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omments6.xml" ContentType="application/vnd.openxmlformats-officedocument.spreadsheetml.comments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omments7.xml" ContentType="application/vnd.openxmlformats-officedocument.spreadsheetml.comments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AOPPORTN\OCM - Multi\OCMHII\Month Close\Combined\Month Close Files\2019\"/>
    </mc:Choice>
  </mc:AlternateContent>
  <bookViews>
    <workbookView xWindow="285" yWindow="285" windowWidth="22290" windowHeight="10875" tabRatio="766" firstSheet="9" activeTab="11"/>
  </bookViews>
  <sheets>
    <sheet name="Unit Check (2)" sheetId="33" state="hidden" r:id="rId1"/>
    <sheet name="Month close" sheetId="1" r:id="rId2"/>
    <sheet name="MMR" sheetId="2" r:id="rId3"/>
    <sheet name="Content" sheetId="3" r:id="rId4"/>
    <sheet name="checklist (GWI funds) (2)" sheetId="31" state="hidden" r:id="rId5"/>
    <sheet name="Operating highlights" sheetId="5" r:id="rId6"/>
    <sheet name="Fund Returns" sheetId="6" r:id="rId7"/>
    <sheet name="LP Returns" sheetId="27" r:id="rId8"/>
    <sheet name="Weighted Cash Flows" sheetId="7" r:id="rId9"/>
    <sheet name="statement of operations" sheetId="8" r:id="rId10"/>
    <sheet name="SCPC" sheetId="9" r:id="rId11"/>
    <sheet name="Partner commitments" sheetId="10" r:id="rId12"/>
    <sheet name="Distributions" sheetId="12" r:id="rId13"/>
    <sheet name="LP Pref Summary" sheetId="11" r:id="rId14"/>
    <sheet name="Gross IRR" sheetId="13" r:id="rId15"/>
    <sheet name="Investor IRR" sheetId="14" r:id="rId16"/>
    <sheet name="GP|AP Agg Preferred Return" sheetId="15" r:id="rId17"/>
    <sheet name="Agg Preferred Return" sheetId="16" r:id="rId18"/>
    <sheet name="Unfunded Commitments" sheetId="21" r:id="rId19"/>
    <sheet name="GWI Carried interest" sheetId="28" r:id="rId20"/>
    <sheet name="TB-SOP" sheetId="17" r:id="rId21"/>
    <sheet name="TR Mapping" sheetId="25" r:id="rId22"/>
    <sheet name="YTD TB" sheetId="18" r:id="rId23"/>
    <sheet name="chart of accounts" sheetId="26" r:id="rId24"/>
    <sheet name="Fund Expenses" sheetId="19" r:id="rId25"/>
    <sheet name="Table" sheetId="20" r:id="rId26"/>
    <sheet name="Other Receivables" sheetId="22" r:id="rId27"/>
    <sheet name="Other Payables" sheetId="23" r:id="rId28"/>
    <sheet name="GP Income" sheetId="24" state="hidden" r:id="rId29"/>
    <sheet name="Allocation Check" sheetId="30" r:id="rId30"/>
    <sheet name="GWI Central" sheetId="29" r:id="rId31"/>
    <sheet name="Unit Check" sheetId="32" state="hidden" r:id="rId32"/>
  </sheets>
  <externalReferences>
    <externalReference r:id="rId33"/>
    <externalReference r:id="rId34"/>
    <externalReference r:id="rId35"/>
    <externalReference r:id="rId36"/>
  </externalReferences>
  <definedNames>
    <definedName name="_xlnm._FilterDatabase" localSheetId="23" hidden="1">'chart of accounts'!$A$2:$C$40</definedName>
    <definedName name="_xlnm._FilterDatabase" localSheetId="19" hidden="1">'GWI Carried interest'!$A$1:$BJ$4</definedName>
    <definedName name="_xlnm._FilterDatabase" localSheetId="20" hidden="1">'TB-SOP'!$A$1:$L$163</definedName>
    <definedName name="_xlnm._FilterDatabase" localSheetId="21" hidden="1">'TR Mapping'!$A$1:$K$1102</definedName>
    <definedName name="_xlnm._FilterDatabase" localSheetId="22" hidden="1">'YTD TB'!$A$1:$E$405</definedName>
    <definedName name="_Order1" localSheetId="6">255</definedName>
    <definedName name="_Order1" localSheetId="7">255</definedName>
    <definedName name="_Order1" localSheetId="8">255</definedName>
    <definedName name="_Order1">0</definedName>
    <definedName name="_Order2">255</definedName>
    <definedName name="AdjustedCommitments">'Operating highlights'!$E$124</definedName>
    <definedName name="anscount">1</definedName>
    <definedName name="AS2DocOpenMode">"AS2DocumentBrowse"</definedName>
    <definedName name="AS2NamedRange">5</definedName>
    <definedName name="AS2ReportLS">1</definedName>
    <definedName name="AS2SyncStepLS">0</definedName>
    <definedName name="AS2VersionLS">300</definedName>
    <definedName name="Back_To_Printing" localSheetId="8">'Weighted Cash Flows'!Back_To_Printing</definedName>
    <definedName name="Back_To_Printing_Menu" localSheetId="8">'Weighted Cash Flows'!Back_To_Printing_Menu</definedName>
    <definedName name="BG_Del">15</definedName>
    <definedName name="BG_Ins">4</definedName>
    <definedName name="BG_Mod">6</definedName>
    <definedName name="CapDistRecall">'Operating highlights'!$E$115</definedName>
    <definedName name="CloseDate">'Operating highlights'!$A$5</definedName>
    <definedName name="CMNETINCOME" localSheetId="29">'[1]Operating highlights'!$R$32</definedName>
    <definedName name="CMNETINCOME" localSheetId="31">'[2]Operating highlights'!$R$32</definedName>
    <definedName name="CMNETINCOME" localSheetId="0">'[2]Operating highlights'!$R$32</definedName>
    <definedName name="CMNETINCOME">'Operating highlights'!$R$32</definedName>
    <definedName name="CQNETINCOME" localSheetId="29">'[1]Operating highlights'!$R$33</definedName>
    <definedName name="CQNETINCOME" localSheetId="31">'[2]Operating highlights'!$R$33</definedName>
    <definedName name="CQNETINCOME" localSheetId="0">'[2]Operating highlights'!$R$33</definedName>
    <definedName name="CQNETINCOME">'Operating highlights'!$R$33</definedName>
    <definedName name="Day">DAY(NOW())</definedName>
    <definedName name="DayFormatted">TEXT(TODAY( ),"d")&amp;IF(Day=31,"st",IF(Day=30,"th",CHOOSE(Day,"st","nd","rd","th","th","th","  th","th","th","th","th","th","th","th","th","th","th","th","th","th","st","n  d","rd","th","th","th","th","th","th")))</definedName>
    <definedName name="Deselect_Menu_Screen" localSheetId="8">'Weighted Cash Flows'!Deselect_Menu_Screen</definedName>
    <definedName name="EXPENSES">'Operating highlights'!$R$58</definedName>
    <definedName name="Fill_Input_Sheet" localSheetId="8">'Weighted Cash Flows'!Fill_Input_Sheet</definedName>
    <definedName name="FundName">'Operating highlights'!$AN$1</definedName>
    <definedName name="GPINCENTDIST" localSheetId="29">'[1]Operating highlights'!$R$48</definedName>
    <definedName name="GPINCENTDIST" localSheetId="31">'[2]Operating highlights'!$R$48</definedName>
    <definedName name="GPINCENTDIST" localSheetId="0">'[2]Operating highlights'!$R$48</definedName>
    <definedName name="GPINCENTDIST">'Operating highlights'!$R$48</definedName>
    <definedName name="GPMGMTFEETRUEUP" localSheetId="29">'[1]Operating highlights'!$R$47</definedName>
    <definedName name="GPMGMTFEETRUEUP" localSheetId="31">'[2]Operating highlights'!$R$47</definedName>
    <definedName name="GPMGMTFEETRUEUP" localSheetId="0">'[2]Operating highlights'!$R$47</definedName>
    <definedName name="GPMGMTFEETRUEUP">'Operating highlights'!$R$47</definedName>
    <definedName name="GPTAXDIST" localSheetId="29">'[1]Operating highlights'!$R$49</definedName>
    <definedName name="GPTAXDIST" localSheetId="31">'[2]Operating highlights'!$R$49</definedName>
    <definedName name="GPTAXDIST" localSheetId="0">'[2]Operating highlights'!$R$49</definedName>
    <definedName name="GPTAXDIST">'Operating highlights'!$R$49</definedName>
    <definedName name="hasFooter">TRUE</definedName>
    <definedName name="HTML_CodePage">1252</definedName>
    <definedName name="HTML_Control" localSheetId="29">{"'Income QTD'!$A$4:$D$44"}</definedName>
    <definedName name="HTML_Control" localSheetId="31">{"'Income QTD'!$A$4:$D$44"}</definedName>
    <definedName name="HTML_Control" localSheetId="0">{"'Income QTD'!$A$4:$D$44"}</definedName>
    <definedName name="HTML_Control" localSheetId="8">{"'Income QTD'!$A$4:$D$44"}</definedName>
    <definedName name="HTML_Control">{"'Income QTD'!$A$4:$D$44"}</definedName>
    <definedName name="HTML_Description">""</definedName>
    <definedName name="HTML_Email">""</definedName>
    <definedName name="HTML_Header">"CONSOLIDATED BALANCE SHEETS"</definedName>
    <definedName name="HTML_LastUpdate">"12/29/00"</definedName>
    <definedName name="HTML_LineAfter">FALSE</definedName>
    <definedName name="HTML_LineBefore">FALSE</definedName>
    <definedName name="HTML_Name">"PattiW"</definedName>
    <definedName name="HTML_OBDlg2">FALSE</definedName>
    <definedName name="HTML_OBDlg3">TRUE</definedName>
    <definedName name="HTML_OBDlg4">TRUE</definedName>
    <definedName name="HTML_OS">0</definedName>
    <definedName name="HTML_PathFile">"J:\REIT\Dec 00\html\fs09-00.htm"</definedName>
    <definedName name="HTML_PathTemplate">"J:\REIT\Dec 00\html\Bs09-00.htm"</definedName>
    <definedName name="HTML_Title">"press release 00-09"</definedName>
    <definedName name="IncentiveFeePayable">'Operating highlights'!$G$103</definedName>
    <definedName name="IncentPaid">'Operating highlights'!$G$102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"c2244"</definedName>
    <definedName name="IQ_ACQ_COST_SUB">"c2125"</definedName>
    <definedName name="IQ_ACQ_COSTS_CAPITALIZED">"c5"</definedName>
    <definedName name="IQ_ACQUIRE_REAL_ESTATE_CF">"c6"</definedName>
    <definedName name="IQ_ACQUISITION_RE_ASSETS">"c1628"</definedName>
    <definedName name="IQ_AD">"c7"</definedName>
    <definedName name="IQ_ADD_PAID_IN">"c1344"</definedName>
    <definedName name="IQ_ADDIN">"AUTO"</definedName>
    <definedName name="IQ_ADVERTISING">"c2246"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ORTIZATION">"c1591"</definedName>
    <definedName name="IQ_AMT_OUT">"c2145"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OPER_LEASE_DEPR">"c2070"</definedName>
    <definedName name="IQ_ASSETS_OPER_LEASE_GROSS">"c2071"</definedName>
    <definedName name="IQ_AUDITOR_NAME">"c1539"</definedName>
    <definedName name="IQ_AUDITOR_OPINION">"c1540"</definedName>
    <definedName name="IQ_AUTO_WRITTEN">"c62"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NCHMARK_SECURITY">"c2154"</definedName>
    <definedName name="IQ_BENCHMARK_SPRD">"c2153"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_COUPON">"c2183"</definedName>
    <definedName name="IQ_BOND_COUPON_TYPE">"c2184"</definedName>
    <definedName name="IQ_BOND_PRICE">"c2162"</definedName>
    <definedName name="IQ_BROK_COMISSION">"c98"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LL_FEATURE">"c2197"</definedName>
    <definedName name="IQ_CALLABLE">"c2196"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UE_BANKS">"c1351"</definedName>
    <definedName name="IQ_CASH_EQUIV">"c118"</definedName>
    <definedName name="IQ_CASH_FINAN">"c119"</definedName>
    <definedName name="IQ_CASH_INTEREST">"c120"</definedName>
    <definedName name="IQ_CASH_INVEST">"c121"</definedName>
    <definedName name="IQ_CASH_OPER">"c122"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ORY">"c151"</definedName>
    <definedName name="IQ_CHANGE_NET_WORKING_CAPITAL">"c1909"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GROSS">"c162"</definedName>
    <definedName name="IQ_CHARGE_OFFS_NET">"c163"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_OBLIGATION_IMMEDIATE">"c2253"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OGS">"c175"</definedName>
    <definedName name="IQ_COMBINED_RATIO">"c176"</definedName>
    <definedName name="IQ_COMMERCIAL_DOM">"c177"</definedName>
    <definedName name="IQ_COMMERCIAL_FIRE_WRITTEN">"c178"</definedName>
    <definedName name="IQ_COMMERCIAL_MORT">"c179"</definedName>
    <definedName name="IQ_COMMISS_FEES">"c180"</definedName>
    <definedName name="IQ_COMMISSION_DEF">"c181"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LOANS">"c222"</definedName>
    <definedName name="IQ_CONSUMER_LOANS">"c223"</definedName>
    <definedName name="IQ_CONV_DATE">"c2191"</definedName>
    <definedName name="IQ_CONV_PREMIUM">"c2195"</definedName>
    <definedName name="IQ_CONV_PRICE">"c2193"</definedName>
    <definedName name="IQ_CONV_RATE">"c2192"</definedName>
    <definedName name="IQ_CONV_SECURITY">"c2189"</definedName>
    <definedName name="IQ_CONV_SECURITY_ISSUER">"c2190"</definedName>
    <definedName name="IQ_CONV_SECURITY_PRICE">"c2194"</definedName>
    <definedName name="IQ_CONVEXITY">"c2182"</definedName>
    <definedName name="IQ_COST_BORROWINGS">"c225"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FEE_BNK">"c231"</definedName>
    <definedName name="IQ_CREDIT_CARD_FEE_FIN">"c1583"</definedName>
    <definedName name="IQ_CREDIT_LOSS_CF">"c232"</definedName>
    <definedName name="IQ_CUMULATIVE_SPLIT_FACTOR">"c2094"</definedName>
    <definedName name="IQ_CURR_DOMESTIC_TAXES">"c2074"</definedName>
    <definedName name="IQ_CURR_FOREIGN_TAXES">"c2075"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TED_DATE">"c2185"</definedName>
    <definedName name="IQ_DAY_COUNT">"c2161"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POSITS_FIN">"c321"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V_PAYMENT_DATE">"c2205"</definedName>
    <definedName name="IQ_DIV_RECORD_DATE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DURATION">"c2181"</definedName>
    <definedName name="IQ_EARNING_ASSET_YIELD">"c343"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BIT">"c352"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EST">"c369"</definedName>
    <definedName name="IQ_EBITDA_HIGH_EST">"c370"</definedName>
    <definedName name="IQ_EBITDA_INT">"c373"</definedName>
    <definedName name="IQ_EBITDA_LOW_EST">"c371"</definedName>
    <definedName name="IQ_EBITDA_MARGIN">"c372"</definedName>
    <definedName name="IQ_EBITDA_NUM_EST">"c374"</definedName>
    <definedName name="IQ_EBITDA_OVER_TOTAL_IE">"c1371"</definedName>
    <definedName name="IQ_EBITDA_STDDEV_EST">"c375"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FFECT_SPECIAL_CHARGE">"c1595"</definedName>
    <definedName name="IQ_EFFECT_TAX_RATE">"c1899"</definedName>
    <definedName name="IQ_EFFICIENCY_RATIO">"c391"</definedName>
    <definedName name="IQ_EMPLOYEES">"c392"</definedName>
    <definedName name="IQ_ENTERPRISE_VALUE">"c1348"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ACT_OR_EST">"c2213"</definedName>
    <definedName name="IQ_EPS_EST">"c399"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METHOD">"c404"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2YR">"c1637"</definedName>
    <definedName name="IQ_EST_EPS_GROWTH_5YR">"c1655"</definedName>
    <definedName name="IQ_EST_EPS_GROWTH_Q_1YR">"c1641"</definedName>
    <definedName name="IQ_EST_EPS_SURPRISE">"c1635"</definedName>
    <definedName name="IQ_EST_REV_GROWTH_1YR">"c1638"</definedName>
    <definedName name="IQ_EST_REV_GROWTH_2YR">"c1639"</definedName>
    <definedName name="IQ_EST_REV_GROWTH_Q_1YR">"c1640"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AL_DATE">"c2180"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LORE_DRILL">"c409"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FDIC">"c417"</definedName>
    <definedName name="IQ_FEDFUNDS_SOLD">"c2256"</definedName>
    <definedName name="IQ_FFO">"c1574"</definedName>
    <definedName name="IQ_FFO_EST">"c418"</definedName>
    <definedName name="IQ_FFO_HIGH_EST">"c419"</definedName>
    <definedName name="IQ_FFO_LOW_EST">"c420"</definedName>
    <definedName name="IQ_FFO_NUM_EST">"c421"</definedName>
    <definedName name="IQ_FFO_STDDEV_EST">"c422"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LM_RIGHTS">"c2254"</definedName>
    <definedName name="IQ_FIN_DIV_ASSETS_CURRENT">"c427"</definedName>
    <definedName name="IQ_FIN_DIV_ASSETS_LT">"c428"</definedName>
    <definedName name="IQ_FIN_DIV_DEBT_CURRENT">"c429"</definedName>
    <definedName name="IQ_FIN_DIV_DEBT_LT">"c430"</definedName>
    <definedName name="IQ_FIN_DIV_EXP">"c431"</definedName>
    <definedName name="IQ_FIN_DIV_INT_EXP">"c432"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INT_DATE">"c2186"</definedName>
    <definedName name="IQ_FIRST_YEAR_LIFE">"c439"</definedName>
    <definedName name="IQ_FISCAL_Q">"c440"</definedName>
    <definedName name="IQ_FISCAL_Y">"c441"</definedName>
    <definedName name="IQ_FIVE_PERCENT_OWNER">"c442"</definedName>
    <definedName name="IQ_FIVEPERCENT_PERCENT">"c443"</definedName>
    <definedName name="IQ_FIVEPERCENT_SHARES">"c444"</definedName>
    <definedName name="IQ_FIXED_ASSET_TURNS">"c445"</definedName>
    <definedName name="IQ_FLOAT_PERCENT">"c1575"</definedName>
    <definedName name="IQ_FOREIGN_DEP_IB">"c446"</definedName>
    <definedName name="IQ_FOREIGN_DEP_NON_IB">"c447"</definedName>
    <definedName name="IQ_FOREIGN_EXCHANGE">"c1376"</definedName>
    <definedName name="IQ_FOREIGN_LOANS">"c448"</definedName>
    <definedName name="IQ_FQ">500</definedName>
    <definedName name="IQ_FUEL">"c449"</definedName>
    <definedName name="IQ_FULL_TIME">"c450"</definedName>
    <definedName name="IQ_FWD_CY">10001</definedName>
    <definedName name="IQ_FWD_CY1">10002</definedName>
    <definedName name="IQ_FWD_CY2">10003</definedName>
    <definedName name="IQ_FWD_FY">1001</definedName>
    <definedName name="IQ_FWD_FY1">1002</definedName>
    <definedName name="IQ_FWD_FY2">1003</definedName>
    <definedName name="IQ_FWD_Q">501</definedName>
    <definedName name="IQ_FWD_Q1">502</definedName>
    <definedName name="IQ_FWD_Q2">503</definedName>
    <definedName name="IQ_FX">"c451"</definedName>
    <definedName name="IQ_FY">1000</definedName>
    <definedName name="IQ_GA_EXP">"c2241"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ROSS_SPRD">"c2155"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IGHPRICE">"c545"</definedName>
    <definedName name="IQ_HOMEOWNERS_WRITTEN">"c546"</definedName>
    <definedName name="IQ_IMPAIR_OIL">"c547"</definedName>
    <definedName name="IQ_IMPAIRMENT_GW">"c548"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_PCT">"c1534"</definedName>
    <definedName name="IQ_INSIDER_3MTH_NET_PCT">"c1535"</definedName>
    <definedName name="IQ_INSIDER_3MTH_SOLD_PCT">"c1533"</definedName>
    <definedName name="IQ_INSIDER_6MTH_BOUGHT_PCT">"c1537"</definedName>
    <definedName name="IQ_INSIDER_6MTH_NET_PCT">"c1538"</definedName>
    <definedName name="IQ_INSIDER_6MTH_SOLD_PCT">"c1536"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UR_RECEIV">"c1600"</definedName>
    <definedName name="IQ_INT_BORROW">"c583"</definedName>
    <definedName name="IQ_INT_DEPOSITS">"c584"</definedName>
    <definedName name="IQ_INT_DIV_INC">"c585"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UTI">"c592"</definedName>
    <definedName name="IQ_INT_INC_BR">"c593"</definedName>
    <definedName name="IQ_INT_INC_FIN">"c594"</definedName>
    <definedName name="IQ_INT_INC_INVEST">"c595"</definedName>
    <definedName name="IQ_INT_INC_LOANS">"c596"</definedName>
    <definedName name="IQ_INT_INC_REIT">"c597"</definedName>
    <definedName name="IQ_INT_INC_TOTAL">"c598"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ANGIBLES_NET">"c1407"</definedName>
    <definedName name="IQ_INTEREST_CASH_DEPOSITS">"c2255"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NON">"c1384"</definedName>
    <definedName name="IQ_INTEREST_INVEST_INC">"c619"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PRD">"c644"</definedName>
    <definedName name="IQ_ISS_DEBT_NET">"c1391"</definedName>
    <definedName name="IQ_ISS_STOCK_NET">"c1601"</definedName>
    <definedName name="IQ_ISSUE_CURRENCY">"c2156"</definedName>
    <definedName name="IQ_ISSUE_NAME">"c2142"</definedName>
    <definedName name="IQ_ISSUER">"c2143"</definedName>
    <definedName name="IQ_ISSUER_CIQID">"c2258"</definedName>
    <definedName name="IQ_ISSUER_PARENT">"c2144"</definedName>
    <definedName name="IQ_ISSUER_PARENT_CIQID">"c2260"</definedName>
    <definedName name="IQ_ISSUER_PARENT_TICKER">"c2259"</definedName>
    <definedName name="IQ_ISSUER_TICKER">"c2252"</definedName>
    <definedName name="IQ_LAND">"c645"</definedName>
    <definedName name="IQ_LAST_PMT_DATE">"c2188"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K">1000</definedName>
    <definedName name="IQ_LATESTQ">500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OR">"c655"</definedName>
    <definedName name="IQ_LL">"c656"</definedName>
    <definedName name="IQ_LOAN_LEASE_RECEIV">"c657"</definedName>
    <definedName name="IQ_LOAN_LOSS">"c1386"</definedName>
    <definedName name="IQ_LOAN_SERVICE_REV">"c658"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FOR_SALE">"c666"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REVENUE_OVER_EMPLOYEES">"c1437"</definedName>
    <definedName name="IQ_MACHINERY">"c711"</definedName>
    <definedName name="IQ_MAINT_REPAIR">"c2087"</definedName>
    <definedName name="IQ_MARKET_CAP_LFCF">"c2209"</definedName>
    <definedName name="IQ_MARKETCAP">"c712"</definedName>
    <definedName name="IQ_MARKETING">"c2239"</definedName>
    <definedName name="IQ_MATURITY_DATE">"c2146"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KTCAP_TOTAL_REV_FWD">"c742"</definedName>
    <definedName name="IQ_MM_ACCOUNT">"c743"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SERV_RIGHTS">"c2242"</definedName>
    <definedName name="IQ_NET_CHANGE">"c749"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BEFORE">"c1368"</definedName>
    <definedName name="IQ_NET_INC_CF">"c1397"</definedName>
    <definedName name="IQ_NET_INC_MARGIN">"c1398"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TOTAL_DEPOSITS">"c779"</definedName>
    <definedName name="IQ_NET_RENTAL_EXP_FN">"c780"</definedName>
    <definedName name="IQ_NEXT_CALL_DATE">"c2198"</definedName>
    <definedName name="IQ_NEXT_CALL_PRICE">"c2199"</definedName>
    <definedName name="IQ_NEXT_INT_DATE">"c2187"</definedName>
    <definedName name="IQ_NEXT_PUT_DATE">"c2200"</definedName>
    <definedName name="IQ_NEXT_PUT_PRICE">"c2201"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SHAREHOLDERS">"c1967"</definedName>
    <definedName name="IQ_NUMBER_SHAREHOLDERS_CLASSA">"c1968"</definedName>
    <definedName name="IQ_NUMBER_SHAREHOLDERS_OTHER">"c1969"</definedName>
    <definedName name="IQ_OCCUPY_EXP">"c839"</definedName>
    <definedName name="IQ_OFFER_AMOUNT">"c2152"</definedName>
    <definedName name="IQ_OFFER_COUPON">"c2147"</definedName>
    <definedName name="IQ_OFFER_COUPON_TYPE">"c2148"</definedName>
    <definedName name="IQ_OFFER_DATE">"c2149"</definedName>
    <definedName name="IQ_OFFER_PRICE">"c2150"</definedName>
    <definedName name="IQ_OFFER_YIELD">"c2151"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LIQUID_GAS_PRICE_HEDGED">"c2233"</definedName>
    <definedName name="IQ_OG_LIQUID_GAS_PRICE_UNHEDGED">"c2234"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LIQUID_GAS_PRODUCTION">"c2235"</definedName>
    <definedName name="IQ_OG_TOTAL_OIL_PRODUCTI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THER_ADJUST_GROSS_LOANS">"c859"</definedName>
    <definedName name="IQ_OTHER_ASSETS">"c860"</definedName>
    <definedName name="IQ_OTHER_ASSETS_BNK">"c861"</definedName>
    <definedName name="IQ_OTHER_ASSETS_BR">"c862"</definedName>
    <definedName name="IQ_OTHER_ASSETS_FIN">"c863"</definedName>
    <definedName name="IQ_OTHER_ASSETS_INS">"c864"</definedName>
    <definedName name="IQ_OTHER_ASSETS_REIT">"c865"</definedName>
    <definedName name="IQ_OTHER_ASSETS_SERV_RIGHTS">"c2243"</definedName>
    <definedName name="IQ_OTHER_ASSETS_UTI">"c866"</definedName>
    <definedName name="IQ_OTHER_BEARING_LIAB">"c1608"</definedName>
    <definedName name="IQ_OTHER_BENEFITS_OBLIGATION">"c867"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URRENT_ASSETS">"c1403"</definedName>
    <definedName name="IQ_OTHER_CURRENT_LIAB">"c1404"</definedName>
    <definedName name="IQ_OTHER_DEP">"c885"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OANS">"c945"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TOTAL">"c954"</definedName>
    <definedName name="IQ_OTHER_NON_INT_INC">"c955"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WNERSHIP">"c2160"</definedName>
    <definedName name="IQ_PART_TIME">"c1024"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NORMALIZED">"c2207"</definedName>
    <definedName name="IQ_PE_RATIO">"c1610"</definedName>
    <definedName name="IQ_PENSION">"c1031"</definedName>
    <definedName name="IQ_PERIODDATE">"c1414"</definedName>
    <definedName name="IQ_PERIODDATE_BS">"c1032"</definedName>
    <definedName name="IQ_PERIODDATE_CF">"c1033"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L">"c2114"</definedName>
    <definedName name="IQ_PMT_FREQ">"c2236"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ICE_OVER_BVPS">"c1412"</definedName>
    <definedName name="IQ_PRICE_OVER_LTM_EPS">"c1413"</definedName>
    <definedName name="IQ_PRICE_TARGET">"c82"</definedName>
    <definedName name="IQ_PRICEDATE">"c1069"</definedName>
    <definedName name="IQ_PRICING_DATE">"c1613"</definedName>
    <definedName name="IQ_PRIMARY_INDUSTRY">"c1070"</definedName>
    <definedName name="IQ_PRINCIPAL_AMT">"c2157"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JECTED_PENSION_OBLIGATION">"c1292"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AL_ESTATE">"c1093"</definedName>
    <definedName name="IQ_REAL_ESTATE_ASSETS">"c1094"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NTAL_REV">"c1101"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TAIL_AVG_STORE_SIZE_GROSS">"c2066"</definedName>
    <definedName name="IQ_RETAIL_AVG_STORE_SIZE_NET">"c2067"</definedName>
    <definedName name="IQ_RETAIL_CLOSED_STORES">"c2063"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URN_ASSETS">"c1113"</definedName>
    <definedName name="IQ_RETURN_ASSETS_BANK">"c1114"</definedName>
    <definedName name="IQ_RETURN_ASSETS_BROK">"c1115"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STDDEV_EST">"c1124"</definedName>
    <definedName name="IQ_REV_UTI">"c1125"</definedName>
    <definedName name="IQ_REVENUE">"c1422"</definedName>
    <definedName name="IQ_REVENUE_EST">"c1126"</definedName>
    <definedName name="IQ_REVENUE_HIGH_EST">"c1127"</definedName>
    <definedName name="IQ_REVENUE_LOW_EST">"c1128"</definedName>
    <definedName name="IQ_REVENUE_NUM_EST">"c1129"</definedName>
    <definedName name="IQ_REVISION_DATE_">39006.4695949074</definedName>
    <definedName name="IQ_SALARY">"c1130"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LES_MARKETING">"c2240"</definedName>
    <definedName name="IQ_SAME_STORE">"c1149"</definedName>
    <definedName name="IQ_SAVING_DEP">"c1150"</definedName>
    <definedName name="IQ_SECUR_RECEIV">"c1151"</definedName>
    <definedName name="IQ_SECURITY_BORROW">"c1152"</definedName>
    <definedName name="IQ_SECURITY_LEVEL">"c2159"</definedName>
    <definedName name="IQ_SECURITY_NOTES">"c2202"</definedName>
    <definedName name="IQ_SECURITY_OWN">"c1153"</definedName>
    <definedName name="IQ_SECURITY_RESELL">"c1154"</definedName>
    <definedName name="IQ_SECURITY_TYPE">"c2158"</definedName>
    <definedName name="IQ_SEPARATE_ACCT_ASSETS">"c1155"</definedName>
    <definedName name="IQ_SEPARATE_ACCT_LIAB">"c1156"</definedName>
    <definedName name="IQ_SERV_CHARGE_DEPOSITS">"c1157"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">"c2171"</definedName>
    <definedName name="IQ_SP_DATE">"c2172"</definedName>
    <definedName name="IQ_SP_REASON">"c2174"</definedName>
    <definedName name="IQ_SP_STATUS">"c2173"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TW">"c2166"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BITDA_FWD">"c1224"</definedName>
    <definedName name="IQ_TEV_EMPLOYEE_AVG">"c1225"</definedName>
    <definedName name="IQ_TEV_TOTAL_REV">"c1226"</definedName>
    <definedName name="IQ_TEV_TOTAL_REV_AVG">"c1227"</definedName>
    <definedName name="IQ_TEV_TOTAL_REV_FWD">"c1228"</definedName>
    <definedName name="IQ_TEV_UFCF">"c2208"</definedName>
    <definedName name="IQ_TIER_ONE_RATIO">"c1229"</definedName>
    <definedName name="IQ_TIME_DEP">"c1230"</definedName>
    <definedName name="IQ_TODAY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POSITS">"c1265"</definedName>
    <definedName name="IQ_TOTAL_DIV_PAID_CF">"c1266"</definedName>
    <definedName name="IQ_TOTAL_EMPLOYEE">"c2141"</definedName>
    <definedName name="IQ_TOTAL_EMPLOYEES">"c1522"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SPECIAL">"c1618"</definedName>
    <definedName name="IQ_TOTAL_ST_BORROW">"c1424"</definedName>
    <definedName name="IQ_TOTAL_SUBS">"c2119"</definedName>
    <definedName name="IQ_TOTAL_UNUSUAL">"c1508"</definedName>
    <definedName name="IQ_TRADE_AR">"c1345"</definedName>
    <definedName name="IQ_TRADE_PRINCIPAL">"c1309"</definedName>
    <definedName name="IQ_TRADING_ASSETS">"c1310"</definedName>
    <definedName name="IQ_TRADING_CURRENCY">"c2212"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UST_INC">"c1319"</definedName>
    <definedName name="IQ_TRUST_PREF">"c1320"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LEVERED_FCF">"c1908"</definedName>
    <definedName name="IQ_UNPAID_CLAIMS">"c1330"</definedName>
    <definedName name="IQ_UNREALIZED_GAIN">"c1619"</definedName>
    <definedName name="IQ_UNUSUAL_EXP">"c1456"</definedName>
    <definedName name="IQ_US_GAAP">"c1331"</definedName>
    <definedName name="IQ_UTIL_PPE_NET">"c1620"</definedName>
    <definedName name="IQ_UTIL_REV">"c2091"</definedName>
    <definedName name="IQ_UV_PENSION_LIAB">"c1332"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UME">"c1333"</definedName>
    <definedName name="IQ_WEIGHTED_AVG_PRICE">"c1334"</definedName>
    <definedName name="IQ_WIP_INV">"c1335"</definedName>
    <definedName name="IQ_WORKMEN_WRITTEN">"c1336"</definedName>
    <definedName name="IQ_XDIV_DATE">"c2203"</definedName>
    <definedName name="IQ_YEARHIGH">"c1337"</definedName>
    <definedName name="IQ_YEARHIGH_DATE">"c2250"</definedName>
    <definedName name="IQ_YEARLOW">"c1338"</definedName>
    <definedName name="IQ_YEARLOW_DATE">"c2251"</definedName>
    <definedName name="IQ_YTD">3000</definedName>
    <definedName name="IQ_YTW">"c2163"</definedName>
    <definedName name="IQ_YTW_DATE">"c2164"</definedName>
    <definedName name="IQ_YTW_DATE_TYPE">"c2165"</definedName>
    <definedName name="IQ_Z_SCORE">"c1339"</definedName>
    <definedName name="IRRGross">'Operating highlights'!$R$15</definedName>
    <definedName name="IRRNet">'Operating highlights'!$R$18</definedName>
    <definedName name="IRRNetNet">'Operating highlights'!$R$21</definedName>
    <definedName name="IRRNetNetA">'Operating highlights'!$B$113</definedName>
    <definedName name="IRRNetNetB">'Operating highlights'!$B$114</definedName>
    <definedName name="IRRNetNETNET">'Operating highlights'!$E$113</definedName>
    <definedName name="ITDDISTRIBUTIONS" localSheetId="29">'[1]Operating highlights'!$R$46</definedName>
    <definedName name="ITDDISTRIBUTIONS" localSheetId="31">'[2]Operating highlights'!$R$46</definedName>
    <definedName name="ITDDISTRIBUTIONS" localSheetId="0">'[2]Operating highlights'!$R$46</definedName>
    <definedName name="ITDDISTRIBUTIONS">'Operating highlights'!$R$46</definedName>
    <definedName name="ITDDISTRIBUTIONSA">'Operating highlights'!$B$119</definedName>
    <definedName name="ITDDISTRIBUTIONSB">'Operating highlights'!$B$120</definedName>
    <definedName name="ITDDRAWDOWNS" localSheetId="29">'[1]Operating highlights'!$R$39</definedName>
    <definedName name="ITDDRAWDOWNS" localSheetId="31">'[2]Operating highlights'!$R$39</definedName>
    <definedName name="ITDDRAWDOWNS" localSheetId="0">'[2]Operating highlights'!$R$39</definedName>
    <definedName name="ITDDRAWDOWNS">'Operating highlights'!$R$39</definedName>
    <definedName name="ITDDRAWDOWNSA">'Operating highlights'!$B$117</definedName>
    <definedName name="ITDDRAWDOWNSB">'Operating highlights'!$B$118</definedName>
    <definedName name="ITDDRAWDOWNSEXP">'Operating highlights'!$E$122</definedName>
    <definedName name="ITDDRAWDOWNSMGMTFEE">'Operating highlights'!$G$106</definedName>
    <definedName name="ITDINCENTIVEFEE" localSheetId="29">'[1]Operating highlights'!$R$54</definedName>
    <definedName name="ITDINCENTIVEFEE" localSheetId="31">'[2]Operating highlights'!$R$54</definedName>
    <definedName name="ITDINCENTIVEFEE" localSheetId="0">'[2]Operating highlights'!$R$54</definedName>
    <definedName name="ITDINCENTIVEFEE">'Operating highlights'!$R$54</definedName>
    <definedName name="ITDINCENTIVEFEEA">'Operating highlights'!$B$121</definedName>
    <definedName name="ITDINCENTIVEFEEB">'Operating highlights'!$B$122</definedName>
    <definedName name="ITDNETINCOME" localSheetId="29">'[1]Operating highlights'!$R$35</definedName>
    <definedName name="ITDNETINCOME" localSheetId="31">'[2]Operating highlights'!$R$35</definedName>
    <definedName name="ITDNETINCOME" localSheetId="0">'[2]Operating highlights'!$R$35</definedName>
    <definedName name="ITDNETINCOME">'Operating highlights'!$R$35</definedName>
    <definedName name="LPNETINCOME">'Operating highlights'!$E$121</definedName>
    <definedName name="Main_menu" localSheetId="8">'Weighted Cash Flows'!Main_menu</definedName>
    <definedName name="Managers_Var" localSheetId="8">'Weighted Cash Flows'!Managers_Var</definedName>
    <definedName name="MGMTFEE">'Operating highlights'!$R$60</definedName>
    <definedName name="MOCGross" localSheetId="29">'[1]Operating highlights'!$R$63</definedName>
    <definedName name="MOCGross" localSheetId="31">'[2]Operating highlights'!$R$63</definedName>
    <definedName name="MOCGross" localSheetId="0">'[2]Operating highlights'!$R$63</definedName>
    <definedName name="MOCGross">'Operating highlights'!$R$64</definedName>
    <definedName name="MOCNet" localSheetId="29">'[1]Operating highlights'!$R$64</definedName>
    <definedName name="MOCNet" localSheetId="31">'[2]Operating highlights'!$R$64</definedName>
    <definedName name="MOCNet" localSheetId="0">'[2]Operating highlights'!$R$64</definedName>
    <definedName name="MOCNet">'Operating highlights'!$R$65</definedName>
    <definedName name="MOCNetNet" localSheetId="29">'[1]Operating highlights'!$R$65</definedName>
    <definedName name="MOCNetNet" localSheetId="31">'[2]Operating highlights'!$R$65</definedName>
    <definedName name="MOCNetNet" localSheetId="0">'[2]Operating highlights'!$R$65</definedName>
    <definedName name="MOCNetNet">'Operating highlights'!$R$66</definedName>
    <definedName name="MOCNetNetA">'Operating highlights'!$E$103</definedName>
    <definedName name="MOCNetNetB">'Operating highlights'!$E$104</definedName>
    <definedName name="MOCR">'Operating highlights'!$R$68</definedName>
    <definedName name="MOCRA">'Operating highlights'!$E$105</definedName>
    <definedName name="MOCRB">'Operating highlights'!$E$106</definedName>
    <definedName name="Module1.To_main_menu" localSheetId="8">'Weighted Cash Flows'!Module1.To_main_menu</definedName>
    <definedName name="Module1.To_printing_menu" localSheetId="8">'Weighted Cash Flows'!Module1.To_printing_menu</definedName>
    <definedName name="MyName" localSheetId="29">IF(TheName = "","",TheName)</definedName>
    <definedName name="MyName" localSheetId="7">IF(TheName = "","",TheName)</definedName>
    <definedName name="MyName" localSheetId="31">IF(TheName = "","",TheName)</definedName>
    <definedName name="MyName" localSheetId="0">IF(TheName = "","",TheName)</definedName>
    <definedName name="MyName">IF(TheName = "","",TheName)</definedName>
    <definedName name="MyTaxYear" localSheetId="29">IF(TaxYearEnd="","",TaxYearEnd)</definedName>
    <definedName name="MyTaxYear" localSheetId="7">IF(TaxYearEnd="","",TaxYearEnd)</definedName>
    <definedName name="MyTaxYear" localSheetId="31">IF(TaxYearEnd="","",TaxYearEnd)</definedName>
    <definedName name="MyTaxYear" localSheetId="0">IF(TaxYearEnd="","",TaxYearEnd)</definedName>
    <definedName name="MyTaxYear">IF(TaxYearEnd="","",TaxYearEnd)</definedName>
    <definedName name="NAVGrossIncent">'Operating highlights'!$G$107</definedName>
    <definedName name="NAVNet" localSheetId="29">'[1]Operating highlights'!$R$27</definedName>
    <definedName name="NAVNet" localSheetId="31">'[2]Operating highlights'!$R$27</definedName>
    <definedName name="NAVNet" localSheetId="0">'[2]Operating highlights'!$R$27</definedName>
    <definedName name="NAVNet">'Operating highlights'!$R$27</definedName>
    <definedName name="NAVNetA">'Operating highlights'!$B$115</definedName>
    <definedName name="NAVNetB">'Operating highlights'!$B$116</definedName>
    <definedName name="NAVNetNet">'Operating highlights'!$R$28</definedName>
    <definedName name="OTEXPENSES">'Operating highlights'!$E$116</definedName>
    <definedName name="PartnerRedempt">'Operating highlights'!$E$123</definedName>
    <definedName name="PREFRETURN">'Operating highlights'!$R$53</definedName>
    <definedName name="PrefReturnDist">'Operating highlights'!$E$114</definedName>
    <definedName name="Print_All" localSheetId="8">'Weighted Cash Flows'!Print_All</definedName>
    <definedName name="Print_All_Sheets" localSheetId="8">'Weighted Cash Flows'!Print_All_Sheets</definedName>
    <definedName name="_xlnm.Print_Area" localSheetId="17">'Agg Preferred Return'!$U$1:$AY$259</definedName>
    <definedName name="_xlnm.Print_Area" localSheetId="29">'Allocation Check'!$A$1:$AY$14</definedName>
    <definedName name="_xlnm.Print_Area" localSheetId="4">'checklist (GWI funds) (2)'!$A$1:$Q$267</definedName>
    <definedName name="_xlnm.Print_Area" localSheetId="3">Content!$A$1:$D$29</definedName>
    <definedName name="_xlnm.Print_Area" localSheetId="12">Distributions!$A$1:$T$68</definedName>
    <definedName name="_xlnm.Print_Area" localSheetId="24">'Fund Expenses'!$A$1:$H$27</definedName>
    <definedName name="_xlnm.Print_Area" localSheetId="6">'Fund Returns'!$A$3:$T$148</definedName>
    <definedName name="_xlnm.Print_Area" localSheetId="28">'GP Income'!$B$5:$F$33</definedName>
    <definedName name="_xlnm.Print_Area" localSheetId="16">'GP|AP Agg Preferred Return'!$A$1:$N$236</definedName>
    <definedName name="_xlnm.Print_Area" localSheetId="14">'Gross IRR'!$B$1:$M$198</definedName>
    <definedName name="_xlnm.Print_Area" localSheetId="15">'Investor IRR'!$A$1:$P$119</definedName>
    <definedName name="_xlnm.Print_Area" localSheetId="13">'LP Pref Summary'!$A$1:$E$39</definedName>
    <definedName name="_xlnm.Print_Area" localSheetId="7">'LP Returns'!$A$3:$T$146</definedName>
    <definedName name="_xlnm.Print_Area" localSheetId="2">MMR!$B$1:$L$45</definedName>
    <definedName name="_xlnm.Print_Area" localSheetId="1">'Month close'!$B$1:$L$45</definedName>
    <definedName name="_xlnm.Print_Area" localSheetId="5">'Operating highlights'!$A$1:$R$71</definedName>
    <definedName name="_xlnm.Print_Area" localSheetId="27">'Other Payables'!$A$1:$H$24</definedName>
    <definedName name="_xlnm.Print_Area" localSheetId="26">'Other Receivables'!$A$1:$H$23</definedName>
    <definedName name="_xlnm.Print_Area" localSheetId="11">'Partner commitments'!$A$1:$Q$110</definedName>
    <definedName name="_xlnm.Print_Area" localSheetId="10">SCPC!$B$1:$P$52</definedName>
    <definedName name="_xlnm.Print_Area" localSheetId="9">'statement of operations'!$A$1:$G$39</definedName>
    <definedName name="_xlnm.Print_Area" localSheetId="18">'Unfunded Commitments'!$A$1:$H$22</definedName>
    <definedName name="_xlnm.Print_Area" localSheetId="8">'Weighted Cash Flows'!$A$1:$M$95</definedName>
    <definedName name="Print_Selected_Sheets" localSheetId="8">'Weighted Cash Flows'!Print_Selected_Sheets</definedName>
    <definedName name="Print_Selection" localSheetId="8">'Weighted Cash Flows'!Print_Selection</definedName>
    <definedName name="Printing_menu" localSheetId="8">'Weighted Cash Flows'!Printing_menu</definedName>
    <definedName name="Printing_Selection" localSheetId="8">'Weighted Cash Flows'!Printing_Selection</definedName>
    <definedName name="PUB_FileID">"L10003649.xls"</definedName>
    <definedName name="PUB_UserID">"MAYERX"</definedName>
    <definedName name="QryRowStrCount">2</definedName>
    <definedName name="RECALLDIST">'Operating highlights'!$E$107</definedName>
    <definedName name="SAPBEXdnldView">"3UR8A6V40D7V8GTKTGIJ34M65"</definedName>
    <definedName name="SAPBEXsysID">"UGP"</definedName>
    <definedName name="To_main_menu" localSheetId="8">'Weighted Cash Flows'!To_main_menu</definedName>
    <definedName name="To_printing_menu" localSheetId="8">'Weighted Cash Flows'!To_printing_menu</definedName>
    <definedName name="TotalIncentFees">'Operating highlights'!$G$104</definedName>
    <definedName name="TWRMTDGROSS">'Operating highlights'!$H$15</definedName>
    <definedName name="TWRMTDNET">'Operating highlights'!$H$18</definedName>
    <definedName name="TWRMTDNETNET">'Operating highlights'!$H$21</definedName>
    <definedName name="TWRMTDNETNETA">'Operating highlights'!$B$103</definedName>
    <definedName name="TWRMTDNETNETB">'Operating highlights'!$B$104</definedName>
    <definedName name="TWRMTDNETNETNET">'Operating highlights'!$E$108</definedName>
    <definedName name="TWRQTDGross">'Operating highlights'!$J$15</definedName>
    <definedName name="TWRQTDNet">'Operating highlights'!$J$18</definedName>
    <definedName name="TWRQTDNetNet">'Operating highlights'!$J$21</definedName>
    <definedName name="TWRQTDNetNetA">'Operating highlights'!$B$105</definedName>
    <definedName name="TWRQTDNetNetB">'Operating highlights'!$B$106</definedName>
    <definedName name="TWRQTDNetNETNET">'Operating highlights'!$E$109</definedName>
    <definedName name="TWRSIANNUALIZEDGROSS">'Operating highlights'!$P$15</definedName>
    <definedName name="TWRSIANNUALIZEDNET">'Operating highlights'!$P$18</definedName>
    <definedName name="TWRSIANNUALIZEDNETNET">'Operating highlights'!$P$21</definedName>
    <definedName name="TWRSIANNUALIZEDNETNETA">'Operating highlights'!$B$111</definedName>
    <definedName name="TWRSIANNUALIZEDNETNETB">'Operating highlights'!$B$112</definedName>
    <definedName name="TWRSIANNUALIZEDNETNETNET">'Operating highlights'!$E$112</definedName>
    <definedName name="TWRSIGROSS">'Operating highlights'!$N$15</definedName>
    <definedName name="TWRSINET">'Operating highlights'!$N$18</definedName>
    <definedName name="TWRSINETNET">'Operating highlights'!$N$21</definedName>
    <definedName name="TWRSINETNETA">'Operating highlights'!$B$109</definedName>
    <definedName name="TWRSINETNETB">'Operating highlights'!$B$110</definedName>
    <definedName name="TWRSINETNETB.">'Operating highlights'!$B$110</definedName>
    <definedName name="TWRSINETNETNET">'Operating highlights'!$E$111</definedName>
    <definedName name="TWRYTDGross">'Operating highlights'!$L$15</definedName>
    <definedName name="TWRYTDNet">'Operating highlights'!$L$18</definedName>
    <definedName name="TWRYTDNetNet">'Operating highlights'!$L$21</definedName>
    <definedName name="TWRYTDNetNetA">'Operating highlights'!$B$107</definedName>
    <definedName name="TWRYTDNetNetB">'Operating highlights'!$B$108</definedName>
    <definedName name="TWRYTDNetNETNET">'Operating highlights'!$E$110</definedName>
    <definedName name="Uit" localSheetId="8">'Weighted Cash Flows'!Uit</definedName>
    <definedName name="UNFUNDEDCOMMITMENTS">'Operating highlights'!$R$41</definedName>
    <definedName name="UNFUNDEDCOMMITMENTSNET">'Operating highlights'!$E$117</definedName>
    <definedName name="WHtaxDist">'Operating highlights'!$G$105</definedName>
    <definedName name="XRefColumnsCount">2</definedName>
    <definedName name="XRefCopyRangeCount">7</definedName>
    <definedName name="YTDNETINCOME" localSheetId="29">'[1]Operating highlights'!$R$34</definedName>
    <definedName name="YTDNETINCOME" localSheetId="31">'[2]Operating highlights'!$R$34</definedName>
    <definedName name="YTDNETINCOME" localSheetId="0">'[2]Operating highlights'!$R$34</definedName>
    <definedName name="YTDNETINCOME">'Operating highlights'!$R$34</definedName>
  </definedNames>
  <calcPr calcId="152511"/>
</workbook>
</file>

<file path=xl/calcChain.xml><?xml version="1.0" encoding="utf-8"?>
<calcChain xmlns="http://schemas.openxmlformats.org/spreadsheetml/2006/main">
  <c r="D196" i="13" l="1"/>
  <c r="AA102" i="10" l="1"/>
  <c r="Z102" i="10"/>
  <c r="Y102" i="10"/>
  <c r="X102" i="10"/>
  <c r="W102" i="10"/>
  <c r="AA92" i="10"/>
  <c r="Z92" i="10"/>
  <c r="Y92" i="10"/>
  <c r="X92" i="10"/>
  <c r="W92" i="10"/>
  <c r="AA99" i="10"/>
  <c r="Z99" i="10"/>
  <c r="Y99" i="10"/>
  <c r="X99" i="10"/>
  <c r="W99" i="10"/>
  <c r="AA64" i="10"/>
  <c r="Z64" i="10"/>
  <c r="Y64" i="10"/>
  <c r="X64" i="10"/>
  <c r="W64" i="10"/>
  <c r="AA37" i="10" l="1"/>
  <c r="Z37" i="10"/>
  <c r="Y37" i="10"/>
  <c r="X37" i="10"/>
  <c r="AA31" i="10"/>
  <c r="Z31" i="10"/>
  <c r="Y31" i="10"/>
  <c r="X31" i="10"/>
  <c r="AA27" i="10"/>
  <c r="Z27" i="10"/>
  <c r="Y27" i="10"/>
  <c r="X27" i="10"/>
  <c r="AA26" i="10"/>
  <c r="Z26" i="10"/>
  <c r="Y26" i="10"/>
  <c r="X26" i="10"/>
  <c r="AA22" i="10"/>
  <c r="Z22" i="10"/>
  <c r="Y22" i="10"/>
  <c r="X22" i="10"/>
  <c r="AA35" i="10"/>
  <c r="Z35" i="10"/>
  <c r="Y35" i="10"/>
  <c r="X35" i="10"/>
  <c r="AA34" i="10"/>
  <c r="Z34" i="10"/>
  <c r="Y34" i="10"/>
  <c r="X34" i="10"/>
  <c r="AA33" i="10"/>
  <c r="Z33" i="10"/>
  <c r="Y33" i="10"/>
  <c r="X33" i="10"/>
  <c r="AA41" i="10"/>
  <c r="Z41" i="10"/>
  <c r="Y41" i="10"/>
  <c r="X41" i="10"/>
  <c r="AA40" i="10"/>
  <c r="Z40" i="10"/>
  <c r="Y40" i="10"/>
  <c r="X40" i="10"/>
  <c r="AA39" i="10"/>
  <c r="Z39" i="10"/>
  <c r="Y39" i="10"/>
  <c r="X39" i="10"/>
  <c r="AA38" i="10"/>
  <c r="Z38" i="10"/>
  <c r="Y38" i="10"/>
  <c r="X38" i="10"/>
  <c r="AA44" i="10"/>
  <c r="Z44" i="10"/>
  <c r="Y44" i="10"/>
  <c r="X44" i="10"/>
  <c r="AA57" i="10"/>
  <c r="Z57" i="10"/>
  <c r="Y57" i="10"/>
  <c r="X57" i="10"/>
  <c r="W57" i="10"/>
  <c r="AA55" i="10"/>
  <c r="Z55" i="10"/>
  <c r="Y55" i="10"/>
  <c r="X55" i="10"/>
  <c r="W55" i="10"/>
  <c r="X81" i="10" l="1"/>
  <c r="Y81" i="10"/>
  <c r="AA81" i="10"/>
  <c r="AA79" i="10"/>
  <c r="Z79" i="10"/>
  <c r="Y79" i="10"/>
  <c r="X79" i="10"/>
  <c r="W79" i="10"/>
  <c r="AA75" i="10"/>
  <c r="Z75" i="10"/>
  <c r="Y75" i="10"/>
  <c r="X75" i="10"/>
  <c r="W75" i="10"/>
  <c r="AA72" i="10"/>
  <c r="Z72" i="10"/>
  <c r="Y72" i="10"/>
  <c r="X72" i="10"/>
  <c r="W72" i="10"/>
  <c r="AA70" i="10"/>
  <c r="Z70" i="10"/>
  <c r="Y70" i="10"/>
  <c r="X70" i="10"/>
  <c r="W70" i="10"/>
  <c r="AA68" i="10"/>
  <c r="Z68" i="10"/>
  <c r="Y68" i="10"/>
  <c r="X68" i="10"/>
  <c r="W68" i="10"/>
  <c r="AA66" i="10"/>
  <c r="Z66" i="10"/>
  <c r="Y66" i="10"/>
  <c r="X66" i="10"/>
  <c r="W66" i="10"/>
  <c r="AA65" i="10"/>
  <c r="Z65" i="10"/>
  <c r="Y65" i="10"/>
  <c r="X65" i="10"/>
  <c r="W65" i="10"/>
  <c r="AA62" i="10"/>
  <c r="Z62" i="10"/>
  <c r="Y62" i="10"/>
  <c r="X62" i="10"/>
  <c r="W62" i="10"/>
  <c r="AA61" i="10"/>
  <c r="Z61" i="10"/>
  <c r="Y61" i="10"/>
  <c r="X61" i="10"/>
  <c r="W61" i="10"/>
  <c r="AA60" i="10"/>
  <c r="Z60" i="10"/>
  <c r="Y60" i="10"/>
  <c r="X60" i="10"/>
  <c r="W60" i="10"/>
  <c r="AA59" i="10"/>
  <c r="Z59" i="10"/>
  <c r="Y59" i="10"/>
  <c r="X59" i="10"/>
  <c r="W59" i="10"/>
  <c r="AA53" i="10"/>
  <c r="Z53" i="10"/>
  <c r="Y53" i="10"/>
  <c r="X53" i="10"/>
  <c r="W53" i="10"/>
  <c r="AA51" i="10"/>
  <c r="Z51" i="10"/>
  <c r="Y51" i="10"/>
  <c r="X51" i="10"/>
  <c r="W51" i="10"/>
  <c r="AA49" i="10"/>
  <c r="Z49" i="10"/>
  <c r="Z81" i="10" s="1"/>
  <c r="AA83" i="10" s="1"/>
  <c r="Y49" i="10"/>
  <c r="X49" i="10"/>
  <c r="U53" i="12"/>
  <c r="U54" i="12"/>
  <c r="U55" i="12"/>
  <c r="V64" i="12"/>
  <c r="U64" i="12"/>
  <c r="Y83" i="10" l="1"/>
  <c r="W53" i="12"/>
  <c r="W54" i="12"/>
  <c r="W55" i="12"/>
  <c r="W56" i="12"/>
  <c r="W57" i="12"/>
  <c r="V59" i="12"/>
  <c r="V67" i="12" s="1"/>
  <c r="U59" i="12"/>
  <c r="U67" i="12" s="1"/>
  <c r="O226" i="15" l="1"/>
  <c r="L107" i="14"/>
  <c r="F107" i="14"/>
  <c r="J109" i="14"/>
  <c r="D109" i="14"/>
  <c r="L314" i="7"/>
  <c r="L317" i="7"/>
  <c r="D35" i="9"/>
  <c r="L27" i="9"/>
  <c r="J27" i="9"/>
  <c r="F27" i="9"/>
  <c r="D27" i="9"/>
  <c r="P49" i="12"/>
  <c r="M49" i="12"/>
  <c r="J47" i="12"/>
  <c r="F188" i="13" s="1"/>
  <c r="J46" i="12"/>
  <c r="D314" i="7" s="1"/>
  <c r="P64" i="12"/>
  <c r="O64" i="12"/>
  <c r="M64" i="12"/>
  <c r="L64" i="12"/>
  <c r="K64" i="12"/>
  <c r="J64" i="12"/>
  <c r="H186" i="13" l="1"/>
  <c r="D317" i="7"/>
  <c r="D18" i="11"/>
  <c r="N110" i="14"/>
  <c r="O59" i="12"/>
  <c r="O67" i="12" l="1"/>
  <c r="AI246" i="16"/>
  <c r="D33" i="9"/>
  <c r="J33" i="9"/>
  <c r="H104" i="14" l="1"/>
  <c r="N104" i="14"/>
  <c r="D110" i="14"/>
  <c r="D103" i="14"/>
  <c r="L30" i="12" l="1"/>
  <c r="P59" i="12" l="1"/>
  <c r="P67" i="12" s="1"/>
  <c r="N103" i="14"/>
  <c r="H35" i="9"/>
  <c r="P35" i="9" s="1"/>
  <c r="N106" i="14"/>
  <c r="N105" i="14"/>
  <c r="H107" i="14"/>
  <c r="N107" i="14"/>
  <c r="D108" i="14"/>
  <c r="H108" i="14" s="1"/>
  <c r="J108" i="14"/>
  <c r="N108" i="14" s="1"/>
  <c r="H109" i="14"/>
  <c r="N109" i="14"/>
  <c r="H110" i="14"/>
  <c r="A111" i="14"/>
  <c r="D111" i="14"/>
  <c r="F111" i="14"/>
  <c r="J111" i="14"/>
  <c r="L111" i="14"/>
  <c r="L69" i="9"/>
  <c r="F69" i="9"/>
  <c r="L194" i="13" l="1"/>
  <c r="J194" i="13"/>
  <c r="A217" i="15" l="1"/>
  <c r="E217" i="15"/>
  <c r="T217" i="15"/>
  <c r="AI217" i="15"/>
  <c r="A212" i="15"/>
  <c r="E212" i="15" s="1"/>
  <c r="T212" i="15"/>
  <c r="AI212" i="15"/>
  <c r="A213" i="15"/>
  <c r="E213" i="15" s="1"/>
  <c r="T213" i="15"/>
  <c r="AI213" i="15"/>
  <c r="A214" i="15"/>
  <c r="E214" i="15" s="1"/>
  <c r="T214" i="15"/>
  <c r="AI214" i="15"/>
  <c r="A215" i="15"/>
  <c r="E215" i="15" s="1"/>
  <c r="T215" i="15"/>
  <c r="AI215" i="15"/>
  <c r="A216" i="15"/>
  <c r="E216" i="15"/>
  <c r="T216" i="15"/>
  <c r="AI216" i="15"/>
  <c r="H17" i="21"/>
  <c r="I16" i="28"/>
  <c r="I15" i="28"/>
  <c r="H17" i="23"/>
  <c r="AV11" i="30" l="1"/>
  <c r="AO212" i="16" l="1"/>
  <c r="AO213" i="16"/>
  <c r="AO214" i="16"/>
  <c r="AO215" i="16"/>
  <c r="AO216" i="16"/>
  <c r="AO217" i="16"/>
  <c r="AK211" i="16"/>
  <c r="Y212" i="16"/>
  <c r="Y213" i="16"/>
  <c r="Y214" i="16"/>
  <c r="Y215" i="16"/>
  <c r="Y216" i="16"/>
  <c r="Y217" i="16"/>
  <c r="A217" i="16"/>
  <c r="E217" i="16" s="1"/>
  <c r="A216" i="16"/>
  <c r="E216" i="16" s="1"/>
  <c r="A215" i="16"/>
  <c r="E215" i="16" s="1"/>
  <c r="A214" i="16"/>
  <c r="E214" i="16" s="1"/>
  <c r="A213" i="16"/>
  <c r="E213" i="16" s="1"/>
  <c r="A212" i="16"/>
  <c r="E212" i="16" s="1"/>
  <c r="F33" i="9"/>
  <c r="L33" i="9" l="1"/>
  <c r="F189" i="13" l="1"/>
  <c r="D189" i="13" s="1"/>
  <c r="D186" i="13"/>
  <c r="D188" i="13"/>
  <c r="D190" i="13"/>
  <c r="D191" i="13"/>
  <c r="J25" i="9"/>
  <c r="D25" i="9"/>
  <c r="G25" i="8"/>
  <c r="L316" i="7"/>
  <c r="E102" i="27" s="1"/>
  <c r="K319" i="7"/>
  <c r="K315" i="7"/>
  <c r="K316" i="7"/>
  <c r="K317" i="7"/>
  <c r="K318" i="7"/>
  <c r="D318" i="7"/>
  <c r="C319" i="7"/>
  <c r="C318" i="7"/>
  <c r="C317" i="7"/>
  <c r="A318" i="7"/>
  <c r="A317" i="7"/>
  <c r="C315" i="7"/>
  <c r="A316" i="7"/>
  <c r="A315" i="7"/>
  <c r="M59" i="12"/>
  <c r="M67" i="12" s="1"/>
  <c r="L59" i="12"/>
  <c r="L67" i="12" s="1"/>
  <c r="M315" i="7" l="1"/>
  <c r="M314" i="7"/>
  <c r="M316" i="7"/>
  <c r="L319" i="7"/>
  <c r="M317" i="7"/>
  <c r="M318" i="7"/>
  <c r="F102" i="27"/>
  <c r="H27" i="9"/>
  <c r="E315" i="7"/>
  <c r="E314" i="7"/>
  <c r="F102" i="6"/>
  <c r="M319" i="7" l="1"/>
  <c r="D102" i="27" s="1"/>
  <c r="J79" i="10"/>
  <c r="K102" i="6"/>
  <c r="I102" i="6"/>
  <c r="R33" i="5"/>
  <c r="D316" i="7" l="1"/>
  <c r="F187" i="13"/>
  <c r="D187" i="13" s="1"/>
  <c r="N156" i="17"/>
  <c r="O156" i="17"/>
  <c r="P156" i="17"/>
  <c r="Q156" i="17"/>
  <c r="R156" i="17"/>
  <c r="S156" i="17"/>
  <c r="T156" i="17"/>
  <c r="U156" i="17"/>
  <c r="V156" i="17"/>
  <c r="W156" i="17"/>
  <c r="X156" i="17"/>
  <c r="Y156" i="17"/>
  <c r="Z156" i="17"/>
  <c r="N157" i="17"/>
  <c r="O157" i="17"/>
  <c r="P157" i="17"/>
  <c r="Q157" i="17"/>
  <c r="R157" i="17"/>
  <c r="S157" i="17"/>
  <c r="T157" i="17"/>
  <c r="U157" i="17"/>
  <c r="V157" i="17"/>
  <c r="W157" i="17"/>
  <c r="X157" i="17"/>
  <c r="Y157" i="17"/>
  <c r="Z157" i="17"/>
  <c r="N158" i="17"/>
  <c r="AA158" i="17" s="1"/>
  <c r="O158" i="17"/>
  <c r="P158" i="17"/>
  <c r="Q158" i="17"/>
  <c r="R158" i="17"/>
  <c r="S158" i="17"/>
  <c r="T158" i="17"/>
  <c r="U158" i="17"/>
  <c r="V158" i="17"/>
  <c r="W158" i="17"/>
  <c r="X158" i="17"/>
  <c r="Y158" i="17"/>
  <c r="Z158" i="17"/>
  <c r="N159" i="17"/>
  <c r="O159" i="17"/>
  <c r="P159" i="17"/>
  <c r="Q159" i="17"/>
  <c r="AA159" i="17" s="1"/>
  <c r="R159" i="17"/>
  <c r="S159" i="17"/>
  <c r="T159" i="17"/>
  <c r="U159" i="17"/>
  <c r="V159" i="17"/>
  <c r="W159" i="17"/>
  <c r="X159" i="17"/>
  <c r="Y159" i="17"/>
  <c r="Z159" i="17"/>
  <c r="N160" i="17"/>
  <c r="O160" i="17"/>
  <c r="P160" i="17"/>
  <c r="Q160" i="17"/>
  <c r="AA160" i="17" s="1"/>
  <c r="R160" i="17"/>
  <c r="S160" i="17"/>
  <c r="T160" i="17"/>
  <c r="U160" i="17"/>
  <c r="V160" i="17"/>
  <c r="W160" i="17"/>
  <c r="X160" i="17"/>
  <c r="Y160" i="17"/>
  <c r="Z160" i="17"/>
  <c r="N161" i="17"/>
  <c r="O161" i="17"/>
  <c r="P161" i="17"/>
  <c r="Q161" i="17"/>
  <c r="R161" i="17"/>
  <c r="S161" i="17"/>
  <c r="T161" i="17"/>
  <c r="U161" i="17"/>
  <c r="V161" i="17"/>
  <c r="W161" i="17"/>
  <c r="X161" i="17"/>
  <c r="Y161" i="17"/>
  <c r="Z161" i="17"/>
  <c r="N162" i="17"/>
  <c r="AA162" i="17" s="1"/>
  <c r="O162" i="17"/>
  <c r="P162" i="17"/>
  <c r="Q162" i="17"/>
  <c r="R162" i="17"/>
  <c r="S162" i="17"/>
  <c r="T162" i="17"/>
  <c r="U162" i="17"/>
  <c r="V162" i="17"/>
  <c r="W162" i="17"/>
  <c r="X162" i="17"/>
  <c r="Y162" i="17"/>
  <c r="Z162" i="17"/>
  <c r="N163" i="17"/>
  <c r="AA163" i="17" s="1"/>
  <c r="O163" i="17"/>
  <c r="P163" i="17"/>
  <c r="Q163" i="17"/>
  <c r="R163" i="17"/>
  <c r="S163" i="17"/>
  <c r="T163" i="17"/>
  <c r="U163" i="17"/>
  <c r="V163" i="17"/>
  <c r="W163" i="17"/>
  <c r="X163" i="17"/>
  <c r="Y163" i="17"/>
  <c r="Z163" i="17"/>
  <c r="AA154" i="17"/>
  <c r="AA155" i="17"/>
  <c r="AA156" i="17"/>
  <c r="AA157" i="17"/>
  <c r="AA161" i="17"/>
  <c r="AA164" i="17"/>
  <c r="AA165" i="17"/>
  <c r="AA166" i="17"/>
  <c r="AA167" i="17"/>
  <c r="AA168" i="17"/>
  <c r="AA169" i="17"/>
  <c r="AA170" i="17"/>
  <c r="AA171" i="17"/>
  <c r="AA172" i="17"/>
  <c r="AA173" i="17"/>
  <c r="I3" i="17"/>
  <c r="J3" i="17" a="1"/>
  <c r="J3" i="17" s="1"/>
  <c r="L3" i="17" s="1"/>
  <c r="K3" i="17"/>
  <c r="I4" i="17"/>
  <c r="J4" i="17" a="1"/>
  <c r="J4" i="17" s="1"/>
  <c r="L4" i="17" s="1"/>
  <c r="K4" i="17"/>
  <c r="I5" i="17"/>
  <c r="J5" i="17" a="1"/>
  <c r="J5" i="17" s="1"/>
  <c r="L5" i="17" s="1"/>
  <c r="K5" i="17"/>
  <c r="I6" i="17"/>
  <c r="J6" i="17" a="1"/>
  <c r="J6" i="17" s="1"/>
  <c r="L6" i="17" s="1"/>
  <c r="K6" i="17"/>
  <c r="I7" i="17"/>
  <c r="J7" i="17" a="1"/>
  <c r="J7" i="17" s="1"/>
  <c r="L7" i="17" s="1"/>
  <c r="K7" i="17"/>
  <c r="I8" i="17"/>
  <c r="J8" i="17" a="1"/>
  <c r="J8" i="17" s="1"/>
  <c r="L8" i="17" s="1"/>
  <c r="K8" i="17"/>
  <c r="I9" i="17"/>
  <c r="J9" i="17" a="1"/>
  <c r="J9" i="17" s="1"/>
  <c r="L9" i="17" s="1"/>
  <c r="K9" i="17"/>
  <c r="I10" i="17"/>
  <c r="J10" i="17" a="1"/>
  <c r="J10" i="17" s="1"/>
  <c r="L10" i="17" s="1"/>
  <c r="K10" i="17"/>
  <c r="I11" i="17"/>
  <c r="J11" i="17" a="1"/>
  <c r="J11" i="17" s="1"/>
  <c r="L11" i="17" s="1"/>
  <c r="K11" i="17"/>
  <c r="I12" i="17"/>
  <c r="J12" i="17" a="1"/>
  <c r="J12" i="17" s="1"/>
  <c r="L12" i="17" s="1"/>
  <c r="K12" i="17"/>
  <c r="I13" i="17"/>
  <c r="J13" i="17" a="1"/>
  <c r="J13" i="17" s="1"/>
  <c r="L13" i="17" s="1"/>
  <c r="K13" i="17"/>
  <c r="I14" i="17"/>
  <c r="J14" i="17" a="1"/>
  <c r="J14" i="17" s="1"/>
  <c r="L14" i="17" s="1"/>
  <c r="K14" i="17"/>
  <c r="I15" i="17"/>
  <c r="J15" i="17" a="1"/>
  <c r="J15" i="17" s="1"/>
  <c r="L15" i="17" s="1"/>
  <c r="K15" i="17"/>
  <c r="I16" i="17"/>
  <c r="J16" i="17" a="1"/>
  <c r="J16" i="17" s="1"/>
  <c r="L16" i="17" s="1"/>
  <c r="K16" i="17"/>
  <c r="I17" i="17"/>
  <c r="J17" i="17" a="1"/>
  <c r="J17" i="17" s="1"/>
  <c r="L17" i="17" s="1"/>
  <c r="K17" i="17"/>
  <c r="I18" i="17"/>
  <c r="J18" i="17" a="1"/>
  <c r="J18" i="17" s="1"/>
  <c r="L18" i="17" s="1"/>
  <c r="K18" i="17"/>
  <c r="I19" i="17"/>
  <c r="J19" i="17" a="1"/>
  <c r="J19" i="17" s="1"/>
  <c r="L19" i="17" s="1"/>
  <c r="K19" i="17"/>
  <c r="I20" i="17"/>
  <c r="J20" i="17" a="1"/>
  <c r="J20" i="17" s="1"/>
  <c r="L20" i="17" s="1"/>
  <c r="K20" i="17"/>
  <c r="I21" i="17"/>
  <c r="J21" i="17" a="1"/>
  <c r="J21" i="17" s="1"/>
  <c r="L21" i="17" s="1"/>
  <c r="K21" i="17"/>
  <c r="I22" i="17"/>
  <c r="J22" i="17" a="1"/>
  <c r="J22" i="17" s="1"/>
  <c r="L22" i="17" s="1"/>
  <c r="K22" i="17"/>
  <c r="I23" i="17"/>
  <c r="J23" i="17" a="1"/>
  <c r="J23" i="17" s="1"/>
  <c r="L23" i="17" s="1"/>
  <c r="K23" i="17"/>
  <c r="I24" i="17"/>
  <c r="J24" i="17" a="1"/>
  <c r="J24" i="17" s="1"/>
  <c r="L24" i="17" s="1"/>
  <c r="K24" i="17"/>
  <c r="I25" i="17"/>
  <c r="J25" i="17" a="1"/>
  <c r="J25" i="17" s="1"/>
  <c r="L25" i="17" s="1"/>
  <c r="K25" i="17"/>
  <c r="I26" i="17"/>
  <c r="J26" i="17" a="1"/>
  <c r="J26" i="17"/>
  <c r="L26" i="17" s="1"/>
  <c r="K26" i="17"/>
  <c r="I27" i="17"/>
  <c r="J27" i="17" a="1"/>
  <c r="J27" i="17" s="1"/>
  <c r="L27" i="17" s="1"/>
  <c r="K27" i="17"/>
  <c r="I28" i="17"/>
  <c r="J28" i="17" a="1"/>
  <c r="J28" i="17" s="1"/>
  <c r="L28" i="17" s="1"/>
  <c r="K28" i="17"/>
  <c r="I29" i="17"/>
  <c r="J29" i="17" a="1"/>
  <c r="J29" i="17" s="1"/>
  <c r="L29" i="17" s="1"/>
  <c r="K29" i="17"/>
  <c r="I30" i="17"/>
  <c r="J30" i="17" a="1"/>
  <c r="J30" i="17" s="1"/>
  <c r="L30" i="17" s="1"/>
  <c r="K30" i="17"/>
  <c r="I31" i="17"/>
  <c r="J31" i="17" a="1"/>
  <c r="J31" i="17" s="1"/>
  <c r="L31" i="17" s="1"/>
  <c r="K31" i="17"/>
  <c r="I32" i="17"/>
  <c r="J32" i="17" a="1"/>
  <c r="J32" i="17" s="1"/>
  <c r="L32" i="17" s="1"/>
  <c r="K32" i="17"/>
  <c r="I33" i="17"/>
  <c r="J33" i="17" a="1"/>
  <c r="J33" i="17" s="1"/>
  <c r="L33" i="17" s="1"/>
  <c r="K33" i="17"/>
  <c r="I34" i="17"/>
  <c r="J34" i="17" a="1"/>
  <c r="J34" i="17" s="1"/>
  <c r="L34" i="17" s="1"/>
  <c r="K34" i="17"/>
  <c r="I35" i="17"/>
  <c r="J35" i="17" a="1"/>
  <c r="J35" i="17" s="1"/>
  <c r="L35" i="17" s="1"/>
  <c r="K35" i="17"/>
  <c r="I36" i="17"/>
  <c r="J36" i="17" a="1"/>
  <c r="J36" i="17" s="1"/>
  <c r="L36" i="17" s="1"/>
  <c r="K36" i="17"/>
  <c r="I37" i="17"/>
  <c r="J37" i="17" a="1"/>
  <c r="J37" i="17" s="1"/>
  <c r="L37" i="17" s="1"/>
  <c r="K37" i="17"/>
  <c r="I38" i="17"/>
  <c r="J38" i="17" a="1"/>
  <c r="J38" i="17" s="1"/>
  <c r="L38" i="17" s="1"/>
  <c r="K38" i="17"/>
  <c r="I39" i="17"/>
  <c r="J39" i="17" a="1"/>
  <c r="J39" i="17" s="1"/>
  <c r="L39" i="17" s="1"/>
  <c r="K39" i="17"/>
  <c r="I40" i="17"/>
  <c r="J40" i="17" a="1"/>
  <c r="J40" i="17" s="1"/>
  <c r="L40" i="17" s="1"/>
  <c r="K40" i="17"/>
  <c r="I41" i="17"/>
  <c r="J41" i="17" a="1"/>
  <c r="J41" i="17" s="1"/>
  <c r="L41" i="17" s="1"/>
  <c r="K41" i="17"/>
  <c r="I42" i="17"/>
  <c r="J42" i="17" a="1"/>
  <c r="J42" i="17" s="1"/>
  <c r="L42" i="17" s="1"/>
  <c r="K42" i="17"/>
  <c r="I43" i="17"/>
  <c r="J43" i="17" a="1"/>
  <c r="J43" i="17" s="1"/>
  <c r="L43" i="17" s="1"/>
  <c r="K43" i="17"/>
  <c r="I44" i="17"/>
  <c r="J44" i="17" a="1"/>
  <c r="J44" i="17" s="1"/>
  <c r="L44" i="17" s="1"/>
  <c r="K44" i="17"/>
  <c r="I45" i="17"/>
  <c r="J45" i="17" a="1"/>
  <c r="J45" i="17" s="1"/>
  <c r="L45" i="17" s="1"/>
  <c r="K45" i="17"/>
  <c r="I46" i="17"/>
  <c r="J46" i="17" a="1"/>
  <c r="J46" i="17" s="1"/>
  <c r="L46" i="17" s="1"/>
  <c r="K46" i="17"/>
  <c r="I47" i="17"/>
  <c r="J47" i="17" a="1"/>
  <c r="J47" i="17" s="1"/>
  <c r="L47" i="17" s="1"/>
  <c r="K47" i="17"/>
  <c r="I48" i="17"/>
  <c r="J48" i="17" a="1"/>
  <c r="J48" i="17" s="1"/>
  <c r="L48" i="17" s="1"/>
  <c r="K48" i="17"/>
  <c r="I49" i="17"/>
  <c r="J49" i="17" a="1"/>
  <c r="J49" i="17" s="1"/>
  <c r="L49" i="17" s="1"/>
  <c r="K49" i="17"/>
  <c r="I50" i="17"/>
  <c r="J50" i="17" a="1"/>
  <c r="J50" i="17" s="1"/>
  <c r="L50" i="17" s="1"/>
  <c r="K50" i="17"/>
  <c r="I51" i="17"/>
  <c r="J51" i="17" a="1"/>
  <c r="J51" i="17" s="1"/>
  <c r="L51" i="17" s="1"/>
  <c r="K51" i="17"/>
  <c r="I52" i="17"/>
  <c r="J52" i="17" a="1"/>
  <c r="J52" i="17" s="1"/>
  <c r="L52" i="17" s="1"/>
  <c r="K52" i="17"/>
  <c r="I53" i="17"/>
  <c r="J53" i="17" a="1"/>
  <c r="J53" i="17" s="1"/>
  <c r="L53" i="17" s="1"/>
  <c r="K53" i="17"/>
  <c r="I54" i="17"/>
  <c r="J54" i="17" a="1"/>
  <c r="J54" i="17" s="1"/>
  <c r="L54" i="17" s="1"/>
  <c r="K54" i="17"/>
  <c r="I55" i="17"/>
  <c r="J55" i="17" a="1"/>
  <c r="J55" i="17" s="1"/>
  <c r="L55" i="17" s="1"/>
  <c r="K55" i="17"/>
  <c r="I56" i="17"/>
  <c r="J56" i="17" a="1"/>
  <c r="J56" i="17" s="1"/>
  <c r="L56" i="17" s="1"/>
  <c r="K56" i="17"/>
  <c r="I57" i="17"/>
  <c r="J57" i="17" a="1"/>
  <c r="J57" i="17" s="1"/>
  <c r="L57" i="17" s="1"/>
  <c r="K57" i="17"/>
  <c r="I58" i="17"/>
  <c r="J58" i="17" a="1"/>
  <c r="J58" i="17" s="1"/>
  <c r="L58" i="17" s="1"/>
  <c r="K58" i="17"/>
  <c r="I59" i="17"/>
  <c r="J59" i="17" a="1"/>
  <c r="J59" i="17" s="1"/>
  <c r="L59" i="17" s="1"/>
  <c r="K59" i="17"/>
  <c r="I60" i="17"/>
  <c r="J60" i="17" a="1"/>
  <c r="J60" i="17" s="1"/>
  <c r="L60" i="17" s="1"/>
  <c r="K60" i="17"/>
  <c r="I61" i="17"/>
  <c r="J61" i="17" a="1"/>
  <c r="J61" i="17" s="1"/>
  <c r="L61" i="17" s="1"/>
  <c r="K61" i="17"/>
  <c r="I62" i="17"/>
  <c r="J62" i="17" a="1"/>
  <c r="J62" i="17" s="1"/>
  <c r="L62" i="17" s="1"/>
  <c r="K62" i="17"/>
  <c r="I63" i="17"/>
  <c r="J63" i="17" a="1"/>
  <c r="J63" i="17" s="1"/>
  <c r="L63" i="17" s="1"/>
  <c r="K63" i="17"/>
  <c r="I64" i="17"/>
  <c r="J64" i="17" a="1"/>
  <c r="J64" i="17" s="1"/>
  <c r="L64" i="17" s="1"/>
  <c r="K64" i="17"/>
  <c r="I65" i="17"/>
  <c r="J65" i="17" a="1"/>
  <c r="J65" i="17" s="1"/>
  <c r="L65" i="17" s="1"/>
  <c r="K65" i="17"/>
  <c r="I66" i="17"/>
  <c r="J66" i="17" a="1"/>
  <c r="J66" i="17" s="1"/>
  <c r="L66" i="17" s="1"/>
  <c r="K66" i="17"/>
  <c r="I67" i="17"/>
  <c r="J67" i="17" a="1"/>
  <c r="J67" i="17" s="1"/>
  <c r="L67" i="17" s="1"/>
  <c r="K67" i="17"/>
  <c r="I68" i="17"/>
  <c r="J68" i="17" a="1"/>
  <c r="J68" i="17" s="1"/>
  <c r="L68" i="17" s="1"/>
  <c r="K68" i="17"/>
  <c r="I69" i="17"/>
  <c r="J69" i="17" a="1"/>
  <c r="J69" i="17" s="1"/>
  <c r="L69" i="17" s="1"/>
  <c r="K69" i="17"/>
  <c r="I70" i="17"/>
  <c r="J70" i="17" a="1"/>
  <c r="J70" i="17" s="1"/>
  <c r="L70" i="17" s="1"/>
  <c r="K70" i="17"/>
  <c r="I71" i="17"/>
  <c r="J71" i="17" a="1"/>
  <c r="J71" i="17" s="1"/>
  <c r="L71" i="17" s="1"/>
  <c r="K71" i="17"/>
  <c r="I72" i="17"/>
  <c r="J72" i="17" a="1"/>
  <c r="J72" i="17" s="1"/>
  <c r="L72" i="17" s="1"/>
  <c r="K72" i="17"/>
  <c r="I73" i="17"/>
  <c r="J73" i="17" a="1"/>
  <c r="J73" i="17" s="1"/>
  <c r="L73" i="17" s="1"/>
  <c r="K73" i="17"/>
  <c r="I74" i="17"/>
  <c r="J74" i="17" a="1"/>
  <c r="J74" i="17" s="1"/>
  <c r="L74" i="17" s="1"/>
  <c r="K74" i="17"/>
  <c r="I75" i="17"/>
  <c r="J75" i="17" a="1"/>
  <c r="J75" i="17" s="1"/>
  <c r="L75" i="17" s="1"/>
  <c r="K75" i="17"/>
  <c r="I76" i="17"/>
  <c r="J76" i="17" a="1"/>
  <c r="J76" i="17" s="1"/>
  <c r="L76" i="17" s="1"/>
  <c r="K76" i="17"/>
  <c r="I77" i="17"/>
  <c r="J77" i="17" a="1"/>
  <c r="J77" i="17" s="1"/>
  <c r="L77" i="17" s="1"/>
  <c r="K77" i="17"/>
  <c r="I78" i="17"/>
  <c r="J78" i="17" a="1"/>
  <c r="J78" i="17" s="1"/>
  <c r="L78" i="17" s="1"/>
  <c r="K78" i="17"/>
  <c r="I79" i="17"/>
  <c r="J79" i="17" a="1"/>
  <c r="J79" i="17" s="1"/>
  <c r="L79" i="17" s="1"/>
  <c r="K79" i="17"/>
  <c r="I80" i="17"/>
  <c r="J80" i="17" a="1"/>
  <c r="J80" i="17"/>
  <c r="L80" i="17" s="1"/>
  <c r="K80" i="17"/>
  <c r="I81" i="17"/>
  <c r="J81" i="17" a="1"/>
  <c r="J81" i="17" s="1"/>
  <c r="L81" i="17" s="1"/>
  <c r="K81" i="17"/>
  <c r="I82" i="17"/>
  <c r="J82" i="17" a="1"/>
  <c r="J82" i="17" s="1"/>
  <c r="L82" i="17" s="1"/>
  <c r="K82" i="17"/>
  <c r="I83" i="17"/>
  <c r="J83" i="17" a="1"/>
  <c r="J83" i="17" s="1"/>
  <c r="L83" i="17" s="1"/>
  <c r="K83" i="17"/>
  <c r="I84" i="17"/>
  <c r="J84" i="17" a="1"/>
  <c r="J84" i="17" s="1"/>
  <c r="L84" i="17" s="1"/>
  <c r="K84" i="17"/>
  <c r="I85" i="17"/>
  <c r="J85" i="17" a="1"/>
  <c r="J85" i="17" s="1"/>
  <c r="L85" i="17" s="1"/>
  <c r="K85" i="17"/>
  <c r="I86" i="17"/>
  <c r="J86" i="17" a="1"/>
  <c r="J86" i="17" s="1"/>
  <c r="L86" i="17" s="1"/>
  <c r="K86" i="17"/>
  <c r="I87" i="17"/>
  <c r="J87" i="17" a="1"/>
  <c r="J87" i="17" s="1"/>
  <c r="L87" i="17" s="1"/>
  <c r="K87" i="17"/>
  <c r="I88" i="17"/>
  <c r="J88" i="17" a="1"/>
  <c r="J88" i="17" s="1"/>
  <c r="L88" i="17" s="1"/>
  <c r="K88" i="17"/>
  <c r="I89" i="17"/>
  <c r="J89" i="17" a="1"/>
  <c r="J89" i="17" s="1"/>
  <c r="L89" i="17" s="1"/>
  <c r="K89" i="17"/>
  <c r="I90" i="17"/>
  <c r="J90" i="17" a="1"/>
  <c r="J90" i="17" s="1"/>
  <c r="L90" i="17" s="1"/>
  <c r="K90" i="17"/>
  <c r="I91" i="17"/>
  <c r="J91" i="17" a="1"/>
  <c r="J91" i="17" s="1"/>
  <c r="L91" i="17" s="1"/>
  <c r="K91" i="17"/>
  <c r="I92" i="17"/>
  <c r="J92" i="17" a="1"/>
  <c r="J92" i="17" s="1"/>
  <c r="L92" i="17" s="1"/>
  <c r="K92" i="17"/>
  <c r="I93" i="17"/>
  <c r="J93" i="17" a="1"/>
  <c r="J93" i="17" s="1"/>
  <c r="L93" i="17" s="1"/>
  <c r="K93" i="17"/>
  <c r="I94" i="17"/>
  <c r="J94" i="17" a="1"/>
  <c r="J94" i="17" s="1"/>
  <c r="L94" i="17" s="1"/>
  <c r="K94" i="17"/>
  <c r="I95" i="17"/>
  <c r="J95" i="17" a="1"/>
  <c r="J95" i="17" s="1"/>
  <c r="L95" i="17" s="1"/>
  <c r="K95" i="17"/>
  <c r="I96" i="17"/>
  <c r="J96" i="17" a="1"/>
  <c r="J96" i="17" s="1"/>
  <c r="L96" i="17" s="1"/>
  <c r="K96" i="17"/>
  <c r="I97" i="17"/>
  <c r="J97" i="17" a="1"/>
  <c r="J97" i="17" s="1"/>
  <c r="L97" i="17" s="1"/>
  <c r="K97" i="17"/>
  <c r="I98" i="17"/>
  <c r="J98" i="17" a="1"/>
  <c r="J98" i="17" s="1"/>
  <c r="L98" i="17" s="1"/>
  <c r="K98" i="17"/>
  <c r="I99" i="17"/>
  <c r="J99" i="17" a="1"/>
  <c r="J99" i="17" s="1"/>
  <c r="L99" i="17" s="1"/>
  <c r="K99" i="17"/>
  <c r="I100" i="17"/>
  <c r="J100" i="17" a="1"/>
  <c r="J100" i="17" s="1"/>
  <c r="L100" i="17" s="1"/>
  <c r="K100" i="17"/>
  <c r="I101" i="17"/>
  <c r="J101" i="17" a="1"/>
  <c r="J101" i="17" s="1"/>
  <c r="L101" i="17" s="1"/>
  <c r="K101" i="17"/>
  <c r="I102" i="17"/>
  <c r="J102" i="17" a="1"/>
  <c r="J102" i="17" s="1"/>
  <c r="L102" i="17" s="1"/>
  <c r="K102" i="17"/>
  <c r="I103" i="17"/>
  <c r="J103" i="17" a="1"/>
  <c r="J103" i="17" s="1"/>
  <c r="L103" i="17" s="1"/>
  <c r="K103" i="17"/>
  <c r="I104" i="17"/>
  <c r="J104" i="17" a="1"/>
  <c r="J104" i="17" s="1"/>
  <c r="L104" i="17" s="1"/>
  <c r="K104" i="17"/>
  <c r="I105" i="17"/>
  <c r="J105" i="17" a="1"/>
  <c r="J105" i="17" s="1"/>
  <c r="L105" i="17" s="1"/>
  <c r="K105" i="17"/>
  <c r="I106" i="17"/>
  <c r="J106" i="17" a="1"/>
  <c r="J106" i="17" s="1"/>
  <c r="L106" i="17" s="1"/>
  <c r="K106" i="17"/>
  <c r="I107" i="17"/>
  <c r="J107" i="17" a="1"/>
  <c r="J107" i="17" s="1"/>
  <c r="L107" i="17" s="1"/>
  <c r="K107" i="17"/>
  <c r="I108" i="17"/>
  <c r="J108" i="17" a="1"/>
  <c r="J108" i="17" s="1"/>
  <c r="L108" i="17" s="1"/>
  <c r="K108" i="17"/>
  <c r="I109" i="17"/>
  <c r="J109" i="17" a="1"/>
  <c r="J109" i="17" s="1"/>
  <c r="L109" i="17" s="1"/>
  <c r="K109" i="17"/>
  <c r="I110" i="17"/>
  <c r="J110" i="17" a="1"/>
  <c r="J110" i="17" s="1"/>
  <c r="L110" i="17" s="1"/>
  <c r="K110" i="17"/>
  <c r="I111" i="17"/>
  <c r="J111" i="17" a="1"/>
  <c r="J111" i="17" s="1"/>
  <c r="L111" i="17" s="1"/>
  <c r="K111" i="17"/>
  <c r="I112" i="17"/>
  <c r="J112" i="17" a="1"/>
  <c r="J112" i="17" s="1"/>
  <c r="L112" i="17" s="1"/>
  <c r="K112" i="17"/>
  <c r="I113" i="17"/>
  <c r="J113" i="17" a="1"/>
  <c r="J113" i="17" s="1"/>
  <c r="L113" i="17" s="1"/>
  <c r="K113" i="17"/>
  <c r="I114" i="17"/>
  <c r="J114" i="17" a="1"/>
  <c r="J114" i="17" s="1"/>
  <c r="L114" i="17" s="1"/>
  <c r="K114" i="17"/>
  <c r="I115" i="17"/>
  <c r="J115" i="17" a="1"/>
  <c r="J115" i="17" s="1"/>
  <c r="L115" i="17" s="1"/>
  <c r="K115" i="17"/>
  <c r="I116" i="17"/>
  <c r="J116" i="17" a="1"/>
  <c r="J116" i="17" s="1"/>
  <c r="L116" i="17" s="1"/>
  <c r="K116" i="17"/>
  <c r="I117" i="17"/>
  <c r="J117" i="17" a="1"/>
  <c r="J117" i="17" s="1"/>
  <c r="L117" i="17" s="1"/>
  <c r="K117" i="17"/>
  <c r="I118" i="17"/>
  <c r="J118" i="17" a="1"/>
  <c r="J118" i="17" s="1"/>
  <c r="L118" i="17" s="1"/>
  <c r="K118" i="17"/>
  <c r="I119" i="17"/>
  <c r="J119" i="17" a="1"/>
  <c r="J119" i="17" s="1"/>
  <c r="L119" i="17" s="1"/>
  <c r="K119" i="17"/>
  <c r="I120" i="17"/>
  <c r="J120" i="17" a="1"/>
  <c r="J120" i="17" s="1"/>
  <c r="L120" i="17" s="1"/>
  <c r="K120" i="17"/>
  <c r="I121" i="17"/>
  <c r="J121" i="17" a="1"/>
  <c r="J121" i="17" s="1"/>
  <c r="L121" i="17" s="1"/>
  <c r="K121" i="17"/>
  <c r="I122" i="17"/>
  <c r="J122" i="17" a="1"/>
  <c r="J122" i="17" s="1"/>
  <c r="L122" i="17" s="1"/>
  <c r="K122" i="17"/>
  <c r="I123" i="17"/>
  <c r="J123" i="17" a="1"/>
  <c r="J123" i="17" s="1"/>
  <c r="L123" i="17" s="1"/>
  <c r="K123" i="17"/>
  <c r="I124" i="17"/>
  <c r="J124" i="17" a="1"/>
  <c r="J124" i="17" s="1"/>
  <c r="L124" i="17" s="1"/>
  <c r="K124" i="17"/>
  <c r="I125" i="17"/>
  <c r="J125" i="17" a="1"/>
  <c r="J125" i="17" s="1"/>
  <c r="L125" i="17" s="1"/>
  <c r="K125" i="17"/>
  <c r="I126" i="17"/>
  <c r="J126" i="17" a="1"/>
  <c r="J126" i="17" s="1"/>
  <c r="L126" i="17" s="1"/>
  <c r="K126" i="17"/>
  <c r="I127" i="17"/>
  <c r="J127" i="17" a="1"/>
  <c r="J127" i="17" s="1"/>
  <c r="L127" i="17" s="1"/>
  <c r="K127" i="17"/>
  <c r="I128" i="17"/>
  <c r="J128" i="17" a="1"/>
  <c r="J128" i="17" s="1"/>
  <c r="L128" i="17" s="1"/>
  <c r="K128" i="17"/>
  <c r="I129" i="17"/>
  <c r="J129" i="17" a="1"/>
  <c r="J129" i="17" s="1"/>
  <c r="L129" i="17" s="1"/>
  <c r="K129" i="17"/>
  <c r="I130" i="17"/>
  <c r="J130" i="17" a="1"/>
  <c r="J130" i="17" s="1"/>
  <c r="L130" i="17" s="1"/>
  <c r="K130" i="17"/>
  <c r="I131" i="17"/>
  <c r="J131" i="17" a="1"/>
  <c r="J131" i="17" s="1"/>
  <c r="L131" i="17" s="1"/>
  <c r="K131" i="17"/>
  <c r="I132" i="17"/>
  <c r="J132" i="17" a="1"/>
  <c r="J132" i="17" s="1"/>
  <c r="L132" i="17" s="1"/>
  <c r="K132" i="17"/>
  <c r="I133" i="17"/>
  <c r="J133" i="17" a="1"/>
  <c r="J133" i="17" s="1"/>
  <c r="L133" i="17" s="1"/>
  <c r="K133" i="17"/>
  <c r="I134" i="17"/>
  <c r="J134" i="17" a="1"/>
  <c r="J134" i="17" s="1"/>
  <c r="L134" i="17" s="1"/>
  <c r="K134" i="17"/>
  <c r="I135" i="17"/>
  <c r="J135" i="17" a="1"/>
  <c r="J135" i="17" s="1"/>
  <c r="L135" i="17" s="1"/>
  <c r="K135" i="17"/>
  <c r="I136" i="17"/>
  <c r="J136" i="17" a="1"/>
  <c r="J136" i="17" s="1"/>
  <c r="L136" i="17" s="1"/>
  <c r="K136" i="17"/>
  <c r="I137" i="17"/>
  <c r="J137" i="17" a="1"/>
  <c r="J137" i="17" s="1"/>
  <c r="L137" i="17" s="1"/>
  <c r="K137" i="17"/>
  <c r="I138" i="17"/>
  <c r="J138" i="17" a="1"/>
  <c r="J138" i="17" s="1"/>
  <c r="L138" i="17" s="1"/>
  <c r="K138" i="17"/>
  <c r="I139" i="17"/>
  <c r="J139" i="17" a="1"/>
  <c r="J139" i="17" s="1"/>
  <c r="L139" i="17" s="1"/>
  <c r="K139" i="17"/>
  <c r="I140" i="17"/>
  <c r="J140" i="17" a="1"/>
  <c r="J140" i="17" s="1"/>
  <c r="L140" i="17" s="1"/>
  <c r="K140" i="17"/>
  <c r="I141" i="17"/>
  <c r="J141" i="17" a="1"/>
  <c r="J141" i="17" s="1"/>
  <c r="L141" i="17" s="1"/>
  <c r="K141" i="17"/>
  <c r="I142" i="17"/>
  <c r="J142" i="17" a="1"/>
  <c r="J142" i="17" s="1"/>
  <c r="L142" i="17" s="1"/>
  <c r="K142" i="17"/>
  <c r="I143" i="17"/>
  <c r="J143" i="17" a="1"/>
  <c r="J143" i="17" s="1"/>
  <c r="L143" i="17" s="1"/>
  <c r="K143" i="17"/>
  <c r="I144" i="17"/>
  <c r="J144" i="17" a="1"/>
  <c r="J144" i="17" s="1"/>
  <c r="L144" i="17" s="1"/>
  <c r="K144" i="17"/>
  <c r="I145" i="17"/>
  <c r="J145" i="17" a="1"/>
  <c r="J145" i="17" s="1"/>
  <c r="L145" i="17" s="1"/>
  <c r="K145" i="17"/>
  <c r="I146" i="17"/>
  <c r="J146" i="17" a="1"/>
  <c r="J146" i="17" s="1"/>
  <c r="L146" i="17" s="1"/>
  <c r="K146" i="17"/>
  <c r="I147" i="17"/>
  <c r="J147" i="17" a="1"/>
  <c r="J147" i="17" s="1"/>
  <c r="L147" i="17" s="1"/>
  <c r="K147" i="17"/>
  <c r="I148" i="17"/>
  <c r="J148" i="17" a="1"/>
  <c r="J148" i="17"/>
  <c r="L148" i="17" s="1"/>
  <c r="K148" i="17"/>
  <c r="I149" i="17"/>
  <c r="J149" i="17" a="1"/>
  <c r="J149" i="17" s="1"/>
  <c r="L149" i="17" s="1"/>
  <c r="K149" i="17"/>
  <c r="I150" i="17"/>
  <c r="J150" i="17" a="1"/>
  <c r="J150" i="17" s="1"/>
  <c r="L150" i="17" s="1"/>
  <c r="K150" i="17"/>
  <c r="I151" i="17"/>
  <c r="J151" i="17" a="1"/>
  <c r="J151" i="17" s="1"/>
  <c r="L151" i="17" s="1"/>
  <c r="K151" i="17"/>
  <c r="I152" i="17"/>
  <c r="J152" i="17" a="1"/>
  <c r="J152" i="17" s="1"/>
  <c r="L152" i="17" s="1"/>
  <c r="K152" i="17"/>
  <c r="I153" i="17"/>
  <c r="J153" i="17" a="1"/>
  <c r="J153" i="17" s="1"/>
  <c r="L153" i="17" s="1"/>
  <c r="K153" i="17"/>
  <c r="I154" i="17"/>
  <c r="J154" i="17" a="1"/>
  <c r="J154" i="17" s="1"/>
  <c r="L154" i="17" s="1"/>
  <c r="K154" i="17"/>
  <c r="I155" i="17"/>
  <c r="J155" i="17" a="1"/>
  <c r="J155" i="17" s="1"/>
  <c r="L155" i="17" s="1"/>
  <c r="K155" i="17"/>
  <c r="I156" i="17"/>
  <c r="J156" i="17" a="1"/>
  <c r="J156" i="17" s="1"/>
  <c r="L156" i="17" s="1"/>
  <c r="K156" i="17"/>
  <c r="I157" i="17"/>
  <c r="J157" i="17" a="1"/>
  <c r="J157" i="17" s="1"/>
  <c r="L157" i="17" s="1"/>
  <c r="K157" i="17"/>
  <c r="I158" i="17"/>
  <c r="J158" i="17" a="1"/>
  <c r="J158" i="17" s="1"/>
  <c r="L158" i="17" s="1"/>
  <c r="K158" i="17"/>
  <c r="I159" i="17"/>
  <c r="J159" i="17" a="1"/>
  <c r="J159" i="17" s="1"/>
  <c r="L159" i="17" s="1"/>
  <c r="K159" i="17"/>
  <c r="I160" i="17"/>
  <c r="J160" i="17" a="1"/>
  <c r="J160" i="17" s="1"/>
  <c r="L160" i="17" s="1"/>
  <c r="K160" i="17"/>
  <c r="I161" i="17"/>
  <c r="J161" i="17" a="1"/>
  <c r="J161" i="17" s="1"/>
  <c r="L161" i="17" s="1"/>
  <c r="K161" i="17"/>
  <c r="I162" i="17"/>
  <c r="J162" i="17" a="1"/>
  <c r="J162" i="17" s="1"/>
  <c r="L162" i="17" s="1"/>
  <c r="K162" i="17"/>
  <c r="I163" i="17"/>
  <c r="J163" i="17" a="1"/>
  <c r="J163" i="17" s="1"/>
  <c r="L163" i="17" s="1"/>
  <c r="K163" i="17"/>
  <c r="H14" i="19"/>
  <c r="H570" i="18"/>
  <c r="F568" i="18"/>
  <c r="H560" i="18"/>
  <c r="E568" i="18"/>
  <c r="H14" i="23"/>
  <c r="E102" i="6" l="1"/>
  <c r="E317" i="7"/>
  <c r="E316" i="7"/>
  <c r="E318" i="7"/>
  <c r="D319" i="7"/>
  <c r="C316" i="7"/>
  <c r="K314" i="7"/>
  <c r="C314" i="7"/>
  <c r="I312" i="7"/>
  <c r="I102" i="27"/>
  <c r="J102" i="27"/>
  <c r="K102" i="27"/>
  <c r="K146" i="27" s="1"/>
  <c r="T102" i="27"/>
  <c r="B48" i="27"/>
  <c r="B146" i="27"/>
  <c r="I146" i="27"/>
  <c r="J146" i="27"/>
  <c r="B147" i="6"/>
  <c r="I147" i="6"/>
  <c r="J147" i="6"/>
  <c r="K147" i="6"/>
  <c r="B48" i="6"/>
  <c r="M102" i="6"/>
  <c r="T102" i="6"/>
  <c r="E319" i="7" l="1"/>
  <c r="D102" i="6" s="1"/>
  <c r="M147" i="6"/>
  <c r="M102" i="27"/>
  <c r="M146" i="27"/>
  <c r="N33" i="9"/>
  <c r="H33" i="9"/>
  <c r="J31" i="9"/>
  <c r="K101" i="6" l="1"/>
  <c r="I101" i="6"/>
  <c r="C14" i="19"/>
  <c r="X3" i="17"/>
  <c r="X4" i="17"/>
  <c r="X5" i="17"/>
  <c r="X6" i="17"/>
  <c r="X7" i="17"/>
  <c r="X8" i="17"/>
  <c r="X9" i="17"/>
  <c r="X10" i="17"/>
  <c r="X11" i="17"/>
  <c r="X12" i="17"/>
  <c r="X13" i="17"/>
  <c r="X14" i="17"/>
  <c r="X15" i="17"/>
  <c r="X16" i="17"/>
  <c r="X17" i="17"/>
  <c r="X18" i="17"/>
  <c r="X19" i="17"/>
  <c r="X20" i="17"/>
  <c r="X21" i="17"/>
  <c r="X22" i="17"/>
  <c r="X23" i="17"/>
  <c r="X24" i="17"/>
  <c r="X25" i="17"/>
  <c r="X26" i="17"/>
  <c r="X27" i="17"/>
  <c r="X28" i="17"/>
  <c r="X29" i="17"/>
  <c r="X30" i="17"/>
  <c r="X31" i="17"/>
  <c r="X32" i="17"/>
  <c r="X33" i="17"/>
  <c r="X34" i="17"/>
  <c r="X35" i="17"/>
  <c r="X36" i="17"/>
  <c r="X37" i="17"/>
  <c r="X38" i="17"/>
  <c r="X39" i="17"/>
  <c r="X40" i="17"/>
  <c r="X41" i="17"/>
  <c r="X42" i="17"/>
  <c r="X43" i="17"/>
  <c r="X44" i="17"/>
  <c r="X45" i="17"/>
  <c r="X46" i="17"/>
  <c r="X47" i="17"/>
  <c r="X48" i="17"/>
  <c r="X49" i="17"/>
  <c r="X50" i="17"/>
  <c r="X51" i="17"/>
  <c r="X52" i="17"/>
  <c r="X53" i="17"/>
  <c r="X54" i="17"/>
  <c r="X55" i="17"/>
  <c r="X56" i="17"/>
  <c r="X57" i="17"/>
  <c r="X58" i="17"/>
  <c r="X59" i="17"/>
  <c r="X60" i="17"/>
  <c r="X61" i="17"/>
  <c r="X62" i="17"/>
  <c r="X63" i="17"/>
  <c r="X64" i="17"/>
  <c r="X65" i="17"/>
  <c r="X66" i="17"/>
  <c r="X67" i="17"/>
  <c r="X68" i="17"/>
  <c r="X69" i="17"/>
  <c r="X70" i="17"/>
  <c r="X71" i="17"/>
  <c r="X72" i="17"/>
  <c r="X73" i="17"/>
  <c r="X74" i="17"/>
  <c r="X75" i="17"/>
  <c r="X76" i="17"/>
  <c r="X77" i="17"/>
  <c r="X78" i="17"/>
  <c r="X79" i="17"/>
  <c r="X80" i="17"/>
  <c r="X81" i="17"/>
  <c r="X82" i="17"/>
  <c r="X83" i="17"/>
  <c r="X84" i="17"/>
  <c r="X85" i="17"/>
  <c r="X86" i="17"/>
  <c r="X87" i="17"/>
  <c r="X88" i="17"/>
  <c r="X89" i="17"/>
  <c r="X90" i="17"/>
  <c r="X91" i="17"/>
  <c r="X92" i="17"/>
  <c r="X93" i="17"/>
  <c r="X94" i="17"/>
  <c r="X95" i="17"/>
  <c r="X96" i="17"/>
  <c r="X97" i="17"/>
  <c r="X98" i="17"/>
  <c r="X99" i="17"/>
  <c r="X100" i="17"/>
  <c r="X101" i="17"/>
  <c r="X102" i="17"/>
  <c r="X103" i="17"/>
  <c r="X104" i="17"/>
  <c r="X105" i="17"/>
  <c r="X106" i="17"/>
  <c r="X107" i="17"/>
  <c r="X108" i="17"/>
  <c r="X109" i="17"/>
  <c r="X110" i="17"/>
  <c r="X111" i="17"/>
  <c r="X112" i="17"/>
  <c r="X113" i="17"/>
  <c r="X114" i="17"/>
  <c r="X115" i="17"/>
  <c r="X116" i="17"/>
  <c r="X117" i="17"/>
  <c r="X118" i="17"/>
  <c r="X119" i="17"/>
  <c r="X120" i="17"/>
  <c r="X121" i="17"/>
  <c r="X122" i="17"/>
  <c r="X123" i="17"/>
  <c r="X124" i="17"/>
  <c r="X125" i="17"/>
  <c r="X126" i="17"/>
  <c r="X127" i="17"/>
  <c r="X128" i="17"/>
  <c r="X129" i="17"/>
  <c r="X130" i="17"/>
  <c r="X131" i="17"/>
  <c r="X132" i="17"/>
  <c r="X133" i="17"/>
  <c r="X134" i="17"/>
  <c r="X135" i="17"/>
  <c r="X136" i="17"/>
  <c r="X137" i="17"/>
  <c r="X138" i="17"/>
  <c r="X139" i="17"/>
  <c r="X140" i="17"/>
  <c r="X141" i="17"/>
  <c r="X142" i="17"/>
  <c r="X143" i="17"/>
  <c r="X144" i="17"/>
  <c r="X145" i="17"/>
  <c r="X146" i="17"/>
  <c r="X147" i="17"/>
  <c r="X148" i="17"/>
  <c r="X149" i="17"/>
  <c r="X150" i="17"/>
  <c r="X151" i="17"/>
  <c r="X152" i="17"/>
  <c r="X153" i="17"/>
  <c r="X154" i="17"/>
  <c r="X155" i="17"/>
  <c r="H572" i="18"/>
  <c r="H571" i="18"/>
  <c r="H563" i="18"/>
  <c r="H562" i="18"/>
  <c r="H561" i="18"/>
  <c r="AK210" i="16"/>
  <c r="U211" i="16"/>
  <c r="Y211" i="16" s="1"/>
  <c r="U210" i="16"/>
  <c r="Y210" i="16" s="1"/>
  <c r="A211" i="16"/>
  <c r="E211" i="16" s="1"/>
  <c r="A210" i="16"/>
  <c r="E210" i="16" s="1"/>
  <c r="AO210" i="16"/>
  <c r="AO211" i="16"/>
  <c r="V210" i="15"/>
  <c r="G210" i="15"/>
  <c r="AE211" i="15"/>
  <c r="AE210" i="15"/>
  <c r="P211" i="15"/>
  <c r="P210" i="15"/>
  <c r="A210" i="15"/>
  <c r="E210" i="15" s="1"/>
  <c r="T210" i="15"/>
  <c r="AI210" i="15"/>
  <c r="A211" i="15"/>
  <c r="E211" i="15"/>
  <c r="T211" i="15"/>
  <c r="AI211" i="15"/>
  <c r="H106" i="14"/>
  <c r="D185" i="13"/>
  <c r="D184" i="13"/>
  <c r="D183" i="13"/>
  <c r="H573" i="18" l="1"/>
  <c r="F68" i="9" l="1"/>
  <c r="L308" i="7"/>
  <c r="K309" i="7"/>
  <c r="K308" i="7"/>
  <c r="I306" i="7"/>
  <c r="D309" i="7"/>
  <c r="C309" i="7"/>
  <c r="C308" i="7"/>
  <c r="C310" i="7" s="1"/>
  <c r="P81" i="10"/>
  <c r="O81" i="10"/>
  <c r="O83" i="10" s="1"/>
  <c r="M81" i="10"/>
  <c r="L81" i="10"/>
  <c r="L83" i="10" s="1"/>
  <c r="J78" i="10"/>
  <c r="B145" i="27"/>
  <c r="B47" i="27"/>
  <c r="I101" i="27"/>
  <c r="J101" i="27"/>
  <c r="K101" i="27"/>
  <c r="T101" i="27"/>
  <c r="B146" i="6"/>
  <c r="I146" i="6"/>
  <c r="J146" i="6"/>
  <c r="K146" i="6"/>
  <c r="M146" i="6" s="1"/>
  <c r="B47" i="6"/>
  <c r="F101" i="6"/>
  <c r="M101" i="6"/>
  <c r="T101" i="6"/>
  <c r="M309" i="7" l="1"/>
  <c r="M308" i="7"/>
  <c r="L310" i="7"/>
  <c r="E101" i="27" s="1"/>
  <c r="AA210" i="16"/>
  <c r="G210" i="16"/>
  <c r="D308" i="7"/>
  <c r="E308" i="7" s="1"/>
  <c r="M101" i="27"/>
  <c r="K310" i="7"/>
  <c r="M310" i="7" l="1"/>
  <c r="D101" i="27" s="1"/>
  <c r="D310" i="7"/>
  <c r="E101" i="6" s="1"/>
  <c r="E309" i="7"/>
  <c r="E310" i="7" s="1"/>
  <c r="D101" i="6" s="1"/>
  <c r="H180" i="13"/>
  <c r="AQ208" i="16" l="1"/>
  <c r="AO205" i="16"/>
  <c r="AO206" i="16"/>
  <c r="AO207" i="16"/>
  <c r="AO208" i="16"/>
  <c r="AO209" i="16"/>
  <c r="AA208" i="16"/>
  <c r="Y205" i="16"/>
  <c r="Y206" i="16"/>
  <c r="Y207" i="16"/>
  <c r="Y208" i="16"/>
  <c r="Y209" i="16"/>
  <c r="E205" i="16"/>
  <c r="E206" i="16"/>
  <c r="E207" i="16"/>
  <c r="E208" i="16"/>
  <c r="E209" i="16"/>
  <c r="AI205" i="15"/>
  <c r="AI206" i="15"/>
  <c r="AI207" i="15"/>
  <c r="AI208" i="15"/>
  <c r="AI209" i="15"/>
  <c r="T206" i="15"/>
  <c r="T207" i="15"/>
  <c r="T208" i="15"/>
  <c r="T209" i="15"/>
  <c r="E208" i="15"/>
  <c r="A205" i="15"/>
  <c r="E205" i="15" s="1"/>
  <c r="A206" i="15"/>
  <c r="E206" i="15" s="1"/>
  <c r="A207" i="15"/>
  <c r="E207" i="15" s="1"/>
  <c r="A208" i="15"/>
  <c r="A209" i="15"/>
  <c r="E209" i="15" s="1"/>
  <c r="AK208" i="15"/>
  <c r="V208" i="15"/>
  <c r="F105" i="14"/>
  <c r="D105" i="14"/>
  <c r="H103" i="14"/>
  <c r="H105" i="14" l="1"/>
  <c r="L31" i="9"/>
  <c r="F180" i="13"/>
  <c r="D180" i="13" s="1"/>
  <c r="D179" i="13"/>
  <c r="F178" i="13"/>
  <c r="D178" i="13" s="1"/>
  <c r="D181" i="13"/>
  <c r="D182" i="13"/>
  <c r="E100" i="27"/>
  <c r="D100" i="27"/>
  <c r="K100" i="6"/>
  <c r="I100" i="6"/>
  <c r="K302" i="7"/>
  <c r="K301" i="7"/>
  <c r="I302" i="7"/>
  <c r="I301" i="7"/>
  <c r="J302" i="7"/>
  <c r="J301" i="7"/>
  <c r="D301" i="7"/>
  <c r="P30" i="12"/>
  <c r="O30" i="12"/>
  <c r="M30" i="12"/>
  <c r="J28" i="12"/>
  <c r="C302" i="7"/>
  <c r="C301" i="7"/>
  <c r="A303" i="7"/>
  <c r="A302" i="7"/>
  <c r="A301" i="7"/>
  <c r="E301" i="7" l="1"/>
  <c r="G208" i="16"/>
  <c r="G208" i="15"/>
  <c r="D303" i="7"/>
  <c r="D304" i="7" s="1"/>
  <c r="E303" i="7"/>
  <c r="E302" i="7"/>
  <c r="D68" i="9"/>
  <c r="D69" i="9" s="1"/>
  <c r="J68" i="9"/>
  <c r="J69" i="9" s="1"/>
  <c r="L68" i="9"/>
  <c r="L304" i="7"/>
  <c r="J303" i="7"/>
  <c r="C303" i="7"/>
  <c r="J300" i="7"/>
  <c r="I300" i="7"/>
  <c r="C300" i="7"/>
  <c r="E300" i="7" s="1"/>
  <c r="I298" i="7"/>
  <c r="B46" i="27"/>
  <c r="B144" i="27"/>
  <c r="I100" i="27"/>
  <c r="J100" i="27"/>
  <c r="K100" i="27"/>
  <c r="T100" i="27"/>
  <c r="F100" i="6" l="1"/>
  <c r="E304" i="7"/>
  <c r="D100" i="6" s="1"/>
  <c r="N68" i="9"/>
  <c r="N69" i="9" s="1"/>
  <c r="H68" i="9"/>
  <c r="H69" i="9" s="1"/>
  <c r="M100" i="27"/>
  <c r="I303" i="7"/>
  <c r="K303" i="7" s="1"/>
  <c r="M303" i="7" s="1"/>
  <c r="M304" i="7" s="1"/>
  <c r="K300" i="7"/>
  <c r="C304" i="7"/>
  <c r="P68" i="9" l="1"/>
  <c r="P69" i="9" s="1"/>
  <c r="K304" i="7"/>
  <c r="B46" i="6" l="1"/>
  <c r="B145" i="6"/>
  <c r="I145" i="6"/>
  <c r="J145" i="6"/>
  <c r="K145" i="6"/>
  <c r="E100" i="6"/>
  <c r="M100" i="6"/>
  <c r="T100" i="6"/>
  <c r="R34" i="5"/>
  <c r="R35" i="5" l="1"/>
  <c r="Q69" i="9" s="1"/>
  <c r="H9" i="19"/>
  <c r="C9" i="19" s="1"/>
  <c r="M145" i="6"/>
  <c r="H12" i="23"/>
  <c r="AO204" i="16" l="1"/>
  <c r="Y204" i="16"/>
  <c r="E204" i="16"/>
  <c r="AI204" i="15"/>
  <c r="V204" i="15"/>
  <c r="T203" i="15"/>
  <c r="T204" i="15"/>
  <c r="T205" i="15"/>
  <c r="G204" i="15"/>
  <c r="A204" i="15"/>
  <c r="E204" i="15" s="1"/>
  <c r="J177" i="13"/>
  <c r="F177" i="13"/>
  <c r="H177" i="13"/>
  <c r="E99" i="27" l="1"/>
  <c r="D99" i="27"/>
  <c r="K99" i="6"/>
  <c r="I99" i="6"/>
  <c r="D99" i="6"/>
  <c r="B45" i="27" l="1"/>
  <c r="B143" i="27"/>
  <c r="I99" i="27"/>
  <c r="J99" i="27"/>
  <c r="K99" i="27"/>
  <c r="T99" i="27"/>
  <c r="B45" i="6"/>
  <c r="B144" i="6"/>
  <c r="I144" i="6"/>
  <c r="J144" i="6"/>
  <c r="K144" i="6"/>
  <c r="M99" i="6"/>
  <c r="T99" i="6"/>
  <c r="M144" i="6" l="1"/>
  <c r="M99" i="27"/>
  <c r="J102" i="14"/>
  <c r="D102" i="14"/>
  <c r="F102" i="14"/>
  <c r="L102" i="14"/>
  <c r="A102" i="14"/>
  <c r="B177" i="13"/>
  <c r="D177" i="13"/>
  <c r="D176" i="13"/>
  <c r="B175" i="13"/>
  <c r="J77" i="10"/>
  <c r="E294" i="7"/>
  <c r="M294" i="7"/>
  <c r="D295" i="7"/>
  <c r="L295" i="7"/>
  <c r="J294" i="7"/>
  <c r="C294" i="7"/>
  <c r="A294" i="7"/>
  <c r="I294" i="7" s="1"/>
  <c r="K293" i="7"/>
  <c r="J293" i="7"/>
  <c r="I293" i="7"/>
  <c r="C293" i="7"/>
  <c r="C295" i="7" s="1"/>
  <c r="I291" i="7"/>
  <c r="H102" i="14" l="1"/>
  <c r="N102" i="14"/>
  <c r="AA204" i="16"/>
  <c r="G204" i="16"/>
  <c r="F175" i="13"/>
  <c r="D175" i="13" s="1"/>
  <c r="E99" i="6"/>
  <c r="K294" i="7"/>
  <c r="K295" i="7" s="1"/>
  <c r="E293" i="7"/>
  <c r="E295" i="7" s="1"/>
  <c r="M295" i="7"/>
  <c r="M3" i="3" l="1"/>
  <c r="L287" i="7" l="1"/>
  <c r="H171" i="13"/>
  <c r="F171" i="13"/>
  <c r="L174" i="13" l="1"/>
  <c r="H174" i="13"/>
  <c r="J174" i="13" l="1"/>
  <c r="F174" i="13"/>
  <c r="AA200" i="16" l="1"/>
  <c r="AK200" i="15"/>
  <c r="V200" i="15"/>
  <c r="G198" i="15"/>
  <c r="AK198" i="15" s="1"/>
  <c r="K98" i="6"/>
  <c r="I98" i="6"/>
  <c r="AQ200" i="16" l="1"/>
  <c r="AA198" i="16"/>
  <c r="G202" i="15"/>
  <c r="AK202" i="15" s="1"/>
  <c r="E97" i="27"/>
  <c r="D97" i="27"/>
  <c r="E97" i="6"/>
  <c r="D97" i="6"/>
  <c r="F97" i="27"/>
  <c r="F97" i="6"/>
  <c r="L289" i="7" l="1"/>
  <c r="E98" i="27" s="1"/>
  <c r="K289" i="7"/>
  <c r="I289" i="7"/>
  <c r="I288" i="7"/>
  <c r="K288" i="7" s="1"/>
  <c r="A289" i="7"/>
  <c r="C289" i="7" s="1"/>
  <c r="A288" i="7"/>
  <c r="C288" i="7" s="1"/>
  <c r="AO198" i="16"/>
  <c r="AO199" i="16"/>
  <c r="AO200" i="16"/>
  <c r="AO201" i="16"/>
  <c r="AO202" i="16"/>
  <c r="AO203" i="16"/>
  <c r="Y198" i="16"/>
  <c r="Y199" i="16"/>
  <c r="Y200" i="16"/>
  <c r="Y201" i="16"/>
  <c r="Y202" i="16"/>
  <c r="Y203" i="16"/>
  <c r="E198" i="16"/>
  <c r="E199" i="16"/>
  <c r="E200" i="16"/>
  <c r="E201" i="16"/>
  <c r="E202" i="16"/>
  <c r="E203" i="16"/>
  <c r="AI198" i="15"/>
  <c r="AI199" i="15"/>
  <c r="AI200" i="15"/>
  <c r="AI201" i="15"/>
  <c r="AI202" i="15"/>
  <c r="AI203" i="15"/>
  <c r="T196" i="15"/>
  <c r="T197" i="15"/>
  <c r="T198" i="15"/>
  <c r="T199" i="15"/>
  <c r="T200" i="15"/>
  <c r="T201" i="15"/>
  <c r="T202" i="15"/>
  <c r="A203" i="15"/>
  <c r="E203" i="15" s="1"/>
  <c r="A202" i="15"/>
  <c r="E202" i="15" s="1"/>
  <c r="A201" i="15"/>
  <c r="E201" i="15" s="1"/>
  <c r="A200" i="15"/>
  <c r="E200" i="15" s="1"/>
  <c r="A199" i="15"/>
  <c r="E199" i="15" s="1"/>
  <c r="A186" i="15"/>
  <c r="A187" i="15"/>
  <c r="A188" i="15"/>
  <c r="A189" i="15"/>
  <c r="A190" i="15"/>
  <c r="A191" i="15"/>
  <c r="A192" i="15"/>
  <c r="A193" i="15"/>
  <c r="A194" i="15"/>
  <c r="A195" i="15"/>
  <c r="A196" i="15"/>
  <c r="A197" i="15"/>
  <c r="A198" i="15"/>
  <c r="E198" i="15" s="1"/>
  <c r="L101" i="14"/>
  <c r="N101" i="14" s="1"/>
  <c r="L100" i="14"/>
  <c r="N100" i="14" s="1"/>
  <c r="F101" i="14"/>
  <c r="H101" i="14" s="1"/>
  <c r="F100" i="14"/>
  <c r="H100" i="14" s="1"/>
  <c r="N99" i="14"/>
  <c r="F99" i="14"/>
  <c r="D99" i="14"/>
  <c r="D174" i="13"/>
  <c r="D171" i="13"/>
  <c r="D173" i="13"/>
  <c r="H99" i="14" l="1"/>
  <c r="J27" i="12"/>
  <c r="J76" i="10"/>
  <c r="J75" i="10"/>
  <c r="B44" i="27"/>
  <c r="B142" i="27"/>
  <c r="I98" i="27"/>
  <c r="J98" i="27"/>
  <c r="K98" i="27"/>
  <c r="T98" i="27"/>
  <c r="B143" i="6"/>
  <c r="I143" i="6"/>
  <c r="J143" i="6"/>
  <c r="K143" i="6"/>
  <c r="B44" i="6"/>
  <c r="M98" i="6"/>
  <c r="T98" i="6"/>
  <c r="F98" i="6" l="1"/>
  <c r="D288" i="7"/>
  <c r="G200" i="15"/>
  <c r="G200" i="16"/>
  <c r="M98" i="27"/>
  <c r="H172" i="13"/>
  <c r="D172" i="13" s="1"/>
  <c r="G202" i="16"/>
  <c r="AQ202" i="16" s="1"/>
  <c r="D289" i="7"/>
  <c r="E98" i="6"/>
  <c r="D287" i="7"/>
  <c r="H170" i="13"/>
  <c r="D170" i="13" s="1"/>
  <c r="G198" i="16"/>
  <c r="AQ198" i="16" s="1"/>
  <c r="M143" i="6"/>
  <c r="AO197" i="16" l="1"/>
  <c r="Y197" i="16"/>
  <c r="E197" i="16"/>
  <c r="AK196" i="15"/>
  <c r="AI197" i="15"/>
  <c r="G196" i="15"/>
  <c r="E197" i="15"/>
  <c r="AO194" i="16"/>
  <c r="AO195" i="16"/>
  <c r="AO196" i="16"/>
  <c r="Y194" i="16"/>
  <c r="Y195" i="16"/>
  <c r="Y196" i="16"/>
  <c r="E194" i="16"/>
  <c r="E195" i="16"/>
  <c r="E196" i="16"/>
  <c r="V194" i="15"/>
  <c r="G194" i="15"/>
  <c r="AI194" i="15"/>
  <c r="AI195" i="15"/>
  <c r="AI196" i="15"/>
  <c r="T193" i="15"/>
  <c r="T194" i="15"/>
  <c r="T195" i="15"/>
  <c r="E193" i="15"/>
  <c r="E194" i="15"/>
  <c r="E195" i="15"/>
  <c r="E196" i="15"/>
  <c r="L98" i="14"/>
  <c r="N98" i="14" s="1"/>
  <c r="F98" i="14"/>
  <c r="H98" i="14" s="1"/>
  <c r="J97" i="14"/>
  <c r="N97" i="14" s="1"/>
  <c r="D97" i="14"/>
  <c r="H97" i="14" s="1"/>
  <c r="J169" i="13"/>
  <c r="F169" i="13"/>
  <c r="L169" i="13"/>
  <c r="H169" i="13"/>
  <c r="D168" i="13"/>
  <c r="N66" i="9"/>
  <c r="H66" i="9"/>
  <c r="K97" i="6"/>
  <c r="I97" i="6"/>
  <c r="L102" i="10"/>
  <c r="M102" i="10"/>
  <c r="O102" i="10"/>
  <c r="P102" i="10"/>
  <c r="J100" i="10"/>
  <c r="J74" i="10"/>
  <c r="F166" i="13" s="1"/>
  <c r="D166" i="13" s="1"/>
  <c r="J45" i="12"/>
  <c r="I287" i="7"/>
  <c r="K287" i="7" s="1"/>
  <c r="A287" i="7"/>
  <c r="C287" i="7" s="1"/>
  <c r="K286" i="7"/>
  <c r="C286" i="7"/>
  <c r="I284" i="7"/>
  <c r="D169" i="13" l="1"/>
  <c r="H167" i="13"/>
  <c r="D167" i="13" s="1"/>
  <c r="AQ196" i="16"/>
  <c r="G196" i="16"/>
  <c r="G194" i="16"/>
  <c r="AA194" i="16"/>
  <c r="E287" i="7"/>
  <c r="K290" i="7"/>
  <c r="C290" i="7"/>
  <c r="E288" i="7" l="1"/>
  <c r="E289" i="7"/>
  <c r="M286" i="7"/>
  <c r="M289" i="7"/>
  <c r="M288" i="7"/>
  <c r="M287" i="7"/>
  <c r="M290" i="7" l="1"/>
  <c r="D98" i="27" s="1"/>
  <c r="B43" i="27"/>
  <c r="B141" i="27"/>
  <c r="I97" i="27"/>
  <c r="J97" i="27"/>
  <c r="K97" i="27"/>
  <c r="T97" i="27"/>
  <c r="B43" i="6"/>
  <c r="B142" i="6"/>
  <c r="I142" i="6"/>
  <c r="J142" i="6"/>
  <c r="K142" i="6"/>
  <c r="M97" i="6"/>
  <c r="T97" i="6"/>
  <c r="M142" i="6" l="1"/>
  <c r="M97" i="27"/>
  <c r="I274" i="7" l="1"/>
  <c r="A274" i="7"/>
  <c r="I96" i="6" l="1"/>
  <c r="Q155" i="17"/>
  <c r="N35" i="9"/>
  <c r="Y155" i="17" l="1"/>
  <c r="T155" i="17"/>
  <c r="P155" i="17"/>
  <c r="W155" i="17"/>
  <c r="S155" i="17"/>
  <c r="O155" i="17"/>
  <c r="V155" i="17"/>
  <c r="R155" i="17"/>
  <c r="N155" i="17"/>
  <c r="Z155" i="17"/>
  <c r="U155" i="17"/>
  <c r="J44" i="12"/>
  <c r="B134" i="27"/>
  <c r="B135" i="27"/>
  <c r="B136" i="27"/>
  <c r="B137" i="27"/>
  <c r="B138" i="27"/>
  <c r="B139" i="27"/>
  <c r="B140" i="27"/>
  <c r="B37" i="27"/>
  <c r="B38" i="27"/>
  <c r="B39" i="27"/>
  <c r="B40" i="27"/>
  <c r="B41" i="27"/>
  <c r="B42" i="27"/>
  <c r="I96" i="27"/>
  <c r="J96" i="27"/>
  <c r="K96" i="27"/>
  <c r="T96" i="27"/>
  <c r="K96" i="6"/>
  <c r="B141" i="6"/>
  <c r="I141" i="6"/>
  <c r="J141" i="6"/>
  <c r="K141" i="6"/>
  <c r="B42" i="6"/>
  <c r="M96" i="6"/>
  <c r="T96" i="6"/>
  <c r="M96" i="27" l="1"/>
  <c r="M141" i="6"/>
  <c r="Y193" i="16" l="1"/>
  <c r="AO190" i="16"/>
  <c r="AO191" i="16"/>
  <c r="AO192" i="16"/>
  <c r="AO193" i="16"/>
  <c r="E193" i="16"/>
  <c r="Y190" i="16"/>
  <c r="Y191" i="16"/>
  <c r="Y192" i="16"/>
  <c r="E190" i="16"/>
  <c r="E191" i="16"/>
  <c r="E192" i="16"/>
  <c r="A157" i="16"/>
  <c r="G192" i="15"/>
  <c r="G190" i="15"/>
  <c r="AK192" i="15"/>
  <c r="AK190" i="15"/>
  <c r="AI190" i="15"/>
  <c r="AI191" i="15"/>
  <c r="AI192" i="15"/>
  <c r="AI193" i="15"/>
  <c r="T190" i="15"/>
  <c r="T191" i="15"/>
  <c r="T192" i="15"/>
  <c r="E190" i="15"/>
  <c r="E191" i="15"/>
  <c r="E192" i="15"/>
  <c r="G186" i="15"/>
  <c r="L96" i="14"/>
  <c r="N96" i="14" s="1"/>
  <c r="F96" i="14"/>
  <c r="H96" i="14" s="1"/>
  <c r="L95" i="14"/>
  <c r="N95" i="14" s="1"/>
  <c r="F95" i="14"/>
  <c r="H95" i="14" s="1"/>
  <c r="F94" i="14"/>
  <c r="H94" i="14" s="1"/>
  <c r="N94" i="14"/>
  <c r="D165" i="13"/>
  <c r="B165" i="13"/>
  <c r="D164" i="13"/>
  <c r="H25" i="9"/>
  <c r="N25" i="9"/>
  <c r="P25" i="9" l="1"/>
  <c r="L274" i="7"/>
  <c r="L273" i="7"/>
  <c r="F96" i="27" s="1"/>
  <c r="D272" i="7"/>
  <c r="K273" i="7"/>
  <c r="K274" i="7"/>
  <c r="C274" i="7"/>
  <c r="I273" i="7"/>
  <c r="I272" i="7"/>
  <c r="K272" i="7" s="1"/>
  <c r="A273" i="7"/>
  <c r="C273" i="7" s="1"/>
  <c r="A272" i="7"/>
  <c r="C272" i="7" s="1"/>
  <c r="I269" i="7"/>
  <c r="L272" i="7"/>
  <c r="K271" i="7"/>
  <c r="C271" i="7"/>
  <c r="J55" i="12"/>
  <c r="J59" i="12" s="1"/>
  <c r="J99" i="10"/>
  <c r="J73" i="10"/>
  <c r="J67" i="12" l="1"/>
  <c r="O246" i="16"/>
  <c r="D26" i="11"/>
  <c r="D273" i="7"/>
  <c r="AY246" i="16"/>
  <c r="H161" i="13"/>
  <c r="D161" i="13" s="1"/>
  <c r="G190" i="16"/>
  <c r="H162" i="13"/>
  <c r="D162" i="13" s="1"/>
  <c r="AQ190" i="16"/>
  <c r="G192" i="16"/>
  <c r="AQ192" i="16"/>
  <c r="H163" i="13"/>
  <c r="D163" i="13" s="1"/>
  <c r="D274" i="7"/>
  <c r="E96" i="6" s="1"/>
  <c r="K275" i="7"/>
  <c r="F96" i="6"/>
  <c r="E96" i="27"/>
  <c r="M273" i="7"/>
  <c r="M271" i="7"/>
  <c r="C275" i="7"/>
  <c r="L275" i="7"/>
  <c r="M274" i="7"/>
  <c r="M272" i="7"/>
  <c r="E272" i="7"/>
  <c r="D275" i="7" l="1"/>
  <c r="E274" i="7"/>
  <c r="M275" i="7"/>
  <c r="D96" i="27" s="1"/>
  <c r="E273" i="7"/>
  <c r="I265" i="7"/>
  <c r="A265" i="7"/>
  <c r="AK188" i="16" l="1"/>
  <c r="AO188" i="16" s="1"/>
  <c r="AK189" i="16"/>
  <c r="AO189" i="16" s="1"/>
  <c r="U188" i="16"/>
  <c r="Y188" i="16" s="1"/>
  <c r="U189" i="16"/>
  <c r="Y189" i="16" s="1"/>
  <c r="A189" i="16"/>
  <c r="E189" i="16" s="1"/>
  <c r="A188" i="16"/>
  <c r="E188" i="16" s="1"/>
  <c r="AI189" i="15"/>
  <c r="AE188" i="15"/>
  <c r="AI188" i="15" s="1"/>
  <c r="AE189" i="15"/>
  <c r="P188" i="15"/>
  <c r="T188" i="15" s="1"/>
  <c r="P189" i="15"/>
  <c r="T189" i="15" s="1"/>
  <c r="E188" i="15"/>
  <c r="E189" i="15"/>
  <c r="O93" i="27"/>
  <c r="O94" i="27"/>
  <c r="D160" i="13" l="1"/>
  <c r="B160" i="13"/>
  <c r="D159" i="13"/>
  <c r="N27" i="9" l="1"/>
  <c r="P27" i="9" s="1"/>
  <c r="J95" i="27" l="1"/>
  <c r="I95" i="27"/>
  <c r="K140" i="6"/>
  <c r="M140" i="6" s="1"/>
  <c r="J140" i="6"/>
  <c r="I140" i="6"/>
  <c r="T95" i="27"/>
  <c r="M95" i="6"/>
  <c r="K95" i="6"/>
  <c r="I95" i="6"/>
  <c r="F95" i="6"/>
  <c r="L43" i="12"/>
  <c r="O43" i="12"/>
  <c r="L265" i="7" l="1"/>
  <c r="F95" i="27" s="1"/>
  <c r="J93" i="14"/>
  <c r="N93" i="14" s="1"/>
  <c r="J43" i="12"/>
  <c r="G188" i="16" s="1"/>
  <c r="V188" i="15"/>
  <c r="G188" i="15"/>
  <c r="D93" i="14"/>
  <c r="H93" i="14" s="1"/>
  <c r="F158" i="13" l="1"/>
  <c r="D158" i="13" s="1"/>
  <c r="AA188" i="16"/>
  <c r="D265" i="7"/>
  <c r="K265" i="7"/>
  <c r="L266" i="7"/>
  <c r="K264" i="7"/>
  <c r="C265" i="7"/>
  <c r="C264" i="7"/>
  <c r="C266" i="7" l="1"/>
  <c r="D266" i="7"/>
  <c r="K266" i="7"/>
  <c r="M265" i="7" s="1"/>
  <c r="E95" i="27"/>
  <c r="K95" i="27"/>
  <c r="M95" i="27" s="1"/>
  <c r="O139" i="6"/>
  <c r="K139" i="6"/>
  <c r="J139" i="6"/>
  <c r="I139" i="6"/>
  <c r="B134" i="6"/>
  <c r="B135" i="6"/>
  <c r="B136" i="6"/>
  <c r="B137" i="6"/>
  <c r="B138" i="6"/>
  <c r="B139" i="6"/>
  <c r="B140" i="6"/>
  <c r="B38" i="6"/>
  <c r="B39" i="6"/>
  <c r="B40" i="6"/>
  <c r="B41" i="6"/>
  <c r="E95" i="6"/>
  <c r="T95" i="6"/>
  <c r="E265" i="7" l="1"/>
  <c r="E286" i="7"/>
  <c r="E290" i="7" s="1"/>
  <c r="D98" i="6" s="1"/>
  <c r="E271" i="7"/>
  <c r="E275" i="7" s="1"/>
  <c r="D96" i="6" s="1"/>
  <c r="M264" i="7"/>
  <c r="M266" i="7" s="1"/>
  <c r="D95" i="27" s="1"/>
  <c r="E264" i="7"/>
  <c r="A257" i="7"/>
  <c r="E266" i="7" l="1"/>
  <c r="D95" i="6" s="1"/>
  <c r="K94" i="6"/>
  <c r="N65" i="9" l="1"/>
  <c r="I94" i="6"/>
  <c r="L138" i="27"/>
  <c r="M94" i="6"/>
  <c r="L256" i="7"/>
  <c r="I93" i="6"/>
  <c r="J37" i="9" l="1"/>
  <c r="D34" i="11" l="1"/>
  <c r="F90" i="14" l="1"/>
  <c r="R247" i="16"/>
  <c r="H567" i="18"/>
  <c r="Z14" i="28"/>
  <c r="X14" i="28"/>
  <c r="Z18" i="28" l="1"/>
  <c r="D156" i="13"/>
  <c r="D157" i="13"/>
  <c r="P3" i="17"/>
  <c r="P4" i="17"/>
  <c r="P7" i="17"/>
  <c r="P8" i="17"/>
  <c r="P9" i="17"/>
  <c r="P15" i="17"/>
  <c r="P19" i="17"/>
  <c r="P20" i="17"/>
  <c r="P24" i="17"/>
  <c r="P25" i="17"/>
  <c r="Q92" i="17"/>
  <c r="Q96" i="17"/>
  <c r="Q108" i="17"/>
  <c r="Q112" i="17"/>
  <c r="Q124" i="17"/>
  <c r="Q128" i="17"/>
  <c r="Q140" i="17"/>
  <c r="Q144" i="17"/>
  <c r="Q151" i="17"/>
  <c r="Q152" i="17"/>
  <c r="Q153" i="17"/>
  <c r="Z154" i="17" l="1"/>
  <c r="Y154" i="17"/>
  <c r="W154" i="17"/>
  <c r="V154" i="17"/>
  <c r="U154" i="17"/>
  <c r="T154" i="17"/>
  <c r="S154" i="17"/>
  <c r="R154" i="17"/>
  <c r="Q154" i="17"/>
  <c r="Z150" i="17"/>
  <c r="W150" i="17"/>
  <c r="V150" i="17"/>
  <c r="U150" i="17"/>
  <c r="T150" i="17"/>
  <c r="S150" i="17"/>
  <c r="R150" i="17"/>
  <c r="Q150" i="17"/>
  <c r="Z146" i="17"/>
  <c r="W146" i="17"/>
  <c r="V146" i="17"/>
  <c r="U146" i="17"/>
  <c r="T146" i="17"/>
  <c r="S146" i="17"/>
  <c r="R146" i="17"/>
  <c r="Q146" i="17"/>
  <c r="Z142" i="17"/>
  <c r="W142" i="17"/>
  <c r="V142" i="17"/>
  <c r="U142" i="17"/>
  <c r="T142" i="17"/>
  <c r="S142" i="17"/>
  <c r="R142" i="17"/>
  <c r="Q142" i="17"/>
  <c r="W138" i="17"/>
  <c r="V138" i="17"/>
  <c r="U138" i="17"/>
  <c r="T138" i="17"/>
  <c r="S138" i="17"/>
  <c r="R138" i="17"/>
  <c r="Q138" i="17"/>
  <c r="Z134" i="17"/>
  <c r="W134" i="17"/>
  <c r="V134" i="17"/>
  <c r="U134" i="17"/>
  <c r="T134" i="17"/>
  <c r="S134" i="17"/>
  <c r="R134" i="17"/>
  <c r="Q134" i="17"/>
  <c r="Z130" i="17"/>
  <c r="Y130" i="17"/>
  <c r="W130" i="17"/>
  <c r="V130" i="17"/>
  <c r="U130" i="17"/>
  <c r="T130" i="17"/>
  <c r="S130" i="17"/>
  <c r="R130" i="17"/>
  <c r="Q130" i="17"/>
  <c r="Z126" i="17"/>
  <c r="Y126" i="17"/>
  <c r="W126" i="17"/>
  <c r="V126" i="17"/>
  <c r="U126" i="17"/>
  <c r="T126" i="17"/>
  <c r="S126" i="17"/>
  <c r="R126" i="17"/>
  <c r="Q126" i="17"/>
  <c r="Y122" i="17"/>
  <c r="W122" i="17"/>
  <c r="V122" i="17"/>
  <c r="U122" i="17"/>
  <c r="T122" i="17"/>
  <c r="S122" i="17"/>
  <c r="R122" i="17"/>
  <c r="Q122" i="17"/>
  <c r="Y118" i="17"/>
  <c r="W118" i="17"/>
  <c r="V118" i="17"/>
  <c r="U118" i="17"/>
  <c r="T118" i="17"/>
  <c r="S118" i="17"/>
  <c r="R118" i="17"/>
  <c r="Q118" i="17"/>
  <c r="Y114" i="17"/>
  <c r="W114" i="17"/>
  <c r="V114" i="17"/>
  <c r="U114" i="17"/>
  <c r="T114" i="17"/>
  <c r="S114" i="17"/>
  <c r="R114" i="17"/>
  <c r="Q114" i="17"/>
  <c r="Y110" i="17"/>
  <c r="W110" i="17"/>
  <c r="V110" i="17"/>
  <c r="U110" i="17"/>
  <c r="T110" i="17"/>
  <c r="S110" i="17"/>
  <c r="R110" i="17"/>
  <c r="Q110" i="17"/>
  <c r="Y106" i="17"/>
  <c r="W106" i="17"/>
  <c r="V106" i="17"/>
  <c r="U106" i="17"/>
  <c r="T106" i="17"/>
  <c r="S106" i="17"/>
  <c r="R106" i="17"/>
  <c r="Q106" i="17"/>
  <c r="Y102" i="17"/>
  <c r="W102" i="17"/>
  <c r="V102" i="17"/>
  <c r="U102" i="17"/>
  <c r="T102" i="17"/>
  <c r="S102" i="17"/>
  <c r="R102" i="17"/>
  <c r="Q102" i="17"/>
  <c r="Y98" i="17"/>
  <c r="W98" i="17"/>
  <c r="V98" i="17"/>
  <c r="U98" i="17"/>
  <c r="T98" i="17"/>
  <c r="S98" i="17"/>
  <c r="R98" i="17"/>
  <c r="Q98" i="17"/>
  <c r="Z94" i="17"/>
  <c r="Y94" i="17"/>
  <c r="W94" i="17"/>
  <c r="U94" i="17"/>
  <c r="T94" i="17"/>
  <c r="S94" i="17"/>
  <c r="R94" i="17"/>
  <c r="Q94" i="17"/>
  <c r="Z90" i="17"/>
  <c r="Y90" i="17"/>
  <c r="W90" i="17"/>
  <c r="U90" i="17"/>
  <c r="T90" i="17"/>
  <c r="S90" i="17"/>
  <c r="R90" i="17"/>
  <c r="Q90" i="17"/>
  <c r="Z86" i="17"/>
  <c r="Y86" i="17"/>
  <c r="W86" i="17"/>
  <c r="V86" i="17"/>
  <c r="U86" i="17"/>
  <c r="T86" i="17"/>
  <c r="S86" i="17"/>
  <c r="Q86" i="17"/>
  <c r="Z82" i="17"/>
  <c r="Y82" i="17"/>
  <c r="W82" i="17"/>
  <c r="U82" i="17"/>
  <c r="T82" i="17"/>
  <c r="S82" i="17"/>
  <c r="Q82" i="17"/>
  <c r="Z78" i="17"/>
  <c r="Y78" i="17"/>
  <c r="W78" i="17"/>
  <c r="V78" i="17"/>
  <c r="U78" i="17"/>
  <c r="T78" i="17"/>
  <c r="S78" i="17"/>
  <c r="Q78" i="17"/>
  <c r="Z74" i="17"/>
  <c r="Y74" i="17"/>
  <c r="W74" i="17"/>
  <c r="U74" i="17"/>
  <c r="T74" i="17"/>
  <c r="R74" i="17"/>
  <c r="Q74" i="17"/>
  <c r="S74" i="17"/>
  <c r="Z70" i="17"/>
  <c r="Y70" i="17"/>
  <c r="W70" i="17"/>
  <c r="U70" i="17"/>
  <c r="T70" i="17"/>
  <c r="R70" i="17"/>
  <c r="Q70" i="17"/>
  <c r="S70" i="17"/>
  <c r="Z66" i="17"/>
  <c r="Y66" i="17"/>
  <c r="W66" i="17"/>
  <c r="V66" i="17"/>
  <c r="U66" i="17"/>
  <c r="T66" i="17"/>
  <c r="R66" i="17"/>
  <c r="Q66" i="17"/>
  <c r="Z62" i="17"/>
  <c r="Y62" i="17"/>
  <c r="W62" i="17"/>
  <c r="U62" i="17"/>
  <c r="T62" i="17"/>
  <c r="S62" i="17"/>
  <c r="R62" i="17"/>
  <c r="Q62" i="17"/>
  <c r="Z58" i="17"/>
  <c r="Y58" i="17"/>
  <c r="W58" i="17"/>
  <c r="U58" i="17"/>
  <c r="T58" i="17"/>
  <c r="R58" i="17"/>
  <c r="Q58" i="17"/>
  <c r="S58" i="17"/>
  <c r="Z54" i="17"/>
  <c r="Y54" i="17"/>
  <c r="W54" i="17"/>
  <c r="U54" i="17"/>
  <c r="T54" i="17"/>
  <c r="S54" i="17"/>
  <c r="R54" i="17"/>
  <c r="Z50" i="17"/>
  <c r="Y50" i="17"/>
  <c r="W50" i="17"/>
  <c r="V50" i="17"/>
  <c r="U50" i="17"/>
  <c r="T50" i="17"/>
  <c r="S50" i="17"/>
  <c r="Q50" i="17"/>
  <c r="Z46" i="17"/>
  <c r="Y46" i="17"/>
  <c r="W46" i="17"/>
  <c r="V46" i="17"/>
  <c r="U46" i="17"/>
  <c r="T46" i="17"/>
  <c r="S46" i="17"/>
  <c r="Q46" i="17"/>
  <c r="Z42" i="17"/>
  <c r="Y42" i="17"/>
  <c r="W42" i="17"/>
  <c r="V42" i="17"/>
  <c r="U42" i="17"/>
  <c r="T42" i="17"/>
  <c r="Q42" i="17"/>
  <c r="Z38" i="17"/>
  <c r="Y38" i="17"/>
  <c r="W38" i="17"/>
  <c r="V38" i="17"/>
  <c r="U38" i="17"/>
  <c r="T38" i="17"/>
  <c r="Q38" i="17"/>
  <c r="Z34" i="17"/>
  <c r="Y34" i="17"/>
  <c r="V34" i="17"/>
  <c r="U34" i="17"/>
  <c r="T34" i="17"/>
  <c r="S34" i="17"/>
  <c r="Q34" i="17"/>
  <c r="Z30" i="17"/>
  <c r="Y30" i="17"/>
  <c r="W30" i="17"/>
  <c r="V30" i="17"/>
  <c r="U30" i="17"/>
  <c r="T30" i="17"/>
  <c r="S30" i="17"/>
  <c r="Q30" i="17"/>
  <c r="Z26" i="17"/>
  <c r="Y26" i="17"/>
  <c r="W26" i="17"/>
  <c r="V26" i="17"/>
  <c r="U26" i="17"/>
  <c r="T26" i="17"/>
  <c r="S26" i="17"/>
  <c r="Q26" i="17"/>
  <c r="P26" i="17"/>
  <c r="Z22" i="17"/>
  <c r="Y22" i="17"/>
  <c r="W22" i="17"/>
  <c r="V22" i="17"/>
  <c r="U22" i="17"/>
  <c r="T22" i="17"/>
  <c r="S22" i="17"/>
  <c r="R22" i="17"/>
  <c r="Q22" i="17"/>
  <c r="Z18" i="17"/>
  <c r="Y18" i="17"/>
  <c r="W18" i="17"/>
  <c r="V18" i="17"/>
  <c r="U18" i="17"/>
  <c r="T18" i="17"/>
  <c r="S18" i="17"/>
  <c r="R18" i="17"/>
  <c r="Q18" i="17"/>
  <c r="P18" i="17"/>
  <c r="Z14" i="17"/>
  <c r="Y14" i="17"/>
  <c r="W14" i="17"/>
  <c r="V14" i="17"/>
  <c r="U14" i="17"/>
  <c r="T14" i="17"/>
  <c r="S14" i="17"/>
  <c r="R14" i="17"/>
  <c r="Q14" i="17"/>
  <c r="P14" i="17"/>
  <c r="Z10" i="17"/>
  <c r="Y10" i="17"/>
  <c r="W10" i="17"/>
  <c r="V10" i="17"/>
  <c r="U10" i="17"/>
  <c r="T10" i="17"/>
  <c r="S10" i="17"/>
  <c r="R10" i="17"/>
  <c r="Q10" i="17"/>
  <c r="P10" i="17"/>
  <c r="Z6" i="17"/>
  <c r="Y6" i="17"/>
  <c r="W6" i="17"/>
  <c r="V6" i="17"/>
  <c r="U6" i="17"/>
  <c r="T6" i="17"/>
  <c r="S6" i="17"/>
  <c r="R6" i="17"/>
  <c r="Q6" i="17"/>
  <c r="P6" i="17"/>
  <c r="N154" i="17"/>
  <c r="N150" i="17"/>
  <c r="N146" i="17"/>
  <c r="N142" i="17"/>
  <c r="N138" i="17"/>
  <c r="N122" i="17"/>
  <c r="N118" i="17"/>
  <c r="N114" i="17"/>
  <c r="N110" i="17"/>
  <c r="N106" i="17"/>
  <c r="N102" i="17"/>
  <c r="N98" i="17"/>
  <c r="N94" i="17"/>
  <c r="N90" i="17"/>
  <c r="N86" i="17"/>
  <c r="N82" i="17"/>
  <c r="N78" i="17"/>
  <c r="N74" i="17"/>
  <c r="N70" i="17"/>
  <c r="N66" i="17"/>
  <c r="N62" i="17"/>
  <c r="N58" i="17"/>
  <c r="N54" i="17"/>
  <c r="N50" i="17"/>
  <c r="N46" i="17"/>
  <c r="N42" i="17"/>
  <c r="N38" i="17"/>
  <c r="N34" i="17"/>
  <c r="N30" i="17"/>
  <c r="N22" i="17"/>
  <c r="O154" i="17"/>
  <c r="O150" i="17"/>
  <c r="O146" i="17"/>
  <c r="O142" i="17"/>
  <c r="O138" i="17"/>
  <c r="O134" i="17"/>
  <c r="O130" i="17"/>
  <c r="O126" i="17"/>
  <c r="O122" i="17"/>
  <c r="O118" i="17"/>
  <c r="O114" i="17"/>
  <c r="O110" i="17"/>
  <c r="O106" i="17"/>
  <c r="O102" i="17"/>
  <c r="O98" i="17"/>
  <c r="O94" i="17"/>
  <c r="O90" i="17"/>
  <c r="O86" i="17"/>
  <c r="O82" i="17"/>
  <c r="O78" i="17"/>
  <c r="O74" i="17"/>
  <c r="O70" i="17"/>
  <c r="O66" i="17"/>
  <c r="O62" i="17"/>
  <c r="O58" i="17"/>
  <c r="O54" i="17"/>
  <c r="O50" i="17"/>
  <c r="O46" i="17"/>
  <c r="O42" i="17"/>
  <c r="O38" i="17"/>
  <c r="O34" i="17"/>
  <c r="O30" i="17"/>
  <c r="O26" i="17"/>
  <c r="O22" i="17"/>
  <c r="O18" i="17"/>
  <c r="O10" i="17"/>
  <c r="O6" i="17"/>
  <c r="P154" i="17"/>
  <c r="P150" i="17"/>
  <c r="P146" i="17"/>
  <c r="P142" i="17"/>
  <c r="P138" i="17"/>
  <c r="P134" i="17"/>
  <c r="P130" i="17"/>
  <c r="P126" i="17"/>
  <c r="P122" i="17"/>
  <c r="P118" i="17"/>
  <c r="P114" i="17"/>
  <c r="P110" i="17"/>
  <c r="P106" i="17"/>
  <c r="P102" i="17"/>
  <c r="P98" i="17"/>
  <c r="P94" i="17"/>
  <c r="P90" i="17"/>
  <c r="P86" i="17"/>
  <c r="P82" i="17"/>
  <c r="P78" i="17"/>
  <c r="P74" i="17"/>
  <c r="P70" i="17"/>
  <c r="P66" i="17"/>
  <c r="P62" i="17"/>
  <c r="P58" i="17"/>
  <c r="P54" i="17"/>
  <c r="P50" i="17"/>
  <c r="P46" i="17"/>
  <c r="P42" i="17"/>
  <c r="P38" i="17"/>
  <c r="P34" i="17"/>
  <c r="P30" i="17"/>
  <c r="Z153" i="17"/>
  <c r="Y153" i="17"/>
  <c r="W153" i="17"/>
  <c r="V153" i="17"/>
  <c r="U153" i="17"/>
  <c r="T153" i="17"/>
  <c r="S153" i="17"/>
  <c r="R153" i="17"/>
  <c r="Z149" i="17"/>
  <c r="W149" i="17"/>
  <c r="V149" i="17"/>
  <c r="U149" i="17"/>
  <c r="T149" i="17"/>
  <c r="S149" i="17"/>
  <c r="R149" i="17"/>
  <c r="Q149" i="17"/>
  <c r="Z145" i="17"/>
  <c r="W145" i="17"/>
  <c r="V145" i="17"/>
  <c r="U145" i="17"/>
  <c r="T145" i="17"/>
  <c r="S145" i="17"/>
  <c r="R145" i="17"/>
  <c r="Q145" i="17"/>
  <c r="Z141" i="17"/>
  <c r="W141" i="17"/>
  <c r="V141" i="17"/>
  <c r="U141" i="17"/>
  <c r="T141" i="17"/>
  <c r="S141" i="17"/>
  <c r="R141" i="17"/>
  <c r="Q141" i="17"/>
  <c r="Z137" i="17"/>
  <c r="W137" i="17"/>
  <c r="V137" i="17"/>
  <c r="U137" i="17"/>
  <c r="T137" i="17"/>
  <c r="S137" i="17"/>
  <c r="R137" i="17"/>
  <c r="Q137" i="17"/>
  <c r="Z133" i="17"/>
  <c r="Y133" i="17"/>
  <c r="W133" i="17"/>
  <c r="V133" i="17"/>
  <c r="U133" i="17"/>
  <c r="T133" i="17"/>
  <c r="S133" i="17"/>
  <c r="R133" i="17"/>
  <c r="Q133" i="17"/>
  <c r="Z129" i="17"/>
  <c r="Y129" i="17"/>
  <c r="W129" i="17"/>
  <c r="V129" i="17"/>
  <c r="U129" i="17"/>
  <c r="T129" i="17"/>
  <c r="S129" i="17"/>
  <c r="R129" i="17"/>
  <c r="Q129" i="17"/>
  <c r="Z125" i="17"/>
  <c r="Y125" i="17"/>
  <c r="W125" i="17"/>
  <c r="V125" i="17"/>
  <c r="U125" i="17"/>
  <c r="T125" i="17"/>
  <c r="S125" i="17"/>
  <c r="R125" i="17"/>
  <c r="Q125" i="17"/>
  <c r="Y121" i="17"/>
  <c r="W121" i="17"/>
  <c r="V121" i="17"/>
  <c r="U121" i="17"/>
  <c r="T121" i="17"/>
  <c r="S121" i="17"/>
  <c r="R121" i="17"/>
  <c r="Q121" i="17"/>
  <c r="Y117" i="17"/>
  <c r="W117" i="17"/>
  <c r="V117" i="17"/>
  <c r="U117" i="17"/>
  <c r="T117" i="17"/>
  <c r="S117" i="17"/>
  <c r="R117" i="17"/>
  <c r="Q117" i="17"/>
  <c r="Y113" i="17"/>
  <c r="W113" i="17"/>
  <c r="V113" i="17"/>
  <c r="U113" i="17"/>
  <c r="T113" i="17"/>
  <c r="S113" i="17"/>
  <c r="R113" i="17"/>
  <c r="Q113" i="17"/>
  <c r="Y109" i="17"/>
  <c r="W109" i="17"/>
  <c r="V109" i="17"/>
  <c r="U109" i="17"/>
  <c r="T109" i="17"/>
  <c r="S109" i="17"/>
  <c r="R109" i="17"/>
  <c r="Q109" i="17"/>
  <c r="Y105" i="17"/>
  <c r="W105" i="17"/>
  <c r="V105" i="17"/>
  <c r="U105" i="17"/>
  <c r="T105" i="17"/>
  <c r="S105" i="17"/>
  <c r="R105" i="17"/>
  <c r="Q105" i="17"/>
  <c r="Y101" i="17"/>
  <c r="W101" i="17"/>
  <c r="V101" i="17"/>
  <c r="U101" i="17"/>
  <c r="T101" i="17"/>
  <c r="S101" i="17"/>
  <c r="R101" i="17"/>
  <c r="Q101" i="17"/>
  <c r="Y97" i="17"/>
  <c r="W97" i="17"/>
  <c r="V97" i="17"/>
  <c r="U97" i="17"/>
  <c r="T97" i="17"/>
  <c r="S97" i="17"/>
  <c r="R97" i="17"/>
  <c r="Q97" i="17"/>
  <c r="Z93" i="17"/>
  <c r="Y93" i="17"/>
  <c r="W93" i="17"/>
  <c r="U93" i="17"/>
  <c r="T93" i="17"/>
  <c r="S93" i="17"/>
  <c r="R93" i="17"/>
  <c r="Q93" i="17"/>
  <c r="Z89" i="17"/>
  <c r="Y89" i="17"/>
  <c r="W89" i="17"/>
  <c r="U89" i="17"/>
  <c r="T89" i="17"/>
  <c r="S89" i="17"/>
  <c r="R89" i="17"/>
  <c r="Q89" i="17"/>
  <c r="Z85" i="17"/>
  <c r="Y85" i="17"/>
  <c r="W85" i="17"/>
  <c r="U85" i="17"/>
  <c r="T85" i="17"/>
  <c r="S85" i="17"/>
  <c r="R85" i="17"/>
  <c r="Q85" i="17"/>
  <c r="Z81" i="17"/>
  <c r="Y81" i="17"/>
  <c r="W81" i="17"/>
  <c r="V81" i="17"/>
  <c r="U81" i="17"/>
  <c r="T81" i="17"/>
  <c r="S81" i="17"/>
  <c r="Q81" i="17"/>
  <c r="Z77" i="17"/>
  <c r="Y77" i="17"/>
  <c r="W77" i="17"/>
  <c r="U77" i="17"/>
  <c r="T77" i="17"/>
  <c r="S77" i="17"/>
  <c r="Q77" i="17"/>
  <c r="Z73" i="17"/>
  <c r="Y73" i="17"/>
  <c r="W73" i="17"/>
  <c r="U73" i="17"/>
  <c r="T73" i="17"/>
  <c r="S73" i="17"/>
  <c r="R73" i="17"/>
  <c r="Q73" i="17"/>
  <c r="Z69" i="17"/>
  <c r="Y69" i="17"/>
  <c r="W69" i="17"/>
  <c r="V69" i="17"/>
  <c r="U69" i="17"/>
  <c r="T69" i="17"/>
  <c r="S69" i="17"/>
  <c r="R69" i="17"/>
  <c r="Q69" i="17"/>
  <c r="Z65" i="17"/>
  <c r="Y65" i="17"/>
  <c r="W65" i="17"/>
  <c r="V65" i="17"/>
  <c r="U65" i="17"/>
  <c r="T65" i="17"/>
  <c r="R65" i="17"/>
  <c r="Q65" i="17"/>
  <c r="Z61" i="17"/>
  <c r="Y61" i="17"/>
  <c r="W61" i="17"/>
  <c r="U61" i="17"/>
  <c r="T61" i="17"/>
  <c r="S61" i="17"/>
  <c r="R61" i="17"/>
  <c r="Q61" i="17"/>
  <c r="Z57" i="17"/>
  <c r="Y57" i="17"/>
  <c r="W57" i="17"/>
  <c r="U57" i="17"/>
  <c r="T57" i="17"/>
  <c r="S57" i="17"/>
  <c r="R57" i="17"/>
  <c r="Q57" i="17"/>
  <c r="Z53" i="17"/>
  <c r="Y53" i="17"/>
  <c r="W53" i="17"/>
  <c r="V53" i="17"/>
  <c r="U53" i="17"/>
  <c r="T53" i="17"/>
  <c r="S53" i="17"/>
  <c r="Z49" i="17"/>
  <c r="Y49" i="17"/>
  <c r="W49" i="17"/>
  <c r="V49" i="17"/>
  <c r="U49" i="17"/>
  <c r="T49" i="17"/>
  <c r="S49" i="17"/>
  <c r="Q49" i="17"/>
  <c r="Z45" i="17"/>
  <c r="Y45" i="17"/>
  <c r="W45" i="17"/>
  <c r="V45" i="17"/>
  <c r="U45" i="17"/>
  <c r="T45" i="17"/>
  <c r="S45" i="17"/>
  <c r="Q45" i="17"/>
  <c r="Z41" i="17"/>
  <c r="Y41" i="17"/>
  <c r="W41" i="17"/>
  <c r="V41" i="17"/>
  <c r="T41" i="17"/>
  <c r="U41" i="17"/>
  <c r="Q41" i="17"/>
  <c r="Z37" i="17"/>
  <c r="Y37" i="17"/>
  <c r="U37" i="17"/>
  <c r="T37" i="17"/>
  <c r="S37" i="17"/>
  <c r="R37" i="17"/>
  <c r="Q37" i="17"/>
  <c r="Z33" i="17"/>
  <c r="Y33" i="17"/>
  <c r="V33" i="17"/>
  <c r="U33" i="17"/>
  <c r="S33" i="17"/>
  <c r="R33" i="17"/>
  <c r="Q33" i="17"/>
  <c r="Z29" i="17"/>
  <c r="Y29" i="17"/>
  <c r="W29" i="17"/>
  <c r="V29" i="17"/>
  <c r="U29" i="17"/>
  <c r="T29" i="17"/>
  <c r="S29" i="17"/>
  <c r="Q29" i="17"/>
  <c r="Z25" i="17"/>
  <c r="Y25" i="17"/>
  <c r="W25" i="17"/>
  <c r="V25" i="17"/>
  <c r="U25" i="17"/>
  <c r="T25" i="17"/>
  <c r="S25" i="17"/>
  <c r="R25" i="17"/>
  <c r="Q25" i="17"/>
  <c r="Z21" i="17"/>
  <c r="Y21" i="17"/>
  <c r="W21" i="17"/>
  <c r="V21" i="17"/>
  <c r="U21" i="17"/>
  <c r="T21" i="17"/>
  <c r="S21" i="17"/>
  <c r="R21" i="17"/>
  <c r="Q21" i="17"/>
  <c r="Z17" i="17"/>
  <c r="Y17" i="17"/>
  <c r="W17" i="17"/>
  <c r="V17" i="17"/>
  <c r="U17" i="17"/>
  <c r="T17" i="17"/>
  <c r="S17" i="17"/>
  <c r="R17" i="17"/>
  <c r="Q17" i="17"/>
  <c r="Z13" i="17"/>
  <c r="Y13" i="17"/>
  <c r="W13" i="17"/>
  <c r="V13" i="17"/>
  <c r="U13" i="17"/>
  <c r="T13" i="17"/>
  <c r="S13" i="17"/>
  <c r="R13" i="17"/>
  <c r="Q13" i="17"/>
  <c r="Z9" i="17"/>
  <c r="Y9" i="17"/>
  <c r="W9" i="17"/>
  <c r="V9" i="17"/>
  <c r="U9" i="17"/>
  <c r="T9" i="17"/>
  <c r="S9" i="17"/>
  <c r="R9" i="17"/>
  <c r="Q9" i="17"/>
  <c r="Z5" i="17"/>
  <c r="Y5" i="17"/>
  <c r="W5" i="17"/>
  <c r="V5" i="17"/>
  <c r="U5" i="17"/>
  <c r="T5" i="17"/>
  <c r="S5" i="17"/>
  <c r="R5" i="17"/>
  <c r="Q5" i="17"/>
  <c r="N153" i="17"/>
  <c r="N149" i="17"/>
  <c r="N145" i="17"/>
  <c r="N141" i="17"/>
  <c r="N137" i="17"/>
  <c r="N121" i="17"/>
  <c r="N117" i="17"/>
  <c r="N113" i="17"/>
  <c r="N109" i="17"/>
  <c r="N105" i="17"/>
  <c r="N101" i="17"/>
  <c r="N97" i="17"/>
  <c r="N93" i="17"/>
  <c r="N89" i="17"/>
  <c r="N85" i="17"/>
  <c r="N77" i="17"/>
  <c r="N73" i="17"/>
  <c r="N65" i="17"/>
  <c r="N61" i="17"/>
  <c r="N57" i="17"/>
  <c r="N53" i="17"/>
  <c r="N49" i="17"/>
  <c r="N45" i="17"/>
  <c r="N41" i="17"/>
  <c r="N37" i="17"/>
  <c r="N33" i="17"/>
  <c r="O153" i="17"/>
  <c r="O149" i="17"/>
  <c r="O145" i="17"/>
  <c r="O141" i="17"/>
  <c r="O137" i="17"/>
  <c r="O133" i="17"/>
  <c r="O129" i="17"/>
  <c r="O125" i="17"/>
  <c r="O121" i="17"/>
  <c r="O117" i="17"/>
  <c r="O113" i="17"/>
  <c r="O109" i="17"/>
  <c r="O105" i="17"/>
  <c r="O101" i="17"/>
  <c r="O97" i="17"/>
  <c r="O93" i="17"/>
  <c r="O89" i="17"/>
  <c r="O85" i="17"/>
  <c r="O81" i="17"/>
  <c r="O77" i="17"/>
  <c r="O73" i="17"/>
  <c r="O69" i="17"/>
  <c r="O65" i="17"/>
  <c r="O61" i="17"/>
  <c r="O57" i="17"/>
  <c r="O53" i="17"/>
  <c r="O49" i="17"/>
  <c r="O45" i="17"/>
  <c r="O41" i="17"/>
  <c r="O37" i="17"/>
  <c r="O33" i="17"/>
  <c r="O29" i="17"/>
  <c r="O25" i="17"/>
  <c r="O21" i="17"/>
  <c r="O17" i="17"/>
  <c r="O9" i="17"/>
  <c r="O5" i="17"/>
  <c r="P153" i="17"/>
  <c r="P149" i="17"/>
  <c r="P145" i="17"/>
  <c r="P141" i="17"/>
  <c r="P137" i="17"/>
  <c r="P133" i="17"/>
  <c r="P129" i="17"/>
  <c r="P125" i="17"/>
  <c r="P121" i="17"/>
  <c r="P117" i="17"/>
  <c r="P113" i="17"/>
  <c r="P109" i="17"/>
  <c r="P105" i="17"/>
  <c r="P101" i="17"/>
  <c r="P97" i="17"/>
  <c r="P93" i="17"/>
  <c r="P89" i="17"/>
  <c r="P85" i="17"/>
  <c r="P81" i="17"/>
  <c r="P77" i="17"/>
  <c r="P73" i="17"/>
  <c r="P69" i="17"/>
  <c r="P65" i="17"/>
  <c r="P61" i="17"/>
  <c r="P57" i="17"/>
  <c r="P53" i="17"/>
  <c r="P49" i="17"/>
  <c r="P45" i="17"/>
  <c r="P41" i="17"/>
  <c r="P37" i="17"/>
  <c r="P33" i="17"/>
  <c r="P29" i="17"/>
  <c r="P13" i="17"/>
  <c r="Z152" i="17"/>
  <c r="Y152" i="17"/>
  <c r="W152" i="17"/>
  <c r="V152" i="17"/>
  <c r="U152" i="17"/>
  <c r="T152" i="17"/>
  <c r="S152" i="17"/>
  <c r="R152" i="17"/>
  <c r="Z148" i="17"/>
  <c r="W148" i="17"/>
  <c r="V148" i="17"/>
  <c r="U148" i="17"/>
  <c r="T148" i="17"/>
  <c r="S148" i="17"/>
  <c r="R148" i="17"/>
  <c r="Z144" i="17"/>
  <c r="W144" i="17"/>
  <c r="V144" i="17"/>
  <c r="U144" i="17"/>
  <c r="T144" i="17"/>
  <c r="S144" i="17"/>
  <c r="R144" i="17"/>
  <c r="Z140" i="17"/>
  <c r="W140" i="17"/>
  <c r="V140" i="17"/>
  <c r="U140" i="17"/>
  <c r="T140" i="17"/>
  <c r="S140" i="17"/>
  <c r="R140" i="17"/>
  <c r="Z136" i="17"/>
  <c r="W136" i="17"/>
  <c r="V136" i="17"/>
  <c r="U136" i="17"/>
  <c r="T136" i="17"/>
  <c r="S136" i="17"/>
  <c r="R136" i="17"/>
  <c r="Z132" i="17"/>
  <c r="Y132" i="17"/>
  <c r="W132" i="17"/>
  <c r="V132" i="17"/>
  <c r="U132" i="17"/>
  <c r="T132" i="17"/>
  <c r="S132" i="17"/>
  <c r="R132" i="17"/>
  <c r="Z128" i="17"/>
  <c r="Y128" i="17"/>
  <c r="W128" i="17"/>
  <c r="V128" i="17"/>
  <c r="U128" i="17"/>
  <c r="T128" i="17"/>
  <c r="S128" i="17"/>
  <c r="R128" i="17"/>
  <c r="Z124" i="17"/>
  <c r="Y124" i="17"/>
  <c r="W124" i="17"/>
  <c r="V124" i="17"/>
  <c r="U124" i="17"/>
  <c r="T124" i="17"/>
  <c r="S124" i="17"/>
  <c r="R124" i="17"/>
  <c r="Y120" i="17"/>
  <c r="W120" i="17"/>
  <c r="V120" i="17"/>
  <c r="U120" i="17"/>
  <c r="T120" i="17"/>
  <c r="S120" i="17"/>
  <c r="R120" i="17"/>
  <c r="Y116" i="17"/>
  <c r="W116" i="17"/>
  <c r="V116" i="17"/>
  <c r="U116" i="17"/>
  <c r="T116" i="17"/>
  <c r="S116" i="17"/>
  <c r="R116" i="17"/>
  <c r="Y112" i="17"/>
  <c r="W112" i="17"/>
  <c r="V112" i="17"/>
  <c r="U112" i="17"/>
  <c r="T112" i="17"/>
  <c r="S112" i="17"/>
  <c r="R112" i="17"/>
  <c r="Y108" i="17"/>
  <c r="W108" i="17"/>
  <c r="V108" i="17"/>
  <c r="U108" i="17"/>
  <c r="T108" i="17"/>
  <c r="S108" i="17"/>
  <c r="R108" i="17"/>
  <c r="Y104" i="17"/>
  <c r="W104" i="17"/>
  <c r="V104" i="17"/>
  <c r="U104" i="17"/>
  <c r="T104" i="17"/>
  <c r="S104" i="17"/>
  <c r="R104" i="17"/>
  <c r="Y100" i="17"/>
  <c r="W100" i="17"/>
  <c r="V100" i="17"/>
  <c r="U100" i="17"/>
  <c r="T100" i="17"/>
  <c r="S100" i="17"/>
  <c r="R100" i="17"/>
  <c r="Y96" i="17"/>
  <c r="W96" i="17"/>
  <c r="V96" i="17"/>
  <c r="U96" i="17"/>
  <c r="T96" i="17"/>
  <c r="S96" i="17"/>
  <c r="R96" i="17"/>
  <c r="Z92" i="17"/>
  <c r="Y92" i="17"/>
  <c r="W92" i="17"/>
  <c r="U92" i="17"/>
  <c r="T92" i="17"/>
  <c r="S92" i="17"/>
  <c r="R92" i="17"/>
  <c r="Z88" i="17"/>
  <c r="Y88" i="17"/>
  <c r="W88" i="17"/>
  <c r="U88" i="17"/>
  <c r="T88" i="17"/>
  <c r="S88" i="17"/>
  <c r="R88" i="17"/>
  <c r="Z84" i="17"/>
  <c r="Y84" i="17"/>
  <c r="W84" i="17"/>
  <c r="U84" i="17"/>
  <c r="T84" i="17"/>
  <c r="S84" i="17"/>
  <c r="R84" i="17"/>
  <c r="Z80" i="17"/>
  <c r="Y80" i="17"/>
  <c r="W80" i="17"/>
  <c r="V80" i="17"/>
  <c r="U80" i="17"/>
  <c r="T80" i="17"/>
  <c r="S80" i="17"/>
  <c r="Q80" i="17"/>
  <c r="Z76" i="17"/>
  <c r="Y76" i="17"/>
  <c r="W76" i="17"/>
  <c r="U76" i="17"/>
  <c r="T76" i="17"/>
  <c r="S76" i="17"/>
  <c r="Q76" i="17"/>
  <c r="Z72" i="17"/>
  <c r="Y72" i="17"/>
  <c r="W72" i="17"/>
  <c r="U72" i="17"/>
  <c r="T72" i="17"/>
  <c r="S72" i="17"/>
  <c r="R72" i="17"/>
  <c r="Q72" i="17"/>
  <c r="Z68" i="17"/>
  <c r="Y68" i="17"/>
  <c r="W68" i="17"/>
  <c r="V68" i="17"/>
  <c r="U68" i="17"/>
  <c r="T68" i="17"/>
  <c r="R68" i="17"/>
  <c r="Q68" i="17"/>
  <c r="Z64" i="17"/>
  <c r="Y64" i="17"/>
  <c r="W64" i="17"/>
  <c r="V64" i="17"/>
  <c r="U64" i="17"/>
  <c r="T64" i="17"/>
  <c r="R64" i="17"/>
  <c r="Q64" i="17"/>
  <c r="Z60" i="17"/>
  <c r="Y60" i="17"/>
  <c r="W60" i="17"/>
  <c r="U60" i="17"/>
  <c r="T60" i="17"/>
  <c r="S60" i="17"/>
  <c r="R60" i="17"/>
  <c r="Q60" i="17"/>
  <c r="Z56" i="17"/>
  <c r="Y56" i="17"/>
  <c r="W56" i="17"/>
  <c r="U56" i="17"/>
  <c r="T56" i="17"/>
  <c r="S56" i="17"/>
  <c r="R56" i="17"/>
  <c r="Q56" i="17"/>
  <c r="Z52" i="17"/>
  <c r="Y52" i="17"/>
  <c r="W52" i="17"/>
  <c r="V52" i="17"/>
  <c r="U52" i="17"/>
  <c r="T52" i="17"/>
  <c r="S52" i="17"/>
  <c r="Q52" i="17"/>
  <c r="Z48" i="17"/>
  <c r="Y48" i="17"/>
  <c r="W48" i="17"/>
  <c r="V48" i="17"/>
  <c r="U48" i="17"/>
  <c r="T48" i="17"/>
  <c r="S48" i="17"/>
  <c r="Q48" i="17"/>
  <c r="Z44" i="17"/>
  <c r="Y44" i="17"/>
  <c r="W44" i="17"/>
  <c r="V44" i="17"/>
  <c r="U44" i="17"/>
  <c r="T44" i="17"/>
  <c r="S44" i="17"/>
  <c r="Q44" i="17"/>
  <c r="Z40" i="17"/>
  <c r="Y40" i="17"/>
  <c r="W40" i="17"/>
  <c r="V40" i="17"/>
  <c r="U40" i="17"/>
  <c r="T40" i="17"/>
  <c r="Q40" i="17"/>
  <c r="Z36" i="17"/>
  <c r="Y36" i="17"/>
  <c r="V36" i="17"/>
  <c r="U36" i="17"/>
  <c r="S36" i="17"/>
  <c r="R36" i="17"/>
  <c r="Q36" i="17"/>
  <c r="Z32" i="17"/>
  <c r="Y32" i="17"/>
  <c r="W32" i="17"/>
  <c r="V32" i="17"/>
  <c r="U32" i="17"/>
  <c r="T32" i="17"/>
  <c r="S32" i="17"/>
  <c r="Q32" i="17"/>
  <c r="Z28" i="17"/>
  <c r="Y28" i="17"/>
  <c r="W28" i="17"/>
  <c r="V28" i="17"/>
  <c r="U28" i="17"/>
  <c r="T28" i="17"/>
  <c r="S28" i="17"/>
  <c r="R28" i="17"/>
  <c r="Q28" i="17"/>
  <c r="Z24" i="17"/>
  <c r="Y24" i="17"/>
  <c r="W24" i="17"/>
  <c r="V24" i="17"/>
  <c r="U24" i="17"/>
  <c r="T24" i="17"/>
  <c r="S24" i="17"/>
  <c r="R24" i="17"/>
  <c r="Q24" i="17"/>
  <c r="Z20" i="17"/>
  <c r="Y20" i="17"/>
  <c r="W20" i="17"/>
  <c r="V20" i="17"/>
  <c r="U20" i="17"/>
  <c r="T20" i="17"/>
  <c r="S20" i="17"/>
  <c r="R20" i="17"/>
  <c r="Q20" i="17"/>
  <c r="Z16" i="17"/>
  <c r="Y16" i="17"/>
  <c r="W16" i="17"/>
  <c r="V16" i="17"/>
  <c r="U16" i="17"/>
  <c r="T16" i="17"/>
  <c r="S16" i="17"/>
  <c r="R16" i="17"/>
  <c r="Q16" i="17"/>
  <c r="Z12" i="17"/>
  <c r="Y12" i="17"/>
  <c r="W12" i="17"/>
  <c r="V12" i="17"/>
  <c r="U12" i="17"/>
  <c r="T12" i="17"/>
  <c r="S12" i="17"/>
  <c r="R12" i="17"/>
  <c r="Q12" i="17"/>
  <c r="Z8" i="17"/>
  <c r="Y8" i="17"/>
  <c r="W8" i="17"/>
  <c r="V8" i="17"/>
  <c r="U8" i="17"/>
  <c r="T8" i="17"/>
  <c r="S8" i="17"/>
  <c r="R8" i="17"/>
  <c r="Q8" i="17"/>
  <c r="Z4" i="17"/>
  <c r="Y4" i="17"/>
  <c r="W4" i="17"/>
  <c r="V4" i="17"/>
  <c r="U4" i="17"/>
  <c r="T4" i="17"/>
  <c r="S4" i="17"/>
  <c r="R4" i="17"/>
  <c r="Q4" i="17"/>
  <c r="N152" i="17"/>
  <c r="N148" i="17"/>
  <c r="N144" i="17"/>
  <c r="N140" i="17"/>
  <c r="N136" i="17"/>
  <c r="N120" i="17"/>
  <c r="N116" i="17"/>
  <c r="N112" i="17"/>
  <c r="N108" i="17"/>
  <c r="N104" i="17"/>
  <c r="N100" i="17"/>
  <c r="N96" i="17"/>
  <c r="N92" i="17"/>
  <c r="N88" i="17"/>
  <c r="N84" i="17"/>
  <c r="N76" i="17"/>
  <c r="N72" i="17"/>
  <c r="N68" i="17"/>
  <c r="N64" i="17"/>
  <c r="N60" i="17"/>
  <c r="N56" i="17"/>
  <c r="N52" i="17"/>
  <c r="N44" i="17"/>
  <c r="N40" i="17"/>
  <c r="N36" i="17"/>
  <c r="N12" i="17"/>
  <c r="O152" i="17"/>
  <c r="O148" i="17"/>
  <c r="O144" i="17"/>
  <c r="O140" i="17"/>
  <c r="O136" i="17"/>
  <c r="O132" i="17"/>
  <c r="O128" i="17"/>
  <c r="O124" i="17"/>
  <c r="O120" i="17"/>
  <c r="O116" i="17"/>
  <c r="O112" i="17"/>
  <c r="O108" i="17"/>
  <c r="O104" i="17"/>
  <c r="O100" i="17"/>
  <c r="O96" i="17"/>
  <c r="O92" i="17"/>
  <c r="O88" i="17"/>
  <c r="O84" i="17"/>
  <c r="O80" i="17"/>
  <c r="O76" i="17"/>
  <c r="O72" i="17"/>
  <c r="O68" i="17"/>
  <c r="O64" i="17"/>
  <c r="O60" i="17"/>
  <c r="O56" i="17"/>
  <c r="O52" i="17"/>
  <c r="O48" i="17"/>
  <c r="O44" i="17"/>
  <c r="O40" i="17"/>
  <c r="O36" i="17"/>
  <c r="O32" i="17"/>
  <c r="O28" i="17"/>
  <c r="O24" i="17"/>
  <c r="O20" i="17"/>
  <c r="O16" i="17"/>
  <c r="O8" i="17"/>
  <c r="O4" i="17"/>
  <c r="P152" i="17"/>
  <c r="P148" i="17"/>
  <c r="P144" i="17"/>
  <c r="P140" i="17"/>
  <c r="P136" i="17"/>
  <c r="P132" i="17"/>
  <c r="P128" i="17"/>
  <c r="P124" i="17"/>
  <c r="P120" i="17"/>
  <c r="P116" i="17"/>
  <c r="P112" i="17"/>
  <c r="P108" i="17"/>
  <c r="P104" i="17"/>
  <c r="P100" i="17"/>
  <c r="P96" i="17"/>
  <c r="P92" i="17"/>
  <c r="P88" i="17"/>
  <c r="P84" i="17"/>
  <c r="P80" i="17"/>
  <c r="P76" i="17"/>
  <c r="P72" i="17"/>
  <c r="P68" i="17"/>
  <c r="P64" i="17"/>
  <c r="P60" i="17"/>
  <c r="P56" i="17"/>
  <c r="P52" i="17"/>
  <c r="P48" i="17"/>
  <c r="P44" i="17"/>
  <c r="P40" i="17"/>
  <c r="P36" i="17"/>
  <c r="P32" i="17"/>
  <c r="P28" i="17"/>
  <c r="P17" i="17"/>
  <c r="P12" i="17"/>
  <c r="Q136" i="17"/>
  <c r="Q120" i="17"/>
  <c r="Q104" i="17"/>
  <c r="Q88" i="17"/>
  <c r="Z151" i="17"/>
  <c r="Y151" i="17"/>
  <c r="W151" i="17"/>
  <c r="V151" i="17"/>
  <c r="U151" i="17"/>
  <c r="T151" i="17"/>
  <c r="S151" i="17"/>
  <c r="R151" i="17"/>
  <c r="Z147" i="17"/>
  <c r="W147" i="17"/>
  <c r="V147" i="17"/>
  <c r="U147" i="17"/>
  <c r="T147" i="17"/>
  <c r="S147" i="17"/>
  <c r="R147" i="17"/>
  <c r="Q147" i="17"/>
  <c r="W143" i="17"/>
  <c r="V143" i="17"/>
  <c r="U143" i="17"/>
  <c r="T143" i="17"/>
  <c r="S143" i="17"/>
  <c r="R143" i="17"/>
  <c r="Q143" i="17"/>
  <c r="W139" i="17"/>
  <c r="V139" i="17"/>
  <c r="U139" i="17"/>
  <c r="T139" i="17"/>
  <c r="S139" i="17"/>
  <c r="R139" i="17"/>
  <c r="Q139" i="17"/>
  <c r="Z135" i="17"/>
  <c r="W135" i="17"/>
  <c r="V135" i="17"/>
  <c r="U135" i="17"/>
  <c r="T135" i="17"/>
  <c r="S135" i="17"/>
  <c r="R135" i="17"/>
  <c r="Q135" i="17"/>
  <c r="Z131" i="17"/>
  <c r="Y131" i="17"/>
  <c r="W131" i="17"/>
  <c r="V131" i="17"/>
  <c r="U131" i="17"/>
  <c r="T131" i="17"/>
  <c r="S131" i="17"/>
  <c r="R131" i="17"/>
  <c r="Q131" i="17"/>
  <c r="Z127" i="17"/>
  <c r="Y127" i="17"/>
  <c r="W127" i="17"/>
  <c r="V127" i="17"/>
  <c r="U127" i="17"/>
  <c r="T127" i="17"/>
  <c r="S127" i="17"/>
  <c r="R127" i="17"/>
  <c r="Q127" i="17"/>
  <c r="Y123" i="17"/>
  <c r="W123" i="17"/>
  <c r="V123" i="17"/>
  <c r="U123" i="17"/>
  <c r="T123" i="17"/>
  <c r="S123" i="17"/>
  <c r="R123" i="17"/>
  <c r="Q123" i="17"/>
  <c r="Y119" i="17"/>
  <c r="W119" i="17"/>
  <c r="V119" i="17"/>
  <c r="U119" i="17"/>
  <c r="T119" i="17"/>
  <c r="S119" i="17"/>
  <c r="R119" i="17"/>
  <c r="Q119" i="17"/>
  <c r="Y115" i="17"/>
  <c r="W115" i="17"/>
  <c r="V115" i="17"/>
  <c r="U115" i="17"/>
  <c r="T115" i="17"/>
  <c r="S115" i="17"/>
  <c r="R115" i="17"/>
  <c r="Q115" i="17"/>
  <c r="Y111" i="17"/>
  <c r="W111" i="17"/>
  <c r="V111" i="17"/>
  <c r="U111" i="17"/>
  <c r="T111" i="17"/>
  <c r="S111" i="17"/>
  <c r="R111" i="17"/>
  <c r="Q111" i="17"/>
  <c r="Y107" i="17"/>
  <c r="W107" i="17"/>
  <c r="V107" i="17"/>
  <c r="U107" i="17"/>
  <c r="T107" i="17"/>
  <c r="S107" i="17"/>
  <c r="R107" i="17"/>
  <c r="Q107" i="17"/>
  <c r="Y103" i="17"/>
  <c r="W103" i="17"/>
  <c r="V103" i="17"/>
  <c r="U103" i="17"/>
  <c r="T103" i="17"/>
  <c r="S103" i="17"/>
  <c r="R103" i="17"/>
  <c r="Q103" i="17"/>
  <c r="Y99" i="17"/>
  <c r="W99" i="17"/>
  <c r="V99" i="17"/>
  <c r="U99" i="17"/>
  <c r="T99" i="17"/>
  <c r="S99" i="17"/>
  <c r="R99" i="17"/>
  <c r="Q99" i="17"/>
  <c r="Z95" i="17"/>
  <c r="Y95" i="17"/>
  <c r="W95" i="17"/>
  <c r="U95" i="17"/>
  <c r="T95" i="17"/>
  <c r="S95" i="17"/>
  <c r="R95" i="17"/>
  <c r="Q95" i="17"/>
  <c r="Z91" i="17"/>
  <c r="Y91" i="17"/>
  <c r="W91" i="17"/>
  <c r="U91" i="17"/>
  <c r="T91" i="17"/>
  <c r="S91" i="17"/>
  <c r="R91" i="17"/>
  <c r="Q91" i="17"/>
  <c r="Z87" i="17"/>
  <c r="Y87" i="17"/>
  <c r="W87" i="17"/>
  <c r="U87" i="17"/>
  <c r="T87" i="17"/>
  <c r="S87" i="17"/>
  <c r="R87" i="17"/>
  <c r="Q87" i="17"/>
  <c r="Z83" i="17"/>
  <c r="Y83" i="17"/>
  <c r="W83" i="17"/>
  <c r="U83" i="17"/>
  <c r="T83" i="17"/>
  <c r="S83" i="17"/>
  <c r="R83" i="17"/>
  <c r="Q83" i="17"/>
  <c r="Z79" i="17"/>
  <c r="Y79" i="17"/>
  <c r="W79" i="17"/>
  <c r="V79" i="17"/>
  <c r="U79" i="17"/>
  <c r="T79" i="17"/>
  <c r="S79" i="17"/>
  <c r="Q79" i="17"/>
  <c r="Z75" i="17"/>
  <c r="Y75" i="17"/>
  <c r="W75" i="17"/>
  <c r="U75" i="17"/>
  <c r="T75" i="17"/>
  <c r="R75" i="17"/>
  <c r="Q75" i="17"/>
  <c r="S75" i="17"/>
  <c r="Z71" i="17"/>
  <c r="Y71" i="17"/>
  <c r="W71" i="17"/>
  <c r="U71" i="17"/>
  <c r="T71" i="17"/>
  <c r="R71" i="17"/>
  <c r="Q71" i="17"/>
  <c r="S71" i="17"/>
  <c r="Z67" i="17"/>
  <c r="Y67" i="17"/>
  <c r="W67" i="17"/>
  <c r="V67" i="17"/>
  <c r="U67" i="17"/>
  <c r="T67" i="17"/>
  <c r="R67" i="17"/>
  <c r="Q67" i="17"/>
  <c r="Z63" i="17"/>
  <c r="Y63" i="17"/>
  <c r="W63" i="17"/>
  <c r="V63" i="17"/>
  <c r="U63" i="17"/>
  <c r="T63" i="17"/>
  <c r="R63" i="17"/>
  <c r="Q63" i="17"/>
  <c r="Z59" i="17"/>
  <c r="Y59" i="17"/>
  <c r="W59" i="17"/>
  <c r="U59" i="17"/>
  <c r="T59" i="17"/>
  <c r="S59" i="17"/>
  <c r="R59" i="17"/>
  <c r="Q59" i="17"/>
  <c r="Z55" i="17"/>
  <c r="Y55" i="17"/>
  <c r="W55" i="17"/>
  <c r="U55" i="17"/>
  <c r="T55" i="17"/>
  <c r="S55" i="17"/>
  <c r="R55" i="17"/>
  <c r="Q55" i="17"/>
  <c r="Z51" i="17"/>
  <c r="Y51" i="17"/>
  <c r="W51" i="17"/>
  <c r="V51" i="17"/>
  <c r="U51" i="17"/>
  <c r="T51" i="17"/>
  <c r="S51" i="17"/>
  <c r="Q51" i="17"/>
  <c r="Z47" i="17"/>
  <c r="Y47" i="17"/>
  <c r="W47" i="17"/>
  <c r="U47" i="17"/>
  <c r="T47" i="17"/>
  <c r="S47" i="17"/>
  <c r="Q47" i="17"/>
  <c r="Z43" i="17"/>
  <c r="Y43" i="17"/>
  <c r="W43" i="17"/>
  <c r="V43" i="17"/>
  <c r="U43" i="17"/>
  <c r="T43" i="17"/>
  <c r="S43" i="17"/>
  <c r="Q43" i="17"/>
  <c r="Z39" i="17"/>
  <c r="Y39" i="17"/>
  <c r="W39" i="17"/>
  <c r="V39" i="17"/>
  <c r="U39" i="17"/>
  <c r="T39" i="17"/>
  <c r="Q39" i="17"/>
  <c r="Z35" i="17"/>
  <c r="Y35" i="17"/>
  <c r="V35" i="17"/>
  <c r="U35" i="17"/>
  <c r="S35" i="17"/>
  <c r="R35" i="17"/>
  <c r="Q35" i="17"/>
  <c r="Z31" i="17"/>
  <c r="Y31" i="17"/>
  <c r="W31" i="17"/>
  <c r="V31" i="17"/>
  <c r="U31" i="17"/>
  <c r="T31" i="17"/>
  <c r="S31" i="17"/>
  <c r="Q31" i="17"/>
  <c r="Z27" i="17"/>
  <c r="Y27" i="17"/>
  <c r="W27" i="17"/>
  <c r="V27" i="17"/>
  <c r="U27" i="17"/>
  <c r="T27" i="17"/>
  <c r="S27" i="17"/>
  <c r="Q27" i="17"/>
  <c r="Z23" i="17"/>
  <c r="Y23" i="17"/>
  <c r="W23" i="17"/>
  <c r="V23" i="17"/>
  <c r="U23" i="17"/>
  <c r="T23" i="17"/>
  <c r="S23" i="17"/>
  <c r="R23" i="17"/>
  <c r="Q23" i="17"/>
  <c r="Z19" i="17"/>
  <c r="Y19" i="17"/>
  <c r="W19" i="17"/>
  <c r="V19" i="17"/>
  <c r="U19" i="17"/>
  <c r="T19" i="17"/>
  <c r="S19" i="17"/>
  <c r="R19" i="17"/>
  <c r="Q19" i="17"/>
  <c r="Z15" i="17"/>
  <c r="Y15" i="17"/>
  <c r="W15" i="17"/>
  <c r="V15" i="17"/>
  <c r="U15" i="17"/>
  <c r="T15" i="17"/>
  <c r="S15" i="17"/>
  <c r="R15" i="17"/>
  <c r="Q15" i="17"/>
  <c r="Z11" i="17"/>
  <c r="Y11" i="17"/>
  <c r="W11" i="17"/>
  <c r="V11" i="17"/>
  <c r="U11" i="17"/>
  <c r="T11" i="17"/>
  <c r="S11" i="17"/>
  <c r="R11" i="17"/>
  <c r="Q11" i="17"/>
  <c r="Y7" i="17"/>
  <c r="W7" i="17"/>
  <c r="V7" i="17"/>
  <c r="U7" i="17"/>
  <c r="T7" i="17"/>
  <c r="S7" i="17"/>
  <c r="R7" i="17"/>
  <c r="Q7" i="17"/>
  <c r="Z3" i="17"/>
  <c r="Y3" i="17"/>
  <c r="W3" i="17"/>
  <c r="V3" i="17"/>
  <c r="U3" i="17"/>
  <c r="T3" i="17"/>
  <c r="S3" i="17"/>
  <c r="R3" i="17"/>
  <c r="Q3" i="17"/>
  <c r="N151" i="17"/>
  <c r="N147" i="17"/>
  <c r="N143" i="17"/>
  <c r="N139" i="17"/>
  <c r="N135" i="17"/>
  <c r="N119" i="17"/>
  <c r="N115" i="17"/>
  <c r="N111" i="17"/>
  <c r="N107" i="17"/>
  <c r="N103" i="17"/>
  <c r="N99" i="17"/>
  <c r="N95" i="17"/>
  <c r="N91" i="17"/>
  <c r="N87" i="17"/>
  <c r="N83" i="17"/>
  <c r="N75" i="17"/>
  <c r="N71" i="17"/>
  <c r="N67" i="17"/>
  <c r="N63" i="17"/>
  <c r="N59" i="17"/>
  <c r="N55" i="17"/>
  <c r="N51" i="17"/>
  <c r="N47" i="17"/>
  <c r="N43" i="17"/>
  <c r="N39" i="17"/>
  <c r="N35" i="17"/>
  <c r="N31" i="17"/>
  <c r="O151" i="17"/>
  <c r="O147" i="17"/>
  <c r="O143" i="17"/>
  <c r="O139" i="17"/>
  <c r="O135" i="17"/>
  <c r="O131" i="17"/>
  <c r="O127" i="17"/>
  <c r="O123" i="17"/>
  <c r="O119" i="17"/>
  <c r="O115" i="17"/>
  <c r="O111" i="17"/>
  <c r="O107" i="17"/>
  <c r="O103" i="17"/>
  <c r="O99" i="17"/>
  <c r="O95" i="17"/>
  <c r="O91" i="17"/>
  <c r="O87" i="17"/>
  <c r="O83" i="17"/>
  <c r="O79" i="17"/>
  <c r="O75" i="17"/>
  <c r="O71" i="17"/>
  <c r="O67" i="17"/>
  <c r="O63" i="17"/>
  <c r="O59" i="17"/>
  <c r="O55" i="17"/>
  <c r="O51" i="17"/>
  <c r="O47" i="17"/>
  <c r="O43" i="17"/>
  <c r="O39" i="17"/>
  <c r="O35" i="17"/>
  <c r="O31" i="17"/>
  <c r="O27" i="17"/>
  <c r="O23" i="17"/>
  <c r="O19" i="17"/>
  <c r="O15" i="17"/>
  <c r="O7" i="17"/>
  <c r="O3" i="17"/>
  <c r="P151" i="17"/>
  <c r="P147" i="17"/>
  <c r="P143" i="17"/>
  <c r="P139" i="17"/>
  <c r="P135" i="17"/>
  <c r="P131" i="17"/>
  <c r="P127" i="17"/>
  <c r="P123" i="17"/>
  <c r="P119" i="17"/>
  <c r="P115" i="17"/>
  <c r="P111" i="17"/>
  <c r="P107" i="17"/>
  <c r="P103" i="17"/>
  <c r="P99" i="17"/>
  <c r="P95" i="17"/>
  <c r="P91" i="17"/>
  <c r="P87" i="17"/>
  <c r="P83" i="17"/>
  <c r="P79" i="17"/>
  <c r="P75" i="17"/>
  <c r="P71" i="17"/>
  <c r="P67" i="17"/>
  <c r="P63" i="17"/>
  <c r="P59" i="17"/>
  <c r="P55" i="17"/>
  <c r="P51" i="17"/>
  <c r="P47" i="17"/>
  <c r="P43" i="17"/>
  <c r="P39" i="17"/>
  <c r="P35" i="17"/>
  <c r="P31" i="17"/>
  <c r="P27" i="17"/>
  <c r="P21" i="17"/>
  <c r="P16" i="17"/>
  <c r="P11" i="17"/>
  <c r="P5" i="17"/>
  <c r="Q148" i="17"/>
  <c r="Q132" i="17"/>
  <c r="Q116" i="17"/>
  <c r="Q100" i="17"/>
  <c r="Q84" i="17"/>
  <c r="O92" i="27" l="1"/>
  <c r="K94" i="27"/>
  <c r="K93" i="27"/>
  <c r="J94" i="27"/>
  <c r="I94" i="27"/>
  <c r="I92" i="27"/>
  <c r="I93" i="27"/>
  <c r="E94" i="27"/>
  <c r="T94" i="27"/>
  <c r="M94" i="27" l="1"/>
  <c r="O138" i="6"/>
  <c r="J138" i="6"/>
  <c r="I138" i="6"/>
  <c r="M93" i="6"/>
  <c r="K93" i="6"/>
  <c r="T94" i="6"/>
  <c r="M139" i="6" l="1"/>
  <c r="AQ184" i="16"/>
  <c r="AK187" i="16"/>
  <c r="AO187" i="16" s="1"/>
  <c r="AK186" i="16"/>
  <c r="AO186" i="16" s="1"/>
  <c r="AK185" i="16"/>
  <c r="AO185" i="16" s="1"/>
  <c r="AK184" i="16"/>
  <c r="AO184" i="16" s="1"/>
  <c r="AK183" i="16"/>
  <c r="AO183" i="16" s="1"/>
  <c r="AK182" i="16"/>
  <c r="AO182" i="16" s="1"/>
  <c r="AA184" i="16"/>
  <c r="U187" i="16" l="1"/>
  <c r="Y187" i="16" s="1"/>
  <c r="U186" i="16"/>
  <c r="Y186" i="16" s="1"/>
  <c r="U185" i="16"/>
  <c r="Y185" i="16" s="1"/>
  <c r="U184" i="16"/>
  <c r="Y184" i="16" s="1"/>
  <c r="U183" i="16"/>
  <c r="Y183" i="16" s="1"/>
  <c r="U182" i="16"/>
  <c r="Y182" i="16" s="1"/>
  <c r="A187" i="16"/>
  <c r="E187" i="16" s="1"/>
  <c r="A186" i="16"/>
  <c r="E186" i="16" s="1"/>
  <c r="A185" i="16"/>
  <c r="E185" i="16" s="1"/>
  <c r="A184" i="16"/>
  <c r="E184" i="16" s="1"/>
  <c r="A183" i="16"/>
  <c r="E183" i="16" s="1"/>
  <c r="A182" i="16"/>
  <c r="E182" i="16" s="1"/>
  <c r="V184" i="15"/>
  <c r="AK184" i="15"/>
  <c r="AK182" i="15"/>
  <c r="AE182" i="15" l="1"/>
  <c r="AI182" i="15" s="1"/>
  <c r="AE187" i="15"/>
  <c r="AI187" i="15" s="1"/>
  <c r="AE186" i="15"/>
  <c r="AI186" i="15" s="1"/>
  <c r="AE185" i="15"/>
  <c r="AI185" i="15" s="1"/>
  <c r="AE184" i="15"/>
  <c r="AI184" i="15" s="1"/>
  <c r="AE183" i="15"/>
  <c r="AI183" i="15" s="1"/>
  <c r="V186" i="15"/>
  <c r="A184" i="15"/>
  <c r="E184" i="15" s="1"/>
  <c r="P184" i="15"/>
  <c r="T184" i="15" s="1"/>
  <c r="P187" i="15"/>
  <c r="T187" i="15" s="1"/>
  <c r="P186" i="15"/>
  <c r="T186" i="15" s="1"/>
  <c r="P185" i="15"/>
  <c r="T185" i="15" s="1"/>
  <c r="P183" i="15"/>
  <c r="T183" i="15" s="1"/>
  <c r="P182" i="15"/>
  <c r="T182" i="15" s="1"/>
  <c r="A185" i="15"/>
  <c r="E185" i="15" s="1"/>
  <c r="G183" i="15"/>
  <c r="A183" i="15"/>
  <c r="E183" i="15" s="1"/>
  <c r="G182" i="15"/>
  <c r="A182" i="15"/>
  <c r="E182" i="15" s="1"/>
  <c r="E187" i="15"/>
  <c r="A181" i="15"/>
  <c r="P181" i="15"/>
  <c r="G176" i="15"/>
  <c r="E186" i="15"/>
  <c r="N91" i="14"/>
  <c r="F91" i="14"/>
  <c r="D91" i="14"/>
  <c r="L90" i="14"/>
  <c r="N90" i="14" s="1"/>
  <c r="H90" i="14"/>
  <c r="H154" i="13"/>
  <c r="F154" i="13"/>
  <c r="D152" i="13"/>
  <c r="H91" i="14" l="1"/>
  <c r="P66" i="9"/>
  <c r="D154" i="13"/>
  <c r="J43" i="9"/>
  <c r="D43" i="9"/>
  <c r="F43" i="9"/>
  <c r="L258" i="7"/>
  <c r="K255" i="7"/>
  <c r="I258" i="7"/>
  <c r="K258" i="7" s="1"/>
  <c r="I257" i="7"/>
  <c r="K257" i="7" s="1"/>
  <c r="I256" i="7"/>
  <c r="K256" i="7" s="1"/>
  <c r="A258" i="7"/>
  <c r="C258" i="7" s="1"/>
  <c r="P104" i="10"/>
  <c r="P106" i="10" s="1"/>
  <c r="O104" i="10"/>
  <c r="O106" i="10" s="1"/>
  <c r="L104" i="10"/>
  <c r="J72" i="10"/>
  <c r="J71" i="10"/>
  <c r="O42" i="12"/>
  <c r="L42" i="12"/>
  <c r="J92" i="14" s="1"/>
  <c r="N92" i="14" s="1"/>
  <c r="J26" i="12"/>
  <c r="D257" i="7" s="1"/>
  <c r="J97" i="10"/>
  <c r="J96" i="10"/>
  <c r="P20" i="9"/>
  <c r="D256" i="7" l="1"/>
  <c r="E94" i="6"/>
  <c r="AQ182" i="16"/>
  <c r="G182" i="16"/>
  <c r="H153" i="13"/>
  <c r="D153" i="13" s="1"/>
  <c r="L108" i="10"/>
  <c r="L106" i="10"/>
  <c r="J42" i="12"/>
  <c r="D92" i="14"/>
  <c r="H92" i="14" s="1"/>
  <c r="H31" i="9"/>
  <c r="K259" i="7"/>
  <c r="M258" i="7" s="1"/>
  <c r="F94" i="27"/>
  <c r="L259" i="7"/>
  <c r="F94" i="6"/>
  <c r="G184" i="16"/>
  <c r="G184" i="15"/>
  <c r="N31" i="9"/>
  <c r="C257" i="7"/>
  <c r="A256" i="7"/>
  <c r="C256" i="7" s="1"/>
  <c r="C255" i="7"/>
  <c r="M255" i="7" l="1"/>
  <c r="M256" i="7"/>
  <c r="AA186" i="16"/>
  <c r="G186" i="16"/>
  <c r="F155" i="13"/>
  <c r="D155" i="13" s="1"/>
  <c r="D258" i="7"/>
  <c r="D259" i="7" s="1"/>
  <c r="M257" i="7"/>
  <c r="C259" i="7"/>
  <c r="P31" i="9"/>
  <c r="M259" i="7" l="1"/>
  <c r="D94" i="27" s="1"/>
  <c r="R227" i="16"/>
  <c r="E258" i="7"/>
  <c r="E256" i="7"/>
  <c r="E255" i="7"/>
  <c r="E257" i="7"/>
  <c r="D19" i="24"/>
  <c r="O228" i="16" l="1"/>
  <c r="O230" i="16" s="1"/>
  <c r="R228" i="16"/>
  <c r="E259" i="7"/>
  <c r="D94" i="6" s="1"/>
  <c r="D86" i="14"/>
  <c r="H86" i="14" s="1"/>
  <c r="J86" i="14"/>
  <c r="N86" i="14" s="1"/>
  <c r="D12" i="24"/>
  <c r="D9" i="24"/>
  <c r="A174" i="16"/>
  <c r="E174" i="16" s="1"/>
  <c r="A175" i="16"/>
  <c r="E175" i="16" s="1"/>
  <c r="A176" i="16"/>
  <c r="E176" i="16" s="1"/>
  <c r="A177" i="16"/>
  <c r="E177" i="16" s="1"/>
  <c r="A178" i="16"/>
  <c r="E178" i="16" s="1"/>
  <c r="A179" i="16"/>
  <c r="E179" i="16" s="1"/>
  <c r="A180" i="16"/>
  <c r="E180" i="16" s="1"/>
  <c r="A181" i="16"/>
  <c r="E181" i="16" s="1"/>
  <c r="U174" i="16"/>
  <c r="Y174" i="16" s="1"/>
  <c r="U175" i="16"/>
  <c r="Y175" i="16" s="1"/>
  <c r="U176" i="16"/>
  <c r="Y176" i="16" s="1"/>
  <c r="U177" i="16"/>
  <c r="Y177" i="16" s="1"/>
  <c r="U178" i="16"/>
  <c r="Y178" i="16" s="1"/>
  <c r="U179" i="16"/>
  <c r="Y179" i="16" s="1"/>
  <c r="U180" i="16"/>
  <c r="Y180" i="16" s="1"/>
  <c r="U181" i="16"/>
  <c r="Y181" i="16" s="1"/>
  <c r="AK174" i="16"/>
  <c r="AO174" i="16" s="1"/>
  <c r="AK175" i="16"/>
  <c r="AO175" i="16" s="1"/>
  <c r="AK176" i="16"/>
  <c r="AO176" i="16" s="1"/>
  <c r="AK177" i="16"/>
  <c r="AO177" i="16" s="1"/>
  <c r="AK178" i="16"/>
  <c r="AO178" i="16" s="1"/>
  <c r="AK179" i="16"/>
  <c r="AO179" i="16" s="1"/>
  <c r="AK180" i="16"/>
  <c r="AO180" i="16" s="1"/>
  <c r="AK181" i="16"/>
  <c r="AO181" i="16" s="1"/>
  <c r="AE175" i="15"/>
  <c r="AI175" i="15" s="1"/>
  <c r="AE176" i="15"/>
  <c r="AI176" i="15" s="1"/>
  <c r="AE177" i="15"/>
  <c r="AI177" i="15" s="1"/>
  <c r="AE178" i="15"/>
  <c r="AI178" i="15" s="1"/>
  <c r="AE179" i="15"/>
  <c r="AI179" i="15" s="1"/>
  <c r="AE180" i="15"/>
  <c r="AI180" i="15" s="1"/>
  <c r="AE181" i="15"/>
  <c r="AI181" i="15" s="1"/>
  <c r="T181" i="15"/>
  <c r="P174" i="15"/>
  <c r="T174" i="15" s="1"/>
  <c r="P175" i="15"/>
  <c r="T175" i="15" s="1"/>
  <c r="P176" i="15"/>
  <c r="T176" i="15" s="1"/>
  <c r="P177" i="15"/>
  <c r="T177" i="15" s="1"/>
  <c r="P178" i="15"/>
  <c r="T178" i="15" s="1"/>
  <c r="P179" i="15"/>
  <c r="T179" i="15" s="1"/>
  <c r="P180" i="15"/>
  <c r="T180" i="15" s="1"/>
  <c r="G180" i="15"/>
  <c r="G178" i="15"/>
  <c r="E181" i="15"/>
  <c r="A180" i="15"/>
  <c r="E180" i="15" s="1"/>
  <c r="A179" i="15"/>
  <c r="E179" i="15" s="1"/>
  <c r="A178" i="15"/>
  <c r="E178" i="15" s="1"/>
  <c r="A177" i="15"/>
  <c r="E177" i="15" s="1"/>
  <c r="A176" i="15"/>
  <c r="E176" i="15" s="1"/>
  <c r="N87" i="14"/>
  <c r="L89" i="14"/>
  <c r="N89" i="14" s="1"/>
  <c r="L88" i="14"/>
  <c r="N88" i="14" s="1"/>
  <c r="F89" i="14"/>
  <c r="H89" i="14" s="1"/>
  <c r="F88" i="14"/>
  <c r="H88" i="14" s="1"/>
  <c r="F87" i="14"/>
  <c r="H87" i="14" s="1"/>
  <c r="H148" i="13"/>
  <c r="D148" i="13" s="1"/>
  <c r="D145" i="13"/>
  <c r="D146" i="13"/>
  <c r="D151" i="13"/>
  <c r="O41" i="12"/>
  <c r="O49" i="12" s="1"/>
  <c r="L41" i="12"/>
  <c r="E93" i="27"/>
  <c r="L246" i="7"/>
  <c r="H150" i="13"/>
  <c r="D150" i="13" s="1"/>
  <c r="J70" i="10"/>
  <c r="H149" i="13" s="1"/>
  <c r="D149" i="13" s="1"/>
  <c r="G176" i="16"/>
  <c r="K245" i="7"/>
  <c r="C245" i="7"/>
  <c r="I247" i="7"/>
  <c r="K247" i="7" s="1"/>
  <c r="I246" i="7"/>
  <c r="K246" i="7" s="1"/>
  <c r="A247" i="7"/>
  <c r="C247" i="7" s="1"/>
  <c r="A246" i="7"/>
  <c r="C246" i="7" s="1"/>
  <c r="I249" i="7"/>
  <c r="K249" i="7" s="1"/>
  <c r="I248" i="7"/>
  <c r="K248" i="7" s="1"/>
  <c r="A249" i="7"/>
  <c r="C249" i="7" s="1"/>
  <c r="A248" i="7"/>
  <c r="C248" i="7" s="1"/>
  <c r="K138" i="6"/>
  <c r="M138" i="6" s="1"/>
  <c r="L137" i="27"/>
  <c r="J93" i="27"/>
  <c r="M93" i="27" s="1"/>
  <c r="T93" i="27"/>
  <c r="T93" i="6"/>
  <c r="L49" i="12" l="1"/>
  <c r="F93" i="27"/>
  <c r="C250" i="7"/>
  <c r="E245" i="7" s="1"/>
  <c r="D10" i="24"/>
  <c r="F93" i="6"/>
  <c r="J41" i="12"/>
  <c r="D246" i="7"/>
  <c r="F147" i="13"/>
  <c r="D147" i="13" s="1"/>
  <c r="M247" i="7"/>
  <c r="L250" i="7"/>
  <c r="E93" i="6"/>
  <c r="G178" i="16"/>
  <c r="G180" i="16"/>
  <c r="M248" i="7" l="1"/>
  <c r="M249" i="7"/>
  <c r="E247" i="7"/>
  <c r="E246" i="7"/>
  <c r="M246" i="7"/>
  <c r="E249" i="7"/>
  <c r="D250" i="7"/>
  <c r="E248" i="7"/>
  <c r="M250" i="7" l="1"/>
  <c r="D93" i="27" s="1"/>
  <c r="E250" i="7"/>
  <c r="D93" i="6" s="1"/>
  <c r="J137" i="6"/>
  <c r="K137" i="6"/>
  <c r="I137" i="6"/>
  <c r="L136" i="27"/>
  <c r="G30" i="11" l="1"/>
  <c r="I92" i="6" l="1"/>
  <c r="H568" i="18" l="1"/>
  <c r="H566" i="18"/>
  <c r="H565" i="18"/>
  <c r="H564" i="18"/>
  <c r="H13" i="19"/>
  <c r="J17" i="21"/>
  <c r="H15" i="19" l="1"/>
  <c r="C15" i="19" s="1"/>
  <c r="K92" i="27" l="1"/>
  <c r="K91" i="27"/>
  <c r="J92" i="27"/>
  <c r="J91" i="27"/>
  <c r="D92" i="27"/>
  <c r="T92" i="27"/>
  <c r="M137" i="6"/>
  <c r="M92" i="6"/>
  <c r="M91" i="6"/>
  <c r="K92" i="6"/>
  <c r="D92" i="6"/>
  <c r="T92" i="6"/>
  <c r="M92" i="27" l="1"/>
  <c r="C239" i="7" l="1"/>
  <c r="I239" i="7"/>
  <c r="J239" i="7"/>
  <c r="A229" i="7"/>
  <c r="C229" i="7" s="1"/>
  <c r="J229" i="7"/>
  <c r="L229" i="7"/>
  <c r="A230" i="7"/>
  <c r="C230" i="7" s="1"/>
  <c r="D230" i="7"/>
  <c r="J230" i="7"/>
  <c r="A231" i="7"/>
  <c r="I231" i="7" s="1"/>
  <c r="J231" i="7"/>
  <c r="L231" i="7"/>
  <c r="A232" i="7"/>
  <c r="I232" i="7" s="1"/>
  <c r="J232" i="7"/>
  <c r="L232" i="7"/>
  <c r="K231" i="7" l="1"/>
  <c r="K239" i="7"/>
  <c r="C231" i="7"/>
  <c r="I229" i="7"/>
  <c r="K229" i="7" s="1"/>
  <c r="K232" i="7"/>
  <c r="D240" i="7"/>
  <c r="C232" i="7"/>
  <c r="I230" i="7"/>
  <c r="K230" i="7" s="1"/>
  <c r="L240" i="7"/>
  <c r="K240" i="7" l="1"/>
  <c r="C240" i="7"/>
  <c r="R49" i="5" l="1"/>
  <c r="D118" i="13" l="1"/>
  <c r="H139" i="13" l="1"/>
  <c r="AK174" i="15"/>
  <c r="V174" i="15"/>
  <c r="G172" i="15"/>
  <c r="AK172" i="15" s="1"/>
  <c r="G170" i="15"/>
  <c r="V170" i="15" s="1"/>
  <c r="G168" i="15"/>
  <c r="AK168" i="15" s="1"/>
  <c r="G166" i="15"/>
  <c r="V166" i="15" s="1"/>
  <c r="AE166" i="15"/>
  <c r="AI166" i="15" s="1"/>
  <c r="AE167" i="15"/>
  <c r="AI167" i="15" s="1"/>
  <c r="AE168" i="15"/>
  <c r="AI168" i="15" s="1"/>
  <c r="AE169" i="15"/>
  <c r="AI169" i="15" s="1"/>
  <c r="AE170" i="15"/>
  <c r="AI170" i="15" s="1"/>
  <c r="AE171" i="15"/>
  <c r="AI171" i="15" s="1"/>
  <c r="AE172" i="15"/>
  <c r="AI172" i="15" s="1"/>
  <c r="AE173" i="15"/>
  <c r="AI173" i="15" s="1"/>
  <c r="AE174" i="15"/>
  <c r="AI174" i="15" s="1"/>
  <c r="P166" i="15"/>
  <c r="T166" i="15" s="1"/>
  <c r="P167" i="15"/>
  <c r="T167" i="15" s="1"/>
  <c r="P168" i="15"/>
  <c r="T168" i="15" s="1"/>
  <c r="P169" i="15"/>
  <c r="T169" i="15" s="1"/>
  <c r="P170" i="15"/>
  <c r="T170" i="15" s="1"/>
  <c r="P171" i="15"/>
  <c r="T171" i="15" s="1"/>
  <c r="P172" i="15"/>
  <c r="T172" i="15" s="1"/>
  <c r="P173" i="15"/>
  <c r="T173" i="15" s="1"/>
  <c r="A166" i="15"/>
  <c r="E166" i="15" s="1"/>
  <c r="A167" i="15"/>
  <c r="E167" i="15" s="1"/>
  <c r="A168" i="15"/>
  <c r="E168" i="15" s="1"/>
  <c r="A169" i="15"/>
  <c r="E169" i="15" s="1"/>
  <c r="A170" i="15"/>
  <c r="E170" i="15" s="1"/>
  <c r="A171" i="15"/>
  <c r="E171" i="15" s="1"/>
  <c r="A172" i="15"/>
  <c r="E172" i="15" s="1"/>
  <c r="A173" i="15"/>
  <c r="E173" i="15" s="1"/>
  <c r="A174" i="15"/>
  <c r="E174" i="15" s="1"/>
  <c r="A175" i="15"/>
  <c r="E175" i="15" s="1"/>
  <c r="AQ174" i="16"/>
  <c r="AK165" i="16"/>
  <c r="AO165" i="16" s="1"/>
  <c r="AK166" i="16"/>
  <c r="AO166" i="16" s="1"/>
  <c r="AK167" i="16"/>
  <c r="AO167" i="16" s="1"/>
  <c r="AK168" i="16"/>
  <c r="AO168" i="16" s="1"/>
  <c r="AK169" i="16"/>
  <c r="AO169" i="16" s="1"/>
  <c r="AK170" i="16"/>
  <c r="AO170" i="16" s="1"/>
  <c r="AK171" i="16"/>
  <c r="AO171" i="16" s="1"/>
  <c r="AK172" i="16"/>
  <c r="AO172" i="16" s="1"/>
  <c r="AK173" i="16"/>
  <c r="AO173" i="16" s="1"/>
  <c r="AA174" i="16"/>
  <c r="U166" i="16"/>
  <c r="Y166" i="16" s="1"/>
  <c r="U167" i="16"/>
  <c r="Y167" i="16" s="1"/>
  <c r="U168" i="16"/>
  <c r="Y168" i="16" s="1"/>
  <c r="U169" i="16"/>
  <c r="Y169" i="16" s="1"/>
  <c r="U170" i="16"/>
  <c r="Y170" i="16" s="1"/>
  <c r="U171" i="16"/>
  <c r="Y171" i="16" s="1"/>
  <c r="U172" i="16"/>
  <c r="Y172" i="16" s="1"/>
  <c r="U173" i="16"/>
  <c r="Y173" i="16" s="1"/>
  <c r="A173" i="16"/>
  <c r="E173" i="16" s="1"/>
  <c r="A172" i="16"/>
  <c r="E172" i="16" s="1"/>
  <c r="A171" i="16"/>
  <c r="E171" i="16" s="1"/>
  <c r="A170" i="16"/>
  <c r="E170" i="16" s="1"/>
  <c r="A169" i="16"/>
  <c r="E169" i="16" s="1"/>
  <c r="A168" i="16"/>
  <c r="E168" i="16" s="1"/>
  <c r="A167" i="16"/>
  <c r="E167" i="16" s="1"/>
  <c r="A166" i="16"/>
  <c r="E166" i="16" s="1"/>
  <c r="J136" i="6"/>
  <c r="K136" i="6"/>
  <c r="I136" i="6"/>
  <c r="K91" i="6"/>
  <c r="I91" i="6"/>
  <c r="J228" i="7"/>
  <c r="J233" i="7"/>
  <c r="A233" i="7"/>
  <c r="I233" i="7" s="1"/>
  <c r="L228" i="7"/>
  <c r="J227" i="7"/>
  <c r="I227" i="7"/>
  <c r="A228" i="7"/>
  <c r="I228" i="7" s="1"/>
  <c r="L234" i="7" l="1"/>
  <c r="E91" i="27" s="1"/>
  <c r="K227" i="7"/>
  <c r="C228" i="7"/>
  <c r="K233" i="7"/>
  <c r="C233" i="7"/>
  <c r="K228" i="7"/>
  <c r="K234" i="7" l="1"/>
  <c r="M233" i="7" s="1"/>
  <c r="M232" i="7" l="1"/>
  <c r="M230" i="7"/>
  <c r="M229" i="7"/>
  <c r="M231" i="7"/>
  <c r="M227" i="7"/>
  <c r="M228" i="7"/>
  <c r="B37" i="6"/>
  <c r="N3" i="17"/>
  <c r="N4" i="17"/>
  <c r="N5" i="17"/>
  <c r="N6" i="17"/>
  <c r="N8" i="17"/>
  <c r="N9" i="17"/>
  <c r="N10" i="17"/>
  <c r="O12" i="17"/>
  <c r="N15" i="17"/>
  <c r="N16" i="17"/>
  <c r="N17" i="17"/>
  <c r="N18" i="17"/>
  <c r="N19" i="17"/>
  <c r="N20" i="17"/>
  <c r="N21" i="17"/>
  <c r="P22" i="17"/>
  <c r="N24" i="17"/>
  <c r="N25" i="17"/>
  <c r="N28" i="17"/>
  <c r="R30" i="17"/>
  <c r="R31" i="17"/>
  <c r="R43" i="17"/>
  <c r="R44" i="17"/>
  <c r="R45" i="17"/>
  <c r="R46" i="17"/>
  <c r="R49" i="17"/>
  <c r="R50" i="17"/>
  <c r="R51" i="17"/>
  <c r="R52" i="17"/>
  <c r="V55" i="17"/>
  <c r="V56" i="17"/>
  <c r="V57" i="17"/>
  <c r="V58" i="17"/>
  <c r="V59" i="17"/>
  <c r="V60" i="17"/>
  <c r="V61" i="17"/>
  <c r="V62" i="17"/>
  <c r="S63" i="17"/>
  <c r="S64" i="17"/>
  <c r="S65" i="17"/>
  <c r="S66" i="17"/>
  <c r="S67" i="17"/>
  <c r="S68" i="17"/>
  <c r="N69" i="17"/>
  <c r="V70" i="17"/>
  <c r="V71" i="17"/>
  <c r="V72" i="17"/>
  <c r="V73" i="17"/>
  <c r="V74" i="17"/>
  <c r="V75" i="17"/>
  <c r="R78" i="17"/>
  <c r="V83" i="17"/>
  <c r="V84" i="17"/>
  <c r="V85" i="17"/>
  <c r="R86" i="17"/>
  <c r="V87" i="17"/>
  <c r="V88" i="17"/>
  <c r="V89" i="17"/>
  <c r="V90" i="17"/>
  <c r="V91" i="17"/>
  <c r="V92" i="17"/>
  <c r="V93" i="17"/>
  <c r="V94" i="17"/>
  <c r="V95" i="17"/>
  <c r="Z96" i="17"/>
  <c r="Z97" i="17"/>
  <c r="Z98" i="17"/>
  <c r="Z99" i="17"/>
  <c r="Z100" i="17"/>
  <c r="Z101" i="17"/>
  <c r="Z102" i="17"/>
  <c r="Z103" i="17"/>
  <c r="Z104" i="17"/>
  <c r="Z105" i="17"/>
  <c r="Z106" i="17"/>
  <c r="Z107" i="17"/>
  <c r="Z108" i="17"/>
  <c r="Z109" i="17"/>
  <c r="Z110" i="17"/>
  <c r="Z111" i="17"/>
  <c r="Z112" i="17"/>
  <c r="Z113" i="17"/>
  <c r="Z114" i="17"/>
  <c r="Z115" i="17"/>
  <c r="Z116" i="17"/>
  <c r="Z117" i="17"/>
  <c r="Z118" i="17"/>
  <c r="Z119" i="17"/>
  <c r="Z120" i="17"/>
  <c r="Z121" i="17"/>
  <c r="Z122" i="17"/>
  <c r="N124" i="17"/>
  <c r="N125" i="17"/>
  <c r="N126" i="17"/>
  <c r="N127" i="17"/>
  <c r="N128" i="17"/>
  <c r="N129" i="17"/>
  <c r="N130" i="17"/>
  <c r="N131" i="17"/>
  <c r="N132" i="17"/>
  <c r="N133" i="17"/>
  <c r="Y135" i="17"/>
  <c r="Y136" i="17"/>
  <c r="Y137" i="17"/>
  <c r="Y140" i="17"/>
  <c r="Y141" i="17"/>
  <c r="Y142" i="17"/>
  <c r="Y144" i="17"/>
  <c r="Y145" i="17"/>
  <c r="Y146" i="17"/>
  <c r="Y147" i="17"/>
  <c r="Y148" i="17"/>
  <c r="Y149" i="17"/>
  <c r="Y150" i="17"/>
  <c r="N85" i="14"/>
  <c r="F85" i="14"/>
  <c r="D85" i="14"/>
  <c r="L84" i="14"/>
  <c r="N84" i="14" s="1"/>
  <c r="F84" i="14"/>
  <c r="H84" i="14" s="1"/>
  <c r="J83" i="14"/>
  <c r="N83" i="14" s="1"/>
  <c r="N82" i="14"/>
  <c r="H82" i="14"/>
  <c r="D83" i="14"/>
  <c r="H83" i="14" s="1"/>
  <c r="L81" i="14"/>
  <c r="N81" i="14" s="1"/>
  <c r="L80" i="14"/>
  <c r="N80" i="14" s="1"/>
  <c r="F81" i="14"/>
  <c r="H81" i="14" s="1"/>
  <c r="F80" i="14"/>
  <c r="H80" i="14" s="1"/>
  <c r="J79" i="14"/>
  <c r="N79" i="14" s="1"/>
  <c r="D79" i="14"/>
  <c r="H79" i="14" s="1"/>
  <c r="F144" i="13"/>
  <c r="D144" i="13" s="1"/>
  <c r="F143" i="13"/>
  <c r="H142" i="13"/>
  <c r="F142" i="13"/>
  <c r="D131" i="13"/>
  <c r="D134" i="13"/>
  <c r="D139" i="13"/>
  <c r="D143" i="13"/>
  <c r="AR226" i="15"/>
  <c r="Y143" i="17" l="1"/>
  <c r="Z143" i="17"/>
  <c r="Z139" i="17"/>
  <c r="Y139" i="17"/>
  <c r="N123" i="17"/>
  <c r="Z123" i="17"/>
  <c r="N79" i="17"/>
  <c r="R79" i="17"/>
  <c r="R47" i="17"/>
  <c r="V47" i="17"/>
  <c r="R39" i="17"/>
  <c r="S39" i="17"/>
  <c r="T35" i="17"/>
  <c r="W35" i="17"/>
  <c r="N27" i="17"/>
  <c r="R27" i="17"/>
  <c r="P23" i="17"/>
  <c r="N23" i="17"/>
  <c r="O11" i="17"/>
  <c r="N11" i="17"/>
  <c r="N7" i="17"/>
  <c r="Z7" i="17"/>
  <c r="V82" i="17"/>
  <c r="R82" i="17"/>
  <c r="V54" i="17"/>
  <c r="Q54" i="17"/>
  <c r="R42" i="17"/>
  <c r="S42" i="17"/>
  <c r="R38" i="17"/>
  <c r="S38" i="17"/>
  <c r="W34" i="17"/>
  <c r="R34" i="17"/>
  <c r="R26" i="17"/>
  <c r="N26" i="17"/>
  <c r="N14" i="17"/>
  <c r="O14" i="17"/>
  <c r="R81" i="17"/>
  <c r="N81" i="17"/>
  <c r="R77" i="17"/>
  <c r="V77" i="17"/>
  <c r="Q53" i="17"/>
  <c r="R53" i="17"/>
  <c r="R41" i="17"/>
  <c r="S41" i="17"/>
  <c r="V37" i="17"/>
  <c r="W37" i="17"/>
  <c r="T33" i="17"/>
  <c r="W33" i="17"/>
  <c r="R29" i="17"/>
  <c r="N29" i="17"/>
  <c r="N13" i="17"/>
  <c r="O13" i="17"/>
  <c r="Z138" i="17"/>
  <c r="Y138" i="17"/>
  <c r="Y134" i="17"/>
  <c r="N134" i="17"/>
  <c r="R80" i="17"/>
  <c r="N80" i="17"/>
  <c r="R76" i="17"/>
  <c r="V76" i="17"/>
  <c r="R48" i="17"/>
  <c r="N48" i="17"/>
  <c r="R40" i="17"/>
  <c r="S40" i="17"/>
  <c r="W36" i="17"/>
  <c r="T36" i="17"/>
  <c r="N32" i="17"/>
  <c r="R32" i="17"/>
  <c r="H85" i="14"/>
  <c r="D142" i="13"/>
  <c r="M234" i="7"/>
  <c r="D91" i="27" s="1"/>
  <c r="M240" i="7"/>
  <c r="AA34" i="17" l="1"/>
  <c r="I91" i="27" l="1"/>
  <c r="T91" i="27"/>
  <c r="T91" i="6"/>
  <c r="M136" i="6" l="1"/>
  <c r="M91" i="27"/>
  <c r="J25" i="12"/>
  <c r="D233" i="7" l="1"/>
  <c r="F91" i="6" s="1"/>
  <c r="G174" i="16"/>
  <c r="G174" i="15"/>
  <c r="M104" i="10"/>
  <c r="M106" i="10" s="1"/>
  <c r="J69" i="10"/>
  <c r="J67" i="10"/>
  <c r="J66" i="10"/>
  <c r="J68" i="10"/>
  <c r="J65" i="10"/>
  <c r="D231" i="7" l="1"/>
  <c r="G170" i="16"/>
  <c r="AA170" i="16"/>
  <c r="F140" i="13"/>
  <c r="D140" i="13" s="1"/>
  <c r="D229" i="7"/>
  <c r="AQ168" i="16"/>
  <c r="G168" i="16"/>
  <c r="H137" i="13"/>
  <c r="D137" i="13" s="1"/>
  <c r="H138" i="13"/>
  <c r="D138" i="13" s="1"/>
  <c r="AA166" i="16"/>
  <c r="G166" i="16"/>
  <c r="D228" i="7"/>
  <c r="F136" i="13"/>
  <c r="D136" i="13" s="1"/>
  <c r="D232" i="7"/>
  <c r="AQ172" i="16"/>
  <c r="G172" i="16"/>
  <c r="H141" i="13"/>
  <c r="D141" i="13" s="1"/>
  <c r="D227" i="7"/>
  <c r="C227" i="7"/>
  <c r="C234" i="7" s="1"/>
  <c r="E227" i="7" l="1"/>
  <c r="E91" i="6"/>
  <c r="E240" i="7"/>
  <c r="E229" i="7"/>
  <c r="E231" i="7"/>
  <c r="E232" i="7"/>
  <c r="E230" i="7"/>
  <c r="D234" i="7"/>
  <c r="E228" i="7"/>
  <c r="E233" i="7"/>
  <c r="K135" i="6"/>
  <c r="J135" i="6"/>
  <c r="I135" i="6"/>
  <c r="O134" i="6" l="1"/>
  <c r="O133" i="6"/>
  <c r="O132" i="6"/>
  <c r="P65" i="9" l="1"/>
  <c r="F135" i="13" l="1"/>
  <c r="H135" i="13"/>
  <c r="J135" i="13"/>
  <c r="L135" i="13"/>
  <c r="I90" i="6"/>
  <c r="AK164" i="16"/>
  <c r="AO164" i="16" s="1"/>
  <c r="U165" i="16"/>
  <c r="Y165" i="16" s="1"/>
  <c r="U164" i="16"/>
  <c r="Y164" i="16" s="1"/>
  <c r="A165" i="16"/>
  <c r="E165" i="16" s="1"/>
  <c r="A164" i="16"/>
  <c r="E164" i="16" s="1"/>
  <c r="AK164" i="15"/>
  <c r="AE165" i="15"/>
  <c r="AI165" i="15" s="1"/>
  <c r="AE164" i="15"/>
  <c r="AI164" i="15" s="1"/>
  <c r="P165" i="15"/>
  <c r="T165" i="15" s="1"/>
  <c r="P164" i="15"/>
  <c r="T164" i="15" s="1"/>
  <c r="A165" i="15"/>
  <c r="E165" i="15" s="1"/>
  <c r="G164" i="15"/>
  <c r="A164" i="15"/>
  <c r="E164" i="15" s="1"/>
  <c r="D135" i="13" l="1"/>
  <c r="L78" i="14"/>
  <c r="N78" i="14" s="1"/>
  <c r="F78" i="14"/>
  <c r="H78" i="14" s="1"/>
  <c r="B36" i="27" l="1"/>
  <c r="K90" i="6"/>
  <c r="I90" i="27"/>
  <c r="L220" i="7"/>
  <c r="F90" i="27" s="1"/>
  <c r="B36" i="6"/>
  <c r="J40" i="12"/>
  <c r="N102" i="10"/>
  <c r="J95" i="10"/>
  <c r="K220" i="7"/>
  <c r="C220" i="7"/>
  <c r="C222" i="7" s="1"/>
  <c r="E234" i="7" s="1"/>
  <c r="D91" i="6" s="1"/>
  <c r="J90" i="27"/>
  <c r="T90" i="27"/>
  <c r="E90" i="6"/>
  <c r="K90" i="27"/>
  <c r="T90" i="6"/>
  <c r="G164" i="16" l="1"/>
  <c r="AQ164" i="16"/>
  <c r="H133" i="13"/>
  <c r="D133" i="13" s="1"/>
  <c r="D220" i="7"/>
  <c r="F90" i="6" s="1"/>
  <c r="L222" i="7"/>
  <c r="M90" i="27"/>
  <c r="M90" i="6"/>
  <c r="K222" i="7"/>
  <c r="M220" i="7" s="1"/>
  <c r="M222" i="7" s="1"/>
  <c r="D90" i="27" s="1"/>
  <c r="E220" i="7" l="1"/>
  <c r="E222" i="7" s="1"/>
  <c r="D90" i="6" s="1"/>
  <c r="AK162" i="16" l="1"/>
  <c r="AO162" i="16" s="1"/>
  <c r="AK163" i="16"/>
  <c r="AO163" i="16" s="1"/>
  <c r="U161" i="16"/>
  <c r="Y161" i="16" s="1"/>
  <c r="U162" i="16"/>
  <c r="Y162" i="16" s="1"/>
  <c r="U163" i="16"/>
  <c r="Y163" i="16" s="1"/>
  <c r="A161" i="16"/>
  <c r="E161" i="16" s="1"/>
  <c r="A162" i="16"/>
  <c r="E162" i="16" s="1"/>
  <c r="A163" i="16"/>
  <c r="E163" i="16" s="1"/>
  <c r="AK162" i="15"/>
  <c r="AE161" i="15"/>
  <c r="AI161" i="15" s="1"/>
  <c r="AE162" i="15"/>
  <c r="AI162" i="15" s="1"/>
  <c r="AE163" i="15"/>
  <c r="AI163" i="15" s="1"/>
  <c r="P161" i="15"/>
  <c r="T161" i="15" s="1"/>
  <c r="P162" i="15"/>
  <c r="T162" i="15" s="1"/>
  <c r="P163" i="15"/>
  <c r="T163" i="15" s="1"/>
  <c r="G162" i="15"/>
  <c r="A162" i="15"/>
  <c r="E162" i="15" s="1"/>
  <c r="A163" i="15"/>
  <c r="E163" i="15" s="1"/>
  <c r="L77" i="14"/>
  <c r="N77" i="14" s="1"/>
  <c r="F77" i="14"/>
  <c r="H77" i="14" s="1"/>
  <c r="J132" i="13"/>
  <c r="F132" i="13"/>
  <c r="L132" i="13"/>
  <c r="H132" i="13"/>
  <c r="D132" i="13" s="1"/>
  <c r="K89" i="6" l="1"/>
  <c r="I89" i="6"/>
  <c r="L215" i="7"/>
  <c r="K214" i="7"/>
  <c r="I215" i="7"/>
  <c r="K215" i="7" s="1"/>
  <c r="K216" i="7" l="1"/>
  <c r="M215" i="7" s="1"/>
  <c r="M216" i="7" s="1"/>
  <c r="D89" i="27" s="1"/>
  <c r="L216" i="7"/>
  <c r="E89" i="27"/>
  <c r="J64" i="10"/>
  <c r="A215" i="7"/>
  <c r="C215" i="7" s="1"/>
  <c r="C214" i="7"/>
  <c r="B133" i="27"/>
  <c r="B35" i="27"/>
  <c r="I89" i="27"/>
  <c r="J89" i="27"/>
  <c r="K89" i="27"/>
  <c r="T89" i="27"/>
  <c r="B35" i="6"/>
  <c r="M89" i="6"/>
  <c r="T89" i="6"/>
  <c r="H130" i="13" l="1"/>
  <c r="D130" i="13" s="1"/>
  <c r="AQ162" i="16"/>
  <c r="G162" i="16"/>
  <c r="E89" i="6"/>
  <c r="D215" i="7"/>
  <c r="C216" i="7"/>
  <c r="M89" i="27"/>
  <c r="E215" i="7" l="1"/>
  <c r="E216" i="7" s="1"/>
  <c r="D89" i="6" s="1"/>
  <c r="D216" i="7"/>
  <c r="V8" i="32" l="1"/>
  <c r="H127" i="13" l="1"/>
  <c r="F127" i="13"/>
  <c r="D128" i="13"/>
  <c r="T88" i="27"/>
  <c r="D127" i="13" l="1"/>
  <c r="A161" i="15"/>
  <c r="E161" i="15" s="1"/>
  <c r="V161" i="15"/>
  <c r="AK161" i="15"/>
  <c r="V160" i="15"/>
  <c r="AK160" i="15"/>
  <c r="A160" i="15"/>
  <c r="E160" i="15" s="1"/>
  <c r="P160" i="15"/>
  <c r="T160" i="15" s="1"/>
  <c r="AE160" i="15"/>
  <c r="AI160" i="15" s="1"/>
  <c r="A159" i="15"/>
  <c r="E159" i="15" s="1"/>
  <c r="P159" i="15"/>
  <c r="T159" i="15" s="1"/>
  <c r="AE159" i="15"/>
  <c r="AI159" i="15" s="1"/>
  <c r="A158" i="15" l="1"/>
  <c r="E158" i="15" s="1"/>
  <c r="P158" i="15"/>
  <c r="T158" i="15"/>
  <c r="AE158" i="15"/>
  <c r="AI158" i="15" s="1"/>
  <c r="N76" i="14"/>
  <c r="F76" i="14"/>
  <c r="D76" i="14"/>
  <c r="L129" i="13"/>
  <c r="H129" i="13"/>
  <c r="F129" i="13"/>
  <c r="J129" i="13"/>
  <c r="AK161" i="16"/>
  <c r="AO161" i="16" s="1"/>
  <c r="AQ160" i="16"/>
  <c r="AA160" i="16"/>
  <c r="A160" i="16"/>
  <c r="E160" i="16" s="1"/>
  <c r="U160" i="16"/>
  <c r="Y160" i="16" s="1"/>
  <c r="AK160" i="16"/>
  <c r="AO160" i="16"/>
  <c r="A159" i="16"/>
  <c r="E159" i="16" s="1"/>
  <c r="U159" i="16"/>
  <c r="Y159" i="16" s="1"/>
  <c r="AK159" i="16"/>
  <c r="AO159" i="16"/>
  <c r="A158" i="16"/>
  <c r="E158" i="16" s="1"/>
  <c r="U158" i="16"/>
  <c r="Y158" i="16" s="1"/>
  <c r="AK158" i="16"/>
  <c r="AO158" i="16" s="1"/>
  <c r="H76" i="14" l="1"/>
  <c r="D129" i="13"/>
  <c r="AA136" i="17" l="1"/>
  <c r="AA142" i="17"/>
  <c r="AA66" i="17"/>
  <c r="AA78" i="17"/>
  <c r="AA103" i="17"/>
  <c r="AA81" i="17"/>
  <c r="AA148" i="17"/>
  <c r="AA108" i="17"/>
  <c r="AA147" i="17"/>
  <c r="AA100" i="17"/>
  <c r="AA109" i="17"/>
  <c r="AA102" i="17"/>
  <c r="AA61" i="17"/>
  <c r="AA80" i="17"/>
  <c r="AA87" i="17"/>
  <c r="AA99" i="17"/>
  <c r="AA107" i="17"/>
  <c r="AA120" i="17"/>
  <c r="AA82" i="17"/>
  <c r="AA104" i="17"/>
  <c r="AA59" i="17"/>
  <c r="AA98" i="17"/>
  <c r="AA101" i="17"/>
  <c r="AA116" i="17"/>
  <c r="AA105" i="17"/>
  <c r="AA57" i="17"/>
  <c r="AA83" i="17"/>
  <c r="AA79" i="17"/>
  <c r="AA106" i="17"/>
  <c r="AA110" i="17"/>
  <c r="AA122" i="17"/>
  <c r="AA126" i="17"/>
  <c r="AA130" i="17"/>
  <c r="AA134" i="17"/>
  <c r="AA138" i="17"/>
  <c r="AA58" i="17"/>
  <c r="AA72" i="17"/>
  <c r="AA74" i="17"/>
  <c r="AA65" i="17"/>
  <c r="AA67" i="17"/>
  <c r="AA75" i="17"/>
  <c r="AA85" i="17"/>
  <c r="AA84" i="17"/>
  <c r="AA146" i="17"/>
  <c r="AA137" i="17"/>
  <c r="AA56" i="17"/>
  <c r="AA69" i="17"/>
  <c r="AA73" i="17"/>
  <c r="AA90" i="17"/>
  <c r="AA94" i="17"/>
  <c r="AA86" i="17"/>
  <c r="AA91" i="17"/>
  <c r="AA95" i="17"/>
  <c r="AA97" i="17"/>
  <c r="AA124" i="17"/>
  <c r="AB124" i="17" s="1"/>
  <c r="AA128" i="17"/>
  <c r="AA132" i="17"/>
  <c r="AA140" i="17"/>
  <c r="AA123" i="17"/>
  <c r="AB123" i="17" s="1"/>
  <c r="AA127" i="17"/>
  <c r="AA131" i="17"/>
  <c r="AA135" i="17"/>
  <c r="AA139" i="17"/>
  <c r="AA143" i="17"/>
  <c r="AA62" i="17"/>
  <c r="AA63" i="17"/>
  <c r="AA71" i="17"/>
  <c r="AA68" i="17"/>
  <c r="AA88" i="17"/>
  <c r="AA92" i="17"/>
  <c r="AA96" i="17"/>
  <c r="AA114" i="17"/>
  <c r="AA111" i="17"/>
  <c r="AA115" i="17"/>
  <c r="AA70" i="17"/>
  <c r="AA60" i="17"/>
  <c r="AA64" i="17"/>
  <c r="AA76" i="17"/>
  <c r="AA77" i="17"/>
  <c r="AA89" i="17"/>
  <c r="AA93" i="17"/>
  <c r="AA117" i="17"/>
  <c r="AA144" i="17"/>
  <c r="AA113" i="17"/>
  <c r="AA118" i="17"/>
  <c r="AA121" i="17"/>
  <c r="AA125" i="17"/>
  <c r="AA129" i="17"/>
  <c r="AA141" i="17"/>
  <c r="AA112" i="17"/>
  <c r="AA119" i="17"/>
  <c r="AA133" i="17"/>
  <c r="AA145" i="17"/>
  <c r="K88" i="6" l="1"/>
  <c r="I88" i="6"/>
  <c r="I88" i="27" s="1"/>
  <c r="B132" i="27"/>
  <c r="B34" i="27"/>
  <c r="J24" i="12"/>
  <c r="G160" i="15" l="1"/>
  <c r="G160" i="16"/>
  <c r="D209" i="7"/>
  <c r="F88" i="6" s="1"/>
  <c r="L210" i="7"/>
  <c r="I209" i="7"/>
  <c r="K209" i="7" s="1"/>
  <c r="A209" i="7"/>
  <c r="C209" i="7" s="1"/>
  <c r="K208" i="7"/>
  <c r="C208" i="7"/>
  <c r="I206" i="7"/>
  <c r="D88" i="27"/>
  <c r="E88" i="27"/>
  <c r="J88" i="27"/>
  <c r="K88" i="27"/>
  <c r="D210" i="7" l="1"/>
  <c r="M88" i="27"/>
  <c r="K210" i="7"/>
  <c r="C210" i="7"/>
  <c r="E209" i="7" s="1"/>
  <c r="D88" i="6" s="1"/>
  <c r="B133" i="6"/>
  <c r="M88" i="6"/>
  <c r="E88" i="6"/>
  <c r="B34" i="6"/>
  <c r="T88" i="6"/>
  <c r="T15" i="5" l="1"/>
  <c r="C49" i="6" s="1"/>
  <c r="C49" i="27" l="1"/>
  <c r="F126" i="13"/>
  <c r="J87" i="27" l="1"/>
  <c r="V9" i="32" l="1"/>
  <c r="F15" i="19"/>
  <c r="F14" i="19"/>
  <c r="A153" i="16" l="1"/>
  <c r="E153" i="16" s="1"/>
  <c r="A154" i="16"/>
  <c r="E154" i="16" s="1"/>
  <c r="A155" i="16"/>
  <c r="E155" i="16" s="1"/>
  <c r="A156" i="16"/>
  <c r="E156" i="16" s="1"/>
  <c r="E157" i="16"/>
  <c r="U153" i="16"/>
  <c r="Y153" i="16" s="1"/>
  <c r="U154" i="16"/>
  <c r="Y154" i="16" s="1"/>
  <c r="U155" i="16"/>
  <c r="Y155" i="16" s="1"/>
  <c r="U156" i="16"/>
  <c r="Y156" i="16" s="1"/>
  <c r="U157" i="16"/>
  <c r="Y157" i="16" s="1"/>
  <c r="AK153" i="16"/>
  <c r="AO153" i="16" s="1"/>
  <c r="AK154" i="16"/>
  <c r="AO154" i="16" s="1"/>
  <c r="AK155" i="16"/>
  <c r="AO155" i="16" s="1"/>
  <c r="AK156" i="16"/>
  <c r="AO156" i="16" s="1"/>
  <c r="AK157" i="16"/>
  <c r="AO157" i="16" s="1"/>
  <c r="AK156" i="15"/>
  <c r="AE153" i="15"/>
  <c r="AI153" i="15" s="1"/>
  <c r="AE154" i="15"/>
  <c r="AI154" i="15" s="1"/>
  <c r="AE155" i="15"/>
  <c r="AI155" i="15" s="1"/>
  <c r="AE156" i="15"/>
  <c r="AI156" i="15" s="1"/>
  <c r="AE157" i="15"/>
  <c r="AI157" i="15" s="1"/>
  <c r="V154" i="15"/>
  <c r="P153" i="15"/>
  <c r="T153" i="15" s="1"/>
  <c r="P154" i="15"/>
  <c r="T154" i="15" s="1"/>
  <c r="P155" i="15"/>
  <c r="T155" i="15" s="1"/>
  <c r="P156" i="15"/>
  <c r="T156" i="15" s="1"/>
  <c r="P157" i="15"/>
  <c r="T157" i="15" s="1"/>
  <c r="G156" i="15"/>
  <c r="G154" i="15"/>
  <c r="A157" i="15"/>
  <c r="E157" i="15" s="1"/>
  <c r="A156" i="15"/>
  <c r="E156" i="15" s="1"/>
  <c r="A155" i="15"/>
  <c r="E155" i="15" s="1"/>
  <c r="A154" i="15"/>
  <c r="E154" i="15" s="1"/>
  <c r="J126" i="13"/>
  <c r="L126" i="13"/>
  <c r="H126" i="13"/>
  <c r="D125" i="13"/>
  <c r="B33" i="27"/>
  <c r="I87" i="6" l="1"/>
  <c r="K87" i="6"/>
  <c r="L203" i="7"/>
  <c r="L202" i="7"/>
  <c r="A202" i="7"/>
  <c r="C202" i="7" s="1"/>
  <c r="C201" i="7"/>
  <c r="I203" i="7"/>
  <c r="K203" i="7" s="1"/>
  <c r="A203" i="7"/>
  <c r="C203" i="7" s="1"/>
  <c r="I202" i="7"/>
  <c r="K202" i="7" s="1"/>
  <c r="K201" i="7"/>
  <c r="I199" i="7"/>
  <c r="L204" i="7" l="1"/>
  <c r="E87" i="27" s="1"/>
  <c r="M87" i="6"/>
  <c r="I87" i="27"/>
  <c r="C204" i="7"/>
  <c r="K204" i="7"/>
  <c r="L75" i="14"/>
  <c r="N75" i="14" s="1"/>
  <c r="J74" i="14"/>
  <c r="N74" i="14" s="1"/>
  <c r="F75" i="14"/>
  <c r="H75" i="14" s="1"/>
  <c r="D74" i="14"/>
  <c r="H74" i="14" s="1"/>
  <c r="D126" i="13"/>
  <c r="P83" i="10"/>
  <c r="J63" i="10"/>
  <c r="H124" i="13" s="1"/>
  <c r="D124" i="13" s="1"/>
  <c r="J62" i="10"/>
  <c r="M202" i="7" l="1"/>
  <c r="M209" i="7"/>
  <c r="D202" i="7"/>
  <c r="AA154" i="16"/>
  <c r="G154" i="16"/>
  <c r="AQ156" i="16"/>
  <c r="G156" i="16"/>
  <c r="D203" i="7"/>
  <c r="M203" i="7"/>
  <c r="F123" i="13"/>
  <c r="D123" i="13" s="1"/>
  <c r="K87" i="27"/>
  <c r="B131" i="27"/>
  <c r="T87" i="27"/>
  <c r="B33" i="6"/>
  <c r="B132" i="6"/>
  <c r="T87" i="6"/>
  <c r="D204" i="7" l="1"/>
  <c r="E87" i="6" s="1"/>
  <c r="E203" i="7"/>
  <c r="E202" i="7"/>
  <c r="M87" i="27"/>
  <c r="T18" i="5" l="1"/>
  <c r="T21" i="5" s="1"/>
  <c r="I86" i="6" l="1"/>
  <c r="AQ150" i="16" l="1"/>
  <c r="AK150" i="16"/>
  <c r="AO150" i="16" s="1"/>
  <c r="AK151" i="16"/>
  <c r="AO151" i="16" s="1"/>
  <c r="AK152" i="16"/>
  <c r="AO152" i="16" s="1"/>
  <c r="AA150" i="16"/>
  <c r="U148" i="16"/>
  <c r="Y148" i="16" s="1"/>
  <c r="U149" i="16"/>
  <c r="Y149" i="16" s="1"/>
  <c r="U150" i="16"/>
  <c r="Y150" i="16" s="1"/>
  <c r="U151" i="16"/>
  <c r="Y151" i="16" s="1"/>
  <c r="U152" i="16"/>
  <c r="Y152" i="16" s="1"/>
  <c r="A150" i="16"/>
  <c r="E150" i="16" s="1"/>
  <c r="A151" i="16"/>
  <c r="E151" i="16" s="1"/>
  <c r="A152" i="16"/>
  <c r="E152" i="16" s="1"/>
  <c r="AE151" i="15"/>
  <c r="AI151" i="15" s="1"/>
  <c r="AE152" i="15"/>
  <c r="AI152" i="15" s="1"/>
  <c r="V152" i="15"/>
  <c r="P151" i="15"/>
  <c r="T151" i="15" s="1"/>
  <c r="P152" i="15"/>
  <c r="T152" i="15" s="1"/>
  <c r="A153" i="15"/>
  <c r="E153" i="15" s="1"/>
  <c r="G152" i="15"/>
  <c r="A152" i="15"/>
  <c r="E152" i="15" s="1"/>
  <c r="AK150" i="15"/>
  <c r="AE150" i="15"/>
  <c r="AI150" i="15" s="1"/>
  <c r="V150" i="15"/>
  <c r="P150" i="15"/>
  <c r="T150" i="15" s="1"/>
  <c r="A151" i="15"/>
  <c r="E151" i="15" s="1"/>
  <c r="A148" i="15"/>
  <c r="A149" i="15"/>
  <c r="A150" i="15"/>
  <c r="E150" i="15" s="1"/>
  <c r="J73" i="14"/>
  <c r="N73" i="14" s="1"/>
  <c r="D73" i="14"/>
  <c r="H73" i="14" s="1"/>
  <c r="N72" i="14"/>
  <c r="F72" i="14"/>
  <c r="D72" i="14"/>
  <c r="J122" i="13"/>
  <c r="F122" i="13"/>
  <c r="H122" i="13"/>
  <c r="D121" i="13"/>
  <c r="L122" i="13"/>
  <c r="H119" i="13"/>
  <c r="F119" i="13"/>
  <c r="B32" i="27"/>
  <c r="K86" i="6"/>
  <c r="C194" i="7"/>
  <c r="L196" i="7"/>
  <c r="E86" i="27" s="1"/>
  <c r="L195" i="7"/>
  <c r="K193" i="7"/>
  <c r="I196" i="7"/>
  <c r="K196" i="7" s="1"/>
  <c r="I195" i="7"/>
  <c r="K195" i="7" s="1"/>
  <c r="P64" i="9" l="1"/>
  <c r="H72" i="14"/>
  <c r="D122" i="13"/>
  <c r="D119" i="13"/>
  <c r="L197" i="7"/>
  <c r="K197" i="7"/>
  <c r="M196" i="7" s="1"/>
  <c r="J23" i="12" l="1"/>
  <c r="J61" i="10"/>
  <c r="A196" i="7"/>
  <c r="C196" i="7" s="1"/>
  <c r="A195" i="7"/>
  <c r="C195" i="7" s="1"/>
  <c r="I191" i="7"/>
  <c r="B130" i="27"/>
  <c r="I86" i="27"/>
  <c r="J86" i="27"/>
  <c r="K86" i="27"/>
  <c r="T86" i="27"/>
  <c r="B32" i="6"/>
  <c r="B131" i="6"/>
  <c r="M86" i="6"/>
  <c r="T86" i="6"/>
  <c r="D194" i="7" l="1"/>
  <c r="F86" i="6" s="1"/>
  <c r="G150" i="16"/>
  <c r="G150" i="15"/>
  <c r="D196" i="7"/>
  <c r="G152" i="16"/>
  <c r="F120" i="13"/>
  <c r="D120" i="13" s="1"/>
  <c r="AA152" i="16"/>
  <c r="C197" i="7"/>
  <c r="M86" i="27"/>
  <c r="E196" i="7" l="1"/>
  <c r="E194" i="7"/>
  <c r="E86" i="6"/>
  <c r="D197" i="7"/>
  <c r="J85" i="27"/>
  <c r="O80" i="27" l="1"/>
  <c r="O81" i="27"/>
  <c r="O82" i="27"/>
  <c r="O83" i="27"/>
  <c r="O84" i="27"/>
  <c r="K85" i="6"/>
  <c r="K85" i="27" s="1"/>
  <c r="I85" i="6"/>
  <c r="I85" i="27" s="1"/>
  <c r="M85" i="27" l="1"/>
  <c r="AK146" i="16"/>
  <c r="AO146" i="16" s="1"/>
  <c r="AK147" i="16"/>
  <c r="AO147" i="16" s="1"/>
  <c r="AK148" i="16"/>
  <c r="AO148" i="16" s="1"/>
  <c r="AK149" i="16"/>
  <c r="AO149" i="16" s="1"/>
  <c r="U146" i="16"/>
  <c r="Y146" i="16" s="1"/>
  <c r="U147" i="16"/>
  <c r="Y147" i="16" s="1"/>
  <c r="A146" i="16"/>
  <c r="E146" i="16" s="1"/>
  <c r="A147" i="16"/>
  <c r="E147" i="16" s="1"/>
  <c r="A148" i="16"/>
  <c r="E148" i="16" s="1"/>
  <c r="A149" i="16"/>
  <c r="E149" i="16" s="1"/>
  <c r="AE146" i="15"/>
  <c r="AI146" i="15" s="1"/>
  <c r="AE147" i="15"/>
  <c r="AI147" i="15" s="1"/>
  <c r="AE148" i="15"/>
  <c r="AI148" i="15" s="1"/>
  <c r="AE149" i="15"/>
  <c r="AI149" i="15" s="1"/>
  <c r="P146" i="15"/>
  <c r="T146" i="15" s="1"/>
  <c r="P147" i="15"/>
  <c r="T147" i="15" s="1"/>
  <c r="P148" i="15"/>
  <c r="T148" i="15" s="1"/>
  <c r="P149" i="15"/>
  <c r="T149" i="15" s="1"/>
  <c r="G148" i="15"/>
  <c r="G146" i="15"/>
  <c r="E148" i="15"/>
  <c r="E149" i="15"/>
  <c r="A147" i="15"/>
  <c r="E147" i="15" s="1"/>
  <c r="A146" i="15"/>
  <c r="E146" i="15" s="1"/>
  <c r="B31" i="27"/>
  <c r="L187" i="7"/>
  <c r="L186" i="7"/>
  <c r="L189" i="7" l="1"/>
  <c r="E85" i="27" s="1"/>
  <c r="I187" i="7" l="1"/>
  <c r="K187" i="7" s="1"/>
  <c r="I186" i="7"/>
  <c r="K186" i="7" s="1"/>
  <c r="K185" i="7"/>
  <c r="A187" i="7"/>
  <c r="C187" i="7" s="1"/>
  <c r="A186" i="7"/>
  <c r="C186" i="7" s="1"/>
  <c r="C185" i="7"/>
  <c r="N71" i="14"/>
  <c r="N70" i="14"/>
  <c r="H71" i="14"/>
  <c r="H70" i="14"/>
  <c r="D117" i="13"/>
  <c r="J60" i="10"/>
  <c r="J59" i="10"/>
  <c r="G148" i="16" l="1"/>
  <c r="D187" i="7"/>
  <c r="F116" i="13"/>
  <c r="D116" i="13" s="1"/>
  <c r="D186" i="7"/>
  <c r="G146" i="16"/>
  <c r="F115" i="13"/>
  <c r="C189" i="7"/>
  <c r="K189" i="7"/>
  <c r="F194" i="13" l="1"/>
  <c r="D115" i="13"/>
  <c r="M195" i="7"/>
  <c r="M187" i="7"/>
  <c r="M186" i="7"/>
  <c r="E187" i="7"/>
  <c r="E186" i="7"/>
  <c r="D189" i="7"/>
  <c r="E85" i="6" s="1"/>
  <c r="B129" i="27"/>
  <c r="T85" i="27"/>
  <c r="O128" i="6"/>
  <c r="O127" i="6"/>
  <c r="O129" i="6"/>
  <c r="B130" i="6"/>
  <c r="B31" i="6"/>
  <c r="F85" i="6"/>
  <c r="M85" i="6"/>
  <c r="T85" i="6"/>
  <c r="B1" i="13" l="1"/>
  <c r="D8" i="13"/>
  <c r="D9" i="13"/>
  <c r="D10" i="13"/>
  <c r="H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F52" i="13"/>
  <c r="D53" i="13"/>
  <c r="D54" i="13"/>
  <c r="D55" i="13"/>
  <c r="D56" i="13"/>
  <c r="D57" i="13"/>
  <c r="D58" i="13"/>
  <c r="D59" i="13"/>
  <c r="D60" i="13"/>
  <c r="D61" i="13"/>
  <c r="D62" i="13"/>
  <c r="F63" i="13"/>
  <c r="D63" i="13" s="1"/>
  <c r="D64" i="13"/>
  <c r="D65" i="13"/>
  <c r="D66" i="13"/>
  <c r="D67" i="13"/>
  <c r="D68" i="13"/>
  <c r="D69" i="13"/>
  <c r="D70" i="13"/>
  <c r="F71" i="13"/>
  <c r="D71" i="13" s="1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4" i="13"/>
  <c r="D105" i="13"/>
  <c r="D106" i="13"/>
  <c r="D107" i="13"/>
  <c r="D108" i="13"/>
  <c r="D109" i="13"/>
  <c r="D110" i="13"/>
  <c r="D114" i="13"/>
  <c r="H69" i="14"/>
  <c r="H68" i="14"/>
  <c r="D11" i="13" l="1"/>
  <c r="D52" i="13"/>
  <c r="K84" i="6" l="1"/>
  <c r="I84" i="6"/>
  <c r="C18" i="19"/>
  <c r="C13" i="19"/>
  <c r="C17" i="19" s="1"/>
  <c r="R58" i="5" l="1"/>
  <c r="P33" i="9"/>
  <c r="Q33" i="9" s="1"/>
  <c r="B30" i="27"/>
  <c r="A142" i="16" l="1"/>
  <c r="E142" i="16" s="1"/>
  <c r="A143" i="16"/>
  <c r="E143" i="16" s="1"/>
  <c r="A144" i="16"/>
  <c r="E144" i="16" s="1"/>
  <c r="A145" i="16"/>
  <c r="E145" i="16" s="1"/>
  <c r="U142" i="16"/>
  <c r="Y142" i="16" s="1"/>
  <c r="U143" i="16"/>
  <c r="Y143" i="16" s="1"/>
  <c r="U144" i="16"/>
  <c r="Y144" i="16" s="1"/>
  <c r="U145" i="16"/>
  <c r="Y145" i="16" s="1"/>
  <c r="AK141" i="16"/>
  <c r="AK142" i="16"/>
  <c r="AO142" i="16" s="1"/>
  <c r="AK143" i="16"/>
  <c r="AO143" i="16" s="1"/>
  <c r="AK144" i="16"/>
  <c r="AO144" i="16" s="1"/>
  <c r="AK145" i="16"/>
  <c r="AO145" i="16" s="1"/>
  <c r="AE142" i="15"/>
  <c r="AI142" i="15" s="1"/>
  <c r="AE143" i="15"/>
  <c r="AI143" i="15" s="1"/>
  <c r="AE144" i="15"/>
  <c r="AI144" i="15" s="1"/>
  <c r="AE145" i="15"/>
  <c r="AI145" i="15" s="1"/>
  <c r="P141" i="15"/>
  <c r="T141" i="15" s="1"/>
  <c r="P142" i="15"/>
  <c r="T142" i="15" s="1"/>
  <c r="P143" i="15"/>
  <c r="T143" i="15" s="1"/>
  <c r="P144" i="15"/>
  <c r="T144" i="15" s="1"/>
  <c r="P145" i="15"/>
  <c r="T145" i="15" s="1"/>
  <c r="A142" i="15"/>
  <c r="E142" i="15" s="1"/>
  <c r="A143" i="15"/>
  <c r="E143" i="15" s="1"/>
  <c r="A144" i="15"/>
  <c r="E144" i="15" s="1"/>
  <c r="A145" i="15"/>
  <c r="E145" i="15" s="1"/>
  <c r="N69" i="14"/>
  <c r="N68" i="14"/>
  <c r="J39" i="12"/>
  <c r="J38" i="12"/>
  <c r="L179" i="7"/>
  <c r="L178" i="7"/>
  <c r="AA10" i="17" l="1"/>
  <c r="AA25" i="17"/>
  <c r="AB25" i="17" s="1"/>
  <c r="AA48" i="17"/>
  <c r="AA28" i="17"/>
  <c r="AA40" i="17"/>
  <c r="AA38" i="17"/>
  <c r="AA50" i="17"/>
  <c r="AA27" i="17"/>
  <c r="AA19" i="17"/>
  <c r="AA12" i="17"/>
  <c r="AA14" i="17"/>
  <c r="AA16" i="17"/>
  <c r="AA18" i="17"/>
  <c r="AA20" i="17"/>
  <c r="AA31" i="17"/>
  <c r="AA39" i="17"/>
  <c r="AA47" i="17"/>
  <c r="AA55" i="17"/>
  <c r="AA33" i="17"/>
  <c r="AA52" i="17"/>
  <c r="AA7" i="17"/>
  <c r="AA15" i="17"/>
  <c r="AA5" i="17"/>
  <c r="AA9" i="17"/>
  <c r="AA37" i="17"/>
  <c r="AA41" i="17"/>
  <c r="AA49" i="17"/>
  <c r="AA13" i="17"/>
  <c r="AA21" i="17"/>
  <c r="AA6" i="17"/>
  <c r="AA26" i="17"/>
  <c r="AA30" i="17"/>
  <c r="AA35" i="17"/>
  <c r="AA43" i="17"/>
  <c r="AA51" i="17"/>
  <c r="AA36" i="17"/>
  <c r="AA42" i="17"/>
  <c r="AA54" i="17"/>
  <c r="AA3" i="17"/>
  <c r="AA4" i="17"/>
  <c r="AA8" i="17"/>
  <c r="AA11" i="17"/>
  <c r="AA17" i="17"/>
  <c r="AA22" i="17"/>
  <c r="AA23" i="17"/>
  <c r="AA24" i="17"/>
  <c r="AA29" i="17"/>
  <c r="AA32" i="17"/>
  <c r="AA45" i="17"/>
  <c r="AA53" i="17"/>
  <c r="AA44" i="17"/>
  <c r="AA46" i="17"/>
  <c r="J94" i="10" l="1"/>
  <c r="D179" i="7" s="1"/>
  <c r="J93" i="10"/>
  <c r="D178" i="7" s="1"/>
  <c r="I179" i="7"/>
  <c r="K179" i="7" s="1"/>
  <c r="A179" i="7"/>
  <c r="C179" i="7" s="1"/>
  <c r="I178" i="7"/>
  <c r="K178" i="7" s="1"/>
  <c r="A178" i="7"/>
  <c r="C178" i="7" s="1"/>
  <c r="K177" i="7"/>
  <c r="C177" i="7"/>
  <c r="I175" i="7"/>
  <c r="B128" i="27"/>
  <c r="I84" i="27"/>
  <c r="J84" i="27"/>
  <c r="K84" i="27"/>
  <c r="T84" i="27"/>
  <c r="M84" i="27" l="1"/>
  <c r="K181" i="7"/>
  <c r="M179" i="7" s="1"/>
  <c r="C181" i="7"/>
  <c r="E179" i="7" s="1"/>
  <c r="E178" i="7" l="1"/>
  <c r="M178" i="7"/>
  <c r="B129" i="6" l="1"/>
  <c r="T84" i="6"/>
  <c r="M84" i="6"/>
  <c r="B30" i="6"/>
  <c r="M11" i="32" l="1"/>
  <c r="G11" i="32"/>
  <c r="B128" i="6" l="1"/>
  <c r="Q11" i="32" l="1"/>
  <c r="J58" i="10"/>
  <c r="V11" i="32" l="1"/>
  <c r="W9" i="32"/>
  <c r="Y9" i="32" s="1"/>
  <c r="W8" i="32"/>
  <c r="Y8" i="32" s="1"/>
  <c r="K11" i="32"/>
  <c r="O11" i="32"/>
  <c r="G16" i="16" l="1"/>
  <c r="I83" i="6" l="1"/>
  <c r="B28" i="6"/>
  <c r="B29" i="6"/>
  <c r="B127" i="27" l="1"/>
  <c r="B29" i="27"/>
  <c r="I83" i="27"/>
  <c r="J83" i="27"/>
  <c r="T83" i="27"/>
  <c r="K83" i="6"/>
  <c r="M83" i="6" s="1"/>
  <c r="R59" i="5"/>
  <c r="G140" i="16"/>
  <c r="G138" i="16"/>
  <c r="A136" i="16"/>
  <c r="E136" i="16" s="1"/>
  <c r="A137" i="16"/>
  <c r="E137" i="16" s="1"/>
  <c r="A138" i="16"/>
  <c r="E138" i="16" s="1"/>
  <c r="A139" i="16"/>
  <c r="E139" i="16" s="1"/>
  <c r="A140" i="16"/>
  <c r="E140" i="16" s="1"/>
  <c r="A141" i="16"/>
  <c r="E141" i="16" s="1"/>
  <c r="AO141" i="16"/>
  <c r="AK136" i="16"/>
  <c r="AO136" i="16" s="1"/>
  <c r="AK137" i="16"/>
  <c r="AO137" i="16" s="1"/>
  <c r="AK138" i="16"/>
  <c r="AO138" i="16" s="1"/>
  <c r="AK139" i="16"/>
  <c r="AO139" i="16" s="1"/>
  <c r="AK140" i="16"/>
  <c r="AO140" i="16" s="1"/>
  <c r="U141" i="16"/>
  <c r="Y141" i="16" s="1"/>
  <c r="U140" i="16"/>
  <c r="Y140" i="16" s="1"/>
  <c r="G140" i="15"/>
  <c r="G138" i="15"/>
  <c r="A138" i="15"/>
  <c r="E138" i="15" s="1"/>
  <c r="A139" i="15"/>
  <c r="E139" i="15" s="1"/>
  <c r="A140" i="15"/>
  <c r="E140" i="15" s="1"/>
  <c r="A141" i="15"/>
  <c r="E141" i="15" s="1"/>
  <c r="P137" i="15"/>
  <c r="T137" i="15" s="1"/>
  <c r="P138" i="15"/>
  <c r="T138" i="15" s="1"/>
  <c r="P139" i="15"/>
  <c r="T139" i="15" s="1"/>
  <c r="P140" i="15"/>
  <c r="T140" i="15" s="1"/>
  <c r="AE141" i="15"/>
  <c r="AI141" i="15" s="1"/>
  <c r="AE140" i="15"/>
  <c r="AI140" i="15" s="1"/>
  <c r="U136" i="16"/>
  <c r="U137" i="16"/>
  <c r="U138" i="16"/>
  <c r="Y138" i="16" s="1"/>
  <c r="U139" i="16"/>
  <c r="Y139" i="16" s="1"/>
  <c r="G139" i="15"/>
  <c r="AE139" i="15"/>
  <c r="AI139" i="15" s="1"/>
  <c r="AE138" i="15"/>
  <c r="AI138" i="15" s="1"/>
  <c r="N67" i="14"/>
  <c r="H67" i="14"/>
  <c r="N66" i="14"/>
  <c r="H66" i="14"/>
  <c r="J37" i="12"/>
  <c r="L171" i="7"/>
  <c r="L170" i="7"/>
  <c r="E83" i="27" s="1"/>
  <c r="D170" i="7"/>
  <c r="K83" i="27" l="1"/>
  <c r="M83" i="27" s="1"/>
  <c r="L173" i="7"/>
  <c r="E83" i="6"/>
  <c r="F83" i="27"/>
  <c r="J92" i="10"/>
  <c r="I171" i="7"/>
  <c r="K171" i="7" s="1"/>
  <c r="A171" i="7"/>
  <c r="C171" i="7" s="1"/>
  <c r="I170" i="7"/>
  <c r="K170" i="7" s="1"/>
  <c r="A170" i="7"/>
  <c r="C170" i="7" s="1"/>
  <c r="K169" i="7"/>
  <c r="C169" i="7"/>
  <c r="I167" i="7"/>
  <c r="T83" i="6"/>
  <c r="D171" i="7" l="1"/>
  <c r="D173" i="7" s="1"/>
  <c r="K173" i="7"/>
  <c r="M171" i="7" s="1"/>
  <c r="C173" i="7"/>
  <c r="E170" i="7" s="1"/>
  <c r="F83" i="6" l="1"/>
  <c r="E171" i="7"/>
  <c r="M170" i="7"/>
  <c r="I82" i="6"/>
  <c r="AK135" i="16" l="1"/>
  <c r="AO135" i="16" s="1"/>
  <c r="AK134" i="16"/>
  <c r="AO134" i="16" s="1"/>
  <c r="AK133" i="16"/>
  <c r="AO133" i="16" s="1"/>
  <c r="AK132" i="16"/>
  <c r="AO132" i="16" s="1"/>
  <c r="AK131" i="16"/>
  <c r="AO131" i="16" s="1"/>
  <c r="AK130" i="16"/>
  <c r="AO130" i="16" s="1"/>
  <c r="Y136" i="16"/>
  <c r="Y137" i="16"/>
  <c r="U135" i="16"/>
  <c r="Y135" i="16" s="1"/>
  <c r="U134" i="16"/>
  <c r="Y134" i="16" s="1"/>
  <c r="U133" i="16"/>
  <c r="Y133" i="16" s="1"/>
  <c r="U132" i="16"/>
  <c r="Y132" i="16" s="1"/>
  <c r="U131" i="16"/>
  <c r="Y131" i="16" s="1"/>
  <c r="U130" i="16"/>
  <c r="Y130" i="16" s="1"/>
  <c r="A135" i="16"/>
  <c r="E135" i="16" s="1"/>
  <c r="A134" i="16"/>
  <c r="E134" i="16" s="1"/>
  <c r="A133" i="16"/>
  <c r="E133" i="16" s="1"/>
  <c r="A132" i="16"/>
  <c r="E132" i="16" s="1"/>
  <c r="A131" i="16"/>
  <c r="E131" i="16" s="1"/>
  <c r="A130" i="16"/>
  <c r="E130" i="16" s="1"/>
  <c r="G130" i="16"/>
  <c r="G131" i="16"/>
  <c r="G132" i="16"/>
  <c r="G133" i="16"/>
  <c r="G134" i="16"/>
  <c r="G135" i="16"/>
  <c r="G136" i="16"/>
  <c r="G137" i="16"/>
  <c r="AE137" i="15"/>
  <c r="AI137" i="15" s="1"/>
  <c r="AE136" i="15"/>
  <c r="AI136" i="15" s="1"/>
  <c r="AE135" i="15"/>
  <c r="AI135" i="15" s="1"/>
  <c r="AE134" i="15"/>
  <c r="AI134" i="15" s="1"/>
  <c r="AE133" i="15"/>
  <c r="AI133" i="15" s="1"/>
  <c r="AE132" i="15"/>
  <c r="AI132" i="15" s="1"/>
  <c r="AE131" i="15"/>
  <c r="AI131" i="15" s="1"/>
  <c r="AE130" i="15"/>
  <c r="AI130" i="15" s="1"/>
  <c r="P136" i="15"/>
  <c r="T136" i="15" s="1"/>
  <c r="P135" i="15"/>
  <c r="T135" i="15" s="1"/>
  <c r="P134" i="15"/>
  <c r="T134" i="15" s="1"/>
  <c r="P133" i="15"/>
  <c r="T133" i="15" s="1"/>
  <c r="P132" i="15"/>
  <c r="T132" i="15" s="1"/>
  <c r="P131" i="15"/>
  <c r="T131" i="15" s="1"/>
  <c r="P130" i="15"/>
  <c r="T130" i="15" s="1"/>
  <c r="G130" i="15"/>
  <c r="G131" i="15"/>
  <c r="G132" i="15"/>
  <c r="G133" i="15"/>
  <c r="G134" i="15"/>
  <c r="G135" i="15"/>
  <c r="G136" i="15"/>
  <c r="G137" i="15"/>
  <c r="A137" i="15"/>
  <c r="E137" i="15" s="1"/>
  <c r="A136" i="15"/>
  <c r="E136" i="15" s="1"/>
  <c r="A135" i="15"/>
  <c r="E135" i="15" s="1"/>
  <c r="A134" i="15"/>
  <c r="E134" i="15" s="1"/>
  <c r="A133" i="15"/>
  <c r="E133" i="15" s="1"/>
  <c r="A132" i="15"/>
  <c r="E132" i="15" s="1"/>
  <c r="A131" i="15"/>
  <c r="E131" i="15" s="1"/>
  <c r="A130" i="15"/>
  <c r="E130" i="15" s="1"/>
  <c r="I164" i="7" l="1"/>
  <c r="K164" i="7" s="1"/>
  <c r="I163" i="7"/>
  <c r="A163" i="7"/>
  <c r="A164" i="7"/>
  <c r="C164" i="7" s="1"/>
  <c r="L164" i="7"/>
  <c r="L163" i="7" l="1"/>
  <c r="L162" i="7"/>
  <c r="I162" i="7"/>
  <c r="C163" i="7"/>
  <c r="C161" i="7"/>
  <c r="B126" i="27"/>
  <c r="B28" i="27"/>
  <c r="I82" i="27"/>
  <c r="J82" i="27"/>
  <c r="T82" i="27"/>
  <c r="L165" i="7" l="1"/>
  <c r="E82" i="27" s="1"/>
  <c r="N65" i="14"/>
  <c r="F65" i="14"/>
  <c r="D65" i="14"/>
  <c r="N64" i="14"/>
  <c r="N63" i="14"/>
  <c r="N62" i="14"/>
  <c r="H64" i="14"/>
  <c r="H63" i="14"/>
  <c r="H62" i="14"/>
  <c r="J22" i="12"/>
  <c r="H65" i="14" l="1"/>
  <c r="F82" i="6"/>
  <c r="D164" i="7"/>
  <c r="M85" i="10"/>
  <c r="L85" i="10"/>
  <c r="P85" i="10"/>
  <c r="O85" i="10"/>
  <c r="J57" i="10"/>
  <c r="H103" i="13" s="1"/>
  <c r="H194" i="13" s="1"/>
  <c r="J56" i="10"/>
  <c r="J55" i="10"/>
  <c r="D103" i="13" l="1"/>
  <c r="D163" i="7"/>
  <c r="D162" i="7"/>
  <c r="I159" i="7"/>
  <c r="K163" i="7"/>
  <c r="K162" i="7"/>
  <c r="K161" i="7"/>
  <c r="A162" i="7"/>
  <c r="C162" i="7" s="1"/>
  <c r="C165" i="7" s="1"/>
  <c r="M164" i="7" s="1"/>
  <c r="B127" i="6"/>
  <c r="K82" i="6"/>
  <c r="T82" i="6"/>
  <c r="K82" i="27" l="1"/>
  <c r="M82" i="27" s="1"/>
  <c r="M82" i="6"/>
  <c r="M162" i="7"/>
  <c r="K165" i="7"/>
  <c r="M163" i="7"/>
  <c r="E163" i="7"/>
  <c r="E164" i="7"/>
  <c r="E82" i="6"/>
  <c r="D165" i="7"/>
  <c r="E162" i="7"/>
  <c r="M81" i="6" l="1"/>
  <c r="H16" i="22" l="1"/>
  <c r="AK124" i="16" l="1"/>
  <c r="AO124" i="16" s="1"/>
  <c r="AK125" i="16"/>
  <c r="AO125" i="16" s="1"/>
  <c r="AK126" i="16"/>
  <c r="AO126" i="16" s="1"/>
  <c r="AK127" i="16"/>
  <c r="AO127" i="16" s="1"/>
  <c r="AK128" i="16"/>
  <c r="AO128" i="16" s="1"/>
  <c r="AK129" i="16"/>
  <c r="AO129" i="16" s="1"/>
  <c r="AK123" i="16"/>
  <c r="AO123" i="16" s="1"/>
  <c r="U124" i="16"/>
  <c r="Y124" i="16" s="1"/>
  <c r="U125" i="16"/>
  <c r="Y125" i="16" s="1"/>
  <c r="U126" i="16"/>
  <c r="Y126" i="16" s="1"/>
  <c r="U127" i="16"/>
  <c r="Y127" i="16" s="1"/>
  <c r="U128" i="16"/>
  <c r="Y128" i="16" s="1"/>
  <c r="U129" i="16"/>
  <c r="Y129" i="16" s="1"/>
  <c r="U123" i="16"/>
  <c r="Y123" i="16" s="1"/>
  <c r="G124" i="16"/>
  <c r="G125" i="16"/>
  <c r="G126" i="16"/>
  <c r="G127" i="16"/>
  <c r="G128" i="16"/>
  <c r="G129" i="16"/>
  <c r="G123" i="16"/>
  <c r="A124" i="16"/>
  <c r="E124" i="16" s="1"/>
  <c r="A125" i="16"/>
  <c r="E125" i="16" s="1"/>
  <c r="A126" i="16"/>
  <c r="E126" i="16" s="1"/>
  <c r="A127" i="16"/>
  <c r="E127" i="16" s="1"/>
  <c r="A128" i="16"/>
  <c r="E128" i="16" s="1"/>
  <c r="A129" i="16"/>
  <c r="E129" i="16" s="1"/>
  <c r="A123" i="16"/>
  <c r="E123" i="16" s="1"/>
  <c r="AE124" i="15"/>
  <c r="AI124" i="15" s="1"/>
  <c r="AE125" i="15"/>
  <c r="AI125" i="15" s="1"/>
  <c r="AE126" i="15"/>
  <c r="AI126" i="15" s="1"/>
  <c r="AE127" i="15"/>
  <c r="AI127" i="15" s="1"/>
  <c r="AE128" i="15"/>
  <c r="AI128" i="15" s="1"/>
  <c r="AE129" i="15"/>
  <c r="AI129" i="15" s="1"/>
  <c r="AE123" i="15"/>
  <c r="AI123" i="15" s="1"/>
  <c r="P124" i="15"/>
  <c r="T124" i="15" s="1"/>
  <c r="P125" i="15"/>
  <c r="T125" i="15" s="1"/>
  <c r="P126" i="15"/>
  <c r="T126" i="15" s="1"/>
  <c r="P127" i="15"/>
  <c r="T127" i="15" s="1"/>
  <c r="P128" i="15"/>
  <c r="T128" i="15" s="1"/>
  <c r="P129" i="15"/>
  <c r="T129" i="15" s="1"/>
  <c r="P123" i="15"/>
  <c r="T123" i="15" s="1"/>
  <c r="G124" i="15"/>
  <c r="G125" i="15"/>
  <c r="G126" i="15"/>
  <c r="G127" i="15"/>
  <c r="G128" i="15"/>
  <c r="G129" i="15"/>
  <c r="G123" i="15"/>
  <c r="A129" i="15"/>
  <c r="E129" i="15" s="1"/>
  <c r="A128" i="15"/>
  <c r="E128" i="15" s="1"/>
  <c r="A127" i="15"/>
  <c r="E127" i="15" s="1"/>
  <c r="A126" i="15"/>
  <c r="E126" i="15" s="1"/>
  <c r="A125" i="15"/>
  <c r="E125" i="15" s="1"/>
  <c r="A124" i="15"/>
  <c r="E124" i="15" s="1"/>
  <c r="A123" i="15"/>
  <c r="E123" i="15" s="1"/>
  <c r="N61" i="14"/>
  <c r="H61" i="14"/>
  <c r="N60" i="14"/>
  <c r="H60" i="14"/>
  <c r="N59" i="14"/>
  <c r="H59" i="14"/>
  <c r="N58" i="14"/>
  <c r="H58" i="14"/>
  <c r="N57" i="14"/>
  <c r="H57" i="14"/>
  <c r="I155" i="7" l="1"/>
  <c r="I154" i="7"/>
  <c r="K154" i="7" s="1"/>
  <c r="A155" i="7"/>
  <c r="A154" i="7"/>
  <c r="C154" i="7" s="1"/>
  <c r="L156" i="7" l="1"/>
  <c r="E81" i="27" s="1"/>
  <c r="D156" i="7"/>
  <c r="E81" i="6" s="1"/>
  <c r="K155" i="7"/>
  <c r="C155" i="7"/>
  <c r="I153" i="7"/>
  <c r="K153" i="7" s="1"/>
  <c r="A153" i="7"/>
  <c r="C153" i="7" s="1"/>
  <c r="K152" i="7"/>
  <c r="C152" i="7"/>
  <c r="B125" i="27"/>
  <c r="B27" i="27"/>
  <c r="K81" i="27"/>
  <c r="J81" i="27"/>
  <c r="I81" i="27"/>
  <c r="T81" i="27"/>
  <c r="B126" i="6"/>
  <c r="B27" i="6"/>
  <c r="T81" i="6"/>
  <c r="M81" i="27" l="1"/>
  <c r="K156" i="7"/>
  <c r="M155" i="7" s="1"/>
  <c r="C156" i="7"/>
  <c r="J51" i="10"/>
  <c r="J52" i="10"/>
  <c r="J53" i="10"/>
  <c r="J54" i="10"/>
  <c r="J50" i="10"/>
  <c r="E154" i="7" l="1"/>
  <c r="M154" i="7"/>
  <c r="E155" i="7"/>
  <c r="M153" i="7"/>
  <c r="E153" i="7"/>
  <c r="AK119" i="16"/>
  <c r="AO119" i="16" s="1"/>
  <c r="AK120" i="16"/>
  <c r="AO120" i="16" s="1"/>
  <c r="AK121" i="16"/>
  <c r="AO121" i="16" s="1"/>
  <c r="AK122" i="16"/>
  <c r="AO122" i="16" s="1"/>
  <c r="AK118" i="16"/>
  <c r="AO118" i="16" s="1"/>
  <c r="U119" i="16"/>
  <c r="Y119" i="16" s="1"/>
  <c r="U120" i="16"/>
  <c r="Y120" i="16" s="1"/>
  <c r="U121" i="16"/>
  <c r="Y121" i="16" s="1"/>
  <c r="U122" i="16"/>
  <c r="Y122" i="16" s="1"/>
  <c r="U118" i="16"/>
  <c r="Y118" i="16" s="1"/>
  <c r="G119" i="16"/>
  <c r="G120" i="16"/>
  <c r="G121" i="16"/>
  <c r="G122" i="16"/>
  <c r="G118" i="16"/>
  <c r="A119" i="16"/>
  <c r="E119" i="16" s="1"/>
  <c r="A120" i="16"/>
  <c r="E120" i="16" s="1"/>
  <c r="A121" i="16"/>
  <c r="E121" i="16" s="1"/>
  <c r="A122" i="16"/>
  <c r="E122" i="16" s="1"/>
  <c r="A118" i="16"/>
  <c r="E118" i="16" s="1"/>
  <c r="AE119" i="15"/>
  <c r="AI119" i="15" s="1"/>
  <c r="AE120" i="15"/>
  <c r="AI120" i="15" s="1"/>
  <c r="AE121" i="15"/>
  <c r="AI121" i="15" s="1"/>
  <c r="AE122" i="15"/>
  <c r="AI122" i="15" s="1"/>
  <c r="AE118" i="15"/>
  <c r="AI118" i="15" s="1"/>
  <c r="P119" i="15"/>
  <c r="T119" i="15" s="1"/>
  <c r="P120" i="15"/>
  <c r="T120" i="15" s="1"/>
  <c r="P121" i="15"/>
  <c r="T121" i="15" s="1"/>
  <c r="P122" i="15"/>
  <c r="T122" i="15" s="1"/>
  <c r="P118" i="15"/>
  <c r="T118" i="15" s="1"/>
  <c r="G119" i="15"/>
  <c r="G120" i="15"/>
  <c r="G121" i="15"/>
  <c r="G122" i="15"/>
  <c r="G118" i="15"/>
  <c r="A122" i="15"/>
  <c r="E122" i="15" s="1"/>
  <c r="A121" i="15"/>
  <c r="E121" i="15" s="1"/>
  <c r="A120" i="15"/>
  <c r="E120" i="15" s="1"/>
  <c r="A119" i="15"/>
  <c r="E119" i="15" s="1"/>
  <c r="A118" i="15"/>
  <c r="E118" i="15" s="1"/>
  <c r="N56" i="14"/>
  <c r="H56" i="14"/>
  <c r="H55" i="14"/>
  <c r="E79" i="27"/>
  <c r="K80" i="6"/>
  <c r="I80" i="6"/>
  <c r="A145" i="7"/>
  <c r="J49" i="10" l="1"/>
  <c r="W49" i="10" s="1"/>
  <c r="J48" i="10"/>
  <c r="K80" i="27" l="1"/>
  <c r="J80" i="27"/>
  <c r="I80" i="27"/>
  <c r="M80" i="6"/>
  <c r="M80" i="27" l="1"/>
  <c r="N55" i="14"/>
  <c r="L147" i="7" l="1"/>
  <c r="E80" i="27" s="1"/>
  <c r="I146" i="7"/>
  <c r="K146" i="7" s="1"/>
  <c r="I145" i="7"/>
  <c r="K145" i="7" s="1"/>
  <c r="K144" i="7"/>
  <c r="D147" i="7"/>
  <c r="E80" i="6" s="1"/>
  <c r="A146" i="7"/>
  <c r="C146" i="7" s="1"/>
  <c r="C145" i="7"/>
  <c r="C144" i="7"/>
  <c r="B124" i="27"/>
  <c r="B26" i="27"/>
  <c r="T80" i="27"/>
  <c r="B125" i="6"/>
  <c r="T80" i="6"/>
  <c r="B26" i="6"/>
  <c r="B25" i="6"/>
  <c r="K147" i="7" l="1"/>
  <c r="M146" i="7" s="1"/>
  <c r="C147" i="7"/>
  <c r="E146" i="7" l="1"/>
  <c r="M145" i="7"/>
  <c r="E145" i="7"/>
  <c r="F114" i="27" l="1"/>
  <c r="F115" i="27"/>
  <c r="F116" i="27"/>
  <c r="F117" i="27"/>
  <c r="F118" i="27"/>
  <c r="F119" i="27"/>
  <c r="F113" i="27"/>
  <c r="B123" i="27"/>
  <c r="B25" i="27"/>
  <c r="B124" i="6"/>
  <c r="K79" i="6"/>
  <c r="I79" i="6"/>
  <c r="E79" i="6"/>
  <c r="G113" i="16" l="1"/>
  <c r="G114" i="16"/>
  <c r="G115" i="16"/>
  <c r="G116" i="16"/>
  <c r="G117" i="16"/>
  <c r="U113" i="16"/>
  <c r="Y113" i="16" s="1"/>
  <c r="U114" i="16"/>
  <c r="Y114" i="16" s="1"/>
  <c r="U115" i="16"/>
  <c r="Y115" i="16" s="1"/>
  <c r="U116" i="16"/>
  <c r="Y116" i="16" s="1"/>
  <c r="U117" i="16"/>
  <c r="Y117" i="16" s="1"/>
  <c r="AK113" i="16"/>
  <c r="AO113" i="16" s="1"/>
  <c r="AK114" i="16"/>
  <c r="AO114" i="16" s="1"/>
  <c r="AK115" i="16"/>
  <c r="AO115" i="16" s="1"/>
  <c r="AK116" i="16"/>
  <c r="AO116" i="16" s="1"/>
  <c r="AK117" i="16"/>
  <c r="AO117" i="16" s="1"/>
  <c r="A117" i="16"/>
  <c r="E117" i="16" s="1"/>
  <c r="A113" i="16"/>
  <c r="E113" i="16" s="1"/>
  <c r="A114" i="16"/>
  <c r="E114" i="16" s="1"/>
  <c r="A115" i="16"/>
  <c r="E115" i="16" s="1"/>
  <c r="A116" i="16"/>
  <c r="E116" i="16" s="1"/>
  <c r="G114" i="15"/>
  <c r="G116" i="15"/>
  <c r="AE113" i="15"/>
  <c r="AI113" i="15" s="1"/>
  <c r="AE114" i="15"/>
  <c r="AI114" i="15" s="1"/>
  <c r="AE115" i="15"/>
  <c r="AI115" i="15" s="1"/>
  <c r="AE116" i="15"/>
  <c r="AI116" i="15" s="1"/>
  <c r="AE117" i="15"/>
  <c r="AI117" i="15" s="1"/>
  <c r="P113" i="15"/>
  <c r="T113" i="15" s="1"/>
  <c r="P114" i="15"/>
  <c r="T114" i="15" s="1"/>
  <c r="P115" i="15"/>
  <c r="T115" i="15" s="1"/>
  <c r="P116" i="15"/>
  <c r="T116" i="15" s="1"/>
  <c r="P117" i="15"/>
  <c r="T117" i="15" s="1"/>
  <c r="G117" i="15"/>
  <c r="A117" i="15"/>
  <c r="E117" i="15" s="1"/>
  <c r="A116" i="15"/>
  <c r="E116" i="15" s="1"/>
  <c r="G115" i="15"/>
  <c r="G113" i="15"/>
  <c r="A115" i="15"/>
  <c r="E115" i="15" s="1"/>
  <c r="A114" i="15"/>
  <c r="E114" i="15" s="1"/>
  <c r="A113" i="15"/>
  <c r="E113" i="15" s="1"/>
  <c r="G112" i="15"/>
  <c r="N54" i="14"/>
  <c r="H54" i="14"/>
  <c r="H53" i="14"/>
  <c r="N53" i="14"/>
  <c r="J91" i="10"/>
  <c r="J90" i="10"/>
  <c r="J36" i="12"/>
  <c r="J35" i="12"/>
  <c r="J21" i="12"/>
  <c r="I138" i="7"/>
  <c r="K138" i="7" s="1"/>
  <c r="L139" i="7"/>
  <c r="F79" i="27" s="1"/>
  <c r="D137" i="7"/>
  <c r="D138" i="7" s="1"/>
  <c r="F79" i="6" s="1"/>
  <c r="A137" i="7"/>
  <c r="C137" i="7" s="1"/>
  <c r="C135" i="7"/>
  <c r="A136" i="7"/>
  <c r="C136" i="7" s="1"/>
  <c r="I137" i="7"/>
  <c r="K137" i="7" s="1"/>
  <c r="K136" i="7"/>
  <c r="K79" i="27"/>
  <c r="J79" i="27"/>
  <c r="I79" i="27"/>
  <c r="T79" i="27"/>
  <c r="M79" i="6"/>
  <c r="T79" i="6"/>
  <c r="K139" i="7" l="1"/>
  <c r="M138" i="7" s="1"/>
  <c r="M79" i="27"/>
  <c r="C138" i="7"/>
  <c r="E137" i="7" s="1"/>
  <c r="K62" i="6"/>
  <c r="M137" i="7" l="1"/>
  <c r="E136" i="7"/>
  <c r="K78" i="6"/>
  <c r="I78" i="6"/>
  <c r="AK112" i="16" l="1"/>
  <c r="AO112" i="16" s="1"/>
  <c r="AK111" i="16"/>
  <c r="AO111" i="16" s="1"/>
  <c r="AK110" i="16"/>
  <c r="AO110" i="16" s="1"/>
  <c r="U112" i="16"/>
  <c r="Y112" i="16" s="1"/>
  <c r="U111" i="16"/>
  <c r="Y111" i="16" s="1"/>
  <c r="U110" i="16"/>
  <c r="Y110" i="16" s="1"/>
  <c r="G112" i="16"/>
  <c r="G111" i="16"/>
  <c r="G110" i="16"/>
  <c r="A112" i="16"/>
  <c r="E112" i="16" s="1"/>
  <c r="A111" i="16"/>
  <c r="E111" i="16" s="1"/>
  <c r="A110" i="16"/>
  <c r="E110" i="16" s="1"/>
  <c r="AE112" i="15"/>
  <c r="AI112" i="15" s="1"/>
  <c r="AE111" i="15"/>
  <c r="AI111" i="15" s="1"/>
  <c r="AE110" i="15"/>
  <c r="AI110" i="15" s="1"/>
  <c r="P111" i="15"/>
  <c r="T111" i="15" s="1"/>
  <c r="P112" i="15"/>
  <c r="T112" i="15" s="1"/>
  <c r="P110" i="15"/>
  <c r="T110" i="15" s="1"/>
  <c r="G111" i="15"/>
  <c r="G110" i="15"/>
  <c r="A112" i="15"/>
  <c r="E112" i="15" s="1"/>
  <c r="A111" i="15"/>
  <c r="E111" i="15" s="1"/>
  <c r="A110" i="15"/>
  <c r="E110" i="15" s="1"/>
  <c r="N52" i="14"/>
  <c r="H52" i="14"/>
  <c r="J34" i="12"/>
  <c r="F78" i="6" s="1"/>
  <c r="J89" i="10"/>
  <c r="B122" i="27"/>
  <c r="B24" i="27"/>
  <c r="K78" i="27"/>
  <c r="I78" i="27"/>
  <c r="T78" i="27"/>
  <c r="B123" i="6"/>
  <c r="B24" i="6"/>
  <c r="J78" i="6"/>
  <c r="J78" i="27" s="1"/>
  <c r="L130" i="7"/>
  <c r="F78" i="27" s="1"/>
  <c r="D130" i="7"/>
  <c r="I129" i="7"/>
  <c r="K129" i="7" s="1"/>
  <c r="A129" i="7"/>
  <c r="C129" i="7" s="1"/>
  <c r="K128" i="7"/>
  <c r="C128" i="7"/>
  <c r="E78" i="6"/>
  <c r="T78" i="6"/>
  <c r="M78" i="27" l="1"/>
  <c r="M78" i="6"/>
  <c r="C130" i="7"/>
  <c r="K130" i="7"/>
  <c r="F76" i="27"/>
  <c r="F126" i="27" l="1"/>
  <c r="F127" i="27"/>
  <c r="F124" i="27"/>
  <c r="F125" i="27"/>
  <c r="F122" i="27"/>
  <c r="F121" i="27"/>
  <c r="F123" i="27"/>
  <c r="F120" i="27"/>
  <c r="I77" i="6"/>
  <c r="K77" i="6"/>
  <c r="AK109" i="16" l="1"/>
  <c r="AO109" i="16" s="1"/>
  <c r="U109" i="16"/>
  <c r="Y109" i="16" s="1"/>
  <c r="G109" i="16"/>
  <c r="A109" i="16"/>
  <c r="E109" i="16" s="1"/>
  <c r="AE109" i="15"/>
  <c r="AI109" i="15" s="1"/>
  <c r="P109" i="15"/>
  <c r="T109" i="15" s="1"/>
  <c r="G109" i="15"/>
  <c r="A109" i="15"/>
  <c r="E109" i="15" s="1"/>
  <c r="B121" i="27"/>
  <c r="B23" i="27"/>
  <c r="K77" i="27"/>
  <c r="I77" i="27"/>
  <c r="D77" i="27"/>
  <c r="T77" i="27"/>
  <c r="B122" i="6" l="1"/>
  <c r="B23" i="6"/>
  <c r="J77" i="6"/>
  <c r="J77" i="27" s="1"/>
  <c r="M77" i="27" s="1"/>
  <c r="E77" i="6"/>
  <c r="D77" i="6"/>
  <c r="T77" i="6"/>
  <c r="M77" i="6" l="1"/>
  <c r="N49" i="14" l="1"/>
  <c r="N51" i="14"/>
  <c r="G103" i="16" l="1"/>
  <c r="G103" i="15"/>
  <c r="G105" i="15"/>
  <c r="G104" i="15"/>
  <c r="K76" i="6"/>
  <c r="K76" i="27" s="1"/>
  <c r="I76" i="6"/>
  <c r="D121" i="7" l="1"/>
  <c r="D123" i="7" s="1"/>
  <c r="G101" i="16" l="1"/>
  <c r="E76" i="27"/>
  <c r="E76" i="6"/>
  <c r="AK102" i="16" l="1"/>
  <c r="AO102" i="16" s="1"/>
  <c r="AK103" i="16"/>
  <c r="AO103" i="16" s="1"/>
  <c r="AK104" i="16"/>
  <c r="AO104" i="16" s="1"/>
  <c r="AK105" i="16"/>
  <c r="AO105" i="16" s="1"/>
  <c r="AK106" i="16"/>
  <c r="AO106" i="16" s="1"/>
  <c r="AK107" i="16"/>
  <c r="AO107" i="16" s="1"/>
  <c r="AK108" i="16"/>
  <c r="AO108" i="16" s="1"/>
  <c r="AK101" i="16"/>
  <c r="AO101" i="16" s="1"/>
  <c r="U102" i="16"/>
  <c r="Y102" i="16" s="1"/>
  <c r="U103" i="16"/>
  <c r="Y103" i="16" s="1"/>
  <c r="U104" i="16"/>
  <c r="Y104" i="16" s="1"/>
  <c r="U105" i="16"/>
  <c r="Y105" i="16" s="1"/>
  <c r="U106" i="16"/>
  <c r="Y106" i="16" s="1"/>
  <c r="U107" i="16"/>
  <c r="Y107" i="16" s="1"/>
  <c r="U108" i="16"/>
  <c r="Y108" i="16" s="1"/>
  <c r="U101" i="16"/>
  <c r="Y101" i="16" s="1"/>
  <c r="G102" i="16"/>
  <c r="G104" i="16"/>
  <c r="G105" i="16"/>
  <c r="G106" i="16"/>
  <c r="G107" i="16"/>
  <c r="G108" i="16"/>
  <c r="A103" i="16"/>
  <c r="E103" i="16" s="1"/>
  <c r="A104" i="16"/>
  <c r="E104" i="16" s="1"/>
  <c r="A105" i="16"/>
  <c r="E105" i="16" s="1"/>
  <c r="A106" i="16"/>
  <c r="E106" i="16" s="1"/>
  <c r="A107" i="16"/>
  <c r="E107" i="16" s="1"/>
  <c r="A108" i="16"/>
  <c r="E108" i="16" s="1"/>
  <c r="A102" i="16"/>
  <c r="E102" i="16" s="1"/>
  <c r="A101" i="16"/>
  <c r="E101" i="16" s="1"/>
  <c r="AE102" i="15"/>
  <c r="AI102" i="15" s="1"/>
  <c r="AE103" i="15"/>
  <c r="AI103" i="15" s="1"/>
  <c r="AE104" i="15"/>
  <c r="AI104" i="15" s="1"/>
  <c r="AE105" i="15"/>
  <c r="AI105" i="15" s="1"/>
  <c r="AE106" i="15"/>
  <c r="AI106" i="15" s="1"/>
  <c r="AE107" i="15"/>
  <c r="AI107" i="15" s="1"/>
  <c r="AE108" i="15"/>
  <c r="AI108" i="15" s="1"/>
  <c r="AE101" i="15"/>
  <c r="AI101" i="15" s="1"/>
  <c r="P102" i="15"/>
  <c r="T102" i="15" s="1"/>
  <c r="P103" i="15"/>
  <c r="T103" i="15" s="1"/>
  <c r="P104" i="15"/>
  <c r="T104" i="15" s="1"/>
  <c r="P105" i="15"/>
  <c r="T105" i="15" s="1"/>
  <c r="P106" i="15"/>
  <c r="T106" i="15" s="1"/>
  <c r="P107" i="15"/>
  <c r="T107" i="15" s="1"/>
  <c r="P108" i="15"/>
  <c r="T108" i="15" s="1"/>
  <c r="P101" i="15"/>
  <c r="T101" i="15" s="1"/>
  <c r="G102" i="15"/>
  <c r="G106" i="15"/>
  <c r="G107" i="15"/>
  <c r="G108" i="15"/>
  <c r="G101" i="15"/>
  <c r="A108" i="15"/>
  <c r="E108" i="15" s="1"/>
  <c r="A107" i="15"/>
  <c r="E107" i="15" s="1"/>
  <c r="A106" i="15"/>
  <c r="E106" i="15" s="1"/>
  <c r="A105" i="15"/>
  <c r="E105" i="15" s="1"/>
  <c r="A104" i="15"/>
  <c r="E104" i="15" s="1"/>
  <c r="A103" i="15"/>
  <c r="E103" i="15" s="1"/>
  <c r="A102" i="15"/>
  <c r="E102" i="15" s="1"/>
  <c r="A101" i="15"/>
  <c r="E101" i="15" s="1"/>
  <c r="N50" i="14"/>
  <c r="H51" i="14"/>
  <c r="H50" i="14"/>
  <c r="H49" i="14"/>
  <c r="J33" i="12"/>
  <c r="J49" i="12" s="1"/>
  <c r="L123" i="7"/>
  <c r="I122" i="7"/>
  <c r="K122" i="7" s="1"/>
  <c r="A122" i="7"/>
  <c r="C122" i="7" s="1"/>
  <c r="A121" i="7"/>
  <c r="C121" i="7" s="1"/>
  <c r="A120" i="7"/>
  <c r="C120" i="7" s="1"/>
  <c r="I121" i="7"/>
  <c r="K121" i="7" s="1"/>
  <c r="I120" i="7"/>
  <c r="K120" i="7" s="1"/>
  <c r="K119" i="7"/>
  <c r="C119" i="7"/>
  <c r="B120" i="27"/>
  <c r="B22" i="27"/>
  <c r="I76" i="27"/>
  <c r="T76" i="27"/>
  <c r="B121" i="6"/>
  <c r="B22" i="6"/>
  <c r="J76" i="6"/>
  <c r="T76" i="6"/>
  <c r="J20" i="12"/>
  <c r="Q102" i="10"/>
  <c r="Q104" i="10" s="1"/>
  <c r="N104" i="10"/>
  <c r="J88" i="10"/>
  <c r="J102" i="10" s="1"/>
  <c r="J47" i="10"/>
  <c r="R46" i="5" l="1"/>
  <c r="J133" i="6"/>
  <c r="J134" i="6"/>
  <c r="F76" i="6"/>
  <c r="J132" i="6"/>
  <c r="J131" i="6"/>
  <c r="J130" i="6"/>
  <c r="J129" i="6"/>
  <c r="J128" i="6"/>
  <c r="J127" i="6"/>
  <c r="J126" i="6"/>
  <c r="J125" i="6"/>
  <c r="M76" i="6"/>
  <c r="J124" i="6"/>
  <c r="J123" i="6"/>
  <c r="J122" i="6"/>
  <c r="J121" i="6"/>
  <c r="J76" i="27"/>
  <c r="M108" i="10"/>
  <c r="O108" i="10"/>
  <c r="P108" i="10"/>
  <c r="K123" i="7"/>
  <c r="C123" i="7"/>
  <c r="L290" i="7" l="1"/>
  <c r="M76" i="27"/>
  <c r="L181" i="7"/>
  <c r="F84" i="27" s="1"/>
  <c r="M129" i="7"/>
  <c r="M121" i="7"/>
  <c r="E120" i="7"/>
  <c r="M122" i="7"/>
  <c r="E129" i="7"/>
  <c r="E121" i="7"/>
  <c r="E122" i="7"/>
  <c r="M120" i="7"/>
  <c r="F145" i="27" l="1"/>
  <c r="F146" i="27"/>
  <c r="F143" i="27"/>
  <c r="F144" i="27"/>
  <c r="F141" i="27"/>
  <c r="F142" i="27"/>
  <c r="F140" i="27"/>
  <c r="F139" i="27"/>
  <c r="F137" i="27"/>
  <c r="F138" i="27"/>
  <c r="F136" i="27"/>
  <c r="F135" i="27"/>
  <c r="F134" i="27"/>
  <c r="F133" i="27"/>
  <c r="F131" i="27"/>
  <c r="F132" i="27"/>
  <c r="F130" i="27"/>
  <c r="F128" i="27"/>
  <c r="F129" i="27"/>
  <c r="K75" i="6"/>
  <c r="I75" i="6"/>
  <c r="I102" i="7" l="1"/>
  <c r="I101" i="7"/>
  <c r="K101" i="7" s="1"/>
  <c r="A102" i="7"/>
  <c r="A101" i="7"/>
  <c r="C101" i="7" s="1"/>
  <c r="K74" i="6" l="1"/>
  <c r="I74" i="6"/>
  <c r="K73" i="6" l="1"/>
  <c r="I73" i="6"/>
  <c r="B21" i="27" l="1"/>
  <c r="AK97" i="16"/>
  <c r="AO97" i="16" s="1"/>
  <c r="AK98" i="16"/>
  <c r="AO98" i="16" s="1"/>
  <c r="AK99" i="16"/>
  <c r="AO99" i="16" s="1"/>
  <c r="AK100" i="16"/>
  <c r="AO100" i="16" s="1"/>
  <c r="AK96" i="16"/>
  <c r="AO96" i="16" s="1"/>
  <c r="U98" i="16"/>
  <c r="Y98" i="16" s="1"/>
  <c r="U99" i="16"/>
  <c r="Y99" i="16" s="1"/>
  <c r="U100" i="16"/>
  <c r="Y100" i="16" s="1"/>
  <c r="U97" i="16"/>
  <c r="Y97" i="16" s="1"/>
  <c r="U96" i="16"/>
  <c r="Y96" i="16" s="1"/>
  <c r="G97" i="16"/>
  <c r="G98" i="16"/>
  <c r="G99" i="16"/>
  <c r="G100" i="16"/>
  <c r="G96" i="16"/>
  <c r="A98" i="16"/>
  <c r="E98" i="16" s="1"/>
  <c r="A99" i="16"/>
  <c r="E99" i="16" s="1"/>
  <c r="A100" i="16"/>
  <c r="E100" i="16" s="1"/>
  <c r="A97" i="16"/>
  <c r="E97" i="16" s="1"/>
  <c r="A96" i="16"/>
  <c r="E96" i="16" s="1"/>
  <c r="AE97" i="15"/>
  <c r="AI97" i="15" s="1"/>
  <c r="AE98" i="15"/>
  <c r="AI98" i="15" s="1"/>
  <c r="AE99" i="15"/>
  <c r="AI99" i="15" s="1"/>
  <c r="AE100" i="15"/>
  <c r="AI100" i="15" s="1"/>
  <c r="AE96" i="15"/>
  <c r="AI96" i="15" s="1"/>
  <c r="P97" i="15"/>
  <c r="T97" i="15" s="1"/>
  <c r="P98" i="15"/>
  <c r="T98" i="15" s="1"/>
  <c r="P99" i="15"/>
  <c r="T99" i="15" s="1"/>
  <c r="P100" i="15"/>
  <c r="T100" i="15" s="1"/>
  <c r="P96" i="15"/>
  <c r="T96" i="15" s="1"/>
  <c r="G97" i="15"/>
  <c r="G98" i="15"/>
  <c r="G99" i="15"/>
  <c r="G100" i="15"/>
  <c r="G96" i="15"/>
  <c r="A100" i="15"/>
  <c r="E100" i="15" s="1"/>
  <c r="A99" i="15"/>
  <c r="E99" i="15" s="1"/>
  <c r="A98" i="15"/>
  <c r="E98" i="15" s="1"/>
  <c r="A97" i="15"/>
  <c r="E97" i="15" s="1"/>
  <c r="A96" i="15"/>
  <c r="E96" i="15" s="1"/>
  <c r="N48" i="14"/>
  <c r="N47" i="14"/>
  <c r="H48" i="14"/>
  <c r="H47" i="14"/>
  <c r="J46" i="10" l="1"/>
  <c r="J45" i="10"/>
  <c r="L114" i="7" l="1"/>
  <c r="E75" i="27" s="1"/>
  <c r="D114" i="7"/>
  <c r="E75" i="6" s="1"/>
  <c r="I113" i="7"/>
  <c r="K113" i="7" s="1"/>
  <c r="A113" i="7"/>
  <c r="C113" i="7" s="1"/>
  <c r="I112" i="7"/>
  <c r="K112" i="7" s="1"/>
  <c r="A112" i="7"/>
  <c r="C112" i="7" s="1"/>
  <c r="K111" i="7"/>
  <c r="C111" i="7"/>
  <c r="J120" i="6"/>
  <c r="B120" i="6"/>
  <c r="B119" i="27"/>
  <c r="I75" i="27"/>
  <c r="J75" i="27"/>
  <c r="K75" i="27"/>
  <c r="T75" i="27"/>
  <c r="M75" i="6"/>
  <c r="T75" i="6"/>
  <c r="B21" i="6"/>
  <c r="B20" i="6"/>
  <c r="K114" i="7" l="1"/>
  <c r="M113" i="7" s="1"/>
  <c r="C114" i="7"/>
  <c r="E112" i="7" s="1"/>
  <c r="M75" i="27"/>
  <c r="E113" i="7" l="1"/>
  <c r="M112" i="7"/>
  <c r="AK84" i="16"/>
  <c r="AO84" i="16" s="1"/>
  <c r="AK85" i="16"/>
  <c r="AO85" i="16" s="1"/>
  <c r="AK86" i="16"/>
  <c r="AO86" i="16" s="1"/>
  <c r="AK87" i="16"/>
  <c r="AO87" i="16" s="1"/>
  <c r="AK88" i="16"/>
  <c r="AO88" i="16" s="1"/>
  <c r="AK89" i="16"/>
  <c r="AO89" i="16" s="1"/>
  <c r="AK90" i="16"/>
  <c r="AO90" i="16" s="1"/>
  <c r="AK91" i="16"/>
  <c r="AO91" i="16" s="1"/>
  <c r="AK92" i="16"/>
  <c r="AO92" i="16" s="1"/>
  <c r="AK93" i="16"/>
  <c r="AO93" i="16" s="1"/>
  <c r="AK94" i="16"/>
  <c r="AO94" i="16" s="1"/>
  <c r="AK95" i="16"/>
  <c r="AO95" i="16" s="1"/>
  <c r="AK83" i="16"/>
  <c r="AO83" i="16" s="1"/>
  <c r="U84" i="16"/>
  <c r="Y84" i="16" s="1"/>
  <c r="U85" i="16"/>
  <c r="Y85" i="16" s="1"/>
  <c r="U86" i="16"/>
  <c r="Y86" i="16" s="1"/>
  <c r="U87" i="16"/>
  <c r="Y87" i="16" s="1"/>
  <c r="U88" i="16"/>
  <c r="Y88" i="16" s="1"/>
  <c r="U89" i="16"/>
  <c r="Y89" i="16" s="1"/>
  <c r="U90" i="16"/>
  <c r="Y90" i="16" s="1"/>
  <c r="U91" i="16"/>
  <c r="Y91" i="16" s="1"/>
  <c r="U92" i="16"/>
  <c r="Y92" i="16" s="1"/>
  <c r="U93" i="16"/>
  <c r="Y93" i="16" s="1"/>
  <c r="U94" i="16"/>
  <c r="Y94" i="16" s="1"/>
  <c r="U95" i="16"/>
  <c r="Y95" i="16" s="1"/>
  <c r="U83" i="16"/>
  <c r="Y83" i="16" s="1"/>
  <c r="G84" i="16"/>
  <c r="G85" i="16"/>
  <c r="G86" i="16"/>
  <c r="G87" i="16"/>
  <c r="G88" i="16"/>
  <c r="G89" i="16"/>
  <c r="G90" i="16"/>
  <c r="G91" i="16"/>
  <c r="G92" i="16"/>
  <c r="G93" i="16"/>
  <c r="G94" i="16"/>
  <c r="G95" i="16"/>
  <c r="G83" i="16"/>
  <c r="A85" i="16"/>
  <c r="E85" i="16" s="1"/>
  <c r="A86" i="16"/>
  <c r="E86" i="16" s="1"/>
  <c r="A87" i="16"/>
  <c r="E87" i="16" s="1"/>
  <c r="A88" i="16"/>
  <c r="E88" i="16" s="1"/>
  <c r="A89" i="16"/>
  <c r="E89" i="16" s="1"/>
  <c r="A90" i="16"/>
  <c r="E90" i="16" s="1"/>
  <c r="A91" i="16"/>
  <c r="E91" i="16" s="1"/>
  <c r="A92" i="16"/>
  <c r="E92" i="16" s="1"/>
  <c r="A93" i="16"/>
  <c r="E93" i="16" s="1"/>
  <c r="A94" i="16"/>
  <c r="E94" i="16" s="1"/>
  <c r="A95" i="16"/>
  <c r="E95" i="16" s="1"/>
  <c r="A84" i="16"/>
  <c r="E84" i="16" s="1"/>
  <c r="A83" i="16"/>
  <c r="E83" i="16" s="1"/>
  <c r="AE88" i="15"/>
  <c r="AE87" i="15"/>
  <c r="AI87" i="15" s="1"/>
  <c r="G87" i="15"/>
  <c r="A88" i="15"/>
  <c r="A87" i="15"/>
  <c r="E87" i="15" s="1"/>
  <c r="P88" i="15"/>
  <c r="P87" i="15"/>
  <c r="T87" i="15" s="1"/>
  <c r="AE84" i="15" l="1"/>
  <c r="AI84" i="15" s="1"/>
  <c r="AE85" i="15"/>
  <c r="AI85" i="15" s="1"/>
  <c r="AE86" i="15"/>
  <c r="AI86" i="15" s="1"/>
  <c r="AI88" i="15"/>
  <c r="AE89" i="15"/>
  <c r="AI89" i="15" s="1"/>
  <c r="AE90" i="15"/>
  <c r="AI90" i="15" s="1"/>
  <c r="AE91" i="15"/>
  <c r="AI91" i="15" s="1"/>
  <c r="AE92" i="15"/>
  <c r="AI92" i="15" s="1"/>
  <c r="AE93" i="15"/>
  <c r="AI93" i="15" s="1"/>
  <c r="AE94" i="15"/>
  <c r="AI94" i="15" s="1"/>
  <c r="AE95" i="15"/>
  <c r="AI95" i="15" s="1"/>
  <c r="AE83" i="15"/>
  <c r="AI83" i="15" s="1"/>
  <c r="P85" i="15"/>
  <c r="T85" i="15" s="1"/>
  <c r="P86" i="15"/>
  <c r="T86" i="15" s="1"/>
  <c r="T88" i="15"/>
  <c r="P89" i="15"/>
  <c r="T89" i="15" s="1"/>
  <c r="P90" i="15"/>
  <c r="T90" i="15" s="1"/>
  <c r="P91" i="15"/>
  <c r="T91" i="15" s="1"/>
  <c r="P92" i="15"/>
  <c r="T92" i="15" s="1"/>
  <c r="P93" i="15"/>
  <c r="T93" i="15" s="1"/>
  <c r="P94" i="15"/>
  <c r="T94" i="15" s="1"/>
  <c r="P95" i="15"/>
  <c r="T95" i="15" s="1"/>
  <c r="P84" i="15"/>
  <c r="T84" i="15" s="1"/>
  <c r="P83" i="15"/>
  <c r="T83" i="15" s="1"/>
  <c r="G84" i="15"/>
  <c r="G85" i="15"/>
  <c r="G86" i="15"/>
  <c r="G88" i="15"/>
  <c r="G89" i="15"/>
  <c r="G90" i="15"/>
  <c r="G91" i="15"/>
  <c r="G92" i="15"/>
  <c r="G93" i="15"/>
  <c r="G94" i="15"/>
  <c r="G95" i="15"/>
  <c r="G83" i="15"/>
  <c r="A84" i="15"/>
  <c r="E84" i="15" s="1"/>
  <c r="A85" i="15"/>
  <c r="E85" i="15" s="1"/>
  <c r="A86" i="15"/>
  <c r="E86" i="15" s="1"/>
  <c r="E88" i="15"/>
  <c r="A89" i="15"/>
  <c r="E89" i="15" s="1"/>
  <c r="A90" i="15"/>
  <c r="E90" i="15" s="1"/>
  <c r="A91" i="15"/>
  <c r="E91" i="15" s="1"/>
  <c r="A92" i="15"/>
  <c r="E92" i="15" s="1"/>
  <c r="A93" i="15"/>
  <c r="E93" i="15" s="1"/>
  <c r="A94" i="15"/>
  <c r="E94" i="15" s="1"/>
  <c r="A95" i="15"/>
  <c r="E95" i="15" s="1"/>
  <c r="A83" i="15"/>
  <c r="E83" i="15" s="1"/>
  <c r="N42" i="14"/>
  <c r="N43" i="14"/>
  <c r="N44" i="14"/>
  <c r="N45" i="14"/>
  <c r="N46" i="14"/>
  <c r="N41" i="14"/>
  <c r="H42" i="14"/>
  <c r="H43" i="14"/>
  <c r="H44" i="14"/>
  <c r="H45" i="14"/>
  <c r="H46" i="14"/>
  <c r="H41" i="14"/>
  <c r="J44" i="10"/>
  <c r="W44" i="10" s="1"/>
  <c r="J43" i="10"/>
  <c r="J42" i="10"/>
  <c r="J41" i="10"/>
  <c r="W41" i="10" s="1"/>
  <c r="J40" i="10"/>
  <c r="W40" i="10" s="1"/>
  <c r="L106" i="7"/>
  <c r="E74" i="27" s="1"/>
  <c r="I105" i="7"/>
  <c r="K105" i="7" s="1"/>
  <c r="I104" i="7"/>
  <c r="K104" i="7" s="1"/>
  <c r="D106" i="7"/>
  <c r="E74" i="6" s="1"/>
  <c r="A105" i="7"/>
  <c r="C105" i="7" s="1"/>
  <c r="A104" i="7"/>
  <c r="C104" i="7" s="1"/>
  <c r="I103" i="7"/>
  <c r="K103" i="7" s="1"/>
  <c r="A103" i="7"/>
  <c r="C103" i="7" s="1"/>
  <c r="K102" i="7"/>
  <c r="C102" i="7"/>
  <c r="I100" i="7"/>
  <c r="K100" i="7" s="1"/>
  <c r="A100" i="7"/>
  <c r="C100" i="7" s="1"/>
  <c r="K99" i="7"/>
  <c r="C99" i="7"/>
  <c r="B118" i="27"/>
  <c r="B20" i="27"/>
  <c r="K74" i="27"/>
  <c r="J74" i="27"/>
  <c r="I74" i="27"/>
  <c r="T74" i="27"/>
  <c r="J119" i="6"/>
  <c r="B119" i="6"/>
  <c r="M74" i="6"/>
  <c r="T74" i="6"/>
  <c r="J19" i="12"/>
  <c r="F74" i="6" s="1"/>
  <c r="C106" i="7" l="1"/>
  <c r="E101" i="7" s="1"/>
  <c r="K106" i="7"/>
  <c r="M101" i="7" s="1"/>
  <c r="M74" i="27"/>
  <c r="E103" i="7" l="1"/>
  <c r="E105" i="7"/>
  <c r="E104" i="7"/>
  <c r="E102" i="7"/>
  <c r="M102" i="7"/>
  <c r="M103" i="7"/>
  <c r="M100" i="7"/>
  <c r="E100" i="7"/>
  <c r="M104" i="7"/>
  <c r="M105" i="7"/>
  <c r="AK77" i="16" l="1"/>
  <c r="AO77" i="16" s="1"/>
  <c r="AK78" i="16"/>
  <c r="AO78" i="16" s="1"/>
  <c r="AK79" i="16"/>
  <c r="AO79" i="16" s="1"/>
  <c r="AK80" i="16"/>
  <c r="AO80" i="16" s="1"/>
  <c r="AK81" i="16"/>
  <c r="AO81" i="16" s="1"/>
  <c r="AK82" i="16"/>
  <c r="AO82" i="16" s="1"/>
  <c r="AK76" i="16"/>
  <c r="AO76" i="16" s="1"/>
  <c r="U77" i="16"/>
  <c r="Y77" i="16" s="1"/>
  <c r="U78" i="16"/>
  <c r="Y78" i="16" s="1"/>
  <c r="U79" i="16"/>
  <c r="Y79" i="16" s="1"/>
  <c r="U80" i="16"/>
  <c r="Y80" i="16" s="1"/>
  <c r="U81" i="16"/>
  <c r="Y81" i="16" s="1"/>
  <c r="U82" i="16"/>
  <c r="Y82" i="16" s="1"/>
  <c r="U76" i="16"/>
  <c r="Y76" i="16" s="1"/>
  <c r="G77" i="16"/>
  <c r="G78" i="16"/>
  <c r="G79" i="16"/>
  <c r="G80" i="16"/>
  <c r="G81" i="16"/>
  <c r="G82" i="16"/>
  <c r="G76" i="16"/>
  <c r="A77" i="16"/>
  <c r="E77" i="16" s="1"/>
  <c r="A78" i="16"/>
  <c r="E78" i="16" s="1"/>
  <c r="A79" i="16"/>
  <c r="E79" i="16" s="1"/>
  <c r="A80" i="16"/>
  <c r="E80" i="16" s="1"/>
  <c r="A81" i="16"/>
  <c r="E81" i="16" s="1"/>
  <c r="A82" i="16"/>
  <c r="E82" i="16" s="1"/>
  <c r="A76" i="16"/>
  <c r="E76" i="16" s="1"/>
  <c r="AE77" i="15"/>
  <c r="AI77" i="15" s="1"/>
  <c r="AE78" i="15"/>
  <c r="AI78" i="15" s="1"/>
  <c r="AE79" i="15"/>
  <c r="AI79" i="15" s="1"/>
  <c r="AE80" i="15"/>
  <c r="AI80" i="15" s="1"/>
  <c r="AE81" i="15"/>
  <c r="AI81" i="15" s="1"/>
  <c r="AE82" i="15"/>
  <c r="AI82" i="15" s="1"/>
  <c r="AE76" i="15"/>
  <c r="AI76" i="15" s="1"/>
  <c r="P76" i="15"/>
  <c r="T76" i="15" s="1"/>
  <c r="P78" i="15"/>
  <c r="T78" i="15" s="1"/>
  <c r="P79" i="15"/>
  <c r="T79" i="15" s="1"/>
  <c r="P80" i="15"/>
  <c r="T80" i="15" s="1"/>
  <c r="P81" i="15"/>
  <c r="T81" i="15" s="1"/>
  <c r="P82" i="15"/>
  <c r="T82" i="15" s="1"/>
  <c r="P77" i="15"/>
  <c r="T77" i="15" s="1"/>
  <c r="G77" i="15"/>
  <c r="G78" i="15"/>
  <c r="G79" i="15"/>
  <c r="G80" i="15"/>
  <c r="G81" i="15"/>
  <c r="G82" i="15"/>
  <c r="G76" i="15"/>
  <c r="A77" i="15"/>
  <c r="E77" i="15" s="1"/>
  <c r="A78" i="15"/>
  <c r="E78" i="15" s="1"/>
  <c r="A79" i="15"/>
  <c r="E79" i="15" s="1"/>
  <c r="A80" i="15"/>
  <c r="E80" i="15" s="1"/>
  <c r="A81" i="15"/>
  <c r="E81" i="15" s="1"/>
  <c r="A82" i="15"/>
  <c r="E82" i="15" s="1"/>
  <c r="A76" i="15"/>
  <c r="E76" i="15" s="1"/>
  <c r="H40" i="14"/>
  <c r="H39" i="14"/>
  <c r="H38" i="14"/>
  <c r="N40" i="14"/>
  <c r="N39" i="14"/>
  <c r="N38" i="14"/>
  <c r="J39" i="10" l="1"/>
  <c r="W39" i="10" s="1"/>
  <c r="J38" i="10"/>
  <c r="W38" i="10" s="1"/>
  <c r="J37" i="10"/>
  <c r="W37" i="10" s="1"/>
  <c r="A93" i="7"/>
  <c r="C93" i="7" s="1"/>
  <c r="A92" i="7"/>
  <c r="C92" i="7" s="1"/>
  <c r="A91" i="7"/>
  <c r="C91" i="7" s="1"/>
  <c r="L94" i="7"/>
  <c r="E73" i="27" s="1"/>
  <c r="D94" i="7"/>
  <c r="E73" i="6" s="1"/>
  <c r="I93" i="7"/>
  <c r="K93" i="7" s="1"/>
  <c r="I92" i="7"/>
  <c r="K92" i="7" s="1"/>
  <c r="I91" i="7"/>
  <c r="K91" i="7" s="1"/>
  <c r="K90" i="7"/>
  <c r="C90" i="7"/>
  <c r="B117" i="27"/>
  <c r="B19" i="27"/>
  <c r="K73" i="27"/>
  <c r="J73" i="27"/>
  <c r="I73" i="27"/>
  <c r="T73" i="27"/>
  <c r="J118" i="6"/>
  <c r="B118" i="6"/>
  <c r="B19" i="6"/>
  <c r="M73" i="6"/>
  <c r="T73" i="6"/>
  <c r="M73" i="27" l="1"/>
  <c r="C94" i="7"/>
  <c r="E91" i="7" s="1"/>
  <c r="K94" i="7"/>
  <c r="M92" i="7" s="1"/>
  <c r="I72" i="6"/>
  <c r="A81" i="7"/>
  <c r="E93" i="7" l="1"/>
  <c r="E92" i="7"/>
  <c r="M93" i="7"/>
  <c r="M91" i="7"/>
  <c r="AK75" i="16" l="1"/>
  <c r="AO75" i="16" s="1"/>
  <c r="AK74" i="16"/>
  <c r="AO74" i="16" s="1"/>
  <c r="U75" i="16"/>
  <c r="Y75" i="16" s="1"/>
  <c r="U74" i="16"/>
  <c r="Y74" i="16" s="1"/>
  <c r="G75" i="16"/>
  <c r="G74" i="16"/>
  <c r="A75" i="16"/>
  <c r="E75" i="16" s="1"/>
  <c r="A74" i="16"/>
  <c r="E74" i="16" s="1"/>
  <c r="AE75" i="15"/>
  <c r="AI75" i="15" s="1"/>
  <c r="AE74" i="15"/>
  <c r="AI74" i="15" s="1"/>
  <c r="P75" i="15"/>
  <c r="T75" i="15" s="1"/>
  <c r="P74" i="15"/>
  <c r="T74" i="15" s="1"/>
  <c r="G75" i="15"/>
  <c r="G74" i="15"/>
  <c r="A75" i="15"/>
  <c r="E75" i="15" s="1"/>
  <c r="A74" i="15"/>
  <c r="E74" i="15" s="1"/>
  <c r="N37" i="14"/>
  <c r="H37" i="14"/>
  <c r="K72" i="6"/>
  <c r="L85" i="7"/>
  <c r="I84" i="7"/>
  <c r="K84" i="7" s="1"/>
  <c r="D85" i="7"/>
  <c r="A84" i="7"/>
  <c r="C84" i="7" s="1"/>
  <c r="J36" i="10"/>
  <c r="AK68" i="16" l="1"/>
  <c r="AO68" i="16" s="1"/>
  <c r="AK69" i="16"/>
  <c r="AO69" i="16" s="1"/>
  <c r="AK70" i="16"/>
  <c r="AO70" i="16" s="1"/>
  <c r="AK71" i="16"/>
  <c r="AO71" i="16" s="1"/>
  <c r="AK72" i="16"/>
  <c r="AO72" i="16" s="1"/>
  <c r="AK73" i="16"/>
  <c r="AO73" i="16" s="1"/>
  <c r="AK67" i="16"/>
  <c r="AO67" i="16" s="1"/>
  <c r="U68" i="16"/>
  <c r="Y68" i="16" s="1"/>
  <c r="U69" i="16"/>
  <c r="Y69" i="16" s="1"/>
  <c r="U70" i="16"/>
  <c r="Y70" i="16" s="1"/>
  <c r="U71" i="16"/>
  <c r="Y71" i="16" s="1"/>
  <c r="U72" i="16"/>
  <c r="Y72" i="16" s="1"/>
  <c r="U73" i="16"/>
  <c r="Y73" i="16" s="1"/>
  <c r="U67" i="16"/>
  <c r="Y67" i="16" s="1"/>
  <c r="G68" i="16"/>
  <c r="G69" i="16"/>
  <c r="G70" i="16"/>
  <c r="G71" i="16"/>
  <c r="G72" i="16"/>
  <c r="G73" i="16"/>
  <c r="G67" i="16"/>
  <c r="A68" i="16"/>
  <c r="E68" i="16" s="1"/>
  <c r="A69" i="16"/>
  <c r="E69" i="16" s="1"/>
  <c r="A70" i="16"/>
  <c r="E70" i="16" s="1"/>
  <c r="A71" i="16"/>
  <c r="E71" i="16" s="1"/>
  <c r="A72" i="16"/>
  <c r="E72" i="16" s="1"/>
  <c r="A73" i="16"/>
  <c r="E73" i="16" s="1"/>
  <c r="A67" i="16"/>
  <c r="E67" i="16" s="1"/>
  <c r="AE68" i="15"/>
  <c r="AI68" i="15" s="1"/>
  <c r="AE69" i="15"/>
  <c r="AI69" i="15" s="1"/>
  <c r="AE70" i="15"/>
  <c r="AI70" i="15" s="1"/>
  <c r="AE71" i="15"/>
  <c r="AI71" i="15" s="1"/>
  <c r="AE72" i="15"/>
  <c r="AI72" i="15" s="1"/>
  <c r="AE73" i="15"/>
  <c r="AI73" i="15" s="1"/>
  <c r="AE67" i="15"/>
  <c r="AI67" i="15" s="1"/>
  <c r="P68" i="15"/>
  <c r="T68" i="15" s="1"/>
  <c r="P69" i="15"/>
  <c r="T69" i="15" s="1"/>
  <c r="P70" i="15"/>
  <c r="T70" i="15" s="1"/>
  <c r="P71" i="15"/>
  <c r="T71" i="15" s="1"/>
  <c r="P72" i="15"/>
  <c r="T72" i="15" s="1"/>
  <c r="P73" i="15"/>
  <c r="T73" i="15" s="1"/>
  <c r="P67" i="15"/>
  <c r="T67" i="15" s="1"/>
  <c r="G68" i="15"/>
  <c r="G69" i="15"/>
  <c r="G70" i="15"/>
  <c r="G71" i="15"/>
  <c r="G72" i="15"/>
  <c r="G73" i="15"/>
  <c r="G67" i="15"/>
  <c r="A73" i="15"/>
  <c r="E73" i="15" s="1"/>
  <c r="A72" i="15"/>
  <c r="E72" i="15" s="1"/>
  <c r="A71" i="15"/>
  <c r="E71" i="15" s="1"/>
  <c r="A70" i="15"/>
  <c r="E70" i="15" s="1"/>
  <c r="A69" i="15"/>
  <c r="E69" i="15" s="1"/>
  <c r="A68" i="15"/>
  <c r="E68" i="15" s="1"/>
  <c r="A67" i="15"/>
  <c r="E67" i="15" s="1"/>
  <c r="N36" i="14"/>
  <c r="N35" i="14"/>
  <c r="N34" i="14"/>
  <c r="H36" i="14"/>
  <c r="H35" i="14"/>
  <c r="H34" i="14"/>
  <c r="J35" i="10"/>
  <c r="W35" i="10" s="1"/>
  <c r="J34" i="10"/>
  <c r="W34" i="10" s="1"/>
  <c r="J33" i="10"/>
  <c r="W33" i="10" s="1"/>
  <c r="E72" i="27"/>
  <c r="E72" i="6"/>
  <c r="A83" i="7"/>
  <c r="C83" i="7" s="1"/>
  <c r="I83" i="7"/>
  <c r="K83" i="7" s="1"/>
  <c r="I82" i="7"/>
  <c r="K82" i="7" s="1"/>
  <c r="C82" i="7"/>
  <c r="I81" i="7"/>
  <c r="K81" i="7" s="1"/>
  <c r="C81" i="7"/>
  <c r="K80" i="7"/>
  <c r="C80" i="7"/>
  <c r="B116" i="27"/>
  <c r="B18" i="27"/>
  <c r="K72" i="27"/>
  <c r="J72" i="27"/>
  <c r="I72" i="27"/>
  <c r="T72" i="27"/>
  <c r="J117" i="6"/>
  <c r="B117" i="6"/>
  <c r="B18" i="6"/>
  <c r="M72" i="6"/>
  <c r="T72" i="6"/>
  <c r="K85" i="7" l="1"/>
  <c r="C85" i="7"/>
  <c r="E84" i="7" s="1"/>
  <c r="M72" i="27"/>
  <c r="M84" i="7" l="1"/>
  <c r="E83" i="7"/>
  <c r="M81" i="7"/>
  <c r="M82" i="7"/>
  <c r="M83" i="7"/>
  <c r="E81" i="7"/>
  <c r="E82" i="7"/>
  <c r="E71" i="6"/>
  <c r="K71" i="6" l="1"/>
  <c r="I71" i="6"/>
  <c r="AK61" i="16" l="1"/>
  <c r="AO61" i="16" s="1"/>
  <c r="AK62" i="16"/>
  <c r="AO62" i="16" s="1"/>
  <c r="AK63" i="16"/>
  <c r="AO63" i="16" s="1"/>
  <c r="AK64" i="16"/>
  <c r="AO64" i="16" s="1"/>
  <c r="AK65" i="16"/>
  <c r="AO65" i="16" s="1"/>
  <c r="AK66" i="16"/>
  <c r="AO66" i="16" s="1"/>
  <c r="AK60" i="16"/>
  <c r="AO60" i="16" s="1"/>
  <c r="U61" i="16"/>
  <c r="Y61" i="16" s="1"/>
  <c r="U62" i="16"/>
  <c r="Y62" i="16" s="1"/>
  <c r="U63" i="16"/>
  <c r="Y63" i="16" s="1"/>
  <c r="U64" i="16"/>
  <c r="Y64" i="16" s="1"/>
  <c r="U65" i="16"/>
  <c r="Y65" i="16" s="1"/>
  <c r="U66" i="16"/>
  <c r="Y66" i="16" s="1"/>
  <c r="U60" i="16"/>
  <c r="Y60" i="16" s="1"/>
  <c r="G61" i="16"/>
  <c r="G62" i="16"/>
  <c r="G63" i="16"/>
  <c r="G64" i="16"/>
  <c r="G65" i="16"/>
  <c r="G66" i="16"/>
  <c r="G60" i="16"/>
  <c r="A61" i="16"/>
  <c r="E61" i="16" s="1"/>
  <c r="A62" i="16"/>
  <c r="E62" i="16" s="1"/>
  <c r="A63" i="16"/>
  <c r="E63" i="16" s="1"/>
  <c r="A64" i="16"/>
  <c r="E64" i="16" s="1"/>
  <c r="A65" i="16"/>
  <c r="E65" i="16" s="1"/>
  <c r="A66" i="16"/>
  <c r="E66" i="16" s="1"/>
  <c r="A60" i="16"/>
  <c r="E60" i="16" s="1"/>
  <c r="AE61" i="15"/>
  <c r="AI61" i="15" s="1"/>
  <c r="AE62" i="15"/>
  <c r="AI62" i="15" s="1"/>
  <c r="AE63" i="15"/>
  <c r="AI63" i="15" s="1"/>
  <c r="AE64" i="15"/>
  <c r="AI64" i="15" s="1"/>
  <c r="AE65" i="15"/>
  <c r="AI65" i="15" s="1"/>
  <c r="AE66" i="15"/>
  <c r="AI66" i="15" s="1"/>
  <c r="AE60" i="15"/>
  <c r="AI60" i="15" s="1"/>
  <c r="P61" i="15"/>
  <c r="T61" i="15" s="1"/>
  <c r="P62" i="15"/>
  <c r="T62" i="15" s="1"/>
  <c r="P63" i="15"/>
  <c r="T63" i="15" s="1"/>
  <c r="P64" i="15"/>
  <c r="T64" i="15" s="1"/>
  <c r="P65" i="15"/>
  <c r="T65" i="15" s="1"/>
  <c r="P66" i="15"/>
  <c r="T66" i="15" s="1"/>
  <c r="P60" i="15"/>
  <c r="T60" i="15" s="1"/>
  <c r="G62" i="15"/>
  <c r="G63" i="15"/>
  <c r="G64" i="15"/>
  <c r="G65" i="15"/>
  <c r="G66" i="15"/>
  <c r="G61" i="15"/>
  <c r="G60" i="15"/>
  <c r="A66" i="15"/>
  <c r="E66" i="15" s="1"/>
  <c r="A65" i="15"/>
  <c r="E65" i="15" s="1"/>
  <c r="A64" i="15"/>
  <c r="E64" i="15" s="1"/>
  <c r="A63" i="15"/>
  <c r="E63" i="15" s="1"/>
  <c r="A62" i="15"/>
  <c r="E62" i="15" s="1"/>
  <c r="A61" i="15"/>
  <c r="E61" i="15" s="1"/>
  <c r="A60" i="15"/>
  <c r="E60" i="15" s="1"/>
  <c r="N33" i="14"/>
  <c r="N32" i="14"/>
  <c r="N31" i="14"/>
  <c r="H33" i="14"/>
  <c r="H32" i="14"/>
  <c r="H31" i="14"/>
  <c r="J18" i="12"/>
  <c r="F71" i="6" s="1"/>
  <c r="J32" i="10"/>
  <c r="J31" i="10"/>
  <c r="W31" i="10" s="1"/>
  <c r="I74" i="7"/>
  <c r="K74" i="7" s="1"/>
  <c r="I73" i="7"/>
  <c r="K73" i="7" s="1"/>
  <c r="A74" i="7"/>
  <c r="C74" i="7" s="1"/>
  <c r="A73" i="7"/>
  <c r="C73" i="7" s="1"/>
  <c r="L75" i="7"/>
  <c r="E71" i="27" s="1"/>
  <c r="D75" i="7"/>
  <c r="I72" i="7"/>
  <c r="K72" i="7" s="1"/>
  <c r="A72" i="7"/>
  <c r="C72" i="7" s="1"/>
  <c r="K71" i="7"/>
  <c r="C71" i="7"/>
  <c r="B115" i="27"/>
  <c r="B17" i="27"/>
  <c r="C75" i="7" l="1"/>
  <c r="K75" i="7"/>
  <c r="K71" i="27"/>
  <c r="J71" i="27"/>
  <c r="I71" i="27"/>
  <c r="T71" i="27"/>
  <c r="J116" i="6"/>
  <c r="B116" i="6"/>
  <c r="B17" i="6"/>
  <c r="M71" i="6"/>
  <c r="T71" i="6"/>
  <c r="E74" i="7" l="1"/>
  <c r="E73" i="7"/>
  <c r="M73" i="7"/>
  <c r="E72" i="7"/>
  <c r="M74" i="7"/>
  <c r="M71" i="27"/>
  <c r="A4" i="32"/>
  <c r="K70" i="6" l="1"/>
  <c r="I70" i="6"/>
  <c r="G57" i="16" l="1"/>
  <c r="G58" i="16"/>
  <c r="G59" i="16"/>
  <c r="G56" i="16"/>
  <c r="AK56" i="16"/>
  <c r="AO56" i="16" s="1"/>
  <c r="AK57" i="16"/>
  <c r="AO57" i="16" s="1"/>
  <c r="AK58" i="16"/>
  <c r="AO58" i="16" s="1"/>
  <c r="AK59" i="16"/>
  <c r="AO59" i="16" s="1"/>
  <c r="AK55" i="16"/>
  <c r="AO55" i="16" s="1"/>
  <c r="U56" i="16"/>
  <c r="Y56" i="16" s="1"/>
  <c r="U57" i="16"/>
  <c r="Y57" i="16" s="1"/>
  <c r="U58" i="16"/>
  <c r="Y58" i="16" s="1"/>
  <c r="U59" i="16"/>
  <c r="Y59" i="16" s="1"/>
  <c r="U55" i="16"/>
  <c r="Y55" i="16" s="1"/>
  <c r="G55" i="16"/>
  <c r="A57" i="16"/>
  <c r="E57" i="16" s="1"/>
  <c r="A58" i="16"/>
  <c r="E58" i="16" s="1"/>
  <c r="A59" i="16"/>
  <c r="E59" i="16" s="1"/>
  <c r="A56" i="16"/>
  <c r="E56" i="16" s="1"/>
  <c r="A55" i="16"/>
  <c r="E55" i="16" s="1"/>
  <c r="G57" i="15"/>
  <c r="G58" i="15"/>
  <c r="G59" i="15"/>
  <c r="G56" i="15"/>
  <c r="AE56" i="15"/>
  <c r="AI56" i="15" s="1"/>
  <c r="AE57" i="15"/>
  <c r="AI57" i="15" s="1"/>
  <c r="AE58" i="15"/>
  <c r="AI58" i="15" s="1"/>
  <c r="AE59" i="15"/>
  <c r="AI59" i="15" s="1"/>
  <c r="AE55" i="15"/>
  <c r="AI55" i="15" s="1"/>
  <c r="P56" i="15"/>
  <c r="T56" i="15" s="1"/>
  <c r="P57" i="15"/>
  <c r="T57" i="15" s="1"/>
  <c r="P58" i="15"/>
  <c r="T58" i="15" s="1"/>
  <c r="P59" i="15"/>
  <c r="T59" i="15" s="1"/>
  <c r="P55" i="15"/>
  <c r="T55" i="15" s="1"/>
  <c r="G55" i="15"/>
  <c r="A59" i="15"/>
  <c r="E59" i="15" s="1"/>
  <c r="A58" i="15"/>
  <c r="E58" i="15" s="1"/>
  <c r="A57" i="15"/>
  <c r="E57" i="15" s="1"/>
  <c r="A56" i="15"/>
  <c r="E56" i="15" s="1"/>
  <c r="A55" i="15"/>
  <c r="E55" i="15" s="1"/>
  <c r="N30" i="14"/>
  <c r="N29" i="14"/>
  <c r="H30" i="14"/>
  <c r="H29" i="14"/>
  <c r="J30" i="10" l="1"/>
  <c r="J29" i="10"/>
  <c r="L66" i="7"/>
  <c r="E70" i="27" s="1"/>
  <c r="D66" i="7"/>
  <c r="I65" i="7"/>
  <c r="K65" i="7" s="1"/>
  <c r="A65" i="7"/>
  <c r="C65" i="7" s="1"/>
  <c r="I64" i="7"/>
  <c r="K64" i="7" s="1"/>
  <c r="A64" i="7"/>
  <c r="C64" i="7" s="1"/>
  <c r="K63" i="7"/>
  <c r="C63" i="7"/>
  <c r="B114" i="27"/>
  <c r="B16" i="27"/>
  <c r="K70" i="27"/>
  <c r="J70" i="27"/>
  <c r="I70" i="27"/>
  <c r="T70" i="27"/>
  <c r="J115" i="6"/>
  <c r="B115" i="6"/>
  <c r="B16" i="6"/>
  <c r="M70" i="6"/>
  <c r="T70" i="6"/>
  <c r="E70" i="6" l="1"/>
  <c r="M70" i="27"/>
  <c r="K66" i="7"/>
  <c r="C66" i="7"/>
  <c r="L29" i="7"/>
  <c r="D29" i="7"/>
  <c r="K23" i="7"/>
  <c r="C23" i="7"/>
  <c r="M64" i="7" l="1"/>
  <c r="M65" i="7"/>
  <c r="M72" i="7"/>
  <c r="E64" i="7"/>
  <c r="E65" i="7"/>
  <c r="AK50" i="16" l="1"/>
  <c r="AO50" i="16" s="1"/>
  <c r="AK51" i="16"/>
  <c r="AO51" i="16" s="1"/>
  <c r="AK52" i="16"/>
  <c r="AO52" i="16" s="1"/>
  <c r="AK53" i="16"/>
  <c r="AO53" i="16" s="1"/>
  <c r="AK54" i="16"/>
  <c r="AO54" i="16" s="1"/>
  <c r="U50" i="16"/>
  <c r="Y50" i="16" s="1"/>
  <c r="U51" i="16"/>
  <c r="Y51" i="16" s="1"/>
  <c r="U52" i="16"/>
  <c r="Y52" i="16" s="1"/>
  <c r="U53" i="16"/>
  <c r="Y53" i="16" s="1"/>
  <c r="U54" i="16"/>
  <c r="Y54" i="16" s="1"/>
  <c r="G50" i="16"/>
  <c r="G51" i="16"/>
  <c r="G52" i="16"/>
  <c r="G53" i="16"/>
  <c r="G54" i="16"/>
  <c r="A50" i="16"/>
  <c r="E50" i="16" s="1"/>
  <c r="A51" i="16"/>
  <c r="E51" i="16" s="1"/>
  <c r="A52" i="16"/>
  <c r="E52" i="16" s="1"/>
  <c r="A53" i="16"/>
  <c r="E53" i="16" s="1"/>
  <c r="A54" i="16"/>
  <c r="E54" i="16" s="1"/>
  <c r="AE50" i="15"/>
  <c r="AI50" i="15" s="1"/>
  <c r="AE51" i="15"/>
  <c r="AI51" i="15" s="1"/>
  <c r="AE52" i="15"/>
  <c r="AI52" i="15" s="1"/>
  <c r="AE53" i="15"/>
  <c r="AI53" i="15" s="1"/>
  <c r="AE54" i="15"/>
  <c r="AI54" i="15" s="1"/>
  <c r="P50" i="15"/>
  <c r="T50" i="15" s="1"/>
  <c r="P51" i="15"/>
  <c r="T51" i="15" s="1"/>
  <c r="P52" i="15"/>
  <c r="T52" i="15" s="1"/>
  <c r="P53" i="15"/>
  <c r="T53" i="15" s="1"/>
  <c r="P54" i="15"/>
  <c r="T54" i="15" s="1"/>
  <c r="G50" i="15"/>
  <c r="G51" i="15"/>
  <c r="G52" i="15"/>
  <c r="G53" i="15"/>
  <c r="G54" i="15"/>
  <c r="A54" i="15"/>
  <c r="E54" i="15" s="1"/>
  <c r="A53" i="15"/>
  <c r="E53" i="15" s="1"/>
  <c r="A52" i="15"/>
  <c r="E52" i="15" s="1"/>
  <c r="A51" i="15"/>
  <c r="E51" i="15" s="1"/>
  <c r="A50" i="15"/>
  <c r="E50" i="15" s="1"/>
  <c r="N28" i="14"/>
  <c r="H28" i="14"/>
  <c r="N27" i="14"/>
  <c r="H27" i="14"/>
  <c r="J28" i="10"/>
  <c r="J27" i="10"/>
  <c r="W27" i="10" s="1"/>
  <c r="L58" i="7"/>
  <c r="E69" i="27" s="1"/>
  <c r="I57" i="7"/>
  <c r="K57" i="7" s="1"/>
  <c r="D58" i="7"/>
  <c r="E69" i="6" s="1"/>
  <c r="A57" i="7"/>
  <c r="C57" i="7" s="1"/>
  <c r="I56" i="7"/>
  <c r="K56" i="7" s="1"/>
  <c r="A56" i="7"/>
  <c r="C56" i="7" s="1"/>
  <c r="K55" i="7"/>
  <c r="C55" i="7"/>
  <c r="B113" i="27"/>
  <c r="B15" i="27"/>
  <c r="B114" i="6"/>
  <c r="B15" i="6"/>
  <c r="C58" i="7" l="1"/>
  <c r="E57" i="7" s="1"/>
  <c r="K58" i="7"/>
  <c r="M57" i="7" s="1"/>
  <c r="E56" i="7" l="1"/>
  <c r="M56" i="7"/>
  <c r="I68" i="6"/>
  <c r="K68" i="6"/>
  <c r="AE49" i="15" l="1"/>
  <c r="AI49" i="15" s="1"/>
  <c r="P49" i="15"/>
  <c r="T49" i="15" s="1"/>
  <c r="G49" i="15"/>
  <c r="A49" i="15"/>
  <c r="E49" i="15" s="1"/>
  <c r="AK49" i="16"/>
  <c r="AO49" i="16" s="1"/>
  <c r="U49" i="16"/>
  <c r="Y49" i="16" s="1"/>
  <c r="G49" i="16"/>
  <c r="A49" i="16"/>
  <c r="E49" i="16" s="1"/>
  <c r="B112" i="27" l="1"/>
  <c r="F112" i="27"/>
  <c r="I68" i="27" l="1"/>
  <c r="J68" i="27"/>
  <c r="K68" i="27"/>
  <c r="T68" i="27"/>
  <c r="B14" i="27"/>
  <c r="J113" i="6"/>
  <c r="B113" i="6"/>
  <c r="M68" i="6"/>
  <c r="T68" i="6"/>
  <c r="B14" i="6"/>
  <c r="M68" i="27" l="1"/>
  <c r="M38" i="33"/>
  <c r="L38" i="33"/>
  <c r="O38" i="33" s="1"/>
  <c r="M37" i="33"/>
  <c r="L37" i="33"/>
  <c r="H25" i="33"/>
  <c r="F23" i="33"/>
  <c r="G23" i="33" s="1"/>
  <c r="D23" i="33"/>
  <c r="F22" i="33"/>
  <c r="D22" i="33"/>
  <c r="E17" i="33"/>
  <c r="E15" i="33"/>
  <c r="G14" i="33"/>
  <c r="E14" i="33"/>
  <c r="D10" i="33"/>
  <c r="D9" i="33"/>
  <c r="H9" i="33" s="1"/>
  <c r="F25" i="33" l="1"/>
  <c r="D12" i="33"/>
  <c r="E9" i="33" s="1"/>
  <c r="E10" i="33"/>
  <c r="O37" i="33"/>
  <c r="I23" i="33"/>
  <c r="M23" i="33"/>
  <c r="G22" i="33"/>
  <c r="D25" i="33"/>
  <c r="E22" i="33" s="1"/>
  <c r="H10" i="33"/>
  <c r="H12" i="33" l="1"/>
  <c r="G25" i="33"/>
  <c r="M22" i="33"/>
  <c r="I22" i="33"/>
  <c r="I25" i="33" s="1"/>
  <c r="E23" i="33"/>
  <c r="P60" i="9" l="1"/>
  <c r="P59" i="9"/>
  <c r="P58" i="9"/>
  <c r="K67" i="6"/>
  <c r="I67" i="6"/>
  <c r="AO47" i="16" l="1"/>
  <c r="AK42" i="16"/>
  <c r="AO42" i="16" s="1"/>
  <c r="AK43" i="16"/>
  <c r="AO43" i="16" s="1"/>
  <c r="AK44" i="16"/>
  <c r="AO44" i="16" s="1"/>
  <c r="AK45" i="16"/>
  <c r="AO45" i="16" s="1"/>
  <c r="AK46" i="16"/>
  <c r="AO46" i="16" s="1"/>
  <c r="AK48" i="16"/>
  <c r="AO48" i="16" s="1"/>
  <c r="U42" i="16"/>
  <c r="Y42" i="16" s="1"/>
  <c r="U43" i="16"/>
  <c r="Y43" i="16" s="1"/>
  <c r="U44" i="16"/>
  <c r="Y44" i="16" s="1"/>
  <c r="U45" i="16"/>
  <c r="Y45" i="16" s="1"/>
  <c r="U46" i="16"/>
  <c r="Y46" i="16" s="1"/>
  <c r="U47" i="16"/>
  <c r="Y47" i="16" s="1"/>
  <c r="U48" i="16"/>
  <c r="Y48" i="16" s="1"/>
  <c r="G42" i="16"/>
  <c r="G43" i="16"/>
  <c r="G44" i="16"/>
  <c r="G45" i="16"/>
  <c r="G46" i="16"/>
  <c r="G47" i="16"/>
  <c r="G48" i="16"/>
  <c r="A48" i="16"/>
  <c r="E48" i="16" s="1"/>
  <c r="A47" i="16"/>
  <c r="E47" i="16" s="1"/>
  <c r="A46" i="16"/>
  <c r="E46" i="16" s="1"/>
  <c r="A45" i="16"/>
  <c r="E45" i="16" s="1"/>
  <c r="A44" i="16"/>
  <c r="E44" i="16" s="1"/>
  <c r="A43" i="16"/>
  <c r="E43" i="16" s="1"/>
  <c r="A42" i="16"/>
  <c r="E42" i="16" s="1"/>
  <c r="AE48" i="15"/>
  <c r="AI48" i="15" s="1"/>
  <c r="AE47" i="15"/>
  <c r="AI47" i="15" s="1"/>
  <c r="AE46" i="15"/>
  <c r="AI46" i="15" s="1"/>
  <c r="AE45" i="15"/>
  <c r="AI45" i="15" s="1"/>
  <c r="AE44" i="15"/>
  <c r="AI44" i="15" s="1"/>
  <c r="AE43" i="15"/>
  <c r="AI43" i="15" s="1"/>
  <c r="AE42" i="15"/>
  <c r="AI42" i="15" s="1"/>
  <c r="G48" i="15"/>
  <c r="G47" i="15"/>
  <c r="G46" i="15"/>
  <c r="G45" i="15"/>
  <c r="G44" i="15"/>
  <c r="A46" i="15"/>
  <c r="E46" i="15" s="1"/>
  <c r="P46" i="15"/>
  <c r="T46" i="15" s="1"/>
  <c r="P48" i="15"/>
  <c r="T48" i="15" s="1"/>
  <c r="P47" i="15"/>
  <c r="T47" i="15" s="1"/>
  <c r="P45" i="15"/>
  <c r="T45" i="15" s="1"/>
  <c r="P44" i="15"/>
  <c r="T44" i="15" s="1"/>
  <c r="P43" i="15"/>
  <c r="T43" i="15" s="1"/>
  <c r="P42" i="15"/>
  <c r="T42" i="15" s="1"/>
  <c r="A48" i="15"/>
  <c r="E48" i="15" s="1"/>
  <c r="A47" i="15"/>
  <c r="E47" i="15" s="1"/>
  <c r="G43" i="15"/>
  <c r="G42" i="15"/>
  <c r="G41" i="15"/>
  <c r="A44" i="15"/>
  <c r="E44" i="15" s="1"/>
  <c r="A43" i="15"/>
  <c r="E43" i="15" s="1"/>
  <c r="A45" i="15"/>
  <c r="E45" i="15" s="1"/>
  <c r="A42" i="15"/>
  <c r="E42" i="15" s="1"/>
  <c r="N26" i="14"/>
  <c r="H26" i="14"/>
  <c r="N25" i="14"/>
  <c r="H25" i="14"/>
  <c r="J26" i="10"/>
  <c r="W26" i="10" s="1"/>
  <c r="I47" i="7"/>
  <c r="K47" i="7" s="1"/>
  <c r="I46" i="7"/>
  <c r="K46" i="7" s="1"/>
  <c r="L48" i="7"/>
  <c r="E67" i="27" s="1"/>
  <c r="A47" i="7"/>
  <c r="C47" i="7" s="1"/>
  <c r="A46" i="7"/>
  <c r="C46" i="7" s="1"/>
  <c r="K45" i="7"/>
  <c r="C45" i="7"/>
  <c r="F111" i="27"/>
  <c r="B111" i="27"/>
  <c r="J67" i="27"/>
  <c r="I67" i="27"/>
  <c r="B13" i="27"/>
  <c r="J112" i="6"/>
  <c r="B112" i="6"/>
  <c r="K67" i="27"/>
  <c r="B13" i="6"/>
  <c r="E67" i="6" l="1"/>
  <c r="M67" i="6"/>
  <c r="M67" i="27"/>
  <c r="P57" i="9"/>
  <c r="K48" i="7"/>
  <c r="C48" i="7"/>
  <c r="J17" i="12"/>
  <c r="E208" i="7" l="1"/>
  <c r="E210" i="7" s="1"/>
  <c r="M208" i="7"/>
  <c r="M210" i="7" s="1"/>
  <c r="E193" i="7"/>
  <c r="E197" i="7" s="1"/>
  <c r="M201" i="7"/>
  <c r="M204" i="7" s="1"/>
  <c r="D87" i="27" s="1"/>
  <c r="E201" i="7"/>
  <c r="E204" i="7" s="1"/>
  <c r="D87" i="6" s="1"/>
  <c r="E161" i="7"/>
  <c r="E165" i="7" s="1"/>
  <c r="D82" i="6" s="1"/>
  <c r="M193" i="7"/>
  <c r="M185" i="7"/>
  <c r="M189" i="7" s="1"/>
  <c r="D85" i="27" s="1"/>
  <c r="E185" i="7"/>
  <c r="E189" i="7" s="1"/>
  <c r="D85" i="6" s="1"/>
  <c r="E177" i="7"/>
  <c r="E181" i="7" s="1"/>
  <c r="D84" i="6" s="1"/>
  <c r="E169" i="7"/>
  <c r="M161" i="7"/>
  <c r="M165" i="7" s="1"/>
  <c r="D82" i="27" s="1"/>
  <c r="M177" i="7"/>
  <c r="M181" i="7" s="1"/>
  <c r="D84" i="27" s="1"/>
  <c r="M169" i="7"/>
  <c r="M173" i="7" s="1"/>
  <c r="D83" i="27" s="1"/>
  <c r="E135" i="7"/>
  <c r="E138" i="7" s="1"/>
  <c r="D79" i="6" s="1"/>
  <c r="E152" i="7"/>
  <c r="E156" i="7" s="1"/>
  <c r="D81" i="6" s="1"/>
  <c r="E144" i="7"/>
  <c r="E147" i="7" s="1"/>
  <c r="D80" i="6" s="1"/>
  <c r="M136" i="7"/>
  <c r="M139" i="7" s="1"/>
  <c r="D79" i="27" s="1"/>
  <c r="M152" i="7"/>
  <c r="M156" i="7" s="1"/>
  <c r="D81" i="27" s="1"/>
  <c r="M144" i="7"/>
  <c r="M147" i="7" s="1"/>
  <c r="D80" i="27" s="1"/>
  <c r="K10" i="33"/>
  <c r="D47" i="7"/>
  <c r="D48" i="7" s="1"/>
  <c r="F67" i="6"/>
  <c r="E128" i="7"/>
  <c r="E130" i="7" s="1"/>
  <c r="D78" i="6" s="1"/>
  <c r="E119" i="7"/>
  <c r="E123" i="7" s="1"/>
  <c r="D76" i="6" s="1"/>
  <c r="M128" i="7"/>
  <c r="M130" i="7" s="1"/>
  <c r="D78" i="27" s="1"/>
  <c r="M119" i="7"/>
  <c r="M123" i="7" s="1"/>
  <c r="D76" i="27" s="1"/>
  <c r="M99" i="7"/>
  <c r="M106" i="7" s="1"/>
  <c r="D74" i="27" s="1"/>
  <c r="M111" i="7"/>
  <c r="M114" i="7" s="1"/>
  <c r="D75" i="27" s="1"/>
  <c r="E99" i="7"/>
  <c r="E106" i="7" s="1"/>
  <c r="D74" i="6" s="1"/>
  <c r="E111" i="7"/>
  <c r="E114" i="7" s="1"/>
  <c r="D75" i="6" s="1"/>
  <c r="E80" i="7"/>
  <c r="E85" i="7" s="1"/>
  <c r="D72" i="6" s="1"/>
  <c r="E90" i="7"/>
  <c r="E94" i="7" s="1"/>
  <c r="D73" i="6" s="1"/>
  <c r="M80" i="7"/>
  <c r="M90" i="7"/>
  <c r="M94" i="7" s="1"/>
  <c r="D73" i="27" s="1"/>
  <c r="E45" i="7"/>
  <c r="E71" i="7"/>
  <c r="E75" i="7" s="1"/>
  <c r="D71" i="6" s="1"/>
  <c r="E63" i="7"/>
  <c r="E66" i="7" s="1"/>
  <c r="D70" i="6" s="1"/>
  <c r="E55" i="7"/>
  <c r="E58" i="7" s="1"/>
  <c r="D69" i="6" s="1"/>
  <c r="M45" i="7"/>
  <c r="M71" i="7"/>
  <c r="M75" i="7" s="1"/>
  <c r="D71" i="27" s="1"/>
  <c r="M63" i="7"/>
  <c r="M66" i="7" s="1"/>
  <c r="D70" i="27" s="1"/>
  <c r="M55" i="7"/>
  <c r="M58" i="7" s="1"/>
  <c r="D69" i="27" s="1"/>
  <c r="M47" i="7"/>
  <c r="M46" i="7"/>
  <c r="E46" i="7"/>
  <c r="B3" i="31"/>
  <c r="D86" i="6" l="1"/>
  <c r="M197" i="7"/>
  <c r="D86" i="27" s="1"/>
  <c r="E47" i="7"/>
  <c r="M85" i="7"/>
  <c r="D72" i="27" s="1"/>
  <c r="F109" i="6"/>
  <c r="I66" i="6"/>
  <c r="CW8" i="30" l="1"/>
  <c r="AY8" i="30"/>
  <c r="AX8" i="30"/>
  <c r="AW8" i="30"/>
  <c r="AV8" i="30"/>
  <c r="AU8" i="30"/>
  <c r="AT8" i="30"/>
  <c r="AS8" i="30"/>
  <c r="AR8" i="30"/>
  <c r="AQ8" i="30"/>
  <c r="AP8" i="30"/>
  <c r="AO8" i="30"/>
  <c r="AN8" i="30"/>
  <c r="L39" i="7" l="1"/>
  <c r="K38" i="7"/>
  <c r="D38" i="7"/>
  <c r="D37" i="7"/>
  <c r="C38" i="7"/>
  <c r="D39" i="7" l="1"/>
  <c r="Z39" i="7"/>
  <c r="Y39" i="7"/>
  <c r="K37" i="7" l="1"/>
  <c r="I36" i="7"/>
  <c r="K66" i="6"/>
  <c r="C37" i="7"/>
  <c r="N24" i="14"/>
  <c r="N23" i="14"/>
  <c r="H24" i="14"/>
  <c r="H23" i="14"/>
  <c r="O65" i="27" l="1"/>
  <c r="J25" i="10" l="1"/>
  <c r="J24" i="10"/>
  <c r="G41" i="16" l="1"/>
  <c r="G40" i="16"/>
  <c r="G39" i="16"/>
  <c r="G38" i="16"/>
  <c r="G37" i="16"/>
  <c r="A41" i="16"/>
  <c r="E41" i="16" s="1"/>
  <c r="A40" i="16"/>
  <c r="E40" i="16" s="1"/>
  <c r="A39" i="16"/>
  <c r="E39" i="16" s="1"/>
  <c r="A38" i="16"/>
  <c r="E38" i="16" s="1"/>
  <c r="A37" i="16"/>
  <c r="E37" i="16" s="1"/>
  <c r="AK41" i="16"/>
  <c r="AO41" i="16" s="1"/>
  <c r="AK40" i="16"/>
  <c r="AO40" i="16" s="1"/>
  <c r="AK39" i="16"/>
  <c r="AO39" i="16" s="1"/>
  <c r="AK38" i="16"/>
  <c r="AO38" i="16" s="1"/>
  <c r="AK37" i="16"/>
  <c r="AO37" i="16" s="1"/>
  <c r="U41" i="16"/>
  <c r="Y41" i="16" s="1"/>
  <c r="U40" i="16"/>
  <c r="Y40" i="16" s="1"/>
  <c r="U39" i="16"/>
  <c r="Y39" i="16" s="1"/>
  <c r="U38" i="16"/>
  <c r="Y38" i="16" s="1"/>
  <c r="U37" i="16"/>
  <c r="Y37" i="16" s="1"/>
  <c r="A41" i="15"/>
  <c r="E41" i="15" s="1"/>
  <c r="A40" i="15"/>
  <c r="E40" i="15" s="1"/>
  <c r="A39" i="15"/>
  <c r="E39" i="15" s="1"/>
  <c r="A38" i="15"/>
  <c r="E38" i="15" s="1"/>
  <c r="A37" i="15"/>
  <c r="E37" i="15" s="1"/>
  <c r="AE41" i="15"/>
  <c r="AI41" i="15" s="1"/>
  <c r="G40" i="15"/>
  <c r="AE40" i="15"/>
  <c r="AI40" i="15" s="1"/>
  <c r="G39" i="15"/>
  <c r="AE39" i="15"/>
  <c r="AI39" i="15" s="1"/>
  <c r="G38" i="15"/>
  <c r="AE38" i="15"/>
  <c r="AI38" i="15" s="1"/>
  <c r="G37" i="15"/>
  <c r="AE37" i="15"/>
  <c r="AI37" i="15" s="1"/>
  <c r="P41" i="15"/>
  <c r="T41" i="15" s="1"/>
  <c r="P40" i="15"/>
  <c r="T40" i="15" s="1"/>
  <c r="P39" i="15"/>
  <c r="T39" i="15" s="1"/>
  <c r="P38" i="15"/>
  <c r="T38" i="15" s="1"/>
  <c r="P37" i="15"/>
  <c r="T37" i="15" s="1"/>
  <c r="N22" i="14"/>
  <c r="N21" i="14"/>
  <c r="H22" i="14"/>
  <c r="H21" i="14"/>
  <c r="J23" i="10" l="1"/>
  <c r="J22" i="10"/>
  <c r="W22" i="10" s="1"/>
  <c r="W81" i="10" s="1"/>
  <c r="E66" i="27"/>
  <c r="F66" i="6"/>
  <c r="E66" i="6"/>
  <c r="K36" i="7"/>
  <c r="K34" i="7"/>
  <c r="I35" i="7"/>
  <c r="K35" i="7" s="1"/>
  <c r="A36" i="7"/>
  <c r="C36" i="7" s="1"/>
  <c r="A35" i="7"/>
  <c r="C35" i="7" s="1"/>
  <c r="C34" i="7"/>
  <c r="F110" i="27"/>
  <c r="F109" i="27"/>
  <c r="F108" i="27"/>
  <c r="B110" i="27"/>
  <c r="B12" i="27"/>
  <c r="K66" i="27"/>
  <c r="J66" i="27"/>
  <c r="I66" i="27"/>
  <c r="J111" i="6"/>
  <c r="B111" i="6"/>
  <c r="B12" i="6"/>
  <c r="M66" i="6"/>
  <c r="T66" i="6"/>
  <c r="C39" i="7" l="1"/>
  <c r="E35" i="7" s="1"/>
  <c r="K39" i="7"/>
  <c r="M38" i="7" s="1"/>
  <c r="M66" i="27"/>
  <c r="E36" i="7" l="1"/>
  <c r="E34" i="7"/>
  <c r="E38" i="7"/>
  <c r="E37" i="7"/>
  <c r="E48" i="7"/>
  <c r="D67" i="6" s="1"/>
  <c r="M48" i="7"/>
  <c r="D67" i="27" s="1"/>
  <c r="M37" i="7"/>
  <c r="M34" i="7"/>
  <c r="M35" i="7"/>
  <c r="M36" i="7"/>
  <c r="E39" i="7" l="1"/>
  <c r="D66" i="6" s="1"/>
  <c r="M39" i="7"/>
  <c r="D66" i="27" s="1"/>
  <c r="A27" i="7"/>
  <c r="E65" i="6" l="1"/>
  <c r="C24" i="7" l="1"/>
  <c r="C25" i="7"/>
  <c r="N20" i="14" l="1"/>
  <c r="N19" i="14"/>
  <c r="N18" i="14"/>
  <c r="N17" i="14"/>
  <c r="N16" i="14"/>
  <c r="N15" i="14"/>
  <c r="N14" i="14"/>
  <c r="N13" i="14"/>
  <c r="N12" i="14"/>
  <c r="N11" i="14"/>
  <c r="N10" i="14"/>
  <c r="H20" i="14"/>
  <c r="H19" i="14"/>
  <c r="H18" i="14"/>
  <c r="H17" i="14"/>
  <c r="H16" i="14"/>
  <c r="H15" i="14"/>
  <c r="H14" i="14"/>
  <c r="H13" i="14"/>
  <c r="H12" i="14"/>
  <c r="H11" i="14"/>
  <c r="K65" i="6" l="1"/>
  <c r="I65" i="6"/>
  <c r="G36" i="16" l="1"/>
  <c r="G35" i="16"/>
  <c r="G34" i="16"/>
  <c r="G33" i="16"/>
  <c r="G32" i="16"/>
  <c r="G31" i="16"/>
  <c r="G30" i="16"/>
  <c r="G29" i="16"/>
  <c r="G28" i="16"/>
  <c r="G27" i="16"/>
  <c r="G26" i="16"/>
  <c r="G25" i="16"/>
  <c r="G24" i="16"/>
  <c r="G23" i="16"/>
  <c r="G22" i="16"/>
  <c r="G21" i="16"/>
  <c r="G20" i="16"/>
  <c r="E22" i="16"/>
  <c r="E21" i="16"/>
  <c r="E20" i="16"/>
  <c r="A36" i="16"/>
  <c r="E36" i="16" s="1"/>
  <c r="A35" i="16"/>
  <c r="E35" i="16" s="1"/>
  <c r="A34" i="16"/>
  <c r="E34" i="16" s="1"/>
  <c r="A33" i="16"/>
  <c r="E33" i="16" s="1"/>
  <c r="A32" i="16"/>
  <c r="E32" i="16" s="1"/>
  <c r="A31" i="16"/>
  <c r="E31" i="16" s="1"/>
  <c r="A30" i="16"/>
  <c r="E30" i="16" s="1"/>
  <c r="A29" i="16"/>
  <c r="E29" i="16" s="1"/>
  <c r="A27" i="16"/>
  <c r="C27" i="16" s="1"/>
  <c r="A28" i="16" s="1"/>
  <c r="E28" i="16" s="1"/>
  <c r="A26" i="16"/>
  <c r="E26" i="16" s="1"/>
  <c r="A25" i="16"/>
  <c r="E25" i="16" s="1"/>
  <c r="A24" i="16"/>
  <c r="E24" i="16" s="1"/>
  <c r="A23" i="16"/>
  <c r="E23" i="16" s="1"/>
  <c r="AO33" i="16"/>
  <c r="AO32" i="16"/>
  <c r="AO31" i="16"/>
  <c r="AO30" i="16"/>
  <c r="AO29" i="16"/>
  <c r="AO28" i="16"/>
  <c r="AO27" i="16"/>
  <c r="AO26" i="16"/>
  <c r="AO25" i="16"/>
  <c r="AO24" i="16"/>
  <c r="AO23" i="16"/>
  <c r="AO22" i="16"/>
  <c r="AO21" i="16"/>
  <c r="AO20" i="16"/>
  <c r="Y22" i="16"/>
  <c r="Y21" i="16"/>
  <c r="Y20" i="16"/>
  <c r="AK36" i="16"/>
  <c r="AO36" i="16" s="1"/>
  <c r="AK35" i="16"/>
  <c r="AO35" i="16" s="1"/>
  <c r="AK34" i="16"/>
  <c r="AO34" i="16" s="1"/>
  <c r="U36" i="16"/>
  <c r="Y36" i="16" s="1"/>
  <c r="U35" i="16"/>
  <c r="Y35" i="16" s="1"/>
  <c r="U34" i="16"/>
  <c r="Y34" i="16" s="1"/>
  <c r="U33" i="16"/>
  <c r="Y33" i="16" s="1"/>
  <c r="U32" i="16"/>
  <c r="Y32" i="16" s="1"/>
  <c r="U31" i="16"/>
  <c r="Y31" i="16" s="1"/>
  <c r="U30" i="16"/>
  <c r="Y30" i="16" s="1"/>
  <c r="U29" i="16"/>
  <c r="Y29" i="16" s="1"/>
  <c r="U27" i="16"/>
  <c r="W27" i="16" s="1"/>
  <c r="U28" i="16" s="1"/>
  <c r="Y28" i="16" s="1"/>
  <c r="U26" i="16"/>
  <c r="Y26" i="16" s="1"/>
  <c r="U25" i="16"/>
  <c r="Y25" i="16" s="1"/>
  <c r="U24" i="16"/>
  <c r="Y24" i="16" s="1"/>
  <c r="U23" i="16"/>
  <c r="Y23" i="16" s="1"/>
  <c r="G36" i="15"/>
  <c r="G35" i="15"/>
  <c r="G34" i="15"/>
  <c r="G33" i="15"/>
  <c r="G32" i="15"/>
  <c r="G31" i="15"/>
  <c r="G30" i="15"/>
  <c r="G29" i="15"/>
  <c r="G28" i="15"/>
  <c r="G27" i="15"/>
  <c r="G26" i="15"/>
  <c r="G25" i="15"/>
  <c r="G24" i="15"/>
  <c r="G23" i="15"/>
  <c r="G22" i="15"/>
  <c r="G21" i="15"/>
  <c r="E22" i="15"/>
  <c r="E21" i="15"/>
  <c r="A36" i="15"/>
  <c r="E36" i="15" s="1"/>
  <c r="A35" i="15"/>
  <c r="E35" i="15" s="1"/>
  <c r="A34" i="15"/>
  <c r="E34" i="15" s="1"/>
  <c r="A33" i="15"/>
  <c r="E33" i="15" s="1"/>
  <c r="A32" i="15"/>
  <c r="E32" i="15" s="1"/>
  <c r="A31" i="15"/>
  <c r="E31" i="15" s="1"/>
  <c r="A30" i="15"/>
  <c r="E30" i="15" s="1"/>
  <c r="A29" i="15"/>
  <c r="E29" i="15" s="1"/>
  <c r="A27" i="15"/>
  <c r="C27" i="15" s="1"/>
  <c r="A26" i="15"/>
  <c r="E26" i="15" s="1"/>
  <c r="A25" i="15"/>
  <c r="E25" i="15" s="1"/>
  <c r="A24" i="15"/>
  <c r="E24" i="15" s="1"/>
  <c r="A23" i="15"/>
  <c r="E23" i="15" s="1"/>
  <c r="AE36" i="15"/>
  <c r="AI36" i="15" s="1"/>
  <c r="AE35" i="15"/>
  <c r="AI35" i="15" s="1"/>
  <c r="AE34" i="15"/>
  <c r="AI34" i="15" s="1"/>
  <c r="P23" i="15"/>
  <c r="T22" i="15"/>
  <c r="T21" i="15"/>
  <c r="AI33" i="15"/>
  <c r="AI32" i="15"/>
  <c r="AI31" i="15"/>
  <c r="AI30" i="15"/>
  <c r="AI29" i="15"/>
  <c r="AI28" i="15"/>
  <c r="AI27" i="15"/>
  <c r="AI26" i="15"/>
  <c r="AI25" i="15"/>
  <c r="AI24" i="15"/>
  <c r="AI23" i="15"/>
  <c r="AI22" i="15"/>
  <c r="AI21" i="15"/>
  <c r="AI20" i="15"/>
  <c r="G20" i="15"/>
  <c r="E20" i="15"/>
  <c r="E27" i="16" l="1"/>
  <c r="Y27" i="16"/>
  <c r="A28" i="15"/>
  <c r="E28" i="15" s="1"/>
  <c r="E27" i="15"/>
  <c r="P36" i="15" l="1"/>
  <c r="T36" i="15" s="1"/>
  <c r="P35" i="15"/>
  <c r="T35" i="15" s="1"/>
  <c r="P34" i="15"/>
  <c r="T34" i="15" s="1"/>
  <c r="P33" i="15"/>
  <c r="T33" i="15" s="1"/>
  <c r="P32" i="15"/>
  <c r="T32" i="15" s="1"/>
  <c r="P31" i="15"/>
  <c r="T31" i="15" s="1"/>
  <c r="P30" i="15"/>
  <c r="T30" i="15" s="1"/>
  <c r="P29" i="15"/>
  <c r="T29" i="15" s="1"/>
  <c r="P27" i="15"/>
  <c r="R27" i="15" s="1"/>
  <c r="P26" i="15"/>
  <c r="T26" i="15" s="1"/>
  <c r="P25" i="15"/>
  <c r="T25" i="15" s="1"/>
  <c r="P24" i="15"/>
  <c r="T24" i="15" s="1"/>
  <c r="T23" i="15"/>
  <c r="T20" i="15"/>
  <c r="T27" i="15" l="1"/>
  <c r="P28" i="15"/>
  <c r="T28" i="15" s="1"/>
  <c r="B3" i="3" l="1"/>
  <c r="A1" i="19"/>
  <c r="B2" i="8"/>
  <c r="A3" i="11"/>
  <c r="A3" i="10"/>
  <c r="J21" i="10"/>
  <c r="J19" i="10"/>
  <c r="J20" i="10"/>
  <c r="J18" i="10"/>
  <c r="B109" i="27" l="1"/>
  <c r="B11" i="27"/>
  <c r="I65" i="27"/>
  <c r="J65" i="27"/>
  <c r="K65" i="27"/>
  <c r="T65" i="27"/>
  <c r="J110" i="6"/>
  <c r="M65" i="27" l="1"/>
  <c r="J16" i="12" l="1"/>
  <c r="J30" i="12" l="1"/>
  <c r="D24" i="11" s="1"/>
  <c r="F65" i="6"/>
  <c r="E65" i="27"/>
  <c r="I28" i="7"/>
  <c r="K28" i="7" s="1"/>
  <c r="I27" i="7"/>
  <c r="K27" i="7" s="1"/>
  <c r="I26" i="7"/>
  <c r="K26" i="7" s="1"/>
  <c r="K24" i="7"/>
  <c r="A28" i="7"/>
  <c r="C28" i="7" s="1"/>
  <c r="C27" i="7"/>
  <c r="C26" i="7"/>
  <c r="K17" i="7"/>
  <c r="C17" i="7"/>
  <c r="F127" i="6" l="1"/>
  <c r="F125" i="6"/>
  <c r="F126" i="6"/>
  <c r="F124" i="6"/>
  <c r="F121" i="6"/>
  <c r="F117" i="6"/>
  <c r="F115" i="6"/>
  <c r="F112" i="6"/>
  <c r="F116" i="6"/>
  <c r="F122" i="6"/>
  <c r="F118" i="6"/>
  <c r="F123" i="6"/>
  <c r="F119" i="6"/>
  <c r="F113" i="6"/>
  <c r="F120" i="6"/>
  <c r="F114" i="6"/>
  <c r="F111" i="6"/>
  <c r="F110" i="6"/>
  <c r="R47" i="5"/>
  <c r="C29" i="7"/>
  <c r="E28" i="7" s="1"/>
  <c r="B110" i="6"/>
  <c r="M65" i="6"/>
  <c r="T65" i="6"/>
  <c r="B11" i="6"/>
  <c r="E27" i="7" l="1"/>
  <c r="E26" i="7"/>
  <c r="M24" i="7"/>
  <c r="M28" i="7"/>
  <c r="E23" i="7"/>
  <c r="M23" i="7"/>
  <c r="E24" i="7"/>
  <c r="E25" i="7"/>
  <c r="M26" i="7"/>
  <c r="M27" i="7"/>
  <c r="AK18" i="16"/>
  <c r="AO18" i="16" s="1"/>
  <c r="A19" i="16"/>
  <c r="U19" i="16"/>
  <c r="U18" i="16"/>
  <c r="Y18" i="16" s="1"/>
  <c r="G18" i="16"/>
  <c r="A18" i="16"/>
  <c r="E18" i="16" s="1"/>
  <c r="M29" i="7" l="1"/>
  <c r="D65" i="27" s="1"/>
  <c r="E29" i="7"/>
  <c r="C11" i="19"/>
  <c r="D65" i="6" l="1"/>
  <c r="E19" i="16"/>
  <c r="G19" i="16"/>
  <c r="Y19" i="16"/>
  <c r="AK19" i="16"/>
  <c r="AO19" i="16" s="1"/>
  <c r="J55" i="9" l="1"/>
  <c r="AC226" i="15" s="1"/>
  <c r="O225" i="15" s="1"/>
  <c r="F55" i="9"/>
  <c r="AY228" i="16" s="1"/>
  <c r="AY230" i="16" s="1"/>
  <c r="D55" i="9"/>
  <c r="AI228" i="16" s="1"/>
  <c r="AI230" i="16" l="1"/>
  <c r="R244" i="16" s="1"/>
  <c r="R248" i="16" s="1"/>
  <c r="H55" i="9"/>
  <c r="N55" i="9"/>
  <c r="P55" i="9" l="1"/>
  <c r="AG19" i="15"/>
  <c r="G19" i="15"/>
  <c r="G17" i="15"/>
  <c r="G16" i="15"/>
  <c r="P19" i="15"/>
  <c r="T19" i="15" s="1"/>
  <c r="A19" i="15"/>
  <c r="E19" i="15" s="1"/>
  <c r="AG18" i="15"/>
  <c r="P18" i="15"/>
  <c r="T18" i="15" s="1"/>
  <c r="A18" i="15"/>
  <c r="E18" i="15" s="1"/>
  <c r="N226" i="15" l="1"/>
  <c r="N228" i="15" s="1"/>
  <c r="AE226" i="16"/>
  <c r="AE19" i="15"/>
  <c r="AI19" i="15" s="1"/>
  <c r="J64" i="27"/>
  <c r="J109" i="6"/>
  <c r="K64" i="6"/>
  <c r="K64" i="27" s="1"/>
  <c r="I64" i="6"/>
  <c r="I64" i="27" s="1"/>
  <c r="AE227" i="16" l="1"/>
  <c r="AE233" i="16" s="1"/>
  <c r="J111" i="27"/>
  <c r="J112" i="27"/>
  <c r="J109" i="27"/>
  <c r="J110" i="27"/>
  <c r="O108" i="27" l="1"/>
  <c r="J108" i="27"/>
  <c r="B108" i="27"/>
  <c r="M64" i="27"/>
  <c r="B10" i="27"/>
  <c r="O109" i="6"/>
  <c r="B109" i="6"/>
  <c r="M64" i="6"/>
  <c r="B10" i="6"/>
  <c r="N19" i="24" l="1"/>
  <c r="N9" i="24"/>
  <c r="L7" i="24"/>
  <c r="N7" i="24" s="1"/>
  <c r="N21" i="24" l="1"/>
  <c r="H10" i="14"/>
  <c r="H9" i="14"/>
  <c r="N9" i="14"/>
  <c r="G17" i="16" l="1"/>
  <c r="A17" i="16"/>
  <c r="E17" i="16" s="1"/>
  <c r="U17" i="16"/>
  <c r="Y17" i="16" s="1"/>
  <c r="AK17" i="16"/>
  <c r="AO17" i="16" s="1"/>
  <c r="AG17" i="15"/>
  <c r="P17" i="15"/>
  <c r="T17" i="15" s="1"/>
  <c r="A17" i="15"/>
  <c r="E17" i="15" s="1"/>
  <c r="AE18" i="15" l="1"/>
  <c r="AI18" i="15" s="1"/>
  <c r="E63" i="27"/>
  <c r="K63" i="27"/>
  <c r="K62" i="27"/>
  <c r="I63" i="27"/>
  <c r="I62" i="27"/>
  <c r="L7" i="7"/>
  <c r="E62" i="27" s="1"/>
  <c r="E146" i="27" s="1"/>
  <c r="H146" i="27" s="1"/>
  <c r="O107" i="27"/>
  <c r="J107" i="27"/>
  <c r="F107" i="27"/>
  <c r="B107" i="27"/>
  <c r="O106" i="27"/>
  <c r="J106" i="27"/>
  <c r="F106" i="27"/>
  <c r="D106" i="27"/>
  <c r="B106" i="27"/>
  <c r="T69" i="27"/>
  <c r="T67" i="27"/>
  <c r="T66" i="27"/>
  <c r="W64" i="27"/>
  <c r="T64" i="27"/>
  <c r="T63" i="27"/>
  <c r="T62" i="27"/>
  <c r="P56" i="27"/>
  <c r="K56" i="27"/>
  <c r="F56" i="27"/>
  <c r="B9" i="27"/>
  <c r="B8" i="27"/>
  <c r="P7" i="27"/>
  <c r="O7" i="27"/>
  <c r="N7" i="27"/>
  <c r="K7" i="27"/>
  <c r="J7" i="27"/>
  <c r="I7" i="27"/>
  <c r="F7" i="27"/>
  <c r="E7" i="27"/>
  <c r="D7" i="27"/>
  <c r="C1" i="27"/>
  <c r="D1" i="27" s="1"/>
  <c r="E1" i="27" s="1"/>
  <c r="F1" i="27" s="1"/>
  <c r="G1" i="27" s="1"/>
  <c r="H1" i="27" s="1"/>
  <c r="I1" i="27" s="1"/>
  <c r="J1" i="27" s="1"/>
  <c r="K1" i="27" s="1"/>
  <c r="L1" i="27" s="1"/>
  <c r="M1" i="27" s="1"/>
  <c r="N1" i="27" s="1"/>
  <c r="O1" i="27" s="1"/>
  <c r="P1" i="27" s="1"/>
  <c r="Q1" i="27" s="1"/>
  <c r="P146" i="27" l="1"/>
  <c r="Q146" i="27"/>
  <c r="E145" i="27"/>
  <c r="H145" i="27" s="1"/>
  <c r="E144" i="27"/>
  <c r="H144" i="27" s="1"/>
  <c r="E143" i="27"/>
  <c r="H143" i="27" s="1"/>
  <c r="E141" i="27"/>
  <c r="H141" i="27" s="1"/>
  <c r="E142" i="27"/>
  <c r="H142" i="27" s="1"/>
  <c r="E140" i="27"/>
  <c r="E139" i="27"/>
  <c r="H139" i="27" s="1"/>
  <c r="E138" i="27"/>
  <c r="H138" i="27" s="1"/>
  <c r="E136" i="27"/>
  <c r="H136" i="27" s="1"/>
  <c r="E137" i="27"/>
  <c r="H137" i="27" s="1"/>
  <c r="E135" i="27"/>
  <c r="H135" i="27" s="1"/>
  <c r="E133" i="27"/>
  <c r="H133" i="27" s="1"/>
  <c r="E134" i="27"/>
  <c r="H134" i="27" s="1"/>
  <c r="E127" i="27"/>
  <c r="H127" i="27" s="1"/>
  <c r="E131" i="27"/>
  <c r="H131" i="27" s="1"/>
  <c r="E132" i="27"/>
  <c r="H132" i="27" s="1"/>
  <c r="E129" i="27"/>
  <c r="H129" i="27" s="1"/>
  <c r="E130" i="27"/>
  <c r="H130" i="27" s="1"/>
  <c r="E126" i="27"/>
  <c r="H126" i="27" s="1"/>
  <c r="E128" i="27"/>
  <c r="H128" i="27" s="1"/>
  <c r="E124" i="27"/>
  <c r="H124" i="27" s="1"/>
  <c r="E125" i="27"/>
  <c r="H125" i="27" s="1"/>
  <c r="I110" i="27"/>
  <c r="I112" i="27"/>
  <c r="I111" i="27"/>
  <c r="X63" i="27"/>
  <c r="K112" i="27"/>
  <c r="K110" i="27"/>
  <c r="K111" i="27"/>
  <c r="M63" i="27"/>
  <c r="I106" i="27"/>
  <c r="E122" i="27"/>
  <c r="H122" i="27" s="1"/>
  <c r="E123" i="27"/>
  <c r="H123" i="27" s="1"/>
  <c r="E120" i="27"/>
  <c r="H120" i="27" s="1"/>
  <c r="E121" i="27"/>
  <c r="H121" i="27" s="1"/>
  <c r="E118" i="27"/>
  <c r="H118" i="27" s="1"/>
  <c r="E119" i="27"/>
  <c r="H119" i="27" s="1"/>
  <c r="E116" i="27"/>
  <c r="H116" i="27" s="1"/>
  <c r="E117" i="27"/>
  <c r="H117" i="27" s="1"/>
  <c r="E114" i="27"/>
  <c r="H114" i="27" s="1"/>
  <c r="E115" i="27"/>
  <c r="H115" i="27" s="1"/>
  <c r="E112" i="27"/>
  <c r="H112" i="27" s="1"/>
  <c r="E113" i="27"/>
  <c r="H113" i="27" s="1"/>
  <c r="E110" i="27"/>
  <c r="H110" i="27" s="1"/>
  <c r="E111" i="27"/>
  <c r="H111" i="27" s="1"/>
  <c r="E109" i="27"/>
  <c r="H109" i="27" s="1"/>
  <c r="K109" i="27"/>
  <c r="K108" i="27"/>
  <c r="K107" i="27"/>
  <c r="I109" i="27"/>
  <c r="I108" i="27"/>
  <c r="M62" i="27"/>
  <c r="E107" i="27"/>
  <c r="H107" i="27" s="1"/>
  <c r="E108" i="27"/>
  <c r="H108" i="27" s="1"/>
  <c r="H62" i="27"/>
  <c r="F52" i="27"/>
  <c r="P52" i="27"/>
  <c r="K52" i="27"/>
  <c r="W63" i="27"/>
  <c r="I107" i="27"/>
  <c r="E106" i="27"/>
  <c r="W62" i="27"/>
  <c r="K106" i="27"/>
  <c r="M106" i="27" s="1"/>
  <c r="H140" i="27" l="1"/>
  <c r="N62" i="27"/>
  <c r="C63" i="27" s="1"/>
  <c r="H63" i="27" s="1"/>
  <c r="N63" i="27" s="1"/>
  <c r="M111" i="27"/>
  <c r="Q111" i="27" s="1"/>
  <c r="P112" i="27"/>
  <c r="M109" i="27"/>
  <c r="Q109" i="27" s="1"/>
  <c r="M110" i="27"/>
  <c r="Q110" i="27" s="1"/>
  <c r="M112" i="27"/>
  <c r="Q112" i="27" s="1"/>
  <c r="P110" i="27"/>
  <c r="P111" i="27"/>
  <c r="M107" i="27"/>
  <c r="R107" i="27" s="1"/>
  <c r="P109" i="27"/>
  <c r="M108" i="27"/>
  <c r="Q108" i="27" s="1"/>
  <c r="P108" i="27"/>
  <c r="H106" i="27"/>
  <c r="Q106" i="27" s="1"/>
  <c r="P107" i="27"/>
  <c r="P62" i="27" l="1"/>
  <c r="Q107" i="27"/>
  <c r="R108" i="27"/>
  <c r="P106" i="27"/>
  <c r="P63" i="27"/>
  <c r="S64" i="27" s="1"/>
  <c r="M10" i="27" s="1"/>
  <c r="C64" i="27"/>
  <c r="R106" i="27"/>
  <c r="D29" i="24"/>
  <c r="D28" i="24"/>
  <c r="D24" i="24"/>
  <c r="E17" i="24"/>
  <c r="E21" i="24" s="1"/>
  <c r="F16" i="24"/>
  <c r="F21" i="24" s="1"/>
  <c r="F33" i="24" s="1"/>
  <c r="B2" i="24"/>
  <c r="A3" i="23"/>
  <c r="A3" i="22"/>
  <c r="F17" i="21"/>
  <c r="A3" i="21"/>
  <c r="AA190" i="17"/>
  <c r="AA189" i="17"/>
  <c r="AA188" i="17"/>
  <c r="AA187" i="17"/>
  <c r="AA186" i="17"/>
  <c r="AA185" i="17"/>
  <c r="AA184" i="17"/>
  <c r="AA183" i="17"/>
  <c r="AA182" i="17"/>
  <c r="AA181" i="17"/>
  <c r="AA180" i="17"/>
  <c r="AA179" i="17"/>
  <c r="AA178" i="17"/>
  <c r="AA177" i="17"/>
  <c r="AA176" i="17"/>
  <c r="AA175" i="17"/>
  <c r="AA174" i="17"/>
  <c r="K2" i="17"/>
  <c r="J2" i="17" a="1"/>
  <c r="J2" i="17" s="1"/>
  <c r="L2" i="17" s="1"/>
  <c r="X2" i="17" s="1"/>
  <c r="G18" i="8" s="1"/>
  <c r="I2" i="17"/>
  <c r="AK16" i="16"/>
  <c r="AO16" i="16" s="1"/>
  <c r="U16" i="16"/>
  <c r="Y16" i="16" s="1"/>
  <c r="A16" i="16"/>
  <c r="E16" i="16" s="1"/>
  <c r="U15" i="16"/>
  <c r="Y15" i="16" s="1"/>
  <c r="G15" i="16"/>
  <c r="AM14" i="16"/>
  <c r="AK15" i="16" s="1"/>
  <c r="AO15" i="16" s="1"/>
  <c r="U14" i="16"/>
  <c r="Y14" i="16" s="1"/>
  <c r="G14" i="16"/>
  <c r="C14" i="16"/>
  <c r="AM13" i="16"/>
  <c r="AK14" i="16" s="1"/>
  <c r="U13" i="16"/>
  <c r="Y13" i="16" s="1"/>
  <c r="G13" i="16"/>
  <c r="C13" i="16"/>
  <c r="A14" i="16" s="1"/>
  <c r="AM12" i="16"/>
  <c r="AK13" i="16" s="1"/>
  <c r="U12" i="16"/>
  <c r="Y12" i="16" s="1"/>
  <c r="G12" i="16"/>
  <c r="C12" i="16"/>
  <c r="AU11" i="16"/>
  <c r="AM11" i="16"/>
  <c r="AK11" i="16"/>
  <c r="AE11" i="16"/>
  <c r="AE12" i="16" s="1"/>
  <c r="Y11" i="16"/>
  <c r="G11" i="16"/>
  <c r="K11" i="16" s="1"/>
  <c r="C11" i="16"/>
  <c r="A12" i="16" s="1"/>
  <c r="A11" i="16"/>
  <c r="A2" i="16"/>
  <c r="U1" i="16"/>
  <c r="A1" i="16" s="1"/>
  <c r="AG16" i="15"/>
  <c r="P16" i="15"/>
  <c r="T16" i="15" s="1"/>
  <c r="AG15" i="15"/>
  <c r="AI15" i="15" s="1"/>
  <c r="P15" i="15"/>
  <c r="T15" i="15" s="1"/>
  <c r="G15" i="15"/>
  <c r="C15" i="15"/>
  <c r="A15" i="15"/>
  <c r="AG14" i="15"/>
  <c r="P14" i="15"/>
  <c r="T14" i="15" s="1"/>
  <c r="G14" i="15"/>
  <c r="C14" i="15"/>
  <c r="AG13" i="15"/>
  <c r="P13" i="15"/>
  <c r="T13" i="15" s="1"/>
  <c r="G13" i="15"/>
  <c r="C13" i="15"/>
  <c r="AG12" i="15"/>
  <c r="AE13" i="15" s="1"/>
  <c r="P12" i="15"/>
  <c r="T12" i="15" s="1"/>
  <c r="G12" i="15"/>
  <c r="C12" i="15"/>
  <c r="A13" i="15" s="1"/>
  <c r="AN11" i="15"/>
  <c r="AN12" i="15" s="1"/>
  <c r="AG11" i="15"/>
  <c r="AE12" i="15" s="1"/>
  <c r="AE11" i="15"/>
  <c r="Y11" i="15"/>
  <c r="T11" i="15"/>
  <c r="G11" i="15"/>
  <c r="J11" i="15" s="1"/>
  <c r="C11" i="15"/>
  <c r="A12" i="15" s="1"/>
  <c r="A11" i="15"/>
  <c r="A2" i="15"/>
  <c r="P1" i="15"/>
  <c r="A1" i="15" s="1"/>
  <c r="A1" i="14"/>
  <c r="P13" i="12"/>
  <c r="O13" i="12"/>
  <c r="M13" i="12"/>
  <c r="L13" i="12"/>
  <c r="J13" i="12" s="1"/>
  <c r="A3" i="12"/>
  <c r="J17" i="10"/>
  <c r="J16" i="10"/>
  <c r="J15" i="10"/>
  <c r="J13" i="10"/>
  <c r="N41" i="9"/>
  <c r="H41" i="9"/>
  <c r="N39" i="9"/>
  <c r="H39" i="9"/>
  <c r="N29" i="9"/>
  <c r="H29" i="9"/>
  <c r="L16" i="9"/>
  <c r="J16" i="9"/>
  <c r="F16" i="9"/>
  <c r="D16" i="9"/>
  <c r="B3" i="9"/>
  <c r="I12" i="7"/>
  <c r="K12" i="7" s="1"/>
  <c r="A12" i="7"/>
  <c r="C12" i="7" s="1"/>
  <c r="K11" i="7"/>
  <c r="C11" i="7"/>
  <c r="K6" i="7"/>
  <c r="C6" i="7"/>
  <c r="K5" i="7"/>
  <c r="C5" i="7"/>
  <c r="O108" i="6"/>
  <c r="J108" i="6"/>
  <c r="F108" i="6"/>
  <c r="B108" i="6"/>
  <c r="O107" i="6"/>
  <c r="J107" i="6"/>
  <c r="I107" i="6"/>
  <c r="F107" i="6"/>
  <c r="D107" i="6"/>
  <c r="B107" i="6"/>
  <c r="T69" i="6"/>
  <c r="T67" i="6"/>
  <c r="W64" i="6"/>
  <c r="T64" i="6"/>
  <c r="T63" i="6"/>
  <c r="K63" i="6"/>
  <c r="I63" i="6"/>
  <c r="E63" i="6"/>
  <c r="T62" i="6"/>
  <c r="K120" i="6"/>
  <c r="E62" i="6"/>
  <c r="P56" i="6"/>
  <c r="K56" i="6"/>
  <c r="F56" i="6"/>
  <c r="B9" i="6"/>
  <c r="B8" i="6"/>
  <c r="F52" i="6" s="1"/>
  <c r="P7" i="6"/>
  <c r="O7" i="6"/>
  <c r="N7" i="6"/>
  <c r="K7" i="6"/>
  <c r="J7" i="6"/>
  <c r="I7" i="6"/>
  <c r="F7" i="6"/>
  <c r="E7" i="6"/>
  <c r="D7" i="6"/>
  <c r="C1" i="6"/>
  <c r="D1" i="6" s="1"/>
  <c r="E1" i="6" s="1"/>
  <c r="F1" i="6" s="1"/>
  <c r="G1" i="6" s="1"/>
  <c r="H1" i="6" s="1"/>
  <c r="I1" i="6" s="1"/>
  <c r="J1" i="6" s="1"/>
  <c r="K1" i="6" s="1"/>
  <c r="L1" i="6" s="1"/>
  <c r="M1" i="6" s="1"/>
  <c r="N1" i="6" s="1"/>
  <c r="O1" i="6" s="1"/>
  <c r="P1" i="6" s="1"/>
  <c r="Q1" i="6" s="1"/>
  <c r="C11" i="3"/>
  <c r="C12" i="3" s="1"/>
  <c r="C13" i="3" s="1"/>
  <c r="C14" i="3" s="1"/>
  <c r="C15" i="3" s="1"/>
  <c r="C16" i="3" s="1"/>
  <c r="C19" i="3" s="1"/>
  <c r="T79" i="10" l="1"/>
  <c r="T78" i="10"/>
  <c r="T77" i="10"/>
  <c r="T75" i="10"/>
  <c r="T76" i="10"/>
  <c r="T100" i="10"/>
  <c r="T74" i="10"/>
  <c r="T99" i="10"/>
  <c r="T73" i="10"/>
  <c r="E145" i="6"/>
  <c r="E147" i="6"/>
  <c r="J81" i="10"/>
  <c r="J83" i="10" s="1"/>
  <c r="E146" i="6"/>
  <c r="E144" i="6"/>
  <c r="E143" i="6"/>
  <c r="E141" i="6"/>
  <c r="E142" i="6"/>
  <c r="B4" i="8"/>
  <c r="B9" i="2"/>
  <c r="P41" i="9"/>
  <c r="E140" i="6"/>
  <c r="T98" i="10"/>
  <c r="T97" i="10"/>
  <c r="T72" i="10"/>
  <c r="E139" i="6"/>
  <c r="E138" i="6"/>
  <c r="T96" i="10"/>
  <c r="T71" i="10"/>
  <c r="T70" i="10"/>
  <c r="T68" i="10"/>
  <c r="T65" i="10"/>
  <c r="T69" i="10"/>
  <c r="T67" i="10"/>
  <c r="T66" i="10"/>
  <c r="T95" i="10"/>
  <c r="T64" i="10"/>
  <c r="E137" i="6"/>
  <c r="E136" i="6"/>
  <c r="E135" i="6"/>
  <c r="K133" i="6"/>
  <c r="K134" i="6"/>
  <c r="I133" i="6"/>
  <c r="M133" i="6" s="1"/>
  <c r="I134" i="6"/>
  <c r="E128" i="6"/>
  <c r="E133" i="6"/>
  <c r="E134" i="6"/>
  <c r="E132" i="6"/>
  <c r="I132" i="6"/>
  <c r="I131" i="6"/>
  <c r="I130" i="6"/>
  <c r="I129" i="6"/>
  <c r="I128" i="6"/>
  <c r="I127" i="6"/>
  <c r="T17" i="10"/>
  <c r="K132" i="6"/>
  <c r="K130" i="6"/>
  <c r="K129" i="6"/>
  <c r="K127" i="6"/>
  <c r="K128" i="6"/>
  <c r="K131" i="6"/>
  <c r="T63" i="10"/>
  <c r="T62" i="10"/>
  <c r="T61" i="10"/>
  <c r="T59" i="10"/>
  <c r="T60" i="10"/>
  <c r="T93" i="10"/>
  <c r="T94" i="10"/>
  <c r="T58" i="10"/>
  <c r="T92" i="10"/>
  <c r="E131" i="6"/>
  <c r="E130" i="6"/>
  <c r="E127" i="6"/>
  <c r="H127" i="6" s="1"/>
  <c r="E129" i="6"/>
  <c r="K126" i="6"/>
  <c r="K125" i="6"/>
  <c r="I126" i="6"/>
  <c r="I125" i="6"/>
  <c r="T56" i="10"/>
  <c r="T55" i="10"/>
  <c r="T57" i="10"/>
  <c r="T54" i="10"/>
  <c r="T51" i="10"/>
  <c r="T53" i="10"/>
  <c r="T52" i="10"/>
  <c r="T50" i="10"/>
  <c r="T48" i="10"/>
  <c r="T49" i="10"/>
  <c r="E125" i="6"/>
  <c r="H125" i="6" s="1"/>
  <c r="E126" i="6"/>
  <c r="H126" i="6" s="1"/>
  <c r="I120" i="6"/>
  <c r="M120" i="6" s="1"/>
  <c r="I124" i="6"/>
  <c r="I123" i="6"/>
  <c r="I122" i="6"/>
  <c r="I121" i="6"/>
  <c r="K124" i="6"/>
  <c r="K123" i="6"/>
  <c r="K122" i="6"/>
  <c r="K121" i="6"/>
  <c r="M121" i="6" s="1"/>
  <c r="T91" i="10"/>
  <c r="T90" i="10"/>
  <c r="T89" i="10"/>
  <c r="T88" i="10"/>
  <c r="E123" i="6"/>
  <c r="H123" i="6" s="1"/>
  <c r="E124" i="6"/>
  <c r="H124" i="6" s="1"/>
  <c r="E122" i="6"/>
  <c r="E120" i="6"/>
  <c r="H120" i="6" s="1"/>
  <c r="E121" i="6"/>
  <c r="H121" i="6" s="1"/>
  <c r="T47" i="10"/>
  <c r="T45" i="10"/>
  <c r="T46" i="10"/>
  <c r="T42" i="10"/>
  <c r="T43" i="10"/>
  <c r="T41" i="10"/>
  <c r="T40" i="10"/>
  <c r="T44" i="10"/>
  <c r="T37" i="10"/>
  <c r="T38" i="10"/>
  <c r="T39" i="10"/>
  <c r="T36" i="10"/>
  <c r="T33" i="10"/>
  <c r="T35" i="10"/>
  <c r="T34" i="10"/>
  <c r="T32" i="10"/>
  <c r="T31" i="10"/>
  <c r="T29" i="10"/>
  <c r="T30" i="10"/>
  <c r="T28" i="10"/>
  <c r="T27" i="10"/>
  <c r="T26" i="10"/>
  <c r="T24" i="10"/>
  <c r="T25" i="10"/>
  <c r="T22" i="10"/>
  <c r="T23" i="10"/>
  <c r="E119" i="6"/>
  <c r="H119" i="6" s="1"/>
  <c r="I109" i="6"/>
  <c r="I119" i="6"/>
  <c r="I118" i="6"/>
  <c r="I117" i="6"/>
  <c r="I116" i="6"/>
  <c r="I115" i="6"/>
  <c r="I113" i="6"/>
  <c r="I112" i="6"/>
  <c r="I111" i="6"/>
  <c r="I110" i="6"/>
  <c r="K109" i="6"/>
  <c r="K119" i="6"/>
  <c r="K118" i="6"/>
  <c r="K117" i="6"/>
  <c r="K116" i="6"/>
  <c r="K115" i="6"/>
  <c r="K113" i="6"/>
  <c r="K112" i="6"/>
  <c r="K111" i="6"/>
  <c r="K110" i="6"/>
  <c r="E117" i="6"/>
  <c r="H117" i="6" s="1"/>
  <c r="E118" i="6"/>
  <c r="H118" i="6" s="1"/>
  <c r="AA152" i="17"/>
  <c r="E115" i="6"/>
  <c r="H115" i="6" s="1"/>
  <c r="E116" i="6"/>
  <c r="H116" i="6" s="1"/>
  <c r="E113" i="6"/>
  <c r="H113" i="6" s="1"/>
  <c r="P113" i="6" s="1"/>
  <c r="E114" i="6"/>
  <c r="H114" i="6" s="1"/>
  <c r="T2" i="17"/>
  <c r="G22" i="8" s="1"/>
  <c r="W2" i="17"/>
  <c r="S2" i="17"/>
  <c r="O2" i="17"/>
  <c r="V2" i="17"/>
  <c r="R2" i="17"/>
  <c r="N2" i="17"/>
  <c r="G11" i="8" s="1"/>
  <c r="Z2" i="17"/>
  <c r="G33" i="8" s="1"/>
  <c r="U2" i="17"/>
  <c r="Q2" i="17"/>
  <c r="Y2" i="17"/>
  <c r="P2" i="17"/>
  <c r="AA153" i="17"/>
  <c r="AA150" i="17"/>
  <c r="E112" i="6"/>
  <c r="H112" i="6" s="1"/>
  <c r="E111" i="6"/>
  <c r="H111" i="6" s="1"/>
  <c r="T21" i="10"/>
  <c r="T18" i="10"/>
  <c r="T19" i="10"/>
  <c r="T20" i="10"/>
  <c r="T16" i="10"/>
  <c r="C17" i="3"/>
  <c r="P39" i="9"/>
  <c r="E110" i="6"/>
  <c r="H110" i="6" s="1"/>
  <c r="AI11" i="16"/>
  <c r="E14" i="16"/>
  <c r="E11" i="16"/>
  <c r="O11" i="16" s="1"/>
  <c r="AO14" i="16"/>
  <c r="A15" i="16"/>
  <c r="E15" i="16" s="1"/>
  <c r="AO11" i="16"/>
  <c r="AY11" i="16" s="1"/>
  <c r="J12" i="15"/>
  <c r="J13" i="15" s="1"/>
  <c r="AI12" i="15"/>
  <c r="AR12" i="15" s="1"/>
  <c r="E11" i="15"/>
  <c r="N11" i="15" s="1"/>
  <c r="E15" i="15"/>
  <c r="AE16" i="15"/>
  <c r="A16" i="15" s="1"/>
  <c r="E16" i="15" s="1"/>
  <c r="AI11" i="15"/>
  <c r="AR11" i="15" s="1"/>
  <c r="AE17" i="15"/>
  <c r="AI17" i="15" s="1"/>
  <c r="E12" i="15"/>
  <c r="U6" i="10"/>
  <c r="M83" i="10"/>
  <c r="N16" i="9"/>
  <c r="C13" i="7"/>
  <c r="E12" i="7" s="1"/>
  <c r="C7" i="7"/>
  <c r="E6" i="7" s="1"/>
  <c r="K108" i="6"/>
  <c r="H62" i="6"/>
  <c r="E109" i="6"/>
  <c r="B33" i="9"/>
  <c r="Q64" i="27"/>
  <c r="C10" i="27" s="1"/>
  <c r="H64" i="27"/>
  <c r="N64" i="27" s="1"/>
  <c r="R64" i="27"/>
  <c r="H10" i="27" s="1"/>
  <c r="N10" i="27"/>
  <c r="E108" i="6"/>
  <c r="H108" i="6" s="1"/>
  <c r="E107" i="6"/>
  <c r="AC228" i="15"/>
  <c r="I108" i="6"/>
  <c r="W63" i="6"/>
  <c r="K107" i="6"/>
  <c r="M107" i="6" s="1"/>
  <c r="M62" i="6"/>
  <c r="W62" i="6"/>
  <c r="M63" i="6"/>
  <c r="X63" i="6"/>
  <c r="Y12" i="15"/>
  <c r="AC11" i="15"/>
  <c r="AU12" i="16"/>
  <c r="K7" i="7"/>
  <c r="AN13" i="15"/>
  <c r="H16" i="9"/>
  <c r="A14" i="15"/>
  <c r="E14" i="15" s="1"/>
  <c r="E13" i="15"/>
  <c r="K12" i="16"/>
  <c r="A13" i="16"/>
  <c r="E13" i="16" s="1"/>
  <c r="E12" i="16"/>
  <c r="AE13" i="16"/>
  <c r="AI12" i="16"/>
  <c r="K52" i="6"/>
  <c r="P52" i="6"/>
  <c r="AI13" i="15"/>
  <c r="AE14" i="15"/>
  <c r="AI14" i="15" s="1"/>
  <c r="AK12" i="16"/>
  <c r="AO12" i="16" s="1"/>
  <c r="K13" i="7"/>
  <c r="U5" i="10"/>
  <c r="T15" i="10"/>
  <c r="D12" i="11"/>
  <c r="AO13" i="16"/>
  <c r="P29" i="9"/>
  <c r="AA151" i="17"/>
  <c r="AA149" i="17"/>
  <c r="A5" i="23" l="1"/>
  <c r="B5" i="9"/>
  <c r="A5" i="21" s="1"/>
  <c r="B4" i="3"/>
  <c r="B9" i="1"/>
  <c r="P3" i="15"/>
  <c r="A3" i="15" s="1"/>
  <c r="U3" i="16"/>
  <c r="A3" i="16" s="1"/>
  <c r="A5" i="10"/>
  <c r="B3" i="13" s="1"/>
  <c r="A3" i="14" s="1"/>
  <c r="A5" i="22"/>
  <c r="A5" i="5"/>
  <c r="A5" i="11" s="1"/>
  <c r="A5" i="12"/>
  <c r="J104" i="10"/>
  <c r="P127" i="6"/>
  <c r="M134" i="6"/>
  <c r="M135" i="6"/>
  <c r="M131" i="6"/>
  <c r="M125" i="6"/>
  <c r="Q125" i="6" s="1"/>
  <c r="M109" i="6"/>
  <c r="P120" i="6"/>
  <c r="M130" i="6"/>
  <c r="M132" i="6"/>
  <c r="M127" i="6"/>
  <c r="Q127" i="6" s="1"/>
  <c r="M129" i="6"/>
  <c r="M126" i="6"/>
  <c r="Q126" i="6" s="1"/>
  <c r="M128" i="6"/>
  <c r="J85" i="10"/>
  <c r="P123" i="6"/>
  <c r="P126" i="6"/>
  <c r="P125" i="6"/>
  <c r="M122" i="6"/>
  <c r="M108" i="6"/>
  <c r="R108" i="6" s="1"/>
  <c r="N62" i="6"/>
  <c r="C63" i="6" s="1"/>
  <c r="M123" i="6"/>
  <c r="M113" i="6"/>
  <c r="Q113" i="6" s="1"/>
  <c r="M118" i="6"/>
  <c r="Q118" i="6" s="1"/>
  <c r="M124" i="6"/>
  <c r="Q124" i="6" s="1"/>
  <c r="Q123" i="6"/>
  <c r="P124" i="6"/>
  <c r="R39" i="5"/>
  <c r="H122" i="6"/>
  <c r="Q121" i="6"/>
  <c r="P121" i="6"/>
  <c r="M112" i="6"/>
  <c r="Q112" i="6" s="1"/>
  <c r="M110" i="6"/>
  <c r="Q110" i="6" s="1"/>
  <c r="Q120" i="6"/>
  <c r="P119" i="6"/>
  <c r="M119" i="6"/>
  <c r="Q119" i="6" s="1"/>
  <c r="M115" i="6"/>
  <c r="Q115" i="6" s="1"/>
  <c r="M117" i="6"/>
  <c r="Q117" i="6" s="1"/>
  <c r="M111" i="6"/>
  <c r="Q111" i="6" s="1"/>
  <c r="M116" i="6"/>
  <c r="Q116" i="6" s="1"/>
  <c r="P117" i="6"/>
  <c r="R60" i="5"/>
  <c r="P118" i="6"/>
  <c r="P115" i="6"/>
  <c r="P116" i="6"/>
  <c r="P111" i="6"/>
  <c r="P112" i="6"/>
  <c r="P16" i="9"/>
  <c r="Q15" i="9" s="1"/>
  <c r="C20" i="3"/>
  <c r="C21" i="3" s="1"/>
  <c r="C22" i="3" s="1"/>
  <c r="C23" i="3" s="1"/>
  <c r="C18" i="3"/>
  <c r="E11" i="7"/>
  <c r="E13" i="7" s="1"/>
  <c r="D63" i="6" s="1"/>
  <c r="D7" i="7"/>
  <c r="O10" i="27"/>
  <c r="M5" i="7"/>
  <c r="M6" i="7"/>
  <c r="E5" i="7"/>
  <c r="E7" i="7" s="1"/>
  <c r="D62" i="6" s="1"/>
  <c r="S62" i="6" s="1"/>
  <c r="M8" i="6" s="1"/>
  <c r="N12" i="15"/>
  <c r="AI16" i="15"/>
  <c r="P64" i="27"/>
  <c r="C65" i="27"/>
  <c r="M12" i="7"/>
  <c r="M11" i="7"/>
  <c r="P110" i="6"/>
  <c r="H109" i="6"/>
  <c r="P109" i="6" s="1"/>
  <c r="P56" i="9"/>
  <c r="I10" i="27"/>
  <c r="D10" i="27"/>
  <c r="H107" i="6"/>
  <c r="P107" i="6" s="1"/>
  <c r="AE14" i="16"/>
  <c r="AI13" i="16"/>
  <c r="K13" i="16"/>
  <c r="O12" i="16"/>
  <c r="J14" i="15"/>
  <c r="N13" i="15"/>
  <c r="Y13" i="15"/>
  <c r="AC12" i="15"/>
  <c r="AA2" i="17"/>
  <c r="AN14" i="15"/>
  <c r="AR13" i="15"/>
  <c r="AU13" i="16"/>
  <c r="AY12" i="16"/>
  <c r="P108" i="6"/>
  <c r="R65" i="5" l="1"/>
  <c r="R64" i="5"/>
  <c r="J108" i="10"/>
  <c r="J106" i="10"/>
  <c r="D14" i="11" s="1"/>
  <c r="D222" i="7"/>
  <c r="Q108" i="6"/>
  <c r="Q122" i="6"/>
  <c r="E173" i="7"/>
  <c r="D83" i="6" s="1"/>
  <c r="R68" i="5"/>
  <c r="P62" i="6"/>
  <c r="S63" i="6" s="1"/>
  <c r="M9" i="6" s="1"/>
  <c r="P122" i="6"/>
  <c r="G32" i="8"/>
  <c r="G24" i="8"/>
  <c r="G13" i="8"/>
  <c r="G21" i="8"/>
  <c r="G20" i="8"/>
  <c r="G19" i="8"/>
  <c r="G23" i="8"/>
  <c r="G12" i="8"/>
  <c r="C24" i="3"/>
  <c r="C25" i="3" s="1"/>
  <c r="C26" i="3" s="1"/>
  <c r="Q62" i="6"/>
  <c r="C8" i="6" s="1"/>
  <c r="F8" i="6" s="1"/>
  <c r="R62" i="6"/>
  <c r="H8" i="6" s="1"/>
  <c r="I8" i="6" s="1"/>
  <c r="M7" i="7"/>
  <c r="D62" i="27" s="1"/>
  <c r="R62" i="27" s="1"/>
  <c r="H8" i="27" s="1"/>
  <c r="E10" i="27"/>
  <c r="J10" i="27"/>
  <c r="Q109" i="6"/>
  <c r="R63" i="6"/>
  <c r="H9" i="6" s="1"/>
  <c r="Q65" i="27"/>
  <c r="C11" i="27" s="1"/>
  <c r="H65" i="27"/>
  <c r="N65" i="27" s="1"/>
  <c r="C66" i="27" s="1"/>
  <c r="R65" i="27"/>
  <c r="H11" i="27" s="1"/>
  <c r="M13" i="7"/>
  <c r="D63" i="27" s="1"/>
  <c r="R109" i="6"/>
  <c r="Q107" i="6"/>
  <c r="R107" i="6"/>
  <c r="AU14" i="16"/>
  <c r="AY13" i="16"/>
  <c r="AI14" i="16"/>
  <c r="AE15" i="16"/>
  <c r="H63" i="6"/>
  <c r="N63" i="6" s="1"/>
  <c r="Q63" i="6"/>
  <c r="C9" i="6" s="1"/>
  <c r="AC13" i="15"/>
  <c r="Y14" i="15"/>
  <c r="K14" i="16"/>
  <c r="O13" i="16"/>
  <c r="N14" i="15"/>
  <c r="J15" i="15"/>
  <c r="AR14" i="15"/>
  <c r="AN15" i="15"/>
  <c r="AR15" i="15" s="1"/>
  <c r="N8" i="6"/>
  <c r="P8" i="6"/>
  <c r="O8" i="6"/>
  <c r="G26" i="8" l="1"/>
  <c r="D290" i="7"/>
  <c r="G35" i="8"/>
  <c r="G14" i="8"/>
  <c r="D181" i="7"/>
  <c r="F84" i="6" s="1"/>
  <c r="R41" i="5"/>
  <c r="D32" i="8"/>
  <c r="D34" i="8"/>
  <c r="D8" i="6"/>
  <c r="D9" i="6" s="1"/>
  <c r="J69" i="27"/>
  <c r="J145" i="27" s="1"/>
  <c r="J114" i="6"/>
  <c r="J8" i="6"/>
  <c r="J9" i="6" s="1"/>
  <c r="E8" i="6"/>
  <c r="E9" i="6" s="1"/>
  <c r="J11" i="27"/>
  <c r="R66" i="27"/>
  <c r="H12" i="27" s="1"/>
  <c r="Q66" i="27"/>
  <c r="C12" i="27" s="1"/>
  <c r="H66" i="27"/>
  <c r="N66" i="27" s="1"/>
  <c r="C67" i="27" s="1"/>
  <c r="K8" i="6"/>
  <c r="K9" i="6" s="1"/>
  <c r="N9" i="6"/>
  <c r="P9" i="6"/>
  <c r="S62" i="27"/>
  <c r="M8" i="27" s="1"/>
  <c r="N8" i="27" s="1"/>
  <c r="Q62" i="27"/>
  <c r="C8" i="27" s="1"/>
  <c r="J8" i="27"/>
  <c r="I8" i="27"/>
  <c r="I9" i="6"/>
  <c r="E11" i="27"/>
  <c r="I11" i="27"/>
  <c r="D11" i="27"/>
  <c r="O9" i="6"/>
  <c r="K8" i="27"/>
  <c r="S63" i="27"/>
  <c r="M9" i="27" s="1"/>
  <c r="R63" i="27"/>
  <c r="H9" i="27" s="1"/>
  <c r="Q63" i="27"/>
  <c r="C9" i="27" s="1"/>
  <c r="P63" i="6"/>
  <c r="S64" i="6" s="1"/>
  <c r="M10" i="6" s="1"/>
  <c r="C64" i="6"/>
  <c r="F9" i="6"/>
  <c r="J16" i="15"/>
  <c r="N15" i="15"/>
  <c r="AN16" i="15"/>
  <c r="AN17" i="15" s="1"/>
  <c r="AR17" i="15" s="1"/>
  <c r="AC14" i="15"/>
  <c r="Y15" i="15"/>
  <c r="AI15" i="16"/>
  <c r="AE16" i="16"/>
  <c r="O14" i="16"/>
  <c r="K15" i="16"/>
  <c r="AY14" i="16"/>
  <c r="AU15" i="16"/>
  <c r="F146" i="6" l="1"/>
  <c r="H146" i="6" s="1"/>
  <c r="P146" i="6" s="1"/>
  <c r="F147" i="6"/>
  <c r="F144" i="6"/>
  <c r="H144" i="6" s="1"/>
  <c r="P144" i="6" s="1"/>
  <c r="F145" i="6"/>
  <c r="J143" i="27"/>
  <c r="J144" i="27"/>
  <c r="J141" i="27"/>
  <c r="J142" i="27"/>
  <c r="F142" i="6"/>
  <c r="H142" i="6" s="1"/>
  <c r="Q142" i="6" s="1"/>
  <c r="F143" i="6"/>
  <c r="J139" i="27"/>
  <c r="J140" i="27"/>
  <c r="F140" i="6"/>
  <c r="H140" i="6" s="1"/>
  <c r="P140" i="6" s="1"/>
  <c r="F141" i="6"/>
  <c r="J138" i="27"/>
  <c r="F139" i="6"/>
  <c r="G28" i="8"/>
  <c r="G37" i="8" s="1"/>
  <c r="F138" i="6"/>
  <c r="J136" i="27"/>
  <c r="J137" i="27"/>
  <c r="F136" i="6"/>
  <c r="F137" i="6"/>
  <c r="J134" i="27"/>
  <c r="J135" i="27"/>
  <c r="F135" i="6"/>
  <c r="J133" i="27"/>
  <c r="F134" i="6"/>
  <c r="F133" i="6"/>
  <c r="J131" i="27"/>
  <c r="J132" i="27"/>
  <c r="F132" i="6"/>
  <c r="H132" i="6" s="1"/>
  <c r="P132" i="6" s="1"/>
  <c r="F131" i="6"/>
  <c r="H131" i="6" s="1"/>
  <c r="P131" i="6" s="1"/>
  <c r="J129" i="27"/>
  <c r="J130" i="27"/>
  <c r="F130" i="6"/>
  <c r="F129" i="6"/>
  <c r="F128" i="6"/>
  <c r="J127" i="27"/>
  <c r="J128" i="27"/>
  <c r="J125" i="27"/>
  <c r="J126" i="27"/>
  <c r="J123" i="27"/>
  <c r="J124" i="27"/>
  <c r="J121" i="27"/>
  <c r="J122" i="27"/>
  <c r="J119" i="27"/>
  <c r="J120" i="27"/>
  <c r="J117" i="27"/>
  <c r="J118" i="27"/>
  <c r="J115" i="27"/>
  <c r="J116" i="27"/>
  <c r="J113" i="27"/>
  <c r="J114" i="27"/>
  <c r="K114" i="6"/>
  <c r="K69" i="27"/>
  <c r="K145" i="27" s="1"/>
  <c r="C14" i="8"/>
  <c r="R67" i="27"/>
  <c r="H13" i="27" s="1"/>
  <c r="Q67" i="27"/>
  <c r="C13" i="27" s="1"/>
  <c r="D13" i="27" s="1"/>
  <c r="H67" i="27"/>
  <c r="N67" i="27" s="1"/>
  <c r="C68" i="27" s="1"/>
  <c r="I12" i="27"/>
  <c r="D12" i="27"/>
  <c r="E12" i="27"/>
  <c r="J12" i="27"/>
  <c r="N9" i="27"/>
  <c r="O8" i="27"/>
  <c r="O9" i="27" s="1"/>
  <c r="P8" i="27"/>
  <c r="P9" i="27" s="1"/>
  <c r="P10" i="27" s="1"/>
  <c r="F8" i="27"/>
  <c r="F9" i="27" s="1"/>
  <c r="F10" i="27" s="1"/>
  <c r="F11" i="27" s="1"/>
  <c r="F12" i="27" s="1"/>
  <c r="D8" i="27"/>
  <c r="D9" i="27" s="1"/>
  <c r="E8" i="27"/>
  <c r="E9" i="27" s="1"/>
  <c r="AR16" i="15"/>
  <c r="AK18" i="15" s="1"/>
  <c r="AN18" i="15" s="1"/>
  <c r="I9" i="27"/>
  <c r="J9" i="27"/>
  <c r="K9" i="27"/>
  <c r="K10" i="27" s="1"/>
  <c r="K11" i="27" s="1"/>
  <c r="K12" i="27" s="1"/>
  <c r="AI16" i="16"/>
  <c r="AE17" i="16"/>
  <c r="AE18" i="16" s="1"/>
  <c r="N16" i="15"/>
  <c r="J17" i="15"/>
  <c r="R64" i="6"/>
  <c r="H10" i="6" s="1"/>
  <c r="Q64" i="6"/>
  <c r="C10" i="6" s="1"/>
  <c r="H64" i="6"/>
  <c r="N64" i="6" s="1"/>
  <c r="C65" i="6" s="1"/>
  <c r="N10" i="6"/>
  <c r="O10" i="6" s="1"/>
  <c r="P10" i="6"/>
  <c r="Y16" i="15"/>
  <c r="AC15" i="15"/>
  <c r="K16" i="16"/>
  <c r="O15" i="16"/>
  <c r="AU16" i="16"/>
  <c r="AY15" i="16"/>
  <c r="H147" i="6" l="1"/>
  <c r="P147" i="6" s="1"/>
  <c r="Q146" i="6"/>
  <c r="H145" i="6"/>
  <c r="P145" i="6" s="1"/>
  <c r="K143" i="27"/>
  <c r="K144" i="27"/>
  <c r="Q144" i="6"/>
  <c r="K141" i="27"/>
  <c r="K142" i="27"/>
  <c r="H143" i="6"/>
  <c r="P143" i="6" s="1"/>
  <c r="P142" i="6"/>
  <c r="K139" i="27"/>
  <c r="K140" i="27"/>
  <c r="H141" i="6"/>
  <c r="Q141" i="6" s="1"/>
  <c r="Q140" i="6"/>
  <c r="K138" i="27"/>
  <c r="H139" i="6"/>
  <c r="P139" i="6" s="1"/>
  <c r="H136" i="6"/>
  <c r="Q136" i="6" s="1"/>
  <c r="H138" i="6"/>
  <c r="P138" i="6" s="1"/>
  <c r="K136" i="27"/>
  <c r="K137" i="27"/>
  <c r="H137" i="6"/>
  <c r="Q137" i="6" s="1"/>
  <c r="K134" i="27"/>
  <c r="K135" i="27"/>
  <c r="K133" i="27"/>
  <c r="H135" i="6"/>
  <c r="Q135" i="6" s="1"/>
  <c r="H134" i="6"/>
  <c r="P134" i="6" s="1"/>
  <c r="AV10" i="30"/>
  <c r="K131" i="27"/>
  <c r="K132" i="27"/>
  <c r="H133" i="6"/>
  <c r="P133" i="6" s="1"/>
  <c r="Q132" i="6"/>
  <c r="K129" i="27"/>
  <c r="K130" i="27"/>
  <c r="Q131" i="6"/>
  <c r="H128" i="6"/>
  <c r="P128" i="6" s="1"/>
  <c r="H129" i="6"/>
  <c r="P129" i="6" s="1"/>
  <c r="H130" i="6"/>
  <c r="P130" i="6" s="1"/>
  <c r="K127" i="27"/>
  <c r="K128" i="27"/>
  <c r="K125" i="27"/>
  <c r="K126" i="27"/>
  <c r="K123" i="27"/>
  <c r="K124" i="27"/>
  <c r="K121" i="27"/>
  <c r="K122" i="27"/>
  <c r="K119" i="27"/>
  <c r="K120" i="27"/>
  <c r="K117" i="27"/>
  <c r="K118" i="27"/>
  <c r="K115" i="27"/>
  <c r="K116" i="27"/>
  <c r="K113" i="27"/>
  <c r="K114" i="27"/>
  <c r="I114" i="6"/>
  <c r="P114" i="6" s="1"/>
  <c r="M69" i="6"/>
  <c r="I69" i="27"/>
  <c r="I145" i="27" s="1"/>
  <c r="P145" i="27" s="1"/>
  <c r="H68" i="27"/>
  <c r="N68" i="27" s="1"/>
  <c r="C69" i="27" s="1"/>
  <c r="H69" i="27" s="1"/>
  <c r="Q68" i="27"/>
  <c r="C14" i="27" s="1"/>
  <c r="R68" i="27"/>
  <c r="H14" i="27" s="1"/>
  <c r="B37" i="8"/>
  <c r="D28" i="8"/>
  <c r="F13" i="27"/>
  <c r="E13" i="27"/>
  <c r="I13" i="27"/>
  <c r="J13" i="27"/>
  <c r="K13" i="27"/>
  <c r="Q65" i="6"/>
  <c r="R65" i="6"/>
  <c r="AE19" i="16"/>
  <c r="AE20" i="16" s="1"/>
  <c r="AI18" i="16"/>
  <c r="AN19" i="15"/>
  <c r="AR18" i="15"/>
  <c r="AC16" i="15"/>
  <c r="Y17" i="15"/>
  <c r="P64" i="6"/>
  <c r="AI17" i="16"/>
  <c r="O16" i="16"/>
  <c r="K17" i="16"/>
  <c r="K18" i="16" s="1"/>
  <c r="AY16" i="16"/>
  <c r="AU17" i="16"/>
  <c r="AU18" i="16" s="1"/>
  <c r="N17" i="15"/>
  <c r="D10" i="6"/>
  <c r="E10" i="6" s="1"/>
  <c r="F10" i="6"/>
  <c r="K10" i="6"/>
  <c r="I10" i="6"/>
  <c r="J10" i="6" s="1"/>
  <c r="Q147" i="6" l="1"/>
  <c r="Q145" i="6"/>
  <c r="I143" i="27"/>
  <c r="P143" i="27" s="1"/>
  <c r="I144" i="27"/>
  <c r="P144" i="27" s="1"/>
  <c r="I141" i="27"/>
  <c r="P141" i="27" s="1"/>
  <c r="I142" i="27"/>
  <c r="P142" i="27" s="1"/>
  <c r="Q143" i="6"/>
  <c r="I140" i="27"/>
  <c r="P140" i="27" s="1"/>
  <c r="I139" i="27"/>
  <c r="P139" i="27" s="1"/>
  <c r="P141" i="6"/>
  <c r="P136" i="6"/>
  <c r="Q138" i="6"/>
  <c r="I137" i="27"/>
  <c r="P137" i="27" s="1"/>
  <c r="I138" i="27"/>
  <c r="P138" i="27" s="1"/>
  <c r="Q139" i="6"/>
  <c r="P135" i="6"/>
  <c r="I136" i="27"/>
  <c r="P136" i="27" s="1"/>
  <c r="P137" i="6"/>
  <c r="I134" i="27"/>
  <c r="P134" i="27" s="1"/>
  <c r="I135" i="27"/>
  <c r="P135" i="27" s="1"/>
  <c r="I133" i="27"/>
  <c r="P133" i="27" s="1"/>
  <c r="Q134" i="6"/>
  <c r="I131" i="27"/>
  <c r="P131" i="27" s="1"/>
  <c r="I132" i="27"/>
  <c r="P132" i="27" s="1"/>
  <c r="Q133" i="6"/>
  <c r="I130" i="27"/>
  <c r="P130" i="27" s="1"/>
  <c r="I128" i="27"/>
  <c r="P128" i="27" s="1"/>
  <c r="I129" i="27"/>
  <c r="P129" i="27" s="1"/>
  <c r="Q129" i="6"/>
  <c r="Q128" i="6"/>
  <c r="Q130" i="6"/>
  <c r="I126" i="27"/>
  <c r="P126" i="27" s="1"/>
  <c r="I127" i="27"/>
  <c r="P127" i="27" s="1"/>
  <c r="Q194" i="13"/>
  <c r="I124" i="27"/>
  <c r="P124" i="27" s="1"/>
  <c r="I125" i="27"/>
  <c r="P125" i="27" s="1"/>
  <c r="M114" i="6"/>
  <c r="Q114" i="6" s="1"/>
  <c r="I122" i="27"/>
  <c r="P122" i="27" s="1"/>
  <c r="I123" i="27"/>
  <c r="P123" i="27" s="1"/>
  <c r="I120" i="27"/>
  <c r="P120" i="27" s="1"/>
  <c r="I121" i="27"/>
  <c r="P121" i="27" s="1"/>
  <c r="I118" i="27"/>
  <c r="P118" i="27" s="1"/>
  <c r="I119" i="27"/>
  <c r="P119" i="27" s="1"/>
  <c r="I116" i="27"/>
  <c r="P116" i="27" s="1"/>
  <c r="I117" i="27"/>
  <c r="P117" i="27" s="1"/>
  <c r="I14" i="27"/>
  <c r="AI19" i="16"/>
  <c r="I114" i="27"/>
  <c r="P114" i="27" s="1"/>
  <c r="I115" i="27"/>
  <c r="P115" i="27" s="1"/>
  <c r="I113" i="27"/>
  <c r="P113" i="27" s="1"/>
  <c r="M69" i="27"/>
  <c r="M145" i="27" s="1"/>
  <c r="Q145" i="27" s="1"/>
  <c r="Q69" i="27"/>
  <c r="C15" i="27" s="1"/>
  <c r="D14" i="27"/>
  <c r="E14" i="27"/>
  <c r="F14" i="27"/>
  <c r="K14" i="27"/>
  <c r="J14" i="27"/>
  <c r="AY18" i="16"/>
  <c r="AU19" i="16"/>
  <c r="AU20" i="16" s="1"/>
  <c r="O18" i="16"/>
  <c r="K19" i="16"/>
  <c r="AE21" i="16"/>
  <c r="AI20" i="16"/>
  <c r="AN20" i="15"/>
  <c r="AR19" i="15"/>
  <c r="AC17" i="15"/>
  <c r="H65" i="6"/>
  <c r="N65" i="6" s="1"/>
  <c r="C66" i="6" s="1"/>
  <c r="C11" i="6"/>
  <c r="H11" i="6"/>
  <c r="O17" i="16"/>
  <c r="AY17" i="16"/>
  <c r="M143" i="27" l="1"/>
  <c r="Q143" i="27" s="1"/>
  <c r="M144" i="27"/>
  <c r="M141" i="27"/>
  <c r="Q141" i="27" s="1"/>
  <c r="M142" i="27"/>
  <c r="Q142" i="27" s="1"/>
  <c r="M140" i="27"/>
  <c r="Q140" i="27" s="1"/>
  <c r="M139" i="27"/>
  <c r="Q139" i="27" s="1"/>
  <c r="M138" i="27"/>
  <c r="Q138" i="27" s="1"/>
  <c r="M136" i="27"/>
  <c r="M137" i="27"/>
  <c r="Q137" i="27" s="1"/>
  <c r="M134" i="27"/>
  <c r="Q134" i="27" s="1"/>
  <c r="M135" i="27"/>
  <c r="Q135" i="27" s="1"/>
  <c r="M133" i="27"/>
  <c r="Q133" i="27" s="1"/>
  <c r="M131" i="27"/>
  <c r="Q131" i="27" s="1"/>
  <c r="M132" i="27"/>
  <c r="M130" i="27"/>
  <c r="Q130" i="27" s="1"/>
  <c r="M128" i="27"/>
  <c r="Q128" i="27" s="1"/>
  <c r="M129" i="27"/>
  <c r="Q129" i="27" s="1"/>
  <c r="M126" i="27"/>
  <c r="Q126" i="27" s="1"/>
  <c r="M127" i="27"/>
  <c r="Q127" i="27" s="1"/>
  <c r="M124" i="27"/>
  <c r="Q124" i="27" s="1"/>
  <c r="M125" i="27"/>
  <c r="Q125" i="27" s="1"/>
  <c r="M122" i="27"/>
  <c r="Q122" i="27" s="1"/>
  <c r="M123" i="27"/>
  <c r="Q123" i="27" s="1"/>
  <c r="M120" i="27"/>
  <c r="Q120" i="27" s="1"/>
  <c r="M121" i="27"/>
  <c r="Q121" i="27" s="1"/>
  <c r="M118" i="27"/>
  <c r="Q118" i="27" s="1"/>
  <c r="M119" i="27"/>
  <c r="Q119" i="27" s="1"/>
  <c r="M116" i="27"/>
  <c r="Q116" i="27" s="1"/>
  <c r="M117" i="27"/>
  <c r="Q117" i="27" s="1"/>
  <c r="M114" i="27"/>
  <c r="Q114" i="27" s="1"/>
  <c r="M115" i="27"/>
  <c r="Q115" i="27" s="1"/>
  <c r="R69" i="27"/>
  <c r="H15" i="27" s="1"/>
  <c r="M113" i="27"/>
  <c r="Q113" i="27" s="1"/>
  <c r="N69" i="27"/>
  <c r="C70" i="27" s="1"/>
  <c r="F15" i="27"/>
  <c r="D15" i="27"/>
  <c r="E15" i="27"/>
  <c r="R229" i="16"/>
  <c r="R66" i="6"/>
  <c r="H12" i="6" s="1"/>
  <c r="Q66" i="6"/>
  <c r="C12" i="6" s="1"/>
  <c r="H66" i="6"/>
  <c r="N66" i="6" s="1"/>
  <c r="C67" i="6" s="1"/>
  <c r="O19" i="16"/>
  <c r="K20" i="16"/>
  <c r="AY19" i="16"/>
  <c r="AY20" i="16"/>
  <c r="AU21" i="16"/>
  <c r="AE22" i="16"/>
  <c r="AI21" i="16"/>
  <c r="AN21" i="15"/>
  <c r="AR20" i="15"/>
  <c r="V18" i="15"/>
  <c r="D11" i="6"/>
  <c r="E11" i="6"/>
  <c r="J11" i="6"/>
  <c r="I11" i="6"/>
  <c r="F11" i="6"/>
  <c r="K11" i="6"/>
  <c r="S65" i="5"/>
  <c r="T65" i="5" s="1"/>
  <c r="S64" i="5"/>
  <c r="T64" i="5" s="1"/>
  <c r="D10" i="11"/>
  <c r="D30" i="11" s="1"/>
  <c r="H30" i="11" s="1"/>
  <c r="Q144" i="27" l="1"/>
  <c r="Q136" i="27"/>
  <c r="Q132" i="27"/>
  <c r="H70" i="27"/>
  <c r="N70" i="27" s="1"/>
  <c r="C71" i="27" s="1"/>
  <c r="Q70" i="27"/>
  <c r="C16" i="27" s="1"/>
  <c r="R70" i="27"/>
  <c r="H16" i="27" s="1"/>
  <c r="K15" i="27"/>
  <c r="I15" i="27"/>
  <c r="J15" i="27"/>
  <c r="H67" i="6"/>
  <c r="N67" i="6" s="1"/>
  <c r="C68" i="6" s="1"/>
  <c r="Q67" i="6"/>
  <c r="C13" i="6" s="1"/>
  <c r="R67" i="6"/>
  <c r="H13" i="6" s="1"/>
  <c r="I13" i="6" s="1"/>
  <c r="D12" i="6"/>
  <c r="I12" i="6"/>
  <c r="F12" i="6"/>
  <c r="E12" i="6"/>
  <c r="K12" i="6"/>
  <c r="J12" i="6"/>
  <c r="O20" i="16"/>
  <c r="K21" i="16"/>
  <c r="AU22" i="16"/>
  <c r="AY21" i="16"/>
  <c r="AE23" i="16"/>
  <c r="AI22" i="16"/>
  <c r="AN22" i="15"/>
  <c r="AR21" i="15"/>
  <c r="G18" i="15"/>
  <c r="J18" i="15" s="1"/>
  <c r="Y18" i="15"/>
  <c r="R71" i="27" l="1"/>
  <c r="H17" i="27" s="1"/>
  <c r="Q71" i="27"/>
  <c r="C17" i="27" s="1"/>
  <c r="H71" i="27"/>
  <c r="N71" i="27" s="1"/>
  <c r="C72" i="27" s="1"/>
  <c r="E16" i="27"/>
  <c r="F16" i="27"/>
  <c r="D16" i="27"/>
  <c r="K16" i="27"/>
  <c r="I16" i="27"/>
  <c r="J16" i="27"/>
  <c r="Q68" i="6"/>
  <c r="C14" i="6" s="1"/>
  <c r="H68" i="6"/>
  <c r="N68" i="6" s="1"/>
  <c r="C69" i="6" s="1"/>
  <c r="R68" i="6"/>
  <c r="H14" i="6" s="1"/>
  <c r="D13" i="6"/>
  <c r="K13" i="6"/>
  <c r="E13" i="6"/>
  <c r="F13" i="6"/>
  <c r="J13" i="6"/>
  <c r="K22" i="16"/>
  <c r="O21" i="16"/>
  <c r="AE24" i="16"/>
  <c r="AI23" i="16"/>
  <c r="AY22" i="16"/>
  <c r="AU23" i="16"/>
  <c r="AN23" i="15"/>
  <c r="AR22" i="15"/>
  <c r="N18" i="15"/>
  <c r="J19" i="15"/>
  <c r="AC18" i="15"/>
  <c r="Y19" i="15"/>
  <c r="R72" i="27" l="1"/>
  <c r="H18" i="27" s="1"/>
  <c r="H72" i="27"/>
  <c r="N72" i="27" s="1"/>
  <c r="C73" i="27" s="1"/>
  <c r="Q72" i="27"/>
  <c r="C18" i="27" s="1"/>
  <c r="D17" i="27"/>
  <c r="I17" i="27"/>
  <c r="F17" i="27"/>
  <c r="E17" i="27"/>
  <c r="K17" i="27"/>
  <c r="J17" i="27"/>
  <c r="H69" i="6"/>
  <c r="N69" i="6" s="1"/>
  <c r="C70" i="6" s="1"/>
  <c r="R69" i="6"/>
  <c r="H15" i="6" s="1"/>
  <c r="Q69" i="6"/>
  <c r="C15" i="6" s="1"/>
  <c r="J14" i="6"/>
  <c r="K14" i="6"/>
  <c r="E14" i="6"/>
  <c r="F14" i="6"/>
  <c r="D14" i="6"/>
  <c r="I14" i="6"/>
  <c r="O22" i="16"/>
  <c r="K23" i="16"/>
  <c r="AI24" i="16"/>
  <c r="AE25" i="16"/>
  <c r="AY23" i="16"/>
  <c r="AU24" i="16"/>
  <c r="N19" i="15"/>
  <c r="J20" i="15"/>
  <c r="AN24" i="15"/>
  <c r="AR23" i="15"/>
  <c r="AC19" i="15"/>
  <c r="Y20" i="15"/>
  <c r="Y21" i="15" s="1"/>
  <c r="R73" i="27" l="1"/>
  <c r="H19" i="27" s="1"/>
  <c r="Q73" i="27"/>
  <c r="C19" i="27" s="1"/>
  <c r="H73" i="27"/>
  <c r="N73" i="27" s="1"/>
  <c r="C74" i="27" s="1"/>
  <c r="I18" i="27"/>
  <c r="D18" i="27"/>
  <c r="F18" i="27"/>
  <c r="E18" i="27"/>
  <c r="K18" i="27"/>
  <c r="J18" i="27"/>
  <c r="D15" i="6"/>
  <c r="H70" i="6"/>
  <c r="N70" i="6" s="1"/>
  <c r="C71" i="6" s="1"/>
  <c r="Q70" i="6"/>
  <c r="C16" i="6" s="1"/>
  <c r="R70" i="6"/>
  <c r="H16" i="6" s="1"/>
  <c r="F15" i="6"/>
  <c r="E15" i="6"/>
  <c r="J15" i="6"/>
  <c r="K15" i="6"/>
  <c r="I15" i="6"/>
  <c r="O23" i="16"/>
  <c r="K24" i="16"/>
  <c r="AY24" i="16"/>
  <c r="AU25" i="16"/>
  <c r="AE26" i="16"/>
  <c r="AI25" i="16"/>
  <c r="N20" i="15"/>
  <c r="J21" i="15"/>
  <c r="Y22" i="15"/>
  <c r="AC22" i="15" s="1"/>
  <c r="AC21" i="15"/>
  <c r="AN25" i="15"/>
  <c r="AR24" i="15"/>
  <c r="Y23" i="15"/>
  <c r="AC20" i="15"/>
  <c r="R74" i="27" l="1"/>
  <c r="H20" i="27" s="1"/>
  <c r="Q74" i="27"/>
  <c r="C20" i="27" s="1"/>
  <c r="H74" i="27"/>
  <c r="N74" i="27" s="1"/>
  <c r="C75" i="27" s="1"/>
  <c r="F19" i="27"/>
  <c r="E19" i="27"/>
  <c r="D19" i="27"/>
  <c r="K19" i="27"/>
  <c r="J19" i="27"/>
  <c r="I19" i="27"/>
  <c r="H71" i="6"/>
  <c r="N71" i="6" s="1"/>
  <c r="R71" i="6"/>
  <c r="H17" i="6" s="1"/>
  <c r="Q71" i="6"/>
  <c r="C17" i="6" s="1"/>
  <c r="F16" i="6"/>
  <c r="E16" i="6"/>
  <c r="D16" i="6"/>
  <c r="K16" i="6"/>
  <c r="J16" i="6"/>
  <c r="I16" i="6"/>
  <c r="O24" i="16"/>
  <c r="K25" i="16"/>
  <c r="AE27" i="16"/>
  <c r="AI26" i="16"/>
  <c r="AU26" i="16"/>
  <c r="AY25" i="16"/>
  <c r="N21" i="15"/>
  <c r="J22" i="15"/>
  <c r="AN26" i="15"/>
  <c r="AR25" i="15"/>
  <c r="AC23" i="15"/>
  <c r="Y24" i="15"/>
  <c r="H75" i="27" l="1"/>
  <c r="N75" i="27" s="1"/>
  <c r="C76" i="27" s="1"/>
  <c r="Q75" i="27"/>
  <c r="C21" i="27" s="1"/>
  <c r="R75" i="27"/>
  <c r="H21" i="27" s="1"/>
  <c r="I20" i="27"/>
  <c r="D20" i="27"/>
  <c r="F20" i="27"/>
  <c r="E20" i="27"/>
  <c r="K20" i="27"/>
  <c r="J20" i="27"/>
  <c r="C72" i="6"/>
  <c r="F17" i="6"/>
  <c r="E17" i="6"/>
  <c r="D17" i="6"/>
  <c r="I17" i="6"/>
  <c r="K17" i="6"/>
  <c r="J17" i="6"/>
  <c r="K26" i="16"/>
  <c r="O25" i="16"/>
  <c r="AY26" i="16"/>
  <c r="AU27" i="16"/>
  <c r="AE28" i="16"/>
  <c r="AI27" i="16"/>
  <c r="N22" i="15"/>
  <c r="J23" i="15"/>
  <c r="AN27" i="15"/>
  <c r="AR26" i="15"/>
  <c r="AC24" i="15"/>
  <c r="Y25" i="15"/>
  <c r="R76" i="27" l="1"/>
  <c r="H22" i="27" s="1"/>
  <c r="Q76" i="27"/>
  <c r="C22" i="27" s="1"/>
  <c r="H76" i="27"/>
  <c r="N76" i="27" s="1"/>
  <c r="C77" i="27" s="1"/>
  <c r="J21" i="27"/>
  <c r="I21" i="27"/>
  <c r="K21" i="27"/>
  <c r="E21" i="27"/>
  <c r="D21" i="27"/>
  <c r="F21" i="27"/>
  <c r="R72" i="6"/>
  <c r="H18" i="6" s="1"/>
  <c r="I18" i="6" s="1"/>
  <c r="H72" i="6"/>
  <c r="N72" i="6" s="1"/>
  <c r="Q72" i="6"/>
  <c r="C18" i="6" s="1"/>
  <c r="D18" i="6" s="1"/>
  <c r="O26" i="16"/>
  <c r="K27" i="16"/>
  <c r="AU28" i="16"/>
  <c r="AY27" i="16"/>
  <c r="AE29" i="16"/>
  <c r="AI28" i="16"/>
  <c r="J24" i="15"/>
  <c r="N23" i="15"/>
  <c r="AN28" i="15"/>
  <c r="AR27" i="15"/>
  <c r="AC25" i="15"/>
  <c r="Y26" i="15"/>
  <c r="H77" i="27" l="1"/>
  <c r="N77" i="27" s="1"/>
  <c r="C78" i="27" s="1"/>
  <c r="Q77" i="27"/>
  <c r="C23" i="27" s="1"/>
  <c r="R77" i="27"/>
  <c r="H23" i="27" s="1"/>
  <c r="D22" i="27"/>
  <c r="E22" i="27" s="1"/>
  <c r="F22" i="27"/>
  <c r="I22" i="27"/>
  <c r="J22" i="27" s="1"/>
  <c r="K22" i="27"/>
  <c r="C73" i="6"/>
  <c r="J18" i="6"/>
  <c r="K18" i="6"/>
  <c r="F18" i="6"/>
  <c r="E18" i="6"/>
  <c r="K28" i="16"/>
  <c r="O27" i="16"/>
  <c r="AE30" i="16"/>
  <c r="AI29" i="16"/>
  <c r="AY28" i="16"/>
  <c r="AU29" i="16"/>
  <c r="N24" i="15"/>
  <c r="J25" i="15"/>
  <c r="AN29" i="15"/>
  <c r="AR28" i="15"/>
  <c r="Y27" i="15"/>
  <c r="AC26" i="15"/>
  <c r="H78" i="27" l="1"/>
  <c r="N78" i="27" s="1"/>
  <c r="C79" i="27" s="1"/>
  <c r="Q78" i="27"/>
  <c r="C24" i="27" s="1"/>
  <c r="R78" i="27"/>
  <c r="H24" i="27" s="1"/>
  <c r="K23" i="27"/>
  <c r="J23" i="27"/>
  <c r="I23" i="27"/>
  <c r="F23" i="27"/>
  <c r="D23" i="27"/>
  <c r="E23" i="27"/>
  <c r="R73" i="6"/>
  <c r="H19" i="6" s="1"/>
  <c r="Q73" i="6"/>
  <c r="C19" i="6" s="1"/>
  <c r="H73" i="6"/>
  <c r="N73" i="6" s="1"/>
  <c r="C74" i="6" s="1"/>
  <c r="H74" i="6" s="1"/>
  <c r="O28" i="16"/>
  <c r="K29" i="16"/>
  <c r="AU30" i="16"/>
  <c r="AY29" i="16"/>
  <c r="AE31" i="16"/>
  <c r="AI30" i="16"/>
  <c r="N25" i="15"/>
  <c r="J26" i="15"/>
  <c r="AN30" i="15"/>
  <c r="AR29" i="15"/>
  <c r="AC27" i="15"/>
  <c r="Y28" i="15"/>
  <c r="R79" i="27" l="1"/>
  <c r="H25" i="27" s="1"/>
  <c r="Q79" i="27"/>
  <c r="C25" i="27" s="1"/>
  <c r="H79" i="27"/>
  <c r="N79" i="27" s="1"/>
  <c r="C80" i="27" s="1"/>
  <c r="I24" i="27"/>
  <c r="D24" i="27"/>
  <c r="J24" i="27"/>
  <c r="K24" i="27"/>
  <c r="F24" i="27"/>
  <c r="E24" i="27"/>
  <c r="D19" i="6"/>
  <c r="F19" i="6"/>
  <c r="E19" i="6"/>
  <c r="I19" i="6"/>
  <c r="K19" i="6"/>
  <c r="J19" i="6"/>
  <c r="O29" i="16"/>
  <c r="K30" i="16"/>
  <c r="AE32" i="16"/>
  <c r="AI31" i="16"/>
  <c r="AY30" i="16"/>
  <c r="AU31" i="16"/>
  <c r="N26" i="15"/>
  <c r="J27" i="15"/>
  <c r="AN31" i="15"/>
  <c r="AR30" i="15"/>
  <c r="AC28" i="15"/>
  <c r="Y29" i="15"/>
  <c r="H80" i="27" l="1"/>
  <c r="N80" i="27" s="1"/>
  <c r="C81" i="27" s="1"/>
  <c r="R80" i="27"/>
  <c r="H26" i="27" s="1"/>
  <c r="Q80" i="27"/>
  <c r="C26" i="27" s="1"/>
  <c r="E25" i="27"/>
  <c r="D25" i="27"/>
  <c r="F25" i="27"/>
  <c r="K25" i="27"/>
  <c r="J25" i="27"/>
  <c r="I25" i="27"/>
  <c r="R74" i="6"/>
  <c r="H20" i="6" s="1"/>
  <c r="I20" i="6" s="1"/>
  <c r="Q74" i="6"/>
  <c r="C20" i="6" s="1"/>
  <c r="D20" i="6" s="1"/>
  <c r="N74" i="6"/>
  <c r="O30" i="16"/>
  <c r="K31" i="16"/>
  <c r="AU32" i="16"/>
  <c r="AY31" i="16"/>
  <c r="AE33" i="16"/>
  <c r="AI32" i="16"/>
  <c r="N27" i="15"/>
  <c r="J28" i="15"/>
  <c r="AN32" i="15"/>
  <c r="AR31" i="15"/>
  <c r="AC29" i="15"/>
  <c r="Y30" i="15"/>
  <c r="H81" i="27" l="1"/>
  <c r="N81" i="27" s="1"/>
  <c r="R81" i="27"/>
  <c r="H27" i="27" s="1"/>
  <c r="Q81" i="27"/>
  <c r="C27" i="27" s="1"/>
  <c r="I26" i="27"/>
  <c r="D26" i="27"/>
  <c r="E26" i="27"/>
  <c r="F26" i="27"/>
  <c r="K26" i="27"/>
  <c r="J26" i="27"/>
  <c r="C75" i="6"/>
  <c r="F20" i="6"/>
  <c r="E20" i="6"/>
  <c r="K20" i="6"/>
  <c r="J20" i="6"/>
  <c r="K32" i="16"/>
  <c r="O31" i="16"/>
  <c r="AE34" i="16"/>
  <c r="AI33" i="16"/>
  <c r="AY32" i="16"/>
  <c r="AU33" i="16"/>
  <c r="N28" i="15"/>
  <c r="J29" i="15"/>
  <c r="AN33" i="15"/>
  <c r="AR32" i="15"/>
  <c r="AC30" i="15"/>
  <c r="Y31" i="15"/>
  <c r="C82" i="27" l="1"/>
  <c r="H82" i="27" s="1"/>
  <c r="N82" i="27" s="1"/>
  <c r="D27" i="27"/>
  <c r="I27" i="27"/>
  <c r="F27" i="27"/>
  <c r="E27" i="27"/>
  <c r="K27" i="27"/>
  <c r="J27" i="27"/>
  <c r="H75" i="6"/>
  <c r="N75" i="6" s="1"/>
  <c r="R75" i="6"/>
  <c r="H21" i="6" s="1"/>
  <c r="Q75" i="6"/>
  <c r="C21" i="6" s="1"/>
  <c r="O32" i="16"/>
  <c r="K33" i="16"/>
  <c r="AU34" i="16"/>
  <c r="AY33" i="16"/>
  <c r="AE35" i="16"/>
  <c r="AI34" i="16"/>
  <c r="N29" i="15"/>
  <c r="J30" i="15"/>
  <c r="AN34" i="15"/>
  <c r="AN35" i="15" s="1"/>
  <c r="AR33" i="15"/>
  <c r="AC31" i="15"/>
  <c r="Y32" i="15"/>
  <c r="R82" i="27" l="1"/>
  <c r="H28" i="27" s="1"/>
  <c r="I28" i="27" s="1"/>
  <c r="Q82" i="27"/>
  <c r="C28" i="27" s="1"/>
  <c r="D28" i="27" s="1"/>
  <c r="C83" i="27"/>
  <c r="H83" i="27" s="1"/>
  <c r="N83" i="27" s="1"/>
  <c r="C76" i="6"/>
  <c r="F21" i="6"/>
  <c r="E21" i="6"/>
  <c r="D21" i="6"/>
  <c r="K21" i="6"/>
  <c r="J21" i="6"/>
  <c r="I21" i="6"/>
  <c r="O33" i="16"/>
  <c r="K34" i="16"/>
  <c r="AE36" i="16"/>
  <c r="AI35" i="16"/>
  <c r="AY34" i="16"/>
  <c r="AU35" i="16"/>
  <c r="N30" i="15"/>
  <c r="J31" i="15"/>
  <c r="AN36" i="15"/>
  <c r="AR35" i="15"/>
  <c r="AR34" i="15"/>
  <c r="AC32" i="15"/>
  <c r="Y33" i="15"/>
  <c r="F28" i="27" l="1"/>
  <c r="J28" i="27"/>
  <c r="K28" i="27"/>
  <c r="E28" i="27"/>
  <c r="C84" i="27"/>
  <c r="Q84" i="27" s="1"/>
  <c r="C30" i="27" s="1"/>
  <c r="R83" i="27"/>
  <c r="H29" i="27" s="1"/>
  <c r="I29" i="27" s="1"/>
  <c r="Q83" i="27"/>
  <c r="C29" i="27" s="1"/>
  <c r="D29" i="27" s="1"/>
  <c r="H76" i="6"/>
  <c r="N76" i="6" s="1"/>
  <c r="C77" i="6" s="1"/>
  <c r="Q76" i="6"/>
  <c r="C22" i="6" s="1"/>
  <c r="R76" i="6"/>
  <c r="H22" i="6" s="1"/>
  <c r="AI36" i="16"/>
  <c r="AE37" i="16"/>
  <c r="AR36" i="15"/>
  <c r="AN37" i="15"/>
  <c r="O34" i="16"/>
  <c r="K35" i="16"/>
  <c r="AU36" i="16"/>
  <c r="AY35" i="16"/>
  <c r="N31" i="15"/>
  <c r="J32" i="15"/>
  <c r="AC33" i="15"/>
  <c r="Y34" i="15"/>
  <c r="E29" i="27" l="1"/>
  <c r="E30" i="27" s="1"/>
  <c r="F29" i="27"/>
  <c r="F30" i="27" s="1"/>
  <c r="H84" i="27"/>
  <c r="N84" i="27" s="1"/>
  <c r="C85" i="27" s="1"/>
  <c r="K29" i="27"/>
  <c r="J29" i="27"/>
  <c r="R84" i="27"/>
  <c r="H30" i="27" s="1"/>
  <c r="D30" i="27"/>
  <c r="Q77" i="6"/>
  <c r="C23" i="6" s="1"/>
  <c r="H77" i="6"/>
  <c r="N77" i="6" s="1"/>
  <c r="R77" i="6"/>
  <c r="H23" i="6" s="1"/>
  <c r="I22" i="6"/>
  <c r="J22" i="6" s="1"/>
  <c r="K22" i="6"/>
  <c r="D22" i="6"/>
  <c r="E22" i="6" s="1"/>
  <c r="F22" i="6"/>
  <c r="AY36" i="16"/>
  <c r="AU37" i="16"/>
  <c r="AI37" i="16"/>
  <c r="AE38" i="16"/>
  <c r="AN38" i="15"/>
  <c r="AR37" i="15"/>
  <c r="K36" i="16"/>
  <c r="O35" i="16"/>
  <c r="N32" i="15"/>
  <c r="J33" i="15"/>
  <c r="AC34" i="15"/>
  <c r="Y35" i="15"/>
  <c r="Q85" i="27" l="1"/>
  <c r="C31" i="27" s="1"/>
  <c r="D31" i="27" s="1"/>
  <c r="H85" i="27"/>
  <c r="N85" i="27" s="1"/>
  <c r="C86" i="27" s="1"/>
  <c r="R85" i="27"/>
  <c r="H31" i="27" s="1"/>
  <c r="I31" i="27" s="1"/>
  <c r="K30" i="27"/>
  <c r="J30" i="27"/>
  <c r="I30" i="27"/>
  <c r="C78" i="6"/>
  <c r="K23" i="6"/>
  <c r="I23" i="6"/>
  <c r="J23" i="6"/>
  <c r="F23" i="6"/>
  <c r="D23" i="6"/>
  <c r="E23" i="6"/>
  <c r="AU38" i="16"/>
  <c r="AY37" i="16"/>
  <c r="AI38" i="16"/>
  <c r="AE39" i="16"/>
  <c r="O36" i="16"/>
  <c r="K37" i="16"/>
  <c r="AN39" i="15"/>
  <c r="AR38" i="15"/>
  <c r="N33" i="15"/>
  <c r="J34" i="15"/>
  <c r="AC35" i="15"/>
  <c r="Y36" i="15"/>
  <c r="H86" i="27" l="1"/>
  <c r="Q86" i="27"/>
  <c r="C32" i="27" s="1"/>
  <c r="D32" i="27" s="1"/>
  <c r="R86" i="27"/>
  <c r="H32" i="27" s="1"/>
  <c r="I32" i="27" s="1"/>
  <c r="F31" i="27"/>
  <c r="J31" i="27"/>
  <c r="E31" i="27"/>
  <c r="K31" i="27"/>
  <c r="H78" i="6"/>
  <c r="N78" i="6" s="1"/>
  <c r="C79" i="6" s="1"/>
  <c r="R78" i="6"/>
  <c r="H24" i="6" s="1"/>
  <c r="Q78" i="6"/>
  <c r="C24" i="6" s="1"/>
  <c r="AU39" i="16"/>
  <c r="AY38" i="16"/>
  <c r="AI39" i="16"/>
  <c r="AE40" i="16"/>
  <c r="K38" i="16"/>
  <c r="O37" i="16"/>
  <c r="AN40" i="15"/>
  <c r="AR39" i="15"/>
  <c r="AC36" i="15"/>
  <c r="Y37" i="15"/>
  <c r="N34" i="15"/>
  <c r="J35" i="15"/>
  <c r="N86" i="27" l="1"/>
  <c r="C87" i="27" s="1"/>
  <c r="K32" i="27"/>
  <c r="F32" i="27"/>
  <c r="E32" i="27"/>
  <c r="J32" i="27"/>
  <c r="F24" i="6"/>
  <c r="E24" i="6"/>
  <c r="K24" i="6"/>
  <c r="J24" i="6"/>
  <c r="D24" i="6"/>
  <c r="I24" i="6"/>
  <c r="AY39" i="16"/>
  <c r="AU40" i="16"/>
  <c r="K39" i="16"/>
  <c r="O38" i="16"/>
  <c r="AI40" i="16"/>
  <c r="AE41" i="16"/>
  <c r="AC37" i="15"/>
  <c r="Y38" i="15"/>
  <c r="AN41" i="15"/>
  <c r="AR40" i="15"/>
  <c r="J36" i="15"/>
  <c r="N35" i="15"/>
  <c r="H87" i="27" l="1"/>
  <c r="N87" i="27" s="1"/>
  <c r="R87" i="27"/>
  <c r="H33" i="27" s="1"/>
  <c r="I33" i="27" s="1"/>
  <c r="Q87" i="27"/>
  <c r="C33" i="27" s="1"/>
  <c r="D33" i="27" s="1"/>
  <c r="Q79" i="6"/>
  <c r="C25" i="6" s="1"/>
  <c r="H79" i="6"/>
  <c r="N79" i="6" s="1"/>
  <c r="C80" i="6" s="1"/>
  <c r="R79" i="6"/>
  <c r="H25" i="6" s="1"/>
  <c r="AY40" i="16"/>
  <c r="AU41" i="16"/>
  <c r="AR41" i="15"/>
  <c r="AN42" i="15"/>
  <c r="AE42" i="16"/>
  <c r="AI41" i="16"/>
  <c r="K40" i="16"/>
  <c r="O39" i="16"/>
  <c r="Y39" i="15"/>
  <c r="AC38" i="15"/>
  <c r="N36" i="15"/>
  <c r="J37" i="15"/>
  <c r="C88" i="27" l="1"/>
  <c r="Q88" i="27" s="1"/>
  <c r="C34" i="27" s="1"/>
  <c r="K33" i="27"/>
  <c r="J33" i="27"/>
  <c r="F33" i="27"/>
  <c r="E33" i="27"/>
  <c r="H80" i="6"/>
  <c r="N80" i="6" s="1"/>
  <c r="P80" i="6" s="1"/>
  <c r="R80" i="6"/>
  <c r="H26" i="6" s="1"/>
  <c r="Q80" i="6"/>
  <c r="C26" i="6" s="1"/>
  <c r="I25" i="6"/>
  <c r="J25" i="6"/>
  <c r="K25" i="6"/>
  <c r="E25" i="6"/>
  <c r="F25" i="6"/>
  <c r="D25" i="6"/>
  <c r="AU42" i="16"/>
  <c r="AY41" i="16"/>
  <c r="AN43" i="15"/>
  <c r="AR42" i="15"/>
  <c r="K41" i="16"/>
  <c r="O40" i="16"/>
  <c r="AE43" i="16"/>
  <c r="AI42" i="16"/>
  <c r="AC39" i="15"/>
  <c r="Y40" i="15"/>
  <c r="N37" i="15"/>
  <c r="J38" i="15"/>
  <c r="H88" i="27" l="1"/>
  <c r="N88" i="27" s="1"/>
  <c r="R88" i="27"/>
  <c r="H34" i="27" s="1"/>
  <c r="J34" i="27" s="1"/>
  <c r="E34" i="27"/>
  <c r="D34" i="27"/>
  <c r="F34" i="27"/>
  <c r="C81" i="6"/>
  <c r="Q81" i="6" s="1"/>
  <c r="D26" i="6"/>
  <c r="I26" i="6"/>
  <c r="E26" i="6"/>
  <c r="F26" i="6"/>
  <c r="K26" i="6"/>
  <c r="J26" i="6"/>
  <c r="AY42" i="16"/>
  <c r="AU43" i="16"/>
  <c r="AN44" i="15"/>
  <c r="AR43" i="15"/>
  <c r="AE44" i="16"/>
  <c r="AI43" i="16"/>
  <c r="K42" i="16"/>
  <c r="O41" i="16"/>
  <c r="Y41" i="15"/>
  <c r="AC40" i="15"/>
  <c r="J39" i="15"/>
  <c r="N38" i="15"/>
  <c r="E33" i="24"/>
  <c r="C89" i="27" l="1"/>
  <c r="R89" i="27" s="1"/>
  <c r="H35" i="27" s="1"/>
  <c r="K34" i="27"/>
  <c r="I34" i="27"/>
  <c r="H81" i="6"/>
  <c r="N81" i="6" s="1"/>
  <c r="C27" i="6"/>
  <c r="D27" i="6" s="1"/>
  <c r="R81" i="6"/>
  <c r="H27" i="6" s="1"/>
  <c r="AU44" i="16"/>
  <c r="AY43" i="16"/>
  <c r="AC41" i="15"/>
  <c r="Y42" i="15"/>
  <c r="AN45" i="15"/>
  <c r="AR44" i="15"/>
  <c r="K43" i="16"/>
  <c r="O42" i="16"/>
  <c r="AE45" i="16"/>
  <c r="AI44" i="16"/>
  <c r="J40" i="15"/>
  <c r="N39" i="15"/>
  <c r="O109" i="27"/>
  <c r="R109" i="27" s="1"/>
  <c r="W65" i="27"/>
  <c r="S65" i="27"/>
  <c r="M11" i="27" s="1"/>
  <c r="P65" i="27"/>
  <c r="Q89" i="27" l="1"/>
  <c r="C35" i="27" s="1"/>
  <c r="E35" i="27" s="1"/>
  <c r="H89" i="27"/>
  <c r="N89" i="27" s="1"/>
  <c r="C90" i="27" s="1"/>
  <c r="R90" i="27" s="1"/>
  <c r="H36" i="27" s="1"/>
  <c r="J35" i="27"/>
  <c r="I35" i="27"/>
  <c r="K35" i="27"/>
  <c r="C82" i="6"/>
  <c r="H82" i="6" s="1"/>
  <c r="N82" i="6" s="1"/>
  <c r="P82" i="6" s="1"/>
  <c r="P81" i="6"/>
  <c r="F27" i="6"/>
  <c r="E27" i="6"/>
  <c r="K27" i="6"/>
  <c r="J27" i="6"/>
  <c r="I27" i="6"/>
  <c r="AU45" i="16"/>
  <c r="AY44" i="16"/>
  <c r="AN46" i="15"/>
  <c r="AR45" i="15"/>
  <c r="Y43" i="15"/>
  <c r="AC42" i="15"/>
  <c r="AE46" i="16"/>
  <c r="AI45" i="16"/>
  <c r="K44" i="16"/>
  <c r="O43" i="16"/>
  <c r="J41" i="15"/>
  <c r="N40" i="15"/>
  <c r="P65" i="6"/>
  <c r="S65" i="6"/>
  <c r="M11" i="6" s="1"/>
  <c r="N11" i="6" s="1"/>
  <c r="O110" i="6"/>
  <c r="R110" i="6" s="1"/>
  <c r="W65" i="6"/>
  <c r="L37" i="9"/>
  <c r="L43" i="9" s="1"/>
  <c r="O11" i="27"/>
  <c r="N11" i="27"/>
  <c r="P11" i="27"/>
  <c r="D35" i="27" l="1"/>
  <c r="F35" i="27"/>
  <c r="Q90" i="27"/>
  <c r="C36" i="27" s="1"/>
  <c r="H90" i="27"/>
  <c r="N90" i="27" s="1"/>
  <c r="K36" i="27"/>
  <c r="I36" i="27"/>
  <c r="J36" i="27"/>
  <c r="R82" i="6"/>
  <c r="H28" i="6" s="1"/>
  <c r="K28" i="6" s="1"/>
  <c r="Q82" i="6"/>
  <c r="C28" i="6" s="1"/>
  <c r="D28" i="6" s="1"/>
  <c r="C83" i="6"/>
  <c r="AU46" i="16"/>
  <c r="AY45" i="16"/>
  <c r="Y44" i="15"/>
  <c r="AC43" i="15"/>
  <c r="AN47" i="15"/>
  <c r="AR46" i="15"/>
  <c r="K45" i="16"/>
  <c r="O44" i="16"/>
  <c r="AE47" i="16"/>
  <c r="AI46" i="16"/>
  <c r="N41" i="15"/>
  <c r="J42" i="15"/>
  <c r="P11" i="6"/>
  <c r="O11" i="6"/>
  <c r="E36" i="27" l="1"/>
  <c r="F36" i="27"/>
  <c r="D36" i="27"/>
  <c r="C91" i="27"/>
  <c r="H91" i="27" s="1"/>
  <c r="J28" i="6"/>
  <c r="I28" i="6"/>
  <c r="F28" i="6"/>
  <c r="E28" i="6"/>
  <c r="H83" i="6"/>
  <c r="N83" i="6" s="1"/>
  <c r="P83" i="6" s="1"/>
  <c r="R83" i="6"/>
  <c r="H29" i="6" s="1"/>
  <c r="Q83" i="6"/>
  <c r="C29" i="6" s="1"/>
  <c r="AU47" i="16"/>
  <c r="AY46" i="16"/>
  <c r="Y45" i="15"/>
  <c r="AC44" i="15"/>
  <c r="AN48" i="15"/>
  <c r="AR47" i="15"/>
  <c r="AE48" i="16"/>
  <c r="AI47" i="16"/>
  <c r="K46" i="16"/>
  <c r="O45" i="16"/>
  <c r="N42" i="15"/>
  <c r="J43" i="15"/>
  <c r="N91" i="27" l="1"/>
  <c r="C92" i="27" s="1"/>
  <c r="R92" i="27" s="1"/>
  <c r="Q91" i="27"/>
  <c r="C37" i="27" s="1"/>
  <c r="R91" i="27"/>
  <c r="H37" i="27" s="1"/>
  <c r="I37" i="27" s="1"/>
  <c r="F29" i="6"/>
  <c r="C84" i="6"/>
  <c r="E29" i="6"/>
  <c r="D29" i="6"/>
  <c r="K29" i="6"/>
  <c r="I29" i="6"/>
  <c r="J29" i="6"/>
  <c r="AU48" i="16"/>
  <c r="AY47" i="16"/>
  <c r="AN49" i="15"/>
  <c r="AR48" i="15"/>
  <c r="Y46" i="15"/>
  <c r="AC45" i="15"/>
  <c r="O46" i="16"/>
  <c r="K47" i="16"/>
  <c r="AE49" i="16"/>
  <c r="AI48" i="16"/>
  <c r="N43" i="15"/>
  <c r="J44" i="15"/>
  <c r="E37" i="27" l="1"/>
  <c r="D37" i="27"/>
  <c r="J37" i="27"/>
  <c r="H92" i="27"/>
  <c r="N92" i="27" s="1"/>
  <c r="C93" i="27" s="1"/>
  <c r="Q93" i="27" s="1"/>
  <c r="C39" i="27" s="1"/>
  <c r="Q92" i="27"/>
  <c r="C38" i="27" s="1"/>
  <c r="H38" i="27"/>
  <c r="F37" i="27"/>
  <c r="K37" i="27"/>
  <c r="H84" i="6"/>
  <c r="Q84" i="6"/>
  <c r="C30" i="6" s="1"/>
  <c r="D30" i="6" s="1"/>
  <c r="R84" i="6"/>
  <c r="H30" i="6" s="1"/>
  <c r="AU49" i="16"/>
  <c r="AY48" i="16"/>
  <c r="Y47" i="15"/>
  <c r="AC46" i="15"/>
  <c r="AN50" i="15"/>
  <c r="AR49" i="15"/>
  <c r="AE50" i="16"/>
  <c r="AI49" i="16"/>
  <c r="O47" i="16"/>
  <c r="K48" i="16"/>
  <c r="J45" i="15"/>
  <c r="J46" i="15" s="1"/>
  <c r="N44" i="15"/>
  <c r="H93" i="27" l="1"/>
  <c r="R93" i="27"/>
  <c r="H39" i="27" s="1"/>
  <c r="I38" i="27"/>
  <c r="K38" i="27"/>
  <c r="J38" i="27"/>
  <c r="D38" i="27"/>
  <c r="D39" i="27" s="1"/>
  <c r="F38" i="27"/>
  <c r="E38" i="27"/>
  <c r="E39" i="27" s="1"/>
  <c r="I30" i="6"/>
  <c r="N84" i="6"/>
  <c r="J30" i="6"/>
  <c r="K30" i="6"/>
  <c r="E30" i="6"/>
  <c r="F30" i="6"/>
  <c r="AU50" i="16"/>
  <c r="AY49" i="16"/>
  <c r="AR50" i="15"/>
  <c r="AN51" i="15"/>
  <c r="Y48" i="15"/>
  <c r="AC47" i="15"/>
  <c r="O48" i="16"/>
  <c r="K49" i="16"/>
  <c r="AI50" i="16"/>
  <c r="AE51" i="16"/>
  <c r="J47" i="15"/>
  <c r="N46" i="15"/>
  <c r="N45" i="15"/>
  <c r="K39" i="27" l="1"/>
  <c r="N93" i="27"/>
  <c r="I39" i="27"/>
  <c r="J39" i="27"/>
  <c r="F39" i="27"/>
  <c r="C85" i="6"/>
  <c r="Q85" i="6" s="1"/>
  <c r="C31" i="6" s="1"/>
  <c r="D31" i="6" s="1"/>
  <c r="P84" i="6"/>
  <c r="AU51" i="16"/>
  <c r="AY50" i="16"/>
  <c r="AN52" i="15"/>
  <c r="AR51" i="15"/>
  <c r="Y49" i="15"/>
  <c r="AC48" i="15"/>
  <c r="AI51" i="16"/>
  <c r="AE52" i="16"/>
  <c r="O49" i="16"/>
  <c r="K50" i="16"/>
  <c r="J48" i="15"/>
  <c r="N47" i="15"/>
  <c r="C94" i="27" l="1"/>
  <c r="H85" i="6"/>
  <c r="N85" i="6" s="1"/>
  <c r="P85" i="6" s="1"/>
  <c r="R85" i="6"/>
  <c r="H31" i="6" s="1"/>
  <c r="E31" i="6"/>
  <c r="F31" i="6"/>
  <c r="AY51" i="16"/>
  <c r="AU52" i="16"/>
  <c r="Y50" i="15"/>
  <c r="AC49" i="15"/>
  <c r="N48" i="15"/>
  <c r="J49" i="15"/>
  <c r="AR52" i="15"/>
  <c r="AN53" i="15"/>
  <c r="AI52" i="16"/>
  <c r="AE53" i="16"/>
  <c r="K51" i="16"/>
  <c r="O50" i="16"/>
  <c r="H94" i="27" l="1"/>
  <c r="N94" i="27" s="1"/>
  <c r="C95" i="27" s="1"/>
  <c r="H95" i="27" s="1"/>
  <c r="N95" i="27" s="1"/>
  <c r="C96" i="27" s="1"/>
  <c r="Q94" i="27"/>
  <c r="C40" i="27" s="1"/>
  <c r="R94" i="27"/>
  <c r="H40" i="27" s="1"/>
  <c r="I31" i="6"/>
  <c r="C86" i="6"/>
  <c r="J31" i="6"/>
  <c r="K31" i="6"/>
  <c r="AY52" i="16"/>
  <c r="AU53" i="16"/>
  <c r="AR53" i="15"/>
  <c r="AN54" i="15"/>
  <c r="N49" i="15"/>
  <c r="J50" i="15"/>
  <c r="Y51" i="15"/>
  <c r="AC50" i="15"/>
  <c r="O51" i="16"/>
  <c r="K52" i="16"/>
  <c r="AI53" i="16"/>
  <c r="AE54" i="16"/>
  <c r="H96" i="27" l="1"/>
  <c r="N96" i="27" s="1"/>
  <c r="C97" i="27" s="1"/>
  <c r="R96" i="27"/>
  <c r="H42" i="27" s="1"/>
  <c r="Q96" i="27"/>
  <c r="C42" i="27" s="1"/>
  <c r="Q95" i="27"/>
  <c r="C41" i="27" s="1"/>
  <c r="R95" i="27"/>
  <c r="H41" i="27" s="1"/>
  <c r="J40" i="27"/>
  <c r="K40" i="27"/>
  <c r="I40" i="27"/>
  <c r="F40" i="27"/>
  <c r="E40" i="27"/>
  <c r="D40" i="27"/>
  <c r="Q86" i="6"/>
  <c r="C32" i="6" s="1"/>
  <c r="H86" i="6"/>
  <c r="N86" i="6" s="1"/>
  <c r="C87" i="6" s="1"/>
  <c r="Q87" i="6" s="1"/>
  <c r="R86" i="6"/>
  <c r="H32" i="6" s="1"/>
  <c r="I32" i="6" s="1"/>
  <c r="AI54" i="16"/>
  <c r="AE55" i="16"/>
  <c r="AY53" i="16"/>
  <c r="AU54" i="16"/>
  <c r="AR54" i="15"/>
  <c r="AN55" i="15"/>
  <c r="AC51" i="15"/>
  <c r="Y52" i="15"/>
  <c r="J51" i="15"/>
  <c r="N50" i="15"/>
  <c r="K53" i="16"/>
  <c r="O52" i="16"/>
  <c r="O111" i="6"/>
  <c r="R111" i="6" s="1"/>
  <c r="S66" i="6"/>
  <c r="M12" i="6" s="1"/>
  <c r="R97" i="27" l="1"/>
  <c r="H43" i="27" s="1"/>
  <c r="Q97" i="27"/>
  <c r="C43" i="27" s="1"/>
  <c r="H97" i="27"/>
  <c r="N97" i="27" s="1"/>
  <c r="C98" i="27" s="1"/>
  <c r="I41" i="27"/>
  <c r="I42" i="27" s="1"/>
  <c r="K41" i="27"/>
  <c r="K42" i="27" s="1"/>
  <c r="J41" i="27"/>
  <c r="J42" i="27" s="1"/>
  <c r="D41" i="27"/>
  <c r="D42" i="27" s="1"/>
  <c r="F41" i="27"/>
  <c r="F42" i="27" s="1"/>
  <c r="E41" i="27"/>
  <c r="E42" i="27" s="1"/>
  <c r="E32" i="6"/>
  <c r="D32" i="6"/>
  <c r="F32" i="6"/>
  <c r="C33" i="6"/>
  <c r="R87" i="6"/>
  <c r="H33" i="6" s="1"/>
  <c r="H87" i="6"/>
  <c r="K32" i="6"/>
  <c r="J32" i="6"/>
  <c r="AU55" i="16"/>
  <c r="AY54" i="16"/>
  <c r="AE56" i="16"/>
  <c r="AI55" i="16"/>
  <c r="AN56" i="15"/>
  <c r="AR55" i="15"/>
  <c r="J52" i="15"/>
  <c r="N51" i="15"/>
  <c r="AC52" i="15"/>
  <c r="Y53" i="15"/>
  <c r="K54" i="16"/>
  <c r="O53" i="16"/>
  <c r="O67" i="27"/>
  <c r="O112" i="6"/>
  <c r="R112" i="6" s="1"/>
  <c r="P67" i="6"/>
  <c r="O66" i="27"/>
  <c r="P66" i="6"/>
  <c r="S67" i="6" s="1"/>
  <c r="M13" i="6" s="1"/>
  <c r="N13" i="6" s="1"/>
  <c r="N12" i="6"/>
  <c r="O12" i="6"/>
  <c r="P12" i="6"/>
  <c r="H98" i="27" l="1"/>
  <c r="N98" i="27" s="1"/>
  <c r="C99" i="27" s="1"/>
  <c r="Q98" i="27"/>
  <c r="C44" i="27" s="1"/>
  <c r="R98" i="27"/>
  <c r="H44" i="27" s="1"/>
  <c r="F43" i="27"/>
  <c r="D43" i="27"/>
  <c r="E43" i="27"/>
  <c r="K43" i="27"/>
  <c r="I43" i="27"/>
  <c r="J43" i="27"/>
  <c r="F33" i="6"/>
  <c r="D33" i="6"/>
  <c r="I33" i="6"/>
  <c r="N87" i="6"/>
  <c r="K33" i="6"/>
  <c r="J33" i="6"/>
  <c r="E33" i="6"/>
  <c r="O54" i="16"/>
  <c r="K55" i="16"/>
  <c r="AI56" i="16"/>
  <c r="AE57" i="16"/>
  <c r="AU56" i="16"/>
  <c r="AY55" i="16"/>
  <c r="AC53" i="15"/>
  <c r="Y54" i="15"/>
  <c r="AR56" i="15"/>
  <c r="AN57" i="15"/>
  <c r="N52" i="15"/>
  <c r="J53" i="15"/>
  <c r="P68" i="6"/>
  <c r="S68" i="6"/>
  <c r="M14" i="6" s="1"/>
  <c r="P67" i="27"/>
  <c r="O113" i="6"/>
  <c r="R113" i="6" s="1"/>
  <c r="O68" i="27"/>
  <c r="P66" i="27"/>
  <c r="S67" i="27" s="1"/>
  <c r="M13" i="27" s="1"/>
  <c r="N13" i="27" s="1"/>
  <c r="O110" i="27"/>
  <c r="R110" i="27" s="1"/>
  <c r="P13" i="6"/>
  <c r="S66" i="27"/>
  <c r="M12" i="27" s="1"/>
  <c r="P12" i="27" s="1"/>
  <c r="O111" i="27"/>
  <c r="R111" i="27" s="1"/>
  <c r="O13" i="6"/>
  <c r="Q99" i="27" l="1"/>
  <c r="C45" i="27" s="1"/>
  <c r="H99" i="27"/>
  <c r="N99" i="27" s="1"/>
  <c r="C100" i="27" s="1"/>
  <c r="R99" i="27"/>
  <c r="H45" i="27" s="1"/>
  <c r="D44" i="27"/>
  <c r="I44" i="27"/>
  <c r="K44" i="27"/>
  <c r="J44" i="27"/>
  <c r="F44" i="27"/>
  <c r="E44" i="27"/>
  <c r="C88" i="6"/>
  <c r="Q88" i="6" s="1"/>
  <c r="O55" i="16"/>
  <c r="K56" i="16"/>
  <c r="AU57" i="16"/>
  <c r="AY56" i="16"/>
  <c r="AI57" i="16"/>
  <c r="AE58" i="16"/>
  <c r="AN58" i="15"/>
  <c r="AR57" i="15"/>
  <c r="N53" i="15"/>
  <c r="J54" i="15"/>
  <c r="Y55" i="15"/>
  <c r="AC54" i="15"/>
  <c r="P68" i="27"/>
  <c r="S68" i="27"/>
  <c r="M14" i="27" s="1"/>
  <c r="N14" i="27" s="1"/>
  <c r="O112" i="27"/>
  <c r="R112" i="27" s="1"/>
  <c r="N14" i="6"/>
  <c r="O14" i="6"/>
  <c r="P14" i="6"/>
  <c r="P13" i="27"/>
  <c r="N12" i="27"/>
  <c r="O12" i="27"/>
  <c r="O13" i="27" s="1"/>
  <c r="H100" i="27" l="1"/>
  <c r="N100" i="27" s="1"/>
  <c r="C101" i="27" s="1"/>
  <c r="Q100" i="27"/>
  <c r="C46" i="27" s="1"/>
  <c r="R100" i="27"/>
  <c r="H46" i="27" s="1"/>
  <c r="D45" i="27"/>
  <c r="K45" i="27"/>
  <c r="J45" i="27"/>
  <c r="I45" i="27"/>
  <c r="F45" i="27"/>
  <c r="E45" i="27"/>
  <c r="R88" i="6"/>
  <c r="H34" i="6" s="1"/>
  <c r="I34" i="6" s="1"/>
  <c r="C34" i="6"/>
  <c r="D34" i="6" s="1"/>
  <c r="H88" i="6"/>
  <c r="N88" i="6" s="1"/>
  <c r="AU58" i="16"/>
  <c r="AY57" i="16"/>
  <c r="AE59" i="16"/>
  <c r="AI58" i="16"/>
  <c r="K57" i="16"/>
  <c r="O56" i="16"/>
  <c r="N54" i="15"/>
  <c r="J55" i="15"/>
  <c r="AC55" i="15"/>
  <c r="Y56" i="15"/>
  <c r="AN59" i="15"/>
  <c r="AR58" i="15"/>
  <c r="S69" i="6"/>
  <c r="M15" i="6" s="1"/>
  <c r="P15" i="6" s="1"/>
  <c r="O114" i="6"/>
  <c r="R114" i="6" s="1"/>
  <c r="O69" i="27"/>
  <c r="P69" i="6"/>
  <c r="O14" i="27"/>
  <c r="P14" i="27"/>
  <c r="H101" i="27" l="1"/>
  <c r="N101" i="27" s="1"/>
  <c r="C102" i="27" s="1"/>
  <c r="Q101" i="27"/>
  <c r="C47" i="27" s="1"/>
  <c r="R101" i="27"/>
  <c r="H47" i="27" s="1"/>
  <c r="I46" i="27"/>
  <c r="K46" i="27"/>
  <c r="D46" i="27"/>
  <c r="F46" i="27"/>
  <c r="C89" i="6"/>
  <c r="Q89" i="6" s="1"/>
  <c r="C35" i="6" s="1"/>
  <c r="P88" i="6"/>
  <c r="S89" i="6" s="1"/>
  <c r="K34" i="6"/>
  <c r="J34" i="6"/>
  <c r="F34" i="6"/>
  <c r="AR59" i="15"/>
  <c r="AN60" i="15"/>
  <c r="AE60" i="16"/>
  <c r="AI59" i="16"/>
  <c r="K58" i="16"/>
  <c r="O57" i="16"/>
  <c r="AU59" i="16"/>
  <c r="AY58" i="16"/>
  <c r="N55" i="15"/>
  <c r="J56" i="15"/>
  <c r="AC56" i="15"/>
  <c r="Y57" i="15"/>
  <c r="O15" i="6"/>
  <c r="N15" i="6"/>
  <c r="O113" i="27"/>
  <c r="R113" i="27" s="1"/>
  <c r="P69" i="27"/>
  <c r="S69" i="27"/>
  <c r="M15" i="27" s="1"/>
  <c r="N15" i="27" s="1"/>
  <c r="H102" i="27" l="1"/>
  <c r="N102" i="27" s="1"/>
  <c r="Q102" i="27"/>
  <c r="C48" i="27" s="1"/>
  <c r="R102" i="27"/>
  <c r="H48" i="27" s="1"/>
  <c r="F47" i="27"/>
  <c r="J46" i="27"/>
  <c r="J47" i="27" s="1"/>
  <c r="I47" i="27"/>
  <c r="K47" i="27"/>
  <c r="H89" i="6"/>
  <c r="N89" i="6" s="1"/>
  <c r="P89" i="6" s="1"/>
  <c r="S90" i="6" s="1"/>
  <c r="E46" i="27"/>
  <c r="E47" i="27" s="1"/>
  <c r="D47" i="27"/>
  <c r="R89" i="6"/>
  <c r="H35" i="6" s="1"/>
  <c r="I35" i="6" s="1"/>
  <c r="D35" i="6"/>
  <c r="F35" i="6"/>
  <c r="E34" i="6"/>
  <c r="E35" i="6" s="1"/>
  <c r="AR60" i="15"/>
  <c r="AN61" i="15"/>
  <c r="AU60" i="16"/>
  <c r="AY59" i="16"/>
  <c r="K59" i="16"/>
  <c r="O58" i="16"/>
  <c r="AI60" i="16"/>
  <c r="AE61" i="16"/>
  <c r="Y58" i="15"/>
  <c r="AC57" i="15"/>
  <c r="N56" i="15"/>
  <c r="J57" i="15"/>
  <c r="P15" i="27"/>
  <c r="O15" i="27"/>
  <c r="D48" i="27" l="1"/>
  <c r="I48" i="27"/>
  <c r="J48" i="27"/>
  <c r="K48" i="27"/>
  <c r="E48" i="27"/>
  <c r="F48" i="27"/>
  <c r="F57" i="27" s="1"/>
  <c r="C90" i="6"/>
  <c r="Q90" i="6" s="1"/>
  <c r="C36" i="6" s="1"/>
  <c r="J35" i="6"/>
  <c r="K35" i="6"/>
  <c r="AR61" i="15"/>
  <c r="AN62" i="15"/>
  <c r="K60" i="16"/>
  <c r="O59" i="16"/>
  <c r="AI61" i="16"/>
  <c r="AE62" i="16"/>
  <c r="AU61" i="16"/>
  <c r="AY60" i="16"/>
  <c r="J58" i="15"/>
  <c r="N57" i="15"/>
  <c r="AC58" i="15"/>
  <c r="Y59" i="15"/>
  <c r="F36" i="6" l="1"/>
  <c r="E36" i="6"/>
  <c r="H90" i="6"/>
  <c r="N90" i="6" s="1"/>
  <c r="C91" i="6" s="1"/>
  <c r="Q91" i="6" s="1"/>
  <c r="C37" i="6" s="1"/>
  <c r="R90" i="6"/>
  <c r="H36" i="6" s="1"/>
  <c r="I36" i="6" s="1"/>
  <c r="D36" i="6"/>
  <c r="AC59" i="15"/>
  <c r="Y60" i="15"/>
  <c r="AR62" i="15"/>
  <c r="AN63" i="15"/>
  <c r="AI62" i="16"/>
  <c r="AE63" i="16"/>
  <c r="AY61" i="16"/>
  <c r="AU62" i="16"/>
  <c r="O60" i="16"/>
  <c r="K61" i="16"/>
  <c r="N58" i="15"/>
  <c r="J59" i="15"/>
  <c r="K36" i="6" l="1"/>
  <c r="J36" i="6"/>
  <c r="R91" i="6"/>
  <c r="H37" i="6" s="1"/>
  <c r="H91" i="6"/>
  <c r="N91" i="6" s="1"/>
  <c r="P91" i="6" s="1"/>
  <c r="S92" i="6" s="1"/>
  <c r="E37" i="6"/>
  <c r="D37" i="6"/>
  <c r="F37" i="6"/>
  <c r="N59" i="15"/>
  <c r="J60" i="15"/>
  <c r="AR63" i="15"/>
  <c r="AN64" i="15"/>
  <c r="Y61" i="15"/>
  <c r="AC60" i="15"/>
  <c r="K62" i="16"/>
  <c r="O61" i="16"/>
  <c r="AY62" i="16"/>
  <c r="AU63" i="16"/>
  <c r="AE64" i="16"/>
  <c r="AI63" i="16"/>
  <c r="J37" i="6" l="1"/>
  <c r="K37" i="6"/>
  <c r="I37" i="6"/>
  <c r="C92" i="6"/>
  <c r="H92" i="6" s="1"/>
  <c r="N92" i="6" s="1"/>
  <c r="C93" i="6" s="1"/>
  <c r="J61" i="15"/>
  <c r="N60" i="15"/>
  <c r="AC61" i="15"/>
  <c r="Y62" i="15"/>
  <c r="AN65" i="15"/>
  <c r="AR64" i="15"/>
  <c r="AU64" i="16"/>
  <c r="AY63" i="16"/>
  <c r="AE65" i="16"/>
  <c r="AI64" i="16"/>
  <c r="O62" i="16"/>
  <c r="K63" i="16"/>
  <c r="Q92" i="6" l="1"/>
  <c r="C38" i="6" s="1"/>
  <c r="D38" i="6" s="1"/>
  <c r="R92" i="6"/>
  <c r="H38" i="6" s="1"/>
  <c r="J38" i="6" s="1"/>
  <c r="Q93" i="6"/>
  <c r="C39" i="6" s="1"/>
  <c r="H93" i="6"/>
  <c r="N93" i="6" s="1"/>
  <c r="R93" i="6"/>
  <c r="AN66" i="15"/>
  <c r="AR65" i="15"/>
  <c r="J62" i="15"/>
  <c r="N61" i="15"/>
  <c r="AC62" i="15"/>
  <c r="Y63" i="15"/>
  <c r="AE66" i="16"/>
  <c r="AI65" i="16"/>
  <c r="O63" i="16"/>
  <c r="K64" i="16"/>
  <c r="AY64" i="16"/>
  <c r="AU65" i="16"/>
  <c r="F38" i="6" l="1"/>
  <c r="F39" i="6" s="1"/>
  <c r="E38" i="6"/>
  <c r="K38" i="6"/>
  <c r="I38" i="6"/>
  <c r="P93" i="6"/>
  <c r="C94" i="6"/>
  <c r="R94" i="6" s="1"/>
  <c r="H39" i="6"/>
  <c r="K39" i="6" s="1"/>
  <c r="E39" i="6"/>
  <c r="D39" i="6"/>
  <c r="AI66" i="16"/>
  <c r="AE67" i="16"/>
  <c r="AR66" i="15"/>
  <c r="AN67" i="15"/>
  <c r="AC63" i="15"/>
  <c r="Y64" i="15"/>
  <c r="N62" i="15"/>
  <c r="J63" i="15"/>
  <c r="O64" i="16"/>
  <c r="K65" i="16"/>
  <c r="AY65" i="16"/>
  <c r="AU66" i="16"/>
  <c r="H40" i="6" l="1"/>
  <c r="Q94" i="6"/>
  <c r="C40" i="6" s="1"/>
  <c r="I39" i="6"/>
  <c r="J39" i="6"/>
  <c r="H94" i="6"/>
  <c r="N94" i="6" s="1"/>
  <c r="C95" i="6" s="1"/>
  <c r="AY66" i="16"/>
  <c r="AU67" i="16"/>
  <c r="AE68" i="16"/>
  <c r="AI67" i="16"/>
  <c r="AR67" i="15"/>
  <c r="AN68" i="15"/>
  <c r="AC64" i="15"/>
  <c r="Y65" i="15"/>
  <c r="J64" i="15"/>
  <c r="N63" i="15"/>
  <c r="K66" i="16"/>
  <c r="O65" i="16"/>
  <c r="H95" i="6" l="1"/>
  <c r="N95" i="6" s="1"/>
  <c r="C96" i="6" s="1"/>
  <c r="Q96" i="6" s="1"/>
  <c r="R95" i="6"/>
  <c r="Q95" i="6"/>
  <c r="E40" i="6"/>
  <c r="D40" i="6"/>
  <c r="J40" i="6"/>
  <c r="I40" i="6"/>
  <c r="K40" i="6"/>
  <c r="F40" i="6"/>
  <c r="AY67" i="16"/>
  <c r="AU68" i="16"/>
  <c r="AI68" i="16"/>
  <c r="AE69" i="16"/>
  <c r="O66" i="16"/>
  <c r="K67" i="16"/>
  <c r="AN69" i="15"/>
  <c r="AR68" i="15"/>
  <c r="N64" i="15"/>
  <c r="J65" i="15"/>
  <c r="Y66" i="15"/>
  <c r="AC65" i="15"/>
  <c r="O115" i="6"/>
  <c r="R115" i="6" s="1"/>
  <c r="O70" i="27"/>
  <c r="P70" i="6"/>
  <c r="S70" i="6"/>
  <c r="M16" i="6" s="1"/>
  <c r="C42" i="6" l="1"/>
  <c r="H96" i="6"/>
  <c r="N96" i="6" s="1"/>
  <c r="C97" i="6" s="1"/>
  <c r="R96" i="6"/>
  <c r="H42" i="6" s="1"/>
  <c r="C41" i="6"/>
  <c r="H41" i="6"/>
  <c r="O67" i="16"/>
  <c r="K68" i="16"/>
  <c r="AU69" i="16"/>
  <c r="AY68" i="16"/>
  <c r="AE70" i="16"/>
  <c r="AI69" i="16"/>
  <c r="AR69" i="15"/>
  <c r="AN70" i="15"/>
  <c r="AC66" i="15"/>
  <c r="Y67" i="15"/>
  <c r="J66" i="15"/>
  <c r="N65" i="15"/>
  <c r="S70" i="27"/>
  <c r="M16" i="27" s="1"/>
  <c r="P70" i="27"/>
  <c r="O114" i="27"/>
  <c r="R114" i="27" s="1"/>
  <c r="N16" i="6"/>
  <c r="O16" i="6"/>
  <c r="P16" i="6"/>
  <c r="R97" i="6" l="1"/>
  <c r="H43" i="6" s="1"/>
  <c r="Q97" i="6"/>
  <c r="C43" i="6" s="1"/>
  <c r="H97" i="6"/>
  <c r="N97" i="6" s="1"/>
  <c r="C98" i="6" s="1"/>
  <c r="D41" i="6"/>
  <c r="I41" i="6"/>
  <c r="I42" i="6" s="1"/>
  <c r="K41" i="6"/>
  <c r="J41" i="6"/>
  <c r="F41" i="6"/>
  <c r="F42" i="6" s="1"/>
  <c r="E41" i="6"/>
  <c r="AI70" i="16"/>
  <c r="AE71" i="16"/>
  <c r="AY69" i="16"/>
  <c r="AU70" i="16"/>
  <c r="O68" i="16"/>
  <c r="K69" i="16"/>
  <c r="AR70" i="15"/>
  <c r="AN71" i="15"/>
  <c r="AC67" i="15"/>
  <c r="Y68" i="15"/>
  <c r="N66" i="15"/>
  <c r="J67" i="15"/>
  <c r="N16" i="27"/>
  <c r="P16" i="27"/>
  <c r="O16" i="27"/>
  <c r="Q98" i="6" l="1"/>
  <c r="C44" i="6" s="1"/>
  <c r="H98" i="6"/>
  <c r="N98" i="6" s="1"/>
  <c r="C99" i="6" s="1"/>
  <c r="R98" i="6"/>
  <c r="H44" i="6" s="1"/>
  <c r="D43" i="6"/>
  <c r="F43" i="6"/>
  <c r="I43" i="6"/>
  <c r="J42" i="6"/>
  <c r="J43" i="6" s="1"/>
  <c r="E42" i="6"/>
  <c r="E43" i="6" s="1"/>
  <c r="D42" i="6"/>
  <c r="K42" i="6"/>
  <c r="K43" i="6" s="1"/>
  <c r="AY70" i="16"/>
  <c r="AU71" i="16"/>
  <c r="O69" i="16"/>
  <c r="K70" i="16"/>
  <c r="AI71" i="16"/>
  <c r="AE72" i="16"/>
  <c r="AC68" i="15"/>
  <c r="Y69" i="15"/>
  <c r="AN72" i="15"/>
  <c r="AR71" i="15"/>
  <c r="N67" i="15"/>
  <c r="J68" i="15"/>
  <c r="O116" i="6"/>
  <c r="R116" i="6" s="1"/>
  <c r="P71" i="6"/>
  <c r="O71" i="27"/>
  <c r="S71" i="6"/>
  <c r="M17" i="6" s="1"/>
  <c r="R99" i="6" l="1"/>
  <c r="H45" i="6" s="1"/>
  <c r="H99" i="6"/>
  <c r="N99" i="6" s="1"/>
  <c r="C100" i="6" s="1"/>
  <c r="Q99" i="6"/>
  <c r="C45" i="6" s="1"/>
  <c r="D44" i="6"/>
  <c r="I44" i="6"/>
  <c r="K44" i="6"/>
  <c r="J44" i="6"/>
  <c r="F44" i="6"/>
  <c r="E44" i="6"/>
  <c r="AE73" i="16"/>
  <c r="AI72" i="16"/>
  <c r="AU72" i="16"/>
  <c r="AY71" i="16"/>
  <c r="O70" i="16"/>
  <c r="K71" i="16"/>
  <c r="AN73" i="15"/>
  <c r="AR72" i="15"/>
  <c r="Y70" i="15"/>
  <c r="AC69" i="15"/>
  <c r="J69" i="15"/>
  <c r="N68" i="15"/>
  <c r="N17" i="6"/>
  <c r="O17" i="6"/>
  <c r="P17" i="6"/>
  <c r="P71" i="27"/>
  <c r="O115" i="27"/>
  <c r="R115" i="27" s="1"/>
  <c r="S71" i="27"/>
  <c r="M17" i="27" s="1"/>
  <c r="H100" i="6" l="1"/>
  <c r="N100" i="6" s="1"/>
  <c r="C101" i="6" s="1"/>
  <c r="H101" i="6" s="1"/>
  <c r="Q100" i="6"/>
  <c r="C46" i="6" s="1"/>
  <c r="R100" i="6"/>
  <c r="H46" i="6" s="1"/>
  <c r="E45" i="6"/>
  <c r="F45" i="6"/>
  <c r="D45" i="6"/>
  <c r="I45" i="6"/>
  <c r="J45" i="6"/>
  <c r="K45" i="6"/>
  <c r="AU73" i="16"/>
  <c r="AY72" i="16"/>
  <c r="AI73" i="16"/>
  <c r="AE74" i="16"/>
  <c r="O71" i="16"/>
  <c r="K72" i="16"/>
  <c r="Y71" i="15"/>
  <c r="AC70" i="15"/>
  <c r="AR73" i="15"/>
  <c r="AN74" i="15"/>
  <c r="N69" i="15"/>
  <c r="J70" i="15"/>
  <c r="O17" i="27"/>
  <c r="N17" i="27"/>
  <c r="P17" i="27"/>
  <c r="K46" i="6" l="1"/>
  <c r="I46" i="6"/>
  <c r="F46" i="6"/>
  <c r="D46" i="6"/>
  <c r="K73" i="16"/>
  <c r="O72" i="16"/>
  <c r="AI74" i="16"/>
  <c r="AE75" i="16"/>
  <c r="AY73" i="16"/>
  <c r="AU74" i="16"/>
  <c r="Y72" i="15"/>
  <c r="AC71" i="15"/>
  <c r="AR74" i="15"/>
  <c r="AN75" i="15"/>
  <c r="N70" i="15"/>
  <c r="J71" i="15"/>
  <c r="Q101" i="6" l="1"/>
  <c r="C47" i="6" s="1"/>
  <c r="R101" i="6"/>
  <c r="H47" i="6" s="1"/>
  <c r="N101" i="6"/>
  <c r="C102" i="6" s="1"/>
  <c r="J46" i="6"/>
  <c r="E46" i="6"/>
  <c r="AY74" i="16"/>
  <c r="AU75" i="16"/>
  <c r="AI75" i="16"/>
  <c r="AE76" i="16"/>
  <c r="O73" i="16"/>
  <c r="K74" i="16"/>
  <c r="AR75" i="15"/>
  <c r="AN76" i="15"/>
  <c r="AC72" i="15"/>
  <c r="Y73" i="15"/>
  <c r="J72" i="15"/>
  <c r="N71" i="15"/>
  <c r="Q102" i="6" l="1"/>
  <c r="C48" i="6" s="1"/>
  <c r="H15" i="5" s="1"/>
  <c r="R102" i="6"/>
  <c r="H48" i="6" s="1"/>
  <c r="H18" i="5" s="1"/>
  <c r="H102" i="6"/>
  <c r="N102" i="6" s="1"/>
  <c r="I47" i="6"/>
  <c r="D47" i="6"/>
  <c r="K47" i="6"/>
  <c r="J47" i="6"/>
  <c r="E47" i="6"/>
  <c r="F47" i="6"/>
  <c r="AY75" i="16"/>
  <c r="AU76" i="16"/>
  <c r="AI76" i="16"/>
  <c r="AE77" i="16"/>
  <c r="O74" i="16"/>
  <c r="K75" i="16"/>
  <c r="AC73" i="15"/>
  <c r="Y74" i="15"/>
  <c r="AN77" i="15"/>
  <c r="AR76" i="15"/>
  <c r="J73" i="15"/>
  <c r="N72" i="15"/>
  <c r="I48" i="6" l="1"/>
  <c r="J18" i="5" s="1"/>
  <c r="N103" i="6"/>
  <c r="K48" i="6"/>
  <c r="N18" i="5" s="1"/>
  <c r="U18" i="5" s="1"/>
  <c r="V18" i="5" s="1"/>
  <c r="P18" i="5" s="1"/>
  <c r="J48" i="6"/>
  <c r="L18" i="5" s="1"/>
  <c r="D48" i="6"/>
  <c r="J15" i="5" s="1"/>
  <c r="F48" i="6"/>
  <c r="E48" i="6"/>
  <c r="L15" i="5" s="1"/>
  <c r="AE78" i="16"/>
  <c r="AI77" i="16"/>
  <c r="O75" i="16"/>
  <c r="K76" i="16"/>
  <c r="AY76" i="16"/>
  <c r="AU77" i="16"/>
  <c r="AC74" i="15"/>
  <c r="Y75" i="15"/>
  <c r="N73" i="15"/>
  <c r="J74" i="15"/>
  <c r="AR77" i="15"/>
  <c r="AN78" i="15"/>
  <c r="F57" i="6" l="1"/>
  <c r="N15" i="5"/>
  <c r="U15" i="5" s="1"/>
  <c r="V15" i="5" s="1"/>
  <c r="P15" i="5" s="1"/>
  <c r="O76" i="16"/>
  <c r="K77" i="16"/>
  <c r="AU78" i="16"/>
  <c r="AY77" i="16"/>
  <c r="AE79" i="16"/>
  <c r="AI78" i="16"/>
  <c r="AR78" i="15"/>
  <c r="AN79" i="15"/>
  <c r="N74" i="15"/>
  <c r="J75" i="15"/>
  <c r="Y76" i="15"/>
  <c r="AC75" i="15"/>
  <c r="AU79" i="16" l="1"/>
  <c r="AY78" i="16"/>
  <c r="O77" i="16"/>
  <c r="K78" i="16"/>
  <c r="AE80" i="16"/>
  <c r="AI79" i="16"/>
  <c r="AC76" i="15"/>
  <c r="Y77" i="15"/>
  <c r="N75" i="15"/>
  <c r="J76" i="15"/>
  <c r="AR79" i="15"/>
  <c r="AN80" i="15"/>
  <c r="O78" i="16" l="1"/>
  <c r="K79" i="16"/>
  <c r="AE81" i="16"/>
  <c r="AI80" i="16"/>
  <c r="AY79" i="16"/>
  <c r="AU80" i="16"/>
  <c r="AR80" i="15"/>
  <c r="AN81" i="15"/>
  <c r="AC77" i="15"/>
  <c r="Y78" i="15"/>
  <c r="N76" i="15"/>
  <c r="J77" i="15"/>
  <c r="O73" i="27"/>
  <c r="O118" i="6"/>
  <c r="R118" i="6" s="1"/>
  <c r="P73" i="6"/>
  <c r="O79" i="16" l="1"/>
  <c r="K80" i="16"/>
  <c r="AE82" i="16"/>
  <c r="AI81" i="16"/>
  <c r="AY80" i="16"/>
  <c r="AU81" i="16"/>
  <c r="AC78" i="15"/>
  <c r="Y79" i="15"/>
  <c r="N77" i="15"/>
  <c r="J78" i="15"/>
  <c r="AN82" i="15"/>
  <c r="AR81" i="15"/>
  <c r="O72" i="27"/>
  <c r="O117" i="27" s="1"/>
  <c r="R117" i="27" s="1"/>
  <c r="P72" i="6"/>
  <c r="S73" i="6" s="1"/>
  <c r="M19" i="6" s="1"/>
  <c r="O117" i="6"/>
  <c r="R117" i="6" s="1"/>
  <c r="S72" i="6"/>
  <c r="M18" i="6" s="1"/>
  <c r="O80" i="16" l="1"/>
  <c r="K81" i="16"/>
  <c r="AI82" i="16"/>
  <c r="AE83" i="16"/>
  <c r="AU82" i="16"/>
  <c r="AY81" i="16"/>
  <c r="Y80" i="15"/>
  <c r="AC79" i="15"/>
  <c r="AR82" i="15"/>
  <c r="AN83" i="15"/>
  <c r="J79" i="15"/>
  <c r="N78" i="15"/>
  <c r="P73" i="27"/>
  <c r="N19" i="6"/>
  <c r="O18" i="6"/>
  <c r="O19" i="6" s="1"/>
  <c r="N18" i="6"/>
  <c r="P18" i="6"/>
  <c r="P19" i="6" s="1"/>
  <c r="O116" i="27"/>
  <c r="R116" i="27" s="1"/>
  <c r="P72" i="27"/>
  <c r="S73" i="27" s="1"/>
  <c r="M19" i="27" s="1"/>
  <c r="S72" i="27"/>
  <c r="M18" i="27" s="1"/>
  <c r="AI83" i="16" l="1"/>
  <c r="AE84" i="16"/>
  <c r="O81" i="16"/>
  <c r="K82" i="16"/>
  <c r="AY82" i="16"/>
  <c r="AU83" i="16"/>
  <c r="AN84" i="15"/>
  <c r="AR83" i="15"/>
  <c r="N79" i="15"/>
  <c r="J80" i="15"/>
  <c r="Y81" i="15"/>
  <c r="AC80" i="15"/>
  <c r="N19" i="27"/>
  <c r="N18" i="27"/>
  <c r="O18" i="27"/>
  <c r="O19" i="27" s="1"/>
  <c r="P18" i="27"/>
  <c r="P19" i="27" s="1"/>
  <c r="O82" i="16" l="1"/>
  <c r="K83" i="16"/>
  <c r="AE85" i="16"/>
  <c r="AI84" i="16"/>
  <c r="AY83" i="16"/>
  <c r="AU84" i="16"/>
  <c r="AN85" i="15"/>
  <c r="AR84" i="15"/>
  <c r="Y82" i="15"/>
  <c r="AC81" i="15"/>
  <c r="J81" i="15"/>
  <c r="N80" i="15"/>
  <c r="AI85" i="16" l="1"/>
  <c r="AE86" i="16"/>
  <c r="AU85" i="16"/>
  <c r="AY84" i="16"/>
  <c r="O83" i="16"/>
  <c r="K84" i="16"/>
  <c r="N81" i="15"/>
  <c r="J82" i="15"/>
  <c r="AN86" i="15"/>
  <c r="AN87" i="15" s="1"/>
  <c r="AR87" i="15" s="1"/>
  <c r="AR85" i="15"/>
  <c r="AC82" i="15"/>
  <c r="Y83" i="15"/>
  <c r="AY85" i="16" l="1"/>
  <c r="AU86" i="16"/>
  <c r="K85" i="16"/>
  <c r="O84" i="16"/>
  <c r="AI86" i="16"/>
  <c r="AE87" i="16"/>
  <c r="AR86" i="15"/>
  <c r="AN88" i="15"/>
  <c r="Y84" i="15"/>
  <c r="AC83" i="15"/>
  <c r="N82" i="15"/>
  <c r="J83" i="15"/>
  <c r="K86" i="16" l="1"/>
  <c r="O85" i="16"/>
  <c r="AE88" i="16"/>
  <c r="AI87" i="16"/>
  <c r="AY86" i="16"/>
  <c r="AU87" i="16"/>
  <c r="Y85" i="15"/>
  <c r="AC84" i="15"/>
  <c r="AN89" i="15"/>
  <c r="AR88" i="15"/>
  <c r="J84" i="15"/>
  <c r="N83" i="15"/>
  <c r="AU88" i="16" l="1"/>
  <c r="AY87" i="16"/>
  <c r="AE89" i="16"/>
  <c r="AI88" i="16"/>
  <c r="O86" i="16"/>
  <c r="K87" i="16"/>
  <c r="AN90" i="15"/>
  <c r="AR89" i="15"/>
  <c r="J85" i="15"/>
  <c r="N84" i="15"/>
  <c r="Y86" i="15"/>
  <c r="Y87" i="15" s="1"/>
  <c r="AC87" i="15" s="1"/>
  <c r="AC85" i="15"/>
  <c r="AE90" i="16" l="1"/>
  <c r="AI89" i="16"/>
  <c r="K88" i="16"/>
  <c r="O87" i="16"/>
  <c r="AY88" i="16"/>
  <c r="AU89" i="16"/>
  <c r="J86" i="15"/>
  <c r="J87" i="15" s="1"/>
  <c r="N87" i="15" s="1"/>
  <c r="N85" i="15"/>
  <c r="Y88" i="15"/>
  <c r="AC86" i="15"/>
  <c r="AR90" i="15"/>
  <c r="AN91" i="15"/>
  <c r="O88" i="16" l="1"/>
  <c r="K89" i="16"/>
  <c r="AY89" i="16"/>
  <c r="AU90" i="16"/>
  <c r="AI90" i="16"/>
  <c r="AE91" i="16"/>
  <c r="AR91" i="15"/>
  <c r="AN92" i="15"/>
  <c r="AC88" i="15"/>
  <c r="Y89" i="15"/>
  <c r="J88" i="15"/>
  <c r="N86" i="15"/>
  <c r="AY90" i="16" l="1"/>
  <c r="AU91" i="16"/>
  <c r="AE92" i="16"/>
  <c r="AI91" i="16"/>
  <c r="K90" i="16"/>
  <c r="O89" i="16"/>
  <c r="AN93" i="15"/>
  <c r="AR92" i="15"/>
  <c r="AC89" i="15"/>
  <c r="Y90" i="15"/>
  <c r="J89" i="15"/>
  <c r="N88" i="15"/>
  <c r="AE93" i="16" l="1"/>
  <c r="AI92" i="16"/>
  <c r="AU92" i="16"/>
  <c r="AY91" i="16"/>
  <c r="O90" i="16"/>
  <c r="K91" i="16"/>
  <c r="Y91" i="15"/>
  <c r="AC90" i="15"/>
  <c r="N89" i="15"/>
  <c r="J90" i="15"/>
  <c r="AN94" i="15"/>
  <c r="AR93" i="15"/>
  <c r="AY92" i="16" l="1"/>
  <c r="AU93" i="16"/>
  <c r="O91" i="16"/>
  <c r="K92" i="16"/>
  <c r="AE94" i="16"/>
  <c r="AI93" i="16"/>
  <c r="J91" i="15"/>
  <c r="N90" i="15"/>
  <c r="AR94" i="15"/>
  <c r="AN95" i="15"/>
  <c r="Y92" i="15"/>
  <c r="AC91" i="15"/>
  <c r="AR95" i="15" l="1"/>
  <c r="AN96" i="15"/>
  <c r="O92" i="16"/>
  <c r="K93" i="16"/>
  <c r="AY93" i="16"/>
  <c r="AU94" i="16"/>
  <c r="AE95" i="16"/>
  <c r="AI94" i="16"/>
  <c r="AC92" i="15"/>
  <c r="Y93" i="15"/>
  <c r="N91" i="15"/>
  <c r="J92" i="15"/>
  <c r="AR96" i="15" l="1"/>
  <c r="AN97" i="15"/>
  <c r="AY94" i="16"/>
  <c r="AU95" i="16"/>
  <c r="K94" i="16"/>
  <c r="O93" i="16"/>
  <c r="AI95" i="16"/>
  <c r="AE96" i="16"/>
  <c r="J93" i="15"/>
  <c r="N92" i="15"/>
  <c r="Y94" i="15"/>
  <c r="AC93" i="15"/>
  <c r="AN98" i="15" l="1"/>
  <c r="AR97" i="15"/>
  <c r="O94" i="16"/>
  <c r="K95" i="16"/>
  <c r="AI96" i="16"/>
  <c r="AE97" i="16"/>
  <c r="AY95" i="16"/>
  <c r="AU96" i="16"/>
  <c r="Y95" i="15"/>
  <c r="AC94" i="15"/>
  <c r="N93" i="15"/>
  <c r="J94" i="15"/>
  <c r="AC95" i="15" l="1"/>
  <c r="Y96" i="15"/>
  <c r="AR98" i="15"/>
  <c r="AN99" i="15"/>
  <c r="AE98" i="16"/>
  <c r="AI97" i="16"/>
  <c r="O95" i="16"/>
  <c r="K96" i="16"/>
  <c r="AY96" i="16"/>
  <c r="AU97" i="16"/>
  <c r="N94" i="15"/>
  <c r="J95" i="15"/>
  <c r="Y97" i="15" l="1"/>
  <c r="AC96" i="15"/>
  <c r="N95" i="15"/>
  <c r="J96" i="15"/>
  <c r="AR99" i="15"/>
  <c r="AN100" i="15"/>
  <c r="AU98" i="16"/>
  <c r="AY97" i="16"/>
  <c r="O96" i="16"/>
  <c r="K97" i="16"/>
  <c r="AI98" i="16"/>
  <c r="AE99" i="16"/>
  <c r="AR100" i="15" l="1"/>
  <c r="AN101" i="15"/>
  <c r="N96" i="15"/>
  <c r="J97" i="15"/>
  <c r="Y98" i="15"/>
  <c r="AC97" i="15"/>
  <c r="AE100" i="16"/>
  <c r="AI99" i="16"/>
  <c r="K98" i="16"/>
  <c r="O97" i="16"/>
  <c r="AU99" i="16"/>
  <c r="AY98" i="16"/>
  <c r="N97" i="15" l="1"/>
  <c r="J98" i="15"/>
  <c r="AC98" i="15"/>
  <c r="Y99" i="15"/>
  <c r="AN102" i="15"/>
  <c r="AR101" i="15"/>
  <c r="AY99" i="16"/>
  <c r="AU100" i="16"/>
  <c r="O98" i="16"/>
  <c r="K99" i="16"/>
  <c r="AI100" i="16"/>
  <c r="AE101" i="16"/>
  <c r="O123" i="6"/>
  <c r="R123" i="6" s="1"/>
  <c r="O78" i="27"/>
  <c r="P78" i="6"/>
  <c r="O77" i="27"/>
  <c r="O122" i="6"/>
  <c r="R122" i="6" s="1"/>
  <c r="P77" i="6"/>
  <c r="S78" i="6" s="1"/>
  <c r="M24" i="6" s="1"/>
  <c r="O76" i="27"/>
  <c r="O121" i="6"/>
  <c r="R121" i="6" s="1"/>
  <c r="O75" i="27"/>
  <c r="P76" i="6"/>
  <c r="S77" i="6" s="1"/>
  <c r="M23" i="6" s="1"/>
  <c r="J99" i="15" l="1"/>
  <c r="N98" i="15"/>
  <c r="AC99" i="15"/>
  <c r="Y100" i="15"/>
  <c r="AR102" i="15"/>
  <c r="AN103" i="15"/>
  <c r="O99" i="16"/>
  <c r="K100" i="16"/>
  <c r="AE102" i="16"/>
  <c r="AI101" i="16"/>
  <c r="AY100" i="16"/>
  <c r="AU101" i="16"/>
  <c r="O120" i="6"/>
  <c r="R120" i="6" s="1"/>
  <c r="P75" i="6"/>
  <c r="S76" i="6" s="1"/>
  <c r="M22" i="6" s="1"/>
  <c r="P74" i="6"/>
  <c r="S75" i="6" s="1"/>
  <c r="M21" i="6" s="1"/>
  <c r="O74" i="27"/>
  <c r="O120" i="27" s="1"/>
  <c r="R120" i="27" s="1"/>
  <c r="O119" i="6"/>
  <c r="R119" i="6" s="1"/>
  <c r="S74" i="6"/>
  <c r="M20" i="6" s="1"/>
  <c r="AN104" i="15" l="1"/>
  <c r="AR103" i="15"/>
  <c r="N99" i="15"/>
  <c r="J100" i="15"/>
  <c r="AC100" i="15"/>
  <c r="Y101" i="15"/>
  <c r="AI102" i="16"/>
  <c r="AE103" i="16"/>
  <c r="AY101" i="16"/>
  <c r="AU102" i="16"/>
  <c r="O100" i="16"/>
  <c r="K101" i="16"/>
  <c r="O122" i="27"/>
  <c r="R122" i="27" s="1"/>
  <c r="P78" i="27"/>
  <c r="P77" i="27"/>
  <c r="S78" i="27" s="1"/>
  <c r="M24" i="27" s="1"/>
  <c r="O121" i="27"/>
  <c r="R121" i="27" s="1"/>
  <c r="P76" i="27"/>
  <c r="S77" i="27" s="1"/>
  <c r="M23" i="27" s="1"/>
  <c r="N22" i="6"/>
  <c r="O119" i="27"/>
  <c r="R119" i="27" s="1"/>
  <c r="P75" i="27"/>
  <c r="N20" i="6"/>
  <c r="N21" i="6" s="1"/>
  <c r="P20" i="6"/>
  <c r="O20" i="6"/>
  <c r="O21" i="6" s="1"/>
  <c r="O118" i="27"/>
  <c r="R118" i="27" s="1"/>
  <c r="P74" i="27"/>
  <c r="S75" i="27" s="1"/>
  <c r="M21" i="27" s="1"/>
  <c r="S74" i="27"/>
  <c r="M20" i="27" s="1"/>
  <c r="AC101" i="15" l="1"/>
  <c r="Y102" i="15"/>
  <c r="AN105" i="15"/>
  <c r="AR104" i="15"/>
  <c r="N100" i="15"/>
  <c r="J101" i="15"/>
  <c r="AU103" i="16"/>
  <c r="AY102" i="16"/>
  <c r="AI103" i="16"/>
  <c r="AE104" i="16"/>
  <c r="O101" i="16"/>
  <c r="K102" i="16"/>
  <c r="O22" i="6"/>
  <c r="O23" i="6" s="1"/>
  <c r="O24" i="6" s="1"/>
  <c r="N23" i="6"/>
  <c r="N24" i="6" s="1"/>
  <c r="S76" i="27"/>
  <c r="M22" i="27" s="1"/>
  <c r="N22" i="27" s="1"/>
  <c r="P21" i="6"/>
  <c r="P22" i="6" s="1"/>
  <c r="P23" i="6" s="1"/>
  <c r="P24" i="6" s="1"/>
  <c r="N20" i="27"/>
  <c r="N21" i="27" s="1"/>
  <c r="O20" i="27"/>
  <c r="O21" i="27" s="1"/>
  <c r="P20" i="27"/>
  <c r="P21" i="27" s="1"/>
  <c r="AN106" i="15" l="1"/>
  <c r="AR105" i="15"/>
  <c r="Y103" i="15"/>
  <c r="AC102" i="15"/>
  <c r="N101" i="15"/>
  <c r="J102" i="15"/>
  <c r="K103" i="16"/>
  <c r="O102" i="16"/>
  <c r="AU104" i="16"/>
  <c r="AY103" i="16"/>
  <c r="AI104" i="16"/>
  <c r="AE105" i="16"/>
  <c r="P22" i="27"/>
  <c r="P23" i="27" s="1"/>
  <c r="P24" i="27" s="1"/>
  <c r="O22" i="27"/>
  <c r="O23" i="27" s="1"/>
  <c r="O24" i="27" s="1"/>
  <c r="N23" i="27"/>
  <c r="N24" i="27" s="1"/>
  <c r="AC103" i="15" l="1"/>
  <c r="Y104" i="15"/>
  <c r="J103" i="15"/>
  <c r="N102" i="15"/>
  <c r="AN107" i="15"/>
  <c r="AR106" i="15"/>
  <c r="AI105" i="16"/>
  <c r="AE106" i="16"/>
  <c r="AU105" i="16"/>
  <c r="AY104" i="16"/>
  <c r="O103" i="16"/>
  <c r="K104" i="16"/>
  <c r="J104" i="15" l="1"/>
  <c r="N103" i="15"/>
  <c r="AC104" i="15"/>
  <c r="Y105" i="15"/>
  <c r="AR107" i="15"/>
  <c r="AN108" i="15"/>
  <c r="K105" i="16"/>
  <c r="O104" i="16"/>
  <c r="AU106" i="16"/>
  <c r="AY105" i="16"/>
  <c r="AE107" i="16"/>
  <c r="AI106" i="16"/>
  <c r="AR108" i="15" l="1"/>
  <c r="AN109" i="15"/>
  <c r="Y106" i="15"/>
  <c r="AC105" i="15"/>
  <c r="J105" i="15"/>
  <c r="N104" i="15"/>
  <c r="AU107" i="16"/>
  <c r="AY106" i="16"/>
  <c r="AI107" i="16"/>
  <c r="AE108" i="16"/>
  <c r="O105" i="16"/>
  <c r="K106" i="16"/>
  <c r="Y107" i="15" l="1"/>
  <c r="AC106" i="15"/>
  <c r="AN110" i="15"/>
  <c r="AR109" i="15"/>
  <c r="J106" i="15"/>
  <c r="N105" i="15"/>
  <c r="AI108" i="16"/>
  <c r="AE109" i="16"/>
  <c r="K107" i="16"/>
  <c r="O106" i="16"/>
  <c r="AU108" i="16"/>
  <c r="AY107" i="16"/>
  <c r="AN111" i="15" l="1"/>
  <c r="AR110" i="15"/>
  <c r="J107" i="15"/>
  <c r="N106" i="15"/>
  <c r="AC107" i="15"/>
  <c r="Y108" i="15"/>
  <c r="AI109" i="16"/>
  <c r="AE110" i="16"/>
  <c r="K108" i="16"/>
  <c r="O107" i="16"/>
  <c r="AY108" i="16"/>
  <c r="AU109" i="16"/>
  <c r="AC108" i="15" l="1"/>
  <c r="Y109" i="15"/>
  <c r="N107" i="15"/>
  <c r="J108" i="15"/>
  <c r="AN112" i="15"/>
  <c r="AR111" i="15"/>
  <c r="O108" i="16"/>
  <c r="K109" i="16"/>
  <c r="AY109" i="16"/>
  <c r="AU110" i="16"/>
  <c r="AI110" i="16"/>
  <c r="AE111" i="16"/>
  <c r="AR112" i="15" l="1"/>
  <c r="AN113" i="15"/>
  <c r="N108" i="15"/>
  <c r="J109" i="15"/>
  <c r="Y110" i="15"/>
  <c r="AC109" i="15"/>
  <c r="AE112" i="16"/>
  <c r="AI111" i="16"/>
  <c r="K110" i="16"/>
  <c r="O109" i="16"/>
  <c r="AY110" i="16"/>
  <c r="AU111" i="16"/>
  <c r="N109" i="15" l="1"/>
  <c r="J110" i="15"/>
  <c r="AR113" i="15"/>
  <c r="AN114" i="15"/>
  <c r="Y111" i="15"/>
  <c r="AC110" i="15"/>
  <c r="AI112" i="16"/>
  <c r="AE113" i="16"/>
  <c r="K111" i="16"/>
  <c r="O110" i="16"/>
  <c r="AU112" i="16"/>
  <c r="AY111" i="16"/>
  <c r="AN115" i="15" l="1"/>
  <c r="AR114" i="15"/>
  <c r="N110" i="15"/>
  <c r="J111" i="15"/>
  <c r="Y112" i="15"/>
  <c r="AC111" i="15"/>
  <c r="AY112" i="16"/>
  <c r="AU113" i="16"/>
  <c r="AI113" i="16"/>
  <c r="AE114" i="16"/>
  <c r="K112" i="16"/>
  <c r="O111" i="16"/>
  <c r="J112" i="15" l="1"/>
  <c r="N111" i="15"/>
  <c r="AC112" i="15"/>
  <c r="Y113" i="15"/>
  <c r="AN116" i="15"/>
  <c r="AR115" i="15"/>
  <c r="O112" i="16"/>
  <c r="K113" i="16"/>
  <c r="AI114" i="16"/>
  <c r="AE115" i="16"/>
  <c r="AU114" i="16"/>
  <c r="AY113" i="16"/>
  <c r="AN117" i="15" l="1"/>
  <c r="AR116" i="15"/>
  <c r="J113" i="15"/>
  <c r="N112" i="15"/>
  <c r="Y114" i="15"/>
  <c r="AC113" i="15"/>
  <c r="O113" i="16"/>
  <c r="K114" i="16"/>
  <c r="AY114" i="16"/>
  <c r="AU115" i="16"/>
  <c r="AI115" i="16"/>
  <c r="AE116" i="16"/>
  <c r="AR117" i="15" l="1"/>
  <c r="AN118" i="15"/>
  <c r="Y115" i="15"/>
  <c r="AC114" i="15"/>
  <c r="J114" i="15"/>
  <c r="N113" i="15"/>
  <c r="AY115" i="16"/>
  <c r="AU116" i="16"/>
  <c r="AE117" i="16"/>
  <c r="AI116" i="16"/>
  <c r="K115" i="16"/>
  <c r="O114" i="16"/>
  <c r="AI117" i="16" l="1"/>
  <c r="AE118" i="16"/>
  <c r="AR118" i="15"/>
  <c r="AN119" i="15"/>
  <c r="J115" i="15"/>
  <c r="N114" i="15"/>
  <c r="Y116" i="15"/>
  <c r="AC115" i="15"/>
  <c r="AU117" i="16"/>
  <c r="AY116" i="16"/>
  <c r="K116" i="16"/>
  <c r="O115" i="16"/>
  <c r="AY117" i="16" l="1"/>
  <c r="AU118" i="16"/>
  <c r="AE119" i="16"/>
  <c r="AI118" i="16"/>
  <c r="AN120" i="15"/>
  <c r="AR119" i="15"/>
  <c r="AC116" i="15"/>
  <c r="Y117" i="15"/>
  <c r="N115" i="15"/>
  <c r="J116" i="15"/>
  <c r="K117" i="16"/>
  <c r="O116" i="16"/>
  <c r="AE120" i="16" l="1"/>
  <c r="AI119" i="16"/>
  <c r="O117" i="16"/>
  <c r="K118" i="16"/>
  <c r="AY118" i="16"/>
  <c r="AU119" i="16"/>
  <c r="AC117" i="15"/>
  <c r="Y118" i="15"/>
  <c r="AR120" i="15"/>
  <c r="AN121" i="15"/>
  <c r="J117" i="15"/>
  <c r="N116" i="15"/>
  <c r="AU120" i="16" l="1"/>
  <c r="AY119" i="16"/>
  <c r="AE121" i="16"/>
  <c r="AI120" i="16"/>
  <c r="O118" i="16"/>
  <c r="K119" i="16"/>
  <c r="Y119" i="15"/>
  <c r="AC118" i="15"/>
  <c r="AR121" i="15"/>
  <c r="AN122" i="15"/>
  <c r="N117" i="15"/>
  <c r="J118" i="15"/>
  <c r="AI121" i="16" l="1"/>
  <c r="AE122" i="16"/>
  <c r="AU121" i="16"/>
  <c r="AY120" i="16"/>
  <c r="O119" i="16"/>
  <c r="K120" i="16"/>
  <c r="N118" i="15"/>
  <c r="J119" i="15"/>
  <c r="AR122" i="15"/>
  <c r="AN123" i="15"/>
  <c r="Y120" i="15"/>
  <c r="AC119" i="15"/>
  <c r="AI122" i="16" l="1"/>
  <c r="AE123" i="16"/>
  <c r="AU122" i="16"/>
  <c r="AY121" i="16"/>
  <c r="K121" i="16"/>
  <c r="O120" i="16"/>
  <c r="J120" i="15"/>
  <c r="N119" i="15"/>
  <c r="Y121" i="15"/>
  <c r="AC120" i="15"/>
  <c r="AN124" i="15"/>
  <c r="AR123" i="15"/>
  <c r="O79" i="27"/>
  <c r="S79" i="6"/>
  <c r="M25" i="6" s="1"/>
  <c r="P79" i="6"/>
  <c r="S80" i="6" s="1"/>
  <c r="M26" i="6" s="1"/>
  <c r="O124" i="6"/>
  <c r="R124" i="6" s="1"/>
  <c r="AE124" i="16" l="1"/>
  <c r="AI123" i="16"/>
  <c r="K122" i="16"/>
  <c r="O121" i="16"/>
  <c r="AY122" i="16"/>
  <c r="AU123" i="16"/>
  <c r="AC121" i="15"/>
  <c r="Y122" i="15"/>
  <c r="AN125" i="15"/>
  <c r="AR124" i="15"/>
  <c r="N120" i="15"/>
  <c r="J121" i="15"/>
  <c r="O125" i="6"/>
  <c r="R125" i="6" s="1"/>
  <c r="P80" i="27"/>
  <c r="N25" i="6"/>
  <c r="N26" i="6" s="1"/>
  <c r="O25" i="6"/>
  <c r="O26" i="6" s="1"/>
  <c r="P25" i="6"/>
  <c r="P26" i="6" s="1"/>
  <c r="P79" i="27"/>
  <c r="O123" i="27"/>
  <c r="R123" i="27" s="1"/>
  <c r="S79" i="27"/>
  <c r="M25" i="27" s="1"/>
  <c r="O122" i="16" l="1"/>
  <c r="K123" i="16"/>
  <c r="AY123" i="16"/>
  <c r="AU124" i="16"/>
  <c r="AI124" i="16"/>
  <c r="AE125" i="16"/>
  <c r="AN126" i="15"/>
  <c r="AR125" i="15"/>
  <c r="N121" i="15"/>
  <c r="J122" i="15"/>
  <c r="AC122" i="15"/>
  <c r="Y123" i="15"/>
  <c r="P81" i="27"/>
  <c r="O126" i="6"/>
  <c r="R126" i="6" s="1"/>
  <c r="S81" i="6"/>
  <c r="M27" i="6" s="1"/>
  <c r="O27" i="6" s="1"/>
  <c r="O124" i="27"/>
  <c r="R124" i="27" s="1"/>
  <c r="S80" i="27"/>
  <c r="M26" i="27" s="1"/>
  <c r="N25" i="27"/>
  <c r="O25" i="27"/>
  <c r="P25" i="27"/>
  <c r="AE126" i="16" l="1"/>
  <c r="AI125" i="16"/>
  <c r="O123" i="16"/>
  <c r="K124" i="16"/>
  <c r="AU125" i="16"/>
  <c r="AY124" i="16"/>
  <c r="N122" i="15"/>
  <c r="J123" i="15"/>
  <c r="AC123" i="15"/>
  <c r="Y124" i="15"/>
  <c r="AN127" i="15"/>
  <c r="AR126" i="15"/>
  <c r="S81" i="27"/>
  <c r="M27" i="27" s="1"/>
  <c r="N27" i="6"/>
  <c r="P27" i="6"/>
  <c r="O125" i="27"/>
  <c r="R125" i="27" s="1"/>
  <c r="P26" i="27"/>
  <c r="N26" i="27"/>
  <c r="O26" i="27"/>
  <c r="O27" i="27" l="1"/>
  <c r="N27" i="27"/>
  <c r="P27" i="27"/>
  <c r="O124" i="16"/>
  <c r="K125" i="16"/>
  <c r="AY125" i="16"/>
  <c r="AU126" i="16"/>
  <c r="AE127" i="16"/>
  <c r="AI126" i="16"/>
  <c r="N123" i="15"/>
  <c r="J124" i="15"/>
  <c r="AC124" i="15"/>
  <c r="Y125" i="15"/>
  <c r="AN128" i="15"/>
  <c r="AR127" i="15"/>
  <c r="AU127" i="16" l="1"/>
  <c r="AY126" i="16"/>
  <c r="K126" i="16"/>
  <c r="O125" i="16"/>
  <c r="AI127" i="16"/>
  <c r="AE128" i="16"/>
  <c r="AN129" i="15"/>
  <c r="AN130" i="15" s="1"/>
  <c r="AR128" i="15"/>
  <c r="N124" i="15"/>
  <c r="J125" i="15"/>
  <c r="AC125" i="15"/>
  <c r="Y126" i="15"/>
  <c r="AE129" i="16" l="1"/>
  <c r="AI128" i="16"/>
  <c r="AR129" i="15"/>
  <c r="K127" i="16"/>
  <c r="O126" i="16"/>
  <c r="AY127" i="16"/>
  <c r="AU128" i="16"/>
  <c r="N125" i="15"/>
  <c r="J126" i="15"/>
  <c r="Y127" i="15"/>
  <c r="AC126" i="15"/>
  <c r="AY128" i="16" l="1"/>
  <c r="AU129" i="16"/>
  <c r="AN131" i="15"/>
  <c r="AR130" i="15"/>
  <c r="K128" i="16"/>
  <c r="O127" i="16"/>
  <c r="AI129" i="16"/>
  <c r="AE130" i="16"/>
  <c r="J127" i="15"/>
  <c r="N126" i="15"/>
  <c r="Y128" i="15"/>
  <c r="AC127" i="15"/>
  <c r="AN132" i="15" l="1"/>
  <c r="AR131" i="15"/>
  <c r="K129" i="16"/>
  <c r="O128" i="16"/>
  <c r="AY129" i="16"/>
  <c r="AU130" i="16"/>
  <c r="AE131" i="16"/>
  <c r="AI130" i="16"/>
  <c r="AC128" i="15"/>
  <c r="Y129" i="15"/>
  <c r="N127" i="15"/>
  <c r="J128" i="15"/>
  <c r="AI131" i="16" l="1"/>
  <c r="AE132" i="16"/>
  <c r="O129" i="16"/>
  <c r="K130" i="16"/>
  <c r="AC129" i="15"/>
  <c r="Y130" i="15"/>
  <c r="AU131" i="16"/>
  <c r="AY130" i="16"/>
  <c r="AN133" i="15"/>
  <c r="AR132" i="15"/>
  <c r="J129" i="15"/>
  <c r="N128" i="15"/>
  <c r="N129" i="15" l="1"/>
  <c r="J130" i="15"/>
  <c r="AY131" i="16"/>
  <c r="AU132" i="16"/>
  <c r="Y131" i="15"/>
  <c r="AC130" i="15"/>
  <c r="AI132" i="16"/>
  <c r="AE133" i="16"/>
  <c r="AN134" i="15"/>
  <c r="AR133" i="15"/>
  <c r="O130" i="16"/>
  <c r="K131" i="16"/>
  <c r="J131" i="15" l="1"/>
  <c r="N130" i="15"/>
  <c r="O131" i="16"/>
  <c r="K132" i="16"/>
  <c r="AN135" i="15"/>
  <c r="AR134" i="15"/>
  <c r="AC131" i="15"/>
  <c r="Y132" i="15"/>
  <c r="AE134" i="16"/>
  <c r="AI133" i="16"/>
  <c r="AY132" i="16"/>
  <c r="AU133" i="16"/>
  <c r="O132" i="16" l="1"/>
  <c r="K133" i="16"/>
  <c r="J132" i="15"/>
  <c r="J133" i="15" s="1"/>
  <c r="N131" i="15"/>
  <c r="AE135" i="16"/>
  <c r="AI134" i="16"/>
  <c r="AR135" i="15"/>
  <c r="AN136" i="15"/>
  <c r="AU134" i="16"/>
  <c r="AY133" i="16"/>
  <c r="AC132" i="15"/>
  <c r="Y133" i="15"/>
  <c r="J134" i="15" l="1"/>
  <c r="N133" i="15"/>
  <c r="AI135" i="16"/>
  <c r="AE136" i="16"/>
  <c r="AC133" i="15"/>
  <c r="Y134" i="15"/>
  <c r="O133" i="16"/>
  <c r="K134" i="16"/>
  <c r="K135" i="16" s="1"/>
  <c r="AY134" i="16"/>
  <c r="AU135" i="16"/>
  <c r="AU136" i="16" s="1"/>
  <c r="AN137" i="15"/>
  <c r="AR136" i="15"/>
  <c r="N132" i="15"/>
  <c r="AU137" i="16" l="1"/>
  <c r="AY136" i="16"/>
  <c r="K136" i="16"/>
  <c r="O135" i="16"/>
  <c r="AR137" i="15"/>
  <c r="AN138" i="15"/>
  <c r="J135" i="15"/>
  <c r="N134" i="15"/>
  <c r="O134" i="16"/>
  <c r="AE137" i="16"/>
  <c r="AI136" i="16"/>
  <c r="AY135" i="16"/>
  <c r="AC134" i="15"/>
  <c r="Y135" i="15"/>
  <c r="K137" i="16" l="1"/>
  <c r="O136" i="16"/>
  <c r="AI137" i="16"/>
  <c r="AE138" i="16"/>
  <c r="AU138" i="16"/>
  <c r="AY137" i="16"/>
  <c r="J136" i="15"/>
  <c r="N135" i="15"/>
  <c r="AR138" i="15"/>
  <c r="AN139" i="15"/>
  <c r="Y136" i="15"/>
  <c r="Y137" i="15" s="1"/>
  <c r="Y138" i="15" s="1"/>
  <c r="AC135" i="15"/>
  <c r="AI138" i="16" l="1"/>
  <c r="AE139" i="16"/>
  <c r="AY138" i="16"/>
  <c r="AU139" i="16"/>
  <c r="O137" i="16"/>
  <c r="K138" i="16"/>
  <c r="AC138" i="15"/>
  <c r="Y139" i="15"/>
  <c r="AN140" i="15"/>
  <c r="AR139" i="15"/>
  <c r="J137" i="15"/>
  <c r="N136" i="15"/>
  <c r="AC136" i="15"/>
  <c r="AC137" i="15"/>
  <c r="AU140" i="16" l="1"/>
  <c r="AY139" i="16"/>
  <c r="K139" i="16"/>
  <c r="O138" i="16"/>
  <c r="AE140" i="16"/>
  <c r="AI139" i="16"/>
  <c r="AR140" i="15"/>
  <c r="AN141" i="15"/>
  <c r="AC139" i="15"/>
  <c r="Y140" i="15"/>
  <c r="Y141" i="15" s="1"/>
  <c r="N137" i="15"/>
  <c r="J138" i="15"/>
  <c r="AR141" i="15" l="1"/>
  <c r="AN142" i="15"/>
  <c r="Y142" i="15"/>
  <c r="AC141" i="15"/>
  <c r="AE141" i="16"/>
  <c r="AI140" i="16"/>
  <c r="K140" i="16"/>
  <c r="O139" i="16"/>
  <c r="AY140" i="16"/>
  <c r="AU141" i="16"/>
  <c r="AC140" i="15"/>
  <c r="J139" i="15"/>
  <c r="N138" i="15"/>
  <c r="AY141" i="16" l="1"/>
  <c r="AU142" i="16"/>
  <c r="AI141" i="16"/>
  <c r="AE142" i="16"/>
  <c r="AC142" i="15"/>
  <c r="Y143" i="15"/>
  <c r="Y144" i="15" s="1"/>
  <c r="AN143" i="15"/>
  <c r="AN144" i="15" s="1"/>
  <c r="AR142" i="15"/>
  <c r="K141" i="16"/>
  <c r="O140" i="16"/>
  <c r="J140" i="15"/>
  <c r="N139" i="15"/>
  <c r="AR144" i="15" l="1"/>
  <c r="AN145" i="15"/>
  <c r="Y145" i="15"/>
  <c r="AC144" i="15"/>
  <c r="AE143" i="16"/>
  <c r="AI142" i="16"/>
  <c r="O141" i="16"/>
  <c r="K142" i="16"/>
  <c r="AU143" i="16"/>
  <c r="AY142" i="16"/>
  <c r="AR143" i="15"/>
  <c r="AC143" i="15"/>
  <c r="J141" i="15"/>
  <c r="N140" i="15"/>
  <c r="Y146" i="15" l="1"/>
  <c r="AC145" i="15"/>
  <c r="AR145" i="15"/>
  <c r="AN146" i="15"/>
  <c r="AY143" i="16"/>
  <c r="AU144" i="16"/>
  <c r="K143" i="16"/>
  <c r="O142" i="16"/>
  <c r="AE144" i="16"/>
  <c r="AI143" i="16"/>
  <c r="N141" i="15"/>
  <c r="J142" i="15"/>
  <c r="S82" i="6"/>
  <c r="M28" i="6" s="1"/>
  <c r="AR146" i="15" l="1"/>
  <c r="AN147" i="15"/>
  <c r="Y147" i="15"/>
  <c r="AC146" i="15"/>
  <c r="O143" i="16"/>
  <c r="K144" i="16"/>
  <c r="AY144" i="16"/>
  <c r="AU145" i="16"/>
  <c r="AE145" i="16"/>
  <c r="AI144" i="16"/>
  <c r="N142" i="15"/>
  <c r="J143" i="15"/>
  <c r="P82" i="27"/>
  <c r="O126" i="27"/>
  <c r="R126" i="27" s="1"/>
  <c r="S82" i="27"/>
  <c r="M28" i="27" s="1"/>
  <c r="N28" i="6"/>
  <c r="O28" i="6"/>
  <c r="P28" i="6"/>
  <c r="AN148" i="15" l="1"/>
  <c r="AR147" i="15"/>
  <c r="AC147" i="15"/>
  <c r="Y148" i="15"/>
  <c r="K145" i="16"/>
  <c r="O144" i="16"/>
  <c r="AE146" i="16"/>
  <c r="AI145" i="16"/>
  <c r="AU146" i="16"/>
  <c r="AY145" i="16"/>
  <c r="N143" i="15"/>
  <c r="J144" i="15"/>
  <c r="J145" i="15" s="1"/>
  <c r="N28" i="27"/>
  <c r="O28" i="27"/>
  <c r="P28" i="27"/>
  <c r="Y149" i="15" l="1"/>
  <c r="AC148" i="15"/>
  <c r="N145" i="15"/>
  <c r="J146" i="15"/>
  <c r="AR148" i="15"/>
  <c r="AN149" i="15"/>
  <c r="AY146" i="16"/>
  <c r="AU147" i="16"/>
  <c r="O145" i="16"/>
  <c r="K146" i="16"/>
  <c r="AE147" i="16"/>
  <c r="AE148" i="16" s="1"/>
  <c r="AI146" i="16"/>
  <c r="N144" i="15"/>
  <c r="R127" i="6"/>
  <c r="P83" i="27"/>
  <c r="S83" i="6"/>
  <c r="M29" i="6" s="1"/>
  <c r="AE149" i="16" l="1"/>
  <c r="AI148" i="16"/>
  <c r="AR149" i="15"/>
  <c r="AN150" i="15"/>
  <c r="Y150" i="15"/>
  <c r="AC149" i="15"/>
  <c r="J147" i="15"/>
  <c r="N146" i="15"/>
  <c r="K147" i="16"/>
  <c r="O146" i="16"/>
  <c r="AI147" i="16"/>
  <c r="AU148" i="16"/>
  <c r="AU149" i="16" s="1"/>
  <c r="AY147" i="16"/>
  <c r="O127" i="27"/>
  <c r="R127" i="27" s="1"/>
  <c r="S83" i="27"/>
  <c r="M29" i="27" s="1"/>
  <c r="P29" i="6"/>
  <c r="N29" i="6"/>
  <c r="O29" i="6"/>
  <c r="AY149" i="16" l="1"/>
  <c r="AU150" i="16"/>
  <c r="AE150" i="16"/>
  <c r="AI149" i="16"/>
  <c r="AN151" i="15"/>
  <c r="AR150" i="15"/>
  <c r="J148" i="15"/>
  <c r="N147" i="15"/>
  <c r="Y151" i="15"/>
  <c r="AC150" i="15"/>
  <c r="AY148" i="16"/>
  <c r="O147" i="16"/>
  <c r="K148" i="16"/>
  <c r="K149" i="16" s="1"/>
  <c r="O29" i="27"/>
  <c r="P29" i="27"/>
  <c r="N29" i="27"/>
  <c r="AE151" i="16" l="1"/>
  <c r="AI150" i="16"/>
  <c r="AU151" i="16"/>
  <c r="AY150" i="16"/>
  <c r="K150" i="16"/>
  <c r="O149" i="16"/>
  <c r="J149" i="15"/>
  <c r="N148" i="15"/>
  <c r="Y152" i="15"/>
  <c r="Y153" i="15" s="1"/>
  <c r="AC151" i="15"/>
  <c r="AN152" i="15"/>
  <c r="AN153" i="15" s="1"/>
  <c r="AR151" i="15"/>
  <c r="O148" i="16"/>
  <c r="AR153" i="15" l="1"/>
  <c r="AN154" i="15"/>
  <c r="AC153" i="15"/>
  <c r="Y154" i="15"/>
  <c r="AY151" i="16"/>
  <c r="AU152" i="16"/>
  <c r="AU153" i="16" s="1"/>
  <c r="K151" i="16"/>
  <c r="O150" i="16"/>
  <c r="AE152" i="16"/>
  <c r="AE153" i="16" s="1"/>
  <c r="AI151" i="16"/>
  <c r="AC152" i="15"/>
  <c r="AR152" i="15"/>
  <c r="J150" i="15"/>
  <c r="N149" i="15"/>
  <c r="S84" i="6"/>
  <c r="M30" i="6" s="1"/>
  <c r="AI153" i="16" l="1"/>
  <c r="AE154" i="16"/>
  <c r="AY153" i="16"/>
  <c r="AU154" i="16"/>
  <c r="Y155" i="15"/>
  <c r="AC154" i="15"/>
  <c r="AN155" i="15"/>
  <c r="AR154" i="15"/>
  <c r="AY152" i="16"/>
  <c r="AI152" i="16"/>
  <c r="K152" i="16"/>
  <c r="K153" i="16" s="1"/>
  <c r="O151" i="16"/>
  <c r="J151" i="15"/>
  <c r="J152" i="15" s="1"/>
  <c r="N150" i="15"/>
  <c r="O85" i="27"/>
  <c r="R129" i="6"/>
  <c r="R128" i="6"/>
  <c r="O30" i="6"/>
  <c r="N30" i="6"/>
  <c r="P30" i="6"/>
  <c r="P85" i="27" l="1"/>
  <c r="O153" i="16"/>
  <c r="K154" i="16"/>
  <c r="AU155" i="16"/>
  <c r="AY154" i="16"/>
  <c r="AI154" i="16"/>
  <c r="AE155" i="16"/>
  <c r="N152" i="15"/>
  <c r="J153" i="15"/>
  <c r="AC155" i="15"/>
  <c r="Y156" i="15"/>
  <c r="AR155" i="15"/>
  <c r="AN156" i="15"/>
  <c r="O152" i="16"/>
  <c r="N151" i="15"/>
  <c r="S84" i="27"/>
  <c r="M30" i="27" s="1"/>
  <c r="N30" i="27" s="1"/>
  <c r="S85" i="6"/>
  <c r="M31" i="6" s="1"/>
  <c r="N31" i="6" s="1"/>
  <c r="O129" i="27"/>
  <c r="R129" i="27" s="1"/>
  <c r="O130" i="6"/>
  <c r="R130" i="6" s="1"/>
  <c r="P84" i="27"/>
  <c r="S85" i="27" s="1"/>
  <c r="O128" i="27"/>
  <c r="R128" i="27" s="1"/>
  <c r="AY155" i="16" l="1"/>
  <c r="AU156" i="16"/>
  <c r="AI155" i="16"/>
  <c r="AE156" i="16"/>
  <c r="O154" i="16"/>
  <c r="K155" i="16"/>
  <c r="AN157" i="15"/>
  <c r="AR157" i="15" s="1"/>
  <c r="AR156" i="15"/>
  <c r="Y157" i="15"/>
  <c r="AC157" i="15" s="1"/>
  <c r="AC156" i="15"/>
  <c r="J154" i="15"/>
  <c r="N153" i="15"/>
  <c r="P30" i="27"/>
  <c r="O30" i="27"/>
  <c r="M31" i="27"/>
  <c r="O31" i="6"/>
  <c r="P31" i="6"/>
  <c r="V158" i="15" l="1"/>
  <c r="Y158" i="15" s="1"/>
  <c r="AK158" i="15"/>
  <c r="AN158" i="15" s="1"/>
  <c r="AI156" i="16"/>
  <c r="AE157" i="16"/>
  <c r="AI157" i="16" s="1"/>
  <c r="K156" i="16"/>
  <c r="O155" i="16"/>
  <c r="AU157" i="16"/>
  <c r="AY156" i="16"/>
  <c r="J155" i="15"/>
  <c r="N154" i="15"/>
  <c r="P31" i="27"/>
  <c r="O31" i="27"/>
  <c r="N31" i="27"/>
  <c r="AA158" i="16" l="1"/>
  <c r="AE158" i="16" s="1"/>
  <c r="AI158" i="16" s="1"/>
  <c r="AR158" i="15"/>
  <c r="AN159" i="15"/>
  <c r="AN160" i="15" s="1"/>
  <c r="AC158" i="15"/>
  <c r="Y159" i="15"/>
  <c r="AY157" i="16"/>
  <c r="AQ158" i="16" s="1"/>
  <c r="AU158" i="16" s="1"/>
  <c r="O156" i="16"/>
  <c r="K157" i="16"/>
  <c r="J156" i="15"/>
  <c r="N155" i="15"/>
  <c r="AE159" i="16" l="1"/>
  <c r="AE160" i="16" s="1"/>
  <c r="AE161" i="16" s="1"/>
  <c r="AR160" i="15"/>
  <c r="AN161" i="15"/>
  <c r="O157" i="16"/>
  <c r="G158" i="16" s="1"/>
  <c r="K158" i="16" s="1"/>
  <c r="AC159" i="15"/>
  <c r="Y160" i="15"/>
  <c r="Y161" i="15" s="1"/>
  <c r="AR159" i="15"/>
  <c r="AU159" i="16"/>
  <c r="AY158" i="16"/>
  <c r="J157" i="15"/>
  <c r="N156" i="15"/>
  <c r="AI159" i="16" l="1"/>
  <c r="AC161" i="15"/>
  <c r="Y162" i="15"/>
  <c r="AN162" i="15"/>
  <c r="AR161" i="15"/>
  <c r="AI161" i="16"/>
  <c r="AE162" i="16"/>
  <c r="O158" i="16"/>
  <c r="K159" i="16"/>
  <c r="K160" i="16" s="1"/>
  <c r="AI160" i="16"/>
  <c r="AC160" i="15"/>
  <c r="N157" i="15"/>
  <c r="G158" i="15" s="1"/>
  <c r="J158" i="15" s="1"/>
  <c r="AU160" i="16"/>
  <c r="AU161" i="16" s="1"/>
  <c r="AY159" i="16"/>
  <c r="P86" i="6"/>
  <c r="O160" i="16" l="1"/>
  <c r="K161" i="16"/>
  <c r="AN163" i="15"/>
  <c r="AR162" i="15"/>
  <c r="AE163" i="16"/>
  <c r="AI163" i="16" s="1"/>
  <c r="AI162" i="16"/>
  <c r="AC162" i="15"/>
  <c r="Y163" i="15"/>
  <c r="AU162" i="16"/>
  <c r="AY161" i="16"/>
  <c r="O159" i="16"/>
  <c r="N158" i="15"/>
  <c r="AY160" i="16"/>
  <c r="O86" i="27"/>
  <c r="O131" i="6"/>
  <c r="R131" i="6" s="1"/>
  <c r="S86" i="6"/>
  <c r="M32" i="6" s="1"/>
  <c r="AR163" i="15" l="1"/>
  <c r="AN164" i="15"/>
  <c r="AN165" i="15" s="1"/>
  <c r="AE164" i="16"/>
  <c r="AC163" i="15"/>
  <c r="Y164" i="15"/>
  <c r="K162" i="16"/>
  <c r="O161" i="16"/>
  <c r="AU163" i="16"/>
  <c r="AY162" i="16"/>
  <c r="J159" i="15"/>
  <c r="N159" i="15" s="1"/>
  <c r="J160" i="15" s="1"/>
  <c r="O130" i="27"/>
  <c r="R130" i="27" s="1"/>
  <c r="S86" i="27"/>
  <c r="M32" i="27" s="1"/>
  <c r="P86" i="27"/>
  <c r="N32" i="6"/>
  <c r="O32" i="6"/>
  <c r="P32" i="6"/>
  <c r="AE165" i="16" l="1"/>
  <c r="AI164" i="16"/>
  <c r="AR165" i="15"/>
  <c r="AN166" i="15"/>
  <c r="AY163" i="16"/>
  <c r="AU164" i="16"/>
  <c r="AC164" i="15"/>
  <c r="Y165" i="15"/>
  <c r="AR164" i="15"/>
  <c r="N160" i="15"/>
  <c r="J161" i="15"/>
  <c r="K163" i="16"/>
  <c r="K164" i="16" s="1"/>
  <c r="O162" i="16"/>
  <c r="N32" i="27"/>
  <c r="O32" i="27"/>
  <c r="P32" i="27"/>
  <c r="K165" i="16" l="1"/>
  <c r="O164" i="16"/>
  <c r="AE166" i="16"/>
  <c r="AI165" i="16"/>
  <c r="AN167" i="15"/>
  <c r="AR166" i="15"/>
  <c r="AC165" i="15"/>
  <c r="Y166" i="15"/>
  <c r="AY164" i="16"/>
  <c r="AU165" i="16"/>
  <c r="O163" i="16"/>
  <c r="J162" i="15"/>
  <c r="N161" i="15"/>
  <c r="R132" i="6"/>
  <c r="P87" i="6"/>
  <c r="S87" i="6"/>
  <c r="M33" i="6" s="1"/>
  <c r="O87" i="27"/>
  <c r="AE167" i="16" l="1"/>
  <c r="AI166" i="16"/>
  <c r="AY165" i="16"/>
  <c r="AU166" i="16"/>
  <c r="K166" i="16"/>
  <c r="O165" i="16"/>
  <c r="AC166" i="15"/>
  <c r="Y167" i="15"/>
  <c r="AR167" i="15"/>
  <c r="AN168" i="15"/>
  <c r="J163" i="15"/>
  <c r="N162" i="15"/>
  <c r="P87" i="27"/>
  <c r="S87" i="27"/>
  <c r="M33" i="27" s="1"/>
  <c r="O131" i="27"/>
  <c r="R131" i="27" s="1"/>
  <c r="P33" i="6"/>
  <c r="O33" i="6"/>
  <c r="N33" i="6"/>
  <c r="O166" i="16" l="1"/>
  <c r="K167" i="16"/>
  <c r="AU167" i="16"/>
  <c r="AY166" i="16"/>
  <c r="AE168" i="16"/>
  <c r="AI167" i="16"/>
  <c r="Y168" i="15"/>
  <c r="AC167" i="15"/>
  <c r="AN169" i="15"/>
  <c r="AR168" i="15"/>
  <c r="N163" i="15"/>
  <c r="J164" i="15"/>
  <c r="J165" i="15" s="1"/>
  <c r="P33" i="27"/>
  <c r="O33" i="27"/>
  <c r="N33" i="27"/>
  <c r="AE169" i="16" l="1"/>
  <c r="AI168" i="16"/>
  <c r="O167" i="16"/>
  <c r="K168" i="16"/>
  <c r="AY167" i="16"/>
  <c r="AU168" i="16"/>
  <c r="Y169" i="15"/>
  <c r="AC168" i="15"/>
  <c r="N165" i="15"/>
  <c r="J166" i="15"/>
  <c r="AN170" i="15"/>
  <c r="AR169" i="15"/>
  <c r="N164" i="15"/>
  <c r="AR228" i="15"/>
  <c r="AU226" i="16"/>
  <c r="K226" i="16" s="1"/>
  <c r="K169" i="16" l="1"/>
  <c r="O168" i="16"/>
  <c r="AY168" i="16"/>
  <c r="AU169" i="16"/>
  <c r="AI169" i="16"/>
  <c r="AE170" i="16"/>
  <c r="AN171" i="15"/>
  <c r="AR170" i="15"/>
  <c r="AC169" i="15"/>
  <c r="Y170" i="15"/>
  <c r="J167" i="15"/>
  <c r="N166" i="15"/>
  <c r="AU227" i="16"/>
  <c r="AU233" i="16" s="1"/>
  <c r="AU170" i="16" l="1"/>
  <c r="AY169" i="16"/>
  <c r="AE171" i="16"/>
  <c r="AI170" i="16"/>
  <c r="K170" i="16"/>
  <c r="O169" i="16"/>
  <c r="J168" i="15"/>
  <c r="N167" i="15"/>
  <c r="AR171" i="15"/>
  <c r="AN172" i="15"/>
  <c r="AC170" i="15"/>
  <c r="Y171" i="15"/>
  <c r="K227" i="16"/>
  <c r="K233" i="16" s="1"/>
  <c r="AE172" i="16" l="1"/>
  <c r="AI171" i="16"/>
  <c r="O170" i="16"/>
  <c r="K171" i="16"/>
  <c r="AY170" i="16"/>
  <c r="AU171" i="16"/>
  <c r="AN173" i="15"/>
  <c r="AR173" i="15" s="1"/>
  <c r="AR172" i="15"/>
  <c r="Y172" i="15"/>
  <c r="AC171" i="15"/>
  <c r="J169" i="15"/>
  <c r="N168" i="15"/>
  <c r="K172" i="16" l="1"/>
  <c r="O171" i="16"/>
  <c r="AU172" i="16"/>
  <c r="AY171" i="16"/>
  <c r="AE173" i="16"/>
  <c r="AE174" i="16" s="1"/>
  <c r="AI172" i="16"/>
  <c r="N169" i="15"/>
  <c r="J170" i="15"/>
  <c r="AC172" i="15"/>
  <c r="Y173" i="15"/>
  <c r="Y174" i="15" s="1"/>
  <c r="AN174" i="15"/>
  <c r="AN175" i="15" s="1"/>
  <c r="O135" i="6"/>
  <c r="R135" i="6" s="1"/>
  <c r="O90" i="27"/>
  <c r="P90" i="6"/>
  <c r="S91" i="6" s="1"/>
  <c r="M37" i="6" s="1"/>
  <c r="O89" i="27"/>
  <c r="R134" i="6"/>
  <c r="M36" i="6"/>
  <c r="O88" i="27"/>
  <c r="P88" i="27" s="1"/>
  <c r="R133" i="6"/>
  <c r="S88" i="6"/>
  <c r="M34" i="6" s="1"/>
  <c r="N34" i="6" s="1"/>
  <c r="O34" i="6" s="1"/>
  <c r="AN176" i="15" l="1"/>
  <c r="AR175" i="15"/>
  <c r="AC174" i="15"/>
  <c r="Y175" i="15"/>
  <c r="AI174" i="16"/>
  <c r="AE175" i="16"/>
  <c r="AY172" i="16"/>
  <c r="AU173" i="16"/>
  <c r="AI173" i="16"/>
  <c r="K173" i="16"/>
  <c r="O172" i="16"/>
  <c r="AR174" i="15"/>
  <c r="J171" i="15"/>
  <c r="N170" i="15"/>
  <c r="AC173" i="15"/>
  <c r="P89" i="27"/>
  <c r="S90" i="27" s="1"/>
  <c r="M36" i="27" s="1"/>
  <c r="P90" i="27"/>
  <c r="O134" i="27"/>
  <c r="R134" i="27" s="1"/>
  <c r="O133" i="27"/>
  <c r="R133" i="27" s="1"/>
  <c r="S88" i="27"/>
  <c r="M34" i="27" s="1"/>
  <c r="S89" i="27"/>
  <c r="M35" i="27" s="1"/>
  <c r="P34" i="6"/>
  <c r="O132" i="27"/>
  <c r="R132" i="27" s="1"/>
  <c r="Y176" i="15" l="1"/>
  <c r="AC175" i="15"/>
  <c r="AN177" i="15"/>
  <c r="AR176" i="15"/>
  <c r="AE176" i="16"/>
  <c r="AI175" i="16"/>
  <c r="AU174" i="16"/>
  <c r="AU175" i="16" s="1"/>
  <c r="AY173" i="16"/>
  <c r="O173" i="16"/>
  <c r="K174" i="16"/>
  <c r="K175" i="16" s="1"/>
  <c r="J172" i="15"/>
  <c r="N171" i="15"/>
  <c r="N34" i="27"/>
  <c r="O34" i="27" s="1"/>
  <c r="P34" i="27"/>
  <c r="P35" i="27" s="1"/>
  <c r="P36" i="27" s="1"/>
  <c r="AR177" i="15" l="1"/>
  <c r="AN178" i="15"/>
  <c r="AC176" i="15"/>
  <c r="Y177" i="15"/>
  <c r="O175" i="16"/>
  <c r="K176" i="16"/>
  <c r="AY175" i="16"/>
  <c r="AU176" i="16"/>
  <c r="AI176" i="16"/>
  <c r="AE177" i="16"/>
  <c r="O174" i="16"/>
  <c r="AY174" i="16"/>
  <c r="J173" i="15"/>
  <c r="N172" i="15"/>
  <c r="O35" i="27"/>
  <c r="O36" i="27" s="1"/>
  <c r="N35" i="27"/>
  <c r="N36" i="27" s="1"/>
  <c r="AN179" i="15" l="1"/>
  <c r="AR178" i="15"/>
  <c r="AC177" i="15"/>
  <c r="Y178" i="15"/>
  <c r="AI177" i="16"/>
  <c r="AE178" i="16"/>
  <c r="K177" i="16"/>
  <c r="O176" i="16"/>
  <c r="AU177" i="16"/>
  <c r="AY176" i="16"/>
  <c r="N173" i="15"/>
  <c r="J174" i="15"/>
  <c r="J175" i="15" s="1"/>
  <c r="M35" i="6"/>
  <c r="AR179" i="15" l="1"/>
  <c r="AN180" i="15"/>
  <c r="N175" i="15"/>
  <c r="J176" i="15"/>
  <c r="Y179" i="15"/>
  <c r="AC178" i="15"/>
  <c r="AI178" i="16"/>
  <c r="AE179" i="16"/>
  <c r="K178" i="16"/>
  <c r="O177" i="16"/>
  <c r="AU178" i="16"/>
  <c r="AY177" i="16"/>
  <c r="N174" i="15"/>
  <c r="N35" i="6"/>
  <c r="N36" i="6" s="1"/>
  <c r="O35" i="6"/>
  <c r="O36" i="6" s="1"/>
  <c r="P35" i="6"/>
  <c r="P36" i="6" s="1"/>
  <c r="AN181" i="15" l="1"/>
  <c r="AR180" i="15"/>
  <c r="Y180" i="15"/>
  <c r="AC179" i="15"/>
  <c r="J177" i="15"/>
  <c r="N176" i="15"/>
  <c r="AI179" i="16"/>
  <c r="AE180" i="16"/>
  <c r="AU179" i="16"/>
  <c r="AU180" i="16" s="1"/>
  <c r="AU181" i="16" s="1"/>
  <c r="AU182" i="16" s="1"/>
  <c r="AU183" i="16" s="1"/>
  <c r="AU184" i="16" s="1"/>
  <c r="AU185" i="16" s="1"/>
  <c r="AU186" i="16" s="1"/>
  <c r="AU187" i="16" s="1"/>
  <c r="AU188" i="16" s="1"/>
  <c r="AY178" i="16"/>
  <c r="K179" i="16"/>
  <c r="O178" i="16"/>
  <c r="AU189" i="16" l="1"/>
  <c r="AY188" i="16"/>
  <c r="AR181" i="15"/>
  <c r="AN182" i="15"/>
  <c r="Y181" i="15"/>
  <c r="AC180" i="15"/>
  <c r="J178" i="15"/>
  <c r="N177" i="15"/>
  <c r="K180" i="16"/>
  <c r="O179" i="16"/>
  <c r="AY179" i="16"/>
  <c r="AI180" i="16"/>
  <c r="AE181" i="16"/>
  <c r="AY189" i="16" l="1"/>
  <c r="AU190" i="16"/>
  <c r="AC181" i="15"/>
  <c r="Y182" i="15"/>
  <c r="AR182" i="15"/>
  <c r="AN183" i="15"/>
  <c r="AI181" i="16"/>
  <c r="AE182" i="16"/>
  <c r="J179" i="15"/>
  <c r="N178" i="15"/>
  <c r="AY180" i="16"/>
  <c r="K181" i="16"/>
  <c r="O180" i="16"/>
  <c r="AU191" i="16" l="1"/>
  <c r="AY190" i="16"/>
  <c r="AR183" i="15"/>
  <c r="AN184" i="15"/>
  <c r="AC182" i="15"/>
  <c r="Y183" i="15"/>
  <c r="AY181" i="16"/>
  <c r="O181" i="16"/>
  <c r="K182" i="16"/>
  <c r="AE183" i="16"/>
  <c r="AI182" i="16"/>
  <c r="N179" i="15"/>
  <c r="J180" i="15"/>
  <c r="O137" i="6"/>
  <c r="R137" i="6" s="1"/>
  <c r="M38" i="6"/>
  <c r="P92" i="6"/>
  <c r="S93" i="6" s="1"/>
  <c r="AY191" i="16" l="1"/>
  <c r="AU192" i="16"/>
  <c r="Y184" i="15"/>
  <c r="AC183" i="15"/>
  <c r="AN185" i="15"/>
  <c r="AR184" i="15"/>
  <c r="AY182" i="16"/>
  <c r="AI183" i="16"/>
  <c r="AE184" i="16"/>
  <c r="K183" i="16"/>
  <c r="O182" i="16"/>
  <c r="J181" i="15"/>
  <c r="J182" i="15" s="1"/>
  <c r="N180" i="15"/>
  <c r="O136" i="6"/>
  <c r="R136" i="6" s="1"/>
  <c r="O91" i="27"/>
  <c r="AY192" i="16" l="1"/>
  <c r="AU193" i="16"/>
  <c r="AR185" i="15"/>
  <c r="AN186" i="15"/>
  <c r="N182" i="15"/>
  <c r="J183" i="15"/>
  <c r="AC184" i="15"/>
  <c r="Y185" i="15"/>
  <c r="O136" i="27"/>
  <c r="R136" i="27" s="1"/>
  <c r="P93" i="27"/>
  <c r="S91" i="27"/>
  <c r="M37" i="27" s="1"/>
  <c r="O37" i="27" s="1"/>
  <c r="AY183" i="16"/>
  <c r="O183" i="16"/>
  <c r="K184" i="16"/>
  <c r="AE185" i="16"/>
  <c r="AI184" i="16"/>
  <c r="N181" i="15"/>
  <c r="P37" i="6"/>
  <c r="P38" i="6" s="1"/>
  <c r="O37" i="6"/>
  <c r="O38" i="6" s="1"/>
  <c r="P92" i="27"/>
  <c r="S93" i="27" s="1"/>
  <c r="M39" i="27" s="1"/>
  <c r="O135" i="27"/>
  <c r="R135" i="27" s="1"/>
  <c r="P91" i="27"/>
  <c r="N37" i="6"/>
  <c r="N38" i="6" s="1"/>
  <c r="AY193" i="16" l="1"/>
  <c r="AU194" i="16"/>
  <c r="Y186" i="15"/>
  <c r="AC185" i="15"/>
  <c r="AR186" i="15"/>
  <c r="AN187" i="15"/>
  <c r="N183" i="15"/>
  <c r="J184" i="15"/>
  <c r="N184" i="15" s="1"/>
  <c r="S92" i="27"/>
  <c r="M38" i="27" s="1"/>
  <c r="O38" i="27" s="1"/>
  <c r="AY184" i="16"/>
  <c r="AI185" i="16"/>
  <c r="AE186" i="16"/>
  <c r="O184" i="16"/>
  <c r="K185" i="16"/>
  <c r="N37" i="27"/>
  <c r="P37" i="27"/>
  <c r="AU195" i="16" l="1"/>
  <c r="AY194" i="16"/>
  <c r="AR187" i="15"/>
  <c r="AN188" i="15"/>
  <c r="J185" i="15"/>
  <c r="AC186" i="15"/>
  <c r="Y187" i="15"/>
  <c r="AC187" i="15" s="1"/>
  <c r="N38" i="27"/>
  <c r="AY185" i="16"/>
  <c r="AE187" i="16"/>
  <c r="AI186" i="16"/>
  <c r="K186" i="16"/>
  <c r="O185" i="16"/>
  <c r="P38" i="27"/>
  <c r="AU196" i="16" l="1"/>
  <c r="AY195" i="16"/>
  <c r="N185" i="15"/>
  <c r="J186" i="15"/>
  <c r="N186" i="15" s="1"/>
  <c r="AN189" i="15"/>
  <c r="AR188" i="15"/>
  <c r="Y188" i="15"/>
  <c r="AI187" i="16"/>
  <c r="AE188" i="16"/>
  <c r="AY186" i="16"/>
  <c r="AY187" i="16"/>
  <c r="K187" i="16"/>
  <c r="O186" i="16"/>
  <c r="AY196" i="16" l="1"/>
  <c r="AU197" i="16"/>
  <c r="AR189" i="15"/>
  <c r="AN190" i="15"/>
  <c r="J187" i="15"/>
  <c r="N187" i="15" s="1"/>
  <c r="Y189" i="15"/>
  <c r="AC188" i="15"/>
  <c r="O187" i="16"/>
  <c r="K188" i="16"/>
  <c r="AE189" i="16"/>
  <c r="AI188" i="16"/>
  <c r="AY197" i="16" l="1"/>
  <c r="AU198" i="16"/>
  <c r="J188" i="15"/>
  <c r="J189" i="15" s="1"/>
  <c r="AC189" i="15"/>
  <c r="Y190" i="15"/>
  <c r="AN191" i="15"/>
  <c r="AR190" i="15"/>
  <c r="AI189" i="16"/>
  <c r="AE190" i="16"/>
  <c r="K189" i="16"/>
  <c r="O188" i="16"/>
  <c r="N188" i="15" l="1"/>
  <c r="AU199" i="16"/>
  <c r="AY198" i="16"/>
  <c r="AR191" i="15"/>
  <c r="AN192" i="15"/>
  <c r="AC190" i="15"/>
  <c r="Y191" i="15"/>
  <c r="N189" i="15"/>
  <c r="J190" i="15"/>
  <c r="O189" i="16"/>
  <c r="K190" i="16"/>
  <c r="AE191" i="16"/>
  <c r="AI190" i="16"/>
  <c r="AY199" i="16" l="1"/>
  <c r="AU200" i="16"/>
  <c r="J191" i="15"/>
  <c r="N190" i="15"/>
  <c r="AR192" i="15"/>
  <c r="AN193" i="15"/>
  <c r="Y192" i="15"/>
  <c r="Y193" i="15" s="1"/>
  <c r="AC191" i="15"/>
  <c r="AI191" i="16"/>
  <c r="AE192" i="16"/>
  <c r="K191" i="16"/>
  <c r="O190" i="16"/>
  <c r="S94" i="6"/>
  <c r="M40" i="6" s="1"/>
  <c r="N40" i="6" s="1"/>
  <c r="S94" i="27"/>
  <c r="R139" i="6"/>
  <c r="P94" i="6"/>
  <c r="AY200" i="16" l="1"/>
  <c r="AU201" i="16"/>
  <c r="AR193" i="15"/>
  <c r="AN194" i="15"/>
  <c r="AC193" i="15"/>
  <c r="Y194" i="15"/>
  <c r="AI192" i="16"/>
  <c r="AE193" i="16"/>
  <c r="AC192" i="15"/>
  <c r="N191" i="15"/>
  <c r="J192" i="15"/>
  <c r="K192" i="16"/>
  <c r="O191" i="16"/>
  <c r="M40" i="27"/>
  <c r="O138" i="27"/>
  <c r="R138" i="27" s="1"/>
  <c r="P94" i="27"/>
  <c r="M39" i="6"/>
  <c r="R138" i="6"/>
  <c r="AY201" i="16" l="1"/>
  <c r="AU202" i="16"/>
  <c r="AU203" i="16" s="1"/>
  <c r="AC194" i="15"/>
  <c r="Y195" i="15"/>
  <c r="Y196" i="15" s="1"/>
  <c r="AN195" i="15"/>
  <c r="AR194" i="15"/>
  <c r="AI193" i="16"/>
  <c r="AE194" i="16"/>
  <c r="N192" i="15"/>
  <c r="J193" i="15"/>
  <c r="O192" i="16"/>
  <c r="K193" i="16"/>
  <c r="N40" i="27"/>
  <c r="N39" i="6"/>
  <c r="O39" i="6"/>
  <c r="O40" i="6" s="1"/>
  <c r="P39" i="6"/>
  <c r="P40" i="6" s="1"/>
  <c r="O137" i="27"/>
  <c r="R137" i="27" s="1"/>
  <c r="AY203" i="16" l="1"/>
  <c r="AU204" i="16"/>
  <c r="AU205" i="16" s="1"/>
  <c r="AY205" i="16" s="1"/>
  <c r="Y197" i="15"/>
  <c r="AC196" i="15"/>
  <c r="AY202" i="16"/>
  <c r="O193" i="16"/>
  <c r="K194" i="16"/>
  <c r="AN196" i="15"/>
  <c r="AR195" i="15"/>
  <c r="N193" i="15"/>
  <c r="J194" i="15"/>
  <c r="AC195" i="15"/>
  <c r="AE195" i="16"/>
  <c r="AI194" i="16"/>
  <c r="P39" i="27"/>
  <c r="P40" i="27" s="1"/>
  <c r="O39" i="27"/>
  <c r="N39" i="27"/>
  <c r="AY204" i="16" l="1"/>
  <c r="AQ206" i="16" s="1"/>
  <c r="AU206" i="16" s="1"/>
  <c r="Y198" i="15"/>
  <c r="AC197" i="15"/>
  <c r="K195" i="16"/>
  <c r="O194" i="16"/>
  <c r="AR196" i="15"/>
  <c r="AN197" i="15"/>
  <c r="N194" i="15"/>
  <c r="J195" i="15"/>
  <c r="AE196" i="16"/>
  <c r="AI195" i="16"/>
  <c r="O40" i="27"/>
  <c r="AU207" i="16" l="1"/>
  <c r="AY206" i="16"/>
  <c r="AC198" i="15"/>
  <c r="Y199" i="15"/>
  <c r="AR197" i="15"/>
  <c r="AN198" i="15"/>
  <c r="AI196" i="16"/>
  <c r="AE197" i="16"/>
  <c r="K196" i="16"/>
  <c r="O195" i="16"/>
  <c r="J196" i="15"/>
  <c r="N195" i="15"/>
  <c r="O141" i="6"/>
  <c r="R141" i="6" s="1"/>
  <c r="AY207" i="16" l="1"/>
  <c r="AU208" i="16"/>
  <c r="AC199" i="15"/>
  <c r="Y200" i="15"/>
  <c r="AN199" i="15"/>
  <c r="AR198" i="15"/>
  <c r="AI197" i="16"/>
  <c r="AE198" i="16"/>
  <c r="N196" i="15"/>
  <c r="J197" i="15"/>
  <c r="O196" i="16"/>
  <c r="K197" i="16"/>
  <c r="P96" i="6"/>
  <c r="O96" i="27"/>
  <c r="O95" i="27"/>
  <c r="O139" i="27" s="1"/>
  <c r="P95" i="6"/>
  <c r="S96" i="6" s="1"/>
  <c r="M42" i="6" s="1"/>
  <c r="S95" i="6"/>
  <c r="M41" i="6" s="1"/>
  <c r="O140" i="6"/>
  <c r="R140" i="6" s="1"/>
  <c r="AU209" i="16" l="1"/>
  <c r="AY208" i="16"/>
  <c r="AC200" i="15"/>
  <c r="Y201" i="15"/>
  <c r="N197" i="15"/>
  <c r="J198" i="15"/>
  <c r="AR199" i="15"/>
  <c r="AN200" i="15"/>
  <c r="O197" i="16"/>
  <c r="K198" i="16"/>
  <c r="AE199" i="16"/>
  <c r="AI198" i="16"/>
  <c r="O140" i="27"/>
  <c r="R140" i="27" s="1"/>
  <c r="P96" i="27"/>
  <c r="N41" i="6"/>
  <c r="N42" i="6" s="1"/>
  <c r="O41" i="6"/>
  <c r="O42" i="6" s="1"/>
  <c r="P41" i="6"/>
  <c r="R139" i="27"/>
  <c r="P95" i="27"/>
  <c r="S96" i="27" s="1"/>
  <c r="M42" i="27" s="1"/>
  <c r="S95" i="27"/>
  <c r="M41" i="27" s="1"/>
  <c r="AY209" i="16" l="1"/>
  <c r="AU210" i="16"/>
  <c r="Y202" i="15"/>
  <c r="AC201" i="15"/>
  <c r="N198" i="15"/>
  <c r="J199" i="15"/>
  <c r="AR200" i="15"/>
  <c r="AN201" i="15"/>
  <c r="AE200" i="16"/>
  <c r="AI199" i="16"/>
  <c r="K199" i="16"/>
  <c r="O198" i="16"/>
  <c r="P42" i="6"/>
  <c r="N41" i="27"/>
  <c r="P41" i="27"/>
  <c r="P42" i="27" s="1"/>
  <c r="O41" i="27"/>
  <c r="O42" i="27" s="1"/>
  <c r="AY210" i="16" l="1"/>
  <c r="AU211" i="16"/>
  <c r="AC202" i="15"/>
  <c r="Y203" i="15"/>
  <c r="J200" i="15"/>
  <c r="N199" i="15"/>
  <c r="AN202" i="15"/>
  <c r="AR201" i="15"/>
  <c r="O199" i="16"/>
  <c r="K200" i="16"/>
  <c r="AI200" i="16"/>
  <c r="AE201" i="16"/>
  <c r="N42" i="27"/>
  <c r="AY211" i="16" l="1"/>
  <c r="AU212" i="16"/>
  <c r="AC203" i="15"/>
  <c r="Y204" i="15"/>
  <c r="N200" i="15"/>
  <c r="J201" i="15"/>
  <c r="AN203" i="15"/>
  <c r="AR202" i="15"/>
  <c r="AI201" i="16"/>
  <c r="AE202" i="16"/>
  <c r="O200" i="16"/>
  <c r="K201" i="16"/>
  <c r="AU213" i="16" l="1"/>
  <c r="AY212" i="16"/>
  <c r="AR203" i="15"/>
  <c r="AN204" i="15"/>
  <c r="Y205" i="15"/>
  <c r="AC204" i="15"/>
  <c r="J202" i="15"/>
  <c r="N201" i="15"/>
  <c r="K202" i="16"/>
  <c r="O201" i="16"/>
  <c r="AE203" i="16"/>
  <c r="AI202" i="16"/>
  <c r="S97" i="6"/>
  <c r="M43" i="6" s="1"/>
  <c r="O97" i="27"/>
  <c r="O142" i="6"/>
  <c r="R142" i="6" s="1"/>
  <c r="P97" i="6"/>
  <c r="AU214" i="16" l="1"/>
  <c r="AY213" i="16"/>
  <c r="AC205" i="15"/>
  <c r="V206" i="15" s="1"/>
  <c r="Y206" i="15" s="1"/>
  <c r="AI203" i="16"/>
  <c r="AE204" i="16"/>
  <c r="AE205" i="16" s="1"/>
  <c r="AI205" i="16" s="1"/>
  <c r="AR204" i="15"/>
  <c r="AN205" i="15"/>
  <c r="J203" i="15"/>
  <c r="N202" i="15"/>
  <c r="K203" i="16"/>
  <c r="O202" i="16"/>
  <c r="S97" i="27"/>
  <c r="M43" i="27" s="1"/>
  <c r="O141" i="27"/>
  <c r="R141" i="27" s="1"/>
  <c r="P97" i="27"/>
  <c r="N43" i="6"/>
  <c r="O43" i="6"/>
  <c r="P43" i="6"/>
  <c r="AU215" i="16" l="1"/>
  <c r="AY214" i="16"/>
  <c r="Y207" i="15"/>
  <c r="AC206" i="15"/>
  <c r="AR205" i="15"/>
  <c r="AK206" i="15" s="1"/>
  <c r="AN206" i="15" s="1"/>
  <c r="N203" i="15"/>
  <c r="J204" i="15"/>
  <c r="J205" i="15" s="1"/>
  <c r="O203" i="16"/>
  <c r="K204" i="16"/>
  <c r="K205" i="16" s="1"/>
  <c r="O205" i="16" s="1"/>
  <c r="AI204" i="16"/>
  <c r="O43" i="27"/>
  <c r="N43" i="27"/>
  <c r="P43" i="27"/>
  <c r="AU216" i="16" l="1"/>
  <c r="AY215" i="16"/>
  <c r="AR206" i="15"/>
  <c r="AN207" i="15"/>
  <c r="N205" i="15"/>
  <c r="AA206" i="16"/>
  <c r="AE206" i="16" s="1"/>
  <c r="Y208" i="15"/>
  <c r="AC207" i="15"/>
  <c r="O204" i="16"/>
  <c r="G206" i="16" s="1"/>
  <c r="K206" i="16" s="1"/>
  <c r="N204" i="15"/>
  <c r="AU217" i="16" l="1"/>
  <c r="AY216" i="16"/>
  <c r="G206" i="15"/>
  <c r="J206" i="15" s="1"/>
  <c r="N206" i="15" s="1"/>
  <c r="AC208" i="15"/>
  <c r="Y209" i="15"/>
  <c r="AE207" i="16"/>
  <c r="AI206" i="16"/>
  <c r="AN208" i="15"/>
  <c r="AR207" i="15"/>
  <c r="O206" i="16"/>
  <c r="K207" i="16"/>
  <c r="AY217" i="16" l="1"/>
  <c r="AC209" i="15"/>
  <c r="Y210" i="15"/>
  <c r="J207" i="15"/>
  <c r="J208" i="15" s="1"/>
  <c r="AR208" i="15"/>
  <c r="AN209" i="15"/>
  <c r="AI207" i="16"/>
  <c r="AE208" i="16"/>
  <c r="K208" i="16"/>
  <c r="O207" i="16"/>
  <c r="O99" i="27"/>
  <c r="O144" i="6"/>
  <c r="R144" i="6" s="1"/>
  <c r="P99" i="6"/>
  <c r="N207" i="15" l="1"/>
  <c r="AR209" i="15"/>
  <c r="AN210" i="15"/>
  <c r="Y211" i="15"/>
  <c r="AC210" i="15"/>
  <c r="AE209" i="16"/>
  <c r="AI208" i="16"/>
  <c r="N208" i="15"/>
  <c r="J209" i="15"/>
  <c r="O208" i="16"/>
  <c r="K209" i="16"/>
  <c r="O143" i="6"/>
  <c r="R143" i="6" s="1"/>
  <c r="S98" i="6"/>
  <c r="M44" i="6" s="1"/>
  <c r="O98" i="27"/>
  <c r="P98" i="6"/>
  <c r="S99" i="6" s="1"/>
  <c r="M45" i="6" s="1"/>
  <c r="AY220" i="16" l="1"/>
  <c r="AC211" i="15"/>
  <c r="Y212" i="15"/>
  <c r="AI209" i="16"/>
  <c r="AE210" i="16"/>
  <c r="N209" i="15"/>
  <c r="J210" i="15"/>
  <c r="O209" i="16"/>
  <c r="K210" i="16"/>
  <c r="AN211" i="15"/>
  <c r="AR210" i="15"/>
  <c r="O143" i="27"/>
  <c r="R143" i="27" s="1"/>
  <c r="P99" i="27"/>
  <c r="O44" i="6"/>
  <c r="O45" i="6" s="1"/>
  <c r="N44" i="6"/>
  <c r="N45" i="6" s="1"/>
  <c r="P44" i="6"/>
  <c r="P45" i="6" s="1"/>
  <c r="S98" i="27"/>
  <c r="M44" i="27" s="1"/>
  <c r="P98" i="27"/>
  <c r="O142" i="27"/>
  <c r="R142" i="27" s="1"/>
  <c r="AY235" i="16" l="1"/>
  <c r="AY250" i="16"/>
  <c r="AY254" i="16" s="1"/>
  <c r="AY224" i="16"/>
  <c r="AR211" i="15"/>
  <c r="AN212" i="15"/>
  <c r="AC212" i="15"/>
  <c r="Y213" i="15"/>
  <c r="K211" i="16"/>
  <c r="O210" i="16"/>
  <c r="AE211" i="16"/>
  <c r="AI210" i="16"/>
  <c r="J211" i="15"/>
  <c r="N210" i="15"/>
  <c r="S99" i="27"/>
  <c r="M45" i="27" s="1"/>
  <c r="P44" i="27"/>
  <c r="O44" i="27"/>
  <c r="N44" i="27"/>
  <c r="O211" i="16" l="1"/>
  <c r="K212" i="16"/>
  <c r="AC213" i="15"/>
  <c r="Y214" i="15"/>
  <c r="N211" i="15"/>
  <c r="J212" i="15"/>
  <c r="AR212" i="15"/>
  <c r="AN213" i="15"/>
  <c r="AI211" i="16"/>
  <c r="AE212" i="16"/>
  <c r="O45" i="27"/>
  <c r="N45" i="27"/>
  <c r="P45" i="27"/>
  <c r="O212" i="16" l="1"/>
  <c r="K213" i="16"/>
  <c r="AR213" i="15"/>
  <c r="AN214" i="15"/>
  <c r="AC214" i="15"/>
  <c r="Y215" i="15"/>
  <c r="N212" i="15"/>
  <c r="J213" i="15"/>
  <c r="AI212" i="16"/>
  <c r="AE213" i="16"/>
  <c r="P100" i="6"/>
  <c r="O100" i="27"/>
  <c r="S100" i="6"/>
  <c r="M46" i="6" s="1"/>
  <c r="O145" i="6"/>
  <c r="R145" i="6" s="1"/>
  <c r="K214" i="16" l="1"/>
  <c r="O213" i="16"/>
  <c r="N213" i="15"/>
  <c r="J214" i="15"/>
  <c r="AR214" i="15"/>
  <c r="AN215" i="15"/>
  <c r="AC215" i="15"/>
  <c r="Y216" i="15"/>
  <c r="AE214" i="16"/>
  <c r="AI213" i="16"/>
  <c r="N46" i="6"/>
  <c r="O46" i="6" s="1"/>
  <c r="P46" i="6"/>
  <c r="O144" i="27"/>
  <c r="R144" i="27" s="1"/>
  <c r="P100" i="27"/>
  <c r="S100" i="27"/>
  <c r="M46" i="27" s="1"/>
  <c r="K215" i="16" l="1"/>
  <c r="O214" i="16"/>
  <c r="AR215" i="15"/>
  <c r="AN216" i="15"/>
  <c r="Y217" i="15"/>
  <c r="AC217" i="15" s="1"/>
  <c r="AC216" i="15"/>
  <c r="AC219" i="15" s="1"/>
  <c r="N214" i="15"/>
  <c r="J215" i="15"/>
  <c r="AE215" i="16"/>
  <c r="AI214" i="16"/>
  <c r="O146" i="6"/>
  <c r="R146" i="6" s="1"/>
  <c r="O101" i="27"/>
  <c r="P101" i="6"/>
  <c r="S101" i="6"/>
  <c r="M47" i="6" s="1"/>
  <c r="O47" i="6" s="1"/>
  <c r="N46" i="27"/>
  <c r="P46" i="27"/>
  <c r="O215" i="16" l="1"/>
  <c r="K216" i="16"/>
  <c r="AC230" i="15"/>
  <c r="AC224" i="15"/>
  <c r="J216" i="15"/>
  <c r="N215" i="15"/>
  <c r="AN217" i="15"/>
  <c r="AR217" i="15" s="1"/>
  <c r="AR216" i="15"/>
  <c r="AE216" i="16"/>
  <c r="AI215" i="16"/>
  <c r="S101" i="27"/>
  <c r="M47" i="27" s="1"/>
  <c r="P47" i="27" s="1"/>
  <c r="N47" i="6"/>
  <c r="P47" i="6"/>
  <c r="O145" i="27"/>
  <c r="R145" i="27" s="1"/>
  <c r="P101" i="27"/>
  <c r="O46" i="27"/>
  <c r="AR219" i="15" l="1"/>
  <c r="AR224" i="15" s="1"/>
  <c r="N47" i="27"/>
  <c r="K217" i="16"/>
  <c r="O216" i="16"/>
  <c r="J217" i="15"/>
  <c r="N217" i="15" s="1"/>
  <c r="N216" i="15"/>
  <c r="AI237" i="16"/>
  <c r="AI216" i="16"/>
  <c r="AE217" i="16"/>
  <c r="O47" i="27"/>
  <c r="AR230" i="15" l="1"/>
  <c r="N219" i="15"/>
  <c r="O220" i="15" s="1"/>
  <c r="O217" i="16"/>
  <c r="AI217" i="16"/>
  <c r="AY237" i="16" l="1"/>
  <c r="AY239" i="16" s="1"/>
  <c r="O229" i="15"/>
  <c r="N224" i="15"/>
  <c r="N230" i="15"/>
  <c r="O237" i="16" s="1"/>
  <c r="AI220" i="16"/>
  <c r="O230" i="15" l="1"/>
  <c r="O220" i="16"/>
  <c r="AI224" i="16"/>
  <c r="AI235" i="16"/>
  <c r="AI239" i="16" s="1"/>
  <c r="AI250" i="16"/>
  <c r="AI254" i="16" s="1"/>
  <c r="O250" i="16" l="1"/>
  <c r="O254" i="16" s="1"/>
  <c r="O224" i="16"/>
  <c r="R53" i="5" s="1"/>
  <c r="R221" i="16"/>
  <c r="O235" i="16"/>
  <c r="O239" i="16" s="1"/>
  <c r="O242" i="16" s="1"/>
  <c r="O268" i="16" s="1"/>
  <c r="R220" i="16"/>
  <c r="AY242" i="16"/>
  <c r="AY248" i="16" s="1"/>
  <c r="AI242" i="16"/>
  <c r="AI248" i="16" s="1"/>
  <c r="O248" i="16" l="1"/>
  <c r="S244" i="16" s="1"/>
  <c r="L10" i="33"/>
  <c r="D16" i="24"/>
  <c r="D21" i="24" s="1"/>
  <c r="L9" i="33"/>
  <c r="O266" i="16"/>
  <c r="H37" i="9" s="1"/>
  <c r="D32" i="11"/>
  <c r="D38" i="11" s="1"/>
  <c r="O102" i="6"/>
  <c r="S102" i="6" s="1"/>
  <c r="M48" i="6" s="1"/>
  <c r="H43" i="9" l="1"/>
  <c r="H46" i="9" s="1"/>
  <c r="D25" i="24"/>
  <c r="D33" i="24" s="1"/>
  <c r="R54" i="5"/>
  <c r="P102" i="6"/>
  <c r="O102" i="27"/>
  <c r="S102" i="27" s="1"/>
  <c r="M48" i="27" s="1"/>
  <c r="O147" i="6"/>
  <c r="R147" i="6" s="1"/>
  <c r="P48" i="6"/>
  <c r="P57" i="6" s="1"/>
  <c r="O48" i="6"/>
  <c r="N48" i="6"/>
  <c r="O146" i="27" l="1"/>
  <c r="R146" i="27" s="1"/>
  <c r="N111" i="14"/>
  <c r="N113" i="14" s="1"/>
  <c r="F9" i="33"/>
  <c r="R28" i="5"/>
  <c r="R66" i="5" s="1"/>
  <c r="N37" i="9"/>
  <c r="N43" i="9" s="1"/>
  <c r="N46" i="9" s="1"/>
  <c r="S66" i="5"/>
  <c r="P102" i="27"/>
  <c r="P48" i="27"/>
  <c r="H21" i="5"/>
  <c r="O48" i="27"/>
  <c r="L21" i="5" s="1"/>
  <c r="N48" i="27"/>
  <c r="J21" i="5" s="1"/>
  <c r="G9" i="33"/>
  <c r="T66" i="5" l="1"/>
  <c r="P43" i="9"/>
  <c r="P46" i="9" s="1"/>
  <c r="Q46" i="9" s="1"/>
  <c r="P37" i="9"/>
  <c r="N115" i="14"/>
  <c r="N117" i="14" s="1"/>
  <c r="H111" i="14"/>
  <c r="Q116" i="14" s="1"/>
  <c r="D35" i="24"/>
  <c r="F10" i="33"/>
  <c r="G10" i="33" s="1"/>
  <c r="I10" i="33" s="1"/>
  <c r="I9" i="33"/>
  <c r="P57" i="27"/>
  <c r="N21" i="5"/>
  <c r="U21" i="5" s="1"/>
  <c r="V21" i="5" s="1"/>
  <c r="P21" i="5" s="1"/>
  <c r="H115" i="14" l="1"/>
  <c r="H117" i="14" s="1"/>
  <c r="H113" i="14"/>
  <c r="D192" i="13"/>
  <c r="AY10" i="30" s="1"/>
  <c r="AY11" i="30" s="1"/>
  <c r="R21" i="5"/>
  <c r="F12" i="33"/>
  <c r="G12" i="33"/>
  <c r="J9" i="33" s="1"/>
  <c r="M9" i="33" s="1"/>
  <c r="R15" i="5" l="1"/>
  <c r="D194" i="13"/>
  <c r="Q195" i="13" s="1"/>
  <c r="H201" i="13"/>
  <c r="G15" i="33"/>
  <c r="J10" i="33"/>
  <c r="M10" i="33" s="1"/>
  <c r="H200" i="13" l="1"/>
  <c r="D198" i="13"/>
</calcChain>
</file>

<file path=xl/comments1.xml><?xml version="1.0" encoding="utf-8"?>
<comments xmlns="http://schemas.openxmlformats.org/spreadsheetml/2006/main">
  <authors>
    <author>Gurav, Somashekhar</author>
  </authors>
  <commentList>
    <comment ref="K8" authorId="0" shapeId="0">
      <text>
        <r>
          <rPr>
            <b/>
            <sz val="9"/>
            <color indexed="81"/>
            <rFont val="Tahoma"/>
            <family val="2"/>
          </rPr>
          <t>Per Man Fee Amortisation GP distribution adjusted for remaining month/s.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Hyunjoo Quon</author>
  </authors>
  <commentList>
    <comment ref="D22" authorId="0" shapeId="0">
      <text>
        <r>
          <rPr>
            <sz val="8"/>
            <color indexed="81"/>
            <rFont val="Tahoma"/>
            <family val="2"/>
          </rPr>
          <t xml:space="preserve">
distribution less incentive</t>
        </r>
      </text>
    </comment>
  </commentList>
</comments>
</file>

<file path=xl/comments3.xml><?xml version="1.0" encoding="utf-8"?>
<comments xmlns="http://schemas.openxmlformats.org/spreadsheetml/2006/main">
  <authors>
    <author>Chatterjee, Sourav</author>
  </authors>
  <commentList>
    <comment ref="Q195" authorId="0" shapeId="0">
      <text>
        <r>
          <rPr>
            <b/>
            <sz val="9"/>
            <color indexed="81"/>
            <rFont val="Tahoma"/>
            <charset val="1"/>
          </rPr>
          <t>Chatterjee, Sourav:</t>
        </r>
        <r>
          <rPr>
            <sz val="9"/>
            <color indexed="81"/>
            <rFont val="Tahoma"/>
            <charset val="1"/>
          </rPr>
          <t xml:space="preserve">
$50+$14 Booked STIF interest in OCMHII Main account</t>
        </r>
      </text>
    </comment>
  </commentList>
</comments>
</file>

<file path=xl/comments4.xml><?xml version="1.0" encoding="utf-8"?>
<comments xmlns="http://schemas.openxmlformats.org/spreadsheetml/2006/main">
  <authors>
    <author>Gurav, Somashekhar</author>
  </authors>
  <commentList>
    <comment ref="G18" authorId="0" shapeId="0">
      <text>
        <r>
          <rPr>
            <sz val="9"/>
            <color indexed="81"/>
            <rFont val="Tahoma"/>
            <family val="2"/>
          </rPr>
          <t xml:space="preserve">Preferred Return Compounded
</t>
        </r>
      </text>
    </comment>
    <comment ref="V18" authorId="0" shapeId="0">
      <text>
        <r>
          <rPr>
            <b/>
            <sz val="9"/>
            <color indexed="81"/>
            <rFont val="Tahoma"/>
            <family val="2"/>
          </rPr>
          <t>Preferred Return Compounded</t>
        </r>
      </text>
    </comment>
    <comment ref="AK18" authorId="0" shapeId="0">
      <text>
        <r>
          <rPr>
            <b/>
            <sz val="9"/>
            <color indexed="81"/>
            <rFont val="Tahoma"/>
            <family val="2"/>
          </rPr>
          <t>Gurav, Somashekhar:</t>
        </r>
        <r>
          <rPr>
            <sz val="9"/>
            <color indexed="81"/>
            <rFont val="Tahoma"/>
            <family val="2"/>
          </rPr>
          <t xml:space="preserve">
Preferred Return Compounded</t>
        </r>
      </text>
    </comment>
    <comment ref="AR219" authorId="0" shapeId="0">
      <text>
        <r>
          <rPr>
            <b/>
            <sz val="9"/>
            <color indexed="81"/>
            <rFont val="Tahoma"/>
            <family val="2"/>
          </rPr>
          <t>PR Number is slightly different due the internal cash flowbetween class A &amp; B.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>
  <authors>
    <author>Ahmed, Farhan</author>
  </authors>
  <commentList>
    <comment ref="S244" authorId="0" shapeId="0">
      <text>
        <r>
          <rPr>
            <b/>
            <sz val="9"/>
            <color indexed="81"/>
            <rFont val="Tahoma"/>
            <family val="2"/>
          </rPr>
          <t>Ahmed, Farhan:</t>
        </r>
        <r>
          <rPr>
            <sz val="9"/>
            <color indexed="81"/>
            <rFont val="Tahoma"/>
            <family val="2"/>
          </rPr>
          <t xml:space="preserve">
Need To Check with Dana</t>
        </r>
      </text>
    </comment>
  </commentList>
</comments>
</file>

<file path=xl/comments6.xml><?xml version="1.0" encoding="utf-8"?>
<comments xmlns="http://schemas.openxmlformats.org/spreadsheetml/2006/main">
  <authors>
    <author>Oaktree Capital Management, LLC</author>
  </authors>
  <commentList>
    <comment ref="D238" authorId="0" shapeId="0">
      <text>
        <r>
          <rPr>
            <b/>
            <sz val="8"/>
            <color indexed="81"/>
            <rFont val="Tahoma"/>
            <family val="2"/>
          </rPr>
          <t>RGL for other funds</t>
        </r>
        <r>
          <rPr>
            <sz val="8"/>
            <color indexed="81"/>
            <rFont val="Tahoma"/>
            <family val="2"/>
          </rPr>
          <t xml:space="preserve">
7/21/2010 - updated to be included in INTEREST (not RGL)
</t>
        </r>
      </text>
    </comment>
  </commentList>
</comments>
</file>

<file path=xl/comments7.xml><?xml version="1.0" encoding="utf-8"?>
<comments xmlns="http://schemas.openxmlformats.org/spreadsheetml/2006/main">
  <authors>
    <author>Mujica, Bertha</author>
  </authors>
  <commentList>
    <comment ref="H21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OCM10 + OCM12 balance book per ptr status report (Entity:OCM7BM,OCM7BP Partner:OCM10,OCM12,OCM30,OCM35,OCM45,OCM50)</t>
        </r>
      </text>
    </comment>
    <comment ref="I21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Per OCM7B balance book total of parallel fund per Ptr Status report that totals OCM10 &amp; OCM12 (Entity:OCM7BM,OCM7BP Partner:OCM10,OCM12,OCM30,OCM35,OCM45,OCM50)</t>
        </r>
      </text>
    </comment>
    <comment ref="H22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Uses OCM7B balance book total of main fund per Ptr Status report that totals OCM10, 12,30,35,45,50
(Entity:OCM7BM,OCM7BP Partner:OCM10,OCM12,OCM30,OCM35,OCM45,OCM50)</t>
        </r>
      </text>
    </comment>
    <comment ref="H24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Uses Main Fund OCM12 balance book per ptr status report (Entity:OCM7BM,OCM7BP Partner:OCM10,OCM12,OCM30,OCM35,OCM45,OCM50)</t>
        </r>
      </text>
    </comment>
    <comment ref="I24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Uses Parallel OCM12 balance book per ptr status report (Entity:OCM7BM,OCM7BP Partner:OCM10,OCM12,OCM30,OCM35,OCM45,OCM50)</t>
        </r>
      </text>
    </comment>
    <comment ref="H29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Should equal NAV/Income Allocation total for Main fund per Ptr Txn History Report (OCM7BM,OCM7BP with Ptr OCM12)</t>
        </r>
      </text>
    </comment>
    <comment ref="I29" authorId="0" shapeId="0">
      <text>
        <r>
          <rPr>
            <b/>
            <sz val="9"/>
            <color indexed="81"/>
            <rFont val="Tahoma"/>
            <family val="2"/>
          </rPr>
          <t>Mujica, Bertha:</t>
        </r>
        <r>
          <rPr>
            <sz val="9"/>
            <color indexed="81"/>
            <rFont val="Tahoma"/>
            <family val="2"/>
          </rPr>
          <t xml:space="preserve">
Should equal NAV/Income Allocation total for Main fund per Ptr Txn History Report (OCM7BM,OCM7BP with Ptr OCM12)</t>
        </r>
      </text>
    </comment>
  </commentList>
</comments>
</file>

<file path=xl/sharedStrings.xml><?xml version="1.0" encoding="utf-8"?>
<sst xmlns="http://schemas.openxmlformats.org/spreadsheetml/2006/main" count="12049" uniqueCount="1954">
  <si>
    <t>Draft #3</t>
  </si>
  <si>
    <t xml:space="preserve">oaktree huntington investment fund ii, l.p. </t>
  </si>
  <si>
    <t xml:space="preserve"> </t>
  </si>
  <si>
    <t>Monthly Management Report</t>
  </si>
  <si>
    <t>Confidential</t>
  </si>
  <si>
    <t>Update Date</t>
  </si>
  <si>
    <t>Table of Contents</t>
  </si>
  <si>
    <r>
      <t>|</t>
    </r>
    <r>
      <rPr>
        <sz val="13"/>
        <color rgb="FF79655F"/>
        <rFont val="Times New Roman"/>
        <family val="1"/>
      </rPr>
      <t xml:space="preserve"> </t>
    </r>
    <r>
      <rPr>
        <sz val="13"/>
        <rFont val="Times New Roman"/>
        <family val="1"/>
      </rPr>
      <t xml:space="preserve">Compliance Checklist 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</si>
  <si>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 xml:space="preserve">Operating Highlights 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</si>
  <si>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 xml:space="preserve">Financial Statements </t>
    </r>
  </si>
  <si>
    <t xml:space="preserve">| Statement of Changes in Partner's Capital </t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</si>
  <si>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Asset Details Report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</si>
  <si>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Profit and Loss Report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</si>
  <si>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Investment Analysis Report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</si>
  <si>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Letter of Credit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</si>
  <si>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Unfunded Commitments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</si>
  <si>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 xml:space="preserve">Remaining Partner Commitments 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</si>
  <si>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Schedule of Distributions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</si>
  <si>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 xml:space="preserve">Preferred Return Calculation 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</si>
  <si>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>Incentive Calculation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</si>
  <si>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 xml:space="preserve">Fund IRR (gross) </t>
    </r>
  </si>
  <si>
    <r>
      <t>|</t>
    </r>
    <r>
      <rPr>
        <sz val="13"/>
        <color rgb="FF008265"/>
        <rFont val="Times New Roman"/>
        <family val="1"/>
      </rPr>
      <t xml:space="preserve"> </t>
    </r>
    <r>
      <rPr>
        <sz val="13"/>
        <rFont val="Times New Roman"/>
        <family val="1"/>
      </rPr>
      <t xml:space="preserve">Partner IRR (net) </t>
    </r>
  </si>
  <si>
    <r>
      <t xml:space="preserve">| </t>
    </r>
    <r>
      <rPr>
        <sz val="13"/>
        <rFont val="Times New Roman"/>
        <family val="1"/>
      </rPr>
      <t>Other Receivables</t>
    </r>
  </si>
  <si>
    <t>Oaktree Huntington Investment Fund II, L.P.</t>
  </si>
  <si>
    <t>Closing Check List</t>
  </si>
  <si>
    <t>PRE-CLOSE  PROCEDURES / CLOSING IN GENEVA</t>
  </si>
  <si>
    <r>
      <t xml:space="preserve">The terms "support," "supporting documentation," and the like are utilized throughout this checklist.  These terms are intentionally broad as they are designed to accommodate a variety of situations.  It is up to the judgment of the fund accountant and fund accounting manager to determine what constitutes adequate support in a given situation.  Examples of support may include (but are not limited to): third-party statements (such as a bank statement), email correspondence, or a calculation.  In some cases, the support may be included in the month-end closing package for convenience, however, including such support in the package is </t>
    </r>
    <r>
      <rPr>
        <i/>
        <sz val="11"/>
        <rFont val="Times New Roman"/>
        <family val="1"/>
      </rPr>
      <t>not</t>
    </r>
    <r>
      <rPr>
        <sz val="11"/>
        <rFont val="Times New Roman"/>
        <family val="1"/>
      </rPr>
      <t xml:space="preserve"> required.  Rather, such support will be retained in a form such that it can be accessed at a later date if necessary.  </t>
    </r>
  </si>
  <si>
    <t>Comments</t>
  </si>
  <si>
    <t>Corporate Significant Account(s)</t>
  </si>
  <si>
    <t>Section 1 Cash and investment-related pre-close procedures</t>
  </si>
  <si>
    <t>SOX Control Ref</t>
  </si>
  <si>
    <t>PPF A-8</t>
  </si>
  <si>
    <t xml:space="preserve">Fund accounting manager initial review of pricing file </t>
  </si>
  <si>
    <t>Investments, at fair value; Securities sold short; at fair value; Derivative assets, at fair value; Derivative liabilities, at fair value</t>
  </si>
  <si>
    <t>*Pricing checks include a high-level review for unusual / unexpected pricing changes</t>
  </si>
  <si>
    <t>*Coordinate with Pricing Operations (Level 1 and Level 2 positions) and Valuation Officer (Level 3 positions, quarter end only) to verify that requisite procedures / sign-offs have been performed</t>
  </si>
  <si>
    <t>*Review THS to Geneva pricing reconciliation to verify that security pricing (as input into THS) has been completely and accurately imported into Geneva</t>
  </si>
  <si>
    <t>PPF A-6</t>
  </si>
  <si>
    <t>Prepare month-end cash reconciliation (including collateral cash / broker margin and cash held at property balances (if applicable))</t>
  </si>
  <si>
    <t>Cash and cash equivalents; Other assets; Dividends and interest receivable; Due from brokers; Receivable for securities sold; Payable for securities purchased; Investments, at fair value; Securities sold short, at fair value; Derivative liabilities, at fair value; Interest and dividend income</t>
  </si>
  <si>
    <t>*Print out all related bank/broker statements (or other bank-prepared documentation) for support</t>
  </si>
  <si>
    <t>*For each cash reconciliation, verify that the balance per Geneva and the balance per bank agree to Geneva and bank support, respectively</t>
  </si>
  <si>
    <t>*Provide explanations/ expected timing to be resolved for reconciling items that individually or in the aggregate exceed 0.5% of net assets.</t>
  </si>
  <si>
    <t xml:space="preserve">Verify Cash Account Mapping File has been updated for any new / closed cash accounts.  </t>
  </si>
  <si>
    <t>PPF A-7</t>
  </si>
  <si>
    <t>Prepare month-end asset reconciliation</t>
  </si>
  <si>
    <t>Investments, at fair value; Derivative assets, at fair value; Receivable for securities sold; Payable for securities purchased; Securities sold short, at fair value; Derivative liabilities, at fair value</t>
  </si>
  <si>
    <t>*Print out related custodian statements for support</t>
  </si>
  <si>
    <t>*Verify that all positions reflected on the custodian statement(s) are also included as part of the asset reconciliation process</t>
  </si>
  <si>
    <t>*Provide explanations for reconciling items related to public securities that are custodied externally (ie not private securities or bank debt) with a variance that drives a dollar value impact exceeding 0.5% of net assets</t>
  </si>
  <si>
    <t xml:space="preserve">*The asset reconciliation should contain the cost basis for each investment.  Reconcile total cost basis to the Geneva Investment Position Appraisal, or other relevant Geneva report.  </t>
  </si>
  <si>
    <t>Section 2 - Other pre-close procedures</t>
  </si>
  <si>
    <t>If applicable, verify that any investment sales utilizing a non-FIFO cost relief (e.g. if all proceeds are being applied against cost basis) are properly supported by documentation</t>
  </si>
  <si>
    <t>Investments, at fair value; Derivative assets, at fair value; Derivative liabilities, at fair value</t>
  </si>
  <si>
    <t>*Verify that deviation from FIFO is appropriate given the facts and circumstances and consistent with our accounting policies</t>
  </si>
  <si>
    <t xml:space="preserve">Consider whether any investments have switched (or should switch) from accrual to non-accrual status (or vice versa) </t>
  </si>
  <si>
    <t>*Verify that switch is appropriate given the facts and circumstances and in light of our accounting policies</t>
  </si>
  <si>
    <t>If applicable, review supporting documentation for any re-organizations, restructurings, amendments, etc.</t>
  </si>
  <si>
    <t>*If the transaction was processed outside of fund accounting (i.e. by the  corporate actions group), verify that the transaction was properly recorded based on the tracking form prepared by corporate actions</t>
  </si>
  <si>
    <t>*Verify that the transaction has been properly recorded given the facts and circumstances</t>
  </si>
  <si>
    <t>Reconcile significant Other assets / Other liabilities balances to supporting detailed schedule(s)</t>
  </si>
  <si>
    <t>Other assets; Accounts payable, other accrued expenses and other liabilities</t>
  </si>
  <si>
    <t>*Review the detail for new or unusual items</t>
  </si>
  <si>
    <t>*Review the detail for aged or stale items</t>
  </si>
  <si>
    <t xml:space="preserve">Record the following in Geneva for flash report (if applicable) &amp; month end close: </t>
  </si>
  <si>
    <t>*Manager to review supporting documentation for the following:</t>
  </si>
  <si>
    <t>- management fee</t>
  </si>
  <si>
    <t>Management fees; Other assets</t>
  </si>
  <si>
    <t xml:space="preserve">- management fee offsets </t>
  </si>
  <si>
    <t>- audit/tax/custody fees</t>
  </si>
  <si>
    <t>Consolidated fund expenses; Accounts payable, accrued expenses and other liabilities</t>
  </si>
  <si>
    <t>Review blocker expenses and post receivable from electing partners</t>
  </si>
  <si>
    <t xml:space="preserve">Update partner commitments changes in the relevant system and/or files </t>
  </si>
  <si>
    <t>Management fees, Investments in limited partnerships</t>
  </si>
  <si>
    <t xml:space="preserve">*Update management fee calculation </t>
  </si>
  <si>
    <t>*for GWI funds insert breakperiod before ALL capital activities</t>
  </si>
  <si>
    <t>Section 3.1 - Closing in Geneva</t>
  </si>
  <si>
    <t>Close accounting calendar (Define --&gt; Calendar--&gt;Accounting Calendar--&gt;Select fund and appropriate month --&gt; Enter Date/Time)</t>
  </si>
  <si>
    <r>
      <t xml:space="preserve">Record fund allocation (Transactions--&gt;Fund Activity--&gt;Fund Allocation) </t>
    </r>
    <r>
      <rPr>
        <b/>
        <sz val="11"/>
        <rFont val="Times New Roman"/>
        <family val="1"/>
      </rPr>
      <t>(non-GWI funds and GWI Stand Alone funds only)</t>
    </r>
  </si>
  <si>
    <t>Run Geneva trial balance by legal entity</t>
  </si>
  <si>
    <t>Check trial balance to ensure (assets-liabilities) = NAV (per NAV Summary)</t>
  </si>
  <si>
    <t>Section 3.2 - Closing in GWI (GWI funds only)</t>
  </si>
  <si>
    <t>Refer to the GWI Closing Procedures document for details of the required procedures</t>
  </si>
  <si>
    <t>Prepare GWI allocation upload file (if applicable, e.g. uneven allocation)</t>
  </si>
  <si>
    <t>Process Mangement fees (gross with fee income offset posted separately)</t>
  </si>
  <si>
    <t xml:space="preserve">For standalone GWI funds, enter the item code‐level P&amp;L gross of incentive  (e.g. PALEX, PALRG) in the P&amp;L information form for each fund legal‐entity, after preparing the financial account mapping in excel. </t>
  </si>
  <si>
    <t>*Verify that the income categories (PALRI, PALRG, PALURG, PALEX, PALMF, PALMF-OFFSET, etc) and NAV reconcile from Geneva to GWI</t>
  </si>
  <si>
    <t>Where applicable, process carried interest overwrite and prepare applicable supporting schedules</t>
  </si>
  <si>
    <t>Update Period Information to status final (serves to trigger that importing AUM data to Salesforce can begin).</t>
  </si>
  <si>
    <t xml:space="preserve">For informational purposes, run GWI report/schedules as deemed applicable for the fund  </t>
  </si>
  <si>
    <t>Soft copy</t>
  </si>
  <si>
    <t>Hard copy</t>
  </si>
  <si>
    <t>Oaktree PE Management Summary Report (WO)</t>
  </si>
  <si>
    <t>Investments, at fair value; Securities sold short, at fair value; Derivative assets, at fair value; Derivative liabilities, at fair value</t>
  </si>
  <si>
    <t>Allocation Detail</t>
  </si>
  <si>
    <t>Due from brokers</t>
  </si>
  <si>
    <t>Oaktree PE Statement of Capital</t>
  </si>
  <si>
    <t>Geneva Capital Ledger Report</t>
  </si>
  <si>
    <t>Section 3.3 - GWI Performance (GWI funds only)</t>
  </si>
  <si>
    <t>Run the Oaktree PE statement of Capital in report view at fund-structure level and class level</t>
  </si>
  <si>
    <t>Use Oaktree PE statement of capital report detail to review return results and check for reasonableness</t>
  </si>
  <si>
    <t xml:space="preserve">Review the returns (i.e. TWR, IRR, MOC) in GWI Central before lock down </t>
  </si>
  <si>
    <t>*re-run the PE Statement of Capital at the Sub-entity (aka partner) level, to confirm all partner statemetns now reflect fund-structure and class-level returns</t>
  </si>
  <si>
    <t>Once the returns has been locked on GWI Central, print a screen shot to include in the MMR binder as support</t>
  </si>
  <si>
    <t>Section 3.4 - Closing in TR (not applicable for GWI funds)</t>
  </si>
  <si>
    <t>Run Oaktree Modified Trial Balance and ensure all new account mappings are approved by managers</t>
  </si>
  <si>
    <t>*Ensure most current mapping file is utilized</t>
  </si>
  <si>
    <t>Perform mapping in excel and post to TR</t>
  </si>
  <si>
    <t>*Print and include mapping summary in month close file</t>
  </si>
  <si>
    <t>*Verify that the TR income categories (PALRI, PALRG, PALURG, PALEX, PALMF) and NAV reconcile from Total Return to Geneva</t>
  </si>
  <si>
    <t>Post allocation to partners</t>
  </si>
  <si>
    <t xml:space="preserve">  *Ensure partner distributions/contributions have been posted, and ensure that the Sales Force Labels are appropriately applied for all capital activity.</t>
  </si>
  <si>
    <t>Calculate preferred return/ incentive allocation and post incentive allocations to partners</t>
  </si>
  <si>
    <t xml:space="preserve">*On a quarterly basis, prepare the waterfall/incentive profile analysis for corporate </t>
  </si>
  <si>
    <t xml:space="preserve">Check posting in TR </t>
  </si>
  <si>
    <t>(NAV = Total Asset - Total Liabilities; Income allocation = Total Expense - Total Income)</t>
  </si>
  <si>
    <t>Section 3.5 - Closing in Dynamic (not applicable for GWI funds)</t>
  </si>
  <si>
    <t>Update Cash Flow for all capital activity (9-1-5)</t>
  </si>
  <si>
    <t>*Print and include in monthly close file</t>
  </si>
  <si>
    <t>Run performance updates (9-2-4 &amp; 9-2-1)</t>
  </si>
  <si>
    <t>*Change create option in (9-2-3) to Y if there are any partner transfers</t>
  </si>
  <si>
    <t>Update performance for Invested Capital Return (9-1-4)</t>
  </si>
  <si>
    <t>*Ensure Income and NAV agree to TB</t>
  </si>
  <si>
    <t>Run Performance Benchmarks (9-3-7)</t>
  </si>
  <si>
    <t>Section 4 - Analytical Review Procedures - post-Geneva close</t>
  </si>
  <si>
    <t>PPF A-9</t>
  </si>
  <si>
    <r>
      <t>Monthly Investment Balance Comparison</t>
    </r>
    <r>
      <rPr>
        <strike/>
        <sz val="11"/>
        <rFont val="Times New Roman"/>
        <family val="1"/>
      </rPr>
      <t xml:space="preserve"> </t>
    </r>
  </si>
  <si>
    <t>Investments, at fair value; Securities sold short; at fair value; Derivative assets, at fair value; Derivative liabilities, at fair value; Net realized gain (loss); Net change in unrealized appreciation (depreciation)</t>
  </si>
  <si>
    <t>*Run Monthly Investment Balance Comparison Data Browser</t>
  </si>
  <si>
    <t>*Agree report totals (current month cost and current month market value) to Geneva Investment Position Appraisal or other relevant Geneva report</t>
  </si>
  <si>
    <t>*Review the report for reasonableness (e.g. inspect for unusual / unexpected activity)</t>
  </si>
  <si>
    <t xml:space="preserve">*Provide brief commentary / analysis for significant month over month fluctuations in market value or cost basis (transactions exceeding 0.5% of net assets).  </t>
  </si>
  <si>
    <t>*For significant new assets acquired, scan the asset type and investment descriptions and consider whether the asset type is appropriate given the investment description</t>
  </si>
  <si>
    <t xml:space="preserve">For informational purposes, run Geneva ledgers/schedules as deemed applicable for the fund  </t>
  </si>
  <si>
    <t>Investment Position Appraisal</t>
  </si>
  <si>
    <t>Due to From Broker</t>
  </si>
  <si>
    <t>Appreciation and Depreciation on Foreign Currency Contracts</t>
  </si>
  <si>
    <t>Derivative assets, at fair value; Derivative liabilities, at fair value</t>
  </si>
  <si>
    <t>Swap Report</t>
  </si>
  <si>
    <t>Cost Rollforward</t>
  </si>
  <si>
    <t>Investments, at fair value</t>
  </si>
  <si>
    <t>Other (if applicable, please specify)</t>
  </si>
  <si>
    <t>File location: ______________________________________</t>
  </si>
  <si>
    <t>(if applicable)</t>
  </si>
  <si>
    <t>Review the above Geneva ledgers/ supporting schedules for reasonableness</t>
  </si>
  <si>
    <t>various (see above)</t>
  </si>
  <si>
    <t>* Provide explanation/support for all items researched</t>
  </si>
  <si>
    <t>PPF A-10</t>
  </si>
  <si>
    <t xml:space="preserve">Investment income and realized / unrealized activity analysis </t>
  </si>
  <si>
    <t>Interest and dividend income</t>
  </si>
  <si>
    <t>*Using the Oaktree Statement of Operations, compare current month investment income balances to prior month investment income balances and provide brief commentary / analysis for balances that exhibit a month-over-month fluctuation exceeding 0.25% of current month NAV.</t>
  </si>
  <si>
    <t>*Using the Oaktree Statement of Operations, provide brief commentary regarding the significant drivers of the Realized gain (loss) and Change in unrealized appreciation (depreciation) balances</t>
  </si>
  <si>
    <t>Net change in unrealized appreciation (depreciation); Net realized gain (loss)</t>
  </si>
  <si>
    <t xml:space="preserve">For informational purposes, run Geneva ledgers/schedules as deemed applicable for the fund </t>
  </si>
  <si>
    <t>Master Income Accrual</t>
  </si>
  <si>
    <t>Interest and dividend income; Dividends and interest receivable</t>
  </si>
  <si>
    <t>Dividend Income &amp; Expense</t>
  </si>
  <si>
    <t>Change in Unrealized Gain/Loss</t>
  </si>
  <si>
    <t>Net change in unrealized appreciation (depreciation)</t>
  </si>
  <si>
    <t>Realized Gain/Loss</t>
  </si>
  <si>
    <t>Net realized gain (loss)</t>
  </si>
  <si>
    <t xml:space="preserve">Profit and Loss report, or other similar version of this report </t>
  </si>
  <si>
    <t>Please specify</t>
  </si>
  <si>
    <t>for particular strategies (as this is already included as part of the MMR, it does not need to be separately printed and included elsewhere in the monthly close file)</t>
  </si>
  <si>
    <t>Section 5 - Other</t>
  </si>
  <si>
    <t>Prepare compliance checklist (if applicable)</t>
  </si>
  <si>
    <t>*Include supporting schedules</t>
  </si>
  <si>
    <t>PPF A-37</t>
  </si>
  <si>
    <t>If applicable, manager to review completeness and accuracy of fund credit facility payable balance(s)</t>
  </si>
  <si>
    <t>*If there has been a change in the payable balance, validate the change against supporting documentation</t>
  </si>
  <si>
    <t>Prepare monthly journal entry review file and save to designated strategy folder</t>
  </si>
  <si>
    <t>*Inform strategy senior manager when your file is ready for review</t>
  </si>
  <si>
    <t>Update Salesforce commitment template (NA for GWI funds)</t>
  </si>
  <si>
    <t>PPF A-11</t>
  </si>
  <si>
    <t>Generate applicable report to check per unit NAV and review for reasonableness</t>
  </si>
  <si>
    <t>*Research and provide explanation for variances exceeding 1%</t>
  </si>
  <si>
    <t>REPORTING REQUIREMENTS</t>
  </si>
  <si>
    <t>Monthly</t>
  </si>
  <si>
    <t>Monthly Management Report (in following order):</t>
  </si>
  <si>
    <r>
      <t xml:space="preserve">Compliance checklist </t>
    </r>
    <r>
      <rPr>
        <i/>
        <sz val="10"/>
        <rFont val="Times New Roman"/>
        <family val="1"/>
      </rPr>
      <t>(if applicable)</t>
    </r>
  </si>
  <si>
    <t>Operating Highlights</t>
  </si>
  <si>
    <t>Financial Statements</t>
  </si>
  <si>
    <r>
      <t>Asset Detail Report</t>
    </r>
    <r>
      <rPr>
        <i/>
        <sz val="10"/>
        <rFont val="Times New Roman"/>
        <family val="1"/>
      </rPr>
      <t xml:space="preserve"> (by industry)</t>
    </r>
  </si>
  <si>
    <t>Investment Analysis Report</t>
  </si>
  <si>
    <r>
      <t xml:space="preserve">Profit and Loss Report </t>
    </r>
    <r>
      <rPr>
        <i/>
        <sz val="10"/>
        <rFont val="Times New Roman"/>
        <family val="1"/>
      </rPr>
      <t>(by PrintGroup, collapse detail, exclude cash)</t>
    </r>
  </si>
  <si>
    <t>Potential Unfunded Cash Commitments</t>
  </si>
  <si>
    <t>Remaining Partner Commitments</t>
  </si>
  <si>
    <t>Preferred Return Calculation</t>
  </si>
  <si>
    <t>Fund IRR (gross)</t>
  </si>
  <si>
    <t>Fund IRR (net)</t>
  </si>
  <si>
    <t xml:space="preserve">Detail of Accounts Receivable/ Payables and other accounts </t>
  </si>
  <si>
    <t xml:space="preserve">  Partner Statements (VOF only)</t>
  </si>
  <si>
    <t>AUM (Copy of TB, Distributions/Contributions)</t>
  </si>
  <si>
    <t>GP Income Page</t>
  </si>
  <si>
    <t>Incentive Calculation</t>
  </si>
  <si>
    <t>Trial Balance</t>
  </si>
  <si>
    <t>Gross IRR</t>
  </si>
  <si>
    <t>Net IRR</t>
  </si>
  <si>
    <t xml:space="preserve">  Prepare ISDA Compliance (if applicable)</t>
  </si>
  <si>
    <t>**If reclosing occurs, notify the group by emailing Fund Accounting and update all files uploaded to Sharepoint **</t>
  </si>
  <si>
    <t>The sign-offs and dates below evidence the completion and review of all applicable procedures in the checklist above.</t>
  </si>
  <si>
    <t xml:space="preserve">Preparer </t>
  </si>
  <si>
    <t>Prepared</t>
  </si>
  <si>
    <t>Comments Cleared</t>
  </si>
  <si>
    <t>(Initials)</t>
  </si>
  <si>
    <t>(Date)</t>
  </si>
  <si>
    <t>Somashekhar Gurav</t>
  </si>
  <si>
    <t>Reviewers</t>
  </si>
  <si>
    <t>Reviewed</t>
  </si>
  <si>
    <t>Since</t>
  </si>
  <si>
    <t>Current</t>
  </si>
  <si>
    <t>Commencement</t>
  </si>
  <si>
    <t>Internal</t>
  </si>
  <si>
    <t>Quarter-</t>
  </si>
  <si>
    <t>Year-</t>
  </si>
  <si>
    <t>of Operations</t>
  </si>
  <si>
    <t xml:space="preserve">Rate </t>
  </si>
  <si>
    <t>Month</t>
  </si>
  <si>
    <t>to-Date</t>
  </si>
  <si>
    <t>Annualized</t>
  </si>
  <si>
    <t>of Return</t>
  </si>
  <si>
    <t>Partnership return before fees</t>
  </si>
  <si>
    <t>expenses and G.P. carried interest...........................................</t>
  </si>
  <si>
    <t>Partnership return after fees and</t>
  </si>
  <si>
    <t>exp but before G.P. carried interest.........................................</t>
  </si>
  <si>
    <t>L.P. return after fees, expenses</t>
  </si>
  <si>
    <t>and G.P. carried interest...........................................................................................…</t>
  </si>
  <si>
    <t>Net Assets end of period</t>
  </si>
  <si>
    <t>Fund Net Assets ....................................................................................................................................................................................................................................................</t>
  </si>
  <si>
    <t>Stmt of A&amp;L pick up</t>
  </si>
  <si>
    <t>Non-Affiliated Limited Partners Net Assets ..........................................................................................................................................................................................................................................................................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</si>
  <si>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NAV - unpaid incent + net tax - see cells below</t>
  </si>
  <si>
    <t>Income</t>
  </si>
  <si>
    <t>Current Month Net income (loss)........................................................................................................................................................................................................................................................................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</si>
  <si>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Net income pick up</t>
  </si>
  <si>
    <t>Current Quarter Net income (loss).........................................................................................................................................................................................................................................................................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</si>
  <si>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Year to Date Net income (loss).........................................................................................................................................................................................................................................................................</t>
  </si>
  <si>
    <t>Net income (loss) Since Inception.....................................................................................................................................................................................................</t>
  </si>
  <si>
    <t>to separately cross check to Net IRR page</t>
  </si>
  <si>
    <t>Contributions</t>
  </si>
  <si>
    <t>Partner capital contributions to date............................................................................................................................................................................................................................................</t>
  </si>
  <si>
    <t>Partner capital contributions to date (net of redemptions)............................................................................................................................................................................................................................................</t>
  </si>
  <si>
    <t>Remaining partner commitments (including recallable distributions).................................................................................................................................................................................................................................</t>
  </si>
  <si>
    <t>Pick up from partner commitments tab</t>
  </si>
  <si>
    <t>Distributions</t>
  </si>
  <si>
    <t>Limited Partner redemptions..............................................................................................................................................………………………………………………………………………………………………..</t>
  </si>
  <si>
    <t>Limited Partner distributions to date..............................................................................................................................................………………………………………………………………………………………………..</t>
  </si>
  <si>
    <t>Incentive distributions to General Partner..................................................................................................................................................…………………………………………….</t>
  </si>
  <si>
    <t>Payables</t>
  </si>
  <si>
    <t>Pick up from pref return sched</t>
  </si>
  <si>
    <t>Cumulative Unpaid Incentive Allocation for the Fund (Gross of GP Tax Distributions)..................................................................................................................................................………………………………………..</t>
  </si>
  <si>
    <t>Expenses since inception</t>
  </si>
  <si>
    <t>Expenses for the Fund..................................................................................................................................................………………………………………………………..</t>
  </si>
  <si>
    <t>pick up from recon tab</t>
  </si>
  <si>
    <t>Management Fees for the Fund..................................................................................................................................................………………………………………….</t>
  </si>
  <si>
    <t>Multiple of capital</t>
  </si>
  <si>
    <t>Income Approach check</t>
  </si>
  <si>
    <t>Before fees, expenses and GP carried interest..................................................................................................................................................………………………………………………………..</t>
  </si>
  <si>
    <t>(nav+exp+mgmt fees+LP dist to date+income distributions to GP+incentive distributions+o/s tax advances)/contributions</t>
  </si>
  <si>
    <t>After fees, expenses but before GP carried interest..................................................................................................................................................………………………………………………………..</t>
  </si>
  <si>
    <t>(nav+LP dist to date+incentive distributions +o/s tax advances )/contributions</t>
  </si>
  <si>
    <t>After fees, expenses and GP carried interest..................................................................................................................................................………………………………………………………..</t>
  </si>
  <si>
    <t>(nav+LP dist to date-unpaid incent)/contributions</t>
  </si>
  <si>
    <t>Multiple of capital returned..................................................................................................................................................................................................................................………………………………………………………......................………………………………………………………..</t>
  </si>
  <si>
    <t>LP distributions/contributions</t>
  </si>
  <si>
    <t>Salesforce Data- DO NOT DELETE</t>
  </si>
  <si>
    <t>IncentPaid</t>
  </si>
  <si>
    <t>TWRMTDNETNETA</t>
  </si>
  <si>
    <t>MOCNetNetA</t>
  </si>
  <si>
    <t>IncentiveFeePayable</t>
  </si>
  <si>
    <t>TWRMTDNETNETB</t>
  </si>
  <si>
    <t>MOCNetNetB</t>
  </si>
  <si>
    <t>TotalIncentFees</t>
  </si>
  <si>
    <t>TWRQTDNetNetA</t>
  </si>
  <si>
    <t>MOCRA</t>
  </si>
  <si>
    <t>WHtaxDist</t>
  </si>
  <si>
    <t>TWRQTDNetNetB</t>
  </si>
  <si>
    <t>MOCRB</t>
  </si>
  <si>
    <t>ITDDRAWDOWNSMGMTFEE</t>
  </si>
  <si>
    <t>TWRYTDNetNetA</t>
  </si>
  <si>
    <t>RECALLDIST</t>
  </si>
  <si>
    <t>NAVGrossIncent</t>
  </si>
  <si>
    <t>TWRYTDNetNetB</t>
  </si>
  <si>
    <t>TWRMTDNETNETNET</t>
  </si>
  <si>
    <t>TWRSINETNETA</t>
  </si>
  <si>
    <t>TWRQTDNetNETNET</t>
  </si>
  <si>
    <t>TWRSINETNETB</t>
  </si>
  <si>
    <t>TWRYTDNetNETNET</t>
  </si>
  <si>
    <t>TWRSIANNUALIZEDNETNETA</t>
  </si>
  <si>
    <t>TWRSINETNETNET</t>
  </si>
  <si>
    <t>TWRSIANNUALIZEDNETNETB</t>
  </si>
  <si>
    <t>TWRSIANNUALIZEDNETNETNET</t>
  </si>
  <si>
    <t>IRRNetNetA</t>
  </si>
  <si>
    <t>IRRNetNETNET</t>
  </si>
  <si>
    <t>IRRNetNetB</t>
  </si>
  <si>
    <t>PrefReturnDist</t>
  </si>
  <si>
    <t>NAVNetA</t>
  </si>
  <si>
    <t>CapDistRecall</t>
  </si>
  <si>
    <t>NAVNetB</t>
  </si>
  <si>
    <t>OTEXPENSES</t>
  </si>
  <si>
    <t>ITDDRAWDOWNSA</t>
  </si>
  <si>
    <t>UNFUNDEDCOMMITMENTSNET</t>
  </si>
  <si>
    <t>ITDDRAWDOWNSB</t>
  </si>
  <si>
    <t>ITDDISTRIBUTIONSA</t>
  </si>
  <si>
    <t>ITDDISTRIBUTIONSB</t>
  </si>
  <si>
    <t>ITDINCENTIVEFEEA</t>
  </si>
  <si>
    <t>LPNETINCOME</t>
  </si>
  <si>
    <t>ITDINCENTIVEFEEB</t>
  </si>
  <si>
    <t>ITDDRAWDOWNSEXP</t>
  </si>
  <si>
    <t>PartnerRedempt</t>
  </si>
  <si>
    <t>AdjustedCommitments</t>
  </si>
  <si>
    <t>GROSS (of Management Fees, Expenses, and Performance Allocation)</t>
  </si>
  <si>
    <t>GROSS (of Performance Allocation)</t>
  </si>
  <si>
    <t>NET</t>
  </si>
  <si>
    <t>MTD</t>
  </si>
  <si>
    <t>QTD</t>
  </si>
  <si>
    <t>YTD</t>
  </si>
  <si>
    <t>ITD</t>
  </si>
  <si>
    <t>Number months:</t>
  </si>
  <si>
    <t>invest period TWR</t>
  </si>
  <si>
    <t>Annualized returns:</t>
  </si>
  <si>
    <t>3 year</t>
  </si>
  <si>
    <t>n/a</t>
  </si>
  <si>
    <t>12 month period</t>
  </si>
  <si>
    <t>Month-End</t>
  </si>
  <si>
    <t>Beginning Net NAV</t>
  </si>
  <si>
    <t>Weighted Capital Activity</t>
  </si>
  <si>
    <t>Income/Capital Distributions</t>
  </si>
  <si>
    <t>Adjusted Beginning Net NAV</t>
  </si>
  <si>
    <t>Gross P&amp;L</t>
  </si>
  <si>
    <t>Mgt Fees</t>
  </si>
  <si>
    <t>Other Expenses</t>
  </si>
  <si>
    <t>Net P&amp;L</t>
  </si>
  <si>
    <t>Ending Net NAV</t>
  </si>
  <si>
    <t>MTD Change in Incentive</t>
  </si>
  <si>
    <t>Ending Net Net NAV</t>
  </si>
  <si>
    <t>Gross of expenses</t>
  </si>
  <si>
    <t>Gross of Incentive</t>
  </si>
  <si>
    <t>Net of Incentive</t>
  </si>
  <si>
    <t>Multiple of Capital</t>
  </si>
  <si>
    <t>Cumulative Contributions</t>
  </si>
  <si>
    <t>Cumulative Distributions</t>
  </si>
  <si>
    <t>Cumulative Incentive</t>
  </si>
  <si>
    <t>Before Expenses</t>
  </si>
  <si>
    <t>After Expenses (Gross of Incentive)</t>
  </si>
  <si>
    <t>After Expenses and Incentive</t>
  </si>
  <si>
    <t>Fund Level</t>
  </si>
  <si>
    <t>LP Level</t>
  </si>
  <si>
    <t>Start Date</t>
  </si>
  <si>
    <t>End Date</t>
  </si>
  <si>
    <t>Count</t>
  </si>
  <si>
    <t>Activity</t>
  </si>
  <si>
    <t>Weighted CFs</t>
  </si>
  <si>
    <t xml:space="preserve">Statement of Operations </t>
  </si>
  <si>
    <t>investment income:</t>
  </si>
  <si>
    <t>Income-</t>
  </si>
  <si>
    <t>Interest………………………………………………………………………………………………………….</t>
  </si>
  <si>
    <t>Other………………………………………………………………………………………………………….</t>
  </si>
  <si>
    <t xml:space="preserve">  Expenses-</t>
  </si>
  <si>
    <t>Investment management fees………………………………………………………………………………………………………….</t>
  </si>
  <si>
    <t xml:space="preserve">  </t>
  </si>
  <si>
    <t>Credit facility fees………………………………………………………………………………………………………….</t>
  </si>
  <si>
    <t>Professional fees………………………………………………………………………………………………………….</t>
  </si>
  <si>
    <t>Organizational costs………………………………………………………………………………………………………….</t>
  </si>
  <si>
    <t>Custodial fees………………………………………………………………………………………………………….</t>
  </si>
  <si>
    <t>Other expenses………………………………………………………………………………………………………….</t>
  </si>
  <si>
    <t>Total expenses……………………………………………………………………………………………………………</t>
  </si>
  <si>
    <t xml:space="preserve">Realized gain (loss) and change in unrealized appreciation </t>
  </si>
  <si>
    <t xml:space="preserve">   on investments and foreign currency:</t>
  </si>
  <si>
    <t>Net change in unrealized appreciation (depreciation)……………………………………………………………………</t>
  </si>
  <si>
    <t xml:space="preserve">        investments and foreign currency………………………………………………………………</t>
  </si>
  <si>
    <t>Combined Statement of Changes in Partners' Capital</t>
  </si>
  <si>
    <t xml:space="preserve">Limited </t>
  </si>
  <si>
    <t>General</t>
  </si>
  <si>
    <t>Partner</t>
  </si>
  <si>
    <t>Class A</t>
  </si>
  <si>
    <t>Class B</t>
  </si>
  <si>
    <t>Consolidated</t>
  </si>
  <si>
    <t>Total</t>
  </si>
  <si>
    <t>(Unaudited)</t>
  </si>
  <si>
    <t>Capital contributions</t>
  </si>
  <si>
    <t>Return of Capital</t>
  </si>
  <si>
    <t>Income distribution to Partners</t>
  </si>
  <si>
    <t>Incentive distribution to General Partner</t>
  </si>
  <si>
    <t>Withdrawals</t>
  </si>
  <si>
    <t>Change in Partners' capital</t>
  </si>
  <si>
    <t>Potential Incentive Allocation</t>
  </si>
  <si>
    <t>LP-A</t>
  </si>
  <si>
    <t>LP-B</t>
  </si>
  <si>
    <t>LP Total</t>
  </si>
  <si>
    <t>OCMGP-A</t>
  </si>
  <si>
    <t>OCMGP-B</t>
  </si>
  <si>
    <t>OCMGP-Total</t>
  </si>
  <si>
    <t>LP</t>
  </si>
  <si>
    <t>GP</t>
  </si>
  <si>
    <t>Fund</t>
  </si>
  <si>
    <t>Limited Partner</t>
  </si>
  <si>
    <t>General Partner</t>
  </si>
  <si>
    <t>Date</t>
  </si>
  <si>
    <t>Description</t>
  </si>
  <si>
    <t xml:space="preserve"> Total</t>
  </si>
  <si>
    <t>Partner commitments..........................................................</t>
  </si>
  <si>
    <t>0.8% Drawdown  ………………………………………………………………………………………………</t>
  </si>
  <si>
    <t>3.0% Drawdown  ………………………………………………………………………………………………</t>
  </si>
  <si>
    <t>3.5% Drawdown...............................................................................................................................................</t>
  </si>
  <si>
    <t>Drawdowns to date…..........................................................</t>
  </si>
  <si>
    <t>Remaining partner commitments.....................................</t>
  </si>
  <si>
    <t>Percent Drawndown</t>
  </si>
  <si>
    <t>Capital Receivable</t>
  </si>
  <si>
    <t>Net income (loss) since inception…………………………………………………………...……………………………………………………..</t>
  </si>
  <si>
    <t>Capital commitment………………………………………………………………………………….……………………………………</t>
  </si>
  <si>
    <t>Unfunded capital commitment………………………………………………………………………….……………………………………….</t>
  </si>
  <si>
    <t>8% preferred return returned to partners..............................................................................................................................................</t>
  </si>
  <si>
    <t>+/-1</t>
  </si>
  <si>
    <t>Income distributed to the G.P. after preferred return………………………..……………………………………………………..</t>
  </si>
  <si>
    <t>incentive</t>
  </si>
  <si>
    <t>Income distributed to the L.P's after preferred return…………………………………………….………………………………………………..</t>
  </si>
  <si>
    <t>incl gp/affl</t>
  </si>
  <si>
    <t>Income true-up /Pro rata Management fee distribution to the G.P……………………………………………….…………</t>
  </si>
  <si>
    <t>Income true-up /Pro rata Management fee distribution to the L.P's……………………………………………….…………</t>
  </si>
  <si>
    <t>Remaining capital…………………………………………………………………………………………………………….</t>
  </si>
  <si>
    <t>Should= NAV</t>
  </si>
  <si>
    <t>Carried interest to GP since inception……………………………………………………………………………………….……………….</t>
  </si>
  <si>
    <t>Carried Interest due upon distribution………………...……………………………………………..…….………………………………</t>
  </si>
  <si>
    <t>Schedule of Distributions</t>
  </si>
  <si>
    <t>Distributions to date…....................................................</t>
  </si>
  <si>
    <t>Date of</t>
  </si>
  <si>
    <t>Cash Flow</t>
  </si>
  <si>
    <t xml:space="preserve"> Amount </t>
  </si>
  <si>
    <t>0.8% Class B Drawdown</t>
  </si>
  <si>
    <t>3.0% Class A/B Drawdown</t>
  </si>
  <si>
    <t>Expenses</t>
  </si>
  <si>
    <t>Ending NAV</t>
  </si>
  <si>
    <t>Check</t>
  </si>
  <si>
    <t>Gross cash flow</t>
  </si>
  <si>
    <t>IRR</t>
  </si>
  <si>
    <t>De-annualized IRR</t>
  </si>
  <si>
    <t>SUBTRACT INT EXP &amp; INT DIV &amp; FOREIGN TAXES PAID FROM TOTAL EXPS</t>
  </si>
  <si>
    <t>Partner IRR (net)</t>
  </si>
  <si>
    <t>Class A GP</t>
  </si>
  <si>
    <t>Class A LP</t>
  </si>
  <si>
    <t>Class B GP</t>
  </si>
  <si>
    <t>Class B LP</t>
  </si>
  <si>
    <t xml:space="preserve"> Net cash flow</t>
  </si>
  <si>
    <t>Cash flow</t>
  </si>
  <si>
    <t>Accrual</t>
  </si>
  <si>
    <t>Cumulative</t>
  </si>
  <si>
    <t>Preferred</t>
  </si>
  <si>
    <t>Date (Start)*</t>
  </si>
  <si>
    <t>Date (End)</t>
  </si>
  <si>
    <t>Days</t>
  </si>
  <si>
    <t>Balance</t>
  </si>
  <si>
    <t>Return</t>
  </si>
  <si>
    <t>G.P. &amp; Affiliated Partners' cumulative preferred return..........................................................................................…</t>
  </si>
  <si>
    <t>G.P. &amp; Affiliated Partners' cumulative preferred return paid.........................................................................................…</t>
  </si>
  <si>
    <t>G.P. &amp; Affiliated Partners' cumulative preferred return adjustment due to partner redemption..........................................................................................…………………………..</t>
  </si>
  <si>
    <t>Cumulative preferred return payable..............................................................................................................</t>
  </si>
  <si>
    <t>G.P. &amp; Affliated Partners' cumulative net income (loss).............................................................................................</t>
  </si>
  <si>
    <t>G.P. &amp; Affliated Partners' cumulative net income.............................................................................................</t>
  </si>
  <si>
    <t>Non U.S. Tax Withholding............................................................................................................................................</t>
  </si>
  <si>
    <t xml:space="preserve">        Adjusted cumulative net income (loss)................................................................................................</t>
  </si>
  <si>
    <t xml:space="preserve">        Adjusted cumulative net income................................................................................................</t>
  </si>
  <si>
    <t>Excess (shortfall)…………………………………………………………………………………………..</t>
  </si>
  <si>
    <t>Cumulative preferred return.............................................................................................</t>
  </si>
  <si>
    <t>Cumulative preferred return paid.............................................................................................</t>
  </si>
  <si>
    <t>Cumulative preferred return payable.............................................................................................</t>
  </si>
  <si>
    <t>G.P. and Affiliated Partners' cumulative net income (loss)............................................................</t>
  </si>
  <si>
    <t>G.P. and Affiliated Partners' cumulative net income............................................................</t>
  </si>
  <si>
    <t>L.P.'s cumulative net income (loss)....................................................................................……….</t>
  </si>
  <si>
    <t>L.P.'s cumulative net income....................................................................................……….</t>
  </si>
  <si>
    <t xml:space="preserve">     Cumulative net income (loss)....................................................................................……….</t>
  </si>
  <si>
    <t xml:space="preserve">     Cumulative net income....................................................................................……….</t>
  </si>
  <si>
    <t>Non U.S. Tax Withholding................................................................................................</t>
  </si>
  <si>
    <t xml:space="preserve">     Adjusted cumulative net income (loss)...............................................................................</t>
  </si>
  <si>
    <t xml:space="preserve">     Adjusted cumulative net income...............................................................................</t>
  </si>
  <si>
    <t>L.P.'s cumulative net income (loss) (adjusted for tax withholding) subject to</t>
  </si>
  <si>
    <t>L.P.'s cumulative net income (adjusted for tax withholding) subject to</t>
  </si>
  <si>
    <t xml:space="preserve">     Incentive Allocation..................................................................................................</t>
  </si>
  <si>
    <t>Excess (shortfall)…………………………………………………………………………</t>
  </si>
  <si>
    <t>G.P. and Affiliated Partners' Excess (shortfall)................................................................</t>
  </si>
  <si>
    <t>Limited Partners' Excess (shortfall)..................................................................................</t>
  </si>
  <si>
    <t xml:space="preserve">Current month end incentive fee @ 80% of L.P.'s excess </t>
  </si>
  <si>
    <t xml:space="preserve">     (not to exceed 20% of L.P.'s cumulative net income)..................................……………..</t>
  </si>
  <si>
    <t>Incentive allocation ……...................................................................................................</t>
  </si>
  <si>
    <t>CategoryValue_Detail</t>
  </si>
  <si>
    <t>SubCategoryValue_Detail</t>
  </si>
  <si>
    <t>Description_Detail</t>
  </si>
  <si>
    <t>OpeningBalance_Detail</t>
  </si>
  <si>
    <t>Debits_Detail</t>
  </si>
  <si>
    <t>Credits_Detail</t>
  </si>
  <si>
    <t>ClosingBalance_Detail</t>
  </si>
  <si>
    <t>Cash flow line item</t>
  </si>
  <si>
    <t>F/S Line</t>
  </si>
  <si>
    <t>Interest</t>
  </si>
  <si>
    <t>Dividends</t>
  </si>
  <si>
    <t>Other</t>
  </si>
  <si>
    <t>Management Fees</t>
  </si>
  <si>
    <t>Professional</t>
  </si>
  <si>
    <t>Custodial</t>
  </si>
  <si>
    <t>Organizational</t>
  </si>
  <si>
    <t>Other expenses</t>
  </si>
  <si>
    <t>Credit facility</t>
  </si>
  <si>
    <t>Realized</t>
  </si>
  <si>
    <t>Unrealized</t>
  </si>
  <si>
    <t>Revenues</t>
  </si>
  <si>
    <t>ChangeInAccruedInterestLong</t>
  </si>
  <si>
    <t>CASH AND EQUIVALENTS</t>
  </si>
  <si>
    <t>Investment In Master</t>
  </si>
  <si>
    <t>InterestReceipt</t>
  </si>
  <si>
    <t>Audit Fees</t>
  </si>
  <si>
    <t>Consulting Fees</t>
  </si>
  <si>
    <t>Custody Fee</t>
  </si>
  <si>
    <t>Legal Fees</t>
  </si>
  <si>
    <t>Professional Fees</t>
  </si>
  <si>
    <t>PurchasedAccruedInterestExpense</t>
  </si>
  <si>
    <t>Tax Preparation Fees</t>
  </si>
  <si>
    <t>Third Party Fund Expenses</t>
  </si>
  <si>
    <t>Realized and Unrealized Gain / Loss on Non New Issue Investments</t>
  </si>
  <si>
    <t>Change in Unrealized FX Gain/Loss</t>
  </si>
  <si>
    <t>Change in Unrealized Price Gain/Loss</t>
  </si>
  <si>
    <t>ChangeInTotalDiscountBasisLong</t>
  </si>
  <si>
    <t>Section988Expense</t>
  </si>
  <si>
    <t>Section988Income</t>
  </si>
  <si>
    <t>ShortTermPriceGainLoss</t>
  </si>
  <si>
    <t>Assets</t>
  </si>
  <si>
    <t>Cost</t>
  </si>
  <si>
    <t>Cash Long</t>
  </si>
  <si>
    <t>Oaktree Huntington Investment Fund II, LP</t>
  </si>
  <si>
    <t>Liabilities</t>
  </si>
  <si>
    <t>Cash Short</t>
  </si>
  <si>
    <t>Owners' Equity</t>
  </si>
  <si>
    <t>ContributedCost</t>
  </si>
  <si>
    <t>Cash Contributions</t>
  </si>
  <si>
    <t>Transfers</t>
  </si>
  <si>
    <t>Strategy Transfer</t>
  </si>
  <si>
    <t>Credit Facility Fee Amortization</t>
  </si>
  <si>
    <t>Credit Facility Interest Expense</t>
  </si>
  <si>
    <t>Credit Facility Unused Fee</t>
  </si>
  <si>
    <t>CF Fees</t>
  </si>
  <si>
    <t>Account</t>
  </si>
  <si>
    <t>Amount</t>
  </si>
  <si>
    <t>Net Income per Trial balance</t>
  </si>
  <si>
    <t>Additions:</t>
  </si>
  <si>
    <t>Fund expenses</t>
  </si>
  <si>
    <t>Acct No</t>
  </si>
  <si>
    <t>Funds</t>
  </si>
  <si>
    <t>Acct Desc</t>
  </si>
  <si>
    <t>Acct Code</t>
  </si>
  <si>
    <t>oaktree</t>
  </si>
  <si>
    <t>POF3</t>
  </si>
  <si>
    <t>CASH</t>
  </si>
  <si>
    <t>VOF1</t>
  </si>
  <si>
    <t>CASH - DELAWARE</t>
  </si>
  <si>
    <t>OCM6</t>
  </si>
  <si>
    <t>BEAR STEARNS CASH(NON-MARGIN)</t>
  </si>
  <si>
    <t>PERSHING NON MARGIN CASH</t>
  </si>
  <si>
    <t>CASH - EURO</t>
  </si>
  <si>
    <t>CASH - AUD</t>
  </si>
  <si>
    <t>MORGAN STANLEY MARGIN ACCT</t>
  </si>
  <si>
    <t>Deposit for short securities</t>
  </si>
  <si>
    <t>MORGAN STANLEY CASH ACCT</t>
  </si>
  <si>
    <t>CASH - VOF SARL</t>
  </si>
  <si>
    <t>CASH - VOF DELEWARE</t>
  </si>
  <si>
    <t>OCM5</t>
  </si>
  <si>
    <t>CASH-COLLATERAL FOR FX CONTRCT</t>
  </si>
  <si>
    <t>GS COLLATERAL</t>
  </si>
  <si>
    <t>LEHMAN COLLATERAL</t>
  </si>
  <si>
    <t>MS COLLATERAL</t>
  </si>
  <si>
    <t>RBS COLLATERAL</t>
  </si>
  <si>
    <t>CREDIT SUISSE COLLATERAL</t>
  </si>
  <si>
    <t>BARCLAYS COLLATERAL</t>
  </si>
  <si>
    <t>CASH-JPM COLLATERAL</t>
  </si>
  <si>
    <t>RESTRICTED CASH</t>
  </si>
  <si>
    <t>RESTRICTED CASH - EURO</t>
  </si>
  <si>
    <t>RESTRICTED CASH - SARL</t>
  </si>
  <si>
    <t>OTHER ASSETS</t>
  </si>
  <si>
    <t>CASH-BEAR PRIME BROKERGE ACCT</t>
  </si>
  <si>
    <t>PERSHING MARGIN ACCT</t>
  </si>
  <si>
    <t>UNFUNDED COMMITMENTS - EURO</t>
  </si>
  <si>
    <t>UNFUNDED COMMITMENT</t>
  </si>
  <si>
    <t>CASH - DREYFUS GOV. CASH MGMT</t>
  </si>
  <si>
    <t>ROF3</t>
  </si>
  <si>
    <t>OCM7</t>
  </si>
  <si>
    <t>POF4</t>
  </si>
  <si>
    <t>CASH - DREYFUS (DELAWARE)</t>
  </si>
  <si>
    <t>BEAR- DREYFUS INSTIT CASH ADV</t>
  </si>
  <si>
    <t>MTM - FOREIGN CASH</t>
  </si>
  <si>
    <t>MTM - FORWARD CONTRACTS</t>
  </si>
  <si>
    <t>FORWARD CONTRACTS</t>
  </si>
  <si>
    <t>CASH HELD AT WINDROWS NJ</t>
  </si>
  <si>
    <t>Receivable from properties</t>
  </si>
  <si>
    <t>CASH-MARCONI COMMUNICATIONS</t>
  </si>
  <si>
    <t>CASH HELD AT ROSEMONT</t>
  </si>
  <si>
    <t>CASH-DALLAS PARK CENTRAL</t>
  </si>
  <si>
    <t>CASH-GAFFNEY MEADOWCREEK, LLC</t>
  </si>
  <si>
    <t>CASH -     HI-SC MORTGAGE, LLC</t>
  </si>
  <si>
    <t>CASH -     HI-SC HOTEL, LLC</t>
  </si>
  <si>
    <t>CASH HELD AT PAPERBOARD VENTUR</t>
  </si>
  <si>
    <t>CASH HELD AT MB STUDIOS</t>
  </si>
  <si>
    <t>CASH-OCM CINEPLEX GALAXY SARL</t>
  </si>
  <si>
    <t>CASH HELD AT CHINO/VELLANO</t>
  </si>
  <si>
    <t>CASH HELD AT BIG RED</t>
  </si>
  <si>
    <t>CASH HELD AT MONTAUK YACHT CLB</t>
  </si>
  <si>
    <t>CASH HELD AT CHATEAU CARTIER</t>
  </si>
  <si>
    <t>CASH HELD AT HARRISON HOTEL</t>
  </si>
  <si>
    <t>CASH HELD AT LAKE LAWN LODGE</t>
  </si>
  <si>
    <t>CASH HELD AT MTN HIGH</t>
  </si>
  <si>
    <t>CASH HELD AT DANBURY/SAWMILL</t>
  </si>
  <si>
    <t>CASH HELD AT DANFORDS</t>
  </si>
  <si>
    <t>CASH HELD AT BLUES</t>
  </si>
  <si>
    <t>CASH HELD AT STEWART</t>
  </si>
  <si>
    <t>CASH HELD AT QUEENS/FIFTY</t>
  </si>
  <si>
    <t>CASH HELD AT EAST HILLS ROADWA</t>
  </si>
  <si>
    <t>CASH HELD AT COLLEGE HILLS PRO</t>
  </si>
  <si>
    <t>CASH HELD AT 230 WEST 41ST ST</t>
  </si>
  <si>
    <t>CASH HELD AT GRAND DALLAS</t>
  </si>
  <si>
    <t>CASH HELD AT PROPERTIES</t>
  </si>
  <si>
    <t>CASH HELD AT CHICAGO SUITES</t>
  </si>
  <si>
    <t>CASH HELD AT MOBILITIE INV.</t>
  </si>
  <si>
    <t>CASH HELD AT GLEN COVE PROP</t>
  </si>
  <si>
    <t>CASH HELD AT CHINO HILLS</t>
  </si>
  <si>
    <t>CASH HELD AT DALLAS PARK CNTRL</t>
  </si>
  <si>
    <t>CASH HELD AT MOBILITIE II INV.</t>
  </si>
  <si>
    <t>PETTY CASH AT PROPERTY</t>
  </si>
  <si>
    <t>CASH/ACCRUAL AT TURTLE BAY</t>
  </si>
  <si>
    <t>CASH-TURTLE BAY (CSFB) INT RES</t>
  </si>
  <si>
    <t>Kahuku Land, LLC</t>
  </si>
  <si>
    <t>CASH AT FIRST OFFFICE BUILDING</t>
  </si>
  <si>
    <t>CASH HELD AT 59TH (B.NUZIE)</t>
  </si>
  <si>
    <t>CASH HELD AT WILSHIRE FAIRFAX</t>
  </si>
  <si>
    <t>CASH HELD AT PARK PLAZA HOTEL</t>
  </si>
  <si>
    <t>CASH HELD AT SACRAMENTO RENAIS</t>
  </si>
  <si>
    <t>CASH HELD AT SANTA CLARA HOTEL</t>
  </si>
  <si>
    <t>CASH HELD AT STRATFORD</t>
  </si>
  <si>
    <t>CASH HELD AT RIVERPARK</t>
  </si>
  <si>
    <t>CASH HELD AT SAN RAFAEL MARINA</t>
  </si>
  <si>
    <t>CASH HELD AT TBR</t>
  </si>
  <si>
    <t>CASH HELD AT DEL MAR STATION</t>
  </si>
  <si>
    <t>CASH HELD AT HOBRON HOTEL-APT</t>
  </si>
  <si>
    <t>CASH HELD AT HOBRON HOTEL, LLC</t>
  </si>
  <si>
    <t>CASH HELD AT CONGRESS CTR, LLC</t>
  </si>
  <si>
    <t>CASH HELD AT PORTLAND MALL 205</t>
  </si>
  <si>
    <t>CASH HELD AT 47 EAST 91ST ST.</t>
  </si>
  <si>
    <t>CASH HELD AT TENNESSEE OAKMONT</t>
  </si>
  <si>
    <t>CASH HELD AT DOW SAN FRANCISCO</t>
  </si>
  <si>
    <t>CASH HELD AT CHESHIRE</t>
  </si>
  <si>
    <t>CASH HELD AT CC OF THE NORTH</t>
  </si>
  <si>
    <t>CASH HELD AT SAN LEANDRO (BAY)</t>
  </si>
  <si>
    <t>CASH HELD AT VALLEY MALL</t>
  </si>
  <si>
    <t>RECEIVABLE FOR SECURITIES SOLD</t>
  </si>
  <si>
    <t>RECEIVABLE FROM PROPERTIES</t>
  </si>
  <si>
    <t>RECEIVABLE FROM MOUNTAIN HIGH</t>
  </si>
  <si>
    <t>RECEIVABLE FROM DANBURY/SAWMIL</t>
  </si>
  <si>
    <t>RECEIVABLE FROM LAKE LAWN LODG</t>
  </si>
  <si>
    <t>RECEIVABLE FROM MONTAUK</t>
  </si>
  <si>
    <t>RECEIVABLE FROM BIG RED HOTEL</t>
  </si>
  <si>
    <t>RECEIVABLE FR GOLF CAP MGMT</t>
  </si>
  <si>
    <t>RECEIVABLE FR PAPERBOARD</t>
  </si>
  <si>
    <t>PURCHASED INTEREST</t>
  </si>
  <si>
    <t>ACCRUED INT/DIV</t>
  </si>
  <si>
    <t>ACCRUED INTEREST</t>
  </si>
  <si>
    <t>MEZ2</t>
  </si>
  <si>
    <t>ACCRUED INTEREST - pur int</t>
  </si>
  <si>
    <t>FLOW THRU INTEREST RECEIVABLE</t>
  </si>
  <si>
    <t>ACCRUED INTEREST ON SWAPS</t>
  </si>
  <si>
    <t>ACCRUED DIVIDENDS</t>
  </si>
  <si>
    <t>FOREIGN TAX W/H RECEIVABLE</t>
  </si>
  <si>
    <t>OTHER RECEIVABLES</t>
  </si>
  <si>
    <t>COMMIT/EXIT FEE RECEIVABLES</t>
  </si>
  <si>
    <t>PREPAID MANAGEMENT FEES</t>
  </si>
  <si>
    <t>PREPAID MGMT FEES</t>
  </si>
  <si>
    <t>CONTRA MANAGEMENT FEES</t>
  </si>
  <si>
    <t>PREPAID EXPENSES</t>
  </si>
  <si>
    <t>PREPAID COMMIT. FEE</t>
  </si>
  <si>
    <t>PREPAID ADMINISTRATIVE FEE</t>
  </si>
  <si>
    <t>ACCUM. AMORT. - COMMITMENT FEE</t>
  </si>
  <si>
    <t>BID/ESCROW DEPOSITS</t>
  </si>
  <si>
    <t>PREPAID CREDIT FACILITY FEES</t>
  </si>
  <si>
    <t>ACCUM AMORT- LEGAL FEE CR FAC</t>
  </si>
  <si>
    <t>LONG-TERM INVESTMENTS</t>
  </si>
  <si>
    <t>REVOLVER CREDIT - UNFUNDED COMM</t>
  </si>
  <si>
    <t>UNREALIZED G/L-LONG-TERM INV.</t>
  </si>
  <si>
    <t>UNREALIZED G/L-SWAPS</t>
  </si>
  <si>
    <t>CAPITALIZED COSTS/INTEREST</t>
  </si>
  <si>
    <t>ORGANIZATION COSTS</t>
  </si>
  <si>
    <t>ACCUMULATED AMORT - ORG. COSTS</t>
  </si>
  <si>
    <t>ACCOUNTS PAYABLE</t>
  </si>
  <si>
    <t>Other liabilities</t>
  </si>
  <si>
    <t>PAYABLE FOR SEC. PURCHASED</t>
  </si>
  <si>
    <t>PAYABLE FOR SEC PURCHASED</t>
  </si>
  <si>
    <t>UNFUNDED COMMITMENT PAYABLE</t>
  </si>
  <si>
    <t>UNFUNDED COMMITMENTS (EUR)</t>
  </si>
  <si>
    <t>PAYABLE FOR FX CONTRACTS</t>
  </si>
  <si>
    <t>CREDIT FACILITY PAYABLE</t>
  </si>
  <si>
    <t>TR B-CREDIT FACILITY PAYABLE</t>
  </si>
  <si>
    <t>MANAGEMENT FEE PAYABLE</t>
  </si>
  <si>
    <t>AUDIT FEE PAYABLE</t>
  </si>
  <si>
    <t>TAX FEES PAYABLE</t>
  </si>
  <si>
    <t>US BUILDERS TAX PAYABLE</t>
  </si>
  <si>
    <t>ROF2</t>
  </si>
  <si>
    <t>PAYABLE TO PARTNERS</t>
  </si>
  <si>
    <t>Investment sale obligation</t>
  </si>
  <si>
    <t>CUSTODY FEE PAYABLE</t>
  </si>
  <si>
    <t>OTHER PAYABLES</t>
  </si>
  <si>
    <t>DEPOSITS - WINDROWS (1075.3)</t>
  </si>
  <si>
    <t>INTEREST PAYABLE</t>
  </si>
  <si>
    <t>TRANCHE B INTEREST PAYABLE</t>
  </si>
  <si>
    <t>BAYFAIR PAYABLE</t>
  </si>
  <si>
    <t>FOREIGN TAXES PAYABLE</t>
  </si>
  <si>
    <t>DIVIDENDS PAYABLE</t>
  </si>
  <si>
    <t>DIVIDEND PAYABLE</t>
  </si>
  <si>
    <t>CRED FAC. UNUSED FEE PAYABLE</t>
  </si>
  <si>
    <t>SHORT INVESTMENTS</t>
  </si>
  <si>
    <t>UNEARNED LOAN COMMITMENT FEES</t>
  </si>
  <si>
    <t>CAPITAL CONTRIBUTIONS</t>
  </si>
  <si>
    <t>Net Assets</t>
  </si>
  <si>
    <t>CAPITAL DISTRIBUTIONS</t>
  </si>
  <si>
    <t>PARTNER WITHDRAWAL</t>
  </si>
  <si>
    <t>CAPITAL DISTRIBUTIONS-INCOME</t>
  </si>
  <si>
    <t>INCOME ALLOCATIONS</t>
  </si>
  <si>
    <t>NET OPERATING INCOME</t>
  </si>
  <si>
    <t>INTEREST INCOME S-T INVESTMENT</t>
  </si>
  <si>
    <t>INTEREST</t>
  </si>
  <si>
    <t>INTEREST INCOME L-T INVESTMENT</t>
  </si>
  <si>
    <t>ORDINARY INCOME ON SWAPS</t>
  </si>
  <si>
    <t>RGL</t>
  </si>
  <si>
    <t>INT INC - FX G/L ON AIP</t>
  </si>
  <si>
    <t>MARKET DISCOUNT AMORTIZATION</t>
  </si>
  <si>
    <t>ORIGINAL ISSUE DISCOUNT AMORT</t>
  </si>
  <si>
    <t>DIVIDEND INCOME</t>
  </si>
  <si>
    <t>DIVIDEND</t>
  </si>
  <si>
    <t>DIVIDEND INCOME - SHORT TERM</t>
  </si>
  <si>
    <t>ACCRUED INT ON INV</t>
  </si>
  <si>
    <t>SHORT-TERM REALIZED GAIN</t>
  </si>
  <si>
    <t>SHORT-TERM REALIZED GAIN - New issue</t>
  </si>
  <si>
    <t>LONG-TERM REALIZED GAIN 15%</t>
  </si>
  <si>
    <t>LONG TERM REALIZED LOSSES</t>
  </si>
  <si>
    <t>REALIZED GAINS - SWAPS</t>
  </si>
  <si>
    <t>FX GAIN/LOSS ON INVESTMENT</t>
  </si>
  <si>
    <t>UNREALIZED GAIN ON INVESTMENTS</t>
  </si>
  <si>
    <t>URGL</t>
  </si>
  <si>
    <t>OTHER INCOME</t>
  </si>
  <si>
    <t>OTHER</t>
  </si>
  <si>
    <t>MANAGEMENT FEES</t>
  </si>
  <si>
    <t>INTEREST EXPENSE</t>
  </si>
  <si>
    <t>TRANCHE B INTEREST EXPENSE</t>
  </si>
  <si>
    <t>DIVIDEND EXPENSE</t>
  </si>
  <si>
    <t>MEZ1</t>
  </si>
  <si>
    <t>CREDIT FACILITY INT EXP</t>
  </si>
  <si>
    <t>AUDIT FEES</t>
  </si>
  <si>
    <t>AUDIT &amp; TAX FEES</t>
  </si>
  <si>
    <t>CORP INC TAX</t>
  </si>
  <si>
    <t>TAX FEES</t>
  </si>
  <si>
    <t>OTHER PROFESSIONAL FEES</t>
  </si>
  <si>
    <t>PROF FEES</t>
  </si>
  <si>
    <t>LEGAL FEES</t>
  </si>
  <si>
    <t>TAXES PAID</t>
  </si>
  <si>
    <t>PROFESSIONAL FEES</t>
  </si>
  <si>
    <t>CUSTODY FEES</t>
  </si>
  <si>
    <t>OTHER FEES AND EXPENSES</t>
  </si>
  <si>
    <t>OTHER EXPENSES</t>
  </si>
  <si>
    <t>T&amp;E EXPENSES</t>
  </si>
  <si>
    <t>FOREIGN TAXES PAID</t>
  </si>
  <si>
    <t>FOREIGN TAXES PAID - CAYMAN</t>
  </si>
  <si>
    <t>FOREIGN TAXES ON FOREIGN DIV</t>
  </si>
  <si>
    <t>ORG COSTS</t>
  </si>
  <si>
    <t>CREDIT FACILITY FEE AMORTIZ</t>
  </si>
  <si>
    <t>CREDIT FACILITY FEES</t>
  </si>
  <si>
    <t>CREDIT FACILITY UNUSED FEE</t>
  </si>
  <si>
    <t>1000.AIF</t>
  </si>
  <si>
    <t>VOF - AIF</t>
  </si>
  <si>
    <t>1000.POF</t>
  </si>
  <si>
    <t>WELL FARGO - UBOC</t>
  </si>
  <si>
    <t>1002.1A</t>
  </si>
  <si>
    <t>CASH - MS MARGIN (EUR)</t>
  </si>
  <si>
    <t>1002.1B</t>
  </si>
  <si>
    <t>CASH - MS MARGIN (SEK)</t>
  </si>
  <si>
    <t>1002.1G</t>
  </si>
  <si>
    <t>CASH - MS MARGIN (GBP)</t>
  </si>
  <si>
    <t>1002.2A</t>
  </si>
  <si>
    <t>CASH - VOF SARL BLOCKER</t>
  </si>
  <si>
    <t>1003.1A</t>
  </si>
  <si>
    <t>GS MARGIN</t>
  </si>
  <si>
    <t>1003.2A</t>
  </si>
  <si>
    <t>LEHMAN MARGIN</t>
  </si>
  <si>
    <t>1003.3A</t>
  </si>
  <si>
    <t>MS CDS MARGIN</t>
  </si>
  <si>
    <t>1003.4A</t>
  </si>
  <si>
    <t>RBS MARGIN</t>
  </si>
  <si>
    <t>1003.6A</t>
  </si>
  <si>
    <t>CREDIT SUISSE MARGIN</t>
  </si>
  <si>
    <t>1003.7A</t>
  </si>
  <si>
    <t>BARCLAYS MARGIN</t>
  </si>
  <si>
    <t>Amount (GBP)</t>
  </si>
  <si>
    <t>Amount (USD)</t>
  </si>
  <si>
    <t>Unrealized loss on foreign forward currency contracts</t>
  </si>
  <si>
    <t>Total Potential Unfunded Cash Commitments.............................................................................................................................</t>
  </si>
  <si>
    <t>Other Receivables</t>
  </si>
  <si>
    <t xml:space="preserve"> Description</t>
  </si>
  <si>
    <t>Total other receivables................................................................................</t>
  </si>
  <si>
    <t>Account Reconciliation - Other Payables</t>
  </si>
  <si>
    <t>Deposit</t>
  </si>
  <si>
    <t>Total other payable.......................................…..……….............................</t>
  </si>
  <si>
    <t>GP Income</t>
  </si>
  <si>
    <t>OCMHII-GP</t>
  </si>
  <si>
    <t>Incentive</t>
  </si>
  <si>
    <t>Tax Related Distributions</t>
  </si>
  <si>
    <t xml:space="preserve">Beginning Balance: </t>
  </si>
  <si>
    <t>(Distributions)</t>
  </si>
  <si>
    <t>(Tax Advances)</t>
  </si>
  <si>
    <t>Tax Advance Repayments</t>
  </si>
  <si>
    <t>Tax related distributions</t>
  </si>
  <si>
    <t>Net Incentive Allocation</t>
  </si>
  <si>
    <t>(Incentive Distribution)</t>
  </si>
  <si>
    <t>Net Partnership Inc.</t>
  </si>
  <si>
    <t xml:space="preserve">Ending Balance: </t>
  </si>
  <si>
    <t>LESS:</t>
  </si>
  <si>
    <t xml:space="preserve">       Accumulated unpaid</t>
  </si>
  <si>
    <t xml:space="preserve">       Incentive Allocation:</t>
  </si>
  <si>
    <t>PLUS:</t>
  </si>
  <si>
    <t xml:space="preserve">       O/S Tax Advances:</t>
  </si>
  <si>
    <t xml:space="preserve">       Tax related (blocker carry) distribution</t>
  </si>
  <si>
    <t xml:space="preserve">Balance: net of </t>
  </si>
  <si>
    <t xml:space="preserve">             Incentive Allocation</t>
  </si>
  <si>
    <t xml:space="preserve">             &amp; O/S Tax Advances:</t>
  </si>
  <si>
    <t>CategoryValue</t>
  </si>
  <si>
    <t>SubCategoryValue</t>
  </si>
  <si>
    <t>TR Mapping</t>
  </si>
  <si>
    <t>Account Name</t>
  </si>
  <si>
    <t>TR Code</t>
  </si>
  <si>
    <t>Entered (Initials/Date)</t>
  </si>
  <si>
    <t>Approved (Initials/Date)</t>
  </si>
  <si>
    <t>dwnld 3/27/13</t>
  </si>
  <si>
    <t>Net Operating Income</t>
  </si>
  <si>
    <t>PRIVATE PLACEMENT EQUITIES</t>
  </si>
  <si>
    <t>PALRI</t>
  </si>
  <si>
    <t>AccruedInterestExpense</t>
  </si>
  <si>
    <t>CONVERTIBLE BOND</t>
  </si>
  <si>
    <t>ChangeInDelayedSettlementAccruedInterestLong</t>
  </si>
  <si>
    <t>BANK DEBT (TERM LOAN)</t>
  </si>
  <si>
    <t>ChangeInDelayedSettlementAccruedInterestShort</t>
  </si>
  <si>
    <t>DelayedSettlementInterestExpense</t>
  </si>
  <si>
    <t>BANK DEBT (REVOLVER)</t>
  </si>
  <si>
    <t>DelayedSettlementInterestReceipt</t>
  </si>
  <si>
    <t>InterestExpense</t>
  </si>
  <si>
    <t>PALEX</t>
  </si>
  <si>
    <t>CMO</t>
  </si>
  <si>
    <t>CONVERTIBLE PRFD</t>
  </si>
  <si>
    <t>FIXED RATE BONDS</t>
  </si>
  <si>
    <t>FLOATING RATE BONDS</t>
  </si>
  <si>
    <t>PREFERRED STOCK</t>
  </si>
  <si>
    <t>PRIVATE PLACEMENT BONDS</t>
  </si>
  <si>
    <t>CMBS</t>
  </si>
  <si>
    <t>COMMON STOCK</t>
  </si>
  <si>
    <t>CASH - COLLATERAL</t>
  </si>
  <si>
    <t>LETTER OF CREDIT</t>
  </si>
  <si>
    <t>PIKReceipt</t>
  </si>
  <si>
    <t>SoldAccruedInterestReceipt</t>
  </si>
  <si>
    <t>UnfundedLiabilityInterestReceipt</t>
  </si>
  <si>
    <t>AccruedInterestReceipt</t>
  </si>
  <si>
    <t>ChangeInPIKAccruedInterestLong</t>
  </si>
  <si>
    <t>ChangeInUnfundedLiabilityAccruedInterestLong</t>
  </si>
  <si>
    <t>ChangeInUnfundedLiabilityAccruedInterestShort</t>
  </si>
  <si>
    <t>TOTAL RETURN SWAPS</t>
  </si>
  <si>
    <t>ORDINARY INC/EXP SWAPS</t>
  </si>
  <si>
    <t>PALRG</t>
  </si>
  <si>
    <t>KH 1/6/2011</t>
  </si>
  <si>
    <t>SwapExpense</t>
  </si>
  <si>
    <t>SwapReceipt</t>
  </si>
  <si>
    <t>MtoMRelativePremiumAmortizationExpense</t>
  </si>
  <si>
    <t>ChangeInRelativeDiscountBasisLong</t>
  </si>
  <si>
    <t>ChangeInRelativeDiscountBasisShort</t>
  </si>
  <si>
    <t>ChangeInRelativePremiumBasisLong</t>
  </si>
  <si>
    <t>ChangeInTotalDiscountBasisShort</t>
  </si>
  <si>
    <t>ChangeInTotalPremiumBasisLong</t>
  </si>
  <si>
    <t>MtoMTotalDiscountAmortizationIncome</t>
  </si>
  <si>
    <t>RelativeDiscountAmortizationExpense</t>
  </si>
  <si>
    <t>RelativeDiscountAmortizationIncome</t>
  </si>
  <si>
    <t>RelativePremiumAmortizationExpense</t>
  </si>
  <si>
    <t>TotalPremiumAmortizationExpense</t>
  </si>
  <si>
    <t>TotalDiscountAmortizationExpense</t>
  </si>
  <si>
    <t>TotalDiscountAmortizationIncome</t>
  </si>
  <si>
    <t>MtoMRelativeDiscountAmortizationIncome</t>
  </si>
  <si>
    <t>ChangeInOIDBasisLong</t>
  </si>
  <si>
    <t>ChangeInOIDBasisShort</t>
  </si>
  <si>
    <t>OIDAmortizationExpense</t>
  </si>
  <si>
    <t>OIDAmortizationIncome</t>
  </si>
  <si>
    <t>DividendReceipt</t>
  </si>
  <si>
    <t>Dividend Income - STIF</t>
  </si>
  <si>
    <t>CMBX</t>
  </si>
  <si>
    <t>LongTermPriceGainLoss</t>
  </si>
  <si>
    <t>WARRANT</t>
  </si>
  <si>
    <t>SoldAccruedInterestExpense</t>
  </si>
  <si>
    <t>REALIZED GAIN - SWAPS</t>
  </si>
  <si>
    <t>CREDIT DEFAULT SWAP</t>
  </si>
  <si>
    <t>CoverShortAccruedInterestExpense</t>
  </si>
  <si>
    <t>LCDS</t>
  </si>
  <si>
    <t>LCDX</t>
  </si>
  <si>
    <t>CoverShortAccruedInterestReceipt</t>
  </si>
  <si>
    <t>FORWARDS</t>
  </si>
  <si>
    <t>LongTermCurrencyGainLoss</t>
  </si>
  <si>
    <t>LOAN PORTFOLIOS</t>
  </si>
  <si>
    <t>ShortTermCurrencyGainLoss</t>
  </si>
  <si>
    <t>MToMFXGL</t>
  </si>
  <si>
    <t>PALURG</t>
  </si>
  <si>
    <t>PROMISSORY NOTES</t>
  </si>
  <si>
    <t>MToMPriceGL</t>
  </si>
  <si>
    <t>Unrealized Index Gain Loss</t>
  </si>
  <si>
    <t>INTEREST RATE SWAP</t>
  </si>
  <si>
    <t>UNREALIZED GAIN ON SWAPS</t>
  </si>
  <si>
    <t>ChangeInAccruedInterestShort</t>
  </si>
  <si>
    <t>PurchasedAccruedInterestReceipt</t>
  </si>
  <si>
    <t>Misc Revenue</t>
  </si>
  <si>
    <t>PALMF</t>
  </si>
  <si>
    <t>ChangeInPIKAccruedInterestShort</t>
  </si>
  <si>
    <t>SHORT INTEREST EXPENSE</t>
  </si>
  <si>
    <t>SoldShortAccruedInterestReceipt</t>
  </si>
  <si>
    <t>DividendExpense</t>
  </si>
  <si>
    <t>TAX PREPARATION</t>
  </si>
  <si>
    <t>KH 1/7/2011</t>
  </si>
  <si>
    <t>** Account 5225: tax expenses paid added/ Account 5210 changed from tax fees to tax preparation (to differentiate tax prep and taxes paid)</t>
  </si>
  <si>
    <t>Taxes Paid</t>
  </si>
  <si>
    <t>TAX EXPENSES PAID</t>
  </si>
  <si>
    <t>Other Professional Fees</t>
  </si>
  <si>
    <t>Miscellaneous Bank Fees</t>
  </si>
  <si>
    <t>Domestic PT</t>
  </si>
  <si>
    <t>Other Miscellaneous Fees</t>
  </si>
  <si>
    <t>Travel &amp; Entertainment Expenses</t>
  </si>
  <si>
    <t>DividendWithholdingTaxExpense</t>
  </si>
  <si>
    <t>InterestWithholdingTaxExpense</t>
  </si>
  <si>
    <t>INTEREST WITHHOLDING TAX EXP</t>
  </si>
  <si>
    <t>DL 7/12/12</t>
  </si>
  <si>
    <t>KH 7/12/12</t>
  </si>
  <si>
    <t>Organization Expenses</t>
  </si>
  <si>
    <t>ORGANIZATION COST</t>
  </si>
  <si>
    <t>EC 9/13/10</t>
  </si>
  <si>
    <t>PA 9/13/10</t>
  </si>
  <si>
    <t>DL 10/16/10</t>
  </si>
  <si>
    <t>PA 10/16/10</t>
  </si>
  <si>
    <t>Other Income - ContraManagementFeeOffset</t>
  </si>
  <si>
    <t>MA 11/29/2010</t>
  </si>
  <si>
    <t>PA 11/29/2010</t>
  </si>
  <si>
    <t>Other Income - ManagementFeeOffset</t>
  </si>
  <si>
    <t>DL 11/29/2010</t>
  </si>
  <si>
    <t>MA 11/17/2010</t>
  </si>
  <si>
    <t>SU 11/24/2010</t>
  </si>
  <si>
    <t>Unused Credit Fees</t>
  </si>
  <si>
    <t>CASH - MONEY MARKET FUND</t>
  </si>
  <si>
    <t>HQ 12/7/2010</t>
  </si>
  <si>
    <t>KH 12/7/2010</t>
  </si>
  <si>
    <t>MUNICIPAL BOND</t>
  </si>
  <si>
    <t>SC 12/07/2010</t>
  </si>
  <si>
    <t>PA 12/7/2010</t>
  </si>
  <si>
    <t>FEE SIMPLE</t>
  </si>
  <si>
    <t>SK 12/7/2010</t>
  </si>
  <si>
    <t>PA 12/8/2010</t>
  </si>
  <si>
    <t>4110</t>
  </si>
  <si>
    <t>DH 12/9/2010</t>
  </si>
  <si>
    <t>PA 12/9/2010</t>
  </si>
  <si>
    <t>MA 12/9/2010</t>
  </si>
  <si>
    <t>Management Fee Expense</t>
  </si>
  <si>
    <t>HQ 12/9/2010</t>
  </si>
  <si>
    <t>DL 12/9/2010</t>
  </si>
  <si>
    <t>RIGHT</t>
  </si>
  <si>
    <t>SK 12/10/2010</t>
  </si>
  <si>
    <t>PA 12/10/2010</t>
  </si>
  <si>
    <t>CREDIT FACILITY INTEREST EXP</t>
  </si>
  <si>
    <t>KH 1/25/2010</t>
  </si>
  <si>
    <t>Tranche C Cred Fac Fee Amortiz</t>
  </si>
  <si>
    <t>Tranche C Cred Fac Unused Fee</t>
  </si>
  <si>
    <t>5610.5A</t>
  </si>
  <si>
    <t>TRANCHE C CRED FAC UNUSED FEE</t>
  </si>
  <si>
    <t>OPTIONS</t>
  </si>
  <si>
    <t>KL 12/13/2010</t>
  </si>
  <si>
    <t>PA 12/13/2010</t>
  </si>
  <si>
    <t>DH 12/13/2010</t>
  </si>
  <si>
    <t>KH 12/13/2010</t>
  </si>
  <si>
    <t>DL 12/14/2010</t>
  </si>
  <si>
    <t>KH 12/15/2010</t>
  </si>
  <si>
    <t>JF 12/14/2010</t>
  </si>
  <si>
    <t>MA 12/14/2010</t>
  </si>
  <si>
    <t>UnfundedLiabilityInterestExpense</t>
  </si>
  <si>
    <t>PA 12/20/2010</t>
  </si>
  <si>
    <t>SC 12/16/2010</t>
  </si>
  <si>
    <t>KH 12/16/2010</t>
  </si>
  <si>
    <t>KL 12/16/2010</t>
  </si>
  <si>
    <t>KL 12/20/2010</t>
  </si>
  <si>
    <t>PIKExpense</t>
  </si>
  <si>
    <t>HQ 1/5/2011</t>
  </si>
  <si>
    <t>PA 1/5/2011</t>
  </si>
  <si>
    <t>TotalPremiumAmortizationIncome</t>
  </si>
  <si>
    <t>ChangeInTotalPremiumBasisShort</t>
  </si>
  <si>
    <t>Index Adjustment Gain Loss</t>
  </si>
  <si>
    <t>ChangeInRelativePremiumBasisShort</t>
  </si>
  <si>
    <t>Placement Agent Fees</t>
  </si>
  <si>
    <t>KL 1/6/2011</t>
  </si>
  <si>
    <t>MARKET VALUE ADJUSTMENT</t>
  </si>
  <si>
    <t>LW 1/7/2011</t>
  </si>
  <si>
    <t>Investment in Master</t>
  </si>
  <si>
    <t>DH 1/7/2011</t>
  </si>
  <si>
    <t>DH 1/12/2011</t>
  </si>
  <si>
    <t>KH 1/13/2011</t>
  </si>
  <si>
    <t>MA 1/13/2011</t>
  </si>
  <si>
    <t>SC 1/13/2011</t>
  </si>
  <si>
    <t>KH 1/14/2011</t>
  </si>
  <si>
    <t>KL 1/14/2011</t>
  </si>
  <si>
    <t>KL 1/18/2011</t>
  </si>
  <si>
    <t>KH 1/18/2011</t>
  </si>
  <si>
    <t>Interest Expense Financing</t>
  </si>
  <si>
    <t>SK 1/20/2011</t>
  </si>
  <si>
    <t>KH 1/25/2011</t>
  </si>
  <si>
    <t>REPURCHASE AGREEMENT</t>
  </si>
  <si>
    <t>KL 2/11/2011</t>
  </si>
  <si>
    <t>KH 2/11/2011</t>
  </si>
  <si>
    <t>JF 2/14/2011</t>
  </si>
  <si>
    <t>KH 2/15/2011</t>
  </si>
  <si>
    <t>DL 2/14/2011</t>
  </si>
  <si>
    <t>Real Estate Operating Expenses</t>
  </si>
  <si>
    <t>JA 3/4/2011</t>
  </si>
  <si>
    <t>BG 3/4/2011</t>
  </si>
  <si>
    <t>Unrealized Incentive Fee</t>
  </si>
  <si>
    <t>UNREALIZED INCENTIVE FEE</t>
  </si>
  <si>
    <t>PALIN</t>
  </si>
  <si>
    <t>JA 3/10/2011</t>
  </si>
  <si>
    <t>BG 3/10/2011</t>
  </si>
  <si>
    <t>DL 3/10/2011</t>
  </si>
  <si>
    <t>KH 3/10/2011</t>
  </si>
  <si>
    <t>SC 3/11/2011</t>
  </si>
  <si>
    <t>KH 3/11/2011</t>
  </si>
  <si>
    <t>Corporate Income Tax</t>
  </si>
  <si>
    <t>CORPORATE INCOME TAX</t>
  </si>
  <si>
    <t>EC 3/14/2011</t>
  </si>
  <si>
    <t>PR 3/14/2011</t>
  </si>
  <si>
    <t>CASH - MARGIN</t>
  </si>
  <si>
    <t>HQ 3/14/2011</t>
  </si>
  <si>
    <t>KH 3/14/2011</t>
  </si>
  <si>
    <t>EC 3/16/2011</t>
  </si>
  <si>
    <t>KH 3/16/2011</t>
  </si>
  <si>
    <t>JA 4/8/2011</t>
  </si>
  <si>
    <t>BG 4/82011</t>
  </si>
  <si>
    <t>CAP</t>
  </si>
  <si>
    <t>EC 4/13/2011</t>
  </si>
  <si>
    <t>KH 4/13/2011</t>
  </si>
  <si>
    <t>KL 4/14/2011</t>
  </si>
  <si>
    <t>KH 4/14/2011</t>
  </si>
  <si>
    <t>DL 4/14/2011</t>
  </si>
  <si>
    <t>KL 5/17/2011</t>
  </si>
  <si>
    <t>KH 5/18/2011</t>
  </si>
  <si>
    <t>DL 5/18/2011</t>
  </si>
  <si>
    <t>SK 5/23/2011</t>
  </si>
  <si>
    <t>KH 5/23/2011</t>
  </si>
  <si>
    <t>SL 6/7/2011</t>
  </si>
  <si>
    <t>KH 6/8/2011</t>
  </si>
  <si>
    <t>SL 6/9/2011</t>
  </si>
  <si>
    <t>KH 6/10/2011</t>
  </si>
  <si>
    <t>KL 6/13/2011</t>
  </si>
  <si>
    <t>KH 6/13/2011</t>
  </si>
  <si>
    <t>Letter of Credit Fees</t>
  </si>
  <si>
    <t>Fund Blocker</t>
  </si>
  <si>
    <t>SU 8/16/2011</t>
  </si>
  <si>
    <t>KH 8/16/2011</t>
  </si>
  <si>
    <t>Blocker Contra</t>
  </si>
  <si>
    <t>DL 10/6/2011</t>
  </si>
  <si>
    <t>KH 10/7/2011</t>
  </si>
  <si>
    <t>Blocker-EP</t>
  </si>
  <si>
    <t>PT-EP (fka Blocker-EPIE)</t>
  </si>
  <si>
    <t>Feeder</t>
  </si>
  <si>
    <t>Inv-Domestic Blocker</t>
  </si>
  <si>
    <t>Inv-Foreign Blocker</t>
  </si>
  <si>
    <t>Investment</t>
  </si>
  <si>
    <t>Numerosity</t>
  </si>
  <si>
    <t>DH 10/12/2011</t>
  </si>
  <si>
    <t>KH 10/13/2011</t>
  </si>
  <si>
    <t>SK 10/12/2011</t>
  </si>
  <si>
    <t>LW, SK 10/12/2011</t>
  </si>
  <si>
    <t>KL 10/13/2011</t>
  </si>
  <si>
    <t>KH 10/17/2011</t>
  </si>
  <si>
    <t>SK 11/17/2011</t>
  </si>
  <si>
    <t>KH 11/17/2011</t>
  </si>
  <si>
    <t>KL 11/17/2011</t>
  </si>
  <si>
    <t>KH 11/21/2011</t>
  </si>
  <si>
    <t>Federal Taxes Paid</t>
  </si>
  <si>
    <t>JF 12/21/2011</t>
  </si>
  <si>
    <t>KH 12/30/2011</t>
  </si>
  <si>
    <t>Travel Expenses</t>
  </si>
  <si>
    <t>MD 01/06/2012</t>
  </si>
  <si>
    <t>KH 01/09/2012</t>
  </si>
  <si>
    <t>DH 1/8/2012</t>
  </si>
  <si>
    <t>State and City Taxes Paid</t>
  </si>
  <si>
    <t>LW 01/09/2012</t>
  </si>
  <si>
    <t>Research Expense</t>
  </si>
  <si>
    <t>DL 01/09/2012</t>
  </si>
  <si>
    <t>General Partner - Fund or Investment</t>
  </si>
  <si>
    <t>JF 1/10/12</t>
  </si>
  <si>
    <t>KH 1/10/2012</t>
  </si>
  <si>
    <t>CDO</t>
  </si>
  <si>
    <t>SK 2/15/12</t>
  </si>
  <si>
    <t>KH 2/16/2012</t>
  </si>
  <si>
    <t>LM 3/8/12</t>
  </si>
  <si>
    <t>KH 3/15/12</t>
  </si>
  <si>
    <t>Meal &amp; Entertainment Expenses</t>
  </si>
  <si>
    <t>KL 3/13/12</t>
  </si>
  <si>
    <t>DL 3/15/12</t>
  </si>
  <si>
    <t>SG 3/27/12</t>
  </si>
  <si>
    <t>KH 3/27/12</t>
  </si>
  <si>
    <t>JD 3/27/12</t>
  </si>
  <si>
    <t>PREFERRED STOCK (PRIVATE)</t>
  </si>
  <si>
    <t>SK 4/4/12</t>
  </si>
  <si>
    <t>KH 4/4/12</t>
  </si>
  <si>
    <t>Delaware Taxes Paid</t>
  </si>
  <si>
    <t>SL 4/4/12</t>
  </si>
  <si>
    <t>LM 4/5/12</t>
  </si>
  <si>
    <t>KH 4/9/12</t>
  </si>
  <si>
    <t>SK 4/5/12</t>
  </si>
  <si>
    <t>KH 4/5/12</t>
  </si>
  <si>
    <t>DH 4/5/12</t>
  </si>
  <si>
    <t>DL 4/9/12</t>
  </si>
  <si>
    <t>KH 4/11/12</t>
  </si>
  <si>
    <t>DH 4/10/12</t>
  </si>
  <si>
    <t>DL 5/8/12</t>
  </si>
  <si>
    <t>KH 5/9/12</t>
  </si>
  <si>
    <t>Foreign PT</t>
  </si>
  <si>
    <t>SK 5/17/12</t>
  </si>
  <si>
    <t>KH 5/17/12</t>
  </si>
  <si>
    <t>SK 6/8/12</t>
  </si>
  <si>
    <t>KH 6/8/2012</t>
  </si>
  <si>
    <t>LM 6/8/12</t>
  </si>
  <si>
    <t>LM 6/18/12</t>
  </si>
  <si>
    <t>KH 6/18/12</t>
  </si>
  <si>
    <t>LM 7/9/12</t>
  </si>
  <si>
    <t>KH 7/10/12</t>
  </si>
  <si>
    <t>SK 7/10/12</t>
  </si>
  <si>
    <t>DL 7/11/12</t>
  </si>
  <si>
    <t>LM 7/11/12</t>
  </si>
  <si>
    <t>DB 8/13/12</t>
  </si>
  <si>
    <t>KH 8/13/12</t>
  </si>
  <si>
    <t>LM 8/15/12</t>
  </si>
  <si>
    <t>KH 8/15/12</t>
  </si>
  <si>
    <t>OPAE Charge</t>
  </si>
  <si>
    <t>DH 9/6/12</t>
  </si>
  <si>
    <t>KH 9/7/12</t>
  </si>
  <si>
    <t>OPAE Consulting Fees</t>
  </si>
  <si>
    <t>DB 9/10/2012</t>
  </si>
  <si>
    <t>KH 9/10/12</t>
  </si>
  <si>
    <t>EC 9/14/12</t>
  </si>
  <si>
    <t>DB 10/8/12</t>
  </si>
  <si>
    <t>KH 10/8/12</t>
  </si>
  <si>
    <t>LM 10/8/2012</t>
  </si>
  <si>
    <t>LM 10/9/2012</t>
  </si>
  <si>
    <t>KH 10/9/12</t>
  </si>
  <si>
    <t>DB 11/12/12</t>
  </si>
  <si>
    <t>KH 11/12/12</t>
  </si>
  <si>
    <t>SM 12/17/12</t>
  </si>
  <si>
    <t>KH 12/21/12</t>
  </si>
  <si>
    <t>ESCROW RECEIVABLE</t>
  </si>
  <si>
    <t>SK 1/7/2013</t>
  </si>
  <si>
    <t>KH 1/9/2013</t>
  </si>
  <si>
    <t>PRELIM</t>
  </si>
  <si>
    <t>DB 1/10/13</t>
  </si>
  <si>
    <t>KH 1/10/2013</t>
  </si>
  <si>
    <t>AJ 2/8/13</t>
  </si>
  <si>
    <t>KH 2/8/2013</t>
  </si>
  <si>
    <t>DB 2/13/13</t>
  </si>
  <si>
    <t>KH 2/19/2013</t>
  </si>
  <si>
    <t>LM 2/19/13</t>
  </si>
  <si>
    <t>JD 3/18/13</t>
  </si>
  <si>
    <t>KH 3/18/13</t>
  </si>
  <si>
    <t xml:space="preserve">Domestic PT                                     </t>
  </si>
  <si>
    <t>Loan Portfolios</t>
  </si>
  <si>
    <t>KB 3/14/13</t>
  </si>
  <si>
    <t>KH 3/14/13</t>
  </si>
  <si>
    <t>DB 3/11/13</t>
  </si>
  <si>
    <t>KH 3/12/13</t>
  </si>
  <si>
    <t>TBD</t>
  </si>
  <si>
    <t>Professional Fees-Investments</t>
  </si>
  <si>
    <t>Professional Fees-Entities</t>
  </si>
  <si>
    <t>Disregarded</t>
  </si>
  <si>
    <t>MtoMOIDAmortizationIncome</t>
  </si>
  <si>
    <t>Transfer agent fees</t>
  </si>
  <si>
    <t>DIVIDEND INCOME - STIF</t>
  </si>
  <si>
    <t>Management fees</t>
  </si>
  <si>
    <t>Interest expense</t>
  </si>
  <si>
    <t>OCMHII</t>
  </si>
  <si>
    <t>3.5% Class A Drawdown</t>
  </si>
  <si>
    <t>Combined GP</t>
  </si>
  <si>
    <t>Combined LP</t>
  </si>
  <si>
    <t>B</t>
  </si>
  <si>
    <t>A</t>
  </si>
  <si>
    <t>Investments Long</t>
  </si>
  <si>
    <t>Amortization / Accretion</t>
  </si>
  <si>
    <t>Unrealized G/L</t>
  </si>
  <si>
    <t>Accrued Interest</t>
  </si>
  <si>
    <t>Oaktree Huntington Investment Fund II, LP Class A</t>
  </si>
  <si>
    <t>Oaktree Huntington Investment Fund II, LP Class B</t>
  </si>
  <si>
    <t>Oaktree Opportunities Fund X Holdings (Cayman) LP</t>
  </si>
  <si>
    <t>Oaktree Opportunities Fund X Holdings (Delaware), L.P.</t>
  </si>
  <si>
    <t>Receivables</t>
  </si>
  <si>
    <t>CouponInterestReceivable</t>
  </si>
  <si>
    <t>ForwardFxReceivable</t>
  </si>
  <si>
    <t>Organizational Cost</t>
  </si>
  <si>
    <t>Organizational Cost - Accum. Amort.</t>
  </si>
  <si>
    <t>OverdueReceivable</t>
  </si>
  <si>
    <t>Receivable</t>
  </si>
  <si>
    <t>Audit Fees Payable</t>
  </si>
  <si>
    <t>Custody Fees Payable</t>
  </si>
  <si>
    <t>ForwardFxPayable</t>
  </si>
  <si>
    <t>Other Payables</t>
  </si>
  <si>
    <t>OverdueAccruedInterestPayable</t>
  </si>
  <si>
    <t>OverduePayable</t>
  </si>
  <si>
    <t>Payable</t>
  </si>
  <si>
    <t>Professional Fees Payable</t>
  </si>
  <si>
    <t>Tax Prep Fees Payable</t>
  </si>
  <si>
    <t>RetainedEarnings</t>
  </si>
  <si>
    <t>Custodian Transfer</t>
  </si>
  <si>
    <t>GP Income (Management Fee) Distributions</t>
  </si>
  <si>
    <t>Oaktree Huntington Investment Fund II, L.P. – Combined</t>
  </si>
  <si>
    <t>0.9% Drawdown...............................................................................................................................................</t>
  </si>
  <si>
    <t>4.4% Drawdown...............................................................................................................................................</t>
  </si>
  <si>
    <t>Distribution to the General Partner</t>
  </si>
  <si>
    <t>GP Distribution</t>
  </si>
  <si>
    <t>Expenses 02/29</t>
  </si>
  <si>
    <t>0.9% Class B Drawdown</t>
  </si>
  <si>
    <t>Sweep from Class B to A</t>
  </si>
  <si>
    <t>Sweep from Class A to B</t>
  </si>
  <si>
    <t>* Compounding Effect</t>
  </si>
  <si>
    <t>*</t>
  </si>
  <si>
    <t>Date (Start)</t>
  </si>
  <si>
    <t>Distributions to General Partner (Management fee true-up distributions)..................................................................................................................................................……………………………………………….</t>
  </si>
  <si>
    <t>OCM Luxembourg OPPS X Sarl</t>
  </si>
  <si>
    <t>Pre-Paid Management Fees</t>
  </si>
  <si>
    <t>Cash Distributions</t>
  </si>
  <si>
    <t>PR Check</t>
  </si>
  <si>
    <t>Partners' Committed Capital</t>
  </si>
  <si>
    <t>Indirect Expense</t>
  </si>
  <si>
    <r>
      <t xml:space="preserve">| </t>
    </r>
    <r>
      <rPr>
        <sz val="13"/>
        <rFont val="Times New Roman"/>
        <family val="1"/>
      </rPr>
      <t>Other Payables</t>
    </r>
  </si>
  <si>
    <t>* Carried interest on a Combined basis results in a difference in LP NAV by $13,455 vs. Carried Interest for each individual Class. On a combined and Class A level, incentive is allocated 20% to the GP while on a Class B level, 80% is allocated to the GP and resulting Partners' capital balances net of potential incetive allocation. standalone  both classes Combined is different than both class Clubbed together due to 80% Bucket of Class B waterfall.</t>
  </si>
  <si>
    <t>check</t>
  </si>
  <si>
    <r>
      <t xml:space="preserve">Potential Incentive Allocation </t>
    </r>
    <r>
      <rPr>
        <b/>
        <sz val="9"/>
        <rFont val="Times New Roman"/>
        <family val="1"/>
      </rPr>
      <t>(1)</t>
    </r>
  </si>
  <si>
    <r>
      <rPr>
        <b/>
        <sz val="9"/>
        <rFont val="Times New Roman"/>
        <family val="1"/>
      </rPr>
      <t>(1)</t>
    </r>
    <r>
      <rPr>
        <sz val="10"/>
        <rFont val="Times New Roman"/>
        <family val="1"/>
      </rPr>
      <t xml:space="preserve"> As the Potential incentive allocation is contractually calculated on a combined basis, it is reflected solely in the consolidated columns.</t>
    </r>
  </si>
  <si>
    <r>
      <rPr>
        <b/>
        <sz val="9"/>
        <rFont val="Times New Roman"/>
        <family val="1"/>
      </rPr>
      <t>(2)</t>
    </r>
    <r>
      <rPr>
        <sz val="10"/>
        <rFont val="Times New Roman"/>
        <family val="1"/>
      </rPr>
      <t xml:space="preserve"> The Class-specific Changes in Partners' capital do not include the impact of potential incentive allocation.</t>
    </r>
  </si>
  <si>
    <t>4.4% Class A Drawdown</t>
  </si>
  <si>
    <t>3.5% Class A/B Drawdown</t>
  </si>
  <si>
    <t>0.0133% AIF Drawdown...............................................................................................................................................</t>
  </si>
  <si>
    <t>3% Drawdown...............................................................................................................................................</t>
  </si>
  <si>
    <t>.0133% AIF Drawdown</t>
  </si>
  <si>
    <t>3.0 % Class A/B Drawdown</t>
  </si>
  <si>
    <t>Expenses 03/31</t>
  </si>
  <si>
    <t>Oaktree Huntington Investment Fund II AIF (Delaware), L.P.</t>
  </si>
  <si>
    <t>Oaktree Huntington Investment Fund II AIF (Delaware), L.P. Class A</t>
  </si>
  <si>
    <t>Opps X ECIN CTB, LLC</t>
  </si>
  <si>
    <t>Opps X ECIN Holdings PT, L.P.</t>
  </si>
  <si>
    <t>SpotFxReceivable</t>
  </si>
  <si>
    <t>SpotFxPayable</t>
  </si>
  <si>
    <t>ContributedFXGain</t>
  </si>
  <si>
    <t>0.9% Drawdown (03/29/2016)...............................................................................................................................................</t>
  </si>
  <si>
    <t>0.9% Drawdown (03/30/2016)...............................................................................................................................................</t>
  </si>
  <si>
    <t>MTD GWI Central</t>
  </si>
  <si>
    <t>DynamicGroupByCode</t>
  </si>
  <si>
    <t>DynamicDetailCode</t>
  </si>
  <si>
    <t>DynamicGroupByName</t>
  </si>
  <si>
    <t>DynamicMainName</t>
  </si>
  <si>
    <t>ReportGroupName</t>
  </si>
  <si>
    <t>LegalNameForStatement</t>
  </si>
  <si>
    <t>SubEntityID</t>
  </si>
  <si>
    <t>SubEntityCode</t>
  </si>
  <si>
    <t>SubEntityLegalName</t>
  </si>
  <si>
    <t>PshipID</t>
  </si>
  <si>
    <t>FundCode</t>
  </si>
  <si>
    <t>FundName</t>
  </si>
  <si>
    <t>ClassID</t>
  </si>
  <si>
    <t>ClassCode</t>
  </si>
  <si>
    <t>ClassName</t>
  </si>
  <si>
    <t>CapitalAccountCode</t>
  </si>
  <si>
    <t>BaseCurrencyCode</t>
  </si>
  <si>
    <t>BaseCurrencyDescription</t>
  </si>
  <si>
    <t>ReportingCurrencyCode</t>
  </si>
  <si>
    <t>ReportingCurrencyDescription</t>
  </si>
  <si>
    <t>CommitmentDate</t>
  </si>
  <si>
    <t>CommitmentAmount</t>
  </si>
  <si>
    <t>CommitmentPercent</t>
  </si>
  <si>
    <t>ShowCommitmentSection</t>
  </si>
  <si>
    <t>ShowGrossAndNetPerformance</t>
  </si>
  <si>
    <t>ShowNetNetPerformance</t>
  </si>
  <si>
    <t>BeginningUnfundedCommitment</t>
  </si>
  <si>
    <t>InitialCommitment</t>
  </si>
  <si>
    <t>LessContributions</t>
  </si>
  <si>
    <t>OtherCommitments</t>
  </si>
  <si>
    <t>RecallableDistributions</t>
  </si>
  <si>
    <t>TransferUnfunded</t>
  </si>
  <si>
    <t>EndingUnfundedCommitment</t>
  </si>
  <si>
    <t>BeginningOfPeriodBalance</t>
  </si>
  <si>
    <t>DistributionsToLPCapital</t>
  </si>
  <si>
    <t>DistributionsToLPIncome</t>
  </si>
  <si>
    <t>DistributionsIncentivePaidToGP</t>
  </si>
  <si>
    <t>NetCapitalChanges</t>
  </si>
  <si>
    <t>NetRealizedGain</t>
  </si>
  <si>
    <t>NetUnrealizedGain</t>
  </si>
  <si>
    <t>NetGain</t>
  </si>
  <si>
    <t>Expense</t>
  </si>
  <si>
    <t>ManagementFees</t>
  </si>
  <si>
    <t>ManagementFeesOffset</t>
  </si>
  <si>
    <t>NetInvestmentIncome</t>
  </si>
  <si>
    <t>NetEndCap</t>
  </si>
  <si>
    <t>EndAccruedCarriedInterest</t>
  </si>
  <si>
    <t>NetNetEndCap</t>
  </si>
  <si>
    <t>YTDBeginningUnfundedCommitment</t>
  </si>
  <si>
    <t>YTDInitialCommitment</t>
  </si>
  <si>
    <t>YTDLessContributions</t>
  </si>
  <si>
    <t>YTDOtherCommitments</t>
  </si>
  <si>
    <t>YTDRecallableDistributions</t>
  </si>
  <si>
    <t>YTDTransferUnfunded</t>
  </si>
  <si>
    <t>YTDEndingUnfundedCommitment</t>
  </si>
  <si>
    <t>YTDBeginningOfPeriodBalance</t>
  </si>
  <si>
    <t>YTDContributions</t>
  </si>
  <si>
    <t>YTDDistributionsToLPCapital</t>
  </si>
  <si>
    <t>YTDDistributionsToLPIncome</t>
  </si>
  <si>
    <t>YTDDistributionsIncentivePaidToGP</t>
  </si>
  <si>
    <t>YTDTransfers</t>
  </si>
  <si>
    <t>YTDNetCapitalChanges</t>
  </si>
  <si>
    <t>YTDNetRealizedGain</t>
  </si>
  <si>
    <t>YTDNetUnrealizedGain</t>
  </si>
  <si>
    <t>YTDNetGain</t>
  </si>
  <si>
    <t>YTDIncome</t>
  </si>
  <si>
    <t>YTDExpense</t>
  </si>
  <si>
    <t>YTDManagementFees</t>
  </si>
  <si>
    <t>YTDManagementFeesOffset</t>
  </si>
  <si>
    <t>YTDNetInvestmentIncome</t>
  </si>
  <si>
    <t>YTDNetEndCap</t>
  </si>
  <si>
    <t>YTDEndAccruedCarriedInterest</t>
  </si>
  <si>
    <t>YTDNetNetEndCap</t>
  </si>
  <si>
    <t>SIBeginningUnfundedCommitment</t>
  </si>
  <si>
    <t>SIInitialCommitment</t>
  </si>
  <si>
    <t>SILessContributions</t>
  </si>
  <si>
    <t>SIOtherCommitments</t>
  </si>
  <si>
    <t>SIRecallableDistributions</t>
  </si>
  <si>
    <t>SITransferUnfunded</t>
  </si>
  <si>
    <t>SIEndingUnfundedCommitment</t>
  </si>
  <si>
    <t>SIBeginningOfPeriodBalance</t>
  </si>
  <si>
    <t>SIContributions</t>
  </si>
  <si>
    <t>SIDistributionsToLPCapital</t>
  </si>
  <si>
    <t>SIDistributionsToLPIncome</t>
  </si>
  <si>
    <t>SIDistributionsIncentivePaidToGP</t>
  </si>
  <si>
    <t>SITransfers</t>
  </si>
  <si>
    <t>SINetCapitalChanges</t>
  </si>
  <si>
    <t>SINetRealizedGain</t>
  </si>
  <si>
    <t>SINetUnrealizedGain</t>
  </si>
  <si>
    <t>SINetGain</t>
  </si>
  <si>
    <t>SIIncome</t>
  </si>
  <si>
    <t>SIExpense</t>
  </si>
  <si>
    <t>SIManagementFees</t>
  </si>
  <si>
    <t>SIManagementFeesOffset</t>
  </si>
  <si>
    <t>SINetInvestmentIncome</t>
  </si>
  <si>
    <t>SINetEndCap</t>
  </si>
  <si>
    <t>SIEndAccruedCarriedInterest</t>
  </si>
  <si>
    <t>SINetNetEndCap</t>
  </si>
  <si>
    <t>GrossTWR</t>
  </si>
  <si>
    <t>NetTWR</t>
  </si>
  <si>
    <t>NetNetTWR</t>
  </si>
  <si>
    <t>YTDGrossTWR</t>
  </si>
  <si>
    <t>YTDNetTWR</t>
  </si>
  <si>
    <t>YTDNetNetTWR</t>
  </si>
  <si>
    <t>MultiplesGrossNumerator</t>
  </si>
  <si>
    <t>MultiplesNetNumerator</t>
  </si>
  <si>
    <t>MultiplesNetNetNumerator</t>
  </si>
  <si>
    <t>MultiplesNetNetReturnedCapitalNumerator</t>
  </si>
  <si>
    <t>MultiplesDenominatorGrossAndNet</t>
  </si>
  <si>
    <t>MultiplesDenominatorNetNet</t>
  </si>
  <si>
    <t>SIGrossXIRR</t>
  </si>
  <si>
    <t>SINetNetXIRR</t>
  </si>
  <si>
    <t>XIRRFailed</t>
  </si>
  <si>
    <t>XIRRErrorMessage</t>
  </si>
  <si>
    <t>CarriedInterestExpenseFund</t>
  </si>
  <si>
    <t>GrossMultipleOfCapital</t>
  </si>
  <si>
    <t>NetMultipleOfCapital</t>
  </si>
  <si>
    <t>NetNetMultipleOfCapital</t>
  </si>
  <si>
    <t>NetNetMultipleOfReturnedCapital</t>
  </si>
  <si>
    <t>DynamicPartnerCommitmentSummary</t>
  </si>
  <si>
    <t>DynamicCommitmentDate</t>
  </si>
  <si>
    <t>DynamicCommitmentAmount</t>
  </si>
  <si>
    <t>DynamicCommitmentsInFunds</t>
  </si>
  <si>
    <t>DynamicCommitmentRollForward</t>
  </si>
  <si>
    <t>DynamicCapitalCommitments</t>
  </si>
  <si>
    <t>DynamicBeginingUndefinedCommitment</t>
  </si>
  <si>
    <t>DynamicLessContributions</t>
  </si>
  <si>
    <t>DynamicPlusRecallableDistributions</t>
  </si>
  <si>
    <t>DynamicFirstTransfers</t>
  </si>
  <si>
    <t>DynamicOtherCommitmentTransactions</t>
  </si>
  <si>
    <t>DynamicEndingUnfundedCommitment</t>
  </si>
  <si>
    <t>DynamicDerivationOfValue</t>
  </si>
  <si>
    <t>DynamicBalanceBeginningofPeriod</t>
  </si>
  <si>
    <t>DynamicContributions</t>
  </si>
  <si>
    <t>DynamicDistributionsToLPCapital</t>
  </si>
  <si>
    <t>DynamicDistributionsToLPIncome</t>
  </si>
  <si>
    <t>DynamicDistributionsIncentivePaidToGP</t>
  </si>
  <si>
    <t>DynamicSecondTransfers</t>
  </si>
  <si>
    <t>DynamicNetCapitalChange</t>
  </si>
  <si>
    <t>DynamicNetRealizedGainOrLoss</t>
  </si>
  <si>
    <t>DynamicNetChangeInUnrealizedAppreciationOrDepreciation</t>
  </si>
  <si>
    <t>DynamicNetRealizedandUnrealizedGainOrLoss</t>
  </si>
  <si>
    <t>DynamicIncome</t>
  </si>
  <si>
    <t>DynamicManagementFees</t>
  </si>
  <si>
    <t>DynamicManagementFeesOffsets</t>
  </si>
  <si>
    <t>DynamicPotentialIncentiveFees</t>
  </si>
  <si>
    <t>DynamicNetInvestmentIncome</t>
  </si>
  <si>
    <t>DynamicBalanceEndOfPeriodBeforePotentialIncentiveAllocation</t>
  </si>
  <si>
    <t>DynamicPotentialIncentiveAllocation</t>
  </si>
  <si>
    <t>DynamicBalanceEndofPeriod</t>
  </si>
  <si>
    <t>DynamicBalanceEndofPeriodAfterPotentialIncentiveAllocation</t>
  </si>
  <si>
    <t>DynamicFundperformanceSummary</t>
  </si>
  <si>
    <t>DynamicBeforeManagementFeesExpensesandPotentialIncentiveFees</t>
  </si>
  <si>
    <t>DynamicBeforeMangementFeesExpensesandPotentialIncentiveAllocation</t>
  </si>
  <si>
    <t>DynamicAfterManagementFeesandExpensesbutbeforePotentialIncentiveFees</t>
  </si>
  <si>
    <t>DynamicAfterManagementFeesandExpensesbutbeforePotentialIncentiveAllocation</t>
  </si>
  <si>
    <t>DynamicAfterManagementFeesExpensesandPotentialIncentiveFees</t>
  </si>
  <si>
    <t>DynamicAfterManagementFeesExpensesandPotentialIncentiveAllocation</t>
  </si>
  <si>
    <t>DynamicTimeWeighted</t>
  </si>
  <si>
    <t>DynamicRateofReturn</t>
  </si>
  <si>
    <t>DynamicSinceInceptionTotal</t>
  </si>
  <si>
    <t>DynamicCurrentQuarter</t>
  </si>
  <si>
    <t>DynamicYeartoDate</t>
  </si>
  <si>
    <t>DynamicMultipleofCapital</t>
  </si>
  <si>
    <t>DynamicMultipleofCapitalReturned</t>
  </si>
  <si>
    <t>DynamicInternalRateofReturn</t>
  </si>
  <si>
    <t>DynamicSubentityClassCodeForCayman</t>
  </si>
  <si>
    <t>DynamicCaymanHeader</t>
  </si>
  <si>
    <t>DynamicAccruedDistribution</t>
  </si>
  <si>
    <t>DynamicIsAccruedDistributionFootNoteVisible</t>
  </si>
  <si>
    <t>DynamicPayableDate</t>
  </si>
  <si>
    <t>OCMHII~OCMHII_CHENG1~USD</t>
  </si>
  <si>
    <t>OCMHII_CHENG1</t>
  </si>
  <si>
    <t>Chengdong Investment Corporation</t>
  </si>
  <si>
    <t>USD</t>
  </si>
  <si>
    <t>U.S. DOLLARS</t>
  </si>
  <si>
    <t>PARTNER COMMITMENT SUMMARY</t>
  </si>
  <si>
    <t>Commitment Date (1)</t>
  </si>
  <si>
    <t>Commitment Amount</t>
  </si>
  <si>
    <t>Commitment in the Fund as a % of Total Fund Commitments</t>
  </si>
  <si>
    <t>COMMITMENT ROLL FORWARD</t>
  </si>
  <si>
    <t>Capital Commitments</t>
  </si>
  <si>
    <t>Beginning Unfunded Commitment</t>
  </si>
  <si>
    <t>Less Contributions</t>
  </si>
  <si>
    <t>Plus Recallable Distributions</t>
  </si>
  <si>
    <t>Other Commitment Transactions (2)</t>
  </si>
  <si>
    <t>Ending Unfunded Commitment</t>
  </si>
  <si>
    <t>DERIVATION OF VALUE (3)</t>
  </si>
  <si>
    <t>Balance - Beginning of Period</t>
  </si>
  <si>
    <t>Contributions (4)</t>
  </si>
  <si>
    <t>Distributions to LP - Capital (4)</t>
  </si>
  <si>
    <t>Distributions to LP - Income (4)</t>
  </si>
  <si>
    <t>Distributions - Incentive Paid to GP (5)</t>
  </si>
  <si>
    <t>Net Capital Change</t>
  </si>
  <si>
    <t>Net Realized Gain/(Loss)</t>
  </si>
  <si>
    <t>Net Change in Unrealized Appreciation/(Depreciation) (6)</t>
  </si>
  <si>
    <t>Net Realized and Unrealized Gain/(Loss)</t>
  </si>
  <si>
    <t>Net Investment Income</t>
  </si>
  <si>
    <t>Balance - End of Period, Before Potential Incentive Allocation</t>
  </si>
  <si>
    <t>Balance - End of Period, After Potential Incentive Allocation</t>
  </si>
  <si>
    <t>FUND PERFORMANCE SUMMARY</t>
  </si>
  <si>
    <t>Time-Weighted</t>
  </si>
  <si>
    <t>Rate of Return</t>
  </si>
  <si>
    <t>Current Quarter</t>
  </si>
  <si>
    <t>Year-to- Date</t>
  </si>
  <si>
    <t>Internal Rate of Return</t>
  </si>
  <si>
    <t>NonAff</t>
  </si>
  <si>
    <t>OCMHII~OCMHII_OCMGP~USD</t>
  </si>
  <si>
    <t>OCMHII_OCMGP</t>
  </si>
  <si>
    <t>Oaktree Huntington Investment Fund II GP, L.P.</t>
  </si>
  <si>
    <t>OCMHII~OCMHII_OCMGPI~USD</t>
  </si>
  <si>
    <t>OCMHII_OCMGPI</t>
  </si>
  <si>
    <t>IRR Error</t>
  </si>
  <si>
    <t>Carry</t>
  </si>
  <si>
    <t>Rounding Difference</t>
  </si>
  <si>
    <t>Per SOP</t>
  </si>
  <si>
    <t>Per SAL</t>
  </si>
  <si>
    <r>
      <t xml:space="preserve">*need to check </t>
    </r>
    <r>
      <rPr>
        <i/>
        <sz val="11"/>
        <rFont val="Times New Roman"/>
        <family val="1"/>
      </rPr>
      <t>"include flows for performanc in Data Grid" when running the report to get the details</t>
    </r>
  </si>
  <si>
    <r>
      <t>For integrated GWI funds, validate that NAV and net income per Geneva reconciles to NAV and net income per GWI</t>
    </r>
    <r>
      <rPr>
        <b/>
        <sz val="11"/>
        <rFont val="Times New Roman"/>
        <family val="1"/>
      </rPr>
      <t xml:space="preserve"> </t>
    </r>
  </si>
  <si>
    <t>*Verify that all contributions / distributions have been recorded in Geneva and are properly supported by the respective contribution / distribution folder</t>
  </si>
  <si>
    <t>Run Geneva Capital Ledger Report</t>
  </si>
  <si>
    <t>Update Partner's capital transactions (contributions/distributions/transfers) in TR, Geneva, GWI, and any related excel, csv files (including Carried1 (97-2003 excel)) as applicable. Update performance cash flows in Dynamic (NA for funds in GWI)</t>
  </si>
  <si>
    <t xml:space="preserve">Oaktree Huntington Investment Fund II, L.P. </t>
  </si>
  <si>
    <t>Unit Check</t>
  </si>
  <si>
    <t xml:space="preserve">Commitment </t>
  </si>
  <si>
    <t>Commitment %</t>
  </si>
  <si>
    <t>Balance Book</t>
  </si>
  <si>
    <t xml:space="preserve">Adjusted Balance </t>
  </si>
  <si>
    <t>Unit Check (Net Capital/Commitments*100)</t>
  </si>
  <si>
    <t>Unit Check Class</t>
  </si>
  <si>
    <t>Percent</t>
  </si>
  <si>
    <t>Entity</t>
  </si>
  <si>
    <t>(Net of Fees)</t>
  </si>
  <si>
    <t>Book (Net of Fees)</t>
  </si>
  <si>
    <t>Commitment</t>
  </si>
  <si>
    <t>Incentive Fee</t>
  </si>
  <si>
    <t>Difference</t>
  </si>
  <si>
    <t>OCMHIIA</t>
  </si>
  <si>
    <t>CHENG1</t>
  </si>
  <si>
    <t>OCMGP</t>
  </si>
  <si>
    <t>Oaktree Huntington Investment Fund II GP, LP</t>
  </si>
  <si>
    <t xml:space="preserve">     TOTAL OAKTREE HUNTINGTON INVESTMENT FUND II, LP - CLASS A</t>
  </si>
  <si>
    <t>Dollar Check</t>
  </si>
  <si>
    <t xml:space="preserve">     TOTAL Oaktree Huntington Investment Fund II, L.P. – Combined</t>
  </si>
  <si>
    <t>Q216</t>
  </si>
  <si>
    <t>0.8% Class A Drawdown</t>
  </si>
  <si>
    <t>Expenses 04/30</t>
  </si>
  <si>
    <t>As of April 30, 2016</t>
  </si>
  <si>
    <t>0.8% AIF Drawdown...............................................................................................................................................</t>
  </si>
  <si>
    <t>Prior Quarter Carried Interest</t>
  </si>
  <si>
    <t>Current Quarter Carried Interest</t>
  </si>
  <si>
    <r>
      <t xml:space="preserve">Change in Potential Incentive allocation to the General Partner </t>
    </r>
    <r>
      <rPr>
        <b/>
        <sz val="9"/>
        <rFont val="Times New Roman"/>
        <family val="1"/>
      </rPr>
      <t>(1)</t>
    </r>
  </si>
  <si>
    <t>Opps X Permian Holdings CTB, LLC</t>
  </si>
  <si>
    <t>Opps X Permian Holdings PT, LP</t>
  </si>
  <si>
    <t>ITD PNL</t>
  </si>
  <si>
    <t>GP Distribution Adj</t>
  </si>
  <si>
    <t>Capital Balances</t>
  </si>
  <si>
    <r>
      <rPr>
        <sz val="14"/>
        <color rgb="FF000000"/>
        <rFont val="Times New Roman"/>
        <family val="1"/>
      </rPr>
      <t xml:space="preserve">                                         </t>
    </r>
    <r>
      <rPr>
        <u/>
        <sz val="14"/>
        <color rgb="FF000000"/>
        <rFont val="Times New Roman"/>
        <family val="1"/>
      </rPr>
      <t>End of Period</t>
    </r>
  </si>
  <si>
    <t/>
  </si>
  <si>
    <t>April 30, 2016</t>
  </si>
  <si>
    <t>Code</t>
  </si>
  <si>
    <t>Name</t>
  </si>
  <si>
    <t>Sub Entity Code</t>
  </si>
  <si>
    <t>Gross Capital</t>
  </si>
  <si>
    <t>Gross Capital Percent</t>
  </si>
  <si>
    <t>Accrued Carried Interest</t>
  </si>
  <si>
    <t>Net Capital</t>
  </si>
  <si>
    <t>Net Capital Percent</t>
  </si>
  <si>
    <t>Commitments</t>
  </si>
  <si>
    <t>Commitment Percent</t>
  </si>
  <si>
    <t>Unit Check Variance</t>
  </si>
  <si>
    <t>OCMHII~Carry~USD</t>
  </si>
  <si>
    <t>NA</t>
  </si>
  <si>
    <t>OCMHII~GP~USD</t>
  </si>
  <si>
    <t>OCMHII~NonAff~USD</t>
  </si>
  <si>
    <t>* The Accrued Carried Interent number is adding the Waterfall override number</t>
  </si>
  <si>
    <t>GP Distribution Adjustment</t>
  </si>
  <si>
    <t>Expenses 05/31</t>
  </si>
  <si>
    <t>Dividends..………………………………………………………………………………………………………….</t>
  </si>
  <si>
    <t>Oaktree Opps X (Cayman 1 CTB Ltd.</t>
  </si>
  <si>
    <t>Opps X REIT Funding, LLC</t>
  </si>
  <si>
    <t>Bid/Escrow Deposits</t>
  </si>
  <si>
    <t>Prior Month Carried Interest</t>
  </si>
  <si>
    <t>Current Month Carried Interest</t>
  </si>
  <si>
    <t>OCMHII_CHENG1~NonAff~USD</t>
  </si>
  <si>
    <t>Chengdong Investment Corporation~OCMHII</t>
  </si>
  <si>
    <t>OCMHII_OCMGP~GP~USD</t>
  </si>
  <si>
    <t>Oaktree Huntington Investment Fund II GP, L.P.~OCMHII</t>
  </si>
  <si>
    <t>OCMHII_OCMGPI~Carry~USD</t>
  </si>
  <si>
    <t>Oaktree Capital Balances(WO)</t>
  </si>
  <si>
    <t>Ajay Varadarajan</t>
  </si>
  <si>
    <t>0.8% AIF Drawdown</t>
  </si>
  <si>
    <t>2.7% Drawdown</t>
  </si>
  <si>
    <t>Expenses 06/30</t>
  </si>
  <si>
    <t>2.7% Class A/B Drawdown</t>
  </si>
  <si>
    <t>2.7% Drawdown...............................................................................................................................................</t>
  </si>
  <si>
    <t>0.196% AIF Drawdown...............................................................................................................................................</t>
  </si>
  <si>
    <t>0.196% AIF Drawdown</t>
  </si>
  <si>
    <t>OCM EMRU Topco Sarl (Euro)</t>
  </si>
  <si>
    <t>OCM Permian Holdings, L.P.</t>
  </si>
  <si>
    <t>Opps X E3 CTB, LLC</t>
  </si>
  <si>
    <t>Opps X E3 Holdings PT, L.P.</t>
  </si>
  <si>
    <t>5.25% Drawdown...............................................................................................................................................</t>
  </si>
  <si>
    <t>Q316</t>
  </si>
  <si>
    <t>Expenses 07/31</t>
  </si>
  <si>
    <t>5.3% Drawdown</t>
  </si>
  <si>
    <t>OCM Prosafe Holdings, LLC</t>
  </si>
  <si>
    <t>Oaktree Opps X Cayman 2 CTB Ltd.</t>
  </si>
  <si>
    <t>0.7% AIF Drawdown...............................................................................................................................................</t>
  </si>
  <si>
    <t>0.6% Drawdown...............................................................................................................................................</t>
  </si>
  <si>
    <t>Expenses 08/31</t>
  </si>
  <si>
    <t>0.7% AIF Drawdown</t>
  </si>
  <si>
    <t>0.6% Drawdown</t>
  </si>
  <si>
    <t>DERIVATIVE CLAIM</t>
  </si>
  <si>
    <t>Finnish Residential Lux Topco Sàrl</t>
  </si>
  <si>
    <t>OCM Charger Holdings, L.P.</t>
  </si>
  <si>
    <t>Opps X Charger Holdings CTB, LLC</t>
  </si>
  <si>
    <t>Opps X Charger Holdings PT, L.P.</t>
  </si>
  <si>
    <t>0.245% AIF Drawdown...............................................................................................................................................</t>
  </si>
  <si>
    <t>0.224% AIF Drawdown...............................................................................................................................................</t>
  </si>
  <si>
    <t>0.385% AIF Drawdown...............................................................................................................................................</t>
  </si>
  <si>
    <t>Expenses 09/30</t>
  </si>
  <si>
    <t>0.245% AIF Drawdown</t>
  </si>
  <si>
    <t>0.224% AIF Drawdown</t>
  </si>
  <si>
    <t>0.385% AIF Drawdown</t>
  </si>
  <si>
    <t>3.0%  Drawdown...............................................................................................................................................</t>
  </si>
  <si>
    <t>3.0% Drawdown</t>
  </si>
  <si>
    <t>0.063% AIF Drawdown...............................................................................................................................................</t>
  </si>
  <si>
    <t>1.26% AIF Drawdown...............................................................................................................................................</t>
  </si>
  <si>
    <t>0.98% AIF Drawdown...............................................................................................................................................</t>
  </si>
  <si>
    <t>Expenses 10/31</t>
  </si>
  <si>
    <t>1.26% AIF Drawdown</t>
  </si>
  <si>
    <t>0.98% AIF Drawdown</t>
  </si>
  <si>
    <t>0.063% AIF Drawdown</t>
  </si>
  <si>
    <t>.063% AIF Drawdown</t>
  </si>
  <si>
    <t>Q416</t>
  </si>
  <si>
    <t>NYC Condo 4Pack Mezz GAP Holdings, LLC</t>
  </si>
  <si>
    <t>NYC Condo 4Pack Mezz GAP Lender, Ltd.</t>
  </si>
  <si>
    <t>OCM ABC Farms Holdings, L.P.</t>
  </si>
  <si>
    <t>OCM Luxembourg Breeze Holdco S.à r.l.</t>
  </si>
  <si>
    <t>OCM Seal Topco Sarl</t>
  </si>
  <si>
    <t>Oaktree Opportunities Fund X Holdings (Cayman) LP – JPMorgan PB Account (EUR)</t>
  </si>
  <si>
    <t>Oaktree Opportunities Fund X Holdings, (Delaware), LP – JPMorgan PB Account</t>
  </si>
  <si>
    <t>Opps X ABC Farms Holdings CTB, LLC</t>
  </si>
  <si>
    <t>Opps X ABC Farms Holdings PT, L.P.</t>
  </si>
  <si>
    <t>Permian Resources Leasehold Acquisitions GP, LLC</t>
  </si>
  <si>
    <t>Permian Resources Leasehold Acquisitions, L.P.</t>
  </si>
  <si>
    <t>Investments Short</t>
  </si>
  <si>
    <t>Oaktree Opps X (Cayman) 3 CTB Ltd.</t>
  </si>
  <si>
    <t>0.21% AIF Drawdown...............................................................................................................................................</t>
  </si>
  <si>
    <t>2.1%  Drawdown...............................................................................................................................................</t>
  </si>
  <si>
    <t>1.19% AIF Drawdown...............................................................................................................................................</t>
  </si>
  <si>
    <t>0.21% AIF Drawdown</t>
  </si>
  <si>
    <t>2.1% Drawdown</t>
  </si>
  <si>
    <t>1.19% AIF Drawdown</t>
  </si>
  <si>
    <t>Expenses 11/30</t>
  </si>
  <si>
    <t>No. of Months</t>
  </si>
  <si>
    <t>BorrowFeeExpense</t>
  </si>
  <si>
    <t>Due Diligence expenses</t>
  </si>
  <si>
    <t>OCM Antares Aviation Opportunities Sarl</t>
  </si>
  <si>
    <t>3.5%  Drawdown...............................................................................................................................................</t>
  </si>
  <si>
    <t>Expenses 12/31</t>
  </si>
  <si>
    <t>3.5% Drawdown</t>
  </si>
  <si>
    <t>NR</t>
  </si>
  <si>
    <t>Menorca Holdings Sarl</t>
  </si>
  <si>
    <t>Oaktree Huntington Investment Fund II AIF (Delaware), L.P. Class B</t>
  </si>
  <si>
    <t>Amount (EUR)</t>
  </si>
  <si>
    <t>0.873%  Drawdown...............................................................................................................................................</t>
  </si>
  <si>
    <t>Partner Distributions</t>
  </si>
  <si>
    <t>Distributions to date ................................................................................................</t>
  </si>
  <si>
    <t>Percent drawn (net of recallable distributions)…………………………………………………………………..</t>
  </si>
  <si>
    <t>Q117</t>
  </si>
  <si>
    <t>Expenses 1/31</t>
  </si>
  <si>
    <t>0.873% Drawdown</t>
  </si>
  <si>
    <t>Expenses 2/28</t>
  </si>
  <si>
    <t>Administrative expense</t>
  </si>
  <si>
    <t>OCM Growth Holdings, LLC</t>
  </si>
  <si>
    <t>Expenses 3/31</t>
  </si>
  <si>
    <t>OCM Luxembourg Alisio Topco S.à r.l.</t>
  </si>
  <si>
    <t>OCM Luxembourg Pixis Sarl</t>
  </si>
  <si>
    <t>OCM SOURCE HOLDINGS, L.P.</t>
  </si>
  <si>
    <t>Oaktree Maritime Finance Holdings Ltd.</t>
  </si>
  <si>
    <t>Oaktree Maritime Finance Holdings, LLC</t>
  </si>
  <si>
    <t>Oaktree Maritime Finance II, LLC</t>
  </si>
  <si>
    <t>Oaktree Maritime Finance Loans II, LLC</t>
  </si>
  <si>
    <t>Opps X Source Holdings CTB, LLC</t>
  </si>
  <si>
    <t>Opps X Source Holdings PT, L.P.</t>
  </si>
  <si>
    <t>Tax W/H Receivable from Partners</t>
  </si>
  <si>
    <t>OCM Luxembourg Opps X S.a.r.l.</t>
  </si>
  <si>
    <t>Expenses 4/30</t>
  </si>
  <si>
    <t>Return of Capital/GP Distribution</t>
  </si>
  <si>
    <t>Q217</t>
  </si>
  <si>
    <t>Expenses 5/31</t>
  </si>
  <si>
    <t>0.45%  Drawdown...............................................................................................................................................</t>
  </si>
  <si>
    <t>0.45% Drawdown</t>
  </si>
  <si>
    <t>0.44% AIF Drawdown</t>
  </si>
  <si>
    <t>4.13%  Drawdown...............................................................................................................................................</t>
  </si>
  <si>
    <t>.145% AIF Drawdown...............................................................................................................................................</t>
  </si>
  <si>
    <t>3.104%  Drawdown...............................................................................................................................................</t>
  </si>
  <si>
    <t>2.018% AIF Drawdown...............................................................................................................................................</t>
  </si>
  <si>
    <t>1.474%  Drawdown...............................................................................................................................................</t>
  </si>
  <si>
    <t>4.1% Drawdown</t>
  </si>
  <si>
    <t>0.1% AIF Drawdown</t>
  </si>
  <si>
    <t>3.1% Drawdown</t>
  </si>
  <si>
    <t>2.1% AIF Drawdown</t>
  </si>
  <si>
    <t>1.5% Drawdown</t>
  </si>
  <si>
    <t>Expenses 6/30</t>
  </si>
  <si>
    <t>MO Togra Equitco Sàrl</t>
  </si>
  <si>
    <t>OCM SSF King CTB, LLC</t>
  </si>
  <si>
    <t>OCM SSF King Debt Holdings, LLC</t>
  </si>
  <si>
    <t>OCM SSF King Master Holdings, L.P.</t>
  </si>
  <si>
    <t>OCM SSF King PT, L.P.</t>
  </si>
  <si>
    <t>OCM Sprite Topco Sarl</t>
  </si>
  <si>
    <t>Oaktree Optical Holdings, L.P.</t>
  </si>
  <si>
    <t>Opps X EEF CTB, LLC</t>
  </si>
  <si>
    <t>GWI mgmt fee offset_Directors Fee</t>
  </si>
  <si>
    <t>0.7% Drawdown</t>
  </si>
  <si>
    <t>1.75% AIF Drawdown</t>
  </si>
  <si>
    <t>0.04% Drawdown</t>
  </si>
  <si>
    <t>Expenses 7/31</t>
  </si>
  <si>
    <t>0.048% Drawdown</t>
  </si>
  <si>
    <t>OCM Orlando Holdings Limited</t>
  </si>
  <si>
    <t>OCM SSF MAC CTB, LLC</t>
  </si>
  <si>
    <t>OCM SSF MAC PT II, L.P.</t>
  </si>
  <si>
    <t>OCM SSF MAC PT, L.P.</t>
  </si>
  <si>
    <t>OCM SunOpta Trustee, LLC</t>
  </si>
  <si>
    <t>Oaktree Maritime Finance I, LLC (Cayman Islands)</t>
  </si>
  <si>
    <t>Secure Home Holdings LLC</t>
  </si>
  <si>
    <t>OCM SSF MAC MASTER HOLDINGS, L.P.</t>
  </si>
  <si>
    <t>ContributedAccruedInterest</t>
  </si>
  <si>
    <t>Investment Contributions</t>
  </si>
  <si>
    <t>Q317</t>
  </si>
  <si>
    <t>Prosafe</t>
  </si>
  <si>
    <t>0.2% AIF Distribution</t>
  </si>
  <si>
    <t>Expenses 8/31</t>
  </si>
  <si>
    <t>0.2% Distribution</t>
  </si>
  <si>
    <t>Credit Facility</t>
  </si>
  <si>
    <t>Sub-entity Code</t>
  </si>
  <si>
    <t>Class Code</t>
  </si>
  <si>
    <t>Capital Account Code</t>
  </si>
  <si>
    <t>Carried Interest</t>
  </si>
  <si>
    <t>Maximum Return of Capital</t>
  </si>
  <si>
    <t>Maximum Preferred Return</t>
  </si>
  <si>
    <t>Maximum Manager Catchup</t>
  </si>
  <si>
    <t>Maximum Investor Catchup</t>
  </si>
  <si>
    <t>Maximum Catchup Clawback</t>
  </si>
  <si>
    <t>Maximum Split Clawback</t>
  </si>
  <si>
    <t>Prior Return of Capital</t>
  </si>
  <si>
    <t>Prior Preferred Return</t>
  </si>
  <si>
    <t>Prior Manager Catchup</t>
  </si>
  <si>
    <t>Prior Investor Catchup</t>
  </si>
  <si>
    <t>Prior Manager Split</t>
  </si>
  <si>
    <t>Prior Investor Split</t>
  </si>
  <si>
    <t>Prior Catchup Clawback</t>
  </si>
  <si>
    <t>Prior Split Clawback</t>
  </si>
  <si>
    <t>Suggested Return of Capital</t>
  </si>
  <si>
    <t>Suggested Preferred Return</t>
  </si>
  <si>
    <t>Suggested Manager Catchup</t>
  </si>
  <si>
    <t>Suggested Investor Catchup</t>
  </si>
  <si>
    <t>Suggested ManagerSplit</t>
  </si>
  <si>
    <t>Suggested Investor Split</t>
  </si>
  <si>
    <t>Suggested Catchup Clawback</t>
  </si>
  <si>
    <t>Suggested Split Clawback</t>
  </si>
  <si>
    <t>OCMHII_CHENG1001</t>
  </si>
  <si>
    <t>OCMHII_OCMGPI001</t>
  </si>
  <si>
    <t>OCMHII_OCMGP001</t>
  </si>
  <si>
    <t>Credit Facility Expenses..................................................................................................................................................………………………………………………………..</t>
  </si>
  <si>
    <t>GrossCapital</t>
  </si>
  <si>
    <t>AccruedCarriedInterest</t>
  </si>
  <si>
    <t>NetCapital</t>
  </si>
  <si>
    <t>Cred Fac. Unused Fee Payable</t>
  </si>
  <si>
    <t>Credit Facility Payable</t>
  </si>
  <si>
    <t>Commitment fee income</t>
  </si>
  <si>
    <t>Expenses 9/30</t>
  </si>
  <si>
    <t>0.7% Distribution</t>
  </si>
  <si>
    <t>3.3% Distribution</t>
  </si>
  <si>
    <t>$12 adjusted due to amendment of STIF intrest in Main account</t>
  </si>
  <si>
    <t>Class A CF exp</t>
  </si>
  <si>
    <t>Class B CF exp</t>
  </si>
  <si>
    <t xml:space="preserve"> Amount net of CF Fees</t>
  </si>
  <si>
    <t>Q417</t>
  </si>
  <si>
    <t>1.75% Drawdown</t>
  </si>
  <si>
    <t>Opps X Teleios II CTB, LLC</t>
  </si>
  <si>
    <t>Opps X Teleios II PT, LLC</t>
  </si>
  <si>
    <t>Opps X Troy CTB, LLC</t>
  </si>
  <si>
    <t>Opps X Troy Holdings PT, L.P.</t>
  </si>
  <si>
    <t>0.7%  AIF Drawdown</t>
  </si>
  <si>
    <t>EQUITY CLAIM</t>
  </si>
  <si>
    <t>Credit Facility Interest expense………………………………………………………………………………………………………….</t>
  </si>
  <si>
    <t>OCM LCCG2 Holdings, Ltd</t>
  </si>
  <si>
    <t>Q415</t>
  </si>
  <si>
    <t>Q116</t>
  </si>
  <si>
    <t>COMMERCIAL LOAN PORTFOLIOS</t>
  </si>
  <si>
    <t>Opps X NBL Holdings, Ltd. (FKA Oaktree (Cayman) 5 CTB Ltd.)</t>
  </si>
  <si>
    <t>Resdev Spanish Opportunities Topco Sarl</t>
  </si>
  <si>
    <t>1.4%  AIF Drawdown</t>
  </si>
  <si>
    <t>1.95%  Drawdown</t>
  </si>
  <si>
    <t>1.75% AIF Drawdown...............................................................................................................................................</t>
  </si>
  <si>
    <t>1.4% AIF Drawdown...............................................................................................................................................</t>
  </si>
  <si>
    <t>1.95%  Drawdown...............................................................................................................................................</t>
  </si>
  <si>
    <t>1.4% AIF Drawdown</t>
  </si>
  <si>
    <t>Q118</t>
  </si>
  <si>
    <t>Expenses 01/31</t>
  </si>
  <si>
    <t>Oaktree Opps AET Holdings CTB, L.P</t>
  </si>
  <si>
    <t>KIM Opps X Holdings 1, LLC</t>
  </si>
  <si>
    <t>KIM Opps X Holdings 2, LLC</t>
  </si>
  <si>
    <t>KIM Opps X Holdings 3, LLC</t>
  </si>
  <si>
    <t>KIM Opps X Holdings 4, LLC</t>
  </si>
  <si>
    <t>KIM Opps X Holdings 5, LLC</t>
  </si>
  <si>
    <t>OCM Drum Investors, L.P.</t>
  </si>
  <si>
    <t>OCM KIM Holdings, LLC</t>
  </si>
  <si>
    <t>Opps X EEF Holdings PT, L.P.</t>
  </si>
  <si>
    <t>Opps X KIM Holdings CTB, LLC</t>
  </si>
  <si>
    <t>Opps X KIM Holdings PT, L.P.</t>
  </si>
  <si>
    <t>ContributedPriceGain</t>
  </si>
  <si>
    <t>0.06%  Drawdown</t>
  </si>
  <si>
    <t>Credit Facility Breakage Fee</t>
  </si>
  <si>
    <t>Expenses 02/28</t>
  </si>
  <si>
    <t>Closing Balance</t>
  </si>
  <si>
    <t>OCM IBG Holdings Ltd. (FKA Oaktree Opps IX (Cayman) 6 CTB Ltd )</t>
  </si>
  <si>
    <t>Teleios Consulting II DE LLC</t>
  </si>
  <si>
    <t>Teleios Parent Holdings II PT LLC</t>
  </si>
  <si>
    <t>DividendsReceivable</t>
  </si>
  <si>
    <t>Teleios LS Holdings III DE LLC</t>
  </si>
  <si>
    <t>0.3% Distribution</t>
  </si>
  <si>
    <t>0.60%  Drawdown...............................................................................................................................................</t>
  </si>
  <si>
    <t>0.78%  Drawdown...............................................................................................................................................</t>
  </si>
  <si>
    <t>Tax distribution to General Partner</t>
  </si>
  <si>
    <t>GP Tax Advance Distributions</t>
  </si>
  <si>
    <t>GP Tax Advance Distribution................................................................................................</t>
  </si>
  <si>
    <t>Q218</t>
  </si>
  <si>
    <t>0.70%  Drawdown</t>
  </si>
  <si>
    <t>0.60%  Drawdown</t>
  </si>
  <si>
    <t>0.78%  Drawdown</t>
  </si>
  <si>
    <t xml:space="preserve"> GP Tax distribution   </t>
  </si>
  <si>
    <t>OCM VICI Holdings, LLC (FKA Oaktree Opps X Reserve 7, LLC)</t>
  </si>
  <si>
    <t>0.70%  AIF Drawdown...............................................................................................................................................</t>
  </si>
  <si>
    <t>0.06% AIF Drawdown...............................................................................................................................................</t>
  </si>
  <si>
    <t>0.70% AIF Drawdown...............................................................................................................................................</t>
  </si>
  <si>
    <t>0.70% AIF Drawdown</t>
  </si>
  <si>
    <t>0.06% AIF Drawdown</t>
  </si>
  <si>
    <t>Incentive paid.................................................................................................................</t>
  </si>
  <si>
    <t>G.P. Tax Advance Distribution………………………………………………………………………………………………..</t>
  </si>
  <si>
    <t>Cumulative preferred return…………………………………………………………………………………………………….</t>
  </si>
  <si>
    <t>Distribution of preferred return………………………………………………………………………………………………..</t>
  </si>
  <si>
    <t>Preferred return payable…………………………………………………………………………………………………………</t>
  </si>
  <si>
    <t>G.P. Tax Advance Distribution………………………..…………………………………………………………………………………</t>
  </si>
  <si>
    <t>Less: G.P. Incentive paid………………………………………………….……………………………………………………………..</t>
  </si>
  <si>
    <t>Less: G.P. Tax Advance Distribution………………………..……………………………………………………………………………</t>
  </si>
  <si>
    <t>Tax distributions to General Partner (Net of repayments)…………………………………………...……………………………………………………………………</t>
  </si>
  <si>
    <t>Cumulative Preferred Return…………………………………………………………………………………………………………………………………………………………………………………………………………………….................................................................................................…………………………………………………………………………………………………..</t>
  </si>
  <si>
    <t>CONVERTIBLE PREFERRED</t>
  </si>
  <si>
    <t>OCM PS Holdings, L.P. (FKA Oaktree Opps X Reserve 1 PT, L.P.)</t>
  </si>
  <si>
    <t>OCM Redwood Asset Mgmt Sarl</t>
  </si>
  <si>
    <t>Credit Facility Interest ExpenseFund</t>
  </si>
  <si>
    <t>0.24% AIF Drawdown...............................................................................................................................................</t>
  </si>
  <si>
    <t>1.5%  Drawdown...............................................................................................................................................</t>
  </si>
  <si>
    <t>2.1% Distribution</t>
  </si>
  <si>
    <t>0.24% AIF Drawdown</t>
  </si>
  <si>
    <t>1.5%  Drawdown</t>
  </si>
  <si>
    <t>COMMODITY SWAP</t>
  </si>
  <si>
    <t>PaydownIncomeReceipt</t>
  </si>
  <si>
    <t>OCM United 3 Holdings Ltd.</t>
  </si>
  <si>
    <t>Oaktree Opportunities Fund X ITA Investments (Cayman), L.P.</t>
  </si>
  <si>
    <t>Oaktree Tribune, LP</t>
  </si>
  <si>
    <t xml:space="preserve">GP Tax distribution   </t>
  </si>
  <si>
    <t>0.16% AIF Drawdown</t>
  </si>
  <si>
    <t>0.16%  Drawdown</t>
  </si>
  <si>
    <t>Q318</t>
  </si>
  <si>
    <t>0.05% AIF Drawdown...............................................................................................................................................</t>
  </si>
  <si>
    <t>4.2% Distribution</t>
  </si>
  <si>
    <t>MtoMTotalDiscountAmortizationExpense</t>
  </si>
  <si>
    <t>COMMODITY OPTIONS</t>
  </si>
  <si>
    <t>Oaktree Opportunities Fund X Holdings (Cayman) LP – JPMorgan PB Account</t>
  </si>
  <si>
    <t>Opps RP Holdings, L.P.</t>
  </si>
  <si>
    <t>2.59% Drawdown...............................................................................................................................................</t>
  </si>
  <si>
    <t>0.21% AIF Return of Capital</t>
  </si>
  <si>
    <t>8.64% Drawdown</t>
  </si>
  <si>
    <t>MtoMTotalPremiumAmortizationIncome</t>
  </si>
  <si>
    <t>MtoMOIDAmortizationExpense</t>
  </si>
  <si>
    <t>MtoMRelativeDiscountAmortizationExpense</t>
  </si>
  <si>
    <t>OCM LCCG Holdings Ltd. (FKA: OCM Opal Holdings, Ltd.)</t>
  </si>
  <si>
    <t>OCM SOURCE HOLDINGS II, L.P.</t>
  </si>
  <si>
    <t>Opps X Source Holdings II CTB, LLC</t>
  </si>
  <si>
    <t>Opps X Source Holdings II PT, L.P.</t>
  </si>
  <si>
    <t>Investment Distributions</t>
  </si>
  <si>
    <t>ContributedTotalPremiumAmortizationIncome</t>
  </si>
  <si>
    <t>3.54% Drawdown...............................................................................................................................................</t>
  </si>
  <si>
    <t>Q418</t>
  </si>
  <si>
    <t>3.54% Drawdown</t>
  </si>
  <si>
    <t xml:space="preserve"> Management Fees </t>
  </si>
  <si>
    <t xml:space="preserve"> Expenses 10/31</t>
  </si>
  <si>
    <t>OCM 99 Holdings Ltd. (FKA Oaktree Opps X (Cayman) 6 CTB Ltd.)</t>
  </si>
  <si>
    <t>OCM Montrose Holdings, L.P.</t>
  </si>
  <si>
    <t>Oaktree Opportunities Fund X Holdings (Cayman) LP – JPMorgan (USD)</t>
  </si>
  <si>
    <t>Opps ATD Holdings Ltd. (FKA Oaktree Opps IX Parallel 2 (Cayman) 4 CTB Ltd.)</t>
  </si>
  <si>
    <t>Opps Hartree Maritime Holdings, LLC (FKA Oaktree Opps X Reserve 17, LLC)</t>
  </si>
  <si>
    <t>OverdueDividendsReceivable</t>
  </si>
  <si>
    <t>0.03% AIF Drawdown...............................................................................................................................................</t>
  </si>
  <si>
    <t>3.00% Drawdown...............................................................................................................................................</t>
  </si>
  <si>
    <t>0.03% AIF Drawdown</t>
  </si>
  <si>
    <t>3.00% Drawdown</t>
  </si>
  <si>
    <t xml:space="preserve"> Expenses 11/30</t>
  </si>
  <si>
    <t>Lotus GAP Lender, LLC</t>
  </si>
  <si>
    <t>8.40% Drawdown...............................................................................................................................................</t>
  </si>
  <si>
    <t>Administration fees</t>
  </si>
  <si>
    <t>Administration fees………………………………………………………………………………………………………….</t>
  </si>
  <si>
    <t>8.40% Drawdown</t>
  </si>
  <si>
    <t xml:space="preserve"> Expenses 12/31</t>
  </si>
  <si>
    <t>Noble</t>
  </si>
  <si>
    <t>Redwood</t>
  </si>
  <si>
    <t>Opps Hartree Maritime CTB Ltd. (FKA Oaktree Opps X (Cayman) 7 CTB Ltd.)</t>
  </si>
  <si>
    <t>Other Payable - Montrose Holdback amount………………………………………………………………………………………………………………….</t>
  </si>
  <si>
    <t>Partners' Capital at December 31, 2018 net of</t>
  </si>
  <si>
    <t>Q119</t>
  </si>
  <si>
    <t xml:space="preserve"> Expenses 01/31</t>
  </si>
  <si>
    <t>Credit facility interest expense</t>
  </si>
  <si>
    <t>Oaktree Opportunities Fund X Holdings (Delaware) LP – JPMorgan PB Account (USD)</t>
  </si>
  <si>
    <t>0.7% Drawdown...............................................................................................................................................</t>
  </si>
  <si>
    <t xml:space="preserve"> Expenses 02/28</t>
  </si>
  <si>
    <t>FinancialAccount_Detail</t>
  </si>
  <si>
    <t>(FKA Oaktree Opps IX Parallel (Cayman) 5 CTB Ltd.)</t>
  </si>
  <si>
    <t>Dreyfus Gov. Cash Mgmt</t>
  </si>
  <si>
    <t>Oaktree Huntington Investment Fund II Holdings (Delaware), L.P.</t>
  </si>
  <si>
    <t>Oaktree Opportunities Fund X Holdings (Cayman) LP – JPM Collateral</t>
  </si>
  <si>
    <t>Oaktree Storage Holdings, LLC</t>
  </si>
  <si>
    <t>Opps 10 Storage Holdings CTB, LLC</t>
  </si>
  <si>
    <t>Opps 10 Storage Holdings PT, L.P.</t>
  </si>
  <si>
    <t>AccruedInterestReceivable</t>
  </si>
  <si>
    <t>PurchasedAI</t>
  </si>
  <si>
    <t>Oaktree Maritime Finance Loans I, LLC</t>
  </si>
  <si>
    <t>Oaktree Opportunities Fund X Holdings (Delaware) LP – JPM Options Collateral</t>
  </si>
  <si>
    <t>AccruedInterestPayable</t>
  </si>
  <si>
    <t>SoldAI</t>
  </si>
  <si>
    <t>Fund Returns</t>
  </si>
  <si>
    <t>OCMHII Combined 02-28-19</t>
  </si>
  <si>
    <t>L.P Returns</t>
  </si>
  <si>
    <t>OCMHII Combined 02-28-19.XLSX</t>
  </si>
  <si>
    <t>FinancingExpenses</t>
  </si>
  <si>
    <t>YTDFinancingExpenses</t>
  </si>
  <si>
    <t>SIFinancingExpenses</t>
  </si>
  <si>
    <t>DynamicFinancingExpenses</t>
  </si>
  <si>
    <t>DynamicOtherExpenses</t>
  </si>
  <si>
    <t>IsFinancingExpenses</t>
  </si>
  <si>
    <t>Financing Expenses (7)</t>
  </si>
  <si>
    <t>Other Expenses (8)</t>
  </si>
  <si>
    <t>Management Fee Offsets (9)</t>
  </si>
  <si>
    <t>Before Management Fees, Expenses, and Potential Incentive Allocation (11)</t>
  </si>
  <si>
    <t>After Management Fees and Expenses, but before Potential Incentive Allocation (11)</t>
  </si>
  <si>
    <t>After Management Fees, Expenses and Potential Incentive Allocation (12)</t>
  </si>
  <si>
    <t>Since Inception (Total) (10)</t>
  </si>
  <si>
    <t>Multiple of Capital (13)</t>
  </si>
  <si>
    <t>Multiple of Capital Returned (14)</t>
  </si>
  <si>
    <t>Watt Equityco Sarl</t>
  </si>
  <si>
    <t>OverdueAccruedInterestReceivable</t>
  </si>
  <si>
    <t>CouponInterestPayable</t>
  </si>
  <si>
    <t>1.05% AIF Drawdown...............................................................................................................................................</t>
  </si>
  <si>
    <t>Partners' Capital at March 31, 2019, Net of</t>
  </si>
  <si>
    <t>1.5% AIF Drawdown</t>
  </si>
  <si>
    <t>Capital Distribution ( Non Recallable)</t>
  </si>
  <si>
    <t xml:space="preserve"> Expenses 03/31</t>
  </si>
  <si>
    <t>GP Incentive Related Distribution (E3)..............................................................................................</t>
  </si>
  <si>
    <t>.</t>
  </si>
  <si>
    <t>Capital Distribution (Non Recallable).................................................................................................................................................</t>
  </si>
  <si>
    <t>QTD/YTD</t>
  </si>
  <si>
    <t>GP Incentive distribution (E3)</t>
  </si>
  <si>
    <t>0.8% Return of Capital Distribution (Recallable).........................................................</t>
  </si>
  <si>
    <t>0.45% Return of Capital Distribution (Recallable).........................................................</t>
  </si>
  <si>
    <t>7.0% Return of Capital Distribution (Recallable).........................................................</t>
  </si>
  <si>
    <t>0.39% Return of Capital Distribution (Recallable).........................................................</t>
  </si>
  <si>
    <t>1.05% Return of Capital Distribution (Recallable).........................................................</t>
  </si>
  <si>
    <t>5.21% Return of Capital Distribution (Recallable).........................................................</t>
  </si>
  <si>
    <t>0.3% Return of Capital Distribution (Recallable).........................................................</t>
  </si>
  <si>
    <t>2.1% Return of Capital Distribution (Recallable).........................................................</t>
  </si>
  <si>
    <t>4.2% Return of Capital Distribution (Recallable).........................................................</t>
  </si>
  <si>
    <t>0.06% AIF Return of Capital Distribution (Recallable).........................................................</t>
  </si>
  <si>
    <t>Partner Drawdowns</t>
  </si>
  <si>
    <t>Net drawdowns to date (Net of Recallable Distributions)……………………………………….</t>
  </si>
  <si>
    <t>Total remaining partner commitments (Net of Recallable Distributions)…………………………………….</t>
  </si>
  <si>
    <t>GP Distribution..........................................................</t>
  </si>
  <si>
    <t>Tax Distributions to the General Partner</t>
  </si>
  <si>
    <t>GP Incentive Related Distribution</t>
  </si>
  <si>
    <t>Total Tax Distributions to the General Partner</t>
  </si>
  <si>
    <t xml:space="preserve"> Return of Capital Distribution (Recallable).........................................................
</t>
  </si>
  <si>
    <t>Return of Capital Distribution(Non-Recallable) .........................................................</t>
  </si>
  <si>
    <t>GP Tax Distribution................................................................................................</t>
  </si>
  <si>
    <t>Main</t>
  </si>
  <si>
    <t>AIF</t>
  </si>
  <si>
    <t>Limited Partner (AIF)</t>
  </si>
  <si>
    <t>General Partner (AIF)</t>
  </si>
  <si>
    <t>Fund (AIF)</t>
  </si>
  <si>
    <t>0.12% Return of Capital</t>
  </si>
  <si>
    <t>0.12% Return of Capital Distribution (Recallable).........................................................</t>
  </si>
  <si>
    <t>0.26% AIF Return of Capital Distribution (Recallable).........................................................</t>
  </si>
  <si>
    <t>0.048%  AIF Drawdown...............................................................................................................................................</t>
  </si>
  <si>
    <t>1.75% Drawdown...............................................................................................................................................</t>
  </si>
  <si>
    <t>0.06%  AIF Drawdown...............................................................................................................................................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</si>
</sst>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[$-409]mmmm\ d\,\ yyyy;@"/>
    <numFmt numFmtId="165" formatCode="_(* #,##0_);_(* \(#,##0\);_(* &quot;-&quot;??_);_(@_)"/>
    <numFmt numFmtId="166" formatCode="0.0%"/>
    <numFmt numFmtId="167" formatCode="_(&quot;$&quot;* #,##0_);_(&quot;$&quot;* \(#,##0\);_(&quot;$&quot;* &quot;-&quot;??_);_(@_)"/>
    <numFmt numFmtId="168" formatCode="_(* #,##0.0_);_(* \(#,##0.0\);_(* &quot;-&quot;??_);_(@_)"/>
    <numFmt numFmtId="169" formatCode="[$-409]d\-mmm\-yy;@"/>
    <numFmt numFmtId="170" formatCode="0.000000000000000%"/>
    <numFmt numFmtId="171" formatCode="_(* #,##0.000_);_(* \(#,##0.000\);_(* &quot;-&quot;??_);_(@_)"/>
    <numFmt numFmtId="172" formatCode="0.0000%"/>
    <numFmt numFmtId="173" formatCode="_(* #,##0_);_(&quot;$&quot;* \(#,##0\);_(&quot;$&quot;* &quot;-&quot;??_);_(@_)"/>
    <numFmt numFmtId="174" formatCode="_-[$£-809]* #,##0_-;\-[$£-809]* #,##0_-;_-[$£-809]* &quot;-&quot;??_-;_-@_-"/>
    <numFmt numFmtId="175" formatCode="[$AUD]\ #,##0.00_);[Red]\([$AUD]\ #,##0.00\)"/>
    <numFmt numFmtId="176" formatCode="0_);\(0\)"/>
    <numFmt numFmtId="177" formatCode="mm/dd/yy;@"/>
    <numFmt numFmtId="178" formatCode="[$-10409]#,##0.00;\-#,##0.00"/>
    <numFmt numFmtId="179" formatCode="[$-10409]#,##0.00%"/>
    <numFmt numFmtId="180" formatCode="0.000%"/>
    <numFmt numFmtId="181" formatCode="_([$€-2]\ * #,##0.00_);_([$€-2]\ * \(#,##0.00\);_([$€-2]\ * &quot;-&quot;??_);_(@_)"/>
    <numFmt numFmtId="182" formatCode="0.000000000%"/>
    <numFmt numFmtId="183" formatCode="#,##0.0000000000"/>
    <numFmt numFmtId="184" formatCode="_(* #,##0.0_);_(* \(#,##0.0\);_(* &quot;-&quot;_);_(@_)"/>
  </numFmts>
  <fonts count="110" x14ac:knownFonts="1">
    <font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4"/>
      <color theme="1"/>
      <name val="Times New Roman"/>
      <family val="1"/>
    </font>
    <font>
      <b/>
      <sz val="13"/>
      <color theme="1"/>
      <name val="Times New Roman"/>
      <family val="1"/>
    </font>
    <font>
      <sz val="20"/>
      <color theme="1"/>
      <name val="Village-Roman"/>
    </font>
    <font>
      <sz val="21"/>
      <color theme="1"/>
      <name val="ScalaSans-Caps"/>
    </font>
    <font>
      <sz val="18"/>
      <color theme="1"/>
      <name val="Village-Roman"/>
    </font>
    <font>
      <sz val="11"/>
      <name val="Village-Roman"/>
    </font>
    <font>
      <sz val="10"/>
      <name val="Times New Roman"/>
      <family val="1"/>
    </font>
    <font>
      <i/>
      <sz val="10"/>
      <name val="Times New Roman"/>
      <family val="1"/>
    </font>
    <font>
      <sz val="10"/>
      <name val="Village-Roman"/>
    </font>
    <font>
      <b/>
      <sz val="20.5"/>
      <color rgb="FF57939B"/>
      <name val="Times New Roman"/>
      <family val="1"/>
    </font>
    <font>
      <b/>
      <sz val="13.5"/>
      <name val="Times New Roman"/>
      <family val="1"/>
    </font>
    <font>
      <sz val="13"/>
      <color rgb="FF57939B"/>
      <name val="Times New Roman"/>
      <family val="1"/>
    </font>
    <font>
      <sz val="13"/>
      <color rgb="FF79655F"/>
      <name val="Times New Roman"/>
      <family val="1"/>
    </font>
    <font>
      <sz val="13"/>
      <name val="Times New Roman"/>
      <family val="1"/>
    </font>
    <font>
      <sz val="13"/>
      <color rgb="FF008265"/>
      <name val="Times New Roman"/>
      <family val="1"/>
    </font>
    <font>
      <sz val="10"/>
      <name val="Arial"/>
      <family val="2"/>
    </font>
    <font>
      <sz val="14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sz val="11"/>
      <color rgb="FFFF0000"/>
      <name val="Times New Roman"/>
      <family val="1"/>
    </font>
    <font>
      <b/>
      <i/>
      <sz val="11"/>
      <name val="Times New Roman"/>
      <family val="1"/>
    </font>
    <font>
      <b/>
      <sz val="11"/>
      <color rgb="FFFF0000"/>
      <name val="Times New Roman"/>
      <family val="1"/>
    </font>
    <font>
      <b/>
      <u/>
      <sz val="11"/>
      <name val="Times New Roman"/>
      <family val="1"/>
    </font>
    <font>
      <strike/>
      <sz val="11"/>
      <name val="Times New Roman"/>
      <family val="1"/>
    </font>
    <font>
      <i/>
      <strike/>
      <sz val="11"/>
      <name val="Times New Roman"/>
      <family val="1"/>
    </font>
    <font>
      <i/>
      <sz val="11"/>
      <color rgb="FFFF0000"/>
      <name val="Times New Roman"/>
      <family val="1"/>
    </font>
    <font>
      <sz val="10"/>
      <color rgb="FFFF0000"/>
      <name val="Arial"/>
      <family val="2"/>
    </font>
    <font>
      <i/>
      <sz val="10"/>
      <name val="Arial"/>
      <family val="2"/>
    </font>
    <font>
      <i/>
      <sz val="9"/>
      <name val="Times New Roman"/>
      <family val="1"/>
    </font>
    <font>
      <sz val="11"/>
      <name val="Cambria"/>
      <family val="1"/>
    </font>
    <font>
      <sz val="10"/>
      <name val="Cambria"/>
      <family val="1"/>
    </font>
    <font>
      <i/>
      <sz val="11"/>
      <name val="Cambria"/>
      <family val="1"/>
    </font>
    <font>
      <u/>
      <sz val="11"/>
      <name val="Times New Roman"/>
      <family val="1"/>
    </font>
    <font>
      <sz val="10"/>
      <color theme="8" tint="-0.249977111117893"/>
      <name val="Times New Roman"/>
      <family val="1"/>
    </font>
    <font>
      <sz val="10"/>
      <color rgb="FF00B050"/>
      <name val="Times New Roman"/>
      <family val="1"/>
    </font>
    <font>
      <strike/>
      <sz val="10"/>
      <name val="Times New Roman"/>
      <family val="1"/>
    </font>
    <font>
      <sz val="10"/>
      <color rgb="FFFF0000"/>
      <name val="Times New Roman"/>
      <family val="1"/>
    </font>
    <font>
      <sz val="10"/>
      <color rgb="FF0070C0"/>
      <name val="Times New Roman"/>
      <family val="1"/>
    </font>
    <font>
      <b/>
      <sz val="10"/>
      <name val="Times New Roman"/>
      <family val="1"/>
    </font>
    <font>
      <b/>
      <sz val="10"/>
      <name val="Arial"/>
      <family val="2"/>
    </font>
    <font>
      <sz val="10"/>
      <color indexed="12"/>
      <name val="Arial"/>
      <family val="2"/>
    </font>
    <font>
      <sz val="10"/>
      <color rgb="FF00B050"/>
      <name val="Arial"/>
      <family val="2"/>
    </font>
    <font>
      <sz val="10"/>
      <color indexed="17"/>
      <name val="Arial"/>
      <family val="2"/>
    </font>
    <font>
      <sz val="8"/>
      <name val="Arial"/>
      <family val="2"/>
    </font>
    <font>
      <b/>
      <sz val="8"/>
      <color rgb="FFFF0000"/>
      <name val="Arial"/>
      <family val="2"/>
    </font>
    <font>
      <sz val="8"/>
      <color theme="0"/>
      <name val="Arial"/>
      <family val="2"/>
    </font>
    <font>
      <sz val="8"/>
      <color theme="1"/>
      <name val="Arial"/>
      <family val="2"/>
    </font>
    <font>
      <sz val="10"/>
      <color indexed="10"/>
      <name val="Times New Roman"/>
      <family val="1"/>
    </font>
    <font>
      <sz val="10"/>
      <color indexed="10"/>
      <name val="Village-Roman"/>
    </font>
    <font>
      <b/>
      <sz val="12"/>
      <color rgb="FF57939B"/>
      <name val="ScalaSans-Caps"/>
    </font>
    <font>
      <sz val="12"/>
      <name val="Times New Roman"/>
      <family val="1"/>
    </font>
    <font>
      <u val="singleAccounting"/>
      <sz val="10"/>
      <name val="Times New Roman"/>
      <family val="1"/>
    </font>
    <font>
      <u val="double"/>
      <sz val="10"/>
      <name val="Times New Roman"/>
      <family val="1"/>
    </font>
    <font>
      <sz val="10"/>
      <color rgb="FFC00000"/>
      <name val="Times New Roman"/>
      <family val="1"/>
    </font>
    <font>
      <b/>
      <sz val="10"/>
      <color rgb="FFFF0000"/>
      <name val="Times New Roman"/>
      <family val="1"/>
    </font>
    <font>
      <b/>
      <i/>
      <sz val="10"/>
      <name val="Times New Roman"/>
      <family val="1"/>
    </font>
    <font>
      <b/>
      <sz val="10"/>
      <color rgb="FFC00000"/>
      <name val="Times New Roman"/>
      <family val="1"/>
    </font>
    <font>
      <sz val="10"/>
      <color theme="1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8"/>
      <color indexed="81"/>
      <name val="Tahoma"/>
      <family val="2"/>
    </font>
    <font>
      <b/>
      <u/>
      <sz val="10"/>
      <name val="Times New Roman"/>
      <family val="1"/>
    </font>
    <font>
      <b/>
      <sz val="10"/>
      <color indexed="10"/>
      <name val="Times New Roman"/>
      <family val="1"/>
    </font>
    <font>
      <sz val="8"/>
      <name val="Times New Roman"/>
      <family val="1"/>
    </font>
    <font>
      <sz val="10"/>
      <color indexed="10"/>
      <name val="Arial"/>
      <family val="2"/>
    </font>
    <font>
      <b/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color rgb="FFFF0000"/>
      <name val="Arial"/>
      <family val="2"/>
    </font>
    <font>
      <sz val="11"/>
      <name val="Arial"/>
      <family val="2"/>
    </font>
    <font>
      <sz val="10"/>
      <color rgb="FF000000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Calibri"/>
      <family val="2"/>
    </font>
    <font>
      <sz val="10"/>
      <name val="Calibri"/>
      <family val="2"/>
      <scheme val="minor"/>
    </font>
    <font>
      <b/>
      <sz val="9"/>
      <name val="Times New Roman"/>
      <family val="1"/>
    </font>
    <font>
      <b/>
      <sz val="11"/>
      <color indexed="62"/>
      <name val="Calibri"/>
      <family val="2"/>
    </font>
    <font>
      <sz val="8"/>
      <color theme="1"/>
      <name val="Times New Roman"/>
      <family val="1"/>
    </font>
    <font>
      <b/>
      <sz val="8"/>
      <color theme="0"/>
      <name val="Microsoft Sans Serif"/>
      <family val="2"/>
    </font>
    <font>
      <b/>
      <sz val="10"/>
      <color theme="0"/>
      <name val="Arial"/>
      <family val="2"/>
    </font>
    <font>
      <sz val="10"/>
      <name val="Arial"/>
      <family val="2"/>
    </font>
    <font>
      <i/>
      <sz val="10"/>
      <color theme="1"/>
      <name val="Arial"/>
      <family val="2"/>
    </font>
    <font>
      <i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4"/>
      <name val="Times New Roman"/>
      <family val="1"/>
    </font>
    <font>
      <sz val="14"/>
      <color rgb="FF000000"/>
      <name val="Times New Roman"/>
      <family val="1"/>
    </font>
    <font>
      <sz val="11"/>
      <name val="Calibri"/>
      <family val="2"/>
    </font>
    <font>
      <u/>
      <sz val="14"/>
      <color rgb="FF000000"/>
      <name val="Times New Roman"/>
      <family val="1"/>
    </font>
    <font>
      <i/>
      <sz val="11"/>
      <color rgb="FF000000"/>
      <name val="Times New Roman"/>
      <family val="1"/>
    </font>
    <font>
      <b/>
      <sz val="11"/>
      <color rgb="FF000000"/>
      <name val="Times New Roman"/>
      <family val="1"/>
    </font>
    <font>
      <b/>
      <sz val="8"/>
      <color rgb="FFFFFFFF"/>
      <name val="Times New Roman"/>
      <family val="1"/>
    </font>
    <font>
      <sz val="8"/>
      <color rgb="FF000000"/>
      <name val="Times New Roman"/>
      <family val="1"/>
    </font>
    <font>
      <b/>
      <sz val="8"/>
      <color rgb="FF000000"/>
      <name val="Times New Roman"/>
      <family val="1"/>
    </font>
    <font>
      <b/>
      <u/>
      <sz val="10"/>
      <name val="Calibri"/>
      <family val="2"/>
      <scheme val="minor"/>
    </font>
    <font>
      <sz val="8"/>
      <color rgb="FF000000"/>
      <name val="Times New Roman"/>
      <family val="1"/>
    </font>
    <font>
      <sz val="8"/>
      <color theme="0"/>
      <name val="Times New Roman"/>
      <family val="1"/>
    </font>
    <font>
      <sz val="8"/>
      <name val="Microsoft Sans Serif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b/>
      <u/>
      <sz val="10"/>
      <color theme="1"/>
      <name val="Times New Roman"/>
      <family val="1"/>
    </font>
  </fonts>
  <fills count="2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B6DDE8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CC"/>
      </patternFill>
    </fill>
    <fill>
      <patternFill patternType="solid">
        <fgColor theme="3" tint="0.59999389629810485"/>
        <bgColor indexed="1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808080"/>
        <bgColor rgb="FF808080"/>
      </patternFill>
    </fill>
    <fill>
      <patternFill patternType="solid">
        <fgColor rgb="FFC0C0C0"/>
        <bgColor rgb="FFC0C0C0"/>
      </patternFill>
    </fill>
  </fills>
  <borders count="3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rgb="FF57939B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ck">
        <color rgb="FF57939B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11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</borders>
  <cellStyleXfs count="689">
    <xf numFmtId="0" fontId="0" fillId="0" borderId="0"/>
    <xf numFmtId="0" fontId="15" fillId="0" borderId="0"/>
    <xf numFmtId="9" fontId="15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24" fillId="0" borderId="0"/>
    <xf numFmtId="43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0" fontId="8" fillId="0" borderId="0"/>
    <xf numFmtId="0" fontId="6" fillId="0" borderId="0"/>
    <xf numFmtId="9" fontId="6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" fillId="0" borderId="0" applyFont="0" applyFill="0" applyBorder="0" applyAlignment="0" applyProtection="0">
      <alignment wrapText="1"/>
    </xf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4" fontId="24" fillId="0" borderId="0" applyFont="0" applyFill="0" applyBorder="0" applyAlignment="0" applyProtection="0"/>
    <xf numFmtId="44" fontId="81" fillId="0" borderId="0" applyFont="0" applyFill="0" applyBorder="0" applyAlignment="0" applyProtection="0"/>
    <xf numFmtId="0" fontId="15" fillId="0" borderId="0"/>
    <xf numFmtId="3" fontId="86" fillId="0" borderId="0" applyFont="0" applyFill="0" applyBorder="0" applyAlignment="0" applyProtection="0"/>
    <xf numFmtId="0" fontId="24" fillId="0" borderId="0"/>
    <xf numFmtId="0" fontId="24" fillId="0" borderId="0">
      <alignment wrapText="1"/>
    </xf>
    <xf numFmtId="0" fontId="81" fillId="0" borderId="0"/>
    <xf numFmtId="0" fontId="15" fillId="0" borderId="0"/>
    <xf numFmtId="0" fontId="15" fillId="0" borderId="0"/>
    <xf numFmtId="0" fontId="15" fillId="0" borderId="0"/>
    <xf numFmtId="0" fontId="24" fillId="0" borderId="0">
      <alignment wrapText="1"/>
    </xf>
    <xf numFmtId="0" fontId="24" fillId="0" borderId="0">
      <alignment wrapText="1"/>
    </xf>
    <xf numFmtId="0" fontId="24" fillId="0" borderId="0">
      <alignment wrapText="1"/>
    </xf>
    <xf numFmtId="0" fontId="6" fillId="0" borderId="0"/>
    <xf numFmtId="0" fontId="15" fillId="0" borderId="0"/>
    <xf numFmtId="0" fontId="24" fillId="0" borderId="0">
      <alignment wrapText="1"/>
    </xf>
    <xf numFmtId="0" fontId="15" fillId="0" borderId="0"/>
    <xf numFmtId="0" fontId="15" fillId="0" borderId="0"/>
    <xf numFmtId="0" fontId="24" fillId="0" borderId="0">
      <alignment wrapText="1"/>
    </xf>
    <xf numFmtId="0" fontId="24" fillId="0" borderId="0">
      <alignment wrapText="1"/>
    </xf>
    <xf numFmtId="0" fontId="6" fillId="16" borderId="27" applyNumberFormat="0" applyFont="0" applyAlignment="0" applyProtection="0"/>
    <xf numFmtId="9" fontId="15" fillId="0" borderId="0" applyFont="0" applyFill="0" applyBorder="0" applyAlignment="0" applyProtection="0"/>
    <xf numFmtId="9" fontId="81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8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4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83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15" fillId="0" borderId="0" applyFont="0" applyFill="0" applyBorder="0" applyAlignment="0" applyProtection="0"/>
    <xf numFmtId="0" fontId="15" fillId="0" borderId="0"/>
    <xf numFmtId="0" fontId="6" fillId="0" borderId="0"/>
    <xf numFmtId="0" fontId="15" fillId="0" borderId="0"/>
    <xf numFmtId="0" fontId="24" fillId="0" borderId="0"/>
    <xf numFmtId="0" fontId="15" fillId="0" borderId="0"/>
    <xf numFmtId="0" fontId="24" fillId="0" borderId="0"/>
    <xf numFmtId="0" fontId="15" fillId="0" borderId="0"/>
    <xf numFmtId="0" fontId="83" fillId="0" borderId="0"/>
    <xf numFmtId="0" fontId="83" fillId="0" borderId="0"/>
    <xf numFmtId="0" fontId="15" fillId="0" borderId="0"/>
    <xf numFmtId="0" fontId="1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24" fillId="0" borderId="0"/>
    <xf numFmtId="0" fontId="24" fillId="0" borderId="0"/>
    <xf numFmtId="0" fontId="8" fillId="16" borderId="27" applyNumberFormat="0" applyFont="0" applyAlignment="0" applyProtection="0"/>
    <xf numFmtId="9" fontId="15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83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16" borderId="27" applyNumberFormat="0" applyFon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90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16" borderId="27" applyNumberFormat="0" applyFont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16" borderId="27" applyNumberFormat="0" applyFont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44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1072">
    <xf numFmtId="0" fontId="0" fillId="0" borderId="0" xfId="0"/>
    <xf numFmtId="0" fontId="8" fillId="0" borderId="0" xfId="0" applyFont="1"/>
    <xf numFmtId="0" fontId="9" fillId="0" borderId="0" xfId="0" applyFont="1" applyAlignment="1">
      <alignment horizontal="right"/>
    </xf>
    <xf numFmtId="0" fontId="10" fillId="0" borderId="0" xfId="0" applyFont="1" applyAlignment="1">
      <alignment horizontal="center"/>
    </xf>
    <xf numFmtId="0" fontId="11" fillId="0" borderId="0" xfId="0" applyFont="1"/>
    <xf numFmtId="0" fontId="12" fillId="0" borderId="0" xfId="0" applyFont="1"/>
    <xf numFmtId="0" fontId="13" fillId="0" borderId="0" xfId="0" applyFont="1"/>
    <xf numFmtId="0" fontId="9" fillId="0" borderId="0" xfId="0" applyFont="1"/>
    <xf numFmtId="0" fontId="16" fillId="0" borderId="0" xfId="0" applyFont="1" applyAlignment="1">
      <alignment horizontal="right"/>
    </xf>
    <xf numFmtId="0" fontId="0" fillId="0" borderId="0" xfId="0" applyAlignment="1"/>
    <xf numFmtId="14" fontId="0" fillId="2" borderId="1" xfId="0" applyNumberFormat="1" applyFill="1" applyBorder="1" applyAlignment="1"/>
    <xf numFmtId="0" fontId="17" fillId="0" borderId="0" xfId="0" applyFont="1" applyAlignment="1">
      <alignment horizontal="left"/>
    </xf>
    <xf numFmtId="15" fontId="0" fillId="0" borderId="0" xfId="0" applyNumberFormat="1" applyAlignment="1"/>
    <xf numFmtId="164" fontId="17" fillId="0" borderId="0" xfId="0" applyNumberFormat="1" applyFont="1" applyAlignment="1">
      <alignment horizontal="justify"/>
    </xf>
    <xf numFmtId="0" fontId="15" fillId="0" borderId="0" xfId="0" applyFont="1" applyAlignment="1"/>
    <xf numFmtId="0" fontId="18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0" fontId="20" fillId="0" borderId="2" xfId="0" applyFont="1" applyBorder="1" applyAlignment="1">
      <alignment vertical="top"/>
    </xf>
    <xf numFmtId="0" fontId="22" fillId="0" borderId="2" xfId="0" applyFont="1" applyBorder="1" applyAlignment="1">
      <alignment vertical="top"/>
    </xf>
    <xf numFmtId="0" fontId="20" fillId="0" borderId="2" xfId="0" applyFont="1" applyBorder="1" applyAlignment="1">
      <alignment horizontal="left" vertical="top"/>
    </xf>
    <xf numFmtId="0" fontId="15" fillId="0" borderId="0" xfId="0" applyFont="1"/>
    <xf numFmtId="0" fontId="43" fillId="0" borderId="0" xfId="0" applyFont="1"/>
    <xf numFmtId="165" fontId="0" fillId="0" borderId="0" xfId="0" applyNumberFormat="1" applyFont="1"/>
    <xf numFmtId="0" fontId="28" fillId="0" borderId="0" xfId="0" applyFont="1" applyAlignment="1">
      <alignment horizontal="right"/>
    </xf>
    <xf numFmtId="0" fontId="15" fillId="0" borderId="0" xfId="0" applyFont="1"/>
    <xf numFmtId="165" fontId="15" fillId="0" borderId="0" xfId="0" applyNumberFormat="1" applyFont="1"/>
    <xf numFmtId="0" fontId="15" fillId="0" borderId="0" xfId="0" applyFont="1" applyAlignment="1">
      <alignment horizontal="centerContinuous"/>
    </xf>
    <xf numFmtId="0" fontId="15" fillId="0" borderId="0" xfId="0" applyFont="1"/>
    <xf numFmtId="0" fontId="15" fillId="0" borderId="0" xfId="0" applyFont="1" applyBorder="1"/>
    <xf numFmtId="0" fontId="15" fillId="0" borderId="0" xfId="0" applyFont="1" applyFill="1" applyBorder="1" applyAlignment="1">
      <alignment horizontal="center"/>
    </xf>
    <xf numFmtId="0" fontId="15" fillId="0" borderId="0" xfId="0" applyFont="1" applyBorder="1" applyAlignment="1">
      <alignment horizontal="center"/>
    </xf>
    <xf numFmtId="0" fontId="15" fillId="0" borderId="3" xfId="0" applyFont="1" applyBorder="1" applyAlignment="1">
      <alignment horizontal="center"/>
    </xf>
    <xf numFmtId="14" fontId="15" fillId="0" borderId="3" xfId="0" quotePrefix="1" applyNumberFormat="1" applyFont="1" applyFill="1" applyBorder="1" applyAlignment="1">
      <alignment horizontal="center"/>
    </xf>
    <xf numFmtId="14" fontId="15" fillId="0" borderId="3" xfId="0" quotePrefix="1" applyNumberFormat="1" applyFont="1" applyBorder="1" applyAlignment="1">
      <alignment horizontal="center"/>
    </xf>
    <xf numFmtId="10" fontId="15" fillId="0" borderId="0" xfId="0" applyNumberFormat="1" applyFont="1"/>
    <xf numFmtId="0" fontId="0" fillId="5" borderId="0" xfId="0" applyFill="1" applyBorder="1"/>
    <xf numFmtId="0" fontId="15" fillId="0" borderId="0" xfId="0" applyFont="1" applyBorder="1"/>
    <xf numFmtId="0" fontId="15" fillId="0" borderId="0" xfId="0" applyFont="1"/>
    <xf numFmtId="10" fontId="15" fillId="0" borderId="0" xfId="0" applyNumberFormat="1" applyFont="1"/>
    <xf numFmtId="10" fontId="15" fillId="0" borderId="0" xfId="0" applyNumberFormat="1" applyFont="1" applyBorder="1"/>
    <xf numFmtId="0" fontId="15" fillId="0" borderId="0" xfId="0" applyFont="1" applyFill="1" applyBorder="1"/>
    <xf numFmtId="0" fontId="15" fillId="0" borderId="0" xfId="0" applyFont="1" applyFill="1"/>
    <xf numFmtId="166" fontId="44" fillId="0" borderId="0" xfId="0" applyNumberFormat="1" applyFont="1" applyFill="1"/>
    <xf numFmtId="10" fontId="15" fillId="0" borderId="0" xfId="0" applyNumberFormat="1" applyFont="1" applyFill="1" applyBorder="1"/>
    <xf numFmtId="166" fontId="44" fillId="0" borderId="0" xfId="0" applyNumberFormat="1" applyFont="1" applyFill="1" applyBorder="1"/>
    <xf numFmtId="166" fontId="15" fillId="0" borderId="0" xfId="0" applyNumberFormat="1" applyFont="1"/>
    <xf numFmtId="0" fontId="45" fillId="0" borderId="0" xfId="0" applyFont="1" applyBorder="1"/>
    <xf numFmtId="10" fontId="45" fillId="0" borderId="0" xfId="0" applyNumberFormat="1" applyFont="1" applyBorder="1"/>
    <xf numFmtId="10" fontId="45" fillId="0" borderId="3" xfId="0" applyNumberFormat="1" applyFont="1" applyBorder="1"/>
    <xf numFmtId="0" fontId="45" fillId="0" borderId="0" xfId="0" applyFont="1"/>
    <xf numFmtId="10" fontId="0" fillId="0" borderId="0" xfId="0" applyNumberFormat="1" applyFont="1"/>
    <xf numFmtId="167" fontId="0" fillId="0" borderId="0" xfId="0" applyNumberFormat="1" applyFont="1" applyBorder="1"/>
    <xf numFmtId="167" fontId="0" fillId="5" borderId="12" xfId="0" applyNumberFormat="1" applyFont="1" applyFill="1" applyBorder="1"/>
    <xf numFmtId="4" fontId="15" fillId="0" borderId="0" xfId="0" applyNumberFormat="1" applyFont="1"/>
    <xf numFmtId="0" fontId="46" fillId="0" borderId="0" xfId="0" applyFont="1"/>
    <xf numFmtId="0" fontId="47" fillId="0" borderId="0" xfId="0" applyFont="1"/>
    <xf numFmtId="167" fontId="0" fillId="0" borderId="12" xfId="0" applyNumberFormat="1" applyFont="1" applyBorder="1"/>
    <xf numFmtId="0" fontId="15" fillId="0" borderId="3" xfId="0" applyFont="1" applyBorder="1"/>
    <xf numFmtId="168" fontId="0" fillId="0" borderId="12" xfId="0" applyNumberFormat="1" applyFont="1" applyBorder="1"/>
    <xf numFmtId="43" fontId="15" fillId="0" borderId="0" xfId="0" applyNumberFormat="1" applyFont="1"/>
    <xf numFmtId="39" fontId="15" fillId="0" borderId="0" xfId="0" applyNumberFormat="1" applyFont="1"/>
    <xf numFmtId="0" fontId="15" fillId="0" borderId="0" xfId="0" applyFont="1" applyFill="1"/>
    <xf numFmtId="39" fontId="15" fillId="0" borderId="0" xfId="0" applyNumberFormat="1" applyFont="1" applyBorder="1"/>
    <xf numFmtId="0" fontId="48" fillId="0" borderId="14" xfId="0" applyFont="1" applyBorder="1"/>
    <xf numFmtId="0" fontId="48" fillId="0" borderId="15" xfId="0" applyFont="1" applyBorder="1"/>
    <xf numFmtId="0" fontId="0" fillId="0" borderId="15" xfId="0" applyBorder="1"/>
    <xf numFmtId="0" fontId="0" fillId="0" borderId="16" xfId="0" applyBorder="1"/>
    <xf numFmtId="0" fontId="15" fillId="0" borderId="17" xfId="0" applyFont="1" applyBorder="1"/>
    <xf numFmtId="0" fontId="0" fillId="0" borderId="0" xfId="0" applyBorder="1"/>
    <xf numFmtId="0" fontId="0" fillId="0" borderId="18" xfId="0" applyBorder="1"/>
    <xf numFmtId="0" fontId="0" fillId="0" borderId="17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24" fillId="0" borderId="0" xfId="0" applyFont="1"/>
    <xf numFmtId="165" fontId="24" fillId="0" borderId="0" xfId="0" applyNumberFormat="1" applyFont="1" applyAlignment="1">
      <alignment horizontal="center"/>
    </xf>
    <xf numFmtId="165" fontId="24" fillId="0" borderId="0" xfId="0" applyNumberFormat="1" applyFont="1" applyAlignment="1">
      <alignment horizontal="center"/>
    </xf>
    <xf numFmtId="169" fontId="24" fillId="0" borderId="0" xfId="0" applyNumberFormat="1" applyFont="1" applyAlignment="1">
      <alignment horizontal="center"/>
    </xf>
    <xf numFmtId="10" fontId="49" fillId="0" borderId="7" xfId="0" applyNumberFormat="1" applyFont="1" applyBorder="1" applyAlignment="1">
      <alignment horizontal="centerContinuous" wrapText="1"/>
    </xf>
    <xf numFmtId="10" fontId="49" fillId="0" borderId="8" xfId="0" applyNumberFormat="1" applyFont="1" applyBorder="1" applyAlignment="1">
      <alignment horizontal="centerContinuous" wrapText="1"/>
    </xf>
    <xf numFmtId="10" fontId="49" fillId="0" borderId="9" xfId="0" applyNumberFormat="1" applyFont="1" applyBorder="1" applyAlignment="1">
      <alignment horizontal="centerContinuous" wrapText="1"/>
    </xf>
    <xf numFmtId="10" fontId="49" fillId="0" borderId="0" xfId="0" applyNumberFormat="1" applyFont="1" applyBorder="1" applyAlignment="1">
      <alignment horizontal="center"/>
    </xf>
    <xf numFmtId="10" fontId="49" fillId="0" borderId="7" xfId="0" applyNumberFormat="1" applyFont="1" applyBorder="1" applyAlignment="1">
      <alignment horizontal="centerContinuous"/>
    </xf>
    <xf numFmtId="10" fontId="49" fillId="0" borderId="8" xfId="0" applyNumberFormat="1" applyFont="1" applyBorder="1" applyAlignment="1">
      <alignment horizontal="centerContinuous"/>
    </xf>
    <xf numFmtId="10" fontId="49" fillId="0" borderId="9" xfId="0" applyNumberFormat="1" applyFont="1" applyBorder="1" applyAlignment="1">
      <alignment horizontal="centerContinuous"/>
    </xf>
    <xf numFmtId="0" fontId="49" fillId="0" borderId="0" xfId="0" applyFont="1" applyProtection="1">
      <protection locked="0"/>
    </xf>
    <xf numFmtId="169" fontId="49" fillId="0" borderId="0" xfId="0" applyNumberFormat="1" applyFont="1" applyAlignment="1" applyProtection="1">
      <alignment horizontal="center"/>
      <protection locked="0"/>
    </xf>
    <xf numFmtId="10" fontId="49" fillId="0" borderId="0" xfId="0" applyNumberFormat="1" applyFont="1" applyAlignment="1" applyProtection="1">
      <alignment horizontal="center"/>
      <protection locked="0"/>
    </xf>
    <xf numFmtId="0" fontId="49" fillId="0" borderId="0" xfId="0" applyFont="1"/>
    <xf numFmtId="0" fontId="24" fillId="0" borderId="0" xfId="0" applyFont="1" applyProtection="1">
      <protection locked="0"/>
    </xf>
    <xf numFmtId="169" fontId="24" fillId="0" borderId="0" xfId="0" applyNumberFormat="1" applyFont="1" applyAlignment="1" applyProtection="1">
      <alignment horizontal="center"/>
      <protection locked="0"/>
    </xf>
    <xf numFmtId="10" fontId="24" fillId="0" borderId="0" xfId="0" applyNumberFormat="1" applyFont="1" applyAlignment="1" applyProtection="1">
      <alignment horizontal="center"/>
      <protection locked="0"/>
    </xf>
    <xf numFmtId="10" fontId="50" fillId="0" borderId="0" xfId="0" applyNumberFormat="1" applyFont="1" applyAlignment="1">
      <alignment horizontal="center"/>
    </xf>
    <xf numFmtId="10" fontId="24" fillId="0" borderId="0" xfId="0" applyNumberFormat="1" applyFont="1" applyAlignment="1">
      <alignment horizontal="center"/>
    </xf>
    <xf numFmtId="10" fontId="51" fillId="0" borderId="0" xfId="0" applyNumberFormat="1" applyFont="1" applyAlignment="1">
      <alignment horizontal="center"/>
    </xf>
    <xf numFmtId="169" fontId="24" fillId="0" borderId="0" xfId="0" applyNumberFormat="1" applyFont="1" applyAlignment="1"/>
    <xf numFmtId="43" fontId="52" fillId="0" borderId="0" xfId="0" applyNumberFormat="1" applyFont="1" applyAlignment="1">
      <alignment horizontal="center"/>
    </xf>
    <xf numFmtId="10" fontId="49" fillId="0" borderId="0" xfId="0" applyNumberFormat="1" applyFont="1"/>
    <xf numFmtId="43" fontId="24" fillId="0" borderId="0" xfId="0" applyNumberFormat="1" applyFont="1" applyAlignment="1">
      <alignment horizontal="left"/>
    </xf>
    <xf numFmtId="169" fontId="49" fillId="0" borderId="0" xfId="0" applyNumberFormat="1" applyFont="1" applyAlignment="1"/>
    <xf numFmtId="10" fontId="49" fillId="0" borderId="0" xfId="0" applyNumberFormat="1" applyFont="1" applyAlignment="1">
      <alignment horizontal="center"/>
    </xf>
    <xf numFmtId="0" fontId="24" fillId="0" borderId="0" xfId="0" applyFont="1"/>
    <xf numFmtId="169" fontId="24" fillId="0" borderId="0" xfId="0" applyNumberFormat="1" applyFont="1" applyAlignment="1">
      <alignment horizontal="left" indent="1"/>
    </xf>
    <xf numFmtId="10" fontId="52" fillId="0" borderId="0" xfId="0" applyNumberFormat="1" applyFont="1" applyAlignment="1">
      <alignment horizontal="center"/>
    </xf>
    <xf numFmtId="10" fontId="24" fillId="6" borderId="0" xfId="0" applyNumberFormat="1" applyFont="1" applyFill="1" applyAlignment="1" applyProtection="1">
      <alignment horizontal="center"/>
      <protection locked="0"/>
    </xf>
    <xf numFmtId="10" fontId="24" fillId="0" borderId="0" xfId="0" applyNumberFormat="1" applyFont="1"/>
    <xf numFmtId="170" fontId="24" fillId="0" borderId="0" xfId="0" applyNumberFormat="1" applyFont="1"/>
    <xf numFmtId="0" fontId="24" fillId="0" borderId="3" xfId="0" applyFont="1" applyBorder="1" applyAlignment="1" applyProtection="1">
      <alignment horizontal="center" wrapText="1"/>
      <protection locked="0"/>
    </xf>
    <xf numFmtId="169" fontId="24" fillId="0" borderId="3" xfId="0" applyNumberFormat="1" applyFont="1" applyBorder="1" applyAlignment="1" applyProtection="1">
      <alignment horizontal="center" wrapText="1"/>
      <protection locked="0"/>
    </xf>
    <xf numFmtId="0" fontId="24" fillId="0" borderId="3" xfId="0" applyFont="1" applyBorder="1" applyAlignment="1">
      <alignment horizontal="center" wrapText="1"/>
    </xf>
    <xf numFmtId="10" fontId="24" fillId="0" borderId="3" xfId="0" applyNumberFormat="1" applyFont="1" applyBorder="1" applyAlignment="1" applyProtection="1">
      <alignment horizontal="center" wrapText="1"/>
      <protection locked="0"/>
    </xf>
    <xf numFmtId="0" fontId="24" fillId="0" borderId="0" xfId="0" applyFont="1" applyAlignment="1">
      <alignment horizontal="center" wrapText="1"/>
    </xf>
    <xf numFmtId="14" fontId="24" fillId="0" borderId="0" xfId="0" applyNumberFormat="1" applyFont="1"/>
    <xf numFmtId="165" fontId="24" fillId="0" borderId="0" xfId="0" applyNumberFormat="1" applyFont="1" applyAlignment="1" applyProtection="1">
      <alignment horizontal="center"/>
      <protection locked="0"/>
    </xf>
    <xf numFmtId="165" fontId="50" fillId="0" borderId="0" xfId="0" applyNumberFormat="1" applyFont="1" applyAlignment="1">
      <alignment horizontal="center"/>
    </xf>
    <xf numFmtId="165" fontId="24" fillId="0" borderId="0" xfId="0" applyNumberFormat="1" applyFont="1"/>
    <xf numFmtId="165" fontId="51" fillId="0" borderId="0" xfId="0" applyNumberFormat="1" applyFont="1" applyAlignment="1">
      <alignment horizontal="center"/>
    </xf>
    <xf numFmtId="171" fontId="24" fillId="0" borderId="0" xfId="0" applyNumberFormat="1" applyFont="1"/>
    <xf numFmtId="165" fontId="50" fillId="0" borderId="0" xfId="0" applyNumberFormat="1" applyFont="1" applyFill="1" applyAlignment="1">
      <alignment horizontal="center"/>
    </xf>
    <xf numFmtId="165" fontId="51" fillId="0" borderId="0" xfId="0" applyNumberFormat="1" applyFont="1" applyFill="1" applyAlignment="1">
      <alignment horizontal="center"/>
    </xf>
    <xf numFmtId="0" fontId="15" fillId="0" borderId="0" xfId="0" applyFont="1"/>
    <xf numFmtId="43" fontId="24" fillId="0" borderId="0" xfId="0" applyNumberFormat="1" applyFont="1"/>
    <xf numFmtId="43" fontId="24" fillId="0" borderId="0" xfId="0" applyNumberFormat="1" applyFont="1" applyAlignment="1" applyProtection="1">
      <alignment horizontal="center"/>
      <protection locked="0"/>
    </xf>
    <xf numFmtId="0" fontId="53" fillId="0" borderId="0" xfId="0" applyFont="1"/>
    <xf numFmtId="0" fontId="53" fillId="3" borderId="0" xfId="0" applyFont="1" applyFill="1"/>
    <xf numFmtId="0" fontId="53" fillId="0" borderId="0" xfId="0" applyFont="1" applyAlignment="1">
      <alignment wrapText="1"/>
    </xf>
    <xf numFmtId="17" fontId="53" fillId="8" borderId="0" xfId="0" applyNumberFormat="1" applyFont="1" applyFill="1"/>
    <xf numFmtId="0" fontId="55" fillId="9" borderId="22" xfId="0" applyFont="1" applyFill="1" applyBorder="1" applyAlignment="1">
      <alignment horizontal="center"/>
    </xf>
    <xf numFmtId="0" fontId="55" fillId="9" borderId="23" xfId="0" applyFont="1" applyFill="1" applyBorder="1" applyAlignment="1">
      <alignment horizontal="center"/>
    </xf>
    <xf numFmtId="165" fontId="53" fillId="0" borderId="0" xfId="0" applyNumberFormat="1" applyFont="1"/>
    <xf numFmtId="14" fontId="56" fillId="0" borderId="0" xfId="0" applyNumberFormat="1" applyFont="1" applyBorder="1" applyAlignment="1"/>
    <xf numFmtId="0" fontId="53" fillId="0" borderId="0" xfId="0" applyFont="1" applyBorder="1" applyAlignment="1"/>
    <xf numFmtId="165" fontId="56" fillId="10" borderId="0" xfId="0" applyNumberFormat="1" applyFont="1" applyFill="1" applyBorder="1" applyAlignment="1"/>
    <xf numFmtId="165" fontId="56" fillId="0" borderId="0" xfId="0" applyNumberFormat="1" applyFont="1" applyBorder="1" applyAlignment="1"/>
    <xf numFmtId="0" fontId="53" fillId="0" borderId="3" xfId="0" applyFont="1" applyBorder="1" applyAlignment="1"/>
    <xf numFmtId="165" fontId="56" fillId="0" borderId="3" xfId="0" applyNumberFormat="1" applyFont="1" applyBorder="1" applyAlignment="1"/>
    <xf numFmtId="0" fontId="56" fillId="0" borderId="0" xfId="0" applyFont="1" applyBorder="1" applyAlignment="1"/>
    <xf numFmtId="165" fontId="56" fillId="0" borderId="0" xfId="0" applyNumberFormat="1" applyFont="1" applyBorder="1" applyAlignment="1"/>
    <xf numFmtId="43" fontId="53" fillId="0" borderId="0" xfId="0" applyNumberFormat="1" applyFont="1"/>
    <xf numFmtId="0" fontId="57" fillId="5" borderId="0" xfId="0" applyFont="1" applyFill="1"/>
    <xf numFmtId="0" fontId="15" fillId="5" borderId="0" xfId="0" applyFont="1" applyFill="1"/>
    <xf numFmtId="43" fontId="15" fillId="5" borderId="0" xfId="0" applyNumberFormat="1" applyFont="1" applyFill="1"/>
    <xf numFmtId="0" fontId="24" fillId="5" borderId="0" xfId="0" applyFont="1" applyFill="1"/>
    <xf numFmtId="0" fontId="15" fillId="5" borderId="0" xfId="0" applyFont="1" applyFill="1" applyAlignment="1">
      <alignment wrapText="1"/>
    </xf>
    <xf numFmtId="0" fontId="0" fillId="5" borderId="0" xfId="0" applyFill="1" applyAlignment="1">
      <alignment wrapText="1"/>
    </xf>
    <xf numFmtId="0" fontId="58" fillId="5" borderId="0" xfId="0" applyFont="1" applyFill="1"/>
    <xf numFmtId="0" fontId="17" fillId="5" borderId="0" xfId="0" applyFont="1" applyFill="1"/>
    <xf numFmtId="43" fontId="17" fillId="5" borderId="0" xfId="0" applyNumberFormat="1" applyFont="1" applyFill="1"/>
    <xf numFmtId="0" fontId="17" fillId="5" borderId="0" xfId="0" applyFont="1" applyFill="1" applyAlignment="1">
      <alignment wrapText="1"/>
    </xf>
    <xf numFmtId="0" fontId="15" fillId="5" borderId="24" xfId="0" applyFont="1" applyFill="1" applyBorder="1" applyAlignment="1" applyProtection="1">
      <alignment horizontal="left"/>
      <protection locked="0"/>
    </xf>
    <xf numFmtId="0" fontId="15" fillId="5" borderId="24" xfId="0" applyFont="1" applyFill="1" applyBorder="1" applyAlignment="1" applyProtection="1">
      <alignment horizontal="center"/>
      <protection locked="0"/>
    </xf>
    <xf numFmtId="0" fontId="15" fillId="5" borderId="0" xfId="0" applyFont="1" applyFill="1" applyBorder="1" applyAlignment="1" applyProtection="1">
      <alignment horizontal="left"/>
      <protection locked="0"/>
    </xf>
    <xf numFmtId="0" fontId="15" fillId="5" borderId="0" xfId="0" applyFont="1" applyFill="1" applyBorder="1" applyAlignment="1" applyProtection="1">
      <alignment horizontal="center"/>
      <protection locked="0"/>
    </xf>
    <xf numFmtId="0" fontId="59" fillId="5" borderId="0" xfId="0" applyFont="1" applyFill="1" applyBorder="1"/>
    <xf numFmtId="0" fontId="60" fillId="5" borderId="0" xfId="0" applyFont="1" applyFill="1" applyBorder="1"/>
    <xf numFmtId="0" fontId="15" fillId="5" borderId="0" xfId="0" applyFont="1" applyFill="1" applyBorder="1"/>
    <xf numFmtId="167" fontId="15" fillId="5" borderId="0" xfId="0" applyNumberFormat="1" applyFont="1" applyFill="1" applyBorder="1"/>
    <xf numFmtId="165" fontId="61" fillId="5" borderId="0" xfId="0" applyNumberFormat="1" applyFont="1" applyFill="1" applyBorder="1"/>
    <xf numFmtId="165" fontId="24" fillId="5" borderId="0" xfId="0" applyNumberFormat="1" applyFont="1" applyFill="1"/>
    <xf numFmtId="165" fontId="15" fillId="5" borderId="0" xfId="0" applyNumberFormat="1" applyFont="1" applyFill="1" applyBorder="1"/>
    <xf numFmtId="4" fontId="24" fillId="5" borderId="0" xfId="0" applyNumberFormat="1" applyFont="1" applyFill="1"/>
    <xf numFmtId="0" fontId="48" fillId="5" borderId="0" xfId="0" applyFont="1" applyFill="1"/>
    <xf numFmtId="43" fontId="15" fillId="5" borderId="0" xfId="0" applyNumberFormat="1" applyFont="1" applyFill="1" applyBorder="1"/>
    <xf numFmtId="165" fontId="15" fillId="0" borderId="0" xfId="0" applyNumberFormat="1" applyFont="1" applyFill="1" applyBorder="1"/>
    <xf numFmtId="167" fontId="62" fillId="5" borderId="0" xfId="0" applyNumberFormat="1" applyFont="1" applyFill="1" applyBorder="1"/>
    <xf numFmtId="167" fontId="24" fillId="5" borderId="0" xfId="0" applyNumberFormat="1" applyFont="1" applyFill="1"/>
    <xf numFmtId="167" fontId="0" fillId="5" borderId="0" xfId="0" applyNumberFormat="1" applyFill="1" applyAlignment="1">
      <alignment wrapText="1"/>
    </xf>
    <xf numFmtId="165" fontId="0" fillId="5" borderId="0" xfId="0" applyNumberFormat="1" applyFill="1" applyAlignment="1">
      <alignment wrapText="1"/>
    </xf>
    <xf numFmtId="10" fontId="0" fillId="5" borderId="0" xfId="0" applyNumberFormat="1" applyFont="1" applyFill="1" applyAlignment="1">
      <alignment wrapText="1"/>
    </xf>
    <xf numFmtId="0" fontId="57" fillId="0" borderId="0" xfId="0" applyFont="1"/>
    <xf numFmtId="0" fontId="15" fillId="0" borderId="0" xfId="0" applyFont="1"/>
    <xf numFmtId="43" fontId="15" fillId="0" borderId="0" xfId="0" applyNumberFormat="1" applyFont="1"/>
    <xf numFmtId="0" fontId="24" fillId="0" borderId="0" xfId="0" applyFont="1" applyAlignment="1">
      <alignment wrapText="1"/>
    </xf>
    <xf numFmtId="0" fontId="24" fillId="0" borderId="0" xfId="0" applyFont="1"/>
    <xf numFmtId="0" fontId="58" fillId="0" borderId="0" xfId="0" applyFont="1"/>
    <xf numFmtId="0" fontId="17" fillId="0" borderId="0" xfId="0" applyFont="1"/>
    <xf numFmtId="43" fontId="17" fillId="0" borderId="0" xfId="0" applyNumberFormat="1" applyFont="1"/>
    <xf numFmtId="0" fontId="17" fillId="0" borderId="0" xfId="0" applyFont="1" applyAlignment="1">
      <alignment wrapText="1"/>
    </xf>
    <xf numFmtId="164" fontId="17" fillId="0" borderId="0" xfId="0" applyNumberFormat="1" applyFont="1" applyAlignment="1">
      <alignment horizontal="left"/>
    </xf>
    <xf numFmtId="0" fontId="15" fillId="0" borderId="0" xfId="0" applyFont="1" applyBorder="1" applyAlignment="1" applyProtection="1">
      <alignment horizontal="left"/>
      <protection locked="0"/>
    </xf>
    <xf numFmtId="0" fontId="15" fillId="0" borderId="0" xfId="0" applyFont="1" applyAlignment="1"/>
    <xf numFmtId="0" fontId="15" fillId="0" borderId="0" xfId="0" applyFont="1" applyAlignment="1">
      <alignment horizontal="center"/>
    </xf>
    <xf numFmtId="165" fontId="15" fillId="0" borderId="0" xfId="0" applyNumberFormat="1" applyFont="1" applyAlignment="1">
      <alignment horizontal="center"/>
    </xf>
    <xf numFmtId="165" fontId="15" fillId="0" borderId="0" xfId="0" applyNumberFormat="1" applyFont="1" applyAlignment="1"/>
    <xf numFmtId="165" fontId="63" fillId="0" borderId="0" xfId="0" applyNumberFormat="1" applyFont="1" applyAlignment="1"/>
    <xf numFmtId="165" fontId="47" fillId="0" borderId="0" xfId="0" applyNumberFormat="1" applyFont="1" applyAlignment="1"/>
    <xf numFmtId="0" fontId="15" fillId="0" borderId="0" xfId="0" applyFont="1" applyFill="1" applyAlignment="1"/>
    <xf numFmtId="167" fontId="15" fillId="0" borderId="12" xfId="0" applyNumberFormat="1" applyFont="1" applyFill="1" applyBorder="1"/>
    <xf numFmtId="167" fontId="15" fillId="0" borderId="0" xfId="0" applyNumberFormat="1" applyFont="1" applyFill="1" applyAlignment="1"/>
    <xf numFmtId="165" fontId="64" fillId="0" borderId="0" xfId="0" applyNumberFormat="1" applyFont="1" applyAlignment="1"/>
    <xf numFmtId="165" fontId="63" fillId="0" borderId="0" xfId="0" applyNumberFormat="1" applyFont="1" applyAlignment="1"/>
    <xf numFmtId="165" fontId="15" fillId="0" borderId="0" xfId="0" applyNumberFormat="1" applyFont="1" applyFill="1" applyAlignment="1"/>
    <xf numFmtId="0" fontId="15" fillId="5" borderId="0" xfId="0" applyFont="1" applyFill="1" applyAlignment="1"/>
    <xf numFmtId="0" fontId="15" fillId="5" borderId="0" xfId="0" applyFont="1" applyFill="1" applyBorder="1" applyAlignment="1"/>
    <xf numFmtId="165" fontId="15" fillId="5" borderId="0" xfId="0" applyNumberFormat="1" applyFont="1" applyFill="1" applyBorder="1" applyAlignment="1"/>
    <xf numFmtId="165" fontId="15" fillId="5" borderId="0" xfId="0" applyNumberFormat="1" applyFont="1" applyFill="1" applyAlignment="1"/>
    <xf numFmtId="165" fontId="15" fillId="5" borderId="3" xfId="0" applyNumberFormat="1" applyFont="1" applyFill="1" applyBorder="1" applyAlignment="1"/>
    <xf numFmtId="0" fontId="65" fillId="5" borderId="0" xfId="0" applyFont="1" applyFill="1" applyAlignment="1" applyProtection="1">
      <protection locked="0"/>
    </xf>
    <xf numFmtId="165" fontId="15" fillId="0" borderId="0" xfId="0" applyNumberFormat="1" applyFont="1" applyAlignment="1"/>
    <xf numFmtId="0" fontId="16" fillId="0" borderId="0" xfId="0" applyFont="1" applyAlignment="1"/>
    <xf numFmtId="165" fontId="15" fillId="0" borderId="0" xfId="0" applyNumberFormat="1" applyFont="1" applyFill="1" applyAlignment="1"/>
    <xf numFmtId="165" fontId="15" fillId="0" borderId="3" xfId="0" applyNumberFormat="1" applyFont="1" applyBorder="1" applyAlignment="1"/>
    <xf numFmtId="165" fontId="15" fillId="0" borderId="3" xfId="0" applyNumberFormat="1" applyFont="1" applyFill="1" applyBorder="1" applyAlignment="1"/>
    <xf numFmtId="165" fontId="15" fillId="0" borderId="4" xfId="0" applyNumberFormat="1" applyFont="1" applyBorder="1" applyAlignment="1"/>
    <xf numFmtId="165" fontId="15" fillId="0" borderId="0" xfId="0" applyNumberFormat="1" applyFont="1" applyBorder="1" applyAlignment="1"/>
    <xf numFmtId="167" fontId="15" fillId="0" borderId="0" xfId="0" applyNumberFormat="1" applyFont="1" applyAlignment="1"/>
    <xf numFmtId="167" fontId="66" fillId="5" borderId="0" xfId="0" applyNumberFormat="1" applyFont="1" applyFill="1" applyAlignment="1"/>
    <xf numFmtId="0" fontId="66" fillId="5" borderId="0" xfId="0" applyFont="1" applyFill="1" applyAlignment="1"/>
    <xf numFmtId="0" fontId="0" fillId="5" borderId="0" xfId="0" applyFill="1"/>
    <xf numFmtId="0" fontId="48" fillId="0" borderId="0" xfId="0" applyFont="1"/>
    <xf numFmtId="0" fontId="48" fillId="0" borderId="0" xfId="0" applyFont="1" applyAlignment="1">
      <alignment horizontal="right"/>
    </xf>
    <xf numFmtId="165" fontId="0" fillId="0" borderId="0" xfId="0" applyNumberFormat="1" applyFont="1" applyBorder="1"/>
    <xf numFmtId="165" fontId="0" fillId="0" borderId="4" xfId="0" applyNumberFormat="1" applyFont="1" applyBorder="1"/>
    <xf numFmtId="165" fontId="0" fillId="0" borderId="0" xfId="0" applyNumberFormat="1"/>
    <xf numFmtId="0" fontId="28" fillId="0" borderId="0" xfId="0" applyFont="1" applyAlignment="1">
      <alignment horizontal="right"/>
    </xf>
    <xf numFmtId="0" fontId="43" fillId="0" borderId="0" xfId="0" applyFont="1"/>
    <xf numFmtId="0" fontId="14" fillId="0" borderId="0" xfId="0" applyFont="1" applyAlignment="1"/>
    <xf numFmtId="0" fontId="27" fillId="0" borderId="0" xfId="0" applyFont="1"/>
    <xf numFmtId="0" fontId="14" fillId="0" borderId="0" xfId="0" applyFont="1" applyAlignment="1">
      <alignment horizontal="left"/>
    </xf>
    <xf numFmtId="172" fontId="15" fillId="0" borderId="0" xfId="0" applyNumberFormat="1" applyFont="1"/>
    <xf numFmtId="0" fontId="15" fillId="0" borderId="0" xfId="0" applyFont="1" applyAlignment="1"/>
    <xf numFmtId="43" fontId="15" fillId="0" borderId="0" xfId="0" applyNumberFormat="1" applyFont="1"/>
    <xf numFmtId="165" fontId="15" fillId="5" borderId="0" xfId="0" applyNumberFormat="1" applyFont="1" applyFill="1" applyAlignment="1">
      <alignment horizontal="center"/>
    </xf>
    <xf numFmtId="0" fontId="15" fillId="5" borderId="0" xfId="0" applyFont="1" applyFill="1" applyAlignment="1">
      <alignment horizontal="center"/>
    </xf>
    <xf numFmtId="0" fontId="15" fillId="0" borderId="0" xfId="0" applyFont="1"/>
    <xf numFmtId="0" fontId="15" fillId="0" borderId="3" xfId="0" applyFont="1" applyBorder="1" applyAlignment="1">
      <alignment horizontal="center"/>
    </xf>
    <xf numFmtId="0" fontId="15" fillId="0" borderId="0" xfId="0" applyFont="1" applyBorder="1"/>
    <xf numFmtId="0" fontId="15" fillId="0" borderId="3" xfId="0" applyFont="1" applyBorder="1" applyAlignment="1">
      <alignment horizontal="centerContinuous"/>
    </xf>
    <xf numFmtId="9" fontId="15" fillId="0" borderId="3" xfId="0" applyNumberFormat="1" applyFont="1" applyBorder="1" applyAlignment="1">
      <alignment horizontal="centerContinuous"/>
    </xf>
    <xf numFmtId="0" fontId="15" fillId="0" borderId="0" xfId="0" applyFont="1" applyBorder="1" applyAlignment="1">
      <alignment horizontal="centerContinuous"/>
    </xf>
    <xf numFmtId="165" fontId="15" fillId="5" borderId="3" xfId="0" applyNumberFormat="1" applyFont="1" applyFill="1" applyBorder="1" applyAlignment="1">
      <alignment horizontal="center"/>
    </xf>
    <xf numFmtId="165" fontId="0" fillId="5" borderId="3" xfId="0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15" fillId="0" borderId="0" xfId="0" applyFont="1" applyFill="1"/>
    <xf numFmtId="9" fontId="15" fillId="0" borderId="0" xfId="0" applyNumberFormat="1" applyFont="1"/>
    <xf numFmtId="172" fontId="0" fillId="0" borderId="0" xfId="0" applyNumberFormat="1" applyFont="1"/>
    <xf numFmtId="172" fontId="0" fillId="0" borderId="0" xfId="0" applyNumberFormat="1" applyFont="1" applyBorder="1"/>
    <xf numFmtId="0" fontId="15" fillId="0" borderId="0" xfId="0" applyFont="1" applyFill="1"/>
    <xf numFmtId="0" fontId="15" fillId="0" borderId="0" xfId="0" applyFont="1" applyFill="1" applyBorder="1"/>
    <xf numFmtId="9" fontId="15" fillId="0" borderId="0" xfId="0" applyNumberFormat="1" applyFont="1" applyFill="1"/>
    <xf numFmtId="167" fontId="15" fillId="0" borderId="3" xfId="0" applyNumberFormat="1" applyFont="1" applyFill="1" applyBorder="1"/>
    <xf numFmtId="167" fontId="15" fillId="0" borderId="0" xfId="0" applyNumberFormat="1" applyFont="1" applyFill="1" applyBorder="1"/>
    <xf numFmtId="165" fontId="15" fillId="0" borderId="3" xfId="0" applyNumberFormat="1" applyFont="1" applyFill="1" applyBorder="1"/>
    <xf numFmtId="165" fontId="15" fillId="0" borderId="0" xfId="0" applyNumberFormat="1" applyFont="1" applyFill="1" applyBorder="1"/>
    <xf numFmtId="44" fontId="15" fillId="0" borderId="0" xfId="0" applyNumberFormat="1" applyFont="1" applyFill="1"/>
    <xf numFmtId="43" fontId="15" fillId="0" borderId="0" xfId="0" applyNumberFormat="1" applyFont="1" applyFill="1"/>
    <xf numFmtId="0" fontId="67" fillId="0" borderId="0" xfId="0" applyFont="1"/>
    <xf numFmtId="0" fontId="67" fillId="0" borderId="0" xfId="0" applyFont="1" applyBorder="1"/>
    <xf numFmtId="9" fontId="67" fillId="0" borderId="0" xfId="0" applyNumberFormat="1" applyFont="1"/>
    <xf numFmtId="165" fontId="67" fillId="0" borderId="0" xfId="0" applyNumberFormat="1" applyFont="1"/>
    <xf numFmtId="165" fontId="67" fillId="0" borderId="0" xfId="0" applyNumberFormat="1" applyFont="1" applyBorder="1"/>
    <xf numFmtId="165" fontId="67" fillId="0" borderId="0" xfId="0" applyNumberFormat="1" applyFont="1" applyFill="1"/>
    <xf numFmtId="0" fontId="67" fillId="0" borderId="0" xfId="0" applyFont="1" applyFill="1"/>
    <xf numFmtId="0" fontId="15" fillId="0" borderId="0" xfId="0" applyFont="1"/>
    <xf numFmtId="0" fontId="15" fillId="0" borderId="0" xfId="0" applyFont="1" applyBorder="1"/>
    <xf numFmtId="9" fontId="15" fillId="0" borderId="0" xfId="0" applyNumberFormat="1" applyFont="1"/>
    <xf numFmtId="165" fontId="15" fillId="0" borderId="0" xfId="0" applyNumberFormat="1" applyFont="1" applyBorder="1"/>
    <xf numFmtId="166" fontId="15" fillId="0" borderId="0" xfId="0" applyNumberFormat="1" applyFont="1"/>
    <xf numFmtId="165" fontId="15" fillId="0" borderId="0" xfId="0" applyNumberFormat="1" applyFont="1" applyFill="1"/>
    <xf numFmtId="9" fontId="15" fillId="0" borderId="0" xfId="0" applyNumberFormat="1" applyFont="1" applyFill="1" applyAlignment="1">
      <alignment horizontal="center"/>
    </xf>
    <xf numFmtId="0" fontId="15" fillId="0" borderId="0" xfId="0" applyFont="1" applyFill="1" applyAlignment="1">
      <alignment horizontal="right"/>
    </xf>
    <xf numFmtId="10" fontId="15" fillId="0" borderId="0" xfId="0" applyNumberFormat="1" applyFont="1" applyFill="1"/>
    <xf numFmtId="10" fontId="15" fillId="0" borderId="0" xfId="0" applyNumberFormat="1" applyFont="1" applyFill="1"/>
    <xf numFmtId="10" fontId="15" fillId="0" borderId="0" xfId="0" applyNumberFormat="1" applyFont="1" applyFill="1" applyBorder="1"/>
    <xf numFmtId="10" fontId="15" fillId="0" borderId="0" xfId="0" applyNumberFormat="1" applyFont="1" applyFill="1"/>
    <xf numFmtId="14" fontId="67" fillId="0" borderId="0" xfId="0" applyNumberFormat="1" applyFont="1" applyFill="1"/>
    <xf numFmtId="0" fontId="67" fillId="0" borderId="0" xfId="0" applyFont="1" applyFill="1" applyBorder="1"/>
    <xf numFmtId="9" fontId="67" fillId="0" borderId="0" xfId="0" applyNumberFormat="1" applyFont="1" applyFill="1"/>
    <xf numFmtId="165" fontId="67" fillId="0" borderId="0" xfId="0" applyNumberFormat="1" applyFont="1" applyFill="1" applyBorder="1"/>
    <xf numFmtId="0" fontId="68" fillId="0" borderId="0" xfId="0" applyFont="1" applyFill="1"/>
    <xf numFmtId="0" fontId="69" fillId="0" borderId="0" xfId="0" applyFont="1" applyFill="1"/>
    <xf numFmtId="165" fontId="15" fillId="0" borderId="0" xfId="0" applyNumberFormat="1" applyFont="1"/>
    <xf numFmtId="167" fontId="15" fillId="0" borderId="0" xfId="0" applyNumberFormat="1" applyFont="1"/>
    <xf numFmtId="4" fontId="15" fillId="0" borderId="0" xfId="0" applyNumberFormat="1" applyFont="1"/>
    <xf numFmtId="43" fontId="15" fillId="0" borderId="0" xfId="0" applyNumberFormat="1" applyFont="1"/>
    <xf numFmtId="0" fontId="15" fillId="0" borderId="0" xfId="0" applyFont="1" applyFill="1"/>
    <xf numFmtId="167" fontId="0" fillId="0" borderId="0" xfId="0" applyNumberFormat="1" applyFont="1"/>
    <xf numFmtId="43" fontId="0" fillId="0" borderId="0" xfId="0" applyNumberFormat="1" applyFont="1" applyFill="1"/>
    <xf numFmtId="0" fontId="15" fillId="0" borderId="0" xfId="0" applyFont="1" applyFill="1" applyBorder="1"/>
    <xf numFmtId="0" fontId="15" fillId="0" borderId="0" xfId="0" applyFont="1" applyBorder="1"/>
    <xf numFmtId="167" fontId="15" fillId="0" borderId="0" xfId="0" applyNumberFormat="1" applyFont="1" applyBorder="1"/>
    <xf numFmtId="43" fontId="0" fillId="0" borderId="0" xfId="0" applyNumberFormat="1" applyFont="1"/>
    <xf numFmtId="43" fontId="15" fillId="2" borderId="0" xfId="0" quotePrefix="1" applyNumberFormat="1" applyFont="1" applyFill="1"/>
    <xf numFmtId="167" fontId="15" fillId="0" borderId="0" xfId="0" applyNumberFormat="1" applyFont="1" applyBorder="1"/>
    <xf numFmtId="165" fontId="0" fillId="0" borderId="8" xfId="0" applyNumberFormat="1" applyFont="1" applyBorder="1"/>
    <xf numFmtId="165" fontId="47" fillId="0" borderId="0" xfId="0" applyNumberFormat="1" applyFont="1"/>
    <xf numFmtId="165" fontId="63" fillId="0" borderId="0" xfId="0" applyNumberFormat="1" applyFont="1"/>
    <xf numFmtId="165" fontId="0" fillId="0" borderId="25" xfId="0" applyNumberFormat="1" applyFont="1" applyBorder="1"/>
    <xf numFmtId="165" fontId="66" fillId="0" borderId="0" xfId="0" applyNumberFormat="1" applyFont="1" applyFill="1"/>
    <xf numFmtId="165" fontId="0" fillId="0" borderId="0" xfId="0" applyNumberFormat="1" applyFont="1" applyFill="1" applyBorder="1"/>
    <xf numFmtId="167" fontId="0" fillId="0" borderId="0" xfId="0" applyNumberFormat="1" applyFont="1" applyFill="1" applyBorder="1"/>
    <xf numFmtId="43" fontId="0" fillId="0" borderId="0" xfId="0" applyNumberFormat="1" applyFont="1" applyFill="1" applyBorder="1"/>
    <xf numFmtId="4" fontId="15" fillId="0" borderId="0" xfId="0" applyNumberFormat="1" applyFont="1" applyFill="1"/>
    <xf numFmtId="0" fontId="0" fillId="5" borderId="0" xfId="0" applyFill="1" applyAlignment="1">
      <alignment horizontal="center"/>
    </xf>
    <xf numFmtId="167" fontId="15" fillId="0" borderId="8" xfId="0" applyNumberFormat="1" applyFont="1" applyFill="1" applyBorder="1"/>
    <xf numFmtId="167" fontId="15" fillId="0" borderId="0" xfId="0" applyNumberFormat="1" applyFont="1"/>
    <xf numFmtId="167" fontId="15" fillId="0" borderId="0" xfId="0" applyNumberFormat="1" applyFont="1" applyFill="1" applyBorder="1"/>
    <xf numFmtId="167" fontId="15" fillId="0" borderId="0" xfId="0" applyNumberFormat="1" applyFont="1" applyBorder="1"/>
    <xf numFmtId="0" fontId="17" fillId="5" borderId="0" xfId="0" applyFont="1" applyFill="1" applyAlignment="1">
      <alignment horizontal="left"/>
    </xf>
    <xf numFmtId="0" fontId="17" fillId="5" borderId="0" xfId="0" applyFont="1" applyFill="1" applyAlignment="1"/>
    <xf numFmtId="0" fontId="15" fillId="5" borderId="0" xfId="0" applyFont="1" applyFill="1"/>
    <xf numFmtId="0" fontId="15" fillId="5" borderId="0" xfId="0" applyFont="1" applyFill="1" applyAlignment="1">
      <alignment horizontal="left"/>
    </xf>
    <xf numFmtId="43" fontId="15" fillId="5" borderId="0" xfId="0" applyNumberFormat="1" applyFont="1" applyFill="1"/>
    <xf numFmtId="164" fontId="17" fillId="5" borderId="0" xfId="0" applyNumberFormat="1" applyFont="1" applyFill="1" applyAlignment="1"/>
    <xf numFmtId="0" fontId="15" fillId="5" borderId="24" xfId="0" applyFont="1" applyFill="1" applyBorder="1" applyAlignment="1" applyProtection="1">
      <alignment horizontal="left"/>
      <protection locked="0"/>
    </xf>
    <xf numFmtId="0" fontId="15" fillId="5" borderId="24" xfId="0" applyFont="1" applyFill="1" applyBorder="1" applyAlignment="1" applyProtection="1">
      <alignment horizontal="center"/>
      <protection locked="0"/>
    </xf>
    <xf numFmtId="0" fontId="60" fillId="5" borderId="0" xfId="0" applyFont="1" applyFill="1" applyAlignment="1">
      <alignment horizontal="center"/>
    </xf>
    <xf numFmtId="0" fontId="15" fillId="5" borderId="0" xfId="0" applyFont="1" applyFill="1" applyBorder="1" applyAlignment="1" applyProtection="1">
      <alignment horizontal="left"/>
      <protection locked="0"/>
    </xf>
    <xf numFmtId="0" fontId="15" fillId="5" borderId="0" xfId="0" applyFont="1" applyFill="1" applyBorder="1" applyAlignment="1" applyProtection="1">
      <alignment horizontal="center"/>
      <protection locked="0"/>
    </xf>
    <xf numFmtId="0" fontId="15" fillId="5" borderId="0" xfId="0" applyFont="1" applyFill="1" applyAlignment="1">
      <alignment horizontal="center"/>
    </xf>
    <xf numFmtId="0" fontId="15" fillId="5" borderId="3" xfId="0" applyFont="1" applyFill="1" applyBorder="1" applyAlignment="1">
      <alignment horizontal="center"/>
    </xf>
    <xf numFmtId="0" fontId="15" fillId="5" borderId="0" xfId="0" applyFont="1" applyFill="1" applyBorder="1" applyAlignment="1">
      <alignment horizontal="center"/>
    </xf>
    <xf numFmtId="14" fontId="15" fillId="5" borderId="0" xfId="0" applyNumberFormat="1" applyFont="1" applyFill="1"/>
    <xf numFmtId="165" fontId="15" fillId="5" borderId="0" xfId="0" applyNumberFormat="1" applyFont="1" applyFill="1" applyAlignment="1">
      <alignment horizontal="right"/>
    </xf>
    <xf numFmtId="0" fontId="15" fillId="5" borderId="0" xfId="0" applyFont="1" applyFill="1" applyBorder="1"/>
    <xf numFmtId="43" fontId="15" fillId="5" borderId="0" xfId="0" applyNumberFormat="1" applyFont="1" applyFill="1" applyBorder="1"/>
    <xf numFmtId="0" fontId="15" fillId="5" borderId="3" xfId="0" applyFont="1" applyFill="1" applyBorder="1" applyAlignment="1">
      <alignment horizontal="right"/>
    </xf>
    <xf numFmtId="0" fontId="15" fillId="5" borderId="0" xfId="0" applyFont="1" applyFill="1" applyBorder="1" applyAlignment="1">
      <alignment horizontal="right"/>
    </xf>
    <xf numFmtId="0" fontId="48" fillId="11" borderId="5" xfId="0" applyFont="1" applyFill="1" applyBorder="1" applyAlignment="1">
      <alignment horizontal="center"/>
    </xf>
    <xf numFmtId="167" fontId="15" fillId="5" borderId="12" xfId="0" applyNumberFormat="1" applyFont="1" applyFill="1" applyBorder="1" applyAlignment="1">
      <alignment horizontal="right"/>
    </xf>
    <xf numFmtId="167" fontId="15" fillId="5" borderId="0" xfId="0" applyNumberFormat="1" applyFont="1" applyFill="1" applyBorder="1" applyAlignment="1">
      <alignment horizontal="right"/>
    </xf>
    <xf numFmtId="167" fontId="15" fillId="5" borderId="0" xfId="0" applyNumberFormat="1" applyFont="1" applyFill="1" applyBorder="1" applyAlignment="1">
      <alignment horizontal="center"/>
    </xf>
    <xf numFmtId="0" fontId="15" fillId="5" borderId="0" xfId="0" applyFont="1" applyFill="1" applyAlignment="1">
      <alignment horizontal="right"/>
    </xf>
    <xf numFmtId="167" fontId="15" fillId="5" borderId="26" xfId="0" applyNumberFormat="1" applyFont="1" applyFill="1" applyBorder="1" applyAlignment="1">
      <alignment horizontal="center"/>
    </xf>
    <xf numFmtId="166" fontId="15" fillId="5" borderId="0" xfId="0" applyNumberFormat="1" applyFont="1" applyFill="1" applyBorder="1" applyAlignment="1">
      <alignment horizontal="right"/>
    </xf>
    <xf numFmtId="3" fontId="15" fillId="5" borderId="0" xfId="0" applyNumberFormat="1" applyFont="1" applyFill="1"/>
    <xf numFmtId="43" fontId="15" fillId="5" borderId="0" xfId="0" applyNumberFormat="1" applyFont="1" applyFill="1"/>
    <xf numFmtId="43" fontId="15" fillId="5" borderId="0" xfId="0" applyNumberFormat="1" applyFont="1" applyFill="1" applyBorder="1"/>
    <xf numFmtId="43" fontId="15" fillId="5" borderId="0" xfId="0" applyNumberFormat="1" applyFont="1" applyFill="1" applyAlignment="1">
      <alignment horizontal="left"/>
    </xf>
    <xf numFmtId="43" fontId="15" fillId="5" borderId="0" xfId="0" applyNumberFormat="1" applyFont="1" applyFill="1" applyAlignment="1">
      <alignment horizontal="left"/>
    </xf>
    <xf numFmtId="165" fontId="15" fillId="5" borderId="0" xfId="0" applyNumberFormat="1" applyFont="1" applyFill="1" applyAlignment="1">
      <alignment horizontal="left"/>
    </xf>
    <xf numFmtId="10" fontId="15" fillId="5" borderId="0" xfId="0" applyNumberFormat="1" applyFont="1" applyFill="1" applyAlignment="1">
      <alignment horizontal="left"/>
    </xf>
    <xf numFmtId="165" fontId="15" fillId="5" borderId="0" xfId="0" applyNumberFormat="1" applyFont="1" applyFill="1" applyAlignment="1">
      <alignment horizontal="left"/>
    </xf>
    <xf numFmtId="0" fontId="72" fillId="5" borderId="0" xfId="0" applyFont="1" applyFill="1" applyAlignment="1">
      <alignment horizontal="left"/>
    </xf>
    <xf numFmtId="165" fontId="15" fillId="5" borderId="0" xfId="0" applyNumberFormat="1" applyFont="1" applyFill="1" applyAlignment="1">
      <alignment horizontal="left"/>
    </xf>
    <xf numFmtId="14" fontId="15" fillId="5" borderId="0" xfId="0" applyNumberFormat="1" applyFont="1" applyFill="1" applyAlignment="1">
      <alignment horizontal="left"/>
    </xf>
    <xf numFmtId="4" fontId="15" fillId="5" borderId="0" xfId="0" applyNumberFormat="1" applyFont="1" applyFill="1"/>
    <xf numFmtId="41" fontId="15" fillId="5" borderId="0" xfId="0" applyNumberFormat="1" applyFont="1" applyFill="1" applyBorder="1"/>
    <xf numFmtId="14" fontId="15" fillId="5" borderId="0" xfId="0" applyNumberFormat="1" applyFont="1" applyFill="1"/>
    <xf numFmtId="165" fontId="15" fillId="5" borderId="0" xfId="0" applyNumberFormat="1" applyFont="1" applyFill="1"/>
    <xf numFmtId="0" fontId="15" fillId="5" borderId="3" xfId="0" applyFont="1" applyFill="1" applyBorder="1"/>
    <xf numFmtId="165" fontId="15" fillId="5" borderId="3" xfId="0" applyNumberFormat="1" applyFont="1" applyFill="1" applyBorder="1"/>
    <xf numFmtId="165" fontId="15" fillId="5" borderId="0" xfId="0" applyNumberFormat="1" applyFont="1" applyFill="1" applyBorder="1"/>
    <xf numFmtId="41" fontId="15" fillId="5" borderId="0" xfId="0" applyNumberFormat="1" applyFont="1" applyFill="1"/>
    <xf numFmtId="167" fontId="15" fillId="5" borderId="12" xfId="0" applyNumberFormat="1" applyFont="1" applyFill="1" applyBorder="1"/>
    <xf numFmtId="167" fontId="15" fillId="5" borderId="0" xfId="0" applyNumberFormat="1" applyFont="1" applyFill="1" applyBorder="1"/>
    <xf numFmtId="166" fontId="15" fillId="5" borderId="0" xfId="0" applyNumberFormat="1" applyFont="1" applyFill="1"/>
    <xf numFmtId="166" fontId="15" fillId="5" borderId="0" xfId="0" applyNumberFormat="1" applyFont="1" applyFill="1" applyBorder="1"/>
    <xf numFmtId="10" fontId="15" fillId="5" borderId="0" xfId="0" applyNumberFormat="1" applyFont="1" applyFill="1"/>
    <xf numFmtId="43" fontId="15" fillId="5" borderId="0" xfId="0" applyNumberFormat="1" applyFont="1" applyFill="1"/>
    <xf numFmtId="10" fontId="15" fillId="5" borderId="0" xfId="0" applyNumberFormat="1" applyFont="1" applyFill="1" applyBorder="1"/>
    <xf numFmtId="49" fontId="15" fillId="5" borderId="0" xfId="0" applyNumberFormat="1" applyFont="1" applyFill="1" applyBorder="1"/>
    <xf numFmtId="4" fontId="15" fillId="5" borderId="0" xfId="0" applyNumberFormat="1" applyFont="1" applyFill="1" applyBorder="1"/>
    <xf numFmtId="43" fontId="0" fillId="5" borderId="0" xfId="0" applyNumberFormat="1" applyFont="1" applyFill="1" applyBorder="1"/>
    <xf numFmtId="43" fontId="15" fillId="5" borderId="0" xfId="0" applyNumberFormat="1" applyFont="1" applyFill="1" applyBorder="1"/>
    <xf numFmtId="165" fontId="0" fillId="5" borderId="0" xfId="0" applyNumberFormat="1" applyFont="1" applyFill="1" applyBorder="1"/>
    <xf numFmtId="14" fontId="15" fillId="5" borderId="0" xfId="0" applyNumberFormat="1" applyFont="1" applyFill="1" applyBorder="1"/>
    <xf numFmtId="40" fontId="15" fillId="5" borderId="0" xfId="0" applyNumberFormat="1" applyFont="1" applyFill="1"/>
    <xf numFmtId="164" fontId="17" fillId="5" borderId="0" xfId="0" applyNumberFormat="1" applyFont="1" applyFill="1" applyAlignment="1">
      <alignment horizontal="left"/>
    </xf>
    <xf numFmtId="0" fontId="48" fillId="5" borderId="24" xfId="0" applyFont="1" applyFill="1" applyBorder="1" applyAlignment="1" applyProtection="1">
      <alignment horizontal="left"/>
      <protection locked="0"/>
    </xf>
    <xf numFmtId="40" fontId="15" fillId="5" borderId="0" xfId="0" applyNumberFormat="1" applyFont="1" applyFill="1"/>
    <xf numFmtId="0" fontId="15" fillId="5" borderId="0" xfId="0" applyFont="1" applyFill="1" applyAlignment="1">
      <alignment horizontal="centerContinuous"/>
    </xf>
    <xf numFmtId="0" fontId="48" fillId="5" borderId="0" xfId="0" applyFont="1" applyFill="1" applyAlignment="1">
      <alignment horizontal="centerContinuous"/>
    </xf>
    <xf numFmtId="0" fontId="15" fillId="5" borderId="3" xfId="0" applyFont="1" applyFill="1" applyBorder="1" applyAlignment="1">
      <alignment horizontal="center"/>
    </xf>
    <xf numFmtId="41" fontId="15" fillId="5" borderId="0" xfId="0" applyNumberFormat="1" applyFont="1" applyFill="1"/>
    <xf numFmtId="167" fontId="15" fillId="5" borderId="0" xfId="0" applyNumberFormat="1" applyFont="1" applyFill="1"/>
    <xf numFmtId="9" fontId="15" fillId="5" borderId="0" xfId="0" applyNumberFormat="1" applyFont="1" applyFill="1"/>
    <xf numFmtId="167" fontId="15" fillId="5" borderId="0" xfId="0" applyNumberFormat="1" applyFont="1" applyFill="1"/>
    <xf numFmtId="167" fontId="15" fillId="5" borderId="0" xfId="0" applyNumberFormat="1" applyFont="1" applyFill="1"/>
    <xf numFmtId="165" fontId="15" fillId="5" borderId="4" xfId="0" applyNumberFormat="1" applyFont="1" applyFill="1" applyBorder="1"/>
    <xf numFmtId="173" fontId="15" fillId="5" borderId="0" xfId="0" applyNumberFormat="1" applyFont="1" applyFill="1"/>
    <xf numFmtId="0" fontId="15" fillId="3" borderId="0" xfId="0" applyFont="1" applyFill="1"/>
    <xf numFmtId="165" fontId="15" fillId="3" borderId="0" xfId="0" applyNumberFormat="1" applyFont="1" applyFill="1" applyBorder="1"/>
    <xf numFmtId="165" fontId="15" fillId="3" borderId="4" xfId="0" applyNumberFormat="1" applyFont="1" applyFill="1" applyBorder="1"/>
    <xf numFmtId="173" fontId="15" fillId="3" borderId="0" xfId="0" applyNumberFormat="1" applyFont="1" applyFill="1"/>
    <xf numFmtId="0" fontId="15" fillId="5" borderId="0" xfId="0" applyFont="1" applyFill="1" applyAlignment="1">
      <alignment vertical="top" wrapText="1"/>
    </xf>
    <xf numFmtId="0" fontId="15" fillId="3" borderId="0" xfId="0" applyFont="1" applyFill="1" applyAlignment="1">
      <alignment vertical="top" wrapText="1"/>
    </xf>
    <xf numFmtId="167" fontId="15" fillId="5" borderId="3" xfId="0" applyNumberFormat="1" applyFont="1" applyFill="1" applyBorder="1"/>
    <xf numFmtId="167" fontId="15" fillId="3" borderId="3" xfId="0" applyNumberFormat="1" applyFont="1" applyFill="1" applyBorder="1"/>
    <xf numFmtId="0" fontId="15" fillId="5" borderId="0" xfId="0" applyFont="1" applyFill="1" applyAlignment="1">
      <alignment vertical="top"/>
    </xf>
    <xf numFmtId="0" fontId="48" fillId="5" borderId="0" xfId="0" applyFont="1" applyFill="1"/>
    <xf numFmtId="0" fontId="15" fillId="3" borderId="0" xfId="0" applyFont="1" applyFill="1" applyAlignment="1">
      <alignment vertical="top"/>
    </xf>
    <xf numFmtId="167" fontId="15" fillId="3" borderId="0" xfId="0" applyNumberFormat="1" applyFont="1" applyFill="1" applyBorder="1"/>
    <xf numFmtId="43" fontId="15" fillId="5" borderId="0" xfId="0" applyNumberFormat="1" applyFont="1" applyFill="1"/>
    <xf numFmtId="165" fontId="15" fillId="5" borderId="0" xfId="0" applyNumberFormat="1" applyFont="1" applyFill="1"/>
    <xf numFmtId="165" fontId="15" fillId="0" borderId="0" xfId="0" applyNumberFormat="1" applyFont="1" applyFill="1" applyBorder="1"/>
    <xf numFmtId="43" fontId="15" fillId="3" borderId="0" xfId="0" applyNumberFormat="1" applyFont="1" applyFill="1"/>
    <xf numFmtId="165" fontId="15" fillId="3" borderId="3" xfId="0" applyNumberFormat="1" applyFont="1" applyFill="1" applyBorder="1"/>
    <xf numFmtId="0" fontId="15" fillId="5" borderId="0" xfId="0" applyFont="1" applyFill="1" applyAlignment="1">
      <alignment vertical="top"/>
    </xf>
    <xf numFmtId="165" fontId="15" fillId="5" borderId="0" xfId="0" applyNumberFormat="1" applyFont="1" applyFill="1" applyBorder="1" applyAlignment="1">
      <alignment vertical="top"/>
    </xf>
    <xf numFmtId="0" fontId="15" fillId="3" borderId="0" xfId="0" applyFont="1" applyFill="1" applyAlignment="1">
      <alignment vertical="top"/>
    </xf>
    <xf numFmtId="165" fontId="15" fillId="3" borderId="0" xfId="0" applyNumberFormat="1" applyFont="1" applyFill="1" applyBorder="1" applyAlignment="1">
      <alignment vertical="top"/>
    </xf>
    <xf numFmtId="0" fontId="73" fillId="5" borderId="0" xfId="0" applyFont="1" applyFill="1" applyAlignment="1">
      <alignment horizontal="left"/>
    </xf>
    <xf numFmtId="0" fontId="15" fillId="5" borderId="0" xfId="0" quotePrefix="1" applyFont="1" applyFill="1" applyAlignment="1">
      <alignment horizontal="left"/>
    </xf>
    <xf numFmtId="165" fontId="15" fillId="5" borderId="0" xfId="0" applyNumberFormat="1" applyFont="1" applyFill="1"/>
    <xf numFmtId="0" fontId="15" fillId="3" borderId="0" xfId="0" applyFont="1" applyFill="1" applyBorder="1"/>
    <xf numFmtId="0" fontId="15" fillId="3" borderId="0" xfId="0" applyFont="1" applyFill="1"/>
    <xf numFmtId="165" fontId="15" fillId="5" borderId="3" xfId="0" applyNumberFormat="1" applyFont="1" applyFill="1" applyBorder="1"/>
    <xf numFmtId="165" fontId="15" fillId="0" borderId="3" xfId="0" applyNumberFormat="1" applyFont="1" applyFill="1" applyBorder="1"/>
    <xf numFmtId="165" fontId="15" fillId="3" borderId="3" xfId="0" applyNumberFormat="1" applyFont="1" applyFill="1" applyBorder="1"/>
    <xf numFmtId="165" fontId="15" fillId="0" borderId="0" xfId="0" applyNumberFormat="1" applyFont="1" applyFill="1" applyBorder="1"/>
    <xf numFmtId="0" fontId="15" fillId="5" borderId="0" xfId="0" applyFont="1" applyFill="1"/>
    <xf numFmtId="165" fontId="15" fillId="3" borderId="0" xfId="0" applyNumberFormat="1" applyFont="1" applyFill="1" applyBorder="1"/>
    <xf numFmtId="165" fontId="15" fillId="5" borderId="0" xfId="0" applyNumberFormat="1" applyFont="1" applyFill="1" applyBorder="1"/>
    <xf numFmtId="165" fontId="15" fillId="3" borderId="0" xfId="0" applyNumberFormat="1" applyFont="1" applyFill="1"/>
    <xf numFmtId="43" fontId="15" fillId="3" borderId="0" xfId="0" applyNumberFormat="1" applyFont="1" applyFill="1"/>
    <xf numFmtId="44" fontId="15" fillId="5" borderId="0" xfId="0" applyNumberFormat="1" applyFont="1" applyFill="1"/>
    <xf numFmtId="167" fontId="15" fillId="3" borderId="12" xfId="0" applyNumberFormat="1" applyFont="1" applyFill="1" applyBorder="1"/>
    <xf numFmtId="44" fontId="15" fillId="3" borderId="0" xfId="0" applyNumberFormat="1" applyFont="1" applyFill="1"/>
    <xf numFmtId="167" fontId="15" fillId="5" borderId="0" xfId="0" applyNumberFormat="1" applyFont="1" applyFill="1" applyBorder="1" applyAlignment="1">
      <alignment horizontal="center"/>
    </xf>
    <xf numFmtId="167" fontId="15" fillId="3" borderId="0" xfId="0" applyNumberFormat="1" applyFont="1" applyFill="1" applyBorder="1" applyAlignment="1">
      <alignment horizontal="center"/>
    </xf>
    <xf numFmtId="167" fontId="15" fillId="3" borderId="0" xfId="0" applyNumberFormat="1" applyFont="1" applyFill="1"/>
    <xf numFmtId="167" fontId="15" fillId="5" borderId="3" xfId="0" applyNumberFormat="1" applyFont="1" applyFill="1" applyBorder="1" applyAlignment="1">
      <alignment horizontal="center"/>
    </xf>
    <xf numFmtId="167" fontId="15" fillId="3" borderId="3" xfId="0" applyNumberFormat="1" applyFont="1" applyFill="1" applyBorder="1" applyAlignment="1">
      <alignment horizontal="center"/>
    </xf>
    <xf numFmtId="165" fontId="15" fillId="5" borderId="3" xfId="0" applyNumberFormat="1" applyFont="1" applyFill="1" applyBorder="1" applyAlignment="1">
      <alignment horizontal="center"/>
    </xf>
    <xf numFmtId="165" fontId="15" fillId="3" borderId="3" xfId="0" applyNumberFormat="1" applyFont="1" applyFill="1" applyBorder="1" applyAlignment="1">
      <alignment horizontal="center"/>
    </xf>
    <xf numFmtId="167" fontId="15" fillId="5" borderId="12" xfId="0" applyNumberFormat="1" applyFont="1" applyFill="1" applyBorder="1" applyAlignment="1">
      <alignment horizontal="center"/>
    </xf>
    <xf numFmtId="165" fontId="0" fillId="0" borderId="0" xfId="0" applyNumberFormat="1" applyFont="1" applyFill="1"/>
    <xf numFmtId="167" fontId="15" fillId="3" borderId="12" xfId="0" applyNumberFormat="1" applyFont="1" applyFill="1" applyBorder="1" applyAlignment="1">
      <alignment horizontal="center"/>
    </xf>
    <xf numFmtId="43" fontId="49" fillId="12" borderId="3" xfId="0" applyNumberFormat="1" applyFont="1" applyFill="1" applyBorder="1" applyAlignment="1">
      <alignment horizontal="center" wrapText="1"/>
    </xf>
    <xf numFmtId="4" fontId="0" fillId="0" borderId="0" xfId="0" applyNumberFormat="1"/>
    <xf numFmtId="43" fontId="0" fillId="0" borderId="0" xfId="0" applyNumberFormat="1" applyFont="1" applyAlignment="1"/>
    <xf numFmtId="0" fontId="0" fillId="0" borderId="0" xfId="0" applyAlignment="1">
      <alignment horizontal="right"/>
    </xf>
    <xf numFmtId="0" fontId="0" fillId="2" borderId="0" xfId="0" applyFill="1" applyAlignment="1"/>
    <xf numFmtId="43" fontId="0" fillId="0" borderId="0" xfId="0" applyNumberFormat="1" applyAlignment="1"/>
    <xf numFmtId="43" fontId="0" fillId="0" borderId="0" xfId="0" applyNumberFormat="1" applyFont="1" applyFill="1" applyAlignment="1"/>
    <xf numFmtId="4" fontId="15" fillId="0" borderId="0" xfId="0" applyNumberFormat="1" applyFont="1"/>
    <xf numFmtId="0" fontId="7" fillId="0" borderId="0" xfId="0" applyFont="1"/>
    <xf numFmtId="49" fontId="24" fillId="0" borderId="0" xfId="0" quotePrefix="1" applyNumberFormat="1" applyFont="1" applyAlignment="1">
      <alignment horizontal="right"/>
    </xf>
    <xf numFmtId="0" fontId="49" fillId="0" borderId="0" xfId="0" applyFont="1"/>
    <xf numFmtId="0" fontId="24" fillId="0" borderId="0" xfId="0" applyFont="1"/>
    <xf numFmtId="0" fontId="24" fillId="0" borderId="0" xfId="0" applyFont="1"/>
    <xf numFmtId="0" fontId="24" fillId="0" borderId="0" xfId="0" applyFont="1" applyFill="1" applyProtection="1">
      <protection locked="0"/>
    </xf>
    <xf numFmtId="0" fontId="24" fillId="0" borderId="0" xfId="0" applyFont="1" applyFill="1" applyProtection="1">
      <protection locked="0"/>
    </xf>
    <xf numFmtId="0" fontId="74" fillId="0" borderId="0" xfId="0" applyFont="1"/>
    <xf numFmtId="0" fontId="51" fillId="0" borderId="0" xfId="0" applyFont="1"/>
    <xf numFmtId="0" fontId="15" fillId="0" borderId="0" xfId="0" applyFont="1" applyFill="1" applyAlignment="1">
      <alignment horizontal="centerContinuous"/>
    </xf>
    <xf numFmtId="0" fontId="15" fillId="0" borderId="0" xfId="0" applyFont="1" applyFill="1"/>
    <xf numFmtId="0" fontId="60" fillId="0" borderId="0" xfId="0" applyFont="1" applyFill="1" applyAlignment="1">
      <alignment horizontal="centerContinuous"/>
    </xf>
    <xf numFmtId="0" fontId="0" fillId="0" borderId="0" xfId="0" applyFill="1" applyAlignment="1">
      <alignment horizontal="centerContinuous"/>
    </xf>
    <xf numFmtId="0" fontId="0" fillId="0" borderId="0" xfId="0" applyFill="1"/>
    <xf numFmtId="0" fontId="0" fillId="0" borderId="0" xfId="0" applyFill="1" applyBorder="1"/>
    <xf numFmtId="0" fontId="15" fillId="0" borderId="3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15" fillId="0" borderId="0" xfId="0" applyFont="1" applyFill="1" applyAlignment="1">
      <alignment horizontal="left"/>
    </xf>
    <xf numFmtId="0" fontId="0" fillId="0" borderId="0" xfId="0" applyFill="1" applyAlignment="1">
      <alignment horizontal="center" wrapText="1"/>
    </xf>
    <xf numFmtId="174" fontId="15" fillId="0" borderId="0" xfId="0" applyNumberFormat="1" applyFont="1" applyFill="1" applyBorder="1"/>
    <xf numFmtId="174" fontId="0" fillId="0" borderId="0" xfId="0" applyNumberFormat="1" applyFill="1"/>
    <xf numFmtId="174" fontId="15" fillId="0" borderId="12" xfId="0" applyNumberFormat="1" applyFont="1" applyFill="1" applyBorder="1"/>
    <xf numFmtId="0" fontId="15" fillId="0" borderId="0" xfId="0" applyFont="1" applyBorder="1" applyAlignment="1">
      <alignment horizontal="centerContinuous"/>
    </xf>
    <xf numFmtId="0" fontId="15" fillId="0" borderId="0" xfId="0" applyFont="1" applyAlignment="1">
      <alignment horizontal="centerContinuous"/>
    </xf>
    <xf numFmtId="164" fontId="17" fillId="0" borderId="0" xfId="0" applyNumberFormat="1" applyFont="1" applyAlignment="1"/>
    <xf numFmtId="0" fontId="1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3" xfId="0" applyBorder="1" applyAlignment="1">
      <alignment horizontal="centerContinuous"/>
    </xf>
    <xf numFmtId="0" fontId="0" fillId="0" borderId="3" xfId="0" applyBorder="1" applyAlignment="1">
      <alignment horizontal="center"/>
    </xf>
    <xf numFmtId="175" fontId="0" fillId="0" borderId="0" xfId="0" applyNumberFormat="1"/>
    <xf numFmtId="167" fontId="0" fillId="0" borderId="4" xfId="0" applyNumberFormat="1" applyBorder="1"/>
    <xf numFmtId="167" fontId="15" fillId="0" borderId="12" xfId="0" applyNumberFormat="1" applyFont="1" applyBorder="1"/>
    <xf numFmtId="44" fontId="0" fillId="0" borderId="0" xfId="0" applyNumberFormat="1"/>
    <xf numFmtId="167" fontId="63" fillId="0" borderId="0" xfId="0" applyNumberFormat="1" applyFont="1"/>
    <xf numFmtId="167" fontId="0" fillId="0" borderId="0" xfId="0" applyNumberFormat="1"/>
    <xf numFmtId="14" fontId="0" fillId="0" borderId="0" xfId="0" applyNumberFormat="1"/>
    <xf numFmtId="167" fontId="0" fillId="0" borderId="0" xfId="0" applyNumberFormat="1" applyBorder="1"/>
    <xf numFmtId="165" fontId="15" fillId="0" borderId="0" xfId="0" applyNumberFormat="1" applyFont="1"/>
    <xf numFmtId="0" fontId="48" fillId="0" borderId="0" xfId="0" applyFont="1" applyAlignment="1">
      <alignment horizontal="center"/>
    </xf>
    <xf numFmtId="0" fontId="15" fillId="0" borderId="0" xfId="0" applyFont="1"/>
    <xf numFmtId="0" fontId="15" fillId="0" borderId="0" xfId="0" applyFont="1" applyAlignment="1">
      <alignment horizontal="center"/>
    </xf>
    <xf numFmtId="164" fontId="48" fillId="0" borderId="0" xfId="0" applyNumberFormat="1" applyFont="1" applyAlignment="1">
      <alignment horizontal="left"/>
    </xf>
    <xf numFmtId="0" fontId="48" fillId="0" borderId="0" xfId="0" applyFont="1" applyAlignment="1">
      <alignment horizontal="center" wrapText="1"/>
    </xf>
    <xf numFmtId="164" fontId="15" fillId="0" borderId="0" xfId="0" applyNumberFormat="1" applyFont="1" applyAlignment="1">
      <alignment horizontal="left"/>
    </xf>
    <xf numFmtId="165" fontId="15" fillId="0" borderId="0" xfId="0" applyNumberFormat="1" applyFont="1"/>
    <xf numFmtId="167" fontId="48" fillId="0" borderId="0" xfId="0" applyNumberFormat="1" applyFont="1" applyAlignment="1">
      <alignment horizontal="center"/>
    </xf>
    <xf numFmtId="167" fontId="15" fillId="0" borderId="0" xfId="0" applyNumberFormat="1" applyFont="1"/>
    <xf numFmtId="167" fontId="15" fillId="0" borderId="0" xfId="0" applyNumberFormat="1" applyFont="1" applyFill="1"/>
    <xf numFmtId="43" fontId="15" fillId="0" borderId="0" xfId="0" applyNumberFormat="1" applyFont="1"/>
    <xf numFmtId="14" fontId="15" fillId="0" borderId="0" xfId="0" applyNumberFormat="1" applyFont="1"/>
    <xf numFmtId="165" fontId="15" fillId="0" borderId="0" xfId="0" applyNumberFormat="1" applyFont="1" applyFill="1"/>
    <xf numFmtId="165" fontId="15" fillId="0" borderId="8" xfId="0" applyNumberFormat="1" applyFont="1" applyFill="1" applyBorder="1"/>
    <xf numFmtId="43" fontId="15" fillId="0" borderId="0" xfId="0" applyNumberFormat="1" applyFont="1" applyFill="1"/>
    <xf numFmtId="165" fontId="15" fillId="0" borderId="0" xfId="0" applyNumberFormat="1" applyFont="1" applyFill="1" applyAlignment="1">
      <alignment horizontal="center"/>
    </xf>
    <xf numFmtId="43" fontId="15" fillId="0" borderId="3" xfId="0" applyNumberFormat="1" applyFont="1" applyFill="1" applyBorder="1"/>
    <xf numFmtId="43" fontId="15" fillId="0" borderId="25" xfId="0" applyNumberFormat="1" applyFont="1" applyFill="1" applyBorder="1"/>
    <xf numFmtId="43" fontId="15" fillId="0" borderId="0" xfId="0" applyNumberFormat="1" applyFont="1" applyFill="1"/>
    <xf numFmtId="167" fontId="15" fillId="0" borderId="25" xfId="0" applyNumberFormat="1" applyFont="1" applyFill="1" applyBorder="1"/>
    <xf numFmtId="43" fontId="48" fillId="0" borderId="0" xfId="0" applyNumberFormat="1" applyFont="1" applyFill="1"/>
    <xf numFmtId="165" fontId="48" fillId="0" borderId="0" xfId="0" quotePrefix="1" applyNumberFormat="1" applyFont="1" applyAlignment="1">
      <alignment horizontal="center"/>
    </xf>
    <xf numFmtId="0" fontId="49" fillId="6" borderId="0" xfId="0" applyFont="1" applyFill="1" applyBorder="1" applyAlignment="1">
      <alignment wrapText="1"/>
    </xf>
    <xf numFmtId="176" fontId="49" fillId="6" borderId="0" xfId="0" applyNumberFormat="1" applyFont="1" applyFill="1" applyBorder="1" applyAlignment="1">
      <alignment horizontal="center" wrapText="1"/>
    </xf>
    <xf numFmtId="0" fontId="49" fillId="6" borderId="0" xfId="0" applyFont="1" applyFill="1" applyBorder="1" applyAlignment="1">
      <alignment horizontal="left" wrapText="1"/>
    </xf>
    <xf numFmtId="0" fontId="24" fillId="0" borderId="0" xfId="0" applyFont="1" applyFill="1" applyBorder="1" applyAlignment="1">
      <alignment wrapText="1"/>
    </xf>
    <xf numFmtId="0" fontId="49" fillId="11" borderId="0" xfId="0" applyFont="1" applyFill="1" applyBorder="1" applyAlignment="1">
      <alignment wrapText="1"/>
    </xf>
    <xf numFmtId="0" fontId="78" fillId="0" borderId="0" xfId="0" applyFont="1" applyFill="1" applyBorder="1" applyAlignment="1"/>
    <xf numFmtId="0" fontId="24" fillId="6" borderId="0" xfId="0" applyFont="1" applyFill="1" applyBorder="1" applyAlignment="1"/>
    <xf numFmtId="176" fontId="24" fillId="6" borderId="0" xfId="0" applyNumberFormat="1" applyFont="1" applyFill="1" applyBorder="1" applyAlignment="1">
      <alignment horizontal="center" wrapText="1"/>
    </xf>
    <xf numFmtId="0" fontId="24" fillId="6" borderId="0" xfId="0" applyFont="1" applyFill="1" applyBorder="1" applyAlignment="1">
      <alignment horizontal="left" wrapText="1"/>
    </xf>
    <xf numFmtId="0" fontId="24" fillId="11" borderId="0" xfId="0" applyFont="1" applyFill="1" applyBorder="1" applyAlignment="1">
      <alignment wrapText="1"/>
    </xf>
    <xf numFmtId="0" fontId="24" fillId="6" borderId="0" xfId="0" applyFont="1" applyFill="1" applyBorder="1" applyAlignment="1">
      <alignment horizontal="left"/>
    </xf>
    <xf numFmtId="0" fontId="24" fillId="6" borderId="0" xfId="0" applyFont="1" applyFill="1" applyBorder="1" applyAlignment="1">
      <alignment wrapText="1"/>
    </xf>
    <xf numFmtId="0" fontId="79" fillId="6" borderId="0" xfId="0" applyFont="1" applyFill="1" applyBorder="1" applyAlignment="1"/>
    <xf numFmtId="176" fontId="24" fillId="6" borderId="0" xfId="0" applyNumberFormat="1" applyFont="1" applyFill="1" applyBorder="1" applyAlignment="1">
      <alignment horizontal="center"/>
    </xf>
    <xf numFmtId="0" fontId="24" fillId="13" borderId="0" xfId="0" applyFont="1" applyFill="1" applyBorder="1" applyAlignment="1"/>
    <xf numFmtId="176" fontId="24" fillId="13" borderId="0" xfId="0" applyNumberFormat="1" applyFont="1" applyFill="1" applyBorder="1" applyAlignment="1">
      <alignment horizontal="center" wrapText="1"/>
    </xf>
    <xf numFmtId="0" fontId="24" fillId="13" borderId="0" xfId="0" applyFont="1" applyFill="1" applyBorder="1" applyAlignment="1">
      <alignment horizontal="left" wrapText="1"/>
    </xf>
    <xf numFmtId="0" fontId="53" fillId="0" borderId="0" xfId="0" applyFont="1" applyFill="1" applyBorder="1" applyAlignment="1"/>
    <xf numFmtId="0" fontId="24" fillId="0" borderId="0" xfId="0" applyFont="1" applyFill="1" applyBorder="1" applyAlignment="1"/>
    <xf numFmtId="0" fontId="80" fillId="6" borderId="0" xfId="0" applyFont="1" applyFill="1" applyBorder="1" applyAlignment="1"/>
    <xf numFmtId="0" fontId="24" fillId="6" borderId="0" xfId="0" applyFont="1" applyFill="1" applyBorder="1" applyAlignment="1">
      <alignment horizontal="center" wrapText="1"/>
    </xf>
    <xf numFmtId="0" fontId="81" fillId="6" borderId="0" xfId="0" applyFont="1" applyFill="1" applyBorder="1" applyAlignment="1"/>
    <xf numFmtId="0" fontId="81" fillId="6" borderId="0" xfId="0" applyFont="1" applyFill="1" applyBorder="1" applyAlignment="1">
      <alignment horizontal="center"/>
    </xf>
    <xf numFmtId="0" fontId="82" fillId="6" borderId="0" xfId="0" applyFont="1" applyFill="1" applyBorder="1" applyAlignment="1"/>
    <xf numFmtId="176" fontId="24" fillId="0" borderId="0" xfId="0" applyNumberFormat="1" applyFont="1" applyFill="1" applyBorder="1" applyAlignment="1">
      <alignment horizontal="center" wrapText="1"/>
    </xf>
    <xf numFmtId="0" fontId="24" fillId="0" borderId="0" xfId="0" applyFont="1" applyFill="1" applyBorder="1" applyAlignment="1">
      <alignment horizontal="left" wrapText="1"/>
    </xf>
    <xf numFmtId="0" fontId="82" fillId="0" borderId="0" xfId="0" applyFont="1" applyBorder="1" applyAlignment="1"/>
    <xf numFmtId="0" fontId="24" fillId="6" borderId="0" xfId="0" applyNumberFormat="1" applyFont="1" applyFill="1" applyBorder="1" applyAlignment="1">
      <alignment horizontal="center"/>
    </xf>
    <xf numFmtId="0" fontId="81" fillId="6" borderId="0" xfId="0" applyFont="1" applyFill="1" applyBorder="1" applyAlignment="1">
      <alignment horizontal="center" wrapText="1"/>
    </xf>
    <xf numFmtId="0" fontId="81" fillId="6" borderId="0" xfId="0" applyFont="1" applyFill="1" applyBorder="1" applyAlignment="1">
      <alignment wrapText="1"/>
    </xf>
    <xf numFmtId="0" fontId="83" fillId="6" borderId="0" xfId="0" applyFont="1" applyFill="1" applyBorder="1" applyAlignment="1">
      <alignment wrapText="1"/>
    </xf>
    <xf numFmtId="0" fontId="0" fillId="6" borderId="0" xfId="0" applyFill="1" applyBorder="1" applyAlignment="1"/>
    <xf numFmtId="0" fontId="24" fillId="6" borderId="0" xfId="0" applyFont="1" applyFill="1" applyBorder="1" applyAlignment="1">
      <alignment horizontal="center"/>
    </xf>
    <xf numFmtId="0" fontId="67" fillId="6" borderId="0" xfId="0" applyFont="1" applyFill="1" applyBorder="1" applyAlignment="1"/>
    <xf numFmtId="0" fontId="24" fillId="6" borderId="0" xfId="0" applyFont="1" applyFill="1" applyAlignment="1"/>
    <xf numFmtId="0" fontId="81" fillId="6" borderId="0" xfId="0" applyFont="1" applyFill="1" applyAlignment="1"/>
    <xf numFmtId="0" fontId="24" fillId="14" borderId="0" xfId="0" applyFont="1" applyFill="1" applyBorder="1" applyAlignment="1"/>
    <xf numFmtId="176" fontId="24" fillId="14" borderId="0" xfId="0" applyNumberFormat="1" applyFont="1" applyFill="1" applyBorder="1" applyAlignment="1">
      <alignment horizontal="center" wrapText="1"/>
    </xf>
    <xf numFmtId="0" fontId="24" fillId="14" borderId="0" xfId="0" applyFont="1" applyFill="1" applyBorder="1" applyAlignment="1">
      <alignment horizontal="left" wrapText="1"/>
    </xf>
    <xf numFmtId="0" fontId="24" fillId="14" borderId="0" xfId="0" applyFont="1" applyFill="1" applyBorder="1" applyAlignment="1">
      <alignment wrapText="1"/>
    </xf>
    <xf numFmtId="0" fontId="24" fillId="15" borderId="0" xfId="0" applyFont="1" applyFill="1" applyBorder="1" applyAlignment="1">
      <alignment wrapText="1"/>
    </xf>
    <xf numFmtId="0" fontId="81" fillId="0" borderId="0" xfId="0" applyFont="1" applyFill="1" applyBorder="1" applyAlignment="1">
      <alignment horizontal="center" wrapText="1"/>
    </xf>
    <xf numFmtId="0" fontId="81" fillId="0" borderId="0" xfId="0" applyFont="1" applyFill="1" applyBorder="1" applyAlignment="1">
      <alignment wrapText="1"/>
    </xf>
    <xf numFmtId="0" fontId="84" fillId="0" borderId="0" xfId="0" applyFont="1" applyAlignment="1">
      <alignment horizontal="center" wrapText="1"/>
    </xf>
    <xf numFmtId="0" fontId="84" fillId="0" borderId="0" xfId="0" applyFont="1" applyAlignment="1">
      <alignment wrapText="1"/>
    </xf>
    <xf numFmtId="0" fontId="84" fillId="0" borderId="0" xfId="0" applyFont="1" applyFill="1" applyBorder="1" applyAlignment="1">
      <alignment horizontal="left" wrapText="1"/>
    </xf>
    <xf numFmtId="0" fontId="0" fillId="11" borderId="0" xfId="0" applyFill="1"/>
    <xf numFmtId="39" fontId="0" fillId="11" borderId="0" xfId="0" applyNumberFormat="1" applyFill="1"/>
    <xf numFmtId="165" fontId="15" fillId="5" borderId="0" xfId="0" applyNumberFormat="1" applyFont="1" applyFill="1" applyAlignment="1">
      <alignment horizontal="left"/>
    </xf>
    <xf numFmtId="165" fontId="0" fillId="5" borderId="0" xfId="0" applyNumberFormat="1" applyFont="1" applyFill="1" applyAlignment="1">
      <alignment horizontal="left"/>
    </xf>
    <xf numFmtId="165" fontId="0" fillId="5" borderId="0" xfId="0" applyNumberFormat="1" applyFont="1" applyFill="1" applyAlignment="1">
      <alignment horizontal="right"/>
    </xf>
    <xf numFmtId="0" fontId="0" fillId="5" borderId="0" xfId="0" applyFont="1" applyFill="1" applyAlignment="1">
      <alignment horizontal="left"/>
    </xf>
    <xf numFmtId="4" fontId="15" fillId="0" borderId="0" xfId="0" applyNumberFormat="1" applyFont="1" applyAlignment="1"/>
    <xf numFmtId="43" fontId="15" fillId="0" borderId="0" xfId="0" applyNumberFormat="1" applyFont="1" applyAlignment="1"/>
    <xf numFmtId="165" fontId="0" fillId="0" borderId="0" xfId="0" applyNumberFormat="1" applyFont="1" applyAlignment="1"/>
    <xf numFmtId="43" fontId="0" fillId="5" borderId="0" xfId="0" applyNumberFormat="1" applyFont="1" applyFill="1"/>
    <xf numFmtId="0" fontId="15" fillId="5" borderId="0" xfId="0" applyFont="1" applyFill="1" applyAlignment="1">
      <alignment horizontal="left"/>
    </xf>
    <xf numFmtId="0" fontId="0" fillId="5" borderId="3" xfId="0" applyFont="1" applyFill="1" applyBorder="1" applyAlignment="1">
      <alignment horizontal="center"/>
    </xf>
    <xf numFmtId="0" fontId="0" fillId="0" borderId="0" xfId="0" applyFont="1"/>
    <xf numFmtId="0" fontId="24" fillId="2" borderId="0" xfId="0" applyFont="1" applyFill="1" applyBorder="1" applyAlignment="1">
      <alignment wrapText="1"/>
    </xf>
    <xf numFmtId="0" fontId="24" fillId="2" borderId="0" xfId="0" applyFont="1" applyFill="1" applyBorder="1" applyAlignment="1"/>
    <xf numFmtId="176" fontId="24" fillId="2" borderId="0" xfId="0" applyNumberFormat="1" applyFont="1" applyFill="1" applyBorder="1" applyAlignment="1">
      <alignment horizontal="center" wrapText="1"/>
    </xf>
    <xf numFmtId="0" fontId="24" fillId="2" borderId="0" xfId="0" applyFont="1" applyFill="1" applyBorder="1" applyAlignment="1">
      <alignment horizontal="left" wrapText="1"/>
    </xf>
    <xf numFmtId="0" fontId="0" fillId="5" borderId="0" xfId="0" applyFont="1" applyFill="1" applyAlignment="1"/>
    <xf numFmtId="0" fontId="0" fillId="0" borderId="0" xfId="0" applyFont="1" applyAlignment="1" applyProtection="1">
      <protection locked="0"/>
    </xf>
    <xf numFmtId="4" fontId="0" fillId="5" borderId="0" xfId="0" applyNumberFormat="1" applyFill="1"/>
    <xf numFmtId="2" fontId="15" fillId="0" borderId="0" xfId="0" applyNumberFormat="1" applyFont="1" applyAlignment="1"/>
    <xf numFmtId="165" fontId="66" fillId="0" borderId="0" xfId="0" applyNumberFormat="1" applyFont="1" applyAlignment="1"/>
    <xf numFmtId="0" fontId="0" fillId="5" borderId="0" xfId="0" applyFont="1" applyFill="1"/>
    <xf numFmtId="0" fontId="0" fillId="5" borderId="0" xfId="0" applyFont="1" applyFill="1" applyBorder="1"/>
    <xf numFmtId="0" fontId="71" fillId="0" borderId="0" xfId="1" applyFont="1"/>
    <xf numFmtId="0" fontId="0" fillId="0" borderId="0" xfId="0" applyFont="1" applyFill="1"/>
    <xf numFmtId="42" fontId="0" fillId="0" borderId="0" xfId="0" applyNumberFormat="1" applyFont="1" applyBorder="1"/>
    <xf numFmtId="0" fontId="0" fillId="0" borderId="0" xfId="0" applyFont="1" applyAlignment="1"/>
    <xf numFmtId="10" fontId="0" fillId="5" borderId="0" xfId="2" applyNumberFormat="1" applyFont="1" applyFill="1" applyAlignment="1">
      <alignment horizontal="left"/>
    </xf>
    <xf numFmtId="3" fontId="15" fillId="0" borderId="0" xfId="0" applyNumberFormat="1" applyFont="1" applyAlignment="1"/>
    <xf numFmtId="22" fontId="0" fillId="0" borderId="0" xfId="0" applyNumberFormat="1"/>
    <xf numFmtId="4" fontId="0" fillId="0" borderId="25" xfId="0" applyNumberFormat="1" applyBorder="1"/>
    <xf numFmtId="173" fontId="0" fillId="5" borderId="0" xfId="0" applyNumberFormat="1" applyFont="1" applyFill="1"/>
    <xf numFmtId="43" fontId="15" fillId="5" borderId="0" xfId="4" applyFont="1" applyFill="1"/>
    <xf numFmtId="0" fontId="0" fillId="0" borderId="0" xfId="0" applyFont="1" applyFill="1" applyAlignment="1"/>
    <xf numFmtId="0" fontId="0" fillId="5" borderId="0" xfId="0" applyFont="1" applyFill="1" applyBorder="1" applyAlignment="1">
      <alignment horizontal="center"/>
    </xf>
    <xf numFmtId="167" fontId="0" fillId="5" borderId="0" xfId="0" applyNumberFormat="1" applyFont="1" applyFill="1"/>
    <xf numFmtId="0" fontId="0" fillId="0" borderId="0" xfId="0" applyBorder="1" applyAlignment="1">
      <alignment horizontal="center"/>
    </xf>
    <xf numFmtId="165" fontId="15" fillId="0" borderId="0" xfId="0" applyNumberFormat="1" applyFont="1" applyFill="1" applyBorder="1" applyAlignment="1"/>
    <xf numFmtId="0" fontId="0" fillId="0" borderId="0" xfId="0" applyFont="1" applyAlignment="1">
      <alignment wrapText="1"/>
    </xf>
    <xf numFmtId="0" fontId="15" fillId="5" borderId="0" xfId="0" applyFont="1" applyFill="1" applyAlignment="1">
      <alignment horizontal="left"/>
    </xf>
    <xf numFmtId="0" fontId="15" fillId="5" borderId="0" xfId="0" applyFont="1" applyFill="1" applyAlignment="1"/>
    <xf numFmtId="4" fontId="53" fillId="0" borderId="0" xfId="0" applyNumberFormat="1" applyFont="1"/>
    <xf numFmtId="2" fontId="15" fillId="5" borderId="5" xfId="4" applyNumberFormat="1" applyFont="1" applyFill="1" applyBorder="1" applyAlignment="1">
      <alignment horizontal="left" vertical="top"/>
    </xf>
    <xf numFmtId="167" fontId="15" fillId="0" borderId="0" xfId="0" applyNumberFormat="1" applyFont="1" applyBorder="1" applyAlignment="1"/>
    <xf numFmtId="176" fontId="85" fillId="0" borderId="0" xfId="0" applyNumberFormat="1" applyFont="1" applyAlignment="1"/>
    <xf numFmtId="4" fontId="0" fillId="5" borderId="0" xfId="0" applyNumberFormat="1" applyFill="1" applyAlignment="1">
      <alignment wrapText="1"/>
    </xf>
    <xf numFmtId="14" fontId="53" fillId="0" borderId="0" xfId="0" applyNumberFormat="1" applyFont="1"/>
    <xf numFmtId="4" fontId="15" fillId="5" borderId="0" xfId="0" applyNumberFormat="1" applyFont="1" applyFill="1" applyAlignment="1">
      <alignment horizontal="center"/>
    </xf>
    <xf numFmtId="0" fontId="15" fillId="0" borderId="0" xfId="3"/>
    <xf numFmtId="0" fontId="15" fillId="0" borderId="0" xfId="3" applyFont="1"/>
    <xf numFmtId="14" fontId="15" fillId="0" borderId="0" xfId="3" applyNumberFormat="1" applyAlignment="1">
      <alignment horizontal="center"/>
    </xf>
    <xf numFmtId="167" fontId="15" fillId="0" borderId="0" xfId="3" applyNumberFormat="1" applyFont="1" applyBorder="1"/>
    <xf numFmtId="0" fontId="73" fillId="0" borderId="0" xfId="0" applyFont="1"/>
    <xf numFmtId="0" fontId="73" fillId="11" borderId="0" xfId="0" applyFont="1" applyFill="1"/>
    <xf numFmtId="0" fontId="73" fillId="0" borderId="4" xfId="3" applyFont="1" applyBorder="1"/>
    <xf numFmtId="165" fontId="73" fillId="0" borderId="4" xfId="3" applyNumberFormat="1" applyFont="1" applyBorder="1"/>
    <xf numFmtId="165" fontId="87" fillId="0" borderId="4" xfId="55" applyNumberFormat="1" applyFont="1" applyBorder="1" applyAlignment="1"/>
    <xf numFmtId="9" fontId="0" fillId="0" borderId="0" xfId="0" applyNumberFormat="1"/>
    <xf numFmtId="11" fontId="0" fillId="0" borderId="0" xfId="0" applyNumberFormat="1"/>
    <xf numFmtId="0" fontId="88" fillId="17" borderId="28" xfId="0" applyFont="1" applyFill="1" applyBorder="1" applyAlignment="1">
      <alignment horizontal="left" vertical="center"/>
    </xf>
    <xf numFmtId="4" fontId="88" fillId="17" borderId="28" xfId="0" applyNumberFormat="1" applyFont="1" applyFill="1" applyBorder="1" applyAlignment="1">
      <alignment horizontal="left" vertical="center"/>
    </xf>
    <xf numFmtId="9" fontId="88" fillId="17" borderId="28" xfId="0" applyNumberFormat="1" applyFont="1" applyFill="1" applyBorder="1" applyAlignment="1">
      <alignment horizontal="left" vertical="center"/>
    </xf>
    <xf numFmtId="0" fontId="89" fillId="18" borderId="0" xfId="0" applyFont="1" applyFill="1"/>
    <xf numFmtId="0" fontId="27" fillId="0" borderId="0" xfId="379" applyFont="1" applyAlignment="1">
      <alignment wrapText="1"/>
    </xf>
    <xf numFmtId="0" fontId="29" fillId="0" borderId="0" xfId="379" applyFont="1" applyAlignment="1">
      <alignment wrapText="1"/>
    </xf>
    <xf numFmtId="0" fontId="27" fillId="0" borderId="0" xfId="379" applyFont="1" applyAlignment="1">
      <alignment horizontal="left" wrapText="1"/>
    </xf>
    <xf numFmtId="0" fontId="27" fillId="0" borderId="0" xfId="379" applyFont="1" applyBorder="1" applyAlignment="1">
      <alignment wrapText="1"/>
    </xf>
    <xf numFmtId="0" fontId="27" fillId="0" borderId="0" xfId="379" applyFont="1" applyAlignment="1">
      <alignment vertical="top" wrapText="1"/>
    </xf>
    <xf numFmtId="0" fontId="27" fillId="0" borderId="0" xfId="379" applyFont="1" applyBorder="1" applyAlignment="1">
      <alignment horizontal="left" wrapText="1"/>
    </xf>
    <xf numFmtId="0" fontId="27" fillId="0" borderId="1" xfId="379" applyFont="1" applyBorder="1" applyAlignment="1">
      <alignment wrapText="1"/>
    </xf>
    <xf numFmtId="0" fontId="27" fillId="0" borderId="3" xfId="379" applyFont="1" applyBorder="1" applyAlignment="1">
      <alignment wrapText="1"/>
    </xf>
    <xf numFmtId="14" fontId="27" fillId="0" borderId="1" xfId="379" applyNumberFormat="1" applyFont="1" applyBorder="1" applyAlignment="1">
      <alignment horizontal="center" wrapText="1"/>
    </xf>
    <xf numFmtId="0" fontId="16" fillId="0" borderId="0" xfId="379" applyFont="1" applyBorder="1" applyAlignment="1">
      <alignment horizontal="center" vertical="top" wrapText="1"/>
    </xf>
    <xf numFmtId="0" fontId="16" fillId="0" borderId="0" xfId="379" applyFont="1" applyAlignment="1">
      <alignment horizontal="center" vertical="top" wrapText="1"/>
    </xf>
    <xf numFmtId="0" fontId="27" fillId="0" borderId="0" xfId="379" applyFont="1" applyBorder="1" applyAlignment="1">
      <alignment horizontal="center"/>
    </xf>
    <xf numFmtId="0" fontId="27" fillId="0" borderId="0" xfId="379" applyFont="1" applyAlignment="1">
      <alignment horizontal="center"/>
    </xf>
    <xf numFmtId="0" fontId="27" fillId="0" borderId="0" xfId="379" applyFont="1" applyAlignment="1">
      <alignment horizontal="center" wrapText="1"/>
    </xf>
    <xf numFmtId="0" fontId="27" fillId="0" borderId="0" xfId="379" applyFont="1" applyBorder="1" applyAlignment="1">
      <alignment horizontal="center" wrapText="1"/>
    </xf>
    <xf numFmtId="0" fontId="29" fillId="0" borderId="0" xfId="379" applyFont="1" applyBorder="1"/>
    <xf numFmtId="0" fontId="27" fillId="0" borderId="0" xfId="379" applyFont="1"/>
    <xf numFmtId="0" fontId="90" fillId="0" borderId="0" xfId="379" applyBorder="1" applyAlignment="1">
      <alignment wrapText="1"/>
    </xf>
    <xf numFmtId="0" fontId="30" fillId="4" borderId="0" xfId="379" applyFont="1" applyFill="1" applyBorder="1" applyAlignment="1">
      <alignment horizontal="center" wrapText="1"/>
    </xf>
    <xf numFmtId="0" fontId="27" fillId="0" borderId="0" xfId="379" applyFont="1" applyFill="1" applyAlignment="1">
      <alignment horizontal="left" indent="2"/>
    </xf>
    <xf numFmtId="0" fontId="27" fillId="0" borderId="3" xfId="379" applyFont="1" applyBorder="1" applyAlignment="1">
      <alignment horizontal="left" wrapText="1"/>
    </xf>
    <xf numFmtId="0" fontId="27" fillId="0" borderId="3" xfId="379" applyFont="1" applyBorder="1"/>
    <xf numFmtId="0" fontId="27" fillId="0" borderId="3" xfId="379" applyFont="1" applyFill="1" applyBorder="1" applyAlignment="1">
      <alignment horizontal="left" indent="2"/>
    </xf>
    <xf numFmtId="0" fontId="27" fillId="0" borderId="3" xfId="379" applyFont="1" applyBorder="1" applyAlignment="1">
      <alignment vertical="top" wrapText="1"/>
    </xf>
    <xf numFmtId="0" fontId="28" fillId="0" borderId="0" xfId="379" applyFont="1" applyAlignment="1">
      <alignment horizontal="left" indent="10"/>
    </xf>
    <xf numFmtId="0" fontId="28" fillId="0" borderId="0" xfId="379" applyFont="1"/>
    <xf numFmtId="0" fontId="27" fillId="0" borderId="0" xfId="379" applyFont="1" applyAlignment="1">
      <alignment horizontal="left" indent="2"/>
    </xf>
    <xf numFmtId="0" fontId="27" fillId="0" borderId="0" xfId="379" applyFont="1" applyFill="1" applyAlignment="1">
      <alignment wrapText="1"/>
    </xf>
    <xf numFmtId="0" fontId="27" fillId="0" borderId="0" xfId="379" applyFont="1" applyFill="1" applyAlignment="1">
      <alignment horizontal="left" wrapText="1"/>
    </xf>
    <xf numFmtId="0" fontId="27" fillId="0" borderId="0" xfId="379" applyFont="1" applyFill="1"/>
    <xf numFmtId="0" fontId="28" fillId="0" borderId="0" xfId="379" applyFont="1" applyFill="1" applyAlignment="1">
      <alignment horizontal="left" indent="10"/>
    </xf>
    <xf numFmtId="0" fontId="27" fillId="0" borderId="0" xfId="379" applyFont="1" applyFill="1" applyAlignment="1">
      <alignment vertical="top" wrapText="1"/>
    </xf>
    <xf numFmtId="0" fontId="26" fillId="0" borderId="0" xfId="379" applyFont="1" applyAlignment="1">
      <alignment wrapText="1"/>
    </xf>
    <xf numFmtId="0" fontId="27" fillId="0" borderId="4" xfId="379" applyFont="1" applyBorder="1" applyAlignment="1">
      <alignment wrapText="1"/>
    </xf>
    <xf numFmtId="0" fontId="27" fillId="0" borderId="4" xfId="379" applyFont="1" applyBorder="1" applyAlignment="1">
      <alignment horizontal="left" wrapText="1"/>
    </xf>
    <xf numFmtId="0" fontId="27" fillId="0" borderId="4" xfId="379" applyFont="1" applyBorder="1"/>
    <xf numFmtId="0" fontId="42" fillId="0" borderId="4" xfId="379" applyFont="1" applyBorder="1"/>
    <xf numFmtId="0" fontId="29" fillId="0" borderId="0" xfId="379" applyFont="1" applyBorder="1" applyAlignment="1">
      <alignment wrapText="1"/>
    </xf>
    <xf numFmtId="0" fontId="26" fillId="0" borderId="0" xfId="379" applyFont="1" applyBorder="1" applyAlignment="1">
      <alignment horizontal="center" wrapText="1"/>
    </xf>
    <xf numFmtId="0" fontId="31" fillId="3" borderId="0" xfId="379" applyFont="1" applyFill="1"/>
    <xf numFmtId="0" fontId="27" fillId="3" borderId="0" xfId="379" applyFont="1" applyFill="1" applyBorder="1"/>
    <xf numFmtId="0" fontId="26" fillId="3" borderId="0" xfId="379" applyFont="1" applyFill="1"/>
    <xf numFmtId="0" fontId="27" fillId="3" borderId="0" xfId="379" applyFont="1" applyFill="1" applyAlignment="1">
      <alignment horizontal="left" wrapText="1"/>
    </xf>
    <xf numFmtId="0" fontId="27" fillId="3" borderId="0" xfId="379" applyFont="1" applyFill="1" applyBorder="1" applyAlignment="1">
      <alignment wrapText="1"/>
    </xf>
    <xf numFmtId="0" fontId="29" fillId="0" borderId="0" xfId="379" applyFont="1"/>
    <xf numFmtId="0" fontId="29" fillId="0" borderId="0" xfId="379" applyFont="1" applyFill="1" applyAlignment="1">
      <alignment wrapText="1"/>
    </xf>
    <xf numFmtId="0" fontId="28" fillId="0" borderId="3" xfId="379" applyFont="1" applyFill="1" applyBorder="1" applyAlignment="1">
      <alignment horizontal="left" wrapText="1"/>
    </xf>
    <xf numFmtId="0" fontId="27" fillId="0" borderId="3" xfId="379" applyFont="1" applyFill="1" applyBorder="1" applyAlignment="1">
      <alignment wrapText="1"/>
    </xf>
    <xf numFmtId="0" fontId="24" fillId="0" borderId="0" xfId="379" applyFont="1" applyFill="1" applyAlignment="1">
      <alignment wrapText="1"/>
    </xf>
    <xf numFmtId="0" fontId="36" fillId="0" borderId="4" xfId="379" applyFont="1" applyFill="1" applyBorder="1" applyAlignment="1">
      <alignment wrapText="1"/>
    </xf>
    <xf numFmtId="0" fontId="29" fillId="0" borderId="4" xfId="379" applyFont="1" applyFill="1" applyBorder="1" applyAlignment="1">
      <alignment horizontal="left" wrapText="1"/>
    </xf>
    <xf numFmtId="0" fontId="24" fillId="0" borderId="4" xfId="379" applyFont="1" applyFill="1" applyBorder="1" applyAlignment="1">
      <alignment wrapText="1"/>
    </xf>
    <xf numFmtId="0" fontId="27" fillId="0" borderId="4" xfId="379" applyFont="1" applyFill="1" applyBorder="1" applyAlignment="1">
      <alignment wrapText="1"/>
    </xf>
    <xf numFmtId="0" fontId="29" fillId="0" borderId="0" xfId="379" applyFont="1" applyFill="1" applyAlignment="1">
      <alignment horizontal="left" vertical="top" wrapText="1"/>
    </xf>
    <xf numFmtId="0" fontId="28" fillId="0" borderId="0" xfId="379" applyFont="1" applyFill="1" applyAlignment="1">
      <alignment wrapText="1"/>
    </xf>
    <xf numFmtId="0" fontId="27" fillId="0" borderId="0" xfId="379" applyFont="1" applyFill="1" applyBorder="1" applyAlignment="1">
      <alignment wrapText="1"/>
    </xf>
    <xf numFmtId="0" fontId="27" fillId="2" borderId="0" xfId="379" applyFont="1" applyFill="1" applyAlignment="1">
      <alignment wrapText="1"/>
    </xf>
    <xf numFmtId="0" fontId="24" fillId="0" borderId="3" xfId="379" applyFont="1" applyFill="1" applyBorder="1" applyAlignment="1">
      <alignment wrapText="1"/>
    </xf>
    <xf numFmtId="0" fontId="27" fillId="0" borderId="3" xfId="379" applyFont="1" applyFill="1" applyBorder="1" applyAlignment="1">
      <alignment vertical="top" wrapText="1"/>
    </xf>
    <xf numFmtId="0" fontId="27" fillId="0" borderId="4" xfId="379" applyFont="1" applyFill="1" applyBorder="1" applyAlignment="1">
      <alignment vertical="top" wrapText="1"/>
    </xf>
    <xf numFmtId="0" fontId="26" fillId="0" borderId="3" xfId="379" applyFont="1" applyFill="1" applyBorder="1" applyAlignment="1">
      <alignment horizontal="center" wrapText="1"/>
    </xf>
    <xf numFmtId="0" fontId="27" fillId="0" borderId="0" xfId="379" applyFont="1" applyFill="1" applyAlignment="1">
      <alignment horizontal="left" vertical="top" wrapText="1"/>
    </xf>
    <xf numFmtId="0" fontId="28" fillId="0" borderId="0" xfId="379" applyFont="1" applyFill="1" applyAlignment="1">
      <alignment horizontal="left" wrapText="1"/>
    </xf>
    <xf numFmtId="0" fontId="28" fillId="0" borderId="0" xfId="379" applyFont="1" applyFill="1" applyAlignment="1">
      <alignment horizontal="left" vertical="top" wrapText="1"/>
    </xf>
    <xf numFmtId="0" fontId="32" fillId="0" borderId="0" xfId="379" applyFont="1" applyFill="1" applyAlignment="1">
      <alignment vertical="top"/>
    </xf>
    <xf numFmtId="0" fontId="29" fillId="0" borderId="0" xfId="379" applyFont="1" applyFill="1" applyBorder="1" applyAlignment="1">
      <alignment horizontal="left" vertical="top" wrapText="1"/>
    </xf>
    <xf numFmtId="0" fontId="24" fillId="0" borderId="0" xfId="379" applyFont="1" applyFill="1" applyAlignment="1">
      <alignment vertical="top" wrapText="1"/>
    </xf>
    <xf numFmtId="0" fontId="27" fillId="0" borderId="0" xfId="379" applyFont="1" applyFill="1" applyBorder="1" applyAlignment="1">
      <alignment horizontal="left" vertical="top" wrapText="1"/>
    </xf>
    <xf numFmtId="0" fontId="35" fillId="0" borderId="0" xfId="379" applyFont="1" applyFill="1" applyAlignment="1">
      <alignment vertical="top" wrapText="1"/>
    </xf>
    <xf numFmtId="0" fontId="38" fillId="0" borderId="0" xfId="379" applyFont="1" applyFill="1" applyAlignment="1">
      <alignment vertical="top" wrapText="1"/>
    </xf>
    <xf numFmtId="0" fontId="28" fillId="0" borderId="0" xfId="379" applyFont="1" applyFill="1" applyAlignment="1">
      <alignment vertical="top" wrapText="1"/>
    </xf>
    <xf numFmtId="0" fontId="27" fillId="0" borderId="0" xfId="379" applyFont="1" applyFill="1" applyBorder="1" applyAlignment="1">
      <alignment horizontal="left" wrapText="1"/>
    </xf>
    <xf numFmtId="0" fontId="29" fillId="0" borderId="3" xfId="379" applyFont="1" applyFill="1" applyBorder="1" applyAlignment="1">
      <alignment horizontal="left" wrapText="1"/>
    </xf>
    <xf numFmtId="0" fontId="27" fillId="0" borderId="3" xfId="379" applyFont="1" applyFill="1" applyBorder="1" applyAlignment="1">
      <alignment horizontal="left" wrapText="1"/>
    </xf>
    <xf numFmtId="0" fontId="29" fillId="0" borderId="0" xfId="379" applyFont="1" applyFill="1" applyBorder="1" applyAlignment="1">
      <alignment horizontal="left" wrapText="1"/>
    </xf>
    <xf numFmtId="0" fontId="27" fillId="0" borderId="5" xfId="379" applyFont="1" applyFill="1" applyBorder="1" applyAlignment="1">
      <alignment wrapText="1"/>
    </xf>
    <xf numFmtId="0" fontId="29" fillId="0" borderId="0" xfId="379" applyFont="1" applyFill="1" applyAlignment="1">
      <alignment horizontal="left" wrapText="1"/>
    </xf>
    <xf numFmtId="0" fontId="27" fillId="0" borderId="3" xfId="379" applyFont="1" applyFill="1" applyBorder="1" applyAlignment="1">
      <alignment horizontal="left" vertical="top" wrapText="1"/>
    </xf>
    <xf numFmtId="0" fontId="27" fillId="0" borderId="6" xfId="379" applyFont="1" applyFill="1" applyBorder="1" applyAlignment="1">
      <alignment wrapText="1"/>
    </xf>
    <xf numFmtId="0" fontId="38" fillId="0" borderId="3" xfId="379" applyFont="1" applyFill="1" applyBorder="1" applyAlignment="1">
      <alignment horizontal="left" wrapText="1"/>
    </xf>
    <xf numFmtId="0" fontId="38" fillId="0" borderId="3" xfId="379" applyFont="1" applyFill="1" applyBorder="1" applyAlignment="1">
      <alignment wrapText="1"/>
    </xf>
    <xf numFmtId="0" fontId="38" fillId="0" borderId="3" xfId="379" applyFont="1" applyFill="1" applyBorder="1" applyAlignment="1">
      <alignment horizontal="right" wrapText="1"/>
    </xf>
    <xf numFmtId="0" fontId="38" fillId="0" borderId="0" xfId="379" applyFont="1" applyFill="1" applyBorder="1" applyAlignment="1">
      <alignment horizontal="right" wrapText="1"/>
    </xf>
    <xf numFmtId="0" fontId="38" fillId="0" borderId="0" xfId="379" applyFont="1" applyFill="1" applyAlignment="1">
      <alignment horizontal="left" wrapText="1"/>
    </xf>
    <xf numFmtId="0" fontId="38" fillId="0" borderId="0" xfId="379" applyFont="1" applyFill="1" applyBorder="1" applyAlignment="1">
      <alignment wrapText="1"/>
    </xf>
    <xf numFmtId="0" fontId="24" fillId="0" borderId="0" xfId="379" applyFont="1" applyFill="1" applyBorder="1" applyAlignment="1">
      <alignment wrapText="1"/>
    </xf>
    <xf numFmtId="0" fontId="27" fillId="0" borderId="0" xfId="379" applyFont="1" applyFill="1" applyBorder="1" applyAlignment="1">
      <alignment vertical="top" wrapText="1"/>
    </xf>
    <xf numFmtId="0" fontId="26" fillId="0" borderId="0" xfId="379" applyFont="1" applyFill="1" applyBorder="1" applyAlignment="1">
      <alignment horizontal="center" wrapText="1"/>
    </xf>
    <xf numFmtId="0" fontId="30" fillId="0" borderId="0" xfId="379" applyFont="1" applyFill="1"/>
    <xf numFmtId="0" fontId="31" fillId="0" borderId="0" xfId="379" applyFont="1" applyFill="1" applyBorder="1" applyAlignment="1">
      <alignment horizontal="center" wrapText="1"/>
    </xf>
    <xf numFmtId="0" fontId="26" fillId="0" borderId="4" xfId="379" applyFont="1" applyFill="1" applyBorder="1" applyAlignment="1">
      <alignment horizontal="center" wrapText="1"/>
    </xf>
    <xf numFmtId="0" fontId="30" fillId="0" borderId="4" xfId="379" applyFont="1" applyFill="1" applyBorder="1"/>
    <xf numFmtId="0" fontId="27" fillId="0" borderId="4" xfId="379" applyFont="1" applyFill="1" applyBorder="1" applyAlignment="1">
      <alignment horizontal="left" wrapText="1"/>
    </xf>
    <xf numFmtId="0" fontId="27" fillId="0" borderId="4" xfId="379" applyFont="1" applyBorder="1" applyAlignment="1">
      <alignment vertical="top" wrapText="1"/>
    </xf>
    <xf numFmtId="0" fontId="29" fillId="0" borderId="3" xfId="379" applyFont="1" applyFill="1" applyBorder="1" applyAlignment="1">
      <alignment wrapText="1"/>
    </xf>
    <xf numFmtId="0" fontId="38" fillId="0" borderId="0" xfId="379" applyFont="1" applyFill="1" applyBorder="1" applyAlignment="1">
      <alignment horizontal="left" wrapText="1"/>
    </xf>
    <xf numFmtId="0" fontId="28" fillId="0" borderId="0" xfId="379" applyFont="1" applyFill="1" applyBorder="1" applyAlignment="1">
      <alignment horizontal="left" wrapText="1"/>
    </xf>
    <xf numFmtId="0" fontId="28" fillId="0" borderId="0" xfId="379" applyFont="1" applyFill="1" applyAlignment="1">
      <alignment horizontal="left" vertical="top" wrapText="1" indent="2"/>
    </xf>
    <xf numFmtId="0" fontId="28" fillId="0" borderId="4" xfId="379" applyFont="1" applyFill="1" applyBorder="1" applyAlignment="1">
      <alignment horizontal="left" wrapText="1"/>
    </xf>
    <xf numFmtId="0" fontId="31" fillId="0" borderId="0" xfId="379" applyFont="1" applyFill="1"/>
    <xf numFmtId="0" fontId="26" fillId="0" borderId="0" xfId="379" applyFont="1" applyFill="1"/>
    <xf numFmtId="0" fontId="32" fillId="0" borderId="0" xfId="379" applyFont="1" applyFill="1" applyAlignment="1"/>
    <xf numFmtId="0" fontId="90" fillId="0" borderId="0" xfId="379"/>
    <xf numFmtId="0" fontId="90" fillId="0" borderId="0" xfId="379" applyFill="1"/>
    <xf numFmtId="0" fontId="26" fillId="0" borderId="0" xfId="379" applyFont="1" applyFill="1" applyBorder="1" applyAlignment="1">
      <alignment wrapText="1"/>
    </xf>
    <xf numFmtId="0" fontId="28" fillId="0" borderId="0" xfId="379" applyFont="1" applyFill="1" applyBorder="1" applyAlignment="1">
      <alignment wrapText="1"/>
    </xf>
    <xf numFmtId="0" fontId="28" fillId="0" borderId="0" xfId="379" applyFont="1" applyFill="1" applyAlignment="1">
      <alignment horizontal="left" vertical="top" wrapText="1" indent="1"/>
    </xf>
    <xf numFmtId="0" fontId="29" fillId="0" borderId="0" xfId="379" applyFont="1" applyFill="1" applyBorder="1" applyAlignment="1">
      <alignment wrapText="1"/>
    </xf>
    <xf numFmtId="0" fontId="28" fillId="0" borderId="0" xfId="379" applyFont="1" applyFill="1" applyAlignment="1">
      <alignment horizontal="left" wrapText="1" indent="1"/>
    </xf>
    <xf numFmtId="0" fontId="37" fillId="0" borderId="0" xfId="379" applyFont="1" applyFill="1" applyAlignment="1">
      <alignment horizontal="left" wrapText="1" indent="1"/>
    </xf>
    <xf numFmtId="0" fontId="26" fillId="0" borderId="0" xfId="379" applyFont="1" applyFill="1" applyAlignment="1">
      <alignment wrapText="1"/>
    </xf>
    <xf numFmtId="0" fontId="33" fillId="0" borderId="0" xfId="379" applyFont="1" applyFill="1" applyAlignment="1">
      <alignment wrapText="1"/>
    </xf>
    <xf numFmtId="0" fontId="29" fillId="0" borderId="0" xfId="379" applyFont="1" applyBorder="1" applyAlignment="1">
      <alignment horizontal="left" vertical="top" wrapText="1"/>
    </xf>
    <xf numFmtId="0" fontId="24" fillId="0" borderId="0" xfId="379" applyFont="1" applyAlignment="1">
      <alignment vertical="top" wrapText="1"/>
    </xf>
    <xf numFmtId="0" fontId="27" fillId="0" borderId="0" xfId="379" applyFont="1" applyBorder="1" applyAlignment="1">
      <alignment horizontal="left" vertical="top" wrapText="1"/>
    </xf>
    <xf numFmtId="0" fontId="28" fillId="0" borderId="0" xfId="379" applyFont="1" applyAlignment="1">
      <alignment horizontal="left" vertical="top" wrapText="1"/>
    </xf>
    <xf numFmtId="0" fontId="31" fillId="0" borderId="0" xfId="379" applyFont="1" applyFill="1" applyAlignment="1">
      <alignment horizontal="left" wrapText="1"/>
    </xf>
    <xf numFmtId="0" fontId="36" fillId="0" borderId="0" xfId="379" applyFont="1" applyFill="1" applyAlignment="1">
      <alignment wrapText="1"/>
    </xf>
    <xf numFmtId="0" fontId="91" fillId="0" borderId="0" xfId="379" applyFont="1" applyFill="1" applyAlignment="1">
      <alignment horizontal="left" wrapText="1" indent="1"/>
    </xf>
    <xf numFmtId="0" fontId="92" fillId="0" borderId="0" xfId="379" applyFont="1" applyFill="1" applyAlignment="1">
      <alignment horizontal="left" wrapText="1" indent="1"/>
    </xf>
    <xf numFmtId="0" fontId="93" fillId="0" borderId="0" xfId="379" applyFont="1" applyFill="1" applyAlignment="1">
      <alignment horizontal="left" wrapText="1"/>
    </xf>
    <xf numFmtId="0" fontId="29" fillId="0" borderId="0" xfId="379" applyFont="1" applyFill="1" applyAlignment="1">
      <alignment vertical="top" wrapText="1"/>
    </xf>
    <xf numFmtId="0" fontId="26" fillId="0" borderId="0" xfId="379" applyFont="1" applyFill="1" applyAlignment="1">
      <alignment horizontal="left" wrapText="1"/>
    </xf>
    <xf numFmtId="0" fontId="92" fillId="0" borderId="0" xfId="379" applyFont="1" applyFill="1" applyAlignment="1">
      <alignment horizontal="left" wrapText="1"/>
    </xf>
    <xf numFmtId="0" fontId="93" fillId="0" borderId="0" xfId="379" applyFont="1" applyFill="1" applyAlignment="1">
      <alignment wrapText="1"/>
    </xf>
    <xf numFmtId="0" fontId="24" fillId="0" borderId="0" xfId="180" applyFont="1" applyFill="1"/>
    <xf numFmtId="0" fontId="26" fillId="0" borderId="0" xfId="180" applyFont="1" applyFill="1" applyBorder="1" applyAlignment="1">
      <alignment horizontal="left" wrapText="1"/>
    </xf>
    <xf numFmtId="0" fontId="27" fillId="0" borderId="0" xfId="180" applyFont="1" applyFill="1" applyAlignment="1">
      <alignment horizontal="left" wrapText="1"/>
    </xf>
    <xf numFmtId="0" fontId="27" fillId="0" borderId="0" xfId="379" quotePrefix="1" applyFont="1" applyFill="1" applyAlignment="1">
      <alignment horizontal="left" vertical="top"/>
    </xf>
    <xf numFmtId="0" fontId="27" fillId="0" borderId="0" xfId="379" applyFont="1" applyFill="1" applyAlignment="1">
      <alignment horizontal="left" vertical="top"/>
    </xf>
    <xf numFmtId="0" fontId="28" fillId="0" borderId="0" xfId="379" applyFont="1" applyFill="1" applyBorder="1" applyAlignment="1">
      <alignment horizontal="left" vertical="top" wrapText="1"/>
    </xf>
    <xf numFmtId="0" fontId="24" fillId="0" borderId="0" xfId="379" applyFont="1" applyFill="1" applyBorder="1" applyAlignment="1">
      <alignment vertical="top" wrapText="1"/>
    </xf>
    <xf numFmtId="0" fontId="33" fillId="0" borderId="0" xfId="379" applyFont="1" applyFill="1" applyAlignment="1">
      <alignment vertical="top" wrapText="1"/>
    </xf>
    <xf numFmtId="0" fontId="27" fillId="0" borderId="0" xfId="379" applyFont="1" applyBorder="1" applyAlignment="1">
      <alignment vertical="top" wrapText="1"/>
    </xf>
    <xf numFmtId="0" fontId="27" fillId="0" borderId="0" xfId="379" applyFont="1" applyAlignment="1">
      <alignment horizontal="center" vertical="top" wrapText="1"/>
    </xf>
    <xf numFmtId="0" fontId="29" fillId="0" borderId="0" xfId="379" applyNumberFormat="1" applyFont="1" applyAlignment="1">
      <alignment horizontal="left" wrapText="1"/>
    </xf>
    <xf numFmtId="0" fontId="26" fillId="0" borderId="0" xfId="379" applyFont="1" applyFill="1" applyBorder="1" applyAlignment="1">
      <alignment horizontal="left" wrapText="1"/>
    </xf>
    <xf numFmtId="0" fontId="26" fillId="3" borderId="0" xfId="379" applyFont="1" applyFill="1" applyAlignment="1">
      <alignment horizontal="left" wrapText="1"/>
    </xf>
    <xf numFmtId="0" fontId="26" fillId="3" borderId="0" xfId="379" applyFont="1" applyFill="1" applyBorder="1" applyAlignment="1">
      <alignment horizontal="left" wrapText="1"/>
    </xf>
    <xf numFmtId="0" fontId="27" fillId="3" borderId="0" xfId="379" applyFont="1" applyFill="1" applyAlignment="1">
      <alignment wrapText="1"/>
    </xf>
    <xf numFmtId="0" fontId="28" fillId="0" borderId="0" xfId="379" applyFont="1" applyAlignment="1">
      <alignment horizontal="center" wrapText="1"/>
    </xf>
    <xf numFmtId="0" fontId="16" fillId="0" borderId="0" xfId="379" applyFont="1" applyAlignment="1">
      <alignment horizontal="center" wrapText="1"/>
    </xf>
    <xf numFmtId="0" fontId="15" fillId="0" borderId="0" xfId="379" applyFont="1" applyBorder="1" applyAlignment="1">
      <alignment wrapText="1"/>
    </xf>
    <xf numFmtId="164" fontId="26" fillId="0" borderId="0" xfId="379" applyNumberFormat="1" applyFont="1" applyFill="1" applyAlignment="1">
      <alignment horizontal="center" wrapText="1"/>
    </xf>
    <xf numFmtId="0" fontId="26" fillId="0" borderId="0" xfId="379" applyFont="1" applyFill="1" applyAlignment="1">
      <alignment horizontal="center" wrapText="1"/>
    </xf>
    <xf numFmtId="0" fontId="25" fillId="0" borderId="0" xfId="379" applyFont="1" applyAlignment="1">
      <alignment vertical="top" wrapText="1"/>
    </xf>
    <xf numFmtId="0" fontId="60" fillId="0" borderId="0" xfId="0" applyFont="1"/>
    <xf numFmtId="0" fontId="0" fillId="4" borderId="0" xfId="0" applyFill="1"/>
    <xf numFmtId="0" fontId="15" fillId="4" borderId="0" xfId="0" applyFont="1" applyFill="1"/>
    <xf numFmtId="43" fontId="0" fillId="4" borderId="0" xfId="0" applyNumberFormat="1" applyFont="1" applyFill="1"/>
    <xf numFmtId="165" fontId="15" fillId="2" borderId="0" xfId="0" applyNumberFormat="1" applyFont="1" applyFill="1" applyBorder="1"/>
    <xf numFmtId="0" fontId="15" fillId="2" borderId="0" xfId="0" applyFont="1" applyFill="1" applyBorder="1"/>
    <xf numFmtId="0" fontId="0" fillId="2" borderId="0" xfId="0" applyFont="1" applyFill="1" applyBorder="1"/>
    <xf numFmtId="9" fontId="0" fillId="0" borderId="0" xfId="0" applyNumberFormat="1" applyFont="1" applyFill="1"/>
    <xf numFmtId="4" fontId="0" fillId="0" borderId="0" xfId="0" applyNumberFormat="1" applyFill="1"/>
    <xf numFmtId="0" fontId="26" fillId="0" borderId="25" xfId="0" applyFont="1" applyFill="1" applyBorder="1"/>
    <xf numFmtId="165" fontId="26" fillId="0" borderId="25" xfId="0" applyNumberFormat="1" applyFont="1" applyFill="1" applyBorder="1"/>
    <xf numFmtId="10" fontId="26" fillId="0" borderId="25" xfId="2" applyNumberFormat="1" applyFont="1" applyFill="1" applyBorder="1"/>
    <xf numFmtId="10" fontId="26" fillId="0" borderId="25" xfId="0" applyNumberFormat="1" applyFont="1" applyFill="1" applyBorder="1"/>
    <xf numFmtId="0" fontId="27" fillId="0" borderId="0" xfId="0" applyFont="1" applyFill="1"/>
    <xf numFmtId="165" fontId="27" fillId="0" borderId="0" xfId="0" applyNumberFormat="1" applyFont="1" applyFill="1"/>
    <xf numFmtId="43" fontId="15" fillId="2" borderId="0" xfId="0" applyNumberFormat="1" applyFont="1" applyFill="1" applyBorder="1"/>
    <xf numFmtId="0" fontId="94" fillId="0" borderId="25" xfId="0" applyFont="1" applyFill="1" applyBorder="1"/>
    <xf numFmtId="165" fontId="94" fillId="0" borderId="25" xfId="0" applyNumberFormat="1" applyFont="1" applyFill="1" applyBorder="1"/>
    <xf numFmtId="10" fontId="94" fillId="0" borderId="25" xfId="0" applyNumberFormat="1" applyFont="1" applyFill="1" applyBorder="1"/>
    <xf numFmtId="165" fontId="0" fillId="0" borderId="0" xfId="0" applyNumberFormat="1" applyFill="1"/>
    <xf numFmtId="177" fontId="0" fillId="0" borderId="0" xfId="0" applyNumberFormat="1"/>
    <xf numFmtId="167" fontId="0" fillId="0" borderId="12" xfId="0" applyNumberFormat="1" applyFont="1" applyFill="1" applyBorder="1"/>
    <xf numFmtId="0" fontId="24" fillId="0" borderId="0" xfId="0" applyFont="1" applyFill="1"/>
    <xf numFmtId="165" fontId="24" fillId="0" borderId="0" xfId="0" applyNumberFormat="1" applyFont="1" applyFill="1"/>
    <xf numFmtId="165" fontId="24" fillId="0" borderId="0" xfId="0" applyNumberFormat="1" applyFont="1" applyFill="1" applyAlignment="1">
      <alignment horizontal="center"/>
    </xf>
    <xf numFmtId="10" fontId="15" fillId="5" borderId="12" xfId="0" applyNumberFormat="1" applyFont="1" applyFill="1" applyBorder="1" applyAlignment="1">
      <alignment horizontal="right"/>
    </xf>
    <xf numFmtId="0" fontId="0" fillId="5" borderId="0" xfId="0" applyFont="1" applyFill="1" applyAlignment="1">
      <alignment horizontal="right"/>
    </xf>
    <xf numFmtId="0" fontId="0" fillId="2" borderId="0" xfId="0" applyFont="1" applyFill="1" applyBorder="1" applyAlignment="1">
      <alignment horizontal="center" wrapText="1"/>
    </xf>
    <xf numFmtId="168" fontId="0" fillId="0" borderId="13" xfId="0" applyNumberFormat="1" applyFont="1" applyBorder="1"/>
    <xf numFmtId="0" fontId="95" fillId="0" borderId="0" xfId="0" applyNumberFormat="1" applyFont="1" applyFill="1" applyBorder="1" applyAlignment="1">
      <alignment horizontal="center" vertical="top" wrapText="1" readingOrder="1"/>
    </xf>
    <xf numFmtId="0" fontId="99" fillId="0" borderId="0" xfId="0" applyNumberFormat="1" applyFont="1" applyFill="1" applyBorder="1" applyAlignment="1">
      <alignment horizontal="center" vertical="top" wrapText="1" readingOrder="1"/>
    </xf>
    <xf numFmtId="0" fontId="100" fillId="19" borderId="0" xfId="0" applyNumberFormat="1" applyFont="1" applyFill="1" applyBorder="1" applyAlignment="1">
      <alignment horizontal="center" wrapText="1" readingOrder="1"/>
    </xf>
    <xf numFmtId="0" fontId="101" fillId="0" borderId="0" xfId="0" applyNumberFormat="1" applyFont="1" applyFill="1" applyBorder="1" applyAlignment="1">
      <alignment vertical="top" wrapText="1" readingOrder="1"/>
    </xf>
    <xf numFmtId="178" fontId="101" fillId="0" borderId="0" xfId="0" applyNumberFormat="1" applyFont="1" applyFill="1" applyBorder="1" applyAlignment="1">
      <alignment horizontal="right" vertical="top" wrapText="1" readingOrder="1"/>
    </xf>
    <xf numFmtId="179" fontId="101" fillId="0" borderId="0" xfId="0" applyNumberFormat="1" applyFont="1" applyFill="1" applyBorder="1" applyAlignment="1">
      <alignment horizontal="right" vertical="top" wrapText="1" readingOrder="1"/>
    </xf>
    <xf numFmtId="0" fontId="101" fillId="0" borderId="0" xfId="0" applyNumberFormat="1" applyFont="1" applyFill="1" applyBorder="1" applyAlignment="1">
      <alignment horizontal="right" vertical="top" wrapText="1" readingOrder="1"/>
    </xf>
    <xf numFmtId="178" fontId="101" fillId="20" borderId="29" xfId="0" applyNumberFormat="1" applyFont="1" applyFill="1" applyBorder="1" applyAlignment="1">
      <alignment vertical="top" wrapText="1" readingOrder="1"/>
    </xf>
    <xf numFmtId="179" fontId="101" fillId="20" borderId="29" xfId="0" applyNumberFormat="1" applyFont="1" applyFill="1" applyBorder="1" applyAlignment="1">
      <alignment vertical="top" wrapText="1" readingOrder="1"/>
    </xf>
    <xf numFmtId="178" fontId="101" fillId="20" borderId="29" xfId="0" applyNumberFormat="1" applyFont="1" applyFill="1" applyBorder="1" applyAlignment="1">
      <alignment horizontal="right" vertical="top" wrapText="1" readingOrder="1"/>
    </xf>
    <xf numFmtId="179" fontId="101" fillId="20" borderId="29" xfId="0" applyNumberFormat="1" applyFont="1" applyFill="1" applyBorder="1" applyAlignment="1">
      <alignment horizontal="right" vertical="top" wrapText="1" readingOrder="1"/>
    </xf>
    <xf numFmtId="0" fontId="101" fillId="20" borderId="29" xfId="0" applyNumberFormat="1" applyFont="1" applyFill="1" applyBorder="1" applyAlignment="1">
      <alignment horizontal="right" vertical="top" wrapText="1" readingOrder="1"/>
    </xf>
    <xf numFmtId="0" fontId="96" fillId="0" borderId="29" xfId="0" applyNumberFormat="1" applyFont="1" applyFill="1" applyBorder="1" applyAlignment="1">
      <alignment vertical="top" wrapText="1"/>
    </xf>
    <xf numFmtId="0" fontId="95" fillId="0" borderId="0" xfId="0" applyNumberFormat="1" applyFont="1" applyFill="1" applyBorder="1" applyAlignment="1">
      <alignment vertical="top" readingOrder="1"/>
    </xf>
    <xf numFmtId="0" fontId="96" fillId="0" borderId="0" xfId="0" applyFont="1" applyFill="1" applyBorder="1" applyAlignment="1"/>
    <xf numFmtId="0" fontId="95" fillId="0" borderId="0" xfId="0" applyNumberFormat="1" applyFont="1" applyFill="1" applyBorder="1" applyAlignment="1">
      <alignment vertical="top" wrapText="1" readingOrder="1"/>
    </xf>
    <xf numFmtId="0" fontId="98" fillId="0" borderId="0" xfId="0" applyNumberFormat="1" applyFont="1" applyFill="1" applyBorder="1" applyAlignment="1">
      <alignment vertical="top" wrapText="1" readingOrder="1"/>
    </xf>
    <xf numFmtId="0" fontId="99" fillId="0" borderId="0" xfId="0" applyNumberFormat="1" applyFont="1" applyFill="1" applyBorder="1" applyAlignment="1">
      <alignment vertical="top" wrapText="1" readingOrder="1"/>
    </xf>
    <xf numFmtId="0" fontId="100" fillId="19" borderId="0" xfId="0" applyNumberFormat="1" applyFont="1" applyFill="1" applyBorder="1" applyAlignment="1">
      <alignment wrapText="1" readingOrder="1"/>
    </xf>
    <xf numFmtId="179" fontId="101" fillId="0" borderId="0" xfId="0" applyNumberFormat="1" applyFont="1" applyFill="1" applyBorder="1" applyAlignment="1">
      <alignment vertical="top" wrapText="1" readingOrder="1"/>
    </xf>
    <xf numFmtId="179" fontId="101" fillId="0" borderId="30" xfId="0" applyNumberFormat="1" applyFont="1" applyFill="1" applyBorder="1" applyAlignment="1">
      <alignment vertical="top" wrapText="1" readingOrder="1"/>
    </xf>
    <xf numFmtId="0" fontId="96" fillId="0" borderId="30" xfId="0" applyFont="1" applyFill="1" applyBorder="1" applyAlignment="1"/>
    <xf numFmtId="0" fontId="102" fillId="20" borderId="0" xfId="0" applyNumberFormat="1" applyFont="1" applyFill="1" applyBorder="1" applyAlignment="1">
      <alignment vertical="top" wrapText="1" readingOrder="1"/>
    </xf>
    <xf numFmtId="0" fontId="101" fillId="0" borderId="0" xfId="0" applyNumberFormat="1" applyFont="1" applyFill="1" applyBorder="1" applyAlignment="1">
      <alignment vertical="top" readingOrder="1"/>
    </xf>
    <xf numFmtId="3" fontId="0" fillId="0" borderId="0" xfId="0" applyNumberFormat="1" applyFont="1" applyFill="1"/>
    <xf numFmtId="3" fontId="0" fillId="0" borderId="0" xfId="0" applyNumberFormat="1"/>
    <xf numFmtId="3" fontId="26" fillId="0" borderId="25" xfId="0" applyNumberFormat="1" applyFont="1" applyFill="1" applyBorder="1"/>
    <xf numFmtId="0" fontId="0" fillId="4" borderId="0" xfId="0" applyFont="1" applyFill="1" applyAlignment="1">
      <alignment wrapText="1"/>
    </xf>
    <xf numFmtId="4" fontId="44" fillId="0" borderId="0" xfId="0" applyNumberFormat="1" applyFont="1"/>
    <xf numFmtId="43" fontId="0" fillId="5" borderId="0" xfId="0" applyNumberFormat="1" applyFill="1" applyAlignment="1">
      <alignment wrapText="1"/>
    </xf>
    <xf numFmtId="0" fontId="0" fillId="2" borderId="0" xfId="0" applyFill="1"/>
    <xf numFmtId="3" fontId="88" fillId="17" borderId="28" xfId="0" applyNumberFormat="1" applyFont="1" applyFill="1" applyBorder="1" applyAlignment="1">
      <alignment horizontal="left" vertical="center"/>
    </xf>
    <xf numFmtId="3" fontId="0" fillId="0" borderId="25" xfId="0" applyNumberFormat="1" applyBorder="1"/>
    <xf numFmtId="165" fontId="56" fillId="10" borderId="3" xfId="0" applyNumberFormat="1" applyFont="1" applyFill="1" applyBorder="1" applyAlignment="1"/>
    <xf numFmtId="180" fontId="15" fillId="0" borderId="0" xfId="0" applyNumberFormat="1" applyFont="1"/>
    <xf numFmtId="165" fontId="0" fillId="5" borderId="14" xfId="0" applyNumberFormat="1" applyFont="1" applyFill="1" applyBorder="1"/>
    <xf numFmtId="0" fontId="15" fillId="5" borderId="15" xfId="0" applyFont="1" applyFill="1" applyBorder="1"/>
    <xf numFmtId="165" fontId="15" fillId="5" borderId="15" xfId="0" applyNumberFormat="1" applyFont="1" applyFill="1" applyBorder="1" applyAlignment="1">
      <alignment horizontal="right"/>
    </xf>
    <xf numFmtId="165" fontId="15" fillId="5" borderId="16" xfId="0" applyNumberFormat="1" applyFont="1" applyFill="1" applyBorder="1"/>
    <xf numFmtId="165" fontId="15" fillId="5" borderId="17" xfId="0" applyNumberFormat="1" applyFont="1" applyFill="1" applyBorder="1"/>
    <xf numFmtId="165" fontId="0" fillId="5" borderId="0" xfId="0" applyNumberFormat="1" applyFont="1" applyFill="1" applyBorder="1" applyAlignment="1">
      <alignment horizontal="right"/>
    </xf>
    <xf numFmtId="0" fontId="15" fillId="5" borderId="17" xfId="0" applyFont="1" applyFill="1" applyBorder="1"/>
    <xf numFmtId="0" fontId="15" fillId="5" borderId="19" xfId="0" applyFont="1" applyFill="1" applyBorder="1"/>
    <xf numFmtId="0" fontId="15" fillId="5" borderId="20" xfId="0" applyFont="1" applyFill="1" applyBorder="1"/>
    <xf numFmtId="165" fontId="0" fillId="5" borderId="20" xfId="0" applyNumberFormat="1" applyFont="1" applyFill="1" applyBorder="1" applyAlignment="1">
      <alignment horizontal="right"/>
    </xf>
    <xf numFmtId="171" fontId="15" fillId="0" borderId="0" xfId="0" applyNumberFormat="1" applyFont="1"/>
    <xf numFmtId="180" fontId="51" fillId="0" borderId="0" xfId="0" applyNumberFormat="1" applyFont="1" applyAlignment="1">
      <alignment horizontal="center"/>
    </xf>
    <xf numFmtId="0" fontId="15" fillId="5" borderId="0" xfId="0" applyFont="1" applyFill="1" applyAlignment="1"/>
    <xf numFmtId="164" fontId="17" fillId="5" borderId="0" xfId="0" applyNumberFormat="1" applyFont="1" applyFill="1" applyAlignment="1">
      <alignment horizontal="left"/>
    </xf>
    <xf numFmtId="0" fontId="0" fillId="0" borderId="0" xfId="0" applyFont="1" applyFill="1" applyAlignment="1">
      <alignment horizontal="left"/>
    </xf>
    <xf numFmtId="3" fontId="24" fillId="0" borderId="4" xfId="0" applyNumberFormat="1" applyFont="1" applyBorder="1" applyAlignment="1">
      <alignment horizontal="center"/>
    </xf>
    <xf numFmtId="165" fontId="0" fillId="0" borderId="0" xfId="0" applyNumberFormat="1" applyFont="1" applyFill="1" applyBorder="1" applyAlignment="1"/>
    <xf numFmtId="4" fontId="49" fillId="0" borderId="0" xfId="0" applyNumberFormat="1" applyFont="1"/>
    <xf numFmtId="10" fontId="15" fillId="5" borderId="0" xfId="0" applyNumberFormat="1" applyFont="1" applyFill="1" applyAlignment="1">
      <alignment horizontal="right"/>
    </xf>
    <xf numFmtId="0" fontId="0" fillId="0" borderId="3" xfId="0" applyFont="1" applyBorder="1"/>
    <xf numFmtId="166" fontId="0" fillId="0" borderId="0" xfId="0" applyNumberFormat="1" applyFont="1" applyFill="1"/>
    <xf numFmtId="166" fontId="15" fillId="0" borderId="0" xfId="0" applyNumberFormat="1" applyFont="1" applyAlignment="1">
      <alignment horizontal="center" vertical="center"/>
    </xf>
    <xf numFmtId="165" fontId="61" fillId="5" borderId="4" xfId="0" applyNumberFormat="1" applyFont="1" applyFill="1" applyBorder="1"/>
    <xf numFmtId="0" fontId="53" fillId="0" borderId="0" xfId="0" applyFont="1" applyBorder="1"/>
    <xf numFmtId="167" fontId="0" fillId="0" borderId="13" xfId="0" applyNumberFormat="1" applyFont="1" applyFill="1" applyBorder="1"/>
    <xf numFmtId="181" fontId="15" fillId="0" borderId="0" xfId="0" applyNumberFormat="1" applyFont="1" applyFill="1" applyBorder="1"/>
    <xf numFmtId="0" fontId="15" fillId="0" borderId="0" xfId="0" applyFont="1" applyBorder="1" applyAlignment="1">
      <alignment wrapText="1"/>
    </xf>
    <xf numFmtId="0" fontId="15" fillId="0" borderId="0" xfId="0" applyFont="1" applyAlignment="1">
      <alignment wrapText="1"/>
    </xf>
    <xf numFmtId="0" fontId="103" fillId="0" borderId="0" xfId="3" applyFont="1" applyFill="1"/>
    <xf numFmtId="0" fontId="84" fillId="0" borderId="0" xfId="3" applyFont="1" applyFill="1" applyAlignment="1">
      <alignment horizontal="left"/>
    </xf>
    <xf numFmtId="4" fontId="0" fillId="11" borderId="0" xfId="0" applyNumberFormat="1" applyFill="1"/>
    <xf numFmtId="168" fontId="15" fillId="0" borderId="0" xfId="0" applyNumberFormat="1" applyFont="1"/>
    <xf numFmtId="168" fontId="15" fillId="0" borderId="0" xfId="0" applyNumberFormat="1" applyFont="1" applyBorder="1"/>
    <xf numFmtId="177" fontId="15" fillId="0" borderId="0" xfId="0" applyNumberFormat="1" applyFont="1"/>
    <xf numFmtId="177" fontId="15" fillId="0" borderId="0" xfId="0" applyNumberFormat="1" applyFont="1" applyFill="1"/>
    <xf numFmtId="167" fontId="15" fillId="0" borderId="0" xfId="3" applyNumberFormat="1" applyBorder="1"/>
    <xf numFmtId="167" fontId="15" fillId="0" borderId="25" xfId="3" applyNumberFormat="1" applyFont="1" applyBorder="1"/>
    <xf numFmtId="165" fontId="15" fillId="0" borderId="0" xfId="4" applyNumberFormat="1" applyFont="1" applyBorder="1" applyAlignment="1">
      <alignment horizontal="right"/>
    </xf>
    <xf numFmtId="167" fontId="15" fillId="0" borderId="0" xfId="684" applyNumberFormat="1" applyFont="1" applyBorder="1" applyAlignment="1">
      <alignment horizontal="right"/>
    </xf>
    <xf numFmtId="177" fontId="15" fillId="5" borderId="0" xfId="0" applyNumberFormat="1" applyFont="1" applyFill="1"/>
    <xf numFmtId="4" fontId="24" fillId="0" borderId="0" xfId="0" applyNumberFormat="1" applyFont="1" applyAlignment="1" applyProtection="1">
      <alignment horizontal="center"/>
      <protection locked="0"/>
    </xf>
    <xf numFmtId="177" fontId="0" fillId="0" borderId="0" xfId="0" applyNumberFormat="1" applyAlignment="1">
      <alignment horizontal="right"/>
    </xf>
    <xf numFmtId="0" fontId="56" fillId="0" borderId="4" xfId="0" applyFont="1" applyBorder="1" applyAlignment="1"/>
    <xf numFmtId="165" fontId="56" fillId="0" borderId="4" xfId="0" applyNumberFormat="1" applyFont="1" applyBorder="1" applyAlignment="1"/>
    <xf numFmtId="166" fontId="0" fillId="0" borderId="0" xfId="2" applyNumberFormat="1" applyFont="1"/>
    <xf numFmtId="14" fontId="15" fillId="0" borderId="0" xfId="0" applyNumberFormat="1" applyFont="1" applyFill="1"/>
    <xf numFmtId="10" fontId="0" fillId="0" borderId="0" xfId="2" applyNumberFormat="1" applyFont="1"/>
    <xf numFmtId="10" fontId="0" fillId="0" borderId="0" xfId="0" applyNumberFormat="1"/>
    <xf numFmtId="172" fontId="0" fillId="0" borderId="0" xfId="2" applyNumberFormat="1" applyFont="1"/>
    <xf numFmtId="0" fontId="15" fillId="0" borderId="0" xfId="0" applyFont="1" applyFill="1" applyAlignment="1"/>
    <xf numFmtId="3" fontId="15" fillId="0" borderId="0" xfId="0" applyNumberFormat="1" applyFont="1"/>
    <xf numFmtId="166" fontId="15" fillId="5" borderId="12" xfId="0" applyNumberFormat="1" applyFont="1" applyFill="1" applyBorder="1"/>
    <xf numFmtId="164" fontId="60" fillId="0" borderId="0" xfId="0" applyNumberFormat="1" applyFont="1" applyAlignment="1">
      <alignment horizontal="left"/>
    </xf>
    <xf numFmtId="0" fontId="15" fillId="5" borderId="0" xfId="0" applyFont="1" applyFill="1" applyAlignment="1">
      <alignment horizontal="center"/>
    </xf>
    <xf numFmtId="0" fontId="17" fillId="5" borderId="0" xfId="0" applyFont="1" applyFill="1" applyAlignment="1">
      <alignment horizontal="left"/>
    </xf>
    <xf numFmtId="0" fontId="15" fillId="5" borderId="0" xfId="0" applyFont="1" applyFill="1" applyAlignment="1">
      <alignment horizontal="left"/>
    </xf>
    <xf numFmtId="0" fontId="15" fillId="0" borderId="0" xfId="0" applyFont="1" applyFill="1" applyAlignment="1"/>
    <xf numFmtId="167" fontId="0" fillId="0" borderId="0" xfId="0" applyNumberFormat="1" applyFont="1" applyFill="1"/>
    <xf numFmtId="165" fontId="0" fillId="2" borderId="0" xfId="0" applyNumberFormat="1" applyFont="1" applyFill="1" applyAlignment="1"/>
    <xf numFmtId="3" fontId="15" fillId="5" borderId="0" xfId="0" applyNumberFormat="1" applyFont="1" applyFill="1" applyAlignment="1">
      <alignment horizontal="right"/>
    </xf>
    <xf numFmtId="3" fontId="15" fillId="5" borderId="0" xfId="0" applyNumberFormat="1" applyFont="1" applyFill="1" applyBorder="1" applyAlignment="1">
      <alignment horizontal="right"/>
    </xf>
    <xf numFmtId="3" fontId="15" fillId="5" borderId="0" xfId="0" applyNumberFormat="1" applyFont="1" applyFill="1" applyAlignment="1">
      <alignment horizontal="left"/>
    </xf>
    <xf numFmtId="167" fontId="15" fillId="5" borderId="25" xfId="0" applyNumberFormat="1" applyFont="1" applyFill="1" applyBorder="1" applyAlignment="1">
      <alignment horizontal="right"/>
    </xf>
    <xf numFmtId="0" fontId="27" fillId="5" borderId="0" xfId="0" applyFont="1" applyFill="1" applyBorder="1"/>
    <xf numFmtId="0" fontId="14" fillId="0" borderId="0" xfId="0" applyFont="1"/>
    <xf numFmtId="177" fontId="0" fillId="5" borderId="0" xfId="0" applyNumberFormat="1" applyFont="1" applyFill="1"/>
    <xf numFmtId="178" fontId="104" fillId="0" borderId="0" xfId="0" applyNumberFormat="1" applyFont="1" applyFill="1" applyBorder="1" applyAlignment="1">
      <alignment horizontal="right" vertical="top" wrapText="1" readingOrder="1"/>
    </xf>
    <xf numFmtId="178" fontId="104" fillId="0" borderId="0" xfId="0" applyNumberFormat="1" applyFont="1" applyFill="1" applyBorder="1" applyAlignment="1">
      <alignment vertical="top" wrapText="1" readingOrder="1"/>
    </xf>
    <xf numFmtId="4" fontId="47" fillId="0" borderId="0" xfId="0" applyNumberFormat="1" applyFont="1"/>
    <xf numFmtId="182" fontId="15" fillId="5" borderId="0" xfId="0" applyNumberFormat="1" applyFont="1" applyFill="1" applyAlignment="1">
      <alignment horizontal="left"/>
    </xf>
    <xf numFmtId="183" fontId="15" fillId="5" borderId="0" xfId="0" applyNumberFormat="1" applyFont="1" applyFill="1"/>
    <xf numFmtId="43" fontId="0" fillId="0" borderId="0" xfId="4" applyFont="1"/>
    <xf numFmtId="177" fontId="15" fillId="5" borderId="0" xfId="0" applyNumberFormat="1" applyFont="1" applyFill="1" applyBorder="1"/>
    <xf numFmtId="165" fontId="61" fillId="0" borderId="0" xfId="0" applyNumberFormat="1" applyFont="1" applyFill="1" applyBorder="1"/>
    <xf numFmtId="17" fontId="73" fillId="8" borderId="0" xfId="3" applyNumberFormat="1" applyFont="1" applyFill="1"/>
    <xf numFmtId="0" fontId="73" fillId="0" borderId="0" xfId="3" applyFont="1"/>
    <xf numFmtId="0" fontId="105" fillId="9" borderId="22" xfId="3" applyFont="1" applyFill="1" applyBorder="1" applyAlignment="1">
      <alignment horizontal="center"/>
    </xf>
    <xf numFmtId="0" fontId="105" fillId="9" borderId="23" xfId="3" applyFont="1" applyFill="1" applyBorder="1" applyAlignment="1">
      <alignment horizontal="center"/>
    </xf>
    <xf numFmtId="0" fontId="105" fillId="9" borderId="22" xfId="0" applyFont="1" applyFill="1" applyBorder="1" applyAlignment="1">
      <alignment horizontal="center"/>
    </xf>
    <xf numFmtId="0" fontId="105" fillId="9" borderId="23" xfId="0" applyFont="1" applyFill="1" applyBorder="1" applyAlignment="1">
      <alignment horizontal="center"/>
    </xf>
    <xf numFmtId="0" fontId="73" fillId="0" borderId="0" xfId="3" applyFont="1" applyBorder="1" applyAlignment="1"/>
    <xf numFmtId="165" fontId="73" fillId="10" borderId="0" xfId="685" applyNumberFormat="1" applyFont="1" applyFill="1" applyBorder="1" applyAlignment="1"/>
    <xf numFmtId="165" fontId="87" fillId="0" borderId="0" xfId="685" applyNumberFormat="1" applyFont="1" applyBorder="1" applyAlignment="1"/>
    <xf numFmtId="165" fontId="73" fillId="10" borderId="4" xfId="685" applyNumberFormat="1" applyFont="1" applyFill="1" applyBorder="1" applyAlignment="1"/>
    <xf numFmtId="165" fontId="87" fillId="0" borderId="4" xfId="685" applyNumberFormat="1" applyFont="1" applyBorder="1" applyAlignment="1"/>
    <xf numFmtId="3" fontId="0" fillId="11" borderId="0" xfId="0" applyNumberFormat="1" applyFill="1"/>
    <xf numFmtId="0" fontId="48" fillId="2" borderId="0" xfId="0" applyFont="1" applyFill="1"/>
    <xf numFmtId="1" fontId="15" fillId="5" borderId="5" xfId="4" applyNumberFormat="1" applyFont="1" applyFill="1" applyBorder="1" applyAlignment="1">
      <alignment horizontal="left" vertical="top"/>
    </xf>
    <xf numFmtId="0" fontId="0" fillId="3" borderId="0" xfId="0" applyFont="1" applyFill="1" applyAlignment="1"/>
    <xf numFmtId="165" fontId="15" fillId="5" borderId="0" xfId="0" applyNumberFormat="1" applyFont="1" applyFill="1" applyBorder="1" applyAlignment="1">
      <alignment horizontal="center"/>
    </xf>
    <xf numFmtId="165" fontId="15" fillId="3" borderId="0" xfId="0" applyNumberFormat="1" applyFont="1" applyFill="1" applyBorder="1" applyAlignment="1">
      <alignment horizontal="center"/>
    </xf>
    <xf numFmtId="0" fontId="48" fillId="5" borderId="0" xfId="0" applyFont="1" applyFill="1" applyAlignment="1">
      <alignment horizontal="center"/>
    </xf>
    <xf numFmtId="164" fontId="0" fillId="0" borderId="0" xfId="0" applyNumberFormat="1" applyFont="1" applyAlignment="1">
      <alignment horizontal="left"/>
    </xf>
    <xf numFmtId="0" fontId="2" fillId="0" borderId="0" xfId="686"/>
    <xf numFmtId="4" fontId="2" fillId="0" borderId="0" xfId="686" applyNumberFormat="1"/>
    <xf numFmtId="180" fontId="24" fillId="0" borderId="0" xfId="0" applyNumberFormat="1" applyFont="1" applyAlignment="1" applyProtection="1">
      <alignment horizontal="center"/>
      <protection locked="0"/>
    </xf>
    <xf numFmtId="37" fontId="0" fillId="11" borderId="0" xfId="0" applyNumberFormat="1" applyFill="1"/>
    <xf numFmtId="0" fontId="15" fillId="5" borderId="0" xfId="0" applyFont="1" applyFill="1" applyAlignment="1">
      <alignment horizontal="center"/>
    </xf>
    <xf numFmtId="0" fontId="17" fillId="5" borderId="0" xfId="0" applyFont="1" applyFill="1" applyAlignment="1">
      <alignment horizontal="left"/>
    </xf>
    <xf numFmtId="164" fontId="17" fillId="5" borderId="0" xfId="0" applyNumberFormat="1" applyFont="1" applyFill="1" applyAlignment="1">
      <alignment horizontal="left"/>
    </xf>
    <xf numFmtId="0" fontId="15" fillId="5" borderId="0" xfId="0" applyFont="1" applyFill="1" applyAlignment="1"/>
    <xf numFmtId="0" fontId="15" fillId="3" borderId="0" xfId="0" applyFont="1" applyFill="1" applyAlignment="1"/>
    <xf numFmtId="0" fontId="15" fillId="5" borderId="0" xfId="0" applyFont="1" applyFill="1" applyAlignment="1">
      <alignment horizontal="left"/>
    </xf>
    <xf numFmtId="0" fontId="15" fillId="3" borderId="0" xfId="0" applyFont="1" applyFill="1" applyAlignment="1">
      <alignment horizontal="left"/>
    </xf>
    <xf numFmtId="4" fontId="53" fillId="0" borderId="0" xfId="0" applyNumberFormat="1" applyFont="1" applyBorder="1"/>
    <xf numFmtId="0" fontId="53" fillId="3" borderId="0" xfId="0" applyFont="1" applyFill="1" applyBorder="1"/>
    <xf numFmtId="0" fontId="73" fillId="0" borderId="3" xfId="3" applyFont="1" applyBorder="1" applyAlignment="1"/>
    <xf numFmtId="165" fontId="87" fillId="0" borderId="3" xfId="685" applyNumberFormat="1" applyFont="1" applyBorder="1" applyAlignment="1"/>
    <xf numFmtId="0" fontId="2" fillId="0" borderId="0" xfId="686" applyFill="1"/>
    <xf numFmtId="4" fontId="2" fillId="0" borderId="0" xfId="686" applyNumberFormat="1" applyFill="1"/>
    <xf numFmtId="3" fontId="53" fillId="0" borderId="0" xfId="0" applyNumberFormat="1" applyFont="1" applyBorder="1"/>
    <xf numFmtId="165" fontId="0" fillId="0" borderId="0" xfId="0" applyNumberFormat="1" applyFont="1" applyFill="1" applyAlignment="1"/>
    <xf numFmtId="165" fontId="0" fillId="0" borderId="3" xfId="0" applyNumberFormat="1" applyFont="1" applyBorder="1" applyAlignment="1"/>
    <xf numFmtId="165" fontId="0" fillId="0" borderId="4" xfId="0" applyNumberFormat="1" applyFont="1" applyBorder="1" applyAlignment="1"/>
    <xf numFmtId="4" fontId="7" fillId="0" borderId="0" xfId="0" applyNumberFormat="1" applyFont="1"/>
    <xf numFmtId="0" fontId="106" fillId="0" borderId="31" xfId="0" applyFont="1" applyBorder="1" applyAlignment="1">
      <alignment horizontal="left" vertical="center"/>
    </xf>
    <xf numFmtId="0" fontId="106" fillId="0" borderId="31" xfId="0" applyFont="1" applyBorder="1" applyAlignment="1">
      <alignment horizontal="right" vertical="center"/>
    </xf>
    <xf numFmtId="0" fontId="1" fillId="0" borderId="0" xfId="687"/>
    <xf numFmtId="4" fontId="1" fillId="0" borderId="0" xfId="687" applyNumberFormat="1"/>
    <xf numFmtId="0" fontId="106" fillId="0" borderId="31" xfId="688" applyFont="1" applyBorder="1" applyAlignment="1">
      <alignment horizontal="left" vertical="center"/>
    </xf>
    <xf numFmtId="0" fontId="106" fillId="0" borderId="31" xfId="688" applyFont="1" applyBorder="1" applyAlignment="1">
      <alignment horizontal="right" vertical="center"/>
    </xf>
    <xf numFmtId="14" fontId="106" fillId="0" borderId="31" xfId="688" applyNumberFormat="1" applyFont="1" applyBorder="1" applyAlignment="1">
      <alignment horizontal="left" vertical="center"/>
    </xf>
    <xf numFmtId="177" fontId="0" fillId="0" borderId="0" xfId="0" applyNumberFormat="1" applyFont="1" applyFill="1"/>
    <xf numFmtId="43" fontId="15" fillId="2" borderId="0" xfId="0" applyNumberFormat="1" applyFont="1" applyFill="1"/>
    <xf numFmtId="167" fontId="46" fillId="2" borderId="3" xfId="0" applyNumberFormat="1" applyFont="1" applyFill="1" applyBorder="1" applyAlignment="1">
      <alignment horizontal="center"/>
    </xf>
    <xf numFmtId="165" fontId="15" fillId="5" borderId="21" xfId="0" applyNumberFormat="1" applyFont="1" applyFill="1" applyBorder="1"/>
    <xf numFmtId="166" fontId="15" fillId="5" borderId="12" xfId="0" applyNumberFormat="1" applyFont="1" applyFill="1" applyBorder="1" applyAlignment="1">
      <alignment horizontal="right"/>
    </xf>
    <xf numFmtId="166" fontId="0" fillId="0" borderId="0" xfId="0" applyNumberFormat="1" applyFont="1" applyFill="1" applyAlignment="1">
      <alignment horizontal="right"/>
    </xf>
    <xf numFmtId="166" fontId="15" fillId="0" borderId="0" xfId="0" applyNumberFormat="1" applyFont="1" applyFill="1" applyBorder="1"/>
    <xf numFmtId="166" fontId="15" fillId="0" borderId="0" xfId="0" applyNumberFormat="1" applyFont="1" applyFill="1" applyAlignment="1">
      <alignment horizontal="right"/>
    </xf>
    <xf numFmtId="166" fontId="15" fillId="0" borderId="0" xfId="0" applyNumberFormat="1" applyFont="1" applyFill="1"/>
    <xf numFmtId="166" fontId="15" fillId="0" borderId="0" xfId="0" applyNumberFormat="1" applyFont="1" applyFill="1" applyBorder="1" applyAlignment="1">
      <alignment horizontal="right"/>
    </xf>
    <xf numFmtId="166" fontId="40" fillId="0" borderId="0" xfId="0" applyNumberFormat="1" applyFont="1" applyBorder="1"/>
    <xf numFmtId="166" fontId="40" fillId="0" borderId="0" xfId="0" applyNumberFormat="1" applyFont="1" applyFill="1"/>
    <xf numFmtId="0" fontId="73" fillId="0" borderId="0" xfId="3" applyFont="1" applyBorder="1"/>
    <xf numFmtId="0" fontId="73" fillId="0" borderId="4" xfId="3" applyFont="1" applyBorder="1" applyAlignment="1"/>
    <xf numFmtId="41" fontId="15" fillId="0" borderId="0" xfId="0" applyNumberFormat="1" applyFont="1"/>
    <xf numFmtId="41" fontId="0" fillId="0" borderId="0" xfId="0" applyNumberFormat="1" applyFont="1" applyBorder="1"/>
    <xf numFmtId="41" fontId="15" fillId="0" borderId="0" xfId="0" applyNumberFormat="1" applyFont="1" applyBorder="1"/>
    <xf numFmtId="41" fontId="67" fillId="0" borderId="0" xfId="0" applyNumberFormat="1" applyFont="1"/>
    <xf numFmtId="167" fontId="15" fillId="0" borderId="0" xfId="684" applyNumberFormat="1" applyFont="1"/>
    <xf numFmtId="167" fontId="15" fillId="0" borderId="0" xfId="684" applyNumberFormat="1" applyFont="1" applyAlignment="1"/>
    <xf numFmtId="41" fontId="15" fillId="0" borderId="0" xfId="0" applyNumberFormat="1" applyFont="1" applyAlignment="1">
      <alignment horizontal="left" vertical="center"/>
    </xf>
    <xf numFmtId="184" fontId="15" fillId="0" borderId="0" xfId="0" applyNumberFormat="1" applyFont="1" applyAlignment="1">
      <alignment horizontal="center"/>
    </xf>
    <xf numFmtId="41" fontId="15" fillId="0" borderId="0" xfId="0" applyNumberFormat="1" applyFont="1" applyAlignment="1">
      <alignment horizontal="center"/>
    </xf>
    <xf numFmtId="42" fontId="15" fillId="0" borderId="0" xfId="684" applyNumberFormat="1" applyFont="1"/>
    <xf numFmtId="42" fontId="15" fillId="0" borderId="0" xfId="684" applyNumberFormat="1" applyFont="1" applyAlignment="1">
      <alignment horizontal="right"/>
    </xf>
    <xf numFmtId="42" fontId="15" fillId="0" borderId="0" xfId="684" applyNumberFormat="1" applyFont="1" applyAlignment="1"/>
    <xf numFmtId="0" fontId="56" fillId="0" borderId="8" xfId="0" applyFont="1" applyBorder="1" applyAlignment="1"/>
    <xf numFmtId="165" fontId="56" fillId="0" borderId="8" xfId="0" applyNumberFormat="1" applyFont="1" applyBorder="1" applyAlignment="1"/>
    <xf numFmtId="43" fontId="24" fillId="0" borderId="0" xfId="0" applyNumberFormat="1" applyFont="1" applyAlignment="1">
      <alignment horizontal="center"/>
    </xf>
    <xf numFmtId="164" fontId="14" fillId="0" borderId="0" xfId="0" applyNumberFormat="1" applyFont="1" applyAlignment="1">
      <alignment horizontal="left"/>
    </xf>
    <xf numFmtId="11" fontId="1" fillId="0" borderId="0" xfId="687" applyNumberFormat="1"/>
    <xf numFmtId="164" fontId="14" fillId="0" borderId="0" xfId="0" applyNumberFormat="1" applyFont="1" applyAlignment="1"/>
    <xf numFmtId="43" fontId="0" fillId="0" borderId="0" xfId="0" applyNumberFormat="1"/>
    <xf numFmtId="3" fontId="15" fillId="0" borderId="0" xfId="0" applyNumberFormat="1" applyFont="1" applyFill="1" applyBorder="1"/>
    <xf numFmtId="3" fontId="0" fillId="0" borderId="0" xfId="0" applyNumberFormat="1" applyFont="1" applyFill="1" applyBorder="1"/>
    <xf numFmtId="165" fontId="15" fillId="5" borderId="18" xfId="0" applyNumberFormat="1" applyFont="1" applyFill="1" applyBorder="1"/>
    <xf numFmtId="43" fontId="15" fillId="0" borderId="0" xfId="0" applyNumberFormat="1" applyFont="1" applyFill="1" applyAlignment="1"/>
    <xf numFmtId="43" fontId="0" fillId="0" borderId="0" xfId="0" applyNumberFormat="1" applyFont="1" applyFill="1" applyBorder="1" applyAlignment="1"/>
    <xf numFmtId="43" fontId="15" fillId="0" borderId="0" xfId="0" applyNumberFormat="1" applyFont="1" applyFill="1" applyBorder="1" applyAlignment="1"/>
    <xf numFmtId="43" fontId="15" fillId="0" borderId="0" xfId="0" applyNumberFormat="1" applyFont="1" applyBorder="1" applyAlignment="1"/>
    <xf numFmtId="168" fontId="15" fillId="5" borderId="0" xfId="4" applyNumberFormat="1" applyFont="1" applyFill="1"/>
    <xf numFmtId="165" fontId="15" fillId="5" borderId="0" xfId="4" applyNumberFormat="1" applyFont="1" applyFill="1"/>
    <xf numFmtId="0" fontId="109" fillId="0" borderId="0" xfId="0" applyFont="1"/>
    <xf numFmtId="0" fontId="71" fillId="0" borderId="0" xfId="0" applyFont="1"/>
    <xf numFmtId="0" fontId="65" fillId="0" borderId="0" xfId="0" applyFont="1" applyBorder="1"/>
    <xf numFmtId="167" fontId="15" fillId="0" borderId="8" xfId="684" applyNumberFormat="1" applyFont="1" applyFill="1" applyBorder="1"/>
    <xf numFmtId="167" fontId="15" fillId="0" borderId="12" xfId="684" applyNumberFormat="1" applyFont="1" applyBorder="1"/>
    <xf numFmtId="0" fontId="0" fillId="0" borderId="0" xfId="0" applyFont="1" applyAlignment="1">
      <alignment horizontal="right"/>
    </xf>
    <xf numFmtId="165" fontId="0" fillId="5" borderId="0" xfId="0" applyNumberFormat="1" applyFont="1" applyFill="1" applyAlignment="1">
      <alignment horizontal="center"/>
    </xf>
    <xf numFmtId="177" fontId="0" fillId="0" borderId="0" xfId="0" applyNumberFormat="1" applyFont="1"/>
    <xf numFmtId="0" fontId="0" fillId="0" borderId="0" xfId="0" applyFont="1" applyBorder="1"/>
    <xf numFmtId="9" fontId="0" fillId="0" borderId="0" xfId="0" applyNumberFormat="1" applyFont="1"/>
    <xf numFmtId="41" fontId="0" fillId="0" borderId="0" xfId="0" applyNumberFormat="1" applyFont="1"/>
    <xf numFmtId="0" fontId="0" fillId="0" borderId="0" xfId="0" applyFont="1" applyBorder="1" applyAlignment="1">
      <alignment wrapText="1"/>
    </xf>
    <xf numFmtId="43" fontId="15" fillId="2" borderId="0" xfId="0" applyNumberFormat="1" applyFont="1" applyFill="1" applyBorder="1" applyAlignment="1">
      <alignment horizontal="center" wrapText="1"/>
    </xf>
    <xf numFmtId="0" fontId="0" fillId="2" borderId="0" xfId="0" applyFont="1" applyFill="1" applyBorder="1" applyAlignment="1">
      <alignment horizontal="center" wrapText="1"/>
    </xf>
    <xf numFmtId="0" fontId="15" fillId="2" borderId="0" xfId="0" applyFont="1" applyFill="1" applyBorder="1" applyAlignment="1">
      <alignment horizontal="center" wrapText="1"/>
    </xf>
    <xf numFmtId="164" fontId="14" fillId="0" borderId="0" xfId="0" applyNumberFormat="1" applyFont="1" applyAlignment="1">
      <alignment horizontal="left"/>
    </xf>
    <xf numFmtId="0" fontId="28" fillId="0" borderId="0" xfId="379" applyFont="1" applyFill="1" applyAlignment="1">
      <alignment horizontal="left" wrapText="1"/>
    </xf>
    <xf numFmtId="0" fontId="38" fillId="0" borderId="0" xfId="379" applyFont="1" applyFill="1" applyAlignment="1">
      <alignment horizontal="left" wrapText="1"/>
    </xf>
    <xf numFmtId="0" fontId="27" fillId="0" borderId="0" xfId="379" applyFont="1" applyFill="1" applyBorder="1" applyAlignment="1">
      <alignment horizontal="left" wrapText="1"/>
    </xf>
    <xf numFmtId="0" fontId="27" fillId="0" borderId="0" xfId="379" applyFont="1" applyFill="1" applyBorder="1" applyAlignment="1">
      <alignment horizontal="left" vertical="top" wrapText="1"/>
    </xf>
    <xf numFmtId="0" fontId="27" fillId="0" borderId="3" xfId="379" applyFont="1" applyFill="1" applyBorder="1" applyAlignment="1">
      <alignment horizontal="left" vertical="top" wrapText="1"/>
    </xf>
    <xf numFmtId="0" fontId="27" fillId="0" borderId="3" xfId="379" applyFont="1" applyFill="1" applyBorder="1" applyAlignment="1">
      <alignment horizontal="left" wrapText="1"/>
    </xf>
    <xf numFmtId="0" fontId="28" fillId="0" borderId="0" xfId="379" applyFont="1" applyFill="1" applyAlignment="1">
      <alignment horizontal="left" vertical="top" wrapText="1" indent="2"/>
    </xf>
    <xf numFmtId="0" fontId="24" fillId="0" borderId="0" xfId="379" applyFont="1" applyFill="1" applyBorder="1" applyAlignment="1">
      <alignment wrapText="1"/>
    </xf>
    <xf numFmtId="0" fontId="38" fillId="0" borderId="0" xfId="379" applyFont="1" applyFill="1" applyBorder="1" applyAlignment="1">
      <alignment horizontal="right" wrapText="1"/>
    </xf>
    <xf numFmtId="0" fontId="27" fillId="0" borderId="0" xfId="379" applyFont="1" applyFill="1" applyAlignment="1">
      <alignment wrapText="1"/>
    </xf>
    <xf numFmtId="0" fontId="27" fillId="0" borderId="4" xfId="379" applyFont="1" applyFill="1" applyBorder="1" applyAlignment="1">
      <alignment horizontal="left" wrapText="1"/>
    </xf>
    <xf numFmtId="0" fontId="24" fillId="0" borderId="4" xfId="379" applyFont="1" applyFill="1" applyBorder="1" applyAlignment="1">
      <alignment wrapText="1"/>
    </xf>
    <xf numFmtId="0" fontId="41" fillId="0" borderId="3" xfId="379" applyFont="1" applyFill="1" applyBorder="1" applyAlignment="1">
      <alignment horizontal="left" wrapText="1"/>
    </xf>
    <xf numFmtId="0" fontId="40" fillId="0" borderId="3" xfId="379" applyFont="1" applyFill="1" applyBorder="1" applyAlignment="1">
      <alignment wrapText="1"/>
    </xf>
    <xf numFmtId="0" fontId="27" fillId="0" borderId="0" xfId="379" applyFont="1" applyFill="1" applyAlignment="1">
      <alignment horizontal="left" wrapText="1"/>
    </xf>
    <xf numFmtId="0" fontId="39" fillId="0" borderId="0" xfId="379" applyFont="1" applyFill="1" applyAlignment="1">
      <alignment horizontal="left" wrapText="1"/>
    </xf>
    <xf numFmtId="0" fontId="40" fillId="0" borderId="0" xfId="379" applyFont="1" applyFill="1" applyAlignment="1">
      <alignment wrapText="1"/>
    </xf>
    <xf numFmtId="0" fontId="24" fillId="0" borderId="0" xfId="379" applyFont="1" applyFill="1" applyAlignment="1">
      <alignment horizontal="left" wrapText="1"/>
    </xf>
    <xf numFmtId="0" fontId="27" fillId="0" borderId="10" xfId="379" applyFont="1" applyBorder="1" applyAlignment="1">
      <alignment horizontal="center" wrapText="1"/>
    </xf>
    <xf numFmtId="0" fontId="27" fillId="0" borderId="11" xfId="379" applyFont="1" applyBorder="1" applyAlignment="1">
      <alignment horizontal="center" wrapText="1"/>
    </xf>
    <xf numFmtId="0" fontId="24" fillId="0" borderId="0" xfId="379" applyFont="1" applyFill="1" applyAlignment="1">
      <alignment wrapText="1"/>
    </xf>
    <xf numFmtId="0" fontId="90" fillId="0" borderId="0" xfId="379" applyFill="1" applyAlignment="1">
      <alignment wrapText="1"/>
    </xf>
    <xf numFmtId="0" fontId="28" fillId="0" borderId="0" xfId="379" applyFont="1" applyFill="1" applyAlignment="1">
      <alignment wrapText="1"/>
    </xf>
    <xf numFmtId="0" fontId="29" fillId="0" borderId="4" xfId="379" applyFont="1" applyFill="1" applyBorder="1" applyAlignment="1">
      <alignment horizontal="center" wrapText="1"/>
    </xf>
    <xf numFmtId="0" fontId="26" fillId="0" borderId="0" xfId="379" applyFont="1" applyFill="1" applyAlignment="1">
      <alignment horizontal="left" wrapText="1"/>
    </xf>
    <xf numFmtId="0" fontId="27" fillId="0" borderId="0" xfId="379" applyFont="1" applyAlignment="1">
      <alignment horizontal="center"/>
    </xf>
    <xf numFmtId="0" fontId="16" fillId="0" borderId="0" xfId="379" applyFont="1" applyAlignment="1">
      <alignment horizontal="center" vertical="top" wrapText="1"/>
    </xf>
    <xf numFmtId="0" fontId="26" fillId="0" borderId="0" xfId="379" applyFont="1" applyBorder="1" applyAlignment="1">
      <alignment wrapText="1"/>
    </xf>
    <xf numFmtId="0" fontId="24" fillId="0" borderId="0" xfId="379" applyFont="1" applyAlignment="1">
      <alignment wrapText="1"/>
    </xf>
    <xf numFmtId="0" fontId="30" fillId="4" borderId="7" xfId="379" applyFont="1" applyFill="1" applyBorder="1" applyAlignment="1">
      <alignment horizontal="center" wrapText="1"/>
    </xf>
    <xf numFmtId="0" fontId="30" fillId="4" borderId="8" xfId="379" applyFont="1" applyFill="1" applyBorder="1" applyAlignment="1">
      <alignment horizontal="center" wrapText="1"/>
    </xf>
    <xf numFmtId="0" fontId="30" fillId="4" borderId="9" xfId="379" applyFont="1" applyFill="1" applyBorder="1" applyAlignment="1">
      <alignment horizontal="center" wrapText="1"/>
    </xf>
    <xf numFmtId="0" fontId="28" fillId="0" borderId="0" xfId="379" applyFont="1" applyAlignment="1">
      <alignment horizontal="left" wrapText="1"/>
    </xf>
    <xf numFmtId="0" fontId="28" fillId="0" borderId="0" xfId="379" applyFont="1" applyFill="1" applyAlignment="1">
      <alignment horizontal="left" vertical="top" wrapText="1"/>
    </xf>
    <xf numFmtId="0" fontId="29" fillId="0" borderId="0" xfId="379" applyFont="1" applyFill="1" applyBorder="1" applyAlignment="1">
      <alignment horizontal="left" vertical="top" wrapText="1"/>
    </xf>
    <xf numFmtId="0" fontId="29" fillId="0" borderId="3" xfId="379" applyFont="1" applyFill="1" applyBorder="1" applyAlignment="1">
      <alignment horizontal="left" vertical="top" wrapText="1"/>
    </xf>
    <xf numFmtId="0" fontId="29" fillId="0" borderId="0" xfId="379" applyFont="1" applyFill="1" applyAlignment="1">
      <alignment horizontal="left" vertical="top" wrapText="1"/>
    </xf>
    <xf numFmtId="0" fontId="27" fillId="0" borderId="4" xfId="379" applyFont="1" applyFill="1" applyBorder="1" applyAlignment="1">
      <alignment horizontal="left" vertical="top" wrapText="1"/>
    </xf>
    <xf numFmtId="0" fontId="28" fillId="0" borderId="0" xfId="379" applyFont="1" applyFill="1" applyBorder="1" applyAlignment="1">
      <alignment horizontal="left" wrapText="1"/>
    </xf>
    <xf numFmtId="0" fontId="29" fillId="0" borderId="0" xfId="379" applyFont="1" applyFill="1" applyAlignment="1">
      <alignment horizontal="left" wrapText="1"/>
    </xf>
    <xf numFmtId="0" fontId="28" fillId="0" borderId="0" xfId="379" applyFont="1" applyFill="1" applyAlignment="1">
      <alignment horizontal="left" wrapText="1" indent="1"/>
    </xf>
    <xf numFmtId="0" fontId="37" fillId="0" borderId="0" xfId="379" applyFont="1" applyFill="1" applyAlignment="1">
      <alignment horizontal="left" wrapText="1" indent="1"/>
    </xf>
    <xf numFmtId="0" fontId="27" fillId="0" borderId="0" xfId="379" applyFont="1" applyFill="1" applyAlignment="1">
      <alignment horizontal="left" vertical="top" wrapText="1"/>
    </xf>
    <xf numFmtId="0" fontId="27" fillId="0" borderId="0" xfId="180" applyFont="1" applyFill="1" applyAlignment="1">
      <alignment horizontal="left" wrapText="1"/>
    </xf>
    <xf numFmtId="0" fontId="26" fillId="3" borderId="0" xfId="379" applyFont="1" applyFill="1" applyAlignment="1">
      <alignment horizontal="left" wrapText="1"/>
    </xf>
    <xf numFmtId="0" fontId="34" fillId="0" borderId="0" xfId="379" applyFont="1" applyFill="1" applyAlignment="1">
      <alignment horizontal="left" vertical="top" wrapText="1"/>
    </xf>
    <xf numFmtId="0" fontId="27" fillId="0" borderId="0" xfId="379" applyNumberFormat="1" applyFont="1" applyAlignment="1">
      <alignment horizontal="left" wrapText="1"/>
    </xf>
    <xf numFmtId="0" fontId="26" fillId="0" borderId="0" xfId="0" applyFont="1" applyFill="1" applyAlignment="1">
      <alignment horizontal="center" wrapText="1"/>
    </xf>
    <xf numFmtId="0" fontId="26" fillId="0" borderId="0" xfId="379" applyFont="1" applyFill="1" applyAlignment="1">
      <alignment horizontal="center" wrapText="1"/>
    </xf>
    <xf numFmtId="164" fontId="26" fillId="0" borderId="0" xfId="379" applyNumberFormat="1" applyFont="1" applyFill="1" applyAlignment="1">
      <alignment horizontal="center" wrapText="1"/>
    </xf>
    <xf numFmtId="0" fontId="28" fillId="0" borderId="0" xfId="379" applyFont="1" applyFill="1" applyBorder="1" applyAlignment="1">
      <alignment horizontal="left" vertical="top" wrapText="1"/>
    </xf>
    <xf numFmtId="0" fontId="28" fillId="0" borderId="3" xfId="379" applyFont="1" applyFill="1" applyBorder="1" applyAlignment="1">
      <alignment horizontal="left" vertical="top" wrapText="1"/>
    </xf>
    <xf numFmtId="0" fontId="92" fillId="0" borderId="0" xfId="379" applyFont="1" applyFill="1" applyAlignment="1">
      <alignment horizontal="left" wrapText="1" indent="1"/>
    </xf>
    <xf numFmtId="0" fontId="91" fillId="0" borderId="0" xfId="379" applyFont="1" applyFill="1" applyAlignment="1">
      <alignment horizontal="left" wrapText="1" indent="1"/>
    </xf>
    <xf numFmtId="0" fontId="93" fillId="0" borderId="0" xfId="379" applyFont="1" applyFill="1" applyAlignment="1">
      <alignment horizontal="left" wrapText="1"/>
    </xf>
    <xf numFmtId="0" fontId="27" fillId="0" borderId="0" xfId="379" applyFont="1" applyAlignment="1">
      <alignment horizontal="left" wrapText="1"/>
    </xf>
    <xf numFmtId="0" fontId="28" fillId="0" borderId="0" xfId="379" applyFont="1" applyFill="1" applyAlignment="1">
      <alignment horizontal="left" vertical="top" wrapText="1" indent="1"/>
    </xf>
    <xf numFmtId="0" fontId="27" fillId="0" borderId="4" xfId="379" applyFont="1" applyFill="1" applyBorder="1" applyAlignment="1">
      <alignment wrapText="1"/>
    </xf>
    <xf numFmtId="0" fontId="28" fillId="0" borderId="3" xfId="379" applyFont="1" applyFill="1" applyBorder="1" applyAlignment="1">
      <alignment wrapText="1"/>
    </xf>
    <xf numFmtId="0" fontId="29" fillId="0" borderId="0" xfId="379" applyFont="1" applyFill="1" applyBorder="1" applyAlignment="1">
      <alignment horizontal="left" wrapText="1"/>
    </xf>
    <xf numFmtId="0" fontId="29" fillId="0" borderId="3" xfId="379" applyFont="1" applyFill="1" applyBorder="1" applyAlignment="1">
      <alignment horizontal="left" wrapText="1"/>
    </xf>
    <xf numFmtId="0" fontId="41" fillId="0" borderId="0" xfId="379" applyFont="1" applyFill="1" applyBorder="1" applyAlignment="1">
      <alignment horizontal="left" wrapText="1"/>
    </xf>
    <xf numFmtId="0" fontId="40" fillId="0" borderId="0" xfId="379" applyFont="1" applyFill="1" applyBorder="1" applyAlignment="1">
      <alignment wrapText="1"/>
    </xf>
    <xf numFmtId="0" fontId="39" fillId="0" borderId="0" xfId="379" applyFont="1" applyFill="1" applyBorder="1" applyAlignment="1">
      <alignment horizontal="left" wrapText="1"/>
    </xf>
    <xf numFmtId="164" fontId="27" fillId="0" borderId="0" xfId="0" applyNumberFormat="1" applyFont="1" applyAlignment="1">
      <alignment horizontal="left"/>
    </xf>
    <xf numFmtId="0" fontId="15" fillId="0" borderId="7" xfId="0" applyFont="1" applyBorder="1" applyAlignment="1">
      <alignment horizontal="center"/>
    </xf>
    <xf numFmtId="0" fontId="15" fillId="0" borderId="8" xfId="0" applyFont="1" applyBorder="1" applyAlignment="1">
      <alignment horizontal="center"/>
    </xf>
    <xf numFmtId="0" fontId="15" fillId="0" borderId="9" xfId="0" applyFont="1" applyBorder="1" applyAlignment="1">
      <alignment horizontal="center"/>
    </xf>
    <xf numFmtId="0" fontId="54" fillId="7" borderId="0" xfId="0" applyFont="1" applyFill="1" applyAlignment="1">
      <alignment horizontal="center"/>
    </xf>
    <xf numFmtId="0" fontId="0" fillId="5" borderId="0" xfId="0" applyFont="1" applyFill="1" applyAlignment="1">
      <alignment horizontal="left" wrapText="1"/>
    </xf>
    <xf numFmtId="0" fontId="0" fillId="5" borderId="0" xfId="0" applyFont="1" applyFill="1" applyAlignment="1">
      <alignment horizontal="center"/>
    </xf>
    <xf numFmtId="0" fontId="15" fillId="5" borderId="0" xfId="0" applyFont="1" applyFill="1" applyAlignment="1">
      <alignment horizontal="center"/>
    </xf>
    <xf numFmtId="0" fontId="17" fillId="5" borderId="0" xfId="0" applyFont="1" applyFill="1" applyAlignment="1">
      <alignment horizontal="left"/>
    </xf>
    <xf numFmtId="164" fontId="17" fillId="5" borderId="0" xfId="0" applyNumberFormat="1" applyFont="1" applyFill="1" applyAlignment="1">
      <alignment horizontal="left"/>
    </xf>
    <xf numFmtId="0" fontId="15" fillId="5" borderId="0" xfId="0" applyFont="1" applyFill="1" applyAlignment="1">
      <alignment horizontal="left"/>
    </xf>
    <xf numFmtId="0" fontId="15" fillId="3" borderId="0" xfId="0" applyFont="1" applyFill="1" applyAlignment="1">
      <alignment horizontal="left"/>
    </xf>
    <xf numFmtId="0" fontId="15" fillId="5" borderId="0" xfId="0" applyFont="1" applyFill="1" applyAlignment="1">
      <alignment horizontal="left" vertical="top" wrapText="1"/>
    </xf>
    <xf numFmtId="0" fontId="15" fillId="3" borderId="0" xfId="0" applyFont="1" applyFill="1" applyAlignment="1">
      <alignment horizontal="left" vertical="top" wrapText="1"/>
    </xf>
    <xf numFmtId="0" fontId="15" fillId="5" borderId="0" xfId="0" applyFont="1" applyFill="1" applyAlignment="1"/>
    <xf numFmtId="0" fontId="15" fillId="3" borderId="0" xfId="0" applyFont="1" applyFill="1" applyAlignment="1"/>
    <xf numFmtId="0" fontId="15" fillId="5" borderId="0" xfId="0" applyFont="1" applyFill="1" applyAlignment="1">
      <alignment vertical="top"/>
    </xf>
    <xf numFmtId="0" fontId="15" fillId="3" borderId="0" xfId="0" applyFont="1" applyFill="1" applyAlignment="1">
      <alignment vertical="top"/>
    </xf>
    <xf numFmtId="0" fontId="15" fillId="5" borderId="0" xfId="0" applyFont="1" applyFill="1" applyAlignment="1">
      <alignment horizontal="left" vertical="top"/>
    </xf>
    <xf numFmtId="0" fontId="15" fillId="3" borderId="0" xfId="0" applyFont="1" applyFill="1" applyAlignment="1">
      <alignment horizontal="left" vertical="top"/>
    </xf>
    <xf numFmtId="164" fontId="17" fillId="0" borderId="0" xfId="0" applyNumberFormat="1" applyFont="1" applyAlignment="1">
      <alignment horizontal="left"/>
    </xf>
  </cellXfs>
  <cellStyles count="689">
    <cellStyle name="Comma" xfId="4" builtinId="3"/>
    <cellStyle name="Comma 10" xfId="18"/>
    <cellStyle name="Comma 10 10" xfId="14"/>
    <cellStyle name="Comma 10 10 2" xfId="685"/>
    <cellStyle name="Comma 10 2 10" xfId="19"/>
    <cellStyle name="Comma 11" xfId="381"/>
    <cellStyle name="Comma 12" xfId="533"/>
    <cellStyle name="Comma 17" xfId="20"/>
    <cellStyle name="Comma 2" xfId="21"/>
    <cellStyle name="Comma 2 10" xfId="49"/>
    <cellStyle name="Comma 2 10 2" xfId="50"/>
    <cellStyle name="Comma 2 10 2 2" xfId="236"/>
    <cellStyle name="Comma 2 10 2 3" xfId="389"/>
    <cellStyle name="Comma 2 10 2 4" xfId="541"/>
    <cellStyle name="Comma 2 10 3" xfId="235"/>
    <cellStyle name="Comma 2 10 4" xfId="388"/>
    <cellStyle name="Comma 2 10 5" xfId="540"/>
    <cellStyle name="Comma 2 11" xfId="51"/>
    <cellStyle name="Comma 2 11 2" xfId="52"/>
    <cellStyle name="Comma 2 11 2 2" xfId="238"/>
    <cellStyle name="Comma 2 11 2 3" xfId="391"/>
    <cellStyle name="Comma 2 11 2 4" xfId="543"/>
    <cellStyle name="Comma 2 11 3" xfId="237"/>
    <cellStyle name="Comma 2 11 4" xfId="390"/>
    <cellStyle name="Comma 2 11 5" xfId="542"/>
    <cellStyle name="Comma 2 12" xfId="53"/>
    <cellStyle name="Comma 2 12 2" xfId="239"/>
    <cellStyle name="Comma 2 12 3" xfId="392"/>
    <cellStyle name="Comma 2 12 4" xfId="544"/>
    <cellStyle name="Comma 2 13" xfId="54"/>
    <cellStyle name="Comma 2 13 2" xfId="240"/>
    <cellStyle name="Comma 2 13 3" xfId="393"/>
    <cellStyle name="Comma 2 13 4" xfId="545"/>
    <cellStyle name="Comma 2 14" xfId="231"/>
    <cellStyle name="Comma 2 15" xfId="384"/>
    <cellStyle name="Comma 2 16" xfId="536"/>
    <cellStyle name="Comma 2 2" xfId="55"/>
    <cellStyle name="Comma 2 2 10" xfId="56"/>
    <cellStyle name="Comma 2 2 10 2" xfId="241"/>
    <cellStyle name="Comma 2 2 10 3" xfId="394"/>
    <cellStyle name="Comma 2 2 10 4" xfId="546"/>
    <cellStyle name="Comma 2 2 11" xfId="57"/>
    <cellStyle name="Comma 2 2 11 2" xfId="242"/>
    <cellStyle name="Comma 2 2 11 3" xfId="395"/>
    <cellStyle name="Comma 2 2 11 4" xfId="547"/>
    <cellStyle name="Comma 2 2 2" xfId="58"/>
    <cellStyle name="Comma 2 2 2 10" xfId="59"/>
    <cellStyle name="Comma 2 2 2 10 2" xfId="244"/>
    <cellStyle name="Comma 2 2 2 10 3" xfId="397"/>
    <cellStyle name="Comma 2 2 2 10 4" xfId="549"/>
    <cellStyle name="Comma 2 2 2 11" xfId="243"/>
    <cellStyle name="Comma 2 2 2 12" xfId="396"/>
    <cellStyle name="Comma 2 2 2 13" xfId="548"/>
    <cellStyle name="Comma 2 2 2 2" xfId="60"/>
    <cellStyle name="Comma 2 2 2 2 2" xfId="61"/>
    <cellStyle name="Comma 2 2 2 2 2 2" xfId="62"/>
    <cellStyle name="Comma 2 2 2 2 2 2 2" xfId="247"/>
    <cellStyle name="Comma 2 2 2 2 2 2 3" xfId="400"/>
    <cellStyle name="Comma 2 2 2 2 2 2 4" xfId="552"/>
    <cellStyle name="Comma 2 2 2 2 2 3" xfId="246"/>
    <cellStyle name="Comma 2 2 2 2 2 4" xfId="399"/>
    <cellStyle name="Comma 2 2 2 2 2 5" xfId="551"/>
    <cellStyle name="Comma 2 2 2 2 3" xfId="63"/>
    <cellStyle name="Comma 2 2 2 2 3 2" xfId="64"/>
    <cellStyle name="Comma 2 2 2 2 3 2 2" xfId="249"/>
    <cellStyle name="Comma 2 2 2 2 3 2 3" xfId="402"/>
    <cellStyle name="Comma 2 2 2 2 3 2 4" xfId="554"/>
    <cellStyle name="Comma 2 2 2 2 3 3" xfId="248"/>
    <cellStyle name="Comma 2 2 2 2 3 4" xfId="401"/>
    <cellStyle name="Comma 2 2 2 2 3 5" xfId="553"/>
    <cellStyle name="Comma 2 2 2 2 4" xfId="65"/>
    <cellStyle name="Comma 2 2 2 2 4 2" xfId="66"/>
    <cellStyle name="Comma 2 2 2 2 4 2 2" xfId="251"/>
    <cellStyle name="Comma 2 2 2 2 4 2 3" xfId="404"/>
    <cellStyle name="Comma 2 2 2 2 4 2 4" xfId="556"/>
    <cellStyle name="Comma 2 2 2 2 4 3" xfId="250"/>
    <cellStyle name="Comma 2 2 2 2 4 4" xfId="403"/>
    <cellStyle name="Comma 2 2 2 2 4 5" xfId="555"/>
    <cellStyle name="Comma 2 2 2 2 5" xfId="67"/>
    <cellStyle name="Comma 2 2 2 2 5 2" xfId="252"/>
    <cellStyle name="Comma 2 2 2 2 5 3" xfId="405"/>
    <cellStyle name="Comma 2 2 2 2 5 4" xfId="557"/>
    <cellStyle name="Comma 2 2 2 2 6" xfId="245"/>
    <cellStyle name="Comma 2 2 2 2 7" xfId="398"/>
    <cellStyle name="Comma 2 2 2 2 8" xfId="550"/>
    <cellStyle name="Comma 2 2 2 3" xfId="68"/>
    <cellStyle name="Comma 2 2 2 3 2" xfId="69"/>
    <cellStyle name="Comma 2 2 2 3 2 2" xfId="70"/>
    <cellStyle name="Comma 2 2 2 3 2 2 2" xfId="255"/>
    <cellStyle name="Comma 2 2 2 3 2 2 3" xfId="408"/>
    <cellStyle name="Comma 2 2 2 3 2 2 4" xfId="560"/>
    <cellStyle name="Comma 2 2 2 3 2 3" xfId="254"/>
    <cellStyle name="Comma 2 2 2 3 2 4" xfId="407"/>
    <cellStyle name="Comma 2 2 2 3 2 5" xfId="559"/>
    <cellStyle name="Comma 2 2 2 3 3" xfId="71"/>
    <cellStyle name="Comma 2 2 2 3 3 2" xfId="72"/>
    <cellStyle name="Comma 2 2 2 3 3 2 2" xfId="257"/>
    <cellStyle name="Comma 2 2 2 3 3 2 3" xfId="410"/>
    <cellStyle name="Comma 2 2 2 3 3 2 4" xfId="562"/>
    <cellStyle name="Comma 2 2 2 3 3 3" xfId="256"/>
    <cellStyle name="Comma 2 2 2 3 3 4" xfId="409"/>
    <cellStyle name="Comma 2 2 2 3 3 5" xfId="561"/>
    <cellStyle name="Comma 2 2 2 3 4" xfId="73"/>
    <cellStyle name="Comma 2 2 2 3 4 2" xfId="74"/>
    <cellStyle name="Comma 2 2 2 3 4 2 2" xfId="259"/>
    <cellStyle name="Comma 2 2 2 3 4 2 3" xfId="412"/>
    <cellStyle name="Comma 2 2 2 3 4 2 4" xfId="564"/>
    <cellStyle name="Comma 2 2 2 3 4 3" xfId="258"/>
    <cellStyle name="Comma 2 2 2 3 4 4" xfId="411"/>
    <cellStyle name="Comma 2 2 2 3 4 5" xfId="563"/>
    <cellStyle name="Comma 2 2 2 3 5" xfId="75"/>
    <cellStyle name="Comma 2 2 2 3 5 2" xfId="260"/>
    <cellStyle name="Comma 2 2 2 3 5 3" xfId="413"/>
    <cellStyle name="Comma 2 2 2 3 5 4" xfId="565"/>
    <cellStyle name="Comma 2 2 2 3 6" xfId="253"/>
    <cellStyle name="Comma 2 2 2 3 7" xfId="406"/>
    <cellStyle name="Comma 2 2 2 3 8" xfId="558"/>
    <cellStyle name="Comma 2 2 2 4" xfId="76"/>
    <cellStyle name="Comma 2 2 2 4 2" xfId="77"/>
    <cellStyle name="Comma 2 2 2 4 2 2" xfId="262"/>
    <cellStyle name="Comma 2 2 2 4 2 3" xfId="415"/>
    <cellStyle name="Comma 2 2 2 4 2 4" xfId="567"/>
    <cellStyle name="Comma 2 2 2 4 3" xfId="261"/>
    <cellStyle name="Comma 2 2 2 4 4" xfId="414"/>
    <cellStyle name="Comma 2 2 2 4 5" xfId="566"/>
    <cellStyle name="Comma 2 2 2 5" xfId="78"/>
    <cellStyle name="Comma 2 2 2 5 2" xfId="79"/>
    <cellStyle name="Comma 2 2 2 5 2 2" xfId="264"/>
    <cellStyle name="Comma 2 2 2 5 2 3" xfId="417"/>
    <cellStyle name="Comma 2 2 2 5 2 4" xfId="569"/>
    <cellStyle name="Comma 2 2 2 5 3" xfId="263"/>
    <cellStyle name="Comma 2 2 2 5 4" xfId="416"/>
    <cellStyle name="Comma 2 2 2 5 5" xfId="568"/>
    <cellStyle name="Comma 2 2 2 6" xfId="80"/>
    <cellStyle name="Comma 2 2 2 6 2" xfId="81"/>
    <cellStyle name="Comma 2 2 2 6 2 2" xfId="266"/>
    <cellStyle name="Comma 2 2 2 6 2 3" xfId="419"/>
    <cellStyle name="Comma 2 2 2 6 2 4" xfId="571"/>
    <cellStyle name="Comma 2 2 2 6 3" xfId="265"/>
    <cellStyle name="Comma 2 2 2 6 4" xfId="418"/>
    <cellStyle name="Comma 2 2 2 6 5" xfId="570"/>
    <cellStyle name="Comma 2 2 2 7" xfId="82"/>
    <cellStyle name="Comma 2 2 2 7 2" xfId="83"/>
    <cellStyle name="Comma 2 2 2 7 2 2" xfId="268"/>
    <cellStyle name="Comma 2 2 2 7 2 3" xfId="421"/>
    <cellStyle name="Comma 2 2 2 7 2 4" xfId="573"/>
    <cellStyle name="Comma 2 2 2 7 3" xfId="267"/>
    <cellStyle name="Comma 2 2 2 7 4" xfId="420"/>
    <cellStyle name="Comma 2 2 2 7 5" xfId="572"/>
    <cellStyle name="Comma 2 2 2 8" xfId="84"/>
    <cellStyle name="Comma 2 2 2 8 2" xfId="85"/>
    <cellStyle name="Comma 2 2 2 8 2 2" xfId="270"/>
    <cellStyle name="Comma 2 2 2 8 2 3" xfId="423"/>
    <cellStyle name="Comma 2 2 2 8 2 4" xfId="575"/>
    <cellStyle name="Comma 2 2 2 8 3" xfId="269"/>
    <cellStyle name="Comma 2 2 2 8 4" xfId="422"/>
    <cellStyle name="Comma 2 2 2 8 5" xfId="574"/>
    <cellStyle name="Comma 2 2 2 9" xfId="86"/>
    <cellStyle name="Comma 2 2 2 9 2" xfId="271"/>
    <cellStyle name="Comma 2 2 2 9 3" xfId="424"/>
    <cellStyle name="Comma 2 2 2 9 4" xfId="576"/>
    <cellStyle name="Comma 2 2 3" xfId="87"/>
    <cellStyle name="Comma 2 2 3 2" xfId="88"/>
    <cellStyle name="Comma 2 2 3 2 2" xfId="89"/>
    <cellStyle name="Comma 2 2 3 2 2 2" xfId="274"/>
    <cellStyle name="Comma 2 2 3 2 2 3" xfId="427"/>
    <cellStyle name="Comma 2 2 3 2 2 4" xfId="579"/>
    <cellStyle name="Comma 2 2 3 2 3" xfId="273"/>
    <cellStyle name="Comma 2 2 3 2 4" xfId="426"/>
    <cellStyle name="Comma 2 2 3 2 5" xfId="578"/>
    <cellStyle name="Comma 2 2 3 3" xfId="90"/>
    <cellStyle name="Comma 2 2 3 3 2" xfId="91"/>
    <cellStyle name="Comma 2 2 3 3 2 2" xfId="276"/>
    <cellStyle name="Comma 2 2 3 3 2 3" xfId="429"/>
    <cellStyle name="Comma 2 2 3 3 2 4" xfId="581"/>
    <cellStyle name="Comma 2 2 3 3 3" xfId="275"/>
    <cellStyle name="Comma 2 2 3 3 4" xfId="428"/>
    <cellStyle name="Comma 2 2 3 3 5" xfId="580"/>
    <cellStyle name="Comma 2 2 3 4" xfId="92"/>
    <cellStyle name="Comma 2 2 3 4 2" xfId="93"/>
    <cellStyle name="Comma 2 2 3 4 2 2" xfId="278"/>
    <cellStyle name="Comma 2 2 3 4 2 3" xfId="431"/>
    <cellStyle name="Comma 2 2 3 4 2 4" xfId="583"/>
    <cellStyle name="Comma 2 2 3 4 3" xfId="277"/>
    <cellStyle name="Comma 2 2 3 4 4" xfId="430"/>
    <cellStyle name="Comma 2 2 3 4 5" xfId="582"/>
    <cellStyle name="Comma 2 2 3 5" xfId="94"/>
    <cellStyle name="Comma 2 2 3 5 2" xfId="279"/>
    <cellStyle name="Comma 2 2 3 5 3" xfId="432"/>
    <cellStyle name="Comma 2 2 3 5 4" xfId="584"/>
    <cellStyle name="Comma 2 2 3 6" xfId="272"/>
    <cellStyle name="Comma 2 2 3 7" xfId="425"/>
    <cellStyle name="Comma 2 2 3 8" xfId="577"/>
    <cellStyle name="Comma 2 2 4" xfId="95"/>
    <cellStyle name="Comma 2 2 4 2" xfId="96"/>
    <cellStyle name="Comma 2 2 4 2 2" xfId="97"/>
    <cellStyle name="Comma 2 2 4 2 2 2" xfId="282"/>
    <cellStyle name="Comma 2 2 4 2 2 3" xfId="435"/>
    <cellStyle name="Comma 2 2 4 2 2 4" xfId="587"/>
    <cellStyle name="Comma 2 2 4 2 3" xfId="281"/>
    <cellStyle name="Comma 2 2 4 2 4" xfId="434"/>
    <cellStyle name="Comma 2 2 4 2 5" xfId="586"/>
    <cellStyle name="Comma 2 2 4 3" xfId="98"/>
    <cellStyle name="Comma 2 2 4 3 2" xfId="99"/>
    <cellStyle name="Comma 2 2 4 3 2 2" xfId="284"/>
    <cellStyle name="Comma 2 2 4 3 2 3" xfId="437"/>
    <cellStyle name="Comma 2 2 4 3 2 4" xfId="589"/>
    <cellStyle name="Comma 2 2 4 3 3" xfId="283"/>
    <cellStyle name="Comma 2 2 4 3 4" xfId="436"/>
    <cellStyle name="Comma 2 2 4 3 5" xfId="588"/>
    <cellStyle name="Comma 2 2 4 4" xfId="100"/>
    <cellStyle name="Comma 2 2 4 4 2" xfId="101"/>
    <cellStyle name="Comma 2 2 4 4 2 2" xfId="286"/>
    <cellStyle name="Comma 2 2 4 4 2 3" xfId="439"/>
    <cellStyle name="Comma 2 2 4 4 2 4" xfId="591"/>
    <cellStyle name="Comma 2 2 4 4 3" xfId="285"/>
    <cellStyle name="Comma 2 2 4 4 4" xfId="438"/>
    <cellStyle name="Comma 2 2 4 4 5" xfId="590"/>
    <cellStyle name="Comma 2 2 4 5" xfId="102"/>
    <cellStyle name="Comma 2 2 4 5 2" xfId="287"/>
    <cellStyle name="Comma 2 2 4 5 3" xfId="440"/>
    <cellStyle name="Comma 2 2 4 5 4" xfId="592"/>
    <cellStyle name="Comma 2 2 4 6" xfId="280"/>
    <cellStyle name="Comma 2 2 4 7" xfId="433"/>
    <cellStyle name="Comma 2 2 4 8" xfId="585"/>
    <cellStyle name="Comma 2 2 5" xfId="103"/>
    <cellStyle name="Comma 2 2 5 2" xfId="104"/>
    <cellStyle name="Comma 2 2 5 2 2" xfId="289"/>
    <cellStyle name="Comma 2 2 5 2 3" xfId="442"/>
    <cellStyle name="Comma 2 2 5 2 4" xfId="594"/>
    <cellStyle name="Comma 2 2 5 3" xfId="288"/>
    <cellStyle name="Comma 2 2 5 4" xfId="441"/>
    <cellStyle name="Comma 2 2 5 5" xfId="593"/>
    <cellStyle name="Comma 2 2 6" xfId="105"/>
    <cellStyle name="Comma 2 2 6 2" xfId="106"/>
    <cellStyle name="Comma 2 2 6 2 2" xfId="291"/>
    <cellStyle name="Comma 2 2 6 2 3" xfId="444"/>
    <cellStyle name="Comma 2 2 6 2 4" xfId="596"/>
    <cellStyle name="Comma 2 2 6 3" xfId="290"/>
    <cellStyle name="Comma 2 2 6 4" xfId="443"/>
    <cellStyle name="Comma 2 2 6 5" xfId="595"/>
    <cellStyle name="Comma 2 2 7" xfId="107"/>
    <cellStyle name="Comma 2 2 7 2" xfId="108"/>
    <cellStyle name="Comma 2 2 7 2 2" xfId="293"/>
    <cellStyle name="Comma 2 2 7 2 3" xfId="446"/>
    <cellStyle name="Comma 2 2 7 2 4" xfId="598"/>
    <cellStyle name="Comma 2 2 7 3" xfId="292"/>
    <cellStyle name="Comma 2 2 7 4" xfId="445"/>
    <cellStyle name="Comma 2 2 7 5" xfId="597"/>
    <cellStyle name="Comma 2 2 8" xfId="109"/>
    <cellStyle name="Comma 2 2 8 2" xfId="110"/>
    <cellStyle name="Comma 2 2 8 2 2" xfId="295"/>
    <cellStyle name="Comma 2 2 8 2 3" xfId="448"/>
    <cellStyle name="Comma 2 2 8 2 4" xfId="600"/>
    <cellStyle name="Comma 2 2 8 3" xfId="294"/>
    <cellStyle name="Comma 2 2 8 4" xfId="447"/>
    <cellStyle name="Comma 2 2 8 5" xfId="599"/>
    <cellStyle name="Comma 2 2 9" xfId="111"/>
    <cellStyle name="Comma 2 2 9 2" xfId="112"/>
    <cellStyle name="Comma 2 2 9 2 2" xfId="297"/>
    <cellStyle name="Comma 2 2 9 2 3" xfId="450"/>
    <cellStyle name="Comma 2 2 9 2 4" xfId="602"/>
    <cellStyle name="Comma 2 2 9 3" xfId="296"/>
    <cellStyle name="Comma 2 2 9 4" xfId="449"/>
    <cellStyle name="Comma 2 2 9 5" xfId="601"/>
    <cellStyle name="Comma 2 3" xfId="113"/>
    <cellStyle name="Comma 2 4" xfId="114"/>
    <cellStyle name="Comma 2 4 10" xfId="115"/>
    <cellStyle name="Comma 2 4 10 2" xfId="299"/>
    <cellStyle name="Comma 2 4 10 3" xfId="452"/>
    <cellStyle name="Comma 2 4 10 4" xfId="604"/>
    <cellStyle name="Comma 2 4 11" xfId="298"/>
    <cellStyle name="Comma 2 4 12" xfId="451"/>
    <cellStyle name="Comma 2 4 13" xfId="603"/>
    <cellStyle name="Comma 2 4 2" xfId="116"/>
    <cellStyle name="Comma 2 4 2 2" xfId="117"/>
    <cellStyle name="Comma 2 4 2 2 2" xfId="118"/>
    <cellStyle name="Comma 2 4 2 2 2 2" xfId="302"/>
    <cellStyle name="Comma 2 4 2 2 2 3" xfId="455"/>
    <cellStyle name="Comma 2 4 2 2 2 4" xfId="607"/>
    <cellStyle name="Comma 2 4 2 2 3" xfId="301"/>
    <cellStyle name="Comma 2 4 2 2 4" xfId="454"/>
    <cellStyle name="Comma 2 4 2 2 5" xfId="606"/>
    <cellStyle name="Comma 2 4 2 3" xfId="119"/>
    <cellStyle name="Comma 2 4 2 3 2" xfId="120"/>
    <cellStyle name="Comma 2 4 2 3 2 2" xfId="304"/>
    <cellStyle name="Comma 2 4 2 3 2 3" xfId="457"/>
    <cellStyle name="Comma 2 4 2 3 2 4" xfId="609"/>
    <cellStyle name="Comma 2 4 2 3 3" xfId="303"/>
    <cellStyle name="Comma 2 4 2 3 4" xfId="456"/>
    <cellStyle name="Comma 2 4 2 3 5" xfId="608"/>
    <cellStyle name="Comma 2 4 2 4" xfId="121"/>
    <cellStyle name="Comma 2 4 2 4 2" xfId="122"/>
    <cellStyle name="Comma 2 4 2 4 2 2" xfId="306"/>
    <cellStyle name="Comma 2 4 2 4 2 3" xfId="459"/>
    <cellStyle name="Comma 2 4 2 4 2 4" xfId="611"/>
    <cellStyle name="Comma 2 4 2 4 3" xfId="305"/>
    <cellStyle name="Comma 2 4 2 4 4" xfId="458"/>
    <cellStyle name="Comma 2 4 2 4 5" xfId="610"/>
    <cellStyle name="Comma 2 4 2 5" xfId="123"/>
    <cellStyle name="Comma 2 4 2 5 2" xfId="307"/>
    <cellStyle name="Comma 2 4 2 5 3" xfId="460"/>
    <cellStyle name="Comma 2 4 2 5 4" xfId="612"/>
    <cellStyle name="Comma 2 4 2 6" xfId="300"/>
    <cellStyle name="Comma 2 4 2 7" xfId="453"/>
    <cellStyle name="Comma 2 4 2 8" xfId="605"/>
    <cellStyle name="Comma 2 4 3" xfId="124"/>
    <cellStyle name="Comma 2 4 3 2" xfId="125"/>
    <cellStyle name="Comma 2 4 3 2 2" xfId="126"/>
    <cellStyle name="Comma 2 4 3 2 2 2" xfId="310"/>
    <cellStyle name="Comma 2 4 3 2 2 3" xfId="463"/>
    <cellStyle name="Comma 2 4 3 2 2 4" xfId="615"/>
    <cellStyle name="Comma 2 4 3 2 3" xfId="309"/>
    <cellStyle name="Comma 2 4 3 2 4" xfId="462"/>
    <cellStyle name="Comma 2 4 3 2 5" xfId="614"/>
    <cellStyle name="Comma 2 4 3 3" xfId="127"/>
    <cellStyle name="Comma 2 4 3 3 2" xfId="128"/>
    <cellStyle name="Comma 2 4 3 3 2 2" xfId="312"/>
    <cellStyle name="Comma 2 4 3 3 2 3" xfId="465"/>
    <cellStyle name="Comma 2 4 3 3 2 4" xfId="617"/>
    <cellStyle name="Comma 2 4 3 3 3" xfId="311"/>
    <cellStyle name="Comma 2 4 3 3 4" xfId="464"/>
    <cellStyle name="Comma 2 4 3 3 5" xfId="616"/>
    <cellStyle name="Comma 2 4 3 4" xfId="129"/>
    <cellStyle name="Comma 2 4 3 4 2" xfId="130"/>
    <cellStyle name="Comma 2 4 3 4 2 2" xfId="314"/>
    <cellStyle name="Comma 2 4 3 4 2 3" xfId="467"/>
    <cellStyle name="Comma 2 4 3 4 2 4" xfId="619"/>
    <cellStyle name="Comma 2 4 3 4 3" xfId="313"/>
    <cellStyle name="Comma 2 4 3 4 4" xfId="466"/>
    <cellStyle name="Comma 2 4 3 4 5" xfId="618"/>
    <cellStyle name="Comma 2 4 3 5" xfId="131"/>
    <cellStyle name="Comma 2 4 3 5 2" xfId="315"/>
    <cellStyle name="Comma 2 4 3 5 3" xfId="468"/>
    <cellStyle name="Comma 2 4 3 5 4" xfId="620"/>
    <cellStyle name="Comma 2 4 3 6" xfId="308"/>
    <cellStyle name="Comma 2 4 3 7" xfId="461"/>
    <cellStyle name="Comma 2 4 3 8" xfId="613"/>
    <cellStyle name="Comma 2 4 4" xfId="132"/>
    <cellStyle name="Comma 2 4 4 2" xfId="133"/>
    <cellStyle name="Comma 2 4 4 2 2" xfId="317"/>
    <cellStyle name="Comma 2 4 4 2 3" xfId="470"/>
    <cellStyle name="Comma 2 4 4 2 4" xfId="622"/>
    <cellStyle name="Comma 2 4 4 3" xfId="316"/>
    <cellStyle name="Comma 2 4 4 4" xfId="469"/>
    <cellStyle name="Comma 2 4 4 5" xfId="621"/>
    <cellStyle name="Comma 2 4 5" xfId="134"/>
    <cellStyle name="Comma 2 4 5 2" xfId="135"/>
    <cellStyle name="Comma 2 4 5 2 2" xfId="319"/>
    <cellStyle name="Comma 2 4 5 2 3" xfId="472"/>
    <cellStyle name="Comma 2 4 5 2 4" xfId="624"/>
    <cellStyle name="Comma 2 4 5 3" xfId="318"/>
    <cellStyle name="Comma 2 4 5 4" xfId="471"/>
    <cellStyle name="Comma 2 4 5 5" xfId="623"/>
    <cellStyle name="Comma 2 4 6" xfId="136"/>
    <cellStyle name="Comma 2 4 6 2" xfId="137"/>
    <cellStyle name="Comma 2 4 6 2 2" xfId="321"/>
    <cellStyle name="Comma 2 4 6 2 3" xfId="474"/>
    <cellStyle name="Comma 2 4 6 2 4" xfId="626"/>
    <cellStyle name="Comma 2 4 6 3" xfId="320"/>
    <cellStyle name="Comma 2 4 6 4" xfId="473"/>
    <cellStyle name="Comma 2 4 6 5" xfId="625"/>
    <cellStyle name="Comma 2 4 7" xfId="138"/>
    <cellStyle name="Comma 2 4 7 2" xfId="139"/>
    <cellStyle name="Comma 2 4 7 2 2" xfId="323"/>
    <cellStyle name="Comma 2 4 7 2 3" xfId="476"/>
    <cellStyle name="Comma 2 4 7 2 4" xfId="628"/>
    <cellStyle name="Comma 2 4 7 3" xfId="322"/>
    <cellStyle name="Comma 2 4 7 4" xfId="475"/>
    <cellStyle name="Comma 2 4 7 5" xfId="627"/>
    <cellStyle name="Comma 2 4 8" xfId="140"/>
    <cellStyle name="Comma 2 4 8 2" xfId="141"/>
    <cellStyle name="Comma 2 4 8 2 2" xfId="325"/>
    <cellStyle name="Comma 2 4 8 2 3" xfId="478"/>
    <cellStyle name="Comma 2 4 8 2 4" xfId="630"/>
    <cellStyle name="Comma 2 4 8 3" xfId="324"/>
    <cellStyle name="Comma 2 4 8 4" xfId="477"/>
    <cellStyle name="Comma 2 4 8 5" xfId="629"/>
    <cellStyle name="Comma 2 4 9" xfId="142"/>
    <cellStyle name="Comma 2 4 9 2" xfId="326"/>
    <cellStyle name="Comma 2 4 9 3" xfId="479"/>
    <cellStyle name="Comma 2 4 9 4" xfId="631"/>
    <cellStyle name="Comma 2 5" xfId="143"/>
    <cellStyle name="Comma 2 5 2" xfId="144"/>
    <cellStyle name="Comma 2 5 2 2" xfId="145"/>
    <cellStyle name="Comma 2 5 2 2 2" xfId="329"/>
    <cellStyle name="Comma 2 5 2 2 3" xfId="482"/>
    <cellStyle name="Comma 2 5 2 2 4" xfId="634"/>
    <cellStyle name="Comma 2 5 2 3" xfId="328"/>
    <cellStyle name="Comma 2 5 2 4" xfId="481"/>
    <cellStyle name="Comma 2 5 2 5" xfId="633"/>
    <cellStyle name="Comma 2 5 3" xfId="146"/>
    <cellStyle name="Comma 2 5 3 2" xfId="147"/>
    <cellStyle name="Comma 2 5 3 2 2" xfId="331"/>
    <cellStyle name="Comma 2 5 3 2 3" xfId="484"/>
    <cellStyle name="Comma 2 5 3 2 4" xfId="636"/>
    <cellStyle name="Comma 2 5 3 3" xfId="330"/>
    <cellStyle name="Comma 2 5 3 4" xfId="483"/>
    <cellStyle name="Comma 2 5 3 5" xfId="635"/>
    <cellStyle name="Comma 2 5 4" xfId="148"/>
    <cellStyle name="Comma 2 5 4 2" xfId="149"/>
    <cellStyle name="Comma 2 5 4 2 2" xfId="333"/>
    <cellStyle name="Comma 2 5 4 2 3" xfId="486"/>
    <cellStyle name="Comma 2 5 4 2 4" xfId="638"/>
    <cellStyle name="Comma 2 5 4 3" xfId="332"/>
    <cellStyle name="Comma 2 5 4 4" xfId="485"/>
    <cellStyle name="Comma 2 5 4 5" xfId="637"/>
    <cellStyle name="Comma 2 5 5" xfId="150"/>
    <cellStyle name="Comma 2 5 5 2" xfId="334"/>
    <cellStyle name="Comma 2 5 5 3" xfId="487"/>
    <cellStyle name="Comma 2 5 5 4" xfId="639"/>
    <cellStyle name="Comma 2 5 6" xfId="327"/>
    <cellStyle name="Comma 2 5 7" xfId="480"/>
    <cellStyle name="Comma 2 5 8" xfId="632"/>
    <cellStyle name="Comma 2 6" xfId="151"/>
    <cellStyle name="Comma 2 6 2" xfId="152"/>
    <cellStyle name="Comma 2 6 2 2" xfId="153"/>
    <cellStyle name="Comma 2 6 2 2 2" xfId="337"/>
    <cellStyle name="Comma 2 6 2 2 3" xfId="490"/>
    <cellStyle name="Comma 2 6 2 2 4" xfId="642"/>
    <cellStyle name="Comma 2 6 2 3" xfId="336"/>
    <cellStyle name="Comma 2 6 2 4" xfId="489"/>
    <cellStyle name="Comma 2 6 2 5" xfId="641"/>
    <cellStyle name="Comma 2 6 3" xfId="154"/>
    <cellStyle name="Comma 2 6 3 2" xfId="155"/>
    <cellStyle name="Comma 2 6 3 2 2" xfId="339"/>
    <cellStyle name="Comma 2 6 3 2 3" xfId="492"/>
    <cellStyle name="Comma 2 6 3 2 4" xfId="644"/>
    <cellStyle name="Comma 2 6 3 3" xfId="338"/>
    <cellStyle name="Comma 2 6 3 4" xfId="491"/>
    <cellStyle name="Comma 2 6 3 5" xfId="643"/>
    <cellStyle name="Comma 2 6 4" xfId="156"/>
    <cellStyle name="Comma 2 6 4 2" xfId="157"/>
    <cellStyle name="Comma 2 6 4 2 2" xfId="341"/>
    <cellStyle name="Comma 2 6 4 2 3" xfId="494"/>
    <cellStyle name="Comma 2 6 4 2 4" xfId="646"/>
    <cellStyle name="Comma 2 6 4 3" xfId="340"/>
    <cellStyle name="Comma 2 6 4 4" xfId="493"/>
    <cellStyle name="Comma 2 6 4 5" xfId="645"/>
    <cellStyle name="Comma 2 6 5" xfId="158"/>
    <cellStyle name="Comma 2 6 5 2" xfId="342"/>
    <cellStyle name="Comma 2 6 5 3" xfId="495"/>
    <cellStyle name="Comma 2 6 5 4" xfId="647"/>
    <cellStyle name="Comma 2 6 6" xfId="335"/>
    <cellStyle name="Comma 2 6 7" xfId="488"/>
    <cellStyle name="Comma 2 6 8" xfId="640"/>
    <cellStyle name="Comma 2 7" xfId="159"/>
    <cellStyle name="Comma 2 7 2" xfId="160"/>
    <cellStyle name="Comma 2 7 2 2" xfId="344"/>
    <cellStyle name="Comma 2 7 2 3" xfId="497"/>
    <cellStyle name="Comma 2 7 2 4" xfId="649"/>
    <cellStyle name="Comma 2 7 3" xfId="343"/>
    <cellStyle name="Comma 2 7 4" xfId="496"/>
    <cellStyle name="Comma 2 7 5" xfId="648"/>
    <cellStyle name="Comma 2 8" xfId="161"/>
    <cellStyle name="Comma 2 8 2" xfId="162"/>
    <cellStyle name="Comma 2 8 2 2" xfId="346"/>
    <cellStyle name="Comma 2 8 2 3" xfId="499"/>
    <cellStyle name="Comma 2 8 2 4" xfId="651"/>
    <cellStyle name="Comma 2 8 3" xfId="345"/>
    <cellStyle name="Comma 2 8 4" xfId="498"/>
    <cellStyle name="Comma 2 8 5" xfId="650"/>
    <cellStyle name="Comma 2 9" xfId="163"/>
    <cellStyle name="Comma 2 9 2" xfId="164"/>
    <cellStyle name="Comma 2 9 2 2" xfId="348"/>
    <cellStyle name="Comma 2 9 2 3" xfId="501"/>
    <cellStyle name="Comma 2 9 2 4" xfId="653"/>
    <cellStyle name="Comma 2 9 3" xfId="347"/>
    <cellStyle name="Comma 2 9 4" xfId="500"/>
    <cellStyle name="Comma 2 9 5" xfId="652"/>
    <cellStyle name="Comma 3" xfId="165"/>
    <cellStyle name="Comma 3 46" xfId="22"/>
    <cellStyle name="Comma 35" xfId="8"/>
    <cellStyle name="Comma 4" xfId="166"/>
    <cellStyle name="Comma 4 15 2" xfId="23"/>
    <cellStyle name="Comma 4 2" xfId="167"/>
    <cellStyle name="Comma 5" xfId="168"/>
    <cellStyle name="Comma 5 2" xfId="169"/>
    <cellStyle name="Comma 6" xfId="170"/>
    <cellStyle name="Comma 7" xfId="6"/>
    <cellStyle name="Comma 79" xfId="24"/>
    <cellStyle name="Comma 79 2" xfId="232"/>
    <cellStyle name="Comma 79 3" xfId="385"/>
    <cellStyle name="Comma 79 4" xfId="537"/>
    <cellStyle name="Comma 8" xfId="171"/>
    <cellStyle name="Comma 9" xfId="228"/>
    <cellStyle name="Currency" xfId="684" builtinId="4"/>
    <cellStyle name="Currency 14" xfId="25"/>
    <cellStyle name="Currency 15" xfId="26"/>
    <cellStyle name="Currency 2" xfId="15"/>
    <cellStyle name="Currency 21" xfId="9"/>
    <cellStyle name="Currency 3" xfId="172"/>
    <cellStyle name="Currency 4" xfId="173"/>
    <cellStyle name="Currency 4 2" xfId="174"/>
    <cellStyle name="Currency 5" xfId="175"/>
    <cellStyle name="Currency 6" xfId="176"/>
    <cellStyle name="Normal" xfId="0" builtinId="0"/>
    <cellStyle name="Normal 10" xfId="27"/>
    <cellStyle name="Normal 10 10" xfId="3"/>
    <cellStyle name="Normal 10 10 2" xfId="28"/>
    <cellStyle name="Normal 10 2" xfId="7"/>
    <cellStyle name="Normal 10 2 10" xfId="29"/>
    <cellStyle name="Normal 10 3 10" xfId="30"/>
    <cellStyle name="Normal 11" xfId="177"/>
    <cellStyle name="Normal 12" xfId="178"/>
    <cellStyle name="Normal 12 2" xfId="349"/>
    <cellStyle name="Normal 12 3" xfId="502"/>
    <cellStyle name="Normal 12 4" xfId="654"/>
    <cellStyle name="Normal 13" xfId="5"/>
    <cellStyle name="Normal 14" xfId="227"/>
    <cellStyle name="Normal 15" xfId="379"/>
    <cellStyle name="Normal 16" xfId="380"/>
    <cellStyle name="Normal 161" xfId="31"/>
    <cellStyle name="Normal 162" xfId="32"/>
    <cellStyle name="Normal 17" xfId="532"/>
    <cellStyle name="Normal 18" xfId="33"/>
    <cellStyle name="Normal 2" xfId="10"/>
    <cellStyle name="Normal 2 10" xfId="34"/>
    <cellStyle name="Normal 2 10 2" xfId="35"/>
    <cellStyle name="Normal 2 10 2 8" xfId="13"/>
    <cellStyle name="Normal 2 13 3" xfId="1"/>
    <cellStyle name="Normal 2 2" xfId="179"/>
    <cellStyle name="Normal 2 2 20" xfId="36"/>
    <cellStyle name="Normal 2 2 23" xfId="37"/>
    <cellStyle name="Normal 2 31 2" xfId="11"/>
    <cellStyle name="Normal 2 31 2 2" xfId="229"/>
    <cellStyle name="Normal 2 31 2 3" xfId="382"/>
    <cellStyle name="Normal 2 31 2 4" xfId="534"/>
    <cellStyle name="Normal 3" xfId="38"/>
    <cellStyle name="Normal 3 2" xfId="180"/>
    <cellStyle name="Normal 3 23" xfId="39"/>
    <cellStyle name="Normal 3 3" xfId="233"/>
    <cellStyle name="Normal 3 4" xfId="386"/>
    <cellStyle name="Normal 3 5" xfId="538"/>
    <cellStyle name="Normal 3 63" xfId="40"/>
    <cellStyle name="Normal 4" xfId="181"/>
    <cellStyle name="Normal 4 2" xfId="182"/>
    <cellStyle name="Normal 4 34" xfId="41"/>
    <cellStyle name="Normal 5" xfId="42"/>
    <cellStyle name="Normal 5 2" xfId="183"/>
    <cellStyle name="Normal 53" xfId="43"/>
    <cellStyle name="Normal 6" xfId="184"/>
    <cellStyle name="Normal 6 2" xfId="185"/>
    <cellStyle name="Normal 7" xfId="186"/>
    <cellStyle name="Normal 8" xfId="187"/>
    <cellStyle name="Normal 8 10" xfId="188"/>
    <cellStyle name="Normal 8 10 2" xfId="350"/>
    <cellStyle name="Normal 8 10 3" xfId="503"/>
    <cellStyle name="Normal 8 10 4" xfId="655"/>
    <cellStyle name="Normal 8 2" xfId="189"/>
    <cellStyle name="Normal 8 2 2" xfId="190"/>
    <cellStyle name="Normal 8 2 2 2" xfId="191"/>
    <cellStyle name="Normal 8 2 2 2 2" xfId="353"/>
    <cellStyle name="Normal 8 2 2 2 3" xfId="506"/>
    <cellStyle name="Normal 8 2 2 2 4" xfId="658"/>
    <cellStyle name="Normal 8 2 2 3" xfId="352"/>
    <cellStyle name="Normal 8 2 2 4" xfId="505"/>
    <cellStyle name="Normal 8 2 2 5" xfId="657"/>
    <cellStyle name="Normal 8 2 3" xfId="192"/>
    <cellStyle name="Normal 8 2 3 2" xfId="193"/>
    <cellStyle name="Normal 8 2 3 2 2" xfId="355"/>
    <cellStyle name="Normal 8 2 3 2 3" xfId="508"/>
    <cellStyle name="Normal 8 2 3 2 4" xfId="660"/>
    <cellStyle name="Normal 8 2 3 3" xfId="354"/>
    <cellStyle name="Normal 8 2 3 4" xfId="507"/>
    <cellStyle name="Normal 8 2 3 5" xfId="659"/>
    <cellStyle name="Normal 8 2 4" xfId="194"/>
    <cellStyle name="Normal 8 2 4 2" xfId="195"/>
    <cellStyle name="Normal 8 2 4 2 2" xfId="357"/>
    <cellStyle name="Normal 8 2 4 2 3" xfId="510"/>
    <cellStyle name="Normal 8 2 4 2 4" xfId="662"/>
    <cellStyle name="Normal 8 2 4 3" xfId="356"/>
    <cellStyle name="Normal 8 2 4 4" xfId="509"/>
    <cellStyle name="Normal 8 2 4 5" xfId="661"/>
    <cellStyle name="Normal 8 2 5" xfId="196"/>
    <cellStyle name="Normal 8 2 5 2" xfId="358"/>
    <cellStyle name="Normal 8 2 5 3" xfId="511"/>
    <cellStyle name="Normal 8 2 5 4" xfId="663"/>
    <cellStyle name="Normal 8 2 6" xfId="351"/>
    <cellStyle name="Normal 8 2 7" xfId="504"/>
    <cellStyle name="Normal 8 2 8" xfId="656"/>
    <cellStyle name="Normal 8 3" xfId="197"/>
    <cellStyle name="Normal 8 3 2" xfId="198"/>
    <cellStyle name="Normal 8 3 2 2" xfId="199"/>
    <cellStyle name="Normal 8 3 2 2 2" xfId="361"/>
    <cellStyle name="Normal 8 3 2 2 3" xfId="514"/>
    <cellStyle name="Normal 8 3 2 2 4" xfId="666"/>
    <cellStyle name="Normal 8 3 2 3" xfId="360"/>
    <cellStyle name="Normal 8 3 2 4" xfId="513"/>
    <cellStyle name="Normal 8 3 2 5" xfId="665"/>
    <cellStyle name="Normal 8 3 3" xfId="200"/>
    <cellStyle name="Normal 8 3 3 2" xfId="201"/>
    <cellStyle name="Normal 8 3 3 2 2" xfId="363"/>
    <cellStyle name="Normal 8 3 3 2 3" xfId="516"/>
    <cellStyle name="Normal 8 3 3 2 4" xfId="668"/>
    <cellStyle name="Normal 8 3 3 3" xfId="362"/>
    <cellStyle name="Normal 8 3 3 4" xfId="515"/>
    <cellStyle name="Normal 8 3 3 5" xfId="667"/>
    <cellStyle name="Normal 8 3 4" xfId="202"/>
    <cellStyle name="Normal 8 3 4 2" xfId="203"/>
    <cellStyle name="Normal 8 3 4 2 2" xfId="365"/>
    <cellStyle name="Normal 8 3 4 2 3" xfId="518"/>
    <cellStyle name="Normal 8 3 4 2 4" xfId="670"/>
    <cellStyle name="Normal 8 3 4 3" xfId="364"/>
    <cellStyle name="Normal 8 3 4 4" xfId="517"/>
    <cellStyle name="Normal 8 3 4 5" xfId="669"/>
    <cellStyle name="Normal 8 3 5" xfId="204"/>
    <cellStyle name="Normal 8 3 5 2" xfId="366"/>
    <cellStyle name="Normal 8 3 5 3" xfId="519"/>
    <cellStyle name="Normal 8 3 5 4" xfId="671"/>
    <cellStyle name="Normal 8 3 6" xfId="359"/>
    <cellStyle name="Normal 8 3 7" xfId="512"/>
    <cellStyle name="Normal 8 3 8" xfId="664"/>
    <cellStyle name="Normal 8 4" xfId="205"/>
    <cellStyle name="Normal 8 4 2" xfId="206"/>
    <cellStyle name="Normal 8 4 2 2" xfId="368"/>
    <cellStyle name="Normal 8 4 2 3" xfId="521"/>
    <cellStyle name="Normal 8 4 2 4" xfId="673"/>
    <cellStyle name="Normal 8 4 3" xfId="367"/>
    <cellStyle name="Normal 8 4 4" xfId="520"/>
    <cellStyle name="Normal 8 4 5" xfId="672"/>
    <cellStyle name="Normal 8 5" xfId="207"/>
    <cellStyle name="Normal 8 5 2" xfId="208"/>
    <cellStyle name="Normal 8 5 2 2" xfId="370"/>
    <cellStyle name="Normal 8 5 2 3" xfId="523"/>
    <cellStyle name="Normal 8 5 2 4" xfId="675"/>
    <cellStyle name="Normal 8 5 3" xfId="369"/>
    <cellStyle name="Normal 8 5 4" xfId="522"/>
    <cellStyle name="Normal 8 5 5" xfId="674"/>
    <cellStyle name="Normal 8 6" xfId="209"/>
    <cellStyle name="Normal 8 6 2" xfId="210"/>
    <cellStyle name="Normal 8 6 2 2" xfId="372"/>
    <cellStyle name="Normal 8 6 2 3" xfId="525"/>
    <cellStyle name="Normal 8 6 2 4" xfId="677"/>
    <cellStyle name="Normal 8 6 3" xfId="371"/>
    <cellStyle name="Normal 8 6 4" xfId="524"/>
    <cellStyle name="Normal 8 6 5" xfId="676"/>
    <cellStyle name="Normal 8 7" xfId="211"/>
    <cellStyle name="Normal 8 7 2" xfId="212"/>
    <cellStyle name="Normal 8 7 2 2" xfId="374"/>
    <cellStyle name="Normal 8 7 2 3" xfId="527"/>
    <cellStyle name="Normal 8 7 2 4" xfId="679"/>
    <cellStyle name="Normal 8 7 3" xfId="373"/>
    <cellStyle name="Normal 8 7 4" xfId="526"/>
    <cellStyle name="Normal 8 7 5" xfId="678"/>
    <cellStyle name="Normal 8 8" xfId="213"/>
    <cellStyle name="Normal 8 8 2" xfId="214"/>
    <cellStyle name="Normal 8 8 2 2" xfId="376"/>
    <cellStyle name="Normal 8 8 2 3" xfId="529"/>
    <cellStyle name="Normal 8 8 2 4" xfId="681"/>
    <cellStyle name="Normal 8 8 3" xfId="375"/>
    <cellStyle name="Normal 8 8 4" xfId="528"/>
    <cellStyle name="Normal 8 8 5" xfId="680"/>
    <cellStyle name="Normal 8 9" xfId="215"/>
    <cellStyle name="Normal 8 9 2" xfId="377"/>
    <cellStyle name="Normal 8 9 3" xfId="530"/>
    <cellStyle name="Normal 8 9 4" xfId="682"/>
    <cellStyle name="Normal 9" xfId="216"/>
    <cellStyle name="Normal 9 2" xfId="217"/>
    <cellStyle name="Normal 9 3" xfId="218"/>
    <cellStyle name="Normal 91" xfId="44"/>
    <cellStyle name="Normal_Allocation Check" xfId="688"/>
    <cellStyle name="Normal_TB-SOP" xfId="686"/>
    <cellStyle name="Normal_YTD TB_1" xfId="687"/>
    <cellStyle name="Note 2" xfId="45"/>
    <cellStyle name="Note 2 2" xfId="234"/>
    <cellStyle name="Note 2 3" xfId="387"/>
    <cellStyle name="Note 2 4" xfId="539"/>
    <cellStyle name="Note 3" xfId="219"/>
    <cellStyle name="Percent" xfId="2" builtinId="5"/>
    <cellStyle name="Percent 10" xfId="46"/>
    <cellStyle name="Percent 11" xfId="683"/>
    <cellStyle name="Percent 15" xfId="47"/>
    <cellStyle name="Percent 2" xfId="17"/>
    <cellStyle name="Percent 2 10" xfId="48"/>
    <cellStyle name="Percent 2 2" xfId="16"/>
    <cellStyle name="Percent 28" xfId="12"/>
    <cellStyle name="Percent 28 2" xfId="230"/>
    <cellStyle name="Percent 28 3" xfId="383"/>
    <cellStyle name="Percent 28 4" xfId="535"/>
    <cellStyle name="Percent 3" xfId="220"/>
    <cellStyle name="Percent 3 2" xfId="221"/>
    <cellStyle name="Percent 4" xfId="222"/>
    <cellStyle name="Percent 4 2" xfId="223"/>
    <cellStyle name="Percent 5" xfId="224"/>
    <cellStyle name="Percent 6" xfId="225"/>
    <cellStyle name="Percent 7" xfId="226"/>
    <cellStyle name="Percent 8" xfId="378"/>
    <cellStyle name="Percent 9" xfId="531"/>
  </cellStyles>
  <dxfs count="9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371475</xdr:colOff>
      <xdr:row>1</xdr:row>
      <xdr:rowOff>9525</xdr:rowOff>
    </xdr:from>
    <xdr:to>
      <xdr:col>11</xdr:col>
      <xdr:colOff>457200</xdr:colOff>
      <xdr:row>3</xdr:row>
      <xdr:rowOff>95250</xdr:rowOff>
    </xdr:to>
    <xdr:grpSp>
      <xdr:nvGrpSpPr>
        <xdr:cNvPr id="2" name="Group 5"/>
        <xdr:cNvGrpSpPr>
          <a:grpSpLocks noChangeAspect="1"/>
        </xdr:cNvGrpSpPr>
      </xdr:nvGrpSpPr>
      <xdr:grpSpPr bwMode="auto">
        <a:xfrm>
          <a:off x="4810125" y="247650"/>
          <a:ext cx="1685925" cy="504825"/>
          <a:chOff x="8337" y="1074"/>
          <a:chExt cx="3008" cy="797"/>
        </a:xfrm>
      </xdr:grpSpPr>
      <xdr:sp macro="" textlink="">
        <xdr:nvSpPr>
          <xdr:cNvPr id="3" name="AutoShape 14"/>
          <xdr:cNvSpPr>
            <a:spLocks noChangeAspect="1" noChangeArrowheads="1"/>
          </xdr:cNvSpPr>
        </xdr:nvSpPr>
        <xdr:spPr bwMode="auto">
          <a:xfrm>
            <a:off x="8337" y="1074"/>
            <a:ext cx="3008" cy="79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sp>
      <xdr:sp macro="" textlink="">
        <xdr:nvSpPr>
          <xdr:cNvPr id="4" name="Freeform 13"/>
          <xdr:cNvSpPr>
            <a:spLocks noEditPoints="1"/>
          </xdr:cNvSpPr>
        </xdr:nvSpPr>
        <xdr:spPr bwMode="auto">
          <a:xfrm>
            <a:off x="8339" y="1074"/>
            <a:ext cx="1001" cy="797"/>
          </a:xfrm>
          <a:custGeom>
            <a:avLst/>
            <a:gdLst>
              <a:gd name="T0" fmla="*/ 463 w 463"/>
              <a:gd name="T1" fmla="*/ 185 h 369"/>
              <a:gd name="T2" fmla="*/ 257 w 463"/>
              <a:gd name="T3" fmla="*/ 257 h 369"/>
              <a:gd name="T4" fmla="*/ 271 w 463"/>
              <a:gd name="T5" fmla="*/ 235 h 369"/>
              <a:gd name="T6" fmla="*/ 254 w 463"/>
              <a:gd name="T7" fmla="*/ 255 h 369"/>
              <a:gd name="T8" fmla="*/ 289 w 463"/>
              <a:gd name="T9" fmla="*/ 260 h 369"/>
              <a:gd name="T10" fmla="*/ 274 w 463"/>
              <a:gd name="T11" fmla="*/ 255 h 369"/>
              <a:gd name="T12" fmla="*/ 248 w 463"/>
              <a:gd name="T13" fmla="*/ 243 h 369"/>
              <a:gd name="T14" fmla="*/ 263 w 463"/>
              <a:gd name="T15" fmla="*/ 230 h 369"/>
              <a:gd name="T16" fmla="*/ 217 w 463"/>
              <a:gd name="T17" fmla="*/ 237 h 369"/>
              <a:gd name="T18" fmla="*/ 206 w 463"/>
              <a:gd name="T19" fmla="*/ 254 h 369"/>
              <a:gd name="T20" fmla="*/ 210 w 463"/>
              <a:gd name="T21" fmla="*/ 226 h 369"/>
              <a:gd name="T22" fmla="*/ 188 w 463"/>
              <a:gd name="T23" fmla="*/ 257 h 369"/>
              <a:gd name="T24" fmla="*/ 182 w 463"/>
              <a:gd name="T25" fmla="*/ 250 h 369"/>
              <a:gd name="T26" fmla="*/ 194 w 463"/>
              <a:gd name="T27" fmla="*/ 248 h 369"/>
              <a:gd name="T28" fmla="*/ 204 w 463"/>
              <a:gd name="T29" fmla="*/ 256 h 369"/>
              <a:gd name="T30" fmla="*/ 234 w 463"/>
              <a:gd name="T31" fmla="*/ 332 h 369"/>
              <a:gd name="T32" fmla="*/ 254 w 463"/>
              <a:gd name="T33" fmla="*/ 321 h 369"/>
              <a:gd name="T34" fmla="*/ 276 w 463"/>
              <a:gd name="T35" fmla="*/ 267 h 369"/>
              <a:gd name="T36" fmla="*/ 310 w 463"/>
              <a:gd name="T37" fmla="*/ 279 h 369"/>
              <a:gd name="T38" fmla="*/ 337 w 463"/>
              <a:gd name="T39" fmla="*/ 285 h 369"/>
              <a:gd name="T40" fmla="*/ 364 w 463"/>
              <a:gd name="T41" fmla="*/ 269 h 369"/>
              <a:gd name="T42" fmla="*/ 379 w 463"/>
              <a:gd name="T43" fmla="*/ 246 h 369"/>
              <a:gd name="T44" fmla="*/ 381 w 463"/>
              <a:gd name="T45" fmla="*/ 224 h 369"/>
              <a:gd name="T46" fmla="*/ 387 w 463"/>
              <a:gd name="T47" fmla="*/ 197 h 369"/>
              <a:gd name="T48" fmla="*/ 393 w 463"/>
              <a:gd name="T49" fmla="*/ 172 h 369"/>
              <a:gd name="T50" fmla="*/ 380 w 463"/>
              <a:gd name="T51" fmla="*/ 155 h 369"/>
              <a:gd name="T52" fmla="*/ 355 w 463"/>
              <a:gd name="T53" fmla="*/ 140 h 369"/>
              <a:gd name="T54" fmla="*/ 343 w 463"/>
              <a:gd name="T55" fmla="*/ 114 h 369"/>
              <a:gd name="T56" fmla="*/ 327 w 463"/>
              <a:gd name="T57" fmla="*/ 105 h 369"/>
              <a:gd name="T58" fmla="*/ 322 w 463"/>
              <a:gd name="T59" fmla="*/ 81 h 369"/>
              <a:gd name="T60" fmla="*/ 300 w 463"/>
              <a:gd name="T61" fmla="*/ 63 h 369"/>
              <a:gd name="T62" fmla="*/ 280 w 463"/>
              <a:gd name="T63" fmla="*/ 47 h 369"/>
              <a:gd name="T64" fmla="*/ 255 w 463"/>
              <a:gd name="T65" fmla="*/ 41 h 369"/>
              <a:gd name="T66" fmla="*/ 252 w 463"/>
              <a:gd name="T67" fmla="*/ 52 h 369"/>
              <a:gd name="T68" fmla="*/ 227 w 463"/>
              <a:gd name="T69" fmla="*/ 42 h 369"/>
              <a:gd name="T70" fmla="*/ 198 w 463"/>
              <a:gd name="T71" fmla="*/ 38 h 369"/>
              <a:gd name="T72" fmla="*/ 184 w 463"/>
              <a:gd name="T73" fmla="*/ 58 h 369"/>
              <a:gd name="T74" fmla="*/ 165 w 463"/>
              <a:gd name="T75" fmla="*/ 51 h 369"/>
              <a:gd name="T76" fmla="*/ 143 w 463"/>
              <a:gd name="T77" fmla="*/ 70 h 369"/>
              <a:gd name="T78" fmla="*/ 120 w 463"/>
              <a:gd name="T79" fmla="*/ 91 h 369"/>
              <a:gd name="T80" fmla="*/ 120 w 463"/>
              <a:gd name="T81" fmla="*/ 119 h 369"/>
              <a:gd name="T82" fmla="*/ 105 w 463"/>
              <a:gd name="T83" fmla="*/ 134 h 369"/>
              <a:gd name="T84" fmla="*/ 81 w 463"/>
              <a:gd name="T85" fmla="*/ 151 h 369"/>
              <a:gd name="T86" fmla="*/ 66 w 463"/>
              <a:gd name="T87" fmla="*/ 183 h 369"/>
              <a:gd name="T88" fmla="*/ 74 w 463"/>
              <a:gd name="T89" fmla="*/ 217 h 369"/>
              <a:gd name="T90" fmla="*/ 75 w 463"/>
              <a:gd name="T91" fmla="*/ 246 h 369"/>
              <a:gd name="T92" fmla="*/ 84 w 463"/>
              <a:gd name="T93" fmla="*/ 272 h 369"/>
              <a:gd name="T94" fmla="*/ 113 w 463"/>
              <a:gd name="T95" fmla="*/ 289 h 369"/>
              <a:gd name="T96" fmla="*/ 138 w 463"/>
              <a:gd name="T97" fmla="*/ 280 h 369"/>
              <a:gd name="T98" fmla="*/ 157 w 463"/>
              <a:gd name="T99" fmla="*/ 285 h 369"/>
              <a:gd name="T100" fmla="*/ 180 w 463"/>
              <a:gd name="T101" fmla="*/ 286 h 369"/>
              <a:gd name="T102" fmla="*/ 197 w 463"/>
              <a:gd name="T103" fmla="*/ 264 h 369"/>
              <a:gd name="T104" fmla="*/ 219 w 463"/>
              <a:gd name="T105" fmla="*/ 320 h 369"/>
              <a:gd name="T106" fmla="*/ 234 w 463"/>
              <a:gd name="T107" fmla="*/ 332 h 369"/>
              <a:gd name="T108" fmla="*/ 256 w 463"/>
              <a:gd name="T109" fmla="*/ 221 h 369"/>
              <a:gd name="T110" fmla="*/ 247 w 463"/>
              <a:gd name="T111" fmla="*/ 226 h 369"/>
              <a:gd name="T112" fmla="*/ 234 w 463"/>
              <a:gd name="T113" fmla="*/ 217 h 369"/>
              <a:gd name="T114" fmla="*/ 229 w 463"/>
              <a:gd name="T115" fmla="*/ 231 h 369"/>
              <a:gd name="T116" fmla="*/ 239 w 463"/>
              <a:gd name="T117" fmla="*/ 237 h 369"/>
              <a:gd name="T118" fmla="*/ 233 w 463"/>
              <a:gd name="T119" fmla="*/ 249 h 369"/>
              <a:gd name="T120" fmla="*/ 199 w 463"/>
              <a:gd name="T121" fmla="*/ 233 h 369"/>
              <a:gd name="T122" fmla="*/ 183 w 463"/>
              <a:gd name="T123" fmla="*/ 225 h 36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463"/>
              <a:gd name="T187" fmla="*/ 0 h 369"/>
              <a:gd name="T188" fmla="*/ 463 w 463"/>
              <a:gd name="T189" fmla="*/ 369 h 36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463" h="369">
                <a:moveTo>
                  <a:pt x="0" y="185"/>
                </a:moveTo>
                <a:cubicBezTo>
                  <a:pt x="0" y="83"/>
                  <a:pt x="104" y="0"/>
                  <a:pt x="232" y="0"/>
                </a:cubicBezTo>
                <a:cubicBezTo>
                  <a:pt x="360" y="0"/>
                  <a:pt x="463" y="83"/>
                  <a:pt x="463" y="185"/>
                </a:cubicBezTo>
                <a:cubicBezTo>
                  <a:pt x="463" y="287"/>
                  <a:pt x="360" y="369"/>
                  <a:pt x="232" y="369"/>
                </a:cubicBezTo>
                <a:cubicBezTo>
                  <a:pt x="104" y="369"/>
                  <a:pt x="0" y="287"/>
                  <a:pt x="0" y="185"/>
                </a:cubicBezTo>
                <a:close/>
                <a:moveTo>
                  <a:pt x="257" y="257"/>
                </a:moveTo>
                <a:cubicBezTo>
                  <a:pt x="262" y="253"/>
                  <a:pt x="271" y="250"/>
                  <a:pt x="274" y="250"/>
                </a:cubicBezTo>
                <a:cubicBezTo>
                  <a:pt x="277" y="250"/>
                  <a:pt x="289" y="243"/>
                  <a:pt x="278" y="242"/>
                </a:cubicBezTo>
                <a:cubicBezTo>
                  <a:pt x="274" y="242"/>
                  <a:pt x="275" y="235"/>
                  <a:pt x="271" y="235"/>
                </a:cubicBezTo>
                <a:cubicBezTo>
                  <a:pt x="267" y="235"/>
                  <a:pt x="267" y="239"/>
                  <a:pt x="264" y="242"/>
                </a:cubicBezTo>
                <a:cubicBezTo>
                  <a:pt x="261" y="244"/>
                  <a:pt x="259" y="245"/>
                  <a:pt x="256" y="248"/>
                </a:cubicBezTo>
                <a:cubicBezTo>
                  <a:pt x="254" y="250"/>
                  <a:pt x="254" y="253"/>
                  <a:pt x="254" y="255"/>
                </a:cubicBezTo>
                <a:cubicBezTo>
                  <a:pt x="256" y="258"/>
                  <a:pt x="256" y="254"/>
                  <a:pt x="257" y="257"/>
                </a:cubicBezTo>
                <a:close/>
                <a:moveTo>
                  <a:pt x="274" y="255"/>
                </a:moveTo>
                <a:cubicBezTo>
                  <a:pt x="283" y="256"/>
                  <a:pt x="284" y="261"/>
                  <a:pt x="289" y="260"/>
                </a:cubicBezTo>
                <a:cubicBezTo>
                  <a:pt x="293" y="259"/>
                  <a:pt x="303" y="255"/>
                  <a:pt x="298" y="255"/>
                </a:cubicBezTo>
                <a:cubicBezTo>
                  <a:pt x="290" y="256"/>
                  <a:pt x="284" y="248"/>
                  <a:pt x="284" y="248"/>
                </a:cubicBezTo>
                <a:cubicBezTo>
                  <a:pt x="280" y="254"/>
                  <a:pt x="274" y="255"/>
                  <a:pt x="274" y="255"/>
                </a:cubicBezTo>
                <a:close/>
                <a:moveTo>
                  <a:pt x="255" y="231"/>
                </a:moveTo>
                <a:cubicBezTo>
                  <a:pt x="254" y="232"/>
                  <a:pt x="253" y="232"/>
                  <a:pt x="252" y="235"/>
                </a:cubicBezTo>
                <a:cubicBezTo>
                  <a:pt x="250" y="238"/>
                  <a:pt x="248" y="243"/>
                  <a:pt x="248" y="243"/>
                </a:cubicBezTo>
                <a:cubicBezTo>
                  <a:pt x="248" y="243"/>
                  <a:pt x="254" y="241"/>
                  <a:pt x="256" y="239"/>
                </a:cubicBezTo>
                <a:cubicBezTo>
                  <a:pt x="257" y="238"/>
                  <a:pt x="260" y="235"/>
                  <a:pt x="262" y="235"/>
                </a:cubicBezTo>
                <a:cubicBezTo>
                  <a:pt x="264" y="234"/>
                  <a:pt x="265" y="231"/>
                  <a:pt x="263" y="230"/>
                </a:cubicBezTo>
                <a:cubicBezTo>
                  <a:pt x="261" y="229"/>
                  <a:pt x="261" y="232"/>
                  <a:pt x="259" y="232"/>
                </a:cubicBezTo>
                <a:cubicBezTo>
                  <a:pt x="258" y="231"/>
                  <a:pt x="256" y="230"/>
                  <a:pt x="255" y="231"/>
                </a:cubicBezTo>
                <a:close/>
                <a:moveTo>
                  <a:pt x="217" y="237"/>
                </a:moveTo>
                <a:cubicBezTo>
                  <a:pt x="219" y="244"/>
                  <a:pt x="219" y="244"/>
                  <a:pt x="219" y="244"/>
                </a:cubicBezTo>
                <a:cubicBezTo>
                  <a:pt x="220" y="247"/>
                  <a:pt x="221" y="250"/>
                  <a:pt x="217" y="253"/>
                </a:cubicBezTo>
                <a:cubicBezTo>
                  <a:pt x="214" y="256"/>
                  <a:pt x="210" y="256"/>
                  <a:pt x="206" y="254"/>
                </a:cubicBezTo>
                <a:cubicBezTo>
                  <a:pt x="201" y="250"/>
                  <a:pt x="204" y="243"/>
                  <a:pt x="208" y="237"/>
                </a:cubicBezTo>
                <a:cubicBezTo>
                  <a:pt x="208" y="237"/>
                  <a:pt x="205" y="232"/>
                  <a:pt x="206" y="230"/>
                </a:cubicBezTo>
                <a:cubicBezTo>
                  <a:pt x="206" y="229"/>
                  <a:pt x="208" y="223"/>
                  <a:pt x="210" y="226"/>
                </a:cubicBezTo>
                <a:cubicBezTo>
                  <a:pt x="212" y="230"/>
                  <a:pt x="215" y="232"/>
                  <a:pt x="217" y="237"/>
                </a:cubicBezTo>
                <a:close/>
                <a:moveTo>
                  <a:pt x="196" y="256"/>
                </a:moveTo>
                <a:cubicBezTo>
                  <a:pt x="195" y="255"/>
                  <a:pt x="192" y="258"/>
                  <a:pt x="188" y="257"/>
                </a:cubicBezTo>
                <a:cubicBezTo>
                  <a:pt x="184" y="256"/>
                  <a:pt x="183" y="255"/>
                  <a:pt x="181" y="257"/>
                </a:cubicBezTo>
                <a:cubicBezTo>
                  <a:pt x="178" y="262"/>
                  <a:pt x="176" y="258"/>
                  <a:pt x="174" y="257"/>
                </a:cubicBezTo>
                <a:cubicBezTo>
                  <a:pt x="172" y="255"/>
                  <a:pt x="177" y="252"/>
                  <a:pt x="182" y="250"/>
                </a:cubicBezTo>
                <a:cubicBezTo>
                  <a:pt x="185" y="248"/>
                  <a:pt x="183" y="241"/>
                  <a:pt x="187" y="241"/>
                </a:cubicBezTo>
                <a:cubicBezTo>
                  <a:pt x="189" y="241"/>
                  <a:pt x="189" y="245"/>
                  <a:pt x="192" y="244"/>
                </a:cubicBezTo>
                <a:cubicBezTo>
                  <a:pt x="195" y="242"/>
                  <a:pt x="194" y="248"/>
                  <a:pt x="194" y="248"/>
                </a:cubicBezTo>
                <a:cubicBezTo>
                  <a:pt x="195" y="249"/>
                  <a:pt x="195" y="249"/>
                  <a:pt x="195" y="249"/>
                </a:cubicBezTo>
                <a:cubicBezTo>
                  <a:pt x="196" y="249"/>
                  <a:pt x="197" y="248"/>
                  <a:pt x="198" y="249"/>
                </a:cubicBezTo>
                <a:cubicBezTo>
                  <a:pt x="200" y="250"/>
                  <a:pt x="201" y="254"/>
                  <a:pt x="204" y="256"/>
                </a:cubicBezTo>
                <a:cubicBezTo>
                  <a:pt x="205" y="257"/>
                  <a:pt x="206" y="257"/>
                  <a:pt x="207" y="258"/>
                </a:cubicBezTo>
                <a:cubicBezTo>
                  <a:pt x="208" y="258"/>
                  <a:pt x="201" y="258"/>
                  <a:pt x="196" y="256"/>
                </a:cubicBezTo>
                <a:close/>
                <a:moveTo>
                  <a:pt x="234" y="332"/>
                </a:moveTo>
                <a:cubicBezTo>
                  <a:pt x="241" y="331"/>
                  <a:pt x="252" y="337"/>
                  <a:pt x="263" y="336"/>
                </a:cubicBezTo>
                <a:cubicBezTo>
                  <a:pt x="274" y="335"/>
                  <a:pt x="270" y="332"/>
                  <a:pt x="270" y="332"/>
                </a:cubicBezTo>
                <a:cubicBezTo>
                  <a:pt x="270" y="332"/>
                  <a:pt x="260" y="331"/>
                  <a:pt x="254" y="321"/>
                </a:cubicBezTo>
                <a:cubicBezTo>
                  <a:pt x="248" y="311"/>
                  <a:pt x="249" y="281"/>
                  <a:pt x="251" y="275"/>
                </a:cubicBezTo>
                <a:cubicBezTo>
                  <a:pt x="254" y="269"/>
                  <a:pt x="262" y="265"/>
                  <a:pt x="262" y="265"/>
                </a:cubicBezTo>
                <a:cubicBezTo>
                  <a:pt x="262" y="265"/>
                  <a:pt x="273" y="268"/>
                  <a:pt x="276" y="267"/>
                </a:cubicBezTo>
                <a:cubicBezTo>
                  <a:pt x="288" y="270"/>
                  <a:pt x="288" y="270"/>
                  <a:pt x="288" y="270"/>
                </a:cubicBezTo>
                <a:cubicBezTo>
                  <a:pt x="288" y="270"/>
                  <a:pt x="288" y="275"/>
                  <a:pt x="292" y="277"/>
                </a:cubicBezTo>
                <a:cubicBezTo>
                  <a:pt x="296" y="279"/>
                  <a:pt x="304" y="280"/>
                  <a:pt x="310" y="279"/>
                </a:cubicBezTo>
                <a:cubicBezTo>
                  <a:pt x="315" y="277"/>
                  <a:pt x="312" y="272"/>
                  <a:pt x="317" y="272"/>
                </a:cubicBezTo>
                <a:cubicBezTo>
                  <a:pt x="321" y="272"/>
                  <a:pt x="324" y="279"/>
                  <a:pt x="328" y="282"/>
                </a:cubicBezTo>
                <a:cubicBezTo>
                  <a:pt x="333" y="285"/>
                  <a:pt x="332" y="281"/>
                  <a:pt x="337" y="285"/>
                </a:cubicBezTo>
                <a:cubicBezTo>
                  <a:pt x="342" y="288"/>
                  <a:pt x="348" y="291"/>
                  <a:pt x="352" y="287"/>
                </a:cubicBezTo>
                <a:cubicBezTo>
                  <a:pt x="356" y="284"/>
                  <a:pt x="355" y="282"/>
                  <a:pt x="356" y="279"/>
                </a:cubicBezTo>
                <a:cubicBezTo>
                  <a:pt x="358" y="275"/>
                  <a:pt x="364" y="272"/>
                  <a:pt x="364" y="269"/>
                </a:cubicBezTo>
                <a:cubicBezTo>
                  <a:pt x="363" y="265"/>
                  <a:pt x="359" y="263"/>
                  <a:pt x="361" y="258"/>
                </a:cubicBezTo>
                <a:cubicBezTo>
                  <a:pt x="363" y="254"/>
                  <a:pt x="367" y="248"/>
                  <a:pt x="367" y="248"/>
                </a:cubicBezTo>
                <a:cubicBezTo>
                  <a:pt x="367" y="248"/>
                  <a:pt x="375" y="248"/>
                  <a:pt x="379" y="246"/>
                </a:cubicBezTo>
                <a:cubicBezTo>
                  <a:pt x="382" y="244"/>
                  <a:pt x="385" y="245"/>
                  <a:pt x="381" y="241"/>
                </a:cubicBezTo>
                <a:cubicBezTo>
                  <a:pt x="378" y="236"/>
                  <a:pt x="376" y="232"/>
                  <a:pt x="376" y="232"/>
                </a:cubicBezTo>
                <a:cubicBezTo>
                  <a:pt x="376" y="232"/>
                  <a:pt x="382" y="227"/>
                  <a:pt x="381" y="224"/>
                </a:cubicBezTo>
                <a:cubicBezTo>
                  <a:pt x="380" y="220"/>
                  <a:pt x="381" y="221"/>
                  <a:pt x="385" y="218"/>
                </a:cubicBezTo>
                <a:cubicBezTo>
                  <a:pt x="388" y="214"/>
                  <a:pt x="384" y="212"/>
                  <a:pt x="384" y="207"/>
                </a:cubicBezTo>
                <a:cubicBezTo>
                  <a:pt x="384" y="202"/>
                  <a:pt x="385" y="199"/>
                  <a:pt x="387" y="197"/>
                </a:cubicBezTo>
                <a:cubicBezTo>
                  <a:pt x="390" y="195"/>
                  <a:pt x="388" y="192"/>
                  <a:pt x="394" y="191"/>
                </a:cubicBezTo>
                <a:cubicBezTo>
                  <a:pt x="399" y="190"/>
                  <a:pt x="398" y="187"/>
                  <a:pt x="400" y="184"/>
                </a:cubicBezTo>
                <a:cubicBezTo>
                  <a:pt x="402" y="180"/>
                  <a:pt x="397" y="175"/>
                  <a:pt x="393" y="172"/>
                </a:cubicBezTo>
                <a:cubicBezTo>
                  <a:pt x="388" y="170"/>
                  <a:pt x="393" y="166"/>
                  <a:pt x="387" y="165"/>
                </a:cubicBezTo>
                <a:cubicBezTo>
                  <a:pt x="380" y="165"/>
                  <a:pt x="379" y="171"/>
                  <a:pt x="379" y="165"/>
                </a:cubicBezTo>
                <a:cubicBezTo>
                  <a:pt x="379" y="160"/>
                  <a:pt x="380" y="155"/>
                  <a:pt x="380" y="155"/>
                </a:cubicBezTo>
                <a:cubicBezTo>
                  <a:pt x="380" y="155"/>
                  <a:pt x="381" y="153"/>
                  <a:pt x="376" y="149"/>
                </a:cubicBezTo>
                <a:cubicBezTo>
                  <a:pt x="371" y="144"/>
                  <a:pt x="372" y="143"/>
                  <a:pt x="367" y="143"/>
                </a:cubicBezTo>
                <a:cubicBezTo>
                  <a:pt x="363" y="143"/>
                  <a:pt x="357" y="144"/>
                  <a:pt x="355" y="140"/>
                </a:cubicBezTo>
                <a:cubicBezTo>
                  <a:pt x="352" y="135"/>
                  <a:pt x="360" y="136"/>
                  <a:pt x="356" y="132"/>
                </a:cubicBezTo>
                <a:cubicBezTo>
                  <a:pt x="353" y="127"/>
                  <a:pt x="350" y="128"/>
                  <a:pt x="348" y="124"/>
                </a:cubicBezTo>
                <a:cubicBezTo>
                  <a:pt x="345" y="119"/>
                  <a:pt x="348" y="116"/>
                  <a:pt x="343" y="114"/>
                </a:cubicBezTo>
                <a:cubicBezTo>
                  <a:pt x="339" y="112"/>
                  <a:pt x="339" y="112"/>
                  <a:pt x="333" y="114"/>
                </a:cubicBezTo>
                <a:cubicBezTo>
                  <a:pt x="326" y="116"/>
                  <a:pt x="324" y="118"/>
                  <a:pt x="325" y="113"/>
                </a:cubicBezTo>
                <a:cubicBezTo>
                  <a:pt x="326" y="109"/>
                  <a:pt x="327" y="110"/>
                  <a:pt x="327" y="105"/>
                </a:cubicBezTo>
                <a:cubicBezTo>
                  <a:pt x="327" y="101"/>
                  <a:pt x="331" y="100"/>
                  <a:pt x="329" y="95"/>
                </a:cubicBezTo>
                <a:cubicBezTo>
                  <a:pt x="327" y="89"/>
                  <a:pt x="326" y="89"/>
                  <a:pt x="326" y="85"/>
                </a:cubicBezTo>
                <a:cubicBezTo>
                  <a:pt x="326" y="81"/>
                  <a:pt x="325" y="84"/>
                  <a:pt x="322" y="81"/>
                </a:cubicBezTo>
                <a:cubicBezTo>
                  <a:pt x="319" y="77"/>
                  <a:pt x="324" y="74"/>
                  <a:pt x="318" y="73"/>
                </a:cubicBezTo>
                <a:cubicBezTo>
                  <a:pt x="313" y="71"/>
                  <a:pt x="307" y="74"/>
                  <a:pt x="305" y="71"/>
                </a:cubicBezTo>
                <a:cubicBezTo>
                  <a:pt x="303" y="67"/>
                  <a:pt x="303" y="66"/>
                  <a:pt x="300" y="63"/>
                </a:cubicBezTo>
                <a:cubicBezTo>
                  <a:pt x="296" y="60"/>
                  <a:pt x="295" y="63"/>
                  <a:pt x="291" y="58"/>
                </a:cubicBezTo>
                <a:cubicBezTo>
                  <a:pt x="288" y="54"/>
                  <a:pt x="286" y="57"/>
                  <a:pt x="283" y="53"/>
                </a:cubicBezTo>
                <a:cubicBezTo>
                  <a:pt x="280" y="50"/>
                  <a:pt x="284" y="51"/>
                  <a:pt x="280" y="47"/>
                </a:cubicBezTo>
                <a:cubicBezTo>
                  <a:pt x="277" y="43"/>
                  <a:pt x="275" y="44"/>
                  <a:pt x="271" y="42"/>
                </a:cubicBezTo>
                <a:cubicBezTo>
                  <a:pt x="266" y="39"/>
                  <a:pt x="266" y="35"/>
                  <a:pt x="261" y="36"/>
                </a:cubicBezTo>
                <a:cubicBezTo>
                  <a:pt x="256" y="36"/>
                  <a:pt x="255" y="36"/>
                  <a:pt x="255" y="41"/>
                </a:cubicBezTo>
                <a:cubicBezTo>
                  <a:pt x="255" y="45"/>
                  <a:pt x="250" y="48"/>
                  <a:pt x="256" y="50"/>
                </a:cubicBezTo>
                <a:cubicBezTo>
                  <a:pt x="261" y="51"/>
                  <a:pt x="265" y="55"/>
                  <a:pt x="260" y="55"/>
                </a:cubicBezTo>
                <a:cubicBezTo>
                  <a:pt x="256" y="55"/>
                  <a:pt x="256" y="54"/>
                  <a:pt x="252" y="52"/>
                </a:cubicBezTo>
                <a:cubicBezTo>
                  <a:pt x="249" y="51"/>
                  <a:pt x="246" y="48"/>
                  <a:pt x="242" y="46"/>
                </a:cubicBezTo>
                <a:cubicBezTo>
                  <a:pt x="237" y="44"/>
                  <a:pt x="240" y="51"/>
                  <a:pt x="234" y="49"/>
                </a:cubicBezTo>
                <a:cubicBezTo>
                  <a:pt x="227" y="46"/>
                  <a:pt x="231" y="45"/>
                  <a:pt x="227" y="42"/>
                </a:cubicBezTo>
                <a:cubicBezTo>
                  <a:pt x="222" y="38"/>
                  <a:pt x="223" y="37"/>
                  <a:pt x="218" y="36"/>
                </a:cubicBezTo>
                <a:cubicBezTo>
                  <a:pt x="212" y="34"/>
                  <a:pt x="212" y="32"/>
                  <a:pt x="207" y="35"/>
                </a:cubicBezTo>
                <a:cubicBezTo>
                  <a:pt x="202" y="37"/>
                  <a:pt x="204" y="36"/>
                  <a:pt x="198" y="38"/>
                </a:cubicBezTo>
                <a:cubicBezTo>
                  <a:pt x="192" y="40"/>
                  <a:pt x="189" y="39"/>
                  <a:pt x="191" y="43"/>
                </a:cubicBezTo>
                <a:cubicBezTo>
                  <a:pt x="193" y="48"/>
                  <a:pt x="194" y="50"/>
                  <a:pt x="189" y="52"/>
                </a:cubicBezTo>
                <a:cubicBezTo>
                  <a:pt x="185" y="55"/>
                  <a:pt x="188" y="60"/>
                  <a:pt x="184" y="58"/>
                </a:cubicBezTo>
                <a:cubicBezTo>
                  <a:pt x="181" y="57"/>
                  <a:pt x="178" y="59"/>
                  <a:pt x="176" y="54"/>
                </a:cubicBezTo>
                <a:cubicBezTo>
                  <a:pt x="174" y="49"/>
                  <a:pt x="178" y="48"/>
                  <a:pt x="175" y="46"/>
                </a:cubicBezTo>
                <a:cubicBezTo>
                  <a:pt x="172" y="43"/>
                  <a:pt x="171" y="51"/>
                  <a:pt x="165" y="51"/>
                </a:cubicBezTo>
                <a:cubicBezTo>
                  <a:pt x="159" y="52"/>
                  <a:pt x="162" y="53"/>
                  <a:pt x="159" y="57"/>
                </a:cubicBezTo>
                <a:cubicBezTo>
                  <a:pt x="155" y="60"/>
                  <a:pt x="167" y="61"/>
                  <a:pt x="157" y="66"/>
                </a:cubicBezTo>
                <a:cubicBezTo>
                  <a:pt x="146" y="70"/>
                  <a:pt x="147" y="66"/>
                  <a:pt x="143" y="70"/>
                </a:cubicBezTo>
                <a:cubicBezTo>
                  <a:pt x="140" y="74"/>
                  <a:pt x="142" y="75"/>
                  <a:pt x="136" y="77"/>
                </a:cubicBezTo>
                <a:cubicBezTo>
                  <a:pt x="131" y="79"/>
                  <a:pt x="133" y="76"/>
                  <a:pt x="128" y="81"/>
                </a:cubicBezTo>
                <a:cubicBezTo>
                  <a:pt x="122" y="87"/>
                  <a:pt x="120" y="86"/>
                  <a:pt x="120" y="91"/>
                </a:cubicBezTo>
                <a:cubicBezTo>
                  <a:pt x="120" y="96"/>
                  <a:pt x="123" y="96"/>
                  <a:pt x="119" y="100"/>
                </a:cubicBezTo>
                <a:cubicBezTo>
                  <a:pt x="114" y="104"/>
                  <a:pt x="115" y="106"/>
                  <a:pt x="118" y="111"/>
                </a:cubicBezTo>
                <a:cubicBezTo>
                  <a:pt x="121" y="115"/>
                  <a:pt x="127" y="122"/>
                  <a:pt x="120" y="119"/>
                </a:cubicBezTo>
                <a:cubicBezTo>
                  <a:pt x="113" y="117"/>
                  <a:pt x="111" y="114"/>
                  <a:pt x="110" y="118"/>
                </a:cubicBezTo>
                <a:cubicBezTo>
                  <a:pt x="109" y="121"/>
                  <a:pt x="105" y="120"/>
                  <a:pt x="104" y="127"/>
                </a:cubicBezTo>
                <a:cubicBezTo>
                  <a:pt x="102" y="133"/>
                  <a:pt x="104" y="128"/>
                  <a:pt x="105" y="134"/>
                </a:cubicBezTo>
                <a:cubicBezTo>
                  <a:pt x="105" y="141"/>
                  <a:pt x="110" y="140"/>
                  <a:pt x="100" y="142"/>
                </a:cubicBezTo>
                <a:cubicBezTo>
                  <a:pt x="95" y="143"/>
                  <a:pt x="98" y="145"/>
                  <a:pt x="91" y="147"/>
                </a:cubicBezTo>
                <a:cubicBezTo>
                  <a:pt x="85" y="149"/>
                  <a:pt x="82" y="147"/>
                  <a:pt x="81" y="151"/>
                </a:cubicBezTo>
                <a:cubicBezTo>
                  <a:pt x="80" y="156"/>
                  <a:pt x="83" y="158"/>
                  <a:pt x="79" y="161"/>
                </a:cubicBezTo>
                <a:cubicBezTo>
                  <a:pt x="75" y="164"/>
                  <a:pt x="75" y="165"/>
                  <a:pt x="73" y="170"/>
                </a:cubicBezTo>
                <a:cubicBezTo>
                  <a:pt x="70" y="175"/>
                  <a:pt x="66" y="178"/>
                  <a:pt x="66" y="183"/>
                </a:cubicBezTo>
                <a:cubicBezTo>
                  <a:pt x="66" y="188"/>
                  <a:pt x="71" y="189"/>
                  <a:pt x="67" y="195"/>
                </a:cubicBezTo>
                <a:cubicBezTo>
                  <a:pt x="62" y="200"/>
                  <a:pt x="62" y="200"/>
                  <a:pt x="66" y="205"/>
                </a:cubicBezTo>
                <a:cubicBezTo>
                  <a:pt x="69" y="210"/>
                  <a:pt x="74" y="211"/>
                  <a:pt x="74" y="217"/>
                </a:cubicBezTo>
                <a:cubicBezTo>
                  <a:pt x="74" y="222"/>
                  <a:pt x="72" y="225"/>
                  <a:pt x="75" y="229"/>
                </a:cubicBezTo>
                <a:cubicBezTo>
                  <a:pt x="79" y="233"/>
                  <a:pt x="88" y="235"/>
                  <a:pt x="83" y="240"/>
                </a:cubicBezTo>
                <a:cubicBezTo>
                  <a:pt x="77" y="244"/>
                  <a:pt x="80" y="242"/>
                  <a:pt x="75" y="246"/>
                </a:cubicBezTo>
                <a:cubicBezTo>
                  <a:pt x="69" y="249"/>
                  <a:pt x="65" y="247"/>
                  <a:pt x="68" y="253"/>
                </a:cubicBezTo>
                <a:cubicBezTo>
                  <a:pt x="72" y="259"/>
                  <a:pt x="75" y="256"/>
                  <a:pt x="75" y="263"/>
                </a:cubicBezTo>
                <a:cubicBezTo>
                  <a:pt x="75" y="270"/>
                  <a:pt x="78" y="270"/>
                  <a:pt x="84" y="272"/>
                </a:cubicBezTo>
                <a:cubicBezTo>
                  <a:pt x="90" y="275"/>
                  <a:pt x="92" y="284"/>
                  <a:pt x="97" y="281"/>
                </a:cubicBezTo>
                <a:cubicBezTo>
                  <a:pt x="101" y="279"/>
                  <a:pt x="101" y="277"/>
                  <a:pt x="105" y="283"/>
                </a:cubicBezTo>
                <a:cubicBezTo>
                  <a:pt x="108" y="289"/>
                  <a:pt x="111" y="294"/>
                  <a:pt x="113" y="289"/>
                </a:cubicBezTo>
                <a:cubicBezTo>
                  <a:pt x="116" y="284"/>
                  <a:pt x="118" y="285"/>
                  <a:pt x="121" y="283"/>
                </a:cubicBezTo>
                <a:cubicBezTo>
                  <a:pt x="125" y="281"/>
                  <a:pt x="121" y="279"/>
                  <a:pt x="128" y="279"/>
                </a:cubicBezTo>
                <a:cubicBezTo>
                  <a:pt x="134" y="279"/>
                  <a:pt x="134" y="283"/>
                  <a:pt x="138" y="280"/>
                </a:cubicBezTo>
                <a:cubicBezTo>
                  <a:pt x="143" y="278"/>
                  <a:pt x="139" y="274"/>
                  <a:pt x="144" y="275"/>
                </a:cubicBezTo>
                <a:cubicBezTo>
                  <a:pt x="150" y="276"/>
                  <a:pt x="151" y="276"/>
                  <a:pt x="151" y="279"/>
                </a:cubicBezTo>
                <a:cubicBezTo>
                  <a:pt x="152" y="283"/>
                  <a:pt x="151" y="285"/>
                  <a:pt x="157" y="285"/>
                </a:cubicBezTo>
                <a:cubicBezTo>
                  <a:pt x="162" y="285"/>
                  <a:pt x="164" y="277"/>
                  <a:pt x="165" y="282"/>
                </a:cubicBezTo>
                <a:cubicBezTo>
                  <a:pt x="165" y="286"/>
                  <a:pt x="170" y="291"/>
                  <a:pt x="173" y="290"/>
                </a:cubicBezTo>
                <a:cubicBezTo>
                  <a:pt x="177" y="289"/>
                  <a:pt x="180" y="292"/>
                  <a:pt x="180" y="286"/>
                </a:cubicBezTo>
                <a:cubicBezTo>
                  <a:pt x="179" y="280"/>
                  <a:pt x="182" y="283"/>
                  <a:pt x="183" y="279"/>
                </a:cubicBezTo>
                <a:cubicBezTo>
                  <a:pt x="184" y="274"/>
                  <a:pt x="183" y="272"/>
                  <a:pt x="186" y="268"/>
                </a:cubicBezTo>
                <a:cubicBezTo>
                  <a:pt x="189" y="265"/>
                  <a:pt x="197" y="264"/>
                  <a:pt x="197" y="264"/>
                </a:cubicBezTo>
                <a:cubicBezTo>
                  <a:pt x="197" y="264"/>
                  <a:pt x="207" y="263"/>
                  <a:pt x="214" y="271"/>
                </a:cubicBezTo>
                <a:cubicBezTo>
                  <a:pt x="221" y="280"/>
                  <a:pt x="222" y="289"/>
                  <a:pt x="222" y="301"/>
                </a:cubicBezTo>
                <a:cubicBezTo>
                  <a:pt x="222" y="308"/>
                  <a:pt x="223" y="313"/>
                  <a:pt x="219" y="320"/>
                </a:cubicBezTo>
                <a:cubicBezTo>
                  <a:pt x="216" y="326"/>
                  <a:pt x="205" y="332"/>
                  <a:pt x="205" y="332"/>
                </a:cubicBezTo>
                <a:cubicBezTo>
                  <a:pt x="205" y="332"/>
                  <a:pt x="201" y="336"/>
                  <a:pt x="208" y="336"/>
                </a:cubicBezTo>
                <a:cubicBezTo>
                  <a:pt x="214" y="336"/>
                  <a:pt x="230" y="333"/>
                  <a:pt x="234" y="332"/>
                </a:cubicBezTo>
                <a:close/>
                <a:moveTo>
                  <a:pt x="243" y="214"/>
                </a:moveTo>
                <a:cubicBezTo>
                  <a:pt x="245" y="216"/>
                  <a:pt x="251" y="215"/>
                  <a:pt x="253" y="214"/>
                </a:cubicBezTo>
                <a:cubicBezTo>
                  <a:pt x="256" y="214"/>
                  <a:pt x="256" y="218"/>
                  <a:pt x="256" y="221"/>
                </a:cubicBezTo>
                <a:cubicBezTo>
                  <a:pt x="255" y="224"/>
                  <a:pt x="251" y="227"/>
                  <a:pt x="251" y="227"/>
                </a:cubicBezTo>
                <a:cubicBezTo>
                  <a:pt x="250" y="226"/>
                  <a:pt x="250" y="226"/>
                  <a:pt x="250" y="226"/>
                </a:cubicBezTo>
                <a:cubicBezTo>
                  <a:pt x="249" y="227"/>
                  <a:pt x="248" y="227"/>
                  <a:pt x="247" y="226"/>
                </a:cubicBezTo>
                <a:cubicBezTo>
                  <a:pt x="246" y="226"/>
                  <a:pt x="246" y="225"/>
                  <a:pt x="246" y="224"/>
                </a:cubicBezTo>
                <a:cubicBezTo>
                  <a:pt x="245" y="222"/>
                  <a:pt x="243" y="220"/>
                  <a:pt x="242" y="220"/>
                </a:cubicBezTo>
                <a:cubicBezTo>
                  <a:pt x="239" y="218"/>
                  <a:pt x="237" y="217"/>
                  <a:pt x="234" y="217"/>
                </a:cubicBezTo>
                <a:cubicBezTo>
                  <a:pt x="234" y="217"/>
                  <a:pt x="241" y="212"/>
                  <a:pt x="243" y="214"/>
                </a:cubicBezTo>
                <a:close/>
                <a:moveTo>
                  <a:pt x="232" y="239"/>
                </a:moveTo>
                <a:cubicBezTo>
                  <a:pt x="229" y="231"/>
                  <a:pt x="229" y="231"/>
                  <a:pt x="229" y="231"/>
                </a:cubicBezTo>
                <a:cubicBezTo>
                  <a:pt x="228" y="228"/>
                  <a:pt x="227" y="226"/>
                  <a:pt x="230" y="222"/>
                </a:cubicBezTo>
                <a:cubicBezTo>
                  <a:pt x="233" y="220"/>
                  <a:pt x="237" y="220"/>
                  <a:pt x="240" y="222"/>
                </a:cubicBezTo>
                <a:cubicBezTo>
                  <a:pt x="244" y="225"/>
                  <a:pt x="243" y="232"/>
                  <a:pt x="239" y="237"/>
                </a:cubicBezTo>
                <a:cubicBezTo>
                  <a:pt x="239" y="237"/>
                  <a:pt x="240" y="238"/>
                  <a:pt x="240" y="239"/>
                </a:cubicBezTo>
                <a:cubicBezTo>
                  <a:pt x="239" y="241"/>
                  <a:pt x="238" y="244"/>
                  <a:pt x="236" y="245"/>
                </a:cubicBezTo>
                <a:cubicBezTo>
                  <a:pt x="235" y="245"/>
                  <a:pt x="233" y="248"/>
                  <a:pt x="233" y="249"/>
                </a:cubicBezTo>
                <a:cubicBezTo>
                  <a:pt x="232" y="252"/>
                  <a:pt x="233" y="243"/>
                  <a:pt x="232" y="239"/>
                </a:cubicBezTo>
                <a:close/>
                <a:moveTo>
                  <a:pt x="197" y="230"/>
                </a:moveTo>
                <a:cubicBezTo>
                  <a:pt x="196" y="231"/>
                  <a:pt x="201" y="232"/>
                  <a:pt x="199" y="233"/>
                </a:cubicBezTo>
                <a:cubicBezTo>
                  <a:pt x="196" y="234"/>
                  <a:pt x="194" y="238"/>
                  <a:pt x="194" y="238"/>
                </a:cubicBezTo>
                <a:cubicBezTo>
                  <a:pt x="194" y="238"/>
                  <a:pt x="186" y="235"/>
                  <a:pt x="188" y="234"/>
                </a:cubicBezTo>
                <a:cubicBezTo>
                  <a:pt x="189" y="232"/>
                  <a:pt x="182" y="226"/>
                  <a:pt x="183" y="225"/>
                </a:cubicBezTo>
                <a:cubicBezTo>
                  <a:pt x="183" y="224"/>
                  <a:pt x="193" y="226"/>
                  <a:pt x="193" y="228"/>
                </a:cubicBezTo>
                <a:cubicBezTo>
                  <a:pt x="193" y="229"/>
                  <a:pt x="198" y="229"/>
                  <a:pt x="197" y="230"/>
                </a:cubicBezTo>
                <a:close/>
              </a:path>
            </a:pathLst>
          </a:custGeom>
          <a:solidFill>
            <a:srgbClr val="008265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5" name="Freeform 12"/>
          <xdr:cNvSpPr>
            <a:spLocks noEditPoints="1"/>
          </xdr:cNvSpPr>
        </xdr:nvSpPr>
        <xdr:spPr bwMode="auto">
          <a:xfrm>
            <a:off x="9495" y="1322"/>
            <a:ext cx="253" cy="260"/>
          </a:xfrm>
          <a:custGeom>
            <a:avLst/>
            <a:gdLst>
              <a:gd name="T0" fmla="*/ 102 w 117"/>
              <a:gd name="T1" fmla="*/ 15 h 120"/>
              <a:gd name="T2" fmla="*/ 61 w 117"/>
              <a:gd name="T3" fmla="*/ 0 h 120"/>
              <a:gd name="T4" fmla="*/ 17 w 117"/>
              <a:gd name="T5" fmla="*/ 17 h 120"/>
              <a:gd name="T6" fmla="*/ 0 w 117"/>
              <a:gd name="T7" fmla="*/ 61 h 120"/>
              <a:gd name="T8" fmla="*/ 15 w 117"/>
              <a:gd name="T9" fmla="*/ 105 h 120"/>
              <a:gd name="T10" fmla="*/ 55 w 117"/>
              <a:gd name="T11" fmla="*/ 120 h 120"/>
              <a:gd name="T12" fmla="*/ 100 w 117"/>
              <a:gd name="T13" fmla="*/ 103 h 120"/>
              <a:gd name="T14" fmla="*/ 117 w 117"/>
              <a:gd name="T15" fmla="*/ 57 h 120"/>
              <a:gd name="T16" fmla="*/ 102 w 117"/>
              <a:gd name="T17" fmla="*/ 15 h 120"/>
              <a:gd name="T18" fmla="*/ 93 w 117"/>
              <a:gd name="T19" fmla="*/ 87 h 120"/>
              <a:gd name="T20" fmla="*/ 80 w 117"/>
              <a:gd name="T21" fmla="*/ 105 h 120"/>
              <a:gd name="T22" fmla="*/ 59 w 117"/>
              <a:gd name="T23" fmla="*/ 111 h 120"/>
              <a:gd name="T24" fmla="*/ 30 w 117"/>
              <a:gd name="T25" fmla="*/ 98 h 120"/>
              <a:gd name="T26" fmla="*/ 19 w 117"/>
              <a:gd name="T27" fmla="*/ 58 h 120"/>
              <a:gd name="T28" fmla="*/ 24 w 117"/>
              <a:gd name="T29" fmla="*/ 33 h 120"/>
              <a:gd name="T30" fmla="*/ 37 w 117"/>
              <a:gd name="T31" fmla="*/ 15 h 120"/>
              <a:gd name="T32" fmla="*/ 58 w 117"/>
              <a:gd name="T33" fmla="*/ 9 h 120"/>
              <a:gd name="T34" fmla="*/ 77 w 117"/>
              <a:gd name="T35" fmla="*/ 14 h 120"/>
              <a:gd name="T36" fmla="*/ 92 w 117"/>
              <a:gd name="T37" fmla="*/ 31 h 120"/>
              <a:gd name="T38" fmla="*/ 98 w 117"/>
              <a:gd name="T39" fmla="*/ 61 h 120"/>
              <a:gd name="T40" fmla="*/ 93 w 117"/>
              <a:gd name="T41" fmla="*/ 87 h 120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w 117"/>
              <a:gd name="T64" fmla="*/ 0 h 120"/>
              <a:gd name="T65" fmla="*/ 117 w 117"/>
              <a:gd name="T66" fmla="*/ 120 h 120"/>
            </a:gdLst>
            <a:ahLst/>
            <a:cxnLst>
              <a:cxn ang="T42">
                <a:pos x="T0" y="T1"/>
              </a:cxn>
              <a:cxn ang="T43">
                <a:pos x="T2" y="T3"/>
              </a:cxn>
              <a:cxn ang="T44">
                <a:pos x="T4" y="T5"/>
              </a:cxn>
              <a:cxn ang="T45">
                <a:pos x="T6" y="T7"/>
              </a:cxn>
              <a:cxn ang="T46">
                <a:pos x="T8" y="T9"/>
              </a:cxn>
              <a:cxn ang="T47">
                <a:pos x="T10" y="T11"/>
              </a:cxn>
              <a:cxn ang="T48">
                <a:pos x="T12" y="T13"/>
              </a:cxn>
              <a:cxn ang="T49">
                <a:pos x="T14" y="T15"/>
              </a:cxn>
              <a:cxn ang="T50">
                <a:pos x="T16" y="T17"/>
              </a:cxn>
              <a:cxn ang="T51">
                <a:pos x="T18" y="T19"/>
              </a:cxn>
              <a:cxn ang="T52">
                <a:pos x="T20" y="T21"/>
              </a:cxn>
              <a:cxn ang="T53">
                <a:pos x="T22" y="T23"/>
              </a:cxn>
              <a:cxn ang="T54">
                <a:pos x="T24" y="T25"/>
              </a:cxn>
              <a:cxn ang="T55">
                <a:pos x="T26" y="T27"/>
              </a:cxn>
              <a:cxn ang="T56">
                <a:pos x="T28" y="T29"/>
              </a:cxn>
              <a:cxn ang="T57">
                <a:pos x="T30" y="T31"/>
              </a:cxn>
              <a:cxn ang="T58">
                <a:pos x="T32" y="T33"/>
              </a:cxn>
              <a:cxn ang="T59">
                <a:pos x="T34" y="T35"/>
              </a:cxn>
              <a:cxn ang="T60">
                <a:pos x="T36" y="T37"/>
              </a:cxn>
              <a:cxn ang="T61">
                <a:pos x="T38" y="T39"/>
              </a:cxn>
              <a:cxn ang="T62">
                <a:pos x="T40" y="T41"/>
              </a:cxn>
            </a:cxnLst>
            <a:rect l="T63" t="T64" r="T65" b="T66"/>
            <a:pathLst>
              <a:path w="117" h="120">
                <a:moveTo>
                  <a:pt x="102" y="15"/>
                </a:moveTo>
                <a:cubicBezTo>
                  <a:pt x="92" y="5"/>
                  <a:pt x="78" y="0"/>
                  <a:pt x="61" y="0"/>
                </a:cubicBezTo>
                <a:cubicBezTo>
                  <a:pt x="43" y="0"/>
                  <a:pt x="28" y="5"/>
                  <a:pt x="17" y="17"/>
                </a:cubicBezTo>
                <a:cubicBezTo>
                  <a:pt x="5" y="28"/>
                  <a:pt x="0" y="43"/>
                  <a:pt x="0" y="61"/>
                </a:cubicBezTo>
                <a:cubicBezTo>
                  <a:pt x="0" y="80"/>
                  <a:pt x="5" y="94"/>
                  <a:pt x="15" y="105"/>
                </a:cubicBezTo>
                <a:cubicBezTo>
                  <a:pt x="25" y="115"/>
                  <a:pt x="38" y="120"/>
                  <a:pt x="55" y="120"/>
                </a:cubicBezTo>
                <a:cubicBezTo>
                  <a:pt x="74" y="120"/>
                  <a:pt x="89" y="115"/>
                  <a:pt x="100" y="103"/>
                </a:cubicBezTo>
                <a:cubicBezTo>
                  <a:pt x="111" y="92"/>
                  <a:pt x="117" y="76"/>
                  <a:pt x="117" y="57"/>
                </a:cubicBezTo>
                <a:cubicBezTo>
                  <a:pt x="117" y="39"/>
                  <a:pt x="112" y="25"/>
                  <a:pt x="102" y="15"/>
                </a:cubicBezTo>
                <a:close/>
                <a:moveTo>
                  <a:pt x="93" y="87"/>
                </a:moveTo>
                <a:cubicBezTo>
                  <a:pt x="90" y="95"/>
                  <a:pt x="85" y="101"/>
                  <a:pt x="80" y="105"/>
                </a:cubicBezTo>
                <a:cubicBezTo>
                  <a:pt x="74" y="109"/>
                  <a:pt x="67" y="111"/>
                  <a:pt x="59" y="111"/>
                </a:cubicBezTo>
                <a:cubicBezTo>
                  <a:pt x="48" y="111"/>
                  <a:pt x="38" y="106"/>
                  <a:pt x="30" y="98"/>
                </a:cubicBezTo>
                <a:cubicBezTo>
                  <a:pt x="23" y="89"/>
                  <a:pt x="19" y="76"/>
                  <a:pt x="19" y="58"/>
                </a:cubicBezTo>
                <a:cubicBezTo>
                  <a:pt x="19" y="50"/>
                  <a:pt x="21" y="41"/>
                  <a:pt x="24" y="33"/>
                </a:cubicBezTo>
                <a:cubicBezTo>
                  <a:pt x="26" y="25"/>
                  <a:pt x="31" y="19"/>
                  <a:pt x="37" y="15"/>
                </a:cubicBezTo>
                <a:cubicBezTo>
                  <a:pt x="43" y="11"/>
                  <a:pt x="50" y="9"/>
                  <a:pt x="58" y="9"/>
                </a:cubicBezTo>
                <a:cubicBezTo>
                  <a:pt x="65" y="9"/>
                  <a:pt x="72" y="11"/>
                  <a:pt x="77" y="14"/>
                </a:cubicBezTo>
                <a:cubicBezTo>
                  <a:pt x="83" y="18"/>
                  <a:pt x="88" y="23"/>
                  <a:pt x="92" y="31"/>
                </a:cubicBezTo>
                <a:cubicBezTo>
                  <a:pt x="96" y="39"/>
                  <a:pt x="98" y="49"/>
                  <a:pt x="98" y="61"/>
                </a:cubicBezTo>
                <a:cubicBezTo>
                  <a:pt x="98" y="70"/>
                  <a:pt x="96" y="79"/>
                  <a:pt x="93" y="87"/>
                </a:cubicBez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6" name="Freeform 11"/>
          <xdr:cNvSpPr>
            <a:spLocks noEditPoints="1"/>
          </xdr:cNvSpPr>
        </xdr:nvSpPr>
        <xdr:spPr bwMode="auto">
          <a:xfrm>
            <a:off x="9759" y="1329"/>
            <a:ext cx="263" cy="244"/>
          </a:xfrm>
          <a:custGeom>
            <a:avLst/>
            <a:gdLst>
              <a:gd name="T0" fmla="*/ 121 w 122"/>
              <a:gd name="T1" fmla="*/ 106 h 113"/>
              <a:gd name="T2" fmla="*/ 110 w 122"/>
              <a:gd name="T3" fmla="*/ 102 h 113"/>
              <a:gd name="T4" fmla="*/ 108 w 122"/>
              <a:gd name="T5" fmla="*/ 100 h 113"/>
              <a:gd name="T6" fmla="*/ 90 w 122"/>
              <a:gd name="T7" fmla="*/ 61 h 113"/>
              <a:gd name="T8" fmla="*/ 65 w 122"/>
              <a:gd name="T9" fmla="*/ 1 h 113"/>
              <a:gd name="T10" fmla="*/ 64 w 122"/>
              <a:gd name="T11" fmla="*/ 0 h 113"/>
              <a:gd name="T12" fmla="*/ 58 w 122"/>
              <a:gd name="T13" fmla="*/ 0 h 113"/>
              <a:gd name="T14" fmla="*/ 36 w 122"/>
              <a:gd name="T15" fmla="*/ 49 h 113"/>
              <a:gd name="T16" fmla="*/ 14 w 122"/>
              <a:gd name="T17" fmla="*/ 98 h 113"/>
              <a:gd name="T18" fmla="*/ 11 w 122"/>
              <a:gd name="T19" fmla="*/ 103 h 113"/>
              <a:gd name="T20" fmla="*/ 1 w 122"/>
              <a:gd name="T21" fmla="*/ 106 h 113"/>
              <a:gd name="T22" fmla="*/ 0 w 122"/>
              <a:gd name="T23" fmla="*/ 106 h 113"/>
              <a:gd name="T24" fmla="*/ 0 w 122"/>
              <a:gd name="T25" fmla="*/ 113 h 113"/>
              <a:gd name="T26" fmla="*/ 19 w 122"/>
              <a:gd name="T27" fmla="*/ 112 h 113"/>
              <a:gd name="T28" fmla="*/ 39 w 122"/>
              <a:gd name="T29" fmla="*/ 113 h 113"/>
              <a:gd name="T30" fmla="*/ 39 w 122"/>
              <a:gd name="T31" fmla="*/ 112 h 113"/>
              <a:gd name="T32" fmla="*/ 39 w 122"/>
              <a:gd name="T33" fmla="*/ 106 h 113"/>
              <a:gd name="T34" fmla="*/ 36 w 122"/>
              <a:gd name="T35" fmla="*/ 105 h 113"/>
              <a:gd name="T36" fmla="*/ 27 w 122"/>
              <a:gd name="T37" fmla="*/ 103 h 113"/>
              <a:gd name="T38" fmla="*/ 27 w 122"/>
              <a:gd name="T39" fmla="*/ 102 h 113"/>
              <a:gd name="T40" fmla="*/ 29 w 122"/>
              <a:gd name="T41" fmla="*/ 97 h 113"/>
              <a:gd name="T42" fmla="*/ 36 w 122"/>
              <a:gd name="T43" fmla="*/ 79 h 113"/>
              <a:gd name="T44" fmla="*/ 56 w 122"/>
              <a:gd name="T45" fmla="*/ 78 h 113"/>
              <a:gd name="T46" fmla="*/ 79 w 122"/>
              <a:gd name="T47" fmla="*/ 79 h 113"/>
              <a:gd name="T48" fmla="*/ 87 w 122"/>
              <a:gd name="T49" fmla="*/ 96 h 113"/>
              <a:gd name="T50" fmla="*/ 88 w 122"/>
              <a:gd name="T51" fmla="*/ 101 h 113"/>
              <a:gd name="T52" fmla="*/ 87 w 122"/>
              <a:gd name="T53" fmla="*/ 103 h 113"/>
              <a:gd name="T54" fmla="*/ 77 w 122"/>
              <a:gd name="T55" fmla="*/ 106 h 113"/>
              <a:gd name="T56" fmla="*/ 76 w 122"/>
              <a:gd name="T57" fmla="*/ 106 h 113"/>
              <a:gd name="T58" fmla="*/ 76 w 122"/>
              <a:gd name="T59" fmla="*/ 113 h 113"/>
              <a:gd name="T60" fmla="*/ 100 w 122"/>
              <a:gd name="T61" fmla="*/ 112 h 113"/>
              <a:gd name="T62" fmla="*/ 122 w 122"/>
              <a:gd name="T63" fmla="*/ 113 h 113"/>
              <a:gd name="T64" fmla="*/ 122 w 122"/>
              <a:gd name="T65" fmla="*/ 112 h 113"/>
              <a:gd name="T66" fmla="*/ 122 w 122"/>
              <a:gd name="T67" fmla="*/ 106 h 113"/>
              <a:gd name="T68" fmla="*/ 121 w 122"/>
              <a:gd name="T69" fmla="*/ 106 h 113"/>
              <a:gd name="T70" fmla="*/ 54 w 122"/>
              <a:gd name="T71" fmla="*/ 68 h 113"/>
              <a:gd name="T72" fmla="*/ 40 w 122"/>
              <a:gd name="T73" fmla="*/ 68 h 113"/>
              <a:gd name="T74" fmla="*/ 58 w 122"/>
              <a:gd name="T75" fmla="*/ 27 h 113"/>
              <a:gd name="T76" fmla="*/ 75 w 122"/>
              <a:gd name="T77" fmla="*/ 68 h 113"/>
              <a:gd name="T78" fmla="*/ 54 w 122"/>
              <a:gd name="T79" fmla="*/ 68 h 113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122"/>
              <a:gd name="T121" fmla="*/ 0 h 113"/>
              <a:gd name="T122" fmla="*/ 122 w 122"/>
              <a:gd name="T123" fmla="*/ 113 h 113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122" h="113">
                <a:moveTo>
                  <a:pt x="121" y="106"/>
                </a:moveTo>
                <a:cubicBezTo>
                  <a:pt x="112" y="103"/>
                  <a:pt x="110" y="102"/>
                  <a:pt x="110" y="102"/>
                </a:cubicBezTo>
                <a:cubicBezTo>
                  <a:pt x="108" y="100"/>
                  <a:pt x="108" y="100"/>
                  <a:pt x="108" y="100"/>
                </a:cubicBezTo>
                <a:cubicBezTo>
                  <a:pt x="90" y="61"/>
                  <a:pt x="90" y="61"/>
                  <a:pt x="90" y="61"/>
                </a:cubicBezTo>
                <a:cubicBezTo>
                  <a:pt x="80" y="39"/>
                  <a:pt x="72" y="18"/>
                  <a:pt x="65" y="1"/>
                </a:cubicBezTo>
                <a:cubicBezTo>
                  <a:pt x="64" y="0"/>
                  <a:pt x="64" y="0"/>
                  <a:pt x="64" y="0"/>
                </a:cubicBezTo>
                <a:cubicBezTo>
                  <a:pt x="58" y="0"/>
                  <a:pt x="58" y="0"/>
                  <a:pt x="58" y="0"/>
                </a:cubicBezTo>
                <a:cubicBezTo>
                  <a:pt x="36" y="49"/>
                  <a:pt x="36" y="49"/>
                  <a:pt x="36" y="49"/>
                </a:cubicBezTo>
                <a:cubicBezTo>
                  <a:pt x="25" y="77"/>
                  <a:pt x="17" y="93"/>
                  <a:pt x="14" y="98"/>
                </a:cubicBezTo>
                <a:cubicBezTo>
                  <a:pt x="13" y="100"/>
                  <a:pt x="12" y="102"/>
                  <a:pt x="11" y="103"/>
                </a:cubicBezTo>
                <a:cubicBezTo>
                  <a:pt x="9" y="104"/>
                  <a:pt x="6" y="105"/>
                  <a:pt x="1" y="106"/>
                </a:cubicBezTo>
                <a:cubicBezTo>
                  <a:pt x="0" y="106"/>
                  <a:pt x="0" y="106"/>
                  <a:pt x="0" y="106"/>
                </a:cubicBezTo>
                <a:cubicBezTo>
                  <a:pt x="0" y="113"/>
                  <a:pt x="0" y="113"/>
                  <a:pt x="0" y="113"/>
                </a:cubicBezTo>
                <a:cubicBezTo>
                  <a:pt x="19" y="112"/>
                  <a:pt x="19" y="112"/>
                  <a:pt x="19" y="112"/>
                </a:cubicBezTo>
                <a:cubicBezTo>
                  <a:pt x="39" y="113"/>
                  <a:pt x="39" y="113"/>
                  <a:pt x="39" y="113"/>
                </a:cubicBezTo>
                <a:cubicBezTo>
                  <a:pt x="39" y="112"/>
                  <a:pt x="39" y="112"/>
                  <a:pt x="39" y="112"/>
                </a:cubicBezTo>
                <a:cubicBezTo>
                  <a:pt x="39" y="106"/>
                  <a:pt x="39" y="106"/>
                  <a:pt x="39" y="106"/>
                </a:cubicBezTo>
                <a:cubicBezTo>
                  <a:pt x="36" y="105"/>
                  <a:pt x="36" y="105"/>
                  <a:pt x="36" y="105"/>
                </a:cubicBezTo>
                <a:cubicBezTo>
                  <a:pt x="29" y="104"/>
                  <a:pt x="27" y="103"/>
                  <a:pt x="27" y="103"/>
                </a:cubicBezTo>
                <a:cubicBezTo>
                  <a:pt x="27" y="103"/>
                  <a:pt x="27" y="103"/>
                  <a:pt x="27" y="102"/>
                </a:cubicBezTo>
                <a:cubicBezTo>
                  <a:pt x="27" y="102"/>
                  <a:pt x="27" y="101"/>
                  <a:pt x="29" y="97"/>
                </a:cubicBezTo>
                <a:cubicBezTo>
                  <a:pt x="29" y="97"/>
                  <a:pt x="35" y="82"/>
                  <a:pt x="36" y="79"/>
                </a:cubicBezTo>
                <a:cubicBezTo>
                  <a:pt x="38" y="79"/>
                  <a:pt x="56" y="78"/>
                  <a:pt x="56" y="78"/>
                </a:cubicBezTo>
                <a:cubicBezTo>
                  <a:pt x="56" y="78"/>
                  <a:pt x="75" y="79"/>
                  <a:pt x="79" y="79"/>
                </a:cubicBezTo>
                <a:cubicBezTo>
                  <a:pt x="80" y="80"/>
                  <a:pt x="87" y="96"/>
                  <a:pt x="87" y="96"/>
                </a:cubicBezTo>
                <a:cubicBezTo>
                  <a:pt x="88" y="99"/>
                  <a:pt x="88" y="101"/>
                  <a:pt x="88" y="101"/>
                </a:cubicBezTo>
                <a:cubicBezTo>
                  <a:pt x="88" y="102"/>
                  <a:pt x="88" y="102"/>
                  <a:pt x="87" y="103"/>
                </a:cubicBezTo>
                <a:cubicBezTo>
                  <a:pt x="87" y="103"/>
                  <a:pt x="85" y="104"/>
                  <a:pt x="77" y="106"/>
                </a:cubicBezTo>
                <a:cubicBezTo>
                  <a:pt x="76" y="106"/>
                  <a:pt x="76" y="106"/>
                  <a:pt x="76" y="106"/>
                </a:cubicBezTo>
                <a:cubicBezTo>
                  <a:pt x="76" y="113"/>
                  <a:pt x="76" y="113"/>
                  <a:pt x="76" y="113"/>
                </a:cubicBezTo>
                <a:cubicBezTo>
                  <a:pt x="100" y="112"/>
                  <a:pt x="100" y="112"/>
                  <a:pt x="100" y="112"/>
                </a:cubicBezTo>
                <a:cubicBezTo>
                  <a:pt x="122" y="113"/>
                  <a:pt x="122" y="113"/>
                  <a:pt x="122" y="113"/>
                </a:cubicBezTo>
                <a:cubicBezTo>
                  <a:pt x="122" y="112"/>
                  <a:pt x="122" y="112"/>
                  <a:pt x="122" y="112"/>
                </a:cubicBezTo>
                <a:cubicBezTo>
                  <a:pt x="122" y="106"/>
                  <a:pt x="122" y="106"/>
                  <a:pt x="122" y="106"/>
                </a:cubicBezTo>
                <a:lnTo>
                  <a:pt x="121" y="106"/>
                </a:lnTo>
                <a:close/>
                <a:moveTo>
                  <a:pt x="54" y="68"/>
                </a:moveTo>
                <a:cubicBezTo>
                  <a:pt x="54" y="68"/>
                  <a:pt x="43" y="68"/>
                  <a:pt x="40" y="68"/>
                </a:cubicBezTo>
                <a:cubicBezTo>
                  <a:pt x="42" y="65"/>
                  <a:pt x="56" y="32"/>
                  <a:pt x="58" y="27"/>
                </a:cubicBezTo>
                <a:cubicBezTo>
                  <a:pt x="60" y="32"/>
                  <a:pt x="74" y="65"/>
                  <a:pt x="75" y="68"/>
                </a:cubicBezTo>
                <a:cubicBezTo>
                  <a:pt x="72" y="68"/>
                  <a:pt x="54" y="68"/>
                  <a:pt x="54" y="68"/>
                </a:cubicBez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7" name="Freeform 10"/>
          <xdr:cNvSpPr>
            <a:spLocks/>
          </xdr:cNvSpPr>
        </xdr:nvSpPr>
        <xdr:spPr bwMode="auto">
          <a:xfrm>
            <a:off x="10057" y="1333"/>
            <a:ext cx="261" cy="240"/>
          </a:xfrm>
          <a:custGeom>
            <a:avLst/>
            <a:gdLst>
              <a:gd name="T0" fmla="*/ 66 w 121"/>
              <a:gd name="T1" fmla="*/ 6 h 111"/>
              <a:gd name="T2" fmla="*/ 76 w 121"/>
              <a:gd name="T3" fmla="*/ 9 h 111"/>
              <a:gd name="T4" fmla="*/ 72 w 121"/>
              <a:gd name="T5" fmla="*/ 16 h 111"/>
              <a:gd name="T6" fmla="*/ 35 w 121"/>
              <a:gd name="T7" fmla="*/ 27 h 111"/>
              <a:gd name="T8" fmla="*/ 36 w 121"/>
              <a:gd name="T9" fmla="*/ 10 h 111"/>
              <a:gd name="T10" fmla="*/ 52 w 121"/>
              <a:gd name="T11" fmla="*/ 6 h 111"/>
              <a:gd name="T12" fmla="*/ 29 w 121"/>
              <a:gd name="T13" fmla="*/ 0 h 111"/>
              <a:gd name="T14" fmla="*/ 0 w 121"/>
              <a:gd name="T15" fmla="*/ 0 h 111"/>
              <a:gd name="T16" fmla="*/ 0 w 121"/>
              <a:gd name="T17" fmla="*/ 6 h 111"/>
              <a:gd name="T18" fmla="*/ 16 w 121"/>
              <a:gd name="T19" fmla="*/ 11 h 111"/>
              <a:gd name="T20" fmla="*/ 17 w 121"/>
              <a:gd name="T21" fmla="*/ 11 h 111"/>
              <a:gd name="T22" fmla="*/ 17 w 121"/>
              <a:gd name="T23" fmla="*/ 59 h 111"/>
              <a:gd name="T24" fmla="*/ 16 w 121"/>
              <a:gd name="T25" fmla="*/ 100 h 111"/>
              <a:gd name="T26" fmla="*/ 0 w 121"/>
              <a:gd name="T27" fmla="*/ 104 h 111"/>
              <a:gd name="T28" fmla="*/ 0 w 121"/>
              <a:gd name="T29" fmla="*/ 111 h 111"/>
              <a:gd name="T30" fmla="*/ 52 w 121"/>
              <a:gd name="T31" fmla="*/ 111 h 111"/>
              <a:gd name="T32" fmla="*/ 52 w 121"/>
              <a:gd name="T33" fmla="*/ 104 h 111"/>
              <a:gd name="T34" fmla="*/ 37 w 121"/>
              <a:gd name="T35" fmla="*/ 101 h 111"/>
              <a:gd name="T36" fmla="*/ 34 w 121"/>
              <a:gd name="T37" fmla="*/ 95 h 111"/>
              <a:gd name="T38" fmla="*/ 43 w 121"/>
              <a:gd name="T39" fmla="*/ 67 h 111"/>
              <a:gd name="T40" fmla="*/ 77 w 121"/>
              <a:gd name="T41" fmla="*/ 101 h 111"/>
              <a:gd name="T42" fmla="*/ 69 w 121"/>
              <a:gd name="T43" fmla="*/ 104 h 111"/>
              <a:gd name="T44" fmla="*/ 68 w 121"/>
              <a:gd name="T45" fmla="*/ 111 h 111"/>
              <a:gd name="T46" fmla="*/ 121 w 121"/>
              <a:gd name="T47" fmla="*/ 111 h 111"/>
              <a:gd name="T48" fmla="*/ 121 w 121"/>
              <a:gd name="T49" fmla="*/ 104 h 111"/>
              <a:gd name="T50" fmla="*/ 104 w 121"/>
              <a:gd name="T51" fmla="*/ 100 h 111"/>
              <a:gd name="T52" fmla="*/ 74 w 121"/>
              <a:gd name="T53" fmla="*/ 74 h 111"/>
              <a:gd name="T54" fmla="*/ 59 w 121"/>
              <a:gd name="T55" fmla="*/ 44 h 111"/>
              <a:gd name="T56" fmla="*/ 93 w 121"/>
              <a:gd name="T57" fmla="*/ 12 h 111"/>
              <a:gd name="T58" fmla="*/ 109 w 121"/>
              <a:gd name="T59" fmla="*/ 7 h 111"/>
              <a:gd name="T60" fmla="*/ 110 w 121"/>
              <a:gd name="T61" fmla="*/ 0 h 111"/>
              <a:gd name="T62" fmla="*/ 66 w 121"/>
              <a:gd name="T63" fmla="*/ 0 h 111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121"/>
              <a:gd name="T97" fmla="*/ 0 h 111"/>
              <a:gd name="T98" fmla="*/ 121 w 121"/>
              <a:gd name="T99" fmla="*/ 111 h 111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121" h="111">
                <a:moveTo>
                  <a:pt x="66" y="1"/>
                </a:moveTo>
                <a:cubicBezTo>
                  <a:pt x="66" y="6"/>
                  <a:pt x="66" y="6"/>
                  <a:pt x="66" y="6"/>
                </a:cubicBezTo>
                <a:cubicBezTo>
                  <a:pt x="69" y="7"/>
                  <a:pt x="69" y="7"/>
                  <a:pt x="69" y="7"/>
                </a:cubicBezTo>
                <a:cubicBezTo>
                  <a:pt x="75" y="8"/>
                  <a:pt x="76" y="9"/>
                  <a:pt x="76" y="9"/>
                </a:cubicBezTo>
                <a:cubicBezTo>
                  <a:pt x="76" y="9"/>
                  <a:pt x="77" y="10"/>
                  <a:pt x="77" y="10"/>
                </a:cubicBezTo>
                <a:cubicBezTo>
                  <a:pt x="77" y="10"/>
                  <a:pt x="76" y="12"/>
                  <a:pt x="72" y="16"/>
                </a:cubicBezTo>
                <a:cubicBezTo>
                  <a:pt x="59" y="29"/>
                  <a:pt x="47" y="41"/>
                  <a:pt x="34" y="51"/>
                </a:cubicBezTo>
                <a:cubicBezTo>
                  <a:pt x="34" y="46"/>
                  <a:pt x="35" y="27"/>
                  <a:pt x="35" y="27"/>
                </a:cubicBezTo>
                <a:cubicBezTo>
                  <a:pt x="35" y="14"/>
                  <a:pt x="35" y="12"/>
                  <a:pt x="35" y="11"/>
                </a:cubicBezTo>
                <a:cubicBezTo>
                  <a:pt x="35" y="11"/>
                  <a:pt x="36" y="10"/>
                  <a:pt x="36" y="10"/>
                </a:cubicBezTo>
                <a:cubicBezTo>
                  <a:pt x="36" y="10"/>
                  <a:pt x="38" y="9"/>
                  <a:pt x="47" y="7"/>
                </a:cubicBezTo>
                <a:cubicBezTo>
                  <a:pt x="47" y="7"/>
                  <a:pt x="52" y="6"/>
                  <a:pt x="52" y="6"/>
                </a:cubicBezTo>
                <a:cubicBezTo>
                  <a:pt x="52" y="0"/>
                  <a:pt x="52" y="0"/>
                  <a:pt x="52" y="0"/>
                </a:cubicBezTo>
                <a:cubicBezTo>
                  <a:pt x="29" y="0"/>
                  <a:pt x="29" y="0"/>
                  <a:pt x="29" y="0"/>
                </a:cubicBezTo>
                <a:cubicBezTo>
                  <a:pt x="25" y="0"/>
                  <a:pt x="25" y="0"/>
                  <a:pt x="25" y="0"/>
                </a:cubicBezTo>
                <a:cubicBezTo>
                  <a:pt x="0" y="0"/>
                  <a:pt x="0" y="0"/>
                  <a:pt x="0" y="0"/>
                </a:cubicBezTo>
                <a:cubicBezTo>
                  <a:pt x="0" y="1"/>
                  <a:pt x="0" y="1"/>
                  <a:pt x="0" y="1"/>
                </a:cubicBezTo>
                <a:cubicBezTo>
                  <a:pt x="0" y="6"/>
                  <a:pt x="0" y="6"/>
                  <a:pt x="0" y="6"/>
                </a:cubicBezTo>
                <a:cubicBezTo>
                  <a:pt x="4" y="7"/>
                  <a:pt x="4" y="7"/>
                  <a:pt x="4" y="7"/>
                </a:cubicBezTo>
                <a:cubicBezTo>
                  <a:pt x="12" y="9"/>
                  <a:pt x="15" y="10"/>
                  <a:pt x="16" y="11"/>
                </a:cubicBezTo>
                <a:cubicBezTo>
                  <a:pt x="16" y="11"/>
                  <a:pt x="16" y="11"/>
                  <a:pt x="16" y="11"/>
                </a:cubicBezTo>
                <a:cubicBezTo>
                  <a:pt x="16" y="11"/>
                  <a:pt x="17" y="11"/>
                  <a:pt x="17" y="11"/>
                </a:cubicBezTo>
                <a:cubicBezTo>
                  <a:pt x="17" y="11"/>
                  <a:pt x="17" y="12"/>
                  <a:pt x="17" y="17"/>
                </a:cubicBezTo>
                <a:cubicBezTo>
                  <a:pt x="17" y="59"/>
                  <a:pt x="17" y="59"/>
                  <a:pt x="17" y="59"/>
                </a:cubicBezTo>
                <a:cubicBezTo>
                  <a:pt x="17" y="96"/>
                  <a:pt x="17" y="96"/>
                  <a:pt x="17" y="96"/>
                </a:cubicBezTo>
                <a:cubicBezTo>
                  <a:pt x="17" y="99"/>
                  <a:pt x="16" y="100"/>
                  <a:pt x="16" y="100"/>
                </a:cubicBezTo>
                <a:cubicBezTo>
                  <a:pt x="16" y="101"/>
                  <a:pt x="14" y="102"/>
                  <a:pt x="5" y="103"/>
                </a:cubicBezTo>
                <a:cubicBezTo>
                  <a:pt x="4" y="103"/>
                  <a:pt x="0" y="104"/>
                  <a:pt x="0" y="104"/>
                </a:cubicBezTo>
                <a:cubicBezTo>
                  <a:pt x="0" y="105"/>
                  <a:pt x="0" y="105"/>
                  <a:pt x="0" y="105"/>
                </a:cubicBezTo>
                <a:cubicBezTo>
                  <a:pt x="0" y="111"/>
                  <a:pt x="0" y="111"/>
                  <a:pt x="0" y="111"/>
                </a:cubicBezTo>
                <a:cubicBezTo>
                  <a:pt x="27" y="110"/>
                  <a:pt x="27" y="110"/>
                  <a:pt x="27" y="110"/>
                </a:cubicBezTo>
                <a:cubicBezTo>
                  <a:pt x="52" y="111"/>
                  <a:pt x="52" y="111"/>
                  <a:pt x="52" y="111"/>
                </a:cubicBezTo>
                <a:cubicBezTo>
                  <a:pt x="52" y="110"/>
                  <a:pt x="52" y="110"/>
                  <a:pt x="52" y="110"/>
                </a:cubicBezTo>
                <a:cubicBezTo>
                  <a:pt x="52" y="104"/>
                  <a:pt x="52" y="104"/>
                  <a:pt x="52" y="104"/>
                </a:cubicBezTo>
                <a:cubicBezTo>
                  <a:pt x="51" y="104"/>
                  <a:pt x="51" y="104"/>
                  <a:pt x="51" y="104"/>
                </a:cubicBezTo>
                <a:cubicBezTo>
                  <a:pt x="48" y="103"/>
                  <a:pt x="38" y="101"/>
                  <a:pt x="37" y="101"/>
                </a:cubicBezTo>
                <a:cubicBezTo>
                  <a:pt x="36" y="100"/>
                  <a:pt x="35" y="100"/>
                  <a:pt x="35" y="99"/>
                </a:cubicBezTo>
                <a:cubicBezTo>
                  <a:pt x="35" y="99"/>
                  <a:pt x="34" y="98"/>
                  <a:pt x="34" y="95"/>
                </a:cubicBezTo>
                <a:cubicBezTo>
                  <a:pt x="34" y="95"/>
                  <a:pt x="34" y="67"/>
                  <a:pt x="34" y="58"/>
                </a:cubicBezTo>
                <a:cubicBezTo>
                  <a:pt x="37" y="61"/>
                  <a:pt x="43" y="67"/>
                  <a:pt x="43" y="67"/>
                </a:cubicBezTo>
                <a:cubicBezTo>
                  <a:pt x="61" y="84"/>
                  <a:pt x="72" y="95"/>
                  <a:pt x="76" y="99"/>
                </a:cubicBezTo>
                <a:cubicBezTo>
                  <a:pt x="77" y="100"/>
                  <a:pt x="77" y="101"/>
                  <a:pt x="77" y="101"/>
                </a:cubicBezTo>
                <a:cubicBezTo>
                  <a:pt x="77" y="101"/>
                  <a:pt x="77" y="101"/>
                  <a:pt x="77" y="102"/>
                </a:cubicBezTo>
                <a:cubicBezTo>
                  <a:pt x="76" y="102"/>
                  <a:pt x="75" y="102"/>
                  <a:pt x="69" y="104"/>
                </a:cubicBezTo>
                <a:cubicBezTo>
                  <a:pt x="68" y="104"/>
                  <a:pt x="68" y="104"/>
                  <a:pt x="68" y="104"/>
                </a:cubicBezTo>
                <a:cubicBezTo>
                  <a:pt x="68" y="111"/>
                  <a:pt x="68" y="111"/>
                  <a:pt x="68" y="111"/>
                </a:cubicBezTo>
                <a:cubicBezTo>
                  <a:pt x="96" y="110"/>
                  <a:pt x="96" y="110"/>
                  <a:pt x="96" y="110"/>
                </a:cubicBezTo>
                <a:cubicBezTo>
                  <a:pt x="121" y="111"/>
                  <a:pt x="121" y="111"/>
                  <a:pt x="121" y="111"/>
                </a:cubicBezTo>
                <a:cubicBezTo>
                  <a:pt x="121" y="110"/>
                  <a:pt x="121" y="110"/>
                  <a:pt x="121" y="110"/>
                </a:cubicBezTo>
                <a:cubicBezTo>
                  <a:pt x="121" y="104"/>
                  <a:pt x="121" y="104"/>
                  <a:pt x="121" y="104"/>
                </a:cubicBezTo>
                <a:cubicBezTo>
                  <a:pt x="120" y="104"/>
                  <a:pt x="120" y="104"/>
                  <a:pt x="120" y="104"/>
                </a:cubicBezTo>
                <a:cubicBezTo>
                  <a:pt x="111" y="102"/>
                  <a:pt x="106" y="100"/>
                  <a:pt x="104" y="100"/>
                </a:cubicBezTo>
                <a:cubicBezTo>
                  <a:pt x="104" y="100"/>
                  <a:pt x="99" y="97"/>
                  <a:pt x="99" y="97"/>
                </a:cubicBezTo>
                <a:cubicBezTo>
                  <a:pt x="99" y="97"/>
                  <a:pt x="74" y="74"/>
                  <a:pt x="74" y="74"/>
                </a:cubicBezTo>
                <a:cubicBezTo>
                  <a:pt x="63" y="64"/>
                  <a:pt x="56" y="56"/>
                  <a:pt x="51" y="51"/>
                </a:cubicBezTo>
                <a:cubicBezTo>
                  <a:pt x="52" y="50"/>
                  <a:pt x="59" y="44"/>
                  <a:pt x="59" y="44"/>
                </a:cubicBezTo>
                <a:cubicBezTo>
                  <a:pt x="59" y="44"/>
                  <a:pt x="80" y="25"/>
                  <a:pt x="80" y="25"/>
                </a:cubicBezTo>
                <a:cubicBezTo>
                  <a:pt x="80" y="25"/>
                  <a:pt x="93" y="12"/>
                  <a:pt x="93" y="12"/>
                </a:cubicBezTo>
                <a:cubicBezTo>
                  <a:pt x="93" y="12"/>
                  <a:pt x="97" y="10"/>
                  <a:pt x="97" y="10"/>
                </a:cubicBezTo>
                <a:cubicBezTo>
                  <a:pt x="98" y="10"/>
                  <a:pt x="101" y="9"/>
                  <a:pt x="109" y="7"/>
                </a:cubicBezTo>
                <a:cubicBezTo>
                  <a:pt x="110" y="6"/>
                  <a:pt x="110" y="6"/>
                  <a:pt x="110" y="6"/>
                </a:cubicBezTo>
                <a:cubicBezTo>
                  <a:pt x="110" y="0"/>
                  <a:pt x="110" y="0"/>
                  <a:pt x="110" y="0"/>
                </a:cubicBezTo>
                <a:cubicBezTo>
                  <a:pt x="86" y="0"/>
                  <a:pt x="86" y="0"/>
                  <a:pt x="86" y="0"/>
                </a:cubicBezTo>
                <a:cubicBezTo>
                  <a:pt x="66" y="0"/>
                  <a:pt x="66" y="0"/>
                  <a:pt x="66" y="0"/>
                </a:cubicBezTo>
                <a:lnTo>
                  <a:pt x="66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8" name="Freeform 9"/>
          <xdr:cNvSpPr>
            <a:spLocks/>
          </xdr:cNvSpPr>
        </xdr:nvSpPr>
        <xdr:spPr bwMode="auto">
          <a:xfrm>
            <a:off x="10338" y="1333"/>
            <a:ext cx="218" cy="240"/>
          </a:xfrm>
          <a:custGeom>
            <a:avLst/>
            <a:gdLst>
              <a:gd name="T0" fmla="*/ 3 w 101"/>
              <a:gd name="T1" fmla="*/ 1 h 111"/>
              <a:gd name="T2" fmla="*/ 0 w 101"/>
              <a:gd name="T3" fmla="*/ 32 h 111"/>
              <a:gd name="T4" fmla="*/ 2 w 101"/>
              <a:gd name="T5" fmla="*/ 32 h 111"/>
              <a:gd name="T6" fmla="*/ 9 w 101"/>
              <a:gd name="T7" fmla="*/ 32 h 111"/>
              <a:gd name="T8" fmla="*/ 9 w 101"/>
              <a:gd name="T9" fmla="*/ 31 h 111"/>
              <a:gd name="T10" fmla="*/ 13 w 101"/>
              <a:gd name="T11" fmla="*/ 17 h 111"/>
              <a:gd name="T12" fmla="*/ 16 w 101"/>
              <a:gd name="T13" fmla="*/ 12 h 111"/>
              <a:gd name="T14" fmla="*/ 21 w 101"/>
              <a:gd name="T15" fmla="*/ 11 h 111"/>
              <a:gd name="T16" fmla="*/ 25 w 101"/>
              <a:gd name="T17" fmla="*/ 11 h 111"/>
              <a:gd name="T18" fmla="*/ 42 w 101"/>
              <a:gd name="T19" fmla="*/ 11 h 111"/>
              <a:gd name="T20" fmla="*/ 42 w 101"/>
              <a:gd name="T21" fmla="*/ 46 h 111"/>
              <a:gd name="T22" fmla="*/ 42 w 101"/>
              <a:gd name="T23" fmla="*/ 82 h 111"/>
              <a:gd name="T24" fmla="*/ 41 w 101"/>
              <a:gd name="T25" fmla="*/ 99 h 111"/>
              <a:gd name="T26" fmla="*/ 41 w 101"/>
              <a:gd name="T27" fmla="*/ 100 h 111"/>
              <a:gd name="T28" fmla="*/ 29 w 101"/>
              <a:gd name="T29" fmla="*/ 103 h 111"/>
              <a:gd name="T30" fmla="*/ 24 w 101"/>
              <a:gd name="T31" fmla="*/ 104 h 111"/>
              <a:gd name="T32" fmla="*/ 24 w 101"/>
              <a:gd name="T33" fmla="*/ 105 h 111"/>
              <a:gd name="T34" fmla="*/ 24 w 101"/>
              <a:gd name="T35" fmla="*/ 111 h 111"/>
              <a:gd name="T36" fmla="*/ 48 w 101"/>
              <a:gd name="T37" fmla="*/ 110 h 111"/>
              <a:gd name="T38" fmla="*/ 77 w 101"/>
              <a:gd name="T39" fmla="*/ 111 h 111"/>
              <a:gd name="T40" fmla="*/ 77 w 101"/>
              <a:gd name="T41" fmla="*/ 110 h 111"/>
              <a:gd name="T42" fmla="*/ 77 w 101"/>
              <a:gd name="T43" fmla="*/ 104 h 111"/>
              <a:gd name="T44" fmla="*/ 72 w 101"/>
              <a:gd name="T45" fmla="*/ 103 h 111"/>
              <a:gd name="T46" fmla="*/ 60 w 101"/>
              <a:gd name="T47" fmla="*/ 100 h 111"/>
              <a:gd name="T48" fmla="*/ 60 w 101"/>
              <a:gd name="T49" fmla="*/ 98 h 111"/>
              <a:gd name="T50" fmla="*/ 59 w 101"/>
              <a:gd name="T51" fmla="*/ 60 h 111"/>
              <a:gd name="T52" fmla="*/ 60 w 101"/>
              <a:gd name="T53" fmla="*/ 11 h 111"/>
              <a:gd name="T54" fmla="*/ 75 w 101"/>
              <a:gd name="T55" fmla="*/ 11 h 111"/>
              <a:gd name="T56" fmla="*/ 85 w 101"/>
              <a:gd name="T57" fmla="*/ 12 h 111"/>
              <a:gd name="T58" fmla="*/ 88 w 101"/>
              <a:gd name="T59" fmla="*/ 15 h 111"/>
              <a:gd name="T60" fmla="*/ 92 w 101"/>
              <a:gd name="T61" fmla="*/ 31 h 111"/>
              <a:gd name="T62" fmla="*/ 92 w 101"/>
              <a:gd name="T63" fmla="*/ 32 h 111"/>
              <a:gd name="T64" fmla="*/ 101 w 101"/>
              <a:gd name="T65" fmla="*/ 32 h 111"/>
              <a:gd name="T66" fmla="*/ 98 w 101"/>
              <a:gd name="T67" fmla="*/ 0 h 111"/>
              <a:gd name="T68" fmla="*/ 97 w 101"/>
              <a:gd name="T69" fmla="*/ 0 h 111"/>
              <a:gd name="T70" fmla="*/ 53 w 101"/>
              <a:gd name="T71" fmla="*/ 0 h 111"/>
              <a:gd name="T72" fmla="*/ 3 w 101"/>
              <a:gd name="T73" fmla="*/ 0 h 111"/>
              <a:gd name="T74" fmla="*/ 3 w 101"/>
              <a:gd name="T75" fmla="*/ 1 h 111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101"/>
              <a:gd name="T115" fmla="*/ 0 h 111"/>
              <a:gd name="T116" fmla="*/ 101 w 101"/>
              <a:gd name="T117" fmla="*/ 111 h 111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101" h="111">
                <a:moveTo>
                  <a:pt x="3" y="1"/>
                </a:moveTo>
                <a:cubicBezTo>
                  <a:pt x="0" y="32"/>
                  <a:pt x="0" y="32"/>
                  <a:pt x="0" y="32"/>
                </a:cubicBezTo>
                <a:cubicBezTo>
                  <a:pt x="2" y="32"/>
                  <a:pt x="2" y="32"/>
                  <a:pt x="2" y="32"/>
                </a:cubicBezTo>
                <a:cubicBezTo>
                  <a:pt x="9" y="32"/>
                  <a:pt x="9" y="32"/>
                  <a:pt x="9" y="32"/>
                </a:cubicBezTo>
                <a:cubicBezTo>
                  <a:pt x="9" y="31"/>
                  <a:pt x="9" y="31"/>
                  <a:pt x="9" y="31"/>
                </a:cubicBezTo>
                <a:cubicBezTo>
                  <a:pt x="11" y="24"/>
                  <a:pt x="12" y="19"/>
                  <a:pt x="13" y="17"/>
                </a:cubicBezTo>
                <a:cubicBezTo>
                  <a:pt x="14" y="14"/>
                  <a:pt x="15" y="13"/>
                  <a:pt x="16" y="12"/>
                </a:cubicBezTo>
                <a:cubicBezTo>
                  <a:pt x="17" y="12"/>
                  <a:pt x="18" y="11"/>
                  <a:pt x="21" y="11"/>
                </a:cubicBezTo>
                <a:cubicBezTo>
                  <a:pt x="21" y="11"/>
                  <a:pt x="25" y="11"/>
                  <a:pt x="25" y="11"/>
                </a:cubicBezTo>
                <a:cubicBezTo>
                  <a:pt x="25" y="11"/>
                  <a:pt x="39" y="11"/>
                  <a:pt x="42" y="11"/>
                </a:cubicBezTo>
                <a:cubicBezTo>
                  <a:pt x="42" y="13"/>
                  <a:pt x="42" y="46"/>
                  <a:pt x="42" y="46"/>
                </a:cubicBezTo>
                <a:cubicBezTo>
                  <a:pt x="42" y="82"/>
                  <a:pt x="42" y="82"/>
                  <a:pt x="42" y="82"/>
                </a:cubicBezTo>
                <a:cubicBezTo>
                  <a:pt x="41" y="97"/>
                  <a:pt x="41" y="99"/>
                  <a:pt x="41" y="99"/>
                </a:cubicBezTo>
                <a:cubicBezTo>
                  <a:pt x="41" y="100"/>
                  <a:pt x="41" y="100"/>
                  <a:pt x="41" y="100"/>
                </a:cubicBezTo>
                <a:cubicBezTo>
                  <a:pt x="40" y="100"/>
                  <a:pt x="38" y="101"/>
                  <a:pt x="29" y="103"/>
                </a:cubicBezTo>
                <a:cubicBezTo>
                  <a:pt x="24" y="104"/>
                  <a:pt x="24" y="104"/>
                  <a:pt x="24" y="104"/>
                </a:cubicBezTo>
                <a:cubicBezTo>
                  <a:pt x="24" y="105"/>
                  <a:pt x="24" y="105"/>
                  <a:pt x="24" y="105"/>
                </a:cubicBezTo>
                <a:cubicBezTo>
                  <a:pt x="24" y="111"/>
                  <a:pt x="24" y="111"/>
                  <a:pt x="24" y="111"/>
                </a:cubicBezTo>
                <a:cubicBezTo>
                  <a:pt x="48" y="110"/>
                  <a:pt x="48" y="110"/>
                  <a:pt x="48" y="110"/>
                </a:cubicBezTo>
                <a:cubicBezTo>
                  <a:pt x="77" y="111"/>
                  <a:pt x="77" y="111"/>
                  <a:pt x="77" y="111"/>
                </a:cubicBezTo>
                <a:cubicBezTo>
                  <a:pt x="77" y="110"/>
                  <a:pt x="77" y="110"/>
                  <a:pt x="77" y="110"/>
                </a:cubicBezTo>
                <a:cubicBezTo>
                  <a:pt x="77" y="104"/>
                  <a:pt x="77" y="104"/>
                  <a:pt x="77" y="104"/>
                </a:cubicBezTo>
                <a:cubicBezTo>
                  <a:pt x="72" y="103"/>
                  <a:pt x="72" y="103"/>
                  <a:pt x="72" y="103"/>
                </a:cubicBezTo>
                <a:cubicBezTo>
                  <a:pt x="62" y="101"/>
                  <a:pt x="61" y="100"/>
                  <a:pt x="60" y="100"/>
                </a:cubicBezTo>
                <a:cubicBezTo>
                  <a:pt x="60" y="100"/>
                  <a:pt x="60" y="99"/>
                  <a:pt x="60" y="98"/>
                </a:cubicBezTo>
                <a:cubicBezTo>
                  <a:pt x="59" y="91"/>
                  <a:pt x="59" y="79"/>
                  <a:pt x="59" y="60"/>
                </a:cubicBezTo>
                <a:cubicBezTo>
                  <a:pt x="59" y="60"/>
                  <a:pt x="60" y="13"/>
                  <a:pt x="60" y="11"/>
                </a:cubicBezTo>
                <a:cubicBezTo>
                  <a:pt x="62" y="11"/>
                  <a:pt x="75" y="11"/>
                  <a:pt x="75" y="11"/>
                </a:cubicBezTo>
                <a:cubicBezTo>
                  <a:pt x="82" y="11"/>
                  <a:pt x="84" y="12"/>
                  <a:pt x="85" y="12"/>
                </a:cubicBezTo>
                <a:cubicBezTo>
                  <a:pt x="86" y="12"/>
                  <a:pt x="87" y="13"/>
                  <a:pt x="88" y="15"/>
                </a:cubicBezTo>
                <a:cubicBezTo>
                  <a:pt x="88" y="16"/>
                  <a:pt x="89" y="19"/>
                  <a:pt x="92" y="31"/>
                </a:cubicBezTo>
                <a:cubicBezTo>
                  <a:pt x="92" y="32"/>
                  <a:pt x="92" y="32"/>
                  <a:pt x="92" y="32"/>
                </a:cubicBezTo>
                <a:cubicBezTo>
                  <a:pt x="101" y="32"/>
                  <a:pt x="101" y="32"/>
                  <a:pt x="101" y="32"/>
                </a:cubicBezTo>
                <a:cubicBezTo>
                  <a:pt x="98" y="0"/>
                  <a:pt x="98" y="0"/>
                  <a:pt x="98" y="0"/>
                </a:cubicBezTo>
                <a:cubicBezTo>
                  <a:pt x="97" y="0"/>
                  <a:pt x="97" y="0"/>
                  <a:pt x="97" y="0"/>
                </a:cubicBezTo>
                <a:cubicBezTo>
                  <a:pt x="53" y="0"/>
                  <a:pt x="53" y="0"/>
                  <a:pt x="53" y="0"/>
                </a:cubicBezTo>
                <a:cubicBezTo>
                  <a:pt x="3" y="0"/>
                  <a:pt x="3" y="0"/>
                  <a:pt x="3" y="0"/>
                </a:cubicBezTo>
                <a:lnTo>
                  <a:pt x="3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9" name="Freeform 8"/>
          <xdr:cNvSpPr>
            <a:spLocks noEditPoints="1"/>
          </xdr:cNvSpPr>
        </xdr:nvSpPr>
        <xdr:spPr bwMode="auto">
          <a:xfrm>
            <a:off x="10604" y="1333"/>
            <a:ext cx="244" cy="240"/>
          </a:xfrm>
          <a:custGeom>
            <a:avLst/>
            <a:gdLst>
              <a:gd name="T0" fmla="*/ 112 w 113"/>
              <a:gd name="T1" fmla="*/ 104 h 111"/>
              <a:gd name="T2" fmla="*/ 98 w 113"/>
              <a:gd name="T3" fmla="*/ 100 h 111"/>
              <a:gd name="T4" fmla="*/ 94 w 113"/>
              <a:gd name="T5" fmla="*/ 97 h 111"/>
              <a:gd name="T6" fmla="*/ 88 w 113"/>
              <a:gd name="T7" fmla="*/ 90 h 111"/>
              <a:gd name="T8" fmla="*/ 64 w 113"/>
              <a:gd name="T9" fmla="*/ 59 h 111"/>
              <a:gd name="T10" fmla="*/ 75 w 113"/>
              <a:gd name="T11" fmla="*/ 54 h 111"/>
              <a:gd name="T12" fmla="*/ 86 w 113"/>
              <a:gd name="T13" fmla="*/ 43 h 111"/>
              <a:gd name="T14" fmla="*/ 89 w 113"/>
              <a:gd name="T15" fmla="*/ 28 h 111"/>
              <a:gd name="T16" fmla="*/ 81 w 113"/>
              <a:gd name="T17" fmla="*/ 7 h 111"/>
              <a:gd name="T18" fmla="*/ 58 w 113"/>
              <a:gd name="T19" fmla="*/ 0 h 111"/>
              <a:gd name="T20" fmla="*/ 47 w 113"/>
              <a:gd name="T21" fmla="*/ 0 h 111"/>
              <a:gd name="T22" fmla="*/ 34 w 113"/>
              <a:gd name="T23" fmla="*/ 0 h 111"/>
              <a:gd name="T24" fmla="*/ 0 w 113"/>
              <a:gd name="T25" fmla="*/ 0 h 111"/>
              <a:gd name="T26" fmla="*/ 0 w 113"/>
              <a:gd name="T27" fmla="*/ 1 h 111"/>
              <a:gd name="T28" fmla="*/ 0 w 113"/>
              <a:gd name="T29" fmla="*/ 6 h 111"/>
              <a:gd name="T30" fmla="*/ 4 w 113"/>
              <a:gd name="T31" fmla="*/ 7 h 111"/>
              <a:gd name="T32" fmla="*/ 16 w 113"/>
              <a:gd name="T33" fmla="*/ 11 h 111"/>
              <a:gd name="T34" fmla="*/ 17 w 113"/>
              <a:gd name="T35" fmla="*/ 12 h 111"/>
              <a:gd name="T36" fmla="*/ 17 w 113"/>
              <a:gd name="T37" fmla="*/ 21 h 111"/>
              <a:gd name="T38" fmla="*/ 17 w 113"/>
              <a:gd name="T39" fmla="*/ 57 h 111"/>
              <a:gd name="T40" fmla="*/ 17 w 113"/>
              <a:gd name="T41" fmla="*/ 96 h 111"/>
              <a:gd name="T42" fmla="*/ 16 w 113"/>
              <a:gd name="T43" fmla="*/ 100 h 111"/>
              <a:gd name="T44" fmla="*/ 4 w 113"/>
              <a:gd name="T45" fmla="*/ 103 h 111"/>
              <a:gd name="T46" fmla="*/ 0 w 113"/>
              <a:gd name="T47" fmla="*/ 104 h 111"/>
              <a:gd name="T48" fmla="*/ 0 w 113"/>
              <a:gd name="T49" fmla="*/ 111 h 111"/>
              <a:gd name="T50" fmla="*/ 27 w 113"/>
              <a:gd name="T51" fmla="*/ 110 h 111"/>
              <a:gd name="T52" fmla="*/ 52 w 113"/>
              <a:gd name="T53" fmla="*/ 111 h 111"/>
              <a:gd name="T54" fmla="*/ 52 w 113"/>
              <a:gd name="T55" fmla="*/ 110 h 111"/>
              <a:gd name="T56" fmla="*/ 52 w 113"/>
              <a:gd name="T57" fmla="*/ 104 h 111"/>
              <a:gd name="T58" fmla="*/ 47 w 113"/>
              <a:gd name="T59" fmla="*/ 103 h 111"/>
              <a:gd name="T60" fmla="*/ 36 w 113"/>
              <a:gd name="T61" fmla="*/ 100 h 111"/>
              <a:gd name="T62" fmla="*/ 35 w 113"/>
              <a:gd name="T63" fmla="*/ 97 h 111"/>
              <a:gd name="T64" fmla="*/ 34 w 113"/>
              <a:gd name="T65" fmla="*/ 60 h 111"/>
              <a:gd name="T66" fmla="*/ 46 w 113"/>
              <a:gd name="T67" fmla="*/ 61 h 111"/>
              <a:gd name="T68" fmla="*/ 63 w 113"/>
              <a:gd name="T69" fmla="*/ 84 h 111"/>
              <a:gd name="T70" fmla="*/ 64 w 113"/>
              <a:gd name="T71" fmla="*/ 86 h 111"/>
              <a:gd name="T72" fmla="*/ 71 w 113"/>
              <a:gd name="T73" fmla="*/ 96 h 111"/>
              <a:gd name="T74" fmla="*/ 81 w 113"/>
              <a:gd name="T75" fmla="*/ 111 h 111"/>
              <a:gd name="T76" fmla="*/ 82 w 113"/>
              <a:gd name="T77" fmla="*/ 111 h 111"/>
              <a:gd name="T78" fmla="*/ 95 w 113"/>
              <a:gd name="T79" fmla="*/ 110 h 111"/>
              <a:gd name="T80" fmla="*/ 113 w 113"/>
              <a:gd name="T81" fmla="*/ 111 h 111"/>
              <a:gd name="T82" fmla="*/ 113 w 113"/>
              <a:gd name="T83" fmla="*/ 110 h 111"/>
              <a:gd name="T84" fmla="*/ 113 w 113"/>
              <a:gd name="T85" fmla="*/ 104 h 111"/>
              <a:gd name="T86" fmla="*/ 112 w 113"/>
              <a:gd name="T87" fmla="*/ 104 h 111"/>
              <a:gd name="T88" fmla="*/ 45 w 113"/>
              <a:gd name="T89" fmla="*/ 52 h 111"/>
              <a:gd name="T90" fmla="*/ 34 w 113"/>
              <a:gd name="T91" fmla="*/ 51 h 111"/>
              <a:gd name="T92" fmla="*/ 35 w 113"/>
              <a:gd name="T93" fmla="*/ 11 h 111"/>
              <a:gd name="T94" fmla="*/ 49 w 113"/>
              <a:gd name="T95" fmla="*/ 10 h 111"/>
              <a:gd name="T96" fmla="*/ 66 w 113"/>
              <a:gd name="T97" fmla="*/ 15 h 111"/>
              <a:gd name="T98" fmla="*/ 71 w 113"/>
              <a:gd name="T99" fmla="*/ 30 h 111"/>
              <a:gd name="T100" fmla="*/ 65 w 113"/>
              <a:gd name="T101" fmla="*/ 46 h 111"/>
              <a:gd name="T102" fmla="*/ 45 w 113"/>
              <a:gd name="T103" fmla="*/ 52 h 111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w 113"/>
              <a:gd name="T157" fmla="*/ 0 h 111"/>
              <a:gd name="T158" fmla="*/ 113 w 113"/>
              <a:gd name="T159" fmla="*/ 111 h 111"/>
            </a:gdLst>
            <a:ahLst/>
            <a:cxnLst>
              <a:cxn ang="T104">
                <a:pos x="T0" y="T1"/>
              </a:cxn>
              <a:cxn ang="T105">
                <a:pos x="T2" y="T3"/>
              </a:cxn>
              <a:cxn ang="T106">
                <a:pos x="T4" y="T5"/>
              </a:cxn>
              <a:cxn ang="T107">
                <a:pos x="T6" y="T7"/>
              </a:cxn>
              <a:cxn ang="T108">
                <a:pos x="T8" y="T9"/>
              </a:cxn>
              <a:cxn ang="T109">
                <a:pos x="T10" y="T11"/>
              </a:cxn>
              <a:cxn ang="T110">
                <a:pos x="T12" y="T13"/>
              </a:cxn>
              <a:cxn ang="T111">
                <a:pos x="T14" y="T15"/>
              </a:cxn>
              <a:cxn ang="T112">
                <a:pos x="T16" y="T17"/>
              </a:cxn>
              <a:cxn ang="T113">
                <a:pos x="T18" y="T19"/>
              </a:cxn>
              <a:cxn ang="T114">
                <a:pos x="T20" y="T21"/>
              </a:cxn>
              <a:cxn ang="T115">
                <a:pos x="T22" y="T23"/>
              </a:cxn>
              <a:cxn ang="T116">
                <a:pos x="T24" y="T25"/>
              </a:cxn>
              <a:cxn ang="T117">
                <a:pos x="T26" y="T27"/>
              </a:cxn>
              <a:cxn ang="T118">
                <a:pos x="T28" y="T29"/>
              </a:cxn>
              <a:cxn ang="T119">
                <a:pos x="T30" y="T31"/>
              </a:cxn>
              <a:cxn ang="T120">
                <a:pos x="T32" y="T33"/>
              </a:cxn>
              <a:cxn ang="T121">
                <a:pos x="T34" y="T35"/>
              </a:cxn>
              <a:cxn ang="T122">
                <a:pos x="T36" y="T37"/>
              </a:cxn>
              <a:cxn ang="T123">
                <a:pos x="T38" y="T39"/>
              </a:cxn>
              <a:cxn ang="T124">
                <a:pos x="T40" y="T41"/>
              </a:cxn>
              <a:cxn ang="T125">
                <a:pos x="T42" y="T43"/>
              </a:cxn>
              <a:cxn ang="T126">
                <a:pos x="T44" y="T45"/>
              </a:cxn>
              <a:cxn ang="T127">
                <a:pos x="T46" y="T47"/>
              </a:cxn>
              <a:cxn ang="T128">
                <a:pos x="T48" y="T49"/>
              </a:cxn>
              <a:cxn ang="T129">
                <a:pos x="T50" y="T51"/>
              </a:cxn>
              <a:cxn ang="T130">
                <a:pos x="T52" y="T53"/>
              </a:cxn>
              <a:cxn ang="T131">
                <a:pos x="T54" y="T55"/>
              </a:cxn>
              <a:cxn ang="T132">
                <a:pos x="T56" y="T57"/>
              </a:cxn>
              <a:cxn ang="T133">
                <a:pos x="T58" y="T59"/>
              </a:cxn>
              <a:cxn ang="T134">
                <a:pos x="T60" y="T61"/>
              </a:cxn>
              <a:cxn ang="T135">
                <a:pos x="T62" y="T63"/>
              </a:cxn>
              <a:cxn ang="T136">
                <a:pos x="T64" y="T65"/>
              </a:cxn>
              <a:cxn ang="T137">
                <a:pos x="T66" y="T67"/>
              </a:cxn>
              <a:cxn ang="T138">
                <a:pos x="T68" y="T69"/>
              </a:cxn>
              <a:cxn ang="T139">
                <a:pos x="T70" y="T71"/>
              </a:cxn>
              <a:cxn ang="T140">
                <a:pos x="T72" y="T73"/>
              </a:cxn>
              <a:cxn ang="T141">
                <a:pos x="T74" y="T75"/>
              </a:cxn>
              <a:cxn ang="T142">
                <a:pos x="T76" y="T77"/>
              </a:cxn>
              <a:cxn ang="T143">
                <a:pos x="T78" y="T79"/>
              </a:cxn>
              <a:cxn ang="T144">
                <a:pos x="T80" y="T81"/>
              </a:cxn>
              <a:cxn ang="T145">
                <a:pos x="T82" y="T83"/>
              </a:cxn>
              <a:cxn ang="T146">
                <a:pos x="T84" y="T85"/>
              </a:cxn>
              <a:cxn ang="T147">
                <a:pos x="T86" y="T87"/>
              </a:cxn>
              <a:cxn ang="T148">
                <a:pos x="T88" y="T89"/>
              </a:cxn>
              <a:cxn ang="T149">
                <a:pos x="T90" y="T91"/>
              </a:cxn>
              <a:cxn ang="T150">
                <a:pos x="T92" y="T93"/>
              </a:cxn>
              <a:cxn ang="T151">
                <a:pos x="T94" y="T95"/>
              </a:cxn>
              <a:cxn ang="T152">
                <a:pos x="T96" y="T97"/>
              </a:cxn>
              <a:cxn ang="T153">
                <a:pos x="T98" y="T99"/>
              </a:cxn>
              <a:cxn ang="T154">
                <a:pos x="T100" y="T101"/>
              </a:cxn>
              <a:cxn ang="T155">
                <a:pos x="T102" y="T103"/>
              </a:cxn>
            </a:cxnLst>
            <a:rect l="T156" t="T157" r="T158" b="T159"/>
            <a:pathLst>
              <a:path w="113" h="111">
                <a:moveTo>
                  <a:pt x="112" y="104"/>
                </a:moveTo>
                <a:cubicBezTo>
                  <a:pt x="106" y="102"/>
                  <a:pt x="101" y="101"/>
                  <a:pt x="98" y="100"/>
                </a:cubicBezTo>
                <a:cubicBezTo>
                  <a:pt x="96" y="99"/>
                  <a:pt x="95" y="98"/>
                  <a:pt x="94" y="97"/>
                </a:cubicBezTo>
                <a:cubicBezTo>
                  <a:pt x="93" y="97"/>
                  <a:pt x="92" y="95"/>
                  <a:pt x="88" y="90"/>
                </a:cubicBezTo>
                <a:cubicBezTo>
                  <a:pt x="88" y="90"/>
                  <a:pt x="68" y="65"/>
                  <a:pt x="64" y="59"/>
                </a:cubicBezTo>
                <a:cubicBezTo>
                  <a:pt x="69" y="57"/>
                  <a:pt x="73" y="56"/>
                  <a:pt x="75" y="54"/>
                </a:cubicBezTo>
                <a:cubicBezTo>
                  <a:pt x="80" y="51"/>
                  <a:pt x="83" y="47"/>
                  <a:pt x="86" y="43"/>
                </a:cubicBezTo>
                <a:cubicBezTo>
                  <a:pt x="88" y="38"/>
                  <a:pt x="89" y="33"/>
                  <a:pt x="89" y="28"/>
                </a:cubicBezTo>
                <a:cubicBezTo>
                  <a:pt x="89" y="19"/>
                  <a:pt x="87" y="12"/>
                  <a:pt x="81" y="7"/>
                </a:cubicBezTo>
                <a:cubicBezTo>
                  <a:pt x="76" y="2"/>
                  <a:pt x="68" y="0"/>
                  <a:pt x="58" y="0"/>
                </a:cubicBezTo>
                <a:cubicBezTo>
                  <a:pt x="47" y="0"/>
                  <a:pt x="47" y="0"/>
                  <a:pt x="47" y="0"/>
                </a:cubicBezTo>
                <a:cubicBezTo>
                  <a:pt x="34" y="0"/>
                  <a:pt x="34" y="0"/>
                  <a:pt x="34" y="0"/>
                </a:cubicBezTo>
                <a:cubicBezTo>
                  <a:pt x="0" y="0"/>
                  <a:pt x="0" y="0"/>
                  <a:pt x="0" y="0"/>
                </a:cubicBezTo>
                <a:cubicBezTo>
                  <a:pt x="0" y="1"/>
                  <a:pt x="0" y="1"/>
                  <a:pt x="0" y="1"/>
                </a:cubicBezTo>
                <a:cubicBezTo>
                  <a:pt x="0" y="6"/>
                  <a:pt x="0" y="6"/>
                  <a:pt x="0" y="6"/>
                </a:cubicBezTo>
                <a:cubicBezTo>
                  <a:pt x="4" y="7"/>
                  <a:pt x="4" y="7"/>
                  <a:pt x="4" y="7"/>
                </a:cubicBezTo>
                <a:cubicBezTo>
                  <a:pt x="10" y="8"/>
                  <a:pt x="14" y="9"/>
                  <a:pt x="16" y="11"/>
                </a:cubicBezTo>
                <a:cubicBezTo>
                  <a:pt x="17" y="12"/>
                  <a:pt x="17" y="12"/>
                  <a:pt x="17" y="12"/>
                </a:cubicBezTo>
                <a:cubicBezTo>
                  <a:pt x="17" y="12"/>
                  <a:pt x="17" y="13"/>
                  <a:pt x="17" y="21"/>
                </a:cubicBezTo>
                <a:cubicBezTo>
                  <a:pt x="17" y="57"/>
                  <a:pt x="17" y="57"/>
                  <a:pt x="17" y="57"/>
                </a:cubicBezTo>
                <a:cubicBezTo>
                  <a:pt x="17" y="87"/>
                  <a:pt x="17" y="95"/>
                  <a:pt x="17" y="96"/>
                </a:cubicBezTo>
                <a:cubicBezTo>
                  <a:pt x="17" y="98"/>
                  <a:pt x="17" y="99"/>
                  <a:pt x="16" y="100"/>
                </a:cubicBezTo>
                <a:cubicBezTo>
                  <a:pt x="15" y="100"/>
                  <a:pt x="14" y="101"/>
                  <a:pt x="4" y="103"/>
                </a:cubicBezTo>
                <a:cubicBezTo>
                  <a:pt x="0" y="104"/>
                  <a:pt x="0" y="104"/>
                  <a:pt x="0" y="104"/>
                </a:cubicBezTo>
                <a:cubicBezTo>
                  <a:pt x="0" y="111"/>
                  <a:pt x="0" y="111"/>
                  <a:pt x="0" y="111"/>
                </a:cubicBezTo>
                <a:cubicBezTo>
                  <a:pt x="27" y="110"/>
                  <a:pt x="27" y="110"/>
                  <a:pt x="27" y="110"/>
                </a:cubicBezTo>
                <a:cubicBezTo>
                  <a:pt x="52" y="111"/>
                  <a:pt x="52" y="111"/>
                  <a:pt x="52" y="111"/>
                </a:cubicBezTo>
                <a:cubicBezTo>
                  <a:pt x="52" y="110"/>
                  <a:pt x="52" y="110"/>
                  <a:pt x="52" y="110"/>
                </a:cubicBezTo>
                <a:cubicBezTo>
                  <a:pt x="52" y="104"/>
                  <a:pt x="52" y="104"/>
                  <a:pt x="52" y="104"/>
                </a:cubicBezTo>
                <a:cubicBezTo>
                  <a:pt x="47" y="103"/>
                  <a:pt x="47" y="103"/>
                  <a:pt x="47" y="103"/>
                </a:cubicBezTo>
                <a:cubicBezTo>
                  <a:pt x="39" y="101"/>
                  <a:pt x="37" y="100"/>
                  <a:pt x="36" y="100"/>
                </a:cubicBezTo>
                <a:cubicBezTo>
                  <a:pt x="35" y="99"/>
                  <a:pt x="35" y="99"/>
                  <a:pt x="35" y="97"/>
                </a:cubicBezTo>
                <a:cubicBezTo>
                  <a:pt x="35" y="97"/>
                  <a:pt x="35" y="67"/>
                  <a:pt x="34" y="60"/>
                </a:cubicBezTo>
                <a:cubicBezTo>
                  <a:pt x="37" y="61"/>
                  <a:pt x="45" y="61"/>
                  <a:pt x="46" y="61"/>
                </a:cubicBezTo>
                <a:cubicBezTo>
                  <a:pt x="47" y="62"/>
                  <a:pt x="63" y="84"/>
                  <a:pt x="63" y="84"/>
                </a:cubicBezTo>
                <a:cubicBezTo>
                  <a:pt x="64" y="86"/>
                  <a:pt x="64" y="86"/>
                  <a:pt x="64" y="86"/>
                </a:cubicBezTo>
                <a:cubicBezTo>
                  <a:pt x="64" y="86"/>
                  <a:pt x="71" y="96"/>
                  <a:pt x="71" y="96"/>
                </a:cubicBezTo>
                <a:cubicBezTo>
                  <a:pt x="81" y="111"/>
                  <a:pt x="81" y="111"/>
                  <a:pt x="81" y="111"/>
                </a:cubicBezTo>
                <a:cubicBezTo>
                  <a:pt x="82" y="111"/>
                  <a:pt x="82" y="111"/>
                  <a:pt x="82" y="111"/>
                </a:cubicBezTo>
                <a:cubicBezTo>
                  <a:pt x="95" y="110"/>
                  <a:pt x="95" y="110"/>
                  <a:pt x="95" y="110"/>
                </a:cubicBezTo>
                <a:cubicBezTo>
                  <a:pt x="113" y="111"/>
                  <a:pt x="113" y="111"/>
                  <a:pt x="113" y="111"/>
                </a:cubicBezTo>
                <a:cubicBezTo>
                  <a:pt x="113" y="110"/>
                  <a:pt x="113" y="110"/>
                  <a:pt x="113" y="110"/>
                </a:cubicBezTo>
                <a:cubicBezTo>
                  <a:pt x="113" y="104"/>
                  <a:pt x="113" y="104"/>
                  <a:pt x="113" y="104"/>
                </a:cubicBezTo>
                <a:lnTo>
                  <a:pt x="112" y="104"/>
                </a:lnTo>
                <a:close/>
                <a:moveTo>
                  <a:pt x="45" y="52"/>
                </a:moveTo>
                <a:cubicBezTo>
                  <a:pt x="45" y="52"/>
                  <a:pt x="36" y="51"/>
                  <a:pt x="34" y="51"/>
                </a:cubicBezTo>
                <a:cubicBezTo>
                  <a:pt x="34" y="49"/>
                  <a:pt x="35" y="13"/>
                  <a:pt x="35" y="11"/>
                </a:cubicBezTo>
                <a:cubicBezTo>
                  <a:pt x="37" y="11"/>
                  <a:pt x="49" y="10"/>
                  <a:pt x="49" y="10"/>
                </a:cubicBezTo>
                <a:cubicBezTo>
                  <a:pt x="57" y="10"/>
                  <a:pt x="62" y="12"/>
                  <a:pt x="66" y="15"/>
                </a:cubicBezTo>
                <a:cubicBezTo>
                  <a:pt x="69" y="19"/>
                  <a:pt x="71" y="24"/>
                  <a:pt x="71" y="30"/>
                </a:cubicBezTo>
                <a:cubicBezTo>
                  <a:pt x="71" y="37"/>
                  <a:pt x="69" y="42"/>
                  <a:pt x="65" y="46"/>
                </a:cubicBezTo>
                <a:cubicBezTo>
                  <a:pt x="61" y="50"/>
                  <a:pt x="54" y="52"/>
                  <a:pt x="45" y="52"/>
                </a:cubicBez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10" name="Freeform 7"/>
          <xdr:cNvSpPr>
            <a:spLocks/>
          </xdr:cNvSpPr>
        </xdr:nvSpPr>
        <xdr:spPr bwMode="auto">
          <a:xfrm>
            <a:off x="10880" y="1333"/>
            <a:ext cx="214" cy="240"/>
          </a:xfrm>
          <a:custGeom>
            <a:avLst/>
            <a:gdLst>
              <a:gd name="T0" fmla="*/ 0 w 99"/>
              <a:gd name="T1" fmla="*/ 1 h 111"/>
              <a:gd name="T2" fmla="*/ 0 w 99"/>
              <a:gd name="T3" fmla="*/ 6 h 111"/>
              <a:gd name="T4" fmla="*/ 9 w 99"/>
              <a:gd name="T5" fmla="*/ 8 h 111"/>
              <a:gd name="T6" fmla="*/ 16 w 99"/>
              <a:gd name="T7" fmla="*/ 10 h 111"/>
              <a:gd name="T8" fmla="*/ 16 w 99"/>
              <a:gd name="T9" fmla="*/ 11 h 111"/>
              <a:gd name="T10" fmla="*/ 17 w 99"/>
              <a:gd name="T11" fmla="*/ 22 h 111"/>
              <a:gd name="T12" fmla="*/ 17 w 99"/>
              <a:gd name="T13" fmla="*/ 55 h 111"/>
              <a:gd name="T14" fmla="*/ 17 w 99"/>
              <a:gd name="T15" fmla="*/ 75 h 111"/>
              <a:gd name="T16" fmla="*/ 17 w 99"/>
              <a:gd name="T17" fmla="*/ 93 h 111"/>
              <a:gd name="T18" fmla="*/ 17 w 99"/>
              <a:gd name="T19" fmla="*/ 95 h 111"/>
              <a:gd name="T20" fmla="*/ 16 w 99"/>
              <a:gd name="T21" fmla="*/ 100 h 111"/>
              <a:gd name="T22" fmla="*/ 13 w 99"/>
              <a:gd name="T23" fmla="*/ 101 h 111"/>
              <a:gd name="T24" fmla="*/ 1 w 99"/>
              <a:gd name="T25" fmla="*/ 104 h 111"/>
              <a:gd name="T26" fmla="*/ 0 w 99"/>
              <a:gd name="T27" fmla="*/ 104 h 111"/>
              <a:gd name="T28" fmla="*/ 0 w 99"/>
              <a:gd name="T29" fmla="*/ 111 h 111"/>
              <a:gd name="T30" fmla="*/ 36 w 99"/>
              <a:gd name="T31" fmla="*/ 110 h 111"/>
              <a:gd name="T32" fmla="*/ 88 w 99"/>
              <a:gd name="T33" fmla="*/ 111 h 111"/>
              <a:gd name="T34" fmla="*/ 89 w 99"/>
              <a:gd name="T35" fmla="*/ 110 h 111"/>
              <a:gd name="T36" fmla="*/ 99 w 99"/>
              <a:gd name="T37" fmla="*/ 80 h 111"/>
              <a:gd name="T38" fmla="*/ 97 w 99"/>
              <a:gd name="T39" fmla="*/ 80 h 111"/>
              <a:gd name="T40" fmla="*/ 91 w 99"/>
              <a:gd name="T41" fmla="*/ 80 h 111"/>
              <a:gd name="T42" fmla="*/ 89 w 99"/>
              <a:gd name="T43" fmla="*/ 83 h 111"/>
              <a:gd name="T44" fmla="*/ 81 w 99"/>
              <a:gd name="T45" fmla="*/ 96 h 111"/>
              <a:gd name="T46" fmla="*/ 76 w 99"/>
              <a:gd name="T47" fmla="*/ 99 h 111"/>
              <a:gd name="T48" fmla="*/ 68 w 99"/>
              <a:gd name="T49" fmla="*/ 100 h 111"/>
              <a:gd name="T50" fmla="*/ 65 w 99"/>
              <a:gd name="T51" fmla="*/ 100 h 111"/>
              <a:gd name="T52" fmla="*/ 34 w 99"/>
              <a:gd name="T53" fmla="*/ 100 h 111"/>
              <a:gd name="T54" fmla="*/ 34 w 99"/>
              <a:gd name="T55" fmla="*/ 57 h 111"/>
              <a:gd name="T56" fmla="*/ 54 w 99"/>
              <a:gd name="T57" fmla="*/ 57 h 111"/>
              <a:gd name="T58" fmla="*/ 65 w 99"/>
              <a:gd name="T59" fmla="*/ 58 h 111"/>
              <a:gd name="T60" fmla="*/ 67 w 99"/>
              <a:gd name="T61" fmla="*/ 60 h 111"/>
              <a:gd name="T62" fmla="*/ 69 w 99"/>
              <a:gd name="T63" fmla="*/ 72 h 111"/>
              <a:gd name="T64" fmla="*/ 70 w 99"/>
              <a:gd name="T65" fmla="*/ 73 h 111"/>
              <a:gd name="T66" fmla="*/ 77 w 99"/>
              <a:gd name="T67" fmla="*/ 73 h 111"/>
              <a:gd name="T68" fmla="*/ 76 w 99"/>
              <a:gd name="T69" fmla="*/ 53 h 111"/>
              <a:gd name="T70" fmla="*/ 77 w 99"/>
              <a:gd name="T71" fmla="*/ 32 h 111"/>
              <a:gd name="T72" fmla="*/ 76 w 99"/>
              <a:gd name="T73" fmla="*/ 32 h 111"/>
              <a:gd name="T74" fmla="*/ 70 w 99"/>
              <a:gd name="T75" fmla="*/ 32 h 111"/>
              <a:gd name="T76" fmla="*/ 69 w 99"/>
              <a:gd name="T77" fmla="*/ 35 h 111"/>
              <a:gd name="T78" fmla="*/ 66 w 99"/>
              <a:gd name="T79" fmla="*/ 45 h 111"/>
              <a:gd name="T80" fmla="*/ 63 w 99"/>
              <a:gd name="T81" fmla="*/ 47 h 111"/>
              <a:gd name="T82" fmla="*/ 51 w 99"/>
              <a:gd name="T83" fmla="*/ 48 h 111"/>
              <a:gd name="T84" fmla="*/ 34 w 99"/>
              <a:gd name="T85" fmla="*/ 48 h 111"/>
              <a:gd name="T86" fmla="*/ 34 w 99"/>
              <a:gd name="T87" fmla="*/ 34 h 111"/>
              <a:gd name="T88" fmla="*/ 34 w 99"/>
              <a:gd name="T89" fmla="*/ 11 h 111"/>
              <a:gd name="T90" fmla="*/ 64 w 99"/>
              <a:gd name="T91" fmla="*/ 11 h 111"/>
              <a:gd name="T92" fmla="*/ 75 w 99"/>
              <a:gd name="T93" fmla="*/ 11 h 111"/>
              <a:gd name="T94" fmla="*/ 78 w 99"/>
              <a:gd name="T95" fmla="*/ 14 h 111"/>
              <a:gd name="T96" fmla="*/ 83 w 99"/>
              <a:gd name="T97" fmla="*/ 27 h 111"/>
              <a:gd name="T98" fmla="*/ 83 w 99"/>
              <a:gd name="T99" fmla="*/ 28 h 111"/>
              <a:gd name="T100" fmla="*/ 91 w 99"/>
              <a:gd name="T101" fmla="*/ 28 h 111"/>
              <a:gd name="T102" fmla="*/ 91 w 99"/>
              <a:gd name="T103" fmla="*/ 27 h 111"/>
              <a:gd name="T104" fmla="*/ 89 w 99"/>
              <a:gd name="T105" fmla="*/ 1 h 111"/>
              <a:gd name="T106" fmla="*/ 89 w 99"/>
              <a:gd name="T107" fmla="*/ 0 h 111"/>
              <a:gd name="T108" fmla="*/ 35 w 99"/>
              <a:gd name="T109" fmla="*/ 0 h 111"/>
              <a:gd name="T110" fmla="*/ 1 w 99"/>
              <a:gd name="T111" fmla="*/ 0 h 111"/>
              <a:gd name="T112" fmla="*/ 0 w 99"/>
              <a:gd name="T113" fmla="*/ 0 h 111"/>
              <a:gd name="T114" fmla="*/ 0 w 99"/>
              <a:gd name="T115" fmla="*/ 1 h 111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99"/>
              <a:gd name="T175" fmla="*/ 0 h 111"/>
              <a:gd name="T176" fmla="*/ 99 w 99"/>
              <a:gd name="T177" fmla="*/ 111 h 111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99" h="111">
                <a:moveTo>
                  <a:pt x="0" y="1"/>
                </a:moveTo>
                <a:cubicBezTo>
                  <a:pt x="0" y="6"/>
                  <a:pt x="0" y="6"/>
                  <a:pt x="0" y="6"/>
                </a:cubicBezTo>
                <a:cubicBezTo>
                  <a:pt x="9" y="8"/>
                  <a:pt x="9" y="8"/>
                  <a:pt x="9" y="8"/>
                </a:cubicBezTo>
                <a:cubicBezTo>
                  <a:pt x="14" y="10"/>
                  <a:pt x="15" y="10"/>
                  <a:pt x="16" y="10"/>
                </a:cubicBezTo>
                <a:cubicBezTo>
                  <a:pt x="16" y="11"/>
                  <a:pt x="16" y="11"/>
                  <a:pt x="16" y="11"/>
                </a:cubicBezTo>
                <a:cubicBezTo>
                  <a:pt x="17" y="11"/>
                  <a:pt x="17" y="13"/>
                  <a:pt x="17" y="22"/>
                </a:cubicBezTo>
                <a:cubicBezTo>
                  <a:pt x="17" y="55"/>
                  <a:pt x="17" y="55"/>
                  <a:pt x="17" y="55"/>
                </a:cubicBezTo>
                <a:cubicBezTo>
                  <a:pt x="17" y="75"/>
                  <a:pt x="17" y="75"/>
                  <a:pt x="17" y="75"/>
                </a:cubicBezTo>
                <a:cubicBezTo>
                  <a:pt x="17" y="93"/>
                  <a:pt x="17" y="93"/>
                  <a:pt x="17" y="93"/>
                </a:cubicBezTo>
                <a:cubicBezTo>
                  <a:pt x="17" y="95"/>
                  <a:pt x="17" y="95"/>
                  <a:pt x="17" y="95"/>
                </a:cubicBezTo>
                <a:cubicBezTo>
                  <a:pt x="17" y="98"/>
                  <a:pt x="16" y="99"/>
                  <a:pt x="16" y="100"/>
                </a:cubicBezTo>
                <a:cubicBezTo>
                  <a:pt x="16" y="100"/>
                  <a:pt x="15" y="100"/>
                  <a:pt x="13" y="101"/>
                </a:cubicBezTo>
                <a:cubicBezTo>
                  <a:pt x="13" y="101"/>
                  <a:pt x="1" y="104"/>
                  <a:pt x="1" y="104"/>
                </a:cubicBezTo>
                <a:cubicBezTo>
                  <a:pt x="0" y="104"/>
                  <a:pt x="0" y="104"/>
                  <a:pt x="0" y="104"/>
                </a:cubicBezTo>
                <a:cubicBezTo>
                  <a:pt x="0" y="111"/>
                  <a:pt x="0" y="111"/>
                  <a:pt x="0" y="111"/>
                </a:cubicBezTo>
                <a:cubicBezTo>
                  <a:pt x="36" y="110"/>
                  <a:pt x="36" y="110"/>
                  <a:pt x="36" y="110"/>
                </a:cubicBezTo>
                <a:cubicBezTo>
                  <a:pt x="88" y="111"/>
                  <a:pt x="88" y="111"/>
                  <a:pt x="88" y="111"/>
                </a:cubicBezTo>
                <a:cubicBezTo>
                  <a:pt x="89" y="110"/>
                  <a:pt x="89" y="110"/>
                  <a:pt x="89" y="110"/>
                </a:cubicBezTo>
                <a:cubicBezTo>
                  <a:pt x="99" y="80"/>
                  <a:pt x="99" y="80"/>
                  <a:pt x="99" y="80"/>
                </a:cubicBezTo>
                <a:cubicBezTo>
                  <a:pt x="97" y="80"/>
                  <a:pt x="97" y="80"/>
                  <a:pt x="97" y="80"/>
                </a:cubicBezTo>
                <a:cubicBezTo>
                  <a:pt x="91" y="80"/>
                  <a:pt x="91" y="80"/>
                  <a:pt x="91" y="80"/>
                </a:cubicBezTo>
                <a:cubicBezTo>
                  <a:pt x="89" y="83"/>
                  <a:pt x="89" y="83"/>
                  <a:pt x="89" y="83"/>
                </a:cubicBezTo>
                <a:cubicBezTo>
                  <a:pt x="85" y="91"/>
                  <a:pt x="82" y="95"/>
                  <a:pt x="81" y="96"/>
                </a:cubicBezTo>
                <a:cubicBezTo>
                  <a:pt x="79" y="98"/>
                  <a:pt x="78" y="99"/>
                  <a:pt x="76" y="99"/>
                </a:cubicBezTo>
                <a:cubicBezTo>
                  <a:pt x="75" y="100"/>
                  <a:pt x="74" y="100"/>
                  <a:pt x="68" y="100"/>
                </a:cubicBezTo>
                <a:cubicBezTo>
                  <a:pt x="65" y="100"/>
                  <a:pt x="65" y="100"/>
                  <a:pt x="65" y="100"/>
                </a:cubicBezTo>
                <a:cubicBezTo>
                  <a:pt x="65" y="100"/>
                  <a:pt x="37" y="100"/>
                  <a:pt x="34" y="100"/>
                </a:cubicBezTo>
                <a:cubicBezTo>
                  <a:pt x="34" y="97"/>
                  <a:pt x="34" y="60"/>
                  <a:pt x="34" y="57"/>
                </a:cubicBezTo>
                <a:cubicBezTo>
                  <a:pt x="36" y="57"/>
                  <a:pt x="54" y="57"/>
                  <a:pt x="54" y="57"/>
                </a:cubicBezTo>
                <a:cubicBezTo>
                  <a:pt x="62" y="57"/>
                  <a:pt x="64" y="58"/>
                  <a:pt x="65" y="58"/>
                </a:cubicBezTo>
                <a:cubicBezTo>
                  <a:pt x="66" y="58"/>
                  <a:pt x="66" y="59"/>
                  <a:pt x="67" y="60"/>
                </a:cubicBezTo>
                <a:cubicBezTo>
                  <a:pt x="67" y="60"/>
                  <a:pt x="67" y="62"/>
                  <a:pt x="69" y="72"/>
                </a:cubicBezTo>
                <a:cubicBezTo>
                  <a:pt x="70" y="73"/>
                  <a:pt x="70" y="73"/>
                  <a:pt x="70" y="73"/>
                </a:cubicBezTo>
                <a:cubicBezTo>
                  <a:pt x="77" y="73"/>
                  <a:pt x="77" y="73"/>
                  <a:pt x="77" y="73"/>
                </a:cubicBezTo>
                <a:cubicBezTo>
                  <a:pt x="76" y="53"/>
                  <a:pt x="76" y="53"/>
                  <a:pt x="76" y="53"/>
                </a:cubicBezTo>
                <a:cubicBezTo>
                  <a:pt x="77" y="32"/>
                  <a:pt x="77" y="32"/>
                  <a:pt x="77" y="32"/>
                </a:cubicBezTo>
                <a:cubicBezTo>
                  <a:pt x="76" y="32"/>
                  <a:pt x="76" y="32"/>
                  <a:pt x="76" y="32"/>
                </a:cubicBezTo>
                <a:cubicBezTo>
                  <a:pt x="70" y="32"/>
                  <a:pt x="70" y="32"/>
                  <a:pt x="70" y="32"/>
                </a:cubicBezTo>
                <a:cubicBezTo>
                  <a:pt x="69" y="35"/>
                  <a:pt x="69" y="35"/>
                  <a:pt x="69" y="35"/>
                </a:cubicBezTo>
                <a:cubicBezTo>
                  <a:pt x="67" y="42"/>
                  <a:pt x="66" y="45"/>
                  <a:pt x="66" y="45"/>
                </a:cubicBezTo>
                <a:cubicBezTo>
                  <a:pt x="65" y="46"/>
                  <a:pt x="65" y="47"/>
                  <a:pt x="63" y="47"/>
                </a:cubicBezTo>
                <a:cubicBezTo>
                  <a:pt x="63" y="47"/>
                  <a:pt x="60" y="48"/>
                  <a:pt x="51" y="48"/>
                </a:cubicBezTo>
                <a:cubicBezTo>
                  <a:pt x="51" y="48"/>
                  <a:pt x="36" y="48"/>
                  <a:pt x="34" y="48"/>
                </a:cubicBezTo>
                <a:cubicBezTo>
                  <a:pt x="34" y="45"/>
                  <a:pt x="34" y="34"/>
                  <a:pt x="34" y="34"/>
                </a:cubicBezTo>
                <a:cubicBezTo>
                  <a:pt x="34" y="34"/>
                  <a:pt x="34" y="16"/>
                  <a:pt x="34" y="11"/>
                </a:cubicBezTo>
                <a:cubicBezTo>
                  <a:pt x="37" y="11"/>
                  <a:pt x="64" y="11"/>
                  <a:pt x="64" y="11"/>
                </a:cubicBezTo>
                <a:cubicBezTo>
                  <a:pt x="71" y="11"/>
                  <a:pt x="74" y="11"/>
                  <a:pt x="75" y="11"/>
                </a:cubicBezTo>
                <a:cubicBezTo>
                  <a:pt x="76" y="12"/>
                  <a:pt x="77" y="13"/>
                  <a:pt x="78" y="14"/>
                </a:cubicBezTo>
                <a:cubicBezTo>
                  <a:pt x="79" y="16"/>
                  <a:pt x="81" y="21"/>
                  <a:pt x="83" y="27"/>
                </a:cubicBezTo>
                <a:cubicBezTo>
                  <a:pt x="83" y="28"/>
                  <a:pt x="83" y="28"/>
                  <a:pt x="83" y="28"/>
                </a:cubicBezTo>
                <a:cubicBezTo>
                  <a:pt x="91" y="28"/>
                  <a:pt x="91" y="28"/>
                  <a:pt x="91" y="28"/>
                </a:cubicBezTo>
                <a:cubicBezTo>
                  <a:pt x="91" y="27"/>
                  <a:pt x="91" y="27"/>
                  <a:pt x="91" y="27"/>
                </a:cubicBezTo>
                <a:cubicBezTo>
                  <a:pt x="89" y="18"/>
                  <a:pt x="89" y="10"/>
                  <a:pt x="89" y="1"/>
                </a:cubicBezTo>
                <a:cubicBezTo>
                  <a:pt x="89" y="0"/>
                  <a:pt x="89" y="0"/>
                  <a:pt x="89" y="0"/>
                </a:cubicBezTo>
                <a:cubicBezTo>
                  <a:pt x="35" y="0"/>
                  <a:pt x="35" y="0"/>
                  <a:pt x="35" y="0"/>
                </a:cubicBezTo>
                <a:cubicBezTo>
                  <a:pt x="22" y="0"/>
                  <a:pt x="11" y="0"/>
                  <a:pt x="1" y="0"/>
                </a:cubicBezTo>
                <a:cubicBezTo>
                  <a:pt x="0" y="0"/>
                  <a:pt x="0" y="0"/>
                  <a:pt x="0" y="0"/>
                </a:cubicBezTo>
                <a:lnTo>
                  <a:pt x="0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11" name="Freeform 6"/>
          <xdr:cNvSpPr>
            <a:spLocks/>
          </xdr:cNvSpPr>
        </xdr:nvSpPr>
        <xdr:spPr bwMode="auto">
          <a:xfrm>
            <a:off x="11133" y="1333"/>
            <a:ext cx="214" cy="240"/>
          </a:xfrm>
          <a:custGeom>
            <a:avLst/>
            <a:gdLst>
              <a:gd name="T0" fmla="*/ 0 w 99"/>
              <a:gd name="T1" fmla="*/ 1 h 111"/>
              <a:gd name="T2" fmla="*/ 0 w 99"/>
              <a:gd name="T3" fmla="*/ 6 h 111"/>
              <a:gd name="T4" fmla="*/ 9 w 99"/>
              <a:gd name="T5" fmla="*/ 8 h 111"/>
              <a:gd name="T6" fmla="*/ 15 w 99"/>
              <a:gd name="T7" fmla="*/ 10 h 111"/>
              <a:gd name="T8" fmla="*/ 16 w 99"/>
              <a:gd name="T9" fmla="*/ 11 h 111"/>
              <a:gd name="T10" fmla="*/ 17 w 99"/>
              <a:gd name="T11" fmla="*/ 22 h 111"/>
              <a:gd name="T12" fmla="*/ 17 w 99"/>
              <a:gd name="T13" fmla="*/ 55 h 111"/>
              <a:gd name="T14" fmla="*/ 17 w 99"/>
              <a:gd name="T15" fmla="*/ 75 h 111"/>
              <a:gd name="T16" fmla="*/ 17 w 99"/>
              <a:gd name="T17" fmla="*/ 93 h 111"/>
              <a:gd name="T18" fmla="*/ 17 w 99"/>
              <a:gd name="T19" fmla="*/ 95 h 111"/>
              <a:gd name="T20" fmla="*/ 16 w 99"/>
              <a:gd name="T21" fmla="*/ 100 h 111"/>
              <a:gd name="T22" fmla="*/ 13 w 99"/>
              <a:gd name="T23" fmla="*/ 101 h 111"/>
              <a:gd name="T24" fmla="*/ 1 w 99"/>
              <a:gd name="T25" fmla="*/ 104 h 111"/>
              <a:gd name="T26" fmla="*/ 0 w 99"/>
              <a:gd name="T27" fmla="*/ 104 h 111"/>
              <a:gd name="T28" fmla="*/ 0 w 99"/>
              <a:gd name="T29" fmla="*/ 111 h 111"/>
              <a:gd name="T30" fmla="*/ 36 w 99"/>
              <a:gd name="T31" fmla="*/ 110 h 111"/>
              <a:gd name="T32" fmla="*/ 88 w 99"/>
              <a:gd name="T33" fmla="*/ 111 h 111"/>
              <a:gd name="T34" fmla="*/ 89 w 99"/>
              <a:gd name="T35" fmla="*/ 110 h 111"/>
              <a:gd name="T36" fmla="*/ 99 w 99"/>
              <a:gd name="T37" fmla="*/ 80 h 111"/>
              <a:gd name="T38" fmla="*/ 97 w 99"/>
              <a:gd name="T39" fmla="*/ 80 h 111"/>
              <a:gd name="T40" fmla="*/ 91 w 99"/>
              <a:gd name="T41" fmla="*/ 80 h 111"/>
              <a:gd name="T42" fmla="*/ 89 w 99"/>
              <a:gd name="T43" fmla="*/ 83 h 111"/>
              <a:gd name="T44" fmla="*/ 81 w 99"/>
              <a:gd name="T45" fmla="*/ 96 h 111"/>
              <a:gd name="T46" fmla="*/ 76 w 99"/>
              <a:gd name="T47" fmla="*/ 99 h 111"/>
              <a:gd name="T48" fmla="*/ 68 w 99"/>
              <a:gd name="T49" fmla="*/ 100 h 111"/>
              <a:gd name="T50" fmla="*/ 65 w 99"/>
              <a:gd name="T51" fmla="*/ 100 h 111"/>
              <a:gd name="T52" fmla="*/ 34 w 99"/>
              <a:gd name="T53" fmla="*/ 100 h 111"/>
              <a:gd name="T54" fmla="*/ 34 w 99"/>
              <a:gd name="T55" fmla="*/ 57 h 111"/>
              <a:gd name="T56" fmla="*/ 54 w 99"/>
              <a:gd name="T57" fmla="*/ 57 h 111"/>
              <a:gd name="T58" fmla="*/ 65 w 99"/>
              <a:gd name="T59" fmla="*/ 58 h 111"/>
              <a:gd name="T60" fmla="*/ 67 w 99"/>
              <a:gd name="T61" fmla="*/ 60 h 111"/>
              <a:gd name="T62" fmla="*/ 69 w 99"/>
              <a:gd name="T63" fmla="*/ 72 h 111"/>
              <a:gd name="T64" fmla="*/ 70 w 99"/>
              <a:gd name="T65" fmla="*/ 73 h 111"/>
              <a:gd name="T66" fmla="*/ 77 w 99"/>
              <a:gd name="T67" fmla="*/ 73 h 111"/>
              <a:gd name="T68" fmla="*/ 76 w 99"/>
              <a:gd name="T69" fmla="*/ 53 h 111"/>
              <a:gd name="T70" fmla="*/ 77 w 99"/>
              <a:gd name="T71" fmla="*/ 32 h 111"/>
              <a:gd name="T72" fmla="*/ 76 w 99"/>
              <a:gd name="T73" fmla="*/ 32 h 111"/>
              <a:gd name="T74" fmla="*/ 70 w 99"/>
              <a:gd name="T75" fmla="*/ 32 h 111"/>
              <a:gd name="T76" fmla="*/ 69 w 99"/>
              <a:gd name="T77" fmla="*/ 35 h 111"/>
              <a:gd name="T78" fmla="*/ 66 w 99"/>
              <a:gd name="T79" fmla="*/ 45 h 111"/>
              <a:gd name="T80" fmla="*/ 63 w 99"/>
              <a:gd name="T81" fmla="*/ 47 h 111"/>
              <a:gd name="T82" fmla="*/ 51 w 99"/>
              <a:gd name="T83" fmla="*/ 48 h 111"/>
              <a:gd name="T84" fmla="*/ 34 w 99"/>
              <a:gd name="T85" fmla="*/ 48 h 111"/>
              <a:gd name="T86" fmla="*/ 34 w 99"/>
              <a:gd name="T87" fmla="*/ 34 h 111"/>
              <a:gd name="T88" fmla="*/ 34 w 99"/>
              <a:gd name="T89" fmla="*/ 11 h 111"/>
              <a:gd name="T90" fmla="*/ 64 w 99"/>
              <a:gd name="T91" fmla="*/ 11 h 111"/>
              <a:gd name="T92" fmla="*/ 75 w 99"/>
              <a:gd name="T93" fmla="*/ 11 h 111"/>
              <a:gd name="T94" fmla="*/ 78 w 99"/>
              <a:gd name="T95" fmla="*/ 14 h 111"/>
              <a:gd name="T96" fmla="*/ 83 w 99"/>
              <a:gd name="T97" fmla="*/ 27 h 111"/>
              <a:gd name="T98" fmla="*/ 83 w 99"/>
              <a:gd name="T99" fmla="*/ 28 h 111"/>
              <a:gd name="T100" fmla="*/ 91 w 99"/>
              <a:gd name="T101" fmla="*/ 28 h 111"/>
              <a:gd name="T102" fmla="*/ 91 w 99"/>
              <a:gd name="T103" fmla="*/ 27 h 111"/>
              <a:gd name="T104" fmla="*/ 89 w 99"/>
              <a:gd name="T105" fmla="*/ 1 h 111"/>
              <a:gd name="T106" fmla="*/ 89 w 99"/>
              <a:gd name="T107" fmla="*/ 0 h 111"/>
              <a:gd name="T108" fmla="*/ 35 w 99"/>
              <a:gd name="T109" fmla="*/ 0 h 111"/>
              <a:gd name="T110" fmla="*/ 1 w 99"/>
              <a:gd name="T111" fmla="*/ 0 h 111"/>
              <a:gd name="T112" fmla="*/ 0 w 99"/>
              <a:gd name="T113" fmla="*/ 0 h 111"/>
              <a:gd name="T114" fmla="*/ 0 w 99"/>
              <a:gd name="T115" fmla="*/ 1 h 111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99"/>
              <a:gd name="T175" fmla="*/ 0 h 111"/>
              <a:gd name="T176" fmla="*/ 99 w 99"/>
              <a:gd name="T177" fmla="*/ 111 h 111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99" h="111">
                <a:moveTo>
                  <a:pt x="0" y="1"/>
                </a:moveTo>
                <a:cubicBezTo>
                  <a:pt x="0" y="6"/>
                  <a:pt x="0" y="6"/>
                  <a:pt x="0" y="6"/>
                </a:cubicBezTo>
                <a:cubicBezTo>
                  <a:pt x="9" y="8"/>
                  <a:pt x="9" y="8"/>
                  <a:pt x="9" y="8"/>
                </a:cubicBezTo>
                <a:cubicBezTo>
                  <a:pt x="14" y="10"/>
                  <a:pt x="15" y="10"/>
                  <a:pt x="15" y="10"/>
                </a:cubicBezTo>
                <a:cubicBezTo>
                  <a:pt x="16" y="11"/>
                  <a:pt x="16" y="11"/>
                  <a:pt x="16" y="11"/>
                </a:cubicBezTo>
                <a:cubicBezTo>
                  <a:pt x="17" y="12"/>
                  <a:pt x="17" y="13"/>
                  <a:pt x="17" y="22"/>
                </a:cubicBezTo>
                <a:cubicBezTo>
                  <a:pt x="17" y="55"/>
                  <a:pt x="17" y="55"/>
                  <a:pt x="17" y="55"/>
                </a:cubicBezTo>
                <a:cubicBezTo>
                  <a:pt x="17" y="75"/>
                  <a:pt x="17" y="75"/>
                  <a:pt x="17" y="75"/>
                </a:cubicBezTo>
                <a:cubicBezTo>
                  <a:pt x="17" y="93"/>
                  <a:pt x="17" y="93"/>
                  <a:pt x="17" y="93"/>
                </a:cubicBezTo>
                <a:cubicBezTo>
                  <a:pt x="17" y="95"/>
                  <a:pt x="17" y="95"/>
                  <a:pt x="17" y="95"/>
                </a:cubicBezTo>
                <a:cubicBezTo>
                  <a:pt x="17" y="98"/>
                  <a:pt x="16" y="99"/>
                  <a:pt x="16" y="100"/>
                </a:cubicBezTo>
                <a:cubicBezTo>
                  <a:pt x="16" y="100"/>
                  <a:pt x="15" y="100"/>
                  <a:pt x="13" y="101"/>
                </a:cubicBezTo>
                <a:cubicBezTo>
                  <a:pt x="13" y="101"/>
                  <a:pt x="1" y="104"/>
                  <a:pt x="1" y="104"/>
                </a:cubicBezTo>
                <a:cubicBezTo>
                  <a:pt x="0" y="104"/>
                  <a:pt x="0" y="104"/>
                  <a:pt x="0" y="104"/>
                </a:cubicBezTo>
                <a:cubicBezTo>
                  <a:pt x="0" y="111"/>
                  <a:pt x="0" y="111"/>
                  <a:pt x="0" y="111"/>
                </a:cubicBezTo>
                <a:cubicBezTo>
                  <a:pt x="36" y="110"/>
                  <a:pt x="36" y="110"/>
                  <a:pt x="36" y="110"/>
                </a:cubicBezTo>
                <a:cubicBezTo>
                  <a:pt x="88" y="111"/>
                  <a:pt x="88" y="111"/>
                  <a:pt x="88" y="111"/>
                </a:cubicBezTo>
                <a:cubicBezTo>
                  <a:pt x="89" y="110"/>
                  <a:pt x="89" y="110"/>
                  <a:pt x="89" y="110"/>
                </a:cubicBezTo>
                <a:cubicBezTo>
                  <a:pt x="99" y="80"/>
                  <a:pt x="99" y="80"/>
                  <a:pt x="99" y="80"/>
                </a:cubicBezTo>
                <a:cubicBezTo>
                  <a:pt x="97" y="80"/>
                  <a:pt x="97" y="80"/>
                  <a:pt x="97" y="80"/>
                </a:cubicBezTo>
                <a:cubicBezTo>
                  <a:pt x="91" y="80"/>
                  <a:pt x="91" y="80"/>
                  <a:pt x="91" y="80"/>
                </a:cubicBezTo>
                <a:cubicBezTo>
                  <a:pt x="89" y="83"/>
                  <a:pt x="89" y="83"/>
                  <a:pt x="89" y="83"/>
                </a:cubicBezTo>
                <a:cubicBezTo>
                  <a:pt x="84" y="92"/>
                  <a:pt x="82" y="95"/>
                  <a:pt x="81" y="96"/>
                </a:cubicBezTo>
                <a:cubicBezTo>
                  <a:pt x="79" y="98"/>
                  <a:pt x="78" y="99"/>
                  <a:pt x="76" y="99"/>
                </a:cubicBezTo>
                <a:cubicBezTo>
                  <a:pt x="75" y="100"/>
                  <a:pt x="74" y="100"/>
                  <a:pt x="68" y="100"/>
                </a:cubicBezTo>
                <a:cubicBezTo>
                  <a:pt x="65" y="100"/>
                  <a:pt x="65" y="100"/>
                  <a:pt x="65" y="100"/>
                </a:cubicBezTo>
                <a:cubicBezTo>
                  <a:pt x="65" y="100"/>
                  <a:pt x="37" y="100"/>
                  <a:pt x="34" y="100"/>
                </a:cubicBezTo>
                <a:cubicBezTo>
                  <a:pt x="34" y="97"/>
                  <a:pt x="34" y="60"/>
                  <a:pt x="34" y="57"/>
                </a:cubicBezTo>
                <a:cubicBezTo>
                  <a:pt x="36" y="57"/>
                  <a:pt x="54" y="57"/>
                  <a:pt x="54" y="57"/>
                </a:cubicBezTo>
                <a:cubicBezTo>
                  <a:pt x="62" y="57"/>
                  <a:pt x="64" y="58"/>
                  <a:pt x="65" y="58"/>
                </a:cubicBezTo>
                <a:cubicBezTo>
                  <a:pt x="66" y="58"/>
                  <a:pt x="66" y="59"/>
                  <a:pt x="67" y="60"/>
                </a:cubicBezTo>
                <a:cubicBezTo>
                  <a:pt x="67" y="60"/>
                  <a:pt x="67" y="63"/>
                  <a:pt x="69" y="72"/>
                </a:cubicBezTo>
                <a:cubicBezTo>
                  <a:pt x="70" y="73"/>
                  <a:pt x="70" y="73"/>
                  <a:pt x="70" y="73"/>
                </a:cubicBezTo>
                <a:cubicBezTo>
                  <a:pt x="77" y="73"/>
                  <a:pt x="77" y="73"/>
                  <a:pt x="77" y="73"/>
                </a:cubicBezTo>
                <a:cubicBezTo>
                  <a:pt x="76" y="53"/>
                  <a:pt x="76" y="53"/>
                  <a:pt x="76" y="53"/>
                </a:cubicBezTo>
                <a:cubicBezTo>
                  <a:pt x="77" y="32"/>
                  <a:pt x="77" y="32"/>
                  <a:pt x="77" y="32"/>
                </a:cubicBezTo>
                <a:cubicBezTo>
                  <a:pt x="76" y="32"/>
                  <a:pt x="76" y="32"/>
                  <a:pt x="76" y="32"/>
                </a:cubicBezTo>
                <a:cubicBezTo>
                  <a:pt x="70" y="32"/>
                  <a:pt x="70" y="32"/>
                  <a:pt x="70" y="32"/>
                </a:cubicBezTo>
                <a:cubicBezTo>
                  <a:pt x="69" y="35"/>
                  <a:pt x="69" y="35"/>
                  <a:pt x="69" y="35"/>
                </a:cubicBezTo>
                <a:cubicBezTo>
                  <a:pt x="67" y="43"/>
                  <a:pt x="66" y="45"/>
                  <a:pt x="66" y="45"/>
                </a:cubicBezTo>
                <a:cubicBezTo>
                  <a:pt x="65" y="46"/>
                  <a:pt x="64" y="47"/>
                  <a:pt x="63" y="47"/>
                </a:cubicBezTo>
                <a:cubicBezTo>
                  <a:pt x="63" y="47"/>
                  <a:pt x="60" y="48"/>
                  <a:pt x="51" y="48"/>
                </a:cubicBezTo>
                <a:cubicBezTo>
                  <a:pt x="51" y="48"/>
                  <a:pt x="36" y="48"/>
                  <a:pt x="34" y="48"/>
                </a:cubicBezTo>
                <a:cubicBezTo>
                  <a:pt x="34" y="45"/>
                  <a:pt x="34" y="34"/>
                  <a:pt x="34" y="34"/>
                </a:cubicBezTo>
                <a:cubicBezTo>
                  <a:pt x="34" y="34"/>
                  <a:pt x="34" y="16"/>
                  <a:pt x="34" y="11"/>
                </a:cubicBezTo>
                <a:cubicBezTo>
                  <a:pt x="37" y="11"/>
                  <a:pt x="64" y="11"/>
                  <a:pt x="64" y="11"/>
                </a:cubicBezTo>
                <a:cubicBezTo>
                  <a:pt x="71" y="11"/>
                  <a:pt x="74" y="11"/>
                  <a:pt x="75" y="11"/>
                </a:cubicBezTo>
                <a:cubicBezTo>
                  <a:pt x="76" y="12"/>
                  <a:pt x="77" y="13"/>
                  <a:pt x="78" y="14"/>
                </a:cubicBezTo>
                <a:cubicBezTo>
                  <a:pt x="79" y="16"/>
                  <a:pt x="81" y="21"/>
                  <a:pt x="83" y="27"/>
                </a:cubicBezTo>
                <a:cubicBezTo>
                  <a:pt x="83" y="28"/>
                  <a:pt x="83" y="28"/>
                  <a:pt x="83" y="28"/>
                </a:cubicBezTo>
                <a:cubicBezTo>
                  <a:pt x="91" y="28"/>
                  <a:pt x="91" y="28"/>
                  <a:pt x="91" y="28"/>
                </a:cubicBezTo>
                <a:cubicBezTo>
                  <a:pt x="91" y="27"/>
                  <a:pt x="91" y="27"/>
                  <a:pt x="91" y="27"/>
                </a:cubicBezTo>
                <a:cubicBezTo>
                  <a:pt x="89" y="18"/>
                  <a:pt x="89" y="10"/>
                  <a:pt x="89" y="1"/>
                </a:cubicBezTo>
                <a:cubicBezTo>
                  <a:pt x="89" y="0"/>
                  <a:pt x="89" y="0"/>
                  <a:pt x="89" y="0"/>
                </a:cubicBezTo>
                <a:cubicBezTo>
                  <a:pt x="35" y="0"/>
                  <a:pt x="35" y="0"/>
                  <a:pt x="35" y="0"/>
                </a:cubicBezTo>
                <a:cubicBezTo>
                  <a:pt x="22" y="0"/>
                  <a:pt x="11" y="0"/>
                  <a:pt x="1" y="0"/>
                </a:cubicBezTo>
                <a:cubicBezTo>
                  <a:pt x="0" y="0"/>
                  <a:pt x="0" y="0"/>
                  <a:pt x="0" y="0"/>
                </a:cubicBezTo>
                <a:lnTo>
                  <a:pt x="0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</xdr:grpSp>
    <xdr:clientData/>
  </xdr:twoCellAnchor>
  <xdr:twoCellAnchor>
    <xdr:from>
      <xdr:col>0</xdr:col>
      <xdr:colOff>0</xdr:colOff>
      <xdr:row>8</xdr:row>
      <xdr:rowOff>9525</xdr:rowOff>
    </xdr:from>
    <xdr:to>
      <xdr:col>12</xdr:col>
      <xdr:colOff>0</xdr:colOff>
      <xdr:row>12</xdr:row>
      <xdr:rowOff>19050</xdr:rowOff>
    </xdr:to>
    <xdr:grpSp>
      <xdr:nvGrpSpPr>
        <xdr:cNvPr id="12" name="Group 2"/>
        <xdr:cNvGrpSpPr>
          <a:grpSpLocks/>
        </xdr:cNvGrpSpPr>
      </xdr:nvGrpSpPr>
      <xdr:grpSpPr bwMode="auto">
        <a:xfrm>
          <a:off x="0" y="2047875"/>
          <a:ext cx="6572250" cy="828675"/>
          <a:chOff x="360" y="3870"/>
          <a:chExt cx="11520" cy="1343"/>
        </a:xfrm>
      </xdr:grpSpPr>
      <xdr:sp macro="" textlink="">
        <xdr:nvSpPr>
          <xdr:cNvPr id="13" name="Line 4"/>
          <xdr:cNvSpPr>
            <a:spLocks noChangeShapeType="1"/>
          </xdr:cNvSpPr>
        </xdr:nvSpPr>
        <xdr:spPr bwMode="auto">
          <a:xfrm>
            <a:off x="1080" y="3870"/>
            <a:ext cx="0" cy="1245"/>
          </a:xfrm>
          <a:prstGeom prst="line">
            <a:avLst/>
          </a:prstGeom>
          <a:noFill/>
          <a:ln w="127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Rectangle 3"/>
          <xdr:cNvSpPr>
            <a:spLocks noChangeArrowheads="1"/>
          </xdr:cNvSpPr>
        </xdr:nvSpPr>
        <xdr:spPr bwMode="auto">
          <a:xfrm>
            <a:off x="360" y="5040"/>
            <a:ext cx="11520" cy="173"/>
          </a:xfrm>
          <a:prstGeom prst="rect">
            <a:avLst/>
          </a:prstGeom>
          <a:solidFill>
            <a:srgbClr val="57939B"/>
          </a:solidFill>
          <a:ln w="9525">
            <a:noFill/>
            <a:miter lim="800000"/>
            <a:headEnd/>
            <a:tailEnd/>
          </a:ln>
        </xdr:spPr>
      </xdr:sp>
    </xdr:grpSp>
    <xdr:clientData/>
  </xdr:twoCellAnchor>
  <xdr:twoCellAnchor>
    <xdr:from>
      <xdr:col>10</xdr:col>
      <xdr:colOff>19050</xdr:colOff>
      <xdr:row>9</xdr:row>
      <xdr:rowOff>85724</xdr:rowOff>
    </xdr:from>
    <xdr:to>
      <xdr:col>11</xdr:col>
      <xdr:colOff>438150</xdr:colOff>
      <xdr:row>10</xdr:row>
      <xdr:rowOff>171449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5524500" y="2324099"/>
          <a:ext cx="952500" cy="2762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0" i="1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Confidential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371475</xdr:colOff>
      <xdr:row>1</xdr:row>
      <xdr:rowOff>9525</xdr:rowOff>
    </xdr:from>
    <xdr:to>
      <xdr:col>11</xdr:col>
      <xdr:colOff>457200</xdr:colOff>
      <xdr:row>3</xdr:row>
      <xdr:rowOff>95250</xdr:rowOff>
    </xdr:to>
    <xdr:grpSp>
      <xdr:nvGrpSpPr>
        <xdr:cNvPr id="2" name="Group 5"/>
        <xdr:cNvGrpSpPr>
          <a:grpSpLocks noChangeAspect="1"/>
        </xdr:cNvGrpSpPr>
      </xdr:nvGrpSpPr>
      <xdr:grpSpPr bwMode="auto">
        <a:xfrm>
          <a:off x="4810125" y="247650"/>
          <a:ext cx="1685925" cy="504825"/>
          <a:chOff x="8337" y="1074"/>
          <a:chExt cx="3008" cy="797"/>
        </a:xfrm>
      </xdr:grpSpPr>
      <xdr:sp macro="" textlink="">
        <xdr:nvSpPr>
          <xdr:cNvPr id="3" name="AutoShape 14"/>
          <xdr:cNvSpPr>
            <a:spLocks noChangeAspect="1" noChangeArrowheads="1"/>
          </xdr:cNvSpPr>
        </xdr:nvSpPr>
        <xdr:spPr bwMode="auto">
          <a:xfrm>
            <a:off x="8337" y="1074"/>
            <a:ext cx="3008" cy="79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sp>
      <xdr:sp macro="" textlink="">
        <xdr:nvSpPr>
          <xdr:cNvPr id="4" name="Freeform 13"/>
          <xdr:cNvSpPr>
            <a:spLocks noEditPoints="1"/>
          </xdr:cNvSpPr>
        </xdr:nvSpPr>
        <xdr:spPr bwMode="auto">
          <a:xfrm>
            <a:off x="8339" y="1074"/>
            <a:ext cx="1001" cy="797"/>
          </a:xfrm>
          <a:custGeom>
            <a:avLst/>
            <a:gdLst>
              <a:gd name="T0" fmla="*/ 463 w 463"/>
              <a:gd name="T1" fmla="*/ 185 h 369"/>
              <a:gd name="T2" fmla="*/ 257 w 463"/>
              <a:gd name="T3" fmla="*/ 257 h 369"/>
              <a:gd name="T4" fmla="*/ 271 w 463"/>
              <a:gd name="T5" fmla="*/ 235 h 369"/>
              <a:gd name="T6" fmla="*/ 254 w 463"/>
              <a:gd name="T7" fmla="*/ 255 h 369"/>
              <a:gd name="T8" fmla="*/ 289 w 463"/>
              <a:gd name="T9" fmla="*/ 260 h 369"/>
              <a:gd name="T10" fmla="*/ 274 w 463"/>
              <a:gd name="T11" fmla="*/ 255 h 369"/>
              <a:gd name="T12" fmla="*/ 248 w 463"/>
              <a:gd name="T13" fmla="*/ 243 h 369"/>
              <a:gd name="T14" fmla="*/ 263 w 463"/>
              <a:gd name="T15" fmla="*/ 230 h 369"/>
              <a:gd name="T16" fmla="*/ 217 w 463"/>
              <a:gd name="T17" fmla="*/ 237 h 369"/>
              <a:gd name="T18" fmla="*/ 206 w 463"/>
              <a:gd name="T19" fmla="*/ 254 h 369"/>
              <a:gd name="T20" fmla="*/ 210 w 463"/>
              <a:gd name="T21" fmla="*/ 226 h 369"/>
              <a:gd name="T22" fmla="*/ 188 w 463"/>
              <a:gd name="T23" fmla="*/ 257 h 369"/>
              <a:gd name="T24" fmla="*/ 182 w 463"/>
              <a:gd name="T25" fmla="*/ 250 h 369"/>
              <a:gd name="T26" fmla="*/ 194 w 463"/>
              <a:gd name="T27" fmla="*/ 248 h 369"/>
              <a:gd name="T28" fmla="*/ 204 w 463"/>
              <a:gd name="T29" fmla="*/ 256 h 369"/>
              <a:gd name="T30" fmla="*/ 234 w 463"/>
              <a:gd name="T31" fmla="*/ 332 h 369"/>
              <a:gd name="T32" fmla="*/ 254 w 463"/>
              <a:gd name="T33" fmla="*/ 321 h 369"/>
              <a:gd name="T34" fmla="*/ 276 w 463"/>
              <a:gd name="T35" fmla="*/ 267 h 369"/>
              <a:gd name="T36" fmla="*/ 310 w 463"/>
              <a:gd name="T37" fmla="*/ 279 h 369"/>
              <a:gd name="T38" fmla="*/ 337 w 463"/>
              <a:gd name="T39" fmla="*/ 285 h 369"/>
              <a:gd name="T40" fmla="*/ 364 w 463"/>
              <a:gd name="T41" fmla="*/ 269 h 369"/>
              <a:gd name="T42" fmla="*/ 379 w 463"/>
              <a:gd name="T43" fmla="*/ 246 h 369"/>
              <a:gd name="T44" fmla="*/ 381 w 463"/>
              <a:gd name="T45" fmla="*/ 224 h 369"/>
              <a:gd name="T46" fmla="*/ 387 w 463"/>
              <a:gd name="T47" fmla="*/ 197 h 369"/>
              <a:gd name="T48" fmla="*/ 393 w 463"/>
              <a:gd name="T49" fmla="*/ 172 h 369"/>
              <a:gd name="T50" fmla="*/ 380 w 463"/>
              <a:gd name="T51" fmla="*/ 155 h 369"/>
              <a:gd name="T52" fmla="*/ 355 w 463"/>
              <a:gd name="T53" fmla="*/ 140 h 369"/>
              <a:gd name="T54" fmla="*/ 343 w 463"/>
              <a:gd name="T55" fmla="*/ 114 h 369"/>
              <a:gd name="T56" fmla="*/ 327 w 463"/>
              <a:gd name="T57" fmla="*/ 105 h 369"/>
              <a:gd name="T58" fmla="*/ 322 w 463"/>
              <a:gd name="T59" fmla="*/ 81 h 369"/>
              <a:gd name="T60" fmla="*/ 300 w 463"/>
              <a:gd name="T61" fmla="*/ 63 h 369"/>
              <a:gd name="T62" fmla="*/ 280 w 463"/>
              <a:gd name="T63" fmla="*/ 47 h 369"/>
              <a:gd name="T64" fmla="*/ 255 w 463"/>
              <a:gd name="T65" fmla="*/ 41 h 369"/>
              <a:gd name="T66" fmla="*/ 252 w 463"/>
              <a:gd name="T67" fmla="*/ 52 h 369"/>
              <a:gd name="T68" fmla="*/ 227 w 463"/>
              <a:gd name="T69" fmla="*/ 42 h 369"/>
              <a:gd name="T70" fmla="*/ 198 w 463"/>
              <a:gd name="T71" fmla="*/ 38 h 369"/>
              <a:gd name="T72" fmla="*/ 184 w 463"/>
              <a:gd name="T73" fmla="*/ 58 h 369"/>
              <a:gd name="T74" fmla="*/ 165 w 463"/>
              <a:gd name="T75" fmla="*/ 51 h 369"/>
              <a:gd name="T76" fmla="*/ 143 w 463"/>
              <a:gd name="T77" fmla="*/ 70 h 369"/>
              <a:gd name="T78" fmla="*/ 120 w 463"/>
              <a:gd name="T79" fmla="*/ 91 h 369"/>
              <a:gd name="T80" fmla="*/ 120 w 463"/>
              <a:gd name="T81" fmla="*/ 119 h 369"/>
              <a:gd name="T82" fmla="*/ 105 w 463"/>
              <a:gd name="T83" fmla="*/ 134 h 369"/>
              <a:gd name="T84" fmla="*/ 81 w 463"/>
              <a:gd name="T85" fmla="*/ 151 h 369"/>
              <a:gd name="T86" fmla="*/ 66 w 463"/>
              <a:gd name="T87" fmla="*/ 183 h 369"/>
              <a:gd name="T88" fmla="*/ 74 w 463"/>
              <a:gd name="T89" fmla="*/ 217 h 369"/>
              <a:gd name="T90" fmla="*/ 75 w 463"/>
              <a:gd name="T91" fmla="*/ 246 h 369"/>
              <a:gd name="T92" fmla="*/ 84 w 463"/>
              <a:gd name="T93" fmla="*/ 272 h 369"/>
              <a:gd name="T94" fmla="*/ 113 w 463"/>
              <a:gd name="T95" fmla="*/ 289 h 369"/>
              <a:gd name="T96" fmla="*/ 138 w 463"/>
              <a:gd name="T97" fmla="*/ 280 h 369"/>
              <a:gd name="T98" fmla="*/ 157 w 463"/>
              <a:gd name="T99" fmla="*/ 285 h 369"/>
              <a:gd name="T100" fmla="*/ 180 w 463"/>
              <a:gd name="T101" fmla="*/ 286 h 369"/>
              <a:gd name="T102" fmla="*/ 197 w 463"/>
              <a:gd name="T103" fmla="*/ 264 h 369"/>
              <a:gd name="T104" fmla="*/ 219 w 463"/>
              <a:gd name="T105" fmla="*/ 320 h 369"/>
              <a:gd name="T106" fmla="*/ 234 w 463"/>
              <a:gd name="T107" fmla="*/ 332 h 369"/>
              <a:gd name="T108" fmla="*/ 256 w 463"/>
              <a:gd name="T109" fmla="*/ 221 h 369"/>
              <a:gd name="T110" fmla="*/ 247 w 463"/>
              <a:gd name="T111" fmla="*/ 226 h 369"/>
              <a:gd name="T112" fmla="*/ 234 w 463"/>
              <a:gd name="T113" fmla="*/ 217 h 369"/>
              <a:gd name="T114" fmla="*/ 229 w 463"/>
              <a:gd name="T115" fmla="*/ 231 h 369"/>
              <a:gd name="T116" fmla="*/ 239 w 463"/>
              <a:gd name="T117" fmla="*/ 237 h 369"/>
              <a:gd name="T118" fmla="*/ 233 w 463"/>
              <a:gd name="T119" fmla="*/ 249 h 369"/>
              <a:gd name="T120" fmla="*/ 199 w 463"/>
              <a:gd name="T121" fmla="*/ 233 h 369"/>
              <a:gd name="T122" fmla="*/ 183 w 463"/>
              <a:gd name="T123" fmla="*/ 225 h 36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463"/>
              <a:gd name="T187" fmla="*/ 0 h 369"/>
              <a:gd name="T188" fmla="*/ 463 w 463"/>
              <a:gd name="T189" fmla="*/ 369 h 36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463" h="369">
                <a:moveTo>
                  <a:pt x="0" y="185"/>
                </a:moveTo>
                <a:cubicBezTo>
                  <a:pt x="0" y="83"/>
                  <a:pt x="104" y="0"/>
                  <a:pt x="232" y="0"/>
                </a:cubicBezTo>
                <a:cubicBezTo>
                  <a:pt x="360" y="0"/>
                  <a:pt x="463" y="83"/>
                  <a:pt x="463" y="185"/>
                </a:cubicBezTo>
                <a:cubicBezTo>
                  <a:pt x="463" y="287"/>
                  <a:pt x="360" y="369"/>
                  <a:pt x="232" y="369"/>
                </a:cubicBezTo>
                <a:cubicBezTo>
                  <a:pt x="104" y="369"/>
                  <a:pt x="0" y="287"/>
                  <a:pt x="0" y="185"/>
                </a:cubicBezTo>
                <a:close/>
                <a:moveTo>
                  <a:pt x="257" y="257"/>
                </a:moveTo>
                <a:cubicBezTo>
                  <a:pt x="262" y="253"/>
                  <a:pt x="271" y="250"/>
                  <a:pt x="274" y="250"/>
                </a:cubicBezTo>
                <a:cubicBezTo>
                  <a:pt x="277" y="250"/>
                  <a:pt x="289" y="243"/>
                  <a:pt x="278" y="242"/>
                </a:cubicBezTo>
                <a:cubicBezTo>
                  <a:pt x="274" y="242"/>
                  <a:pt x="275" y="235"/>
                  <a:pt x="271" y="235"/>
                </a:cubicBezTo>
                <a:cubicBezTo>
                  <a:pt x="267" y="235"/>
                  <a:pt x="267" y="239"/>
                  <a:pt x="264" y="242"/>
                </a:cubicBezTo>
                <a:cubicBezTo>
                  <a:pt x="261" y="244"/>
                  <a:pt x="259" y="245"/>
                  <a:pt x="256" y="248"/>
                </a:cubicBezTo>
                <a:cubicBezTo>
                  <a:pt x="254" y="250"/>
                  <a:pt x="254" y="253"/>
                  <a:pt x="254" y="255"/>
                </a:cubicBezTo>
                <a:cubicBezTo>
                  <a:pt x="256" y="258"/>
                  <a:pt x="256" y="254"/>
                  <a:pt x="257" y="257"/>
                </a:cubicBezTo>
                <a:close/>
                <a:moveTo>
                  <a:pt x="274" y="255"/>
                </a:moveTo>
                <a:cubicBezTo>
                  <a:pt x="283" y="256"/>
                  <a:pt x="284" y="261"/>
                  <a:pt x="289" y="260"/>
                </a:cubicBezTo>
                <a:cubicBezTo>
                  <a:pt x="293" y="259"/>
                  <a:pt x="303" y="255"/>
                  <a:pt x="298" y="255"/>
                </a:cubicBezTo>
                <a:cubicBezTo>
                  <a:pt x="290" y="256"/>
                  <a:pt x="284" y="248"/>
                  <a:pt x="284" y="248"/>
                </a:cubicBezTo>
                <a:cubicBezTo>
                  <a:pt x="280" y="254"/>
                  <a:pt x="274" y="255"/>
                  <a:pt x="274" y="255"/>
                </a:cubicBezTo>
                <a:close/>
                <a:moveTo>
                  <a:pt x="255" y="231"/>
                </a:moveTo>
                <a:cubicBezTo>
                  <a:pt x="254" y="232"/>
                  <a:pt x="253" y="232"/>
                  <a:pt x="252" y="235"/>
                </a:cubicBezTo>
                <a:cubicBezTo>
                  <a:pt x="250" y="238"/>
                  <a:pt x="248" y="243"/>
                  <a:pt x="248" y="243"/>
                </a:cubicBezTo>
                <a:cubicBezTo>
                  <a:pt x="248" y="243"/>
                  <a:pt x="254" y="241"/>
                  <a:pt x="256" y="239"/>
                </a:cubicBezTo>
                <a:cubicBezTo>
                  <a:pt x="257" y="238"/>
                  <a:pt x="260" y="235"/>
                  <a:pt x="262" y="235"/>
                </a:cubicBezTo>
                <a:cubicBezTo>
                  <a:pt x="264" y="234"/>
                  <a:pt x="265" y="231"/>
                  <a:pt x="263" y="230"/>
                </a:cubicBezTo>
                <a:cubicBezTo>
                  <a:pt x="261" y="229"/>
                  <a:pt x="261" y="232"/>
                  <a:pt x="259" y="232"/>
                </a:cubicBezTo>
                <a:cubicBezTo>
                  <a:pt x="258" y="231"/>
                  <a:pt x="256" y="230"/>
                  <a:pt x="255" y="231"/>
                </a:cubicBezTo>
                <a:close/>
                <a:moveTo>
                  <a:pt x="217" y="237"/>
                </a:moveTo>
                <a:cubicBezTo>
                  <a:pt x="219" y="244"/>
                  <a:pt x="219" y="244"/>
                  <a:pt x="219" y="244"/>
                </a:cubicBezTo>
                <a:cubicBezTo>
                  <a:pt x="220" y="247"/>
                  <a:pt x="221" y="250"/>
                  <a:pt x="217" y="253"/>
                </a:cubicBezTo>
                <a:cubicBezTo>
                  <a:pt x="214" y="256"/>
                  <a:pt x="210" y="256"/>
                  <a:pt x="206" y="254"/>
                </a:cubicBezTo>
                <a:cubicBezTo>
                  <a:pt x="201" y="250"/>
                  <a:pt x="204" y="243"/>
                  <a:pt x="208" y="237"/>
                </a:cubicBezTo>
                <a:cubicBezTo>
                  <a:pt x="208" y="237"/>
                  <a:pt x="205" y="232"/>
                  <a:pt x="206" y="230"/>
                </a:cubicBezTo>
                <a:cubicBezTo>
                  <a:pt x="206" y="229"/>
                  <a:pt x="208" y="223"/>
                  <a:pt x="210" y="226"/>
                </a:cubicBezTo>
                <a:cubicBezTo>
                  <a:pt x="212" y="230"/>
                  <a:pt x="215" y="232"/>
                  <a:pt x="217" y="237"/>
                </a:cubicBezTo>
                <a:close/>
                <a:moveTo>
                  <a:pt x="196" y="256"/>
                </a:moveTo>
                <a:cubicBezTo>
                  <a:pt x="195" y="255"/>
                  <a:pt x="192" y="258"/>
                  <a:pt x="188" y="257"/>
                </a:cubicBezTo>
                <a:cubicBezTo>
                  <a:pt x="184" y="256"/>
                  <a:pt x="183" y="255"/>
                  <a:pt x="181" y="257"/>
                </a:cubicBezTo>
                <a:cubicBezTo>
                  <a:pt x="178" y="262"/>
                  <a:pt x="176" y="258"/>
                  <a:pt x="174" y="257"/>
                </a:cubicBezTo>
                <a:cubicBezTo>
                  <a:pt x="172" y="255"/>
                  <a:pt x="177" y="252"/>
                  <a:pt x="182" y="250"/>
                </a:cubicBezTo>
                <a:cubicBezTo>
                  <a:pt x="185" y="248"/>
                  <a:pt x="183" y="241"/>
                  <a:pt x="187" y="241"/>
                </a:cubicBezTo>
                <a:cubicBezTo>
                  <a:pt x="189" y="241"/>
                  <a:pt x="189" y="245"/>
                  <a:pt x="192" y="244"/>
                </a:cubicBezTo>
                <a:cubicBezTo>
                  <a:pt x="195" y="242"/>
                  <a:pt x="194" y="248"/>
                  <a:pt x="194" y="248"/>
                </a:cubicBezTo>
                <a:cubicBezTo>
                  <a:pt x="195" y="249"/>
                  <a:pt x="195" y="249"/>
                  <a:pt x="195" y="249"/>
                </a:cubicBezTo>
                <a:cubicBezTo>
                  <a:pt x="196" y="249"/>
                  <a:pt x="197" y="248"/>
                  <a:pt x="198" y="249"/>
                </a:cubicBezTo>
                <a:cubicBezTo>
                  <a:pt x="200" y="250"/>
                  <a:pt x="201" y="254"/>
                  <a:pt x="204" y="256"/>
                </a:cubicBezTo>
                <a:cubicBezTo>
                  <a:pt x="205" y="257"/>
                  <a:pt x="206" y="257"/>
                  <a:pt x="207" y="258"/>
                </a:cubicBezTo>
                <a:cubicBezTo>
                  <a:pt x="208" y="258"/>
                  <a:pt x="201" y="258"/>
                  <a:pt x="196" y="256"/>
                </a:cubicBezTo>
                <a:close/>
                <a:moveTo>
                  <a:pt x="234" y="332"/>
                </a:moveTo>
                <a:cubicBezTo>
                  <a:pt x="241" y="331"/>
                  <a:pt x="252" y="337"/>
                  <a:pt x="263" y="336"/>
                </a:cubicBezTo>
                <a:cubicBezTo>
                  <a:pt x="274" y="335"/>
                  <a:pt x="270" y="332"/>
                  <a:pt x="270" y="332"/>
                </a:cubicBezTo>
                <a:cubicBezTo>
                  <a:pt x="270" y="332"/>
                  <a:pt x="260" y="331"/>
                  <a:pt x="254" y="321"/>
                </a:cubicBezTo>
                <a:cubicBezTo>
                  <a:pt x="248" y="311"/>
                  <a:pt x="249" y="281"/>
                  <a:pt x="251" y="275"/>
                </a:cubicBezTo>
                <a:cubicBezTo>
                  <a:pt x="254" y="269"/>
                  <a:pt x="262" y="265"/>
                  <a:pt x="262" y="265"/>
                </a:cubicBezTo>
                <a:cubicBezTo>
                  <a:pt x="262" y="265"/>
                  <a:pt x="273" y="268"/>
                  <a:pt x="276" y="267"/>
                </a:cubicBezTo>
                <a:cubicBezTo>
                  <a:pt x="288" y="270"/>
                  <a:pt x="288" y="270"/>
                  <a:pt x="288" y="270"/>
                </a:cubicBezTo>
                <a:cubicBezTo>
                  <a:pt x="288" y="270"/>
                  <a:pt x="288" y="275"/>
                  <a:pt x="292" y="277"/>
                </a:cubicBezTo>
                <a:cubicBezTo>
                  <a:pt x="296" y="279"/>
                  <a:pt x="304" y="280"/>
                  <a:pt x="310" y="279"/>
                </a:cubicBezTo>
                <a:cubicBezTo>
                  <a:pt x="315" y="277"/>
                  <a:pt x="312" y="272"/>
                  <a:pt x="317" y="272"/>
                </a:cubicBezTo>
                <a:cubicBezTo>
                  <a:pt x="321" y="272"/>
                  <a:pt x="324" y="279"/>
                  <a:pt x="328" y="282"/>
                </a:cubicBezTo>
                <a:cubicBezTo>
                  <a:pt x="333" y="285"/>
                  <a:pt x="332" y="281"/>
                  <a:pt x="337" y="285"/>
                </a:cubicBezTo>
                <a:cubicBezTo>
                  <a:pt x="342" y="288"/>
                  <a:pt x="348" y="291"/>
                  <a:pt x="352" y="287"/>
                </a:cubicBezTo>
                <a:cubicBezTo>
                  <a:pt x="356" y="284"/>
                  <a:pt x="355" y="282"/>
                  <a:pt x="356" y="279"/>
                </a:cubicBezTo>
                <a:cubicBezTo>
                  <a:pt x="358" y="275"/>
                  <a:pt x="364" y="272"/>
                  <a:pt x="364" y="269"/>
                </a:cubicBezTo>
                <a:cubicBezTo>
                  <a:pt x="363" y="265"/>
                  <a:pt x="359" y="263"/>
                  <a:pt x="361" y="258"/>
                </a:cubicBezTo>
                <a:cubicBezTo>
                  <a:pt x="363" y="254"/>
                  <a:pt x="367" y="248"/>
                  <a:pt x="367" y="248"/>
                </a:cubicBezTo>
                <a:cubicBezTo>
                  <a:pt x="367" y="248"/>
                  <a:pt x="375" y="248"/>
                  <a:pt x="379" y="246"/>
                </a:cubicBezTo>
                <a:cubicBezTo>
                  <a:pt x="382" y="244"/>
                  <a:pt x="385" y="245"/>
                  <a:pt x="381" y="241"/>
                </a:cubicBezTo>
                <a:cubicBezTo>
                  <a:pt x="378" y="236"/>
                  <a:pt x="376" y="232"/>
                  <a:pt x="376" y="232"/>
                </a:cubicBezTo>
                <a:cubicBezTo>
                  <a:pt x="376" y="232"/>
                  <a:pt x="382" y="227"/>
                  <a:pt x="381" y="224"/>
                </a:cubicBezTo>
                <a:cubicBezTo>
                  <a:pt x="380" y="220"/>
                  <a:pt x="381" y="221"/>
                  <a:pt x="385" y="218"/>
                </a:cubicBezTo>
                <a:cubicBezTo>
                  <a:pt x="388" y="214"/>
                  <a:pt x="384" y="212"/>
                  <a:pt x="384" y="207"/>
                </a:cubicBezTo>
                <a:cubicBezTo>
                  <a:pt x="384" y="202"/>
                  <a:pt x="385" y="199"/>
                  <a:pt x="387" y="197"/>
                </a:cubicBezTo>
                <a:cubicBezTo>
                  <a:pt x="390" y="195"/>
                  <a:pt x="388" y="192"/>
                  <a:pt x="394" y="191"/>
                </a:cubicBezTo>
                <a:cubicBezTo>
                  <a:pt x="399" y="190"/>
                  <a:pt x="398" y="187"/>
                  <a:pt x="400" y="184"/>
                </a:cubicBezTo>
                <a:cubicBezTo>
                  <a:pt x="402" y="180"/>
                  <a:pt x="397" y="175"/>
                  <a:pt x="393" y="172"/>
                </a:cubicBezTo>
                <a:cubicBezTo>
                  <a:pt x="388" y="170"/>
                  <a:pt x="393" y="166"/>
                  <a:pt x="387" y="165"/>
                </a:cubicBezTo>
                <a:cubicBezTo>
                  <a:pt x="380" y="165"/>
                  <a:pt x="379" y="171"/>
                  <a:pt x="379" y="165"/>
                </a:cubicBezTo>
                <a:cubicBezTo>
                  <a:pt x="379" y="160"/>
                  <a:pt x="380" y="155"/>
                  <a:pt x="380" y="155"/>
                </a:cubicBezTo>
                <a:cubicBezTo>
                  <a:pt x="380" y="155"/>
                  <a:pt x="381" y="153"/>
                  <a:pt x="376" y="149"/>
                </a:cubicBezTo>
                <a:cubicBezTo>
                  <a:pt x="371" y="144"/>
                  <a:pt x="372" y="143"/>
                  <a:pt x="367" y="143"/>
                </a:cubicBezTo>
                <a:cubicBezTo>
                  <a:pt x="363" y="143"/>
                  <a:pt x="357" y="144"/>
                  <a:pt x="355" y="140"/>
                </a:cubicBezTo>
                <a:cubicBezTo>
                  <a:pt x="352" y="135"/>
                  <a:pt x="360" y="136"/>
                  <a:pt x="356" y="132"/>
                </a:cubicBezTo>
                <a:cubicBezTo>
                  <a:pt x="353" y="127"/>
                  <a:pt x="350" y="128"/>
                  <a:pt x="348" y="124"/>
                </a:cubicBezTo>
                <a:cubicBezTo>
                  <a:pt x="345" y="119"/>
                  <a:pt x="348" y="116"/>
                  <a:pt x="343" y="114"/>
                </a:cubicBezTo>
                <a:cubicBezTo>
                  <a:pt x="339" y="112"/>
                  <a:pt x="339" y="112"/>
                  <a:pt x="333" y="114"/>
                </a:cubicBezTo>
                <a:cubicBezTo>
                  <a:pt x="326" y="116"/>
                  <a:pt x="324" y="118"/>
                  <a:pt x="325" y="113"/>
                </a:cubicBezTo>
                <a:cubicBezTo>
                  <a:pt x="326" y="109"/>
                  <a:pt x="327" y="110"/>
                  <a:pt x="327" y="105"/>
                </a:cubicBezTo>
                <a:cubicBezTo>
                  <a:pt x="327" y="101"/>
                  <a:pt x="331" y="100"/>
                  <a:pt x="329" y="95"/>
                </a:cubicBezTo>
                <a:cubicBezTo>
                  <a:pt x="327" y="89"/>
                  <a:pt x="326" y="89"/>
                  <a:pt x="326" y="85"/>
                </a:cubicBezTo>
                <a:cubicBezTo>
                  <a:pt x="326" y="81"/>
                  <a:pt x="325" y="84"/>
                  <a:pt x="322" y="81"/>
                </a:cubicBezTo>
                <a:cubicBezTo>
                  <a:pt x="319" y="77"/>
                  <a:pt x="324" y="74"/>
                  <a:pt x="318" y="73"/>
                </a:cubicBezTo>
                <a:cubicBezTo>
                  <a:pt x="313" y="71"/>
                  <a:pt x="307" y="74"/>
                  <a:pt x="305" y="71"/>
                </a:cubicBezTo>
                <a:cubicBezTo>
                  <a:pt x="303" y="67"/>
                  <a:pt x="303" y="66"/>
                  <a:pt x="300" y="63"/>
                </a:cubicBezTo>
                <a:cubicBezTo>
                  <a:pt x="296" y="60"/>
                  <a:pt x="295" y="63"/>
                  <a:pt x="291" y="58"/>
                </a:cubicBezTo>
                <a:cubicBezTo>
                  <a:pt x="288" y="54"/>
                  <a:pt x="286" y="57"/>
                  <a:pt x="283" y="53"/>
                </a:cubicBezTo>
                <a:cubicBezTo>
                  <a:pt x="280" y="50"/>
                  <a:pt x="284" y="51"/>
                  <a:pt x="280" y="47"/>
                </a:cubicBezTo>
                <a:cubicBezTo>
                  <a:pt x="277" y="43"/>
                  <a:pt x="275" y="44"/>
                  <a:pt x="271" y="42"/>
                </a:cubicBezTo>
                <a:cubicBezTo>
                  <a:pt x="266" y="39"/>
                  <a:pt x="266" y="35"/>
                  <a:pt x="261" y="36"/>
                </a:cubicBezTo>
                <a:cubicBezTo>
                  <a:pt x="256" y="36"/>
                  <a:pt x="255" y="36"/>
                  <a:pt x="255" y="41"/>
                </a:cubicBezTo>
                <a:cubicBezTo>
                  <a:pt x="255" y="45"/>
                  <a:pt x="250" y="48"/>
                  <a:pt x="256" y="50"/>
                </a:cubicBezTo>
                <a:cubicBezTo>
                  <a:pt x="261" y="51"/>
                  <a:pt x="265" y="55"/>
                  <a:pt x="260" y="55"/>
                </a:cubicBezTo>
                <a:cubicBezTo>
                  <a:pt x="256" y="55"/>
                  <a:pt x="256" y="54"/>
                  <a:pt x="252" y="52"/>
                </a:cubicBezTo>
                <a:cubicBezTo>
                  <a:pt x="249" y="51"/>
                  <a:pt x="246" y="48"/>
                  <a:pt x="242" y="46"/>
                </a:cubicBezTo>
                <a:cubicBezTo>
                  <a:pt x="237" y="44"/>
                  <a:pt x="240" y="51"/>
                  <a:pt x="234" y="49"/>
                </a:cubicBezTo>
                <a:cubicBezTo>
                  <a:pt x="227" y="46"/>
                  <a:pt x="231" y="45"/>
                  <a:pt x="227" y="42"/>
                </a:cubicBezTo>
                <a:cubicBezTo>
                  <a:pt x="222" y="38"/>
                  <a:pt x="223" y="37"/>
                  <a:pt x="218" y="36"/>
                </a:cubicBezTo>
                <a:cubicBezTo>
                  <a:pt x="212" y="34"/>
                  <a:pt x="212" y="32"/>
                  <a:pt x="207" y="35"/>
                </a:cubicBezTo>
                <a:cubicBezTo>
                  <a:pt x="202" y="37"/>
                  <a:pt x="204" y="36"/>
                  <a:pt x="198" y="38"/>
                </a:cubicBezTo>
                <a:cubicBezTo>
                  <a:pt x="192" y="40"/>
                  <a:pt x="189" y="39"/>
                  <a:pt x="191" y="43"/>
                </a:cubicBezTo>
                <a:cubicBezTo>
                  <a:pt x="193" y="48"/>
                  <a:pt x="194" y="50"/>
                  <a:pt x="189" y="52"/>
                </a:cubicBezTo>
                <a:cubicBezTo>
                  <a:pt x="185" y="55"/>
                  <a:pt x="188" y="60"/>
                  <a:pt x="184" y="58"/>
                </a:cubicBezTo>
                <a:cubicBezTo>
                  <a:pt x="181" y="57"/>
                  <a:pt x="178" y="59"/>
                  <a:pt x="176" y="54"/>
                </a:cubicBezTo>
                <a:cubicBezTo>
                  <a:pt x="174" y="49"/>
                  <a:pt x="178" y="48"/>
                  <a:pt x="175" y="46"/>
                </a:cubicBezTo>
                <a:cubicBezTo>
                  <a:pt x="172" y="43"/>
                  <a:pt x="171" y="51"/>
                  <a:pt x="165" y="51"/>
                </a:cubicBezTo>
                <a:cubicBezTo>
                  <a:pt x="159" y="52"/>
                  <a:pt x="162" y="53"/>
                  <a:pt x="159" y="57"/>
                </a:cubicBezTo>
                <a:cubicBezTo>
                  <a:pt x="155" y="60"/>
                  <a:pt x="167" y="61"/>
                  <a:pt x="157" y="66"/>
                </a:cubicBezTo>
                <a:cubicBezTo>
                  <a:pt x="146" y="70"/>
                  <a:pt x="147" y="66"/>
                  <a:pt x="143" y="70"/>
                </a:cubicBezTo>
                <a:cubicBezTo>
                  <a:pt x="140" y="74"/>
                  <a:pt x="142" y="75"/>
                  <a:pt x="136" y="77"/>
                </a:cubicBezTo>
                <a:cubicBezTo>
                  <a:pt x="131" y="79"/>
                  <a:pt x="133" y="76"/>
                  <a:pt x="128" y="81"/>
                </a:cubicBezTo>
                <a:cubicBezTo>
                  <a:pt x="122" y="87"/>
                  <a:pt x="120" y="86"/>
                  <a:pt x="120" y="91"/>
                </a:cubicBezTo>
                <a:cubicBezTo>
                  <a:pt x="120" y="96"/>
                  <a:pt x="123" y="96"/>
                  <a:pt x="119" y="100"/>
                </a:cubicBezTo>
                <a:cubicBezTo>
                  <a:pt x="114" y="104"/>
                  <a:pt x="115" y="106"/>
                  <a:pt x="118" y="111"/>
                </a:cubicBezTo>
                <a:cubicBezTo>
                  <a:pt x="121" y="115"/>
                  <a:pt x="127" y="122"/>
                  <a:pt x="120" y="119"/>
                </a:cubicBezTo>
                <a:cubicBezTo>
                  <a:pt x="113" y="117"/>
                  <a:pt x="111" y="114"/>
                  <a:pt x="110" y="118"/>
                </a:cubicBezTo>
                <a:cubicBezTo>
                  <a:pt x="109" y="121"/>
                  <a:pt x="105" y="120"/>
                  <a:pt x="104" y="127"/>
                </a:cubicBezTo>
                <a:cubicBezTo>
                  <a:pt x="102" y="133"/>
                  <a:pt x="104" y="128"/>
                  <a:pt x="105" y="134"/>
                </a:cubicBezTo>
                <a:cubicBezTo>
                  <a:pt x="105" y="141"/>
                  <a:pt x="110" y="140"/>
                  <a:pt x="100" y="142"/>
                </a:cubicBezTo>
                <a:cubicBezTo>
                  <a:pt x="95" y="143"/>
                  <a:pt x="98" y="145"/>
                  <a:pt x="91" y="147"/>
                </a:cubicBezTo>
                <a:cubicBezTo>
                  <a:pt x="85" y="149"/>
                  <a:pt x="82" y="147"/>
                  <a:pt x="81" y="151"/>
                </a:cubicBezTo>
                <a:cubicBezTo>
                  <a:pt x="80" y="156"/>
                  <a:pt x="83" y="158"/>
                  <a:pt x="79" y="161"/>
                </a:cubicBezTo>
                <a:cubicBezTo>
                  <a:pt x="75" y="164"/>
                  <a:pt x="75" y="165"/>
                  <a:pt x="73" y="170"/>
                </a:cubicBezTo>
                <a:cubicBezTo>
                  <a:pt x="70" y="175"/>
                  <a:pt x="66" y="178"/>
                  <a:pt x="66" y="183"/>
                </a:cubicBezTo>
                <a:cubicBezTo>
                  <a:pt x="66" y="188"/>
                  <a:pt x="71" y="189"/>
                  <a:pt x="67" y="195"/>
                </a:cubicBezTo>
                <a:cubicBezTo>
                  <a:pt x="62" y="200"/>
                  <a:pt x="62" y="200"/>
                  <a:pt x="66" y="205"/>
                </a:cubicBezTo>
                <a:cubicBezTo>
                  <a:pt x="69" y="210"/>
                  <a:pt x="74" y="211"/>
                  <a:pt x="74" y="217"/>
                </a:cubicBezTo>
                <a:cubicBezTo>
                  <a:pt x="74" y="222"/>
                  <a:pt x="72" y="225"/>
                  <a:pt x="75" y="229"/>
                </a:cubicBezTo>
                <a:cubicBezTo>
                  <a:pt x="79" y="233"/>
                  <a:pt x="88" y="235"/>
                  <a:pt x="83" y="240"/>
                </a:cubicBezTo>
                <a:cubicBezTo>
                  <a:pt x="77" y="244"/>
                  <a:pt x="80" y="242"/>
                  <a:pt x="75" y="246"/>
                </a:cubicBezTo>
                <a:cubicBezTo>
                  <a:pt x="69" y="249"/>
                  <a:pt x="65" y="247"/>
                  <a:pt x="68" y="253"/>
                </a:cubicBezTo>
                <a:cubicBezTo>
                  <a:pt x="72" y="259"/>
                  <a:pt x="75" y="256"/>
                  <a:pt x="75" y="263"/>
                </a:cubicBezTo>
                <a:cubicBezTo>
                  <a:pt x="75" y="270"/>
                  <a:pt x="78" y="270"/>
                  <a:pt x="84" y="272"/>
                </a:cubicBezTo>
                <a:cubicBezTo>
                  <a:pt x="90" y="275"/>
                  <a:pt x="92" y="284"/>
                  <a:pt x="97" y="281"/>
                </a:cubicBezTo>
                <a:cubicBezTo>
                  <a:pt x="101" y="279"/>
                  <a:pt x="101" y="277"/>
                  <a:pt x="105" y="283"/>
                </a:cubicBezTo>
                <a:cubicBezTo>
                  <a:pt x="108" y="289"/>
                  <a:pt x="111" y="294"/>
                  <a:pt x="113" y="289"/>
                </a:cubicBezTo>
                <a:cubicBezTo>
                  <a:pt x="116" y="284"/>
                  <a:pt x="118" y="285"/>
                  <a:pt x="121" y="283"/>
                </a:cubicBezTo>
                <a:cubicBezTo>
                  <a:pt x="125" y="281"/>
                  <a:pt x="121" y="279"/>
                  <a:pt x="128" y="279"/>
                </a:cubicBezTo>
                <a:cubicBezTo>
                  <a:pt x="134" y="279"/>
                  <a:pt x="134" y="283"/>
                  <a:pt x="138" y="280"/>
                </a:cubicBezTo>
                <a:cubicBezTo>
                  <a:pt x="143" y="278"/>
                  <a:pt x="139" y="274"/>
                  <a:pt x="144" y="275"/>
                </a:cubicBezTo>
                <a:cubicBezTo>
                  <a:pt x="150" y="276"/>
                  <a:pt x="151" y="276"/>
                  <a:pt x="151" y="279"/>
                </a:cubicBezTo>
                <a:cubicBezTo>
                  <a:pt x="152" y="283"/>
                  <a:pt x="151" y="285"/>
                  <a:pt x="157" y="285"/>
                </a:cubicBezTo>
                <a:cubicBezTo>
                  <a:pt x="162" y="285"/>
                  <a:pt x="164" y="277"/>
                  <a:pt x="165" y="282"/>
                </a:cubicBezTo>
                <a:cubicBezTo>
                  <a:pt x="165" y="286"/>
                  <a:pt x="170" y="291"/>
                  <a:pt x="173" y="290"/>
                </a:cubicBezTo>
                <a:cubicBezTo>
                  <a:pt x="177" y="289"/>
                  <a:pt x="180" y="292"/>
                  <a:pt x="180" y="286"/>
                </a:cubicBezTo>
                <a:cubicBezTo>
                  <a:pt x="179" y="280"/>
                  <a:pt x="182" y="283"/>
                  <a:pt x="183" y="279"/>
                </a:cubicBezTo>
                <a:cubicBezTo>
                  <a:pt x="184" y="274"/>
                  <a:pt x="183" y="272"/>
                  <a:pt x="186" y="268"/>
                </a:cubicBezTo>
                <a:cubicBezTo>
                  <a:pt x="189" y="265"/>
                  <a:pt x="197" y="264"/>
                  <a:pt x="197" y="264"/>
                </a:cubicBezTo>
                <a:cubicBezTo>
                  <a:pt x="197" y="264"/>
                  <a:pt x="207" y="263"/>
                  <a:pt x="214" y="271"/>
                </a:cubicBezTo>
                <a:cubicBezTo>
                  <a:pt x="221" y="280"/>
                  <a:pt x="222" y="289"/>
                  <a:pt x="222" y="301"/>
                </a:cubicBezTo>
                <a:cubicBezTo>
                  <a:pt x="222" y="308"/>
                  <a:pt x="223" y="313"/>
                  <a:pt x="219" y="320"/>
                </a:cubicBezTo>
                <a:cubicBezTo>
                  <a:pt x="216" y="326"/>
                  <a:pt x="205" y="332"/>
                  <a:pt x="205" y="332"/>
                </a:cubicBezTo>
                <a:cubicBezTo>
                  <a:pt x="205" y="332"/>
                  <a:pt x="201" y="336"/>
                  <a:pt x="208" y="336"/>
                </a:cubicBezTo>
                <a:cubicBezTo>
                  <a:pt x="214" y="336"/>
                  <a:pt x="230" y="333"/>
                  <a:pt x="234" y="332"/>
                </a:cubicBezTo>
                <a:close/>
                <a:moveTo>
                  <a:pt x="243" y="214"/>
                </a:moveTo>
                <a:cubicBezTo>
                  <a:pt x="245" y="216"/>
                  <a:pt x="251" y="215"/>
                  <a:pt x="253" y="214"/>
                </a:cubicBezTo>
                <a:cubicBezTo>
                  <a:pt x="256" y="214"/>
                  <a:pt x="256" y="218"/>
                  <a:pt x="256" y="221"/>
                </a:cubicBezTo>
                <a:cubicBezTo>
                  <a:pt x="255" y="224"/>
                  <a:pt x="251" y="227"/>
                  <a:pt x="251" y="227"/>
                </a:cubicBezTo>
                <a:cubicBezTo>
                  <a:pt x="250" y="226"/>
                  <a:pt x="250" y="226"/>
                  <a:pt x="250" y="226"/>
                </a:cubicBezTo>
                <a:cubicBezTo>
                  <a:pt x="249" y="227"/>
                  <a:pt x="248" y="227"/>
                  <a:pt x="247" y="226"/>
                </a:cubicBezTo>
                <a:cubicBezTo>
                  <a:pt x="246" y="226"/>
                  <a:pt x="246" y="225"/>
                  <a:pt x="246" y="224"/>
                </a:cubicBezTo>
                <a:cubicBezTo>
                  <a:pt x="245" y="222"/>
                  <a:pt x="243" y="220"/>
                  <a:pt x="242" y="220"/>
                </a:cubicBezTo>
                <a:cubicBezTo>
                  <a:pt x="239" y="218"/>
                  <a:pt x="237" y="217"/>
                  <a:pt x="234" y="217"/>
                </a:cubicBezTo>
                <a:cubicBezTo>
                  <a:pt x="234" y="217"/>
                  <a:pt x="241" y="212"/>
                  <a:pt x="243" y="214"/>
                </a:cubicBezTo>
                <a:close/>
                <a:moveTo>
                  <a:pt x="232" y="239"/>
                </a:moveTo>
                <a:cubicBezTo>
                  <a:pt x="229" y="231"/>
                  <a:pt x="229" y="231"/>
                  <a:pt x="229" y="231"/>
                </a:cubicBezTo>
                <a:cubicBezTo>
                  <a:pt x="228" y="228"/>
                  <a:pt x="227" y="226"/>
                  <a:pt x="230" y="222"/>
                </a:cubicBezTo>
                <a:cubicBezTo>
                  <a:pt x="233" y="220"/>
                  <a:pt x="237" y="220"/>
                  <a:pt x="240" y="222"/>
                </a:cubicBezTo>
                <a:cubicBezTo>
                  <a:pt x="244" y="225"/>
                  <a:pt x="243" y="232"/>
                  <a:pt x="239" y="237"/>
                </a:cubicBezTo>
                <a:cubicBezTo>
                  <a:pt x="239" y="237"/>
                  <a:pt x="240" y="238"/>
                  <a:pt x="240" y="239"/>
                </a:cubicBezTo>
                <a:cubicBezTo>
                  <a:pt x="239" y="241"/>
                  <a:pt x="238" y="244"/>
                  <a:pt x="236" y="245"/>
                </a:cubicBezTo>
                <a:cubicBezTo>
                  <a:pt x="235" y="245"/>
                  <a:pt x="233" y="248"/>
                  <a:pt x="233" y="249"/>
                </a:cubicBezTo>
                <a:cubicBezTo>
                  <a:pt x="232" y="252"/>
                  <a:pt x="233" y="243"/>
                  <a:pt x="232" y="239"/>
                </a:cubicBezTo>
                <a:close/>
                <a:moveTo>
                  <a:pt x="197" y="230"/>
                </a:moveTo>
                <a:cubicBezTo>
                  <a:pt x="196" y="231"/>
                  <a:pt x="201" y="232"/>
                  <a:pt x="199" y="233"/>
                </a:cubicBezTo>
                <a:cubicBezTo>
                  <a:pt x="196" y="234"/>
                  <a:pt x="194" y="238"/>
                  <a:pt x="194" y="238"/>
                </a:cubicBezTo>
                <a:cubicBezTo>
                  <a:pt x="194" y="238"/>
                  <a:pt x="186" y="235"/>
                  <a:pt x="188" y="234"/>
                </a:cubicBezTo>
                <a:cubicBezTo>
                  <a:pt x="189" y="232"/>
                  <a:pt x="182" y="226"/>
                  <a:pt x="183" y="225"/>
                </a:cubicBezTo>
                <a:cubicBezTo>
                  <a:pt x="183" y="224"/>
                  <a:pt x="193" y="226"/>
                  <a:pt x="193" y="228"/>
                </a:cubicBezTo>
                <a:cubicBezTo>
                  <a:pt x="193" y="229"/>
                  <a:pt x="198" y="229"/>
                  <a:pt x="197" y="230"/>
                </a:cubicBezTo>
                <a:close/>
              </a:path>
            </a:pathLst>
          </a:custGeom>
          <a:solidFill>
            <a:srgbClr val="008265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5" name="Freeform 12"/>
          <xdr:cNvSpPr>
            <a:spLocks noEditPoints="1"/>
          </xdr:cNvSpPr>
        </xdr:nvSpPr>
        <xdr:spPr bwMode="auto">
          <a:xfrm>
            <a:off x="9495" y="1322"/>
            <a:ext cx="253" cy="260"/>
          </a:xfrm>
          <a:custGeom>
            <a:avLst/>
            <a:gdLst>
              <a:gd name="T0" fmla="*/ 102 w 117"/>
              <a:gd name="T1" fmla="*/ 15 h 120"/>
              <a:gd name="T2" fmla="*/ 61 w 117"/>
              <a:gd name="T3" fmla="*/ 0 h 120"/>
              <a:gd name="T4" fmla="*/ 17 w 117"/>
              <a:gd name="T5" fmla="*/ 17 h 120"/>
              <a:gd name="T6" fmla="*/ 0 w 117"/>
              <a:gd name="T7" fmla="*/ 61 h 120"/>
              <a:gd name="T8" fmla="*/ 15 w 117"/>
              <a:gd name="T9" fmla="*/ 105 h 120"/>
              <a:gd name="T10" fmla="*/ 55 w 117"/>
              <a:gd name="T11" fmla="*/ 120 h 120"/>
              <a:gd name="T12" fmla="*/ 100 w 117"/>
              <a:gd name="T13" fmla="*/ 103 h 120"/>
              <a:gd name="T14" fmla="*/ 117 w 117"/>
              <a:gd name="T15" fmla="*/ 57 h 120"/>
              <a:gd name="T16" fmla="*/ 102 w 117"/>
              <a:gd name="T17" fmla="*/ 15 h 120"/>
              <a:gd name="T18" fmla="*/ 93 w 117"/>
              <a:gd name="T19" fmla="*/ 87 h 120"/>
              <a:gd name="T20" fmla="*/ 80 w 117"/>
              <a:gd name="T21" fmla="*/ 105 h 120"/>
              <a:gd name="T22" fmla="*/ 59 w 117"/>
              <a:gd name="T23" fmla="*/ 111 h 120"/>
              <a:gd name="T24" fmla="*/ 30 w 117"/>
              <a:gd name="T25" fmla="*/ 98 h 120"/>
              <a:gd name="T26" fmla="*/ 19 w 117"/>
              <a:gd name="T27" fmla="*/ 58 h 120"/>
              <a:gd name="T28" fmla="*/ 24 w 117"/>
              <a:gd name="T29" fmla="*/ 33 h 120"/>
              <a:gd name="T30" fmla="*/ 37 w 117"/>
              <a:gd name="T31" fmla="*/ 15 h 120"/>
              <a:gd name="T32" fmla="*/ 58 w 117"/>
              <a:gd name="T33" fmla="*/ 9 h 120"/>
              <a:gd name="T34" fmla="*/ 77 w 117"/>
              <a:gd name="T35" fmla="*/ 14 h 120"/>
              <a:gd name="T36" fmla="*/ 92 w 117"/>
              <a:gd name="T37" fmla="*/ 31 h 120"/>
              <a:gd name="T38" fmla="*/ 98 w 117"/>
              <a:gd name="T39" fmla="*/ 61 h 120"/>
              <a:gd name="T40" fmla="*/ 93 w 117"/>
              <a:gd name="T41" fmla="*/ 87 h 120"/>
              <a:gd name="T42" fmla="*/ 0 60000 65536"/>
              <a:gd name="T43" fmla="*/ 0 60000 65536"/>
              <a:gd name="T44" fmla="*/ 0 60000 65536"/>
              <a:gd name="T45" fmla="*/ 0 60000 65536"/>
              <a:gd name="T46" fmla="*/ 0 60000 65536"/>
              <a:gd name="T47" fmla="*/ 0 60000 65536"/>
              <a:gd name="T48" fmla="*/ 0 60000 65536"/>
              <a:gd name="T49" fmla="*/ 0 60000 65536"/>
              <a:gd name="T50" fmla="*/ 0 60000 65536"/>
              <a:gd name="T51" fmla="*/ 0 60000 65536"/>
              <a:gd name="T52" fmla="*/ 0 60000 65536"/>
              <a:gd name="T53" fmla="*/ 0 60000 65536"/>
              <a:gd name="T54" fmla="*/ 0 60000 65536"/>
              <a:gd name="T55" fmla="*/ 0 60000 65536"/>
              <a:gd name="T56" fmla="*/ 0 60000 65536"/>
              <a:gd name="T57" fmla="*/ 0 60000 65536"/>
              <a:gd name="T58" fmla="*/ 0 60000 65536"/>
              <a:gd name="T59" fmla="*/ 0 60000 65536"/>
              <a:gd name="T60" fmla="*/ 0 60000 65536"/>
              <a:gd name="T61" fmla="*/ 0 60000 65536"/>
              <a:gd name="T62" fmla="*/ 0 60000 65536"/>
              <a:gd name="T63" fmla="*/ 0 w 117"/>
              <a:gd name="T64" fmla="*/ 0 h 120"/>
              <a:gd name="T65" fmla="*/ 117 w 117"/>
              <a:gd name="T66" fmla="*/ 120 h 120"/>
            </a:gdLst>
            <a:ahLst/>
            <a:cxnLst>
              <a:cxn ang="T42">
                <a:pos x="T0" y="T1"/>
              </a:cxn>
              <a:cxn ang="T43">
                <a:pos x="T2" y="T3"/>
              </a:cxn>
              <a:cxn ang="T44">
                <a:pos x="T4" y="T5"/>
              </a:cxn>
              <a:cxn ang="T45">
                <a:pos x="T6" y="T7"/>
              </a:cxn>
              <a:cxn ang="T46">
                <a:pos x="T8" y="T9"/>
              </a:cxn>
              <a:cxn ang="T47">
                <a:pos x="T10" y="T11"/>
              </a:cxn>
              <a:cxn ang="T48">
                <a:pos x="T12" y="T13"/>
              </a:cxn>
              <a:cxn ang="T49">
                <a:pos x="T14" y="T15"/>
              </a:cxn>
              <a:cxn ang="T50">
                <a:pos x="T16" y="T17"/>
              </a:cxn>
              <a:cxn ang="T51">
                <a:pos x="T18" y="T19"/>
              </a:cxn>
              <a:cxn ang="T52">
                <a:pos x="T20" y="T21"/>
              </a:cxn>
              <a:cxn ang="T53">
                <a:pos x="T22" y="T23"/>
              </a:cxn>
              <a:cxn ang="T54">
                <a:pos x="T24" y="T25"/>
              </a:cxn>
              <a:cxn ang="T55">
                <a:pos x="T26" y="T27"/>
              </a:cxn>
              <a:cxn ang="T56">
                <a:pos x="T28" y="T29"/>
              </a:cxn>
              <a:cxn ang="T57">
                <a:pos x="T30" y="T31"/>
              </a:cxn>
              <a:cxn ang="T58">
                <a:pos x="T32" y="T33"/>
              </a:cxn>
              <a:cxn ang="T59">
                <a:pos x="T34" y="T35"/>
              </a:cxn>
              <a:cxn ang="T60">
                <a:pos x="T36" y="T37"/>
              </a:cxn>
              <a:cxn ang="T61">
                <a:pos x="T38" y="T39"/>
              </a:cxn>
              <a:cxn ang="T62">
                <a:pos x="T40" y="T41"/>
              </a:cxn>
            </a:cxnLst>
            <a:rect l="T63" t="T64" r="T65" b="T66"/>
            <a:pathLst>
              <a:path w="117" h="120">
                <a:moveTo>
                  <a:pt x="102" y="15"/>
                </a:moveTo>
                <a:cubicBezTo>
                  <a:pt x="92" y="5"/>
                  <a:pt x="78" y="0"/>
                  <a:pt x="61" y="0"/>
                </a:cubicBezTo>
                <a:cubicBezTo>
                  <a:pt x="43" y="0"/>
                  <a:pt x="28" y="5"/>
                  <a:pt x="17" y="17"/>
                </a:cubicBezTo>
                <a:cubicBezTo>
                  <a:pt x="5" y="28"/>
                  <a:pt x="0" y="43"/>
                  <a:pt x="0" y="61"/>
                </a:cubicBezTo>
                <a:cubicBezTo>
                  <a:pt x="0" y="80"/>
                  <a:pt x="5" y="94"/>
                  <a:pt x="15" y="105"/>
                </a:cubicBezTo>
                <a:cubicBezTo>
                  <a:pt x="25" y="115"/>
                  <a:pt x="38" y="120"/>
                  <a:pt x="55" y="120"/>
                </a:cubicBezTo>
                <a:cubicBezTo>
                  <a:pt x="74" y="120"/>
                  <a:pt x="89" y="115"/>
                  <a:pt x="100" y="103"/>
                </a:cubicBezTo>
                <a:cubicBezTo>
                  <a:pt x="111" y="92"/>
                  <a:pt x="117" y="76"/>
                  <a:pt x="117" y="57"/>
                </a:cubicBezTo>
                <a:cubicBezTo>
                  <a:pt x="117" y="39"/>
                  <a:pt x="112" y="25"/>
                  <a:pt x="102" y="15"/>
                </a:cubicBezTo>
                <a:close/>
                <a:moveTo>
                  <a:pt x="93" y="87"/>
                </a:moveTo>
                <a:cubicBezTo>
                  <a:pt x="90" y="95"/>
                  <a:pt x="85" y="101"/>
                  <a:pt x="80" y="105"/>
                </a:cubicBezTo>
                <a:cubicBezTo>
                  <a:pt x="74" y="109"/>
                  <a:pt x="67" y="111"/>
                  <a:pt x="59" y="111"/>
                </a:cubicBezTo>
                <a:cubicBezTo>
                  <a:pt x="48" y="111"/>
                  <a:pt x="38" y="106"/>
                  <a:pt x="30" y="98"/>
                </a:cubicBezTo>
                <a:cubicBezTo>
                  <a:pt x="23" y="89"/>
                  <a:pt x="19" y="76"/>
                  <a:pt x="19" y="58"/>
                </a:cubicBezTo>
                <a:cubicBezTo>
                  <a:pt x="19" y="50"/>
                  <a:pt x="21" y="41"/>
                  <a:pt x="24" y="33"/>
                </a:cubicBezTo>
                <a:cubicBezTo>
                  <a:pt x="26" y="25"/>
                  <a:pt x="31" y="19"/>
                  <a:pt x="37" y="15"/>
                </a:cubicBezTo>
                <a:cubicBezTo>
                  <a:pt x="43" y="11"/>
                  <a:pt x="50" y="9"/>
                  <a:pt x="58" y="9"/>
                </a:cubicBezTo>
                <a:cubicBezTo>
                  <a:pt x="65" y="9"/>
                  <a:pt x="72" y="11"/>
                  <a:pt x="77" y="14"/>
                </a:cubicBezTo>
                <a:cubicBezTo>
                  <a:pt x="83" y="18"/>
                  <a:pt x="88" y="23"/>
                  <a:pt x="92" y="31"/>
                </a:cubicBezTo>
                <a:cubicBezTo>
                  <a:pt x="96" y="39"/>
                  <a:pt x="98" y="49"/>
                  <a:pt x="98" y="61"/>
                </a:cubicBezTo>
                <a:cubicBezTo>
                  <a:pt x="98" y="70"/>
                  <a:pt x="96" y="79"/>
                  <a:pt x="93" y="87"/>
                </a:cubicBez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6" name="Freeform 11"/>
          <xdr:cNvSpPr>
            <a:spLocks noEditPoints="1"/>
          </xdr:cNvSpPr>
        </xdr:nvSpPr>
        <xdr:spPr bwMode="auto">
          <a:xfrm>
            <a:off x="9759" y="1329"/>
            <a:ext cx="263" cy="244"/>
          </a:xfrm>
          <a:custGeom>
            <a:avLst/>
            <a:gdLst>
              <a:gd name="T0" fmla="*/ 121 w 122"/>
              <a:gd name="T1" fmla="*/ 106 h 113"/>
              <a:gd name="T2" fmla="*/ 110 w 122"/>
              <a:gd name="T3" fmla="*/ 102 h 113"/>
              <a:gd name="T4" fmla="*/ 108 w 122"/>
              <a:gd name="T5" fmla="*/ 100 h 113"/>
              <a:gd name="T6" fmla="*/ 90 w 122"/>
              <a:gd name="T7" fmla="*/ 61 h 113"/>
              <a:gd name="T8" fmla="*/ 65 w 122"/>
              <a:gd name="T9" fmla="*/ 1 h 113"/>
              <a:gd name="T10" fmla="*/ 64 w 122"/>
              <a:gd name="T11" fmla="*/ 0 h 113"/>
              <a:gd name="T12" fmla="*/ 58 w 122"/>
              <a:gd name="T13" fmla="*/ 0 h 113"/>
              <a:gd name="T14" fmla="*/ 36 w 122"/>
              <a:gd name="T15" fmla="*/ 49 h 113"/>
              <a:gd name="T16" fmla="*/ 14 w 122"/>
              <a:gd name="T17" fmla="*/ 98 h 113"/>
              <a:gd name="T18" fmla="*/ 11 w 122"/>
              <a:gd name="T19" fmla="*/ 103 h 113"/>
              <a:gd name="T20" fmla="*/ 1 w 122"/>
              <a:gd name="T21" fmla="*/ 106 h 113"/>
              <a:gd name="T22" fmla="*/ 0 w 122"/>
              <a:gd name="T23" fmla="*/ 106 h 113"/>
              <a:gd name="T24" fmla="*/ 0 w 122"/>
              <a:gd name="T25" fmla="*/ 113 h 113"/>
              <a:gd name="T26" fmla="*/ 19 w 122"/>
              <a:gd name="T27" fmla="*/ 112 h 113"/>
              <a:gd name="T28" fmla="*/ 39 w 122"/>
              <a:gd name="T29" fmla="*/ 113 h 113"/>
              <a:gd name="T30" fmla="*/ 39 w 122"/>
              <a:gd name="T31" fmla="*/ 112 h 113"/>
              <a:gd name="T32" fmla="*/ 39 w 122"/>
              <a:gd name="T33" fmla="*/ 106 h 113"/>
              <a:gd name="T34" fmla="*/ 36 w 122"/>
              <a:gd name="T35" fmla="*/ 105 h 113"/>
              <a:gd name="T36" fmla="*/ 27 w 122"/>
              <a:gd name="T37" fmla="*/ 103 h 113"/>
              <a:gd name="T38" fmla="*/ 27 w 122"/>
              <a:gd name="T39" fmla="*/ 102 h 113"/>
              <a:gd name="T40" fmla="*/ 29 w 122"/>
              <a:gd name="T41" fmla="*/ 97 h 113"/>
              <a:gd name="T42" fmla="*/ 36 w 122"/>
              <a:gd name="T43" fmla="*/ 79 h 113"/>
              <a:gd name="T44" fmla="*/ 56 w 122"/>
              <a:gd name="T45" fmla="*/ 78 h 113"/>
              <a:gd name="T46" fmla="*/ 79 w 122"/>
              <a:gd name="T47" fmla="*/ 79 h 113"/>
              <a:gd name="T48" fmla="*/ 87 w 122"/>
              <a:gd name="T49" fmla="*/ 96 h 113"/>
              <a:gd name="T50" fmla="*/ 88 w 122"/>
              <a:gd name="T51" fmla="*/ 101 h 113"/>
              <a:gd name="T52" fmla="*/ 87 w 122"/>
              <a:gd name="T53" fmla="*/ 103 h 113"/>
              <a:gd name="T54" fmla="*/ 77 w 122"/>
              <a:gd name="T55" fmla="*/ 106 h 113"/>
              <a:gd name="T56" fmla="*/ 76 w 122"/>
              <a:gd name="T57" fmla="*/ 106 h 113"/>
              <a:gd name="T58" fmla="*/ 76 w 122"/>
              <a:gd name="T59" fmla="*/ 113 h 113"/>
              <a:gd name="T60" fmla="*/ 100 w 122"/>
              <a:gd name="T61" fmla="*/ 112 h 113"/>
              <a:gd name="T62" fmla="*/ 122 w 122"/>
              <a:gd name="T63" fmla="*/ 113 h 113"/>
              <a:gd name="T64" fmla="*/ 122 w 122"/>
              <a:gd name="T65" fmla="*/ 112 h 113"/>
              <a:gd name="T66" fmla="*/ 122 w 122"/>
              <a:gd name="T67" fmla="*/ 106 h 113"/>
              <a:gd name="T68" fmla="*/ 121 w 122"/>
              <a:gd name="T69" fmla="*/ 106 h 113"/>
              <a:gd name="T70" fmla="*/ 54 w 122"/>
              <a:gd name="T71" fmla="*/ 68 h 113"/>
              <a:gd name="T72" fmla="*/ 40 w 122"/>
              <a:gd name="T73" fmla="*/ 68 h 113"/>
              <a:gd name="T74" fmla="*/ 58 w 122"/>
              <a:gd name="T75" fmla="*/ 27 h 113"/>
              <a:gd name="T76" fmla="*/ 75 w 122"/>
              <a:gd name="T77" fmla="*/ 68 h 113"/>
              <a:gd name="T78" fmla="*/ 54 w 122"/>
              <a:gd name="T79" fmla="*/ 68 h 113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w 122"/>
              <a:gd name="T121" fmla="*/ 0 h 113"/>
              <a:gd name="T122" fmla="*/ 122 w 122"/>
              <a:gd name="T123" fmla="*/ 113 h 113"/>
            </a:gdLst>
            <a:ahLst/>
            <a:cxnLst>
              <a:cxn ang="T80">
                <a:pos x="T0" y="T1"/>
              </a:cxn>
              <a:cxn ang="T81">
                <a:pos x="T2" y="T3"/>
              </a:cxn>
              <a:cxn ang="T82">
                <a:pos x="T4" y="T5"/>
              </a:cxn>
              <a:cxn ang="T83">
                <a:pos x="T6" y="T7"/>
              </a:cxn>
              <a:cxn ang="T84">
                <a:pos x="T8" y="T9"/>
              </a:cxn>
              <a:cxn ang="T85">
                <a:pos x="T10" y="T11"/>
              </a:cxn>
              <a:cxn ang="T86">
                <a:pos x="T12" y="T13"/>
              </a:cxn>
              <a:cxn ang="T87">
                <a:pos x="T14" y="T15"/>
              </a:cxn>
              <a:cxn ang="T88">
                <a:pos x="T16" y="T17"/>
              </a:cxn>
              <a:cxn ang="T89">
                <a:pos x="T18" y="T19"/>
              </a:cxn>
              <a:cxn ang="T90">
                <a:pos x="T20" y="T21"/>
              </a:cxn>
              <a:cxn ang="T91">
                <a:pos x="T22" y="T23"/>
              </a:cxn>
              <a:cxn ang="T92">
                <a:pos x="T24" y="T25"/>
              </a:cxn>
              <a:cxn ang="T93">
                <a:pos x="T26" y="T27"/>
              </a:cxn>
              <a:cxn ang="T94">
                <a:pos x="T28" y="T29"/>
              </a:cxn>
              <a:cxn ang="T95">
                <a:pos x="T30" y="T31"/>
              </a:cxn>
              <a:cxn ang="T96">
                <a:pos x="T32" y="T33"/>
              </a:cxn>
              <a:cxn ang="T97">
                <a:pos x="T34" y="T35"/>
              </a:cxn>
              <a:cxn ang="T98">
                <a:pos x="T36" y="T37"/>
              </a:cxn>
              <a:cxn ang="T99">
                <a:pos x="T38" y="T39"/>
              </a:cxn>
              <a:cxn ang="T100">
                <a:pos x="T40" y="T41"/>
              </a:cxn>
              <a:cxn ang="T101">
                <a:pos x="T42" y="T43"/>
              </a:cxn>
              <a:cxn ang="T102">
                <a:pos x="T44" y="T45"/>
              </a:cxn>
              <a:cxn ang="T103">
                <a:pos x="T46" y="T47"/>
              </a:cxn>
              <a:cxn ang="T104">
                <a:pos x="T48" y="T49"/>
              </a:cxn>
              <a:cxn ang="T105">
                <a:pos x="T50" y="T51"/>
              </a:cxn>
              <a:cxn ang="T106">
                <a:pos x="T52" y="T53"/>
              </a:cxn>
              <a:cxn ang="T107">
                <a:pos x="T54" y="T55"/>
              </a:cxn>
              <a:cxn ang="T108">
                <a:pos x="T56" y="T57"/>
              </a:cxn>
              <a:cxn ang="T109">
                <a:pos x="T58" y="T59"/>
              </a:cxn>
              <a:cxn ang="T110">
                <a:pos x="T60" y="T61"/>
              </a:cxn>
              <a:cxn ang="T111">
                <a:pos x="T62" y="T63"/>
              </a:cxn>
              <a:cxn ang="T112">
                <a:pos x="T64" y="T65"/>
              </a:cxn>
              <a:cxn ang="T113">
                <a:pos x="T66" y="T67"/>
              </a:cxn>
              <a:cxn ang="T114">
                <a:pos x="T68" y="T69"/>
              </a:cxn>
              <a:cxn ang="T115">
                <a:pos x="T70" y="T71"/>
              </a:cxn>
              <a:cxn ang="T116">
                <a:pos x="T72" y="T73"/>
              </a:cxn>
              <a:cxn ang="T117">
                <a:pos x="T74" y="T75"/>
              </a:cxn>
              <a:cxn ang="T118">
                <a:pos x="T76" y="T77"/>
              </a:cxn>
              <a:cxn ang="T119">
                <a:pos x="T78" y="T79"/>
              </a:cxn>
            </a:cxnLst>
            <a:rect l="T120" t="T121" r="T122" b="T123"/>
            <a:pathLst>
              <a:path w="122" h="113">
                <a:moveTo>
                  <a:pt x="121" y="106"/>
                </a:moveTo>
                <a:cubicBezTo>
                  <a:pt x="112" y="103"/>
                  <a:pt x="110" y="102"/>
                  <a:pt x="110" y="102"/>
                </a:cubicBezTo>
                <a:cubicBezTo>
                  <a:pt x="108" y="100"/>
                  <a:pt x="108" y="100"/>
                  <a:pt x="108" y="100"/>
                </a:cubicBezTo>
                <a:cubicBezTo>
                  <a:pt x="90" y="61"/>
                  <a:pt x="90" y="61"/>
                  <a:pt x="90" y="61"/>
                </a:cubicBezTo>
                <a:cubicBezTo>
                  <a:pt x="80" y="39"/>
                  <a:pt x="72" y="18"/>
                  <a:pt x="65" y="1"/>
                </a:cubicBezTo>
                <a:cubicBezTo>
                  <a:pt x="64" y="0"/>
                  <a:pt x="64" y="0"/>
                  <a:pt x="64" y="0"/>
                </a:cubicBezTo>
                <a:cubicBezTo>
                  <a:pt x="58" y="0"/>
                  <a:pt x="58" y="0"/>
                  <a:pt x="58" y="0"/>
                </a:cubicBezTo>
                <a:cubicBezTo>
                  <a:pt x="36" y="49"/>
                  <a:pt x="36" y="49"/>
                  <a:pt x="36" y="49"/>
                </a:cubicBezTo>
                <a:cubicBezTo>
                  <a:pt x="25" y="77"/>
                  <a:pt x="17" y="93"/>
                  <a:pt x="14" y="98"/>
                </a:cubicBezTo>
                <a:cubicBezTo>
                  <a:pt x="13" y="100"/>
                  <a:pt x="12" y="102"/>
                  <a:pt x="11" y="103"/>
                </a:cubicBezTo>
                <a:cubicBezTo>
                  <a:pt x="9" y="104"/>
                  <a:pt x="6" y="105"/>
                  <a:pt x="1" y="106"/>
                </a:cubicBezTo>
                <a:cubicBezTo>
                  <a:pt x="0" y="106"/>
                  <a:pt x="0" y="106"/>
                  <a:pt x="0" y="106"/>
                </a:cubicBezTo>
                <a:cubicBezTo>
                  <a:pt x="0" y="113"/>
                  <a:pt x="0" y="113"/>
                  <a:pt x="0" y="113"/>
                </a:cubicBezTo>
                <a:cubicBezTo>
                  <a:pt x="19" y="112"/>
                  <a:pt x="19" y="112"/>
                  <a:pt x="19" y="112"/>
                </a:cubicBezTo>
                <a:cubicBezTo>
                  <a:pt x="39" y="113"/>
                  <a:pt x="39" y="113"/>
                  <a:pt x="39" y="113"/>
                </a:cubicBezTo>
                <a:cubicBezTo>
                  <a:pt x="39" y="112"/>
                  <a:pt x="39" y="112"/>
                  <a:pt x="39" y="112"/>
                </a:cubicBezTo>
                <a:cubicBezTo>
                  <a:pt x="39" y="106"/>
                  <a:pt x="39" y="106"/>
                  <a:pt x="39" y="106"/>
                </a:cubicBezTo>
                <a:cubicBezTo>
                  <a:pt x="36" y="105"/>
                  <a:pt x="36" y="105"/>
                  <a:pt x="36" y="105"/>
                </a:cubicBezTo>
                <a:cubicBezTo>
                  <a:pt x="29" y="104"/>
                  <a:pt x="27" y="103"/>
                  <a:pt x="27" y="103"/>
                </a:cubicBezTo>
                <a:cubicBezTo>
                  <a:pt x="27" y="103"/>
                  <a:pt x="27" y="103"/>
                  <a:pt x="27" y="102"/>
                </a:cubicBezTo>
                <a:cubicBezTo>
                  <a:pt x="27" y="102"/>
                  <a:pt x="27" y="101"/>
                  <a:pt x="29" y="97"/>
                </a:cubicBezTo>
                <a:cubicBezTo>
                  <a:pt x="29" y="97"/>
                  <a:pt x="35" y="82"/>
                  <a:pt x="36" y="79"/>
                </a:cubicBezTo>
                <a:cubicBezTo>
                  <a:pt x="38" y="79"/>
                  <a:pt x="56" y="78"/>
                  <a:pt x="56" y="78"/>
                </a:cubicBezTo>
                <a:cubicBezTo>
                  <a:pt x="56" y="78"/>
                  <a:pt x="75" y="79"/>
                  <a:pt x="79" y="79"/>
                </a:cubicBezTo>
                <a:cubicBezTo>
                  <a:pt x="80" y="80"/>
                  <a:pt x="87" y="96"/>
                  <a:pt x="87" y="96"/>
                </a:cubicBezTo>
                <a:cubicBezTo>
                  <a:pt x="88" y="99"/>
                  <a:pt x="88" y="101"/>
                  <a:pt x="88" y="101"/>
                </a:cubicBezTo>
                <a:cubicBezTo>
                  <a:pt x="88" y="102"/>
                  <a:pt x="88" y="102"/>
                  <a:pt x="87" y="103"/>
                </a:cubicBezTo>
                <a:cubicBezTo>
                  <a:pt x="87" y="103"/>
                  <a:pt x="85" y="104"/>
                  <a:pt x="77" y="106"/>
                </a:cubicBezTo>
                <a:cubicBezTo>
                  <a:pt x="76" y="106"/>
                  <a:pt x="76" y="106"/>
                  <a:pt x="76" y="106"/>
                </a:cubicBezTo>
                <a:cubicBezTo>
                  <a:pt x="76" y="113"/>
                  <a:pt x="76" y="113"/>
                  <a:pt x="76" y="113"/>
                </a:cubicBezTo>
                <a:cubicBezTo>
                  <a:pt x="100" y="112"/>
                  <a:pt x="100" y="112"/>
                  <a:pt x="100" y="112"/>
                </a:cubicBezTo>
                <a:cubicBezTo>
                  <a:pt x="122" y="113"/>
                  <a:pt x="122" y="113"/>
                  <a:pt x="122" y="113"/>
                </a:cubicBezTo>
                <a:cubicBezTo>
                  <a:pt x="122" y="112"/>
                  <a:pt x="122" y="112"/>
                  <a:pt x="122" y="112"/>
                </a:cubicBezTo>
                <a:cubicBezTo>
                  <a:pt x="122" y="106"/>
                  <a:pt x="122" y="106"/>
                  <a:pt x="122" y="106"/>
                </a:cubicBezTo>
                <a:lnTo>
                  <a:pt x="121" y="106"/>
                </a:lnTo>
                <a:close/>
                <a:moveTo>
                  <a:pt x="54" y="68"/>
                </a:moveTo>
                <a:cubicBezTo>
                  <a:pt x="54" y="68"/>
                  <a:pt x="43" y="68"/>
                  <a:pt x="40" y="68"/>
                </a:cubicBezTo>
                <a:cubicBezTo>
                  <a:pt x="42" y="65"/>
                  <a:pt x="56" y="32"/>
                  <a:pt x="58" y="27"/>
                </a:cubicBezTo>
                <a:cubicBezTo>
                  <a:pt x="60" y="32"/>
                  <a:pt x="74" y="65"/>
                  <a:pt x="75" y="68"/>
                </a:cubicBezTo>
                <a:cubicBezTo>
                  <a:pt x="72" y="68"/>
                  <a:pt x="54" y="68"/>
                  <a:pt x="54" y="68"/>
                </a:cubicBez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7" name="Freeform 10"/>
          <xdr:cNvSpPr>
            <a:spLocks/>
          </xdr:cNvSpPr>
        </xdr:nvSpPr>
        <xdr:spPr bwMode="auto">
          <a:xfrm>
            <a:off x="10057" y="1333"/>
            <a:ext cx="261" cy="240"/>
          </a:xfrm>
          <a:custGeom>
            <a:avLst/>
            <a:gdLst>
              <a:gd name="T0" fmla="*/ 66 w 121"/>
              <a:gd name="T1" fmla="*/ 6 h 111"/>
              <a:gd name="T2" fmla="*/ 76 w 121"/>
              <a:gd name="T3" fmla="*/ 9 h 111"/>
              <a:gd name="T4" fmla="*/ 72 w 121"/>
              <a:gd name="T5" fmla="*/ 16 h 111"/>
              <a:gd name="T6" fmla="*/ 35 w 121"/>
              <a:gd name="T7" fmla="*/ 27 h 111"/>
              <a:gd name="T8" fmla="*/ 36 w 121"/>
              <a:gd name="T9" fmla="*/ 10 h 111"/>
              <a:gd name="T10" fmla="*/ 52 w 121"/>
              <a:gd name="T11" fmla="*/ 6 h 111"/>
              <a:gd name="T12" fmla="*/ 29 w 121"/>
              <a:gd name="T13" fmla="*/ 0 h 111"/>
              <a:gd name="T14" fmla="*/ 0 w 121"/>
              <a:gd name="T15" fmla="*/ 0 h 111"/>
              <a:gd name="T16" fmla="*/ 0 w 121"/>
              <a:gd name="T17" fmla="*/ 6 h 111"/>
              <a:gd name="T18" fmla="*/ 16 w 121"/>
              <a:gd name="T19" fmla="*/ 11 h 111"/>
              <a:gd name="T20" fmla="*/ 17 w 121"/>
              <a:gd name="T21" fmla="*/ 11 h 111"/>
              <a:gd name="T22" fmla="*/ 17 w 121"/>
              <a:gd name="T23" fmla="*/ 59 h 111"/>
              <a:gd name="T24" fmla="*/ 16 w 121"/>
              <a:gd name="T25" fmla="*/ 100 h 111"/>
              <a:gd name="T26" fmla="*/ 0 w 121"/>
              <a:gd name="T27" fmla="*/ 104 h 111"/>
              <a:gd name="T28" fmla="*/ 0 w 121"/>
              <a:gd name="T29" fmla="*/ 111 h 111"/>
              <a:gd name="T30" fmla="*/ 52 w 121"/>
              <a:gd name="T31" fmla="*/ 111 h 111"/>
              <a:gd name="T32" fmla="*/ 52 w 121"/>
              <a:gd name="T33" fmla="*/ 104 h 111"/>
              <a:gd name="T34" fmla="*/ 37 w 121"/>
              <a:gd name="T35" fmla="*/ 101 h 111"/>
              <a:gd name="T36" fmla="*/ 34 w 121"/>
              <a:gd name="T37" fmla="*/ 95 h 111"/>
              <a:gd name="T38" fmla="*/ 43 w 121"/>
              <a:gd name="T39" fmla="*/ 67 h 111"/>
              <a:gd name="T40" fmla="*/ 77 w 121"/>
              <a:gd name="T41" fmla="*/ 101 h 111"/>
              <a:gd name="T42" fmla="*/ 69 w 121"/>
              <a:gd name="T43" fmla="*/ 104 h 111"/>
              <a:gd name="T44" fmla="*/ 68 w 121"/>
              <a:gd name="T45" fmla="*/ 111 h 111"/>
              <a:gd name="T46" fmla="*/ 121 w 121"/>
              <a:gd name="T47" fmla="*/ 111 h 111"/>
              <a:gd name="T48" fmla="*/ 121 w 121"/>
              <a:gd name="T49" fmla="*/ 104 h 111"/>
              <a:gd name="T50" fmla="*/ 104 w 121"/>
              <a:gd name="T51" fmla="*/ 100 h 111"/>
              <a:gd name="T52" fmla="*/ 74 w 121"/>
              <a:gd name="T53" fmla="*/ 74 h 111"/>
              <a:gd name="T54" fmla="*/ 59 w 121"/>
              <a:gd name="T55" fmla="*/ 44 h 111"/>
              <a:gd name="T56" fmla="*/ 93 w 121"/>
              <a:gd name="T57" fmla="*/ 12 h 111"/>
              <a:gd name="T58" fmla="*/ 109 w 121"/>
              <a:gd name="T59" fmla="*/ 7 h 111"/>
              <a:gd name="T60" fmla="*/ 110 w 121"/>
              <a:gd name="T61" fmla="*/ 0 h 111"/>
              <a:gd name="T62" fmla="*/ 66 w 121"/>
              <a:gd name="T63" fmla="*/ 0 h 111"/>
              <a:gd name="T64" fmla="*/ 0 60000 65536"/>
              <a:gd name="T65" fmla="*/ 0 60000 65536"/>
              <a:gd name="T66" fmla="*/ 0 60000 65536"/>
              <a:gd name="T67" fmla="*/ 0 60000 65536"/>
              <a:gd name="T68" fmla="*/ 0 60000 65536"/>
              <a:gd name="T69" fmla="*/ 0 60000 65536"/>
              <a:gd name="T70" fmla="*/ 0 60000 65536"/>
              <a:gd name="T71" fmla="*/ 0 60000 65536"/>
              <a:gd name="T72" fmla="*/ 0 60000 65536"/>
              <a:gd name="T73" fmla="*/ 0 60000 65536"/>
              <a:gd name="T74" fmla="*/ 0 60000 65536"/>
              <a:gd name="T75" fmla="*/ 0 60000 65536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w 121"/>
              <a:gd name="T97" fmla="*/ 0 h 111"/>
              <a:gd name="T98" fmla="*/ 121 w 121"/>
              <a:gd name="T99" fmla="*/ 111 h 111"/>
            </a:gdLst>
            <a:ahLst/>
            <a:cxnLst>
              <a:cxn ang="T64">
                <a:pos x="T0" y="T1"/>
              </a:cxn>
              <a:cxn ang="T65">
                <a:pos x="T2" y="T3"/>
              </a:cxn>
              <a:cxn ang="T66">
                <a:pos x="T4" y="T5"/>
              </a:cxn>
              <a:cxn ang="T67">
                <a:pos x="T6" y="T7"/>
              </a:cxn>
              <a:cxn ang="T68">
                <a:pos x="T8" y="T9"/>
              </a:cxn>
              <a:cxn ang="T69">
                <a:pos x="T10" y="T11"/>
              </a:cxn>
              <a:cxn ang="T70">
                <a:pos x="T12" y="T13"/>
              </a:cxn>
              <a:cxn ang="T71">
                <a:pos x="T14" y="T15"/>
              </a:cxn>
              <a:cxn ang="T72">
                <a:pos x="T16" y="T17"/>
              </a:cxn>
              <a:cxn ang="T73">
                <a:pos x="T18" y="T19"/>
              </a:cxn>
              <a:cxn ang="T74">
                <a:pos x="T20" y="T21"/>
              </a:cxn>
              <a:cxn ang="T75">
                <a:pos x="T22" y="T23"/>
              </a:cxn>
              <a:cxn ang="T76">
                <a:pos x="T24" y="T25"/>
              </a:cxn>
              <a:cxn ang="T77">
                <a:pos x="T26" y="T27"/>
              </a:cxn>
              <a:cxn ang="T78">
                <a:pos x="T28" y="T29"/>
              </a:cxn>
              <a:cxn ang="T79">
                <a:pos x="T30" y="T31"/>
              </a:cxn>
              <a:cxn ang="T80">
                <a:pos x="T32" y="T33"/>
              </a:cxn>
              <a:cxn ang="T81">
                <a:pos x="T34" y="T35"/>
              </a:cxn>
              <a:cxn ang="T82">
                <a:pos x="T36" y="T37"/>
              </a:cxn>
              <a:cxn ang="T83">
                <a:pos x="T38" y="T39"/>
              </a:cxn>
              <a:cxn ang="T84">
                <a:pos x="T40" y="T41"/>
              </a:cxn>
              <a:cxn ang="T85">
                <a:pos x="T42" y="T43"/>
              </a:cxn>
              <a:cxn ang="T86">
                <a:pos x="T44" y="T45"/>
              </a:cxn>
              <a:cxn ang="T87">
                <a:pos x="T46" y="T47"/>
              </a:cxn>
              <a:cxn ang="T88">
                <a:pos x="T48" y="T49"/>
              </a:cxn>
              <a:cxn ang="T89">
                <a:pos x="T50" y="T51"/>
              </a:cxn>
              <a:cxn ang="T90">
                <a:pos x="T52" y="T53"/>
              </a:cxn>
              <a:cxn ang="T91">
                <a:pos x="T54" y="T55"/>
              </a:cxn>
              <a:cxn ang="T92">
                <a:pos x="T56" y="T57"/>
              </a:cxn>
              <a:cxn ang="T93">
                <a:pos x="T58" y="T59"/>
              </a:cxn>
              <a:cxn ang="T94">
                <a:pos x="T60" y="T61"/>
              </a:cxn>
              <a:cxn ang="T95">
                <a:pos x="T62" y="T63"/>
              </a:cxn>
            </a:cxnLst>
            <a:rect l="T96" t="T97" r="T98" b="T99"/>
            <a:pathLst>
              <a:path w="121" h="111">
                <a:moveTo>
                  <a:pt x="66" y="1"/>
                </a:moveTo>
                <a:cubicBezTo>
                  <a:pt x="66" y="6"/>
                  <a:pt x="66" y="6"/>
                  <a:pt x="66" y="6"/>
                </a:cubicBezTo>
                <a:cubicBezTo>
                  <a:pt x="69" y="7"/>
                  <a:pt x="69" y="7"/>
                  <a:pt x="69" y="7"/>
                </a:cubicBezTo>
                <a:cubicBezTo>
                  <a:pt x="75" y="8"/>
                  <a:pt x="76" y="9"/>
                  <a:pt x="76" y="9"/>
                </a:cubicBezTo>
                <a:cubicBezTo>
                  <a:pt x="76" y="9"/>
                  <a:pt x="77" y="10"/>
                  <a:pt x="77" y="10"/>
                </a:cubicBezTo>
                <a:cubicBezTo>
                  <a:pt x="77" y="10"/>
                  <a:pt x="76" y="12"/>
                  <a:pt x="72" y="16"/>
                </a:cubicBezTo>
                <a:cubicBezTo>
                  <a:pt x="59" y="29"/>
                  <a:pt x="47" y="41"/>
                  <a:pt x="34" y="51"/>
                </a:cubicBezTo>
                <a:cubicBezTo>
                  <a:pt x="34" y="46"/>
                  <a:pt x="35" y="27"/>
                  <a:pt x="35" y="27"/>
                </a:cubicBezTo>
                <a:cubicBezTo>
                  <a:pt x="35" y="14"/>
                  <a:pt x="35" y="12"/>
                  <a:pt x="35" y="11"/>
                </a:cubicBezTo>
                <a:cubicBezTo>
                  <a:pt x="35" y="11"/>
                  <a:pt x="36" y="10"/>
                  <a:pt x="36" y="10"/>
                </a:cubicBezTo>
                <a:cubicBezTo>
                  <a:pt x="36" y="10"/>
                  <a:pt x="38" y="9"/>
                  <a:pt x="47" y="7"/>
                </a:cubicBezTo>
                <a:cubicBezTo>
                  <a:pt x="47" y="7"/>
                  <a:pt x="52" y="6"/>
                  <a:pt x="52" y="6"/>
                </a:cubicBezTo>
                <a:cubicBezTo>
                  <a:pt x="52" y="0"/>
                  <a:pt x="52" y="0"/>
                  <a:pt x="52" y="0"/>
                </a:cubicBezTo>
                <a:cubicBezTo>
                  <a:pt x="29" y="0"/>
                  <a:pt x="29" y="0"/>
                  <a:pt x="29" y="0"/>
                </a:cubicBezTo>
                <a:cubicBezTo>
                  <a:pt x="25" y="0"/>
                  <a:pt x="25" y="0"/>
                  <a:pt x="25" y="0"/>
                </a:cubicBezTo>
                <a:cubicBezTo>
                  <a:pt x="0" y="0"/>
                  <a:pt x="0" y="0"/>
                  <a:pt x="0" y="0"/>
                </a:cubicBezTo>
                <a:cubicBezTo>
                  <a:pt x="0" y="1"/>
                  <a:pt x="0" y="1"/>
                  <a:pt x="0" y="1"/>
                </a:cubicBezTo>
                <a:cubicBezTo>
                  <a:pt x="0" y="6"/>
                  <a:pt x="0" y="6"/>
                  <a:pt x="0" y="6"/>
                </a:cubicBezTo>
                <a:cubicBezTo>
                  <a:pt x="4" y="7"/>
                  <a:pt x="4" y="7"/>
                  <a:pt x="4" y="7"/>
                </a:cubicBezTo>
                <a:cubicBezTo>
                  <a:pt x="12" y="9"/>
                  <a:pt x="15" y="10"/>
                  <a:pt x="16" y="11"/>
                </a:cubicBezTo>
                <a:cubicBezTo>
                  <a:pt x="16" y="11"/>
                  <a:pt x="16" y="11"/>
                  <a:pt x="16" y="11"/>
                </a:cubicBezTo>
                <a:cubicBezTo>
                  <a:pt x="16" y="11"/>
                  <a:pt x="17" y="11"/>
                  <a:pt x="17" y="11"/>
                </a:cubicBezTo>
                <a:cubicBezTo>
                  <a:pt x="17" y="11"/>
                  <a:pt x="17" y="12"/>
                  <a:pt x="17" y="17"/>
                </a:cubicBezTo>
                <a:cubicBezTo>
                  <a:pt x="17" y="59"/>
                  <a:pt x="17" y="59"/>
                  <a:pt x="17" y="59"/>
                </a:cubicBezTo>
                <a:cubicBezTo>
                  <a:pt x="17" y="96"/>
                  <a:pt x="17" y="96"/>
                  <a:pt x="17" y="96"/>
                </a:cubicBezTo>
                <a:cubicBezTo>
                  <a:pt x="17" y="99"/>
                  <a:pt x="16" y="100"/>
                  <a:pt x="16" y="100"/>
                </a:cubicBezTo>
                <a:cubicBezTo>
                  <a:pt x="16" y="101"/>
                  <a:pt x="14" y="102"/>
                  <a:pt x="5" y="103"/>
                </a:cubicBezTo>
                <a:cubicBezTo>
                  <a:pt x="4" y="103"/>
                  <a:pt x="0" y="104"/>
                  <a:pt x="0" y="104"/>
                </a:cubicBezTo>
                <a:cubicBezTo>
                  <a:pt x="0" y="105"/>
                  <a:pt x="0" y="105"/>
                  <a:pt x="0" y="105"/>
                </a:cubicBezTo>
                <a:cubicBezTo>
                  <a:pt x="0" y="111"/>
                  <a:pt x="0" y="111"/>
                  <a:pt x="0" y="111"/>
                </a:cubicBezTo>
                <a:cubicBezTo>
                  <a:pt x="27" y="110"/>
                  <a:pt x="27" y="110"/>
                  <a:pt x="27" y="110"/>
                </a:cubicBezTo>
                <a:cubicBezTo>
                  <a:pt x="52" y="111"/>
                  <a:pt x="52" y="111"/>
                  <a:pt x="52" y="111"/>
                </a:cubicBezTo>
                <a:cubicBezTo>
                  <a:pt x="52" y="110"/>
                  <a:pt x="52" y="110"/>
                  <a:pt x="52" y="110"/>
                </a:cubicBezTo>
                <a:cubicBezTo>
                  <a:pt x="52" y="104"/>
                  <a:pt x="52" y="104"/>
                  <a:pt x="52" y="104"/>
                </a:cubicBezTo>
                <a:cubicBezTo>
                  <a:pt x="51" y="104"/>
                  <a:pt x="51" y="104"/>
                  <a:pt x="51" y="104"/>
                </a:cubicBezTo>
                <a:cubicBezTo>
                  <a:pt x="48" y="103"/>
                  <a:pt x="38" y="101"/>
                  <a:pt x="37" y="101"/>
                </a:cubicBezTo>
                <a:cubicBezTo>
                  <a:pt x="36" y="100"/>
                  <a:pt x="35" y="100"/>
                  <a:pt x="35" y="99"/>
                </a:cubicBezTo>
                <a:cubicBezTo>
                  <a:pt x="35" y="99"/>
                  <a:pt x="34" y="98"/>
                  <a:pt x="34" y="95"/>
                </a:cubicBezTo>
                <a:cubicBezTo>
                  <a:pt x="34" y="95"/>
                  <a:pt x="34" y="67"/>
                  <a:pt x="34" y="58"/>
                </a:cubicBezTo>
                <a:cubicBezTo>
                  <a:pt x="37" y="61"/>
                  <a:pt x="43" y="67"/>
                  <a:pt x="43" y="67"/>
                </a:cubicBezTo>
                <a:cubicBezTo>
                  <a:pt x="61" y="84"/>
                  <a:pt x="72" y="95"/>
                  <a:pt x="76" y="99"/>
                </a:cubicBezTo>
                <a:cubicBezTo>
                  <a:pt x="77" y="100"/>
                  <a:pt x="77" y="101"/>
                  <a:pt x="77" y="101"/>
                </a:cubicBezTo>
                <a:cubicBezTo>
                  <a:pt x="77" y="101"/>
                  <a:pt x="77" y="101"/>
                  <a:pt x="77" y="102"/>
                </a:cubicBezTo>
                <a:cubicBezTo>
                  <a:pt x="76" y="102"/>
                  <a:pt x="75" y="102"/>
                  <a:pt x="69" y="104"/>
                </a:cubicBezTo>
                <a:cubicBezTo>
                  <a:pt x="68" y="104"/>
                  <a:pt x="68" y="104"/>
                  <a:pt x="68" y="104"/>
                </a:cubicBezTo>
                <a:cubicBezTo>
                  <a:pt x="68" y="111"/>
                  <a:pt x="68" y="111"/>
                  <a:pt x="68" y="111"/>
                </a:cubicBezTo>
                <a:cubicBezTo>
                  <a:pt x="96" y="110"/>
                  <a:pt x="96" y="110"/>
                  <a:pt x="96" y="110"/>
                </a:cubicBezTo>
                <a:cubicBezTo>
                  <a:pt x="121" y="111"/>
                  <a:pt x="121" y="111"/>
                  <a:pt x="121" y="111"/>
                </a:cubicBezTo>
                <a:cubicBezTo>
                  <a:pt x="121" y="110"/>
                  <a:pt x="121" y="110"/>
                  <a:pt x="121" y="110"/>
                </a:cubicBezTo>
                <a:cubicBezTo>
                  <a:pt x="121" y="104"/>
                  <a:pt x="121" y="104"/>
                  <a:pt x="121" y="104"/>
                </a:cubicBezTo>
                <a:cubicBezTo>
                  <a:pt x="120" y="104"/>
                  <a:pt x="120" y="104"/>
                  <a:pt x="120" y="104"/>
                </a:cubicBezTo>
                <a:cubicBezTo>
                  <a:pt x="111" y="102"/>
                  <a:pt x="106" y="100"/>
                  <a:pt x="104" y="100"/>
                </a:cubicBezTo>
                <a:cubicBezTo>
                  <a:pt x="104" y="100"/>
                  <a:pt x="99" y="97"/>
                  <a:pt x="99" y="97"/>
                </a:cubicBezTo>
                <a:cubicBezTo>
                  <a:pt x="99" y="97"/>
                  <a:pt x="74" y="74"/>
                  <a:pt x="74" y="74"/>
                </a:cubicBezTo>
                <a:cubicBezTo>
                  <a:pt x="63" y="64"/>
                  <a:pt x="56" y="56"/>
                  <a:pt x="51" y="51"/>
                </a:cubicBezTo>
                <a:cubicBezTo>
                  <a:pt x="52" y="50"/>
                  <a:pt x="59" y="44"/>
                  <a:pt x="59" y="44"/>
                </a:cubicBezTo>
                <a:cubicBezTo>
                  <a:pt x="59" y="44"/>
                  <a:pt x="80" y="25"/>
                  <a:pt x="80" y="25"/>
                </a:cubicBezTo>
                <a:cubicBezTo>
                  <a:pt x="80" y="25"/>
                  <a:pt x="93" y="12"/>
                  <a:pt x="93" y="12"/>
                </a:cubicBezTo>
                <a:cubicBezTo>
                  <a:pt x="93" y="12"/>
                  <a:pt x="97" y="10"/>
                  <a:pt x="97" y="10"/>
                </a:cubicBezTo>
                <a:cubicBezTo>
                  <a:pt x="98" y="10"/>
                  <a:pt x="101" y="9"/>
                  <a:pt x="109" y="7"/>
                </a:cubicBezTo>
                <a:cubicBezTo>
                  <a:pt x="110" y="6"/>
                  <a:pt x="110" y="6"/>
                  <a:pt x="110" y="6"/>
                </a:cubicBezTo>
                <a:cubicBezTo>
                  <a:pt x="110" y="0"/>
                  <a:pt x="110" y="0"/>
                  <a:pt x="110" y="0"/>
                </a:cubicBezTo>
                <a:cubicBezTo>
                  <a:pt x="86" y="0"/>
                  <a:pt x="86" y="0"/>
                  <a:pt x="86" y="0"/>
                </a:cubicBezTo>
                <a:cubicBezTo>
                  <a:pt x="66" y="0"/>
                  <a:pt x="66" y="0"/>
                  <a:pt x="66" y="0"/>
                </a:cubicBezTo>
                <a:lnTo>
                  <a:pt x="66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8" name="Freeform 9"/>
          <xdr:cNvSpPr>
            <a:spLocks/>
          </xdr:cNvSpPr>
        </xdr:nvSpPr>
        <xdr:spPr bwMode="auto">
          <a:xfrm>
            <a:off x="10338" y="1333"/>
            <a:ext cx="218" cy="240"/>
          </a:xfrm>
          <a:custGeom>
            <a:avLst/>
            <a:gdLst>
              <a:gd name="T0" fmla="*/ 3 w 101"/>
              <a:gd name="T1" fmla="*/ 1 h 111"/>
              <a:gd name="T2" fmla="*/ 0 w 101"/>
              <a:gd name="T3" fmla="*/ 32 h 111"/>
              <a:gd name="T4" fmla="*/ 2 w 101"/>
              <a:gd name="T5" fmla="*/ 32 h 111"/>
              <a:gd name="T6" fmla="*/ 9 w 101"/>
              <a:gd name="T7" fmla="*/ 32 h 111"/>
              <a:gd name="T8" fmla="*/ 9 w 101"/>
              <a:gd name="T9" fmla="*/ 31 h 111"/>
              <a:gd name="T10" fmla="*/ 13 w 101"/>
              <a:gd name="T11" fmla="*/ 17 h 111"/>
              <a:gd name="T12" fmla="*/ 16 w 101"/>
              <a:gd name="T13" fmla="*/ 12 h 111"/>
              <a:gd name="T14" fmla="*/ 21 w 101"/>
              <a:gd name="T15" fmla="*/ 11 h 111"/>
              <a:gd name="T16" fmla="*/ 25 w 101"/>
              <a:gd name="T17" fmla="*/ 11 h 111"/>
              <a:gd name="T18" fmla="*/ 42 w 101"/>
              <a:gd name="T19" fmla="*/ 11 h 111"/>
              <a:gd name="T20" fmla="*/ 42 w 101"/>
              <a:gd name="T21" fmla="*/ 46 h 111"/>
              <a:gd name="T22" fmla="*/ 42 w 101"/>
              <a:gd name="T23" fmla="*/ 82 h 111"/>
              <a:gd name="T24" fmla="*/ 41 w 101"/>
              <a:gd name="T25" fmla="*/ 99 h 111"/>
              <a:gd name="T26" fmla="*/ 41 w 101"/>
              <a:gd name="T27" fmla="*/ 100 h 111"/>
              <a:gd name="T28" fmla="*/ 29 w 101"/>
              <a:gd name="T29" fmla="*/ 103 h 111"/>
              <a:gd name="T30" fmla="*/ 24 w 101"/>
              <a:gd name="T31" fmla="*/ 104 h 111"/>
              <a:gd name="T32" fmla="*/ 24 w 101"/>
              <a:gd name="T33" fmla="*/ 105 h 111"/>
              <a:gd name="T34" fmla="*/ 24 w 101"/>
              <a:gd name="T35" fmla="*/ 111 h 111"/>
              <a:gd name="T36" fmla="*/ 48 w 101"/>
              <a:gd name="T37" fmla="*/ 110 h 111"/>
              <a:gd name="T38" fmla="*/ 77 w 101"/>
              <a:gd name="T39" fmla="*/ 111 h 111"/>
              <a:gd name="T40" fmla="*/ 77 w 101"/>
              <a:gd name="T41" fmla="*/ 110 h 111"/>
              <a:gd name="T42" fmla="*/ 77 w 101"/>
              <a:gd name="T43" fmla="*/ 104 h 111"/>
              <a:gd name="T44" fmla="*/ 72 w 101"/>
              <a:gd name="T45" fmla="*/ 103 h 111"/>
              <a:gd name="T46" fmla="*/ 60 w 101"/>
              <a:gd name="T47" fmla="*/ 100 h 111"/>
              <a:gd name="T48" fmla="*/ 60 w 101"/>
              <a:gd name="T49" fmla="*/ 98 h 111"/>
              <a:gd name="T50" fmla="*/ 59 w 101"/>
              <a:gd name="T51" fmla="*/ 60 h 111"/>
              <a:gd name="T52" fmla="*/ 60 w 101"/>
              <a:gd name="T53" fmla="*/ 11 h 111"/>
              <a:gd name="T54" fmla="*/ 75 w 101"/>
              <a:gd name="T55" fmla="*/ 11 h 111"/>
              <a:gd name="T56" fmla="*/ 85 w 101"/>
              <a:gd name="T57" fmla="*/ 12 h 111"/>
              <a:gd name="T58" fmla="*/ 88 w 101"/>
              <a:gd name="T59" fmla="*/ 15 h 111"/>
              <a:gd name="T60" fmla="*/ 92 w 101"/>
              <a:gd name="T61" fmla="*/ 31 h 111"/>
              <a:gd name="T62" fmla="*/ 92 w 101"/>
              <a:gd name="T63" fmla="*/ 32 h 111"/>
              <a:gd name="T64" fmla="*/ 101 w 101"/>
              <a:gd name="T65" fmla="*/ 32 h 111"/>
              <a:gd name="T66" fmla="*/ 98 w 101"/>
              <a:gd name="T67" fmla="*/ 0 h 111"/>
              <a:gd name="T68" fmla="*/ 97 w 101"/>
              <a:gd name="T69" fmla="*/ 0 h 111"/>
              <a:gd name="T70" fmla="*/ 53 w 101"/>
              <a:gd name="T71" fmla="*/ 0 h 111"/>
              <a:gd name="T72" fmla="*/ 3 w 101"/>
              <a:gd name="T73" fmla="*/ 0 h 111"/>
              <a:gd name="T74" fmla="*/ 3 w 101"/>
              <a:gd name="T75" fmla="*/ 1 h 111"/>
              <a:gd name="T76" fmla="*/ 0 60000 65536"/>
              <a:gd name="T77" fmla="*/ 0 60000 65536"/>
              <a:gd name="T78" fmla="*/ 0 60000 65536"/>
              <a:gd name="T79" fmla="*/ 0 60000 65536"/>
              <a:gd name="T80" fmla="*/ 0 60000 65536"/>
              <a:gd name="T81" fmla="*/ 0 60000 65536"/>
              <a:gd name="T82" fmla="*/ 0 60000 65536"/>
              <a:gd name="T83" fmla="*/ 0 60000 65536"/>
              <a:gd name="T84" fmla="*/ 0 60000 65536"/>
              <a:gd name="T85" fmla="*/ 0 60000 65536"/>
              <a:gd name="T86" fmla="*/ 0 60000 65536"/>
              <a:gd name="T87" fmla="*/ 0 60000 65536"/>
              <a:gd name="T88" fmla="*/ 0 60000 65536"/>
              <a:gd name="T89" fmla="*/ 0 60000 65536"/>
              <a:gd name="T90" fmla="*/ 0 60000 65536"/>
              <a:gd name="T91" fmla="*/ 0 60000 65536"/>
              <a:gd name="T92" fmla="*/ 0 60000 65536"/>
              <a:gd name="T93" fmla="*/ 0 60000 65536"/>
              <a:gd name="T94" fmla="*/ 0 60000 65536"/>
              <a:gd name="T95" fmla="*/ 0 60000 65536"/>
              <a:gd name="T96" fmla="*/ 0 60000 65536"/>
              <a:gd name="T97" fmla="*/ 0 60000 65536"/>
              <a:gd name="T98" fmla="*/ 0 60000 65536"/>
              <a:gd name="T99" fmla="*/ 0 60000 65536"/>
              <a:gd name="T100" fmla="*/ 0 60000 65536"/>
              <a:gd name="T101" fmla="*/ 0 60000 65536"/>
              <a:gd name="T102" fmla="*/ 0 60000 65536"/>
              <a:gd name="T103" fmla="*/ 0 60000 65536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w 101"/>
              <a:gd name="T115" fmla="*/ 0 h 111"/>
              <a:gd name="T116" fmla="*/ 101 w 101"/>
              <a:gd name="T117" fmla="*/ 111 h 111"/>
            </a:gdLst>
            <a:ahLst/>
            <a:cxnLst>
              <a:cxn ang="T76">
                <a:pos x="T0" y="T1"/>
              </a:cxn>
              <a:cxn ang="T77">
                <a:pos x="T2" y="T3"/>
              </a:cxn>
              <a:cxn ang="T78">
                <a:pos x="T4" y="T5"/>
              </a:cxn>
              <a:cxn ang="T79">
                <a:pos x="T6" y="T7"/>
              </a:cxn>
              <a:cxn ang="T80">
                <a:pos x="T8" y="T9"/>
              </a:cxn>
              <a:cxn ang="T81">
                <a:pos x="T10" y="T11"/>
              </a:cxn>
              <a:cxn ang="T82">
                <a:pos x="T12" y="T13"/>
              </a:cxn>
              <a:cxn ang="T83">
                <a:pos x="T14" y="T15"/>
              </a:cxn>
              <a:cxn ang="T84">
                <a:pos x="T16" y="T17"/>
              </a:cxn>
              <a:cxn ang="T85">
                <a:pos x="T18" y="T19"/>
              </a:cxn>
              <a:cxn ang="T86">
                <a:pos x="T20" y="T21"/>
              </a:cxn>
              <a:cxn ang="T87">
                <a:pos x="T22" y="T23"/>
              </a:cxn>
              <a:cxn ang="T88">
                <a:pos x="T24" y="T25"/>
              </a:cxn>
              <a:cxn ang="T89">
                <a:pos x="T26" y="T27"/>
              </a:cxn>
              <a:cxn ang="T90">
                <a:pos x="T28" y="T29"/>
              </a:cxn>
              <a:cxn ang="T91">
                <a:pos x="T30" y="T31"/>
              </a:cxn>
              <a:cxn ang="T92">
                <a:pos x="T32" y="T33"/>
              </a:cxn>
              <a:cxn ang="T93">
                <a:pos x="T34" y="T35"/>
              </a:cxn>
              <a:cxn ang="T94">
                <a:pos x="T36" y="T37"/>
              </a:cxn>
              <a:cxn ang="T95">
                <a:pos x="T38" y="T39"/>
              </a:cxn>
              <a:cxn ang="T96">
                <a:pos x="T40" y="T41"/>
              </a:cxn>
              <a:cxn ang="T97">
                <a:pos x="T42" y="T43"/>
              </a:cxn>
              <a:cxn ang="T98">
                <a:pos x="T44" y="T45"/>
              </a:cxn>
              <a:cxn ang="T99">
                <a:pos x="T46" y="T47"/>
              </a:cxn>
              <a:cxn ang="T100">
                <a:pos x="T48" y="T49"/>
              </a:cxn>
              <a:cxn ang="T101">
                <a:pos x="T50" y="T51"/>
              </a:cxn>
              <a:cxn ang="T102">
                <a:pos x="T52" y="T53"/>
              </a:cxn>
              <a:cxn ang="T103">
                <a:pos x="T54" y="T55"/>
              </a:cxn>
              <a:cxn ang="T104">
                <a:pos x="T56" y="T57"/>
              </a:cxn>
              <a:cxn ang="T105">
                <a:pos x="T58" y="T59"/>
              </a:cxn>
              <a:cxn ang="T106">
                <a:pos x="T60" y="T61"/>
              </a:cxn>
              <a:cxn ang="T107">
                <a:pos x="T62" y="T63"/>
              </a:cxn>
              <a:cxn ang="T108">
                <a:pos x="T64" y="T65"/>
              </a:cxn>
              <a:cxn ang="T109">
                <a:pos x="T66" y="T67"/>
              </a:cxn>
              <a:cxn ang="T110">
                <a:pos x="T68" y="T69"/>
              </a:cxn>
              <a:cxn ang="T111">
                <a:pos x="T70" y="T71"/>
              </a:cxn>
              <a:cxn ang="T112">
                <a:pos x="T72" y="T73"/>
              </a:cxn>
              <a:cxn ang="T113">
                <a:pos x="T74" y="T75"/>
              </a:cxn>
            </a:cxnLst>
            <a:rect l="T114" t="T115" r="T116" b="T117"/>
            <a:pathLst>
              <a:path w="101" h="111">
                <a:moveTo>
                  <a:pt x="3" y="1"/>
                </a:moveTo>
                <a:cubicBezTo>
                  <a:pt x="0" y="32"/>
                  <a:pt x="0" y="32"/>
                  <a:pt x="0" y="32"/>
                </a:cubicBezTo>
                <a:cubicBezTo>
                  <a:pt x="2" y="32"/>
                  <a:pt x="2" y="32"/>
                  <a:pt x="2" y="32"/>
                </a:cubicBezTo>
                <a:cubicBezTo>
                  <a:pt x="9" y="32"/>
                  <a:pt x="9" y="32"/>
                  <a:pt x="9" y="32"/>
                </a:cubicBezTo>
                <a:cubicBezTo>
                  <a:pt x="9" y="31"/>
                  <a:pt x="9" y="31"/>
                  <a:pt x="9" y="31"/>
                </a:cubicBezTo>
                <a:cubicBezTo>
                  <a:pt x="11" y="24"/>
                  <a:pt x="12" y="19"/>
                  <a:pt x="13" y="17"/>
                </a:cubicBezTo>
                <a:cubicBezTo>
                  <a:pt x="14" y="14"/>
                  <a:pt x="15" y="13"/>
                  <a:pt x="16" y="12"/>
                </a:cubicBezTo>
                <a:cubicBezTo>
                  <a:pt x="17" y="12"/>
                  <a:pt x="18" y="11"/>
                  <a:pt x="21" y="11"/>
                </a:cubicBezTo>
                <a:cubicBezTo>
                  <a:pt x="21" y="11"/>
                  <a:pt x="25" y="11"/>
                  <a:pt x="25" y="11"/>
                </a:cubicBezTo>
                <a:cubicBezTo>
                  <a:pt x="25" y="11"/>
                  <a:pt x="39" y="11"/>
                  <a:pt x="42" y="11"/>
                </a:cubicBezTo>
                <a:cubicBezTo>
                  <a:pt x="42" y="13"/>
                  <a:pt x="42" y="46"/>
                  <a:pt x="42" y="46"/>
                </a:cubicBezTo>
                <a:cubicBezTo>
                  <a:pt x="42" y="82"/>
                  <a:pt x="42" y="82"/>
                  <a:pt x="42" y="82"/>
                </a:cubicBezTo>
                <a:cubicBezTo>
                  <a:pt x="41" y="97"/>
                  <a:pt x="41" y="99"/>
                  <a:pt x="41" y="99"/>
                </a:cubicBezTo>
                <a:cubicBezTo>
                  <a:pt x="41" y="100"/>
                  <a:pt x="41" y="100"/>
                  <a:pt x="41" y="100"/>
                </a:cubicBezTo>
                <a:cubicBezTo>
                  <a:pt x="40" y="100"/>
                  <a:pt x="38" y="101"/>
                  <a:pt x="29" y="103"/>
                </a:cubicBezTo>
                <a:cubicBezTo>
                  <a:pt x="24" y="104"/>
                  <a:pt x="24" y="104"/>
                  <a:pt x="24" y="104"/>
                </a:cubicBezTo>
                <a:cubicBezTo>
                  <a:pt x="24" y="105"/>
                  <a:pt x="24" y="105"/>
                  <a:pt x="24" y="105"/>
                </a:cubicBezTo>
                <a:cubicBezTo>
                  <a:pt x="24" y="111"/>
                  <a:pt x="24" y="111"/>
                  <a:pt x="24" y="111"/>
                </a:cubicBezTo>
                <a:cubicBezTo>
                  <a:pt x="48" y="110"/>
                  <a:pt x="48" y="110"/>
                  <a:pt x="48" y="110"/>
                </a:cubicBezTo>
                <a:cubicBezTo>
                  <a:pt x="77" y="111"/>
                  <a:pt x="77" y="111"/>
                  <a:pt x="77" y="111"/>
                </a:cubicBezTo>
                <a:cubicBezTo>
                  <a:pt x="77" y="110"/>
                  <a:pt x="77" y="110"/>
                  <a:pt x="77" y="110"/>
                </a:cubicBezTo>
                <a:cubicBezTo>
                  <a:pt x="77" y="104"/>
                  <a:pt x="77" y="104"/>
                  <a:pt x="77" y="104"/>
                </a:cubicBezTo>
                <a:cubicBezTo>
                  <a:pt x="72" y="103"/>
                  <a:pt x="72" y="103"/>
                  <a:pt x="72" y="103"/>
                </a:cubicBezTo>
                <a:cubicBezTo>
                  <a:pt x="62" y="101"/>
                  <a:pt x="61" y="100"/>
                  <a:pt x="60" y="100"/>
                </a:cubicBezTo>
                <a:cubicBezTo>
                  <a:pt x="60" y="100"/>
                  <a:pt x="60" y="99"/>
                  <a:pt x="60" y="98"/>
                </a:cubicBezTo>
                <a:cubicBezTo>
                  <a:pt x="59" y="91"/>
                  <a:pt x="59" y="79"/>
                  <a:pt x="59" y="60"/>
                </a:cubicBezTo>
                <a:cubicBezTo>
                  <a:pt x="59" y="60"/>
                  <a:pt x="60" y="13"/>
                  <a:pt x="60" y="11"/>
                </a:cubicBezTo>
                <a:cubicBezTo>
                  <a:pt x="62" y="11"/>
                  <a:pt x="75" y="11"/>
                  <a:pt x="75" y="11"/>
                </a:cubicBezTo>
                <a:cubicBezTo>
                  <a:pt x="82" y="11"/>
                  <a:pt x="84" y="12"/>
                  <a:pt x="85" y="12"/>
                </a:cubicBezTo>
                <a:cubicBezTo>
                  <a:pt x="86" y="12"/>
                  <a:pt x="87" y="13"/>
                  <a:pt x="88" y="15"/>
                </a:cubicBezTo>
                <a:cubicBezTo>
                  <a:pt x="88" y="16"/>
                  <a:pt x="89" y="19"/>
                  <a:pt x="92" y="31"/>
                </a:cubicBezTo>
                <a:cubicBezTo>
                  <a:pt x="92" y="32"/>
                  <a:pt x="92" y="32"/>
                  <a:pt x="92" y="32"/>
                </a:cubicBezTo>
                <a:cubicBezTo>
                  <a:pt x="101" y="32"/>
                  <a:pt x="101" y="32"/>
                  <a:pt x="101" y="32"/>
                </a:cubicBezTo>
                <a:cubicBezTo>
                  <a:pt x="98" y="0"/>
                  <a:pt x="98" y="0"/>
                  <a:pt x="98" y="0"/>
                </a:cubicBezTo>
                <a:cubicBezTo>
                  <a:pt x="97" y="0"/>
                  <a:pt x="97" y="0"/>
                  <a:pt x="97" y="0"/>
                </a:cubicBezTo>
                <a:cubicBezTo>
                  <a:pt x="53" y="0"/>
                  <a:pt x="53" y="0"/>
                  <a:pt x="53" y="0"/>
                </a:cubicBezTo>
                <a:cubicBezTo>
                  <a:pt x="3" y="0"/>
                  <a:pt x="3" y="0"/>
                  <a:pt x="3" y="0"/>
                </a:cubicBezTo>
                <a:lnTo>
                  <a:pt x="3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9" name="Freeform 8"/>
          <xdr:cNvSpPr>
            <a:spLocks noEditPoints="1"/>
          </xdr:cNvSpPr>
        </xdr:nvSpPr>
        <xdr:spPr bwMode="auto">
          <a:xfrm>
            <a:off x="10604" y="1333"/>
            <a:ext cx="244" cy="240"/>
          </a:xfrm>
          <a:custGeom>
            <a:avLst/>
            <a:gdLst>
              <a:gd name="T0" fmla="*/ 112 w 113"/>
              <a:gd name="T1" fmla="*/ 104 h 111"/>
              <a:gd name="T2" fmla="*/ 98 w 113"/>
              <a:gd name="T3" fmla="*/ 100 h 111"/>
              <a:gd name="T4" fmla="*/ 94 w 113"/>
              <a:gd name="T5" fmla="*/ 97 h 111"/>
              <a:gd name="T6" fmla="*/ 88 w 113"/>
              <a:gd name="T7" fmla="*/ 90 h 111"/>
              <a:gd name="T8" fmla="*/ 64 w 113"/>
              <a:gd name="T9" fmla="*/ 59 h 111"/>
              <a:gd name="T10" fmla="*/ 75 w 113"/>
              <a:gd name="T11" fmla="*/ 54 h 111"/>
              <a:gd name="T12" fmla="*/ 86 w 113"/>
              <a:gd name="T13" fmla="*/ 43 h 111"/>
              <a:gd name="T14" fmla="*/ 89 w 113"/>
              <a:gd name="T15" fmla="*/ 28 h 111"/>
              <a:gd name="T16" fmla="*/ 81 w 113"/>
              <a:gd name="T17" fmla="*/ 7 h 111"/>
              <a:gd name="T18" fmla="*/ 58 w 113"/>
              <a:gd name="T19" fmla="*/ 0 h 111"/>
              <a:gd name="T20" fmla="*/ 47 w 113"/>
              <a:gd name="T21" fmla="*/ 0 h 111"/>
              <a:gd name="T22" fmla="*/ 34 w 113"/>
              <a:gd name="T23" fmla="*/ 0 h 111"/>
              <a:gd name="T24" fmla="*/ 0 w 113"/>
              <a:gd name="T25" fmla="*/ 0 h 111"/>
              <a:gd name="T26" fmla="*/ 0 w 113"/>
              <a:gd name="T27" fmla="*/ 1 h 111"/>
              <a:gd name="T28" fmla="*/ 0 w 113"/>
              <a:gd name="T29" fmla="*/ 6 h 111"/>
              <a:gd name="T30" fmla="*/ 4 w 113"/>
              <a:gd name="T31" fmla="*/ 7 h 111"/>
              <a:gd name="T32" fmla="*/ 16 w 113"/>
              <a:gd name="T33" fmla="*/ 11 h 111"/>
              <a:gd name="T34" fmla="*/ 17 w 113"/>
              <a:gd name="T35" fmla="*/ 12 h 111"/>
              <a:gd name="T36" fmla="*/ 17 w 113"/>
              <a:gd name="T37" fmla="*/ 21 h 111"/>
              <a:gd name="T38" fmla="*/ 17 w 113"/>
              <a:gd name="T39" fmla="*/ 57 h 111"/>
              <a:gd name="T40" fmla="*/ 17 w 113"/>
              <a:gd name="T41" fmla="*/ 96 h 111"/>
              <a:gd name="T42" fmla="*/ 16 w 113"/>
              <a:gd name="T43" fmla="*/ 100 h 111"/>
              <a:gd name="T44" fmla="*/ 4 w 113"/>
              <a:gd name="T45" fmla="*/ 103 h 111"/>
              <a:gd name="T46" fmla="*/ 0 w 113"/>
              <a:gd name="T47" fmla="*/ 104 h 111"/>
              <a:gd name="T48" fmla="*/ 0 w 113"/>
              <a:gd name="T49" fmla="*/ 111 h 111"/>
              <a:gd name="T50" fmla="*/ 27 w 113"/>
              <a:gd name="T51" fmla="*/ 110 h 111"/>
              <a:gd name="T52" fmla="*/ 52 w 113"/>
              <a:gd name="T53" fmla="*/ 111 h 111"/>
              <a:gd name="T54" fmla="*/ 52 w 113"/>
              <a:gd name="T55" fmla="*/ 110 h 111"/>
              <a:gd name="T56" fmla="*/ 52 w 113"/>
              <a:gd name="T57" fmla="*/ 104 h 111"/>
              <a:gd name="T58" fmla="*/ 47 w 113"/>
              <a:gd name="T59" fmla="*/ 103 h 111"/>
              <a:gd name="T60" fmla="*/ 36 w 113"/>
              <a:gd name="T61" fmla="*/ 100 h 111"/>
              <a:gd name="T62" fmla="*/ 35 w 113"/>
              <a:gd name="T63" fmla="*/ 97 h 111"/>
              <a:gd name="T64" fmla="*/ 34 w 113"/>
              <a:gd name="T65" fmla="*/ 60 h 111"/>
              <a:gd name="T66" fmla="*/ 46 w 113"/>
              <a:gd name="T67" fmla="*/ 61 h 111"/>
              <a:gd name="T68" fmla="*/ 63 w 113"/>
              <a:gd name="T69" fmla="*/ 84 h 111"/>
              <a:gd name="T70" fmla="*/ 64 w 113"/>
              <a:gd name="T71" fmla="*/ 86 h 111"/>
              <a:gd name="T72" fmla="*/ 71 w 113"/>
              <a:gd name="T73" fmla="*/ 96 h 111"/>
              <a:gd name="T74" fmla="*/ 81 w 113"/>
              <a:gd name="T75" fmla="*/ 111 h 111"/>
              <a:gd name="T76" fmla="*/ 82 w 113"/>
              <a:gd name="T77" fmla="*/ 111 h 111"/>
              <a:gd name="T78" fmla="*/ 95 w 113"/>
              <a:gd name="T79" fmla="*/ 110 h 111"/>
              <a:gd name="T80" fmla="*/ 113 w 113"/>
              <a:gd name="T81" fmla="*/ 111 h 111"/>
              <a:gd name="T82" fmla="*/ 113 w 113"/>
              <a:gd name="T83" fmla="*/ 110 h 111"/>
              <a:gd name="T84" fmla="*/ 113 w 113"/>
              <a:gd name="T85" fmla="*/ 104 h 111"/>
              <a:gd name="T86" fmla="*/ 112 w 113"/>
              <a:gd name="T87" fmla="*/ 104 h 111"/>
              <a:gd name="T88" fmla="*/ 45 w 113"/>
              <a:gd name="T89" fmla="*/ 52 h 111"/>
              <a:gd name="T90" fmla="*/ 34 w 113"/>
              <a:gd name="T91" fmla="*/ 51 h 111"/>
              <a:gd name="T92" fmla="*/ 35 w 113"/>
              <a:gd name="T93" fmla="*/ 11 h 111"/>
              <a:gd name="T94" fmla="*/ 49 w 113"/>
              <a:gd name="T95" fmla="*/ 10 h 111"/>
              <a:gd name="T96" fmla="*/ 66 w 113"/>
              <a:gd name="T97" fmla="*/ 15 h 111"/>
              <a:gd name="T98" fmla="*/ 71 w 113"/>
              <a:gd name="T99" fmla="*/ 30 h 111"/>
              <a:gd name="T100" fmla="*/ 65 w 113"/>
              <a:gd name="T101" fmla="*/ 46 h 111"/>
              <a:gd name="T102" fmla="*/ 45 w 113"/>
              <a:gd name="T103" fmla="*/ 52 h 111"/>
              <a:gd name="T104" fmla="*/ 0 60000 65536"/>
              <a:gd name="T105" fmla="*/ 0 60000 65536"/>
              <a:gd name="T106" fmla="*/ 0 60000 65536"/>
              <a:gd name="T107" fmla="*/ 0 60000 65536"/>
              <a:gd name="T108" fmla="*/ 0 60000 65536"/>
              <a:gd name="T109" fmla="*/ 0 60000 65536"/>
              <a:gd name="T110" fmla="*/ 0 60000 65536"/>
              <a:gd name="T111" fmla="*/ 0 60000 65536"/>
              <a:gd name="T112" fmla="*/ 0 60000 65536"/>
              <a:gd name="T113" fmla="*/ 0 60000 65536"/>
              <a:gd name="T114" fmla="*/ 0 60000 65536"/>
              <a:gd name="T115" fmla="*/ 0 60000 65536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w 113"/>
              <a:gd name="T157" fmla="*/ 0 h 111"/>
              <a:gd name="T158" fmla="*/ 113 w 113"/>
              <a:gd name="T159" fmla="*/ 111 h 111"/>
            </a:gdLst>
            <a:ahLst/>
            <a:cxnLst>
              <a:cxn ang="T104">
                <a:pos x="T0" y="T1"/>
              </a:cxn>
              <a:cxn ang="T105">
                <a:pos x="T2" y="T3"/>
              </a:cxn>
              <a:cxn ang="T106">
                <a:pos x="T4" y="T5"/>
              </a:cxn>
              <a:cxn ang="T107">
                <a:pos x="T6" y="T7"/>
              </a:cxn>
              <a:cxn ang="T108">
                <a:pos x="T8" y="T9"/>
              </a:cxn>
              <a:cxn ang="T109">
                <a:pos x="T10" y="T11"/>
              </a:cxn>
              <a:cxn ang="T110">
                <a:pos x="T12" y="T13"/>
              </a:cxn>
              <a:cxn ang="T111">
                <a:pos x="T14" y="T15"/>
              </a:cxn>
              <a:cxn ang="T112">
                <a:pos x="T16" y="T17"/>
              </a:cxn>
              <a:cxn ang="T113">
                <a:pos x="T18" y="T19"/>
              </a:cxn>
              <a:cxn ang="T114">
                <a:pos x="T20" y="T21"/>
              </a:cxn>
              <a:cxn ang="T115">
                <a:pos x="T22" y="T23"/>
              </a:cxn>
              <a:cxn ang="T116">
                <a:pos x="T24" y="T25"/>
              </a:cxn>
              <a:cxn ang="T117">
                <a:pos x="T26" y="T27"/>
              </a:cxn>
              <a:cxn ang="T118">
                <a:pos x="T28" y="T29"/>
              </a:cxn>
              <a:cxn ang="T119">
                <a:pos x="T30" y="T31"/>
              </a:cxn>
              <a:cxn ang="T120">
                <a:pos x="T32" y="T33"/>
              </a:cxn>
              <a:cxn ang="T121">
                <a:pos x="T34" y="T35"/>
              </a:cxn>
              <a:cxn ang="T122">
                <a:pos x="T36" y="T37"/>
              </a:cxn>
              <a:cxn ang="T123">
                <a:pos x="T38" y="T39"/>
              </a:cxn>
              <a:cxn ang="T124">
                <a:pos x="T40" y="T41"/>
              </a:cxn>
              <a:cxn ang="T125">
                <a:pos x="T42" y="T43"/>
              </a:cxn>
              <a:cxn ang="T126">
                <a:pos x="T44" y="T45"/>
              </a:cxn>
              <a:cxn ang="T127">
                <a:pos x="T46" y="T47"/>
              </a:cxn>
              <a:cxn ang="T128">
                <a:pos x="T48" y="T49"/>
              </a:cxn>
              <a:cxn ang="T129">
                <a:pos x="T50" y="T51"/>
              </a:cxn>
              <a:cxn ang="T130">
                <a:pos x="T52" y="T53"/>
              </a:cxn>
              <a:cxn ang="T131">
                <a:pos x="T54" y="T55"/>
              </a:cxn>
              <a:cxn ang="T132">
                <a:pos x="T56" y="T57"/>
              </a:cxn>
              <a:cxn ang="T133">
                <a:pos x="T58" y="T59"/>
              </a:cxn>
              <a:cxn ang="T134">
                <a:pos x="T60" y="T61"/>
              </a:cxn>
              <a:cxn ang="T135">
                <a:pos x="T62" y="T63"/>
              </a:cxn>
              <a:cxn ang="T136">
                <a:pos x="T64" y="T65"/>
              </a:cxn>
              <a:cxn ang="T137">
                <a:pos x="T66" y="T67"/>
              </a:cxn>
              <a:cxn ang="T138">
                <a:pos x="T68" y="T69"/>
              </a:cxn>
              <a:cxn ang="T139">
                <a:pos x="T70" y="T71"/>
              </a:cxn>
              <a:cxn ang="T140">
                <a:pos x="T72" y="T73"/>
              </a:cxn>
              <a:cxn ang="T141">
                <a:pos x="T74" y="T75"/>
              </a:cxn>
              <a:cxn ang="T142">
                <a:pos x="T76" y="T77"/>
              </a:cxn>
              <a:cxn ang="T143">
                <a:pos x="T78" y="T79"/>
              </a:cxn>
              <a:cxn ang="T144">
                <a:pos x="T80" y="T81"/>
              </a:cxn>
              <a:cxn ang="T145">
                <a:pos x="T82" y="T83"/>
              </a:cxn>
              <a:cxn ang="T146">
                <a:pos x="T84" y="T85"/>
              </a:cxn>
              <a:cxn ang="T147">
                <a:pos x="T86" y="T87"/>
              </a:cxn>
              <a:cxn ang="T148">
                <a:pos x="T88" y="T89"/>
              </a:cxn>
              <a:cxn ang="T149">
                <a:pos x="T90" y="T91"/>
              </a:cxn>
              <a:cxn ang="T150">
                <a:pos x="T92" y="T93"/>
              </a:cxn>
              <a:cxn ang="T151">
                <a:pos x="T94" y="T95"/>
              </a:cxn>
              <a:cxn ang="T152">
                <a:pos x="T96" y="T97"/>
              </a:cxn>
              <a:cxn ang="T153">
                <a:pos x="T98" y="T99"/>
              </a:cxn>
              <a:cxn ang="T154">
                <a:pos x="T100" y="T101"/>
              </a:cxn>
              <a:cxn ang="T155">
                <a:pos x="T102" y="T103"/>
              </a:cxn>
            </a:cxnLst>
            <a:rect l="T156" t="T157" r="T158" b="T159"/>
            <a:pathLst>
              <a:path w="113" h="111">
                <a:moveTo>
                  <a:pt x="112" y="104"/>
                </a:moveTo>
                <a:cubicBezTo>
                  <a:pt x="106" y="102"/>
                  <a:pt x="101" y="101"/>
                  <a:pt x="98" y="100"/>
                </a:cubicBezTo>
                <a:cubicBezTo>
                  <a:pt x="96" y="99"/>
                  <a:pt x="95" y="98"/>
                  <a:pt x="94" y="97"/>
                </a:cubicBezTo>
                <a:cubicBezTo>
                  <a:pt x="93" y="97"/>
                  <a:pt x="92" y="95"/>
                  <a:pt x="88" y="90"/>
                </a:cubicBezTo>
                <a:cubicBezTo>
                  <a:pt x="88" y="90"/>
                  <a:pt x="68" y="65"/>
                  <a:pt x="64" y="59"/>
                </a:cubicBezTo>
                <a:cubicBezTo>
                  <a:pt x="69" y="57"/>
                  <a:pt x="73" y="56"/>
                  <a:pt x="75" y="54"/>
                </a:cubicBezTo>
                <a:cubicBezTo>
                  <a:pt x="80" y="51"/>
                  <a:pt x="83" y="47"/>
                  <a:pt x="86" y="43"/>
                </a:cubicBezTo>
                <a:cubicBezTo>
                  <a:pt x="88" y="38"/>
                  <a:pt x="89" y="33"/>
                  <a:pt x="89" y="28"/>
                </a:cubicBezTo>
                <a:cubicBezTo>
                  <a:pt x="89" y="19"/>
                  <a:pt x="87" y="12"/>
                  <a:pt x="81" y="7"/>
                </a:cubicBezTo>
                <a:cubicBezTo>
                  <a:pt x="76" y="2"/>
                  <a:pt x="68" y="0"/>
                  <a:pt x="58" y="0"/>
                </a:cubicBezTo>
                <a:cubicBezTo>
                  <a:pt x="47" y="0"/>
                  <a:pt x="47" y="0"/>
                  <a:pt x="47" y="0"/>
                </a:cubicBezTo>
                <a:cubicBezTo>
                  <a:pt x="34" y="0"/>
                  <a:pt x="34" y="0"/>
                  <a:pt x="34" y="0"/>
                </a:cubicBezTo>
                <a:cubicBezTo>
                  <a:pt x="0" y="0"/>
                  <a:pt x="0" y="0"/>
                  <a:pt x="0" y="0"/>
                </a:cubicBezTo>
                <a:cubicBezTo>
                  <a:pt x="0" y="1"/>
                  <a:pt x="0" y="1"/>
                  <a:pt x="0" y="1"/>
                </a:cubicBezTo>
                <a:cubicBezTo>
                  <a:pt x="0" y="6"/>
                  <a:pt x="0" y="6"/>
                  <a:pt x="0" y="6"/>
                </a:cubicBezTo>
                <a:cubicBezTo>
                  <a:pt x="4" y="7"/>
                  <a:pt x="4" y="7"/>
                  <a:pt x="4" y="7"/>
                </a:cubicBezTo>
                <a:cubicBezTo>
                  <a:pt x="10" y="8"/>
                  <a:pt x="14" y="9"/>
                  <a:pt x="16" y="11"/>
                </a:cubicBezTo>
                <a:cubicBezTo>
                  <a:pt x="17" y="12"/>
                  <a:pt x="17" y="12"/>
                  <a:pt x="17" y="12"/>
                </a:cubicBezTo>
                <a:cubicBezTo>
                  <a:pt x="17" y="12"/>
                  <a:pt x="17" y="13"/>
                  <a:pt x="17" y="21"/>
                </a:cubicBezTo>
                <a:cubicBezTo>
                  <a:pt x="17" y="57"/>
                  <a:pt x="17" y="57"/>
                  <a:pt x="17" y="57"/>
                </a:cubicBezTo>
                <a:cubicBezTo>
                  <a:pt x="17" y="87"/>
                  <a:pt x="17" y="95"/>
                  <a:pt x="17" y="96"/>
                </a:cubicBezTo>
                <a:cubicBezTo>
                  <a:pt x="17" y="98"/>
                  <a:pt x="17" y="99"/>
                  <a:pt x="16" y="100"/>
                </a:cubicBezTo>
                <a:cubicBezTo>
                  <a:pt x="15" y="100"/>
                  <a:pt x="14" y="101"/>
                  <a:pt x="4" y="103"/>
                </a:cubicBezTo>
                <a:cubicBezTo>
                  <a:pt x="0" y="104"/>
                  <a:pt x="0" y="104"/>
                  <a:pt x="0" y="104"/>
                </a:cubicBezTo>
                <a:cubicBezTo>
                  <a:pt x="0" y="111"/>
                  <a:pt x="0" y="111"/>
                  <a:pt x="0" y="111"/>
                </a:cubicBezTo>
                <a:cubicBezTo>
                  <a:pt x="27" y="110"/>
                  <a:pt x="27" y="110"/>
                  <a:pt x="27" y="110"/>
                </a:cubicBezTo>
                <a:cubicBezTo>
                  <a:pt x="52" y="111"/>
                  <a:pt x="52" y="111"/>
                  <a:pt x="52" y="111"/>
                </a:cubicBezTo>
                <a:cubicBezTo>
                  <a:pt x="52" y="110"/>
                  <a:pt x="52" y="110"/>
                  <a:pt x="52" y="110"/>
                </a:cubicBezTo>
                <a:cubicBezTo>
                  <a:pt x="52" y="104"/>
                  <a:pt x="52" y="104"/>
                  <a:pt x="52" y="104"/>
                </a:cubicBezTo>
                <a:cubicBezTo>
                  <a:pt x="47" y="103"/>
                  <a:pt x="47" y="103"/>
                  <a:pt x="47" y="103"/>
                </a:cubicBezTo>
                <a:cubicBezTo>
                  <a:pt x="39" y="101"/>
                  <a:pt x="37" y="100"/>
                  <a:pt x="36" y="100"/>
                </a:cubicBezTo>
                <a:cubicBezTo>
                  <a:pt x="35" y="99"/>
                  <a:pt x="35" y="99"/>
                  <a:pt x="35" y="97"/>
                </a:cubicBezTo>
                <a:cubicBezTo>
                  <a:pt x="35" y="97"/>
                  <a:pt x="35" y="67"/>
                  <a:pt x="34" y="60"/>
                </a:cubicBezTo>
                <a:cubicBezTo>
                  <a:pt x="37" y="61"/>
                  <a:pt x="45" y="61"/>
                  <a:pt x="46" y="61"/>
                </a:cubicBezTo>
                <a:cubicBezTo>
                  <a:pt x="47" y="62"/>
                  <a:pt x="63" y="84"/>
                  <a:pt x="63" y="84"/>
                </a:cubicBezTo>
                <a:cubicBezTo>
                  <a:pt x="64" y="86"/>
                  <a:pt x="64" y="86"/>
                  <a:pt x="64" y="86"/>
                </a:cubicBezTo>
                <a:cubicBezTo>
                  <a:pt x="64" y="86"/>
                  <a:pt x="71" y="96"/>
                  <a:pt x="71" y="96"/>
                </a:cubicBezTo>
                <a:cubicBezTo>
                  <a:pt x="81" y="111"/>
                  <a:pt x="81" y="111"/>
                  <a:pt x="81" y="111"/>
                </a:cubicBezTo>
                <a:cubicBezTo>
                  <a:pt x="82" y="111"/>
                  <a:pt x="82" y="111"/>
                  <a:pt x="82" y="111"/>
                </a:cubicBezTo>
                <a:cubicBezTo>
                  <a:pt x="95" y="110"/>
                  <a:pt x="95" y="110"/>
                  <a:pt x="95" y="110"/>
                </a:cubicBezTo>
                <a:cubicBezTo>
                  <a:pt x="113" y="111"/>
                  <a:pt x="113" y="111"/>
                  <a:pt x="113" y="111"/>
                </a:cubicBezTo>
                <a:cubicBezTo>
                  <a:pt x="113" y="110"/>
                  <a:pt x="113" y="110"/>
                  <a:pt x="113" y="110"/>
                </a:cubicBezTo>
                <a:cubicBezTo>
                  <a:pt x="113" y="104"/>
                  <a:pt x="113" y="104"/>
                  <a:pt x="113" y="104"/>
                </a:cubicBezTo>
                <a:lnTo>
                  <a:pt x="112" y="104"/>
                </a:lnTo>
                <a:close/>
                <a:moveTo>
                  <a:pt x="45" y="52"/>
                </a:moveTo>
                <a:cubicBezTo>
                  <a:pt x="45" y="52"/>
                  <a:pt x="36" y="51"/>
                  <a:pt x="34" y="51"/>
                </a:cubicBezTo>
                <a:cubicBezTo>
                  <a:pt x="34" y="49"/>
                  <a:pt x="35" y="13"/>
                  <a:pt x="35" y="11"/>
                </a:cubicBezTo>
                <a:cubicBezTo>
                  <a:pt x="37" y="11"/>
                  <a:pt x="49" y="10"/>
                  <a:pt x="49" y="10"/>
                </a:cubicBezTo>
                <a:cubicBezTo>
                  <a:pt x="57" y="10"/>
                  <a:pt x="62" y="12"/>
                  <a:pt x="66" y="15"/>
                </a:cubicBezTo>
                <a:cubicBezTo>
                  <a:pt x="69" y="19"/>
                  <a:pt x="71" y="24"/>
                  <a:pt x="71" y="30"/>
                </a:cubicBezTo>
                <a:cubicBezTo>
                  <a:pt x="71" y="37"/>
                  <a:pt x="69" y="42"/>
                  <a:pt x="65" y="46"/>
                </a:cubicBezTo>
                <a:cubicBezTo>
                  <a:pt x="61" y="50"/>
                  <a:pt x="54" y="52"/>
                  <a:pt x="45" y="52"/>
                </a:cubicBez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10" name="Freeform 7"/>
          <xdr:cNvSpPr>
            <a:spLocks/>
          </xdr:cNvSpPr>
        </xdr:nvSpPr>
        <xdr:spPr bwMode="auto">
          <a:xfrm>
            <a:off x="10880" y="1333"/>
            <a:ext cx="214" cy="240"/>
          </a:xfrm>
          <a:custGeom>
            <a:avLst/>
            <a:gdLst>
              <a:gd name="T0" fmla="*/ 0 w 99"/>
              <a:gd name="T1" fmla="*/ 1 h 111"/>
              <a:gd name="T2" fmla="*/ 0 w 99"/>
              <a:gd name="T3" fmla="*/ 6 h 111"/>
              <a:gd name="T4" fmla="*/ 9 w 99"/>
              <a:gd name="T5" fmla="*/ 8 h 111"/>
              <a:gd name="T6" fmla="*/ 16 w 99"/>
              <a:gd name="T7" fmla="*/ 10 h 111"/>
              <a:gd name="T8" fmla="*/ 16 w 99"/>
              <a:gd name="T9" fmla="*/ 11 h 111"/>
              <a:gd name="T10" fmla="*/ 17 w 99"/>
              <a:gd name="T11" fmla="*/ 22 h 111"/>
              <a:gd name="T12" fmla="*/ 17 w 99"/>
              <a:gd name="T13" fmla="*/ 55 h 111"/>
              <a:gd name="T14" fmla="*/ 17 w 99"/>
              <a:gd name="T15" fmla="*/ 75 h 111"/>
              <a:gd name="T16" fmla="*/ 17 w 99"/>
              <a:gd name="T17" fmla="*/ 93 h 111"/>
              <a:gd name="T18" fmla="*/ 17 w 99"/>
              <a:gd name="T19" fmla="*/ 95 h 111"/>
              <a:gd name="T20" fmla="*/ 16 w 99"/>
              <a:gd name="T21" fmla="*/ 100 h 111"/>
              <a:gd name="T22" fmla="*/ 13 w 99"/>
              <a:gd name="T23" fmla="*/ 101 h 111"/>
              <a:gd name="T24" fmla="*/ 1 w 99"/>
              <a:gd name="T25" fmla="*/ 104 h 111"/>
              <a:gd name="T26" fmla="*/ 0 w 99"/>
              <a:gd name="T27" fmla="*/ 104 h 111"/>
              <a:gd name="T28" fmla="*/ 0 w 99"/>
              <a:gd name="T29" fmla="*/ 111 h 111"/>
              <a:gd name="T30" fmla="*/ 36 w 99"/>
              <a:gd name="T31" fmla="*/ 110 h 111"/>
              <a:gd name="T32" fmla="*/ 88 w 99"/>
              <a:gd name="T33" fmla="*/ 111 h 111"/>
              <a:gd name="T34" fmla="*/ 89 w 99"/>
              <a:gd name="T35" fmla="*/ 110 h 111"/>
              <a:gd name="T36" fmla="*/ 99 w 99"/>
              <a:gd name="T37" fmla="*/ 80 h 111"/>
              <a:gd name="T38" fmla="*/ 97 w 99"/>
              <a:gd name="T39" fmla="*/ 80 h 111"/>
              <a:gd name="T40" fmla="*/ 91 w 99"/>
              <a:gd name="T41" fmla="*/ 80 h 111"/>
              <a:gd name="T42" fmla="*/ 89 w 99"/>
              <a:gd name="T43" fmla="*/ 83 h 111"/>
              <a:gd name="T44" fmla="*/ 81 w 99"/>
              <a:gd name="T45" fmla="*/ 96 h 111"/>
              <a:gd name="T46" fmla="*/ 76 w 99"/>
              <a:gd name="T47" fmla="*/ 99 h 111"/>
              <a:gd name="T48" fmla="*/ 68 w 99"/>
              <a:gd name="T49" fmla="*/ 100 h 111"/>
              <a:gd name="T50" fmla="*/ 65 w 99"/>
              <a:gd name="T51" fmla="*/ 100 h 111"/>
              <a:gd name="T52" fmla="*/ 34 w 99"/>
              <a:gd name="T53" fmla="*/ 100 h 111"/>
              <a:gd name="T54" fmla="*/ 34 w 99"/>
              <a:gd name="T55" fmla="*/ 57 h 111"/>
              <a:gd name="T56" fmla="*/ 54 w 99"/>
              <a:gd name="T57" fmla="*/ 57 h 111"/>
              <a:gd name="T58" fmla="*/ 65 w 99"/>
              <a:gd name="T59" fmla="*/ 58 h 111"/>
              <a:gd name="T60" fmla="*/ 67 w 99"/>
              <a:gd name="T61" fmla="*/ 60 h 111"/>
              <a:gd name="T62" fmla="*/ 69 w 99"/>
              <a:gd name="T63" fmla="*/ 72 h 111"/>
              <a:gd name="T64" fmla="*/ 70 w 99"/>
              <a:gd name="T65" fmla="*/ 73 h 111"/>
              <a:gd name="T66" fmla="*/ 77 w 99"/>
              <a:gd name="T67" fmla="*/ 73 h 111"/>
              <a:gd name="T68" fmla="*/ 76 w 99"/>
              <a:gd name="T69" fmla="*/ 53 h 111"/>
              <a:gd name="T70" fmla="*/ 77 w 99"/>
              <a:gd name="T71" fmla="*/ 32 h 111"/>
              <a:gd name="T72" fmla="*/ 76 w 99"/>
              <a:gd name="T73" fmla="*/ 32 h 111"/>
              <a:gd name="T74" fmla="*/ 70 w 99"/>
              <a:gd name="T75" fmla="*/ 32 h 111"/>
              <a:gd name="T76" fmla="*/ 69 w 99"/>
              <a:gd name="T77" fmla="*/ 35 h 111"/>
              <a:gd name="T78" fmla="*/ 66 w 99"/>
              <a:gd name="T79" fmla="*/ 45 h 111"/>
              <a:gd name="T80" fmla="*/ 63 w 99"/>
              <a:gd name="T81" fmla="*/ 47 h 111"/>
              <a:gd name="T82" fmla="*/ 51 w 99"/>
              <a:gd name="T83" fmla="*/ 48 h 111"/>
              <a:gd name="T84" fmla="*/ 34 w 99"/>
              <a:gd name="T85" fmla="*/ 48 h 111"/>
              <a:gd name="T86" fmla="*/ 34 w 99"/>
              <a:gd name="T87" fmla="*/ 34 h 111"/>
              <a:gd name="T88" fmla="*/ 34 w 99"/>
              <a:gd name="T89" fmla="*/ 11 h 111"/>
              <a:gd name="T90" fmla="*/ 64 w 99"/>
              <a:gd name="T91" fmla="*/ 11 h 111"/>
              <a:gd name="T92" fmla="*/ 75 w 99"/>
              <a:gd name="T93" fmla="*/ 11 h 111"/>
              <a:gd name="T94" fmla="*/ 78 w 99"/>
              <a:gd name="T95" fmla="*/ 14 h 111"/>
              <a:gd name="T96" fmla="*/ 83 w 99"/>
              <a:gd name="T97" fmla="*/ 27 h 111"/>
              <a:gd name="T98" fmla="*/ 83 w 99"/>
              <a:gd name="T99" fmla="*/ 28 h 111"/>
              <a:gd name="T100" fmla="*/ 91 w 99"/>
              <a:gd name="T101" fmla="*/ 28 h 111"/>
              <a:gd name="T102" fmla="*/ 91 w 99"/>
              <a:gd name="T103" fmla="*/ 27 h 111"/>
              <a:gd name="T104" fmla="*/ 89 w 99"/>
              <a:gd name="T105" fmla="*/ 1 h 111"/>
              <a:gd name="T106" fmla="*/ 89 w 99"/>
              <a:gd name="T107" fmla="*/ 0 h 111"/>
              <a:gd name="T108" fmla="*/ 35 w 99"/>
              <a:gd name="T109" fmla="*/ 0 h 111"/>
              <a:gd name="T110" fmla="*/ 1 w 99"/>
              <a:gd name="T111" fmla="*/ 0 h 111"/>
              <a:gd name="T112" fmla="*/ 0 w 99"/>
              <a:gd name="T113" fmla="*/ 0 h 111"/>
              <a:gd name="T114" fmla="*/ 0 w 99"/>
              <a:gd name="T115" fmla="*/ 1 h 111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99"/>
              <a:gd name="T175" fmla="*/ 0 h 111"/>
              <a:gd name="T176" fmla="*/ 99 w 99"/>
              <a:gd name="T177" fmla="*/ 111 h 111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99" h="111">
                <a:moveTo>
                  <a:pt x="0" y="1"/>
                </a:moveTo>
                <a:cubicBezTo>
                  <a:pt x="0" y="6"/>
                  <a:pt x="0" y="6"/>
                  <a:pt x="0" y="6"/>
                </a:cubicBezTo>
                <a:cubicBezTo>
                  <a:pt x="9" y="8"/>
                  <a:pt x="9" y="8"/>
                  <a:pt x="9" y="8"/>
                </a:cubicBezTo>
                <a:cubicBezTo>
                  <a:pt x="14" y="10"/>
                  <a:pt x="15" y="10"/>
                  <a:pt x="16" y="10"/>
                </a:cubicBezTo>
                <a:cubicBezTo>
                  <a:pt x="16" y="11"/>
                  <a:pt x="16" y="11"/>
                  <a:pt x="16" y="11"/>
                </a:cubicBezTo>
                <a:cubicBezTo>
                  <a:pt x="17" y="11"/>
                  <a:pt x="17" y="13"/>
                  <a:pt x="17" y="22"/>
                </a:cubicBezTo>
                <a:cubicBezTo>
                  <a:pt x="17" y="55"/>
                  <a:pt x="17" y="55"/>
                  <a:pt x="17" y="55"/>
                </a:cubicBezTo>
                <a:cubicBezTo>
                  <a:pt x="17" y="75"/>
                  <a:pt x="17" y="75"/>
                  <a:pt x="17" y="75"/>
                </a:cubicBezTo>
                <a:cubicBezTo>
                  <a:pt x="17" y="93"/>
                  <a:pt x="17" y="93"/>
                  <a:pt x="17" y="93"/>
                </a:cubicBezTo>
                <a:cubicBezTo>
                  <a:pt x="17" y="95"/>
                  <a:pt x="17" y="95"/>
                  <a:pt x="17" y="95"/>
                </a:cubicBezTo>
                <a:cubicBezTo>
                  <a:pt x="17" y="98"/>
                  <a:pt x="16" y="99"/>
                  <a:pt x="16" y="100"/>
                </a:cubicBezTo>
                <a:cubicBezTo>
                  <a:pt x="16" y="100"/>
                  <a:pt x="15" y="100"/>
                  <a:pt x="13" y="101"/>
                </a:cubicBezTo>
                <a:cubicBezTo>
                  <a:pt x="13" y="101"/>
                  <a:pt x="1" y="104"/>
                  <a:pt x="1" y="104"/>
                </a:cubicBezTo>
                <a:cubicBezTo>
                  <a:pt x="0" y="104"/>
                  <a:pt x="0" y="104"/>
                  <a:pt x="0" y="104"/>
                </a:cubicBezTo>
                <a:cubicBezTo>
                  <a:pt x="0" y="111"/>
                  <a:pt x="0" y="111"/>
                  <a:pt x="0" y="111"/>
                </a:cubicBezTo>
                <a:cubicBezTo>
                  <a:pt x="36" y="110"/>
                  <a:pt x="36" y="110"/>
                  <a:pt x="36" y="110"/>
                </a:cubicBezTo>
                <a:cubicBezTo>
                  <a:pt x="88" y="111"/>
                  <a:pt x="88" y="111"/>
                  <a:pt x="88" y="111"/>
                </a:cubicBezTo>
                <a:cubicBezTo>
                  <a:pt x="89" y="110"/>
                  <a:pt x="89" y="110"/>
                  <a:pt x="89" y="110"/>
                </a:cubicBezTo>
                <a:cubicBezTo>
                  <a:pt x="99" y="80"/>
                  <a:pt x="99" y="80"/>
                  <a:pt x="99" y="80"/>
                </a:cubicBezTo>
                <a:cubicBezTo>
                  <a:pt x="97" y="80"/>
                  <a:pt x="97" y="80"/>
                  <a:pt x="97" y="80"/>
                </a:cubicBezTo>
                <a:cubicBezTo>
                  <a:pt x="91" y="80"/>
                  <a:pt x="91" y="80"/>
                  <a:pt x="91" y="80"/>
                </a:cubicBezTo>
                <a:cubicBezTo>
                  <a:pt x="89" y="83"/>
                  <a:pt x="89" y="83"/>
                  <a:pt x="89" y="83"/>
                </a:cubicBezTo>
                <a:cubicBezTo>
                  <a:pt x="85" y="91"/>
                  <a:pt x="82" y="95"/>
                  <a:pt x="81" y="96"/>
                </a:cubicBezTo>
                <a:cubicBezTo>
                  <a:pt x="79" y="98"/>
                  <a:pt x="78" y="99"/>
                  <a:pt x="76" y="99"/>
                </a:cubicBezTo>
                <a:cubicBezTo>
                  <a:pt x="75" y="100"/>
                  <a:pt x="74" y="100"/>
                  <a:pt x="68" y="100"/>
                </a:cubicBezTo>
                <a:cubicBezTo>
                  <a:pt x="65" y="100"/>
                  <a:pt x="65" y="100"/>
                  <a:pt x="65" y="100"/>
                </a:cubicBezTo>
                <a:cubicBezTo>
                  <a:pt x="65" y="100"/>
                  <a:pt x="37" y="100"/>
                  <a:pt x="34" y="100"/>
                </a:cubicBezTo>
                <a:cubicBezTo>
                  <a:pt x="34" y="97"/>
                  <a:pt x="34" y="60"/>
                  <a:pt x="34" y="57"/>
                </a:cubicBezTo>
                <a:cubicBezTo>
                  <a:pt x="36" y="57"/>
                  <a:pt x="54" y="57"/>
                  <a:pt x="54" y="57"/>
                </a:cubicBezTo>
                <a:cubicBezTo>
                  <a:pt x="62" y="57"/>
                  <a:pt x="64" y="58"/>
                  <a:pt x="65" y="58"/>
                </a:cubicBezTo>
                <a:cubicBezTo>
                  <a:pt x="66" y="58"/>
                  <a:pt x="66" y="59"/>
                  <a:pt x="67" y="60"/>
                </a:cubicBezTo>
                <a:cubicBezTo>
                  <a:pt x="67" y="60"/>
                  <a:pt x="67" y="62"/>
                  <a:pt x="69" y="72"/>
                </a:cubicBezTo>
                <a:cubicBezTo>
                  <a:pt x="70" y="73"/>
                  <a:pt x="70" y="73"/>
                  <a:pt x="70" y="73"/>
                </a:cubicBezTo>
                <a:cubicBezTo>
                  <a:pt x="77" y="73"/>
                  <a:pt x="77" y="73"/>
                  <a:pt x="77" y="73"/>
                </a:cubicBezTo>
                <a:cubicBezTo>
                  <a:pt x="76" y="53"/>
                  <a:pt x="76" y="53"/>
                  <a:pt x="76" y="53"/>
                </a:cubicBezTo>
                <a:cubicBezTo>
                  <a:pt x="77" y="32"/>
                  <a:pt x="77" y="32"/>
                  <a:pt x="77" y="32"/>
                </a:cubicBezTo>
                <a:cubicBezTo>
                  <a:pt x="76" y="32"/>
                  <a:pt x="76" y="32"/>
                  <a:pt x="76" y="32"/>
                </a:cubicBezTo>
                <a:cubicBezTo>
                  <a:pt x="70" y="32"/>
                  <a:pt x="70" y="32"/>
                  <a:pt x="70" y="32"/>
                </a:cubicBezTo>
                <a:cubicBezTo>
                  <a:pt x="69" y="35"/>
                  <a:pt x="69" y="35"/>
                  <a:pt x="69" y="35"/>
                </a:cubicBezTo>
                <a:cubicBezTo>
                  <a:pt x="67" y="42"/>
                  <a:pt x="66" y="45"/>
                  <a:pt x="66" y="45"/>
                </a:cubicBezTo>
                <a:cubicBezTo>
                  <a:pt x="65" y="46"/>
                  <a:pt x="65" y="47"/>
                  <a:pt x="63" y="47"/>
                </a:cubicBezTo>
                <a:cubicBezTo>
                  <a:pt x="63" y="47"/>
                  <a:pt x="60" y="48"/>
                  <a:pt x="51" y="48"/>
                </a:cubicBezTo>
                <a:cubicBezTo>
                  <a:pt x="51" y="48"/>
                  <a:pt x="36" y="48"/>
                  <a:pt x="34" y="48"/>
                </a:cubicBezTo>
                <a:cubicBezTo>
                  <a:pt x="34" y="45"/>
                  <a:pt x="34" y="34"/>
                  <a:pt x="34" y="34"/>
                </a:cubicBezTo>
                <a:cubicBezTo>
                  <a:pt x="34" y="34"/>
                  <a:pt x="34" y="16"/>
                  <a:pt x="34" y="11"/>
                </a:cubicBezTo>
                <a:cubicBezTo>
                  <a:pt x="37" y="11"/>
                  <a:pt x="64" y="11"/>
                  <a:pt x="64" y="11"/>
                </a:cubicBezTo>
                <a:cubicBezTo>
                  <a:pt x="71" y="11"/>
                  <a:pt x="74" y="11"/>
                  <a:pt x="75" y="11"/>
                </a:cubicBezTo>
                <a:cubicBezTo>
                  <a:pt x="76" y="12"/>
                  <a:pt x="77" y="13"/>
                  <a:pt x="78" y="14"/>
                </a:cubicBezTo>
                <a:cubicBezTo>
                  <a:pt x="79" y="16"/>
                  <a:pt x="81" y="21"/>
                  <a:pt x="83" y="27"/>
                </a:cubicBezTo>
                <a:cubicBezTo>
                  <a:pt x="83" y="28"/>
                  <a:pt x="83" y="28"/>
                  <a:pt x="83" y="28"/>
                </a:cubicBezTo>
                <a:cubicBezTo>
                  <a:pt x="91" y="28"/>
                  <a:pt x="91" y="28"/>
                  <a:pt x="91" y="28"/>
                </a:cubicBezTo>
                <a:cubicBezTo>
                  <a:pt x="91" y="27"/>
                  <a:pt x="91" y="27"/>
                  <a:pt x="91" y="27"/>
                </a:cubicBezTo>
                <a:cubicBezTo>
                  <a:pt x="89" y="18"/>
                  <a:pt x="89" y="10"/>
                  <a:pt x="89" y="1"/>
                </a:cubicBezTo>
                <a:cubicBezTo>
                  <a:pt x="89" y="0"/>
                  <a:pt x="89" y="0"/>
                  <a:pt x="89" y="0"/>
                </a:cubicBezTo>
                <a:cubicBezTo>
                  <a:pt x="35" y="0"/>
                  <a:pt x="35" y="0"/>
                  <a:pt x="35" y="0"/>
                </a:cubicBezTo>
                <a:cubicBezTo>
                  <a:pt x="22" y="0"/>
                  <a:pt x="11" y="0"/>
                  <a:pt x="1" y="0"/>
                </a:cubicBezTo>
                <a:cubicBezTo>
                  <a:pt x="0" y="0"/>
                  <a:pt x="0" y="0"/>
                  <a:pt x="0" y="0"/>
                </a:cubicBezTo>
                <a:lnTo>
                  <a:pt x="0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  <xdr:sp macro="" textlink="">
        <xdr:nvSpPr>
          <xdr:cNvPr id="11" name="Freeform 6"/>
          <xdr:cNvSpPr>
            <a:spLocks/>
          </xdr:cNvSpPr>
        </xdr:nvSpPr>
        <xdr:spPr bwMode="auto">
          <a:xfrm>
            <a:off x="11133" y="1333"/>
            <a:ext cx="214" cy="240"/>
          </a:xfrm>
          <a:custGeom>
            <a:avLst/>
            <a:gdLst>
              <a:gd name="T0" fmla="*/ 0 w 99"/>
              <a:gd name="T1" fmla="*/ 1 h 111"/>
              <a:gd name="T2" fmla="*/ 0 w 99"/>
              <a:gd name="T3" fmla="*/ 6 h 111"/>
              <a:gd name="T4" fmla="*/ 9 w 99"/>
              <a:gd name="T5" fmla="*/ 8 h 111"/>
              <a:gd name="T6" fmla="*/ 15 w 99"/>
              <a:gd name="T7" fmla="*/ 10 h 111"/>
              <a:gd name="T8" fmla="*/ 16 w 99"/>
              <a:gd name="T9" fmla="*/ 11 h 111"/>
              <a:gd name="T10" fmla="*/ 17 w 99"/>
              <a:gd name="T11" fmla="*/ 22 h 111"/>
              <a:gd name="T12" fmla="*/ 17 w 99"/>
              <a:gd name="T13" fmla="*/ 55 h 111"/>
              <a:gd name="T14" fmla="*/ 17 w 99"/>
              <a:gd name="T15" fmla="*/ 75 h 111"/>
              <a:gd name="T16" fmla="*/ 17 w 99"/>
              <a:gd name="T17" fmla="*/ 93 h 111"/>
              <a:gd name="T18" fmla="*/ 17 w 99"/>
              <a:gd name="T19" fmla="*/ 95 h 111"/>
              <a:gd name="T20" fmla="*/ 16 w 99"/>
              <a:gd name="T21" fmla="*/ 100 h 111"/>
              <a:gd name="T22" fmla="*/ 13 w 99"/>
              <a:gd name="T23" fmla="*/ 101 h 111"/>
              <a:gd name="T24" fmla="*/ 1 w 99"/>
              <a:gd name="T25" fmla="*/ 104 h 111"/>
              <a:gd name="T26" fmla="*/ 0 w 99"/>
              <a:gd name="T27" fmla="*/ 104 h 111"/>
              <a:gd name="T28" fmla="*/ 0 w 99"/>
              <a:gd name="T29" fmla="*/ 111 h 111"/>
              <a:gd name="T30" fmla="*/ 36 w 99"/>
              <a:gd name="T31" fmla="*/ 110 h 111"/>
              <a:gd name="T32" fmla="*/ 88 w 99"/>
              <a:gd name="T33" fmla="*/ 111 h 111"/>
              <a:gd name="T34" fmla="*/ 89 w 99"/>
              <a:gd name="T35" fmla="*/ 110 h 111"/>
              <a:gd name="T36" fmla="*/ 99 w 99"/>
              <a:gd name="T37" fmla="*/ 80 h 111"/>
              <a:gd name="T38" fmla="*/ 97 w 99"/>
              <a:gd name="T39" fmla="*/ 80 h 111"/>
              <a:gd name="T40" fmla="*/ 91 w 99"/>
              <a:gd name="T41" fmla="*/ 80 h 111"/>
              <a:gd name="T42" fmla="*/ 89 w 99"/>
              <a:gd name="T43" fmla="*/ 83 h 111"/>
              <a:gd name="T44" fmla="*/ 81 w 99"/>
              <a:gd name="T45" fmla="*/ 96 h 111"/>
              <a:gd name="T46" fmla="*/ 76 w 99"/>
              <a:gd name="T47" fmla="*/ 99 h 111"/>
              <a:gd name="T48" fmla="*/ 68 w 99"/>
              <a:gd name="T49" fmla="*/ 100 h 111"/>
              <a:gd name="T50" fmla="*/ 65 w 99"/>
              <a:gd name="T51" fmla="*/ 100 h 111"/>
              <a:gd name="T52" fmla="*/ 34 w 99"/>
              <a:gd name="T53" fmla="*/ 100 h 111"/>
              <a:gd name="T54" fmla="*/ 34 w 99"/>
              <a:gd name="T55" fmla="*/ 57 h 111"/>
              <a:gd name="T56" fmla="*/ 54 w 99"/>
              <a:gd name="T57" fmla="*/ 57 h 111"/>
              <a:gd name="T58" fmla="*/ 65 w 99"/>
              <a:gd name="T59" fmla="*/ 58 h 111"/>
              <a:gd name="T60" fmla="*/ 67 w 99"/>
              <a:gd name="T61" fmla="*/ 60 h 111"/>
              <a:gd name="T62" fmla="*/ 69 w 99"/>
              <a:gd name="T63" fmla="*/ 72 h 111"/>
              <a:gd name="T64" fmla="*/ 70 w 99"/>
              <a:gd name="T65" fmla="*/ 73 h 111"/>
              <a:gd name="T66" fmla="*/ 77 w 99"/>
              <a:gd name="T67" fmla="*/ 73 h 111"/>
              <a:gd name="T68" fmla="*/ 76 w 99"/>
              <a:gd name="T69" fmla="*/ 53 h 111"/>
              <a:gd name="T70" fmla="*/ 77 w 99"/>
              <a:gd name="T71" fmla="*/ 32 h 111"/>
              <a:gd name="T72" fmla="*/ 76 w 99"/>
              <a:gd name="T73" fmla="*/ 32 h 111"/>
              <a:gd name="T74" fmla="*/ 70 w 99"/>
              <a:gd name="T75" fmla="*/ 32 h 111"/>
              <a:gd name="T76" fmla="*/ 69 w 99"/>
              <a:gd name="T77" fmla="*/ 35 h 111"/>
              <a:gd name="T78" fmla="*/ 66 w 99"/>
              <a:gd name="T79" fmla="*/ 45 h 111"/>
              <a:gd name="T80" fmla="*/ 63 w 99"/>
              <a:gd name="T81" fmla="*/ 47 h 111"/>
              <a:gd name="T82" fmla="*/ 51 w 99"/>
              <a:gd name="T83" fmla="*/ 48 h 111"/>
              <a:gd name="T84" fmla="*/ 34 w 99"/>
              <a:gd name="T85" fmla="*/ 48 h 111"/>
              <a:gd name="T86" fmla="*/ 34 w 99"/>
              <a:gd name="T87" fmla="*/ 34 h 111"/>
              <a:gd name="T88" fmla="*/ 34 w 99"/>
              <a:gd name="T89" fmla="*/ 11 h 111"/>
              <a:gd name="T90" fmla="*/ 64 w 99"/>
              <a:gd name="T91" fmla="*/ 11 h 111"/>
              <a:gd name="T92" fmla="*/ 75 w 99"/>
              <a:gd name="T93" fmla="*/ 11 h 111"/>
              <a:gd name="T94" fmla="*/ 78 w 99"/>
              <a:gd name="T95" fmla="*/ 14 h 111"/>
              <a:gd name="T96" fmla="*/ 83 w 99"/>
              <a:gd name="T97" fmla="*/ 27 h 111"/>
              <a:gd name="T98" fmla="*/ 83 w 99"/>
              <a:gd name="T99" fmla="*/ 28 h 111"/>
              <a:gd name="T100" fmla="*/ 91 w 99"/>
              <a:gd name="T101" fmla="*/ 28 h 111"/>
              <a:gd name="T102" fmla="*/ 91 w 99"/>
              <a:gd name="T103" fmla="*/ 27 h 111"/>
              <a:gd name="T104" fmla="*/ 89 w 99"/>
              <a:gd name="T105" fmla="*/ 1 h 111"/>
              <a:gd name="T106" fmla="*/ 89 w 99"/>
              <a:gd name="T107" fmla="*/ 0 h 111"/>
              <a:gd name="T108" fmla="*/ 35 w 99"/>
              <a:gd name="T109" fmla="*/ 0 h 111"/>
              <a:gd name="T110" fmla="*/ 1 w 99"/>
              <a:gd name="T111" fmla="*/ 0 h 111"/>
              <a:gd name="T112" fmla="*/ 0 w 99"/>
              <a:gd name="T113" fmla="*/ 0 h 111"/>
              <a:gd name="T114" fmla="*/ 0 w 99"/>
              <a:gd name="T115" fmla="*/ 1 h 111"/>
              <a:gd name="T116" fmla="*/ 0 60000 65536"/>
              <a:gd name="T117" fmla="*/ 0 60000 65536"/>
              <a:gd name="T118" fmla="*/ 0 60000 65536"/>
              <a:gd name="T119" fmla="*/ 0 60000 65536"/>
              <a:gd name="T120" fmla="*/ 0 60000 65536"/>
              <a:gd name="T121" fmla="*/ 0 60000 65536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w 99"/>
              <a:gd name="T175" fmla="*/ 0 h 111"/>
              <a:gd name="T176" fmla="*/ 99 w 99"/>
              <a:gd name="T177" fmla="*/ 111 h 111"/>
            </a:gdLst>
            <a:ahLst/>
            <a:cxnLst>
              <a:cxn ang="T116">
                <a:pos x="T0" y="T1"/>
              </a:cxn>
              <a:cxn ang="T117">
                <a:pos x="T2" y="T3"/>
              </a:cxn>
              <a:cxn ang="T118">
                <a:pos x="T4" y="T5"/>
              </a:cxn>
              <a:cxn ang="T119">
                <a:pos x="T6" y="T7"/>
              </a:cxn>
              <a:cxn ang="T120">
                <a:pos x="T8" y="T9"/>
              </a:cxn>
              <a:cxn ang="T121">
                <a:pos x="T10" y="T11"/>
              </a:cxn>
              <a:cxn ang="T122">
                <a:pos x="T12" y="T13"/>
              </a:cxn>
              <a:cxn ang="T123">
                <a:pos x="T14" y="T15"/>
              </a:cxn>
              <a:cxn ang="T124">
                <a:pos x="T16" y="T17"/>
              </a:cxn>
              <a:cxn ang="T125">
                <a:pos x="T18" y="T19"/>
              </a:cxn>
              <a:cxn ang="T126">
                <a:pos x="T20" y="T21"/>
              </a:cxn>
              <a:cxn ang="T127">
                <a:pos x="T22" y="T23"/>
              </a:cxn>
              <a:cxn ang="T128">
                <a:pos x="T24" y="T25"/>
              </a:cxn>
              <a:cxn ang="T129">
                <a:pos x="T26" y="T27"/>
              </a:cxn>
              <a:cxn ang="T130">
                <a:pos x="T28" y="T29"/>
              </a:cxn>
              <a:cxn ang="T131">
                <a:pos x="T30" y="T31"/>
              </a:cxn>
              <a:cxn ang="T132">
                <a:pos x="T32" y="T33"/>
              </a:cxn>
              <a:cxn ang="T133">
                <a:pos x="T34" y="T35"/>
              </a:cxn>
              <a:cxn ang="T134">
                <a:pos x="T36" y="T37"/>
              </a:cxn>
              <a:cxn ang="T135">
                <a:pos x="T38" y="T39"/>
              </a:cxn>
              <a:cxn ang="T136">
                <a:pos x="T40" y="T41"/>
              </a:cxn>
              <a:cxn ang="T137">
                <a:pos x="T42" y="T43"/>
              </a:cxn>
              <a:cxn ang="T138">
                <a:pos x="T44" y="T45"/>
              </a:cxn>
              <a:cxn ang="T139">
                <a:pos x="T46" y="T47"/>
              </a:cxn>
              <a:cxn ang="T140">
                <a:pos x="T48" y="T49"/>
              </a:cxn>
              <a:cxn ang="T141">
                <a:pos x="T50" y="T51"/>
              </a:cxn>
              <a:cxn ang="T142">
                <a:pos x="T52" y="T53"/>
              </a:cxn>
              <a:cxn ang="T143">
                <a:pos x="T54" y="T55"/>
              </a:cxn>
              <a:cxn ang="T144">
                <a:pos x="T56" y="T57"/>
              </a:cxn>
              <a:cxn ang="T145">
                <a:pos x="T58" y="T59"/>
              </a:cxn>
              <a:cxn ang="T146">
                <a:pos x="T60" y="T61"/>
              </a:cxn>
              <a:cxn ang="T147">
                <a:pos x="T62" y="T63"/>
              </a:cxn>
              <a:cxn ang="T148">
                <a:pos x="T64" y="T65"/>
              </a:cxn>
              <a:cxn ang="T149">
                <a:pos x="T66" y="T67"/>
              </a:cxn>
              <a:cxn ang="T150">
                <a:pos x="T68" y="T69"/>
              </a:cxn>
              <a:cxn ang="T151">
                <a:pos x="T70" y="T71"/>
              </a:cxn>
              <a:cxn ang="T152">
                <a:pos x="T72" y="T73"/>
              </a:cxn>
              <a:cxn ang="T153">
                <a:pos x="T74" y="T75"/>
              </a:cxn>
              <a:cxn ang="T154">
                <a:pos x="T76" y="T77"/>
              </a:cxn>
              <a:cxn ang="T155">
                <a:pos x="T78" y="T79"/>
              </a:cxn>
              <a:cxn ang="T156">
                <a:pos x="T80" y="T81"/>
              </a:cxn>
              <a:cxn ang="T157">
                <a:pos x="T82" y="T83"/>
              </a:cxn>
              <a:cxn ang="T158">
                <a:pos x="T84" y="T85"/>
              </a:cxn>
              <a:cxn ang="T159">
                <a:pos x="T86" y="T87"/>
              </a:cxn>
              <a:cxn ang="T160">
                <a:pos x="T88" y="T89"/>
              </a:cxn>
              <a:cxn ang="T161">
                <a:pos x="T90" y="T91"/>
              </a:cxn>
              <a:cxn ang="T162">
                <a:pos x="T92" y="T93"/>
              </a:cxn>
              <a:cxn ang="T163">
                <a:pos x="T94" y="T95"/>
              </a:cxn>
              <a:cxn ang="T164">
                <a:pos x="T96" y="T97"/>
              </a:cxn>
              <a:cxn ang="T165">
                <a:pos x="T98" y="T99"/>
              </a:cxn>
              <a:cxn ang="T166">
                <a:pos x="T100" y="T101"/>
              </a:cxn>
              <a:cxn ang="T167">
                <a:pos x="T102" y="T103"/>
              </a:cxn>
              <a:cxn ang="T168">
                <a:pos x="T104" y="T105"/>
              </a:cxn>
              <a:cxn ang="T169">
                <a:pos x="T106" y="T107"/>
              </a:cxn>
              <a:cxn ang="T170">
                <a:pos x="T108" y="T109"/>
              </a:cxn>
              <a:cxn ang="T171">
                <a:pos x="T110" y="T111"/>
              </a:cxn>
              <a:cxn ang="T172">
                <a:pos x="T112" y="T113"/>
              </a:cxn>
              <a:cxn ang="T173">
                <a:pos x="T114" y="T115"/>
              </a:cxn>
            </a:cxnLst>
            <a:rect l="T174" t="T175" r="T176" b="T177"/>
            <a:pathLst>
              <a:path w="99" h="111">
                <a:moveTo>
                  <a:pt x="0" y="1"/>
                </a:moveTo>
                <a:cubicBezTo>
                  <a:pt x="0" y="6"/>
                  <a:pt x="0" y="6"/>
                  <a:pt x="0" y="6"/>
                </a:cubicBezTo>
                <a:cubicBezTo>
                  <a:pt x="9" y="8"/>
                  <a:pt x="9" y="8"/>
                  <a:pt x="9" y="8"/>
                </a:cubicBezTo>
                <a:cubicBezTo>
                  <a:pt x="14" y="10"/>
                  <a:pt x="15" y="10"/>
                  <a:pt x="15" y="10"/>
                </a:cubicBezTo>
                <a:cubicBezTo>
                  <a:pt x="16" y="11"/>
                  <a:pt x="16" y="11"/>
                  <a:pt x="16" y="11"/>
                </a:cubicBezTo>
                <a:cubicBezTo>
                  <a:pt x="17" y="12"/>
                  <a:pt x="17" y="13"/>
                  <a:pt x="17" y="22"/>
                </a:cubicBezTo>
                <a:cubicBezTo>
                  <a:pt x="17" y="55"/>
                  <a:pt x="17" y="55"/>
                  <a:pt x="17" y="55"/>
                </a:cubicBezTo>
                <a:cubicBezTo>
                  <a:pt x="17" y="75"/>
                  <a:pt x="17" y="75"/>
                  <a:pt x="17" y="75"/>
                </a:cubicBezTo>
                <a:cubicBezTo>
                  <a:pt x="17" y="93"/>
                  <a:pt x="17" y="93"/>
                  <a:pt x="17" y="93"/>
                </a:cubicBezTo>
                <a:cubicBezTo>
                  <a:pt x="17" y="95"/>
                  <a:pt x="17" y="95"/>
                  <a:pt x="17" y="95"/>
                </a:cubicBezTo>
                <a:cubicBezTo>
                  <a:pt x="17" y="98"/>
                  <a:pt x="16" y="99"/>
                  <a:pt x="16" y="100"/>
                </a:cubicBezTo>
                <a:cubicBezTo>
                  <a:pt x="16" y="100"/>
                  <a:pt x="15" y="100"/>
                  <a:pt x="13" y="101"/>
                </a:cubicBezTo>
                <a:cubicBezTo>
                  <a:pt x="13" y="101"/>
                  <a:pt x="1" y="104"/>
                  <a:pt x="1" y="104"/>
                </a:cubicBezTo>
                <a:cubicBezTo>
                  <a:pt x="0" y="104"/>
                  <a:pt x="0" y="104"/>
                  <a:pt x="0" y="104"/>
                </a:cubicBezTo>
                <a:cubicBezTo>
                  <a:pt x="0" y="111"/>
                  <a:pt x="0" y="111"/>
                  <a:pt x="0" y="111"/>
                </a:cubicBezTo>
                <a:cubicBezTo>
                  <a:pt x="36" y="110"/>
                  <a:pt x="36" y="110"/>
                  <a:pt x="36" y="110"/>
                </a:cubicBezTo>
                <a:cubicBezTo>
                  <a:pt x="88" y="111"/>
                  <a:pt x="88" y="111"/>
                  <a:pt x="88" y="111"/>
                </a:cubicBezTo>
                <a:cubicBezTo>
                  <a:pt x="89" y="110"/>
                  <a:pt x="89" y="110"/>
                  <a:pt x="89" y="110"/>
                </a:cubicBezTo>
                <a:cubicBezTo>
                  <a:pt x="99" y="80"/>
                  <a:pt x="99" y="80"/>
                  <a:pt x="99" y="80"/>
                </a:cubicBezTo>
                <a:cubicBezTo>
                  <a:pt x="97" y="80"/>
                  <a:pt x="97" y="80"/>
                  <a:pt x="97" y="80"/>
                </a:cubicBezTo>
                <a:cubicBezTo>
                  <a:pt x="91" y="80"/>
                  <a:pt x="91" y="80"/>
                  <a:pt x="91" y="80"/>
                </a:cubicBezTo>
                <a:cubicBezTo>
                  <a:pt x="89" y="83"/>
                  <a:pt x="89" y="83"/>
                  <a:pt x="89" y="83"/>
                </a:cubicBezTo>
                <a:cubicBezTo>
                  <a:pt x="84" y="92"/>
                  <a:pt x="82" y="95"/>
                  <a:pt x="81" y="96"/>
                </a:cubicBezTo>
                <a:cubicBezTo>
                  <a:pt x="79" y="98"/>
                  <a:pt x="78" y="99"/>
                  <a:pt x="76" y="99"/>
                </a:cubicBezTo>
                <a:cubicBezTo>
                  <a:pt x="75" y="100"/>
                  <a:pt x="74" y="100"/>
                  <a:pt x="68" y="100"/>
                </a:cubicBezTo>
                <a:cubicBezTo>
                  <a:pt x="65" y="100"/>
                  <a:pt x="65" y="100"/>
                  <a:pt x="65" y="100"/>
                </a:cubicBezTo>
                <a:cubicBezTo>
                  <a:pt x="65" y="100"/>
                  <a:pt x="37" y="100"/>
                  <a:pt x="34" y="100"/>
                </a:cubicBezTo>
                <a:cubicBezTo>
                  <a:pt x="34" y="97"/>
                  <a:pt x="34" y="60"/>
                  <a:pt x="34" y="57"/>
                </a:cubicBezTo>
                <a:cubicBezTo>
                  <a:pt x="36" y="57"/>
                  <a:pt x="54" y="57"/>
                  <a:pt x="54" y="57"/>
                </a:cubicBezTo>
                <a:cubicBezTo>
                  <a:pt x="62" y="57"/>
                  <a:pt x="64" y="58"/>
                  <a:pt x="65" y="58"/>
                </a:cubicBezTo>
                <a:cubicBezTo>
                  <a:pt x="66" y="58"/>
                  <a:pt x="66" y="59"/>
                  <a:pt x="67" y="60"/>
                </a:cubicBezTo>
                <a:cubicBezTo>
                  <a:pt x="67" y="60"/>
                  <a:pt x="67" y="63"/>
                  <a:pt x="69" y="72"/>
                </a:cubicBezTo>
                <a:cubicBezTo>
                  <a:pt x="70" y="73"/>
                  <a:pt x="70" y="73"/>
                  <a:pt x="70" y="73"/>
                </a:cubicBezTo>
                <a:cubicBezTo>
                  <a:pt x="77" y="73"/>
                  <a:pt x="77" y="73"/>
                  <a:pt x="77" y="73"/>
                </a:cubicBezTo>
                <a:cubicBezTo>
                  <a:pt x="76" y="53"/>
                  <a:pt x="76" y="53"/>
                  <a:pt x="76" y="53"/>
                </a:cubicBezTo>
                <a:cubicBezTo>
                  <a:pt x="77" y="32"/>
                  <a:pt x="77" y="32"/>
                  <a:pt x="77" y="32"/>
                </a:cubicBezTo>
                <a:cubicBezTo>
                  <a:pt x="76" y="32"/>
                  <a:pt x="76" y="32"/>
                  <a:pt x="76" y="32"/>
                </a:cubicBezTo>
                <a:cubicBezTo>
                  <a:pt x="70" y="32"/>
                  <a:pt x="70" y="32"/>
                  <a:pt x="70" y="32"/>
                </a:cubicBezTo>
                <a:cubicBezTo>
                  <a:pt x="69" y="35"/>
                  <a:pt x="69" y="35"/>
                  <a:pt x="69" y="35"/>
                </a:cubicBezTo>
                <a:cubicBezTo>
                  <a:pt x="67" y="43"/>
                  <a:pt x="66" y="45"/>
                  <a:pt x="66" y="45"/>
                </a:cubicBezTo>
                <a:cubicBezTo>
                  <a:pt x="65" y="46"/>
                  <a:pt x="64" y="47"/>
                  <a:pt x="63" y="47"/>
                </a:cubicBezTo>
                <a:cubicBezTo>
                  <a:pt x="63" y="47"/>
                  <a:pt x="60" y="48"/>
                  <a:pt x="51" y="48"/>
                </a:cubicBezTo>
                <a:cubicBezTo>
                  <a:pt x="51" y="48"/>
                  <a:pt x="36" y="48"/>
                  <a:pt x="34" y="48"/>
                </a:cubicBezTo>
                <a:cubicBezTo>
                  <a:pt x="34" y="45"/>
                  <a:pt x="34" y="34"/>
                  <a:pt x="34" y="34"/>
                </a:cubicBezTo>
                <a:cubicBezTo>
                  <a:pt x="34" y="34"/>
                  <a:pt x="34" y="16"/>
                  <a:pt x="34" y="11"/>
                </a:cubicBezTo>
                <a:cubicBezTo>
                  <a:pt x="37" y="11"/>
                  <a:pt x="64" y="11"/>
                  <a:pt x="64" y="11"/>
                </a:cubicBezTo>
                <a:cubicBezTo>
                  <a:pt x="71" y="11"/>
                  <a:pt x="74" y="11"/>
                  <a:pt x="75" y="11"/>
                </a:cubicBezTo>
                <a:cubicBezTo>
                  <a:pt x="76" y="12"/>
                  <a:pt x="77" y="13"/>
                  <a:pt x="78" y="14"/>
                </a:cubicBezTo>
                <a:cubicBezTo>
                  <a:pt x="79" y="16"/>
                  <a:pt x="81" y="21"/>
                  <a:pt x="83" y="27"/>
                </a:cubicBezTo>
                <a:cubicBezTo>
                  <a:pt x="83" y="28"/>
                  <a:pt x="83" y="28"/>
                  <a:pt x="83" y="28"/>
                </a:cubicBezTo>
                <a:cubicBezTo>
                  <a:pt x="91" y="28"/>
                  <a:pt x="91" y="28"/>
                  <a:pt x="91" y="28"/>
                </a:cubicBezTo>
                <a:cubicBezTo>
                  <a:pt x="91" y="27"/>
                  <a:pt x="91" y="27"/>
                  <a:pt x="91" y="27"/>
                </a:cubicBezTo>
                <a:cubicBezTo>
                  <a:pt x="89" y="18"/>
                  <a:pt x="89" y="10"/>
                  <a:pt x="89" y="1"/>
                </a:cubicBezTo>
                <a:cubicBezTo>
                  <a:pt x="89" y="0"/>
                  <a:pt x="89" y="0"/>
                  <a:pt x="89" y="0"/>
                </a:cubicBezTo>
                <a:cubicBezTo>
                  <a:pt x="35" y="0"/>
                  <a:pt x="35" y="0"/>
                  <a:pt x="35" y="0"/>
                </a:cubicBezTo>
                <a:cubicBezTo>
                  <a:pt x="22" y="0"/>
                  <a:pt x="11" y="0"/>
                  <a:pt x="1" y="0"/>
                </a:cubicBezTo>
                <a:cubicBezTo>
                  <a:pt x="0" y="0"/>
                  <a:pt x="0" y="0"/>
                  <a:pt x="0" y="0"/>
                </a:cubicBezTo>
                <a:lnTo>
                  <a:pt x="0" y="1"/>
                </a:lnTo>
                <a:close/>
              </a:path>
            </a:pathLst>
          </a:custGeom>
          <a:solidFill>
            <a:srgbClr val="000000"/>
          </a:solidFill>
          <a:ln w="9525">
            <a:noFill/>
            <a:round/>
            <a:headEnd/>
            <a:tailEnd/>
          </a:ln>
        </xdr:spPr>
      </xdr:sp>
    </xdr:grpSp>
    <xdr:clientData/>
  </xdr:twoCellAnchor>
  <xdr:twoCellAnchor>
    <xdr:from>
      <xdr:col>0</xdr:col>
      <xdr:colOff>0</xdr:colOff>
      <xdr:row>8</xdr:row>
      <xdr:rowOff>9525</xdr:rowOff>
    </xdr:from>
    <xdr:to>
      <xdr:col>12</xdr:col>
      <xdr:colOff>0</xdr:colOff>
      <xdr:row>12</xdr:row>
      <xdr:rowOff>19050</xdr:rowOff>
    </xdr:to>
    <xdr:grpSp>
      <xdr:nvGrpSpPr>
        <xdr:cNvPr id="12" name="Group 2"/>
        <xdr:cNvGrpSpPr>
          <a:grpSpLocks/>
        </xdr:cNvGrpSpPr>
      </xdr:nvGrpSpPr>
      <xdr:grpSpPr bwMode="auto">
        <a:xfrm>
          <a:off x="0" y="2047875"/>
          <a:ext cx="6572250" cy="828675"/>
          <a:chOff x="360" y="3870"/>
          <a:chExt cx="11520" cy="1343"/>
        </a:xfrm>
      </xdr:grpSpPr>
      <xdr:sp macro="" textlink="">
        <xdr:nvSpPr>
          <xdr:cNvPr id="13" name="Line 4"/>
          <xdr:cNvSpPr>
            <a:spLocks noChangeShapeType="1"/>
          </xdr:cNvSpPr>
        </xdr:nvSpPr>
        <xdr:spPr bwMode="auto">
          <a:xfrm>
            <a:off x="1080" y="3870"/>
            <a:ext cx="0" cy="1245"/>
          </a:xfrm>
          <a:prstGeom prst="line">
            <a:avLst/>
          </a:prstGeom>
          <a:noFill/>
          <a:ln w="127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" name="Rectangle 3"/>
          <xdr:cNvSpPr>
            <a:spLocks noChangeArrowheads="1"/>
          </xdr:cNvSpPr>
        </xdr:nvSpPr>
        <xdr:spPr bwMode="auto">
          <a:xfrm>
            <a:off x="360" y="5040"/>
            <a:ext cx="11520" cy="173"/>
          </a:xfrm>
          <a:prstGeom prst="rect">
            <a:avLst/>
          </a:prstGeom>
          <a:solidFill>
            <a:srgbClr val="57939B"/>
          </a:solidFill>
          <a:ln w="9525">
            <a:noFill/>
            <a:miter lim="800000"/>
            <a:headEnd/>
            <a:tailEnd/>
          </a:ln>
        </xdr:spPr>
      </xdr:sp>
    </xdr:grpSp>
    <xdr:clientData/>
  </xdr:twoCellAnchor>
  <xdr:twoCellAnchor>
    <xdr:from>
      <xdr:col>10</xdr:col>
      <xdr:colOff>19050</xdr:colOff>
      <xdr:row>9</xdr:row>
      <xdr:rowOff>85724</xdr:rowOff>
    </xdr:from>
    <xdr:to>
      <xdr:col>11</xdr:col>
      <xdr:colOff>438150</xdr:colOff>
      <xdr:row>10</xdr:row>
      <xdr:rowOff>171449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5524500" y="2324099"/>
          <a:ext cx="952500" cy="2762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en-US" sz="1200" b="0" i="1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Confidential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257735</xdr:colOff>
      <xdr:row>146</xdr:row>
      <xdr:rowOff>44824</xdr:rowOff>
    </xdr:from>
    <xdr:to>
      <xdr:col>0</xdr:col>
      <xdr:colOff>268941</xdr:colOff>
      <xdr:row>153</xdr:row>
      <xdr:rowOff>549088</xdr:rowOff>
    </xdr:to>
    <xdr:cxnSp macro="">
      <xdr:nvCxnSpPr>
        <xdr:cNvPr id="2" name="Straight Arrow Connector 1"/>
        <xdr:cNvCxnSpPr/>
      </xdr:nvCxnSpPr>
      <xdr:spPr>
        <a:xfrm>
          <a:off x="257735" y="23685874"/>
          <a:ext cx="11206" cy="1247214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302559</xdr:colOff>
      <xdr:row>11</xdr:row>
      <xdr:rowOff>44824</xdr:rowOff>
    </xdr:from>
    <xdr:to>
      <xdr:col>0</xdr:col>
      <xdr:colOff>324971</xdr:colOff>
      <xdr:row>15</xdr:row>
      <xdr:rowOff>33618</xdr:rowOff>
    </xdr:to>
    <xdr:cxnSp macro="">
      <xdr:nvCxnSpPr>
        <xdr:cNvPr id="3" name="Straight Arrow Connector 2"/>
        <xdr:cNvCxnSpPr/>
      </xdr:nvCxnSpPr>
      <xdr:spPr>
        <a:xfrm>
          <a:off x="302559" y="1825999"/>
          <a:ext cx="22412" cy="636494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324971</xdr:colOff>
      <xdr:row>16</xdr:row>
      <xdr:rowOff>190500</xdr:rowOff>
    </xdr:from>
    <xdr:to>
      <xdr:col>0</xdr:col>
      <xdr:colOff>336176</xdr:colOff>
      <xdr:row>20</xdr:row>
      <xdr:rowOff>11206</xdr:rowOff>
    </xdr:to>
    <xdr:cxnSp macro="">
      <xdr:nvCxnSpPr>
        <xdr:cNvPr id="4" name="Straight Arrow Connector 3"/>
        <xdr:cNvCxnSpPr/>
      </xdr:nvCxnSpPr>
      <xdr:spPr>
        <a:xfrm>
          <a:off x="324971" y="2752725"/>
          <a:ext cx="11205" cy="496981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347382</xdr:colOff>
      <xdr:row>24</xdr:row>
      <xdr:rowOff>22412</xdr:rowOff>
    </xdr:from>
    <xdr:to>
      <xdr:col>0</xdr:col>
      <xdr:colOff>358588</xdr:colOff>
      <xdr:row>27</xdr:row>
      <xdr:rowOff>537883</xdr:rowOff>
    </xdr:to>
    <xdr:cxnSp macro="">
      <xdr:nvCxnSpPr>
        <xdr:cNvPr id="5" name="Straight Arrow Connector 4"/>
        <xdr:cNvCxnSpPr/>
      </xdr:nvCxnSpPr>
      <xdr:spPr>
        <a:xfrm>
          <a:off x="347382" y="3908612"/>
          <a:ext cx="11206" cy="629771"/>
        </a:xfrm>
        <a:prstGeom prst="straightConnector1">
          <a:avLst/>
        </a:prstGeom>
        <a:ln>
          <a:tailEnd type="arrow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324971</xdr:colOff>
      <xdr:row>182</xdr:row>
      <xdr:rowOff>22412</xdr:rowOff>
    </xdr:from>
    <xdr:to>
      <xdr:col>0</xdr:col>
      <xdr:colOff>324971</xdr:colOff>
      <xdr:row>186</xdr:row>
      <xdr:rowOff>22412</xdr:rowOff>
    </xdr:to>
    <xdr:cxnSp macro="">
      <xdr:nvCxnSpPr>
        <xdr:cNvPr id="6" name="Straight Arrow Connector 5"/>
        <xdr:cNvCxnSpPr/>
      </xdr:nvCxnSpPr>
      <xdr:spPr>
        <a:xfrm>
          <a:off x="324971" y="29492762"/>
          <a:ext cx="0" cy="647700"/>
        </a:xfrm>
        <a:prstGeom prst="straightConnector1">
          <a:avLst/>
        </a:prstGeom>
        <a:ln>
          <a:solidFill>
            <a:schemeClr val="tx1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15560</xdr:rowOff>
    </xdr:from>
    <xdr:to>
      <xdr:col>21</xdr:col>
      <xdr:colOff>2105025</xdr:colOff>
      <xdr:row>6</xdr:row>
      <xdr:rowOff>95250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0" y="1072835"/>
          <a:ext cx="11087100" cy="7969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15560</xdr:rowOff>
    </xdr:from>
    <xdr:to>
      <xdr:col>25</xdr:col>
      <xdr:colOff>2105025</xdr:colOff>
      <xdr:row>7</xdr:row>
      <xdr:rowOff>95250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0" y="1206185"/>
          <a:ext cx="17926050" cy="7969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15560</xdr:rowOff>
    </xdr:from>
    <xdr:to>
      <xdr:col>22</xdr:col>
      <xdr:colOff>723900</xdr:colOff>
      <xdr:row>8</xdr:row>
      <xdr:rowOff>107000</xdr:rowOff>
    </xdr:to>
    <xdr:sp macro="" textlink="">
      <xdr:nvSpPr>
        <xdr:cNvPr id="2" name="Rectangle 3"/>
        <xdr:cNvSpPr>
          <a:spLocks noChangeArrowheads="1"/>
        </xdr:cNvSpPr>
      </xdr:nvSpPr>
      <xdr:spPr bwMode="auto">
        <a:xfrm>
          <a:off x="0" y="1453835"/>
          <a:ext cx="13296900" cy="9144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15560</xdr:rowOff>
    </xdr:from>
    <xdr:to>
      <xdr:col>22</xdr:col>
      <xdr:colOff>723900</xdr:colOff>
      <xdr:row>8</xdr:row>
      <xdr:rowOff>107000</xdr:rowOff>
    </xdr:to>
    <xdr:sp macro="" textlink="">
      <xdr:nvSpPr>
        <xdr:cNvPr id="2" name="Rectangle 3"/>
        <xdr:cNvSpPr>
          <a:spLocks noChangeArrowheads="1"/>
        </xdr:cNvSpPr>
      </xdr:nvSpPr>
      <xdr:spPr bwMode="auto">
        <a:xfrm>
          <a:off x="0" y="1453835"/>
          <a:ext cx="12896850" cy="9144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</xdr:row>
      <xdr:rowOff>15560</xdr:rowOff>
    </xdr:from>
    <xdr:to>
      <xdr:col>18</xdr:col>
      <xdr:colOff>723900</xdr:colOff>
      <xdr:row>8</xdr:row>
      <xdr:rowOff>107000</xdr:rowOff>
    </xdr:to>
    <xdr:sp macro="" textlink="">
      <xdr:nvSpPr>
        <xdr:cNvPr id="2" name="Rectangle 3"/>
        <xdr:cNvSpPr>
          <a:spLocks noChangeArrowheads="1"/>
        </xdr:cNvSpPr>
      </xdr:nvSpPr>
      <xdr:spPr bwMode="auto">
        <a:xfrm>
          <a:off x="133350" y="1453835"/>
          <a:ext cx="16478250" cy="9144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8</xdr:row>
      <xdr:rowOff>15560</xdr:rowOff>
    </xdr:from>
    <xdr:to>
      <xdr:col>17</xdr:col>
      <xdr:colOff>723900</xdr:colOff>
      <xdr:row>8</xdr:row>
      <xdr:rowOff>107000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0" y="1453835"/>
          <a:ext cx="16078200" cy="9144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8</xdr:row>
      <xdr:rowOff>15560</xdr:rowOff>
    </xdr:from>
    <xdr:to>
      <xdr:col>12</xdr:col>
      <xdr:colOff>419100</xdr:colOff>
      <xdr:row>8</xdr:row>
      <xdr:rowOff>95250</xdr:rowOff>
    </xdr:to>
    <xdr:sp macro="" textlink="">
      <xdr:nvSpPr>
        <xdr:cNvPr id="4" name="Rectangle 3"/>
        <xdr:cNvSpPr>
          <a:spLocks noChangeArrowheads="1"/>
        </xdr:cNvSpPr>
      </xdr:nvSpPr>
      <xdr:spPr bwMode="auto">
        <a:xfrm>
          <a:off x="0" y="1453835"/>
          <a:ext cx="13296900" cy="7969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15560</xdr:rowOff>
    </xdr:from>
    <xdr:to>
      <xdr:col>21</xdr:col>
      <xdr:colOff>2105025</xdr:colOff>
      <xdr:row>7</xdr:row>
      <xdr:rowOff>95250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0" y="1206185"/>
          <a:ext cx="13877925" cy="7969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180974</xdr:rowOff>
    </xdr:from>
    <xdr:to>
      <xdr:col>8</xdr:col>
      <xdr:colOff>9525</xdr:colOff>
      <xdr:row>4</xdr:row>
      <xdr:rowOff>95248</xdr:rowOff>
    </xdr:to>
    <xdr:sp macro="" textlink="">
      <xdr:nvSpPr>
        <xdr:cNvPr id="2" name="Flowchart: Process 1"/>
        <xdr:cNvSpPr/>
      </xdr:nvSpPr>
      <xdr:spPr>
        <a:xfrm flipV="1">
          <a:off x="0" y="647699"/>
          <a:ext cx="6962775" cy="95249"/>
        </a:xfrm>
        <a:prstGeom prst="flowChartProcess">
          <a:avLst/>
        </a:prstGeom>
        <a:solidFill>
          <a:schemeClr val="accent1"/>
        </a:solidFill>
        <a:ln>
          <a:noFill/>
        </a:ln>
      </xdr:spPr>
      <xdr:style>
        <a:lnRef idx="2">
          <a:schemeClr val="accent5">
            <a:shade val="50000"/>
          </a:schemeClr>
        </a:lnRef>
        <a:fillRef idx="1">
          <a:schemeClr val="accent5"/>
        </a:fillRef>
        <a:effectRef idx="0">
          <a:schemeClr val="accent5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US" sz="1100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15560</xdr:rowOff>
    </xdr:from>
    <xdr:to>
      <xdr:col>21</xdr:col>
      <xdr:colOff>2105025</xdr:colOff>
      <xdr:row>7</xdr:row>
      <xdr:rowOff>95250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0" y="1225235"/>
          <a:ext cx="13363575" cy="7969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15560</xdr:rowOff>
    </xdr:from>
    <xdr:to>
      <xdr:col>21</xdr:col>
      <xdr:colOff>2105025</xdr:colOff>
      <xdr:row>7</xdr:row>
      <xdr:rowOff>95250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0" y="1225235"/>
          <a:ext cx="12315825" cy="79690"/>
        </a:xfrm>
        <a:prstGeom prst="rect">
          <a:avLst/>
        </a:prstGeom>
        <a:solidFill>
          <a:srgbClr val="57939B"/>
        </a:solidFill>
        <a:ln w="9525">
          <a:noFill/>
          <a:miter lim="800000"/>
          <a:headEnd/>
          <a:tailEnd/>
        </a:ln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20</xdr:col>
      <xdr:colOff>404258</xdr:colOff>
      <xdr:row>28</xdr:row>
      <xdr:rowOff>49890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56882"/>
          <a:ext cx="11161905" cy="42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21</xdr:col>
      <xdr:colOff>18757</xdr:colOff>
      <xdr:row>60</xdr:row>
      <xdr:rowOff>54913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20235"/>
          <a:ext cx="11314286" cy="44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21</xdr:col>
      <xdr:colOff>18757</xdr:colOff>
      <xdr:row>91</xdr:row>
      <xdr:rowOff>135606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040471"/>
          <a:ext cx="11314286" cy="437142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\oaktreefs\LosAngeles\Shared\AOPPORTN\OCM%20-%20Multi\OCMHII\Month%20Close\Combined\Month%20Close%20Files\2017\OCMHII%20Combined%2002-29-16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\oaktreefs\LosAngeles\Shared\AOPPORTN\OCM%20-%20Multi\OCMHII\Month%20Close\Class%20A\Month%20Close\2016\OCMHIIA%2003-31-16%20close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\oaktreefs\AOPPORTN\OCM%20-%20Multi\OCMHII\Month%20Close\Class%20A\OCMHIIA%2011-30-15%20clos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aktree\oaktreefs\LosAngeles\Shared\AOPPORTN\OCM%20-%20Multi\OCMHII\Month%20Close\Class%20A\Month%20Close\2019\OCMHIIA%2002-28-2019%20Clo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 close"/>
      <sheetName val="MMR"/>
      <sheetName val="Content"/>
      <sheetName val="checklist (GWI funds)"/>
      <sheetName val="Operating highlights"/>
      <sheetName val="Fund Returns"/>
      <sheetName val="LP Returns"/>
      <sheetName val="Weighted Cash Flows"/>
      <sheetName val="statement of operations"/>
      <sheetName val="SCPC"/>
      <sheetName val="Partner commitments"/>
      <sheetName val="LP Pref Summary"/>
      <sheetName val="Distributions"/>
      <sheetName val="Gross IRR"/>
      <sheetName val="Investor IRR"/>
      <sheetName val="GP|AP Agg Preferred Return"/>
      <sheetName val="Agg Preferred Return"/>
      <sheetName val="GWI Carried interest"/>
      <sheetName val="TB-SOP"/>
      <sheetName val="YTD TB"/>
      <sheetName val="Fund Expenses"/>
      <sheetName val="Table"/>
      <sheetName val="Unfunded Commitments"/>
      <sheetName val="Other Receivables"/>
      <sheetName val="Other Payables"/>
      <sheetName val="GP Income"/>
      <sheetName val="TR Mapping"/>
      <sheetName val="chart of accounts"/>
      <sheetName val="Allocation CHeck"/>
      <sheetName val="GWI Central"/>
    </sheetNames>
    <sheetDataSet>
      <sheetData sheetId="0"/>
      <sheetData sheetId="1"/>
      <sheetData sheetId="2"/>
      <sheetData sheetId="3"/>
      <sheetData sheetId="4">
        <row r="27">
          <cell r="R27">
            <v>105067116</v>
          </cell>
        </row>
        <row r="32">
          <cell r="R32">
            <v>3869995</v>
          </cell>
        </row>
        <row r="33">
          <cell r="R33">
            <v>4221499</v>
          </cell>
        </row>
        <row r="34">
          <cell r="R34">
            <v>4221499</v>
          </cell>
        </row>
        <row r="35">
          <cell r="R35">
            <v>4038790</v>
          </cell>
        </row>
        <row r="39">
          <cell r="R39">
            <v>101030927.25</v>
          </cell>
        </row>
        <row r="46">
          <cell r="R46">
            <v>0</v>
          </cell>
        </row>
        <row r="47">
          <cell r="R47">
            <v>2601</v>
          </cell>
        </row>
        <row r="48">
          <cell r="R48">
            <v>0</v>
          </cell>
        </row>
        <row r="49">
          <cell r="R49">
            <v>0</v>
          </cell>
        </row>
        <row r="54">
          <cell r="R54">
            <v>783135.49287000007</v>
          </cell>
        </row>
        <row r="63">
          <cell r="R63">
            <v>1.0452010871750166</v>
          </cell>
        </row>
        <row r="64">
          <cell r="R64">
            <v>1.0399500317364454</v>
          </cell>
        </row>
        <row r="65">
          <cell r="R65">
            <v>1.0321985885478449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 close"/>
      <sheetName val="MMR"/>
      <sheetName val="Content"/>
      <sheetName val="checklist (GWI funds)"/>
      <sheetName val="Operating highlights"/>
      <sheetName val="Fund Level Returns"/>
      <sheetName val="LPA Returns"/>
      <sheetName val="Weighted Cash Flows"/>
      <sheetName val="statement of operations"/>
      <sheetName val="SCPC"/>
      <sheetName val="Partner commitments"/>
      <sheetName val="LP Pref Summary"/>
      <sheetName val="Distributions"/>
      <sheetName val="Gross IRR"/>
      <sheetName val="Investor IRR"/>
      <sheetName val="GP|AP Preferred Return"/>
      <sheetName val="Preferred Return"/>
      <sheetName val="GWI Carried interest"/>
      <sheetName val="Unit Check"/>
      <sheetName val="Book Water Fall"/>
      <sheetName val="TB-SOP"/>
      <sheetName val="Table"/>
      <sheetName val="Unfunded Commitments"/>
      <sheetName val="Other Receivables"/>
      <sheetName val="Other Payables"/>
      <sheetName val="GP Income"/>
      <sheetName val="Compliance"/>
      <sheetName val="compliance - calculation"/>
      <sheetName val="Issuer"/>
      <sheetName val="Country"/>
      <sheetName val="DataBrowser"/>
      <sheetName val="Non-Distressed"/>
      <sheetName val="IPA"/>
      <sheetName val="YTD TB"/>
      <sheetName val="Fund Expenses"/>
      <sheetName val="TR Mapping"/>
      <sheetName val="chart of accounts"/>
    </sheetNames>
    <sheetDataSet>
      <sheetData sheetId="0"/>
      <sheetData sheetId="1"/>
      <sheetData sheetId="2"/>
      <sheetData sheetId="3"/>
      <sheetData sheetId="4">
        <row r="27">
          <cell r="R27">
            <v>105096365</v>
          </cell>
        </row>
        <row r="32">
          <cell r="R32">
            <v>7456819</v>
          </cell>
        </row>
        <row r="33">
          <cell r="R33">
            <v>11187277</v>
          </cell>
        </row>
        <row r="34">
          <cell r="R34">
            <v>11187277</v>
          </cell>
        </row>
        <row r="35">
          <cell r="R35">
            <v>11215158</v>
          </cell>
        </row>
        <row r="39">
          <cell r="R39">
            <v>93882990</v>
          </cell>
        </row>
        <row r="46">
          <cell r="R46">
            <v>0</v>
          </cell>
        </row>
        <row r="47">
          <cell r="R47">
            <v>1783</v>
          </cell>
        </row>
        <row r="48">
          <cell r="R48">
            <v>0</v>
          </cell>
        </row>
        <row r="49">
          <cell r="R49">
            <v>0</v>
          </cell>
        </row>
        <row r="54">
          <cell r="R54">
            <v>2175395.2000000002</v>
          </cell>
        </row>
        <row r="63">
          <cell r="R63">
            <v>1.1244818044248484</v>
          </cell>
        </row>
        <row r="64">
          <cell r="R64">
            <v>1.1194399006678419</v>
          </cell>
        </row>
        <row r="65">
          <cell r="R65">
            <v>1.0962685551450799</v>
          </cell>
        </row>
      </sheetData>
      <sheetData sheetId="5"/>
      <sheetData sheetId="6"/>
      <sheetData sheetId="7"/>
      <sheetData sheetId="8"/>
      <sheetData sheetId="9">
        <row r="40">
          <cell r="H40">
            <v>105096365</v>
          </cell>
        </row>
        <row r="55">
          <cell r="D55">
            <v>10876974.609999999</v>
          </cell>
        </row>
        <row r="68">
          <cell r="F68">
            <v>224095.02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 close"/>
      <sheetName val="MMR"/>
      <sheetName val="Content"/>
      <sheetName val="VariableList"/>
      <sheetName val="checklist (GWI funds)"/>
      <sheetName val="checklist"/>
      <sheetName val="Operating highlights"/>
      <sheetName val="LPA Fund Rtns"/>
      <sheetName val="Weighted Cash Flows"/>
      <sheetName val="statement of operations"/>
      <sheetName val="SCPC"/>
      <sheetName val="Partner commitments"/>
      <sheetName val="LP Pref Summary"/>
      <sheetName val="Distributions"/>
      <sheetName val="Gross IRR"/>
      <sheetName val="Investor IRR"/>
      <sheetName val="GP|AP Preferred Return"/>
      <sheetName val="Preferred Return"/>
      <sheetName val="Reconciliation"/>
      <sheetName val="TB-SOP"/>
      <sheetName val="SOI"/>
      <sheetName val="SOI2"/>
      <sheetName val="TBdwlds"/>
      <sheetName val="Table"/>
      <sheetName val="Unfunded Commitments"/>
      <sheetName val="Letter of Credits"/>
      <sheetName val="worksheet"/>
      <sheetName val="Other Receivables"/>
      <sheetName val="Other Payables"/>
      <sheetName val="GP Income"/>
      <sheetName val="Compliance"/>
      <sheetName val="compliance - calculation"/>
      <sheetName val="Issuer"/>
      <sheetName val="Gaudi Issuers"/>
      <sheetName val="Country"/>
      <sheetName val="DataBrowser"/>
      <sheetName val="Non-Distressed"/>
      <sheetName val="IPA 08-31-15"/>
      <sheetName val="TR Mapping"/>
      <sheetName val="AIFMD"/>
      <sheetName val="chart of accounts"/>
      <sheetName val="IPA 05-31-15"/>
      <sheetName val="IPA 04-30-15"/>
      <sheetName val="Non-Distressed Investmnt List"/>
    </sheetNames>
    <sheetDataSet>
      <sheetData sheetId="0"/>
      <sheetData sheetId="1">
        <row r="9">
          <cell r="B9">
            <v>42338</v>
          </cell>
        </row>
      </sheetData>
      <sheetData sheetId="2"/>
      <sheetData sheetId="3"/>
      <sheetData sheetId="4"/>
      <sheetData sheetId="5"/>
      <sheetData sheetId="6">
        <row r="27">
          <cell r="R27">
            <v>10775481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riableList"/>
      <sheetName val="Month close"/>
      <sheetName val="MMR"/>
      <sheetName val="Content"/>
      <sheetName val="checklist (GWI funds) updated"/>
      <sheetName val="Operating highlights"/>
      <sheetName val="Fund Level Returns"/>
      <sheetName val="LP Returns"/>
      <sheetName val="Weighted Cash Flows"/>
      <sheetName val="statement of operations"/>
      <sheetName val="SCPC"/>
      <sheetName val="Partner commitments"/>
      <sheetName val="LP Pref Summary"/>
      <sheetName val="Distributions"/>
      <sheetName val="Gross IRR"/>
      <sheetName val="Investor IRR"/>
      <sheetName val="GP|AP Preferred Return"/>
      <sheetName val="Preferred Return"/>
      <sheetName val="GWI Carried interest"/>
      <sheetName val="Unit Check"/>
      <sheetName val="Book Water Fall"/>
      <sheetName val="TB-SOP"/>
      <sheetName val="TR Mapping"/>
      <sheetName val="Unfunded Commitments"/>
      <sheetName val="Other Receivables"/>
      <sheetName val="Other Payables"/>
      <sheetName val="GP Income"/>
      <sheetName val="Compliance"/>
      <sheetName val="compliance - calculation"/>
      <sheetName val="Issuer"/>
      <sheetName val="Industry"/>
      <sheetName val="Country"/>
      <sheetName val="Hlds&amp;&amp;&amp;&amp;Industry"/>
      <sheetName val="Non-Distressed"/>
      <sheetName val="YTD TB"/>
      <sheetName val="Fund Expenses"/>
      <sheetName val="Allocation"/>
      <sheetName val="chart of accounts"/>
      <sheetName val="GWI Central "/>
      <sheetName val="ISD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Q40"/>
  <sheetViews>
    <sheetView showGridLines="0" zoomScale="85" zoomScaleNormal="85" workbookViewId="0">
      <selection activeCell="I56" sqref="I56"/>
    </sheetView>
  </sheetViews>
  <sheetFormatPr defaultRowHeight="12.75" outlineLevelRow="1" x14ac:dyDescent="0.2"/>
  <cols>
    <col min="1" max="1" width="17.83203125" customWidth="1"/>
    <col min="2" max="2" width="18" customWidth="1"/>
    <col min="3" max="3" width="21.33203125" customWidth="1"/>
    <col min="4" max="4" width="14" customWidth="1"/>
    <col min="5" max="5" width="13.33203125" hidden="1" customWidth="1"/>
    <col min="6" max="6" width="23.1640625" hidden="1" customWidth="1"/>
    <col min="7" max="7" width="22.6640625" style="22" customWidth="1"/>
    <col min="8" max="8" width="19.5" customWidth="1"/>
    <col min="9" max="9" width="26.6640625" style="281" customWidth="1"/>
    <col min="10" max="11" width="18.33203125" style="281" customWidth="1"/>
    <col min="12" max="12" width="17.83203125" style="281" customWidth="1"/>
    <col min="13" max="13" width="16.33203125" style="466" customWidth="1"/>
    <col min="14" max="14" width="10.5" bestFit="1" customWidth="1"/>
    <col min="15" max="15" width="14.5" bestFit="1" customWidth="1"/>
    <col min="17" max="17" width="17.83203125" bestFit="1" customWidth="1"/>
    <col min="18" max="18" width="13.1640625" bestFit="1" customWidth="1"/>
    <col min="19" max="19" width="14.33203125" bestFit="1" customWidth="1"/>
  </cols>
  <sheetData>
    <row r="1" spans="1:17" x14ac:dyDescent="0.2">
      <c r="F1" s="281"/>
    </row>
    <row r="2" spans="1:17" ht="15.75" x14ac:dyDescent="0.25">
      <c r="A2" s="743" t="s">
        <v>1215</v>
      </c>
      <c r="F2" s="281"/>
    </row>
    <row r="3" spans="1:17" ht="15.75" x14ac:dyDescent="0.25">
      <c r="A3" s="743" t="s">
        <v>1480</v>
      </c>
      <c r="F3" s="281"/>
    </row>
    <row r="4" spans="1:17" ht="15.75" x14ac:dyDescent="0.25">
      <c r="A4" s="743" t="s">
        <v>1504</v>
      </c>
      <c r="F4" s="281"/>
    </row>
    <row r="5" spans="1:17" ht="12.75" hidden="1" customHeight="1" outlineLevel="1" x14ac:dyDescent="0.2">
      <c r="A5" s="466"/>
      <c r="F5" s="281"/>
    </row>
    <row r="6" spans="1:17" ht="12.75" hidden="1" customHeight="1" outlineLevel="1" x14ac:dyDescent="0.2">
      <c r="F6" s="281"/>
    </row>
    <row r="7" spans="1:17" ht="12.75" hidden="1" customHeight="1" outlineLevel="1" x14ac:dyDescent="0.2">
      <c r="A7" s="744"/>
      <c r="B7" s="744"/>
      <c r="C7" s="744"/>
      <c r="D7" s="745" t="s">
        <v>1481</v>
      </c>
      <c r="E7" s="745" t="s">
        <v>1482</v>
      </c>
      <c r="F7" s="746" t="s">
        <v>1483</v>
      </c>
      <c r="G7" s="747" t="s">
        <v>1484</v>
      </c>
      <c r="H7" s="747"/>
      <c r="I7" s="983" t="s">
        <v>1485</v>
      </c>
      <c r="J7" s="984" t="s">
        <v>1486</v>
      </c>
      <c r="K7" s="770"/>
      <c r="L7" s="770"/>
      <c r="M7" s="748" t="s">
        <v>1487</v>
      </c>
    </row>
    <row r="8" spans="1:17" ht="24.75" hidden="1" customHeight="1" outlineLevel="1" x14ac:dyDescent="0.2">
      <c r="A8" s="744" t="s">
        <v>1488</v>
      </c>
      <c r="B8" s="744" t="s">
        <v>374</v>
      </c>
      <c r="C8" s="744" t="s">
        <v>399</v>
      </c>
      <c r="D8" s="744"/>
      <c r="E8" s="744"/>
      <c r="F8" s="746" t="s">
        <v>1489</v>
      </c>
      <c r="G8" s="747" t="s">
        <v>1490</v>
      </c>
      <c r="H8" s="747" t="s">
        <v>1491</v>
      </c>
      <c r="I8" s="983"/>
      <c r="J8" s="985"/>
      <c r="K8" s="770" t="s">
        <v>1512</v>
      </c>
      <c r="L8" s="770" t="s">
        <v>1492</v>
      </c>
      <c r="M8" s="749" t="s">
        <v>1493</v>
      </c>
      <c r="N8" s="466"/>
    </row>
    <row r="9" spans="1:17" s="440" customFormat="1" ht="12.75" hidden="1" customHeight="1" outlineLevel="1" x14ac:dyDescent="0.2">
      <c r="A9" s="440" t="s">
        <v>1182</v>
      </c>
      <c r="B9" s="440" t="s">
        <v>1495</v>
      </c>
      <c r="C9" s="440" t="s">
        <v>1430</v>
      </c>
      <c r="D9" s="417">
        <f>500000000</f>
        <v>500000000</v>
      </c>
      <c r="E9" s="750">
        <f>D9/D12</f>
        <v>0.96999999910760004</v>
      </c>
      <c r="F9" s="751">
        <f>+SCPC!H46</f>
        <v>510624391.25612319</v>
      </c>
      <c r="G9" s="417">
        <f>F9</f>
        <v>510624391.25612319</v>
      </c>
      <c r="H9" s="417">
        <f>+D9</f>
        <v>500000000</v>
      </c>
      <c r="I9" s="263">
        <f>G9/H9</f>
        <v>1.0212487825122463</v>
      </c>
      <c r="J9" s="263">
        <f>IFERROR((G12)/H12,"")</f>
        <v>1.0633726821166174</v>
      </c>
      <c r="K9" s="440">
        <v>0</v>
      </c>
      <c r="L9" s="263">
        <f>+'Agg Preferred Return'!O242/H9</f>
        <v>6.3469051664000006E-2</v>
      </c>
      <c r="M9" s="263">
        <f>+I9-J9+L9</f>
        <v>2.1345152059628877E-2</v>
      </c>
    </row>
    <row r="10" spans="1:17" s="440" customFormat="1" ht="12.75" hidden="1" customHeight="1" outlineLevel="1" x14ac:dyDescent="0.2">
      <c r="A10" s="440" t="s">
        <v>1182</v>
      </c>
      <c r="B10" s="440" t="s">
        <v>1496</v>
      </c>
      <c r="C10" s="440" t="s">
        <v>1497</v>
      </c>
      <c r="D10" s="417">
        <f>15463918</f>
        <v>15463918</v>
      </c>
      <c r="E10" s="750">
        <f>D10/D12</f>
        <v>3.00000008924E-2</v>
      </c>
      <c r="F10" s="751">
        <f>+SCPC!N46</f>
        <v>37505857.761876911</v>
      </c>
      <c r="G10" s="417">
        <f>F10</f>
        <v>37505857.761876911</v>
      </c>
      <c r="H10" s="417">
        <f>+D10</f>
        <v>15463918</v>
      </c>
      <c r="I10" s="263">
        <f>G10/H10</f>
        <v>2.425378727556426</v>
      </c>
      <c r="J10" s="263">
        <f>IFERROR((G12)/H12,"")</f>
        <v>1.0633726821166174</v>
      </c>
      <c r="K10" s="263">
        <f>-(Distributions!J17*0.666666666666667)/'Unit Check (2)'!H10</f>
        <v>-4.9827820694169078E-4</v>
      </c>
      <c r="L10" s="263">
        <f>+'Agg Preferred Return'!O242/H10</f>
        <v>2.0521659408695778</v>
      </c>
      <c r="M10" s="263">
        <f>+I10-J10-L10-K10</f>
        <v>-0.68966161722282748</v>
      </c>
    </row>
    <row r="11" spans="1:17" ht="12.75" hidden="1" customHeight="1" outlineLevel="1" x14ac:dyDescent="0.2">
      <c r="G11"/>
      <c r="H11" s="50"/>
      <c r="M11" s="437"/>
      <c r="Q11" s="22"/>
    </row>
    <row r="12" spans="1:17" s="756" customFormat="1" ht="15.75" hidden="1" customHeight="1" outlineLevel="1" thickBot="1" x14ac:dyDescent="0.3">
      <c r="A12" s="752" t="s">
        <v>1500</v>
      </c>
      <c r="B12" s="752"/>
      <c r="C12" s="752"/>
      <c r="D12" s="753">
        <f>SUM(D9:D10)</f>
        <v>515463918</v>
      </c>
      <c r="E12" s="752"/>
      <c r="F12" s="753">
        <f>SUM(F9:F10)</f>
        <v>548130249.01800013</v>
      </c>
      <c r="G12" s="753">
        <f>SUM(G9:G10)</f>
        <v>548130249.01800013</v>
      </c>
      <c r="H12" s="753">
        <f>SUM(H9:H10)</f>
        <v>515463918</v>
      </c>
      <c r="I12" s="754"/>
      <c r="J12" s="753"/>
      <c r="K12" s="753"/>
      <c r="L12" s="753"/>
      <c r="M12" s="755"/>
      <c r="O12" s="757"/>
      <c r="Q12" s="757"/>
    </row>
    <row r="13" spans="1:17" collapsed="1" x14ac:dyDescent="0.2">
      <c r="G13" s="281"/>
      <c r="H13" s="50"/>
      <c r="M13" s="437"/>
      <c r="Q13" s="22"/>
    </row>
    <row r="14" spans="1:17" s="440" customFormat="1" hidden="1" x14ac:dyDescent="0.2">
      <c r="A14"/>
      <c r="B14"/>
      <c r="C14"/>
      <c r="D14" s="281"/>
      <c r="E14" s="281">
        <f>+CMNETINCOME</f>
        <v>7456819</v>
      </c>
      <c r="F14" s="466"/>
      <c r="G14" s="281">
        <f>+[2]SCPC!H40</f>
        <v>105096365</v>
      </c>
      <c r="H14"/>
      <c r="I14"/>
      <c r="J14"/>
      <c r="K14"/>
      <c r="L14"/>
      <c r="M14"/>
      <c r="N14"/>
      <c r="O14"/>
      <c r="P14"/>
      <c r="Q14" s="477"/>
    </row>
    <row r="15" spans="1:17" s="440" customFormat="1" hidden="1" x14ac:dyDescent="0.2">
      <c r="A15"/>
      <c r="B15"/>
      <c r="C15"/>
      <c r="D15" s="281">
        <v>28000000</v>
      </c>
      <c r="E15" s="277">
        <f>+[2]SCPC!D55</f>
        <v>10876974.609999999</v>
      </c>
      <c r="F15"/>
      <c r="G15" s="281">
        <f>+G12-G14</f>
        <v>443033884.01800013</v>
      </c>
      <c r="H15"/>
      <c r="I15"/>
      <c r="J15"/>
      <c r="K15"/>
      <c r="L15"/>
      <c r="M15"/>
      <c r="N15"/>
      <c r="O15"/>
      <c r="P15"/>
      <c r="Q15" s="417"/>
    </row>
    <row r="16" spans="1:17" s="440" customFormat="1" hidden="1" x14ac:dyDescent="0.2">
      <c r="A16"/>
      <c r="B16"/>
      <c r="C16"/>
      <c r="D16" s="281"/>
      <c r="E16" s="281"/>
      <c r="F16"/>
      <c r="G16"/>
      <c r="H16"/>
      <c r="I16"/>
      <c r="J16"/>
      <c r="K16"/>
      <c r="L16"/>
      <c r="M16"/>
      <c r="N16"/>
      <c r="O16"/>
      <c r="P16"/>
      <c r="Q16" s="417"/>
    </row>
    <row r="17" spans="1:17" s="440" customFormat="1" hidden="1" x14ac:dyDescent="0.2">
      <c r="A17"/>
      <c r="B17"/>
      <c r="C17"/>
      <c r="D17" s="281">
        <v>865980</v>
      </c>
      <c r="E17" s="281">
        <f>+[2]SCPC!F68</f>
        <v>224095.02</v>
      </c>
      <c r="F17"/>
      <c r="G17"/>
      <c r="H17"/>
      <c r="I17"/>
      <c r="J17"/>
      <c r="K17"/>
      <c r="L17"/>
      <c r="M17"/>
      <c r="N17"/>
      <c r="O17"/>
      <c r="P17"/>
      <c r="Q17" s="417"/>
    </row>
    <row r="18" spans="1:17" s="440" customFormat="1" hidden="1" x14ac:dyDescent="0.2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 s="417"/>
    </row>
    <row r="19" spans="1:17" hidden="1" x14ac:dyDescent="0.2">
      <c r="G19"/>
      <c r="I19"/>
      <c r="J19"/>
      <c r="K19"/>
      <c r="L19"/>
      <c r="M19"/>
      <c r="Q19" s="22"/>
    </row>
    <row r="20" spans="1:17" hidden="1" x14ac:dyDescent="0.2">
      <c r="A20" s="744"/>
      <c r="B20" s="744"/>
      <c r="C20" s="744"/>
      <c r="D20" s="745" t="s">
        <v>1481</v>
      </c>
      <c r="E20" s="745" t="s">
        <v>1482</v>
      </c>
      <c r="F20" s="746" t="s">
        <v>1483</v>
      </c>
      <c r="G20" s="747" t="s">
        <v>1484</v>
      </c>
      <c r="H20" s="747"/>
      <c r="I20" s="758"/>
      <c r="J20" s="758"/>
      <c r="K20" s="758"/>
      <c r="L20" s="758"/>
      <c r="M20" s="748" t="s">
        <v>1487</v>
      </c>
    </row>
    <row r="21" spans="1:17" hidden="1" x14ac:dyDescent="0.2">
      <c r="A21" s="744" t="s">
        <v>1488</v>
      </c>
      <c r="B21" s="744" t="s">
        <v>374</v>
      </c>
      <c r="C21" s="744" t="s">
        <v>399</v>
      </c>
      <c r="D21" s="744"/>
      <c r="E21" s="744"/>
      <c r="F21" s="746" t="s">
        <v>1489</v>
      </c>
      <c r="G21" s="747" t="s">
        <v>1490</v>
      </c>
      <c r="H21" s="747" t="s">
        <v>1491</v>
      </c>
      <c r="I21" s="758" t="s">
        <v>1499</v>
      </c>
      <c r="J21" s="758"/>
      <c r="K21" s="758"/>
      <c r="L21" s="758"/>
      <c r="M21" s="748" t="s">
        <v>1493</v>
      </c>
      <c r="N21" s="466"/>
    </row>
    <row r="22" spans="1:17" s="440" customFormat="1" hidden="1" x14ac:dyDescent="0.2">
      <c r="A22" s="440" t="s">
        <v>1494</v>
      </c>
      <c r="B22" s="440" t="s">
        <v>1495</v>
      </c>
      <c r="C22" s="440" t="s">
        <v>1430</v>
      </c>
      <c r="D22" s="417">
        <f>500000000*0.7</f>
        <v>350000000</v>
      </c>
      <c r="E22" s="750">
        <f>D22/D25</f>
        <v>0.96999999910759993</v>
      </c>
      <c r="F22" s="751">
        <f>D28+E28</f>
        <v>0</v>
      </c>
      <c r="G22" s="417">
        <f>F22</f>
        <v>0</v>
      </c>
      <c r="H22" s="417">
        <v>350000000</v>
      </c>
      <c r="I22" s="277">
        <f>G22/H22</f>
        <v>0</v>
      </c>
      <c r="J22" s="277"/>
      <c r="K22" s="277"/>
      <c r="L22" s="277"/>
      <c r="M22" s="263">
        <f>IFERROR((G22)/H22,"")</f>
        <v>0</v>
      </c>
    </row>
    <row r="23" spans="1:17" s="440" customFormat="1" hidden="1" x14ac:dyDescent="0.2">
      <c r="A23" s="440" t="s">
        <v>1494</v>
      </c>
      <c r="B23" s="440" t="s">
        <v>1496</v>
      </c>
      <c r="C23" s="440" t="s">
        <v>1497</v>
      </c>
      <c r="D23" s="417">
        <f>15463918*0.7</f>
        <v>10824742.6</v>
      </c>
      <c r="E23" s="750">
        <f>D23/D25</f>
        <v>3.0000000892399997E-2</v>
      </c>
      <c r="F23" s="751">
        <f>D30+E30</f>
        <v>0</v>
      </c>
      <c r="G23" s="417">
        <f>F23</f>
        <v>0</v>
      </c>
      <c r="H23" s="417">
        <v>10824743</v>
      </c>
      <c r="I23" s="277">
        <f>G23/H23</f>
        <v>0</v>
      </c>
      <c r="J23" s="277"/>
      <c r="K23" s="277"/>
      <c r="L23" s="277"/>
      <c r="M23" s="263">
        <f>IFERROR((G23)/H23,"")</f>
        <v>0</v>
      </c>
    </row>
    <row r="24" spans="1:17" hidden="1" x14ac:dyDescent="0.2">
      <c r="G24"/>
      <c r="H24" s="50"/>
      <c r="M24" s="437"/>
      <c r="Q24" s="22"/>
    </row>
    <row r="25" spans="1:17" s="440" customFormat="1" ht="19.5" hidden="1" thickBot="1" x14ac:dyDescent="0.35">
      <c r="A25" s="759" t="s">
        <v>1498</v>
      </c>
      <c r="B25" s="759"/>
      <c r="C25" s="759"/>
      <c r="D25" s="760">
        <f>SUM(D22:D23)</f>
        <v>360824742.60000002</v>
      </c>
      <c r="E25" s="759"/>
      <c r="F25" s="760">
        <f>SUM(F22:F23)</f>
        <v>0</v>
      </c>
      <c r="G25" s="760">
        <f>SUM(G22:G23)</f>
        <v>0</v>
      </c>
      <c r="H25" s="760">
        <f>SUM(H22:H23)</f>
        <v>360824743</v>
      </c>
      <c r="I25" s="760">
        <f>SUM(I22:I23)</f>
        <v>0</v>
      </c>
      <c r="J25" s="760"/>
      <c r="K25" s="760"/>
      <c r="L25" s="760"/>
      <c r="M25" s="761"/>
      <c r="O25" s="762"/>
      <c r="Q25" s="417"/>
    </row>
    <row r="26" spans="1:17" hidden="1" x14ac:dyDescent="0.2">
      <c r="G26"/>
      <c r="I26"/>
      <c r="J26"/>
      <c r="K26"/>
      <c r="L26"/>
      <c r="M26"/>
    </row>
    <row r="27" spans="1:17" hidden="1" x14ac:dyDescent="0.2">
      <c r="D27" s="281"/>
      <c r="E27" s="281">
        <v>-49262</v>
      </c>
      <c r="G27"/>
      <c r="I27"/>
      <c r="J27"/>
      <c r="K27"/>
      <c r="L27"/>
      <c r="M27"/>
    </row>
    <row r="28" spans="1:17" x14ac:dyDescent="0.2">
      <c r="D28" s="281"/>
      <c r="E28" s="277"/>
      <c r="G28"/>
      <c r="I28"/>
      <c r="J28"/>
      <c r="K28"/>
      <c r="L28"/>
      <c r="M28"/>
    </row>
    <row r="29" spans="1:17" x14ac:dyDescent="0.2">
      <c r="D29" s="281"/>
      <c r="E29" s="281"/>
      <c r="G29"/>
      <c r="H29" s="420"/>
      <c r="I29"/>
      <c r="J29"/>
      <c r="K29"/>
      <c r="L29"/>
      <c r="M29"/>
    </row>
    <row r="30" spans="1:17" ht="15" customHeight="1" x14ac:dyDescent="0.2">
      <c r="D30" s="281"/>
      <c r="E30" s="281"/>
      <c r="G30"/>
      <c r="I30"/>
      <c r="J30"/>
      <c r="K30"/>
      <c r="L30"/>
      <c r="M30"/>
    </row>
    <row r="31" spans="1:17" ht="18.75" customHeight="1" x14ac:dyDescent="0.25">
      <c r="A31" s="785" t="s">
        <v>1513</v>
      </c>
      <c r="B31" s="786"/>
      <c r="C31" s="786"/>
      <c r="D31" s="786"/>
      <c r="E31" s="786"/>
      <c r="F31" s="786"/>
      <c r="G31" s="786"/>
      <c r="H31" s="786"/>
      <c r="I31" s="786"/>
      <c r="J31" s="786"/>
      <c r="K31" s="786"/>
      <c r="L31" s="786"/>
      <c r="M31" s="786"/>
      <c r="N31" s="786"/>
      <c r="O31" s="786"/>
    </row>
    <row r="32" spans="1:17" ht="15" customHeight="1" x14ac:dyDescent="0.25">
      <c r="A32" s="787" t="s">
        <v>1514</v>
      </c>
      <c r="B32" s="786"/>
      <c r="C32" s="786"/>
      <c r="D32" s="786"/>
      <c r="E32" s="786"/>
      <c r="F32" s="786"/>
      <c r="G32" s="786"/>
      <c r="H32" s="786"/>
      <c r="I32" s="786"/>
      <c r="J32" s="786"/>
      <c r="K32" s="786"/>
      <c r="L32" s="786"/>
      <c r="M32" s="772" t="s">
        <v>1515</v>
      </c>
      <c r="N32" s="772"/>
      <c r="O32" s="772" t="s">
        <v>1515</v>
      </c>
    </row>
    <row r="33" spans="1:15" ht="15" x14ac:dyDescent="0.25">
      <c r="A33" s="788" t="s">
        <v>1516</v>
      </c>
      <c r="B33" s="786"/>
      <c r="C33" s="786"/>
      <c r="D33" s="786"/>
      <c r="E33" s="786"/>
      <c r="F33" s="786"/>
      <c r="G33" s="786"/>
      <c r="H33" s="786"/>
      <c r="I33" s="786"/>
      <c r="J33" s="786"/>
      <c r="K33" s="786"/>
      <c r="L33" s="786"/>
      <c r="M33" s="786"/>
      <c r="N33" s="786"/>
      <c r="O33" s="786"/>
    </row>
    <row r="34" spans="1:15" ht="15" x14ac:dyDescent="0.25">
      <c r="A34" s="773" t="s">
        <v>1515</v>
      </c>
      <c r="B34" s="773" t="s">
        <v>1515</v>
      </c>
      <c r="C34" s="773" t="s">
        <v>1515</v>
      </c>
      <c r="D34" s="773" t="s">
        <v>1515</v>
      </c>
      <c r="E34" s="773" t="s">
        <v>1515</v>
      </c>
      <c r="F34" s="773" t="s">
        <v>1515</v>
      </c>
      <c r="G34" s="773" t="s">
        <v>1515</v>
      </c>
      <c r="H34" s="773" t="s">
        <v>1515</v>
      </c>
      <c r="I34" s="773" t="s">
        <v>1515</v>
      </c>
      <c r="J34" s="789" t="s">
        <v>1515</v>
      </c>
      <c r="K34" s="786"/>
      <c r="L34" s="773" t="s">
        <v>1515</v>
      </c>
      <c r="M34" s="773" t="s">
        <v>1515</v>
      </c>
      <c r="N34" s="773"/>
      <c r="O34" s="773" t="s">
        <v>1515</v>
      </c>
    </row>
    <row r="35" spans="1:15" ht="22.5" x14ac:dyDescent="0.25">
      <c r="A35" s="774" t="s">
        <v>1517</v>
      </c>
      <c r="B35" s="774" t="s">
        <v>1518</v>
      </c>
      <c r="C35" s="774" t="s">
        <v>1519</v>
      </c>
      <c r="D35" s="774" t="s">
        <v>1520</v>
      </c>
      <c r="E35" s="774" t="s">
        <v>1521</v>
      </c>
      <c r="F35" s="774" t="s">
        <v>1522</v>
      </c>
      <c r="G35" s="774" t="s">
        <v>1523</v>
      </c>
      <c r="H35" s="774" t="s">
        <v>1524</v>
      </c>
      <c r="I35" s="774" t="s">
        <v>1525</v>
      </c>
      <c r="J35" s="790" t="s">
        <v>1526</v>
      </c>
      <c r="K35" s="786"/>
      <c r="L35" s="774" t="s">
        <v>1480</v>
      </c>
      <c r="M35" s="774" t="s">
        <v>1486</v>
      </c>
      <c r="N35" s="774"/>
      <c r="O35" s="774" t="s">
        <v>1527</v>
      </c>
    </row>
    <row r="36" spans="1:15" ht="22.5" x14ac:dyDescent="0.25">
      <c r="A36" s="775" t="s">
        <v>1528</v>
      </c>
      <c r="B36" s="775" t="s">
        <v>1470</v>
      </c>
      <c r="C36" s="775"/>
      <c r="D36" s="776">
        <v>0</v>
      </c>
      <c r="E36" s="777">
        <v>0</v>
      </c>
      <c r="F36" s="776">
        <v>4129321.7577092475</v>
      </c>
      <c r="G36" s="776">
        <v>4129321.7577092475</v>
      </c>
      <c r="H36" s="777">
        <v>2.7297927600000001E-2</v>
      </c>
      <c r="I36" s="778" t="s">
        <v>1529</v>
      </c>
      <c r="J36" s="775" t="s">
        <v>1529</v>
      </c>
      <c r="K36" s="786"/>
      <c r="L36" s="778" t="s">
        <v>1529</v>
      </c>
      <c r="M36" s="778" t="s">
        <v>1529</v>
      </c>
      <c r="N36" s="778"/>
      <c r="O36" s="778" t="s">
        <v>1529</v>
      </c>
    </row>
    <row r="37" spans="1:15" ht="15" x14ac:dyDescent="0.25">
      <c r="A37" s="775" t="s">
        <v>1530</v>
      </c>
      <c r="B37" s="775" t="s">
        <v>394</v>
      </c>
      <c r="C37" s="775"/>
      <c r="D37" s="776">
        <v>4530581.0414537694</v>
      </c>
      <c r="E37" s="777">
        <v>2.9950553800000002E-2</v>
      </c>
      <c r="F37" s="776">
        <v>0</v>
      </c>
      <c r="G37" s="776">
        <v>4530581.0414537694</v>
      </c>
      <c r="H37" s="777">
        <v>2.9950553800000002E-2</v>
      </c>
      <c r="I37" s="776">
        <v>15463918</v>
      </c>
      <c r="J37" s="791">
        <v>3.0000000799999999E-2</v>
      </c>
      <c r="K37" s="786"/>
      <c r="L37" s="777">
        <f>+D37/I37</f>
        <v>0.29297756502936512</v>
      </c>
      <c r="M37" s="777">
        <f>+G39/I39</f>
        <v>0.29346125800021566</v>
      </c>
      <c r="N37" s="777"/>
      <c r="O37" s="777">
        <f>+L37-M37</f>
        <v>-4.8369297085054663E-4</v>
      </c>
    </row>
    <row r="38" spans="1:15" ht="22.5" x14ac:dyDescent="0.25">
      <c r="A38" s="775" t="s">
        <v>1531</v>
      </c>
      <c r="B38" s="775" t="s">
        <v>1463</v>
      </c>
      <c r="C38" s="775"/>
      <c r="D38" s="776">
        <v>146738108.78854623</v>
      </c>
      <c r="E38" s="777">
        <v>0.97004944609999999</v>
      </c>
      <c r="F38" s="776">
        <v>-4129321.7577092475</v>
      </c>
      <c r="G38" s="776">
        <v>142608787.030837</v>
      </c>
      <c r="H38" s="777">
        <v>0.94275151840000004</v>
      </c>
      <c r="I38" s="776">
        <v>500000000</v>
      </c>
      <c r="J38" s="792">
        <v>0.96999999910000001</v>
      </c>
      <c r="K38" s="793"/>
      <c r="L38" s="777">
        <f>+D38/I38</f>
        <v>0.29347621757709247</v>
      </c>
      <c r="M38" s="777">
        <f>+G39/I39</f>
        <v>0.29346125800021566</v>
      </c>
      <c r="N38" s="777"/>
      <c r="O38" s="777">
        <f>+L38-M38</f>
        <v>1.4959576876805158E-5</v>
      </c>
    </row>
    <row r="39" spans="1:15" ht="15" x14ac:dyDescent="0.2">
      <c r="A39" s="794" t="s">
        <v>1515</v>
      </c>
      <c r="B39" s="794"/>
      <c r="C39" s="794"/>
      <c r="D39" s="779">
        <v>151268689.83000001</v>
      </c>
      <c r="E39" s="780">
        <v>0.99999999989999999</v>
      </c>
      <c r="F39" s="779">
        <v>0</v>
      </c>
      <c r="G39" s="781">
        <v>151268689.83000001</v>
      </c>
      <c r="H39" s="782">
        <v>0.99999999979999998</v>
      </c>
      <c r="I39" s="781">
        <v>515463918</v>
      </c>
      <c r="J39" s="780">
        <v>0.99999999989999999</v>
      </c>
      <c r="K39" s="784"/>
      <c r="L39" s="782">
        <v>0.293461258</v>
      </c>
      <c r="M39" s="783" t="s">
        <v>1515</v>
      </c>
      <c r="N39" s="783"/>
      <c r="O39" s="783" t="s">
        <v>1515</v>
      </c>
    </row>
    <row r="40" spans="1:15" ht="15" x14ac:dyDescent="0.25">
      <c r="A40" s="795" t="s">
        <v>1532</v>
      </c>
      <c r="B40" s="786"/>
      <c r="C40" s="786"/>
      <c r="D40" s="786"/>
      <c r="E40" s="786"/>
      <c r="F40" s="786"/>
      <c r="G40" s="786"/>
      <c r="H40" s="786"/>
      <c r="I40" s="786"/>
      <c r="J40" s="786"/>
      <c r="K40" s="786"/>
      <c r="L40" s="786"/>
      <c r="M40" s="786"/>
      <c r="N40" s="786"/>
      <c r="O40" s="786"/>
    </row>
  </sheetData>
  <mergeCells count="2">
    <mergeCell ref="I7:I8"/>
    <mergeCell ref="J7:J8"/>
  </mergeCells>
  <conditionalFormatting sqref="M37:M1048576 M1:M13 I9:J9 L9 K10">
    <cfRule type="expression" dxfId="8" priority="4">
      <formula>"if($I$7&gt;1%)"</formula>
    </cfRule>
  </conditionalFormatting>
  <conditionalFormatting sqref="M20:M25">
    <cfRule type="expression" dxfId="7" priority="3">
      <formula>"if($I$7&gt;1%)"</formula>
    </cfRule>
  </conditionalFormatting>
  <conditionalFormatting sqref="I10:J10 L10">
    <cfRule type="expression" dxfId="6" priority="2">
      <formula>"if($I$7&gt;1%)"</formula>
    </cfRule>
  </conditionalFormatting>
  <conditionalFormatting sqref="J7:L7">
    <cfRule type="expression" dxfId="5" priority="1">
      <formula>"if($I$7&gt;1%)"</formula>
    </cfRule>
  </conditionalFormatting>
  <pageMargins left="0.7" right="0.7" top="0.75" bottom="0.75" header="0.3" footer="0.3"/>
  <pageSetup scale="58" orientation="landscape" horizontalDpi="1200" verticalDpi="120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B1:BD13"/>
  <sheetViews>
    <sheetView showGridLines="0" zoomScaleNormal="100" zoomScaleSheetLayoutView="100" workbookViewId="0">
      <selection activeCell="G18" sqref="G18"/>
    </sheetView>
  </sheetViews>
  <sheetFormatPr defaultRowHeight="12.75" customHeight="1" x14ac:dyDescent="0.2"/>
  <cols>
    <col min="2" max="2" width="12.33203125" customWidth="1"/>
    <col min="258" max="258" width="12.33203125" customWidth="1"/>
    <col min="514" max="514" width="12.33203125" customWidth="1"/>
    <col min="770" max="770" width="12.33203125" customWidth="1"/>
    <col min="1026" max="1026" width="12.33203125" customWidth="1"/>
    <col min="1282" max="1282" width="12.33203125" customWidth="1"/>
    <col min="1538" max="1538" width="12.33203125" customWidth="1"/>
    <col min="1794" max="1794" width="12.33203125" customWidth="1"/>
    <col min="2050" max="2050" width="12.33203125" customWidth="1"/>
    <col min="2306" max="2306" width="12.33203125" customWidth="1"/>
    <col min="2562" max="2562" width="12.33203125" customWidth="1"/>
    <col min="2818" max="2818" width="12.33203125" customWidth="1"/>
    <col min="3074" max="3074" width="12.33203125" customWidth="1"/>
    <col min="3330" max="3330" width="12.33203125" customWidth="1"/>
    <col min="3586" max="3586" width="12.33203125" customWidth="1"/>
    <col min="3842" max="3842" width="12.33203125" customWidth="1"/>
    <col min="4098" max="4098" width="12.33203125" customWidth="1"/>
    <col min="4354" max="4354" width="12.33203125" customWidth="1"/>
    <col min="4610" max="4610" width="12.33203125" customWidth="1"/>
    <col min="4866" max="4866" width="12.33203125" customWidth="1"/>
    <col min="5122" max="5122" width="12.33203125" customWidth="1"/>
    <col min="5378" max="5378" width="12.33203125" customWidth="1"/>
    <col min="5634" max="5634" width="12.33203125" customWidth="1"/>
    <col min="5890" max="5890" width="12.33203125" customWidth="1"/>
    <col min="6146" max="6146" width="12.33203125" customWidth="1"/>
    <col min="6402" max="6402" width="12.33203125" customWidth="1"/>
    <col min="6658" max="6658" width="12.33203125" customWidth="1"/>
    <col min="6914" max="6914" width="12.33203125" customWidth="1"/>
    <col min="7170" max="7170" width="12.33203125" customWidth="1"/>
    <col min="7426" max="7426" width="12.33203125" customWidth="1"/>
    <col min="7682" max="7682" width="12.33203125" customWidth="1"/>
    <col min="7938" max="7938" width="12.33203125" customWidth="1"/>
    <col min="8194" max="8194" width="12.33203125" customWidth="1"/>
    <col min="8450" max="8450" width="12.33203125" customWidth="1"/>
    <col min="8706" max="8706" width="12.33203125" customWidth="1"/>
    <col min="8962" max="8962" width="12.33203125" customWidth="1"/>
    <col min="9218" max="9218" width="12.33203125" customWidth="1"/>
    <col min="9474" max="9474" width="12.33203125" customWidth="1"/>
    <col min="9730" max="9730" width="12.33203125" customWidth="1"/>
    <col min="9986" max="9986" width="12.33203125" customWidth="1"/>
    <col min="10242" max="10242" width="12.33203125" customWidth="1"/>
    <col min="10498" max="10498" width="12.33203125" customWidth="1"/>
    <col min="10754" max="10754" width="12.33203125" customWidth="1"/>
    <col min="11010" max="11010" width="12.33203125" customWidth="1"/>
    <col min="11266" max="11266" width="12.33203125" customWidth="1"/>
    <col min="11522" max="11522" width="12.33203125" customWidth="1"/>
    <col min="11778" max="11778" width="12.33203125" customWidth="1"/>
    <col min="12034" max="12034" width="12.33203125" customWidth="1"/>
    <col min="12290" max="12290" width="12.33203125" customWidth="1"/>
    <col min="12546" max="12546" width="12.33203125" customWidth="1"/>
    <col min="12802" max="12802" width="12.33203125" customWidth="1"/>
    <col min="13058" max="13058" width="12.33203125" customWidth="1"/>
    <col min="13314" max="13314" width="12.33203125" customWidth="1"/>
    <col min="13570" max="13570" width="12.33203125" customWidth="1"/>
    <col min="13826" max="13826" width="12.33203125" customWidth="1"/>
    <col min="14082" max="14082" width="12.33203125" customWidth="1"/>
    <col min="14338" max="14338" width="12.33203125" customWidth="1"/>
    <col min="14594" max="14594" width="12.33203125" customWidth="1"/>
    <col min="14850" max="14850" width="12.33203125" customWidth="1"/>
    <col min="15106" max="15106" width="12.33203125" customWidth="1"/>
    <col min="15362" max="15362" width="12.33203125" customWidth="1"/>
    <col min="15618" max="15618" width="12.33203125" customWidth="1"/>
    <col min="15874" max="15874" width="12.33203125" customWidth="1"/>
    <col min="16130" max="16130" width="12.33203125" customWidth="1"/>
  </cols>
  <sheetData>
    <row r="1" spans="2:56" s="1" customFormat="1" ht="18.75" x14ac:dyDescent="0.3">
      <c r="BD1" s="2" t="s">
        <v>0</v>
      </c>
    </row>
    <row r="2" spans="2:56" s="1" customFormat="1" ht="16.5" x14ac:dyDescent="0.25">
      <c r="B2" s="3"/>
    </row>
    <row r="3" spans="2:56" s="1" customFormat="1" ht="16.5" x14ac:dyDescent="0.25">
      <c r="B3" s="3"/>
    </row>
    <row r="4" spans="2:56" s="1" customFormat="1" ht="27.75" x14ac:dyDescent="0.5">
      <c r="B4" s="4"/>
    </row>
    <row r="5" spans="2:56" s="1" customFormat="1" ht="15" x14ac:dyDescent="0.25"/>
    <row r="6" spans="2:56" s="1" customFormat="1" ht="26.25" x14ac:dyDescent="0.35">
      <c r="B6" s="5" t="s">
        <v>1</v>
      </c>
    </row>
    <row r="7" spans="2:56" s="1" customFormat="1" ht="15" x14ac:dyDescent="0.25"/>
    <row r="8" spans="2:56" s="1" customFormat="1" ht="24.75" x14ac:dyDescent="0.45">
      <c r="B8" s="6" t="s">
        <v>3</v>
      </c>
    </row>
    <row r="9" spans="2:56" s="1" customFormat="1" ht="15.75" x14ac:dyDescent="0.3">
      <c r="B9" s="986" t="str">
        <f>+MMR!B9</f>
        <v>March 31, 2019</v>
      </c>
      <c r="C9" s="986"/>
      <c r="D9" s="986"/>
    </row>
    <row r="10" spans="2:56" s="1" customFormat="1" ht="15" x14ac:dyDescent="0.25">
      <c r="B10" s="1" t="s">
        <v>2</v>
      </c>
    </row>
    <row r="11" spans="2:56" s="1" customFormat="1" ht="15" x14ac:dyDescent="0.25"/>
    <row r="12" spans="2:56" s="1" customFormat="1" ht="18.75" x14ac:dyDescent="0.3">
      <c r="B12" s="7"/>
    </row>
    <row r="13" spans="2:56" s="1" customFormat="1" ht="18.75" x14ac:dyDescent="0.3">
      <c r="B13" s="7"/>
    </row>
  </sheetData>
  <mergeCells count="1">
    <mergeCell ref="B9:D9"/>
  </mergeCells>
  <pageMargins left="0.7" right="0.7" top="0.75" bottom="0.75" header="0.3" footer="0.3"/>
  <pageSetup scale="9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B1:BD22"/>
  <sheetViews>
    <sheetView showGridLines="0" zoomScaleNormal="100" zoomScaleSheetLayoutView="100" workbookViewId="0">
      <selection activeCell="B9" sqref="B9:D9"/>
    </sheetView>
  </sheetViews>
  <sheetFormatPr defaultRowHeight="12.75" customHeight="1" x14ac:dyDescent="0.2"/>
  <cols>
    <col min="2" max="2" width="12.33203125" customWidth="1"/>
    <col min="258" max="258" width="12.33203125" customWidth="1"/>
    <col min="514" max="514" width="12.33203125" customWidth="1"/>
    <col min="770" max="770" width="12.33203125" customWidth="1"/>
    <col min="1026" max="1026" width="12.33203125" customWidth="1"/>
    <col min="1282" max="1282" width="12.33203125" customWidth="1"/>
    <col min="1538" max="1538" width="12.33203125" customWidth="1"/>
    <col min="1794" max="1794" width="12.33203125" customWidth="1"/>
    <col min="2050" max="2050" width="12.33203125" customWidth="1"/>
    <col min="2306" max="2306" width="12.33203125" customWidth="1"/>
    <col min="2562" max="2562" width="12.33203125" customWidth="1"/>
    <col min="2818" max="2818" width="12.33203125" customWidth="1"/>
    <col min="3074" max="3074" width="12.33203125" customWidth="1"/>
    <col min="3330" max="3330" width="12.33203125" customWidth="1"/>
    <col min="3586" max="3586" width="12.33203125" customWidth="1"/>
    <col min="3842" max="3842" width="12.33203125" customWidth="1"/>
    <col min="4098" max="4098" width="12.33203125" customWidth="1"/>
    <col min="4354" max="4354" width="12.33203125" customWidth="1"/>
    <col min="4610" max="4610" width="12.33203125" customWidth="1"/>
    <col min="4866" max="4866" width="12.33203125" customWidth="1"/>
    <col min="5122" max="5122" width="12.33203125" customWidth="1"/>
    <col min="5378" max="5378" width="12.33203125" customWidth="1"/>
    <col min="5634" max="5634" width="12.33203125" customWidth="1"/>
    <col min="5890" max="5890" width="12.33203125" customWidth="1"/>
    <col min="6146" max="6146" width="12.33203125" customWidth="1"/>
    <col min="6402" max="6402" width="12.33203125" customWidth="1"/>
    <col min="6658" max="6658" width="12.33203125" customWidth="1"/>
    <col min="6914" max="6914" width="12.33203125" customWidth="1"/>
    <col min="7170" max="7170" width="12.33203125" customWidth="1"/>
    <col min="7426" max="7426" width="12.33203125" customWidth="1"/>
    <col min="7682" max="7682" width="12.33203125" customWidth="1"/>
    <col min="7938" max="7938" width="12.33203125" customWidth="1"/>
    <col min="8194" max="8194" width="12.33203125" customWidth="1"/>
    <col min="8450" max="8450" width="12.33203125" customWidth="1"/>
    <col min="8706" max="8706" width="12.33203125" customWidth="1"/>
    <col min="8962" max="8962" width="12.33203125" customWidth="1"/>
    <col min="9218" max="9218" width="12.33203125" customWidth="1"/>
    <col min="9474" max="9474" width="12.33203125" customWidth="1"/>
    <col min="9730" max="9730" width="12.33203125" customWidth="1"/>
    <col min="9986" max="9986" width="12.33203125" customWidth="1"/>
    <col min="10242" max="10242" width="12.33203125" customWidth="1"/>
    <col min="10498" max="10498" width="12.33203125" customWidth="1"/>
    <col min="10754" max="10754" width="12.33203125" customWidth="1"/>
    <col min="11010" max="11010" width="12.33203125" customWidth="1"/>
    <col min="11266" max="11266" width="12.33203125" customWidth="1"/>
    <col min="11522" max="11522" width="12.33203125" customWidth="1"/>
    <col min="11778" max="11778" width="12.33203125" customWidth="1"/>
    <col min="12034" max="12034" width="12.33203125" customWidth="1"/>
    <col min="12290" max="12290" width="12.33203125" customWidth="1"/>
    <col min="12546" max="12546" width="12.33203125" customWidth="1"/>
    <col min="12802" max="12802" width="12.33203125" customWidth="1"/>
    <col min="13058" max="13058" width="12.33203125" customWidth="1"/>
    <col min="13314" max="13314" width="12.33203125" customWidth="1"/>
    <col min="13570" max="13570" width="12.33203125" customWidth="1"/>
    <col min="13826" max="13826" width="12.33203125" customWidth="1"/>
    <col min="14082" max="14082" width="12.33203125" customWidth="1"/>
    <col min="14338" max="14338" width="12.33203125" customWidth="1"/>
    <col min="14594" max="14594" width="12.33203125" customWidth="1"/>
    <col min="14850" max="14850" width="12.33203125" customWidth="1"/>
    <col min="15106" max="15106" width="12.33203125" customWidth="1"/>
    <col min="15362" max="15362" width="12.33203125" customWidth="1"/>
    <col min="15618" max="15618" width="12.33203125" customWidth="1"/>
    <col min="15874" max="15874" width="12.33203125" customWidth="1"/>
    <col min="16130" max="16130" width="12.33203125" customWidth="1"/>
  </cols>
  <sheetData>
    <row r="1" spans="2:56" s="1" customFormat="1" ht="18.75" x14ac:dyDescent="0.3">
      <c r="BD1" s="2" t="s">
        <v>0</v>
      </c>
    </row>
    <row r="2" spans="2:56" s="1" customFormat="1" ht="16.5" x14ac:dyDescent="0.25">
      <c r="B2" s="3"/>
    </row>
    <row r="3" spans="2:56" s="1" customFormat="1" ht="16.5" x14ac:dyDescent="0.25">
      <c r="B3" s="3"/>
    </row>
    <row r="4" spans="2:56" s="1" customFormat="1" ht="27.75" x14ac:dyDescent="0.5">
      <c r="B4" s="4"/>
    </row>
    <row r="5" spans="2:56" s="1" customFormat="1" ht="15" x14ac:dyDescent="0.25"/>
    <row r="6" spans="2:56" s="1" customFormat="1" ht="26.25" x14ac:dyDescent="0.35">
      <c r="B6" s="5" t="s">
        <v>1</v>
      </c>
    </row>
    <row r="7" spans="2:56" s="1" customFormat="1" ht="15" x14ac:dyDescent="0.25"/>
    <row r="8" spans="2:56" s="1" customFormat="1" ht="24.75" x14ac:dyDescent="0.45">
      <c r="B8" s="6" t="s">
        <v>3</v>
      </c>
    </row>
    <row r="9" spans="2:56" s="1" customFormat="1" ht="15.75" x14ac:dyDescent="0.3">
      <c r="B9" s="986" t="str">
        <f>Content!M3</f>
        <v>March 31, 2019</v>
      </c>
      <c r="C9" s="986"/>
      <c r="D9" s="986"/>
    </row>
    <row r="10" spans="2:56" s="1" customFormat="1" ht="15" x14ac:dyDescent="0.25">
      <c r="B10" s="1" t="s">
        <v>2</v>
      </c>
    </row>
    <row r="11" spans="2:56" s="1" customFormat="1" ht="15" x14ac:dyDescent="0.25"/>
    <row r="12" spans="2:56" s="1" customFormat="1" ht="18.75" x14ac:dyDescent="0.3">
      <c r="B12" s="7"/>
    </row>
    <row r="13" spans="2:56" s="1" customFormat="1" ht="18.75" x14ac:dyDescent="0.3">
      <c r="B13" s="7"/>
    </row>
    <row r="21" ht="12.75" hidden="1" customHeight="1" x14ac:dyDescent="0.2"/>
    <row r="22" ht="12.75" hidden="1" customHeight="1" x14ac:dyDescent="0.2"/>
  </sheetData>
  <mergeCells count="1">
    <mergeCell ref="B9:D9"/>
  </mergeCells>
  <pageMargins left="0.7" right="0.7" top="0.75" bottom="0.75" header="0.3" footer="0.3"/>
  <pageSetup scale="9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B1:M28"/>
  <sheetViews>
    <sheetView showGridLines="0" zoomScaleNormal="100" zoomScaleSheetLayoutView="85" workbookViewId="0">
      <selection activeCell="H14" sqref="H14"/>
    </sheetView>
  </sheetViews>
  <sheetFormatPr defaultRowHeight="12.75" x14ac:dyDescent="0.2"/>
  <cols>
    <col min="1" max="1" width="9.33203125" style="9"/>
    <col min="2" max="2" width="68.5" style="9" customWidth="1"/>
    <col min="3" max="7" width="9.33203125" style="9"/>
    <col min="8" max="8" width="12.33203125" style="9" bestFit="1" customWidth="1"/>
    <col min="9" max="12" width="9.33203125" style="9"/>
    <col min="13" max="13" width="10.5" style="9" bestFit="1" customWidth="1"/>
    <col min="14" max="16384" width="9.33203125" style="9"/>
  </cols>
  <sheetData>
    <row r="1" spans="2:13" ht="13.5" thickBot="1" x14ac:dyDescent="0.25">
      <c r="B1" s="8"/>
      <c r="C1" s="8" t="s">
        <v>4</v>
      </c>
      <c r="M1" s="9" t="s">
        <v>5</v>
      </c>
    </row>
    <row r="2" spans="2:13" ht="13.5" thickBot="1" x14ac:dyDescent="0.25">
      <c r="M2" s="10">
        <v>43555</v>
      </c>
    </row>
    <row r="3" spans="2:13" ht="14.25" x14ac:dyDescent="0.3">
      <c r="B3" s="11" t="str">
        <f>+'Operating highlights'!A3</f>
        <v>Oaktree Huntington Investment Fund II, L.P. – Combined</v>
      </c>
      <c r="M3" s="12" t="str">
        <f>TEXT(M2,"mmmmmmmmmm dd, yyyy")</f>
        <v>March 31, 2019</v>
      </c>
    </row>
    <row r="4" spans="2:13" ht="14.25" x14ac:dyDescent="0.3">
      <c r="B4" s="13" t="str">
        <f>+MMR!B9</f>
        <v>March 31, 2019</v>
      </c>
    </row>
    <row r="5" spans="2:13" x14ac:dyDescent="0.2">
      <c r="B5" s="14"/>
    </row>
    <row r="6" spans="2:13" x14ac:dyDescent="0.2">
      <c r="B6" s="14"/>
    </row>
    <row r="7" spans="2:13" x14ac:dyDescent="0.2">
      <c r="B7" s="14"/>
    </row>
    <row r="8" spans="2:13" ht="25.5" x14ac:dyDescent="0.35">
      <c r="B8" s="15" t="s">
        <v>6</v>
      </c>
    </row>
    <row r="9" spans="2:13" ht="17.25" x14ac:dyDescent="0.25">
      <c r="B9" s="16"/>
    </row>
    <row r="10" spans="2:13" ht="25.5" customHeight="1" thickBot="1" x14ac:dyDescent="0.25">
      <c r="B10" s="17" t="s">
        <v>7</v>
      </c>
      <c r="C10" s="17">
        <v>1</v>
      </c>
    </row>
    <row r="11" spans="2:13" ht="25.5" customHeight="1" thickBot="1" x14ac:dyDescent="0.25">
      <c r="B11" s="17" t="s">
        <v>8</v>
      </c>
      <c r="C11" s="17">
        <f>+C10+1</f>
        <v>2</v>
      </c>
    </row>
    <row r="12" spans="2:13" ht="25.5" customHeight="1" thickBot="1" x14ac:dyDescent="0.25">
      <c r="B12" s="17" t="s">
        <v>9</v>
      </c>
      <c r="C12" s="17">
        <f t="shared" ref="C12:C26" si="0">+C11+1</f>
        <v>3</v>
      </c>
    </row>
    <row r="13" spans="2:13" ht="25.5" customHeight="1" thickBot="1" x14ac:dyDescent="0.25">
      <c r="B13" s="18" t="s">
        <v>10</v>
      </c>
      <c r="C13" s="17">
        <f t="shared" si="0"/>
        <v>4</v>
      </c>
    </row>
    <row r="14" spans="2:13" ht="25.5" customHeight="1" thickBot="1" x14ac:dyDescent="0.25">
      <c r="B14" s="17" t="s">
        <v>11</v>
      </c>
      <c r="C14" s="17">
        <f>+C13+1</f>
        <v>5</v>
      </c>
    </row>
    <row r="15" spans="2:13" ht="25.5" customHeight="1" thickBot="1" x14ac:dyDescent="0.25">
      <c r="B15" s="17" t="s">
        <v>12</v>
      </c>
      <c r="C15" s="17">
        <f t="shared" si="0"/>
        <v>6</v>
      </c>
    </row>
    <row r="16" spans="2:13" ht="25.5" customHeight="1" thickBot="1" x14ac:dyDescent="0.25">
      <c r="B16" s="17" t="s">
        <v>13</v>
      </c>
      <c r="C16" s="17">
        <f t="shared" si="0"/>
        <v>7</v>
      </c>
    </row>
    <row r="17" spans="2:3" ht="25.5" hidden="1" customHeight="1" thickBot="1" x14ac:dyDescent="0.25">
      <c r="B17" s="17" t="s">
        <v>14</v>
      </c>
      <c r="C17" s="17">
        <f t="shared" si="0"/>
        <v>8</v>
      </c>
    </row>
    <row r="18" spans="2:3" ht="25.5" hidden="1" customHeight="1" thickBot="1" x14ac:dyDescent="0.25">
      <c r="B18" s="17" t="s">
        <v>15</v>
      </c>
      <c r="C18" s="17">
        <f>+C17+1</f>
        <v>9</v>
      </c>
    </row>
    <row r="19" spans="2:3" ht="25.5" customHeight="1" thickBot="1" x14ac:dyDescent="0.25">
      <c r="B19" s="17" t="s">
        <v>16</v>
      </c>
      <c r="C19" s="17">
        <f>+C16+1</f>
        <v>8</v>
      </c>
    </row>
    <row r="20" spans="2:3" ht="25.5" customHeight="1" thickBot="1" x14ac:dyDescent="0.25">
      <c r="B20" s="17" t="s">
        <v>17</v>
      </c>
      <c r="C20" s="17">
        <f t="shared" si="0"/>
        <v>9</v>
      </c>
    </row>
    <row r="21" spans="2:3" ht="25.5" customHeight="1" thickBot="1" x14ac:dyDescent="0.25">
      <c r="B21" s="17" t="s">
        <v>18</v>
      </c>
      <c r="C21" s="17">
        <f t="shared" si="0"/>
        <v>10</v>
      </c>
    </row>
    <row r="22" spans="2:3" ht="25.5" customHeight="1" thickBot="1" x14ac:dyDescent="0.25">
      <c r="B22" s="17" t="s">
        <v>19</v>
      </c>
      <c r="C22" s="17">
        <f t="shared" si="0"/>
        <v>11</v>
      </c>
    </row>
    <row r="23" spans="2:3" ht="25.5" customHeight="1" thickBot="1" x14ac:dyDescent="0.25">
      <c r="B23" s="17" t="s">
        <v>20</v>
      </c>
      <c r="C23" s="17">
        <f>+C22+1</f>
        <v>12</v>
      </c>
    </row>
    <row r="24" spans="2:3" ht="25.5" customHeight="1" thickBot="1" x14ac:dyDescent="0.25">
      <c r="B24" s="17" t="s">
        <v>21</v>
      </c>
      <c r="C24" s="17">
        <f>+C23+1</f>
        <v>13</v>
      </c>
    </row>
    <row r="25" spans="2:3" ht="25.5" hidden="1" customHeight="1" thickBot="1" x14ac:dyDescent="0.25">
      <c r="B25" s="17" t="s">
        <v>1234</v>
      </c>
      <c r="C25" s="17">
        <f>+C24+1</f>
        <v>14</v>
      </c>
    </row>
    <row r="26" spans="2:3" ht="25.5" hidden="1" customHeight="1" thickBot="1" x14ac:dyDescent="0.25">
      <c r="B26" s="19" t="s">
        <v>22</v>
      </c>
      <c r="C26" s="17">
        <f t="shared" si="0"/>
        <v>15</v>
      </c>
    </row>
    <row r="27" spans="2:3" x14ac:dyDescent="0.2">
      <c r="B27"/>
      <c r="C27"/>
    </row>
    <row r="28" spans="2:3" x14ac:dyDescent="0.2">
      <c r="B28"/>
      <c r="C28"/>
    </row>
  </sheetData>
  <pageMargins left="0.7" right="0.7" top="0.75" bottom="0.75" header="0.3" footer="0.3"/>
  <pageSetup orientation="portrait" r:id="rId1"/>
  <ignoredErrors>
    <ignoredError sqref="C19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67"/>
  <sheetViews>
    <sheetView showGridLines="0" view="pageBreakPreview" topLeftCell="A22" zoomScale="85" zoomScaleNormal="80" zoomScaleSheetLayoutView="85" workbookViewId="0">
      <selection activeCell="J12" sqref="J12"/>
    </sheetView>
  </sheetViews>
  <sheetFormatPr defaultColWidth="10.6640625" defaultRowHeight="15" x14ac:dyDescent="0.25"/>
  <cols>
    <col min="1" max="1" width="14" style="601" customWidth="1"/>
    <col min="2" max="2" width="6" style="597" customWidth="1"/>
    <col min="3" max="3" width="18.33203125" style="597" customWidth="1"/>
    <col min="4" max="4" width="4.33203125" style="600" customWidth="1"/>
    <col min="5" max="5" width="2" style="597" customWidth="1"/>
    <col min="6" max="6" width="4.33203125" style="597" customWidth="1"/>
    <col min="7" max="7" width="1.83203125" style="597" customWidth="1"/>
    <col min="8" max="8" width="4.33203125" style="599" customWidth="1"/>
    <col min="9" max="9" width="44" style="597" customWidth="1"/>
    <col min="10" max="10" width="3.1640625" style="597" customWidth="1"/>
    <col min="11" max="11" width="9.33203125" style="597" customWidth="1"/>
    <col min="12" max="12" width="3.1640625" style="597" customWidth="1"/>
    <col min="13" max="13" width="35.1640625" style="597" customWidth="1"/>
    <col min="14" max="14" width="3.1640625" style="598" hidden="1" customWidth="1"/>
    <col min="15" max="15" width="60.83203125" style="597" hidden="1" customWidth="1"/>
    <col min="16" max="19" width="0" style="597" hidden="1" customWidth="1"/>
    <col min="20" max="20" width="80.83203125" style="597" customWidth="1"/>
    <col min="21" max="16384" width="10.6640625" style="597"/>
  </cols>
  <sheetData>
    <row r="1" spans="1:19" ht="19.5" customHeight="1" x14ac:dyDescent="0.25">
      <c r="A1" s="742"/>
      <c r="B1" s="1034" t="s">
        <v>1479</v>
      </c>
      <c r="C1" s="1034"/>
      <c r="D1" s="1034"/>
      <c r="E1" s="1034"/>
      <c r="F1" s="1034"/>
      <c r="G1" s="1034"/>
      <c r="H1" s="1034"/>
      <c r="I1" s="1034"/>
      <c r="J1" s="1034"/>
      <c r="K1" s="1034"/>
      <c r="L1" s="1034"/>
      <c r="M1" s="1034"/>
      <c r="N1" s="741"/>
    </row>
    <row r="2" spans="1:19" ht="13.9" customHeight="1" x14ac:dyDescent="0.25">
      <c r="B2" s="1035" t="s">
        <v>24</v>
      </c>
      <c r="C2" s="1035"/>
      <c r="D2" s="1035"/>
      <c r="E2" s="1035"/>
      <c r="F2" s="1035"/>
      <c r="G2" s="1035"/>
      <c r="H2" s="1035"/>
      <c r="I2" s="1035"/>
      <c r="J2" s="1035"/>
      <c r="K2" s="1035"/>
      <c r="L2" s="1035"/>
      <c r="M2" s="1035"/>
      <c r="N2" s="741"/>
    </row>
    <row r="3" spans="1:19" x14ac:dyDescent="0.25">
      <c r="B3" s="1036">
        <f>Content!M2</f>
        <v>43555</v>
      </c>
      <c r="C3" s="1036"/>
      <c r="D3" s="1036"/>
      <c r="E3" s="1036"/>
      <c r="F3" s="1036"/>
      <c r="G3" s="1036"/>
      <c r="H3" s="1036"/>
      <c r="I3" s="1036"/>
      <c r="J3" s="1036"/>
      <c r="K3" s="1036"/>
      <c r="L3" s="1036"/>
      <c r="M3" s="1036"/>
      <c r="N3" s="740"/>
    </row>
    <row r="4" spans="1:19" ht="12.75" customHeight="1" x14ac:dyDescent="0.25">
      <c r="C4" s="738"/>
      <c r="D4" s="739"/>
      <c r="E4" s="738"/>
      <c r="F4" s="737"/>
      <c r="G4" s="737"/>
    </row>
    <row r="5" spans="1:19" ht="15.75" x14ac:dyDescent="0.25">
      <c r="B5" s="736"/>
      <c r="C5" s="735"/>
      <c r="D5" s="735"/>
      <c r="E5" s="735"/>
      <c r="F5" s="735"/>
      <c r="G5" s="735"/>
      <c r="H5" s="639"/>
      <c r="I5" s="1031" t="s">
        <v>25</v>
      </c>
      <c r="J5" s="1031"/>
      <c r="K5" s="1031"/>
      <c r="L5" s="1031"/>
      <c r="M5" s="1031"/>
      <c r="N5" s="734"/>
    </row>
    <row r="6" spans="1:19" s="624" customFormat="1" x14ac:dyDescent="0.25">
      <c r="A6" s="628"/>
      <c r="C6" s="733"/>
      <c r="D6" s="733"/>
      <c r="E6" s="733"/>
      <c r="F6" s="733"/>
      <c r="G6" s="733"/>
      <c r="H6" s="625"/>
      <c r="I6" s="719"/>
      <c r="J6" s="719"/>
      <c r="K6" s="719"/>
      <c r="L6" s="719"/>
      <c r="M6" s="719"/>
      <c r="N6" s="719"/>
    </row>
    <row r="7" spans="1:19" s="598" customFormat="1" ht="93" customHeight="1" x14ac:dyDescent="0.25">
      <c r="A7" s="601"/>
      <c r="B7" s="1033" t="s">
        <v>26</v>
      </c>
      <c r="C7" s="1033"/>
      <c r="D7" s="1033"/>
      <c r="E7" s="1033"/>
      <c r="F7" s="1033"/>
      <c r="G7" s="1033"/>
      <c r="H7" s="1033"/>
      <c r="I7" s="1033"/>
      <c r="J7" s="1033"/>
      <c r="K7" s="1033"/>
      <c r="L7" s="1033"/>
      <c r="M7" s="1033"/>
      <c r="N7" s="732"/>
    </row>
    <row r="8" spans="1:19" ht="30" customHeight="1" x14ac:dyDescent="0.25">
      <c r="B8" s="624"/>
      <c r="C8" s="624"/>
      <c r="D8" s="624"/>
      <c r="E8" s="624"/>
      <c r="F8" s="624"/>
      <c r="G8" s="624"/>
      <c r="H8" s="624"/>
      <c r="I8" s="624"/>
      <c r="J8" s="625"/>
      <c r="K8" s="684"/>
      <c r="L8" s="685"/>
      <c r="M8" s="657" t="s">
        <v>27</v>
      </c>
      <c r="N8" s="686" t="s">
        <v>28</v>
      </c>
      <c r="O8" s="624"/>
      <c r="P8" s="624"/>
      <c r="Q8" s="624"/>
      <c r="R8" s="624"/>
      <c r="S8" s="624"/>
    </row>
    <row r="9" spans="1:19" ht="30" customHeight="1" x14ac:dyDescent="0.25">
      <c r="A9" s="597"/>
      <c r="B9" s="661" t="s">
        <v>29</v>
      </c>
      <c r="C9" s="624"/>
      <c r="D9" s="624"/>
      <c r="E9" s="624"/>
      <c r="F9" s="624"/>
      <c r="G9" s="624"/>
      <c r="H9" s="624"/>
      <c r="I9" s="624"/>
      <c r="J9" s="625"/>
      <c r="K9" s="684"/>
      <c r="L9" s="685"/>
      <c r="M9" s="684"/>
      <c r="N9" s="686"/>
      <c r="O9" s="624"/>
      <c r="P9" s="624"/>
      <c r="Q9" s="624"/>
      <c r="R9" s="624"/>
      <c r="S9" s="624"/>
    </row>
    <row r="10" spans="1:19" ht="30" x14ac:dyDescent="0.25">
      <c r="A10" s="731" t="s">
        <v>30</v>
      </c>
      <c r="B10" s="624"/>
      <c r="C10" s="624"/>
      <c r="D10" s="624"/>
      <c r="E10" s="624"/>
      <c r="F10" s="624"/>
      <c r="G10" s="624"/>
      <c r="H10" s="624"/>
      <c r="I10" s="624"/>
      <c r="J10" s="625"/>
      <c r="K10" s="684"/>
      <c r="L10" s="685"/>
      <c r="M10" s="684"/>
      <c r="N10" s="686"/>
      <c r="O10" s="624"/>
      <c r="P10" s="624"/>
      <c r="Q10" s="624"/>
      <c r="R10" s="624"/>
      <c r="S10" s="624"/>
    </row>
    <row r="11" spans="1:19" ht="15" customHeight="1" x14ac:dyDescent="0.25">
      <c r="A11" s="690" t="s">
        <v>31</v>
      </c>
      <c r="B11" s="997" t="s">
        <v>32</v>
      </c>
      <c r="C11" s="997"/>
      <c r="D11" s="997"/>
      <c r="E11" s="997"/>
      <c r="F11" s="997"/>
      <c r="G11" s="997"/>
      <c r="H11" s="997"/>
      <c r="I11" s="997"/>
      <c r="J11" s="689"/>
      <c r="K11" s="1024"/>
      <c r="L11" s="648"/>
      <c r="M11" s="649"/>
      <c r="N11" s="1021" t="s">
        <v>33</v>
      </c>
      <c r="O11" s="624"/>
      <c r="P11" s="624"/>
      <c r="Q11" s="624"/>
      <c r="R11" s="624"/>
      <c r="S11" s="624"/>
    </row>
    <row r="12" spans="1:19" ht="30" customHeight="1" x14ac:dyDescent="0.25">
      <c r="A12" s="730"/>
      <c r="B12" s="652"/>
      <c r="C12" s="1037" t="s">
        <v>34</v>
      </c>
      <c r="D12" s="1037"/>
      <c r="E12" s="1037"/>
      <c r="F12" s="1037"/>
      <c r="G12" s="1037"/>
      <c r="H12" s="1037"/>
      <c r="I12" s="1037"/>
      <c r="J12" s="727"/>
      <c r="K12" s="990"/>
      <c r="L12" s="728"/>
      <c r="M12" s="652"/>
      <c r="N12" s="1023"/>
      <c r="O12" s="624"/>
      <c r="P12" s="624"/>
      <c r="Q12" s="624"/>
      <c r="R12" s="624"/>
      <c r="S12" s="624"/>
    </row>
    <row r="13" spans="1:19" s="624" customFormat="1" ht="45" customHeight="1" x14ac:dyDescent="0.25">
      <c r="A13" s="683"/>
      <c r="B13" s="652"/>
      <c r="C13" s="1037" t="s">
        <v>35</v>
      </c>
      <c r="D13" s="1037"/>
      <c r="E13" s="1037"/>
      <c r="F13" s="1037"/>
      <c r="G13" s="1037"/>
      <c r="H13" s="1037"/>
      <c r="I13" s="1037"/>
      <c r="J13" s="693"/>
      <c r="K13" s="990"/>
      <c r="L13" s="682"/>
      <c r="M13" s="652"/>
      <c r="N13" s="1023"/>
    </row>
    <row r="14" spans="1:19" s="624" customFormat="1" ht="30" customHeight="1" x14ac:dyDescent="0.25">
      <c r="A14" s="683"/>
      <c r="B14" s="652"/>
      <c r="C14" s="1037" t="s">
        <v>36</v>
      </c>
      <c r="D14" s="1037"/>
      <c r="E14" s="1037"/>
      <c r="F14" s="1037"/>
      <c r="G14" s="1037"/>
      <c r="H14" s="1037"/>
      <c r="I14" s="1037"/>
      <c r="J14" s="693"/>
      <c r="K14" s="664"/>
      <c r="L14" s="682"/>
      <c r="M14" s="652"/>
      <c r="N14" s="650"/>
    </row>
    <row r="15" spans="1:19" s="624" customFormat="1" x14ac:dyDescent="0.25">
      <c r="A15" s="729"/>
      <c r="B15" s="708"/>
      <c r="C15" s="1032"/>
      <c r="D15" s="1032"/>
      <c r="E15" s="1032"/>
      <c r="F15" s="1032"/>
      <c r="G15" s="1032"/>
      <c r="H15" s="1032"/>
      <c r="I15" s="1032"/>
      <c r="J15" s="660"/>
      <c r="K15" s="628"/>
      <c r="L15" s="663"/>
      <c r="N15" s="718"/>
    </row>
    <row r="16" spans="1:19" s="624" customFormat="1" ht="15" customHeight="1" x14ac:dyDescent="0.25">
      <c r="A16" s="628"/>
      <c r="J16" s="659"/>
      <c r="K16" s="658"/>
      <c r="L16" s="645"/>
      <c r="N16" s="650"/>
    </row>
    <row r="17" spans="1:14" s="624" customFormat="1" ht="30" customHeight="1" x14ac:dyDescent="0.25">
      <c r="A17" s="656" t="s">
        <v>37</v>
      </c>
      <c r="B17" s="1024" t="s">
        <v>38</v>
      </c>
      <c r="C17" s="1024"/>
      <c r="D17" s="1024"/>
      <c r="E17" s="1024"/>
      <c r="F17" s="1024"/>
      <c r="G17" s="1024"/>
      <c r="H17" s="1024"/>
      <c r="I17" s="1024"/>
      <c r="J17" s="689"/>
      <c r="K17" s="656"/>
      <c r="L17" s="648"/>
      <c r="M17" s="649"/>
      <c r="N17" s="1023" t="s">
        <v>39</v>
      </c>
    </row>
    <row r="18" spans="1:14" s="624" customFormat="1" ht="30" customHeight="1" x14ac:dyDescent="0.25">
      <c r="A18" s="683"/>
      <c r="B18" s="652"/>
      <c r="C18" s="1025" t="s">
        <v>40</v>
      </c>
      <c r="D18" s="1025"/>
      <c r="E18" s="1025"/>
      <c r="F18" s="1025"/>
      <c r="G18" s="1025"/>
      <c r="H18" s="1025"/>
      <c r="I18" s="1025"/>
      <c r="J18" s="693"/>
      <c r="K18" s="683"/>
      <c r="L18" s="682"/>
      <c r="M18" s="652"/>
      <c r="N18" s="1023"/>
    </row>
    <row r="19" spans="1:14" s="624" customFormat="1" ht="30" customHeight="1" x14ac:dyDescent="0.25">
      <c r="A19" s="683"/>
      <c r="B19" s="652"/>
      <c r="C19" s="1025" t="s">
        <v>41</v>
      </c>
      <c r="D19" s="1025"/>
      <c r="E19" s="1025"/>
      <c r="F19" s="1025"/>
      <c r="G19" s="1025"/>
      <c r="H19" s="1025"/>
      <c r="I19" s="1025"/>
      <c r="J19" s="693"/>
      <c r="K19" s="683"/>
      <c r="L19" s="682"/>
      <c r="M19" s="652"/>
      <c r="N19" s="1023"/>
    </row>
    <row r="20" spans="1:14" s="624" customFormat="1" ht="30" customHeight="1" x14ac:dyDescent="0.25">
      <c r="A20" s="683"/>
      <c r="B20" s="652"/>
      <c r="C20" s="1025" t="s">
        <v>42</v>
      </c>
      <c r="D20" s="1025"/>
      <c r="E20" s="1025"/>
      <c r="F20" s="1025"/>
      <c r="G20" s="1025"/>
      <c r="H20" s="1025"/>
      <c r="I20" s="1025"/>
      <c r="J20" s="693"/>
      <c r="K20" s="683"/>
      <c r="L20" s="682"/>
      <c r="M20" s="652"/>
      <c r="N20" s="1023"/>
    </row>
    <row r="21" spans="1:14" s="624" customFormat="1" ht="15" customHeight="1" x14ac:dyDescent="0.25">
      <c r="A21" s="683"/>
      <c r="B21" s="652"/>
      <c r="C21" s="693"/>
      <c r="D21" s="693"/>
      <c r="E21" s="693"/>
      <c r="F21" s="693"/>
      <c r="G21" s="693"/>
      <c r="H21" s="693"/>
      <c r="I21" s="693"/>
      <c r="J21" s="693"/>
      <c r="K21" s="683"/>
      <c r="L21" s="682"/>
      <c r="M21" s="652"/>
      <c r="N21" s="650"/>
    </row>
    <row r="22" spans="1:14" s="624" customFormat="1" ht="15" customHeight="1" x14ac:dyDescent="0.25">
      <c r="A22" s="683"/>
      <c r="B22" s="990" t="s">
        <v>43</v>
      </c>
      <c r="C22" s="990"/>
      <c r="D22" s="990"/>
      <c r="E22" s="990"/>
      <c r="F22" s="990"/>
      <c r="G22" s="990"/>
      <c r="H22" s="990"/>
      <c r="I22" s="990"/>
      <c r="J22" s="693"/>
      <c r="K22" s="683"/>
      <c r="L22" s="682"/>
      <c r="M22" s="652"/>
      <c r="N22" s="650"/>
    </row>
    <row r="23" spans="1:14" s="624" customFormat="1" ht="15" customHeight="1" x14ac:dyDescent="0.25">
      <c r="A23" s="628"/>
      <c r="B23" s="655"/>
      <c r="C23" s="655"/>
      <c r="D23" s="655"/>
      <c r="E23" s="655"/>
      <c r="F23" s="655"/>
      <c r="G23" s="655"/>
      <c r="H23" s="655"/>
      <c r="I23" s="655"/>
      <c r="J23" s="659"/>
      <c r="K23" s="658"/>
      <c r="L23" s="645"/>
      <c r="N23" s="650"/>
    </row>
    <row r="24" spans="1:14" s="624" customFormat="1" ht="15" customHeight="1" x14ac:dyDescent="0.25">
      <c r="A24" s="656" t="s">
        <v>44</v>
      </c>
      <c r="B24" s="997" t="s">
        <v>45</v>
      </c>
      <c r="C24" s="997"/>
      <c r="D24" s="997"/>
      <c r="E24" s="997"/>
      <c r="F24" s="997"/>
      <c r="G24" s="997"/>
      <c r="H24" s="997"/>
      <c r="I24" s="997"/>
      <c r="J24" s="689"/>
      <c r="K24" s="649"/>
      <c r="L24" s="648"/>
      <c r="M24" s="649"/>
      <c r="N24" s="1026" t="s">
        <v>46</v>
      </c>
    </row>
    <row r="25" spans="1:14" s="624" customFormat="1" ht="15" customHeight="1" x14ac:dyDescent="0.25">
      <c r="A25" s="683"/>
      <c r="B25" s="652"/>
      <c r="C25" s="1037" t="s">
        <v>47</v>
      </c>
      <c r="D25" s="1037"/>
      <c r="E25" s="1037"/>
      <c r="F25" s="1037"/>
      <c r="G25" s="1037"/>
      <c r="H25" s="1037"/>
      <c r="I25" s="1037"/>
      <c r="J25" s="727"/>
      <c r="K25" s="652"/>
      <c r="L25" s="728"/>
      <c r="M25" s="652"/>
      <c r="N25" s="1026"/>
    </row>
    <row r="26" spans="1:14" s="624" customFormat="1" ht="30" customHeight="1" x14ac:dyDescent="0.25">
      <c r="A26" s="683"/>
      <c r="B26" s="652"/>
      <c r="C26" s="1037" t="s">
        <v>48</v>
      </c>
      <c r="D26" s="1037"/>
      <c r="E26" s="1037"/>
      <c r="F26" s="1037"/>
      <c r="G26" s="1037"/>
      <c r="H26" s="1037"/>
      <c r="I26" s="1037"/>
      <c r="J26" s="727"/>
      <c r="K26" s="652"/>
      <c r="L26" s="728"/>
      <c r="M26" s="652"/>
      <c r="N26" s="1026"/>
    </row>
    <row r="27" spans="1:14" s="624" customFormat="1" ht="45" customHeight="1" x14ac:dyDescent="0.25">
      <c r="A27" s="683"/>
      <c r="B27" s="652"/>
      <c r="C27" s="1025" t="s">
        <v>49</v>
      </c>
      <c r="D27" s="1025"/>
      <c r="E27" s="1025"/>
      <c r="F27" s="1025"/>
      <c r="G27" s="1025"/>
      <c r="H27" s="1025"/>
      <c r="I27" s="1025"/>
      <c r="J27" s="693"/>
      <c r="K27" s="652"/>
      <c r="L27" s="682"/>
      <c r="M27" s="652"/>
      <c r="N27" s="1026"/>
    </row>
    <row r="28" spans="1:14" s="624" customFormat="1" ht="45" customHeight="1" x14ac:dyDescent="0.25">
      <c r="A28" s="655"/>
      <c r="B28" s="644"/>
      <c r="C28" s="1038" t="s">
        <v>50</v>
      </c>
      <c r="D28" s="1038"/>
      <c r="E28" s="1038"/>
      <c r="F28" s="1038"/>
      <c r="G28" s="1038"/>
      <c r="H28" s="1038"/>
      <c r="I28" s="1038"/>
      <c r="J28" s="643"/>
      <c r="K28" s="644"/>
      <c r="L28" s="654"/>
      <c r="M28" s="644"/>
      <c r="N28" s="1026"/>
    </row>
    <row r="29" spans="1:14" s="624" customFormat="1" ht="21.75" customHeight="1" x14ac:dyDescent="0.25">
      <c r="A29" s="683"/>
      <c r="B29" s="652"/>
      <c r="C29" s="727"/>
      <c r="D29" s="727"/>
      <c r="E29" s="727"/>
      <c r="F29" s="727"/>
      <c r="G29" s="727"/>
      <c r="H29" s="727"/>
      <c r="I29" s="727"/>
      <c r="J29" s="693"/>
      <c r="K29" s="652"/>
      <c r="L29" s="682"/>
      <c r="M29" s="652"/>
      <c r="N29" s="673"/>
    </row>
    <row r="30" spans="1:14" s="624" customFormat="1" ht="15" customHeight="1" x14ac:dyDescent="0.25">
      <c r="B30" s="661" t="s">
        <v>51</v>
      </c>
      <c r="C30" s="694"/>
      <c r="D30" s="694"/>
      <c r="E30" s="694"/>
      <c r="F30" s="694"/>
      <c r="G30" s="694"/>
      <c r="H30" s="694"/>
      <c r="I30" s="694"/>
      <c r="J30" s="660"/>
      <c r="K30" s="664"/>
      <c r="L30" s="663"/>
      <c r="M30" s="657" t="s">
        <v>27</v>
      </c>
      <c r="N30" s="662"/>
    </row>
    <row r="31" spans="1:14" s="624" customFormat="1" ht="30" customHeight="1" x14ac:dyDescent="0.25">
      <c r="A31" s="628"/>
      <c r="B31" s="1001" t="s">
        <v>52</v>
      </c>
      <c r="C31" s="1001"/>
      <c r="D31" s="1001"/>
      <c r="E31" s="1001"/>
      <c r="F31" s="1001"/>
      <c r="G31" s="1001"/>
      <c r="H31" s="1001"/>
      <c r="I31" s="1001"/>
      <c r="J31" s="625"/>
      <c r="K31" s="990"/>
      <c r="L31" s="645"/>
      <c r="N31" s="1021" t="s">
        <v>53</v>
      </c>
    </row>
    <row r="32" spans="1:14" s="624" customFormat="1" ht="30" customHeight="1" x14ac:dyDescent="0.25">
      <c r="A32" s="628"/>
      <c r="C32" s="1020" t="s">
        <v>54</v>
      </c>
      <c r="D32" s="1020"/>
      <c r="E32" s="1020"/>
      <c r="F32" s="1020"/>
      <c r="G32" s="1020"/>
      <c r="H32" s="1020"/>
      <c r="I32" s="1020"/>
      <c r="J32" s="660"/>
      <c r="K32" s="990"/>
      <c r="L32" s="663"/>
      <c r="N32" s="1021"/>
    </row>
    <row r="33" spans="1:14" s="624" customFormat="1" ht="6.95" customHeight="1" x14ac:dyDescent="0.25">
      <c r="A33" s="628"/>
      <c r="C33" s="667"/>
      <c r="D33" s="667"/>
      <c r="E33" s="667"/>
      <c r="F33" s="667"/>
      <c r="G33" s="667"/>
      <c r="H33" s="667"/>
      <c r="I33" s="667"/>
      <c r="J33" s="667"/>
      <c r="K33" s="628"/>
      <c r="L33" s="663"/>
      <c r="N33" s="718"/>
    </row>
    <row r="34" spans="1:14" s="624" customFormat="1" ht="30" customHeight="1" x14ac:dyDescent="0.25">
      <c r="A34" s="628"/>
      <c r="B34" s="1001" t="s">
        <v>55</v>
      </c>
      <c r="C34" s="1001"/>
      <c r="D34" s="1001"/>
      <c r="E34" s="1001"/>
      <c r="F34" s="1001"/>
      <c r="G34" s="1001"/>
      <c r="H34" s="1001"/>
      <c r="I34" s="1001"/>
      <c r="J34" s="625"/>
      <c r="K34" s="990"/>
      <c r="L34" s="645"/>
      <c r="N34" s="1021" t="s">
        <v>53</v>
      </c>
    </row>
    <row r="35" spans="1:14" s="624" customFormat="1" ht="30" customHeight="1" x14ac:dyDescent="0.25">
      <c r="A35" s="628"/>
      <c r="C35" s="1020" t="s">
        <v>56</v>
      </c>
      <c r="D35" s="1020"/>
      <c r="E35" s="1020"/>
      <c r="F35" s="1020"/>
      <c r="G35" s="1020"/>
      <c r="H35" s="1020"/>
      <c r="I35" s="1020"/>
      <c r="J35" s="660"/>
      <c r="K35" s="990"/>
      <c r="L35" s="663"/>
      <c r="N35" s="1021"/>
    </row>
    <row r="36" spans="1:14" s="624" customFormat="1" ht="6.95" customHeight="1" x14ac:dyDescent="0.25">
      <c r="A36" s="628"/>
      <c r="C36" s="660"/>
      <c r="D36" s="660"/>
      <c r="E36" s="660"/>
      <c r="F36" s="660"/>
      <c r="G36" s="660"/>
      <c r="H36" s="660"/>
      <c r="I36" s="660"/>
      <c r="J36" s="660"/>
      <c r="K36" s="664"/>
      <c r="L36" s="663"/>
      <c r="N36" s="662"/>
    </row>
    <row r="37" spans="1:14" s="624" customFormat="1" ht="30" customHeight="1" x14ac:dyDescent="0.25">
      <c r="A37" s="628"/>
      <c r="B37" s="1001" t="s">
        <v>57</v>
      </c>
      <c r="C37" s="1001"/>
      <c r="D37" s="1001"/>
      <c r="E37" s="1001"/>
      <c r="F37" s="1001"/>
      <c r="G37" s="1001"/>
      <c r="H37" s="1001"/>
      <c r="I37" s="1001"/>
      <c r="J37" s="625"/>
      <c r="K37" s="664"/>
      <c r="L37" s="645"/>
      <c r="N37" s="662"/>
    </row>
    <row r="38" spans="1:14" s="624" customFormat="1" ht="45" customHeight="1" x14ac:dyDescent="0.25">
      <c r="A38" s="628"/>
      <c r="C38" s="1020" t="s">
        <v>58</v>
      </c>
      <c r="D38" s="1020"/>
      <c r="E38" s="1020"/>
      <c r="F38" s="1020"/>
      <c r="G38" s="1020"/>
      <c r="H38" s="1020"/>
      <c r="I38" s="1020"/>
      <c r="J38" s="660"/>
      <c r="K38" s="664"/>
      <c r="L38" s="663"/>
      <c r="N38" s="662"/>
    </row>
    <row r="39" spans="1:14" s="624" customFormat="1" ht="30" customHeight="1" x14ac:dyDescent="0.25">
      <c r="A39" s="628"/>
      <c r="C39" s="1020" t="s">
        <v>59</v>
      </c>
      <c r="D39" s="1020"/>
      <c r="E39" s="1020"/>
      <c r="F39" s="1020"/>
      <c r="G39" s="1020"/>
      <c r="H39" s="1020"/>
      <c r="I39" s="1020"/>
      <c r="J39" s="660"/>
      <c r="K39" s="664"/>
      <c r="L39" s="663"/>
      <c r="N39" s="662"/>
    </row>
    <row r="40" spans="1:14" s="624" customFormat="1" ht="6.95" customHeight="1" x14ac:dyDescent="0.25">
      <c r="A40" s="628"/>
      <c r="C40" s="694"/>
      <c r="D40" s="694"/>
      <c r="E40" s="694"/>
      <c r="F40" s="694"/>
      <c r="G40" s="694"/>
      <c r="H40" s="694"/>
      <c r="I40" s="694"/>
      <c r="J40" s="660"/>
      <c r="K40" s="664"/>
      <c r="L40" s="663"/>
      <c r="N40" s="662"/>
    </row>
    <row r="41" spans="1:14" s="624" customFormat="1" ht="30" customHeight="1" x14ac:dyDescent="0.25">
      <c r="A41" s="628"/>
      <c r="B41" s="1001" t="s">
        <v>60</v>
      </c>
      <c r="C41" s="1001"/>
      <c r="D41" s="1001"/>
      <c r="E41" s="1001"/>
      <c r="F41" s="1001"/>
      <c r="G41" s="1001"/>
      <c r="H41" s="1001"/>
      <c r="I41" s="1001"/>
      <c r="J41" s="667"/>
      <c r="K41" s="1029"/>
      <c r="L41" s="663"/>
      <c r="N41" s="1023" t="s">
        <v>61</v>
      </c>
    </row>
    <row r="42" spans="1:14" s="624" customFormat="1" x14ac:dyDescent="0.25">
      <c r="A42" s="628"/>
      <c r="B42" s="625"/>
      <c r="C42" s="987" t="s">
        <v>62</v>
      </c>
      <c r="D42" s="987"/>
      <c r="E42" s="987"/>
      <c r="F42" s="987"/>
      <c r="G42" s="987"/>
      <c r="H42" s="987"/>
      <c r="I42" s="987"/>
      <c r="J42" s="667"/>
      <c r="K42" s="1029"/>
      <c r="L42" s="663"/>
      <c r="N42" s="1023"/>
    </row>
    <row r="43" spans="1:14" s="624" customFormat="1" ht="15" customHeight="1" x14ac:dyDescent="0.25">
      <c r="A43" s="628"/>
      <c r="B43" s="625"/>
      <c r="C43" s="987" t="s">
        <v>63</v>
      </c>
      <c r="D43" s="987"/>
      <c r="E43" s="987"/>
      <c r="F43" s="987"/>
      <c r="G43" s="987"/>
      <c r="H43" s="987"/>
      <c r="I43" s="987"/>
      <c r="J43" s="667"/>
      <c r="K43" s="1029"/>
      <c r="L43" s="663"/>
      <c r="N43" s="1023"/>
    </row>
    <row r="44" spans="1:14" s="624" customFormat="1" ht="6.95" customHeight="1" x14ac:dyDescent="0.25">
      <c r="A44" s="628"/>
      <c r="C44" s="694"/>
      <c r="D44" s="694"/>
      <c r="E44" s="694"/>
      <c r="F44" s="694"/>
      <c r="G44" s="694"/>
      <c r="H44" s="694"/>
      <c r="I44" s="694"/>
      <c r="J44" s="660"/>
      <c r="K44" s="664"/>
      <c r="L44" s="663"/>
      <c r="N44" s="662"/>
    </row>
    <row r="45" spans="1:14" s="624" customFormat="1" ht="15.75" customHeight="1" x14ac:dyDescent="0.25">
      <c r="A45" s="628"/>
      <c r="B45" s="1001" t="s">
        <v>64</v>
      </c>
      <c r="C45" s="1001"/>
      <c r="D45" s="1001"/>
      <c r="E45" s="1001"/>
      <c r="F45" s="1001"/>
      <c r="G45" s="1001"/>
      <c r="H45" s="1001"/>
      <c r="I45" s="1001"/>
      <c r="J45" s="625"/>
      <c r="L45" s="645"/>
      <c r="N45" s="642"/>
    </row>
    <row r="46" spans="1:14" s="624" customFormat="1" ht="15.75" customHeight="1" x14ac:dyDescent="0.25">
      <c r="A46" s="628"/>
      <c r="B46" s="625"/>
      <c r="C46" s="726" t="s">
        <v>65</v>
      </c>
      <c r="D46" s="625"/>
      <c r="E46" s="625"/>
      <c r="F46" s="625"/>
      <c r="G46" s="625"/>
      <c r="H46" s="625"/>
      <c r="I46" s="625"/>
      <c r="J46" s="625"/>
      <c r="L46" s="645"/>
      <c r="N46" s="642"/>
    </row>
    <row r="47" spans="1:14" s="624" customFormat="1" ht="18.75" customHeight="1" x14ac:dyDescent="0.25">
      <c r="A47" s="628"/>
      <c r="C47" s="725" t="s">
        <v>66</v>
      </c>
      <c r="D47" s="626"/>
      <c r="E47" s="652"/>
      <c r="F47" s="652"/>
      <c r="G47" s="652"/>
      <c r="H47" s="625"/>
      <c r="N47" s="642" t="s">
        <v>67</v>
      </c>
    </row>
    <row r="48" spans="1:14" s="624" customFormat="1" ht="15" customHeight="1" x14ac:dyDescent="0.25">
      <c r="A48" s="628"/>
      <c r="C48" s="725" t="s">
        <v>68</v>
      </c>
      <c r="D48" s="626"/>
      <c r="E48" s="652"/>
      <c r="F48" s="652"/>
      <c r="G48" s="652"/>
      <c r="H48" s="625"/>
      <c r="N48" s="642"/>
    </row>
    <row r="49" spans="1:20" s="624" customFormat="1" ht="15" customHeight="1" x14ac:dyDescent="0.25">
      <c r="A49" s="628"/>
      <c r="C49" s="725" t="s">
        <v>69</v>
      </c>
      <c r="D49" s="626"/>
      <c r="E49" s="652"/>
      <c r="F49" s="652"/>
      <c r="G49" s="652"/>
      <c r="H49" s="625"/>
      <c r="N49" s="642" t="s">
        <v>70</v>
      </c>
    </row>
    <row r="50" spans="1:20" s="624" customFormat="1" ht="15" customHeight="1" x14ac:dyDescent="0.25">
      <c r="A50" s="628"/>
      <c r="B50" s="1030" t="s">
        <v>71</v>
      </c>
      <c r="C50" s="1030"/>
      <c r="D50" s="1030"/>
      <c r="E50" s="1030"/>
      <c r="F50" s="1030"/>
      <c r="G50" s="1030"/>
      <c r="H50" s="1030"/>
      <c r="I50" s="1030"/>
      <c r="J50" s="724"/>
      <c r="L50" s="645"/>
      <c r="N50" s="642"/>
    </row>
    <row r="51" spans="1:20" s="624" customFormat="1" ht="6.95" customHeight="1" x14ac:dyDescent="0.25">
      <c r="A51" s="628"/>
      <c r="C51" s="724"/>
      <c r="D51" s="724"/>
      <c r="E51" s="723"/>
      <c r="F51" s="723"/>
      <c r="G51" s="723"/>
      <c r="H51" s="722"/>
      <c r="N51" s="642"/>
    </row>
    <row r="52" spans="1:20" s="624" customFormat="1" ht="15" customHeight="1" x14ac:dyDescent="0.25">
      <c r="A52" s="628"/>
      <c r="B52" s="1001" t="s">
        <v>72</v>
      </c>
      <c r="C52" s="1001"/>
      <c r="D52" s="1001"/>
      <c r="E52" s="1001"/>
      <c r="F52" s="1001"/>
      <c r="G52" s="1001"/>
      <c r="H52" s="1001"/>
      <c r="I52" s="1001"/>
      <c r="J52" s="625"/>
      <c r="K52" s="658"/>
      <c r="L52" s="645"/>
      <c r="M52" s="707"/>
      <c r="N52" s="650" t="s">
        <v>73</v>
      </c>
    </row>
    <row r="53" spans="1:20" ht="15" customHeight="1" x14ac:dyDescent="0.25">
      <c r="B53" s="624"/>
      <c r="C53" s="987" t="s">
        <v>74</v>
      </c>
      <c r="D53" s="987"/>
      <c r="E53" s="987"/>
      <c r="F53" s="987"/>
      <c r="G53" s="987"/>
      <c r="H53" s="987"/>
      <c r="I53" s="987"/>
      <c r="J53" s="659"/>
      <c r="K53" s="658"/>
      <c r="L53" s="645"/>
      <c r="M53" s="673"/>
      <c r="N53" s="650"/>
      <c r="O53" s="624"/>
      <c r="P53" s="624"/>
      <c r="Q53" s="624"/>
      <c r="R53" s="624"/>
      <c r="S53" s="624"/>
    </row>
    <row r="54" spans="1:20" ht="6.95" customHeight="1" x14ac:dyDescent="0.25">
      <c r="B54" s="721"/>
      <c r="C54" s="720"/>
      <c r="D54" s="720"/>
      <c r="E54" s="720"/>
      <c r="F54" s="720"/>
      <c r="G54" s="720"/>
      <c r="H54" s="720"/>
      <c r="I54" s="720"/>
      <c r="J54" s="659"/>
      <c r="K54" s="658"/>
      <c r="L54" s="645"/>
      <c r="M54" s="624"/>
      <c r="N54" s="650"/>
      <c r="O54" s="624"/>
      <c r="P54" s="624"/>
      <c r="Q54" s="624"/>
      <c r="R54" s="624"/>
      <c r="S54" s="624"/>
    </row>
    <row r="55" spans="1:20" s="624" customFormat="1" ht="45.95" customHeight="1" x14ac:dyDescent="0.25">
      <c r="A55" s="628"/>
      <c r="B55" s="1041" t="s">
        <v>1478</v>
      </c>
      <c r="C55" s="1041"/>
      <c r="D55" s="1041"/>
      <c r="E55" s="1041"/>
      <c r="F55" s="1041"/>
      <c r="G55" s="1041"/>
      <c r="H55" s="1041"/>
      <c r="I55" s="1041"/>
      <c r="J55" s="625"/>
      <c r="L55" s="645"/>
      <c r="M55" s="719"/>
      <c r="N55" s="719"/>
      <c r="O55" s="719"/>
      <c r="P55" s="719"/>
      <c r="Q55" s="719"/>
      <c r="R55" s="719"/>
    </row>
    <row r="56" spans="1:20" s="642" customFormat="1" ht="19.5" customHeight="1" x14ac:dyDescent="0.25">
      <c r="A56" s="718"/>
      <c r="B56" s="717"/>
      <c r="C56" s="1039" t="s">
        <v>75</v>
      </c>
      <c r="D56" s="1039"/>
      <c r="E56" s="1040"/>
      <c r="F56" s="1040"/>
      <c r="G56" s="1040"/>
      <c r="H56" s="1040"/>
      <c r="I56" s="1040"/>
      <c r="J56" s="673"/>
      <c r="L56" s="714"/>
      <c r="O56" s="713"/>
      <c r="P56" s="713"/>
      <c r="Q56" s="713"/>
      <c r="R56" s="713"/>
      <c r="S56" s="713"/>
      <c r="T56" s="713"/>
    </row>
    <row r="57" spans="1:20" s="642" customFormat="1" ht="6.95" customHeight="1" x14ac:dyDescent="0.25">
      <c r="A57" s="718"/>
      <c r="B57" s="717"/>
      <c r="C57" s="716"/>
      <c r="D57" s="716"/>
      <c r="E57" s="715"/>
      <c r="F57" s="715"/>
      <c r="G57" s="715"/>
      <c r="H57" s="715"/>
      <c r="I57" s="715"/>
      <c r="J57" s="673"/>
      <c r="L57" s="714"/>
      <c r="O57" s="713"/>
      <c r="P57" s="713"/>
      <c r="Q57" s="713"/>
      <c r="R57" s="713"/>
      <c r="S57" s="713"/>
      <c r="T57" s="713"/>
    </row>
    <row r="58" spans="1:20" ht="15" customHeight="1" x14ac:dyDescent="0.25">
      <c r="B58" s="1042" t="s">
        <v>1477</v>
      </c>
      <c r="C58" s="1042"/>
      <c r="D58" s="1042"/>
      <c r="E58" s="1042"/>
      <c r="F58" s="1042"/>
      <c r="G58" s="1042"/>
      <c r="H58" s="1042"/>
      <c r="I58" s="1042"/>
      <c r="J58" s="712"/>
      <c r="K58" s="711"/>
      <c r="L58" s="710"/>
      <c r="N58" s="709"/>
    </row>
    <row r="59" spans="1:20" ht="30" customHeight="1" x14ac:dyDescent="0.25">
      <c r="C59" s="1019" t="s">
        <v>1476</v>
      </c>
      <c r="D59" s="1019"/>
      <c r="E59" s="1019"/>
      <c r="F59" s="1019"/>
      <c r="G59" s="1019"/>
      <c r="H59" s="1019"/>
      <c r="I59" s="1019"/>
      <c r="J59" s="712"/>
      <c r="K59" s="711"/>
      <c r="L59" s="710"/>
      <c r="N59" s="709"/>
    </row>
    <row r="60" spans="1:20" ht="15" customHeight="1" x14ac:dyDescent="0.25">
      <c r="B60" s="624"/>
      <c r="C60" s="659"/>
      <c r="D60" s="659"/>
      <c r="E60" s="659"/>
      <c r="F60" s="659"/>
      <c r="G60" s="659"/>
      <c r="H60" s="659"/>
      <c r="I60" s="659"/>
      <c r="J60" s="659"/>
      <c r="K60" s="658"/>
      <c r="L60" s="645"/>
      <c r="M60" s="624"/>
      <c r="N60" s="650"/>
      <c r="O60" s="624"/>
      <c r="P60" s="624"/>
      <c r="Q60" s="624"/>
      <c r="R60" s="624"/>
      <c r="S60" s="624"/>
    </row>
    <row r="61" spans="1:20" s="624" customFormat="1" x14ac:dyDescent="0.25">
      <c r="B61" s="661" t="s">
        <v>76</v>
      </c>
      <c r="D61" s="652"/>
      <c r="H61" s="625"/>
      <c r="I61" s="697"/>
      <c r="J61" s="697"/>
      <c r="K61" s="697"/>
      <c r="L61" s="697"/>
      <c r="M61" s="657" t="s">
        <v>27</v>
      </c>
      <c r="N61" s="696"/>
    </row>
    <row r="62" spans="1:20" ht="36.6" customHeight="1" x14ac:dyDescent="0.25">
      <c r="B62" s="624"/>
      <c r="C62" s="1001" t="s">
        <v>77</v>
      </c>
      <c r="D62" s="1001"/>
      <c r="E62" s="1007"/>
      <c r="F62" s="1007"/>
      <c r="G62" s="1007"/>
      <c r="H62" s="1007"/>
      <c r="I62" s="1007"/>
      <c r="J62" s="645"/>
      <c r="K62" s="624"/>
      <c r="L62" s="645"/>
      <c r="M62" s="624"/>
      <c r="N62" s="642"/>
      <c r="O62" s="624"/>
      <c r="P62" s="624"/>
      <c r="Q62" s="624"/>
      <c r="R62" s="624"/>
      <c r="S62" s="624"/>
    </row>
    <row r="63" spans="1:20" ht="6.95" customHeight="1" x14ac:dyDescent="0.25">
      <c r="B63" s="624"/>
      <c r="C63" s="625"/>
      <c r="D63" s="625"/>
      <c r="E63" s="645"/>
      <c r="F63" s="645"/>
      <c r="G63" s="645"/>
      <c r="H63" s="645"/>
      <c r="I63" s="645"/>
      <c r="J63" s="645"/>
      <c r="K63" s="624"/>
      <c r="L63" s="645"/>
      <c r="M63" s="624"/>
      <c r="N63" s="642"/>
      <c r="O63" s="624"/>
      <c r="P63" s="624"/>
      <c r="Q63" s="624"/>
      <c r="R63" s="624"/>
      <c r="S63" s="624"/>
    </row>
    <row r="64" spans="1:20" ht="30" customHeight="1" x14ac:dyDescent="0.25">
      <c r="B64" s="624"/>
      <c r="C64" s="1001" t="s">
        <v>78</v>
      </c>
      <c r="D64" s="1001"/>
      <c r="E64" s="1007"/>
      <c r="F64" s="1007"/>
      <c r="G64" s="1007"/>
      <c r="H64" s="1007"/>
      <c r="I64" s="1007"/>
      <c r="J64" s="645"/>
      <c r="K64" s="624"/>
      <c r="L64" s="645"/>
      <c r="M64" s="624"/>
      <c r="N64" s="642"/>
      <c r="O64" s="624"/>
      <c r="P64" s="624"/>
      <c r="Q64" s="624"/>
      <c r="R64" s="624"/>
      <c r="S64" s="624"/>
    </row>
    <row r="65" spans="1:20" ht="6.95" customHeight="1" x14ac:dyDescent="0.25">
      <c r="B65" s="624"/>
      <c r="C65" s="625"/>
      <c r="D65" s="625"/>
      <c r="E65" s="645"/>
      <c r="F65" s="645"/>
      <c r="G65" s="645"/>
      <c r="H65" s="645"/>
      <c r="I65" s="645"/>
      <c r="J65" s="645"/>
      <c r="K65" s="624"/>
      <c r="L65" s="645"/>
      <c r="M65" s="624"/>
      <c r="N65" s="642"/>
      <c r="O65" s="624"/>
      <c r="P65" s="624"/>
      <c r="Q65" s="624"/>
      <c r="R65" s="624"/>
      <c r="S65" s="624"/>
    </row>
    <row r="66" spans="1:20" ht="15" customHeight="1" x14ac:dyDescent="0.25">
      <c r="B66" s="624"/>
      <c r="C66" s="1001" t="s">
        <v>79</v>
      </c>
      <c r="D66" s="1001"/>
      <c r="E66" s="1007"/>
      <c r="F66" s="1007"/>
      <c r="G66" s="1007"/>
      <c r="H66" s="1007"/>
      <c r="I66" s="1007"/>
      <c r="J66" s="645"/>
      <c r="K66" s="624"/>
      <c r="L66" s="645"/>
      <c r="M66" s="624"/>
      <c r="N66" s="642"/>
      <c r="O66" s="624"/>
      <c r="P66" s="624"/>
      <c r="Q66" s="624"/>
      <c r="R66" s="624"/>
      <c r="S66" s="624"/>
    </row>
    <row r="67" spans="1:20" ht="6.95" customHeight="1" x14ac:dyDescent="0.25">
      <c r="B67" s="624"/>
      <c r="C67" s="625"/>
      <c r="D67" s="625"/>
      <c r="E67" s="645"/>
      <c r="F67" s="645"/>
      <c r="G67" s="645"/>
      <c r="H67" s="645"/>
      <c r="I67" s="645"/>
      <c r="J67" s="645"/>
      <c r="K67" s="624"/>
      <c r="L67" s="645"/>
      <c r="M67" s="624"/>
      <c r="N67" s="642"/>
      <c r="O67" s="624"/>
      <c r="P67" s="624"/>
      <c r="Q67" s="624"/>
      <c r="R67" s="624"/>
      <c r="S67" s="624"/>
    </row>
    <row r="68" spans="1:20" ht="15" customHeight="1" x14ac:dyDescent="0.25">
      <c r="B68" s="624"/>
      <c r="C68" s="1001" t="s">
        <v>80</v>
      </c>
      <c r="D68" s="1001"/>
      <c r="E68" s="1007"/>
      <c r="F68" s="1007"/>
      <c r="G68" s="1007"/>
      <c r="H68" s="1007"/>
      <c r="I68" s="1007"/>
      <c r="J68" s="645"/>
      <c r="K68" s="624"/>
      <c r="L68" s="645"/>
      <c r="M68" s="624"/>
      <c r="N68" s="642"/>
      <c r="O68" s="624"/>
      <c r="P68" s="624"/>
      <c r="Q68" s="624"/>
      <c r="R68" s="624"/>
      <c r="S68" s="624"/>
    </row>
    <row r="69" spans="1:20" ht="15" customHeight="1" x14ac:dyDescent="0.25">
      <c r="B69" s="624"/>
      <c r="C69" s="624"/>
      <c r="D69" s="652"/>
      <c r="E69" s="624"/>
      <c r="F69" s="624"/>
      <c r="G69" s="624"/>
      <c r="H69" s="625"/>
      <c r="I69" s="625"/>
      <c r="J69" s="625"/>
      <c r="K69" s="625"/>
      <c r="L69" s="625"/>
      <c r="M69" s="625"/>
      <c r="N69" s="673"/>
      <c r="O69" s="624"/>
      <c r="P69" s="624"/>
      <c r="Q69" s="624"/>
      <c r="R69" s="624"/>
      <c r="S69" s="624"/>
    </row>
    <row r="70" spans="1:20" ht="18" customHeight="1" x14ac:dyDescent="0.25">
      <c r="B70" s="661" t="s">
        <v>81</v>
      </c>
      <c r="C70" s="624"/>
      <c r="D70" s="652"/>
      <c r="E70" s="624"/>
      <c r="F70" s="624"/>
      <c r="G70" s="624"/>
      <c r="H70" s="625"/>
      <c r="I70" s="625"/>
      <c r="J70" s="625"/>
      <c r="K70" s="625"/>
      <c r="L70" s="625"/>
      <c r="M70" s="657" t="s">
        <v>27</v>
      </c>
      <c r="N70" s="673"/>
      <c r="O70" s="624"/>
      <c r="P70" s="624"/>
      <c r="Q70" s="624"/>
      <c r="R70" s="624"/>
      <c r="S70" s="624"/>
      <c r="T70" s="629"/>
    </row>
    <row r="71" spans="1:20" ht="30.75" customHeight="1" x14ac:dyDescent="0.25">
      <c r="B71" s="624"/>
      <c r="C71" s="1029" t="s">
        <v>82</v>
      </c>
      <c r="D71" s="1029"/>
      <c r="E71" s="1029"/>
      <c r="F71" s="1029"/>
      <c r="G71" s="1029"/>
      <c r="H71" s="1029"/>
      <c r="I71" s="1029"/>
      <c r="J71" s="625"/>
      <c r="K71" s="625"/>
      <c r="L71" s="625"/>
      <c r="M71" s="673"/>
      <c r="N71" s="673"/>
      <c r="O71" s="624"/>
      <c r="P71" s="624"/>
      <c r="Q71" s="624"/>
      <c r="R71" s="624"/>
      <c r="S71" s="624"/>
      <c r="T71" s="708"/>
    </row>
    <row r="72" spans="1:20" ht="8.1" customHeight="1" x14ac:dyDescent="0.25">
      <c r="B72" s="624"/>
      <c r="C72" s="658"/>
      <c r="D72" s="658"/>
      <c r="E72" s="658"/>
      <c r="F72" s="658"/>
      <c r="G72" s="658"/>
      <c r="H72" s="658"/>
      <c r="I72" s="658"/>
      <c r="J72" s="625"/>
      <c r="K72" s="625"/>
      <c r="L72" s="625"/>
      <c r="M72" s="673"/>
      <c r="N72" s="673"/>
      <c r="O72" s="624"/>
      <c r="P72" s="624"/>
      <c r="Q72" s="624"/>
      <c r="R72" s="624"/>
      <c r="S72" s="624"/>
      <c r="T72" s="708"/>
    </row>
    <row r="73" spans="1:20" ht="15.6" customHeight="1" x14ac:dyDescent="0.25">
      <c r="B73" s="624"/>
      <c r="C73" s="1001" t="s">
        <v>83</v>
      </c>
      <c r="D73" s="1001"/>
      <c r="E73" s="1007"/>
      <c r="F73" s="1007"/>
      <c r="G73" s="1007"/>
      <c r="H73" s="1007"/>
      <c r="I73" s="1007"/>
      <c r="J73" s="625"/>
      <c r="K73" s="625"/>
      <c r="L73" s="625"/>
      <c r="M73" s="625"/>
      <c r="N73" s="673"/>
      <c r="O73" s="624"/>
      <c r="P73" s="624"/>
      <c r="Q73" s="624"/>
      <c r="R73" s="624"/>
      <c r="S73" s="624"/>
      <c r="T73" s="708"/>
    </row>
    <row r="74" spans="1:20" ht="8.1" customHeight="1" x14ac:dyDescent="0.25">
      <c r="B74" s="624"/>
      <c r="C74" s="625"/>
      <c r="D74" s="625"/>
      <c r="E74" s="645"/>
      <c r="F74" s="645"/>
      <c r="G74" s="645"/>
      <c r="H74" s="645"/>
      <c r="I74" s="645"/>
      <c r="J74" s="625"/>
      <c r="K74" s="625"/>
      <c r="L74" s="625"/>
      <c r="M74" s="625"/>
      <c r="N74" s="673"/>
      <c r="O74" s="624"/>
      <c r="P74" s="624"/>
      <c r="Q74" s="624"/>
      <c r="R74" s="624"/>
      <c r="S74" s="624"/>
      <c r="T74" s="708"/>
    </row>
    <row r="75" spans="1:20" ht="15.6" customHeight="1" x14ac:dyDescent="0.25">
      <c r="B75" s="624"/>
      <c r="C75" s="1001" t="s">
        <v>84</v>
      </c>
      <c r="D75" s="1001"/>
      <c r="E75" s="1001"/>
      <c r="F75" s="1001"/>
      <c r="G75" s="1001"/>
      <c r="H75" s="1001"/>
      <c r="I75" s="1001"/>
      <c r="J75" s="1001"/>
      <c r="K75" s="625"/>
      <c r="L75" s="625"/>
      <c r="M75" s="625"/>
      <c r="N75" s="673"/>
      <c r="O75" s="624"/>
      <c r="P75" s="624"/>
      <c r="Q75" s="624"/>
      <c r="R75" s="624"/>
      <c r="S75" s="624"/>
    </row>
    <row r="76" spans="1:20" s="624" customFormat="1" ht="7.9" customHeight="1" x14ac:dyDescent="0.25">
      <c r="A76" s="628"/>
      <c r="C76" s="625"/>
      <c r="D76" s="1001"/>
      <c r="E76" s="1001"/>
      <c r="F76" s="1001"/>
      <c r="G76" s="1001"/>
      <c r="H76" s="1001"/>
      <c r="I76" s="1001"/>
      <c r="J76" s="1001"/>
      <c r="K76" s="625"/>
      <c r="L76" s="625"/>
      <c r="M76" s="625"/>
      <c r="N76" s="673"/>
    </row>
    <row r="77" spans="1:20" ht="45.75" customHeight="1" x14ac:dyDescent="0.25">
      <c r="B77" s="624"/>
      <c r="C77" s="1001" t="s">
        <v>85</v>
      </c>
      <c r="D77" s="1001"/>
      <c r="E77" s="1007"/>
      <c r="F77" s="1007"/>
      <c r="G77" s="1007"/>
      <c r="H77" s="1007"/>
      <c r="I77" s="1007"/>
      <c r="J77" s="625"/>
      <c r="K77" s="625"/>
      <c r="L77" s="625"/>
      <c r="M77" s="673"/>
      <c r="N77" s="673"/>
      <c r="O77" s="624"/>
      <c r="P77" s="624"/>
      <c r="Q77" s="624"/>
      <c r="R77" s="624"/>
      <c r="S77" s="624"/>
    </row>
    <row r="78" spans="1:20" ht="30" customHeight="1" x14ac:dyDescent="0.25">
      <c r="B78" s="624"/>
      <c r="C78" s="1027" t="s">
        <v>86</v>
      </c>
      <c r="D78" s="1027"/>
      <c r="E78" s="1028"/>
      <c r="F78" s="1028"/>
      <c r="G78" s="1028"/>
      <c r="H78" s="1028"/>
      <c r="I78" s="1028"/>
      <c r="J78" s="625"/>
      <c r="K78" s="625"/>
      <c r="L78" s="625"/>
      <c r="M78" s="1026"/>
      <c r="N78" s="1026"/>
      <c r="O78" s="1026"/>
      <c r="P78" s="1026"/>
      <c r="Q78" s="1026"/>
      <c r="R78" s="1026"/>
      <c r="S78" s="1026"/>
    </row>
    <row r="79" spans="1:20" s="624" customFormat="1" ht="9.75" customHeight="1" x14ac:dyDescent="0.25">
      <c r="A79" s="628"/>
      <c r="C79" s="705"/>
      <c r="D79" s="705"/>
      <c r="E79" s="706"/>
      <c r="F79" s="706"/>
      <c r="G79" s="706"/>
      <c r="H79" s="706"/>
      <c r="I79" s="706"/>
      <c r="J79" s="625"/>
      <c r="K79" s="625"/>
      <c r="L79" s="625"/>
      <c r="M79" s="673"/>
      <c r="N79" s="673"/>
      <c r="O79" s="673"/>
      <c r="P79" s="673"/>
      <c r="Q79" s="673"/>
      <c r="R79" s="673"/>
      <c r="S79" s="673"/>
    </row>
    <row r="80" spans="1:20" ht="28.5" customHeight="1" x14ac:dyDescent="0.25">
      <c r="B80" s="624"/>
      <c r="C80" s="1001" t="s">
        <v>1475</v>
      </c>
      <c r="D80" s="1001"/>
      <c r="E80" s="1007"/>
      <c r="F80" s="1007"/>
      <c r="G80" s="1007"/>
      <c r="H80" s="1007"/>
      <c r="I80" s="1007"/>
      <c r="J80" s="625"/>
      <c r="K80" s="625"/>
      <c r="L80" s="625"/>
      <c r="M80" s="707"/>
      <c r="N80" s="673"/>
      <c r="O80" s="673"/>
      <c r="P80" s="673"/>
      <c r="Q80" s="673"/>
      <c r="R80" s="673"/>
      <c r="S80" s="673"/>
    </row>
    <row r="81" spans="1:19" s="624" customFormat="1" ht="6.95" customHeight="1" x14ac:dyDescent="0.25">
      <c r="A81" s="628"/>
      <c r="C81" s="705"/>
      <c r="D81" s="705"/>
      <c r="E81" s="706"/>
      <c r="F81" s="706"/>
      <c r="G81" s="706"/>
      <c r="H81" s="706"/>
      <c r="I81" s="706"/>
      <c r="J81" s="625"/>
      <c r="K81" s="625"/>
      <c r="L81" s="625"/>
      <c r="M81" s="673"/>
      <c r="N81" s="673"/>
      <c r="O81" s="673"/>
      <c r="P81" s="673"/>
      <c r="Q81" s="673"/>
      <c r="R81" s="673"/>
      <c r="S81" s="673"/>
    </row>
    <row r="82" spans="1:19" s="624" customFormat="1" ht="30" customHeight="1" x14ac:dyDescent="0.25">
      <c r="A82" s="628"/>
      <c r="C82" s="1001" t="s">
        <v>87</v>
      </c>
      <c r="D82" s="1001"/>
      <c r="E82" s="1007"/>
      <c r="F82" s="1007"/>
      <c r="G82" s="1007"/>
      <c r="H82" s="1007"/>
      <c r="I82" s="1007"/>
      <c r="J82" s="625"/>
      <c r="K82" s="625"/>
      <c r="L82" s="625"/>
      <c r="M82" s="673"/>
      <c r="N82" s="673"/>
      <c r="O82" s="673"/>
      <c r="P82" s="673"/>
      <c r="Q82" s="673"/>
      <c r="R82" s="673"/>
      <c r="S82" s="673"/>
    </row>
    <row r="83" spans="1:19" ht="6.95" customHeight="1" x14ac:dyDescent="0.25">
      <c r="B83" s="624"/>
      <c r="C83" s="705"/>
      <c r="D83" s="705"/>
      <c r="E83" s="706"/>
      <c r="F83" s="706"/>
      <c r="G83" s="706"/>
      <c r="H83" s="706"/>
      <c r="I83" s="706"/>
      <c r="J83" s="625"/>
      <c r="K83" s="625"/>
      <c r="L83" s="625"/>
      <c r="M83" s="673"/>
      <c r="N83" s="673"/>
      <c r="O83" s="673"/>
      <c r="P83" s="673"/>
      <c r="Q83" s="673"/>
      <c r="R83" s="673"/>
      <c r="S83" s="673"/>
    </row>
    <row r="84" spans="1:19" ht="30" customHeight="1" x14ac:dyDescent="0.25">
      <c r="B84" s="624"/>
      <c r="C84" s="1001" t="s">
        <v>88</v>
      </c>
      <c r="D84" s="1001"/>
      <c r="E84" s="1001"/>
      <c r="F84" s="1001"/>
      <c r="G84" s="1001"/>
      <c r="H84" s="1001"/>
      <c r="I84" s="1001"/>
      <c r="J84" s="625"/>
      <c r="K84" s="625"/>
      <c r="L84" s="625"/>
      <c r="M84" s="673"/>
      <c r="N84" s="673"/>
      <c r="O84" s="673"/>
      <c r="P84" s="673"/>
      <c r="Q84" s="673"/>
      <c r="R84" s="673"/>
      <c r="S84" s="673"/>
    </row>
    <row r="85" spans="1:19" ht="9" customHeight="1" x14ac:dyDescent="0.25">
      <c r="B85" s="624"/>
      <c r="C85" s="705"/>
      <c r="D85" s="705"/>
      <c r="E85" s="705"/>
      <c r="F85" s="705"/>
      <c r="G85" s="705"/>
      <c r="H85" s="705"/>
      <c r="I85" s="705"/>
      <c r="J85" s="660"/>
      <c r="K85" s="664"/>
      <c r="L85" s="663"/>
      <c r="M85" s="624"/>
      <c r="N85" s="662"/>
      <c r="O85" s="624"/>
      <c r="P85" s="624"/>
      <c r="Q85" s="624"/>
      <c r="R85" s="624"/>
      <c r="S85" s="624"/>
    </row>
    <row r="86" spans="1:19" s="624" customFormat="1" ht="30.6" customHeight="1" x14ac:dyDescent="0.25">
      <c r="A86" s="683"/>
      <c r="B86" s="652"/>
      <c r="C86" s="989" t="s">
        <v>89</v>
      </c>
      <c r="D86" s="989"/>
      <c r="E86" s="994"/>
      <c r="F86" s="994"/>
      <c r="G86" s="994"/>
      <c r="H86" s="994"/>
      <c r="I86" s="994"/>
      <c r="J86" s="682"/>
      <c r="K86" s="652"/>
      <c r="L86" s="682"/>
      <c r="M86" s="704"/>
      <c r="N86" s="642"/>
    </row>
    <row r="87" spans="1:19" s="624" customFormat="1" ht="15.75" customHeight="1" x14ac:dyDescent="0.25">
      <c r="A87" s="628"/>
      <c r="C87" s="995" t="s">
        <v>90</v>
      </c>
      <c r="D87" s="995"/>
      <c r="E87" s="681"/>
      <c r="F87" s="988" t="s">
        <v>91</v>
      </c>
      <c r="G87" s="988"/>
      <c r="H87" s="988"/>
      <c r="I87" s="659"/>
      <c r="J87" s="680"/>
      <c r="K87" s="625"/>
      <c r="N87" s="625"/>
    </row>
    <row r="88" spans="1:19" s="624" customFormat="1" ht="5.0999999999999996" customHeight="1" x14ac:dyDescent="0.25">
      <c r="A88" s="628"/>
      <c r="C88" s="679"/>
      <c r="D88" s="678"/>
      <c r="E88" s="677"/>
      <c r="F88" s="676"/>
      <c r="G88" s="676"/>
      <c r="H88" s="676"/>
      <c r="I88" s="643"/>
      <c r="J88" s="676"/>
      <c r="K88" s="670"/>
      <c r="N88" s="670"/>
    </row>
    <row r="89" spans="1:19" s="624" customFormat="1" ht="5.0999999999999996" customHeight="1" x14ac:dyDescent="0.25">
      <c r="A89" s="628"/>
      <c r="C89" s="679"/>
      <c r="D89" s="679"/>
      <c r="E89" s="681"/>
      <c r="F89" s="692"/>
      <c r="G89" s="692"/>
      <c r="H89" s="692"/>
      <c r="I89" s="693"/>
      <c r="J89" s="692"/>
      <c r="K89" s="668"/>
      <c r="N89" s="668"/>
    </row>
    <row r="90" spans="1:19" s="624" customFormat="1" ht="15" customHeight="1" x14ac:dyDescent="0.25">
      <c r="A90" s="628"/>
      <c r="C90" s="652"/>
      <c r="D90" s="672"/>
      <c r="E90" s="652"/>
      <c r="F90" s="672"/>
      <c r="G90" s="652"/>
      <c r="H90" s="990" t="s">
        <v>92</v>
      </c>
      <c r="I90" s="990"/>
      <c r="J90" s="668"/>
      <c r="K90" s="989"/>
      <c r="N90" s="1046" t="s">
        <v>93</v>
      </c>
    </row>
    <row r="91" spans="1:19" s="624" customFormat="1" ht="5.25" customHeight="1" x14ac:dyDescent="0.25">
      <c r="A91" s="628"/>
      <c r="C91" s="652"/>
      <c r="D91" s="644"/>
      <c r="E91" s="644"/>
      <c r="F91" s="644"/>
      <c r="G91" s="644"/>
      <c r="H91" s="674"/>
      <c r="I91" s="674"/>
      <c r="J91" s="670"/>
      <c r="K91" s="992"/>
      <c r="N91" s="1047"/>
    </row>
    <row r="92" spans="1:19" ht="5.0999999999999996" customHeight="1" x14ac:dyDescent="0.25">
      <c r="B92" s="624"/>
      <c r="C92" s="652"/>
      <c r="D92" s="652"/>
      <c r="E92" s="652"/>
      <c r="F92" s="652"/>
      <c r="G92" s="625"/>
      <c r="H92" s="668"/>
      <c r="I92" s="668"/>
      <c r="J92" s="625"/>
      <c r="K92" s="625"/>
      <c r="L92" s="624"/>
      <c r="M92" s="624"/>
      <c r="N92" s="673"/>
      <c r="O92" s="624"/>
      <c r="P92" s="624"/>
      <c r="Q92" s="624"/>
      <c r="R92" s="624"/>
      <c r="S92" s="624"/>
    </row>
    <row r="93" spans="1:19" ht="15" customHeight="1" x14ac:dyDescent="0.25">
      <c r="B93" s="624"/>
      <c r="C93" s="652"/>
      <c r="D93" s="672"/>
      <c r="E93" s="652"/>
      <c r="F93" s="672"/>
      <c r="G93" s="652"/>
      <c r="H93" s="989" t="s">
        <v>94</v>
      </c>
      <c r="I93" s="989"/>
      <c r="J93" s="668"/>
      <c r="K93" s="668"/>
      <c r="L93" s="624"/>
      <c r="M93" s="624"/>
      <c r="N93" s="671" t="s">
        <v>95</v>
      </c>
      <c r="O93" s="624"/>
      <c r="P93" s="624"/>
      <c r="Q93" s="624"/>
      <c r="R93" s="624"/>
      <c r="S93" s="624"/>
    </row>
    <row r="94" spans="1:19" ht="5.0999999999999996" customHeight="1" x14ac:dyDescent="0.25">
      <c r="B94" s="624"/>
      <c r="C94" s="652"/>
      <c r="D94" s="644"/>
      <c r="E94" s="644"/>
      <c r="F94" s="644"/>
      <c r="G94" s="644"/>
      <c r="H94" s="670"/>
      <c r="I94" s="670"/>
      <c r="J94" s="670"/>
      <c r="K94" s="670"/>
      <c r="L94" s="624"/>
      <c r="M94" s="624"/>
      <c r="N94" s="669"/>
      <c r="O94" s="624"/>
      <c r="P94" s="624"/>
      <c r="Q94" s="624"/>
      <c r="R94" s="624"/>
      <c r="S94" s="624"/>
    </row>
    <row r="95" spans="1:19" ht="5.0999999999999996" customHeight="1" x14ac:dyDescent="0.25">
      <c r="B95" s="624"/>
      <c r="C95" s="652"/>
      <c r="D95" s="652"/>
      <c r="E95" s="652"/>
      <c r="F95" s="652"/>
      <c r="G95" s="625"/>
      <c r="H95" s="668"/>
      <c r="I95" s="668"/>
      <c r="J95" s="625"/>
      <c r="K95" s="625"/>
      <c r="L95" s="624"/>
      <c r="M95" s="624"/>
      <c r="N95" s="673"/>
      <c r="O95" s="624"/>
      <c r="P95" s="624"/>
      <c r="Q95" s="624"/>
      <c r="R95" s="624"/>
      <c r="S95" s="624"/>
    </row>
    <row r="96" spans="1:19" ht="15" customHeight="1" x14ac:dyDescent="0.25">
      <c r="B96" s="624"/>
      <c r="C96" s="652"/>
      <c r="D96" s="672"/>
      <c r="E96" s="652"/>
      <c r="F96" s="672"/>
      <c r="G96" s="652"/>
      <c r="H96" s="989" t="s">
        <v>96</v>
      </c>
      <c r="I96" s="989"/>
      <c r="J96" s="668"/>
      <c r="K96" s="668"/>
      <c r="L96" s="624"/>
      <c r="M96" s="624"/>
      <c r="N96" s="671" t="s">
        <v>95</v>
      </c>
      <c r="O96" s="624"/>
      <c r="P96" s="624"/>
      <c r="Q96" s="624"/>
      <c r="R96" s="624"/>
      <c r="S96" s="624"/>
    </row>
    <row r="97" spans="1:20" ht="4.9000000000000004" customHeight="1" x14ac:dyDescent="0.25">
      <c r="B97" s="624"/>
      <c r="C97" s="652"/>
      <c r="D97" s="644"/>
      <c r="E97" s="644"/>
      <c r="F97" s="644"/>
      <c r="G97" s="644"/>
      <c r="H97" s="670"/>
      <c r="I97" s="670"/>
      <c r="J97" s="670"/>
      <c r="K97" s="670"/>
      <c r="L97" s="624"/>
      <c r="M97" s="624"/>
      <c r="N97" s="669"/>
      <c r="O97" s="624"/>
      <c r="P97" s="624"/>
      <c r="Q97" s="624"/>
      <c r="R97" s="624"/>
      <c r="S97" s="624"/>
    </row>
    <row r="98" spans="1:20" ht="4.9000000000000004" customHeight="1" x14ac:dyDescent="0.25">
      <c r="B98" s="624"/>
      <c r="C98" s="652"/>
      <c r="D98" s="644"/>
      <c r="E98" s="652"/>
      <c r="F98" s="644"/>
      <c r="G98" s="652"/>
      <c r="H98" s="668"/>
      <c r="I98" s="668"/>
      <c r="J98" s="668"/>
      <c r="K98" s="668"/>
      <c r="L98" s="624"/>
      <c r="M98" s="624"/>
      <c r="N98" s="671"/>
      <c r="O98" s="624"/>
      <c r="P98" s="624"/>
      <c r="Q98" s="624"/>
      <c r="R98" s="624"/>
      <c r="S98" s="624"/>
    </row>
    <row r="99" spans="1:20" s="624" customFormat="1" ht="15" customHeight="1" x14ac:dyDescent="0.25">
      <c r="A99" s="628"/>
      <c r="C99" s="652"/>
      <c r="D99" s="672"/>
      <c r="E99" s="652"/>
      <c r="F99" s="672"/>
      <c r="G99" s="652"/>
      <c r="H99" s="990" t="s">
        <v>97</v>
      </c>
      <c r="I99" s="990"/>
      <c r="J99" s="668"/>
      <c r="K99" s="989"/>
      <c r="N99" s="1046" t="s">
        <v>93</v>
      </c>
    </row>
    <row r="100" spans="1:20" s="624" customFormat="1" ht="5.25" customHeight="1" x14ac:dyDescent="0.25">
      <c r="A100" s="628"/>
      <c r="C100" s="652"/>
      <c r="D100" s="644"/>
      <c r="E100" s="644"/>
      <c r="F100" s="644"/>
      <c r="G100" s="644"/>
      <c r="H100" s="674"/>
      <c r="I100" s="674"/>
      <c r="J100" s="670"/>
      <c r="K100" s="992"/>
      <c r="N100" s="1047"/>
    </row>
    <row r="101" spans="1:20" ht="4.9000000000000004" customHeight="1" x14ac:dyDescent="0.25">
      <c r="B101" s="624"/>
      <c r="C101" s="652"/>
      <c r="D101" s="652"/>
      <c r="E101" s="652"/>
      <c r="F101" s="652"/>
      <c r="G101" s="652"/>
      <c r="H101" s="668"/>
      <c r="I101" s="668"/>
      <c r="J101" s="668"/>
      <c r="K101" s="668"/>
      <c r="L101" s="624"/>
      <c r="M101" s="624"/>
      <c r="N101" s="671"/>
      <c r="O101" s="624"/>
      <c r="P101" s="624"/>
      <c r="Q101" s="624"/>
      <c r="R101" s="624"/>
      <c r="S101" s="624"/>
    </row>
    <row r="102" spans="1:20" ht="15" customHeight="1" x14ac:dyDescent="0.25">
      <c r="B102" s="624"/>
      <c r="C102" s="624"/>
      <c r="D102" s="652"/>
      <c r="E102" s="624"/>
      <c r="F102" s="624"/>
      <c r="G102" s="624"/>
      <c r="H102" s="625"/>
      <c r="I102" s="625"/>
      <c r="J102" s="625"/>
      <c r="K102" s="625"/>
      <c r="L102" s="625"/>
      <c r="M102" s="625"/>
      <c r="N102" s="673"/>
      <c r="O102" s="624"/>
      <c r="P102" s="624"/>
      <c r="Q102" s="624"/>
      <c r="R102" s="624"/>
      <c r="S102" s="624"/>
    </row>
    <row r="103" spans="1:20" ht="15.6" customHeight="1" x14ac:dyDescent="0.25">
      <c r="B103" s="661" t="s">
        <v>98</v>
      </c>
      <c r="C103" s="624"/>
      <c r="D103" s="652"/>
      <c r="E103" s="624"/>
      <c r="F103" s="624"/>
      <c r="G103" s="624"/>
      <c r="H103" s="625"/>
      <c r="I103" s="625"/>
      <c r="J103" s="625"/>
      <c r="K103" s="625"/>
      <c r="L103" s="625"/>
      <c r="M103" s="657" t="s">
        <v>27</v>
      </c>
      <c r="N103" s="673"/>
      <c r="O103" s="624"/>
      <c r="P103" s="624"/>
      <c r="Q103" s="624"/>
      <c r="R103" s="624"/>
      <c r="S103" s="624"/>
    </row>
    <row r="104" spans="1:20" ht="30" customHeight="1" x14ac:dyDescent="0.25">
      <c r="B104" s="624"/>
      <c r="C104" s="1029" t="s">
        <v>82</v>
      </c>
      <c r="D104" s="1029"/>
      <c r="E104" s="1029"/>
      <c r="F104" s="1029"/>
      <c r="G104" s="1029"/>
      <c r="H104" s="1029"/>
      <c r="I104" s="1029"/>
      <c r="J104" s="625"/>
      <c r="K104" s="625"/>
      <c r="L104" s="625"/>
      <c r="M104" s="673"/>
      <c r="N104" s="673"/>
      <c r="O104" s="624"/>
      <c r="P104" s="624"/>
      <c r="Q104" s="624"/>
      <c r="R104" s="624"/>
      <c r="S104" s="624"/>
      <c r="T104" s="629"/>
    </row>
    <row r="105" spans="1:20" ht="6.95" customHeight="1" x14ac:dyDescent="0.25">
      <c r="B105" s="624"/>
      <c r="C105" s="658"/>
      <c r="D105" s="658"/>
      <c r="E105" s="658"/>
      <c r="F105" s="658"/>
      <c r="G105" s="658"/>
      <c r="H105" s="658"/>
      <c r="I105" s="658"/>
      <c r="J105" s="625"/>
      <c r="K105" s="625"/>
      <c r="L105" s="625"/>
      <c r="M105" s="673"/>
      <c r="N105" s="673"/>
      <c r="O105" s="624"/>
      <c r="P105" s="624"/>
      <c r="Q105" s="624"/>
      <c r="R105" s="624"/>
      <c r="S105" s="624"/>
      <c r="T105" s="629"/>
    </row>
    <row r="106" spans="1:20" ht="30" customHeight="1" x14ac:dyDescent="0.25">
      <c r="B106" s="624"/>
      <c r="C106" s="1001" t="s">
        <v>99</v>
      </c>
      <c r="D106" s="1001"/>
      <c r="E106" s="1001"/>
      <c r="F106" s="1001"/>
      <c r="G106" s="1001"/>
      <c r="H106" s="1001"/>
      <c r="I106" s="1001"/>
      <c r="J106" s="625"/>
      <c r="K106" s="625"/>
      <c r="L106" s="625"/>
      <c r="M106" s="625"/>
      <c r="N106" s="673"/>
      <c r="O106" s="624"/>
      <c r="P106" s="624"/>
      <c r="Q106" s="624"/>
      <c r="R106" s="624"/>
      <c r="S106" s="624"/>
    </row>
    <row r="107" spans="1:20" ht="6.95" customHeight="1" x14ac:dyDescent="0.25">
      <c r="B107" s="624"/>
      <c r="C107" s="625"/>
      <c r="D107" s="625"/>
      <c r="E107" s="625"/>
      <c r="F107" s="625"/>
      <c r="G107" s="625"/>
      <c r="H107" s="625"/>
      <c r="I107" s="625"/>
      <c r="J107" s="625"/>
      <c r="K107" s="625"/>
      <c r="L107" s="625"/>
      <c r="M107" s="625"/>
      <c r="N107" s="673"/>
      <c r="O107" s="624"/>
      <c r="P107" s="624"/>
      <c r="Q107" s="624"/>
      <c r="R107" s="624"/>
      <c r="S107" s="624"/>
    </row>
    <row r="108" spans="1:20" ht="30" customHeight="1" x14ac:dyDescent="0.25">
      <c r="B108" s="624"/>
      <c r="C108" s="1001" t="s">
        <v>100</v>
      </c>
      <c r="D108" s="1001"/>
      <c r="E108" s="1001"/>
      <c r="F108" s="1001"/>
      <c r="G108" s="1001"/>
      <c r="H108" s="1001"/>
      <c r="I108" s="1001"/>
      <c r="J108" s="625"/>
      <c r="K108" s="625"/>
      <c r="L108" s="625"/>
      <c r="M108" s="625"/>
      <c r="N108" s="673"/>
      <c r="O108" s="624"/>
      <c r="P108" s="624"/>
      <c r="Q108" s="624"/>
      <c r="R108" s="624"/>
      <c r="S108" s="624"/>
    </row>
    <row r="109" spans="1:20" ht="34.5" customHeight="1" x14ac:dyDescent="0.25">
      <c r="B109" s="624"/>
      <c r="C109" s="1043" t="s">
        <v>1474</v>
      </c>
      <c r="D109" s="1043"/>
      <c r="E109" s="1043"/>
      <c r="F109" s="1043"/>
      <c r="G109" s="1043"/>
      <c r="H109" s="1043"/>
      <c r="I109" s="1043"/>
      <c r="J109" s="625"/>
      <c r="K109" s="625"/>
      <c r="L109" s="625"/>
      <c r="M109" s="625"/>
      <c r="N109" s="673"/>
      <c r="O109" s="624"/>
      <c r="P109" s="624"/>
      <c r="Q109" s="624"/>
      <c r="R109" s="624"/>
      <c r="S109" s="624"/>
    </row>
    <row r="110" spans="1:20" ht="6.95" customHeight="1" x14ac:dyDescent="0.25">
      <c r="B110" s="624"/>
      <c r="C110" s="703"/>
      <c r="D110" s="703"/>
      <c r="E110" s="703"/>
      <c r="F110" s="703"/>
      <c r="G110" s="703"/>
      <c r="H110" s="703"/>
      <c r="I110" s="703"/>
      <c r="J110" s="625"/>
      <c r="K110" s="625"/>
      <c r="L110" s="625"/>
      <c r="M110" s="625"/>
      <c r="N110" s="673"/>
      <c r="O110" s="624"/>
      <c r="P110" s="624"/>
      <c r="Q110" s="624"/>
      <c r="R110" s="624"/>
      <c r="S110" s="624"/>
    </row>
    <row r="111" spans="1:20" ht="15" customHeight="1" x14ac:dyDescent="0.25">
      <c r="B111" s="624"/>
      <c r="C111" s="1001" t="s">
        <v>101</v>
      </c>
      <c r="D111" s="1001"/>
      <c r="E111" s="1001"/>
      <c r="F111" s="1001"/>
      <c r="G111" s="1001"/>
      <c r="H111" s="1001"/>
      <c r="I111" s="1001"/>
      <c r="J111" s="625"/>
      <c r="K111" s="625"/>
      <c r="L111" s="625"/>
      <c r="M111" s="642"/>
      <c r="N111" s="673"/>
      <c r="O111" s="624"/>
      <c r="P111" s="624"/>
      <c r="Q111" s="624"/>
      <c r="R111" s="624"/>
      <c r="S111" s="624"/>
    </row>
    <row r="112" spans="1:20" ht="30" customHeight="1" x14ac:dyDescent="0.25">
      <c r="B112" s="624"/>
      <c r="C112" s="1043" t="s">
        <v>102</v>
      </c>
      <c r="D112" s="1043"/>
      <c r="E112" s="1043"/>
      <c r="F112" s="1043"/>
      <c r="G112" s="1043"/>
      <c r="H112" s="1043"/>
      <c r="I112" s="1043"/>
      <c r="J112" s="625"/>
      <c r="K112" s="625"/>
      <c r="L112" s="625"/>
      <c r="M112" s="625"/>
      <c r="N112" s="673"/>
      <c r="O112" s="624"/>
      <c r="P112" s="624"/>
      <c r="Q112" s="624"/>
      <c r="R112" s="624"/>
      <c r="S112" s="624"/>
    </row>
    <row r="113" spans="1:19" ht="6.95" customHeight="1" x14ac:dyDescent="0.25">
      <c r="B113" s="624"/>
      <c r="C113" s="703"/>
      <c r="D113" s="703"/>
      <c r="E113" s="703"/>
      <c r="F113" s="703"/>
      <c r="G113" s="703"/>
      <c r="H113" s="703"/>
      <c r="I113" s="703"/>
      <c r="J113" s="625"/>
      <c r="K113" s="625"/>
      <c r="L113" s="625"/>
      <c r="M113" s="625"/>
      <c r="N113" s="673"/>
      <c r="O113" s="624"/>
      <c r="P113" s="624"/>
      <c r="Q113" s="624"/>
      <c r="R113" s="624"/>
      <c r="S113" s="624"/>
    </row>
    <row r="114" spans="1:19" s="599" customFormat="1" ht="29.25" customHeight="1" x14ac:dyDescent="0.25">
      <c r="B114" s="625"/>
      <c r="C114" s="1001" t="s">
        <v>103</v>
      </c>
      <c r="D114" s="1001"/>
      <c r="E114" s="1001"/>
      <c r="F114" s="1001"/>
      <c r="G114" s="1001"/>
      <c r="H114" s="1001"/>
      <c r="I114" s="1001"/>
      <c r="J114" s="625"/>
      <c r="K114" s="625"/>
      <c r="L114" s="625"/>
      <c r="M114" s="642"/>
      <c r="N114" s="673"/>
      <c r="O114" s="625"/>
      <c r="P114" s="625"/>
      <c r="Q114" s="625"/>
      <c r="R114" s="625"/>
      <c r="S114" s="625"/>
    </row>
    <row r="115" spans="1:19" ht="15" customHeight="1" x14ac:dyDescent="0.25">
      <c r="B115" s="624"/>
      <c r="C115" s="642"/>
      <c r="D115" s="652"/>
      <c r="E115" s="624"/>
      <c r="F115" s="624"/>
      <c r="G115" s="624"/>
      <c r="H115" s="625"/>
      <c r="I115" s="625"/>
      <c r="J115" s="625"/>
      <c r="K115" s="625"/>
      <c r="L115" s="625"/>
      <c r="M115" s="625"/>
      <c r="N115" s="673"/>
      <c r="O115" s="624"/>
      <c r="P115" s="624"/>
      <c r="Q115" s="624"/>
      <c r="R115" s="624"/>
      <c r="S115" s="624"/>
    </row>
    <row r="116" spans="1:19" s="699" customFormat="1" x14ac:dyDescent="0.25">
      <c r="A116" s="601"/>
      <c r="B116" s="661" t="s">
        <v>104</v>
      </c>
      <c r="C116" s="624"/>
      <c r="D116" s="652"/>
      <c r="E116" s="624"/>
      <c r="F116" s="624"/>
      <c r="G116" s="624"/>
      <c r="H116" s="625"/>
      <c r="I116" s="697"/>
      <c r="J116" s="697"/>
      <c r="K116" s="697"/>
      <c r="L116" s="697"/>
      <c r="M116" s="657" t="s">
        <v>27</v>
      </c>
      <c r="N116" s="700"/>
      <c r="O116" s="700"/>
      <c r="P116" s="700"/>
      <c r="Q116" s="700"/>
      <c r="R116" s="700"/>
      <c r="S116" s="700"/>
    </row>
    <row r="117" spans="1:19" s="699" customFormat="1" x14ac:dyDescent="0.25">
      <c r="A117" s="601"/>
      <c r="B117" s="624"/>
      <c r="C117" s="1001" t="s">
        <v>105</v>
      </c>
      <c r="D117" s="1001"/>
      <c r="E117" s="1007"/>
      <c r="F117" s="1007"/>
      <c r="G117" s="1007"/>
      <c r="H117" s="1007"/>
      <c r="I117" s="1007"/>
      <c r="J117" s="645"/>
      <c r="K117" s="624"/>
      <c r="L117" s="645"/>
      <c r="M117" s="624"/>
      <c r="N117" s="700"/>
      <c r="O117" s="700"/>
      <c r="P117" s="700"/>
      <c r="Q117" s="700"/>
      <c r="R117" s="700"/>
      <c r="S117" s="700"/>
    </row>
    <row r="118" spans="1:19" s="699" customFormat="1" x14ac:dyDescent="0.25">
      <c r="A118" s="601"/>
      <c r="B118" s="624"/>
      <c r="C118" s="987" t="s">
        <v>106</v>
      </c>
      <c r="D118" s="987"/>
      <c r="E118" s="1007"/>
      <c r="F118" s="1007"/>
      <c r="G118" s="1007"/>
      <c r="H118" s="1007"/>
      <c r="I118" s="1007"/>
      <c r="J118" s="645"/>
      <c r="K118" s="624"/>
      <c r="L118" s="645"/>
      <c r="M118" s="624"/>
      <c r="N118" s="700"/>
      <c r="O118" s="700"/>
      <c r="P118" s="700"/>
      <c r="Q118" s="700"/>
      <c r="R118" s="700"/>
      <c r="S118" s="700"/>
    </row>
    <row r="119" spans="1:19" s="699" customFormat="1" ht="6.95" customHeight="1" x14ac:dyDescent="0.25">
      <c r="A119" s="601"/>
      <c r="B119" s="624"/>
      <c r="C119" s="659"/>
      <c r="D119" s="659"/>
      <c r="E119" s="645"/>
      <c r="F119" s="645"/>
      <c r="G119" s="645"/>
      <c r="H119" s="645"/>
      <c r="I119" s="645"/>
      <c r="J119" s="645"/>
      <c r="K119" s="624"/>
      <c r="L119" s="645"/>
      <c r="M119" s="624"/>
      <c r="N119" s="700"/>
      <c r="O119" s="700"/>
      <c r="P119" s="700"/>
      <c r="Q119" s="700"/>
      <c r="R119" s="700"/>
      <c r="S119" s="700"/>
    </row>
    <row r="120" spans="1:19" s="699" customFormat="1" x14ac:dyDescent="0.25">
      <c r="A120" s="601"/>
      <c r="B120" s="624"/>
      <c r="C120" s="1001" t="s">
        <v>107</v>
      </c>
      <c r="D120" s="1001"/>
      <c r="E120" s="1007"/>
      <c r="F120" s="1007"/>
      <c r="G120" s="1007"/>
      <c r="H120" s="1007"/>
      <c r="I120" s="1007"/>
      <c r="J120" s="645"/>
      <c r="K120" s="624"/>
      <c r="L120" s="645"/>
      <c r="M120" s="624"/>
      <c r="N120" s="700"/>
      <c r="O120" s="700"/>
      <c r="P120" s="700"/>
      <c r="Q120" s="700"/>
      <c r="R120" s="700"/>
      <c r="S120" s="700"/>
    </row>
    <row r="121" spans="1:19" s="699" customFormat="1" x14ac:dyDescent="0.25">
      <c r="A121" s="601"/>
      <c r="B121" s="624"/>
      <c r="C121" s="987" t="s">
        <v>108</v>
      </c>
      <c r="D121" s="987"/>
      <c r="E121" s="1007"/>
      <c r="F121" s="1007"/>
      <c r="G121" s="1007"/>
      <c r="H121" s="1007"/>
      <c r="I121" s="1007"/>
      <c r="J121" s="645"/>
      <c r="K121" s="624"/>
      <c r="L121" s="645"/>
      <c r="M121" s="624"/>
      <c r="N121" s="700"/>
      <c r="O121" s="700"/>
      <c r="P121" s="700"/>
      <c r="Q121" s="700"/>
      <c r="R121" s="700"/>
      <c r="S121" s="700"/>
    </row>
    <row r="122" spans="1:19" s="699" customFormat="1" ht="30" customHeight="1" x14ac:dyDescent="0.25">
      <c r="A122" s="628"/>
      <c r="B122" s="624"/>
      <c r="C122" s="987" t="s">
        <v>109</v>
      </c>
      <c r="D122" s="987"/>
      <c r="E122" s="987"/>
      <c r="F122" s="987"/>
      <c r="G122" s="987"/>
      <c r="H122" s="987"/>
      <c r="I122" s="987"/>
      <c r="J122" s="645"/>
      <c r="K122" s="624"/>
      <c r="L122" s="645"/>
      <c r="M122" s="624"/>
      <c r="N122" s="700"/>
      <c r="O122" s="700"/>
      <c r="P122" s="700"/>
      <c r="Q122" s="700"/>
      <c r="R122" s="700"/>
      <c r="S122" s="700"/>
    </row>
    <row r="123" spans="1:19" s="699" customFormat="1" ht="6.95" customHeight="1" x14ac:dyDescent="0.25">
      <c r="A123" s="628"/>
      <c r="B123" s="624"/>
      <c r="C123" s="659"/>
      <c r="D123" s="659"/>
      <c r="E123" s="645"/>
      <c r="F123" s="645"/>
      <c r="G123" s="645"/>
      <c r="H123" s="645"/>
      <c r="I123" s="645"/>
      <c r="J123" s="645"/>
      <c r="K123" s="624"/>
      <c r="L123" s="645"/>
      <c r="M123" s="684"/>
      <c r="N123" s="700"/>
      <c r="O123" s="700"/>
      <c r="P123" s="700"/>
      <c r="Q123" s="700"/>
      <c r="R123" s="700"/>
      <c r="S123" s="700"/>
    </row>
    <row r="124" spans="1:19" s="699" customFormat="1" x14ac:dyDescent="0.25">
      <c r="A124" s="628"/>
      <c r="B124" s="624"/>
      <c r="C124" s="1001" t="s">
        <v>110</v>
      </c>
      <c r="D124" s="1001"/>
      <c r="E124" s="1007"/>
      <c r="F124" s="1007"/>
      <c r="G124" s="1007"/>
      <c r="H124" s="1007"/>
      <c r="I124" s="1007"/>
      <c r="J124" s="645"/>
      <c r="K124" s="624"/>
      <c r="L124" s="645"/>
      <c r="M124" s="652"/>
      <c r="N124" s="700"/>
      <c r="O124" s="700"/>
      <c r="P124" s="700"/>
      <c r="Q124" s="700"/>
      <c r="R124" s="700"/>
      <c r="S124" s="700"/>
    </row>
    <row r="125" spans="1:19" s="699" customFormat="1" ht="30" customHeight="1" x14ac:dyDescent="0.25">
      <c r="A125" s="628"/>
      <c r="B125" s="624"/>
      <c r="C125" s="987" t="s">
        <v>111</v>
      </c>
      <c r="D125" s="987"/>
      <c r="E125" s="1007"/>
      <c r="F125" s="1007"/>
      <c r="G125" s="1007"/>
      <c r="H125" s="1007"/>
      <c r="I125" s="1007"/>
      <c r="J125" s="645"/>
      <c r="K125" s="624"/>
      <c r="L125" s="645"/>
      <c r="M125" s="624"/>
      <c r="N125" s="700"/>
      <c r="O125" s="700"/>
      <c r="P125" s="700"/>
      <c r="Q125" s="700"/>
      <c r="R125" s="700"/>
      <c r="S125" s="700"/>
    </row>
    <row r="126" spans="1:19" s="699" customFormat="1" ht="6.95" customHeight="1" x14ac:dyDescent="0.25">
      <c r="A126" s="628"/>
      <c r="B126" s="624"/>
      <c r="C126" s="659"/>
      <c r="D126" s="659"/>
      <c r="E126" s="645"/>
      <c r="F126" s="645"/>
      <c r="G126" s="645"/>
      <c r="H126" s="645"/>
      <c r="I126" s="645"/>
      <c r="J126" s="645"/>
      <c r="K126" s="624"/>
      <c r="L126" s="645"/>
      <c r="M126" s="624"/>
      <c r="N126" s="700"/>
      <c r="O126" s="700"/>
      <c r="P126" s="700"/>
      <c r="Q126" s="700"/>
      <c r="R126" s="700"/>
      <c r="S126" s="700"/>
    </row>
    <row r="127" spans="1:19" s="699" customFormat="1" x14ac:dyDescent="0.25">
      <c r="A127" s="628"/>
      <c r="B127" s="624"/>
      <c r="C127" s="1001" t="s">
        <v>112</v>
      </c>
      <c r="D127" s="1001"/>
      <c r="E127" s="1007"/>
      <c r="F127" s="1007"/>
      <c r="G127" s="1007"/>
      <c r="H127" s="1007"/>
      <c r="I127" s="1007"/>
      <c r="J127" s="645"/>
      <c r="K127" s="624"/>
      <c r="L127" s="645"/>
      <c r="M127" s="624"/>
      <c r="N127" s="700"/>
      <c r="O127" s="700"/>
      <c r="P127" s="700"/>
      <c r="Q127" s="700"/>
      <c r="R127" s="700"/>
      <c r="S127" s="700"/>
    </row>
    <row r="128" spans="1:19" s="699" customFormat="1" ht="30" customHeight="1" x14ac:dyDescent="0.25">
      <c r="A128" s="628"/>
      <c r="B128" s="624"/>
      <c r="C128" s="1020" t="s">
        <v>113</v>
      </c>
      <c r="D128" s="1020"/>
      <c r="E128" s="1020"/>
      <c r="F128" s="1020"/>
      <c r="G128" s="1020"/>
      <c r="H128" s="1020"/>
      <c r="I128" s="1020"/>
      <c r="J128" s="645"/>
      <c r="K128" s="624"/>
      <c r="L128" s="645"/>
      <c r="M128" s="624"/>
      <c r="N128" s="700"/>
      <c r="O128" s="700"/>
      <c r="P128" s="700"/>
      <c r="Q128" s="700"/>
      <c r="R128" s="700"/>
      <c r="S128" s="700"/>
    </row>
    <row r="129" spans="1:19" s="699" customFormat="1" ht="6.95" customHeight="1" x14ac:dyDescent="0.25">
      <c r="A129" s="601"/>
      <c r="B129" s="624"/>
      <c r="C129" s="702"/>
      <c r="D129" s="626"/>
      <c r="E129" s="652"/>
      <c r="F129" s="624"/>
      <c r="G129" s="624"/>
      <c r="H129" s="625"/>
      <c r="I129" s="624"/>
      <c r="J129" s="624"/>
      <c r="K129" s="624"/>
      <c r="L129" s="624"/>
      <c r="M129" s="624"/>
      <c r="N129" s="700"/>
      <c r="O129" s="700"/>
      <c r="P129" s="700"/>
      <c r="Q129" s="700"/>
      <c r="R129" s="700"/>
      <c r="S129" s="700"/>
    </row>
    <row r="130" spans="1:19" s="699" customFormat="1" x14ac:dyDescent="0.25">
      <c r="A130" s="601"/>
      <c r="B130" s="624"/>
      <c r="C130" s="1001" t="s">
        <v>114</v>
      </c>
      <c r="D130" s="1001"/>
      <c r="E130" s="1007"/>
      <c r="F130" s="1007"/>
      <c r="G130" s="1007"/>
      <c r="H130" s="1007"/>
      <c r="I130" s="1007"/>
      <c r="J130" s="645"/>
      <c r="K130" s="624"/>
      <c r="L130" s="645"/>
      <c r="M130" s="624"/>
      <c r="N130" s="700"/>
      <c r="O130" s="700"/>
      <c r="P130" s="700"/>
      <c r="Q130" s="700"/>
      <c r="R130" s="700"/>
      <c r="S130" s="700"/>
    </row>
    <row r="131" spans="1:19" s="699" customFormat="1" ht="30" customHeight="1" x14ac:dyDescent="0.25">
      <c r="A131" s="601"/>
      <c r="B131" s="624"/>
      <c r="C131" s="1001" t="s">
        <v>115</v>
      </c>
      <c r="D131" s="1001"/>
      <c r="E131" s="1007"/>
      <c r="F131" s="1007"/>
      <c r="G131" s="1007"/>
      <c r="H131" s="1007"/>
      <c r="I131" s="1007"/>
      <c r="J131" s="645"/>
      <c r="K131" s="624"/>
      <c r="L131" s="645"/>
      <c r="M131" s="624"/>
      <c r="N131" s="700"/>
      <c r="O131" s="700"/>
      <c r="P131" s="700"/>
      <c r="Q131" s="700"/>
      <c r="R131" s="700"/>
      <c r="S131" s="700"/>
    </row>
    <row r="132" spans="1:19" s="699" customFormat="1" ht="15" customHeight="1" x14ac:dyDescent="0.2">
      <c r="B132" s="700"/>
      <c r="C132" s="700"/>
      <c r="D132" s="700"/>
      <c r="E132" s="700"/>
      <c r="F132" s="700"/>
      <c r="G132" s="700"/>
      <c r="H132" s="700"/>
      <c r="I132" s="700"/>
      <c r="J132" s="700"/>
      <c r="K132" s="700"/>
      <c r="L132" s="700"/>
      <c r="M132" s="700"/>
      <c r="N132" s="700"/>
      <c r="O132" s="700"/>
      <c r="P132" s="700"/>
      <c r="Q132" s="700"/>
      <c r="R132" s="700"/>
      <c r="S132" s="700"/>
    </row>
    <row r="133" spans="1:19" s="699" customFormat="1" x14ac:dyDescent="0.25">
      <c r="A133" s="601"/>
      <c r="B133" s="661" t="s">
        <v>116</v>
      </c>
      <c r="C133" s="624"/>
      <c r="D133" s="652"/>
      <c r="E133" s="624"/>
      <c r="F133" s="624"/>
      <c r="G133" s="624"/>
      <c r="H133" s="625"/>
      <c r="I133" s="697"/>
      <c r="J133" s="701"/>
      <c r="K133" s="701"/>
      <c r="L133" s="701"/>
      <c r="M133" s="657" t="s">
        <v>27</v>
      </c>
      <c r="N133" s="700"/>
      <c r="O133" s="700"/>
      <c r="P133" s="700"/>
      <c r="Q133" s="700"/>
      <c r="R133" s="700"/>
      <c r="S133" s="700"/>
    </row>
    <row r="134" spans="1:19" s="699" customFormat="1" x14ac:dyDescent="0.25">
      <c r="A134" s="601"/>
      <c r="B134" s="624"/>
      <c r="C134" s="989" t="s">
        <v>117</v>
      </c>
      <c r="D134" s="989"/>
      <c r="E134" s="1007"/>
      <c r="F134" s="1007"/>
      <c r="G134" s="1007"/>
      <c r="H134" s="1007"/>
      <c r="I134" s="1007"/>
      <c r="J134" s="645"/>
      <c r="K134" s="624"/>
      <c r="L134" s="645"/>
      <c r="M134" s="624"/>
      <c r="N134" s="700"/>
      <c r="O134" s="700"/>
      <c r="P134" s="700"/>
      <c r="Q134" s="700"/>
      <c r="R134" s="700"/>
      <c r="S134" s="700"/>
    </row>
    <row r="135" spans="1:19" s="699" customFormat="1" x14ac:dyDescent="0.25">
      <c r="A135" s="601"/>
      <c r="B135" s="624"/>
      <c r="C135" s="1009" t="s">
        <v>118</v>
      </c>
      <c r="D135" s="1007"/>
      <c r="E135" s="1007"/>
      <c r="F135" s="1007"/>
      <c r="G135" s="1007"/>
      <c r="H135" s="1007"/>
      <c r="I135" s="1007"/>
      <c r="J135" s="645"/>
      <c r="K135" s="624"/>
      <c r="L135" s="645"/>
      <c r="M135" s="624"/>
      <c r="N135" s="700"/>
      <c r="O135" s="700"/>
      <c r="P135" s="700"/>
      <c r="Q135" s="700"/>
      <c r="R135" s="700"/>
      <c r="S135" s="700"/>
    </row>
    <row r="136" spans="1:19" s="699" customFormat="1" ht="6.95" customHeight="1" x14ac:dyDescent="0.25">
      <c r="A136" s="601"/>
      <c r="B136" s="624"/>
      <c r="C136" s="651"/>
      <c r="D136" s="645"/>
      <c r="E136" s="645"/>
      <c r="F136" s="645"/>
      <c r="G136" s="645"/>
      <c r="H136" s="645"/>
      <c r="I136" s="645"/>
      <c r="J136" s="645"/>
      <c r="K136" s="624"/>
      <c r="L136" s="645"/>
      <c r="M136" s="624"/>
      <c r="N136" s="700"/>
      <c r="O136" s="700"/>
      <c r="P136" s="700"/>
      <c r="Q136" s="700"/>
      <c r="R136" s="700"/>
      <c r="S136" s="700"/>
    </row>
    <row r="137" spans="1:19" s="699" customFormat="1" x14ac:dyDescent="0.25">
      <c r="A137" s="601"/>
      <c r="B137" s="624"/>
      <c r="C137" s="996" t="s">
        <v>119</v>
      </c>
      <c r="D137" s="1007"/>
      <c r="E137" s="1007"/>
      <c r="F137" s="1007"/>
      <c r="G137" s="1007"/>
      <c r="H137" s="1007"/>
      <c r="I137" s="1007"/>
      <c r="J137" s="645"/>
      <c r="K137" s="624"/>
      <c r="L137" s="645"/>
      <c r="M137" s="624"/>
      <c r="N137" s="700"/>
      <c r="O137" s="700"/>
      <c r="P137" s="700"/>
      <c r="Q137" s="700"/>
      <c r="R137" s="700"/>
      <c r="S137" s="700"/>
    </row>
    <row r="138" spans="1:19" s="699" customFormat="1" x14ac:dyDescent="0.25">
      <c r="A138" s="601"/>
      <c r="B138" s="624"/>
      <c r="C138" s="1009" t="s">
        <v>120</v>
      </c>
      <c r="D138" s="1007"/>
      <c r="E138" s="1007"/>
      <c r="F138" s="1007"/>
      <c r="G138" s="1007"/>
      <c r="H138" s="1007"/>
      <c r="I138" s="1007"/>
      <c r="J138" s="645"/>
      <c r="K138" s="624"/>
      <c r="L138" s="645"/>
      <c r="M138" s="624"/>
      <c r="N138" s="700"/>
      <c r="O138" s="700"/>
      <c r="P138" s="700"/>
      <c r="Q138" s="700"/>
      <c r="R138" s="700"/>
      <c r="S138" s="700"/>
    </row>
    <row r="139" spans="1:19" s="699" customFormat="1" ht="6.95" customHeight="1" x14ac:dyDescent="0.25">
      <c r="A139" s="601"/>
      <c r="B139" s="624"/>
      <c r="C139" s="651"/>
      <c r="D139" s="645"/>
      <c r="E139" s="645"/>
      <c r="F139" s="645"/>
      <c r="G139" s="645"/>
      <c r="H139" s="645"/>
      <c r="I139" s="645"/>
      <c r="J139" s="645"/>
      <c r="K139" s="624"/>
      <c r="L139" s="645"/>
      <c r="M139" s="624"/>
      <c r="N139" s="700"/>
      <c r="O139" s="700"/>
      <c r="P139" s="700"/>
      <c r="Q139" s="700"/>
      <c r="R139" s="700"/>
      <c r="S139" s="700"/>
    </row>
    <row r="140" spans="1:19" s="699" customFormat="1" x14ac:dyDescent="0.25">
      <c r="A140" s="601"/>
      <c r="B140" s="624"/>
      <c r="C140" s="996" t="s">
        <v>121</v>
      </c>
      <c r="D140" s="1007"/>
      <c r="E140" s="1007"/>
      <c r="F140" s="1007"/>
      <c r="G140" s="1007"/>
      <c r="H140" s="1007"/>
      <c r="I140" s="1007"/>
      <c r="J140" s="645"/>
      <c r="K140" s="624"/>
      <c r="L140" s="645"/>
      <c r="M140" s="624"/>
      <c r="N140" s="700"/>
      <c r="O140" s="700"/>
      <c r="P140" s="700"/>
      <c r="Q140" s="700"/>
      <c r="R140" s="700"/>
      <c r="S140" s="700"/>
    </row>
    <row r="141" spans="1:19" s="699" customFormat="1" x14ac:dyDescent="0.25">
      <c r="A141" s="601"/>
      <c r="B141" s="624"/>
      <c r="C141" s="1009" t="s">
        <v>122</v>
      </c>
      <c r="D141" s="1007"/>
      <c r="E141" s="1007"/>
      <c r="F141" s="1007"/>
      <c r="G141" s="1007"/>
      <c r="H141" s="1007"/>
      <c r="I141" s="1007"/>
      <c r="J141" s="645"/>
      <c r="K141" s="624"/>
      <c r="L141" s="645"/>
      <c r="M141" s="624"/>
      <c r="N141" s="700"/>
      <c r="O141" s="700"/>
      <c r="P141" s="700"/>
      <c r="Q141" s="700"/>
      <c r="R141" s="700"/>
      <c r="S141" s="700"/>
    </row>
    <row r="142" spans="1:19" s="699" customFormat="1" ht="6.95" customHeight="1" x14ac:dyDescent="0.25">
      <c r="A142" s="601"/>
      <c r="B142" s="624"/>
      <c r="C142" s="651"/>
      <c r="D142" s="645"/>
      <c r="E142" s="645"/>
      <c r="F142" s="645"/>
      <c r="G142" s="645"/>
      <c r="H142" s="645"/>
      <c r="I142" s="645"/>
      <c r="J142" s="645"/>
      <c r="K142" s="624"/>
      <c r="L142" s="645"/>
      <c r="M142" s="624"/>
      <c r="N142" s="700"/>
      <c r="O142" s="700"/>
      <c r="P142" s="700"/>
      <c r="Q142" s="700"/>
      <c r="R142" s="700"/>
      <c r="S142" s="700"/>
    </row>
    <row r="143" spans="1:19" s="699" customFormat="1" x14ac:dyDescent="0.25">
      <c r="A143" s="601"/>
      <c r="B143" s="624"/>
      <c r="C143" s="996" t="s">
        <v>123</v>
      </c>
      <c r="D143" s="1007"/>
      <c r="E143" s="1007"/>
      <c r="F143" s="1007"/>
      <c r="G143" s="1007"/>
      <c r="H143" s="1007"/>
      <c r="I143" s="1007"/>
      <c r="J143" s="645"/>
      <c r="K143" s="624"/>
      <c r="L143" s="645"/>
      <c r="M143" s="624"/>
      <c r="N143" s="700"/>
      <c r="O143" s="700"/>
      <c r="P143" s="700"/>
      <c r="Q143" s="700"/>
      <c r="R143" s="700"/>
      <c r="S143" s="700"/>
    </row>
    <row r="144" spans="1:19" s="699" customFormat="1" x14ac:dyDescent="0.25">
      <c r="A144" s="601"/>
      <c r="B144" s="624"/>
      <c r="C144" s="624"/>
      <c r="D144" s="645"/>
      <c r="E144" s="645"/>
      <c r="F144" s="645"/>
      <c r="G144" s="645"/>
      <c r="H144" s="645"/>
      <c r="I144" s="645"/>
      <c r="J144" s="645"/>
      <c r="K144" s="624"/>
      <c r="L144" s="645"/>
      <c r="M144" s="624"/>
      <c r="N144" s="700"/>
      <c r="O144" s="700"/>
      <c r="P144" s="700"/>
      <c r="Q144" s="700"/>
      <c r="R144" s="700"/>
      <c r="S144" s="700"/>
    </row>
    <row r="145" spans="1:14" s="624" customFormat="1" x14ac:dyDescent="0.25">
      <c r="B145" s="698" t="s">
        <v>124</v>
      </c>
      <c r="D145" s="652"/>
      <c r="H145" s="625"/>
      <c r="I145" s="697"/>
      <c r="J145" s="697"/>
      <c r="K145" s="697"/>
      <c r="L145" s="697"/>
      <c r="M145" s="657" t="s">
        <v>27</v>
      </c>
      <c r="N145" s="696"/>
    </row>
    <row r="146" spans="1:14" s="624" customFormat="1" ht="15" customHeight="1" x14ac:dyDescent="0.25">
      <c r="A146" s="656" t="s">
        <v>125</v>
      </c>
      <c r="B146" s="997" t="s">
        <v>126</v>
      </c>
      <c r="C146" s="997"/>
      <c r="D146" s="997"/>
      <c r="E146" s="997"/>
      <c r="F146" s="997"/>
      <c r="G146" s="997"/>
      <c r="H146" s="997"/>
      <c r="I146" s="997"/>
      <c r="J146" s="695"/>
      <c r="K146" s="689"/>
      <c r="L146" s="648"/>
      <c r="M146" s="649"/>
      <c r="N146" s="1021" t="s">
        <v>127</v>
      </c>
    </row>
    <row r="147" spans="1:14" s="624" customFormat="1" ht="15" customHeight="1" x14ac:dyDescent="0.25">
      <c r="A147" s="628"/>
      <c r="C147" s="1020" t="s">
        <v>128</v>
      </c>
      <c r="D147" s="1020"/>
      <c r="E147" s="1020"/>
      <c r="F147" s="1020"/>
      <c r="G147" s="1020"/>
      <c r="H147" s="1020"/>
      <c r="I147" s="1020"/>
      <c r="J147" s="659"/>
      <c r="K147" s="625"/>
      <c r="L147" s="645"/>
      <c r="N147" s="1021"/>
    </row>
    <row r="148" spans="1:14" s="624" customFormat="1" ht="30" customHeight="1" x14ac:dyDescent="0.25">
      <c r="A148" s="628"/>
      <c r="C148" s="993" t="s">
        <v>129</v>
      </c>
      <c r="D148" s="993"/>
      <c r="E148" s="993"/>
      <c r="F148" s="993"/>
      <c r="G148" s="993"/>
      <c r="H148" s="993"/>
      <c r="I148" s="993"/>
      <c r="J148" s="659"/>
      <c r="K148" s="625"/>
      <c r="L148" s="645"/>
      <c r="N148" s="1021"/>
    </row>
    <row r="149" spans="1:14" s="624" customFormat="1" ht="6.95" customHeight="1" x14ac:dyDescent="0.25">
      <c r="A149" s="628"/>
      <c r="C149" s="694"/>
      <c r="D149" s="694"/>
      <c r="E149" s="694"/>
      <c r="F149" s="694"/>
      <c r="G149" s="694"/>
      <c r="H149" s="694"/>
      <c r="I149" s="694"/>
      <c r="J149" s="659"/>
      <c r="K149" s="625"/>
      <c r="L149" s="645"/>
      <c r="N149" s="1021"/>
    </row>
    <row r="150" spans="1:14" s="624" customFormat="1" ht="30" customHeight="1" x14ac:dyDescent="0.25">
      <c r="A150" s="628"/>
      <c r="C150" s="993" t="s">
        <v>130</v>
      </c>
      <c r="D150" s="993"/>
      <c r="E150" s="993"/>
      <c r="F150" s="993"/>
      <c r="G150" s="993"/>
      <c r="H150" s="993"/>
      <c r="I150" s="993"/>
      <c r="J150" s="659"/>
      <c r="K150" s="625"/>
      <c r="L150" s="645"/>
      <c r="N150" s="1021"/>
    </row>
    <row r="151" spans="1:14" s="624" customFormat="1" ht="6.95" customHeight="1" x14ac:dyDescent="0.25">
      <c r="A151" s="628"/>
      <c r="C151" s="694"/>
      <c r="D151" s="694"/>
      <c r="E151" s="694"/>
      <c r="F151" s="694"/>
      <c r="G151" s="694"/>
      <c r="H151" s="694"/>
      <c r="I151" s="694"/>
      <c r="J151" s="659"/>
      <c r="K151" s="625"/>
      <c r="L151" s="645"/>
      <c r="N151" s="1021"/>
    </row>
    <row r="152" spans="1:14" s="624" customFormat="1" ht="45" customHeight="1" x14ac:dyDescent="0.25">
      <c r="A152" s="628"/>
      <c r="C152" s="993" t="s">
        <v>131</v>
      </c>
      <c r="D152" s="993"/>
      <c r="E152" s="993"/>
      <c r="F152" s="993"/>
      <c r="G152" s="993"/>
      <c r="H152" s="993"/>
      <c r="I152" s="993"/>
      <c r="J152" s="667"/>
      <c r="K152" s="667"/>
      <c r="L152" s="667"/>
      <c r="N152" s="1021"/>
    </row>
    <row r="153" spans="1:14" s="624" customFormat="1" ht="6.95" customHeight="1" x14ac:dyDescent="0.25">
      <c r="A153" s="628"/>
      <c r="C153" s="694"/>
      <c r="D153" s="694"/>
      <c r="E153" s="694"/>
      <c r="F153" s="694"/>
      <c r="G153" s="694"/>
      <c r="H153" s="694"/>
      <c r="I153" s="694"/>
      <c r="J153" s="667"/>
      <c r="K153" s="667"/>
      <c r="L153" s="667"/>
      <c r="N153" s="1021"/>
    </row>
    <row r="154" spans="1:14" s="624" customFormat="1" ht="45" customHeight="1" x14ac:dyDescent="0.25">
      <c r="A154" s="628"/>
      <c r="C154" s="993" t="s">
        <v>132</v>
      </c>
      <c r="D154" s="993"/>
      <c r="E154" s="993"/>
      <c r="F154" s="993"/>
      <c r="G154" s="993"/>
      <c r="H154" s="993"/>
      <c r="I154" s="993"/>
      <c r="J154" s="659"/>
      <c r="K154" s="625"/>
      <c r="L154" s="645"/>
      <c r="N154" s="1021"/>
    </row>
    <row r="155" spans="1:14" s="624" customFormat="1" ht="6.95" customHeight="1" x14ac:dyDescent="0.25">
      <c r="A155" s="628"/>
      <c r="C155" s="694"/>
      <c r="D155" s="694"/>
      <c r="E155" s="694"/>
      <c r="F155" s="694"/>
      <c r="G155" s="694"/>
      <c r="H155" s="694"/>
      <c r="I155" s="694"/>
      <c r="J155" s="659"/>
      <c r="K155" s="625"/>
      <c r="L155" s="645"/>
      <c r="N155" s="662"/>
    </row>
    <row r="156" spans="1:14" s="624" customFormat="1" ht="30" customHeight="1" x14ac:dyDescent="0.25">
      <c r="A156" s="683"/>
      <c r="B156" s="652"/>
      <c r="C156" s="989" t="s">
        <v>133</v>
      </c>
      <c r="D156" s="989"/>
      <c r="E156" s="994"/>
      <c r="F156" s="994"/>
      <c r="G156" s="994"/>
      <c r="H156" s="994"/>
      <c r="I156" s="994"/>
      <c r="J156" s="682"/>
      <c r="K156" s="652"/>
      <c r="L156" s="682"/>
      <c r="M156" s="652"/>
      <c r="N156" s="642"/>
    </row>
    <row r="157" spans="1:14" s="624" customFormat="1" ht="15.75" customHeight="1" x14ac:dyDescent="0.25">
      <c r="A157" s="628"/>
      <c r="C157" s="995" t="s">
        <v>90</v>
      </c>
      <c r="D157" s="995"/>
      <c r="E157" s="681"/>
      <c r="F157" s="988" t="s">
        <v>91</v>
      </c>
      <c r="G157" s="988"/>
      <c r="H157" s="988"/>
      <c r="I157" s="988"/>
      <c r="J157" s="680"/>
      <c r="K157" s="625"/>
      <c r="N157" s="625"/>
    </row>
    <row r="158" spans="1:14" s="624" customFormat="1" ht="5.0999999999999996" customHeight="1" x14ac:dyDescent="0.25">
      <c r="A158" s="628"/>
      <c r="C158" s="679"/>
      <c r="D158" s="678"/>
      <c r="E158" s="677"/>
      <c r="F158" s="676"/>
      <c r="G158" s="676"/>
      <c r="H158" s="676"/>
      <c r="I158" s="643"/>
      <c r="J158" s="676"/>
      <c r="K158" s="670"/>
      <c r="N158" s="670"/>
    </row>
    <row r="159" spans="1:14" s="624" customFormat="1" ht="5.0999999999999996" customHeight="1" x14ac:dyDescent="0.25">
      <c r="A159" s="628"/>
      <c r="C159" s="679"/>
      <c r="D159" s="679"/>
      <c r="E159" s="681"/>
      <c r="F159" s="692"/>
      <c r="G159" s="692"/>
      <c r="H159" s="692"/>
      <c r="I159" s="693"/>
      <c r="J159" s="692"/>
      <c r="K159" s="668"/>
      <c r="N159" s="668"/>
    </row>
    <row r="160" spans="1:14" s="624" customFormat="1" ht="15" customHeight="1" x14ac:dyDescent="0.25">
      <c r="A160" s="628"/>
      <c r="C160" s="652"/>
      <c r="D160" s="672"/>
      <c r="E160" s="652"/>
      <c r="F160" s="672"/>
      <c r="G160" s="652"/>
      <c r="H160" s="990" t="s">
        <v>134</v>
      </c>
      <c r="I160" s="990"/>
      <c r="J160" s="668"/>
      <c r="K160" s="989"/>
      <c r="N160" s="1046" t="s">
        <v>93</v>
      </c>
    </row>
    <row r="161" spans="1:19" s="624" customFormat="1" ht="6.75" customHeight="1" x14ac:dyDescent="0.25">
      <c r="A161" s="628"/>
      <c r="C161" s="652"/>
      <c r="D161" s="644"/>
      <c r="E161" s="644"/>
      <c r="F161" s="644"/>
      <c r="G161" s="644"/>
      <c r="H161" s="674"/>
      <c r="I161" s="674"/>
      <c r="J161" s="670"/>
      <c r="K161" s="992"/>
      <c r="N161" s="1047"/>
    </row>
    <row r="162" spans="1:19" ht="5.0999999999999996" customHeight="1" x14ac:dyDescent="0.25">
      <c r="B162" s="624"/>
      <c r="C162" s="652"/>
      <c r="D162" s="652"/>
      <c r="E162" s="652"/>
      <c r="F162" s="652"/>
      <c r="G162" s="625"/>
      <c r="H162" s="668"/>
      <c r="I162" s="668"/>
      <c r="J162" s="625"/>
      <c r="K162" s="625"/>
      <c r="L162" s="624"/>
      <c r="M162" s="624"/>
      <c r="N162" s="673"/>
      <c r="O162" s="624"/>
      <c r="P162" s="624"/>
      <c r="Q162" s="624"/>
      <c r="R162" s="624"/>
      <c r="S162" s="624"/>
    </row>
    <row r="163" spans="1:19" ht="15" customHeight="1" x14ac:dyDescent="0.25">
      <c r="B163" s="624"/>
      <c r="C163" s="652"/>
      <c r="D163" s="672"/>
      <c r="E163" s="652"/>
      <c r="F163" s="672"/>
      <c r="G163" s="652"/>
      <c r="H163" s="989" t="s">
        <v>135</v>
      </c>
      <c r="I163" s="989"/>
      <c r="J163" s="668"/>
      <c r="K163" s="668"/>
      <c r="L163" s="624"/>
      <c r="M163" s="624"/>
      <c r="N163" s="671" t="s">
        <v>95</v>
      </c>
      <c r="O163" s="624"/>
      <c r="P163" s="624"/>
      <c r="Q163" s="624"/>
      <c r="R163" s="624"/>
      <c r="S163" s="624"/>
    </row>
    <row r="164" spans="1:19" ht="5.0999999999999996" customHeight="1" x14ac:dyDescent="0.25">
      <c r="B164" s="624"/>
      <c r="C164" s="652"/>
      <c r="D164" s="644"/>
      <c r="E164" s="644"/>
      <c r="F164" s="644"/>
      <c r="G164" s="644"/>
      <c r="H164" s="670"/>
      <c r="I164" s="670"/>
      <c r="J164" s="670"/>
      <c r="K164" s="670"/>
      <c r="L164" s="624"/>
      <c r="M164" s="624"/>
      <c r="N164" s="669"/>
      <c r="O164" s="624"/>
      <c r="P164" s="624"/>
      <c r="Q164" s="624"/>
      <c r="R164" s="624"/>
      <c r="S164" s="624"/>
    </row>
    <row r="165" spans="1:19" ht="5.0999999999999996" customHeight="1" x14ac:dyDescent="0.25">
      <c r="B165" s="624"/>
      <c r="C165" s="652"/>
      <c r="D165" s="652"/>
      <c r="E165" s="652"/>
      <c r="F165" s="652"/>
      <c r="G165" s="625"/>
      <c r="H165" s="668"/>
      <c r="I165" s="668"/>
      <c r="J165" s="625"/>
      <c r="K165" s="625"/>
      <c r="L165" s="624"/>
      <c r="M165" s="624"/>
      <c r="N165" s="673"/>
      <c r="O165" s="624"/>
      <c r="P165" s="624"/>
      <c r="Q165" s="624"/>
      <c r="R165" s="624"/>
      <c r="S165" s="624"/>
    </row>
    <row r="166" spans="1:19" ht="15" customHeight="1" x14ac:dyDescent="0.25">
      <c r="B166" s="624"/>
      <c r="C166" s="652"/>
      <c r="D166" s="672"/>
      <c r="E166" s="652"/>
      <c r="F166" s="672"/>
      <c r="G166" s="652"/>
      <c r="H166" s="989" t="s">
        <v>136</v>
      </c>
      <c r="I166" s="989"/>
      <c r="J166" s="668"/>
      <c r="K166" s="990"/>
      <c r="L166" s="624"/>
      <c r="M166" s="624"/>
      <c r="N166" s="1021" t="s">
        <v>137</v>
      </c>
      <c r="O166" s="624"/>
      <c r="P166" s="624"/>
      <c r="Q166" s="624"/>
      <c r="R166" s="624"/>
      <c r="S166" s="624"/>
    </row>
    <row r="167" spans="1:19" ht="15" customHeight="1" x14ac:dyDescent="0.25">
      <c r="B167" s="624"/>
      <c r="C167" s="652"/>
      <c r="D167" s="644"/>
      <c r="E167" s="644"/>
      <c r="F167" s="644"/>
      <c r="G167" s="644"/>
      <c r="H167" s="992"/>
      <c r="I167" s="992"/>
      <c r="J167" s="670"/>
      <c r="K167" s="991"/>
      <c r="L167" s="624"/>
      <c r="M167" s="624"/>
      <c r="N167" s="1022"/>
      <c r="O167" s="624"/>
      <c r="P167" s="624"/>
      <c r="Q167" s="624"/>
      <c r="R167" s="624"/>
      <c r="S167" s="624"/>
    </row>
    <row r="168" spans="1:19" ht="5.0999999999999996" customHeight="1" x14ac:dyDescent="0.25">
      <c r="B168" s="624"/>
      <c r="C168" s="652"/>
      <c r="D168" s="652"/>
      <c r="E168" s="652"/>
      <c r="F168" s="652"/>
      <c r="G168" s="625"/>
      <c r="H168" s="668"/>
      <c r="I168" s="668"/>
      <c r="J168" s="625"/>
      <c r="K168" s="625"/>
      <c r="L168" s="624"/>
      <c r="M168" s="624"/>
      <c r="N168" s="673"/>
      <c r="O168" s="624"/>
      <c r="P168" s="624"/>
      <c r="Q168" s="624"/>
      <c r="R168" s="624"/>
      <c r="S168" s="624"/>
    </row>
    <row r="169" spans="1:19" ht="15" customHeight="1" x14ac:dyDescent="0.25">
      <c r="B169" s="624"/>
      <c r="C169" s="652"/>
      <c r="D169" s="672"/>
      <c r="E169" s="652"/>
      <c r="F169" s="672"/>
      <c r="G169" s="652"/>
      <c r="H169" s="989" t="s">
        <v>138</v>
      </c>
      <c r="I169" s="989"/>
      <c r="J169" s="668"/>
      <c r="K169" s="990"/>
      <c r="L169" s="624"/>
      <c r="M169" s="624"/>
      <c r="N169" s="1021" t="s">
        <v>137</v>
      </c>
      <c r="O169" s="624"/>
      <c r="P169" s="624"/>
      <c r="Q169" s="624"/>
      <c r="R169" s="624"/>
      <c r="S169" s="624"/>
    </row>
    <row r="170" spans="1:19" ht="8.25" customHeight="1" x14ac:dyDescent="0.25">
      <c r="B170" s="624"/>
      <c r="C170" s="652"/>
      <c r="D170" s="644"/>
      <c r="E170" s="644"/>
      <c r="F170" s="644"/>
      <c r="G170" s="644"/>
      <c r="H170" s="670"/>
      <c r="I170" s="670"/>
      <c r="J170" s="670"/>
      <c r="K170" s="991"/>
      <c r="L170" s="624"/>
      <c r="M170" s="624"/>
      <c r="N170" s="1022"/>
      <c r="O170" s="624"/>
      <c r="P170" s="624"/>
      <c r="Q170" s="624"/>
      <c r="R170" s="624"/>
      <c r="S170" s="624"/>
    </row>
    <row r="171" spans="1:19" ht="5.0999999999999996" customHeight="1" x14ac:dyDescent="0.25">
      <c r="B171" s="624"/>
      <c r="C171" s="652"/>
      <c r="D171" s="652"/>
      <c r="E171" s="652"/>
      <c r="F171" s="652"/>
      <c r="G171" s="625"/>
      <c r="H171" s="668"/>
      <c r="I171" s="668"/>
      <c r="J171" s="625"/>
      <c r="K171" s="625"/>
      <c r="L171" s="624"/>
      <c r="M171" s="624"/>
      <c r="N171" s="673"/>
      <c r="O171" s="624"/>
      <c r="P171" s="624"/>
      <c r="Q171" s="624"/>
      <c r="R171" s="624"/>
      <c r="S171" s="624"/>
    </row>
    <row r="172" spans="1:19" ht="15" customHeight="1" x14ac:dyDescent="0.25">
      <c r="B172" s="624"/>
      <c r="C172" s="652"/>
      <c r="D172" s="672"/>
      <c r="E172" s="652"/>
      <c r="F172" s="672"/>
      <c r="G172" s="652"/>
      <c r="H172" s="989" t="s">
        <v>139</v>
      </c>
      <c r="I172" s="989"/>
      <c r="J172" s="668"/>
      <c r="K172" s="668"/>
      <c r="L172" s="624"/>
      <c r="M172" s="624"/>
      <c r="N172" s="671" t="s">
        <v>140</v>
      </c>
      <c r="O172" s="624"/>
      <c r="P172" s="624"/>
      <c r="Q172" s="624"/>
      <c r="R172" s="624"/>
      <c r="S172" s="624"/>
    </row>
    <row r="173" spans="1:19" ht="5.0999999999999996" customHeight="1" x14ac:dyDescent="0.25">
      <c r="B173" s="624"/>
      <c r="C173" s="652"/>
      <c r="D173" s="644"/>
      <c r="E173" s="644"/>
      <c r="F173" s="644"/>
      <c r="G173" s="644"/>
      <c r="H173" s="670"/>
      <c r="I173" s="670"/>
      <c r="J173" s="670"/>
      <c r="K173" s="670"/>
      <c r="L173" s="624"/>
      <c r="M173" s="624"/>
      <c r="N173" s="669"/>
      <c r="O173" s="624"/>
      <c r="P173" s="624"/>
      <c r="Q173" s="624"/>
      <c r="R173" s="624"/>
      <c r="S173" s="624"/>
    </row>
    <row r="174" spans="1:19" ht="4.5" customHeight="1" x14ac:dyDescent="0.25">
      <c r="A174" s="628"/>
      <c r="B174" s="624"/>
      <c r="C174" s="624"/>
      <c r="D174" s="652"/>
      <c r="E174" s="652"/>
      <c r="F174" s="668"/>
      <c r="G174" s="651"/>
      <c r="H174" s="651"/>
      <c r="I174" s="651"/>
      <c r="J174" s="651"/>
      <c r="K174" s="626"/>
      <c r="L174" s="624"/>
      <c r="M174" s="624"/>
      <c r="N174" s="626"/>
      <c r="O174" s="624"/>
      <c r="P174" s="624"/>
      <c r="Q174" s="624"/>
      <c r="R174" s="624"/>
      <c r="S174" s="624"/>
    </row>
    <row r="175" spans="1:19" ht="15" customHeight="1" x14ac:dyDescent="0.25">
      <c r="A175" s="628"/>
      <c r="B175" s="624"/>
      <c r="C175" s="652"/>
      <c r="D175" s="672"/>
      <c r="E175" s="652"/>
      <c r="F175" s="672"/>
      <c r="G175" s="652"/>
      <c r="H175" s="989" t="s">
        <v>141</v>
      </c>
      <c r="I175" s="989"/>
      <c r="J175" s="668"/>
      <c r="K175" s="668"/>
      <c r="L175" s="624"/>
      <c r="M175" s="624"/>
      <c r="N175" s="671"/>
      <c r="O175" s="624"/>
      <c r="P175" s="624"/>
      <c r="Q175" s="624"/>
      <c r="R175" s="624"/>
      <c r="S175" s="624"/>
    </row>
    <row r="176" spans="1:19" ht="5.0999999999999996" customHeight="1" x14ac:dyDescent="0.25">
      <c r="A176" s="628"/>
      <c r="B176" s="624"/>
      <c r="C176" s="652"/>
      <c r="D176" s="644"/>
      <c r="E176" s="644"/>
      <c r="F176" s="644"/>
      <c r="G176" s="644"/>
      <c r="H176" s="670"/>
      <c r="I176" s="670"/>
      <c r="J176" s="670"/>
      <c r="K176" s="670"/>
      <c r="L176" s="624"/>
      <c r="M176" s="624"/>
      <c r="N176" s="669"/>
      <c r="O176" s="624"/>
      <c r="P176" s="624"/>
      <c r="Q176" s="624"/>
      <c r="R176" s="624"/>
      <c r="S176" s="624"/>
    </row>
    <row r="177" spans="1:19" ht="19.5" customHeight="1" x14ac:dyDescent="0.25">
      <c r="B177" s="624"/>
      <c r="C177" s="624"/>
      <c r="D177" s="652"/>
      <c r="E177" s="624"/>
      <c r="F177" s="652"/>
      <c r="G177" s="652"/>
      <c r="H177" s="668"/>
      <c r="I177" s="1001" t="s">
        <v>142</v>
      </c>
      <c r="J177" s="1001"/>
      <c r="K177" s="1001"/>
      <c r="L177" s="1001"/>
      <c r="M177" s="1001"/>
      <c r="N177" s="625"/>
      <c r="O177" s="624"/>
      <c r="P177" s="624"/>
      <c r="Q177" s="624"/>
      <c r="R177" s="624"/>
      <c r="S177" s="624"/>
    </row>
    <row r="178" spans="1:19" ht="20.25" customHeight="1" x14ac:dyDescent="0.25">
      <c r="B178" s="624"/>
      <c r="C178" s="624"/>
      <c r="D178" s="652"/>
      <c r="E178" s="624"/>
      <c r="F178" s="652"/>
      <c r="G178" s="652"/>
      <c r="H178" s="668"/>
      <c r="I178" s="666" t="s">
        <v>143</v>
      </c>
      <c r="J178" s="666"/>
      <c r="K178" s="667"/>
      <c r="L178" s="666"/>
      <c r="M178" s="626"/>
      <c r="N178" s="665"/>
      <c r="O178" s="624"/>
      <c r="P178" s="624"/>
      <c r="Q178" s="624"/>
      <c r="R178" s="624"/>
      <c r="S178" s="624"/>
    </row>
    <row r="179" spans="1:19" ht="18" customHeight="1" x14ac:dyDescent="0.25">
      <c r="A179" s="683"/>
      <c r="B179" s="652"/>
      <c r="C179" s="1050" t="s">
        <v>144</v>
      </c>
      <c r="D179" s="1050"/>
      <c r="E179" s="1049"/>
      <c r="F179" s="1049"/>
      <c r="G179" s="1049"/>
      <c r="H179" s="1049"/>
      <c r="I179" s="1049"/>
      <c r="J179" s="682"/>
      <c r="K179" s="652"/>
      <c r="L179" s="682"/>
      <c r="M179" s="652"/>
      <c r="N179" s="642" t="s">
        <v>145</v>
      </c>
      <c r="O179" s="1001"/>
      <c r="P179" s="624"/>
      <c r="Q179" s="624"/>
      <c r="R179" s="624"/>
      <c r="S179" s="624"/>
    </row>
    <row r="180" spans="1:19" s="604" customFormat="1" ht="15.75" x14ac:dyDescent="0.25">
      <c r="A180" s="683"/>
      <c r="B180" s="652"/>
      <c r="C180" s="1048" t="s">
        <v>146</v>
      </c>
      <c r="D180" s="1048"/>
      <c r="E180" s="1049"/>
      <c r="F180" s="1049"/>
      <c r="G180" s="1049"/>
      <c r="H180" s="1049"/>
      <c r="I180" s="1049"/>
      <c r="J180" s="682"/>
      <c r="K180" s="652"/>
      <c r="L180" s="682"/>
      <c r="M180" s="652"/>
      <c r="N180" s="691"/>
      <c r="O180" s="992"/>
      <c r="P180" s="644"/>
      <c r="Q180" s="644"/>
      <c r="R180" s="644"/>
      <c r="S180" s="644"/>
    </row>
    <row r="181" spans="1:19" x14ac:dyDescent="0.25">
      <c r="B181" s="624"/>
      <c r="C181" s="659"/>
      <c r="D181" s="659"/>
      <c r="E181" s="645"/>
      <c r="F181" s="645"/>
      <c r="G181" s="645"/>
      <c r="H181" s="645"/>
      <c r="I181" s="645"/>
      <c r="J181" s="645"/>
      <c r="K181" s="624"/>
      <c r="L181" s="645"/>
      <c r="M181" s="624"/>
      <c r="N181" s="642"/>
      <c r="O181" s="624"/>
      <c r="P181" s="624"/>
      <c r="Q181" s="624"/>
      <c r="R181" s="624"/>
      <c r="S181" s="624"/>
    </row>
    <row r="182" spans="1:19" ht="15" customHeight="1" x14ac:dyDescent="0.25">
      <c r="A182" s="690" t="s">
        <v>147</v>
      </c>
      <c r="B182" s="997" t="s">
        <v>148</v>
      </c>
      <c r="C182" s="997"/>
      <c r="D182" s="997"/>
      <c r="E182" s="997"/>
      <c r="F182" s="997"/>
      <c r="G182" s="997"/>
      <c r="H182" s="997"/>
      <c r="I182" s="997"/>
      <c r="J182" s="689"/>
      <c r="K182" s="687"/>
      <c r="L182" s="688"/>
      <c r="M182" s="687"/>
      <c r="N182" s="671" t="s">
        <v>149</v>
      </c>
      <c r="O182" s="624"/>
      <c r="P182" s="624"/>
      <c r="Q182" s="624"/>
      <c r="R182" s="624"/>
      <c r="S182" s="624"/>
    </row>
    <row r="183" spans="1:19" ht="59.25" customHeight="1" x14ac:dyDescent="0.25">
      <c r="B183" s="624"/>
      <c r="C183" s="987" t="s">
        <v>150</v>
      </c>
      <c r="D183" s="987"/>
      <c r="E183" s="987"/>
      <c r="F183" s="987"/>
      <c r="G183" s="987"/>
      <c r="H183" s="987"/>
      <c r="I183" s="987"/>
      <c r="J183" s="625"/>
      <c r="K183" s="684"/>
      <c r="L183" s="685"/>
      <c r="M183" s="684"/>
      <c r="N183" s="686"/>
      <c r="O183" s="624"/>
      <c r="P183" s="624"/>
      <c r="Q183" s="624"/>
      <c r="R183" s="624"/>
      <c r="S183" s="624"/>
    </row>
    <row r="184" spans="1:19" ht="6.95" customHeight="1" x14ac:dyDescent="0.25">
      <c r="B184" s="624"/>
      <c r="C184" s="659"/>
      <c r="D184" s="659"/>
      <c r="E184" s="659"/>
      <c r="F184" s="659"/>
      <c r="G184" s="659"/>
      <c r="H184" s="659"/>
      <c r="I184" s="659"/>
      <c r="J184" s="625"/>
      <c r="K184" s="684"/>
      <c r="L184" s="685"/>
      <c r="M184" s="684"/>
      <c r="N184" s="686"/>
      <c r="O184" s="624"/>
      <c r="P184" s="624"/>
      <c r="Q184" s="624"/>
      <c r="R184" s="624"/>
      <c r="S184" s="624"/>
    </row>
    <row r="185" spans="1:19" ht="45" customHeight="1" x14ac:dyDescent="0.25">
      <c r="B185" s="624"/>
      <c r="C185" s="987" t="s">
        <v>151</v>
      </c>
      <c r="D185" s="987"/>
      <c r="E185" s="987"/>
      <c r="F185" s="987"/>
      <c r="G185" s="987"/>
      <c r="H185" s="987"/>
      <c r="I185" s="987"/>
      <c r="J185" s="625"/>
      <c r="K185" s="684"/>
      <c r="L185" s="685"/>
      <c r="M185" s="684"/>
      <c r="N185" s="1021" t="s">
        <v>152</v>
      </c>
      <c r="O185" s="624"/>
      <c r="P185" s="624"/>
      <c r="Q185" s="624"/>
      <c r="R185" s="624"/>
      <c r="S185" s="624"/>
    </row>
    <row r="186" spans="1:19" ht="6.95" customHeight="1" x14ac:dyDescent="0.25">
      <c r="B186" s="624"/>
      <c r="C186" s="659"/>
      <c r="D186" s="659"/>
      <c r="E186" s="659"/>
      <c r="F186" s="659"/>
      <c r="G186" s="659"/>
      <c r="H186" s="659"/>
      <c r="I186" s="659"/>
      <c r="J186" s="625"/>
      <c r="K186" s="684"/>
      <c r="L186" s="685"/>
      <c r="M186" s="684"/>
      <c r="N186" s="1021"/>
      <c r="O186" s="624"/>
      <c r="P186" s="624"/>
      <c r="Q186" s="624"/>
      <c r="R186" s="624"/>
      <c r="S186" s="624"/>
    </row>
    <row r="187" spans="1:19" s="624" customFormat="1" ht="31.5" customHeight="1" x14ac:dyDescent="0.25">
      <c r="A187" s="683"/>
      <c r="B187" s="652"/>
      <c r="C187" s="989" t="s">
        <v>153</v>
      </c>
      <c r="D187" s="989"/>
      <c r="E187" s="994"/>
      <c r="F187" s="994"/>
      <c r="G187" s="994"/>
      <c r="H187" s="994"/>
      <c r="I187" s="994"/>
      <c r="J187" s="682"/>
      <c r="K187" s="652"/>
      <c r="L187" s="682"/>
      <c r="M187" s="652"/>
      <c r="N187" s="642"/>
    </row>
    <row r="188" spans="1:19" ht="15.75" customHeight="1" x14ac:dyDescent="0.25">
      <c r="B188" s="624"/>
      <c r="C188" s="995" t="s">
        <v>90</v>
      </c>
      <c r="D188" s="995"/>
      <c r="E188" s="681"/>
      <c r="F188" s="988" t="s">
        <v>91</v>
      </c>
      <c r="G188" s="988"/>
      <c r="H188" s="988"/>
      <c r="I188" s="988"/>
      <c r="J188" s="680"/>
      <c r="K188" s="625"/>
      <c r="L188" s="624"/>
      <c r="M188" s="624"/>
      <c r="N188" s="625"/>
      <c r="O188" s="624"/>
      <c r="P188" s="624"/>
      <c r="Q188" s="624"/>
      <c r="R188" s="624"/>
      <c r="S188" s="624"/>
    </row>
    <row r="189" spans="1:19" ht="5.0999999999999996" customHeight="1" x14ac:dyDescent="0.25">
      <c r="B189" s="624"/>
      <c r="C189" s="679"/>
      <c r="D189" s="678"/>
      <c r="E189" s="677"/>
      <c r="F189" s="676"/>
      <c r="G189" s="676"/>
      <c r="H189" s="676"/>
      <c r="I189" s="643"/>
      <c r="J189" s="676"/>
      <c r="K189" s="670"/>
      <c r="L189" s="624"/>
      <c r="M189" s="624"/>
      <c r="N189" s="670"/>
      <c r="O189" s="624"/>
      <c r="P189" s="624"/>
      <c r="Q189" s="624"/>
      <c r="R189" s="624"/>
      <c r="S189" s="624"/>
    </row>
    <row r="190" spans="1:19" ht="5.0999999999999996" customHeight="1" x14ac:dyDescent="0.25">
      <c r="B190" s="624"/>
      <c r="C190" s="652"/>
      <c r="D190" s="652"/>
      <c r="E190" s="652"/>
      <c r="F190" s="652"/>
      <c r="G190" s="625"/>
      <c r="H190" s="668"/>
      <c r="I190" s="668"/>
      <c r="J190" s="625"/>
      <c r="K190" s="625"/>
      <c r="L190" s="624"/>
      <c r="M190" s="624"/>
      <c r="N190" s="673"/>
      <c r="O190" s="624"/>
      <c r="P190" s="624"/>
      <c r="Q190" s="624"/>
      <c r="R190" s="624"/>
      <c r="S190" s="624"/>
    </row>
    <row r="191" spans="1:19" ht="15" customHeight="1" x14ac:dyDescent="0.25">
      <c r="B191" s="624"/>
      <c r="C191" s="652"/>
      <c r="D191" s="672"/>
      <c r="E191" s="652"/>
      <c r="F191" s="672"/>
      <c r="G191" s="675"/>
      <c r="H191" s="989" t="s">
        <v>154</v>
      </c>
      <c r="I191" s="989"/>
      <c r="J191" s="668"/>
      <c r="K191" s="989"/>
      <c r="L191" s="624"/>
      <c r="M191" s="624"/>
      <c r="N191" s="1046" t="s">
        <v>155</v>
      </c>
      <c r="O191" s="624"/>
      <c r="P191" s="624"/>
      <c r="Q191" s="624"/>
      <c r="R191" s="624"/>
      <c r="S191" s="624"/>
    </row>
    <row r="192" spans="1:19" ht="15" customHeight="1" x14ac:dyDescent="0.25">
      <c r="B192" s="624"/>
      <c r="C192" s="652"/>
      <c r="D192" s="644"/>
      <c r="E192" s="644"/>
      <c r="F192" s="644"/>
      <c r="G192" s="644"/>
      <c r="H192" s="670"/>
      <c r="I192" s="670"/>
      <c r="J192" s="670"/>
      <c r="K192" s="992"/>
      <c r="L192" s="624"/>
      <c r="M192" s="624"/>
      <c r="N192" s="1047"/>
      <c r="O192" s="624"/>
      <c r="P192" s="624"/>
      <c r="Q192" s="624"/>
      <c r="R192" s="624"/>
      <c r="S192" s="624"/>
    </row>
    <row r="193" spans="1:19" ht="5.0999999999999996" customHeight="1" x14ac:dyDescent="0.25">
      <c r="B193" s="624"/>
      <c r="C193" s="652"/>
      <c r="D193" s="652"/>
      <c r="E193" s="652"/>
      <c r="F193" s="652"/>
      <c r="G193" s="625"/>
      <c r="H193" s="668"/>
      <c r="I193" s="668"/>
      <c r="J193" s="625"/>
      <c r="K193" s="625"/>
      <c r="L193" s="624"/>
      <c r="M193" s="624"/>
      <c r="N193" s="673"/>
      <c r="O193" s="624"/>
      <c r="P193" s="624"/>
      <c r="Q193" s="624"/>
      <c r="R193" s="624"/>
      <c r="S193" s="624"/>
    </row>
    <row r="194" spans="1:19" ht="15" customHeight="1" x14ac:dyDescent="0.25">
      <c r="B194" s="624"/>
      <c r="C194" s="652"/>
      <c r="D194" s="672"/>
      <c r="E194" s="652"/>
      <c r="F194" s="672"/>
      <c r="G194" s="652"/>
      <c r="H194" s="989" t="s">
        <v>156</v>
      </c>
      <c r="I194" s="989"/>
      <c r="J194" s="668"/>
      <c r="K194" s="668"/>
      <c r="L194" s="624"/>
      <c r="M194" s="624"/>
      <c r="N194" s="671" t="s">
        <v>149</v>
      </c>
      <c r="O194" s="624"/>
      <c r="P194" s="624"/>
      <c r="Q194" s="624"/>
      <c r="R194" s="624"/>
      <c r="S194" s="624"/>
    </row>
    <row r="195" spans="1:19" ht="5.0999999999999996" customHeight="1" x14ac:dyDescent="0.25">
      <c r="B195" s="624"/>
      <c r="C195" s="652"/>
      <c r="D195" s="644"/>
      <c r="E195" s="644"/>
      <c r="F195" s="644"/>
      <c r="G195" s="644"/>
      <c r="H195" s="670"/>
      <c r="I195" s="670"/>
      <c r="J195" s="670"/>
      <c r="K195" s="670"/>
      <c r="L195" s="624"/>
      <c r="M195" s="624"/>
      <c r="N195" s="669"/>
      <c r="O195" s="624"/>
      <c r="P195" s="624"/>
      <c r="Q195" s="624"/>
      <c r="R195" s="624"/>
      <c r="S195" s="624"/>
    </row>
    <row r="196" spans="1:19" ht="5.0999999999999996" customHeight="1" x14ac:dyDescent="0.25">
      <c r="B196" s="624"/>
      <c r="C196" s="652"/>
      <c r="D196" s="652"/>
      <c r="E196" s="652"/>
      <c r="F196" s="652"/>
      <c r="G196" s="625"/>
      <c r="H196" s="668"/>
      <c r="I196" s="668"/>
      <c r="J196" s="625"/>
      <c r="K196" s="625"/>
      <c r="L196" s="624"/>
      <c r="M196" s="624"/>
      <c r="N196" s="673"/>
      <c r="O196" s="624"/>
      <c r="P196" s="624"/>
      <c r="Q196" s="624"/>
      <c r="R196" s="624"/>
      <c r="S196" s="624"/>
    </row>
    <row r="197" spans="1:19" ht="15" customHeight="1" x14ac:dyDescent="0.25">
      <c r="B197" s="624"/>
      <c r="C197" s="652"/>
      <c r="D197" s="672"/>
      <c r="E197" s="652"/>
      <c r="F197" s="672"/>
      <c r="G197" s="652"/>
      <c r="H197" s="990" t="s">
        <v>157</v>
      </c>
      <c r="I197" s="990"/>
      <c r="J197" s="668"/>
      <c r="K197" s="989"/>
      <c r="L197" s="624"/>
      <c r="M197" s="624"/>
      <c r="N197" s="1046" t="s">
        <v>158</v>
      </c>
      <c r="O197" s="624"/>
      <c r="P197" s="624"/>
      <c r="Q197" s="624"/>
      <c r="R197" s="624"/>
      <c r="S197" s="624"/>
    </row>
    <row r="198" spans="1:19" ht="15" customHeight="1" x14ac:dyDescent="0.25">
      <c r="A198" s="628"/>
      <c r="B198" s="624"/>
      <c r="C198" s="652"/>
      <c r="D198" s="644"/>
      <c r="E198" s="644"/>
      <c r="F198" s="644"/>
      <c r="G198" s="644"/>
      <c r="H198" s="674"/>
      <c r="I198" s="674"/>
      <c r="J198" s="670"/>
      <c r="K198" s="992"/>
      <c r="L198" s="624"/>
      <c r="M198" s="624"/>
      <c r="N198" s="1047"/>
      <c r="O198" s="624"/>
      <c r="P198" s="624"/>
      <c r="Q198" s="624"/>
      <c r="R198" s="624"/>
      <c r="S198" s="624"/>
    </row>
    <row r="199" spans="1:19" ht="5.0999999999999996" customHeight="1" x14ac:dyDescent="0.25">
      <c r="A199" s="628"/>
      <c r="B199" s="624"/>
      <c r="C199" s="652"/>
      <c r="D199" s="652"/>
      <c r="E199" s="652"/>
      <c r="F199" s="652"/>
      <c r="G199" s="625"/>
      <c r="H199" s="668"/>
      <c r="I199" s="668"/>
      <c r="J199" s="625"/>
      <c r="K199" s="625"/>
      <c r="L199" s="624"/>
      <c r="M199" s="624"/>
      <c r="N199" s="673"/>
      <c r="O199" s="624"/>
      <c r="P199" s="624"/>
      <c r="Q199" s="624"/>
      <c r="R199" s="624"/>
      <c r="S199" s="624"/>
    </row>
    <row r="200" spans="1:19" ht="15" customHeight="1" x14ac:dyDescent="0.25">
      <c r="A200" s="628"/>
      <c r="B200" s="624"/>
      <c r="C200" s="652"/>
      <c r="D200" s="672"/>
      <c r="E200" s="652"/>
      <c r="F200" s="672"/>
      <c r="G200" s="652"/>
      <c r="H200" s="989" t="s">
        <v>159</v>
      </c>
      <c r="I200" s="989"/>
      <c r="J200" s="668"/>
      <c r="K200" s="668"/>
      <c r="L200" s="624"/>
      <c r="M200" s="624"/>
      <c r="N200" s="671" t="s">
        <v>160</v>
      </c>
      <c r="O200" s="624"/>
      <c r="P200" s="624"/>
      <c r="Q200" s="624"/>
      <c r="R200" s="624"/>
      <c r="S200" s="624"/>
    </row>
    <row r="201" spans="1:19" ht="5.0999999999999996" customHeight="1" x14ac:dyDescent="0.25">
      <c r="A201" s="628"/>
      <c r="B201" s="624"/>
      <c r="C201" s="652"/>
      <c r="D201" s="644"/>
      <c r="E201" s="644"/>
      <c r="F201" s="644"/>
      <c r="G201" s="644"/>
      <c r="H201" s="670"/>
      <c r="I201" s="670"/>
      <c r="J201" s="670"/>
      <c r="K201" s="670"/>
      <c r="L201" s="624"/>
      <c r="M201" s="624"/>
      <c r="N201" s="669"/>
      <c r="O201" s="624"/>
      <c r="P201" s="624"/>
      <c r="Q201" s="624"/>
      <c r="R201" s="624"/>
      <c r="S201" s="624"/>
    </row>
    <row r="202" spans="1:19" ht="4.5" customHeight="1" x14ac:dyDescent="0.25">
      <c r="A202" s="628"/>
      <c r="B202" s="624"/>
      <c r="C202" s="624"/>
      <c r="D202" s="652"/>
      <c r="E202" s="652"/>
      <c r="F202" s="668"/>
      <c r="G202" s="651"/>
      <c r="H202" s="651"/>
      <c r="I202" s="651"/>
      <c r="J202" s="651"/>
      <c r="K202" s="626"/>
      <c r="L202" s="624"/>
      <c r="M202" s="624"/>
      <c r="N202" s="626"/>
      <c r="O202" s="624"/>
      <c r="P202" s="624"/>
      <c r="Q202" s="624"/>
      <c r="R202" s="624"/>
      <c r="S202" s="624"/>
    </row>
    <row r="203" spans="1:19" ht="15" customHeight="1" x14ac:dyDescent="0.25">
      <c r="A203" s="628"/>
      <c r="B203" s="624"/>
      <c r="C203" s="652"/>
      <c r="D203" s="672"/>
      <c r="E203" s="652"/>
      <c r="F203" s="672"/>
      <c r="G203" s="652"/>
      <c r="H203" s="989" t="s">
        <v>161</v>
      </c>
      <c r="I203" s="989"/>
      <c r="J203" s="1004"/>
      <c r="K203" s="1004"/>
      <c r="L203" s="624"/>
      <c r="M203" s="624"/>
      <c r="N203" s="671" t="s">
        <v>162</v>
      </c>
      <c r="O203" s="624"/>
      <c r="P203" s="624"/>
      <c r="Q203" s="624"/>
      <c r="R203" s="624"/>
      <c r="S203" s="624"/>
    </row>
    <row r="204" spans="1:19" ht="45" customHeight="1" x14ac:dyDescent="0.25">
      <c r="A204" s="652"/>
      <c r="B204" s="624"/>
      <c r="C204" s="652"/>
      <c r="D204" s="624"/>
      <c r="E204" s="652"/>
      <c r="F204" s="624"/>
      <c r="G204" s="652"/>
      <c r="H204" s="989" t="s">
        <v>163</v>
      </c>
      <c r="I204" s="989"/>
      <c r="J204" s="989"/>
      <c r="K204" s="989"/>
      <c r="L204" s="624"/>
      <c r="M204" s="624"/>
      <c r="N204" s="671"/>
      <c r="O204" s="624"/>
      <c r="P204" s="624"/>
      <c r="Q204" s="624"/>
      <c r="R204" s="624"/>
      <c r="S204" s="624"/>
    </row>
    <row r="205" spans="1:19" ht="5.0999999999999996" customHeight="1" x14ac:dyDescent="0.25">
      <c r="A205" s="628"/>
      <c r="B205" s="624"/>
      <c r="C205" s="652"/>
      <c r="D205" s="644"/>
      <c r="E205" s="644"/>
      <c r="F205" s="644"/>
      <c r="G205" s="644"/>
      <c r="H205" s="670"/>
      <c r="I205" s="670"/>
      <c r="J205" s="670"/>
      <c r="K205" s="670"/>
      <c r="L205" s="624"/>
      <c r="M205" s="624"/>
      <c r="N205" s="669"/>
      <c r="O205" s="624"/>
      <c r="P205" s="624"/>
      <c r="Q205" s="624"/>
      <c r="R205" s="624"/>
      <c r="S205" s="624"/>
    </row>
    <row r="206" spans="1:19" ht="19.5" customHeight="1" x14ac:dyDescent="0.25">
      <c r="B206" s="624"/>
      <c r="C206" s="624"/>
      <c r="D206" s="652"/>
      <c r="E206" s="624"/>
      <c r="F206" s="652"/>
      <c r="G206" s="652"/>
      <c r="H206" s="668"/>
      <c r="I206" s="1001" t="s">
        <v>142</v>
      </c>
      <c r="J206" s="1001"/>
      <c r="K206" s="1001"/>
      <c r="L206" s="1001"/>
      <c r="M206" s="1001"/>
      <c r="N206" s="625"/>
      <c r="O206" s="624"/>
      <c r="P206" s="624"/>
      <c r="Q206" s="624"/>
      <c r="R206" s="624"/>
      <c r="S206" s="624"/>
    </row>
    <row r="207" spans="1:19" ht="20.25" customHeight="1" x14ac:dyDescent="0.25">
      <c r="B207" s="624"/>
      <c r="C207" s="624"/>
      <c r="D207" s="652"/>
      <c r="E207" s="624"/>
      <c r="F207" s="652"/>
      <c r="G207" s="652"/>
      <c r="H207" s="668"/>
      <c r="I207" s="666" t="s">
        <v>143</v>
      </c>
      <c r="J207" s="666"/>
      <c r="K207" s="667"/>
      <c r="L207" s="666"/>
      <c r="M207" s="626"/>
      <c r="N207" s="665"/>
      <c r="O207" s="624"/>
      <c r="P207" s="624"/>
      <c r="Q207" s="624"/>
      <c r="R207" s="624"/>
      <c r="S207" s="624"/>
    </row>
    <row r="208" spans="1:19" ht="15" customHeight="1" x14ac:dyDescent="0.25">
      <c r="A208" s="628"/>
      <c r="B208" s="624"/>
      <c r="C208" s="1002" t="s">
        <v>144</v>
      </c>
      <c r="D208" s="1002"/>
      <c r="E208" s="1003"/>
      <c r="F208" s="1003"/>
      <c r="G208" s="1003"/>
      <c r="H208" s="1003"/>
      <c r="I208" s="1003"/>
      <c r="J208" s="645"/>
      <c r="K208" s="624"/>
      <c r="L208" s="645"/>
      <c r="M208" s="624"/>
      <c r="N208" s="642" t="s">
        <v>145</v>
      </c>
      <c r="O208" s="624"/>
      <c r="P208" s="624"/>
      <c r="Q208" s="624"/>
      <c r="R208" s="624"/>
      <c r="S208" s="624"/>
    </row>
    <row r="209" spans="1:20" ht="15.75" x14ac:dyDescent="0.25">
      <c r="A209" s="655"/>
      <c r="B209" s="644"/>
      <c r="C209" s="999" t="s">
        <v>146</v>
      </c>
      <c r="D209" s="999"/>
      <c r="E209" s="1000"/>
      <c r="F209" s="1000"/>
      <c r="G209" s="1000"/>
      <c r="H209" s="1000"/>
      <c r="I209" s="1000"/>
      <c r="J209" s="654"/>
      <c r="K209" s="644"/>
      <c r="L209" s="654"/>
      <c r="M209" s="644"/>
      <c r="N209" s="642"/>
      <c r="O209" s="624"/>
      <c r="P209" s="624"/>
      <c r="Q209" s="624"/>
      <c r="R209" s="624"/>
      <c r="S209" s="624"/>
    </row>
    <row r="210" spans="1:20" ht="15" customHeight="1" x14ac:dyDescent="0.25">
      <c r="B210" s="625"/>
      <c r="C210" s="625"/>
      <c r="D210" s="625"/>
      <c r="E210" s="625"/>
      <c r="F210" s="625"/>
      <c r="G210" s="625"/>
      <c r="H210" s="625"/>
      <c r="I210" s="625"/>
      <c r="J210" s="660"/>
      <c r="K210" s="664"/>
      <c r="L210" s="663"/>
      <c r="M210" s="624"/>
      <c r="N210" s="662"/>
      <c r="O210" s="624"/>
      <c r="P210" s="624"/>
      <c r="Q210" s="624"/>
      <c r="R210" s="624"/>
      <c r="S210" s="624"/>
    </row>
    <row r="211" spans="1:20" ht="15" customHeight="1" x14ac:dyDescent="0.25">
      <c r="A211" s="597"/>
      <c r="B211" s="661" t="s">
        <v>164</v>
      </c>
      <c r="C211" s="660"/>
      <c r="D211" s="660"/>
      <c r="E211" s="660"/>
      <c r="F211" s="660"/>
      <c r="G211" s="660"/>
      <c r="H211" s="660"/>
      <c r="I211" s="660"/>
      <c r="J211" s="659"/>
      <c r="K211" s="658"/>
      <c r="L211" s="645"/>
      <c r="M211" s="657" t="s">
        <v>27</v>
      </c>
      <c r="N211" s="650"/>
      <c r="O211" s="624"/>
      <c r="P211" s="624"/>
      <c r="Q211" s="624"/>
      <c r="R211" s="624"/>
      <c r="S211" s="624"/>
    </row>
    <row r="212" spans="1:20" ht="15" customHeight="1" x14ac:dyDescent="0.25">
      <c r="B212" s="624"/>
      <c r="C212" s="996" t="s">
        <v>165</v>
      </c>
      <c r="D212" s="996"/>
      <c r="E212" s="996"/>
      <c r="F212" s="996"/>
      <c r="G212" s="996"/>
      <c r="H212" s="996"/>
      <c r="I212" s="996"/>
      <c r="J212" s="624"/>
      <c r="K212" s="624"/>
      <c r="L212" s="645"/>
      <c r="M212" s="624"/>
      <c r="N212" s="642"/>
      <c r="O212" s="624"/>
      <c r="P212" s="624"/>
      <c r="Q212" s="624"/>
      <c r="R212" s="624"/>
      <c r="S212" s="624"/>
    </row>
    <row r="213" spans="1:20" ht="15" customHeight="1" x14ac:dyDescent="0.25">
      <c r="B213" s="624"/>
      <c r="C213" s="1009" t="s">
        <v>166</v>
      </c>
      <c r="D213" s="1009"/>
      <c r="E213" s="1009"/>
      <c r="F213" s="1009"/>
      <c r="G213" s="1009"/>
      <c r="H213" s="1009"/>
      <c r="I213" s="1009"/>
      <c r="J213" s="651"/>
      <c r="K213" s="624"/>
      <c r="L213" s="645"/>
      <c r="M213" s="624"/>
      <c r="N213" s="642"/>
      <c r="O213" s="624"/>
      <c r="P213" s="624"/>
      <c r="Q213" s="624"/>
      <c r="R213" s="624"/>
      <c r="S213" s="624"/>
    </row>
    <row r="214" spans="1:20" ht="6.95" customHeight="1" x14ac:dyDescent="0.25">
      <c r="B214" s="624"/>
      <c r="C214" s="651"/>
      <c r="D214" s="651"/>
      <c r="E214" s="651"/>
      <c r="F214" s="651"/>
      <c r="G214" s="651"/>
      <c r="H214" s="651"/>
      <c r="I214" s="651"/>
      <c r="J214" s="651"/>
      <c r="K214" s="624"/>
      <c r="L214" s="645"/>
      <c r="M214" s="624"/>
      <c r="N214" s="642"/>
      <c r="O214" s="624"/>
      <c r="P214" s="624"/>
      <c r="Q214" s="624"/>
      <c r="R214" s="624"/>
      <c r="S214" s="624"/>
    </row>
    <row r="215" spans="1:20" s="653" customFormat="1" ht="30" customHeight="1" x14ac:dyDescent="0.25">
      <c r="A215" s="656" t="s">
        <v>167</v>
      </c>
      <c r="B215" s="649"/>
      <c r="C215" s="1044" t="s">
        <v>168</v>
      </c>
      <c r="D215" s="1044"/>
      <c r="E215" s="1044"/>
      <c r="F215" s="1044"/>
      <c r="G215" s="1044"/>
      <c r="H215" s="1044"/>
      <c r="I215" s="1044"/>
      <c r="J215" s="649"/>
      <c r="K215" s="649"/>
      <c r="L215" s="648"/>
      <c r="M215" s="649"/>
      <c r="N215" s="642"/>
      <c r="O215" s="624"/>
      <c r="P215" s="624"/>
      <c r="Q215" s="624"/>
      <c r="R215" s="624"/>
      <c r="S215" s="624"/>
      <c r="T215" s="624"/>
    </row>
    <row r="216" spans="1:20" s="653" customFormat="1" ht="30" customHeight="1" x14ac:dyDescent="0.25">
      <c r="A216" s="655"/>
      <c r="B216" s="644"/>
      <c r="C216" s="1045" t="s">
        <v>169</v>
      </c>
      <c r="D216" s="1045"/>
      <c r="E216" s="1045"/>
      <c r="F216" s="1045"/>
      <c r="G216" s="1045"/>
      <c r="H216" s="1045"/>
      <c r="I216" s="1045"/>
      <c r="J216" s="644"/>
      <c r="K216" s="644"/>
      <c r="L216" s="654"/>
      <c r="M216" s="644"/>
      <c r="N216" s="642"/>
      <c r="O216" s="624"/>
      <c r="P216" s="624"/>
      <c r="Q216" s="624"/>
      <c r="R216" s="624"/>
      <c r="S216" s="624"/>
      <c r="T216" s="624"/>
    </row>
    <row r="217" spans="1:20" ht="6.95" customHeight="1" x14ac:dyDescent="0.25">
      <c r="B217" s="624"/>
      <c r="C217" s="651"/>
      <c r="D217" s="651"/>
      <c r="E217" s="651"/>
      <c r="F217" s="651"/>
      <c r="G217" s="651"/>
      <c r="H217" s="651"/>
      <c r="I217" s="651"/>
      <c r="J217" s="651"/>
      <c r="K217" s="624"/>
      <c r="L217" s="645"/>
      <c r="M217" s="624"/>
      <c r="N217" s="642"/>
      <c r="O217" s="624"/>
      <c r="P217" s="624"/>
      <c r="Q217" s="624"/>
      <c r="R217" s="624"/>
      <c r="S217" s="624"/>
    </row>
    <row r="218" spans="1:20" ht="15" customHeight="1" x14ac:dyDescent="0.25">
      <c r="B218" s="624"/>
      <c r="C218" s="996" t="s">
        <v>170</v>
      </c>
      <c r="D218" s="1008"/>
      <c r="E218" s="1008"/>
      <c r="F218" s="1008"/>
      <c r="G218" s="1008"/>
      <c r="H218" s="1008"/>
      <c r="I218" s="1008"/>
      <c r="J218" s="651"/>
      <c r="K218" s="624"/>
      <c r="L218" s="645"/>
      <c r="M218" s="624"/>
      <c r="N218" s="642"/>
      <c r="O218" s="624"/>
      <c r="P218" s="624"/>
      <c r="Q218" s="624"/>
      <c r="R218" s="624"/>
      <c r="S218" s="624"/>
    </row>
    <row r="219" spans="1:20" ht="15" customHeight="1" x14ac:dyDescent="0.25">
      <c r="B219" s="624"/>
      <c r="C219" s="987" t="s">
        <v>171</v>
      </c>
      <c r="D219" s="987"/>
      <c r="E219" s="987"/>
      <c r="F219" s="987"/>
      <c r="G219" s="987"/>
      <c r="H219" s="987"/>
      <c r="I219" s="987"/>
      <c r="J219" s="651"/>
      <c r="K219" s="624"/>
      <c r="L219" s="645"/>
      <c r="M219" s="624"/>
      <c r="N219" s="642"/>
      <c r="O219" s="624"/>
      <c r="P219" s="624"/>
      <c r="Q219" s="624"/>
      <c r="R219" s="624"/>
      <c r="S219" s="624"/>
    </row>
    <row r="220" spans="1:20" ht="6.95" customHeight="1" x14ac:dyDescent="0.25">
      <c r="B220" s="624"/>
      <c r="C220" s="651"/>
      <c r="D220" s="651"/>
      <c r="E220" s="651"/>
      <c r="F220" s="651"/>
      <c r="G220" s="651"/>
      <c r="H220" s="651"/>
      <c r="I220" s="651"/>
      <c r="J220" s="651"/>
      <c r="K220" s="624"/>
      <c r="L220" s="645"/>
      <c r="M220" s="624"/>
      <c r="N220" s="642"/>
      <c r="O220" s="624"/>
      <c r="P220" s="624"/>
      <c r="Q220" s="624"/>
      <c r="R220" s="624"/>
      <c r="S220" s="624"/>
    </row>
    <row r="221" spans="1:20" s="624" customFormat="1" ht="15" customHeight="1" x14ac:dyDescent="0.25">
      <c r="A221" s="628"/>
      <c r="C221" s="1001" t="s">
        <v>172</v>
      </c>
      <c r="D221" s="1001"/>
      <c r="E221" s="1001"/>
      <c r="F221" s="1001"/>
      <c r="G221" s="1001"/>
      <c r="H221" s="1001"/>
      <c r="I221" s="1001"/>
      <c r="J221" s="651"/>
      <c r="L221" s="645"/>
      <c r="M221" s="652"/>
      <c r="N221" s="642"/>
      <c r="T221" s="650"/>
    </row>
    <row r="222" spans="1:20" s="624" customFormat="1" ht="6.95" customHeight="1" x14ac:dyDescent="0.25">
      <c r="A222" s="628"/>
      <c r="C222" s="625"/>
      <c r="D222" s="625"/>
      <c r="E222" s="625"/>
      <c r="F222" s="625"/>
      <c r="G222" s="625"/>
      <c r="H222" s="625"/>
      <c r="I222" s="625"/>
      <c r="J222" s="651"/>
      <c r="L222" s="645"/>
      <c r="M222" s="644"/>
      <c r="N222" s="642"/>
      <c r="T222" s="650"/>
    </row>
    <row r="223" spans="1:20" x14ac:dyDescent="0.25">
      <c r="A223" s="630" t="s">
        <v>173</v>
      </c>
      <c r="B223" s="649"/>
      <c r="C223" s="997" t="s">
        <v>174</v>
      </c>
      <c r="D223" s="997"/>
      <c r="E223" s="998"/>
      <c r="F223" s="998"/>
      <c r="G223" s="998"/>
      <c r="H223" s="998"/>
      <c r="I223" s="998"/>
      <c r="J223" s="648"/>
      <c r="K223" s="649"/>
      <c r="L223" s="648"/>
      <c r="M223" s="1011"/>
      <c r="N223" s="647"/>
      <c r="O223" s="646"/>
      <c r="P223" s="646"/>
      <c r="Q223" s="646"/>
      <c r="R223" s="646"/>
      <c r="S223" s="646"/>
    </row>
    <row r="224" spans="1:20" x14ac:dyDescent="0.25">
      <c r="B224" s="624"/>
      <c r="C224" s="987" t="s">
        <v>175</v>
      </c>
      <c r="D224" s="987"/>
      <c r="E224" s="1007"/>
      <c r="F224" s="1007"/>
      <c r="G224" s="1007"/>
      <c r="H224" s="1007"/>
      <c r="I224" s="1007"/>
      <c r="J224" s="645"/>
      <c r="K224" s="624"/>
      <c r="L224" s="645"/>
      <c r="M224" s="1011"/>
      <c r="N224" s="642"/>
      <c r="O224" s="624"/>
      <c r="P224" s="624"/>
      <c r="Q224" s="624"/>
      <c r="R224" s="624"/>
      <c r="S224" s="624"/>
    </row>
    <row r="225" spans="1:19" ht="6.95" customHeight="1" x14ac:dyDescent="0.25">
      <c r="A225" s="620"/>
      <c r="B225" s="644"/>
      <c r="C225" s="644"/>
      <c r="D225" s="644"/>
      <c r="E225" s="644"/>
      <c r="F225" s="644"/>
      <c r="G225" s="644"/>
      <c r="H225" s="644"/>
      <c r="I225" s="643"/>
      <c r="J225" s="643"/>
      <c r="K225" s="643"/>
      <c r="L225" s="643"/>
      <c r="M225" s="643"/>
      <c r="N225" s="642"/>
      <c r="O225" s="624"/>
      <c r="P225" s="624"/>
      <c r="Q225" s="624"/>
      <c r="R225" s="624"/>
      <c r="S225" s="624"/>
    </row>
    <row r="226" spans="1:19" ht="6" customHeight="1" x14ac:dyDescent="0.25">
      <c r="C226" s="600"/>
      <c r="E226" s="600"/>
      <c r="F226" s="600"/>
      <c r="G226" s="600"/>
      <c r="I226" s="613"/>
      <c r="J226" s="613"/>
      <c r="K226" s="613"/>
      <c r="L226" s="613"/>
      <c r="M226" s="613"/>
      <c r="N226" s="641"/>
    </row>
    <row r="227" spans="1:19" ht="15" customHeight="1" x14ac:dyDescent="0.25">
      <c r="C227" s="640"/>
      <c r="D227" s="640"/>
      <c r="E227" s="640"/>
      <c r="F227" s="640"/>
      <c r="G227" s="640"/>
      <c r="H227" s="639"/>
      <c r="I227" s="638" t="s">
        <v>176</v>
      </c>
      <c r="J227" s="638"/>
      <c r="K227" s="638"/>
      <c r="L227" s="638"/>
      <c r="M227" s="637"/>
      <c r="N227" s="636"/>
    </row>
    <row r="228" spans="1:19" ht="15" customHeight="1" x14ac:dyDescent="0.25">
      <c r="C228" s="600"/>
      <c r="E228" s="600"/>
      <c r="F228" s="600"/>
      <c r="G228" s="600"/>
      <c r="H228" s="600"/>
      <c r="I228" s="600"/>
      <c r="J228" s="600"/>
      <c r="K228" s="600"/>
      <c r="L228" s="600"/>
      <c r="M228" s="635"/>
      <c r="N228" s="634"/>
    </row>
    <row r="229" spans="1:19" ht="15" customHeight="1" x14ac:dyDescent="0.25">
      <c r="A229" s="630"/>
      <c r="B229" s="630"/>
      <c r="C229" s="633" t="s">
        <v>177</v>
      </c>
      <c r="D229" s="632"/>
      <c r="E229" s="630"/>
      <c r="F229" s="630"/>
      <c r="G229" s="630"/>
      <c r="H229" s="631"/>
      <c r="I229" s="630"/>
      <c r="J229" s="630"/>
      <c r="K229" s="630"/>
      <c r="L229" s="630"/>
      <c r="M229" s="630"/>
    </row>
    <row r="230" spans="1:19" x14ac:dyDescent="0.25">
      <c r="C230" s="623" t="s">
        <v>178</v>
      </c>
      <c r="D230" s="613"/>
    </row>
    <row r="231" spans="1:19" x14ac:dyDescent="0.25">
      <c r="C231" s="621" t="s">
        <v>179</v>
      </c>
      <c r="D231" s="613"/>
    </row>
    <row r="232" spans="1:19" x14ac:dyDescent="0.25">
      <c r="C232" s="621" t="s">
        <v>180</v>
      </c>
      <c r="D232" s="613"/>
    </row>
    <row r="233" spans="1:19" x14ac:dyDescent="0.25">
      <c r="C233" s="621" t="s">
        <v>181</v>
      </c>
      <c r="D233" s="622"/>
    </row>
    <row r="234" spans="1:19" x14ac:dyDescent="0.25">
      <c r="C234" s="621" t="s">
        <v>182</v>
      </c>
      <c r="D234" s="613"/>
    </row>
    <row r="235" spans="1:19" x14ac:dyDescent="0.25">
      <c r="C235" s="621" t="s">
        <v>183</v>
      </c>
      <c r="D235" s="613"/>
    </row>
    <row r="236" spans="1:19" x14ac:dyDescent="0.25">
      <c r="C236" s="621" t="s">
        <v>184</v>
      </c>
      <c r="D236" s="613"/>
    </row>
    <row r="237" spans="1:19" x14ac:dyDescent="0.25">
      <c r="C237" s="621" t="s">
        <v>185</v>
      </c>
      <c r="D237" s="613"/>
    </row>
    <row r="238" spans="1:19" x14ac:dyDescent="0.25">
      <c r="C238" s="621" t="s">
        <v>186</v>
      </c>
      <c r="D238" s="613"/>
    </row>
    <row r="239" spans="1:19" x14ac:dyDescent="0.25">
      <c r="A239" s="628"/>
      <c r="B239" s="624"/>
      <c r="C239" s="627" t="s">
        <v>187</v>
      </c>
      <c r="D239" s="626"/>
      <c r="E239" s="624"/>
      <c r="F239" s="624"/>
      <c r="G239" s="624"/>
      <c r="H239" s="625"/>
      <c r="I239" s="624"/>
      <c r="M239" s="629"/>
    </row>
    <row r="240" spans="1:19" x14ac:dyDescent="0.25">
      <c r="A240" s="628"/>
      <c r="B240" s="624"/>
      <c r="C240" s="627" t="s">
        <v>188</v>
      </c>
      <c r="D240" s="626"/>
      <c r="E240" s="624"/>
      <c r="F240" s="624"/>
      <c r="G240" s="624"/>
      <c r="H240" s="625"/>
      <c r="I240" s="624"/>
    </row>
    <row r="241" spans="1:14" x14ac:dyDescent="0.25">
      <c r="A241" s="628"/>
      <c r="B241" s="624"/>
      <c r="C241" s="627" t="s">
        <v>189</v>
      </c>
      <c r="D241" s="626"/>
      <c r="E241" s="624"/>
      <c r="F241" s="624"/>
      <c r="G241" s="624"/>
      <c r="H241" s="625"/>
      <c r="I241" s="624"/>
    </row>
    <row r="242" spans="1:14" x14ac:dyDescent="0.25">
      <c r="C242" s="621" t="s">
        <v>190</v>
      </c>
      <c r="D242" s="613"/>
    </row>
    <row r="243" spans="1:14" x14ac:dyDescent="0.25">
      <c r="C243" s="623" t="s">
        <v>191</v>
      </c>
      <c r="D243" s="613"/>
    </row>
    <row r="244" spans="1:14" x14ac:dyDescent="0.25">
      <c r="C244" s="621" t="s">
        <v>192</v>
      </c>
      <c r="D244" s="622"/>
    </row>
    <row r="245" spans="1:14" x14ac:dyDescent="0.25">
      <c r="C245" s="621" t="s">
        <v>193</v>
      </c>
      <c r="D245" s="613"/>
      <c r="E245" s="600"/>
      <c r="F245" s="600"/>
      <c r="G245" s="600"/>
    </row>
    <row r="246" spans="1:14" x14ac:dyDescent="0.25">
      <c r="C246" s="621" t="s">
        <v>194</v>
      </c>
      <c r="D246" s="613"/>
      <c r="E246" s="600"/>
      <c r="F246" s="600"/>
      <c r="G246" s="600"/>
    </row>
    <row r="247" spans="1:14" x14ac:dyDescent="0.25">
      <c r="C247" s="621" t="s">
        <v>195</v>
      </c>
      <c r="D247" s="613"/>
      <c r="E247" s="600"/>
      <c r="F247" s="600"/>
      <c r="G247" s="600"/>
    </row>
    <row r="248" spans="1:14" x14ac:dyDescent="0.25">
      <c r="C248" s="621" t="s">
        <v>196</v>
      </c>
      <c r="D248" s="613"/>
      <c r="E248" s="600"/>
      <c r="F248" s="600"/>
      <c r="G248" s="600"/>
    </row>
    <row r="249" spans="1:14" x14ac:dyDescent="0.25">
      <c r="C249" s="621" t="s">
        <v>197</v>
      </c>
      <c r="D249" s="613"/>
      <c r="E249" s="600"/>
      <c r="F249" s="600"/>
      <c r="G249" s="600"/>
    </row>
    <row r="250" spans="1:14" x14ac:dyDescent="0.25">
      <c r="C250" s="621" t="s">
        <v>180</v>
      </c>
      <c r="D250" s="613"/>
      <c r="E250" s="600"/>
      <c r="F250" s="600"/>
      <c r="G250" s="600"/>
    </row>
    <row r="251" spans="1:14" x14ac:dyDescent="0.25">
      <c r="A251" s="620"/>
      <c r="B251" s="604"/>
      <c r="C251" s="619" t="s">
        <v>198</v>
      </c>
      <c r="D251" s="618"/>
      <c r="E251" s="604"/>
      <c r="F251" s="604"/>
      <c r="G251" s="604"/>
      <c r="H251" s="617"/>
      <c r="I251" s="604"/>
      <c r="J251" s="604"/>
      <c r="K251" s="604"/>
      <c r="L251" s="604"/>
      <c r="M251" s="604"/>
    </row>
    <row r="252" spans="1:14" ht="10.5" customHeight="1" x14ac:dyDescent="0.25">
      <c r="C252" s="616"/>
      <c r="D252" s="613"/>
      <c r="E252" s="600"/>
      <c r="F252" s="600"/>
      <c r="G252" s="600"/>
    </row>
    <row r="253" spans="1:14" ht="31.5" customHeight="1" x14ac:dyDescent="0.25">
      <c r="C253" s="1019"/>
      <c r="D253" s="1019"/>
      <c r="E253" s="600"/>
      <c r="F253" s="600"/>
      <c r="G253" s="600"/>
    </row>
    <row r="254" spans="1:14" x14ac:dyDescent="0.25">
      <c r="C254" s="1016" t="s">
        <v>199</v>
      </c>
      <c r="D254" s="1017"/>
      <c r="E254" s="1017"/>
      <c r="F254" s="1017"/>
      <c r="G254" s="1017"/>
      <c r="H254" s="1017"/>
      <c r="I254" s="1017"/>
      <c r="J254" s="1017"/>
      <c r="K254" s="1017"/>
      <c r="L254" s="1017"/>
      <c r="M254" s="1018"/>
      <c r="N254" s="615"/>
    </row>
    <row r="255" spans="1:14" ht="17.45" customHeight="1" x14ac:dyDescent="0.25">
      <c r="C255" s="1010"/>
      <c r="D255" s="1010"/>
      <c r="E255" s="1010"/>
      <c r="F255" s="1010"/>
      <c r="G255" s="1010"/>
      <c r="H255" s="1010"/>
      <c r="I255" s="1010"/>
      <c r="J255" s="1010"/>
      <c r="K255" s="1010"/>
      <c r="L255" s="1010"/>
      <c r="M255" s="1010"/>
      <c r="N255" s="612"/>
    </row>
    <row r="256" spans="1:14" ht="20.25" customHeight="1" x14ac:dyDescent="0.25">
      <c r="C256" s="1014" t="s">
        <v>200</v>
      </c>
      <c r="D256" s="1015"/>
      <c r="E256" s="1015"/>
      <c r="F256" s="1015"/>
      <c r="G256" s="1015"/>
      <c r="H256" s="1015"/>
      <c r="I256" s="1015"/>
      <c r="J256" s="1015"/>
      <c r="K256" s="1015"/>
      <c r="L256" s="1015"/>
      <c r="M256" s="1015"/>
      <c r="N256" s="614"/>
    </row>
    <row r="257" spans="3:14" ht="7.5" customHeight="1" x14ac:dyDescent="0.25">
      <c r="C257" s="600"/>
      <c r="E257" s="600"/>
      <c r="F257" s="600"/>
      <c r="G257" s="600"/>
      <c r="I257" s="613"/>
      <c r="J257" s="613"/>
      <c r="K257" s="613"/>
      <c r="L257" s="613"/>
      <c r="N257" s="612"/>
    </row>
    <row r="258" spans="3:14" ht="13.5" customHeight="1" x14ac:dyDescent="0.25">
      <c r="C258" s="611" t="s">
        <v>201</v>
      </c>
      <c r="D258" s="611"/>
      <c r="F258" s="610"/>
      <c r="G258" s="610"/>
      <c r="H258" s="611"/>
      <c r="I258" s="610" t="s">
        <v>202</v>
      </c>
      <c r="J258" s="609"/>
      <c r="K258" s="608"/>
      <c r="L258" s="1012" t="s">
        <v>203</v>
      </c>
      <c r="M258" s="1012"/>
      <c r="N258" s="608"/>
    </row>
    <row r="259" spans="3:14" ht="15" customHeight="1" thickBot="1" x14ac:dyDescent="0.3">
      <c r="C259" s="607" t="s">
        <v>204</v>
      </c>
      <c r="D259" s="606"/>
      <c r="F259" s="607"/>
      <c r="G259" s="607"/>
      <c r="H259" s="606"/>
      <c r="I259" s="607" t="s">
        <v>205</v>
      </c>
      <c r="J259" s="607"/>
      <c r="K259" s="606"/>
      <c r="L259" s="1013" t="s">
        <v>205</v>
      </c>
      <c r="M259" s="1013"/>
      <c r="N259" s="606"/>
    </row>
    <row r="260" spans="3:14" ht="33.75" customHeight="1" thickBot="1" x14ac:dyDescent="0.3">
      <c r="C260" s="604" t="s">
        <v>1547</v>
      </c>
      <c r="F260" s="600"/>
      <c r="G260" s="600"/>
      <c r="H260" s="602"/>
      <c r="I260" s="605"/>
      <c r="J260" s="600"/>
      <c r="K260" s="600"/>
      <c r="L260" s="1005"/>
      <c r="M260" s="1006"/>
      <c r="N260" s="600"/>
    </row>
    <row r="261" spans="3:14" ht="24.95" customHeight="1" x14ac:dyDescent="0.25">
      <c r="C261" s="600"/>
      <c r="F261" s="600"/>
      <c r="G261" s="600"/>
      <c r="H261" s="602"/>
      <c r="I261" s="600"/>
      <c r="J261" s="600"/>
      <c r="K261" s="600"/>
      <c r="L261" s="600"/>
      <c r="M261" s="600"/>
      <c r="N261" s="600"/>
    </row>
    <row r="262" spans="3:14" ht="13.5" customHeight="1" x14ac:dyDescent="0.25">
      <c r="C262" s="611" t="s">
        <v>207</v>
      </c>
      <c r="D262" s="611"/>
      <c r="F262" s="610"/>
      <c r="G262" s="610"/>
      <c r="H262" s="611"/>
      <c r="I262" s="610" t="s">
        <v>208</v>
      </c>
      <c r="J262" s="609"/>
      <c r="K262" s="608"/>
      <c r="L262" s="1012" t="s">
        <v>203</v>
      </c>
      <c r="M262" s="1012"/>
      <c r="N262" s="608"/>
    </row>
    <row r="263" spans="3:14" ht="15" customHeight="1" thickBot="1" x14ac:dyDescent="0.3">
      <c r="C263" s="607" t="s">
        <v>204</v>
      </c>
      <c r="D263" s="606"/>
      <c r="F263" s="607"/>
      <c r="G263" s="607"/>
      <c r="H263" s="606"/>
      <c r="I263" s="607" t="s">
        <v>205</v>
      </c>
      <c r="J263" s="607"/>
      <c r="K263" s="606"/>
      <c r="L263" s="1013" t="s">
        <v>205</v>
      </c>
      <c r="M263" s="1013"/>
      <c r="N263" s="606"/>
    </row>
    <row r="264" spans="3:14" ht="27.75" customHeight="1" thickBot="1" x14ac:dyDescent="0.3">
      <c r="C264" s="604" t="s">
        <v>206</v>
      </c>
      <c r="F264" s="600"/>
      <c r="G264" s="600"/>
      <c r="H264" s="602"/>
      <c r="I264" s="605"/>
      <c r="J264" s="600"/>
      <c r="K264" s="600"/>
      <c r="L264" s="1005"/>
      <c r="M264" s="1006"/>
      <c r="N264" s="600"/>
    </row>
    <row r="265" spans="3:14" ht="15" customHeight="1" thickBot="1" x14ac:dyDescent="0.3">
      <c r="H265" s="602"/>
      <c r="K265" s="600"/>
      <c r="N265" s="600"/>
    </row>
    <row r="266" spans="3:14" ht="24.95" customHeight="1" thickBot="1" x14ac:dyDescent="0.3">
      <c r="C266" s="604"/>
      <c r="F266" s="600"/>
      <c r="G266" s="600"/>
      <c r="H266" s="602"/>
      <c r="I266" s="603"/>
      <c r="J266" s="600"/>
      <c r="K266" s="600"/>
      <c r="L266" s="1005"/>
      <c r="M266" s="1006"/>
      <c r="N266" s="600"/>
    </row>
    <row r="267" spans="3:14" ht="15" customHeight="1" x14ac:dyDescent="0.25">
      <c r="H267" s="602"/>
      <c r="K267" s="600"/>
      <c r="N267" s="600"/>
    </row>
  </sheetData>
  <mergeCells count="165">
    <mergeCell ref="N185:N186"/>
    <mergeCell ref="C215:I215"/>
    <mergeCell ref="C216:I216"/>
    <mergeCell ref="K90:K91"/>
    <mergeCell ref="O179:O180"/>
    <mergeCell ref="H204:K204"/>
    <mergeCell ref="N197:N198"/>
    <mergeCell ref="N146:N154"/>
    <mergeCell ref="C148:I148"/>
    <mergeCell ref="H160:I160"/>
    <mergeCell ref="N191:N192"/>
    <mergeCell ref="C180:I180"/>
    <mergeCell ref="B182:I182"/>
    <mergeCell ref="H175:I175"/>
    <mergeCell ref="I177:M177"/>
    <mergeCell ref="C179:I179"/>
    <mergeCell ref="K99:K100"/>
    <mergeCell ref="N99:N100"/>
    <mergeCell ref="N90:N91"/>
    <mergeCell ref="N160:N161"/>
    <mergeCell ref="H163:I163"/>
    <mergeCell ref="K166:K167"/>
    <mergeCell ref="H166:I167"/>
    <mergeCell ref="N166:N167"/>
    <mergeCell ref="C82:I82"/>
    <mergeCell ref="H90:I90"/>
    <mergeCell ref="C141:I141"/>
    <mergeCell ref="C143:I143"/>
    <mergeCell ref="C138:I138"/>
    <mergeCell ref="C131:I131"/>
    <mergeCell ref="H93:I93"/>
    <mergeCell ref="H96:I96"/>
    <mergeCell ref="C140:I140"/>
    <mergeCell ref="C135:I135"/>
    <mergeCell ref="C109:I109"/>
    <mergeCell ref="C104:I104"/>
    <mergeCell ref="C111:I111"/>
    <mergeCell ref="C112:I112"/>
    <mergeCell ref="C114:I114"/>
    <mergeCell ref="C124:I124"/>
    <mergeCell ref="C122:I122"/>
    <mergeCell ref="C117:I117"/>
    <mergeCell ref="C84:I84"/>
    <mergeCell ref="H99:I99"/>
    <mergeCell ref="C86:I86"/>
    <mergeCell ref="C125:I125"/>
    <mergeCell ref="C87:D87"/>
    <mergeCell ref="F87:H87"/>
    <mergeCell ref="B22:I22"/>
    <mergeCell ref="C39:I39"/>
    <mergeCell ref="C20:I20"/>
    <mergeCell ref="K34:K35"/>
    <mergeCell ref="C32:I32"/>
    <mergeCell ref="C64:I64"/>
    <mergeCell ref="C66:I66"/>
    <mergeCell ref="C56:I56"/>
    <mergeCell ref="B55:I55"/>
    <mergeCell ref="B58:I58"/>
    <mergeCell ref="C59:I59"/>
    <mergeCell ref="B31:I31"/>
    <mergeCell ref="I5:M5"/>
    <mergeCell ref="C15:I15"/>
    <mergeCell ref="B7:M7"/>
    <mergeCell ref="B24:I24"/>
    <mergeCell ref="B11:I11"/>
    <mergeCell ref="B1:M1"/>
    <mergeCell ref="B2:M2"/>
    <mergeCell ref="B3:M3"/>
    <mergeCell ref="N41:N43"/>
    <mergeCell ref="N34:N35"/>
    <mergeCell ref="C25:I25"/>
    <mergeCell ref="C27:I27"/>
    <mergeCell ref="C28:I28"/>
    <mergeCell ref="C35:I35"/>
    <mergeCell ref="K31:K32"/>
    <mergeCell ref="N24:N28"/>
    <mergeCell ref="C19:I19"/>
    <mergeCell ref="C26:I26"/>
    <mergeCell ref="C38:I38"/>
    <mergeCell ref="B37:I37"/>
    <mergeCell ref="K11:K13"/>
    <mergeCell ref="C12:I12"/>
    <mergeCell ref="C14:I14"/>
    <mergeCell ref="C13:I13"/>
    <mergeCell ref="N11:N13"/>
    <mergeCell ref="B17:I17"/>
    <mergeCell ref="N17:N20"/>
    <mergeCell ref="C18:I18"/>
    <mergeCell ref="N31:N32"/>
    <mergeCell ref="C73:I73"/>
    <mergeCell ref="D76:J76"/>
    <mergeCell ref="M78:S78"/>
    <mergeCell ref="C80:I80"/>
    <mergeCell ref="C77:I77"/>
    <mergeCell ref="C78:I78"/>
    <mergeCell ref="B34:I34"/>
    <mergeCell ref="C75:J75"/>
    <mergeCell ref="K41:K43"/>
    <mergeCell ref="C43:I43"/>
    <mergeCell ref="C71:I71"/>
    <mergeCell ref="C62:I62"/>
    <mergeCell ref="B50:I50"/>
    <mergeCell ref="B52:I52"/>
    <mergeCell ref="C42:I42"/>
    <mergeCell ref="B45:I45"/>
    <mergeCell ref="C68:I68"/>
    <mergeCell ref="C53:I53"/>
    <mergeCell ref="B41:I41"/>
    <mergeCell ref="C147:I147"/>
    <mergeCell ref="F157:I157"/>
    <mergeCell ref="C106:I106"/>
    <mergeCell ref="C108:I108"/>
    <mergeCell ref="K160:K161"/>
    <mergeCell ref="C150:I150"/>
    <mergeCell ref="C156:I156"/>
    <mergeCell ref="C157:D157"/>
    <mergeCell ref="N169:N170"/>
    <mergeCell ref="C118:I118"/>
    <mergeCell ref="C120:I120"/>
    <mergeCell ref="C127:I127"/>
    <mergeCell ref="C128:I128"/>
    <mergeCell ref="C137:I137"/>
    <mergeCell ref="C134:I134"/>
    <mergeCell ref="C130:I130"/>
    <mergeCell ref="C121:I121"/>
    <mergeCell ref="B146:I146"/>
    <mergeCell ref="L266:M266"/>
    <mergeCell ref="L264:M264"/>
    <mergeCell ref="C224:I224"/>
    <mergeCell ref="C218:I218"/>
    <mergeCell ref="C221:I221"/>
    <mergeCell ref="C213:I213"/>
    <mergeCell ref="C255:M255"/>
    <mergeCell ref="M223:M224"/>
    <mergeCell ref="L260:M260"/>
    <mergeCell ref="L258:M258"/>
    <mergeCell ref="L259:M259"/>
    <mergeCell ref="L262:M262"/>
    <mergeCell ref="L263:M263"/>
    <mergeCell ref="C256:M256"/>
    <mergeCell ref="C254:M254"/>
    <mergeCell ref="C253:D253"/>
    <mergeCell ref="C212:I212"/>
    <mergeCell ref="C223:I223"/>
    <mergeCell ref="C219:I219"/>
    <mergeCell ref="C209:I209"/>
    <mergeCell ref="I206:M206"/>
    <mergeCell ref="C208:I208"/>
    <mergeCell ref="H203:K203"/>
    <mergeCell ref="H197:I197"/>
    <mergeCell ref="C185:I185"/>
    <mergeCell ref="C183:I183"/>
    <mergeCell ref="F188:I188"/>
    <mergeCell ref="H200:I200"/>
    <mergeCell ref="H169:I169"/>
    <mergeCell ref="K169:K170"/>
    <mergeCell ref="K191:K192"/>
    <mergeCell ref="H194:I194"/>
    <mergeCell ref="K197:K198"/>
    <mergeCell ref="C152:I152"/>
    <mergeCell ref="C154:I154"/>
    <mergeCell ref="C187:I187"/>
    <mergeCell ref="C188:D188"/>
    <mergeCell ref="H191:I191"/>
    <mergeCell ref="H172:I172"/>
  </mergeCells>
  <printOptions horizontalCentered="1"/>
  <pageMargins left="0.56999999999999995" right="0.41" top="0.56000000000000005" bottom="0.56999999999999995" header="0.22" footer="0.17"/>
  <pageSetup scale="71" fitToHeight="0" orientation="portrait" r:id="rId1"/>
  <headerFooter alignWithMargins="0">
    <oddFooter>&amp;L&amp;Z&amp;F</oddFooter>
  </headerFooter>
  <rowBreaks count="4" manualBreakCount="4">
    <brk id="36" max="16" man="1"/>
    <brk id="85" max="16" man="1"/>
    <brk id="144" max="16" man="1"/>
    <brk id="209" max="16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A1:AN124"/>
  <sheetViews>
    <sheetView showGridLines="0" view="pageBreakPreview" topLeftCell="A17" zoomScaleNormal="100" zoomScaleSheetLayoutView="100" workbookViewId="0">
      <selection activeCell="J34" sqref="J34"/>
    </sheetView>
  </sheetViews>
  <sheetFormatPr defaultRowHeight="12.75" customHeight="1" x14ac:dyDescent="0.2"/>
  <cols>
    <col min="1" max="1" width="3.6640625" customWidth="1"/>
    <col min="4" max="4" width="4.83203125" customWidth="1"/>
    <col min="5" max="5" width="2.6640625" customWidth="1"/>
    <col min="6" max="6" width="17" customWidth="1"/>
    <col min="7" max="7" width="2.6640625" customWidth="1"/>
    <col min="8" max="8" width="13.1640625" customWidth="1"/>
    <col min="9" max="9" width="2.5" customWidth="1"/>
    <col min="10" max="10" width="11" customWidth="1"/>
    <col min="11" max="11" width="2.5" customWidth="1"/>
    <col min="12" max="12" width="12.6640625" customWidth="1"/>
    <col min="13" max="13" width="2.5" customWidth="1"/>
    <col min="14" max="14" width="15.33203125" bestFit="1" customWidth="1"/>
    <col min="15" max="15" width="2.1640625" customWidth="1"/>
    <col min="16" max="16" width="15.33203125" customWidth="1"/>
    <col min="17" max="17" width="2.6640625" customWidth="1"/>
    <col min="18" max="18" width="15.33203125" bestFit="1" customWidth="1"/>
    <col min="19" max="19" width="13.83203125" bestFit="1" customWidth="1"/>
    <col min="20" max="20" width="15.6640625" bestFit="1" customWidth="1"/>
    <col min="21" max="21" width="13.83203125" bestFit="1" customWidth="1"/>
    <col min="22" max="22" width="14.5" bestFit="1" customWidth="1"/>
    <col min="25" max="25" width="15.33203125" bestFit="1" customWidth="1"/>
  </cols>
  <sheetData>
    <row r="1" spans="1:40" ht="15" x14ac:dyDescent="0.25">
      <c r="I1" s="20"/>
      <c r="L1" s="21"/>
      <c r="N1" s="22"/>
      <c r="O1" s="22"/>
      <c r="P1" s="22"/>
      <c r="Q1" s="22"/>
      <c r="R1" s="8" t="s">
        <v>4</v>
      </c>
      <c r="U1" s="23"/>
      <c r="AN1" s="24" t="s">
        <v>1182</v>
      </c>
    </row>
    <row r="2" spans="1:40" x14ac:dyDescent="0.2">
      <c r="L2" s="21"/>
      <c r="N2" s="22"/>
      <c r="O2" s="22"/>
      <c r="P2" s="22"/>
      <c r="Q2" s="22"/>
    </row>
    <row r="3" spans="1:40" ht="15.75" x14ac:dyDescent="0.3">
      <c r="A3" s="870" t="s">
        <v>1215</v>
      </c>
      <c r="B3" s="871"/>
      <c r="C3" s="871"/>
      <c r="D3" s="871"/>
      <c r="E3" s="871"/>
      <c r="F3" s="871"/>
      <c r="G3" s="871"/>
      <c r="L3" s="21"/>
      <c r="N3" s="22"/>
      <c r="O3" s="22"/>
      <c r="P3" s="22"/>
      <c r="Q3" s="22"/>
    </row>
    <row r="4" spans="1:40" ht="15.75" x14ac:dyDescent="0.3">
      <c r="A4" s="870" t="s">
        <v>180</v>
      </c>
      <c r="B4" s="871"/>
      <c r="C4" s="871"/>
      <c r="D4" s="871"/>
      <c r="E4" s="871"/>
      <c r="F4" s="871"/>
      <c r="G4" s="871"/>
      <c r="L4" s="21"/>
      <c r="N4" s="22"/>
      <c r="O4" s="22"/>
      <c r="P4" s="22"/>
      <c r="Q4" s="22"/>
    </row>
    <row r="5" spans="1:40" ht="15" x14ac:dyDescent="0.25">
      <c r="A5" s="1051" t="str">
        <f>+MMR!B9</f>
        <v>March 31, 2019</v>
      </c>
      <c r="B5" s="1051"/>
      <c r="C5" s="1051"/>
      <c r="D5" s="1051"/>
      <c r="E5" s="1051"/>
      <c r="F5" s="1051"/>
      <c r="G5" s="1051"/>
      <c r="L5" s="21"/>
      <c r="N5" s="22"/>
      <c r="O5" s="22"/>
      <c r="P5" s="22"/>
      <c r="Q5" s="22"/>
    </row>
    <row r="6" spans="1:40" s="24" customFormat="1" x14ac:dyDescent="0.2">
      <c r="A6" s="14"/>
      <c r="L6" s="21"/>
      <c r="N6" s="25"/>
      <c r="O6" s="25"/>
      <c r="P6" s="25"/>
      <c r="Q6" s="25"/>
    </row>
    <row r="7" spans="1:40" x14ac:dyDescent="0.2">
      <c r="A7" s="14"/>
      <c r="L7" s="21"/>
      <c r="N7" s="22"/>
      <c r="O7" s="22"/>
      <c r="P7" s="22"/>
      <c r="Q7" s="22"/>
    </row>
    <row r="8" spans="1:40" s="27" customFormat="1" x14ac:dyDescent="0.2">
      <c r="A8" s="26"/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T8" s="476">
        <v>42327</v>
      </c>
    </row>
    <row r="9" spans="1:40" s="27" customFormat="1" x14ac:dyDescent="0.2">
      <c r="A9" s="28"/>
      <c r="B9" s="28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9" t="s">
        <v>209</v>
      </c>
      <c r="O9" s="29"/>
      <c r="P9" s="29" t="s">
        <v>209</v>
      </c>
      <c r="Q9" s="28"/>
      <c r="R9" s="29"/>
      <c r="T9" s="476">
        <v>43555</v>
      </c>
      <c r="V9" s="29" t="s">
        <v>209</v>
      </c>
    </row>
    <row r="10" spans="1:40" s="27" customFormat="1" x14ac:dyDescent="0.2">
      <c r="A10" s="28"/>
      <c r="B10" s="28"/>
      <c r="C10" s="28"/>
      <c r="D10" s="28"/>
      <c r="E10" s="28"/>
      <c r="F10" s="30"/>
      <c r="G10" s="30"/>
      <c r="H10" s="30"/>
      <c r="I10" s="30"/>
      <c r="J10" s="30" t="s">
        <v>210</v>
      </c>
      <c r="K10" s="30"/>
      <c r="L10" s="30"/>
      <c r="M10" s="30"/>
      <c r="N10" s="29" t="s">
        <v>211</v>
      </c>
      <c r="O10" s="29"/>
      <c r="P10" s="29" t="s">
        <v>211</v>
      </c>
      <c r="Q10" s="30"/>
      <c r="R10" s="29" t="s">
        <v>212</v>
      </c>
      <c r="V10" s="29" t="s">
        <v>211</v>
      </c>
    </row>
    <row r="11" spans="1:40" s="27" customFormat="1" x14ac:dyDescent="0.2">
      <c r="A11" s="28"/>
      <c r="B11" s="28"/>
      <c r="C11" s="28"/>
      <c r="D11" s="28"/>
      <c r="E11" s="28"/>
      <c r="F11" s="28"/>
      <c r="G11" s="30"/>
      <c r="H11" s="30" t="s">
        <v>210</v>
      </c>
      <c r="I11" s="30"/>
      <c r="J11" s="30" t="s">
        <v>213</v>
      </c>
      <c r="K11" s="30"/>
      <c r="L11" s="30" t="s">
        <v>214</v>
      </c>
      <c r="M11" s="30"/>
      <c r="N11" s="29" t="s">
        <v>215</v>
      </c>
      <c r="O11" s="29"/>
      <c r="P11" s="29" t="s">
        <v>215</v>
      </c>
      <c r="Q11" s="30"/>
      <c r="R11" s="29" t="s">
        <v>216</v>
      </c>
      <c r="U11" s="426"/>
      <c r="V11" s="29" t="s">
        <v>215</v>
      </c>
    </row>
    <row r="12" spans="1:40" s="27" customFormat="1" x14ac:dyDescent="0.2">
      <c r="A12" s="28"/>
      <c r="B12" s="28"/>
      <c r="C12" s="28"/>
      <c r="D12" s="28"/>
      <c r="E12" s="28"/>
      <c r="F12" s="28"/>
      <c r="G12" s="30"/>
      <c r="H12" s="31" t="s">
        <v>217</v>
      </c>
      <c r="I12" s="31"/>
      <c r="J12" s="31" t="s">
        <v>218</v>
      </c>
      <c r="K12" s="31"/>
      <c r="L12" s="31" t="s">
        <v>218</v>
      </c>
      <c r="M12" s="31"/>
      <c r="N12" s="32">
        <v>42327</v>
      </c>
      <c r="O12" s="33"/>
      <c r="P12" s="31" t="s">
        <v>219</v>
      </c>
      <c r="Q12" s="31"/>
      <c r="R12" s="31" t="s">
        <v>220</v>
      </c>
      <c r="T12" s="826" t="s">
        <v>1613</v>
      </c>
      <c r="U12" s="800"/>
      <c r="V12" s="225" t="s">
        <v>219</v>
      </c>
    </row>
    <row r="13" spans="1:40" s="27" customFormat="1" x14ac:dyDescent="0.2">
      <c r="A13" s="28"/>
      <c r="B13" s="28"/>
      <c r="C13" s="28"/>
      <c r="D13" s="28"/>
      <c r="E13" s="28"/>
      <c r="F13" s="28"/>
      <c r="G13" s="28"/>
      <c r="H13" s="28"/>
      <c r="I13" s="28"/>
      <c r="J13" s="28"/>
      <c r="K13" s="28"/>
      <c r="L13" s="28"/>
      <c r="M13" s="28"/>
      <c r="N13" s="28"/>
      <c r="O13" s="28"/>
      <c r="P13" s="28"/>
      <c r="Q13" s="28"/>
      <c r="R13" s="28"/>
      <c r="U13" s="426"/>
      <c r="X13" s="34"/>
      <c r="Y13" s="426"/>
    </row>
    <row r="14" spans="1:40" s="37" customFormat="1" x14ac:dyDescent="0.2">
      <c r="A14" s="35" t="s">
        <v>221</v>
      </c>
      <c r="B14" s="35"/>
      <c r="C14" s="36"/>
      <c r="D14" s="36"/>
      <c r="E14" s="36"/>
      <c r="F14" s="36"/>
      <c r="G14" s="36" t="s">
        <v>2</v>
      </c>
      <c r="H14" s="36" t="s">
        <v>2</v>
      </c>
      <c r="I14" s="36"/>
      <c r="J14" s="36"/>
      <c r="K14" s="36"/>
      <c r="L14" s="36"/>
      <c r="M14" s="36"/>
      <c r="N14" s="36"/>
      <c r="O14" s="36"/>
      <c r="P14" s="36"/>
      <c r="Q14" s="36"/>
      <c r="R14" s="36"/>
      <c r="U14" s="257"/>
      <c r="X14" s="38"/>
      <c r="Y14" s="426"/>
    </row>
    <row r="15" spans="1:40" s="37" customFormat="1" x14ac:dyDescent="0.2">
      <c r="A15" s="35"/>
      <c r="B15" s="35" t="s">
        <v>222</v>
      </c>
      <c r="C15" s="36"/>
      <c r="D15" s="36"/>
      <c r="E15" s="36"/>
      <c r="F15" s="36"/>
      <c r="G15" s="39" t="s">
        <v>2</v>
      </c>
      <c r="H15" s="934">
        <f>'Fund Returns'!C48</f>
        <v>1.3996592997525382E-2</v>
      </c>
      <c r="I15" s="935"/>
      <c r="J15" s="936">
        <f>'Fund Returns'!D48</f>
        <v>4.2131149137663915E-2</v>
      </c>
      <c r="K15" s="937"/>
      <c r="L15" s="936">
        <f>'Fund Returns'!E48</f>
        <v>4.2131149137663915E-2</v>
      </c>
      <c r="M15" s="935"/>
      <c r="N15" s="936">
        <f>'Fund Returns'!F48</f>
        <v>0.91322087708476585</v>
      </c>
      <c r="O15" s="937"/>
      <c r="P15" s="936">
        <f>+V15</f>
        <v>0.20911563611147432</v>
      </c>
      <c r="Q15" s="938"/>
      <c r="R15" s="936">
        <f>+'Gross IRR'!D196</f>
        <v>0.18200335979461668</v>
      </c>
      <c r="T15" s="796">
        <f>(YEAR(T9)-YEAR(T8))*12+MONTH(T9)-MONTH(T8)+1</f>
        <v>41</v>
      </c>
      <c r="U15" s="257">
        <f>1+TWRSIGROSS</f>
        <v>1.9132208770847658</v>
      </c>
      <c r="V15" s="828">
        <f>+(U15)^(12/T15)-1</f>
        <v>0.20911563611147432</v>
      </c>
      <c r="X15" s="27"/>
    </row>
    <row r="16" spans="1:40" s="37" customFormat="1" x14ac:dyDescent="0.2">
      <c r="A16" s="36"/>
      <c r="B16" s="36"/>
      <c r="C16" s="36"/>
      <c r="D16" s="36"/>
      <c r="E16" s="36"/>
      <c r="F16" s="36"/>
      <c r="G16" s="36" t="s">
        <v>2</v>
      </c>
      <c r="H16" s="937"/>
      <c r="I16" s="935"/>
      <c r="J16" s="937"/>
      <c r="K16" s="937"/>
      <c r="L16" s="937"/>
      <c r="M16" s="935"/>
      <c r="N16" s="937"/>
      <c r="O16" s="937"/>
      <c r="P16" s="938"/>
      <c r="Q16" s="938"/>
      <c r="R16" s="938"/>
      <c r="T16" s="827"/>
      <c r="U16" s="257"/>
    </row>
    <row r="17" spans="1:23" s="41" customFormat="1" x14ac:dyDescent="0.2">
      <c r="A17" s="35" t="s">
        <v>223</v>
      </c>
      <c r="B17" s="35"/>
      <c r="C17" s="40"/>
      <c r="D17" s="40"/>
      <c r="E17" s="40"/>
      <c r="F17" s="40"/>
      <c r="G17" s="40" t="s">
        <v>2</v>
      </c>
      <c r="H17" s="937"/>
      <c r="I17" s="935"/>
      <c r="J17" s="937"/>
      <c r="K17" s="937"/>
      <c r="L17" s="937"/>
      <c r="M17" s="935"/>
      <c r="N17" s="937"/>
      <c r="O17" s="937"/>
      <c r="P17" s="938"/>
      <c r="Q17" s="938"/>
      <c r="R17" s="938"/>
      <c r="T17" s="827"/>
      <c r="U17" s="257"/>
    </row>
    <row r="18" spans="1:23" s="41" customFormat="1" x14ac:dyDescent="0.2">
      <c r="A18" s="35"/>
      <c r="B18" s="35" t="s">
        <v>224</v>
      </c>
      <c r="C18" s="40"/>
      <c r="D18" s="40"/>
      <c r="E18" s="40"/>
      <c r="F18" s="40"/>
      <c r="G18" s="43" t="s">
        <v>2</v>
      </c>
      <c r="H18" s="936">
        <f>'Fund Returns'!H48</f>
        <v>1.2695777829862013E-2</v>
      </c>
      <c r="I18" s="935"/>
      <c r="J18" s="936">
        <f>'Fund Returns'!I48</f>
        <v>3.7889420433915744E-2</v>
      </c>
      <c r="K18" s="937"/>
      <c r="L18" s="936">
        <f>'Fund Returns'!J48</f>
        <v>3.7889420433915744E-2</v>
      </c>
      <c r="M18" s="935"/>
      <c r="N18" s="936">
        <f>'Fund Returns'!K48</f>
        <v>0.76429349079236886</v>
      </c>
      <c r="O18" s="937"/>
      <c r="P18" s="936">
        <f>+V18</f>
        <v>0.18077479138484831</v>
      </c>
      <c r="Q18" s="938"/>
      <c r="R18" s="934" t="s">
        <v>1620</v>
      </c>
      <c r="T18" s="796">
        <f>T15</f>
        <v>41</v>
      </c>
      <c r="U18" s="257">
        <f>1+TWRSINET</f>
        <v>1.7642934907923689</v>
      </c>
      <c r="V18" s="828">
        <f>+(U18)^(12/T18)-1</f>
        <v>0.18077479138484831</v>
      </c>
    </row>
    <row r="19" spans="1:23" s="41" customFormat="1" x14ac:dyDescent="0.2">
      <c r="A19" s="40"/>
      <c r="B19" s="40"/>
      <c r="C19" s="40"/>
      <c r="D19" s="40"/>
      <c r="E19" s="40"/>
      <c r="F19" s="43"/>
      <c r="G19" s="43" t="s">
        <v>2</v>
      </c>
      <c r="H19" s="935"/>
      <c r="I19" s="935"/>
      <c r="J19" s="935"/>
      <c r="K19" s="935"/>
      <c r="L19" s="935"/>
      <c r="M19" s="935"/>
      <c r="N19" s="935"/>
      <c r="O19" s="935"/>
      <c r="P19" s="938"/>
      <c r="Q19" s="938" t="s">
        <v>2</v>
      </c>
      <c r="R19" s="938"/>
      <c r="T19" s="827"/>
      <c r="U19" s="44"/>
    </row>
    <row r="20" spans="1:23" s="41" customFormat="1" x14ac:dyDescent="0.2">
      <c r="A20" s="35" t="s">
        <v>225</v>
      </c>
      <c r="B20" s="35"/>
      <c r="C20" s="40"/>
      <c r="D20" s="40"/>
      <c r="E20" s="40"/>
      <c r="F20" s="43"/>
      <c r="G20" s="43"/>
      <c r="H20" s="935"/>
      <c r="I20" s="935"/>
      <c r="J20" s="935"/>
      <c r="K20" s="935"/>
      <c r="L20" s="935"/>
      <c r="M20" s="935"/>
      <c r="N20" s="935"/>
      <c r="O20" s="935"/>
      <c r="P20" s="938"/>
      <c r="Q20" s="938"/>
      <c r="R20" s="938"/>
      <c r="T20" s="827"/>
      <c r="U20" s="44"/>
    </row>
    <row r="21" spans="1:23" s="37" customFormat="1" x14ac:dyDescent="0.2">
      <c r="A21" s="24"/>
      <c r="B21" s="24" t="s">
        <v>226</v>
      </c>
      <c r="C21" s="36"/>
      <c r="D21" s="36"/>
      <c r="E21" s="36"/>
      <c r="F21" s="36"/>
      <c r="G21" s="39" t="s">
        <v>2</v>
      </c>
      <c r="H21" s="936">
        <f>'LP Returns'!M48</f>
        <v>1.060833993856612E-2</v>
      </c>
      <c r="I21" s="935"/>
      <c r="J21" s="936">
        <f>'LP Returns'!N48</f>
        <v>3.1578193291298629E-2</v>
      </c>
      <c r="K21" s="937"/>
      <c r="L21" s="936">
        <f>'LP Returns'!O48</f>
        <v>3.1578193291298629E-2</v>
      </c>
      <c r="M21" s="935"/>
      <c r="N21" s="936">
        <f>'LP Returns'!P48</f>
        <v>0.59304180923236394</v>
      </c>
      <c r="O21" s="937"/>
      <c r="P21" s="936">
        <f>+V21</f>
        <v>0.14601008943243898</v>
      </c>
      <c r="Q21" s="938"/>
      <c r="R21" s="936">
        <f>+'Investor IRR'!N115</f>
        <v>0.1272059202194214</v>
      </c>
      <c r="T21" s="796">
        <f>T18</f>
        <v>41</v>
      </c>
      <c r="U21" s="257">
        <f>1+TWRSINETNET</f>
        <v>1.5930418092323639</v>
      </c>
      <c r="V21" s="828">
        <f>+(U21)^(12/T21)-1</f>
        <v>0.14601008943243898</v>
      </c>
    </row>
    <row r="22" spans="1:23" s="37" customFormat="1" x14ac:dyDescent="0.2">
      <c r="A22" s="36"/>
      <c r="B22" s="36"/>
      <c r="C22" s="36"/>
      <c r="D22" s="36"/>
      <c r="E22" s="36"/>
      <c r="F22" s="39"/>
      <c r="G22" s="39" t="s">
        <v>2</v>
      </c>
      <c r="H22" s="939"/>
      <c r="I22" s="939"/>
      <c r="J22" s="939"/>
      <c r="K22" s="939"/>
      <c r="L22" s="939"/>
      <c r="M22" s="939" t="s">
        <v>2</v>
      </c>
      <c r="N22" s="940"/>
      <c r="O22" s="940"/>
      <c r="P22" s="936"/>
      <c r="Q22" s="939" t="s">
        <v>2</v>
      </c>
      <c r="R22" s="939"/>
      <c r="T22" s="42"/>
      <c r="U22" s="45"/>
    </row>
    <row r="23" spans="1:23" s="49" customFormat="1" ht="13.5" thickBot="1" x14ac:dyDescent="0.25">
      <c r="A23" s="46"/>
      <c r="B23" s="46"/>
      <c r="C23" s="46"/>
      <c r="D23" s="46"/>
      <c r="E23" s="46"/>
      <c r="F23" s="47"/>
      <c r="G23" s="47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U23" s="764"/>
    </row>
    <row r="24" spans="1:23" s="27" customFormat="1" ht="9.9499999999999993" customHeight="1" thickTop="1" x14ac:dyDescent="0.2">
      <c r="F24" s="50"/>
      <c r="G24" s="50"/>
      <c r="H24" s="50"/>
      <c r="I24" s="50"/>
      <c r="J24" s="50"/>
      <c r="K24" s="50"/>
      <c r="L24" s="50"/>
      <c r="M24" s="50"/>
      <c r="N24" s="50"/>
      <c r="O24" s="50"/>
      <c r="P24" s="50"/>
      <c r="Q24" s="50"/>
      <c r="R24" s="50"/>
      <c r="U24" s="426"/>
    </row>
    <row r="25" spans="1:23" s="27" customFormat="1" ht="9.9499999999999993" customHeight="1" x14ac:dyDescent="0.2">
      <c r="G25" s="28"/>
      <c r="M25" s="28"/>
      <c r="Q25" s="28"/>
      <c r="U25" s="426"/>
    </row>
    <row r="26" spans="1:23" s="27" customFormat="1" x14ac:dyDescent="0.2">
      <c r="A26" s="27" t="s">
        <v>227</v>
      </c>
      <c r="F26" s="51"/>
      <c r="G26" s="51"/>
      <c r="H26" s="51"/>
      <c r="I26" s="51"/>
      <c r="J26" s="51"/>
      <c r="K26" s="51"/>
      <c r="L26" s="51"/>
      <c r="U26" s="426"/>
    </row>
    <row r="27" spans="1:23" s="27" customFormat="1" ht="20.100000000000001" customHeight="1" thickBot="1" x14ac:dyDescent="0.25">
      <c r="B27" s="27" t="s">
        <v>228</v>
      </c>
      <c r="F27" s="51"/>
      <c r="G27" s="51"/>
      <c r="H27" s="51"/>
      <c r="I27" s="51"/>
      <c r="J27" s="51"/>
      <c r="K27" s="51"/>
      <c r="L27" s="51"/>
      <c r="R27" s="764">
        <v>548130249</v>
      </c>
      <c r="S27" s="426"/>
      <c r="T27" s="426"/>
      <c r="U27" s="426"/>
      <c r="W27" s="27" t="s">
        <v>229</v>
      </c>
    </row>
    <row r="28" spans="1:23" s="27" customFormat="1" ht="20.100000000000001" customHeight="1" thickTop="1" thickBot="1" x14ac:dyDescent="0.25">
      <c r="B28" s="27" t="s">
        <v>230</v>
      </c>
      <c r="F28" s="51"/>
      <c r="G28" s="51"/>
      <c r="H28" s="51"/>
      <c r="I28" s="51"/>
      <c r="J28" s="51"/>
      <c r="K28" s="51"/>
      <c r="L28" s="51"/>
      <c r="R28" s="52">
        <f>+SCPC!H46</f>
        <v>510624391.25612319</v>
      </c>
      <c r="S28" s="426"/>
      <c r="T28" s="426"/>
      <c r="U28" s="426"/>
      <c r="W28" s="27" t="s">
        <v>231</v>
      </c>
    </row>
    <row r="29" spans="1:23" s="27" customFormat="1" ht="9.9499999999999993" customHeight="1" thickTop="1" x14ac:dyDescent="0.2">
      <c r="F29" s="51"/>
      <c r="G29" s="51"/>
      <c r="H29" s="51"/>
      <c r="I29" s="51"/>
      <c r="J29" s="51"/>
      <c r="K29" s="51"/>
      <c r="L29" s="51"/>
      <c r="R29" s="51"/>
      <c r="S29" s="426"/>
      <c r="T29" s="426"/>
      <c r="U29" s="426"/>
    </row>
    <row r="30" spans="1:23" s="27" customFormat="1" ht="9.9499999999999993" customHeight="1" x14ac:dyDescent="0.2">
      <c r="G30" s="27" t="s">
        <v>2</v>
      </c>
      <c r="M30" s="27" t="s">
        <v>2</v>
      </c>
      <c r="Q30" s="27" t="s">
        <v>2</v>
      </c>
      <c r="S30" s="426"/>
      <c r="T30" s="426"/>
    </row>
    <row r="31" spans="1:23" s="27" customFormat="1" x14ac:dyDescent="0.2">
      <c r="A31" s="27" t="s">
        <v>232</v>
      </c>
      <c r="S31" s="426"/>
      <c r="T31" s="426"/>
    </row>
    <row r="32" spans="1:23" s="27" customFormat="1" ht="20.100000000000001" customHeight="1" thickBot="1" x14ac:dyDescent="0.25">
      <c r="B32" s="27" t="s">
        <v>233</v>
      </c>
      <c r="G32" s="51"/>
      <c r="I32" s="51"/>
      <c r="K32" s="51"/>
      <c r="M32" s="51"/>
      <c r="Q32" s="51"/>
      <c r="R32" s="52">
        <v>7135593</v>
      </c>
      <c r="S32" s="54"/>
      <c r="T32" s="55"/>
      <c r="W32" s="27" t="s">
        <v>234</v>
      </c>
    </row>
    <row r="33" spans="1:23" s="27" customFormat="1" ht="20.100000000000001" customHeight="1" thickTop="1" thickBot="1" x14ac:dyDescent="0.25">
      <c r="B33" s="27" t="s">
        <v>235</v>
      </c>
      <c r="G33" s="28"/>
      <c r="M33" s="28"/>
      <c r="Q33" s="28"/>
      <c r="R33" s="52">
        <f>CMNETINCOME+9677178+4025732</f>
        <v>20838503</v>
      </c>
      <c r="S33" s="54"/>
      <c r="T33" s="875"/>
    </row>
    <row r="34" spans="1:23" s="27" customFormat="1" ht="20.100000000000001" customHeight="1" thickTop="1" thickBot="1" x14ac:dyDescent="0.25">
      <c r="B34" s="27" t="s">
        <v>236</v>
      </c>
      <c r="G34" s="28"/>
      <c r="M34" s="28"/>
      <c r="Q34" s="28"/>
      <c r="R34" s="52">
        <f>+CQNETINCOME</f>
        <v>20838503</v>
      </c>
      <c r="S34" s="54"/>
      <c r="T34" s="875"/>
    </row>
    <row r="35" spans="1:23" s="27" customFormat="1" ht="20.100000000000001" customHeight="1" thickTop="1" thickBot="1" x14ac:dyDescent="0.25">
      <c r="B35" s="27" t="s">
        <v>237</v>
      </c>
      <c r="G35" s="28"/>
      <c r="M35" s="28"/>
      <c r="Q35" s="28"/>
      <c r="R35" s="52">
        <f>+YTDNETINCOME+116454425+26705151</f>
        <v>163998079</v>
      </c>
      <c r="S35" s="54"/>
      <c r="T35" s="55"/>
      <c r="W35" s="27" t="s">
        <v>238</v>
      </c>
    </row>
    <row r="36" spans="1:23" s="27" customFormat="1" ht="9.9499999999999993" customHeight="1" thickTop="1" x14ac:dyDescent="0.2">
      <c r="G36" s="28"/>
      <c r="M36" s="28"/>
      <c r="Q36" s="28"/>
      <c r="R36" s="51"/>
      <c r="T36" s="426"/>
    </row>
    <row r="37" spans="1:23" s="27" customFormat="1" ht="9.9499999999999993" customHeight="1" x14ac:dyDescent="0.2">
      <c r="G37" s="28"/>
      <c r="M37" s="28"/>
      <c r="Q37" s="28"/>
      <c r="R37" s="51"/>
    </row>
    <row r="38" spans="1:23" s="27" customFormat="1" x14ac:dyDescent="0.2">
      <c r="A38" s="27" t="s">
        <v>239</v>
      </c>
      <c r="S38" s="53"/>
    </row>
    <row r="39" spans="1:23" s="27" customFormat="1" ht="20.100000000000001" customHeight="1" thickBot="1" x14ac:dyDescent="0.25">
      <c r="B39" s="27" t="s">
        <v>240</v>
      </c>
      <c r="R39" s="764">
        <f>+'Partner commitments'!J81</f>
        <v>544542780</v>
      </c>
    </row>
    <row r="40" spans="1:23" s="27" customFormat="1" ht="20.100000000000001" hidden="1" customHeight="1" thickTop="1" thickBot="1" x14ac:dyDescent="0.25">
      <c r="B40" s="27" t="s">
        <v>241</v>
      </c>
      <c r="R40" s="764">
        <v>0</v>
      </c>
    </row>
    <row r="41" spans="1:23" s="27" customFormat="1" ht="20.100000000000001" customHeight="1" thickTop="1" thickBot="1" x14ac:dyDescent="0.25">
      <c r="B41" s="27" t="s">
        <v>242</v>
      </c>
      <c r="R41" s="831">
        <f>+'Partner commitments'!J106</f>
        <v>94761561</v>
      </c>
      <c r="W41" s="27" t="s">
        <v>243</v>
      </c>
    </row>
    <row r="42" spans="1:23" s="27" customFormat="1" ht="9.9499999999999993" customHeight="1" thickTop="1" x14ac:dyDescent="0.2">
      <c r="R42" s="51"/>
    </row>
    <row r="43" spans="1:23" s="27" customFormat="1" ht="9.9499999999999993" customHeight="1" x14ac:dyDescent="0.2"/>
    <row r="44" spans="1:23" s="27" customFormat="1" x14ac:dyDescent="0.2">
      <c r="A44" s="27" t="s">
        <v>244</v>
      </c>
      <c r="R44" s="51"/>
    </row>
    <row r="45" spans="1:23" s="27" customFormat="1" ht="20.100000000000001" customHeight="1" thickBot="1" x14ac:dyDescent="0.25">
      <c r="B45" s="27" t="s">
        <v>245</v>
      </c>
      <c r="R45" s="56">
        <v>0</v>
      </c>
    </row>
    <row r="46" spans="1:23" s="27" customFormat="1" ht="20.100000000000001" customHeight="1" thickTop="1" thickBot="1" x14ac:dyDescent="0.25">
      <c r="B46" s="27" t="s">
        <v>246</v>
      </c>
      <c r="R46" s="764">
        <f>Distributions!J49</f>
        <v>148989908</v>
      </c>
    </row>
    <row r="47" spans="1:23" s="27" customFormat="1" ht="20.100000000000001" customHeight="1" thickTop="1" thickBot="1" x14ac:dyDescent="0.25">
      <c r="B47" s="466" t="s">
        <v>1227</v>
      </c>
      <c r="R47" s="764">
        <f>+Distributions!J30</f>
        <v>418059</v>
      </c>
      <c r="S47" s="55"/>
      <c r="T47" s="55"/>
    </row>
    <row r="48" spans="1:23" s="27" customFormat="1" ht="20.100000000000001" customHeight="1" thickTop="1" thickBot="1" x14ac:dyDescent="0.25">
      <c r="B48" s="27" t="s">
        <v>247</v>
      </c>
      <c r="R48" s="56">
        <v>0</v>
      </c>
    </row>
    <row r="49" spans="1:23" s="27" customFormat="1" ht="20.100000000000001" customHeight="1" thickTop="1" thickBot="1" x14ac:dyDescent="0.25">
      <c r="B49" s="545" t="s">
        <v>1806</v>
      </c>
      <c r="R49" s="56">
        <f>-'Agg Preferred Return'!O246</f>
        <v>11002642.17</v>
      </c>
    </row>
    <row r="50" spans="1:23" s="27" customFormat="1" ht="9.9499999999999993" customHeight="1" thickTop="1" x14ac:dyDescent="0.2">
      <c r="R50" s="51"/>
    </row>
    <row r="51" spans="1:23" s="27" customFormat="1" ht="9.9499999999999993" customHeight="1" x14ac:dyDescent="0.2">
      <c r="T51" s="857"/>
    </row>
    <row r="52" spans="1:23" s="27" customFormat="1" x14ac:dyDescent="0.2">
      <c r="A52" s="27" t="s">
        <v>248</v>
      </c>
      <c r="R52" s="51"/>
      <c r="T52" s="857"/>
    </row>
    <row r="53" spans="1:23" s="27" customFormat="1" ht="20.100000000000001" customHeight="1" thickBot="1" x14ac:dyDescent="0.25">
      <c r="B53" s="545" t="s">
        <v>1807</v>
      </c>
      <c r="R53" s="56">
        <f>+'Agg Preferred Return'!O224</f>
        <v>79665334</v>
      </c>
      <c r="T53" s="857"/>
      <c r="W53" s="27" t="s">
        <v>249</v>
      </c>
    </row>
    <row r="54" spans="1:23" s="27" customFormat="1" ht="20.100000000000001" customHeight="1" thickTop="1" thickBot="1" x14ac:dyDescent="0.25">
      <c r="B54" s="27" t="s">
        <v>250</v>
      </c>
      <c r="R54" s="56">
        <f>+'Agg Preferred Return'!O248</f>
        <v>20731883.662</v>
      </c>
      <c r="S54" s="426"/>
      <c r="T54" s="857"/>
    </row>
    <row r="55" spans="1:23" s="27" customFormat="1" ht="9.9499999999999993" customHeight="1" thickTop="1" x14ac:dyDescent="0.2">
      <c r="R55" s="51"/>
      <c r="T55" s="857"/>
    </row>
    <row r="56" spans="1:23" s="27" customFormat="1" ht="9.9499999999999993" customHeight="1" x14ac:dyDescent="0.2">
      <c r="S56" s="857"/>
      <c r="T56" s="857"/>
    </row>
    <row r="57" spans="1:23" s="27" customFormat="1" x14ac:dyDescent="0.2">
      <c r="A57" s="27" t="s">
        <v>251</v>
      </c>
      <c r="R57" s="51"/>
      <c r="S57" s="857"/>
      <c r="T57" s="857"/>
    </row>
    <row r="58" spans="1:23" s="27" customFormat="1" ht="20.100000000000001" customHeight="1" thickBot="1" x14ac:dyDescent="0.25">
      <c r="B58" s="27" t="s">
        <v>252</v>
      </c>
      <c r="R58" s="56">
        <f>+'Fund Expenses'!C14</f>
        <v>11374994</v>
      </c>
      <c r="S58" s="426"/>
      <c r="T58" s="426"/>
      <c r="W58" s="27" t="s">
        <v>253</v>
      </c>
    </row>
    <row r="59" spans="1:23" s="466" customFormat="1" ht="20.100000000000001" customHeight="1" thickTop="1" thickBot="1" x14ac:dyDescent="0.25">
      <c r="B59" s="545" t="s">
        <v>1723</v>
      </c>
      <c r="R59" s="56">
        <f>+'Fund Expenses'!C15</f>
        <v>4757774.05</v>
      </c>
      <c r="S59" s="426"/>
      <c r="T59" s="426"/>
      <c r="W59" s="466" t="s">
        <v>253</v>
      </c>
    </row>
    <row r="60" spans="1:23" s="27" customFormat="1" ht="20.100000000000001" customHeight="1" thickTop="1" thickBot="1" x14ac:dyDescent="0.25">
      <c r="B60" s="27" t="s">
        <v>254</v>
      </c>
      <c r="R60" s="56">
        <f>+'Fund Expenses'!C13</f>
        <v>13517026</v>
      </c>
      <c r="S60" s="857"/>
      <c r="T60" s="426"/>
      <c r="W60" s="27" t="s">
        <v>253</v>
      </c>
    </row>
    <row r="61" spans="1:23" s="27" customFormat="1" ht="9.9499999999999993" customHeight="1" thickTop="1" x14ac:dyDescent="0.2">
      <c r="R61" s="51"/>
    </row>
    <row r="62" spans="1:23" s="27" customFormat="1" ht="9.9499999999999993" customHeight="1" x14ac:dyDescent="0.2">
      <c r="U62" s="466"/>
    </row>
    <row r="63" spans="1:23" s="27" customFormat="1" ht="12.75" customHeight="1" x14ac:dyDescent="0.2">
      <c r="A63" s="27" t="s">
        <v>255</v>
      </c>
      <c r="S63" s="57" t="s">
        <v>256</v>
      </c>
      <c r="T63" s="57"/>
      <c r="U63" s="466"/>
    </row>
    <row r="64" spans="1:23" s="27" customFormat="1" ht="20.100000000000001" customHeight="1" thickBot="1" x14ac:dyDescent="0.25">
      <c r="B64" s="27" t="s">
        <v>257</v>
      </c>
      <c r="R64" s="58">
        <f>+(+NAVNet+R58+R60+Distributions!J49+GPINCENTDIST+GPTAXDIST+GPMGMTFEETRUEUP)/R39</f>
        <v>1.3468783447463943</v>
      </c>
      <c r="S64" s="838">
        <f>+(R35+R58+R60)/R39+1</f>
        <v>1.3468783462706089</v>
      </c>
      <c r="T64" s="59">
        <f>MOCGross-S64</f>
        <v>-1.524214532366841E-9</v>
      </c>
      <c r="U64" s="466"/>
      <c r="V64" s="60"/>
      <c r="W64" s="61" t="s">
        <v>258</v>
      </c>
    </row>
    <row r="65" spans="1:23" s="28" customFormat="1" ht="20.100000000000001" customHeight="1" thickTop="1" thickBot="1" x14ac:dyDescent="0.25">
      <c r="B65" s="27" t="s">
        <v>259</v>
      </c>
      <c r="R65" s="771">
        <f>+((+NAVNet+Distributions!J49+GPINCENTDIST+GPTAXDIST)/R39)</f>
        <v>1.3003988394998094</v>
      </c>
      <c r="S65" s="839">
        <f>+(R35)/R39+1</f>
        <v>1.3011665658297775</v>
      </c>
      <c r="T65" s="59">
        <f>MOCNet-S65</f>
        <v>-7.677263299681325E-4</v>
      </c>
      <c r="U65" s="466"/>
      <c r="V65" s="62"/>
      <c r="W65" s="61" t="s">
        <v>260</v>
      </c>
    </row>
    <row r="66" spans="1:23" s="27" customFormat="1" ht="20.100000000000001" customHeight="1" thickTop="1" thickBot="1" x14ac:dyDescent="0.25">
      <c r="B66" s="27" t="s">
        <v>261</v>
      </c>
      <c r="R66" s="58">
        <f>+(NAVNetNet+Distributions!L49+Distributions!M49-ITDINCENTIVEFEE+GPTAXDIST)/SUM('Partner commitments'!L81+'Partner commitments'!M81)</f>
        <v>1.2218996921925858</v>
      </c>
      <c r="S66" s="838">
        <f>+(R35-R54)/R39+1</f>
        <v>1.263094472280029</v>
      </c>
      <c r="T66" s="59">
        <f>MOCNetNet-S66</f>
        <v>-4.1194780087443261E-2</v>
      </c>
      <c r="U66" s="466"/>
      <c r="V66" s="60"/>
      <c r="W66" s="27" t="s">
        <v>262</v>
      </c>
    </row>
    <row r="67" spans="1:23" s="27" customFormat="1" ht="13.5" customHeight="1" thickTop="1" x14ac:dyDescent="0.2">
      <c r="S67" s="817"/>
      <c r="U67" s="466"/>
    </row>
    <row r="68" spans="1:23" s="27" customFormat="1" ht="13.5" customHeight="1" thickBot="1" x14ac:dyDescent="0.25">
      <c r="A68" s="27" t="s">
        <v>263</v>
      </c>
      <c r="R68" s="58">
        <f>+ITDDISTRIBUTIONS/ITDDRAWDOWNS</f>
        <v>0.27360551543810757</v>
      </c>
      <c r="U68" s="466"/>
      <c r="W68" s="27" t="s">
        <v>264</v>
      </c>
    </row>
    <row r="69" spans="1:23" ht="12.75" customHeight="1" thickTop="1" x14ac:dyDescent="0.2"/>
    <row r="71" spans="1:23" ht="12.75" customHeight="1" x14ac:dyDescent="0.2">
      <c r="B71" s="24"/>
      <c r="R71" t="s">
        <v>2</v>
      </c>
    </row>
    <row r="101" spans="2:10" ht="12.75" customHeight="1" thickBot="1" x14ac:dyDescent="0.25"/>
    <row r="102" spans="2:10" ht="12.75" customHeight="1" x14ac:dyDescent="0.2">
      <c r="B102" s="63" t="s">
        <v>265</v>
      </c>
      <c r="C102" s="64"/>
      <c r="D102" s="64"/>
      <c r="E102" s="64"/>
      <c r="F102" s="64"/>
      <c r="G102" s="65" t="s">
        <v>266</v>
      </c>
      <c r="H102" s="65"/>
      <c r="I102" s="65"/>
      <c r="J102" s="66"/>
    </row>
    <row r="103" spans="2:10" ht="12.75" customHeight="1" x14ac:dyDescent="0.2">
      <c r="B103" s="67" t="s">
        <v>267</v>
      </c>
      <c r="C103" s="68"/>
      <c r="D103" s="68"/>
      <c r="E103" s="68" t="s">
        <v>268</v>
      </c>
      <c r="F103" s="68"/>
      <c r="G103" s="68" t="s">
        <v>269</v>
      </c>
      <c r="H103" s="68"/>
      <c r="I103" s="68"/>
      <c r="J103" s="69"/>
    </row>
    <row r="104" spans="2:10" ht="12.75" customHeight="1" x14ac:dyDescent="0.2">
      <c r="B104" s="70" t="s">
        <v>270</v>
      </c>
      <c r="C104" s="68"/>
      <c r="D104" s="68"/>
      <c r="E104" s="68" t="s">
        <v>271</v>
      </c>
      <c r="F104" s="68"/>
      <c r="G104" s="68" t="s">
        <v>272</v>
      </c>
      <c r="H104" s="68"/>
      <c r="I104" s="68"/>
      <c r="J104" s="69"/>
    </row>
    <row r="105" spans="2:10" ht="12.75" customHeight="1" x14ac:dyDescent="0.2">
      <c r="B105" s="70" t="s">
        <v>273</v>
      </c>
      <c r="C105" s="68"/>
      <c r="D105" s="68"/>
      <c r="E105" s="68" t="s">
        <v>274</v>
      </c>
      <c r="F105" s="68"/>
      <c r="G105" s="68" t="s">
        <v>275</v>
      </c>
      <c r="H105" s="68"/>
      <c r="I105" s="68"/>
      <c r="J105" s="69"/>
    </row>
    <row r="106" spans="2:10" ht="12.75" customHeight="1" x14ac:dyDescent="0.2">
      <c r="B106" s="70" t="s">
        <v>276</v>
      </c>
      <c r="C106" s="68"/>
      <c r="D106" s="68"/>
      <c r="E106" s="68" t="s">
        <v>277</v>
      </c>
      <c r="F106" s="68"/>
      <c r="G106" s="68" t="s">
        <v>278</v>
      </c>
      <c r="H106" s="68"/>
      <c r="I106" s="68"/>
      <c r="J106" s="69"/>
    </row>
    <row r="107" spans="2:10" ht="12.75" customHeight="1" x14ac:dyDescent="0.2">
      <c r="B107" s="70" t="s">
        <v>279</v>
      </c>
      <c r="C107" s="68"/>
      <c r="D107" s="68"/>
      <c r="E107" s="68" t="s">
        <v>280</v>
      </c>
      <c r="F107" s="68"/>
      <c r="G107" s="68" t="s">
        <v>281</v>
      </c>
      <c r="H107" s="68"/>
      <c r="I107" s="68"/>
      <c r="J107" s="69"/>
    </row>
    <row r="108" spans="2:10" ht="12.75" customHeight="1" x14ac:dyDescent="0.2">
      <c r="B108" s="70" t="s">
        <v>282</v>
      </c>
      <c r="C108" s="68"/>
      <c r="D108" s="68"/>
      <c r="E108" s="68" t="s">
        <v>283</v>
      </c>
      <c r="F108" s="68"/>
      <c r="G108" s="68"/>
      <c r="H108" s="68"/>
      <c r="I108" s="68"/>
      <c r="J108" s="69"/>
    </row>
    <row r="109" spans="2:10" ht="12.75" customHeight="1" x14ac:dyDescent="0.2">
      <c r="B109" s="70" t="s">
        <v>284</v>
      </c>
      <c r="C109" s="68"/>
      <c r="D109" s="68"/>
      <c r="E109" s="68" t="s">
        <v>285</v>
      </c>
      <c r="F109" s="68"/>
      <c r="G109" s="68"/>
      <c r="H109" s="68"/>
      <c r="I109" s="68"/>
      <c r="J109" s="69"/>
    </row>
    <row r="110" spans="2:10" ht="12.75" customHeight="1" x14ac:dyDescent="0.2">
      <c r="B110" s="70" t="s">
        <v>286</v>
      </c>
      <c r="C110" s="68"/>
      <c r="D110" s="68"/>
      <c r="E110" s="68" t="s">
        <v>287</v>
      </c>
      <c r="F110" s="68"/>
      <c r="G110" s="68"/>
      <c r="H110" s="68"/>
      <c r="I110" s="68"/>
      <c r="J110" s="69"/>
    </row>
    <row r="111" spans="2:10" ht="12.75" customHeight="1" x14ac:dyDescent="0.2">
      <c r="B111" s="70" t="s">
        <v>288</v>
      </c>
      <c r="C111" s="68"/>
      <c r="D111" s="68"/>
      <c r="E111" s="68" t="s">
        <v>289</v>
      </c>
      <c r="F111" s="68"/>
      <c r="G111" s="68"/>
      <c r="H111" s="68"/>
      <c r="I111" s="68"/>
      <c r="J111" s="69"/>
    </row>
    <row r="112" spans="2:10" ht="12.75" customHeight="1" x14ac:dyDescent="0.2">
      <c r="B112" s="70" t="s">
        <v>290</v>
      </c>
      <c r="C112" s="68"/>
      <c r="D112" s="68"/>
      <c r="E112" s="68" t="s">
        <v>291</v>
      </c>
      <c r="F112" s="68"/>
      <c r="G112" s="68"/>
      <c r="H112" s="68"/>
      <c r="I112" s="68"/>
      <c r="J112" s="69"/>
    </row>
    <row r="113" spans="2:10" ht="12.75" customHeight="1" x14ac:dyDescent="0.2">
      <c r="B113" s="70" t="s">
        <v>292</v>
      </c>
      <c r="C113" s="68"/>
      <c r="D113" s="68"/>
      <c r="E113" s="68" t="s">
        <v>293</v>
      </c>
      <c r="F113" s="68"/>
      <c r="G113" s="68"/>
      <c r="H113" s="68"/>
      <c r="I113" s="68"/>
      <c r="J113" s="69"/>
    </row>
    <row r="114" spans="2:10" ht="12.75" customHeight="1" x14ac:dyDescent="0.2">
      <c r="B114" s="70" t="s">
        <v>294</v>
      </c>
      <c r="C114" s="68"/>
      <c r="D114" s="68"/>
      <c r="E114" s="68" t="s">
        <v>295</v>
      </c>
      <c r="F114" s="68"/>
      <c r="G114" s="68"/>
      <c r="H114" s="68"/>
      <c r="I114" s="68"/>
      <c r="J114" s="69"/>
    </row>
    <row r="115" spans="2:10" ht="12.75" customHeight="1" x14ac:dyDescent="0.2">
      <c r="B115" s="70" t="s">
        <v>296</v>
      </c>
      <c r="C115" s="68"/>
      <c r="D115" s="68"/>
      <c r="E115" s="68" t="s">
        <v>297</v>
      </c>
      <c r="F115" s="68"/>
      <c r="G115" s="68"/>
      <c r="H115" s="68"/>
      <c r="I115" s="68"/>
      <c r="J115" s="69"/>
    </row>
    <row r="116" spans="2:10" ht="12.75" customHeight="1" x14ac:dyDescent="0.2">
      <c r="B116" s="70" t="s">
        <v>298</v>
      </c>
      <c r="C116" s="68"/>
      <c r="D116" s="68"/>
      <c r="E116" s="68" t="s">
        <v>299</v>
      </c>
      <c r="F116" s="68"/>
      <c r="G116" s="68"/>
      <c r="H116" s="68"/>
      <c r="I116" s="68"/>
      <c r="J116" s="69"/>
    </row>
    <row r="117" spans="2:10" ht="12.75" customHeight="1" x14ac:dyDescent="0.2">
      <c r="B117" s="70" t="s">
        <v>300</v>
      </c>
      <c r="C117" s="68"/>
      <c r="D117" s="68"/>
      <c r="E117" s="68" t="s">
        <v>301</v>
      </c>
      <c r="F117" s="68"/>
      <c r="G117" s="68"/>
      <c r="H117" s="68"/>
      <c r="I117" s="68"/>
      <c r="J117" s="69"/>
    </row>
    <row r="118" spans="2:10" ht="12.75" customHeight="1" x14ac:dyDescent="0.2">
      <c r="B118" s="70" t="s">
        <v>302</v>
      </c>
      <c r="C118" s="68"/>
      <c r="D118" s="68"/>
      <c r="E118" s="68"/>
      <c r="F118" s="68"/>
      <c r="G118" s="68"/>
      <c r="H118" s="68"/>
      <c r="I118" s="68"/>
      <c r="J118" s="69"/>
    </row>
    <row r="119" spans="2:10" ht="12.75" customHeight="1" x14ac:dyDescent="0.2">
      <c r="B119" s="70" t="s">
        <v>303</v>
      </c>
      <c r="C119" s="68"/>
      <c r="D119" s="68"/>
      <c r="E119" s="68"/>
      <c r="F119" s="68"/>
      <c r="G119" s="68"/>
      <c r="H119" s="68"/>
      <c r="I119" s="68"/>
      <c r="J119" s="69"/>
    </row>
    <row r="120" spans="2:10" ht="12.75" customHeight="1" x14ac:dyDescent="0.2">
      <c r="B120" s="70" t="s">
        <v>304</v>
      </c>
      <c r="C120" s="68"/>
      <c r="D120" s="68"/>
      <c r="E120" s="68"/>
      <c r="F120" s="68"/>
      <c r="G120" s="68"/>
      <c r="H120" s="68"/>
      <c r="I120" s="68"/>
      <c r="J120" s="69"/>
    </row>
    <row r="121" spans="2:10" ht="12.75" customHeight="1" x14ac:dyDescent="0.2">
      <c r="B121" s="70" t="s">
        <v>305</v>
      </c>
      <c r="C121" s="68"/>
      <c r="D121" s="68"/>
      <c r="E121" s="68" t="s">
        <v>306</v>
      </c>
      <c r="F121" s="68"/>
      <c r="G121" s="68"/>
      <c r="H121" s="68"/>
      <c r="I121" s="68"/>
      <c r="J121" s="69"/>
    </row>
    <row r="122" spans="2:10" ht="12.75" customHeight="1" x14ac:dyDescent="0.2">
      <c r="B122" s="70" t="s">
        <v>307</v>
      </c>
      <c r="C122" s="68"/>
      <c r="D122" s="68"/>
      <c r="E122" s="68" t="s">
        <v>308</v>
      </c>
      <c r="F122" s="68"/>
      <c r="G122" s="68"/>
      <c r="H122" s="68"/>
      <c r="I122" s="68"/>
      <c r="J122" s="69"/>
    </row>
    <row r="123" spans="2:10" ht="12.75" customHeight="1" x14ac:dyDescent="0.2">
      <c r="B123" s="70"/>
      <c r="C123" s="68"/>
      <c r="D123" s="68"/>
      <c r="E123" s="68" t="s">
        <v>309</v>
      </c>
      <c r="F123" s="68"/>
      <c r="G123" s="68"/>
      <c r="H123" s="68"/>
      <c r="I123" s="68"/>
      <c r="J123" s="69"/>
    </row>
    <row r="124" spans="2:10" ht="12.75" customHeight="1" thickBot="1" x14ac:dyDescent="0.25">
      <c r="B124" s="71"/>
      <c r="C124" s="72"/>
      <c r="D124" s="72"/>
      <c r="E124" s="72" t="s">
        <v>310</v>
      </c>
      <c r="F124" s="72"/>
      <c r="G124" s="72"/>
      <c r="H124" s="72"/>
      <c r="I124" s="72"/>
      <c r="J124" s="73"/>
    </row>
  </sheetData>
  <mergeCells count="1">
    <mergeCell ref="A5:G5"/>
  </mergeCells>
  <printOptions horizontalCentered="1"/>
  <pageMargins left="0.25" right="0.5" top="0.63" bottom="0.76" header="0.21" footer="0.31"/>
  <pageSetup scale="68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Y147"/>
  <sheetViews>
    <sheetView showGridLines="0" view="pageBreakPreview" topLeftCell="G100" zoomScale="80" zoomScaleNormal="75" zoomScaleSheetLayoutView="80" workbookViewId="0">
      <selection activeCell="Y147" sqref="Y147"/>
    </sheetView>
  </sheetViews>
  <sheetFormatPr defaultColWidth="10.6640625" defaultRowHeight="12.75" customHeight="1" x14ac:dyDescent="0.2"/>
  <cols>
    <col min="1" max="1" width="2" style="120" customWidth="1"/>
    <col min="2" max="2" width="16" style="120" customWidth="1"/>
    <col min="3" max="3" width="18.83203125" style="120" bestFit="1" customWidth="1"/>
    <col min="4" max="4" width="17.6640625" style="120" customWidth="1"/>
    <col min="5" max="5" width="16.83203125" style="120" customWidth="1"/>
    <col min="6" max="6" width="16.6640625" style="120" customWidth="1"/>
    <col min="7" max="7" width="2" style="120" customWidth="1"/>
    <col min="8" max="8" width="17.1640625" style="120" customWidth="1"/>
    <col min="9" max="9" width="17.6640625" style="120" customWidth="1"/>
    <col min="10" max="10" width="16.1640625" style="120" customWidth="1"/>
    <col min="11" max="11" width="16.33203125" style="120" customWidth="1"/>
    <col min="12" max="12" width="2" style="120" customWidth="1"/>
    <col min="13" max="13" width="17.33203125" style="120" bestFit="1" customWidth="1"/>
    <col min="14" max="14" width="17.5" style="120" customWidth="1"/>
    <col min="15" max="15" width="18.6640625" style="120" customWidth="1"/>
    <col min="16" max="16" width="18.83203125" style="120" bestFit="1" customWidth="1"/>
    <col min="17" max="17" width="36.83203125" style="120" bestFit="1" customWidth="1"/>
    <col min="18" max="18" width="24.1640625" style="120" bestFit="1" customWidth="1"/>
    <col min="19" max="19" width="24.83203125" style="120" bestFit="1" customWidth="1"/>
    <col min="20" max="20" width="14.5" style="120" customWidth="1"/>
    <col min="21" max="21" width="11.83203125" style="120" bestFit="1" customWidth="1"/>
    <col min="22" max="16384" width="10.6640625" style="120"/>
  </cols>
  <sheetData>
    <row r="1" spans="1:17" s="74" customFormat="1" x14ac:dyDescent="0.2">
      <c r="B1" s="75">
        <v>1</v>
      </c>
      <c r="C1" s="76">
        <f t="shared" ref="C1:L1" si="0">+B1+1</f>
        <v>2</v>
      </c>
      <c r="D1" s="76">
        <f t="shared" si="0"/>
        <v>3</v>
      </c>
      <c r="E1" s="76">
        <f>+D1+1</f>
        <v>4</v>
      </c>
      <c r="F1" s="76">
        <f t="shared" si="0"/>
        <v>5</v>
      </c>
      <c r="G1" s="76">
        <f t="shared" si="0"/>
        <v>6</v>
      </c>
      <c r="H1" s="76">
        <f t="shared" si="0"/>
        <v>7</v>
      </c>
      <c r="I1" s="76">
        <f t="shared" si="0"/>
        <v>8</v>
      </c>
      <c r="J1" s="76">
        <f t="shared" si="0"/>
        <v>9</v>
      </c>
      <c r="K1" s="76">
        <f t="shared" si="0"/>
        <v>10</v>
      </c>
      <c r="L1" s="76">
        <f t="shared" si="0"/>
        <v>11</v>
      </c>
      <c r="M1" s="76">
        <f t="shared" ref="M1:P1" si="1">L1+1</f>
        <v>12</v>
      </c>
      <c r="N1" s="76">
        <f t="shared" si="1"/>
        <v>13</v>
      </c>
      <c r="O1" s="76">
        <f t="shared" si="1"/>
        <v>14</v>
      </c>
      <c r="P1" s="76">
        <f t="shared" si="1"/>
        <v>15</v>
      </c>
      <c r="Q1" s="76">
        <f>+P1+1</f>
        <v>16</v>
      </c>
    </row>
    <row r="2" spans="1:17" s="431" customFormat="1" x14ac:dyDescent="0.2">
      <c r="B2" s="76"/>
      <c r="C2" s="76" t="s">
        <v>1891</v>
      </c>
      <c r="D2" s="76"/>
      <c r="E2" s="76"/>
      <c r="F2" s="76"/>
      <c r="G2" s="76"/>
      <c r="H2" s="76"/>
      <c r="I2" s="76"/>
      <c r="J2" s="76" t="s">
        <v>1892</v>
      </c>
      <c r="K2" s="76"/>
      <c r="L2" s="76"/>
      <c r="M2" s="76"/>
      <c r="N2" s="76"/>
      <c r="O2" s="76"/>
      <c r="P2" s="76"/>
      <c r="Q2" s="76"/>
    </row>
    <row r="3" spans="1:17" s="74" customFormat="1" ht="25.5" x14ac:dyDescent="0.2">
      <c r="B3" s="77"/>
      <c r="C3" s="78" t="s">
        <v>311</v>
      </c>
      <c r="D3" s="79"/>
      <c r="E3" s="80"/>
      <c r="F3" s="80"/>
      <c r="G3" s="81"/>
      <c r="H3" s="82" t="s">
        <v>312</v>
      </c>
      <c r="I3" s="83"/>
      <c r="J3" s="84"/>
      <c r="K3" s="84"/>
      <c r="L3" s="81"/>
      <c r="M3" s="82" t="s">
        <v>313</v>
      </c>
      <c r="N3" s="83"/>
      <c r="O3" s="84"/>
      <c r="P3" s="84"/>
      <c r="Q3" s="81"/>
    </row>
    <row r="4" spans="1:17" s="88" customFormat="1" x14ac:dyDescent="0.2">
      <c r="A4" s="85"/>
      <c r="B4" s="86" t="s">
        <v>217</v>
      </c>
      <c r="C4" s="87" t="s">
        <v>314</v>
      </c>
      <c r="D4" s="87" t="s">
        <v>315</v>
      </c>
      <c r="E4" s="87" t="s">
        <v>316</v>
      </c>
      <c r="F4" s="87" t="s">
        <v>317</v>
      </c>
      <c r="G4" s="87"/>
      <c r="H4" s="87" t="s">
        <v>314</v>
      </c>
      <c r="I4" s="87" t="s">
        <v>315</v>
      </c>
      <c r="J4" s="87" t="s">
        <v>316</v>
      </c>
      <c r="K4" s="87" t="s">
        <v>317</v>
      </c>
      <c r="L4" s="87"/>
      <c r="M4" s="87" t="s">
        <v>314</v>
      </c>
      <c r="N4" s="87" t="s">
        <v>315</v>
      </c>
      <c r="O4" s="87" t="s">
        <v>316</v>
      </c>
      <c r="P4" s="87" t="s">
        <v>317</v>
      </c>
      <c r="Q4" s="87"/>
    </row>
    <row r="5" spans="1:17" s="74" customFormat="1" ht="5.0999999999999996" customHeight="1" x14ac:dyDescent="0.2">
      <c r="A5" s="89"/>
      <c r="B5" s="90"/>
      <c r="E5" s="91"/>
      <c r="F5" s="91"/>
      <c r="G5" s="91"/>
      <c r="J5" s="91"/>
      <c r="K5" s="91"/>
      <c r="L5" s="91"/>
      <c r="M5" s="91"/>
      <c r="N5" s="91"/>
      <c r="O5" s="91"/>
      <c r="P5" s="91"/>
      <c r="Q5" s="91"/>
    </row>
    <row r="6" spans="1:17" s="74" customFormat="1" x14ac:dyDescent="0.2">
      <c r="B6" s="90"/>
      <c r="C6" s="92"/>
      <c r="D6" s="92"/>
      <c r="E6" s="91"/>
      <c r="F6" s="91"/>
      <c r="G6" s="91"/>
      <c r="H6" s="93"/>
      <c r="I6" s="92"/>
      <c r="J6" s="91"/>
      <c r="K6" s="91"/>
      <c r="L6" s="91"/>
      <c r="M6" s="92"/>
      <c r="N6" s="92"/>
      <c r="O6" s="91"/>
      <c r="P6" s="91"/>
      <c r="Q6" s="91"/>
    </row>
    <row r="7" spans="1:17" s="74" customFormat="1" hidden="1" x14ac:dyDescent="0.2">
      <c r="A7" s="89"/>
      <c r="B7" s="90"/>
      <c r="C7" s="92">
        <v>0</v>
      </c>
      <c r="D7" s="93">
        <f>(1+C7)-1</f>
        <v>0</v>
      </c>
      <c r="E7" s="91">
        <f t="shared" ref="E7:E13" si="2">(1+C7)*(1+E6)-1</f>
        <v>0</v>
      </c>
      <c r="F7" s="91">
        <f t="shared" ref="F7:F10" si="3">(1+C7)*(1+F6)-1</f>
        <v>0</v>
      </c>
      <c r="G7" s="91"/>
      <c r="H7" s="93">
        <v>0</v>
      </c>
      <c r="I7" s="93">
        <f>(1+H7)-1</f>
        <v>0</v>
      </c>
      <c r="J7" s="91">
        <f>(1+H7)*(1+J6)-1</f>
        <v>0</v>
      </c>
      <c r="K7" s="91">
        <f>(1+H7)*(1+K6)-1</f>
        <v>0</v>
      </c>
      <c r="L7" s="91"/>
      <c r="M7" s="92">
        <v>0</v>
      </c>
      <c r="N7" s="93">
        <f>(1+M7)-1</f>
        <v>0</v>
      </c>
      <c r="O7" s="91">
        <f>(1+M7)*(1+O6)-1</f>
        <v>0</v>
      </c>
      <c r="P7" s="91">
        <f>(1+M7)*(1+P6)-1</f>
        <v>0</v>
      </c>
      <c r="Q7" s="91"/>
    </row>
    <row r="8" spans="1:17" s="74" customFormat="1" hidden="1" x14ac:dyDescent="0.2">
      <c r="A8" s="89"/>
      <c r="B8" s="90">
        <f t="shared" ref="B8:B24" si="4">B62</f>
        <v>42338</v>
      </c>
      <c r="C8" s="94">
        <f t="shared" ref="C8:C10" si="5">+Q62</f>
        <v>-1.7914381894907669E-2</v>
      </c>
      <c r="D8" s="93">
        <f>(1+C8)-1</f>
        <v>-1.7914381894907683E-2</v>
      </c>
      <c r="E8" s="91">
        <f t="shared" si="2"/>
        <v>-1.7914381894907683E-2</v>
      </c>
      <c r="F8" s="91">
        <f t="shared" si="3"/>
        <v>-1.7914381894907683E-2</v>
      </c>
      <c r="G8" s="91"/>
      <c r="H8" s="93">
        <f t="shared" ref="H8:H10" si="6">+R62</f>
        <v>-2.403179238288515E-2</v>
      </c>
      <c r="I8" s="93">
        <f>(1+H8)-1</f>
        <v>-2.4031792382885109E-2</v>
      </c>
      <c r="J8" s="91">
        <f t="shared" ref="J8:J13" si="7">(1+H8)*(1+J7)-1</f>
        <v>-2.4031792382885109E-2</v>
      </c>
      <c r="K8" s="91">
        <f t="shared" ref="K8:K9" si="8">(1+H8)*(1+K7)-1</f>
        <v>-2.4031792382885109E-2</v>
      </c>
      <c r="L8" s="91"/>
      <c r="M8" s="94">
        <f t="shared" ref="M8:M10" si="9">S62</f>
        <v>-2.403179238288515E-2</v>
      </c>
      <c r="N8" s="93">
        <f>(1+M8)-1</f>
        <v>-2.4031792382885109E-2</v>
      </c>
      <c r="O8" s="91">
        <f t="shared" ref="O8:O13" si="10">(1+M8)*(1+O7)-1</f>
        <v>-2.4031792382885109E-2</v>
      </c>
      <c r="P8" s="91">
        <f t="shared" ref="P8:P10" si="11">(1+M8)*(1+P7)-1</f>
        <v>-2.4031792382885109E-2</v>
      </c>
      <c r="Q8" s="91"/>
    </row>
    <row r="9" spans="1:17" s="74" customFormat="1" hidden="1" x14ac:dyDescent="0.2">
      <c r="A9" s="89"/>
      <c r="B9" s="90">
        <f t="shared" si="4"/>
        <v>42369</v>
      </c>
      <c r="C9" s="94">
        <f t="shared" si="5"/>
        <v>5.0999379854491959E-3</v>
      </c>
      <c r="D9" s="93">
        <f>(1+D8)*(1+C9)-1</f>
        <v>-1.2905806146170096E-2</v>
      </c>
      <c r="E9" s="91">
        <f t="shared" si="2"/>
        <v>-1.2905806146170096E-2</v>
      </c>
      <c r="F9" s="91">
        <f t="shared" si="3"/>
        <v>-1.2905806146170096E-2</v>
      </c>
      <c r="G9" s="91"/>
      <c r="H9" s="93">
        <f t="shared" si="6"/>
        <v>4.1647082566805124E-3</v>
      </c>
      <c r="I9" s="93">
        <f>(1+I8)*(1+H9)-1</f>
        <v>-1.9967169530364481E-2</v>
      </c>
      <c r="J9" s="91">
        <f t="shared" si="7"/>
        <v>-1.9967169530364481E-2</v>
      </c>
      <c r="K9" s="91">
        <f t="shared" si="8"/>
        <v>-1.9967169530364481E-2</v>
      </c>
      <c r="L9" s="91"/>
      <c r="M9" s="94">
        <f t="shared" si="9"/>
        <v>4.1647082566805124E-3</v>
      </c>
      <c r="N9" s="93">
        <f>(1+N8)*(1+M9)-1</f>
        <v>-1.9967169530364481E-2</v>
      </c>
      <c r="O9" s="91">
        <f t="shared" si="10"/>
        <v>-1.9967169530364481E-2</v>
      </c>
      <c r="P9" s="91">
        <f t="shared" si="11"/>
        <v>-1.9967169530364481E-2</v>
      </c>
      <c r="Q9" s="91"/>
    </row>
    <row r="10" spans="1:17" s="431" customFormat="1" hidden="1" x14ac:dyDescent="0.2">
      <c r="A10" s="89"/>
      <c r="B10" s="90">
        <f t="shared" si="4"/>
        <v>42400</v>
      </c>
      <c r="C10" s="94">
        <f t="shared" si="5"/>
        <v>1.8145466836556819E-2</v>
      </c>
      <c r="D10" s="93">
        <f>+C10</f>
        <v>1.8145466836556819E-2</v>
      </c>
      <c r="E10" s="91">
        <f>+D10</f>
        <v>1.8145466836556819E-2</v>
      </c>
      <c r="F10" s="91">
        <f t="shared" si="3"/>
        <v>5.0054788129623162E-3</v>
      </c>
      <c r="G10" s="91"/>
      <c r="H10" s="93">
        <f t="shared" si="6"/>
        <v>9.3869178618249133E-3</v>
      </c>
      <c r="I10" s="93">
        <f>+H10</f>
        <v>9.3869178618249133E-3</v>
      </c>
      <c r="J10" s="91">
        <f>+I10</f>
        <v>9.3869178618249133E-3</v>
      </c>
      <c r="K10" s="91">
        <f t="shared" ref="K10:K19" si="12">(1+H10)*(1+K9)-1</f>
        <v>-1.0767681848854238E-2</v>
      </c>
      <c r="L10" s="91"/>
      <c r="M10" s="94">
        <f t="shared" si="9"/>
        <v>9.3869178618249133E-3</v>
      </c>
      <c r="N10" s="93">
        <f>+M10</f>
        <v>9.3869178618249133E-3</v>
      </c>
      <c r="O10" s="91">
        <f>+N10</f>
        <v>9.3869178618249133E-3</v>
      </c>
      <c r="P10" s="91">
        <f t="shared" si="11"/>
        <v>-1.0767681848854238E-2</v>
      </c>
      <c r="Q10" s="91"/>
    </row>
    <row r="11" spans="1:17" s="431" customFormat="1" hidden="1" x14ac:dyDescent="0.2">
      <c r="A11" s="89"/>
      <c r="B11" s="90">
        <f t="shared" si="4"/>
        <v>42429</v>
      </c>
      <c r="C11" s="94">
        <f t="shared" ref="C11:C13" si="13">+Q65</f>
        <v>6.2002437508047861E-2</v>
      </c>
      <c r="D11" s="93">
        <f>(1+D10)*(1+C11)-1</f>
        <v>8.1272967518192685E-2</v>
      </c>
      <c r="E11" s="91">
        <f t="shared" si="2"/>
        <v>8.1272967518192685E-2</v>
      </c>
      <c r="F11" s="91">
        <f t="shared" ref="F11:F13" si="14">(1+C11)*(1+F10)-1</f>
        <v>6.7318268208308663E-2</v>
      </c>
      <c r="G11" s="91"/>
      <c r="H11" s="93">
        <f t="shared" ref="H11:H13" si="15">+R65</f>
        <v>6.0372760864106742E-2</v>
      </c>
      <c r="I11" s="93">
        <f>(1+I10)*(1+H11)-1</f>
        <v>7.0326392873254484E-2</v>
      </c>
      <c r="J11" s="91">
        <f t="shared" si="7"/>
        <v>7.0326392873254484E-2</v>
      </c>
      <c r="K11" s="91">
        <f t="shared" si="12"/>
        <v>4.8955004333930852E-2</v>
      </c>
      <c r="L11" s="91"/>
      <c r="M11" s="94">
        <f t="shared" ref="M11:M13" si="16">S65</f>
        <v>4.8155677422077776E-2</v>
      </c>
      <c r="N11" s="93">
        <f>(1+N10)*(1+M11)-1</f>
        <v>5.7994628672444204E-2</v>
      </c>
      <c r="O11" s="91">
        <f t="shared" si="10"/>
        <v>5.7994628672444204E-2</v>
      </c>
      <c r="P11" s="91">
        <f t="shared" ref="P11:P13" si="17">(1+M11)*(1+P10)-1</f>
        <v>3.6869470559526496E-2</v>
      </c>
      <c r="Q11" s="91"/>
    </row>
    <row r="12" spans="1:17" s="431" customFormat="1" hidden="1" x14ac:dyDescent="0.2">
      <c r="A12" s="89"/>
      <c r="B12" s="90">
        <f t="shared" si="4"/>
        <v>42460</v>
      </c>
      <c r="C12" s="94">
        <f t="shared" si="13"/>
        <v>8.4209601662712158E-2</v>
      </c>
      <c r="D12" s="93">
        <f>(1+D11)*(1+C12)-1</f>
        <v>0.17232653340155824</v>
      </c>
      <c r="E12" s="91">
        <f t="shared" si="2"/>
        <v>0.17232653340155824</v>
      </c>
      <c r="F12" s="91">
        <f t="shared" si="14"/>
        <v>0.1571967144214661</v>
      </c>
      <c r="G12" s="91"/>
      <c r="H12" s="93">
        <f t="shared" si="15"/>
        <v>8.2976234097679291E-2</v>
      </c>
      <c r="I12" s="93">
        <f>(1+I11)*(1+H12)-1</f>
        <v>0.15913804620923044</v>
      </c>
      <c r="J12" s="91">
        <f t="shared" si="7"/>
        <v>0.15913804620923044</v>
      </c>
      <c r="K12" s="91">
        <f t="shared" si="12"/>
        <v>0.13599334033147548</v>
      </c>
      <c r="L12" s="91"/>
      <c r="M12" s="94">
        <f t="shared" si="16"/>
        <v>6.7347235774257802E-2</v>
      </c>
      <c r="N12" s="93">
        <f>(1+N11)*(1+M12)-1</f>
        <v>0.12924764237754549</v>
      </c>
      <c r="O12" s="91">
        <f t="shared" si="10"/>
        <v>0.12924764237754549</v>
      </c>
      <c r="P12" s="91">
        <f t="shared" si="17"/>
        <v>0.10669976326042874</v>
      </c>
      <c r="Q12" s="91"/>
    </row>
    <row r="13" spans="1:17" s="431" customFormat="1" hidden="1" x14ac:dyDescent="0.2">
      <c r="A13" s="89"/>
      <c r="B13" s="90">
        <f t="shared" si="4"/>
        <v>42490</v>
      </c>
      <c r="C13" s="94">
        <f t="shared" si="13"/>
        <v>5.8713613700336599E-2</v>
      </c>
      <c r="D13" s="93">
        <f>C13</f>
        <v>5.8713613700336599E-2</v>
      </c>
      <c r="E13" s="91">
        <f t="shared" si="2"/>
        <v>0.24115806061435197</v>
      </c>
      <c r="F13" s="91">
        <f t="shared" si="14"/>
        <v>0.22513991528730681</v>
      </c>
      <c r="G13" s="91"/>
      <c r="H13" s="93">
        <f t="shared" si="15"/>
        <v>5.5938818698684459E-2</v>
      </c>
      <c r="I13" s="93">
        <f>+H13</f>
        <v>5.5938818698684459E-2</v>
      </c>
      <c r="J13" s="91">
        <f t="shared" si="7"/>
        <v>0.22397885922287597</v>
      </c>
      <c r="K13" s="91">
        <f t="shared" si="12"/>
        <v>0.19953946583919091</v>
      </c>
      <c r="L13" s="91"/>
      <c r="M13" s="94">
        <f t="shared" si="16"/>
        <v>4.5938724965460559E-2</v>
      </c>
      <c r="N13" s="93">
        <f>+M13</f>
        <v>4.5938724965460559E-2</v>
      </c>
      <c r="O13" s="91">
        <f t="shared" si="10"/>
        <v>0.1811238392386223</v>
      </c>
      <c r="P13" s="91">
        <f t="shared" si="17"/>
        <v>0.15754013930418997</v>
      </c>
      <c r="Q13" s="91"/>
    </row>
    <row r="14" spans="1:17" s="431" customFormat="1" hidden="1" x14ac:dyDescent="0.2">
      <c r="A14" s="89"/>
      <c r="B14" s="90">
        <f t="shared" si="4"/>
        <v>42521</v>
      </c>
      <c r="C14" s="94">
        <f t="shared" ref="C14:C19" si="18">+Q68</f>
        <v>9.3055145626872379E-3</v>
      </c>
      <c r="D14" s="93">
        <f>(1+D13)*(1+C14)-1</f>
        <v>6.8565488650340178E-2</v>
      </c>
      <c r="E14" s="91">
        <f t="shared" ref="E14:E19" si="19">(1+C14)*(1+E13)-1</f>
        <v>0.25270767502199543</v>
      </c>
      <c r="F14" s="91">
        <f t="shared" ref="F14:F19" si="20">(1+C14)*(1+F13)-1</f>
        <v>0.23654047261034217</v>
      </c>
      <c r="G14" s="91"/>
      <c r="H14" s="93">
        <f t="shared" ref="H14:H19" si="21">+R68</f>
        <v>6.9082306343298296E-3</v>
      </c>
      <c r="I14" s="93">
        <f>(1+I13)*(1+H14)-1</f>
        <v>6.3233487593996607E-2</v>
      </c>
      <c r="J14" s="91">
        <f t="shared" ref="J14:J19" si="22">(1+H14)*(1+J13)-1</f>
        <v>0.23243438747393141</v>
      </c>
      <c r="K14" s="91">
        <f t="shared" si="12"/>
        <v>0.20782616112418872</v>
      </c>
      <c r="L14" s="91"/>
      <c r="M14" s="94">
        <f t="shared" ref="M14:M19" si="23">S68</f>
        <v>5.7293735144619395E-3</v>
      </c>
      <c r="N14" s="93">
        <f>(1+N13)*(1+M14)-1</f>
        <v>5.1931298594027675E-2</v>
      </c>
      <c r="O14" s="91">
        <f t="shared" ref="O14:O19" si="24">(1+M14)*(1+O13)-1</f>
        <v>0.18789093888045572</v>
      </c>
      <c r="P14" s="91">
        <f t="shared" ref="P14:P19" si="25">(1+M14)*(1+P13)-1</f>
        <v>0.16417211912024587</v>
      </c>
      <c r="Q14" s="91"/>
    </row>
    <row r="15" spans="1:17" s="431" customFormat="1" hidden="1" x14ac:dyDescent="0.2">
      <c r="A15" s="89"/>
      <c r="B15" s="90">
        <f t="shared" si="4"/>
        <v>42551</v>
      </c>
      <c r="C15" s="94">
        <f t="shared" si="18"/>
        <v>1.365812305095635E-2</v>
      </c>
      <c r="D15" s="93">
        <f>(1+D14)*(1+C15)-1</f>
        <v>8.3160087582331732E-2</v>
      </c>
      <c r="E15" s="91">
        <f t="shared" si="19"/>
        <v>0.26981731059432312</v>
      </c>
      <c r="F15" s="91">
        <f t="shared" si="20"/>
        <v>0.25342929454274188</v>
      </c>
      <c r="G15" s="91"/>
      <c r="H15" s="93">
        <f t="shared" si="21"/>
        <v>1.1517025366870949E-2</v>
      </c>
      <c r="I15" s="93">
        <f>(1+I14)*(1+H15)-1</f>
        <v>7.5478774641523527E-2</v>
      </c>
      <c r="J15" s="91">
        <f t="shared" si="22"/>
        <v>0.24662836557747281</v>
      </c>
      <c r="K15" s="91">
        <f t="shared" si="12"/>
        <v>0.22173672566062641</v>
      </c>
      <c r="L15" s="91"/>
      <c r="M15" s="94">
        <f t="shared" si="23"/>
        <v>9.5501729003403882E-3</v>
      </c>
      <c r="N15" s="93">
        <f>(1+N14)*(1+M15)-1</f>
        <v>6.1977424374880297E-2</v>
      </c>
      <c r="O15" s="91">
        <f t="shared" si="24"/>
        <v>0.19923550273351176</v>
      </c>
      <c r="P15" s="91">
        <f t="shared" si="25"/>
        <v>0.17529016414359999</v>
      </c>
      <c r="Q15" s="91"/>
    </row>
    <row r="16" spans="1:17" s="431" customFormat="1" hidden="1" x14ac:dyDescent="0.2">
      <c r="A16" s="89"/>
      <c r="B16" s="90">
        <f t="shared" si="4"/>
        <v>42582</v>
      </c>
      <c r="C16" s="94">
        <f t="shared" si="18"/>
        <v>2.4417295775153707E-2</v>
      </c>
      <c r="D16" s="93">
        <f>C16</f>
        <v>2.4417295775153707E-2</v>
      </c>
      <c r="E16" s="91">
        <f t="shared" si="19"/>
        <v>0.30082281544751477</v>
      </c>
      <c r="F16" s="91">
        <f t="shared" si="20"/>
        <v>0.28403464836083425</v>
      </c>
      <c r="G16" s="91"/>
      <c r="H16" s="93">
        <f t="shared" si="21"/>
        <v>2.2221293652188449E-2</v>
      </c>
      <c r="I16" s="93">
        <f>+H16</f>
        <v>2.2221293652188449E-2</v>
      </c>
      <c r="J16" s="91">
        <f t="shared" si="22"/>
        <v>0.27433006056411746</v>
      </c>
      <c r="K16" s="91">
        <f t="shared" si="12"/>
        <v>0.24888529620719435</v>
      </c>
      <c r="L16" s="91"/>
      <c r="M16" s="94">
        <f t="shared" si="23"/>
        <v>1.8351678265517292E-2</v>
      </c>
      <c r="N16" s="93">
        <f>+M16</f>
        <v>1.8351678265517292E-2</v>
      </c>
      <c r="O16" s="91">
        <f t="shared" si="24"/>
        <v>0.22124348684426298</v>
      </c>
      <c r="P16" s="91">
        <f t="shared" si="25"/>
        <v>0.1968587111045903</v>
      </c>
      <c r="Q16" s="91"/>
    </row>
    <row r="17" spans="1:17" s="431" customFormat="1" hidden="1" x14ac:dyDescent="0.2">
      <c r="A17" s="89"/>
      <c r="B17" s="90">
        <f t="shared" si="4"/>
        <v>42613</v>
      </c>
      <c r="C17" s="94">
        <f t="shared" si="18"/>
        <v>2.7341572501883928E-2</v>
      </c>
      <c r="D17" s="93">
        <f>(1+D16)*(1+C17)-1</f>
        <v>5.2426475539773865E-2</v>
      </c>
      <c r="E17" s="91">
        <f t="shared" si="19"/>
        <v>0.33638935676817772</v>
      </c>
      <c r="F17" s="91">
        <f t="shared" si="20"/>
        <v>0.31914217479392315</v>
      </c>
      <c r="G17" s="91"/>
      <c r="H17" s="93">
        <f t="shared" si="21"/>
        <v>2.5223828518496992E-2</v>
      </c>
      <c r="I17" s="93">
        <f>(1+I16)*(1+H17)-1</f>
        <v>4.8005628271227341E-2</v>
      </c>
      <c r="J17" s="91">
        <f t="shared" si="22"/>
        <v>0.30647354348775258</v>
      </c>
      <c r="K17" s="91">
        <f t="shared" si="12"/>
        <v>0.28038696475799685</v>
      </c>
      <c r="L17" s="91"/>
      <c r="M17" s="94">
        <f t="shared" si="23"/>
        <v>2.0833583798563066E-2</v>
      </c>
      <c r="N17" s="93">
        <f>(1+N16)*(1+M17)-1</f>
        <v>3.9567593291069292E-2</v>
      </c>
      <c r="O17" s="91">
        <f t="shared" si="24"/>
        <v>0.2466863653658824</v>
      </c>
      <c r="P17" s="91">
        <f t="shared" si="25"/>
        <v>0.22179356735742806</v>
      </c>
      <c r="Q17" s="91"/>
    </row>
    <row r="18" spans="1:17" s="431" customFormat="1" hidden="1" x14ac:dyDescent="0.2">
      <c r="A18" s="89"/>
      <c r="B18" s="90">
        <f t="shared" si="4"/>
        <v>42643</v>
      </c>
      <c r="C18" s="94">
        <f t="shared" si="18"/>
        <v>1.3971142641539052E-2</v>
      </c>
      <c r="D18" s="93">
        <f>(1+D17)*(1+C18)-1</f>
        <v>6.7130075949272117E-2</v>
      </c>
      <c r="E18" s="91">
        <f t="shared" si="19"/>
        <v>0.35506024309622042</v>
      </c>
      <c r="F18" s="91">
        <f t="shared" si="20"/>
        <v>0.33757209828243906</v>
      </c>
      <c r="G18" s="91"/>
      <c r="H18" s="93">
        <f t="shared" si="21"/>
        <v>1.1995838392059928E-2</v>
      </c>
      <c r="I18" s="93">
        <f>(1+I17)*(1+H18)-1</f>
        <v>6.0577334421938245E-2</v>
      </c>
      <c r="J18" s="91">
        <f t="shared" si="22"/>
        <v>0.32214578897893364</v>
      </c>
      <c r="K18" s="91">
        <f t="shared" si="12"/>
        <v>0.29574627986653401</v>
      </c>
      <c r="L18" s="91"/>
      <c r="M18" s="94">
        <f t="shared" si="23"/>
        <v>9.9464141743014264E-3</v>
      </c>
      <c r="N18" s="93">
        <f>(1+N17)*(1+M18)-1</f>
        <v>4.99075631361241E-2</v>
      </c>
      <c r="O18" s="91">
        <f t="shared" si="24"/>
        <v>0.25908642430126605</v>
      </c>
      <c r="P18" s="91">
        <f t="shared" si="25"/>
        <v>0.23394603221386245</v>
      </c>
      <c r="Q18" s="91"/>
    </row>
    <row r="19" spans="1:17" s="431" customFormat="1" hidden="1" x14ac:dyDescent="0.2">
      <c r="A19" s="89"/>
      <c r="B19" s="90">
        <f t="shared" si="4"/>
        <v>42674</v>
      </c>
      <c r="C19" s="94">
        <f t="shared" si="18"/>
        <v>2.9343472617127851E-2</v>
      </c>
      <c r="D19" s="93">
        <f>+C19</f>
        <v>2.9343472617127851E-2</v>
      </c>
      <c r="E19" s="91">
        <f t="shared" si="19"/>
        <v>0.39482241623407277</v>
      </c>
      <c r="F19" s="91">
        <f t="shared" si="20"/>
        <v>0.37682110852182404</v>
      </c>
      <c r="G19" s="91"/>
      <c r="H19" s="93">
        <f t="shared" si="21"/>
        <v>2.7388305359855966E-2</v>
      </c>
      <c r="I19" s="93">
        <f>+H19</f>
        <v>2.7388305359855966E-2</v>
      </c>
      <c r="J19" s="91">
        <f t="shared" si="22"/>
        <v>0.35835712157773636</v>
      </c>
      <c r="K19" s="91">
        <f t="shared" si="12"/>
        <v>0.33123457464841621</v>
      </c>
      <c r="L19" s="91"/>
      <c r="M19" s="94">
        <f t="shared" si="23"/>
        <v>2.2693387206485643E-2</v>
      </c>
      <c r="N19" s="93">
        <f>+M19</f>
        <v>2.2693387206485643E-2</v>
      </c>
      <c r="O19" s="91">
        <f t="shared" si="24"/>
        <v>0.28765936005436421</v>
      </c>
      <c r="P19" s="91">
        <f t="shared" si="25"/>
        <v>0.26194844731479816</v>
      </c>
      <c r="Q19" s="91"/>
    </row>
    <row r="20" spans="1:17" s="431" customFormat="1" hidden="1" x14ac:dyDescent="0.2">
      <c r="A20" s="89"/>
      <c r="B20" s="90">
        <f t="shared" si="4"/>
        <v>42704</v>
      </c>
      <c r="C20" s="94">
        <f t="shared" ref="C20:C27" si="26">+Q74</f>
        <v>1.4683258485261388E-2</v>
      </c>
      <c r="D20" s="93">
        <f>(1+D19)*(1+C20)-1</f>
        <v>4.4457588895681743E-2</v>
      </c>
      <c r="E20" s="91">
        <f>(1+C20)*(1+E19)-1</f>
        <v>0.4153029543126745</v>
      </c>
      <c r="F20" s="91">
        <f t="shared" ref="F20:F27" si="27">(1+C20)*(1+F19)-1</f>
        <v>0.39703732874621411</v>
      </c>
      <c r="G20" s="91"/>
      <c r="H20" s="93">
        <f t="shared" ref="H20" si="28">+R74</f>
        <v>1.2533191164913174E-2</v>
      </c>
      <c r="I20" s="93">
        <f>(1+I19)*(1+H20)-1</f>
        <v>4.0264759391527294E-2</v>
      </c>
      <c r="J20" s="91">
        <f>(1+H20)*(1+J19)-1</f>
        <v>0.37538167105269138</v>
      </c>
      <c r="K20" s="91">
        <f t="shared" ref="K20:K27" si="29">(1+H20)*(1+K19)-1</f>
        <v>0.34791919205782662</v>
      </c>
      <c r="L20" s="91"/>
      <c r="M20" s="94">
        <f t="shared" ref="M20" si="30">S74</f>
        <v>1.0410879197174006E-2</v>
      </c>
      <c r="N20" s="93">
        <f>(1+N19)*(1+M20)-1</f>
        <v>3.3340524516441095E-2</v>
      </c>
      <c r="O20" s="91">
        <f>(1+M20)*(1+O19)-1</f>
        <v>0.30106502609900065</v>
      </c>
      <c r="P20" s="91">
        <f t="shared" ref="P20:P27" si="31">(1+M20)*(1+P19)-1</f>
        <v>0.27508644015285388</v>
      </c>
      <c r="Q20" s="91"/>
    </row>
    <row r="21" spans="1:17" s="431" customFormat="1" hidden="1" x14ac:dyDescent="0.2">
      <c r="A21" s="89"/>
      <c r="B21" s="90">
        <f t="shared" si="4"/>
        <v>42735</v>
      </c>
      <c r="C21" s="94">
        <f t="shared" si="26"/>
        <v>5.1442893954371585E-2</v>
      </c>
      <c r="D21" s="93">
        <f>(1+D20)*(1+C21)-1</f>
        <v>9.8187509881080937E-2</v>
      </c>
      <c r="E21" s="91">
        <f>(1+C21)*(1+E20)-1</f>
        <v>0.48811023410469034</v>
      </c>
      <c r="F21" s="91">
        <f t="shared" si="27"/>
        <v>0.46890497189920421</v>
      </c>
      <c r="G21" s="91"/>
      <c r="H21" s="93">
        <f t="shared" ref="H21:H27" si="32">+R75</f>
        <v>4.9920508574330974E-2</v>
      </c>
      <c r="I21" s="93">
        <f>(1+I20)*(1+H21)-1</f>
        <v>9.2195305232306568E-2</v>
      </c>
      <c r="J21" s="91">
        <f>(1+H21)*(1+J20)-1</f>
        <v>0.44404142355545506</v>
      </c>
      <c r="K21" s="91">
        <f t="shared" si="29"/>
        <v>0.4152080036424548</v>
      </c>
      <c r="L21" s="91"/>
      <c r="M21" s="94">
        <f t="shared" ref="M21:M27" si="33">S75</f>
        <v>4.1389953005799077E-2</v>
      </c>
      <c r="N21" s="93">
        <f>(1+N20)*(1+M21)-1</f>
        <v>7.6110440265164447E-2</v>
      </c>
      <c r="O21" s="91">
        <f>(1+M21)*(1+O20)-1</f>
        <v>0.35491604638672691</v>
      </c>
      <c r="P21" s="91">
        <f t="shared" si="31"/>
        <v>0.32786220798911203</v>
      </c>
      <c r="Q21" s="91"/>
    </row>
    <row r="22" spans="1:17" s="431" customFormat="1" hidden="1" x14ac:dyDescent="0.2">
      <c r="A22" s="89"/>
      <c r="B22" s="90">
        <f t="shared" si="4"/>
        <v>42766</v>
      </c>
      <c r="C22" s="94">
        <f t="shared" si="26"/>
        <v>2.4952856255463222E-2</v>
      </c>
      <c r="D22" s="93">
        <f>+C22</f>
        <v>2.4952856255463222E-2</v>
      </c>
      <c r="E22" s="91">
        <f>+D22</f>
        <v>2.4952856255463222E-2</v>
      </c>
      <c r="F22" s="91">
        <f t="shared" si="27"/>
        <v>0.50555834651594034</v>
      </c>
      <c r="G22" s="91"/>
      <c r="H22" s="93">
        <f t="shared" si="32"/>
        <v>2.3277767753358488E-2</v>
      </c>
      <c r="I22" s="93">
        <f>+H22</f>
        <v>2.3277767753358488E-2</v>
      </c>
      <c r="J22" s="91">
        <f>+I22</f>
        <v>2.3277767753358488E-2</v>
      </c>
      <c r="K22" s="91">
        <f t="shared" si="29"/>
        <v>0.44815088687393789</v>
      </c>
      <c r="L22" s="91"/>
      <c r="M22" s="94">
        <f t="shared" si="33"/>
        <v>1.9446170150633924E-2</v>
      </c>
      <c r="N22" s="93">
        <f>+M22</f>
        <v>1.9446170150633924E-2</v>
      </c>
      <c r="O22" s="91">
        <f>+N22</f>
        <v>1.9446170150633924E-2</v>
      </c>
      <c r="P22" s="91">
        <f t="shared" si="31"/>
        <v>0.3536840424222647</v>
      </c>
      <c r="Q22" s="91"/>
    </row>
    <row r="23" spans="1:17" s="431" customFormat="1" hidden="1" x14ac:dyDescent="0.2">
      <c r="A23" s="89"/>
      <c r="B23" s="90">
        <f t="shared" si="4"/>
        <v>42794</v>
      </c>
      <c r="C23" s="94">
        <f t="shared" si="26"/>
        <v>1.4097339122683262E-2</v>
      </c>
      <c r="D23" s="93">
        <f>(1+D22)*(1+C23)-1</f>
        <v>3.9401964254859312E-2</v>
      </c>
      <c r="E23" s="91">
        <f t="shared" ref="E23:E27" si="34">(1+C23)*(1+E22)-1</f>
        <v>3.9401964254859312E-2</v>
      </c>
      <c r="F23" s="91">
        <f t="shared" si="27"/>
        <v>0.52678271309576186</v>
      </c>
      <c r="G23" s="91"/>
      <c r="H23" s="93">
        <f t="shared" si="32"/>
        <v>1.2501923940216089E-2</v>
      </c>
      <c r="I23" s="93">
        <f>(1+I22)*(1+H23)-1</f>
        <v>3.6070708575524968E-2</v>
      </c>
      <c r="J23" s="91">
        <f t="shared" ref="J23:J28" si="35">(1+H23)*(1+J22)-1</f>
        <v>3.6070708575524968E-2</v>
      </c>
      <c r="K23" s="91">
        <f t="shared" si="29"/>
        <v>0.46625555911559213</v>
      </c>
      <c r="L23" s="91"/>
      <c r="M23" s="94">
        <f t="shared" si="33"/>
        <v>1.0483540211105077E-2</v>
      </c>
      <c r="N23" s="93">
        <f>(1+N22)*(1+M23)-1</f>
        <v>3.0133575068465035E-2</v>
      </c>
      <c r="O23" s="91">
        <f t="shared" ref="O23:O28" si="36">(1+M23)*(1+O22)-1</f>
        <v>3.0133575068465035E-2</v>
      </c>
      <c r="P23" s="91">
        <f t="shared" si="31"/>
        <v>0.3678754435141296</v>
      </c>
      <c r="Q23" s="91"/>
    </row>
    <row r="24" spans="1:17" s="431" customFormat="1" hidden="1" x14ac:dyDescent="0.2">
      <c r="A24" s="89"/>
      <c r="B24" s="90">
        <f t="shared" si="4"/>
        <v>42825</v>
      </c>
      <c r="C24" s="94">
        <f t="shared" si="26"/>
        <v>2.255499275195829E-3</v>
      </c>
      <c r="D24" s="93">
        <f>(1+D23)*(1+C24)-1</f>
        <v>4.1746334631873161E-2</v>
      </c>
      <c r="E24" s="91">
        <f t="shared" si="34"/>
        <v>4.1746334631873161E-2</v>
      </c>
      <c r="F24" s="91">
        <f t="shared" si="27"/>
        <v>0.53022637039853082</v>
      </c>
      <c r="G24" s="91"/>
      <c r="H24" s="93">
        <f t="shared" si="32"/>
        <v>6.6035053743427501E-4</v>
      </c>
      <c r="I24" s="93">
        <f>(1+I23)*(1+H24)-1</f>
        <v>3.6754878424752668E-2</v>
      </c>
      <c r="J24" s="91">
        <f t="shared" si="35"/>
        <v>3.6754878424752668E-2</v>
      </c>
      <c r="K24" s="91">
        <f t="shared" si="29"/>
        <v>0.46722380176207023</v>
      </c>
      <c r="L24" s="91"/>
      <c r="M24" s="94">
        <f t="shared" si="33"/>
        <v>5.5936460129706999E-4</v>
      </c>
      <c r="N24" s="93">
        <f>(1+N23)*(1+M24)-1</f>
        <v>3.0709795324965983E-2</v>
      </c>
      <c r="O24" s="91">
        <f t="shared" si="36"/>
        <v>3.0709795324965983E-2</v>
      </c>
      <c r="P24" s="91">
        <f t="shared" si="31"/>
        <v>0.36864058461621507</v>
      </c>
      <c r="Q24" s="91"/>
    </row>
    <row r="25" spans="1:17" s="431" customFormat="1" hidden="1" x14ac:dyDescent="0.2">
      <c r="A25" s="89"/>
      <c r="B25" s="90">
        <f t="shared" ref="B25:B30" si="37">B79</f>
        <v>42855</v>
      </c>
      <c r="C25" s="94">
        <f t="shared" si="26"/>
        <v>2.9493041373782161E-4</v>
      </c>
      <c r="D25" s="93">
        <f>+C25</f>
        <v>2.9493041373782161E-4</v>
      </c>
      <c r="E25" s="91">
        <f t="shared" si="34"/>
        <v>4.2053577309355994E-2</v>
      </c>
      <c r="F25" s="91">
        <f t="shared" si="27"/>
        <v>0.53067768069506505</v>
      </c>
      <c r="G25" s="91"/>
      <c r="H25" s="93">
        <f t="shared" si="32"/>
        <v>-1.492669322224112E-3</v>
      </c>
      <c r="I25" s="93">
        <f>+H25</f>
        <v>-1.492669322224112E-3</v>
      </c>
      <c r="J25" s="91">
        <f t="shared" si="35"/>
        <v>3.5207346223061764E-2</v>
      </c>
      <c r="K25" s="91">
        <f t="shared" si="29"/>
        <v>0.46503372180434299</v>
      </c>
      <c r="L25" s="91"/>
      <c r="M25" s="94">
        <f t="shared" si="33"/>
        <v>-1.2523193798912651E-3</v>
      </c>
      <c r="N25" s="93">
        <f>+M25</f>
        <v>-1.2523193798912651E-3</v>
      </c>
      <c r="O25" s="91">
        <f t="shared" si="36"/>
        <v>2.9419017473236719E-2</v>
      </c>
      <c r="P25" s="91">
        <f t="shared" si="31"/>
        <v>0.3669266094879946</v>
      </c>
      <c r="Q25" s="91"/>
    </row>
    <row r="26" spans="1:17" s="431" customFormat="1" hidden="1" x14ac:dyDescent="0.2">
      <c r="A26" s="89"/>
      <c r="B26" s="90">
        <f t="shared" si="37"/>
        <v>42886</v>
      </c>
      <c r="C26" s="94">
        <f t="shared" si="26"/>
        <v>1.485072991871874E-2</v>
      </c>
      <c r="D26" s="93">
        <f>(1+D25)*(1+C26)-1</f>
        <v>1.515004026437583E-2</v>
      </c>
      <c r="E26" s="91">
        <f t="shared" si="34"/>
        <v>5.7528833546812042E-2</v>
      </c>
      <c r="F26" s="91">
        <f t="shared" si="27"/>
        <v>0.55340936152367837</v>
      </c>
      <c r="G26" s="91"/>
      <c r="H26" s="93">
        <f t="shared" si="32"/>
        <v>1.3110494844664396E-2</v>
      </c>
      <c r="I26" s="93">
        <f>(1+I25)*(1+H26)-1</f>
        <v>1.1598255888986442E-2</v>
      </c>
      <c r="J26" s="91">
        <f t="shared" si="35"/>
        <v>4.8779426798877923E-2</v>
      </c>
      <c r="K26" s="91">
        <f t="shared" si="29"/>
        <v>0.48424103886131831</v>
      </c>
      <c r="L26" s="91"/>
      <c r="M26" s="94">
        <f t="shared" si="33"/>
        <v>1.1068369891441974E-2</v>
      </c>
      <c r="N26" s="93">
        <f>(1+N25)*(1+M26)-1</f>
        <v>9.8021893774318247E-3</v>
      </c>
      <c r="O26" s="91">
        <f t="shared" si="36"/>
        <v>4.0813007931915335E-2</v>
      </c>
      <c r="P26" s="91">
        <f t="shared" si="31"/>
        <v>0.38205625881626237</v>
      </c>
      <c r="Q26" s="91"/>
    </row>
    <row r="27" spans="1:17" s="431" customFormat="1" hidden="1" x14ac:dyDescent="0.2">
      <c r="A27" s="89"/>
      <c r="B27" s="90">
        <f t="shared" si="37"/>
        <v>42916</v>
      </c>
      <c r="C27" s="94">
        <f t="shared" si="26"/>
        <v>1.8678180748006847E-2</v>
      </c>
      <c r="D27" s="93">
        <f>(1+D26)*(1+C27)-1</f>
        <v>3.4111196202780247E-2</v>
      </c>
      <c r="E27" s="91">
        <f t="shared" si="34"/>
        <v>7.7281548246028064E-2</v>
      </c>
      <c r="F27" s="91">
        <f t="shared" si="27"/>
        <v>0.58242422235386337</v>
      </c>
      <c r="G27" s="91"/>
      <c r="H27" s="93">
        <f t="shared" si="32"/>
        <v>1.7373899164413779E-2</v>
      </c>
      <c r="I27" s="93">
        <f>(1+I26)*(1+H27)-1</f>
        <v>2.9173661981698462E-2</v>
      </c>
      <c r="J27" s="91">
        <f t="shared" si="35"/>
        <v>6.700081480579323E-2</v>
      </c>
      <c r="K27" s="91">
        <f t="shared" si="29"/>
        <v>0.51002809300617935</v>
      </c>
      <c r="L27" s="91"/>
      <c r="M27" s="94">
        <f t="shared" si="33"/>
        <v>1.4622723294348028E-2</v>
      </c>
      <c r="N27" s="93">
        <f>(1+N26)*(1+M27)-1</f>
        <v>2.456824737472485E-2</v>
      </c>
      <c r="O27" s="91">
        <f t="shared" si="36"/>
        <v>5.6032528548061844E-2</v>
      </c>
      <c r="P27" s="91">
        <f t="shared" si="31"/>
        <v>0.40226568506615457</v>
      </c>
      <c r="Q27" s="91"/>
    </row>
    <row r="28" spans="1:17" s="431" customFormat="1" hidden="1" x14ac:dyDescent="0.2">
      <c r="A28" s="89"/>
      <c r="B28" s="90">
        <f t="shared" si="37"/>
        <v>42947</v>
      </c>
      <c r="C28" s="94">
        <f t="shared" ref="C28:C33" si="38">+Q82</f>
        <v>3.8177325822693767E-3</v>
      </c>
      <c r="D28" s="93">
        <f>+C28</f>
        <v>3.8177325822693767E-3</v>
      </c>
      <c r="E28" s="91">
        <f t="shared" ref="E28:E33" si="39">(1+C28)*(1+E27)-1</f>
        <v>8.1394321113044565E-2</v>
      </c>
      <c r="F28" s="91">
        <f t="shared" ref="F28:F31" si="40">(1+C28)*(1+F27)-1</f>
        <v>0.58846549486651623</v>
      </c>
      <c r="G28" s="91"/>
      <c r="H28" s="93">
        <f t="shared" ref="H28:H33" si="41">+R82</f>
        <v>2.5352597372649156E-3</v>
      </c>
      <c r="I28" s="93">
        <f>+H28</f>
        <v>2.5352597372649156E-3</v>
      </c>
      <c r="J28" s="91">
        <f t="shared" si="35"/>
        <v>6.9705939011199369E-2</v>
      </c>
      <c r="K28" s="91">
        <f t="shared" ref="K28" si="42">(1+H28)*(1+K27)-1</f>
        <v>0.51385640643251684</v>
      </c>
      <c r="L28" s="91"/>
      <c r="M28" s="94">
        <f t="shared" ref="M28:M33" si="43">S82</f>
        <v>2.1365494202288549E-3</v>
      </c>
      <c r="N28" s="93">
        <f>+M28</f>
        <v>2.1365494202288549E-3</v>
      </c>
      <c r="O28" s="91">
        <f t="shared" si="36"/>
        <v>5.8288794234673924E-2</v>
      </c>
      <c r="P28" s="91">
        <f t="shared" ref="P28" si="44">(1+M28)*(1+P27)-1</f>
        <v>0.40526169500258935</v>
      </c>
      <c r="Q28" s="91"/>
    </row>
    <row r="29" spans="1:17" s="431" customFormat="1" hidden="1" x14ac:dyDescent="0.2">
      <c r="A29" s="89"/>
      <c r="B29" s="90">
        <f t="shared" si="37"/>
        <v>42978</v>
      </c>
      <c r="C29" s="94">
        <f t="shared" si="38"/>
        <v>1.6151535176985624E-3</v>
      </c>
      <c r="D29" s="93">
        <f>(1+D28)*(1+C29)-1</f>
        <v>5.439052324177851E-3</v>
      </c>
      <c r="E29" s="91">
        <f t="shared" si="39"/>
        <v>8.3140938954809451E-2</v>
      </c>
      <c r="F29" s="91">
        <f t="shared" si="40"/>
        <v>0.5910311104982926</v>
      </c>
      <c r="G29" s="91"/>
      <c r="H29" s="93">
        <f t="shared" si="41"/>
        <v>2.8108954212667173E-5</v>
      </c>
      <c r="I29" s="93">
        <f>(1+I28)*(1+H29)-1</f>
        <v>2.5634399549774312E-3</v>
      </c>
      <c r="J29" s="91">
        <f t="shared" ref="J29:J33" si="45">(1+H29)*(1+J28)-1</f>
        <v>6.9736007326460125E-2</v>
      </c>
      <c r="K29" s="91">
        <f t="shared" ref="K29:K34" si="46">(1+H29)*(1+K28)-1</f>
        <v>0.51389895935292973</v>
      </c>
      <c r="L29" s="91"/>
      <c r="M29" s="94">
        <f t="shared" si="43"/>
        <v>2.8907471688018183E-5</v>
      </c>
      <c r="N29" s="93">
        <f>(1+N28)*(1+M29)-1</f>
        <v>2.1655186541584825E-3</v>
      </c>
      <c r="O29" s="91">
        <f t="shared" ref="O29:O33" si="47">(1+M29)*(1+O28)-1</f>
        <v>5.8319386688030939E-2</v>
      </c>
      <c r="P29" s="91">
        <f t="shared" ref="P29:P34" si="48">(1+M29)*(1+P28)-1</f>
        <v>0.4053023175652517</v>
      </c>
      <c r="Q29" s="91"/>
    </row>
    <row r="30" spans="1:17" s="431" customFormat="1" hidden="1" x14ac:dyDescent="0.2">
      <c r="A30" s="89"/>
      <c r="B30" s="90">
        <f t="shared" si="37"/>
        <v>43008</v>
      </c>
      <c r="C30" s="94">
        <f t="shared" si="38"/>
        <v>3.8265225982660238E-2</v>
      </c>
      <c r="D30" s="93">
        <f>(1+D29)*(1+C30)-1</f>
        <v>4.3912404873154065E-2</v>
      </c>
      <c r="E30" s="91">
        <f t="shared" si="39"/>
        <v>0.12458757175498603</v>
      </c>
      <c r="F30" s="91">
        <f t="shared" si="40"/>
        <v>0.65191227548695241</v>
      </c>
      <c r="G30" s="91"/>
      <c r="H30" s="93">
        <f t="shared" si="41"/>
        <v>3.6917798819882289E-2</v>
      </c>
      <c r="I30" s="93">
        <f>(1+I29)*(1+H30)-1</f>
        <v>3.957587533540452E-2</v>
      </c>
      <c r="J30" s="91">
        <f t="shared" si="45"/>
        <v>0.10922830603532252</v>
      </c>
      <c r="K30" s="91">
        <f t="shared" si="46"/>
        <v>0.56978877656795035</v>
      </c>
      <c r="L30" s="91"/>
      <c r="M30" s="94">
        <f t="shared" si="43"/>
        <v>3.103242730112872E-2</v>
      </c>
      <c r="N30" s="93">
        <f>(1+N29)*(1+M30)-1</f>
        <v>3.3265147255491456E-2</v>
      </c>
      <c r="O30" s="91">
        <f t="shared" si="47"/>
        <v>9.1161606116802352E-2</v>
      </c>
      <c r="P30" s="91">
        <f t="shared" si="48"/>
        <v>0.44891225957120295</v>
      </c>
      <c r="Q30" s="91"/>
    </row>
    <row r="31" spans="1:17" s="431" customFormat="1" hidden="1" x14ac:dyDescent="0.2">
      <c r="A31" s="89"/>
      <c r="B31" s="90">
        <f t="shared" ref="B31:B48" si="49">B85</f>
        <v>43039</v>
      </c>
      <c r="C31" s="94">
        <f t="shared" si="38"/>
        <v>4.8192597340062631E-3</v>
      </c>
      <c r="D31" s="93">
        <f>C31</f>
        <v>4.8192597340062631E-3</v>
      </c>
      <c r="E31" s="91">
        <f t="shared" si="39"/>
        <v>0.1300072513569086</v>
      </c>
      <c r="F31" s="91">
        <f t="shared" si="40"/>
        <v>0.65987326980031735</v>
      </c>
      <c r="G31" s="91"/>
      <c r="H31" s="93">
        <f t="shared" si="41"/>
        <v>3.1895053928566331E-3</v>
      </c>
      <c r="I31" s="93">
        <f>H31</f>
        <v>3.1895053928566331E-3</v>
      </c>
      <c r="J31" s="91">
        <f t="shared" si="45"/>
        <v>0.11276619569933133</v>
      </c>
      <c r="K31" s="91">
        <f t="shared" si="46"/>
        <v>0.57479562633645953</v>
      </c>
      <c r="L31" s="91"/>
      <c r="M31" s="94">
        <f t="shared" si="43"/>
        <v>2.708504765521065E-3</v>
      </c>
      <c r="N31" s="93">
        <f>M31</f>
        <v>2.708504765521065E-3</v>
      </c>
      <c r="O31" s="91">
        <f t="shared" si="47"/>
        <v>9.4117022526923444E-2</v>
      </c>
      <c r="P31" s="91">
        <f t="shared" si="48"/>
        <v>0.45283664533107348</v>
      </c>
      <c r="Q31" s="91"/>
    </row>
    <row r="32" spans="1:17" s="431" customFormat="1" hidden="1" x14ac:dyDescent="0.2">
      <c r="A32" s="89"/>
      <c r="B32" s="90">
        <f t="shared" si="49"/>
        <v>43069</v>
      </c>
      <c r="C32" s="94">
        <f t="shared" si="38"/>
        <v>-9.8427750620596246E-3</v>
      </c>
      <c r="D32" s="93">
        <f>(1+D31)*(1+C32)-1</f>
        <v>-5.0709502175809718E-3</v>
      </c>
      <c r="E32" s="91">
        <f>(1+C32)*(1+E31)-1</f>
        <v>0.11888484416330614</v>
      </c>
      <c r="F32" s="91">
        <f t="shared" ref="F32:F35" si="50">(1+C32)*(1+F31)-1</f>
        <v>0.64353551057414737</v>
      </c>
      <c r="G32" s="91"/>
      <c r="H32" s="93">
        <f t="shared" si="41"/>
        <v>-1.1913163658443474E-2</v>
      </c>
      <c r="I32" s="93">
        <f>(1+I31)*(1+H32)-1</f>
        <v>-8.7616553653215856E-3</v>
      </c>
      <c r="J32" s="91">
        <f t="shared" si="45"/>
        <v>9.9509629896381568E-2</v>
      </c>
      <c r="K32" s="91">
        <f t="shared" si="46"/>
        <v>0.55603482831131212</v>
      </c>
      <c r="L32" s="91"/>
      <c r="M32" s="94">
        <f t="shared" si="43"/>
        <v>-1.0081044980498412E-2</v>
      </c>
      <c r="N32" s="93">
        <f>(1+N31)*(1+M32)-1</f>
        <v>-7.3998447733484296E-3</v>
      </c>
      <c r="O32" s="91">
        <f t="shared" si="47"/>
        <v>8.3087179608900552E-2</v>
      </c>
      <c r="P32" s="91">
        <f t="shared" si="48"/>
        <v>0.43819053376017436</v>
      </c>
      <c r="Q32" s="91"/>
    </row>
    <row r="33" spans="1:17" s="431" customFormat="1" hidden="1" x14ac:dyDescent="0.2">
      <c r="A33" s="89"/>
      <c r="B33" s="90">
        <f t="shared" si="49"/>
        <v>43100</v>
      </c>
      <c r="C33" s="94">
        <f t="shared" si="38"/>
        <v>3.507362247237987E-2</v>
      </c>
      <c r="D33" s="93">
        <f>(1+D32)*(1+C33)-1</f>
        <v>2.9824815661291026E-2</v>
      </c>
      <c r="E33" s="91">
        <f t="shared" si="39"/>
        <v>0.15812818877755741</v>
      </c>
      <c r="F33" s="91">
        <f t="shared" si="50"/>
        <v>0.70118025459197497</v>
      </c>
      <c r="G33" s="91"/>
      <c r="H33" s="93">
        <f t="shared" si="41"/>
        <v>3.37640784282702E-2</v>
      </c>
      <c r="I33" s="93">
        <f>(1+I32)*(1+H33)-1</f>
        <v>2.4706593844032509E-2</v>
      </c>
      <c r="J33" s="91">
        <f t="shared" si="45"/>
        <v>0.13663355927284138</v>
      </c>
      <c r="K33" s="91">
        <f t="shared" si="46"/>
        <v>0.60857291029153537</v>
      </c>
      <c r="L33" s="91"/>
      <c r="M33" s="94">
        <f t="shared" si="43"/>
        <v>2.8516514448704053E-2</v>
      </c>
      <c r="N33" s="93">
        <f>(1+N32)*(1+M33)-1</f>
        <v>2.0905651894958188E-2</v>
      </c>
      <c r="O33" s="91">
        <f t="shared" si="47"/>
        <v>0.11397305081542397</v>
      </c>
      <c r="P33" s="91">
        <f t="shared" si="48"/>
        <v>0.47920271489613575</v>
      </c>
      <c r="Q33" s="91"/>
    </row>
    <row r="34" spans="1:17" s="431" customFormat="1" x14ac:dyDescent="0.2">
      <c r="A34" s="89"/>
      <c r="B34" s="90">
        <f t="shared" si="49"/>
        <v>43131</v>
      </c>
      <c r="C34" s="93">
        <f t="shared" ref="C34:C36" si="51">+Q88</f>
        <v>1.7809784022127299E-2</v>
      </c>
      <c r="D34" s="93">
        <f>+C34</f>
        <v>1.7809784022127299E-2</v>
      </c>
      <c r="E34" s="91">
        <f>+D34</f>
        <v>1.7809784022127299E-2</v>
      </c>
      <c r="F34" s="91">
        <f t="shared" si="50"/>
        <v>0.73147790750896569</v>
      </c>
      <c r="G34" s="91"/>
      <c r="H34" s="93">
        <f t="shared" ref="H34:H38" si="52">+R88</f>
        <v>1.6097459675614531E-2</v>
      </c>
      <c r="I34" s="93">
        <f>+H34</f>
        <v>1.6097459675614531E-2</v>
      </c>
      <c r="J34" s="91">
        <f>+H34</f>
        <v>1.6097459675614531E-2</v>
      </c>
      <c r="K34" s="91">
        <f t="shared" si="46"/>
        <v>0.6344668478502391</v>
      </c>
      <c r="L34" s="91"/>
      <c r="M34" s="93">
        <f t="shared" ref="M34:M39" si="53">S88</f>
        <v>1.3651509968614382E-2</v>
      </c>
      <c r="N34" s="93">
        <f>+M34</f>
        <v>1.3651509968614382E-2</v>
      </c>
      <c r="O34" s="91">
        <f>+N34</f>
        <v>1.3651509968614382E-2</v>
      </c>
      <c r="P34" s="91">
        <f t="shared" si="48"/>
        <v>0.49939606550414162</v>
      </c>
      <c r="Q34" s="91"/>
    </row>
    <row r="35" spans="1:17" s="431" customFormat="1" x14ac:dyDescent="0.2">
      <c r="A35" s="89"/>
      <c r="B35" s="90">
        <f t="shared" si="49"/>
        <v>43159</v>
      </c>
      <c r="C35" s="93">
        <f t="shared" si="51"/>
        <v>-1.9171110504172986E-3</v>
      </c>
      <c r="D35" s="93">
        <f>(1+D34)*(1+C35)-1</f>
        <v>1.5858529637955865E-2</v>
      </c>
      <c r="E35" s="91">
        <f t="shared" ref="E35:E39" si="54">(1+C35)*(1+E34)-1</f>
        <v>1.5858529637955865E-2</v>
      </c>
      <c r="F35" s="91">
        <f t="shared" si="50"/>
        <v>0.72815847207892692</v>
      </c>
      <c r="G35" s="91"/>
      <c r="H35" s="93">
        <f t="shared" si="52"/>
        <v>-4.1965403649050935E-3</v>
      </c>
      <c r="I35" s="93">
        <f>(1+I34)*(1+H35)-1</f>
        <v>1.1833365671408247E-2</v>
      </c>
      <c r="J35" s="91">
        <f t="shared" ref="J35:J36" si="55">(1+H35)*(1+J34)-1</f>
        <v>1.1833365671408247E-2</v>
      </c>
      <c r="K35" s="91">
        <f t="shared" ref="K35" si="56">(1+H35)*(1+K34)-1</f>
        <v>0.62760774174813627</v>
      </c>
      <c r="L35" s="91"/>
      <c r="M35" s="93">
        <f t="shared" si="53"/>
        <v>-3.5592394175799811E-3</v>
      </c>
      <c r="N35" s="93">
        <f>(1+N34)*(1+M35)-1</f>
        <v>1.0043681558644657E-2</v>
      </c>
      <c r="O35" s="91">
        <f t="shared" ref="O35:O40" si="57">(1+M35)*(1+O34)-1</f>
        <v>1.0043681558644657E-2</v>
      </c>
      <c r="P35" s="91">
        <f t="shared" ref="P35" si="58">(1+M35)*(1+P34)-1</f>
        <v>0.49405935592523487</v>
      </c>
      <c r="Q35" s="91"/>
    </row>
    <row r="36" spans="1:17" s="431" customFormat="1" x14ac:dyDescent="0.2">
      <c r="A36" s="89"/>
      <c r="B36" s="90">
        <f t="shared" si="49"/>
        <v>43190</v>
      </c>
      <c r="C36" s="93">
        <f t="shared" si="51"/>
        <v>9.9226828703165206E-3</v>
      </c>
      <c r="D36" s="93">
        <f>(1+D35)*(1+C36)-1</f>
        <v>2.5938571668659316E-2</v>
      </c>
      <c r="E36" s="91">
        <f t="shared" si="54"/>
        <v>2.5938571668659316E-2</v>
      </c>
      <c r="F36" s="91">
        <f t="shared" ref="F36:F40" si="59">(1+C36)*(1+F35)-1</f>
        <v>0.74530644054701689</v>
      </c>
      <c r="G36" s="91"/>
      <c r="H36" s="93">
        <f t="shared" si="52"/>
        <v>8.3696953897497671E-3</v>
      </c>
      <c r="I36" s="93">
        <f>(1+I35)*(1+H36)-1</f>
        <v>2.0302102727263405E-2</v>
      </c>
      <c r="J36" s="91">
        <f t="shared" si="55"/>
        <v>2.0302102727263405E-2</v>
      </c>
      <c r="K36" s="91">
        <f t="shared" ref="K36" si="60">(1+H36)*(1+K35)-1</f>
        <v>0.64123032276056691</v>
      </c>
      <c r="L36" s="91"/>
      <c r="M36" s="93">
        <f t="shared" si="53"/>
        <v>7.1146801517421396E-3</v>
      </c>
      <c r="N36" s="93">
        <f>(1+N35)*(1+M36)-1</f>
        <v>1.7229819292222448E-2</v>
      </c>
      <c r="O36" s="91">
        <f t="shared" si="57"/>
        <v>1.7229819292222448E-2</v>
      </c>
      <c r="P36" s="91">
        <f t="shared" ref="P36" si="61">(1+M36)*(1+P35)-1</f>
        <v>0.50468911037036079</v>
      </c>
      <c r="Q36" s="91"/>
    </row>
    <row r="37" spans="1:17" s="431" customFormat="1" x14ac:dyDescent="0.2">
      <c r="A37" s="89"/>
      <c r="B37" s="90">
        <f t="shared" si="49"/>
        <v>43220</v>
      </c>
      <c r="C37" s="93">
        <f t="shared" ref="C37:C42" si="62">+Q91</f>
        <v>7.5141450245201609E-3</v>
      </c>
      <c r="D37" s="93">
        <f>C37</f>
        <v>7.5141450245201609E-3</v>
      </c>
      <c r="E37" s="91">
        <f t="shared" si="54"/>
        <v>3.3647622882426731E-2</v>
      </c>
      <c r="F37" s="91">
        <f t="shared" si="59"/>
        <v>0.7584209262535162</v>
      </c>
      <c r="G37" s="91"/>
      <c r="H37" s="93">
        <f>+R91</f>
        <v>5.7296090881458215E-3</v>
      </c>
      <c r="I37" s="93">
        <f>H37</f>
        <v>5.7296090881458215E-3</v>
      </c>
      <c r="J37" s="91">
        <f t="shared" ref="J37:J42" si="63">(1+H37)*(1+J36)-1</f>
        <v>2.61480349277039E-2</v>
      </c>
      <c r="K37" s="91">
        <f t="shared" ref="K37:K42" si="64">(1+H37)*(1+K36)-1</f>
        <v>0.65063393093359623</v>
      </c>
      <c r="L37" s="91"/>
      <c r="M37" s="93">
        <f>S91</f>
        <v>4.8734621016733176E-3</v>
      </c>
      <c r="N37" s="93">
        <f>M37</f>
        <v>4.8734621016733176E-3</v>
      </c>
      <c r="O37" s="91">
        <f t="shared" si="57"/>
        <v>2.2187250265235159E-2</v>
      </c>
      <c r="P37" s="91">
        <f t="shared" ref="P37:P42" si="65">(1+M37)*(1+P36)-1</f>
        <v>0.51202215572455123</v>
      </c>
      <c r="Q37" s="91"/>
    </row>
    <row r="38" spans="1:17" s="431" customFormat="1" x14ac:dyDescent="0.2">
      <c r="A38" s="89"/>
      <c r="B38" s="90">
        <f t="shared" si="49"/>
        <v>43251</v>
      </c>
      <c r="C38" s="93">
        <f t="shared" si="62"/>
        <v>1.9938407029824259E-2</v>
      </c>
      <c r="D38" s="93">
        <f>(1+D37)*(1+C38)-1</f>
        <v>2.7602372136324549E-2</v>
      </c>
      <c r="E38" s="91">
        <f t="shared" si="54"/>
        <v>5.4256909912866913E-2</v>
      </c>
      <c r="F38" s="91">
        <f t="shared" si="59"/>
        <v>0.79348103841091944</v>
      </c>
      <c r="G38" s="91"/>
      <c r="H38" s="93">
        <f t="shared" si="52"/>
        <v>1.8277906925784418E-2</v>
      </c>
      <c r="I38" s="93">
        <f>(1+I37)*(1+H38)-1</f>
        <v>2.4112241275564328E-2</v>
      </c>
      <c r="J38" s="91">
        <f t="shared" si="63"/>
        <v>4.4903873202188915E-2</v>
      </c>
      <c r="K38" s="91">
        <f t="shared" si="64"/>
        <v>0.68080406429174212</v>
      </c>
      <c r="L38" s="91"/>
      <c r="M38" s="93">
        <f t="shared" si="53"/>
        <v>1.5536594186400856E-2</v>
      </c>
      <c r="N38" s="93">
        <f>(1+N37)*(1+M38)-1</f>
        <v>2.0485773291030851E-2</v>
      </c>
      <c r="O38" s="91">
        <f t="shared" si="57"/>
        <v>3.8068558755119275E-2</v>
      </c>
      <c r="P38" s="91">
        <f t="shared" si="65"/>
        <v>0.53551383035889066</v>
      </c>
      <c r="Q38" s="91"/>
    </row>
    <row r="39" spans="1:17" s="431" customFormat="1" x14ac:dyDescent="0.2">
      <c r="A39" s="89"/>
      <c r="B39" s="90">
        <f t="shared" si="49"/>
        <v>43281</v>
      </c>
      <c r="C39" s="93">
        <f t="shared" si="62"/>
        <v>4.1331219153549946E-2</v>
      </c>
      <c r="D39" s="93">
        <f>(1+D38)*(1+C39)-1</f>
        <v>7.0074430981798885E-2</v>
      </c>
      <c r="E39" s="91">
        <f t="shared" si="54"/>
        <v>9.7830633300620029E-2</v>
      </c>
      <c r="F39" s="91">
        <f t="shared" si="59"/>
        <v>0.86760779625721751</v>
      </c>
      <c r="G39" s="91"/>
      <c r="H39" s="93">
        <f t="shared" ref="H39:H44" si="66">+R93</f>
        <v>3.9481143173222613E-2</v>
      </c>
      <c r="I39" s="93">
        <f>(1+I38)*(1+H39)-1</f>
        <v>6.4545363298814884E-2</v>
      </c>
      <c r="J39" s="91">
        <f t="shared" si="63"/>
        <v>8.6157872622339537E-2</v>
      </c>
      <c r="K39" s="91">
        <f t="shared" si="64"/>
        <v>0.74716413020017902</v>
      </c>
      <c r="L39" s="91"/>
      <c r="M39" s="93">
        <f t="shared" si="53"/>
        <v>3.3677712250149691E-2</v>
      </c>
      <c r="N39" s="93">
        <f>(1+N38)*(1+M39)-1</f>
        <v>5.4853399519297685E-2</v>
      </c>
      <c r="O39" s="91">
        <f t="shared" si="57"/>
        <v>7.3028332972801868E-2</v>
      </c>
      <c r="P39" s="91">
        <f t="shared" si="65"/>
        <v>0.58722642329384267</v>
      </c>
      <c r="Q39" s="91"/>
    </row>
    <row r="40" spans="1:17" s="431" customFormat="1" x14ac:dyDescent="0.2">
      <c r="A40" s="89"/>
      <c r="B40" s="90">
        <f t="shared" si="49"/>
        <v>43312</v>
      </c>
      <c r="C40" s="93">
        <f t="shared" si="62"/>
        <v>7.1328530565130102E-3</v>
      </c>
      <c r="D40" s="93">
        <f>C40</f>
        <v>7.1328530565130102E-3</v>
      </c>
      <c r="E40" s="91">
        <f t="shared" ref="E40:E45" si="67">(1+C40)*(1+E39)-1</f>
        <v>0.10566129788889178</v>
      </c>
      <c r="F40" s="91">
        <f t="shared" si="59"/>
        <v>0.88092916823511813</v>
      </c>
      <c r="G40" s="91"/>
      <c r="H40" s="93">
        <f t="shared" si="66"/>
        <v>5.5669736474733486E-3</v>
      </c>
      <c r="I40" s="93">
        <f>H40</f>
        <v>5.5669736474733486E-3</v>
      </c>
      <c r="J40" s="91">
        <f t="shared" si="63"/>
        <v>9.2204484876223791E-2</v>
      </c>
      <c r="K40" s="91">
        <f t="shared" si="64"/>
        <v>0.75689054687081403</v>
      </c>
      <c r="L40" s="91"/>
      <c r="M40" s="93">
        <f t="shared" ref="M40:M45" si="68">S94</f>
        <v>4.7781169544625132E-3</v>
      </c>
      <c r="N40" s="93">
        <f>M40</f>
        <v>4.7781169544625132E-3</v>
      </c>
      <c r="O40" s="91">
        <f t="shared" si="57"/>
        <v>7.8155387843197754E-2</v>
      </c>
      <c r="P40" s="91">
        <f t="shared" si="65"/>
        <v>0.59481037677755388</v>
      </c>
      <c r="Q40" s="91"/>
    </row>
    <row r="41" spans="1:17" s="431" customFormat="1" x14ac:dyDescent="0.2">
      <c r="A41" s="89"/>
      <c r="B41" s="90">
        <f t="shared" si="49"/>
        <v>43343</v>
      </c>
      <c r="C41" s="93">
        <f t="shared" si="62"/>
        <v>-5.429042631464787E-3</v>
      </c>
      <c r="D41" s="93">
        <f>(1+D40)*(1+C41)-1</f>
        <v>1.6650858617202058E-3</v>
      </c>
      <c r="E41" s="91">
        <f t="shared" si="67"/>
        <v>9.965861556669231E-2</v>
      </c>
      <c r="F41" s="91">
        <f t="shared" ref="F41:F46" si="69">(1+C41)*(1+F40)-1</f>
        <v>0.87071752359400412</v>
      </c>
      <c r="G41" s="91"/>
      <c r="H41" s="93">
        <f t="shared" si="66"/>
        <v>-7.0973494451081537E-3</v>
      </c>
      <c r="I41" s="93">
        <f>(1+I40)*(1+H41)-1</f>
        <v>-1.5698865549627072E-3</v>
      </c>
      <c r="J41" s="91">
        <f t="shared" si="63"/>
        <v>8.4452727981542797E-2</v>
      </c>
      <c r="K41" s="91">
        <f t="shared" si="64"/>
        <v>0.74442128072286451</v>
      </c>
      <c r="L41" s="91"/>
      <c r="M41" s="93">
        <f t="shared" si="68"/>
        <v>-6.0908705686466193E-3</v>
      </c>
      <c r="N41" s="93">
        <f>(1+N40)*(1+M41)-1</f>
        <v>-1.341856506115624E-3</v>
      </c>
      <c r="O41" s="91">
        <f>(1+M41)*(1+O40)-1</f>
        <v>7.1588482922955832E-2</v>
      </c>
      <c r="P41" s="91">
        <f t="shared" si="65"/>
        <v>0.58509659319106722</v>
      </c>
      <c r="Q41" s="91"/>
    </row>
    <row r="42" spans="1:17" s="431" customFormat="1" x14ac:dyDescent="0.2">
      <c r="A42" s="89"/>
      <c r="B42" s="90">
        <f t="shared" si="49"/>
        <v>43373</v>
      </c>
      <c r="C42" s="93">
        <f t="shared" si="62"/>
        <v>5.6562907419952554E-4</v>
      </c>
      <c r="D42" s="93">
        <f>(1+D41)*(1+C42)-1</f>
        <v>2.2316567568940737E-3</v>
      </c>
      <c r="E42" s="91">
        <f t="shared" si="67"/>
        <v>0.10028061445135084</v>
      </c>
      <c r="F42" s="91">
        <f t="shared" si="69"/>
        <v>0.87177565581496341</v>
      </c>
      <c r="G42" s="91"/>
      <c r="H42" s="93">
        <f t="shared" si="66"/>
        <v>-1.390420546444619E-3</v>
      </c>
      <c r="I42" s="93">
        <f>(1+I41)*(1+H42)-1</f>
        <v>-2.9581242988857559E-3</v>
      </c>
      <c r="J42" s="91">
        <f t="shared" si="63"/>
        <v>8.2944882626909244E-2</v>
      </c>
      <c r="K42" s="91">
        <f t="shared" si="64"/>
        <v>0.74199580153249212</v>
      </c>
      <c r="L42" s="91"/>
      <c r="M42" s="93">
        <f t="shared" si="68"/>
        <v>-1.1889920207524937E-3</v>
      </c>
      <c r="N42" s="93">
        <f>(1+N41)*(1+M42)-1</f>
        <v>-2.5292530701893634E-3</v>
      </c>
      <c r="O42" s="91">
        <f>(1+M42)*(1+O41)-1</f>
        <v>7.0314372767230182E-2</v>
      </c>
      <c r="P42" s="91">
        <f t="shared" si="65"/>
        <v>0.58321192598964111</v>
      </c>
      <c r="Q42" s="91"/>
    </row>
    <row r="43" spans="1:17" s="431" customFormat="1" x14ac:dyDescent="0.2">
      <c r="A43" s="89"/>
      <c r="B43" s="90">
        <f t="shared" si="49"/>
        <v>43404</v>
      </c>
      <c r="C43" s="93">
        <f t="shared" ref="C43" si="70">+Q97</f>
        <v>-1.2786947926553098E-2</v>
      </c>
      <c r="D43" s="93">
        <f>C43</f>
        <v>-1.2786947926553098E-2</v>
      </c>
      <c r="E43" s="91">
        <f t="shared" si="67"/>
        <v>8.621138352976554E-2</v>
      </c>
      <c r="F43" s="91">
        <f t="shared" si="69"/>
        <v>0.84784135797386773</v>
      </c>
      <c r="G43" s="91"/>
      <c r="H43" s="93">
        <f t="shared" si="66"/>
        <v>-1.4439696337263169E-2</v>
      </c>
      <c r="I43" s="93">
        <f>H43</f>
        <v>-1.4439696337263169E-2</v>
      </c>
      <c r="J43" s="91">
        <f t="shared" ref="J43" si="71">(1+H43)*(1+J42)-1</f>
        <v>6.7307487371783603E-2</v>
      </c>
      <c r="K43" s="91">
        <f t="shared" ref="K43" si="72">(1+H43)*(1+K42)-1</f>
        <v>0.71684191113757567</v>
      </c>
      <c r="L43" s="91"/>
      <c r="M43" s="93">
        <f t="shared" si="68"/>
        <v>-1.2370183646143222E-2</v>
      </c>
      <c r="N43" s="93">
        <f>M43</f>
        <v>-1.2370183646143222E-2</v>
      </c>
      <c r="O43" s="91">
        <f>(1+M43)*(1+O42)-1</f>
        <v>5.7074387416993E-2</v>
      </c>
      <c r="P43" s="91">
        <f t="shared" ref="P43" si="73">(1+M43)*(1+P42)-1</f>
        <v>0.5636273037143853</v>
      </c>
      <c r="Q43" s="91"/>
    </row>
    <row r="44" spans="1:17" s="431" customFormat="1" x14ac:dyDescent="0.2">
      <c r="A44" s="89"/>
      <c r="B44" s="90">
        <f t="shared" si="49"/>
        <v>43434</v>
      </c>
      <c r="C44" s="93">
        <f t="shared" ref="C44" si="74">+Q98</f>
        <v>-1.6992187918278428E-2</v>
      </c>
      <c r="D44" s="93">
        <f>(1+D43)*(1+C44)-1</f>
        <v>-2.9561857622762311E-2</v>
      </c>
      <c r="E44" s="91">
        <f t="shared" si="67"/>
        <v>6.7754275581854539E-2</v>
      </c>
      <c r="F44" s="91">
        <f t="shared" si="69"/>
        <v>0.81644249037600902</v>
      </c>
      <c r="G44" s="91"/>
      <c r="H44" s="93">
        <f t="shared" si="66"/>
        <v>-1.8442695224739486E-2</v>
      </c>
      <c r="I44" s="93">
        <f>(1+I43)*(1+H44)-1</f>
        <v>-3.2616084643316778E-2</v>
      </c>
      <c r="J44" s="91">
        <f t="shared" ref="J44" si="75">(1+H44)*(1+J43)-1</f>
        <v>4.7623460671103235E-2</v>
      </c>
      <c r="K44" s="91">
        <f t="shared" ref="K44" si="76">(1+H44)*(1+K43)-1</f>
        <v>0.68517871902140604</v>
      </c>
      <c r="L44" s="91"/>
      <c r="M44" s="93">
        <f t="shared" si="68"/>
        <v>-1.5743147933081191E-2</v>
      </c>
      <c r="N44" s="93">
        <f>(1+N43)*(1+M44)-1</f>
        <v>-2.7918585948123686E-2</v>
      </c>
      <c r="O44" s="91">
        <f>(1+M44)*(1+O43)-1</f>
        <v>4.0432708959616148E-2</v>
      </c>
      <c r="P44" s="91">
        <f t="shared" ref="P44" si="77">(1+M44)*(1+P43)-1</f>
        <v>0.53901088775980477</v>
      </c>
      <c r="Q44" s="91"/>
    </row>
    <row r="45" spans="1:17" s="431" customFormat="1" x14ac:dyDescent="0.2">
      <c r="A45" s="89"/>
      <c r="B45" s="90">
        <f t="shared" si="49"/>
        <v>43465</v>
      </c>
      <c r="C45" s="93">
        <f t="shared" ref="C45" si="78">+Q99</f>
        <v>1.0697244722340992E-2</v>
      </c>
      <c r="D45" s="93">
        <f>(1+D44)*(1+C45)-1</f>
        <v>-1.9180843325859009E-2</v>
      </c>
      <c r="E45" s="91">
        <f t="shared" si="67"/>
        <v>7.9176304371079587E-2</v>
      </c>
      <c r="F45" s="91">
        <f t="shared" si="69"/>
        <v>0.83587342021961986</v>
      </c>
      <c r="G45" s="91"/>
      <c r="H45" s="93">
        <f t="shared" ref="H45" si="79">+R99</f>
        <v>8.7273140401233958E-3</v>
      </c>
      <c r="I45" s="93">
        <f>(1+I44)*(1+H45)-1</f>
        <v>-2.417342141663481E-2</v>
      </c>
      <c r="J45" s="91">
        <f t="shared" ref="J45" si="80">(1+H45)*(1+J44)-1</f>
        <v>5.6766399608180862E-2</v>
      </c>
      <c r="K45" s="91">
        <f t="shared" ref="K45" si="81">(1+H45)*(1+K44)-1</f>
        <v>0.69988580291603864</v>
      </c>
      <c r="L45" s="91"/>
      <c r="M45" s="93">
        <f t="shared" si="68"/>
        <v>7.4072543594558655E-3</v>
      </c>
      <c r="N45" s="93">
        <f>(1+N44)*(1+M45)-1</f>
        <v>-2.0718131656141892E-2</v>
      </c>
      <c r="O45" s="91">
        <f>(1+M45)*(1+O44)-1</f>
        <v>4.813945867877778E-2</v>
      </c>
      <c r="P45" s="91">
        <f t="shared" ref="P45" si="82">(1+M45)*(1+P44)-1</f>
        <v>0.55041073286741371</v>
      </c>
      <c r="Q45" s="91"/>
    </row>
    <row r="46" spans="1:17" s="431" customFormat="1" x14ac:dyDescent="0.2">
      <c r="A46" s="89"/>
      <c r="B46" s="90">
        <f t="shared" si="49"/>
        <v>43496</v>
      </c>
      <c r="C46" s="93">
        <f t="shared" ref="C46" si="83">+Q100</f>
        <v>1.9188838415897261E-2</v>
      </c>
      <c r="D46" s="93">
        <f>C46</f>
        <v>1.9188838415897261E-2</v>
      </c>
      <c r="E46" s="91">
        <f>D46</f>
        <v>1.9188838415897261E-2</v>
      </c>
      <c r="F46" s="91">
        <f t="shared" si="69"/>
        <v>0.87110169863225506</v>
      </c>
      <c r="G46" s="91"/>
      <c r="H46" s="93">
        <f t="shared" ref="H46" si="84">+R100</f>
        <v>1.7591513821266835E-2</v>
      </c>
      <c r="I46" s="93">
        <f>H46</f>
        <v>1.7591513821266835E-2</v>
      </c>
      <c r="J46" s="91">
        <f>I46</f>
        <v>1.7591513821266835E-2</v>
      </c>
      <c r="K46" s="91">
        <f t="shared" ref="K46:K47" si="85">(1+H46)*(1+K45)-1</f>
        <v>0.72978936751261125</v>
      </c>
      <c r="L46" s="91"/>
      <c r="M46" s="93">
        <f t="shared" ref="M46" si="86">S100</f>
        <v>1.4937167967447531E-2</v>
      </c>
      <c r="N46" s="93">
        <f>M46</f>
        <v>1.4937167967447531E-2</v>
      </c>
      <c r="O46" s="91">
        <f>N46</f>
        <v>1.4937167967447531E-2</v>
      </c>
      <c r="P46" s="91">
        <f t="shared" ref="P46:P47" si="87">(1+M46)*(1+P45)-1</f>
        <v>0.5735694784027876</v>
      </c>
      <c r="Q46" s="91"/>
    </row>
    <row r="47" spans="1:17" s="431" customFormat="1" x14ac:dyDescent="0.2">
      <c r="A47" s="89"/>
      <c r="B47" s="90">
        <f t="shared" si="49"/>
        <v>43524</v>
      </c>
      <c r="C47" s="93">
        <f>+Q101</f>
        <v>8.3962510965816962E-3</v>
      </c>
      <c r="D47" s="93">
        <f>(1+D46)*(1+C47)-1</f>
        <v>2.774620381807047E-2</v>
      </c>
      <c r="E47" s="91">
        <f>(1+C47)*(1+E46)-1</f>
        <v>2.774620381807047E-2</v>
      </c>
      <c r="F47" s="91">
        <f>(1+C47)*(1+F46)-1</f>
        <v>0.88681193832121186</v>
      </c>
      <c r="G47" s="91"/>
      <c r="H47" s="93">
        <f t="shared" ref="H47" si="88">+R101</f>
        <v>7.160324813407417E-3</v>
      </c>
      <c r="I47" s="93">
        <f>(1+I46)*(1+H47)-1</f>
        <v>2.4877799587593952E-2</v>
      </c>
      <c r="J47" s="91">
        <f t="shared" ref="J47" si="89">(1+H47)*(1+J46)-1</f>
        <v>2.4877799587593952E-2</v>
      </c>
      <c r="K47" s="91">
        <f t="shared" si="85"/>
        <v>0.7421752212427799</v>
      </c>
      <c r="L47" s="91"/>
      <c r="M47" s="93">
        <f t="shared" ref="M47" si="90">S101</f>
        <v>6.0980834290036033E-3</v>
      </c>
      <c r="N47" s="93">
        <f>(1+N46)*(1+M47)-1</f>
        <v>2.1126339492909763E-2</v>
      </c>
      <c r="O47" s="91">
        <f t="shared" ref="O47" si="91">(1+M47)*(1+O46)-1</f>
        <v>2.1126339492909763E-2</v>
      </c>
      <c r="P47" s="91">
        <f t="shared" si="87"/>
        <v>0.58316523636342166</v>
      </c>
      <c r="Q47" s="91"/>
    </row>
    <row r="48" spans="1:17" s="431" customFormat="1" x14ac:dyDescent="0.2">
      <c r="A48" s="89"/>
      <c r="B48" s="90">
        <f t="shared" si="49"/>
        <v>43555</v>
      </c>
      <c r="C48" s="93">
        <f>+Q102</f>
        <v>1.3996592997525382E-2</v>
      </c>
      <c r="D48" s="93">
        <f>(1+D47)*(1+C48)-1</f>
        <v>4.2131149137663915E-2</v>
      </c>
      <c r="E48" s="91">
        <f>(1+C48)*(1+E47)-1</f>
        <v>4.2131149137663915E-2</v>
      </c>
      <c r="F48" s="91">
        <f>(1+C48)*(1+F47)-1</f>
        <v>0.91322087708476585</v>
      </c>
      <c r="G48" s="91"/>
      <c r="H48" s="93">
        <f t="shared" ref="H48" si="92">+R102</f>
        <v>1.2695777829862013E-2</v>
      </c>
      <c r="I48" s="93">
        <f>(1+I47)*(1+H48)-1</f>
        <v>3.7889420433915744E-2</v>
      </c>
      <c r="J48" s="91">
        <f t="shared" ref="J48" si="93">(1+H48)*(1+J47)-1</f>
        <v>3.7889420433915744E-2</v>
      </c>
      <c r="K48" s="91">
        <f t="shared" ref="K48" si="94">(1+H48)*(1+K47)-1</f>
        <v>0.76429349079236886</v>
      </c>
      <c r="L48" s="91"/>
      <c r="M48" s="93">
        <f t="shared" ref="M48" si="95">S102</f>
        <v>1.0823395460677282E-2</v>
      </c>
      <c r="N48" s="93">
        <f>(1+N47)*(1+M48)-1</f>
        <v>3.2178393680555306E-2</v>
      </c>
      <c r="O48" s="91">
        <f t="shared" ref="O48" si="96">(1+M48)*(1+O47)-1</f>
        <v>3.2178393680555306E-2</v>
      </c>
      <c r="P48" s="91">
        <f t="shared" ref="P48" si="97">(1+M48)*(1+P47)-1</f>
        <v>0.60030045979617963</v>
      </c>
      <c r="Q48" s="91"/>
    </row>
    <row r="49" spans="1:25" s="88" customFormat="1" ht="24.95" customHeight="1" x14ac:dyDescent="0.2">
      <c r="B49" s="95" t="s">
        <v>318</v>
      </c>
      <c r="C49" s="957">
        <f>'Operating highlights'!T15</f>
        <v>41</v>
      </c>
      <c r="D49" s="97"/>
      <c r="E49" s="98" t="s">
        <v>319</v>
      </c>
      <c r="H49" s="429"/>
      <c r="J49" s="103"/>
      <c r="K49" s="91"/>
      <c r="M49" s="93"/>
      <c r="N49" s="97"/>
      <c r="O49" s="98" t="s">
        <v>319</v>
      </c>
      <c r="Q49" s="824"/>
    </row>
    <row r="50" spans="1:25" s="88" customFormat="1" x14ac:dyDescent="0.2">
      <c r="B50" s="95"/>
      <c r="C50" s="429"/>
      <c r="E50" s="96"/>
      <c r="J50" s="96"/>
      <c r="M50" s="93"/>
      <c r="N50" s="93"/>
      <c r="O50" s="96"/>
      <c r="Q50" s="824"/>
    </row>
    <row r="51" spans="1:25" s="88" customFormat="1" hidden="1" x14ac:dyDescent="0.2">
      <c r="B51" s="99" t="s">
        <v>320</v>
      </c>
      <c r="M51" s="100"/>
      <c r="N51" s="100"/>
      <c r="O51" s="100"/>
    </row>
    <row r="52" spans="1:25" s="101" customFormat="1" hidden="1" x14ac:dyDescent="0.2">
      <c r="B52" s="102" t="s">
        <v>317</v>
      </c>
      <c r="C52" s="92"/>
      <c r="D52" s="92"/>
      <c r="E52" s="93"/>
      <c r="F52" s="103" t="e">
        <f>(1+#REF!)^(12/$C$49)-1</f>
        <v>#REF!</v>
      </c>
      <c r="G52" s="88"/>
      <c r="H52" s="92"/>
      <c r="I52" s="92"/>
      <c r="J52" s="93"/>
      <c r="K52" s="103" t="e">
        <f>(1+#REF!)^(12/$C$49)-1</f>
        <v>#REF!</v>
      </c>
      <c r="L52" s="93"/>
      <c r="M52" s="93"/>
      <c r="N52" s="93"/>
      <c r="O52" s="93"/>
      <c r="P52" s="103" t="e">
        <f>(1+#REF!)^(12/$C$49)-1</f>
        <v>#REF!</v>
      </c>
      <c r="Q52" s="93"/>
    </row>
    <row r="53" spans="1:25" s="101" customFormat="1" hidden="1" x14ac:dyDescent="0.2">
      <c r="B53" s="102"/>
      <c r="C53" s="92"/>
      <c r="D53" s="92"/>
      <c r="E53" s="93"/>
      <c r="F53" s="103"/>
      <c r="G53" s="93"/>
      <c r="H53" s="92"/>
      <c r="I53" s="92"/>
      <c r="J53" s="93"/>
      <c r="K53" s="103"/>
      <c r="L53" s="93"/>
      <c r="M53" s="93"/>
      <c r="N53" s="93"/>
      <c r="O53" s="93"/>
      <c r="P53" s="103"/>
      <c r="Q53" s="93"/>
    </row>
    <row r="54" spans="1:25" s="101" customFormat="1" hidden="1" x14ac:dyDescent="0.2">
      <c r="B54" s="102" t="s">
        <v>321</v>
      </c>
      <c r="C54" s="92"/>
      <c r="D54" s="92"/>
      <c r="E54" s="93"/>
      <c r="F54" s="103" t="s">
        <v>322</v>
      </c>
      <c r="G54" s="93"/>
      <c r="H54" s="92"/>
      <c r="I54" s="92"/>
      <c r="J54" s="93"/>
      <c r="K54" s="103" t="s">
        <v>322</v>
      </c>
      <c r="L54" s="93"/>
      <c r="M54" s="93"/>
      <c r="N54" s="93"/>
      <c r="O54" s="93"/>
      <c r="P54" s="103" t="s">
        <v>322</v>
      </c>
      <c r="Q54" s="93"/>
    </row>
    <row r="55" spans="1:25" s="101" customFormat="1" hidden="1" x14ac:dyDescent="0.2">
      <c r="B55" s="102"/>
      <c r="C55" s="92"/>
      <c r="D55" s="92"/>
      <c r="E55" s="93"/>
      <c r="F55" s="103"/>
      <c r="G55" s="93"/>
      <c r="H55" s="92"/>
      <c r="I55" s="92"/>
      <c r="J55" s="93"/>
      <c r="K55" s="103"/>
      <c r="L55" s="93"/>
      <c r="M55" s="93"/>
      <c r="N55" s="93"/>
      <c r="O55" s="93"/>
      <c r="P55" s="103"/>
      <c r="Q55" s="93"/>
    </row>
    <row r="56" spans="1:25" s="101" customFormat="1" hidden="1" x14ac:dyDescent="0.2">
      <c r="B56" s="102" t="s">
        <v>323</v>
      </c>
      <c r="C56" s="92"/>
      <c r="D56" s="92"/>
      <c r="E56" s="93"/>
      <c r="F56" s="103" t="e">
        <f>(1+#REF!)*(1+#REF!)*(1+#REF!)*(1+#REF!)*(1+#REF!)*(1+#REF!)*(1+#REF!)*(1+#REF!)*(1+#REF!)*(1+#REF!)-1</f>
        <v>#REF!</v>
      </c>
      <c r="G56" s="93"/>
      <c r="H56" s="92"/>
      <c r="I56" s="92"/>
      <c r="J56" s="93"/>
      <c r="K56" s="103" t="e">
        <f>(1+#REF!)*(1+#REF!)*(1+#REF!)*(1+#REF!)*(1+#REF!)*(1+#REF!)*(1+#REF!)*(1+#REF!)*(1+#REF!)*(1+#REF!)-1</f>
        <v>#REF!</v>
      </c>
      <c r="L56" s="93"/>
      <c r="M56" s="93"/>
      <c r="N56" s="93"/>
      <c r="O56" s="93"/>
      <c r="P56" s="103" t="e">
        <f>(1+#REF!)*(1+#REF!)*(1+#REF!)*(1+#REF!)*(1+#REF!)*(1+#REF!)*(1+#REF!)*(1+#REF!)*(1+#REF!)*(1+#REF!)-1</f>
        <v>#REF!</v>
      </c>
      <c r="Q56" s="93"/>
    </row>
    <row r="57" spans="1:25" s="74" customFormat="1" x14ac:dyDescent="0.2">
      <c r="A57" s="89"/>
      <c r="B57" s="99" t="s">
        <v>320</v>
      </c>
      <c r="E57" s="91"/>
      <c r="F57" s="104">
        <f>(1+F48)^(12/$C$49)-1</f>
        <v>0.20911563611147432</v>
      </c>
      <c r="G57" s="91"/>
      <c r="J57" s="847"/>
      <c r="K57" s="847"/>
      <c r="L57" s="91"/>
      <c r="P57" s="104">
        <f>(1+P48)^(12/$C$49)-1</f>
        <v>0.1475359538879073</v>
      </c>
    </row>
    <row r="58" spans="1:25" s="74" customFormat="1" x14ac:dyDescent="0.2">
      <c r="A58" s="89"/>
      <c r="B58" s="102" t="s">
        <v>323</v>
      </c>
      <c r="E58" s="91"/>
      <c r="F58" s="91"/>
      <c r="G58" s="91"/>
      <c r="J58" s="847"/>
      <c r="K58" s="847"/>
      <c r="L58" s="91"/>
      <c r="P58" s="105"/>
      <c r="Q58" s="105"/>
      <c r="R58" s="106"/>
      <c r="S58" s="106"/>
    </row>
    <row r="59" spans="1:25" s="74" customFormat="1" x14ac:dyDescent="0.2">
      <c r="A59" s="89"/>
      <c r="B59" s="90"/>
      <c r="E59" s="91"/>
      <c r="F59" s="91"/>
      <c r="G59" s="91"/>
      <c r="J59" s="847"/>
      <c r="K59" s="847"/>
      <c r="L59" s="91"/>
    </row>
    <row r="60" spans="1:25" s="74" customFormat="1" x14ac:dyDescent="0.2">
      <c r="A60" s="89"/>
      <c r="B60" s="86" t="s">
        <v>1182</v>
      </c>
      <c r="E60" s="91"/>
      <c r="F60" s="91"/>
      <c r="G60" s="91"/>
      <c r="J60" s="91"/>
      <c r="K60" s="91"/>
      <c r="L60" s="91"/>
      <c r="M60" s="91"/>
      <c r="N60" s="91"/>
      <c r="O60" s="91"/>
      <c r="P60" s="91"/>
      <c r="Q60" s="91"/>
    </row>
    <row r="61" spans="1:25" s="111" customFormat="1" ht="38.25" x14ac:dyDescent="0.2">
      <c r="A61" s="107"/>
      <c r="B61" s="108" t="s">
        <v>324</v>
      </c>
      <c r="C61" s="109" t="s">
        <v>325</v>
      </c>
      <c r="D61" s="109" t="s">
        <v>326</v>
      </c>
      <c r="E61" s="110" t="s">
        <v>239</v>
      </c>
      <c r="F61" s="109" t="s">
        <v>327</v>
      </c>
      <c r="H61" s="110" t="s">
        <v>328</v>
      </c>
      <c r="I61" s="109" t="s">
        <v>329</v>
      </c>
      <c r="J61" s="109" t="s">
        <v>330</v>
      </c>
      <c r="K61" s="109" t="s">
        <v>331</v>
      </c>
      <c r="M61" s="110" t="s">
        <v>332</v>
      </c>
      <c r="N61" s="110" t="s">
        <v>333</v>
      </c>
      <c r="O61" s="110" t="s">
        <v>334</v>
      </c>
      <c r="P61" s="110" t="s">
        <v>335</v>
      </c>
      <c r="Q61" s="110" t="s">
        <v>336</v>
      </c>
      <c r="R61" s="110" t="s">
        <v>337</v>
      </c>
      <c r="S61" s="110" t="s">
        <v>338</v>
      </c>
    </row>
    <row r="62" spans="1:25" s="74" customFormat="1" hidden="1" x14ac:dyDescent="0.2">
      <c r="A62" s="89"/>
      <c r="B62" s="112">
        <v>42338</v>
      </c>
      <c r="C62" s="113">
        <v>0</v>
      </c>
      <c r="D62" s="114">
        <f>'Weighted Cash Flows'!E7</f>
        <v>11855670</v>
      </c>
      <c r="E62" s="114">
        <f>SUM('Weighted Cash Flows'!D5:D6)</f>
        <v>19587629</v>
      </c>
      <c r="F62" s="114">
        <v>0</v>
      </c>
      <c r="G62" s="93"/>
      <c r="H62" s="113">
        <f t="shared" ref="H62:H64" si="98">SUM(C62,E62:F62)</f>
        <v>19587629</v>
      </c>
      <c r="I62" s="114">
        <v>-212387</v>
      </c>
      <c r="J62" s="114">
        <v>-2151</v>
      </c>
      <c r="K62" s="114">
        <f>-21113-49262</f>
        <v>-70375</v>
      </c>
      <c r="M62" s="115">
        <f t="shared" ref="M62" si="99">SUM(I62:K62)</f>
        <v>-284913</v>
      </c>
      <c r="N62" s="75">
        <f t="shared" ref="N62:N64" si="100">SUM(H62,M62)</f>
        <v>19302716</v>
      </c>
      <c r="O62" s="116">
        <v>0</v>
      </c>
      <c r="P62" s="115">
        <f>N62+SUM($O$62)</f>
        <v>19302716</v>
      </c>
      <c r="Q62" s="91">
        <f>I62/(D62)</f>
        <v>-1.7914381894907669E-2</v>
      </c>
      <c r="R62" s="91">
        <f>M62/D62</f>
        <v>-2.403179238288515E-2</v>
      </c>
      <c r="S62" s="91">
        <f>SUM(M62,O62)/D62</f>
        <v>-2.403179238288515E-2</v>
      </c>
      <c r="T62" s="112">
        <f t="shared" ref="T62:T74" si="101">B62</f>
        <v>42338</v>
      </c>
      <c r="W62" s="105">
        <f t="shared" ref="W62:W64" si="102">O62/(I62+K62)</f>
        <v>0</v>
      </c>
      <c r="Y62" s="117"/>
    </row>
    <row r="63" spans="1:25" s="74" customFormat="1" hidden="1" x14ac:dyDescent="0.2">
      <c r="A63" s="89"/>
      <c r="B63" s="112">
        <v>42369</v>
      </c>
      <c r="C63" s="113">
        <f>N62</f>
        <v>19302716</v>
      </c>
      <c r="D63" s="114">
        <f>'Weighted Cash Flows'!E13</f>
        <v>5237778.4838709682</v>
      </c>
      <c r="E63" s="114">
        <f>+'Weighted Cash Flows'!D12</f>
        <v>18041237</v>
      </c>
      <c r="F63" s="114">
        <v>0</v>
      </c>
      <c r="G63" s="93"/>
      <c r="H63" s="113">
        <f t="shared" si="98"/>
        <v>37343953</v>
      </c>
      <c r="I63" s="114">
        <f>96192+98859-69896</f>
        <v>125155</v>
      </c>
      <c r="J63" s="114">
        <v>-24792</v>
      </c>
      <c r="K63" s="114">
        <f>7316-375-5100</f>
        <v>1841</v>
      </c>
      <c r="M63" s="115">
        <f t="shared" ref="M63:M64" si="103">SUM(I63:K63)</f>
        <v>102204</v>
      </c>
      <c r="N63" s="75">
        <f t="shared" si="100"/>
        <v>37446157</v>
      </c>
      <c r="O63" s="116">
        <v>0</v>
      </c>
      <c r="P63" s="115">
        <f>N63+SUM($O$62:$O$63)</f>
        <v>37446157</v>
      </c>
      <c r="Q63" s="91">
        <f t="shared" ref="Q63:Q67" si="104">I63/(C63+D63)</f>
        <v>5.0999379854491959E-3</v>
      </c>
      <c r="R63" s="91">
        <f t="shared" ref="R63:R67" si="105">M63/(C63+D63)</f>
        <v>4.1647082566805124E-3</v>
      </c>
      <c r="S63" s="91">
        <f t="shared" ref="S63:S67" si="106">SUM(M63,O63)/(P62+D63)</f>
        <v>4.1647082566805124E-3</v>
      </c>
      <c r="T63" s="112">
        <f t="shared" si="101"/>
        <v>42369</v>
      </c>
      <c r="W63" s="105">
        <f t="shared" si="102"/>
        <v>0</v>
      </c>
      <c r="X63" s="105">
        <f>SUM($O$62:O63)/SUM($I$62:K63)</f>
        <v>0</v>
      </c>
    </row>
    <row r="64" spans="1:25" s="74" customFormat="1" hidden="1" x14ac:dyDescent="0.2">
      <c r="A64" s="89"/>
      <c r="B64" s="112">
        <v>42400</v>
      </c>
      <c r="C64" s="113">
        <f t="shared" ref="C64:C73" si="107">N63</f>
        <v>37446157</v>
      </c>
      <c r="D64" s="114">
        <v>0</v>
      </c>
      <c r="E64" s="114">
        <v>0</v>
      </c>
      <c r="F64" s="114">
        <v>0</v>
      </c>
      <c r="G64" s="91"/>
      <c r="H64" s="113">
        <f t="shared" si="98"/>
        <v>37446157</v>
      </c>
      <c r="I64" s="114">
        <f>141197-517+538798</f>
        <v>679478</v>
      </c>
      <c r="J64" s="118">
        <v>-19059</v>
      </c>
      <c r="K64" s="114">
        <f>-327975+19059+1</f>
        <v>-308915</v>
      </c>
      <c r="M64" s="115">
        <f t="shared" si="103"/>
        <v>351504</v>
      </c>
      <c r="N64" s="76">
        <f t="shared" si="100"/>
        <v>37797661</v>
      </c>
      <c r="O64" s="116">
        <v>0</v>
      </c>
      <c r="P64" s="115">
        <f>N64+SUM($O$62:$O$63)</f>
        <v>37797661</v>
      </c>
      <c r="Q64" s="91">
        <f t="shared" si="104"/>
        <v>1.8145466836556819E-2</v>
      </c>
      <c r="R64" s="91">
        <f t="shared" si="105"/>
        <v>9.3869178618249133E-3</v>
      </c>
      <c r="S64" s="91">
        <f t="shared" si="106"/>
        <v>9.3869178618249133E-3</v>
      </c>
      <c r="T64" s="112">
        <f t="shared" si="101"/>
        <v>42400</v>
      </c>
      <c r="W64" s="74">
        <f t="shared" si="102"/>
        <v>0</v>
      </c>
    </row>
    <row r="65" spans="1:23" s="431" customFormat="1" hidden="1" x14ac:dyDescent="0.2">
      <c r="A65" s="89"/>
      <c r="B65" s="112">
        <v>42429</v>
      </c>
      <c r="C65" s="113">
        <f t="shared" si="107"/>
        <v>37797661</v>
      </c>
      <c r="D65" s="114">
        <f>'Weighted Cash Flows'!E29</f>
        <v>26304012.413793102</v>
      </c>
      <c r="E65" s="114">
        <f>+'Weighted Cash Flows'!D29</f>
        <v>63402061.25</v>
      </c>
      <c r="F65" s="114">
        <f>-Distributions!J16</f>
        <v>-2601</v>
      </c>
      <c r="G65" s="91"/>
      <c r="H65" s="113">
        <f t="shared" ref="H65:H67" si="108">SUM(C65,E65:F65)</f>
        <v>101197121.25</v>
      </c>
      <c r="I65" s="114">
        <f>442070-71132+3603522</f>
        <v>3974460</v>
      </c>
      <c r="J65" s="118">
        <v>-18981</v>
      </c>
      <c r="K65" s="114">
        <f>-104465+18981</f>
        <v>-85484</v>
      </c>
      <c r="M65" s="115">
        <f t="shared" ref="M65:M67" si="109">SUM(I65:K65)</f>
        <v>3869995</v>
      </c>
      <c r="N65" s="76">
        <f t="shared" ref="N65:N67" si="110">SUM(H65,M65)</f>
        <v>105067116.25</v>
      </c>
      <c r="O65" s="116">
        <v>-783135.49287000007</v>
      </c>
      <c r="P65" s="115">
        <f>N65+SUM($O$64:$O$65)</f>
        <v>104283980.75713</v>
      </c>
      <c r="Q65" s="91">
        <f t="shared" si="104"/>
        <v>6.2002437508047861E-2</v>
      </c>
      <c r="R65" s="91">
        <f t="shared" si="105"/>
        <v>6.0372760864106742E-2</v>
      </c>
      <c r="S65" s="91">
        <f t="shared" si="106"/>
        <v>4.8155677422077776E-2</v>
      </c>
      <c r="T65" s="112">
        <f t="shared" ref="T65:T66" si="111">B65</f>
        <v>42429</v>
      </c>
      <c r="W65" s="431">
        <f t="shared" ref="W65" si="112">O65/(I65+K65)</f>
        <v>-0.20137318740717353</v>
      </c>
    </row>
    <row r="66" spans="1:23" s="431" customFormat="1" hidden="1" x14ac:dyDescent="0.2">
      <c r="A66" s="89"/>
      <c r="B66" s="112">
        <v>42460</v>
      </c>
      <c r="C66" s="113">
        <f t="shared" si="107"/>
        <v>105067116.25</v>
      </c>
      <c r="D66" s="114">
        <f>+'Weighted Cash Flows'!E39</f>
        <v>7778400.3225806449</v>
      </c>
      <c r="E66" s="114">
        <f>+'Weighted Cash Flows'!D39</f>
        <v>24810824</v>
      </c>
      <c r="F66" s="114">
        <f>-Distributions!J31</f>
        <v>0</v>
      </c>
      <c r="G66" s="91"/>
      <c r="H66" s="113">
        <f t="shared" si="108"/>
        <v>129877940.25</v>
      </c>
      <c r="I66" s="114">
        <f>833952+4234731+4433993</f>
        <v>9502676</v>
      </c>
      <c r="J66" s="118">
        <v>-18981</v>
      </c>
      <c r="K66" s="114">
        <f>-139180-J66</f>
        <v>-120199</v>
      </c>
      <c r="M66" s="115">
        <f t="shared" si="109"/>
        <v>9363496</v>
      </c>
      <c r="N66" s="76">
        <f t="shared" si="110"/>
        <v>139241436.25</v>
      </c>
      <c r="O66" s="116">
        <v>-1816404.4</v>
      </c>
      <c r="P66" s="115">
        <f>N66+SUM($O$65:$O$66)</f>
        <v>136641896.35712999</v>
      </c>
      <c r="Q66" s="91">
        <f t="shared" si="104"/>
        <v>8.4209601662712158E-2</v>
      </c>
      <c r="R66" s="91">
        <f t="shared" si="105"/>
        <v>8.2976234097679291E-2</v>
      </c>
      <c r="S66" s="91">
        <f t="shared" si="106"/>
        <v>6.7347235774257802E-2</v>
      </c>
      <c r="T66" s="112">
        <f t="shared" si="111"/>
        <v>42460</v>
      </c>
    </row>
    <row r="67" spans="1:23" s="74" customFormat="1" hidden="1" x14ac:dyDescent="0.2">
      <c r="A67" s="89"/>
      <c r="B67" s="112">
        <v>42490</v>
      </c>
      <c r="C67" s="113">
        <f t="shared" si="107"/>
        <v>139241436.25</v>
      </c>
      <c r="D67" s="118">
        <f>+'Weighted Cash Flows'!E48</f>
        <v>1793486.9666666668</v>
      </c>
      <c r="E67" s="118">
        <f>+'Partner commitments'!J26</f>
        <v>4149485</v>
      </c>
      <c r="F67" s="114">
        <f>-Distributions!J17</f>
        <v>-11558</v>
      </c>
      <c r="G67" s="91"/>
      <c r="H67" s="113">
        <f t="shared" si="108"/>
        <v>143379363.25</v>
      </c>
      <c r="I67" s="118">
        <f>892580+6507121+880969</f>
        <v>8280670</v>
      </c>
      <c r="J67" s="118">
        <v>-124566</v>
      </c>
      <c r="K67" s="118">
        <f>-391343+124566</f>
        <v>-266777</v>
      </c>
      <c r="L67" s="765"/>
      <c r="M67" s="766">
        <f t="shared" si="109"/>
        <v>7889327</v>
      </c>
      <c r="N67" s="767">
        <f t="shared" si="110"/>
        <v>151268690.25</v>
      </c>
      <c r="O67" s="116">
        <v>-1529782</v>
      </c>
      <c r="P67" s="115">
        <f>N67+SUM($O$62:$O$67)</f>
        <v>147139368.35712999</v>
      </c>
      <c r="Q67" s="91">
        <f t="shared" si="104"/>
        <v>5.8713613700336599E-2</v>
      </c>
      <c r="R67" s="91">
        <f t="shared" si="105"/>
        <v>5.5938818698684459E-2</v>
      </c>
      <c r="S67" s="91">
        <f t="shared" si="106"/>
        <v>4.5938724965460559E-2</v>
      </c>
      <c r="T67" s="112">
        <f t="shared" si="101"/>
        <v>42490</v>
      </c>
    </row>
    <row r="68" spans="1:23" s="431" customFormat="1" hidden="1" x14ac:dyDescent="0.2">
      <c r="A68" s="89"/>
      <c r="B68" s="112">
        <v>42521</v>
      </c>
      <c r="C68" s="113">
        <f t="shared" si="107"/>
        <v>151268690.25</v>
      </c>
      <c r="D68" s="118">
        <v>0</v>
      </c>
      <c r="E68" s="118">
        <v>0</v>
      </c>
      <c r="F68" s="118">
        <v>0</v>
      </c>
      <c r="G68" s="91"/>
      <c r="H68" s="113">
        <f t="shared" ref="H68:H73" si="113">SUM(C68,E68:F68)</f>
        <v>151268690.25</v>
      </c>
      <c r="I68" s="118">
        <f>1092763+801980-487110</f>
        <v>1407633</v>
      </c>
      <c r="J68" s="118">
        <v>-124566</v>
      </c>
      <c r="K68" s="118">
        <f>-362634+124566</f>
        <v>-238068</v>
      </c>
      <c r="L68" s="765"/>
      <c r="M68" s="766">
        <f t="shared" ref="M68:M74" si="114">SUM(I68:K68)</f>
        <v>1044999</v>
      </c>
      <c r="N68" s="767">
        <f t="shared" ref="N68:N74" si="115">SUM(H68,M68)</f>
        <v>152313689.25</v>
      </c>
      <c r="O68" s="116">
        <v>-201982.60000000021</v>
      </c>
      <c r="P68" s="115">
        <f>N68+SUM($O$62:$O$68)</f>
        <v>147982384.75713</v>
      </c>
      <c r="Q68" s="91">
        <f t="shared" ref="Q68:Q74" si="116">I68/(C68+D68)</f>
        <v>9.3055145626872379E-3</v>
      </c>
      <c r="R68" s="91">
        <f t="shared" ref="R68:R74" si="117">M68/(C68+D68)</f>
        <v>6.9082306343298296E-3</v>
      </c>
      <c r="S68" s="91">
        <f t="shared" ref="S68:S74" si="118">SUM(M68,O68)/(P67+D68)</f>
        <v>5.7293735144619395E-3</v>
      </c>
      <c r="T68" s="112">
        <f t="shared" ref="T68" si="119">B68</f>
        <v>42521</v>
      </c>
    </row>
    <row r="69" spans="1:23" s="74" customFormat="1" hidden="1" x14ac:dyDescent="0.2">
      <c r="A69" s="89"/>
      <c r="B69" s="112">
        <v>42551</v>
      </c>
      <c r="C69" s="113">
        <f t="shared" si="107"/>
        <v>152313689.25</v>
      </c>
      <c r="D69" s="118">
        <f>+'Weighted Cash Flows'!E58</f>
        <v>5144329.833333333</v>
      </c>
      <c r="E69" s="118">
        <f>+'Weighted Cash Flows'!D58</f>
        <v>14927835</v>
      </c>
      <c r="F69" s="118">
        <v>0</v>
      </c>
      <c r="G69" s="91"/>
      <c r="H69" s="113">
        <f t="shared" si="113"/>
        <v>167241524.25</v>
      </c>
      <c r="I69" s="114">
        <v>2150581</v>
      </c>
      <c r="J69" s="118">
        <v>-124565</v>
      </c>
      <c r="K69" s="114">
        <v>-212568</v>
      </c>
      <c r="M69" s="766">
        <f t="shared" si="114"/>
        <v>1813448</v>
      </c>
      <c r="N69" s="767">
        <f t="shared" si="115"/>
        <v>169054972.25</v>
      </c>
      <c r="O69" s="116">
        <v>-351061.4</v>
      </c>
      <c r="P69" s="115">
        <f>N69+SUM($O$62:$O$69)</f>
        <v>164372606.35712999</v>
      </c>
      <c r="Q69" s="91">
        <f t="shared" si="116"/>
        <v>1.365812305095635E-2</v>
      </c>
      <c r="R69" s="91">
        <f t="shared" si="117"/>
        <v>1.1517025366870949E-2</v>
      </c>
      <c r="S69" s="91">
        <f t="shared" si="118"/>
        <v>9.5501729003403882E-3</v>
      </c>
      <c r="T69" s="112">
        <f t="shared" si="101"/>
        <v>42551</v>
      </c>
    </row>
    <row r="70" spans="1:23" s="74" customFormat="1" hidden="1" x14ac:dyDescent="0.2">
      <c r="A70" s="89"/>
      <c r="B70" s="112">
        <v>42582</v>
      </c>
      <c r="C70" s="113">
        <f t="shared" si="107"/>
        <v>169054972.25</v>
      </c>
      <c r="D70" s="118">
        <f>+'Weighted Cash Flows'!E66</f>
        <v>27934819.096774191</v>
      </c>
      <c r="E70" s="118">
        <f>+'Weighted Cash Flows'!D66</f>
        <v>54123712</v>
      </c>
      <c r="F70" s="118">
        <v>0</v>
      </c>
      <c r="G70" s="91"/>
      <c r="H70" s="113">
        <f t="shared" si="113"/>
        <v>223178684.25</v>
      </c>
      <c r="I70" s="114">
        <f>1174148+3635810</f>
        <v>4809958</v>
      </c>
      <c r="J70" s="118">
        <v>-167516</v>
      </c>
      <c r="K70" s="114">
        <f>-432590+167516</f>
        <v>-265074</v>
      </c>
      <c r="M70" s="766">
        <f t="shared" si="114"/>
        <v>4377368</v>
      </c>
      <c r="N70" s="767">
        <f t="shared" si="115"/>
        <v>227556052.25</v>
      </c>
      <c r="O70" s="116">
        <v>-848204</v>
      </c>
      <c r="P70" s="115">
        <f>N70+SUM($O$62:$O$70)</f>
        <v>222025482.35712999</v>
      </c>
      <c r="Q70" s="91">
        <f t="shared" si="116"/>
        <v>2.4417295775153707E-2</v>
      </c>
      <c r="R70" s="91">
        <f t="shared" si="117"/>
        <v>2.2221293652188449E-2</v>
      </c>
      <c r="S70" s="91">
        <f t="shared" si="118"/>
        <v>1.8351678265517292E-2</v>
      </c>
      <c r="T70" s="112">
        <f t="shared" si="101"/>
        <v>42582</v>
      </c>
    </row>
    <row r="71" spans="1:23" s="431" customFormat="1" hidden="1" x14ac:dyDescent="0.2">
      <c r="A71" s="89"/>
      <c r="B71" s="112">
        <v>42613</v>
      </c>
      <c r="C71" s="113">
        <f t="shared" si="107"/>
        <v>227556052.25</v>
      </c>
      <c r="D71" s="118">
        <f>+'Weighted Cash Flows'!E75</f>
        <v>3428431.1612903224</v>
      </c>
      <c r="E71" s="118">
        <f>+'Weighted Cash Flows'!D73++'Weighted Cash Flows'!D74</f>
        <v>6701031</v>
      </c>
      <c r="F71" s="118">
        <f>-Distributions!J18</f>
        <v>-15543</v>
      </c>
      <c r="G71" s="91"/>
      <c r="H71" s="113">
        <f t="shared" si="113"/>
        <v>234241540.25</v>
      </c>
      <c r="I71" s="114">
        <f>1486244+4829235</f>
        <v>6315479</v>
      </c>
      <c r="J71" s="118">
        <v>-167516</v>
      </c>
      <c r="K71" s="114">
        <f>-489166+167516</f>
        <v>-321650</v>
      </c>
      <c r="M71" s="766">
        <f t="shared" si="114"/>
        <v>5826313</v>
      </c>
      <c r="N71" s="767">
        <f t="shared" si="115"/>
        <v>240067853.25</v>
      </c>
      <c r="O71" s="116">
        <v>-1129300</v>
      </c>
      <c r="P71" s="115">
        <f>N71+SUM($O$62:$O$71)</f>
        <v>233407983.35712999</v>
      </c>
      <c r="Q71" s="91">
        <f t="shared" si="116"/>
        <v>2.7341572501883928E-2</v>
      </c>
      <c r="R71" s="91">
        <f t="shared" si="117"/>
        <v>2.5223828518496992E-2</v>
      </c>
      <c r="S71" s="91">
        <f t="shared" si="118"/>
        <v>2.0833583798563066E-2</v>
      </c>
      <c r="T71" s="112">
        <f t="shared" si="101"/>
        <v>42613</v>
      </c>
    </row>
    <row r="72" spans="1:23" s="431" customFormat="1" hidden="1" x14ac:dyDescent="0.2">
      <c r="A72" s="89"/>
      <c r="B72" s="112">
        <v>42643</v>
      </c>
      <c r="C72" s="113">
        <f t="shared" si="107"/>
        <v>240067853.25</v>
      </c>
      <c r="D72" s="118">
        <f>+'Weighted Cash Flows'!E85</f>
        <v>2028522.6</v>
      </c>
      <c r="E72" s="118">
        <f>+'Weighted Cash Flows'!D85</f>
        <v>19865980</v>
      </c>
      <c r="F72" s="118">
        <v>0</v>
      </c>
      <c r="G72" s="91"/>
      <c r="H72" s="113">
        <f t="shared" si="113"/>
        <v>259933833.25</v>
      </c>
      <c r="I72" s="114">
        <f>681440+2700923</f>
        <v>3382363</v>
      </c>
      <c r="J72" s="118">
        <v>-167516</v>
      </c>
      <c r="K72" s="114">
        <f>-478214+167516</f>
        <v>-310698</v>
      </c>
      <c r="M72" s="766">
        <f t="shared" si="114"/>
        <v>2904149</v>
      </c>
      <c r="N72" s="767">
        <f t="shared" si="115"/>
        <v>262837982.25</v>
      </c>
      <c r="O72" s="116">
        <v>-562400</v>
      </c>
      <c r="P72" s="115">
        <f>N72+SUM($O$62:$O$72)</f>
        <v>255615712.35712999</v>
      </c>
      <c r="Q72" s="91">
        <f t="shared" si="116"/>
        <v>1.3971142641539052E-2</v>
      </c>
      <c r="R72" s="91">
        <f t="shared" si="117"/>
        <v>1.1995838392059928E-2</v>
      </c>
      <c r="S72" s="91">
        <f t="shared" si="118"/>
        <v>9.9464141743014264E-3</v>
      </c>
      <c r="T72" s="112">
        <f t="shared" si="101"/>
        <v>42643</v>
      </c>
    </row>
    <row r="73" spans="1:23" s="431" customFormat="1" hidden="1" x14ac:dyDescent="0.2">
      <c r="A73" s="89"/>
      <c r="B73" s="112">
        <v>42674</v>
      </c>
      <c r="C73" s="113">
        <f t="shared" si="107"/>
        <v>262837982.25</v>
      </c>
      <c r="D73" s="118">
        <f>+'Weighted Cash Flows'!E94</f>
        <v>4267043.1935483869</v>
      </c>
      <c r="E73" s="118">
        <f>+'Weighted Cash Flows'!D94</f>
        <v>11871133</v>
      </c>
      <c r="F73" s="118">
        <v>0</v>
      </c>
      <c r="G73" s="91"/>
      <c r="H73" s="113">
        <f t="shared" si="113"/>
        <v>274709115.25</v>
      </c>
      <c r="I73" s="114">
        <f>1266360+3387+466272+6105281+1-3512</f>
        <v>7837789</v>
      </c>
      <c r="J73" s="118">
        <v>-213812</v>
      </c>
      <c r="K73" s="114">
        <f>-525746+213812-1+3512</f>
        <v>-308423</v>
      </c>
      <c r="M73" s="766">
        <f t="shared" si="114"/>
        <v>7315554</v>
      </c>
      <c r="N73" s="767">
        <f t="shared" si="115"/>
        <v>282024669.25</v>
      </c>
      <c r="O73" s="116">
        <v>-1417934</v>
      </c>
      <c r="P73" s="115">
        <f>N73+SUM($O$62:$O$73)</f>
        <v>273384465.35712999</v>
      </c>
      <c r="Q73" s="91">
        <f t="shared" si="116"/>
        <v>2.9343472617127851E-2</v>
      </c>
      <c r="R73" s="91">
        <f t="shared" si="117"/>
        <v>2.7388305359855966E-2</v>
      </c>
      <c r="S73" s="91">
        <f t="shared" si="118"/>
        <v>2.2693387206485643E-2</v>
      </c>
      <c r="T73" s="112">
        <f t="shared" si="101"/>
        <v>42674</v>
      </c>
    </row>
    <row r="74" spans="1:23" s="431" customFormat="1" hidden="1" x14ac:dyDescent="0.2">
      <c r="A74" s="89"/>
      <c r="B74" s="112">
        <v>42704</v>
      </c>
      <c r="C74" s="113">
        <f t="shared" ref="C74:C78" si="120">N73</f>
        <v>282024669.25</v>
      </c>
      <c r="D74" s="118">
        <f>+'Weighted Cash Flows'!E106</f>
        <v>13112136</v>
      </c>
      <c r="E74" s="118">
        <f>+'Weighted Cash Flows'!D106-'Weighted Cash Flows'!D101</f>
        <v>30850515</v>
      </c>
      <c r="F74" s="118">
        <f>-Distributions!J19</f>
        <v>-19838</v>
      </c>
      <c r="G74" s="91"/>
      <c r="H74" s="113">
        <f t="shared" ref="H74:H81" si="121">SUM(C74,E74:F74)</f>
        <v>312855346.25</v>
      </c>
      <c r="I74" s="114">
        <f>1275633+3019098+38839</f>
        <v>4333570</v>
      </c>
      <c r="J74" s="118">
        <v>-213812</v>
      </c>
      <c r="K74" s="114">
        <f>-595725+213812-38839</f>
        <v>-420752</v>
      </c>
      <c r="M74" s="766">
        <f t="shared" si="114"/>
        <v>3699006</v>
      </c>
      <c r="N74" s="767">
        <f t="shared" si="115"/>
        <v>316554352.25</v>
      </c>
      <c r="O74" s="116">
        <v>-716324.49287000112</v>
      </c>
      <c r="P74" s="115">
        <f>N74+SUM($O$62:$O$74)</f>
        <v>307197823.86426002</v>
      </c>
      <c r="Q74" s="91">
        <f t="shared" si="116"/>
        <v>1.4683258485261388E-2</v>
      </c>
      <c r="R74" s="91">
        <f t="shared" si="117"/>
        <v>1.2533191164913174E-2</v>
      </c>
      <c r="S74" s="91">
        <f t="shared" si="118"/>
        <v>1.0410879197174006E-2</v>
      </c>
      <c r="T74" s="112">
        <f t="shared" si="101"/>
        <v>42704</v>
      </c>
    </row>
    <row r="75" spans="1:23" s="431" customFormat="1" hidden="1" x14ac:dyDescent="0.2">
      <c r="A75" s="89"/>
      <c r="B75" s="112">
        <v>42735</v>
      </c>
      <c r="C75" s="113">
        <f t="shared" si="120"/>
        <v>316554352.25</v>
      </c>
      <c r="D75" s="118">
        <f>+'Weighted Cash Flows'!E114</f>
        <v>20136348.225806452</v>
      </c>
      <c r="E75" s="118">
        <f>+'Weighted Cash Flows'!D114</f>
        <v>28865979</v>
      </c>
      <c r="F75" s="118">
        <v>0</v>
      </c>
      <c r="G75" s="91"/>
      <c r="H75" s="113">
        <f t="shared" si="121"/>
        <v>345420331.25</v>
      </c>
      <c r="I75" s="114">
        <f>0+2290870+10147+15019327</f>
        <v>17320344</v>
      </c>
      <c r="J75" s="118">
        <v>-213812</v>
      </c>
      <c r="K75" s="114">
        <f>-502426-10147+213812</f>
        <v>-298761</v>
      </c>
      <c r="M75" s="766">
        <f t="shared" ref="M75:M80" si="122">SUM(I75:K75)</f>
        <v>16807771</v>
      </c>
      <c r="N75" s="767">
        <f t="shared" ref="N75:N81" si="123">SUM(H75,M75)</f>
        <v>362228102.25</v>
      </c>
      <c r="O75" s="116">
        <v>-3259425</v>
      </c>
      <c r="P75" s="115">
        <f>N75+SUM($O$62:$O$75)</f>
        <v>349612148.86426002</v>
      </c>
      <c r="Q75" s="91">
        <f t="shared" ref="Q75:Q80" si="124">I75/(C75+D75)</f>
        <v>5.1442893954371585E-2</v>
      </c>
      <c r="R75" s="91">
        <f t="shared" ref="R75:R81" si="125">M75/(C75+D75)</f>
        <v>4.9920508574330974E-2</v>
      </c>
      <c r="S75" s="91">
        <f t="shared" ref="S75:S81" si="126">SUM(M75,O75)/(P74+D75)</f>
        <v>4.1389953005799077E-2</v>
      </c>
      <c r="T75" s="112">
        <f t="shared" ref="T75:T81" si="127">B75</f>
        <v>42735</v>
      </c>
    </row>
    <row r="76" spans="1:23" s="431" customFormat="1" hidden="1" x14ac:dyDescent="0.2">
      <c r="A76" s="89"/>
      <c r="B76" s="112">
        <v>42766</v>
      </c>
      <c r="C76" s="113">
        <f t="shared" si="120"/>
        <v>362228102.25</v>
      </c>
      <c r="D76" s="118">
        <f>+'Weighted Cash Flows'!E123</f>
        <v>-1217326.2580645161</v>
      </c>
      <c r="E76" s="118">
        <f>+'Weighted Cash Flows'!D122</f>
        <v>4500000</v>
      </c>
      <c r="F76" s="118">
        <f>-Distributions!J20-Distributions!J33</f>
        <v>-4026346</v>
      </c>
      <c r="G76" s="91"/>
      <c r="H76" s="113">
        <f t="shared" si="121"/>
        <v>362701756.25</v>
      </c>
      <c r="I76" s="114">
        <f>1943235-32513+7097528</f>
        <v>9008250</v>
      </c>
      <c r="J76" s="118">
        <f>-226546-57399</f>
        <v>-283945</v>
      </c>
      <c r="K76" s="114">
        <f>-315758-542-4480</f>
        <v>-320780</v>
      </c>
      <c r="M76" s="766">
        <f t="shared" si="122"/>
        <v>8403525</v>
      </c>
      <c r="N76" s="767">
        <f t="shared" si="123"/>
        <v>371105281.25</v>
      </c>
      <c r="O76" s="116">
        <v>-1628580</v>
      </c>
      <c r="P76" s="115">
        <f>N76+SUM($O$62:$O$76)</f>
        <v>356860747.86426002</v>
      </c>
      <c r="Q76" s="91">
        <f t="shared" si="124"/>
        <v>2.4952856255463222E-2</v>
      </c>
      <c r="R76" s="91">
        <f t="shared" si="125"/>
        <v>2.3277767753358488E-2</v>
      </c>
      <c r="S76" s="91">
        <f t="shared" si="126"/>
        <v>1.9446170150633924E-2</v>
      </c>
      <c r="T76" s="112">
        <f t="shared" si="127"/>
        <v>42766</v>
      </c>
    </row>
    <row r="77" spans="1:23" s="431" customFormat="1" hidden="1" x14ac:dyDescent="0.2">
      <c r="A77" s="89"/>
      <c r="B77" s="112">
        <v>42794</v>
      </c>
      <c r="C77" s="113">
        <f t="shared" si="120"/>
        <v>371105281.25</v>
      </c>
      <c r="D77" s="118">
        <f>+'Weighted Cash Flows'!E124</f>
        <v>0</v>
      </c>
      <c r="E77" s="118">
        <f>+'Weighted Cash Flows'!D124</f>
        <v>0</v>
      </c>
      <c r="F77" s="118">
        <v>0</v>
      </c>
      <c r="G77" s="91"/>
      <c r="H77" s="113">
        <f t="shared" si="121"/>
        <v>371105281.25</v>
      </c>
      <c r="I77" s="114">
        <f>1010187+258268+292-24878+3987728</f>
        <v>5231597</v>
      </c>
      <c r="J77" s="118">
        <f>-226546-57399</f>
        <v>-283945</v>
      </c>
      <c r="K77" s="114">
        <f>-296276-375-11471</f>
        <v>-308122</v>
      </c>
      <c r="M77" s="766">
        <f t="shared" si="122"/>
        <v>4639530</v>
      </c>
      <c r="N77" s="767">
        <f t="shared" si="123"/>
        <v>375744811.25</v>
      </c>
      <c r="O77" s="116">
        <v>-898366</v>
      </c>
      <c r="P77" s="115">
        <f>N77+SUM($O$62:$O$77)</f>
        <v>360601911.86426002</v>
      </c>
      <c r="Q77" s="91">
        <f t="shared" si="124"/>
        <v>1.4097339122683262E-2</v>
      </c>
      <c r="R77" s="91">
        <f t="shared" si="125"/>
        <v>1.2501923940216089E-2</v>
      </c>
      <c r="S77" s="91">
        <f t="shared" si="126"/>
        <v>1.0483540211105077E-2</v>
      </c>
      <c r="T77" s="112">
        <f t="shared" si="127"/>
        <v>42794</v>
      </c>
    </row>
    <row r="78" spans="1:23" s="431" customFormat="1" hidden="1" x14ac:dyDescent="0.2">
      <c r="A78" s="89"/>
      <c r="B78" s="112">
        <v>42825</v>
      </c>
      <c r="C78" s="113">
        <f t="shared" si="120"/>
        <v>375744811.25</v>
      </c>
      <c r="D78" s="118">
        <f>+'Weighted Cash Flows'!E130</f>
        <v>-598603.3548387097</v>
      </c>
      <c r="E78" s="118">
        <f>+'Weighted Cash Flows'!D125</f>
        <v>0</v>
      </c>
      <c r="F78" s="118">
        <f>-Distributions!J34</f>
        <v>-2319588</v>
      </c>
      <c r="G78" s="91"/>
      <c r="H78" s="113">
        <f t="shared" si="121"/>
        <v>373425223.25</v>
      </c>
      <c r="I78" s="114">
        <f>1677472-801614-29716</f>
        <v>846142</v>
      </c>
      <c r="J78" s="118">
        <f>-226546-57399</f>
        <v>-283945</v>
      </c>
      <c r="K78" s="114">
        <f>-280974-448-33047</f>
        <v>-314469</v>
      </c>
      <c r="M78" s="766">
        <f t="shared" si="122"/>
        <v>247728</v>
      </c>
      <c r="N78" s="767">
        <f t="shared" si="123"/>
        <v>373672951.25</v>
      </c>
      <c r="O78" s="116">
        <v>-46354.892870001495</v>
      </c>
      <c r="P78" s="115">
        <f>N78+SUM($O$62:$O$78)</f>
        <v>358483696.97139001</v>
      </c>
      <c r="Q78" s="91">
        <f t="shared" si="124"/>
        <v>2.255499275195829E-3</v>
      </c>
      <c r="R78" s="91">
        <f t="shared" si="125"/>
        <v>6.6035053743427501E-4</v>
      </c>
      <c r="S78" s="91">
        <f t="shared" si="126"/>
        <v>5.5936460129706999E-4</v>
      </c>
      <c r="T78" s="112">
        <f t="shared" si="127"/>
        <v>42825</v>
      </c>
    </row>
    <row r="79" spans="1:23" s="431" customFormat="1" hidden="1" x14ac:dyDescent="0.2">
      <c r="A79" s="89"/>
      <c r="B79" s="112">
        <v>42855</v>
      </c>
      <c r="C79" s="113">
        <f t="shared" ref="C79:C84" si="128">N78</f>
        <v>373672951.25</v>
      </c>
      <c r="D79" s="118">
        <f>+'Weighted Cash Flows'!E138</f>
        <v>-21121992.933333334</v>
      </c>
      <c r="E79" s="118">
        <f>+'Weighted Cash Flows'!D126</f>
        <v>0</v>
      </c>
      <c r="F79" s="118">
        <f>+'Weighted Cash Flows'!D138</f>
        <v>-38108247</v>
      </c>
      <c r="G79" s="91"/>
      <c r="H79" s="113">
        <f t="shared" si="121"/>
        <v>335564704.25</v>
      </c>
      <c r="I79" s="114">
        <f>3010437-28886-2877573</f>
        <v>103978</v>
      </c>
      <c r="J79" s="118">
        <v>-277762</v>
      </c>
      <c r="K79" s="114">
        <f>-340748-444-11265-1</f>
        <v>-352458</v>
      </c>
      <c r="M79" s="766">
        <f t="shared" si="122"/>
        <v>-526242</v>
      </c>
      <c r="N79" s="767">
        <f t="shared" si="123"/>
        <v>335038462.25</v>
      </c>
      <c r="O79" s="116">
        <v>103757.40000000037</v>
      </c>
      <c r="P79" s="115">
        <f>N79+SUM($O$62:$O$79)</f>
        <v>319952965.37138999</v>
      </c>
      <c r="Q79" s="91">
        <f t="shared" si="124"/>
        <v>2.9493041373782161E-4</v>
      </c>
      <c r="R79" s="91">
        <f t="shared" si="125"/>
        <v>-1.492669322224112E-3</v>
      </c>
      <c r="S79" s="91">
        <f t="shared" si="126"/>
        <v>-1.2523193798912651E-3</v>
      </c>
      <c r="T79" s="112">
        <f t="shared" si="127"/>
        <v>42855</v>
      </c>
    </row>
    <row r="80" spans="1:23" s="74" customFormat="1" hidden="1" x14ac:dyDescent="0.2">
      <c r="A80" s="89"/>
      <c r="B80" s="112">
        <v>42886</v>
      </c>
      <c r="C80" s="113">
        <f t="shared" si="128"/>
        <v>335038462.25</v>
      </c>
      <c r="D80" s="118">
        <f>+'Weighted Cash Flows'!E147</f>
        <v>1355171.4193548388</v>
      </c>
      <c r="E80" s="118">
        <f>+'Weighted Cash Flows'!D147</f>
        <v>5927835</v>
      </c>
      <c r="F80" s="118">
        <v>0</v>
      </c>
      <c r="G80" s="91"/>
      <c r="H80" s="113">
        <f t="shared" si="121"/>
        <v>340966297.25</v>
      </c>
      <c r="I80" s="114">
        <f>1540585+3485408-30302</f>
        <v>4995691</v>
      </c>
      <c r="J80" s="118">
        <v>-277762</v>
      </c>
      <c r="K80" s="114">
        <f>-285425-2598-19619</f>
        <v>-307642</v>
      </c>
      <c r="M80" s="766">
        <f t="shared" si="122"/>
        <v>4410287</v>
      </c>
      <c r="N80" s="767">
        <f t="shared" si="123"/>
        <v>345376584.25</v>
      </c>
      <c r="O80" s="116">
        <v>-853929.69287000038</v>
      </c>
      <c r="P80" s="115">
        <f>N80+SUM($O$62:$O$80)</f>
        <v>329437157.67852002</v>
      </c>
      <c r="Q80" s="91">
        <f t="shared" si="124"/>
        <v>1.485072991871874E-2</v>
      </c>
      <c r="R80" s="91">
        <f t="shared" si="125"/>
        <v>1.3110494844664396E-2</v>
      </c>
      <c r="S80" s="91">
        <f t="shared" si="126"/>
        <v>1.1068369891441974E-2</v>
      </c>
      <c r="T80" s="112">
        <f t="shared" si="127"/>
        <v>42886</v>
      </c>
      <c r="U80" s="431"/>
    </row>
    <row r="81" spans="1:20" s="431" customFormat="1" hidden="1" x14ac:dyDescent="0.2">
      <c r="A81" s="89"/>
      <c r="B81" s="112">
        <v>42916</v>
      </c>
      <c r="C81" s="113">
        <f t="shared" si="128"/>
        <v>345376584.25</v>
      </c>
      <c r="D81" s="118">
        <f>+'Weighted Cash Flows'!E156</f>
        <v>33634364.166666664</v>
      </c>
      <c r="E81" s="118">
        <f>+'Weighted Cash Flows'!D156</f>
        <v>56041237</v>
      </c>
      <c r="F81" s="118">
        <v>0</v>
      </c>
      <c r="G81" s="91"/>
      <c r="H81" s="113">
        <f t="shared" si="121"/>
        <v>401417821.25</v>
      </c>
      <c r="I81" s="118">
        <v>7079235</v>
      </c>
      <c r="J81" s="118">
        <v>-277762</v>
      </c>
      <c r="K81" s="118">
        <v>-216575</v>
      </c>
      <c r="M81" s="766">
        <f t="shared" ref="M81:M86" si="129">SUM(I81:K81)</f>
        <v>6584898</v>
      </c>
      <c r="N81" s="767">
        <f t="shared" si="123"/>
        <v>408002719.25</v>
      </c>
      <c r="O81" s="116">
        <v>-1275803.5999999996</v>
      </c>
      <c r="P81" s="115">
        <f>N81+SUM($O$62:$O$81)</f>
        <v>390787489.07852</v>
      </c>
      <c r="Q81" s="91">
        <f>I81/(C81+D81)</f>
        <v>1.8678180748006847E-2</v>
      </c>
      <c r="R81" s="91">
        <f t="shared" si="125"/>
        <v>1.7373899164413779E-2</v>
      </c>
      <c r="S81" s="91">
        <f t="shared" si="126"/>
        <v>1.4622723294348028E-2</v>
      </c>
      <c r="T81" s="112">
        <f t="shared" si="127"/>
        <v>42916</v>
      </c>
    </row>
    <row r="82" spans="1:20" s="431" customFormat="1" hidden="1" x14ac:dyDescent="0.2">
      <c r="A82" s="89"/>
      <c r="B82" s="112">
        <v>42947</v>
      </c>
      <c r="C82" s="113">
        <f t="shared" si="128"/>
        <v>408002719.25</v>
      </c>
      <c r="D82" s="118">
        <f>+'Weighted Cash Flows'!E165</f>
        <v>10275922.741935484</v>
      </c>
      <c r="E82" s="118">
        <f>+'Weighted Cash Flows'!D162+'Weighted Cash Flows'!D163</f>
        <v>12878866</v>
      </c>
      <c r="F82" s="118">
        <f>-Distributions!J22</f>
        <v>-33609</v>
      </c>
      <c r="G82" s="91"/>
      <c r="H82" s="113">
        <f t="shared" ref="H82:H88" si="130">SUM(C82,E82:F82)</f>
        <v>420847976.25</v>
      </c>
      <c r="I82" s="118">
        <f>1428635+168241</f>
        <v>1596876</v>
      </c>
      <c r="J82" s="118">
        <v>-362229</v>
      </c>
      <c r="K82" s="118">
        <f>-147871-8673-17658</f>
        <v>-174202</v>
      </c>
      <c r="M82" s="766">
        <f t="shared" si="129"/>
        <v>1060445</v>
      </c>
      <c r="N82" s="767">
        <f t="shared" ref="N82" si="131">SUM(H82,M82)</f>
        <v>421908421.25</v>
      </c>
      <c r="O82" s="116">
        <v>-203553.19999999925</v>
      </c>
      <c r="P82" s="115">
        <f>N82+SUM($O$62:$O$82)</f>
        <v>404489637.87852001</v>
      </c>
      <c r="Q82" s="91">
        <f t="shared" ref="Q82" si="132">I82/(C82+D82)</f>
        <v>3.8177325822693767E-3</v>
      </c>
      <c r="R82" s="91">
        <f t="shared" ref="R82" si="133">M82/(C82+D82)</f>
        <v>2.5352597372649156E-3</v>
      </c>
      <c r="S82" s="91">
        <f t="shared" ref="S82" si="134">SUM(M82,O82)/(P81+D82)</f>
        <v>2.1365494202288549E-3</v>
      </c>
      <c r="T82" s="112">
        <f t="shared" ref="T82" si="135">B82</f>
        <v>42947</v>
      </c>
    </row>
    <row r="83" spans="1:20" s="431" customFormat="1" hidden="1" x14ac:dyDescent="0.2">
      <c r="A83" s="89"/>
      <c r="B83" s="112">
        <v>42978</v>
      </c>
      <c r="C83" s="113">
        <f t="shared" si="128"/>
        <v>421908421.25</v>
      </c>
      <c r="D83" s="118">
        <f>'Weighted Cash Flows'!E173</f>
        <v>5499866.8387096776</v>
      </c>
      <c r="E83" s="118">
        <f>'Weighted Cash Flows'!D170</f>
        <v>10824742</v>
      </c>
      <c r="F83" s="118">
        <f>'Weighted Cash Flows'!D171</f>
        <v>-1350000</v>
      </c>
      <c r="G83" s="91"/>
      <c r="H83" s="113">
        <f t="shared" si="130"/>
        <v>431383163.25</v>
      </c>
      <c r="I83" s="118">
        <f>1944696-1167974-37642-48750</f>
        <v>690330</v>
      </c>
      <c r="J83" s="118">
        <v>-362229</v>
      </c>
      <c r="K83" s="118">
        <f>-274610-9657-31820</f>
        <v>-316087</v>
      </c>
      <c r="M83" s="766">
        <f t="shared" si="129"/>
        <v>12014</v>
      </c>
      <c r="N83" s="767">
        <f t="shared" ref="N83" si="136">SUM(H83,M83)</f>
        <v>431395177.25</v>
      </c>
      <c r="O83" s="116">
        <v>-162.24000000208616</v>
      </c>
      <c r="P83" s="115">
        <f>N83+SUM($O$62:$O$83)</f>
        <v>413976231.63852</v>
      </c>
      <c r="Q83" s="91">
        <f t="shared" ref="Q83" si="137">I83/(C83+D83)</f>
        <v>1.6151535176985624E-3</v>
      </c>
      <c r="R83" s="91">
        <f t="shared" ref="R83" si="138">M83/(C83+D83)</f>
        <v>2.8108954212667173E-5</v>
      </c>
      <c r="S83" s="91">
        <f t="shared" ref="S83" si="139">SUM(M83,O83)/(P82+D83)</f>
        <v>2.8907471688018183E-5</v>
      </c>
      <c r="T83" s="112">
        <f t="shared" ref="T83" si="140">B83</f>
        <v>42978</v>
      </c>
    </row>
    <row r="84" spans="1:20" s="431" customFormat="1" hidden="1" x14ac:dyDescent="0.2">
      <c r="A84" s="89"/>
      <c r="B84" s="112">
        <v>43008</v>
      </c>
      <c r="C84" s="113">
        <f t="shared" si="128"/>
        <v>431395177.25</v>
      </c>
      <c r="D84" s="118">
        <f>'Weighted Cash Flows'!E181</f>
        <v>-6285000</v>
      </c>
      <c r="E84" s="118">
        <v>0</v>
      </c>
      <c r="F84" s="118">
        <f>'Weighted Cash Flows'!D181</f>
        <v>-32250000</v>
      </c>
      <c r="G84" s="91"/>
      <c r="H84" s="113">
        <f t="shared" si="130"/>
        <v>399145177.25</v>
      </c>
      <c r="I84" s="118">
        <f>1338872-38490-20991-91038+15078584</f>
        <v>16266937</v>
      </c>
      <c r="J84" s="118">
        <v>-362229</v>
      </c>
      <c r="K84" s="118">
        <f>-193492-2901-14183</f>
        <v>-210576</v>
      </c>
      <c r="M84" s="766">
        <f t="shared" si="129"/>
        <v>15694132</v>
      </c>
      <c r="N84" s="767">
        <f t="shared" ref="N84:N89" si="141">SUM(H84,M84)</f>
        <v>414839309.25</v>
      </c>
      <c r="O84" s="116">
        <v>-3042483.4928699993</v>
      </c>
      <c r="P84" s="115">
        <f>N84+SUM($O$62:$O$84)</f>
        <v>394377880.14564997</v>
      </c>
      <c r="Q84" s="91">
        <f t="shared" ref="Q84" si="142">I84/(C84+D84)</f>
        <v>3.8265225982660238E-2</v>
      </c>
      <c r="R84" s="91">
        <f t="shared" ref="R84" si="143">M84/(C84+D84)</f>
        <v>3.6917798819882289E-2</v>
      </c>
      <c r="S84" s="91">
        <f t="shared" ref="S84" si="144">SUM(M84,O84)/(P83+D84)</f>
        <v>3.103242730112872E-2</v>
      </c>
      <c r="T84" s="112">
        <f t="shared" ref="T84" si="145">B84</f>
        <v>43008</v>
      </c>
    </row>
    <row r="85" spans="1:20" s="431" customFormat="1" hidden="1" x14ac:dyDescent="0.2">
      <c r="A85" s="89"/>
      <c r="B85" s="112">
        <v>43039</v>
      </c>
      <c r="C85" s="113">
        <f t="shared" ref="C85:C86" si="146">N84</f>
        <v>414839309.25</v>
      </c>
      <c r="D85" s="118">
        <f>+'Weighted Cash Flows'!E189</f>
        <v>5412370.8387096776</v>
      </c>
      <c r="E85" s="118">
        <f>+'Weighted Cash Flows'!D189</f>
        <v>12628866</v>
      </c>
      <c r="F85" s="118">
        <f>'Weighted Cash Flows'!D182</f>
        <v>0</v>
      </c>
      <c r="G85" s="91"/>
      <c r="H85" s="113">
        <f t="shared" si="130"/>
        <v>427468175.25</v>
      </c>
      <c r="I85" s="118">
        <f>1585948-63842+714772-131525-80051</f>
        <v>2025302</v>
      </c>
      <c r="J85" s="118">
        <v>-412615</v>
      </c>
      <c r="K85" s="118">
        <f>-257691-3572-11029</f>
        <v>-272292</v>
      </c>
      <c r="M85" s="766">
        <f t="shared" si="129"/>
        <v>1340395</v>
      </c>
      <c r="N85" s="767">
        <f t="shared" si="141"/>
        <v>428808570.25</v>
      </c>
      <c r="O85" s="116">
        <v>-257561.19999999925</v>
      </c>
      <c r="P85" s="115">
        <f>N85+SUM($O$62:$O$85)+1</f>
        <v>408089580.94564998</v>
      </c>
      <c r="Q85" s="91">
        <f t="shared" ref="Q85:Q86" si="147">I85/(C85+D85)</f>
        <v>4.8192597340062631E-3</v>
      </c>
      <c r="R85" s="91">
        <f t="shared" ref="R85" si="148">M85/(C85+D85)</f>
        <v>3.1895053928566331E-3</v>
      </c>
      <c r="S85" s="91">
        <f t="shared" ref="S85" si="149">SUM(M85,O85)/(P84+D85)</f>
        <v>2.708504765521065E-3</v>
      </c>
      <c r="T85" s="112">
        <f t="shared" ref="T85" si="150">B85</f>
        <v>43039</v>
      </c>
    </row>
    <row r="86" spans="1:20" s="431" customFormat="1" hidden="1" x14ac:dyDescent="0.2">
      <c r="A86" s="89"/>
      <c r="B86" s="112">
        <v>43069</v>
      </c>
      <c r="C86" s="113">
        <f t="shared" si="146"/>
        <v>428808570.25</v>
      </c>
      <c r="D86" s="118">
        <f>+'Weighted Cash Flows'!E197</f>
        <v>2043397.1333333333</v>
      </c>
      <c r="E86" s="118">
        <f>'Weighted Cash Flows'!D196</f>
        <v>3608247</v>
      </c>
      <c r="F86" s="118">
        <f>'Weighted Cash Flows'!D194</f>
        <v>-38285</v>
      </c>
      <c r="G86" s="91"/>
      <c r="H86" s="113">
        <f t="shared" si="130"/>
        <v>432378532.25</v>
      </c>
      <c r="I86" s="118">
        <f>2507837-111220-130677-79006-6427713</f>
        <v>-4240779</v>
      </c>
      <c r="J86" s="118">
        <v>-412615</v>
      </c>
      <c r="K86" s="118">
        <f>-370149-2535-106732</f>
        <v>-479416</v>
      </c>
      <c r="M86" s="766">
        <f t="shared" si="129"/>
        <v>-5132810</v>
      </c>
      <c r="N86" s="767">
        <f t="shared" si="141"/>
        <v>427245722.25</v>
      </c>
      <c r="O86" s="116">
        <v>998241</v>
      </c>
      <c r="P86" s="115">
        <f>N86+SUM($O$62:$O$86)</f>
        <v>407524972.94564998</v>
      </c>
      <c r="Q86" s="91">
        <f t="shared" si="147"/>
        <v>-9.8427750620596246E-3</v>
      </c>
      <c r="R86" s="91">
        <f t="shared" ref="R86" si="151">M86/(C86+D86)</f>
        <v>-1.1913163658443474E-2</v>
      </c>
      <c r="S86" s="91">
        <f t="shared" ref="S86" si="152">SUM(M86,O86)/(P85+D86)</f>
        <v>-1.0081044980498412E-2</v>
      </c>
      <c r="T86" s="112">
        <f t="shared" ref="T86" si="153">B86</f>
        <v>43069</v>
      </c>
    </row>
    <row r="87" spans="1:20" s="431" customFormat="1" hidden="1" x14ac:dyDescent="0.2">
      <c r="A87" s="89"/>
      <c r="B87" s="112">
        <v>43100</v>
      </c>
      <c r="C87" s="113">
        <f t="shared" ref="C87:C91" si="154">N86</f>
        <v>427245722.25</v>
      </c>
      <c r="D87" s="118">
        <f>+'Weighted Cash Flows'!E204</f>
        <v>6360159.5483870972</v>
      </c>
      <c r="E87" s="118">
        <f>'Weighted Cash Flows'!D204</f>
        <v>17268041</v>
      </c>
      <c r="F87" s="118">
        <v>0</v>
      </c>
      <c r="G87" s="91"/>
      <c r="H87" s="113">
        <f t="shared" si="130"/>
        <v>444513763.25</v>
      </c>
      <c r="I87" s="118">
        <f>1574127-31422-140577-80479+13886479+1</f>
        <v>15208129</v>
      </c>
      <c r="J87" s="118">
        <v>-412615</v>
      </c>
      <c r="K87" s="118">
        <f>-212825-3308+60922</f>
        <v>-155211</v>
      </c>
      <c r="M87" s="766">
        <f t="shared" ref="M87:M92" si="155">SUM(I87:K87)</f>
        <v>14640303</v>
      </c>
      <c r="N87" s="767">
        <f t="shared" si="141"/>
        <v>459154066.25</v>
      </c>
      <c r="O87" s="116">
        <v>-2837741.63913</v>
      </c>
      <c r="P87" s="115">
        <f>N87+SUM($O$62:$O$87)</f>
        <v>436595575.30651999</v>
      </c>
      <c r="Q87" s="91">
        <f t="shared" ref="Q87:Q90" si="156">I87/(C87+D87)</f>
        <v>3.507362247237987E-2</v>
      </c>
      <c r="R87" s="91">
        <f t="shared" ref="R87:R88" si="157">M87/(C87+D87)</f>
        <v>3.37640784282702E-2</v>
      </c>
      <c r="S87" s="91">
        <f t="shared" ref="S87:S88" si="158">SUM(M87,O87)/(P86+D87)</f>
        <v>2.8516514448704053E-2</v>
      </c>
      <c r="T87" s="112">
        <f t="shared" ref="T87:T88" si="159">B87</f>
        <v>43100</v>
      </c>
    </row>
    <row r="88" spans="1:20" s="431" customFormat="1" x14ac:dyDescent="0.2">
      <c r="A88" s="89"/>
      <c r="B88" s="112">
        <v>43131</v>
      </c>
      <c r="C88" s="113">
        <f t="shared" si="154"/>
        <v>459154066.25</v>
      </c>
      <c r="D88" s="118">
        <f>+'Weighted Cash Flows'!E209</f>
        <v>-8576.9032258064508</v>
      </c>
      <c r="E88" s="118">
        <f>'Weighted Cash Flows'!D205</f>
        <v>0</v>
      </c>
      <c r="F88" s="118">
        <f>'Weighted Cash Flows'!D209</f>
        <v>-44314</v>
      </c>
      <c r="G88" s="91"/>
      <c r="H88" s="113">
        <f t="shared" si="130"/>
        <v>459109752.25</v>
      </c>
      <c r="I88" s="118">
        <f>2132178-27503-158007-79398+6310012</f>
        <v>8177282</v>
      </c>
      <c r="J88" s="118">
        <v>-477612</v>
      </c>
      <c r="K88" s="118">
        <f>-271047-884-36663</f>
        <v>-308594</v>
      </c>
      <c r="M88" s="766">
        <f t="shared" si="155"/>
        <v>7391076</v>
      </c>
      <c r="N88" s="767">
        <f t="shared" si="141"/>
        <v>466500828.25</v>
      </c>
      <c r="O88" s="76">
        <v>-1431004.2391299978</v>
      </c>
      <c r="P88" s="115">
        <f>N88+SUM($O$62:O88)</f>
        <v>442511333.06739002</v>
      </c>
      <c r="Q88" s="91">
        <f t="shared" si="156"/>
        <v>1.7809784022127299E-2</v>
      </c>
      <c r="R88" s="91">
        <f t="shared" si="157"/>
        <v>1.6097459675614531E-2</v>
      </c>
      <c r="S88" s="91">
        <f t="shared" si="158"/>
        <v>1.3651509968614382E-2</v>
      </c>
      <c r="T88" s="112">
        <f t="shared" si="159"/>
        <v>43131</v>
      </c>
    </row>
    <row r="89" spans="1:20" s="431" customFormat="1" x14ac:dyDescent="0.2">
      <c r="A89" s="89"/>
      <c r="B89" s="112">
        <v>43159</v>
      </c>
      <c r="C89" s="113">
        <f t="shared" si="154"/>
        <v>466500828.25</v>
      </c>
      <c r="D89" s="118">
        <f>'Weighted Cash Flows'!E216</f>
        <v>160714.28571428571</v>
      </c>
      <c r="E89" s="118">
        <f>'Partner commitments'!J64</f>
        <v>300000</v>
      </c>
      <c r="F89" s="118">
        <v>0</v>
      </c>
      <c r="G89" s="91"/>
      <c r="H89" s="113">
        <f t="shared" ref="H89" si="160">SUM(C89,E89:F89)</f>
        <v>466800828.25</v>
      </c>
      <c r="I89" s="118">
        <f>2700411-76281-4966329+1666537-142475-76505</f>
        <v>-894642</v>
      </c>
      <c r="J89" s="118">
        <v>-477612</v>
      </c>
      <c r="K89" s="118">
        <f>-401451-830-183830+1</f>
        <v>-586110</v>
      </c>
      <c r="M89" s="766">
        <f t="shared" si="155"/>
        <v>-1958364</v>
      </c>
      <c r="N89" s="767">
        <f t="shared" si="141"/>
        <v>464842464.25</v>
      </c>
      <c r="O89" s="76">
        <v>382788.19999999925</v>
      </c>
      <c r="P89" s="115">
        <f>N89+SUM($O$62:O89)</f>
        <v>441235757.26739001</v>
      </c>
      <c r="Q89" s="91">
        <f t="shared" si="156"/>
        <v>-1.9171110504172986E-3</v>
      </c>
      <c r="R89" s="91">
        <f t="shared" ref="R89" si="161">M89/(C89+D89)</f>
        <v>-4.1965403649050935E-3</v>
      </c>
      <c r="S89" s="91">
        <f t="shared" ref="S89:S93" si="162">SUM(M89,O89)/(P88+D89)</f>
        <v>-3.5592394175799811E-3</v>
      </c>
      <c r="T89" s="112">
        <f t="shared" ref="T89" si="163">B89</f>
        <v>43159</v>
      </c>
    </row>
    <row r="90" spans="1:20" s="431" customFormat="1" x14ac:dyDescent="0.2">
      <c r="A90" s="89"/>
      <c r="B90" s="112">
        <v>43190</v>
      </c>
      <c r="C90" s="113">
        <f t="shared" si="154"/>
        <v>464842464.25</v>
      </c>
      <c r="D90" s="118">
        <f>'Weighted Cash Flows'!E222</f>
        <v>-1546392</v>
      </c>
      <c r="E90" s="118">
        <f>'Partner commitments'!J80</f>
        <v>0</v>
      </c>
      <c r="F90" s="118">
        <f>'Weighted Cash Flows'!D220</f>
        <v>-1546392</v>
      </c>
      <c r="G90" s="91"/>
      <c r="H90" s="113">
        <f t="shared" ref="H90" si="164">SUM(C90,E90:F90)</f>
        <v>463296072.25</v>
      </c>
      <c r="I90" s="118">
        <f>1333559-37720-79856-157579-79563+3618299</f>
        <v>4597140</v>
      </c>
      <c r="J90" s="118">
        <v>-477612</v>
      </c>
      <c r="K90" s="118">
        <f>-336921-848+95887+1</f>
        <v>-241881</v>
      </c>
      <c r="M90" s="766">
        <f t="shared" si="155"/>
        <v>3877647</v>
      </c>
      <c r="N90" s="767">
        <f t="shared" ref="N90" si="165">SUM(H90,M90)</f>
        <v>467173719.25</v>
      </c>
      <c r="O90" s="76">
        <v>-749397.80000000075</v>
      </c>
      <c r="P90" s="115">
        <f>N90+SUM($O$62:O90)</f>
        <v>442817614.46739</v>
      </c>
      <c r="Q90" s="91">
        <f t="shared" si="156"/>
        <v>9.9226828703165206E-3</v>
      </c>
      <c r="R90" s="91">
        <f t="shared" ref="R90:R94" si="166">M90/(C90+D90)</f>
        <v>8.3696953897497671E-3</v>
      </c>
      <c r="S90" s="91">
        <f t="shared" si="162"/>
        <v>7.1146801517421396E-3</v>
      </c>
      <c r="T90" s="112">
        <f t="shared" ref="T90" si="167">B90</f>
        <v>43190</v>
      </c>
    </row>
    <row r="91" spans="1:20" s="431" customFormat="1" x14ac:dyDescent="0.2">
      <c r="A91" s="89"/>
      <c r="B91" s="112">
        <v>43220</v>
      </c>
      <c r="C91" s="113">
        <f t="shared" si="154"/>
        <v>467173719.25</v>
      </c>
      <c r="D91" s="118">
        <f>'Weighted Cash Flows'!E234</f>
        <v>9821998.5999999996</v>
      </c>
      <c r="E91" s="118">
        <f>'Weighted Cash Flows'!D228+'Weighted Cash Flows'!D229+'Weighted Cash Flows'!D231+'Weighted Cash Flows'!D232</f>
        <v>14609278</v>
      </c>
      <c r="F91" s="118">
        <f>'Weighted Cash Flows'!D230+'Weighted Cash Flows'!D233</f>
        <v>-145054</v>
      </c>
      <c r="G91" s="91"/>
      <c r="H91" s="113">
        <f t="shared" ref="H91" si="168">SUM(C91,E91:F91)</f>
        <v>481637943.25</v>
      </c>
      <c r="I91" s="118">
        <f>1963607-18591-204826-77517+1921542</f>
        <v>3584215</v>
      </c>
      <c r="J91" s="118">
        <v>-520893</v>
      </c>
      <c r="K91" s="118">
        <f>-272660-4555-53108</f>
        <v>-330323</v>
      </c>
      <c r="M91" s="766">
        <f t="shared" si="155"/>
        <v>2732999</v>
      </c>
      <c r="N91" s="767">
        <f t="shared" ref="N91:N96" si="169">SUM(H91,M91)</f>
        <v>484370942.25</v>
      </c>
      <c r="O91" s="76">
        <v>-527077</v>
      </c>
      <c r="P91" s="115">
        <f>N91+SUM($O$62:O91)</f>
        <v>459487760.46739</v>
      </c>
      <c r="Q91" s="91">
        <f t="shared" ref="Q91:Q95" si="170">I91/(C91+D91)</f>
        <v>7.5141450245201609E-3</v>
      </c>
      <c r="R91" s="91">
        <f t="shared" si="166"/>
        <v>5.7296090881458215E-3</v>
      </c>
      <c r="S91" s="91">
        <f t="shared" si="162"/>
        <v>4.8734621016733176E-3</v>
      </c>
      <c r="T91" s="112">
        <f t="shared" ref="T91:T92" si="171">B91</f>
        <v>43220</v>
      </c>
    </row>
    <row r="92" spans="1:20" s="431" customFormat="1" x14ac:dyDescent="0.2">
      <c r="A92" s="89"/>
      <c r="B92" s="112">
        <v>43251</v>
      </c>
      <c r="C92" s="113">
        <f t="shared" ref="C92:C98" si="172">N91</f>
        <v>484370942.25</v>
      </c>
      <c r="D92" s="118">
        <f>'Weighted Cash Flows'!D239</f>
        <v>0</v>
      </c>
      <c r="E92" s="118">
        <v>0</v>
      </c>
      <c r="F92" s="118">
        <v>0</v>
      </c>
      <c r="G92" s="91"/>
      <c r="H92" s="113">
        <f t="shared" ref="H92:H97" si="173">SUM(C92,E92:F92)</f>
        <v>484370942.25</v>
      </c>
      <c r="I92" s="118">
        <f>2987076-15794-218343-77363+6982009</f>
        <v>9657585</v>
      </c>
      <c r="J92" s="118">
        <v>-520893</v>
      </c>
      <c r="K92" s="118">
        <f>-250644-2704-30057</f>
        <v>-283405</v>
      </c>
      <c r="M92" s="766">
        <f t="shared" si="155"/>
        <v>8853287</v>
      </c>
      <c r="N92" s="767">
        <f t="shared" si="169"/>
        <v>493224229.25</v>
      </c>
      <c r="O92" s="76">
        <v>-1714412.1319999993</v>
      </c>
      <c r="P92" s="115">
        <f>N92+SUM($O$62:O92)</f>
        <v>466626635.33538997</v>
      </c>
      <c r="Q92" s="91">
        <f t="shared" si="170"/>
        <v>1.9938407029824259E-2</v>
      </c>
      <c r="R92" s="91">
        <f t="shared" si="166"/>
        <v>1.8277906925784418E-2</v>
      </c>
      <c r="S92" s="91">
        <f t="shared" si="162"/>
        <v>1.5536594186400856E-2</v>
      </c>
      <c r="T92" s="112">
        <f t="shared" si="171"/>
        <v>43251</v>
      </c>
    </row>
    <row r="93" spans="1:20" s="431" customFormat="1" x14ac:dyDescent="0.2">
      <c r="A93" s="89"/>
      <c r="B93" s="112">
        <v>43281</v>
      </c>
      <c r="C93" s="113">
        <f t="shared" si="172"/>
        <v>493224229.25</v>
      </c>
      <c r="D93" s="118">
        <f>'Weighted Cash Flows'!E250</f>
        <v>-8895472.1999999993</v>
      </c>
      <c r="E93" s="118">
        <f>'Partner commitments'!J70+'Partner commitments'!J71</f>
        <v>8981958.75</v>
      </c>
      <c r="F93" s="118">
        <f>'Partner commitments'!J96-Distributions!J54</f>
        <v>-11099092</v>
      </c>
      <c r="G93" s="91"/>
      <c r="H93" s="113">
        <f t="shared" si="173"/>
        <v>491107096</v>
      </c>
      <c r="I93" s="118">
        <f>2493558-12899-212064-76477+17825780</f>
        <v>20017898</v>
      </c>
      <c r="J93" s="118">
        <v>-520893</v>
      </c>
      <c r="K93" s="118">
        <f>-356753-242-18157</f>
        <v>-375152</v>
      </c>
      <c r="M93" s="766">
        <f t="shared" ref="M93:M98" si="174">SUM(I93:K93)</f>
        <v>19121853</v>
      </c>
      <c r="N93" s="767">
        <f t="shared" si="169"/>
        <v>510228949</v>
      </c>
      <c r="O93" s="76">
        <v>-3706514.6000000089</v>
      </c>
      <c r="P93" s="115">
        <f>N93+SUM($O$62:O93)</f>
        <v>479924840.48539001</v>
      </c>
      <c r="Q93" s="91">
        <f t="shared" si="170"/>
        <v>4.1331219153549946E-2</v>
      </c>
      <c r="R93" s="902">
        <f t="shared" si="166"/>
        <v>3.9481143173222613E-2</v>
      </c>
      <c r="S93" s="91">
        <f t="shared" si="162"/>
        <v>3.3677712250149691E-2</v>
      </c>
      <c r="T93" s="112">
        <f t="shared" ref="T93:T94" si="175">B93</f>
        <v>43281</v>
      </c>
    </row>
    <row r="94" spans="1:20" s="431" customFormat="1" x14ac:dyDescent="0.2">
      <c r="A94" s="89"/>
      <c r="B94" s="112">
        <v>43312</v>
      </c>
      <c r="C94" s="113">
        <f t="shared" si="172"/>
        <v>510228949</v>
      </c>
      <c r="D94" s="118">
        <f>'Weighted Cash Flows'!E259</f>
        <v>-2258159.2903225804</v>
      </c>
      <c r="E94" s="118">
        <f>'Partner commitments'!J72</f>
        <v>244000</v>
      </c>
      <c r="F94" s="118">
        <f>'Partner commitments'!J97-Distributions!J26</f>
        <v>-10872554</v>
      </c>
      <c r="G94" s="91"/>
      <c r="H94" s="113">
        <f t="shared" si="173"/>
        <v>499600395</v>
      </c>
      <c r="I94" s="118">
        <f>1327656-12493-196632-78765+2583515</f>
        <v>3623281</v>
      </c>
      <c r="J94" s="118">
        <v>-515305</v>
      </c>
      <c r="K94" s="118">
        <f>-246036-6375-27705</f>
        <v>-280116</v>
      </c>
      <c r="M94" s="766">
        <f t="shared" si="174"/>
        <v>2827860</v>
      </c>
      <c r="N94" s="767">
        <f t="shared" si="169"/>
        <v>502428255</v>
      </c>
      <c r="O94" s="76">
        <v>-545512.73200000823</v>
      </c>
      <c r="P94" s="115">
        <f>N94+SUM($O$62:O94)</f>
        <v>471578633.75338995</v>
      </c>
      <c r="Q94" s="91">
        <f t="shared" si="170"/>
        <v>7.1328530565130102E-3</v>
      </c>
      <c r="R94" s="902">
        <f t="shared" si="166"/>
        <v>5.5669736474733486E-3</v>
      </c>
      <c r="S94" s="91">
        <f t="shared" ref="S94:S99" si="176">SUM(M94,O94)/(P93+D94)</f>
        <v>4.7781169544625132E-3</v>
      </c>
      <c r="T94" s="112">
        <f t="shared" si="175"/>
        <v>43312</v>
      </c>
    </row>
    <row r="95" spans="1:20" s="431" customFormat="1" x14ac:dyDescent="0.2">
      <c r="A95" s="89"/>
      <c r="B95" s="112">
        <v>43343</v>
      </c>
      <c r="C95" s="113">
        <f t="shared" si="172"/>
        <v>502428255</v>
      </c>
      <c r="D95" s="118">
        <f>'Weighted Cash Flows'!E266</f>
        <v>-3491852.4193548388</v>
      </c>
      <c r="E95" s="118">
        <f>'Partner commitments'!J80</f>
        <v>0</v>
      </c>
      <c r="F95" s="118">
        <f>'Partner commitments'!J98</f>
        <v>-21649485</v>
      </c>
      <c r="G95" s="91"/>
      <c r="H95" s="113">
        <f t="shared" si="173"/>
        <v>480778770</v>
      </c>
      <c r="I95" s="118">
        <f>1582646-13314-203542-70153-4004384</f>
        <v>-2708747</v>
      </c>
      <c r="J95" s="118">
        <v>-515305</v>
      </c>
      <c r="K95" s="118">
        <f>-276923-692-39459</f>
        <v>-317074</v>
      </c>
      <c r="M95" s="766">
        <f t="shared" si="174"/>
        <v>-3541126</v>
      </c>
      <c r="N95" s="767">
        <f t="shared" si="169"/>
        <v>477237644</v>
      </c>
      <c r="O95" s="76">
        <v>690070</v>
      </c>
      <c r="P95" s="115">
        <f>N95+SUM($O$62:O95)</f>
        <v>447078092.75338995</v>
      </c>
      <c r="Q95" s="91">
        <f t="shared" si="170"/>
        <v>-5.429042631464787E-3</v>
      </c>
      <c r="R95" s="91">
        <f t="shared" ref="R95:R100" si="177">M95/(C95+D95)</f>
        <v>-7.0973494451081537E-3</v>
      </c>
      <c r="S95" s="91">
        <f t="shared" si="176"/>
        <v>-6.0908705686466193E-3</v>
      </c>
      <c r="T95" s="112">
        <f t="shared" ref="T95" si="178">B95</f>
        <v>43343</v>
      </c>
    </row>
    <row r="96" spans="1:20" s="431" customFormat="1" x14ac:dyDescent="0.2">
      <c r="A96" s="89"/>
      <c r="B96" s="112">
        <v>43373</v>
      </c>
      <c r="C96" s="113">
        <f t="shared" si="172"/>
        <v>477237644</v>
      </c>
      <c r="D96" s="118">
        <f>'Weighted Cash Flows'!E275</f>
        <v>2422989.4000000004</v>
      </c>
      <c r="E96" s="114">
        <f>'Weighted Cash Flows'!D274</f>
        <v>13360000</v>
      </c>
      <c r="F96" s="76">
        <f>'Weighted Cash Flows'!D272+'Weighted Cash Flows'!D273</f>
        <v>-497158</v>
      </c>
      <c r="G96" s="91"/>
      <c r="H96" s="113">
        <f t="shared" si="173"/>
        <v>490100486</v>
      </c>
      <c r="I96" s="118">
        <f>1549595-12678-207093-86617-971897</f>
        <v>271310</v>
      </c>
      <c r="J96" s="118">
        <v>-515305</v>
      </c>
      <c r="K96" s="118">
        <f>-176781-4122-242032</f>
        <v>-422935</v>
      </c>
      <c r="M96" s="766">
        <f t="shared" si="174"/>
        <v>-666930</v>
      </c>
      <c r="N96" s="767">
        <f t="shared" si="169"/>
        <v>489433556</v>
      </c>
      <c r="O96" s="76">
        <v>132476.8000000082</v>
      </c>
      <c r="P96" s="115">
        <f>N96+SUM($O$62:O96)</f>
        <v>459406481.55338997</v>
      </c>
      <c r="Q96" s="91">
        <f t="shared" ref="Q96:Q101" si="179">I96/(C96+D96)</f>
        <v>5.6562907419952554E-4</v>
      </c>
      <c r="R96" s="91">
        <f t="shared" si="177"/>
        <v>-1.390420546444619E-3</v>
      </c>
      <c r="S96" s="91">
        <f t="shared" si="176"/>
        <v>-1.1889920207524937E-3</v>
      </c>
      <c r="T96" s="112">
        <f t="shared" ref="T96" si="180">B96</f>
        <v>43373</v>
      </c>
    </row>
    <row r="97" spans="1:20" s="431" customFormat="1" x14ac:dyDescent="0.2">
      <c r="A97" s="89"/>
      <c r="B97" s="112">
        <v>43404</v>
      </c>
      <c r="C97" s="113">
        <f t="shared" si="172"/>
        <v>489433556</v>
      </c>
      <c r="D97" s="118">
        <f>'Weighted Cash Flows'!E282</f>
        <v>13615180.645161292</v>
      </c>
      <c r="E97" s="114">
        <f>'Weighted Cash Flows'!D280</f>
        <v>18221650</v>
      </c>
      <c r="F97" s="76">
        <f>'Weighted Cash Flows'!D281</f>
        <v>-663000</v>
      </c>
      <c r="G97" s="91"/>
      <c r="H97" s="113">
        <f t="shared" si="173"/>
        <v>506992206</v>
      </c>
      <c r="I97" s="118">
        <f>1556547-13530-172317-80726-7722432</f>
        <v>-6432458</v>
      </c>
      <c r="J97" s="118">
        <v>-552546</v>
      </c>
      <c r="K97" s="118">
        <f>-269795-2797-6274-1</f>
        <v>-278867</v>
      </c>
      <c r="M97" s="766">
        <f t="shared" si="174"/>
        <v>-7263871</v>
      </c>
      <c r="N97" s="767">
        <f t="shared" ref="N97" si="181">SUM(H97,M97)</f>
        <v>499728335</v>
      </c>
      <c r="O97" s="76">
        <v>1412506.1699999981</v>
      </c>
      <c r="P97" s="115">
        <f>N97+SUM($O$62:O97)</f>
        <v>471113766.72338998</v>
      </c>
      <c r="Q97" s="91">
        <f t="shared" si="179"/>
        <v>-1.2786947926553098E-2</v>
      </c>
      <c r="R97" s="91">
        <f t="shared" si="177"/>
        <v>-1.4439696337263169E-2</v>
      </c>
      <c r="S97" s="91">
        <f t="shared" si="176"/>
        <v>-1.2370183646143222E-2</v>
      </c>
      <c r="T97" s="112">
        <f t="shared" ref="T97" si="182">B97</f>
        <v>43404</v>
      </c>
    </row>
    <row r="98" spans="1:20" s="431" customFormat="1" x14ac:dyDescent="0.2">
      <c r="A98" s="89"/>
      <c r="B98" s="112">
        <v>43434</v>
      </c>
      <c r="C98" s="113">
        <f t="shared" si="172"/>
        <v>499728335</v>
      </c>
      <c r="D98" s="118">
        <f>'Weighted Cash Flows'!E290</f>
        <v>9380441.4333333336</v>
      </c>
      <c r="E98" s="114">
        <f>'Partner commitments'!J75+'Partner commitments'!J76</f>
        <v>15631051</v>
      </c>
      <c r="F98" s="76">
        <f>-Distributions!J27</f>
        <v>-51267</v>
      </c>
      <c r="G98" s="91"/>
      <c r="H98" s="113">
        <f t="shared" ref="H98" si="183">SUM(C98,E98:F98)</f>
        <v>515308119</v>
      </c>
      <c r="I98" s="118">
        <f>1090975-11935-373667-144831-9211414</f>
        <v>-8650872</v>
      </c>
      <c r="J98" s="118">
        <v>-552548</v>
      </c>
      <c r="K98" s="118">
        <f>-167448-6712-11759+1</f>
        <v>-185918</v>
      </c>
      <c r="M98" s="766">
        <f t="shared" si="174"/>
        <v>-9389338</v>
      </c>
      <c r="N98" s="767">
        <f t="shared" ref="N98" si="184">SUM(H98,M98)</f>
        <v>505918781</v>
      </c>
      <c r="O98" s="76">
        <v>1824846.5999999978</v>
      </c>
      <c r="P98" s="115">
        <f>N98+SUM($O$62:O98)</f>
        <v>479129059.32339001</v>
      </c>
      <c r="Q98" s="91">
        <f t="shared" si="179"/>
        <v>-1.6992187918278428E-2</v>
      </c>
      <c r="R98" s="91">
        <f t="shared" si="177"/>
        <v>-1.8442695224739486E-2</v>
      </c>
      <c r="S98" s="91">
        <f t="shared" si="176"/>
        <v>-1.5743147933081191E-2</v>
      </c>
      <c r="T98" s="112">
        <f t="shared" ref="T98" si="185">B98</f>
        <v>43434</v>
      </c>
    </row>
    <row r="99" spans="1:20" s="431" customFormat="1" x14ac:dyDescent="0.2">
      <c r="A99" s="89"/>
      <c r="B99" s="112">
        <v>43465</v>
      </c>
      <c r="C99" s="113">
        <f t="shared" ref="C99" si="186">N98</f>
        <v>505918781</v>
      </c>
      <c r="D99" s="118">
        <f>'Weighted Cash Flows'!E295</f>
        <v>34918523.38709677</v>
      </c>
      <c r="E99" s="114">
        <f>'Partner commitments'!J77</f>
        <v>43298969</v>
      </c>
      <c r="F99" s="76">
        <v>0</v>
      </c>
      <c r="G99" s="91"/>
      <c r="H99" s="113">
        <f t="shared" ref="H99" si="187">SUM(C99,E99:F99)</f>
        <v>549217750</v>
      </c>
      <c r="I99" s="118">
        <f>5277846+1298040-10202-721897-58318</f>
        <v>5785469</v>
      </c>
      <c r="J99" s="118">
        <v>-552545</v>
      </c>
      <c r="K99" s="118">
        <f>-357803-770-153299-996+1</f>
        <v>-512867</v>
      </c>
      <c r="M99" s="766">
        <f t="shared" ref="M99" si="188">SUM(I99:K99)</f>
        <v>4720057</v>
      </c>
      <c r="N99" s="767">
        <f t="shared" ref="N99" si="189">SUM(H99,M99)</f>
        <v>553937807</v>
      </c>
      <c r="O99" s="76">
        <v>-912375.80199999735</v>
      </c>
      <c r="P99" s="115">
        <f>N99+SUM($O$62:O99)</f>
        <v>526235709.52138996</v>
      </c>
      <c r="Q99" s="91">
        <f t="shared" si="179"/>
        <v>1.0697244722340992E-2</v>
      </c>
      <c r="R99" s="91">
        <f t="shared" si="177"/>
        <v>8.7273140401233958E-3</v>
      </c>
      <c r="S99" s="91">
        <f t="shared" si="176"/>
        <v>7.4072543594558655E-3</v>
      </c>
      <c r="T99" s="112">
        <f t="shared" ref="T99" si="190">B99</f>
        <v>43465</v>
      </c>
    </row>
    <row r="100" spans="1:20" s="431" customFormat="1" x14ac:dyDescent="0.2">
      <c r="A100" s="89"/>
      <c r="B100" s="112">
        <v>43496</v>
      </c>
      <c r="C100" s="113">
        <f t="shared" ref="C100" si="191">N99</f>
        <v>553937807</v>
      </c>
      <c r="D100" s="118">
        <f>'Weighted Cash Flows'!E304</f>
        <v>-3832961.0883870968</v>
      </c>
      <c r="E100" s="114">
        <f>'Partner commitments'!J80</f>
        <v>0</v>
      </c>
      <c r="F100" s="76">
        <f>'Weighted Cash Flows'!D304</f>
        <v>-4995524.17</v>
      </c>
      <c r="G100" s="91"/>
      <c r="H100" s="113">
        <f t="shared" ref="H100" si="192">SUM(C100,E100:F100)</f>
        <v>548942282.83000004</v>
      </c>
      <c r="I100" s="118">
        <f>1635665+8909255+10953</f>
        <v>10555873</v>
      </c>
      <c r="J100" s="118">
        <v>-568887</v>
      </c>
      <c r="K100" s="118">
        <f>-652-268242-4403-36513+1</f>
        <v>-309809</v>
      </c>
      <c r="M100" s="766">
        <f t="shared" ref="M100" si="193">SUM(I100:K100)</f>
        <v>9677177</v>
      </c>
      <c r="N100" s="767">
        <f t="shared" ref="N100" si="194">SUM(H100,M100)</f>
        <v>558619459.83000004</v>
      </c>
      <c r="O100" s="76">
        <v>-1873959.3999999985</v>
      </c>
      <c r="P100" s="115">
        <f>N100+SUM($O$62:O100)</f>
        <v>529043402.95139003</v>
      </c>
      <c r="Q100" s="91">
        <f t="shared" si="179"/>
        <v>1.9188838415897261E-2</v>
      </c>
      <c r="R100" s="91">
        <f t="shared" si="177"/>
        <v>1.7591513821266835E-2</v>
      </c>
      <c r="S100" s="91">
        <f t="shared" ref="S100" si="195">SUM(M100,O100)/(P99+D100)</f>
        <v>1.4937167967447531E-2</v>
      </c>
      <c r="T100" s="112">
        <f t="shared" ref="T100" si="196">B100</f>
        <v>43496</v>
      </c>
    </row>
    <row r="101" spans="1:20" s="431" customFormat="1" x14ac:dyDescent="0.2">
      <c r="A101" s="89"/>
      <c r="B101" s="112">
        <v>43524</v>
      </c>
      <c r="C101" s="113">
        <f>N100</f>
        <v>558619459.83000004</v>
      </c>
      <c r="D101" s="118">
        <f>'Weighted Cash Flows'!E310</f>
        <v>3608247</v>
      </c>
      <c r="E101" s="114">
        <f>'Weighted Cash Flows'!D310</f>
        <v>3608247</v>
      </c>
      <c r="F101" s="76">
        <f>'Weighted Cash Flows'!D305</f>
        <v>0</v>
      </c>
      <c r="G101" s="91"/>
      <c r="H101" s="113">
        <f>SUM(C101,E101:F101)</f>
        <v>562227706.83000004</v>
      </c>
      <c r="I101" s="118">
        <f>1940330+2796746-16471</f>
        <v>4720605</v>
      </c>
      <c r="J101" s="118">
        <v>-568887</v>
      </c>
      <c r="K101" s="118">
        <f>-119838-441-5707+1</f>
        <v>-125985</v>
      </c>
      <c r="M101" s="766">
        <f t="shared" ref="M101" si="197">SUM(I101:K101)</f>
        <v>4025733</v>
      </c>
      <c r="N101" s="767">
        <f t="shared" ref="N101" si="198">SUM(H101,M101)</f>
        <v>566253439.83000004</v>
      </c>
      <c r="O101" s="76">
        <v>-777578.80000000075</v>
      </c>
      <c r="P101" s="115">
        <f>N101+SUM($O$62:O101)</f>
        <v>535899804.15139002</v>
      </c>
      <c r="Q101" s="91">
        <f t="shared" si="179"/>
        <v>8.3962510965816962E-3</v>
      </c>
      <c r="R101" s="91">
        <f t="shared" ref="R101" si="199">M101/(C101+D101)</f>
        <v>7.160324813407417E-3</v>
      </c>
      <c r="S101" s="91">
        <f t="shared" ref="S101" si="200">SUM(M101,O101)/(P100+D101)</f>
        <v>6.0980834290036033E-3</v>
      </c>
      <c r="T101" s="112">
        <f t="shared" ref="T101" si="201">B101</f>
        <v>43524</v>
      </c>
    </row>
    <row r="102" spans="1:20" s="431" customFormat="1" x14ac:dyDescent="0.2">
      <c r="A102" s="89"/>
      <c r="B102" s="112">
        <v>43555</v>
      </c>
      <c r="C102" s="113">
        <f>N101</f>
        <v>566253439.83000004</v>
      </c>
      <c r="D102" s="118">
        <f>'Weighted Cash Flows'!E319</f>
        <v>-4208947.9032258065</v>
      </c>
      <c r="E102" s="114">
        <f>'Weighted Cash Flows'!D316</f>
        <v>5412371</v>
      </c>
      <c r="F102" s="76">
        <f>'Weighted Cash Flows'!D314+'Weighted Cash Flows'!D317+'Weighted Cash Flows'!D318</f>
        <v>-30671154</v>
      </c>
      <c r="G102" s="91"/>
      <c r="H102" s="113">
        <f>SUM(C102,E102:F102)</f>
        <v>540994656.83000004</v>
      </c>
      <c r="I102" s="118">
        <f>6551179+1357554-42025</f>
        <v>7866708</v>
      </c>
      <c r="J102" s="118">
        <v>-568887</v>
      </c>
      <c r="K102" s="118">
        <f>-122353-2237-37639</f>
        <v>-162229</v>
      </c>
      <c r="M102" s="766">
        <f t="shared" ref="M102" si="202">SUM(I102:K102)</f>
        <v>7135592</v>
      </c>
      <c r="N102" s="767">
        <f t="shared" ref="N102" si="203">SUM(H102,M102)</f>
        <v>548130248.83000004</v>
      </c>
      <c r="O102" s="76">
        <f>+'Agg Preferred Return'!O268</f>
        <v>-1380891.6000000015</v>
      </c>
      <c r="P102" s="115">
        <f>N102+SUM($O$62:O102)</f>
        <v>516395721.55139005</v>
      </c>
      <c r="Q102" s="91">
        <f t="shared" ref="Q102" si="204">I102/(C102+D102)</f>
        <v>1.3996592997525382E-2</v>
      </c>
      <c r="R102" s="91">
        <f t="shared" ref="R102" si="205">M102/(C102+D102)</f>
        <v>1.2695777829862013E-2</v>
      </c>
      <c r="S102" s="91">
        <f t="shared" ref="S102" si="206">SUM(M102,O102)/(P101+D102)</f>
        <v>1.0823395460677282E-2</v>
      </c>
      <c r="T102" s="112">
        <f t="shared" ref="T102" si="207">B102</f>
        <v>43555</v>
      </c>
    </row>
    <row r="103" spans="1:20" s="431" customFormat="1" x14ac:dyDescent="0.2">
      <c r="A103" s="89"/>
      <c r="B103" s="112"/>
      <c r="C103" s="113"/>
      <c r="D103" s="114"/>
      <c r="E103" s="114"/>
      <c r="F103" s="76"/>
      <c r="G103" s="91"/>
      <c r="H103" s="113"/>
      <c r="I103" s="114"/>
      <c r="J103" s="114"/>
      <c r="K103" s="114"/>
      <c r="M103" s="115" t="s">
        <v>433</v>
      </c>
      <c r="N103" s="822">
        <f>+N102-NAVNet</f>
        <v>-0.16999995708465576</v>
      </c>
      <c r="O103" s="119"/>
      <c r="P103" s="115"/>
      <c r="Q103" s="91"/>
      <c r="R103" s="91"/>
      <c r="S103" s="91"/>
      <c r="T103" s="112"/>
    </row>
    <row r="105" spans="1:20" ht="12.75" customHeight="1" x14ac:dyDescent="0.2">
      <c r="P105" s="1052" t="s">
        <v>339</v>
      </c>
      <c r="Q105" s="1053"/>
      <c r="R105" s="1054"/>
    </row>
    <row r="106" spans="1:20" ht="12.75" customHeight="1" x14ac:dyDescent="0.2">
      <c r="B106" s="108" t="s">
        <v>324</v>
      </c>
      <c r="C106" s="109"/>
      <c r="D106" s="109"/>
      <c r="E106" s="110" t="s">
        <v>340</v>
      </c>
      <c r="F106" s="109" t="s">
        <v>341</v>
      </c>
      <c r="G106" s="111"/>
      <c r="H106" s="110" t="s">
        <v>328</v>
      </c>
      <c r="I106" s="109" t="s">
        <v>329</v>
      </c>
      <c r="J106" s="109" t="s">
        <v>330</v>
      </c>
      <c r="K106" s="109" t="s">
        <v>331</v>
      </c>
      <c r="L106" s="111"/>
      <c r="M106" s="110" t="s">
        <v>332</v>
      </c>
      <c r="N106" s="110"/>
      <c r="O106" s="110" t="s">
        <v>342</v>
      </c>
      <c r="P106" s="110" t="s">
        <v>343</v>
      </c>
      <c r="Q106" s="110" t="s">
        <v>344</v>
      </c>
      <c r="R106" s="110" t="s">
        <v>345</v>
      </c>
    </row>
    <row r="107" spans="1:20" ht="12.75" hidden="1" customHeight="1" x14ac:dyDescent="0.2">
      <c r="B107" s="112">
        <f t="shared" ref="B107:B147" si="208">B62</f>
        <v>42338</v>
      </c>
      <c r="C107" s="113"/>
      <c r="D107" s="114">
        <f>'[3]Weighted Cash Flows'!E27</f>
        <v>0</v>
      </c>
      <c r="E107" s="118">
        <f>SUM(E62)</f>
        <v>19587629</v>
      </c>
      <c r="F107" s="118">
        <f>SUM(F62)</f>
        <v>0</v>
      </c>
      <c r="G107" s="93"/>
      <c r="H107" s="113">
        <f t="shared" ref="H107:H112" si="209">E107+F107</f>
        <v>19587629</v>
      </c>
      <c r="I107" s="118">
        <f>SUM(I62)</f>
        <v>-212387</v>
      </c>
      <c r="J107" s="118">
        <f>SUM(J62)</f>
        <v>-2151</v>
      </c>
      <c r="K107" s="118">
        <f>SUM(K62)</f>
        <v>-70375</v>
      </c>
      <c r="L107" s="74"/>
      <c r="M107" s="115">
        <f t="shared" ref="M107" si="210">SUM(I107:K107)</f>
        <v>-284913</v>
      </c>
      <c r="N107" s="75"/>
      <c r="O107" s="118">
        <f>SUM(O62)</f>
        <v>0</v>
      </c>
      <c r="P107" s="121">
        <f t="shared" ref="P107:P112" si="211">SUM(H107,-F107,I107)/E107</f>
        <v>0.98915708481103048</v>
      </c>
      <c r="Q107" s="122">
        <f t="shared" ref="Q107:Q112" si="212">SUM(H107,-F107,M107)/E107</f>
        <v>0.98545444167846963</v>
      </c>
      <c r="R107" s="122">
        <f t="shared" ref="R107:R112" si="213">SUM(H107,-F107,M107,O107)/E107</f>
        <v>0.98545444167846963</v>
      </c>
    </row>
    <row r="108" spans="1:20" ht="12.75" hidden="1" customHeight="1" x14ac:dyDescent="0.2">
      <c r="B108" s="112">
        <f t="shared" si="208"/>
        <v>42369</v>
      </c>
      <c r="C108" s="113"/>
      <c r="D108" s="114">
        <v>0</v>
      </c>
      <c r="E108" s="114">
        <f>SUM(E62:E63)</f>
        <v>37628866</v>
      </c>
      <c r="F108" s="114">
        <f>SUM(F62:F63)</f>
        <v>0</v>
      </c>
      <c r="G108" s="93"/>
      <c r="H108" s="113">
        <f t="shared" si="209"/>
        <v>37628866</v>
      </c>
      <c r="I108" s="114">
        <f>SUM(I62:I63)</f>
        <v>-87232</v>
      </c>
      <c r="J108" s="114">
        <f>SUM(J62:J63)</f>
        <v>-26943</v>
      </c>
      <c r="K108" s="114">
        <f>SUM(K62:K63)</f>
        <v>-68534</v>
      </c>
      <c r="L108" s="74"/>
      <c r="M108" s="115">
        <f t="shared" ref="M108:M109" si="214">SUM(I108:K108)</f>
        <v>-182709</v>
      </c>
      <c r="N108" s="75"/>
      <c r="O108" s="114">
        <f>SUM(O62:O63)</f>
        <v>0</v>
      </c>
      <c r="P108" s="121">
        <f t="shared" si="211"/>
        <v>0.99768177972729766</v>
      </c>
      <c r="Q108" s="122">
        <f t="shared" si="212"/>
        <v>0.99514444575608518</v>
      </c>
      <c r="R108" s="122">
        <f t="shared" si="213"/>
        <v>0.99514444575608518</v>
      </c>
    </row>
    <row r="109" spans="1:20" s="466" customFormat="1" ht="12.75" hidden="1" customHeight="1" x14ac:dyDescent="0.2">
      <c r="B109" s="112">
        <f t="shared" si="208"/>
        <v>42400</v>
      </c>
      <c r="C109" s="113"/>
      <c r="D109" s="114">
        <v>0</v>
      </c>
      <c r="E109" s="114">
        <f>SUM(E62:E64)</f>
        <v>37628866</v>
      </c>
      <c r="F109" s="114">
        <f>SUM(F62:F64)</f>
        <v>0</v>
      </c>
      <c r="G109" s="93"/>
      <c r="H109" s="113">
        <f t="shared" si="209"/>
        <v>37628866</v>
      </c>
      <c r="I109" s="114">
        <f>SUM(I62:I64)</f>
        <v>592246</v>
      </c>
      <c r="J109" s="114">
        <f>SUM(J62:J64)</f>
        <v>-46002</v>
      </c>
      <c r="K109" s="114">
        <f>SUM(K62:K64)</f>
        <v>-377449</v>
      </c>
      <c r="L109" s="431"/>
      <c r="M109" s="115">
        <f t="shared" si="214"/>
        <v>168795</v>
      </c>
      <c r="N109" s="76"/>
      <c r="O109" s="114">
        <f>SUM(O63:O64)</f>
        <v>0</v>
      </c>
      <c r="P109" s="121">
        <f t="shared" si="211"/>
        <v>1.0157391402653484</v>
      </c>
      <c r="Q109" s="122">
        <f t="shared" si="212"/>
        <v>1.0044857849290489</v>
      </c>
      <c r="R109" s="122">
        <f t="shared" si="213"/>
        <v>1.0044857849290489</v>
      </c>
    </row>
    <row r="110" spans="1:20" s="466" customFormat="1" ht="12.75" hidden="1" customHeight="1" x14ac:dyDescent="0.2">
      <c r="B110" s="112">
        <f t="shared" si="208"/>
        <v>42429</v>
      </c>
      <c r="C110" s="113"/>
      <c r="D110" s="114">
        <v>0</v>
      </c>
      <c r="E110" s="114">
        <f>SUM(E62:E65)</f>
        <v>101030927.25</v>
      </c>
      <c r="F110" s="114">
        <f>SUM(F62:F65)</f>
        <v>-2601</v>
      </c>
      <c r="G110" s="93"/>
      <c r="H110" s="113">
        <f t="shared" si="209"/>
        <v>101028326.25</v>
      </c>
      <c r="I110" s="114">
        <f>SUM(I62:I65)</f>
        <v>4566706</v>
      </c>
      <c r="J110" s="114">
        <f>SUM(J62:J65)</f>
        <v>-64983</v>
      </c>
      <c r="K110" s="114">
        <f>SUM(K62:K65)</f>
        <v>-462933</v>
      </c>
      <c r="L110" s="431"/>
      <c r="M110" s="115">
        <f t="shared" ref="M110:M112" si="215">SUM(I110:K110)</f>
        <v>4038790</v>
      </c>
      <c r="N110" s="76"/>
      <c r="O110" s="114">
        <f>SUM(O62:O65)</f>
        <v>-783135.49287000007</v>
      </c>
      <c r="P110" s="121">
        <f t="shared" si="211"/>
        <v>1.0452010698535878</v>
      </c>
      <c r="Q110" s="122">
        <f t="shared" si="212"/>
        <v>1.0399757788029209</v>
      </c>
      <c r="R110" s="122">
        <f t="shared" si="213"/>
        <v>1.0322243356143206</v>
      </c>
    </row>
    <row r="111" spans="1:20" ht="12.75" hidden="1" customHeight="1" x14ac:dyDescent="0.2">
      <c r="B111" s="112">
        <f t="shared" si="208"/>
        <v>42460</v>
      </c>
      <c r="D111" s="114">
        <v>0</v>
      </c>
      <c r="E111" s="114">
        <f>SUM(E62:E66)</f>
        <v>125841751.25</v>
      </c>
      <c r="F111" s="114">
        <f>SUM(F62:F66)</f>
        <v>-2601</v>
      </c>
      <c r="H111" s="113">
        <f t="shared" si="209"/>
        <v>125839150.25</v>
      </c>
      <c r="I111" s="114">
        <f>SUM(I62:I66)</f>
        <v>14069382</v>
      </c>
      <c r="J111" s="114">
        <f>SUM(J62:J66)</f>
        <v>-83964</v>
      </c>
      <c r="K111" s="114">
        <f>SUM(K62:K66)</f>
        <v>-583132</v>
      </c>
      <c r="M111" s="115">
        <f t="shared" si="215"/>
        <v>13402286</v>
      </c>
      <c r="O111" s="114">
        <f>SUM(O62:O66)</f>
        <v>-2599539.8928700001</v>
      </c>
      <c r="P111" s="121">
        <f t="shared" si="211"/>
        <v>1.1118021790085348</v>
      </c>
      <c r="Q111" s="122">
        <f t="shared" si="212"/>
        <v>1.1065011084705483</v>
      </c>
      <c r="R111" s="122">
        <f t="shared" si="213"/>
        <v>1.0858438952082685</v>
      </c>
    </row>
    <row r="112" spans="1:20" ht="12.75" hidden="1" customHeight="1" x14ac:dyDescent="0.2">
      <c r="B112" s="112">
        <f t="shared" si="208"/>
        <v>42490</v>
      </c>
      <c r="D112" s="114">
        <v>0</v>
      </c>
      <c r="E112" s="114">
        <f>SUM(E62:E67)</f>
        <v>129991236.25</v>
      </c>
      <c r="F112" s="114">
        <f>SUM(F62:F67)</f>
        <v>-14159</v>
      </c>
      <c r="H112" s="113">
        <f t="shared" si="209"/>
        <v>129977077.25</v>
      </c>
      <c r="I112" s="114">
        <f>SUM(I62:I67)</f>
        <v>22350052</v>
      </c>
      <c r="J112" s="114">
        <f>SUM(J62:J67)</f>
        <v>-208530</v>
      </c>
      <c r="K112" s="114">
        <f>SUM(K62:K67)</f>
        <v>-849909</v>
      </c>
      <c r="M112" s="115">
        <f t="shared" si="215"/>
        <v>21291613</v>
      </c>
      <c r="O112" s="114">
        <f>SUM(O62:O67)</f>
        <v>-4129321.8928700001</v>
      </c>
      <c r="P112" s="121">
        <f t="shared" si="211"/>
        <v>1.1719350676611477</v>
      </c>
      <c r="Q112" s="122">
        <f t="shared" si="212"/>
        <v>1.1637926802930916</v>
      </c>
      <c r="R112" s="122">
        <f t="shared" si="213"/>
        <v>1.1320265242660157</v>
      </c>
    </row>
    <row r="113" spans="2:19" s="466" customFormat="1" ht="12.75" hidden="1" customHeight="1" x14ac:dyDescent="0.2">
      <c r="B113" s="112">
        <f t="shared" si="208"/>
        <v>42521</v>
      </c>
      <c r="D113" s="114">
        <v>0</v>
      </c>
      <c r="E113" s="114">
        <f>SUM(E62:E68)</f>
        <v>129991236.25</v>
      </c>
      <c r="F113" s="114">
        <f>SUM(F62:F68)</f>
        <v>-14159</v>
      </c>
      <c r="H113" s="113">
        <f t="shared" ref="H113:H126" si="216">E113+F113</f>
        <v>129977077.25</v>
      </c>
      <c r="I113" s="114">
        <f>SUM(I62:I68)</f>
        <v>23757685</v>
      </c>
      <c r="J113" s="114">
        <f>SUM(J62:J68)</f>
        <v>-333096</v>
      </c>
      <c r="K113" s="114">
        <f>SUM(K62:K68)</f>
        <v>-1087977</v>
      </c>
      <c r="M113" s="115">
        <f t="shared" ref="M113:M119" si="217">SUM(I113:K113)</f>
        <v>22336612</v>
      </c>
      <c r="O113" s="114">
        <f>SUM(O63:O68)</f>
        <v>-4331304.4928700002</v>
      </c>
      <c r="P113" s="121">
        <f t="shared" ref="P113:P119" si="218">SUM(H113,-F113,I113)/E113</f>
        <v>1.1827637438135372</v>
      </c>
      <c r="Q113" s="122">
        <f t="shared" ref="Q113:Q119" si="219">SUM(H113,-F113,M113)/E113</f>
        <v>1.1718316760757785</v>
      </c>
      <c r="R113" s="122">
        <f t="shared" ref="R113:R119" si="220">SUM(H113,-F113,M113,O113)/E113</f>
        <v>1.1385117029928238</v>
      </c>
    </row>
    <row r="114" spans="2:19" ht="12.75" hidden="1" customHeight="1" x14ac:dyDescent="0.2">
      <c r="B114" s="112">
        <f t="shared" si="208"/>
        <v>42551</v>
      </c>
      <c r="D114" s="114">
        <v>0</v>
      </c>
      <c r="E114" s="114">
        <f>SUM(E62:E69)</f>
        <v>144919071.25</v>
      </c>
      <c r="F114" s="114">
        <f>SUM(F62:F69)</f>
        <v>-14159</v>
      </c>
      <c r="H114" s="113">
        <f t="shared" si="216"/>
        <v>144904912.25</v>
      </c>
      <c r="I114" s="114">
        <f>SUM(I62:I69)</f>
        <v>25908266</v>
      </c>
      <c r="J114" s="114">
        <f>SUM(J62:J69)</f>
        <v>-457661</v>
      </c>
      <c r="K114" s="114">
        <f>SUM(K62:K69)</f>
        <v>-1300545</v>
      </c>
      <c r="M114" s="115">
        <f t="shared" si="217"/>
        <v>24150060</v>
      </c>
      <c r="O114" s="114">
        <f>SUM(O62:O69)</f>
        <v>-4682365.8928700006</v>
      </c>
      <c r="P114" s="121">
        <f t="shared" si="218"/>
        <v>1.1787774775019475</v>
      </c>
      <c r="Q114" s="122">
        <f t="shared" si="219"/>
        <v>1.1666451474722654</v>
      </c>
      <c r="R114" s="122">
        <f t="shared" si="220"/>
        <v>1.1343349356244925</v>
      </c>
    </row>
    <row r="115" spans="2:19" ht="12.75" hidden="1" customHeight="1" x14ac:dyDescent="0.2">
      <c r="B115" s="112">
        <f t="shared" si="208"/>
        <v>42582</v>
      </c>
      <c r="D115" s="114">
        <v>0</v>
      </c>
      <c r="E115" s="114">
        <f>SUM(E62:E70)</f>
        <v>199042783.25</v>
      </c>
      <c r="F115" s="114">
        <f>SUM(F63:F70)</f>
        <v>-14159</v>
      </c>
      <c r="H115" s="113">
        <f t="shared" si="216"/>
        <v>199028624.25</v>
      </c>
      <c r="I115" s="114">
        <f>SUM(I62:I70)</f>
        <v>30718224</v>
      </c>
      <c r="J115" s="114">
        <f>SUM(J62:J70)</f>
        <v>-625177</v>
      </c>
      <c r="K115" s="114">
        <f>SUM(K62:K70)</f>
        <v>-1565619</v>
      </c>
      <c r="M115" s="115">
        <f t="shared" si="217"/>
        <v>28527428</v>
      </c>
      <c r="O115" s="114">
        <f>SUM(O62:O70)</f>
        <v>-5530569.8928700006</v>
      </c>
      <c r="P115" s="121">
        <f t="shared" si="218"/>
        <v>1.1543297551331844</v>
      </c>
      <c r="Q115" s="122">
        <f t="shared" si="219"/>
        <v>1.1433230963424041</v>
      </c>
      <c r="R115" s="122">
        <f t="shared" si="220"/>
        <v>1.1155372615456531</v>
      </c>
    </row>
    <row r="116" spans="2:19" ht="12.75" hidden="1" customHeight="1" x14ac:dyDescent="0.2">
      <c r="B116" s="112">
        <f t="shared" si="208"/>
        <v>42613</v>
      </c>
      <c r="E116" s="114">
        <f>SUM(E62:E71)</f>
        <v>205743814.25</v>
      </c>
      <c r="F116" s="114">
        <f>SUM(F62:F71)</f>
        <v>-29702</v>
      </c>
      <c r="H116" s="113">
        <f t="shared" si="216"/>
        <v>205714112.25</v>
      </c>
      <c r="I116" s="114">
        <f>SUM(I62:I71)</f>
        <v>37033703</v>
      </c>
      <c r="J116" s="114">
        <f>SUM(J62:J71)</f>
        <v>-792693</v>
      </c>
      <c r="K116" s="114">
        <f>SUM(K62:K71)</f>
        <v>-1887269</v>
      </c>
      <c r="M116" s="115">
        <f t="shared" si="217"/>
        <v>34353741</v>
      </c>
      <c r="O116" s="114">
        <f>SUM(O62:O71)</f>
        <v>-6659869.8928700006</v>
      </c>
      <c r="P116" s="121">
        <f t="shared" si="218"/>
        <v>1.1799991077982068</v>
      </c>
      <c r="Q116" s="122">
        <f t="shared" si="219"/>
        <v>1.1669733844744254</v>
      </c>
      <c r="R116" s="122">
        <f t="shared" si="220"/>
        <v>1.1346036633377423</v>
      </c>
    </row>
    <row r="117" spans="2:19" ht="12.75" hidden="1" customHeight="1" x14ac:dyDescent="0.2">
      <c r="B117" s="112">
        <f t="shared" si="208"/>
        <v>42643</v>
      </c>
      <c r="E117" s="114">
        <f>SUM(E62:E72)</f>
        <v>225609794.25</v>
      </c>
      <c r="F117" s="114">
        <f>SUM(F62:F72)</f>
        <v>-29702</v>
      </c>
      <c r="H117" s="113">
        <f t="shared" si="216"/>
        <v>225580092.25</v>
      </c>
      <c r="I117" s="114">
        <f>SUM(I62:I72)</f>
        <v>40416066</v>
      </c>
      <c r="J117" s="114">
        <f>SUM(J62:J72)</f>
        <v>-960209</v>
      </c>
      <c r="K117" s="114">
        <f>SUM(K62:K72)</f>
        <v>-2197967</v>
      </c>
      <c r="M117" s="115">
        <f t="shared" si="217"/>
        <v>37257890</v>
      </c>
      <c r="O117" s="114">
        <f>SUM(O62:O72)</f>
        <v>-7222269.8928700006</v>
      </c>
      <c r="P117" s="121">
        <f t="shared" si="218"/>
        <v>1.1791414514354579</v>
      </c>
      <c r="Q117" s="122">
        <f t="shared" si="219"/>
        <v>1.1651430520729709</v>
      </c>
      <c r="R117" s="122">
        <f t="shared" si="220"/>
        <v>1.1331308341775592</v>
      </c>
    </row>
    <row r="118" spans="2:19" ht="12.75" hidden="1" customHeight="1" x14ac:dyDescent="0.2">
      <c r="B118" s="112">
        <f t="shared" si="208"/>
        <v>42674</v>
      </c>
      <c r="E118" s="114">
        <f>SUM(E62:E73)</f>
        <v>237480927.25</v>
      </c>
      <c r="F118" s="114">
        <f>SUM(F62:F73)</f>
        <v>-29702</v>
      </c>
      <c r="H118" s="113">
        <f t="shared" si="216"/>
        <v>237451225.25</v>
      </c>
      <c r="I118" s="114">
        <f>SUM(I62:I73)</f>
        <v>48253855</v>
      </c>
      <c r="J118" s="114">
        <f>SUM(J62:J73)</f>
        <v>-1174021</v>
      </c>
      <c r="K118" s="114">
        <f>SUM(K62:K73)</f>
        <v>-2506390</v>
      </c>
      <c r="M118" s="115">
        <f t="shared" si="217"/>
        <v>44573444</v>
      </c>
      <c r="O118" s="114">
        <f>SUM(O62:O73)</f>
        <v>-8640203.8928700015</v>
      </c>
      <c r="P118" s="121">
        <f t="shared" si="218"/>
        <v>1.203190443791734</v>
      </c>
      <c r="Q118" s="122">
        <f t="shared" si="219"/>
        <v>1.1876927318591646</v>
      </c>
      <c r="R118" s="122">
        <f t="shared" si="220"/>
        <v>1.1513100042316344</v>
      </c>
    </row>
    <row r="119" spans="2:19" ht="12.75" hidden="1" customHeight="1" x14ac:dyDescent="0.2">
      <c r="B119" s="112">
        <f t="shared" si="208"/>
        <v>42704</v>
      </c>
      <c r="E119" s="114">
        <f>SUM(E62:E74)</f>
        <v>268331442.25</v>
      </c>
      <c r="F119" s="114">
        <f>SUM(F62:F74)</f>
        <v>-49540</v>
      </c>
      <c r="H119" s="113">
        <f t="shared" si="216"/>
        <v>268281902.25</v>
      </c>
      <c r="I119" s="114">
        <f>SUM(I62:I74)</f>
        <v>52587425</v>
      </c>
      <c r="J119" s="114">
        <f>SUM(J62:J74)</f>
        <v>-1387833</v>
      </c>
      <c r="K119" s="114">
        <f>SUM(K62:K74)</f>
        <v>-2927142</v>
      </c>
      <c r="M119" s="115">
        <f t="shared" si="217"/>
        <v>48272450</v>
      </c>
      <c r="O119" s="114">
        <f>SUM(O62:O74)</f>
        <v>-9356528.3857400026</v>
      </c>
      <c r="P119" s="121">
        <f t="shared" si="218"/>
        <v>1.1959793625340602</v>
      </c>
      <c r="Q119" s="122">
        <f t="shared" si="219"/>
        <v>1.1798985970307025</v>
      </c>
      <c r="R119" s="122">
        <f t="shared" si="220"/>
        <v>1.1450293014040549</v>
      </c>
    </row>
    <row r="120" spans="2:19" s="466" customFormat="1" ht="12.75" hidden="1" customHeight="1" x14ac:dyDescent="0.2">
      <c r="B120" s="112">
        <f t="shared" si="208"/>
        <v>42735</v>
      </c>
      <c r="E120" s="114">
        <f>SUM(E62:E75)</f>
        <v>297197421.25</v>
      </c>
      <c r="F120" s="114">
        <f>SUM(F62:F75)</f>
        <v>-49540</v>
      </c>
      <c r="H120" s="113">
        <f t="shared" si="216"/>
        <v>297147881.25</v>
      </c>
      <c r="I120" s="114">
        <f>SUM(I62:I75)</f>
        <v>69907769</v>
      </c>
      <c r="J120" s="114">
        <f>SUM(J62:J75)</f>
        <v>-1601645</v>
      </c>
      <c r="K120" s="114">
        <f>SUM(K62:K75)</f>
        <v>-3225903</v>
      </c>
      <c r="M120" s="115">
        <f t="shared" ref="M120:M126" si="221">SUM(I120:K120)</f>
        <v>65080221</v>
      </c>
      <c r="O120" s="114">
        <f>SUM(O63:O75)</f>
        <v>-12615953.385740003</v>
      </c>
      <c r="P120" s="121">
        <f t="shared" ref="P120:P126" si="222">SUM(H120,-F120,I120)/E120</f>
        <v>1.2352233364137912</v>
      </c>
      <c r="Q120" s="122">
        <f t="shared" ref="Q120:Q126" si="223">SUM(H120,-F120,M120)/E120</f>
        <v>1.2189797634389803</v>
      </c>
      <c r="R120" s="122">
        <f t="shared" ref="R120:R126" si="224">SUM(H120,-F120,M120,O120)/E120</f>
        <v>1.1765300230183608</v>
      </c>
    </row>
    <row r="121" spans="2:19" ht="12.75" hidden="1" customHeight="1" x14ac:dyDescent="0.2">
      <c r="B121" s="112">
        <f t="shared" si="208"/>
        <v>42766</v>
      </c>
      <c r="E121" s="114">
        <f>SUM(E62:E76)</f>
        <v>301697421.25</v>
      </c>
      <c r="F121" s="114">
        <f>SUM(F63:F76)</f>
        <v>-4075886</v>
      </c>
      <c r="H121" s="113">
        <f t="shared" si="216"/>
        <v>297621535.25</v>
      </c>
      <c r="I121" s="114">
        <f>SUM(I62:I76)</f>
        <v>78916019</v>
      </c>
      <c r="J121" s="114">
        <f>SUM(J62:J76)</f>
        <v>-1885590</v>
      </c>
      <c r="K121" s="114">
        <f>SUM(K62:K76)</f>
        <v>-3546683</v>
      </c>
      <c r="M121" s="115">
        <f t="shared" si="221"/>
        <v>73483746</v>
      </c>
      <c r="O121" s="114">
        <f>SUM(O64:O76)</f>
        <v>-14244533.385740003</v>
      </c>
      <c r="P121" s="121">
        <f t="shared" si="222"/>
        <v>1.2615733958647484</v>
      </c>
      <c r="Q121" s="122">
        <f t="shared" si="223"/>
        <v>1.2435676967192506</v>
      </c>
      <c r="R121" s="122">
        <f t="shared" si="224"/>
        <v>1.1963530625115013</v>
      </c>
    </row>
    <row r="122" spans="2:19" ht="12.75" hidden="1" customHeight="1" x14ac:dyDescent="0.2">
      <c r="B122" s="112">
        <f t="shared" si="208"/>
        <v>42794</v>
      </c>
      <c r="E122" s="114">
        <f>SUM(E62:E77)</f>
        <v>301697421.25</v>
      </c>
      <c r="F122" s="114">
        <f>SUM(F64:F77)</f>
        <v>-4075886</v>
      </c>
      <c r="H122" s="113">
        <f t="shared" si="216"/>
        <v>297621535.25</v>
      </c>
      <c r="I122" s="114">
        <f>SUM(I62:I77)</f>
        <v>84147616</v>
      </c>
      <c r="J122" s="114">
        <f>SUM(J62:J77)</f>
        <v>-2169535</v>
      </c>
      <c r="K122" s="114">
        <f>SUM(K62:K77)</f>
        <v>-3854805</v>
      </c>
      <c r="M122" s="115">
        <f t="shared" si="221"/>
        <v>78123276</v>
      </c>
      <c r="O122" s="114">
        <f>SUM(O65:O77)</f>
        <v>-15142899.385740003</v>
      </c>
      <c r="P122" s="121">
        <f t="shared" si="222"/>
        <v>1.2789139385128239</v>
      </c>
      <c r="Q122" s="122">
        <f t="shared" si="223"/>
        <v>1.2589457863985638</v>
      </c>
      <c r="R122" s="122">
        <f t="shared" si="224"/>
        <v>1.2087534469247971</v>
      </c>
    </row>
    <row r="123" spans="2:19" ht="12.75" hidden="1" customHeight="1" x14ac:dyDescent="0.2">
      <c r="B123" s="112">
        <f t="shared" si="208"/>
        <v>42825</v>
      </c>
      <c r="E123" s="114">
        <f>SUM(E62:E78)</f>
        <v>301697421.25</v>
      </c>
      <c r="F123" s="114">
        <f>SUM(F62:F78)</f>
        <v>-6395474</v>
      </c>
      <c r="H123" s="113">
        <f t="shared" si="216"/>
        <v>295301947.25</v>
      </c>
      <c r="I123" s="114">
        <f>SUM(I62:I78)</f>
        <v>84993758</v>
      </c>
      <c r="J123" s="114">
        <f>SUM(J62:J78)</f>
        <v>-2453480</v>
      </c>
      <c r="K123" s="114">
        <f>SUM(K62:K78)</f>
        <v>-4169274</v>
      </c>
      <c r="M123" s="115">
        <f t="shared" si="221"/>
        <v>78371004</v>
      </c>
      <c r="O123" s="114">
        <f>SUM(O62:O78)</f>
        <v>-15189254.278610004</v>
      </c>
      <c r="P123" s="121">
        <f t="shared" si="222"/>
        <v>1.2817185431942104</v>
      </c>
      <c r="Q123" s="122">
        <f t="shared" si="223"/>
        <v>1.2597669004769461</v>
      </c>
      <c r="R123" s="122">
        <f t="shared" si="224"/>
        <v>1.2094209140390191</v>
      </c>
    </row>
    <row r="124" spans="2:19" ht="12.75" hidden="1" customHeight="1" x14ac:dyDescent="0.2">
      <c r="B124" s="112">
        <f t="shared" si="208"/>
        <v>42855</v>
      </c>
      <c r="E124" s="114">
        <f>SUM(E62:E79)</f>
        <v>301697421.25</v>
      </c>
      <c r="F124" s="114">
        <f>SUM(F62:F79)</f>
        <v>-44503721</v>
      </c>
      <c r="H124" s="113">
        <f t="shared" si="216"/>
        <v>257193700.25</v>
      </c>
      <c r="I124" s="114">
        <f>SUM(I62:I79)</f>
        <v>85097736</v>
      </c>
      <c r="J124" s="114">
        <f>SUM(J62:J79)</f>
        <v>-2731242</v>
      </c>
      <c r="K124" s="114">
        <f>SUM(K62:K79)</f>
        <v>-4521732</v>
      </c>
      <c r="M124" s="115">
        <f t="shared" si="221"/>
        <v>77844762</v>
      </c>
      <c r="O124" s="114">
        <f>SUM(O62:O79)</f>
        <v>-15085496.878610004</v>
      </c>
      <c r="P124" s="121">
        <f t="shared" si="222"/>
        <v>1.2820631865112437</v>
      </c>
      <c r="Q124" s="122">
        <f t="shared" si="223"/>
        <v>1.2580226296846413</v>
      </c>
      <c r="R124" s="122">
        <f t="shared" si="224"/>
        <v>1.2080205553675742</v>
      </c>
    </row>
    <row r="125" spans="2:19" ht="12.75" hidden="1" customHeight="1" x14ac:dyDescent="0.2">
      <c r="B125" s="112">
        <f t="shared" si="208"/>
        <v>42886</v>
      </c>
      <c r="E125" s="114">
        <f>SUM(E62:E80)</f>
        <v>307625256.25</v>
      </c>
      <c r="F125" s="114">
        <f>SUM(F62:F80)</f>
        <v>-44503721</v>
      </c>
      <c r="H125" s="113">
        <f t="shared" si="216"/>
        <v>263121535.25</v>
      </c>
      <c r="I125" s="114">
        <f>SUM(I62:I80)</f>
        <v>90093427</v>
      </c>
      <c r="J125" s="114">
        <f>SUM(J62:J80)</f>
        <v>-3009004</v>
      </c>
      <c r="K125" s="114">
        <f>SUM(K62:K80)</f>
        <v>-4829374</v>
      </c>
      <c r="M125" s="115">
        <f t="shared" si="221"/>
        <v>82255049</v>
      </c>
      <c r="O125" s="114">
        <f>SUM(O62:O80)</f>
        <v>-15939426.571480004</v>
      </c>
      <c r="P125" s="121">
        <f t="shared" si="222"/>
        <v>1.292867458602889</v>
      </c>
      <c r="Q125" s="122">
        <f t="shared" si="223"/>
        <v>1.2673871775116969</v>
      </c>
      <c r="R125" s="122">
        <f t="shared" si="224"/>
        <v>1.2155727499000499</v>
      </c>
    </row>
    <row r="126" spans="2:19" ht="12.75" hidden="1" customHeight="1" x14ac:dyDescent="0.2">
      <c r="B126" s="112">
        <f t="shared" si="208"/>
        <v>42916</v>
      </c>
      <c r="E126" s="114">
        <f>SUM(E62:E81)</f>
        <v>363666493.25</v>
      </c>
      <c r="F126" s="114">
        <f>SUM(F62:F81)</f>
        <v>-44503721</v>
      </c>
      <c r="H126" s="113">
        <f t="shared" si="216"/>
        <v>319162772.25</v>
      </c>
      <c r="I126" s="114">
        <f>SUM(I62:I81)</f>
        <v>97172662</v>
      </c>
      <c r="J126" s="114">
        <f>SUM(J62:J81)</f>
        <v>-3286766</v>
      </c>
      <c r="K126" s="114">
        <f>SUM(K62:K81)</f>
        <v>-5045949</v>
      </c>
      <c r="M126" s="115">
        <f t="shared" si="221"/>
        <v>88839947</v>
      </c>
      <c r="O126" s="114">
        <f>SUM(O62:O81)</f>
        <v>-17215230.171480004</v>
      </c>
      <c r="P126" s="121">
        <f t="shared" si="222"/>
        <v>1.2672026810377588</v>
      </c>
      <c r="Q126" s="122">
        <f t="shared" si="223"/>
        <v>1.2442896132829251</v>
      </c>
      <c r="R126" s="122">
        <f t="shared" si="224"/>
        <v>1.1969516525661386</v>
      </c>
    </row>
    <row r="127" spans="2:19" ht="12.75" hidden="1" customHeight="1" x14ac:dyDescent="0.2">
      <c r="B127" s="112">
        <f t="shared" si="208"/>
        <v>42947</v>
      </c>
      <c r="E127" s="114">
        <f>SUM(E62:E105)</f>
        <v>544542780</v>
      </c>
      <c r="F127" s="114">
        <f>SUM(F62:F83)</f>
        <v>-45887330</v>
      </c>
      <c r="H127" s="113">
        <f t="shared" ref="H127" si="225">E127+F127</f>
        <v>498655450</v>
      </c>
      <c r="I127" s="114">
        <f t="shared" ref="I127:K128" si="226">SUM(I62:I83)</f>
        <v>99459868</v>
      </c>
      <c r="J127" s="114">
        <f t="shared" si="226"/>
        <v>-4011224</v>
      </c>
      <c r="K127" s="114">
        <f t="shared" si="226"/>
        <v>-5536238</v>
      </c>
      <c r="L127" s="466"/>
      <c r="M127" s="115">
        <f t="shared" ref="M127" si="227">SUM(I127:K127)</f>
        <v>89912406</v>
      </c>
      <c r="N127" s="466"/>
      <c r="O127" s="114">
        <f>SUM(O62:O82)</f>
        <v>-17418783.371480003</v>
      </c>
      <c r="P127" s="121">
        <f t="shared" ref="P127:P131" si="228">SUM(H127,-F127,I127)/E127</f>
        <v>1.1826484009208607</v>
      </c>
      <c r="Q127" s="122">
        <f t="shared" ref="Q127" si="229">SUM(H127,-F127,M127)/E127</f>
        <v>1.1651154129708596</v>
      </c>
      <c r="R127" s="122">
        <f t="shared" ref="R127:R132" si="230">SUM(H127,-F127,M127,O127)/E127</f>
        <v>1.1331275067654372</v>
      </c>
      <c r="S127" s="466"/>
    </row>
    <row r="128" spans="2:19" ht="12.75" hidden="1" customHeight="1" x14ac:dyDescent="0.2">
      <c r="B128" s="112">
        <f t="shared" si="208"/>
        <v>42978</v>
      </c>
      <c r="C128" s="466"/>
      <c r="D128" s="466"/>
      <c r="E128" s="114">
        <f>SUM(E63:E106)</f>
        <v>524955151</v>
      </c>
      <c r="F128" s="114">
        <f>SUM(F63:F84)</f>
        <v>-78137330</v>
      </c>
      <c r="G128" s="466"/>
      <c r="H128" s="113">
        <f t="shared" ref="H128:H133" si="231">E128+F128</f>
        <v>446817821</v>
      </c>
      <c r="I128" s="114">
        <f t="shared" si="226"/>
        <v>115939192</v>
      </c>
      <c r="J128" s="114">
        <f t="shared" si="226"/>
        <v>-4371302</v>
      </c>
      <c r="K128" s="114">
        <f t="shared" si="226"/>
        <v>-5676439</v>
      </c>
      <c r="L128" s="466"/>
      <c r="M128" s="115">
        <f t="shared" ref="M128:M132" si="232">SUM(I128:K128)</f>
        <v>105891451</v>
      </c>
      <c r="N128" s="466"/>
      <c r="O128" s="114">
        <f>SUM(O63:O83)</f>
        <v>-17418945.611480005</v>
      </c>
      <c r="P128" s="121">
        <f t="shared" si="228"/>
        <v>1.2208554231330897</v>
      </c>
      <c r="Q128" s="122">
        <f t="shared" ref="Q128:Q133" si="233">SUM(H128,-F128,M128)/E128</f>
        <v>1.2017152337647983</v>
      </c>
      <c r="R128" s="122">
        <f t="shared" si="230"/>
        <v>1.1685334551341893</v>
      </c>
      <c r="S128" s="466"/>
    </row>
    <row r="129" spans="2:18" s="466" customFormat="1" ht="12.75" hidden="1" customHeight="1" x14ac:dyDescent="0.2">
      <c r="B129" s="112">
        <f t="shared" si="208"/>
        <v>43008</v>
      </c>
      <c r="E129" s="114">
        <f>SUM(E62:E84)</f>
        <v>387370101.25</v>
      </c>
      <c r="F129" s="114">
        <f>SUM(F62:F84)</f>
        <v>-78137330</v>
      </c>
      <c r="H129" s="113">
        <f t="shared" si="231"/>
        <v>309232771.25</v>
      </c>
      <c r="I129" s="114">
        <f>SUM(I62:I84)</f>
        <v>115726805</v>
      </c>
      <c r="J129" s="114">
        <f>SUM(J62:J84)</f>
        <v>-4373453</v>
      </c>
      <c r="K129" s="114">
        <f>SUM(K62:K84)</f>
        <v>-5746814</v>
      </c>
      <c r="M129" s="115">
        <f t="shared" si="232"/>
        <v>105606538</v>
      </c>
      <c r="O129" s="114">
        <f>SUM(O62:O84)</f>
        <v>-20461429.104350004</v>
      </c>
      <c r="P129" s="121">
        <f t="shared" si="228"/>
        <v>1.2987499670897742</v>
      </c>
      <c r="Q129" s="122">
        <f t="shared" si="233"/>
        <v>1.2726243911422681</v>
      </c>
      <c r="R129" s="122">
        <f t="shared" si="230"/>
        <v>1.2198029962067187</v>
      </c>
    </row>
    <row r="130" spans="2:18" s="466" customFormat="1" ht="12.75" hidden="1" customHeight="1" x14ac:dyDescent="0.2">
      <c r="B130" s="112">
        <f t="shared" si="208"/>
        <v>43039</v>
      </c>
      <c r="E130" s="114">
        <f>SUM(E62:E85)</f>
        <v>399998967.25</v>
      </c>
      <c r="F130" s="114">
        <f>SUM(F62:F85)</f>
        <v>-78137330</v>
      </c>
      <c r="H130" s="113">
        <f t="shared" si="231"/>
        <v>321861637.25</v>
      </c>
      <c r="I130" s="114">
        <f>SUM(I62:I85)</f>
        <v>117752107</v>
      </c>
      <c r="J130" s="114">
        <f>SUM(J62:J85)</f>
        <v>-4786068</v>
      </c>
      <c r="K130" s="114">
        <f>SUM(K62:K85)</f>
        <v>-6019106</v>
      </c>
      <c r="M130" s="115">
        <f t="shared" si="232"/>
        <v>106946933</v>
      </c>
      <c r="O130" s="114">
        <f>SUM(O62:O85)</f>
        <v>-20718990.304350004</v>
      </c>
      <c r="P130" s="121">
        <f t="shared" si="228"/>
        <v>1.2943810275550156</v>
      </c>
      <c r="Q130" s="122">
        <f t="shared" si="233"/>
        <v>1.267368022810814</v>
      </c>
      <c r="R130" s="122">
        <f t="shared" si="230"/>
        <v>1.2155704133149858</v>
      </c>
    </row>
    <row r="131" spans="2:18" s="466" customFormat="1" ht="12.75" hidden="1" customHeight="1" x14ac:dyDescent="0.2">
      <c r="B131" s="112">
        <f t="shared" si="208"/>
        <v>43069</v>
      </c>
      <c r="E131" s="114">
        <f>SUM(E62:E86)</f>
        <v>403607214.25</v>
      </c>
      <c r="F131" s="114">
        <f>SUM(F62:F86)</f>
        <v>-78175615</v>
      </c>
      <c r="H131" s="113">
        <f t="shared" si="231"/>
        <v>325431599.25</v>
      </c>
      <c r="I131" s="114">
        <f>SUM(I62:I86)</f>
        <v>113511328</v>
      </c>
      <c r="J131" s="114">
        <f>SUM(J62:J86)</f>
        <v>-5198683</v>
      </c>
      <c r="K131" s="114">
        <f>SUM(K62:K86)</f>
        <v>-6498522</v>
      </c>
      <c r="M131" s="115">
        <f t="shared" si="232"/>
        <v>101814123</v>
      </c>
      <c r="O131" s="114">
        <f>SUM(O62:O86)</f>
        <v>-19720749.304350004</v>
      </c>
      <c r="P131" s="121">
        <f t="shared" si="228"/>
        <v>1.2812420690024868</v>
      </c>
      <c r="Q131" s="122">
        <f t="shared" si="233"/>
        <v>1.2522604140988791</v>
      </c>
      <c r="R131" s="122">
        <f t="shared" si="230"/>
        <v>1.2033991732486728</v>
      </c>
    </row>
    <row r="132" spans="2:18" s="466" customFormat="1" ht="12.75" hidden="1" customHeight="1" x14ac:dyDescent="0.2">
      <c r="B132" s="112">
        <f t="shared" si="208"/>
        <v>43100</v>
      </c>
      <c r="E132" s="114">
        <f>SUM(E62:E87)</f>
        <v>420875255.25</v>
      </c>
      <c r="F132" s="114">
        <f>SUM(F62:F87)</f>
        <v>-78175615</v>
      </c>
      <c r="H132" s="113">
        <f t="shared" si="231"/>
        <v>342699640.25</v>
      </c>
      <c r="I132" s="114">
        <f>SUM(I62:I87)</f>
        <v>128719457</v>
      </c>
      <c r="J132" s="114">
        <f>SUM(J62:J87)</f>
        <v>-5611298</v>
      </c>
      <c r="K132" s="114">
        <f>SUM(K62:K87)</f>
        <v>-6653733</v>
      </c>
      <c r="M132" s="115">
        <f t="shared" si="232"/>
        <v>116454426</v>
      </c>
      <c r="O132" s="114">
        <f>SUM(O62:O87)</f>
        <v>-22558490.943480004</v>
      </c>
      <c r="P132" s="121">
        <f t="shared" ref="P132:P137" si="234">SUM(H132,-F132,I132)/E132</f>
        <v>1.3058375501870279</v>
      </c>
      <c r="Q132" s="122">
        <f t="shared" si="233"/>
        <v>1.2766958250630012</v>
      </c>
      <c r="R132" s="122">
        <f t="shared" si="230"/>
        <v>1.2230968294886944</v>
      </c>
    </row>
    <row r="133" spans="2:18" s="466" customFormat="1" ht="12.75" customHeight="1" x14ac:dyDescent="0.2">
      <c r="B133" s="112">
        <f t="shared" si="208"/>
        <v>43131</v>
      </c>
      <c r="E133" s="114">
        <f>SUM(E62:E88)</f>
        <v>420875255.25</v>
      </c>
      <c r="F133" s="114">
        <f>SUM(F62:F88)</f>
        <v>-78219929</v>
      </c>
      <c r="H133" s="113">
        <f t="shared" si="231"/>
        <v>342655326.25</v>
      </c>
      <c r="I133" s="114">
        <f>SUM(I62:I88)</f>
        <v>136896739</v>
      </c>
      <c r="J133" s="114">
        <f>SUM(J62:J88)</f>
        <v>-6088910</v>
      </c>
      <c r="K133" s="114">
        <f>SUM(K62:K88)</f>
        <v>-6962327</v>
      </c>
      <c r="M133" s="115">
        <f t="shared" ref="M133:M137" si="235">SUM(I133:K133)</f>
        <v>123845502</v>
      </c>
      <c r="O133" s="114">
        <f>SUM(O62:O88)</f>
        <v>-23989495.182610001</v>
      </c>
      <c r="P133" s="121">
        <f t="shared" si="234"/>
        <v>1.3252667798649349</v>
      </c>
      <c r="Q133" s="122">
        <f t="shared" si="233"/>
        <v>1.2942570285497914</v>
      </c>
      <c r="R133" s="122">
        <f t="shared" ref="R133" si="236">SUM(H133,-F133,M133,O133)/E133</f>
        <v>1.2372579655652969</v>
      </c>
    </row>
    <row r="134" spans="2:18" s="466" customFormat="1" ht="12.75" customHeight="1" x14ac:dyDescent="0.2">
      <c r="B134" s="112">
        <f t="shared" si="208"/>
        <v>43159</v>
      </c>
      <c r="E134" s="114">
        <f>SUM(E62:E89)</f>
        <v>421175255.25</v>
      </c>
      <c r="F134" s="114">
        <f>SUM(F62:F89)</f>
        <v>-78219929</v>
      </c>
      <c r="H134" s="113">
        <f t="shared" ref="H134" si="237">E134+F134</f>
        <v>342955326.25</v>
      </c>
      <c r="I134" s="114">
        <f t="shared" ref="I134:K134" si="238">SUM(I62:I89)</f>
        <v>136002097</v>
      </c>
      <c r="J134" s="114">
        <f t="shared" si="238"/>
        <v>-6566522</v>
      </c>
      <c r="K134" s="114">
        <f t="shared" si="238"/>
        <v>-7548437</v>
      </c>
      <c r="M134" s="115">
        <f t="shared" si="235"/>
        <v>121887138</v>
      </c>
      <c r="O134" s="114">
        <f>SUM($O$62:O89)</f>
        <v>-23606706.982610002</v>
      </c>
      <c r="P134" s="121">
        <f t="shared" si="234"/>
        <v>1.3229109386287954</v>
      </c>
      <c r="Q134" s="122">
        <f t="shared" ref="Q134" si="239">SUM(H134,-F134,M134)/E134</f>
        <v>1.2893976711135382</v>
      </c>
      <c r="R134" s="122">
        <f t="shared" ref="R134" si="240">SUM(H134,-F134,M134,O134)/E134</f>
        <v>1.2333480654248146</v>
      </c>
    </row>
    <row r="135" spans="2:18" s="466" customFormat="1" ht="12.75" customHeight="1" x14ac:dyDescent="0.2">
      <c r="B135" s="112">
        <f t="shared" si="208"/>
        <v>43190</v>
      </c>
      <c r="E135" s="114">
        <f>SUM(E62:E90)</f>
        <v>421175255.25</v>
      </c>
      <c r="F135" s="114">
        <f>SUM(F62:F90)</f>
        <v>-79766321</v>
      </c>
      <c r="H135" s="113">
        <f t="shared" ref="H135" si="241">E135+F135</f>
        <v>341408934.25</v>
      </c>
      <c r="I135" s="114">
        <f>SUM(I62:I90)</f>
        <v>140599237</v>
      </c>
      <c r="J135" s="114">
        <f>SUM(J62:J90)</f>
        <v>-7044134</v>
      </c>
      <c r="K135" s="114">
        <f>SUM(K62:K90)</f>
        <v>-7790318</v>
      </c>
      <c r="M135" s="115">
        <f t="shared" si="235"/>
        <v>125764785</v>
      </c>
      <c r="O135" s="114">
        <f>SUM(O62:O90)</f>
        <v>-24356104.782610003</v>
      </c>
      <c r="P135" s="121">
        <f>SUM(H135,-F135,I135)/E135</f>
        <v>1.3338259673316837</v>
      </c>
      <c r="Q135" s="122">
        <f t="shared" ref="Q135" si="242">SUM(H135,-F135,M135)/E135</f>
        <v>1.2986044014512412</v>
      </c>
      <c r="R135" s="122">
        <f t="shared" ref="R135" si="243">SUM(H135,-F135,M135,O135)/E135</f>
        <v>1.2407754941756874</v>
      </c>
    </row>
    <row r="136" spans="2:18" s="466" customFormat="1" ht="12.75" customHeight="1" x14ac:dyDescent="0.2">
      <c r="B136" s="112">
        <f t="shared" si="208"/>
        <v>43220</v>
      </c>
      <c r="E136" s="114">
        <f>SUM(E62:E91)</f>
        <v>435784533.25</v>
      </c>
      <c r="F136" s="114">
        <f>SUM(F62:F91)</f>
        <v>-79911375</v>
      </c>
      <c r="H136" s="113">
        <f t="shared" ref="H136:H141" si="244">E136+F136</f>
        <v>355873158.25</v>
      </c>
      <c r="I136" s="114">
        <f t="shared" ref="I136:K136" si="245">SUM(I62:I91)</f>
        <v>144183452</v>
      </c>
      <c r="J136" s="114">
        <f t="shared" si="245"/>
        <v>-7565027</v>
      </c>
      <c r="K136" s="114">
        <f t="shared" si="245"/>
        <v>-8120641</v>
      </c>
      <c r="M136" s="115">
        <f t="shared" si="235"/>
        <v>128497784</v>
      </c>
      <c r="O136" s="114">
        <f>SUM(O62:O91)</f>
        <v>-24883181.782610003</v>
      </c>
      <c r="P136" s="121">
        <f>SUM(H136,-F136,I136)/E136</f>
        <v>1.3308594982128132</v>
      </c>
      <c r="Q136" s="122">
        <f t="shared" ref="Q136:Q137" si="246">SUM(H136,-F136,M136)/E136</f>
        <v>1.2948654075482842</v>
      </c>
      <c r="R136" s="122">
        <f t="shared" ref="R136" si="247">SUM(H136,-F136,M136,O136)/E136</f>
        <v>1.2377656715915353</v>
      </c>
    </row>
    <row r="137" spans="2:18" ht="12.75" customHeight="1" x14ac:dyDescent="0.2">
      <c r="B137" s="112">
        <f t="shared" si="208"/>
        <v>43251</v>
      </c>
      <c r="E137" s="114">
        <f>SUM(E62:E92)</f>
        <v>435784533.25</v>
      </c>
      <c r="F137" s="114">
        <f>SUM(F62:F92)</f>
        <v>-79911375</v>
      </c>
      <c r="H137" s="113">
        <f t="shared" si="244"/>
        <v>355873158.25</v>
      </c>
      <c r="I137" s="114">
        <f>SUM(I62:I92)</f>
        <v>153841037</v>
      </c>
      <c r="J137" s="114">
        <f>SUM(J62:J92)</f>
        <v>-8085920</v>
      </c>
      <c r="K137" s="114">
        <f>SUM(K62:K92)</f>
        <v>-8404046</v>
      </c>
      <c r="M137" s="115">
        <f t="shared" si="235"/>
        <v>137351071</v>
      </c>
      <c r="O137" s="114">
        <f>SUM(O62:O92)</f>
        <v>-26597593.914610002</v>
      </c>
      <c r="P137" s="121">
        <f t="shared" si="234"/>
        <v>1.3530208744506882</v>
      </c>
      <c r="Q137" s="122">
        <f t="shared" si="246"/>
        <v>1.3151811515100393</v>
      </c>
      <c r="R137" s="122">
        <f t="shared" ref="R137:R142" si="248">SUM(H137,-F137,M137,O137)/E137</f>
        <v>1.2541473334526381</v>
      </c>
    </row>
    <row r="138" spans="2:18" s="466" customFormat="1" ht="12.75" customHeight="1" x14ac:dyDescent="0.2">
      <c r="B138" s="112">
        <f t="shared" si="208"/>
        <v>43281</v>
      </c>
      <c r="E138" s="114">
        <f>SUM(E62:E93)</f>
        <v>444766492</v>
      </c>
      <c r="F138" s="114">
        <f>SUM(F62:F93)</f>
        <v>-91010467</v>
      </c>
      <c r="H138" s="113">
        <f t="shared" si="244"/>
        <v>353756025</v>
      </c>
      <c r="I138" s="114">
        <f t="shared" ref="I138:K138" si="249">SUM(I62:I93)</f>
        <v>173858935</v>
      </c>
      <c r="J138" s="114">
        <f t="shared" si="249"/>
        <v>-8606813</v>
      </c>
      <c r="K138" s="114">
        <f t="shared" si="249"/>
        <v>-8779198</v>
      </c>
      <c r="M138" s="115">
        <f t="shared" ref="M138:M143" si="250">SUM(I138:K138)</f>
        <v>156472924</v>
      </c>
      <c r="O138" s="114">
        <f>SUM(O62:O93)</f>
        <v>-30304108.514610011</v>
      </c>
      <c r="P138" s="121">
        <f t="shared" ref="P138:P143" si="251">SUM(H138,-F138,I138)/E138</f>
        <v>1.3908993553408247</v>
      </c>
      <c r="Q138" s="122">
        <f t="shared" ref="Q138:Q139" si="252">SUM(H138,-F138,M138)/E138</f>
        <v>1.3518091556231713</v>
      </c>
      <c r="R138" s="122">
        <f t="shared" si="248"/>
        <v>1.2836742824713288</v>
      </c>
    </row>
    <row r="139" spans="2:18" ht="12.75" customHeight="1" x14ac:dyDescent="0.2">
      <c r="B139" s="112">
        <f t="shared" si="208"/>
        <v>43312</v>
      </c>
      <c r="E139" s="114">
        <f>SUM(E$62:E94)</f>
        <v>445010492</v>
      </c>
      <c r="F139" s="114">
        <f>SUM(F$62:F94)</f>
        <v>-101883021</v>
      </c>
      <c r="H139" s="113">
        <f t="shared" si="244"/>
        <v>343127471</v>
      </c>
      <c r="I139" s="114">
        <f>SUM(I$62:I94)</f>
        <v>177482216</v>
      </c>
      <c r="J139" s="114">
        <f>SUM(J$62:J94)</f>
        <v>-9122118</v>
      </c>
      <c r="K139" s="114">
        <f>SUM(K$62:K94)</f>
        <v>-9059314</v>
      </c>
      <c r="M139" s="115">
        <f t="shared" si="250"/>
        <v>159300784</v>
      </c>
      <c r="O139" s="114">
        <f>SUM(O$62:O94)</f>
        <v>-30849621.246610019</v>
      </c>
      <c r="P139" s="121">
        <f t="shared" si="251"/>
        <v>1.3988270370937681</v>
      </c>
      <c r="Q139" s="122">
        <f t="shared" si="252"/>
        <v>1.3579708498198735</v>
      </c>
      <c r="R139" s="122">
        <f t="shared" si="248"/>
        <v>1.2886474927278568</v>
      </c>
    </row>
    <row r="140" spans="2:18" s="466" customFormat="1" ht="12.75" customHeight="1" x14ac:dyDescent="0.2">
      <c r="B140" s="112">
        <f t="shared" si="208"/>
        <v>43343</v>
      </c>
      <c r="E140" s="114">
        <f>SUM(E$62:E95)</f>
        <v>445010492</v>
      </c>
      <c r="F140" s="114">
        <f>SUM(F$62:F95)</f>
        <v>-123532506</v>
      </c>
      <c r="H140" s="113">
        <f t="shared" si="244"/>
        <v>321477986</v>
      </c>
      <c r="I140" s="114">
        <f>SUM(I$62:I95)</f>
        <v>174773469</v>
      </c>
      <c r="J140" s="114">
        <f>SUM(J$62:J95)</f>
        <v>-9637423</v>
      </c>
      <c r="K140" s="114">
        <f>SUM(K$62:K95)</f>
        <v>-9376388</v>
      </c>
      <c r="M140" s="115">
        <f t="shared" si="250"/>
        <v>155759658</v>
      </c>
      <c r="O140" s="114">
        <f>SUM(O$62:O95)</f>
        <v>-30159551.246610019</v>
      </c>
      <c r="P140" s="121">
        <f t="shared" si="251"/>
        <v>1.3927401086983811</v>
      </c>
      <c r="Q140" s="122">
        <f t="shared" ref="Q140:Q145" si="253">SUM(H140,-F140,M140)/E140</f>
        <v>1.3500134509188157</v>
      </c>
      <c r="R140" s="122">
        <f t="shared" si="248"/>
        <v>1.2822407763666614</v>
      </c>
    </row>
    <row r="141" spans="2:18" s="466" customFormat="1" ht="12.75" customHeight="1" x14ac:dyDescent="0.2">
      <c r="B141" s="112">
        <f t="shared" si="208"/>
        <v>43373</v>
      </c>
      <c r="E141" s="114">
        <f>SUM(E$62:E96)</f>
        <v>458370492</v>
      </c>
      <c r="F141" s="114">
        <f>SUM(F$62:F96)</f>
        <v>-124029664</v>
      </c>
      <c r="H141" s="113">
        <f t="shared" si="244"/>
        <v>334340828</v>
      </c>
      <c r="I141" s="114">
        <f>SUM(I$62:I96)</f>
        <v>175044779</v>
      </c>
      <c r="J141" s="114">
        <f>SUM(J$62:J96)</f>
        <v>-10152728</v>
      </c>
      <c r="K141" s="114">
        <f>SUM(K$62:K96)</f>
        <v>-9799323</v>
      </c>
      <c r="M141" s="115">
        <f t="shared" si="250"/>
        <v>155092728</v>
      </c>
      <c r="O141" s="114">
        <f>SUM(O$62:O96)</f>
        <v>-30027074.446610011</v>
      </c>
      <c r="P141" s="121">
        <f t="shared" si="251"/>
        <v>1.3818849207247834</v>
      </c>
      <c r="Q141" s="122">
        <f t="shared" si="253"/>
        <v>1.3383567020714762</v>
      </c>
      <c r="R141" s="122">
        <f t="shared" si="248"/>
        <v>1.2728483960817225</v>
      </c>
    </row>
    <row r="142" spans="2:18" s="466" customFormat="1" ht="12.75" customHeight="1" x14ac:dyDescent="0.2">
      <c r="B142" s="112">
        <f t="shared" si="208"/>
        <v>43404</v>
      </c>
      <c r="E142" s="114">
        <f>SUM(E$62:E97)</f>
        <v>476592142</v>
      </c>
      <c r="F142" s="114">
        <f>SUM(F$62:F97)</f>
        <v>-124692664</v>
      </c>
      <c r="H142" s="113">
        <f t="shared" ref="H142" si="254">E142+F142</f>
        <v>351899478</v>
      </c>
      <c r="I142" s="114">
        <f>SUM(I$62:I97)</f>
        <v>168612321</v>
      </c>
      <c r="J142" s="114">
        <f>SUM(J$62:J97)</f>
        <v>-10705274</v>
      </c>
      <c r="K142" s="114">
        <f>SUM(K$62:K97)</f>
        <v>-10078190</v>
      </c>
      <c r="M142" s="115">
        <f t="shared" si="250"/>
        <v>147828857</v>
      </c>
      <c r="O142" s="114">
        <f>SUM(O$62:O97)</f>
        <v>-28614568.276610013</v>
      </c>
      <c r="P142" s="121">
        <f t="shared" si="251"/>
        <v>1.3537874550185094</v>
      </c>
      <c r="Q142" s="122">
        <f t="shared" si="253"/>
        <v>1.3101789643019335</v>
      </c>
      <c r="R142" s="122">
        <f t="shared" si="248"/>
        <v>1.2501390145106295</v>
      </c>
    </row>
    <row r="143" spans="2:18" s="466" customFormat="1" ht="12.75" customHeight="1" x14ac:dyDescent="0.2">
      <c r="B143" s="112">
        <f t="shared" si="208"/>
        <v>43434</v>
      </c>
      <c r="E143" s="114">
        <f>SUM(E$62:E98)</f>
        <v>492223193</v>
      </c>
      <c r="F143" s="114">
        <f>SUM(F$62:F98)</f>
        <v>-124743931</v>
      </c>
      <c r="H143" s="113">
        <f t="shared" ref="H143" si="255">E143+F143</f>
        <v>367479262</v>
      </c>
      <c r="I143" s="114">
        <f>SUM(I$62:I98)</f>
        <v>159961449</v>
      </c>
      <c r="J143" s="114">
        <f>SUM(J$62:J98)</f>
        <v>-11257822</v>
      </c>
      <c r="K143" s="114">
        <f>SUM(K$62:K98)</f>
        <v>-10264108</v>
      </c>
      <c r="M143" s="115">
        <f t="shared" si="250"/>
        <v>138439519</v>
      </c>
      <c r="O143" s="114">
        <f>SUM(O$62:O98)</f>
        <v>-26789721.676610015</v>
      </c>
      <c r="P143" s="121">
        <f t="shared" si="251"/>
        <v>1.3249774721606831</v>
      </c>
      <c r="Q143" s="122">
        <f t="shared" si="253"/>
        <v>1.2812535471078463</v>
      </c>
      <c r="R143" s="122">
        <f t="shared" ref="R143" si="256">SUM(H143,-F143,M143,O143)/E143</f>
        <v>1.2268275833223283</v>
      </c>
    </row>
    <row r="144" spans="2:18" s="466" customFormat="1" ht="12.75" customHeight="1" x14ac:dyDescent="0.2">
      <c r="B144" s="112">
        <f t="shared" si="208"/>
        <v>43465</v>
      </c>
      <c r="E144" s="114">
        <f>SUM(E$62:E99)</f>
        <v>535522162</v>
      </c>
      <c r="F144" s="114">
        <f>SUM(F$62:F99)</f>
        <v>-124743931</v>
      </c>
      <c r="H144" s="113">
        <f t="shared" ref="H144" si="257">E144+F144</f>
        <v>410778231</v>
      </c>
      <c r="I144" s="114">
        <f>SUM(I$62:I99)</f>
        <v>165746918</v>
      </c>
      <c r="J144" s="114">
        <f>SUM(J$62:J99)</f>
        <v>-11810367</v>
      </c>
      <c r="K144" s="114">
        <f>SUM(K$62:K99)</f>
        <v>-10776975</v>
      </c>
      <c r="M144" s="115">
        <f t="shared" ref="M144" si="258">SUM(I144:K144)</f>
        <v>143159576</v>
      </c>
      <c r="O144" s="114">
        <f>SUM(O$62:O99)</f>
        <v>-27702097.478610013</v>
      </c>
      <c r="P144" s="121">
        <f t="shared" ref="P144" si="259">SUM(H144,-F144,I144)/E144</f>
        <v>1.3095052450882509</v>
      </c>
      <c r="Q144" s="122">
        <f t="shared" si="253"/>
        <v>1.2673270802936443</v>
      </c>
      <c r="R144" s="122">
        <f t="shared" ref="R144" si="260">SUM(H144,-F144,M144,O144)/E144</f>
        <v>1.2155979466660989</v>
      </c>
    </row>
    <row r="145" spans="2:19" s="466" customFormat="1" ht="12.75" customHeight="1" x14ac:dyDescent="0.2">
      <c r="B145" s="112">
        <f t="shared" si="208"/>
        <v>43496</v>
      </c>
      <c r="E145" s="114">
        <f>SUM(E$62:E100)</f>
        <v>535522162</v>
      </c>
      <c r="F145" s="114">
        <f>SUM(F$62:F100)</f>
        <v>-129739455.17</v>
      </c>
      <c r="H145" s="113">
        <f t="shared" ref="H145" si="261">E145+F145</f>
        <v>405782706.82999998</v>
      </c>
      <c r="I145" s="114">
        <f>SUM(I$62:I100)</f>
        <v>176302791</v>
      </c>
      <c r="J145" s="114">
        <f>SUM(J$62:J100)</f>
        <v>-12379254</v>
      </c>
      <c r="K145" s="114">
        <f>SUM(K$62:K100)</f>
        <v>-11086784</v>
      </c>
      <c r="M145" s="115">
        <f t="shared" ref="M145" si="262">SUM(I145:K145)</f>
        <v>152836753</v>
      </c>
      <c r="O145" s="114">
        <f>SUM(O$62:O100)</f>
        <v>-29576056.878610011</v>
      </c>
      <c r="P145" s="121">
        <f t="shared" ref="P145" si="263">SUM(H145,-F145,I145)/E145</f>
        <v>1.3292166104602783</v>
      </c>
      <c r="Q145" s="122">
        <f t="shared" si="253"/>
        <v>1.285397624683178</v>
      </c>
      <c r="R145" s="122">
        <f t="shared" ref="R145" si="264">SUM(H145,-F145,M145,O145)/E145</f>
        <v>1.230169178547255</v>
      </c>
    </row>
    <row r="146" spans="2:19" ht="12.75" customHeight="1" x14ac:dyDescent="0.2">
      <c r="B146" s="112">
        <f t="shared" si="208"/>
        <v>43524</v>
      </c>
      <c r="C146" s="466"/>
      <c r="D146" s="466"/>
      <c r="E146" s="114">
        <f>SUM(E$62:E101)</f>
        <v>539130409</v>
      </c>
      <c r="F146" s="114">
        <f>SUM(F$62:F101)</f>
        <v>-129739455.17</v>
      </c>
      <c r="G146" s="466"/>
      <c r="H146" s="113">
        <f t="shared" ref="H146" si="265">E146+F146</f>
        <v>409390953.82999998</v>
      </c>
      <c r="I146" s="114">
        <f>SUM(I$62:I101)</f>
        <v>181023396</v>
      </c>
      <c r="J146" s="114">
        <f>SUM(J$62:J101)</f>
        <v>-12948141</v>
      </c>
      <c r="K146" s="114">
        <f>SUM(K$62:K101)</f>
        <v>-11212769</v>
      </c>
      <c r="L146" s="466"/>
      <c r="M146" s="115">
        <f t="shared" ref="M146" si="266">SUM(I146:K146)</f>
        <v>156862486</v>
      </c>
      <c r="N146" s="466"/>
      <c r="O146" s="114">
        <f>SUM(O$62:O101)</f>
        <v>-30353635.678610012</v>
      </c>
      <c r="P146" s="121">
        <f t="shared" ref="P146" si="267">SUM(H146,-F146,I146)/E146</f>
        <v>1.3357692183154151</v>
      </c>
      <c r="Q146" s="122">
        <f t="shared" ref="Q146" si="268">SUM(H146,-F146,M146)/E146</f>
        <v>1.2909546250432333</v>
      </c>
      <c r="R146" s="122">
        <f t="shared" ref="R146" si="269">SUM(H146,-F146,M146,O146)/E146</f>
        <v>1.2346535239146379</v>
      </c>
      <c r="S146" s="466"/>
    </row>
    <row r="147" spans="2:19" s="466" customFormat="1" ht="12.75" customHeight="1" x14ac:dyDescent="0.2">
      <c r="B147" s="112">
        <f t="shared" si="208"/>
        <v>43555</v>
      </c>
      <c r="E147" s="114">
        <f>SUM(E$62:E102)</f>
        <v>544542780</v>
      </c>
      <c r="F147" s="114">
        <f>SUM(F$62:F102)</f>
        <v>-160410609.17000002</v>
      </c>
      <c r="H147" s="113">
        <f t="shared" ref="H147" si="270">E147+F147</f>
        <v>384132170.82999998</v>
      </c>
      <c r="I147" s="114">
        <f>SUM(I$62:I102)</f>
        <v>188890104</v>
      </c>
      <c r="J147" s="114">
        <f>SUM(J$62:J102)</f>
        <v>-13517028</v>
      </c>
      <c r="K147" s="114">
        <f>SUM(K$62:K102)</f>
        <v>-11374998</v>
      </c>
      <c r="M147" s="115">
        <f t="shared" ref="M147" si="271">SUM(I147:K147)</f>
        <v>163998078</v>
      </c>
      <c r="O147" s="114">
        <f>SUM(O$62:O102)</f>
        <v>-31734527.278610013</v>
      </c>
      <c r="P147" s="121">
        <f t="shared" ref="P147" si="272">SUM(H147,-F147,I147)/E147</f>
        <v>1.346878355452624</v>
      </c>
      <c r="Q147" s="122">
        <f t="shared" ref="Q147" si="273">SUM(H147,-F147,M147)/E147</f>
        <v>1.3011665639933745</v>
      </c>
      <c r="R147" s="122">
        <f t="shared" ref="R147" si="274">SUM(H147,-F147,M147,O147)/E147</f>
        <v>1.2428891825934962</v>
      </c>
    </row>
  </sheetData>
  <mergeCells count="1">
    <mergeCell ref="P105:R105"/>
  </mergeCells>
  <printOptions horizontalCentered="1"/>
  <pageMargins left="0" right="0" top="0.5" bottom="0" header="0" footer="0"/>
  <pageSetup scale="45" orientation="landscape" r:id="rId1"/>
  <headerFooter alignWithMargins="0">
    <oddHeader>&amp;LFund Returns&amp;C&amp;F</oddHeader>
  </headerFooter>
  <rowBreaks count="1" manualBreakCount="1">
    <brk id="59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Y146"/>
  <sheetViews>
    <sheetView showGridLines="0" view="pageBreakPreview" topLeftCell="I1" zoomScale="90" zoomScaleNormal="85" zoomScaleSheetLayoutView="90" workbookViewId="0">
      <selection activeCell="AA60" sqref="AA60"/>
    </sheetView>
  </sheetViews>
  <sheetFormatPr defaultColWidth="10.6640625" defaultRowHeight="12.75" customHeight="1" x14ac:dyDescent="0.2"/>
  <cols>
    <col min="1" max="1" width="2" style="466" customWidth="1"/>
    <col min="2" max="2" width="16" style="466" customWidth="1"/>
    <col min="3" max="3" width="18.83203125" style="466" bestFit="1" customWidth="1"/>
    <col min="4" max="4" width="17.6640625" style="466" customWidth="1"/>
    <col min="5" max="5" width="16.83203125" style="466" customWidth="1"/>
    <col min="6" max="6" width="16.6640625" style="466" customWidth="1"/>
    <col min="7" max="7" width="2" style="466" customWidth="1"/>
    <col min="8" max="8" width="17.1640625" style="466" customWidth="1"/>
    <col min="9" max="9" width="17.6640625" style="466" customWidth="1"/>
    <col min="10" max="10" width="16.1640625" style="466" customWidth="1"/>
    <col min="11" max="11" width="16.33203125" style="466" customWidth="1"/>
    <col min="12" max="12" width="2" style="466" customWidth="1"/>
    <col min="13" max="13" width="17.33203125" style="466" bestFit="1" customWidth="1"/>
    <col min="14" max="14" width="17.5" style="466" customWidth="1"/>
    <col min="15" max="15" width="18.6640625" style="466" customWidth="1"/>
    <col min="16" max="16" width="18.83203125" style="466" bestFit="1" customWidth="1"/>
    <col min="17" max="17" width="14.83203125" style="466" customWidth="1"/>
    <col min="18" max="18" width="24.1640625" style="466" bestFit="1" customWidth="1"/>
    <col min="19" max="19" width="24.83203125" style="466" bestFit="1" customWidth="1"/>
    <col min="20" max="20" width="14.5" style="466" customWidth="1"/>
    <col min="21" max="21" width="11.83203125" style="466" bestFit="1" customWidth="1"/>
    <col min="22" max="16384" width="10.6640625" style="466"/>
  </cols>
  <sheetData>
    <row r="1" spans="1:17" s="431" customFormat="1" x14ac:dyDescent="0.2">
      <c r="B1" s="76">
        <v>1</v>
      </c>
      <c r="C1" s="76">
        <f t="shared" ref="C1:L1" si="0">+B1+1</f>
        <v>2</v>
      </c>
      <c r="D1" s="76">
        <f t="shared" si="0"/>
        <v>3</v>
      </c>
      <c r="E1" s="76">
        <f>+D1+1</f>
        <v>4</v>
      </c>
      <c r="F1" s="76">
        <f t="shared" si="0"/>
        <v>5</v>
      </c>
      <c r="G1" s="76">
        <f t="shared" si="0"/>
        <v>6</v>
      </c>
      <c r="H1" s="76">
        <f t="shared" si="0"/>
        <v>7</v>
      </c>
      <c r="I1" s="76">
        <f t="shared" si="0"/>
        <v>8</v>
      </c>
      <c r="J1" s="76">
        <f t="shared" si="0"/>
        <v>9</v>
      </c>
      <c r="K1" s="76">
        <f t="shared" si="0"/>
        <v>10</v>
      </c>
      <c r="L1" s="76">
        <f t="shared" si="0"/>
        <v>11</v>
      </c>
      <c r="M1" s="76">
        <f t="shared" ref="M1:P1" si="1">L1+1</f>
        <v>12</v>
      </c>
      <c r="N1" s="76">
        <f t="shared" si="1"/>
        <v>13</v>
      </c>
      <c r="O1" s="76">
        <f t="shared" si="1"/>
        <v>14</v>
      </c>
      <c r="P1" s="76">
        <f t="shared" si="1"/>
        <v>15</v>
      </c>
      <c r="Q1" s="76">
        <f>+P1+1</f>
        <v>16</v>
      </c>
    </row>
    <row r="2" spans="1:17" s="431" customFormat="1" x14ac:dyDescent="0.2">
      <c r="B2" s="76"/>
      <c r="C2" s="76" t="s">
        <v>1893</v>
      </c>
      <c r="D2" s="76"/>
      <c r="E2" s="76"/>
      <c r="F2" s="76"/>
      <c r="G2" s="76"/>
      <c r="H2" s="76"/>
      <c r="I2" s="76" t="s">
        <v>1894</v>
      </c>
      <c r="J2" s="76"/>
      <c r="K2" s="76"/>
      <c r="L2" s="76"/>
      <c r="M2" s="76"/>
      <c r="N2" s="76"/>
      <c r="O2" s="76"/>
      <c r="P2" s="76"/>
      <c r="Q2" s="76"/>
    </row>
    <row r="3" spans="1:17" s="431" customFormat="1" ht="25.5" x14ac:dyDescent="0.2">
      <c r="B3" s="77"/>
      <c r="C3" s="78" t="s">
        <v>311</v>
      </c>
      <c r="D3" s="79"/>
      <c r="E3" s="80"/>
      <c r="F3" s="80"/>
      <c r="G3" s="81"/>
      <c r="H3" s="82" t="s">
        <v>312</v>
      </c>
      <c r="I3" s="83"/>
      <c r="J3" s="84"/>
      <c r="K3" s="84"/>
      <c r="L3" s="81"/>
      <c r="M3" s="82" t="s">
        <v>313</v>
      </c>
      <c r="N3" s="83"/>
      <c r="O3" s="84"/>
      <c r="P3" s="84"/>
      <c r="Q3" s="81"/>
    </row>
    <row r="4" spans="1:17" s="429" customFormat="1" x14ac:dyDescent="0.2">
      <c r="A4" s="85"/>
      <c r="B4" s="86" t="s">
        <v>217</v>
      </c>
      <c r="C4" s="87" t="s">
        <v>314</v>
      </c>
      <c r="D4" s="87" t="s">
        <v>315</v>
      </c>
      <c r="E4" s="87" t="s">
        <v>316</v>
      </c>
      <c r="F4" s="87" t="s">
        <v>317</v>
      </c>
      <c r="G4" s="87"/>
      <c r="H4" s="87" t="s">
        <v>314</v>
      </c>
      <c r="I4" s="87" t="s">
        <v>315</v>
      </c>
      <c r="J4" s="87" t="s">
        <v>316</v>
      </c>
      <c r="K4" s="87" t="s">
        <v>317</v>
      </c>
      <c r="L4" s="87"/>
      <c r="M4" s="87" t="s">
        <v>314</v>
      </c>
      <c r="N4" s="87" t="s">
        <v>315</v>
      </c>
      <c r="O4" s="87" t="s">
        <v>316</v>
      </c>
      <c r="P4" s="87" t="s">
        <v>317</v>
      </c>
      <c r="Q4" s="87"/>
    </row>
    <row r="5" spans="1:17" s="431" customFormat="1" ht="5.0999999999999996" customHeight="1" x14ac:dyDescent="0.2">
      <c r="A5" s="89"/>
      <c r="B5" s="90"/>
      <c r="E5" s="91"/>
      <c r="F5" s="91"/>
      <c r="G5" s="91"/>
      <c r="J5" s="91"/>
      <c r="K5" s="91"/>
      <c r="L5" s="91"/>
      <c r="M5" s="91"/>
      <c r="N5" s="91"/>
      <c r="O5" s="91"/>
      <c r="P5" s="91"/>
      <c r="Q5" s="91"/>
    </row>
    <row r="6" spans="1:17" s="431" customFormat="1" x14ac:dyDescent="0.2">
      <c r="B6" s="90"/>
      <c r="C6" s="92"/>
      <c r="D6" s="92"/>
      <c r="E6" s="91"/>
      <c r="F6" s="91"/>
      <c r="G6" s="91"/>
      <c r="H6" s="92"/>
      <c r="I6" s="92"/>
      <c r="J6" s="91"/>
      <c r="K6" s="91"/>
      <c r="L6" s="91"/>
      <c r="M6" s="92"/>
      <c r="N6" s="92"/>
      <c r="O6" s="91"/>
      <c r="P6" s="91"/>
      <c r="Q6" s="91"/>
    </row>
    <row r="7" spans="1:17" s="431" customFormat="1" hidden="1" x14ac:dyDescent="0.2">
      <c r="A7" s="89"/>
      <c r="B7" s="90"/>
      <c r="C7" s="92">
        <v>0</v>
      </c>
      <c r="D7" s="93">
        <f>(1+C7)-1</f>
        <v>0</v>
      </c>
      <c r="E7" s="91">
        <f t="shared" ref="E7:E13" si="2">(1+C7)*(1+E6)-1</f>
        <v>0</v>
      </c>
      <c r="F7" s="91">
        <f t="shared" ref="F7:F10" si="3">(1+C7)*(1+F6)-1</f>
        <v>0</v>
      </c>
      <c r="G7" s="91"/>
      <c r="H7" s="92">
        <v>0</v>
      </c>
      <c r="I7" s="93">
        <f>(1+H7)-1</f>
        <v>0</v>
      </c>
      <c r="J7" s="91">
        <f>(1+H7)*(1+J6)-1</f>
        <v>0</v>
      </c>
      <c r="K7" s="91">
        <f>(1+H7)*(1+K6)-1</f>
        <v>0</v>
      </c>
      <c r="L7" s="91"/>
      <c r="M7" s="92">
        <v>0</v>
      </c>
      <c r="N7" s="93">
        <f>(1+M7)-1</f>
        <v>0</v>
      </c>
      <c r="O7" s="91">
        <f>(1+M7)*(1+O6)-1</f>
        <v>0</v>
      </c>
      <c r="P7" s="91">
        <f>(1+M7)*(1+P6)-1</f>
        <v>0</v>
      </c>
      <c r="Q7" s="91"/>
    </row>
    <row r="8" spans="1:17" s="431" customFormat="1" hidden="1" x14ac:dyDescent="0.2">
      <c r="A8" s="89"/>
      <c r="B8" s="90">
        <f t="shared" ref="B8:B27" si="4">B62</f>
        <v>42338</v>
      </c>
      <c r="C8" s="94">
        <f t="shared" ref="C8:C10" si="5">+Q62</f>
        <v>-1.7914381739130434E-2</v>
      </c>
      <c r="D8" s="93">
        <f>(1+C8)-1</f>
        <v>-1.7914381739130403E-2</v>
      </c>
      <c r="E8" s="91">
        <f t="shared" si="2"/>
        <v>-1.7914381739130403E-2</v>
      </c>
      <c r="F8" s="91">
        <f t="shared" si="3"/>
        <v>-1.7914381739130403E-2</v>
      </c>
      <c r="G8" s="91"/>
      <c r="H8" s="94">
        <f t="shared" ref="H8:H10" si="6">+R62</f>
        <v>-2.4037403478260871E-2</v>
      </c>
      <c r="I8" s="93">
        <f>(1+H8)-1</f>
        <v>-2.4037403478260888E-2</v>
      </c>
      <c r="J8" s="91">
        <f t="shared" ref="J8:J13" si="7">(1+H8)*(1+J7)-1</f>
        <v>-2.4037403478260888E-2</v>
      </c>
      <c r="K8" s="91">
        <f t="shared" ref="K8:K10" si="8">(1+H8)*(1+K7)-1</f>
        <v>-2.4037403478260888E-2</v>
      </c>
      <c r="L8" s="91"/>
      <c r="M8" s="94">
        <f t="shared" ref="M8:M10" si="9">S62</f>
        <v>-2.4037403478260871E-2</v>
      </c>
      <c r="N8" s="93">
        <f>(1+M8)-1</f>
        <v>-2.4037403478260888E-2</v>
      </c>
      <c r="O8" s="91">
        <f t="shared" ref="O8:O13" si="10">(1+M8)*(1+O7)-1</f>
        <v>-2.4037403478260888E-2</v>
      </c>
      <c r="P8" s="91">
        <f t="shared" ref="P8:P10" si="11">(1+M8)*(1+P7)-1</f>
        <v>-2.4037403478260888E-2</v>
      </c>
      <c r="Q8" s="91"/>
    </row>
    <row r="9" spans="1:17" s="431" customFormat="1" hidden="1" x14ac:dyDescent="0.2">
      <c r="A9" s="89"/>
      <c r="B9" s="90">
        <f t="shared" si="4"/>
        <v>42369</v>
      </c>
      <c r="C9" s="94">
        <f t="shared" si="5"/>
        <v>5.0999518316995696E-3</v>
      </c>
      <c r="D9" s="93">
        <f>(1+D8)*(1+C9)-1</f>
        <v>-1.2905792391394999E-2</v>
      </c>
      <c r="E9" s="91">
        <f t="shared" si="2"/>
        <v>-1.2905792391394999E-2</v>
      </c>
      <c r="F9" s="91">
        <f t="shared" si="3"/>
        <v>-1.2905792391394999E-2</v>
      </c>
      <c r="G9" s="91"/>
      <c r="H9" s="94">
        <f t="shared" si="6"/>
        <v>4.1334746771526376E-3</v>
      </c>
      <c r="I9" s="93">
        <f>(1+I8)*(1+H9)-1</f>
        <v>-2.0003286799690101E-2</v>
      </c>
      <c r="J9" s="91">
        <f t="shared" si="7"/>
        <v>-2.0003286799690101E-2</v>
      </c>
      <c r="K9" s="91">
        <f t="shared" si="8"/>
        <v>-2.0003286799690101E-2</v>
      </c>
      <c r="L9" s="91"/>
      <c r="M9" s="94">
        <f t="shared" si="9"/>
        <v>4.1334746771526376E-3</v>
      </c>
      <c r="N9" s="93">
        <f>(1+N8)*(1+M9)-1</f>
        <v>-2.0003286799690101E-2</v>
      </c>
      <c r="O9" s="91">
        <f t="shared" si="10"/>
        <v>-2.0003286799690101E-2</v>
      </c>
      <c r="P9" s="91">
        <f t="shared" si="11"/>
        <v>-2.0003286799690101E-2</v>
      </c>
      <c r="Q9" s="91"/>
    </row>
    <row r="10" spans="1:17" s="431" customFormat="1" hidden="1" x14ac:dyDescent="0.2">
      <c r="A10" s="89"/>
      <c r="B10" s="90">
        <f t="shared" si="4"/>
        <v>42400</v>
      </c>
      <c r="C10" s="94">
        <f t="shared" si="5"/>
        <v>1.8145870646282165E-2</v>
      </c>
      <c r="D10" s="93">
        <f>+C10</f>
        <v>1.8145870646282165E-2</v>
      </c>
      <c r="E10" s="91">
        <f>+D10</f>
        <v>1.8145870646282165E-2</v>
      </c>
      <c r="F10" s="91">
        <f t="shared" si="3"/>
        <v>5.0058914155652889E-3</v>
      </c>
      <c r="G10" s="91"/>
      <c r="H10" s="94">
        <f t="shared" si="6"/>
        <v>9.371385043700494E-3</v>
      </c>
      <c r="I10" s="93">
        <f>+H10</f>
        <v>9.371385043700494E-3</v>
      </c>
      <c r="J10" s="91">
        <f>+I10</f>
        <v>9.371385043700494E-3</v>
      </c>
      <c r="K10" s="91">
        <f t="shared" si="8"/>
        <v>-1.0819360258729094E-2</v>
      </c>
      <c r="L10" s="91"/>
      <c r="M10" s="94">
        <f t="shared" si="9"/>
        <v>9.371385043700494E-3</v>
      </c>
      <c r="N10" s="93">
        <f>+M10</f>
        <v>9.371385043700494E-3</v>
      </c>
      <c r="O10" s="91">
        <f>+N10</f>
        <v>9.371385043700494E-3</v>
      </c>
      <c r="P10" s="91">
        <f t="shared" si="11"/>
        <v>-1.0819360258729094E-2</v>
      </c>
      <c r="Q10" s="91"/>
    </row>
    <row r="11" spans="1:17" s="431" customFormat="1" hidden="1" x14ac:dyDescent="0.2">
      <c r="A11" s="89"/>
      <c r="B11" s="90">
        <f t="shared" si="4"/>
        <v>42429</v>
      </c>
      <c r="C11" s="94">
        <f t="shared" ref="C11:C13" si="12">+Q65</f>
        <v>6.2001471011615322E-2</v>
      </c>
      <c r="D11" s="93">
        <f>(1+D10)*(1+C11)-1</f>
        <v>8.1272412330753552E-2</v>
      </c>
      <c r="E11" s="91">
        <f t="shared" si="2"/>
        <v>8.1272412330753552E-2</v>
      </c>
      <c r="F11" s="91">
        <f t="shared" ref="F11:F13" si="13">(1+C11)*(1+F10)-1</f>
        <v>6.7317735058670003E-2</v>
      </c>
      <c r="G11" s="91"/>
      <c r="H11" s="94">
        <f t="shared" ref="H11:H13" si="14">+R65</f>
        <v>6.0362661943345948E-2</v>
      </c>
      <c r="I11" s="93">
        <f>(1+I10)*(1+H11)-1</f>
        <v>7.0299728734380285E-2</v>
      </c>
      <c r="J11" s="91">
        <f t="shared" si="7"/>
        <v>7.0299728734380285E-2</v>
      </c>
      <c r="K11" s="91">
        <f t="shared" ref="K11:K13" si="15">(1+H11)*(1+K10)-1</f>
        <v>4.8890216298876021E-2</v>
      </c>
      <c r="L11" s="91"/>
      <c r="M11" s="94">
        <f t="shared" ref="M11:M13" si="16">S65</f>
        <v>4.7767926890096311E-2</v>
      </c>
      <c r="N11" s="93">
        <f>(1+N10)*(1+M11)-1</f>
        <v>5.7586963569423277E-2</v>
      </c>
      <c r="O11" s="91">
        <f t="shared" si="10"/>
        <v>5.7586963569423277E-2</v>
      </c>
      <c r="P11" s="91">
        <f t="shared" ref="P11:P13" si="17">(1+M11)*(1+P10)-1</f>
        <v>3.6431748221530613E-2</v>
      </c>
      <c r="Q11" s="91"/>
    </row>
    <row r="12" spans="1:17" s="431" customFormat="1" hidden="1" x14ac:dyDescent="0.2">
      <c r="A12" s="89"/>
      <c r="B12" s="90">
        <f t="shared" si="4"/>
        <v>42460</v>
      </c>
      <c r="C12" s="94">
        <f t="shared" si="12"/>
        <v>8.4209159983205356E-2</v>
      </c>
      <c r="D12" s="93">
        <f>(1+D11)*(1+C12)-1</f>
        <v>0.17232545388614029</v>
      </c>
      <c r="E12" s="91">
        <f t="shared" si="2"/>
        <v>0.17232545388614029</v>
      </c>
      <c r="F12" s="91">
        <f t="shared" si="13"/>
        <v>0.15719566496313786</v>
      </c>
      <c r="G12" s="91"/>
      <c r="H12" s="94">
        <f t="shared" si="14"/>
        <v>8.2970596747342612E-2</v>
      </c>
      <c r="I12" s="93">
        <f>(1+I11)*(1+H12)-1</f>
        <v>0.15910313592599068</v>
      </c>
      <c r="J12" s="91">
        <f t="shared" si="7"/>
        <v>0.15910313592599068</v>
      </c>
      <c r="K12" s="91">
        <f t="shared" si="15"/>
        <v>0.1359172634676431</v>
      </c>
      <c r="L12" s="91"/>
      <c r="M12" s="94">
        <f t="shared" si="16"/>
        <v>6.6854788643858021E-2</v>
      </c>
      <c r="N12" s="93">
        <f>(1+N11)*(1+M12)-1</f>
        <v>0.12829171649135662</v>
      </c>
      <c r="O12" s="91">
        <f t="shared" si="10"/>
        <v>0.12829171649135662</v>
      </c>
      <c r="P12" s="91">
        <f t="shared" si="17"/>
        <v>0.10572217369266523</v>
      </c>
      <c r="Q12" s="91"/>
    </row>
    <row r="13" spans="1:17" s="431" customFormat="1" hidden="1" x14ac:dyDescent="0.2">
      <c r="A13" s="89"/>
      <c r="B13" s="90">
        <f t="shared" si="4"/>
        <v>42490</v>
      </c>
      <c r="C13" s="94">
        <f t="shared" si="12"/>
        <v>5.871168689293757E-2</v>
      </c>
      <c r="D13" s="93">
        <f>+C13</f>
        <v>5.871168689293757E-2</v>
      </c>
      <c r="E13" s="91">
        <f t="shared" si="2"/>
        <v>0.24115465887132426</v>
      </c>
      <c r="F13" s="91">
        <f t="shared" si="13"/>
        <v>0.22513657451831826</v>
      </c>
      <c r="G13" s="91"/>
      <c r="H13" s="94">
        <f t="shared" si="14"/>
        <v>5.5909667516907478E-2</v>
      </c>
      <c r="I13" s="93">
        <f>+H13</f>
        <v>5.5909667516907478E-2</v>
      </c>
      <c r="J13" s="91">
        <f t="shared" si="7"/>
        <v>0.22390820687341773</v>
      </c>
      <c r="K13" s="91">
        <f t="shared" si="15"/>
        <v>0.19942601999483456</v>
      </c>
      <c r="L13" s="91"/>
      <c r="M13" s="94">
        <f t="shared" si="16"/>
        <v>4.5594082188831403E-2</v>
      </c>
      <c r="N13" s="93">
        <f>+M13</f>
        <v>4.5594082188831403E-2</v>
      </c>
      <c r="O13" s="91">
        <f t="shared" si="10"/>
        <v>0.17973514174604133</v>
      </c>
      <c r="P13" s="91">
        <f t="shared" si="17"/>
        <v>0.1561365613580219</v>
      </c>
      <c r="Q13" s="91"/>
    </row>
    <row r="14" spans="1:17" s="431" customFormat="1" hidden="1" x14ac:dyDescent="0.2">
      <c r="A14" s="89"/>
      <c r="B14" s="90">
        <f t="shared" si="4"/>
        <v>42521</v>
      </c>
      <c r="C14" s="94">
        <f t="shared" ref="C14:C27" si="18">+Q68</f>
        <v>9.3050402652964659E-3</v>
      </c>
      <c r="D14" s="93">
        <f>(1+D13)*(1+C14)-1</f>
        <v>6.8563041768816335E-2</v>
      </c>
      <c r="E14" s="91">
        <f t="shared" ref="E14:E27" si="19">(1+C14)*(1+E13)-1</f>
        <v>0.25270365294758235</v>
      </c>
      <c r="F14" s="91">
        <f t="shared" ref="F14:F27" si="20">(1+C14)*(1+F13)-1</f>
        <v>0.23653651967469869</v>
      </c>
      <c r="G14" s="91"/>
      <c r="H14" s="94">
        <f t="shared" ref="H14:H27" si="21">+R68</f>
        <v>6.8824115213035721E-3</v>
      </c>
      <c r="I14" s="93">
        <f>(1+I13)*(1+H14)-1</f>
        <v>6.3176872378081672E-2</v>
      </c>
      <c r="J14" s="91">
        <f t="shared" ref="J14:J27" si="22">(1+H14)*(1+J13)-1</f>
        <v>0.23233164681742124</v>
      </c>
      <c r="K14" s="91">
        <f t="shared" ref="K14:K27" si="23">(1+H14)*(1+K13)-1</f>
        <v>0.20768096345379816</v>
      </c>
      <c r="L14" s="91"/>
      <c r="M14" s="94">
        <f t="shared" ref="M14:M27" si="24">S68</f>
        <v>5.6653553264990842E-3</v>
      </c>
      <c r="N14" s="93">
        <f>(1+N13)*(1+M14)-1</f>
        <v>5.1517744191715842E-2</v>
      </c>
      <c r="O14" s="91">
        <f t="shared" ref="O14:O25" si="25">(1+M14)*(1+O13)-1</f>
        <v>0.18641876051519057</v>
      </c>
      <c r="P14" s="91">
        <f t="shared" ref="P14:P25" si="26">(1+M14)*(1+P13)-1</f>
        <v>0.16268648578407197</v>
      </c>
      <c r="Q14" s="91"/>
    </row>
    <row r="15" spans="1:17" s="431" customFormat="1" hidden="1" x14ac:dyDescent="0.2">
      <c r="A15" s="89"/>
      <c r="B15" s="90">
        <f t="shared" si="4"/>
        <v>42551</v>
      </c>
      <c r="C15" s="818">
        <f t="shared" si="18"/>
        <v>1.36577884119493E-2</v>
      </c>
      <c r="D15" s="93">
        <f>(1+D14)*(1+C15)-1</f>
        <v>8.3157249698123881E-2</v>
      </c>
      <c r="E15" s="91">
        <f t="shared" si="19"/>
        <v>0.26981281438241633</v>
      </c>
      <c r="F15" s="91">
        <f t="shared" si="20"/>
        <v>0.25342487382406387</v>
      </c>
      <c r="G15" s="91"/>
      <c r="H15" s="94">
        <f t="shared" si="21"/>
        <v>1.1492276783906649E-2</v>
      </c>
      <c r="I15" s="93">
        <f>(1+I14)*(1+H15)-1</f>
        <v>7.5395195265698822E-2</v>
      </c>
      <c r="J15" s="91">
        <f t="shared" si="22"/>
        <v>0.24649394319221463</v>
      </c>
      <c r="K15" s="91">
        <f t="shared" si="23"/>
        <v>0.22155996735246442</v>
      </c>
      <c r="L15" s="91"/>
      <c r="M15" s="94">
        <f t="shared" si="24"/>
        <v>9.4621473025006259E-3</v>
      </c>
      <c r="N15" s="93">
        <f>(1+N14)*(1+M15)-1</f>
        <v>6.1467359978451208E-2</v>
      </c>
      <c r="O15" s="91">
        <f t="shared" si="25"/>
        <v>0.19764482958963558</v>
      </c>
      <c r="P15" s="91">
        <f t="shared" si="26"/>
        <v>0.17368799657918776</v>
      </c>
      <c r="Q15" s="91"/>
    </row>
    <row r="16" spans="1:17" s="431" customFormat="1" hidden="1" x14ac:dyDescent="0.2">
      <c r="A16" s="89"/>
      <c r="B16" s="90">
        <f t="shared" si="4"/>
        <v>42582</v>
      </c>
      <c r="C16" s="818">
        <f t="shared" si="18"/>
        <v>2.4417295141697548E-2</v>
      </c>
      <c r="D16" s="93">
        <f>+C16</f>
        <v>2.4417295141697548E-2</v>
      </c>
      <c r="E16" s="91">
        <f t="shared" si="19"/>
        <v>0.30081820864590125</v>
      </c>
      <c r="F16" s="91">
        <f t="shared" si="20"/>
        <v>0.28403011890617091</v>
      </c>
      <c r="G16" s="91"/>
      <c r="H16" s="94">
        <f t="shared" si="21"/>
        <v>2.2194992692080761E-2</v>
      </c>
      <c r="I16" s="93">
        <f>+H16</f>
        <v>2.2194992692080761E-2</v>
      </c>
      <c r="J16" s="91">
        <f t="shared" si="22"/>
        <v>0.27415986715208884</v>
      </c>
      <c r="K16" s="91">
        <f t="shared" si="23"/>
        <v>0.24867248190079083</v>
      </c>
      <c r="L16" s="91"/>
      <c r="M16" s="94">
        <f t="shared" si="24"/>
        <v>1.8202031529998251E-2</v>
      </c>
      <c r="N16" s="93">
        <f>+M16</f>
        <v>1.8202031529998251E-2</v>
      </c>
      <c r="O16" s="91">
        <f t="shared" si="25"/>
        <v>0.21944439853956554</v>
      </c>
      <c r="P16" s="91">
        <f t="shared" si="26"/>
        <v>0.19505150249930248</v>
      </c>
      <c r="Q16" s="91"/>
    </row>
    <row r="17" spans="1:17" s="431" customFormat="1" hidden="1" x14ac:dyDescent="0.2">
      <c r="A17" s="89"/>
      <c r="B17" s="90">
        <f t="shared" si="4"/>
        <v>42613</v>
      </c>
      <c r="C17" s="94">
        <f t="shared" si="18"/>
        <v>2.7340582793614572E-2</v>
      </c>
      <c r="D17" s="93">
        <f>(1+D16)*(1+C17)-1</f>
        <v>5.2425461014729668E-2</v>
      </c>
      <c r="E17" s="91">
        <f t="shared" si="19"/>
        <v>0.33638333657882602</v>
      </c>
      <c r="F17" s="91">
        <f t="shared" si="20"/>
        <v>0.31913625068161999</v>
      </c>
      <c r="G17" s="91"/>
      <c r="H17" s="94">
        <f t="shared" si="21"/>
        <v>2.5200486603678719E-2</v>
      </c>
      <c r="I17" s="93">
        <f>(1+I16)*(1+H17)-1</f>
        <v>4.7954803911765209E-2</v>
      </c>
      <c r="J17" s="91">
        <f t="shared" si="22"/>
        <v>0.30626931581520012</v>
      </c>
      <c r="K17" s="91">
        <f t="shared" si="23"/>
        <v>0.28013963605331416</v>
      </c>
      <c r="L17" s="91"/>
      <c r="M17" s="94">
        <f t="shared" si="24"/>
        <v>2.0670602058092527E-2</v>
      </c>
      <c r="N17" s="93">
        <f>(1+N16)*(1+M17)-1</f>
        <v>3.9248880538496067E-2</v>
      </c>
      <c r="O17" s="91">
        <f t="shared" si="25"/>
        <v>0.24465104843374674</v>
      </c>
      <c r="P17" s="91">
        <f t="shared" si="26"/>
        <v>0.21975393654639097</v>
      </c>
      <c r="Q17" s="91"/>
    </row>
    <row r="18" spans="1:17" s="431" customFormat="1" hidden="1" x14ac:dyDescent="0.2">
      <c r="A18" s="89"/>
      <c r="B18" s="90">
        <f t="shared" si="4"/>
        <v>42643</v>
      </c>
      <c r="C18" s="818">
        <f t="shared" si="18"/>
        <v>1.3970843389707027E-2</v>
      </c>
      <c r="D18" s="93">
        <f>(1+D17)*(1+C18)-1</f>
        <v>6.7128732309906569E-2</v>
      </c>
      <c r="E18" s="91">
        <f t="shared" si="19"/>
        <v>0.3550537388827828</v>
      </c>
      <c r="F18" s="91">
        <f t="shared" si="20"/>
        <v>0.33756569664957814</v>
      </c>
      <c r="G18" s="91"/>
      <c r="H18" s="94">
        <f t="shared" si="21"/>
        <v>1.1974181723261524E-2</v>
      </c>
      <c r="I18" s="93">
        <f>(1+I17)*(1+H18)-1</f>
        <v>6.0503205171569485E-2</v>
      </c>
      <c r="J18" s="91">
        <f t="shared" si="22"/>
        <v>0.32191082198229171</v>
      </c>
      <c r="K18" s="91">
        <f t="shared" si="23"/>
        <v>0.2954682606865664</v>
      </c>
      <c r="L18" s="91"/>
      <c r="M18" s="94">
        <f t="shared" si="24"/>
        <v>9.858937730247732E-3</v>
      </c>
      <c r="N18" s="93">
        <f>(1+N17)*(1+M18)-1</f>
        <v>4.9494770537954924E-2</v>
      </c>
      <c r="O18" s="91">
        <f t="shared" si="25"/>
        <v>0.25692198561614266</v>
      </c>
      <c r="P18" s="91">
        <f t="shared" si="26"/>
        <v>0.23177941465302654</v>
      </c>
      <c r="Q18" s="91"/>
    </row>
    <row r="19" spans="1:17" s="431" customFormat="1" hidden="1" x14ac:dyDescent="0.2">
      <c r="A19" s="89"/>
      <c r="B19" s="90">
        <f t="shared" si="4"/>
        <v>42674</v>
      </c>
      <c r="C19" s="818">
        <f t="shared" si="18"/>
        <v>2.9343472095268514E-2</v>
      </c>
      <c r="D19" s="93">
        <f>+C19</f>
        <v>2.9343472095268514E-2</v>
      </c>
      <c r="E19" s="91">
        <f t="shared" si="19"/>
        <v>0.39481572045727908</v>
      </c>
      <c r="F19" s="91">
        <f t="shared" si="20"/>
        <v>0.37681451834480351</v>
      </c>
      <c r="G19" s="91"/>
      <c r="H19" s="94">
        <f t="shared" si="21"/>
        <v>2.7363547786526853E-2</v>
      </c>
      <c r="I19" s="93">
        <f>+H19</f>
        <v>2.7363547786526853E-2</v>
      </c>
      <c r="J19" s="91">
        <f t="shared" si="22"/>
        <v>0.35808299192913107</v>
      </c>
      <c r="K19" s="91">
        <f t="shared" si="23"/>
        <v>0.33091686834379197</v>
      </c>
      <c r="L19" s="91"/>
      <c r="M19" s="94">
        <f t="shared" si="24"/>
        <v>2.2518552490788168E-2</v>
      </c>
      <c r="N19" s="93">
        <f>+M19</f>
        <v>2.2518552490788168E-2</v>
      </c>
      <c r="O19" s="91">
        <f t="shared" si="25"/>
        <v>0.28522604932606566</v>
      </c>
      <c r="P19" s="91">
        <f t="shared" si="26"/>
        <v>0.25951730405896312</v>
      </c>
      <c r="Q19" s="91"/>
    </row>
    <row r="20" spans="1:17" s="431" customFormat="1" hidden="1" x14ac:dyDescent="0.2">
      <c r="A20" s="89"/>
      <c r="B20" s="90">
        <f t="shared" si="4"/>
        <v>42704</v>
      </c>
      <c r="C20" s="818">
        <f t="shared" si="18"/>
        <v>1.4682797632751821E-2</v>
      </c>
      <c r="D20" s="93">
        <f>(1+D19)*(1+C20)-1</f>
        <v>4.4457113990637565E-2</v>
      </c>
      <c r="E20" s="91">
        <f t="shared" si="19"/>
        <v>0.41529551741573445</v>
      </c>
      <c r="F20" s="91">
        <f t="shared" si="20"/>
        <v>0.39703000729549509</v>
      </c>
      <c r="G20" s="91"/>
      <c r="H20" s="94">
        <f t="shared" si="21"/>
        <v>1.2510392813273026E-2</v>
      </c>
      <c r="I20" s="93">
        <f>(1+I19)*(1+H20)-1</f>
        <v>4.0216269331374122E-2</v>
      </c>
      <c r="J20" s="91">
        <f t="shared" si="22"/>
        <v>0.3750731436311896</v>
      </c>
      <c r="K20" s="91">
        <f t="shared" si="23"/>
        <v>0.34756716116858399</v>
      </c>
      <c r="L20" s="91"/>
      <c r="M20" s="94">
        <f t="shared" si="24"/>
        <v>1.0319761083171937E-2</v>
      </c>
      <c r="N20" s="93">
        <f>(1+N19)*(1+M20)-1</f>
        <v>3.3070699655604052E-2</v>
      </c>
      <c r="O20" s="91">
        <f t="shared" si="25"/>
        <v>0.29848927509297973</v>
      </c>
      <c r="P20" s="91">
        <f t="shared" si="26"/>
        <v>0.27251522171697262</v>
      </c>
      <c r="Q20" s="91"/>
    </row>
    <row r="21" spans="1:17" s="431" customFormat="1" hidden="1" x14ac:dyDescent="0.2">
      <c r="A21" s="89"/>
      <c r="B21" s="90">
        <f t="shared" si="4"/>
        <v>42735</v>
      </c>
      <c r="C21" s="818">
        <f t="shared" si="18"/>
        <v>5.1441882708712319E-2</v>
      </c>
      <c r="D21" s="93">
        <f>(1+D20)*(1+C21)-1</f>
        <v>9.8185954342824289E-2</v>
      </c>
      <c r="E21" s="91">
        <f t="shared" si="19"/>
        <v>0.48810098342080122</v>
      </c>
      <c r="F21" s="91">
        <f t="shared" si="20"/>
        <v>0.46889586107134162</v>
      </c>
      <c r="G21" s="91"/>
      <c r="H21" s="94">
        <f t="shared" si="21"/>
        <v>4.9899887234616171E-2</v>
      </c>
      <c r="I21" s="93">
        <f>(1+I20)*(1+H21)-1</f>
        <v>9.2122943870622809E-2</v>
      </c>
      <c r="J21" s="91">
        <f t="shared" si="22"/>
        <v>0.44368913843773505</v>
      </c>
      <c r="K21" s="91">
        <f t="shared" si="23"/>
        <v>0.41481061055196822</v>
      </c>
      <c r="L21" s="91"/>
      <c r="M21" s="94">
        <f t="shared" si="24"/>
        <v>4.1097288500164003E-2</v>
      </c>
      <c r="N21" s="93">
        <f>(1+N20)*(1+M21)-1</f>
        <v>7.5527104240416643E-2</v>
      </c>
      <c r="O21" s="91">
        <f t="shared" si="25"/>
        <v>0.35185366344584468</v>
      </c>
      <c r="P21" s="91">
        <f t="shared" si="26"/>
        <v>0.32481214690472515</v>
      </c>
      <c r="Q21" s="91"/>
    </row>
    <row r="22" spans="1:17" s="431" customFormat="1" hidden="1" x14ac:dyDescent="0.2">
      <c r="A22" s="89"/>
      <c r="B22" s="90">
        <f t="shared" si="4"/>
        <v>42766</v>
      </c>
      <c r="C22" s="818">
        <f t="shared" si="18"/>
        <v>2.495232716740611E-2</v>
      </c>
      <c r="D22" s="93">
        <f>+C22</f>
        <v>2.495232716740611E-2</v>
      </c>
      <c r="E22" s="91">
        <f>+D22</f>
        <v>2.495232716740611E-2</v>
      </c>
      <c r="F22" s="91">
        <f t="shared" si="20"/>
        <v>0.5055482311716426</v>
      </c>
      <c r="G22" s="91"/>
      <c r="H22" s="94">
        <f t="shared" si="21"/>
        <v>2.3252949097756114E-2</v>
      </c>
      <c r="I22" s="93">
        <f>+H22</f>
        <v>2.3252949097756114E-2</v>
      </c>
      <c r="J22" s="91">
        <f>+I22</f>
        <v>2.3252949097756114E-2</v>
      </c>
      <c r="K22" s="91">
        <f t="shared" si="23"/>
        <v>0.44770912966209853</v>
      </c>
      <c r="L22" s="91"/>
      <c r="M22" s="94">
        <f t="shared" si="24"/>
        <v>1.9297579053487356E-2</v>
      </c>
      <c r="N22" s="93">
        <f>+M22</f>
        <v>1.9297579053487356E-2</v>
      </c>
      <c r="O22" s="91">
        <f>+N22</f>
        <v>1.9297579053487356E-2</v>
      </c>
      <c r="P22" s="91">
        <f t="shared" si="26"/>
        <v>0.35037781404063928</v>
      </c>
      <c r="Q22" s="91"/>
    </row>
    <row r="23" spans="1:17" s="431" customFormat="1" hidden="1" x14ac:dyDescent="0.2">
      <c r="A23" s="89"/>
      <c r="B23" s="90">
        <f t="shared" si="4"/>
        <v>42794</v>
      </c>
      <c r="C23" s="818">
        <f t="shared" si="18"/>
        <v>1.4096671706858351E-2</v>
      </c>
      <c r="D23" s="93">
        <f>(1+D22)*(1+C23)-1</f>
        <v>3.9400743638665414E-2</v>
      </c>
      <c r="E23" s="91">
        <f t="shared" si="19"/>
        <v>3.9400743638665414E-2</v>
      </c>
      <c r="F23" s="91">
        <f t="shared" si="20"/>
        <v>0.52677145032531048</v>
      </c>
      <c r="G23" s="91"/>
      <c r="H23" s="94">
        <f t="shared" si="21"/>
        <v>1.2477669261297198E-2</v>
      </c>
      <c r="I23" s="93">
        <f>(1+I22)*(1+H23)-1</f>
        <v>3.6020760967244936E-2</v>
      </c>
      <c r="J23" s="91">
        <f t="shared" si="22"/>
        <v>3.6020760967244936E-2</v>
      </c>
      <c r="K23" s="91">
        <f t="shared" si="23"/>
        <v>0.4657731653685826</v>
      </c>
      <c r="L23" s="91"/>
      <c r="M23" s="94">
        <f t="shared" si="24"/>
        <v>1.039339272936919E-2</v>
      </c>
      <c r="N23" s="93">
        <f>(1+N22)*(1+M23)-1</f>
        <v>2.9891539100685316E-2</v>
      </c>
      <c r="O23" s="91">
        <f t="shared" si="25"/>
        <v>2.9891539100685316E-2</v>
      </c>
      <c r="P23" s="91">
        <f t="shared" si="26"/>
        <v>0.36441282099499062</v>
      </c>
      <c r="Q23" s="91"/>
    </row>
    <row r="24" spans="1:17" s="431" customFormat="1" hidden="1" x14ac:dyDescent="0.2">
      <c r="A24" s="89"/>
      <c r="B24" s="90">
        <f t="shared" si="4"/>
        <v>42825</v>
      </c>
      <c r="C24" s="818">
        <f t="shared" si="18"/>
        <v>2.2554464371205428E-3</v>
      </c>
      <c r="D24" s="93">
        <f>(1+D23)*(1+C24)-1</f>
        <v>4.1745056342645581E-2</v>
      </c>
      <c r="E24" s="91">
        <f t="shared" si="19"/>
        <v>4.1745056342645581E-2</v>
      </c>
      <c r="F24" s="91">
        <f t="shared" si="20"/>
        <v>0.53021500155324408</v>
      </c>
      <c r="G24" s="91"/>
      <c r="H24" s="94">
        <f t="shared" si="21"/>
        <v>6.3692659878918968E-4</v>
      </c>
      <c r="I24" s="93">
        <f>(1+I23)*(1+H24)-1</f>
        <v>3.6680630146802784E-2</v>
      </c>
      <c r="J24" s="91">
        <f t="shared" si="22"/>
        <v>3.6680630146802784E-2</v>
      </c>
      <c r="K24" s="91">
        <f t="shared" si="23"/>
        <v>0.46670675528539718</v>
      </c>
      <c r="L24" s="91"/>
      <c r="M24" s="94">
        <f t="shared" si="24"/>
        <v>5.3166726233266524E-4</v>
      </c>
      <c r="N24" s="93">
        <f>(1+N23)*(1+M24)-1</f>
        <v>3.0439098715778545E-2</v>
      </c>
      <c r="O24" s="91">
        <f t="shared" si="25"/>
        <v>3.0439098715778545E-2</v>
      </c>
      <c r="P24" s="91">
        <f t="shared" si="26"/>
        <v>0.36513823462422046</v>
      </c>
      <c r="Q24" s="91"/>
    </row>
    <row r="25" spans="1:17" s="431" customFormat="1" hidden="1" x14ac:dyDescent="0.2">
      <c r="A25" s="89"/>
      <c r="B25" s="90">
        <f t="shared" si="4"/>
        <v>42855</v>
      </c>
      <c r="C25" s="818">
        <f t="shared" si="18"/>
        <v>2.9492322128790314E-4</v>
      </c>
      <c r="D25" s="93">
        <f>+C25</f>
        <v>2.9492322128790314E-4</v>
      </c>
      <c r="E25" s="91">
        <f t="shared" si="19"/>
        <v>4.205229115042286E-2</v>
      </c>
      <c r="F25" s="91">
        <f t="shared" si="20"/>
        <v>0.53066629749076522</v>
      </c>
      <c r="G25" s="91"/>
      <c r="H25" s="94">
        <f t="shared" si="21"/>
        <v>-1.516999235923025E-3</v>
      </c>
      <c r="I25" s="93">
        <f>+H25</f>
        <v>-1.516999235923025E-3</v>
      </c>
      <c r="J25" s="91">
        <f t="shared" si="22"/>
        <v>3.5107986422973747E-2</v>
      </c>
      <c r="K25" s="91">
        <f t="shared" si="23"/>
        <v>0.46448176225830595</v>
      </c>
      <c r="L25" s="91"/>
      <c r="M25" s="94">
        <f t="shared" si="24"/>
        <v>-1.2700074533126304E-3</v>
      </c>
      <c r="N25" s="93">
        <f>+M25</f>
        <v>-1.2700074533126304E-3</v>
      </c>
      <c r="O25" s="91">
        <f t="shared" si="25"/>
        <v>2.9130433380224696E-2</v>
      </c>
      <c r="P25" s="91">
        <f t="shared" si="26"/>
        <v>0.36340449889144555</v>
      </c>
      <c r="Q25" s="91"/>
    </row>
    <row r="26" spans="1:17" s="431" customFormat="1" hidden="1" x14ac:dyDescent="0.2">
      <c r="A26" s="89"/>
      <c r="B26" s="90">
        <f t="shared" si="4"/>
        <v>42886</v>
      </c>
      <c r="C26" s="818">
        <f t="shared" si="18"/>
        <v>1.4849971115844839E-2</v>
      </c>
      <c r="D26" s="93">
        <f>(1+D25)*(1+C26)-1</f>
        <v>1.5149273938450225E-2</v>
      </c>
      <c r="E26" s="91">
        <f t="shared" si="19"/>
        <v>5.7526737575206432E-2</v>
      </c>
      <c r="F26" s="91">
        <f t="shared" si="20"/>
        <v>0.5533966477965</v>
      </c>
      <c r="G26" s="91"/>
      <c r="H26" s="94">
        <f t="shared" si="21"/>
        <v>1.3084288987753981E-2</v>
      </c>
      <c r="I26" s="93">
        <f>(1+I25)*(1+H26)-1</f>
        <v>1.1547440895433914E-2</v>
      </c>
      <c r="J26" s="91">
        <f t="shared" si="22"/>
        <v>4.8651638450864176E-2</v>
      </c>
      <c r="K26" s="91">
        <f t="shared" si="23"/>
        <v>0.48364346485298904</v>
      </c>
      <c r="L26" s="91"/>
      <c r="M26" s="94">
        <f t="shared" si="24"/>
        <v>1.0974786814778177E-2</v>
      </c>
      <c r="N26" s="93">
        <f>(1+N25)*(1+M26)-1</f>
        <v>9.6908413004124228E-3</v>
      </c>
      <c r="O26" s="91">
        <f t="shared" ref="O26:O27" si="27">(1+M26)*(1+O25)-1</f>
        <v>4.0424920491173078E-2</v>
      </c>
      <c r="P26" s="91">
        <f t="shared" ref="P26:P27" si="28">(1+M26)*(1+P25)-1</f>
        <v>0.37836757260908871</v>
      </c>
      <c r="Q26" s="91"/>
    </row>
    <row r="27" spans="1:17" s="431" customFormat="1" hidden="1" x14ac:dyDescent="0.2">
      <c r="A27" s="89"/>
      <c r="B27" s="90">
        <f t="shared" si="4"/>
        <v>42916</v>
      </c>
      <c r="C27" s="818">
        <f t="shared" si="18"/>
        <v>1.8677756999819075E-2</v>
      </c>
      <c r="D27" s="93">
        <f>(1+D26)*(1+C27)-1</f>
        <v>3.4109985395615494E-2</v>
      </c>
      <c r="E27" s="91">
        <f t="shared" si="19"/>
        <v>7.7278965000447508E-2</v>
      </c>
      <c r="F27" s="91">
        <f t="shared" si="20"/>
        <v>0.58241061290837659</v>
      </c>
      <c r="G27" s="91"/>
      <c r="H27" s="94">
        <f t="shared" si="21"/>
        <v>1.7350839744256434E-2</v>
      </c>
      <c r="I27" s="93">
        <f>(1+I26)*(1+H27)-1</f>
        <v>2.9098638436123148E-2</v>
      </c>
      <c r="J27" s="91">
        <f t="shared" si="22"/>
        <v>6.6846624977176861E-2</v>
      </c>
      <c r="K27" s="91">
        <f t="shared" si="23"/>
        <v>0.50938592484926648</v>
      </c>
      <c r="L27" s="91"/>
      <c r="M27" s="94">
        <f t="shared" si="24"/>
        <v>1.4509742000643219E-2</v>
      </c>
      <c r="N27" s="93">
        <f>(1+N26)*(1+M27)-1</f>
        <v>2.4341194908093833E-2</v>
      </c>
      <c r="O27" s="91">
        <f t="shared" si="27"/>
        <v>5.552121765853979E-2</v>
      </c>
      <c r="P27" s="91">
        <f t="shared" si="28"/>
        <v>0.39836733046969952</v>
      </c>
      <c r="Q27" s="91"/>
    </row>
    <row r="28" spans="1:17" s="431" customFormat="1" hidden="1" x14ac:dyDescent="0.2">
      <c r="A28" s="89"/>
      <c r="B28" s="90">
        <f t="shared" ref="B28:B48" si="29">B82</f>
        <v>42947</v>
      </c>
      <c r="C28" s="818">
        <f t="shared" ref="C28:C33" si="30">+Q82</f>
        <v>3.8176830313353667E-3</v>
      </c>
      <c r="D28" s="93">
        <f>+C28</f>
        <v>3.8176830313353667E-3</v>
      </c>
      <c r="E28" s="91">
        <f t="shared" ref="E28" si="31">(1+C28)*(1+E27)-1</f>
        <v>8.1391674625144406E-2</v>
      </c>
      <c r="F28" s="91">
        <f t="shared" ref="F28" si="32">(1+C28)*(1+F27)-1</f>
        <v>0.58845175505388192</v>
      </c>
      <c r="G28" s="91"/>
      <c r="H28" s="94">
        <f t="shared" ref="H28:H33" si="33">+R82</f>
        <v>2.5084436966894179E-3</v>
      </c>
      <c r="I28" s="93">
        <f>+H28</f>
        <v>2.5084436966894179E-3</v>
      </c>
      <c r="J28" s="91">
        <f t="shared" ref="J28" si="34">(1+H28)*(1+J27)-1</f>
        <v>6.9522749668935235E-2</v>
      </c>
      <c r="K28" s="91">
        <f t="shared" ref="K28" si="35">(1+H28)*(1+K27)-1</f>
        <v>0.51317213445832621</v>
      </c>
      <c r="L28" s="91"/>
      <c r="M28" s="94">
        <f t="shared" ref="M28:M33" si="36">S82</f>
        <v>2.0956730983829521E-3</v>
      </c>
      <c r="N28" s="93">
        <f>+M28</f>
        <v>2.0956730983829521E-3</v>
      </c>
      <c r="O28" s="91">
        <f t="shared" ref="O28" si="37">(1+M28)*(1+O27)-1</f>
        <v>5.7733245079159223E-2</v>
      </c>
      <c r="P28" s="91">
        <f t="shared" ref="P28" si="38">(1+M28)*(1+P27)-1</f>
        <v>0.40129785126582251</v>
      </c>
      <c r="Q28" s="91"/>
    </row>
    <row r="29" spans="1:17" s="431" customFormat="1" hidden="1" x14ac:dyDescent="0.2">
      <c r="A29" s="89"/>
      <c r="B29" s="90">
        <f t="shared" si="29"/>
        <v>42978</v>
      </c>
      <c r="C29" s="818">
        <f t="shared" si="30"/>
        <v>1.6150688195169748E-3</v>
      </c>
      <c r="D29" s="93">
        <f>(1+D28)*(1+C29)-1</f>
        <v>5.4389176716791443E-3</v>
      </c>
      <c r="E29" s="91">
        <f>(1+C29)*(1+E28)-1</f>
        <v>8.3138196600516689E-2</v>
      </c>
      <c r="F29" s="91">
        <f t="shared" ref="F29:F34" si="39">(1+C29)*(1+F28)-1</f>
        <v>0.59101721395477624</v>
      </c>
      <c r="G29" s="91"/>
      <c r="H29" s="94">
        <f t="shared" si="33"/>
        <v>1.8974800651923966E-6</v>
      </c>
      <c r="I29" s="93">
        <f>(1+I28)*(1+H29)-1</f>
        <v>2.5103459364765879E-3</v>
      </c>
      <c r="J29" s="91">
        <f>(1+H29)*(1+J28)-1</f>
        <v>6.9524779067032139E-2</v>
      </c>
      <c r="K29" s="91">
        <f t="shared" ref="K29:K34" si="40">(1+H29)*(1+K28)-1</f>
        <v>0.5131750056722868</v>
      </c>
      <c r="L29" s="91"/>
      <c r="M29" s="94">
        <f t="shared" si="36"/>
        <v>1.5722238028230292E-6</v>
      </c>
      <c r="N29" s="93">
        <f>(1+N28)*(1+M29)-1</f>
        <v>2.0972486170529603E-3</v>
      </c>
      <c r="O29" s="91">
        <f>(1+M29)*(1+O28)-1</f>
        <v>5.7734908072544222E-2</v>
      </c>
      <c r="P29" s="91">
        <f t="shared" ref="P29:P34" si="41">(1+M29)*(1+P28)-1</f>
        <v>0.40130005441965921</v>
      </c>
      <c r="Q29" s="91"/>
    </row>
    <row r="30" spans="1:17" s="431" customFormat="1" hidden="1" x14ac:dyDescent="0.2">
      <c r="A30" s="89"/>
      <c r="B30" s="90">
        <f t="shared" si="29"/>
        <v>43008</v>
      </c>
      <c r="C30" s="818">
        <f t="shared" si="30"/>
        <v>3.8264216833072504E-2</v>
      </c>
      <c r="D30" s="93">
        <f>(1+D29)*(1+C30)-1</f>
        <v>4.3911250429877979E-2</v>
      </c>
      <c r="E30" s="91">
        <f>(1+C30)*(1+E29)-1</f>
        <v>0.12458363141542184</v>
      </c>
      <c r="F30" s="91">
        <f t="shared" si="39"/>
        <v>0.65189624161469273</v>
      </c>
      <c r="G30" s="91"/>
      <c r="H30" s="94">
        <f t="shared" si="33"/>
        <v>3.6890472829124915E-2</v>
      </c>
      <c r="I30" s="93">
        <f>(1+I29)*(1+H30)-1</f>
        <v>3.9493426614162663E-2</v>
      </c>
      <c r="J30" s="91">
        <f>(1+H30)*(1+J29)-1</f>
        <v>0.10898005386928022</v>
      </c>
      <c r="K30" s="91">
        <f t="shared" si="40"/>
        <v>0.56899674710475101</v>
      </c>
      <c r="L30" s="91"/>
      <c r="M30" s="94">
        <f t="shared" si="36"/>
        <v>3.0814013439875568E-2</v>
      </c>
      <c r="N30" s="93">
        <f>(1+N29)*(1+M30)-1</f>
        <v>3.2975886704001089E-2</v>
      </c>
      <c r="O30" s="91">
        <f>(1+M30)*(1+O29)-1</f>
        <v>9.032796574571722E-2</v>
      </c>
      <c r="P30" s="91">
        <f t="shared" si="41"/>
        <v>0.4444797331298449</v>
      </c>
      <c r="Q30" s="91"/>
    </row>
    <row r="31" spans="1:17" s="431" customFormat="1" hidden="1" x14ac:dyDescent="0.2">
      <c r="A31" s="89"/>
      <c r="B31" s="90">
        <f t="shared" si="29"/>
        <v>43039</v>
      </c>
      <c r="C31" s="818">
        <f t="shared" si="30"/>
        <v>4.8192596325248773E-3</v>
      </c>
      <c r="D31" s="93">
        <f>C31</f>
        <v>4.8192596325248773E-3</v>
      </c>
      <c r="E31" s="91">
        <f>(1+C31)*(1+E30)-1</f>
        <v>0.13000329191370041</v>
      </c>
      <c r="F31" s="91">
        <f t="shared" si="39"/>
        <v>0.65985715848902604</v>
      </c>
      <c r="G31" s="91"/>
      <c r="H31" s="94">
        <f t="shared" si="33"/>
        <v>3.1591395020797103E-3</v>
      </c>
      <c r="I31" s="93">
        <f>H31</f>
        <v>3.1591395020797103E-3</v>
      </c>
      <c r="J31" s="91">
        <f>(1+H31)*(1+J30)-1</f>
        <v>0.11248347656447732</v>
      </c>
      <c r="K31" s="91">
        <f t="shared" si="40"/>
        <v>0.57395342670716443</v>
      </c>
      <c r="L31" s="91"/>
      <c r="M31" s="94">
        <f t="shared" si="36"/>
        <v>2.6608716650082321E-3</v>
      </c>
      <c r="N31" s="93">
        <f>M31</f>
        <v>2.6608716650082321E-3</v>
      </c>
      <c r="O31" s="91">
        <f>(1+M31)*(1+O30)-1</f>
        <v>9.3229188535336016E-2</v>
      </c>
      <c r="P31" s="91">
        <f t="shared" si="41"/>
        <v>0.44832330832240874</v>
      </c>
      <c r="Q31" s="91"/>
    </row>
    <row r="32" spans="1:17" s="431" customFormat="1" hidden="1" x14ac:dyDescent="0.2">
      <c r="A32" s="89"/>
      <c r="B32" s="90">
        <f t="shared" si="29"/>
        <v>43069</v>
      </c>
      <c r="C32" s="818">
        <f t="shared" si="30"/>
        <v>-9.8430372452197237E-3</v>
      </c>
      <c r="D32" s="93">
        <f>(1+D31)*(1+C32)-1</f>
        <v>-5.0712137647521693E-3</v>
      </c>
      <c r="E32" s="91">
        <f>(1+C32)*(1+E31)-1</f>
        <v>0.11888062742417294</v>
      </c>
      <c r="F32" s="91">
        <f t="shared" si="39"/>
        <v>0.64351912265627398</v>
      </c>
      <c r="G32" s="91"/>
      <c r="H32" s="94">
        <f t="shared" si="33"/>
        <v>-1.1943100511064498E-2</v>
      </c>
      <c r="I32" s="93">
        <f>(1+I31)*(1+H32)-1</f>
        <v>-8.821690929586512E-3</v>
      </c>
      <c r="J32" s="91">
        <f>(1+H32)*(1+J31)-1</f>
        <v>9.9196974586969189E-2</v>
      </c>
      <c r="K32" s="91">
        <f t="shared" si="40"/>
        <v>0.5551555427322663</v>
      </c>
      <c r="L32" s="91"/>
      <c r="M32" s="94">
        <f t="shared" si="36"/>
        <v>-1.0052871315141708E-2</v>
      </c>
      <c r="N32" s="93">
        <f>(1+N31)*(1+M32)-1</f>
        <v>-7.41874905056783E-3</v>
      </c>
      <c r="O32" s="91">
        <f>(1+M32)*(1+O31)-1</f>
        <v>8.2239096185033445E-2</v>
      </c>
      <c r="P32" s="91">
        <f t="shared" si="41"/>
        <v>0.43376350048112333</v>
      </c>
      <c r="Q32" s="91"/>
    </row>
    <row r="33" spans="1:17" s="431" customFormat="1" hidden="1" x14ac:dyDescent="0.2">
      <c r="A33" s="89"/>
      <c r="B33" s="90">
        <f t="shared" si="29"/>
        <v>43100</v>
      </c>
      <c r="C33" s="818">
        <f t="shared" si="30"/>
        <v>3.5072589358488747E-2</v>
      </c>
      <c r="D33" s="93">
        <f>(1+D32)*(1+C33)-1</f>
        <v>2.9823514995816147E-2</v>
      </c>
      <c r="E33" s="91">
        <f>(1+C33)*(1+E32)-1</f>
        <v>0.15812266821098908</v>
      </c>
      <c r="F33" s="91">
        <f t="shared" si="39"/>
        <v>0.70116159394802113</v>
      </c>
      <c r="G33" s="91"/>
      <c r="H33" s="94">
        <f t="shared" si="33"/>
        <v>3.3733654137599753E-2</v>
      </c>
      <c r="I33" s="93">
        <f>(1+I32)*(1+H33)-1</f>
        <v>2.461437533728561E-2</v>
      </c>
      <c r="J33" s="91">
        <f>(1+H33)*(1+J32)-1</f>
        <v>0.13627690515678204</v>
      </c>
      <c r="K33" s="91">
        <f t="shared" si="40"/>
        <v>0.60761662194096755</v>
      </c>
      <c r="L33" s="91"/>
      <c r="M33" s="94">
        <f t="shared" si="36"/>
        <v>2.8314481171447681E-2</v>
      </c>
      <c r="N33" s="93">
        <f>(1+N32)*(1+M33)-1</f>
        <v>2.0685674090571871E-2</v>
      </c>
      <c r="O33" s="91">
        <f>(1+M33)*(1+O32)-1</f>
        <v>0.11288213469696928</v>
      </c>
      <c r="P33" s="91">
        <f t="shared" si="41"/>
        <v>0.47435977011980501</v>
      </c>
      <c r="Q33" s="91"/>
    </row>
    <row r="34" spans="1:17" s="431" customFormat="1" x14ac:dyDescent="0.2">
      <c r="A34" s="89"/>
      <c r="B34" s="90">
        <f t="shared" si="29"/>
        <v>43131</v>
      </c>
      <c r="C34" s="93">
        <f t="shared" ref="C34" si="42">+Q88</f>
        <v>1.7809450898477922E-2</v>
      </c>
      <c r="D34" s="93">
        <f>+C34</f>
        <v>1.7809450898477922E-2</v>
      </c>
      <c r="E34" s="91">
        <f>+C34</f>
        <v>1.7809450898477922E-2</v>
      </c>
      <c r="F34" s="91">
        <f t="shared" si="39"/>
        <v>0.73145834782581476</v>
      </c>
      <c r="G34" s="91"/>
      <c r="H34" s="93">
        <f t="shared" ref="H34" si="43">+R88</f>
        <v>1.6064987450985602E-2</v>
      </c>
      <c r="I34" s="93">
        <f>+H34</f>
        <v>1.6064987450985602E-2</v>
      </c>
      <c r="J34" s="91">
        <f>+H34</f>
        <v>1.6064987450985602E-2</v>
      </c>
      <c r="K34" s="91">
        <f t="shared" si="40"/>
        <v>0.63344296279844481</v>
      </c>
      <c r="L34" s="91"/>
      <c r="M34" s="93">
        <f t="shared" ref="M34" si="44">S88</f>
        <v>1.3537671032589358E-2</v>
      </c>
      <c r="N34" s="93">
        <f>+M34</f>
        <v>1.3537671032589358E-2</v>
      </c>
      <c r="O34" s="91">
        <f>+N34</f>
        <v>1.3537671032589358E-2</v>
      </c>
      <c r="P34" s="91">
        <f t="shared" si="41"/>
        <v>0.49431916767137096</v>
      </c>
      <c r="Q34" s="91"/>
    </row>
    <row r="35" spans="1:17" s="431" customFormat="1" x14ac:dyDescent="0.2">
      <c r="A35" s="89"/>
      <c r="B35" s="90">
        <f t="shared" si="29"/>
        <v>43159</v>
      </c>
      <c r="C35" s="93">
        <f t="shared" ref="C35" si="45">+Q89</f>
        <v>-1.9169896467333954E-3</v>
      </c>
      <c r="D35" s="93">
        <f>(1+D34)*(1+C35)-1</f>
        <v>1.5858320718758145E-2</v>
      </c>
      <c r="E35" s="91">
        <f t="shared" ref="E35:E40" si="46">(1+C35)*(1+E34)-1</f>
        <v>1.5858320718758145E-2</v>
      </c>
      <c r="F35" s="91">
        <f t="shared" ref="F35" si="47">(1+C35)*(1+F34)-1</f>
        <v>0.72813916009928259</v>
      </c>
      <c r="G35" s="91"/>
      <c r="H35" s="93">
        <f t="shared" ref="H35" si="48">+R89</f>
        <v>-4.2279261816274118E-3</v>
      </c>
      <c r="I35" s="93">
        <f>(1+I34)*(1+H35)-1</f>
        <v>1.1769139688306618E-2</v>
      </c>
      <c r="J35" s="91">
        <f t="shared" ref="J35:J40" si="49">(1+H35)*(1+J34)-1</f>
        <v>1.1769139688306618E-2</v>
      </c>
      <c r="K35" s="91">
        <f t="shared" ref="K35" si="50">(1+H35)*(1+K34)-1</f>
        <v>0.62653688652983419</v>
      </c>
      <c r="L35" s="91"/>
      <c r="M35" s="93">
        <f t="shared" ref="M35" si="51">S89</f>
        <v>-3.5716121733548991E-3</v>
      </c>
      <c r="N35" s="93">
        <f>(1+N34)*(1+M35)-1</f>
        <v>9.9177075485756827E-3</v>
      </c>
      <c r="O35" s="91">
        <f t="shared" ref="O35:O40" si="52">(1+M35)*(1+O34)-1</f>
        <v>9.9177075485756827E-3</v>
      </c>
      <c r="P35" s="91">
        <f t="shared" ref="P35" si="53">(1+M35)*(1+P34)-1</f>
        <v>0.48898203914123828</v>
      </c>
      <c r="Q35" s="91"/>
    </row>
    <row r="36" spans="1:17" s="431" customFormat="1" x14ac:dyDescent="0.2">
      <c r="A36" s="89"/>
      <c r="B36" s="90">
        <f t="shared" si="29"/>
        <v>43190</v>
      </c>
      <c r="C36" s="93">
        <f t="shared" ref="C36:C41" si="54">+Q90</f>
        <v>9.9223662729300555E-3</v>
      </c>
      <c r="D36" s="93">
        <f>(1+D35)*(1+C36)-1</f>
        <v>2.5938039058333251E-2</v>
      </c>
      <c r="E36" s="91">
        <f t="shared" si="46"/>
        <v>2.5938039058333251E-2</v>
      </c>
      <c r="F36" s="91">
        <f t="shared" ref="F36" si="55">(1+C36)*(1+F35)-1</f>
        <v>0.74528638981638129</v>
      </c>
      <c r="G36" s="91"/>
      <c r="H36" s="93">
        <f t="shared" ref="H36" si="56">+R90</f>
        <v>8.337545849502432E-3</v>
      </c>
      <c r="I36" s="93">
        <f>(1+I35)*(1+H36)-1</f>
        <v>2.0204811279569634E-2</v>
      </c>
      <c r="J36" s="91">
        <f t="shared" si="49"/>
        <v>2.0204811279569634E-2</v>
      </c>
      <c r="K36" s="91">
        <f t="shared" ref="K36" si="57">(1+H36)*(1+K35)-1</f>
        <v>0.64009821239718367</v>
      </c>
      <c r="L36" s="91"/>
      <c r="M36" s="93">
        <f t="shared" ref="M36:M38" si="58">S90</f>
        <v>7.0398249939725025E-3</v>
      </c>
      <c r="N36" s="93">
        <f>(1+N35)*(1+M36)-1</f>
        <v>1.7027351468031471E-2</v>
      </c>
      <c r="O36" s="91">
        <f t="shared" si="52"/>
        <v>1.7027351468031471E-2</v>
      </c>
      <c r="P36" s="91">
        <f t="shared" ref="P36" si="59">(1+M36)*(1+P35)-1</f>
        <v>0.49946421211596093</v>
      </c>
      <c r="Q36" s="91"/>
    </row>
    <row r="37" spans="1:17" s="431" customFormat="1" x14ac:dyDescent="0.2">
      <c r="A37" s="89"/>
      <c r="B37" s="90">
        <f t="shared" si="29"/>
        <v>43220</v>
      </c>
      <c r="C37" s="93">
        <f t="shared" si="54"/>
        <v>7.513002335863609E-3</v>
      </c>
      <c r="D37" s="93">
        <f>C37</f>
        <v>7.513002335863609E-3</v>
      </c>
      <c r="E37" s="91">
        <f t="shared" si="46"/>
        <v>3.3645913942229821E-2</v>
      </c>
      <c r="F37" s="91">
        <f t="shared" ref="F37" si="60">(1+C37)*(1+F36)-1</f>
        <v>0.75839873053982276</v>
      </c>
      <c r="G37" s="91"/>
      <c r="H37" s="93">
        <f t="shared" ref="H37:H42" si="61">+R91</f>
        <v>5.6949688303295012E-3</v>
      </c>
      <c r="I37" s="93">
        <f>H37</f>
        <v>5.6949688303295012E-3</v>
      </c>
      <c r="J37" s="91">
        <f t="shared" si="49"/>
        <v>2.6014845880359072E-2</v>
      </c>
      <c r="K37" s="91">
        <f t="shared" ref="K37" si="62">(1+H37)*(1+K36)-1</f>
        <v>0.64943852059546492</v>
      </c>
      <c r="L37" s="91"/>
      <c r="M37" s="93">
        <f>S91</f>
        <v>4.8090891730373344E-3</v>
      </c>
      <c r="N37" s="93">
        <f>M37</f>
        <v>4.8090891730373344E-3</v>
      </c>
      <c r="O37" s="91">
        <f t="shared" si="52"/>
        <v>2.1918326692659029E-2</v>
      </c>
      <c r="P37" s="91">
        <f t="shared" ref="P37" si="63">(1+M37)*(1+P36)-1</f>
        <v>0.50667526922380457</v>
      </c>
      <c r="Q37" s="91"/>
    </row>
    <row r="38" spans="1:17" s="431" customFormat="1" x14ac:dyDescent="0.2">
      <c r="A38" s="89"/>
      <c r="B38" s="90">
        <f t="shared" si="29"/>
        <v>43251</v>
      </c>
      <c r="C38" s="93">
        <f t="shared" si="54"/>
        <v>1.993310018821581E-2</v>
      </c>
      <c r="D38" s="93">
        <f>(1+D37)*(1+C38)-1</f>
        <v>2.7595859952354473E-2</v>
      </c>
      <c r="E38" s="91">
        <f t="shared" si="46"/>
        <v>5.4249681503980129E-2</v>
      </c>
      <c r="F38" s="91">
        <f t="shared" ref="F38:F43" si="64">(1+C38)*(1+F37)-1</f>
        <v>0.79344906860650433</v>
      </c>
      <c r="G38" s="91"/>
      <c r="H38" s="93">
        <f t="shared" si="61"/>
        <v>1.823979107328939E-2</v>
      </c>
      <c r="I38" s="93">
        <f>(1+I37)*(1+H38)-1</f>
        <v>2.4038634945253046E-2</v>
      </c>
      <c r="J38" s="91">
        <f t="shared" si="49"/>
        <v>4.4729142307310177E-2</v>
      </c>
      <c r="K38" s="91">
        <f t="shared" ref="K38:K43" si="65">(1+H38)*(1+K37)-1</f>
        <v>0.67952393459936178</v>
      </c>
      <c r="L38" s="91"/>
      <c r="M38" s="93">
        <f t="shared" si="58"/>
        <v>1.5407618819174764E-2</v>
      </c>
      <c r="N38" s="93">
        <f>(1+N37)*(1+M38)-1</f>
        <v>2.0290804605057611E-2</v>
      </c>
      <c r="O38" s="91">
        <f t="shared" si="52"/>
        <v>3.7663654734668484E-2</v>
      </c>
      <c r="P38" s="91">
        <f t="shared" ref="P38:P43" si="66">(1+M38)*(1+P37)-1</f>
        <v>0.52988954745628236</v>
      </c>
      <c r="Q38" s="91"/>
    </row>
    <row r="39" spans="1:17" s="431" customFormat="1" x14ac:dyDescent="0.2">
      <c r="A39" s="89"/>
      <c r="B39" s="90">
        <f t="shared" si="29"/>
        <v>43281</v>
      </c>
      <c r="C39" s="93">
        <f t="shared" si="54"/>
        <v>4.1303658295319852E-2</v>
      </c>
      <c r="D39" s="93">
        <f>(1+D38)*(1+C39)-1</f>
        <v>7.003932821751202E-2</v>
      </c>
      <c r="E39" s="91">
        <f t="shared" si="46"/>
        <v>9.7794050106770447E-2</v>
      </c>
      <c r="F39" s="91">
        <f t="shared" si="64"/>
        <v>0.86752507610628715</v>
      </c>
      <c r="G39" s="91"/>
      <c r="H39" s="93">
        <f t="shared" si="61"/>
        <v>3.9421575458017666E-2</v>
      </c>
      <c r="I39" s="93">
        <f>(1+I38)*(1+H39)-1</f>
        <v>6.4407851264672633E-2</v>
      </c>
      <c r="J39" s="91">
        <f t="shared" si="49"/>
        <v>8.5914011023967785E-2</v>
      </c>
      <c r="K39" s="91">
        <f t="shared" si="65"/>
        <v>0.74573341412071725</v>
      </c>
      <c r="L39" s="91"/>
      <c r="M39" s="93">
        <f t="shared" ref="M39:M44" si="67">S93</f>
        <v>3.3428549668896988E-2</v>
      </c>
      <c r="N39" s="93">
        <f>(1+N38)*(1+M39)-1</f>
        <v>5.4397646443516745E-2</v>
      </c>
      <c r="O39" s="91">
        <f t="shared" si="52"/>
        <v>7.2351245756575588E-2</v>
      </c>
      <c r="P39" s="91">
        <f t="shared" si="66"/>
        <v>0.58103153618135117</v>
      </c>
      <c r="Q39" s="91"/>
    </row>
    <row r="40" spans="1:17" s="431" customFormat="1" x14ac:dyDescent="0.2">
      <c r="A40" s="89"/>
      <c r="B40" s="90">
        <f t="shared" si="29"/>
        <v>43312</v>
      </c>
      <c r="C40" s="93">
        <f t="shared" si="54"/>
        <v>7.1273866438990325E-3</v>
      </c>
      <c r="D40" s="93">
        <f>C40</f>
        <v>7.1273866438990325E-3</v>
      </c>
      <c r="E40" s="91">
        <f t="shared" si="46"/>
        <v>0.10561845275725323</v>
      </c>
      <c r="F40" s="91">
        <f t="shared" si="64"/>
        <v>0.88083564939087355</v>
      </c>
      <c r="G40" s="91"/>
      <c r="H40" s="93">
        <f t="shared" si="61"/>
        <v>5.5313569451110652E-3</v>
      </c>
      <c r="I40" s="93">
        <f>H40</f>
        <v>5.5313569451110652E-3</v>
      </c>
      <c r="J40" s="91">
        <f t="shared" si="49"/>
        <v>9.1920589030638489E-2</v>
      </c>
      <c r="K40" s="91">
        <f t="shared" si="65"/>
        <v>0.75538968876522627</v>
      </c>
      <c r="L40" s="91"/>
      <c r="M40" s="93">
        <f t="shared" si="67"/>
        <v>4.7148369997541345E-3</v>
      </c>
      <c r="N40" s="93">
        <f>M40</f>
        <v>4.7148369997541345E-3</v>
      </c>
      <c r="O40" s="91">
        <f t="shared" si="52"/>
        <v>7.7407207086801044E-2</v>
      </c>
      <c r="P40" s="91">
        <f t="shared" si="66"/>
        <v>0.58848584216591693</v>
      </c>
      <c r="Q40" s="91"/>
    </row>
    <row r="41" spans="1:17" s="431" customFormat="1" x14ac:dyDescent="0.2">
      <c r="A41" s="89"/>
      <c r="B41" s="90">
        <f t="shared" si="29"/>
        <v>43343</v>
      </c>
      <c r="C41" s="93">
        <f t="shared" si="54"/>
        <v>-5.4246614747260388E-3</v>
      </c>
      <c r="D41" s="93">
        <f>(1+D40)*(1+C41)-1</f>
        <v>1.6640615094303257E-3</v>
      </c>
      <c r="E41" s="91">
        <f>(1+C41)*(1+E40)-1</f>
        <v>9.9620846930834617E-2</v>
      </c>
      <c r="F41" s="91">
        <f t="shared" si="64"/>
        <v>0.87063275270333151</v>
      </c>
      <c r="G41" s="91"/>
      <c r="H41" s="93">
        <f t="shared" si="61"/>
        <v>-7.1235386964180851E-3</v>
      </c>
      <c r="I41" s="93">
        <f>(1+I40)*(1+H41)-1</f>
        <v>-1.6315845865493284E-3</v>
      </c>
      <c r="J41" s="91">
        <f>(1+H41)*(1+J40)-1</f>
        <v>8.4142250461263002E-2</v>
      </c>
      <c r="K41" s="91">
        <f t="shared" si="65"/>
        <v>0.74288510239001382</v>
      </c>
      <c r="L41" s="91"/>
      <c r="M41" s="93">
        <f t="shared" si="67"/>
        <v>-6.0864899308667496E-3</v>
      </c>
      <c r="N41" s="93">
        <f>(1+N40)*(1+M41)-1</f>
        <v>-1.4003497390374653E-3</v>
      </c>
      <c r="O41" s="91">
        <f>(1+M41)*(1+O40)-1</f>
        <v>7.0849578969423899E-2</v>
      </c>
      <c r="P41" s="91">
        <f t="shared" si="66"/>
        <v>0.57881753908224964</v>
      </c>
      <c r="Q41" s="91"/>
    </row>
    <row r="42" spans="1:17" s="431" customFormat="1" x14ac:dyDescent="0.2">
      <c r="A42" s="89"/>
      <c r="B42" s="90">
        <f t="shared" si="29"/>
        <v>43373</v>
      </c>
      <c r="C42" s="93">
        <f t="shared" ref="C42" si="68">+Q96</f>
        <v>5.6503532827552783E-4</v>
      </c>
      <c r="D42" s="93">
        <f>(1+D41)*(1+C42)-1</f>
        <v>2.230037091247139E-3</v>
      </c>
      <c r="E42" s="91">
        <f>(1+C42)*(1+E41)-1</f>
        <v>0.10024217155705895</v>
      </c>
      <c r="F42" s="91">
        <f t="shared" si="64"/>
        <v>0.87168972629483821</v>
      </c>
      <c r="G42" s="91"/>
      <c r="H42" s="93">
        <f t="shared" si="61"/>
        <v>-1.4221522648125513E-3</v>
      </c>
      <c r="I42" s="93">
        <f>(1+I41)*(1+H42)-1</f>
        <v>-3.0514164896469076E-3</v>
      </c>
      <c r="J42" s="91">
        <f>(1+H42)*(1+J41)-1</f>
        <v>8.2600435104390524E-2</v>
      </c>
      <c r="K42" s="91">
        <f t="shared" si="65"/>
        <v>0.74040645439434183</v>
      </c>
      <c r="L42" s="91"/>
      <c r="M42" s="93">
        <f t="shared" si="67"/>
        <v>-1.2164927381091855E-3</v>
      </c>
      <c r="N42" s="93">
        <f>(1+N41)*(1+M42)-1</f>
        <v>-2.6151389618582765E-3</v>
      </c>
      <c r="O42" s="91">
        <f>(1+M42)*(1+O41)-1</f>
        <v>6.9546898233000309E-2</v>
      </c>
      <c r="P42" s="91">
        <f t="shared" si="66"/>
        <v>0.57689691901115658</v>
      </c>
      <c r="Q42" s="91"/>
    </row>
    <row r="43" spans="1:17" s="431" customFormat="1" x14ac:dyDescent="0.2">
      <c r="A43" s="89"/>
      <c r="B43" s="90">
        <f t="shared" si="29"/>
        <v>43404</v>
      </c>
      <c r="C43" s="93">
        <f t="shared" ref="C43" si="69">+Q97</f>
        <v>-1.2773281004626168E-2</v>
      </c>
      <c r="D43" s="93">
        <f>C43</f>
        <v>-1.2773281004626168E-2</v>
      </c>
      <c r="E43" s="91">
        <f>(1+C43)*(1+E42)-1</f>
        <v>8.6188469126620593E-2</v>
      </c>
      <c r="F43" s="91">
        <f t="shared" si="64"/>
        <v>0.84778210746740235</v>
      </c>
      <c r="G43" s="91"/>
      <c r="H43" s="93">
        <f t="shared" ref="H43" si="70">+R97</f>
        <v>-1.4458197585100361E-2</v>
      </c>
      <c r="I43" s="93">
        <f>H43</f>
        <v>-1.4458197585100361E-2</v>
      </c>
      <c r="J43" s="91">
        <f>(1+H43)*(1+J42)-1</f>
        <v>6.6947984107935676E-2</v>
      </c>
      <c r="K43" s="91">
        <f t="shared" si="65"/>
        <v>0.71524331399832453</v>
      </c>
      <c r="L43" s="91"/>
      <c r="M43" s="93">
        <f t="shared" si="67"/>
        <v>-1.2324128666918323E-2</v>
      </c>
      <c r="N43" s="93">
        <f>M43</f>
        <v>-1.2324128666918323E-2</v>
      </c>
      <c r="O43" s="91">
        <f>(1+M43)*(1+O42)-1</f>
        <v>5.6365664643873492E-2</v>
      </c>
      <c r="P43" s="91">
        <f t="shared" si="66"/>
        <v>0.55746303848679601</v>
      </c>
      <c r="Q43" s="91"/>
    </row>
    <row r="44" spans="1:17" s="431" customFormat="1" x14ac:dyDescent="0.2">
      <c r="A44" s="89"/>
      <c r="B44" s="90">
        <f t="shared" si="29"/>
        <v>43434</v>
      </c>
      <c r="C44" s="93">
        <f t="shared" ref="C44" si="71">+Q98</f>
        <v>-1.6976726173454828E-2</v>
      </c>
      <c r="D44" s="93">
        <f>(1+D43)*(1+C44)-1</f>
        <v>-2.9533158684128868E-2</v>
      </c>
      <c r="E44" s="91">
        <f>(1+C44)*(1+E43)-1</f>
        <v>6.7748544913493802E-2</v>
      </c>
      <c r="F44" s="91">
        <f t="shared" ref="F44" si="72">(1+C44)*(1+F43)-1</f>
        <v>0.81641281660071896</v>
      </c>
      <c r="G44" s="91"/>
      <c r="H44" s="93">
        <f t="shared" ref="H44" si="73">+R98</f>
        <v>-1.845944574965724E-2</v>
      </c>
      <c r="I44" s="93">
        <f>(1+I43)*(1+H44)-1</f>
        <v>-3.2650753020797563E-2</v>
      </c>
      <c r="J44" s="91">
        <f>(1+H44)*(1+J43)-1</f>
        <v>4.7252715677589041E-2</v>
      </c>
      <c r="K44" s="91">
        <f t="shared" ref="K44" si="74">(1+H44)*(1+K43)-1</f>
        <v>0.68358087309611015</v>
      </c>
      <c r="L44" s="91"/>
      <c r="M44" s="93">
        <f t="shared" si="67"/>
        <v>-1.5674994208544107E-2</v>
      </c>
      <c r="N44" s="93">
        <f>(1+N43)*(1+M44)-1</f>
        <v>-2.7805942229983116E-2</v>
      </c>
      <c r="O44" s="91">
        <f>(1+M44)*(1+O43)-1</f>
        <v>3.9807138968475986E-2</v>
      </c>
      <c r="P44" s="91">
        <f t="shared" ref="P44" si="75">(1+M44)*(1+P43)-1</f>
        <v>0.53304981437849386</v>
      </c>
      <c r="Q44" s="91"/>
    </row>
    <row r="45" spans="1:17" s="431" customFormat="1" x14ac:dyDescent="0.2">
      <c r="A45" s="89"/>
      <c r="B45" s="90">
        <f t="shared" si="29"/>
        <v>43465</v>
      </c>
      <c r="C45" s="93">
        <f t="shared" ref="C45" si="76">+Q99</f>
        <v>1.0686272008038967E-2</v>
      </c>
      <c r="D45" s="93">
        <f>(1+D44)*(1+C45)-1</f>
        <v>-1.9162486043045046E-2</v>
      </c>
      <c r="E45" s="91">
        <f>(1+C45)*(1+E44)-1</f>
        <v>7.9158796300627277E-2</v>
      </c>
      <c r="F45" s="91">
        <f t="shared" ref="F45" si="77">(1+C45)*(1+F44)-1</f>
        <v>0.83582349803780231</v>
      </c>
      <c r="G45" s="91"/>
      <c r="H45" s="93">
        <f t="shared" ref="H45" si="78">+R99</f>
        <v>8.6867970553065783E-3</v>
      </c>
      <c r="I45" s="93">
        <f>(1+I44)*(1+H45)-1</f>
        <v>-2.4247586430685586E-2</v>
      </c>
      <c r="J45" s="91">
        <f>(1+H45)*(1+J44)-1</f>
        <v>5.634998748429898E-2</v>
      </c>
      <c r="K45" s="91">
        <f t="shared" ref="K45" si="79">(1+H45)*(1+K44)-1</f>
        <v>0.6982057984668919</v>
      </c>
      <c r="L45" s="91"/>
      <c r="M45" s="93">
        <f t="shared" ref="M45" si="80">S99</f>
        <v>7.323009081028938E-3</v>
      </c>
      <c r="N45" s="93">
        <f>(1+N44)*(1+M45)-1</f>
        <v>-2.0686556316410809E-2</v>
      </c>
      <c r="O45" s="91">
        <f>(1+M45)*(1+O44)-1</f>
        <v>4.742165608966098E-2</v>
      </c>
      <c r="P45" s="91">
        <f t="shared" ref="P45" si="81">(1+M45)*(1+P44)-1</f>
        <v>0.54427635209085734</v>
      </c>
      <c r="Q45" s="91"/>
    </row>
    <row r="46" spans="1:17" s="431" customFormat="1" x14ac:dyDescent="0.2">
      <c r="A46" s="89"/>
      <c r="B46" s="90">
        <f t="shared" si="29"/>
        <v>43496</v>
      </c>
      <c r="C46" s="93">
        <f t="shared" ref="C46" si="82">+Q100</f>
        <v>1.9037563401747937E-2</v>
      </c>
      <c r="D46" s="93">
        <f>C46</f>
        <v>1.9037563401747937E-2</v>
      </c>
      <c r="E46" s="91">
        <f>D46</f>
        <v>1.9037563401747937E-2</v>
      </c>
      <c r="F46" s="91">
        <f t="shared" ref="F46:F47" si="83">(1+C46)*(1+F45)-1</f>
        <v>0.87077310427611554</v>
      </c>
      <c r="G46" s="91"/>
      <c r="H46" s="93">
        <f t="shared" ref="H46" si="84">+R100</f>
        <v>1.7421099643545761E-2</v>
      </c>
      <c r="I46" s="93">
        <f>H46</f>
        <v>1.7421099643545761E-2</v>
      </c>
      <c r="J46" s="91">
        <f>I46</f>
        <v>1.7421099643545761E-2</v>
      </c>
      <c r="K46" s="91">
        <f t="shared" ref="K46:K47" si="85">(1+H46)*(1+K45)-1</f>
        <v>0.72779041089723084</v>
      </c>
      <c r="L46" s="91"/>
      <c r="M46" s="93">
        <f t="shared" ref="M46" si="86">S100</f>
        <v>1.4693692871442347E-2</v>
      </c>
      <c r="N46" s="93">
        <f>M46</f>
        <v>1.4693692871442347E-2</v>
      </c>
      <c r="O46" s="91">
        <f>N46</f>
        <v>1.4693692871442347E-2</v>
      </c>
      <c r="P46" s="91">
        <f t="shared" ref="P46:P47" si="87">(1+M46)*(1+P45)-1</f>
        <v>0.5669674745171116</v>
      </c>
      <c r="Q46" s="91"/>
    </row>
    <row r="47" spans="1:17" s="431" customFormat="1" x14ac:dyDescent="0.2">
      <c r="A47" s="89"/>
      <c r="B47" s="90">
        <f t="shared" si="29"/>
        <v>43524</v>
      </c>
      <c r="C47" s="93">
        <f t="shared" ref="C47" si="88">+Q101</f>
        <v>8.3146734778148483E-3</v>
      </c>
      <c r="D47" s="93">
        <f>(1+D46)*(1+C47)-1</f>
        <v>2.7510528003061419E-2</v>
      </c>
      <c r="E47" s="91">
        <f t="shared" ref="E47" si="89">(1+C47)*(1+E46)-1</f>
        <v>2.7510528003061419E-2</v>
      </c>
      <c r="F47" s="91">
        <f t="shared" si="83"/>
        <v>0.88632797178924938</v>
      </c>
      <c r="G47" s="91"/>
      <c r="H47" s="93">
        <f>+R101</f>
        <v>7.0597652955096107E-3</v>
      </c>
      <c r="I47" s="93">
        <f>(1+I46)*(1+H47)-1</f>
        <v>2.4603853813728538E-2</v>
      </c>
      <c r="J47" s="91">
        <f t="shared" ref="J47" si="90">(1+H47)*(1+J46)-1</f>
        <v>2.4603853813728538E-2</v>
      </c>
      <c r="K47" s="91">
        <f t="shared" si="85"/>
        <v>0.73998820567799739</v>
      </c>
      <c r="L47" s="91"/>
      <c r="M47" s="93">
        <f t="shared" ref="M47" si="91">S101</f>
        <v>5.9683432558591092E-3</v>
      </c>
      <c r="N47" s="93">
        <f>(1+N46)*(1+M47)-1</f>
        <v>2.0749733130054349E-2</v>
      </c>
      <c r="O47" s="91">
        <f t="shared" ref="O47" si="92">(1+M47)*(1+O46)-1</f>
        <v>2.0749733130054349E-2</v>
      </c>
      <c r="P47" s="91">
        <f t="shared" si="87"/>
        <v>0.57631967427579633</v>
      </c>
      <c r="Q47" s="91"/>
    </row>
    <row r="48" spans="1:17" s="431" customFormat="1" x14ac:dyDescent="0.2">
      <c r="A48" s="89"/>
      <c r="B48" s="90">
        <f t="shared" si="29"/>
        <v>43555</v>
      </c>
      <c r="C48" s="93">
        <f t="shared" ref="C48" si="93">+Q102</f>
        <v>1.3847950313683464E-2</v>
      </c>
      <c r="D48" s="93">
        <f>(1+D47)*(1+C48)-1</f>
        <v>4.1739442741634436E-2</v>
      </c>
      <c r="E48" s="91">
        <f t="shared" ref="E48" si="94">(1+C48)*(1+E47)-1</f>
        <v>4.1739442741634436E-2</v>
      </c>
      <c r="F48" s="91">
        <f t="shared" ref="F48" si="95">(1+C48)*(1+F47)-1</f>
        <v>0.91244974781789812</v>
      </c>
      <c r="G48" s="91"/>
      <c r="H48" s="93">
        <f>+R102</f>
        <v>1.2529977787165377E-2</v>
      </c>
      <c r="I48" s="93">
        <f>(1+I47)*(1+H48)-1</f>
        <v>3.7442117342658676E-2</v>
      </c>
      <c r="J48" s="91">
        <f t="shared" ref="J48" si="96">(1+H48)*(1+J47)-1</f>
        <v>3.7442117342658676E-2</v>
      </c>
      <c r="K48" s="91">
        <f t="shared" ref="K48" si="97">(1+H48)*(1+K47)-1</f>
        <v>0.76179021924507251</v>
      </c>
      <c r="L48" s="91"/>
      <c r="M48" s="93">
        <f t="shared" ref="M48" si="98">S102</f>
        <v>1.060833993856612E-2</v>
      </c>
      <c r="N48" s="93">
        <f>(1+N47)*(1+M48)-1</f>
        <v>3.1578193291298629E-2</v>
      </c>
      <c r="O48" s="91">
        <f t="shared" ref="O48" si="99">(1+M48)*(1+O47)-1</f>
        <v>3.1578193291298629E-2</v>
      </c>
      <c r="P48" s="91">
        <f t="shared" ref="P48" si="100">(1+M48)*(1+P47)-1</f>
        <v>0.59304180923236394</v>
      </c>
      <c r="Q48" s="91"/>
    </row>
    <row r="49" spans="1:25" s="429" customFormat="1" ht="24.95" customHeight="1" x14ac:dyDescent="0.2">
      <c r="B49" s="95" t="s">
        <v>318</v>
      </c>
      <c r="C49" s="957">
        <f>'Operating highlights'!T15</f>
        <v>41</v>
      </c>
      <c r="D49" s="97"/>
      <c r="E49" s="98" t="s">
        <v>319</v>
      </c>
      <c r="J49" s="96"/>
      <c r="K49" s="91"/>
      <c r="M49" s="93"/>
      <c r="N49" s="97"/>
      <c r="O49" s="98" t="s">
        <v>319</v>
      </c>
    </row>
    <row r="50" spans="1:25" s="429" customFormat="1" x14ac:dyDescent="0.2">
      <c r="B50" s="95"/>
      <c r="E50" s="96"/>
      <c r="J50" s="96"/>
      <c r="M50" s="93"/>
      <c r="N50" s="93"/>
      <c r="O50" s="96"/>
    </row>
    <row r="51" spans="1:25" s="429" customFormat="1" hidden="1" x14ac:dyDescent="0.2">
      <c r="B51" s="99" t="s">
        <v>320</v>
      </c>
      <c r="M51" s="100"/>
      <c r="N51" s="100"/>
      <c r="O51" s="100"/>
    </row>
    <row r="52" spans="1:25" s="431" customFormat="1" hidden="1" x14ac:dyDescent="0.2">
      <c r="B52" s="102" t="s">
        <v>317</v>
      </c>
      <c r="C52" s="92"/>
      <c r="D52" s="92"/>
      <c r="E52" s="93"/>
      <c r="F52" s="103" t="e">
        <f>(1+#REF!)^(12/$C$49)-1</f>
        <v>#REF!</v>
      </c>
      <c r="G52" s="429"/>
      <c r="H52" s="92"/>
      <c r="I52" s="92"/>
      <c r="J52" s="93"/>
      <c r="K52" s="103" t="e">
        <f>(1+#REF!)^(12/$C$49)-1</f>
        <v>#REF!</v>
      </c>
      <c r="L52" s="93"/>
      <c r="M52" s="93"/>
      <c r="N52" s="93"/>
      <c r="O52" s="93"/>
      <c r="P52" s="103" t="e">
        <f>(1+#REF!)^(12/$C$49)-1</f>
        <v>#REF!</v>
      </c>
      <c r="Q52" s="93"/>
    </row>
    <row r="53" spans="1:25" s="431" customFormat="1" hidden="1" x14ac:dyDescent="0.2">
      <c r="B53" s="102"/>
      <c r="C53" s="92"/>
      <c r="D53" s="92"/>
      <c r="E53" s="93"/>
      <c r="F53" s="103"/>
      <c r="G53" s="93"/>
      <c r="H53" s="92"/>
      <c r="I53" s="92"/>
      <c r="J53" s="93"/>
      <c r="K53" s="103"/>
      <c r="L53" s="93"/>
      <c r="M53" s="93"/>
      <c r="N53" s="93"/>
      <c r="O53" s="93"/>
      <c r="P53" s="103"/>
      <c r="Q53" s="93"/>
    </row>
    <row r="54" spans="1:25" s="431" customFormat="1" hidden="1" x14ac:dyDescent="0.2">
      <c r="B54" s="102" t="s">
        <v>321</v>
      </c>
      <c r="C54" s="92"/>
      <c r="D54" s="92"/>
      <c r="E54" s="93"/>
      <c r="F54" s="103" t="s">
        <v>322</v>
      </c>
      <c r="G54" s="93"/>
      <c r="H54" s="92"/>
      <c r="I54" s="92"/>
      <c r="J54" s="93"/>
      <c r="K54" s="103" t="s">
        <v>322</v>
      </c>
      <c r="L54" s="93"/>
      <c r="M54" s="93"/>
      <c r="N54" s="93"/>
      <c r="O54" s="93"/>
      <c r="P54" s="103" t="s">
        <v>322</v>
      </c>
      <c r="Q54" s="93"/>
    </row>
    <row r="55" spans="1:25" s="431" customFormat="1" hidden="1" x14ac:dyDescent="0.2">
      <c r="B55" s="102"/>
      <c r="C55" s="92"/>
      <c r="D55" s="92"/>
      <c r="E55" s="93"/>
      <c r="F55" s="103"/>
      <c r="G55" s="93"/>
      <c r="H55" s="92"/>
      <c r="I55" s="92"/>
      <c r="J55" s="93"/>
      <c r="K55" s="103"/>
      <c r="L55" s="93"/>
      <c r="M55" s="93"/>
      <c r="N55" s="93"/>
      <c r="O55" s="93"/>
      <c r="P55" s="103"/>
      <c r="Q55" s="93"/>
    </row>
    <row r="56" spans="1:25" s="431" customFormat="1" hidden="1" x14ac:dyDescent="0.2">
      <c r="B56" s="102" t="s">
        <v>323</v>
      </c>
      <c r="C56" s="92"/>
      <c r="D56" s="92"/>
      <c r="E56" s="93"/>
      <c r="F56" s="103" t="e">
        <f>(1+#REF!)*(1+#REF!)*(1+#REF!)*(1+#REF!)*(1+#REF!)*(1+#REF!)*(1+#REF!)*(1+#REF!)*(1+#REF!)*(1+#REF!)-1</f>
        <v>#REF!</v>
      </c>
      <c r="G56" s="93"/>
      <c r="H56" s="92"/>
      <c r="I56" s="92"/>
      <c r="J56" s="93"/>
      <c r="K56" s="103" t="e">
        <f>(1+#REF!)*(1+#REF!)*(1+#REF!)*(1+#REF!)*(1+#REF!)*(1+#REF!)*(1+#REF!)*(1+#REF!)*(1+#REF!)*(1+#REF!)-1</f>
        <v>#REF!</v>
      </c>
      <c r="L56" s="93"/>
      <c r="M56" s="93"/>
      <c r="N56" s="93"/>
      <c r="O56" s="93"/>
      <c r="P56" s="103" t="e">
        <f>(1+#REF!)*(1+#REF!)*(1+#REF!)*(1+#REF!)*(1+#REF!)*(1+#REF!)*(1+#REF!)*(1+#REF!)*(1+#REF!)*(1+#REF!)-1</f>
        <v>#REF!</v>
      </c>
      <c r="Q56" s="93"/>
    </row>
    <row r="57" spans="1:25" s="431" customFormat="1" x14ac:dyDescent="0.2">
      <c r="A57" s="89"/>
      <c r="B57" s="99" t="s">
        <v>320</v>
      </c>
      <c r="E57" s="91"/>
      <c r="F57" s="104">
        <f>(1+F48)^(12/$C$49)-1</f>
        <v>0.20897298038251577</v>
      </c>
      <c r="G57" s="91"/>
      <c r="J57" s="91"/>
      <c r="K57" s="91"/>
      <c r="L57" s="91"/>
      <c r="P57" s="104">
        <f>(1+P48)^(12/$C$49)-1</f>
        <v>0.14601008943243898</v>
      </c>
    </row>
    <row r="58" spans="1:25" s="431" customFormat="1" x14ac:dyDescent="0.2">
      <c r="A58" s="89"/>
      <c r="B58" s="102" t="s">
        <v>323</v>
      </c>
      <c r="E58" s="91"/>
      <c r="F58" s="91"/>
      <c r="G58" s="91"/>
      <c r="J58" s="91"/>
      <c r="K58" s="91"/>
      <c r="L58" s="91"/>
      <c r="P58" s="105"/>
      <c r="Q58" s="105"/>
      <c r="R58" s="106"/>
      <c r="S58" s="106"/>
    </row>
    <row r="59" spans="1:25" s="431" customFormat="1" x14ac:dyDescent="0.2">
      <c r="A59" s="89"/>
      <c r="B59" s="90"/>
      <c r="E59" s="91"/>
      <c r="F59" s="91"/>
      <c r="G59" s="91"/>
      <c r="J59" s="91"/>
      <c r="K59" s="91"/>
      <c r="L59" s="91"/>
    </row>
    <row r="60" spans="1:25" s="431" customFormat="1" x14ac:dyDescent="0.2">
      <c r="A60" s="89"/>
      <c r="B60" s="86" t="s">
        <v>1182</v>
      </c>
      <c r="E60" s="91"/>
      <c r="F60" s="91"/>
      <c r="G60" s="91"/>
      <c r="J60" s="91"/>
      <c r="K60" s="91"/>
      <c r="L60" s="91"/>
      <c r="M60" s="91"/>
      <c r="N60" s="91"/>
      <c r="O60" s="91"/>
      <c r="P60" s="91"/>
      <c r="Q60" s="91"/>
    </row>
    <row r="61" spans="1:25" s="111" customFormat="1" ht="38.25" x14ac:dyDescent="0.2">
      <c r="A61" s="107"/>
      <c r="B61" s="108" t="s">
        <v>324</v>
      </c>
      <c r="C61" s="109" t="s">
        <v>325</v>
      </c>
      <c r="D61" s="109" t="s">
        <v>326</v>
      </c>
      <c r="E61" s="110" t="s">
        <v>239</v>
      </c>
      <c r="F61" s="109" t="s">
        <v>327</v>
      </c>
      <c r="H61" s="110" t="s">
        <v>328</v>
      </c>
      <c r="I61" s="109" t="s">
        <v>329</v>
      </c>
      <c r="J61" s="109" t="s">
        <v>330</v>
      </c>
      <c r="K61" s="109" t="s">
        <v>331</v>
      </c>
      <c r="M61" s="110" t="s">
        <v>332</v>
      </c>
      <c r="N61" s="110" t="s">
        <v>333</v>
      </c>
      <c r="O61" s="110" t="s">
        <v>334</v>
      </c>
      <c r="P61" s="110" t="s">
        <v>335</v>
      </c>
      <c r="Q61" s="110" t="s">
        <v>336</v>
      </c>
      <c r="R61" s="110" t="s">
        <v>337</v>
      </c>
      <c r="S61" s="110" t="s">
        <v>338</v>
      </c>
    </row>
    <row r="62" spans="1:25" s="431" customFormat="1" hidden="1" x14ac:dyDescent="0.2">
      <c r="A62" s="89"/>
      <c r="B62" s="112">
        <v>42338</v>
      </c>
      <c r="C62" s="113">
        <v>0</v>
      </c>
      <c r="D62" s="114">
        <f>'Weighted Cash Flows'!M7</f>
        <v>11500000</v>
      </c>
      <c r="E62" s="114">
        <f>+'Weighted Cash Flows'!L7</f>
        <v>19000000</v>
      </c>
      <c r="F62" s="114">
        <v>0</v>
      </c>
      <c r="G62" s="93"/>
      <c r="H62" s="113">
        <f t="shared" ref="H62:H64" si="101">SUM(C62,E62:F62)</f>
        <v>19000000</v>
      </c>
      <c r="I62" s="114">
        <f>-212387*0.97</f>
        <v>-206015.38999999998</v>
      </c>
      <c r="J62" s="114">
        <v>-2151</v>
      </c>
      <c r="K62" s="114">
        <f>(-21113-49262)*0.97</f>
        <v>-68263.75</v>
      </c>
      <c r="M62" s="115">
        <f t="shared" ref="M62" si="102">SUM(I62:K62)</f>
        <v>-276430.14</v>
      </c>
      <c r="N62" s="76">
        <f t="shared" ref="N62:N64" si="103">SUM(H62,M62)</f>
        <v>18723569.859999999</v>
      </c>
      <c r="O62" s="116">
        <v>0</v>
      </c>
      <c r="P62" s="115">
        <f>N62+SUM($O$62)</f>
        <v>18723569.859999999</v>
      </c>
      <c r="Q62" s="91">
        <f>I62/(D62)</f>
        <v>-1.7914381739130434E-2</v>
      </c>
      <c r="R62" s="91">
        <f>M62/D62</f>
        <v>-2.4037403478260871E-2</v>
      </c>
      <c r="S62" s="91">
        <f>SUM(M62,O62)/D62</f>
        <v>-2.4037403478260871E-2</v>
      </c>
      <c r="T62" s="112">
        <f t="shared" ref="T62:T74" si="104">B62</f>
        <v>42338</v>
      </c>
      <c r="W62" s="105">
        <f t="shared" ref="W62:W64" si="105">O62/(I62+K62)</f>
        <v>0</v>
      </c>
      <c r="Y62" s="117"/>
    </row>
    <row r="63" spans="1:25" s="431" customFormat="1" hidden="1" x14ac:dyDescent="0.2">
      <c r="A63" s="89"/>
      <c r="B63" s="112">
        <v>42369</v>
      </c>
      <c r="C63" s="113">
        <f t="shared" ref="C63:C74" si="106">N62</f>
        <v>18723569.859999999</v>
      </c>
      <c r="D63" s="114">
        <f>'Weighted Cash Flows'!M13</f>
        <v>5080645.1612903234</v>
      </c>
      <c r="E63" s="114">
        <f>+'Weighted Cash Flows'!L12</f>
        <v>17500000</v>
      </c>
      <c r="F63" s="114">
        <v>0</v>
      </c>
      <c r="G63" s="93"/>
      <c r="H63" s="113">
        <f t="shared" si="101"/>
        <v>36223569.859999999</v>
      </c>
      <c r="I63" s="114">
        <f>(96192+98859-69896)*0.97</f>
        <v>121400.34999999999</v>
      </c>
      <c r="J63" s="114">
        <v>-24792</v>
      </c>
      <c r="K63" s="114">
        <f>(7316-375-5100)*0.97</f>
        <v>1785.77</v>
      </c>
      <c r="M63" s="115">
        <f t="shared" ref="M63:M64" si="107">SUM(I63:K63)</f>
        <v>98394.12</v>
      </c>
      <c r="N63" s="76">
        <f t="shared" si="103"/>
        <v>36321963.979999997</v>
      </c>
      <c r="O63" s="116">
        <v>0</v>
      </c>
      <c r="P63" s="115">
        <f>N63+SUM($O$62:$O$63)</f>
        <v>36321963.979999997</v>
      </c>
      <c r="Q63" s="91">
        <f t="shared" ref="Q63:Q74" si="108">I63/(C63+D63)</f>
        <v>5.0999518316995696E-3</v>
      </c>
      <c r="R63" s="91">
        <f t="shared" ref="R63" si="109">M63/(C63+D63)</f>
        <v>4.1334746771526376E-3</v>
      </c>
      <c r="S63" s="91">
        <f t="shared" ref="S63:S74" si="110">SUM(M63,O63)/(P62+D63)</f>
        <v>4.1334746771526376E-3</v>
      </c>
      <c r="T63" s="112">
        <f t="shared" si="104"/>
        <v>42369</v>
      </c>
      <c r="W63" s="105">
        <f t="shared" si="105"/>
        <v>0</v>
      </c>
      <c r="X63" s="105">
        <f>SUM($O$62:O63)/SUM($I$62:K63)</f>
        <v>0</v>
      </c>
    </row>
    <row r="64" spans="1:25" s="431" customFormat="1" hidden="1" x14ac:dyDescent="0.2">
      <c r="A64" s="89"/>
      <c r="B64" s="112">
        <v>42400</v>
      </c>
      <c r="C64" s="113">
        <f t="shared" si="106"/>
        <v>36321963.979999997</v>
      </c>
      <c r="D64" s="114">
        <v>0</v>
      </c>
      <c r="E64" s="114">
        <v>0</v>
      </c>
      <c r="F64" s="114">
        <v>0</v>
      </c>
      <c r="G64" s="91"/>
      <c r="H64" s="113">
        <f t="shared" si="101"/>
        <v>36321963.979999997</v>
      </c>
      <c r="I64" s="114">
        <f>+'Fund Returns'!I64*0.97</f>
        <v>659093.66</v>
      </c>
      <c r="J64" s="118">
        <f>+'Fund Returns'!J64</f>
        <v>-19059</v>
      </c>
      <c r="K64" s="114">
        <f>'Fund Returns'!K64*0.97</f>
        <v>-299647.55</v>
      </c>
      <c r="M64" s="115">
        <f t="shared" si="107"/>
        <v>340387.11000000004</v>
      </c>
      <c r="N64" s="76">
        <f t="shared" si="103"/>
        <v>36662351.089999996</v>
      </c>
      <c r="O64" s="116">
        <v>0</v>
      </c>
      <c r="P64" s="115">
        <f>N64+SUM($O$62:$O$63)</f>
        <v>36662351.089999996</v>
      </c>
      <c r="Q64" s="91">
        <f t="shared" si="108"/>
        <v>1.8145870646282165E-2</v>
      </c>
      <c r="R64" s="91">
        <f t="shared" ref="R64" si="111">M64/(C64+D64)</f>
        <v>9.371385043700494E-3</v>
      </c>
      <c r="S64" s="91">
        <f t="shared" si="110"/>
        <v>9.371385043700494E-3</v>
      </c>
      <c r="T64" s="112">
        <f t="shared" si="104"/>
        <v>42400</v>
      </c>
      <c r="W64" s="431">
        <f t="shared" si="105"/>
        <v>0</v>
      </c>
    </row>
    <row r="65" spans="1:23" s="431" customFormat="1" hidden="1" x14ac:dyDescent="0.2">
      <c r="A65" s="89"/>
      <c r="B65" s="112">
        <v>42429</v>
      </c>
      <c r="C65" s="113">
        <f t="shared" si="106"/>
        <v>36662351.089999996</v>
      </c>
      <c r="D65" s="114">
        <f>'Weighted Cash Flows'!M29</f>
        <v>25517241.379310343</v>
      </c>
      <c r="E65" s="114">
        <f>+'Weighted Cash Flows'!L29</f>
        <v>61500000</v>
      </c>
      <c r="F65" s="114">
        <v>0</v>
      </c>
      <c r="G65" s="91"/>
      <c r="H65" s="113">
        <f t="shared" ref="H65:H67" si="112">SUM(C65,E65:F65)</f>
        <v>98162351.090000004</v>
      </c>
      <c r="I65" s="114">
        <f>+'Fund Returns'!I65*0.97</f>
        <v>3855226.1999999997</v>
      </c>
      <c r="J65" s="118">
        <f>+'Fund Returns'!J65</f>
        <v>-18981</v>
      </c>
      <c r="K65" s="114">
        <f>'Fund Returns'!K65*0.97</f>
        <v>-82919.48</v>
      </c>
      <c r="M65" s="115">
        <f t="shared" ref="M65:M67" si="113">SUM(I65:K65)</f>
        <v>3753325.7199999997</v>
      </c>
      <c r="N65" s="76">
        <f t="shared" ref="N65:N67" si="114">SUM(H65,M65)</f>
        <v>101915676.81</v>
      </c>
      <c r="O65" s="116">
        <f>+'Fund Returns'!O65</f>
        <v>-783135.49287000007</v>
      </c>
      <c r="P65" s="115">
        <f>N65+SUM($O$64:$O$65)</f>
        <v>101132541.31713</v>
      </c>
      <c r="Q65" s="91">
        <f t="shared" si="108"/>
        <v>6.2001471011615322E-2</v>
      </c>
      <c r="R65" s="91">
        <f t="shared" ref="R65:R67" si="115">M65/(C65+D65)</f>
        <v>6.0362661943345948E-2</v>
      </c>
      <c r="S65" s="91">
        <f t="shared" si="110"/>
        <v>4.7767926890096311E-2</v>
      </c>
      <c r="T65" s="112">
        <f t="shared" ref="T65" si="116">B65</f>
        <v>42429</v>
      </c>
      <c r="W65" s="431">
        <f t="shared" ref="W65" si="117">O65/(I65+K65)</f>
        <v>-0.20760122413110674</v>
      </c>
    </row>
    <row r="66" spans="1:23" s="431" customFormat="1" hidden="1" x14ac:dyDescent="0.2">
      <c r="A66" s="89"/>
      <c r="B66" s="112">
        <v>42460</v>
      </c>
      <c r="C66" s="113">
        <f t="shared" si="106"/>
        <v>101915676.81</v>
      </c>
      <c r="D66" s="118">
        <f>'Weighted Cash Flows'!M39</f>
        <v>7545048.3870967738</v>
      </c>
      <c r="E66" s="118">
        <f>+'Weighted Cash Flows'!L39</f>
        <v>24066500</v>
      </c>
      <c r="F66" s="114">
        <v>0</v>
      </c>
      <c r="G66" s="91"/>
      <c r="H66" s="113">
        <f t="shared" si="112"/>
        <v>125982176.81</v>
      </c>
      <c r="I66" s="114">
        <f>+'Fund Returns'!I66*0.97</f>
        <v>9217595.7200000007</v>
      </c>
      <c r="J66" s="118">
        <f>+'Fund Returns'!J66</f>
        <v>-18981</v>
      </c>
      <c r="K66" s="114">
        <f>'Fund Returns'!K66*0.97</f>
        <v>-116593.03</v>
      </c>
      <c r="M66" s="115">
        <f t="shared" si="113"/>
        <v>9082021.6900000013</v>
      </c>
      <c r="N66" s="76">
        <f t="shared" si="114"/>
        <v>135064198.5</v>
      </c>
      <c r="O66" s="116">
        <f>+'Fund Returns'!O66</f>
        <v>-1816404.4</v>
      </c>
      <c r="P66" s="115">
        <f>N66+SUM($O$64:$O$66)</f>
        <v>132464658.60713001</v>
      </c>
      <c r="Q66" s="91">
        <f t="shared" si="108"/>
        <v>8.4209159983205356E-2</v>
      </c>
      <c r="R66" s="91">
        <f t="shared" si="115"/>
        <v>8.2970596747342612E-2</v>
      </c>
      <c r="S66" s="91">
        <f t="shared" si="110"/>
        <v>6.6854788643858021E-2</v>
      </c>
      <c r="T66" s="112">
        <f t="shared" si="104"/>
        <v>42460</v>
      </c>
    </row>
    <row r="67" spans="1:23" s="431" customFormat="1" hidden="1" x14ac:dyDescent="0.2">
      <c r="A67" s="89"/>
      <c r="B67" s="112">
        <v>42490</v>
      </c>
      <c r="C67" s="113">
        <f t="shared" si="106"/>
        <v>135064198.5</v>
      </c>
      <c r="D67" s="118">
        <f>'Weighted Cash Flows'!M48</f>
        <v>1744166.6666666667</v>
      </c>
      <c r="E67" s="118">
        <f>+'Weighted Cash Flows'!L48</f>
        <v>4025000</v>
      </c>
      <c r="F67" s="76">
        <v>0</v>
      </c>
      <c r="G67" s="91"/>
      <c r="H67" s="113">
        <f t="shared" si="112"/>
        <v>139089198.5</v>
      </c>
      <c r="I67" s="114">
        <f>+'Fund Returns'!I67*0.97</f>
        <v>8032249.8999999994</v>
      </c>
      <c r="J67" s="118">
        <f>+'Fund Returns'!J67</f>
        <v>-124566</v>
      </c>
      <c r="K67" s="114">
        <f>'Fund Returns'!K67*0.97</f>
        <v>-258773.69</v>
      </c>
      <c r="M67" s="115">
        <f t="shared" si="113"/>
        <v>7648910.209999999</v>
      </c>
      <c r="N67" s="76">
        <f t="shared" si="114"/>
        <v>146738108.71000001</v>
      </c>
      <c r="O67" s="119">
        <f>+'Fund Returns'!O67</f>
        <v>-1529782</v>
      </c>
      <c r="P67" s="115">
        <f>N67+SUM($O$62:$O$67)</f>
        <v>142608786.81713</v>
      </c>
      <c r="Q67" s="91">
        <f t="shared" si="108"/>
        <v>5.871168689293757E-2</v>
      </c>
      <c r="R67" s="91">
        <f t="shared" si="115"/>
        <v>5.5909667516907478E-2</v>
      </c>
      <c r="S67" s="91">
        <f t="shared" si="110"/>
        <v>4.5594082188831403E-2</v>
      </c>
      <c r="T67" s="112">
        <f t="shared" si="104"/>
        <v>42490</v>
      </c>
    </row>
    <row r="68" spans="1:23" s="431" customFormat="1" hidden="1" x14ac:dyDescent="0.2">
      <c r="A68" s="89"/>
      <c r="B68" s="112">
        <v>42521</v>
      </c>
      <c r="C68" s="113">
        <f t="shared" si="106"/>
        <v>146738108.71000001</v>
      </c>
      <c r="D68" s="118">
        <v>0</v>
      </c>
      <c r="E68" s="118">
        <v>0</v>
      </c>
      <c r="F68" s="76">
        <v>0</v>
      </c>
      <c r="G68" s="91"/>
      <c r="H68" s="113">
        <f t="shared" ref="H68:H74" si="118">SUM(C68,E68:F68)</f>
        <v>146738108.71000001</v>
      </c>
      <c r="I68" s="114">
        <f>+'Fund Returns'!I68*0.97</f>
        <v>1365404.01</v>
      </c>
      <c r="J68" s="118">
        <f>+'Fund Returns'!J68</f>
        <v>-124566</v>
      </c>
      <c r="K68" s="114">
        <f>'Fund Returns'!K68*0.97</f>
        <v>-230925.96</v>
      </c>
      <c r="M68" s="115">
        <f t="shared" ref="M68:M74" si="119">SUM(I68:K68)</f>
        <v>1009912.05</v>
      </c>
      <c r="N68" s="76">
        <f t="shared" ref="N68:N74" si="120">SUM(H68,M68)</f>
        <v>147748020.76000002</v>
      </c>
      <c r="O68" s="119">
        <f>+'Fund Returns'!O68</f>
        <v>-201982.60000000021</v>
      </c>
      <c r="P68" s="115">
        <f>N68+SUM($O$62:$O$68)</f>
        <v>143416716.26713002</v>
      </c>
      <c r="Q68" s="91">
        <f t="shared" si="108"/>
        <v>9.3050402652964659E-3</v>
      </c>
      <c r="R68" s="91">
        <f t="shared" ref="R68:R74" si="121">M68/(C68+D68)</f>
        <v>6.8824115213035721E-3</v>
      </c>
      <c r="S68" s="91">
        <f t="shared" si="110"/>
        <v>5.6653553264990842E-3</v>
      </c>
      <c r="T68" s="112">
        <f t="shared" ref="T68" si="122">B68</f>
        <v>42521</v>
      </c>
    </row>
    <row r="69" spans="1:23" s="431" customFormat="1" hidden="1" x14ac:dyDescent="0.2">
      <c r="A69" s="89"/>
      <c r="B69" s="112">
        <v>42551</v>
      </c>
      <c r="C69" s="113">
        <f t="shared" si="106"/>
        <v>147748020.76000002</v>
      </c>
      <c r="D69" s="118">
        <f>'Weighted Cash Flows'!M58</f>
        <v>4989999.9999999991</v>
      </c>
      <c r="E69" s="118">
        <f>+'Weighted Cash Flows'!L58</f>
        <v>14480000</v>
      </c>
      <c r="F69" s="76">
        <v>0</v>
      </c>
      <c r="G69" s="91"/>
      <c r="H69" s="113">
        <f t="shared" si="118"/>
        <v>162228020.76000002</v>
      </c>
      <c r="I69" s="114">
        <f>+'Fund Returns'!I69*0.97</f>
        <v>2086063.5699999998</v>
      </c>
      <c r="J69" s="118">
        <f>+'Fund Returns'!J69</f>
        <v>-124565</v>
      </c>
      <c r="K69" s="114">
        <f>'Fund Returns'!K69*0.97</f>
        <v>-206190.96</v>
      </c>
      <c r="M69" s="115">
        <f t="shared" si="119"/>
        <v>1755307.6099999999</v>
      </c>
      <c r="N69" s="76">
        <f t="shared" si="120"/>
        <v>163983328.37000003</v>
      </c>
      <c r="O69" s="119">
        <f>+'Fund Returns'!O69</f>
        <v>-351061.4</v>
      </c>
      <c r="P69" s="115">
        <f>N69+SUM($O$62:$O$69)</f>
        <v>159300962.47713003</v>
      </c>
      <c r="Q69" s="91">
        <f t="shared" si="108"/>
        <v>1.36577884119493E-2</v>
      </c>
      <c r="R69" s="91">
        <f t="shared" si="121"/>
        <v>1.1492276783906649E-2</v>
      </c>
      <c r="S69" s="91">
        <f t="shared" si="110"/>
        <v>9.4621473025006259E-3</v>
      </c>
      <c r="T69" s="112">
        <f t="shared" si="104"/>
        <v>42551</v>
      </c>
    </row>
    <row r="70" spans="1:23" s="431" customFormat="1" hidden="1" x14ac:dyDescent="0.2">
      <c r="A70" s="89"/>
      <c r="B70" s="112">
        <v>42582</v>
      </c>
      <c r="C70" s="113">
        <f t="shared" si="106"/>
        <v>163983328.37000003</v>
      </c>
      <c r="D70" s="118">
        <f>'Weighted Cash Flows'!M66</f>
        <v>27096774.193548389</v>
      </c>
      <c r="E70" s="118">
        <f>+'Weighted Cash Flows'!L66</f>
        <v>52500000</v>
      </c>
      <c r="F70" s="76">
        <v>0</v>
      </c>
      <c r="G70" s="91"/>
      <c r="H70" s="113">
        <f t="shared" si="118"/>
        <v>216483328.37000003</v>
      </c>
      <c r="I70" s="114">
        <f>+'Fund Returns'!I70*0.97</f>
        <v>4665659.26</v>
      </c>
      <c r="J70" s="118">
        <f>+'Fund Returns'!J70</f>
        <v>-167516</v>
      </c>
      <c r="K70" s="114">
        <f>'Fund Returns'!K70*0.97</f>
        <v>-257121.78</v>
      </c>
      <c r="M70" s="115">
        <f t="shared" si="119"/>
        <v>4241021.4799999995</v>
      </c>
      <c r="N70" s="76">
        <f t="shared" si="120"/>
        <v>220724349.85000002</v>
      </c>
      <c r="O70" s="119">
        <f>+'Fund Returns'!O70</f>
        <v>-848204</v>
      </c>
      <c r="P70" s="115">
        <f>N70+SUM($O$62:$O$70)</f>
        <v>215193779.95713001</v>
      </c>
      <c r="Q70" s="91">
        <f t="shared" si="108"/>
        <v>2.4417295141697548E-2</v>
      </c>
      <c r="R70" s="91">
        <f t="shared" si="121"/>
        <v>2.2194992692080761E-2</v>
      </c>
      <c r="S70" s="91">
        <f t="shared" si="110"/>
        <v>1.8202031529998251E-2</v>
      </c>
      <c r="T70" s="112">
        <f t="shared" si="104"/>
        <v>42582</v>
      </c>
    </row>
    <row r="71" spans="1:23" s="431" customFormat="1" hidden="1" x14ac:dyDescent="0.2">
      <c r="A71" s="89"/>
      <c r="B71" s="112">
        <v>42613</v>
      </c>
      <c r="C71" s="113">
        <f t="shared" si="106"/>
        <v>220724349.85000002</v>
      </c>
      <c r="D71" s="118">
        <f>'Weighted Cash Flows'!M75</f>
        <v>3338709.6774193551</v>
      </c>
      <c r="E71" s="118">
        <f>+'Weighted Cash Flows'!L75</f>
        <v>6500000</v>
      </c>
      <c r="F71" s="76">
        <v>0</v>
      </c>
      <c r="G71" s="91"/>
      <c r="H71" s="113">
        <f t="shared" si="118"/>
        <v>227224349.85000002</v>
      </c>
      <c r="I71" s="114">
        <f>+'Fund Returns'!I71*0.97</f>
        <v>6126014.6299999999</v>
      </c>
      <c r="J71" s="118">
        <f>+'Fund Returns'!J71</f>
        <v>-167516</v>
      </c>
      <c r="K71" s="114">
        <f>'Fund Returns'!K71*0.97</f>
        <v>-312000.5</v>
      </c>
      <c r="M71" s="115">
        <f t="shared" si="119"/>
        <v>5646498.1299999999</v>
      </c>
      <c r="N71" s="76">
        <f t="shared" si="120"/>
        <v>232870847.98000002</v>
      </c>
      <c r="O71" s="119">
        <f>+'Fund Returns'!O71</f>
        <v>-1129300</v>
      </c>
      <c r="P71" s="115">
        <f>N71+SUM($O$62:$O$71)</f>
        <v>226210978.08713001</v>
      </c>
      <c r="Q71" s="91">
        <f t="shared" si="108"/>
        <v>2.7340582793614572E-2</v>
      </c>
      <c r="R71" s="91">
        <f t="shared" si="121"/>
        <v>2.5200486603678719E-2</v>
      </c>
      <c r="S71" s="91">
        <f t="shared" si="110"/>
        <v>2.0670602058092527E-2</v>
      </c>
      <c r="T71" s="112">
        <f t="shared" si="104"/>
        <v>42613</v>
      </c>
    </row>
    <row r="72" spans="1:23" s="431" customFormat="1" hidden="1" x14ac:dyDescent="0.2">
      <c r="A72" s="89"/>
      <c r="B72" s="112">
        <v>42643</v>
      </c>
      <c r="C72" s="113">
        <f t="shared" si="106"/>
        <v>232870847.98000002</v>
      </c>
      <c r="D72" s="118">
        <f>'Weighted Cash Flows'!M85</f>
        <v>1967666.6666666665</v>
      </c>
      <c r="E72" s="118">
        <f>+'Weighted Cash Flows'!L85</f>
        <v>19270000</v>
      </c>
      <c r="F72" s="76">
        <v>0</v>
      </c>
      <c r="G72" s="91"/>
      <c r="H72" s="113">
        <f t="shared" si="118"/>
        <v>252140847.98000002</v>
      </c>
      <c r="I72" s="114">
        <f>+'Fund Returns'!I72*0.97</f>
        <v>3280892.11</v>
      </c>
      <c r="J72" s="118">
        <f>+'Fund Returns'!J72</f>
        <v>-167516</v>
      </c>
      <c r="K72" s="114">
        <f>'Fund Returns'!K72*0.97</f>
        <v>-301377.06</v>
      </c>
      <c r="M72" s="115">
        <f t="shared" si="119"/>
        <v>2811999.05</v>
      </c>
      <c r="N72" s="76">
        <f t="shared" si="120"/>
        <v>254952847.03000003</v>
      </c>
      <c r="O72" s="119">
        <f>+'Fund Returns'!O72</f>
        <v>-562400</v>
      </c>
      <c r="P72" s="115">
        <f>N72+SUM($O$62:$O$72)</f>
        <v>247730577.13713002</v>
      </c>
      <c r="Q72" s="91">
        <f t="shared" si="108"/>
        <v>1.3970843389707027E-2</v>
      </c>
      <c r="R72" s="91">
        <f t="shared" si="121"/>
        <v>1.1974181723261524E-2</v>
      </c>
      <c r="S72" s="91">
        <f t="shared" si="110"/>
        <v>9.858937730247732E-3</v>
      </c>
      <c r="T72" s="112">
        <f t="shared" si="104"/>
        <v>42643</v>
      </c>
    </row>
    <row r="73" spans="1:23" s="431" customFormat="1" hidden="1" x14ac:dyDescent="0.2">
      <c r="A73" s="89"/>
      <c r="B73" s="112">
        <v>42674</v>
      </c>
      <c r="C73" s="113">
        <f t="shared" si="106"/>
        <v>254952847.03000003</v>
      </c>
      <c r="D73" s="118">
        <f>'Weighted Cash Flows'!M94</f>
        <v>4139032.2580645159</v>
      </c>
      <c r="E73" s="118">
        <f>+'Weighted Cash Flows'!L94</f>
        <v>11515000</v>
      </c>
      <c r="F73" s="76">
        <v>0</v>
      </c>
      <c r="G73" s="91"/>
      <c r="H73" s="113">
        <f t="shared" si="118"/>
        <v>266467847.03000003</v>
      </c>
      <c r="I73" s="114">
        <f>+'Fund Returns'!I73*0.97</f>
        <v>7602655.3300000001</v>
      </c>
      <c r="J73" s="118">
        <f>+'Fund Returns'!J73</f>
        <v>-213812</v>
      </c>
      <c r="K73" s="114">
        <f>'Fund Returns'!K73*0.97</f>
        <v>-299170.31</v>
      </c>
      <c r="M73" s="115">
        <f t="shared" si="119"/>
        <v>7089673.0200000005</v>
      </c>
      <c r="N73" s="76">
        <f t="shared" si="120"/>
        <v>273557520.05000001</v>
      </c>
      <c r="O73" s="119">
        <f>+'Fund Returns'!O73</f>
        <v>-1417934</v>
      </c>
      <c r="P73" s="115">
        <f>N73+SUM($O$62:$O$73)</f>
        <v>264917316.15713</v>
      </c>
      <c r="Q73" s="91">
        <f t="shared" si="108"/>
        <v>2.9343472095268514E-2</v>
      </c>
      <c r="R73" s="91">
        <f t="shared" si="121"/>
        <v>2.7363547786526853E-2</v>
      </c>
      <c r="S73" s="91">
        <f t="shared" si="110"/>
        <v>2.2518552490788168E-2</v>
      </c>
      <c r="T73" s="112">
        <f t="shared" si="104"/>
        <v>42674</v>
      </c>
    </row>
    <row r="74" spans="1:23" s="431" customFormat="1" hidden="1" x14ac:dyDescent="0.2">
      <c r="A74" s="89"/>
      <c r="B74" s="112">
        <v>42704</v>
      </c>
      <c r="C74" s="113">
        <f t="shared" si="106"/>
        <v>273557520.05000001</v>
      </c>
      <c r="D74" s="118">
        <f>'Weighted Cash Flows'!M106</f>
        <v>12734166.666666666</v>
      </c>
      <c r="E74" s="118">
        <f>+'Weighted Cash Flows'!L106</f>
        <v>29925000</v>
      </c>
      <c r="F74" s="767">
        <v>0</v>
      </c>
      <c r="G74" s="91"/>
      <c r="H74" s="113">
        <f t="shared" si="118"/>
        <v>303482520.05000001</v>
      </c>
      <c r="I74" s="114">
        <f>+'Fund Returns'!I74*0.97</f>
        <v>4203562.8999999994</v>
      </c>
      <c r="J74" s="118">
        <f>+'Fund Returns'!J74</f>
        <v>-213812</v>
      </c>
      <c r="K74" s="114">
        <f>'Fund Returns'!K74*0.97</f>
        <v>-408129.44</v>
      </c>
      <c r="M74" s="115">
        <f t="shared" si="119"/>
        <v>3581621.4599999995</v>
      </c>
      <c r="N74" s="76">
        <f t="shared" si="120"/>
        <v>307064141.50999999</v>
      </c>
      <c r="O74" s="119">
        <f>+'Fund Returns'!O74</f>
        <v>-716324.49287000112</v>
      </c>
      <c r="P74" s="115">
        <f>N74+SUM($O$62:$O$74)</f>
        <v>297707613.12426001</v>
      </c>
      <c r="Q74" s="91">
        <f t="shared" si="108"/>
        <v>1.4682797632751821E-2</v>
      </c>
      <c r="R74" s="91">
        <f t="shared" si="121"/>
        <v>1.2510392813273026E-2</v>
      </c>
      <c r="S74" s="91">
        <f t="shared" si="110"/>
        <v>1.0319761083171937E-2</v>
      </c>
      <c r="T74" s="112">
        <f t="shared" si="104"/>
        <v>42704</v>
      </c>
    </row>
    <row r="75" spans="1:23" s="431" customFormat="1" hidden="1" x14ac:dyDescent="0.2">
      <c r="A75" s="89"/>
      <c r="B75" s="112">
        <v>42735</v>
      </c>
      <c r="C75" s="113">
        <f t="shared" ref="C75:C81" si="123">N74</f>
        <v>307064141.50999999</v>
      </c>
      <c r="D75" s="118">
        <f>'Weighted Cash Flows'!M114</f>
        <v>19532258.064516131</v>
      </c>
      <c r="E75" s="118">
        <f>+'Weighted Cash Flows'!L114</f>
        <v>28000000</v>
      </c>
      <c r="F75" s="767">
        <v>0</v>
      </c>
      <c r="G75" s="91"/>
      <c r="H75" s="113">
        <f t="shared" ref="H75:H81" si="124">SUM(C75,E75:F75)</f>
        <v>335064141.50999999</v>
      </c>
      <c r="I75" s="114">
        <f>+'Fund Returns'!I75*0.97</f>
        <v>16800733.68</v>
      </c>
      <c r="J75" s="118">
        <f>+'Fund Returns'!J75</f>
        <v>-213812</v>
      </c>
      <c r="K75" s="114">
        <f>'Fund Returns'!K75*0.97</f>
        <v>-289798.17</v>
      </c>
      <c r="M75" s="115">
        <f t="shared" ref="M75:M81" si="125">SUM(I75:K75)</f>
        <v>16297123.51</v>
      </c>
      <c r="N75" s="76">
        <f t="shared" ref="N75:N81" si="126">SUM(H75,M75)</f>
        <v>351361265.01999998</v>
      </c>
      <c r="O75" s="119">
        <f>+'Fund Returns'!O75</f>
        <v>-3259425</v>
      </c>
      <c r="P75" s="115">
        <f>N75+SUM($O$62:$O$75)</f>
        <v>338745311.63426</v>
      </c>
      <c r="Q75" s="91">
        <f t="shared" ref="Q75:Q81" si="127">I75/(C75+D75)</f>
        <v>5.1441882708712319E-2</v>
      </c>
      <c r="R75" s="91">
        <f t="shared" ref="R75:R81" si="128">M75/(C75+D75)</f>
        <v>4.9899887234616171E-2</v>
      </c>
      <c r="S75" s="91">
        <f t="shared" ref="S75:S81" si="129">SUM(M75,O75)/(P74+D75)</f>
        <v>4.1097288500164003E-2</v>
      </c>
      <c r="T75" s="112">
        <f t="shared" ref="T75:T81" si="130">B75</f>
        <v>42735</v>
      </c>
    </row>
    <row r="76" spans="1:23" s="431" customFormat="1" hidden="1" x14ac:dyDescent="0.2">
      <c r="A76" s="89"/>
      <c r="B76" s="112">
        <v>42766</v>
      </c>
      <c r="C76" s="113">
        <f t="shared" si="123"/>
        <v>351361265.01999998</v>
      </c>
      <c r="D76" s="118">
        <f>'Weighted Cash Flows'!M123</f>
        <v>-1173387.0967741937</v>
      </c>
      <c r="E76" s="118">
        <f>+'Weighted Cash Flows'!L122</f>
        <v>4365000</v>
      </c>
      <c r="F76" s="767">
        <f>+'Weighted Cash Flows'!L120</f>
        <v>-3880000</v>
      </c>
      <c r="G76" s="91"/>
      <c r="H76" s="113">
        <f t="shared" si="124"/>
        <v>351846265.01999998</v>
      </c>
      <c r="I76" s="114">
        <f>+'Fund Returns'!I76*0.97</f>
        <v>8738002.5</v>
      </c>
      <c r="J76" s="118">
        <f>+'Fund Returns'!J76</f>
        <v>-283945</v>
      </c>
      <c r="K76" s="114">
        <f>'Fund Returns'!K76*0.97</f>
        <v>-311156.59999999998</v>
      </c>
      <c r="M76" s="115">
        <f t="shared" si="125"/>
        <v>8142900.9000000004</v>
      </c>
      <c r="N76" s="76">
        <f t="shared" si="126"/>
        <v>359989165.91999996</v>
      </c>
      <c r="O76" s="119">
        <f>+'Fund Returns'!O76</f>
        <v>-1628580</v>
      </c>
      <c r="P76" s="115">
        <f>N76+SUM($O$62:$O$76)</f>
        <v>345744632.53425997</v>
      </c>
      <c r="Q76" s="91">
        <f t="shared" si="127"/>
        <v>2.495232716740611E-2</v>
      </c>
      <c r="R76" s="91">
        <f t="shared" si="128"/>
        <v>2.3252949097756114E-2</v>
      </c>
      <c r="S76" s="91">
        <f t="shared" si="129"/>
        <v>1.9297579053487356E-2</v>
      </c>
      <c r="T76" s="112">
        <f t="shared" si="130"/>
        <v>42766</v>
      </c>
    </row>
    <row r="77" spans="1:23" s="431" customFormat="1" hidden="1" x14ac:dyDescent="0.2">
      <c r="A77" s="89"/>
      <c r="B77" s="112">
        <v>42794</v>
      </c>
      <c r="C77" s="113">
        <f t="shared" si="123"/>
        <v>359989165.91999996</v>
      </c>
      <c r="D77" s="118">
        <f>'Weighted Cash Flows'!M124</f>
        <v>0</v>
      </c>
      <c r="E77" s="118">
        <v>0</v>
      </c>
      <c r="F77" s="767">
        <v>0</v>
      </c>
      <c r="G77" s="91"/>
      <c r="H77" s="113">
        <f t="shared" si="124"/>
        <v>359989165.91999996</v>
      </c>
      <c r="I77" s="114">
        <f>+'Fund Returns'!I77*0.97</f>
        <v>5074649.09</v>
      </c>
      <c r="J77" s="118">
        <f>+'Fund Returns'!J77</f>
        <v>-283945</v>
      </c>
      <c r="K77" s="114">
        <f>'Fund Returns'!K77*0.97</f>
        <v>-298878.33999999997</v>
      </c>
      <c r="M77" s="115">
        <f t="shared" si="125"/>
        <v>4491825.75</v>
      </c>
      <c r="N77" s="76">
        <f t="shared" si="126"/>
        <v>364480991.66999996</v>
      </c>
      <c r="O77" s="119">
        <f>+'Fund Returns'!O77</f>
        <v>-898366</v>
      </c>
      <c r="P77" s="115">
        <f>N77+SUM($O$62:$O$77)</f>
        <v>349338092.28425997</v>
      </c>
      <c r="Q77" s="91">
        <f t="shared" si="127"/>
        <v>1.4096671706858351E-2</v>
      </c>
      <c r="R77" s="91">
        <f t="shared" si="128"/>
        <v>1.2477669261297198E-2</v>
      </c>
      <c r="S77" s="91">
        <f t="shared" si="129"/>
        <v>1.039339272936919E-2</v>
      </c>
      <c r="T77" s="112">
        <f t="shared" si="130"/>
        <v>42794</v>
      </c>
    </row>
    <row r="78" spans="1:23" s="431" customFormat="1" hidden="1" x14ac:dyDescent="0.2">
      <c r="A78" s="89"/>
      <c r="B78" s="112">
        <v>42825</v>
      </c>
      <c r="C78" s="113">
        <f t="shared" si="123"/>
        <v>364480991.66999996</v>
      </c>
      <c r="D78" s="118">
        <f>'Weighted Cash Flows'!M130</f>
        <v>-580645.16129032255</v>
      </c>
      <c r="E78" s="118">
        <v>0</v>
      </c>
      <c r="F78" s="767">
        <f>+'Weighted Cash Flows'!L130</f>
        <v>-2250000</v>
      </c>
      <c r="G78" s="91"/>
      <c r="H78" s="113">
        <f t="shared" si="124"/>
        <v>362230991.66999996</v>
      </c>
      <c r="I78" s="114">
        <f>+'Fund Returns'!I78*0.97</f>
        <v>820757.74</v>
      </c>
      <c r="J78" s="118">
        <f>+'Fund Returns'!J78</f>
        <v>-283945</v>
      </c>
      <c r="K78" s="114">
        <f>'Fund Returns'!K78*0.97</f>
        <v>-305034.93</v>
      </c>
      <c r="M78" s="115">
        <f t="shared" si="125"/>
        <v>231777.81</v>
      </c>
      <c r="N78" s="76">
        <f t="shared" si="126"/>
        <v>362462769.47999996</v>
      </c>
      <c r="O78" s="119">
        <f>+'Fund Returns'!O78</f>
        <v>-46354.892870001495</v>
      </c>
      <c r="P78" s="115">
        <f>N78+SUM($O$62:$O$78)</f>
        <v>347273515.20138997</v>
      </c>
      <c r="Q78" s="91">
        <f t="shared" si="127"/>
        <v>2.2554464371205428E-3</v>
      </c>
      <c r="R78" s="91">
        <f t="shared" si="128"/>
        <v>6.3692659878918968E-4</v>
      </c>
      <c r="S78" s="91">
        <f t="shared" si="129"/>
        <v>5.3166726233266524E-4</v>
      </c>
      <c r="T78" s="112">
        <f t="shared" si="130"/>
        <v>42825</v>
      </c>
    </row>
    <row r="79" spans="1:23" s="431" customFormat="1" hidden="1" x14ac:dyDescent="0.2">
      <c r="A79" s="89"/>
      <c r="B79" s="112">
        <v>42855</v>
      </c>
      <c r="C79" s="113">
        <f t="shared" si="123"/>
        <v>362462769.47999996</v>
      </c>
      <c r="D79" s="118">
        <f>'Weighted Cash Flows'!M139</f>
        <v>-20480000</v>
      </c>
      <c r="E79" s="118">
        <f>+'Weighted Cash Flows'!L125</f>
        <v>0</v>
      </c>
      <c r="F79" s="767">
        <f>+'Weighted Cash Flows'!L139</f>
        <v>-36940000</v>
      </c>
      <c r="G79" s="91"/>
      <c r="H79" s="113">
        <f t="shared" si="124"/>
        <v>325522769.47999996</v>
      </c>
      <c r="I79" s="114">
        <f>+'Fund Returns'!I79*0.97</f>
        <v>100858.66</v>
      </c>
      <c r="J79" s="118">
        <f>+'Fund Returns'!J79</f>
        <v>-277762</v>
      </c>
      <c r="K79" s="114">
        <f>'Fund Returns'!K79*0.97</f>
        <v>-341884.26</v>
      </c>
      <c r="M79" s="115">
        <f t="shared" si="125"/>
        <v>-518787.6</v>
      </c>
      <c r="N79" s="76">
        <f t="shared" si="126"/>
        <v>325003981.87999994</v>
      </c>
      <c r="O79" s="119">
        <f>+'Fund Returns'!O79</f>
        <v>103757.40000000037</v>
      </c>
      <c r="P79" s="115">
        <f>N79+SUM($O$62:$O$79)</f>
        <v>309918485.00138992</v>
      </c>
      <c r="Q79" s="91">
        <f t="shared" si="127"/>
        <v>2.9492322128790314E-4</v>
      </c>
      <c r="R79" s="91">
        <f t="shared" si="128"/>
        <v>-1.516999235923025E-3</v>
      </c>
      <c r="S79" s="91">
        <f t="shared" si="129"/>
        <v>-1.2700074533126304E-3</v>
      </c>
      <c r="T79" s="112">
        <f t="shared" si="130"/>
        <v>42855</v>
      </c>
    </row>
    <row r="80" spans="1:23" s="431" customFormat="1" hidden="1" x14ac:dyDescent="0.2">
      <c r="A80" s="89"/>
      <c r="B80" s="112">
        <v>42886</v>
      </c>
      <c r="C80" s="113">
        <f t="shared" si="123"/>
        <v>325003981.87999994</v>
      </c>
      <c r="D80" s="118">
        <f>'Weighted Cash Flows'!M147</f>
        <v>1314516.1290322579</v>
      </c>
      <c r="E80" s="118">
        <f>+'Weighted Cash Flows'!L147</f>
        <v>5750000</v>
      </c>
      <c r="F80" s="767">
        <v>0</v>
      </c>
      <c r="G80" s="91"/>
      <c r="H80" s="113">
        <f t="shared" si="124"/>
        <v>330753981.87999994</v>
      </c>
      <c r="I80" s="114">
        <f>+'Fund Returns'!I80*0.97</f>
        <v>4845820.2699999996</v>
      </c>
      <c r="J80" s="118">
        <f>+'Fund Returns'!J80</f>
        <v>-277762</v>
      </c>
      <c r="K80" s="114">
        <f>'Fund Returns'!K80*0.97</f>
        <v>-298412.74</v>
      </c>
      <c r="M80" s="115">
        <f t="shared" si="125"/>
        <v>4269645.5299999993</v>
      </c>
      <c r="N80" s="76">
        <f t="shared" si="126"/>
        <v>335023627.40999991</v>
      </c>
      <c r="O80" s="119">
        <f>+'Fund Returns'!O80</f>
        <v>-853929.69287000038</v>
      </c>
      <c r="P80" s="115">
        <f>N80+SUM($O$62:$O$80)</f>
        <v>319084200.83851993</v>
      </c>
      <c r="Q80" s="91">
        <f t="shared" si="127"/>
        <v>1.4849971115844839E-2</v>
      </c>
      <c r="R80" s="91">
        <f t="shared" si="128"/>
        <v>1.3084288987753981E-2</v>
      </c>
      <c r="S80" s="91">
        <f t="shared" si="129"/>
        <v>1.0974786814778177E-2</v>
      </c>
      <c r="T80" s="112">
        <f t="shared" si="130"/>
        <v>42886</v>
      </c>
    </row>
    <row r="81" spans="1:20" s="431" customFormat="1" hidden="1" x14ac:dyDescent="0.2">
      <c r="A81" s="89"/>
      <c r="B81" s="112">
        <v>42916</v>
      </c>
      <c r="C81" s="113">
        <f t="shared" si="123"/>
        <v>335023627.40999991</v>
      </c>
      <c r="D81" s="118">
        <f>'Weighted Cash Flows'!M156</f>
        <v>32625333.333333332</v>
      </c>
      <c r="E81" s="118">
        <f>+'Weighted Cash Flows'!L156</f>
        <v>54360000</v>
      </c>
      <c r="F81" s="767">
        <v>0</v>
      </c>
      <c r="G81" s="91"/>
      <c r="H81" s="113">
        <f t="shared" si="124"/>
        <v>389383627.40999991</v>
      </c>
      <c r="I81" s="114">
        <f>+'Fund Returns'!I81*0.97</f>
        <v>6866857.9500000002</v>
      </c>
      <c r="J81" s="118">
        <f>+'Fund Returns'!J81</f>
        <v>-277762</v>
      </c>
      <c r="K81" s="114">
        <f>'Fund Returns'!K81*0.97</f>
        <v>-210077.75</v>
      </c>
      <c r="M81" s="115">
        <f t="shared" si="125"/>
        <v>6379018.2000000002</v>
      </c>
      <c r="N81" s="76">
        <f t="shared" si="126"/>
        <v>395762645.6099999</v>
      </c>
      <c r="O81" s="119">
        <f>+'Fund Returns'!O81</f>
        <v>-1275803.5999999996</v>
      </c>
      <c r="P81" s="115">
        <f>N81+SUM($O$62:$O$81)</f>
        <v>378547415.4385199</v>
      </c>
      <c r="Q81" s="91">
        <f t="shared" si="127"/>
        <v>1.8677756999819075E-2</v>
      </c>
      <c r="R81" s="91">
        <f t="shared" si="128"/>
        <v>1.7350839744256434E-2</v>
      </c>
      <c r="S81" s="91">
        <f t="shared" si="129"/>
        <v>1.4509742000643219E-2</v>
      </c>
      <c r="T81" s="112">
        <f t="shared" si="130"/>
        <v>42916</v>
      </c>
    </row>
    <row r="82" spans="1:20" s="431" customFormat="1" hidden="1" x14ac:dyDescent="0.2">
      <c r="A82" s="89"/>
      <c r="B82" s="112">
        <v>42947</v>
      </c>
      <c r="C82" s="113">
        <f t="shared" ref="C82" si="131">N81</f>
        <v>395762645.6099999</v>
      </c>
      <c r="D82" s="118">
        <f>+'Weighted Cash Flows'!M165</f>
        <v>9972903.2258064523</v>
      </c>
      <c r="E82" s="118">
        <f>+'Weighted Cash Flows'!L165</f>
        <v>12492500</v>
      </c>
      <c r="F82" s="767">
        <v>0</v>
      </c>
      <c r="G82" s="91"/>
      <c r="H82" s="113">
        <f t="shared" ref="H82" si="132">SUM(C82,E82:F82)</f>
        <v>408255145.6099999</v>
      </c>
      <c r="I82" s="114">
        <f>+'Fund Returns'!I82*0.97</f>
        <v>1548969.72</v>
      </c>
      <c r="J82" s="118">
        <f>+'Fund Returns'!J82</f>
        <v>-362229</v>
      </c>
      <c r="K82" s="114">
        <f>'Fund Returns'!K82*0.97</f>
        <v>-168975.94</v>
      </c>
      <c r="M82" s="115">
        <f t="shared" ref="M82" si="133">SUM(I82:K82)</f>
        <v>1017764.78</v>
      </c>
      <c r="N82" s="76">
        <f t="shared" ref="N82:N87" si="134">SUM(H82,M82)</f>
        <v>409272910.38999987</v>
      </c>
      <c r="O82" s="119">
        <f>+'Fund Returns'!O82</f>
        <v>-203553.19999999925</v>
      </c>
      <c r="P82" s="115">
        <f>N82+SUM($O$62:$O$82)+2</f>
        <v>391854129.01851988</v>
      </c>
      <c r="Q82" s="91">
        <f t="shared" ref="Q82" si="135">I82/(C82+D82)</f>
        <v>3.8176830313353667E-3</v>
      </c>
      <c r="R82" s="91">
        <f t="shared" ref="R82" si="136">M82/(C82+D82)</f>
        <v>2.5084436966894179E-3</v>
      </c>
      <c r="S82" s="91">
        <f t="shared" ref="S82" si="137">SUM(M82,O82)/(P81+D82)</f>
        <v>2.0956730983829521E-3</v>
      </c>
      <c r="T82" s="112">
        <f t="shared" ref="T82" si="138">B82</f>
        <v>42947</v>
      </c>
    </row>
    <row r="83" spans="1:20" s="431" customFormat="1" hidden="1" x14ac:dyDescent="0.2">
      <c r="A83" s="89"/>
      <c r="B83" s="112">
        <v>42978</v>
      </c>
      <c r="C83" s="113">
        <f t="shared" ref="C83:C88" si="139">N82</f>
        <v>409272910.38999987</v>
      </c>
      <c r="D83" s="118">
        <f>+'Weighted Cash Flows'!M173</f>
        <v>5334870.9677419346</v>
      </c>
      <c r="E83" s="118">
        <f>+'Weighted Cash Flows'!L170</f>
        <v>10500000</v>
      </c>
      <c r="F83" s="767">
        <f>'Weighted Cash Flows'!L171</f>
        <v>-1309500</v>
      </c>
      <c r="G83" s="91"/>
      <c r="H83" s="113">
        <f t="shared" ref="H83:H88" si="140">SUM(C83,E83:F83)</f>
        <v>418463410.38999987</v>
      </c>
      <c r="I83" s="114">
        <f>+'Fund Returns'!I83*0.97</f>
        <v>669620.1</v>
      </c>
      <c r="J83" s="118">
        <f>+'Fund Returns'!J83</f>
        <v>-362229</v>
      </c>
      <c r="K83" s="114">
        <f>'Fund Returns'!K83*0.97</f>
        <v>-306604.39</v>
      </c>
      <c r="M83" s="115">
        <f t="shared" ref="M83:M88" si="141">SUM(I83:K83)</f>
        <v>786.70999999996275</v>
      </c>
      <c r="N83" s="76">
        <f t="shared" si="134"/>
        <v>418464197.09999985</v>
      </c>
      <c r="O83" s="119">
        <f>+'Fund Returns'!O83</f>
        <v>-162.24000000208616</v>
      </c>
      <c r="P83" s="115">
        <f>N83+SUM($O$62:$O$83)</f>
        <v>401045251.48851985</v>
      </c>
      <c r="Q83" s="91">
        <f t="shared" ref="Q83" si="142">I83/(C83+D83)</f>
        <v>1.6150688195169748E-3</v>
      </c>
      <c r="R83" s="91">
        <f t="shared" ref="R83" si="143">M83/(C83+D83)</f>
        <v>1.8974800651923966E-6</v>
      </c>
      <c r="S83" s="91">
        <f t="shared" ref="S83" si="144">SUM(M83,O83)/(P82+D83)</f>
        <v>1.5722238028230292E-6</v>
      </c>
      <c r="T83" s="112">
        <f t="shared" ref="T83" si="145">B83</f>
        <v>42978</v>
      </c>
    </row>
    <row r="84" spans="1:20" s="431" customFormat="1" hidden="1" x14ac:dyDescent="0.2">
      <c r="A84" s="89"/>
      <c r="B84" s="112">
        <v>43008</v>
      </c>
      <c r="C84" s="113">
        <f t="shared" si="139"/>
        <v>418464197.09999985</v>
      </c>
      <c r="D84" s="118">
        <f>'Weighted Cash Flows'!M181</f>
        <v>-6096450</v>
      </c>
      <c r="E84" s="118">
        <v>0</v>
      </c>
      <c r="F84" s="767">
        <f>+'Weighted Cash Flows'!L181</f>
        <v>-31282500</v>
      </c>
      <c r="G84" s="91"/>
      <c r="H84" s="113">
        <f t="shared" si="140"/>
        <v>387181697.09999985</v>
      </c>
      <c r="I84" s="114">
        <f>+'Fund Returns'!I84*0.97</f>
        <v>15778928.889999999</v>
      </c>
      <c r="J84" s="118">
        <f>+'Fund Returns'!J84</f>
        <v>-362229</v>
      </c>
      <c r="K84" s="114">
        <f>'Fund Returns'!K84*0.97</f>
        <v>-204258.72</v>
      </c>
      <c r="M84" s="115">
        <f t="shared" si="141"/>
        <v>15212441.169999998</v>
      </c>
      <c r="N84" s="76">
        <f t="shared" si="134"/>
        <v>402394138.26999986</v>
      </c>
      <c r="O84" s="119">
        <f>+'Fund Returns'!O84</f>
        <v>-3042483.4928699993</v>
      </c>
      <c r="P84" s="115">
        <f>N84+SUM($O$62:$O$84)</f>
        <v>381932709.16564983</v>
      </c>
      <c r="Q84" s="91">
        <f t="shared" ref="Q84" si="146">I84/(C84+D84)</f>
        <v>3.8264216833072504E-2</v>
      </c>
      <c r="R84" s="91">
        <f t="shared" ref="R84" si="147">M84/(C84+D84)</f>
        <v>3.6890472829124915E-2</v>
      </c>
      <c r="S84" s="91">
        <f t="shared" ref="S84" si="148">SUM(M84,O84)/(P83+D84)</f>
        <v>3.0814013439875568E-2</v>
      </c>
      <c r="T84" s="112">
        <f t="shared" ref="T84" si="149">B84</f>
        <v>43008</v>
      </c>
    </row>
    <row r="85" spans="1:20" s="431" customFormat="1" hidden="1" x14ac:dyDescent="0.2">
      <c r="A85" s="89"/>
      <c r="B85" s="112">
        <v>43039</v>
      </c>
      <c r="C85" s="113">
        <f t="shared" si="139"/>
        <v>402394138.26999986</v>
      </c>
      <c r="D85" s="118">
        <f>+'Weighted Cash Flows'!M189</f>
        <v>5250000</v>
      </c>
      <c r="E85" s="118">
        <f>+'Weighted Cash Flows'!L189</f>
        <v>12250000</v>
      </c>
      <c r="F85" s="767">
        <v>0</v>
      </c>
      <c r="G85" s="91"/>
      <c r="H85" s="113">
        <f t="shared" si="140"/>
        <v>414644138.26999986</v>
      </c>
      <c r="I85" s="114">
        <f>+'Fund Returns'!I85*0.97</f>
        <v>1964542.94</v>
      </c>
      <c r="J85" s="118">
        <f>+'Fund Returns'!J85</f>
        <v>-412615</v>
      </c>
      <c r="K85" s="114">
        <f>'Fund Returns'!K85*0.97</f>
        <v>-264123.24</v>
      </c>
      <c r="M85" s="115">
        <f t="shared" si="141"/>
        <v>1287804.7</v>
      </c>
      <c r="N85" s="76">
        <f t="shared" si="134"/>
        <v>415931942.96999985</v>
      </c>
      <c r="O85" s="119">
        <f>+'Fund Returns'!O85</f>
        <v>-257561.19999999925</v>
      </c>
      <c r="P85" s="115">
        <f>N85+SUM($O$62:$O$85)</f>
        <v>395212952.66564983</v>
      </c>
      <c r="Q85" s="91">
        <f t="shared" ref="Q85" si="150">I85/(C85+D85)</f>
        <v>4.8192596325248773E-3</v>
      </c>
      <c r="R85" s="91">
        <f t="shared" ref="R85" si="151">M85/(C85+D85)</f>
        <v>3.1591395020797103E-3</v>
      </c>
      <c r="S85" s="91">
        <f t="shared" ref="S85:S90" si="152">SUM(M85,O85)/(P84+D85)</f>
        <v>2.6608716650082321E-3</v>
      </c>
      <c r="T85" s="112">
        <f t="shared" ref="T85" si="153">B85</f>
        <v>43039</v>
      </c>
    </row>
    <row r="86" spans="1:20" s="431" customFormat="1" hidden="1" x14ac:dyDescent="0.2">
      <c r="A86" s="89"/>
      <c r="B86" s="112">
        <v>43069</v>
      </c>
      <c r="C86" s="113">
        <f t="shared" si="139"/>
        <v>415931942.96999985</v>
      </c>
      <c r="D86" s="118">
        <f>'Weighted Cash Flows'!M197</f>
        <v>1983333.3333333333</v>
      </c>
      <c r="E86" s="118">
        <f>'Weighted Cash Flows'!L196</f>
        <v>3500000</v>
      </c>
      <c r="F86" s="767">
        <v>0</v>
      </c>
      <c r="G86" s="91"/>
      <c r="H86" s="113">
        <f t="shared" si="140"/>
        <v>419431942.96999985</v>
      </c>
      <c r="I86" s="114">
        <f>+'Fund Returns'!I86*0.97</f>
        <v>-4113555.63</v>
      </c>
      <c r="J86" s="118">
        <f>+'Fund Returns'!J86</f>
        <v>-412615</v>
      </c>
      <c r="K86" s="114">
        <f>'Fund Returns'!K86*0.97</f>
        <v>-465033.51999999996</v>
      </c>
      <c r="M86" s="115">
        <f t="shared" si="141"/>
        <v>-4991204.1499999994</v>
      </c>
      <c r="N86" s="76">
        <f>SUM(H86,M86)+1</f>
        <v>414440739.81999987</v>
      </c>
      <c r="O86" s="119">
        <f>+'Fund Returns'!O86</f>
        <v>998241</v>
      </c>
      <c r="P86" s="115">
        <f>N86+SUM($O$62:$O$86)</f>
        <v>394719990.51564986</v>
      </c>
      <c r="Q86" s="91">
        <f t="shared" ref="Q86" si="154">I86/(C86+D86)</f>
        <v>-9.8430372452197237E-3</v>
      </c>
      <c r="R86" s="91">
        <f t="shared" ref="R86" si="155">M86/(C86+D86)</f>
        <v>-1.1943100511064498E-2</v>
      </c>
      <c r="S86" s="91">
        <f t="shared" si="152"/>
        <v>-1.0052871315141708E-2</v>
      </c>
      <c r="T86" s="112">
        <f t="shared" ref="T86" si="156">B86</f>
        <v>43069</v>
      </c>
    </row>
    <row r="87" spans="1:20" s="431" customFormat="1" hidden="1" x14ac:dyDescent="0.2">
      <c r="A87" s="89"/>
      <c r="B87" s="112">
        <v>43100</v>
      </c>
      <c r="C87" s="113">
        <f t="shared" si="139"/>
        <v>414440739.81999987</v>
      </c>
      <c r="D87" s="118">
        <f>'Weighted Cash Flows'!M204</f>
        <v>6169354.8387096776</v>
      </c>
      <c r="E87" s="118">
        <f>'Weighted Cash Flows'!L204</f>
        <v>16750000</v>
      </c>
      <c r="F87" s="767">
        <v>0</v>
      </c>
      <c r="G87" s="91"/>
      <c r="H87" s="113">
        <f t="shared" si="140"/>
        <v>431190739.81999987</v>
      </c>
      <c r="I87" s="114">
        <f>+'Fund Returns'!I87*0.97</f>
        <v>14751885.129999999</v>
      </c>
      <c r="J87" s="118">
        <f>+'Fund Returns'!J87</f>
        <v>-412615</v>
      </c>
      <c r="K87" s="114">
        <f>'Fund Returns'!K87*0.97</f>
        <v>-150554.66999999998</v>
      </c>
      <c r="M87" s="115">
        <f t="shared" si="141"/>
        <v>14188715.459999999</v>
      </c>
      <c r="N87" s="76">
        <f t="shared" si="134"/>
        <v>445379455.27999985</v>
      </c>
      <c r="O87" s="119">
        <f>+'Fund Returns'!O87</f>
        <v>-2837741.63913</v>
      </c>
      <c r="P87" s="115">
        <f>N87+SUM($O$62:$O$87)</f>
        <v>422820964.33651984</v>
      </c>
      <c r="Q87" s="91">
        <f t="shared" ref="Q87" si="157">I87/(C87+D87)</f>
        <v>3.5072589358488747E-2</v>
      </c>
      <c r="R87" s="91">
        <f t="shared" ref="R87" si="158">M87/(C87+D87)</f>
        <v>3.3733654137599753E-2</v>
      </c>
      <c r="S87" s="91">
        <f t="shared" si="152"/>
        <v>2.8314481171447681E-2</v>
      </c>
      <c r="T87" s="112">
        <f t="shared" ref="T87" si="159">B87</f>
        <v>43100</v>
      </c>
    </row>
    <row r="88" spans="1:20" s="431" customFormat="1" x14ac:dyDescent="0.2">
      <c r="A88" s="89"/>
      <c r="B88" s="112">
        <v>43131</v>
      </c>
      <c r="C88" s="113">
        <f t="shared" si="139"/>
        <v>445379455.27999985</v>
      </c>
      <c r="D88" s="118">
        <f>'Weighted Cash Flows'!M205</f>
        <v>0</v>
      </c>
      <c r="E88" s="118">
        <f>'Weighted Cash Flows'!L205</f>
        <v>0</v>
      </c>
      <c r="F88" s="767">
        <v>0</v>
      </c>
      <c r="G88" s="91"/>
      <c r="H88" s="113">
        <f t="shared" si="140"/>
        <v>445379455.27999985</v>
      </c>
      <c r="I88" s="114">
        <f>+'Fund Returns'!I88*0.97</f>
        <v>7931963.54</v>
      </c>
      <c r="J88" s="118">
        <f>+'Fund Returns'!J88</f>
        <v>-477612</v>
      </c>
      <c r="K88" s="114">
        <f>'Fund Returns'!K88*0.97</f>
        <v>-299336.18</v>
      </c>
      <c r="M88" s="115">
        <f t="shared" si="141"/>
        <v>7155015.3600000003</v>
      </c>
      <c r="N88" s="76">
        <f t="shared" ref="N88" si="160">SUM(H88,M88)</f>
        <v>452534470.63999987</v>
      </c>
      <c r="O88" s="767">
        <f>+'Fund Returns'!O88</f>
        <v>-1431004.2391299978</v>
      </c>
      <c r="P88" s="115">
        <f>N88+SUM($O$62:O88)</f>
        <v>428544975.45738989</v>
      </c>
      <c r="Q88" s="91">
        <f t="shared" ref="Q88" si="161">I88/(C88+D88)</f>
        <v>1.7809450898477922E-2</v>
      </c>
      <c r="R88" s="91">
        <f t="shared" ref="R88:R93" si="162">M88/(C88+D88)</f>
        <v>1.6064987450985602E-2</v>
      </c>
      <c r="S88" s="91">
        <f t="shared" si="152"/>
        <v>1.3537671032589358E-2</v>
      </c>
      <c r="T88" s="112">
        <f t="shared" ref="T88:T94" si="163">B88</f>
        <v>43131</v>
      </c>
    </row>
    <row r="89" spans="1:20" s="431" customFormat="1" x14ac:dyDescent="0.2">
      <c r="A89" s="89"/>
      <c r="B89" s="112">
        <v>43159</v>
      </c>
      <c r="C89" s="113">
        <f t="shared" ref="C89" si="164">N88</f>
        <v>452534470.63999987</v>
      </c>
      <c r="D89" s="118">
        <f>'Weighted Cash Flows'!M216</f>
        <v>155892.85714285713</v>
      </c>
      <c r="E89" s="118">
        <f>'Weighted Cash Flows'!L215</f>
        <v>291000</v>
      </c>
      <c r="F89" s="767">
        <v>0</v>
      </c>
      <c r="G89" s="91"/>
      <c r="H89" s="113">
        <f t="shared" ref="H89" si="165">SUM(C89,E89:F89)</f>
        <v>452825470.63999987</v>
      </c>
      <c r="I89" s="114">
        <f>+'Fund Returns'!I89*0.97</f>
        <v>-867802.74</v>
      </c>
      <c r="J89" s="118">
        <f>+'Fund Returns'!J89</f>
        <v>-477612</v>
      </c>
      <c r="K89" s="114">
        <f>'Fund Returns'!K89*0.97</f>
        <v>-568526.69999999995</v>
      </c>
      <c r="M89" s="115">
        <f t="shared" ref="M89" si="166">SUM(I89:K89)</f>
        <v>-1913941.44</v>
      </c>
      <c r="N89" s="76">
        <f t="shared" ref="N89" si="167">SUM(H89,M89)</f>
        <v>450911529.19999987</v>
      </c>
      <c r="O89" s="767">
        <f>+'Fund Returns'!O89</f>
        <v>382788.19999999925</v>
      </c>
      <c r="P89" s="115">
        <f>N89+SUM($O$62:O89)</f>
        <v>427304822.21738988</v>
      </c>
      <c r="Q89" s="91">
        <f t="shared" ref="Q89" si="168">I89/(C89+D89)</f>
        <v>-1.9169896467333954E-3</v>
      </c>
      <c r="R89" s="91">
        <f t="shared" si="162"/>
        <v>-4.2279261816274118E-3</v>
      </c>
      <c r="S89" s="91">
        <f t="shared" si="152"/>
        <v>-3.5716121733548991E-3</v>
      </c>
      <c r="T89" s="112">
        <f t="shared" si="163"/>
        <v>43159</v>
      </c>
    </row>
    <row r="90" spans="1:20" s="431" customFormat="1" x14ac:dyDescent="0.2">
      <c r="A90" s="89"/>
      <c r="B90" s="112">
        <v>43190</v>
      </c>
      <c r="C90" s="113">
        <f t="shared" ref="C90" si="169">N89</f>
        <v>450911529.19999987</v>
      </c>
      <c r="D90" s="118">
        <f>'Weighted Cash Flows'!M222</f>
        <v>-1500000</v>
      </c>
      <c r="E90" s="118">
        <v>0</v>
      </c>
      <c r="F90" s="767">
        <f>'Weighted Cash Flows'!L220</f>
        <v>-1500000</v>
      </c>
      <c r="G90" s="91"/>
      <c r="H90" s="113">
        <f t="shared" ref="H90" si="170">SUM(C90,E90:F90)</f>
        <v>449411529.19999987</v>
      </c>
      <c r="I90" s="114">
        <f>+'Fund Returns'!I90*0.97</f>
        <v>4459225.8</v>
      </c>
      <c r="J90" s="118">
        <f>+'Fund Returns'!J90</f>
        <v>-477612</v>
      </c>
      <c r="K90" s="114">
        <f>'Fund Returns'!K90*0.97</f>
        <v>-234624.57</v>
      </c>
      <c r="M90" s="115">
        <f t="shared" ref="M90" si="171">SUM(I90:K90)</f>
        <v>3746989.23</v>
      </c>
      <c r="N90" s="76">
        <f t="shared" ref="N90" si="172">SUM(H90,M90)</f>
        <v>453158518.42999989</v>
      </c>
      <c r="O90" s="767">
        <f>+'Fund Returns'!O90</f>
        <v>-749397.80000000075</v>
      </c>
      <c r="P90" s="115">
        <f>N90+SUM($O$62:O90)</f>
        <v>428802413.64738989</v>
      </c>
      <c r="Q90" s="91">
        <f t="shared" ref="Q90:Q94" si="173">I90/(C90+D90)</f>
        <v>9.9223662729300555E-3</v>
      </c>
      <c r="R90" s="91">
        <f t="shared" si="162"/>
        <v>8.337545849502432E-3</v>
      </c>
      <c r="S90" s="91">
        <f t="shared" si="152"/>
        <v>7.0398249939725025E-3</v>
      </c>
      <c r="T90" s="112">
        <f t="shared" si="163"/>
        <v>43190</v>
      </c>
    </row>
    <row r="91" spans="1:20" s="431" customFormat="1" x14ac:dyDescent="0.2">
      <c r="A91" s="89"/>
      <c r="B91" s="112">
        <v>43220</v>
      </c>
      <c r="C91" s="113">
        <f t="shared" ref="C91:C96" si="174">N90</f>
        <v>453158518.42999989</v>
      </c>
      <c r="D91" s="118">
        <f>'Weighted Cash Flows'!M234</f>
        <v>9597700</v>
      </c>
      <c r="E91" s="118">
        <f>'Weighted Cash Flows'!L234</f>
        <v>14171000</v>
      </c>
      <c r="F91" s="767">
        <v>0</v>
      </c>
      <c r="G91" s="91"/>
      <c r="H91" s="113">
        <f t="shared" ref="H91" si="175">SUM(C91,E91:F91)</f>
        <v>467329518.42999989</v>
      </c>
      <c r="I91" s="114">
        <f>+'Fund Returns'!I91*0.97</f>
        <v>3476688.55</v>
      </c>
      <c r="J91" s="118">
        <f>+'Fund Returns'!J91</f>
        <v>-520893</v>
      </c>
      <c r="K91" s="114">
        <f>'Fund Returns'!K91*0.97</f>
        <v>-320413.31</v>
      </c>
      <c r="M91" s="115">
        <f t="shared" ref="M91" si="176">SUM(I91:K91)</f>
        <v>2635382.2399999998</v>
      </c>
      <c r="N91" s="76">
        <f t="shared" ref="N91:N96" si="177">SUM(H91,M91)</f>
        <v>469964900.6699999</v>
      </c>
      <c r="O91" s="767">
        <f>+'Fund Returns'!O91</f>
        <v>-527077</v>
      </c>
      <c r="P91" s="115">
        <f>N91+SUM($O$62:O91)</f>
        <v>445081718.8873899</v>
      </c>
      <c r="Q91" s="91">
        <f t="shared" si="173"/>
        <v>7.513002335863609E-3</v>
      </c>
      <c r="R91" s="91">
        <f t="shared" si="162"/>
        <v>5.6949688303295012E-3</v>
      </c>
      <c r="S91" s="91">
        <f t="shared" ref="S91:S96" si="178">SUM(M91,O91)/(P90+D91)</f>
        <v>4.8090891730373344E-3</v>
      </c>
      <c r="T91" s="112">
        <f t="shared" si="163"/>
        <v>43220</v>
      </c>
    </row>
    <row r="92" spans="1:20" s="431" customFormat="1" x14ac:dyDescent="0.2">
      <c r="A92" s="89"/>
      <c r="B92" s="112">
        <v>43251</v>
      </c>
      <c r="C92" s="113">
        <f t="shared" si="174"/>
        <v>469964900.6699999</v>
      </c>
      <c r="D92" s="118">
        <f>'Weighted Cash Flows'!L239</f>
        <v>0</v>
      </c>
      <c r="E92" s="118">
        <v>0</v>
      </c>
      <c r="F92" s="767">
        <v>0</v>
      </c>
      <c r="G92" s="91"/>
      <c r="H92" s="113">
        <f t="shared" ref="H92:H97" si="179">SUM(C92,E92:F92)</f>
        <v>469964900.6699999</v>
      </c>
      <c r="I92" s="114">
        <f>+'Fund Returns'!I92*0.97</f>
        <v>9367857.4499999993</v>
      </c>
      <c r="J92" s="118">
        <f>+'Fund Returns'!J92</f>
        <v>-520893</v>
      </c>
      <c r="K92" s="114">
        <f>'Fund Returns'!K92*0.97</f>
        <v>-274902.84999999998</v>
      </c>
      <c r="M92" s="115">
        <f t="shared" ref="M92:M97" si="180">SUM(I92:K92)</f>
        <v>8572061.5999999996</v>
      </c>
      <c r="N92" s="76">
        <f t="shared" si="177"/>
        <v>478536962.26999992</v>
      </c>
      <c r="O92" s="767">
        <f>+'Fund Returns'!O92</f>
        <v>-1714412.1319999993</v>
      </c>
      <c r="P92" s="115">
        <f>N92+SUM($O$62:O92)</f>
        <v>451939368.35538989</v>
      </c>
      <c r="Q92" s="91">
        <f t="shared" si="173"/>
        <v>1.993310018821581E-2</v>
      </c>
      <c r="R92" s="91">
        <f>M92/(C92+D92)</f>
        <v>1.823979107328939E-2</v>
      </c>
      <c r="S92" s="91">
        <f t="shared" si="178"/>
        <v>1.5407618819174764E-2</v>
      </c>
      <c r="T92" s="112">
        <f t="shared" si="163"/>
        <v>43251</v>
      </c>
    </row>
    <row r="93" spans="1:20" s="431" customFormat="1" x14ac:dyDescent="0.2">
      <c r="A93" s="89"/>
      <c r="B93" s="112">
        <v>43281</v>
      </c>
      <c r="C93" s="113">
        <f t="shared" si="174"/>
        <v>478536962.26999992</v>
      </c>
      <c r="D93" s="118">
        <f>'Weighted Cash Flows'!M250</f>
        <v>-8424583.3333333321</v>
      </c>
      <c r="E93" s="118">
        <f>'Weighted Cash Flows'!L248+'Weighted Cash Flows'!L249</f>
        <v>8712500</v>
      </c>
      <c r="F93" s="767">
        <f>'Weighted Cash Flows'!L246</f>
        <v>-10500000</v>
      </c>
      <c r="G93" s="91"/>
      <c r="H93" s="113">
        <f t="shared" si="179"/>
        <v>476749462.26999992</v>
      </c>
      <c r="I93" s="114">
        <f>+'Fund Returns'!I93*0.97</f>
        <v>19417361.059999999</v>
      </c>
      <c r="J93" s="118">
        <f>+'Fund Returns'!J93</f>
        <v>-520893</v>
      </c>
      <c r="K93" s="114">
        <f>'Fund Returns'!K93*0.97</f>
        <v>-363897.44</v>
      </c>
      <c r="M93" s="115">
        <f t="shared" si="180"/>
        <v>18532570.619999997</v>
      </c>
      <c r="N93" s="76">
        <f t="shared" si="177"/>
        <v>495282032.88999993</v>
      </c>
      <c r="O93" s="767">
        <f>+'Fund Returns'!O93</f>
        <v>-3706514.6000000089</v>
      </c>
      <c r="P93" s="115">
        <f>N93+SUM($O$62:O93)</f>
        <v>464977924.37538993</v>
      </c>
      <c r="Q93" s="91">
        <f t="shared" si="173"/>
        <v>4.1303658295319852E-2</v>
      </c>
      <c r="R93" s="91">
        <f t="shared" si="162"/>
        <v>3.9421575458017666E-2</v>
      </c>
      <c r="S93" s="91">
        <f t="shared" si="178"/>
        <v>3.3428549668896988E-2</v>
      </c>
      <c r="T93" s="112">
        <f t="shared" si="163"/>
        <v>43281</v>
      </c>
    </row>
    <row r="94" spans="1:20" s="431" customFormat="1" x14ac:dyDescent="0.2">
      <c r="A94" s="89"/>
      <c r="B94" s="112">
        <v>43312</v>
      </c>
      <c r="C94" s="113">
        <f t="shared" si="174"/>
        <v>495282032.88999993</v>
      </c>
      <c r="D94" s="118">
        <f>'Weighted Cash Flows'!M259</f>
        <v>-2172461.935483871</v>
      </c>
      <c r="E94" s="118">
        <f>'Weighted Cash Flows'!L256</f>
        <v>236680</v>
      </c>
      <c r="F94" s="767">
        <f>'Weighted Cash Flows'!L258</f>
        <v>-10500000</v>
      </c>
      <c r="G94" s="91"/>
      <c r="H94" s="113">
        <f t="shared" si="179"/>
        <v>485018712.88999993</v>
      </c>
      <c r="I94" s="114">
        <f>+'Fund Returns'!I94*0.97</f>
        <v>3514582.57</v>
      </c>
      <c r="J94" s="118">
        <f>+'Fund Returns'!J94</f>
        <v>-515305</v>
      </c>
      <c r="K94" s="114">
        <f>'Fund Returns'!K94*0.97</f>
        <v>-271712.52</v>
      </c>
      <c r="M94" s="115">
        <f t="shared" si="180"/>
        <v>2727565.05</v>
      </c>
      <c r="N94" s="76">
        <f t="shared" si="177"/>
        <v>487746277.93999994</v>
      </c>
      <c r="O94" s="767">
        <f>+'Fund Returns'!O94</f>
        <v>-545512.73200000823</v>
      </c>
      <c r="P94" s="115">
        <f>N94+SUM($O$62:O94)</f>
        <v>456896656.69338989</v>
      </c>
      <c r="Q94" s="91">
        <f t="shared" si="173"/>
        <v>7.1273866438990325E-3</v>
      </c>
      <c r="R94" s="91">
        <f t="shared" ref="R94:R99" si="181">M94/(C94+D94)</f>
        <v>5.5313569451110652E-3</v>
      </c>
      <c r="S94" s="91">
        <f t="shared" si="178"/>
        <v>4.7148369997541345E-3</v>
      </c>
      <c r="T94" s="112">
        <f t="shared" si="163"/>
        <v>43312</v>
      </c>
    </row>
    <row r="95" spans="1:20" s="431" customFormat="1" x14ac:dyDescent="0.2">
      <c r="A95" s="89"/>
      <c r="B95" s="112">
        <v>43343</v>
      </c>
      <c r="C95" s="113">
        <f t="shared" si="174"/>
        <v>487746277.93999994</v>
      </c>
      <c r="D95" s="118">
        <f>'Weighted Cash Flows'!M266</f>
        <v>-3387096.7741935481</v>
      </c>
      <c r="E95" s="118">
        <f>'Weighted Cash Flows'!L257</f>
        <v>0</v>
      </c>
      <c r="F95" s="767">
        <f>'Weighted Cash Flows'!L265</f>
        <v>-21000000</v>
      </c>
      <c r="G95" s="91"/>
      <c r="H95" s="113">
        <f t="shared" si="179"/>
        <v>466746277.93999994</v>
      </c>
      <c r="I95" s="114">
        <f>+'Fund Returns'!I95*0.97</f>
        <v>-2627484.59</v>
      </c>
      <c r="J95" s="118">
        <f>+'Fund Returns'!J95</f>
        <v>-515305</v>
      </c>
      <c r="K95" s="114">
        <f>'Fund Returns'!K95*0.97</f>
        <v>-307561.77999999997</v>
      </c>
      <c r="M95" s="115">
        <f t="shared" si="180"/>
        <v>-3450351.3699999996</v>
      </c>
      <c r="N95" s="76">
        <f t="shared" si="177"/>
        <v>463295926.56999993</v>
      </c>
      <c r="O95" s="767">
        <f>+'Fund Returns'!O95</f>
        <v>690070</v>
      </c>
      <c r="P95" s="115">
        <f>N95+SUM($O$62:O95)</f>
        <v>433136375.32338989</v>
      </c>
      <c r="Q95" s="91">
        <f t="shared" ref="Q95:Q100" si="182">I95/(C95+D95)</f>
        <v>-5.4246614747260388E-3</v>
      </c>
      <c r="R95" s="91">
        <f t="shared" si="181"/>
        <v>-7.1235386964180851E-3</v>
      </c>
      <c r="S95" s="91">
        <f t="shared" si="178"/>
        <v>-6.0864899308667496E-3</v>
      </c>
      <c r="T95" s="112">
        <f t="shared" ref="T95:T100" si="183">B95</f>
        <v>43343</v>
      </c>
    </row>
    <row r="96" spans="1:20" s="431" customFormat="1" x14ac:dyDescent="0.2">
      <c r="A96" s="89"/>
      <c r="B96" s="112">
        <v>43373</v>
      </c>
      <c r="C96" s="113">
        <f t="shared" si="174"/>
        <v>463295926.56999993</v>
      </c>
      <c r="D96" s="118">
        <f>'Weighted Cash Flows'!M275</f>
        <v>2463800</v>
      </c>
      <c r="E96" s="118">
        <f>'Weighted Cash Flows'!L274</f>
        <v>12959200</v>
      </c>
      <c r="F96" s="767">
        <f>'Weighted Cash Flows'!L273</f>
        <v>-320100</v>
      </c>
      <c r="G96" s="91"/>
      <c r="H96" s="113">
        <f t="shared" si="179"/>
        <v>475935026.56999993</v>
      </c>
      <c r="I96" s="114">
        <f>+'Fund Returns'!I96*0.97</f>
        <v>263170.7</v>
      </c>
      <c r="J96" s="118">
        <f>+'Fund Returns'!J96</f>
        <v>-515305</v>
      </c>
      <c r="K96" s="114">
        <f>'Fund Returns'!K96*0.97</f>
        <v>-410246.95</v>
      </c>
      <c r="M96" s="115">
        <f t="shared" si="180"/>
        <v>-662381.25</v>
      </c>
      <c r="N96" s="76">
        <f t="shared" si="177"/>
        <v>475272645.31999993</v>
      </c>
      <c r="O96" s="767">
        <f>+'Fund Returns'!O96</f>
        <v>132476.8000000082</v>
      </c>
      <c r="P96" s="115">
        <f>N96+SUM($O$62:O96)</f>
        <v>445245570.8733899</v>
      </c>
      <c r="Q96" s="91">
        <f t="shared" si="182"/>
        <v>5.6503532827552783E-4</v>
      </c>
      <c r="R96" s="91">
        <f t="shared" si="181"/>
        <v>-1.4221522648125513E-3</v>
      </c>
      <c r="S96" s="91">
        <f t="shared" si="178"/>
        <v>-1.2164927381091855E-3</v>
      </c>
      <c r="T96" s="112">
        <f t="shared" si="183"/>
        <v>43373</v>
      </c>
    </row>
    <row r="97" spans="1:20" s="431" customFormat="1" x14ac:dyDescent="0.2">
      <c r="A97" s="89"/>
      <c r="B97" s="112">
        <v>43404</v>
      </c>
      <c r="C97" s="113">
        <f t="shared" ref="C97" si="184">N96</f>
        <v>475272645.31999993</v>
      </c>
      <c r="D97" s="118">
        <f>'Weighted Cash Flows'!M282</f>
        <v>13206724.838709679</v>
      </c>
      <c r="E97" s="118">
        <f>'Weighted Cash Flows'!L280</f>
        <v>17675000</v>
      </c>
      <c r="F97" s="767">
        <f>'Weighted Cash Flows'!L281</f>
        <v>-643110</v>
      </c>
      <c r="G97" s="91"/>
      <c r="H97" s="113">
        <f t="shared" si="179"/>
        <v>492304535.31999993</v>
      </c>
      <c r="I97" s="114">
        <f>+'Fund Returns'!I97*0.97</f>
        <v>-6239484.2599999998</v>
      </c>
      <c r="J97" s="118">
        <f>+'Fund Returns'!J97</f>
        <v>-552546</v>
      </c>
      <c r="K97" s="114">
        <f>'Fund Returns'!K97*0.97</f>
        <v>-270500.99</v>
      </c>
      <c r="M97" s="115">
        <f t="shared" si="180"/>
        <v>-7062531.25</v>
      </c>
      <c r="N97" s="76">
        <f t="shared" ref="N97" si="185">SUM(H97,M97)</f>
        <v>485242004.06999993</v>
      </c>
      <c r="O97" s="767">
        <f>+'Fund Returns'!O97</f>
        <v>1412506.1699999981</v>
      </c>
      <c r="P97" s="115">
        <f>N97+SUM($O$62:O97)</f>
        <v>456627435.79338992</v>
      </c>
      <c r="Q97" s="91">
        <f t="shared" si="182"/>
        <v>-1.2773281004626168E-2</v>
      </c>
      <c r="R97" s="91">
        <f t="shared" si="181"/>
        <v>-1.4458197585100361E-2</v>
      </c>
      <c r="S97" s="91">
        <f t="shared" ref="S97" si="186">SUM(M97,O97)/(P96+D97)</f>
        <v>-1.2324128666918323E-2</v>
      </c>
      <c r="T97" s="112">
        <f t="shared" si="183"/>
        <v>43404</v>
      </c>
    </row>
    <row r="98" spans="1:20" s="431" customFormat="1" x14ac:dyDescent="0.2">
      <c r="A98" s="89"/>
      <c r="B98" s="112">
        <v>43434</v>
      </c>
      <c r="C98" s="113">
        <f t="shared" ref="C98" si="187">N97</f>
        <v>485242004.06999993</v>
      </c>
      <c r="D98" s="118">
        <f>'Weighted Cash Flows'!M290</f>
        <v>9043275.333333334</v>
      </c>
      <c r="E98" s="118">
        <f>'Weighted Cash Flows'!L287+'Weighted Cash Flows'!L289</f>
        <v>15162120</v>
      </c>
      <c r="F98" s="767">
        <v>0</v>
      </c>
      <c r="G98" s="91"/>
      <c r="H98" s="113">
        <f t="shared" ref="H98" si="188">SUM(C98,E98:F98)</f>
        <v>500404124.06999993</v>
      </c>
      <c r="I98" s="114">
        <f>+'Fund Returns'!I98*0.97</f>
        <v>-8391345.8399999999</v>
      </c>
      <c r="J98" s="118">
        <f>+'Fund Returns'!J98</f>
        <v>-552548</v>
      </c>
      <c r="K98" s="114">
        <f>'Fund Returns'!K98*0.97</f>
        <v>-180340.46</v>
      </c>
      <c r="M98" s="115">
        <f>SUM(I98:K98)+2</f>
        <v>-9124232.3000000007</v>
      </c>
      <c r="N98" s="76">
        <f t="shared" ref="N98" si="189">SUM(H98,M98)</f>
        <v>491279891.76999992</v>
      </c>
      <c r="O98" s="767">
        <f>+'Fund Returns'!O98</f>
        <v>1824846.5999999978</v>
      </c>
      <c r="P98" s="115">
        <f>N98+SUM($O$62:O98)</f>
        <v>464490170.09338993</v>
      </c>
      <c r="Q98" s="91">
        <f t="shared" si="182"/>
        <v>-1.6976726173454828E-2</v>
      </c>
      <c r="R98" s="91">
        <f t="shared" si="181"/>
        <v>-1.845944574965724E-2</v>
      </c>
      <c r="S98" s="91">
        <f t="shared" ref="S98" si="190">SUM(M98,O98)/(P97+D98)</f>
        <v>-1.5674994208544107E-2</v>
      </c>
      <c r="T98" s="112">
        <f t="shared" si="183"/>
        <v>43434</v>
      </c>
    </row>
    <row r="99" spans="1:20" s="431" customFormat="1" x14ac:dyDescent="0.2">
      <c r="A99" s="89"/>
      <c r="B99" s="112">
        <v>43465</v>
      </c>
      <c r="C99" s="113">
        <f t="shared" ref="C99" si="191">N98</f>
        <v>491279891.76999992</v>
      </c>
      <c r="D99" s="118">
        <f>'Weighted Cash Flows'!M295</f>
        <v>33870967.741935484</v>
      </c>
      <c r="E99" s="118">
        <f>'Weighted Cash Flows'!L295</f>
        <v>42000000</v>
      </c>
      <c r="F99" s="767">
        <v>0</v>
      </c>
      <c r="G99" s="91"/>
      <c r="H99" s="113">
        <f t="shared" ref="H99" si="192">SUM(C99,E99:F99)</f>
        <v>533279891.76999992</v>
      </c>
      <c r="I99" s="114">
        <f>+'Fund Returns'!I99*0.97</f>
        <v>5611904.9299999997</v>
      </c>
      <c r="J99" s="118">
        <f>+'Fund Returns'!J99</f>
        <v>-552545</v>
      </c>
      <c r="K99" s="114">
        <f>'Fund Returns'!K99*0.97</f>
        <v>-497480.99</v>
      </c>
      <c r="M99" s="115">
        <f t="shared" ref="M99" si="193">SUM(I99:K99)</f>
        <v>4561878.9399999995</v>
      </c>
      <c r="N99" s="76">
        <f t="shared" ref="N99" si="194">SUM(H99,M99)</f>
        <v>537841770.70999992</v>
      </c>
      <c r="O99" s="767">
        <f>+'Fund Returns'!O99</f>
        <v>-912375.80199999735</v>
      </c>
      <c r="P99" s="115">
        <f>N99+SUM($O$62:O99)</f>
        <v>510139673.23138988</v>
      </c>
      <c r="Q99" s="91">
        <f t="shared" si="182"/>
        <v>1.0686272008038967E-2</v>
      </c>
      <c r="R99" s="91">
        <f t="shared" si="181"/>
        <v>8.6867970553065783E-3</v>
      </c>
      <c r="S99" s="91">
        <f>SUM(M99,O99)/(P98+D99)</f>
        <v>7.323009081028938E-3</v>
      </c>
      <c r="T99" s="112">
        <f t="shared" si="183"/>
        <v>43465</v>
      </c>
    </row>
    <row r="100" spans="1:20" s="431" customFormat="1" x14ac:dyDescent="0.2">
      <c r="A100" s="89"/>
      <c r="B100" s="112">
        <v>43496</v>
      </c>
      <c r="C100" s="113">
        <f t="shared" ref="C100" si="195">N99</f>
        <v>537841770.70999992</v>
      </c>
      <c r="D100" s="118">
        <f>'Weighted Cash Flows'!L304</f>
        <v>0</v>
      </c>
      <c r="E100" s="118">
        <f>'Weighted Cash Flows'!M304</f>
        <v>0</v>
      </c>
      <c r="F100" s="767">
        <v>0</v>
      </c>
      <c r="G100" s="91"/>
      <c r="H100" s="113">
        <f t="shared" ref="H100" si="196">SUM(C100,E100:F100)</f>
        <v>537841770.70999992</v>
      </c>
      <c r="I100" s="114">
        <f>+'Fund Returns'!I100*0.97</f>
        <v>10239196.810000001</v>
      </c>
      <c r="J100" s="118">
        <f>+'Fund Returns'!J100</f>
        <v>-568887</v>
      </c>
      <c r="K100" s="114">
        <f>'Fund Returns'!K100*0.97</f>
        <v>-300514.73</v>
      </c>
      <c r="M100" s="115">
        <f t="shared" ref="M100" si="197">SUM(I100:K100)</f>
        <v>9369795.0800000001</v>
      </c>
      <c r="N100" s="76">
        <f t="shared" ref="N100" si="198">SUM(H100,M100)</f>
        <v>547211565.78999996</v>
      </c>
      <c r="O100" s="767">
        <f>+'Fund Returns'!O100</f>
        <v>-1873959.3999999985</v>
      </c>
      <c r="P100" s="115">
        <f>N100+SUM($O$62:O100)</f>
        <v>517635508.91138995</v>
      </c>
      <c r="Q100" s="91">
        <f t="shared" si="182"/>
        <v>1.9037563401747937E-2</v>
      </c>
      <c r="R100" s="91">
        <f t="shared" ref="R100" si="199">M100/(C100+D100)</f>
        <v>1.7421099643545761E-2</v>
      </c>
      <c r="S100" s="91">
        <f>SUM(M100,O100)/(P99+D100)</f>
        <v>1.4693692871442347E-2</v>
      </c>
      <c r="T100" s="112">
        <f t="shared" si="183"/>
        <v>43496</v>
      </c>
    </row>
    <row r="101" spans="1:20" s="431" customFormat="1" x14ac:dyDescent="0.2">
      <c r="A101" s="89"/>
      <c r="B101" s="112">
        <v>43524</v>
      </c>
      <c r="C101" s="113">
        <f t="shared" ref="C101" si="200">N100</f>
        <v>547211565.78999996</v>
      </c>
      <c r="D101" s="118">
        <f>'Weighted Cash Flows'!M310</f>
        <v>3500000</v>
      </c>
      <c r="E101" s="118">
        <f>'Weighted Cash Flows'!L310</f>
        <v>3500000</v>
      </c>
      <c r="F101" s="767">
        <v>0</v>
      </c>
      <c r="G101" s="91"/>
      <c r="H101" s="113">
        <f t="shared" ref="H101" si="201">SUM(C101,E101:F101)</f>
        <v>550711565.78999996</v>
      </c>
      <c r="I101" s="114">
        <f>+'Fund Returns'!I101*0.97</f>
        <v>4578986.8499999996</v>
      </c>
      <c r="J101" s="118">
        <f>+'Fund Returns'!J101</f>
        <v>-568887</v>
      </c>
      <c r="K101" s="114">
        <f>'Fund Returns'!K101*0.97</f>
        <v>-122205.45</v>
      </c>
      <c r="M101" s="115">
        <f t="shared" ref="M101" si="202">SUM(I101:K101)</f>
        <v>3887894.3999999994</v>
      </c>
      <c r="N101" s="76">
        <f t="shared" ref="N101" si="203">SUM(H101,M101)</f>
        <v>554599460.18999994</v>
      </c>
      <c r="O101" s="767">
        <f>+'Fund Returns'!O101</f>
        <v>-777578.80000000075</v>
      </c>
      <c r="P101" s="115">
        <f>N101+SUM($O$62:O101)</f>
        <v>524245824.51138991</v>
      </c>
      <c r="Q101" s="91">
        <f t="shared" ref="Q101" si="204">I101/(C101+D101)</f>
        <v>8.3146734778148483E-3</v>
      </c>
      <c r="R101" s="91">
        <f t="shared" ref="R101" si="205">M101/(C101+D101)</f>
        <v>7.0597652955096107E-3</v>
      </c>
      <c r="S101" s="91">
        <f>SUM(M101,O101)/(P100+D101)</f>
        <v>5.9683432558591092E-3</v>
      </c>
      <c r="T101" s="112">
        <f t="shared" ref="T101" si="206">B101</f>
        <v>43524</v>
      </c>
    </row>
    <row r="102" spans="1:20" s="431" customFormat="1" x14ac:dyDescent="0.2">
      <c r="A102" s="89"/>
      <c r="B102" s="112">
        <v>43555</v>
      </c>
      <c r="C102" s="113">
        <f t="shared" ref="C102" si="207">N101</f>
        <v>554599460.18999994</v>
      </c>
      <c r="D102" s="118">
        <f>'Weighted Cash Flows'!M319</f>
        <v>-3564354.8387096776</v>
      </c>
      <c r="E102" s="118">
        <f>'Weighted Cash Flows'!L316</f>
        <v>5250000</v>
      </c>
      <c r="F102" s="767">
        <f>'Weighted Cash Flows'!L314+'Weighted Cash Flows'!L317</f>
        <v>-24395000</v>
      </c>
      <c r="G102" s="91"/>
      <c r="H102" s="113">
        <f t="shared" ref="H102" si="208">SUM(C102,E102:F102)</f>
        <v>535454460.18999994</v>
      </c>
      <c r="I102" s="114">
        <f>+'Fund Returns'!I102*0.97</f>
        <v>7630706.7599999998</v>
      </c>
      <c r="J102" s="118">
        <f>+'Fund Returns'!J102</f>
        <v>-568887</v>
      </c>
      <c r="K102" s="114">
        <f>'Fund Returns'!K102*0.97</f>
        <v>-157362.13</v>
      </c>
      <c r="M102" s="115">
        <f t="shared" ref="M102" si="209">SUM(I102:K102)</f>
        <v>6904457.6299999999</v>
      </c>
      <c r="N102" s="76">
        <f t="shared" ref="N102" si="210">SUM(H102,M102)</f>
        <v>542358917.81999993</v>
      </c>
      <c r="O102" s="767">
        <f>+'Fund Returns'!O102</f>
        <v>-1380891.6000000015</v>
      </c>
      <c r="P102" s="115">
        <f>N102+SUM($O$62:O102)</f>
        <v>510624390.54138994</v>
      </c>
      <c r="Q102" s="91">
        <f t="shared" ref="Q102" si="211">I102/(C102+D102)</f>
        <v>1.3847950313683464E-2</v>
      </c>
      <c r="R102" s="91">
        <f t="shared" ref="R102" si="212">M102/(C102+D102)</f>
        <v>1.2529977787165377E-2</v>
      </c>
      <c r="S102" s="91">
        <f>SUM(M102,O102)/(P101+D102)</f>
        <v>1.060833993856612E-2</v>
      </c>
      <c r="T102" s="112">
        <f t="shared" ref="T102" si="213">B102</f>
        <v>43555</v>
      </c>
    </row>
    <row r="103" spans="1:20" ht="12.75" customHeight="1" x14ac:dyDescent="0.2">
      <c r="R103" s="806"/>
    </row>
    <row r="104" spans="1:20" ht="12.75" customHeight="1" x14ac:dyDescent="0.2">
      <c r="P104" s="1052" t="s">
        <v>339</v>
      </c>
      <c r="Q104" s="1053"/>
      <c r="R104" s="1054"/>
    </row>
    <row r="105" spans="1:20" ht="12.75" customHeight="1" x14ac:dyDescent="0.2">
      <c r="B105" s="108" t="s">
        <v>324</v>
      </c>
      <c r="C105" s="109"/>
      <c r="D105" s="109"/>
      <c r="E105" s="110" t="s">
        <v>340</v>
      </c>
      <c r="F105" s="109" t="s">
        <v>341</v>
      </c>
      <c r="G105" s="111"/>
      <c r="H105" s="110" t="s">
        <v>328</v>
      </c>
      <c r="I105" s="109" t="s">
        <v>329</v>
      </c>
      <c r="J105" s="109" t="s">
        <v>330</v>
      </c>
      <c r="K105" s="109" t="s">
        <v>331</v>
      </c>
      <c r="L105" s="111"/>
      <c r="M105" s="110" t="s">
        <v>332</v>
      </c>
      <c r="N105" s="110"/>
      <c r="O105" s="110" t="s">
        <v>342</v>
      </c>
      <c r="P105" s="110" t="s">
        <v>343</v>
      </c>
      <c r="Q105" s="110" t="s">
        <v>344</v>
      </c>
      <c r="R105" s="110" t="s">
        <v>345</v>
      </c>
    </row>
    <row r="106" spans="1:20" ht="12.75" hidden="1" customHeight="1" x14ac:dyDescent="0.2">
      <c r="B106" s="112">
        <f>B62</f>
        <v>42338</v>
      </c>
      <c r="C106" s="113"/>
      <c r="D106" s="114">
        <f>'[3]Weighted Cash Flows'!E27</f>
        <v>0</v>
      </c>
      <c r="E106" s="118">
        <f>SUM(E62)</f>
        <v>19000000</v>
      </c>
      <c r="F106" s="118">
        <f>SUM(F62)</f>
        <v>0</v>
      </c>
      <c r="G106" s="93"/>
      <c r="H106" s="113">
        <f t="shared" ref="H106:H111" si="214">E106+F106</f>
        <v>19000000</v>
      </c>
      <c r="I106" s="118">
        <f>SUM(I62)</f>
        <v>-206015.38999999998</v>
      </c>
      <c r="J106" s="118">
        <f>SUM(J62)</f>
        <v>-2151</v>
      </c>
      <c r="K106" s="118">
        <f>SUM(K62)</f>
        <v>-68263.75</v>
      </c>
      <c r="L106" s="431"/>
      <c r="M106" s="115">
        <f t="shared" ref="M106" si="215">SUM(I106:K106)</f>
        <v>-276430.14</v>
      </c>
      <c r="N106" s="76"/>
      <c r="O106" s="118">
        <f>SUM(O62)</f>
        <v>0</v>
      </c>
      <c r="P106" s="121">
        <f t="shared" ref="P106:P111" si="216">SUM(H106,-F106,I106)/E106</f>
        <v>0.98915708473684205</v>
      </c>
      <c r="Q106" s="122">
        <f t="shared" ref="Q106:Q111" si="217">SUM(H106,-F106,M106)/E106</f>
        <v>0.98545104526315785</v>
      </c>
      <c r="R106" s="122">
        <f t="shared" ref="R106:R111" si="218">SUM(H106,-F106,M106,O106)/E106</f>
        <v>0.98545104526315785</v>
      </c>
    </row>
    <row r="107" spans="1:20" ht="12.75" hidden="1" customHeight="1" x14ac:dyDescent="0.2">
      <c r="B107" s="112">
        <f>B63</f>
        <v>42369</v>
      </c>
      <c r="C107" s="113"/>
      <c r="D107" s="114">
        <v>0</v>
      </c>
      <c r="E107" s="114">
        <f>SUM(E62:E63)</f>
        <v>36500000</v>
      </c>
      <c r="F107" s="114">
        <f>SUM(F62:F63)</f>
        <v>0</v>
      </c>
      <c r="G107" s="93"/>
      <c r="H107" s="113">
        <f t="shared" si="214"/>
        <v>36500000</v>
      </c>
      <c r="I107" s="114">
        <f>SUM(I62:I63)</f>
        <v>-84615.039999999994</v>
      </c>
      <c r="J107" s="114">
        <f>SUM(J62:J63)</f>
        <v>-26943</v>
      </c>
      <c r="K107" s="114">
        <f>SUM(K62:K63)</f>
        <v>-66477.98</v>
      </c>
      <c r="L107" s="431"/>
      <c r="M107" s="115">
        <f t="shared" ref="M107:M108" si="219">SUM(I107:K107)</f>
        <v>-178036.02</v>
      </c>
      <c r="N107" s="76"/>
      <c r="O107" s="114">
        <f>SUM(O62:O63)</f>
        <v>0</v>
      </c>
      <c r="P107" s="121">
        <f t="shared" si="216"/>
        <v>0.99768177972602745</v>
      </c>
      <c r="Q107" s="122">
        <f t="shared" si="217"/>
        <v>0.99512230082191777</v>
      </c>
      <c r="R107" s="122">
        <f t="shared" si="218"/>
        <v>0.99512230082191777</v>
      </c>
    </row>
    <row r="108" spans="1:20" ht="12.75" hidden="1" customHeight="1" x14ac:dyDescent="0.2">
      <c r="B108" s="112">
        <f t="shared" ref="B108:B146" si="220">+B64</f>
        <v>42400</v>
      </c>
      <c r="C108" s="113"/>
      <c r="D108" s="114"/>
      <c r="E108" s="114">
        <f>SUM(E62:E64)</f>
        <v>36500000</v>
      </c>
      <c r="F108" s="114">
        <f>SUM(F62:F64)</f>
        <v>0</v>
      </c>
      <c r="G108" s="93"/>
      <c r="H108" s="113">
        <f t="shared" si="214"/>
        <v>36500000</v>
      </c>
      <c r="I108" s="114">
        <f t="shared" ref="I108:K108" si="221">SUM(I62:I64)</f>
        <v>574478.62</v>
      </c>
      <c r="J108" s="114">
        <f t="shared" si="221"/>
        <v>-46002</v>
      </c>
      <c r="K108" s="114">
        <f t="shared" si="221"/>
        <v>-366125.52999999997</v>
      </c>
      <c r="L108" s="431"/>
      <c r="M108" s="115">
        <f t="shared" si="219"/>
        <v>162351.09000000003</v>
      </c>
      <c r="N108" s="76"/>
      <c r="O108" s="114">
        <f>SUM(O63:O64)</f>
        <v>0</v>
      </c>
      <c r="P108" s="121">
        <f t="shared" si="216"/>
        <v>1.0157391402739726</v>
      </c>
      <c r="Q108" s="122">
        <f t="shared" si="217"/>
        <v>1.0044479750684931</v>
      </c>
      <c r="R108" s="122">
        <f t="shared" si="218"/>
        <v>1.0044479750684931</v>
      </c>
    </row>
    <row r="109" spans="1:20" ht="12.75" hidden="1" customHeight="1" x14ac:dyDescent="0.2">
      <c r="B109" s="112">
        <f t="shared" si="220"/>
        <v>42429</v>
      </c>
      <c r="C109" s="113"/>
      <c r="D109" s="114"/>
      <c r="E109" s="114">
        <f>SUM(E62:E65)</f>
        <v>98000000</v>
      </c>
      <c r="F109" s="114">
        <f>SUM(F62:F65)</f>
        <v>0</v>
      </c>
      <c r="G109" s="93"/>
      <c r="H109" s="113">
        <f t="shared" si="214"/>
        <v>98000000</v>
      </c>
      <c r="I109" s="114">
        <f>SUM(I62:I65)</f>
        <v>4429704.8199999994</v>
      </c>
      <c r="J109" s="114">
        <f>SUM(J62:J65)</f>
        <v>-64983</v>
      </c>
      <c r="K109" s="114">
        <f>SUM(K62:K65)</f>
        <v>-449045.00999999995</v>
      </c>
      <c r="L109" s="431"/>
      <c r="M109" s="114">
        <f>SUM(M62:M65)</f>
        <v>3915676.8099999996</v>
      </c>
      <c r="N109" s="76"/>
      <c r="O109" s="114">
        <f>SUM(O64:O65)</f>
        <v>-783135.49287000007</v>
      </c>
      <c r="P109" s="121">
        <f t="shared" si="216"/>
        <v>1.0452010695918366</v>
      </c>
      <c r="Q109" s="122">
        <f t="shared" si="217"/>
        <v>1.0399558858163265</v>
      </c>
      <c r="R109" s="122">
        <f t="shared" si="218"/>
        <v>1.031964707317653</v>
      </c>
    </row>
    <row r="110" spans="1:20" ht="12.75" hidden="1" customHeight="1" x14ac:dyDescent="0.2">
      <c r="B110" s="112">
        <f t="shared" si="220"/>
        <v>42460</v>
      </c>
      <c r="E110" s="114">
        <f>SUM(E62:E66)</f>
        <v>122066500</v>
      </c>
      <c r="F110" s="114">
        <f>SUM(F62:F66)</f>
        <v>0</v>
      </c>
      <c r="H110" s="113">
        <f t="shared" si="214"/>
        <v>122066500</v>
      </c>
      <c r="I110" s="114">
        <f>SUM(I62:I66)</f>
        <v>13647300.539999999</v>
      </c>
      <c r="J110" s="114">
        <f>SUM(J62:J66)</f>
        <v>-83964</v>
      </c>
      <c r="K110" s="114">
        <f>SUM(K62:K66)</f>
        <v>-565638.03999999992</v>
      </c>
      <c r="M110" s="114">
        <f>SUM(M62:M66)</f>
        <v>12997698.5</v>
      </c>
      <c r="O110" s="114">
        <f>SUM(O62:O66)</f>
        <v>-2599539.8928700001</v>
      </c>
      <c r="P110" s="121">
        <f t="shared" si="216"/>
        <v>1.1118021778292979</v>
      </c>
      <c r="Q110" s="122">
        <f t="shared" si="217"/>
        <v>1.1064804717100925</v>
      </c>
      <c r="R110" s="122">
        <f t="shared" si="218"/>
        <v>1.0851843757880337</v>
      </c>
    </row>
    <row r="111" spans="1:20" ht="12.75" hidden="1" customHeight="1" x14ac:dyDescent="0.2">
      <c r="B111" s="112">
        <f t="shared" si="220"/>
        <v>42490</v>
      </c>
      <c r="E111" s="114">
        <f>SUM(E62:E67)</f>
        <v>126091500</v>
      </c>
      <c r="F111" s="114">
        <f t="shared" ref="F111:F124" si="222">SUM(F63:F67)</f>
        <v>0</v>
      </c>
      <c r="H111" s="113">
        <f t="shared" si="214"/>
        <v>126091500</v>
      </c>
      <c r="I111" s="114">
        <f>SUM(I62:I67)</f>
        <v>21679550.439999998</v>
      </c>
      <c r="J111" s="114">
        <f>SUM(J62:J67)</f>
        <v>-208530</v>
      </c>
      <c r="K111" s="114">
        <f>SUM(K62:K67)</f>
        <v>-824411.73</v>
      </c>
      <c r="M111" s="114">
        <f>SUM(M62:M67)</f>
        <v>20646608.710000001</v>
      </c>
      <c r="O111" s="114">
        <f>SUM(O62:O67)</f>
        <v>-4129321.8928700001</v>
      </c>
      <c r="P111" s="121">
        <f t="shared" si="216"/>
        <v>1.1719350665191548</v>
      </c>
      <c r="Q111" s="122">
        <f t="shared" si="217"/>
        <v>1.1637430652343734</v>
      </c>
      <c r="R111" s="122">
        <f t="shared" si="218"/>
        <v>1.1309944509909866</v>
      </c>
    </row>
    <row r="112" spans="1:20" ht="12.75" hidden="1" customHeight="1" x14ac:dyDescent="0.2">
      <c r="B112" s="112">
        <f t="shared" si="220"/>
        <v>42521</v>
      </c>
      <c r="E112" s="114">
        <f>SUM(E62:E68)</f>
        <v>126091500</v>
      </c>
      <c r="F112" s="114">
        <f t="shared" si="222"/>
        <v>0</v>
      </c>
      <c r="H112" s="113">
        <f t="shared" ref="H112:H118" si="223">E112+F112</f>
        <v>126091500</v>
      </c>
      <c r="I112" s="114">
        <f>SUM(I62:I68)</f>
        <v>23044954.449999999</v>
      </c>
      <c r="J112" s="114">
        <f>SUM(J62:J68)</f>
        <v>-333096</v>
      </c>
      <c r="K112" s="114">
        <f>SUM(K62:K68)</f>
        <v>-1055337.69</v>
      </c>
      <c r="M112" s="114">
        <f>SUM(M62:M68)</f>
        <v>21656520.760000002</v>
      </c>
      <c r="O112" s="114">
        <f>SUM(O63:O68)</f>
        <v>-4331304.4928700002</v>
      </c>
      <c r="P112" s="121">
        <f t="shared" ref="P112:P118" si="224">SUM(H112,-F112,I112)/E112</f>
        <v>1.18276374259962</v>
      </c>
      <c r="Q112" s="122">
        <f t="shared" ref="Q112:Q118" si="225">SUM(H112,-F112,M112)/E112</f>
        <v>1.1717524239143795</v>
      </c>
      <c r="R112" s="122">
        <f t="shared" ref="R112:R118" si="226">SUM(H112,-F112,M112,O112)/E112</f>
        <v>1.1374019364281494</v>
      </c>
    </row>
    <row r="113" spans="2:18" ht="12.75" hidden="1" customHeight="1" x14ac:dyDescent="0.2">
      <c r="B113" s="112">
        <f t="shared" si="220"/>
        <v>42551</v>
      </c>
      <c r="E113" s="114">
        <f>SUM(E62:E69)</f>
        <v>140571500</v>
      </c>
      <c r="F113" s="114">
        <f t="shared" si="222"/>
        <v>0</v>
      </c>
      <c r="H113" s="113">
        <f t="shared" si="223"/>
        <v>140571500</v>
      </c>
      <c r="I113" s="114">
        <f>SUM(I62:I69)</f>
        <v>25131018.02</v>
      </c>
      <c r="J113" s="114">
        <f>SUM(J62:J69)</f>
        <v>-457661</v>
      </c>
      <c r="K113" s="114">
        <f>SUM(K62:K69)</f>
        <v>-1261528.6499999999</v>
      </c>
      <c r="L113" s="431"/>
      <c r="M113" s="114">
        <f>SUM(M62:M69)</f>
        <v>23411828.370000001</v>
      </c>
      <c r="O113" s="114">
        <f>SUM(O62:O69)</f>
        <v>-4682365.8928700006</v>
      </c>
      <c r="P113" s="121">
        <f t="shared" si="224"/>
        <v>1.1787774763732337</v>
      </c>
      <c r="Q113" s="122">
        <f t="shared" si="225"/>
        <v>1.166547474914901</v>
      </c>
      <c r="R113" s="122">
        <f t="shared" si="226"/>
        <v>1.1332379783749196</v>
      </c>
    </row>
    <row r="114" spans="2:18" ht="12.75" hidden="1" customHeight="1" x14ac:dyDescent="0.2">
      <c r="B114" s="112">
        <f t="shared" si="220"/>
        <v>42582</v>
      </c>
      <c r="E114" s="114">
        <f>SUM(E62:E70)</f>
        <v>193071500</v>
      </c>
      <c r="F114" s="114">
        <f t="shared" si="222"/>
        <v>0</v>
      </c>
      <c r="H114" s="113">
        <f t="shared" si="223"/>
        <v>193071500</v>
      </c>
      <c r="I114" s="114">
        <f>SUM(I62:I70)</f>
        <v>29796677.280000001</v>
      </c>
      <c r="J114" s="114">
        <f>SUM(J62:J70)</f>
        <v>-625177</v>
      </c>
      <c r="K114" s="114">
        <f>SUM(K62:K70)</f>
        <v>-1518650.43</v>
      </c>
      <c r="M114" s="114">
        <f>SUM(M62:M70)</f>
        <v>27652849.850000001</v>
      </c>
      <c r="N114" s="471"/>
      <c r="O114" s="114">
        <f>SUM(O62:O70)</f>
        <v>-5530569.8928700006</v>
      </c>
      <c r="P114" s="121">
        <f t="shared" si="224"/>
        <v>1.1543297549353477</v>
      </c>
      <c r="Q114" s="122">
        <f t="shared" si="225"/>
        <v>1.1432259543744157</v>
      </c>
      <c r="R114" s="122">
        <f t="shared" si="226"/>
        <v>1.1145807638990217</v>
      </c>
    </row>
    <row r="115" spans="2:18" ht="12.75" hidden="1" customHeight="1" x14ac:dyDescent="0.2">
      <c r="B115" s="112">
        <f t="shared" si="220"/>
        <v>42613</v>
      </c>
      <c r="E115" s="114">
        <f>SUM(E62:E71)</f>
        <v>199571500</v>
      </c>
      <c r="F115" s="114">
        <f t="shared" si="222"/>
        <v>0</v>
      </c>
      <c r="H115" s="113">
        <f t="shared" si="223"/>
        <v>199571500</v>
      </c>
      <c r="I115" s="114">
        <f>SUM(I62:I71)</f>
        <v>35922691.910000004</v>
      </c>
      <c r="J115" s="114">
        <f>SUM(J62:J71)</f>
        <v>-792693</v>
      </c>
      <c r="K115" s="114">
        <f>SUM(K62:K71)</f>
        <v>-1830650.93</v>
      </c>
      <c r="M115" s="114">
        <f>SUM(M62:M71)</f>
        <v>33299347.98</v>
      </c>
      <c r="O115" s="114">
        <f>SUM(O62:O71)</f>
        <v>-6659869.8928700006</v>
      </c>
      <c r="P115" s="121">
        <f t="shared" si="224"/>
        <v>1.1799991076381147</v>
      </c>
      <c r="Q115" s="122">
        <f t="shared" si="225"/>
        <v>1.1668542250772278</v>
      </c>
      <c r="R115" s="122">
        <f t="shared" si="226"/>
        <v>1.1334833785742453</v>
      </c>
    </row>
    <row r="116" spans="2:18" ht="12.75" hidden="1" customHeight="1" x14ac:dyDescent="0.2">
      <c r="B116" s="112">
        <f t="shared" si="220"/>
        <v>42643</v>
      </c>
      <c r="E116" s="114">
        <f>SUM(E62:E72)</f>
        <v>218841500</v>
      </c>
      <c r="F116" s="114">
        <f t="shared" si="222"/>
        <v>0</v>
      </c>
      <c r="H116" s="113">
        <f t="shared" si="223"/>
        <v>218841500</v>
      </c>
      <c r="I116" s="114">
        <f>SUM(I62:I72)</f>
        <v>39203584.020000003</v>
      </c>
      <c r="J116" s="114">
        <f>SUM(J62:J72)</f>
        <v>-960209</v>
      </c>
      <c r="K116" s="114">
        <f>SUM(K62:K72)</f>
        <v>-2132027.9899999998</v>
      </c>
      <c r="M116" s="114">
        <f>SUM(M62:M72)</f>
        <v>36111347.030000001</v>
      </c>
      <c r="O116" s="114">
        <f>SUM(O62:O72)</f>
        <v>-7222269.8928700006</v>
      </c>
      <c r="P116" s="121">
        <f t="shared" si="224"/>
        <v>1.1791414517813121</v>
      </c>
      <c r="Q116" s="122">
        <f t="shared" si="225"/>
        <v>1.165011421645346</v>
      </c>
      <c r="R116" s="122">
        <f t="shared" si="226"/>
        <v>1.132009135091516</v>
      </c>
    </row>
    <row r="117" spans="2:18" ht="12.75" hidden="1" customHeight="1" x14ac:dyDescent="0.2">
      <c r="B117" s="112">
        <f t="shared" si="220"/>
        <v>42674</v>
      </c>
      <c r="E117" s="114">
        <f>SUM(E62:E73)</f>
        <v>230356500</v>
      </c>
      <c r="F117" s="114">
        <f t="shared" si="222"/>
        <v>0</v>
      </c>
      <c r="H117" s="113">
        <f t="shared" si="223"/>
        <v>230356500</v>
      </c>
      <c r="I117" s="114">
        <f>SUM(I62:I73)</f>
        <v>46806239.350000001</v>
      </c>
      <c r="J117" s="114">
        <f>SUM(J62:J73)</f>
        <v>-1174021</v>
      </c>
      <c r="K117" s="114">
        <f>SUM(K62:K73)</f>
        <v>-2431198.2999999998</v>
      </c>
      <c r="M117" s="114">
        <f>SUM(M62:M73)</f>
        <v>43201020.050000004</v>
      </c>
      <c r="O117" s="114">
        <f>SUM(O62:O73)</f>
        <v>-8640203.8928700015</v>
      </c>
      <c r="P117" s="121">
        <f t="shared" si="224"/>
        <v>1.2031904432911598</v>
      </c>
      <c r="Q117" s="122">
        <f t="shared" si="225"/>
        <v>1.1875398352119433</v>
      </c>
      <c r="R117" s="122">
        <f t="shared" si="226"/>
        <v>1.1500318686780273</v>
      </c>
    </row>
    <row r="118" spans="2:18" ht="12.75" hidden="1" customHeight="1" x14ac:dyDescent="0.2">
      <c r="B118" s="112">
        <f t="shared" si="220"/>
        <v>42704</v>
      </c>
      <c r="E118" s="114">
        <f>SUM(E62:E74)</f>
        <v>260281500</v>
      </c>
      <c r="F118" s="114">
        <f t="shared" si="222"/>
        <v>0</v>
      </c>
      <c r="H118" s="113">
        <f t="shared" si="223"/>
        <v>260281500</v>
      </c>
      <c r="I118" s="114">
        <f>SUM(I62:I74)</f>
        <v>51009802.25</v>
      </c>
      <c r="J118" s="114">
        <f>SUM(J62:J74)</f>
        <v>-1387833</v>
      </c>
      <c r="K118" s="114">
        <f>SUM(K62:K74)</f>
        <v>-2839327.7399999998</v>
      </c>
      <c r="M118" s="114">
        <f>SUM(M62:M74)</f>
        <v>46782641.510000005</v>
      </c>
      <c r="O118" s="114">
        <f>SUM(O63:O74)</f>
        <v>-9356528.3857400026</v>
      </c>
      <c r="P118" s="121">
        <f t="shared" si="224"/>
        <v>1.195979361767932</v>
      </c>
      <c r="Q118" s="122">
        <f t="shared" si="225"/>
        <v>1.1797386349394789</v>
      </c>
      <c r="R118" s="122">
        <f t="shared" si="226"/>
        <v>1.1437909076298547</v>
      </c>
    </row>
    <row r="119" spans="2:18" ht="12.75" hidden="1" customHeight="1" x14ac:dyDescent="0.2">
      <c r="B119" s="112">
        <f t="shared" si="220"/>
        <v>42735</v>
      </c>
      <c r="E119" s="114">
        <f>SUM(E62:E75)</f>
        <v>288281500</v>
      </c>
      <c r="F119" s="114">
        <f t="shared" si="222"/>
        <v>0</v>
      </c>
      <c r="H119" s="113">
        <f t="shared" ref="H119:H125" si="227">E119+F119</f>
        <v>288281500</v>
      </c>
      <c r="I119" s="114">
        <f>SUM(I62:I75)</f>
        <v>67810535.930000007</v>
      </c>
      <c r="J119" s="114">
        <f>SUM(J62:J75)</f>
        <v>-1601645</v>
      </c>
      <c r="K119" s="114">
        <f>SUM(K62:K75)</f>
        <v>-3129125.9099999997</v>
      </c>
      <c r="M119" s="114">
        <f>SUM(M62:M75)</f>
        <v>63079765.020000003</v>
      </c>
      <c r="O119" s="114">
        <f>SUM(O62:O75)</f>
        <v>-12615953.385740003</v>
      </c>
      <c r="P119" s="121">
        <f t="shared" ref="P119:P125" si="228">SUM(H119,-F119,I119)/E119</f>
        <v>1.2352233352816604</v>
      </c>
      <c r="Q119" s="122">
        <f t="shared" ref="Q119:Q125" si="229">SUM(H119,-F119,M119)/E119</f>
        <v>1.2188130872775393</v>
      </c>
      <c r="R119" s="122">
        <f t="shared" ref="R119:R125" si="230">SUM(H119,-F119,M119,O119)/E119</f>
        <v>1.1750504684978398</v>
      </c>
    </row>
    <row r="120" spans="2:18" ht="12.75" hidden="1" customHeight="1" x14ac:dyDescent="0.2">
      <c r="B120" s="112">
        <f t="shared" si="220"/>
        <v>42766</v>
      </c>
      <c r="E120" s="114">
        <f>SUM(E62:E76)</f>
        <v>292646500</v>
      </c>
      <c r="F120" s="114">
        <f t="shared" si="222"/>
        <v>-3880000</v>
      </c>
      <c r="H120" s="113">
        <f t="shared" si="227"/>
        <v>288766500</v>
      </c>
      <c r="I120" s="114">
        <f>SUM(I62:I76)</f>
        <v>76548538.430000007</v>
      </c>
      <c r="J120" s="114">
        <f>SUM(J62:J76)</f>
        <v>-1885590</v>
      </c>
      <c r="K120" s="114">
        <f>SUM(K62:K76)</f>
        <v>-3440282.51</v>
      </c>
      <c r="M120" s="114">
        <f>SUM(M62:M76)</f>
        <v>71222665.920000002</v>
      </c>
      <c r="O120" s="114">
        <f>SUM(O62:O76)</f>
        <v>-14244533.385740003</v>
      </c>
      <c r="P120" s="121">
        <f t="shared" si="228"/>
        <v>1.2615733946245726</v>
      </c>
      <c r="Q120" s="122">
        <f t="shared" si="229"/>
        <v>1.2433743985320174</v>
      </c>
      <c r="R120" s="122">
        <f t="shared" si="230"/>
        <v>1.1946995181362499</v>
      </c>
    </row>
    <row r="121" spans="2:18" ht="12.75" hidden="1" customHeight="1" x14ac:dyDescent="0.2">
      <c r="B121" s="112">
        <f t="shared" si="220"/>
        <v>42794</v>
      </c>
      <c r="E121" s="114">
        <f>SUM(E62:E77)</f>
        <v>292646500</v>
      </c>
      <c r="F121" s="114">
        <f t="shared" si="222"/>
        <v>-3880000</v>
      </c>
      <c r="H121" s="113">
        <f t="shared" si="227"/>
        <v>288766500</v>
      </c>
      <c r="I121" s="114">
        <f>SUM(I62:I77)</f>
        <v>81623187.520000011</v>
      </c>
      <c r="J121" s="114">
        <f>SUM(J62:J77)</f>
        <v>-2169535</v>
      </c>
      <c r="K121" s="114">
        <f>SUM(K62:K77)</f>
        <v>-3739160.8499999996</v>
      </c>
      <c r="M121" s="114">
        <f>SUM(M62:M77)</f>
        <v>75714491.670000002</v>
      </c>
      <c r="O121" s="114">
        <f>SUM(O63:O77)</f>
        <v>-15142899.385740003</v>
      </c>
      <c r="P121" s="121">
        <f t="shared" si="228"/>
        <v>1.2789139371904328</v>
      </c>
      <c r="Q121" s="122">
        <f t="shared" si="229"/>
        <v>1.2587233801531883</v>
      </c>
      <c r="R121" s="122">
        <f t="shared" si="230"/>
        <v>1.2069787005286585</v>
      </c>
    </row>
    <row r="122" spans="2:18" ht="12.75" hidden="1" customHeight="1" x14ac:dyDescent="0.2">
      <c r="B122" s="112">
        <f t="shared" si="220"/>
        <v>42825</v>
      </c>
      <c r="E122" s="114">
        <f>SUM(E62:E78)</f>
        <v>292646500</v>
      </c>
      <c r="F122" s="114">
        <f t="shared" si="222"/>
        <v>-6130000</v>
      </c>
      <c r="H122" s="113">
        <f t="shared" si="227"/>
        <v>286516500</v>
      </c>
      <c r="I122" s="114">
        <f>SUM(I62:I78)</f>
        <v>82443945.260000005</v>
      </c>
      <c r="J122" s="114">
        <f>SUM(J62:J78)</f>
        <v>-2453480</v>
      </c>
      <c r="K122" s="114">
        <f>SUM(K62:K78)</f>
        <v>-4044195.78</v>
      </c>
      <c r="M122" s="114">
        <f>SUM(M62:M78)</f>
        <v>75946269.480000004</v>
      </c>
      <c r="O122" s="114">
        <f>SUM(O62:O78)</f>
        <v>-15189254.278610004</v>
      </c>
      <c r="P122" s="121">
        <f t="shared" si="228"/>
        <v>1.2817185418585222</v>
      </c>
      <c r="Q122" s="122">
        <f t="shared" si="229"/>
        <v>1.2595153862424462</v>
      </c>
      <c r="R122" s="122">
        <f t="shared" si="230"/>
        <v>1.2076123076865435</v>
      </c>
    </row>
    <row r="123" spans="2:18" ht="12.75" hidden="1" customHeight="1" x14ac:dyDescent="0.2">
      <c r="B123" s="112">
        <f t="shared" si="220"/>
        <v>42855</v>
      </c>
      <c r="E123" s="114">
        <f>SUM(E62:E79)</f>
        <v>292646500</v>
      </c>
      <c r="F123" s="114">
        <f t="shared" si="222"/>
        <v>-43070000</v>
      </c>
      <c r="H123" s="113">
        <f t="shared" si="227"/>
        <v>249576500</v>
      </c>
      <c r="I123" s="114">
        <f>SUM(I62:I79)</f>
        <v>82544803.920000002</v>
      </c>
      <c r="J123" s="114">
        <f>SUM(J62:J79)</f>
        <v>-2731242</v>
      </c>
      <c r="K123" s="114">
        <f>SUM(K62:K79)</f>
        <v>-4386080.04</v>
      </c>
      <c r="M123" s="114">
        <f>SUM(M62:M79)</f>
        <v>75427481.88000001</v>
      </c>
      <c r="N123" s="76"/>
      <c r="O123" s="114">
        <f>SUM(O62:O79)</f>
        <v>-15085496.878610004</v>
      </c>
      <c r="P123" s="121">
        <f t="shared" si="228"/>
        <v>1.2820631851739215</v>
      </c>
      <c r="Q123" s="122">
        <f t="shared" si="229"/>
        <v>1.2577426413095663</v>
      </c>
      <c r="R123" s="122">
        <f t="shared" si="230"/>
        <v>1.2061941113301884</v>
      </c>
    </row>
    <row r="124" spans="2:18" ht="12.75" hidden="1" customHeight="1" x14ac:dyDescent="0.2">
      <c r="B124" s="112">
        <f t="shared" si="220"/>
        <v>42886</v>
      </c>
      <c r="E124" s="114">
        <f>SUM(E62:E80)</f>
        <v>298396500</v>
      </c>
      <c r="F124" s="114">
        <f t="shared" si="222"/>
        <v>-43070000</v>
      </c>
      <c r="H124" s="113">
        <f t="shared" si="227"/>
        <v>255326500</v>
      </c>
      <c r="I124" s="114">
        <f>SUM(I62:I80)</f>
        <v>87390624.189999998</v>
      </c>
      <c r="J124" s="114">
        <f>SUM(J62:J80)</f>
        <v>-3009004</v>
      </c>
      <c r="K124" s="114">
        <f>SUM(K62:K80)</f>
        <v>-4684492.78</v>
      </c>
      <c r="M124" s="114">
        <f>SUM(M62:M80)</f>
        <v>79697127.410000011</v>
      </c>
      <c r="O124" s="114">
        <f>SUM(O62:O80)</f>
        <v>-15939426.571480004</v>
      </c>
      <c r="P124" s="121">
        <f t="shared" si="228"/>
        <v>1.2928674571920247</v>
      </c>
      <c r="Q124" s="122">
        <f t="shared" si="229"/>
        <v>1.267084658868318</v>
      </c>
      <c r="R124" s="122">
        <f t="shared" si="230"/>
        <v>1.2136677234435391</v>
      </c>
    </row>
    <row r="125" spans="2:18" ht="12.75" hidden="1" customHeight="1" x14ac:dyDescent="0.2">
      <c r="B125" s="112">
        <f t="shared" si="220"/>
        <v>42916</v>
      </c>
      <c r="E125" s="114">
        <f>SUM(E62:E81)</f>
        <v>352756500</v>
      </c>
      <c r="F125" s="114">
        <f>SUM(F62:F81)</f>
        <v>-43070000</v>
      </c>
      <c r="H125" s="113">
        <f t="shared" si="227"/>
        <v>309686500</v>
      </c>
      <c r="I125" s="114">
        <f t="shared" ref="I125:K125" si="231">SUM(I62:I81)</f>
        <v>94257482.140000001</v>
      </c>
      <c r="J125" s="114">
        <f t="shared" si="231"/>
        <v>-3286766</v>
      </c>
      <c r="K125" s="114">
        <f t="shared" si="231"/>
        <v>-4894570.53</v>
      </c>
      <c r="M125" s="114">
        <f>SUM(M62:M81)</f>
        <v>86076145.610000014</v>
      </c>
      <c r="O125" s="114">
        <f>SUM(O62:O81)</f>
        <v>-17215230.171480004</v>
      </c>
      <c r="P125" s="121">
        <f t="shared" si="228"/>
        <v>1.2672026798655729</v>
      </c>
      <c r="Q125" s="122">
        <f t="shared" si="229"/>
        <v>1.2440100908416996</v>
      </c>
      <c r="R125" s="122">
        <f t="shared" si="230"/>
        <v>1.1952080696982763</v>
      </c>
    </row>
    <row r="126" spans="2:18" ht="12.75" hidden="1" customHeight="1" x14ac:dyDescent="0.2">
      <c r="B126" s="112">
        <f t="shared" si="220"/>
        <v>42947</v>
      </c>
      <c r="E126" s="114">
        <f>SUM(E62:E82)</f>
        <v>365249000</v>
      </c>
      <c r="F126" s="114">
        <f>SUM(F62:F82)</f>
        <v>-43070000</v>
      </c>
      <c r="H126" s="113">
        <f t="shared" ref="H126" si="232">E126+F126</f>
        <v>322179000</v>
      </c>
      <c r="I126" s="114">
        <f t="shared" ref="I126:K127" si="233">SUM(I62:I82)</f>
        <v>95806451.859999999</v>
      </c>
      <c r="J126" s="114">
        <f t="shared" si="233"/>
        <v>-3648995</v>
      </c>
      <c r="K126" s="114">
        <f t="shared" si="233"/>
        <v>-5063546.4700000007</v>
      </c>
      <c r="M126" s="114">
        <f>SUM(M62:M82)</f>
        <v>87093910.390000015</v>
      </c>
      <c r="O126" s="114">
        <f>SUM(O62:O82)</f>
        <v>-17418783.371480003</v>
      </c>
      <c r="P126" s="121">
        <f t="shared" ref="P126" si="234">SUM(H126,-F126,I126)/E126</f>
        <v>1.2623044877877831</v>
      </c>
      <c r="Q126" s="122">
        <f t="shared" ref="Q126" si="235">SUM(H126,-F126,M126)/E126</f>
        <v>1.2384507839583407</v>
      </c>
      <c r="R126" s="122">
        <f t="shared" ref="R126" si="236">SUM(H126,-F126,M126,O126)/E126</f>
        <v>1.1907606236253077</v>
      </c>
    </row>
    <row r="127" spans="2:18" ht="12.75" hidden="1" customHeight="1" x14ac:dyDescent="0.2">
      <c r="B127" s="112">
        <f t="shared" si="220"/>
        <v>42978</v>
      </c>
      <c r="E127" s="114">
        <f>SUM(E63:E83)</f>
        <v>356749000</v>
      </c>
      <c r="F127" s="114">
        <f>SUM(F63:F83)</f>
        <v>-44379500</v>
      </c>
      <c r="H127" s="113">
        <f t="shared" ref="H127" si="237">E127+F127</f>
        <v>312369500</v>
      </c>
      <c r="I127" s="114">
        <f t="shared" si="233"/>
        <v>96682087.349999979</v>
      </c>
      <c r="J127" s="114">
        <f t="shared" si="233"/>
        <v>-4009073</v>
      </c>
      <c r="K127" s="114">
        <f t="shared" si="233"/>
        <v>-5301887.1100000003</v>
      </c>
      <c r="M127" s="114">
        <f>SUM(M63:M83)</f>
        <v>87371127.24000001</v>
      </c>
      <c r="O127" s="114">
        <f>SUM(O63:O83)</f>
        <v>-17418945.611480005</v>
      </c>
      <c r="P127" s="121">
        <f t="shared" ref="P127:P132" si="238">SUM(H127,-F127,I127)/E127</f>
        <v>1.2710087129886838</v>
      </c>
      <c r="Q127" s="122">
        <f t="shared" ref="Q127" si="239">SUM(H127,-F127,M127)/E127</f>
        <v>1.2449092421842809</v>
      </c>
      <c r="R127" s="122">
        <f t="shared" ref="R127" si="240">SUM(H127,-F127,M127,O127)/E127</f>
        <v>1.1960823481734217</v>
      </c>
    </row>
    <row r="128" spans="2:18" ht="12.75" hidden="1" customHeight="1" x14ac:dyDescent="0.2">
      <c r="B128" s="112">
        <f t="shared" si="220"/>
        <v>43008</v>
      </c>
      <c r="E128" s="114">
        <f>SUM(E62:E84)</f>
        <v>375749000</v>
      </c>
      <c r="F128" s="114">
        <f>SUM(F62:F84)</f>
        <v>-75662000</v>
      </c>
      <c r="H128" s="113">
        <f t="shared" ref="H128" si="241">E128+F128</f>
        <v>300087000</v>
      </c>
      <c r="I128" s="114">
        <f>SUM(I62:I84)</f>
        <v>112255000.84999999</v>
      </c>
      <c r="J128" s="114">
        <f>SUM(J62:J84)</f>
        <v>-4373453</v>
      </c>
      <c r="K128" s="114">
        <f>SUM(K62:K84)</f>
        <v>-5574409.5800000001</v>
      </c>
      <c r="M128" s="114">
        <f>SUM(M62:M84)</f>
        <v>102307138.27000001</v>
      </c>
      <c r="O128" s="114">
        <f>SUM(O62:O84)</f>
        <v>-20461429.104350004</v>
      </c>
      <c r="P128" s="121">
        <f t="shared" si="238"/>
        <v>1.2987499656685713</v>
      </c>
      <c r="Q128" s="122">
        <f t="shared" ref="Q128" si="242">SUM(H128,-F128,M128)/E128</f>
        <v>1.2722752110318323</v>
      </c>
      <c r="R128" s="122">
        <f t="shared" ref="R128" si="243">SUM(H128,-F128,M128,O128)/E128</f>
        <v>1.2178201649655753</v>
      </c>
    </row>
    <row r="129" spans="2:18" ht="12.75" hidden="1" customHeight="1" x14ac:dyDescent="0.2">
      <c r="B129" s="112">
        <f t="shared" si="220"/>
        <v>43039</v>
      </c>
      <c r="E129" s="114">
        <f>SUM(E62:E85)</f>
        <v>387999000</v>
      </c>
      <c r="F129" s="114">
        <f>SUM(F62:F85)</f>
        <v>-75662000</v>
      </c>
      <c r="H129" s="113">
        <f t="shared" ref="H129" si="244">E129+F129</f>
        <v>312337000</v>
      </c>
      <c r="I129" s="114">
        <f>SUM(I62:I85)</f>
        <v>114219543.78999999</v>
      </c>
      <c r="J129" s="114">
        <f>SUM(J62:J85)</f>
        <v>-4786068</v>
      </c>
      <c r="K129" s="114">
        <f>SUM(K62:K85)</f>
        <v>-5838532.8200000003</v>
      </c>
      <c r="M129" s="114">
        <f>SUM(M62:M85)</f>
        <v>103594942.97000001</v>
      </c>
      <c r="O129" s="114">
        <f>SUM(O62:O85)</f>
        <v>-20718990.304350004</v>
      </c>
      <c r="P129" s="121">
        <f t="shared" si="238"/>
        <v>1.294381026213985</v>
      </c>
      <c r="Q129" s="122">
        <f t="shared" ref="Q129" si="245">SUM(H129,-F129,M129)/E129</f>
        <v>1.2669979638349584</v>
      </c>
      <c r="R129" s="122">
        <f t="shared" ref="R129" si="246">SUM(H129,-F129,M129,O129)/E129</f>
        <v>1.2135983666598367</v>
      </c>
    </row>
    <row r="130" spans="2:18" ht="12.75" hidden="1" customHeight="1" x14ac:dyDescent="0.2">
      <c r="B130" s="112">
        <f t="shared" si="220"/>
        <v>43069</v>
      </c>
      <c r="E130" s="114">
        <f>SUM(E62:E86)</f>
        <v>391499000</v>
      </c>
      <c r="F130" s="114">
        <f>SUM(F62:F86)</f>
        <v>-75662000</v>
      </c>
      <c r="H130" s="113">
        <f t="shared" ref="H130" si="247">E130+F130</f>
        <v>315837000</v>
      </c>
      <c r="I130" s="114">
        <f>SUM(I62:I86)</f>
        <v>110105988.16</v>
      </c>
      <c r="J130" s="114">
        <f>SUM(J62:J86)</f>
        <v>-5198683</v>
      </c>
      <c r="K130" s="114">
        <f>SUM(K62:K86)</f>
        <v>-6303566.3399999999</v>
      </c>
      <c r="M130" s="114">
        <f>SUM(M62:M86)</f>
        <v>98603738.820000008</v>
      </c>
      <c r="O130" s="114">
        <f>SUM(O62:O86)</f>
        <v>-19720749.304350004</v>
      </c>
      <c r="P130" s="121">
        <f t="shared" si="238"/>
        <v>1.281242067438231</v>
      </c>
      <c r="Q130" s="122">
        <f t="shared" ref="Q130" si="248">SUM(H130,-F130,M130)/E130</f>
        <v>1.2518620451648663</v>
      </c>
      <c r="R130" s="122">
        <f t="shared" ref="R130" si="249">SUM(H130,-F130,M130,O130)/E130</f>
        <v>1.2014896321974002</v>
      </c>
    </row>
    <row r="131" spans="2:18" ht="12.75" hidden="1" customHeight="1" x14ac:dyDescent="0.2">
      <c r="B131" s="112">
        <f t="shared" si="220"/>
        <v>43100</v>
      </c>
      <c r="E131" s="114">
        <f>SUM(E62:E87)</f>
        <v>408249000</v>
      </c>
      <c r="F131" s="114">
        <f>SUM(F62:F87)</f>
        <v>-75662000</v>
      </c>
      <c r="H131" s="113">
        <f t="shared" ref="H131:H136" si="250">E131+F131</f>
        <v>332587000</v>
      </c>
      <c r="I131" s="114">
        <f>SUM(I62:I87)</f>
        <v>124857873.28999999</v>
      </c>
      <c r="J131" s="114">
        <f>SUM(J62:J87)</f>
        <v>-5611298</v>
      </c>
      <c r="K131" s="114">
        <f>SUM(K62:K87)</f>
        <v>-6454121.0099999998</v>
      </c>
      <c r="M131" s="114">
        <f>SUM(M62:M87)</f>
        <v>112792454.28</v>
      </c>
      <c r="O131" s="114">
        <f>SUM(O62:O87)</f>
        <v>-22558490.943480004</v>
      </c>
      <c r="P131" s="121">
        <f t="shared" si="238"/>
        <v>1.3058375483834619</v>
      </c>
      <c r="Q131" s="122">
        <f t="shared" ref="Q131:Q135" si="251">SUM(H131,-F131,M131)/E131</f>
        <v>1.2762834796411013</v>
      </c>
      <c r="R131" s="122">
        <f t="shared" ref="R131:R135" si="252">SUM(H131,-F131,M131,O131)/E131</f>
        <v>1.2210267834985999</v>
      </c>
    </row>
    <row r="132" spans="2:18" ht="12.75" customHeight="1" x14ac:dyDescent="0.2">
      <c r="B132" s="112">
        <f t="shared" si="220"/>
        <v>43131</v>
      </c>
      <c r="E132" s="114">
        <f>SUM(E62:E88)</f>
        <v>408249000</v>
      </c>
      <c r="F132" s="114">
        <f>SUM(F62:F88)</f>
        <v>-75662000</v>
      </c>
      <c r="H132" s="113">
        <f t="shared" si="250"/>
        <v>332587000</v>
      </c>
      <c r="I132" s="114">
        <f>SUM(I62:I88)</f>
        <v>132789836.83</v>
      </c>
      <c r="J132" s="114">
        <f>SUM(J62:J88)</f>
        <v>-6088910</v>
      </c>
      <c r="K132" s="114">
        <f>SUM(K62:K88)</f>
        <v>-6753457.1899999995</v>
      </c>
      <c r="M132" s="114">
        <f>SUM(M62:M88)</f>
        <v>119947469.64</v>
      </c>
      <c r="O132" s="114">
        <f>SUM(O62:O88)</f>
        <v>-23989495.182610001</v>
      </c>
      <c r="P132" s="121">
        <f t="shared" si="238"/>
        <v>1.3252667779467924</v>
      </c>
      <c r="Q132" s="122">
        <f t="shared" si="251"/>
        <v>1.2938095859144787</v>
      </c>
      <c r="R132" s="122">
        <f t="shared" si="252"/>
        <v>1.2350476656584339</v>
      </c>
    </row>
    <row r="133" spans="2:18" ht="12.75" customHeight="1" x14ac:dyDescent="0.2">
      <c r="B133" s="112">
        <f t="shared" si="220"/>
        <v>43159</v>
      </c>
      <c r="E133" s="114">
        <f>SUM(E62:E89)</f>
        <v>408540000</v>
      </c>
      <c r="F133" s="114">
        <f>SUM(F62:F89)</f>
        <v>-75662000</v>
      </c>
      <c r="H133" s="113">
        <f t="shared" si="250"/>
        <v>332878000</v>
      </c>
      <c r="I133" s="114">
        <f t="shared" ref="I133:K133" si="253">SUM(I62:I89)</f>
        <v>131922034.09</v>
      </c>
      <c r="J133" s="114">
        <f t="shared" si="253"/>
        <v>-6566522</v>
      </c>
      <c r="K133" s="114">
        <f t="shared" si="253"/>
        <v>-7321983.8899999997</v>
      </c>
      <c r="M133" s="114">
        <f>SUM(M62:M89)</f>
        <v>118033528.2</v>
      </c>
      <c r="O133" s="114">
        <f>SUM(O62:O89)</f>
        <v>-23606706.982610002</v>
      </c>
      <c r="P133" s="121">
        <f t="shared" ref="P133" si="254">SUM(H133,-F133,I133)/E133</f>
        <v>1.322910936725902</v>
      </c>
      <c r="Q133" s="122">
        <f t="shared" si="251"/>
        <v>1.2889154751064766</v>
      </c>
      <c r="R133" s="122">
        <f t="shared" si="252"/>
        <v>1.2311323767988203</v>
      </c>
    </row>
    <row r="134" spans="2:18" ht="12.75" customHeight="1" x14ac:dyDescent="0.2">
      <c r="B134" s="112">
        <f t="shared" si="220"/>
        <v>43190</v>
      </c>
      <c r="E134" s="114">
        <f>SUM(E62:E90)</f>
        <v>408540000</v>
      </c>
      <c r="F134" s="114">
        <f>SUM(F62:F90)</f>
        <v>-77162000</v>
      </c>
      <c r="H134" s="113">
        <f t="shared" si="250"/>
        <v>331378000</v>
      </c>
      <c r="I134" s="114">
        <f>SUM(I62:I90)</f>
        <v>136381259.89000002</v>
      </c>
      <c r="J134" s="114">
        <f>SUM(J62:J90)</f>
        <v>-7044134</v>
      </c>
      <c r="K134" s="114">
        <f>SUM(K62:K90)</f>
        <v>-7556608.46</v>
      </c>
      <c r="M134" s="114">
        <f>SUM(M62:M90)</f>
        <v>121780517.43000001</v>
      </c>
      <c r="O134" s="114">
        <f>SUM(O62:O90)</f>
        <v>-24356104.782610003</v>
      </c>
      <c r="P134" s="121">
        <f t="shared" ref="P134" si="255">SUM(H134,-F134,I134)/E134</f>
        <v>1.3338259653644686</v>
      </c>
      <c r="Q134" s="122">
        <f t="shared" si="251"/>
        <v>1.298087133279483</v>
      </c>
      <c r="R134" s="122">
        <f t="shared" si="252"/>
        <v>1.2384697034498213</v>
      </c>
    </row>
    <row r="135" spans="2:18" ht="12.75" customHeight="1" x14ac:dyDescent="0.2">
      <c r="B135" s="112">
        <f t="shared" si="220"/>
        <v>43220</v>
      </c>
      <c r="E135" s="114">
        <f>SUM(E62:E91)</f>
        <v>422711000</v>
      </c>
      <c r="F135" s="114">
        <f>SUM(F62:F91)</f>
        <v>-77162000</v>
      </c>
      <c r="H135" s="113">
        <f t="shared" si="250"/>
        <v>345549000</v>
      </c>
      <c r="I135" s="114">
        <f t="shared" ref="I135:K135" si="256">SUM(I62:I91)</f>
        <v>139857948.44000003</v>
      </c>
      <c r="J135" s="114">
        <f t="shared" si="256"/>
        <v>-7565027</v>
      </c>
      <c r="K135" s="114">
        <f t="shared" si="256"/>
        <v>-7877021.7699999996</v>
      </c>
      <c r="M135" s="114">
        <f>SUM(M62:M91)</f>
        <v>124415899.67</v>
      </c>
      <c r="O135" s="114">
        <f>SUM(O62:O91)</f>
        <v>-24883181.782610003</v>
      </c>
      <c r="P135" s="121">
        <f>SUM(H135,-F135,I135)/E135</f>
        <v>1.3308594960623217</v>
      </c>
      <c r="Q135" s="122">
        <f t="shared" si="251"/>
        <v>1.2943285120803574</v>
      </c>
      <c r="R135" s="122">
        <f t="shared" si="252"/>
        <v>1.2354628052910617</v>
      </c>
    </row>
    <row r="136" spans="2:18" ht="12.75" customHeight="1" x14ac:dyDescent="0.2">
      <c r="B136" s="112">
        <f t="shared" si="220"/>
        <v>43251</v>
      </c>
      <c r="E136" s="114">
        <f>SUM(E62:E92)</f>
        <v>422711000</v>
      </c>
      <c r="F136" s="114">
        <f>SUM(F62:F92)</f>
        <v>-77162000</v>
      </c>
      <c r="H136" s="113">
        <f t="shared" si="250"/>
        <v>345549000</v>
      </c>
      <c r="I136" s="114">
        <f>SUM(I62:I92)</f>
        <v>149225805.89000002</v>
      </c>
      <c r="J136" s="114">
        <f>SUM(J62:J92)</f>
        <v>-8085920</v>
      </c>
      <c r="K136" s="114">
        <f>SUM(K62:K92)</f>
        <v>-8151924.6199999992</v>
      </c>
      <c r="L136" s="114">
        <f>SUM(L62:L92)</f>
        <v>0</v>
      </c>
      <c r="M136" s="114">
        <f>SUM(M62:M92)</f>
        <v>132987961.27</v>
      </c>
      <c r="N136" s="114"/>
      <c r="O136" s="114">
        <f>SUM(O62:O92)</f>
        <v>-26597593.914610002</v>
      </c>
      <c r="P136" s="121">
        <f t="shared" ref="P136" si="257">SUM(H136,-F136,I136)/E136</f>
        <v>1.3530208721561539</v>
      </c>
      <c r="Q136" s="122">
        <f>SUM(H136,-F136,M136)/E136</f>
        <v>1.3146072878869961</v>
      </c>
      <c r="R136" s="122">
        <f>SUM(H136,-F136,M136,O136)/E136</f>
        <v>1.2516858263811208</v>
      </c>
    </row>
    <row r="137" spans="2:18" ht="12.75" customHeight="1" x14ac:dyDescent="0.2">
      <c r="B137" s="112">
        <f t="shared" si="220"/>
        <v>43281</v>
      </c>
      <c r="E137" s="114">
        <f>SUM(E62:E93)</f>
        <v>431423500</v>
      </c>
      <c r="F137" s="114">
        <f>SUM(F62:F93)</f>
        <v>-87662000</v>
      </c>
      <c r="H137" s="113">
        <f t="shared" ref="H137:H142" si="258">E137+F137</f>
        <v>343761500</v>
      </c>
      <c r="I137" s="114">
        <f t="shared" ref="I137:K137" si="259">SUM(I62:I93)</f>
        <v>168643166.95000002</v>
      </c>
      <c r="J137" s="114">
        <f t="shared" si="259"/>
        <v>-8606813</v>
      </c>
      <c r="K137" s="114">
        <f t="shared" si="259"/>
        <v>-8515822.0599999987</v>
      </c>
      <c r="L137" s="114">
        <f>SUM(L63:L93)</f>
        <v>0</v>
      </c>
      <c r="M137" s="114">
        <f>SUM(M62:M93)</f>
        <v>151520531.88999999</v>
      </c>
      <c r="N137" s="114"/>
      <c r="O137" s="114">
        <f>SUM(O62:O93)</f>
        <v>-30304108.514610011</v>
      </c>
      <c r="P137" s="121">
        <f t="shared" ref="P137:P142" si="260">SUM(H137,-F137,I137)/E137</f>
        <v>1.3908993528400748</v>
      </c>
      <c r="Q137" s="122">
        <f t="shared" ref="Q137:Q138" si="261">SUM(H137,-F137,M137)/E137</f>
        <v>1.351210659340532</v>
      </c>
      <c r="R137" s="122">
        <f t="shared" ref="R137" si="262">SUM(H137,-F137,M137,O137)/E137</f>
        <v>1.2809685225199599</v>
      </c>
    </row>
    <row r="138" spans="2:18" ht="12.75" customHeight="1" x14ac:dyDescent="0.2">
      <c r="B138" s="112">
        <f t="shared" si="220"/>
        <v>43312</v>
      </c>
      <c r="E138" s="114">
        <f>SUM(E62:E94)</f>
        <v>431660180</v>
      </c>
      <c r="F138" s="114">
        <f>SUM(F62:F94)</f>
        <v>-98162000</v>
      </c>
      <c r="H138" s="113">
        <f t="shared" si="258"/>
        <v>333498180</v>
      </c>
      <c r="I138" s="114">
        <f t="shared" ref="I138:M138" si="263">SUM(I62:I94)</f>
        <v>172157749.52000001</v>
      </c>
      <c r="J138" s="114">
        <f t="shared" si="263"/>
        <v>-9122118</v>
      </c>
      <c r="K138" s="114">
        <f t="shared" si="263"/>
        <v>-8787534.5799999982</v>
      </c>
      <c r="L138" s="114">
        <f t="shared" si="263"/>
        <v>0</v>
      </c>
      <c r="M138" s="114">
        <f t="shared" si="263"/>
        <v>154248096.94</v>
      </c>
      <c r="O138" s="114">
        <f>SUM(O62:O94)</f>
        <v>-30849621.246610019</v>
      </c>
      <c r="P138" s="121">
        <f t="shared" si="260"/>
        <v>1.3988270345437006</v>
      </c>
      <c r="Q138" s="122">
        <f t="shared" si="261"/>
        <v>1.3573368684134823</v>
      </c>
      <c r="R138" s="122">
        <f t="shared" ref="R138:R143" si="264">SUM(H138,-F138,M138,O138)/E138</f>
        <v>1.2858694904250607</v>
      </c>
    </row>
    <row r="139" spans="2:18" ht="12.75" customHeight="1" x14ac:dyDescent="0.2">
      <c r="B139" s="112">
        <f t="shared" si="220"/>
        <v>43343</v>
      </c>
      <c r="E139" s="114">
        <f>SUM(E$62:E95)</f>
        <v>431660180</v>
      </c>
      <c r="F139" s="114">
        <f>SUM(F$62:F95)</f>
        <v>-119162000</v>
      </c>
      <c r="H139" s="113">
        <f t="shared" si="258"/>
        <v>312498180</v>
      </c>
      <c r="I139" s="114">
        <f>SUM(I$62:I95)</f>
        <v>169530264.93000001</v>
      </c>
      <c r="J139" s="114">
        <f>SUM(J$62:J95)</f>
        <v>-9637423</v>
      </c>
      <c r="K139" s="114">
        <f>SUM(K$62:K95)</f>
        <v>-9095096.3599999975</v>
      </c>
      <c r="L139" s="114"/>
      <c r="M139" s="114">
        <f>SUM(M$62:M95)</f>
        <v>150797745.56999999</v>
      </c>
      <c r="O139" s="114">
        <f>SUM(O$62:O95)</f>
        <v>-30159551.246610019</v>
      </c>
      <c r="P139" s="121">
        <f t="shared" si="260"/>
        <v>1.3927401061872329</v>
      </c>
      <c r="Q139" s="122">
        <f t="shared" ref="Q139:Q144" si="265">SUM(H139,-F139,M139)/E139</f>
        <v>1.3493436563224339</v>
      </c>
      <c r="R139" s="122">
        <f t="shared" si="264"/>
        <v>1.2794749201174633</v>
      </c>
    </row>
    <row r="140" spans="2:18" ht="12.75" customHeight="1" x14ac:dyDescent="0.2">
      <c r="B140" s="112">
        <f t="shared" si="220"/>
        <v>43373</v>
      </c>
      <c r="E140" s="114">
        <f>SUM(E$62:E96)</f>
        <v>444619380</v>
      </c>
      <c r="F140" s="114">
        <f>SUM(F$62:F96)</f>
        <v>-119482100</v>
      </c>
      <c r="H140" s="113">
        <f t="shared" si="258"/>
        <v>325137280</v>
      </c>
      <c r="I140" s="114">
        <f>SUM(I$62:I96)</f>
        <v>169793435.63</v>
      </c>
      <c r="J140" s="114">
        <f>SUM(J$62:J96)</f>
        <v>-10152728</v>
      </c>
      <c r="K140" s="114">
        <f>SUM(K$62:K96)</f>
        <v>-9505343.3099999968</v>
      </c>
      <c r="L140" s="114"/>
      <c r="M140" s="114">
        <f>SUM(M$62:M96)</f>
        <v>150135364.31999999</v>
      </c>
      <c r="O140" s="114">
        <f>SUM(O$62:O96)</f>
        <v>-30027074.446610011</v>
      </c>
      <c r="P140" s="121">
        <f t="shared" si="260"/>
        <v>1.3818849183542112</v>
      </c>
      <c r="Q140" s="122">
        <f t="shared" si="265"/>
        <v>1.3376716604660821</v>
      </c>
      <c r="R140" s="122">
        <f t="shared" si="264"/>
        <v>1.2701373248133943</v>
      </c>
    </row>
    <row r="141" spans="2:18" ht="12.75" customHeight="1" x14ac:dyDescent="0.2">
      <c r="B141" s="112">
        <f t="shared" si="220"/>
        <v>43404</v>
      </c>
      <c r="E141" s="114">
        <f>SUM(E$62:E97)</f>
        <v>462294380</v>
      </c>
      <c r="F141" s="114">
        <f>SUM(F$62:F97)</f>
        <v>-120125210</v>
      </c>
      <c r="H141" s="113">
        <f t="shared" si="258"/>
        <v>342169170</v>
      </c>
      <c r="I141" s="114">
        <f>SUM(I$62:I97)</f>
        <v>163553951.37</v>
      </c>
      <c r="J141" s="114">
        <f>SUM(J$62:J97)</f>
        <v>-10705274</v>
      </c>
      <c r="K141" s="114">
        <f>SUM(K$62:K97)</f>
        <v>-9775844.299999997</v>
      </c>
      <c r="L141" s="114"/>
      <c r="M141" s="114">
        <f>SUM(M$62:M97)</f>
        <v>143072833.06999999</v>
      </c>
      <c r="O141" s="114">
        <f>SUM(O$62:O97)</f>
        <v>-28614568.276610013</v>
      </c>
      <c r="P141" s="121">
        <f t="shared" si="260"/>
        <v>1.3537874532889627</v>
      </c>
      <c r="Q141" s="122">
        <f t="shared" si="265"/>
        <v>1.3094842577796424</v>
      </c>
      <c r="R141" s="122">
        <f t="shared" si="264"/>
        <v>1.2475874026272824</v>
      </c>
    </row>
    <row r="142" spans="2:18" ht="12.75" customHeight="1" x14ac:dyDescent="0.2">
      <c r="B142" s="112">
        <f t="shared" si="220"/>
        <v>43434</v>
      </c>
      <c r="E142" s="114">
        <f>SUM(E$62:E98)</f>
        <v>477456500</v>
      </c>
      <c r="F142" s="114">
        <f>SUM(F$62:F98)</f>
        <v>-120125210</v>
      </c>
      <c r="H142" s="113">
        <f t="shared" si="258"/>
        <v>357331290</v>
      </c>
      <c r="I142" s="114">
        <f>SUM(I$62:I98)</f>
        <v>155162605.53</v>
      </c>
      <c r="J142" s="114">
        <f>SUM(J$62:J98)</f>
        <v>-11257822</v>
      </c>
      <c r="K142" s="114">
        <f>SUM(K$62:K98)</f>
        <v>-9956184.7599999979</v>
      </c>
      <c r="L142" s="114"/>
      <c r="M142" s="114">
        <f>SUM(M$62:M98)</f>
        <v>133948600.77</v>
      </c>
      <c r="O142" s="114">
        <f>SUM(O$62:O98)</f>
        <v>-26789721.676610015</v>
      </c>
      <c r="P142" s="121">
        <f t="shared" si="260"/>
        <v>1.3249774702616888</v>
      </c>
      <c r="Q142" s="122">
        <f t="shared" si="265"/>
        <v>1.2805461874956148</v>
      </c>
      <c r="R142" s="122">
        <f t="shared" si="264"/>
        <v>1.2244369468074892</v>
      </c>
    </row>
    <row r="143" spans="2:18" ht="12.75" customHeight="1" x14ac:dyDescent="0.2">
      <c r="B143" s="112">
        <f t="shared" si="220"/>
        <v>43465</v>
      </c>
      <c r="E143" s="114">
        <f>SUM(E$62:E99)</f>
        <v>519456500</v>
      </c>
      <c r="F143" s="114">
        <f>SUM(F$62:F99)</f>
        <v>-120125210</v>
      </c>
      <c r="H143" s="113">
        <f t="shared" ref="H143" si="266">E143+F143</f>
        <v>399331290</v>
      </c>
      <c r="I143" s="114">
        <f>SUM(I$62:I99)</f>
        <v>160774510.46000001</v>
      </c>
      <c r="J143" s="114">
        <f>SUM(J$62:J99)</f>
        <v>-11810367</v>
      </c>
      <c r="K143" s="114">
        <f>SUM(K$62:K99)</f>
        <v>-10453665.749999998</v>
      </c>
      <c r="L143" s="114"/>
      <c r="M143" s="114">
        <f>SUM(M$62:M99)</f>
        <v>138510479.71000001</v>
      </c>
      <c r="O143" s="114">
        <f>SUM(O$62:O99)</f>
        <v>-27702097.478610013</v>
      </c>
      <c r="P143" s="121">
        <f t="shared" ref="P143" si="267">SUM(H143,-F143,I143)/E143</f>
        <v>1.3095052433841909</v>
      </c>
      <c r="Q143" s="122">
        <f t="shared" si="265"/>
        <v>1.2666450024400504</v>
      </c>
      <c r="R143" s="122">
        <f t="shared" si="264"/>
        <v>1.2133159989939293</v>
      </c>
    </row>
    <row r="144" spans="2:18" ht="12.75" customHeight="1" x14ac:dyDescent="0.2">
      <c r="B144" s="112">
        <f t="shared" si="220"/>
        <v>43496</v>
      </c>
      <c r="E144" s="114">
        <f>SUM(E$62:E100)</f>
        <v>519456500</v>
      </c>
      <c r="F144" s="114">
        <f>SUM(F$62:F100)</f>
        <v>-120125210</v>
      </c>
      <c r="H144" s="113">
        <f t="shared" ref="H144" si="268">E144+F144</f>
        <v>399331290</v>
      </c>
      <c r="I144" s="114">
        <f>SUM(I$62:I100)</f>
        <v>171013707.27000001</v>
      </c>
      <c r="J144" s="114">
        <f>SUM(J$62:J100)</f>
        <v>-12379254</v>
      </c>
      <c r="K144" s="114">
        <f>SUM(K$62:K100)</f>
        <v>-10754180.479999999</v>
      </c>
      <c r="L144" s="114"/>
      <c r="M144" s="114">
        <f>SUM(M$62:M100)</f>
        <v>147880274.79000002</v>
      </c>
      <c r="O144" s="114">
        <f>SUM(O$62:O100)</f>
        <v>-29576056.878610011</v>
      </c>
      <c r="P144" s="121">
        <f t="shared" ref="P144" si="269">SUM(H144,-F144,I144)/E144</f>
        <v>1.3292166086476924</v>
      </c>
      <c r="Q144" s="122">
        <f t="shared" si="265"/>
        <v>1.2846826919867207</v>
      </c>
      <c r="R144" s="122">
        <f t="shared" ref="R144" si="270">SUM(H144,-F144,M144,O144)/E144</f>
        <v>1.2277461498920312</v>
      </c>
    </row>
    <row r="145" spans="2:18" ht="12.75" customHeight="1" x14ac:dyDescent="0.2">
      <c r="B145" s="112">
        <f t="shared" si="220"/>
        <v>43524</v>
      </c>
      <c r="E145" s="114">
        <f>SUM(E$62:E101)</f>
        <v>522956500</v>
      </c>
      <c r="F145" s="114">
        <f>SUM(F$62:F101)</f>
        <v>-120125210</v>
      </c>
      <c r="H145" s="113">
        <f t="shared" ref="H145" si="271">E145+F145</f>
        <v>402831290</v>
      </c>
      <c r="I145" s="114">
        <f>SUM(I$62:I101)</f>
        <v>175592694.12</v>
      </c>
      <c r="J145" s="114">
        <f>SUM(J$62:J101)</f>
        <v>-12948141</v>
      </c>
      <c r="K145" s="114">
        <f>SUM(K$62:K101)</f>
        <v>-10876385.929999998</v>
      </c>
      <c r="L145" s="114"/>
      <c r="M145" s="114">
        <f>SUM(M$62:M101)</f>
        <v>151768169.19000003</v>
      </c>
      <c r="O145" s="114">
        <f>SUM(O$62:O101)</f>
        <v>-30353635.678610012</v>
      </c>
      <c r="P145" s="121">
        <f t="shared" ref="P145" si="272">SUM(H145,-F145,I145)/E145</f>
        <v>1.3357692162158803</v>
      </c>
      <c r="Q145" s="122">
        <f t="shared" ref="Q145" si="273">SUM(H145,-F145,M145)/E145</f>
        <v>1.290211842074819</v>
      </c>
      <c r="R145" s="122">
        <f t="shared" ref="R145" si="274">SUM(H145,-F145,M145,O145)/E145</f>
        <v>1.2321694701402317</v>
      </c>
    </row>
    <row r="146" spans="2:18" ht="12.75" customHeight="1" x14ac:dyDescent="0.2">
      <c r="B146" s="112">
        <f t="shared" si="220"/>
        <v>43555</v>
      </c>
      <c r="E146" s="114">
        <f>SUM(E$62:E102)</f>
        <v>528206500</v>
      </c>
      <c r="F146" s="114">
        <f>SUM(F$62:F102)</f>
        <v>-144520210</v>
      </c>
      <c r="H146" s="113">
        <f t="shared" ref="H146" si="275">E146+F146</f>
        <v>383686290</v>
      </c>
      <c r="I146" s="114">
        <f>SUM(I$62:I102)</f>
        <v>183223400.88</v>
      </c>
      <c r="J146" s="114">
        <f>SUM(J$62:J102)</f>
        <v>-13517028</v>
      </c>
      <c r="K146" s="114">
        <f>SUM(K$62:K102)</f>
        <v>-11033748.059999999</v>
      </c>
      <c r="L146" s="114"/>
      <c r="M146" s="114">
        <f>SUM(M$62:M102)</f>
        <v>158672626.82000002</v>
      </c>
      <c r="O146" s="114">
        <f>SUM(O$62:O102)</f>
        <v>-31734527.278610013</v>
      </c>
      <c r="P146" s="121">
        <f t="shared" ref="P146" si="276">SUM(H146,-F146,I146)/E146</f>
        <v>1.3468783532198108</v>
      </c>
      <c r="Q146" s="122">
        <f t="shared" ref="Q146" si="277">SUM(H146,-F146,M146)/E146</f>
        <v>1.30039885313793</v>
      </c>
      <c r="R146" s="122">
        <f t="shared" ref="R146" si="278">SUM(H146,-F146,M146,O146)/E146</f>
        <v>1.2403190788856064</v>
      </c>
    </row>
  </sheetData>
  <mergeCells count="1">
    <mergeCell ref="P104:R104"/>
  </mergeCells>
  <printOptions horizontalCentered="1"/>
  <pageMargins left="0" right="0" top="0.5" bottom="0" header="0" footer="0"/>
  <pageSetup scale="49" orientation="landscape" r:id="rId1"/>
  <headerFooter alignWithMargins="0">
    <oddHeader>&amp;LLP Returns&amp;C&amp;F</oddHeader>
  </headerFooter>
  <rowBreaks count="1" manualBreakCount="1">
    <brk id="59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A1:Z319"/>
  <sheetViews>
    <sheetView zoomScaleNormal="100" workbookViewId="0">
      <pane ySplit="1" topLeftCell="A292" activePane="bottomLeft" state="frozen"/>
      <selection activeCell="H16" sqref="H16"/>
      <selection pane="bottomLeft" activeCell="L322" sqref="L322"/>
    </sheetView>
  </sheetViews>
  <sheetFormatPr defaultRowHeight="11.25" x14ac:dyDescent="0.2"/>
  <cols>
    <col min="1" max="2" width="10.1640625" style="123" bestFit="1" customWidth="1"/>
    <col min="3" max="3" width="10.5" style="123" bestFit="1" customWidth="1"/>
    <col min="4" max="4" width="13.83203125" style="123" customWidth="1"/>
    <col min="5" max="5" width="18.83203125" style="123" customWidth="1"/>
    <col min="6" max="6" width="4" style="123" customWidth="1"/>
    <col min="7" max="7" width="3.33203125" style="124" customWidth="1"/>
    <col min="8" max="8" width="4.83203125" style="123" customWidth="1"/>
    <col min="9" max="10" width="10.1640625" style="123" bestFit="1" customWidth="1"/>
    <col min="11" max="11" width="9.33203125" style="123"/>
    <col min="12" max="12" width="13.83203125" style="123" customWidth="1"/>
    <col min="13" max="13" width="18.83203125" style="123" customWidth="1"/>
    <col min="14" max="16" width="9.33203125" style="123"/>
    <col min="17" max="17" width="18" style="123" customWidth="1"/>
    <col min="18" max="18" width="12.6640625" style="123" bestFit="1" customWidth="1"/>
    <col min="19" max="19" width="11.6640625" style="123" bestFit="1" customWidth="1"/>
    <col min="20" max="23" width="9.33203125" style="123"/>
    <col min="24" max="24" width="9.5" style="123" bestFit="1" customWidth="1"/>
    <col min="25" max="25" width="12.6640625" style="123" bestFit="1" customWidth="1"/>
    <col min="26" max="26" width="11.6640625" style="123" bestFit="1" customWidth="1"/>
    <col min="27" max="16384" width="9.33203125" style="123"/>
  </cols>
  <sheetData>
    <row r="1" spans="1:17" x14ac:dyDescent="0.2">
      <c r="B1" s="1055" t="s">
        <v>346</v>
      </c>
      <c r="C1" s="1055"/>
      <c r="J1" s="1055" t="s">
        <v>347</v>
      </c>
      <c r="K1" s="1055"/>
    </row>
    <row r="2" spans="1:17" x14ac:dyDescent="0.2">
      <c r="A2" s="125"/>
    </row>
    <row r="3" spans="1:17" hidden="1" x14ac:dyDescent="0.2">
      <c r="A3" s="126">
        <v>42309</v>
      </c>
      <c r="I3" s="126">
        <v>42309</v>
      </c>
    </row>
    <row r="4" spans="1:17" hidden="1" x14ac:dyDescent="0.2">
      <c r="A4" s="127" t="s">
        <v>348</v>
      </c>
      <c r="B4" s="127" t="s">
        <v>349</v>
      </c>
      <c r="C4" s="127" t="s">
        <v>350</v>
      </c>
      <c r="D4" s="127" t="s">
        <v>351</v>
      </c>
      <c r="E4" s="128" t="s">
        <v>352</v>
      </c>
      <c r="I4" s="127" t="s">
        <v>348</v>
      </c>
      <c r="J4" s="127" t="s">
        <v>349</v>
      </c>
      <c r="K4" s="127" t="s">
        <v>350</v>
      </c>
      <c r="L4" s="127" t="s">
        <v>351</v>
      </c>
      <c r="M4" s="128" t="s">
        <v>352</v>
      </c>
      <c r="Q4" s="129"/>
    </row>
    <row r="5" spans="1:17" hidden="1" x14ac:dyDescent="0.2">
      <c r="A5" s="130">
        <v>42327</v>
      </c>
      <c r="B5" s="130">
        <v>42332</v>
      </c>
      <c r="C5" s="131">
        <f>B5-A5+1</f>
        <v>6</v>
      </c>
      <c r="D5" s="132">
        <v>4123711</v>
      </c>
      <c r="E5" s="133">
        <f>(D5)*(C5/$C$7)</f>
        <v>2061855.5</v>
      </c>
      <c r="I5" s="130">
        <v>42327</v>
      </c>
      <c r="J5" s="130">
        <v>42332</v>
      </c>
      <c r="K5" s="131">
        <f>J5-I5+1</f>
        <v>6</v>
      </c>
      <c r="L5" s="132">
        <v>4000000</v>
      </c>
      <c r="M5" s="133">
        <f>(L5)*(K5/$C$7)</f>
        <v>2000000</v>
      </c>
      <c r="Q5" s="129"/>
    </row>
    <row r="6" spans="1:17" hidden="1" x14ac:dyDescent="0.2">
      <c r="A6" s="130">
        <v>42333</v>
      </c>
      <c r="B6" s="130">
        <v>42338</v>
      </c>
      <c r="C6" s="134">
        <f>B6-A6+1</f>
        <v>6</v>
      </c>
      <c r="D6" s="132">
        <v>15463918</v>
      </c>
      <c r="E6" s="135">
        <f>(D6+D5)*(C6/$C$7)</f>
        <v>9793814.5</v>
      </c>
      <c r="I6" s="130">
        <v>42333</v>
      </c>
      <c r="J6" s="130">
        <v>42338</v>
      </c>
      <c r="K6" s="134">
        <f>J6-I6+1</f>
        <v>6</v>
      </c>
      <c r="L6" s="132">
        <v>15000000</v>
      </c>
      <c r="M6" s="135">
        <f>(L6+L5)*(K6/$C$7)</f>
        <v>9500000</v>
      </c>
      <c r="Q6" s="129"/>
    </row>
    <row r="7" spans="1:17" hidden="1" x14ac:dyDescent="0.2">
      <c r="A7" s="136"/>
      <c r="B7" s="136"/>
      <c r="C7" s="136">
        <f>SUM(C5:C6)</f>
        <v>12</v>
      </c>
      <c r="D7" s="136">
        <f>+D5/C7*C5</f>
        <v>2061855.5</v>
      </c>
      <c r="E7" s="137">
        <f>SUM(E5:E6)</f>
        <v>11855670</v>
      </c>
      <c r="I7" s="136"/>
      <c r="J7" s="136"/>
      <c r="K7" s="136">
        <f>SUM(K5:K6)</f>
        <v>12</v>
      </c>
      <c r="L7" s="137">
        <f>SUM(L5:L6)</f>
        <v>19000000</v>
      </c>
      <c r="M7" s="137">
        <f>SUM(M5:M6)</f>
        <v>11500000</v>
      </c>
      <c r="Q7" s="129"/>
    </row>
    <row r="8" spans="1:17" hidden="1" x14ac:dyDescent="0.2">
      <c r="M8" s="138"/>
      <c r="Q8" s="129"/>
    </row>
    <row r="9" spans="1:17" hidden="1" x14ac:dyDescent="0.2">
      <c r="A9" s="126">
        <v>42339</v>
      </c>
      <c r="I9" s="126">
        <v>42339</v>
      </c>
    </row>
    <row r="10" spans="1:17" hidden="1" x14ac:dyDescent="0.2">
      <c r="A10" s="127" t="s">
        <v>348</v>
      </c>
      <c r="B10" s="127" t="s">
        <v>349</v>
      </c>
      <c r="C10" s="127" t="s">
        <v>350</v>
      </c>
      <c r="D10" s="127" t="s">
        <v>351</v>
      </c>
      <c r="E10" s="128" t="s">
        <v>352</v>
      </c>
      <c r="I10" s="127" t="s">
        <v>348</v>
      </c>
      <c r="J10" s="127" t="s">
        <v>349</v>
      </c>
      <c r="K10" s="127" t="s">
        <v>350</v>
      </c>
      <c r="L10" s="127" t="s">
        <v>351</v>
      </c>
      <c r="M10" s="128" t="s">
        <v>352</v>
      </c>
    </row>
    <row r="11" spans="1:17" hidden="1" x14ac:dyDescent="0.2">
      <c r="A11" s="130">
        <v>42339</v>
      </c>
      <c r="B11" s="130">
        <v>42360</v>
      </c>
      <c r="C11" s="131">
        <f>B11-A11+1</f>
        <v>22</v>
      </c>
      <c r="D11" s="132">
        <v>0</v>
      </c>
      <c r="E11" s="133">
        <f>(D11)*(C11/$C$7)</f>
        <v>0</v>
      </c>
      <c r="I11" s="130">
        <v>42339</v>
      </c>
      <c r="J11" s="130">
        <v>42360</v>
      </c>
      <c r="K11" s="131">
        <f>J11-I11+1</f>
        <v>22</v>
      </c>
      <c r="L11" s="132">
        <v>0</v>
      </c>
      <c r="M11" s="133">
        <f>(L11)*(K11/$C$7)</f>
        <v>0</v>
      </c>
    </row>
    <row r="12" spans="1:17" hidden="1" x14ac:dyDescent="0.2">
      <c r="A12" s="130">
        <f>+B11+1</f>
        <v>42361</v>
      </c>
      <c r="B12" s="130">
        <v>42369</v>
      </c>
      <c r="C12" s="134">
        <f>B12-A12+1</f>
        <v>9</v>
      </c>
      <c r="D12" s="132">
        <v>18041237</v>
      </c>
      <c r="E12" s="135">
        <f>(D12)*(C12/$C$13)</f>
        <v>5237778.4838709682</v>
      </c>
      <c r="I12" s="130">
        <f>+J11+1</f>
        <v>42361</v>
      </c>
      <c r="J12" s="130">
        <v>42369</v>
      </c>
      <c r="K12" s="134">
        <f>J12-I12+1</f>
        <v>9</v>
      </c>
      <c r="L12" s="132">
        <v>17500000</v>
      </c>
      <c r="M12" s="133">
        <f>(L12)*(K12/$K$13)</f>
        <v>5080645.1612903234</v>
      </c>
    </row>
    <row r="13" spans="1:17" hidden="1" x14ac:dyDescent="0.2">
      <c r="A13" s="136"/>
      <c r="B13" s="136"/>
      <c r="C13" s="136">
        <f>SUM(C11:C12)</f>
        <v>31</v>
      </c>
      <c r="D13" s="136"/>
      <c r="E13" s="137">
        <f>SUM(E11:E12)</f>
        <v>5237778.4838709682</v>
      </c>
      <c r="I13" s="136"/>
      <c r="J13" s="136"/>
      <c r="K13" s="136">
        <f>SUM(K11:K12)</f>
        <v>31</v>
      </c>
      <c r="L13" s="136"/>
      <c r="M13" s="137">
        <f>SUM(M11:M12)</f>
        <v>5080645.1612903234</v>
      </c>
    </row>
    <row r="14" spans="1:17" hidden="1" x14ac:dyDescent="0.2"/>
    <row r="15" spans="1:17" hidden="1" x14ac:dyDescent="0.2">
      <c r="A15" s="126">
        <v>42370</v>
      </c>
      <c r="I15" s="126">
        <v>42370</v>
      </c>
    </row>
    <row r="16" spans="1:17" hidden="1" x14ac:dyDescent="0.2">
      <c r="A16" s="127" t="s">
        <v>348</v>
      </c>
      <c r="B16" s="127" t="s">
        <v>349</v>
      </c>
      <c r="C16" s="127" t="s">
        <v>350</v>
      </c>
      <c r="D16" s="127" t="s">
        <v>351</v>
      </c>
      <c r="E16" s="128" t="s">
        <v>352</v>
      </c>
      <c r="I16" s="127" t="s">
        <v>348</v>
      </c>
      <c r="J16" s="127" t="s">
        <v>349</v>
      </c>
      <c r="K16" s="127" t="s">
        <v>350</v>
      </c>
      <c r="L16" s="127" t="s">
        <v>351</v>
      </c>
      <c r="M16" s="128" t="s">
        <v>352</v>
      </c>
    </row>
    <row r="17" spans="1:13" hidden="1" x14ac:dyDescent="0.2">
      <c r="A17" s="130">
        <v>42370</v>
      </c>
      <c r="B17" s="130">
        <v>42400</v>
      </c>
      <c r="C17" s="134">
        <f>B17-A17+1</f>
        <v>31</v>
      </c>
      <c r="D17" s="132"/>
      <c r="E17" s="137"/>
      <c r="I17" s="130">
        <v>42370</v>
      </c>
      <c r="J17" s="130">
        <v>42400</v>
      </c>
      <c r="K17" s="134">
        <f>J17-I17+1</f>
        <v>31</v>
      </c>
      <c r="L17" s="132"/>
      <c r="M17" s="137"/>
    </row>
    <row r="18" spans="1:13" hidden="1" x14ac:dyDescent="0.2">
      <c r="A18" s="130"/>
      <c r="B18" s="130"/>
      <c r="C18" s="134"/>
      <c r="D18" s="132"/>
      <c r="E18" s="135"/>
      <c r="I18" s="130"/>
      <c r="J18" s="130"/>
      <c r="K18" s="134"/>
      <c r="L18" s="132"/>
      <c r="M18" s="137"/>
    </row>
    <row r="19" spans="1:13" hidden="1" x14ac:dyDescent="0.2">
      <c r="A19" s="136"/>
      <c r="B19" s="136"/>
      <c r="C19" s="136"/>
      <c r="D19" s="136"/>
      <c r="E19" s="137"/>
      <c r="I19" s="136"/>
      <c r="J19" s="136"/>
      <c r="K19" s="136"/>
      <c r="L19" s="136"/>
      <c r="M19" s="137"/>
    </row>
    <row r="20" spans="1:13" hidden="1" x14ac:dyDescent="0.2"/>
    <row r="21" spans="1:13" hidden="1" x14ac:dyDescent="0.2">
      <c r="A21" s="126">
        <v>42401</v>
      </c>
      <c r="I21" s="126">
        <v>42401</v>
      </c>
    </row>
    <row r="22" spans="1:13" hidden="1" x14ac:dyDescent="0.2">
      <c r="A22" s="127" t="s">
        <v>348</v>
      </c>
      <c r="B22" s="127" t="s">
        <v>349</v>
      </c>
      <c r="C22" s="127" t="s">
        <v>350</v>
      </c>
      <c r="D22" s="127" t="s">
        <v>351</v>
      </c>
      <c r="E22" s="128" t="s">
        <v>352</v>
      </c>
      <c r="I22" s="127" t="s">
        <v>348</v>
      </c>
      <c r="J22" s="127" t="s">
        <v>349</v>
      </c>
      <c r="K22" s="127" t="s">
        <v>350</v>
      </c>
      <c r="L22" s="127" t="s">
        <v>351</v>
      </c>
      <c r="M22" s="128" t="s">
        <v>352</v>
      </c>
    </row>
    <row r="23" spans="1:13" hidden="1" x14ac:dyDescent="0.2">
      <c r="A23" s="130">
        <v>42401</v>
      </c>
      <c r="B23" s="130">
        <v>42401</v>
      </c>
      <c r="C23" s="131">
        <f t="shared" ref="C23:C28" si="0">B23-A23+1</f>
        <v>1</v>
      </c>
      <c r="D23" s="132">
        <v>0</v>
      </c>
      <c r="E23" s="137">
        <f>(D23)*(C23/$C$29)</f>
        <v>0</v>
      </c>
      <c r="I23" s="130">
        <v>42401</v>
      </c>
      <c r="J23" s="130">
        <v>42401</v>
      </c>
      <c r="K23" s="131">
        <f>J23-I23+1</f>
        <v>1</v>
      </c>
      <c r="L23" s="132">
        <v>0</v>
      </c>
      <c r="M23" s="137">
        <f>(L23)*(K23/$C$29)</f>
        <v>0</v>
      </c>
    </row>
    <row r="24" spans="1:13" hidden="1" x14ac:dyDescent="0.2">
      <c r="A24" s="130">
        <v>42402</v>
      </c>
      <c r="B24" s="130">
        <v>42402</v>
      </c>
      <c r="C24" s="131">
        <f t="shared" si="0"/>
        <v>1</v>
      </c>
      <c r="D24" s="132">
        <v>4639175</v>
      </c>
      <c r="E24" s="137">
        <f>(D24)*(C24/$C$29)</f>
        <v>159971.55172413794</v>
      </c>
      <c r="I24" s="130">
        <v>42402</v>
      </c>
      <c r="J24" s="130">
        <v>42415</v>
      </c>
      <c r="K24" s="131">
        <f>J24-I24+1</f>
        <v>14</v>
      </c>
      <c r="L24" s="132">
        <v>4500000</v>
      </c>
      <c r="M24" s="137">
        <f>(L24)*(K24/$C$29)</f>
        <v>2172413.7931034486</v>
      </c>
    </row>
    <row r="25" spans="1:13" hidden="1" x14ac:dyDescent="0.2">
      <c r="A25" s="130">
        <v>42403</v>
      </c>
      <c r="B25" s="130">
        <v>42415</v>
      </c>
      <c r="C25" s="131">
        <f t="shared" si="0"/>
        <v>13</v>
      </c>
      <c r="D25" s="132">
        <v>-2601</v>
      </c>
      <c r="E25" s="137">
        <f>(D25+D24)*(C25/$C$29)</f>
        <v>2078464.2068965517</v>
      </c>
      <c r="I25" s="130"/>
      <c r="J25" s="130"/>
      <c r="K25" s="131"/>
      <c r="L25" s="132"/>
      <c r="M25" s="137"/>
    </row>
    <row r="26" spans="1:13" hidden="1" x14ac:dyDescent="0.2">
      <c r="A26" s="130">
        <v>42416</v>
      </c>
      <c r="B26" s="130">
        <v>42417</v>
      </c>
      <c r="C26" s="131">
        <f t="shared" si="0"/>
        <v>2</v>
      </c>
      <c r="D26" s="132">
        <v>18041237</v>
      </c>
      <c r="E26" s="137">
        <f>(D26+D24+D25)*(C26/$C$29)</f>
        <v>1563986.9655172413</v>
      </c>
      <c r="I26" s="130">
        <f>+J24+1</f>
        <v>42416</v>
      </c>
      <c r="J26" s="130">
        <v>42417</v>
      </c>
      <c r="K26" s="131">
        <f>J26-I26+1</f>
        <v>2</v>
      </c>
      <c r="L26" s="132">
        <v>17500000</v>
      </c>
      <c r="M26" s="137">
        <f>(L26+L24)*(K26/$C$29)</f>
        <v>1517241.3793103448</v>
      </c>
    </row>
    <row r="27" spans="1:13" hidden="1" x14ac:dyDescent="0.2">
      <c r="A27" s="130">
        <f>+B26+1</f>
        <v>42418</v>
      </c>
      <c r="B27" s="130">
        <v>42423</v>
      </c>
      <c r="C27" s="131">
        <f t="shared" si="0"/>
        <v>6</v>
      </c>
      <c r="D27" s="132">
        <v>22680412.25</v>
      </c>
      <c r="E27" s="137">
        <f>(D27+D26+D24+D25)*(C27/$C$29)</f>
        <v>9384459.9827586208</v>
      </c>
      <c r="I27" s="130">
        <f>+J26+1</f>
        <v>42418</v>
      </c>
      <c r="J27" s="130">
        <v>42423</v>
      </c>
      <c r="K27" s="131">
        <f>J27-I27+1</f>
        <v>6</v>
      </c>
      <c r="L27" s="132">
        <v>22000000</v>
      </c>
      <c r="M27" s="137">
        <f>(L27+L26+L24)*(K27/$C$29)</f>
        <v>9103448.2758620679</v>
      </c>
    </row>
    <row r="28" spans="1:13" hidden="1" x14ac:dyDescent="0.2">
      <c r="A28" s="130">
        <f>+B27+1</f>
        <v>42424</v>
      </c>
      <c r="B28" s="130">
        <v>42429</v>
      </c>
      <c r="C28" s="131">
        <f t="shared" si="0"/>
        <v>6</v>
      </c>
      <c r="D28" s="132">
        <v>18041237</v>
      </c>
      <c r="E28" s="135">
        <f>(D28+D27+D26+D24+D25)*(C28/$C$29)</f>
        <v>13117129.706896551</v>
      </c>
      <c r="I28" s="130">
        <f>+J27+1</f>
        <v>42424</v>
      </c>
      <c r="J28" s="130">
        <v>42429</v>
      </c>
      <c r="K28" s="131">
        <f>J28-I28+1</f>
        <v>6</v>
      </c>
      <c r="L28" s="132">
        <v>17500000</v>
      </c>
      <c r="M28" s="135">
        <f>(SUM(L24:L28))*(K28/$C$29)</f>
        <v>12724137.931034483</v>
      </c>
    </row>
    <row r="29" spans="1:13" hidden="1" x14ac:dyDescent="0.2">
      <c r="A29" s="136"/>
      <c r="B29" s="136"/>
      <c r="C29" s="136">
        <f>SUM(C23:C28)</f>
        <v>29</v>
      </c>
      <c r="D29" s="137">
        <f>SUM(D23:D28)-D25</f>
        <v>63402061.25</v>
      </c>
      <c r="E29" s="137">
        <f>SUM(E23:E28)</f>
        <v>26304012.413793102</v>
      </c>
      <c r="I29" s="136"/>
      <c r="J29" s="136"/>
      <c r="K29" s="136">
        <v>29</v>
      </c>
      <c r="L29" s="137">
        <f>SUM(L23:L28)</f>
        <v>61500000</v>
      </c>
      <c r="M29" s="137">
        <f>SUM(M23:M28)</f>
        <v>25517241.379310343</v>
      </c>
    </row>
    <row r="30" spans="1:13" hidden="1" x14ac:dyDescent="0.2"/>
    <row r="31" spans="1:13" hidden="1" x14ac:dyDescent="0.2">
      <c r="D31" s="575"/>
    </row>
    <row r="32" spans="1:13" hidden="1" x14ac:dyDescent="0.2">
      <c r="A32" s="126">
        <v>42430</v>
      </c>
      <c r="I32" s="126">
        <v>42430</v>
      </c>
    </row>
    <row r="33" spans="1:26" hidden="1" x14ac:dyDescent="0.2">
      <c r="A33" s="127" t="s">
        <v>348</v>
      </c>
      <c r="B33" s="127" t="s">
        <v>349</v>
      </c>
      <c r="C33" s="127" t="s">
        <v>350</v>
      </c>
      <c r="D33" s="127" t="s">
        <v>351</v>
      </c>
      <c r="E33" s="128" t="s">
        <v>352</v>
      </c>
      <c r="I33" s="127" t="s">
        <v>348</v>
      </c>
      <c r="J33" s="127" t="s">
        <v>349</v>
      </c>
      <c r="K33" s="127" t="s">
        <v>350</v>
      </c>
      <c r="L33" s="127" t="s">
        <v>351</v>
      </c>
      <c r="M33" s="128" t="s">
        <v>352</v>
      </c>
    </row>
    <row r="34" spans="1:26" hidden="1" x14ac:dyDescent="0.2">
      <c r="A34" s="130">
        <v>42430</v>
      </c>
      <c r="B34" s="130">
        <v>42439</v>
      </c>
      <c r="C34" s="131">
        <f>B34-A34+1</f>
        <v>10</v>
      </c>
      <c r="D34" s="132">
        <v>0</v>
      </c>
      <c r="E34" s="137">
        <f>(D34)*(C34/$C$39)</f>
        <v>0</v>
      </c>
      <c r="I34" s="130">
        <v>42430</v>
      </c>
      <c r="J34" s="130">
        <v>42439</v>
      </c>
      <c r="K34" s="131">
        <f>J34-I34+1</f>
        <v>10</v>
      </c>
      <c r="L34" s="132">
        <v>0</v>
      </c>
      <c r="M34" s="137">
        <f>(L34)*(K34/$K$39)</f>
        <v>0</v>
      </c>
    </row>
    <row r="35" spans="1:26" hidden="1" x14ac:dyDescent="0.2">
      <c r="A35" s="130">
        <f>B34+1</f>
        <v>42440</v>
      </c>
      <c r="B35" s="130">
        <v>42446</v>
      </c>
      <c r="C35" s="131">
        <f>B35-A35+1</f>
        <v>7</v>
      </c>
      <c r="D35" s="132">
        <v>68557</v>
      </c>
      <c r="E35" s="137">
        <f>(D35+D34)*(C35/$C$39)</f>
        <v>15480.612903225807</v>
      </c>
      <c r="I35" s="130">
        <f>J34+1</f>
        <v>42440</v>
      </c>
      <c r="J35" s="130">
        <v>42446</v>
      </c>
      <c r="K35" s="131">
        <f>J35-I35+1</f>
        <v>7</v>
      </c>
      <c r="L35" s="132">
        <v>66500</v>
      </c>
      <c r="M35" s="137">
        <f>(L35+L34)*(K35/$K$39)</f>
        <v>15016.129032258064</v>
      </c>
    </row>
    <row r="36" spans="1:26" hidden="1" x14ac:dyDescent="0.2">
      <c r="A36" s="130">
        <f>B35+1</f>
        <v>42447</v>
      </c>
      <c r="B36" s="130">
        <v>42457</v>
      </c>
      <c r="C36" s="131">
        <f>B36-A36+1</f>
        <v>11</v>
      </c>
      <c r="D36" s="132">
        <v>15463917</v>
      </c>
      <c r="E36" s="137">
        <f>(D36+D34+D35)*(C36/$C$39)</f>
        <v>5511523.0322580645</v>
      </c>
      <c r="I36" s="130">
        <f>J35+1</f>
        <v>42447</v>
      </c>
      <c r="J36" s="130">
        <v>42457</v>
      </c>
      <c r="K36" s="131">
        <f>J36-I36+1</f>
        <v>11</v>
      </c>
      <c r="L36" s="132">
        <v>15000000</v>
      </c>
      <c r="M36" s="137">
        <f>(L36+L34+L35)*(K36/$K$39)</f>
        <v>5346177.4193548393</v>
      </c>
      <c r="Q36" s="575"/>
      <c r="R36" s="575"/>
      <c r="S36" s="575"/>
      <c r="T36" s="575"/>
      <c r="U36" s="575"/>
      <c r="V36" s="575"/>
      <c r="W36" s="575"/>
      <c r="X36" s="575">
        <v>31</v>
      </c>
      <c r="Y36" s="575">
        <v>13500000</v>
      </c>
      <c r="Z36" s="575">
        <v>2758064.5161290322</v>
      </c>
    </row>
    <row r="37" spans="1:26" hidden="1" x14ac:dyDescent="0.2">
      <c r="A37" s="130">
        <v>42458</v>
      </c>
      <c r="B37" s="130">
        <v>42458</v>
      </c>
      <c r="C37" s="131">
        <f>B37-A37+1</f>
        <v>1</v>
      </c>
      <c r="D37" s="132">
        <f>+D24</f>
        <v>4639175</v>
      </c>
      <c r="E37" s="137">
        <f>(D37+D35+D36)*(C37/$C$39)</f>
        <v>650698.3548387097</v>
      </c>
      <c r="I37" s="130">
        <v>42458</v>
      </c>
      <c r="J37" s="130">
        <v>42458</v>
      </c>
      <c r="K37" s="131">
        <f>J37-I37+1</f>
        <v>1</v>
      </c>
      <c r="L37" s="132">
        <v>4500000</v>
      </c>
      <c r="M37" s="137">
        <f>(L37+L35+L36)*(K37/$K$39)</f>
        <v>631177.41935483867</v>
      </c>
      <c r="X37" s="123">
        <v>31</v>
      </c>
      <c r="Y37" s="123">
        <v>10566500</v>
      </c>
      <c r="Z37" s="123">
        <v>4786983.8709677421</v>
      </c>
    </row>
    <row r="38" spans="1:26" hidden="1" x14ac:dyDescent="0.2">
      <c r="A38" s="130">
        <v>42459</v>
      </c>
      <c r="B38" s="130">
        <v>42460</v>
      </c>
      <c r="C38" s="131">
        <f>B38-A38+1</f>
        <v>2</v>
      </c>
      <c r="D38" s="132">
        <f>+D24</f>
        <v>4639175</v>
      </c>
      <c r="E38" s="137">
        <f>(D38+D36+D37+D35)*(C38/$C$39)</f>
        <v>1600698.3225806451</v>
      </c>
      <c r="I38" s="130">
        <v>42459</v>
      </c>
      <c r="J38" s="130">
        <v>42460</v>
      </c>
      <c r="K38" s="131">
        <f>J38-I38+1</f>
        <v>2</v>
      </c>
      <c r="L38" s="132">
        <v>4500000</v>
      </c>
      <c r="M38" s="137">
        <f>(L38+L36+L37+L35)*(K38/$K$39)</f>
        <v>1552677.4193548386</v>
      </c>
    </row>
    <row r="39" spans="1:26" hidden="1" x14ac:dyDescent="0.2">
      <c r="A39" s="136"/>
      <c r="B39" s="136"/>
      <c r="C39" s="136">
        <f>SUM(C34:C38)</f>
        <v>31</v>
      </c>
      <c r="D39" s="137">
        <f>SUM(D34:D38)</f>
        <v>24810824</v>
      </c>
      <c r="E39" s="137">
        <f>SUM(E34:E38)</f>
        <v>7778400.3225806449</v>
      </c>
      <c r="I39" s="136"/>
      <c r="J39" s="136"/>
      <c r="K39" s="136">
        <f>SUM(K34:K38)</f>
        <v>31</v>
      </c>
      <c r="L39" s="137">
        <f>SUM(L34:L38)</f>
        <v>24066500</v>
      </c>
      <c r="M39" s="137">
        <f>SUM(M34:M38)</f>
        <v>7545048.3870967738</v>
      </c>
      <c r="R39" s="575"/>
      <c r="S39" s="575"/>
      <c r="Y39" s="575">
        <f>SUM(Y36:Y37)</f>
        <v>24066500</v>
      </c>
      <c r="Z39" s="575">
        <f>SUM(Z36:Z37)</f>
        <v>7545048.3870967738</v>
      </c>
    </row>
    <row r="40" spans="1:26" hidden="1" x14ac:dyDescent="0.2"/>
    <row r="41" spans="1:26" hidden="1" x14ac:dyDescent="0.2">
      <c r="A41" s="580"/>
      <c r="C41" s="129"/>
      <c r="D41" s="137"/>
    </row>
    <row r="42" spans="1:26" hidden="1" x14ac:dyDescent="0.2">
      <c r="A42" s="586"/>
      <c r="B42" s="586"/>
      <c r="C42" s="588"/>
      <c r="D42" s="589"/>
      <c r="E42" s="590"/>
      <c r="F42" s="586"/>
      <c r="G42" s="587"/>
      <c r="I42" s="586"/>
      <c r="J42" s="586"/>
      <c r="K42" s="588"/>
      <c r="L42" s="589"/>
      <c r="M42" s="590"/>
    </row>
    <row r="43" spans="1:26" hidden="1" x14ac:dyDescent="0.2">
      <c r="A43" s="126">
        <v>42476</v>
      </c>
      <c r="I43" s="126">
        <v>42476</v>
      </c>
    </row>
    <row r="44" spans="1:26" hidden="1" x14ac:dyDescent="0.2">
      <c r="A44" s="127" t="s">
        <v>348</v>
      </c>
      <c r="B44" s="127" t="s">
        <v>349</v>
      </c>
      <c r="C44" s="127" t="s">
        <v>350</v>
      </c>
      <c r="D44" s="127" t="s">
        <v>351</v>
      </c>
      <c r="E44" s="128" t="s">
        <v>352</v>
      </c>
      <c r="I44" s="127" t="s">
        <v>348</v>
      </c>
      <c r="J44" s="127" t="s">
        <v>349</v>
      </c>
      <c r="K44" s="127" t="s">
        <v>350</v>
      </c>
      <c r="L44" s="127" t="s">
        <v>351</v>
      </c>
      <c r="M44" s="128" t="s">
        <v>352</v>
      </c>
    </row>
    <row r="45" spans="1:26" hidden="1" x14ac:dyDescent="0.2">
      <c r="A45" s="130">
        <v>42461</v>
      </c>
      <c r="B45" s="130">
        <v>42477</v>
      </c>
      <c r="C45" s="131">
        <f>B45-A45+1</f>
        <v>17</v>
      </c>
      <c r="D45" s="132">
        <v>0</v>
      </c>
      <c r="E45" s="137">
        <f>(D45)*(C45/$C$48)</f>
        <v>0</v>
      </c>
      <c r="I45" s="130">
        <v>42461</v>
      </c>
      <c r="J45" s="130">
        <v>42477</v>
      </c>
      <c r="K45" s="131">
        <f>J45-I45+1</f>
        <v>17</v>
      </c>
      <c r="L45" s="132">
        <v>0</v>
      </c>
      <c r="M45" s="137">
        <f>(L45)*(K45/$K$48)</f>
        <v>0</v>
      </c>
    </row>
    <row r="46" spans="1:26" hidden="1" x14ac:dyDescent="0.2">
      <c r="A46" s="130">
        <f>B45+1</f>
        <v>42478</v>
      </c>
      <c r="B46" s="130">
        <v>42478</v>
      </c>
      <c r="C46" s="131">
        <f>B46-A46+1</f>
        <v>1</v>
      </c>
      <c r="D46" s="132">
        <v>4149485</v>
      </c>
      <c r="E46" s="137">
        <f>(D46+D45)*(C46/$C$48)</f>
        <v>138316.16666666666</v>
      </c>
      <c r="I46" s="130">
        <f>J45+1</f>
        <v>42478</v>
      </c>
      <c r="J46" s="130">
        <v>42478</v>
      </c>
      <c r="K46" s="131">
        <f>J46-I46+1</f>
        <v>1</v>
      </c>
      <c r="L46" s="132">
        <v>4025000</v>
      </c>
      <c r="M46" s="137">
        <f>(L46+L45)*(K46/$K$48)</f>
        <v>134166.66666666666</v>
      </c>
    </row>
    <row r="47" spans="1:26" hidden="1" x14ac:dyDescent="0.2">
      <c r="A47" s="130">
        <f>B46+1</f>
        <v>42479</v>
      </c>
      <c r="B47" s="130">
        <v>42490</v>
      </c>
      <c r="C47" s="131">
        <f>B47-A47+1</f>
        <v>12</v>
      </c>
      <c r="D47" s="132">
        <f>-Distributions!J17</f>
        <v>-11558</v>
      </c>
      <c r="E47" s="137">
        <f>(D47+D45+D46)*(C47/$C$48)</f>
        <v>1655170.8</v>
      </c>
      <c r="I47" s="130">
        <f>J46+1</f>
        <v>42479</v>
      </c>
      <c r="J47" s="130">
        <v>42490</v>
      </c>
      <c r="K47" s="131">
        <f>J47-I47+1</f>
        <v>12</v>
      </c>
      <c r="L47" s="132">
        <v>0</v>
      </c>
      <c r="M47" s="137">
        <f>(L47+L45+L46)*(K47/$K$48)</f>
        <v>1610000</v>
      </c>
    </row>
    <row r="48" spans="1:26" hidden="1" x14ac:dyDescent="0.2">
      <c r="A48" s="136"/>
      <c r="B48" s="136"/>
      <c r="C48" s="136">
        <f>SUM(C45:C47)</f>
        <v>30</v>
      </c>
      <c r="D48" s="137">
        <f>SUM(D45:D47)</f>
        <v>4137927</v>
      </c>
      <c r="E48" s="137">
        <f>SUM(E45:E47)</f>
        <v>1793486.9666666668</v>
      </c>
      <c r="I48" s="136"/>
      <c r="J48" s="136"/>
      <c r="K48" s="136">
        <f>SUM(K45:K47)</f>
        <v>30</v>
      </c>
      <c r="L48" s="137">
        <f>SUM(L45:L47)</f>
        <v>4025000</v>
      </c>
      <c r="M48" s="137">
        <f>SUM(M45:M47)</f>
        <v>1744166.6666666667</v>
      </c>
    </row>
    <row r="49" spans="1:13" hidden="1" x14ac:dyDescent="0.2"/>
    <row r="50" spans="1:13" hidden="1" x14ac:dyDescent="0.2"/>
    <row r="51" spans="1:13" hidden="1" x14ac:dyDescent="0.2"/>
    <row r="52" spans="1:13" hidden="1" x14ac:dyDescent="0.2"/>
    <row r="53" spans="1:13" hidden="1" x14ac:dyDescent="0.2">
      <c r="A53" s="126">
        <v>42522</v>
      </c>
      <c r="I53" s="126">
        <v>42522</v>
      </c>
    </row>
    <row r="54" spans="1:13" hidden="1" x14ac:dyDescent="0.2">
      <c r="A54" s="127" t="s">
        <v>348</v>
      </c>
      <c r="B54" s="127" t="s">
        <v>349</v>
      </c>
      <c r="C54" s="127" t="s">
        <v>350</v>
      </c>
      <c r="D54" s="127" t="s">
        <v>351</v>
      </c>
      <c r="E54" s="128" t="s">
        <v>352</v>
      </c>
      <c r="I54" s="127" t="s">
        <v>348</v>
      </c>
      <c r="J54" s="127" t="s">
        <v>349</v>
      </c>
      <c r="K54" s="127" t="s">
        <v>350</v>
      </c>
      <c r="L54" s="127" t="s">
        <v>351</v>
      </c>
      <c r="M54" s="128" t="s">
        <v>352</v>
      </c>
    </row>
    <row r="55" spans="1:13" hidden="1" x14ac:dyDescent="0.2">
      <c r="A55" s="130">
        <v>42522</v>
      </c>
      <c r="B55" s="130">
        <v>42536</v>
      </c>
      <c r="C55" s="131">
        <f>B55-A55+1</f>
        <v>15</v>
      </c>
      <c r="D55" s="132">
        <v>0</v>
      </c>
      <c r="E55" s="137">
        <f>(D55)*(C55/$C$48)</f>
        <v>0</v>
      </c>
      <c r="I55" s="130">
        <v>42522</v>
      </c>
      <c r="J55" s="130">
        <v>42536</v>
      </c>
      <c r="K55" s="131">
        <f>J55-I55+1</f>
        <v>15</v>
      </c>
      <c r="L55" s="132">
        <v>0</v>
      </c>
      <c r="M55" s="137">
        <f>(L55)*(K55/$K$48)</f>
        <v>0</v>
      </c>
    </row>
    <row r="56" spans="1:13" hidden="1" x14ac:dyDescent="0.2">
      <c r="A56" s="130">
        <f>B55+1</f>
        <v>42537</v>
      </c>
      <c r="B56" s="130">
        <v>42541</v>
      </c>
      <c r="C56" s="131">
        <f>B56-A56+1</f>
        <v>5</v>
      </c>
      <c r="D56" s="132">
        <v>1010309</v>
      </c>
      <c r="E56" s="137">
        <f>(D56+D55)*(C56/$C$58)</f>
        <v>168384.83333333331</v>
      </c>
      <c r="I56" s="130">
        <f>J55+1</f>
        <v>42537</v>
      </c>
      <c r="J56" s="130">
        <v>42541</v>
      </c>
      <c r="K56" s="131">
        <f>J56-I56+1</f>
        <v>5</v>
      </c>
      <c r="L56" s="132">
        <v>980000</v>
      </c>
      <c r="M56" s="137">
        <f>(L56+L55)*(K56/$K$58)</f>
        <v>163333.33333333331</v>
      </c>
    </row>
    <row r="57" spans="1:13" hidden="1" x14ac:dyDescent="0.2">
      <c r="A57" s="130">
        <f>B56+1</f>
        <v>42542</v>
      </c>
      <c r="B57" s="130">
        <v>42551</v>
      </c>
      <c r="C57" s="134">
        <f>B57-A57+1</f>
        <v>10</v>
      </c>
      <c r="D57" s="805">
        <v>13917526</v>
      </c>
      <c r="E57" s="135">
        <f>(D57+D55+D56)*(C57/$C$58)</f>
        <v>4975945</v>
      </c>
      <c r="I57" s="130">
        <f>J56+1</f>
        <v>42542</v>
      </c>
      <c r="J57" s="130">
        <v>42551</v>
      </c>
      <c r="K57" s="134">
        <f>J57-I57+1</f>
        <v>10</v>
      </c>
      <c r="L57" s="805">
        <v>13500000</v>
      </c>
      <c r="M57" s="135">
        <f>(L57+L55+L56)*(K57/$K$58)</f>
        <v>4826666.666666666</v>
      </c>
    </row>
    <row r="58" spans="1:13" hidden="1" x14ac:dyDescent="0.2">
      <c r="A58" s="136"/>
      <c r="B58" s="136"/>
      <c r="C58" s="136">
        <f>SUM(C55:C57)</f>
        <v>30</v>
      </c>
      <c r="D58" s="137">
        <f>SUM(D55:D57)</f>
        <v>14927835</v>
      </c>
      <c r="E58" s="137">
        <f>SUM(E55:E57)</f>
        <v>5144329.833333333</v>
      </c>
      <c r="I58" s="136"/>
      <c r="J58" s="136"/>
      <c r="K58" s="136">
        <f>SUM(K55:K57)</f>
        <v>30</v>
      </c>
      <c r="L58" s="137">
        <f>SUM(L55:L57)</f>
        <v>14480000</v>
      </c>
      <c r="M58" s="137">
        <f>SUM(M55:M57)</f>
        <v>4989999.9999999991</v>
      </c>
    </row>
    <row r="59" spans="1:13" hidden="1" x14ac:dyDescent="0.2"/>
    <row r="60" spans="1:13" hidden="1" x14ac:dyDescent="0.2"/>
    <row r="61" spans="1:13" hidden="1" x14ac:dyDescent="0.2">
      <c r="A61" s="126">
        <v>42582</v>
      </c>
      <c r="I61" s="126">
        <v>42582</v>
      </c>
    </row>
    <row r="62" spans="1:13" hidden="1" x14ac:dyDescent="0.2">
      <c r="A62" s="127" t="s">
        <v>348</v>
      </c>
      <c r="B62" s="127" t="s">
        <v>349</v>
      </c>
      <c r="C62" s="127" t="s">
        <v>350</v>
      </c>
      <c r="D62" s="127" t="s">
        <v>351</v>
      </c>
      <c r="E62" s="128" t="s">
        <v>352</v>
      </c>
      <c r="I62" s="127" t="s">
        <v>348</v>
      </c>
      <c r="J62" s="127" t="s">
        <v>349</v>
      </c>
      <c r="K62" s="127" t="s">
        <v>350</v>
      </c>
      <c r="L62" s="127" t="s">
        <v>351</v>
      </c>
      <c r="M62" s="128" t="s">
        <v>352</v>
      </c>
    </row>
    <row r="63" spans="1:13" hidden="1" x14ac:dyDescent="0.2">
      <c r="A63" s="130">
        <v>42552</v>
      </c>
      <c r="B63" s="130">
        <v>42561</v>
      </c>
      <c r="C63" s="131">
        <f>B63-A63+1</f>
        <v>10</v>
      </c>
      <c r="D63" s="132">
        <v>0</v>
      </c>
      <c r="E63" s="137">
        <f>(D63)*(C63/$C$48)</f>
        <v>0</v>
      </c>
      <c r="I63" s="130">
        <v>42552</v>
      </c>
      <c r="J63" s="130">
        <v>42561</v>
      </c>
      <c r="K63" s="131">
        <f>J63-I63+1</f>
        <v>10</v>
      </c>
      <c r="L63" s="132">
        <v>0</v>
      </c>
      <c r="M63" s="137">
        <f>(L63)*(K63/$K$48)</f>
        <v>0</v>
      </c>
    </row>
    <row r="64" spans="1:13" hidden="1" x14ac:dyDescent="0.2">
      <c r="A64" s="130">
        <f>B63+1</f>
        <v>42562</v>
      </c>
      <c r="B64" s="130">
        <v>42571</v>
      </c>
      <c r="C64" s="131">
        <f>B64-A64+1</f>
        <v>10</v>
      </c>
      <c r="D64" s="132">
        <v>27061856</v>
      </c>
      <c r="E64" s="137">
        <f>(D64+D63)*(C64/$C$66)</f>
        <v>8729630.9677419346</v>
      </c>
      <c r="I64" s="130">
        <f>J63+1</f>
        <v>42562</v>
      </c>
      <c r="J64" s="130">
        <v>42571</v>
      </c>
      <c r="K64" s="131">
        <f>J64-I64+1</f>
        <v>10</v>
      </c>
      <c r="L64" s="132">
        <v>26250000</v>
      </c>
      <c r="M64" s="137">
        <f>(L64+L63)*(K64/$K$66)</f>
        <v>8467741.935483871</v>
      </c>
    </row>
    <row r="65" spans="1:13" hidden="1" x14ac:dyDescent="0.2">
      <c r="A65" s="130">
        <f>B64+1</f>
        <v>42572</v>
      </c>
      <c r="B65" s="130">
        <v>42582</v>
      </c>
      <c r="C65" s="134">
        <f>B65-A65+1</f>
        <v>11</v>
      </c>
      <c r="D65" s="132">
        <v>27061856</v>
      </c>
      <c r="E65" s="135">
        <f>(D65+D63+D64)*(C65/$C$66)</f>
        <v>19205188.129032258</v>
      </c>
      <c r="I65" s="130">
        <f>J64+1</f>
        <v>42572</v>
      </c>
      <c r="J65" s="130">
        <v>42582</v>
      </c>
      <c r="K65" s="134">
        <f>J65-I65+1</f>
        <v>11</v>
      </c>
      <c r="L65" s="132">
        <v>26250000</v>
      </c>
      <c r="M65" s="135">
        <f>(L65+L63+L64)*(K65/$K$66)</f>
        <v>18629032.258064516</v>
      </c>
    </row>
    <row r="66" spans="1:13" hidden="1" x14ac:dyDescent="0.2">
      <c r="A66" s="136"/>
      <c r="B66" s="136"/>
      <c r="C66" s="136">
        <f>SUM(C63:C65)</f>
        <v>31</v>
      </c>
      <c r="D66" s="137">
        <f>SUM(D63:D65)</f>
        <v>54123712</v>
      </c>
      <c r="E66" s="137">
        <f>SUM(E63:E65)</f>
        <v>27934819.096774191</v>
      </c>
      <c r="I66" s="136"/>
      <c r="J66" s="136"/>
      <c r="K66" s="136">
        <f>SUM(K63:K65)</f>
        <v>31</v>
      </c>
      <c r="L66" s="137">
        <f>SUM(L63:L65)</f>
        <v>52500000</v>
      </c>
      <c r="M66" s="137">
        <f>SUM(M63:M65)</f>
        <v>27096774.193548389</v>
      </c>
    </row>
    <row r="67" spans="1:13" hidden="1" x14ac:dyDescent="0.2"/>
    <row r="68" spans="1:13" hidden="1" x14ac:dyDescent="0.2"/>
    <row r="69" spans="1:13" hidden="1" x14ac:dyDescent="0.2">
      <c r="A69" s="126">
        <v>42613</v>
      </c>
      <c r="I69" s="126">
        <v>42613</v>
      </c>
    </row>
    <row r="70" spans="1:13" hidden="1" x14ac:dyDescent="0.2">
      <c r="A70" s="127" t="s">
        <v>348</v>
      </c>
      <c r="B70" s="127" t="s">
        <v>349</v>
      </c>
      <c r="C70" s="127" t="s">
        <v>350</v>
      </c>
      <c r="D70" s="127" t="s">
        <v>351</v>
      </c>
      <c r="E70" s="128" t="s">
        <v>352</v>
      </c>
      <c r="I70" s="127" t="s">
        <v>348</v>
      </c>
      <c r="J70" s="127" t="s">
        <v>349</v>
      </c>
      <c r="K70" s="127" t="s">
        <v>350</v>
      </c>
      <c r="L70" s="127" t="s">
        <v>351</v>
      </c>
      <c r="M70" s="128" t="s">
        <v>352</v>
      </c>
    </row>
    <row r="71" spans="1:13" hidden="1" x14ac:dyDescent="0.2">
      <c r="A71" s="130">
        <v>42583</v>
      </c>
      <c r="B71" s="130">
        <v>42586</v>
      </c>
      <c r="C71" s="131">
        <f>B71-A71+1</f>
        <v>4</v>
      </c>
      <c r="D71" s="132">
        <v>0</v>
      </c>
      <c r="E71" s="137">
        <f>(D71)*(C71/$C$48)</f>
        <v>0</v>
      </c>
      <c r="I71" s="130">
        <v>42583</v>
      </c>
      <c r="J71" s="130">
        <v>42586</v>
      </c>
      <c r="K71" s="131">
        <f>J71-I71+1</f>
        <v>4</v>
      </c>
      <c r="L71" s="132">
        <v>0</v>
      </c>
      <c r="M71" s="137">
        <f>(L71)*(K71/$K$48)</f>
        <v>0</v>
      </c>
    </row>
    <row r="72" spans="1:13" hidden="1" x14ac:dyDescent="0.2">
      <c r="A72" s="130">
        <f>B71+1</f>
        <v>42587</v>
      </c>
      <c r="B72" s="130">
        <v>42592</v>
      </c>
      <c r="C72" s="131">
        <f>B72-A72+1</f>
        <v>6</v>
      </c>
      <c r="D72" s="132">
        <v>-15543</v>
      </c>
      <c r="E72" s="137">
        <f>(D72+D71)*(C72/$C$75)</f>
        <v>-3008.322580645161</v>
      </c>
      <c r="I72" s="130">
        <f>J71+1</f>
        <v>42587</v>
      </c>
      <c r="J72" s="130">
        <v>42592</v>
      </c>
      <c r="K72" s="131">
        <f>J72-I72+1</f>
        <v>6</v>
      </c>
      <c r="L72" s="132">
        <v>0</v>
      </c>
      <c r="M72" s="137">
        <f>(L72+L71)*(K72/$K$66)</f>
        <v>0</v>
      </c>
    </row>
    <row r="73" spans="1:13" hidden="1" x14ac:dyDescent="0.2">
      <c r="A73" s="130">
        <f>B72+1</f>
        <v>42593</v>
      </c>
      <c r="B73" s="130">
        <v>42603</v>
      </c>
      <c r="C73" s="131">
        <f>B73-A73+1</f>
        <v>11</v>
      </c>
      <c r="D73" s="132">
        <v>3608247</v>
      </c>
      <c r="E73" s="137">
        <f>(D73+D72)*(C73/$C$75)</f>
        <v>1274830.4516129033</v>
      </c>
      <c r="I73" s="130">
        <f>J72+1</f>
        <v>42593</v>
      </c>
      <c r="J73" s="130">
        <v>42603</v>
      </c>
      <c r="K73" s="131">
        <f>J73-I73+1</f>
        <v>11</v>
      </c>
      <c r="L73" s="132">
        <v>3500000</v>
      </c>
      <c r="M73" s="135">
        <f>(L73+L71+L72)*(K73/$K$75)</f>
        <v>1241935.4838709678</v>
      </c>
    </row>
    <row r="74" spans="1:13" hidden="1" x14ac:dyDescent="0.2">
      <c r="A74" s="130">
        <f>B73+1</f>
        <v>42604</v>
      </c>
      <c r="B74" s="130">
        <v>42613</v>
      </c>
      <c r="C74" s="134">
        <f>B74-A74+1</f>
        <v>10</v>
      </c>
      <c r="D74" s="805">
        <v>3092784</v>
      </c>
      <c r="E74" s="135">
        <f>(D74+D71+D72+D73)*(C74/$C$75)</f>
        <v>2156609.0322580645</v>
      </c>
      <c r="I74" s="130">
        <f>J73+1</f>
        <v>42604</v>
      </c>
      <c r="J74" s="130">
        <v>42613</v>
      </c>
      <c r="K74" s="134">
        <f>J74-I74+1</f>
        <v>10</v>
      </c>
      <c r="L74" s="805">
        <v>3000000</v>
      </c>
      <c r="M74" s="135">
        <f>(L74+L72+L73)*(K74/$K$75)</f>
        <v>2096774.1935483871</v>
      </c>
    </row>
    <row r="75" spans="1:13" hidden="1" x14ac:dyDescent="0.2">
      <c r="A75" s="136"/>
      <c r="B75" s="136"/>
      <c r="C75" s="136">
        <f>SUM(C71:C74)</f>
        <v>31</v>
      </c>
      <c r="D75" s="137">
        <f>SUM(D71:D74)</f>
        <v>6685488</v>
      </c>
      <c r="E75" s="137">
        <f>SUM(E71:E74)</f>
        <v>3428431.1612903224</v>
      </c>
      <c r="I75" s="136"/>
      <c r="J75" s="136"/>
      <c r="K75" s="136">
        <f>SUM(K71:K74)</f>
        <v>31</v>
      </c>
      <c r="L75" s="137">
        <f>SUM(L71:L74)</f>
        <v>6500000</v>
      </c>
      <c r="M75" s="137">
        <f>SUM(M71:M74)</f>
        <v>3338709.6774193551</v>
      </c>
    </row>
    <row r="76" spans="1:13" hidden="1" x14ac:dyDescent="0.2"/>
    <row r="77" spans="1:13" hidden="1" x14ac:dyDescent="0.2"/>
    <row r="78" spans="1:13" hidden="1" x14ac:dyDescent="0.2">
      <c r="A78" s="126">
        <v>42643</v>
      </c>
      <c r="I78" s="126">
        <v>42613</v>
      </c>
    </row>
    <row r="79" spans="1:13" hidden="1" x14ac:dyDescent="0.2">
      <c r="A79" s="127" t="s">
        <v>348</v>
      </c>
      <c r="B79" s="127" t="s">
        <v>349</v>
      </c>
      <c r="C79" s="127" t="s">
        <v>350</v>
      </c>
      <c r="D79" s="127" t="s">
        <v>351</v>
      </c>
      <c r="E79" s="128" t="s">
        <v>352</v>
      </c>
      <c r="I79" s="127" t="s">
        <v>348</v>
      </c>
      <c r="J79" s="127" t="s">
        <v>349</v>
      </c>
      <c r="K79" s="127" t="s">
        <v>350</v>
      </c>
      <c r="L79" s="127" t="s">
        <v>351</v>
      </c>
      <c r="M79" s="128" t="s">
        <v>352</v>
      </c>
    </row>
    <row r="80" spans="1:13" hidden="1" x14ac:dyDescent="0.2">
      <c r="A80" s="130">
        <v>42614</v>
      </c>
      <c r="B80" s="130">
        <v>42620</v>
      </c>
      <c r="C80" s="131">
        <f>B80-A80+1</f>
        <v>7</v>
      </c>
      <c r="D80" s="132">
        <v>0</v>
      </c>
      <c r="E80" s="137">
        <f>(D80)*(C80/$C$48)</f>
        <v>0</v>
      </c>
      <c r="I80" s="130">
        <v>42614</v>
      </c>
      <c r="J80" s="130">
        <v>42620</v>
      </c>
      <c r="K80" s="131">
        <f>J80-I80+1</f>
        <v>7</v>
      </c>
      <c r="L80" s="132">
        <v>0</v>
      </c>
      <c r="M80" s="137">
        <f>(L80)*(K80/$K$48)</f>
        <v>0</v>
      </c>
    </row>
    <row r="81" spans="1:13" hidden="1" x14ac:dyDescent="0.2">
      <c r="A81" s="130">
        <f>B80+1</f>
        <v>42621</v>
      </c>
      <c r="B81" s="130">
        <v>42634</v>
      </c>
      <c r="C81" s="131">
        <f>B81-A81+1</f>
        <v>14</v>
      </c>
      <c r="D81" s="132">
        <v>1262887</v>
      </c>
      <c r="E81" s="137">
        <f>(D81+D80)*(C81/$C$85)</f>
        <v>589347.26666666672</v>
      </c>
      <c r="I81" s="130">
        <f>J80+1</f>
        <v>42621</v>
      </c>
      <c r="J81" s="130">
        <v>42634</v>
      </c>
      <c r="K81" s="131">
        <f>J81-I81+1</f>
        <v>14</v>
      </c>
      <c r="L81" s="132">
        <v>1225000</v>
      </c>
      <c r="M81" s="137">
        <f>(L81+L80)*(K81/$K$85)</f>
        <v>571666.66666666663</v>
      </c>
    </row>
    <row r="82" spans="1:13" hidden="1" x14ac:dyDescent="0.2">
      <c r="A82" s="130">
        <v>42635</v>
      </c>
      <c r="B82" s="130">
        <v>42640</v>
      </c>
      <c r="C82" s="131">
        <f>B82-A82+1</f>
        <v>6</v>
      </c>
      <c r="D82" s="132">
        <v>1154639</v>
      </c>
      <c r="E82" s="137">
        <f>(D82+D81)*(C82/$C$85)</f>
        <v>483505.2</v>
      </c>
      <c r="I82" s="130">
        <f>J81+1</f>
        <v>42635</v>
      </c>
      <c r="J82" s="130">
        <v>42640</v>
      </c>
      <c r="K82" s="131">
        <f>J82-I82+1</f>
        <v>6</v>
      </c>
      <c r="L82" s="132">
        <v>1120000</v>
      </c>
      <c r="M82" s="135">
        <f>(L82+L80+L81)*(K82/$K$85)</f>
        <v>469000</v>
      </c>
    </row>
    <row r="83" spans="1:13" hidden="1" x14ac:dyDescent="0.2">
      <c r="A83" s="130">
        <f>B82+1</f>
        <v>42641</v>
      </c>
      <c r="B83" s="130">
        <v>42642</v>
      </c>
      <c r="C83" s="134">
        <f>B83-A83+1</f>
        <v>2</v>
      </c>
      <c r="D83" s="805">
        <v>1984536</v>
      </c>
      <c r="E83" s="135">
        <f>(D83+D80+D81+D82)*(C83/$C$85)</f>
        <v>293470.8</v>
      </c>
      <c r="I83" s="130">
        <f>J82+1</f>
        <v>42641</v>
      </c>
      <c r="J83" s="130">
        <v>42642</v>
      </c>
      <c r="K83" s="134">
        <f>J83-I83+1</f>
        <v>2</v>
      </c>
      <c r="L83" s="805">
        <v>1925000</v>
      </c>
      <c r="M83" s="135">
        <f>(L83+L81+L82)*(K83/$K$85)</f>
        <v>284666.66666666669</v>
      </c>
    </row>
    <row r="84" spans="1:13" hidden="1" x14ac:dyDescent="0.2">
      <c r="A84" s="130">
        <f>B83+1</f>
        <v>42643</v>
      </c>
      <c r="B84" s="130">
        <v>42643</v>
      </c>
      <c r="C84" s="134">
        <f>B84-A84+1</f>
        <v>1</v>
      </c>
      <c r="D84" s="132">
        <v>15463918</v>
      </c>
      <c r="E84" s="135">
        <f>(D84+D81+D82+D83)*(C84/$C$85)</f>
        <v>662199.33333333337</v>
      </c>
      <c r="I84" s="130">
        <f>J83+1</f>
        <v>42643</v>
      </c>
      <c r="J84" s="130">
        <v>42643</v>
      </c>
      <c r="K84" s="131">
        <f>J84-I84+1</f>
        <v>1</v>
      </c>
      <c r="L84" s="132">
        <v>15000000</v>
      </c>
      <c r="M84" s="135">
        <f>(L84+L82+L83+L81)*(K84/$K$85)</f>
        <v>642333.33333333337</v>
      </c>
    </row>
    <row r="85" spans="1:13" hidden="1" x14ac:dyDescent="0.2">
      <c r="A85" s="136"/>
      <c r="B85" s="136"/>
      <c r="C85" s="136">
        <f>SUM(C80:C84)</f>
        <v>30</v>
      </c>
      <c r="D85" s="137">
        <f>SUM(D80:D84)</f>
        <v>19865980</v>
      </c>
      <c r="E85" s="137">
        <f>SUM(E80:E84)</f>
        <v>2028522.6</v>
      </c>
      <c r="I85" s="136"/>
      <c r="J85" s="136"/>
      <c r="K85" s="136">
        <f>SUM(K80:K84)</f>
        <v>30</v>
      </c>
      <c r="L85" s="137">
        <f>SUM(L80:L84)</f>
        <v>19270000</v>
      </c>
      <c r="M85" s="137">
        <f>SUM(M80:M84)</f>
        <v>1967666.6666666665</v>
      </c>
    </row>
    <row r="86" spans="1:13" hidden="1" x14ac:dyDescent="0.2"/>
    <row r="87" spans="1:13" hidden="1" x14ac:dyDescent="0.2"/>
    <row r="88" spans="1:13" hidden="1" x14ac:dyDescent="0.2">
      <c r="A88" s="126">
        <v>42674</v>
      </c>
      <c r="I88" s="126">
        <v>42674</v>
      </c>
    </row>
    <row r="89" spans="1:13" hidden="1" x14ac:dyDescent="0.2">
      <c r="A89" s="127" t="s">
        <v>348</v>
      </c>
      <c r="B89" s="127" t="s">
        <v>349</v>
      </c>
      <c r="C89" s="127" t="s">
        <v>350</v>
      </c>
      <c r="D89" s="127" t="s">
        <v>351</v>
      </c>
      <c r="E89" s="128" t="s">
        <v>352</v>
      </c>
      <c r="I89" s="127" t="s">
        <v>348</v>
      </c>
      <c r="J89" s="127" t="s">
        <v>349</v>
      </c>
      <c r="K89" s="127" t="s">
        <v>350</v>
      </c>
      <c r="L89" s="127" t="s">
        <v>351</v>
      </c>
      <c r="M89" s="128" t="s">
        <v>352</v>
      </c>
    </row>
    <row r="90" spans="1:13" hidden="1" x14ac:dyDescent="0.2">
      <c r="A90" s="130">
        <v>42644</v>
      </c>
      <c r="B90" s="130">
        <v>42659</v>
      </c>
      <c r="C90" s="131">
        <f>B90-A90+1</f>
        <v>16</v>
      </c>
      <c r="D90" s="132">
        <v>0</v>
      </c>
      <c r="E90" s="137">
        <f>(D90)*(C90/$C$48)</f>
        <v>0</v>
      </c>
      <c r="I90" s="130">
        <v>42644</v>
      </c>
      <c r="J90" s="130">
        <v>42659</v>
      </c>
      <c r="K90" s="131">
        <f>J90-I90+1</f>
        <v>16</v>
      </c>
      <c r="L90" s="132">
        <v>0</v>
      </c>
      <c r="M90" s="137">
        <f>(L90)*(K90/$K$48)</f>
        <v>0</v>
      </c>
    </row>
    <row r="91" spans="1:13" hidden="1" x14ac:dyDescent="0.2">
      <c r="A91" s="130">
        <f>+B90+1</f>
        <v>42660</v>
      </c>
      <c r="B91" s="130">
        <v>42660</v>
      </c>
      <c r="C91" s="131">
        <f>B91-A91+1</f>
        <v>1</v>
      </c>
      <c r="D91" s="132">
        <v>6494845</v>
      </c>
      <c r="E91" s="137">
        <f>(D91+D90)*(C91/$C$94)</f>
        <v>209511.12903225806</v>
      </c>
      <c r="I91" s="130">
        <f>J90+1</f>
        <v>42660</v>
      </c>
      <c r="J91" s="130">
        <v>42660</v>
      </c>
      <c r="K91" s="131">
        <f>J91-I91+1</f>
        <v>1</v>
      </c>
      <c r="L91" s="132">
        <v>6300000</v>
      </c>
      <c r="M91" s="137">
        <f>(L91+L90)*(K91/$K$94)</f>
        <v>203225.80645161291</v>
      </c>
    </row>
    <row r="92" spans="1:13" hidden="1" x14ac:dyDescent="0.2">
      <c r="A92" s="130">
        <f>+B91+1</f>
        <v>42661</v>
      </c>
      <c r="B92" s="130">
        <v>42668</v>
      </c>
      <c r="C92" s="131">
        <f>B92-A92+1</f>
        <v>8</v>
      </c>
      <c r="D92" s="132">
        <v>324742</v>
      </c>
      <c r="E92" s="137">
        <f>(D92+D91)*(C92/$C$94)</f>
        <v>1759893.4193548386</v>
      </c>
      <c r="I92" s="130">
        <f>J91+1</f>
        <v>42661</v>
      </c>
      <c r="J92" s="130">
        <v>42668</v>
      </c>
      <c r="K92" s="131">
        <f>J92-I92+1</f>
        <v>8</v>
      </c>
      <c r="L92" s="132">
        <v>315000</v>
      </c>
      <c r="M92" s="135">
        <f>(L92+L90+L91)*(K92/$K$94)</f>
        <v>1707096.7741935484</v>
      </c>
    </row>
    <row r="93" spans="1:13" hidden="1" x14ac:dyDescent="0.2">
      <c r="A93" s="130">
        <f>+B92+1</f>
        <v>42669</v>
      </c>
      <c r="B93" s="130">
        <v>42674</v>
      </c>
      <c r="C93" s="134">
        <f>B93-A93+1</f>
        <v>6</v>
      </c>
      <c r="D93" s="805">
        <v>5051546</v>
      </c>
      <c r="E93" s="137">
        <f>(D93+D92+D91)*(C93/$C$94)</f>
        <v>2297638.6451612902</v>
      </c>
      <c r="I93" s="130">
        <f>J92+1</f>
        <v>42669</v>
      </c>
      <c r="J93" s="130">
        <v>42674</v>
      </c>
      <c r="K93" s="134">
        <f>J93-I93+1</f>
        <v>6</v>
      </c>
      <c r="L93" s="805">
        <v>4900000</v>
      </c>
      <c r="M93" s="135">
        <f>(L93+L91+L92)*(K93/$K$94)</f>
        <v>2228709.6774193547</v>
      </c>
    </row>
    <row r="94" spans="1:13" hidden="1" x14ac:dyDescent="0.2">
      <c r="A94" s="136"/>
      <c r="B94" s="136"/>
      <c r="C94" s="136">
        <f>SUM(C90:C93)</f>
        <v>31</v>
      </c>
      <c r="D94" s="137">
        <f>SUM(D90:D93)</f>
        <v>11871133</v>
      </c>
      <c r="E94" s="137">
        <f>SUM(E90:E93)</f>
        <v>4267043.1935483869</v>
      </c>
      <c r="I94" s="136"/>
      <c r="J94" s="136"/>
      <c r="K94" s="136">
        <f>SUM(K90:K93)</f>
        <v>31</v>
      </c>
      <c r="L94" s="137">
        <f>SUM(L90:L93)</f>
        <v>11515000</v>
      </c>
      <c r="M94" s="137">
        <f>SUM(M90:M93)</f>
        <v>4139032.2580645159</v>
      </c>
    </row>
    <row r="95" spans="1:13" hidden="1" x14ac:dyDescent="0.2"/>
    <row r="96" spans="1:13" hidden="1" x14ac:dyDescent="0.2"/>
    <row r="97" spans="1:13" hidden="1" x14ac:dyDescent="0.2">
      <c r="A97" s="126">
        <v>42704</v>
      </c>
      <c r="I97" s="126">
        <v>42704</v>
      </c>
    </row>
    <row r="98" spans="1:13" hidden="1" x14ac:dyDescent="0.2">
      <c r="A98" s="127" t="s">
        <v>348</v>
      </c>
      <c r="B98" s="127" t="s">
        <v>349</v>
      </c>
      <c r="C98" s="127" t="s">
        <v>350</v>
      </c>
      <c r="D98" s="127" t="s">
        <v>351</v>
      </c>
      <c r="E98" s="128" t="s">
        <v>352</v>
      </c>
      <c r="I98" s="127" t="s">
        <v>348</v>
      </c>
      <c r="J98" s="127" t="s">
        <v>349</v>
      </c>
      <c r="K98" s="127" t="s">
        <v>350</v>
      </c>
      <c r="L98" s="127" t="s">
        <v>351</v>
      </c>
      <c r="M98" s="128" t="s">
        <v>352</v>
      </c>
    </row>
    <row r="99" spans="1:13" hidden="1" x14ac:dyDescent="0.2">
      <c r="A99" s="130">
        <v>42675</v>
      </c>
      <c r="B99" s="130">
        <v>42677</v>
      </c>
      <c r="C99" s="131">
        <f t="shared" ref="C99:C105" si="1">B99-A99+1</f>
        <v>3</v>
      </c>
      <c r="D99" s="132">
        <v>0</v>
      </c>
      <c r="E99" s="137">
        <f>(D99)*(C99/$C$48)</f>
        <v>0</v>
      </c>
      <c r="I99" s="130">
        <v>42675</v>
      </c>
      <c r="J99" s="130">
        <v>42677</v>
      </c>
      <c r="K99" s="131">
        <f t="shared" ref="K99:K105" si="2">J99-I99+1</f>
        <v>3</v>
      </c>
      <c r="L99" s="132">
        <v>0</v>
      </c>
      <c r="M99" s="137">
        <f>(L99)*(K99/$K$48)</f>
        <v>0</v>
      </c>
    </row>
    <row r="100" spans="1:13" hidden="1" x14ac:dyDescent="0.2">
      <c r="A100" s="130">
        <f t="shared" ref="A100:A105" si="3">+B99+1</f>
        <v>42678</v>
      </c>
      <c r="B100" s="130">
        <v>42680</v>
      </c>
      <c r="C100" s="131">
        <f t="shared" si="1"/>
        <v>3</v>
      </c>
      <c r="D100" s="132">
        <v>1984536</v>
      </c>
      <c r="E100" s="137">
        <f>(D100+D99)*(C100/$C$106)</f>
        <v>198453.6</v>
      </c>
      <c r="I100" s="130">
        <f t="shared" ref="I100:I105" si="4">J99+1</f>
        <v>42678</v>
      </c>
      <c r="J100" s="130">
        <v>42680</v>
      </c>
      <c r="K100" s="131">
        <f t="shared" si="2"/>
        <v>3</v>
      </c>
      <c r="L100" s="132">
        <v>1925000</v>
      </c>
      <c r="M100" s="137">
        <f>(L100+L99)*(K100/$K$106)</f>
        <v>192500</v>
      </c>
    </row>
    <row r="101" spans="1:13" hidden="1" x14ac:dyDescent="0.2">
      <c r="A101" s="130">
        <f t="shared" si="3"/>
        <v>42681</v>
      </c>
      <c r="B101" s="130">
        <v>42681</v>
      </c>
      <c r="C101" s="131">
        <f t="shared" si="1"/>
        <v>1</v>
      </c>
      <c r="D101" s="132">
        <v>-19838</v>
      </c>
      <c r="E101" s="137">
        <f>(D101+D100)*(C101/$C$106)</f>
        <v>65489.933333333334</v>
      </c>
      <c r="I101" s="130">
        <f t="shared" si="4"/>
        <v>42681</v>
      </c>
      <c r="J101" s="130">
        <v>42681</v>
      </c>
      <c r="K101" s="131">
        <f t="shared" si="2"/>
        <v>1</v>
      </c>
      <c r="L101" s="132">
        <v>0</v>
      </c>
      <c r="M101" s="137">
        <f>(L101+L100)*(K101/$K$106)</f>
        <v>64166.666666666664</v>
      </c>
    </row>
    <row r="102" spans="1:13" hidden="1" x14ac:dyDescent="0.2">
      <c r="A102" s="130">
        <f t="shared" si="3"/>
        <v>42682</v>
      </c>
      <c r="B102" s="130">
        <v>42682</v>
      </c>
      <c r="C102" s="131">
        <f t="shared" si="1"/>
        <v>1</v>
      </c>
      <c r="D102" s="132">
        <v>1082474</v>
      </c>
      <c r="E102" s="137">
        <f>(D102+D100+D101)*(C102/$C$106)</f>
        <v>101572.4</v>
      </c>
      <c r="I102" s="130">
        <f t="shared" si="4"/>
        <v>42682</v>
      </c>
      <c r="J102" s="130">
        <v>42682</v>
      </c>
      <c r="K102" s="131">
        <f t="shared" si="2"/>
        <v>1</v>
      </c>
      <c r="L102" s="132">
        <v>1050000</v>
      </c>
      <c r="M102" s="137">
        <f>(L102+L99+L100)*(K102/$K$106)</f>
        <v>99166.666666666672</v>
      </c>
    </row>
    <row r="103" spans="1:13" hidden="1" x14ac:dyDescent="0.2">
      <c r="A103" s="130">
        <f t="shared" si="3"/>
        <v>42683</v>
      </c>
      <c r="B103" s="130">
        <v>42698</v>
      </c>
      <c r="C103" s="131">
        <f t="shared" si="1"/>
        <v>16</v>
      </c>
      <c r="D103" s="132">
        <v>10824742</v>
      </c>
      <c r="E103" s="137">
        <f>(D103+D102+D100+D101)*(C103/$C$106)</f>
        <v>7398354.1333333328</v>
      </c>
      <c r="I103" s="130">
        <f t="shared" si="4"/>
        <v>42683</v>
      </c>
      <c r="J103" s="130">
        <v>42698</v>
      </c>
      <c r="K103" s="131">
        <f t="shared" si="2"/>
        <v>16</v>
      </c>
      <c r="L103" s="132">
        <v>10500000</v>
      </c>
      <c r="M103" s="137">
        <f>(L103+L100+L102)*(K103/$K$106)</f>
        <v>7186666.666666667</v>
      </c>
    </row>
    <row r="104" spans="1:13" hidden="1" x14ac:dyDescent="0.2">
      <c r="A104" s="130">
        <f t="shared" si="3"/>
        <v>42699</v>
      </c>
      <c r="B104" s="130">
        <v>42702</v>
      </c>
      <c r="C104" s="131">
        <f t="shared" si="1"/>
        <v>4</v>
      </c>
      <c r="D104" s="132">
        <v>10824742</v>
      </c>
      <c r="E104" s="137">
        <f>(D104+D103+D102+D100+D101)*(C104/$C$106)</f>
        <v>3292887.4666666668</v>
      </c>
      <c r="I104" s="130">
        <f t="shared" si="4"/>
        <v>42699</v>
      </c>
      <c r="J104" s="130">
        <v>42702</v>
      </c>
      <c r="K104" s="131">
        <f t="shared" si="2"/>
        <v>4</v>
      </c>
      <c r="L104" s="132">
        <v>10500000</v>
      </c>
      <c r="M104" s="137">
        <f>(L104+L102+L103+L100)*(K104/$K$106)</f>
        <v>3196666.6666666665</v>
      </c>
    </row>
    <row r="105" spans="1:13" hidden="1" x14ac:dyDescent="0.2">
      <c r="A105" s="130">
        <f t="shared" si="3"/>
        <v>42703</v>
      </c>
      <c r="B105" s="130">
        <v>42704</v>
      </c>
      <c r="C105" s="131">
        <f t="shared" si="1"/>
        <v>2</v>
      </c>
      <c r="D105" s="132">
        <v>6134021</v>
      </c>
      <c r="E105" s="137">
        <f>(D105+D104+D103+D102+D100+D101)*(C105/$C$106)</f>
        <v>2055378.4666666666</v>
      </c>
      <c r="F105" s="830"/>
      <c r="I105" s="130">
        <f t="shared" si="4"/>
        <v>42703</v>
      </c>
      <c r="J105" s="130">
        <v>42704</v>
      </c>
      <c r="K105" s="134">
        <f t="shared" si="2"/>
        <v>2</v>
      </c>
      <c r="L105" s="805">
        <v>5950000</v>
      </c>
      <c r="M105" s="135">
        <f>(L105+L103+L104+L102+L100)*(K105/$K$106)</f>
        <v>1995000</v>
      </c>
    </row>
    <row r="106" spans="1:13" hidden="1" x14ac:dyDescent="0.2">
      <c r="A106" s="136"/>
      <c r="B106" s="136"/>
      <c r="C106" s="136">
        <f>SUM(C99:C105)</f>
        <v>30</v>
      </c>
      <c r="D106" s="137">
        <f>SUM(D99:D105)</f>
        <v>30830677</v>
      </c>
      <c r="E106" s="137">
        <f>SUM(E99:E105)</f>
        <v>13112136</v>
      </c>
      <c r="I106" s="136"/>
      <c r="J106" s="136"/>
      <c r="K106" s="136">
        <f>SUM(K99:K105)</f>
        <v>30</v>
      </c>
      <c r="L106" s="137">
        <f>SUM(L99:L105)</f>
        <v>29925000</v>
      </c>
      <c r="M106" s="137">
        <f>SUM(M99:M105)</f>
        <v>12734166.666666666</v>
      </c>
    </row>
    <row r="107" spans="1:13" hidden="1" x14ac:dyDescent="0.2"/>
    <row r="108" spans="1:13" hidden="1" x14ac:dyDescent="0.2"/>
    <row r="109" spans="1:13" hidden="1" x14ac:dyDescent="0.2">
      <c r="A109" s="126">
        <v>42735</v>
      </c>
      <c r="I109" s="126">
        <v>42735</v>
      </c>
    </row>
    <row r="110" spans="1:13" hidden="1" x14ac:dyDescent="0.2">
      <c r="A110" s="127" t="s">
        <v>348</v>
      </c>
      <c r="B110" s="127" t="s">
        <v>349</v>
      </c>
      <c r="C110" s="127" t="s">
        <v>350</v>
      </c>
      <c r="D110" s="127" t="s">
        <v>351</v>
      </c>
      <c r="E110" s="128" t="s">
        <v>352</v>
      </c>
      <c r="I110" s="127" t="s">
        <v>348</v>
      </c>
      <c r="J110" s="127" t="s">
        <v>349</v>
      </c>
      <c r="K110" s="127" t="s">
        <v>350</v>
      </c>
      <c r="L110" s="127" t="s">
        <v>351</v>
      </c>
      <c r="M110" s="128" t="s">
        <v>352</v>
      </c>
    </row>
    <row r="111" spans="1:13" hidden="1" x14ac:dyDescent="0.2">
      <c r="A111" s="130">
        <v>42705</v>
      </c>
      <c r="B111" s="130">
        <v>42709</v>
      </c>
      <c r="C111" s="131">
        <f t="shared" ref="C111:C113" si="5">B111-A111+1</f>
        <v>5</v>
      </c>
      <c r="D111" s="132">
        <v>0</v>
      </c>
      <c r="E111" s="137">
        <f>(D111)*(C111/$C$48)</f>
        <v>0</v>
      </c>
      <c r="I111" s="130">
        <v>42705</v>
      </c>
      <c r="J111" s="130">
        <v>42709</v>
      </c>
      <c r="K111" s="131">
        <f t="shared" ref="K111:K113" si="6">J111-I111+1</f>
        <v>5</v>
      </c>
      <c r="L111" s="132">
        <v>0</v>
      </c>
      <c r="M111" s="137">
        <f>(L111)*(K111/$K$48)</f>
        <v>0</v>
      </c>
    </row>
    <row r="112" spans="1:13" hidden="1" x14ac:dyDescent="0.2">
      <c r="A112" s="130">
        <f>+B111+1</f>
        <v>42710</v>
      </c>
      <c r="B112" s="130">
        <v>42716</v>
      </c>
      <c r="C112" s="131">
        <f t="shared" si="5"/>
        <v>7</v>
      </c>
      <c r="D112" s="132">
        <v>10824742</v>
      </c>
      <c r="E112" s="137">
        <f>(D112+D111)*(C112/$C$114)</f>
        <v>2444296.5806451612</v>
      </c>
      <c r="I112" s="130">
        <f>J111+1</f>
        <v>42710</v>
      </c>
      <c r="J112" s="130">
        <v>42716</v>
      </c>
      <c r="K112" s="131">
        <f t="shared" si="6"/>
        <v>7</v>
      </c>
      <c r="L112" s="132">
        <v>10500000</v>
      </c>
      <c r="M112" s="137">
        <f>(L112+L111)*(K112/$K$114)</f>
        <v>2370967.7419354836</v>
      </c>
    </row>
    <row r="113" spans="1:13" hidden="1" x14ac:dyDescent="0.2">
      <c r="A113" s="130">
        <f>+B112+1</f>
        <v>42717</v>
      </c>
      <c r="B113" s="130">
        <v>42735</v>
      </c>
      <c r="C113" s="134">
        <f t="shared" si="5"/>
        <v>19</v>
      </c>
      <c r="D113" s="805">
        <v>18041237</v>
      </c>
      <c r="E113" s="135">
        <f>(D113+D112)*(C113/$C$114)</f>
        <v>17692051.64516129</v>
      </c>
      <c r="I113" s="130">
        <f>J112+1</f>
        <v>42717</v>
      </c>
      <c r="J113" s="130">
        <v>42735</v>
      </c>
      <c r="K113" s="134">
        <f t="shared" si="6"/>
        <v>19</v>
      </c>
      <c r="L113" s="805">
        <v>17500000</v>
      </c>
      <c r="M113" s="135">
        <f>(L113+L111+L112)*(K113/$K$114)</f>
        <v>17161290.322580647</v>
      </c>
    </row>
    <row r="114" spans="1:13" hidden="1" x14ac:dyDescent="0.2">
      <c r="A114" s="136"/>
      <c r="B114" s="136"/>
      <c r="C114" s="136">
        <f>SUM(C111:C113)</f>
        <v>31</v>
      </c>
      <c r="D114" s="137">
        <f>SUM(D111:D113)</f>
        <v>28865979</v>
      </c>
      <c r="E114" s="137">
        <f>SUM(E111:E113)</f>
        <v>20136348.225806452</v>
      </c>
      <c r="I114" s="136"/>
      <c r="J114" s="136"/>
      <c r="K114" s="136">
        <f>SUM(K111:K113)</f>
        <v>31</v>
      </c>
      <c r="L114" s="137">
        <f>SUM(L111:L113)</f>
        <v>28000000</v>
      </c>
      <c r="M114" s="137">
        <f>SUM(M111:M113)</f>
        <v>19532258.064516131</v>
      </c>
    </row>
    <row r="115" spans="1:13" hidden="1" x14ac:dyDescent="0.2"/>
    <row r="116" spans="1:13" hidden="1" x14ac:dyDescent="0.2"/>
    <row r="117" spans="1:13" hidden="1" x14ac:dyDescent="0.2">
      <c r="A117" s="126">
        <v>42766</v>
      </c>
      <c r="I117" s="126">
        <v>42766</v>
      </c>
    </row>
    <row r="118" spans="1:13" hidden="1" x14ac:dyDescent="0.2">
      <c r="A118" s="127" t="s">
        <v>348</v>
      </c>
      <c r="B118" s="127" t="s">
        <v>349</v>
      </c>
      <c r="C118" s="127" t="s">
        <v>350</v>
      </c>
      <c r="D118" s="127" t="s">
        <v>351</v>
      </c>
      <c r="E118" s="128" t="s">
        <v>352</v>
      </c>
      <c r="I118" s="127" t="s">
        <v>348</v>
      </c>
      <c r="J118" s="127" t="s">
        <v>349</v>
      </c>
      <c r="K118" s="127" t="s">
        <v>350</v>
      </c>
      <c r="L118" s="127" t="s">
        <v>351</v>
      </c>
      <c r="M118" s="128" t="s">
        <v>352</v>
      </c>
    </row>
    <row r="119" spans="1:13" hidden="1" x14ac:dyDescent="0.2">
      <c r="A119" s="130">
        <v>42736</v>
      </c>
      <c r="B119" s="130">
        <v>42751</v>
      </c>
      <c r="C119" s="131">
        <f t="shared" ref="C119:C122" si="7">B119-A119+1</f>
        <v>16</v>
      </c>
      <c r="D119" s="132">
        <v>0</v>
      </c>
      <c r="E119" s="137">
        <f>(D119)*(C119/$C$48)</f>
        <v>0</v>
      </c>
      <c r="I119" s="130">
        <v>42736</v>
      </c>
      <c r="J119" s="130">
        <v>42751</v>
      </c>
      <c r="K119" s="131">
        <f t="shared" ref="K119:K122" si="8">J119-I119+1</f>
        <v>16</v>
      </c>
      <c r="L119" s="132">
        <v>0</v>
      </c>
      <c r="M119" s="137">
        <f>(L119)*(K119/$K$48)</f>
        <v>0</v>
      </c>
    </row>
    <row r="120" spans="1:13" hidden="1" x14ac:dyDescent="0.2">
      <c r="A120" s="130">
        <f>+B119+1</f>
        <v>42752</v>
      </c>
      <c r="B120" s="130">
        <v>42757</v>
      </c>
      <c r="C120" s="131">
        <f t="shared" si="7"/>
        <v>6</v>
      </c>
      <c r="D120" s="132">
        <v>-4000000</v>
      </c>
      <c r="E120" s="137">
        <f>(D120+D119)*(C120/$C$123)</f>
        <v>-774193.54838709673</v>
      </c>
      <c r="I120" s="130">
        <f>J119+1</f>
        <v>42752</v>
      </c>
      <c r="J120" s="130">
        <v>42757</v>
      </c>
      <c r="K120" s="131">
        <f t="shared" si="8"/>
        <v>6</v>
      </c>
      <c r="L120" s="132">
        <v>-3880000</v>
      </c>
      <c r="M120" s="137">
        <f>(L120+L119)*(K120/$K$123)</f>
        <v>-750967.74193548388</v>
      </c>
    </row>
    <row r="121" spans="1:13" hidden="1" x14ac:dyDescent="0.2">
      <c r="A121" s="130">
        <f>+B120+1</f>
        <v>42758</v>
      </c>
      <c r="B121" s="130">
        <v>42761</v>
      </c>
      <c r="C121" s="131">
        <f t="shared" si="7"/>
        <v>4</v>
      </c>
      <c r="D121" s="132">
        <f>-5326-21020</f>
        <v>-26346</v>
      </c>
      <c r="E121" s="137">
        <f>(D121+D120)*(C121/$C$123)</f>
        <v>-519528.51612903224</v>
      </c>
      <c r="I121" s="130">
        <f>J120+1</f>
        <v>42758</v>
      </c>
      <c r="J121" s="130">
        <v>42761</v>
      </c>
      <c r="K121" s="131">
        <f t="shared" si="8"/>
        <v>4</v>
      </c>
      <c r="L121" s="132">
        <v>0</v>
      </c>
      <c r="M121" s="137">
        <f>(L121+L119+L120)*(K121/$K$123)</f>
        <v>-500645.16129032255</v>
      </c>
    </row>
    <row r="122" spans="1:13" hidden="1" x14ac:dyDescent="0.2">
      <c r="A122" s="130">
        <f>+B121+1</f>
        <v>42762</v>
      </c>
      <c r="B122" s="130">
        <v>42766</v>
      </c>
      <c r="C122" s="131">
        <f t="shared" si="7"/>
        <v>5</v>
      </c>
      <c r="D122" s="805">
        <v>4500000</v>
      </c>
      <c r="E122" s="137">
        <f>(D122+D121+D120)*(C122/$C$123)</f>
        <v>76395.806451612894</v>
      </c>
      <c r="I122" s="130">
        <f>J121+1</f>
        <v>42762</v>
      </c>
      <c r="J122" s="130">
        <v>42766</v>
      </c>
      <c r="K122" s="134">
        <f t="shared" si="8"/>
        <v>5</v>
      </c>
      <c r="L122" s="805">
        <v>4365000</v>
      </c>
      <c r="M122" s="135">
        <f>(L122+L120+L121)*(K122/$K$123)</f>
        <v>78225.806451612894</v>
      </c>
    </row>
    <row r="123" spans="1:13" hidden="1" x14ac:dyDescent="0.2">
      <c r="A123" s="136"/>
      <c r="B123" s="136"/>
      <c r="C123" s="136">
        <f>SUM(C119:C122)</f>
        <v>31</v>
      </c>
      <c r="D123" s="137">
        <f>SUM(D119:D122)</f>
        <v>473654</v>
      </c>
      <c r="E123" s="137">
        <f>SUM(E119:E122)</f>
        <v>-1217326.2580645161</v>
      </c>
      <c r="I123" s="136"/>
      <c r="J123" s="136"/>
      <c r="K123" s="136">
        <f>SUM(K119:K122)</f>
        <v>31</v>
      </c>
      <c r="L123" s="137">
        <f>SUM(L119:L122)</f>
        <v>485000</v>
      </c>
      <c r="M123" s="137">
        <f>SUM(M119:M122)</f>
        <v>-1173387.0967741937</v>
      </c>
    </row>
    <row r="124" spans="1:13" hidden="1" x14ac:dyDescent="0.2">
      <c r="M124" s="123">
        <v>0</v>
      </c>
    </row>
    <row r="125" spans="1:13" hidden="1" x14ac:dyDescent="0.2"/>
    <row r="126" spans="1:13" hidden="1" x14ac:dyDescent="0.2">
      <c r="A126" s="126">
        <v>42825</v>
      </c>
      <c r="I126" s="126">
        <v>42825</v>
      </c>
    </row>
    <row r="127" spans="1:13" hidden="1" x14ac:dyDescent="0.2">
      <c r="A127" s="127" t="s">
        <v>348</v>
      </c>
      <c r="B127" s="127" t="s">
        <v>349</v>
      </c>
      <c r="C127" s="127" t="s">
        <v>350</v>
      </c>
      <c r="D127" s="127" t="s">
        <v>351</v>
      </c>
      <c r="E127" s="128" t="s">
        <v>352</v>
      </c>
      <c r="I127" s="127" t="s">
        <v>348</v>
      </c>
      <c r="J127" s="127" t="s">
        <v>349</v>
      </c>
      <c r="K127" s="127" t="s">
        <v>350</v>
      </c>
      <c r="L127" s="127" t="s">
        <v>351</v>
      </c>
      <c r="M127" s="128" t="s">
        <v>352</v>
      </c>
    </row>
    <row r="128" spans="1:13" hidden="1" x14ac:dyDescent="0.2">
      <c r="A128" s="130">
        <v>42795</v>
      </c>
      <c r="B128" s="130">
        <v>42817</v>
      </c>
      <c r="C128" s="131">
        <f t="shared" ref="C128:C129" si="9">B128-A128+1</f>
        <v>23</v>
      </c>
      <c r="D128" s="132">
        <v>0</v>
      </c>
      <c r="E128" s="137">
        <f>(D128)*(C128/$C$48)</f>
        <v>0</v>
      </c>
      <c r="I128" s="130">
        <v>42795</v>
      </c>
      <c r="J128" s="130">
        <v>42817</v>
      </c>
      <c r="K128" s="131">
        <f t="shared" ref="K128:K129" si="10">J128-I128+1</f>
        <v>23</v>
      </c>
      <c r="L128" s="132">
        <v>0</v>
      </c>
      <c r="M128" s="137">
        <f>(L128)*(K128/$K$48)</f>
        <v>0</v>
      </c>
    </row>
    <row r="129" spans="1:13" hidden="1" x14ac:dyDescent="0.2">
      <c r="A129" s="130">
        <f>+B128+1</f>
        <v>42818</v>
      </c>
      <c r="B129" s="130">
        <v>42825</v>
      </c>
      <c r="C129" s="134">
        <f t="shared" si="9"/>
        <v>8</v>
      </c>
      <c r="D129" s="805">
        <v>-2319588</v>
      </c>
      <c r="E129" s="135">
        <f>(D129+D128)*(C129/$C$123)</f>
        <v>-598603.3548387097</v>
      </c>
      <c r="I129" s="130">
        <f>J128+1</f>
        <v>42818</v>
      </c>
      <c r="J129" s="130">
        <v>42825</v>
      </c>
      <c r="K129" s="134">
        <f t="shared" si="10"/>
        <v>8</v>
      </c>
      <c r="L129" s="805">
        <v>-2250000</v>
      </c>
      <c r="M129" s="135">
        <f>(L129+L128)*(K129/$K$123)</f>
        <v>-580645.16129032255</v>
      </c>
    </row>
    <row r="130" spans="1:13" hidden="1" x14ac:dyDescent="0.2">
      <c r="A130" s="136"/>
      <c r="B130" s="136"/>
      <c r="C130" s="136">
        <f>SUM(C128:C129)</f>
        <v>31</v>
      </c>
      <c r="D130" s="137">
        <f>SUM(D128:D129)</f>
        <v>-2319588</v>
      </c>
      <c r="E130" s="137">
        <f>SUM(E128:E129)</f>
        <v>-598603.3548387097</v>
      </c>
      <c r="I130" s="136"/>
      <c r="J130" s="136"/>
      <c r="K130" s="136">
        <f>SUM(K128:K129)</f>
        <v>31</v>
      </c>
      <c r="L130" s="137">
        <f>SUM(L128:L129)</f>
        <v>-2250000</v>
      </c>
      <c r="M130" s="137">
        <f>SUM(M128:M129)</f>
        <v>-580645.16129032255</v>
      </c>
    </row>
    <row r="131" spans="1:13" hidden="1" x14ac:dyDescent="0.2"/>
    <row r="132" spans="1:13" hidden="1" x14ac:dyDescent="0.2"/>
    <row r="133" spans="1:13" hidden="1" x14ac:dyDescent="0.2">
      <c r="A133" s="126">
        <v>42855</v>
      </c>
    </row>
    <row r="134" spans="1:13" hidden="1" x14ac:dyDescent="0.2">
      <c r="A134" s="127" t="s">
        <v>348</v>
      </c>
      <c r="B134" s="127" t="s">
        <v>349</v>
      </c>
      <c r="C134" s="127" t="s">
        <v>350</v>
      </c>
      <c r="D134" s="127" t="s">
        <v>351</v>
      </c>
      <c r="E134" s="128" t="s">
        <v>352</v>
      </c>
      <c r="I134" s="126">
        <v>42855</v>
      </c>
    </row>
    <row r="135" spans="1:13" hidden="1" x14ac:dyDescent="0.2">
      <c r="A135" s="130">
        <v>42826</v>
      </c>
      <c r="B135" s="130">
        <v>42838</v>
      </c>
      <c r="C135" s="131">
        <f t="shared" ref="C135:C137" si="11">B135-A135+1</f>
        <v>13</v>
      </c>
      <c r="D135" s="132">
        <v>0</v>
      </c>
      <c r="E135" s="137">
        <f>(D135)*(C135/$C$48)</f>
        <v>0</v>
      </c>
      <c r="I135" s="127" t="s">
        <v>348</v>
      </c>
      <c r="J135" s="127" t="s">
        <v>349</v>
      </c>
      <c r="K135" s="127" t="s">
        <v>350</v>
      </c>
      <c r="L135" s="127" t="s">
        <v>351</v>
      </c>
      <c r="M135" s="128" t="s">
        <v>352</v>
      </c>
    </row>
    <row r="136" spans="1:13" hidden="1" x14ac:dyDescent="0.2">
      <c r="A136" s="130">
        <f>+B135+1</f>
        <v>42839</v>
      </c>
      <c r="B136" s="130">
        <v>42845</v>
      </c>
      <c r="C136" s="131">
        <f t="shared" si="11"/>
        <v>7</v>
      </c>
      <c r="D136" s="132">
        <v>-36082474</v>
      </c>
      <c r="E136" s="137">
        <f>(D136+D135)*(C136/$C$138)</f>
        <v>-8419243.9333333336</v>
      </c>
      <c r="I136" s="130">
        <v>42826</v>
      </c>
      <c r="J136" s="130">
        <v>42838</v>
      </c>
      <c r="K136" s="131">
        <f t="shared" ref="K136:K138" si="12">J136-I136+1</f>
        <v>13</v>
      </c>
      <c r="L136" s="132">
        <v>0</v>
      </c>
      <c r="M136" s="137">
        <f>(L136)*(K136/$K$48)</f>
        <v>0</v>
      </c>
    </row>
    <row r="137" spans="1:13" hidden="1" x14ac:dyDescent="0.2">
      <c r="A137" s="130">
        <f>+B136+1</f>
        <v>42846</v>
      </c>
      <c r="B137" s="130">
        <v>42855</v>
      </c>
      <c r="C137" s="134">
        <f t="shared" si="11"/>
        <v>10</v>
      </c>
      <c r="D137" s="805">
        <f>-20143+-2005630</f>
        <v>-2025773</v>
      </c>
      <c r="E137" s="135">
        <f>(D137+D136)*(C137/$C$138)</f>
        <v>-12702749</v>
      </c>
      <c r="I137" s="130">
        <f>J136+1</f>
        <v>42839</v>
      </c>
      <c r="J137" s="130">
        <v>42845</v>
      </c>
      <c r="K137" s="131">
        <f t="shared" si="12"/>
        <v>7</v>
      </c>
      <c r="L137" s="132">
        <v>-35000000</v>
      </c>
      <c r="M137" s="137">
        <f>(L137+L136)*(K137/$K$139)</f>
        <v>-8166666.666666667</v>
      </c>
    </row>
    <row r="138" spans="1:13" hidden="1" x14ac:dyDescent="0.2">
      <c r="A138" s="130"/>
      <c r="B138" s="130"/>
      <c r="C138" s="136">
        <f>SUM(C135:C137)</f>
        <v>30</v>
      </c>
      <c r="D138" s="137">
        <f>SUM(D135:D137)</f>
        <v>-38108247</v>
      </c>
      <c r="E138" s="137">
        <f>SUM(E135:E137)</f>
        <v>-21121992.933333334</v>
      </c>
      <c r="I138" s="130">
        <f>J137+1</f>
        <v>42846</v>
      </c>
      <c r="J138" s="130">
        <v>42855</v>
      </c>
      <c r="K138" s="134">
        <f t="shared" si="12"/>
        <v>10</v>
      </c>
      <c r="L138" s="805">
        <v>-1940000</v>
      </c>
      <c r="M138" s="135">
        <f>(L138+L137)*(K138/$K$139)</f>
        <v>-12313333.333333332</v>
      </c>
    </row>
    <row r="139" spans="1:13" hidden="1" x14ac:dyDescent="0.2">
      <c r="A139" s="130"/>
      <c r="B139" s="130"/>
      <c r="I139" s="136"/>
      <c r="J139" s="136"/>
      <c r="K139" s="136">
        <f>SUM(K136:K138)</f>
        <v>30</v>
      </c>
      <c r="L139" s="137">
        <f>SUM(L136:L138)</f>
        <v>-36940000</v>
      </c>
      <c r="M139" s="137">
        <f>SUM(M136:M138)</f>
        <v>-20480000</v>
      </c>
    </row>
    <row r="140" spans="1:13" hidden="1" x14ac:dyDescent="0.2">
      <c r="A140" s="130"/>
      <c r="B140" s="130"/>
      <c r="I140" s="136"/>
      <c r="J140" s="136"/>
      <c r="K140" s="136"/>
      <c r="L140" s="137"/>
      <c r="M140" s="137"/>
    </row>
    <row r="141" spans="1:13" hidden="1" x14ac:dyDescent="0.2">
      <c r="A141" s="130"/>
      <c r="B141" s="130"/>
      <c r="I141" s="136"/>
      <c r="J141" s="136"/>
      <c r="K141" s="136"/>
      <c r="L141" s="137"/>
      <c r="M141" s="137"/>
    </row>
    <row r="142" spans="1:13" hidden="1" x14ac:dyDescent="0.2">
      <c r="A142" s="126">
        <v>42886</v>
      </c>
      <c r="I142" s="126">
        <v>42886</v>
      </c>
    </row>
    <row r="143" spans="1:13" hidden="1" x14ac:dyDescent="0.2">
      <c r="A143" s="127" t="s">
        <v>348</v>
      </c>
      <c r="B143" s="127" t="s">
        <v>349</v>
      </c>
      <c r="C143" s="127" t="s">
        <v>350</v>
      </c>
      <c r="D143" s="127" t="s">
        <v>351</v>
      </c>
      <c r="E143" s="128" t="s">
        <v>352</v>
      </c>
      <c r="I143" s="127" t="s">
        <v>348</v>
      </c>
      <c r="J143" s="127" t="s">
        <v>349</v>
      </c>
      <c r="K143" s="127" t="s">
        <v>350</v>
      </c>
      <c r="L143" s="127" t="s">
        <v>351</v>
      </c>
      <c r="M143" s="128" t="s">
        <v>352</v>
      </c>
    </row>
    <row r="144" spans="1:13" hidden="1" x14ac:dyDescent="0.2">
      <c r="A144" s="130">
        <v>42856</v>
      </c>
      <c r="B144" s="130">
        <v>42871</v>
      </c>
      <c r="C144" s="131">
        <f t="shared" ref="C144:C146" si="13">B144-A144+1</f>
        <v>16</v>
      </c>
      <c r="D144" s="132">
        <v>0</v>
      </c>
      <c r="E144" s="137">
        <f>(D144)*(C144/$C$48)</f>
        <v>0</v>
      </c>
      <c r="I144" s="130">
        <v>42856</v>
      </c>
      <c r="J144" s="130">
        <v>42871</v>
      </c>
      <c r="K144" s="131">
        <f t="shared" ref="K144:K146" si="14">J144-I144+1</f>
        <v>16</v>
      </c>
      <c r="L144" s="132">
        <v>0</v>
      </c>
      <c r="M144" s="137">
        <f>(L144)*(K144/$K$48)</f>
        <v>0</v>
      </c>
    </row>
    <row r="145" spans="1:13" hidden="1" x14ac:dyDescent="0.2">
      <c r="A145" s="130">
        <f>+B144+1</f>
        <v>42872</v>
      </c>
      <c r="B145" s="130">
        <v>42884</v>
      </c>
      <c r="C145" s="131">
        <f t="shared" si="13"/>
        <v>13</v>
      </c>
      <c r="D145" s="132">
        <v>2319588</v>
      </c>
      <c r="E145" s="137">
        <f>(D145+D144)*(C145/$C$147)</f>
        <v>972730.45161290327</v>
      </c>
      <c r="I145" s="130">
        <f>J144+1</f>
        <v>42872</v>
      </c>
      <c r="J145" s="130">
        <v>42884</v>
      </c>
      <c r="K145" s="131">
        <f t="shared" si="14"/>
        <v>13</v>
      </c>
      <c r="L145" s="132">
        <v>2250000</v>
      </c>
      <c r="M145" s="137">
        <f>(L145+L144)*(K145/$K$147)</f>
        <v>943548.38709677418</v>
      </c>
    </row>
    <row r="146" spans="1:13" hidden="1" x14ac:dyDescent="0.2">
      <c r="A146" s="130">
        <f>+B145+1</f>
        <v>42885</v>
      </c>
      <c r="B146" s="130">
        <v>42886</v>
      </c>
      <c r="C146" s="134">
        <f t="shared" si="13"/>
        <v>2</v>
      </c>
      <c r="D146" s="805">
        <v>3608247</v>
      </c>
      <c r="E146" s="135">
        <f>(D146+D145)*(C146/$C$147)</f>
        <v>382440.96774193546</v>
      </c>
      <c r="I146" s="130">
        <f>J145+1</f>
        <v>42885</v>
      </c>
      <c r="J146" s="130">
        <v>42886</v>
      </c>
      <c r="K146" s="134">
        <f t="shared" si="14"/>
        <v>2</v>
      </c>
      <c r="L146" s="805">
        <v>3500000</v>
      </c>
      <c r="M146" s="135">
        <f>(L146+L145)*(K146/$K$147)</f>
        <v>370967.74193548388</v>
      </c>
    </row>
    <row r="147" spans="1:13" hidden="1" x14ac:dyDescent="0.2">
      <c r="A147" s="130"/>
      <c r="B147" s="130"/>
      <c r="C147" s="136">
        <f>SUM(C144:C146)</f>
        <v>31</v>
      </c>
      <c r="D147" s="137">
        <f>SUM(D144:D146)</f>
        <v>5927835</v>
      </c>
      <c r="E147" s="137">
        <f>SUM(E144:E146)</f>
        <v>1355171.4193548388</v>
      </c>
      <c r="I147" s="136"/>
      <c r="J147" s="136"/>
      <c r="K147" s="136">
        <f>SUM(K144:K146)</f>
        <v>31</v>
      </c>
      <c r="L147" s="137">
        <f>SUM(L144:L146)</f>
        <v>5750000</v>
      </c>
      <c r="M147" s="137">
        <f>SUM(M144:M146)</f>
        <v>1314516.1290322579</v>
      </c>
    </row>
    <row r="148" spans="1:13" hidden="1" x14ac:dyDescent="0.2"/>
    <row r="149" spans="1:13" hidden="1" x14ac:dyDescent="0.2"/>
    <row r="150" spans="1:13" hidden="1" x14ac:dyDescent="0.2">
      <c r="A150" s="126">
        <v>42916</v>
      </c>
      <c r="I150" s="126">
        <v>42916</v>
      </c>
    </row>
    <row r="151" spans="1:13" hidden="1" x14ac:dyDescent="0.2">
      <c r="A151" s="127" t="s">
        <v>348</v>
      </c>
      <c r="B151" s="127" t="s">
        <v>349</v>
      </c>
      <c r="C151" s="127" t="s">
        <v>350</v>
      </c>
      <c r="D151" s="127" t="s">
        <v>351</v>
      </c>
      <c r="E151" s="128" t="s">
        <v>352</v>
      </c>
      <c r="I151" s="127" t="s">
        <v>348</v>
      </c>
      <c r="J151" s="127" t="s">
        <v>349</v>
      </c>
      <c r="K151" s="127" t="s">
        <v>350</v>
      </c>
      <c r="L151" s="127" t="s">
        <v>351</v>
      </c>
      <c r="M151" s="128" t="s">
        <v>352</v>
      </c>
    </row>
    <row r="152" spans="1:13" hidden="1" x14ac:dyDescent="0.2">
      <c r="A152" s="130">
        <v>42887</v>
      </c>
      <c r="B152" s="130">
        <v>42891</v>
      </c>
      <c r="C152" s="131">
        <f t="shared" ref="C152:C155" si="15">B152-A152+1</f>
        <v>5</v>
      </c>
      <c r="D152" s="132">
        <v>0</v>
      </c>
      <c r="E152" s="137">
        <f>(D152)*(C152/$C$48)</f>
        <v>0</v>
      </c>
      <c r="I152" s="130">
        <v>42887</v>
      </c>
      <c r="J152" s="130">
        <v>42891</v>
      </c>
      <c r="K152" s="131">
        <f t="shared" ref="K152:K155" si="16">J152-I152+1</f>
        <v>5</v>
      </c>
      <c r="L152" s="132">
        <v>0</v>
      </c>
      <c r="M152" s="137">
        <f>(L152)*(K152/$K$48)</f>
        <v>0</v>
      </c>
    </row>
    <row r="153" spans="1:13" hidden="1" x14ac:dyDescent="0.2">
      <c r="A153" s="130">
        <f>+B152+1</f>
        <v>42892</v>
      </c>
      <c r="B153" s="130">
        <v>42893</v>
      </c>
      <c r="C153" s="131">
        <f t="shared" si="15"/>
        <v>2</v>
      </c>
      <c r="D153" s="132">
        <v>22041237</v>
      </c>
      <c r="E153" s="137">
        <f>(D153+D152)*(C153/$C$156)</f>
        <v>1469415.8</v>
      </c>
      <c r="I153" s="130">
        <f>J152+1</f>
        <v>42892</v>
      </c>
      <c r="J153" s="130">
        <v>42893</v>
      </c>
      <c r="K153" s="131">
        <f t="shared" si="16"/>
        <v>2</v>
      </c>
      <c r="L153" s="132">
        <v>21380000</v>
      </c>
      <c r="M153" s="137">
        <f>(L153+L152)*(K153/$K$156)</f>
        <v>1425333.3333333333</v>
      </c>
    </row>
    <row r="154" spans="1:13" hidden="1" x14ac:dyDescent="0.2">
      <c r="A154" s="130">
        <f>+B153+1</f>
        <v>42894</v>
      </c>
      <c r="B154" s="130">
        <v>42911</v>
      </c>
      <c r="C154" s="131">
        <f t="shared" si="15"/>
        <v>18</v>
      </c>
      <c r="D154" s="132">
        <v>16000000</v>
      </c>
      <c r="E154" s="137">
        <f>(D154+D153)*(C154/$C$156)</f>
        <v>22824742.199999999</v>
      </c>
      <c r="I154" s="130">
        <f>J153+1</f>
        <v>42894</v>
      </c>
      <c r="J154" s="130">
        <v>42911</v>
      </c>
      <c r="K154" s="131">
        <f t="shared" si="16"/>
        <v>18</v>
      </c>
      <c r="L154" s="132">
        <v>15520000</v>
      </c>
      <c r="M154" s="137">
        <f>(L154+L153)*(K154/$K$156)</f>
        <v>22140000</v>
      </c>
    </row>
    <row r="155" spans="1:13" hidden="1" x14ac:dyDescent="0.2">
      <c r="A155" s="130">
        <f>+B154+1</f>
        <v>42912</v>
      </c>
      <c r="B155" s="130">
        <v>42916</v>
      </c>
      <c r="C155" s="134">
        <f t="shared" si="15"/>
        <v>5</v>
      </c>
      <c r="D155" s="805">
        <v>18000000</v>
      </c>
      <c r="E155" s="135">
        <f>(D155+D154+D153)*(C155/$C$156)</f>
        <v>9340206.166666666</v>
      </c>
      <c r="I155" s="130">
        <f>J154+1</f>
        <v>42912</v>
      </c>
      <c r="J155" s="130">
        <v>42916</v>
      </c>
      <c r="K155" s="134">
        <f t="shared" si="16"/>
        <v>5</v>
      </c>
      <c r="L155" s="805">
        <v>17460000</v>
      </c>
      <c r="M155" s="135">
        <f>(L155+L154+L153)*(K155/$K$156)</f>
        <v>9060000</v>
      </c>
    </row>
    <row r="156" spans="1:13" hidden="1" x14ac:dyDescent="0.2">
      <c r="A156" s="130"/>
      <c r="B156" s="130"/>
      <c r="C156" s="136">
        <f>SUM(C152:C155)</f>
        <v>30</v>
      </c>
      <c r="D156" s="137">
        <f>SUM(D152:D155)</f>
        <v>56041237</v>
      </c>
      <c r="E156" s="137">
        <f>SUM(E152:E155)</f>
        <v>33634364.166666664</v>
      </c>
      <c r="I156" s="136"/>
      <c r="J156" s="136"/>
      <c r="K156" s="136">
        <f>SUM(K152:K155)</f>
        <v>30</v>
      </c>
      <c r="L156" s="137">
        <f>SUM(L152:L155)</f>
        <v>54360000</v>
      </c>
      <c r="M156" s="137">
        <f>SUM(M152:M155)</f>
        <v>32625333.333333332</v>
      </c>
    </row>
    <row r="157" spans="1:13" hidden="1" x14ac:dyDescent="0.2"/>
    <row r="158" spans="1:13" hidden="1" x14ac:dyDescent="0.2"/>
    <row r="159" spans="1:13" hidden="1" x14ac:dyDescent="0.2">
      <c r="A159" s="126">
        <v>42947</v>
      </c>
      <c r="I159" s="126">
        <f>A159</f>
        <v>42947</v>
      </c>
    </row>
    <row r="160" spans="1:13" hidden="1" x14ac:dyDescent="0.2">
      <c r="A160" s="127" t="s">
        <v>348</v>
      </c>
      <c r="B160" s="127" t="s">
        <v>349</v>
      </c>
      <c r="C160" s="127" t="s">
        <v>350</v>
      </c>
      <c r="D160" s="127" t="s">
        <v>351</v>
      </c>
      <c r="E160" s="128" t="s">
        <v>352</v>
      </c>
      <c r="I160" s="127" t="s">
        <v>348</v>
      </c>
      <c r="J160" s="127" t="s">
        <v>349</v>
      </c>
      <c r="K160" s="127" t="s">
        <v>350</v>
      </c>
      <c r="L160" s="127" t="s">
        <v>351</v>
      </c>
      <c r="M160" s="128" t="s">
        <v>352</v>
      </c>
    </row>
    <row r="161" spans="1:13" hidden="1" x14ac:dyDescent="0.2">
      <c r="A161" s="130">
        <v>42917</v>
      </c>
      <c r="B161" s="130">
        <v>42922</v>
      </c>
      <c r="C161" s="131">
        <f>B161-A161+1</f>
        <v>6</v>
      </c>
      <c r="D161" s="132">
        <v>0</v>
      </c>
      <c r="E161" s="137">
        <f>(D161)*(C161/$C$48)</f>
        <v>0</v>
      </c>
      <c r="I161" s="130">
        <v>42917</v>
      </c>
      <c r="J161" s="130">
        <v>42922</v>
      </c>
      <c r="K161" s="131">
        <f t="shared" ref="K161:K163" si="17">J161-I161+1</f>
        <v>6</v>
      </c>
      <c r="L161" s="132">
        <v>0</v>
      </c>
      <c r="M161" s="137">
        <f>(L161)*(K161/$K$48)</f>
        <v>0</v>
      </c>
    </row>
    <row r="162" spans="1:13" hidden="1" x14ac:dyDescent="0.2">
      <c r="A162" s="130">
        <f>+B161+1</f>
        <v>42923</v>
      </c>
      <c r="B162" s="130">
        <v>42935</v>
      </c>
      <c r="C162" s="131">
        <f>B162-A162+1</f>
        <v>13</v>
      </c>
      <c r="D162" s="132">
        <f>'Partner commitments'!J55+'Partner commitments'!J56</f>
        <v>12628866</v>
      </c>
      <c r="E162" s="137">
        <f>(D162+D161)*(C162/$C$165)</f>
        <v>5295976.064516129</v>
      </c>
      <c r="I162" s="130">
        <f>+J161+1</f>
        <v>42923</v>
      </c>
      <c r="J162" s="130">
        <v>42935</v>
      </c>
      <c r="K162" s="131">
        <f t="shared" si="17"/>
        <v>13</v>
      </c>
      <c r="L162" s="132">
        <f>'Partner commitments'!L55+'Partner commitments'!L56</f>
        <v>12250000</v>
      </c>
      <c r="M162" s="137">
        <f>(L162+L161)*(K162/$C$165)</f>
        <v>5137096.7741935486</v>
      </c>
    </row>
    <row r="163" spans="1:13" hidden="1" x14ac:dyDescent="0.2">
      <c r="A163" s="130">
        <f>+B162+1</f>
        <v>42936</v>
      </c>
      <c r="B163" s="130">
        <v>42942</v>
      </c>
      <c r="C163" s="131">
        <f>B163-A163+1</f>
        <v>7</v>
      </c>
      <c r="D163" s="132">
        <f>'Partner commitments'!J57</f>
        <v>250000</v>
      </c>
      <c r="E163" s="137">
        <f>(D163+D162)*(C163/$C$165)</f>
        <v>2908131.0322580645</v>
      </c>
      <c r="I163" s="130">
        <f>+J162+1</f>
        <v>42936</v>
      </c>
      <c r="J163" s="130">
        <v>42942</v>
      </c>
      <c r="K163" s="131">
        <f t="shared" si="17"/>
        <v>7</v>
      </c>
      <c r="L163" s="132">
        <f>'Partner commitments'!M57</f>
        <v>242500</v>
      </c>
      <c r="M163" s="137">
        <f>(L163+L162)*(K163/$C$165)</f>
        <v>2820887.0967741935</v>
      </c>
    </row>
    <row r="164" spans="1:13" hidden="1" x14ac:dyDescent="0.2">
      <c r="A164" s="130">
        <f>+B163+1</f>
        <v>42943</v>
      </c>
      <c r="B164" s="130">
        <v>42947</v>
      </c>
      <c r="C164" s="131">
        <f>B164-A164+1</f>
        <v>5</v>
      </c>
      <c r="D164" s="132">
        <f>-Distributions!J22</f>
        <v>-33609</v>
      </c>
      <c r="E164" s="137">
        <f>(D162+D164+D163)*(C164/$C$165)</f>
        <v>2071815.6451612902</v>
      </c>
      <c r="I164" s="130">
        <f>+J163+1</f>
        <v>42943</v>
      </c>
      <c r="J164" s="130">
        <v>42947</v>
      </c>
      <c r="K164" s="131">
        <f t="shared" ref="K164" si="18">J164-I164+1</f>
        <v>5</v>
      </c>
      <c r="L164" s="132">
        <f>'Partner commitments'!M58</f>
        <v>0</v>
      </c>
      <c r="M164" s="137">
        <f>(L162+L164+L163)*(K164/$C$165)</f>
        <v>2014919.3548387096</v>
      </c>
    </row>
    <row r="165" spans="1:13" hidden="1" x14ac:dyDescent="0.2">
      <c r="A165" s="130"/>
      <c r="B165" s="130"/>
      <c r="C165" s="849">
        <f>SUM(C161:C164)</f>
        <v>31</v>
      </c>
      <c r="D165" s="850">
        <f>SUM(D161:D164)</f>
        <v>12845257</v>
      </c>
      <c r="E165" s="850">
        <f>SUM(E161:E164)</f>
        <v>10275922.741935484</v>
      </c>
      <c r="I165" s="136"/>
      <c r="J165" s="136"/>
      <c r="K165" s="849">
        <f>SUM(K161:K164)</f>
        <v>31</v>
      </c>
      <c r="L165" s="850">
        <f>SUM(L161:L164)</f>
        <v>12492500</v>
      </c>
      <c r="M165" s="850">
        <f>SUM(M161:M164)</f>
        <v>9972903.2258064523</v>
      </c>
    </row>
    <row r="166" spans="1:13" hidden="1" x14ac:dyDescent="0.2"/>
    <row r="167" spans="1:13" hidden="1" x14ac:dyDescent="0.2">
      <c r="A167" s="126">
        <v>42978</v>
      </c>
      <c r="I167" s="126">
        <f>A167</f>
        <v>42978</v>
      </c>
    </row>
    <row r="168" spans="1:13" hidden="1" x14ac:dyDescent="0.2">
      <c r="A168" s="127" t="s">
        <v>348</v>
      </c>
      <c r="B168" s="127" t="s">
        <v>349</v>
      </c>
      <c r="C168" s="127" t="s">
        <v>350</v>
      </c>
      <c r="D168" s="127" t="s">
        <v>351</v>
      </c>
      <c r="E168" s="128" t="s">
        <v>352</v>
      </c>
      <c r="I168" s="127" t="s">
        <v>348</v>
      </c>
      <c r="J168" s="127" t="s">
        <v>349</v>
      </c>
      <c r="K168" s="127" t="s">
        <v>350</v>
      </c>
      <c r="L168" s="127" t="s">
        <v>351</v>
      </c>
      <c r="M168" s="128" t="s">
        <v>352</v>
      </c>
    </row>
    <row r="169" spans="1:13" hidden="1" x14ac:dyDescent="0.2">
      <c r="A169" s="130">
        <v>42948</v>
      </c>
      <c r="B169" s="130">
        <v>42962</v>
      </c>
      <c r="C169" s="131">
        <f>B169-A169+1</f>
        <v>15</v>
      </c>
      <c r="D169" s="132">
        <v>0</v>
      </c>
      <c r="E169" s="137">
        <f>(D169)*(C169/$C$48)</f>
        <v>0</v>
      </c>
      <c r="I169" s="130">
        <v>42948</v>
      </c>
      <c r="J169" s="130">
        <v>42962</v>
      </c>
      <c r="K169" s="131">
        <f t="shared" ref="K169:K171" si="19">J169-I169+1</f>
        <v>15</v>
      </c>
      <c r="L169" s="132">
        <v>0</v>
      </c>
      <c r="M169" s="137">
        <f>(L169)*(K169/$K$48)</f>
        <v>0</v>
      </c>
    </row>
    <row r="170" spans="1:13" hidden="1" x14ac:dyDescent="0.2">
      <c r="A170" s="130">
        <f>+B169+1</f>
        <v>42963</v>
      </c>
      <c r="B170" s="130">
        <v>42976</v>
      </c>
      <c r="C170" s="131">
        <f>B170-A170+1</f>
        <v>14</v>
      </c>
      <c r="D170" s="132">
        <f>'Partner commitments'!J58</f>
        <v>10824742</v>
      </c>
      <c r="E170" s="137">
        <f>(D170+D169)*(C170/$C$173)</f>
        <v>4888593.1612903224</v>
      </c>
      <c r="I170" s="130">
        <f>+J169+1</f>
        <v>42963</v>
      </c>
      <c r="J170" s="130">
        <v>42976</v>
      </c>
      <c r="K170" s="131">
        <f t="shared" si="19"/>
        <v>14</v>
      </c>
      <c r="L170" s="132">
        <f>'Partner commitments'!L58</f>
        <v>10500000</v>
      </c>
      <c r="M170" s="137">
        <f>(L170+L169)*(K170/$K$173)</f>
        <v>4741935.4838709673</v>
      </c>
    </row>
    <row r="171" spans="1:13" hidden="1" x14ac:dyDescent="0.2">
      <c r="A171" s="130">
        <f>+B170+1</f>
        <v>42977</v>
      </c>
      <c r="B171" s="130">
        <v>42978</v>
      </c>
      <c r="C171" s="131">
        <f>B171-A171+1</f>
        <v>2</v>
      </c>
      <c r="D171" s="132">
        <f>'Partner commitments'!J92</f>
        <v>-1350000</v>
      </c>
      <c r="E171" s="137">
        <f>(D171+D170)*(C171/$C$173)</f>
        <v>611273.67741935479</v>
      </c>
      <c r="I171" s="130">
        <f>+J170+1</f>
        <v>42977</v>
      </c>
      <c r="J171" s="130">
        <v>42978</v>
      </c>
      <c r="K171" s="131">
        <f t="shared" si="19"/>
        <v>2</v>
      </c>
      <c r="L171" s="132">
        <f>'Partner commitments'!M92</f>
        <v>-1309500</v>
      </c>
      <c r="M171" s="137">
        <f>(L171+L170)*(K171/$K$173)</f>
        <v>592935.48387096776</v>
      </c>
    </row>
    <row r="172" spans="1:13" hidden="1" x14ac:dyDescent="0.2">
      <c r="A172" s="130"/>
      <c r="B172" s="130"/>
      <c r="C172" s="131"/>
      <c r="D172" s="132"/>
      <c r="E172" s="137"/>
      <c r="I172" s="130"/>
      <c r="J172" s="130"/>
      <c r="K172" s="131"/>
      <c r="L172" s="132"/>
      <c r="M172" s="137"/>
    </row>
    <row r="173" spans="1:13" hidden="1" x14ac:dyDescent="0.2">
      <c r="A173" s="130"/>
      <c r="B173" s="130"/>
      <c r="C173" s="849">
        <f>SUM(C169:C172)</f>
        <v>31</v>
      </c>
      <c r="D173" s="850">
        <f>SUM(D169:D172)</f>
        <v>9474742</v>
      </c>
      <c r="E173" s="850">
        <f>SUM(E169:E172)</f>
        <v>5499866.8387096776</v>
      </c>
      <c r="I173" s="136"/>
      <c r="J173" s="136"/>
      <c r="K173" s="849">
        <f>SUM(K169:K172)</f>
        <v>31</v>
      </c>
      <c r="L173" s="850">
        <f>SUM(L169:L172)</f>
        <v>9190500</v>
      </c>
      <c r="M173" s="850">
        <f>SUM(M169:M172)</f>
        <v>5334870.9677419346</v>
      </c>
    </row>
    <row r="174" spans="1:13" hidden="1" x14ac:dyDescent="0.2"/>
    <row r="175" spans="1:13" hidden="1" x14ac:dyDescent="0.2">
      <c r="A175" s="126">
        <v>43008</v>
      </c>
      <c r="I175" s="126">
        <f>A175</f>
        <v>43008</v>
      </c>
    </row>
    <row r="176" spans="1:13" hidden="1" x14ac:dyDescent="0.2">
      <c r="A176" s="127" t="s">
        <v>348</v>
      </c>
      <c r="B176" s="127" t="s">
        <v>349</v>
      </c>
      <c r="C176" s="127" t="s">
        <v>350</v>
      </c>
      <c r="D176" s="127" t="s">
        <v>351</v>
      </c>
      <c r="E176" s="128" t="s">
        <v>352</v>
      </c>
      <c r="I176" s="127" t="s">
        <v>348</v>
      </c>
      <c r="J176" s="127" t="s">
        <v>349</v>
      </c>
      <c r="K176" s="127" t="s">
        <v>350</v>
      </c>
      <c r="L176" s="127" t="s">
        <v>351</v>
      </c>
      <c r="M176" s="128" t="s">
        <v>352</v>
      </c>
    </row>
    <row r="177" spans="1:13" hidden="1" x14ac:dyDescent="0.2">
      <c r="A177" s="130">
        <v>42979</v>
      </c>
      <c r="B177" s="130">
        <v>42988</v>
      </c>
      <c r="C177" s="131">
        <f>B177-A177+1</f>
        <v>10</v>
      </c>
      <c r="D177" s="132">
        <v>0</v>
      </c>
      <c r="E177" s="137">
        <f>(D177)*(C177/$C$48)</f>
        <v>0</v>
      </c>
      <c r="I177" s="130">
        <v>42979</v>
      </c>
      <c r="J177" s="130">
        <v>42988</v>
      </c>
      <c r="K177" s="131">
        <f t="shared" ref="K177:K179" si="20">J177-I177+1</f>
        <v>10</v>
      </c>
      <c r="L177" s="132">
        <v>0</v>
      </c>
      <c r="M177" s="137">
        <f>(L177)*(K177/$K$48)</f>
        <v>0</v>
      </c>
    </row>
    <row r="178" spans="1:13" hidden="1" x14ac:dyDescent="0.2">
      <c r="A178" s="130">
        <f>+B177+1</f>
        <v>42989</v>
      </c>
      <c r="B178" s="130">
        <v>43005</v>
      </c>
      <c r="C178" s="131">
        <f>B178-A178+1</f>
        <v>17</v>
      </c>
      <c r="D178" s="132">
        <f>'Partner commitments'!J93</f>
        <v>-5400000</v>
      </c>
      <c r="E178" s="137">
        <f>(D178+D177)*(C178/$C$181)</f>
        <v>-3060000</v>
      </c>
      <c r="I178" s="130">
        <f>+J177+1</f>
        <v>42989</v>
      </c>
      <c r="J178" s="130">
        <v>43005</v>
      </c>
      <c r="K178" s="131">
        <f t="shared" si="20"/>
        <v>17</v>
      </c>
      <c r="L178" s="132">
        <f>'Partner commitments'!M93</f>
        <v>-5238000</v>
      </c>
      <c r="M178" s="137">
        <f>(L178+L177)*(K178/$K$181)</f>
        <v>-2968200</v>
      </c>
    </row>
    <row r="179" spans="1:13" hidden="1" x14ac:dyDescent="0.2">
      <c r="A179" s="130">
        <f>+B178+1</f>
        <v>43006</v>
      </c>
      <c r="B179" s="130">
        <v>43008</v>
      </c>
      <c r="C179" s="131">
        <f>B179-A179+1</f>
        <v>3</v>
      </c>
      <c r="D179" s="132">
        <f>'Partner commitments'!J94</f>
        <v>-26850000</v>
      </c>
      <c r="E179" s="137">
        <f>(D179+D178)*(C179/$C$181)</f>
        <v>-3225000</v>
      </c>
      <c r="I179" s="130">
        <f>+J178+1</f>
        <v>43006</v>
      </c>
      <c r="J179" s="130">
        <v>43008</v>
      </c>
      <c r="K179" s="131">
        <f t="shared" si="20"/>
        <v>3</v>
      </c>
      <c r="L179" s="132">
        <f>'Partner commitments'!M94</f>
        <v>-26044500</v>
      </c>
      <c r="M179" s="137">
        <f>(L179+L178)*(K179/$K$181)</f>
        <v>-3128250</v>
      </c>
    </row>
    <row r="180" spans="1:13" hidden="1" x14ac:dyDescent="0.2">
      <c r="A180" s="130"/>
      <c r="B180" s="130"/>
      <c r="C180" s="131"/>
      <c r="D180" s="132"/>
      <c r="E180" s="137"/>
      <c r="I180" s="130"/>
      <c r="J180" s="130"/>
      <c r="K180" s="131"/>
      <c r="L180" s="132"/>
      <c r="M180" s="137"/>
    </row>
    <row r="181" spans="1:13" hidden="1" x14ac:dyDescent="0.2">
      <c r="A181" s="130"/>
      <c r="B181" s="130"/>
      <c r="C181" s="849">
        <f>SUM(C177:C180)</f>
        <v>30</v>
      </c>
      <c r="D181" s="850">
        <f>SUM(D177:D180)</f>
        <v>-32250000</v>
      </c>
      <c r="E181" s="850">
        <f>SUM(E177:E180)</f>
        <v>-6285000</v>
      </c>
      <c r="I181" s="136"/>
      <c r="J181" s="136"/>
      <c r="K181" s="849">
        <f>SUM(K177:K180)</f>
        <v>30</v>
      </c>
      <c r="L181" s="850">
        <f>SUM(L177:L180)</f>
        <v>-31282500</v>
      </c>
      <c r="M181" s="850">
        <f>SUM(M177:M180)</f>
        <v>-6096450</v>
      </c>
    </row>
    <row r="182" spans="1:13" hidden="1" x14ac:dyDescent="0.2"/>
    <row r="183" spans="1:13" hidden="1" x14ac:dyDescent="0.2">
      <c r="A183" s="126">
        <v>43039</v>
      </c>
      <c r="I183" s="126">
        <v>43039</v>
      </c>
    </row>
    <row r="184" spans="1:13" hidden="1" x14ac:dyDescent="0.2">
      <c r="A184" s="127" t="s">
        <v>348</v>
      </c>
      <c r="B184" s="127" t="s">
        <v>349</v>
      </c>
      <c r="C184" s="127" t="s">
        <v>350</v>
      </c>
      <c r="D184" s="127" t="s">
        <v>351</v>
      </c>
      <c r="E184" s="128" t="s">
        <v>352</v>
      </c>
      <c r="I184" s="127" t="s">
        <v>348</v>
      </c>
      <c r="J184" s="127" t="s">
        <v>349</v>
      </c>
      <c r="K184" s="127" t="s">
        <v>350</v>
      </c>
      <c r="L184" s="127" t="s">
        <v>351</v>
      </c>
      <c r="M184" s="128" t="s">
        <v>352</v>
      </c>
    </row>
    <row r="185" spans="1:13" hidden="1" x14ac:dyDescent="0.2">
      <c r="A185" s="130">
        <v>43009</v>
      </c>
      <c r="B185" s="130">
        <v>43010</v>
      </c>
      <c r="C185" s="131">
        <f>B185-A185+1</f>
        <v>2</v>
      </c>
      <c r="D185" s="132">
        <v>0</v>
      </c>
      <c r="E185" s="137">
        <f>(D185)*(C185/$C$48)</f>
        <v>0</v>
      </c>
      <c r="I185" s="130">
        <v>43009</v>
      </c>
      <c r="J185" s="130">
        <v>43010</v>
      </c>
      <c r="K185" s="131">
        <f>J185-I185+1</f>
        <v>2</v>
      </c>
      <c r="L185" s="132">
        <v>0</v>
      </c>
      <c r="M185" s="137">
        <f>(L185)*(K185/$C$48)</f>
        <v>0</v>
      </c>
    </row>
    <row r="186" spans="1:13" hidden="1" x14ac:dyDescent="0.2">
      <c r="A186" s="130">
        <f>+B185+1</f>
        <v>43011</v>
      </c>
      <c r="B186" s="130">
        <v>43032</v>
      </c>
      <c r="C186" s="131">
        <f>B186-A186+1</f>
        <v>22</v>
      </c>
      <c r="D186" s="132">
        <f>'Partner commitments'!J59</f>
        <v>3608247</v>
      </c>
      <c r="E186" s="137">
        <f>(D186+D185)*(C186/$C$189)</f>
        <v>2560691.4193548388</v>
      </c>
      <c r="I186" s="130">
        <f>+J185+1</f>
        <v>43011</v>
      </c>
      <c r="J186" s="130">
        <v>43032</v>
      </c>
      <c r="K186" s="131">
        <f>J186-I186+1</f>
        <v>22</v>
      </c>
      <c r="L186" s="132">
        <f>'Partner commitments'!L59</f>
        <v>3500000</v>
      </c>
      <c r="M186" s="137">
        <f>(L186+L185)*(K186/$K$189)</f>
        <v>2483870.9677419355</v>
      </c>
    </row>
    <row r="187" spans="1:13" hidden="1" x14ac:dyDescent="0.2">
      <c r="A187" s="130">
        <f>+B186+1</f>
        <v>43033</v>
      </c>
      <c r="B187" s="130">
        <v>43039</v>
      </c>
      <c r="C187" s="131">
        <f>B187-A187+1</f>
        <v>7</v>
      </c>
      <c r="D187" s="132">
        <f>'Partner commitments'!J60</f>
        <v>9020619</v>
      </c>
      <c r="E187" s="137">
        <f>(D187+D186)*(C187/$C$189)</f>
        <v>2851679.4193548388</v>
      </c>
      <c r="I187" s="130">
        <f>+J186+1</f>
        <v>43033</v>
      </c>
      <c r="J187" s="130">
        <v>43039</v>
      </c>
      <c r="K187" s="131">
        <f>J187-I187+1</f>
        <v>7</v>
      </c>
      <c r="L187" s="132">
        <f>'Partner commitments'!L60</f>
        <v>8750000</v>
      </c>
      <c r="M187" s="137">
        <f>(L187+L186)*(K187/$K$189)</f>
        <v>2766129.0322580645</v>
      </c>
    </row>
    <row r="188" spans="1:13" hidden="1" x14ac:dyDescent="0.2">
      <c r="A188" s="130"/>
      <c r="B188" s="130"/>
      <c r="C188" s="131"/>
      <c r="D188" s="132"/>
      <c r="E188" s="137"/>
      <c r="I188" s="130"/>
      <c r="J188" s="130"/>
      <c r="K188" s="131"/>
      <c r="L188" s="132"/>
      <c r="M188" s="137"/>
    </row>
    <row r="189" spans="1:13" hidden="1" x14ac:dyDescent="0.2">
      <c r="A189" s="130"/>
      <c r="B189" s="130"/>
      <c r="C189" s="849">
        <f>SUM(C185:C188)</f>
        <v>31</v>
      </c>
      <c r="D189" s="850">
        <f>SUM(D185:D188)</f>
        <v>12628866</v>
      </c>
      <c r="E189" s="850">
        <f>SUM(E185:E188)</f>
        <v>5412370.8387096776</v>
      </c>
      <c r="I189" s="130"/>
      <c r="J189" s="130"/>
      <c r="K189" s="849">
        <f>SUM(K185:K188)</f>
        <v>31</v>
      </c>
      <c r="L189" s="850">
        <f>SUM(L185:L188)</f>
        <v>12250000</v>
      </c>
      <c r="M189" s="850">
        <f>SUM(M185:M188)</f>
        <v>5250000</v>
      </c>
    </row>
    <row r="190" spans="1:13" hidden="1" x14ac:dyDescent="0.2"/>
    <row r="191" spans="1:13" hidden="1" x14ac:dyDescent="0.2">
      <c r="A191" s="126">
        <v>43069</v>
      </c>
      <c r="I191" s="126">
        <f>A191</f>
        <v>43069</v>
      </c>
    </row>
    <row r="192" spans="1:13" hidden="1" x14ac:dyDescent="0.2">
      <c r="A192" s="127" t="s">
        <v>348</v>
      </c>
      <c r="B192" s="127" t="s">
        <v>349</v>
      </c>
      <c r="C192" s="127" t="s">
        <v>350</v>
      </c>
      <c r="D192" s="127" t="s">
        <v>351</v>
      </c>
      <c r="E192" s="128" t="s">
        <v>352</v>
      </c>
      <c r="I192" s="127" t="s">
        <v>348</v>
      </c>
      <c r="J192" s="127" t="s">
        <v>349</v>
      </c>
      <c r="K192" s="127" t="s">
        <v>350</v>
      </c>
      <c r="L192" s="127" t="s">
        <v>351</v>
      </c>
      <c r="M192" s="128" t="s">
        <v>352</v>
      </c>
    </row>
    <row r="193" spans="1:13" hidden="1" x14ac:dyDescent="0.2">
      <c r="A193" s="580">
        <v>43040</v>
      </c>
      <c r="B193" s="580">
        <v>43040</v>
      </c>
      <c r="C193" s="131">
        <v>0</v>
      </c>
      <c r="D193" s="132"/>
      <c r="E193" s="137">
        <f>(D193)*(C193/$C$48)</f>
        <v>0</v>
      </c>
      <c r="I193" s="580">
        <v>43040</v>
      </c>
      <c r="J193" s="580">
        <v>43040</v>
      </c>
      <c r="K193" s="131">
        <f>J193-I193+1</f>
        <v>1</v>
      </c>
      <c r="L193" s="132">
        <v>0</v>
      </c>
      <c r="M193" s="137">
        <f>(L193)*(K193/$C$48)</f>
        <v>0</v>
      </c>
    </row>
    <row r="194" spans="1:13" hidden="1" x14ac:dyDescent="0.2">
      <c r="A194" s="580">
        <v>43040</v>
      </c>
      <c r="B194" s="580">
        <v>43040</v>
      </c>
      <c r="C194" s="131">
        <f>B194-A194+1</f>
        <v>1</v>
      </c>
      <c r="D194" s="132">
        <f>-Distributions!J23</f>
        <v>-38285</v>
      </c>
      <c r="E194" s="137">
        <f>(D194+D193)*(C194/$C$197)</f>
        <v>-1276.1666666666667</v>
      </c>
      <c r="I194" s="580"/>
      <c r="J194" s="580"/>
      <c r="K194" s="131"/>
      <c r="L194" s="132"/>
      <c r="M194" s="137"/>
    </row>
    <row r="195" spans="1:13" hidden="1" x14ac:dyDescent="0.2">
      <c r="A195" s="580">
        <f>+B193+1</f>
        <v>43041</v>
      </c>
      <c r="B195" s="580">
        <v>43052</v>
      </c>
      <c r="C195" s="131">
        <f>B195-A195+1</f>
        <v>12</v>
      </c>
      <c r="D195" s="132">
        <v>0</v>
      </c>
      <c r="E195" s="137">
        <v>0</v>
      </c>
      <c r="I195" s="130">
        <f>+J193+1</f>
        <v>43041</v>
      </c>
      <c r="J195" s="580">
        <v>43052</v>
      </c>
      <c r="K195" s="131">
        <f>J195-I195+1</f>
        <v>12</v>
      </c>
      <c r="L195" s="132">
        <f>'Partner commitments'!L89</f>
        <v>0</v>
      </c>
      <c r="M195" s="137">
        <f>(L195+L193)*(K195/$K$189)</f>
        <v>0</v>
      </c>
    </row>
    <row r="196" spans="1:13" hidden="1" x14ac:dyDescent="0.2">
      <c r="A196" s="580">
        <f>+B195+1</f>
        <v>43053</v>
      </c>
      <c r="B196" s="580">
        <v>43069</v>
      </c>
      <c r="C196" s="131">
        <f>B196-A196+1</f>
        <v>17</v>
      </c>
      <c r="D196" s="132">
        <f>'Partner commitments'!J61</f>
        <v>3608247</v>
      </c>
      <c r="E196" s="137">
        <f>(D196+D195+D193)*(C196/$C$197)</f>
        <v>2044673.3</v>
      </c>
      <c r="I196" s="130">
        <f>+J195+1</f>
        <v>43053</v>
      </c>
      <c r="J196" s="580">
        <v>43069</v>
      </c>
      <c r="K196" s="131">
        <f>J196-I196+1</f>
        <v>17</v>
      </c>
      <c r="L196" s="132">
        <f>'Partner commitments'!L61</f>
        <v>3500000</v>
      </c>
      <c r="M196" s="137">
        <f>(L196+L195)*(K196/$K$197)</f>
        <v>1983333.3333333333</v>
      </c>
    </row>
    <row r="197" spans="1:13" hidden="1" x14ac:dyDescent="0.2">
      <c r="C197" s="849">
        <f>SUM(C193:C196)</f>
        <v>30</v>
      </c>
      <c r="D197" s="850">
        <f>SUM(D193:D196)</f>
        <v>3569962</v>
      </c>
      <c r="E197" s="850">
        <f>SUM(E193:E196)</f>
        <v>2043397.1333333333</v>
      </c>
      <c r="K197" s="849">
        <f>SUM(K193:K196)</f>
        <v>30</v>
      </c>
      <c r="L197" s="850">
        <f>SUM(L193:L196)</f>
        <v>3500000</v>
      </c>
      <c r="M197" s="850">
        <f>SUM(M193:M196)</f>
        <v>1983333.3333333333</v>
      </c>
    </row>
    <row r="198" spans="1:13" hidden="1" x14ac:dyDescent="0.2"/>
    <row r="199" spans="1:13" hidden="1" x14ac:dyDescent="0.2">
      <c r="A199" s="126">
        <v>43100</v>
      </c>
      <c r="I199" s="126">
        <f>A199</f>
        <v>43100</v>
      </c>
    </row>
    <row r="200" spans="1:13" hidden="1" x14ac:dyDescent="0.2">
      <c r="A200" s="127" t="s">
        <v>348</v>
      </c>
      <c r="B200" s="127" t="s">
        <v>349</v>
      </c>
      <c r="C200" s="127" t="s">
        <v>350</v>
      </c>
      <c r="D200" s="127" t="s">
        <v>351</v>
      </c>
      <c r="E200" s="128" t="s">
        <v>352</v>
      </c>
      <c r="I200" s="127" t="s">
        <v>348</v>
      </c>
      <c r="J200" s="127" t="s">
        <v>349</v>
      </c>
      <c r="K200" s="127" t="s">
        <v>350</v>
      </c>
      <c r="L200" s="127" t="s">
        <v>351</v>
      </c>
      <c r="M200" s="128" t="s">
        <v>352</v>
      </c>
    </row>
    <row r="201" spans="1:13" hidden="1" x14ac:dyDescent="0.2">
      <c r="A201" s="580">
        <v>43070</v>
      </c>
      <c r="B201" s="580">
        <v>43088</v>
      </c>
      <c r="C201" s="131">
        <f>B201-A201+1</f>
        <v>19</v>
      </c>
      <c r="D201" s="132">
        <v>0</v>
      </c>
      <c r="E201" s="137">
        <f>(D201)*(C201/$C$48)</f>
        <v>0</v>
      </c>
      <c r="I201" s="580">
        <v>43070</v>
      </c>
      <c r="J201" s="580">
        <v>43088</v>
      </c>
      <c r="K201" s="131">
        <f>J201-I201+1</f>
        <v>19</v>
      </c>
      <c r="L201" s="132">
        <v>0</v>
      </c>
      <c r="M201" s="137">
        <f>(L201)*(K201/$C$48)</f>
        <v>0</v>
      </c>
    </row>
    <row r="202" spans="1:13" hidden="1" x14ac:dyDescent="0.2">
      <c r="A202" s="580">
        <f>+B201+1</f>
        <v>43089</v>
      </c>
      <c r="B202" s="580">
        <v>43089</v>
      </c>
      <c r="C202" s="131">
        <f>B202-A202+1</f>
        <v>1</v>
      </c>
      <c r="D202" s="132">
        <f>'Partner commitments'!J62</f>
        <v>7216495</v>
      </c>
      <c r="E202" s="137">
        <f>(D202+D201)*(C202/$C$204)</f>
        <v>232790.16129032258</v>
      </c>
      <c r="I202" s="130">
        <f>+J201+1</f>
        <v>43089</v>
      </c>
      <c r="J202" s="580">
        <v>43089</v>
      </c>
      <c r="K202" s="131">
        <f>J202-I202+1</f>
        <v>1</v>
      </c>
      <c r="L202" s="132">
        <f>'Partner commitments'!L62</f>
        <v>7000000</v>
      </c>
      <c r="M202" s="137">
        <f>(L202+L201)*(K202/$K$204)</f>
        <v>225806.45161290321</v>
      </c>
    </row>
    <row r="203" spans="1:13" hidden="1" x14ac:dyDescent="0.2">
      <c r="A203" s="580">
        <f>+B202+1</f>
        <v>43090</v>
      </c>
      <c r="B203" s="580">
        <v>43100</v>
      </c>
      <c r="C203" s="131">
        <f>B203-A203+1</f>
        <v>11</v>
      </c>
      <c r="D203" s="132">
        <f>'Partner commitments'!J63</f>
        <v>10051546</v>
      </c>
      <c r="E203" s="137">
        <f>(D203+D202+D201)*(C203/$C$204)</f>
        <v>6127369.3870967748</v>
      </c>
      <c r="I203" s="130">
        <f>+J202+1</f>
        <v>43090</v>
      </c>
      <c r="J203" s="580">
        <v>43100</v>
      </c>
      <c r="K203" s="131">
        <f>J203-I203+1</f>
        <v>11</v>
      </c>
      <c r="L203" s="132">
        <f>'Partner commitments'!M63</f>
        <v>9750000</v>
      </c>
      <c r="M203" s="137">
        <f>(L203+L202)*(K203/$K$204)</f>
        <v>5943548.3870967748</v>
      </c>
    </row>
    <row r="204" spans="1:13" hidden="1" x14ac:dyDescent="0.2">
      <c r="C204" s="849">
        <f>SUM(C201:C203)</f>
        <v>31</v>
      </c>
      <c r="D204" s="850">
        <f>SUM(D201:D203)</f>
        <v>17268041</v>
      </c>
      <c r="E204" s="850">
        <f>SUM(E201:E203)</f>
        <v>6360159.5483870972</v>
      </c>
      <c r="K204" s="849">
        <f>SUM(K201:K203)</f>
        <v>31</v>
      </c>
      <c r="L204" s="850">
        <f>SUM(L201:L203)</f>
        <v>16750000</v>
      </c>
      <c r="M204" s="850">
        <f>SUM(M201:M203)</f>
        <v>6169354.8387096776</v>
      </c>
    </row>
    <row r="205" spans="1:13" hidden="1" x14ac:dyDescent="0.2"/>
    <row r="206" spans="1:13" hidden="1" x14ac:dyDescent="0.2">
      <c r="A206" s="126">
        <v>43131</v>
      </c>
      <c r="I206" s="126">
        <f>A206</f>
        <v>43131</v>
      </c>
    </row>
    <row r="207" spans="1:13" hidden="1" x14ac:dyDescent="0.2">
      <c r="A207" s="127" t="s">
        <v>348</v>
      </c>
      <c r="B207" s="127" t="s">
        <v>349</v>
      </c>
      <c r="C207" s="127" t="s">
        <v>350</v>
      </c>
      <c r="D207" s="127" t="s">
        <v>351</v>
      </c>
      <c r="E207" s="128" t="s">
        <v>352</v>
      </c>
      <c r="I207" s="127" t="s">
        <v>348</v>
      </c>
      <c r="J207" s="127" t="s">
        <v>349</v>
      </c>
      <c r="K207" s="127" t="s">
        <v>350</v>
      </c>
      <c r="L207" s="127" t="s">
        <v>351</v>
      </c>
      <c r="M207" s="128" t="s">
        <v>352</v>
      </c>
    </row>
    <row r="208" spans="1:13" hidden="1" x14ac:dyDescent="0.2">
      <c r="A208" s="580">
        <v>43101</v>
      </c>
      <c r="B208" s="580">
        <v>43125</v>
      </c>
      <c r="C208" s="131">
        <f>B208-A208+1</f>
        <v>25</v>
      </c>
      <c r="D208" s="132">
        <v>0</v>
      </c>
      <c r="E208" s="137">
        <f>(D208)*(C208/$C$48)</f>
        <v>0</v>
      </c>
      <c r="I208" s="580">
        <v>43101</v>
      </c>
      <c r="J208" s="580">
        <v>43125</v>
      </c>
      <c r="K208" s="131">
        <f>J208-I208+1</f>
        <v>25</v>
      </c>
      <c r="L208" s="132">
        <v>0</v>
      </c>
      <c r="M208" s="137">
        <f>(L208)*(K208/$C$48)</f>
        <v>0</v>
      </c>
    </row>
    <row r="209" spans="1:13" hidden="1" x14ac:dyDescent="0.2">
      <c r="A209" s="580">
        <f>+B208+1</f>
        <v>43126</v>
      </c>
      <c r="B209" s="580">
        <v>43131</v>
      </c>
      <c r="C209" s="131">
        <f>B209-A209+1</f>
        <v>6</v>
      </c>
      <c r="D209" s="132">
        <f>-Distributions!J24</f>
        <v>-44314</v>
      </c>
      <c r="E209" s="137">
        <f>(D209+D208)*(C209/$C$210)</f>
        <v>-8576.9032258064508</v>
      </c>
      <c r="I209" s="130">
        <f>+J208+1</f>
        <v>43126</v>
      </c>
      <c r="J209" s="580">
        <v>43131</v>
      </c>
      <c r="K209" s="131">
        <f>J209-I209+1</f>
        <v>6</v>
      </c>
      <c r="L209" s="132">
        <v>0</v>
      </c>
      <c r="M209" s="137">
        <f>(L209+L208)*(K209/$K$204)</f>
        <v>0</v>
      </c>
    </row>
    <row r="210" spans="1:13" hidden="1" x14ac:dyDescent="0.2">
      <c r="C210" s="849">
        <f>SUM(C208:C209)</f>
        <v>31</v>
      </c>
      <c r="D210" s="850">
        <f>SUM(D208:D209)</f>
        <v>-44314</v>
      </c>
      <c r="E210" s="850">
        <f>SUM(E208:E209)</f>
        <v>-8576.9032258064508</v>
      </c>
      <c r="K210" s="849">
        <f>SUM(K208:K209)</f>
        <v>31</v>
      </c>
      <c r="L210" s="850">
        <f>SUM(L208:L209)</f>
        <v>0</v>
      </c>
      <c r="M210" s="850">
        <f>SUM(M208:M209)</f>
        <v>0</v>
      </c>
    </row>
    <row r="211" spans="1:13" hidden="1" x14ac:dyDescent="0.2"/>
    <row r="212" spans="1:13" ht="12.75" hidden="1" x14ac:dyDescent="0.2">
      <c r="A212" s="881">
        <v>43159</v>
      </c>
      <c r="B212" s="882"/>
      <c r="C212" s="882"/>
      <c r="D212" s="882"/>
      <c r="E212" s="882"/>
      <c r="F212" s="466"/>
      <c r="I212" s="881">
        <v>43159</v>
      </c>
      <c r="J212" s="586"/>
      <c r="K212" s="586"/>
      <c r="L212" s="586"/>
      <c r="M212" s="586"/>
    </row>
    <row r="213" spans="1:13" ht="12.75" hidden="1" x14ac:dyDescent="0.2">
      <c r="A213" s="883" t="s">
        <v>348</v>
      </c>
      <c r="B213" s="883" t="s">
        <v>349</v>
      </c>
      <c r="C213" s="883" t="s">
        <v>350</v>
      </c>
      <c r="D213" s="883" t="s">
        <v>351</v>
      </c>
      <c r="E213" s="884" t="s">
        <v>352</v>
      </c>
      <c r="F213" s="466"/>
      <c r="I213" s="885" t="s">
        <v>348</v>
      </c>
      <c r="J213" s="885" t="s">
        <v>349</v>
      </c>
      <c r="K213" s="885" t="s">
        <v>350</v>
      </c>
      <c r="L213" s="885" t="s">
        <v>351</v>
      </c>
      <c r="M213" s="886" t="s">
        <v>352</v>
      </c>
    </row>
    <row r="214" spans="1:13" ht="12.75" hidden="1" x14ac:dyDescent="0.2">
      <c r="A214" s="462">
        <v>43132</v>
      </c>
      <c r="B214" s="462">
        <v>43144</v>
      </c>
      <c r="C214" s="887">
        <f>B214-A214+1</f>
        <v>13</v>
      </c>
      <c r="D214" s="888">
        <v>0</v>
      </c>
      <c r="E214" s="889">
        <v>0</v>
      </c>
      <c r="F214" s="466"/>
      <c r="I214" s="462">
        <v>43132</v>
      </c>
      <c r="J214" s="462">
        <v>43144</v>
      </c>
      <c r="K214" s="887">
        <f>J214-I214+1</f>
        <v>13</v>
      </c>
      <c r="L214" s="888">
        <v>0</v>
      </c>
      <c r="M214" s="889">
        <v>0</v>
      </c>
    </row>
    <row r="215" spans="1:13" ht="12.75" hidden="1" x14ac:dyDescent="0.2">
      <c r="A215" s="462">
        <f>B214+1</f>
        <v>43145</v>
      </c>
      <c r="B215" s="462">
        <v>43159</v>
      </c>
      <c r="C215" s="887">
        <f>B215-A215+1</f>
        <v>15</v>
      </c>
      <c r="D215" s="888">
        <f>'Partner commitments'!J64</f>
        <v>300000</v>
      </c>
      <c r="E215" s="889">
        <f>(D214+D215)*(C215/$C$216)</f>
        <v>160714.28571428571</v>
      </c>
      <c r="F215" s="466"/>
      <c r="I215" s="462">
        <f>J214+1</f>
        <v>43145</v>
      </c>
      <c r="J215" s="462">
        <v>43159</v>
      </c>
      <c r="K215" s="887">
        <f>J215-I215+1</f>
        <v>15</v>
      </c>
      <c r="L215" s="888">
        <f>'Partner commitments'!M64</f>
        <v>291000</v>
      </c>
      <c r="M215" s="137">
        <f>(L215+L214)*(K215/$K$216)</f>
        <v>155892.85714285713</v>
      </c>
    </row>
    <row r="216" spans="1:13" ht="12.75" hidden="1" x14ac:dyDescent="0.2">
      <c r="A216" s="466"/>
      <c r="B216" s="466"/>
      <c r="C216" s="588">
        <f>SUM(C214:C215)</f>
        <v>28</v>
      </c>
      <c r="D216" s="890">
        <f>SUM(D214:D215)</f>
        <v>300000</v>
      </c>
      <c r="E216" s="891">
        <f>SUM(E214:E215)</f>
        <v>160714.28571428571</v>
      </c>
      <c r="F216" s="466"/>
      <c r="I216" s="466"/>
      <c r="J216" s="466"/>
      <c r="K216" s="588">
        <f>SUM(K214:K215)</f>
        <v>28</v>
      </c>
      <c r="L216" s="890">
        <f>SUM(L214:L215)</f>
        <v>291000</v>
      </c>
      <c r="M216" s="891">
        <f>SUM(M214:M215)</f>
        <v>155892.85714285713</v>
      </c>
    </row>
    <row r="217" spans="1:13" hidden="1" x14ac:dyDescent="0.2"/>
    <row r="218" spans="1:13" ht="12.75" hidden="1" x14ac:dyDescent="0.2">
      <c r="A218" s="881">
        <v>43189</v>
      </c>
      <c r="B218" s="882"/>
      <c r="C218" s="882"/>
      <c r="D218" s="882"/>
      <c r="E218" s="882"/>
      <c r="F218" s="466"/>
      <c r="I218" s="881">
        <v>43189</v>
      </c>
      <c r="J218" s="586"/>
      <c r="K218" s="586"/>
      <c r="L218" s="586"/>
      <c r="M218" s="586"/>
    </row>
    <row r="219" spans="1:13" ht="12.75" hidden="1" x14ac:dyDescent="0.2">
      <c r="A219" s="883" t="s">
        <v>348</v>
      </c>
      <c r="B219" s="883" t="s">
        <v>349</v>
      </c>
      <c r="C219" s="883" t="s">
        <v>350</v>
      </c>
      <c r="D219" s="883" t="s">
        <v>351</v>
      </c>
      <c r="E219" s="884" t="s">
        <v>352</v>
      </c>
      <c r="F219" s="466"/>
      <c r="I219" s="885" t="s">
        <v>348</v>
      </c>
      <c r="J219" s="885" t="s">
        <v>349</v>
      </c>
      <c r="K219" s="885" t="s">
        <v>350</v>
      </c>
      <c r="L219" s="885" t="s">
        <v>351</v>
      </c>
      <c r="M219" s="886" t="s">
        <v>352</v>
      </c>
    </row>
    <row r="220" spans="1:13" ht="12.75" hidden="1" x14ac:dyDescent="0.2">
      <c r="A220" s="462">
        <v>43160</v>
      </c>
      <c r="B220" s="462">
        <v>43190</v>
      </c>
      <c r="C220" s="887">
        <f>B220-A220+1</f>
        <v>31</v>
      </c>
      <c r="D220" s="888">
        <f>'Partner commitments'!J95</f>
        <v>-1546392</v>
      </c>
      <c r="E220" s="889">
        <f>(D220)*(C220/$C$222)</f>
        <v>-1546392</v>
      </c>
      <c r="F220" s="466"/>
      <c r="I220" s="462">
        <v>43160</v>
      </c>
      <c r="J220" s="462">
        <v>43190</v>
      </c>
      <c r="K220" s="887">
        <f>J220-I220+1</f>
        <v>31</v>
      </c>
      <c r="L220" s="888">
        <f>'Partner commitments'!M95</f>
        <v>-1500000</v>
      </c>
      <c r="M220" s="889">
        <f>(L220)*(K220/$K$222)</f>
        <v>-1500000</v>
      </c>
    </row>
    <row r="221" spans="1:13" ht="12.75" hidden="1" x14ac:dyDescent="0.2">
      <c r="A221" s="462"/>
      <c r="B221" s="462"/>
      <c r="C221" s="887"/>
      <c r="D221" s="888"/>
      <c r="E221" s="889"/>
      <c r="F221" s="466"/>
      <c r="I221" s="462"/>
      <c r="J221" s="462"/>
      <c r="K221" s="887"/>
      <c r="L221" s="888"/>
      <c r="M221" s="137"/>
    </row>
    <row r="222" spans="1:13" ht="12.75" hidden="1" x14ac:dyDescent="0.2">
      <c r="A222" s="466"/>
      <c r="B222" s="466"/>
      <c r="C222" s="588">
        <f>SUM(C220:C221)</f>
        <v>31</v>
      </c>
      <c r="D222" s="890">
        <f>SUM(D220:D221)</f>
        <v>-1546392</v>
      </c>
      <c r="E222" s="891">
        <f>SUM(E220:E221)</f>
        <v>-1546392</v>
      </c>
      <c r="F222" s="466"/>
      <c r="I222" s="466"/>
      <c r="J222" s="466"/>
      <c r="K222" s="588">
        <f>SUM(K220:K221)</f>
        <v>31</v>
      </c>
      <c r="L222" s="890">
        <f>SUM(L220:L221)</f>
        <v>-1500000</v>
      </c>
      <c r="M222" s="891">
        <f>SUM(M220:M221)</f>
        <v>-1500000</v>
      </c>
    </row>
    <row r="223" spans="1:13" hidden="1" x14ac:dyDescent="0.2"/>
    <row r="224" spans="1:13" hidden="1" x14ac:dyDescent="0.2"/>
    <row r="225" spans="1:13" hidden="1" x14ac:dyDescent="0.2">
      <c r="A225" s="881">
        <v>43220</v>
      </c>
      <c r="B225" s="882"/>
      <c r="C225" s="882"/>
      <c r="D225" s="882"/>
      <c r="E225" s="882"/>
      <c r="I225" s="881">
        <v>43220</v>
      </c>
      <c r="J225" s="586"/>
      <c r="K225" s="586"/>
      <c r="L225" s="586"/>
      <c r="M225" s="586"/>
    </row>
    <row r="226" spans="1:13" hidden="1" x14ac:dyDescent="0.2">
      <c r="A226" s="883" t="s">
        <v>348</v>
      </c>
      <c r="B226" s="883" t="s">
        <v>349</v>
      </c>
      <c r="C226" s="883" t="s">
        <v>350</v>
      </c>
      <c r="D226" s="883" t="s">
        <v>351</v>
      </c>
      <c r="E226" s="884" t="s">
        <v>352</v>
      </c>
      <c r="I226" s="885" t="s">
        <v>348</v>
      </c>
      <c r="J226" s="885" t="s">
        <v>349</v>
      </c>
      <c r="K226" s="885" t="s">
        <v>350</v>
      </c>
      <c r="L226" s="885" t="s">
        <v>351</v>
      </c>
      <c r="M226" s="886" t="s">
        <v>352</v>
      </c>
    </row>
    <row r="227" spans="1:13" ht="12.75" hidden="1" x14ac:dyDescent="0.2">
      <c r="A227" s="462">
        <v>43191</v>
      </c>
      <c r="B227" s="462">
        <v>43192</v>
      </c>
      <c r="C227" s="887">
        <f>B227-A227+1</f>
        <v>2</v>
      </c>
      <c r="D227" s="888">
        <f>'Partner commitments'!J107</f>
        <v>0</v>
      </c>
      <c r="E227" s="889">
        <f>(D227)*(C227/$C$234)</f>
        <v>0</v>
      </c>
      <c r="I227" s="462">
        <f>A227</f>
        <v>43191</v>
      </c>
      <c r="J227" s="462">
        <f>B227</f>
        <v>43192</v>
      </c>
      <c r="K227" s="887">
        <f>J227-I227+1</f>
        <v>2</v>
      </c>
      <c r="L227" s="888">
        <v>0</v>
      </c>
      <c r="M227" s="889">
        <f>(L227)*(K227/$K$234)</f>
        <v>0</v>
      </c>
    </row>
    <row r="228" spans="1:13" ht="12.75" hidden="1" x14ac:dyDescent="0.2">
      <c r="A228" s="462">
        <f t="shared" ref="A228:A232" si="21">B227+1</f>
        <v>43193</v>
      </c>
      <c r="B228" s="462">
        <v>43199</v>
      </c>
      <c r="C228" s="887">
        <f t="shared" ref="C228:C233" si="22">B228-A228+1</f>
        <v>7</v>
      </c>
      <c r="D228" s="888">
        <f>'Partner commitments'!J65</f>
        <v>3608247</v>
      </c>
      <c r="E228" s="889">
        <f>(D228+D227)*(C228/$C$234)</f>
        <v>841924.3</v>
      </c>
      <c r="I228" s="462">
        <f t="shared" ref="I228:I233" si="23">A228</f>
        <v>43193</v>
      </c>
      <c r="J228" s="462">
        <f t="shared" ref="J228:J233" si="24">B228</f>
        <v>43199</v>
      </c>
      <c r="K228" s="887">
        <f t="shared" ref="K228:K233" si="25">J228-I228+1</f>
        <v>7</v>
      </c>
      <c r="L228" s="888">
        <f>'Partner commitments'!L65</f>
        <v>3500000</v>
      </c>
      <c r="M228" s="889">
        <f>(L228+L227)*(K228/$K$234)</f>
        <v>816666.66666666663</v>
      </c>
    </row>
    <row r="229" spans="1:13" ht="12.75" hidden="1" x14ac:dyDescent="0.2">
      <c r="A229" s="462">
        <f t="shared" si="21"/>
        <v>43200</v>
      </c>
      <c r="B229" s="462">
        <v>43200</v>
      </c>
      <c r="C229" s="887">
        <f t="shared" si="22"/>
        <v>1</v>
      </c>
      <c r="D229" s="888">
        <f>'Partner commitments'!J66+'Partner commitments'!J67</f>
        <v>3392784</v>
      </c>
      <c r="E229" s="889">
        <f>(D229+D228+D227)*(C229/$C$234)</f>
        <v>233367.69999999998</v>
      </c>
      <c r="I229" s="462">
        <f t="shared" si="23"/>
        <v>43200</v>
      </c>
      <c r="J229" s="462">
        <f t="shared" si="24"/>
        <v>43200</v>
      </c>
      <c r="K229" s="887">
        <f t="shared" si="25"/>
        <v>1</v>
      </c>
      <c r="L229" s="888">
        <f>'Partner commitments'!M66+'Partner commitments'!M67</f>
        <v>3291000</v>
      </c>
      <c r="M229" s="889">
        <f>(L229+L228+L227)*(K229/$K$234)</f>
        <v>226366.66666666666</v>
      </c>
    </row>
    <row r="230" spans="1:13" ht="12.75" hidden="1" x14ac:dyDescent="0.2">
      <c r="A230" s="462">
        <f t="shared" si="21"/>
        <v>43201</v>
      </c>
      <c r="B230" s="462">
        <v>43201</v>
      </c>
      <c r="C230" s="887">
        <f t="shared" si="22"/>
        <v>1</v>
      </c>
      <c r="D230" s="888">
        <f>-Distributions!J53</f>
        <v>-96723</v>
      </c>
      <c r="E230" s="889">
        <f>(D230+D229+D228+D227)*(C230/$C$234)</f>
        <v>230143.6</v>
      </c>
      <c r="I230" s="462">
        <f t="shared" si="23"/>
        <v>43201</v>
      </c>
      <c r="J230" s="462">
        <f t="shared" si="24"/>
        <v>43201</v>
      </c>
      <c r="K230" s="887">
        <f t="shared" si="25"/>
        <v>1</v>
      </c>
      <c r="L230" s="888">
        <v>0</v>
      </c>
      <c r="M230" s="889">
        <f>(L230+L229+L228+L227)*(K230/$K$234)</f>
        <v>226366.66666666666</v>
      </c>
    </row>
    <row r="231" spans="1:13" ht="12.75" hidden="1" x14ac:dyDescent="0.2">
      <c r="A231" s="462">
        <f t="shared" si="21"/>
        <v>43202</v>
      </c>
      <c r="B231" s="462">
        <v>43206</v>
      </c>
      <c r="C231" s="887">
        <f t="shared" si="22"/>
        <v>5</v>
      </c>
      <c r="D231" s="888">
        <f>'Partner commitments'!J68</f>
        <v>3608247</v>
      </c>
      <c r="E231" s="889">
        <f>(D231+D230+D229+D228+D227)*(C231/$C$234)</f>
        <v>1752092.5</v>
      </c>
      <c r="I231" s="462">
        <f t="shared" si="23"/>
        <v>43202</v>
      </c>
      <c r="J231" s="462">
        <f t="shared" si="24"/>
        <v>43206</v>
      </c>
      <c r="K231" s="887">
        <f t="shared" si="25"/>
        <v>5</v>
      </c>
      <c r="L231" s="888">
        <f>'Partner commitments'!L68</f>
        <v>3500000</v>
      </c>
      <c r="M231" s="889">
        <f>(L231+L230+L229+L228+L227)*(K231/$K$234)</f>
        <v>1715166.6666666665</v>
      </c>
    </row>
    <row r="232" spans="1:13" ht="12.75" hidden="1" x14ac:dyDescent="0.2">
      <c r="A232" s="462">
        <f t="shared" si="21"/>
        <v>43207</v>
      </c>
      <c r="B232" s="462">
        <v>43215</v>
      </c>
      <c r="C232" s="887">
        <f t="shared" si="22"/>
        <v>9</v>
      </c>
      <c r="D232" s="888">
        <f>'Partner commitments'!J69</f>
        <v>4000000</v>
      </c>
      <c r="E232" s="889">
        <f>(D232+D231+D230+D229+D228+D227)*(C232/$C$234)</f>
        <v>4353766.5</v>
      </c>
      <c r="I232" s="462">
        <f t="shared" si="23"/>
        <v>43207</v>
      </c>
      <c r="J232" s="462">
        <f t="shared" si="24"/>
        <v>43215</v>
      </c>
      <c r="K232" s="887">
        <f t="shared" si="25"/>
        <v>9</v>
      </c>
      <c r="L232" s="888">
        <f>'Partner commitments'!M69</f>
        <v>3880000</v>
      </c>
      <c r="M232" s="889">
        <f>(L232+L231+L230+L229+L228+L227)*(K232/$K$234)</f>
        <v>4251300</v>
      </c>
    </row>
    <row r="233" spans="1:13" ht="12.75" hidden="1" x14ac:dyDescent="0.2">
      <c r="A233" s="462">
        <f>B232+1</f>
        <v>43216</v>
      </c>
      <c r="B233" s="462">
        <v>43220</v>
      </c>
      <c r="C233" s="887">
        <f t="shared" si="22"/>
        <v>5</v>
      </c>
      <c r="D233" s="888">
        <f>-Distributions!J25</f>
        <v>-48331</v>
      </c>
      <c r="E233" s="889">
        <f>(D233+D232+D231+D230+D229+D228+D227)*(C233/$C$234)</f>
        <v>2410704</v>
      </c>
      <c r="I233" s="462">
        <f t="shared" si="23"/>
        <v>43216</v>
      </c>
      <c r="J233" s="462">
        <f t="shared" si="24"/>
        <v>43220</v>
      </c>
      <c r="K233" s="887">
        <f t="shared" si="25"/>
        <v>5</v>
      </c>
      <c r="L233" s="888">
        <v>0</v>
      </c>
      <c r="M233" s="889">
        <f>(L233+L232+L231+L230+L229+L228+L227)*(K233/$K$234)</f>
        <v>2361833.333333333</v>
      </c>
    </row>
    <row r="234" spans="1:13" ht="12.75" hidden="1" x14ac:dyDescent="0.2">
      <c r="A234" s="466"/>
      <c r="B234" s="466"/>
      <c r="C234" s="588">
        <f>SUM(C227:C233)</f>
        <v>30</v>
      </c>
      <c r="D234" s="890">
        <f>SUM(D227:D233)</f>
        <v>14464224</v>
      </c>
      <c r="E234" s="891">
        <f>SUM(E227:E233)</f>
        <v>9821998.5999999996</v>
      </c>
      <c r="I234" s="466"/>
      <c r="J234" s="466"/>
      <c r="K234" s="588">
        <f>SUM(K227:K233)</f>
        <v>30</v>
      </c>
      <c r="L234" s="890">
        <f>SUM(L227:L233)</f>
        <v>14171000</v>
      </c>
      <c r="M234" s="891">
        <f>SUM(M227:M233)</f>
        <v>9597700</v>
      </c>
    </row>
    <row r="235" spans="1:13" hidden="1" x14ac:dyDescent="0.2"/>
    <row r="236" spans="1:13" hidden="1" x14ac:dyDescent="0.2"/>
    <row r="237" spans="1:13" hidden="1" x14ac:dyDescent="0.2">
      <c r="A237" s="881">
        <v>43251</v>
      </c>
      <c r="B237" s="882"/>
      <c r="C237" s="882"/>
      <c r="D237" s="882"/>
      <c r="E237" s="882"/>
      <c r="I237" s="881">
        <v>43251</v>
      </c>
      <c r="J237" s="586"/>
      <c r="K237" s="586"/>
      <c r="L237" s="586"/>
      <c r="M237" s="586"/>
    </row>
    <row r="238" spans="1:13" hidden="1" x14ac:dyDescent="0.2">
      <c r="A238" s="883" t="s">
        <v>348</v>
      </c>
      <c r="B238" s="883" t="s">
        <v>349</v>
      </c>
      <c r="C238" s="883" t="s">
        <v>350</v>
      </c>
      <c r="D238" s="883" t="s">
        <v>351</v>
      </c>
      <c r="E238" s="884" t="s">
        <v>352</v>
      </c>
      <c r="I238" s="885" t="s">
        <v>348</v>
      </c>
      <c r="J238" s="885" t="s">
        <v>349</v>
      </c>
      <c r="K238" s="885" t="s">
        <v>350</v>
      </c>
      <c r="L238" s="885" t="s">
        <v>351</v>
      </c>
      <c r="M238" s="886" t="s">
        <v>352</v>
      </c>
    </row>
    <row r="239" spans="1:13" ht="12.75" hidden="1" x14ac:dyDescent="0.2">
      <c r="A239" s="462">
        <v>43221</v>
      </c>
      <c r="B239" s="462">
        <v>43251</v>
      </c>
      <c r="C239" s="887">
        <f>B239-A239+1</f>
        <v>31</v>
      </c>
      <c r="D239" s="888">
        <v>0</v>
      </c>
      <c r="E239" s="889">
        <v>0</v>
      </c>
      <c r="I239" s="462">
        <f>A239</f>
        <v>43221</v>
      </c>
      <c r="J239" s="462">
        <f>B239</f>
        <v>43251</v>
      </c>
      <c r="K239" s="887">
        <f>J239-I239+1</f>
        <v>31</v>
      </c>
      <c r="L239" s="888">
        <v>0</v>
      </c>
      <c r="M239" s="889">
        <v>0</v>
      </c>
    </row>
    <row r="240" spans="1:13" ht="12.75" hidden="1" x14ac:dyDescent="0.2">
      <c r="A240" s="466"/>
      <c r="B240" s="466"/>
      <c r="C240" s="588">
        <f>SUM(C239:C239)</f>
        <v>31</v>
      </c>
      <c r="D240" s="890">
        <f>SUM(D239:D239)</f>
        <v>0</v>
      </c>
      <c r="E240" s="891">
        <f>SUM(E239:E239)</f>
        <v>0</v>
      </c>
      <c r="I240" s="466"/>
      <c r="J240" s="466"/>
      <c r="K240" s="588">
        <f>SUM(K239:K239)</f>
        <v>31</v>
      </c>
      <c r="L240" s="890">
        <f>SUM(L239:L239)</f>
        <v>0</v>
      </c>
      <c r="M240" s="891">
        <f>SUM(M239:M239)</f>
        <v>0</v>
      </c>
    </row>
    <row r="241" spans="1:14" hidden="1" x14ac:dyDescent="0.2"/>
    <row r="242" spans="1:14" hidden="1" x14ac:dyDescent="0.2"/>
    <row r="243" spans="1:14" hidden="1" x14ac:dyDescent="0.2">
      <c r="A243" s="881">
        <v>43281</v>
      </c>
      <c r="B243" s="882"/>
      <c r="C243" s="882"/>
      <c r="D243" s="882"/>
      <c r="E243" s="882"/>
      <c r="I243" s="881">
        <v>43281</v>
      </c>
      <c r="J243" s="586"/>
      <c r="K243" s="586"/>
      <c r="L243" s="586"/>
      <c r="M243" s="586"/>
    </row>
    <row r="244" spans="1:14" hidden="1" x14ac:dyDescent="0.2">
      <c r="A244" s="883" t="s">
        <v>348</v>
      </c>
      <c r="B244" s="883" t="s">
        <v>349</v>
      </c>
      <c r="C244" s="883" t="s">
        <v>350</v>
      </c>
      <c r="D244" s="883" t="s">
        <v>351</v>
      </c>
      <c r="E244" s="884" t="s">
        <v>352</v>
      </c>
      <c r="I244" s="883" t="s">
        <v>348</v>
      </c>
      <c r="J244" s="885" t="s">
        <v>349</v>
      </c>
      <c r="K244" s="885" t="s">
        <v>350</v>
      </c>
      <c r="L244" s="885" t="s">
        <v>351</v>
      </c>
      <c r="M244" s="885" t="s">
        <v>352</v>
      </c>
    </row>
    <row r="245" spans="1:14" hidden="1" x14ac:dyDescent="0.2">
      <c r="A245" s="580">
        <v>43252</v>
      </c>
      <c r="B245" s="580">
        <v>43254</v>
      </c>
      <c r="C245" s="887">
        <f>B245-A245+1</f>
        <v>3</v>
      </c>
      <c r="D245" s="888">
        <v>0</v>
      </c>
      <c r="E245" s="889">
        <f>(D245)*(C245/$C$250)</f>
        <v>0</v>
      </c>
      <c r="I245" s="580">
        <v>43252</v>
      </c>
      <c r="J245" s="580">
        <v>43254</v>
      </c>
      <c r="K245" s="887">
        <f>J245-I245+1</f>
        <v>3</v>
      </c>
      <c r="L245" s="888">
        <v>0</v>
      </c>
      <c r="M245" s="575">
        <v>0</v>
      </c>
    </row>
    <row r="246" spans="1:14" hidden="1" x14ac:dyDescent="0.2">
      <c r="A246" s="580">
        <f>B245+1</f>
        <v>43255</v>
      </c>
      <c r="B246" s="580">
        <v>43258</v>
      </c>
      <c r="C246" s="887">
        <f t="shared" ref="C246:C249" si="26">B246-A246+1</f>
        <v>4</v>
      </c>
      <c r="D246" s="888">
        <f>'Partner commitments'!J96</f>
        <v>-10824742</v>
      </c>
      <c r="E246" s="889">
        <f>(D246+D245)*(C246/$C$250)</f>
        <v>-1443298.9333333333</v>
      </c>
      <c r="I246" s="580">
        <f>J245+1</f>
        <v>43255</v>
      </c>
      <c r="J246" s="580">
        <v>43258</v>
      </c>
      <c r="K246" s="887">
        <f t="shared" ref="K246:K249" si="27">J246-I246+1</f>
        <v>4</v>
      </c>
      <c r="L246" s="888">
        <f>'Partner commitments'!L96</f>
        <v>-10500000</v>
      </c>
      <c r="M246" s="889">
        <f>(L246+L245)*(K246/$C$250)</f>
        <v>-1400000</v>
      </c>
    </row>
    <row r="247" spans="1:14" hidden="1" x14ac:dyDescent="0.2">
      <c r="A247" s="580">
        <f>B246+1</f>
        <v>43259</v>
      </c>
      <c r="B247" s="580">
        <v>43268</v>
      </c>
      <c r="C247" s="887">
        <f t="shared" si="26"/>
        <v>10</v>
      </c>
      <c r="D247" s="888">
        <v>-274350</v>
      </c>
      <c r="E247" s="889">
        <f>(D247+D246+D245)*(C247/$C$250)</f>
        <v>-3699697.333333333</v>
      </c>
      <c r="I247" s="580">
        <f>J246+1</f>
        <v>43259</v>
      </c>
      <c r="J247" s="580">
        <v>43268</v>
      </c>
      <c r="K247" s="887">
        <f t="shared" si="27"/>
        <v>10</v>
      </c>
      <c r="L247" s="888">
        <v>0</v>
      </c>
      <c r="M247" s="889">
        <f>(L247+L246+L245)*(K247/$C$250)</f>
        <v>-3500000</v>
      </c>
    </row>
    <row r="248" spans="1:14" hidden="1" x14ac:dyDescent="0.2">
      <c r="A248" s="580">
        <f>B247+1</f>
        <v>43269</v>
      </c>
      <c r="B248" s="580">
        <v>43279</v>
      </c>
      <c r="C248" s="887">
        <f t="shared" si="26"/>
        <v>11</v>
      </c>
      <c r="D248" s="888">
        <v>1250000</v>
      </c>
      <c r="E248" s="889">
        <f>(D248+D247+D246+D245)*(C248/$C$250)</f>
        <v>-3611333.7333333329</v>
      </c>
      <c r="I248" s="580">
        <f>J247+1</f>
        <v>43269</v>
      </c>
      <c r="J248" s="580">
        <v>43279</v>
      </c>
      <c r="K248" s="887">
        <f t="shared" si="27"/>
        <v>11</v>
      </c>
      <c r="L248" s="888">
        <v>1212500</v>
      </c>
      <c r="M248" s="889">
        <f>(L248+L247+L246+L245)*(K248/$C$250)</f>
        <v>-3405416.6666666665</v>
      </c>
    </row>
    <row r="249" spans="1:14" hidden="1" x14ac:dyDescent="0.2">
      <c r="A249" s="580">
        <f>B248+1</f>
        <v>43280</v>
      </c>
      <c r="B249" s="580">
        <v>43281</v>
      </c>
      <c r="C249" s="913">
        <f t="shared" si="26"/>
        <v>2</v>
      </c>
      <c r="D249" s="888">
        <v>7731959</v>
      </c>
      <c r="E249" s="914">
        <f>(D249+D248+D247+D246+D245)*(C249/$C$250)</f>
        <v>-141142.20000000001</v>
      </c>
      <c r="I249" s="580">
        <f>J248+1</f>
        <v>43280</v>
      </c>
      <c r="J249" s="580">
        <v>43281</v>
      </c>
      <c r="K249" s="913">
        <f t="shared" si="27"/>
        <v>2</v>
      </c>
      <c r="L249" s="888">
        <v>7500000</v>
      </c>
      <c r="M249" s="914">
        <f>(L249+L248+L247+L246)*(K249/$C$250)</f>
        <v>-119166.66666666667</v>
      </c>
    </row>
    <row r="250" spans="1:14" hidden="1" x14ac:dyDescent="0.2">
      <c r="C250" s="830">
        <f>SUM(C245:C249)</f>
        <v>30</v>
      </c>
      <c r="D250" s="911">
        <f>SUM(D245:D249)</f>
        <v>-2117133</v>
      </c>
      <c r="E250" s="911">
        <f>SUM(E245:E249)</f>
        <v>-8895472.1999999993</v>
      </c>
      <c r="F250" s="830"/>
      <c r="G250" s="912"/>
      <c r="H250" s="830"/>
      <c r="I250" s="830"/>
      <c r="J250" s="830"/>
      <c r="K250" s="830">
        <v>30</v>
      </c>
      <c r="L250" s="917">
        <f>SUM(L245:L249)</f>
        <v>-1787500</v>
      </c>
      <c r="M250" s="911">
        <f>SUM(M245:M249)</f>
        <v>-8424583.3333333321</v>
      </c>
      <c r="N250" s="830"/>
    </row>
    <row r="251" spans="1:14" hidden="1" x14ac:dyDescent="0.2"/>
    <row r="253" spans="1:14" x14ac:dyDescent="0.2">
      <c r="A253" s="881">
        <v>43312</v>
      </c>
      <c r="B253" s="882"/>
      <c r="C253" s="882"/>
      <c r="D253" s="882"/>
      <c r="E253" s="882"/>
      <c r="I253" s="881">
        <v>43311</v>
      </c>
      <c r="J253" s="586"/>
      <c r="K253" s="586"/>
      <c r="L253" s="586"/>
      <c r="M253" s="586"/>
    </row>
    <row r="254" spans="1:14" x14ac:dyDescent="0.2">
      <c r="A254" s="883" t="s">
        <v>348</v>
      </c>
      <c r="B254" s="883" t="s">
        <v>349</v>
      </c>
      <c r="C254" s="883" t="s">
        <v>350</v>
      </c>
      <c r="D254" s="883" t="s">
        <v>351</v>
      </c>
      <c r="E254" s="884" t="s">
        <v>352</v>
      </c>
      <c r="I254" s="883" t="s">
        <v>348</v>
      </c>
      <c r="J254" s="885" t="s">
        <v>349</v>
      </c>
      <c r="K254" s="885" t="s">
        <v>350</v>
      </c>
      <c r="L254" s="885" t="s">
        <v>351</v>
      </c>
      <c r="M254" s="885" t="s">
        <v>352</v>
      </c>
    </row>
    <row r="255" spans="1:14" x14ac:dyDescent="0.2">
      <c r="A255" s="580">
        <v>43282</v>
      </c>
      <c r="B255" s="580">
        <v>43286</v>
      </c>
      <c r="C255" s="887">
        <f>B255-A255+1</f>
        <v>5</v>
      </c>
      <c r="D255" s="888">
        <v>0</v>
      </c>
      <c r="E255" s="889">
        <f>(D255)*(C255/$C$259)</f>
        <v>0</v>
      </c>
      <c r="I255" s="580">
        <v>43282</v>
      </c>
      <c r="J255" s="580">
        <v>43286</v>
      </c>
      <c r="K255" s="887">
        <f>J255-I255+1</f>
        <v>5</v>
      </c>
      <c r="L255" s="888">
        <v>0</v>
      </c>
      <c r="M255" s="889">
        <f>(L255)*(K255/$K$259)</f>
        <v>0</v>
      </c>
    </row>
    <row r="256" spans="1:14" x14ac:dyDescent="0.2">
      <c r="A256" s="580">
        <f>B255+1</f>
        <v>43287</v>
      </c>
      <c r="B256" s="580">
        <v>43300</v>
      </c>
      <c r="C256" s="887">
        <f t="shared" ref="C256:C258" si="28">B256-A256+1</f>
        <v>14</v>
      </c>
      <c r="D256" s="888">
        <f>'Partner commitments'!J72</f>
        <v>244000</v>
      </c>
      <c r="E256" s="889">
        <f>(D256+D255)*(C256/$C$259)</f>
        <v>110193.54838709677</v>
      </c>
      <c r="I256" s="580">
        <f>J255+1</f>
        <v>43287</v>
      </c>
      <c r="J256" s="580">
        <v>43300</v>
      </c>
      <c r="K256" s="887">
        <f>J256-I256+1</f>
        <v>14</v>
      </c>
      <c r="L256" s="888">
        <f>'Partner commitments'!M72</f>
        <v>236680</v>
      </c>
      <c r="M256" s="889">
        <f>(L256+L255)*(K256/$K$259)</f>
        <v>106887.74193548386</v>
      </c>
    </row>
    <row r="257" spans="1:13" x14ac:dyDescent="0.2">
      <c r="A257" s="580">
        <f>B256+1</f>
        <v>43301</v>
      </c>
      <c r="B257" s="580">
        <v>43305</v>
      </c>
      <c r="C257" s="887">
        <f t="shared" si="28"/>
        <v>5</v>
      </c>
      <c r="D257" s="888">
        <f>-Distributions!J26</f>
        <v>-47812</v>
      </c>
      <c r="E257" s="889">
        <f>(D257+D256+D255)*(C257/$C$259)</f>
        <v>31643.225806451614</v>
      </c>
      <c r="I257" s="580">
        <f>J256+1</f>
        <v>43301</v>
      </c>
      <c r="J257" s="580">
        <v>43305</v>
      </c>
      <c r="K257" s="887">
        <f>J257-I257+1</f>
        <v>5</v>
      </c>
      <c r="L257" s="888">
        <v>0</v>
      </c>
      <c r="M257" s="889">
        <f>(L257+L256+L255)*(K257/$K$259)</f>
        <v>38174.193548387098</v>
      </c>
    </row>
    <row r="258" spans="1:13" x14ac:dyDescent="0.2">
      <c r="A258" s="580">
        <f>B257+1</f>
        <v>43306</v>
      </c>
      <c r="B258" s="580">
        <v>43312</v>
      </c>
      <c r="C258" s="887">
        <f t="shared" si="28"/>
        <v>7</v>
      </c>
      <c r="D258" s="888">
        <f>-Distributions!J42</f>
        <v>-10824742</v>
      </c>
      <c r="E258" s="889">
        <f>(D258+D257+D256+D255)*(C258/$C$259)</f>
        <v>-2399996.064516129</v>
      </c>
      <c r="I258" s="580">
        <f>J257+1</f>
        <v>43306</v>
      </c>
      <c r="J258" s="580">
        <v>43312</v>
      </c>
      <c r="K258" s="887">
        <f>J258-I258+1</f>
        <v>7</v>
      </c>
      <c r="L258" s="888">
        <f>'Partner commitments'!L97</f>
        <v>-10500000</v>
      </c>
      <c r="M258" s="889">
        <f>(L258+L257+L256)*(K258/$K$259)</f>
        <v>-2317523.8709677421</v>
      </c>
    </row>
    <row r="259" spans="1:13" x14ac:dyDescent="0.2">
      <c r="C259" s="588">
        <f>SUM(C255:C258)</f>
        <v>31</v>
      </c>
      <c r="D259" s="890">
        <f>SUM(D255:D258)</f>
        <v>-10628554</v>
      </c>
      <c r="E259" s="891">
        <f>SUM(E255:E258)</f>
        <v>-2258159.2903225804</v>
      </c>
      <c r="F259" s="830"/>
      <c r="G259" s="912"/>
      <c r="H259" s="830"/>
      <c r="I259" s="830"/>
      <c r="J259" s="830"/>
      <c r="K259" s="588">
        <f>SUM(K255:K258)</f>
        <v>31</v>
      </c>
      <c r="L259" s="890">
        <f>SUM(L255:L258)</f>
        <v>-10263320</v>
      </c>
      <c r="M259" s="891">
        <f>SUM(M255:M258)</f>
        <v>-2172461.935483871</v>
      </c>
    </row>
    <row r="262" spans="1:13" x14ac:dyDescent="0.2">
      <c r="A262" s="881">
        <v>43343</v>
      </c>
      <c r="B262" s="882"/>
      <c r="C262" s="882"/>
      <c r="D262" s="882"/>
      <c r="E262" s="882"/>
      <c r="I262" s="881">
        <v>43342</v>
      </c>
      <c r="J262" s="586"/>
      <c r="K262" s="586"/>
      <c r="L262" s="586"/>
      <c r="M262" s="586"/>
    </row>
    <row r="263" spans="1:13" x14ac:dyDescent="0.2">
      <c r="A263" s="883" t="s">
        <v>348</v>
      </c>
      <c r="B263" s="883" t="s">
        <v>349</v>
      </c>
      <c r="C263" s="883" t="s">
        <v>350</v>
      </c>
      <c r="D263" s="883" t="s">
        <v>351</v>
      </c>
      <c r="E263" s="884" t="s">
        <v>352</v>
      </c>
      <c r="I263" s="883" t="s">
        <v>348</v>
      </c>
      <c r="J263" s="885" t="s">
        <v>349</v>
      </c>
      <c r="K263" s="885" t="s">
        <v>350</v>
      </c>
      <c r="L263" s="885" t="s">
        <v>351</v>
      </c>
      <c r="M263" s="885" t="s">
        <v>352</v>
      </c>
    </row>
    <row r="264" spans="1:13" x14ac:dyDescent="0.2">
      <c r="A264" s="580">
        <v>43313</v>
      </c>
      <c r="B264" s="580">
        <v>43338</v>
      </c>
      <c r="C264" s="887">
        <f>B264-A264+1</f>
        <v>26</v>
      </c>
      <c r="D264" s="888">
        <v>0</v>
      </c>
      <c r="E264" s="889">
        <f>(D264)*(C264/$C$266)</f>
        <v>0</v>
      </c>
      <c r="I264" s="580">
        <v>43313</v>
      </c>
      <c r="J264" s="580">
        <v>43338</v>
      </c>
      <c r="K264" s="887">
        <f>J264-I264+1</f>
        <v>26</v>
      </c>
      <c r="L264" s="888">
        <v>0</v>
      </c>
      <c r="M264" s="889">
        <f>(L264)*(K264/$K$266)</f>
        <v>0</v>
      </c>
    </row>
    <row r="265" spans="1:13" x14ac:dyDescent="0.2">
      <c r="A265" s="580">
        <f>B264+1</f>
        <v>43339</v>
      </c>
      <c r="B265" s="580">
        <v>43343</v>
      </c>
      <c r="C265" s="887">
        <f t="shared" ref="C265" si="29">B265-A265+1</f>
        <v>5</v>
      </c>
      <c r="D265" s="888">
        <f>-Distributions!J43</f>
        <v>-21649485</v>
      </c>
      <c r="E265" s="889">
        <f>(D265+D264)*(C265/$C$266)</f>
        <v>-3491852.4193548388</v>
      </c>
      <c r="I265" s="580">
        <f>J264+1</f>
        <v>43339</v>
      </c>
      <c r="J265" s="580">
        <v>43343</v>
      </c>
      <c r="K265" s="887">
        <f>J265-I265+1</f>
        <v>5</v>
      </c>
      <c r="L265" s="888">
        <f>-Distributions!L43</f>
        <v>-21000000</v>
      </c>
      <c r="M265" s="889">
        <f>(L265+L264)*(K265/$K$266)</f>
        <v>-3387096.7741935481</v>
      </c>
    </row>
    <row r="266" spans="1:13" x14ac:dyDescent="0.2">
      <c r="C266" s="588">
        <f>SUM(C264:C265)</f>
        <v>31</v>
      </c>
      <c r="D266" s="890">
        <f>SUM(D264:D265)</f>
        <v>-21649485</v>
      </c>
      <c r="E266" s="891">
        <f>SUM(E264:E265)</f>
        <v>-3491852.4193548388</v>
      </c>
      <c r="I266" s="830"/>
      <c r="J266" s="830"/>
      <c r="K266" s="588">
        <f>SUM(K264:K265)</f>
        <v>31</v>
      </c>
      <c r="L266" s="890">
        <f>SUM(L264:L265)</f>
        <v>-21000000</v>
      </c>
      <c r="M266" s="891">
        <f>SUM(M264:M265)</f>
        <v>-3387096.7741935481</v>
      </c>
    </row>
    <row r="269" spans="1:13" x14ac:dyDescent="0.2">
      <c r="A269" s="881">
        <v>43373</v>
      </c>
      <c r="B269" s="882"/>
      <c r="C269" s="882"/>
      <c r="D269" s="882"/>
      <c r="E269" s="882"/>
      <c r="I269" s="881">
        <f>A269</f>
        <v>43373</v>
      </c>
      <c r="J269" s="586"/>
      <c r="K269" s="586"/>
      <c r="L269" s="586"/>
      <c r="M269" s="586"/>
    </row>
    <row r="270" spans="1:13" x14ac:dyDescent="0.2">
      <c r="A270" s="883" t="s">
        <v>348</v>
      </c>
      <c r="B270" s="883" t="s">
        <v>349</v>
      </c>
      <c r="C270" s="883" t="s">
        <v>350</v>
      </c>
      <c r="D270" s="883" t="s">
        <v>351</v>
      </c>
      <c r="E270" s="884" t="s">
        <v>352</v>
      </c>
      <c r="I270" s="883" t="s">
        <v>348</v>
      </c>
      <c r="J270" s="885" t="s">
        <v>349</v>
      </c>
      <c r="K270" s="885" t="s">
        <v>350</v>
      </c>
      <c r="L270" s="885" t="s">
        <v>351</v>
      </c>
      <c r="M270" s="885" t="s">
        <v>352</v>
      </c>
    </row>
    <row r="271" spans="1:13" ht="12.75" x14ac:dyDescent="0.2">
      <c r="A271" s="763">
        <v>43344</v>
      </c>
      <c r="B271" s="763">
        <v>43352</v>
      </c>
      <c r="C271" s="887">
        <f>B271-A271+1</f>
        <v>9</v>
      </c>
      <c r="D271" s="888">
        <v>0</v>
      </c>
      <c r="E271" s="889">
        <f>(D271)*(C271/$C$266)</f>
        <v>0</v>
      </c>
      <c r="I271" s="763">
        <v>43344</v>
      </c>
      <c r="J271" s="763">
        <v>43352</v>
      </c>
      <c r="K271" s="887">
        <f>J271-I271+1</f>
        <v>9</v>
      </c>
      <c r="L271" s="888">
        <v>0</v>
      </c>
      <c r="M271" s="889">
        <f>(L271)*(K271/$K$275)</f>
        <v>0</v>
      </c>
    </row>
    <row r="272" spans="1:13" ht="12.75" x14ac:dyDescent="0.2">
      <c r="A272" s="763">
        <f>B271+1</f>
        <v>43353</v>
      </c>
      <c r="B272" s="763">
        <v>43361</v>
      </c>
      <c r="C272" s="887">
        <f t="shared" ref="C272:C274" si="30">B272-A272+1</f>
        <v>9</v>
      </c>
      <c r="D272" s="888">
        <f>-Distributions!P55</f>
        <v>-167158</v>
      </c>
      <c r="E272" s="889">
        <f>(D272+D271)*(C272/$C$275)</f>
        <v>-50147.4</v>
      </c>
      <c r="I272" s="763">
        <f>J271+1</f>
        <v>43353</v>
      </c>
      <c r="J272" s="763">
        <v>43361</v>
      </c>
      <c r="K272" s="887">
        <f t="shared" ref="K272:K274" si="31">J272-I272+1</f>
        <v>9</v>
      </c>
      <c r="L272" s="888">
        <f>-Distributions!L54</f>
        <v>0</v>
      </c>
      <c r="M272" s="889">
        <f>(L272+L271)*(K272/$K$275)</f>
        <v>0</v>
      </c>
    </row>
    <row r="273" spans="1:13" ht="12.75" x14ac:dyDescent="0.2">
      <c r="A273" s="763">
        <f>B272+1</f>
        <v>43362</v>
      </c>
      <c r="B273" s="763">
        <v>43367</v>
      </c>
      <c r="C273" s="887">
        <f t="shared" si="30"/>
        <v>6</v>
      </c>
      <c r="D273" s="888">
        <f>'Partner commitments'!J99</f>
        <v>-330000</v>
      </c>
      <c r="E273" s="889">
        <f>(D273+D272+D271)*(C273/$C$275)</f>
        <v>-99431.6</v>
      </c>
      <c r="I273" s="763">
        <f>J272+1</f>
        <v>43362</v>
      </c>
      <c r="J273" s="763">
        <v>43367</v>
      </c>
      <c r="K273" s="887">
        <f t="shared" si="31"/>
        <v>6</v>
      </c>
      <c r="L273" s="888">
        <f>'Partner commitments'!M99</f>
        <v>-320100</v>
      </c>
      <c r="M273" s="889">
        <f>(L273+L272+L271)*(K273/$K$275)</f>
        <v>-64020</v>
      </c>
    </row>
    <row r="274" spans="1:13" ht="12.75" x14ac:dyDescent="0.2">
      <c r="A274" s="763">
        <f>B273+1</f>
        <v>43368</v>
      </c>
      <c r="B274" s="763">
        <v>43373</v>
      </c>
      <c r="C274" s="887">
        <f t="shared" si="30"/>
        <v>6</v>
      </c>
      <c r="D274" s="888">
        <f>'Partner commitments'!J73</f>
        <v>13360000</v>
      </c>
      <c r="E274" s="889">
        <f>(D274+D273+D272+D271)*(C274/$C$275)</f>
        <v>2572568.4000000004</v>
      </c>
      <c r="I274" s="763">
        <f>J273+1</f>
        <v>43368</v>
      </c>
      <c r="J274" s="763">
        <v>43373</v>
      </c>
      <c r="K274" s="887">
        <f t="shared" si="31"/>
        <v>6</v>
      </c>
      <c r="L274" s="888">
        <f>'Partner commitments'!M73</f>
        <v>12959200</v>
      </c>
      <c r="M274" s="889">
        <f>(L274+L273+L272)*(K274/$K$275)</f>
        <v>2527820</v>
      </c>
    </row>
    <row r="275" spans="1:13" x14ac:dyDescent="0.2">
      <c r="C275" s="588">
        <f>SUM(C271:C274)</f>
        <v>30</v>
      </c>
      <c r="D275" s="890">
        <f>SUM(D271:D274)</f>
        <v>12862842</v>
      </c>
      <c r="E275" s="891">
        <f>SUM(E271:E274)</f>
        <v>2422989.4000000004</v>
      </c>
      <c r="I275" s="830"/>
      <c r="J275" s="830"/>
      <c r="K275" s="588">
        <f>SUM(K271:K274)</f>
        <v>30</v>
      </c>
      <c r="L275" s="890">
        <f>SUM(L271:L274)</f>
        <v>12639100</v>
      </c>
      <c r="M275" s="891">
        <f>SUM(M271:M274)</f>
        <v>2463800</v>
      </c>
    </row>
    <row r="276" spans="1:13" x14ac:dyDescent="0.2">
      <c r="C276" s="941"/>
      <c r="D276" s="888"/>
      <c r="E276" s="889"/>
      <c r="I276" s="830"/>
      <c r="J276" s="830"/>
      <c r="K276" s="941"/>
      <c r="L276" s="888"/>
      <c r="M276" s="889"/>
    </row>
    <row r="277" spans="1:13" x14ac:dyDescent="0.2">
      <c r="A277" s="881">
        <v>43404</v>
      </c>
      <c r="B277" s="882"/>
      <c r="C277" s="882"/>
      <c r="D277" s="882"/>
      <c r="E277" s="882"/>
      <c r="I277" s="881">
        <v>43404</v>
      </c>
      <c r="J277" s="586"/>
      <c r="K277" s="586"/>
      <c r="L277" s="586"/>
      <c r="M277" s="586"/>
    </row>
    <row r="278" spans="1:13" x14ac:dyDescent="0.2">
      <c r="A278" s="883" t="s">
        <v>348</v>
      </c>
      <c r="B278" s="883" t="s">
        <v>349</v>
      </c>
      <c r="C278" s="883" t="s">
        <v>350</v>
      </c>
      <c r="D278" s="883" t="s">
        <v>351</v>
      </c>
      <c r="E278" s="884" t="s">
        <v>352</v>
      </c>
      <c r="I278" s="883" t="s">
        <v>348</v>
      </c>
      <c r="J278" s="885" t="s">
        <v>349</v>
      </c>
      <c r="K278" s="885" t="s">
        <v>350</v>
      </c>
      <c r="L278" s="885" t="s">
        <v>351</v>
      </c>
      <c r="M278" s="885" t="s">
        <v>352</v>
      </c>
    </row>
    <row r="279" spans="1:13" ht="12.75" x14ac:dyDescent="0.2">
      <c r="A279" s="763">
        <v>43374</v>
      </c>
      <c r="B279" s="763">
        <v>43380</v>
      </c>
      <c r="C279" s="887">
        <v>7</v>
      </c>
      <c r="D279" s="888">
        <v>0</v>
      </c>
      <c r="E279" s="889">
        <v>0</v>
      </c>
      <c r="I279" s="763">
        <v>43374</v>
      </c>
      <c r="J279" s="763">
        <v>43380</v>
      </c>
      <c r="K279" s="887">
        <v>7</v>
      </c>
      <c r="L279" s="888">
        <v>0</v>
      </c>
      <c r="M279" s="889">
        <v>0</v>
      </c>
    </row>
    <row r="280" spans="1:13" ht="12.75" x14ac:dyDescent="0.2">
      <c r="A280" s="763">
        <v>43381</v>
      </c>
      <c r="B280" s="763">
        <v>43381</v>
      </c>
      <c r="C280" s="887">
        <v>1</v>
      </c>
      <c r="D280" s="888">
        <v>18221650</v>
      </c>
      <c r="E280" s="889">
        <v>587795.16129032255</v>
      </c>
      <c r="I280" s="763">
        <v>43381</v>
      </c>
      <c r="J280" s="763">
        <v>43381</v>
      </c>
      <c r="K280" s="887">
        <v>1</v>
      </c>
      <c r="L280" s="888">
        <v>17675000</v>
      </c>
      <c r="M280" s="889">
        <v>570161.29032258061</v>
      </c>
    </row>
    <row r="281" spans="1:13" ht="12.75" x14ac:dyDescent="0.2">
      <c r="A281" s="763">
        <v>43382</v>
      </c>
      <c r="B281" s="763">
        <v>43404</v>
      </c>
      <c r="C281" s="887">
        <v>23</v>
      </c>
      <c r="D281" s="888">
        <v>-663000</v>
      </c>
      <c r="E281" s="889">
        <v>13027385.483870968</v>
      </c>
      <c r="I281" s="763">
        <v>43382</v>
      </c>
      <c r="J281" s="763">
        <v>43404</v>
      </c>
      <c r="K281" s="887">
        <v>23</v>
      </c>
      <c r="L281" s="888">
        <v>-643110</v>
      </c>
      <c r="M281" s="889">
        <v>12636563.548387097</v>
      </c>
    </row>
    <row r="282" spans="1:13" ht="12.75" x14ac:dyDescent="0.2">
      <c r="A282" s="763"/>
      <c r="B282" s="763"/>
      <c r="C282" s="942">
        <v>31</v>
      </c>
      <c r="D282" s="890">
        <v>17558650</v>
      </c>
      <c r="E282" s="891">
        <v>13615180.645161292</v>
      </c>
      <c r="I282" s="763"/>
      <c r="J282" s="763"/>
      <c r="K282" s="942">
        <v>31</v>
      </c>
      <c r="L282" s="890">
        <v>17031890</v>
      </c>
      <c r="M282" s="891">
        <v>13206724.838709679</v>
      </c>
    </row>
    <row r="284" spans="1:13" x14ac:dyDescent="0.2">
      <c r="A284" s="881">
        <v>43434</v>
      </c>
      <c r="B284" s="882"/>
      <c r="C284" s="882"/>
      <c r="D284" s="882"/>
      <c r="E284" s="882"/>
      <c r="I284" s="881">
        <f>A284</f>
        <v>43434</v>
      </c>
      <c r="J284" s="586"/>
      <c r="K284" s="586"/>
      <c r="L284" s="586"/>
      <c r="M284" s="586"/>
    </row>
    <row r="285" spans="1:13" x14ac:dyDescent="0.2">
      <c r="A285" s="883" t="s">
        <v>348</v>
      </c>
      <c r="B285" s="883" t="s">
        <v>349</v>
      </c>
      <c r="C285" s="883" t="s">
        <v>350</v>
      </c>
      <c r="D285" s="883" t="s">
        <v>351</v>
      </c>
      <c r="E285" s="884" t="s">
        <v>352</v>
      </c>
      <c r="I285" s="883" t="s">
        <v>348</v>
      </c>
      <c r="J285" s="885" t="s">
        <v>349</v>
      </c>
      <c r="K285" s="885" t="s">
        <v>350</v>
      </c>
      <c r="L285" s="885" t="s">
        <v>351</v>
      </c>
      <c r="M285" s="885" t="s">
        <v>352</v>
      </c>
    </row>
    <row r="286" spans="1:13" ht="12.75" x14ac:dyDescent="0.2">
      <c r="A286" s="763">
        <v>43405</v>
      </c>
      <c r="B286" s="763">
        <v>43408</v>
      </c>
      <c r="C286" s="887">
        <f>B286-A286+1</f>
        <v>4</v>
      </c>
      <c r="D286" s="888">
        <v>0</v>
      </c>
      <c r="E286" s="889">
        <f>(D286)*(C286/$C$266)</f>
        <v>0</v>
      </c>
      <c r="I286" s="763">
        <v>43405</v>
      </c>
      <c r="J286" s="763">
        <v>43408</v>
      </c>
      <c r="K286" s="887">
        <f>J286-I286+1</f>
        <v>4</v>
      </c>
      <c r="L286" s="888">
        <v>0</v>
      </c>
      <c r="M286" s="889">
        <f>(L286)*(K286/$K$290)</f>
        <v>0</v>
      </c>
    </row>
    <row r="287" spans="1:13" ht="12.75" x14ac:dyDescent="0.2">
      <c r="A287" s="763">
        <f>B286+1</f>
        <v>43409</v>
      </c>
      <c r="B287" s="763">
        <v>43409</v>
      </c>
      <c r="C287" s="887">
        <f t="shared" ref="C287:C289" si="32">B287-A287+1</f>
        <v>1</v>
      </c>
      <c r="D287" s="888">
        <f>'Partner commitments'!J75</f>
        <v>167000</v>
      </c>
      <c r="E287" s="889">
        <f>(D287+D286)*(C287/$C$290)</f>
        <v>5566.666666666667</v>
      </c>
      <c r="I287" s="763">
        <f>J286+1</f>
        <v>43409</v>
      </c>
      <c r="J287" s="763">
        <v>43409</v>
      </c>
      <c r="K287" s="887">
        <f t="shared" ref="K287:K289" si="33">J287-I287+1</f>
        <v>1</v>
      </c>
      <c r="L287" s="888">
        <f>'Partner commitments'!M75</f>
        <v>161990</v>
      </c>
      <c r="M287" s="889">
        <f>(L287+L286)*(K287/$K$290)</f>
        <v>5399.666666666667</v>
      </c>
    </row>
    <row r="288" spans="1:13" ht="12.75" x14ac:dyDescent="0.2">
      <c r="A288" s="763">
        <f>B287+1</f>
        <v>43410</v>
      </c>
      <c r="B288" s="763">
        <v>43416</v>
      </c>
      <c r="C288" s="887">
        <f t="shared" si="32"/>
        <v>7</v>
      </c>
      <c r="D288" s="888">
        <f>-Distributions!J27</f>
        <v>-51267</v>
      </c>
      <c r="E288" s="889">
        <f>(D288+D287+D286)*(C288/$C$290)</f>
        <v>27004.366666666669</v>
      </c>
      <c r="I288" s="763">
        <f>J287+1</f>
        <v>43410</v>
      </c>
      <c r="J288" s="763">
        <v>43416</v>
      </c>
      <c r="K288" s="887">
        <f t="shared" si="33"/>
        <v>7</v>
      </c>
      <c r="L288" s="888">
        <v>0</v>
      </c>
      <c r="M288" s="889">
        <f>(L288+L287)*(K288/$K$290)</f>
        <v>37797.666666666664</v>
      </c>
    </row>
    <row r="289" spans="1:13" ht="12.75" x14ac:dyDescent="0.2">
      <c r="A289" s="763">
        <f>B288+1</f>
        <v>43417</v>
      </c>
      <c r="B289" s="763">
        <v>43434</v>
      </c>
      <c r="C289" s="887">
        <f t="shared" si="32"/>
        <v>18</v>
      </c>
      <c r="D289" s="888">
        <f>'Partner commitments'!J76</f>
        <v>15464051</v>
      </c>
      <c r="E289" s="889">
        <f>(D289+D288+D287+D286)*(C289/$C$290)</f>
        <v>9347870.4000000004</v>
      </c>
      <c r="I289" s="763">
        <f>J288+1</f>
        <v>43417</v>
      </c>
      <c r="J289" s="763">
        <v>43434</v>
      </c>
      <c r="K289" s="887">
        <f t="shared" si="33"/>
        <v>18</v>
      </c>
      <c r="L289" s="888">
        <f>'Partner commitments'!M76</f>
        <v>15000130</v>
      </c>
      <c r="M289" s="889">
        <f>(L289+L288)*(K289/$K$290)</f>
        <v>9000078</v>
      </c>
    </row>
    <row r="290" spans="1:13" x14ac:dyDescent="0.2">
      <c r="C290" s="588">
        <f>SUM(C286:C289)</f>
        <v>30</v>
      </c>
      <c r="D290" s="890">
        <f>SUM(D286:D289)</f>
        <v>15579784</v>
      </c>
      <c r="E290" s="891">
        <f>SUM(E286:E289)</f>
        <v>9380441.4333333336</v>
      </c>
      <c r="I290" s="830"/>
      <c r="J290" s="830"/>
      <c r="K290" s="588">
        <f>SUM(K286:K289)</f>
        <v>30</v>
      </c>
      <c r="L290" s="890">
        <f>SUM(L286:L289)</f>
        <v>15162120</v>
      </c>
      <c r="M290" s="891">
        <f>SUM(M286:M289)</f>
        <v>9043275.333333334</v>
      </c>
    </row>
    <row r="291" spans="1:13" x14ac:dyDescent="0.2">
      <c r="A291" s="126">
        <v>43465</v>
      </c>
      <c r="I291" s="126">
        <f>A291</f>
        <v>43465</v>
      </c>
    </row>
    <row r="292" spans="1:13" x14ac:dyDescent="0.2">
      <c r="A292" s="127" t="s">
        <v>348</v>
      </c>
      <c r="B292" s="127" t="s">
        <v>349</v>
      </c>
      <c r="C292" s="127" t="s">
        <v>350</v>
      </c>
      <c r="D292" s="127" t="s">
        <v>351</v>
      </c>
      <c r="E292" s="128" t="s">
        <v>352</v>
      </c>
      <c r="I292" s="127" t="s">
        <v>348</v>
      </c>
      <c r="J292" s="127" t="s">
        <v>349</v>
      </c>
      <c r="K292" s="127" t="s">
        <v>350</v>
      </c>
      <c r="L292" s="127" t="s">
        <v>351</v>
      </c>
      <c r="M292" s="128" t="s">
        <v>352</v>
      </c>
    </row>
    <row r="293" spans="1:13" x14ac:dyDescent="0.2">
      <c r="A293" s="130">
        <v>43435</v>
      </c>
      <c r="B293" s="130">
        <v>43440</v>
      </c>
      <c r="C293" s="131">
        <f>B293-A293+1</f>
        <v>6</v>
      </c>
      <c r="D293" s="132">
        <v>0</v>
      </c>
      <c r="E293" s="137">
        <f>(D293)*(C293/$C$259)</f>
        <v>0</v>
      </c>
      <c r="I293" s="130">
        <f>A293</f>
        <v>43435</v>
      </c>
      <c r="J293" s="130">
        <f>B293</f>
        <v>43440</v>
      </c>
      <c r="K293" s="131">
        <f>J293-I293+1</f>
        <v>6</v>
      </c>
      <c r="L293" s="132">
        <v>0</v>
      </c>
      <c r="M293" s="137">
        <v>0</v>
      </c>
    </row>
    <row r="294" spans="1:13" x14ac:dyDescent="0.2">
      <c r="A294" s="130">
        <f>B293+1</f>
        <v>43441</v>
      </c>
      <c r="B294" s="130">
        <v>43465</v>
      </c>
      <c r="C294" s="131">
        <f>B294-A294+1</f>
        <v>25</v>
      </c>
      <c r="D294" s="132">
        <v>43298969</v>
      </c>
      <c r="E294" s="137">
        <f>(D294+D293)*(C294/$C$295)</f>
        <v>34918523.38709677</v>
      </c>
      <c r="I294" s="130">
        <f>A294</f>
        <v>43441</v>
      </c>
      <c r="J294" s="130">
        <f>B294</f>
        <v>43465</v>
      </c>
      <c r="K294" s="131">
        <f>J294-I294+1</f>
        <v>25</v>
      </c>
      <c r="L294" s="132">
        <v>42000000</v>
      </c>
      <c r="M294" s="137">
        <f>(L294+L293)*(K294/$K$295)</f>
        <v>33870967.741935484</v>
      </c>
    </row>
    <row r="295" spans="1:13" x14ac:dyDescent="0.2">
      <c r="A295" s="136"/>
      <c r="B295" s="136"/>
      <c r="C295" s="955">
        <f>SUM(C293:C294)</f>
        <v>31</v>
      </c>
      <c r="D295" s="956">
        <f>SUM(D293:D294)</f>
        <v>43298969</v>
      </c>
      <c r="E295" s="956">
        <f>SUM(E293:E294)</f>
        <v>34918523.38709677</v>
      </c>
      <c r="J295" s="136"/>
      <c r="K295" s="955">
        <f>SUM(K293:K294)</f>
        <v>31</v>
      </c>
      <c r="L295" s="956">
        <f>SUM(L293:L294)</f>
        <v>42000000</v>
      </c>
      <c r="M295" s="956">
        <f>SUM(M293:M294)</f>
        <v>33870967.741935484</v>
      </c>
    </row>
    <row r="298" spans="1:13" x14ac:dyDescent="0.2">
      <c r="A298" s="126">
        <v>43496</v>
      </c>
      <c r="I298" s="126">
        <f>A298</f>
        <v>43496</v>
      </c>
    </row>
    <row r="299" spans="1:13" x14ac:dyDescent="0.2">
      <c r="A299" s="127" t="s">
        <v>348</v>
      </c>
      <c r="B299" s="127" t="s">
        <v>349</v>
      </c>
      <c r="C299" s="127" t="s">
        <v>350</v>
      </c>
      <c r="D299" s="127" t="s">
        <v>351</v>
      </c>
      <c r="E299" s="128" t="s">
        <v>352</v>
      </c>
      <c r="I299" s="127" t="s">
        <v>348</v>
      </c>
      <c r="J299" s="127" t="s">
        <v>349</v>
      </c>
      <c r="K299" s="127" t="s">
        <v>350</v>
      </c>
      <c r="L299" s="127" t="s">
        <v>351</v>
      </c>
      <c r="M299" s="128" t="s">
        <v>352</v>
      </c>
    </row>
    <row r="300" spans="1:13" x14ac:dyDescent="0.2">
      <c r="A300" s="130">
        <v>43466</v>
      </c>
      <c r="B300" s="130">
        <v>43472</v>
      </c>
      <c r="C300" s="131">
        <f>B300-A300+1</f>
        <v>7</v>
      </c>
      <c r="D300" s="132">
        <v>0</v>
      </c>
      <c r="E300" s="137">
        <f>(D300)*(C300/$C$259)</f>
        <v>0</v>
      </c>
      <c r="I300" s="130">
        <f t="shared" ref="I300:J303" si="34">A300</f>
        <v>43466</v>
      </c>
      <c r="J300" s="130">
        <f t="shared" si="34"/>
        <v>43472</v>
      </c>
      <c r="K300" s="131">
        <f>J300-I300+1</f>
        <v>7</v>
      </c>
      <c r="L300" s="132">
        <v>0</v>
      </c>
      <c r="M300" s="137">
        <v>0</v>
      </c>
    </row>
    <row r="301" spans="1:13" x14ac:dyDescent="0.2">
      <c r="A301" s="130">
        <f>B300+1</f>
        <v>43473</v>
      </c>
      <c r="B301" s="130">
        <v>43474</v>
      </c>
      <c r="C301" s="131">
        <f>B301-A301+1</f>
        <v>2</v>
      </c>
      <c r="D301" s="132">
        <f>-Distributions!J56</f>
        <v>-4776823</v>
      </c>
      <c r="E301" s="137">
        <f>(D301+D300)*(C301/$C$304)</f>
        <v>-308182.12903225806</v>
      </c>
      <c r="I301" s="130">
        <f t="shared" si="34"/>
        <v>43473</v>
      </c>
      <c r="J301" s="130">
        <f t="shared" si="34"/>
        <v>43474</v>
      </c>
      <c r="K301" s="131">
        <f>J301-I301+1</f>
        <v>2</v>
      </c>
      <c r="L301" s="132">
        <v>0</v>
      </c>
      <c r="M301" s="137"/>
    </row>
    <row r="302" spans="1:13" x14ac:dyDescent="0.2">
      <c r="A302" s="130">
        <f>B301+1</f>
        <v>43475</v>
      </c>
      <c r="B302" s="130">
        <v>43486</v>
      </c>
      <c r="C302" s="131">
        <f>B302-A302+1</f>
        <v>12</v>
      </c>
      <c r="D302" s="132">
        <v>-165919.17000000001</v>
      </c>
      <c r="E302" s="137">
        <f>(D302+D301+D300)*(C302/$C$304)</f>
        <v>-1913319.5496774192</v>
      </c>
      <c r="I302" s="130">
        <f t="shared" si="34"/>
        <v>43475</v>
      </c>
      <c r="J302" s="130">
        <f t="shared" si="34"/>
        <v>43486</v>
      </c>
      <c r="K302" s="131">
        <f>J302-I302+1</f>
        <v>12</v>
      </c>
      <c r="L302" s="132">
        <v>0</v>
      </c>
      <c r="M302" s="137"/>
    </row>
    <row r="303" spans="1:13" x14ac:dyDescent="0.2">
      <c r="A303" s="130">
        <f>B302+1</f>
        <v>43487</v>
      </c>
      <c r="B303" s="130">
        <v>43496</v>
      </c>
      <c r="C303" s="131">
        <f>B303-A303+1</f>
        <v>10</v>
      </c>
      <c r="D303" s="132">
        <f>-Distributions!J28</f>
        <v>-52782</v>
      </c>
      <c r="E303" s="137">
        <f>(D303+D302+D301+D300)*(C303/$C$304)</f>
        <v>-1611459.4096774193</v>
      </c>
      <c r="I303" s="130">
        <f t="shared" si="34"/>
        <v>43487</v>
      </c>
      <c r="J303" s="130">
        <f t="shared" si="34"/>
        <v>43496</v>
      </c>
      <c r="K303" s="131">
        <f>J303-I303+1</f>
        <v>10</v>
      </c>
      <c r="L303" s="132">
        <v>0</v>
      </c>
      <c r="M303" s="137">
        <f>(L303+L300)*(K303/$K$295)</f>
        <v>0</v>
      </c>
    </row>
    <row r="304" spans="1:13" x14ac:dyDescent="0.2">
      <c r="A304" s="136"/>
      <c r="B304" s="136"/>
      <c r="C304" s="955">
        <f>SUM(C300:C303)</f>
        <v>31</v>
      </c>
      <c r="D304" s="956">
        <f>SUM(D300:D303)</f>
        <v>-4995524.17</v>
      </c>
      <c r="E304" s="956">
        <f>SUM(E300:E303)</f>
        <v>-3832961.0883870968</v>
      </c>
      <c r="J304" s="136"/>
      <c r="K304" s="955">
        <f>SUM(K300:K303)</f>
        <v>31</v>
      </c>
      <c r="L304" s="956">
        <f>SUM(L300:L303)</f>
        <v>0</v>
      </c>
      <c r="M304" s="956">
        <f>SUM(M300:M303)</f>
        <v>0</v>
      </c>
    </row>
    <row r="306" spans="1:13" x14ac:dyDescent="0.2">
      <c r="A306" s="126">
        <v>43524</v>
      </c>
      <c r="I306" s="126">
        <f>A306</f>
        <v>43524</v>
      </c>
    </row>
    <row r="307" spans="1:13" x14ac:dyDescent="0.2">
      <c r="A307" s="127" t="s">
        <v>348</v>
      </c>
      <c r="B307" s="127" t="s">
        <v>349</v>
      </c>
      <c r="C307" s="127" t="s">
        <v>350</v>
      </c>
      <c r="D307" s="127" t="s">
        <v>351</v>
      </c>
      <c r="E307" s="128" t="s">
        <v>352</v>
      </c>
      <c r="I307" s="127" t="s">
        <v>348</v>
      </c>
      <c r="J307" s="127" t="s">
        <v>349</v>
      </c>
      <c r="K307" s="127" t="s">
        <v>350</v>
      </c>
      <c r="L307" s="127" t="s">
        <v>351</v>
      </c>
      <c r="M307" s="128" t="s">
        <v>352</v>
      </c>
    </row>
    <row r="308" spans="1:13" x14ac:dyDescent="0.2">
      <c r="A308" s="130">
        <v>43497</v>
      </c>
      <c r="B308" s="130">
        <v>43497</v>
      </c>
      <c r="C308" s="131">
        <f>B308-A308+1</f>
        <v>1</v>
      </c>
      <c r="D308" s="132">
        <f>'Partner commitments'!J78</f>
        <v>3608247</v>
      </c>
      <c r="E308" s="137">
        <f>(D308)*(C308/$C$310)</f>
        <v>128865.96428571428</v>
      </c>
      <c r="I308" s="130">
        <v>43497</v>
      </c>
      <c r="J308" s="130">
        <v>43497</v>
      </c>
      <c r="K308" s="131">
        <f>J308-I308+1</f>
        <v>1</v>
      </c>
      <c r="L308" s="132">
        <f>'Partner commitments'!L78</f>
        <v>3500000</v>
      </c>
      <c r="M308" s="137">
        <f>(L308)*(K308/$K$310)</f>
        <v>125000</v>
      </c>
    </row>
    <row r="309" spans="1:13" x14ac:dyDescent="0.2">
      <c r="A309" s="130">
        <v>43498</v>
      </c>
      <c r="B309" s="130">
        <v>43524</v>
      </c>
      <c r="C309" s="131">
        <f>B309-A309+1</f>
        <v>27</v>
      </c>
      <c r="D309" s="132">
        <f>-[4]Distributions!J78</f>
        <v>0</v>
      </c>
      <c r="E309" s="137">
        <f>(D309+D308)*(C309/$C$310)</f>
        <v>3479381.0357142859</v>
      </c>
      <c r="I309" s="130">
        <v>43498</v>
      </c>
      <c r="J309" s="130">
        <v>43524</v>
      </c>
      <c r="K309" s="131">
        <f>J309-I309+1</f>
        <v>27</v>
      </c>
      <c r="L309" s="132">
        <v>0</v>
      </c>
      <c r="M309" s="137">
        <f>(L309+L308)*(K309/$K$310)</f>
        <v>3375000</v>
      </c>
    </row>
    <row r="310" spans="1:13" x14ac:dyDescent="0.2">
      <c r="A310" s="136"/>
      <c r="B310" s="136"/>
      <c r="C310" s="955">
        <f>SUM(C308:C309)</f>
        <v>28</v>
      </c>
      <c r="D310" s="956">
        <f>SUM(D308:D309)</f>
        <v>3608247</v>
      </c>
      <c r="E310" s="956">
        <f>SUM(E308:E309)</f>
        <v>3608247</v>
      </c>
      <c r="J310" s="136"/>
      <c r="K310" s="955">
        <f>SUM(K308:K309)</f>
        <v>28</v>
      </c>
      <c r="L310" s="956">
        <f>SUM(L308:L309)</f>
        <v>3500000</v>
      </c>
      <c r="M310" s="956">
        <f>SUM(M308:M309)</f>
        <v>3500000</v>
      </c>
    </row>
    <row r="312" spans="1:13" x14ac:dyDescent="0.2">
      <c r="A312" s="126">
        <v>43525</v>
      </c>
      <c r="I312" s="126">
        <f>A312</f>
        <v>43525</v>
      </c>
    </row>
    <row r="313" spans="1:13" x14ac:dyDescent="0.2">
      <c r="A313" s="127" t="s">
        <v>348</v>
      </c>
      <c r="B313" s="127" t="s">
        <v>349</v>
      </c>
      <c r="C313" s="127" t="s">
        <v>350</v>
      </c>
      <c r="D313" s="127" t="s">
        <v>351</v>
      </c>
      <c r="E313" s="128" t="s">
        <v>352</v>
      </c>
      <c r="I313" s="127" t="s">
        <v>348</v>
      </c>
      <c r="J313" s="127" t="s">
        <v>349</v>
      </c>
      <c r="K313" s="127" t="s">
        <v>350</v>
      </c>
      <c r="L313" s="127" t="s">
        <v>351</v>
      </c>
      <c r="M313" s="128" t="s">
        <v>352</v>
      </c>
    </row>
    <row r="314" spans="1:13" x14ac:dyDescent="0.2">
      <c r="A314" s="130">
        <v>43525</v>
      </c>
      <c r="B314" s="130">
        <v>43525</v>
      </c>
      <c r="C314" s="131">
        <f>B314-A314+1</f>
        <v>1</v>
      </c>
      <c r="D314" s="132">
        <f>-Distributions!J46</f>
        <v>-3500000</v>
      </c>
      <c r="E314" s="137">
        <f>(D314)*(C314/$C$319)</f>
        <v>-112903.22580645161</v>
      </c>
      <c r="I314" s="130">
        <v>43525</v>
      </c>
      <c r="J314" s="130">
        <v>43525</v>
      </c>
      <c r="K314" s="131">
        <f>J314-I314+1</f>
        <v>1</v>
      </c>
      <c r="L314" s="132">
        <f>-Distributions!M46</f>
        <v>-3395000</v>
      </c>
      <c r="M314" s="137">
        <f>(L314)*(K314/$C$319)</f>
        <v>-109516.12903225806</v>
      </c>
    </row>
    <row r="315" spans="1:13" x14ac:dyDescent="0.2">
      <c r="A315" s="130">
        <f>B314+1</f>
        <v>43526</v>
      </c>
      <c r="B315" s="130">
        <v>43528</v>
      </c>
      <c r="C315" s="131">
        <f>B315-A315+1</f>
        <v>3</v>
      </c>
      <c r="D315" s="132">
        <v>0</v>
      </c>
      <c r="E315" s="137">
        <f>(D315+D314)*(C315/$C$319)</f>
        <v>-338709.67741935485</v>
      </c>
      <c r="I315" s="130">
        <v>43526</v>
      </c>
      <c r="J315" s="130">
        <v>43528</v>
      </c>
      <c r="K315" s="131">
        <f t="shared" ref="K315:K318" si="35">J315-I315+1</f>
        <v>3</v>
      </c>
      <c r="L315" s="132">
        <v>0</v>
      </c>
      <c r="M315" s="137">
        <f>(L315+L314)*(K315/$K$319)</f>
        <v>-328548.38709677418</v>
      </c>
    </row>
    <row r="316" spans="1:13" x14ac:dyDescent="0.2">
      <c r="A316" s="130">
        <f>B315+1</f>
        <v>43529</v>
      </c>
      <c r="B316" s="130">
        <v>43548</v>
      </c>
      <c r="C316" s="131">
        <f>B316-A316+1</f>
        <v>20</v>
      </c>
      <c r="D316" s="132">
        <f>'Partner commitments'!J79</f>
        <v>5412371</v>
      </c>
      <c r="E316" s="137">
        <f>(D316+D315+D314)*(C316/$C$319)</f>
        <v>1233787.7419354839</v>
      </c>
      <c r="I316" s="130">
        <v>43529</v>
      </c>
      <c r="J316" s="130">
        <v>43548</v>
      </c>
      <c r="K316" s="131">
        <f t="shared" si="35"/>
        <v>20</v>
      </c>
      <c r="L316" s="132">
        <f>'Partner commitments'!L79</f>
        <v>5250000</v>
      </c>
      <c r="M316" s="137">
        <f>(L316+L315+L314)*(K316/$K$319)</f>
        <v>1196774.1935483871</v>
      </c>
    </row>
    <row r="317" spans="1:13" x14ac:dyDescent="0.2">
      <c r="A317" s="130">
        <f>B316+1</f>
        <v>43549</v>
      </c>
      <c r="B317" s="130">
        <v>43552</v>
      </c>
      <c r="C317" s="131">
        <f>B317-A317+1</f>
        <v>4</v>
      </c>
      <c r="D317" s="132">
        <f>-Distributions!J47</f>
        <v>-21649485</v>
      </c>
      <c r="E317" s="137">
        <f>(D317+D316+D315+D314)*(C317/$C$319)</f>
        <v>-2546724.3870967743</v>
      </c>
      <c r="I317" s="130">
        <v>43549</v>
      </c>
      <c r="J317" s="130">
        <v>43552</v>
      </c>
      <c r="K317" s="131">
        <f t="shared" si="35"/>
        <v>4</v>
      </c>
      <c r="L317" s="132">
        <f>-Distributions!L47</f>
        <v>-21000000</v>
      </c>
      <c r="M317" s="137">
        <f>(L317+L316+L315+L314)*(K317/$K$319)</f>
        <v>-2470322.5806451612</v>
      </c>
    </row>
    <row r="318" spans="1:13" x14ac:dyDescent="0.2">
      <c r="A318" s="130">
        <f>B317+1</f>
        <v>43553</v>
      </c>
      <c r="B318" s="130">
        <v>43555</v>
      </c>
      <c r="C318" s="131">
        <f>B318-A318+1</f>
        <v>3</v>
      </c>
      <c r="D318" s="132">
        <f>-Distributions!J57</f>
        <v>-5521669</v>
      </c>
      <c r="E318" s="137">
        <f>(D318+D317+D316+D315+D314)*(C318/$C$319)</f>
        <v>-2444398.3548387098</v>
      </c>
      <c r="I318" s="130">
        <v>43553</v>
      </c>
      <c r="J318" s="130">
        <v>43555</v>
      </c>
      <c r="K318" s="131">
        <f t="shared" si="35"/>
        <v>3</v>
      </c>
      <c r="L318" s="132">
        <v>0</v>
      </c>
      <c r="M318" s="137">
        <f>(L318+L317+L316+L315+L314)*(K318/$K$319)</f>
        <v>-1852741.935483871</v>
      </c>
    </row>
    <row r="319" spans="1:13" x14ac:dyDescent="0.2">
      <c r="A319" s="136"/>
      <c r="B319" s="136"/>
      <c r="C319" s="955">
        <f>SUM(C314:C318)</f>
        <v>31</v>
      </c>
      <c r="D319" s="956">
        <f>SUM(D314:D318)</f>
        <v>-25258783</v>
      </c>
      <c r="E319" s="956">
        <f>SUM(E314:E318)</f>
        <v>-4208947.9032258065</v>
      </c>
      <c r="J319" s="136"/>
      <c r="K319" s="955">
        <f>SUM(K314:K318)</f>
        <v>31</v>
      </c>
      <c r="L319" s="956">
        <f>SUM(L314:L318)</f>
        <v>-19145000</v>
      </c>
      <c r="M319" s="956">
        <f>SUM(M314:M318)</f>
        <v>-3564354.8387096776</v>
      </c>
    </row>
  </sheetData>
  <mergeCells count="2">
    <mergeCell ref="B1:C1"/>
    <mergeCell ref="J1:K1"/>
  </mergeCells>
  <pageMargins left="0.7" right="0.7" top="0.75" bottom="0.75" header="0.3" footer="0.3"/>
  <pageSetup scale="73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A1:N41"/>
  <sheetViews>
    <sheetView topLeftCell="A27" zoomScaleNormal="100" workbookViewId="0">
      <selection activeCell="F42" sqref="F42"/>
    </sheetView>
  </sheetViews>
  <sheetFormatPr defaultRowHeight="12.75" x14ac:dyDescent="0.2"/>
  <cols>
    <col min="1" max="1" width="7.33203125" style="139" customWidth="1"/>
    <col min="2" max="3" width="4.6640625" style="140" customWidth="1"/>
    <col min="4" max="4" width="26" style="140" customWidth="1"/>
    <col min="5" max="5" width="52.1640625" style="140" customWidth="1"/>
    <col min="6" max="6" width="1.6640625" style="140" customWidth="1"/>
    <col min="7" max="7" width="15" style="141" customWidth="1"/>
    <col min="8" max="8" width="16" style="142" customWidth="1"/>
    <col min="9" max="9" width="10.1640625" style="144" bestFit="1" customWidth="1"/>
    <col min="10" max="10" width="11.1640625" style="144" bestFit="1" customWidth="1"/>
    <col min="11" max="11" width="16.1640625" style="144" bestFit="1" customWidth="1"/>
    <col min="12" max="12" width="13.83203125" style="144" bestFit="1" customWidth="1"/>
    <col min="13" max="13" width="9.33203125" style="144"/>
    <col min="14" max="14" width="14.5" style="144" bestFit="1" customWidth="1"/>
    <col min="15" max="256" width="9.33203125" style="144"/>
    <col min="257" max="257" width="12.1640625" style="144" customWidth="1"/>
    <col min="258" max="259" width="4.6640625" style="144" customWidth="1"/>
    <col min="260" max="260" width="26" style="144" customWidth="1"/>
    <col min="261" max="261" width="52.1640625" style="144" customWidth="1"/>
    <col min="262" max="262" width="1.6640625" style="144" customWidth="1"/>
    <col min="263" max="263" width="15" style="144" customWidth="1"/>
    <col min="264" max="264" width="16" style="144" customWidth="1"/>
    <col min="265" max="512" width="9.33203125" style="144"/>
    <col min="513" max="513" width="12.1640625" style="144" customWidth="1"/>
    <col min="514" max="515" width="4.6640625" style="144" customWidth="1"/>
    <col min="516" max="516" width="26" style="144" customWidth="1"/>
    <col min="517" max="517" width="52.1640625" style="144" customWidth="1"/>
    <col min="518" max="518" width="1.6640625" style="144" customWidth="1"/>
    <col min="519" max="519" width="15" style="144" customWidth="1"/>
    <col min="520" max="520" width="16" style="144" customWidth="1"/>
    <col min="521" max="768" width="9.33203125" style="144"/>
    <col min="769" max="769" width="12.1640625" style="144" customWidth="1"/>
    <col min="770" max="771" width="4.6640625" style="144" customWidth="1"/>
    <col min="772" max="772" width="26" style="144" customWidth="1"/>
    <col min="773" max="773" width="52.1640625" style="144" customWidth="1"/>
    <col min="774" max="774" width="1.6640625" style="144" customWidth="1"/>
    <col min="775" max="775" width="15" style="144" customWidth="1"/>
    <col min="776" max="776" width="16" style="144" customWidth="1"/>
    <col min="777" max="1024" width="9.33203125" style="144"/>
    <col min="1025" max="1025" width="12.1640625" style="144" customWidth="1"/>
    <col min="1026" max="1027" width="4.6640625" style="144" customWidth="1"/>
    <col min="1028" max="1028" width="26" style="144" customWidth="1"/>
    <col min="1029" max="1029" width="52.1640625" style="144" customWidth="1"/>
    <col min="1030" max="1030" width="1.6640625" style="144" customWidth="1"/>
    <col min="1031" max="1031" width="15" style="144" customWidth="1"/>
    <col min="1032" max="1032" width="16" style="144" customWidth="1"/>
    <col min="1033" max="1280" width="9.33203125" style="144"/>
    <col min="1281" max="1281" width="12.1640625" style="144" customWidth="1"/>
    <col min="1282" max="1283" width="4.6640625" style="144" customWidth="1"/>
    <col min="1284" max="1284" width="26" style="144" customWidth="1"/>
    <col min="1285" max="1285" width="52.1640625" style="144" customWidth="1"/>
    <col min="1286" max="1286" width="1.6640625" style="144" customWidth="1"/>
    <col min="1287" max="1287" width="15" style="144" customWidth="1"/>
    <col min="1288" max="1288" width="16" style="144" customWidth="1"/>
    <col min="1289" max="1536" width="9.33203125" style="144"/>
    <col min="1537" max="1537" width="12.1640625" style="144" customWidth="1"/>
    <col min="1538" max="1539" width="4.6640625" style="144" customWidth="1"/>
    <col min="1540" max="1540" width="26" style="144" customWidth="1"/>
    <col min="1541" max="1541" width="52.1640625" style="144" customWidth="1"/>
    <col min="1542" max="1542" width="1.6640625" style="144" customWidth="1"/>
    <col min="1543" max="1543" width="15" style="144" customWidth="1"/>
    <col min="1544" max="1544" width="16" style="144" customWidth="1"/>
    <col min="1545" max="1792" width="9.33203125" style="144"/>
    <col min="1793" max="1793" width="12.1640625" style="144" customWidth="1"/>
    <col min="1794" max="1795" width="4.6640625" style="144" customWidth="1"/>
    <col min="1796" max="1796" width="26" style="144" customWidth="1"/>
    <col min="1797" max="1797" width="52.1640625" style="144" customWidth="1"/>
    <col min="1798" max="1798" width="1.6640625" style="144" customWidth="1"/>
    <col min="1799" max="1799" width="15" style="144" customWidth="1"/>
    <col min="1800" max="1800" width="16" style="144" customWidth="1"/>
    <col min="1801" max="2048" width="9.33203125" style="144"/>
    <col min="2049" max="2049" width="12.1640625" style="144" customWidth="1"/>
    <col min="2050" max="2051" width="4.6640625" style="144" customWidth="1"/>
    <col min="2052" max="2052" width="26" style="144" customWidth="1"/>
    <col min="2053" max="2053" width="52.1640625" style="144" customWidth="1"/>
    <col min="2054" max="2054" width="1.6640625" style="144" customWidth="1"/>
    <col min="2055" max="2055" width="15" style="144" customWidth="1"/>
    <col min="2056" max="2056" width="16" style="144" customWidth="1"/>
    <col min="2057" max="2304" width="9.33203125" style="144"/>
    <col min="2305" max="2305" width="12.1640625" style="144" customWidth="1"/>
    <col min="2306" max="2307" width="4.6640625" style="144" customWidth="1"/>
    <col min="2308" max="2308" width="26" style="144" customWidth="1"/>
    <col min="2309" max="2309" width="52.1640625" style="144" customWidth="1"/>
    <col min="2310" max="2310" width="1.6640625" style="144" customWidth="1"/>
    <col min="2311" max="2311" width="15" style="144" customWidth="1"/>
    <col min="2312" max="2312" width="16" style="144" customWidth="1"/>
    <col min="2313" max="2560" width="9.33203125" style="144"/>
    <col min="2561" max="2561" width="12.1640625" style="144" customWidth="1"/>
    <col min="2562" max="2563" width="4.6640625" style="144" customWidth="1"/>
    <col min="2564" max="2564" width="26" style="144" customWidth="1"/>
    <col min="2565" max="2565" width="52.1640625" style="144" customWidth="1"/>
    <col min="2566" max="2566" width="1.6640625" style="144" customWidth="1"/>
    <col min="2567" max="2567" width="15" style="144" customWidth="1"/>
    <col min="2568" max="2568" width="16" style="144" customWidth="1"/>
    <col min="2569" max="2816" width="9.33203125" style="144"/>
    <col min="2817" max="2817" width="12.1640625" style="144" customWidth="1"/>
    <col min="2818" max="2819" width="4.6640625" style="144" customWidth="1"/>
    <col min="2820" max="2820" width="26" style="144" customWidth="1"/>
    <col min="2821" max="2821" width="52.1640625" style="144" customWidth="1"/>
    <col min="2822" max="2822" width="1.6640625" style="144" customWidth="1"/>
    <col min="2823" max="2823" width="15" style="144" customWidth="1"/>
    <col min="2824" max="2824" width="16" style="144" customWidth="1"/>
    <col min="2825" max="3072" width="9.33203125" style="144"/>
    <col min="3073" max="3073" width="12.1640625" style="144" customWidth="1"/>
    <col min="3074" max="3075" width="4.6640625" style="144" customWidth="1"/>
    <col min="3076" max="3076" width="26" style="144" customWidth="1"/>
    <col min="3077" max="3077" width="52.1640625" style="144" customWidth="1"/>
    <col min="3078" max="3078" width="1.6640625" style="144" customWidth="1"/>
    <col min="3079" max="3079" width="15" style="144" customWidth="1"/>
    <col min="3080" max="3080" width="16" style="144" customWidth="1"/>
    <col min="3081" max="3328" width="9.33203125" style="144"/>
    <col min="3329" max="3329" width="12.1640625" style="144" customWidth="1"/>
    <col min="3330" max="3331" width="4.6640625" style="144" customWidth="1"/>
    <col min="3332" max="3332" width="26" style="144" customWidth="1"/>
    <col min="3333" max="3333" width="52.1640625" style="144" customWidth="1"/>
    <col min="3334" max="3334" width="1.6640625" style="144" customWidth="1"/>
    <col min="3335" max="3335" width="15" style="144" customWidth="1"/>
    <col min="3336" max="3336" width="16" style="144" customWidth="1"/>
    <col min="3337" max="3584" width="9.33203125" style="144"/>
    <col min="3585" max="3585" width="12.1640625" style="144" customWidth="1"/>
    <col min="3586" max="3587" width="4.6640625" style="144" customWidth="1"/>
    <col min="3588" max="3588" width="26" style="144" customWidth="1"/>
    <col min="3589" max="3589" width="52.1640625" style="144" customWidth="1"/>
    <col min="3590" max="3590" width="1.6640625" style="144" customWidth="1"/>
    <col min="3591" max="3591" width="15" style="144" customWidth="1"/>
    <col min="3592" max="3592" width="16" style="144" customWidth="1"/>
    <col min="3593" max="3840" width="9.33203125" style="144"/>
    <col min="3841" max="3841" width="12.1640625" style="144" customWidth="1"/>
    <col min="3842" max="3843" width="4.6640625" style="144" customWidth="1"/>
    <col min="3844" max="3844" width="26" style="144" customWidth="1"/>
    <col min="3845" max="3845" width="52.1640625" style="144" customWidth="1"/>
    <col min="3846" max="3846" width="1.6640625" style="144" customWidth="1"/>
    <col min="3847" max="3847" width="15" style="144" customWidth="1"/>
    <col min="3848" max="3848" width="16" style="144" customWidth="1"/>
    <col min="3849" max="4096" width="9.33203125" style="144"/>
    <col min="4097" max="4097" width="12.1640625" style="144" customWidth="1"/>
    <col min="4098" max="4099" width="4.6640625" style="144" customWidth="1"/>
    <col min="4100" max="4100" width="26" style="144" customWidth="1"/>
    <col min="4101" max="4101" width="52.1640625" style="144" customWidth="1"/>
    <col min="4102" max="4102" width="1.6640625" style="144" customWidth="1"/>
    <col min="4103" max="4103" width="15" style="144" customWidth="1"/>
    <col min="4104" max="4104" width="16" style="144" customWidth="1"/>
    <col min="4105" max="4352" width="9.33203125" style="144"/>
    <col min="4353" max="4353" width="12.1640625" style="144" customWidth="1"/>
    <col min="4354" max="4355" width="4.6640625" style="144" customWidth="1"/>
    <col min="4356" max="4356" width="26" style="144" customWidth="1"/>
    <col min="4357" max="4357" width="52.1640625" style="144" customWidth="1"/>
    <col min="4358" max="4358" width="1.6640625" style="144" customWidth="1"/>
    <col min="4359" max="4359" width="15" style="144" customWidth="1"/>
    <col min="4360" max="4360" width="16" style="144" customWidth="1"/>
    <col min="4361" max="4608" width="9.33203125" style="144"/>
    <col min="4609" max="4609" width="12.1640625" style="144" customWidth="1"/>
    <col min="4610" max="4611" width="4.6640625" style="144" customWidth="1"/>
    <col min="4612" max="4612" width="26" style="144" customWidth="1"/>
    <col min="4613" max="4613" width="52.1640625" style="144" customWidth="1"/>
    <col min="4614" max="4614" width="1.6640625" style="144" customWidth="1"/>
    <col min="4615" max="4615" width="15" style="144" customWidth="1"/>
    <col min="4616" max="4616" width="16" style="144" customWidth="1"/>
    <col min="4617" max="4864" width="9.33203125" style="144"/>
    <col min="4865" max="4865" width="12.1640625" style="144" customWidth="1"/>
    <col min="4866" max="4867" width="4.6640625" style="144" customWidth="1"/>
    <col min="4868" max="4868" width="26" style="144" customWidth="1"/>
    <col min="4869" max="4869" width="52.1640625" style="144" customWidth="1"/>
    <col min="4870" max="4870" width="1.6640625" style="144" customWidth="1"/>
    <col min="4871" max="4871" width="15" style="144" customWidth="1"/>
    <col min="4872" max="4872" width="16" style="144" customWidth="1"/>
    <col min="4873" max="5120" width="9.33203125" style="144"/>
    <col min="5121" max="5121" width="12.1640625" style="144" customWidth="1"/>
    <col min="5122" max="5123" width="4.6640625" style="144" customWidth="1"/>
    <col min="5124" max="5124" width="26" style="144" customWidth="1"/>
    <col min="5125" max="5125" width="52.1640625" style="144" customWidth="1"/>
    <col min="5126" max="5126" width="1.6640625" style="144" customWidth="1"/>
    <col min="5127" max="5127" width="15" style="144" customWidth="1"/>
    <col min="5128" max="5128" width="16" style="144" customWidth="1"/>
    <col min="5129" max="5376" width="9.33203125" style="144"/>
    <col min="5377" max="5377" width="12.1640625" style="144" customWidth="1"/>
    <col min="5378" max="5379" width="4.6640625" style="144" customWidth="1"/>
    <col min="5380" max="5380" width="26" style="144" customWidth="1"/>
    <col min="5381" max="5381" width="52.1640625" style="144" customWidth="1"/>
    <col min="5382" max="5382" width="1.6640625" style="144" customWidth="1"/>
    <col min="5383" max="5383" width="15" style="144" customWidth="1"/>
    <col min="5384" max="5384" width="16" style="144" customWidth="1"/>
    <col min="5385" max="5632" width="9.33203125" style="144"/>
    <col min="5633" max="5633" width="12.1640625" style="144" customWidth="1"/>
    <col min="5634" max="5635" width="4.6640625" style="144" customWidth="1"/>
    <col min="5636" max="5636" width="26" style="144" customWidth="1"/>
    <col min="5637" max="5637" width="52.1640625" style="144" customWidth="1"/>
    <col min="5638" max="5638" width="1.6640625" style="144" customWidth="1"/>
    <col min="5639" max="5639" width="15" style="144" customWidth="1"/>
    <col min="5640" max="5640" width="16" style="144" customWidth="1"/>
    <col min="5641" max="5888" width="9.33203125" style="144"/>
    <col min="5889" max="5889" width="12.1640625" style="144" customWidth="1"/>
    <col min="5890" max="5891" width="4.6640625" style="144" customWidth="1"/>
    <col min="5892" max="5892" width="26" style="144" customWidth="1"/>
    <col min="5893" max="5893" width="52.1640625" style="144" customWidth="1"/>
    <col min="5894" max="5894" width="1.6640625" style="144" customWidth="1"/>
    <col min="5895" max="5895" width="15" style="144" customWidth="1"/>
    <col min="5896" max="5896" width="16" style="144" customWidth="1"/>
    <col min="5897" max="6144" width="9.33203125" style="144"/>
    <col min="6145" max="6145" width="12.1640625" style="144" customWidth="1"/>
    <col min="6146" max="6147" width="4.6640625" style="144" customWidth="1"/>
    <col min="6148" max="6148" width="26" style="144" customWidth="1"/>
    <col min="6149" max="6149" width="52.1640625" style="144" customWidth="1"/>
    <col min="6150" max="6150" width="1.6640625" style="144" customWidth="1"/>
    <col min="6151" max="6151" width="15" style="144" customWidth="1"/>
    <col min="6152" max="6152" width="16" style="144" customWidth="1"/>
    <col min="6153" max="6400" width="9.33203125" style="144"/>
    <col min="6401" max="6401" width="12.1640625" style="144" customWidth="1"/>
    <col min="6402" max="6403" width="4.6640625" style="144" customWidth="1"/>
    <col min="6404" max="6404" width="26" style="144" customWidth="1"/>
    <col min="6405" max="6405" width="52.1640625" style="144" customWidth="1"/>
    <col min="6406" max="6406" width="1.6640625" style="144" customWidth="1"/>
    <col min="6407" max="6407" width="15" style="144" customWidth="1"/>
    <col min="6408" max="6408" width="16" style="144" customWidth="1"/>
    <col min="6409" max="6656" width="9.33203125" style="144"/>
    <col min="6657" max="6657" width="12.1640625" style="144" customWidth="1"/>
    <col min="6658" max="6659" width="4.6640625" style="144" customWidth="1"/>
    <col min="6660" max="6660" width="26" style="144" customWidth="1"/>
    <col min="6661" max="6661" width="52.1640625" style="144" customWidth="1"/>
    <col min="6662" max="6662" width="1.6640625" style="144" customWidth="1"/>
    <col min="6663" max="6663" width="15" style="144" customWidth="1"/>
    <col min="6664" max="6664" width="16" style="144" customWidth="1"/>
    <col min="6665" max="6912" width="9.33203125" style="144"/>
    <col min="6913" max="6913" width="12.1640625" style="144" customWidth="1"/>
    <col min="6914" max="6915" width="4.6640625" style="144" customWidth="1"/>
    <col min="6916" max="6916" width="26" style="144" customWidth="1"/>
    <col min="6917" max="6917" width="52.1640625" style="144" customWidth="1"/>
    <col min="6918" max="6918" width="1.6640625" style="144" customWidth="1"/>
    <col min="6919" max="6919" width="15" style="144" customWidth="1"/>
    <col min="6920" max="6920" width="16" style="144" customWidth="1"/>
    <col min="6921" max="7168" width="9.33203125" style="144"/>
    <col min="7169" max="7169" width="12.1640625" style="144" customWidth="1"/>
    <col min="7170" max="7171" width="4.6640625" style="144" customWidth="1"/>
    <col min="7172" max="7172" width="26" style="144" customWidth="1"/>
    <col min="7173" max="7173" width="52.1640625" style="144" customWidth="1"/>
    <col min="7174" max="7174" width="1.6640625" style="144" customWidth="1"/>
    <col min="7175" max="7175" width="15" style="144" customWidth="1"/>
    <col min="7176" max="7176" width="16" style="144" customWidth="1"/>
    <col min="7177" max="7424" width="9.33203125" style="144"/>
    <col min="7425" max="7425" width="12.1640625" style="144" customWidth="1"/>
    <col min="7426" max="7427" width="4.6640625" style="144" customWidth="1"/>
    <col min="7428" max="7428" width="26" style="144" customWidth="1"/>
    <col min="7429" max="7429" width="52.1640625" style="144" customWidth="1"/>
    <col min="7430" max="7430" width="1.6640625" style="144" customWidth="1"/>
    <col min="7431" max="7431" width="15" style="144" customWidth="1"/>
    <col min="7432" max="7432" width="16" style="144" customWidth="1"/>
    <col min="7433" max="7680" width="9.33203125" style="144"/>
    <col min="7681" max="7681" width="12.1640625" style="144" customWidth="1"/>
    <col min="7682" max="7683" width="4.6640625" style="144" customWidth="1"/>
    <col min="7684" max="7684" width="26" style="144" customWidth="1"/>
    <col min="7685" max="7685" width="52.1640625" style="144" customWidth="1"/>
    <col min="7686" max="7686" width="1.6640625" style="144" customWidth="1"/>
    <col min="7687" max="7687" width="15" style="144" customWidth="1"/>
    <col min="7688" max="7688" width="16" style="144" customWidth="1"/>
    <col min="7689" max="7936" width="9.33203125" style="144"/>
    <col min="7937" max="7937" width="12.1640625" style="144" customWidth="1"/>
    <col min="7938" max="7939" width="4.6640625" style="144" customWidth="1"/>
    <col min="7940" max="7940" width="26" style="144" customWidth="1"/>
    <col min="7941" max="7941" width="52.1640625" style="144" customWidth="1"/>
    <col min="7942" max="7942" width="1.6640625" style="144" customWidth="1"/>
    <col min="7943" max="7943" width="15" style="144" customWidth="1"/>
    <col min="7944" max="7944" width="16" style="144" customWidth="1"/>
    <col min="7945" max="8192" width="9.33203125" style="144"/>
    <col min="8193" max="8193" width="12.1640625" style="144" customWidth="1"/>
    <col min="8194" max="8195" width="4.6640625" style="144" customWidth="1"/>
    <col min="8196" max="8196" width="26" style="144" customWidth="1"/>
    <col min="8197" max="8197" width="52.1640625" style="144" customWidth="1"/>
    <col min="8198" max="8198" width="1.6640625" style="144" customWidth="1"/>
    <col min="8199" max="8199" width="15" style="144" customWidth="1"/>
    <col min="8200" max="8200" width="16" style="144" customWidth="1"/>
    <col min="8201" max="8448" width="9.33203125" style="144"/>
    <col min="8449" max="8449" width="12.1640625" style="144" customWidth="1"/>
    <col min="8450" max="8451" width="4.6640625" style="144" customWidth="1"/>
    <col min="8452" max="8452" width="26" style="144" customWidth="1"/>
    <col min="8453" max="8453" width="52.1640625" style="144" customWidth="1"/>
    <col min="8454" max="8454" width="1.6640625" style="144" customWidth="1"/>
    <col min="8455" max="8455" width="15" style="144" customWidth="1"/>
    <col min="8456" max="8456" width="16" style="144" customWidth="1"/>
    <col min="8457" max="8704" width="9.33203125" style="144"/>
    <col min="8705" max="8705" width="12.1640625" style="144" customWidth="1"/>
    <col min="8706" max="8707" width="4.6640625" style="144" customWidth="1"/>
    <col min="8708" max="8708" width="26" style="144" customWidth="1"/>
    <col min="8709" max="8709" width="52.1640625" style="144" customWidth="1"/>
    <col min="8710" max="8710" width="1.6640625" style="144" customWidth="1"/>
    <col min="8711" max="8711" width="15" style="144" customWidth="1"/>
    <col min="8712" max="8712" width="16" style="144" customWidth="1"/>
    <col min="8713" max="8960" width="9.33203125" style="144"/>
    <col min="8961" max="8961" width="12.1640625" style="144" customWidth="1"/>
    <col min="8962" max="8963" width="4.6640625" style="144" customWidth="1"/>
    <col min="8964" max="8964" width="26" style="144" customWidth="1"/>
    <col min="8965" max="8965" width="52.1640625" style="144" customWidth="1"/>
    <col min="8966" max="8966" width="1.6640625" style="144" customWidth="1"/>
    <col min="8967" max="8967" width="15" style="144" customWidth="1"/>
    <col min="8968" max="8968" width="16" style="144" customWidth="1"/>
    <col min="8969" max="9216" width="9.33203125" style="144"/>
    <col min="9217" max="9217" width="12.1640625" style="144" customWidth="1"/>
    <col min="9218" max="9219" width="4.6640625" style="144" customWidth="1"/>
    <col min="9220" max="9220" width="26" style="144" customWidth="1"/>
    <col min="9221" max="9221" width="52.1640625" style="144" customWidth="1"/>
    <col min="9222" max="9222" width="1.6640625" style="144" customWidth="1"/>
    <col min="9223" max="9223" width="15" style="144" customWidth="1"/>
    <col min="9224" max="9224" width="16" style="144" customWidth="1"/>
    <col min="9225" max="9472" width="9.33203125" style="144"/>
    <col min="9473" max="9473" width="12.1640625" style="144" customWidth="1"/>
    <col min="9474" max="9475" width="4.6640625" style="144" customWidth="1"/>
    <col min="9476" max="9476" width="26" style="144" customWidth="1"/>
    <col min="9477" max="9477" width="52.1640625" style="144" customWidth="1"/>
    <col min="9478" max="9478" width="1.6640625" style="144" customWidth="1"/>
    <col min="9479" max="9479" width="15" style="144" customWidth="1"/>
    <col min="9480" max="9480" width="16" style="144" customWidth="1"/>
    <col min="9481" max="9728" width="9.33203125" style="144"/>
    <col min="9729" max="9729" width="12.1640625" style="144" customWidth="1"/>
    <col min="9730" max="9731" width="4.6640625" style="144" customWidth="1"/>
    <col min="9732" max="9732" width="26" style="144" customWidth="1"/>
    <col min="9733" max="9733" width="52.1640625" style="144" customWidth="1"/>
    <col min="9734" max="9734" width="1.6640625" style="144" customWidth="1"/>
    <col min="9735" max="9735" width="15" style="144" customWidth="1"/>
    <col min="9736" max="9736" width="16" style="144" customWidth="1"/>
    <col min="9737" max="9984" width="9.33203125" style="144"/>
    <col min="9985" max="9985" width="12.1640625" style="144" customWidth="1"/>
    <col min="9986" max="9987" width="4.6640625" style="144" customWidth="1"/>
    <col min="9988" max="9988" width="26" style="144" customWidth="1"/>
    <col min="9989" max="9989" width="52.1640625" style="144" customWidth="1"/>
    <col min="9990" max="9990" width="1.6640625" style="144" customWidth="1"/>
    <col min="9991" max="9991" width="15" style="144" customWidth="1"/>
    <col min="9992" max="9992" width="16" style="144" customWidth="1"/>
    <col min="9993" max="10240" width="9.33203125" style="144"/>
    <col min="10241" max="10241" width="12.1640625" style="144" customWidth="1"/>
    <col min="10242" max="10243" width="4.6640625" style="144" customWidth="1"/>
    <col min="10244" max="10244" width="26" style="144" customWidth="1"/>
    <col min="10245" max="10245" width="52.1640625" style="144" customWidth="1"/>
    <col min="10246" max="10246" width="1.6640625" style="144" customWidth="1"/>
    <col min="10247" max="10247" width="15" style="144" customWidth="1"/>
    <col min="10248" max="10248" width="16" style="144" customWidth="1"/>
    <col min="10249" max="10496" width="9.33203125" style="144"/>
    <col min="10497" max="10497" width="12.1640625" style="144" customWidth="1"/>
    <col min="10498" max="10499" width="4.6640625" style="144" customWidth="1"/>
    <col min="10500" max="10500" width="26" style="144" customWidth="1"/>
    <col min="10501" max="10501" width="52.1640625" style="144" customWidth="1"/>
    <col min="10502" max="10502" width="1.6640625" style="144" customWidth="1"/>
    <col min="10503" max="10503" width="15" style="144" customWidth="1"/>
    <col min="10504" max="10504" width="16" style="144" customWidth="1"/>
    <col min="10505" max="10752" width="9.33203125" style="144"/>
    <col min="10753" max="10753" width="12.1640625" style="144" customWidth="1"/>
    <col min="10754" max="10755" width="4.6640625" style="144" customWidth="1"/>
    <col min="10756" max="10756" width="26" style="144" customWidth="1"/>
    <col min="10757" max="10757" width="52.1640625" style="144" customWidth="1"/>
    <col min="10758" max="10758" width="1.6640625" style="144" customWidth="1"/>
    <col min="10759" max="10759" width="15" style="144" customWidth="1"/>
    <col min="10760" max="10760" width="16" style="144" customWidth="1"/>
    <col min="10761" max="11008" width="9.33203125" style="144"/>
    <col min="11009" max="11009" width="12.1640625" style="144" customWidth="1"/>
    <col min="11010" max="11011" width="4.6640625" style="144" customWidth="1"/>
    <col min="11012" max="11012" width="26" style="144" customWidth="1"/>
    <col min="11013" max="11013" width="52.1640625" style="144" customWidth="1"/>
    <col min="11014" max="11014" width="1.6640625" style="144" customWidth="1"/>
    <col min="11015" max="11015" width="15" style="144" customWidth="1"/>
    <col min="11016" max="11016" width="16" style="144" customWidth="1"/>
    <col min="11017" max="11264" width="9.33203125" style="144"/>
    <col min="11265" max="11265" width="12.1640625" style="144" customWidth="1"/>
    <col min="11266" max="11267" width="4.6640625" style="144" customWidth="1"/>
    <col min="11268" max="11268" width="26" style="144" customWidth="1"/>
    <col min="11269" max="11269" width="52.1640625" style="144" customWidth="1"/>
    <col min="11270" max="11270" width="1.6640625" style="144" customWidth="1"/>
    <col min="11271" max="11271" width="15" style="144" customWidth="1"/>
    <col min="11272" max="11272" width="16" style="144" customWidth="1"/>
    <col min="11273" max="11520" width="9.33203125" style="144"/>
    <col min="11521" max="11521" width="12.1640625" style="144" customWidth="1"/>
    <col min="11522" max="11523" width="4.6640625" style="144" customWidth="1"/>
    <col min="11524" max="11524" width="26" style="144" customWidth="1"/>
    <col min="11525" max="11525" width="52.1640625" style="144" customWidth="1"/>
    <col min="11526" max="11526" width="1.6640625" style="144" customWidth="1"/>
    <col min="11527" max="11527" width="15" style="144" customWidth="1"/>
    <col min="11528" max="11528" width="16" style="144" customWidth="1"/>
    <col min="11529" max="11776" width="9.33203125" style="144"/>
    <col min="11777" max="11777" width="12.1640625" style="144" customWidth="1"/>
    <col min="11778" max="11779" width="4.6640625" style="144" customWidth="1"/>
    <col min="11780" max="11780" width="26" style="144" customWidth="1"/>
    <col min="11781" max="11781" width="52.1640625" style="144" customWidth="1"/>
    <col min="11782" max="11782" width="1.6640625" style="144" customWidth="1"/>
    <col min="11783" max="11783" width="15" style="144" customWidth="1"/>
    <col min="11784" max="11784" width="16" style="144" customWidth="1"/>
    <col min="11785" max="12032" width="9.33203125" style="144"/>
    <col min="12033" max="12033" width="12.1640625" style="144" customWidth="1"/>
    <col min="12034" max="12035" width="4.6640625" style="144" customWidth="1"/>
    <col min="12036" max="12036" width="26" style="144" customWidth="1"/>
    <col min="12037" max="12037" width="52.1640625" style="144" customWidth="1"/>
    <col min="12038" max="12038" width="1.6640625" style="144" customWidth="1"/>
    <col min="12039" max="12039" width="15" style="144" customWidth="1"/>
    <col min="12040" max="12040" width="16" style="144" customWidth="1"/>
    <col min="12041" max="12288" width="9.33203125" style="144"/>
    <col min="12289" max="12289" width="12.1640625" style="144" customWidth="1"/>
    <col min="12290" max="12291" width="4.6640625" style="144" customWidth="1"/>
    <col min="12292" max="12292" width="26" style="144" customWidth="1"/>
    <col min="12293" max="12293" width="52.1640625" style="144" customWidth="1"/>
    <col min="12294" max="12294" width="1.6640625" style="144" customWidth="1"/>
    <col min="12295" max="12295" width="15" style="144" customWidth="1"/>
    <col min="12296" max="12296" width="16" style="144" customWidth="1"/>
    <col min="12297" max="12544" width="9.33203125" style="144"/>
    <col min="12545" max="12545" width="12.1640625" style="144" customWidth="1"/>
    <col min="12546" max="12547" width="4.6640625" style="144" customWidth="1"/>
    <col min="12548" max="12548" width="26" style="144" customWidth="1"/>
    <col min="12549" max="12549" width="52.1640625" style="144" customWidth="1"/>
    <col min="12550" max="12550" width="1.6640625" style="144" customWidth="1"/>
    <col min="12551" max="12551" width="15" style="144" customWidth="1"/>
    <col min="12552" max="12552" width="16" style="144" customWidth="1"/>
    <col min="12553" max="12800" width="9.33203125" style="144"/>
    <col min="12801" max="12801" width="12.1640625" style="144" customWidth="1"/>
    <col min="12802" max="12803" width="4.6640625" style="144" customWidth="1"/>
    <col min="12804" max="12804" width="26" style="144" customWidth="1"/>
    <col min="12805" max="12805" width="52.1640625" style="144" customWidth="1"/>
    <col min="12806" max="12806" width="1.6640625" style="144" customWidth="1"/>
    <col min="12807" max="12807" width="15" style="144" customWidth="1"/>
    <col min="12808" max="12808" width="16" style="144" customWidth="1"/>
    <col min="12809" max="13056" width="9.33203125" style="144"/>
    <col min="13057" max="13057" width="12.1640625" style="144" customWidth="1"/>
    <col min="13058" max="13059" width="4.6640625" style="144" customWidth="1"/>
    <col min="13060" max="13060" width="26" style="144" customWidth="1"/>
    <col min="13061" max="13061" width="52.1640625" style="144" customWidth="1"/>
    <col min="13062" max="13062" width="1.6640625" style="144" customWidth="1"/>
    <col min="13063" max="13063" width="15" style="144" customWidth="1"/>
    <col min="13064" max="13064" width="16" style="144" customWidth="1"/>
    <col min="13065" max="13312" width="9.33203125" style="144"/>
    <col min="13313" max="13313" width="12.1640625" style="144" customWidth="1"/>
    <col min="13314" max="13315" width="4.6640625" style="144" customWidth="1"/>
    <col min="13316" max="13316" width="26" style="144" customWidth="1"/>
    <col min="13317" max="13317" width="52.1640625" style="144" customWidth="1"/>
    <col min="13318" max="13318" width="1.6640625" style="144" customWidth="1"/>
    <col min="13319" max="13319" width="15" style="144" customWidth="1"/>
    <col min="13320" max="13320" width="16" style="144" customWidth="1"/>
    <col min="13321" max="13568" width="9.33203125" style="144"/>
    <col min="13569" max="13569" width="12.1640625" style="144" customWidth="1"/>
    <col min="13570" max="13571" width="4.6640625" style="144" customWidth="1"/>
    <col min="13572" max="13572" width="26" style="144" customWidth="1"/>
    <col min="13573" max="13573" width="52.1640625" style="144" customWidth="1"/>
    <col min="13574" max="13574" width="1.6640625" style="144" customWidth="1"/>
    <col min="13575" max="13575" width="15" style="144" customWidth="1"/>
    <col min="13576" max="13576" width="16" style="144" customWidth="1"/>
    <col min="13577" max="13824" width="9.33203125" style="144"/>
    <col min="13825" max="13825" width="12.1640625" style="144" customWidth="1"/>
    <col min="13826" max="13827" width="4.6640625" style="144" customWidth="1"/>
    <col min="13828" max="13828" width="26" style="144" customWidth="1"/>
    <col min="13829" max="13829" width="52.1640625" style="144" customWidth="1"/>
    <col min="13830" max="13830" width="1.6640625" style="144" customWidth="1"/>
    <col min="13831" max="13831" width="15" style="144" customWidth="1"/>
    <col min="13832" max="13832" width="16" style="144" customWidth="1"/>
    <col min="13833" max="14080" width="9.33203125" style="144"/>
    <col min="14081" max="14081" width="12.1640625" style="144" customWidth="1"/>
    <col min="14082" max="14083" width="4.6640625" style="144" customWidth="1"/>
    <col min="14084" max="14084" width="26" style="144" customWidth="1"/>
    <col min="14085" max="14085" width="52.1640625" style="144" customWidth="1"/>
    <col min="14086" max="14086" width="1.6640625" style="144" customWidth="1"/>
    <col min="14087" max="14087" width="15" style="144" customWidth="1"/>
    <col min="14088" max="14088" width="16" style="144" customWidth="1"/>
    <col min="14089" max="14336" width="9.33203125" style="144"/>
    <col min="14337" max="14337" width="12.1640625" style="144" customWidth="1"/>
    <col min="14338" max="14339" width="4.6640625" style="144" customWidth="1"/>
    <col min="14340" max="14340" width="26" style="144" customWidth="1"/>
    <col min="14341" max="14341" width="52.1640625" style="144" customWidth="1"/>
    <col min="14342" max="14342" width="1.6640625" style="144" customWidth="1"/>
    <col min="14343" max="14343" width="15" style="144" customWidth="1"/>
    <col min="14344" max="14344" width="16" style="144" customWidth="1"/>
    <col min="14345" max="14592" width="9.33203125" style="144"/>
    <col min="14593" max="14593" width="12.1640625" style="144" customWidth="1"/>
    <col min="14594" max="14595" width="4.6640625" style="144" customWidth="1"/>
    <col min="14596" max="14596" width="26" style="144" customWidth="1"/>
    <col min="14597" max="14597" width="52.1640625" style="144" customWidth="1"/>
    <col min="14598" max="14598" width="1.6640625" style="144" customWidth="1"/>
    <col min="14599" max="14599" width="15" style="144" customWidth="1"/>
    <col min="14600" max="14600" width="16" style="144" customWidth="1"/>
    <col min="14601" max="14848" width="9.33203125" style="144"/>
    <col min="14849" max="14849" width="12.1640625" style="144" customWidth="1"/>
    <col min="14850" max="14851" width="4.6640625" style="144" customWidth="1"/>
    <col min="14852" max="14852" width="26" style="144" customWidth="1"/>
    <col min="14853" max="14853" width="52.1640625" style="144" customWidth="1"/>
    <col min="14854" max="14854" width="1.6640625" style="144" customWidth="1"/>
    <col min="14855" max="14855" width="15" style="144" customWidth="1"/>
    <col min="14856" max="14856" width="16" style="144" customWidth="1"/>
    <col min="14857" max="15104" width="9.33203125" style="144"/>
    <col min="15105" max="15105" width="12.1640625" style="144" customWidth="1"/>
    <col min="15106" max="15107" width="4.6640625" style="144" customWidth="1"/>
    <col min="15108" max="15108" width="26" style="144" customWidth="1"/>
    <col min="15109" max="15109" width="52.1640625" style="144" customWidth="1"/>
    <col min="15110" max="15110" width="1.6640625" style="144" customWidth="1"/>
    <col min="15111" max="15111" width="15" style="144" customWidth="1"/>
    <col min="15112" max="15112" width="16" style="144" customWidth="1"/>
    <col min="15113" max="15360" width="9.33203125" style="144"/>
    <col min="15361" max="15361" width="12.1640625" style="144" customWidth="1"/>
    <col min="15362" max="15363" width="4.6640625" style="144" customWidth="1"/>
    <col min="15364" max="15364" width="26" style="144" customWidth="1"/>
    <col min="15365" max="15365" width="52.1640625" style="144" customWidth="1"/>
    <col min="15366" max="15366" width="1.6640625" style="144" customWidth="1"/>
    <col min="15367" max="15367" width="15" style="144" customWidth="1"/>
    <col min="15368" max="15368" width="16" style="144" customWidth="1"/>
    <col min="15369" max="15616" width="9.33203125" style="144"/>
    <col min="15617" max="15617" width="12.1640625" style="144" customWidth="1"/>
    <col min="15618" max="15619" width="4.6640625" style="144" customWidth="1"/>
    <col min="15620" max="15620" width="26" style="144" customWidth="1"/>
    <col min="15621" max="15621" width="52.1640625" style="144" customWidth="1"/>
    <col min="15622" max="15622" width="1.6640625" style="144" customWidth="1"/>
    <col min="15623" max="15623" width="15" style="144" customWidth="1"/>
    <col min="15624" max="15624" width="16" style="144" customWidth="1"/>
    <col min="15625" max="15872" width="9.33203125" style="144"/>
    <col min="15873" max="15873" width="12.1640625" style="144" customWidth="1"/>
    <col min="15874" max="15875" width="4.6640625" style="144" customWidth="1"/>
    <col min="15876" max="15876" width="26" style="144" customWidth="1"/>
    <col min="15877" max="15877" width="52.1640625" style="144" customWidth="1"/>
    <col min="15878" max="15878" width="1.6640625" style="144" customWidth="1"/>
    <col min="15879" max="15879" width="15" style="144" customWidth="1"/>
    <col min="15880" max="15880" width="16" style="144" customWidth="1"/>
    <col min="15881" max="16128" width="9.33203125" style="144"/>
    <col min="16129" max="16129" width="12.1640625" style="144" customWidth="1"/>
    <col min="16130" max="16131" width="4.6640625" style="144" customWidth="1"/>
    <col min="16132" max="16132" width="26" style="144" customWidth="1"/>
    <col min="16133" max="16133" width="52.1640625" style="144" customWidth="1"/>
    <col min="16134" max="16134" width="1.6640625" style="144" customWidth="1"/>
    <col min="16135" max="16135" width="15" style="144" customWidth="1"/>
    <col min="16136" max="16136" width="16" style="144" customWidth="1"/>
    <col min="16137" max="16384" width="9.33203125" style="144"/>
  </cols>
  <sheetData>
    <row r="1" spans="1:12" x14ac:dyDescent="0.2">
      <c r="I1" s="143"/>
    </row>
    <row r="2" spans="1:12" s="148" customFormat="1" ht="14.25" x14ac:dyDescent="0.3">
      <c r="A2" s="145"/>
      <c r="B2" s="146" t="str">
        <f>+'Operating highlights'!A3</f>
        <v>Oaktree Huntington Investment Fund II, L.P. – Combined</v>
      </c>
      <c r="C2" s="146"/>
      <c r="D2" s="146"/>
      <c r="E2" s="146"/>
      <c r="F2" s="146"/>
      <c r="G2" s="147"/>
      <c r="H2" s="146"/>
    </row>
    <row r="3" spans="1:12" s="148" customFormat="1" ht="14.25" x14ac:dyDescent="0.3">
      <c r="A3" s="145"/>
      <c r="B3" s="146" t="s">
        <v>353</v>
      </c>
      <c r="C3" s="146"/>
      <c r="D3" s="146"/>
      <c r="E3" s="146"/>
      <c r="F3" s="146"/>
      <c r="G3" s="147"/>
      <c r="H3" s="146"/>
    </row>
    <row r="4" spans="1:12" s="148" customFormat="1" ht="14.25" x14ac:dyDescent="0.3">
      <c r="A4" s="145"/>
      <c r="B4" s="146" t="str">
        <f>CONCATENATE("For the Month Ended ",Content!M3)</f>
        <v>For the Month Ended March 31, 2019</v>
      </c>
      <c r="C4" s="146"/>
      <c r="D4" s="146"/>
      <c r="E4" s="146"/>
      <c r="F4" s="146"/>
      <c r="G4" s="147"/>
      <c r="H4" s="146"/>
    </row>
    <row r="7" spans="1:12" ht="13.5" thickBot="1" x14ac:dyDescent="0.25">
      <c r="B7" s="149"/>
      <c r="C7" s="150"/>
      <c r="D7" s="150"/>
      <c r="E7" s="150"/>
      <c r="F7" s="150"/>
      <c r="G7" s="150"/>
    </row>
    <row r="8" spans="1:12" ht="13.5" thickTop="1" x14ac:dyDescent="0.2">
      <c r="B8" s="151"/>
      <c r="C8" s="152"/>
      <c r="D8" s="152"/>
      <c r="E8" s="152"/>
      <c r="F8" s="152"/>
      <c r="G8" s="152"/>
    </row>
    <row r="9" spans="1:12" ht="15.75" x14ac:dyDescent="0.25">
      <c r="B9" s="153" t="s">
        <v>354</v>
      </c>
      <c r="C9" s="154"/>
      <c r="D9" s="154"/>
      <c r="E9" s="155"/>
      <c r="F9" s="155"/>
      <c r="G9" s="156"/>
    </row>
    <row r="10" spans="1:12" x14ac:dyDescent="0.2">
      <c r="C10" s="140" t="s">
        <v>355</v>
      </c>
      <c r="D10" s="155"/>
      <c r="E10" s="155"/>
      <c r="F10" s="155"/>
      <c r="G10" s="156"/>
    </row>
    <row r="11" spans="1:12" x14ac:dyDescent="0.2">
      <c r="D11" s="140" t="s">
        <v>356</v>
      </c>
      <c r="F11" s="140" t="s">
        <v>2</v>
      </c>
      <c r="G11" s="355">
        <f>-ROUND(SUM('TB-SOP'!N:N),0)</f>
        <v>1133207</v>
      </c>
      <c r="H11" s="158"/>
      <c r="I11" s="167"/>
      <c r="J11" s="167"/>
    </row>
    <row r="12" spans="1:12" x14ac:dyDescent="0.2">
      <c r="D12" s="555" t="s">
        <v>1535</v>
      </c>
      <c r="F12" s="140" t="s">
        <v>2</v>
      </c>
      <c r="G12" s="355">
        <f>-ROUND(SUM('TB-SOP'!O:O),0)</f>
        <v>143238</v>
      </c>
      <c r="H12" s="158"/>
      <c r="J12" s="167"/>
      <c r="K12" s="579"/>
    </row>
    <row r="13" spans="1:12" ht="15" customHeight="1" x14ac:dyDescent="0.2">
      <c r="D13" s="140" t="s">
        <v>357</v>
      </c>
      <c r="F13" s="140" t="s">
        <v>2</v>
      </c>
      <c r="G13" s="355">
        <f>-ROUND(SUM('TB-SOP'!P:P),0)</f>
        <v>39084</v>
      </c>
      <c r="H13" s="158"/>
      <c r="I13" s="167"/>
      <c r="K13" s="579"/>
      <c r="L13" s="801"/>
    </row>
    <row r="14" spans="1:12" ht="15" x14ac:dyDescent="0.35">
      <c r="C14" s="140" t="str">
        <f>IF(G14&gt;0,"Total income","Total loss")&amp;"…………………………………………………………………………………………………………………………...."</f>
        <v>Total income…………………………………………………………………………………………………………………………....</v>
      </c>
      <c r="F14" s="140" t="s">
        <v>2</v>
      </c>
      <c r="G14" s="829">
        <f>SUM(G11:G13)</f>
        <v>1315529</v>
      </c>
      <c r="H14" s="158"/>
      <c r="I14" s="167"/>
      <c r="K14" s="579"/>
    </row>
    <row r="15" spans="1:12" x14ac:dyDescent="0.2">
      <c r="G15" s="159"/>
    </row>
    <row r="16" spans="1:12" x14ac:dyDescent="0.2">
      <c r="G16" s="159"/>
    </row>
    <row r="17" spans="1:14" x14ac:dyDescent="0.2">
      <c r="C17" s="140" t="s">
        <v>358</v>
      </c>
      <c r="G17" s="159"/>
    </row>
    <row r="18" spans="1:14" hidden="1" x14ac:dyDescent="0.2">
      <c r="B18" s="401"/>
      <c r="C18" s="401"/>
      <c r="D18" s="555" t="s">
        <v>1863</v>
      </c>
      <c r="E18" s="401"/>
      <c r="F18" s="401"/>
      <c r="G18" s="355">
        <f>ROUND(SUM('TB-SOP'!X:X),0)</f>
        <v>0</v>
      </c>
    </row>
    <row r="19" spans="1:14" s="142" customFormat="1" x14ac:dyDescent="0.2">
      <c r="A19" s="139"/>
      <c r="B19" s="140"/>
      <c r="C19" s="140"/>
      <c r="D19" s="140" t="s">
        <v>359</v>
      </c>
      <c r="E19" s="140"/>
      <c r="F19" s="140" t="s">
        <v>360</v>
      </c>
      <c r="G19" s="355">
        <f>ROUND(SUM('TB-SOP'!Q:Q),0)</f>
        <v>568887</v>
      </c>
      <c r="I19" s="167"/>
      <c r="L19" s="160"/>
      <c r="N19" s="160"/>
    </row>
    <row r="20" spans="1:14" s="142" customFormat="1" hidden="1" x14ac:dyDescent="0.2">
      <c r="A20" s="139"/>
      <c r="B20" s="140"/>
      <c r="C20" s="140"/>
      <c r="D20" s="140" t="s">
        <v>361</v>
      </c>
      <c r="E20" s="140"/>
      <c r="F20" s="140"/>
      <c r="G20" s="355">
        <f>ROUND(SUM('TB-SOP'!W:W),0)</f>
        <v>0</v>
      </c>
      <c r="I20" s="167"/>
    </row>
    <row r="21" spans="1:14" s="142" customFormat="1" x14ac:dyDescent="0.2">
      <c r="A21" s="139"/>
      <c r="B21" s="140"/>
      <c r="C21" s="140"/>
      <c r="D21" s="555" t="s">
        <v>362</v>
      </c>
      <c r="E21" s="161"/>
      <c r="F21" s="161" t="s">
        <v>2</v>
      </c>
      <c r="G21" s="355">
        <f>ROUND(SUM('TB-SOP'!R:R),0)</f>
        <v>122353</v>
      </c>
      <c r="H21" s="158"/>
      <c r="I21" s="167"/>
      <c r="L21" s="158"/>
    </row>
    <row r="22" spans="1:14" s="142" customFormat="1" hidden="1" x14ac:dyDescent="0.2">
      <c r="A22" s="139"/>
      <c r="B22" s="140"/>
      <c r="C22" s="140"/>
      <c r="D22" s="555" t="s">
        <v>1745</v>
      </c>
      <c r="E22" s="161"/>
      <c r="F22" s="161" t="s">
        <v>2</v>
      </c>
      <c r="G22" s="355">
        <f>ROUND(SUM('TB-SOP'!T:T),0)</f>
        <v>0</v>
      </c>
      <c r="H22" s="158"/>
      <c r="I22" s="167"/>
    </row>
    <row r="23" spans="1:14" s="142" customFormat="1" ht="13.5" hidden="1" customHeight="1" x14ac:dyDescent="0.2">
      <c r="A23" s="139"/>
      <c r="B23" s="140"/>
      <c r="C23" s="140"/>
      <c r="D23" s="140" t="s">
        <v>363</v>
      </c>
      <c r="E23" s="161"/>
      <c r="F23" s="161" t="s">
        <v>2</v>
      </c>
      <c r="G23" s="159">
        <f>ROUND(SUM('TB-SOP'!U:U),0)</f>
        <v>0</v>
      </c>
      <c r="H23" s="158"/>
      <c r="I23" s="144"/>
    </row>
    <row r="24" spans="1:14" s="142" customFormat="1" x14ac:dyDescent="0.2">
      <c r="A24" s="139"/>
      <c r="B24" s="140"/>
      <c r="C24" s="140"/>
      <c r="D24" s="140" t="s">
        <v>364</v>
      </c>
      <c r="E24" s="161"/>
      <c r="F24" s="161" t="s">
        <v>2</v>
      </c>
      <c r="G24" s="355">
        <f>ROUND(SUM('TB-SOP'!S:S),0)</f>
        <v>2237</v>
      </c>
      <c r="H24" s="158"/>
      <c r="I24" s="167"/>
    </row>
    <row r="25" spans="1:14" s="142" customFormat="1" ht="15" x14ac:dyDescent="0.35">
      <c r="A25" s="139"/>
      <c r="B25" s="140"/>
      <c r="C25" s="140"/>
      <c r="D25" s="140" t="s">
        <v>365</v>
      </c>
      <c r="E25" s="140"/>
      <c r="F25" s="140" t="s">
        <v>2</v>
      </c>
      <c r="G25" s="880">
        <f>ROUND(SUM('TB-SOP'!V:V),0)-1</f>
        <v>37638</v>
      </c>
      <c r="H25" s="158"/>
      <c r="I25" s="167"/>
    </row>
    <row r="26" spans="1:14" s="142" customFormat="1" ht="15" x14ac:dyDescent="0.35">
      <c r="A26" s="139"/>
      <c r="B26" s="140"/>
      <c r="C26" s="140" t="s">
        <v>366</v>
      </c>
      <c r="D26" s="140"/>
      <c r="E26" s="140"/>
      <c r="F26" s="140" t="s">
        <v>2</v>
      </c>
      <c r="G26" s="157">
        <f>SUM(G18:G25)</f>
        <v>731115</v>
      </c>
      <c r="H26" s="160"/>
      <c r="I26" s="167"/>
    </row>
    <row r="27" spans="1:14" s="142" customFormat="1" x14ac:dyDescent="0.2">
      <c r="A27" s="139"/>
      <c r="B27" s="140"/>
      <c r="C27" s="140"/>
      <c r="D27" s="140"/>
      <c r="E27" s="140"/>
      <c r="F27" s="140"/>
      <c r="G27" s="159"/>
      <c r="H27" s="160"/>
      <c r="I27" s="144"/>
      <c r="K27" s="158"/>
    </row>
    <row r="28" spans="1:14" s="142" customFormat="1" ht="15" x14ac:dyDescent="0.35">
      <c r="A28" s="139"/>
      <c r="B28" s="140"/>
      <c r="C28" s="140"/>
      <c r="D28" s="140" t="str">
        <f>IF(G28&gt;0,"Net investment income","          Net investment loss")&amp;"………………………………………………………………………………."</f>
        <v>Net investment income……………………………………………………………………………….</v>
      </c>
      <c r="E28" s="140"/>
      <c r="F28" s="140" t="s">
        <v>2</v>
      </c>
      <c r="G28" s="157">
        <f>+G14-G26</f>
        <v>584414</v>
      </c>
      <c r="I28" s="167"/>
      <c r="K28" s="158"/>
    </row>
    <row r="29" spans="1:14" s="142" customFormat="1" x14ac:dyDescent="0.2">
      <c r="A29" s="139"/>
      <c r="B29" s="140"/>
      <c r="C29" s="140"/>
      <c r="D29" s="140"/>
      <c r="E29" s="140"/>
      <c r="F29" s="140"/>
      <c r="G29" s="162"/>
      <c r="I29" s="144"/>
    </row>
    <row r="30" spans="1:14" s="142" customFormat="1" ht="15.75" x14ac:dyDescent="0.25">
      <c r="A30" s="139"/>
      <c r="B30" s="153" t="s">
        <v>367</v>
      </c>
      <c r="C30" s="153"/>
      <c r="D30" s="153"/>
      <c r="E30" s="153"/>
      <c r="F30" s="140"/>
      <c r="G30" s="156"/>
      <c r="I30" s="144"/>
    </row>
    <row r="31" spans="1:14" s="142" customFormat="1" ht="15.75" x14ac:dyDescent="0.25">
      <c r="A31" s="139"/>
      <c r="B31" s="153" t="s">
        <v>368</v>
      </c>
      <c r="C31" s="153"/>
      <c r="D31" s="153"/>
      <c r="E31" s="153"/>
      <c r="F31" s="140"/>
      <c r="G31" s="162"/>
      <c r="I31" s="144"/>
    </row>
    <row r="32" spans="1:14" s="142" customFormat="1" x14ac:dyDescent="0.2">
      <c r="A32" s="139"/>
      <c r="B32" s="140"/>
      <c r="C32" s="140"/>
      <c r="D32" s="140" t="str">
        <f>IF(G32&gt;0,"Net realized gain","Net realized loss")&amp;"…………………………………………………………………………………………….."</f>
        <v>Net realized gain……………………………………………………………………………………………..</v>
      </c>
      <c r="E32" s="140"/>
      <c r="F32" s="140" t="s">
        <v>2</v>
      </c>
      <c r="G32" s="163">
        <f>-ROUND(SUM('TB-SOP'!Y:Y),0)</f>
        <v>11157874</v>
      </c>
      <c r="H32" s="158"/>
      <c r="I32" s="167"/>
      <c r="L32" s="158"/>
    </row>
    <row r="33" spans="1:12" s="142" customFormat="1" ht="15" x14ac:dyDescent="0.35">
      <c r="A33" s="139"/>
      <c r="B33" s="140"/>
      <c r="C33" s="140"/>
      <c r="D33" s="140" t="s">
        <v>369</v>
      </c>
      <c r="E33" s="140"/>
      <c r="F33" s="140" t="s">
        <v>2</v>
      </c>
      <c r="G33" s="157">
        <f>-ROUND(SUM('TB-SOP'!Z:Z),0)</f>
        <v>-4606695</v>
      </c>
      <c r="H33" s="158"/>
      <c r="I33" s="167"/>
      <c r="K33" s="160"/>
      <c r="L33" s="158"/>
    </row>
    <row r="34" spans="1:12" s="142" customFormat="1" x14ac:dyDescent="0.2">
      <c r="A34" s="139"/>
      <c r="B34" s="140"/>
      <c r="C34" s="140"/>
      <c r="D34" s="140" t="str">
        <f>IF(G32&gt;0,"        Net realized gain","        Net realized loss")&amp;" and change in unrealized appreciation on"</f>
        <v xml:space="preserve">        Net realized gain and change in unrealized appreciation on</v>
      </c>
      <c r="E34" s="140"/>
      <c r="F34" s="140"/>
      <c r="G34" s="162"/>
      <c r="I34" s="144"/>
    </row>
    <row r="35" spans="1:12" ht="15" x14ac:dyDescent="0.35">
      <c r="D35" s="140" t="s">
        <v>370</v>
      </c>
      <c r="F35" s="140" t="s">
        <v>2</v>
      </c>
      <c r="G35" s="157">
        <f>SUM(G32:G34)</f>
        <v>6551179</v>
      </c>
      <c r="I35" s="167"/>
      <c r="K35" s="166"/>
    </row>
    <row r="36" spans="1:12" x14ac:dyDescent="0.2">
      <c r="G36" s="162"/>
      <c r="K36" s="579"/>
      <c r="L36" s="167"/>
    </row>
    <row r="37" spans="1:12" x14ac:dyDescent="0.2">
      <c r="B37" s="140" t="str">
        <f>IF(G37&gt;0,"Net income","Net loss")&amp;"……………………………………………………………………………………………………………………………………………….."</f>
        <v>Net income………………………………………………………………………………………………………………………………………………..</v>
      </c>
      <c r="F37" s="140" t="s">
        <v>2</v>
      </c>
      <c r="G37" s="164">
        <f>+G28+G35</f>
        <v>7135593</v>
      </c>
      <c r="H37" s="383"/>
      <c r="I37" s="167"/>
      <c r="J37" s="166"/>
    </row>
    <row r="38" spans="1:12" x14ac:dyDescent="0.2">
      <c r="G38" s="156"/>
      <c r="J38" s="166"/>
    </row>
    <row r="39" spans="1:12" x14ac:dyDescent="0.2">
      <c r="G39" s="156"/>
      <c r="H39" s="165"/>
      <c r="K39" s="167"/>
    </row>
    <row r="40" spans="1:12" x14ac:dyDescent="0.2">
      <c r="K40" s="166"/>
    </row>
    <row r="41" spans="1:12" x14ac:dyDescent="0.2">
      <c r="K41" s="168"/>
    </row>
  </sheetData>
  <pageMargins left="0.7" right="0.7" top="0.75" bottom="0.75" header="0.3" footer="0.3"/>
  <pageSetup scale="9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A1:U73"/>
  <sheetViews>
    <sheetView showGridLines="0" topLeftCell="A19" zoomScaleNormal="100" zoomScaleSheetLayoutView="100" workbookViewId="0">
      <selection activeCell="H46" sqref="H46"/>
    </sheetView>
  </sheetViews>
  <sheetFormatPr defaultRowHeight="12.75" customHeight="1" outlineLevelRow="1" x14ac:dyDescent="0.2"/>
  <cols>
    <col min="1" max="1" width="6.33203125" customWidth="1"/>
    <col min="2" max="2" width="34" customWidth="1"/>
    <col min="4" max="4" width="15.83203125" customWidth="1"/>
    <col min="5" max="5" width="3.1640625" customWidth="1"/>
    <col min="6" max="6" width="15.83203125" customWidth="1"/>
    <col min="7" max="7" width="3.1640625" customWidth="1"/>
    <col min="8" max="8" width="16.83203125" customWidth="1"/>
    <col min="9" max="9" width="3.1640625" customWidth="1"/>
    <col min="10" max="10" width="15.6640625" customWidth="1"/>
    <col min="11" max="11" width="3.83203125" customWidth="1"/>
    <col min="12" max="12" width="15.6640625" customWidth="1"/>
    <col min="13" max="13" width="3.1640625" customWidth="1"/>
    <col min="14" max="14" width="15.6640625" customWidth="1"/>
    <col min="15" max="15" width="3.83203125" customWidth="1"/>
    <col min="16" max="16" width="16.83203125" customWidth="1"/>
    <col min="17" max="17" width="17" bestFit="1" customWidth="1"/>
    <col min="18" max="18" width="14" bestFit="1" customWidth="1"/>
    <col min="19" max="19" width="16.1640625" customWidth="1"/>
    <col min="20" max="20" width="14.1640625" bestFit="1" customWidth="1"/>
    <col min="263" max="263" width="6.33203125" customWidth="1"/>
    <col min="264" max="264" width="34" customWidth="1"/>
    <col min="266" max="266" width="16.33203125" bestFit="1" customWidth="1"/>
    <col min="267" max="267" width="3.1640625" customWidth="1"/>
    <col min="268" max="268" width="12.83203125" customWidth="1"/>
    <col min="269" max="269" width="3" customWidth="1"/>
    <col min="270" max="270" width="12.33203125" customWidth="1"/>
    <col min="271" max="271" width="3.83203125" customWidth="1"/>
    <col min="272" max="272" width="16" bestFit="1" customWidth="1"/>
    <col min="273" max="273" width="15.83203125" bestFit="1" customWidth="1"/>
    <col min="274" max="274" width="14" bestFit="1" customWidth="1"/>
    <col min="275" max="275" width="11.5" bestFit="1" customWidth="1"/>
    <col min="519" max="519" width="6.33203125" customWidth="1"/>
    <col min="520" max="520" width="34" customWidth="1"/>
    <col min="522" max="522" width="16.33203125" bestFit="1" customWidth="1"/>
    <col min="523" max="523" width="3.1640625" customWidth="1"/>
    <col min="524" max="524" width="12.83203125" customWidth="1"/>
    <col min="525" max="525" width="3" customWidth="1"/>
    <col min="526" max="526" width="12.33203125" customWidth="1"/>
    <col min="527" max="527" width="3.83203125" customWidth="1"/>
    <col min="528" max="528" width="16" bestFit="1" customWidth="1"/>
    <col min="529" max="529" width="15.83203125" bestFit="1" customWidth="1"/>
    <col min="530" max="530" width="14" bestFit="1" customWidth="1"/>
    <col min="531" max="531" width="11.5" bestFit="1" customWidth="1"/>
    <col min="775" max="775" width="6.33203125" customWidth="1"/>
    <col min="776" max="776" width="34" customWidth="1"/>
    <col min="778" max="778" width="16.33203125" bestFit="1" customWidth="1"/>
    <col min="779" max="779" width="3.1640625" customWidth="1"/>
    <col min="780" max="780" width="12.83203125" customWidth="1"/>
    <col min="781" max="781" width="3" customWidth="1"/>
    <col min="782" max="782" width="12.33203125" customWidth="1"/>
    <col min="783" max="783" width="3.83203125" customWidth="1"/>
    <col min="784" max="784" width="16" bestFit="1" customWidth="1"/>
    <col min="785" max="785" width="15.83203125" bestFit="1" customWidth="1"/>
    <col min="786" max="786" width="14" bestFit="1" customWidth="1"/>
    <col min="787" max="787" width="11.5" bestFit="1" customWidth="1"/>
    <col min="1031" max="1031" width="6.33203125" customWidth="1"/>
    <col min="1032" max="1032" width="34" customWidth="1"/>
    <col min="1034" max="1034" width="16.33203125" bestFit="1" customWidth="1"/>
    <col min="1035" max="1035" width="3.1640625" customWidth="1"/>
    <col min="1036" max="1036" width="12.83203125" customWidth="1"/>
    <col min="1037" max="1037" width="3" customWidth="1"/>
    <col min="1038" max="1038" width="12.33203125" customWidth="1"/>
    <col min="1039" max="1039" width="3.83203125" customWidth="1"/>
    <col min="1040" max="1040" width="16" bestFit="1" customWidth="1"/>
    <col min="1041" max="1041" width="15.83203125" bestFit="1" customWidth="1"/>
    <col min="1042" max="1042" width="14" bestFit="1" customWidth="1"/>
    <col min="1043" max="1043" width="11.5" bestFit="1" customWidth="1"/>
    <col min="1287" max="1287" width="6.33203125" customWidth="1"/>
    <col min="1288" max="1288" width="34" customWidth="1"/>
    <col min="1290" max="1290" width="16.33203125" bestFit="1" customWidth="1"/>
    <col min="1291" max="1291" width="3.1640625" customWidth="1"/>
    <col min="1292" max="1292" width="12.83203125" customWidth="1"/>
    <col min="1293" max="1293" width="3" customWidth="1"/>
    <col min="1294" max="1294" width="12.33203125" customWidth="1"/>
    <col min="1295" max="1295" width="3.83203125" customWidth="1"/>
    <col min="1296" max="1296" width="16" bestFit="1" customWidth="1"/>
    <col min="1297" max="1297" width="15.83203125" bestFit="1" customWidth="1"/>
    <col min="1298" max="1298" width="14" bestFit="1" customWidth="1"/>
    <col min="1299" max="1299" width="11.5" bestFit="1" customWidth="1"/>
    <col min="1543" max="1543" width="6.33203125" customWidth="1"/>
    <col min="1544" max="1544" width="34" customWidth="1"/>
    <col min="1546" max="1546" width="16.33203125" bestFit="1" customWidth="1"/>
    <col min="1547" max="1547" width="3.1640625" customWidth="1"/>
    <col min="1548" max="1548" width="12.83203125" customWidth="1"/>
    <col min="1549" max="1549" width="3" customWidth="1"/>
    <col min="1550" max="1550" width="12.33203125" customWidth="1"/>
    <col min="1551" max="1551" width="3.83203125" customWidth="1"/>
    <col min="1552" max="1552" width="16" bestFit="1" customWidth="1"/>
    <col min="1553" max="1553" width="15.83203125" bestFit="1" customWidth="1"/>
    <col min="1554" max="1554" width="14" bestFit="1" customWidth="1"/>
    <col min="1555" max="1555" width="11.5" bestFit="1" customWidth="1"/>
    <col min="1799" max="1799" width="6.33203125" customWidth="1"/>
    <col min="1800" max="1800" width="34" customWidth="1"/>
    <col min="1802" max="1802" width="16.33203125" bestFit="1" customWidth="1"/>
    <col min="1803" max="1803" width="3.1640625" customWidth="1"/>
    <col min="1804" max="1804" width="12.83203125" customWidth="1"/>
    <col min="1805" max="1805" width="3" customWidth="1"/>
    <col min="1806" max="1806" width="12.33203125" customWidth="1"/>
    <col min="1807" max="1807" width="3.83203125" customWidth="1"/>
    <col min="1808" max="1808" width="16" bestFit="1" customWidth="1"/>
    <col min="1809" max="1809" width="15.83203125" bestFit="1" customWidth="1"/>
    <col min="1810" max="1810" width="14" bestFit="1" customWidth="1"/>
    <col min="1811" max="1811" width="11.5" bestFit="1" customWidth="1"/>
    <col min="2055" max="2055" width="6.33203125" customWidth="1"/>
    <col min="2056" max="2056" width="34" customWidth="1"/>
    <col min="2058" max="2058" width="16.33203125" bestFit="1" customWidth="1"/>
    <col min="2059" max="2059" width="3.1640625" customWidth="1"/>
    <col min="2060" max="2060" width="12.83203125" customWidth="1"/>
    <col min="2061" max="2061" width="3" customWidth="1"/>
    <col min="2062" max="2062" width="12.33203125" customWidth="1"/>
    <col min="2063" max="2063" width="3.83203125" customWidth="1"/>
    <col min="2064" max="2064" width="16" bestFit="1" customWidth="1"/>
    <col min="2065" max="2065" width="15.83203125" bestFit="1" customWidth="1"/>
    <col min="2066" max="2066" width="14" bestFit="1" customWidth="1"/>
    <col min="2067" max="2067" width="11.5" bestFit="1" customWidth="1"/>
    <col min="2311" max="2311" width="6.33203125" customWidth="1"/>
    <col min="2312" max="2312" width="34" customWidth="1"/>
    <col min="2314" max="2314" width="16.33203125" bestFit="1" customWidth="1"/>
    <col min="2315" max="2315" width="3.1640625" customWidth="1"/>
    <col min="2316" max="2316" width="12.83203125" customWidth="1"/>
    <col min="2317" max="2317" width="3" customWidth="1"/>
    <col min="2318" max="2318" width="12.33203125" customWidth="1"/>
    <col min="2319" max="2319" width="3.83203125" customWidth="1"/>
    <col min="2320" max="2320" width="16" bestFit="1" customWidth="1"/>
    <col min="2321" max="2321" width="15.83203125" bestFit="1" customWidth="1"/>
    <col min="2322" max="2322" width="14" bestFit="1" customWidth="1"/>
    <col min="2323" max="2323" width="11.5" bestFit="1" customWidth="1"/>
    <col min="2567" max="2567" width="6.33203125" customWidth="1"/>
    <col min="2568" max="2568" width="34" customWidth="1"/>
    <col min="2570" max="2570" width="16.33203125" bestFit="1" customWidth="1"/>
    <col min="2571" max="2571" width="3.1640625" customWidth="1"/>
    <col min="2572" max="2572" width="12.83203125" customWidth="1"/>
    <col min="2573" max="2573" width="3" customWidth="1"/>
    <col min="2574" max="2574" width="12.33203125" customWidth="1"/>
    <col min="2575" max="2575" width="3.83203125" customWidth="1"/>
    <col min="2576" max="2576" width="16" bestFit="1" customWidth="1"/>
    <col min="2577" max="2577" width="15.83203125" bestFit="1" customWidth="1"/>
    <col min="2578" max="2578" width="14" bestFit="1" customWidth="1"/>
    <col min="2579" max="2579" width="11.5" bestFit="1" customWidth="1"/>
    <col min="2823" max="2823" width="6.33203125" customWidth="1"/>
    <col min="2824" max="2824" width="34" customWidth="1"/>
    <col min="2826" max="2826" width="16.33203125" bestFit="1" customWidth="1"/>
    <col min="2827" max="2827" width="3.1640625" customWidth="1"/>
    <col min="2828" max="2828" width="12.83203125" customWidth="1"/>
    <col min="2829" max="2829" width="3" customWidth="1"/>
    <col min="2830" max="2830" width="12.33203125" customWidth="1"/>
    <col min="2831" max="2831" width="3.83203125" customWidth="1"/>
    <col min="2832" max="2832" width="16" bestFit="1" customWidth="1"/>
    <col min="2833" max="2833" width="15.83203125" bestFit="1" customWidth="1"/>
    <col min="2834" max="2834" width="14" bestFit="1" customWidth="1"/>
    <col min="2835" max="2835" width="11.5" bestFit="1" customWidth="1"/>
    <col min="3079" max="3079" width="6.33203125" customWidth="1"/>
    <col min="3080" max="3080" width="34" customWidth="1"/>
    <col min="3082" max="3082" width="16.33203125" bestFit="1" customWidth="1"/>
    <col min="3083" max="3083" width="3.1640625" customWidth="1"/>
    <col min="3084" max="3084" width="12.83203125" customWidth="1"/>
    <col min="3085" max="3085" width="3" customWidth="1"/>
    <col min="3086" max="3086" width="12.33203125" customWidth="1"/>
    <col min="3087" max="3087" width="3.83203125" customWidth="1"/>
    <col min="3088" max="3088" width="16" bestFit="1" customWidth="1"/>
    <col min="3089" max="3089" width="15.83203125" bestFit="1" customWidth="1"/>
    <col min="3090" max="3090" width="14" bestFit="1" customWidth="1"/>
    <col min="3091" max="3091" width="11.5" bestFit="1" customWidth="1"/>
    <col min="3335" max="3335" width="6.33203125" customWidth="1"/>
    <col min="3336" max="3336" width="34" customWidth="1"/>
    <col min="3338" max="3338" width="16.33203125" bestFit="1" customWidth="1"/>
    <col min="3339" max="3339" width="3.1640625" customWidth="1"/>
    <col min="3340" max="3340" width="12.83203125" customWidth="1"/>
    <col min="3341" max="3341" width="3" customWidth="1"/>
    <col min="3342" max="3342" width="12.33203125" customWidth="1"/>
    <col min="3343" max="3343" width="3.83203125" customWidth="1"/>
    <col min="3344" max="3344" width="16" bestFit="1" customWidth="1"/>
    <col min="3345" max="3345" width="15.83203125" bestFit="1" customWidth="1"/>
    <col min="3346" max="3346" width="14" bestFit="1" customWidth="1"/>
    <col min="3347" max="3347" width="11.5" bestFit="1" customWidth="1"/>
    <col min="3591" max="3591" width="6.33203125" customWidth="1"/>
    <col min="3592" max="3592" width="34" customWidth="1"/>
    <col min="3594" max="3594" width="16.33203125" bestFit="1" customWidth="1"/>
    <col min="3595" max="3595" width="3.1640625" customWidth="1"/>
    <col min="3596" max="3596" width="12.83203125" customWidth="1"/>
    <col min="3597" max="3597" width="3" customWidth="1"/>
    <col min="3598" max="3598" width="12.33203125" customWidth="1"/>
    <col min="3599" max="3599" width="3.83203125" customWidth="1"/>
    <col min="3600" max="3600" width="16" bestFit="1" customWidth="1"/>
    <col min="3601" max="3601" width="15.83203125" bestFit="1" customWidth="1"/>
    <col min="3602" max="3602" width="14" bestFit="1" customWidth="1"/>
    <col min="3603" max="3603" width="11.5" bestFit="1" customWidth="1"/>
    <col min="3847" max="3847" width="6.33203125" customWidth="1"/>
    <col min="3848" max="3848" width="34" customWidth="1"/>
    <col min="3850" max="3850" width="16.33203125" bestFit="1" customWidth="1"/>
    <col min="3851" max="3851" width="3.1640625" customWidth="1"/>
    <col min="3852" max="3852" width="12.83203125" customWidth="1"/>
    <col min="3853" max="3853" width="3" customWidth="1"/>
    <col min="3854" max="3854" width="12.33203125" customWidth="1"/>
    <col min="3855" max="3855" width="3.83203125" customWidth="1"/>
    <col min="3856" max="3856" width="16" bestFit="1" customWidth="1"/>
    <col min="3857" max="3857" width="15.83203125" bestFit="1" customWidth="1"/>
    <col min="3858" max="3858" width="14" bestFit="1" customWidth="1"/>
    <col min="3859" max="3859" width="11.5" bestFit="1" customWidth="1"/>
    <col min="4103" max="4103" width="6.33203125" customWidth="1"/>
    <col min="4104" max="4104" width="34" customWidth="1"/>
    <col min="4106" max="4106" width="16.33203125" bestFit="1" customWidth="1"/>
    <col min="4107" max="4107" width="3.1640625" customWidth="1"/>
    <col min="4108" max="4108" width="12.83203125" customWidth="1"/>
    <col min="4109" max="4109" width="3" customWidth="1"/>
    <col min="4110" max="4110" width="12.33203125" customWidth="1"/>
    <col min="4111" max="4111" width="3.83203125" customWidth="1"/>
    <col min="4112" max="4112" width="16" bestFit="1" customWidth="1"/>
    <col min="4113" max="4113" width="15.83203125" bestFit="1" customWidth="1"/>
    <col min="4114" max="4114" width="14" bestFit="1" customWidth="1"/>
    <col min="4115" max="4115" width="11.5" bestFit="1" customWidth="1"/>
    <col min="4359" max="4359" width="6.33203125" customWidth="1"/>
    <col min="4360" max="4360" width="34" customWidth="1"/>
    <col min="4362" max="4362" width="16.33203125" bestFit="1" customWidth="1"/>
    <col min="4363" max="4363" width="3.1640625" customWidth="1"/>
    <col min="4364" max="4364" width="12.83203125" customWidth="1"/>
    <col min="4365" max="4365" width="3" customWidth="1"/>
    <col min="4366" max="4366" width="12.33203125" customWidth="1"/>
    <col min="4367" max="4367" width="3.83203125" customWidth="1"/>
    <col min="4368" max="4368" width="16" bestFit="1" customWidth="1"/>
    <col min="4369" max="4369" width="15.83203125" bestFit="1" customWidth="1"/>
    <col min="4370" max="4370" width="14" bestFit="1" customWidth="1"/>
    <col min="4371" max="4371" width="11.5" bestFit="1" customWidth="1"/>
    <col min="4615" max="4615" width="6.33203125" customWidth="1"/>
    <col min="4616" max="4616" width="34" customWidth="1"/>
    <col min="4618" max="4618" width="16.33203125" bestFit="1" customWidth="1"/>
    <col min="4619" max="4619" width="3.1640625" customWidth="1"/>
    <col min="4620" max="4620" width="12.83203125" customWidth="1"/>
    <col min="4621" max="4621" width="3" customWidth="1"/>
    <col min="4622" max="4622" width="12.33203125" customWidth="1"/>
    <col min="4623" max="4623" width="3.83203125" customWidth="1"/>
    <col min="4624" max="4624" width="16" bestFit="1" customWidth="1"/>
    <col min="4625" max="4625" width="15.83203125" bestFit="1" customWidth="1"/>
    <col min="4626" max="4626" width="14" bestFit="1" customWidth="1"/>
    <col min="4627" max="4627" width="11.5" bestFit="1" customWidth="1"/>
    <col min="4871" max="4871" width="6.33203125" customWidth="1"/>
    <col min="4872" max="4872" width="34" customWidth="1"/>
    <col min="4874" max="4874" width="16.33203125" bestFit="1" customWidth="1"/>
    <col min="4875" max="4875" width="3.1640625" customWidth="1"/>
    <col min="4876" max="4876" width="12.83203125" customWidth="1"/>
    <col min="4877" max="4877" width="3" customWidth="1"/>
    <col min="4878" max="4878" width="12.33203125" customWidth="1"/>
    <col min="4879" max="4879" width="3.83203125" customWidth="1"/>
    <col min="4880" max="4880" width="16" bestFit="1" customWidth="1"/>
    <col min="4881" max="4881" width="15.83203125" bestFit="1" customWidth="1"/>
    <col min="4882" max="4882" width="14" bestFit="1" customWidth="1"/>
    <col min="4883" max="4883" width="11.5" bestFit="1" customWidth="1"/>
    <col min="5127" max="5127" width="6.33203125" customWidth="1"/>
    <col min="5128" max="5128" width="34" customWidth="1"/>
    <col min="5130" max="5130" width="16.33203125" bestFit="1" customWidth="1"/>
    <col min="5131" max="5131" width="3.1640625" customWidth="1"/>
    <col min="5132" max="5132" width="12.83203125" customWidth="1"/>
    <col min="5133" max="5133" width="3" customWidth="1"/>
    <col min="5134" max="5134" width="12.33203125" customWidth="1"/>
    <col min="5135" max="5135" width="3.83203125" customWidth="1"/>
    <col min="5136" max="5136" width="16" bestFit="1" customWidth="1"/>
    <col min="5137" max="5137" width="15.83203125" bestFit="1" customWidth="1"/>
    <col min="5138" max="5138" width="14" bestFit="1" customWidth="1"/>
    <col min="5139" max="5139" width="11.5" bestFit="1" customWidth="1"/>
    <col min="5383" max="5383" width="6.33203125" customWidth="1"/>
    <col min="5384" max="5384" width="34" customWidth="1"/>
    <col min="5386" max="5386" width="16.33203125" bestFit="1" customWidth="1"/>
    <col min="5387" max="5387" width="3.1640625" customWidth="1"/>
    <col min="5388" max="5388" width="12.83203125" customWidth="1"/>
    <col min="5389" max="5389" width="3" customWidth="1"/>
    <col min="5390" max="5390" width="12.33203125" customWidth="1"/>
    <col min="5391" max="5391" width="3.83203125" customWidth="1"/>
    <col min="5392" max="5392" width="16" bestFit="1" customWidth="1"/>
    <col min="5393" max="5393" width="15.83203125" bestFit="1" customWidth="1"/>
    <col min="5394" max="5394" width="14" bestFit="1" customWidth="1"/>
    <col min="5395" max="5395" width="11.5" bestFit="1" customWidth="1"/>
    <col min="5639" max="5639" width="6.33203125" customWidth="1"/>
    <col min="5640" max="5640" width="34" customWidth="1"/>
    <col min="5642" max="5642" width="16.33203125" bestFit="1" customWidth="1"/>
    <col min="5643" max="5643" width="3.1640625" customWidth="1"/>
    <col min="5644" max="5644" width="12.83203125" customWidth="1"/>
    <col min="5645" max="5645" width="3" customWidth="1"/>
    <col min="5646" max="5646" width="12.33203125" customWidth="1"/>
    <col min="5647" max="5647" width="3.83203125" customWidth="1"/>
    <col min="5648" max="5648" width="16" bestFit="1" customWidth="1"/>
    <col min="5649" max="5649" width="15.83203125" bestFit="1" customWidth="1"/>
    <col min="5650" max="5650" width="14" bestFit="1" customWidth="1"/>
    <col min="5651" max="5651" width="11.5" bestFit="1" customWidth="1"/>
    <col min="5895" max="5895" width="6.33203125" customWidth="1"/>
    <col min="5896" max="5896" width="34" customWidth="1"/>
    <col min="5898" max="5898" width="16.33203125" bestFit="1" customWidth="1"/>
    <col min="5899" max="5899" width="3.1640625" customWidth="1"/>
    <col min="5900" max="5900" width="12.83203125" customWidth="1"/>
    <col min="5901" max="5901" width="3" customWidth="1"/>
    <col min="5902" max="5902" width="12.33203125" customWidth="1"/>
    <col min="5903" max="5903" width="3.83203125" customWidth="1"/>
    <col min="5904" max="5904" width="16" bestFit="1" customWidth="1"/>
    <col min="5905" max="5905" width="15.83203125" bestFit="1" customWidth="1"/>
    <col min="5906" max="5906" width="14" bestFit="1" customWidth="1"/>
    <col min="5907" max="5907" width="11.5" bestFit="1" customWidth="1"/>
    <col min="6151" max="6151" width="6.33203125" customWidth="1"/>
    <col min="6152" max="6152" width="34" customWidth="1"/>
    <col min="6154" max="6154" width="16.33203125" bestFit="1" customWidth="1"/>
    <col min="6155" max="6155" width="3.1640625" customWidth="1"/>
    <col min="6156" max="6156" width="12.83203125" customWidth="1"/>
    <col min="6157" max="6157" width="3" customWidth="1"/>
    <col min="6158" max="6158" width="12.33203125" customWidth="1"/>
    <col min="6159" max="6159" width="3.83203125" customWidth="1"/>
    <col min="6160" max="6160" width="16" bestFit="1" customWidth="1"/>
    <col min="6161" max="6161" width="15.83203125" bestFit="1" customWidth="1"/>
    <col min="6162" max="6162" width="14" bestFit="1" customWidth="1"/>
    <col min="6163" max="6163" width="11.5" bestFit="1" customWidth="1"/>
    <col min="6407" max="6407" width="6.33203125" customWidth="1"/>
    <col min="6408" max="6408" width="34" customWidth="1"/>
    <col min="6410" max="6410" width="16.33203125" bestFit="1" customWidth="1"/>
    <col min="6411" max="6411" width="3.1640625" customWidth="1"/>
    <col min="6412" max="6412" width="12.83203125" customWidth="1"/>
    <col min="6413" max="6413" width="3" customWidth="1"/>
    <col min="6414" max="6414" width="12.33203125" customWidth="1"/>
    <col min="6415" max="6415" width="3.83203125" customWidth="1"/>
    <col min="6416" max="6416" width="16" bestFit="1" customWidth="1"/>
    <col min="6417" max="6417" width="15.83203125" bestFit="1" customWidth="1"/>
    <col min="6418" max="6418" width="14" bestFit="1" customWidth="1"/>
    <col min="6419" max="6419" width="11.5" bestFit="1" customWidth="1"/>
    <col min="6663" max="6663" width="6.33203125" customWidth="1"/>
    <col min="6664" max="6664" width="34" customWidth="1"/>
    <col min="6666" max="6666" width="16.33203125" bestFit="1" customWidth="1"/>
    <col min="6667" max="6667" width="3.1640625" customWidth="1"/>
    <col min="6668" max="6668" width="12.83203125" customWidth="1"/>
    <col min="6669" max="6669" width="3" customWidth="1"/>
    <col min="6670" max="6670" width="12.33203125" customWidth="1"/>
    <col min="6671" max="6671" width="3.83203125" customWidth="1"/>
    <col min="6672" max="6672" width="16" bestFit="1" customWidth="1"/>
    <col min="6673" max="6673" width="15.83203125" bestFit="1" customWidth="1"/>
    <col min="6674" max="6674" width="14" bestFit="1" customWidth="1"/>
    <col min="6675" max="6675" width="11.5" bestFit="1" customWidth="1"/>
    <col min="6919" max="6919" width="6.33203125" customWidth="1"/>
    <col min="6920" max="6920" width="34" customWidth="1"/>
    <col min="6922" max="6922" width="16.33203125" bestFit="1" customWidth="1"/>
    <col min="6923" max="6923" width="3.1640625" customWidth="1"/>
    <col min="6924" max="6924" width="12.83203125" customWidth="1"/>
    <col min="6925" max="6925" width="3" customWidth="1"/>
    <col min="6926" max="6926" width="12.33203125" customWidth="1"/>
    <col min="6927" max="6927" width="3.83203125" customWidth="1"/>
    <col min="6928" max="6928" width="16" bestFit="1" customWidth="1"/>
    <col min="6929" max="6929" width="15.83203125" bestFit="1" customWidth="1"/>
    <col min="6930" max="6930" width="14" bestFit="1" customWidth="1"/>
    <col min="6931" max="6931" width="11.5" bestFit="1" customWidth="1"/>
    <col min="7175" max="7175" width="6.33203125" customWidth="1"/>
    <col min="7176" max="7176" width="34" customWidth="1"/>
    <col min="7178" max="7178" width="16.33203125" bestFit="1" customWidth="1"/>
    <col min="7179" max="7179" width="3.1640625" customWidth="1"/>
    <col min="7180" max="7180" width="12.83203125" customWidth="1"/>
    <col min="7181" max="7181" width="3" customWidth="1"/>
    <col min="7182" max="7182" width="12.33203125" customWidth="1"/>
    <col min="7183" max="7183" width="3.83203125" customWidth="1"/>
    <col min="7184" max="7184" width="16" bestFit="1" customWidth="1"/>
    <col min="7185" max="7185" width="15.83203125" bestFit="1" customWidth="1"/>
    <col min="7186" max="7186" width="14" bestFit="1" customWidth="1"/>
    <col min="7187" max="7187" width="11.5" bestFit="1" customWidth="1"/>
    <col min="7431" max="7431" width="6.33203125" customWidth="1"/>
    <col min="7432" max="7432" width="34" customWidth="1"/>
    <col min="7434" max="7434" width="16.33203125" bestFit="1" customWidth="1"/>
    <col min="7435" max="7435" width="3.1640625" customWidth="1"/>
    <col min="7436" max="7436" width="12.83203125" customWidth="1"/>
    <col min="7437" max="7437" width="3" customWidth="1"/>
    <col min="7438" max="7438" width="12.33203125" customWidth="1"/>
    <col min="7439" max="7439" width="3.83203125" customWidth="1"/>
    <col min="7440" max="7440" width="16" bestFit="1" customWidth="1"/>
    <col min="7441" max="7441" width="15.83203125" bestFit="1" customWidth="1"/>
    <col min="7442" max="7442" width="14" bestFit="1" customWidth="1"/>
    <col min="7443" max="7443" width="11.5" bestFit="1" customWidth="1"/>
    <col min="7687" max="7687" width="6.33203125" customWidth="1"/>
    <col min="7688" max="7688" width="34" customWidth="1"/>
    <col min="7690" max="7690" width="16.33203125" bestFit="1" customWidth="1"/>
    <col min="7691" max="7691" width="3.1640625" customWidth="1"/>
    <col min="7692" max="7692" width="12.83203125" customWidth="1"/>
    <col min="7693" max="7693" width="3" customWidth="1"/>
    <col min="7694" max="7694" width="12.33203125" customWidth="1"/>
    <col min="7695" max="7695" width="3.83203125" customWidth="1"/>
    <col min="7696" max="7696" width="16" bestFit="1" customWidth="1"/>
    <col min="7697" max="7697" width="15.83203125" bestFit="1" customWidth="1"/>
    <col min="7698" max="7698" width="14" bestFit="1" customWidth="1"/>
    <col min="7699" max="7699" width="11.5" bestFit="1" customWidth="1"/>
    <col min="7943" max="7943" width="6.33203125" customWidth="1"/>
    <col min="7944" max="7944" width="34" customWidth="1"/>
    <col min="7946" max="7946" width="16.33203125" bestFit="1" customWidth="1"/>
    <col min="7947" max="7947" width="3.1640625" customWidth="1"/>
    <col min="7948" max="7948" width="12.83203125" customWidth="1"/>
    <col min="7949" max="7949" width="3" customWidth="1"/>
    <col min="7950" max="7950" width="12.33203125" customWidth="1"/>
    <col min="7951" max="7951" width="3.83203125" customWidth="1"/>
    <col min="7952" max="7952" width="16" bestFit="1" customWidth="1"/>
    <col min="7953" max="7953" width="15.83203125" bestFit="1" customWidth="1"/>
    <col min="7954" max="7954" width="14" bestFit="1" customWidth="1"/>
    <col min="7955" max="7955" width="11.5" bestFit="1" customWidth="1"/>
    <col min="8199" max="8199" width="6.33203125" customWidth="1"/>
    <col min="8200" max="8200" width="34" customWidth="1"/>
    <col min="8202" max="8202" width="16.33203125" bestFit="1" customWidth="1"/>
    <col min="8203" max="8203" width="3.1640625" customWidth="1"/>
    <col min="8204" max="8204" width="12.83203125" customWidth="1"/>
    <col min="8205" max="8205" width="3" customWidth="1"/>
    <col min="8206" max="8206" width="12.33203125" customWidth="1"/>
    <col min="8207" max="8207" width="3.83203125" customWidth="1"/>
    <col min="8208" max="8208" width="16" bestFit="1" customWidth="1"/>
    <col min="8209" max="8209" width="15.83203125" bestFit="1" customWidth="1"/>
    <col min="8210" max="8210" width="14" bestFit="1" customWidth="1"/>
    <col min="8211" max="8211" width="11.5" bestFit="1" customWidth="1"/>
    <col min="8455" max="8455" width="6.33203125" customWidth="1"/>
    <col min="8456" max="8456" width="34" customWidth="1"/>
    <col min="8458" max="8458" width="16.33203125" bestFit="1" customWidth="1"/>
    <col min="8459" max="8459" width="3.1640625" customWidth="1"/>
    <col min="8460" max="8460" width="12.83203125" customWidth="1"/>
    <col min="8461" max="8461" width="3" customWidth="1"/>
    <col min="8462" max="8462" width="12.33203125" customWidth="1"/>
    <col min="8463" max="8463" width="3.83203125" customWidth="1"/>
    <col min="8464" max="8464" width="16" bestFit="1" customWidth="1"/>
    <col min="8465" max="8465" width="15.83203125" bestFit="1" customWidth="1"/>
    <col min="8466" max="8466" width="14" bestFit="1" customWidth="1"/>
    <col min="8467" max="8467" width="11.5" bestFit="1" customWidth="1"/>
    <col min="8711" max="8711" width="6.33203125" customWidth="1"/>
    <col min="8712" max="8712" width="34" customWidth="1"/>
    <col min="8714" max="8714" width="16.33203125" bestFit="1" customWidth="1"/>
    <col min="8715" max="8715" width="3.1640625" customWidth="1"/>
    <col min="8716" max="8716" width="12.83203125" customWidth="1"/>
    <col min="8717" max="8717" width="3" customWidth="1"/>
    <col min="8718" max="8718" width="12.33203125" customWidth="1"/>
    <col min="8719" max="8719" width="3.83203125" customWidth="1"/>
    <col min="8720" max="8720" width="16" bestFit="1" customWidth="1"/>
    <col min="8721" max="8721" width="15.83203125" bestFit="1" customWidth="1"/>
    <col min="8722" max="8722" width="14" bestFit="1" customWidth="1"/>
    <col min="8723" max="8723" width="11.5" bestFit="1" customWidth="1"/>
    <col min="8967" max="8967" width="6.33203125" customWidth="1"/>
    <col min="8968" max="8968" width="34" customWidth="1"/>
    <col min="8970" max="8970" width="16.33203125" bestFit="1" customWidth="1"/>
    <col min="8971" max="8971" width="3.1640625" customWidth="1"/>
    <col min="8972" max="8972" width="12.83203125" customWidth="1"/>
    <col min="8973" max="8973" width="3" customWidth="1"/>
    <col min="8974" max="8974" width="12.33203125" customWidth="1"/>
    <col min="8975" max="8975" width="3.83203125" customWidth="1"/>
    <col min="8976" max="8976" width="16" bestFit="1" customWidth="1"/>
    <col min="8977" max="8977" width="15.83203125" bestFit="1" customWidth="1"/>
    <col min="8978" max="8978" width="14" bestFit="1" customWidth="1"/>
    <col min="8979" max="8979" width="11.5" bestFit="1" customWidth="1"/>
    <col min="9223" max="9223" width="6.33203125" customWidth="1"/>
    <col min="9224" max="9224" width="34" customWidth="1"/>
    <col min="9226" max="9226" width="16.33203125" bestFit="1" customWidth="1"/>
    <col min="9227" max="9227" width="3.1640625" customWidth="1"/>
    <col min="9228" max="9228" width="12.83203125" customWidth="1"/>
    <col min="9229" max="9229" width="3" customWidth="1"/>
    <col min="9230" max="9230" width="12.33203125" customWidth="1"/>
    <col min="9231" max="9231" width="3.83203125" customWidth="1"/>
    <col min="9232" max="9232" width="16" bestFit="1" customWidth="1"/>
    <col min="9233" max="9233" width="15.83203125" bestFit="1" customWidth="1"/>
    <col min="9234" max="9234" width="14" bestFit="1" customWidth="1"/>
    <col min="9235" max="9235" width="11.5" bestFit="1" customWidth="1"/>
    <col min="9479" max="9479" width="6.33203125" customWidth="1"/>
    <col min="9480" max="9480" width="34" customWidth="1"/>
    <col min="9482" max="9482" width="16.33203125" bestFit="1" customWidth="1"/>
    <col min="9483" max="9483" width="3.1640625" customWidth="1"/>
    <col min="9484" max="9484" width="12.83203125" customWidth="1"/>
    <col min="9485" max="9485" width="3" customWidth="1"/>
    <col min="9486" max="9486" width="12.33203125" customWidth="1"/>
    <col min="9487" max="9487" width="3.83203125" customWidth="1"/>
    <col min="9488" max="9488" width="16" bestFit="1" customWidth="1"/>
    <col min="9489" max="9489" width="15.83203125" bestFit="1" customWidth="1"/>
    <col min="9490" max="9490" width="14" bestFit="1" customWidth="1"/>
    <col min="9491" max="9491" width="11.5" bestFit="1" customWidth="1"/>
    <col min="9735" max="9735" width="6.33203125" customWidth="1"/>
    <col min="9736" max="9736" width="34" customWidth="1"/>
    <col min="9738" max="9738" width="16.33203125" bestFit="1" customWidth="1"/>
    <col min="9739" max="9739" width="3.1640625" customWidth="1"/>
    <col min="9740" max="9740" width="12.83203125" customWidth="1"/>
    <col min="9741" max="9741" width="3" customWidth="1"/>
    <col min="9742" max="9742" width="12.33203125" customWidth="1"/>
    <col min="9743" max="9743" width="3.83203125" customWidth="1"/>
    <col min="9744" max="9744" width="16" bestFit="1" customWidth="1"/>
    <col min="9745" max="9745" width="15.83203125" bestFit="1" customWidth="1"/>
    <col min="9746" max="9746" width="14" bestFit="1" customWidth="1"/>
    <col min="9747" max="9747" width="11.5" bestFit="1" customWidth="1"/>
    <col min="9991" max="9991" width="6.33203125" customWidth="1"/>
    <col min="9992" max="9992" width="34" customWidth="1"/>
    <col min="9994" max="9994" width="16.33203125" bestFit="1" customWidth="1"/>
    <col min="9995" max="9995" width="3.1640625" customWidth="1"/>
    <col min="9996" max="9996" width="12.83203125" customWidth="1"/>
    <col min="9997" max="9997" width="3" customWidth="1"/>
    <col min="9998" max="9998" width="12.33203125" customWidth="1"/>
    <col min="9999" max="9999" width="3.83203125" customWidth="1"/>
    <col min="10000" max="10000" width="16" bestFit="1" customWidth="1"/>
    <col min="10001" max="10001" width="15.83203125" bestFit="1" customWidth="1"/>
    <col min="10002" max="10002" width="14" bestFit="1" customWidth="1"/>
    <col min="10003" max="10003" width="11.5" bestFit="1" customWidth="1"/>
    <col min="10247" max="10247" width="6.33203125" customWidth="1"/>
    <col min="10248" max="10248" width="34" customWidth="1"/>
    <col min="10250" max="10250" width="16.33203125" bestFit="1" customWidth="1"/>
    <col min="10251" max="10251" width="3.1640625" customWidth="1"/>
    <col min="10252" max="10252" width="12.83203125" customWidth="1"/>
    <col min="10253" max="10253" width="3" customWidth="1"/>
    <col min="10254" max="10254" width="12.33203125" customWidth="1"/>
    <col min="10255" max="10255" width="3.83203125" customWidth="1"/>
    <col min="10256" max="10256" width="16" bestFit="1" customWidth="1"/>
    <col min="10257" max="10257" width="15.83203125" bestFit="1" customWidth="1"/>
    <col min="10258" max="10258" width="14" bestFit="1" customWidth="1"/>
    <col min="10259" max="10259" width="11.5" bestFit="1" customWidth="1"/>
    <col min="10503" max="10503" width="6.33203125" customWidth="1"/>
    <col min="10504" max="10504" width="34" customWidth="1"/>
    <col min="10506" max="10506" width="16.33203125" bestFit="1" customWidth="1"/>
    <col min="10507" max="10507" width="3.1640625" customWidth="1"/>
    <col min="10508" max="10508" width="12.83203125" customWidth="1"/>
    <col min="10509" max="10509" width="3" customWidth="1"/>
    <col min="10510" max="10510" width="12.33203125" customWidth="1"/>
    <col min="10511" max="10511" width="3.83203125" customWidth="1"/>
    <col min="10512" max="10512" width="16" bestFit="1" customWidth="1"/>
    <col min="10513" max="10513" width="15.83203125" bestFit="1" customWidth="1"/>
    <col min="10514" max="10514" width="14" bestFit="1" customWidth="1"/>
    <col min="10515" max="10515" width="11.5" bestFit="1" customWidth="1"/>
    <col min="10759" max="10759" width="6.33203125" customWidth="1"/>
    <col min="10760" max="10760" width="34" customWidth="1"/>
    <col min="10762" max="10762" width="16.33203125" bestFit="1" customWidth="1"/>
    <col min="10763" max="10763" width="3.1640625" customWidth="1"/>
    <col min="10764" max="10764" width="12.83203125" customWidth="1"/>
    <col min="10765" max="10765" width="3" customWidth="1"/>
    <col min="10766" max="10766" width="12.33203125" customWidth="1"/>
    <col min="10767" max="10767" width="3.83203125" customWidth="1"/>
    <col min="10768" max="10768" width="16" bestFit="1" customWidth="1"/>
    <col min="10769" max="10769" width="15.83203125" bestFit="1" customWidth="1"/>
    <col min="10770" max="10770" width="14" bestFit="1" customWidth="1"/>
    <col min="10771" max="10771" width="11.5" bestFit="1" customWidth="1"/>
    <col min="11015" max="11015" width="6.33203125" customWidth="1"/>
    <col min="11016" max="11016" width="34" customWidth="1"/>
    <col min="11018" max="11018" width="16.33203125" bestFit="1" customWidth="1"/>
    <col min="11019" max="11019" width="3.1640625" customWidth="1"/>
    <col min="11020" max="11020" width="12.83203125" customWidth="1"/>
    <col min="11021" max="11021" width="3" customWidth="1"/>
    <col min="11022" max="11022" width="12.33203125" customWidth="1"/>
    <col min="11023" max="11023" width="3.83203125" customWidth="1"/>
    <col min="11024" max="11024" width="16" bestFit="1" customWidth="1"/>
    <col min="11025" max="11025" width="15.83203125" bestFit="1" customWidth="1"/>
    <col min="11026" max="11026" width="14" bestFit="1" customWidth="1"/>
    <col min="11027" max="11027" width="11.5" bestFit="1" customWidth="1"/>
    <col min="11271" max="11271" width="6.33203125" customWidth="1"/>
    <col min="11272" max="11272" width="34" customWidth="1"/>
    <col min="11274" max="11274" width="16.33203125" bestFit="1" customWidth="1"/>
    <col min="11275" max="11275" width="3.1640625" customWidth="1"/>
    <col min="11276" max="11276" width="12.83203125" customWidth="1"/>
    <col min="11277" max="11277" width="3" customWidth="1"/>
    <col min="11278" max="11278" width="12.33203125" customWidth="1"/>
    <col min="11279" max="11279" width="3.83203125" customWidth="1"/>
    <col min="11280" max="11280" width="16" bestFit="1" customWidth="1"/>
    <col min="11281" max="11281" width="15.83203125" bestFit="1" customWidth="1"/>
    <col min="11282" max="11282" width="14" bestFit="1" customWidth="1"/>
    <col min="11283" max="11283" width="11.5" bestFit="1" customWidth="1"/>
    <col min="11527" max="11527" width="6.33203125" customWidth="1"/>
    <col min="11528" max="11528" width="34" customWidth="1"/>
    <col min="11530" max="11530" width="16.33203125" bestFit="1" customWidth="1"/>
    <col min="11531" max="11531" width="3.1640625" customWidth="1"/>
    <col min="11532" max="11532" width="12.83203125" customWidth="1"/>
    <col min="11533" max="11533" width="3" customWidth="1"/>
    <col min="11534" max="11534" width="12.33203125" customWidth="1"/>
    <col min="11535" max="11535" width="3.83203125" customWidth="1"/>
    <col min="11536" max="11536" width="16" bestFit="1" customWidth="1"/>
    <col min="11537" max="11537" width="15.83203125" bestFit="1" customWidth="1"/>
    <col min="11538" max="11538" width="14" bestFit="1" customWidth="1"/>
    <col min="11539" max="11539" width="11.5" bestFit="1" customWidth="1"/>
    <col min="11783" max="11783" width="6.33203125" customWidth="1"/>
    <col min="11784" max="11784" width="34" customWidth="1"/>
    <col min="11786" max="11786" width="16.33203125" bestFit="1" customWidth="1"/>
    <col min="11787" max="11787" width="3.1640625" customWidth="1"/>
    <col min="11788" max="11788" width="12.83203125" customWidth="1"/>
    <col min="11789" max="11789" width="3" customWidth="1"/>
    <col min="11790" max="11790" width="12.33203125" customWidth="1"/>
    <col min="11791" max="11791" width="3.83203125" customWidth="1"/>
    <col min="11792" max="11792" width="16" bestFit="1" customWidth="1"/>
    <col min="11793" max="11793" width="15.83203125" bestFit="1" customWidth="1"/>
    <col min="11794" max="11794" width="14" bestFit="1" customWidth="1"/>
    <col min="11795" max="11795" width="11.5" bestFit="1" customWidth="1"/>
    <col min="12039" max="12039" width="6.33203125" customWidth="1"/>
    <col min="12040" max="12040" width="34" customWidth="1"/>
    <col min="12042" max="12042" width="16.33203125" bestFit="1" customWidth="1"/>
    <col min="12043" max="12043" width="3.1640625" customWidth="1"/>
    <col min="12044" max="12044" width="12.83203125" customWidth="1"/>
    <col min="12045" max="12045" width="3" customWidth="1"/>
    <col min="12046" max="12046" width="12.33203125" customWidth="1"/>
    <col min="12047" max="12047" width="3.83203125" customWidth="1"/>
    <col min="12048" max="12048" width="16" bestFit="1" customWidth="1"/>
    <col min="12049" max="12049" width="15.83203125" bestFit="1" customWidth="1"/>
    <col min="12050" max="12050" width="14" bestFit="1" customWidth="1"/>
    <col min="12051" max="12051" width="11.5" bestFit="1" customWidth="1"/>
    <col min="12295" max="12295" width="6.33203125" customWidth="1"/>
    <col min="12296" max="12296" width="34" customWidth="1"/>
    <col min="12298" max="12298" width="16.33203125" bestFit="1" customWidth="1"/>
    <col min="12299" max="12299" width="3.1640625" customWidth="1"/>
    <col min="12300" max="12300" width="12.83203125" customWidth="1"/>
    <col min="12301" max="12301" width="3" customWidth="1"/>
    <col min="12302" max="12302" width="12.33203125" customWidth="1"/>
    <col min="12303" max="12303" width="3.83203125" customWidth="1"/>
    <col min="12304" max="12304" width="16" bestFit="1" customWidth="1"/>
    <col min="12305" max="12305" width="15.83203125" bestFit="1" customWidth="1"/>
    <col min="12306" max="12306" width="14" bestFit="1" customWidth="1"/>
    <col min="12307" max="12307" width="11.5" bestFit="1" customWidth="1"/>
    <col min="12551" max="12551" width="6.33203125" customWidth="1"/>
    <col min="12552" max="12552" width="34" customWidth="1"/>
    <col min="12554" max="12554" width="16.33203125" bestFit="1" customWidth="1"/>
    <col min="12555" max="12555" width="3.1640625" customWidth="1"/>
    <col min="12556" max="12556" width="12.83203125" customWidth="1"/>
    <col min="12557" max="12557" width="3" customWidth="1"/>
    <col min="12558" max="12558" width="12.33203125" customWidth="1"/>
    <col min="12559" max="12559" width="3.83203125" customWidth="1"/>
    <col min="12560" max="12560" width="16" bestFit="1" customWidth="1"/>
    <col min="12561" max="12561" width="15.83203125" bestFit="1" customWidth="1"/>
    <col min="12562" max="12562" width="14" bestFit="1" customWidth="1"/>
    <col min="12563" max="12563" width="11.5" bestFit="1" customWidth="1"/>
    <col min="12807" max="12807" width="6.33203125" customWidth="1"/>
    <col min="12808" max="12808" width="34" customWidth="1"/>
    <col min="12810" max="12810" width="16.33203125" bestFit="1" customWidth="1"/>
    <col min="12811" max="12811" width="3.1640625" customWidth="1"/>
    <col min="12812" max="12812" width="12.83203125" customWidth="1"/>
    <col min="12813" max="12813" width="3" customWidth="1"/>
    <col min="12814" max="12814" width="12.33203125" customWidth="1"/>
    <col min="12815" max="12815" width="3.83203125" customWidth="1"/>
    <col min="12816" max="12816" width="16" bestFit="1" customWidth="1"/>
    <col min="12817" max="12817" width="15.83203125" bestFit="1" customWidth="1"/>
    <col min="12818" max="12818" width="14" bestFit="1" customWidth="1"/>
    <col min="12819" max="12819" width="11.5" bestFit="1" customWidth="1"/>
    <col min="13063" max="13063" width="6.33203125" customWidth="1"/>
    <col min="13064" max="13064" width="34" customWidth="1"/>
    <col min="13066" max="13066" width="16.33203125" bestFit="1" customWidth="1"/>
    <col min="13067" max="13067" width="3.1640625" customWidth="1"/>
    <col min="13068" max="13068" width="12.83203125" customWidth="1"/>
    <col min="13069" max="13069" width="3" customWidth="1"/>
    <col min="13070" max="13070" width="12.33203125" customWidth="1"/>
    <col min="13071" max="13071" width="3.83203125" customWidth="1"/>
    <col min="13072" max="13072" width="16" bestFit="1" customWidth="1"/>
    <col min="13073" max="13073" width="15.83203125" bestFit="1" customWidth="1"/>
    <col min="13074" max="13074" width="14" bestFit="1" customWidth="1"/>
    <col min="13075" max="13075" width="11.5" bestFit="1" customWidth="1"/>
    <col min="13319" max="13319" width="6.33203125" customWidth="1"/>
    <col min="13320" max="13320" width="34" customWidth="1"/>
    <col min="13322" max="13322" width="16.33203125" bestFit="1" customWidth="1"/>
    <col min="13323" max="13323" width="3.1640625" customWidth="1"/>
    <col min="13324" max="13324" width="12.83203125" customWidth="1"/>
    <col min="13325" max="13325" width="3" customWidth="1"/>
    <col min="13326" max="13326" width="12.33203125" customWidth="1"/>
    <col min="13327" max="13327" width="3.83203125" customWidth="1"/>
    <col min="13328" max="13328" width="16" bestFit="1" customWidth="1"/>
    <col min="13329" max="13329" width="15.83203125" bestFit="1" customWidth="1"/>
    <col min="13330" max="13330" width="14" bestFit="1" customWidth="1"/>
    <col min="13331" max="13331" width="11.5" bestFit="1" customWidth="1"/>
    <col min="13575" max="13575" width="6.33203125" customWidth="1"/>
    <col min="13576" max="13576" width="34" customWidth="1"/>
    <col min="13578" max="13578" width="16.33203125" bestFit="1" customWidth="1"/>
    <col min="13579" max="13579" width="3.1640625" customWidth="1"/>
    <col min="13580" max="13580" width="12.83203125" customWidth="1"/>
    <col min="13581" max="13581" width="3" customWidth="1"/>
    <col min="13582" max="13582" width="12.33203125" customWidth="1"/>
    <col min="13583" max="13583" width="3.83203125" customWidth="1"/>
    <col min="13584" max="13584" width="16" bestFit="1" customWidth="1"/>
    <col min="13585" max="13585" width="15.83203125" bestFit="1" customWidth="1"/>
    <col min="13586" max="13586" width="14" bestFit="1" customWidth="1"/>
    <col min="13587" max="13587" width="11.5" bestFit="1" customWidth="1"/>
    <col min="13831" max="13831" width="6.33203125" customWidth="1"/>
    <col min="13832" max="13832" width="34" customWidth="1"/>
    <col min="13834" max="13834" width="16.33203125" bestFit="1" customWidth="1"/>
    <col min="13835" max="13835" width="3.1640625" customWidth="1"/>
    <col min="13836" max="13836" width="12.83203125" customWidth="1"/>
    <col min="13837" max="13837" width="3" customWidth="1"/>
    <col min="13838" max="13838" width="12.33203125" customWidth="1"/>
    <col min="13839" max="13839" width="3.83203125" customWidth="1"/>
    <col min="13840" max="13840" width="16" bestFit="1" customWidth="1"/>
    <col min="13841" max="13841" width="15.83203125" bestFit="1" customWidth="1"/>
    <col min="13842" max="13842" width="14" bestFit="1" customWidth="1"/>
    <col min="13843" max="13843" width="11.5" bestFit="1" customWidth="1"/>
    <col min="14087" max="14087" width="6.33203125" customWidth="1"/>
    <col min="14088" max="14088" width="34" customWidth="1"/>
    <col min="14090" max="14090" width="16.33203125" bestFit="1" customWidth="1"/>
    <col min="14091" max="14091" width="3.1640625" customWidth="1"/>
    <col min="14092" max="14092" width="12.83203125" customWidth="1"/>
    <col min="14093" max="14093" width="3" customWidth="1"/>
    <col min="14094" max="14094" width="12.33203125" customWidth="1"/>
    <col min="14095" max="14095" width="3.83203125" customWidth="1"/>
    <col min="14096" max="14096" width="16" bestFit="1" customWidth="1"/>
    <col min="14097" max="14097" width="15.83203125" bestFit="1" customWidth="1"/>
    <col min="14098" max="14098" width="14" bestFit="1" customWidth="1"/>
    <col min="14099" max="14099" width="11.5" bestFit="1" customWidth="1"/>
    <col min="14343" max="14343" width="6.33203125" customWidth="1"/>
    <col min="14344" max="14344" width="34" customWidth="1"/>
    <col min="14346" max="14346" width="16.33203125" bestFit="1" customWidth="1"/>
    <col min="14347" max="14347" width="3.1640625" customWidth="1"/>
    <col min="14348" max="14348" width="12.83203125" customWidth="1"/>
    <col min="14349" max="14349" width="3" customWidth="1"/>
    <col min="14350" max="14350" width="12.33203125" customWidth="1"/>
    <col min="14351" max="14351" width="3.83203125" customWidth="1"/>
    <col min="14352" max="14352" width="16" bestFit="1" customWidth="1"/>
    <col min="14353" max="14353" width="15.83203125" bestFit="1" customWidth="1"/>
    <col min="14354" max="14354" width="14" bestFit="1" customWidth="1"/>
    <col min="14355" max="14355" width="11.5" bestFit="1" customWidth="1"/>
    <col min="14599" max="14599" width="6.33203125" customWidth="1"/>
    <col min="14600" max="14600" width="34" customWidth="1"/>
    <col min="14602" max="14602" width="16.33203125" bestFit="1" customWidth="1"/>
    <col min="14603" max="14603" width="3.1640625" customWidth="1"/>
    <col min="14604" max="14604" width="12.83203125" customWidth="1"/>
    <col min="14605" max="14605" width="3" customWidth="1"/>
    <col min="14606" max="14606" width="12.33203125" customWidth="1"/>
    <col min="14607" max="14607" width="3.83203125" customWidth="1"/>
    <col min="14608" max="14608" width="16" bestFit="1" customWidth="1"/>
    <col min="14609" max="14609" width="15.83203125" bestFit="1" customWidth="1"/>
    <col min="14610" max="14610" width="14" bestFit="1" customWidth="1"/>
    <col min="14611" max="14611" width="11.5" bestFit="1" customWidth="1"/>
    <col min="14855" max="14855" width="6.33203125" customWidth="1"/>
    <col min="14856" max="14856" width="34" customWidth="1"/>
    <col min="14858" max="14858" width="16.33203125" bestFit="1" customWidth="1"/>
    <col min="14859" max="14859" width="3.1640625" customWidth="1"/>
    <col min="14860" max="14860" width="12.83203125" customWidth="1"/>
    <col min="14861" max="14861" width="3" customWidth="1"/>
    <col min="14862" max="14862" width="12.33203125" customWidth="1"/>
    <col min="14863" max="14863" width="3.83203125" customWidth="1"/>
    <col min="14864" max="14864" width="16" bestFit="1" customWidth="1"/>
    <col min="14865" max="14865" width="15.83203125" bestFit="1" customWidth="1"/>
    <col min="14866" max="14866" width="14" bestFit="1" customWidth="1"/>
    <col min="14867" max="14867" width="11.5" bestFit="1" customWidth="1"/>
    <col min="15111" max="15111" width="6.33203125" customWidth="1"/>
    <col min="15112" max="15112" width="34" customWidth="1"/>
    <col min="15114" max="15114" width="16.33203125" bestFit="1" customWidth="1"/>
    <col min="15115" max="15115" width="3.1640625" customWidth="1"/>
    <col min="15116" max="15116" width="12.83203125" customWidth="1"/>
    <col min="15117" max="15117" width="3" customWidth="1"/>
    <col min="15118" max="15118" width="12.33203125" customWidth="1"/>
    <col min="15119" max="15119" width="3.83203125" customWidth="1"/>
    <col min="15120" max="15120" width="16" bestFit="1" customWidth="1"/>
    <col min="15121" max="15121" width="15.83203125" bestFit="1" customWidth="1"/>
    <col min="15122" max="15122" width="14" bestFit="1" customWidth="1"/>
    <col min="15123" max="15123" width="11.5" bestFit="1" customWidth="1"/>
    <col min="15367" max="15367" width="6.33203125" customWidth="1"/>
    <col min="15368" max="15368" width="34" customWidth="1"/>
    <col min="15370" max="15370" width="16.33203125" bestFit="1" customWidth="1"/>
    <col min="15371" max="15371" width="3.1640625" customWidth="1"/>
    <col min="15372" max="15372" width="12.83203125" customWidth="1"/>
    <col min="15373" max="15373" width="3" customWidth="1"/>
    <col min="15374" max="15374" width="12.33203125" customWidth="1"/>
    <col min="15375" max="15375" width="3.83203125" customWidth="1"/>
    <col min="15376" max="15376" width="16" bestFit="1" customWidth="1"/>
    <col min="15377" max="15377" width="15.83203125" bestFit="1" customWidth="1"/>
    <col min="15378" max="15378" width="14" bestFit="1" customWidth="1"/>
    <col min="15379" max="15379" width="11.5" bestFit="1" customWidth="1"/>
    <col min="15623" max="15623" width="6.33203125" customWidth="1"/>
    <col min="15624" max="15624" width="34" customWidth="1"/>
    <col min="15626" max="15626" width="16.33203125" bestFit="1" customWidth="1"/>
    <col min="15627" max="15627" width="3.1640625" customWidth="1"/>
    <col min="15628" max="15628" width="12.83203125" customWidth="1"/>
    <col min="15629" max="15629" width="3" customWidth="1"/>
    <col min="15630" max="15630" width="12.33203125" customWidth="1"/>
    <col min="15631" max="15631" width="3.83203125" customWidth="1"/>
    <col min="15632" max="15632" width="16" bestFit="1" customWidth="1"/>
    <col min="15633" max="15633" width="15.83203125" bestFit="1" customWidth="1"/>
    <col min="15634" max="15634" width="14" bestFit="1" customWidth="1"/>
    <col min="15635" max="15635" width="11.5" bestFit="1" customWidth="1"/>
    <col min="15879" max="15879" width="6.33203125" customWidth="1"/>
    <col min="15880" max="15880" width="34" customWidth="1"/>
    <col min="15882" max="15882" width="16.33203125" bestFit="1" customWidth="1"/>
    <col min="15883" max="15883" width="3.1640625" customWidth="1"/>
    <col min="15884" max="15884" width="12.83203125" customWidth="1"/>
    <col min="15885" max="15885" width="3" customWidth="1"/>
    <col min="15886" max="15886" width="12.33203125" customWidth="1"/>
    <col min="15887" max="15887" width="3.83203125" customWidth="1"/>
    <col min="15888" max="15888" width="16" bestFit="1" customWidth="1"/>
    <col min="15889" max="15889" width="15.83203125" bestFit="1" customWidth="1"/>
    <col min="15890" max="15890" width="14" bestFit="1" customWidth="1"/>
    <col min="15891" max="15891" width="11.5" bestFit="1" customWidth="1"/>
    <col min="16135" max="16135" width="6.33203125" customWidth="1"/>
    <col min="16136" max="16136" width="34" customWidth="1"/>
    <col min="16138" max="16138" width="16.33203125" bestFit="1" customWidth="1"/>
    <col min="16139" max="16139" width="3.1640625" customWidth="1"/>
    <col min="16140" max="16140" width="12.83203125" customWidth="1"/>
    <col min="16141" max="16141" width="3" customWidth="1"/>
    <col min="16142" max="16142" width="12.33203125" customWidth="1"/>
    <col min="16143" max="16143" width="3.83203125" customWidth="1"/>
    <col min="16144" max="16144" width="16" bestFit="1" customWidth="1"/>
    <col min="16145" max="16145" width="15.83203125" bestFit="1" customWidth="1"/>
    <col min="16146" max="16146" width="14" bestFit="1" customWidth="1"/>
    <col min="16147" max="16147" width="11.5" bestFit="1" customWidth="1"/>
  </cols>
  <sheetData>
    <row r="1" spans="1:21" s="172" customFormat="1" x14ac:dyDescent="0.2">
      <c r="A1" s="169"/>
      <c r="B1" s="170"/>
      <c r="C1" s="170"/>
      <c r="D1" s="170"/>
      <c r="E1" s="170"/>
      <c r="F1" s="170"/>
      <c r="G1" s="466"/>
      <c r="H1" s="170"/>
      <c r="I1" s="170"/>
      <c r="J1" s="171"/>
      <c r="K1" s="171"/>
      <c r="L1" s="171"/>
      <c r="M1" s="466"/>
      <c r="N1" s="171"/>
      <c r="O1" s="171"/>
      <c r="P1" s="8" t="s">
        <v>4</v>
      </c>
    </row>
    <row r="2" spans="1:21" s="172" customFormat="1" x14ac:dyDescent="0.2">
      <c r="A2" s="169"/>
      <c r="B2" s="170"/>
      <c r="C2" s="170"/>
      <c r="D2" s="170"/>
      <c r="E2" s="170"/>
      <c r="F2" s="170"/>
      <c r="G2" s="466"/>
      <c r="H2" s="170"/>
      <c r="I2" s="170"/>
      <c r="J2" s="171"/>
      <c r="K2" s="171"/>
      <c r="L2" s="171"/>
      <c r="M2" s="466"/>
      <c r="N2" s="171"/>
      <c r="O2" s="171"/>
      <c r="P2" s="173"/>
    </row>
    <row r="3" spans="1:21" s="177" customFormat="1" ht="14.25" x14ac:dyDescent="0.3">
      <c r="A3" s="174"/>
      <c r="B3" s="175" t="str">
        <f>+'Operating highlights'!A3</f>
        <v>Oaktree Huntington Investment Fund II, L.P. – Combined</v>
      </c>
      <c r="C3" s="175"/>
      <c r="D3" s="175"/>
      <c r="E3" s="175"/>
      <c r="F3" s="175"/>
      <c r="G3" s="175"/>
      <c r="H3" s="175"/>
      <c r="I3" s="175"/>
      <c r="J3" s="176"/>
      <c r="K3" s="176"/>
      <c r="L3" s="176"/>
      <c r="M3" s="175"/>
      <c r="N3" s="176"/>
      <c r="O3" s="176"/>
      <c r="P3" s="175"/>
    </row>
    <row r="4" spans="1:21" s="177" customFormat="1" ht="14.25" x14ac:dyDescent="0.3">
      <c r="A4" s="174"/>
      <c r="B4" s="175" t="s">
        <v>371</v>
      </c>
      <c r="C4" s="175"/>
      <c r="D4" s="175"/>
      <c r="E4" s="175"/>
      <c r="F4" s="175"/>
      <c r="G4" s="175"/>
      <c r="H4" s="175"/>
      <c r="I4" s="175"/>
      <c r="J4" s="176"/>
      <c r="K4" s="176"/>
      <c r="L4" s="176"/>
      <c r="M4" s="175"/>
      <c r="N4" s="176"/>
      <c r="O4" s="176"/>
      <c r="P4" s="175"/>
    </row>
    <row r="5" spans="1:21" s="177" customFormat="1" ht="14.25" x14ac:dyDescent="0.3">
      <c r="A5" s="174"/>
      <c r="B5" s="178" t="str">
        <f>+MMR!B9</f>
        <v>March 31, 2019</v>
      </c>
      <c r="C5" s="175"/>
      <c r="D5" s="175"/>
      <c r="E5" s="175"/>
      <c r="F5" s="175"/>
      <c r="G5" s="175"/>
      <c r="H5" s="175"/>
      <c r="I5" s="175"/>
      <c r="J5" s="176"/>
      <c r="K5" s="176"/>
      <c r="L5" s="176"/>
      <c r="M5" s="175"/>
      <c r="N5" s="176"/>
      <c r="O5" s="176"/>
      <c r="P5" s="175"/>
    </row>
    <row r="6" spans="1:21" s="172" customFormat="1" x14ac:dyDescent="0.2">
      <c r="A6" s="169"/>
      <c r="B6" s="170"/>
      <c r="C6" s="170"/>
      <c r="D6" s="170"/>
      <c r="E6" s="170"/>
      <c r="F6" s="170"/>
      <c r="G6" s="466"/>
      <c r="H6" s="170"/>
      <c r="I6" s="170"/>
      <c r="J6" s="171"/>
      <c r="K6" s="171"/>
      <c r="L6" s="171"/>
      <c r="M6" s="466"/>
      <c r="N6" s="171"/>
      <c r="O6" s="171"/>
      <c r="P6" s="173"/>
    </row>
    <row r="7" spans="1:21" s="172" customFormat="1" x14ac:dyDescent="0.2">
      <c r="A7" s="169"/>
      <c r="B7" s="170"/>
      <c r="C7" s="170"/>
      <c r="D7" s="170"/>
      <c r="E7" s="170"/>
      <c r="F7" s="170"/>
      <c r="G7" s="466"/>
      <c r="H7" s="170"/>
      <c r="I7" s="170"/>
      <c r="J7" s="171"/>
      <c r="K7" s="171"/>
      <c r="L7" s="171"/>
      <c r="M7" s="466"/>
      <c r="N7" s="171"/>
      <c r="O7" s="171"/>
      <c r="P7" s="173"/>
    </row>
    <row r="8" spans="1:21" x14ac:dyDescent="0.2">
      <c r="A8" s="14"/>
      <c r="R8" s="21"/>
      <c r="T8" s="22"/>
      <c r="U8" s="22"/>
    </row>
    <row r="9" spans="1:21" s="172" customFormat="1" x14ac:dyDescent="0.2">
      <c r="A9" s="169"/>
      <c r="B9" s="179"/>
      <c r="C9" s="170"/>
      <c r="D9" s="170"/>
      <c r="E9" s="170"/>
      <c r="F9" s="170"/>
      <c r="G9" s="466"/>
      <c r="H9" s="170"/>
      <c r="I9" s="170"/>
      <c r="J9" s="171"/>
      <c r="K9" s="171"/>
      <c r="L9" s="171"/>
      <c r="M9" s="466"/>
      <c r="N9" s="171"/>
      <c r="O9" s="171"/>
      <c r="P9" s="173"/>
    </row>
    <row r="10" spans="1:21" s="180" customFormat="1" x14ac:dyDescent="0.2">
      <c r="G10" s="220"/>
      <c r="M10" s="220"/>
    </row>
    <row r="11" spans="1:21" s="180" customFormat="1" x14ac:dyDescent="0.2">
      <c r="D11" s="181"/>
      <c r="F11" s="181"/>
      <c r="G11" s="220"/>
      <c r="H11" s="181"/>
      <c r="J11" s="181"/>
      <c r="K11" s="181"/>
      <c r="L11" s="181"/>
      <c r="M11" s="220"/>
      <c r="N11" s="181"/>
      <c r="O11" s="181"/>
    </row>
    <row r="12" spans="1:21" s="180" customFormat="1" x14ac:dyDescent="0.2">
      <c r="D12" s="182" t="s">
        <v>372</v>
      </c>
      <c r="E12" s="183"/>
      <c r="F12" s="182" t="s">
        <v>372</v>
      </c>
      <c r="G12" s="198"/>
      <c r="H12" s="182" t="s">
        <v>372</v>
      </c>
      <c r="I12" s="183"/>
      <c r="J12" s="182" t="s">
        <v>373</v>
      </c>
      <c r="K12" s="182"/>
      <c r="L12" s="182" t="s">
        <v>373</v>
      </c>
      <c r="M12" s="198"/>
      <c r="N12" s="182" t="s">
        <v>373</v>
      </c>
      <c r="O12" s="182"/>
      <c r="P12" s="183"/>
      <c r="Q12" s="183"/>
      <c r="R12" s="183"/>
      <c r="S12" s="183"/>
      <c r="T12" s="183"/>
      <c r="U12" s="183"/>
    </row>
    <row r="13" spans="1:21" s="180" customFormat="1" x14ac:dyDescent="0.2">
      <c r="D13" s="182" t="s">
        <v>374</v>
      </c>
      <c r="E13" s="183"/>
      <c r="F13" s="182" t="s">
        <v>374</v>
      </c>
      <c r="G13" s="198"/>
      <c r="H13" s="182" t="s">
        <v>374</v>
      </c>
      <c r="I13" s="183"/>
      <c r="J13" s="182" t="s">
        <v>374</v>
      </c>
      <c r="K13" s="182"/>
      <c r="L13" s="182" t="s">
        <v>374</v>
      </c>
      <c r="M13" s="198"/>
      <c r="N13" s="182" t="s">
        <v>374</v>
      </c>
      <c r="O13" s="182"/>
      <c r="P13" s="183"/>
      <c r="Q13" s="183"/>
      <c r="R13" s="183"/>
      <c r="S13" s="198"/>
      <c r="T13" s="183"/>
      <c r="U13" s="183"/>
    </row>
    <row r="14" spans="1:21" s="180" customFormat="1" x14ac:dyDescent="0.2">
      <c r="D14" s="182" t="s">
        <v>375</v>
      </c>
      <c r="E14" s="183"/>
      <c r="F14" s="182" t="s">
        <v>376</v>
      </c>
      <c r="G14" s="198"/>
      <c r="H14" s="182" t="s">
        <v>377</v>
      </c>
      <c r="I14" s="183"/>
      <c r="J14" s="182" t="s">
        <v>375</v>
      </c>
      <c r="K14" s="182"/>
      <c r="L14" s="182" t="s">
        <v>376</v>
      </c>
      <c r="M14" s="198"/>
      <c r="N14" s="182" t="s">
        <v>377</v>
      </c>
      <c r="O14" s="182"/>
      <c r="P14" s="182" t="s">
        <v>378</v>
      </c>
      <c r="Q14" s="183"/>
      <c r="R14" s="183"/>
      <c r="S14" s="198"/>
      <c r="T14" s="183"/>
      <c r="U14" s="183"/>
    </row>
    <row r="15" spans="1:21" s="180" customFormat="1" x14ac:dyDescent="0.2">
      <c r="D15" s="182"/>
      <c r="E15" s="183"/>
      <c r="F15" s="182"/>
      <c r="G15" s="198"/>
      <c r="H15" s="182"/>
      <c r="I15" s="183"/>
      <c r="J15" s="182"/>
      <c r="K15" s="182"/>
      <c r="L15" s="182"/>
      <c r="M15" s="198"/>
      <c r="N15" s="182"/>
      <c r="O15" s="182"/>
      <c r="P15" s="182"/>
      <c r="Q15" s="184">
        <f>+P16-'Partner commitments'!J13</f>
        <v>0</v>
      </c>
      <c r="R15" s="185"/>
      <c r="S15" s="198"/>
      <c r="T15" s="183"/>
      <c r="U15" s="183"/>
    </row>
    <row r="16" spans="1:21" s="180" customFormat="1" ht="13.5" thickBot="1" x14ac:dyDescent="0.25">
      <c r="B16" s="567" t="s">
        <v>1232</v>
      </c>
      <c r="C16" s="186"/>
      <c r="D16" s="187">
        <f>+'Partner commitments'!L13</f>
        <v>350000000</v>
      </c>
      <c r="E16" s="188"/>
      <c r="F16" s="187">
        <f>+'Partner commitments'!M13</f>
        <v>150000000</v>
      </c>
      <c r="G16" s="188"/>
      <c r="H16" s="187">
        <f>+D16+F16</f>
        <v>500000000</v>
      </c>
      <c r="I16" s="188"/>
      <c r="J16" s="187">
        <f>+'Partner commitments'!O13</f>
        <v>10824743</v>
      </c>
      <c r="K16" s="188"/>
      <c r="L16" s="187">
        <f>+'Partner commitments'!P13</f>
        <v>4639175</v>
      </c>
      <c r="M16" s="188"/>
      <c r="N16" s="187">
        <f>J16+L16</f>
        <v>15463918</v>
      </c>
      <c r="O16" s="188"/>
      <c r="P16" s="187">
        <f>+H16+N16</f>
        <v>515463918</v>
      </c>
      <c r="Q16" s="189"/>
      <c r="R16" s="190"/>
      <c r="S16" s="198"/>
      <c r="T16" s="183"/>
      <c r="U16" s="183"/>
    </row>
    <row r="17" spans="2:21" s="180" customFormat="1" ht="13.5" outlineLevel="1" thickTop="1" x14ac:dyDescent="0.2">
      <c r="B17" s="186"/>
      <c r="C17" s="186"/>
      <c r="D17" s="191"/>
      <c r="E17" s="191"/>
      <c r="F17" s="191"/>
      <c r="G17" s="200"/>
      <c r="H17" s="191"/>
      <c r="I17" s="191"/>
      <c r="J17" s="191"/>
      <c r="K17" s="191"/>
      <c r="L17" s="191"/>
      <c r="M17" s="200"/>
      <c r="N17" s="191"/>
      <c r="O17" s="191"/>
      <c r="P17" s="191"/>
      <c r="Q17" s="183"/>
      <c r="R17" s="183"/>
      <c r="S17" s="198"/>
      <c r="T17" s="183"/>
      <c r="U17" s="183"/>
    </row>
    <row r="18" spans="2:21" s="180" customFormat="1" outlineLevel="1" x14ac:dyDescent="0.2">
      <c r="B18" s="186"/>
      <c r="C18" s="186"/>
      <c r="D18" s="191"/>
      <c r="E18" s="191"/>
      <c r="F18" s="191"/>
      <c r="G18" s="200"/>
      <c r="H18" s="191"/>
      <c r="I18" s="191"/>
      <c r="J18" s="191"/>
      <c r="K18" s="191"/>
      <c r="L18" s="191"/>
      <c r="M18" s="200"/>
      <c r="N18" s="191"/>
      <c r="O18" s="191"/>
      <c r="P18" s="191"/>
      <c r="Q18" s="183"/>
      <c r="R18" s="183"/>
      <c r="S18" s="198"/>
      <c r="T18" s="183"/>
      <c r="U18" s="183"/>
    </row>
    <row r="19" spans="2:21" s="180" customFormat="1" outlineLevel="1" x14ac:dyDescent="0.2">
      <c r="B19" s="550" t="s">
        <v>1870</v>
      </c>
      <c r="C19" s="192"/>
      <c r="D19" s="193"/>
      <c r="E19" s="192"/>
      <c r="F19" s="193"/>
      <c r="G19" s="574"/>
      <c r="H19" s="193"/>
      <c r="I19" s="192"/>
      <c r="J19" s="194"/>
      <c r="K19" s="195"/>
      <c r="L19" s="194"/>
      <c r="M19" s="574"/>
      <c r="N19" s="194"/>
      <c r="O19" s="195"/>
      <c r="P19" s="194"/>
      <c r="Q19" s="183"/>
      <c r="R19" s="183"/>
      <c r="S19" s="198"/>
      <c r="T19" s="183"/>
      <c r="U19" s="183"/>
    </row>
    <row r="20" spans="2:21" s="180" customFormat="1" outlineLevel="1" x14ac:dyDescent="0.2">
      <c r="B20" s="550" t="s">
        <v>386</v>
      </c>
      <c r="C20" s="192"/>
      <c r="D20" s="193"/>
      <c r="E20" s="193"/>
      <c r="F20" s="193"/>
      <c r="G20" s="574"/>
      <c r="H20" s="196">
        <v>510139673.25612319</v>
      </c>
      <c r="I20" s="819"/>
      <c r="J20" s="193"/>
      <c r="K20" s="193"/>
      <c r="L20" s="193"/>
      <c r="M20" s="819"/>
      <c r="N20" s="196">
        <v>43798133.761876911</v>
      </c>
      <c r="O20" s="195"/>
      <c r="P20" s="196">
        <f>+N20+H20</f>
        <v>553937807.01800013</v>
      </c>
      <c r="Q20" s="183"/>
      <c r="R20" s="183"/>
      <c r="S20" s="198"/>
      <c r="T20" s="183"/>
      <c r="U20" s="183"/>
    </row>
    <row r="21" spans="2:21" s="180" customFormat="1" x14ac:dyDescent="0.2">
      <c r="B21" s="192"/>
      <c r="C21" s="192"/>
      <c r="D21" s="193"/>
      <c r="E21" s="193"/>
      <c r="F21" s="193"/>
      <c r="G21" s="574"/>
      <c r="H21" s="194"/>
      <c r="I21" s="192"/>
      <c r="J21" s="194"/>
      <c r="K21" s="195"/>
      <c r="L21" s="194"/>
      <c r="M21" s="574"/>
      <c r="N21" s="194"/>
      <c r="O21" s="195"/>
      <c r="P21" s="194"/>
      <c r="Q21" s="183"/>
      <c r="R21" s="183"/>
      <c r="S21" s="198"/>
      <c r="T21" s="183"/>
      <c r="U21" s="183"/>
    </row>
    <row r="22" spans="2:21" s="180" customFormat="1" ht="13.5" hidden="1" x14ac:dyDescent="0.25">
      <c r="B22" s="197"/>
      <c r="D22" s="198"/>
      <c r="E22" s="198"/>
      <c r="F22" s="198"/>
      <c r="G22" s="198"/>
      <c r="H22" s="198"/>
      <c r="I22" s="198"/>
      <c r="J22" s="198"/>
      <c r="K22" s="198"/>
      <c r="L22" s="198"/>
      <c r="M22" s="198"/>
      <c r="N22" s="198"/>
      <c r="O22" s="198"/>
      <c r="P22" s="198"/>
      <c r="Q22" s="183"/>
      <c r="R22" s="183"/>
      <c r="S22" s="198"/>
      <c r="T22" s="183"/>
      <c r="U22" s="183"/>
    </row>
    <row r="23" spans="2:21" s="180" customFormat="1" hidden="1" x14ac:dyDescent="0.2">
      <c r="B23" s="199"/>
      <c r="D23" s="183"/>
      <c r="E23" s="183"/>
      <c r="F23" s="183"/>
      <c r="G23" s="198"/>
      <c r="H23" s="183"/>
      <c r="I23" s="183"/>
      <c r="J23" s="183"/>
      <c r="K23" s="183"/>
      <c r="L23" s="183"/>
      <c r="M23" s="198"/>
      <c r="N23" s="183"/>
      <c r="O23" s="183"/>
      <c r="P23" s="183"/>
      <c r="Q23" s="183"/>
      <c r="R23" s="183"/>
      <c r="S23" s="198"/>
      <c r="T23" s="183"/>
      <c r="U23" s="183"/>
    </row>
    <row r="24" spans="2:21" s="180" customFormat="1" x14ac:dyDescent="0.2">
      <c r="D24" s="200"/>
      <c r="E24" s="200"/>
      <c r="F24" s="200"/>
      <c r="G24" s="200"/>
      <c r="H24" s="200"/>
      <c r="I24" s="200"/>
      <c r="J24" s="200"/>
      <c r="K24" s="200"/>
      <c r="L24" s="200"/>
      <c r="M24" s="200"/>
      <c r="N24" s="200"/>
      <c r="O24" s="191"/>
      <c r="P24" s="191"/>
      <c r="Q24" s="183"/>
      <c r="R24" s="183"/>
      <c r="S24" s="198"/>
      <c r="T24" s="183"/>
      <c r="U24" s="183"/>
    </row>
    <row r="25" spans="2:21" s="180" customFormat="1" x14ac:dyDescent="0.2">
      <c r="B25" s="180" t="s">
        <v>380</v>
      </c>
      <c r="D25" s="200">
        <f>'Partner commitments'!L78+'Partner commitments'!L79</f>
        <v>8750000</v>
      </c>
      <c r="E25" s="200"/>
      <c r="F25" s="918">
        <v>0</v>
      </c>
      <c r="G25" s="200"/>
      <c r="H25" s="200">
        <f>D25+F25</f>
        <v>8750000</v>
      </c>
      <c r="I25" s="200"/>
      <c r="J25" s="200">
        <f>'Partner commitments'!O78+'Partner commitments'!O79</f>
        <v>270618</v>
      </c>
      <c r="K25" s="200"/>
      <c r="L25" s="918">
        <v>0</v>
      </c>
      <c r="M25" s="200"/>
      <c r="N25" s="200">
        <f>J25+L25</f>
        <v>270618</v>
      </c>
      <c r="O25" s="200"/>
      <c r="P25" s="200">
        <f>+H25+N25</f>
        <v>9020618</v>
      </c>
      <c r="Q25" s="183"/>
      <c r="R25" s="183"/>
      <c r="S25" s="198"/>
      <c r="T25" s="183"/>
      <c r="U25" s="183"/>
    </row>
    <row r="26" spans="2:21" s="180" customFormat="1" x14ac:dyDescent="0.2">
      <c r="D26" s="200"/>
      <c r="E26" s="200"/>
      <c r="F26" s="918"/>
      <c r="G26" s="200"/>
      <c r="H26" s="200"/>
      <c r="I26" s="200"/>
      <c r="J26" s="200"/>
      <c r="K26" s="200"/>
      <c r="L26" s="918"/>
      <c r="M26" s="200"/>
      <c r="N26" s="200"/>
      <c r="O26" s="198"/>
      <c r="P26" s="198"/>
      <c r="Q26" s="183"/>
      <c r="R26" s="183"/>
      <c r="S26" s="198"/>
      <c r="T26" s="183"/>
      <c r="U26" s="183"/>
    </row>
    <row r="27" spans="2:21" s="180" customFormat="1" x14ac:dyDescent="0.2">
      <c r="B27" s="186" t="s">
        <v>381</v>
      </c>
      <c r="C27" s="186"/>
      <c r="D27" s="200">
        <f>-Distributions!L47</f>
        <v>-21000000</v>
      </c>
      <c r="E27" s="200"/>
      <c r="F27" s="918">
        <f>-Distributions!M46</f>
        <v>-3395000</v>
      </c>
      <c r="G27" s="200"/>
      <c r="H27" s="200">
        <f>D27+F27</f>
        <v>-24395000</v>
      </c>
      <c r="I27" s="200"/>
      <c r="J27" s="200">
        <f>-Distributions!O47</f>
        <v>-649485</v>
      </c>
      <c r="K27" s="200"/>
      <c r="L27" s="918">
        <f>-Distributions!P46</f>
        <v>-105000</v>
      </c>
      <c r="M27" s="200"/>
      <c r="N27" s="200">
        <f>J27+L27</f>
        <v>-754485</v>
      </c>
      <c r="O27" s="198"/>
      <c r="P27" s="200">
        <f>+H27+N27</f>
        <v>-25149485</v>
      </c>
      <c r="Q27" s="183"/>
      <c r="R27" s="183"/>
      <c r="S27" s="198"/>
      <c r="T27" s="183"/>
      <c r="U27" s="183"/>
    </row>
    <row r="28" spans="2:21" s="180" customFormat="1" hidden="1" x14ac:dyDescent="0.2">
      <c r="D28" s="200"/>
      <c r="E28" s="200"/>
      <c r="F28" s="918"/>
      <c r="G28" s="200"/>
      <c r="H28" s="200"/>
      <c r="I28" s="200"/>
      <c r="J28" s="200"/>
      <c r="K28" s="200"/>
      <c r="L28" s="918"/>
      <c r="M28" s="200"/>
      <c r="N28" s="200"/>
      <c r="O28" s="198"/>
      <c r="P28" s="198"/>
      <c r="Q28" s="183"/>
      <c r="R28" s="183"/>
      <c r="S28" s="198"/>
      <c r="T28" s="183"/>
      <c r="U28" s="183"/>
    </row>
    <row r="29" spans="2:21" s="180" customFormat="1" hidden="1" x14ac:dyDescent="0.2">
      <c r="B29" s="180" t="s">
        <v>382</v>
      </c>
      <c r="D29" s="200">
        <v>0</v>
      </c>
      <c r="E29" s="200"/>
      <c r="F29" s="918">
        <v>0</v>
      </c>
      <c r="G29" s="200"/>
      <c r="H29" s="200">
        <f>D29+F29</f>
        <v>0</v>
      </c>
      <c r="I29" s="200"/>
      <c r="J29" s="200">
        <v>0</v>
      </c>
      <c r="K29" s="200"/>
      <c r="L29" s="918">
        <v>0</v>
      </c>
      <c r="M29" s="200"/>
      <c r="N29" s="200">
        <f>J29+L29</f>
        <v>0</v>
      </c>
      <c r="O29" s="198"/>
      <c r="P29" s="200">
        <f>+H29+N29</f>
        <v>0</v>
      </c>
      <c r="Q29" s="183"/>
      <c r="R29" s="183"/>
      <c r="S29" s="198"/>
      <c r="T29" s="183"/>
      <c r="U29" s="183"/>
    </row>
    <row r="30" spans="2:21" s="180" customFormat="1" x14ac:dyDescent="0.2">
      <c r="D30" s="200"/>
      <c r="E30" s="200"/>
      <c r="F30" s="918"/>
      <c r="G30" s="200"/>
      <c r="H30" s="200"/>
      <c r="I30" s="200"/>
      <c r="J30" s="200"/>
      <c r="K30" s="200"/>
      <c r="L30" s="918"/>
      <c r="M30" s="200"/>
      <c r="N30" s="200"/>
      <c r="O30" s="198"/>
      <c r="P30" s="198"/>
      <c r="Q30" s="183"/>
      <c r="R30" s="183"/>
      <c r="S30" s="198"/>
      <c r="T30" s="183"/>
      <c r="U30" s="183"/>
    </row>
    <row r="31" spans="2:21" s="180" customFormat="1" x14ac:dyDescent="0.2">
      <c r="B31" s="560" t="s">
        <v>1218</v>
      </c>
      <c r="D31" s="200">
        <v>0</v>
      </c>
      <c r="E31" s="200"/>
      <c r="F31" s="918">
        <v>0</v>
      </c>
      <c r="G31" s="200"/>
      <c r="H31" s="200">
        <f>D31+F31</f>
        <v>0</v>
      </c>
      <c r="I31" s="200"/>
      <c r="J31" s="200">
        <f>-Distributions!O28</f>
        <v>-39472</v>
      </c>
      <c r="K31" s="200"/>
      <c r="L31" s="918">
        <f>-Distributions!P28</f>
        <v>-13310</v>
      </c>
      <c r="M31" s="200"/>
      <c r="N31" s="200">
        <f>J31+L31</f>
        <v>-52782</v>
      </c>
      <c r="O31" s="198"/>
      <c r="P31" s="200">
        <f>+H31+N31</f>
        <v>-52782</v>
      </c>
      <c r="Q31" s="183"/>
      <c r="R31" s="183"/>
      <c r="S31" s="198"/>
      <c r="T31" s="183"/>
      <c r="U31" s="183"/>
    </row>
    <row r="32" spans="2:21" s="180" customFormat="1" x14ac:dyDescent="0.2">
      <c r="D32" s="200"/>
      <c r="E32" s="200"/>
      <c r="F32" s="918"/>
      <c r="G32" s="200"/>
      <c r="H32" s="200"/>
      <c r="I32" s="200"/>
      <c r="J32" s="200"/>
      <c r="K32" s="200"/>
      <c r="L32" s="918"/>
      <c r="M32" s="200"/>
      <c r="N32" s="200"/>
      <c r="O32" s="198"/>
      <c r="P32" s="198"/>
      <c r="Q32" s="183"/>
      <c r="R32" s="183"/>
      <c r="S32" s="198"/>
      <c r="T32" s="562"/>
      <c r="U32" s="183"/>
    </row>
    <row r="33" spans="2:21" s="180" customFormat="1" x14ac:dyDescent="0.2">
      <c r="B33" s="180" t="str">
        <f>IF(P33&gt;0,"Allocation of net income","Allocation of net loss")&amp;""</f>
        <v>Allocation of net income</v>
      </c>
      <c r="D33" s="823">
        <f>6512159+1543587+7597470</f>
        <v>15653216</v>
      </c>
      <c r="E33" s="571"/>
      <c r="F33" s="823">
        <f>2857638+2344308-693013</f>
        <v>4508933</v>
      </c>
      <c r="G33" s="571"/>
      <c r="H33" s="200">
        <f>D33+F33</f>
        <v>20162149</v>
      </c>
      <c r="I33" s="571"/>
      <c r="J33" s="571">
        <f>214565+60896+248131</f>
        <v>523592</v>
      </c>
      <c r="K33" s="571"/>
      <c r="L33" s="823">
        <f>92816+76941+1-16996</f>
        <v>152762</v>
      </c>
      <c r="M33" s="571"/>
      <c r="N33" s="200">
        <f>J33+L33</f>
        <v>676354</v>
      </c>
      <c r="O33" s="204"/>
      <c r="P33" s="571">
        <f>+H33+N33</f>
        <v>20838503</v>
      </c>
      <c r="Q33" s="553">
        <f>+P33-'Operating highlights'!R33</f>
        <v>0</v>
      </c>
      <c r="R33" s="183"/>
      <c r="S33" s="865" t="s">
        <v>1733</v>
      </c>
      <c r="T33" s="562"/>
    </row>
    <row r="34" spans="2:21" s="220" customFormat="1" x14ac:dyDescent="0.2">
      <c r="D34" s="823"/>
      <c r="E34" s="571"/>
      <c r="F34" s="823"/>
      <c r="G34" s="571"/>
      <c r="H34" s="200"/>
      <c r="I34" s="571"/>
      <c r="J34" s="571"/>
      <c r="K34" s="571"/>
      <c r="L34" s="823"/>
      <c r="M34" s="571"/>
      <c r="N34" s="200"/>
      <c r="O34" s="204"/>
      <c r="P34" s="571"/>
      <c r="Q34" s="553"/>
      <c r="R34" s="198"/>
      <c r="S34" s="865"/>
      <c r="T34" s="562"/>
    </row>
    <row r="35" spans="2:21" s="220" customFormat="1" x14ac:dyDescent="0.2">
      <c r="B35" s="560" t="s">
        <v>1784</v>
      </c>
      <c r="D35" s="823">
        <f>ROUND(-Distributions!J56-Distributions!J57-Distributions!J62-1,0)</f>
        <v>-10464412</v>
      </c>
      <c r="E35" s="967"/>
      <c r="F35" s="966">
        <v>0</v>
      </c>
      <c r="G35" s="967"/>
      <c r="H35" s="200">
        <f>D35+F35</f>
        <v>-10464412</v>
      </c>
      <c r="I35" s="967"/>
      <c r="J35" s="967">
        <v>0</v>
      </c>
      <c r="K35" s="967"/>
      <c r="L35" s="966">
        <v>0</v>
      </c>
      <c r="M35" s="967"/>
      <c r="N35" s="965">
        <f>J35+L35</f>
        <v>0</v>
      </c>
      <c r="O35" s="968"/>
      <c r="P35" s="571">
        <f>+H35+N35</f>
        <v>-10464412</v>
      </c>
      <c r="Q35" s="553"/>
      <c r="R35" s="198"/>
      <c r="S35" s="865"/>
      <c r="T35" s="562"/>
    </row>
    <row r="36" spans="2:21" s="180" customFormat="1" x14ac:dyDescent="0.2">
      <c r="D36" s="965"/>
      <c r="E36" s="965"/>
      <c r="F36" s="425"/>
      <c r="G36" s="965"/>
      <c r="H36" s="965"/>
      <c r="I36" s="965"/>
      <c r="J36" s="965"/>
      <c r="K36" s="965"/>
      <c r="L36" s="425"/>
      <c r="M36" s="965"/>
      <c r="N36" s="965"/>
      <c r="O36" s="540"/>
      <c r="P36" s="540"/>
      <c r="Q36" s="183"/>
      <c r="R36" s="183"/>
      <c r="S36" s="198"/>
    </row>
    <row r="37" spans="2:21" s="180" customFormat="1" ht="25.5" x14ac:dyDescent="0.2">
      <c r="B37" s="572" t="s">
        <v>1508</v>
      </c>
      <c r="D37" s="540"/>
      <c r="E37" s="540"/>
      <c r="F37" s="421"/>
      <c r="G37" s="540"/>
      <c r="H37" s="200">
        <f>ROUND(-'Agg Preferred Return'!O266+Distributions!J56+Distributions!J57+Distributions!J62,0)</f>
        <v>6431981</v>
      </c>
      <c r="I37" s="198"/>
      <c r="J37" s="198">
        <f>-D37</f>
        <v>0</v>
      </c>
      <c r="K37" s="198"/>
      <c r="L37" s="541">
        <f>-F37</f>
        <v>0</v>
      </c>
      <c r="M37" s="198"/>
      <c r="N37" s="200">
        <f>-H37</f>
        <v>-6431981</v>
      </c>
      <c r="O37" s="540"/>
      <c r="P37" s="965">
        <f>+H37+N37</f>
        <v>0</v>
      </c>
      <c r="Q37" s="183"/>
      <c r="R37" s="183"/>
      <c r="S37" s="198"/>
    </row>
    <row r="38" spans="2:21" s="180" customFormat="1" hidden="1" x14ac:dyDescent="0.2">
      <c r="D38" s="198"/>
      <c r="E38" s="198"/>
      <c r="F38" s="541"/>
      <c r="G38" s="198"/>
      <c r="H38" s="198"/>
      <c r="I38" s="198"/>
      <c r="J38" s="198"/>
      <c r="K38" s="198"/>
      <c r="L38" s="541"/>
      <c r="M38" s="198"/>
      <c r="N38" s="198"/>
      <c r="O38" s="198"/>
      <c r="P38" s="198"/>
      <c r="R38" s="183"/>
      <c r="S38" s="198"/>
      <c r="U38" s="183"/>
    </row>
    <row r="39" spans="2:21" s="180" customFormat="1" hidden="1" x14ac:dyDescent="0.2">
      <c r="B39" s="180" t="s">
        <v>383</v>
      </c>
      <c r="D39" s="198">
        <v>0</v>
      </c>
      <c r="E39" s="198"/>
      <c r="F39" s="541">
        <v>0</v>
      </c>
      <c r="G39" s="198"/>
      <c r="H39" s="200">
        <f>D39+F39</f>
        <v>0</v>
      </c>
      <c r="I39" s="198"/>
      <c r="J39" s="198">
        <v>0</v>
      </c>
      <c r="K39" s="198"/>
      <c r="L39" s="541">
        <v>0</v>
      </c>
      <c r="M39" s="198"/>
      <c r="N39" s="200">
        <f>J39+L39</f>
        <v>0</v>
      </c>
      <c r="O39" s="198"/>
      <c r="P39" s="200">
        <f>+H39+N39</f>
        <v>0</v>
      </c>
      <c r="Q39" s="198"/>
      <c r="R39" s="183"/>
      <c r="S39" s="198"/>
    </row>
    <row r="40" spans="2:21" s="180" customFormat="1" hidden="1" x14ac:dyDescent="0.2">
      <c r="D40" s="198"/>
      <c r="E40" s="198"/>
      <c r="F40" s="541"/>
      <c r="G40" s="198"/>
      <c r="H40" s="198"/>
      <c r="I40" s="198"/>
      <c r="J40" s="198"/>
      <c r="K40" s="198"/>
      <c r="L40" s="541"/>
      <c r="M40" s="198"/>
      <c r="N40" s="198"/>
      <c r="O40" s="198"/>
      <c r="P40" s="198"/>
      <c r="R40" s="183"/>
      <c r="S40" s="198"/>
    </row>
    <row r="41" spans="2:21" s="180" customFormat="1" hidden="1" x14ac:dyDescent="0.2">
      <c r="B41" s="180" t="s">
        <v>384</v>
      </c>
      <c r="D41" s="201">
        <v>0</v>
      </c>
      <c r="E41" s="198"/>
      <c r="F41" s="919">
        <v>0</v>
      </c>
      <c r="G41" s="198"/>
      <c r="H41" s="201">
        <f>D41+F41</f>
        <v>0</v>
      </c>
      <c r="I41" s="198"/>
      <c r="J41" s="201">
        <v>0</v>
      </c>
      <c r="K41" s="198"/>
      <c r="L41" s="919">
        <v>0</v>
      </c>
      <c r="M41" s="198"/>
      <c r="N41" s="200">
        <f>J41+L41</f>
        <v>0</v>
      </c>
      <c r="O41" s="198"/>
      <c r="P41" s="200">
        <f>+H41+N41</f>
        <v>0</v>
      </c>
      <c r="R41" s="183"/>
      <c r="S41" s="198"/>
    </row>
    <row r="42" spans="2:21" s="180" customFormat="1" x14ac:dyDescent="0.2">
      <c r="D42" s="203"/>
      <c r="E42" s="198"/>
      <c r="F42" s="920"/>
      <c r="G42" s="198"/>
      <c r="H42" s="203"/>
      <c r="I42" s="198"/>
      <c r="J42" s="203"/>
      <c r="K42" s="198"/>
      <c r="L42" s="920"/>
      <c r="M42" s="198"/>
      <c r="N42" s="203"/>
      <c r="O42" s="198"/>
      <c r="P42" s="203"/>
      <c r="R42" s="183"/>
      <c r="S42" s="198"/>
      <c r="T42" s="540"/>
      <c r="U42" s="540"/>
    </row>
    <row r="43" spans="2:21" s="180" customFormat="1" x14ac:dyDescent="0.2">
      <c r="B43" s="180" t="s">
        <v>385</v>
      </c>
      <c r="D43" s="201">
        <f>+SUM(D25:D42)</f>
        <v>-7061196</v>
      </c>
      <c r="E43" s="578"/>
      <c r="F43" s="919">
        <f>+SUM(F25:F42)</f>
        <v>1113933</v>
      </c>
      <c r="G43" s="578"/>
      <c r="H43" s="201">
        <f>+SUM(H25:H42)</f>
        <v>484718</v>
      </c>
      <c r="I43" s="198"/>
      <c r="J43" s="201">
        <f>+SUM(J25:J42)</f>
        <v>105253</v>
      </c>
      <c r="K43" s="578"/>
      <c r="L43" s="919">
        <f>+SUM(L25:L42)</f>
        <v>34452</v>
      </c>
      <c r="M43" s="578"/>
      <c r="N43" s="201">
        <f>+SUM(N25:N42)</f>
        <v>-6292276</v>
      </c>
      <c r="O43" s="198"/>
      <c r="P43" s="202">
        <f>SUM(H43,N43)</f>
        <v>-5807558</v>
      </c>
      <c r="Q43" s="540"/>
      <c r="R43" s="183"/>
      <c r="S43" s="198"/>
      <c r="T43" s="539"/>
    </row>
    <row r="44" spans="2:21" s="180" customFormat="1" x14ac:dyDescent="0.2">
      <c r="D44" s="204"/>
      <c r="E44" s="198"/>
      <c r="F44" s="204"/>
      <c r="G44" s="198"/>
      <c r="H44" s="204"/>
      <c r="I44" s="198"/>
      <c r="J44" s="204"/>
      <c r="K44" s="198"/>
      <c r="L44" s="204"/>
      <c r="M44" s="198"/>
      <c r="N44" s="204"/>
      <c r="O44" s="198"/>
      <c r="P44" s="204"/>
      <c r="R44" s="183"/>
      <c r="S44" s="198"/>
      <c r="T44" s="539"/>
    </row>
    <row r="45" spans="2:21" s="180" customFormat="1" x14ac:dyDescent="0.2">
      <c r="B45" s="551" t="s">
        <v>1914</v>
      </c>
      <c r="D45" s="198"/>
      <c r="E45" s="198"/>
      <c r="F45" s="198"/>
      <c r="G45" s="198"/>
      <c r="H45" s="198"/>
      <c r="I45" s="198"/>
      <c r="J45" s="198"/>
      <c r="K45" s="198"/>
      <c r="L45" s="198"/>
      <c r="M45" s="198"/>
      <c r="N45" s="198"/>
      <c r="O45" s="198"/>
      <c r="P45" s="198"/>
      <c r="R45" s="183"/>
      <c r="S45" s="198"/>
      <c r="T45" s="539"/>
    </row>
    <row r="46" spans="2:21" s="180" customFormat="1" ht="13.5" thickBot="1" x14ac:dyDescent="0.25">
      <c r="B46" s="560" t="s">
        <v>1237</v>
      </c>
      <c r="D46" s="297"/>
      <c r="E46" s="577"/>
      <c r="F46" s="297"/>
      <c r="G46" s="577"/>
      <c r="H46" s="458">
        <f>+H20+H43</f>
        <v>510624391.25612319</v>
      </c>
      <c r="I46" s="205"/>
      <c r="J46" s="297"/>
      <c r="K46" s="577"/>
      <c r="L46" s="297"/>
      <c r="M46" s="577"/>
      <c r="N46" s="458">
        <f>+N20+N43</f>
        <v>37505857.761876911</v>
      </c>
      <c r="O46" s="205"/>
      <c r="P46" s="458">
        <f>+P20+P43</f>
        <v>548130249.01800013</v>
      </c>
      <c r="Q46" s="554">
        <f>+P46-NAVNet</f>
        <v>1.8000125885009766E-2</v>
      </c>
      <c r="R46" s="541"/>
      <c r="S46" s="198"/>
    </row>
    <row r="47" spans="2:21" s="180" customFormat="1" ht="13.5" thickTop="1" x14ac:dyDescent="0.2">
      <c r="D47" s="204"/>
      <c r="F47" s="204"/>
      <c r="G47" s="220"/>
      <c r="H47" s="204"/>
      <c r="J47" s="204"/>
      <c r="K47" s="198"/>
      <c r="L47" s="204"/>
      <c r="M47" s="220"/>
      <c r="N47" s="204"/>
      <c r="O47" s="198"/>
      <c r="P47" s="204"/>
      <c r="R47" s="183"/>
    </row>
    <row r="48" spans="2:21" s="180" customFormat="1" hidden="1" x14ac:dyDescent="0.2">
      <c r="B48" s="1056" t="s">
        <v>1235</v>
      </c>
      <c r="C48" s="1056"/>
      <c r="D48" s="1056"/>
      <c r="E48" s="1056"/>
      <c r="F48" s="1056"/>
      <c r="G48" s="1056"/>
      <c r="H48" s="1056"/>
      <c r="I48" s="1056"/>
      <c r="J48" s="1056"/>
      <c r="K48" s="1056"/>
      <c r="L48" s="1056"/>
      <c r="M48" s="1056"/>
      <c r="N48" s="1056"/>
      <c r="O48" s="1056"/>
      <c r="P48" s="1056"/>
      <c r="R48" s="183"/>
    </row>
    <row r="49" spans="2:20" s="180" customFormat="1" hidden="1" x14ac:dyDescent="0.2">
      <c r="B49" s="1056"/>
      <c r="C49" s="1056"/>
      <c r="D49" s="1056"/>
      <c r="E49" s="1056"/>
      <c r="F49" s="1056"/>
      <c r="G49" s="1056"/>
      <c r="H49" s="1056"/>
      <c r="I49" s="1056"/>
      <c r="J49" s="1056"/>
      <c r="K49" s="1056"/>
      <c r="L49" s="1056"/>
      <c r="M49" s="1056"/>
      <c r="N49" s="1056"/>
      <c r="O49" s="1056"/>
      <c r="P49" s="1056"/>
      <c r="R49" s="183"/>
    </row>
    <row r="50" spans="2:20" s="180" customFormat="1" x14ac:dyDescent="0.2">
      <c r="B50" s="560" t="s">
        <v>1238</v>
      </c>
      <c r="D50" s="206"/>
      <c r="E50" s="207"/>
      <c r="F50" s="206"/>
      <c r="G50" s="207"/>
      <c r="H50" s="206"/>
      <c r="I50" s="207"/>
      <c r="J50" s="206"/>
      <c r="K50" s="207"/>
      <c r="L50" s="206"/>
      <c r="M50" s="207"/>
      <c r="N50" s="206"/>
      <c r="O50" s="207"/>
      <c r="P50" s="206"/>
    </row>
    <row r="51" spans="2:20" ht="12.75" customHeight="1" x14ac:dyDescent="0.2">
      <c r="B51" s="560" t="s">
        <v>1239</v>
      </c>
      <c r="C51" s="420"/>
      <c r="D51" s="552"/>
      <c r="E51" s="208"/>
      <c r="F51" s="208"/>
      <c r="G51" s="208"/>
      <c r="H51" s="208"/>
      <c r="I51" s="208"/>
      <c r="J51" s="208"/>
      <c r="K51" s="208"/>
      <c r="L51" s="208"/>
      <c r="M51" s="208"/>
      <c r="N51" s="208"/>
      <c r="O51" s="208"/>
      <c r="P51" s="208"/>
      <c r="R51" s="461"/>
      <c r="T51" s="420"/>
    </row>
    <row r="52" spans="2:20" ht="12.75" customHeight="1" x14ac:dyDescent="0.2">
      <c r="C52" s="420"/>
      <c r="D52" s="552"/>
      <c r="T52" s="420"/>
    </row>
    <row r="53" spans="2:20" ht="12.75" customHeight="1" x14ac:dyDescent="0.2"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T53" s="420"/>
    </row>
    <row r="54" spans="2:20" ht="12.75" customHeight="1" x14ac:dyDescent="0.2">
      <c r="D54" s="210" t="s">
        <v>387</v>
      </c>
      <c r="E54" s="209"/>
      <c r="F54" s="210" t="s">
        <v>388</v>
      </c>
      <c r="G54" s="209"/>
      <c r="H54" s="210" t="s">
        <v>389</v>
      </c>
      <c r="I54" s="209"/>
      <c r="J54" s="210" t="s">
        <v>390</v>
      </c>
      <c r="K54" s="209"/>
      <c r="L54" s="210" t="s">
        <v>391</v>
      </c>
      <c r="M54" s="209"/>
      <c r="N54" s="210" t="s">
        <v>392</v>
      </c>
      <c r="O54" s="209"/>
      <c r="P54" s="210" t="s">
        <v>378</v>
      </c>
      <c r="T54" s="420"/>
    </row>
    <row r="55" spans="2:20" ht="12.75" customHeight="1" x14ac:dyDescent="0.2">
      <c r="B55" s="213"/>
      <c r="C55" s="210" t="s">
        <v>1747</v>
      </c>
      <c r="D55" s="211">
        <f>26488.86+1.8</f>
        <v>26490.66</v>
      </c>
      <c r="E55" s="211"/>
      <c r="F55" s="211">
        <f>-204527.34+0.77115</f>
        <v>-204526.56885000001</v>
      </c>
      <c r="G55" s="211"/>
      <c r="H55" s="211">
        <f>+D55+F55</f>
        <v>-178035.90885000001</v>
      </c>
      <c r="I55" s="211"/>
      <c r="J55" s="211">
        <f>1390.14+0.05565</f>
        <v>1390.1956500000001</v>
      </c>
      <c r="K55" s="211"/>
      <c r="L55" s="211">
        <v>-6063</v>
      </c>
      <c r="M55" s="211"/>
      <c r="N55" s="211">
        <f>+J55+L55</f>
        <v>-4672.8043500000003</v>
      </c>
      <c r="O55" s="211"/>
      <c r="P55" s="211">
        <f t="shared" ref="P55:P60" si="0">+N55+H55</f>
        <v>-182708.7132</v>
      </c>
    </row>
    <row r="56" spans="2:20" ht="12.75" customHeight="1" x14ac:dyDescent="0.2">
      <c r="B56" s="213"/>
      <c r="C56" s="210" t="s">
        <v>1748</v>
      </c>
      <c r="D56" s="211">
        <v>10850487</v>
      </c>
      <c r="E56" s="211"/>
      <c r="F56" s="211">
        <v>2325248</v>
      </c>
      <c r="G56" s="211"/>
      <c r="H56" s="211">
        <v>13175735</v>
      </c>
      <c r="I56" s="211"/>
      <c r="J56" s="211">
        <v>336791</v>
      </c>
      <c r="K56" s="211"/>
      <c r="L56" s="211">
        <v>72469</v>
      </c>
      <c r="M56" s="211"/>
      <c r="N56" s="211">
        <v>409260</v>
      </c>
      <c r="O56" s="211"/>
      <c r="P56" s="211">
        <f t="shared" si="0"/>
        <v>13584995</v>
      </c>
    </row>
    <row r="57" spans="2:20" ht="12.75" customHeight="1" x14ac:dyDescent="0.2">
      <c r="B57" s="213"/>
      <c r="C57" s="210" t="s">
        <v>1501</v>
      </c>
      <c r="D57" s="211">
        <v>10293818</v>
      </c>
      <c r="E57" s="211"/>
      <c r="F57" s="211">
        <v>120312</v>
      </c>
      <c r="G57" s="211"/>
      <c r="H57" s="211">
        <v>10414130</v>
      </c>
      <c r="I57" s="211"/>
      <c r="J57" s="211">
        <v>327098</v>
      </c>
      <c r="K57" s="211"/>
      <c r="L57" s="211">
        <v>6546</v>
      </c>
      <c r="M57" s="211"/>
      <c r="N57" s="211">
        <v>333644</v>
      </c>
      <c r="O57" s="211"/>
      <c r="P57" s="211">
        <f t="shared" si="0"/>
        <v>10747774</v>
      </c>
    </row>
    <row r="58" spans="2:20" ht="12.75" customHeight="1" x14ac:dyDescent="0.2">
      <c r="B58" s="213"/>
      <c r="C58" s="210" t="s">
        <v>1560</v>
      </c>
      <c r="D58" s="211">
        <v>10333037</v>
      </c>
      <c r="E58" s="211"/>
      <c r="F58" s="211">
        <v>2366482</v>
      </c>
      <c r="G58" s="211"/>
      <c r="H58" s="211">
        <v>12699519</v>
      </c>
      <c r="I58" s="211"/>
      <c r="J58" s="211">
        <v>331643</v>
      </c>
      <c r="K58" s="211"/>
      <c r="L58" s="211">
        <v>76668</v>
      </c>
      <c r="M58" s="211"/>
      <c r="N58" s="211">
        <v>408311</v>
      </c>
      <c r="O58" s="211"/>
      <c r="P58" s="211">
        <f t="shared" si="0"/>
        <v>13107830</v>
      </c>
    </row>
    <row r="59" spans="2:20" ht="12.75" customHeight="1" x14ac:dyDescent="0.2">
      <c r="B59" s="213"/>
      <c r="C59" s="210" t="s">
        <v>1592</v>
      </c>
      <c r="D59" s="211">
        <v>23247470</v>
      </c>
      <c r="E59" s="211"/>
      <c r="F59" s="211">
        <v>3720948</v>
      </c>
      <c r="G59" s="211"/>
      <c r="H59" s="211">
        <v>26968418</v>
      </c>
      <c r="I59" s="211"/>
      <c r="J59" s="211">
        <v>734815</v>
      </c>
      <c r="K59" s="211"/>
      <c r="L59" s="211">
        <v>119098</v>
      </c>
      <c r="M59" s="211"/>
      <c r="N59" s="211">
        <v>853913</v>
      </c>
      <c r="O59" s="211"/>
      <c r="P59" s="211">
        <f t="shared" si="0"/>
        <v>27822331</v>
      </c>
    </row>
    <row r="60" spans="2:20" ht="12.75" customHeight="1" x14ac:dyDescent="0.2">
      <c r="B60" s="213"/>
      <c r="C60" s="210" t="s">
        <v>1628</v>
      </c>
      <c r="D60" s="211">
        <v>10226351</v>
      </c>
      <c r="E60" s="211"/>
      <c r="F60" s="211">
        <v>2640153</v>
      </c>
      <c r="G60" s="211"/>
      <c r="H60" s="211">
        <v>12866504</v>
      </c>
      <c r="I60" s="211"/>
      <c r="J60" s="211">
        <v>337299</v>
      </c>
      <c r="K60" s="211"/>
      <c r="L60" s="211">
        <v>86980</v>
      </c>
      <c r="M60" s="211"/>
      <c r="N60" s="211">
        <v>424279</v>
      </c>
      <c r="O60" s="211"/>
      <c r="P60" s="211">
        <f t="shared" si="0"/>
        <v>13290783</v>
      </c>
    </row>
    <row r="61" spans="2:20" ht="12.75" customHeight="1" x14ac:dyDescent="0.2">
      <c r="B61" s="213"/>
      <c r="C61" s="210" t="s">
        <v>1648</v>
      </c>
      <c r="D61" s="211">
        <v>4173383</v>
      </c>
      <c r="E61" s="211"/>
      <c r="F61" s="211">
        <v>5956493</v>
      </c>
      <c r="G61" s="211"/>
      <c r="H61" s="211">
        <v>10129876</v>
      </c>
      <c r="I61" s="211"/>
      <c r="J61" s="211">
        <v>149216</v>
      </c>
      <c r="K61" s="211"/>
      <c r="L61" s="211">
        <v>189851</v>
      </c>
      <c r="M61" s="211"/>
      <c r="N61" s="211">
        <v>339067</v>
      </c>
      <c r="O61" s="211"/>
      <c r="P61" s="211">
        <v>10468943</v>
      </c>
    </row>
    <row r="62" spans="2:20" ht="12.75" customHeight="1" x14ac:dyDescent="0.2">
      <c r="B62" s="213"/>
      <c r="C62" s="210" t="s">
        <v>1688</v>
      </c>
      <c r="D62" s="211">
        <v>15747108</v>
      </c>
      <c r="E62" s="211"/>
      <c r="F62" s="211">
        <v>483885</v>
      </c>
      <c r="G62" s="211"/>
      <c r="H62" s="211">
        <v>16230993</v>
      </c>
      <c r="I62" s="211"/>
      <c r="J62" s="211">
        <v>511726</v>
      </c>
      <c r="K62" s="211"/>
      <c r="L62" s="211">
        <v>23873</v>
      </c>
      <c r="M62" s="211"/>
      <c r="N62" s="211">
        <v>535598</v>
      </c>
      <c r="O62" s="211"/>
      <c r="P62" s="211">
        <v>16766591</v>
      </c>
    </row>
    <row r="63" spans="2:20" ht="12.75" customHeight="1" x14ac:dyDescent="0.2">
      <c r="B63" s="213"/>
      <c r="C63" s="210" t="s">
        <v>1737</v>
      </c>
      <c r="D63" s="211">
        <v>11451436</v>
      </c>
      <c r="E63" s="211"/>
      <c r="F63" s="211">
        <v>-966120</v>
      </c>
      <c r="G63" s="211"/>
      <c r="H63" s="211">
        <v>10485316</v>
      </c>
      <c r="I63" s="211"/>
      <c r="J63" s="211">
        <v>382227</v>
      </c>
      <c r="K63" s="211"/>
      <c r="L63" s="211">
        <v>-19656</v>
      </c>
      <c r="M63" s="211"/>
      <c r="N63" s="211">
        <v>362571</v>
      </c>
      <c r="O63" s="211"/>
      <c r="P63" s="211">
        <v>10847888</v>
      </c>
    </row>
    <row r="64" spans="2:20" ht="12.75" customHeight="1" x14ac:dyDescent="0.2">
      <c r="C64" s="210" t="s">
        <v>1758</v>
      </c>
      <c r="D64" s="211">
        <v>6969423</v>
      </c>
      <c r="E64" s="211"/>
      <c r="F64" s="211">
        <v>2018639</v>
      </c>
      <c r="G64" s="211"/>
      <c r="H64" s="211">
        <v>8988063</v>
      </c>
      <c r="I64" s="211"/>
      <c r="J64" s="211">
        <v>248951</v>
      </c>
      <c r="K64" s="211"/>
      <c r="L64" s="211">
        <v>73346</v>
      </c>
      <c r="M64" s="211"/>
      <c r="N64" s="211">
        <v>322297</v>
      </c>
      <c r="O64" s="211"/>
      <c r="P64" s="211">
        <f>+N64+H64</f>
        <v>9310360</v>
      </c>
    </row>
    <row r="65" spans="3:17" ht="12.75" customHeight="1" x14ac:dyDescent="0.2">
      <c r="C65" s="210" t="s">
        <v>1787</v>
      </c>
      <c r="D65" s="211">
        <v>27371528</v>
      </c>
      <c r="E65" s="211"/>
      <c r="F65" s="211">
        <v>2368487</v>
      </c>
      <c r="G65" s="211"/>
      <c r="H65" s="211">
        <v>29740015</v>
      </c>
      <c r="I65" s="211"/>
      <c r="J65" s="211">
        <v>882825</v>
      </c>
      <c r="K65" s="211"/>
      <c r="L65" s="211">
        <v>85299</v>
      </c>
      <c r="M65" s="211"/>
      <c r="N65" s="211">
        <f>J65+L65</f>
        <v>968124</v>
      </c>
      <c r="O65" s="211"/>
      <c r="P65" s="211">
        <f>+N65+H65</f>
        <v>30708139</v>
      </c>
    </row>
    <row r="66" spans="3:17" ht="12.75" customHeight="1" x14ac:dyDescent="0.2">
      <c r="C66" s="210" t="s">
        <v>1825</v>
      </c>
      <c r="D66" s="211">
        <v>9768308</v>
      </c>
      <c r="E66" s="211"/>
      <c r="F66" s="211">
        <v>-11153476.527876912</v>
      </c>
      <c r="G66" s="211"/>
      <c r="H66" s="211">
        <f>D66+F66</f>
        <v>-1385168.5278769117</v>
      </c>
      <c r="I66" s="211"/>
      <c r="J66" s="211">
        <v>336708</v>
      </c>
      <c r="K66" s="211"/>
      <c r="L66" s="211">
        <v>-331735.47212308913</v>
      </c>
      <c r="M66" s="211"/>
      <c r="N66" s="211">
        <f>J66+L66</f>
        <v>4972.52787691087</v>
      </c>
      <c r="O66" s="211"/>
      <c r="P66" s="211">
        <f>+N66+H66</f>
        <v>-1380196.0000000009</v>
      </c>
    </row>
    <row r="67" spans="3:17" ht="12.75" customHeight="1" x14ac:dyDescent="0.2">
      <c r="C67" s="210" t="s">
        <v>1845</v>
      </c>
      <c r="D67" s="211">
        <v>-2308211.5</v>
      </c>
      <c r="E67" s="211"/>
      <c r="F67" s="211">
        <v>-9316673.7699999996</v>
      </c>
      <c r="G67" s="211"/>
      <c r="H67" s="211">
        <v>-11624885.27</v>
      </c>
      <c r="I67" s="211"/>
      <c r="J67" s="211">
        <v>-33701.489999999991</v>
      </c>
      <c r="K67" s="211"/>
      <c r="L67" s="211">
        <v>-274565.24</v>
      </c>
      <c r="M67" s="211"/>
      <c r="N67" s="211">
        <v>-308266.73</v>
      </c>
      <c r="O67" s="211"/>
      <c r="P67" s="211">
        <v>-11933152</v>
      </c>
    </row>
    <row r="68" spans="3:17" ht="12.75" customHeight="1" x14ac:dyDescent="0.2">
      <c r="C68" s="210" t="s">
        <v>1871</v>
      </c>
      <c r="D68" s="211">
        <f>D33</f>
        <v>15653216</v>
      </c>
      <c r="E68" s="211"/>
      <c r="F68" s="211">
        <f>F33</f>
        <v>4508933</v>
      </c>
      <c r="G68" s="211"/>
      <c r="H68" s="211">
        <f>D68+F68</f>
        <v>20162149</v>
      </c>
      <c r="I68" s="211"/>
      <c r="J68" s="211">
        <f>J33</f>
        <v>523592</v>
      </c>
      <c r="K68" s="211"/>
      <c r="L68" s="211">
        <f>L33</f>
        <v>152762</v>
      </c>
      <c r="M68" s="211"/>
      <c r="N68" s="211">
        <f>J68+L68</f>
        <v>676354</v>
      </c>
      <c r="O68" s="211"/>
      <c r="P68" s="211">
        <f>+N68+H68</f>
        <v>20838503</v>
      </c>
    </row>
    <row r="69" spans="3:17" ht="12.75" customHeight="1" x14ac:dyDescent="0.2">
      <c r="C69" s="209" t="s">
        <v>378</v>
      </c>
      <c r="D69" s="212">
        <f>SUM(D55:D68)</f>
        <v>153803844.16</v>
      </c>
      <c r="E69" s="212"/>
      <c r="F69" s="212">
        <f>SUM(F55:F68)</f>
        <v>4868783.1332730893</v>
      </c>
      <c r="G69" s="212"/>
      <c r="H69" s="212">
        <f>SUM(H55:H68)</f>
        <v>158672628.29327306</v>
      </c>
      <c r="I69" s="212"/>
      <c r="J69" s="212">
        <f>SUM(J55:J68)</f>
        <v>5070579.7056499999</v>
      </c>
      <c r="K69" s="212"/>
      <c r="L69" s="212">
        <f>SUM(L55:L68)</f>
        <v>254872.28787691088</v>
      </c>
      <c r="M69" s="212"/>
      <c r="N69" s="212">
        <f>SUM(N55:N68)</f>
        <v>5325450.9935269114</v>
      </c>
      <c r="O69" s="212"/>
      <c r="P69" s="212">
        <f>SUM(P55:P68)</f>
        <v>163998080.2868</v>
      </c>
      <c r="Q69" s="213">
        <f>P69-ITDNETINCOME</f>
        <v>1.2867999970912933</v>
      </c>
    </row>
    <row r="71" spans="3:17" ht="12.75" customHeight="1" x14ac:dyDescent="0.2">
      <c r="N71" s="878"/>
    </row>
    <row r="72" spans="3:17" ht="12.75" customHeight="1" x14ac:dyDescent="0.2">
      <c r="N72" s="213"/>
      <c r="P72" s="213"/>
    </row>
    <row r="73" spans="3:17" ht="12.75" customHeight="1" x14ac:dyDescent="0.2">
      <c r="H73" s="213"/>
    </row>
  </sheetData>
  <mergeCells count="1">
    <mergeCell ref="B48:P49"/>
  </mergeCells>
  <pageMargins left="0.7" right="0.7" top="0.75" bottom="0.75" header="0.3" footer="0.3"/>
  <pageSetup scale="7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A1:AE114"/>
  <sheetViews>
    <sheetView showGridLines="0" tabSelected="1" view="pageBreakPreview" zoomScale="80" zoomScaleNormal="100" zoomScaleSheetLayoutView="80" workbookViewId="0">
      <pane xSplit="12" ySplit="13" topLeftCell="M70" activePane="bottomRight" state="frozen"/>
      <selection pane="topRight" activeCell="M1" sqref="M1"/>
      <selection pane="bottomLeft" activeCell="A14" sqref="A14"/>
      <selection pane="bottomRight" activeCell="W92" sqref="W92"/>
    </sheetView>
  </sheetViews>
  <sheetFormatPr defaultRowHeight="12.75" x14ac:dyDescent="0.2"/>
  <cols>
    <col min="1" max="1" width="1.83203125" style="224" customWidth="1"/>
    <col min="2" max="2" width="10.5" style="224" customWidth="1"/>
    <col min="3" max="3" width="1.83203125" style="226" customWidth="1"/>
    <col min="4" max="4" width="11.83203125" style="224" customWidth="1"/>
    <col min="5" max="5" width="6.6640625" style="224" customWidth="1"/>
    <col min="6" max="6" width="7.5" style="234" customWidth="1"/>
    <col min="7" max="7" width="6.1640625" style="224" customWidth="1"/>
    <col min="8" max="8" width="44.5" style="224" customWidth="1"/>
    <col min="9" max="9" width="1.1640625" style="833" customWidth="1"/>
    <col min="10" max="10" width="21" style="271" customWidth="1"/>
    <col min="11" max="11" width="1.6640625" style="224" customWidth="1"/>
    <col min="12" max="13" width="17" style="224" bestFit="1" customWidth="1"/>
    <col min="14" max="14" width="1.83203125" style="224" customWidth="1"/>
    <col min="15" max="16" width="16.1640625" style="224" customWidth="1"/>
    <col min="17" max="17" width="1.5" style="224" customWidth="1"/>
    <col min="18" max="18" width="15.1640625" style="224" customWidth="1"/>
    <col min="19" max="19" width="1.5" style="224" customWidth="1"/>
    <col min="20" max="20" width="19" style="224" customWidth="1"/>
    <col min="21" max="22" width="16.6640625" style="224" customWidth="1"/>
    <col min="23" max="23" width="15.6640625" style="224" bestFit="1" customWidth="1"/>
    <col min="24" max="24" width="16.6640625" style="224" customWidth="1"/>
    <col min="25" max="25" width="15.6640625" style="224" bestFit="1" customWidth="1"/>
    <col min="26" max="26" width="19" style="224" customWidth="1"/>
    <col min="27" max="27" width="14.33203125" style="224" bestFit="1" customWidth="1"/>
    <col min="28" max="28" width="15.6640625" style="224" bestFit="1" customWidth="1"/>
    <col min="29" max="30" width="19" style="224" bestFit="1" customWidth="1"/>
    <col min="31" max="31" width="18.5" style="224" bestFit="1" customWidth="1"/>
    <col min="32" max="32" width="17.6640625" style="224" bestFit="1" customWidth="1"/>
    <col min="33" max="16384" width="9.33203125" style="224"/>
  </cols>
  <sheetData>
    <row r="1" spans="1:31" s="120" customFormat="1" ht="15" x14ac:dyDescent="0.25">
      <c r="I1" s="834"/>
      <c r="J1" s="22"/>
      <c r="K1" s="214"/>
      <c r="Q1" s="215"/>
      <c r="S1" s="214" t="s">
        <v>4</v>
      </c>
      <c r="T1" s="22"/>
      <c r="U1" s="214"/>
      <c r="V1" s="214"/>
    </row>
    <row r="2" spans="1:31" s="120" customFormat="1" x14ac:dyDescent="0.2">
      <c r="I2" s="834"/>
      <c r="Q2" s="215"/>
      <c r="S2" s="22"/>
      <c r="T2" s="22"/>
    </row>
    <row r="3" spans="1:31" s="120" customFormat="1" ht="15.75" x14ac:dyDescent="0.3">
      <c r="A3" s="216" t="str">
        <f>+'Operating highlights'!A3</f>
        <v>Oaktree Huntington Investment Fund II, L.P. – Combined</v>
      </c>
      <c r="B3" s="216"/>
      <c r="C3" s="217"/>
      <c r="D3" s="217"/>
      <c r="E3" s="217"/>
      <c r="F3" s="217"/>
      <c r="G3" s="217"/>
      <c r="H3" s="217"/>
      <c r="I3" s="834"/>
      <c r="Q3" s="215"/>
      <c r="S3" s="22"/>
      <c r="T3" s="22"/>
    </row>
    <row r="4" spans="1:31" s="120" customFormat="1" ht="15.75" x14ac:dyDescent="0.3">
      <c r="A4" s="218" t="s">
        <v>186</v>
      </c>
      <c r="B4" s="218"/>
      <c r="C4" s="217"/>
      <c r="D4" s="217"/>
      <c r="E4" s="217"/>
      <c r="F4" s="217"/>
      <c r="G4" s="217"/>
      <c r="H4" s="217"/>
      <c r="I4" s="834"/>
      <c r="Q4" s="215"/>
      <c r="S4" s="22"/>
      <c r="T4" s="22"/>
    </row>
    <row r="5" spans="1:31" s="120" customFormat="1" ht="15.75" x14ac:dyDescent="0.3">
      <c r="A5" s="986" t="str">
        <f>+MMR!B9</f>
        <v>March 31, 2019</v>
      </c>
      <c r="B5" s="986"/>
      <c r="C5" s="986"/>
      <c r="D5" s="986"/>
      <c r="E5" s="986"/>
      <c r="F5" s="986"/>
      <c r="G5" s="986"/>
      <c r="H5" s="986"/>
      <c r="I5" s="834"/>
      <c r="Q5" s="215"/>
      <c r="S5" s="22"/>
      <c r="T5" s="25" t="s">
        <v>393</v>
      </c>
      <c r="U5" s="219">
        <f>+(L13+M13)/J13</f>
        <v>0.96999999910760004</v>
      </c>
      <c r="V5" s="219"/>
    </row>
    <row r="6" spans="1:31" s="120" customFormat="1" x14ac:dyDescent="0.2">
      <c r="B6" s="220"/>
      <c r="I6" s="834"/>
      <c r="Q6" s="215"/>
      <c r="S6" s="22"/>
      <c r="T6" s="25" t="s">
        <v>394</v>
      </c>
      <c r="U6" s="219">
        <f>+(O13+P13)/J13</f>
        <v>3.00000008924E-2</v>
      </c>
      <c r="V6" s="219"/>
    </row>
    <row r="7" spans="1:31" s="120" customFormat="1" x14ac:dyDescent="0.2">
      <c r="B7" s="220"/>
      <c r="I7" s="834"/>
      <c r="Q7" s="215"/>
      <c r="S7" s="22"/>
      <c r="T7" s="25"/>
      <c r="U7" s="219"/>
      <c r="V7" s="219"/>
    </row>
    <row r="8" spans="1:31" s="120" customFormat="1" x14ac:dyDescent="0.2">
      <c r="B8" s="220"/>
      <c r="I8" s="834"/>
      <c r="Q8" s="215"/>
      <c r="R8" s="221"/>
      <c r="S8" s="22"/>
      <c r="T8" s="22"/>
    </row>
    <row r="9" spans="1:31" s="120" customFormat="1" x14ac:dyDescent="0.2">
      <c r="A9" s="220"/>
      <c r="I9" s="834"/>
      <c r="L9" s="215"/>
      <c r="M9" s="215"/>
      <c r="N9" s="215"/>
      <c r="O9" s="215"/>
      <c r="P9" s="215"/>
      <c r="R9" s="22"/>
      <c r="S9" s="22"/>
    </row>
    <row r="10" spans="1:31" s="120" customFormat="1" x14ac:dyDescent="0.2">
      <c r="A10" s="220"/>
      <c r="I10" s="833" t="s">
        <v>2</v>
      </c>
      <c r="J10" s="222" t="s">
        <v>395</v>
      </c>
      <c r="L10" s="1058" t="s">
        <v>396</v>
      </c>
      <c r="M10" s="1058"/>
      <c r="N10" s="215"/>
      <c r="O10" s="1058" t="s">
        <v>397</v>
      </c>
      <c r="P10" s="1058"/>
      <c r="Q10" s="223"/>
      <c r="R10" s="224"/>
      <c r="S10" s="22"/>
      <c r="T10" s="224"/>
      <c r="U10" s="224"/>
      <c r="V10" s="545"/>
      <c r="W10" s="977" t="s">
        <v>1947</v>
      </c>
      <c r="X10" s="1057" t="s">
        <v>1945</v>
      </c>
      <c r="Y10" s="1057"/>
      <c r="Z10" s="1057" t="s">
        <v>1946</v>
      </c>
      <c r="AA10" s="1058"/>
    </row>
    <row r="11" spans="1:31" x14ac:dyDescent="0.2">
      <c r="B11" s="225" t="s">
        <v>398</v>
      </c>
      <c r="D11" s="227" t="s">
        <v>399</v>
      </c>
      <c r="E11" s="227"/>
      <c r="F11" s="228"/>
      <c r="G11" s="227"/>
      <c r="H11" s="227"/>
      <c r="J11" s="230" t="s">
        <v>400</v>
      </c>
      <c r="L11" s="231" t="s">
        <v>375</v>
      </c>
      <c r="M11" s="231" t="s">
        <v>376</v>
      </c>
      <c r="N11" s="232"/>
      <c r="O11" s="231" t="s">
        <v>375</v>
      </c>
      <c r="P11" s="231" t="s">
        <v>376</v>
      </c>
      <c r="Q11" s="232"/>
      <c r="W11" s="414" t="s">
        <v>400</v>
      </c>
      <c r="X11" s="231" t="s">
        <v>375</v>
      </c>
      <c r="Y11" s="231" t="s">
        <v>376</v>
      </c>
      <c r="Z11" s="231" t="s">
        <v>375</v>
      </c>
      <c r="AA11" s="231" t="s">
        <v>376</v>
      </c>
      <c r="AD11" s="233"/>
      <c r="AE11" s="233"/>
    </row>
    <row r="12" spans="1:31" x14ac:dyDescent="0.2">
      <c r="J12" s="224"/>
      <c r="L12" s="235"/>
      <c r="M12" s="235"/>
      <c r="N12" s="235"/>
      <c r="O12" s="235"/>
      <c r="P12" s="235"/>
      <c r="Q12" s="236"/>
      <c r="X12" s="120"/>
      <c r="Y12" s="120"/>
      <c r="Z12" s="120"/>
      <c r="AA12" s="34"/>
      <c r="AB12" s="233"/>
      <c r="AC12" s="233"/>
      <c r="AD12" s="233"/>
      <c r="AE12" s="233"/>
    </row>
    <row r="13" spans="1:31" s="237" customFormat="1" x14ac:dyDescent="0.2">
      <c r="C13" s="238"/>
      <c r="D13" s="237" t="s">
        <v>401</v>
      </c>
      <c r="F13" s="239"/>
      <c r="I13" s="833"/>
      <c r="J13" s="240">
        <f>+SUM(L13:M13,O13:P13)</f>
        <v>515463918</v>
      </c>
      <c r="K13" s="241"/>
      <c r="L13" s="242">
        <v>350000000</v>
      </c>
      <c r="M13" s="242">
        <v>150000000</v>
      </c>
      <c r="N13" s="243"/>
      <c r="O13" s="242">
        <v>10824743</v>
      </c>
      <c r="P13" s="242">
        <v>4639175</v>
      </c>
      <c r="Q13" s="241"/>
      <c r="R13" s="224"/>
      <c r="S13" s="241"/>
      <c r="T13" s="224"/>
      <c r="U13" s="224"/>
      <c r="X13" s="120"/>
      <c r="Y13" s="120"/>
      <c r="Z13" s="120"/>
      <c r="AB13" s="244"/>
      <c r="AC13" s="245"/>
    </row>
    <row r="14" spans="1:31" s="246" customFormat="1" x14ac:dyDescent="0.2">
      <c r="B14" s="971" t="s">
        <v>1933</v>
      </c>
      <c r="C14" s="247"/>
      <c r="F14" s="248"/>
      <c r="I14" s="833"/>
      <c r="J14" s="249"/>
      <c r="K14" s="249"/>
      <c r="L14" s="249"/>
      <c r="M14" s="249"/>
      <c r="N14" s="249"/>
      <c r="O14" s="249"/>
      <c r="P14" s="249"/>
      <c r="Q14" s="250"/>
      <c r="R14" s="224"/>
      <c r="S14" s="249"/>
      <c r="T14" s="224"/>
      <c r="U14" s="224"/>
      <c r="V14" s="224"/>
      <c r="X14" s="120"/>
      <c r="Y14" s="120"/>
      <c r="Z14" s="120"/>
      <c r="AB14" s="251"/>
      <c r="AC14" s="252"/>
      <c r="AD14" s="252"/>
      <c r="AE14" s="252"/>
    </row>
    <row r="15" spans="1:31" s="253" customFormat="1" hidden="1" x14ac:dyDescent="0.2">
      <c r="B15" s="840">
        <v>42327</v>
      </c>
      <c r="C15" s="254"/>
      <c r="D15" s="253" t="s">
        <v>402</v>
      </c>
      <c r="F15" s="255"/>
      <c r="I15" s="833"/>
      <c r="J15" s="25">
        <f t="shared" ref="J15:J57" si="0">+SUM(L15:M15,O15:P15)</f>
        <v>4123711</v>
      </c>
      <c r="K15" s="25"/>
      <c r="L15" s="25">
        <v>0</v>
      </c>
      <c r="M15" s="25">
        <v>4000000</v>
      </c>
      <c r="N15" s="25"/>
      <c r="O15" s="25">
        <v>0</v>
      </c>
      <c r="P15" s="25">
        <v>123711</v>
      </c>
      <c r="Q15" s="256"/>
      <c r="S15" s="25"/>
      <c r="T15" s="257">
        <f t="shared" ref="T15:T57" si="1">J15/$J$13</f>
        <v>7.9999993326400013E-3</v>
      </c>
      <c r="U15" s="224"/>
      <c r="V15" s="224"/>
      <c r="X15" s="279"/>
      <c r="Y15" s="279"/>
      <c r="Z15" s="120"/>
      <c r="AB15" s="258"/>
      <c r="AC15" s="237"/>
      <c r="AD15" s="237"/>
      <c r="AE15" s="237"/>
    </row>
    <row r="16" spans="1:31" s="253" customFormat="1" hidden="1" x14ac:dyDescent="0.2">
      <c r="B16" s="840">
        <v>42333</v>
      </c>
      <c r="C16" s="254"/>
      <c r="D16" s="253" t="s">
        <v>403</v>
      </c>
      <c r="F16" s="255"/>
      <c r="I16" s="833"/>
      <c r="J16" s="25">
        <f t="shared" si="0"/>
        <v>15463918</v>
      </c>
      <c r="K16" s="25"/>
      <c r="L16" s="25">
        <v>10500000</v>
      </c>
      <c r="M16" s="25">
        <v>4500000</v>
      </c>
      <c r="N16" s="25"/>
      <c r="O16" s="25">
        <v>324743</v>
      </c>
      <c r="P16" s="25">
        <v>139175</v>
      </c>
      <c r="Q16" s="256"/>
      <c r="S16" s="25"/>
      <c r="T16" s="257">
        <f t="shared" si="1"/>
        <v>3.00000008924E-2</v>
      </c>
      <c r="U16" s="224"/>
      <c r="V16" s="224"/>
      <c r="X16" s="279"/>
      <c r="Y16" s="279"/>
      <c r="Z16" s="120"/>
      <c r="AB16" s="258"/>
      <c r="AC16" s="237"/>
      <c r="AD16" s="237"/>
      <c r="AE16" s="237"/>
    </row>
    <row r="17" spans="2:31" s="253" customFormat="1" hidden="1" x14ac:dyDescent="0.2">
      <c r="B17" s="840">
        <v>42361</v>
      </c>
      <c r="C17" s="254"/>
      <c r="D17" s="253" t="s">
        <v>404</v>
      </c>
      <c r="F17" s="255"/>
      <c r="I17" s="833"/>
      <c r="J17" s="25">
        <f t="shared" si="0"/>
        <v>18041237</v>
      </c>
      <c r="K17" s="25"/>
      <c r="L17" s="25">
        <v>17500000</v>
      </c>
      <c r="M17" s="25">
        <v>0</v>
      </c>
      <c r="N17" s="25"/>
      <c r="O17" s="25">
        <v>541237</v>
      </c>
      <c r="P17" s="25">
        <v>0</v>
      </c>
      <c r="Q17" s="256"/>
      <c r="S17" s="25"/>
      <c r="T17" s="257">
        <f t="shared" si="1"/>
        <v>3.4999999747799999E-2</v>
      </c>
      <c r="U17" s="224"/>
      <c r="V17" s="224"/>
      <c r="X17" s="279"/>
      <c r="Y17" s="279"/>
      <c r="Z17" s="120"/>
      <c r="AB17" s="258"/>
      <c r="AC17" s="237"/>
      <c r="AD17" s="237"/>
      <c r="AE17" s="237"/>
    </row>
    <row r="18" spans="2:31" s="466" customFormat="1" hidden="1" x14ac:dyDescent="0.2">
      <c r="B18" s="840">
        <v>42402</v>
      </c>
      <c r="C18" s="279"/>
      <c r="D18" s="466" t="s">
        <v>1216</v>
      </c>
      <c r="F18" s="255"/>
      <c r="I18" s="833"/>
      <c r="J18" s="471">
        <f t="shared" si="0"/>
        <v>4639175</v>
      </c>
      <c r="K18" s="471"/>
      <c r="L18" s="471">
        <v>0</v>
      </c>
      <c r="M18" s="471">
        <v>4500000</v>
      </c>
      <c r="N18" s="471"/>
      <c r="O18" s="471">
        <v>0</v>
      </c>
      <c r="P18" s="471">
        <v>139175</v>
      </c>
      <c r="Q18" s="256"/>
      <c r="S18" s="471"/>
      <c r="T18" s="257">
        <f t="shared" si="1"/>
        <v>8.9999994917199996E-3</v>
      </c>
      <c r="X18" s="279"/>
      <c r="Y18" s="279"/>
      <c r="AB18" s="477"/>
      <c r="AC18" s="437"/>
      <c r="AD18" s="437"/>
      <c r="AE18" s="437"/>
    </row>
    <row r="19" spans="2:31" s="253" customFormat="1" hidden="1" x14ac:dyDescent="0.2">
      <c r="B19" s="840">
        <v>42416</v>
      </c>
      <c r="C19" s="254"/>
      <c r="D19" s="545" t="s">
        <v>404</v>
      </c>
      <c r="F19" s="255"/>
      <c r="I19" s="833"/>
      <c r="J19" s="471">
        <f>+SUM(L19:M19,O19:P19)</f>
        <v>18041237</v>
      </c>
      <c r="K19" s="25"/>
      <c r="L19" s="25">
        <v>17500000</v>
      </c>
      <c r="M19" s="25">
        <v>0</v>
      </c>
      <c r="N19" s="25"/>
      <c r="O19" s="25">
        <v>541237</v>
      </c>
      <c r="P19" s="25">
        <v>0</v>
      </c>
      <c r="Q19" s="256"/>
      <c r="S19" s="25"/>
      <c r="T19" s="257">
        <f>J19/$J$13</f>
        <v>3.4999999747799999E-2</v>
      </c>
      <c r="U19" s="224"/>
      <c r="V19" s="224"/>
      <c r="X19" s="279"/>
      <c r="Y19" s="279"/>
      <c r="Z19" s="120"/>
      <c r="AB19" s="258"/>
      <c r="AC19" s="237"/>
      <c r="AD19" s="237"/>
      <c r="AE19" s="237"/>
    </row>
    <row r="20" spans="2:31" s="466" customFormat="1" hidden="1" x14ac:dyDescent="0.2">
      <c r="B20" s="840">
        <v>42418</v>
      </c>
      <c r="C20" s="279"/>
      <c r="D20" s="545" t="s">
        <v>1217</v>
      </c>
      <c r="F20" s="255"/>
      <c r="I20" s="833"/>
      <c r="J20" s="471">
        <f t="shared" si="0"/>
        <v>22680412.25</v>
      </c>
      <c r="K20" s="471"/>
      <c r="L20" s="471">
        <v>17500000</v>
      </c>
      <c r="M20" s="471">
        <v>4500000</v>
      </c>
      <c r="N20" s="471"/>
      <c r="O20" s="471">
        <v>541237</v>
      </c>
      <c r="P20" s="471">
        <v>139175.25</v>
      </c>
      <c r="Q20" s="256"/>
      <c r="S20" s="471"/>
      <c r="T20" s="257">
        <f t="shared" si="1"/>
        <v>4.3999999724519998E-2</v>
      </c>
      <c r="X20" s="279"/>
      <c r="Y20" s="279"/>
      <c r="AB20" s="477"/>
      <c r="AC20" s="437"/>
      <c r="AD20" s="437"/>
      <c r="AE20" s="437"/>
    </row>
    <row r="21" spans="2:31" s="466" customFormat="1" hidden="1" x14ac:dyDescent="0.2">
      <c r="B21" s="840">
        <v>42424</v>
      </c>
      <c r="C21" s="279"/>
      <c r="D21" s="466" t="s">
        <v>404</v>
      </c>
      <c r="F21" s="255"/>
      <c r="I21" s="833"/>
      <c r="J21" s="471">
        <f t="shared" si="0"/>
        <v>18041237</v>
      </c>
      <c r="K21" s="471"/>
      <c r="L21" s="471">
        <v>17500000</v>
      </c>
      <c r="M21" s="471"/>
      <c r="N21" s="471"/>
      <c r="O21" s="471">
        <v>541237</v>
      </c>
      <c r="P21" s="471"/>
      <c r="Q21" s="256"/>
      <c r="S21" s="471"/>
      <c r="T21" s="257">
        <f t="shared" si="1"/>
        <v>3.4999999747799999E-2</v>
      </c>
      <c r="X21" s="279"/>
      <c r="Y21" s="279"/>
      <c r="AB21" s="477"/>
      <c r="AC21" s="437"/>
      <c r="AD21" s="437"/>
      <c r="AE21" s="437"/>
    </row>
    <row r="22" spans="2:31" s="466" customFormat="1" hidden="1" x14ac:dyDescent="0.2">
      <c r="B22" s="840">
        <v>42440</v>
      </c>
      <c r="C22" s="279"/>
      <c r="D22" s="466" t="s">
        <v>1242</v>
      </c>
      <c r="F22" s="255"/>
      <c r="I22" s="833"/>
      <c r="J22" s="471">
        <f t="shared" si="0"/>
        <v>68557</v>
      </c>
      <c r="K22" s="471"/>
      <c r="L22" s="471">
        <v>66500</v>
      </c>
      <c r="M22" s="471"/>
      <c r="N22" s="471"/>
      <c r="O22" s="471">
        <v>2057</v>
      </c>
      <c r="P22" s="471">
        <v>0</v>
      </c>
      <c r="Q22" s="256"/>
      <c r="S22" s="471"/>
      <c r="T22" s="257">
        <f t="shared" si="1"/>
        <v>1.3300057987763946E-4</v>
      </c>
      <c r="W22" s="256">
        <f>J22</f>
        <v>68557</v>
      </c>
      <c r="X22" s="256">
        <f>L22</f>
        <v>66500</v>
      </c>
      <c r="Y22" s="256">
        <f>M22</f>
        <v>0</v>
      </c>
      <c r="Z22" s="256">
        <f>O22</f>
        <v>2057</v>
      </c>
      <c r="AA22" s="256">
        <f>P22</f>
        <v>0</v>
      </c>
      <c r="AB22" s="477"/>
      <c r="AC22" s="437"/>
      <c r="AD22" s="437"/>
      <c r="AE22" s="437"/>
    </row>
    <row r="23" spans="2:31" s="466" customFormat="1" hidden="1" x14ac:dyDescent="0.2">
      <c r="B23" s="840">
        <v>42447</v>
      </c>
      <c r="C23" s="279"/>
      <c r="D23" s="466" t="s">
        <v>1243</v>
      </c>
      <c r="F23" s="255"/>
      <c r="I23" s="833"/>
      <c r="J23" s="471">
        <f t="shared" si="0"/>
        <v>15463917</v>
      </c>
      <c r="K23" s="471"/>
      <c r="L23" s="471">
        <v>10500000</v>
      </c>
      <c r="M23" s="471">
        <v>4500000</v>
      </c>
      <c r="N23" s="471"/>
      <c r="O23" s="471">
        <v>324742</v>
      </c>
      <c r="P23" s="471">
        <v>139175</v>
      </c>
      <c r="Q23" s="256"/>
      <c r="S23" s="471"/>
      <c r="T23" s="257">
        <f t="shared" si="1"/>
        <v>2.9999998952400003E-2</v>
      </c>
      <c r="X23" s="279"/>
      <c r="Y23" s="279"/>
      <c r="AB23" s="477"/>
      <c r="AC23" s="437"/>
      <c r="AD23" s="437"/>
      <c r="AE23" s="437"/>
    </row>
    <row r="24" spans="2:31" s="466" customFormat="1" hidden="1" x14ac:dyDescent="0.2">
      <c r="B24" s="840">
        <v>42465</v>
      </c>
      <c r="C24" s="279"/>
      <c r="D24" s="545" t="s">
        <v>1254</v>
      </c>
      <c r="F24" s="255"/>
      <c r="I24" s="833"/>
      <c r="J24" s="471">
        <f t="shared" si="0"/>
        <v>4639175</v>
      </c>
      <c r="K24" s="471"/>
      <c r="L24" s="471">
        <v>0</v>
      </c>
      <c r="M24" s="471">
        <v>4500000</v>
      </c>
      <c r="N24" s="471"/>
      <c r="O24" s="471">
        <v>0</v>
      </c>
      <c r="P24" s="471">
        <v>139175</v>
      </c>
      <c r="Q24" s="256"/>
      <c r="S24" s="471"/>
      <c r="T24" s="257">
        <f t="shared" si="1"/>
        <v>8.9999994917199996E-3</v>
      </c>
      <c r="X24" s="279"/>
      <c r="Y24" s="279"/>
      <c r="AB24" s="477"/>
      <c r="AC24" s="437"/>
      <c r="AD24" s="437"/>
      <c r="AE24" s="437"/>
    </row>
    <row r="25" spans="2:31" s="466" customFormat="1" hidden="1" x14ac:dyDescent="0.2">
      <c r="B25" s="840">
        <v>42465</v>
      </c>
      <c r="C25" s="279"/>
      <c r="D25" s="545" t="s">
        <v>1255</v>
      </c>
      <c r="F25" s="255"/>
      <c r="I25" s="833"/>
      <c r="J25" s="471">
        <f t="shared" si="0"/>
        <v>4639175</v>
      </c>
      <c r="K25" s="471"/>
      <c r="L25" s="471">
        <v>0</v>
      </c>
      <c r="M25" s="471">
        <v>4500000</v>
      </c>
      <c r="N25" s="471"/>
      <c r="O25" s="471">
        <v>0</v>
      </c>
      <c r="P25" s="471">
        <v>139175</v>
      </c>
      <c r="Q25" s="256"/>
      <c r="S25" s="471"/>
      <c r="T25" s="257">
        <f t="shared" si="1"/>
        <v>8.9999994917199996E-3</v>
      </c>
      <c r="X25" s="279"/>
      <c r="Y25" s="279"/>
      <c r="AB25" s="477"/>
      <c r="AC25" s="437"/>
      <c r="AD25" s="437"/>
      <c r="AE25" s="437"/>
    </row>
    <row r="26" spans="2:31" s="466" customFormat="1" hidden="1" x14ac:dyDescent="0.2">
      <c r="B26" s="840">
        <v>42478</v>
      </c>
      <c r="C26" s="279"/>
      <c r="D26" s="545" t="s">
        <v>1505</v>
      </c>
      <c r="F26" s="255"/>
      <c r="I26" s="833"/>
      <c r="J26" s="471">
        <f t="shared" si="0"/>
        <v>4149485</v>
      </c>
      <c r="K26" s="471"/>
      <c r="L26" s="471">
        <v>4025000</v>
      </c>
      <c r="M26" s="471">
        <v>0</v>
      </c>
      <c r="N26" s="471"/>
      <c r="O26" s="471">
        <v>124485</v>
      </c>
      <c r="P26" s="471">
        <v>0</v>
      </c>
      <c r="Q26" s="256"/>
      <c r="S26" s="471"/>
      <c r="T26" s="257">
        <f t="shared" si="1"/>
        <v>8.0500008925939986E-3</v>
      </c>
      <c r="W26" s="256">
        <f>J26</f>
        <v>4149485</v>
      </c>
      <c r="X26" s="256">
        <f>L26</f>
        <v>4025000</v>
      </c>
      <c r="Y26" s="256">
        <f>M26</f>
        <v>0</v>
      </c>
      <c r="Z26" s="256">
        <f>O26</f>
        <v>124485</v>
      </c>
      <c r="AA26" s="256">
        <f>P26</f>
        <v>0</v>
      </c>
      <c r="AB26" s="477"/>
      <c r="AC26" s="437"/>
      <c r="AD26" s="437"/>
      <c r="AE26" s="437"/>
    </row>
    <row r="27" spans="2:31" s="466" customFormat="1" hidden="1" x14ac:dyDescent="0.2">
      <c r="B27" s="840">
        <v>42537</v>
      </c>
      <c r="C27" s="279"/>
      <c r="D27" s="545" t="s">
        <v>1553</v>
      </c>
      <c r="F27" s="255"/>
      <c r="I27" s="833"/>
      <c r="J27" s="471">
        <f t="shared" si="0"/>
        <v>1010309</v>
      </c>
      <c r="K27" s="471"/>
      <c r="L27" s="471">
        <v>980000</v>
      </c>
      <c r="M27" s="471">
        <v>0</v>
      </c>
      <c r="N27" s="471"/>
      <c r="O27" s="471">
        <v>30309</v>
      </c>
      <c r="P27" s="471"/>
      <c r="Q27" s="256"/>
      <c r="S27" s="471"/>
      <c r="T27" s="806">
        <f t="shared" si="1"/>
        <v>1.9599994581968004E-3</v>
      </c>
      <c r="W27" s="256">
        <f>J27</f>
        <v>1010309</v>
      </c>
      <c r="X27" s="256">
        <f>L27</f>
        <v>980000</v>
      </c>
      <c r="Y27" s="256">
        <f>M27</f>
        <v>0</v>
      </c>
      <c r="Z27" s="256">
        <f>O27</f>
        <v>30309</v>
      </c>
      <c r="AA27" s="256">
        <f>P27</f>
        <v>0</v>
      </c>
      <c r="AB27" s="477"/>
      <c r="AC27" s="437"/>
      <c r="AD27" s="437"/>
      <c r="AE27" s="437"/>
    </row>
    <row r="28" spans="2:31" s="466" customFormat="1" hidden="1" x14ac:dyDescent="0.2">
      <c r="B28" s="840">
        <v>42542</v>
      </c>
      <c r="C28" s="279"/>
      <c r="D28" s="545" t="s">
        <v>1552</v>
      </c>
      <c r="F28" s="255"/>
      <c r="I28" s="833"/>
      <c r="J28" s="471">
        <f t="shared" si="0"/>
        <v>13917526</v>
      </c>
      <c r="K28" s="471"/>
      <c r="L28" s="471">
        <v>10500000</v>
      </c>
      <c r="M28" s="471">
        <v>3000000</v>
      </c>
      <c r="N28" s="471"/>
      <c r="O28" s="471">
        <v>324742</v>
      </c>
      <c r="P28" s="471">
        <v>92784</v>
      </c>
      <c r="Q28" s="256"/>
      <c r="S28" s="471"/>
      <c r="T28" s="257">
        <f t="shared" si="1"/>
        <v>2.700000041516E-2</v>
      </c>
      <c r="X28" s="279"/>
      <c r="Y28" s="279"/>
      <c r="AB28" s="477"/>
      <c r="AC28" s="437"/>
      <c r="AD28" s="437"/>
      <c r="AE28" s="437"/>
    </row>
    <row r="29" spans="2:31" s="466" customFormat="1" hidden="1" x14ac:dyDescent="0.2">
      <c r="B29" s="840">
        <v>42562</v>
      </c>
      <c r="C29" s="279"/>
      <c r="D29" s="545" t="s">
        <v>1559</v>
      </c>
      <c r="F29" s="255"/>
      <c r="I29" s="833"/>
      <c r="J29" s="471">
        <f t="shared" si="0"/>
        <v>27061856</v>
      </c>
      <c r="K29" s="471"/>
      <c r="L29" s="471">
        <v>26250000</v>
      </c>
      <c r="M29" s="471">
        <v>0</v>
      </c>
      <c r="N29" s="471"/>
      <c r="O29" s="471">
        <v>811856</v>
      </c>
      <c r="P29" s="471">
        <v>0</v>
      </c>
      <c r="Q29" s="256"/>
      <c r="S29" s="471"/>
      <c r="T29" s="257">
        <f t="shared" si="1"/>
        <v>5.25000005917E-2</v>
      </c>
      <c r="X29" s="279"/>
      <c r="Y29" s="279"/>
      <c r="AB29" s="477"/>
      <c r="AC29" s="437"/>
      <c r="AD29" s="437"/>
      <c r="AE29" s="437"/>
    </row>
    <row r="30" spans="2:31" s="466" customFormat="1" hidden="1" x14ac:dyDescent="0.2">
      <c r="B30" s="840">
        <v>42572</v>
      </c>
      <c r="C30" s="279"/>
      <c r="D30" s="545" t="s">
        <v>1559</v>
      </c>
      <c r="F30" s="255"/>
      <c r="I30" s="833"/>
      <c r="J30" s="471">
        <f t="shared" si="0"/>
        <v>27061856</v>
      </c>
      <c r="K30" s="471"/>
      <c r="L30" s="471">
        <v>26250000</v>
      </c>
      <c r="M30" s="471">
        <v>0</v>
      </c>
      <c r="N30" s="471"/>
      <c r="O30" s="471">
        <v>811856</v>
      </c>
      <c r="P30" s="471">
        <v>0</v>
      </c>
      <c r="Q30" s="256"/>
      <c r="S30" s="471"/>
      <c r="T30" s="257">
        <f t="shared" si="1"/>
        <v>5.25000005917E-2</v>
      </c>
      <c r="X30" s="279"/>
      <c r="Y30" s="279"/>
      <c r="AB30" s="477"/>
      <c r="AC30" s="437"/>
      <c r="AD30" s="437"/>
      <c r="AE30" s="437"/>
    </row>
    <row r="31" spans="2:31" s="466" customFormat="1" hidden="1" x14ac:dyDescent="0.2">
      <c r="B31" s="840">
        <v>42593</v>
      </c>
      <c r="C31" s="279"/>
      <c r="D31" s="545" t="s">
        <v>1565</v>
      </c>
      <c r="F31" s="255"/>
      <c r="I31" s="833"/>
      <c r="J31" s="471">
        <f t="shared" si="0"/>
        <v>3608247</v>
      </c>
      <c r="K31" s="471"/>
      <c r="L31" s="471">
        <v>3500000</v>
      </c>
      <c r="M31" s="471">
        <v>0</v>
      </c>
      <c r="N31" s="471"/>
      <c r="O31" s="471">
        <v>108247</v>
      </c>
      <c r="P31" s="471">
        <v>0</v>
      </c>
      <c r="Q31" s="256"/>
      <c r="S31" s="471"/>
      <c r="T31" s="257">
        <f t="shared" si="1"/>
        <v>6.9999991735600004E-3</v>
      </c>
      <c r="W31" s="256">
        <f>J31</f>
        <v>3608247</v>
      </c>
      <c r="X31" s="256">
        <f>L31</f>
        <v>3500000</v>
      </c>
      <c r="Y31" s="256">
        <f>M31</f>
        <v>0</v>
      </c>
      <c r="Z31" s="256">
        <f>O31</f>
        <v>108247</v>
      </c>
      <c r="AA31" s="256">
        <f>P31</f>
        <v>0</v>
      </c>
      <c r="AB31" s="477"/>
      <c r="AC31" s="437"/>
      <c r="AD31" s="437"/>
      <c r="AE31" s="437"/>
    </row>
    <row r="32" spans="2:31" s="466" customFormat="1" hidden="1" x14ac:dyDescent="0.2">
      <c r="B32" s="840">
        <v>42604</v>
      </c>
      <c r="C32" s="279"/>
      <c r="D32" s="545" t="s">
        <v>1566</v>
      </c>
      <c r="F32" s="255"/>
      <c r="I32" s="833"/>
      <c r="J32" s="471">
        <f t="shared" si="0"/>
        <v>3092784</v>
      </c>
      <c r="K32" s="471"/>
      <c r="L32" s="471">
        <v>0</v>
      </c>
      <c r="M32" s="471">
        <v>3000000</v>
      </c>
      <c r="N32" s="471"/>
      <c r="O32" s="471">
        <v>0</v>
      </c>
      <c r="P32" s="471">
        <v>92784</v>
      </c>
      <c r="Q32" s="256"/>
      <c r="S32" s="471"/>
      <c r="T32" s="257">
        <f t="shared" si="1"/>
        <v>6.0000009544799995E-3</v>
      </c>
      <c r="X32" s="279"/>
      <c r="Y32" s="279"/>
      <c r="AB32" s="477"/>
      <c r="AC32" s="437"/>
      <c r="AD32" s="437"/>
      <c r="AE32" s="437"/>
    </row>
    <row r="33" spans="2:31" s="466" customFormat="1" hidden="1" x14ac:dyDescent="0.2">
      <c r="B33" s="840">
        <v>42621</v>
      </c>
      <c r="C33" s="279"/>
      <c r="D33" s="545" t="s">
        <v>1575</v>
      </c>
      <c r="F33" s="255"/>
      <c r="I33" s="833"/>
      <c r="J33" s="471">
        <f t="shared" si="0"/>
        <v>1262887</v>
      </c>
      <c r="K33" s="471"/>
      <c r="L33" s="471">
        <v>1225000</v>
      </c>
      <c r="M33" s="471">
        <v>0</v>
      </c>
      <c r="N33" s="471"/>
      <c r="O33" s="471">
        <v>37887</v>
      </c>
      <c r="P33" s="471">
        <v>0</v>
      </c>
      <c r="Q33" s="256"/>
      <c r="S33" s="471"/>
      <c r="T33" s="806">
        <f t="shared" si="1"/>
        <v>2.4500007777459995E-3</v>
      </c>
      <c r="W33" s="256">
        <f t="shared" ref="W33:W35" si="2">J33</f>
        <v>1262887</v>
      </c>
      <c r="X33" s="256">
        <f t="shared" ref="X33:X35" si="3">L33</f>
        <v>1225000</v>
      </c>
      <c r="Y33" s="256">
        <f t="shared" ref="Y33:Y35" si="4">M33</f>
        <v>0</v>
      </c>
      <c r="Z33" s="256">
        <f t="shared" ref="Z33:Z35" si="5">O33</f>
        <v>37887</v>
      </c>
      <c r="AA33" s="256">
        <f t="shared" ref="AA33:AA35" si="6">P33</f>
        <v>0</v>
      </c>
      <c r="AB33" s="477"/>
      <c r="AC33" s="437"/>
      <c r="AD33" s="437"/>
      <c r="AE33" s="437"/>
    </row>
    <row r="34" spans="2:31" s="466" customFormat="1" hidden="1" x14ac:dyDescent="0.2">
      <c r="B34" s="840">
        <v>42635</v>
      </c>
      <c r="C34" s="279"/>
      <c r="D34" s="545" t="s">
        <v>1576</v>
      </c>
      <c r="F34" s="255"/>
      <c r="I34" s="833"/>
      <c r="J34" s="471">
        <f t="shared" si="0"/>
        <v>1154639</v>
      </c>
      <c r="K34" s="471"/>
      <c r="L34" s="471">
        <v>1120000</v>
      </c>
      <c r="M34" s="471">
        <v>0</v>
      </c>
      <c r="N34" s="471"/>
      <c r="O34" s="471">
        <v>34639</v>
      </c>
      <c r="P34" s="471">
        <v>0</v>
      </c>
      <c r="Q34" s="256"/>
      <c r="S34" s="471"/>
      <c r="T34" s="806">
        <f t="shared" si="1"/>
        <v>2.2399996579392004E-3</v>
      </c>
      <c r="W34" s="256">
        <f t="shared" si="2"/>
        <v>1154639</v>
      </c>
      <c r="X34" s="256">
        <f t="shared" si="3"/>
        <v>1120000</v>
      </c>
      <c r="Y34" s="256">
        <f t="shared" si="4"/>
        <v>0</v>
      </c>
      <c r="Z34" s="256">
        <f t="shared" si="5"/>
        <v>34639</v>
      </c>
      <c r="AA34" s="256">
        <f t="shared" si="6"/>
        <v>0</v>
      </c>
      <c r="AB34" s="477"/>
      <c r="AC34" s="437"/>
      <c r="AD34" s="437"/>
      <c r="AE34" s="437"/>
    </row>
    <row r="35" spans="2:31" s="466" customFormat="1" hidden="1" x14ac:dyDescent="0.2">
      <c r="B35" s="840">
        <v>42641</v>
      </c>
      <c r="C35" s="279"/>
      <c r="D35" s="545" t="s">
        <v>1577</v>
      </c>
      <c r="F35" s="255"/>
      <c r="I35" s="833"/>
      <c r="J35" s="471">
        <f t="shared" si="0"/>
        <v>1984536</v>
      </c>
      <c r="K35" s="471"/>
      <c r="L35" s="471">
        <v>1925000</v>
      </c>
      <c r="M35" s="471">
        <v>0</v>
      </c>
      <c r="N35" s="471"/>
      <c r="O35" s="471">
        <v>59536</v>
      </c>
      <c r="P35" s="471">
        <v>0</v>
      </c>
      <c r="Q35" s="256"/>
      <c r="S35" s="471"/>
      <c r="T35" s="806">
        <f t="shared" si="1"/>
        <v>3.8499998364580003E-3</v>
      </c>
      <c r="W35" s="256">
        <f t="shared" si="2"/>
        <v>1984536</v>
      </c>
      <c r="X35" s="256">
        <f t="shared" si="3"/>
        <v>1925000</v>
      </c>
      <c r="Y35" s="256">
        <f t="shared" si="4"/>
        <v>0</v>
      </c>
      <c r="Z35" s="256">
        <f t="shared" si="5"/>
        <v>59536</v>
      </c>
      <c r="AA35" s="256">
        <f t="shared" si="6"/>
        <v>0</v>
      </c>
      <c r="AB35" s="477"/>
      <c r="AC35" s="437"/>
      <c r="AD35" s="437"/>
      <c r="AE35" s="437"/>
    </row>
    <row r="36" spans="2:31" s="466" customFormat="1" hidden="1" x14ac:dyDescent="0.2">
      <c r="B36" s="840">
        <v>42643</v>
      </c>
      <c r="C36" s="279"/>
      <c r="D36" s="545" t="s">
        <v>1582</v>
      </c>
      <c r="F36" s="255"/>
      <c r="I36" s="833"/>
      <c r="J36" s="471">
        <f t="shared" si="0"/>
        <v>15463918</v>
      </c>
      <c r="K36" s="471"/>
      <c r="L36" s="471">
        <v>0</v>
      </c>
      <c r="M36" s="471">
        <v>15000000</v>
      </c>
      <c r="N36" s="471"/>
      <c r="O36" s="471">
        <v>0</v>
      </c>
      <c r="P36" s="471">
        <v>463918</v>
      </c>
      <c r="Q36" s="256"/>
      <c r="S36" s="471"/>
      <c r="T36" s="806">
        <f t="shared" si="1"/>
        <v>3.00000008924E-2</v>
      </c>
      <c r="X36" s="279"/>
      <c r="Y36" s="279"/>
      <c r="AB36" s="477"/>
      <c r="AC36" s="437"/>
      <c r="AD36" s="437"/>
      <c r="AE36" s="437"/>
    </row>
    <row r="37" spans="2:31" s="466" customFormat="1" hidden="1" x14ac:dyDescent="0.2">
      <c r="B37" s="840">
        <v>42661</v>
      </c>
      <c r="C37" s="279"/>
      <c r="D37" s="545" t="s">
        <v>1584</v>
      </c>
      <c r="F37" s="255"/>
      <c r="I37" s="833"/>
      <c r="J37" s="471">
        <f t="shared" si="0"/>
        <v>324742</v>
      </c>
      <c r="K37" s="471"/>
      <c r="L37" s="471">
        <v>315000</v>
      </c>
      <c r="M37" s="471">
        <v>0</v>
      </c>
      <c r="N37" s="471"/>
      <c r="O37" s="471">
        <v>9742</v>
      </c>
      <c r="P37" s="471">
        <v>0</v>
      </c>
      <c r="Q37" s="256"/>
      <c r="S37" s="471"/>
      <c r="T37" s="806">
        <f t="shared" si="1"/>
        <v>6.2999947942040052E-4</v>
      </c>
      <c r="W37" s="256">
        <f>J37</f>
        <v>324742</v>
      </c>
      <c r="X37" s="256">
        <f>L37</f>
        <v>315000</v>
      </c>
      <c r="Y37" s="256">
        <f>M37</f>
        <v>0</v>
      </c>
      <c r="Z37" s="256">
        <f>O37</f>
        <v>9742</v>
      </c>
      <c r="AA37" s="256">
        <f>P37</f>
        <v>0</v>
      </c>
      <c r="AB37" s="477"/>
      <c r="AC37" s="437"/>
      <c r="AD37" s="437"/>
      <c r="AE37" s="437"/>
    </row>
    <row r="38" spans="2:31" s="466" customFormat="1" hidden="1" x14ac:dyDescent="0.2">
      <c r="B38" s="840">
        <v>42660</v>
      </c>
      <c r="C38" s="279"/>
      <c r="D38" s="545" t="s">
        <v>1585</v>
      </c>
      <c r="F38" s="255"/>
      <c r="I38" s="833"/>
      <c r="J38" s="471">
        <f t="shared" si="0"/>
        <v>6494845</v>
      </c>
      <c r="K38" s="471"/>
      <c r="L38" s="471">
        <v>6300000</v>
      </c>
      <c r="M38" s="471">
        <v>0</v>
      </c>
      <c r="N38" s="471"/>
      <c r="O38" s="471">
        <v>194845</v>
      </c>
      <c r="P38" s="471">
        <v>0</v>
      </c>
      <c r="Q38" s="256"/>
      <c r="S38" s="471"/>
      <c r="T38" s="806">
        <f t="shared" si="1"/>
        <v>1.2599999288408001E-2</v>
      </c>
      <c r="W38" s="256">
        <f t="shared" ref="W38:W41" si="7">J38</f>
        <v>6494845</v>
      </c>
      <c r="X38" s="256">
        <f t="shared" ref="X38:X41" si="8">L38</f>
        <v>6300000</v>
      </c>
      <c r="Y38" s="256">
        <f t="shared" ref="Y38:Y41" si="9">M38</f>
        <v>0</v>
      </c>
      <c r="Z38" s="256">
        <f t="shared" ref="Z38:Z41" si="10">O38</f>
        <v>194845</v>
      </c>
      <c r="AA38" s="256">
        <f t="shared" ref="AA38:AA41" si="11">P38</f>
        <v>0</v>
      </c>
      <c r="AB38" s="477"/>
      <c r="AC38" s="437"/>
      <c r="AD38" s="437"/>
      <c r="AE38" s="437"/>
    </row>
    <row r="39" spans="2:31" s="466" customFormat="1" hidden="1" x14ac:dyDescent="0.2">
      <c r="B39" s="840">
        <v>42669</v>
      </c>
      <c r="C39" s="279"/>
      <c r="D39" s="545" t="s">
        <v>1586</v>
      </c>
      <c r="F39" s="255"/>
      <c r="I39" s="833"/>
      <c r="J39" s="471">
        <f t="shared" si="0"/>
        <v>5051546</v>
      </c>
      <c r="K39" s="471"/>
      <c r="L39" s="471">
        <v>4900000</v>
      </c>
      <c r="M39" s="471">
        <v>0</v>
      </c>
      <c r="N39" s="471"/>
      <c r="O39" s="471">
        <v>151546</v>
      </c>
      <c r="P39" s="471">
        <v>0</v>
      </c>
      <c r="Q39" s="256"/>
      <c r="S39" s="471"/>
      <c r="T39" s="806">
        <f t="shared" si="1"/>
        <v>9.7999992309840012E-3</v>
      </c>
      <c r="W39" s="256">
        <f t="shared" si="7"/>
        <v>5051546</v>
      </c>
      <c r="X39" s="256">
        <f t="shared" si="8"/>
        <v>4900000</v>
      </c>
      <c r="Y39" s="256">
        <f t="shared" si="9"/>
        <v>0</v>
      </c>
      <c r="Z39" s="256">
        <f t="shared" si="10"/>
        <v>151546</v>
      </c>
      <c r="AA39" s="256">
        <f t="shared" si="11"/>
        <v>0</v>
      </c>
      <c r="AB39" s="477"/>
      <c r="AC39" s="437"/>
      <c r="AD39" s="437"/>
      <c r="AE39" s="437"/>
    </row>
    <row r="40" spans="2:31" s="466" customFormat="1" hidden="1" x14ac:dyDescent="0.2">
      <c r="B40" s="840">
        <v>42678</v>
      </c>
      <c r="C40" s="279"/>
      <c r="D40" s="545" t="s">
        <v>1577</v>
      </c>
      <c r="F40" s="255"/>
      <c r="I40" s="833"/>
      <c r="J40" s="471">
        <f t="shared" si="0"/>
        <v>1984536</v>
      </c>
      <c r="K40" s="471"/>
      <c r="L40" s="471">
        <v>1925000</v>
      </c>
      <c r="M40" s="471">
        <v>0</v>
      </c>
      <c r="N40" s="471"/>
      <c r="O40" s="471">
        <v>59536</v>
      </c>
      <c r="P40" s="471">
        <v>0</v>
      </c>
      <c r="Q40" s="256"/>
      <c r="S40" s="471"/>
      <c r="T40" s="806">
        <f t="shared" si="1"/>
        <v>3.8499998364580003E-3</v>
      </c>
      <c r="W40" s="256">
        <f t="shared" si="7"/>
        <v>1984536</v>
      </c>
      <c r="X40" s="256">
        <f t="shared" si="8"/>
        <v>1925000</v>
      </c>
      <c r="Y40" s="256">
        <f t="shared" si="9"/>
        <v>0</v>
      </c>
      <c r="Z40" s="256">
        <f t="shared" si="10"/>
        <v>59536</v>
      </c>
      <c r="AA40" s="256">
        <f t="shared" si="11"/>
        <v>0</v>
      </c>
      <c r="AB40" s="477"/>
      <c r="AC40" s="437"/>
      <c r="AD40" s="437"/>
      <c r="AE40" s="437"/>
    </row>
    <row r="41" spans="2:31" s="466" customFormat="1" hidden="1" x14ac:dyDescent="0.2">
      <c r="B41" s="840">
        <v>42682</v>
      </c>
      <c r="C41" s="279"/>
      <c r="D41" s="545" t="s">
        <v>1606</v>
      </c>
      <c r="F41" s="255"/>
      <c r="I41" s="833"/>
      <c r="J41" s="471">
        <f t="shared" si="0"/>
        <v>1082474</v>
      </c>
      <c r="K41" s="471"/>
      <c r="L41" s="471">
        <v>1050000</v>
      </c>
      <c r="M41" s="471">
        <v>0</v>
      </c>
      <c r="N41" s="471"/>
      <c r="O41" s="471">
        <v>32474</v>
      </c>
      <c r="P41" s="471">
        <v>0</v>
      </c>
      <c r="Q41" s="256"/>
      <c r="S41" s="471"/>
      <c r="T41" s="806">
        <f t="shared" si="1"/>
        <v>2.0999995580680002E-3</v>
      </c>
      <c r="W41" s="256">
        <f t="shared" si="7"/>
        <v>1082474</v>
      </c>
      <c r="X41" s="256">
        <f t="shared" si="8"/>
        <v>1050000</v>
      </c>
      <c r="Y41" s="256">
        <f t="shared" si="9"/>
        <v>0</v>
      </c>
      <c r="Z41" s="256">
        <f t="shared" si="10"/>
        <v>32474</v>
      </c>
      <c r="AA41" s="256">
        <f t="shared" si="11"/>
        <v>0</v>
      </c>
      <c r="AB41" s="477"/>
      <c r="AC41" s="437"/>
      <c r="AD41" s="437"/>
      <c r="AE41" s="437"/>
    </row>
    <row r="42" spans="2:31" s="466" customFormat="1" hidden="1" x14ac:dyDescent="0.2">
      <c r="B42" s="840">
        <v>42683</v>
      </c>
      <c r="C42" s="279"/>
      <c r="D42" s="545" t="s">
        <v>1607</v>
      </c>
      <c r="F42" s="255"/>
      <c r="I42" s="833"/>
      <c r="J42" s="471">
        <f t="shared" si="0"/>
        <v>10824742</v>
      </c>
      <c r="K42" s="471"/>
      <c r="L42" s="471">
        <v>10500000</v>
      </c>
      <c r="M42" s="471">
        <v>0</v>
      </c>
      <c r="N42" s="471"/>
      <c r="O42" s="471">
        <v>324742</v>
      </c>
      <c r="P42" s="471">
        <v>0</v>
      </c>
      <c r="Q42" s="256"/>
      <c r="S42" s="471"/>
      <c r="T42" s="806">
        <f t="shared" si="1"/>
        <v>2.0999999460679999E-2</v>
      </c>
      <c r="X42" s="279"/>
      <c r="Y42" s="279"/>
      <c r="AB42" s="477"/>
      <c r="AC42" s="437"/>
      <c r="AD42" s="437"/>
      <c r="AE42" s="437"/>
    </row>
    <row r="43" spans="2:31" s="466" customFormat="1" hidden="1" x14ac:dyDescent="0.2">
      <c r="B43" s="840">
        <v>42699</v>
      </c>
      <c r="C43" s="279"/>
      <c r="D43" s="545" t="s">
        <v>1607</v>
      </c>
      <c r="F43" s="255"/>
      <c r="I43" s="833"/>
      <c r="J43" s="471">
        <f t="shared" si="0"/>
        <v>10824742</v>
      </c>
      <c r="K43" s="471"/>
      <c r="L43" s="471">
        <v>10500000</v>
      </c>
      <c r="M43" s="471">
        <v>0</v>
      </c>
      <c r="N43" s="471"/>
      <c r="O43" s="471">
        <v>324742</v>
      </c>
      <c r="P43" s="471">
        <v>0</v>
      </c>
      <c r="Q43" s="256"/>
      <c r="S43" s="471"/>
      <c r="T43" s="806">
        <f t="shared" si="1"/>
        <v>2.0999999460679999E-2</v>
      </c>
      <c r="X43" s="279"/>
      <c r="Y43" s="279"/>
      <c r="AB43" s="477"/>
      <c r="AC43" s="437"/>
      <c r="AD43" s="437"/>
      <c r="AE43" s="437"/>
    </row>
    <row r="44" spans="2:31" s="466" customFormat="1" hidden="1" x14ac:dyDescent="0.2">
      <c r="B44" s="840">
        <v>42703</v>
      </c>
      <c r="C44" s="279"/>
      <c r="D44" s="545" t="s">
        <v>1608</v>
      </c>
      <c r="F44" s="255"/>
      <c r="I44" s="833"/>
      <c r="J44" s="471">
        <f t="shared" si="0"/>
        <v>6134021</v>
      </c>
      <c r="K44" s="471"/>
      <c r="L44" s="471">
        <v>5950000</v>
      </c>
      <c r="M44" s="471">
        <v>0</v>
      </c>
      <c r="N44" s="471"/>
      <c r="O44" s="471">
        <v>184021</v>
      </c>
      <c r="P44" s="471">
        <v>0</v>
      </c>
      <c r="Q44" s="256"/>
      <c r="S44" s="471"/>
      <c r="T44" s="806">
        <f t="shared" si="1"/>
        <v>1.1900000729052E-2</v>
      </c>
      <c r="W44" s="256">
        <f>J44</f>
        <v>6134021</v>
      </c>
      <c r="X44" s="256">
        <f>L44</f>
        <v>5950000</v>
      </c>
      <c r="Y44" s="256">
        <f>M44</f>
        <v>0</v>
      </c>
      <c r="Z44" s="256">
        <f>O44</f>
        <v>184021</v>
      </c>
      <c r="AA44" s="256">
        <f>P44</f>
        <v>0</v>
      </c>
      <c r="AB44" s="477"/>
      <c r="AC44" s="437"/>
      <c r="AD44" s="437"/>
      <c r="AE44" s="437"/>
    </row>
    <row r="45" spans="2:31" s="466" customFormat="1" hidden="1" x14ac:dyDescent="0.2">
      <c r="B45" s="840">
        <v>42710</v>
      </c>
      <c r="C45" s="279"/>
      <c r="D45" s="545" t="s">
        <v>1607</v>
      </c>
      <c r="F45" s="255"/>
      <c r="I45" s="833"/>
      <c r="J45" s="471">
        <f t="shared" si="0"/>
        <v>10824742</v>
      </c>
      <c r="K45" s="471"/>
      <c r="L45" s="471">
        <v>10500000</v>
      </c>
      <c r="M45" s="471">
        <v>0</v>
      </c>
      <c r="N45" s="471"/>
      <c r="O45" s="471">
        <v>324742</v>
      </c>
      <c r="P45" s="471">
        <v>0</v>
      </c>
      <c r="Q45" s="256"/>
      <c r="S45" s="471"/>
      <c r="T45" s="806">
        <f t="shared" si="1"/>
        <v>2.0999999460679999E-2</v>
      </c>
      <c r="X45" s="279"/>
      <c r="Y45" s="279"/>
      <c r="AB45" s="477"/>
      <c r="AC45" s="437"/>
      <c r="AD45" s="437"/>
      <c r="AE45" s="437"/>
    </row>
    <row r="46" spans="2:31" s="466" customFormat="1" hidden="1" x14ac:dyDescent="0.2">
      <c r="B46" s="840">
        <v>42717</v>
      </c>
      <c r="C46" s="279"/>
      <c r="D46" s="545" t="s">
        <v>1617</v>
      </c>
      <c r="F46" s="255"/>
      <c r="I46" s="833"/>
      <c r="J46" s="471">
        <f t="shared" si="0"/>
        <v>18041237</v>
      </c>
      <c r="K46" s="471"/>
      <c r="L46" s="471">
        <v>17500000</v>
      </c>
      <c r="M46" s="471">
        <v>0</v>
      </c>
      <c r="N46" s="471"/>
      <c r="O46" s="471">
        <v>541237</v>
      </c>
      <c r="P46" s="471">
        <v>0</v>
      </c>
      <c r="Q46" s="256"/>
      <c r="S46" s="471"/>
      <c r="T46" s="806">
        <f t="shared" si="1"/>
        <v>3.4999999747799999E-2</v>
      </c>
      <c r="X46" s="279"/>
      <c r="Y46" s="279"/>
      <c r="AB46" s="477"/>
      <c r="AC46" s="437"/>
      <c r="AD46" s="437"/>
      <c r="AE46" s="437"/>
    </row>
    <row r="47" spans="2:31" s="466" customFormat="1" hidden="1" x14ac:dyDescent="0.2">
      <c r="B47" s="840">
        <v>42762</v>
      </c>
      <c r="C47" s="279"/>
      <c r="D47" s="545" t="s">
        <v>1624</v>
      </c>
      <c r="F47" s="255"/>
      <c r="I47" s="833"/>
      <c r="J47" s="471">
        <f t="shared" si="0"/>
        <v>4500000</v>
      </c>
      <c r="K47" s="471"/>
      <c r="L47" s="471">
        <v>0</v>
      </c>
      <c r="M47" s="471">
        <v>4365000</v>
      </c>
      <c r="N47" s="471"/>
      <c r="O47" s="471">
        <v>0</v>
      </c>
      <c r="P47" s="471">
        <v>135000</v>
      </c>
      <c r="Q47" s="256"/>
      <c r="S47" s="471"/>
      <c r="T47" s="806">
        <f t="shared" si="1"/>
        <v>8.7299999919684002E-3</v>
      </c>
      <c r="X47" s="279"/>
      <c r="Y47" s="279"/>
      <c r="AB47" s="477"/>
      <c r="AC47" s="437"/>
      <c r="AD47" s="437"/>
      <c r="AE47" s="437"/>
    </row>
    <row r="48" spans="2:31" s="466" customFormat="1" hidden="1" x14ac:dyDescent="0.2">
      <c r="B48" s="840">
        <v>42872</v>
      </c>
      <c r="C48" s="279"/>
      <c r="D48" s="545" t="s">
        <v>1650</v>
      </c>
      <c r="F48" s="255"/>
      <c r="I48" s="833"/>
      <c r="J48" s="471">
        <f t="shared" si="0"/>
        <v>2319588</v>
      </c>
      <c r="K48" s="471"/>
      <c r="L48" s="471">
        <v>0</v>
      </c>
      <c r="M48" s="471">
        <v>2250000</v>
      </c>
      <c r="N48" s="471"/>
      <c r="O48" s="471">
        <v>0</v>
      </c>
      <c r="P48" s="471">
        <v>69588</v>
      </c>
      <c r="Q48" s="256"/>
      <c r="S48" s="471"/>
      <c r="T48" s="806">
        <f t="shared" si="1"/>
        <v>4.5000007158599994E-3</v>
      </c>
      <c r="X48" s="279"/>
      <c r="Y48" s="279"/>
      <c r="AB48" s="477"/>
      <c r="AC48" s="437"/>
      <c r="AD48" s="437"/>
      <c r="AE48" s="437"/>
    </row>
    <row r="49" spans="2:31" s="466" customFormat="1" x14ac:dyDescent="0.2">
      <c r="B49" s="840">
        <v>42885</v>
      </c>
      <c r="C49" s="279"/>
      <c r="D49" s="545" t="s">
        <v>1565</v>
      </c>
      <c r="F49" s="255"/>
      <c r="I49" s="833"/>
      <c r="J49" s="471">
        <f t="shared" si="0"/>
        <v>3608247</v>
      </c>
      <c r="K49" s="471"/>
      <c r="L49" s="471">
        <v>3500000</v>
      </c>
      <c r="M49" s="471">
        <v>0</v>
      </c>
      <c r="N49" s="471"/>
      <c r="O49" s="471">
        <v>108247</v>
      </c>
      <c r="P49" s="471">
        <v>0</v>
      </c>
      <c r="Q49" s="256"/>
      <c r="S49" s="471"/>
      <c r="T49" s="806">
        <f t="shared" si="1"/>
        <v>6.9999991735600004E-3</v>
      </c>
      <c r="W49" s="471">
        <f>J49</f>
        <v>3608247</v>
      </c>
      <c r="X49" s="256">
        <f>L49</f>
        <v>3500000</v>
      </c>
      <c r="Y49" s="256">
        <f>M49</f>
        <v>0</v>
      </c>
      <c r="Z49" s="471">
        <f>O49</f>
        <v>108247</v>
      </c>
      <c r="AA49" s="471">
        <f>P49</f>
        <v>0</v>
      </c>
      <c r="AC49" s="437"/>
      <c r="AD49" s="437"/>
      <c r="AE49" s="437"/>
    </row>
    <row r="50" spans="2:31" s="466" customFormat="1" x14ac:dyDescent="0.2">
      <c r="B50" s="840">
        <v>42892</v>
      </c>
      <c r="C50" s="279"/>
      <c r="D50" s="545" t="s">
        <v>1653</v>
      </c>
      <c r="F50" s="255"/>
      <c r="I50" s="833"/>
      <c r="J50" s="471">
        <f t="shared" si="0"/>
        <v>21291237</v>
      </c>
      <c r="K50" s="471"/>
      <c r="L50" s="471">
        <v>17500000</v>
      </c>
      <c r="M50" s="471">
        <v>3152500</v>
      </c>
      <c r="N50" s="471"/>
      <c r="O50" s="471">
        <v>541237</v>
      </c>
      <c r="P50" s="471">
        <v>97500</v>
      </c>
      <c r="Q50" s="256"/>
      <c r="S50" s="471"/>
      <c r="T50" s="806">
        <f t="shared" si="1"/>
        <v>4.1304999741999401E-2</v>
      </c>
      <c r="W50" s="471">
        <v>0</v>
      </c>
      <c r="X50" s="256"/>
      <c r="Y50" s="279"/>
      <c r="AB50" s="477"/>
      <c r="AC50" s="437"/>
      <c r="AD50" s="437"/>
      <c r="AE50" s="437"/>
    </row>
    <row r="51" spans="2:31" s="466" customFormat="1" x14ac:dyDescent="0.2">
      <c r="B51" s="840">
        <v>42892</v>
      </c>
      <c r="C51" s="279"/>
      <c r="D51" s="545" t="s">
        <v>1654</v>
      </c>
      <c r="F51" s="255"/>
      <c r="I51" s="833"/>
      <c r="J51" s="471">
        <f t="shared" si="0"/>
        <v>750000</v>
      </c>
      <c r="K51" s="471"/>
      <c r="L51" s="471">
        <v>0</v>
      </c>
      <c r="M51" s="471">
        <v>727500</v>
      </c>
      <c r="N51" s="471"/>
      <c r="O51" s="471">
        <v>0</v>
      </c>
      <c r="P51" s="471">
        <v>22500</v>
      </c>
      <c r="Q51" s="256"/>
      <c r="S51" s="471"/>
      <c r="T51" s="806">
        <f t="shared" si="1"/>
        <v>1.4549999986614001E-3</v>
      </c>
      <c r="W51" s="471">
        <f>J51</f>
        <v>750000</v>
      </c>
      <c r="X51" s="256">
        <f>L51</f>
        <v>0</v>
      </c>
      <c r="Y51" s="256">
        <f>M51</f>
        <v>727500</v>
      </c>
      <c r="Z51" s="471">
        <f>O51</f>
        <v>0</v>
      </c>
      <c r="AA51" s="471">
        <f>P51</f>
        <v>22500</v>
      </c>
      <c r="AB51" s="477"/>
      <c r="AC51" s="437"/>
      <c r="AD51" s="437"/>
      <c r="AE51" s="437"/>
    </row>
    <row r="52" spans="2:31" s="466" customFormat="1" x14ac:dyDescent="0.2">
      <c r="B52" s="840">
        <v>42894</v>
      </c>
      <c r="C52" s="279"/>
      <c r="D52" s="545" t="s">
        <v>1655</v>
      </c>
      <c r="F52" s="255"/>
      <c r="I52" s="833"/>
      <c r="J52" s="471">
        <f t="shared" si="0"/>
        <v>16000000</v>
      </c>
      <c r="K52" s="471"/>
      <c r="L52" s="471">
        <v>0</v>
      </c>
      <c r="M52" s="471">
        <v>15520000</v>
      </c>
      <c r="N52" s="471"/>
      <c r="O52" s="471">
        <v>0</v>
      </c>
      <c r="P52" s="471">
        <v>480000</v>
      </c>
      <c r="Q52" s="256"/>
      <c r="S52" s="471"/>
      <c r="T52" s="806">
        <f t="shared" si="1"/>
        <v>3.1039999971443199E-2</v>
      </c>
      <c r="W52" s="471"/>
      <c r="X52" s="256"/>
      <c r="Y52" s="279"/>
      <c r="AB52" s="477"/>
      <c r="AC52" s="437"/>
      <c r="AD52" s="437"/>
      <c r="AE52" s="437"/>
    </row>
    <row r="53" spans="2:31" s="466" customFormat="1" x14ac:dyDescent="0.2">
      <c r="B53" s="840">
        <v>42912</v>
      </c>
      <c r="C53" s="279"/>
      <c r="D53" s="545" t="s">
        <v>1656</v>
      </c>
      <c r="F53" s="255"/>
      <c r="I53" s="833"/>
      <c r="J53" s="471">
        <f t="shared" si="0"/>
        <v>10400000</v>
      </c>
      <c r="K53" s="471"/>
      <c r="L53" s="471">
        <v>0</v>
      </c>
      <c r="M53" s="471">
        <v>10088000</v>
      </c>
      <c r="N53" s="471"/>
      <c r="O53" s="471">
        <v>0</v>
      </c>
      <c r="P53" s="471">
        <v>312000</v>
      </c>
      <c r="Q53" s="256"/>
      <c r="S53" s="471"/>
      <c r="T53" s="806">
        <f t="shared" si="1"/>
        <v>2.017599998143808E-2</v>
      </c>
      <c r="W53" s="471">
        <f>J53</f>
        <v>10400000</v>
      </c>
      <c r="X53" s="256">
        <f>L53</f>
        <v>0</v>
      </c>
      <c r="Y53" s="256">
        <f>M53</f>
        <v>10088000</v>
      </c>
      <c r="Z53" s="471">
        <f>O53</f>
        <v>0</v>
      </c>
      <c r="AA53" s="471">
        <f>P53</f>
        <v>312000</v>
      </c>
      <c r="AB53" s="477"/>
      <c r="AC53" s="437"/>
      <c r="AD53" s="437"/>
      <c r="AE53" s="437"/>
    </row>
    <row r="54" spans="2:31" s="466" customFormat="1" x14ac:dyDescent="0.2">
      <c r="B54" s="840">
        <v>42912</v>
      </c>
      <c r="C54" s="279"/>
      <c r="D54" s="545" t="s">
        <v>1657</v>
      </c>
      <c r="F54" s="255"/>
      <c r="I54" s="833"/>
      <c r="J54" s="471">
        <f t="shared" si="0"/>
        <v>7600000</v>
      </c>
      <c r="K54" s="471"/>
      <c r="L54" s="471">
        <v>0</v>
      </c>
      <c r="M54" s="471">
        <v>7372000</v>
      </c>
      <c r="N54" s="471"/>
      <c r="O54" s="471">
        <v>0</v>
      </c>
      <c r="P54" s="471">
        <v>228000</v>
      </c>
      <c r="Q54" s="256"/>
      <c r="S54" s="471"/>
      <c r="T54" s="806">
        <f t="shared" si="1"/>
        <v>1.4743999986435521E-2</v>
      </c>
      <c r="W54" s="471"/>
      <c r="X54" s="256"/>
      <c r="Y54" s="279"/>
      <c r="AB54" s="477"/>
      <c r="AC54" s="437"/>
      <c r="AD54" s="437"/>
      <c r="AE54" s="437"/>
    </row>
    <row r="55" spans="2:31" s="466" customFormat="1" x14ac:dyDescent="0.2">
      <c r="B55" s="840">
        <v>42923</v>
      </c>
      <c r="C55" s="279"/>
      <c r="D55" s="545" t="s">
        <v>1565</v>
      </c>
      <c r="F55" s="255"/>
      <c r="I55" s="833"/>
      <c r="J55" s="471">
        <f t="shared" si="0"/>
        <v>3608247</v>
      </c>
      <c r="K55" s="471"/>
      <c r="L55" s="471">
        <v>3500000</v>
      </c>
      <c r="M55" s="471">
        <v>0</v>
      </c>
      <c r="N55" s="471"/>
      <c r="O55" s="471">
        <v>108247</v>
      </c>
      <c r="P55" s="471">
        <v>0</v>
      </c>
      <c r="Q55" s="256"/>
      <c r="S55" s="471"/>
      <c r="T55" s="806">
        <f t="shared" si="1"/>
        <v>6.9999991735600004E-3</v>
      </c>
      <c r="W55" s="471">
        <f>J55</f>
        <v>3608247</v>
      </c>
      <c r="X55" s="256">
        <f>L55</f>
        <v>3500000</v>
      </c>
      <c r="Y55" s="256">
        <f>M55</f>
        <v>0</v>
      </c>
      <c r="Z55" s="471">
        <f>O55</f>
        <v>108247</v>
      </c>
      <c r="AA55" s="471">
        <f>P55</f>
        <v>0</v>
      </c>
      <c r="AB55" s="477"/>
      <c r="AC55" s="437"/>
      <c r="AD55" s="437"/>
      <c r="AE55" s="437"/>
    </row>
    <row r="56" spans="2:31" s="466" customFormat="1" x14ac:dyDescent="0.2">
      <c r="B56" s="840">
        <v>42923</v>
      </c>
      <c r="C56" s="279"/>
      <c r="D56" s="545" t="s">
        <v>1952</v>
      </c>
      <c r="F56" s="255"/>
      <c r="I56" s="833"/>
      <c r="J56" s="471">
        <f t="shared" si="0"/>
        <v>9020619</v>
      </c>
      <c r="K56" s="471"/>
      <c r="L56" s="471">
        <v>8750000</v>
      </c>
      <c r="M56" s="471">
        <v>0</v>
      </c>
      <c r="N56" s="471"/>
      <c r="O56" s="471">
        <v>270619</v>
      </c>
      <c r="P56" s="471">
        <v>0</v>
      </c>
      <c r="Q56" s="256"/>
      <c r="S56" s="471"/>
      <c r="T56" s="806">
        <f t="shared" si="1"/>
        <v>1.75000008439E-2</v>
      </c>
      <c r="W56" s="471"/>
      <c r="X56" s="256"/>
      <c r="Y56" s="256"/>
      <c r="Z56" s="471"/>
      <c r="AA56" s="471"/>
      <c r="AB56" s="477"/>
      <c r="AC56" s="437"/>
      <c r="AD56" s="437"/>
      <c r="AE56" s="437"/>
    </row>
    <row r="57" spans="2:31" s="466" customFormat="1" x14ac:dyDescent="0.2">
      <c r="B57" s="840">
        <v>42936</v>
      </c>
      <c r="C57" s="279"/>
      <c r="D57" s="545" t="s">
        <v>1951</v>
      </c>
      <c r="F57" s="255"/>
      <c r="I57" s="833"/>
      <c r="J57" s="471">
        <f t="shared" si="0"/>
        <v>250000</v>
      </c>
      <c r="K57" s="471"/>
      <c r="L57" s="471">
        <v>0</v>
      </c>
      <c r="M57" s="471">
        <v>242500</v>
      </c>
      <c r="N57" s="471"/>
      <c r="O57" s="471">
        <v>0</v>
      </c>
      <c r="P57" s="471">
        <v>7500</v>
      </c>
      <c r="Q57" s="256"/>
      <c r="S57" s="471"/>
      <c r="T57" s="806">
        <f t="shared" si="1"/>
        <v>4.8499999955379998E-4</v>
      </c>
      <c r="W57" s="471">
        <f>J57</f>
        <v>250000</v>
      </c>
      <c r="X57" s="256">
        <f>L57</f>
        <v>0</v>
      </c>
      <c r="Y57" s="256">
        <f>M57</f>
        <v>242500</v>
      </c>
      <c r="Z57" s="471">
        <f>O57</f>
        <v>0</v>
      </c>
      <c r="AA57" s="471">
        <f>P57</f>
        <v>7500</v>
      </c>
      <c r="AB57" s="477"/>
      <c r="AC57" s="437"/>
      <c r="AD57" s="437"/>
      <c r="AE57" s="437"/>
    </row>
    <row r="58" spans="2:31" s="466" customFormat="1" x14ac:dyDescent="0.2">
      <c r="B58" s="840">
        <v>42963</v>
      </c>
      <c r="C58" s="279"/>
      <c r="D58" s="545" t="s">
        <v>1607</v>
      </c>
      <c r="F58" s="255"/>
      <c r="I58" s="833"/>
      <c r="J58" s="471">
        <f>+SUM(L58:M58,O58:P58)</f>
        <v>10824742</v>
      </c>
      <c r="K58" s="471"/>
      <c r="L58" s="471">
        <v>10500000</v>
      </c>
      <c r="M58" s="471">
        <v>0</v>
      </c>
      <c r="N58" s="471"/>
      <c r="O58" s="471">
        <v>324742</v>
      </c>
      <c r="P58" s="471">
        <v>0</v>
      </c>
      <c r="Q58" s="256"/>
      <c r="S58" s="471"/>
      <c r="T58" s="806">
        <f t="shared" ref="T58:T63" si="12">J58/$J$13</f>
        <v>2.0999999460679999E-2</v>
      </c>
      <c r="W58" s="471"/>
      <c r="X58" s="256"/>
      <c r="Y58" s="279"/>
      <c r="AB58" s="477"/>
      <c r="AC58" s="437"/>
      <c r="AD58" s="437"/>
      <c r="AE58" s="437"/>
    </row>
    <row r="59" spans="2:31" s="466" customFormat="1" x14ac:dyDescent="0.2">
      <c r="B59" s="840">
        <v>43011</v>
      </c>
      <c r="C59" s="279"/>
      <c r="D59" s="545" t="s">
        <v>1565</v>
      </c>
      <c r="F59" s="255"/>
      <c r="I59" s="833"/>
      <c r="J59" s="471">
        <f t="shared" ref="J59:J70" si="13">+SUM(L59:M59,O59:P59)</f>
        <v>3608247</v>
      </c>
      <c r="K59" s="471"/>
      <c r="L59" s="471">
        <v>3500000</v>
      </c>
      <c r="M59" s="471">
        <v>0</v>
      </c>
      <c r="N59" s="471"/>
      <c r="O59" s="471">
        <v>108247</v>
      </c>
      <c r="P59" s="471">
        <v>0</v>
      </c>
      <c r="Q59" s="256"/>
      <c r="S59" s="471"/>
      <c r="T59" s="806">
        <f t="shared" si="12"/>
        <v>6.9999991735600004E-3</v>
      </c>
      <c r="W59" s="471">
        <f t="shared" ref="W59:W62" si="14">J59</f>
        <v>3608247</v>
      </c>
      <c r="X59" s="256">
        <f t="shared" ref="X59:X62" si="15">L59</f>
        <v>3500000</v>
      </c>
      <c r="Y59" s="256">
        <f t="shared" ref="Y59:Y62" si="16">M59</f>
        <v>0</v>
      </c>
      <c r="Z59" s="471">
        <f t="shared" ref="Z59:Z62" si="17">O59</f>
        <v>108247</v>
      </c>
      <c r="AA59" s="471">
        <f t="shared" ref="AA59:AA62" si="18">P59</f>
        <v>0</v>
      </c>
      <c r="AB59" s="477"/>
      <c r="AC59" s="437"/>
      <c r="AD59" s="437"/>
      <c r="AE59" s="437"/>
    </row>
    <row r="60" spans="2:31" s="466" customFormat="1" x14ac:dyDescent="0.2">
      <c r="B60" s="840">
        <v>43033</v>
      </c>
      <c r="C60" s="279"/>
      <c r="D60" s="545" t="s">
        <v>1754</v>
      </c>
      <c r="F60" s="255"/>
      <c r="I60" s="833"/>
      <c r="J60" s="471">
        <f t="shared" si="13"/>
        <v>9020619</v>
      </c>
      <c r="K60" s="471"/>
      <c r="L60" s="471">
        <v>8750000</v>
      </c>
      <c r="M60" s="471">
        <v>0</v>
      </c>
      <c r="N60" s="471"/>
      <c r="O60" s="471">
        <v>270619</v>
      </c>
      <c r="P60" s="471">
        <v>0</v>
      </c>
      <c r="Q60" s="256"/>
      <c r="S60" s="471"/>
      <c r="T60" s="806">
        <f t="shared" si="12"/>
        <v>1.75000008439E-2</v>
      </c>
      <c r="W60" s="471">
        <f t="shared" si="14"/>
        <v>9020619</v>
      </c>
      <c r="X60" s="256">
        <f t="shared" si="15"/>
        <v>8750000</v>
      </c>
      <c r="Y60" s="256">
        <f t="shared" si="16"/>
        <v>0</v>
      </c>
      <c r="Z60" s="471">
        <f t="shared" si="17"/>
        <v>270619</v>
      </c>
      <c r="AA60" s="471">
        <f t="shared" si="18"/>
        <v>0</v>
      </c>
      <c r="AB60" s="477"/>
      <c r="AC60" s="437"/>
      <c r="AD60" s="437"/>
      <c r="AE60" s="437"/>
    </row>
    <row r="61" spans="2:31" s="466" customFormat="1" x14ac:dyDescent="0.2">
      <c r="B61" s="840">
        <v>43053</v>
      </c>
      <c r="C61" s="279"/>
      <c r="D61" s="545" t="s">
        <v>1565</v>
      </c>
      <c r="F61" s="255"/>
      <c r="I61" s="833"/>
      <c r="J61" s="471">
        <f t="shared" si="13"/>
        <v>3608247</v>
      </c>
      <c r="K61" s="471"/>
      <c r="L61" s="471">
        <v>3500000</v>
      </c>
      <c r="M61" s="471">
        <v>0</v>
      </c>
      <c r="N61" s="471"/>
      <c r="O61" s="471">
        <v>108247</v>
      </c>
      <c r="P61" s="471">
        <v>0</v>
      </c>
      <c r="Q61" s="256"/>
      <c r="S61" s="471"/>
      <c r="T61" s="806">
        <f t="shared" si="12"/>
        <v>6.9999991735600004E-3</v>
      </c>
      <c r="W61" s="471">
        <f t="shared" si="14"/>
        <v>3608247</v>
      </c>
      <c r="X61" s="256">
        <f t="shared" si="15"/>
        <v>3500000</v>
      </c>
      <c r="Y61" s="256">
        <f t="shared" si="16"/>
        <v>0</v>
      </c>
      <c r="Z61" s="471">
        <f t="shared" si="17"/>
        <v>108247</v>
      </c>
      <c r="AA61" s="471">
        <f t="shared" si="18"/>
        <v>0</v>
      </c>
      <c r="AB61" s="477"/>
      <c r="AC61" s="437"/>
      <c r="AD61" s="437"/>
      <c r="AE61" s="437"/>
    </row>
    <row r="62" spans="2:31" s="466" customFormat="1" x14ac:dyDescent="0.2">
      <c r="B62" s="840">
        <v>43089</v>
      </c>
      <c r="C62" s="279"/>
      <c r="D62" s="545" t="s">
        <v>1755</v>
      </c>
      <c r="F62" s="255"/>
      <c r="I62" s="833"/>
      <c r="J62" s="471">
        <f t="shared" si="13"/>
        <v>7216495</v>
      </c>
      <c r="K62" s="471"/>
      <c r="L62" s="471">
        <v>7000000</v>
      </c>
      <c r="M62" s="471">
        <v>0</v>
      </c>
      <c r="N62" s="471"/>
      <c r="O62" s="471">
        <v>216495</v>
      </c>
      <c r="P62" s="471">
        <v>0</v>
      </c>
      <c r="Q62" s="256"/>
      <c r="S62" s="471"/>
      <c r="T62" s="806">
        <f t="shared" si="12"/>
        <v>1.400000028712E-2</v>
      </c>
      <c r="W62" s="471">
        <f t="shared" si="14"/>
        <v>7216495</v>
      </c>
      <c r="X62" s="256">
        <f t="shared" si="15"/>
        <v>7000000</v>
      </c>
      <c r="Y62" s="256">
        <f t="shared" si="16"/>
        <v>0</v>
      </c>
      <c r="Z62" s="471">
        <f t="shared" si="17"/>
        <v>216495</v>
      </c>
      <c r="AA62" s="471">
        <f t="shared" si="18"/>
        <v>0</v>
      </c>
      <c r="AB62" s="477"/>
      <c r="AC62" s="437"/>
      <c r="AD62" s="437"/>
      <c r="AE62" s="437"/>
    </row>
    <row r="63" spans="2:31" s="466" customFormat="1" x14ac:dyDescent="0.2">
      <c r="B63" s="840">
        <v>43090</v>
      </c>
      <c r="C63" s="279"/>
      <c r="D63" s="545" t="s">
        <v>1756</v>
      </c>
      <c r="F63" s="255"/>
      <c r="I63" s="833"/>
      <c r="J63" s="471">
        <f t="shared" si="13"/>
        <v>10051546</v>
      </c>
      <c r="K63" s="471"/>
      <c r="L63" s="471">
        <v>0</v>
      </c>
      <c r="M63" s="471">
        <v>9750000</v>
      </c>
      <c r="N63" s="471"/>
      <c r="O63" s="471">
        <v>0</v>
      </c>
      <c r="P63" s="22">
        <v>301546</v>
      </c>
      <c r="Q63" s="256"/>
      <c r="S63" s="471"/>
      <c r="T63" s="806">
        <f t="shared" si="12"/>
        <v>1.9499999222059999E-2</v>
      </c>
      <c r="W63" s="471"/>
      <c r="X63" s="256"/>
      <c r="Y63" s="279"/>
      <c r="AB63" s="477"/>
      <c r="AC63" s="437"/>
      <c r="AD63" s="437"/>
      <c r="AE63" s="437"/>
    </row>
    <row r="64" spans="2:31" s="466" customFormat="1" x14ac:dyDescent="0.2">
      <c r="B64" s="840">
        <v>43145</v>
      </c>
      <c r="C64" s="279"/>
      <c r="D64" s="545" t="s">
        <v>1953</v>
      </c>
      <c r="F64" s="255"/>
      <c r="I64" s="833"/>
      <c r="J64" s="471">
        <f t="shared" si="13"/>
        <v>300000</v>
      </c>
      <c r="K64" s="471"/>
      <c r="L64" s="471">
        <v>0</v>
      </c>
      <c r="M64" s="471">
        <v>291000</v>
      </c>
      <c r="N64" s="471"/>
      <c r="O64" s="471">
        <v>0</v>
      </c>
      <c r="P64" s="22">
        <v>9000</v>
      </c>
      <c r="Q64" s="256"/>
      <c r="S64" s="471"/>
      <c r="T64" s="38">
        <f>J64/$J$13</f>
        <v>5.8199999946455998E-4</v>
      </c>
      <c r="W64" s="471">
        <f t="shared" ref="W64" si="19">J64</f>
        <v>300000</v>
      </c>
      <c r="X64" s="256">
        <f t="shared" ref="X64" si="20">L64</f>
        <v>0</v>
      </c>
      <c r="Y64" s="256">
        <f t="shared" ref="Y64" si="21">M64</f>
        <v>291000</v>
      </c>
      <c r="Z64" s="471">
        <f t="shared" ref="Z64" si="22">O64</f>
        <v>0</v>
      </c>
      <c r="AA64" s="471">
        <f t="shared" ref="AA64" si="23">P64</f>
        <v>9000</v>
      </c>
      <c r="AB64" s="477"/>
      <c r="AC64" s="437"/>
      <c r="AD64" s="437"/>
      <c r="AE64" s="437"/>
    </row>
    <row r="65" spans="2:31" s="466" customFormat="1" x14ac:dyDescent="0.2">
      <c r="B65" s="840">
        <v>43193</v>
      </c>
      <c r="C65" s="279"/>
      <c r="D65" s="545" t="s">
        <v>1793</v>
      </c>
      <c r="F65" s="255"/>
      <c r="I65" s="833"/>
      <c r="J65" s="471">
        <f t="shared" si="13"/>
        <v>3608247</v>
      </c>
      <c r="K65" s="471"/>
      <c r="L65" s="471">
        <v>3500000</v>
      </c>
      <c r="M65" s="471">
        <v>0</v>
      </c>
      <c r="N65" s="471"/>
      <c r="O65" s="471">
        <v>108247</v>
      </c>
      <c r="P65" s="22">
        <v>0</v>
      </c>
      <c r="Q65" s="256"/>
      <c r="S65" s="471"/>
      <c r="T65" s="38">
        <f>J65/$J$13</f>
        <v>6.9999991735600004E-3</v>
      </c>
      <c r="W65" s="471">
        <f t="shared" ref="W65:W66" si="24">J65</f>
        <v>3608247</v>
      </c>
      <c r="X65" s="256">
        <f t="shared" ref="X65:X66" si="25">L65</f>
        <v>3500000</v>
      </c>
      <c r="Y65" s="256">
        <f t="shared" ref="Y65:Y66" si="26">M65</f>
        <v>0</v>
      </c>
      <c r="Z65" s="471">
        <f t="shared" ref="Z65:Z66" si="27">O65</f>
        <v>108247</v>
      </c>
      <c r="AA65" s="471">
        <f t="shared" ref="AA65:AA66" si="28">P65</f>
        <v>0</v>
      </c>
      <c r="AB65" s="477"/>
      <c r="AC65" s="437"/>
      <c r="AD65" s="437"/>
      <c r="AE65" s="437"/>
    </row>
    <row r="66" spans="2:31" s="466" customFormat="1" x14ac:dyDescent="0.2">
      <c r="B66" s="840">
        <v>43200</v>
      </c>
      <c r="C66" s="279"/>
      <c r="D66" s="545" t="s">
        <v>1794</v>
      </c>
      <c r="F66" s="255"/>
      <c r="I66" s="833"/>
      <c r="J66" s="471">
        <f t="shared" si="13"/>
        <v>300000</v>
      </c>
      <c r="K66" s="471"/>
      <c r="L66" s="471">
        <v>0</v>
      </c>
      <c r="M66" s="471">
        <v>291000</v>
      </c>
      <c r="N66" s="471"/>
      <c r="O66" s="471">
        <v>0</v>
      </c>
      <c r="P66" s="22">
        <v>9000</v>
      </c>
      <c r="Q66" s="256"/>
      <c r="S66" s="471"/>
      <c r="T66" s="38">
        <f t="shared" ref="T66:T71" si="29">J66/$J$13</f>
        <v>5.8199999946455998E-4</v>
      </c>
      <c r="W66" s="471">
        <f t="shared" si="24"/>
        <v>300000</v>
      </c>
      <c r="X66" s="256">
        <f t="shared" si="25"/>
        <v>0</v>
      </c>
      <c r="Y66" s="256">
        <f t="shared" si="26"/>
        <v>291000</v>
      </c>
      <c r="Z66" s="471">
        <f t="shared" si="27"/>
        <v>0</v>
      </c>
      <c r="AA66" s="471">
        <f t="shared" si="28"/>
        <v>9000</v>
      </c>
      <c r="AB66" s="477"/>
      <c r="AC66" s="437"/>
      <c r="AD66" s="437"/>
      <c r="AE66" s="437"/>
    </row>
    <row r="67" spans="2:31" s="466" customFormat="1" x14ac:dyDescent="0.2">
      <c r="B67" s="840">
        <v>43200</v>
      </c>
      <c r="C67" s="279"/>
      <c r="D67" s="545" t="s">
        <v>1782</v>
      </c>
      <c r="F67" s="255"/>
      <c r="I67" s="833"/>
      <c r="J67" s="471">
        <f t="shared" si="13"/>
        <v>3092784</v>
      </c>
      <c r="K67" s="471"/>
      <c r="L67" s="471">
        <v>0</v>
      </c>
      <c r="M67" s="471">
        <v>3000000</v>
      </c>
      <c r="N67" s="471"/>
      <c r="O67" s="471">
        <v>0</v>
      </c>
      <c r="P67" s="22">
        <v>92784</v>
      </c>
      <c r="Q67" s="256"/>
      <c r="S67" s="471"/>
      <c r="T67" s="38">
        <f t="shared" si="29"/>
        <v>6.0000009544799995E-3</v>
      </c>
      <c r="W67" s="471"/>
      <c r="X67" s="256"/>
      <c r="Y67" s="279"/>
      <c r="AB67" s="477"/>
      <c r="AC67" s="437"/>
      <c r="AD67" s="437"/>
      <c r="AE67" s="437"/>
    </row>
    <row r="68" spans="2:31" s="466" customFormat="1" x14ac:dyDescent="0.2">
      <c r="B68" s="840">
        <v>43202</v>
      </c>
      <c r="C68" s="279"/>
      <c r="D68" s="545" t="s">
        <v>1795</v>
      </c>
      <c r="F68" s="255"/>
      <c r="I68" s="833"/>
      <c r="J68" s="471">
        <f t="shared" si="13"/>
        <v>3608247</v>
      </c>
      <c r="K68" s="471"/>
      <c r="L68" s="471">
        <v>3500000</v>
      </c>
      <c r="M68" s="471">
        <v>0</v>
      </c>
      <c r="N68" s="471"/>
      <c r="O68" s="471">
        <v>108247</v>
      </c>
      <c r="P68" s="22">
        <v>0</v>
      </c>
      <c r="Q68" s="256"/>
      <c r="S68" s="471"/>
      <c r="T68" s="38">
        <f t="shared" si="29"/>
        <v>6.9999991735600004E-3</v>
      </c>
      <c r="W68" s="471">
        <f>J68</f>
        <v>3608247</v>
      </c>
      <c r="X68" s="256">
        <f>L68</f>
        <v>3500000</v>
      </c>
      <c r="Y68" s="256">
        <f>M68</f>
        <v>0</v>
      </c>
      <c r="Z68" s="471">
        <f>O68</f>
        <v>108247</v>
      </c>
      <c r="AA68" s="471">
        <f>P68</f>
        <v>0</v>
      </c>
      <c r="AB68" s="477"/>
      <c r="AC68" s="437"/>
      <c r="AD68" s="437"/>
      <c r="AE68" s="437"/>
    </row>
    <row r="69" spans="2:31" s="466" customFormat="1" x14ac:dyDescent="0.2">
      <c r="B69" s="840">
        <v>43207</v>
      </c>
      <c r="C69" s="279"/>
      <c r="D69" s="545" t="s">
        <v>1783</v>
      </c>
      <c r="F69" s="255"/>
      <c r="I69" s="833"/>
      <c r="J69" s="471">
        <f t="shared" si="13"/>
        <v>4000000</v>
      </c>
      <c r="K69" s="471"/>
      <c r="L69" s="471">
        <v>0</v>
      </c>
      <c r="M69" s="471">
        <v>3880000</v>
      </c>
      <c r="N69" s="471"/>
      <c r="O69" s="471">
        <v>0</v>
      </c>
      <c r="P69" s="22">
        <v>120000</v>
      </c>
      <c r="Q69" s="256"/>
      <c r="S69" s="471"/>
      <c r="T69" s="38">
        <f t="shared" si="29"/>
        <v>7.7599999928607997E-3</v>
      </c>
      <c r="W69" s="471"/>
      <c r="X69" s="256"/>
      <c r="Y69" s="279"/>
      <c r="AB69" s="477"/>
      <c r="AC69" s="437"/>
      <c r="AD69" s="437"/>
      <c r="AE69" s="437"/>
    </row>
    <row r="70" spans="2:31" s="466" customFormat="1" x14ac:dyDescent="0.2">
      <c r="B70" s="840">
        <v>43269</v>
      </c>
      <c r="C70" s="279"/>
      <c r="D70" s="545" t="s">
        <v>1812</v>
      </c>
      <c r="F70" s="255"/>
      <c r="I70" s="833"/>
      <c r="J70" s="471">
        <f t="shared" si="13"/>
        <v>1250000</v>
      </c>
      <c r="K70" s="471"/>
      <c r="L70" s="471">
        <v>0</v>
      </c>
      <c r="M70" s="471">
        <v>1212500</v>
      </c>
      <c r="N70" s="471"/>
      <c r="O70" s="471">
        <v>0</v>
      </c>
      <c r="P70" s="22">
        <v>37500</v>
      </c>
      <c r="Q70" s="256"/>
      <c r="S70" s="471"/>
      <c r="T70" s="38">
        <f t="shared" si="29"/>
        <v>2.424999997769E-3</v>
      </c>
      <c r="W70" s="471">
        <f>J70</f>
        <v>1250000</v>
      </c>
      <c r="X70" s="256">
        <f>L70</f>
        <v>0</v>
      </c>
      <c r="Y70" s="256">
        <f>M70</f>
        <v>1212500</v>
      </c>
      <c r="Z70" s="471">
        <f>O70</f>
        <v>0</v>
      </c>
      <c r="AA70" s="471">
        <f>P70</f>
        <v>37500</v>
      </c>
      <c r="AB70" s="477"/>
      <c r="AC70" s="437"/>
      <c r="AD70" s="437"/>
      <c r="AE70" s="437"/>
    </row>
    <row r="71" spans="2:31" s="466" customFormat="1" x14ac:dyDescent="0.2">
      <c r="B71" s="840">
        <v>43280</v>
      </c>
      <c r="C71" s="279"/>
      <c r="D71" s="545" t="s">
        <v>1813</v>
      </c>
      <c r="F71" s="255"/>
      <c r="I71" s="833"/>
      <c r="J71" s="471">
        <f>+SUM(L71:M71,O71:P71)</f>
        <v>7731958.75</v>
      </c>
      <c r="K71" s="471"/>
      <c r="L71" s="471">
        <v>0</v>
      </c>
      <c r="M71" s="471">
        <v>7500000</v>
      </c>
      <c r="N71" s="471"/>
      <c r="O71" s="471">
        <v>0</v>
      </c>
      <c r="P71" s="22">
        <v>231958.75</v>
      </c>
      <c r="Q71" s="256"/>
      <c r="S71" s="471"/>
      <c r="T71" s="38">
        <f t="shared" si="29"/>
        <v>1.49999999612E-2</v>
      </c>
      <c r="W71" s="471"/>
      <c r="X71" s="256"/>
      <c r="Y71" s="279"/>
      <c r="AB71" s="477"/>
      <c r="AC71" s="437"/>
      <c r="AD71" s="437"/>
      <c r="AE71" s="437"/>
    </row>
    <row r="72" spans="2:31" s="466" customFormat="1" x14ac:dyDescent="0.2">
      <c r="B72" s="840">
        <v>43287</v>
      </c>
      <c r="C72" s="279"/>
      <c r="D72" s="558" t="s">
        <v>1826</v>
      </c>
      <c r="F72" s="255"/>
      <c r="I72" s="833"/>
      <c r="J72" s="471">
        <f>+SUM(L72:M72,O72:P72)</f>
        <v>244000</v>
      </c>
      <c r="K72" s="471"/>
      <c r="L72" s="471">
        <v>0</v>
      </c>
      <c r="M72" s="471">
        <v>236680</v>
      </c>
      <c r="N72" s="471"/>
      <c r="O72" s="471">
        <v>0</v>
      </c>
      <c r="P72" s="22">
        <v>7320</v>
      </c>
      <c r="Q72" s="256"/>
      <c r="S72" s="471"/>
      <c r="T72" s="38">
        <f t="shared" ref="T72:T79" si="30">J72/$J$13</f>
        <v>4.7335999956450882E-4</v>
      </c>
      <c r="W72" s="471">
        <f>J72</f>
        <v>244000</v>
      </c>
      <c r="X72" s="256">
        <f>L72</f>
        <v>0</v>
      </c>
      <c r="Y72" s="256">
        <f>M72</f>
        <v>236680</v>
      </c>
      <c r="Z72" s="471">
        <f>O72</f>
        <v>0</v>
      </c>
      <c r="AA72" s="471">
        <f>P72</f>
        <v>7320</v>
      </c>
      <c r="AB72" s="477"/>
      <c r="AC72" s="437"/>
      <c r="AD72" s="437"/>
      <c r="AE72" s="437"/>
    </row>
    <row r="73" spans="2:31" s="466" customFormat="1" x14ac:dyDescent="0.2">
      <c r="B73" s="841">
        <v>43368</v>
      </c>
      <c r="C73" s="279"/>
      <c r="D73" s="929" t="s">
        <v>1832</v>
      </c>
      <c r="F73" s="255"/>
      <c r="I73" s="833"/>
      <c r="J73" s="471">
        <f t="shared" ref="J73:J79" si="31">L73+M73+O73+P73</f>
        <v>13360000</v>
      </c>
      <c r="K73" s="471"/>
      <c r="L73" s="471">
        <v>0</v>
      </c>
      <c r="M73" s="471">
        <v>12959200</v>
      </c>
      <c r="N73" s="471"/>
      <c r="O73" s="471">
        <v>0</v>
      </c>
      <c r="P73" s="22">
        <v>400800</v>
      </c>
      <c r="Q73" s="256"/>
      <c r="S73" s="471"/>
      <c r="T73" s="38">
        <f t="shared" si="30"/>
        <v>2.5918399976155072E-2</v>
      </c>
      <c r="W73" s="471"/>
      <c r="X73" s="256"/>
      <c r="Y73" s="279"/>
      <c r="AB73" s="477"/>
      <c r="AC73" s="437"/>
      <c r="AD73" s="437"/>
      <c r="AE73" s="437"/>
    </row>
    <row r="74" spans="2:31" s="466" customFormat="1" x14ac:dyDescent="0.2">
      <c r="B74" s="841">
        <v>43381</v>
      </c>
      <c r="C74" s="279"/>
      <c r="D74" s="929" t="s">
        <v>1844</v>
      </c>
      <c r="F74" s="255"/>
      <c r="I74" s="833"/>
      <c r="J74" s="471">
        <f t="shared" si="31"/>
        <v>18221650</v>
      </c>
      <c r="K74" s="471"/>
      <c r="L74" s="471">
        <v>17675000</v>
      </c>
      <c r="M74" s="471">
        <v>0</v>
      </c>
      <c r="N74" s="471"/>
      <c r="O74" s="471">
        <v>546650</v>
      </c>
      <c r="P74" s="22">
        <v>0</v>
      </c>
      <c r="Q74" s="256"/>
      <c r="S74" s="471"/>
      <c r="T74" s="38">
        <f t="shared" si="30"/>
        <v>3.5350000967478E-2</v>
      </c>
      <c r="W74" s="471"/>
      <c r="X74" s="256"/>
      <c r="Y74" s="279"/>
      <c r="AB74" s="477"/>
      <c r="AC74" s="437"/>
      <c r="AD74" s="437"/>
      <c r="AE74" s="437"/>
    </row>
    <row r="75" spans="2:31" s="466" customFormat="1" x14ac:dyDescent="0.2">
      <c r="B75" s="841">
        <v>43409</v>
      </c>
      <c r="C75" s="279"/>
      <c r="D75" s="929" t="s">
        <v>1855</v>
      </c>
      <c r="F75" s="255"/>
      <c r="I75" s="833"/>
      <c r="J75" s="471">
        <f t="shared" si="31"/>
        <v>167000</v>
      </c>
      <c r="K75" s="471"/>
      <c r="L75" s="471">
        <v>0</v>
      </c>
      <c r="M75" s="471">
        <v>161990</v>
      </c>
      <c r="N75" s="471"/>
      <c r="O75" s="471">
        <v>0</v>
      </c>
      <c r="P75" s="22">
        <v>5010</v>
      </c>
      <c r="Q75" s="256"/>
      <c r="S75" s="471"/>
      <c r="T75" s="38">
        <f t="shared" si="30"/>
        <v>3.2397999970193837E-4</v>
      </c>
      <c r="W75" s="471">
        <f>J75</f>
        <v>167000</v>
      </c>
      <c r="X75" s="256">
        <f>L75</f>
        <v>0</v>
      </c>
      <c r="Y75" s="256">
        <f>M75</f>
        <v>161990</v>
      </c>
      <c r="Z75" s="471">
        <f>O75</f>
        <v>0</v>
      </c>
      <c r="AA75" s="471">
        <f>P75</f>
        <v>5010</v>
      </c>
      <c r="AB75" s="477"/>
      <c r="AC75" s="437"/>
      <c r="AD75" s="437"/>
      <c r="AE75" s="437"/>
    </row>
    <row r="76" spans="2:31" s="466" customFormat="1" x14ac:dyDescent="0.2">
      <c r="B76" s="841">
        <v>43417</v>
      </c>
      <c r="C76" s="279"/>
      <c r="D76" s="929" t="s">
        <v>1856</v>
      </c>
      <c r="F76" s="255"/>
      <c r="I76" s="833"/>
      <c r="J76" s="471">
        <f t="shared" si="31"/>
        <v>15464051</v>
      </c>
      <c r="K76" s="471"/>
      <c r="L76" s="471">
        <v>0</v>
      </c>
      <c r="M76" s="471">
        <v>15000130</v>
      </c>
      <c r="N76" s="471"/>
      <c r="O76" s="471">
        <v>0</v>
      </c>
      <c r="P76" s="22">
        <v>463921</v>
      </c>
      <c r="Q76" s="256"/>
      <c r="S76" s="471"/>
      <c r="T76" s="38">
        <f t="shared" si="30"/>
        <v>3.0000258912399762E-2</v>
      </c>
      <c r="W76" s="471"/>
      <c r="X76" s="256"/>
      <c r="Y76" s="279"/>
      <c r="AB76" s="477"/>
      <c r="AC76" s="437"/>
      <c r="AD76" s="437"/>
      <c r="AE76" s="437"/>
    </row>
    <row r="77" spans="2:31" s="466" customFormat="1" x14ac:dyDescent="0.2">
      <c r="B77" s="840">
        <v>43441</v>
      </c>
      <c r="C77" s="279"/>
      <c r="D77" s="545" t="s">
        <v>1861</v>
      </c>
      <c r="F77" s="255"/>
      <c r="I77" s="833"/>
      <c r="J77" s="471">
        <f t="shared" si="31"/>
        <v>43298969</v>
      </c>
      <c r="K77" s="471"/>
      <c r="L77" s="471">
        <v>42000000</v>
      </c>
      <c r="M77" s="471">
        <v>0</v>
      </c>
      <c r="N77" s="471"/>
      <c r="O77" s="471">
        <v>1298969</v>
      </c>
      <c r="P77" s="22">
        <v>0</v>
      </c>
      <c r="Q77" s="256"/>
      <c r="S77" s="471"/>
      <c r="T77" s="38">
        <f>J77/$J$13</f>
        <v>8.3999999782720006E-2</v>
      </c>
      <c r="W77" s="471"/>
      <c r="X77" s="256"/>
      <c r="Y77" s="279"/>
      <c r="AB77" s="477"/>
      <c r="AC77" s="437"/>
      <c r="AD77" s="437"/>
      <c r="AE77" s="437"/>
    </row>
    <row r="78" spans="2:31" s="466" customFormat="1" x14ac:dyDescent="0.2">
      <c r="B78" s="840">
        <v>43497</v>
      </c>
      <c r="C78" s="279"/>
      <c r="D78" s="545" t="s">
        <v>1875</v>
      </c>
      <c r="F78" s="255"/>
      <c r="I78" s="833"/>
      <c r="J78" s="471">
        <f t="shared" si="31"/>
        <v>3608247</v>
      </c>
      <c r="K78" s="471"/>
      <c r="L78" s="471">
        <v>3500000</v>
      </c>
      <c r="M78" s="471">
        <v>0</v>
      </c>
      <c r="N78" s="471"/>
      <c r="O78" s="471">
        <v>108247</v>
      </c>
      <c r="P78" s="22">
        <v>0</v>
      </c>
      <c r="Q78" s="256"/>
      <c r="S78" s="471"/>
      <c r="T78" s="38">
        <f t="shared" si="30"/>
        <v>6.9999991735600004E-3</v>
      </c>
      <c r="W78" s="471"/>
      <c r="X78" s="256"/>
      <c r="Y78" s="279"/>
      <c r="AB78" s="477"/>
      <c r="AC78" s="437"/>
      <c r="AD78" s="437"/>
      <c r="AE78" s="437"/>
    </row>
    <row r="79" spans="2:31" s="466" customFormat="1" x14ac:dyDescent="0.2">
      <c r="B79" s="840">
        <v>43529</v>
      </c>
      <c r="C79" s="279"/>
      <c r="D79" s="545" t="s">
        <v>1913</v>
      </c>
      <c r="F79" s="255"/>
      <c r="I79" s="833"/>
      <c r="J79" s="471">
        <f t="shared" si="31"/>
        <v>5412371</v>
      </c>
      <c r="K79" s="471"/>
      <c r="L79" s="471">
        <v>5250000</v>
      </c>
      <c r="M79" s="471">
        <v>0</v>
      </c>
      <c r="N79" s="471"/>
      <c r="O79" s="471">
        <v>162371</v>
      </c>
      <c r="P79" s="22">
        <v>0</v>
      </c>
      <c r="Q79" s="256"/>
      <c r="S79" s="471"/>
      <c r="T79" s="38">
        <f t="shared" si="30"/>
        <v>1.049999973034E-2</v>
      </c>
      <c r="W79" s="471">
        <f>J79</f>
        <v>5412371</v>
      </c>
      <c r="X79" s="256">
        <f>L79</f>
        <v>5250000</v>
      </c>
      <c r="Y79" s="256">
        <f>M79</f>
        <v>0</v>
      </c>
      <c r="Z79" s="471">
        <f>O79</f>
        <v>162371</v>
      </c>
      <c r="AA79" s="471">
        <f>P79</f>
        <v>0</v>
      </c>
      <c r="AB79" s="477"/>
      <c r="AC79" s="437"/>
      <c r="AD79" s="437"/>
      <c r="AE79" s="437"/>
    </row>
    <row r="80" spans="2:31" s="466" customFormat="1" x14ac:dyDescent="0.2">
      <c r="B80" s="840"/>
      <c r="C80" s="279"/>
      <c r="D80" s="545"/>
      <c r="F80" s="255"/>
      <c r="I80" s="833"/>
      <c r="J80" s="471"/>
      <c r="K80" s="471"/>
      <c r="L80" s="471"/>
      <c r="M80" s="471"/>
      <c r="N80" s="471"/>
      <c r="O80" s="471"/>
      <c r="P80" s="471"/>
      <c r="Q80" s="256"/>
      <c r="S80" s="471"/>
      <c r="T80" s="806"/>
      <c r="W80" s="471"/>
      <c r="X80" s="256"/>
      <c r="Y80" s="279"/>
      <c r="AB80" s="477"/>
      <c r="AC80" s="437"/>
      <c r="AD80" s="437"/>
      <c r="AE80" s="437"/>
    </row>
    <row r="81" spans="1:27" s="237" customFormat="1" x14ac:dyDescent="0.2">
      <c r="B81" s="841"/>
      <c r="C81" s="238"/>
      <c r="D81" s="237" t="s">
        <v>405</v>
      </c>
      <c r="F81" s="259"/>
      <c r="I81" s="833"/>
      <c r="J81" s="974">
        <f>SUM(J15:J80)</f>
        <v>544542780</v>
      </c>
      <c r="K81" s="478"/>
      <c r="L81" s="974">
        <f>SUM(L15:L80)</f>
        <v>378206500</v>
      </c>
      <c r="M81" s="974">
        <f>SUM(M15:M80)</f>
        <v>150000000</v>
      </c>
      <c r="N81" s="478"/>
      <c r="O81" s="974">
        <f>SUM(O15:O80)</f>
        <v>11697105</v>
      </c>
      <c r="P81" s="974">
        <f>SUM(P15:P80)</f>
        <v>4639175</v>
      </c>
      <c r="Q81" s="243"/>
      <c r="R81" s="224"/>
      <c r="S81" s="258"/>
      <c r="T81" s="224"/>
      <c r="U81" s="224"/>
      <c r="V81" s="466"/>
      <c r="W81" s="974">
        <f>SUM(W15:W80)</f>
        <v>91270791</v>
      </c>
      <c r="X81" s="974">
        <f>SUM(X15:X80)</f>
        <v>75281500</v>
      </c>
      <c r="Y81" s="974">
        <f>SUM(Y15:Y80)</f>
        <v>13251170</v>
      </c>
      <c r="Z81" s="974">
        <f t="shared" ref="Z81:AA81" si="32">SUM(Z15:Z80)</f>
        <v>2328291</v>
      </c>
      <c r="AA81" s="974">
        <f t="shared" si="32"/>
        <v>409830</v>
      </c>
    </row>
    <row r="82" spans="1:27" s="253" customFormat="1" x14ac:dyDescent="0.2">
      <c r="B82" s="840"/>
      <c r="C82" s="254"/>
      <c r="F82" s="255"/>
      <c r="I82" s="833"/>
      <c r="J82" s="25"/>
      <c r="K82" s="25"/>
      <c r="L82" s="25"/>
      <c r="M82" s="25"/>
      <c r="N82" s="25"/>
      <c r="O82" s="25"/>
      <c r="P82" s="25"/>
      <c r="Q82" s="256"/>
      <c r="R82" s="224"/>
      <c r="S82" s="25"/>
      <c r="T82" s="224"/>
      <c r="U82" s="224"/>
      <c r="V82" s="466"/>
      <c r="W82" s="471"/>
      <c r="X82" s="471"/>
      <c r="Y82" s="120"/>
      <c r="Z82" s="120"/>
    </row>
    <row r="83" spans="1:27" s="253" customFormat="1" ht="13.5" thickBot="1" x14ac:dyDescent="0.25">
      <c r="B83" s="840"/>
      <c r="C83" s="254"/>
      <c r="D83" s="253" t="s">
        <v>406</v>
      </c>
      <c r="F83" s="255"/>
      <c r="I83" s="833"/>
      <c r="J83" s="975">
        <f>+J13-J81</f>
        <v>-29078862</v>
      </c>
      <c r="K83" s="25"/>
      <c r="L83" s="975">
        <f>+L13-L81</f>
        <v>-28206500</v>
      </c>
      <c r="M83" s="975">
        <f>+M13-M81</f>
        <v>0</v>
      </c>
      <c r="N83" s="256"/>
      <c r="O83" s="975">
        <f>+O13-O81</f>
        <v>-872362</v>
      </c>
      <c r="P83" s="975">
        <f>+P13-P81</f>
        <v>0</v>
      </c>
      <c r="Q83" s="256"/>
      <c r="R83" s="224"/>
      <c r="S83" s="25"/>
      <c r="T83" s="224"/>
      <c r="U83" s="224"/>
      <c r="V83" s="471"/>
      <c r="W83" s="471"/>
      <c r="X83" s="471"/>
      <c r="Y83" s="473">
        <f>X81+Y81</f>
        <v>88532670</v>
      </c>
      <c r="Z83" s="120"/>
      <c r="AA83" s="473">
        <f>Z81+AA81</f>
        <v>2738121</v>
      </c>
    </row>
    <row r="84" spans="1:27" s="253" customFormat="1" ht="13.5" thickTop="1" x14ac:dyDescent="0.2">
      <c r="B84" s="840"/>
      <c r="C84" s="254"/>
      <c r="F84" s="255"/>
      <c r="I84" s="833"/>
      <c r="J84" s="25"/>
      <c r="L84" s="25"/>
      <c r="M84" s="25"/>
      <c r="N84" s="25"/>
      <c r="O84" s="25"/>
      <c r="P84" s="25"/>
      <c r="Q84" s="256"/>
      <c r="R84" s="224"/>
      <c r="S84" s="25"/>
      <c r="T84" s="224"/>
      <c r="U84" s="224"/>
      <c r="V84" s="224"/>
      <c r="X84" s="120"/>
      <c r="Y84" s="120"/>
      <c r="Z84" s="120"/>
    </row>
    <row r="85" spans="1:27" s="237" customFormat="1" x14ac:dyDescent="0.2">
      <c r="B85" s="841"/>
      <c r="C85" s="238"/>
      <c r="F85" s="239"/>
      <c r="H85" s="260" t="s">
        <v>407</v>
      </c>
      <c r="I85" s="833"/>
      <c r="J85" s="261">
        <f>J81/J13</f>
        <v>1.0564129922281</v>
      </c>
      <c r="K85" s="262"/>
      <c r="L85" s="261">
        <f>L81/L13</f>
        <v>1.0805899999999999</v>
      </c>
      <c r="M85" s="261">
        <f>M81/M13</f>
        <v>1</v>
      </c>
      <c r="N85" s="261"/>
      <c r="O85" s="261">
        <f>O81/O13</f>
        <v>1.0805896269315585</v>
      </c>
      <c r="P85" s="261">
        <f>P81/P13</f>
        <v>1</v>
      </c>
      <c r="Q85" s="263"/>
      <c r="R85" s="224"/>
      <c r="S85" s="264"/>
      <c r="T85" s="224"/>
      <c r="U85" s="224"/>
      <c r="V85" s="224"/>
      <c r="W85" s="262"/>
      <c r="X85" s="120"/>
      <c r="Y85" s="120"/>
      <c r="Z85" s="120"/>
    </row>
    <row r="86" spans="1:27" s="237" customFormat="1" x14ac:dyDescent="0.2">
      <c r="B86" s="841"/>
      <c r="C86" s="238"/>
      <c r="F86" s="239"/>
      <c r="H86" s="260"/>
      <c r="I86" s="833"/>
      <c r="J86" s="261"/>
      <c r="K86" s="262"/>
      <c r="L86" s="261"/>
      <c r="M86" s="261"/>
      <c r="N86" s="261"/>
      <c r="O86" s="261"/>
      <c r="P86" s="261"/>
      <c r="Q86" s="263"/>
      <c r="R86" s="224"/>
      <c r="S86" s="264"/>
      <c r="T86" s="261"/>
      <c r="U86" s="261"/>
      <c r="V86" s="261"/>
      <c r="W86" s="262"/>
      <c r="X86" s="120"/>
      <c r="Y86" s="120"/>
      <c r="Z86" s="120"/>
    </row>
    <row r="87" spans="1:27" s="270" customFormat="1" x14ac:dyDescent="0.2">
      <c r="A87" s="835"/>
      <c r="B87" s="971" t="s">
        <v>1625</v>
      </c>
      <c r="C87" s="266"/>
      <c r="D87" s="252"/>
      <c r="E87" s="252"/>
      <c r="F87" s="267"/>
      <c r="G87" s="252"/>
      <c r="H87" s="252"/>
      <c r="I87" s="833"/>
      <c r="J87" s="268"/>
      <c r="K87" s="252"/>
      <c r="L87" s="251"/>
      <c r="M87" s="251"/>
      <c r="N87" s="251"/>
      <c r="O87" s="251"/>
      <c r="P87" s="251"/>
      <c r="Q87" s="268"/>
      <c r="R87" s="224"/>
      <c r="S87" s="251"/>
      <c r="T87" s="251"/>
      <c r="U87" s="251"/>
      <c r="V87" s="251"/>
      <c r="W87" s="252"/>
      <c r="X87" s="120"/>
      <c r="Y87" s="120"/>
      <c r="Z87" s="120"/>
      <c r="AA87" s="269"/>
    </row>
    <row r="88" spans="1:27" s="253" customFormat="1" x14ac:dyDescent="0.2">
      <c r="B88" s="840">
        <v>42752</v>
      </c>
      <c r="C88" s="254"/>
      <c r="D88" s="545" t="s">
        <v>1923</v>
      </c>
      <c r="F88" s="255"/>
      <c r="I88" s="833"/>
      <c r="J88" s="947">
        <f t="shared" ref="J88:J95" si="33">+SUM(L88:M88,O88:P88)</f>
        <v>-4000000</v>
      </c>
      <c r="L88" s="947">
        <v>0</v>
      </c>
      <c r="M88" s="947">
        <v>-3880000</v>
      </c>
      <c r="N88" s="25"/>
      <c r="O88" s="947">
        <v>0</v>
      </c>
      <c r="P88" s="947">
        <v>-120000</v>
      </c>
      <c r="Q88" s="256"/>
      <c r="R88" s="224"/>
      <c r="S88" s="25"/>
      <c r="T88" s="806">
        <f t="shared" ref="T88:T100" si="34">J88/$J$13</f>
        <v>-7.7599999928607997E-3</v>
      </c>
      <c r="X88" s="120"/>
      <c r="Y88" s="120"/>
      <c r="Z88" s="120"/>
    </row>
    <row r="89" spans="1:27" s="466" customFormat="1" x14ac:dyDescent="0.2">
      <c r="B89" s="840">
        <v>42818</v>
      </c>
      <c r="C89" s="279"/>
      <c r="D89" s="545" t="s">
        <v>1924</v>
      </c>
      <c r="F89" s="255"/>
      <c r="I89" s="833"/>
      <c r="J89" s="471">
        <f t="shared" si="33"/>
        <v>-2319588</v>
      </c>
      <c r="L89" s="471">
        <v>0</v>
      </c>
      <c r="M89" s="471">
        <v>-2250000</v>
      </c>
      <c r="N89" s="471"/>
      <c r="O89" s="471">
        <v>0</v>
      </c>
      <c r="P89" s="471">
        <v>-69588</v>
      </c>
      <c r="Q89" s="256"/>
      <c r="S89" s="471"/>
      <c r="T89" s="806">
        <f t="shared" si="34"/>
        <v>-4.5000007158599994E-3</v>
      </c>
    </row>
    <row r="90" spans="1:27" s="466" customFormat="1" x14ac:dyDescent="0.2">
      <c r="B90" s="840">
        <v>42839</v>
      </c>
      <c r="C90" s="279"/>
      <c r="D90" s="545" t="s">
        <v>1925</v>
      </c>
      <c r="F90" s="255"/>
      <c r="I90" s="833"/>
      <c r="J90" s="471">
        <f t="shared" si="33"/>
        <v>-36082474</v>
      </c>
      <c r="L90" s="471">
        <v>-35000000</v>
      </c>
      <c r="M90" s="471">
        <v>0</v>
      </c>
      <c r="N90" s="471"/>
      <c r="O90" s="471">
        <v>-1082474</v>
      </c>
      <c r="P90" s="471">
        <v>0</v>
      </c>
      <c r="Q90" s="256"/>
      <c r="S90" s="471"/>
      <c r="T90" s="806">
        <f t="shared" si="34"/>
        <v>-6.9999999495599999E-2</v>
      </c>
    </row>
    <row r="91" spans="1:27" x14ac:dyDescent="0.2">
      <c r="B91" s="840">
        <v>42846</v>
      </c>
      <c r="D91" s="545" t="s">
        <v>1926</v>
      </c>
      <c r="J91" s="471">
        <f t="shared" si="33"/>
        <v>-2000000</v>
      </c>
      <c r="L91" s="22">
        <v>0</v>
      </c>
      <c r="M91" s="22">
        <v>-1940000</v>
      </c>
      <c r="N91" s="272"/>
      <c r="O91" s="471">
        <v>0</v>
      </c>
      <c r="P91" s="471">
        <v>-60000</v>
      </c>
      <c r="T91" s="806">
        <f t="shared" si="34"/>
        <v>-3.8799999964303999E-3</v>
      </c>
      <c r="X91" s="120"/>
      <c r="Y91" s="120"/>
      <c r="Z91" s="120"/>
    </row>
    <row r="92" spans="1:27" s="466" customFormat="1" x14ac:dyDescent="0.2">
      <c r="B92" s="840">
        <v>42977</v>
      </c>
      <c r="C92" s="279"/>
      <c r="D92" s="545" t="s">
        <v>1950</v>
      </c>
      <c r="F92" s="255"/>
      <c r="I92" s="833"/>
      <c r="J92" s="471">
        <f t="shared" si="33"/>
        <v>-1350000</v>
      </c>
      <c r="L92" s="22">
        <v>0</v>
      </c>
      <c r="M92" s="22">
        <v>-1309500</v>
      </c>
      <c r="N92" s="473"/>
      <c r="O92" s="471"/>
      <c r="P92" s="471">
        <v>-40500</v>
      </c>
      <c r="T92" s="806">
        <f t="shared" si="34"/>
        <v>-2.6189999975905201E-3</v>
      </c>
      <c r="W92" s="471">
        <f>J92</f>
        <v>-1350000</v>
      </c>
      <c r="X92" s="256">
        <f>L92</f>
        <v>0</v>
      </c>
      <c r="Y92" s="256">
        <f>M92</f>
        <v>-1309500</v>
      </c>
      <c r="Z92" s="471">
        <f>O92</f>
        <v>0</v>
      </c>
      <c r="AA92" s="471">
        <f>P92</f>
        <v>-40500</v>
      </c>
    </row>
    <row r="93" spans="1:27" s="466" customFormat="1" x14ac:dyDescent="0.2">
      <c r="B93" s="840">
        <v>42989</v>
      </c>
      <c r="C93" s="279"/>
      <c r="D93" s="545" t="s">
        <v>1927</v>
      </c>
      <c r="F93" s="255"/>
      <c r="I93" s="833"/>
      <c r="J93" s="471">
        <f t="shared" si="33"/>
        <v>-5400000</v>
      </c>
      <c r="L93" s="22">
        <v>0</v>
      </c>
      <c r="M93" s="22">
        <v>-5238000</v>
      </c>
      <c r="N93" s="473"/>
      <c r="O93" s="471">
        <v>0</v>
      </c>
      <c r="P93" s="471">
        <v>-162000</v>
      </c>
      <c r="T93" s="806">
        <f t="shared" si="34"/>
        <v>-1.047599999036208E-2</v>
      </c>
    </row>
    <row r="94" spans="1:27" s="466" customFormat="1" x14ac:dyDescent="0.2">
      <c r="B94" s="840">
        <v>43006</v>
      </c>
      <c r="C94" s="279"/>
      <c r="D94" s="545" t="s">
        <v>1928</v>
      </c>
      <c r="F94" s="255"/>
      <c r="I94" s="833"/>
      <c r="J94" s="471">
        <f t="shared" si="33"/>
        <v>-26850000</v>
      </c>
      <c r="L94" s="22">
        <v>0</v>
      </c>
      <c r="M94" s="22">
        <v>-26044500</v>
      </c>
      <c r="N94" s="473"/>
      <c r="O94" s="471">
        <v>0</v>
      </c>
      <c r="P94" s="471">
        <v>-805500</v>
      </c>
      <c r="T94" s="806">
        <f t="shared" si="34"/>
        <v>-5.2088999952078122E-2</v>
      </c>
    </row>
    <row r="95" spans="1:27" s="466" customFormat="1" x14ac:dyDescent="0.2">
      <c r="B95" s="840">
        <v>43160</v>
      </c>
      <c r="C95" s="279"/>
      <c r="D95" s="545" t="s">
        <v>1929</v>
      </c>
      <c r="F95" s="255"/>
      <c r="I95" s="833"/>
      <c r="J95" s="471">
        <f t="shared" si="33"/>
        <v>-1546392</v>
      </c>
      <c r="L95" s="22">
        <v>0</v>
      </c>
      <c r="M95" s="22">
        <v>-1500000</v>
      </c>
      <c r="N95" s="473"/>
      <c r="O95" s="471">
        <v>0</v>
      </c>
      <c r="P95" s="471">
        <v>-46392</v>
      </c>
      <c r="T95" s="806">
        <f t="shared" si="34"/>
        <v>-3.0000004772399998E-3</v>
      </c>
    </row>
    <row r="96" spans="1:27" s="466" customFormat="1" x14ac:dyDescent="0.2">
      <c r="B96" s="840">
        <v>43255</v>
      </c>
      <c r="C96" s="279"/>
      <c r="D96" s="545" t="s">
        <v>1930</v>
      </c>
      <c r="F96" s="255"/>
      <c r="I96" s="833"/>
      <c r="J96" s="471">
        <f>+SUM(L96:M96,O96:P96)</f>
        <v>-10824742</v>
      </c>
      <c r="L96" s="22">
        <v>-10500000</v>
      </c>
      <c r="M96" s="22">
        <v>0</v>
      </c>
      <c r="N96" s="473"/>
      <c r="O96" s="471">
        <v>-324742</v>
      </c>
      <c r="P96" s="471">
        <v>0</v>
      </c>
      <c r="T96" s="806">
        <f t="shared" si="34"/>
        <v>-2.0999999460679999E-2</v>
      </c>
    </row>
    <row r="97" spans="2:27" s="466" customFormat="1" x14ac:dyDescent="0.2">
      <c r="B97" s="840">
        <v>43306</v>
      </c>
      <c r="C97" s="279"/>
      <c r="D97" s="545" t="s">
        <v>1930</v>
      </c>
      <c r="F97" s="255"/>
      <c r="I97" s="833"/>
      <c r="J97" s="471">
        <f>+SUM(L97:M97,O97:P97)</f>
        <v>-10824742</v>
      </c>
      <c r="L97" s="22">
        <v>-10500000</v>
      </c>
      <c r="M97" s="22">
        <v>0</v>
      </c>
      <c r="N97" s="473"/>
      <c r="O97" s="471">
        <v>-324742</v>
      </c>
      <c r="P97" s="471">
        <v>0</v>
      </c>
      <c r="T97" s="806">
        <f t="shared" si="34"/>
        <v>-2.0999999460679999E-2</v>
      </c>
    </row>
    <row r="98" spans="2:27" s="466" customFormat="1" x14ac:dyDescent="0.2">
      <c r="B98" s="840">
        <v>43339</v>
      </c>
      <c r="C98" s="279"/>
      <c r="D98" s="545" t="s">
        <v>1931</v>
      </c>
      <c r="F98" s="255"/>
      <c r="I98" s="833"/>
      <c r="J98" s="471">
        <v>-21649485</v>
      </c>
      <c r="L98" s="22">
        <v>-21000000</v>
      </c>
      <c r="M98" s="22">
        <v>0</v>
      </c>
      <c r="N98" s="473"/>
      <c r="O98" s="471">
        <v>-649485</v>
      </c>
      <c r="P98" s="471">
        <v>0</v>
      </c>
      <c r="T98" s="806">
        <f t="shared" si="34"/>
        <v>-4.200000086136E-2</v>
      </c>
    </row>
    <row r="99" spans="2:27" s="466" customFormat="1" x14ac:dyDescent="0.2">
      <c r="B99" s="841">
        <v>43362</v>
      </c>
      <c r="C99" s="279"/>
      <c r="D99" s="558" t="s">
        <v>1932</v>
      </c>
      <c r="F99" s="255"/>
      <c r="I99" s="833"/>
      <c r="J99" s="471">
        <f>L99+M99+O99+P99</f>
        <v>-330000</v>
      </c>
      <c r="L99" s="22">
        <v>0</v>
      </c>
      <c r="M99" s="22">
        <v>-320100</v>
      </c>
      <c r="N99" s="473"/>
      <c r="O99" s="471">
        <v>0</v>
      </c>
      <c r="P99" s="471">
        <v>-9900</v>
      </c>
      <c r="T99" s="806">
        <f t="shared" si="34"/>
        <v>-6.4019999941101601E-4</v>
      </c>
      <c r="W99" s="471">
        <f>J99</f>
        <v>-330000</v>
      </c>
      <c r="X99" s="256">
        <f>L99</f>
        <v>0</v>
      </c>
      <c r="Y99" s="256">
        <f>M99</f>
        <v>-320100</v>
      </c>
      <c r="Z99" s="471">
        <f>O99</f>
        <v>0</v>
      </c>
      <c r="AA99" s="471">
        <f>P99</f>
        <v>-9900</v>
      </c>
    </row>
    <row r="100" spans="2:27" s="466" customFormat="1" x14ac:dyDescent="0.2">
      <c r="B100" s="841">
        <v>43382</v>
      </c>
      <c r="C100" s="279"/>
      <c r="D100" s="558" t="s">
        <v>1949</v>
      </c>
      <c r="F100" s="255"/>
      <c r="I100" s="833"/>
      <c r="J100" s="471">
        <f>L100+M100+O100+P100</f>
        <v>-663000</v>
      </c>
      <c r="L100" s="22">
        <v>0</v>
      </c>
      <c r="M100" s="22">
        <v>-643110</v>
      </c>
      <c r="N100" s="473"/>
      <c r="O100" s="471">
        <v>0</v>
      </c>
      <c r="P100" s="471">
        <v>-19890</v>
      </c>
      <c r="T100" s="806">
        <f t="shared" si="34"/>
        <v>-1.2862199988166777E-3</v>
      </c>
    </row>
    <row r="101" spans="2:27" s="466" customFormat="1" x14ac:dyDescent="0.2">
      <c r="B101" s="840"/>
      <c r="C101" s="279"/>
      <c r="D101" s="545"/>
      <c r="F101" s="255"/>
      <c r="I101" s="833"/>
      <c r="J101" s="471"/>
      <c r="L101" s="22"/>
      <c r="M101" s="22"/>
      <c r="N101" s="473"/>
      <c r="O101" s="471"/>
      <c r="P101" s="471"/>
      <c r="T101" s="255"/>
    </row>
    <row r="102" spans="2:27" s="437" customFormat="1" x14ac:dyDescent="0.2">
      <c r="B102" s="841"/>
      <c r="C102" s="278"/>
      <c r="D102" s="437" t="s">
        <v>1626</v>
      </c>
      <c r="F102" s="259"/>
      <c r="I102" s="833"/>
      <c r="J102" s="974">
        <f>+SUM(J88:J100)</f>
        <v>-123840423</v>
      </c>
      <c r="K102" s="974"/>
      <c r="L102" s="974">
        <f>+SUM(L88:L100)</f>
        <v>-77000000</v>
      </c>
      <c r="M102" s="974">
        <f>+SUM(M88:M100)</f>
        <v>-43125210</v>
      </c>
      <c r="N102" s="478">
        <f>+SUM(N88:N95)</f>
        <v>0</v>
      </c>
      <c r="O102" s="974">
        <f>+SUM(O88:O100)</f>
        <v>-2381443</v>
      </c>
      <c r="P102" s="974">
        <f>+SUM(P88:P100)</f>
        <v>-1333770</v>
      </c>
      <c r="Q102" s="400">
        <f t="shared" ref="Q102" si="35">+Q88</f>
        <v>0</v>
      </c>
      <c r="R102" s="466"/>
      <c r="S102" s="477"/>
      <c r="T102" s="466"/>
      <c r="U102" s="466"/>
      <c r="V102" s="466"/>
      <c r="W102" s="974">
        <f t="shared" ref="W102:AA102" si="36">+SUM(W88:W100)</f>
        <v>-1680000</v>
      </c>
      <c r="X102" s="974">
        <f t="shared" si="36"/>
        <v>0</v>
      </c>
      <c r="Y102" s="974">
        <f t="shared" si="36"/>
        <v>-1629600</v>
      </c>
      <c r="Z102" s="974">
        <f t="shared" si="36"/>
        <v>0</v>
      </c>
      <c r="AA102" s="974">
        <f t="shared" si="36"/>
        <v>-50400</v>
      </c>
    </row>
    <row r="103" spans="2:27" ht="8.25" customHeight="1" x14ac:dyDescent="0.2">
      <c r="B103" s="840"/>
      <c r="X103" s="120"/>
      <c r="Y103" s="120"/>
      <c r="Z103" s="120"/>
    </row>
    <row r="104" spans="2:27" s="466" customFormat="1" ht="13.5" thickBot="1" x14ac:dyDescent="0.25">
      <c r="B104" s="840"/>
      <c r="C104" s="279"/>
      <c r="D104" s="545" t="s">
        <v>1934</v>
      </c>
      <c r="F104" s="255"/>
      <c r="I104" s="833"/>
      <c r="J104" s="975">
        <f>+J102+J81</f>
        <v>420702357</v>
      </c>
      <c r="K104" s="471"/>
      <c r="L104" s="975">
        <f>+L102+L81</f>
        <v>301206500</v>
      </c>
      <c r="M104" s="975">
        <f>+M102+M81</f>
        <v>106874790</v>
      </c>
      <c r="N104" s="256">
        <f t="shared" ref="N104:Q104" si="37">+N102+N81</f>
        <v>0</v>
      </c>
      <c r="O104" s="975">
        <f>+O102+O81</f>
        <v>9315662</v>
      </c>
      <c r="P104" s="975">
        <f>+P102+P81</f>
        <v>3305405</v>
      </c>
      <c r="Q104" s="256">
        <f t="shared" si="37"/>
        <v>0</v>
      </c>
      <c r="S104" s="471"/>
    </row>
    <row r="105" spans="2:27" ht="13.5" thickTop="1" x14ac:dyDescent="0.2">
      <c r="B105" s="840"/>
      <c r="T105" s="273"/>
      <c r="X105" s="120"/>
      <c r="Y105" s="120"/>
      <c r="Z105" s="120"/>
    </row>
    <row r="106" spans="2:27" s="466" customFormat="1" ht="13.5" thickBot="1" x14ac:dyDescent="0.25">
      <c r="B106" s="840"/>
      <c r="C106" s="279"/>
      <c r="D106" s="545" t="s">
        <v>1935</v>
      </c>
      <c r="F106" s="255"/>
      <c r="I106" s="833"/>
      <c r="J106" s="975">
        <f>+J13-J104</f>
        <v>94761561</v>
      </c>
      <c r="K106" s="471"/>
      <c r="L106" s="975">
        <f>+L13-L104</f>
        <v>48793500</v>
      </c>
      <c r="M106" s="975">
        <f>+M13-M104</f>
        <v>43125210</v>
      </c>
      <c r="N106" s="256"/>
      <c r="O106" s="975">
        <f>+O13-O104</f>
        <v>1509081</v>
      </c>
      <c r="P106" s="975">
        <f>+P13-P104</f>
        <v>1333770</v>
      </c>
      <c r="Q106" s="256"/>
      <c r="S106" s="471"/>
    </row>
    <row r="107" spans="2:27" s="466" customFormat="1" ht="13.5" thickTop="1" x14ac:dyDescent="0.2">
      <c r="B107" s="840"/>
      <c r="C107" s="279"/>
      <c r="F107" s="255"/>
      <c r="I107" s="833"/>
      <c r="J107" s="471"/>
      <c r="T107" s="426"/>
    </row>
    <row r="108" spans="2:27" x14ac:dyDescent="0.2">
      <c r="B108" s="840"/>
      <c r="D108" s="836" t="s">
        <v>1627</v>
      </c>
      <c r="J108" s="257">
        <f>+J104/J13</f>
        <v>0.81616257182913043</v>
      </c>
      <c r="L108" s="257">
        <f>+L104/L13</f>
        <v>0.86058999999999997</v>
      </c>
      <c r="M108" s="257">
        <f>+M104/M13</f>
        <v>0.71249859999999998</v>
      </c>
      <c r="O108" s="257">
        <f>+O104/O13</f>
        <v>0.86058966942679382</v>
      </c>
      <c r="P108" s="257">
        <f>+P104/P13</f>
        <v>0.71249845069435835</v>
      </c>
      <c r="T108" s="273"/>
      <c r="X108" s="120"/>
      <c r="Y108" s="120"/>
      <c r="Z108" s="120"/>
    </row>
    <row r="109" spans="2:27" x14ac:dyDescent="0.2">
      <c r="B109" s="840"/>
      <c r="T109" s="273"/>
      <c r="Z109" s="274"/>
    </row>
    <row r="110" spans="2:27" x14ac:dyDescent="0.2">
      <c r="B110" s="840"/>
      <c r="D110" s="545"/>
      <c r="J110" s="471"/>
      <c r="K110" s="466"/>
      <c r="L110" s="22"/>
      <c r="M110" s="22"/>
      <c r="N110" s="473"/>
      <c r="O110" s="471"/>
      <c r="P110" s="471"/>
      <c r="T110" s="806"/>
    </row>
    <row r="111" spans="2:27" x14ac:dyDescent="0.2">
      <c r="B111" s="840"/>
    </row>
    <row r="112" spans="2:27" x14ac:dyDescent="0.2">
      <c r="B112" s="840"/>
    </row>
    <row r="113" spans="2:2" x14ac:dyDescent="0.2">
      <c r="B113" s="840"/>
    </row>
    <row r="114" spans="2:2" x14ac:dyDescent="0.2">
      <c r="B114" s="840"/>
    </row>
  </sheetData>
  <mergeCells count="5">
    <mergeCell ref="X10:Y10"/>
    <mergeCell ref="Z10:AA10"/>
    <mergeCell ref="A5:H5"/>
    <mergeCell ref="L10:M10"/>
    <mergeCell ref="O10:P10"/>
  </mergeCells>
  <pageMargins left="0.7" right="0.7" top="0.75" bottom="0.75" header="0.3" footer="0.3"/>
  <pageSetup scale="54" orientation="portrait" r:id="rId1"/>
  <ignoredErrors>
    <ignoredError sqref="N102" formula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15967"/>
    <pageSetUpPr fitToPage="1"/>
  </sheetPr>
  <dimension ref="A1:AE71"/>
  <sheetViews>
    <sheetView showGridLines="0" view="pageBreakPreview" zoomScale="90" zoomScaleNormal="100" zoomScaleSheetLayoutView="90" workbookViewId="0">
      <pane ySplit="15" topLeftCell="A19" activePane="bottomLeft" state="frozen"/>
      <selection pane="bottomLeft" activeCell="G44" sqref="G44"/>
    </sheetView>
  </sheetViews>
  <sheetFormatPr defaultRowHeight="12.75" x14ac:dyDescent="0.2"/>
  <cols>
    <col min="1" max="1" width="1.83203125" style="224" customWidth="1"/>
    <col min="2" max="2" width="10.5" style="224" customWidth="1"/>
    <col min="3" max="3" width="1.83203125" style="226" customWidth="1"/>
    <col min="4" max="4" width="11.83203125" style="224" customWidth="1"/>
    <col min="5" max="5" width="6.6640625" style="224" customWidth="1"/>
    <col min="6" max="6" width="7.5" style="234" customWidth="1"/>
    <col min="7" max="7" width="6.1640625" style="224" customWidth="1"/>
    <col min="8" max="8" width="8.33203125" style="224" customWidth="1"/>
    <col min="9" max="9" width="13.6640625" style="226" customWidth="1"/>
    <col min="10" max="10" width="17" style="271" customWidth="1"/>
    <col min="11" max="11" width="1.6640625" style="224" customWidth="1"/>
    <col min="12" max="13" width="16.1640625" style="224" customWidth="1"/>
    <col min="14" max="14" width="1.83203125" style="224" customWidth="1"/>
    <col min="15" max="16" width="16.1640625" style="224" customWidth="1"/>
    <col min="17" max="17" width="1.5" style="224" customWidth="1"/>
    <col min="18" max="18" width="15.1640625" style="224" customWidth="1"/>
    <col min="19" max="19" width="1.5" style="224" customWidth="1"/>
    <col min="20" max="20" width="19" style="224" customWidth="1"/>
    <col min="21" max="22" width="16.6640625" style="224" customWidth="1"/>
    <col min="23" max="23" width="13.1640625" style="224" customWidth="1"/>
    <col min="24" max="24" width="16.6640625" style="224" customWidth="1"/>
    <col min="25" max="25" width="3.6640625" style="224" customWidth="1"/>
    <col min="26" max="26" width="19" style="224" customWidth="1"/>
    <col min="27" max="27" width="9.33203125" style="224"/>
    <col min="28" max="28" width="15.6640625" style="224" bestFit="1" customWidth="1"/>
    <col min="29" max="30" width="19" style="224" bestFit="1" customWidth="1"/>
    <col min="31" max="31" width="18.5" style="224" bestFit="1" customWidth="1"/>
    <col min="32" max="32" width="17.6640625" style="224" bestFit="1" customWidth="1"/>
    <col min="33" max="16384" width="9.33203125" style="224"/>
  </cols>
  <sheetData>
    <row r="1" spans="1:31" s="120" customFormat="1" ht="15" x14ac:dyDescent="0.25">
      <c r="J1" s="22"/>
      <c r="K1" s="214"/>
      <c r="Q1" s="215"/>
      <c r="S1" s="214" t="s">
        <v>4</v>
      </c>
      <c r="T1" s="22"/>
      <c r="U1" s="214"/>
      <c r="V1" s="214"/>
    </row>
    <row r="2" spans="1:31" s="120" customFormat="1" x14ac:dyDescent="0.2">
      <c r="Q2" s="215"/>
      <c r="S2" s="22"/>
      <c r="T2" s="22"/>
    </row>
    <row r="3" spans="1:31" s="120" customFormat="1" ht="15.75" x14ac:dyDescent="0.3">
      <c r="A3" s="216" t="str">
        <f>+'Operating highlights'!A3</f>
        <v>Oaktree Huntington Investment Fund II, L.P. – Combined</v>
      </c>
      <c r="B3" s="216"/>
      <c r="C3" s="217"/>
      <c r="D3" s="217"/>
      <c r="E3" s="217"/>
      <c r="F3" s="217"/>
      <c r="G3" s="217"/>
      <c r="H3" s="217"/>
      <c r="Q3" s="215"/>
      <c r="S3" s="22"/>
      <c r="T3" s="22"/>
    </row>
    <row r="4" spans="1:31" s="120" customFormat="1" ht="15.75" x14ac:dyDescent="0.3">
      <c r="A4" s="218" t="s">
        <v>424</v>
      </c>
      <c r="B4" s="218"/>
      <c r="C4" s="217"/>
      <c r="D4" s="217"/>
      <c r="E4" s="217"/>
      <c r="F4" s="217"/>
      <c r="G4" s="217"/>
      <c r="H4" s="217"/>
      <c r="Q4" s="215"/>
      <c r="S4" s="22"/>
      <c r="T4" s="22"/>
    </row>
    <row r="5" spans="1:31" s="120" customFormat="1" ht="15.75" x14ac:dyDescent="0.3">
      <c r="A5" s="986" t="str">
        <f>+MMR!B9</f>
        <v>March 31, 2019</v>
      </c>
      <c r="B5" s="986"/>
      <c r="C5" s="986"/>
      <c r="D5" s="986"/>
      <c r="E5" s="986"/>
      <c r="F5" s="986"/>
      <c r="G5" s="986"/>
      <c r="H5" s="986"/>
      <c r="Q5" s="215"/>
      <c r="S5" s="22"/>
      <c r="T5" s="25"/>
      <c r="U5" s="219"/>
      <c r="V5" s="219"/>
    </row>
    <row r="6" spans="1:31" s="120" customFormat="1" x14ac:dyDescent="0.2">
      <c r="B6" s="220"/>
      <c r="Q6" s="215"/>
      <c r="S6" s="22"/>
      <c r="T6" s="25"/>
      <c r="U6" s="219"/>
      <c r="V6" s="219"/>
    </row>
    <row r="7" spans="1:31" s="120" customFormat="1" x14ac:dyDescent="0.2">
      <c r="B7" s="220"/>
      <c r="Q7" s="215"/>
      <c r="S7" s="22"/>
      <c r="T7" s="25"/>
      <c r="U7" s="219"/>
      <c r="V7" s="219"/>
    </row>
    <row r="8" spans="1:31" s="120" customFormat="1" x14ac:dyDescent="0.2">
      <c r="B8" s="220"/>
      <c r="Q8" s="215"/>
      <c r="R8" s="221"/>
      <c r="S8" s="22"/>
      <c r="T8" s="22"/>
    </row>
    <row r="9" spans="1:31" s="120" customFormat="1" x14ac:dyDescent="0.2">
      <c r="A9" s="220"/>
      <c r="L9" s="215"/>
      <c r="M9" s="215"/>
      <c r="N9" s="215"/>
      <c r="O9" s="215"/>
      <c r="P9" s="215"/>
      <c r="R9" s="22"/>
      <c r="S9" s="22"/>
    </row>
    <row r="10" spans="1:31" s="120" customFormat="1" x14ac:dyDescent="0.2">
      <c r="A10" s="220"/>
      <c r="J10" s="222" t="s">
        <v>395</v>
      </c>
      <c r="L10" s="1058" t="s">
        <v>396</v>
      </c>
      <c r="M10" s="1058"/>
      <c r="N10" s="215"/>
      <c r="O10" s="1058" t="s">
        <v>397</v>
      </c>
      <c r="P10" s="1058"/>
      <c r="R10" s="293"/>
      <c r="S10" s="224"/>
      <c r="T10" s="224"/>
      <c r="U10" s="224"/>
      <c r="V10" s="224"/>
      <c r="W10" s="224"/>
      <c r="X10" s="224"/>
      <c r="Y10" s="224"/>
      <c r="Z10" s="224"/>
      <c r="AA10" s="224"/>
    </row>
    <row r="11" spans="1:31" x14ac:dyDescent="0.2">
      <c r="B11" s="225" t="s">
        <v>398</v>
      </c>
      <c r="D11" s="227" t="s">
        <v>399</v>
      </c>
      <c r="E11" s="227"/>
      <c r="F11" s="228"/>
      <c r="G11" s="227"/>
      <c r="H11" s="227"/>
      <c r="I11" s="229"/>
      <c r="J11" s="230" t="s">
        <v>400</v>
      </c>
      <c r="L11" s="231" t="s">
        <v>375</v>
      </c>
      <c r="M11" s="231" t="s">
        <v>376</v>
      </c>
      <c r="N11" s="232"/>
      <c r="O11" s="231" t="s">
        <v>375</v>
      </c>
      <c r="P11" s="231" t="s">
        <v>376</v>
      </c>
      <c r="Q11" s="232"/>
      <c r="AB11" s="233"/>
      <c r="AC11" s="233"/>
      <c r="AD11" s="233"/>
      <c r="AE11" s="233"/>
    </row>
    <row r="12" spans="1:31" s="246" customFormat="1" x14ac:dyDescent="0.2">
      <c r="C12" s="247"/>
      <c r="F12" s="248"/>
      <c r="I12" s="247" t="s">
        <v>2</v>
      </c>
      <c r="J12" s="249"/>
      <c r="K12" s="249"/>
      <c r="L12" s="249"/>
      <c r="M12" s="249"/>
      <c r="N12" s="249"/>
      <c r="O12" s="249"/>
      <c r="P12" s="249"/>
      <c r="Q12" s="250"/>
      <c r="R12" s="224"/>
      <c r="S12" s="224"/>
      <c r="T12" s="224"/>
      <c r="U12" s="224"/>
      <c r="V12" s="224"/>
      <c r="W12" s="224"/>
      <c r="X12" s="224"/>
      <c r="Y12" s="224"/>
      <c r="Z12" s="224"/>
      <c r="AA12" s="224"/>
      <c r="AB12" s="251"/>
      <c r="AC12" s="252"/>
      <c r="AD12" s="252"/>
      <c r="AE12" s="252"/>
    </row>
    <row r="13" spans="1:31" s="270" customFormat="1" hidden="1" x14ac:dyDescent="0.2">
      <c r="A13" s="252"/>
      <c r="B13" s="265"/>
      <c r="C13" s="266"/>
      <c r="D13" s="252" t="s">
        <v>408</v>
      </c>
      <c r="E13" s="252"/>
      <c r="F13" s="267"/>
      <c r="G13" s="252"/>
      <c r="H13" s="252"/>
      <c r="I13" s="266" t="s">
        <v>2</v>
      </c>
      <c r="J13" s="268" t="e">
        <f>+SUM(L13,R13,Z13)</f>
        <v>#REF!</v>
      </c>
      <c r="K13" s="252"/>
      <c r="L13" s="251" t="e">
        <f>ROUND(+#REF!/SUM(#REF!)*#REF!,0)</f>
        <v>#REF!</v>
      </c>
      <c r="M13" s="251" t="e">
        <f>ROUND(+#REF!/SUM(#REF!)*#REF!,0)</f>
        <v>#REF!</v>
      </c>
      <c r="N13" s="251"/>
      <c r="O13" s="251" t="e">
        <f>ROUND(+#REF!/SUM(#REF!)*#REF!,0)</f>
        <v>#REF!</v>
      </c>
      <c r="P13" s="251" t="e">
        <f>ROUND(+#REF!/SUM(#REF!)*#REF!,0)</f>
        <v>#REF!</v>
      </c>
      <c r="Q13" s="268"/>
      <c r="R13" s="224"/>
      <c r="S13" s="224"/>
      <c r="T13" s="224"/>
      <c r="U13" s="224"/>
      <c r="V13" s="224"/>
      <c r="W13" s="224"/>
      <c r="X13" s="224"/>
      <c r="Y13" s="224"/>
      <c r="Z13" s="224"/>
      <c r="AA13" s="224"/>
    </row>
    <row r="14" spans="1:31" s="253" customFormat="1" hidden="1" x14ac:dyDescent="0.2">
      <c r="C14" s="254"/>
      <c r="F14" s="255"/>
      <c r="I14" s="254" t="s">
        <v>2</v>
      </c>
      <c r="J14" s="25"/>
      <c r="L14" s="25"/>
      <c r="M14" s="25"/>
      <c r="N14" s="25"/>
      <c r="O14" s="25"/>
      <c r="P14" s="25"/>
      <c r="Q14" s="256"/>
      <c r="R14" s="224"/>
      <c r="S14" s="224"/>
      <c r="T14" s="224"/>
      <c r="U14" s="224"/>
      <c r="V14" s="224"/>
      <c r="W14" s="224"/>
      <c r="X14" s="224"/>
      <c r="Y14" s="224"/>
      <c r="Z14" s="224"/>
      <c r="AA14" s="224"/>
    </row>
    <row r="15" spans="1:31" s="253" customFormat="1" x14ac:dyDescent="0.2">
      <c r="B15" s="557" t="s">
        <v>1214</v>
      </c>
      <c r="C15" s="254"/>
      <c r="F15" s="255"/>
      <c r="I15" s="254" t="s">
        <v>2</v>
      </c>
      <c r="J15" s="25"/>
      <c r="L15" s="25"/>
      <c r="M15" s="25"/>
      <c r="N15" s="25"/>
      <c r="O15" s="25"/>
      <c r="P15" s="25"/>
      <c r="Q15" s="256"/>
      <c r="R15" s="224"/>
      <c r="S15" s="224"/>
      <c r="T15" s="224"/>
      <c r="U15" s="224"/>
      <c r="V15" s="224"/>
      <c r="W15" s="224"/>
      <c r="X15" s="224"/>
      <c r="Y15" s="224"/>
      <c r="Z15" s="224"/>
      <c r="AA15" s="224"/>
    </row>
    <row r="16" spans="1:31" s="253" customFormat="1" x14ac:dyDescent="0.2">
      <c r="B16" s="840">
        <v>42403</v>
      </c>
      <c r="C16" s="254"/>
      <c r="D16" s="558" t="s">
        <v>1936</v>
      </c>
      <c r="F16" s="255"/>
      <c r="I16" s="254"/>
      <c r="J16" s="947">
        <f t="shared" ref="J16:J24" si="0">P16+O16</f>
        <v>2601</v>
      </c>
      <c r="K16" s="943"/>
      <c r="L16" s="953">
        <v>0</v>
      </c>
      <c r="M16" s="954">
        <v>0</v>
      </c>
      <c r="N16" s="943"/>
      <c r="O16" s="948">
        <v>1783</v>
      </c>
      <c r="P16" s="948">
        <v>818</v>
      </c>
      <c r="Q16" s="280"/>
      <c r="R16" s="224"/>
      <c r="S16" s="224"/>
      <c r="T16" s="224"/>
      <c r="U16" s="224"/>
      <c r="V16" s="224"/>
      <c r="W16" s="224"/>
      <c r="X16" s="224"/>
      <c r="Y16" s="224"/>
      <c r="Z16" s="224"/>
      <c r="AA16" s="224"/>
    </row>
    <row r="17" spans="2:27" s="466" customFormat="1" x14ac:dyDescent="0.2">
      <c r="B17" s="840">
        <v>42479</v>
      </c>
      <c r="C17" s="279"/>
      <c r="D17" s="558" t="s">
        <v>1936</v>
      </c>
      <c r="F17" s="255"/>
      <c r="I17" s="279"/>
      <c r="J17" s="943">
        <f t="shared" si="0"/>
        <v>11558</v>
      </c>
      <c r="K17" s="943"/>
      <c r="L17" s="950">
        <v>0</v>
      </c>
      <c r="M17" s="949">
        <v>0</v>
      </c>
      <c r="N17" s="943"/>
      <c r="O17" s="943">
        <v>8732</v>
      </c>
      <c r="P17" s="944">
        <v>2826</v>
      </c>
      <c r="Q17" s="297"/>
    </row>
    <row r="18" spans="2:27" s="466" customFormat="1" x14ac:dyDescent="0.2">
      <c r="B18" s="840">
        <v>42587</v>
      </c>
      <c r="C18" s="279"/>
      <c r="D18" s="558" t="s">
        <v>1936</v>
      </c>
      <c r="F18" s="255"/>
      <c r="I18" s="279"/>
      <c r="J18" s="943">
        <f t="shared" si="0"/>
        <v>15543</v>
      </c>
      <c r="K18" s="943"/>
      <c r="L18" s="951">
        <v>0</v>
      </c>
      <c r="M18" s="949">
        <v>0</v>
      </c>
      <c r="N18" s="943"/>
      <c r="O18" s="943">
        <v>12065</v>
      </c>
      <c r="P18" s="944">
        <v>3478</v>
      </c>
      <c r="Q18" s="297"/>
      <c r="S18" s="473"/>
    </row>
    <row r="19" spans="2:27" s="466" customFormat="1" x14ac:dyDescent="0.2">
      <c r="B19" s="840">
        <v>42681</v>
      </c>
      <c r="C19" s="279"/>
      <c r="D19" s="558" t="s">
        <v>1936</v>
      </c>
      <c r="F19" s="255"/>
      <c r="I19" s="279"/>
      <c r="J19" s="943">
        <f t="shared" si="0"/>
        <v>19838</v>
      </c>
      <c r="K19" s="943"/>
      <c r="L19" s="951">
        <v>0</v>
      </c>
      <c r="M19" s="949">
        <v>0</v>
      </c>
      <c r="N19" s="943"/>
      <c r="O19" s="943">
        <v>15821</v>
      </c>
      <c r="P19" s="944">
        <v>4017</v>
      </c>
      <c r="Q19" s="297"/>
      <c r="S19" s="473"/>
    </row>
    <row r="20" spans="2:27" s="466" customFormat="1" x14ac:dyDescent="0.2">
      <c r="B20" s="840">
        <v>42752</v>
      </c>
      <c r="C20" s="279"/>
      <c r="D20" s="558" t="s">
        <v>1936</v>
      </c>
      <c r="F20" s="255"/>
      <c r="I20" s="279"/>
      <c r="J20" s="943">
        <f t="shared" si="0"/>
        <v>26346</v>
      </c>
      <c r="K20" s="943"/>
      <c r="L20" s="951">
        <v>0</v>
      </c>
      <c r="M20" s="949">
        <v>0</v>
      </c>
      <c r="N20" s="943"/>
      <c r="O20" s="943">
        <v>21020</v>
      </c>
      <c r="P20" s="944">
        <v>5326</v>
      </c>
      <c r="Q20" s="297"/>
      <c r="S20" s="473"/>
    </row>
    <row r="21" spans="2:27" s="466" customFormat="1" x14ac:dyDescent="0.2">
      <c r="B21" s="840">
        <v>42846</v>
      </c>
      <c r="C21" s="279"/>
      <c r="D21" s="558" t="s">
        <v>1936</v>
      </c>
      <c r="F21" s="255"/>
      <c r="I21" s="279"/>
      <c r="J21" s="943">
        <f t="shared" si="0"/>
        <v>25773</v>
      </c>
      <c r="K21" s="943"/>
      <c r="L21" s="951">
        <v>0</v>
      </c>
      <c r="M21" s="949">
        <v>0</v>
      </c>
      <c r="N21" s="943"/>
      <c r="O21" s="943">
        <v>20143</v>
      </c>
      <c r="P21" s="944">
        <v>5630</v>
      </c>
      <c r="Q21" s="297"/>
      <c r="S21" s="473"/>
    </row>
    <row r="22" spans="2:27" s="466" customFormat="1" x14ac:dyDescent="0.2">
      <c r="B22" s="840">
        <v>42943</v>
      </c>
      <c r="C22" s="279"/>
      <c r="D22" s="558" t="s">
        <v>1936</v>
      </c>
      <c r="F22" s="255"/>
      <c r="I22" s="279"/>
      <c r="J22" s="943">
        <f t="shared" si="0"/>
        <v>33609</v>
      </c>
      <c r="K22" s="943"/>
      <c r="L22" s="951">
        <v>0</v>
      </c>
      <c r="M22" s="949">
        <v>0</v>
      </c>
      <c r="N22" s="943"/>
      <c r="O22" s="943">
        <v>24704</v>
      </c>
      <c r="P22" s="944">
        <v>8905</v>
      </c>
      <c r="Q22" s="297"/>
      <c r="S22" s="473"/>
    </row>
    <row r="23" spans="2:27" s="466" customFormat="1" x14ac:dyDescent="0.2">
      <c r="B23" s="840">
        <v>43040</v>
      </c>
      <c r="C23" s="279"/>
      <c r="D23" s="558" t="s">
        <v>1936</v>
      </c>
      <c r="F23" s="255"/>
      <c r="I23" s="279"/>
      <c r="J23" s="943">
        <f t="shared" si="0"/>
        <v>38285</v>
      </c>
      <c r="K23" s="943"/>
      <c r="L23" s="951">
        <v>0</v>
      </c>
      <c r="M23" s="949">
        <v>0</v>
      </c>
      <c r="N23" s="943"/>
      <c r="O23" s="943">
        <v>28059</v>
      </c>
      <c r="P23" s="944">
        <v>10226</v>
      </c>
      <c r="Q23" s="297"/>
      <c r="S23" s="473"/>
    </row>
    <row r="24" spans="2:27" s="466" customFormat="1" x14ac:dyDescent="0.2">
      <c r="B24" s="840">
        <v>43126</v>
      </c>
      <c r="C24" s="279"/>
      <c r="D24" s="558" t="s">
        <v>1936</v>
      </c>
      <c r="F24" s="255"/>
      <c r="I24" s="279"/>
      <c r="J24" s="943">
        <f t="shared" si="0"/>
        <v>44314</v>
      </c>
      <c r="K24" s="943"/>
      <c r="L24" s="951">
        <v>0</v>
      </c>
      <c r="M24" s="949">
        <v>0</v>
      </c>
      <c r="N24" s="943"/>
      <c r="O24" s="943">
        <v>33401</v>
      </c>
      <c r="P24" s="944">
        <v>10913</v>
      </c>
      <c r="Q24" s="297"/>
      <c r="S24" s="473"/>
    </row>
    <row r="25" spans="2:27" s="466" customFormat="1" x14ac:dyDescent="0.2">
      <c r="B25" s="840">
        <v>43216</v>
      </c>
      <c r="C25" s="279"/>
      <c r="D25" s="558" t="s">
        <v>1936</v>
      </c>
      <c r="F25" s="255"/>
      <c r="I25" s="279"/>
      <c r="J25" s="943">
        <f>P25+O25</f>
        <v>48331</v>
      </c>
      <c r="K25" s="943"/>
      <c r="L25" s="951">
        <v>0</v>
      </c>
      <c r="M25" s="949">
        <v>0</v>
      </c>
      <c r="N25" s="943"/>
      <c r="O25" s="943">
        <v>36284</v>
      </c>
      <c r="P25" s="944">
        <v>12047</v>
      </c>
      <c r="Q25" s="297"/>
      <c r="S25" s="473"/>
    </row>
    <row r="26" spans="2:27" s="466" customFormat="1" x14ac:dyDescent="0.2">
      <c r="B26" s="840">
        <v>43301</v>
      </c>
      <c r="C26" s="279"/>
      <c r="D26" s="558" t="s">
        <v>1936</v>
      </c>
      <c r="F26" s="255"/>
      <c r="I26" s="279"/>
      <c r="J26" s="943">
        <f>P26+O26</f>
        <v>47812</v>
      </c>
      <c r="K26" s="943"/>
      <c r="L26" s="951">
        <v>0</v>
      </c>
      <c r="M26" s="949">
        <v>0</v>
      </c>
      <c r="N26" s="943"/>
      <c r="O26" s="943">
        <v>34596</v>
      </c>
      <c r="P26" s="944">
        <v>13216</v>
      </c>
      <c r="Q26" s="297"/>
      <c r="S26" s="473"/>
    </row>
    <row r="27" spans="2:27" s="466" customFormat="1" x14ac:dyDescent="0.2">
      <c r="B27" s="840">
        <v>43410</v>
      </c>
      <c r="C27" s="279"/>
      <c r="D27" s="558" t="s">
        <v>1936</v>
      </c>
      <c r="F27" s="255"/>
      <c r="I27" s="279"/>
      <c r="J27" s="943">
        <f>P27+O27</f>
        <v>51267</v>
      </c>
      <c r="K27" s="943"/>
      <c r="L27" s="951">
        <v>0</v>
      </c>
      <c r="M27" s="949">
        <v>0</v>
      </c>
      <c r="N27" s="943"/>
      <c r="O27" s="943">
        <v>37688</v>
      </c>
      <c r="P27" s="944">
        <v>13579</v>
      </c>
      <c r="Q27" s="297"/>
      <c r="S27" s="473"/>
    </row>
    <row r="28" spans="2:27" s="466" customFormat="1" x14ac:dyDescent="0.2">
      <c r="B28" s="840">
        <v>43487</v>
      </c>
      <c r="C28" s="279"/>
      <c r="D28" s="558" t="s">
        <v>1936</v>
      </c>
      <c r="F28" s="255"/>
      <c r="I28" s="279"/>
      <c r="J28" s="943">
        <f>P28+O28</f>
        <v>52782</v>
      </c>
      <c r="K28" s="943"/>
      <c r="L28" s="951">
        <v>0</v>
      </c>
      <c r="M28" s="949">
        <v>0</v>
      </c>
      <c r="N28" s="943"/>
      <c r="O28" s="943">
        <v>39472</v>
      </c>
      <c r="P28" s="944">
        <v>13310</v>
      </c>
      <c r="Q28" s="297"/>
      <c r="S28" s="473"/>
    </row>
    <row r="29" spans="2:27" s="466" customFormat="1" x14ac:dyDescent="0.2">
      <c r="B29" s="840"/>
      <c r="C29" s="279"/>
      <c r="D29" s="558"/>
      <c r="F29" s="255"/>
      <c r="I29" s="279"/>
      <c r="J29" s="473"/>
      <c r="L29" s="473"/>
      <c r="M29" s="473"/>
      <c r="N29" s="473"/>
      <c r="O29" s="473"/>
      <c r="P29" s="559"/>
      <c r="Q29" s="297"/>
      <c r="S29" s="473"/>
    </row>
    <row r="30" spans="2:27" s="253" customFormat="1" x14ac:dyDescent="0.2">
      <c r="C30" s="254"/>
      <c r="D30" s="237" t="s">
        <v>425</v>
      </c>
      <c r="F30" s="255"/>
      <c r="I30" s="254" t="s">
        <v>2</v>
      </c>
      <c r="J30" s="294">
        <f>SUM(J16:J29)</f>
        <v>418059</v>
      </c>
      <c r="K30" s="295"/>
      <c r="L30" s="294">
        <f>SUM(L16:L29)</f>
        <v>0</v>
      </c>
      <c r="M30" s="294">
        <f>SUM(M16:M28)</f>
        <v>0</v>
      </c>
      <c r="N30" s="296"/>
      <c r="O30" s="294">
        <f>SUM(O16:O28)</f>
        <v>313768</v>
      </c>
      <c r="P30" s="294">
        <f>SUM(P16:P28)</f>
        <v>104291</v>
      </c>
      <c r="Q30" s="297"/>
      <c r="R30" s="224"/>
      <c r="S30" s="224"/>
      <c r="T30" s="224"/>
      <c r="U30" s="224"/>
      <c r="V30" s="224"/>
      <c r="W30" s="224"/>
      <c r="X30" s="224"/>
      <c r="Y30" s="224"/>
      <c r="Z30" s="224"/>
      <c r="AA30" s="224"/>
    </row>
    <row r="31" spans="2:27" s="253" customFormat="1" x14ac:dyDescent="0.2">
      <c r="C31" s="254"/>
      <c r="F31" s="255"/>
      <c r="I31" s="254"/>
      <c r="J31" s="25"/>
      <c r="L31" s="25"/>
      <c r="M31" s="25"/>
      <c r="N31" s="25"/>
      <c r="O31" s="25"/>
      <c r="P31" s="25"/>
      <c r="Q31" s="256"/>
      <c r="R31" s="224"/>
      <c r="S31" s="224"/>
      <c r="T31" s="224"/>
      <c r="U31" s="224"/>
      <c r="V31" s="224"/>
      <c r="W31" s="224"/>
      <c r="X31" s="224"/>
      <c r="Y31" s="224"/>
      <c r="Z31" s="224"/>
      <c r="AA31" s="224"/>
    </row>
    <row r="32" spans="2:27" s="253" customFormat="1" x14ac:dyDescent="0.2">
      <c r="B32" s="972" t="s">
        <v>1625</v>
      </c>
      <c r="C32" s="254"/>
      <c r="F32" s="255"/>
      <c r="I32" s="254"/>
      <c r="L32" s="25"/>
      <c r="M32" s="25"/>
      <c r="N32" s="25"/>
      <c r="O32" s="25"/>
      <c r="P32" s="25"/>
      <c r="Q32" s="256"/>
      <c r="R32" s="224"/>
      <c r="S32" s="224"/>
      <c r="T32" s="224"/>
      <c r="U32" s="224"/>
      <c r="V32" s="224"/>
      <c r="W32" s="224"/>
      <c r="X32" s="224"/>
      <c r="Y32" s="224"/>
      <c r="Z32" s="224"/>
      <c r="AA32" s="224"/>
    </row>
    <row r="33" spans="2:19" s="545" customFormat="1" x14ac:dyDescent="0.2">
      <c r="B33" s="978">
        <v>42752</v>
      </c>
      <c r="C33" s="979"/>
      <c r="D33" s="558" t="s">
        <v>1940</v>
      </c>
      <c r="F33" s="980"/>
      <c r="I33" s="979"/>
      <c r="J33" s="947">
        <f t="shared" ref="J33:J42" si="1">P33+O33+M33+L33</f>
        <v>4000000</v>
      </c>
      <c r="K33" s="981"/>
      <c r="L33" s="952">
        <v>0</v>
      </c>
      <c r="M33" s="947">
        <v>3880000</v>
      </c>
      <c r="N33" s="981"/>
      <c r="O33" s="952">
        <v>0</v>
      </c>
      <c r="P33" s="947">
        <v>120000</v>
      </c>
      <c r="Q33" s="51"/>
      <c r="S33" s="276"/>
    </row>
    <row r="34" spans="2:19" s="545" customFormat="1" x14ac:dyDescent="0.2">
      <c r="B34" s="978">
        <v>42818</v>
      </c>
      <c r="C34" s="979"/>
      <c r="D34" s="558" t="s">
        <v>1940</v>
      </c>
      <c r="F34" s="980"/>
      <c r="I34" s="979"/>
      <c r="J34" s="981">
        <f t="shared" si="1"/>
        <v>2319588</v>
      </c>
      <c r="K34" s="981"/>
      <c r="L34" s="981">
        <v>0</v>
      </c>
      <c r="M34" s="981">
        <v>2250000</v>
      </c>
      <c r="N34" s="981"/>
      <c r="O34" s="981">
        <v>0</v>
      </c>
      <c r="P34" s="944">
        <v>69588</v>
      </c>
      <c r="Q34" s="51"/>
      <c r="S34" s="276"/>
    </row>
    <row r="35" spans="2:19" s="545" customFormat="1" x14ac:dyDescent="0.2">
      <c r="B35" s="978">
        <v>42839</v>
      </c>
      <c r="C35" s="979"/>
      <c r="D35" s="558" t="s">
        <v>1940</v>
      </c>
      <c r="F35" s="980"/>
      <c r="I35" s="979"/>
      <c r="J35" s="981">
        <f t="shared" si="1"/>
        <v>36082474</v>
      </c>
      <c r="K35" s="981"/>
      <c r="L35" s="981">
        <v>35000000</v>
      </c>
      <c r="M35" s="981">
        <v>0</v>
      </c>
      <c r="N35" s="981"/>
      <c r="O35" s="981">
        <v>1082474</v>
      </c>
      <c r="P35" s="944">
        <v>0</v>
      </c>
      <c r="Q35" s="51"/>
      <c r="S35" s="276"/>
    </row>
    <row r="36" spans="2:19" s="545" customFormat="1" x14ac:dyDescent="0.2">
      <c r="B36" s="978">
        <v>42846</v>
      </c>
      <c r="C36" s="979"/>
      <c r="D36" s="558" t="s">
        <v>1940</v>
      </c>
      <c r="F36" s="980"/>
      <c r="I36" s="979"/>
      <c r="J36" s="981">
        <f t="shared" si="1"/>
        <v>2000000</v>
      </c>
      <c r="K36" s="981"/>
      <c r="L36" s="981">
        <v>0</v>
      </c>
      <c r="M36" s="981">
        <v>1940000</v>
      </c>
      <c r="N36" s="981"/>
      <c r="O36" s="981">
        <v>0</v>
      </c>
      <c r="P36" s="944">
        <v>60000</v>
      </c>
      <c r="Q36" s="51"/>
      <c r="S36" s="276"/>
    </row>
    <row r="37" spans="2:19" s="545" customFormat="1" x14ac:dyDescent="0.2">
      <c r="B37" s="978">
        <v>42977</v>
      </c>
      <c r="C37" s="979"/>
      <c r="D37" s="558" t="s">
        <v>1940</v>
      </c>
      <c r="F37" s="980"/>
      <c r="I37" s="979"/>
      <c r="J37" s="981">
        <f t="shared" si="1"/>
        <v>1350000</v>
      </c>
      <c r="K37" s="981"/>
      <c r="L37" s="981">
        <v>0</v>
      </c>
      <c r="M37" s="981">
        <v>1309500</v>
      </c>
      <c r="N37" s="981"/>
      <c r="O37" s="981">
        <v>0</v>
      </c>
      <c r="P37" s="944">
        <v>40500</v>
      </c>
      <c r="Q37" s="51"/>
      <c r="S37" s="276"/>
    </row>
    <row r="38" spans="2:19" s="545" customFormat="1" x14ac:dyDescent="0.2">
      <c r="B38" s="978">
        <v>42989</v>
      </c>
      <c r="C38" s="979"/>
      <c r="D38" s="558" t="s">
        <v>1940</v>
      </c>
      <c r="F38" s="980"/>
      <c r="I38" s="979"/>
      <c r="J38" s="981">
        <f t="shared" si="1"/>
        <v>5400000</v>
      </c>
      <c r="K38" s="981"/>
      <c r="L38" s="981">
        <v>0</v>
      </c>
      <c r="M38" s="981">
        <v>5238000</v>
      </c>
      <c r="N38" s="981"/>
      <c r="O38" s="981">
        <v>0</v>
      </c>
      <c r="P38" s="944">
        <v>162000</v>
      </c>
      <c r="Q38" s="51"/>
      <c r="S38" s="276"/>
    </row>
    <row r="39" spans="2:19" s="545" customFormat="1" x14ac:dyDescent="0.2">
      <c r="B39" s="978">
        <v>43006</v>
      </c>
      <c r="C39" s="979"/>
      <c r="D39" s="558" t="s">
        <v>1940</v>
      </c>
      <c r="F39" s="980"/>
      <c r="I39" s="979"/>
      <c r="J39" s="981">
        <f t="shared" si="1"/>
        <v>26850000</v>
      </c>
      <c r="K39" s="981"/>
      <c r="L39" s="981">
        <v>0</v>
      </c>
      <c r="M39" s="981">
        <v>26044500</v>
      </c>
      <c r="N39" s="981"/>
      <c r="O39" s="981">
        <v>0</v>
      </c>
      <c r="P39" s="944">
        <v>805500</v>
      </c>
      <c r="Q39" s="51"/>
      <c r="S39" s="276"/>
    </row>
    <row r="40" spans="2:19" s="545" customFormat="1" x14ac:dyDescent="0.2">
      <c r="B40" s="978">
        <v>43160</v>
      </c>
      <c r="C40" s="979"/>
      <c r="D40" s="558" t="s">
        <v>1940</v>
      </c>
      <c r="F40" s="980"/>
      <c r="I40" s="979"/>
      <c r="J40" s="981">
        <f t="shared" si="1"/>
        <v>1546392</v>
      </c>
      <c r="K40" s="981"/>
      <c r="L40" s="981">
        <v>0</v>
      </c>
      <c r="M40" s="981">
        <v>1500000</v>
      </c>
      <c r="N40" s="981"/>
      <c r="O40" s="981">
        <v>0</v>
      </c>
      <c r="P40" s="944">
        <v>46392</v>
      </c>
      <c r="Q40" s="51"/>
      <c r="S40" s="276"/>
    </row>
    <row r="41" spans="2:19" s="545" customFormat="1" x14ac:dyDescent="0.2">
      <c r="B41" s="978">
        <v>43255</v>
      </c>
      <c r="C41" s="979"/>
      <c r="D41" s="558" t="s">
        <v>1940</v>
      </c>
      <c r="F41" s="980"/>
      <c r="I41" s="979"/>
      <c r="J41" s="981">
        <f t="shared" si="1"/>
        <v>10824742</v>
      </c>
      <c r="K41" s="981"/>
      <c r="L41" s="981">
        <f>-'Partner commitments'!L96</f>
        <v>10500000</v>
      </c>
      <c r="M41" s="981">
        <v>0</v>
      </c>
      <c r="N41" s="981"/>
      <c r="O41" s="981">
        <f>-'Partner commitments'!O96</f>
        <v>324742</v>
      </c>
      <c r="P41" s="944">
        <v>0</v>
      </c>
      <c r="Q41" s="51"/>
      <c r="S41" s="276"/>
    </row>
    <row r="42" spans="2:19" s="545" customFormat="1" x14ac:dyDescent="0.2">
      <c r="B42" s="978">
        <v>43306</v>
      </c>
      <c r="C42" s="979"/>
      <c r="D42" s="558" t="s">
        <v>1940</v>
      </c>
      <c r="F42" s="980"/>
      <c r="I42" s="979"/>
      <c r="J42" s="981">
        <f t="shared" si="1"/>
        <v>10824742</v>
      </c>
      <c r="K42" s="981"/>
      <c r="L42" s="981">
        <f>-'Partner commitments'!L97</f>
        <v>10500000</v>
      </c>
      <c r="M42" s="981">
        <v>0</v>
      </c>
      <c r="N42" s="981"/>
      <c r="O42" s="981">
        <f>-'Partner commitments'!O97</f>
        <v>324742</v>
      </c>
      <c r="P42" s="944">
        <v>0</v>
      </c>
      <c r="Q42" s="51"/>
      <c r="S42" s="276"/>
    </row>
    <row r="43" spans="2:19" s="545" customFormat="1" x14ac:dyDescent="0.2">
      <c r="B43" s="978">
        <v>43339</v>
      </c>
      <c r="C43" s="979"/>
      <c r="D43" s="558" t="s">
        <v>1940</v>
      </c>
      <c r="F43" s="980"/>
      <c r="I43" s="979"/>
      <c r="J43" s="981">
        <f>P43+O43+M43+L43</f>
        <v>21649485</v>
      </c>
      <c r="K43" s="981"/>
      <c r="L43" s="981">
        <f>-'Partner commitments'!L98</f>
        <v>21000000</v>
      </c>
      <c r="M43" s="981">
        <v>0</v>
      </c>
      <c r="N43" s="981"/>
      <c r="O43" s="981">
        <f>-'Partner commitments'!O98</f>
        <v>649485</v>
      </c>
      <c r="P43" s="944">
        <v>0</v>
      </c>
      <c r="Q43" s="51"/>
      <c r="S43" s="276"/>
    </row>
    <row r="44" spans="2:19" s="545" customFormat="1" x14ac:dyDescent="0.2">
      <c r="B44" s="978">
        <v>43362</v>
      </c>
      <c r="C44" s="979"/>
      <c r="D44" s="558" t="s">
        <v>1940</v>
      </c>
      <c r="F44" s="980"/>
      <c r="I44" s="979"/>
      <c r="J44" s="981">
        <f>P44+O44+M44+L44</f>
        <v>330000</v>
      </c>
      <c r="K44" s="981"/>
      <c r="L44" s="981">
        <v>0</v>
      </c>
      <c r="M44" s="981">
        <v>320100</v>
      </c>
      <c r="N44" s="981"/>
      <c r="O44" s="981">
        <v>0</v>
      </c>
      <c r="P44" s="944">
        <v>9900</v>
      </c>
      <c r="Q44" s="51"/>
      <c r="S44" s="276"/>
    </row>
    <row r="45" spans="2:19" s="545" customFormat="1" x14ac:dyDescent="0.2">
      <c r="B45" s="978">
        <v>43382</v>
      </c>
      <c r="C45" s="979"/>
      <c r="D45" s="558" t="s">
        <v>1940</v>
      </c>
      <c r="F45" s="980"/>
      <c r="I45" s="979"/>
      <c r="J45" s="981">
        <f>P45+O45+M45+L45</f>
        <v>663000</v>
      </c>
      <c r="K45" s="981"/>
      <c r="L45" s="981">
        <v>0</v>
      </c>
      <c r="M45" s="981">
        <v>643110</v>
      </c>
      <c r="N45" s="981"/>
      <c r="O45" s="981">
        <v>0</v>
      </c>
      <c r="P45" s="944">
        <v>19890</v>
      </c>
      <c r="Q45" s="51"/>
      <c r="S45" s="276"/>
    </row>
    <row r="46" spans="2:19" s="545" customFormat="1" x14ac:dyDescent="0.2">
      <c r="B46" s="978">
        <v>43525</v>
      </c>
      <c r="C46" s="979"/>
      <c r="D46" s="545" t="s">
        <v>1941</v>
      </c>
      <c r="F46" s="980"/>
      <c r="I46" s="982"/>
      <c r="J46" s="22">
        <f>L46+M46+O46+P46</f>
        <v>3500000</v>
      </c>
      <c r="L46" s="22">
        <v>0</v>
      </c>
      <c r="M46" s="22">
        <v>3395000</v>
      </c>
      <c r="N46" s="276"/>
      <c r="O46" s="22">
        <v>0</v>
      </c>
      <c r="P46" s="22">
        <v>105000</v>
      </c>
    </row>
    <row r="47" spans="2:19" s="545" customFormat="1" x14ac:dyDescent="0.2">
      <c r="B47" s="978">
        <v>43549</v>
      </c>
      <c r="C47" s="979"/>
      <c r="D47" s="545" t="s">
        <v>1941</v>
      </c>
      <c r="F47" s="980"/>
      <c r="I47" s="982"/>
      <c r="J47" s="22">
        <f>L47+M47+O47+P47</f>
        <v>21649485</v>
      </c>
      <c r="L47" s="22">
        <v>21000000</v>
      </c>
      <c r="M47" s="22">
        <v>0</v>
      </c>
      <c r="O47" s="22">
        <v>649485</v>
      </c>
      <c r="P47" s="22">
        <v>0</v>
      </c>
    </row>
    <row r="48" spans="2:19" x14ac:dyDescent="0.2">
      <c r="B48" s="840"/>
    </row>
    <row r="49" spans="2:23" s="466" customFormat="1" x14ac:dyDescent="0.2">
      <c r="C49" s="279"/>
      <c r="D49" s="437" t="s">
        <v>425</v>
      </c>
      <c r="F49" s="255"/>
      <c r="I49" s="279" t="s">
        <v>2</v>
      </c>
      <c r="J49" s="294">
        <f>SUM(J33:J48)</f>
        <v>148989908</v>
      </c>
      <c r="K49" s="473"/>
      <c r="L49" s="294">
        <f>SUM(L33:L48)</f>
        <v>98000000</v>
      </c>
      <c r="M49" s="294">
        <f>SUM(M33:M48)</f>
        <v>46520210</v>
      </c>
      <c r="N49" s="296"/>
      <c r="O49" s="294">
        <f>SUM(O33:O48)</f>
        <v>3030928</v>
      </c>
      <c r="P49" s="294">
        <f>SUM(P33:P48)</f>
        <v>1438770</v>
      </c>
      <c r="Q49" s="297"/>
    </row>
    <row r="51" spans="2:23" x14ac:dyDescent="0.2">
      <c r="B51" s="972" t="s">
        <v>1937</v>
      </c>
    </row>
    <row r="52" spans="2:23" ht="13.5" x14ac:dyDescent="0.25">
      <c r="B52" s="973" t="s">
        <v>1785</v>
      </c>
      <c r="U52" s="976" t="s">
        <v>1943</v>
      </c>
      <c r="V52" s="976" t="s">
        <v>1944</v>
      </c>
    </row>
    <row r="53" spans="2:23" x14ac:dyDescent="0.2">
      <c r="B53" s="840">
        <v>43201</v>
      </c>
      <c r="C53" s="279"/>
      <c r="D53" s="466" t="s">
        <v>1786</v>
      </c>
      <c r="I53" s="945"/>
      <c r="J53" s="947">
        <v>96723</v>
      </c>
      <c r="K53" s="943"/>
      <c r="L53" s="952">
        <v>0</v>
      </c>
      <c r="M53" s="952">
        <v>0</v>
      </c>
      <c r="N53" s="952"/>
      <c r="O53" s="952">
        <v>0</v>
      </c>
      <c r="P53" s="947">
        <v>96723</v>
      </c>
      <c r="Q53" s="943"/>
      <c r="U53" s="943">
        <f>J53</f>
        <v>96723</v>
      </c>
      <c r="V53" s="943">
        <v>0</v>
      </c>
      <c r="W53" s="943">
        <f>SUM(U53:V53)-J53</f>
        <v>0</v>
      </c>
    </row>
    <row r="54" spans="2:23" x14ac:dyDescent="0.2">
      <c r="B54" s="840">
        <v>43258</v>
      </c>
      <c r="D54" s="466" t="s">
        <v>1786</v>
      </c>
      <c r="I54" s="945"/>
      <c r="J54" s="946">
        <v>274350</v>
      </c>
      <c r="K54" s="943"/>
      <c r="L54" s="943">
        <v>0</v>
      </c>
      <c r="M54" s="943">
        <v>0</v>
      </c>
      <c r="N54" s="943"/>
      <c r="O54" s="943">
        <v>0</v>
      </c>
      <c r="P54" s="946">
        <v>274350</v>
      </c>
      <c r="Q54" s="943"/>
      <c r="U54" s="943">
        <f>J54</f>
        <v>274350</v>
      </c>
      <c r="V54" s="943">
        <v>0</v>
      </c>
      <c r="W54" s="943">
        <f>SUM(U54:V54)-J54</f>
        <v>0</v>
      </c>
    </row>
    <row r="55" spans="2:23" s="466" customFormat="1" x14ac:dyDescent="0.2">
      <c r="B55" s="840">
        <v>43353</v>
      </c>
      <c r="C55" s="279"/>
      <c r="D55" s="466" t="s">
        <v>1786</v>
      </c>
      <c r="F55" s="255"/>
      <c r="I55" s="945"/>
      <c r="J55" s="946">
        <f>P55</f>
        <v>167158</v>
      </c>
      <c r="K55" s="943"/>
      <c r="L55" s="943">
        <v>0</v>
      </c>
      <c r="M55" s="943">
        <v>0</v>
      </c>
      <c r="N55" s="943"/>
      <c r="O55" s="943">
        <v>0</v>
      </c>
      <c r="P55" s="946">
        <v>167158</v>
      </c>
      <c r="Q55" s="943"/>
      <c r="U55" s="943">
        <f>J55</f>
        <v>167158</v>
      </c>
      <c r="V55" s="943">
        <v>0</v>
      </c>
      <c r="W55" s="943">
        <f>SUM(U55:V55)-J55</f>
        <v>0</v>
      </c>
    </row>
    <row r="56" spans="2:23" s="466" customFormat="1" x14ac:dyDescent="0.2">
      <c r="B56" s="840">
        <v>43473</v>
      </c>
      <c r="C56" s="279"/>
      <c r="D56" s="466" t="s">
        <v>1786</v>
      </c>
      <c r="F56" s="255"/>
      <c r="I56" s="945"/>
      <c r="J56" s="946">
        <v>4776823</v>
      </c>
      <c r="K56" s="943"/>
      <c r="L56" s="943">
        <v>0</v>
      </c>
      <c r="M56" s="943">
        <v>0</v>
      </c>
      <c r="N56" s="943"/>
      <c r="O56" s="943">
        <v>4776823</v>
      </c>
      <c r="P56" s="946">
        <v>0</v>
      </c>
      <c r="Q56" s="943"/>
      <c r="U56" s="943">
        <v>4683532</v>
      </c>
      <c r="V56" s="943">
        <v>93291</v>
      </c>
      <c r="W56" s="943">
        <f>SUM(U56:V56)-J56</f>
        <v>0</v>
      </c>
    </row>
    <row r="57" spans="2:23" s="466" customFormat="1" x14ac:dyDescent="0.2">
      <c r="B57" s="840">
        <v>43553</v>
      </c>
      <c r="C57" s="279"/>
      <c r="D57" s="545" t="s">
        <v>1942</v>
      </c>
      <c r="F57" s="255"/>
      <c r="I57" s="945"/>
      <c r="J57" s="946">
        <v>5521669</v>
      </c>
      <c r="K57" s="943"/>
      <c r="L57" s="943">
        <v>0</v>
      </c>
      <c r="M57" s="943">
        <v>0</v>
      </c>
      <c r="N57" s="943"/>
      <c r="O57" s="943">
        <v>5521669</v>
      </c>
      <c r="P57" s="946">
        <v>0</v>
      </c>
      <c r="Q57" s="943"/>
      <c r="U57" s="943">
        <v>5449228</v>
      </c>
      <c r="V57" s="943">
        <v>72441</v>
      </c>
      <c r="W57" s="943">
        <f>SUM(U57:V57)-J57</f>
        <v>0</v>
      </c>
    </row>
    <row r="58" spans="2:23" s="466" customFormat="1" x14ac:dyDescent="0.2">
      <c r="B58" s="840"/>
      <c r="C58" s="279"/>
      <c r="F58" s="255"/>
      <c r="I58" s="279"/>
      <c r="J58" s="471"/>
      <c r="U58" s="943"/>
      <c r="V58" s="943"/>
      <c r="W58" s="943"/>
    </row>
    <row r="59" spans="2:23" x14ac:dyDescent="0.2">
      <c r="B59" s="840"/>
      <c r="D59" s="437" t="s">
        <v>425</v>
      </c>
      <c r="J59" s="294">
        <f>SUM(J53:J57)</f>
        <v>10836723</v>
      </c>
      <c r="L59" s="294">
        <f>SUM(L53:L57)</f>
        <v>0</v>
      </c>
      <c r="M59" s="294">
        <f>SUM(M53:M57)</f>
        <v>0</v>
      </c>
      <c r="O59" s="294">
        <f>SUM(O53:O57)</f>
        <v>10298492</v>
      </c>
      <c r="P59" s="294">
        <f>SUM(P53:P57)</f>
        <v>538231</v>
      </c>
      <c r="U59" s="294">
        <f>SUM(U53:U57)</f>
        <v>10670991</v>
      </c>
      <c r="V59" s="294">
        <f>SUM(V53:V57)</f>
        <v>165732</v>
      </c>
      <c r="W59" s="943"/>
    </row>
    <row r="60" spans="2:23" s="466" customFormat="1" x14ac:dyDescent="0.2">
      <c r="B60" s="840"/>
      <c r="C60" s="279"/>
      <c r="F60" s="255"/>
      <c r="I60" s="279"/>
      <c r="J60" s="296"/>
      <c r="L60" s="296"/>
      <c r="M60" s="296"/>
      <c r="O60" s="296"/>
      <c r="P60" s="296"/>
      <c r="U60" s="943"/>
      <c r="V60" s="943"/>
      <c r="W60" s="943"/>
    </row>
    <row r="61" spans="2:23" s="466" customFormat="1" ht="13.5" x14ac:dyDescent="0.25">
      <c r="B61" s="973" t="s">
        <v>1938</v>
      </c>
      <c r="C61" s="279"/>
      <c r="F61" s="255"/>
      <c r="I61" s="279"/>
      <c r="J61" s="296"/>
      <c r="L61" s="296"/>
      <c r="M61" s="296"/>
      <c r="O61" s="296"/>
      <c r="P61" s="296"/>
      <c r="U61" s="943"/>
      <c r="V61" s="943"/>
      <c r="W61" s="943"/>
    </row>
    <row r="62" spans="2:23" s="466" customFormat="1" x14ac:dyDescent="0.2">
      <c r="B62" s="840">
        <v>43475</v>
      </c>
      <c r="C62" s="279"/>
      <c r="D62" s="466" t="s">
        <v>1918</v>
      </c>
      <c r="F62" s="255"/>
      <c r="I62" s="833"/>
      <c r="J62" s="947">
        <v>165919.17000000001</v>
      </c>
      <c r="L62" s="947">
        <v>0</v>
      </c>
      <c r="M62" s="947">
        <v>0</v>
      </c>
      <c r="N62" s="473"/>
      <c r="O62" s="947">
        <v>165919.17000000001</v>
      </c>
      <c r="P62" s="947">
        <v>0</v>
      </c>
      <c r="U62" s="947">
        <v>0</v>
      </c>
      <c r="V62" s="947">
        <v>165919.17000000001</v>
      </c>
    </row>
    <row r="63" spans="2:23" s="466" customFormat="1" x14ac:dyDescent="0.2">
      <c r="B63" s="840"/>
      <c r="C63" s="279"/>
      <c r="D63" s="545"/>
      <c r="F63" s="255"/>
      <c r="I63" s="833"/>
      <c r="J63" s="471"/>
      <c r="L63" s="471"/>
      <c r="M63" s="22" t="s">
        <v>1919</v>
      </c>
      <c r="O63" s="471"/>
      <c r="P63" s="471"/>
      <c r="U63" s="471"/>
      <c r="V63" s="471"/>
    </row>
    <row r="64" spans="2:23" s="466" customFormat="1" x14ac:dyDescent="0.2">
      <c r="C64" s="279"/>
      <c r="D64" s="437" t="s">
        <v>425</v>
      </c>
      <c r="F64" s="255"/>
      <c r="I64" s="279"/>
      <c r="J64" s="294">
        <f>SUM(J62:J62)</f>
        <v>165919.17000000001</v>
      </c>
      <c r="K64" s="473">
        <f>SUM(K62:K62)</f>
        <v>0</v>
      </c>
      <c r="L64" s="294">
        <f>SUM(L62:L62)</f>
        <v>0</v>
      </c>
      <c r="M64" s="294">
        <f>SUM(M62:M62)</f>
        <v>0</v>
      </c>
      <c r="N64" s="296"/>
      <c r="O64" s="294">
        <f>SUM(O62:O62)</f>
        <v>165919.17000000001</v>
      </c>
      <c r="P64" s="294">
        <f>SUM(P62:P62)</f>
        <v>0</v>
      </c>
      <c r="U64" s="294">
        <f>SUM(U62:U62)</f>
        <v>0</v>
      </c>
      <c r="V64" s="294">
        <f>SUM(V62:V62)</f>
        <v>165919.17000000001</v>
      </c>
    </row>
    <row r="65" spans="1:22" s="466" customFormat="1" ht="6.75" customHeight="1" x14ac:dyDescent="0.2">
      <c r="C65" s="279"/>
      <c r="F65" s="255"/>
      <c r="I65" s="279"/>
      <c r="J65" s="471"/>
    </row>
    <row r="66" spans="1:22" s="466" customFormat="1" x14ac:dyDescent="0.2">
      <c r="C66" s="279"/>
      <c r="F66" s="255"/>
      <c r="I66" s="279"/>
      <c r="J66" s="471"/>
    </row>
    <row r="67" spans="1:22" s="466" customFormat="1" ht="13.5" thickBot="1" x14ac:dyDescent="0.25">
      <c r="C67" s="279"/>
      <c r="D67" s="545" t="s">
        <v>1939</v>
      </c>
      <c r="F67" s="255"/>
      <c r="I67" s="279"/>
      <c r="J67" s="484">
        <f>J59+J64</f>
        <v>11002642.17</v>
      </c>
      <c r="L67" s="484">
        <f>L59+L64</f>
        <v>0</v>
      </c>
      <c r="M67" s="484">
        <f>M59+M64</f>
        <v>0</v>
      </c>
      <c r="O67" s="484">
        <f>O59+O64</f>
        <v>10464411.17</v>
      </c>
      <c r="P67" s="484">
        <f>P59+P64</f>
        <v>538231</v>
      </c>
      <c r="U67" s="484">
        <f>U59+U64</f>
        <v>10670991</v>
      </c>
      <c r="V67" s="484">
        <f>V59+V64</f>
        <v>331651.17000000004</v>
      </c>
    </row>
    <row r="68" spans="1:22" ht="13.5" thickTop="1" x14ac:dyDescent="0.2"/>
    <row r="70" spans="1:22" x14ac:dyDescent="0.2">
      <c r="A70" s="466"/>
      <c r="B70" s="840"/>
      <c r="C70" s="279"/>
      <c r="D70" s="466"/>
      <c r="E70" s="466"/>
      <c r="F70" s="255"/>
      <c r="G70" s="466"/>
      <c r="H70" s="466"/>
      <c r="I70" s="833"/>
      <c r="J70" s="471"/>
      <c r="K70" s="466"/>
      <c r="L70" s="22"/>
      <c r="M70" s="22"/>
      <c r="N70" s="473"/>
      <c r="O70" s="471"/>
      <c r="P70" s="471"/>
    </row>
    <row r="71" spans="1:22" x14ac:dyDescent="0.2">
      <c r="A71" s="466"/>
      <c r="B71" s="840"/>
      <c r="C71" s="279"/>
      <c r="D71" s="545"/>
      <c r="E71" s="466"/>
      <c r="F71" s="255"/>
      <c r="G71" s="466"/>
      <c r="H71" s="466"/>
      <c r="I71" s="833"/>
      <c r="J71" s="471"/>
      <c r="K71" s="466"/>
      <c r="L71" s="471"/>
      <c r="M71" s="22"/>
      <c r="N71" s="466"/>
      <c r="O71" s="471"/>
      <c r="P71" s="471"/>
    </row>
  </sheetData>
  <mergeCells count="3">
    <mergeCell ref="A5:H5"/>
    <mergeCell ref="L10:M10"/>
    <mergeCell ref="O10:P10"/>
  </mergeCells>
  <pageMargins left="0.7" right="0.7" top="0.75" bottom="0.75" header="0.3" footer="0.3"/>
  <pageSetup scale="53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Q68"/>
  <sheetViews>
    <sheetView showGridLines="0" view="pageBreakPreview" topLeftCell="A16" zoomScaleNormal="100" zoomScaleSheetLayoutView="100" workbookViewId="0">
      <selection activeCell="G37" sqref="G37"/>
    </sheetView>
  </sheetViews>
  <sheetFormatPr defaultRowHeight="12.75" x14ac:dyDescent="0.2"/>
  <cols>
    <col min="1" max="1" width="2.33203125" style="437" customWidth="1"/>
    <col min="2" max="2" width="97.33203125" style="437" customWidth="1"/>
    <col min="3" max="3" width="2.6640625" style="863" customWidth="1"/>
    <col min="4" max="4" width="16.6640625" style="437" customWidth="1"/>
    <col min="5" max="5" width="2.33203125" style="437" customWidth="1"/>
    <col min="6" max="6" width="16.6640625" style="437" bestFit="1" customWidth="1"/>
    <col min="7" max="7" width="17.5" style="277" bestFit="1" customWidth="1"/>
    <col min="8" max="8" width="16.6640625" style="437" bestFit="1" customWidth="1"/>
    <col min="9" max="9" width="14.83203125" style="278" bestFit="1" customWidth="1"/>
    <col min="10" max="10" width="9.33203125" style="278"/>
    <col min="11" max="11" width="14.1640625" style="278" customWidth="1"/>
    <col min="12" max="12" width="14.83203125" style="278" bestFit="1" customWidth="1"/>
    <col min="13" max="16384" width="9.33203125" style="437"/>
  </cols>
  <sheetData>
    <row r="1" spans="1:17" s="466" customFormat="1" ht="15" x14ac:dyDescent="0.25">
      <c r="C1" s="863" t="s">
        <v>2</v>
      </c>
      <c r="E1" s="214" t="s">
        <v>4</v>
      </c>
      <c r="F1" s="214"/>
      <c r="J1" s="22"/>
      <c r="K1" s="214"/>
      <c r="M1" s="214"/>
      <c r="N1" s="214"/>
      <c r="O1" s="214"/>
      <c r="P1" s="22"/>
      <c r="Q1" s="214"/>
    </row>
    <row r="2" spans="1:17" s="466" customFormat="1" x14ac:dyDescent="0.2">
      <c r="C2" s="863"/>
      <c r="M2" s="215"/>
      <c r="O2" s="22"/>
      <c r="P2" s="22"/>
    </row>
    <row r="3" spans="1:17" s="466" customFormat="1" ht="15.75" x14ac:dyDescent="0.3">
      <c r="A3" s="216" t="str">
        <f>+'Operating highlights'!A3</f>
        <v>Oaktree Huntington Investment Fund II, L.P. – Combined</v>
      </c>
      <c r="B3" s="216"/>
      <c r="C3" s="863"/>
      <c r="D3" s="217"/>
      <c r="E3" s="217"/>
      <c r="F3" s="217"/>
      <c r="G3" s="217"/>
      <c r="H3" s="217"/>
      <c r="M3" s="215"/>
      <c r="O3" s="22"/>
      <c r="P3" s="22"/>
    </row>
    <row r="4" spans="1:17" s="466" customFormat="1" ht="15.75" x14ac:dyDescent="0.3">
      <c r="A4" s="218" t="s">
        <v>194</v>
      </c>
      <c r="B4" s="218"/>
      <c r="C4" s="863"/>
      <c r="D4" s="217"/>
      <c r="E4" s="217"/>
      <c r="F4" s="217"/>
      <c r="G4" s="217"/>
      <c r="H4" s="217"/>
      <c r="M4" s="215"/>
      <c r="O4" s="22"/>
      <c r="P4" s="22"/>
    </row>
    <row r="5" spans="1:17" s="466" customFormat="1" ht="15.75" x14ac:dyDescent="0.3">
      <c r="A5" s="960" t="str">
        <f>'Operating highlights'!A5:G5</f>
        <v>March 31, 2019</v>
      </c>
      <c r="B5" s="960"/>
      <c r="C5" s="863"/>
      <c r="D5" s="958"/>
      <c r="E5" s="958"/>
      <c r="F5" s="958"/>
      <c r="G5" s="958"/>
      <c r="H5" s="958"/>
      <c r="M5" s="215"/>
      <c r="O5" s="22"/>
      <c r="P5" s="22"/>
    </row>
    <row r="6" spans="1:17" s="466" customFormat="1" x14ac:dyDescent="0.2">
      <c r="B6" s="220"/>
      <c r="C6" s="863"/>
      <c r="M6" s="215"/>
      <c r="O6" s="22"/>
      <c r="P6" s="22"/>
    </row>
    <row r="7" spans="1:17" s="466" customFormat="1" x14ac:dyDescent="0.2">
      <c r="B7" s="220"/>
      <c r="C7" s="863"/>
      <c r="M7" s="215"/>
      <c r="O7" s="22"/>
      <c r="P7" s="22"/>
    </row>
    <row r="8" spans="1:17" s="466" customFormat="1" x14ac:dyDescent="0.2">
      <c r="B8" s="220"/>
      <c r="C8" s="863"/>
      <c r="M8" s="215"/>
      <c r="O8" s="22"/>
      <c r="P8" s="22"/>
    </row>
    <row r="9" spans="1:17" s="466" customFormat="1" x14ac:dyDescent="0.2">
      <c r="A9" s="220"/>
      <c r="C9" s="863"/>
      <c r="L9" s="215"/>
      <c r="N9" s="22"/>
      <c r="O9" s="22"/>
    </row>
    <row r="10" spans="1:17" x14ac:dyDescent="0.2">
      <c r="B10" s="437" t="s">
        <v>409</v>
      </c>
      <c r="D10" s="276">
        <f>ITDNETINCOME</f>
        <v>163998079</v>
      </c>
    </row>
    <row r="12" spans="1:17" x14ac:dyDescent="0.2">
      <c r="B12" s="437" t="s">
        <v>410</v>
      </c>
      <c r="D12" s="417">
        <f>'Partner commitments'!J13</f>
        <v>515463918</v>
      </c>
    </row>
    <row r="14" spans="1:17" s="466" customFormat="1" x14ac:dyDescent="0.2">
      <c r="B14" s="437" t="s">
        <v>411</v>
      </c>
      <c r="C14" s="863"/>
      <c r="D14" s="256">
        <f>-'Partner commitments'!J106-1</f>
        <v>-94761562</v>
      </c>
      <c r="G14" s="277"/>
      <c r="J14" s="279"/>
      <c r="K14" s="279"/>
      <c r="L14" s="279"/>
    </row>
    <row r="15" spans="1:17" s="466" customFormat="1" x14ac:dyDescent="0.2">
      <c r="B15" s="437"/>
      <c r="C15" s="863"/>
      <c r="D15" s="297"/>
      <c r="G15" s="281"/>
      <c r="J15" s="279"/>
      <c r="K15" s="279"/>
      <c r="L15" s="279"/>
    </row>
    <row r="16" spans="1:17" s="466" customFormat="1" x14ac:dyDescent="0.2">
      <c r="B16" s="437" t="s">
        <v>412</v>
      </c>
      <c r="C16" s="863"/>
      <c r="D16" s="256">
        <v>0</v>
      </c>
      <c r="F16" s="282" t="s">
        <v>413</v>
      </c>
      <c r="G16" s="281"/>
      <c r="H16" s="281"/>
      <c r="I16" s="279"/>
      <c r="J16" s="279"/>
      <c r="K16" s="279"/>
      <c r="L16" s="279"/>
    </row>
    <row r="17" spans="2:12" s="466" customFormat="1" x14ac:dyDescent="0.2">
      <c r="B17" s="437"/>
      <c r="C17" s="863"/>
      <c r="D17" s="256"/>
      <c r="F17" s="282"/>
      <c r="G17" s="281"/>
      <c r="H17" s="281"/>
      <c r="I17" s="279"/>
      <c r="J17" s="279"/>
      <c r="K17" s="279"/>
      <c r="L17" s="279"/>
    </row>
    <row r="18" spans="2:12" s="466" customFormat="1" x14ac:dyDescent="0.2">
      <c r="B18" s="558" t="s">
        <v>1920</v>
      </c>
      <c r="C18" s="863"/>
      <c r="D18" s="256">
        <f>-Distributions!J46-Distributions!J47</f>
        <v>-25149485</v>
      </c>
      <c r="F18" s="282"/>
      <c r="G18" s="281"/>
      <c r="H18" s="281"/>
      <c r="I18" s="279"/>
      <c r="J18" s="279"/>
      <c r="K18" s="279"/>
      <c r="L18" s="279"/>
    </row>
    <row r="19" spans="2:12" s="466" customFormat="1" x14ac:dyDescent="0.2">
      <c r="B19" s="437"/>
      <c r="C19" s="863"/>
      <c r="D19" s="297"/>
      <c r="G19" s="281"/>
      <c r="H19" s="281"/>
      <c r="I19" s="279"/>
      <c r="J19" s="279"/>
      <c r="K19" s="279"/>
      <c r="L19" s="279"/>
    </row>
    <row r="20" spans="2:12" s="466" customFormat="1" x14ac:dyDescent="0.2">
      <c r="B20" s="437" t="s">
        <v>414</v>
      </c>
      <c r="C20" s="863"/>
      <c r="D20" s="256">
        <v>0</v>
      </c>
      <c r="F20" s="466" t="s">
        <v>415</v>
      </c>
      <c r="G20" s="281"/>
      <c r="H20" s="281"/>
      <c r="I20" s="279"/>
      <c r="J20" s="279"/>
      <c r="K20" s="256"/>
    </row>
    <row r="21" spans="2:12" s="466" customFormat="1" x14ac:dyDescent="0.2">
      <c r="B21" s="437"/>
      <c r="C21" s="863"/>
      <c r="D21" s="297" t="s">
        <v>2</v>
      </c>
      <c r="G21" s="281"/>
      <c r="H21" s="281"/>
      <c r="I21" s="279"/>
      <c r="J21" s="279"/>
      <c r="K21" s="279"/>
      <c r="L21" s="279"/>
    </row>
    <row r="22" spans="2:12" s="466" customFormat="1" x14ac:dyDescent="0.2">
      <c r="B22" s="437" t="s">
        <v>416</v>
      </c>
      <c r="C22" s="863"/>
      <c r="D22" s="256">
        <v>0</v>
      </c>
      <c r="F22" s="466" t="s">
        <v>417</v>
      </c>
      <c r="G22" s="281"/>
      <c r="H22" s="281"/>
      <c r="I22" s="279"/>
      <c r="J22" s="279"/>
      <c r="K22" s="256"/>
    </row>
    <row r="23" spans="2:12" s="466" customFormat="1" x14ac:dyDescent="0.2">
      <c r="B23" s="437"/>
      <c r="C23" s="863"/>
      <c r="D23" s="256"/>
      <c r="G23" s="281"/>
      <c r="H23" s="281"/>
      <c r="I23" s="279"/>
      <c r="J23" s="279"/>
      <c r="K23" s="256"/>
    </row>
    <row r="24" spans="2:12" s="466" customFormat="1" x14ac:dyDescent="0.2">
      <c r="B24" s="437" t="s">
        <v>418</v>
      </c>
      <c r="C24" s="863"/>
      <c r="D24" s="256">
        <f>-Distributions!J30</f>
        <v>-418059</v>
      </c>
      <c r="G24" s="281"/>
      <c r="H24" s="281"/>
      <c r="I24" s="279"/>
      <c r="J24" s="279"/>
      <c r="K24" s="256"/>
    </row>
    <row r="25" spans="2:12" s="466" customFormat="1" x14ac:dyDescent="0.2">
      <c r="B25" s="437"/>
      <c r="C25" s="863"/>
      <c r="D25" s="256"/>
      <c r="G25" s="281"/>
      <c r="H25" s="281"/>
      <c r="I25" s="279"/>
      <c r="J25" s="279"/>
      <c r="K25" s="256"/>
    </row>
    <row r="26" spans="2:12" s="466" customFormat="1" x14ac:dyDescent="0.2">
      <c r="B26" s="899" t="s">
        <v>1803</v>
      </c>
      <c r="C26" s="863"/>
      <c r="D26" s="256">
        <f>-Distributions!J59-Distributions!J64</f>
        <v>-11002642.17</v>
      </c>
      <c r="G26" s="281"/>
      <c r="H26" s="281"/>
      <c r="I26" s="279"/>
      <c r="J26" s="279"/>
      <c r="K26" s="256"/>
    </row>
    <row r="27" spans="2:12" s="466" customFormat="1" x14ac:dyDescent="0.2">
      <c r="B27" s="437"/>
      <c r="C27" s="863"/>
      <c r="D27" s="256"/>
      <c r="G27" s="281"/>
      <c r="H27" s="281"/>
      <c r="I27" s="279"/>
      <c r="J27" s="279"/>
      <c r="K27" s="256"/>
    </row>
    <row r="28" spans="2:12" s="466" customFormat="1" x14ac:dyDescent="0.2">
      <c r="B28" s="437" t="s">
        <v>419</v>
      </c>
      <c r="C28" s="863"/>
      <c r="D28" s="256">
        <v>0</v>
      </c>
      <c r="G28" s="281"/>
      <c r="H28" s="281"/>
      <c r="I28" s="279"/>
      <c r="J28" s="279"/>
      <c r="K28" s="256"/>
    </row>
    <row r="29" spans="2:12" s="466" customFormat="1" x14ac:dyDescent="0.2">
      <c r="B29" s="437" t="s">
        <v>2</v>
      </c>
      <c r="C29" s="863"/>
      <c r="D29" s="297"/>
      <c r="G29" s="281"/>
      <c r="H29" s="281"/>
      <c r="I29" s="279"/>
      <c r="J29" s="279"/>
      <c r="K29" s="279"/>
      <c r="L29" s="256"/>
    </row>
    <row r="30" spans="2:12" s="466" customFormat="1" x14ac:dyDescent="0.2">
      <c r="B30" s="437" t="s">
        <v>420</v>
      </c>
      <c r="C30" s="863"/>
      <c r="D30" s="284">
        <f>SUM(D10:D29)</f>
        <v>548130248.83000004</v>
      </c>
      <c r="E30" s="473"/>
      <c r="F30" s="285" t="s">
        <v>421</v>
      </c>
      <c r="G30" s="286">
        <f>+NAVNet</f>
        <v>548130249</v>
      </c>
      <c r="H30" s="22">
        <f>+D30-G30</f>
        <v>-0.16999995708465576</v>
      </c>
      <c r="I30" s="279"/>
      <c r="J30" s="279"/>
      <c r="K30" s="279"/>
      <c r="L30" s="279"/>
    </row>
    <row r="31" spans="2:12" x14ac:dyDescent="0.2">
      <c r="G31" s="417"/>
    </row>
    <row r="32" spans="2:12" x14ac:dyDescent="0.2">
      <c r="B32" s="437" t="s">
        <v>422</v>
      </c>
      <c r="D32" s="417">
        <f>'Agg Preferred Return'!O242</f>
        <v>31734525.832000002</v>
      </c>
    </row>
    <row r="34" spans="2:12" x14ac:dyDescent="0.2">
      <c r="B34" s="558" t="s">
        <v>1805</v>
      </c>
      <c r="D34" s="477">
        <f>D26</f>
        <v>-11002642.17</v>
      </c>
    </row>
    <row r="36" spans="2:12" x14ac:dyDescent="0.2">
      <c r="B36" s="558" t="s">
        <v>1804</v>
      </c>
      <c r="D36" s="417">
        <v>0</v>
      </c>
    </row>
    <row r="38" spans="2:12" ht="13.5" thickBot="1" x14ac:dyDescent="0.25">
      <c r="B38" s="437" t="s">
        <v>423</v>
      </c>
      <c r="D38" s="287">
        <f>D32+D36+D34</f>
        <v>20731883.662</v>
      </c>
      <c r="F38" s="288"/>
    </row>
    <row r="39" spans="2:12" ht="13.5" thickTop="1" x14ac:dyDescent="0.2"/>
    <row r="41" spans="2:12" x14ac:dyDescent="0.2">
      <c r="B41" s="278"/>
      <c r="D41" s="278"/>
      <c r="E41" s="278"/>
      <c r="F41" s="278"/>
    </row>
    <row r="42" spans="2:12" x14ac:dyDescent="0.2">
      <c r="B42" s="278"/>
      <c r="D42" s="278"/>
      <c r="E42" s="278"/>
      <c r="F42" s="278"/>
    </row>
    <row r="43" spans="2:12" x14ac:dyDescent="0.2">
      <c r="B43" s="278"/>
      <c r="D43" s="289"/>
      <c r="E43" s="278"/>
      <c r="F43" s="278"/>
      <c r="K43" s="256"/>
      <c r="L43" s="256"/>
    </row>
    <row r="44" spans="2:12" x14ac:dyDescent="0.2">
      <c r="B44" s="278"/>
      <c r="D44" s="278"/>
      <c r="E44" s="278"/>
      <c r="F44" s="278"/>
      <c r="K44" s="256"/>
    </row>
    <row r="45" spans="2:12" x14ac:dyDescent="0.2">
      <c r="B45" s="278"/>
      <c r="D45" s="289"/>
      <c r="E45" s="278"/>
      <c r="F45" s="278"/>
      <c r="K45" s="256"/>
    </row>
    <row r="46" spans="2:12" x14ac:dyDescent="0.2">
      <c r="B46" s="278"/>
      <c r="D46" s="278"/>
      <c r="E46" s="278"/>
      <c r="F46" s="278"/>
      <c r="K46" s="256"/>
    </row>
    <row r="47" spans="2:12" x14ac:dyDescent="0.2">
      <c r="B47" s="278"/>
      <c r="D47" s="290"/>
      <c r="E47" s="278"/>
      <c r="F47" s="466"/>
      <c r="K47" s="256"/>
    </row>
    <row r="48" spans="2:12" x14ac:dyDescent="0.2">
      <c r="B48" s="278"/>
      <c r="D48" s="278"/>
      <c r="E48" s="278"/>
      <c r="F48" s="278"/>
      <c r="K48" s="256"/>
    </row>
    <row r="49" spans="2:12" x14ac:dyDescent="0.2">
      <c r="B49" s="278"/>
      <c r="D49" s="291"/>
      <c r="E49" s="278"/>
      <c r="F49" s="278"/>
      <c r="K49" s="256"/>
    </row>
    <row r="50" spans="2:12" x14ac:dyDescent="0.2">
      <c r="B50" s="278"/>
      <c r="D50" s="278"/>
      <c r="E50" s="278"/>
      <c r="F50" s="278"/>
    </row>
    <row r="60" spans="2:12" x14ac:dyDescent="0.2">
      <c r="G60" s="437"/>
      <c r="I60" s="437"/>
      <c r="J60" s="437"/>
      <c r="K60" s="437"/>
      <c r="L60" s="437"/>
    </row>
    <row r="61" spans="2:12" x14ac:dyDescent="0.2">
      <c r="D61" s="292"/>
      <c r="G61" s="437"/>
      <c r="I61" s="437"/>
      <c r="J61" s="437"/>
      <c r="K61" s="437"/>
      <c r="L61" s="437"/>
    </row>
    <row r="62" spans="2:12" x14ac:dyDescent="0.2">
      <c r="D62" s="292"/>
      <c r="G62" s="437"/>
      <c r="I62" s="437"/>
      <c r="J62" s="437"/>
      <c r="K62" s="437"/>
      <c r="L62" s="437"/>
    </row>
    <row r="63" spans="2:12" x14ac:dyDescent="0.2">
      <c r="D63" s="466"/>
      <c r="G63" s="437"/>
      <c r="I63" s="437"/>
      <c r="J63" s="437"/>
      <c r="K63" s="437"/>
      <c r="L63" s="437"/>
    </row>
    <row r="64" spans="2:12" x14ac:dyDescent="0.2">
      <c r="D64" s="292"/>
      <c r="G64" s="437"/>
      <c r="I64" s="437"/>
      <c r="J64" s="437"/>
      <c r="K64" s="437"/>
      <c r="L64" s="437"/>
    </row>
    <row r="66" spans="4:12" x14ac:dyDescent="0.2">
      <c r="D66" s="292"/>
      <c r="G66" s="437"/>
      <c r="I66" s="437"/>
      <c r="J66" s="437"/>
      <c r="K66" s="437"/>
      <c r="L66" s="437"/>
    </row>
    <row r="67" spans="4:12" x14ac:dyDescent="0.2">
      <c r="D67" s="292"/>
      <c r="G67" s="437"/>
      <c r="I67" s="437"/>
      <c r="J67" s="437"/>
      <c r="K67" s="437"/>
      <c r="L67" s="437"/>
    </row>
    <row r="68" spans="4:12" x14ac:dyDescent="0.2">
      <c r="D68" s="292"/>
      <c r="G68" s="437"/>
      <c r="I68" s="437"/>
      <c r="J68" s="437"/>
      <c r="K68" s="437"/>
      <c r="L68" s="437"/>
    </row>
  </sheetData>
  <printOptions horizontalCentered="1"/>
  <pageMargins left="0.6" right="0.6" top="0.5" bottom="0.5" header="0.5" footer="0.5"/>
  <pageSetup scale="85" orientation="portrait" r:id="rId1"/>
  <headerFooter alignWithMargins="0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B1:W218"/>
  <sheetViews>
    <sheetView view="pageBreakPreview" zoomScale="80" zoomScaleNormal="100" zoomScaleSheetLayoutView="80" workbookViewId="0">
      <pane ySplit="7" topLeftCell="A80" activePane="bottomLeft" state="frozen"/>
      <selection activeCell="O91" sqref="O91"/>
      <selection pane="bottomLeft" activeCell="A103" sqref="A103:XFD103"/>
    </sheetView>
  </sheetViews>
  <sheetFormatPr defaultColWidth="9.33203125" defaultRowHeight="12.75" x14ac:dyDescent="0.2"/>
  <cols>
    <col min="1" max="1" width="4.83203125" style="300" customWidth="1"/>
    <col min="2" max="2" width="17.1640625" style="300" customWidth="1"/>
    <col min="3" max="3" width="5.83203125" style="301" customWidth="1"/>
    <col min="4" max="4" width="17.83203125" style="301" customWidth="1"/>
    <col min="5" max="5" width="3.83203125" style="301" customWidth="1"/>
    <col min="6" max="6" width="17.83203125" style="301" customWidth="1"/>
    <col min="7" max="7" width="3.83203125" style="301" customWidth="1"/>
    <col min="8" max="8" width="17.83203125" style="301" customWidth="1"/>
    <col min="9" max="9" width="3.83203125" style="862" customWidth="1"/>
    <col min="10" max="10" width="17.83203125" style="862" customWidth="1"/>
    <col min="11" max="11" width="3.83203125" style="862" customWidth="1"/>
    <col min="12" max="12" width="17.83203125" style="862" customWidth="1"/>
    <col min="13" max="13" width="40.6640625" style="301" customWidth="1"/>
    <col min="14" max="14" width="22.5" style="301" customWidth="1"/>
    <col min="15" max="15" width="14.1640625" style="302" bestFit="1" customWidth="1"/>
    <col min="16" max="16" width="18.5" style="300" bestFit="1" customWidth="1"/>
    <col min="17" max="17" width="19" style="300" customWidth="1"/>
    <col min="18" max="18" width="14.1640625" style="300" bestFit="1" customWidth="1"/>
    <col min="19" max="19" width="13" style="300" bestFit="1" customWidth="1"/>
    <col min="20" max="20" width="17.5" style="300" bestFit="1" customWidth="1"/>
    <col min="21" max="21" width="11.1640625" style="300" bestFit="1" customWidth="1"/>
    <col min="22" max="22" width="12.1640625" style="300" bestFit="1" customWidth="1"/>
    <col min="23" max="16384" width="9.33203125" style="300"/>
  </cols>
  <sheetData>
    <row r="1" spans="2:23" ht="14.25" x14ac:dyDescent="0.3">
      <c r="B1" s="1059" t="str">
        <f>+'Operating highlights'!A3</f>
        <v>Oaktree Huntington Investment Fund II, L.P. – Combined</v>
      </c>
      <c r="C1" s="1059"/>
      <c r="D1" s="1059"/>
      <c r="E1" s="1059"/>
      <c r="F1" s="1059"/>
      <c r="G1" s="1059"/>
      <c r="H1" s="298"/>
      <c r="I1" s="861"/>
      <c r="J1" s="861"/>
      <c r="K1" s="861"/>
      <c r="L1" s="861"/>
      <c r="M1" s="299"/>
      <c r="N1" s="299"/>
      <c r="O1" s="299"/>
      <c r="P1" s="299"/>
      <c r="Q1" s="299"/>
      <c r="R1" s="299"/>
      <c r="S1" s="299"/>
      <c r="T1" s="299"/>
      <c r="U1" s="299"/>
      <c r="V1" s="299"/>
    </row>
    <row r="2" spans="2:23" ht="14.25" x14ac:dyDescent="0.3">
      <c r="B2" s="1059" t="s">
        <v>188</v>
      </c>
      <c r="C2" s="1059"/>
      <c r="D2" s="1059"/>
      <c r="E2" s="1059"/>
      <c r="F2" s="1059"/>
      <c r="G2" s="1059"/>
      <c r="H2" s="1059"/>
      <c r="I2" s="1059"/>
      <c r="J2" s="1059"/>
      <c r="K2" s="1059"/>
      <c r="L2" s="1059"/>
      <c r="M2" s="1059"/>
    </row>
    <row r="3" spans="2:23" ht="14.25" x14ac:dyDescent="0.3">
      <c r="B3" s="1060" t="str">
        <f>+'Partner commitments'!A5</f>
        <v>March 31, 2019</v>
      </c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M3" s="1060"/>
      <c r="N3" s="303"/>
      <c r="O3" s="303"/>
      <c r="P3" s="303"/>
      <c r="Q3" s="303"/>
      <c r="R3" s="303"/>
      <c r="S3" s="303"/>
      <c r="T3" s="303"/>
      <c r="U3" s="303"/>
      <c r="V3" s="303"/>
      <c r="W3" s="303"/>
    </row>
    <row r="4" spans="2:23" ht="16.5" thickBot="1" x14ac:dyDescent="0.3">
      <c r="B4" s="304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/>
      <c r="N4" s="306"/>
    </row>
    <row r="5" spans="2:23" ht="16.5" thickTop="1" x14ac:dyDescent="0.25">
      <c r="B5" s="307"/>
      <c r="C5" s="308"/>
      <c r="D5" s="308"/>
      <c r="E5" s="308"/>
      <c r="F5" s="308"/>
      <c r="G5" s="308"/>
      <c r="H5" s="308"/>
      <c r="I5" s="308"/>
      <c r="J5" s="308"/>
      <c r="K5" s="308"/>
      <c r="L5" s="308"/>
      <c r="M5" s="306"/>
      <c r="N5" s="306"/>
    </row>
    <row r="6" spans="2:23" x14ac:dyDescent="0.2">
      <c r="B6" s="309" t="s">
        <v>426</v>
      </c>
      <c r="C6" s="309"/>
      <c r="D6" s="309"/>
      <c r="E6" s="309"/>
      <c r="F6" s="309"/>
      <c r="G6" s="309"/>
      <c r="H6" s="309"/>
      <c r="I6" s="860"/>
      <c r="J6" s="860"/>
      <c r="K6" s="860"/>
      <c r="L6" s="860"/>
      <c r="M6" s="300"/>
      <c r="N6" s="300"/>
    </row>
    <row r="7" spans="2:23" x14ac:dyDescent="0.2">
      <c r="B7" s="310" t="s">
        <v>427</v>
      </c>
      <c r="C7" s="311"/>
      <c r="D7" s="544" t="s">
        <v>1736</v>
      </c>
      <c r="E7" s="311"/>
      <c r="F7" s="310" t="s">
        <v>375</v>
      </c>
      <c r="G7" s="311"/>
      <c r="H7" s="310" t="s">
        <v>376</v>
      </c>
      <c r="I7" s="311"/>
      <c r="J7" s="363" t="s">
        <v>1734</v>
      </c>
      <c r="K7" s="311"/>
      <c r="L7" s="363" t="s">
        <v>1735</v>
      </c>
      <c r="M7" s="300"/>
      <c r="N7" s="300"/>
    </row>
    <row r="8" spans="2:23" ht="14.25" customHeight="1" x14ac:dyDescent="0.2">
      <c r="B8" s="312">
        <v>42327</v>
      </c>
      <c r="C8" s="300"/>
      <c r="D8" s="313">
        <f t="shared" ref="D8:D57" si="0">+F8+H8</f>
        <v>-4123711</v>
      </c>
      <c r="E8" s="313"/>
      <c r="F8" s="313">
        <v>0</v>
      </c>
      <c r="G8" s="313"/>
      <c r="H8" s="313">
        <v>-4123711</v>
      </c>
      <c r="I8" s="313"/>
      <c r="J8" s="313"/>
      <c r="K8" s="313"/>
      <c r="L8" s="313"/>
      <c r="M8" s="302" t="s">
        <v>429</v>
      </c>
      <c r="N8" s="300"/>
      <c r="O8" s="300"/>
      <c r="R8" s="314"/>
      <c r="S8" s="314"/>
      <c r="T8" s="314"/>
    </row>
    <row r="9" spans="2:23" ht="14.25" customHeight="1" x14ac:dyDescent="0.2">
      <c r="B9" s="312">
        <v>42333</v>
      </c>
      <c r="C9" s="300"/>
      <c r="D9" s="313">
        <f t="shared" si="0"/>
        <v>-15463918</v>
      </c>
      <c r="E9" s="313"/>
      <c r="F9" s="313">
        <v>-10824743</v>
      </c>
      <c r="G9" s="313"/>
      <c r="H9" s="313">
        <v>-4639175</v>
      </c>
      <c r="I9" s="313"/>
      <c r="J9" s="313"/>
      <c r="K9" s="313"/>
      <c r="L9" s="313"/>
      <c r="M9" s="302" t="s">
        <v>430</v>
      </c>
      <c r="N9" s="300"/>
      <c r="O9" s="300"/>
      <c r="R9" s="314"/>
      <c r="S9" s="314"/>
      <c r="T9" s="314"/>
    </row>
    <row r="10" spans="2:23" s="401" customFormat="1" ht="14.25" customHeight="1" x14ac:dyDescent="0.2">
      <c r="B10" s="338">
        <v>42338</v>
      </c>
      <c r="D10" s="313">
        <f t="shared" si="0"/>
        <v>2151</v>
      </c>
      <c r="E10" s="313"/>
      <c r="F10" s="313">
        <v>0</v>
      </c>
      <c r="G10" s="313"/>
      <c r="H10" s="313">
        <v>2151</v>
      </c>
      <c r="I10" s="313"/>
      <c r="J10" s="313"/>
      <c r="K10" s="313"/>
      <c r="L10" s="313"/>
      <c r="M10" s="542" t="s">
        <v>496</v>
      </c>
      <c r="R10" s="314"/>
      <c r="S10" s="314"/>
      <c r="T10" s="314"/>
    </row>
    <row r="11" spans="2:23" ht="14.25" customHeight="1" x14ac:dyDescent="0.2">
      <c r="B11" s="312">
        <v>42338</v>
      </c>
      <c r="C11" s="300"/>
      <c r="D11" s="313">
        <f t="shared" si="0"/>
        <v>70375</v>
      </c>
      <c r="E11" s="313"/>
      <c r="F11" s="313">
        <v>49262</v>
      </c>
      <c r="G11" s="313"/>
      <c r="H11" s="313">
        <f>23264-2151</f>
        <v>21113</v>
      </c>
      <c r="I11" s="313"/>
      <c r="J11" s="313"/>
      <c r="K11" s="313"/>
      <c r="L11" s="313"/>
      <c r="M11" s="302" t="s">
        <v>431</v>
      </c>
      <c r="N11" s="300"/>
      <c r="O11" s="300"/>
      <c r="R11" s="314"/>
      <c r="S11" s="314"/>
      <c r="T11" s="314"/>
    </row>
    <row r="12" spans="2:23" ht="14.25" customHeight="1" x14ac:dyDescent="0.2">
      <c r="B12" s="312">
        <v>42361</v>
      </c>
      <c r="C12" s="300"/>
      <c r="D12" s="313">
        <f t="shared" si="0"/>
        <v>-18041237</v>
      </c>
      <c r="E12" s="313"/>
      <c r="F12" s="313">
        <v>-18041237</v>
      </c>
      <c r="G12" s="313"/>
      <c r="H12" s="313">
        <v>0</v>
      </c>
      <c r="I12" s="313"/>
      <c r="J12" s="313"/>
      <c r="K12" s="313"/>
      <c r="L12" s="313"/>
      <c r="M12" s="542" t="s">
        <v>1183</v>
      </c>
      <c r="N12" s="300"/>
      <c r="O12" s="300"/>
      <c r="R12" s="314"/>
      <c r="S12" s="314"/>
      <c r="T12" s="314"/>
    </row>
    <row r="13" spans="2:23" ht="14.25" customHeight="1" x14ac:dyDescent="0.2">
      <c r="B13" s="312">
        <v>42369</v>
      </c>
      <c r="C13" s="300"/>
      <c r="D13" s="313">
        <f t="shared" si="0"/>
        <v>24792</v>
      </c>
      <c r="E13" s="313"/>
      <c r="F13" s="313">
        <v>18474</v>
      </c>
      <c r="G13" s="313"/>
      <c r="H13" s="313">
        <v>6318</v>
      </c>
      <c r="I13" s="313"/>
      <c r="J13" s="313"/>
      <c r="K13" s="313"/>
      <c r="L13" s="313"/>
      <c r="M13" s="542" t="s">
        <v>496</v>
      </c>
      <c r="N13" s="300"/>
      <c r="O13" s="313"/>
      <c r="P13" s="313"/>
      <c r="Q13" s="313"/>
      <c r="R13" s="314"/>
      <c r="S13" s="314"/>
      <c r="T13" s="314"/>
    </row>
    <row r="14" spans="2:23" s="401" customFormat="1" ht="14.25" customHeight="1" x14ac:dyDescent="0.2">
      <c r="B14" s="338">
        <v>42369</v>
      </c>
      <c r="D14" s="313">
        <f t="shared" si="0"/>
        <v>-1841</v>
      </c>
      <c r="E14" s="313"/>
      <c r="F14" s="313">
        <v>-1233</v>
      </c>
      <c r="G14" s="313"/>
      <c r="H14" s="313">
        <v>-608</v>
      </c>
      <c r="I14" s="313"/>
      <c r="J14" s="313"/>
      <c r="K14" s="313"/>
      <c r="L14" s="313"/>
      <c r="M14" s="383" t="s">
        <v>431</v>
      </c>
      <c r="R14" s="314"/>
      <c r="S14" s="314"/>
      <c r="T14" s="314"/>
    </row>
    <row r="15" spans="2:23" s="401" customFormat="1" ht="14.25" customHeight="1" x14ac:dyDescent="0.2">
      <c r="B15" s="338">
        <v>42400</v>
      </c>
      <c r="D15" s="313">
        <f t="shared" si="0"/>
        <v>19059</v>
      </c>
      <c r="E15" s="313"/>
      <c r="F15" s="313">
        <v>13068</v>
      </c>
      <c r="G15" s="313"/>
      <c r="H15" s="313">
        <v>5991</v>
      </c>
      <c r="I15" s="313"/>
      <c r="J15" s="313"/>
      <c r="K15" s="313"/>
      <c r="L15" s="313"/>
      <c r="M15" s="542" t="s">
        <v>496</v>
      </c>
      <c r="R15" s="314"/>
      <c r="S15" s="314"/>
      <c r="T15" s="314"/>
    </row>
    <row r="16" spans="2:23" s="401" customFormat="1" ht="14.25" customHeight="1" x14ac:dyDescent="0.2">
      <c r="B16" s="338">
        <v>42400</v>
      </c>
      <c r="D16" s="313">
        <f t="shared" si="0"/>
        <v>308917</v>
      </c>
      <c r="E16" s="313"/>
      <c r="F16" s="313">
        <v>209503</v>
      </c>
      <c r="G16" s="313"/>
      <c r="H16" s="313">
        <v>99414</v>
      </c>
      <c r="I16" s="313"/>
      <c r="J16" s="313"/>
      <c r="K16" s="313"/>
      <c r="L16" s="313"/>
      <c r="M16" s="383" t="s">
        <v>431</v>
      </c>
      <c r="R16" s="314"/>
      <c r="S16" s="314"/>
      <c r="T16" s="314"/>
    </row>
    <row r="17" spans="2:20" s="401" customFormat="1" ht="14.25" customHeight="1" x14ac:dyDescent="0.2">
      <c r="B17" s="338">
        <v>42402</v>
      </c>
      <c r="D17" s="313">
        <f t="shared" si="0"/>
        <v>-4639175</v>
      </c>
      <c r="E17" s="313"/>
      <c r="F17" s="313">
        <v>0</v>
      </c>
      <c r="G17" s="313"/>
      <c r="H17" s="313">
        <v>-4639175</v>
      </c>
      <c r="I17" s="313"/>
      <c r="J17" s="313"/>
      <c r="K17" s="313"/>
      <c r="L17" s="313"/>
      <c r="M17" s="561" t="s">
        <v>1221</v>
      </c>
      <c r="R17" s="314"/>
      <c r="S17" s="314"/>
      <c r="T17" s="314"/>
    </row>
    <row r="18" spans="2:20" s="401" customFormat="1" ht="14.25" customHeight="1" x14ac:dyDescent="0.2">
      <c r="B18" s="338">
        <v>42403</v>
      </c>
      <c r="D18" s="313">
        <f t="shared" si="0"/>
        <v>2601</v>
      </c>
      <c r="E18" s="313"/>
      <c r="F18" s="313">
        <v>1783</v>
      </c>
      <c r="G18" s="313"/>
      <c r="H18" s="313">
        <v>818</v>
      </c>
      <c r="I18" s="313"/>
      <c r="J18" s="313"/>
      <c r="K18" s="313"/>
      <c r="L18" s="313"/>
      <c r="M18" s="542" t="s">
        <v>1219</v>
      </c>
      <c r="R18" s="314"/>
      <c r="S18" s="314"/>
      <c r="T18" s="314"/>
    </row>
    <row r="19" spans="2:20" s="401" customFormat="1" ht="14.25" customHeight="1" x14ac:dyDescent="0.2">
      <c r="B19" s="338">
        <v>42408</v>
      </c>
      <c r="D19" s="313">
        <f t="shared" si="0"/>
        <v>0</v>
      </c>
      <c r="E19" s="313"/>
      <c r="F19" s="313">
        <v>-500000</v>
      </c>
      <c r="G19" s="313"/>
      <c r="H19" s="313">
        <v>500000</v>
      </c>
      <c r="I19" s="313"/>
      <c r="J19" s="313"/>
      <c r="K19" s="313"/>
      <c r="L19" s="313"/>
      <c r="M19" s="542" t="s">
        <v>1222</v>
      </c>
      <c r="R19" s="314"/>
      <c r="S19" s="314"/>
      <c r="T19" s="314"/>
    </row>
    <row r="20" spans="2:20" s="401" customFormat="1" ht="14.25" customHeight="1" x14ac:dyDescent="0.2">
      <c r="B20" s="338">
        <v>42409</v>
      </c>
      <c r="D20" s="313">
        <f t="shared" si="0"/>
        <v>0</v>
      </c>
      <c r="E20" s="313"/>
      <c r="F20" s="313">
        <v>-2000000</v>
      </c>
      <c r="G20" s="313"/>
      <c r="H20" s="313">
        <v>2000000</v>
      </c>
      <c r="I20" s="313"/>
      <c r="J20" s="313"/>
      <c r="K20" s="313"/>
      <c r="L20" s="313"/>
      <c r="M20" s="542" t="s">
        <v>1222</v>
      </c>
      <c r="R20" s="314"/>
      <c r="S20" s="314"/>
      <c r="T20" s="314"/>
    </row>
    <row r="21" spans="2:20" s="401" customFormat="1" ht="14.25" customHeight="1" x14ac:dyDescent="0.2">
      <c r="B21" s="338">
        <v>42410</v>
      </c>
      <c r="D21" s="313">
        <f t="shared" si="0"/>
        <v>0</v>
      </c>
      <c r="E21" s="313"/>
      <c r="F21" s="313">
        <v>-1400000</v>
      </c>
      <c r="G21" s="313"/>
      <c r="H21" s="313">
        <v>1400000</v>
      </c>
      <c r="I21" s="313"/>
      <c r="J21" s="313"/>
      <c r="K21" s="313"/>
      <c r="L21" s="313"/>
      <c r="M21" s="542" t="s">
        <v>1222</v>
      </c>
      <c r="R21" s="314"/>
      <c r="S21" s="314"/>
      <c r="T21" s="314"/>
    </row>
    <row r="22" spans="2:20" s="401" customFormat="1" ht="14.25" customHeight="1" x14ac:dyDescent="0.2">
      <c r="B22" s="338">
        <v>42416</v>
      </c>
      <c r="D22" s="313">
        <f t="shared" si="0"/>
        <v>0</v>
      </c>
      <c r="E22" s="313"/>
      <c r="F22" s="313">
        <v>3900000</v>
      </c>
      <c r="G22" s="313"/>
      <c r="H22" s="313">
        <v>-3900000</v>
      </c>
      <c r="I22" s="313"/>
      <c r="J22" s="313"/>
      <c r="K22" s="313"/>
      <c r="L22" s="313"/>
      <c r="M22" s="542" t="s">
        <v>1223</v>
      </c>
      <c r="R22" s="314"/>
      <c r="S22" s="314"/>
      <c r="T22" s="314"/>
    </row>
    <row r="23" spans="2:20" s="401" customFormat="1" ht="14.25" customHeight="1" x14ac:dyDescent="0.2">
      <c r="B23" s="338">
        <v>42416</v>
      </c>
      <c r="D23" s="313">
        <f t="shared" si="0"/>
        <v>-18041237</v>
      </c>
      <c r="E23" s="313"/>
      <c r="F23" s="313">
        <v>-18041237</v>
      </c>
      <c r="G23" s="313"/>
      <c r="H23" s="313">
        <v>0</v>
      </c>
      <c r="I23" s="313"/>
      <c r="J23" s="313"/>
      <c r="K23" s="313"/>
      <c r="L23" s="313"/>
      <c r="M23" s="542" t="s">
        <v>1241</v>
      </c>
      <c r="R23" s="314"/>
      <c r="S23" s="314"/>
      <c r="T23" s="314"/>
    </row>
    <row r="24" spans="2:20" s="401" customFormat="1" ht="14.25" customHeight="1" x14ac:dyDescent="0.2">
      <c r="B24" s="338">
        <v>42418</v>
      </c>
      <c r="D24" s="313">
        <f t="shared" si="0"/>
        <v>-22680412</v>
      </c>
      <c r="E24" s="313"/>
      <c r="F24" s="313">
        <v>-18041237</v>
      </c>
      <c r="G24" s="313"/>
      <c r="H24" s="313">
        <v>-4639175</v>
      </c>
      <c r="I24" s="313"/>
      <c r="J24" s="313"/>
      <c r="K24" s="313"/>
      <c r="L24" s="313"/>
      <c r="M24" s="542" t="s">
        <v>1240</v>
      </c>
      <c r="R24" s="314"/>
      <c r="S24" s="314"/>
      <c r="T24" s="314"/>
    </row>
    <row r="25" spans="2:20" s="401" customFormat="1" ht="14.25" customHeight="1" x14ac:dyDescent="0.2">
      <c r="B25" s="338">
        <v>42424</v>
      </c>
      <c r="D25" s="313">
        <f t="shared" si="0"/>
        <v>-18041237</v>
      </c>
      <c r="E25" s="313"/>
      <c r="F25" s="313">
        <v>-18041237</v>
      </c>
      <c r="G25" s="313"/>
      <c r="H25" s="313">
        <v>0</v>
      </c>
      <c r="I25" s="313"/>
      <c r="J25" s="313"/>
      <c r="K25" s="313"/>
      <c r="L25" s="313"/>
      <c r="M25" s="542" t="s">
        <v>1183</v>
      </c>
      <c r="R25" s="314"/>
      <c r="S25" s="314"/>
      <c r="T25" s="314"/>
    </row>
    <row r="26" spans="2:20" s="401" customFormat="1" ht="14.25" customHeight="1" x14ac:dyDescent="0.2">
      <c r="B26" s="338">
        <v>42429</v>
      </c>
      <c r="D26" s="313">
        <f t="shared" si="0"/>
        <v>18981</v>
      </c>
      <c r="E26" s="313"/>
      <c r="F26" s="313">
        <v>13015</v>
      </c>
      <c r="G26" s="313"/>
      <c r="H26" s="313">
        <v>5966</v>
      </c>
      <c r="I26" s="313"/>
      <c r="J26" s="313"/>
      <c r="K26" s="313"/>
      <c r="L26" s="313"/>
      <c r="M26" s="542" t="s">
        <v>496</v>
      </c>
      <c r="R26" s="314"/>
      <c r="S26" s="314"/>
      <c r="T26" s="314"/>
    </row>
    <row r="27" spans="2:20" s="401" customFormat="1" ht="14.25" customHeight="1" x14ac:dyDescent="0.2">
      <c r="B27" s="338">
        <v>42429</v>
      </c>
      <c r="D27" s="313">
        <f t="shared" si="0"/>
        <v>85483</v>
      </c>
      <c r="E27" s="313"/>
      <c r="F27" s="313">
        <v>72342</v>
      </c>
      <c r="G27" s="313"/>
      <c r="H27" s="313">
        <v>13141</v>
      </c>
      <c r="I27" s="313"/>
      <c r="J27" s="313"/>
      <c r="K27" s="313"/>
      <c r="L27" s="313"/>
      <c r="M27" s="542" t="s">
        <v>1220</v>
      </c>
      <c r="R27" s="314"/>
      <c r="S27" s="314"/>
      <c r="T27" s="314"/>
    </row>
    <row r="28" spans="2:20" s="401" customFormat="1" ht="14.25" customHeight="1" x14ac:dyDescent="0.2">
      <c r="B28" s="338">
        <v>42440</v>
      </c>
      <c r="D28" s="313">
        <f t="shared" si="0"/>
        <v>-68557</v>
      </c>
      <c r="E28" s="313"/>
      <c r="F28" s="313">
        <v>-68557</v>
      </c>
      <c r="G28" s="313"/>
      <c r="H28" s="313">
        <v>0</v>
      </c>
      <c r="I28" s="313"/>
      <c r="J28" s="313"/>
      <c r="K28" s="313"/>
      <c r="L28" s="313"/>
      <c r="M28" s="542" t="s">
        <v>1244</v>
      </c>
      <c r="R28" s="314"/>
      <c r="S28" s="314"/>
      <c r="T28" s="314"/>
    </row>
    <row r="29" spans="2:20" s="401" customFormat="1" ht="14.25" customHeight="1" x14ac:dyDescent="0.2">
      <c r="B29" s="338">
        <v>42447</v>
      </c>
      <c r="D29" s="313">
        <f t="shared" si="0"/>
        <v>-15463917</v>
      </c>
      <c r="E29" s="313"/>
      <c r="F29" s="313">
        <v>-10824742</v>
      </c>
      <c r="G29" s="313"/>
      <c r="H29" s="313">
        <v>-4639175</v>
      </c>
      <c r="I29" s="313"/>
      <c r="J29" s="313"/>
      <c r="K29" s="313"/>
      <c r="L29" s="313"/>
      <c r="M29" s="542" t="s">
        <v>1245</v>
      </c>
      <c r="R29" s="314"/>
      <c r="S29" s="314"/>
      <c r="T29" s="314"/>
    </row>
    <row r="30" spans="2:20" s="401" customFormat="1" ht="14.25" customHeight="1" x14ac:dyDescent="0.2">
      <c r="B30" s="338">
        <v>42458</v>
      </c>
      <c r="D30" s="313">
        <f t="shared" si="0"/>
        <v>-4639175</v>
      </c>
      <c r="E30" s="313"/>
      <c r="F30" s="313">
        <v>0</v>
      </c>
      <c r="G30" s="313"/>
      <c r="H30" s="313">
        <v>-4639175</v>
      </c>
      <c r="I30" s="313"/>
      <c r="J30" s="313"/>
      <c r="K30" s="313"/>
      <c r="L30" s="313"/>
      <c r="M30" s="561" t="s">
        <v>1221</v>
      </c>
      <c r="R30" s="314"/>
      <c r="S30" s="314"/>
      <c r="T30" s="314"/>
    </row>
    <row r="31" spans="2:20" s="401" customFormat="1" ht="14.25" customHeight="1" x14ac:dyDescent="0.2">
      <c r="B31" s="338">
        <v>42459</v>
      </c>
      <c r="D31" s="313">
        <f t="shared" si="0"/>
        <v>-4639175</v>
      </c>
      <c r="E31" s="313"/>
      <c r="F31" s="313">
        <v>0</v>
      </c>
      <c r="G31" s="313"/>
      <c r="H31" s="313">
        <v>-4639175</v>
      </c>
      <c r="I31" s="313"/>
      <c r="J31" s="313"/>
      <c r="K31" s="313"/>
      <c r="L31" s="313"/>
      <c r="M31" s="561" t="s">
        <v>1221</v>
      </c>
      <c r="R31" s="314"/>
      <c r="S31" s="314"/>
      <c r="T31" s="314"/>
    </row>
    <row r="32" spans="2:20" s="401" customFormat="1" ht="14.25" customHeight="1" x14ac:dyDescent="0.2">
      <c r="B32" s="338">
        <v>42460</v>
      </c>
      <c r="D32" s="313">
        <f t="shared" si="0"/>
        <v>18981</v>
      </c>
      <c r="E32" s="313"/>
      <c r="F32" s="313">
        <v>13015</v>
      </c>
      <c r="G32" s="313"/>
      <c r="H32" s="313">
        <v>5966</v>
      </c>
      <c r="I32" s="313"/>
      <c r="J32" s="313"/>
      <c r="K32" s="313"/>
      <c r="L32" s="313"/>
      <c r="M32" s="542" t="s">
        <v>496</v>
      </c>
      <c r="R32" s="314"/>
      <c r="S32" s="314"/>
      <c r="T32" s="314"/>
    </row>
    <row r="33" spans="2:20" s="401" customFormat="1" ht="14.25" customHeight="1" x14ac:dyDescent="0.2">
      <c r="B33" s="338">
        <v>42460</v>
      </c>
      <c r="D33" s="313">
        <f t="shared" si="0"/>
        <v>120199</v>
      </c>
      <c r="E33" s="313"/>
      <c r="F33" s="313">
        <v>84120</v>
      </c>
      <c r="G33" s="313"/>
      <c r="H33" s="313">
        <v>36079</v>
      </c>
      <c r="I33" s="313"/>
      <c r="J33" s="313"/>
      <c r="K33" s="313"/>
      <c r="L33" s="313"/>
      <c r="M33" s="542" t="s">
        <v>1246</v>
      </c>
      <c r="R33" s="314"/>
      <c r="S33" s="314"/>
      <c r="T33" s="314"/>
    </row>
    <row r="34" spans="2:20" s="401" customFormat="1" ht="14.25" customHeight="1" x14ac:dyDescent="0.2">
      <c r="B34" s="338">
        <v>42478</v>
      </c>
      <c r="D34" s="313">
        <f t="shared" si="0"/>
        <v>-4149485</v>
      </c>
      <c r="E34" s="313"/>
      <c r="F34" s="313">
        <v>-4149485</v>
      </c>
      <c r="G34" s="313"/>
      <c r="H34" s="313">
        <v>0</v>
      </c>
      <c r="I34" s="313"/>
      <c r="J34" s="313"/>
      <c r="K34" s="313"/>
      <c r="L34" s="313"/>
      <c r="M34" s="542" t="s">
        <v>1548</v>
      </c>
      <c r="R34" s="314"/>
      <c r="S34" s="314"/>
      <c r="T34" s="314"/>
    </row>
    <row r="35" spans="2:20" s="401" customFormat="1" ht="14.25" customHeight="1" x14ac:dyDescent="0.2">
      <c r="B35" s="338">
        <v>42479</v>
      </c>
      <c r="D35" s="313">
        <f t="shared" si="0"/>
        <v>11558</v>
      </c>
      <c r="E35" s="313"/>
      <c r="F35" s="313">
        <v>8732</v>
      </c>
      <c r="G35" s="313"/>
      <c r="H35" s="313">
        <v>2826</v>
      </c>
      <c r="I35" s="313"/>
      <c r="J35" s="313"/>
      <c r="K35" s="313"/>
      <c r="L35" s="313"/>
      <c r="M35" s="542" t="s">
        <v>1219</v>
      </c>
      <c r="R35" s="314"/>
      <c r="S35" s="314"/>
      <c r="T35" s="314"/>
    </row>
    <row r="36" spans="2:20" s="401" customFormat="1" ht="14.25" customHeight="1" x14ac:dyDescent="0.2">
      <c r="B36" s="338">
        <v>42490</v>
      </c>
      <c r="D36" s="313">
        <f t="shared" si="0"/>
        <v>124566</v>
      </c>
      <c r="E36" s="313"/>
      <c r="F36" s="313">
        <v>94113</v>
      </c>
      <c r="G36" s="313"/>
      <c r="H36" s="313">
        <v>30453</v>
      </c>
      <c r="I36" s="313"/>
      <c r="J36" s="313"/>
      <c r="K36" s="313"/>
      <c r="L36" s="313"/>
      <c r="M36" s="542" t="s">
        <v>496</v>
      </c>
      <c r="R36" s="314"/>
      <c r="S36" s="314"/>
      <c r="T36" s="314"/>
    </row>
    <row r="37" spans="2:20" s="401" customFormat="1" ht="14.25" customHeight="1" x14ac:dyDescent="0.2">
      <c r="B37" s="338">
        <v>42490</v>
      </c>
      <c r="D37" s="313">
        <f t="shared" si="0"/>
        <v>266774</v>
      </c>
      <c r="E37" s="313"/>
      <c r="F37" s="313">
        <v>199646</v>
      </c>
      <c r="G37" s="313"/>
      <c r="H37" s="313">
        <v>67128</v>
      </c>
      <c r="I37" s="313"/>
      <c r="J37" s="313"/>
      <c r="K37" s="313"/>
      <c r="L37" s="313"/>
      <c r="M37" s="542" t="s">
        <v>1503</v>
      </c>
      <c r="R37" s="314"/>
      <c r="S37" s="314"/>
      <c r="T37" s="314"/>
    </row>
    <row r="38" spans="2:20" s="401" customFormat="1" ht="14.25" customHeight="1" x14ac:dyDescent="0.2">
      <c r="B38" s="338">
        <v>42521</v>
      </c>
      <c r="D38" s="313">
        <f t="shared" si="0"/>
        <v>124566</v>
      </c>
      <c r="E38" s="313"/>
      <c r="F38" s="313">
        <v>94113</v>
      </c>
      <c r="G38" s="313"/>
      <c r="H38" s="313">
        <v>30453</v>
      </c>
      <c r="I38" s="313"/>
      <c r="J38" s="313"/>
      <c r="K38" s="313"/>
      <c r="L38" s="313"/>
      <c r="M38" s="542" t="s">
        <v>496</v>
      </c>
      <c r="R38" s="314"/>
      <c r="S38" s="314"/>
      <c r="T38" s="314"/>
    </row>
    <row r="39" spans="2:20" s="401" customFormat="1" ht="14.25" customHeight="1" x14ac:dyDescent="0.2">
      <c r="B39" s="338">
        <v>42521</v>
      </c>
      <c r="D39" s="313">
        <f t="shared" si="0"/>
        <v>238070</v>
      </c>
      <c r="E39" s="313"/>
      <c r="F39" s="313">
        <v>82416</v>
      </c>
      <c r="G39" s="313"/>
      <c r="H39" s="313">
        <v>155654</v>
      </c>
      <c r="I39" s="313"/>
      <c r="J39" s="313"/>
      <c r="K39" s="313"/>
      <c r="L39" s="313"/>
      <c r="M39" s="542" t="s">
        <v>1534</v>
      </c>
      <c r="R39" s="314"/>
      <c r="S39" s="314"/>
      <c r="T39" s="314"/>
    </row>
    <row r="40" spans="2:20" s="401" customFormat="1" ht="14.25" customHeight="1" x14ac:dyDescent="0.2">
      <c r="B40" s="338">
        <v>42537</v>
      </c>
      <c r="D40" s="313">
        <f t="shared" si="0"/>
        <v>-1010309</v>
      </c>
      <c r="E40" s="313"/>
      <c r="F40" s="313">
        <v>-1010309</v>
      </c>
      <c r="G40" s="313"/>
      <c r="H40" s="313">
        <v>0</v>
      </c>
      <c r="I40" s="313"/>
      <c r="J40" s="313"/>
      <c r="K40" s="313"/>
      <c r="L40" s="313"/>
      <c r="M40" s="542" t="s">
        <v>1554</v>
      </c>
      <c r="R40" s="314"/>
      <c r="S40" s="314"/>
      <c r="T40" s="314"/>
    </row>
    <row r="41" spans="2:20" s="401" customFormat="1" ht="14.25" customHeight="1" x14ac:dyDescent="0.2">
      <c r="B41" s="338">
        <v>42542</v>
      </c>
      <c r="D41" s="313">
        <f t="shared" si="0"/>
        <v>-13917526</v>
      </c>
      <c r="E41" s="313"/>
      <c r="F41" s="313">
        <v>-10824742</v>
      </c>
      <c r="G41" s="313"/>
      <c r="H41" s="313">
        <v>-3092784</v>
      </c>
      <c r="I41" s="313"/>
      <c r="J41" s="313"/>
      <c r="K41" s="313"/>
      <c r="L41" s="313"/>
      <c r="M41" s="542" t="s">
        <v>1549</v>
      </c>
      <c r="R41" s="314"/>
      <c r="S41" s="314"/>
      <c r="T41" s="314"/>
    </row>
    <row r="42" spans="2:20" s="401" customFormat="1" ht="14.25" customHeight="1" x14ac:dyDescent="0.2">
      <c r="B42" s="338">
        <v>42551</v>
      </c>
      <c r="D42" s="313">
        <f t="shared" si="0"/>
        <v>124565</v>
      </c>
      <c r="E42" s="313"/>
      <c r="F42" s="313">
        <v>94113</v>
      </c>
      <c r="G42" s="313"/>
      <c r="H42" s="313">
        <v>30452</v>
      </c>
      <c r="I42" s="313"/>
      <c r="J42" s="313"/>
      <c r="K42" s="313"/>
      <c r="L42" s="313"/>
      <c r="M42" s="542" t="s">
        <v>496</v>
      </c>
      <c r="R42" s="314"/>
      <c r="S42" s="314"/>
      <c r="T42" s="314"/>
    </row>
    <row r="43" spans="2:20" s="401" customFormat="1" ht="14.25" customHeight="1" x14ac:dyDescent="0.2">
      <c r="B43" s="338">
        <v>42551</v>
      </c>
      <c r="D43" s="313">
        <f t="shared" si="0"/>
        <v>212567</v>
      </c>
      <c r="E43" s="313"/>
      <c r="F43" s="313">
        <v>182448</v>
      </c>
      <c r="G43" s="313"/>
      <c r="H43" s="313">
        <v>30119</v>
      </c>
      <c r="I43" s="313"/>
      <c r="J43" s="313"/>
      <c r="K43" s="313"/>
      <c r="L43" s="313"/>
      <c r="M43" s="542" t="s">
        <v>1550</v>
      </c>
      <c r="R43" s="314"/>
      <c r="S43" s="314"/>
      <c r="T43" s="314"/>
    </row>
    <row r="44" spans="2:20" s="401" customFormat="1" ht="14.25" customHeight="1" x14ac:dyDescent="0.2">
      <c r="B44" s="338">
        <v>42562</v>
      </c>
      <c r="D44" s="313">
        <f t="shared" si="0"/>
        <v>-27061856</v>
      </c>
      <c r="E44" s="313"/>
      <c r="F44" s="313">
        <v>-27061856</v>
      </c>
      <c r="G44" s="313"/>
      <c r="H44" s="313">
        <v>0</v>
      </c>
      <c r="I44" s="313"/>
      <c r="J44" s="313"/>
      <c r="K44" s="313"/>
      <c r="L44" s="313"/>
      <c r="M44" s="542" t="s">
        <v>1562</v>
      </c>
      <c r="R44" s="314"/>
      <c r="S44" s="314"/>
      <c r="T44" s="314"/>
    </row>
    <row r="45" spans="2:20" s="401" customFormat="1" ht="14.25" customHeight="1" x14ac:dyDescent="0.2">
      <c r="B45" s="338">
        <v>42572</v>
      </c>
      <c r="D45" s="313">
        <f t="shared" si="0"/>
        <v>-27061856</v>
      </c>
      <c r="E45" s="313"/>
      <c r="F45" s="313">
        <v>-27061856</v>
      </c>
      <c r="G45" s="313"/>
      <c r="H45" s="313">
        <v>0</v>
      </c>
      <c r="I45" s="313"/>
      <c r="J45" s="313"/>
      <c r="K45" s="313"/>
      <c r="L45" s="313"/>
      <c r="M45" s="542" t="s">
        <v>1562</v>
      </c>
      <c r="R45" s="314"/>
      <c r="S45" s="314"/>
      <c r="T45" s="314"/>
    </row>
    <row r="46" spans="2:20" s="401" customFormat="1" ht="14.25" customHeight="1" x14ac:dyDescent="0.2">
      <c r="B46" s="338">
        <v>42582</v>
      </c>
      <c r="D46" s="313">
        <f t="shared" si="0"/>
        <v>167516</v>
      </c>
      <c r="E46" s="313"/>
      <c r="F46" s="313">
        <v>130030</v>
      </c>
      <c r="G46" s="313"/>
      <c r="H46" s="313">
        <v>37486</v>
      </c>
      <c r="I46" s="313"/>
      <c r="J46" s="313"/>
      <c r="K46" s="313"/>
      <c r="L46" s="313"/>
      <c r="M46" s="542" t="s">
        <v>496</v>
      </c>
      <c r="R46" s="314"/>
      <c r="S46" s="314"/>
      <c r="T46" s="314"/>
    </row>
    <row r="47" spans="2:20" s="401" customFormat="1" ht="14.25" customHeight="1" x14ac:dyDescent="0.2">
      <c r="B47" s="338">
        <v>42582</v>
      </c>
      <c r="D47" s="313">
        <f t="shared" si="0"/>
        <v>265075</v>
      </c>
      <c r="E47" s="313"/>
      <c r="F47" s="313">
        <v>196582</v>
      </c>
      <c r="G47" s="313"/>
      <c r="H47" s="313">
        <v>68493</v>
      </c>
      <c r="I47" s="313"/>
      <c r="J47" s="313"/>
      <c r="K47" s="313"/>
      <c r="L47" s="313"/>
      <c r="M47" s="542" t="s">
        <v>1561</v>
      </c>
      <c r="R47" s="314"/>
      <c r="S47" s="314"/>
      <c r="T47" s="314"/>
    </row>
    <row r="48" spans="2:20" s="401" customFormat="1" ht="14.25" customHeight="1" x14ac:dyDescent="0.2">
      <c r="B48" s="338">
        <v>42587</v>
      </c>
      <c r="D48" s="313">
        <f t="shared" si="0"/>
        <v>15543</v>
      </c>
      <c r="E48" s="313"/>
      <c r="F48" s="313">
        <v>12065</v>
      </c>
      <c r="G48" s="313"/>
      <c r="H48" s="313">
        <v>3478</v>
      </c>
      <c r="I48" s="313"/>
      <c r="J48" s="313"/>
      <c r="K48" s="313"/>
      <c r="L48" s="313"/>
      <c r="M48" s="542" t="s">
        <v>1219</v>
      </c>
      <c r="R48" s="314"/>
      <c r="S48" s="314"/>
      <c r="T48" s="314"/>
    </row>
    <row r="49" spans="2:20" s="401" customFormat="1" ht="14.25" customHeight="1" x14ac:dyDescent="0.2">
      <c r="B49" s="338">
        <v>42593</v>
      </c>
      <c r="D49" s="313">
        <f t="shared" si="0"/>
        <v>-3608247</v>
      </c>
      <c r="E49" s="313"/>
      <c r="F49" s="313">
        <v>-3608247</v>
      </c>
      <c r="G49" s="313"/>
      <c r="H49" s="313">
        <v>0</v>
      </c>
      <c r="I49" s="313"/>
      <c r="J49" s="313"/>
      <c r="K49" s="313"/>
      <c r="L49" s="313"/>
      <c r="M49" s="542" t="s">
        <v>1568</v>
      </c>
      <c r="R49" s="314"/>
      <c r="S49" s="314"/>
      <c r="T49" s="314"/>
    </row>
    <row r="50" spans="2:20" s="401" customFormat="1" ht="14.25" customHeight="1" x14ac:dyDescent="0.2">
      <c r="B50" s="338">
        <v>42604</v>
      </c>
      <c r="D50" s="313">
        <f t="shared" si="0"/>
        <v>-3092784</v>
      </c>
      <c r="E50" s="313"/>
      <c r="F50" s="313">
        <v>0</v>
      </c>
      <c r="G50" s="313"/>
      <c r="H50" s="313">
        <v>-3092784</v>
      </c>
      <c r="I50" s="313"/>
      <c r="J50" s="313"/>
      <c r="K50" s="313"/>
      <c r="L50" s="313"/>
      <c r="M50" s="542" t="s">
        <v>1569</v>
      </c>
      <c r="R50" s="314"/>
      <c r="S50" s="314"/>
      <c r="T50" s="314"/>
    </row>
    <row r="51" spans="2:20" s="401" customFormat="1" ht="14.25" customHeight="1" x14ac:dyDescent="0.2">
      <c r="B51" s="338">
        <v>42613</v>
      </c>
      <c r="D51" s="313">
        <f t="shared" si="0"/>
        <v>167516</v>
      </c>
      <c r="E51" s="313"/>
      <c r="F51" s="313">
        <v>130030</v>
      </c>
      <c r="G51" s="313"/>
      <c r="H51" s="313">
        <v>37486</v>
      </c>
      <c r="I51" s="313"/>
      <c r="J51" s="313"/>
      <c r="K51" s="313"/>
      <c r="L51" s="313"/>
      <c r="M51" s="542" t="s">
        <v>496</v>
      </c>
      <c r="R51" s="314"/>
      <c r="S51" s="314"/>
      <c r="T51" s="314"/>
    </row>
    <row r="52" spans="2:20" s="401" customFormat="1" ht="14.25" customHeight="1" x14ac:dyDescent="0.2">
      <c r="B52" s="338">
        <v>42613</v>
      </c>
      <c r="D52" s="313">
        <f t="shared" si="0"/>
        <v>321650</v>
      </c>
      <c r="E52" s="313"/>
      <c r="F52" s="313">
        <f>213621-1</f>
        <v>213620</v>
      </c>
      <c r="G52" s="313"/>
      <c r="H52" s="313">
        <v>108030</v>
      </c>
      <c r="I52" s="313"/>
      <c r="J52" s="313"/>
      <c r="K52" s="313"/>
      <c r="L52" s="313"/>
      <c r="M52" s="542" t="s">
        <v>1567</v>
      </c>
      <c r="R52" s="314"/>
      <c r="S52" s="314"/>
      <c r="T52" s="314"/>
    </row>
    <row r="53" spans="2:20" s="401" customFormat="1" ht="14.25" customHeight="1" x14ac:dyDescent="0.2">
      <c r="B53" s="338">
        <v>42621</v>
      </c>
      <c r="D53" s="313">
        <f t="shared" si="0"/>
        <v>-1262887</v>
      </c>
      <c r="E53" s="313"/>
      <c r="F53" s="313">
        <v>-1262887</v>
      </c>
      <c r="G53" s="313"/>
      <c r="H53" s="313">
        <v>0</v>
      </c>
      <c r="I53" s="313"/>
      <c r="J53" s="313"/>
      <c r="K53" s="313"/>
      <c r="L53" s="313"/>
      <c r="M53" s="542" t="s">
        <v>1579</v>
      </c>
      <c r="R53" s="314"/>
      <c r="S53" s="314"/>
      <c r="T53" s="314"/>
    </row>
    <row r="54" spans="2:20" s="401" customFormat="1" ht="14.25" customHeight="1" x14ac:dyDescent="0.2">
      <c r="B54" s="338">
        <v>42635</v>
      </c>
      <c r="D54" s="313">
        <f t="shared" si="0"/>
        <v>-1154639</v>
      </c>
      <c r="E54" s="313"/>
      <c r="F54" s="313">
        <v>-1154639</v>
      </c>
      <c r="G54" s="313"/>
      <c r="H54" s="313">
        <v>0</v>
      </c>
      <c r="I54" s="313"/>
      <c r="J54" s="313"/>
      <c r="K54" s="313"/>
      <c r="L54" s="313"/>
      <c r="M54" s="542" t="s">
        <v>1580</v>
      </c>
      <c r="R54" s="314"/>
      <c r="S54" s="314"/>
      <c r="T54" s="314"/>
    </row>
    <row r="55" spans="2:20" s="401" customFormat="1" ht="14.25" customHeight="1" x14ac:dyDescent="0.2">
      <c r="B55" s="338">
        <v>42641</v>
      </c>
      <c r="D55" s="313">
        <f t="shared" si="0"/>
        <v>-1984536</v>
      </c>
      <c r="E55" s="313"/>
      <c r="F55" s="313">
        <v>-1984536</v>
      </c>
      <c r="G55" s="313"/>
      <c r="H55" s="313">
        <v>0</v>
      </c>
      <c r="I55" s="313"/>
      <c r="J55" s="313"/>
      <c r="K55" s="313"/>
      <c r="L55" s="313"/>
      <c r="M55" s="542" t="s">
        <v>1581</v>
      </c>
      <c r="R55" s="314"/>
      <c r="S55" s="314"/>
      <c r="T55" s="314"/>
    </row>
    <row r="56" spans="2:20" s="401" customFormat="1" ht="14.25" customHeight="1" x14ac:dyDescent="0.2">
      <c r="B56" s="338">
        <v>42643</v>
      </c>
      <c r="D56" s="313">
        <f t="shared" si="0"/>
        <v>-15463918</v>
      </c>
      <c r="E56" s="313"/>
      <c r="F56" s="313">
        <v>0</v>
      </c>
      <c r="G56" s="313"/>
      <c r="H56" s="313">
        <v>-15463918</v>
      </c>
      <c r="I56" s="313"/>
      <c r="J56" s="313"/>
      <c r="K56" s="313"/>
      <c r="L56" s="313"/>
      <c r="M56" s="542" t="s">
        <v>1583</v>
      </c>
      <c r="R56" s="314"/>
      <c r="S56" s="314"/>
      <c r="T56" s="314"/>
    </row>
    <row r="57" spans="2:20" s="401" customFormat="1" ht="14.25" customHeight="1" x14ac:dyDescent="0.2">
      <c r="B57" s="338">
        <v>42643</v>
      </c>
      <c r="D57" s="313">
        <f t="shared" si="0"/>
        <v>167516</v>
      </c>
      <c r="E57" s="313"/>
      <c r="F57" s="313">
        <v>130030</v>
      </c>
      <c r="G57" s="313"/>
      <c r="H57" s="313">
        <v>37486</v>
      </c>
      <c r="I57" s="313"/>
      <c r="J57" s="313"/>
      <c r="K57" s="313"/>
      <c r="L57" s="313"/>
      <c r="M57" s="542" t="s">
        <v>496</v>
      </c>
      <c r="R57" s="314"/>
      <c r="S57" s="314"/>
      <c r="T57" s="314"/>
    </row>
    <row r="58" spans="2:20" s="401" customFormat="1" ht="14.25" customHeight="1" x14ac:dyDescent="0.2">
      <c r="B58" s="338">
        <v>42643</v>
      </c>
      <c r="D58" s="313">
        <f t="shared" ref="D58:D109" si="1">+F58+H58</f>
        <v>310698</v>
      </c>
      <c r="E58" s="313"/>
      <c r="F58" s="313">
        <v>140365</v>
      </c>
      <c r="G58" s="313"/>
      <c r="H58" s="313">
        <v>170333</v>
      </c>
      <c r="I58" s="313"/>
      <c r="J58" s="313"/>
      <c r="K58" s="313"/>
      <c r="L58" s="313"/>
      <c r="M58" s="542" t="s">
        <v>1578</v>
      </c>
      <c r="R58" s="314"/>
      <c r="S58" s="314"/>
      <c r="T58" s="314"/>
    </row>
    <row r="59" spans="2:20" s="401" customFormat="1" ht="14.25" customHeight="1" x14ac:dyDescent="0.2">
      <c r="B59" s="338">
        <v>42660</v>
      </c>
      <c r="D59" s="313">
        <f t="shared" si="1"/>
        <v>-6494845</v>
      </c>
      <c r="E59" s="313"/>
      <c r="F59" s="313">
        <v>-6494845</v>
      </c>
      <c r="G59" s="313"/>
      <c r="H59" s="313">
        <v>0</v>
      </c>
      <c r="I59" s="313"/>
      <c r="J59" s="313"/>
      <c r="K59" s="313"/>
      <c r="L59" s="313"/>
      <c r="M59" s="542" t="s">
        <v>1588</v>
      </c>
      <c r="N59" s="542"/>
      <c r="R59" s="314"/>
      <c r="S59" s="314"/>
      <c r="T59" s="314"/>
    </row>
    <row r="60" spans="2:20" s="401" customFormat="1" ht="14.25" customHeight="1" x14ac:dyDescent="0.2">
      <c r="B60" s="338">
        <v>42661</v>
      </c>
      <c r="D60" s="313">
        <f t="shared" si="1"/>
        <v>-324742</v>
      </c>
      <c r="E60" s="313"/>
      <c r="F60" s="313">
        <v>-324742</v>
      </c>
      <c r="G60" s="313"/>
      <c r="H60" s="313">
        <v>0</v>
      </c>
      <c r="I60" s="313"/>
      <c r="J60" s="313"/>
      <c r="K60" s="313"/>
      <c r="L60" s="313"/>
      <c r="M60" s="542" t="s">
        <v>1590</v>
      </c>
      <c r="R60" s="314"/>
      <c r="S60" s="314"/>
      <c r="T60" s="314"/>
    </row>
    <row r="61" spans="2:20" s="401" customFormat="1" ht="14.25" customHeight="1" x14ac:dyDescent="0.2">
      <c r="B61" s="338">
        <v>42669</v>
      </c>
      <c r="D61" s="313">
        <f t="shared" si="1"/>
        <v>-5051546</v>
      </c>
      <c r="E61" s="313"/>
      <c r="F61" s="313">
        <v>-5051546</v>
      </c>
      <c r="G61" s="313"/>
      <c r="H61" s="313">
        <v>0</v>
      </c>
      <c r="I61" s="313"/>
      <c r="J61" s="313"/>
      <c r="K61" s="313"/>
      <c r="L61" s="313"/>
      <c r="M61" s="542" t="s">
        <v>1589</v>
      </c>
      <c r="R61" s="314"/>
      <c r="S61" s="314"/>
      <c r="T61" s="314"/>
    </row>
    <row r="62" spans="2:20" s="401" customFormat="1" ht="14.25" customHeight="1" x14ac:dyDescent="0.2">
      <c r="B62" s="338">
        <v>42674</v>
      </c>
      <c r="D62" s="313">
        <f t="shared" si="1"/>
        <v>213811</v>
      </c>
      <c r="E62" s="313"/>
      <c r="F62" s="313">
        <v>170511</v>
      </c>
      <c r="G62" s="313"/>
      <c r="H62" s="313">
        <v>43300</v>
      </c>
      <c r="I62" s="313"/>
      <c r="J62" s="313"/>
      <c r="K62" s="313"/>
      <c r="L62" s="313"/>
      <c r="M62" s="542" t="s">
        <v>496</v>
      </c>
      <c r="R62" s="314"/>
      <c r="S62" s="314"/>
      <c r="T62" s="314"/>
    </row>
    <row r="63" spans="2:20" s="401" customFormat="1" ht="14.25" customHeight="1" x14ac:dyDescent="0.2">
      <c r="B63" s="338">
        <v>42674</v>
      </c>
      <c r="D63" s="313">
        <f t="shared" si="1"/>
        <v>308423</v>
      </c>
      <c r="E63" s="313"/>
      <c r="F63" s="537">
        <f>211510-3512</f>
        <v>207998</v>
      </c>
      <c r="G63" s="313"/>
      <c r="H63" s="313">
        <v>100425</v>
      </c>
      <c r="I63" s="313"/>
      <c r="J63" s="313"/>
      <c r="K63" s="313"/>
      <c r="L63" s="313"/>
      <c r="M63" s="542" t="s">
        <v>1587</v>
      </c>
      <c r="R63" s="314"/>
      <c r="S63" s="314"/>
      <c r="T63" s="314"/>
    </row>
    <row r="64" spans="2:20" s="401" customFormat="1" ht="14.25" customHeight="1" x14ac:dyDescent="0.2">
      <c r="B64" s="338">
        <v>42678</v>
      </c>
      <c r="D64" s="313">
        <f t="shared" si="1"/>
        <v>-1984536</v>
      </c>
      <c r="E64" s="313"/>
      <c r="F64" s="313">
        <v>-1984536</v>
      </c>
      <c r="G64" s="313"/>
      <c r="H64" s="313">
        <v>0</v>
      </c>
      <c r="I64" s="313"/>
      <c r="J64" s="313"/>
      <c r="K64" s="313"/>
      <c r="L64" s="313"/>
      <c r="M64" s="542" t="s">
        <v>1581</v>
      </c>
      <c r="R64" s="314"/>
      <c r="S64" s="314"/>
      <c r="T64" s="314"/>
    </row>
    <row r="65" spans="2:20" s="401" customFormat="1" ht="14.25" customHeight="1" x14ac:dyDescent="0.2">
      <c r="B65" s="338">
        <v>42681</v>
      </c>
      <c r="D65" s="313">
        <f t="shared" si="1"/>
        <v>19838</v>
      </c>
      <c r="E65" s="313"/>
      <c r="F65" s="313">
        <v>15821</v>
      </c>
      <c r="G65" s="313"/>
      <c r="H65" s="313">
        <v>4017</v>
      </c>
      <c r="I65" s="313"/>
      <c r="J65" s="313"/>
      <c r="K65" s="313"/>
      <c r="L65" s="313"/>
      <c r="M65" s="542" t="s">
        <v>1219</v>
      </c>
      <c r="R65" s="314"/>
      <c r="S65" s="314"/>
      <c r="T65" s="314"/>
    </row>
    <row r="66" spans="2:20" s="401" customFormat="1" ht="14.25" customHeight="1" x14ac:dyDescent="0.2">
      <c r="B66" s="338">
        <v>42682</v>
      </c>
      <c r="D66" s="313">
        <f t="shared" si="1"/>
        <v>-1082474</v>
      </c>
      <c r="E66" s="313"/>
      <c r="F66" s="313">
        <v>-1082474</v>
      </c>
      <c r="G66" s="313"/>
      <c r="H66" s="313">
        <v>0</v>
      </c>
      <c r="I66" s="313"/>
      <c r="J66" s="313"/>
      <c r="K66" s="313"/>
      <c r="L66" s="313"/>
      <c r="M66" s="542" t="s">
        <v>1609</v>
      </c>
      <c r="R66" s="314"/>
      <c r="S66" s="314"/>
      <c r="T66" s="314"/>
    </row>
    <row r="67" spans="2:20" s="401" customFormat="1" ht="14.25" customHeight="1" x14ac:dyDescent="0.2">
      <c r="B67" s="338">
        <v>42683</v>
      </c>
      <c r="D67" s="313">
        <f t="shared" si="1"/>
        <v>-10824742</v>
      </c>
      <c r="E67" s="313"/>
      <c r="F67" s="313">
        <v>-10824742</v>
      </c>
      <c r="G67" s="313"/>
      <c r="H67" s="313">
        <v>0</v>
      </c>
      <c r="I67" s="313"/>
      <c r="J67" s="313"/>
      <c r="K67" s="313"/>
      <c r="L67" s="313"/>
      <c r="M67" s="542" t="s">
        <v>1610</v>
      </c>
      <c r="R67" s="314"/>
      <c r="S67" s="314"/>
      <c r="T67" s="314"/>
    </row>
    <row r="68" spans="2:20" s="401" customFormat="1" ht="14.25" customHeight="1" x14ac:dyDescent="0.2">
      <c r="B68" s="338">
        <v>42699</v>
      </c>
      <c r="D68" s="313">
        <f t="shared" si="1"/>
        <v>-10824742</v>
      </c>
      <c r="E68" s="313"/>
      <c r="F68" s="313">
        <v>-10824742</v>
      </c>
      <c r="G68" s="313"/>
      <c r="H68" s="313">
        <v>0</v>
      </c>
      <c r="I68" s="313"/>
      <c r="J68" s="313"/>
      <c r="K68" s="313"/>
      <c r="L68" s="313"/>
      <c r="M68" s="542" t="s">
        <v>1610</v>
      </c>
      <c r="R68" s="314"/>
      <c r="S68" s="314"/>
      <c r="T68" s="314"/>
    </row>
    <row r="69" spans="2:20" s="401" customFormat="1" ht="14.25" customHeight="1" x14ac:dyDescent="0.2">
      <c r="B69" s="338">
        <v>42703</v>
      </c>
      <c r="D69" s="313">
        <f t="shared" si="1"/>
        <v>-6134021</v>
      </c>
      <c r="E69" s="313"/>
      <c r="F69" s="313">
        <v>-6134021</v>
      </c>
      <c r="G69" s="313"/>
      <c r="H69" s="313">
        <v>0</v>
      </c>
      <c r="I69" s="313"/>
      <c r="J69" s="313"/>
      <c r="K69" s="313"/>
      <c r="L69" s="313"/>
      <c r="M69" s="542" t="s">
        <v>1611</v>
      </c>
      <c r="R69" s="314"/>
      <c r="S69" s="314"/>
      <c r="T69" s="314"/>
    </row>
    <row r="70" spans="2:20" s="401" customFormat="1" ht="14.25" customHeight="1" x14ac:dyDescent="0.2">
      <c r="B70" s="338">
        <v>42704</v>
      </c>
      <c r="D70" s="313">
        <f t="shared" si="1"/>
        <v>213811</v>
      </c>
      <c r="E70" s="313"/>
      <c r="F70" s="313">
        <v>170511</v>
      </c>
      <c r="G70" s="313"/>
      <c r="H70" s="313">
        <v>43300</v>
      </c>
      <c r="I70" s="313"/>
      <c r="J70" s="313"/>
      <c r="K70" s="313"/>
      <c r="L70" s="313"/>
      <c r="M70" s="542" t="s">
        <v>496</v>
      </c>
      <c r="R70" s="314"/>
      <c r="S70" s="314"/>
      <c r="T70" s="314"/>
    </row>
    <row r="71" spans="2:20" s="401" customFormat="1" ht="14.25" customHeight="1" x14ac:dyDescent="0.2">
      <c r="B71" s="338">
        <v>42704</v>
      </c>
      <c r="D71" s="313">
        <f t="shared" si="1"/>
        <v>420751</v>
      </c>
      <c r="E71" s="313"/>
      <c r="F71" s="537">
        <f>345053+38839</f>
        <v>383892</v>
      </c>
      <c r="G71" s="313"/>
      <c r="H71" s="313">
        <v>36859</v>
      </c>
      <c r="I71" s="313"/>
      <c r="J71" s="313"/>
      <c r="K71" s="313"/>
      <c r="L71" s="313"/>
      <c r="M71" s="542" t="s">
        <v>1612</v>
      </c>
      <c r="R71" s="314"/>
      <c r="S71" s="314"/>
      <c r="T71" s="314"/>
    </row>
    <row r="72" spans="2:20" s="401" customFormat="1" ht="14.25" customHeight="1" x14ac:dyDescent="0.2">
      <c r="B72" s="338">
        <v>42710</v>
      </c>
      <c r="D72" s="313">
        <f t="shared" si="1"/>
        <v>-10824742</v>
      </c>
      <c r="E72" s="313"/>
      <c r="F72" s="313">
        <v>-10824742</v>
      </c>
      <c r="G72" s="313"/>
      <c r="H72" s="313">
        <v>0</v>
      </c>
      <c r="I72" s="313"/>
      <c r="J72" s="313"/>
      <c r="K72" s="313"/>
      <c r="L72" s="313"/>
      <c r="M72" s="542" t="s">
        <v>1610</v>
      </c>
      <c r="R72" s="314"/>
      <c r="S72" s="314"/>
      <c r="T72" s="314"/>
    </row>
    <row r="73" spans="2:20" s="401" customFormat="1" ht="14.25" customHeight="1" x14ac:dyDescent="0.2">
      <c r="B73" s="338">
        <v>42717</v>
      </c>
      <c r="D73" s="313">
        <f t="shared" si="1"/>
        <v>-18041237</v>
      </c>
      <c r="E73" s="313"/>
      <c r="F73" s="313">
        <v>-18041237</v>
      </c>
      <c r="G73" s="313"/>
      <c r="H73" s="313">
        <v>0</v>
      </c>
      <c r="I73" s="313"/>
      <c r="J73" s="313"/>
      <c r="K73" s="313"/>
      <c r="L73" s="313"/>
      <c r="M73" s="542" t="s">
        <v>1619</v>
      </c>
      <c r="R73" s="314"/>
      <c r="S73" s="314"/>
      <c r="T73" s="314"/>
    </row>
    <row r="74" spans="2:20" s="401" customFormat="1" ht="14.25" customHeight="1" x14ac:dyDescent="0.2">
      <c r="B74" s="338">
        <v>42735</v>
      </c>
      <c r="D74" s="313">
        <f t="shared" si="1"/>
        <v>213811</v>
      </c>
      <c r="E74" s="313"/>
      <c r="F74" s="313">
        <v>170511</v>
      </c>
      <c r="G74" s="313"/>
      <c r="H74" s="313">
        <v>43300</v>
      </c>
      <c r="I74" s="313"/>
      <c r="J74" s="313"/>
      <c r="K74" s="313"/>
      <c r="L74" s="313"/>
      <c r="M74" s="542" t="s">
        <v>496</v>
      </c>
      <c r="R74" s="314"/>
      <c r="S74" s="314"/>
      <c r="T74" s="314"/>
    </row>
    <row r="75" spans="2:20" s="401" customFormat="1" ht="14.25" customHeight="1" x14ac:dyDescent="0.2">
      <c r="B75" s="338">
        <v>42735</v>
      </c>
      <c r="D75" s="313">
        <f t="shared" si="1"/>
        <v>298762</v>
      </c>
      <c r="E75" s="313"/>
      <c r="F75" s="313">
        <v>212151</v>
      </c>
      <c r="G75" s="313"/>
      <c r="H75" s="313">
        <v>86611</v>
      </c>
      <c r="I75" s="313"/>
      <c r="J75" s="313"/>
      <c r="K75" s="313"/>
      <c r="L75" s="313"/>
      <c r="M75" s="542" t="s">
        <v>1618</v>
      </c>
      <c r="R75" s="314"/>
      <c r="S75" s="314"/>
      <c r="T75" s="314"/>
    </row>
    <row r="76" spans="2:20" s="401" customFormat="1" ht="14.25" customHeight="1" x14ac:dyDescent="0.2">
      <c r="B76" s="846">
        <v>42752</v>
      </c>
      <c r="D76" s="313">
        <f t="shared" si="1"/>
        <v>4000000</v>
      </c>
      <c r="E76" s="313"/>
      <c r="F76" s="313">
        <v>0</v>
      </c>
      <c r="G76" s="313"/>
      <c r="H76" s="313">
        <v>4000000</v>
      </c>
      <c r="I76" s="313"/>
      <c r="J76" s="313"/>
      <c r="K76" s="313"/>
      <c r="L76" s="313"/>
      <c r="M76" s="542" t="s">
        <v>381</v>
      </c>
      <c r="R76" s="314"/>
      <c r="S76" s="314"/>
      <c r="T76" s="314"/>
    </row>
    <row r="77" spans="2:20" s="401" customFormat="1" ht="14.25" customHeight="1" x14ac:dyDescent="0.2">
      <c r="B77" s="846">
        <v>42758</v>
      </c>
      <c r="D77" s="313">
        <f t="shared" si="1"/>
        <v>26346</v>
      </c>
      <c r="E77" s="313"/>
      <c r="F77" s="313">
        <v>21020</v>
      </c>
      <c r="G77" s="313"/>
      <c r="H77" s="313">
        <v>5326</v>
      </c>
      <c r="I77" s="313"/>
      <c r="J77" s="313"/>
      <c r="K77" s="313"/>
      <c r="L77" s="313"/>
      <c r="M77" s="542" t="s">
        <v>1219</v>
      </c>
      <c r="R77" s="314"/>
      <c r="S77" s="314"/>
      <c r="T77" s="314"/>
    </row>
    <row r="78" spans="2:20" s="401" customFormat="1" ht="14.25" customHeight="1" x14ac:dyDescent="0.2">
      <c r="B78" s="846">
        <v>42762</v>
      </c>
      <c r="D78" s="313">
        <f t="shared" si="1"/>
        <v>-4500000</v>
      </c>
      <c r="E78" s="313"/>
      <c r="F78" s="313">
        <v>0</v>
      </c>
      <c r="G78" s="313"/>
      <c r="H78" s="313">
        <v>-4500000</v>
      </c>
      <c r="I78" s="313"/>
      <c r="J78" s="313"/>
      <c r="K78" s="313"/>
      <c r="L78" s="313"/>
      <c r="M78" s="542" t="s">
        <v>1630</v>
      </c>
      <c r="R78" s="314"/>
      <c r="S78" s="314"/>
      <c r="T78" s="314"/>
    </row>
    <row r="79" spans="2:20" s="401" customFormat="1" ht="14.25" customHeight="1" x14ac:dyDescent="0.2">
      <c r="B79" s="846">
        <v>42766</v>
      </c>
      <c r="D79" s="313">
        <f t="shared" si="1"/>
        <v>283945</v>
      </c>
      <c r="E79" s="313"/>
      <c r="F79" s="313">
        <v>226546</v>
      </c>
      <c r="G79" s="313"/>
      <c r="H79" s="313">
        <v>57399</v>
      </c>
      <c r="I79" s="313"/>
      <c r="J79" s="313"/>
      <c r="K79" s="313"/>
      <c r="L79" s="313"/>
      <c r="M79" s="542" t="s">
        <v>496</v>
      </c>
      <c r="R79" s="314"/>
      <c r="S79" s="314"/>
      <c r="T79" s="314"/>
    </row>
    <row r="80" spans="2:20" s="401" customFormat="1" ht="14.25" customHeight="1" x14ac:dyDescent="0.2">
      <c r="B80" s="846">
        <v>42766</v>
      </c>
      <c r="D80" s="313">
        <f t="shared" si="1"/>
        <v>320781</v>
      </c>
      <c r="E80" s="313"/>
      <c r="F80" s="313">
        <v>209313</v>
      </c>
      <c r="G80" s="313"/>
      <c r="H80" s="313">
        <v>111468</v>
      </c>
      <c r="I80" s="313"/>
      <c r="J80" s="313"/>
      <c r="K80" s="313"/>
      <c r="L80" s="313"/>
      <c r="M80" s="542" t="s">
        <v>1629</v>
      </c>
      <c r="R80" s="314"/>
      <c r="S80" s="314"/>
      <c r="T80" s="314"/>
    </row>
    <row r="81" spans="2:20" s="401" customFormat="1" ht="14.25" customHeight="1" x14ac:dyDescent="0.2">
      <c r="B81" s="846">
        <v>42794</v>
      </c>
      <c r="D81" s="313">
        <f t="shared" si="1"/>
        <v>283945</v>
      </c>
      <c r="E81" s="313"/>
      <c r="F81" s="313">
        <v>226546</v>
      </c>
      <c r="G81" s="313"/>
      <c r="H81" s="313">
        <v>57399</v>
      </c>
      <c r="I81" s="313"/>
      <c r="J81" s="313"/>
      <c r="K81" s="313"/>
      <c r="L81" s="313"/>
      <c r="M81" s="542" t="s">
        <v>496</v>
      </c>
      <c r="R81" s="314"/>
      <c r="S81" s="314"/>
      <c r="T81" s="314"/>
    </row>
    <row r="82" spans="2:20" s="401" customFormat="1" ht="14.25" customHeight="1" x14ac:dyDescent="0.2">
      <c r="B82" s="846">
        <v>42794</v>
      </c>
      <c r="D82" s="313">
        <f t="shared" si="1"/>
        <v>308123</v>
      </c>
      <c r="E82" s="313"/>
      <c r="F82" s="313">
        <v>260365</v>
      </c>
      <c r="G82" s="313"/>
      <c r="H82" s="313">
        <v>47758</v>
      </c>
      <c r="I82" s="313"/>
      <c r="J82" s="313"/>
      <c r="K82" s="313"/>
      <c r="L82" s="313"/>
      <c r="M82" s="542" t="s">
        <v>1631</v>
      </c>
      <c r="R82" s="314"/>
      <c r="S82" s="314"/>
      <c r="T82" s="314"/>
    </row>
    <row r="83" spans="2:20" s="401" customFormat="1" ht="14.25" customHeight="1" x14ac:dyDescent="0.2">
      <c r="B83" s="846">
        <v>42818</v>
      </c>
      <c r="D83" s="313">
        <f t="shared" si="1"/>
        <v>2319588</v>
      </c>
      <c r="E83" s="313"/>
      <c r="F83" s="313">
        <v>0</v>
      </c>
      <c r="G83" s="313"/>
      <c r="H83" s="313">
        <v>2319588</v>
      </c>
      <c r="I83" s="313"/>
      <c r="J83" s="313"/>
      <c r="K83" s="313"/>
      <c r="L83" s="313"/>
      <c r="M83" s="542" t="s">
        <v>381</v>
      </c>
      <c r="R83" s="314"/>
      <c r="S83" s="314"/>
      <c r="T83" s="314"/>
    </row>
    <row r="84" spans="2:20" s="401" customFormat="1" ht="14.25" customHeight="1" x14ac:dyDescent="0.2">
      <c r="B84" s="846">
        <v>42825</v>
      </c>
      <c r="D84" s="313">
        <f t="shared" si="1"/>
        <v>283945</v>
      </c>
      <c r="E84" s="313"/>
      <c r="F84" s="313">
        <v>226546</v>
      </c>
      <c r="G84" s="313"/>
      <c r="H84" s="313">
        <v>57399</v>
      </c>
      <c r="I84" s="313"/>
      <c r="J84" s="313"/>
      <c r="K84" s="313"/>
      <c r="L84" s="313"/>
      <c r="M84" s="542" t="s">
        <v>496</v>
      </c>
      <c r="R84" s="314"/>
      <c r="S84" s="314"/>
      <c r="T84" s="314"/>
    </row>
    <row r="85" spans="2:20" s="401" customFormat="1" ht="14.25" customHeight="1" x14ac:dyDescent="0.2">
      <c r="B85" s="846">
        <v>42825</v>
      </c>
      <c r="D85" s="313">
        <f t="shared" si="1"/>
        <v>314471</v>
      </c>
      <c r="E85" s="313"/>
      <c r="F85" s="313">
        <v>288847</v>
      </c>
      <c r="G85" s="313"/>
      <c r="H85" s="313">
        <v>25624</v>
      </c>
      <c r="I85" s="313"/>
      <c r="J85" s="313"/>
      <c r="K85" s="313"/>
      <c r="L85" s="313"/>
      <c r="M85" s="542" t="s">
        <v>1634</v>
      </c>
      <c r="R85" s="314"/>
      <c r="S85" s="314"/>
      <c r="T85" s="314"/>
    </row>
    <row r="86" spans="2:20" s="401" customFormat="1" ht="14.25" customHeight="1" x14ac:dyDescent="0.2">
      <c r="B86" s="846">
        <v>42839</v>
      </c>
      <c r="D86" s="313">
        <f t="shared" si="1"/>
        <v>36082474</v>
      </c>
      <c r="E86" s="313"/>
      <c r="F86" s="313">
        <v>36082474</v>
      </c>
      <c r="G86" s="313"/>
      <c r="H86" s="313">
        <v>0</v>
      </c>
      <c r="I86" s="313"/>
      <c r="J86" s="313"/>
      <c r="K86" s="313"/>
      <c r="L86" s="313"/>
      <c r="M86" s="542" t="s">
        <v>381</v>
      </c>
      <c r="R86" s="314"/>
      <c r="S86" s="314"/>
      <c r="T86" s="314"/>
    </row>
    <row r="87" spans="2:20" s="401" customFormat="1" ht="14.25" customHeight="1" x14ac:dyDescent="0.2">
      <c r="B87" s="846">
        <v>42846</v>
      </c>
      <c r="D87" s="313">
        <f t="shared" si="1"/>
        <v>2025773</v>
      </c>
      <c r="E87" s="313"/>
      <c r="F87" s="313">
        <v>20143</v>
      </c>
      <c r="G87" s="313"/>
      <c r="H87" s="313">
        <v>2005630</v>
      </c>
      <c r="I87" s="313"/>
      <c r="J87" s="313"/>
      <c r="K87" s="313"/>
      <c r="L87" s="313"/>
      <c r="M87" s="542" t="s">
        <v>1647</v>
      </c>
      <c r="R87" s="314"/>
      <c r="S87" s="314"/>
      <c r="T87" s="314"/>
    </row>
    <row r="88" spans="2:20" s="401" customFormat="1" ht="14.25" customHeight="1" x14ac:dyDescent="0.2">
      <c r="B88" s="846">
        <v>42855</v>
      </c>
      <c r="D88" s="313">
        <f t="shared" si="1"/>
        <v>277762</v>
      </c>
      <c r="E88" s="313"/>
      <c r="F88" s="313">
        <v>217088</v>
      </c>
      <c r="G88" s="313"/>
      <c r="H88" s="313">
        <v>60674</v>
      </c>
      <c r="I88" s="313"/>
      <c r="J88" s="313"/>
      <c r="K88" s="313"/>
      <c r="L88" s="313"/>
      <c r="M88" s="542" t="s">
        <v>496</v>
      </c>
      <c r="R88" s="314"/>
      <c r="S88" s="314"/>
      <c r="T88" s="314"/>
    </row>
    <row r="89" spans="2:20" s="401" customFormat="1" ht="14.25" customHeight="1" x14ac:dyDescent="0.2">
      <c r="B89" s="846">
        <v>42855</v>
      </c>
      <c r="D89" s="313">
        <f t="shared" si="1"/>
        <v>352458</v>
      </c>
      <c r="E89" s="313"/>
      <c r="F89" s="313">
        <v>317357</v>
      </c>
      <c r="G89" s="313"/>
      <c r="H89" s="313">
        <v>35101</v>
      </c>
      <c r="I89" s="313"/>
      <c r="J89" s="313"/>
      <c r="K89" s="313"/>
      <c r="L89" s="313"/>
      <c r="M89" s="542" t="s">
        <v>1646</v>
      </c>
      <c r="R89" s="314"/>
      <c r="S89" s="314"/>
      <c r="T89" s="314"/>
    </row>
    <row r="90" spans="2:20" s="401" customFormat="1" ht="14.25" customHeight="1" x14ac:dyDescent="0.2">
      <c r="B90" s="846">
        <v>42872</v>
      </c>
      <c r="D90" s="313">
        <f t="shared" si="1"/>
        <v>-2319588</v>
      </c>
      <c r="E90" s="313"/>
      <c r="F90" s="313">
        <v>0</v>
      </c>
      <c r="G90" s="313"/>
      <c r="H90" s="313">
        <v>-2319588</v>
      </c>
      <c r="I90" s="313"/>
      <c r="J90" s="313"/>
      <c r="K90" s="313"/>
      <c r="L90" s="313"/>
      <c r="M90" s="542" t="s">
        <v>1651</v>
      </c>
      <c r="R90" s="314"/>
      <c r="S90" s="314"/>
      <c r="T90" s="314"/>
    </row>
    <row r="91" spans="2:20" s="401" customFormat="1" ht="14.25" customHeight="1" x14ac:dyDescent="0.2">
      <c r="B91" s="846">
        <v>42885</v>
      </c>
      <c r="D91" s="313">
        <f t="shared" si="1"/>
        <v>-3608247</v>
      </c>
      <c r="E91" s="313"/>
      <c r="F91" s="313">
        <v>-3608247</v>
      </c>
      <c r="G91" s="313"/>
      <c r="H91" s="313">
        <v>0</v>
      </c>
      <c r="I91" s="313"/>
      <c r="J91" s="313"/>
      <c r="K91" s="313"/>
      <c r="L91" s="313"/>
      <c r="M91" s="542" t="s">
        <v>1652</v>
      </c>
      <c r="R91" s="314"/>
      <c r="S91" s="314"/>
      <c r="T91" s="314"/>
    </row>
    <row r="92" spans="2:20" s="401" customFormat="1" ht="14.25" customHeight="1" x14ac:dyDescent="0.2">
      <c r="B92" s="846">
        <v>42886</v>
      </c>
      <c r="D92" s="313">
        <f t="shared" si="1"/>
        <v>277762</v>
      </c>
      <c r="E92" s="313"/>
      <c r="F92" s="313">
        <v>217088</v>
      </c>
      <c r="G92" s="313"/>
      <c r="H92" s="313">
        <v>60674</v>
      </c>
      <c r="I92" s="313"/>
      <c r="J92" s="313"/>
      <c r="K92" s="313"/>
      <c r="L92" s="313"/>
      <c r="M92" s="542" t="s">
        <v>496</v>
      </c>
      <c r="R92" s="314"/>
      <c r="S92" s="314"/>
      <c r="T92" s="314"/>
    </row>
    <row r="93" spans="2:20" s="401" customFormat="1" ht="14.25" customHeight="1" x14ac:dyDescent="0.2">
      <c r="B93" s="846">
        <v>42886</v>
      </c>
      <c r="D93" s="313">
        <f t="shared" si="1"/>
        <v>307643</v>
      </c>
      <c r="E93" s="313"/>
      <c r="F93" s="313">
        <v>263298</v>
      </c>
      <c r="G93" s="313"/>
      <c r="H93" s="313">
        <v>44345</v>
      </c>
      <c r="I93" s="313"/>
      <c r="J93" s="313"/>
      <c r="K93" s="313"/>
      <c r="L93" s="313"/>
      <c r="M93" s="542" t="s">
        <v>1649</v>
      </c>
      <c r="N93" s="336"/>
      <c r="R93" s="314"/>
      <c r="S93" s="314"/>
      <c r="T93" s="314"/>
    </row>
    <row r="94" spans="2:20" s="401" customFormat="1" ht="14.25" customHeight="1" x14ac:dyDescent="0.2">
      <c r="B94" s="846">
        <v>42892</v>
      </c>
      <c r="D94" s="313">
        <f t="shared" si="1"/>
        <v>-21291237</v>
      </c>
      <c r="E94" s="313"/>
      <c r="F94" s="313">
        <v>-18041237</v>
      </c>
      <c r="G94" s="313"/>
      <c r="H94" s="313">
        <v>-3250000</v>
      </c>
      <c r="I94" s="313"/>
      <c r="J94" s="313"/>
      <c r="K94" s="313"/>
      <c r="L94" s="313"/>
      <c r="M94" s="542" t="s">
        <v>1658</v>
      </c>
      <c r="N94" s="336"/>
      <c r="R94" s="314"/>
      <c r="S94" s="314"/>
      <c r="T94" s="314"/>
    </row>
    <row r="95" spans="2:20" s="401" customFormat="1" ht="14.25" customHeight="1" x14ac:dyDescent="0.2">
      <c r="B95" s="846">
        <v>42892</v>
      </c>
      <c r="D95" s="313">
        <f t="shared" si="1"/>
        <v>-750000</v>
      </c>
      <c r="E95" s="313"/>
      <c r="F95" s="313">
        <v>0</v>
      </c>
      <c r="G95" s="313"/>
      <c r="H95" s="313">
        <v>-750000</v>
      </c>
      <c r="I95" s="313"/>
      <c r="J95" s="313"/>
      <c r="K95" s="313"/>
      <c r="L95" s="313"/>
      <c r="M95" s="542" t="s">
        <v>1659</v>
      </c>
      <c r="N95" s="346"/>
      <c r="R95" s="314"/>
      <c r="S95" s="314"/>
      <c r="T95" s="314"/>
    </row>
    <row r="96" spans="2:20" s="401" customFormat="1" ht="14.25" customHeight="1" x14ac:dyDescent="0.2">
      <c r="B96" s="846">
        <v>42894</v>
      </c>
      <c r="D96" s="313">
        <f t="shared" si="1"/>
        <v>-16000000</v>
      </c>
      <c r="E96" s="313"/>
      <c r="F96" s="313">
        <v>0</v>
      </c>
      <c r="G96" s="313"/>
      <c r="H96" s="313">
        <v>-16000000</v>
      </c>
      <c r="I96" s="313"/>
      <c r="J96" s="313"/>
      <c r="K96" s="313"/>
      <c r="L96" s="313"/>
      <c r="M96" s="542" t="s">
        <v>1660</v>
      </c>
      <c r="R96" s="314"/>
      <c r="S96" s="314"/>
      <c r="T96" s="314"/>
    </row>
    <row r="97" spans="2:20" s="401" customFormat="1" ht="14.25" customHeight="1" x14ac:dyDescent="0.2">
      <c r="B97" s="846">
        <v>42912</v>
      </c>
      <c r="D97" s="313">
        <f t="shared" si="1"/>
        <v>-10400000</v>
      </c>
      <c r="E97" s="313"/>
      <c r="F97" s="313">
        <v>0</v>
      </c>
      <c r="G97" s="313"/>
      <c r="H97" s="313">
        <v>-10400000</v>
      </c>
      <c r="I97" s="313"/>
      <c r="J97" s="313"/>
      <c r="K97" s="313"/>
      <c r="L97" s="313"/>
      <c r="M97" s="542" t="s">
        <v>1661</v>
      </c>
      <c r="R97" s="314"/>
      <c r="S97" s="314"/>
      <c r="T97" s="314"/>
    </row>
    <row r="98" spans="2:20" s="401" customFormat="1" ht="14.25" customHeight="1" x14ac:dyDescent="0.2">
      <c r="B98" s="846">
        <v>42912</v>
      </c>
      <c r="D98" s="313">
        <f t="shared" si="1"/>
        <v>-7600000</v>
      </c>
      <c r="E98" s="313"/>
      <c r="F98" s="313">
        <v>0</v>
      </c>
      <c r="G98" s="313"/>
      <c r="H98" s="313">
        <v>-7600000</v>
      </c>
      <c r="I98" s="313"/>
      <c r="J98" s="313"/>
      <c r="K98" s="313"/>
      <c r="L98" s="313"/>
      <c r="M98" s="542" t="s">
        <v>1662</v>
      </c>
      <c r="R98" s="314"/>
      <c r="S98" s="314"/>
      <c r="T98" s="314"/>
    </row>
    <row r="99" spans="2:20" s="401" customFormat="1" ht="14.25" customHeight="1" x14ac:dyDescent="0.2">
      <c r="B99" s="846">
        <v>42916</v>
      </c>
      <c r="D99" s="313">
        <f t="shared" si="1"/>
        <v>277762</v>
      </c>
      <c r="E99" s="313"/>
      <c r="F99" s="313">
        <v>217088</v>
      </c>
      <c r="G99" s="313"/>
      <c r="H99" s="313">
        <v>60674</v>
      </c>
      <c r="I99" s="313"/>
      <c r="J99" s="313"/>
      <c r="K99" s="313"/>
      <c r="L99" s="313"/>
      <c r="M99" s="542" t="s">
        <v>496</v>
      </c>
      <c r="R99" s="314"/>
      <c r="S99" s="314"/>
      <c r="T99" s="314"/>
    </row>
    <row r="100" spans="2:20" s="401" customFormat="1" ht="14.25" customHeight="1" x14ac:dyDescent="0.2">
      <c r="B100" s="846">
        <v>42916</v>
      </c>
      <c r="D100" s="313">
        <f t="shared" si="1"/>
        <v>216574</v>
      </c>
      <c r="E100" s="313"/>
      <c r="F100" s="313">
        <v>164355</v>
      </c>
      <c r="G100" s="313"/>
      <c r="H100" s="313">
        <v>52219</v>
      </c>
      <c r="I100" s="313"/>
      <c r="J100" s="313"/>
      <c r="K100" s="313"/>
      <c r="L100" s="313"/>
      <c r="M100" s="542" t="s">
        <v>1663</v>
      </c>
      <c r="R100" s="314"/>
      <c r="S100" s="314"/>
      <c r="T100" s="314"/>
    </row>
    <row r="101" spans="2:20" s="401" customFormat="1" ht="14.25" customHeight="1" x14ac:dyDescent="0.2">
      <c r="B101" s="846">
        <v>42923</v>
      </c>
      <c r="D101" s="313">
        <f t="shared" si="1"/>
        <v>-3608247</v>
      </c>
      <c r="E101" s="313"/>
      <c r="F101" s="313">
        <v>-3608247</v>
      </c>
      <c r="G101" s="313"/>
      <c r="H101" s="313">
        <v>0</v>
      </c>
      <c r="I101" s="313"/>
      <c r="J101" s="313"/>
      <c r="K101" s="313"/>
      <c r="L101" s="313"/>
      <c r="M101" s="542" t="s">
        <v>1673</v>
      </c>
      <c r="R101" s="314"/>
      <c r="S101" s="314"/>
      <c r="T101" s="314"/>
    </row>
    <row r="102" spans="2:20" s="401" customFormat="1" ht="14.25" customHeight="1" x14ac:dyDescent="0.2">
      <c r="B102" s="846">
        <v>42923</v>
      </c>
      <c r="D102" s="313">
        <f t="shared" si="1"/>
        <v>-9020619</v>
      </c>
      <c r="E102" s="313"/>
      <c r="F102" s="313">
        <v>-9020619</v>
      </c>
      <c r="G102" s="313"/>
      <c r="H102" s="313">
        <v>0</v>
      </c>
      <c r="I102" s="313"/>
      <c r="J102" s="313"/>
      <c r="K102" s="313"/>
      <c r="L102" s="313"/>
      <c r="M102" s="542" t="s">
        <v>1674</v>
      </c>
      <c r="R102" s="314"/>
      <c r="S102" s="314"/>
      <c r="T102" s="314"/>
    </row>
    <row r="103" spans="2:20" s="401" customFormat="1" ht="14.25" customHeight="1" x14ac:dyDescent="0.2">
      <c r="B103" s="846">
        <v>42936</v>
      </c>
      <c r="D103" s="313">
        <f t="shared" si="1"/>
        <v>-250000</v>
      </c>
      <c r="E103" s="313"/>
      <c r="F103" s="313">
        <v>0</v>
      </c>
      <c r="G103" s="313"/>
      <c r="H103" s="313">
        <f>-'Partner commitments'!J57</f>
        <v>-250000</v>
      </c>
      <c r="I103" s="313"/>
      <c r="J103" s="313"/>
      <c r="K103" s="313"/>
      <c r="L103" s="313"/>
      <c r="M103" s="542" t="s">
        <v>1675</v>
      </c>
      <c r="R103" s="314"/>
      <c r="S103" s="314"/>
      <c r="T103" s="314"/>
    </row>
    <row r="104" spans="2:20" s="401" customFormat="1" ht="14.25" customHeight="1" x14ac:dyDescent="0.2">
      <c r="B104" s="846">
        <v>42943</v>
      </c>
      <c r="D104" s="313">
        <f t="shared" si="1"/>
        <v>33609</v>
      </c>
      <c r="E104" s="313"/>
      <c r="F104" s="313">
        <v>24704</v>
      </c>
      <c r="G104" s="313"/>
      <c r="H104" s="313">
        <v>8905</v>
      </c>
      <c r="I104" s="313"/>
      <c r="J104" s="313"/>
      <c r="K104" s="313"/>
      <c r="L104" s="313"/>
      <c r="M104" s="542" t="s">
        <v>1647</v>
      </c>
      <c r="R104" s="314"/>
      <c r="S104" s="314"/>
      <c r="T104" s="314"/>
    </row>
    <row r="105" spans="2:20" s="401" customFormat="1" ht="14.25" customHeight="1" x14ac:dyDescent="0.2">
      <c r="B105" s="846">
        <v>42947</v>
      </c>
      <c r="D105" s="313">
        <f t="shared" si="1"/>
        <v>362229</v>
      </c>
      <c r="E105" s="313"/>
      <c r="F105" s="313">
        <v>266253</v>
      </c>
      <c r="G105" s="313"/>
      <c r="H105" s="313">
        <v>95976</v>
      </c>
      <c r="I105" s="313"/>
      <c r="J105" s="313"/>
      <c r="K105" s="313"/>
      <c r="L105" s="313"/>
      <c r="M105" s="542" t="s">
        <v>496</v>
      </c>
      <c r="R105" s="314"/>
      <c r="S105" s="314"/>
      <c r="T105" s="314"/>
    </row>
    <row r="106" spans="2:20" s="401" customFormat="1" ht="14.25" customHeight="1" x14ac:dyDescent="0.2">
      <c r="B106" s="846">
        <v>42947</v>
      </c>
      <c r="D106" s="313">
        <f>+F106+H106</f>
        <v>174201</v>
      </c>
      <c r="E106" s="313"/>
      <c r="F106" s="313">
        <v>143992</v>
      </c>
      <c r="G106" s="313"/>
      <c r="H106" s="313">
        <v>30209</v>
      </c>
      <c r="I106" s="313"/>
      <c r="J106" s="313"/>
      <c r="K106" s="313"/>
      <c r="L106" s="313"/>
      <c r="M106" s="542" t="s">
        <v>1676</v>
      </c>
      <c r="R106" s="314"/>
      <c r="S106" s="314"/>
      <c r="T106" s="314"/>
    </row>
    <row r="107" spans="2:20" s="401" customFormat="1" ht="14.25" customHeight="1" x14ac:dyDescent="0.2">
      <c r="B107" s="846">
        <v>42963</v>
      </c>
      <c r="D107" s="313">
        <f t="shared" si="1"/>
        <v>-10824742</v>
      </c>
      <c r="E107" s="313"/>
      <c r="F107" s="313">
        <v>-10824742</v>
      </c>
      <c r="G107" s="313"/>
      <c r="H107" s="313">
        <v>0</v>
      </c>
      <c r="I107" s="313"/>
      <c r="J107" s="313"/>
      <c r="K107" s="313"/>
      <c r="L107" s="313"/>
      <c r="M107" s="542" t="s">
        <v>1610</v>
      </c>
      <c r="R107" s="314"/>
      <c r="S107" s="314"/>
      <c r="T107" s="314"/>
    </row>
    <row r="108" spans="2:20" s="401" customFormat="1" ht="14.25" customHeight="1" x14ac:dyDescent="0.2">
      <c r="B108" s="846">
        <v>42977</v>
      </c>
      <c r="D108" s="313">
        <f t="shared" si="1"/>
        <v>1350000</v>
      </c>
      <c r="E108" s="313"/>
      <c r="F108" s="313">
        <v>0</v>
      </c>
      <c r="G108" s="313"/>
      <c r="H108" s="313">
        <v>1350000</v>
      </c>
      <c r="I108" s="313"/>
      <c r="J108" s="313"/>
      <c r="K108" s="313"/>
      <c r="L108" s="313"/>
      <c r="M108" s="542" t="s">
        <v>1690</v>
      </c>
      <c r="R108" s="314"/>
      <c r="S108" s="314"/>
      <c r="T108" s="314"/>
    </row>
    <row r="109" spans="2:20" s="401" customFormat="1" ht="14.25" customHeight="1" x14ac:dyDescent="0.2">
      <c r="B109" s="846">
        <v>42978</v>
      </c>
      <c r="D109" s="313">
        <f t="shared" si="1"/>
        <v>362229</v>
      </c>
      <c r="E109" s="313"/>
      <c r="F109" s="313">
        <v>266253</v>
      </c>
      <c r="G109" s="313"/>
      <c r="H109" s="313">
        <v>95976</v>
      </c>
      <c r="I109" s="313"/>
      <c r="J109" s="313"/>
      <c r="K109" s="313"/>
      <c r="L109" s="313"/>
      <c r="M109" s="542" t="s">
        <v>496</v>
      </c>
      <c r="R109" s="314"/>
      <c r="S109" s="314"/>
      <c r="T109" s="314"/>
    </row>
    <row r="110" spans="2:20" s="401" customFormat="1" ht="14.25" customHeight="1" x14ac:dyDescent="0.2">
      <c r="B110" s="846">
        <v>42978</v>
      </c>
      <c r="D110" s="313">
        <f>SUM(F110:L110)</f>
        <v>316087</v>
      </c>
      <c r="E110" s="313"/>
      <c r="F110" s="313">
        <v>251119</v>
      </c>
      <c r="G110" s="313"/>
      <c r="H110" s="313">
        <v>113718</v>
      </c>
      <c r="I110" s="313"/>
      <c r="J110" s="313">
        <v>-34125</v>
      </c>
      <c r="K110" s="313"/>
      <c r="L110" s="313">
        <v>-14625</v>
      </c>
      <c r="M110" s="542" t="s">
        <v>1691</v>
      </c>
      <c r="R110" s="314"/>
      <c r="S110" s="314"/>
      <c r="T110" s="314"/>
    </row>
    <row r="111" spans="2:20" s="401" customFormat="1" ht="14.25" customHeight="1" x14ac:dyDescent="0.2">
      <c r="B111" s="846">
        <v>42989</v>
      </c>
      <c r="D111" s="313">
        <v>5400000</v>
      </c>
      <c r="E111" s="313"/>
      <c r="F111" s="313">
        <v>0</v>
      </c>
      <c r="G111" s="313"/>
      <c r="H111" s="313">
        <v>5400000</v>
      </c>
      <c r="I111" s="313"/>
      <c r="J111" s="313"/>
      <c r="K111" s="313"/>
      <c r="L111" s="313"/>
      <c r="M111" s="542" t="s">
        <v>1731</v>
      </c>
      <c r="R111" s="314"/>
      <c r="S111" s="314"/>
      <c r="T111" s="314"/>
    </row>
    <row r="112" spans="2:20" s="401" customFormat="1" ht="14.25" customHeight="1" x14ac:dyDescent="0.2">
      <c r="B112" s="846">
        <v>43006</v>
      </c>
      <c r="D112" s="313">
        <v>26850000</v>
      </c>
      <c r="E112" s="313"/>
      <c r="F112" s="313">
        <v>0</v>
      </c>
      <c r="G112" s="313"/>
      <c r="H112" s="313">
        <v>26850000</v>
      </c>
      <c r="I112" s="313"/>
      <c r="J112" s="313"/>
      <c r="K112" s="313"/>
      <c r="L112" s="313"/>
      <c r="M112" s="542" t="s">
        <v>1732</v>
      </c>
      <c r="R112" s="314"/>
      <c r="S112" s="314"/>
      <c r="T112" s="314"/>
    </row>
    <row r="113" spans="2:20" s="401" customFormat="1" ht="14.25" customHeight="1" x14ac:dyDescent="0.2">
      <c r="B113" s="846">
        <v>43008</v>
      </c>
      <c r="D113" s="313">
        <v>362229</v>
      </c>
      <c r="E113" s="313"/>
      <c r="F113" s="313">
        <v>266253</v>
      </c>
      <c r="G113" s="313"/>
      <c r="H113" s="313">
        <v>95976</v>
      </c>
      <c r="I113" s="313"/>
      <c r="J113" s="313"/>
      <c r="K113" s="313"/>
      <c r="L113" s="313"/>
      <c r="M113" s="542" t="s">
        <v>496</v>
      </c>
      <c r="R113" s="314"/>
      <c r="S113" s="314"/>
      <c r="T113" s="314"/>
    </row>
    <row r="114" spans="2:20" s="401" customFormat="1" ht="14.25" customHeight="1" x14ac:dyDescent="0.2">
      <c r="B114" s="846">
        <v>43008</v>
      </c>
      <c r="D114" s="313">
        <f>SUM(F114:L114)-1</f>
        <v>210576</v>
      </c>
      <c r="E114" s="313"/>
      <c r="F114" s="313">
        <v>252514</v>
      </c>
      <c r="G114" s="313"/>
      <c r="H114" s="313">
        <v>70092</v>
      </c>
      <c r="I114" s="313"/>
      <c r="J114" s="313">
        <v>-70008</v>
      </c>
      <c r="K114" s="313"/>
      <c r="L114" s="313">
        <v>-42021</v>
      </c>
      <c r="M114" s="542" t="s">
        <v>1730</v>
      </c>
      <c r="R114" s="314"/>
      <c r="S114" s="314"/>
      <c r="T114" s="314"/>
    </row>
    <row r="115" spans="2:20" s="401" customFormat="1" ht="14.25" customHeight="1" x14ac:dyDescent="0.2">
      <c r="B115" s="846">
        <v>43011</v>
      </c>
      <c r="D115" s="313">
        <f>SUM(F115:L115)</f>
        <v>-3608247</v>
      </c>
      <c r="E115" s="313"/>
      <c r="F115" s="313">
        <f>-'Partner commitments'!J59</f>
        <v>-3608247</v>
      </c>
      <c r="G115" s="313"/>
      <c r="H115" s="313">
        <v>0</v>
      </c>
      <c r="I115" s="313"/>
      <c r="J115" s="313">
        <v>0</v>
      </c>
      <c r="K115" s="313"/>
      <c r="L115" s="313">
        <v>0</v>
      </c>
      <c r="M115" s="542" t="s">
        <v>1652</v>
      </c>
      <c r="R115" s="314"/>
      <c r="S115" s="314"/>
      <c r="T115" s="314"/>
    </row>
    <row r="116" spans="2:20" s="401" customFormat="1" ht="14.25" customHeight="1" x14ac:dyDescent="0.2">
      <c r="B116" s="846">
        <v>43033</v>
      </c>
      <c r="D116" s="313">
        <f>SUM(F116:L116)</f>
        <v>-9020619</v>
      </c>
      <c r="E116" s="313"/>
      <c r="F116" s="313">
        <f>-'Partner commitments'!J60</f>
        <v>-9020619</v>
      </c>
      <c r="G116" s="313"/>
      <c r="H116" s="313">
        <v>0</v>
      </c>
      <c r="I116" s="313"/>
      <c r="J116" s="313">
        <v>0</v>
      </c>
      <c r="K116" s="313"/>
      <c r="L116" s="313">
        <v>0</v>
      </c>
      <c r="M116" s="542" t="s">
        <v>1738</v>
      </c>
      <c r="R116" s="314"/>
      <c r="S116" s="314"/>
      <c r="T116" s="314"/>
    </row>
    <row r="117" spans="2:20" s="401" customFormat="1" ht="14.25" customHeight="1" x14ac:dyDescent="0.2">
      <c r="B117" s="846">
        <v>43039</v>
      </c>
      <c r="D117" s="313">
        <f>SUM(F117:L117)</f>
        <v>412614</v>
      </c>
      <c r="E117" s="313"/>
      <c r="F117" s="313">
        <v>302409</v>
      </c>
      <c r="G117" s="313"/>
      <c r="H117" s="313">
        <v>110205</v>
      </c>
      <c r="I117" s="313"/>
      <c r="J117" s="313"/>
      <c r="K117" s="313"/>
      <c r="L117" s="313"/>
      <c r="M117" s="542" t="s">
        <v>496</v>
      </c>
      <c r="R117" s="314"/>
      <c r="S117" s="314"/>
      <c r="T117" s="314"/>
    </row>
    <row r="118" spans="2:20" s="401" customFormat="1" ht="14.25" customHeight="1" x14ac:dyDescent="0.2">
      <c r="B118" s="846">
        <v>43039</v>
      </c>
      <c r="D118" s="313">
        <f>SUM(F118:L118)</f>
        <v>272292</v>
      </c>
      <c r="E118" s="313"/>
      <c r="F118" s="313">
        <v>330359</v>
      </c>
      <c r="G118" s="313"/>
      <c r="H118" s="313">
        <v>153510</v>
      </c>
      <c r="I118" s="313"/>
      <c r="J118" s="313">
        <v>-98238</v>
      </c>
      <c r="K118" s="313"/>
      <c r="L118" s="313">
        <v>-113339</v>
      </c>
      <c r="M118" s="542" t="s">
        <v>1587</v>
      </c>
      <c r="R118" s="314"/>
      <c r="S118" s="314"/>
      <c r="T118" s="314"/>
    </row>
    <row r="119" spans="2:20" s="401" customFormat="1" ht="14.25" customHeight="1" x14ac:dyDescent="0.2">
      <c r="B119" s="846">
        <v>43040</v>
      </c>
      <c r="D119" s="313">
        <f t="shared" ref="D119:D121" si="2">+F119+H119</f>
        <v>38285</v>
      </c>
      <c r="E119" s="313"/>
      <c r="F119" s="313">
        <f>Distributions!O23</f>
        <v>28059</v>
      </c>
      <c r="G119" s="313"/>
      <c r="H119" s="313">
        <f>Distributions!P23</f>
        <v>10226</v>
      </c>
      <c r="I119" s="313"/>
      <c r="J119" s="313">
        <v>0</v>
      </c>
      <c r="K119" s="313"/>
      <c r="L119" s="313">
        <v>0</v>
      </c>
      <c r="M119" s="542" t="s">
        <v>1219</v>
      </c>
      <c r="R119" s="314"/>
      <c r="S119" s="314"/>
      <c r="T119" s="314"/>
    </row>
    <row r="120" spans="2:20" s="401" customFormat="1" ht="14.25" customHeight="1" x14ac:dyDescent="0.2">
      <c r="B120" s="846">
        <v>43053</v>
      </c>
      <c r="D120" s="313">
        <f t="shared" si="2"/>
        <v>-3608247</v>
      </c>
      <c r="E120" s="313"/>
      <c r="F120" s="313">
        <f>-'Partner commitments'!J61</f>
        <v>-3608247</v>
      </c>
      <c r="G120" s="313"/>
      <c r="H120" s="313">
        <v>0</v>
      </c>
      <c r="I120" s="313"/>
      <c r="J120" s="313">
        <v>0</v>
      </c>
      <c r="K120" s="313"/>
      <c r="L120" s="313">
        <v>0</v>
      </c>
      <c r="M120" s="542" t="s">
        <v>1568</v>
      </c>
      <c r="R120" s="314"/>
      <c r="S120" s="314"/>
      <c r="T120" s="314"/>
    </row>
    <row r="121" spans="2:20" s="401" customFormat="1" ht="14.25" customHeight="1" x14ac:dyDescent="0.2">
      <c r="B121" s="846">
        <v>43069</v>
      </c>
      <c r="D121" s="313">
        <f t="shared" si="2"/>
        <v>412614</v>
      </c>
      <c r="E121" s="313"/>
      <c r="F121" s="313">
        <v>302409</v>
      </c>
      <c r="G121" s="313"/>
      <c r="H121" s="313">
        <v>110205</v>
      </c>
      <c r="I121" s="313"/>
      <c r="J121" s="313">
        <v>0</v>
      </c>
      <c r="K121" s="313"/>
      <c r="L121" s="313">
        <v>0</v>
      </c>
      <c r="M121" s="542" t="s">
        <v>496</v>
      </c>
      <c r="R121" s="314"/>
      <c r="S121" s="314"/>
      <c r="T121" s="314"/>
    </row>
    <row r="122" spans="2:20" s="401" customFormat="1" ht="14.25" customHeight="1" x14ac:dyDescent="0.2">
      <c r="B122" s="846">
        <v>43069</v>
      </c>
      <c r="D122" s="313">
        <f>SUM(F122:L122)</f>
        <v>479418</v>
      </c>
      <c r="E122" s="313"/>
      <c r="F122" s="313">
        <f>895023-302409-111220</f>
        <v>481394</v>
      </c>
      <c r="G122" s="313"/>
      <c r="H122" s="313">
        <f>317912-110205</f>
        <v>207707</v>
      </c>
      <c r="I122" s="313"/>
      <c r="J122" s="313">
        <f>-62365-48482</f>
        <v>-110847</v>
      </c>
      <c r="K122" s="313"/>
      <c r="L122" s="313">
        <f>-68312-30524</f>
        <v>-98836</v>
      </c>
      <c r="M122" s="542" t="s">
        <v>1612</v>
      </c>
      <c r="R122" s="314"/>
      <c r="S122" s="314"/>
      <c r="T122" s="314"/>
    </row>
    <row r="123" spans="2:20" s="401" customFormat="1" ht="14.25" customHeight="1" x14ac:dyDescent="0.2">
      <c r="B123" s="846">
        <v>43089</v>
      </c>
      <c r="D123" s="313">
        <f>SUM(F123:L123)</f>
        <v>-7216495</v>
      </c>
      <c r="E123" s="313"/>
      <c r="F123" s="313">
        <f>-'Partner commitments'!J62</f>
        <v>-7216495</v>
      </c>
      <c r="G123" s="313"/>
      <c r="H123" s="313">
        <v>0</v>
      </c>
      <c r="I123" s="313"/>
      <c r="J123" s="313">
        <v>0</v>
      </c>
      <c r="K123" s="313"/>
      <c r="L123" s="313">
        <v>0</v>
      </c>
      <c r="M123" s="542" t="s">
        <v>1757</v>
      </c>
      <c r="R123" s="314"/>
      <c r="S123" s="314"/>
      <c r="T123" s="314"/>
    </row>
    <row r="124" spans="2:20" s="401" customFormat="1" ht="14.25" customHeight="1" x14ac:dyDescent="0.2">
      <c r="B124" s="846">
        <v>43090</v>
      </c>
      <c r="D124" s="313">
        <f>SUM(F124:L124)</f>
        <v>-10051546</v>
      </c>
      <c r="E124" s="313"/>
      <c r="F124" s="313">
        <v>0</v>
      </c>
      <c r="G124" s="313"/>
      <c r="H124" s="313">
        <f>-'Partner commitments'!J63</f>
        <v>-10051546</v>
      </c>
      <c r="I124" s="313"/>
      <c r="J124" s="313">
        <v>0</v>
      </c>
      <c r="K124" s="313"/>
      <c r="L124" s="313">
        <v>0</v>
      </c>
      <c r="M124" s="542" t="s">
        <v>1753</v>
      </c>
      <c r="R124" s="314"/>
      <c r="S124" s="314"/>
      <c r="T124" s="314"/>
    </row>
    <row r="125" spans="2:20" s="401" customFormat="1" ht="14.25" customHeight="1" x14ac:dyDescent="0.2">
      <c r="B125" s="846">
        <v>43100</v>
      </c>
      <c r="D125" s="313">
        <f t="shared" ref="D125" si="3">+F125+H125</f>
        <v>412614</v>
      </c>
      <c r="E125" s="313"/>
      <c r="F125" s="313">
        <v>302409</v>
      </c>
      <c r="G125" s="313"/>
      <c r="H125" s="313">
        <v>110205</v>
      </c>
      <c r="I125" s="313"/>
      <c r="J125" s="313">
        <v>0</v>
      </c>
      <c r="K125" s="313"/>
      <c r="L125" s="313">
        <v>0</v>
      </c>
      <c r="M125" s="542" t="s">
        <v>496</v>
      </c>
      <c r="R125" s="314"/>
      <c r="S125" s="314"/>
      <c r="T125" s="314"/>
    </row>
    <row r="126" spans="2:20" s="401" customFormat="1" ht="14.25" customHeight="1" x14ac:dyDescent="0.2">
      <c r="B126" s="846">
        <v>43100</v>
      </c>
      <c r="D126" s="313">
        <f>SUM(F126:L126)</f>
        <v>155211</v>
      </c>
      <c r="E126" s="313"/>
      <c r="F126" s="313">
        <f>526593-31422-302410</f>
        <v>192761</v>
      </c>
      <c r="G126" s="313"/>
      <c r="H126" s="313">
        <f>293711-110205</f>
        <v>183506</v>
      </c>
      <c r="I126" s="313"/>
      <c r="J126" s="313">
        <f>-66770-49890</f>
        <v>-116660</v>
      </c>
      <c r="K126" s="313"/>
      <c r="L126" s="313">
        <f>-73806-30590</f>
        <v>-104396</v>
      </c>
      <c r="M126" s="542" t="s">
        <v>1618</v>
      </c>
      <c r="R126" s="314"/>
      <c r="S126" s="314"/>
      <c r="T126" s="314"/>
    </row>
    <row r="127" spans="2:20" s="401" customFormat="1" ht="14.25" customHeight="1" x14ac:dyDescent="0.2">
      <c r="B127" s="846">
        <v>43126</v>
      </c>
      <c r="D127" s="313">
        <f t="shared" ref="D127:D151" si="4">SUM(F127:L127)</f>
        <v>44314</v>
      </c>
      <c r="E127" s="313"/>
      <c r="F127" s="313">
        <f>Distributions!O24</f>
        <v>33401</v>
      </c>
      <c r="G127" s="313"/>
      <c r="H127" s="313">
        <f>Distributions!P24</f>
        <v>10913</v>
      </c>
      <c r="I127" s="313"/>
      <c r="J127" s="313">
        <v>0</v>
      </c>
      <c r="K127" s="313"/>
      <c r="L127" s="313">
        <v>0</v>
      </c>
      <c r="M127" s="542" t="s">
        <v>1219</v>
      </c>
      <c r="R127" s="314"/>
      <c r="S127" s="314"/>
      <c r="T127" s="314"/>
    </row>
    <row r="128" spans="2:20" s="401" customFormat="1" ht="14.25" customHeight="1" x14ac:dyDescent="0.2">
      <c r="B128" s="846">
        <v>43131</v>
      </c>
      <c r="D128" s="313">
        <f t="shared" si="4"/>
        <v>477612</v>
      </c>
      <c r="E128" s="313"/>
      <c r="F128" s="313">
        <v>359992</v>
      </c>
      <c r="G128" s="313"/>
      <c r="H128" s="313">
        <v>117620</v>
      </c>
      <c r="I128" s="313"/>
      <c r="J128" s="313"/>
      <c r="K128" s="313"/>
      <c r="L128" s="313"/>
      <c r="M128" s="542" t="s">
        <v>496</v>
      </c>
      <c r="R128" s="314"/>
      <c r="S128" s="314"/>
      <c r="T128" s="314"/>
    </row>
    <row r="129" spans="2:20" s="401" customFormat="1" ht="14.25" customHeight="1" x14ac:dyDescent="0.2">
      <c r="B129" s="846">
        <v>43131</v>
      </c>
      <c r="D129" s="313">
        <f t="shared" si="4"/>
        <v>308594</v>
      </c>
      <c r="E129" s="313"/>
      <c r="F129" s="313">
        <f>792306-359992-27503</f>
        <v>404811</v>
      </c>
      <c r="G129" s="313"/>
      <c r="H129" s="313">
        <f>258808-117620</f>
        <v>141188</v>
      </c>
      <c r="I129" s="313"/>
      <c r="J129" s="313">
        <f>-71254-49177</f>
        <v>-120431</v>
      </c>
      <c r="K129" s="313"/>
      <c r="L129" s="313">
        <f>-86753-30221</f>
        <v>-116974</v>
      </c>
      <c r="M129" s="542" t="s">
        <v>1759</v>
      </c>
      <c r="R129" s="314"/>
      <c r="S129" s="314"/>
      <c r="T129" s="314"/>
    </row>
    <row r="130" spans="2:20" s="401" customFormat="1" ht="14.25" customHeight="1" x14ac:dyDescent="0.2">
      <c r="B130" s="846">
        <v>43145</v>
      </c>
      <c r="D130" s="313">
        <f t="shared" si="4"/>
        <v>-300000</v>
      </c>
      <c r="E130" s="313"/>
      <c r="F130" s="313">
        <v>0</v>
      </c>
      <c r="G130" s="313"/>
      <c r="H130" s="313">
        <f>-'Partner commitments'!J64</f>
        <v>-300000</v>
      </c>
      <c r="I130" s="313"/>
      <c r="J130" s="313">
        <v>0</v>
      </c>
      <c r="K130" s="313"/>
      <c r="L130" s="313">
        <v>0</v>
      </c>
      <c r="M130" s="542" t="s">
        <v>1772</v>
      </c>
      <c r="R130" s="314"/>
      <c r="S130" s="314"/>
      <c r="T130" s="314"/>
    </row>
    <row r="131" spans="2:20" s="401" customFormat="1" ht="14.25" customHeight="1" x14ac:dyDescent="0.2">
      <c r="B131" s="846">
        <v>43159</v>
      </c>
      <c r="D131" s="313">
        <f t="shared" si="4"/>
        <v>477612</v>
      </c>
      <c r="E131" s="313"/>
      <c r="F131" s="313">
        <v>359992</v>
      </c>
      <c r="G131" s="313"/>
      <c r="H131" s="313">
        <v>117620</v>
      </c>
      <c r="I131" s="313"/>
      <c r="J131" s="313">
        <v>0</v>
      </c>
      <c r="K131" s="313"/>
      <c r="L131" s="313">
        <v>0</v>
      </c>
      <c r="M131" s="542" t="s">
        <v>496</v>
      </c>
      <c r="R131" s="314"/>
      <c r="S131" s="314"/>
      <c r="T131" s="314"/>
    </row>
    <row r="132" spans="2:20" s="401" customFormat="1" ht="14.25" customHeight="1" x14ac:dyDescent="0.2">
      <c r="B132" s="846">
        <v>43159</v>
      </c>
      <c r="D132" s="313">
        <f t="shared" si="4"/>
        <v>586109</v>
      </c>
      <c r="E132" s="313"/>
      <c r="F132" s="313">
        <f>1043346-359995-76281</f>
        <v>607070</v>
      </c>
      <c r="G132" s="313"/>
      <c r="H132" s="313">
        <f>315637-117620</f>
        <v>198017</v>
      </c>
      <c r="I132" s="313"/>
      <c r="J132" s="313">
        <f>-65061-47768</f>
        <v>-112829</v>
      </c>
      <c r="K132" s="313"/>
      <c r="L132" s="313">
        <f>-77413-28736</f>
        <v>-106149</v>
      </c>
      <c r="M132" s="542" t="s">
        <v>1774</v>
      </c>
      <c r="P132" s="325"/>
      <c r="R132" s="314"/>
      <c r="S132" s="314"/>
      <c r="T132" s="314"/>
    </row>
    <row r="133" spans="2:20" s="401" customFormat="1" ht="14.25" customHeight="1" x14ac:dyDescent="0.2">
      <c r="B133" s="846">
        <v>43160</v>
      </c>
      <c r="D133" s="313">
        <f t="shared" si="4"/>
        <v>1546392</v>
      </c>
      <c r="E133" s="313"/>
      <c r="F133" s="313">
        <v>0</v>
      </c>
      <c r="G133" s="313"/>
      <c r="H133" s="313">
        <f>-'Partner commitments'!J95</f>
        <v>1546392</v>
      </c>
      <c r="I133" s="313"/>
      <c r="J133" s="313">
        <v>0</v>
      </c>
      <c r="K133" s="313"/>
      <c r="L133" s="313">
        <v>0</v>
      </c>
      <c r="M133" s="542" t="s">
        <v>1692</v>
      </c>
      <c r="R133" s="314"/>
      <c r="S133" s="314"/>
      <c r="T133" s="314"/>
    </row>
    <row r="134" spans="2:20" s="401" customFormat="1" ht="14.25" customHeight="1" x14ac:dyDescent="0.2">
      <c r="B134" s="846">
        <v>43190</v>
      </c>
      <c r="D134" s="313">
        <f t="shared" si="4"/>
        <v>477612</v>
      </c>
      <c r="E134" s="313"/>
      <c r="F134" s="313">
        <v>359992</v>
      </c>
      <c r="G134" s="313"/>
      <c r="H134" s="313">
        <v>117620</v>
      </c>
      <c r="I134" s="313"/>
      <c r="J134" s="313">
        <v>0</v>
      </c>
      <c r="K134" s="313"/>
      <c r="L134" s="313">
        <v>0</v>
      </c>
      <c r="M134" s="542" t="s">
        <v>496</v>
      </c>
      <c r="N134" s="555"/>
      <c r="P134" s="325"/>
      <c r="R134" s="314"/>
      <c r="S134" s="314"/>
      <c r="T134" s="314"/>
    </row>
    <row r="135" spans="2:20" s="401" customFormat="1" ht="14.25" customHeight="1" x14ac:dyDescent="0.2">
      <c r="B135" s="846">
        <v>43190</v>
      </c>
      <c r="D135" s="313">
        <f t="shared" si="4"/>
        <v>241882</v>
      </c>
      <c r="E135" s="313"/>
      <c r="F135" s="313">
        <f>765780-37720-359992-79856</f>
        <v>288212</v>
      </c>
      <c r="G135" s="313"/>
      <c r="H135" s="313">
        <f>308432-117620</f>
        <v>190812</v>
      </c>
      <c r="I135" s="313"/>
      <c r="J135" s="313">
        <f>-75266-49266</f>
        <v>-124532</v>
      </c>
      <c r="K135" s="313"/>
      <c r="L135" s="313">
        <f>-82313-30297</f>
        <v>-112610</v>
      </c>
      <c r="M135" s="542" t="s">
        <v>1246</v>
      </c>
      <c r="N135" s="555"/>
      <c r="R135" s="314"/>
      <c r="S135" s="314"/>
      <c r="T135" s="314"/>
    </row>
    <row r="136" spans="2:20" s="401" customFormat="1" ht="14.25" customHeight="1" x14ac:dyDescent="0.2">
      <c r="B136" s="846">
        <v>43193</v>
      </c>
      <c r="D136" s="313">
        <f t="shared" si="4"/>
        <v>-3608247</v>
      </c>
      <c r="E136" s="313"/>
      <c r="F136" s="313">
        <f>-'Partner commitments'!J65</f>
        <v>-3608247</v>
      </c>
      <c r="G136" s="313"/>
      <c r="H136" s="313">
        <v>0</v>
      </c>
      <c r="I136" s="313"/>
      <c r="J136" s="313">
        <v>0</v>
      </c>
      <c r="K136" s="313"/>
      <c r="L136" s="313">
        <v>0</v>
      </c>
      <c r="M136" s="542" t="s">
        <v>1796</v>
      </c>
      <c r="N136" s="555"/>
      <c r="R136" s="314"/>
      <c r="S136" s="314"/>
      <c r="T136" s="314"/>
    </row>
    <row r="137" spans="2:20" s="401" customFormat="1" ht="14.25" customHeight="1" x14ac:dyDescent="0.2">
      <c r="B137" s="846">
        <v>43200</v>
      </c>
      <c r="D137" s="313">
        <f t="shared" si="4"/>
        <v>-300000</v>
      </c>
      <c r="E137" s="313"/>
      <c r="F137" s="313">
        <v>0</v>
      </c>
      <c r="G137" s="313"/>
      <c r="H137" s="313">
        <f>-'Partner commitments'!J66</f>
        <v>-300000</v>
      </c>
      <c r="I137" s="313"/>
      <c r="J137" s="313">
        <v>0</v>
      </c>
      <c r="K137" s="313"/>
      <c r="L137" s="313">
        <v>0</v>
      </c>
      <c r="M137" s="542" t="s">
        <v>1797</v>
      </c>
      <c r="N137" s="555"/>
      <c r="R137" s="314"/>
      <c r="S137" s="314"/>
      <c r="T137" s="314"/>
    </row>
    <row r="138" spans="2:20" s="401" customFormat="1" ht="14.25" customHeight="1" x14ac:dyDescent="0.2">
      <c r="B138" s="846">
        <v>43200</v>
      </c>
      <c r="D138" s="313">
        <f t="shared" si="4"/>
        <v>-3092784</v>
      </c>
      <c r="E138" s="313"/>
      <c r="F138" s="313">
        <v>0</v>
      </c>
      <c r="G138" s="313"/>
      <c r="H138" s="313">
        <f>-'Partner commitments'!J67</f>
        <v>-3092784</v>
      </c>
      <c r="I138" s="313"/>
      <c r="J138" s="313">
        <v>0</v>
      </c>
      <c r="K138" s="313"/>
      <c r="L138" s="313">
        <v>0</v>
      </c>
      <c r="M138" s="542" t="s">
        <v>1789</v>
      </c>
      <c r="N138" s="555"/>
      <c r="R138" s="314"/>
      <c r="S138" s="314"/>
      <c r="T138" s="314"/>
    </row>
    <row r="139" spans="2:20" s="401" customFormat="1" ht="14.25" customHeight="1" x14ac:dyDescent="0.2">
      <c r="B139" s="846">
        <v>43201</v>
      </c>
      <c r="D139" s="313">
        <f t="shared" si="4"/>
        <v>96723</v>
      </c>
      <c r="E139" s="313"/>
      <c r="F139" s="313">
        <v>0</v>
      </c>
      <c r="G139" s="313"/>
      <c r="H139" s="313">
        <f>Distributions!J53</f>
        <v>96723</v>
      </c>
      <c r="I139" s="313"/>
      <c r="J139" s="313">
        <v>0</v>
      </c>
      <c r="K139" s="313"/>
      <c r="L139" s="313">
        <v>0</v>
      </c>
      <c r="M139" s="542" t="s">
        <v>1791</v>
      </c>
      <c r="N139" s="555"/>
      <c r="R139" s="314"/>
      <c r="S139" s="314"/>
      <c r="T139" s="314"/>
    </row>
    <row r="140" spans="2:20" s="401" customFormat="1" ht="14.25" customHeight="1" x14ac:dyDescent="0.2">
      <c r="B140" s="846">
        <v>43202</v>
      </c>
      <c r="D140" s="313">
        <f t="shared" si="4"/>
        <v>-3608247</v>
      </c>
      <c r="E140" s="313"/>
      <c r="F140" s="313">
        <f>-'Partner commitments'!J68</f>
        <v>-3608247</v>
      </c>
      <c r="G140" s="313"/>
      <c r="H140" s="313">
        <v>0</v>
      </c>
      <c r="I140" s="313"/>
      <c r="J140" s="313">
        <v>0</v>
      </c>
      <c r="K140" s="313"/>
      <c r="L140" s="313">
        <v>0</v>
      </c>
      <c r="M140" s="542" t="s">
        <v>1796</v>
      </c>
      <c r="N140" s="555"/>
      <c r="R140" s="314"/>
      <c r="S140" s="314"/>
      <c r="T140" s="314"/>
    </row>
    <row r="141" spans="2:20" s="401" customFormat="1" ht="14.25" customHeight="1" x14ac:dyDescent="0.2">
      <c r="B141" s="846">
        <v>43207</v>
      </c>
      <c r="D141" s="313">
        <f t="shared" si="4"/>
        <v>-4000000</v>
      </c>
      <c r="E141" s="313"/>
      <c r="F141" s="313">
        <v>0</v>
      </c>
      <c r="G141" s="313"/>
      <c r="H141" s="313">
        <f>-'Partner commitments'!J69</f>
        <v>-4000000</v>
      </c>
      <c r="I141" s="313"/>
      <c r="J141" s="313"/>
      <c r="K141" s="313"/>
      <c r="L141" s="313"/>
      <c r="M141" s="542" t="s">
        <v>1790</v>
      </c>
      <c r="N141" s="555"/>
      <c r="P141" s="325"/>
      <c r="R141" s="314"/>
      <c r="S141" s="314"/>
      <c r="T141" s="314"/>
    </row>
    <row r="142" spans="2:20" s="401" customFormat="1" ht="14.25" customHeight="1" x14ac:dyDescent="0.2">
      <c r="B142" s="846">
        <v>43216</v>
      </c>
      <c r="D142" s="313">
        <f t="shared" si="4"/>
        <v>48331</v>
      </c>
      <c r="E142" s="313"/>
      <c r="F142" s="313">
        <f>Distributions!O25</f>
        <v>36284</v>
      </c>
      <c r="G142" s="313"/>
      <c r="H142" s="313">
        <f>Distributions!P25</f>
        <v>12047</v>
      </c>
      <c r="I142" s="313"/>
      <c r="J142" s="313">
        <v>0</v>
      </c>
      <c r="K142" s="313"/>
      <c r="L142" s="313">
        <v>0</v>
      </c>
      <c r="M142" s="542" t="s">
        <v>1219</v>
      </c>
      <c r="N142" s="555"/>
      <c r="P142" s="325"/>
      <c r="R142" s="314"/>
      <c r="S142" s="314"/>
      <c r="T142" s="314"/>
    </row>
    <row r="143" spans="2:20" s="401" customFormat="1" ht="14.25" customHeight="1" x14ac:dyDescent="0.2">
      <c r="B143" s="846">
        <v>43220</v>
      </c>
      <c r="D143" s="313">
        <f t="shared" si="4"/>
        <v>520893</v>
      </c>
      <c r="E143" s="313"/>
      <c r="F143" s="313">
        <f>391057</f>
        <v>391057</v>
      </c>
      <c r="G143" s="313"/>
      <c r="H143" s="313">
        <v>129836</v>
      </c>
      <c r="I143" s="313"/>
      <c r="J143" s="313">
        <v>0</v>
      </c>
      <c r="K143" s="313"/>
      <c r="L143" s="313">
        <v>0</v>
      </c>
      <c r="M143" s="542" t="s">
        <v>496</v>
      </c>
      <c r="N143" s="555"/>
      <c r="P143" s="325"/>
      <c r="R143" s="314"/>
      <c r="S143" s="314"/>
      <c r="T143" s="314"/>
    </row>
    <row r="144" spans="2:20" s="401" customFormat="1" ht="14.25" customHeight="1" x14ac:dyDescent="0.2">
      <c r="B144" s="846">
        <v>43220</v>
      </c>
      <c r="D144" s="313">
        <f t="shared" si="4"/>
        <v>330322</v>
      </c>
      <c r="E144" s="313"/>
      <c r="F144" s="313">
        <f>394088</f>
        <v>394088</v>
      </c>
      <c r="G144" s="313"/>
      <c r="H144" s="313">
        <v>218577</v>
      </c>
      <c r="I144" s="313"/>
      <c r="J144" s="313">
        <v>-150620</v>
      </c>
      <c r="K144" s="313"/>
      <c r="L144" s="313">
        <v>-131723</v>
      </c>
      <c r="M144" s="542" t="s">
        <v>1503</v>
      </c>
      <c r="N144" s="555"/>
      <c r="P144" s="325"/>
      <c r="R144" s="314"/>
      <c r="S144" s="314"/>
      <c r="T144" s="314"/>
    </row>
    <row r="145" spans="2:20" s="401" customFormat="1" ht="14.25" customHeight="1" x14ac:dyDescent="0.2">
      <c r="B145" s="846">
        <v>43251</v>
      </c>
      <c r="D145" s="313">
        <f t="shared" si="4"/>
        <v>520893</v>
      </c>
      <c r="E145" s="313"/>
      <c r="F145" s="313">
        <v>391057</v>
      </c>
      <c r="G145" s="313"/>
      <c r="H145" s="313">
        <v>129836</v>
      </c>
      <c r="I145" s="313"/>
      <c r="J145" s="313">
        <v>0</v>
      </c>
      <c r="K145" s="313"/>
      <c r="L145" s="313">
        <v>0</v>
      </c>
      <c r="M145" s="542" t="s">
        <v>496</v>
      </c>
      <c r="N145" s="555"/>
      <c r="P145" s="325"/>
      <c r="R145" s="314"/>
      <c r="S145" s="314"/>
      <c r="T145" s="314"/>
    </row>
    <row r="146" spans="2:20" s="401" customFormat="1" ht="14.25" customHeight="1" x14ac:dyDescent="0.2">
      <c r="B146" s="846">
        <v>43251</v>
      </c>
      <c r="D146" s="313">
        <f t="shared" si="4"/>
        <v>283406</v>
      </c>
      <c r="E146" s="313"/>
      <c r="F146" s="313">
        <v>444497</v>
      </c>
      <c r="G146" s="313"/>
      <c r="H146" s="313">
        <v>134615</v>
      </c>
      <c r="I146" s="313"/>
      <c r="J146" s="313">
        <v>-169489</v>
      </c>
      <c r="K146" s="313"/>
      <c r="L146" s="313">
        <v>-126217</v>
      </c>
      <c r="M146" s="542" t="s">
        <v>1534</v>
      </c>
      <c r="N146" s="555"/>
      <c r="R146" s="314"/>
      <c r="S146" s="314"/>
      <c r="T146" s="314"/>
    </row>
    <row r="147" spans="2:20" s="401" customFormat="1" ht="14.25" customHeight="1" x14ac:dyDescent="0.2">
      <c r="B147" s="846">
        <v>43255</v>
      </c>
      <c r="D147" s="313">
        <f t="shared" si="4"/>
        <v>10824742</v>
      </c>
      <c r="E147" s="313"/>
      <c r="F147" s="313">
        <f>-'Partner commitments'!J96</f>
        <v>10824742</v>
      </c>
      <c r="G147" s="313"/>
      <c r="H147" s="313"/>
      <c r="I147" s="313"/>
      <c r="J147" s="313"/>
      <c r="K147" s="313"/>
      <c r="L147" s="313"/>
      <c r="M147" s="542" t="s">
        <v>1814</v>
      </c>
      <c r="N147" s="555"/>
      <c r="P147" s="325"/>
      <c r="R147" s="314"/>
      <c r="S147" s="314"/>
      <c r="T147" s="314"/>
    </row>
    <row r="148" spans="2:20" s="401" customFormat="1" ht="14.25" customHeight="1" x14ac:dyDescent="0.2">
      <c r="B148" s="846">
        <v>43258</v>
      </c>
      <c r="D148" s="313">
        <f t="shared" si="4"/>
        <v>274350</v>
      </c>
      <c r="E148" s="313"/>
      <c r="F148" s="313">
        <v>0</v>
      </c>
      <c r="G148" s="313"/>
      <c r="H148" s="313">
        <f>Distributions!J54</f>
        <v>274350</v>
      </c>
      <c r="I148" s="313"/>
      <c r="J148" s="313"/>
      <c r="K148" s="313"/>
      <c r="L148" s="313"/>
      <c r="M148" s="542" t="s">
        <v>1822</v>
      </c>
      <c r="N148" s="555"/>
      <c r="R148" s="314"/>
      <c r="S148" s="314"/>
      <c r="T148" s="314"/>
    </row>
    <row r="149" spans="2:20" s="401" customFormat="1" ht="14.25" customHeight="1" x14ac:dyDescent="0.2">
      <c r="B149" s="846">
        <v>43269</v>
      </c>
      <c r="D149" s="313">
        <f>SUM(F149:L149)</f>
        <v>-1250000</v>
      </c>
      <c r="E149" s="313"/>
      <c r="F149" s="313">
        <v>0</v>
      </c>
      <c r="G149" s="313"/>
      <c r="H149" s="313">
        <f>-'Partner commitments'!J70</f>
        <v>-1250000</v>
      </c>
      <c r="I149" s="313"/>
      <c r="J149" s="313">
        <v>0</v>
      </c>
      <c r="K149" s="313"/>
      <c r="L149" s="313">
        <v>0</v>
      </c>
      <c r="M149" s="542" t="s">
        <v>1815</v>
      </c>
      <c r="N149" s="555"/>
      <c r="R149" s="314"/>
      <c r="S149" s="314"/>
      <c r="T149" s="314"/>
    </row>
    <row r="150" spans="2:20" s="401" customFormat="1" ht="14.25" customHeight="1" x14ac:dyDescent="0.2">
      <c r="B150" s="846">
        <v>43280</v>
      </c>
      <c r="D150" s="313">
        <f t="shared" si="4"/>
        <v>-7731958.75</v>
      </c>
      <c r="E150" s="313"/>
      <c r="F150" s="313">
        <v>0</v>
      </c>
      <c r="G150" s="313"/>
      <c r="H150" s="313">
        <f>-'Partner commitments'!J71</f>
        <v>-7731958.75</v>
      </c>
      <c r="I150" s="313"/>
      <c r="J150" s="313">
        <v>0</v>
      </c>
      <c r="K150" s="313"/>
      <c r="L150" s="313">
        <v>0</v>
      </c>
      <c r="M150" s="542" t="s">
        <v>1816</v>
      </c>
      <c r="N150" s="555"/>
      <c r="R150" s="314"/>
      <c r="S150" s="314"/>
      <c r="T150" s="314"/>
    </row>
    <row r="151" spans="2:20" s="401" customFormat="1" ht="14.25" customHeight="1" x14ac:dyDescent="0.2">
      <c r="B151" s="846">
        <v>43281</v>
      </c>
      <c r="D151" s="313">
        <f t="shared" si="4"/>
        <v>520893</v>
      </c>
      <c r="E151" s="313"/>
      <c r="F151" s="313">
        <v>391057</v>
      </c>
      <c r="G151" s="313"/>
      <c r="H151" s="313">
        <v>129836</v>
      </c>
      <c r="I151" s="313"/>
      <c r="J151" s="313">
        <v>0</v>
      </c>
      <c r="K151" s="313"/>
      <c r="L151" s="313">
        <v>0</v>
      </c>
      <c r="M151" s="542" t="s">
        <v>496</v>
      </c>
      <c r="N151" s="555"/>
      <c r="R151" s="314"/>
      <c r="S151" s="314"/>
      <c r="T151" s="314"/>
    </row>
    <row r="152" spans="2:20" s="401" customFormat="1" ht="14.25" customHeight="1" x14ac:dyDescent="0.2">
      <c r="B152" s="846">
        <v>43281</v>
      </c>
      <c r="D152" s="313">
        <f t="shared" ref="D152:D155" si="5">SUM(F152:L152)</f>
        <v>375151</v>
      </c>
      <c r="E152" s="313"/>
      <c r="F152" s="313">
        <v>464224</v>
      </c>
      <c r="G152" s="313"/>
      <c r="H152" s="313">
        <v>199469</v>
      </c>
      <c r="I152" s="313"/>
      <c r="J152" s="313">
        <v>-163870</v>
      </c>
      <c r="K152" s="313"/>
      <c r="L152" s="313">
        <v>-124672</v>
      </c>
      <c r="M152" s="542" t="s">
        <v>1550</v>
      </c>
      <c r="N152" s="555"/>
      <c r="R152" s="314"/>
      <c r="S152" s="314"/>
      <c r="T152" s="314"/>
    </row>
    <row r="153" spans="2:20" s="401" customFormat="1" ht="14.25" customHeight="1" x14ac:dyDescent="0.2">
      <c r="B153" s="846">
        <v>43287</v>
      </c>
      <c r="D153" s="313">
        <f t="shared" si="5"/>
        <v>-244000</v>
      </c>
      <c r="E153" s="313"/>
      <c r="F153" s="313">
        <v>0</v>
      </c>
      <c r="G153" s="313"/>
      <c r="H153" s="313">
        <f>-'Partner commitments'!J72</f>
        <v>-244000</v>
      </c>
      <c r="I153" s="313"/>
      <c r="J153" s="313">
        <v>0</v>
      </c>
      <c r="K153" s="313"/>
      <c r="L153" s="313">
        <v>0</v>
      </c>
      <c r="M153" s="542" t="s">
        <v>1823</v>
      </c>
      <c r="N153" s="555"/>
      <c r="R153" s="314"/>
      <c r="S153" s="314"/>
      <c r="T153" s="314"/>
    </row>
    <row r="154" spans="2:20" s="401" customFormat="1" ht="14.25" customHeight="1" x14ac:dyDescent="0.2">
      <c r="B154" s="846">
        <v>43301</v>
      </c>
      <c r="D154" s="313">
        <f t="shared" si="5"/>
        <v>47812</v>
      </c>
      <c r="E154" s="313"/>
      <c r="F154" s="313">
        <f>Distributions!O26</f>
        <v>34596</v>
      </c>
      <c r="G154" s="313"/>
      <c r="H154" s="313">
        <f>Distributions!P26</f>
        <v>13216</v>
      </c>
      <c r="I154" s="313"/>
      <c r="J154" s="313">
        <v>0</v>
      </c>
      <c r="K154" s="313"/>
      <c r="L154" s="313">
        <v>0</v>
      </c>
      <c r="M154" s="542" t="s">
        <v>1219</v>
      </c>
      <c r="N154" s="555"/>
      <c r="R154" s="314"/>
      <c r="S154" s="314"/>
      <c r="T154" s="314"/>
    </row>
    <row r="155" spans="2:20" s="401" customFormat="1" ht="14.25" customHeight="1" x14ac:dyDescent="0.2">
      <c r="B155" s="846">
        <v>43306</v>
      </c>
      <c r="D155" s="313">
        <f t="shared" si="5"/>
        <v>10824742</v>
      </c>
      <c r="E155" s="313"/>
      <c r="F155" s="313">
        <f>Distributions!J42</f>
        <v>10824742</v>
      </c>
      <c r="G155" s="313"/>
      <c r="H155" s="313">
        <v>0</v>
      </c>
      <c r="I155" s="313"/>
      <c r="J155" s="313">
        <v>0</v>
      </c>
      <c r="K155" s="313"/>
      <c r="L155" s="313">
        <v>0</v>
      </c>
      <c r="M155" s="542" t="s">
        <v>1814</v>
      </c>
      <c r="N155" s="555"/>
      <c r="R155" s="314"/>
      <c r="S155" s="314"/>
      <c r="T155" s="314"/>
    </row>
    <row r="156" spans="2:20" s="401" customFormat="1" ht="14.25" customHeight="1" x14ac:dyDescent="0.2">
      <c r="B156" s="846">
        <v>43312</v>
      </c>
      <c r="D156" s="313">
        <f>SUM(F156:L156)</f>
        <v>515305</v>
      </c>
      <c r="E156" s="313"/>
      <c r="F156" s="313">
        <v>372862</v>
      </c>
      <c r="G156" s="313"/>
      <c r="H156" s="313">
        <v>142443</v>
      </c>
      <c r="I156" s="313"/>
      <c r="J156" s="313">
        <v>0</v>
      </c>
      <c r="K156" s="313"/>
      <c r="L156" s="313">
        <v>0</v>
      </c>
      <c r="M156" s="542" t="s">
        <v>496</v>
      </c>
      <c r="N156" s="555"/>
      <c r="R156" s="314"/>
      <c r="S156" s="314"/>
      <c r="T156" s="314"/>
    </row>
    <row r="157" spans="2:20" s="401" customFormat="1" ht="14.25" customHeight="1" x14ac:dyDescent="0.2">
      <c r="B157" s="846">
        <v>43312</v>
      </c>
      <c r="D157" s="313">
        <f>SUM(F157:L157)</f>
        <v>280117</v>
      </c>
      <c r="E157" s="313"/>
      <c r="F157" s="313">
        <v>378172</v>
      </c>
      <c r="G157" s="313"/>
      <c r="H157" s="313">
        <v>177341</v>
      </c>
      <c r="I157" s="313"/>
      <c r="J157" s="313">
        <v>-170294</v>
      </c>
      <c r="K157" s="313"/>
      <c r="L157" s="313">
        <v>-105102</v>
      </c>
      <c r="M157" s="542" t="s">
        <v>1561</v>
      </c>
      <c r="N157" s="555"/>
      <c r="R157" s="314"/>
      <c r="S157" s="314"/>
      <c r="T157" s="314"/>
    </row>
    <row r="158" spans="2:20" s="401" customFormat="1" ht="14.25" customHeight="1" x14ac:dyDescent="0.2">
      <c r="B158" s="846">
        <v>43339</v>
      </c>
      <c r="D158" s="313">
        <f>SUM(F158:L158)</f>
        <v>21649485</v>
      </c>
      <c r="E158" s="313"/>
      <c r="F158" s="313">
        <f>Distributions!J43</f>
        <v>21649485</v>
      </c>
      <c r="G158" s="313"/>
      <c r="H158" s="313">
        <v>0</v>
      </c>
      <c r="I158" s="313"/>
      <c r="J158" s="313">
        <v>0</v>
      </c>
      <c r="K158" s="313"/>
      <c r="L158" s="313">
        <v>0</v>
      </c>
      <c r="M158" s="542" t="s">
        <v>1827</v>
      </c>
      <c r="N158" s="555"/>
      <c r="R158" s="314"/>
      <c r="S158" s="314"/>
      <c r="T158" s="314"/>
    </row>
    <row r="159" spans="2:20" s="401" customFormat="1" ht="14.25" customHeight="1" x14ac:dyDescent="0.2">
      <c r="B159" s="846">
        <v>43343</v>
      </c>
      <c r="D159" s="313">
        <f>SUM(F159:L159)</f>
        <v>515305</v>
      </c>
      <c r="E159" s="313"/>
      <c r="F159" s="313">
        <v>372862</v>
      </c>
      <c r="G159" s="313"/>
      <c r="H159" s="313">
        <v>142443</v>
      </c>
      <c r="I159" s="313"/>
      <c r="J159" s="313">
        <v>0</v>
      </c>
      <c r="K159" s="313"/>
      <c r="L159" s="313">
        <v>0</v>
      </c>
      <c r="M159" s="542" t="s">
        <v>496</v>
      </c>
      <c r="N159" s="555"/>
      <c r="R159" s="314"/>
      <c r="S159" s="314"/>
      <c r="T159" s="314"/>
    </row>
    <row r="160" spans="2:20" s="401" customFormat="1" ht="14.25" customHeight="1" x14ac:dyDescent="0.2">
      <c r="B160" s="846">
        <f>B159</f>
        <v>43343</v>
      </c>
      <c r="D160" s="313">
        <f>SUM(F160:L160)</f>
        <v>317073</v>
      </c>
      <c r="E160" s="313"/>
      <c r="F160" s="313">
        <v>439000</v>
      </c>
      <c r="G160" s="313"/>
      <c r="H160" s="313">
        <v>151767</v>
      </c>
      <c r="I160" s="313"/>
      <c r="J160" s="313">
        <v>-165033</v>
      </c>
      <c r="K160" s="313"/>
      <c r="L160" s="537">
        <v>-108661</v>
      </c>
      <c r="M160" s="542" t="s">
        <v>1567</v>
      </c>
      <c r="N160" s="555"/>
      <c r="R160" s="314"/>
      <c r="S160" s="314"/>
      <c r="T160" s="314"/>
    </row>
    <row r="161" spans="2:20" s="401" customFormat="1" ht="14.25" customHeight="1" x14ac:dyDescent="0.2">
      <c r="B161" s="846">
        <v>43353</v>
      </c>
      <c r="D161" s="313">
        <f t="shared" ref="D161:D163" si="6">SUM(F161:L161)</f>
        <v>167158</v>
      </c>
      <c r="E161" s="313"/>
      <c r="F161" s="313">
        <v>0</v>
      </c>
      <c r="G161" s="313"/>
      <c r="H161" s="313">
        <f>Distributions!J55</f>
        <v>167158</v>
      </c>
      <c r="I161" s="313"/>
      <c r="J161" s="313">
        <v>0</v>
      </c>
      <c r="K161" s="313"/>
      <c r="L161" s="542">
        <v>0</v>
      </c>
      <c r="M161" s="542" t="s">
        <v>1791</v>
      </c>
      <c r="N161" s="555"/>
      <c r="R161" s="314"/>
      <c r="S161" s="314"/>
      <c r="T161" s="314"/>
    </row>
    <row r="162" spans="2:20" s="401" customFormat="1" ht="14.25" customHeight="1" x14ac:dyDescent="0.2">
      <c r="B162" s="846">
        <v>43362</v>
      </c>
      <c r="D162" s="313">
        <f t="shared" si="6"/>
        <v>330000</v>
      </c>
      <c r="E162" s="313"/>
      <c r="F162" s="313">
        <v>0</v>
      </c>
      <c r="G162" s="313"/>
      <c r="H162" s="313">
        <f>-'Partner commitments'!J99</f>
        <v>330000</v>
      </c>
      <c r="I162" s="313"/>
      <c r="J162" s="313">
        <v>0</v>
      </c>
      <c r="K162" s="313"/>
      <c r="L162" s="542">
        <v>0</v>
      </c>
      <c r="M162" s="542" t="s">
        <v>1833</v>
      </c>
      <c r="N162" s="555"/>
      <c r="R162" s="314"/>
      <c r="S162" s="314"/>
      <c r="T162" s="314"/>
    </row>
    <row r="163" spans="2:20" s="401" customFormat="1" ht="14.25" customHeight="1" x14ac:dyDescent="0.2">
      <c r="B163" s="846">
        <v>43368</v>
      </c>
      <c r="D163" s="313">
        <f t="shared" si="6"/>
        <v>-13360000</v>
      </c>
      <c r="E163" s="313"/>
      <c r="F163" s="313">
        <v>0</v>
      </c>
      <c r="G163" s="313"/>
      <c r="H163" s="313">
        <f>-'Partner commitments'!J73</f>
        <v>-13360000</v>
      </c>
      <c r="I163" s="313"/>
      <c r="J163" s="313">
        <v>0</v>
      </c>
      <c r="K163" s="313"/>
      <c r="L163" s="542">
        <v>0</v>
      </c>
      <c r="M163" s="542" t="s">
        <v>1834</v>
      </c>
      <c r="N163" s="555"/>
      <c r="R163" s="314"/>
      <c r="S163" s="314"/>
      <c r="T163" s="314"/>
    </row>
    <row r="164" spans="2:20" s="401" customFormat="1" ht="14.25" customHeight="1" x14ac:dyDescent="0.2">
      <c r="B164" s="846">
        <v>43373</v>
      </c>
      <c r="D164" s="313">
        <f t="shared" ref="D164:D174" si="7">SUM(F164:L164)</f>
        <v>515305</v>
      </c>
      <c r="E164" s="313"/>
      <c r="F164" s="313">
        <v>372862</v>
      </c>
      <c r="G164" s="313"/>
      <c r="H164" s="313">
        <v>142443</v>
      </c>
      <c r="I164" s="313"/>
      <c r="J164" s="313">
        <v>0</v>
      </c>
      <c r="K164" s="313"/>
      <c r="L164" s="542">
        <v>0</v>
      </c>
      <c r="M164" s="542" t="s">
        <v>496</v>
      </c>
      <c r="N164" s="555"/>
      <c r="R164" s="314"/>
      <c r="S164" s="314"/>
      <c r="T164" s="314"/>
    </row>
    <row r="165" spans="2:20" s="401" customFormat="1" ht="14.25" customHeight="1" x14ac:dyDescent="0.2">
      <c r="B165" s="846">
        <f>B164</f>
        <v>43373</v>
      </c>
      <c r="D165" s="313">
        <f t="shared" si="7"/>
        <v>422935</v>
      </c>
      <c r="E165" s="313"/>
      <c r="F165" s="313">
        <v>572377</v>
      </c>
      <c r="G165" s="313"/>
      <c r="H165" s="313">
        <v>144269</v>
      </c>
      <c r="I165" s="313"/>
      <c r="J165" s="313">
        <v>-191667</v>
      </c>
      <c r="K165" s="313"/>
      <c r="L165" s="542">
        <v>-102044</v>
      </c>
      <c r="M165" s="542" t="s">
        <v>1578</v>
      </c>
      <c r="N165" s="555"/>
      <c r="R165" s="314"/>
      <c r="S165" s="314"/>
      <c r="T165" s="314"/>
    </row>
    <row r="166" spans="2:20" s="401" customFormat="1" ht="14.25" customHeight="1" x14ac:dyDescent="0.2">
      <c r="B166" s="846">
        <v>43381</v>
      </c>
      <c r="D166" s="313">
        <f t="shared" si="7"/>
        <v>-18221650</v>
      </c>
      <c r="E166" s="313"/>
      <c r="F166" s="313">
        <f>-'Partner commitments'!J74</f>
        <v>-18221650</v>
      </c>
      <c r="G166" s="313"/>
      <c r="H166" s="313">
        <v>0</v>
      </c>
      <c r="I166" s="313"/>
      <c r="J166" s="313">
        <v>0</v>
      </c>
      <c r="K166" s="313"/>
      <c r="L166" s="542">
        <v>0</v>
      </c>
      <c r="M166" s="542" t="s">
        <v>1846</v>
      </c>
      <c r="N166" s="555"/>
      <c r="R166" s="314"/>
      <c r="S166" s="314"/>
      <c r="T166" s="314"/>
    </row>
    <row r="167" spans="2:20" s="401" customFormat="1" ht="14.25" customHeight="1" x14ac:dyDescent="0.2">
      <c r="B167" s="846">
        <v>43382</v>
      </c>
      <c r="D167" s="313">
        <f t="shared" si="7"/>
        <v>663000</v>
      </c>
      <c r="E167" s="313"/>
      <c r="F167" s="313">
        <v>0</v>
      </c>
      <c r="G167" s="313"/>
      <c r="H167" s="313">
        <f>-'Partner commitments'!J100</f>
        <v>663000</v>
      </c>
      <c r="I167" s="313"/>
      <c r="J167" s="313">
        <v>0</v>
      </c>
      <c r="K167" s="313"/>
      <c r="L167" s="542">
        <v>0</v>
      </c>
      <c r="M167" s="542" t="s">
        <v>1948</v>
      </c>
      <c r="N167" s="555"/>
      <c r="R167" s="314"/>
      <c r="S167" s="314"/>
      <c r="T167" s="314"/>
    </row>
    <row r="168" spans="2:20" s="401" customFormat="1" ht="14.25" customHeight="1" x14ac:dyDescent="0.2">
      <c r="B168" s="846">
        <v>43404</v>
      </c>
      <c r="D168" s="313">
        <f t="shared" si="7"/>
        <v>552547</v>
      </c>
      <c r="E168" s="313"/>
      <c r="F168" s="313">
        <v>406191</v>
      </c>
      <c r="G168" s="313"/>
      <c r="H168" s="313">
        <v>146356</v>
      </c>
      <c r="I168" s="313"/>
      <c r="J168" s="313">
        <v>0</v>
      </c>
      <c r="K168" s="313"/>
      <c r="L168" s="542">
        <v>0</v>
      </c>
      <c r="M168" s="542" t="s">
        <v>1847</v>
      </c>
      <c r="N168" s="555"/>
      <c r="R168" s="314"/>
      <c r="S168" s="314"/>
      <c r="T168" s="314"/>
    </row>
    <row r="169" spans="2:20" s="401" customFormat="1" ht="14.25" customHeight="1" x14ac:dyDescent="0.2">
      <c r="B169" s="846">
        <v>43404</v>
      </c>
      <c r="D169" s="313">
        <f t="shared" si="7"/>
        <v>278866</v>
      </c>
      <c r="E169" s="313"/>
      <c r="F169" s="313">
        <f>855758-406191-13530</f>
        <v>436037</v>
      </c>
      <c r="G169" s="313"/>
      <c r="H169" s="313">
        <f>242228-146356</f>
        <v>95872</v>
      </c>
      <c r="I169" s="313"/>
      <c r="J169" s="313">
        <f>-135884-54644</f>
        <v>-190528</v>
      </c>
      <c r="K169" s="313"/>
      <c r="L169" s="542">
        <f>-36433-26082</f>
        <v>-62515</v>
      </c>
      <c r="M169" s="542" t="s">
        <v>1848</v>
      </c>
      <c r="N169" s="555"/>
      <c r="R169" s="314"/>
      <c r="S169" s="314"/>
      <c r="T169" s="314"/>
    </row>
    <row r="170" spans="2:20" s="401" customFormat="1" ht="14.25" customHeight="1" x14ac:dyDescent="0.2">
      <c r="B170" s="872">
        <v>43409</v>
      </c>
      <c r="D170" s="313">
        <f t="shared" si="7"/>
        <v>-167000</v>
      </c>
      <c r="E170" s="313"/>
      <c r="F170" s="313">
        <v>0</v>
      </c>
      <c r="G170" s="313"/>
      <c r="H170" s="313">
        <f>-'Partner commitments'!J75</f>
        <v>-167000</v>
      </c>
      <c r="I170" s="313"/>
      <c r="J170" s="313">
        <v>0</v>
      </c>
      <c r="K170" s="313"/>
      <c r="L170" s="542">
        <v>0</v>
      </c>
      <c r="M170" s="542" t="s">
        <v>1857</v>
      </c>
      <c r="N170" s="555"/>
      <c r="R170" s="314"/>
      <c r="S170" s="314"/>
      <c r="T170" s="314"/>
    </row>
    <row r="171" spans="2:20" s="401" customFormat="1" ht="14.25" customHeight="1" x14ac:dyDescent="0.2">
      <c r="B171" s="846">
        <v>43410</v>
      </c>
      <c r="D171" s="313">
        <f t="shared" si="7"/>
        <v>51267</v>
      </c>
      <c r="E171" s="313"/>
      <c r="F171" s="313">
        <f>Distributions!O27</f>
        <v>37688</v>
      </c>
      <c r="G171" s="313"/>
      <c r="H171" s="313">
        <f>Distributions!P27</f>
        <v>13579</v>
      </c>
      <c r="I171" s="313"/>
      <c r="J171" s="313">
        <v>0</v>
      </c>
      <c r="K171" s="313"/>
      <c r="L171" s="542">
        <v>0</v>
      </c>
      <c r="M171" s="542" t="s">
        <v>1219</v>
      </c>
      <c r="N171" s="555"/>
      <c r="R171" s="314"/>
      <c r="S171" s="314"/>
      <c r="T171" s="314"/>
    </row>
    <row r="172" spans="2:20" s="401" customFormat="1" ht="14.25" customHeight="1" x14ac:dyDescent="0.2">
      <c r="B172" s="846">
        <v>43417</v>
      </c>
      <c r="D172" s="313">
        <f t="shared" si="7"/>
        <v>-15464051</v>
      </c>
      <c r="E172" s="313"/>
      <c r="F172" s="313">
        <v>0</v>
      </c>
      <c r="G172" s="313"/>
      <c r="H172" s="313">
        <f>-'Partner commitments'!J76</f>
        <v>-15464051</v>
      </c>
      <c r="I172" s="313"/>
      <c r="J172" s="313">
        <v>0</v>
      </c>
      <c r="K172" s="313"/>
      <c r="L172" s="542">
        <v>0</v>
      </c>
      <c r="M172" s="542" t="s">
        <v>1858</v>
      </c>
      <c r="N172" s="555"/>
      <c r="R172" s="314"/>
      <c r="S172" s="314"/>
      <c r="T172" s="314"/>
    </row>
    <row r="173" spans="2:20" s="401" customFormat="1" ht="14.25" customHeight="1" x14ac:dyDescent="0.2">
      <c r="B173" s="846">
        <v>43434</v>
      </c>
      <c r="D173" s="313">
        <f t="shared" si="7"/>
        <v>552547</v>
      </c>
      <c r="E173" s="313"/>
      <c r="F173" s="313">
        <v>406191</v>
      </c>
      <c r="G173" s="313"/>
      <c r="H173" s="313">
        <v>146356</v>
      </c>
      <c r="I173" s="313"/>
      <c r="J173" s="313">
        <v>0</v>
      </c>
      <c r="K173" s="313"/>
      <c r="L173" s="542">
        <v>0</v>
      </c>
      <c r="M173" s="542" t="s">
        <v>1847</v>
      </c>
      <c r="N173" s="555"/>
      <c r="R173" s="314"/>
      <c r="S173" s="314"/>
      <c r="T173" s="314"/>
    </row>
    <row r="174" spans="2:20" s="401" customFormat="1" ht="14.25" customHeight="1" x14ac:dyDescent="0.2">
      <c r="B174" s="846">
        <v>43434</v>
      </c>
      <c r="D174" s="313">
        <f t="shared" si="7"/>
        <v>185918</v>
      </c>
      <c r="E174" s="313"/>
      <c r="F174" s="313">
        <f>745685-406192-11935</f>
        <v>327558</v>
      </c>
      <c r="G174" s="313"/>
      <c r="H174" s="313">
        <f>523214-146356</f>
        <v>376858</v>
      </c>
      <c r="I174" s="313"/>
      <c r="J174" s="313">
        <f>-126581-60396</f>
        <v>-186977</v>
      </c>
      <c r="K174" s="313"/>
      <c r="L174" s="542">
        <f>-18250-313271</f>
        <v>-331521</v>
      </c>
      <c r="M174" s="542" t="s">
        <v>1859</v>
      </c>
      <c r="N174" s="555"/>
      <c r="R174" s="314"/>
      <c r="S174" s="314"/>
      <c r="T174" s="314"/>
    </row>
    <row r="175" spans="2:20" s="401" customFormat="1" ht="14.25" customHeight="1" x14ac:dyDescent="0.2">
      <c r="B175" s="846">
        <f>'Partner commitments'!B77</f>
        <v>43441</v>
      </c>
      <c r="D175" s="313">
        <f t="shared" ref="D175:D183" si="8">SUM(F175:L175)</f>
        <v>-43298969</v>
      </c>
      <c r="E175" s="313"/>
      <c r="F175" s="313">
        <f>-'Partner commitments'!J77</f>
        <v>-43298969</v>
      </c>
      <c r="G175" s="313"/>
      <c r="H175" s="313">
        <v>0</v>
      </c>
      <c r="I175" s="313"/>
      <c r="J175" s="313">
        <v>0</v>
      </c>
      <c r="K175" s="313"/>
      <c r="L175" s="542">
        <v>0</v>
      </c>
      <c r="M175" s="542" t="s">
        <v>1864</v>
      </c>
      <c r="N175" s="555"/>
      <c r="R175" s="314"/>
      <c r="S175" s="314"/>
      <c r="T175" s="314"/>
    </row>
    <row r="176" spans="2:20" s="401" customFormat="1" ht="14.25" customHeight="1" x14ac:dyDescent="0.2">
      <c r="B176" s="846">
        <v>43465</v>
      </c>
      <c r="D176" s="313">
        <f t="shared" si="8"/>
        <v>552545</v>
      </c>
      <c r="E176" s="313"/>
      <c r="F176" s="313">
        <v>406189</v>
      </c>
      <c r="G176" s="313"/>
      <c r="H176" s="313">
        <v>146356</v>
      </c>
      <c r="I176" s="313"/>
      <c r="J176" s="313">
        <v>0</v>
      </c>
      <c r="K176" s="313"/>
      <c r="L176" s="542">
        <v>0</v>
      </c>
      <c r="M176" s="542" t="s">
        <v>1847</v>
      </c>
      <c r="N176" s="555"/>
      <c r="R176" s="314"/>
      <c r="S176" s="314"/>
      <c r="T176" s="314"/>
    </row>
    <row r="177" spans="2:20" s="401" customFormat="1" ht="14.25" customHeight="1" x14ac:dyDescent="0.2">
      <c r="B177" s="846">
        <f>B176</f>
        <v>43465</v>
      </c>
      <c r="D177" s="313">
        <f t="shared" si="8"/>
        <v>512866</v>
      </c>
      <c r="E177" s="313"/>
      <c r="F177" s="313">
        <f>1547996-406189-10202</f>
        <v>1131605</v>
      </c>
      <c r="G177" s="313"/>
      <c r="H177" s="313">
        <f>307833-146356</f>
        <v>161477</v>
      </c>
      <c r="I177" s="313"/>
      <c r="J177" s="313">
        <f>-58318-722643</f>
        <v>-780961</v>
      </c>
      <c r="K177" s="313"/>
      <c r="L177" s="542">
        <v>745</v>
      </c>
      <c r="M177" s="542" t="s">
        <v>1865</v>
      </c>
      <c r="N177" s="555"/>
      <c r="R177" s="314"/>
      <c r="S177" s="314"/>
      <c r="T177" s="314"/>
    </row>
    <row r="178" spans="2:20" s="401" customFormat="1" ht="14.25" customHeight="1" x14ac:dyDescent="0.2">
      <c r="B178" s="846">
        <v>43473</v>
      </c>
      <c r="D178" s="313">
        <f t="shared" si="8"/>
        <v>4776823</v>
      </c>
      <c r="E178" s="313"/>
      <c r="F178" s="313">
        <f>Distributions!J56</f>
        <v>4776823</v>
      </c>
      <c r="G178" s="313"/>
      <c r="H178" s="313">
        <v>0</v>
      </c>
      <c r="I178" s="313"/>
      <c r="J178" s="313">
        <v>0</v>
      </c>
      <c r="K178" s="313"/>
      <c r="L178" s="542">
        <v>0</v>
      </c>
      <c r="M178" s="542" t="s">
        <v>1791</v>
      </c>
      <c r="N178" s="555"/>
      <c r="R178" s="314"/>
      <c r="S178" s="314"/>
      <c r="T178" s="314"/>
    </row>
    <row r="179" spans="2:20" s="401" customFormat="1" ht="14.25" customHeight="1" x14ac:dyDescent="0.2">
      <c r="B179" s="846">
        <v>43475</v>
      </c>
      <c r="D179" s="313">
        <f t="shared" si="8"/>
        <v>165919.17000000001</v>
      </c>
      <c r="E179" s="313"/>
      <c r="F179" s="313">
        <v>165919.17000000001</v>
      </c>
      <c r="G179" s="313"/>
      <c r="H179" s="313">
        <v>0</v>
      </c>
      <c r="I179" s="313"/>
      <c r="J179" s="313">
        <v>0</v>
      </c>
      <c r="K179" s="313"/>
      <c r="L179" s="542">
        <v>0</v>
      </c>
      <c r="M179" s="542" t="s">
        <v>1922</v>
      </c>
      <c r="N179" s="555"/>
      <c r="R179" s="314"/>
      <c r="S179" s="314"/>
      <c r="T179" s="314"/>
    </row>
    <row r="180" spans="2:20" s="401" customFormat="1" ht="14.25" customHeight="1" x14ac:dyDescent="0.2">
      <c r="B180" s="846">
        <v>43487</v>
      </c>
      <c r="D180" s="313">
        <f t="shared" si="8"/>
        <v>52782</v>
      </c>
      <c r="E180" s="313"/>
      <c r="F180" s="313">
        <f>Distributions!O28</f>
        <v>39472</v>
      </c>
      <c r="G180" s="313"/>
      <c r="H180" s="313">
        <f>Distributions!P28</f>
        <v>13310</v>
      </c>
      <c r="I180" s="313"/>
      <c r="J180" s="313">
        <v>0</v>
      </c>
      <c r="K180" s="313"/>
      <c r="L180" s="542">
        <v>0</v>
      </c>
      <c r="M180" s="542" t="s">
        <v>1219</v>
      </c>
      <c r="N180" s="555"/>
      <c r="R180" s="314"/>
      <c r="S180" s="314"/>
      <c r="T180" s="314"/>
    </row>
    <row r="181" spans="2:20" s="401" customFormat="1" ht="14.25" customHeight="1" x14ac:dyDescent="0.2">
      <c r="B181" s="846">
        <v>43496</v>
      </c>
      <c r="D181" s="313">
        <f t="shared" si="8"/>
        <v>568887</v>
      </c>
      <c r="E181" s="313"/>
      <c r="F181" s="313">
        <v>425425</v>
      </c>
      <c r="G181" s="313"/>
      <c r="H181" s="313">
        <v>143462</v>
      </c>
      <c r="I181" s="313"/>
      <c r="J181" s="313">
        <v>0</v>
      </c>
      <c r="K181" s="313"/>
      <c r="L181" s="542">
        <v>0</v>
      </c>
      <c r="M181" s="542" t="s">
        <v>1847</v>
      </c>
      <c r="N181" s="555"/>
      <c r="R181" s="314"/>
      <c r="S181" s="314"/>
      <c r="T181" s="314"/>
    </row>
    <row r="182" spans="2:20" s="401" customFormat="1" ht="14.25" customHeight="1" x14ac:dyDescent="0.2">
      <c r="B182" s="846">
        <v>43496</v>
      </c>
      <c r="D182" s="313">
        <f t="shared" si="8"/>
        <v>309809</v>
      </c>
      <c r="E182" s="313"/>
      <c r="F182" s="313">
        <v>234364</v>
      </c>
      <c r="G182" s="313"/>
      <c r="H182" s="313">
        <v>75445</v>
      </c>
      <c r="I182" s="313"/>
      <c r="J182" s="313">
        <v>0</v>
      </c>
      <c r="K182" s="313"/>
      <c r="L182" s="542">
        <v>0</v>
      </c>
      <c r="M182" s="542" t="s">
        <v>1872</v>
      </c>
      <c r="N182" s="555"/>
      <c r="R182" s="314"/>
      <c r="S182" s="314"/>
      <c r="T182" s="314"/>
    </row>
    <row r="183" spans="2:20" s="401" customFormat="1" ht="14.25" customHeight="1" x14ac:dyDescent="0.2">
      <c r="B183" s="846">
        <v>43497</v>
      </c>
      <c r="D183" s="313">
        <f t="shared" si="8"/>
        <v>-3608247</v>
      </c>
      <c r="E183" s="313"/>
      <c r="F183" s="313">
        <v>-3608247</v>
      </c>
      <c r="G183" s="313"/>
      <c r="H183" s="313">
        <v>0</v>
      </c>
      <c r="I183" s="313"/>
      <c r="J183" s="313">
        <v>0</v>
      </c>
      <c r="K183" s="313"/>
      <c r="L183" s="542">
        <v>0</v>
      </c>
      <c r="M183" s="542" t="s">
        <v>1673</v>
      </c>
      <c r="N183" s="555"/>
      <c r="R183" s="314"/>
      <c r="S183" s="314"/>
      <c r="T183" s="314"/>
    </row>
    <row r="184" spans="2:20" s="401" customFormat="1" ht="14.25" customHeight="1" x14ac:dyDescent="0.2">
      <c r="B184" s="846">
        <v>43524</v>
      </c>
      <c r="D184" s="313">
        <f t="shared" ref="D184:D191" si="9">SUM(F184:L184)</f>
        <v>568887</v>
      </c>
      <c r="E184" s="313"/>
      <c r="F184" s="313">
        <v>425425</v>
      </c>
      <c r="G184" s="313"/>
      <c r="H184" s="313">
        <v>143462</v>
      </c>
      <c r="I184" s="313"/>
      <c r="J184" s="313">
        <v>0</v>
      </c>
      <c r="K184" s="313"/>
      <c r="L184" s="542">
        <v>0</v>
      </c>
      <c r="M184" s="542" t="s">
        <v>1847</v>
      </c>
      <c r="N184" s="555"/>
      <c r="R184" s="314"/>
      <c r="S184" s="314"/>
      <c r="T184" s="314"/>
    </row>
    <row r="185" spans="2:20" s="401" customFormat="1" ht="14.25" customHeight="1" x14ac:dyDescent="0.2">
      <c r="B185" s="846">
        <v>43524</v>
      </c>
      <c r="D185" s="313">
        <f t="shared" si="9"/>
        <v>125936</v>
      </c>
      <c r="E185" s="313"/>
      <c r="F185" s="313">
        <v>89275</v>
      </c>
      <c r="G185" s="313"/>
      <c r="H185" s="313">
        <v>36661</v>
      </c>
      <c r="I185" s="313"/>
      <c r="J185" s="313">
        <v>0</v>
      </c>
      <c r="K185" s="313"/>
      <c r="L185" s="542">
        <v>0</v>
      </c>
      <c r="M185" s="542" t="s">
        <v>1876</v>
      </c>
      <c r="N185" s="555"/>
      <c r="R185" s="314"/>
      <c r="S185" s="314"/>
      <c r="T185" s="314"/>
    </row>
    <row r="186" spans="2:20" s="401" customFormat="1" ht="14.25" customHeight="1" x14ac:dyDescent="0.2">
      <c r="B186" s="846">
        <v>43525</v>
      </c>
      <c r="D186" s="313">
        <f t="shared" si="9"/>
        <v>3500000</v>
      </c>
      <c r="E186" s="313"/>
      <c r="F186" s="313">
        <v>0</v>
      </c>
      <c r="G186" s="313"/>
      <c r="H186" s="313">
        <f>Distributions!J46</f>
        <v>3500000</v>
      </c>
      <c r="I186" s="313"/>
      <c r="J186" s="313">
        <v>0</v>
      </c>
      <c r="K186" s="313"/>
      <c r="L186" s="542">
        <v>0</v>
      </c>
      <c r="M186" s="542" t="s">
        <v>1916</v>
      </c>
      <c r="N186" s="555"/>
      <c r="R186" s="314"/>
      <c r="S186" s="314"/>
      <c r="T186" s="314"/>
    </row>
    <row r="187" spans="2:20" s="401" customFormat="1" ht="14.25" customHeight="1" x14ac:dyDescent="0.2">
      <c r="B187" s="846">
        <v>43529</v>
      </c>
      <c r="D187" s="313">
        <f t="shared" si="9"/>
        <v>-5412371</v>
      </c>
      <c r="E187" s="313"/>
      <c r="F187" s="313">
        <f>-'Partner commitments'!J79</f>
        <v>-5412371</v>
      </c>
      <c r="G187" s="313"/>
      <c r="H187" s="313">
        <v>0</v>
      </c>
      <c r="I187" s="313"/>
      <c r="J187" s="313">
        <v>0</v>
      </c>
      <c r="K187" s="313"/>
      <c r="L187" s="542">
        <v>0</v>
      </c>
      <c r="M187" s="542" t="s">
        <v>1915</v>
      </c>
      <c r="N187" s="555"/>
      <c r="R187" s="314"/>
      <c r="S187" s="314"/>
      <c r="T187" s="314"/>
    </row>
    <row r="188" spans="2:20" s="401" customFormat="1" ht="14.25" customHeight="1" x14ac:dyDescent="0.2">
      <c r="B188" s="846">
        <v>43549</v>
      </c>
      <c r="D188" s="313">
        <f t="shared" si="9"/>
        <v>21649485</v>
      </c>
      <c r="E188" s="313"/>
      <c r="F188" s="313">
        <f>Distributions!J47</f>
        <v>21649485</v>
      </c>
      <c r="G188" s="313"/>
      <c r="H188" s="313">
        <v>0</v>
      </c>
      <c r="I188" s="313"/>
      <c r="J188" s="313">
        <v>0</v>
      </c>
      <c r="K188" s="313"/>
      <c r="L188" s="542">
        <v>0</v>
      </c>
      <c r="M188" s="542" t="s">
        <v>1916</v>
      </c>
      <c r="N188" s="555"/>
      <c r="R188" s="314"/>
      <c r="S188" s="314"/>
      <c r="T188" s="314"/>
    </row>
    <row r="189" spans="2:20" s="401" customFormat="1" ht="14.25" customHeight="1" x14ac:dyDescent="0.2">
      <c r="B189" s="846">
        <v>43553</v>
      </c>
      <c r="D189" s="313">
        <f t="shared" si="9"/>
        <v>5521669</v>
      </c>
      <c r="E189" s="313"/>
      <c r="F189" s="313">
        <f>Distributions!J57</f>
        <v>5521669</v>
      </c>
      <c r="G189" s="313"/>
      <c r="H189" s="313">
        <v>0</v>
      </c>
      <c r="I189" s="313"/>
      <c r="J189" s="313">
        <v>0</v>
      </c>
      <c r="K189" s="313"/>
      <c r="L189" s="542">
        <v>0</v>
      </c>
      <c r="M189" s="542" t="s">
        <v>1822</v>
      </c>
      <c r="N189" s="555"/>
      <c r="R189" s="314"/>
      <c r="S189" s="314"/>
      <c r="T189" s="314"/>
    </row>
    <row r="190" spans="2:20" s="401" customFormat="1" ht="14.25" customHeight="1" x14ac:dyDescent="0.2">
      <c r="B190" s="846">
        <v>43555</v>
      </c>
      <c r="D190" s="313">
        <f t="shared" si="9"/>
        <v>568887</v>
      </c>
      <c r="E190" s="313"/>
      <c r="F190" s="313">
        <v>425425</v>
      </c>
      <c r="G190" s="313"/>
      <c r="H190" s="313">
        <v>143462</v>
      </c>
      <c r="I190" s="313"/>
      <c r="J190" s="313">
        <v>0</v>
      </c>
      <c r="K190" s="313"/>
      <c r="L190" s="542">
        <v>0</v>
      </c>
      <c r="M190" s="542" t="s">
        <v>1847</v>
      </c>
      <c r="N190" s="555"/>
      <c r="R190" s="314"/>
      <c r="S190" s="314"/>
      <c r="T190" s="314"/>
    </row>
    <row r="191" spans="2:20" s="401" customFormat="1" ht="14.25" customHeight="1" x14ac:dyDescent="0.2">
      <c r="B191" s="846">
        <v>43555</v>
      </c>
      <c r="D191" s="313">
        <f t="shared" si="9"/>
        <v>162214</v>
      </c>
      <c r="E191" s="313"/>
      <c r="F191" s="313">
        <v>137775</v>
      </c>
      <c r="G191" s="313"/>
      <c r="H191" s="313">
        <v>24439</v>
      </c>
      <c r="I191" s="313"/>
      <c r="J191" s="313"/>
      <c r="K191" s="313"/>
      <c r="L191" s="313"/>
      <c r="M191" s="542" t="s">
        <v>1917</v>
      </c>
      <c r="N191" s="555"/>
      <c r="R191" s="314"/>
      <c r="S191" s="314"/>
      <c r="T191" s="314"/>
    </row>
    <row r="192" spans="2:20" s="401" customFormat="1" ht="14.25" customHeight="1" x14ac:dyDescent="0.2">
      <c r="B192" s="846">
        <v>43555</v>
      </c>
      <c r="D192" s="313">
        <f>ROUND(+SCPC!P46,0)</f>
        <v>548130249</v>
      </c>
      <c r="E192" s="313"/>
      <c r="F192" s="313">
        <v>436968927</v>
      </c>
      <c r="G192" s="313"/>
      <c r="H192" s="313">
        <v>111161322</v>
      </c>
      <c r="I192" s="313"/>
      <c r="J192" s="313">
        <v>0</v>
      </c>
      <c r="K192" s="313"/>
      <c r="L192" s="313">
        <v>0</v>
      </c>
      <c r="M192" s="542" t="s">
        <v>432</v>
      </c>
      <c r="N192" s="555"/>
      <c r="R192" s="314"/>
      <c r="S192" s="314"/>
      <c r="T192" s="314"/>
    </row>
    <row r="193" spans="2:20" ht="14.25" customHeight="1" x14ac:dyDescent="0.2">
      <c r="B193" s="879"/>
      <c r="C193" s="314"/>
      <c r="D193" s="316"/>
      <c r="E193" s="317"/>
      <c r="F193" s="867"/>
      <c r="G193" s="317"/>
      <c r="H193" s="867"/>
      <c r="I193" s="317"/>
      <c r="J193" s="317"/>
      <c r="K193" s="317"/>
      <c r="L193" s="317"/>
      <c r="N193" s="300"/>
      <c r="O193" s="314"/>
      <c r="Q193" s="318" t="s">
        <v>433</v>
      </c>
      <c r="R193" s="314"/>
      <c r="S193" s="314"/>
      <c r="T193" s="315"/>
    </row>
    <row r="194" spans="2:20" ht="14.25" customHeight="1" thickBot="1" x14ac:dyDescent="0.25">
      <c r="B194" s="309" t="s">
        <v>434</v>
      </c>
      <c r="C194" s="300"/>
      <c r="D194" s="319">
        <f>SUM(D8:D193)</f>
        <v>188890036.42000002</v>
      </c>
      <c r="E194" s="320"/>
      <c r="F194" s="869">
        <f>SUM(F8:F193)</f>
        <v>180757281.17000002</v>
      </c>
      <c r="G194" s="573"/>
      <c r="H194" s="869">
        <f>SUM(H8:H193)</f>
        <v>12890525.25</v>
      </c>
      <c r="J194" s="869">
        <f>SUM(J8:J193)</f>
        <v>-2957109</v>
      </c>
      <c r="L194" s="869">
        <f>SUM(L8:L193)</f>
        <v>-1800660</v>
      </c>
      <c r="N194" s="325"/>
      <c r="Q194" s="321">
        <f>+'Fund Expenses'!C9+'Fund Expenses'!C13+'Fund Expenses'!C14</f>
        <v>188890100</v>
      </c>
      <c r="R194" s="314"/>
      <c r="S194" s="314"/>
      <c r="T194" s="315"/>
    </row>
    <row r="195" spans="2:20" ht="14.25" customHeight="1" thickTop="1" thickBot="1" x14ac:dyDescent="0.25">
      <c r="B195" s="309"/>
      <c r="C195" s="300"/>
      <c r="D195" s="322"/>
      <c r="E195" s="322"/>
      <c r="F195" s="573"/>
      <c r="G195" s="573"/>
      <c r="H195" s="573"/>
      <c r="N195" s="325"/>
      <c r="Q195" s="323">
        <f>+D194-Q194</f>
        <v>-63.579999983310699</v>
      </c>
      <c r="R195" s="555"/>
      <c r="S195" s="314"/>
      <c r="T195" s="315"/>
    </row>
    <row r="196" spans="2:20" ht="14.25" customHeight="1" thickBot="1" x14ac:dyDescent="0.25">
      <c r="B196" s="309" t="s">
        <v>435</v>
      </c>
      <c r="C196" s="300"/>
      <c r="D196" s="933">
        <f>XIRR(D8:D192,$B$8:$B$192,0.01*SIGN(SUM(D8:D192)))</f>
        <v>0.18200335979461668</v>
      </c>
      <c r="E196" s="324"/>
      <c r="F196" s="876"/>
      <c r="G196" s="573"/>
      <c r="H196" s="573"/>
      <c r="M196" s="302"/>
      <c r="N196" s="566"/>
      <c r="Q196" s="325"/>
      <c r="R196" s="314"/>
      <c r="S196" s="314"/>
      <c r="T196" s="315"/>
    </row>
    <row r="197" spans="2:20" ht="14.25" customHeight="1" thickTop="1" x14ac:dyDescent="0.2">
      <c r="D197" s="825"/>
      <c r="E197" s="322"/>
      <c r="F197" s="573"/>
      <c r="G197" s="573"/>
      <c r="H197" s="573"/>
      <c r="J197" s="866"/>
      <c r="L197" s="868"/>
      <c r="M197" s="302"/>
      <c r="N197" s="383"/>
      <c r="Q197" s="326"/>
      <c r="R197" s="314"/>
      <c r="S197" s="314"/>
      <c r="T197" s="315"/>
    </row>
    <row r="198" spans="2:20" ht="14.25" hidden="1" customHeight="1" thickBot="1" x14ac:dyDescent="0.25">
      <c r="B198" s="300" t="s">
        <v>436</v>
      </c>
      <c r="D198" s="768">
        <f>(1+D196)^((B192-B8)/365)-1</f>
        <v>0.75516195925886875</v>
      </c>
      <c r="E198" s="324"/>
      <c r="F198" s="573"/>
      <c r="G198" s="573"/>
      <c r="H198" s="573"/>
      <c r="J198" s="866"/>
      <c r="M198" s="302"/>
      <c r="N198" s="315"/>
      <c r="O198" s="327"/>
      <c r="Q198" s="326"/>
      <c r="R198" s="314"/>
      <c r="S198" s="314"/>
      <c r="T198" s="314"/>
    </row>
    <row r="199" spans="2:20" x14ac:dyDescent="0.2">
      <c r="D199" s="328"/>
      <c r="E199" s="328"/>
      <c r="F199" s="328"/>
      <c r="G199" s="328"/>
      <c r="H199" s="328"/>
      <c r="I199" s="329"/>
      <c r="J199" s="866"/>
      <c r="K199" s="329"/>
      <c r="L199" s="329"/>
      <c r="M199" s="329"/>
      <c r="N199" s="330"/>
      <c r="Q199" s="326"/>
    </row>
    <row r="200" spans="2:20" x14ac:dyDescent="0.2">
      <c r="D200" s="331"/>
      <c r="E200" s="332"/>
      <c r="F200" s="537" t="s">
        <v>433</v>
      </c>
      <c r="G200" s="536"/>
      <c r="H200" s="535">
        <f>+D192+SUM(D8:D191)-D194</f>
        <v>0</v>
      </c>
      <c r="I200" s="536"/>
      <c r="J200" s="866"/>
      <c r="K200" s="536"/>
      <c r="L200" s="535"/>
      <c r="M200" s="538"/>
      <c r="N200" s="330"/>
      <c r="Q200" s="326"/>
    </row>
    <row r="201" spans="2:20" x14ac:dyDescent="0.2">
      <c r="D201" s="300"/>
      <c r="E201" s="300"/>
      <c r="F201" s="300"/>
      <c r="G201" s="300"/>
      <c r="H201" s="535">
        <f>D192-F192-H192</f>
        <v>0</v>
      </c>
      <c r="I201" s="401"/>
      <c r="J201" s="866"/>
      <c r="K201" s="401"/>
      <c r="L201" s="325"/>
      <c r="M201" s="325"/>
      <c r="N201" s="330"/>
      <c r="Q201" s="326"/>
    </row>
    <row r="202" spans="2:20" x14ac:dyDescent="0.2">
      <c r="B202" s="333" t="s">
        <v>437</v>
      </c>
      <c r="L202" s="866"/>
      <c r="M202" s="334"/>
      <c r="N202" s="330"/>
      <c r="Q202" s="326"/>
    </row>
    <row r="208" spans="2:20" x14ac:dyDescent="0.2">
      <c r="H208" s="335"/>
      <c r="J208" s="335"/>
      <c r="L208" s="335"/>
    </row>
    <row r="209" spans="8:18" x14ac:dyDescent="0.2">
      <c r="H209" s="335"/>
      <c r="J209" s="335"/>
      <c r="L209" s="335"/>
    </row>
    <row r="215" spans="8:18" x14ac:dyDescent="0.2">
      <c r="P215" s="336"/>
      <c r="Q215" s="336"/>
    </row>
    <row r="216" spans="8:18" x14ac:dyDescent="0.2">
      <c r="P216" s="336"/>
      <c r="Q216" s="336"/>
      <c r="R216" s="336"/>
    </row>
    <row r="217" spans="8:18" x14ac:dyDescent="0.2">
      <c r="P217" s="336"/>
      <c r="Q217" s="336"/>
      <c r="R217" s="336"/>
    </row>
    <row r="218" spans="8:18" x14ac:dyDescent="0.2">
      <c r="P218" s="336"/>
      <c r="Q218" s="336"/>
      <c r="R218" s="336"/>
    </row>
  </sheetData>
  <mergeCells count="3">
    <mergeCell ref="B1:G1"/>
    <mergeCell ref="B2:M2"/>
    <mergeCell ref="B3:M3"/>
  </mergeCells>
  <printOptions horizontalCentered="1"/>
  <pageMargins left="0.75" right="0.75" top="1" bottom="1" header="0.5" footer="0.5"/>
  <pageSetup scale="23" orientation="portrait" r:id="rId1"/>
  <headerFooter alignWithMargins="0"/>
  <ignoredErrors>
    <ignoredError sqref="D125" formula="1"/>
  </ignoredError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AD145"/>
  <sheetViews>
    <sheetView view="pageBreakPreview" zoomScaleNormal="100" zoomScaleSheetLayoutView="100" workbookViewId="0">
      <pane ySplit="8" topLeftCell="A87" activePane="bottomLeft" state="frozen"/>
      <selection activeCell="H139" sqref="H139"/>
      <selection pane="bottomLeft" activeCell="N116" sqref="N116"/>
    </sheetView>
  </sheetViews>
  <sheetFormatPr defaultRowHeight="12.75" x14ac:dyDescent="0.2"/>
  <cols>
    <col min="1" max="1" width="24.5" style="300" customWidth="1"/>
    <col min="2" max="2" width="9.5" style="300" customWidth="1"/>
    <col min="3" max="3" width="3" style="300" customWidth="1"/>
    <col min="4" max="4" width="11.5" style="300" bestFit="1" customWidth="1"/>
    <col min="5" max="5" width="3" style="300" customWidth="1"/>
    <col min="6" max="6" width="16" style="401" customWidth="1"/>
    <col min="7" max="7" width="3" style="401" customWidth="1"/>
    <col min="8" max="8" width="13.33203125" style="300" bestFit="1" customWidth="1"/>
    <col min="9" max="9" width="3" style="300" customWidth="1"/>
    <col min="10" max="10" width="12.1640625" style="300" bestFit="1" customWidth="1"/>
    <col min="11" max="11" width="3" style="300" customWidth="1"/>
    <col min="12" max="12" width="15" style="300" bestFit="1" customWidth="1"/>
    <col min="13" max="13" width="3" style="401" customWidth="1"/>
    <col min="14" max="14" width="13.6640625" style="401" customWidth="1"/>
    <col min="15" max="15" width="1.83203125" style="401" customWidth="1"/>
    <col min="16" max="16" width="35.33203125" style="300" customWidth="1"/>
    <col min="17" max="18" width="14.6640625" style="300" customWidth="1"/>
    <col min="19" max="19" width="20.33203125" style="300" customWidth="1"/>
    <col min="20" max="20" width="15.83203125" style="300" bestFit="1" customWidth="1"/>
    <col min="21" max="21" width="22" style="300" bestFit="1" customWidth="1"/>
    <col min="22" max="22" width="16.83203125" style="300" customWidth="1"/>
    <col min="23" max="23" width="14.1640625" style="300" customWidth="1"/>
    <col min="24" max="24" width="9.33203125" style="300"/>
    <col min="25" max="25" width="11.5" style="300" bestFit="1" customWidth="1"/>
    <col min="26" max="26" width="9.33203125" style="300"/>
    <col min="27" max="27" width="16.1640625" style="300" bestFit="1" customWidth="1"/>
    <col min="28" max="28" width="3.33203125" style="300" customWidth="1"/>
    <col min="29" max="29" width="19.33203125" style="300" bestFit="1" customWidth="1"/>
    <col min="30" max="30" width="14.83203125" style="300" bestFit="1" customWidth="1"/>
    <col min="31" max="31" width="14" style="300" customWidth="1"/>
    <col min="32" max="16384" width="9.33203125" style="300"/>
  </cols>
  <sheetData>
    <row r="1" spans="1:23" ht="14.25" x14ac:dyDescent="0.3">
      <c r="A1" s="299" t="str">
        <f>+'Operating highlights'!A3</f>
        <v>Oaktree Huntington Investment Fund II, L.P. – Combined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  <c r="M1" s="299"/>
      <c r="N1" s="299"/>
      <c r="O1" s="299"/>
      <c r="P1" s="299"/>
      <c r="Q1" s="299"/>
      <c r="R1" s="299"/>
      <c r="S1" s="299"/>
      <c r="T1" s="299"/>
    </row>
    <row r="2" spans="1:23" ht="14.25" x14ac:dyDescent="0.3">
      <c r="A2" s="299" t="s">
        <v>438</v>
      </c>
      <c r="B2" s="299"/>
      <c r="C2" s="299"/>
      <c r="D2" s="301"/>
      <c r="E2" s="301"/>
      <c r="F2" s="543"/>
      <c r="G2" s="573"/>
      <c r="H2" s="301"/>
      <c r="I2" s="301"/>
      <c r="K2" s="301"/>
      <c r="M2" s="573"/>
    </row>
    <row r="3" spans="1:23" ht="14.25" x14ac:dyDescent="0.3">
      <c r="A3" s="820" t="str">
        <f>+'Gross IRR'!B3</f>
        <v>March 31, 2019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03"/>
      <c r="M3" s="303"/>
      <c r="N3" s="303"/>
      <c r="O3" s="303"/>
      <c r="P3" s="303"/>
      <c r="Q3" s="303"/>
      <c r="R3" s="303"/>
      <c r="S3" s="303"/>
      <c r="T3" s="303"/>
      <c r="U3" s="303"/>
    </row>
    <row r="4" spans="1:23" ht="13.5" thickBot="1" x14ac:dyDescent="0.25">
      <c r="A4" s="304"/>
      <c r="B4" s="304"/>
      <c r="C4" s="304"/>
      <c r="D4" s="304"/>
      <c r="E4" s="304"/>
      <c r="F4" s="304"/>
      <c r="G4" s="304"/>
      <c r="H4" s="304"/>
      <c r="I4" s="304"/>
      <c r="J4" s="304"/>
      <c r="K4" s="304"/>
      <c r="L4" s="304"/>
      <c r="M4" s="304"/>
      <c r="N4" s="307"/>
      <c r="O4" s="307"/>
      <c r="S4" s="302"/>
    </row>
    <row r="5" spans="1:23" ht="13.5" thickTop="1" x14ac:dyDescent="0.2"/>
    <row r="7" spans="1:23" x14ac:dyDescent="0.2">
      <c r="A7" s="309" t="s">
        <v>426</v>
      </c>
      <c r="B7" s="309"/>
      <c r="J7" s="401"/>
      <c r="L7" s="401"/>
      <c r="Q7" s="337"/>
    </row>
    <row r="8" spans="1:23" x14ac:dyDescent="0.2">
      <c r="A8" s="310" t="s">
        <v>427</v>
      </c>
      <c r="B8" s="309"/>
      <c r="D8" s="310" t="s">
        <v>439</v>
      </c>
      <c r="E8" s="311"/>
      <c r="F8" s="310" t="s">
        <v>441</v>
      </c>
      <c r="G8" s="311"/>
      <c r="H8" s="544" t="s">
        <v>1184</v>
      </c>
      <c r="I8" s="311"/>
      <c r="J8" s="310" t="s">
        <v>440</v>
      </c>
      <c r="K8" s="311"/>
      <c r="L8" s="310" t="s">
        <v>442</v>
      </c>
      <c r="M8" s="311"/>
      <c r="N8" s="544" t="s">
        <v>1185</v>
      </c>
      <c r="O8" s="568"/>
      <c r="Q8" s="337"/>
      <c r="W8" s="311"/>
    </row>
    <row r="9" spans="1:23" x14ac:dyDescent="0.2">
      <c r="A9" s="338">
        <v>42327</v>
      </c>
      <c r="D9" s="339">
        <v>0</v>
      </c>
      <c r="E9" s="339"/>
      <c r="F9" s="339">
        <v>-123711</v>
      </c>
      <c r="G9" s="394"/>
      <c r="H9" s="313">
        <f t="shared" ref="H9:H67" si="0">+SUM(D9:F9)</f>
        <v>-123711</v>
      </c>
      <c r="I9" s="339"/>
      <c r="J9" s="339">
        <v>0</v>
      </c>
      <c r="K9" s="339"/>
      <c r="L9" s="339">
        <v>-4000000</v>
      </c>
      <c r="M9" s="394"/>
      <c r="N9" s="313">
        <f>+SUM(J9:L9)</f>
        <v>-4000000</v>
      </c>
      <c r="O9" s="313"/>
      <c r="P9" s="302" t="s">
        <v>429</v>
      </c>
      <c r="Q9" s="337"/>
      <c r="W9" s="339"/>
    </row>
    <row r="10" spans="1:23" x14ac:dyDescent="0.2">
      <c r="A10" s="338">
        <v>42333</v>
      </c>
      <c r="D10" s="339">
        <v>-324743</v>
      </c>
      <c r="E10" s="339"/>
      <c r="F10" s="339">
        <v>-139175</v>
      </c>
      <c r="G10" s="394"/>
      <c r="H10" s="313">
        <f t="shared" si="0"/>
        <v>-463918</v>
      </c>
      <c r="I10" s="339"/>
      <c r="J10" s="339">
        <v>-10500000</v>
      </c>
      <c r="K10" s="339"/>
      <c r="L10" s="339">
        <v>-4500000</v>
      </c>
      <c r="M10" s="394"/>
      <c r="N10" s="313">
        <f t="shared" ref="N10:N88" si="1">+SUM(J10:L10)</f>
        <v>-15000000</v>
      </c>
      <c r="O10" s="313"/>
      <c r="P10" s="302" t="s">
        <v>430</v>
      </c>
      <c r="Q10" s="337"/>
      <c r="W10" s="339"/>
    </row>
    <row r="11" spans="1:23" x14ac:dyDescent="0.2">
      <c r="A11" s="338">
        <v>42361</v>
      </c>
      <c r="D11" s="339">
        <v>-541237</v>
      </c>
      <c r="E11" s="339"/>
      <c r="F11" s="339">
        <v>0</v>
      </c>
      <c r="G11" s="394"/>
      <c r="H11" s="313">
        <f t="shared" si="0"/>
        <v>-541237</v>
      </c>
      <c r="I11" s="339"/>
      <c r="J11" s="339">
        <v>-17500000</v>
      </c>
      <c r="K11" s="339"/>
      <c r="L11" s="339">
        <v>0</v>
      </c>
      <c r="M11" s="394"/>
      <c r="N11" s="313">
        <f t="shared" si="1"/>
        <v>-17500000</v>
      </c>
      <c r="O11" s="313"/>
      <c r="P11" s="542" t="s">
        <v>1183</v>
      </c>
      <c r="Q11" s="337"/>
      <c r="W11" s="339"/>
    </row>
    <row r="12" spans="1:23" s="401" customFormat="1" x14ac:dyDescent="0.2">
      <c r="A12" s="338">
        <v>42402</v>
      </c>
      <c r="D12" s="394">
        <v>0</v>
      </c>
      <c r="E12" s="394"/>
      <c r="F12" s="394">
        <v>-139175</v>
      </c>
      <c r="G12" s="394"/>
      <c r="H12" s="313">
        <f t="shared" si="0"/>
        <v>-139175</v>
      </c>
      <c r="I12" s="394"/>
      <c r="J12" s="394">
        <v>0</v>
      </c>
      <c r="K12" s="394"/>
      <c r="L12" s="394">
        <v>-4500000</v>
      </c>
      <c r="M12" s="394"/>
      <c r="N12" s="313">
        <f t="shared" si="1"/>
        <v>-4500000</v>
      </c>
      <c r="O12" s="313"/>
      <c r="P12" s="542" t="s">
        <v>1221</v>
      </c>
      <c r="Q12" s="337"/>
      <c r="W12" s="394"/>
    </row>
    <row r="13" spans="1:23" s="401" customFormat="1" x14ac:dyDescent="0.2">
      <c r="A13" s="338">
        <v>42403</v>
      </c>
      <c r="D13" s="394">
        <v>1783</v>
      </c>
      <c r="E13" s="394"/>
      <c r="F13" s="394">
        <v>818</v>
      </c>
      <c r="G13" s="394"/>
      <c r="H13" s="313">
        <f t="shared" si="0"/>
        <v>2601</v>
      </c>
      <c r="I13" s="394"/>
      <c r="J13" s="394">
        <v>0</v>
      </c>
      <c r="K13" s="394"/>
      <c r="L13" s="394">
        <v>0</v>
      </c>
      <c r="M13" s="394"/>
      <c r="N13" s="313">
        <f t="shared" si="1"/>
        <v>0</v>
      </c>
      <c r="O13" s="313"/>
      <c r="P13" s="542" t="s">
        <v>1219</v>
      </c>
      <c r="Q13" s="337"/>
      <c r="W13" s="394"/>
    </row>
    <row r="14" spans="1:23" s="401" customFormat="1" x14ac:dyDescent="0.2">
      <c r="A14" s="338">
        <v>42408</v>
      </c>
      <c r="D14" s="394">
        <v>-15000</v>
      </c>
      <c r="E14" s="394"/>
      <c r="F14" s="394">
        <v>15000</v>
      </c>
      <c r="G14" s="394"/>
      <c r="H14" s="313">
        <f t="shared" si="0"/>
        <v>0</v>
      </c>
      <c r="I14" s="394"/>
      <c r="J14" s="394">
        <v>-485000</v>
      </c>
      <c r="K14" s="394"/>
      <c r="L14" s="394">
        <v>485000</v>
      </c>
      <c r="M14" s="394"/>
      <c r="N14" s="313">
        <f t="shared" si="1"/>
        <v>0</v>
      </c>
      <c r="O14" s="313"/>
      <c r="P14" s="542" t="s">
        <v>1222</v>
      </c>
      <c r="Q14" s="337"/>
      <c r="W14" s="394"/>
    </row>
    <row r="15" spans="1:23" s="401" customFormat="1" x14ac:dyDescent="0.2">
      <c r="A15" s="338">
        <v>42409</v>
      </c>
      <c r="D15" s="394">
        <v>-60000</v>
      </c>
      <c r="E15" s="394"/>
      <c r="F15" s="394">
        <v>60000</v>
      </c>
      <c r="G15" s="394"/>
      <c r="H15" s="313">
        <f t="shared" si="0"/>
        <v>0</v>
      </c>
      <c r="I15" s="394"/>
      <c r="J15" s="394">
        <v>-1940000</v>
      </c>
      <c r="K15" s="394"/>
      <c r="L15" s="394">
        <v>1940000</v>
      </c>
      <c r="M15" s="394"/>
      <c r="N15" s="313">
        <f t="shared" si="1"/>
        <v>0</v>
      </c>
      <c r="O15" s="313"/>
      <c r="P15" s="542" t="s">
        <v>1222</v>
      </c>
      <c r="Q15" s="337"/>
      <c r="W15" s="394"/>
    </row>
    <row r="16" spans="1:23" s="401" customFormat="1" x14ac:dyDescent="0.2">
      <c r="A16" s="338">
        <v>42410</v>
      </c>
      <c r="D16" s="394">
        <v>-42000</v>
      </c>
      <c r="E16" s="394"/>
      <c r="F16" s="394">
        <v>42000</v>
      </c>
      <c r="G16" s="394"/>
      <c r="H16" s="313">
        <f t="shared" si="0"/>
        <v>0</v>
      </c>
      <c r="I16" s="394"/>
      <c r="J16" s="394">
        <v>-1358000</v>
      </c>
      <c r="K16" s="394"/>
      <c r="L16" s="394">
        <v>1358000</v>
      </c>
      <c r="M16" s="394"/>
      <c r="N16" s="313">
        <f t="shared" si="1"/>
        <v>0</v>
      </c>
      <c r="O16" s="313"/>
      <c r="P16" s="542" t="s">
        <v>1222</v>
      </c>
      <c r="Q16" s="337"/>
      <c r="W16" s="394"/>
    </row>
    <row r="17" spans="1:23" s="401" customFormat="1" x14ac:dyDescent="0.2">
      <c r="A17" s="338">
        <v>42416</v>
      </c>
      <c r="D17" s="394">
        <v>117000</v>
      </c>
      <c r="E17" s="394"/>
      <c r="F17" s="394">
        <v>-117000</v>
      </c>
      <c r="G17" s="394"/>
      <c r="H17" s="313">
        <f t="shared" si="0"/>
        <v>0</v>
      </c>
      <c r="I17" s="394"/>
      <c r="J17" s="394">
        <v>3783000</v>
      </c>
      <c r="K17" s="394"/>
      <c r="L17" s="394">
        <v>-3783000</v>
      </c>
      <c r="M17" s="394"/>
      <c r="N17" s="313">
        <f t="shared" si="1"/>
        <v>0</v>
      </c>
      <c r="O17" s="313"/>
      <c r="P17" s="542" t="s">
        <v>1223</v>
      </c>
      <c r="Q17" s="337"/>
      <c r="W17" s="394"/>
    </row>
    <row r="18" spans="1:23" s="401" customFormat="1" x14ac:dyDescent="0.2">
      <c r="A18" s="338">
        <v>42416</v>
      </c>
      <c r="D18" s="394">
        <v>-541237</v>
      </c>
      <c r="E18" s="394"/>
      <c r="F18" s="394">
        <v>0</v>
      </c>
      <c r="G18" s="394"/>
      <c r="H18" s="313">
        <f t="shared" si="0"/>
        <v>-541237</v>
      </c>
      <c r="I18" s="394"/>
      <c r="J18" s="394">
        <v>-17500000</v>
      </c>
      <c r="K18" s="394"/>
      <c r="L18" s="394">
        <v>0</v>
      </c>
      <c r="M18" s="394"/>
      <c r="N18" s="313">
        <f t="shared" si="1"/>
        <v>-17500000</v>
      </c>
      <c r="O18" s="313"/>
      <c r="P18" s="542" t="s">
        <v>1241</v>
      </c>
      <c r="Q18" s="337"/>
      <c r="W18" s="394"/>
    </row>
    <row r="19" spans="1:23" s="401" customFormat="1" x14ac:dyDescent="0.2">
      <c r="A19" s="338">
        <v>42418</v>
      </c>
      <c r="D19" s="394">
        <v>-541237</v>
      </c>
      <c r="E19" s="394"/>
      <c r="F19" s="394">
        <v>-139175</v>
      </c>
      <c r="G19" s="394"/>
      <c r="H19" s="313">
        <f t="shared" si="0"/>
        <v>-680412</v>
      </c>
      <c r="I19" s="394"/>
      <c r="J19" s="394">
        <v>-17500000</v>
      </c>
      <c r="K19" s="394"/>
      <c r="L19" s="394">
        <v>-4500000</v>
      </c>
      <c r="M19" s="394"/>
      <c r="N19" s="313">
        <f t="shared" si="1"/>
        <v>-22000000</v>
      </c>
      <c r="O19" s="313"/>
      <c r="P19" s="542" t="s">
        <v>1240</v>
      </c>
      <c r="Q19" s="337"/>
      <c r="W19" s="394"/>
    </row>
    <row r="20" spans="1:23" s="401" customFormat="1" x14ac:dyDescent="0.2">
      <c r="A20" s="338">
        <v>42424</v>
      </c>
      <c r="D20" s="394">
        <v>-541237</v>
      </c>
      <c r="E20" s="394"/>
      <c r="F20" s="394">
        <v>0</v>
      </c>
      <c r="G20" s="394"/>
      <c r="H20" s="313">
        <f t="shared" si="0"/>
        <v>-541237</v>
      </c>
      <c r="I20" s="394"/>
      <c r="J20" s="394">
        <v>-17500000</v>
      </c>
      <c r="K20" s="394"/>
      <c r="L20" s="394">
        <v>0</v>
      </c>
      <c r="M20" s="394"/>
      <c r="N20" s="313">
        <f t="shared" si="1"/>
        <v>-17500000</v>
      </c>
      <c r="O20" s="313"/>
      <c r="P20" s="542" t="s">
        <v>1183</v>
      </c>
      <c r="Q20" s="337"/>
      <c r="W20" s="394"/>
    </row>
    <row r="21" spans="1:23" s="401" customFormat="1" x14ac:dyDescent="0.2">
      <c r="A21" s="338">
        <v>42440</v>
      </c>
      <c r="D21" s="394">
        <v>-2057</v>
      </c>
      <c r="E21" s="394"/>
      <c r="F21" s="394">
        <v>0</v>
      </c>
      <c r="G21" s="394"/>
      <c r="H21" s="313">
        <f t="shared" si="0"/>
        <v>-2057</v>
      </c>
      <c r="I21" s="394"/>
      <c r="J21" s="394">
        <v>-66500</v>
      </c>
      <c r="K21" s="394"/>
      <c r="L21" s="394">
        <v>0</v>
      </c>
      <c r="M21" s="394"/>
      <c r="N21" s="313">
        <f t="shared" si="1"/>
        <v>-66500</v>
      </c>
      <c r="O21" s="313"/>
      <c r="P21" s="542" t="s">
        <v>1244</v>
      </c>
      <c r="Q21" s="337"/>
      <c r="W21" s="394"/>
    </row>
    <row r="22" spans="1:23" s="401" customFormat="1" x14ac:dyDescent="0.2">
      <c r="A22" s="338">
        <v>42447</v>
      </c>
      <c r="D22" s="394">
        <v>-324742</v>
      </c>
      <c r="E22" s="394"/>
      <c r="F22" s="394">
        <v>-139175</v>
      </c>
      <c r="G22" s="394"/>
      <c r="H22" s="313">
        <f t="shared" si="0"/>
        <v>-463917</v>
      </c>
      <c r="I22" s="394"/>
      <c r="J22" s="394">
        <v>-10500000</v>
      </c>
      <c r="K22" s="394"/>
      <c r="L22" s="394">
        <v>-4500000</v>
      </c>
      <c r="M22" s="394"/>
      <c r="N22" s="313">
        <f t="shared" si="1"/>
        <v>-15000000</v>
      </c>
      <c r="O22" s="313"/>
      <c r="P22" s="542" t="s">
        <v>430</v>
      </c>
      <c r="Q22" s="337"/>
      <c r="W22" s="394"/>
    </row>
    <row r="23" spans="1:23" s="401" customFormat="1" x14ac:dyDescent="0.2">
      <c r="A23" s="338">
        <v>42458</v>
      </c>
      <c r="D23" s="394">
        <v>0</v>
      </c>
      <c r="E23" s="394"/>
      <c r="F23" s="394">
        <v>-139175</v>
      </c>
      <c r="G23" s="394"/>
      <c r="H23" s="313">
        <f t="shared" si="0"/>
        <v>-139175</v>
      </c>
      <c r="I23" s="394"/>
      <c r="J23" s="394">
        <v>0</v>
      </c>
      <c r="K23" s="394"/>
      <c r="L23" s="394">
        <v>-4500000</v>
      </c>
      <c r="M23" s="394"/>
      <c r="N23" s="313">
        <f t="shared" si="1"/>
        <v>-4500000</v>
      </c>
      <c r="O23" s="313"/>
      <c r="P23" s="542" t="s">
        <v>1221</v>
      </c>
      <c r="Q23" s="337"/>
      <c r="W23" s="394"/>
    </row>
    <row r="24" spans="1:23" s="401" customFormat="1" x14ac:dyDescent="0.2">
      <c r="A24" s="338">
        <v>42459</v>
      </c>
      <c r="D24" s="394">
        <v>0</v>
      </c>
      <c r="E24" s="394"/>
      <c r="F24" s="394">
        <v>-139175</v>
      </c>
      <c r="G24" s="394"/>
      <c r="H24" s="313">
        <f t="shared" si="0"/>
        <v>-139175</v>
      </c>
      <c r="I24" s="394"/>
      <c r="J24" s="394">
        <v>0</v>
      </c>
      <c r="K24" s="394"/>
      <c r="L24" s="394">
        <v>-4500000</v>
      </c>
      <c r="M24" s="394"/>
      <c r="N24" s="313">
        <f t="shared" si="1"/>
        <v>-4500000</v>
      </c>
      <c r="O24" s="313"/>
      <c r="P24" s="542" t="s">
        <v>1221</v>
      </c>
      <c r="Q24" s="337"/>
      <c r="W24" s="394"/>
    </row>
    <row r="25" spans="1:23" s="401" customFormat="1" x14ac:dyDescent="0.2">
      <c r="A25" s="338">
        <v>42478</v>
      </c>
      <c r="D25" s="394">
        <v>-124485</v>
      </c>
      <c r="E25" s="394"/>
      <c r="F25" s="394">
        <v>0</v>
      </c>
      <c r="G25" s="394"/>
      <c r="H25" s="313">
        <f t="shared" si="0"/>
        <v>-124485</v>
      </c>
      <c r="I25" s="394"/>
      <c r="J25" s="394">
        <v>-4025000</v>
      </c>
      <c r="K25" s="394"/>
      <c r="L25" s="394">
        <v>0</v>
      </c>
      <c r="M25" s="394"/>
      <c r="N25" s="313">
        <f t="shared" si="1"/>
        <v>-4025000</v>
      </c>
      <c r="O25" s="313"/>
      <c r="P25" s="542" t="s">
        <v>1502</v>
      </c>
      <c r="Q25" s="337"/>
      <c r="W25" s="394"/>
    </row>
    <row r="26" spans="1:23" s="401" customFormat="1" x14ac:dyDescent="0.2">
      <c r="A26" s="338">
        <v>42479</v>
      </c>
      <c r="D26" s="394">
        <v>8732</v>
      </c>
      <c r="E26" s="394"/>
      <c r="F26" s="394">
        <v>2826</v>
      </c>
      <c r="G26" s="394"/>
      <c r="H26" s="313">
        <f t="shared" si="0"/>
        <v>11558</v>
      </c>
      <c r="I26" s="394"/>
      <c r="J26" s="394">
        <v>0</v>
      </c>
      <c r="K26" s="394"/>
      <c r="L26" s="394">
        <v>0</v>
      </c>
      <c r="M26" s="394"/>
      <c r="N26" s="313">
        <f t="shared" si="1"/>
        <v>0</v>
      </c>
      <c r="O26" s="313"/>
      <c r="P26" s="542" t="s">
        <v>1219</v>
      </c>
      <c r="Q26" s="337"/>
      <c r="W26" s="394"/>
    </row>
    <row r="27" spans="1:23" s="401" customFormat="1" x14ac:dyDescent="0.2">
      <c r="A27" s="338">
        <v>42537</v>
      </c>
      <c r="D27" s="394">
        <v>-30309</v>
      </c>
      <c r="E27" s="394"/>
      <c r="F27" s="394">
        <v>0</v>
      </c>
      <c r="G27" s="394"/>
      <c r="H27" s="313">
        <f t="shared" si="0"/>
        <v>-30309</v>
      </c>
      <c r="I27" s="394"/>
      <c r="J27" s="394">
        <v>-980000</v>
      </c>
      <c r="K27" s="394"/>
      <c r="L27" s="394">
        <v>0</v>
      </c>
      <c r="M27" s="394"/>
      <c r="N27" s="313">
        <f t="shared" si="1"/>
        <v>-980000</v>
      </c>
      <c r="O27" s="313"/>
      <c r="P27" s="542" t="s">
        <v>1554</v>
      </c>
      <c r="Q27" s="337"/>
      <c r="W27" s="394"/>
    </row>
    <row r="28" spans="1:23" s="401" customFormat="1" x14ac:dyDescent="0.2">
      <c r="A28" s="338">
        <v>42542</v>
      </c>
      <c r="D28" s="394">
        <v>-324742</v>
      </c>
      <c r="E28" s="394"/>
      <c r="F28" s="394">
        <v>-92784</v>
      </c>
      <c r="G28" s="394"/>
      <c r="H28" s="313">
        <f t="shared" si="0"/>
        <v>-417526</v>
      </c>
      <c r="I28" s="394"/>
      <c r="J28" s="394">
        <v>-10500000</v>
      </c>
      <c r="K28" s="394"/>
      <c r="L28" s="394">
        <v>-3000000</v>
      </c>
      <c r="M28" s="394"/>
      <c r="N28" s="313">
        <f t="shared" si="1"/>
        <v>-13500000</v>
      </c>
      <c r="O28" s="313"/>
      <c r="P28" s="542" t="s">
        <v>1551</v>
      </c>
      <c r="Q28" s="337"/>
      <c r="W28" s="394"/>
    </row>
    <row r="29" spans="1:23" s="401" customFormat="1" x14ac:dyDescent="0.2">
      <c r="A29" s="846">
        <v>42562</v>
      </c>
      <c r="D29" s="394">
        <v>-811856</v>
      </c>
      <c r="E29" s="394"/>
      <c r="F29" s="394">
        <v>0</v>
      </c>
      <c r="G29" s="394"/>
      <c r="H29" s="313">
        <f t="shared" si="0"/>
        <v>-811856</v>
      </c>
      <c r="I29" s="394"/>
      <c r="J29" s="394">
        <v>-26250000</v>
      </c>
      <c r="K29" s="394"/>
      <c r="L29" s="394">
        <v>0</v>
      </c>
      <c r="M29" s="394"/>
      <c r="N29" s="313">
        <f t="shared" si="1"/>
        <v>-26250000</v>
      </c>
      <c r="O29" s="313"/>
      <c r="P29" s="542" t="s">
        <v>1562</v>
      </c>
      <c r="Q29" s="337"/>
      <c r="W29" s="394"/>
    </row>
    <row r="30" spans="1:23" s="401" customFormat="1" x14ac:dyDescent="0.2">
      <c r="A30" s="846">
        <v>42572</v>
      </c>
      <c r="D30" s="394">
        <v>-811856</v>
      </c>
      <c r="E30" s="394"/>
      <c r="F30" s="394">
        <v>0</v>
      </c>
      <c r="G30" s="394"/>
      <c r="H30" s="313">
        <f t="shared" si="0"/>
        <v>-811856</v>
      </c>
      <c r="I30" s="394"/>
      <c r="J30" s="394">
        <v>-26250000</v>
      </c>
      <c r="K30" s="394"/>
      <c r="L30" s="394">
        <v>0</v>
      </c>
      <c r="M30" s="394"/>
      <c r="N30" s="313">
        <f t="shared" si="1"/>
        <v>-26250000</v>
      </c>
      <c r="O30" s="313"/>
      <c r="P30" s="542" t="s">
        <v>1562</v>
      </c>
      <c r="Q30" s="337"/>
      <c r="W30" s="394"/>
    </row>
    <row r="31" spans="1:23" s="401" customFormat="1" x14ac:dyDescent="0.2">
      <c r="A31" s="846">
        <v>42587</v>
      </c>
      <c r="D31" s="394">
        <v>12065</v>
      </c>
      <c r="E31" s="394"/>
      <c r="F31" s="394">
        <v>3478</v>
      </c>
      <c r="G31" s="394"/>
      <c r="H31" s="313">
        <f t="shared" si="0"/>
        <v>15543</v>
      </c>
      <c r="I31" s="394"/>
      <c r="J31" s="394">
        <v>0</v>
      </c>
      <c r="K31" s="394"/>
      <c r="L31" s="394">
        <v>0</v>
      </c>
      <c r="M31" s="394"/>
      <c r="N31" s="313">
        <f t="shared" si="1"/>
        <v>0</v>
      </c>
      <c r="O31" s="313"/>
      <c r="P31" s="542" t="s">
        <v>1219</v>
      </c>
      <c r="Q31" s="337"/>
      <c r="W31" s="394"/>
    </row>
    <row r="32" spans="1:23" s="401" customFormat="1" x14ac:dyDescent="0.2">
      <c r="A32" s="846">
        <v>42593</v>
      </c>
      <c r="D32" s="394">
        <v>-108247</v>
      </c>
      <c r="E32" s="394"/>
      <c r="F32" s="394">
        <v>0</v>
      </c>
      <c r="G32" s="394"/>
      <c r="H32" s="313">
        <f t="shared" si="0"/>
        <v>-108247</v>
      </c>
      <c r="I32" s="394"/>
      <c r="J32" s="394">
        <v>-3500000</v>
      </c>
      <c r="K32" s="394"/>
      <c r="L32" s="394">
        <v>0</v>
      </c>
      <c r="M32" s="394"/>
      <c r="N32" s="313">
        <f t="shared" si="1"/>
        <v>-3500000</v>
      </c>
      <c r="O32" s="313"/>
      <c r="P32" s="542" t="s">
        <v>1568</v>
      </c>
      <c r="Q32" s="337"/>
      <c r="W32" s="394"/>
    </row>
    <row r="33" spans="1:23" s="401" customFormat="1" x14ac:dyDescent="0.2">
      <c r="A33" s="846">
        <v>42604</v>
      </c>
      <c r="D33" s="394">
        <v>0</v>
      </c>
      <c r="E33" s="394"/>
      <c r="F33" s="394">
        <v>-92784</v>
      </c>
      <c r="G33" s="394"/>
      <c r="H33" s="313">
        <f t="shared" si="0"/>
        <v>-92784</v>
      </c>
      <c r="I33" s="394"/>
      <c r="J33" s="394">
        <v>0</v>
      </c>
      <c r="K33" s="394"/>
      <c r="L33" s="394">
        <v>-3000000</v>
      </c>
      <c r="M33" s="394"/>
      <c r="N33" s="313">
        <f t="shared" si="1"/>
        <v>-3000000</v>
      </c>
      <c r="O33" s="313"/>
      <c r="P33" s="542" t="s">
        <v>1569</v>
      </c>
      <c r="Q33" s="337"/>
      <c r="W33" s="394"/>
    </row>
    <row r="34" spans="1:23" s="401" customFormat="1" x14ac:dyDescent="0.2">
      <c r="A34" s="846">
        <v>42621</v>
      </c>
      <c r="D34" s="394">
        <v>-37887</v>
      </c>
      <c r="E34" s="394"/>
      <c r="F34" s="394">
        <v>0</v>
      </c>
      <c r="G34" s="394"/>
      <c r="H34" s="313">
        <f t="shared" si="0"/>
        <v>-37887</v>
      </c>
      <c r="I34" s="394"/>
      <c r="J34" s="394">
        <v>-1225000</v>
      </c>
      <c r="K34" s="394"/>
      <c r="L34" s="394">
        <v>0</v>
      </c>
      <c r="M34" s="394"/>
      <c r="N34" s="313">
        <f t="shared" si="1"/>
        <v>-1225000</v>
      </c>
      <c r="O34" s="313"/>
      <c r="P34" s="542" t="s">
        <v>1579</v>
      </c>
      <c r="Q34" s="337"/>
      <c r="W34" s="394"/>
    </row>
    <row r="35" spans="1:23" s="401" customFormat="1" x14ac:dyDescent="0.2">
      <c r="A35" s="846">
        <v>42635</v>
      </c>
      <c r="D35" s="394">
        <v>-34639</v>
      </c>
      <c r="E35" s="394"/>
      <c r="F35" s="394">
        <v>0</v>
      </c>
      <c r="G35" s="394"/>
      <c r="H35" s="313">
        <f t="shared" si="0"/>
        <v>-34639</v>
      </c>
      <c r="I35" s="394"/>
      <c r="J35" s="394">
        <v>-1120000</v>
      </c>
      <c r="K35" s="394"/>
      <c r="L35" s="394">
        <v>0</v>
      </c>
      <c r="M35" s="394"/>
      <c r="N35" s="313">
        <f t="shared" si="1"/>
        <v>-1120000</v>
      </c>
      <c r="O35" s="313"/>
      <c r="P35" s="542" t="s">
        <v>1580</v>
      </c>
      <c r="Q35" s="337"/>
      <c r="W35" s="394"/>
    </row>
    <row r="36" spans="1:23" s="401" customFormat="1" x14ac:dyDescent="0.2">
      <c r="A36" s="846">
        <v>42641</v>
      </c>
      <c r="D36" s="394">
        <v>-59536</v>
      </c>
      <c r="E36" s="394"/>
      <c r="F36" s="394">
        <v>0</v>
      </c>
      <c r="G36" s="394"/>
      <c r="H36" s="313">
        <f t="shared" si="0"/>
        <v>-59536</v>
      </c>
      <c r="I36" s="394"/>
      <c r="J36" s="394">
        <v>-1925000</v>
      </c>
      <c r="K36" s="394"/>
      <c r="L36" s="394">
        <v>0</v>
      </c>
      <c r="M36" s="394"/>
      <c r="N36" s="313">
        <f t="shared" si="1"/>
        <v>-1925000</v>
      </c>
      <c r="O36" s="313"/>
      <c r="P36" s="542" t="s">
        <v>1581</v>
      </c>
      <c r="Q36" s="337"/>
      <c r="W36" s="394"/>
    </row>
    <row r="37" spans="1:23" s="401" customFormat="1" x14ac:dyDescent="0.2">
      <c r="A37" s="846">
        <v>42643</v>
      </c>
      <c r="D37" s="394">
        <v>0</v>
      </c>
      <c r="E37" s="394"/>
      <c r="F37" s="394">
        <v>-463918</v>
      </c>
      <c r="G37" s="394"/>
      <c r="H37" s="313">
        <f t="shared" si="0"/>
        <v>-463918</v>
      </c>
      <c r="I37" s="394"/>
      <c r="J37" s="394">
        <v>0</v>
      </c>
      <c r="K37" s="394"/>
      <c r="L37" s="394">
        <v>-15000000</v>
      </c>
      <c r="M37" s="394"/>
      <c r="N37" s="313">
        <f t="shared" si="1"/>
        <v>-15000000</v>
      </c>
      <c r="O37" s="313"/>
      <c r="P37" s="542" t="s">
        <v>1583</v>
      </c>
      <c r="Q37" s="337"/>
      <c r="W37" s="394"/>
    </row>
    <row r="38" spans="1:23" s="401" customFormat="1" x14ac:dyDescent="0.2">
      <c r="A38" s="846">
        <v>42660</v>
      </c>
      <c r="D38" s="394">
        <v>-194845</v>
      </c>
      <c r="E38" s="394"/>
      <c r="F38" s="394">
        <v>0</v>
      </c>
      <c r="G38" s="394"/>
      <c r="H38" s="313">
        <f t="shared" si="0"/>
        <v>-194845</v>
      </c>
      <c r="I38" s="394"/>
      <c r="J38" s="394">
        <v>-6300000</v>
      </c>
      <c r="K38" s="394"/>
      <c r="L38" s="394">
        <v>0</v>
      </c>
      <c r="M38" s="394"/>
      <c r="N38" s="313">
        <f t="shared" si="1"/>
        <v>-6300000</v>
      </c>
      <c r="O38" s="313"/>
      <c r="P38" s="542" t="s">
        <v>1588</v>
      </c>
      <c r="Q38" s="542"/>
      <c r="W38" s="394"/>
    </row>
    <row r="39" spans="1:23" s="401" customFormat="1" x14ac:dyDescent="0.2">
      <c r="A39" s="846">
        <v>42661</v>
      </c>
      <c r="D39" s="394">
        <v>-9742</v>
      </c>
      <c r="E39" s="394"/>
      <c r="F39" s="394">
        <v>0</v>
      </c>
      <c r="G39" s="394"/>
      <c r="H39" s="313">
        <f t="shared" si="0"/>
        <v>-9742</v>
      </c>
      <c r="I39" s="394"/>
      <c r="J39" s="394">
        <v>-315000</v>
      </c>
      <c r="K39" s="394"/>
      <c r="L39" s="394">
        <v>0</v>
      </c>
      <c r="M39" s="394"/>
      <c r="N39" s="313">
        <f t="shared" si="1"/>
        <v>-315000</v>
      </c>
      <c r="O39" s="313"/>
      <c r="P39" s="542" t="s">
        <v>1591</v>
      </c>
      <c r="Q39" s="337"/>
      <c r="W39" s="394"/>
    </row>
    <row r="40" spans="1:23" s="401" customFormat="1" x14ac:dyDescent="0.2">
      <c r="A40" s="846">
        <v>42669</v>
      </c>
      <c r="D40" s="394">
        <v>-151546</v>
      </c>
      <c r="E40" s="394"/>
      <c r="F40" s="394">
        <v>0</v>
      </c>
      <c r="G40" s="394"/>
      <c r="H40" s="313">
        <f t="shared" si="0"/>
        <v>-151546</v>
      </c>
      <c r="I40" s="394"/>
      <c r="J40" s="394">
        <v>-4900000</v>
      </c>
      <c r="K40" s="394"/>
      <c r="L40" s="394">
        <v>0</v>
      </c>
      <c r="M40" s="394"/>
      <c r="N40" s="313">
        <f t="shared" si="1"/>
        <v>-4900000</v>
      </c>
      <c r="O40" s="313"/>
      <c r="P40" s="542" t="s">
        <v>1589</v>
      </c>
      <c r="Q40" s="337"/>
      <c r="W40" s="394"/>
    </row>
    <row r="41" spans="1:23" s="401" customFormat="1" x14ac:dyDescent="0.2">
      <c r="A41" s="846">
        <v>42678</v>
      </c>
      <c r="D41" s="394">
        <v>-59536</v>
      </c>
      <c r="E41" s="394"/>
      <c r="F41" s="394">
        <v>0</v>
      </c>
      <c r="G41" s="394"/>
      <c r="H41" s="313">
        <f t="shared" si="0"/>
        <v>-59536</v>
      </c>
      <c r="I41" s="394"/>
      <c r="J41" s="394">
        <v>-1925000</v>
      </c>
      <c r="K41" s="394"/>
      <c r="L41" s="394">
        <v>0</v>
      </c>
      <c r="M41" s="394"/>
      <c r="N41" s="313">
        <f t="shared" si="1"/>
        <v>-1925000</v>
      </c>
      <c r="O41" s="313"/>
      <c r="P41" s="542" t="s">
        <v>1581</v>
      </c>
      <c r="Q41" s="337"/>
      <c r="W41" s="394"/>
    </row>
    <row r="42" spans="1:23" s="401" customFormat="1" x14ac:dyDescent="0.2">
      <c r="A42" s="846">
        <v>42681</v>
      </c>
      <c r="D42" s="394">
        <v>15821</v>
      </c>
      <c r="E42" s="394"/>
      <c r="F42" s="394">
        <v>4017</v>
      </c>
      <c r="G42" s="394"/>
      <c r="H42" s="313">
        <f t="shared" si="0"/>
        <v>19838</v>
      </c>
      <c r="I42" s="394"/>
      <c r="J42" s="394">
        <v>0</v>
      </c>
      <c r="K42" s="394"/>
      <c r="L42" s="394">
        <v>0</v>
      </c>
      <c r="M42" s="394"/>
      <c r="N42" s="313">
        <f t="shared" si="1"/>
        <v>0</v>
      </c>
      <c r="O42" s="313"/>
      <c r="P42" s="542" t="s">
        <v>1219</v>
      </c>
      <c r="Q42" s="337"/>
      <c r="W42" s="394"/>
    </row>
    <row r="43" spans="1:23" s="401" customFormat="1" x14ac:dyDescent="0.2">
      <c r="A43" s="846">
        <v>42682</v>
      </c>
      <c r="D43" s="394">
        <v>-32474</v>
      </c>
      <c r="E43" s="394"/>
      <c r="F43" s="394">
        <v>0</v>
      </c>
      <c r="G43" s="394"/>
      <c r="H43" s="313">
        <f t="shared" si="0"/>
        <v>-32474</v>
      </c>
      <c r="I43" s="394"/>
      <c r="J43" s="394">
        <v>-1050000</v>
      </c>
      <c r="K43" s="394"/>
      <c r="L43" s="394">
        <v>0</v>
      </c>
      <c r="M43" s="394"/>
      <c r="N43" s="313">
        <f t="shared" si="1"/>
        <v>-1050000</v>
      </c>
      <c r="O43" s="313"/>
      <c r="P43" s="542" t="s">
        <v>1609</v>
      </c>
      <c r="Q43" s="337"/>
      <c r="W43" s="394"/>
    </row>
    <row r="44" spans="1:23" s="401" customFormat="1" x14ac:dyDescent="0.2">
      <c r="A44" s="846">
        <v>42683</v>
      </c>
      <c r="D44" s="394">
        <v>-324742</v>
      </c>
      <c r="E44" s="394"/>
      <c r="F44" s="394">
        <v>0</v>
      </c>
      <c r="G44" s="394"/>
      <c r="H44" s="313">
        <f t="shared" si="0"/>
        <v>-324742</v>
      </c>
      <c r="I44" s="394"/>
      <c r="J44" s="394">
        <v>-10500000</v>
      </c>
      <c r="K44" s="394"/>
      <c r="L44" s="394">
        <v>0</v>
      </c>
      <c r="M44" s="394"/>
      <c r="N44" s="313">
        <f t="shared" si="1"/>
        <v>-10500000</v>
      </c>
      <c r="O44" s="313"/>
      <c r="P44" s="542" t="s">
        <v>1610</v>
      </c>
      <c r="Q44" s="337"/>
      <c r="W44" s="394"/>
    </row>
    <row r="45" spans="1:23" s="401" customFormat="1" x14ac:dyDescent="0.2">
      <c r="A45" s="846">
        <v>42699</v>
      </c>
      <c r="D45" s="394">
        <v>-324742</v>
      </c>
      <c r="E45" s="394"/>
      <c r="F45" s="394">
        <v>0</v>
      </c>
      <c r="G45" s="394"/>
      <c r="H45" s="313">
        <f t="shared" si="0"/>
        <v>-324742</v>
      </c>
      <c r="I45" s="394"/>
      <c r="J45" s="394">
        <v>-10500000</v>
      </c>
      <c r="K45" s="394"/>
      <c r="L45" s="394">
        <v>0</v>
      </c>
      <c r="M45" s="394"/>
      <c r="N45" s="313">
        <f t="shared" si="1"/>
        <v>-10500000</v>
      </c>
      <c r="O45" s="313"/>
      <c r="P45" s="542" t="s">
        <v>1610</v>
      </c>
      <c r="Q45" s="337"/>
      <c r="W45" s="394"/>
    </row>
    <row r="46" spans="1:23" s="401" customFormat="1" x14ac:dyDescent="0.2">
      <c r="A46" s="846">
        <v>42703</v>
      </c>
      <c r="D46" s="394">
        <v>-184021</v>
      </c>
      <c r="E46" s="394"/>
      <c r="F46" s="394">
        <v>0</v>
      </c>
      <c r="G46" s="394"/>
      <c r="H46" s="313">
        <f t="shared" si="0"/>
        <v>-184021</v>
      </c>
      <c r="I46" s="394"/>
      <c r="J46" s="394">
        <v>-5950000</v>
      </c>
      <c r="K46" s="394"/>
      <c r="L46" s="394">
        <v>0</v>
      </c>
      <c r="M46" s="394"/>
      <c r="N46" s="313">
        <f t="shared" si="1"/>
        <v>-5950000</v>
      </c>
      <c r="O46" s="313"/>
      <c r="P46" s="542" t="s">
        <v>1611</v>
      </c>
      <c r="Q46" s="337"/>
      <c r="W46" s="394"/>
    </row>
    <row r="47" spans="1:23" s="401" customFormat="1" x14ac:dyDescent="0.2">
      <c r="A47" s="846">
        <v>42710</v>
      </c>
      <c r="D47" s="394">
        <v>-324742</v>
      </c>
      <c r="E47" s="394"/>
      <c r="F47" s="394">
        <v>0</v>
      </c>
      <c r="G47" s="394"/>
      <c r="H47" s="313">
        <f t="shared" si="0"/>
        <v>-324742</v>
      </c>
      <c r="I47" s="394"/>
      <c r="J47" s="394">
        <v>-10500000</v>
      </c>
      <c r="K47" s="394"/>
      <c r="L47" s="394">
        <v>0</v>
      </c>
      <c r="M47" s="394"/>
      <c r="N47" s="313">
        <f t="shared" si="1"/>
        <v>-10500000</v>
      </c>
      <c r="O47" s="313"/>
      <c r="P47" s="542" t="s">
        <v>1610</v>
      </c>
      <c r="Q47" s="337"/>
      <c r="W47" s="394"/>
    </row>
    <row r="48" spans="1:23" s="401" customFormat="1" x14ac:dyDescent="0.2">
      <c r="A48" s="846">
        <v>42717</v>
      </c>
      <c r="D48" s="394">
        <v>-541237</v>
      </c>
      <c r="E48" s="394"/>
      <c r="F48" s="394">
        <v>0</v>
      </c>
      <c r="G48" s="394"/>
      <c r="H48" s="313">
        <f t="shared" si="0"/>
        <v>-541237</v>
      </c>
      <c r="I48" s="394"/>
      <c r="J48" s="394">
        <v>-17500000</v>
      </c>
      <c r="K48" s="394"/>
      <c r="L48" s="394">
        <v>0</v>
      </c>
      <c r="M48" s="394"/>
      <c r="N48" s="313">
        <f t="shared" si="1"/>
        <v>-17500000</v>
      </c>
      <c r="O48" s="313"/>
      <c r="P48" s="542" t="s">
        <v>1619</v>
      </c>
      <c r="Q48" s="337"/>
      <c r="W48" s="394"/>
    </row>
    <row r="49" spans="1:23" s="401" customFormat="1" x14ac:dyDescent="0.2">
      <c r="A49" s="846">
        <v>42752</v>
      </c>
      <c r="D49" s="394">
        <v>0</v>
      </c>
      <c r="E49" s="394"/>
      <c r="F49" s="394">
        <v>120000</v>
      </c>
      <c r="G49" s="394"/>
      <c r="H49" s="313">
        <f t="shared" si="0"/>
        <v>120000</v>
      </c>
      <c r="I49" s="394"/>
      <c r="J49" s="394">
        <v>0</v>
      </c>
      <c r="K49" s="394"/>
      <c r="L49" s="394">
        <v>3880000</v>
      </c>
      <c r="M49" s="394"/>
      <c r="N49" s="313">
        <f t="shared" si="1"/>
        <v>3880000</v>
      </c>
      <c r="O49" s="313"/>
      <c r="P49" s="542" t="s">
        <v>381</v>
      </c>
      <c r="Q49" s="337"/>
      <c r="W49" s="394"/>
    </row>
    <row r="50" spans="1:23" s="401" customFormat="1" x14ac:dyDescent="0.2">
      <c r="A50" s="846">
        <v>42758</v>
      </c>
      <c r="D50" s="394">
        <v>21020</v>
      </c>
      <c r="E50" s="394"/>
      <c r="F50" s="394">
        <v>5326</v>
      </c>
      <c r="G50" s="394"/>
      <c r="H50" s="313">
        <f t="shared" si="0"/>
        <v>26346</v>
      </c>
      <c r="I50" s="394"/>
      <c r="J50" s="394">
        <v>0</v>
      </c>
      <c r="K50" s="394"/>
      <c r="L50" s="394">
        <v>0</v>
      </c>
      <c r="M50" s="394"/>
      <c r="N50" s="313">
        <f t="shared" si="1"/>
        <v>0</v>
      </c>
      <c r="O50" s="313"/>
      <c r="P50" s="542" t="s">
        <v>1219</v>
      </c>
      <c r="Q50" s="337"/>
      <c r="W50" s="394"/>
    </row>
    <row r="51" spans="1:23" s="401" customFormat="1" x14ac:dyDescent="0.2">
      <c r="A51" s="846">
        <v>42762</v>
      </c>
      <c r="D51" s="394">
        <v>0</v>
      </c>
      <c r="E51" s="394"/>
      <c r="F51" s="394">
        <v>-135000</v>
      </c>
      <c r="G51" s="394"/>
      <c r="H51" s="313">
        <f t="shared" si="0"/>
        <v>-135000</v>
      </c>
      <c r="I51" s="394"/>
      <c r="J51" s="394">
        <v>0</v>
      </c>
      <c r="K51" s="394"/>
      <c r="L51" s="394">
        <v>-4365000</v>
      </c>
      <c r="M51" s="394"/>
      <c r="N51" s="313">
        <f t="shared" si="1"/>
        <v>-4365000</v>
      </c>
      <c r="O51" s="313"/>
      <c r="P51" s="542" t="s">
        <v>1630</v>
      </c>
      <c r="Q51" s="337"/>
      <c r="W51" s="394"/>
    </row>
    <row r="52" spans="1:23" s="401" customFormat="1" x14ac:dyDescent="0.2">
      <c r="A52" s="846">
        <v>42818</v>
      </c>
      <c r="D52" s="394">
        <v>0</v>
      </c>
      <c r="E52" s="394"/>
      <c r="F52" s="394">
        <v>69588</v>
      </c>
      <c r="G52" s="394"/>
      <c r="H52" s="313">
        <f t="shared" si="0"/>
        <v>69588</v>
      </c>
      <c r="I52" s="394"/>
      <c r="J52" s="394">
        <v>0</v>
      </c>
      <c r="K52" s="394"/>
      <c r="L52" s="394">
        <v>2250000</v>
      </c>
      <c r="M52" s="394"/>
      <c r="N52" s="313">
        <f t="shared" si="1"/>
        <v>2250000</v>
      </c>
      <c r="O52" s="313"/>
      <c r="P52" s="542" t="s">
        <v>381</v>
      </c>
      <c r="Q52" s="337"/>
      <c r="W52" s="394"/>
    </row>
    <row r="53" spans="1:23" s="401" customFormat="1" x14ac:dyDescent="0.2">
      <c r="A53" s="846">
        <v>42839</v>
      </c>
      <c r="D53" s="394">
        <v>1082474</v>
      </c>
      <c r="E53" s="394"/>
      <c r="F53" s="394">
        <v>0</v>
      </c>
      <c r="G53" s="394"/>
      <c r="H53" s="313">
        <f t="shared" si="0"/>
        <v>1082474</v>
      </c>
      <c r="I53" s="394"/>
      <c r="J53" s="394">
        <v>35000000</v>
      </c>
      <c r="K53" s="394"/>
      <c r="L53" s="394">
        <v>0</v>
      </c>
      <c r="M53" s="394"/>
      <c r="N53" s="313">
        <f t="shared" si="1"/>
        <v>35000000</v>
      </c>
      <c r="O53" s="313"/>
      <c r="P53" s="542" t="s">
        <v>381</v>
      </c>
      <c r="Q53" s="337"/>
      <c r="W53" s="394"/>
    </row>
    <row r="54" spans="1:23" s="401" customFormat="1" x14ac:dyDescent="0.2">
      <c r="A54" s="846">
        <v>42846</v>
      </c>
      <c r="D54" s="394">
        <v>20143</v>
      </c>
      <c r="E54" s="394"/>
      <c r="F54" s="394">
        <v>65630</v>
      </c>
      <c r="G54" s="394"/>
      <c r="H54" s="313">
        <f t="shared" si="0"/>
        <v>85773</v>
      </c>
      <c r="I54" s="394"/>
      <c r="J54" s="394">
        <v>0</v>
      </c>
      <c r="K54" s="394"/>
      <c r="L54" s="394">
        <v>1940000</v>
      </c>
      <c r="M54" s="394"/>
      <c r="N54" s="313">
        <f t="shared" si="1"/>
        <v>1940000</v>
      </c>
      <c r="O54" s="313"/>
      <c r="P54" s="542" t="s">
        <v>1219</v>
      </c>
      <c r="Q54" s="337"/>
      <c r="W54" s="394"/>
    </row>
    <row r="55" spans="1:23" s="401" customFormat="1" x14ac:dyDescent="0.2">
      <c r="A55" s="846">
        <v>42872</v>
      </c>
      <c r="D55" s="394">
        <v>0</v>
      </c>
      <c r="E55" s="394"/>
      <c r="F55" s="394">
        <v>-69588</v>
      </c>
      <c r="G55" s="394"/>
      <c r="H55" s="313">
        <f t="shared" si="0"/>
        <v>-69588</v>
      </c>
      <c r="I55" s="394"/>
      <c r="J55" s="394">
        <v>0</v>
      </c>
      <c r="K55" s="394"/>
      <c r="L55" s="394">
        <v>-2250000</v>
      </c>
      <c r="M55" s="394"/>
      <c r="N55" s="313">
        <f t="shared" si="1"/>
        <v>-2250000</v>
      </c>
      <c r="O55" s="313"/>
      <c r="P55" s="542" t="s">
        <v>1651</v>
      </c>
      <c r="Q55" s="337"/>
      <c r="W55" s="394"/>
    </row>
    <row r="56" spans="1:23" s="401" customFormat="1" x14ac:dyDescent="0.2">
      <c r="A56" s="846">
        <v>42885</v>
      </c>
      <c r="D56" s="394">
        <v>-108247</v>
      </c>
      <c r="E56" s="394"/>
      <c r="F56" s="394">
        <v>0</v>
      </c>
      <c r="G56" s="394"/>
      <c r="H56" s="313">
        <f t="shared" si="0"/>
        <v>-108247</v>
      </c>
      <c r="I56" s="394"/>
      <c r="J56" s="394">
        <v>-3500000</v>
      </c>
      <c r="K56" s="394"/>
      <c r="L56" s="394">
        <v>0</v>
      </c>
      <c r="M56" s="394"/>
      <c r="N56" s="313">
        <f t="shared" si="1"/>
        <v>-3500000</v>
      </c>
      <c r="O56" s="313"/>
      <c r="P56" s="542" t="s">
        <v>1652</v>
      </c>
      <c r="Q56" s="337"/>
      <c r="W56" s="394"/>
    </row>
    <row r="57" spans="1:23" s="401" customFormat="1" x14ac:dyDescent="0.2">
      <c r="A57" s="846">
        <v>42892</v>
      </c>
      <c r="D57" s="394">
        <v>-541237</v>
      </c>
      <c r="E57" s="394"/>
      <c r="F57" s="394">
        <v>-97500</v>
      </c>
      <c r="G57" s="394"/>
      <c r="H57" s="313">
        <f t="shared" si="0"/>
        <v>-638737</v>
      </c>
      <c r="I57" s="394"/>
      <c r="J57" s="394">
        <v>-17500000</v>
      </c>
      <c r="K57" s="394"/>
      <c r="L57" s="394">
        <v>-3152500</v>
      </c>
      <c r="M57" s="394"/>
      <c r="N57" s="313">
        <f t="shared" si="1"/>
        <v>-20652500</v>
      </c>
      <c r="O57" s="313"/>
      <c r="P57" s="542" t="s">
        <v>1658</v>
      </c>
      <c r="Q57" s="337"/>
      <c r="W57" s="394"/>
    </row>
    <row r="58" spans="1:23" s="401" customFormat="1" x14ac:dyDescent="0.2">
      <c r="A58" s="846">
        <v>42892</v>
      </c>
      <c r="D58" s="394">
        <v>0</v>
      </c>
      <c r="E58" s="394"/>
      <c r="F58" s="394">
        <v>-22500</v>
      </c>
      <c r="G58" s="394"/>
      <c r="H58" s="313">
        <f t="shared" si="0"/>
        <v>-22500</v>
      </c>
      <c r="I58" s="394"/>
      <c r="J58" s="394">
        <v>0</v>
      </c>
      <c r="K58" s="394"/>
      <c r="L58" s="394">
        <v>-727500</v>
      </c>
      <c r="M58" s="394"/>
      <c r="N58" s="313">
        <f t="shared" si="1"/>
        <v>-727500</v>
      </c>
      <c r="O58" s="313"/>
      <c r="P58" s="542" t="s">
        <v>1659</v>
      </c>
      <c r="Q58" s="337"/>
      <c r="W58" s="394"/>
    </row>
    <row r="59" spans="1:23" s="401" customFormat="1" x14ac:dyDescent="0.2">
      <c r="A59" s="846">
        <v>42894</v>
      </c>
      <c r="D59" s="394">
        <v>0</v>
      </c>
      <c r="E59" s="394"/>
      <c r="F59" s="394">
        <v>-480000</v>
      </c>
      <c r="G59" s="394"/>
      <c r="H59" s="313">
        <f t="shared" si="0"/>
        <v>-480000</v>
      </c>
      <c r="I59" s="394"/>
      <c r="J59" s="394">
        <v>0</v>
      </c>
      <c r="K59" s="394"/>
      <c r="L59" s="394">
        <v>-15520000</v>
      </c>
      <c r="M59" s="394"/>
      <c r="N59" s="313">
        <f t="shared" si="1"/>
        <v>-15520000</v>
      </c>
      <c r="O59" s="313"/>
      <c r="P59" s="542" t="s">
        <v>1660</v>
      </c>
      <c r="Q59" s="337"/>
      <c r="W59" s="394"/>
    </row>
    <row r="60" spans="1:23" s="401" customFormat="1" x14ac:dyDescent="0.2">
      <c r="A60" s="846">
        <v>42912</v>
      </c>
      <c r="D60" s="394">
        <v>0</v>
      </c>
      <c r="E60" s="394"/>
      <c r="F60" s="394">
        <v>-312000</v>
      </c>
      <c r="G60" s="394"/>
      <c r="H60" s="313">
        <f t="shared" si="0"/>
        <v>-312000</v>
      </c>
      <c r="I60" s="394"/>
      <c r="J60" s="394">
        <v>0</v>
      </c>
      <c r="K60" s="394"/>
      <c r="L60" s="394">
        <v>-10088000</v>
      </c>
      <c r="M60" s="394"/>
      <c r="N60" s="313">
        <f t="shared" si="1"/>
        <v>-10088000</v>
      </c>
      <c r="O60" s="313"/>
      <c r="P60" s="542" t="s">
        <v>1661</v>
      </c>
      <c r="Q60" s="337"/>
      <c r="W60" s="394"/>
    </row>
    <row r="61" spans="1:23" s="401" customFormat="1" x14ac:dyDescent="0.2">
      <c r="A61" s="846">
        <v>42912</v>
      </c>
      <c r="D61" s="394">
        <v>0</v>
      </c>
      <c r="E61" s="394"/>
      <c r="F61" s="394">
        <v>-228000</v>
      </c>
      <c r="G61" s="394"/>
      <c r="H61" s="313">
        <f t="shared" si="0"/>
        <v>-228000</v>
      </c>
      <c r="I61" s="394"/>
      <c r="J61" s="394">
        <v>0</v>
      </c>
      <c r="K61" s="394"/>
      <c r="L61" s="394">
        <v>-7372000</v>
      </c>
      <c r="M61" s="394"/>
      <c r="N61" s="313">
        <f t="shared" si="1"/>
        <v>-7372000</v>
      </c>
      <c r="O61" s="313"/>
      <c r="P61" s="542" t="s">
        <v>1662</v>
      </c>
      <c r="Q61" s="337"/>
      <c r="W61" s="394"/>
    </row>
    <row r="62" spans="1:23" s="401" customFormat="1" x14ac:dyDescent="0.2">
      <c r="A62" s="846">
        <v>42923</v>
      </c>
      <c r="D62" s="394">
        <v>-108247</v>
      </c>
      <c r="E62" s="394"/>
      <c r="F62" s="394">
        <v>0</v>
      </c>
      <c r="G62" s="394"/>
      <c r="H62" s="313">
        <f t="shared" si="0"/>
        <v>-108247</v>
      </c>
      <c r="I62" s="394"/>
      <c r="J62" s="394">
        <v>-3500000</v>
      </c>
      <c r="K62" s="394"/>
      <c r="L62" s="394">
        <v>0</v>
      </c>
      <c r="M62" s="394"/>
      <c r="N62" s="313">
        <f t="shared" si="1"/>
        <v>-3500000</v>
      </c>
      <c r="O62" s="313"/>
      <c r="P62" s="542" t="s">
        <v>1673</v>
      </c>
      <c r="Q62" s="337"/>
      <c r="W62" s="394"/>
    </row>
    <row r="63" spans="1:23" s="401" customFormat="1" x14ac:dyDescent="0.2">
      <c r="A63" s="846">
        <v>42923</v>
      </c>
      <c r="D63" s="394">
        <v>-270619</v>
      </c>
      <c r="E63" s="394"/>
      <c r="F63" s="394">
        <v>0</v>
      </c>
      <c r="G63" s="394"/>
      <c r="H63" s="313">
        <f t="shared" si="0"/>
        <v>-270619</v>
      </c>
      <c r="I63" s="394"/>
      <c r="J63" s="394">
        <v>-8750000</v>
      </c>
      <c r="K63" s="394"/>
      <c r="L63" s="394">
        <v>0</v>
      </c>
      <c r="M63" s="394"/>
      <c r="N63" s="313">
        <f t="shared" si="1"/>
        <v>-8750000</v>
      </c>
      <c r="O63" s="313"/>
      <c r="P63" s="542" t="s">
        <v>1674</v>
      </c>
      <c r="Q63" s="337"/>
      <c r="W63" s="394"/>
    </row>
    <row r="64" spans="1:23" s="401" customFormat="1" x14ac:dyDescent="0.2">
      <c r="A64" s="846">
        <v>42936</v>
      </c>
      <c r="D64" s="394">
        <v>0</v>
      </c>
      <c r="E64" s="394"/>
      <c r="F64" s="394">
        <v>-7500</v>
      </c>
      <c r="G64" s="394"/>
      <c r="H64" s="313">
        <f t="shared" si="0"/>
        <v>-7500</v>
      </c>
      <c r="I64" s="394"/>
      <c r="J64" s="394">
        <v>0</v>
      </c>
      <c r="K64" s="394"/>
      <c r="L64" s="394">
        <v>-242500</v>
      </c>
      <c r="M64" s="394"/>
      <c r="N64" s="313">
        <f t="shared" si="1"/>
        <v>-242500</v>
      </c>
      <c r="O64" s="313"/>
      <c r="P64" s="542" t="s">
        <v>1677</v>
      </c>
      <c r="Q64" s="337"/>
      <c r="W64" s="394"/>
    </row>
    <row r="65" spans="1:23" s="401" customFormat="1" x14ac:dyDescent="0.2">
      <c r="A65" s="846">
        <v>42943</v>
      </c>
      <c r="D65" s="394">
        <f>Distributions!O22</f>
        <v>24704</v>
      </c>
      <c r="E65" s="394"/>
      <c r="F65" s="394">
        <f>Distributions!P22</f>
        <v>8905</v>
      </c>
      <c r="G65" s="394"/>
      <c r="H65" s="313">
        <f t="shared" si="0"/>
        <v>33609</v>
      </c>
      <c r="I65" s="394"/>
      <c r="J65" s="394"/>
      <c r="K65" s="394"/>
      <c r="L65" s="394"/>
      <c r="M65" s="394"/>
      <c r="N65" s="313">
        <f t="shared" si="1"/>
        <v>0</v>
      </c>
      <c r="O65" s="313"/>
      <c r="P65" s="542" t="s">
        <v>1219</v>
      </c>
      <c r="Q65" s="337"/>
      <c r="W65" s="394"/>
    </row>
    <row r="66" spans="1:23" s="401" customFormat="1" x14ac:dyDescent="0.2">
      <c r="A66" s="846">
        <v>42963</v>
      </c>
      <c r="D66" s="394">
        <v>-324742</v>
      </c>
      <c r="E66" s="394"/>
      <c r="F66" s="394">
        <v>0</v>
      </c>
      <c r="G66" s="394"/>
      <c r="H66" s="313">
        <f t="shared" si="0"/>
        <v>-324742</v>
      </c>
      <c r="I66" s="394"/>
      <c r="J66" s="394">
        <v>-10500000</v>
      </c>
      <c r="K66" s="394"/>
      <c r="L66" s="394">
        <v>0</v>
      </c>
      <c r="M66" s="394"/>
      <c r="N66" s="313">
        <f t="shared" si="1"/>
        <v>-10500000</v>
      </c>
      <c r="O66" s="313"/>
      <c r="P66" s="542" t="s">
        <v>1610</v>
      </c>
      <c r="Q66" s="337"/>
      <c r="W66" s="394"/>
    </row>
    <row r="67" spans="1:23" s="401" customFormat="1" x14ac:dyDescent="0.2">
      <c r="A67" s="846">
        <v>42977</v>
      </c>
      <c r="D67" s="394">
        <v>0</v>
      </c>
      <c r="E67" s="394"/>
      <c r="F67" s="394">
        <v>40500</v>
      </c>
      <c r="G67" s="394"/>
      <c r="H67" s="313">
        <f t="shared" si="0"/>
        <v>40500</v>
      </c>
      <c r="I67" s="394"/>
      <c r="J67" s="394">
        <v>0</v>
      </c>
      <c r="K67" s="394"/>
      <c r="L67" s="394">
        <v>1309500</v>
      </c>
      <c r="M67" s="394"/>
      <c r="N67" s="313">
        <f t="shared" si="1"/>
        <v>1309500</v>
      </c>
      <c r="O67" s="313"/>
      <c r="P67" s="542" t="s">
        <v>1690</v>
      </c>
      <c r="Q67" s="337"/>
      <c r="W67" s="394"/>
    </row>
    <row r="68" spans="1:23" s="401" customFormat="1" x14ac:dyDescent="0.2">
      <c r="A68" s="846">
        <v>42989</v>
      </c>
      <c r="D68" s="394"/>
      <c r="E68" s="394"/>
      <c r="F68" s="394">
        <v>162000</v>
      </c>
      <c r="G68" s="394"/>
      <c r="H68" s="313">
        <f t="shared" ref="H68:H89" si="2">+SUM(D68:F68)</f>
        <v>162000</v>
      </c>
      <c r="I68" s="394"/>
      <c r="J68" s="394">
        <v>0</v>
      </c>
      <c r="K68" s="394"/>
      <c r="L68" s="325">
        <v>5238000</v>
      </c>
      <c r="M68" s="394"/>
      <c r="N68" s="313">
        <f t="shared" si="1"/>
        <v>5238000</v>
      </c>
      <c r="O68" s="313"/>
      <c r="P68" s="542" t="s">
        <v>1731</v>
      </c>
      <c r="Q68" s="337"/>
      <c r="W68" s="394"/>
    </row>
    <row r="69" spans="1:23" s="401" customFormat="1" x14ac:dyDescent="0.2">
      <c r="A69" s="846">
        <v>43006</v>
      </c>
      <c r="D69" s="394"/>
      <c r="E69" s="394"/>
      <c r="F69" s="394">
        <v>805500</v>
      </c>
      <c r="G69" s="394"/>
      <c r="H69" s="313">
        <f t="shared" si="2"/>
        <v>805500</v>
      </c>
      <c r="I69" s="394"/>
      <c r="J69" s="394">
        <v>0</v>
      </c>
      <c r="K69" s="394"/>
      <c r="L69" s="394">
        <v>26044500</v>
      </c>
      <c r="M69" s="394"/>
      <c r="N69" s="313">
        <f t="shared" si="1"/>
        <v>26044500</v>
      </c>
      <c r="O69" s="313"/>
      <c r="P69" s="542" t="s">
        <v>1732</v>
      </c>
      <c r="Q69" s="337"/>
      <c r="W69" s="394"/>
    </row>
    <row r="70" spans="1:23" s="401" customFormat="1" x14ac:dyDescent="0.2">
      <c r="A70" s="846">
        <v>43011</v>
      </c>
      <c r="D70" s="394">
        <v>-108247</v>
      </c>
      <c r="E70" s="394"/>
      <c r="F70" s="394"/>
      <c r="G70" s="394"/>
      <c r="H70" s="313">
        <f t="shared" si="2"/>
        <v>-108247</v>
      </c>
      <c r="I70" s="394"/>
      <c r="J70" s="394">
        <v>-3500000</v>
      </c>
      <c r="K70" s="394"/>
      <c r="L70" s="394"/>
      <c r="M70" s="394"/>
      <c r="N70" s="313">
        <f t="shared" si="1"/>
        <v>-3500000</v>
      </c>
      <c r="O70" s="313"/>
      <c r="P70" s="542" t="s">
        <v>1673</v>
      </c>
      <c r="Q70" s="337"/>
      <c r="W70" s="394"/>
    </row>
    <row r="71" spans="1:23" s="401" customFormat="1" x14ac:dyDescent="0.2">
      <c r="A71" s="846">
        <v>43033</v>
      </c>
      <c r="D71" s="394">
        <v>-270619</v>
      </c>
      <c r="E71" s="394"/>
      <c r="F71" s="394"/>
      <c r="G71" s="394"/>
      <c r="H71" s="313">
        <f t="shared" si="2"/>
        <v>-270619</v>
      </c>
      <c r="I71" s="394"/>
      <c r="J71" s="394">
        <v>-8750000</v>
      </c>
      <c r="K71" s="394"/>
      <c r="L71" s="394"/>
      <c r="M71" s="394"/>
      <c r="N71" s="313">
        <f t="shared" si="1"/>
        <v>-8750000</v>
      </c>
      <c r="O71" s="313"/>
      <c r="P71" s="542" t="s">
        <v>1674</v>
      </c>
      <c r="Q71" s="337"/>
      <c r="W71" s="394"/>
    </row>
    <row r="72" spans="1:23" s="401" customFormat="1" x14ac:dyDescent="0.2">
      <c r="A72" s="846">
        <v>43040</v>
      </c>
      <c r="D72" s="394">
        <f>Distributions!O23</f>
        <v>28059</v>
      </c>
      <c r="E72" s="394"/>
      <c r="F72" s="394">
        <f>Distributions!P23</f>
        <v>10226</v>
      </c>
      <c r="G72" s="394"/>
      <c r="H72" s="313">
        <f t="shared" si="2"/>
        <v>38285</v>
      </c>
      <c r="I72" s="394"/>
      <c r="J72" s="394">
        <v>0</v>
      </c>
      <c r="K72" s="394"/>
      <c r="L72" s="394">
        <v>0</v>
      </c>
      <c r="M72" s="394"/>
      <c r="N72" s="313">
        <f t="shared" si="1"/>
        <v>0</v>
      </c>
      <c r="O72" s="313"/>
      <c r="P72" s="542" t="s">
        <v>1219</v>
      </c>
      <c r="Q72" s="337"/>
      <c r="W72" s="394"/>
    </row>
    <row r="73" spans="1:23" s="401" customFormat="1" x14ac:dyDescent="0.2">
      <c r="A73" s="846">
        <v>43053</v>
      </c>
      <c r="D73" s="394">
        <f>-'Partner commitments'!O61</f>
        <v>-108247</v>
      </c>
      <c r="E73" s="394"/>
      <c r="F73" s="394">
        <v>0</v>
      </c>
      <c r="G73" s="394"/>
      <c r="H73" s="313">
        <f t="shared" si="2"/>
        <v>-108247</v>
      </c>
      <c r="I73" s="394"/>
      <c r="J73" s="394">
        <f>-'Partner commitments'!L61</f>
        <v>-3500000</v>
      </c>
      <c r="K73" s="394"/>
      <c r="L73" s="394">
        <v>0</v>
      </c>
      <c r="M73" s="394"/>
      <c r="N73" s="313">
        <f t="shared" si="1"/>
        <v>-3500000</v>
      </c>
      <c r="O73" s="313"/>
      <c r="P73" s="542" t="s">
        <v>1743</v>
      </c>
      <c r="Q73" s="337"/>
      <c r="W73" s="394"/>
    </row>
    <row r="74" spans="1:23" s="401" customFormat="1" x14ac:dyDescent="0.2">
      <c r="A74" s="846">
        <v>43089</v>
      </c>
      <c r="D74" s="394">
        <f>-'Partner commitments'!O62</f>
        <v>-216495</v>
      </c>
      <c r="E74" s="394"/>
      <c r="F74" s="394">
        <v>0</v>
      </c>
      <c r="G74" s="394"/>
      <c r="H74" s="313">
        <f t="shared" si="2"/>
        <v>-216495</v>
      </c>
      <c r="I74" s="394"/>
      <c r="J74" s="394">
        <f>-'Partner commitments'!L62</f>
        <v>-7000000</v>
      </c>
      <c r="K74" s="394"/>
      <c r="L74" s="394">
        <v>0</v>
      </c>
      <c r="M74" s="394"/>
      <c r="N74" s="313">
        <f t="shared" si="1"/>
        <v>-7000000</v>
      </c>
      <c r="O74" s="313"/>
      <c r="P74" s="542" t="s">
        <v>1752</v>
      </c>
      <c r="Q74" s="337"/>
      <c r="W74" s="394"/>
    </row>
    <row r="75" spans="1:23" s="401" customFormat="1" x14ac:dyDescent="0.2">
      <c r="A75" s="846">
        <v>43090</v>
      </c>
      <c r="D75" s="394">
        <v>0</v>
      </c>
      <c r="E75" s="394"/>
      <c r="F75" s="394">
        <f>-'Partner commitments'!P63</f>
        <v>-301546</v>
      </c>
      <c r="G75" s="394"/>
      <c r="H75" s="313">
        <f t="shared" si="2"/>
        <v>-301546</v>
      </c>
      <c r="I75" s="394"/>
      <c r="J75" s="394">
        <v>0</v>
      </c>
      <c r="K75" s="394"/>
      <c r="L75" s="394">
        <f>-'Partner commitments'!M63</f>
        <v>-9750000</v>
      </c>
      <c r="M75" s="394"/>
      <c r="N75" s="313">
        <f t="shared" si="1"/>
        <v>-9750000</v>
      </c>
      <c r="O75" s="313"/>
      <c r="P75" s="542" t="s">
        <v>1753</v>
      </c>
      <c r="Q75" s="337"/>
      <c r="W75" s="394"/>
    </row>
    <row r="76" spans="1:23" s="401" customFormat="1" x14ac:dyDescent="0.2">
      <c r="A76" s="846">
        <v>43126</v>
      </c>
      <c r="D76" s="394">
        <f>Distributions!O24</f>
        <v>33401</v>
      </c>
      <c r="E76" s="394"/>
      <c r="F76" s="394">
        <f>Distributions!P24</f>
        <v>10913</v>
      </c>
      <c r="G76" s="394"/>
      <c r="H76" s="313">
        <f t="shared" si="2"/>
        <v>44314</v>
      </c>
      <c r="I76" s="394"/>
      <c r="J76" s="394">
        <v>0</v>
      </c>
      <c r="K76" s="394"/>
      <c r="L76" s="394">
        <v>0</v>
      </c>
      <c r="M76" s="394"/>
      <c r="N76" s="313">
        <f t="shared" si="1"/>
        <v>0</v>
      </c>
      <c r="O76" s="313"/>
      <c r="P76" s="542" t="s">
        <v>1219</v>
      </c>
      <c r="Q76" s="337"/>
      <c r="R76" s="555"/>
      <c r="W76" s="394"/>
    </row>
    <row r="77" spans="1:23" s="401" customFormat="1" x14ac:dyDescent="0.2">
      <c r="A77" s="846">
        <v>43145</v>
      </c>
      <c r="D77" s="394">
        <v>0</v>
      </c>
      <c r="E77" s="394"/>
      <c r="F77" s="394">
        <f>-'Partner commitments'!P64</f>
        <v>-9000</v>
      </c>
      <c r="G77" s="394"/>
      <c r="H77" s="313">
        <f t="shared" si="2"/>
        <v>-9000</v>
      </c>
      <c r="I77" s="394"/>
      <c r="J77" s="394">
        <v>0</v>
      </c>
      <c r="K77" s="394"/>
      <c r="L77" s="394">
        <f>-'Partner commitments'!M64</f>
        <v>-291000</v>
      </c>
      <c r="M77" s="394"/>
      <c r="N77" s="313">
        <f t="shared" si="1"/>
        <v>-291000</v>
      </c>
      <c r="O77" s="313"/>
      <c r="P77" s="542" t="s">
        <v>1772</v>
      </c>
      <c r="Q77" s="337"/>
      <c r="R77" s="555"/>
      <c r="W77" s="394"/>
    </row>
    <row r="78" spans="1:23" s="401" customFormat="1" x14ac:dyDescent="0.2">
      <c r="A78" s="846">
        <v>43160</v>
      </c>
      <c r="D78" s="394">
        <v>0</v>
      </c>
      <c r="E78" s="394"/>
      <c r="F78" s="394">
        <f>-'Partner commitments'!P95</f>
        <v>46392</v>
      </c>
      <c r="G78" s="394"/>
      <c r="H78" s="313">
        <f t="shared" si="2"/>
        <v>46392</v>
      </c>
      <c r="I78" s="394"/>
      <c r="J78" s="394">
        <v>0</v>
      </c>
      <c r="K78" s="394"/>
      <c r="L78" s="394">
        <f>-'Partner commitments'!M95</f>
        <v>1500000</v>
      </c>
      <c r="M78" s="394"/>
      <c r="N78" s="313">
        <f t="shared" si="1"/>
        <v>1500000</v>
      </c>
      <c r="O78" s="313"/>
      <c r="P78" s="542" t="s">
        <v>1781</v>
      </c>
      <c r="Q78" s="337"/>
      <c r="R78" s="555"/>
      <c r="W78" s="394"/>
    </row>
    <row r="79" spans="1:23" s="401" customFormat="1" x14ac:dyDescent="0.2">
      <c r="A79" s="846">
        <v>43193</v>
      </c>
      <c r="D79" s="394">
        <f>-'Partner commitments'!O65</f>
        <v>-108247</v>
      </c>
      <c r="E79" s="394"/>
      <c r="F79" s="394">
        <v>0</v>
      </c>
      <c r="G79" s="394"/>
      <c r="H79" s="313">
        <f t="shared" si="2"/>
        <v>-108247</v>
      </c>
      <c r="I79" s="394"/>
      <c r="J79" s="394">
        <f>-'Partner commitments'!L65</f>
        <v>-3500000</v>
      </c>
      <c r="K79" s="394"/>
      <c r="L79" s="394">
        <v>0</v>
      </c>
      <c r="M79" s="394"/>
      <c r="N79" s="313">
        <f t="shared" si="1"/>
        <v>-3500000</v>
      </c>
      <c r="O79" s="313"/>
      <c r="P79" s="542" t="s">
        <v>1788</v>
      </c>
      <c r="Q79" s="337"/>
      <c r="R79" s="555"/>
      <c r="W79" s="394"/>
    </row>
    <row r="80" spans="1:23" s="401" customFormat="1" x14ac:dyDescent="0.2">
      <c r="A80" s="846">
        <v>43200</v>
      </c>
      <c r="D80" s="394">
        <v>0</v>
      </c>
      <c r="E80" s="394"/>
      <c r="F80" s="394">
        <f>-'Partner commitments'!P66</f>
        <v>-9000</v>
      </c>
      <c r="G80" s="394"/>
      <c r="H80" s="313">
        <f t="shared" si="2"/>
        <v>-9000</v>
      </c>
      <c r="I80" s="394"/>
      <c r="J80" s="394">
        <v>0</v>
      </c>
      <c r="K80" s="394"/>
      <c r="L80" s="394">
        <f>-'Partner commitments'!M66</f>
        <v>-291000</v>
      </c>
      <c r="M80" s="394"/>
      <c r="N80" s="313">
        <f t="shared" si="1"/>
        <v>-291000</v>
      </c>
      <c r="O80" s="313"/>
      <c r="P80" s="542" t="s">
        <v>1772</v>
      </c>
      <c r="Q80" s="337"/>
      <c r="R80" s="555"/>
      <c r="W80" s="394"/>
    </row>
    <row r="81" spans="1:23" s="401" customFormat="1" x14ac:dyDescent="0.2">
      <c r="A81" s="846">
        <v>43200</v>
      </c>
      <c r="D81" s="394">
        <v>0</v>
      </c>
      <c r="E81" s="394"/>
      <c r="F81" s="394">
        <f>-'Partner commitments'!P67</f>
        <v>-92784</v>
      </c>
      <c r="G81" s="394"/>
      <c r="H81" s="313">
        <f t="shared" si="2"/>
        <v>-92784</v>
      </c>
      <c r="I81" s="394"/>
      <c r="J81" s="394">
        <v>0</v>
      </c>
      <c r="K81" s="394"/>
      <c r="L81" s="394">
        <f>-'Partner commitments'!M67</f>
        <v>-3000000</v>
      </c>
      <c r="M81" s="394"/>
      <c r="N81" s="313">
        <f t="shared" si="1"/>
        <v>-3000000</v>
      </c>
      <c r="O81" s="313"/>
      <c r="P81" s="542" t="s">
        <v>1789</v>
      </c>
      <c r="Q81" s="337"/>
      <c r="R81" s="555"/>
      <c r="W81" s="394"/>
    </row>
    <row r="82" spans="1:23" s="401" customFormat="1" x14ac:dyDescent="0.2">
      <c r="A82" s="846">
        <v>43201</v>
      </c>
      <c r="D82" s="394"/>
      <c r="E82" s="394"/>
      <c r="F82" s="394">
        <v>96723</v>
      </c>
      <c r="G82" s="394"/>
      <c r="H82" s="313">
        <f t="shared" si="2"/>
        <v>96723</v>
      </c>
      <c r="I82" s="394"/>
      <c r="J82" s="394"/>
      <c r="K82" s="394"/>
      <c r="L82" s="394"/>
      <c r="M82" s="394"/>
      <c r="N82" s="313">
        <f t="shared" si="1"/>
        <v>0</v>
      </c>
      <c r="O82" s="313"/>
      <c r="P82" s="542" t="s">
        <v>1822</v>
      </c>
      <c r="Q82" s="337"/>
      <c r="R82" s="555"/>
      <c r="W82" s="394"/>
    </row>
    <row r="83" spans="1:23" s="401" customFormat="1" x14ac:dyDescent="0.2">
      <c r="A83" s="846">
        <v>43202</v>
      </c>
      <c r="D83" s="394">
        <f>-'Partner commitments'!O68</f>
        <v>-108247</v>
      </c>
      <c r="E83" s="394"/>
      <c r="F83" s="394">
        <v>0</v>
      </c>
      <c r="G83" s="394"/>
      <c r="H83" s="313">
        <f t="shared" si="2"/>
        <v>-108247</v>
      </c>
      <c r="I83" s="394"/>
      <c r="J83" s="394">
        <f>-'Partner commitments'!L68</f>
        <v>-3500000</v>
      </c>
      <c r="K83" s="394"/>
      <c r="L83" s="394">
        <v>0</v>
      </c>
      <c r="M83" s="394"/>
      <c r="N83" s="313">
        <f t="shared" si="1"/>
        <v>-3500000</v>
      </c>
      <c r="O83" s="313"/>
      <c r="P83" s="542" t="s">
        <v>1788</v>
      </c>
      <c r="Q83" s="337"/>
      <c r="R83" s="555"/>
      <c r="W83" s="394"/>
    </row>
    <row r="84" spans="1:23" s="401" customFormat="1" x14ac:dyDescent="0.2">
      <c r="A84" s="846">
        <v>43207</v>
      </c>
      <c r="D84" s="394">
        <v>0</v>
      </c>
      <c r="E84" s="394"/>
      <c r="F84" s="394">
        <f>-'Partner commitments'!P69</f>
        <v>-120000</v>
      </c>
      <c r="G84" s="394"/>
      <c r="H84" s="313">
        <f t="shared" si="2"/>
        <v>-120000</v>
      </c>
      <c r="I84" s="394"/>
      <c r="J84" s="394">
        <v>0</v>
      </c>
      <c r="K84" s="394"/>
      <c r="L84" s="394">
        <f>-'Partner commitments'!M69</f>
        <v>-3880000</v>
      </c>
      <c r="M84" s="394"/>
      <c r="N84" s="313">
        <f>+SUM(J84:L84)</f>
        <v>-3880000</v>
      </c>
      <c r="O84" s="313"/>
      <c r="P84" s="542" t="s">
        <v>1790</v>
      </c>
      <c r="Q84" s="337"/>
      <c r="R84" s="555"/>
      <c r="W84" s="394"/>
    </row>
    <row r="85" spans="1:23" s="401" customFormat="1" x14ac:dyDescent="0.2">
      <c r="A85" s="846">
        <v>43216</v>
      </c>
      <c r="D85" s="394">
        <f>Distributions!O25</f>
        <v>36284</v>
      </c>
      <c r="E85" s="394"/>
      <c r="F85" s="394">
        <f>Distributions!P25</f>
        <v>12047</v>
      </c>
      <c r="G85" s="394"/>
      <c r="H85" s="313">
        <f t="shared" si="2"/>
        <v>48331</v>
      </c>
      <c r="I85" s="394"/>
      <c r="J85" s="394">
        <v>0</v>
      </c>
      <c r="K85" s="394"/>
      <c r="L85" s="394">
        <v>0</v>
      </c>
      <c r="M85" s="394"/>
      <c r="N85" s="313">
        <f t="shared" si="1"/>
        <v>0</v>
      </c>
      <c r="O85" s="313"/>
      <c r="P85" s="542" t="s">
        <v>1219</v>
      </c>
      <c r="Q85" s="337"/>
      <c r="R85" s="555"/>
      <c r="W85" s="394"/>
    </row>
    <row r="86" spans="1:23" s="401" customFormat="1" x14ac:dyDescent="0.2">
      <c r="A86" s="846">
        <v>43255</v>
      </c>
      <c r="D86" s="394">
        <f>-'Partner commitments'!O96</f>
        <v>324742</v>
      </c>
      <c r="E86" s="394"/>
      <c r="F86" s="394">
        <v>0</v>
      </c>
      <c r="G86" s="394"/>
      <c r="H86" s="313">
        <f t="shared" si="2"/>
        <v>324742</v>
      </c>
      <c r="I86" s="394"/>
      <c r="J86" s="394">
        <f>-'Partner commitments'!L96</f>
        <v>10500000</v>
      </c>
      <c r="K86" s="394"/>
      <c r="L86" s="394">
        <v>0</v>
      </c>
      <c r="M86" s="394"/>
      <c r="N86" s="313">
        <f t="shared" si="1"/>
        <v>10500000</v>
      </c>
      <c r="O86" s="313"/>
      <c r="P86" s="542" t="s">
        <v>1814</v>
      </c>
      <c r="Q86" s="337"/>
      <c r="R86" s="555"/>
      <c r="W86" s="394"/>
    </row>
    <row r="87" spans="1:23" s="401" customFormat="1" x14ac:dyDescent="0.2">
      <c r="A87" s="846">
        <v>43258</v>
      </c>
      <c r="D87" s="394"/>
      <c r="E87" s="394"/>
      <c r="F87" s="394">
        <f>Distributions!J54</f>
        <v>274350</v>
      </c>
      <c r="G87" s="394"/>
      <c r="H87" s="313">
        <f t="shared" si="2"/>
        <v>274350</v>
      </c>
      <c r="I87" s="394"/>
      <c r="J87" s="394"/>
      <c r="K87" s="394"/>
      <c r="L87" s="394"/>
      <c r="M87" s="394"/>
      <c r="N87" s="313">
        <f t="shared" si="1"/>
        <v>0</v>
      </c>
      <c r="O87" s="313"/>
      <c r="P87" s="542" t="s">
        <v>1822</v>
      </c>
      <c r="Q87" s="337"/>
      <c r="R87" s="555"/>
      <c r="W87" s="394"/>
    </row>
    <row r="88" spans="1:23" s="401" customFormat="1" x14ac:dyDescent="0.2">
      <c r="A88" s="846">
        <v>43269</v>
      </c>
      <c r="D88" s="394">
        <v>0</v>
      </c>
      <c r="E88" s="394"/>
      <c r="F88" s="394">
        <f>-'Partner commitments'!P70</f>
        <v>-37500</v>
      </c>
      <c r="G88" s="394"/>
      <c r="H88" s="313">
        <f t="shared" si="2"/>
        <v>-37500</v>
      </c>
      <c r="I88" s="394"/>
      <c r="J88" s="394">
        <v>0</v>
      </c>
      <c r="K88" s="394"/>
      <c r="L88" s="394">
        <f>-'Partner commitments'!M70</f>
        <v>-1212500</v>
      </c>
      <c r="M88" s="394"/>
      <c r="N88" s="313">
        <f t="shared" si="1"/>
        <v>-1212500</v>
      </c>
      <c r="O88" s="313"/>
      <c r="P88" s="542" t="s">
        <v>1815</v>
      </c>
      <c r="Q88" s="337"/>
      <c r="R88" s="555"/>
      <c r="W88" s="394"/>
    </row>
    <row r="89" spans="1:23" s="401" customFormat="1" x14ac:dyDescent="0.2">
      <c r="A89" s="846">
        <v>43280</v>
      </c>
      <c r="D89" s="394">
        <v>0</v>
      </c>
      <c r="E89" s="394"/>
      <c r="F89" s="394">
        <f>-'Partner commitments'!P71</f>
        <v>-231958.75</v>
      </c>
      <c r="G89" s="394"/>
      <c r="H89" s="313">
        <f t="shared" si="2"/>
        <v>-231958.75</v>
      </c>
      <c r="I89" s="394"/>
      <c r="J89" s="394">
        <v>0</v>
      </c>
      <c r="K89" s="394"/>
      <c r="L89" s="394">
        <f>-'Partner commitments'!M71</f>
        <v>-7500000</v>
      </c>
      <c r="M89" s="394"/>
      <c r="N89" s="313">
        <f>+SUM(J89:L89)</f>
        <v>-7500000</v>
      </c>
      <c r="O89" s="313"/>
      <c r="P89" s="542" t="s">
        <v>1816</v>
      </c>
      <c r="Q89" s="337"/>
      <c r="R89" s="555"/>
      <c r="W89" s="394"/>
    </row>
    <row r="90" spans="1:23" s="401" customFormat="1" x14ac:dyDescent="0.2">
      <c r="A90" s="846">
        <v>43287</v>
      </c>
      <c r="D90" s="394">
        <v>0</v>
      </c>
      <c r="E90" s="394"/>
      <c r="F90" s="394">
        <f>-'Partner commitments'!P72</f>
        <v>-7320</v>
      </c>
      <c r="G90" s="394"/>
      <c r="H90" s="313">
        <f>+SUM(D90:F90)</f>
        <v>-7320</v>
      </c>
      <c r="I90" s="394"/>
      <c r="J90" s="394">
        <v>0</v>
      </c>
      <c r="K90" s="394"/>
      <c r="L90" s="394">
        <f>-'Partner commitments'!M72</f>
        <v>-236680</v>
      </c>
      <c r="M90" s="394"/>
      <c r="N90" s="313">
        <f>+SUM(J90:L90)</f>
        <v>-236680</v>
      </c>
      <c r="O90" s="313"/>
      <c r="P90" s="542" t="s">
        <v>1824</v>
      </c>
      <c r="Q90" s="337"/>
      <c r="R90" s="555"/>
      <c r="W90" s="394"/>
    </row>
    <row r="91" spans="1:23" s="401" customFormat="1" x14ac:dyDescent="0.2">
      <c r="A91" s="846">
        <v>43301</v>
      </c>
      <c r="D91" s="394">
        <f>Distributions!O26</f>
        <v>34596</v>
      </c>
      <c r="E91" s="394"/>
      <c r="F91" s="394">
        <f>Distributions!P26</f>
        <v>13216</v>
      </c>
      <c r="G91" s="394"/>
      <c r="H91" s="313">
        <f>+SUM(D91:F91)</f>
        <v>47812</v>
      </c>
      <c r="I91" s="394"/>
      <c r="J91" s="394">
        <v>0</v>
      </c>
      <c r="K91" s="394"/>
      <c r="L91" s="394">
        <v>0</v>
      </c>
      <c r="M91" s="394"/>
      <c r="N91" s="313">
        <f>+SUM(J91:L91)</f>
        <v>0</v>
      </c>
      <c r="O91" s="313"/>
      <c r="P91" s="542" t="s">
        <v>1219</v>
      </c>
      <c r="Q91" s="337"/>
      <c r="R91" s="555"/>
      <c r="W91" s="394"/>
    </row>
    <row r="92" spans="1:23" s="401" customFormat="1" x14ac:dyDescent="0.2">
      <c r="A92" s="846">
        <v>43306</v>
      </c>
      <c r="D92" s="394">
        <f>Distributions!O42</f>
        <v>324742</v>
      </c>
      <c r="E92" s="394"/>
      <c r="F92" s="394">
        <v>0</v>
      </c>
      <c r="G92" s="394"/>
      <c r="H92" s="313">
        <f>+SUM(D92:F92)</f>
        <v>324742</v>
      </c>
      <c r="I92" s="394"/>
      <c r="J92" s="394">
        <f>Distributions!L42</f>
        <v>10500000</v>
      </c>
      <c r="K92" s="394"/>
      <c r="L92" s="394">
        <v>0</v>
      </c>
      <c r="M92" s="394"/>
      <c r="N92" s="313">
        <f>+SUM(J92:L92)</f>
        <v>10500000</v>
      </c>
      <c r="O92" s="313"/>
      <c r="P92" s="542" t="s">
        <v>1814</v>
      </c>
      <c r="Q92" s="337"/>
      <c r="R92" s="555"/>
      <c r="W92" s="394"/>
    </row>
    <row r="93" spans="1:23" s="401" customFormat="1" x14ac:dyDescent="0.2">
      <c r="A93" s="846">
        <v>43339</v>
      </c>
      <c r="D93" s="394">
        <f>Distributions!O43</f>
        <v>649485</v>
      </c>
      <c r="E93" s="394"/>
      <c r="F93" s="394">
        <v>0</v>
      </c>
      <c r="G93" s="394"/>
      <c r="H93" s="313">
        <f>+SUM(D93:F93)</f>
        <v>649485</v>
      </c>
      <c r="I93" s="394"/>
      <c r="J93" s="394">
        <f>Distributions!L43</f>
        <v>21000000</v>
      </c>
      <c r="K93" s="394"/>
      <c r="L93" s="394">
        <v>0</v>
      </c>
      <c r="M93" s="394"/>
      <c r="N93" s="313">
        <f>+SUM(J93:L93)</f>
        <v>21000000</v>
      </c>
      <c r="O93" s="313"/>
      <c r="P93" s="542" t="s">
        <v>1827</v>
      </c>
      <c r="Q93" s="337"/>
      <c r="R93" s="555"/>
      <c r="W93" s="394"/>
    </row>
    <row r="94" spans="1:23" s="401" customFormat="1" x14ac:dyDescent="0.2">
      <c r="A94" s="846">
        <v>43353</v>
      </c>
      <c r="D94" s="394">
        <v>0</v>
      </c>
      <c r="E94" s="394"/>
      <c r="F94" s="394">
        <f>Distributions!P55</f>
        <v>167158</v>
      </c>
      <c r="G94" s="394"/>
      <c r="H94" s="313">
        <f t="shared" ref="H94:H98" si="3">+SUM(D94:F94)</f>
        <v>167158</v>
      </c>
      <c r="I94" s="394"/>
      <c r="J94" s="394">
        <v>0</v>
      </c>
      <c r="K94" s="394"/>
      <c r="L94" s="394">
        <v>0</v>
      </c>
      <c r="M94" s="394"/>
      <c r="N94" s="313">
        <f t="shared" ref="N94:N98" si="4">+SUM(J94:L94)</f>
        <v>0</v>
      </c>
      <c r="O94" s="313"/>
      <c r="P94" s="542" t="s">
        <v>1822</v>
      </c>
      <c r="Q94" s="337"/>
      <c r="R94" s="555"/>
      <c r="W94" s="394"/>
    </row>
    <row r="95" spans="1:23" s="401" customFormat="1" x14ac:dyDescent="0.2">
      <c r="A95" s="846">
        <v>43362</v>
      </c>
      <c r="D95" s="394">
        <v>0</v>
      </c>
      <c r="E95" s="394"/>
      <c r="F95" s="394">
        <f>-'Partner commitments'!P99</f>
        <v>9900</v>
      </c>
      <c r="G95" s="394"/>
      <c r="H95" s="313">
        <f t="shared" si="3"/>
        <v>9900</v>
      </c>
      <c r="I95" s="394"/>
      <c r="J95" s="394">
        <v>0</v>
      </c>
      <c r="K95" s="394"/>
      <c r="L95" s="394">
        <f>-'Partner commitments'!M99</f>
        <v>320100</v>
      </c>
      <c r="M95" s="394"/>
      <c r="N95" s="313">
        <f t="shared" si="4"/>
        <v>320100</v>
      </c>
      <c r="O95" s="313"/>
      <c r="P95" s="542" t="s">
        <v>1833</v>
      </c>
      <c r="Q95" s="337"/>
      <c r="R95" s="555"/>
      <c r="W95" s="394"/>
    </row>
    <row r="96" spans="1:23" s="401" customFormat="1" x14ac:dyDescent="0.2">
      <c r="A96" s="846">
        <v>43368</v>
      </c>
      <c r="D96" s="394">
        <v>0</v>
      </c>
      <c r="E96" s="394"/>
      <c r="F96" s="394">
        <f>-'Partner commitments'!P73</f>
        <v>-400800</v>
      </c>
      <c r="G96" s="394"/>
      <c r="H96" s="313">
        <f t="shared" si="3"/>
        <v>-400800</v>
      </c>
      <c r="I96" s="394"/>
      <c r="J96" s="394">
        <v>0</v>
      </c>
      <c r="K96" s="394"/>
      <c r="L96" s="394">
        <f>-'Partner commitments'!M73</f>
        <v>-12959200</v>
      </c>
      <c r="M96" s="394"/>
      <c r="N96" s="313">
        <f t="shared" si="4"/>
        <v>-12959200</v>
      </c>
      <c r="O96" s="313"/>
      <c r="P96" s="542" t="s">
        <v>1834</v>
      </c>
      <c r="Q96" s="337"/>
      <c r="R96" s="555"/>
      <c r="W96" s="394"/>
    </row>
    <row r="97" spans="1:25" s="401" customFormat="1" x14ac:dyDescent="0.2">
      <c r="A97" s="846">
        <v>43381</v>
      </c>
      <c r="D97" s="394">
        <f>-'Partner commitments'!O74</f>
        <v>-546650</v>
      </c>
      <c r="E97" s="394"/>
      <c r="F97" s="394">
        <v>0</v>
      </c>
      <c r="G97" s="394"/>
      <c r="H97" s="313">
        <f t="shared" si="3"/>
        <v>-546650</v>
      </c>
      <c r="I97" s="394"/>
      <c r="J97" s="394">
        <f>-'Partner commitments'!L74</f>
        <v>-17675000</v>
      </c>
      <c r="K97" s="394"/>
      <c r="L97" s="394">
        <v>0</v>
      </c>
      <c r="M97" s="394"/>
      <c r="N97" s="313">
        <f t="shared" si="4"/>
        <v>-17675000</v>
      </c>
      <c r="O97" s="313"/>
      <c r="P97" s="542" t="s">
        <v>1846</v>
      </c>
      <c r="Q97" s="337"/>
      <c r="R97" s="555"/>
      <c r="W97" s="394"/>
    </row>
    <row r="98" spans="1:25" s="401" customFormat="1" x14ac:dyDescent="0.2">
      <c r="A98" s="846">
        <v>43382</v>
      </c>
      <c r="D98" s="394"/>
      <c r="E98" s="394"/>
      <c r="F98" s="394">
        <f>-'Partner commitments'!P100</f>
        <v>19890</v>
      </c>
      <c r="G98" s="394"/>
      <c r="H98" s="313">
        <f t="shared" si="3"/>
        <v>19890</v>
      </c>
      <c r="I98" s="394"/>
      <c r="J98" s="394">
        <v>0</v>
      </c>
      <c r="K98" s="394"/>
      <c r="L98" s="394">
        <f>-'Partner commitments'!M100</f>
        <v>643110</v>
      </c>
      <c r="M98" s="394"/>
      <c r="N98" s="313">
        <f t="shared" si="4"/>
        <v>643110</v>
      </c>
      <c r="O98" s="313"/>
      <c r="P98" s="542" t="s">
        <v>1948</v>
      </c>
      <c r="Q98" s="337"/>
      <c r="R98" s="555"/>
      <c r="W98" s="394"/>
    </row>
    <row r="99" spans="1:25" s="401" customFormat="1" x14ac:dyDescent="0.2">
      <c r="A99" s="872">
        <v>43409</v>
      </c>
      <c r="D99" s="394">
        <f>Distributions!O27</f>
        <v>37688</v>
      </c>
      <c r="E99" s="394"/>
      <c r="F99" s="394">
        <f>Distributions!P27</f>
        <v>13579</v>
      </c>
      <c r="G99" s="394"/>
      <c r="H99" s="313">
        <f t="shared" ref="H99:H105" si="5">+SUM(D99:F99)</f>
        <v>51267</v>
      </c>
      <c r="I99" s="394"/>
      <c r="J99" s="394">
        <v>0</v>
      </c>
      <c r="K99" s="394"/>
      <c r="L99" s="394">
        <v>0</v>
      </c>
      <c r="M99" s="394"/>
      <c r="N99" s="313">
        <f t="shared" ref="N99:N105" si="6">+SUM(J99:L99)</f>
        <v>0</v>
      </c>
      <c r="O99" s="313"/>
      <c r="P99" s="542" t="s">
        <v>1219</v>
      </c>
      <c r="Q99" s="337"/>
      <c r="R99" s="555"/>
      <c r="W99" s="394"/>
    </row>
    <row r="100" spans="1:25" s="401" customFormat="1" x14ac:dyDescent="0.2">
      <c r="A100" s="846">
        <v>43410</v>
      </c>
      <c r="D100" s="394"/>
      <c r="E100" s="394"/>
      <c r="F100" s="394">
        <f>-'Partner commitments'!P75</f>
        <v>-5010</v>
      </c>
      <c r="G100" s="394"/>
      <c r="H100" s="313">
        <f t="shared" si="5"/>
        <v>-5010</v>
      </c>
      <c r="I100" s="394"/>
      <c r="J100" s="394">
        <v>0</v>
      </c>
      <c r="K100" s="394"/>
      <c r="L100" s="394">
        <f>-'Partner commitments'!M75</f>
        <v>-161990</v>
      </c>
      <c r="M100" s="394"/>
      <c r="N100" s="313">
        <f t="shared" si="6"/>
        <v>-161990</v>
      </c>
      <c r="O100" s="313"/>
      <c r="P100" s="542" t="s">
        <v>1857</v>
      </c>
      <c r="Q100" s="337"/>
      <c r="R100" s="555"/>
      <c r="W100" s="394"/>
    </row>
    <row r="101" spans="1:25" s="401" customFormat="1" x14ac:dyDescent="0.2">
      <c r="A101" s="846">
        <v>43417</v>
      </c>
      <c r="D101" s="394"/>
      <c r="E101" s="394"/>
      <c r="F101" s="394">
        <f>-'Partner commitments'!P76</f>
        <v>-463921</v>
      </c>
      <c r="G101" s="394"/>
      <c r="H101" s="313">
        <f t="shared" si="5"/>
        <v>-463921</v>
      </c>
      <c r="I101" s="394"/>
      <c r="J101" s="394">
        <v>0</v>
      </c>
      <c r="K101" s="394"/>
      <c r="L101" s="394">
        <f>-'Partner commitments'!M76</f>
        <v>-15000130</v>
      </c>
      <c r="M101" s="394"/>
      <c r="N101" s="313">
        <f t="shared" si="6"/>
        <v>-15000130</v>
      </c>
      <c r="O101" s="313"/>
      <c r="P101" s="542" t="s">
        <v>1858</v>
      </c>
      <c r="Q101" s="337"/>
      <c r="R101" s="555"/>
      <c r="W101" s="394"/>
    </row>
    <row r="102" spans="1:25" s="401" customFormat="1" x14ac:dyDescent="0.2">
      <c r="A102" s="846">
        <f>'Partner commitments'!B77</f>
        <v>43441</v>
      </c>
      <c r="D102" s="394">
        <f>-'Partner commitments'!O77</f>
        <v>-1298969</v>
      </c>
      <c r="E102" s="394"/>
      <c r="F102" s="394">
        <f>-'Partner commitments'!P77</f>
        <v>0</v>
      </c>
      <c r="G102" s="394"/>
      <c r="H102" s="313">
        <f t="shared" si="5"/>
        <v>-1298969</v>
      </c>
      <c r="I102" s="394"/>
      <c r="J102" s="394">
        <f>-'Partner commitments'!L77</f>
        <v>-42000000</v>
      </c>
      <c r="K102" s="394"/>
      <c r="L102" s="394">
        <f>-'Partner commitments'!M77</f>
        <v>0</v>
      </c>
      <c r="M102" s="394"/>
      <c r="N102" s="313">
        <f t="shared" si="6"/>
        <v>-42000000</v>
      </c>
      <c r="O102" s="313"/>
      <c r="P102" s="542" t="s">
        <v>1864</v>
      </c>
      <c r="Q102" s="337"/>
      <c r="R102" s="555"/>
      <c r="W102" s="394"/>
    </row>
    <row r="103" spans="1:25" s="401" customFormat="1" x14ac:dyDescent="0.2">
      <c r="A103" s="846">
        <v>43473</v>
      </c>
      <c r="D103" s="394">
        <f>Distributions!J56</f>
        <v>4776823</v>
      </c>
      <c r="E103" s="394"/>
      <c r="F103" s="394">
        <v>0</v>
      </c>
      <c r="G103" s="394"/>
      <c r="H103" s="313">
        <f t="shared" si="5"/>
        <v>4776823</v>
      </c>
      <c r="I103" s="394"/>
      <c r="J103" s="394">
        <v>0</v>
      </c>
      <c r="K103" s="394"/>
      <c r="L103" s="394">
        <v>0</v>
      </c>
      <c r="M103" s="394"/>
      <c r="N103" s="313">
        <f t="shared" si="6"/>
        <v>0</v>
      </c>
      <c r="O103" s="313"/>
      <c r="P103" s="542" t="s">
        <v>1822</v>
      </c>
      <c r="Q103" s="337"/>
      <c r="R103" s="555"/>
      <c r="W103" s="394"/>
    </row>
    <row r="104" spans="1:25" s="401" customFormat="1" x14ac:dyDescent="0.2">
      <c r="A104" s="846">
        <v>43475</v>
      </c>
      <c r="D104" s="394">
        <v>165919.17000000001</v>
      </c>
      <c r="E104" s="394"/>
      <c r="F104" s="394">
        <v>0</v>
      </c>
      <c r="G104" s="394"/>
      <c r="H104" s="313">
        <f t="shared" si="5"/>
        <v>165919.17000000001</v>
      </c>
      <c r="I104" s="394"/>
      <c r="J104" s="394">
        <v>0</v>
      </c>
      <c r="K104" s="394"/>
      <c r="L104" s="394">
        <v>0</v>
      </c>
      <c r="M104" s="394"/>
      <c r="N104" s="313">
        <f>+SUM(J104:L104)</f>
        <v>0</v>
      </c>
      <c r="O104" s="313"/>
      <c r="P104" s="542" t="s">
        <v>1922</v>
      </c>
      <c r="Q104" s="337"/>
      <c r="R104" s="555"/>
      <c r="W104" s="394"/>
    </row>
    <row r="105" spans="1:25" s="401" customFormat="1" x14ac:dyDescent="0.2">
      <c r="A105" s="846">
        <v>43487</v>
      </c>
      <c r="D105" s="394">
        <f>Distributions!O28</f>
        <v>39472</v>
      </c>
      <c r="E105" s="394"/>
      <c r="F105" s="394">
        <f>Distributions!P28</f>
        <v>13310</v>
      </c>
      <c r="G105" s="394"/>
      <c r="H105" s="313">
        <f t="shared" si="5"/>
        <v>52782</v>
      </c>
      <c r="I105" s="394"/>
      <c r="J105" s="394">
        <v>0</v>
      </c>
      <c r="K105" s="394"/>
      <c r="L105" s="394">
        <v>0</v>
      </c>
      <c r="M105" s="394"/>
      <c r="N105" s="313">
        <f t="shared" si="6"/>
        <v>0</v>
      </c>
      <c r="O105" s="313"/>
      <c r="P105" s="542" t="s">
        <v>1219</v>
      </c>
      <c r="Q105" s="337"/>
      <c r="R105" s="555"/>
      <c r="W105" s="394"/>
    </row>
    <row r="106" spans="1:25" s="401" customFormat="1" x14ac:dyDescent="0.2">
      <c r="A106" s="846">
        <v>43497</v>
      </c>
      <c r="D106" s="394">
        <v>-108247</v>
      </c>
      <c r="E106" s="394"/>
      <c r="F106" s="394">
        <v>0</v>
      </c>
      <c r="G106" s="394"/>
      <c r="H106" s="313">
        <f t="shared" ref="H106:H110" si="7">+SUM(D106:F106)</f>
        <v>-108247</v>
      </c>
      <c r="I106" s="394"/>
      <c r="J106" s="394">
        <v>-3500000</v>
      </c>
      <c r="K106" s="394"/>
      <c r="L106" s="394">
        <v>0</v>
      </c>
      <c r="M106" s="394"/>
      <c r="N106" s="313">
        <f t="shared" ref="N106:N109" si="8">+SUM(J106:L106)</f>
        <v>-3500000</v>
      </c>
      <c r="O106" s="313"/>
      <c r="P106" s="542" t="s">
        <v>1673</v>
      </c>
      <c r="Q106" s="337"/>
      <c r="R106" s="555"/>
      <c r="W106" s="394"/>
    </row>
    <row r="107" spans="1:25" s="401" customFormat="1" x14ac:dyDescent="0.2">
      <c r="A107" s="846">
        <v>43525</v>
      </c>
      <c r="D107" s="394"/>
      <c r="E107" s="394"/>
      <c r="F107" s="394">
        <f>Distributions!P46</f>
        <v>105000</v>
      </c>
      <c r="G107" s="394"/>
      <c r="H107" s="313">
        <f t="shared" si="7"/>
        <v>105000</v>
      </c>
      <c r="I107" s="394"/>
      <c r="J107" s="394">
        <v>0</v>
      </c>
      <c r="K107" s="394"/>
      <c r="L107" s="394">
        <f>Distributions!M46</f>
        <v>3395000</v>
      </c>
      <c r="M107" s="394"/>
      <c r="N107" s="313">
        <f t="shared" si="8"/>
        <v>3395000</v>
      </c>
      <c r="O107" s="313"/>
      <c r="P107" s="542" t="s">
        <v>1916</v>
      </c>
      <c r="Q107" s="337"/>
      <c r="R107" s="555"/>
      <c r="W107" s="394"/>
    </row>
    <row r="108" spans="1:25" s="401" customFormat="1" x14ac:dyDescent="0.2">
      <c r="A108" s="846">
        <v>43529</v>
      </c>
      <c r="D108" s="394">
        <f>-'Partner commitments'!O79</f>
        <v>-162371</v>
      </c>
      <c r="E108" s="394"/>
      <c r="F108" s="394">
        <v>0</v>
      </c>
      <c r="G108" s="394"/>
      <c r="H108" s="313">
        <f t="shared" si="7"/>
        <v>-162371</v>
      </c>
      <c r="I108" s="394"/>
      <c r="J108" s="394">
        <f>-'Partner commitments'!L79</f>
        <v>-5250000</v>
      </c>
      <c r="K108" s="394"/>
      <c r="L108" s="394"/>
      <c r="M108" s="394"/>
      <c r="N108" s="313">
        <f t="shared" si="8"/>
        <v>-5250000</v>
      </c>
      <c r="O108" s="313"/>
      <c r="P108" s="542" t="s">
        <v>1915</v>
      </c>
      <c r="Q108" s="337"/>
      <c r="R108" s="555"/>
      <c r="W108" s="394"/>
    </row>
    <row r="109" spans="1:25" s="401" customFormat="1" x14ac:dyDescent="0.2">
      <c r="A109" s="846">
        <v>43549</v>
      </c>
      <c r="D109" s="394">
        <f>Distributions!O47</f>
        <v>649485</v>
      </c>
      <c r="E109" s="394"/>
      <c r="F109" s="394">
        <v>0</v>
      </c>
      <c r="G109" s="394"/>
      <c r="H109" s="313">
        <f t="shared" si="7"/>
        <v>649485</v>
      </c>
      <c r="I109" s="394"/>
      <c r="J109" s="394">
        <f>Distributions!L47</f>
        <v>21000000</v>
      </c>
      <c r="K109" s="394"/>
      <c r="L109" s="394">
        <v>0</v>
      </c>
      <c r="M109" s="394"/>
      <c r="N109" s="313">
        <f t="shared" si="8"/>
        <v>21000000</v>
      </c>
      <c r="O109" s="313"/>
      <c r="P109" s="542" t="s">
        <v>1916</v>
      </c>
      <c r="Q109" s="337"/>
      <c r="R109" s="555"/>
      <c r="W109" s="394"/>
    </row>
    <row r="110" spans="1:25" s="401" customFormat="1" x14ac:dyDescent="0.2">
      <c r="A110" s="846">
        <v>43553</v>
      </c>
      <c r="D110" s="394">
        <f>Distributions!J57</f>
        <v>5521669</v>
      </c>
      <c r="E110" s="394"/>
      <c r="F110" s="394">
        <v>0</v>
      </c>
      <c r="G110" s="394"/>
      <c r="H110" s="313">
        <f t="shared" si="7"/>
        <v>5521669</v>
      </c>
      <c r="I110" s="394"/>
      <c r="J110" s="394">
        <v>0</v>
      </c>
      <c r="K110" s="394"/>
      <c r="L110" s="394">
        <v>0</v>
      </c>
      <c r="M110" s="394"/>
      <c r="N110" s="313">
        <f>+SUM(J110:L110)</f>
        <v>0</v>
      </c>
      <c r="O110" s="313"/>
      <c r="P110" s="542" t="s">
        <v>1822</v>
      </c>
      <c r="Q110" s="337"/>
      <c r="R110" s="555"/>
      <c r="W110" s="394"/>
    </row>
    <row r="111" spans="1:25" s="401" customFormat="1" x14ac:dyDescent="0.2">
      <c r="A111" s="846">
        <f>'Gross IRR'!B192</f>
        <v>43555</v>
      </c>
      <c r="D111" s="394">
        <f>+SCPC!J46</f>
        <v>0</v>
      </c>
      <c r="E111" s="394"/>
      <c r="F111" s="394">
        <f>+SCPC!L46</f>
        <v>0</v>
      </c>
      <c r="G111" s="394"/>
      <c r="H111" s="313">
        <f>+SCPC!N46</f>
        <v>37505857.761876911</v>
      </c>
      <c r="I111" s="394"/>
      <c r="J111" s="394">
        <f>+SCPC!D46</f>
        <v>0</v>
      </c>
      <c r="K111" s="394"/>
      <c r="L111" s="394">
        <f>+SCPC!F46</f>
        <v>0</v>
      </c>
      <c r="M111" s="394"/>
      <c r="N111" s="313">
        <f>+SCPC!H46</f>
        <v>510624391.25612319</v>
      </c>
      <c r="O111" s="313"/>
      <c r="P111" s="542" t="s">
        <v>432</v>
      </c>
      <c r="Q111" s="337"/>
      <c r="R111" s="555"/>
      <c r="W111" s="394"/>
    </row>
    <row r="112" spans="1:25" x14ac:dyDescent="0.2">
      <c r="A112" s="846"/>
      <c r="D112" s="403"/>
      <c r="E112" s="342"/>
      <c r="F112" s="314"/>
      <c r="G112" s="403"/>
      <c r="H112" s="340"/>
      <c r="I112" s="342"/>
      <c r="J112" s="403"/>
      <c r="K112" s="342"/>
      <c r="L112" s="314"/>
      <c r="M112" s="403"/>
      <c r="N112" s="340"/>
      <c r="O112" s="314"/>
      <c r="Q112" s="337"/>
      <c r="W112" s="339"/>
      <c r="Y112" s="343"/>
    </row>
    <row r="113" spans="1:30" ht="13.5" thickBot="1" x14ac:dyDescent="0.25">
      <c r="A113" s="309" t="s">
        <v>443</v>
      </c>
      <c r="D113" s="336"/>
      <c r="E113" s="336"/>
      <c r="F113" s="336"/>
      <c r="G113" s="345"/>
      <c r="H113" s="344">
        <f>SUM(H9:H112)</f>
        <v>37059977.181876913</v>
      </c>
      <c r="I113" s="345"/>
      <c r="J113" s="336"/>
      <c r="K113" s="336"/>
      <c r="L113" s="352"/>
      <c r="M113" s="345"/>
      <c r="N113" s="344">
        <f>SUM(N9:N112)</f>
        <v>126938101.25612319</v>
      </c>
      <c r="O113" s="345"/>
      <c r="Q113" s="337"/>
      <c r="W113" s="339"/>
    </row>
    <row r="114" spans="1:30" ht="13.5" thickTop="1" x14ac:dyDescent="0.2">
      <c r="A114" s="309"/>
      <c r="D114" s="336"/>
      <c r="E114" s="336"/>
      <c r="F114" s="336"/>
      <c r="H114" s="401"/>
      <c r="J114" s="336"/>
      <c r="K114" s="336"/>
      <c r="L114" s="336"/>
      <c r="N114" s="300"/>
      <c r="Q114" s="337"/>
      <c r="W114" s="339"/>
    </row>
    <row r="115" spans="1:30" ht="13.5" thickBot="1" x14ac:dyDescent="0.25">
      <c r="A115" s="309" t="s">
        <v>435</v>
      </c>
      <c r="C115" s="346"/>
      <c r="D115" s="336"/>
      <c r="E115" s="336"/>
      <c r="F115" s="336"/>
      <c r="G115" s="347"/>
      <c r="H115" s="858">
        <f>XIRR(H9:H111,$A$9:$A$111,0.01*SIGN(SUM(H9:H111)))</f>
        <v>0.77203730583190899</v>
      </c>
      <c r="I115" s="347"/>
      <c r="J115" s="346"/>
      <c r="K115" s="346"/>
      <c r="L115" s="346"/>
      <c r="M115" s="347"/>
      <c r="N115" s="858">
        <f>XIRR(N9:N111,$A$9:$A$111,0.01*SIGN(SUM(N9:N111)))</f>
        <v>0.1272059202194214</v>
      </c>
      <c r="O115" s="347"/>
      <c r="Q115" s="337" t="s">
        <v>1236</v>
      </c>
      <c r="W115" s="343"/>
    </row>
    <row r="116" spans="1:30" ht="13.5" thickTop="1" x14ac:dyDescent="0.2">
      <c r="D116" s="336"/>
      <c r="E116" s="336"/>
      <c r="F116" s="336"/>
      <c r="H116" s="348"/>
      <c r="J116" s="336"/>
      <c r="K116" s="336"/>
      <c r="L116" s="336"/>
      <c r="N116" s="348"/>
      <c r="P116" s="314"/>
      <c r="Q116" s="894">
        <f>+N111+H111-NAVNet</f>
        <v>1.8000125885009766E-2</v>
      </c>
      <c r="W116" s="337"/>
      <c r="X116" s="348" t="s">
        <v>2</v>
      </c>
      <c r="AA116" s="302"/>
      <c r="AC116" s="349"/>
    </row>
    <row r="117" spans="1:30" ht="13.5" hidden="1" thickBot="1" x14ac:dyDescent="0.25">
      <c r="A117" s="300" t="s">
        <v>436</v>
      </c>
      <c r="B117" s="301"/>
      <c r="D117" s="336"/>
      <c r="E117" s="336"/>
      <c r="F117" s="336"/>
      <c r="G117" s="336"/>
      <c r="H117" s="768">
        <f>(1+H115)^((A111-A9)/365)-1</f>
        <v>5.8542194943963928</v>
      </c>
      <c r="I117" s="336"/>
      <c r="J117" s="336"/>
      <c r="K117" s="336"/>
      <c r="L117" s="336"/>
      <c r="M117" s="336"/>
      <c r="N117" s="768">
        <f>(1+N115)^((A111-A9)/365)-1</f>
        <v>0.49609412222247862</v>
      </c>
      <c r="O117" s="324"/>
      <c r="P117" s="314"/>
      <c r="Q117" s="576"/>
      <c r="W117" s="345"/>
      <c r="AA117" s="302"/>
      <c r="AB117" s="302"/>
      <c r="AC117" s="302"/>
      <c r="AD117" s="348"/>
    </row>
    <row r="118" spans="1:30" x14ac:dyDescent="0.2">
      <c r="D118" s="336"/>
      <c r="E118" s="336"/>
      <c r="F118" s="336"/>
      <c r="G118" s="336"/>
      <c r="H118" s="336"/>
      <c r="I118" s="336"/>
      <c r="K118" s="336"/>
      <c r="M118" s="336"/>
      <c r="P118" s="314"/>
      <c r="Q118" s="337"/>
      <c r="W118" s="337"/>
    </row>
    <row r="119" spans="1:30" x14ac:dyDescent="0.2">
      <c r="A119" s="555"/>
      <c r="C119" s="314"/>
      <c r="D119" s="353"/>
      <c r="E119" s="353"/>
      <c r="F119" s="353"/>
      <c r="G119" s="353"/>
      <c r="H119" s="353"/>
      <c r="K119" s="353"/>
      <c r="M119" s="353"/>
      <c r="N119" s="354"/>
      <c r="O119" s="354"/>
      <c r="P119" s="314"/>
      <c r="Q119" s="337"/>
      <c r="R119" s="351"/>
      <c r="S119" s="354"/>
      <c r="W119" s="337"/>
    </row>
    <row r="120" spans="1:30" x14ac:dyDescent="0.2">
      <c r="B120" s="1056"/>
      <c r="C120" s="1056"/>
      <c r="D120" s="1056"/>
      <c r="E120" s="1056"/>
      <c r="F120" s="1056"/>
      <c r="G120" s="1056"/>
      <c r="H120" s="1056"/>
      <c r="I120" s="1056"/>
      <c r="J120" s="1056"/>
      <c r="K120" s="1056"/>
      <c r="L120" s="1056"/>
      <c r="M120" s="1056"/>
      <c r="N120" s="1056"/>
      <c r="O120" s="1056"/>
      <c r="P120" s="1056"/>
      <c r="Q120" s="337"/>
      <c r="W120" s="350"/>
    </row>
    <row r="121" spans="1:30" x14ac:dyDescent="0.2">
      <c r="B121" s="1056"/>
      <c r="C121" s="1056"/>
      <c r="D121" s="1056"/>
      <c r="E121" s="1056"/>
      <c r="F121" s="1056"/>
      <c r="G121" s="1056"/>
      <c r="H121" s="1056"/>
      <c r="I121" s="1056"/>
      <c r="J121" s="1056"/>
      <c r="K121" s="1056"/>
      <c r="L121" s="1056"/>
      <c r="M121" s="1056"/>
      <c r="N121" s="1056"/>
      <c r="O121" s="1056"/>
      <c r="P121" s="1056"/>
      <c r="Q121" s="337"/>
      <c r="R121" s="351"/>
      <c r="S121" s="352"/>
      <c r="T121" s="336"/>
      <c r="U121" s="336"/>
      <c r="W121" s="337"/>
    </row>
    <row r="122" spans="1:30" ht="11.25" customHeight="1" x14ac:dyDescent="0.2">
      <c r="C122" s="314"/>
      <c r="D122" s="355"/>
      <c r="E122" s="355"/>
      <c r="F122" s="355"/>
      <c r="G122" s="355"/>
      <c r="H122" s="355"/>
      <c r="I122" s="355"/>
      <c r="J122" s="356"/>
      <c r="K122" s="355"/>
      <c r="L122" s="356"/>
      <c r="M122" s="355"/>
      <c r="N122" s="352"/>
      <c r="O122" s="356"/>
      <c r="P122" s="314"/>
      <c r="Q122" s="337"/>
      <c r="R122" s="314"/>
      <c r="S122" s="314"/>
      <c r="W122" s="337"/>
      <c r="AA122" s="302"/>
      <c r="AB122" s="302"/>
      <c r="AC122" s="302"/>
    </row>
    <row r="123" spans="1:30" x14ac:dyDescent="0.2">
      <c r="H123" s="877"/>
      <c r="I123" s="877"/>
      <c r="J123" s="877"/>
      <c r="K123" s="877"/>
      <c r="L123" s="877"/>
      <c r="M123" s="877"/>
      <c r="N123" s="877"/>
      <c r="O123" s="338"/>
      <c r="AC123" s="336"/>
    </row>
    <row r="124" spans="1:30" x14ac:dyDescent="0.2">
      <c r="H124" s="877"/>
      <c r="I124" s="877"/>
      <c r="J124" s="877"/>
      <c r="K124" s="877"/>
      <c r="L124" s="877"/>
      <c r="M124" s="877"/>
      <c r="N124" s="877"/>
    </row>
    <row r="129" spans="24:24" x14ac:dyDescent="0.2">
      <c r="X129" s="348" t="s">
        <v>2</v>
      </c>
    </row>
    <row r="145" spans="13:13" x14ac:dyDescent="0.2">
      <c r="M145" s="401" t="s">
        <v>1796</v>
      </c>
    </row>
  </sheetData>
  <mergeCells count="1">
    <mergeCell ref="B120:P121"/>
  </mergeCells>
  <printOptions horizontalCentered="1"/>
  <pageMargins left="0.7" right="0.32" top="1" bottom="1" header="0.5" footer="0.5"/>
  <pageSetup scale="4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AV239"/>
  <sheetViews>
    <sheetView topLeftCell="A9" zoomScale="85" zoomScaleNormal="85" workbookViewId="0">
      <pane ySplit="1" topLeftCell="A201" activePane="bottomLeft" state="frozen"/>
      <selection activeCell="J24" sqref="J24"/>
      <selection pane="bottomLeft" activeCell="O228" sqref="O228"/>
    </sheetView>
  </sheetViews>
  <sheetFormatPr defaultRowHeight="15" customHeight="1" x14ac:dyDescent="0.2"/>
  <cols>
    <col min="1" max="1" width="11.6640625" style="300" customWidth="1"/>
    <col min="2" max="2" width="1.83203125" style="300" customWidth="1"/>
    <col min="3" max="3" width="15" style="300" customWidth="1"/>
    <col min="4" max="4" width="1.83203125" style="300" customWidth="1"/>
    <col min="5" max="5" width="12.5" style="300" customWidth="1"/>
    <col min="6" max="6" width="1.1640625" style="300" customWidth="1"/>
    <col min="7" max="7" width="19.33203125" style="300" customWidth="1"/>
    <col min="8" max="8" width="3.5" style="300" customWidth="1"/>
    <col min="9" max="9" width="5.83203125" style="300" customWidth="1"/>
    <col min="10" max="10" width="16" style="300" customWidth="1"/>
    <col min="11" max="11" width="0.6640625" style="300" customWidth="1"/>
    <col min="12" max="12" width="3.83203125" style="300" hidden="1" customWidth="1"/>
    <col min="13" max="13" width="1.5" style="300" customWidth="1"/>
    <col min="14" max="14" width="20" style="300" customWidth="1"/>
    <col min="15" max="15" width="13.83203125" style="300" customWidth="1"/>
    <col min="16" max="16" width="11.6640625" style="300" customWidth="1"/>
    <col min="17" max="17" width="1.83203125" style="300" customWidth="1"/>
    <col min="18" max="18" width="15" style="300" customWidth="1"/>
    <col min="19" max="19" width="1.83203125" style="300" customWidth="1"/>
    <col min="20" max="20" width="12.5" style="300" customWidth="1"/>
    <col min="21" max="21" width="1.1640625" style="300" customWidth="1"/>
    <col min="22" max="22" width="19.33203125" style="300" customWidth="1"/>
    <col min="23" max="23" width="3.5" style="300" customWidth="1"/>
    <col min="24" max="24" width="5.83203125" style="300" customWidth="1"/>
    <col min="25" max="25" width="16" style="300" customWidth="1"/>
    <col min="26" max="26" width="0.6640625" style="300" customWidth="1"/>
    <col min="27" max="27" width="3.83203125" style="300" hidden="1" customWidth="1"/>
    <col min="28" max="28" width="1.5" style="300" customWidth="1"/>
    <col min="29" max="29" width="20" style="300" customWidth="1"/>
    <col min="30" max="30" width="3" style="300" customWidth="1"/>
    <col min="31" max="31" width="11.6640625" style="300" customWidth="1"/>
    <col min="32" max="32" width="1.83203125" style="300" customWidth="1"/>
    <col min="33" max="33" width="15" style="300" customWidth="1"/>
    <col min="34" max="34" width="1.83203125" style="300" customWidth="1"/>
    <col min="35" max="35" width="12.5" style="300" customWidth="1"/>
    <col min="36" max="36" width="1.1640625" style="300" customWidth="1"/>
    <col min="37" max="37" width="19.33203125" style="300" customWidth="1"/>
    <col min="38" max="38" width="2.6640625" style="300" customWidth="1"/>
    <col min="39" max="39" width="5.83203125" style="300" customWidth="1"/>
    <col min="40" max="40" width="16" style="300" customWidth="1"/>
    <col min="41" max="41" width="0.6640625" style="300" customWidth="1"/>
    <col min="42" max="42" width="3.83203125" style="300" hidden="1" customWidth="1"/>
    <col min="43" max="43" width="1.5" style="300" customWidth="1"/>
    <col min="44" max="44" width="20" style="300" customWidth="1"/>
    <col min="45" max="45" width="13.5" style="300" bestFit="1" customWidth="1"/>
    <col min="46" max="46" width="4.5" style="300" customWidth="1"/>
    <col min="47" max="47" width="17.5" style="300" customWidth="1"/>
    <col min="48" max="48" width="17.5" style="300" bestFit="1" customWidth="1"/>
    <col min="49" max="49" width="22.1640625" style="300" bestFit="1" customWidth="1"/>
    <col min="50" max="16384" width="9.33203125" style="300"/>
  </cols>
  <sheetData>
    <row r="1" spans="1:48" ht="15" customHeight="1" x14ac:dyDescent="0.3">
      <c r="A1" s="1059" t="str">
        <f>P1</f>
        <v>Oaktree Huntington Investment Fund II, L.P. – Combined</v>
      </c>
      <c r="B1" s="1059"/>
      <c r="C1" s="1059"/>
      <c r="D1" s="1059"/>
      <c r="E1" s="1059"/>
      <c r="F1" s="1059"/>
      <c r="G1" s="1059"/>
      <c r="H1" s="1059"/>
      <c r="I1" s="1059"/>
      <c r="J1" s="1059"/>
      <c r="K1" s="1059"/>
      <c r="L1" s="1059"/>
      <c r="M1" s="1059"/>
      <c r="N1" s="1059"/>
      <c r="P1" s="1059" t="str">
        <f>+'Operating highlights'!A3</f>
        <v>Oaktree Huntington Investment Fund II, L.P. – Combined</v>
      </c>
      <c r="Q1" s="1059"/>
      <c r="R1" s="1059"/>
      <c r="S1" s="1059"/>
      <c r="T1" s="1059"/>
      <c r="U1" s="1059"/>
      <c r="V1" s="1059"/>
      <c r="W1" s="1059"/>
      <c r="X1" s="1059"/>
      <c r="Y1" s="1059"/>
      <c r="Z1" s="1059"/>
      <c r="AA1" s="1059"/>
      <c r="AB1" s="1059"/>
      <c r="AC1" s="1059"/>
      <c r="AE1" s="1059"/>
      <c r="AF1" s="1059"/>
      <c r="AG1" s="1059"/>
      <c r="AH1" s="1059"/>
      <c r="AI1" s="1059"/>
      <c r="AJ1" s="1059"/>
      <c r="AK1" s="1059"/>
      <c r="AL1" s="1059"/>
      <c r="AM1" s="1059"/>
      <c r="AN1" s="1059"/>
      <c r="AO1" s="1059"/>
      <c r="AP1" s="1059"/>
      <c r="AQ1" s="1059"/>
      <c r="AR1" s="1059"/>
    </row>
    <row r="2" spans="1:48" ht="15" customHeight="1" x14ac:dyDescent="0.3">
      <c r="A2" s="1059" t="str">
        <f>P2</f>
        <v>Preferred Return Calculation</v>
      </c>
      <c r="B2" s="1059"/>
      <c r="C2" s="1059"/>
      <c r="D2" s="1059"/>
      <c r="E2" s="1059"/>
      <c r="F2" s="1059"/>
      <c r="G2" s="1059"/>
      <c r="H2" s="1059"/>
      <c r="I2" s="1059"/>
      <c r="J2" s="1059"/>
      <c r="K2" s="1059"/>
      <c r="L2" s="1059"/>
      <c r="M2" s="1059"/>
      <c r="N2" s="1059"/>
      <c r="O2" s="357"/>
      <c r="P2" s="1059" t="s">
        <v>187</v>
      </c>
      <c r="Q2" s="1059"/>
      <c r="R2" s="1059"/>
      <c r="S2" s="1059"/>
      <c r="T2" s="1059"/>
      <c r="U2" s="1059"/>
      <c r="V2" s="1059"/>
      <c r="W2" s="1059"/>
      <c r="X2" s="1059"/>
      <c r="Y2" s="1059"/>
      <c r="Z2" s="1059"/>
      <c r="AA2" s="1059"/>
      <c r="AB2" s="1059"/>
      <c r="AC2" s="1059"/>
      <c r="AD2" s="357"/>
      <c r="AE2" s="1059"/>
      <c r="AF2" s="1059"/>
      <c r="AG2" s="1059"/>
      <c r="AH2" s="1059"/>
      <c r="AI2" s="1059"/>
      <c r="AJ2" s="1059"/>
      <c r="AK2" s="1059"/>
      <c r="AL2" s="1059"/>
      <c r="AM2" s="1059"/>
      <c r="AN2" s="1059"/>
      <c r="AO2" s="1059"/>
      <c r="AP2" s="1059"/>
      <c r="AQ2" s="1059"/>
      <c r="AR2" s="1059"/>
      <c r="AS2" s="357"/>
      <c r="AT2" s="357"/>
      <c r="AU2" s="357"/>
      <c r="AV2" s="357"/>
    </row>
    <row r="3" spans="1:48" ht="15" customHeight="1" x14ac:dyDescent="0.3">
      <c r="A3" s="1060" t="str">
        <f>P3</f>
        <v>March 31, 2019</v>
      </c>
      <c r="B3" s="1060"/>
      <c r="C3" s="1060"/>
      <c r="D3" s="1060"/>
      <c r="E3" s="1060"/>
      <c r="F3" s="1060"/>
      <c r="G3" s="1060"/>
      <c r="H3" s="1060"/>
      <c r="I3" s="1060"/>
      <c r="J3" s="1060"/>
      <c r="K3" s="1060"/>
      <c r="L3" s="1060"/>
      <c r="M3" s="1060"/>
      <c r="N3" s="1060"/>
      <c r="O3" s="357"/>
      <c r="P3" s="1060" t="str">
        <f>+MMR!B9</f>
        <v>March 31, 2019</v>
      </c>
      <c r="Q3" s="1060"/>
      <c r="R3" s="1060"/>
      <c r="S3" s="1060"/>
      <c r="T3" s="1060"/>
      <c r="U3" s="1060"/>
      <c r="V3" s="1060"/>
      <c r="W3" s="1060"/>
      <c r="X3" s="1060"/>
      <c r="Y3" s="1060"/>
      <c r="Z3" s="1060"/>
      <c r="AA3" s="1060"/>
      <c r="AB3" s="1060"/>
      <c r="AC3" s="1060"/>
      <c r="AD3" s="357"/>
      <c r="AE3" s="1060"/>
      <c r="AF3" s="1060"/>
      <c r="AG3" s="1060"/>
      <c r="AH3" s="1060"/>
      <c r="AI3" s="1060"/>
      <c r="AJ3" s="1060"/>
      <c r="AK3" s="1060"/>
      <c r="AL3" s="1060"/>
      <c r="AM3" s="1060"/>
      <c r="AN3" s="1060"/>
      <c r="AO3" s="1060"/>
      <c r="AP3" s="1060"/>
      <c r="AQ3" s="1060"/>
      <c r="AR3" s="1060"/>
      <c r="AS3" s="357"/>
      <c r="AT3" s="357"/>
      <c r="AU3" s="357"/>
      <c r="AV3" s="357"/>
    </row>
    <row r="4" spans="1:48" ht="15" customHeight="1" x14ac:dyDescent="0.3">
      <c r="A4" s="358"/>
      <c r="B4" s="358"/>
      <c r="C4" s="358"/>
      <c r="D4" s="358"/>
      <c r="E4" s="358"/>
      <c r="F4" s="358"/>
      <c r="G4" s="358"/>
      <c r="H4" s="358"/>
      <c r="I4" s="358"/>
      <c r="J4" s="358"/>
      <c r="K4" s="358"/>
      <c r="L4" s="358"/>
      <c r="M4" s="358"/>
      <c r="N4" s="358"/>
      <c r="O4" s="357"/>
      <c r="P4" s="358"/>
      <c r="Q4" s="358"/>
      <c r="R4" s="358"/>
      <c r="S4" s="358"/>
      <c r="T4" s="358"/>
      <c r="U4" s="358"/>
      <c r="V4" s="358"/>
      <c r="W4" s="358"/>
      <c r="X4" s="358"/>
      <c r="Y4" s="358"/>
      <c r="Z4" s="358"/>
      <c r="AA4" s="358"/>
      <c r="AB4" s="358"/>
      <c r="AC4" s="358"/>
      <c r="AD4" s="357"/>
      <c r="AE4" s="358"/>
      <c r="AF4" s="358"/>
      <c r="AG4" s="358"/>
      <c r="AH4" s="358"/>
      <c r="AI4" s="358"/>
      <c r="AJ4" s="358"/>
      <c r="AK4" s="358"/>
      <c r="AL4" s="358"/>
      <c r="AM4" s="358"/>
      <c r="AN4" s="358"/>
      <c r="AO4" s="358"/>
      <c r="AP4" s="358"/>
      <c r="AQ4" s="358"/>
      <c r="AR4" s="358"/>
      <c r="AS4" s="357"/>
      <c r="AT4" s="357"/>
      <c r="AU4" s="357"/>
      <c r="AV4" s="357"/>
    </row>
    <row r="5" spans="1:48" ht="15" customHeight="1" thickBot="1" x14ac:dyDescent="0.25">
      <c r="A5" s="359" t="s">
        <v>377</v>
      </c>
      <c r="B5" s="305"/>
      <c r="C5" s="305"/>
      <c r="D5" s="305"/>
      <c r="E5" s="305"/>
      <c r="F5" s="304"/>
      <c r="G5" s="305"/>
      <c r="H5" s="305"/>
      <c r="I5" s="305"/>
      <c r="J5" s="305"/>
      <c r="K5" s="305"/>
      <c r="L5" s="305"/>
      <c r="M5" s="305"/>
      <c r="N5" s="305"/>
      <c r="O5" s="357"/>
      <c r="P5" s="359" t="s">
        <v>375</v>
      </c>
      <c r="Q5" s="305"/>
      <c r="R5" s="305"/>
      <c r="S5" s="305"/>
      <c r="T5" s="305"/>
      <c r="U5" s="304"/>
      <c r="V5" s="305"/>
      <c r="W5" s="305"/>
      <c r="X5" s="305"/>
      <c r="Y5" s="305"/>
      <c r="Z5" s="305"/>
      <c r="AA5" s="305"/>
      <c r="AB5" s="305"/>
      <c r="AC5" s="305"/>
      <c r="AD5" s="357"/>
      <c r="AE5" s="359" t="s">
        <v>376</v>
      </c>
      <c r="AF5" s="305"/>
      <c r="AG5" s="305"/>
      <c r="AH5" s="305"/>
      <c r="AI5" s="305"/>
      <c r="AJ5" s="304"/>
      <c r="AK5" s="305"/>
      <c r="AL5" s="305"/>
      <c r="AM5" s="305"/>
      <c r="AN5" s="305"/>
      <c r="AO5" s="305"/>
      <c r="AP5" s="305"/>
      <c r="AQ5" s="305"/>
      <c r="AR5" s="305"/>
      <c r="AS5" s="357"/>
      <c r="AT5" s="357"/>
      <c r="AU5" s="360"/>
      <c r="AV5" s="357"/>
    </row>
    <row r="6" spans="1:48" ht="15" customHeight="1" thickTop="1" x14ac:dyDescent="0.2">
      <c r="A6" s="361"/>
      <c r="B6" s="361"/>
      <c r="C6" s="361"/>
      <c r="D6" s="361"/>
      <c r="E6" s="362"/>
      <c r="F6" s="362"/>
      <c r="G6" s="362"/>
      <c r="H6" s="362"/>
      <c r="I6" s="362"/>
      <c r="J6" s="362"/>
      <c r="K6" s="362"/>
      <c r="L6" s="362"/>
      <c r="M6" s="362"/>
      <c r="N6" s="362"/>
      <c r="O6" s="357"/>
      <c r="P6" s="361"/>
      <c r="Q6" s="361"/>
      <c r="R6" s="361"/>
      <c r="S6" s="361"/>
      <c r="T6" s="362"/>
      <c r="U6" s="362"/>
      <c r="V6" s="362"/>
      <c r="W6" s="362"/>
      <c r="X6" s="362"/>
      <c r="Y6" s="362"/>
      <c r="Z6" s="362"/>
      <c r="AA6" s="362"/>
      <c r="AB6" s="362"/>
      <c r="AC6" s="362"/>
      <c r="AD6" s="357"/>
      <c r="AE6" s="361"/>
      <c r="AF6" s="361"/>
      <c r="AG6" s="361"/>
      <c r="AH6" s="361"/>
      <c r="AI6" s="362"/>
      <c r="AJ6" s="362"/>
      <c r="AK6" s="362"/>
      <c r="AL6" s="362"/>
      <c r="AM6" s="362"/>
      <c r="AN6" s="362"/>
      <c r="AO6" s="362"/>
      <c r="AP6" s="362"/>
      <c r="AQ6" s="362"/>
      <c r="AR6" s="362"/>
      <c r="AS6" s="357"/>
      <c r="AT6" s="357"/>
      <c r="AU6" s="360"/>
      <c r="AV6" s="357"/>
    </row>
    <row r="7" spans="1:48" ht="15" customHeight="1" x14ac:dyDescent="0.2">
      <c r="A7" s="309"/>
      <c r="B7" s="309"/>
      <c r="C7" s="309"/>
      <c r="D7" s="309"/>
      <c r="E7" s="309"/>
      <c r="F7" s="309"/>
      <c r="G7" s="309"/>
      <c r="H7" s="309"/>
      <c r="I7" s="309"/>
      <c r="J7" s="309"/>
      <c r="K7" s="309"/>
      <c r="L7" s="309"/>
      <c r="M7" s="309"/>
      <c r="N7" s="309"/>
      <c r="O7" s="357"/>
      <c r="P7" s="309"/>
      <c r="Q7" s="309"/>
      <c r="R7" s="309"/>
      <c r="S7" s="309"/>
      <c r="T7" s="309"/>
      <c r="U7" s="309"/>
      <c r="V7" s="309"/>
      <c r="W7" s="309"/>
      <c r="X7" s="309"/>
      <c r="Y7" s="309"/>
      <c r="Z7" s="309"/>
      <c r="AA7" s="309"/>
      <c r="AB7" s="309"/>
      <c r="AC7" s="309"/>
      <c r="AD7" s="357"/>
      <c r="AE7" s="309"/>
      <c r="AF7" s="309"/>
      <c r="AG7" s="309"/>
      <c r="AH7" s="309"/>
      <c r="AI7" s="309"/>
      <c r="AJ7" s="309"/>
      <c r="AK7" s="309"/>
      <c r="AL7" s="309"/>
      <c r="AM7" s="309"/>
      <c r="AN7" s="309"/>
      <c r="AO7" s="309"/>
      <c r="AP7" s="309"/>
      <c r="AQ7" s="309"/>
      <c r="AR7" s="309"/>
      <c r="AS7" s="357"/>
      <c r="AT7" s="357"/>
      <c r="AU7" s="357"/>
      <c r="AV7" s="357"/>
    </row>
    <row r="8" spans="1:48" ht="15" customHeight="1" x14ac:dyDescent="0.2">
      <c r="A8" s="309" t="s">
        <v>444</v>
      </c>
      <c r="B8" s="309"/>
      <c r="C8" s="309" t="s">
        <v>444</v>
      </c>
      <c r="D8" s="309"/>
      <c r="E8" s="309" t="s">
        <v>445</v>
      </c>
      <c r="F8" s="309"/>
      <c r="G8" s="309"/>
      <c r="H8" s="309"/>
      <c r="I8" s="309" t="s">
        <v>2</v>
      </c>
      <c r="J8" s="309" t="s">
        <v>446</v>
      </c>
      <c r="K8" s="309" t="s">
        <v>2</v>
      </c>
      <c r="L8" s="309" t="s">
        <v>2</v>
      </c>
      <c r="M8" s="309"/>
      <c r="N8" s="309" t="s">
        <v>447</v>
      </c>
      <c r="O8" s="357"/>
      <c r="P8" s="309" t="s">
        <v>444</v>
      </c>
      <c r="Q8" s="309"/>
      <c r="R8" s="309" t="s">
        <v>444</v>
      </c>
      <c r="S8" s="309"/>
      <c r="T8" s="309" t="s">
        <v>445</v>
      </c>
      <c r="U8" s="309"/>
      <c r="V8" s="309"/>
      <c r="W8" s="309"/>
      <c r="X8" s="309" t="s">
        <v>2</v>
      </c>
      <c r="Y8" s="309" t="s">
        <v>446</v>
      </c>
      <c r="Z8" s="309" t="s">
        <v>2</v>
      </c>
      <c r="AA8" s="309" t="s">
        <v>2</v>
      </c>
      <c r="AB8" s="309"/>
      <c r="AC8" s="309" t="s">
        <v>447</v>
      </c>
      <c r="AD8" s="357"/>
      <c r="AE8" s="309" t="s">
        <v>444</v>
      </c>
      <c r="AF8" s="309"/>
      <c r="AG8" s="309" t="s">
        <v>444</v>
      </c>
      <c r="AH8" s="309"/>
      <c r="AI8" s="309" t="s">
        <v>445</v>
      </c>
      <c r="AJ8" s="309"/>
      <c r="AK8" s="309"/>
      <c r="AL8" s="309"/>
      <c r="AM8" s="309" t="s">
        <v>2</v>
      </c>
      <c r="AN8" s="309" t="s">
        <v>446</v>
      </c>
      <c r="AO8" s="309" t="s">
        <v>2</v>
      </c>
      <c r="AP8" s="309" t="s">
        <v>2</v>
      </c>
      <c r="AQ8" s="309"/>
      <c r="AR8" s="309" t="s">
        <v>447</v>
      </c>
      <c r="AS8" s="357"/>
      <c r="AT8" s="357"/>
      <c r="AU8" s="357"/>
      <c r="AV8" s="357"/>
    </row>
    <row r="9" spans="1:48" ht="12.75" x14ac:dyDescent="0.2">
      <c r="A9" s="310" t="s">
        <v>1226</v>
      </c>
      <c r="B9" s="311"/>
      <c r="C9" s="310" t="s">
        <v>449</v>
      </c>
      <c r="D9" s="311"/>
      <c r="E9" s="310" t="s">
        <v>450</v>
      </c>
      <c r="F9" s="311"/>
      <c r="G9" s="310" t="s">
        <v>427</v>
      </c>
      <c r="H9" s="309"/>
      <c r="I9" s="310" t="s">
        <v>2</v>
      </c>
      <c r="J9" s="363" t="s">
        <v>451</v>
      </c>
      <c r="K9" s="309" t="s">
        <v>2</v>
      </c>
      <c r="L9" s="310" t="s">
        <v>2</v>
      </c>
      <c r="M9" s="309"/>
      <c r="N9" s="310" t="s">
        <v>452</v>
      </c>
      <c r="P9" s="310" t="s">
        <v>448</v>
      </c>
      <c r="Q9" s="311"/>
      <c r="R9" s="310" t="s">
        <v>449</v>
      </c>
      <c r="S9" s="311"/>
      <c r="T9" s="310" t="s">
        <v>450</v>
      </c>
      <c r="U9" s="311"/>
      <c r="V9" s="310" t="s">
        <v>427</v>
      </c>
      <c r="W9" s="309"/>
      <c r="X9" s="310" t="s">
        <v>2</v>
      </c>
      <c r="Y9" s="363" t="s">
        <v>451</v>
      </c>
      <c r="Z9" s="309" t="s">
        <v>2</v>
      </c>
      <c r="AA9" s="310" t="s">
        <v>2</v>
      </c>
      <c r="AB9" s="309"/>
      <c r="AC9" s="310" t="s">
        <v>452</v>
      </c>
      <c r="AE9" s="310" t="s">
        <v>448</v>
      </c>
      <c r="AF9" s="311"/>
      <c r="AG9" s="310" t="s">
        <v>449</v>
      </c>
      <c r="AH9" s="311"/>
      <c r="AI9" s="310" t="s">
        <v>450</v>
      </c>
      <c r="AJ9" s="311"/>
      <c r="AK9" s="310" t="s">
        <v>427</v>
      </c>
      <c r="AL9" s="309"/>
      <c r="AM9" s="310" t="s">
        <v>2</v>
      </c>
      <c r="AN9" s="363" t="s">
        <v>451</v>
      </c>
      <c r="AO9" s="309" t="s">
        <v>2</v>
      </c>
      <c r="AP9" s="310" t="s">
        <v>2</v>
      </c>
      <c r="AQ9" s="309"/>
      <c r="AR9" s="310" t="s">
        <v>452</v>
      </c>
    </row>
    <row r="10" spans="1:48" ht="15" customHeight="1" x14ac:dyDescent="0.2">
      <c r="D10" s="300" t="s">
        <v>2</v>
      </c>
      <c r="S10" s="300" t="s">
        <v>2</v>
      </c>
      <c r="AH10" s="300" t="s">
        <v>2</v>
      </c>
    </row>
    <row r="11" spans="1:48" ht="12.75" hidden="1" customHeight="1" x14ac:dyDescent="0.2">
      <c r="A11" s="846">
        <f>P11</f>
        <v>42327</v>
      </c>
      <c r="B11" s="846"/>
      <c r="C11" s="846">
        <f t="shared" ref="C11:C15" si="0">R11</f>
        <v>42327</v>
      </c>
      <c r="D11" s="338"/>
      <c r="E11" s="364">
        <f t="shared" ref="E11:E73" si="1">+C11-A11</f>
        <v>0</v>
      </c>
      <c r="F11" s="364"/>
      <c r="G11" s="365">
        <f t="shared" ref="G11:G42" si="2">V11+AK11</f>
        <v>123711</v>
      </c>
      <c r="I11" s="366">
        <v>0.08</v>
      </c>
      <c r="J11" s="365">
        <f>G11</f>
        <v>123711</v>
      </c>
      <c r="N11" s="367">
        <f t="shared" ref="N11:N18" si="3">+J11*I11*E11/IF(MOD(YEAR(A11),4)=0,366,365)</f>
        <v>0</v>
      </c>
      <c r="P11" s="846">
        <v>42327</v>
      </c>
      <c r="Q11" s="846"/>
      <c r="R11" s="846">
        <v>42327</v>
      </c>
      <c r="S11" s="338"/>
      <c r="T11" s="364">
        <f t="shared" ref="T11:T18" si="4">+R11-P11</f>
        <v>0</v>
      </c>
      <c r="U11" s="364"/>
      <c r="V11" s="365">
        <v>0</v>
      </c>
      <c r="X11" s="366">
        <v>0.08</v>
      </c>
      <c r="Y11" s="365">
        <f>V11</f>
        <v>0</v>
      </c>
      <c r="AC11" s="367">
        <f t="shared" ref="AC11:AC18" si="5">+Y11*X11*T11/IF(MOD(YEAR(P11),4)=0,366,365)</f>
        <v>0</v>
      </c>
      <c r="AE11" s="846">
        <f>P11</f>
        <v>42327</v>
      </c>
      <c r="AF11" s="846"/>
      <c r="AG11" s="846">
        <f t="shared" ref="AG11:AG19" si="6">R11</f>
        <v>42327</v>
      </c>
      <c r="AH11" s="338"/>
      <c r="AI11" s="364">
        <f t="shared" ref="AI11:AI34" si="7">+AG11-AE11</f>
        <v>0</v>
      </c>
      <c r="AJ11" s="364"/>
      <c r="AK11" s="365">
        <v>123711</v>
      </c>
      <c r="AM11" s="366">
        <v>0.08</v>
      </c>
      <c r="AN11" s="365">
        <f>AK11</f>
        <v>123711</v>
      </c>
      <c r="AR11" s="367">
        <f t="shared" ref="AR11:AR34" si="8">+AN11*AM11*AI11/IF(MOD(YEAR(AE11),4)=0,366,365)</f>
        <v>0</v>
      </c>
      <c r="AU11" s="368"/>
    </row>
    <row r="12" spans="1:48" ht="12.75" hidden="1" customHeight="1" x14ac:dyDescent="0.2">
      <c r="A12" s="846">
        <f>C11</f>
        <v>42327</v>
      </c>
      <c r="B12" s="846"/>
      <c r="C12" s="846">
        <f t="shared" si="0"/>
        <v>42333</v>
      </c>
      <c r="D12" s="338"/>
      <c r="E12" s="364">
        <f t="shared" si="1"/>
        <v>6</v>
      </c>
      <c r="F12" s="364"/>
      <c r="G12" s="365">
        <f t="shared" si="2"/>
        <v>0</v>
      </c>
      <c r="I12" s="366">
        <v>0.08</v>
      </c>
      <c r="J12" s="365">
        <f t="shared" ref="J12:J17" si="9">+J11+G12</f>
        <v>123711</v>
      </c>
      <c r="N12" s="367">
        <f t="shared" si="3"/>
        <v>162.6884383561644</v>
      </c>
      <c r="P12" s="846">
        <f>R11</f>
        <v>42327</v>
      </c>
      <c r="Q12" s="846"/>
      <c r="R12" s="846">
        <v>42333</v>
      </c>
      <c r="S12" s="338"/>
      <c r="T12" s="364">
        <f t="shared" si="4"/>
        <v>6</v>
      </c>
      <c r="U12" s="364"/>
      <c r="V12" s="365">
        <v>0</v>
      </c>
      <c r="X12" s="366">
        <v>0.08</v>
      </c>
      <c r="Y12" s="365">
        <f t="shared" ref="Y12:Y17" si="10">+Y11+V12</f>
        <v>0</v>
      </c>
      <c r="AC12" s="367">
        <f t="shared" si="5"/>
        <v>0</v>
      </c>
      <c r="AE12" s="846">
        <f>AG11</f>
        <v>42327</v>
      </c>
      <c r="AF12" s="846"/>
      <c r="AG12" s="846">
        <f t="shared" si="6"/>
        <v>42333</v>
      </c>
      <c r="AH12" s="338"/>
      <c r="AI12" s="364">
        <f t="shared" si="7"/>
        <v>6</v>
      </c>
      <c r="AJ12" s="364"/>
      <c r="AK12" s="365">
        <v>0</v>
      </c>
      <c r="AM12" s="366">
        <v>0.08</v>
      </c>
      <c r="AN12" s="365">
        <f t="shared" ref="AN12:AN34" si="11">+AN11+AK12</f>
        <v>123711</v>
      </c>
      <c r="AR12" s="367">
        <f>+AN12*AM12*AI12/IF(MOD(YEAR(AE12),4)=0,366,365)</f>
        <v>162.6884383561644</v>
      </c>
      <c r="AU12" s="368"/>
    </row>
    <row r="13" spans="1:48" ht="12.75" hidden="1" customHeight="1" x14ac:dyDescent="0.2">
      <c r="A13" s="846">
        <f>C12</f>
        <v>42333</v>
      </c>
      <c r="B13" s="846"/>
      <c r="C13" s="846">
        <f t="shared" si="0"/>
        <v>42333</v>
      </c>
      <c r="D13" s="338"/>
      <c r="E13" s="364">
        <f t="shared" si="1"/>
        <v>0</v>
      </c>
      <c r="F13" s="364"/>
      <c r="G13" s="365">
        <f t="shared" si="2"/>
        <v>463918</v>
      </c>
      <c r="I13" s="366">
        <v>0.08</v>
      </c>
      <c r="J13" s="365">
        <f t="shared" si="9"/>
        <v>587629</v>
      </c>
      <c r="N13" s="367">
        <f t="shared" si="3"/>
        <v>0</v>
      </c>
      <c r="P13" s="846">
        <f>R12</f>
        <v>42333</v>
      </c>
      <c r="Q13" s="846"/>
      <c r="R13" s="846">
        <v>42333</v>
      </c>
      <c r="S13" s="338"/>
      <c r="T13" s="364">
        <f t="shared" si="4"/>
        <v>0</v>
      </c>
      <c r="U13" s="364"/>
      <c r="V13" s="365">
        <v>324743</v>
      </c>
      <c r="X13" s="366">
        <v>0.08</v>
      </c>
      <c r="Y13" s="365">
        <f t="shared" si="10"/>
        <v>324743</v>
      </c>
      <c r="AC13" s="367">
        <f t="shared" si="5"/>
        <v>0</v>
      </c>
      <c r="AE13" s="846">
        <f>AG12</f>
        <v>42333</v>
      </c>
      <c r="AF13" s="846"/>
      <c r="AG13" s="846">
        <f t="shared" si="6"/>
        <v>42333</v>
      </c>
      <c r="AH13" s="338"/>
      <c r="AI13" s="364">
        <f t="shared" si="7"/>
        <v>0</v>
      </c>
      <c r="AJ13" s="364"/>
      <c r="AK13" s="365">
        <v>139175</v>
      </c>
      <c r="AM13" s="366">
        <v>0.08</v>
      </c>
      <c r="AN13" s="365">
        <f t="shared" si="11"/>
        <v>262886</v>
      </c>
      <c r="AR13" s="367">
        <f t="shared" si="8"/>
        <v>0</v>
      </c>
      <c r="AU13" s="368"/>
    </row>
    <row r="14" spans="1:48" ht="12.75" hidden="1" customHeight="1" x14ac:dyDescent="0.2">
      <c r="A14" s="846">
        <f>C13</f>
        <v>42333</v>
      </c>
      <c r="B14" s="846"/>
      <c r="C14" s="846">
        <f t="shared" si="0"/>
        <v>42339</v>
      </c>
      <c r="D14" s="338"/>
      <c r="E14" s="364">
        <f t="shared" si="1"/>
        <v>6</v>
      </c>
      <c r="F14" s="364"/>
      <c r="G14" s="365">
        <f t="shared" si="2"/>
        <v>0</v>
      </c>
      <c r="I14" s="366">
        <v>0.08</v>
      </c>
      <c r="J14" s="365">
        <f t="shared" si="9"/>
        <v>587629</v>
      </c>
      <c r="N14" s="367">
        <f t="shared" si="3"/>
        <v>772.77238356164378</v>
      </c>
      <c r="P14" s="846">
        <f>R13</f>
        <v>42333</v>
      </c>
      <c r="Q14" s="846"/>
      <c r="R14" s="846">
        <v>42339</v>
      </c>
      <c r="S14" s="338"/>
      <c r="T14" s="364">
        <f t="shared" si="4"/>
        <v>6</v>
      </c>
      <c r="U14" s="364"/>
      <c r="V14" s="365">
        <v>0</v>
      </c>
      <c r="X14" s="366">
        <v>0.08</v>
      </c>
      <c r="Y14" s="365">
        <f t="shared" si="10"/>
        <v>324743</v>
      </c>
      <c r="AC14" s="367">
        <f t="shared" si="5"/>
        <v>427.05928767123294</v>
      </c>
      <c r="AE14" s="846">
        <f>AG13</f>
        <v>42333</v>
      </c>
      <c r="AF14" s="846"/>
      <c r="AG14" s="846">
        <f t="shared" si="6"/>
        <v>42339</v>
      </c>
      <c r="AH14" s="338"/>
      <c r="AI14" s="364">
        <f t="shared" si="7"/>
        <v>6</v>
      </c>
      <c r="AJ14" s="364"/>
      <c r="AK14" s="365">
        <v>0</v>
      </c>
      <c r="AM14" s="366">
        <v>0.08</v>
      </c>
      <c r="AN14" s="365">
        <f t="shared" si="11"/>
        <v>262886</v>
      </c>
      <c r="AR14" s="367">
        <f t="shared" si="8"/>
        <v>345.71309589041095</v>
      </c>
      <c r="AU14" s="368"/>
    </row>
    <row r="15" spans="1:48" ht="12.75" hidden="1" customHeight="1" x14ac:dyDescent="0.2">
      <c r="A15" s="846">
        <f>+AE15</f>
        <v>42339</v>
      </c>
      <c r="B15" s="846"/>
      <c r="C15" s="846">
        <f t="shared" si="0"/>
        <v>42361</v>
      </c>
      <c r="D15" s="338"/>
      <c r="E15" s="364">
        <f t="shared" si="1"/>
        <v>22</v>
      </c>
      <c r="F15" s="364"/>
      <c r="G15" s="365">
        <f t="shared" si="2"/>
        <v>0</v>
      </c>
      <c r="I15" s="366">
        <v>0.08</v>
      </c>
      <c r="J15" s="365">
        <f t="shared" si="9"/>
        <v>587629</v>
      </c>
      <c r="N15" s="367">
        <f t="shared" si="3"/>
        <v>2833.4987397260275</v>
      </c>
      <c r="P15" s="846">
        <f>+R14</f>
        <v>42339</v>
      </c>
      <c r="Q15" s="846"/>
      <c r="R15" s="846">
        <v>42361</v>
      </c>
      <c r="S15" s="338"/>
      <c r="T15" s="364">
        <f t="shared" si="4"/>
        <v>22</v>
      </c>
      <c r="U15" s="364"/>
      <c r="V15" s="365">
        <v>0</v>
      </c>
      <c r="X15" s="366">
        <v>0.08</v>
      </c>
      <c r="Y15" s="365">
        <f t="shared" si="10"/>
        <v>324743</v>
      </c>
      <c r="AC15" s="367">
        <f t="shared" si="5"/>
        <v>1565.8840547945206</v>
      </c>
      <c r="AE15" s="846">
        <v>42339</v>
      </c>
      <c r="AF15" s="846"/>
      <c r="AG15" s="846">
        <f t="shared" si="6"/>
        <v>42361</v>
      </c>
      <c r="AH15" s="338"/>
      <c r="AI15" s="364">
        <f t="shared" si="7"/>
        <v>22</v>
      </c>
      <c r="AJ15" s="364"/>
      <c r="AK15" s="365">
        <v>0</v>
      </c>
      <c r="AM15" s="366">
        <v>0.08</v>
      </c>
      <c r="AN15" s="365">
        <f t="shared" si="11"/>
        <v>262886</v>
      </c>
      <c r="AR15" s="367">
        <f>+AN15*AM15*AI15/IF(MOD(YEAR(AE15),4)=0,366,365)</f>
        <v>1267.6146849315069</v>
      </c>
      <c r="AU15" s="368"/>
    </row>
    <row r="16" spans="1:48" ht="12.75" hidden="1" customHeight="1" x14ac:dyDescent="0.2">
      <c r="A16" s="846">
        <f>+AE16</f>
        <v>42361</v>
      </c>
      <c r="B16" s="846"/>
      <c r="C16" s="846">
        <v>42361</v>
      </c>
      <c r="D16" s="338"/>
      <c r="E16" s="364">
        <f t="shared" si="1"/>
        <v>0</v>
      </c>
      <c r="F16" s="364"/>
      <c r="G16" s="368">
        <f t="shared" si="2"/>
        <v>541237</v>
      </c>
      <c r="I16" s="366">
        <v>0.08</v>
      </c>
      <c r="J16" s="365">
        <f t="shared" si="9"/>
        <v>1128866</v>
      </c>
      <c r="N16" s="367">
        <f t="shared" si="3"/>
        <v>0</v>
      </c>
      <c r="P16" s="846">
        <f>+R15</f>
        <v>42361</v>
      </c>
      <c r="Q16" s="846"/>
      <c r="R16" s="846">
        <v>42361</v>
      </c>
      <c r="S16" s="338"/>
      <c r="T16" s="364">
        <f t="shared" si="4"/>
        <v>0</v>
      </c>
      <c r="U16" s="364"/>
      <c r="V16" s="365">
        <v>541237</v>
      </c>
      <c r="X16" s="366">
        <v>0.08</v>
      </c>
      <c r="Y16" s="365">
        <f t="shared" si="10"/>
        <v>865980</v>
      </c>
      <c r="AC16" s="367">
        <f t="shared" si="5"/>
        <v>0</v>
      </c>
      <c r="AE16" s="846">
        <f>+AG15</f>
        <v>42361</v>
      </c>
      <c r="AF16" s="846"/>
      <c r="AG16" s="846">
        <f t="shared" si="6"/>
        <v>42361</v>
      </c>
      <c r="AH16" s="338"/>
      <c r="AI16" s="364">
        <f t="shared" si="7"/>
        <v>0</v>
      </c>
      <c r="AJ16" s="364"/>
      <c r="AK16" s="365">
        <v>0</v>
      </c>
      <c r="AM16" s="366">
        <v>0.08</v>
      </c>
      <c r="AN16" s="365">
        <f t="shared" si="11"/>
        <v>262886</v>
      </c>
      <c r="AR16" s="367">
        <f t="shared" si="8"/>
        <v>0</v>
      </c>
      <c r="AU16" s="368"/>
    </row>
    <row r="17" spans="1:47" s="401" customFormat="1" ht="12.75" hidden="1" customHeight="1" x14ac:dyDescent="0.2">
      <c r="A17" s="846">
        <f>+C16</f>
        <v>42361</v>
      </c>
      <c r="B17" s="846"/>
      <c r="C17" s="846">
        <v>42370</v>
      </c>
      <c r="D17" s="338"/>
      <c r="E17" s="364">
        <f t="shared" si="1"/>
        <v>9</v>
      </c>
      <c r="F17" s="364"/>
      <c r="G17" s="368">
        <f t="shared" si="2"/>
        <v>0</v>
      </c>
      <c r="I17" s="366">
        <v>0.08</v>
      </c>
      <c r="J17" s="368">
        <f t="shared" si="9"/>
        <v>1128866</v>
      </c>
      <c r="N17" s="368">
        <f t="shared" si="3"/>
        <v>2226.8041643835618</v>
      </c>
      <c r="P17" s="846">
        <f>+R16</f>
        <v>42361</v>
      </c>
      <c r="Q17" s="846"/>
      <c r="R17" s="846">
        <v>42370</v>
      </c>
      <c r="S17" s="338"/>
      <c r="T17" s="364">
        <f t="shared" si="4"/>
        <v>9</v>
      </c>
      <c r="U17" s="364"/>
      <c r="V17" s="368">
        <v>0</v>
      </c>
      <c r="X17" s="366">
        <v>0.08</v>
      </c>
      <c r="Y17" s="368">
        <f t="shared" si="10"/>
        <v>865980</v>
      </c>
      <c r="AC17" s="368">
        <f t="shared" si="5"/>
        <v>1708.2345205479451</v>
      </c>
      <c r="AE17" s="846">
        <f>+AG16</f>
        <v>42361</v>
      </c>
      <c r="AF17" s="846"/>
      <c r="AG17" s="846">
        <f t="shared" si="6"/>
        <v>42370</v>
      </c>
      <c r="AH17" s="338"/>
      <c r="AI17" s="364">
        <f t="shared" si="7"/>
        <v>9</v>
      </c>
      <c r="AJ17" s="364"/>
      <c r="AK17" s="368">
        <v>0</v>
      </c>
      <c r="AM17" s="366">
        <v>0.08</v>
      </c>
      <c r="AN17" s="368">
        <f t="shared" si="11"/>
        <v>262886</v>
      </c>
      <c r="AR17" s="368">
        <f t="shared" si="8"/>
        <v>518.56964383561649</v>
      </c>
      <c r="AU17" s="368"/>
    </row>
    <row r="18" spans="1:47" s="401" customFormat="1" ht="12.75" hidden="1" customHeight="1" x14ac:dyDescent="0.2">
      <c r="A18" s="846">
        <f>+C17</f>
        <v>42370</v>
      </c>
      <c r="B18" s="846"/>
      <c r="C18" s="846">
        <v>42370</v>
      </c>
      <c r="D18" s="338"/>
      <c r="E18" s="364">
        <f t="shared" si="1"/>
        <v>0</v>
      </c>
      <c r="F18" s="364"/>
      <c r="G18" s="368">
        <f t="shared" si="2"/>
        <v>5995.7637260273978</v>
      </c>
      <c r="H18" s="555" t="s">
        <v>1225</v>
      </c>
      <c r="I18" s="366">
        <v>0.08</v>
      </c>
      <c r="J18" s="368">
        <f t="shared" ref="J18" si="12">+J17+G18</f>
        <v>1134861.7637260274</v>
      </c>
      <c r="N18" s="368">
        <f t="shared" si="3"/>
        <v>0</v>
      </c>
      <c r="P18" s="846">
        <f>+R17</f>
        <v>42370</v>
      </c>
      <c r="Q18" s="846"/>
      <c r="R18" s="846">
        <v>42370</v>
      </c>
      <c r="S18" s="338"/>
      <c r="T18" s="364">
        <f t="shared" si="4"/>
        <v>0</v>
      </c>
      <c r="U18" s="364"/>
      <c r="V18" s="368">
        <f>SUM(AC14:AC17)</f>
        <v>3701.1778630136987</v>
      </c>
      <c r="W18" s="555" t="s">
        <v>1225</v>
      </c>
      <c r="X18" s="366">
        <v>0.08</v>
      </c>
      <c r="Y18" s="368">
        <f t="shared" ref="Y18" si="13">+Y17+V18</f>
        <v>869681.1778630137</v>
      </c>
      <c r="AC18" s="368">
        <f t="shared" si="5"/>
        <v>0</v>
      </c>
      <c r="AE18" s="846">
        <f>+AG17</f>
        <v>42370</v>
      </c>
      <c r="AF18" s="846"/>
      <c r="AG18" s="846">
        <f t="shared" si="6"/>
        <v>42370</v>
      </c>
      <c r="AH18" s="338"/>
      <c r="AI18" s="364">
        <f t="shared" si="7"/>
        <v>0</v>
      </c>
      <c r="AJ18" s="364"/>
      <c r="AK18" s="368">
        <f>SUM(AR12:AR17)</f>
        <v>2294.5858630136991</v>
      </c>
      <c r="AL18" s="555" t="s">
        <v>1225</v>
      </c>
      <c r="AM18" s="366">
        <v>0.08</v>
      </c>
      <c r="AN18" s="368">
        <f t="shared" si="11"/>
        <v>265180.58586301369</v>
      </c>
      <c r="AR18" s="368">
        <f t="shared" si="8"/>
        <v>0</v>
      </c>
      <c r="AU18" s="368"/>
    </row>
    <row r="19" spans="1:47" s="401" customFormat="1" ht="12.75" hidden="1" customHeight="1" x14ac:dyDescent="0.2">
      <c r="A19" s="846">
        <f>+C18</f>
        <v>42370</v>
      </c>
      <c r="B19" s="846"/>
      <c r="C19" s="846">
        <v>42401</v>
      </c>
      <c r="D19" s="338"/>
      <c r="E19" s="364">
        <f t="shared" si="1"/>
        <v>31</v>
      </c>
      <c r="F19" s="364"/>
      <c r="G19" s="368">
        <f t="shared" si="2"/>
        <v>0</v>
      </c>
      <c r="I19" s="366">
        <v>0.08</v>
      </c>
      <c r="J19" s="368">
        <f t="shared" ref="J19" si="14">+J18+G19</f>
        <v>1134861.7637260274</v>
      </c>
      <c r="N19" s="368">
        <f t="shared" ref="N19" si="15">+J19*I19*E19/IF(MOD(YEAR(A19),4)=0,366,365)</f>
        <v>7689.773699564339</v>
      </c>
      <c r="P19" s="846">
        <f>+R18</f>
        <v>42370</v>
      </c>
      <c r="Q19" s="846"/>
      <c r="R19" s="846">
        <v>42401</v>
      </c>
      <c r="S19" s="338"/>
      <c r="T19" s="364">
        <f t="shared" ref="T19:T48" si="16">+R19-P19</f>
        <v>31</v>
      </c>
      <c r="U19" s="364"/>
      <c r="V19" s="368">
        <v>0</v>
      </c>
      <c r="X19" s="366">
        <v>0.08</v>
      </c>
      <c r="Y19" s="368">
        <f t="shared" ref="Y19:Y48" si="17">+Y18+V19</f>
        <v>869681.1778630137</v>
      </c>
      <c r="AC19" s="368">
        <f t="shared" ref="AC19:AC31" si="18">+Y19*X19*T19/IF(MOD(YEAR(P19),4)=0,366,365)</f>
        <v>5892.9216423504758</v>
      </c>
      <c r="AE19" s="846">
        <f>+AG18</f>
        <v>42370</v>
      </c>
      <c r="AF19" s="846"/>
      <c r="AG19" s="846">
        <f t="shared" si="6"/>
        <v>42401</v>
      </c>
      <c r="AH19" s="338"/>
      <c r="AI19" s="364">
        <f t="shared" si="7"/>
        <v>31</v>
      </c>
      <c r="AJ19" s="364"/>
      <c r="AK19" s="368">
        <v>0</v>
      </c>
      <c r="AM19" s="366">
        <v>0.08</v>
      </c>
      <c r="AN19" s="368">
        <f t="shared" si="11"/>
        <v>265180.58586301369</v>
      </c>
      <c r="AR19" s="368">
        <f t="shared" si="8"/>
        <v>1796.8520572138636</v>
      </c>
      <c r="AU19" s="368"/>
    </row>
    <row r="20" spans="1:47" s="401" customFormat="1" ht="12.75" hidden="1" customHeight="1" x14ac:dyDescent="0.2">
      <c r="A20" s="846">
        <v>42401</v>
      </c>
      <c r="B20" s="846"/>
      <c r="C20" s="846">
        <v>42402</v>
      </c>
      <c r="D20" s="338"/>
      <c r="E20" s="364">
        <f t="shared" si="1"/>
        <v>1</v>
      </c>
      <c r="F20" s="364"/>
      <c r="G20" s="368">
        <f t="shared" si="2"/>
        <v>0</v>
      </c>
      <c r="I20" s="366">
        <v>0.08</v>
      </c>
      <c r="J20" s="368">
        <f t="shared" ref="J20:J41" si="19">+J19+G20</f>
        <v>1134861.7637260274</v>
      </c>
      <c r="N20" s="368">
        <f t="shared" ref="N20:N41" si="20">+J20*I20*E20/IF(MOD(YEAR(A20),4)=0,366,365)</f>
        <v>248.0572161149787</v>
      </c>
      <c r="P20" s="846">
        <v>42401</v>
      </c>
      <c r="Q20" s="846"/>
      <c r="R20" s="846">
        <v>42402</v>
      </c>
      <c r="S20" s="338"/>
      <c r="T20" s="364">
        <f t="shared" si="16"/>
        <v>1</v>
      </c>
      <c r="U20" s="364"/>
      <c r="V20" s="368">
        <v>0</v>
      </c>
      <c r="X20" s="366">
        <v>0.08</v>
      </c>
      <c r="Y20" s="368">
        <f t="shared" si="17"/>
        <v>869681.1778630137</v>
      </c>
      <c r="AC20" s="368">
        <f t="shared" si="18"/>
        <v>190.09424652743471</v>
      </c>
      <c r="AE20" s="846">
        <v>42401</v>
      </c>
      <c r="AF20" s="846"/>
      <c r="AG20" s="846">
        <v>42402</v>
      </c>
      <c r="AH20" s="338"/>
      <c r="AI20" s="364">
        <f t="shared" si="7"/>
        <v>1</v>
      </c>
      <c r="AJ20" s="364"/>
      <c r="AK20" s="368">
        <v>0</v>
      </c>
      <c r="AM20" s="366">
        <v>0.08</v>
      </c>
      <c r="AN20" s="368">
        <f t="shared" si="11"/>
        <v>265180.58586301369</v>
      </c>
      <c r="AR20" s="368">
        <f t="shared" si="8"/>
        <v>57.962969587543981</v>
      </c>
      <c r="AU20" s="368"/>
    </row>
    <row r="21" spans="1:47" s="401" customFormat="1" ht="12.75" hidden="1" customHeight="1" x14ac:dyDescent="0.2">
      <c r="A21" s="846">
        <v>42402</v>
      </c>
      <c r="B21" s="846"/>
      <c r="C21" s="846">
        <v>42402</v>
      </c>
      <c r="D21" s="338"/>
      <c r="E21" s="364">
        <f t="shared" si="1"/>
        <v>0</v>
      </c>
      <c r="F21" s="364"/>
      <c r="G21" s="368">
        <f t="shared" si="2"/>
        <v>139175</v>
      </c>
      <c r="I21" s="366">
        <v>0.08</v>
      </c>
      <c r="J21" s="368">
        <f t="shared" si="19"/>
        <v>1274036.7637260274</v>
      </c>
      <c r="N21" s="368">
        <f t="shared" si="20"/>
        <v>0</v>
      </c>
      <c r="P21" s="846">
        <v>42402</v>
      </c>
      <c r="Q21" s="846"/>
      <c r="R21" s="846">
        <v>42402</v>
      </c>
      <c r="S21" s="338"/>
      <c r="T21" s="364">
        <f t="shared" ref="T21:T22" si="21">+R21-P21</f>
        <v>0</v>
      </c>
      <c r="U21" s="364"/>
      <c r="V21" s="368">
        <v>0</v>
      </c>
      <c r="X21" s="366">
        <v>0.08</v>
      </c>
      <c r="Y21" s="368">
        <f t="shared" ref="Y21:Y22" si="22">+Y20+V21</f>
        <v>869681.1778630137</v>
      </c>
      <c r="AC21" s="368">
        <f t="shared" ref="AC21:AC22" si="23">+Y21*X21*T21/IF(MOD(YEAR(P21),4)=0,366,365)</f>
        <v>0</v>
      </c>
      <c r="AE21" s="846">
        <v>42402</v>
      </c>
      <c r="AF21" s="846"/>
      <c r="AG21" s="846">
        <v>42402</v>
      </c>
      <c r="AH21" s="338"/>
      <c r="AI21" s="364">
        <f t="shared" si="7"/>
        <v>0</v>
      </c>
      <c r="AJ21" s="364"/>
      <c r="AK21" s="368">
        <v>139175</v>
      </c>
      <c r="AM21" s="366">
        <v>0.08</v>
      </c>
      <c r="AN21" s="368">
        <f t="shared" si="11"/>
        <v>404355.58586301369</v>
      </c>
      <c r="AR21" s="368">
        <f t="shared" si="8"/>
        <v>0</v>
      </c>
      <c r="AU21" s="368"/>
    </row>
    <row r="22" spans="1:47" s="401" customFormat="1" ht="12.75" hidden="1" customHeight="1" x14ac:dyDescent="0.2">
      <c r="A22" s="846">
        <v>42402</v>
      </c>
      <c r="B22" s="846"/>
      <c r="C22" s="846">
        <v>42403</v>
      </c>
      <c r="D22" s="338"/>
      <c r="E22" s="364">
        <f t="shared" si="1"/>
        <v>1</v>
      </c>
      <c r="F22" s="364"/>
      <c r="G22" s="368">
        <f t="shared" si="2"/>
        <v>0</v>
      </c>
      <c r="I22" s="366">
        <v>0.08</v>
      </c>
      <c r="J22" s="368">
        <f t="shared" si="19"/>
        <v>1274036.7637260274</v>
      </c>
      <c r="N22" s="368">
        <f t="shared" si="20"/>
        <v>278.47798114230108</v>
      </c>
      <c r="P22" s="846">
        <v>42402</v>
      </c>
      <c r="Q22" s="846"/>
      <c r="R22" s="846">
        <v>42403</v>
      </c>
      <c r="S22" s="338"/>
      <c r="T22" s="364">
        <f t="shared" si="21"/>
        <v>1</v>
      </c>
      <c r="U22" s="364"/>
      <c r="V22" s="368">
        <v>0</v>
      </c>
      <c r="X22" s="366">
        <v>0.08</v>
      </c>
      <c r="Y22" s="368">
        <f t="shared" si="22"/>
        <v>869681.1778630137</v>
      </c>
      <c r="AC22" s="368">
        <f t="shared" si="23"/>
        <v>190.09424652743471</v>
      </c>
      <c r="AE22" s="846">
        <v>42402</v>
      </c>
      <c r="AF22" s="846"/>
      <c r="AG22" s="846">
        <v>42404</v>
      </c>
      <c r="AH22" s="338"/>
      <c r="AI22" s="364">
        <f t="shared" si="7"/>
        <v>2</v>
      </c>
      <c r="AJ22" s="364"/>
      <c r="AK22" s="368">
        <v>0</v>
      </c>
      <c r="AM22" s="366">
        <v>0.08</v>
      </c>
      <c r="AN22" s="368">
        <f t="shared" si="11"/>
        <v>404355.58586301369</v>
      </c>
      <c r="AR22" s="368">
        <f t="shared" si="8"/>
        <v>176.76746922973277</v>
      </c>
      <c r="AU22" s="368"/>
    </row>
    <row r="23" spans="1:47" s="401" customFormat="1" ht="12.75" hidden="1" customHeight="1" x14ac:dyDescent="0.2">
      <c r="A23" s="846">
        <f>+C22</f>
        <v>42403</v>
      </c>
      <c r="B23" s="846"/>
      <c r="C23" s="846">
        <v>42404</v>
      </c>
      <c r="D23" s="338"/>
      <c r="E23" s="364">
        <f t="shared" si="1"/>
        <v>1</v>
      </c>
      <c r="F23" s="364"/>
      <c r="G23" s="368">
        <f t="shared" si="2"/>
        <v>-2601</v>
      </c>
      <c r="I23" s="366">
        <v>0.08</v>
      </c>
      <c r="J23" s="368">
        <f t="shared" si="19"/>
        <v>1271435.7637260274</v>
      </c>
      <c r="N23" s="368">
        <f t="shared" si="20"/>
        <v>277.90945655213716</v>
      </c>
      <c r="P23" s="846">
        <f>+R22</f>
        <v>42403</v>
      </c>
      <c r="Q23" s="846"/>
      <c r="R23" s="846">
        <v>42403</v>
      </c>
      <c r="S23" s="338"/>
      <c r="T23" s="364">
        <f t="shared" si="16"/>
        <v>0</v>
      </c>
      <c r="U23" s="364"/>
      <c r="V23" s="368">
        <v>-1783</v>
      </c>
      <c r="X23" s="366">
        <v>0.08</v>
      </c>
      <c r="Y23" s="368">
        <f>+Y20+V23</f>
        <v>867898.1778630137</v>
      </c>
      <c r="AC23" s="368">
        <f t="shared" si="18"/>
        <v>0</v>
      </c>
      <c r="AE23" s="846">
        <v>42404</v>
      </c>
      <c r="AF23" s="846"/>
      <c r="AG23" s="846">
        <v>42404</v>
      </c>
      <c r="AH23" s="338"/>
      <c r="AI23" s="364">
        <f t="shared" si="7"/>
        <v>0</v>
      </c>
      <c r="AJ23" s="364"/>
      <c r="AK23" s="368">
        <v>-818</v>
      </c>
      <c r="AM23" s="366">
        <v>0.08</v>
      </c>
      <c r="AN23" s="368">
        <f t="shared" si="11"/>
        <v>403537.58586301369</v>
      </c>
      <c r="AR23" s="368">
        <f t="shared" si="8"/>
        <v>0</v>
      </c>
      <c r="AU23" s="368"/>
    </row>
    <row r="24" spans="1:47" s="401" customFormat="1" ht="12.75" hidden="1" customHeight="1" x14ac:dyDescent="0.2">
      <c r="A24" s="846">
        <f t="shared" ref="A24:A88" si="24">+C23</f>
        <v>42404</v>
      </c>
      <c r="B24" s="846"/>
      <c r="C24" s="846">
        <v>42408</v>
      </c>
      <c r="D24" s="338"/>
      <c r="E24" s="364">
        <f t="shared" si="1"/>
        <v>4</v>
      </c>
      <c r="F24" s="364"/>
      <c r="G24" s="368">
        <f t="shared" si="2"/>
        <v>0</v>
      </c>
      <c r="I24" s="366">
        <v>0.08</v>
      </c>
      <c r="J24" s="368">
        <f t="shared" si="19"/>
        <v>1271435.7637260274</v>
      </c>
      <c r="N24" s="368">
        <f t="shared" si="20"/>
        <v>1111.6378262085486</v>
      </c>
      <c r="P24" s="846">
        <f t="shared" ref="P24:P88" si="25">+R23</f>
        <v>42403</v>
      </c>
      <c r="Q24" s="846"/>
      <c r="R24" s="846">
        <v>42408</v>
      </c>
      <c r="S24" s="338"/>
      <c r="T24" s="364">
        <f t="shared" si="16"/>
        <v>5</v>
      </c>
      <c r="U24" s="364"/>
      <c r="V24" s="368">
        <v>0</v>
      </c>
      <c r="X24" s="366">
        <v>0.08</v>
      </c>
      <c r="Y24" s="368">
        <f t="shared" si="17"/>
        <v>867898.1778630137</v>
      </c>
      <c r="AC24" s="368">
        <f t="shared" si="18"/>
        <v>948.52259875739207</v>
      </c>
      <c r="AE24" s="846">
        <v>42404</v>
      </c>
      <c r="AF24" s="846"/>
      <c r="AG24" s="846">
        <v>42408</v>
      </c>
      <c r="AH24" s="338"/>
      <c r="AI24" s="364">
        <f t="shared" si="7"/>
        <v>4</v>
      </c>
      <c r="AJ24" s="364"/>
      <c r="AK24" s="368">
        <v>0</v>
      </c>
      <c r="AM24" s="366">
        <v>0.08</v>
      </c>
      <c r="AN24" s="368">
        <f t="shared" si="11"/>
        <v>403537.58586301369</v>
      </c>
      <c r="AR24" s="368">
        <f t="shared" si="8"/>
        <v>352.81974720263491</v>
      </c>
      <c r="AU24" s="368"/>
    </row>
    <row r="25" spans="1:47" s="401" customFormat="1" ht="12.75" hidden="1" customHeight="1" x14ac:dyDescent="0.2">
      <c r="A25" s="846">
        <f t="shared" si="24"/>
        <v>42408</v>
      </c>
      <c r="B25" s="846"/>
      <c r="C25" s="846">
        <v>42408</v>
      </c>
      <c r="D25" s="338"/>
      <c r="E25" s="364">
        <f t="shared" si="1"/>
        <v>0</v>
      </c>
      <c r="F25" s="364"/>
      <c r="G25" s="368">
        <f t="shared" si="2"/>
        <v>0</v>
      </c>
      <c r="I25" s="366">
        <v>0.08</v>
      </c>
      <c r="J25" s="368">
        <f t="shared" si="19"/>
        <v>1271435.7637260274</v>
      </c>
      <c r="N25" s="368">
        <f t="shared" si="20"/>
        <v>0</v>
      </c>
      <c r="P25" s="846">
        <f t="shared" si="25"/>
        <v>42408</v>
      </c>
      <c r="Q25" s="846"/>
      <c r="R25" s="846">
        <v>42408</v>
      </c>
      <c r="S25" s="338"/>
      <c r="T25" s="364">
        <f t="shared" si="16"/>
        <v>0</v>
      </c>
      <c r="U25" s="364"/>
      <c r="V25" s="368">
        <v>15000</v>
      </c>
      <c r="X25" s="366">
        <v>0.08</v>
      </c>
      <c r="Y25" s="368">
        <f t="shared" si="17"/>
        <v>882898.1778630137</v>
      </c>
      <c r="AC25" s="368">
        <f t="shared" si="18"/>
        <v>0</v>
      </c>
      <c r="AE25" s="846">
        <v>42408</v>
      </c>
      <c r="AF25" s="846"/>
      <c r="AG25" s="846">
        <v>42408</v>
      </c>
      <c r="AH25" s="338"/>
      <c r="AI25" s="364">
        <f t="shared" si="7"/>
        <v>0</v>
      </c>
      <c r="AJ25" s="364"/>
      <c r="AK25" s="368">
        <v>-15000</v>
      </c>
      <c r="AM25" s="366">
        <v>0.08</v>
      </c>
      <c r="AN25" s="368">
        <f t="shared" si="11"/>
        <v>388537.58586301369</v>
      </c>
      <c r="AR25" s="368">
        <f t="shared" si="8"/>
        <v>0</v>
      </c>
      <c r="AU25" s="368"/>
    </row>
    <row r="26" spans="1:47" s="401" customFormat="1" ht="12.75" hidden="1" customHeight="1" x14ac:dyDescent="0.2">
      <c r="A26" s="846">
        <f t="shared" si="24"/>
        <v>42408</v>
      </c>
      <c r="B26" s="846"/>
      <c r="C26" s="846">
        <v>42409</v>
      </c>
      <c r="D26" s="338"/>
      <c r="E26" s="364">
        <f t="shared" si="1"/>
        <v>1</v>
      </c>
      <c r="F26" s="364"/>
      <c r="G26" s="368">
        <f t="shared" si="2"/>
        <v>0</v>
      </c>
      <c r="I26" s="366">
        <v>0.08</v>
      </c>
      <c r="J26" s="368">
        <f t="shared" si="19"/>
        <v>1271435.7637260274</v>
      </c>
      <c r="N26" s="368">
        <f t="shared" si="20"/>
        <v>277.90945655213716</v>
      </c>
      <c r="P26" s="846">
        <f t="shared" si="25"/>
        <v>42408</v>
      </c>
      <c r="Q26" s="846"/>
      <c r="R26" s="846">
        <v>42409</v>
      </c>
      <c r="S26" s="338"/>
      <c r="T26" s="364">
        <f t="shared" si="16"/>
        <v>1</v>
      </c>
      <c r="U26" s="364"/>
      <c r="V26" s="368">
        <v>0</v>
      </c>
      <c r="X26" s="366">
        <v>0.08</v>
      </c>
      <c r="Y26" s="368">
        <f t="shared" si="17"/>
        <v>882898.1778630137</v>
      </c>
      <c r="AC26" s="368">
        <f t="shared" si="18"/>
        <v>192.98320827606858</v>
      </c>
      <c r="AE26" s="846">
        <v>42408</v>
      </c>
      <c r="AF26" s="846"/>
      <c r="AG26" s="846">
        <v>42409</v>
      </c>
      <c r="AH26" s="338"/>
      <c r="AI26" s="364">
        <f t="shared" si="7"/>
        <v>1</v>
      </c>
      <c r="AJ26" s="364"/>
      <c r="AK26" s="368">
        <v>0</v>
      </c>
      <c r="AM26" s="366">
        <v>0.08</v>
      </c>
      <c r="AN26" s="368">
        <f t="shared" si="11"/>
        <v>388537.58586301369</v>
      </c>
      <c r="AR26" s="368">
        <f t="shared" si="8"/>
        <v>84.926248276068563</v>
      </c>
      <c r="AU26" s="368"/>
    </row>
    <row r="27" spans="1:47" s="401" customFormat="1" ht="12.75" hidden="1" customHeight="1" x14ac:dyDescent="0.2">
      <c r="A27" s="846">
        <f t="shared" si="24"/>
        <v>42409</v>
      </c>
      <c r="B27" s="846"/>
      <c r="C27" s="846">
        <f>+A27</f>
        <v>42409</v>
      </c>
      <c r="D27" s="338"/>
      <c r="E27" s="364">
        <f t="shared" si="1"/>
        <v>0</v>
      </c>
      <c r="F27" s="364"/>
      <c r="G27" s="368">
        <f t="shared" si="2"/>
        <v>0</v>
      </c>
      <c r="I27" s="366">
        <v>0.08</v>
      </c>
      <c r="J27" s="368">
        <f t="shared" si="19"/>
        <v>1271435.7637260274</v>
      </c>
      <c r="N27" s="368">
        <f t="shared" si="20"/>
        <v>0</v>
      </c>
      <c r="P27" s="846">
        <f t="shared" si="25"/>
        <v>42409</v>
      </c>
      <c r="Q27" s="846"/>
      <c r="R27" s="846">
        <f>+P27</f>
        <v>42409</v>
      </c>
      <c r="S27" s="338"/>
      <c r="T27" s="364">
        <f t="shared" si="16"/>
        <v>0</v>
      </c>
      <c r="U27" s="364"/>
      <c r="V27" s="368">
        <v>60000</v>
      </c>
      <c r="X27" s="366">
        <v>0.08</v>
      </c>
      <c r="Y27" s="368">
        <f t="shared" si="17"/>
        <v>942898.1778630137</v>
      </c>
      <c r="AC27" s="368">
        <f t="shared" si="18"/>
        <v>0</v>
      </c>
      <c r="AE27" s="846">
        <v>42409</v>
      </c>
      <c r="AF27" s="846"/>
      <c r="AG27" s="846">
        <v>42409</v>
      </c>
      <c r="AH27" s="338"/>
      <c r="AI27" s="364">
        <f t="shared" si="7"/>
        <v>0</v>
      </c>
      <c r="AJ27" s="364"/>
      <c r="AK27" s="368">
        <v>-60000</v>
      </c>
      <c r="AM27" s="366">
        <v>0.08</v>
      </c>
      <c r="AN27" s="368">
        <f t="shared" si="11"/>
        <v>328537.58586301369</v>
      </c>
      <c r="AR27" s="368">
        <f t="shared" si="8"/>
        <v>0</v>
      </c>
      <c r="AU27" s="368"/>
    </row>
    <row r="28" spans="1:47" s="401" customFormat="1" ht="12.75" hidden="1" customHeight="1" x14ac:dyDescent="0.2">
      <c r="A28" s="846">
        <f t="shared" si="24"/>
        <v>42409</v>
      </c>
      <c r="B28" s="846"/>
      <c r="C28" s="846">
        <v>42410</v>
      </c>
      <c r="D28" s="338"/>
      <c r="E28" s="364">
        <f t="shared" si="1"/>
        <v>1</v>
      </c>
      <c r="F28" s="364"/>
      <c r="G28" s="368">
        <f t="shared" si="2"/>
        <v>0</v>
      </c>
      <c r="I28" s="366">
        <v>0.08</v>
      </c>
      <c r="J28" s="368">
        <f t="shared" si="19"/>
        <v>1271435.7637260274</v>
      </c>
      <c r="N28" s="368">
        <f t="shared" si="20"/>
        <v>277.90945655213716</v>
      </c>
      <c r="P28" s="846">
        <f t="shared" si="25"/>
        <v>42409</v>
      </c>
      <c r="Q28" s="846"/>
      <c r="R28" s="846">
        <v>42410</v>
      </c>
      <c r="S28" s="338"/>
      <c r="T28" s="364">
        <f t="shared" si="16"/>
        <v>1</v>
      </c>
      <c r="U28" s="364"/>
      <c r="V28" s="368">
        <v>0</v>
      </c>
      <c r="X28" s="366">
        <v>0.08</v>
      </c>
      <c r="Y28" s="368">
        <f t="shared" si="17"/>
        <v>942898.1778630137</v>
      </c>
      <c r="AC28" s="368">
        <f t="shared" si="18"/>
        <v>206.09796237442924</v>
      </c>
      <c r="AE28" s="846">
        <v>42409</v>
      </c>
      <c r="AF28" s="846"/>
      <c r="AG28" s="846">
        <v>42410</v>
      </c>
      <c r="AH28" s="338"/>
      <c r="AI28" s="364">
        <f t="shared" si="7"/>
        <v>1</v>
      </c>
      <c r="AJ28" s="364"/>
      <c r="AK28" s="368">
        <v>0</v>
      </c>
      <c r="AM28" s="366">
        <v>0.08</v>
      </c>
      <c r="AN28" s="368">
        <f t="shared" si="11"/>
        <v>328537.58586301369</v>
      </c>
      <c r="AR28" s="368">
        <f t="shared" si="8"/>
        <v>71.811494177707914</v>
      </c>
      <c r="AU28" s="368"/>
    </row>
    <row r="29" spans="1:47" s="401" customFormat="1" ht="12.75" hidden="1" customHeight="1" x14ac:dyDescent="0.2">
      <c r="A29" s="846">
        <f t="shared" si="24"/>
        <v>42410</v>
      </c>
      <c r="B29" s="846"/>
      <c r="C29" s="846">
        <v>42410</v>
      </c>
      <c r="D29" s="338"/>
      <c r="E29" s="364">
        <f t="shared" si="1"/>
        <v>0</v>
      </c>
      <c r="F29" s="364"/>
      <c r="G29" s="368">
        <f t="shared" si="2"/>
        <v>0</v>
      </c>
      <c r="I29" s="366">
        <v>0.08</v>
      </c>
      <c r="J29" s="368">
        <f t="shared" si="19"/>
        <v>1271435.7637260274</v>
      </c>
      <c r="N29" s="368">
        <f t="shared" si="20"/>
        <v>0</v>
      </c>
      <c r="P29" s="846">
        <f t="shared" si="25"/>
        <v>42410</v>
      </c>
      <c r="Q29" s="846"/>
      <c r="R29" s="846">
        <v>42410</v>
      </c>
      <c r="S29" s="338"/>
      <c r="T29" s="364">
        <f t="shared" si="16"/>
        <v>0</v>
      </c>
      <c r="U29" s="364"/>
      <c r="V29" s="368">
        <v>42000</v>
      </c>
      <c r="X29" s="366">
        <v>0.08</v>
      </c>
      <c r="Y29" s="368">
        <f t="shared" si="17"/>
        <v>984898.1778630137</v>
      </c>
      <c r="AC29" s="368">
        <f t="shared" si="18"/>
        <v>0</v>
      </c>
      <c r="AE29" s="846">
        <v>42410</v>
      </c>
      <c r="AF29" s="846"/>
      <c r="AG29" s="846">
        <v>42410</v>
      </c>
      <c r="AH29" s="338"/>
      <c r="AI29" s="364">
        <f t="shared" si="7"/>
        <v>0</v>
      </c>
      <c r="AJ29" s="364"/>
      <c r="AK29" s="368">
        <v>-42000</v>
      </c>
      <c r="AM29" s="366">
        <v>0.08</v>
      </c>
      <c r="AN29" s="368">
        <f t="shared" si="11"/>
        <v>286537.58586301369</v>
      </c>
      <c r="AR29" s="368">
        <f t="shared" si="8"/>
        <v>0</v>
      </c>
      <c r="AU29" s="368"/>
    </row>
    <row r="30" spans="1:47" s="401" customFormat="1" ht="12.75" hidden="1" customHeight="1" x14ac:dyDescent="0.2">
      <c r="A30" s="846">
        <f t="shared" si="24"/>
        <v>42410</v>
      </c>
      <c r="B30" s="846"/>
      <c r="C30" s="846">
        <v>42416</v>
      </c>
      <c r="D30" s="338"/>
      <c r="E30" s="364">
        <f t="shared" si="1"/>
        <v>6</v>
      </c>
      <c r="F30" s="364"/>
      <c r="G30" s="368">
        <f t="shared" si="2"/>
        <v>0</v>
      </c>
      <c r="I30" s="366">
        <v>0.08</v>
      </c>
      <c r="J30" s="368">
        <f t="shared" si="19"/>
        <v>1271435.7637260274</v>
      </c>
      <c r="N30" s="368">
        <f t="shared" si="20"/>
        <v>1667.4567393128229</v>
      </c>
      <c r="P30" s="846">
        <f t="shared" si="25"/>
        <v>42410</v>
      </c>
      <c r="Q30" s="846"/>
      <c r="R30" s="846">
        <v>42416</v>
      </c>
      <c r="S30" s="338"/>
      <c r="T30" s="364">
        <f t="shared" si="16"/>
        <v>6</v>
      </c>
      <c r="U30" s="364"/>
      <c r="V30" s="368">
        <v>0</v>
      </c>
      <c r="X30" s="366">
        <v>0.08</v>
      </c>
      <c r="Y30" s="368">
        <f t="shared" si="17"/>
        <v>984898.1778630137</v>
      </c>
      <c r="AC30" s="368">
        <f t="shared" si="18"/>
        <v>1291.6697414596902</v>
      </c>
      <c r="AE30" s="846">
        <v>42410</v>
      </c>
      <c r="AF30" s="846"/>
      <c r="AG30" s="846">
        <v>42416</v>
      </c>
      <c r="AH30" s="338"/>
      <c r="AI30" s="364">
        <f t="shared" si="7"/>
        <v>6</v>
      </c>
      <c r="AJ30" s="364"/>
      <c r="AK30" s="368">
        <v>0</v>
      </c>
      <c r="AM30" s="366">
        <v>0.08</v>
      </c>
      <c r="AN30" s="368">
        <f t="shared" si="11"/>
        <v>286537.58586301369</v>
      </c>
      <c r="AR30" s="368">
        <f t="shared" si="8"/>
        <v>375.78699785313268</v>
      </c>
      <c r="AU30" s="368"/>
    </row>
    <row r="31" spans="1:47" s="401" customFormat="1" ht="12.75" hidden="1" customHeight="1" x14ac:dyDescent="0.2">
      <c r="A31" s="846">
        <f t="shared" si="24"/>
        <v>42416</v>
      </c>
      <c r="B31" s="846"/>
      <c r="C31" s="846">
        <v>42416</v>
      </c>
      <c r="D31" s="338"/>
      <c r="E31" s="364">
        <f t="shared" si="1"/>
        <v>0</v>
      </c>
      <c r="F31" s="364"/>
      <c r="G31" s="368">
        <f t="shared" si="2"/>
        <v>541237</v>
      </c>
      <c r="I31" s="366">
        <v>0.08</v>
      </c>
      <c r="J31" s="368">
        <f t="shared" si="19"/>
        <v>1812672.7637260274</v>
      </c>
      <c r="N31" s="368">
        <f t="shared" si="20"/>
        <v>0</v>
      </c>
      <c r="P31" s="846">
        <f t="shared" si="25"/>
        <v>42416</v>
      </c>
      <c r="Q31" s="846"/>
      <c r="R31" s="846">
        <v>42416</v>
      </c>
      <c r="S31" s="338"/>
      <c r="T31" s="364">
        <f t="shared" si="16"/>
        <v>0</v>
      </c>
      <c r="U31" s="364"/>
      <c r="V31" s="368">
        <v>424237</v>
      </c>
      <c r="X31" s="366">
        <v>0.08</v>
      </c>
      <c r="Y31" s="368">
        <f t="shared" si="17"/>
        <v>1409135.1778630137</v>
      </c>
      <c r="AC31" s="368">
        <f t="shared" si="18"/>
        <v>0</v>
      </c>
      <c r="AE31" s="846">
        <v>42416</v>
      </c>
      <c r="AF31" s="846"/>
      <c r="AG31" s="846">
        <v>42416</v>
      </c>
      <c r="AH31" s="338"/>
      <c r="AI31" s="364">
        <f t="shared" si="7"/>
        <v>0</v>
      </c>
      <c r="AJ31" s="364"/>
      <c r="AK31" s="368">
        <v>117000</v>
      </c>
      <c r="AM31" s="366">
        <v>0.08</v>
      </c>
      <c r="AN31" s="368">
        <f t="shared" si="11"/>
        <v>403537.58586301369</v>
      </c>
      <c r="AR31" s="368">
        <f t="shared" si="8"/>
        <v>0</v>
      </c>
      <c r="AU31" s="368"/>
    </row>
    <row r="32" spans="1:47" s="401" customFormat="1" ht="12.75" hidden="1" customHeight="1" x14ac:dyDescent="0.2">
      <c r="A32" s="846">
        <f t="shared" si="24"/>
        <v>42416</v>
      </c>
      <c r="B32" s="846"/>
      <c r="C32" s="846">
        <v>42418</v>
      </c>
      <c r="D32" s="338"/>
      <c r="E32" s="364">
        <f t="shared" si="1"/>
        <v>2</v>
      </c>
      <c r="F32" s="364"/>
      <c r="G32" s="368">
        <f t="shared" si="2"/>
        <v>0</v>
      </c>
      <c r="I32" s="366">
        <v>0.08</v>
      </c>
      <c r="J32" s="368">
        <f t="shared" si="19"/>
        <v>1812672.7637260274</v>
      </c>
      <c r="N32" s="368">
        <f t="shared" si="20"/>
        <v>792.42525190208858</v>
      </c>
      <c r="P32" s="846">
        <f t="shared" si="25"/>
        <v>42416</v>
      </c>
      <c r="Q32" s="846"/>
      <c r="R32" s="846">
        <v>42418</v>
      </c>
      <c r="S32" s="338"/>
      <c r="T32" s="364">
        <f t="shared" si="16"/>
        <v>2</v>
      </c>
      <c r="U32" s="364"/>
      <c r="V32" s="368">
        <v>0</v>
      </c>
      <c r="X32" s="366">
        <v>0.08</v>
      </c>
      <c r="Y32" s="368">
        <f t="shared" si="17"/>
        <v>1409135.1778630137</v>
      </c>
      <c r="AC32" s="368">
        <f t="shared" ref="AC32:AC48" si="26">+Y32*X32*T32/IF(MOD(YEAR(P32),4)=0,366,365)</f>
        <v>616.01537830077109</v>
      </c>
      <c r="AE32" s="846">
        <v>42416</v>
      </c>
      <c r="AF32" s="846"/>
      <c r="AG32" s="846">
        <v>42418</v>
      </c>
      <c r="AH32" s="338"/>
      <c r="AI32" s="364">
        <f t="shared" si="7"/>
        <v>2</v>
      </c>
      <c r="AJ32" s="364"/>
      <c r="AK32" s="368">
        <v>0</v>
      </c>
      <c r="AM32" s="366">
        <v>0.08</v>
      </c>
      <c r="AN32" s="368">
        <f t="shared" si="11"/>
        <v>403537.58586301369</v>
      </c>
      <c r="AR32" s="368">
        <f t="shared" si="8"/>
        <v>176.40987360131746</v>
      </c>
      <c r="AU32" s="368"/>
    </row>
    <row r="33" spans="1:47" s="401" customFormat="1" ht="12.75" hidden="1" customHeight="1" x14ac:dyDescent="0.2">
      <c r="A33" s="846">
        <f t="shared" si="24"/>
        <v>42418</v>
      </c>
      <c r="B33" s="846"/>
      <c r="C33" s="846">
        <v>42418</v>
      </c>
      <c r="D33" s="338"/>
      <c r="E33" s="364">
        <f t="shared" si="1"/>
        <v>0</v>
      </c>
      <c r="F33" s="364"/>
      <c r="G33" s="368">
        <f t="shared" si="2"/>
        <v>680412</v>
      </c>
      <c r="I33" s="366">
        <v>0.08</v>
      </c>
      <c r="J33" s="368">
        <f t="shared" si="19"/>
        <v>2493084.7637260277</v>
      </c>
      <c r="N33" s="368">
        <f t="shared" si="20"/>
        <v>0</v>
      </c>
      <c r="P33" s="846">
        <f t="shared" si="25"/>
        <v>42418</v>
      </c>
      <c r="Q33" s="846"/>
      <c r="R33" s="846">
        <v>42418</v>
      </c>
      <c r="S33" s="338"/>
      <c r="T33" s="364">
        <f t="shared" si="16"/>
        <v>0</v>
      </c>
      <c r="U33" s="364"/>
      <c r="V33" s="368">
        <v>541237</v>
      </c>
      <c r="X33" s="366">
        <v>0.08</v>
      </c>
      <c r="Y33" s="368">
        <f t="shared" si="17"/>
        <v>1950372.1778630137</v>
      </c>
      <c r="AC33" s="368">
        <f t="shared" si="26"/>
        <v>0</v>
      </c>
      <c r="AE33" s="846">
        <v>42418</v>
      </c>
      <c r="AF33" s="846"/>
      <c r="AG33" s="846">
        <v>42418</v>
      </c>
      <c r="AH33" s="338"/>
      <c r="AI33" s="364">
        <f t="shared" si="7"/>
        <v>0</v>
      </c>
      <c r="AJ33" s="364"/>
      <c r="AK33" s="368">
        <v>139175</v>
      </c>
      <c r="AM33" s="366">
        <v>0.08</v>
      </c>
      <c r="AN33" s="368">
        <f t="shared" si="11"/>
        <v>542712.58586301375</v>
      </c>
      <c r="AR33" s="368">
        <f t="shared" si="8"/>
        <v>0</v>
      </c>
      <c r="AU33" s="368"/>
    </row>
    <row r="34" spans="1:47" s="401" customFormat="1" ht="12.75" hidden="1" customHeight="1" x14ac:dyDescent="0.2">
      <c r="A34" s="846">
        <f t="shared" si="24"/>
        <v>42418</v>
      </c>
      <c r="B34" s="846"/>
      <c r="C34" s="846">
        <v>42424</v>
      </c>
      <c r="D34" s="338"/>
      <c r="E34" s="364">
        <f t="shared" si="1"/>
        <v>6</v>
      </c>
      <c r="F34" s="364"/>
      <c r="G34" s="368">
        <f t="shared" si="2"/>
        <v>0</v>
      </c>
      <c r="I34" s="366">
        <v>0.08</v>
      </c>
      <c r="J34" s="368">
        <f t="shared" si="19"/>
        <v>2493084.7637260277</v>
      </c>
      <c r="N34" s="368">
        <f t="shared" si="20"/>
        <v>3269.6193622636433</v>
      </c>
      <c r="P34" s="846">
        <f t="shared" si="25"/>
        <v>42418</v>
      </c>
      <c r="Q34" s="846"/>
      <c r="R34" s="846">
        <v>42424</v>
      </c>
      <c r="S34" s="338"/>
      <c r="T34" s="364">
        <f t="shared" si="16"/>
        <v>6</v>
      </c>
      <c r="U34" s="364"/>
      <c r="V34" s="368">
        <v>0</v>
      </c>
      <c r="X34" s="366">
        <v>0.08</v>
      </c>
      <c r="Y34" s="368">
        <f t="shared" si="17"/>
        <v>1950372.1778630137</v>
      </c>
      <c r="AC34" s="368">
        <f t="shared" si="26"/>
        <v>2557.8651512957558</v>
      </c>
      <c r="AE34" s="846">
        <f t="shared" ref="AE34:AE48" si="27">+AG33</f>
        <v>42418</v>
      </c>
      <c r="AF34" s="846"/>
      <c r="AG34" s="846">
        <v>42424</v>
      </c>
      <c r="AH34" s="338"/>
      <c r="AI34" s="364">
        <f t="shared" si="7"/>
        <v>6</v>
      </c>
      <c r="AJ34" s="364"/>
      <c r="AK34" s="368">
        <v>0</v>
      </c>
      <c r="AM34" s="366">
        <v>0.08</v>
      </c>
      <c r="AN34" s="368">
        <f t="shared" si="11"/>
        <v>542712.58586301375</v>
      </c>
      <c r="AR34" s="368">
        <f t="shared" si="8"/>
        <v>711.75421096788682</v>
      </c>
      <c r="AU34" s="368"/>
    </row>
    <row r="35" spans="1:47" s="401" customFormat="1" ht="12.75" hidden="1" customHeight="1" x14ac:dyDescent="0.2">
      <c r="A35" s="846">
        <f t="shared" si="24"/>
        <v>42424</v>
      </c>
      <c r="B35" s="846"/>
      <c r="C35" s="846">
        <v>42424</v>
      </c>
      <c r="D35" s="338"/>
      <c r="E35" s="364">
        <f t="shared" si="1"/>
        <v>0</v>
      </c>
      <c r="F35" s="364"/>
      <c r="G35" s="368">
        <f t="shared" si="2"/>
        <v>541237</v>
      </c>
      <c r="I35" s="366">
        <v>0.08</v>
      </c>
      <c r="J35" s="368">
        <f t="shared" si="19"/>
        <v>3034321.7637260277</v>
      </c>
      <c r="N35" s="368">
        <f t="shared" si="20"/>
        <v>0</v>
      </c>
      <c r="P35" s="846">
        <f t="shared" si="25"/>
        <v>42424</v>
      </c>
      <c r="Q35" s="846"/>
      <c r="R35" s="846">
        <v>42424</v>
      </c>
      <c r="S35" s="338"/>
      <c r="T35" s="364">
        <f t="shared" si="16"/>
        <v>0</v>
      </c>
      <c r="U35" s="364"/>
      <c r="V35" s="368">
        <v>541237</v>
      </c>
      <c r="X35" s="366">
        <v>0.08</v>
      </c>
      <c r="Y35" s="368">
        <f t="shared" si="17"/>
        <v>2491609.1778630139</v>
      </c>
      <c r="AC35" s="368">
        <f t="shared" si="26"/>
        <v>0</v>
      </c>
      <c r="AE35" s="846">
        <f t="shared" si="27"/>
        <v>42424</v>
      </c>
      <c r="AF35" s="846"/>
      <c r="AG35" s="846">
        <v>42424</v>
      </c>
      <c r="AH35" s="338"/>
      <c r="AI35" s="364">
        <f t="shared" ref="AI35:AI48" si="28">+AG35-AE35</f>
        <v>0</v>
      </c>
      <c r="AJ35" s="364"/>
      <c r="AK35" s="368">
        <v>0</v>
      </c>
      <c r="AM35" s="366">
        <v>0.08</v>
      </c>
      <c r="AN35" s="368">
        <f t="shared" ref="AN35:AN48" si="29">+AN34+AK35</f>
        <v>542712.58586301375</v>
      </c>
      <c r="AR35" s="368">
        <f t="shared" ref="AR35:AR48" si="30">+AN35*AM35*AI35/IF(MOD(YEAR(AE35),4)=0,366,365)</f>
        <v>0</v>
      </c>
      <c r="AU35" s="368"/>
    </row>
    <row r="36" spans="1:47" ht="12.75" hidden="1" customHeight="1" x14ac:dyDescent="0.2">
      <c r="A36" s="846">
        <f t="shared" si="24"/>
        <v>42424</v>
      </c>
      <c r="B36" s="846"/>
      <c r="C36" s="846">
        <v>42430</v>
      </c>
      <c r="D36" s="338"/>
      <c r="E36" s="364">
        <f t="shared" si="1"/>
        <v>6</v>
      </c>
      <c r="F36" s="364"/>
      <c r="G36" s="368">
        <f t="shared" si="2"/>
        <v>0</v>
      </c>
      <c r="H36" s="401"/>
      <c r="I36" s="366">
        <v>0.08</v>
      </c>
      <c r="J36" s="368">
        <f t="shared" si="19"/>
        <v>3034321.7637260277</v>
      </c>
      <c r="K36" s="401"/>
      <c r="L36" s="401"/>
      <c r="M36" s="401"/>
      <c r="N36" s="368">
        <f t="shared" si="20"/>
        <v>3979.4383786570857</v>
      </c>
      <c r="P36" s="846">
        <f t="shared" si="25"/>
        <v>42424</v>
      </c>
      <c r="Q36" s="846"/>
      <c r="R36" s="846">
        <v>42430</v>
      </c>
      <c r="S36" s="338"/>
      <c r="T36" s="364">
        <f t="shared" si="16"/>
        <v>6</v>
      </c>
      <c r="U36" s="364"/>
      <c r="V36" s="368">
        <v>0</v>
      </c>
      <c r="W36" s="401"/>
      <c r="X36" s="366">
        <v>0.08</v>
      </c>
      <c r="Y36" s="368">
        <f t="shared" si="17"/>
        <v>2491609.1778630139</v>
      </c>
      <c r="Z36" s="401"/>
      <c r="AA36" s="401"/>
      <c r="AB36" s="401"/>
      <c r="AC36" s="368">
        <f t="shared" si="26"/>
        <v>3267.6841676891986</v>
      </c>
      <c r="AE36" s="846">
        <f t="shared" si="27"/>
        <v>42424</v>
      </c>
      <c r="AF36" s="846"/>
      <c r="AG36" s="846">
        <v>42430</v>
      </c>
      <c r="AH36" s="338"/>
      <c r="AI36" s="364">
        <f t="shared" si="28"/>
        <v>6</v>
      </c>
      <c r="AJ36" s="364"/>
      <c r="AK36" s="368">
        <v>0</v>
      </c>
      <c r="AL36" s="401"/>
      <c r="AM36" s="366">
        <v>0.08</v>
      </c>
      <c r="AN36" s="368">
        <f t="shared" si="29"/>
        <v>542712.58586301375</v>
      </c>
      <c r="AO36" s="401"/>
      <c r="AP36" s="401"/>
      <c r="AQ36" s="401"/>
      <c r="AR36" s="368">
        <f t="shared" si="30"/>
        <v>711.75421096788682</v>
      </c>
    </row>
    <row r="37" spans="1:47" s="401" customFormat="1" ht="12.75" hidden="1" customHeight="1" x14ac:dyDescent="0.2">
      <c r="A37" s="846">
        <f t="shared" si="24"/>
        <v>42430</v>
      </c>
      <c r="B37" s="846"/>
      <c r="C37" s="846">
        <v>42440</v>
      </c>
      <c r="D37" s="338"/>
      <c r="E37" s="364">
        <f t="shared" si="1"/>
        <v>10</v>
      </c>
      <c r="F37" s="364"/>
      <c r="G37" s="368">
        <f t="shared" si="2"/>
        <v>0</v>
      </c>
      <c r="I37" s="366">
        <v>0.08</v>
      </c>
      <c r="J37" s="368">
        <f t="shared" si="19"/>
        <v>3034321.7637260277</v>
      </c>
      <c r="N37" s="368">
        <f t="shared" si="20"/>
        <v>6632.3972977618087</v>
      </c>
      <c r="P37" s="846">
        <f t="shared" si="25"/>
        <v>42430</v>
      </c>
      <c r="Q37" s="846"/>
      <c r="R37" s="846">
        <v>42440</v>
      </c>
      <c r="S37" s="338"/>
      <c r="T37" s="364">
        <f t="shared" si="16"/>
        <v>10</v>
      </c>
      <c r="U37" s="364"/>
      <c r="V37" s="368">
        <v>0</v>
      </c>
      <c r="X37" s="366">
        <v>0.08</v>
      </c>
      <c r="Y37" s="368">
        <f t="shared" si="17"/>
        <v>2491609.1778630139</v>
      </c>
      <c r="AC37" s="368">
        <f t="shared" si="26"/>
        <v>5446.1402794819978</v>
      </c>
      <c r="AE37" s="846">
        <f t="shared" si="27"/>
        <v>42430</v>
      </c>
      <c r="AF37" s="846"/>
      <c r="AG37" s="846">
        <v>42440</v>
      </c>
      <c r="AH37" s="338"/>
      <c r="AI37" s="364">
        <f t="shared" si="28"/>
        <v>10</v>
      </c>
      <c r="AJ37" s="364"/>
      <c r="AK37" s="368">
        <v>0</v>
      </c>
      <c r="AM37" s="366">
        <v>0.08</v>
      </c>
      <c r="AN37" s="368">
        <f t="shared" si="29"/>
        <v>542712.58586301375</v>
      </c>
      <c r="AR37" s="368">
        <f t="shared" si="30"/>
        <v>1186.2570182798115</v>
      </c>
    </row>
    <row r="38" spans="1:47" s="401" customFormat="1" ht="12.75" hidden="1" customHeight="1" x14ac:dyDescent="0.2">
      <c r="A38" s="846">
        <f t="shared" si="24"/>
        <v>42440</v>
      </c>
      <c r="B38" s="846"/>
      <c r="C38" s="846">
        <v>42440</v>
      </c>
      <c r="D38" s="338"/>
      <c r="E38" s="364">
        <f t="shared" si="1"/>
        <v>0</v>
      </c>
      <c r="F38" s="364"/>
      <c r="G38" s="368">
        <f t="shared" si="2"/>
        <v>2057</v>
      </c>
      <c r="I38" s="366">
        <v>0.08</v>
      </c>
      <c r="J38" s="368">
        <f t="shared" si="19"/>
        <v>3036378.7637260277</v>
      </c>
      <c r="N38" s="368">
        <f t="shared" si="20"/>
        <v>0</v>
      </c>
      <c r="P38" s="846">
        <f t="shared" si="25"/>
        <v>42440</v>
      </c>
      <c r="Q38" s="846"/>
      <c r="R38" s="846">
        <v>42440</v>
      </c>
      <c r="S38" s="338"/>
      <c r="T38" s="364">
        <f t="shared" si="16"/>
        <v>0</v>
      </c>
      <c r="U38" s="364"/>
      <c r="V38" s="368">
        <v>2057</v>
      </c>
      <c r="X38" s="366">
        <v>0.08</v>
      </c>
      <c r="Y38" s="368">
        <f t="shared" si="17"/>
        <v>2493666.1778630139</v>
      </c>
      <c r="AC38" s="368">
        <f t="shared" si="26"/>
        <v>0</v>
      </c>
      <c r="AE38" s="846">
        <f t="shared" si="27"/>
        <v>42440</v>
      </c>
      <c r="AF38" s="846"/>
      <c r="AG38" s="846">
        <v>42440</v>
      </c>
      <c r="AH38" s="338"/>
      <c r="AI38" s="364">
        <f t="shared" si="28"/>
        <v>0</v>
      </c>
      <c r="AJ38" s="364"/>
      <c r="AK38" s="368">
        <v>0</v>
      </c>
      <c r="AM38" s="366">
        <v>0.08</v>
      </c>
      <c r="AN38" s="368">
        <f t="shared" si="29"/>
        <v>542712.58586301375</v>
      </c>
      <c r="AR38" s="368">
        <f t="shared" si="30"/>
        <v>0</v>
      </c>
    </row>
    <row r="39" spans="1:47" s="401" customFormat="1" ht="12.75" hidden="1" customHeight="1" x14ac:dyDescent="0.2">
      <c r="A39" s="846">
        <f t="shared" si="24"/>
        <v>42440</v>
      </c>
      <c r="B39" s="846"/>
      <c r="C39" s="846">
        <v>42447</v>
      </c>
      <c r="D39" s="338"/>
      <c r="E39" s="364">
        <f t="shared" si="1"/>
        <v>7</v>
      </c>
      <c r="F39" s="364"/>
      <c r="G39" s="368">
        <f t="shared" si="2"/>
        <v>0</v>
      </c>
      <c r="I39" s="366">
        <v>0.08</v>
      </c>
      <c r="J39" s="368">
        <f t="shared" si="19"/>
        <v>3036378.7637260277</v>
      </c>
      <c r="N39" s="368">
        <f t="shared" si="20"/>
        <v>4645.8254308376381</v>
      </c>
      <c r="P39" s="846">
        <f t="shared" si="25"/>
        <v>42440</v>
      </c>
      <c r="Q39" s="846"/>
      <c r="R39" s="846">
        <v>42447</v>
      </c>
      <c r="S39" s="338"/>
      <c r="T39" s="364">
        <f t="shared" si="16"/>
        <v>7</v>
      </c>
      <c r="U39" s="364"/>
      <c r="V39" s="368">
        <v>0</v>
      </c>
      <c r="X39" s="366">
        <v>0.08</v>
      </c>
      <c r="Y39" s="368">
        <f t="shared" si="17"/>
        <v>2493666.1778630139</v>
      </c>
      <c r="AC39" s="368">
        <f t="shared" si="26"/>
        <v>3815.4455180417699</v>
      </c>
      <c r="AE39" s="846">
        <f t="shared" si="27"/>
        <v>42440</v>
      </c>
      <c r="AF39" s="846"/>
      <c r="AG39" s="846">
        <v>42447</v>
      </c>
      <c r="AH39" s="338"/>
      <c r="AI39" s="364">
        <f t="shared" si="28"/>
        <v>7</v>
      </c>
      <c r="AJ39" s="364"/>
      <c r="AK39" s="368">
        <v>0</v>
      </c>
      <c r="AM39" s="366">
        <v>0.08</v>
      </c>
      <c r="AN39" s="368">
        <f t="shared" si="29"/>
        <v>542712.58586301375</v>
      </c>
      <c r="AR39" s="368">
        <f t="shared" si="30"/>
        <v>830.37991279586788</v>
      </c>
    </row>
    <row r="40" spans="1:47" s="401" customFormat="1" ht="12.75" hidden="1" customHeight="1" x14ac:dyDescent="0.2">
      <c r="A40" s="846">
        <f t="shared" si="24"/>
        <v>42447</v>
      </c>
      <c r="B40" s="846"/>
      <c r="C40" s="846">
        <v>42447</v>
      </c>
      <c r="D40" s="338"/>
      <c r="E40" s="364">
        <f t="shared" si="1"/>
        <v>0</v>
      </c>
      <c r="F40" s="364"/>
      <c r="G40" s="368">
        <f t="shared" si="2"/>
        <v>463917</v>
      </c>
      <c r="I40" s="366">
        <v>0.08</v>
      </c>
      <c r="J40" s="368">
        <f t="shared" si="19"/>
        <v>3500295.7637260277</v>
      </c>
      <c r="N40" s="368">
        <f t="shared" si="20"/>
        <v>0</v>
      </c>
      <c r="P40" s="846">
        <f t="shared" si="25"/>
        <v>42447</v>
      </c>
      <c r="Q40" s="846"/>
      <c r="R40" s="846">
        <v>42447</v>
      </c>
      <c r="S40" s="338"/>
      <c r="T40" s="364">
        <f t="shared" si="16"/>
        <v>0</v>
      </c>
      <c r="U40" s="364"/>
      <c r="V40" s="368">
        <v>324742</v>
      </c>
      <c r="X40" s="366">
        <v>0.08</v>
      </c>
      <c r="Y40" s="368">
        <f t="shared" si="17"/>
        <v>2818408.1778630139</v>
      </c>
      <c r="AC40" s="368">
        <f t="shared" si="26"/>
        <v>0</v>
      </c>
      <c r="AE40" s="846">
        <f t="shared" si="27"/>
        <v>42447</v>
      </c>
      <c r="AF40" s="846"/>
      <c r="AG40" s="846">
        <v>42447</v>
      </c>
      <c r="AH40" s="338"/>
      <c r="AI40" s="364">
        <f t="shared" si="28"/>
        <v>0</v>
      </c>
      <c r="AJ40" s="364"/>
      <c r="AK40" s="368">
        <v>139175</v>
      </c>
      <c r="AM40" s="366">
        <v>0.08</v>
      </c>
      <c r="AN40" s="368">
        <f t="shared" si="29"/>
        <v>681887.58586301375</v>
      </c>
      <c r="AR40" s="368">
        <f t="shared" si="30"/>
        <v>0</v>
      </c>
    </row>
    <row r="41" spans="1:47" s="401" customFormat="1" ht="12.75" hidden="1" customHeight="1" x14ac:dyDescent="0.2">
      <c r="A41" s="846">
        <f t="shared" si="24"/>
        <v>42447</v>
      </c>
      <c r="B41" s="846"/>
      <c r="C41" s="846">
        <v>42461</v>
      </c>
      <c r="D41" s="338"/>
      <c r="E41" s="364">
        <f t="shared" si="1"/>
        <v>14</v>
      </c>
      <c r="F41" s="364"/>
      <c r="G41" s="368">
        <f t="shared" si="2"/>
        <v>0</v>
      </c>
      <c r="I41" s="366">
        <v>0.08</v>
      </c>
      <c r="J41" s="368">
        <f t="shared" si="19"/>
        <v>3500295.7637260277</v>
      </c>
      <c r="N41" s="368">
        <f t="shared" si="20"/>
        <v>10711.287582986752</v>
      </c>
      <c r="P41" s="846">
        <f t="shared" si="25"/>
        <v>42447</v>
      </c>
      <c r="Q41" s="846"/>
      <c r="R41" s="846">
        <v>42461</v>
      </c>
      <c r="S41" s="338"/>
      <c r="T41" s="364">
        <f t="shared" si="16"/>
        <v>14</v>
      </c>
      <c r="U41" s="364"/>
      <c r="V41" s="368">
        <v>0</v>
      </c>
      <c r="X41" s="366">
        <v>0.08</v>
      </c>
      <c r="Y41" s="368">
        <f t="shared" si="17"/>
        <v>2818408.1778630139</v>
      </c>
      <c r="AC41" s="368">
        <f t="shared" si="26"/>
        <v>8624.6370470125021</v>
      </c>
      <c r="AE41" s="846">
        <f t="shared" si="27"/>
        <v>42447</v>
      </c>
      <c r="AF41" s="846"/>
      <c r="AG41" s="846">
        <v>42461</v>
      </c>
      <c r="AH41" s="338"/>
      <c r="AI41" s="364">
        <f t="shared" si="28"/>
        <v>14</v>
      </c>
      <c r="AJ41" s="364"/>
      <c r="AK41" s="368">
        <v>0</v>
      </c>
      <c r="AM41" s="366">
        <v>0.08</v>
      </c>
      <c r="AN41" s="368">
        <f t="shared" si="29"/>
        <v>681887.58586301375</v>
      </c>
      <c r="AR41" s="368">
        <f t="shared" si="30"/>
        <v>2086.6505359742496</v>
      </c>
    </row>
    <row r="42" spans="1:47" s="401" customFormat="1" ht="12.75" hidden="1" customHeight="1" x14ac:dyDescent="0.2">
      <c r="A42" s="846">
        <f t="shared" si="24"/>
        <v>42461</v>
      </c>
      <c r="B42" s="846"/>
      <c r="C42" s="846">
        <v>42465</v>
      </c>
      <c r="D42" s="338"/>
      <c r="E42" s="364">
        <f t="shared" si="1"/>
        <v>4</v>
      </c>
      <c r="F42" s="364"/>
      <c r="G42" s="368">
        <f t="shared" si="2"/>
        <v>0</v>
      </c>
      <c r="I42" s="366">
        <v>0.08</v>
      </c>
      <c r="J42" s="368">
        <f t="shared" ref="J42" si="31">+J41+G42</f>
        <v>3500295.7637260277</v>
      </c>
      <c r="N42" s="368">
        <f t="shared" ref="N42" si="32">+J42*I42*E42/IF(MOD(YEAR(A42),4)=0,366,365)</f>
        <v>3060.3678808533573</v>
      </c>
      <c r="P42" s="846">
        <f t="shared" si="25"/>
        <v>42461</v>
      </c>
      <c r="Q42" s="846"/>
      <c r="R42" s="846">
        <v>42465</v>
      </c>
      <c r="S42" s="338"/>
      <c r="T42" s="364">
        <f t="shared" si="16"/>
        <v>4</v>
      </c>
      <c r="U42" s="364"/>
      <c r="V42" s="368">
        <v>0</v>
      </c>
      <c r="X42" s="366">
        <v>0.08</v>
      </c>
      <c r="Y42" s="368">
        <f t="shared" si="17"/>
        <v>2818408.1778630139</v>
      </c>
      <c r="AC42" s="368">
        <f t="shared" si="26"/>
        <v>2464.1820134321433</v>
      </c>
      <c r="AE42" s="846">
        <f t="shared" si="27"/>
        <v>42461</v>
      </c>
      <c r="AF42" s="846"/>
      <c r="AG42" s="846">
        <v>42465</v>
      </c>
      <c r="AH42" s="338"/>
      <c r="AI42" s="364">
        <f t="shared" si="28"/>
        <v>4</v>
      </c>
      <c r="AJ42" s="364"/>
      <c r="AK42" s="368">
        <v>0</v>
      </c>
      <c r="AM42" s="366">
        <v>0.08</v>
      </c>
      <c r="AN42" s="368">
        <f t="shared" si="29"/>
        <v>681887.58586301375</v>
      </c>
      <c r="AR42" s="368">
        <f t="shared" si="30"/>
        <v>596.1858674212142</v>
      </c>
    </row>
    <row r="43" spans="1:47" s="401" customFormat="1" ht="12.75" hidden="1" customHeight="1" x14ac:dyDescent="0.2">
      <c r="A43" s="846">
        <f t="shared" si="24"/>
        <v>42465</v>
      </c>
      <c r="B43" s="846"/>
      <c r="C43" s="846">
        <v>42465</v>
      </c>
      <c r="D43" s="338"/>
      <c r="E43" s="364">
        <f t="shared" si="1"/>
        <v>0</v>
      </c>
      <c r="F43" s="364"/>
      <c r="G43" s="368">
        <f t="shared" ref="G43:G74" si="33">V43+AK43</f>
        <v>278350</v>
      </c>
      <c r="I43" s="366">
        <v>0.08</v>
      </c>
      <c r="J43" s="368">
        <f t="shared" ref="J43" si="34">+J42+G43</f>
        <v>3778645.7637260277</v>
      </c>
      <c r="N43" s="368">
        <f t="shared" ref="N43" si="35">+J43*I43*E43/IF(MOD(YEAR(A43),4)=0,366,365)</f>
        <v>0</v>
      </c>
      <c r="P43" s="846">
        <f t="shared" si="25"/>
        <v>42465</v>
      </c>
      <c r="Q43" s="846"/>
      <c r="R43" s="846">
        <v>42465</v>
      </c>
      <c r="S43" s="338"/>
      <c r="T43" s="364">
        <f t="shared" si="16"/>
        <v>0</v>
      </c>
      <c r="U43" s="364"/>
      <c r="V43" s="368">
        <v>0</v>
      </c>
      <c r="X43" s="366">
        <v>0.08</v>
      </c>
      <c r="Y43" s="368">
        <f t="shared" si="17"/>
        <v>2818408.1778630139</v>
      </c>
      <c r="AC43" s="368">
        <f t="shared" si="26"/>
        <v>0</v>
      </c>
      <c r="AE43" s="846">
        <f t="shared" si="27"/>
        <v>42465</v>
      </c>
      <c r="AF43" s="846"/>
      <c r="AG43" s="846">
        <v>42465</v>
      </c>
      <c r="AH43" s="338"/>
      <c r="AI43" s="364">
        <f t="shared" si="28"/>
        <v>0</v>
      </c>
      <c r="AJ43" s="364"/>
      <c r="AK43" s="368">
        <v>278350</v>
      </c>
      <c r="AM43" s="366">
        <v>0.08</v>
      </c>
      <c r="AN43" s="368">
        <f t="shared" si="29"/>
        <v>960237.58586301375</v>
      </c>
      <c r="AR43" s="368">
        <f t="shared" si="30"/>
        <v>0</v>
      </c>
    </row>
    <row r="44" spans="1:47" s="401" customFormat="1" ht="12.75" hidden="1" customHeight="1" x14ac:dyDescent="0.2">
      <c r="A44" s="846">
        <f t="shared" si="24"/>
        <v>42465</v>
      </c>
      <c r="B44" s="846"/>
      <c r="C44" s="846">
        <v>42478</v>
      </c>
      <c r="D44" s="338"/>
      <c r="E44" s="364">
        <f t="shared" si="1"/>
        <v>13</v>
      </c>
      <c r="F44" s="364"/>
      <c r="G44" s="368">
        <f t="shared" si="33"/>
        <v>0</v>
      </c>
      <c r="I44" s="366">
        <v>0.08</v>
      </c>
      <c r="J44" s="368">
        <f t="shared" ref="J44:J48" si="36">+J43+G44</f>
        <v>3778645.7637260277</v>
      </c>
      <c r="N44" s="368">
        <f t="shared" ref="N44:N48" si="37">+J44*I44*E44/IF(MOD(YEAR(A44),4)=0,366,365)</f>
        <v>10737.135503483794</v>
      </c>
      <c r="P44" s="846">
        <f t="shared" si="25"/>
        <v>42465</v>
      </c>
      <c r="Q44" s="846"/>
      <c r="R44" s="846">
        <v>42478</v>
      </c>
      <c r="S44" s="338"/>
      <c r="T44" s="364">
        <f t="shared" si="16"/>
        <v>13</v>
      </c>
      <c r="U44" s="364"/>
      <c r="V44" s="368">
        <v>0</v>
      </c>
      <c r="X44" s="366">
        <v>0.08</v>
      </c>
      <c r="Y44" s="368">
        <f t="shared" si="17"/>
        <v>2818408.1778630139</v>
      </c>
      <c r="AC44" s="368">
        <f t="shared" si="26"/>
        <v>8008.5915436544656</v>
      </c>
      <c r="AE44" s="846">
        <f t="shared" si="27"/>
        <v>42465</v>
      </c>
      <c r="AF44" s="846"/>
      <c r="AG44" s="846">
        <v>42478</v>
      </c>
      <c r="AH44" s="338"/>
      <c r="AI44" s="364">
        <f t="shared" si="28"/>
        <v>13</v>
      </c>
      <c r="AJ44" s="364"/>
      <c r="AK44" s="368">
        <v>0</v>
      </c>
      <c r="AM44" s="366">
        <v>0.08</v>
      </c>
      <c r="AN44" s="368">
        <f t="shared" si="29"/>
        <v>960237.58586301375</v>
      </c>
      <c r="AR44" s="368">
        <f t="shared" si="30"/>
        <v>2728.5439598293287</v>
      </c>
    </row>
    <row r="45" spans="1:47" s="401" customFormat="1" ht="12.75" hidden="1" customHeight="1" x14ac:dyDescent="0.2">
      <c r="A45" s="846">
        <f t="shared" si="24"/>
        <v>42478</v>
      </c>
      <c r="B45" s="846"/>
      <c r="C45" s="846">
        <v>42478</v>
      </c>
      <c r="D45" s="338"/>
      <c r="E45" s="364">
        <f t="shared" si="1"/>
        <v>0</v>
      </c>
      <c r="F45" s="364"/>
      <c r="G45" s="368">
        <f t="shared" si="33"/>
        <v>124485</v>
      </c>
      <c r="I45" s="366">
        <v>0.08</v>
      </c>
      <c r="J45" s="368">
        <f t="shared" si="36"/>
        <v>3903130.7637260277</v>
      </c>
      <c r="N45" s="368">
        <f t="shared" si="37"/>
        <v>0</v>
      </c>
      <c r="P45" s="846">
        <f t="shared" si="25"/>
        <v>42478</v>
      </c>
      <c r="Q45" s="846"/>
      <c r="R45" s="846">
        <v>42478</v>
      </c>
      <c r="S45" s="338"/>
      <c r="T45" s="364">
        <f t="shared" si="16"/>
        <v>0</v>
      </c>
      <c r="U45" s="364"/>
      <c r="V45" s="368">
        <v>124485</v>
      </c>
      <c r="X45" s="366">
        <v>0.08</v>
      </c>
      <c r="Y45" s="368">
        <f t="shared" si="17"/>
        <v>2942893.1778630139</v>
      </c>
      <c r="AC45" s="368">
        <f t="shared" si="26"/>
        <v>0</v>
      </c>
      <c r="AE45" s="846">
        <f t="shared" si="27"/>
        <v>42478</v>
      </c>
      <c r="AF45" s="846"/>
      <c r="AG45" s="846">
        <v>42478</v>
      </c>
      <c r="AH45" s="338"/>
      <c r="AI45" s="364">
        <f t="shared" si="28"/>
        <v>0</v>
      </c>
      <c r="AJ45" s="364"/>
      <c r="AK45" s="368">
        <v>0</v>
      </c>
      <c r="AM45" s="366">
        <v>0.08</v>
      </c>
      <c r="AN45" s="368">
        <f t="shared" si="29"/>
        <v>960237.58586301375</v>
      </c>
      <c r="AR45" s="368">
        <f t="shared" si="30"/>
        <v>0</v>
      </c>
    </row>
    <row r="46" spans="1:47" s="401" customFormat="1" ht="12.75" hidden="1" customHeight="1" x14ac:dyDescent="0.2">
      <c r="A46" s="846">
        <f t="shared" si="24"/>
        <v>42478</v>
      </c>
      <c r="B46" s="846"/>
      <c r="C46" s="846">
        <v>42479</v>
      </c>
      <c r="D46" s="338"/>
      <c r="E46" s="364">
        <f t="shared" si="1"/>
        <v>1</v>
      </c>
      <c r="F46" s="364"/>
      <c r="G46" s="368">
        <f t="shared" si="33"/>
        <v>0</v>
      </c>
      <c r="I46" s="366">
        <v>0.08</v>
      </c>
      <c r="J46" s="368">
        <f t="shared" si="36"/>
        <v>3903130.7637260277</v>
      </c>
      <c r="N46" s="368">
        <f t="shared" si="37"/>
        <v>853.14333633355807</v>
      </c>
      <c r="P46" s="846">
        <f t="shared" si="25"/>
        <v>42478</v>
      </c>
      <c r="Q46" s="846"/>
      <c r="R46" s="846">
        <v>42479</v>
      </c>
      <c r="S46" s="338"/>
      <c r="T46" s="364">
        <f t="shared" si="16"/>
        <v>1</v>
      </c>
      <c r="U46" s="364"/>
      <c r="V46" s="368">
        <v>0</v>
      </c>
      <c r="X46" s="366">
        <v>0.08</v>
      </c>
      <c r="Y46" s="368">
        <f t="shared" si="17"/>
        <v>2942893.1778630139</v>
      </c>
      <c r="AC46" s="368">
        <f t="shared" si="26"/>
        <v>643.2553394236096</v>
      </c>
      <c r="AE46" s="846">
        <f t="shared" si="27"/>
        <v>42478</v>
      </c>
      <c r="AF46" s="846"/>
      <c r="AG46" s="846">
        <v>42480</v>
      </c>
      <c r="AH46" s="338"/>
      <c r="AI46" s="364">
        <f t="shared" si="28"/>
        <v>2</v>
      </c>
      <c r="AJ46" s="364"/>
      <c r="AK46" s="368">
        <v>0</v>
      </c>
      <c r="AM46" s="366">
        <v>0.08</v>
      </c>
      <c r="AN46" s="368">
        <f t="shared" si="29"/>
        <v>960237.58586301375</v>
      </c>
      <c r="AR46" s="368">
        <f t="shared" si="30"/>
        <v>419.77599381989671</v>
      </c>
    </row>
    <row r="47" spans="1:47" s="401" customFormat="1" ht="12.75" hidden="1" customHeight="1" x14ac:dyDescent="0.2">
      <c r="A47" s="846">
        <f t="shared" si="24"/>
        <v>42479</v>
      </c>
      <c r="B47" s="846"/>
      <c r="C47" s="846">
        <v>42480</v>
      </c>
      <c r="D47" s="338"/>
      <c r="E47" s="364">
        <f t="shared" si="1"/>
        <v>1</v>
      </c>
      <c r="F47" s="364"/>
      <c r="G47" s="368">
        <f t="shared" si="33"/>
        <v>-11558</v>
      </c>
      <c r="I47" s="366">
        <v>0.08</v>
      </c>
      <c r="J47" s="368">
        <f t="shared" si="36"/>
        <v>3891572.7637260277</v>
      </c>
      <c r="N47" s="368">
        <f t="shared" si="37"/>
        <v>850.61699753574385</v>
      </c>
      <c r="P47" s="846">
        <f t="shared" si="25"/>
        <v>42479</v>
      </c>
      <c r="Q47" s="846"/>
      <c r="R47" s="846">
        <v>42479</v>
      </c>
      <c r="S47" s="338"/>
      <c r="T47" s="364">
        <f t="shared" si="16"/>
        <v>0</v>
      </c>
      <c r="U47" s="364"/>
      <c r="V47" s="368">
        <v>-8732</v>
      </c>
      <c r="X47" s="366">
        <v>0.08</v>
      </c>
      <c r="Y47" s="368">
        <f t="shared" si="17"/>
        <v>2934161.1778630139</v>
      </c>
      <c r="AC47" s="368">
        <f t="shared" si="26"/>
        <v>0</v>
      </c>
      <c r="AE47" s="846">
        <f t="shared" si="27"/>
        <v>42480</v>
      </c>
      <c r="AF47" s="846"/>
      <c r="AG47" s="846">
        <v>42480</v>
      </c>
      <c r="AH47" s="338"/>
      <c r="AI47" s="364">
        <f t="shared" si="28"/>
        <v>0</v>
      </c>
      <c r="AJ47" s="364"/>
      <c r="AK47" s="368">
        <v>-2826</v>
      </c>
      <c r="AM47" s="366">
        <v>0.08</v>
      </c>
      <c r="AN47" s="368">
        <f t="shared" si="29"/>
        <v>957411.58586301375</v>
      </c>
      <c r="AR47" s="368">
        <f t="shared" si="30"/>
        <v>0</v>
      </c>
    </row>
    <row r="48" spans="1:47" s="401" customFormat="1" ht="12.75" hidden="1" customHeight="1" x14ac:dyDescent="0.2">
      <c r="A48" s="846">
        <f t="shared" si="24"/>
        <v>42480</v>
      </c>
      <c r="B48" s="846"/>
      <c r="C48" s="846">
        <v>42491</v>
      </c>
      <c r="D48" s="338"/>
      <c r="E48" s="364">
        <f t="shared" si="1"/>
        <v>11</v>
      </c>
      <c r="F48" s="364"/>
      <c r="G48" s="368">
        <f t="shared" si="33"/>
        <v>0</v>
      </c>
      <c r="I48" s="366">
        <v>0.08</v>
      </c>
      <c r="J48" s="368">
        <f t="shared" si="36"/>
        <v>3891572.7637260277</v>
      </c>
      <c r="N48" s="368">
        <f t="shared" si="37"/>
        <v>9356.7869728931819</v>
      </c>
      <c r="P48" s="846">
        <f t="shared" si="25"/>
        <v>42479</v>
      </c>
      <c r="Q48" s="846"/>
      <c r="R48" s="846">
        <v>42491</v>
      </c>
      <c r="S48" s="338"/>
      <c r="T48" s="364">
        <f t="shared" si="16"/>
        <v>12</v>
      </c>
      <c r="U48" s="364"/>
      <c r="V48" s="368">
        <v>0</v>
      </c>
      <c r="X48" s="366">
        <v>0.08</v>
      </c>
      <c r="Y48" s="368">
        <f t="shared" si="17"/>
        <v>2934161.1778630139</v>
      </c>
      <c r="AC48" s="368">
        <f t="shared" si="26"/>
        <v>7696.1604665259374</v>
      </c>
      <c r="AE48" s="846">
        <f t="shared" si="27"/>
        <v>42480</v>
      </c>
      <c r="AF48" s="846"/>
      <c r="AG48" s="846">
        <v>42491</v>
      </c>
      <c r="AH48" s="338"/>
      <c r="AI48" s="364">
        <f t="shared" si="28"/>
        <v>11</v>
      </c>
      <c r="AJ48" s="364"/>
      <c r="AK48" s="368">
        <v>0</v>
      </c>
      <c r="AM48" s="366">
        <v>0.08</v>
      </c>
      <c r="AN48" s="368">
        <f t="shared" si="29"/>
        <v>957411.58586301375</v>
      </c>
      <c r="AR48" s="368">
        <f t="shared" si="30"/>
        <v>2301.9732119110713</v>
      </c>
    </row>
    <row r="49" spans="1:44" s="401" customFormat="1" ht="12.75" hidden="1" customHeight="1" x14ac:dyDescent="0.2">
      <c r="A49" s="846">
        <f t="shared" si="24"/>
        <v>42491</v>
      </c>
      <c r="B49" s="846"/>
      <c r="C49" s="846">
        <v>42522</v>
      </c>
      <c r="D49" s="338"/>
      <c r="E49" s="364">
        <f t="shared" si="1"/>
        <v>31</v>
      </c>
      <c r="F49" s="364"/>
      <c r="G49" s="368">
        <f t="shared" si="33"/>
        <v>0</v>
      </c>
      <c r="I49" s="366">
        <v>0.08</v>
      </c>
      <c r="J49" s="368">
        <f t="shared" ref="J49" si="38">+J48+G49</f>
        <v>3891572.7637260277</v>
      </c>
      <c r="N49" s="368">
        <f t="shared" ref="N49" si="39">+J49*I49*E49/IF(MOD(YEAR(A49),4)=0,366,365)</f>
        <v>26369.126923608059</v>
      </c>
      <c r="P49" s="846">
        <f t="shared" si="25"/>
        <v>42491</v>
      </c>
      <c r="Q49" s="846"/>
      <c r="R49" s="846">
        <v>42522</v>
      </c>
      <c r="S49" s="338"/>
      <c r="T49" s="364">
        <f t="shared" ref="T49:T66" si="40">+R49-P49</f>
        <v>31</v>
      </c>
      <c r="U49" s="364"/>
      <c r="V49" s="368">
        <v>0</v>
      </c>
      <c r="X49" s="366">
        <v>0.08</v>
      </c>
      <c r="Y49" s="368">
        <f t="shared" ref="Y49" si="41">+Y48+V49</f>
        <v>2934161.1778630139</v>
      </c>
      <c r="AC49" s="368">
        <f t="shared" ref="AC49" si="42">+Y49*X49*T49/IF(MOD(YEAR(P49),4)=0,366,365)</f>
        <v>19881.747871858672</v>
      </c>
      <c r="AE49" s="846">
        <f t="shared" ref="AE49:AE113" si="43">+AG48</f>
        <v>42491</v>
      </c>
      <c r="AF49" s="846"/>
      <c r="AG49" s="846">
        <v>42522</v>
      </c>
      <c r="AH49" s="338"/>
      <c r="AI49" s="364">
        <f t="shared" ref="AI49:AI66" si="44">+AG49-AE49</f>
        <v>31</v>
      </c>
      <c r="AJ49" s="364"/>
      <c r="AK49" s="368">
        <v>0</v>
      </c>
      <c r="AM49" s="366">
        <v>0.08</v>
      </c>
      <c r="AN49" s="368">
        <f t="shared" ref="AN49" si="45">+AN48+AK49</f>
        <v>957411.58586301375</v>
      </c>
      <c r="AR49" s="368">
        <f t="shared" ref="AR49" si="46">+AN49*AM49*AI49/IF(MOD(YEAR(AE49),4)=0,366,365)</f>
        <v>6487.3790517493817</v>
      </c>
    </row>
    <row r="50" spans="1:44" s="401" customFormat="1" ht="12.75" hidden="1" customHeight="1" x14ac:dyDescent="0.2">
      <c r="A50" s="846">
        <f t="shared" si="24"/>
        <v>42522</v>
      </c>
      <c r="B50" s="846"/>
      <c r="C50" s="846">
        <v>42537</v>
      </c>
      <c r="D50" s="338"/>
      <c r="E50" s="364">
        <f t="shared" si="1"/>
        <v>15</v>
      </c>
      <c r="F50" s="364"/>
      <c r="G50" s="368">
        <f t="shared" si="33"/>
        <v>0</v>
      </c>
      <c r="I50" s="366">
        <v>0.08</v>
      </c>
      <c r="J50" s="368">
        <f t="shared" ref="J50:J54" si="47">+J49+G50</f>
        <v>3891572.7637260277</v>
      </c>
      <c r="N50" s="368">
        <f t="shared" ref="N50:N54" si="48">+J50*I50*E50/IF(MOD(YEAR(A50),4)=0,366,365)</f>
        <v>12759.254963036159</v>
      </c>
      <c r="P50" s="846">
        <f t="shared" si="25"/>
        <v>42522</v>
      </c>
      <c r="Q50" s="846"/>
      <c r="R50" s="846">
        <v>42537</v>
      </c>
      <c r="S50" s="338"/>
      <c r="T50" s="364">
        <f t="shared" si="40"/>
        <v>15</v>
      </c>
      <c r="U50" s="364"/>
      <c r="V50" s="368">
        <v>0</v>
      </c>
      <c r="X50" s="366">
        <v>0.08</v>
      </c>
      <c r="Y50" s="368">
        <f t="shared" ref="Y50" si="49">+Y49+V50</f>
        <v>2934161.1778630139</v>
      </c>
      <c r="AC50" s="368">
        <f t="shared" ref="AC50" si="50">+Y50*X50*T50/IF(MOD(YEAR(P50),4)=0,366,365)</f>
        <v>9620.2005831574243</v>
      </c>
      <c r="AE50" s="846">
        <f t="shared" si="43"/>
        <v>42522</v>
      </c>
      <c r="AF50" s="846"/>
      <c r="AG50" s="846">
        <v>42537</v>
      </c>
      <c r="AH50" s="338"/>
      <c r="AI50" s="364">
        <f t="shared" si="44"/>
        <v>15</v>
      </c>
      <c r="AJ50" s="364"/>
      <c r="AK50" s="368">
        <v>0</v>
      </c>
      <c r="AM50" s="366">
        <v>0.08</v>
      </c>
      <c r="AN50" s="368">
        <f t="shared" ref="AN50" si="51">+AN49+AK50</f>
        <v>957411.58586301375</v>
      </c>
      <c r="AR50" s="368">
        <f t="shared" ref="AR50" si="52">+AN50*AM50*AI50/IF(MOD(YEAR(AE50),4)=0,366,365)</f>
        <v>3139.0543798787335</v>
      </c>
    </row>
    <row r="51" spans="1:44" s="401" customFormat="1" ht="12.75" hidden="1" customHeight="1" x14ac:dyDescent="0.2">
      <c r="A51" s="846">
        <f t="shared" si="24"/>
        <v>42537</v>
      </c>
      <c r="B51" s="846"/>
      <c r="C51" s="846">
        <v>42537</v>
      </c>
      <c r="D51" s="338"/>
      <c r="E51" s="364">
        <f t="shared" si="1"/>
        <v>0</v>
      </c>
      <c r="F51" s="364"/>
      <c r="G51" s="368">
        <f t="shared" si="33"/>
        <v>30309</v>
      </c>
      <c r="I51" s="366">
        <v>0.08</v>
      </c>
      <c r="J51" s="368">
        <f t="shared" si="47"/>
        <v>3921881.7637260277</v>
      </c>
      <c r="N51" s="368">
        <f t="shared" si="48"/>
        <v>0</v>
      </c>
      <c r="P51" s="846">
        <f t="shared" si="25"/>
        <v>42537</v>
      </c>
      <c r="Q51" s="846"/>
      <c r="R51" s="846">
        <v>42537</v>
      </c>
      <c r="S51" s="338"/>
      <c r="T51" s="364">
        <f t="shared" si="40"/>
        <v>0</v>
      </c>
      <c r="U51" s="364"/>
      <c r="V51" s="368">
        <v>30309</v>
      </c>
      <c r="X51" s="366">
        <v>0.08</v>
      </c>
      <c r="Y51" s="368">
        <f t="shared" ref="Y51" si="53">+Y50+V51</f>
        <v>2964470.1778630139</v>
      </c>
      <c r="AC51" s="368">
        <f t="shared" ref="AC51" si="54">+Y51*X51*T51/IF(MOD(YEAR(P51),4)=0,366,365)</f>
        <v>0</v>
      </c>
      <c r="AE51" s="846">
        <f t="shared" si="43"/>
        <v>42537</v>
      </c>
      <c r="AF51" s="846"/>
      <c r="AG51" s="846">
        <v>42537</v>
      </c>
      <c r="AH51" s="338"/>
      <c r="AI51" s="364">
        <f t="shared" si="44"/>
        <v>0</v>
      </c>
      <c r="AJ51" s="364"/>
      <c r="AK51" s="368">
        <v>0</v>
      </c>
      <c r="AM51" s="366">
        <v>0.08</v>
      </c>
      <c r="AN51" s="368">
        <f t="shared" ref="AN51" si="55">+AN50+AK51</f>
        <v>957411.58586301375</v>
      </c>
      <c r="AR51" s="368">
        <f t="shared" ref="AR51" si="56">+AN51*AM51*AI51/IF(MOD(YEAR(AE51),4)=0,366,365)</f>
        <v>0</v>
      </c>
    </row>
    <row r="52" spans="1:44" s="401" customFormat="1" ht="12.75" hidden="1" customHeight="1" x14ac:dyDescent="0.2">
      <c r="A52" s="846">
        <f t="shared" si="24"/>
        <v>42537</v>
      </c>
      <c r="B52" s="846"/>
      <c r="C52" s="846">
        <v>42542</v>
      </c>
      <c r="D52" s="338"/>
      <c r="E52" s="364">
        <f t="shared" si="1"/>
        <v>5</v>
      </c>
      <c r="F52" s="364"/>
      <c r="G52" s="368">
        <f t="shared" si="33"/>
        <v>0</v>
      </c>
      <c r="I52" s="366">
        <v>0.08</v>
      </c>
      <c r="J52" s="368">
        <f t="shared" si="47"/>
        <v>3921881.7637260277</v>
      </c>
      <c r="N52" s="368">
        <f t="shared" si="48"/>
        <v>4286.2095778426528</v>
      </c>
      <c r="P52" s="846">
        <f t="shared" si="25"/>
        <v>42537</v>
      </c>
      <c r="Q52" s="846"/>
      <c r="R52" s="846">
        <v>42542</v>
      </c>
      <c r="S52" s="338"/>
      <c r="T52" s="364">
        <f t="shared" si="40"/>
        <v>5</v>
      </c>
      <c r="U52" s="364"/>
      <c r="V52" s="368">
        <v>0</v>
      </c>
      <c r="X52" s="366">
        <v>0.08</v>
      </c>
      <c r="Y52" s="368">
        <f t="shared" ref="Y52" si="57">+Y51+V52</f>
        <v>2964470.1778630139</v>
      </c>
      <c r="AC52" s="368">
        <f t="shared" ref="AC52" si="58">+Y52*X52*T52/IF(MOD(YEAR(P52),4)=0,366,365)</f>
        <v>3239.858117883075</v>
      </c>
      <c r="AE52" s="846">
        <f t="shared" si="43"/>
        <v>42537</v>
      </c>
      <c r="AF52" s="846"/>
      <c r="AG52" s="846">
        <v>42542</v>
      </c>
      <c r="AH52" s="338"/>
      <c r="AI52" s="364">
        <f t="shared" si="44"/>
        <v>5</v>
      </c>
      <c r="AJ52" s="364"/>
      <c r="AK52" s="368">
        <v>0</v>
      </c>
      <c r="AM52" s="366">
        <v>0.08</v>
      </c>
      <c r="AN52" s="368">
        <f t="shared" ref="AN52" si="59">+AN51+AK52</f>
        <v>957411.58586301375</v>
      </c>
      <c r="AR52" s="368">
        <f t="shared" ref="AR52" si="60">+AN52*AM52*AI52/IF(MOD(YEAR(AE52),4)=0,366,365)</f>
        <v>1046.3514599595778</v>
      </c>
    </row>
    <row r="53" spans="1:44" s="401" customFormat="1" ht="12.75" hidden="1" customHeight="1" x14ac:dyDescent="0.2">
      <c r="A53" s="846">
        <f t="shared" si="24"/>
        <v>42542</v>
      </c>
      <c r="B53" s="846"/>
      <c r="C53" s="846">
        <v>42542</v>
      </c>
      <c r="D53" s="338"/>
      <c r="E53" s="364">
        <f t="shared" si="1"/>
        <v>0</v>
      </c>
      <c r="F53" s="364"/>
      <c r="G53" s="368">
        <f t="shared" si="33"/>
        <v>417526</v>
      </c>
      <c r="I53" s="366">
        <v>0.08</v>
      </c>
      <c r="J53" s="368">
        <f t="shared" si="47"/>
        <v>4339407.7637260277</v>
      </c>
      <c r="N53" s="368">
        <f t="shared" si="48"/>
        <v>0</v>
      </c>
      <c r="P53" s="846">
        <f t="shared" si="25"/>
        <v>42542</v>
      </c>
      <c r="Q53" s="846"/>
      <c r="R53" s="846">
        <v>42542</v>
      </c>
      <c r="S53" s="338"/>
      <c r="T53" s="364">
        <f t="shared" si="40"/>
        <v>0</v>
      </c>
      <c r="U53" s="364"/>
      <c r="V53" s="368">
        <v>324742</v>
      </c>
      <c r="X53" s="366">
        <v>0.08</v>
      </c>
      <c r="Y53" s="368">
        <f t="shared" ref="Y53" si="61">+Y52+V53</f>
        <v>3289212.1778630139</v>
      </c>
      <c r="AC53" s="368">
        <f t="shared" ref="AC53" si="62">+Y53*X53*T53/IF(MOD(YEAR(P53),4)=0,366,365)</f>
        <v>0</v>
      </c>
      <c r="AE53" s="846">
        <f t="shared" si="43"/>
        <v>42542</v>
      </c>
      <c r="AF53" s="846"/>
      <c r="AG53" s="846">
        <v>42542</v>
      </c>
      <c r="AH53" s="338"/>
      <c r="AI53" s="364">
        <f t="shared" si="44"/>
        <v>0</v>
      </c>
      <c r="AJ53" s="364"/>
      <c r="AK53" s="368">
        <v>92784</v>
      </c>
      <c r="AM53" s="366">
        <v>0.08</v>
      </c>
      <c r="AN53" s="368">
        <f t="shared" ref="AN53" si="63">+AN52+AK53</f>
        <v>1050195.5858630138</v>
      </c>
      <c r="AR53" s="368">
        <f t="shared" ref="AR53" si="64">+AN53*AM53*AI53/IF(MOD(YEAR(AE53),4)=0,366,365)</f>
        <v>0</v>
      </c>
    </row>
    <row r="54" spans="1:44" s="401" customFormat="1" ht="12.75" hidden="1" customHeight="1" x14ac:dyDescent="0.2">
      <c r="A54" s="846">
        <f t="shared" si="24"/>
        <v>42542</v>
      </c>
      <c r="B54" s="846"/>
      <c r="C54" s="846">
        <v>42552</v>
      </c>
      <c r="D54" s="338"/>
      <c r="E54" s="364">
        <f t="shared" si="1"/>
        <v>10</v>
      </c>
      <c r="F54" s="364"/>
      <c r="G54" s="368">
        <f t="shared" si="33"/>
        <v>0</v>
      </c>
      <c r="I54" s="366">
        <v>0.08</v>
      </c>
      <c r="J54" s="368">
        <f t="shared" si="47"/>
        <v>4339407.7637260277</v>
      </c>
      <c r="N54" s="368">
        <f t="shared" si="48"/>
        <v>9485.0442922973289</v>
      </c>
      <c r="P54" s="846">
        <f t="shared" si="25"/>
        <v>42542</v>
      </c>
      <c r="Q54" s="846"/>
      <c r="R54" s="846">
        <v>42552</v>
      </c>
      <c r="S54" s="338"/>
      <c r="T54" s="364">
        <f t="shared" si="40"/>
        <v>10</v>
      </c>
      <c r="U54" s="364"/>
      <c r="V54" s="368">
        <v>0</v>
      </c>
      <c r="X54" s="366">
        <v>0.08</v>
      </c>
      <c r="Y54" s="368">
        <f t="shared" ref="Y54" si="65">+Y53+V54</f>
        <v>3289212.1778630139</v>
      </c>
      <c r="AC54" s="368">
        <f t="shared" ref="AC54" si="66">+Y54*X54*T54/IF(MOD(YEAR(P54),4)=0,366,365)</f>
        <v>7189.5348150011232</v>
      </c>
      <c r="AE54" s="846">
        <f t="shared" si="43"/>
        <v>42542</v>
      </c>
      <c r="AF54" s="846"/>
      <c r="AG54" s="846">
        <v>42552</v>
      </c>
      <c r="AH54" s="338"/>
      <c r="AI54" s="364">
        <f t="shared" si="44"/>
        <v>10</v>
      </c>
      <c r="AJ54" s="364"/>
      <c r="AK54" s="368">
        <v>0</v>
      </c>
      <c r="AM54" s="366">
        <v>0.08</v>
      </c>
      <c r="AN54" s="368">
        <f t="shared" ref="AN54" si="67">+AN53+AK54</f>
        <v>1050195.5858630138</v>
      </c>
      <c r="AR54" s="368">
        <f t="shared" ref="AR54" si="68">+AN54*AM54*AI54/IF(MOD(YEAR(AE54),4)=0,366,365)</f>
        <v>2295.5094772962048</v>
      </c>
    </row>
    <row r="55" spans="1:44" s="401" customFormat="1" ht="12.75" hidden="1" customHeight="1" x14ac:dyDescent="0.2">
      <c r="A55" s="846">
        <f t="shared" si="24"/>
        <v>42552</v>
      </c>
      <c r="B55" s="846"/>
      <c r="C55" s="846">
        <v>42562</v>
      </c>
      <c r="D55" s="338"/>
      <c r="E55" s="364">
        <f t="shared" si="1"/>
        <v>10</v>
      </c>
      <c r="F55" s="364"/>
      <c r="G55" s="368">
        <f t="shared" si="33"/>
        <v>0</v>
      </c>
      <c r="I55" s="366">
        <v>0.08</v>
      </c>
      <c r="J55" s="368">
        <f t="shared" ref="J55" si="69">+J54+G55</f>
        <v>4339407.7637260277</v>
      </c>
      <c r="N55" s="368">
        <f t="shared" ref="N55" si="70">+J55*I55*E55/IF(MOD(YEAR(A55),4)=0,366,365)</f>
        <v>9485.0442922973289</v>
      </c>
      <c r="P55" s="846">
        <f t="shared" si="25"/>
        <v>42552</v>
      </c>
      <c r="Q55" s="846"/>
      <c r="R55" s="846">
        <v>42562</v>
      </c>
      <c r="S55" s="338"/>
      <c r="T55" s="364">
        <f t="shared" si="40"/>
        <v>10</v>
      </c>
      <c r="U55" s="364"/>
      <c r="V55" s="368">
        <v>0</v>
      </c>
      <c r="X55" s="366">
        <v>0.08</v>
      </c>
      <c r="Y55" s="368">
        <f t="shared" ref="Y55" si="71">+Y54+V55</f>
        <v>3289212.1778630139</v>
      </c>
      <c r="AC55" s="368">
        <f t="shared" ref="AC55" si="72">+Y55*X55*T55/IF(MOD(YEAR(P55),4)=0,366,365)</f>
        <v>7189.5348150011232</v>
      </c>
      <c r="AE55" s="846">
        <f t="shared" si="43"/>
        <v>42552</v>
      </c>
      <c r="AF55" s="846"/>
      <c r="AG55" s="846">
        <v>42562</v>
      </c>
      <c r="AH55" s="338"/>
      <c r="AI55" s="364">
        <f t="shared" si="44"/>
        <v>10</v>
      </c>
      <c r="AJ55" s="364"/>
      <c r="AK55" s="368">
        <v>0</v>
      </c>
      <c r="AM55" s="366">
        <v>0.08</v>
      </c>
      <c r="AN55" s="368">
        <f t="shared" ref="AN55" si="73">+AN54+AK55</f>
        <v>1050195.5858630138</v>
      </c>
      <c r="AR55" s="368">
        <f t="shared" ref="AR55" si="74">+AN55*AM55*AI55/IF(MOD(YEAR(AE55),4)=0,366,365)</f>
        <v>2295.5094772962048</v>
      </c>
    </row>
    <row r="56" spans="1:44" s="401" customFormat="1" ht="12.75" hidden="1" customHeight="1" x14ac:dyDescent="0.2">
      <c r="A56" s="846">
        <f t="shared" si="24"/>
        <v>42562</v>
      </c>
      <c r="B56" s="846"/>
      <c r="C56" s="846">
        <v>42562</v>
      </c>
      <c r="D56" s="338"/>
      <c r="E56" s="364">
        <f t="shared" si="1"/>
        <v>0</v>
      </c>
      <c r="F56" s="364"/>
      <c r="G56" s="368">
        <f t="shared" si="33"/>
        <v>811856</v>
      </c>
      <c r="I56" s="366">
        <v>0.08</v>
      </c>
      <c r="J56" s="368">
        <f t="shared" ref="J56" si="75">+J55+G56</f>
        <v>5151263.7637260277</v>
      </c>
      <c r="N56" s="368">
        <f t="shared" ref="N56" si="76">+J56*I56*E56/IF(MOD(YEAR(A56),4)=0,366,365)</f>
        <v>0</v>
      </c>
      <c r="P56" s="846">
        <f t="shared" si="25"/>
        <v>42562</v>
      </c>
      <c r="Q56" s="846"/>
      <c r="R56" s="846">
        <v>42562</v>
      </c>
      <c r="S56" s="338"/>
      <c r="T56" s="364">
        <f t="shared" si="40"/>
        <v>0</v>
      </c>
      <c r="U56" s="364"/>
      <c r="V56" s="368">
        <v>811856</v>
      </c>
      <c r="X56" s="366">
        <v>0.08</v>
      </c>
      <c r="Y56" s="368">
        <f t="shared" ref="Y56" si="77">+Y55+V56</f>
        <v>4101068.1778630139</v>
      </c>
      <c r="AC56" s="368">
        <f t="shared" ref="AC56" si="78">+Y56*X56*T56/IF(MOD(YEAR(P56),4)=0,366,365)</f>
        <v>0</v>
      </c>
      <c r="AE56" s="846">
        <f t="shared" si="43"/>
        <v>42562</v>
      </c>
      <c r="AF56" s="846"/>
      <c r="AG56" s="846">
        <v>42562</v>
      </c>
      <c r="AH56" s="338"/>
      <c r="AI56" s="364">
        <f t="shared" si="44"/>
        <v>0</v>
      </c>
      <c r="AJ56" s="364"/>
      <c r="AK56" s="368">
        <v>0</v>
      </c>
      <c r="AM56" s="366">
        <v>0.08</v>
      </c>
      <c r="AN56" s="368">
        <f t="shared" ref="AN56:AN59" si="79">+AN55+AK56</f>
        <v>1050195.5858630138</v>
      </c>
      <c r="AR56" s="368">
        <f t="shared" ref="AR56:AR59" si="80">+AN56*AM56*AI56/IF(MOD(YEAR(AE56),4)=0,366,365)</f>
        <v>0</v>
      </c>
    </row>
    <row r="57" spans="1:44" s="401" customFormat="1" ht="12.75" hidden="1" customHeight="1" x14ac:dyDescent="0.2">
      <c r="A57" s="846">
        <f t="shared" si="24"/>
        <v>42562</v>
      </c>
      <c r="B57" s="846"/>
      <c r="C57" s="846">
        <v>42572</v>
      </c>
      <c r="D57" s="338"/>
      <c r="E57" s="364">
        <f t="shared" si="1"/>
        <v>10</v>
      </c>
      <c r="F57" s="364"/>
      <c r="G57" s="368">
        <f t="shared" si="33"/>
        <v>0</v>
      </c>
      <c r="I57" s="366">
        <v>0.08</v>
      </c>
      <c r="J57" s="368">
        <f t="shared" ref="J57:J59" si="81">+J56+G57</f>
        <v>5151263.7637260277</v>
      </c>
      <c r="N57" s="368">
        <f t="shared" ref="N57:N59" si="82">+J57*I57*E57/IF(MOD(YEAR(A57),4)=0,366,365)</f>
        <v>11259.592926177109</v>
      </c>
      <c r="P57" s="846">
        <f t="shared" si="25"/>
        <v>42562</v>
      </c>
      <c r="Q57" s="846"/>
      <c r="R57" s="846">
        <v>42572</v>
      </c>
      <c r="S57" s="338"/>
      <c r="T57" s="364">
        <f t="shared" si="40"/>
        <v>10</v>
      </c>
      <c r="U57" s="364"/>
      <c r="V57" s="368">
        <v>0</v>
      </c>
      <c r="X57" s="366">
        <v>0.08</v>
      </c>
      <c r="Y57" s="368">
        <f t="shared" ref="Y57" si="83">+Y56+V57</f>
        <v>4101068.1778630139</v>
      </c>
      <c r="AC57" s="368">
        <f t="shared" ref="AC57" si="84">+Y57*X57*T57/IF(MOD(YEAR(P57),4)=0,366,365)</f>
        <v>8964.0834488809051</v>
      </c>
      <c r="AE57" s="846">
        <f t="shared" si="43"/>
        <v>42562</v>
      </c>
      <c r="AF57" s="846"/>
      <c r="AG57" s="846">
        <v>42572</v>
      </c>
      <c r="AH57" s="338"/>
      <c r="AI57" s="364">
        <f t="shared" si="44"/>
        <v>10</v>
      </c>
      <c r="AJ57" s="364"/>
      <c r="AK57" s="368">
        <v>0</v>
      </c>
      <c r="AM57" s="366">
        <v>0.08</v>
      </c>
      <c r="AN57" s="368">
        <f t="shared" si="79"/>
        <v>1050195.5858630138</v>
      </c>
      <c r="AR57" s="368">
        <f t="shared" si="80"/>
        <v>2295.5094772962048</v>
      </c>
    </row>
    <row r="58" spans="1:44" s="401" customFormat="1" ht="12.75" hidden="1" customHeight="1" x14ac:dyDescent="0.2">
      <c r="A58" s="846">
        <f t="shared" si="24"/>
        <v>42572</v>
      </c>
      <c r="B58" s="846"/>
      <c r="C58" s="846">
        <v>42572</v>
      </c>
      <c r="D58" s="338"/>
      <c r="E58" s="364">
        <f t="shared" si="1"/>
        <v>0</v>
      </c>
      <c r="F58" s="364"/>
      <c r="G58" s="368">
        <f t="shared" si="33"/>
        <v>811856</v>
      </c>
      <c r="I58" s="366">
        <v>0.08</v>
      </c>
      <c r="J58" s="368">
        <f t="shared" si="81"/>
        <v>5963119.7637260277</v>
      </c>
      <c r="N58" s="368">
        <f t="shared" si="82"/>
        <v>0</v>
      </c>
      <c r="P58" s="846">
        <f t="shared" si="25"/>
        <v>42572</v>
      </c>
      <c r="Q58" s="846"/>
      <c r="R58" s="846">
        <v>42572</v>
      </c>
      <c r="S58" s="338"/>
      <c r="T58" s="364">
        <f t="shared" si="40"/>
        <v>0</v>
      </c>
      <c r="U58" s="364"/>
      <c r="V58" s="368">
        <v>811856</v>
      </c>
      <c r="X58" s="366">
        <v>0.08</v>
      </c>
      <c r="Y58" s="368">
        <f t="shared" ref="Y58" si="85">+Y57+V58</f>
        <v>4912924.1778630139</v>
      </c>
      <c r="AC58" s="368">
        <f t="shared" ref="AC58" si="86">+Y58*X58*T58/IF(MOD(YEAR(P58),4)=0,366,365)</f>
        <v>0</v>
      </c>
      <c r="AE58" s="846">
        <f t="shared" si="43"/>
        <v>42572</v>
      </c>
      <c r="AF58" s="846"/>
      <c r="AG58" s="846">
        <v>42572</v>
      </c>
      <c r="AH58" s="338"/>
      <c r="AI58" s="364">
        <f t="shared" si="44"/>
        <v>0</v>
      </c>
      <c r="AJ58" s="364"/>
      <c r="AK58" s="368">
        <v>0</v>
      </c>
      <c r="AM58" s="366">
        <v>0.08</v>
      </c>
      <c r="AN58" s="368">
        <f t="shared" si="79"/>
        <v>1050195.5858630138</v>
      </c>
      <c r="AR58" s="368">
        <f t="shared" si="80"/>
        <v>0</v>
      </c>
    </row>
    <row r="59" spans="1:44" s="401" customFormat="1" ht="12.75" hidden="1" customHeight="1" x14ac:dyDescent="0.2">
      <c r="A59" s="846">
        <f t="shared" si="24"/>
        <v>42572</v>
      </c>
      <c r="B59" s="846"/>
      <c r="C59" s="846">
        <v>42583</v>
      </c>
      <c r="D59" s="338"/>
      <c r="E59" s="364">
        <f t="shared" si="1"/>
        <v>11</v>
      </c>
      <c r="F59" s="364"/>
      <c r="G59" s="368">
        <f t="shared" si="33"/>
        <v>0</v>
      </c>
      <c r="I59" s="366">
        <v>0.08</v>
      </c>
      <c r="J59" s="368">
        <f t="shared" si="81"/>
        <v>5963119.7637260277</v>
      </c>
      <c r="N59" s="368">
        <f t="shared" si="82"/>
        <v>14337.555716062581</v>
      </c>
      <c r="P59" s="846">
        <f t="shared" si="25"/>
        <v>42572</v>
      </c>
      <c r="Q59" s="846"/>
      <c r="R59" s="846">
        <v>42583</v>
      </c>
      <c r="S59" s="338"/>
      <c r="T59" s="364">
        <f t="shared" si="40"/>
        <v>11</v>
      </c>
      <c r="U59" s="364"/>
      <c r="V59" s="368">
        <v>0</v>
      </c>
      <c r="X59" s="366">
        <v>0.08</v>
      </c>
      <c r="Y59" s="368">
        <f t="shared" ref="Y59" si="87">+Y58+V59</f>
        <v>4912924.1778630139</v>
      </c>
      <c r="AC59" s="368">
        <f t="shared" ref="AC59" si="88">+Y59*X59*T59/IF(MOD(YEAR(P59),4)=0,366,365)</f>
        <v>11812.495291036756</v>
      </c>
      <c r="AE59" s="846">
        <f t="shared" si="43"/>
        <v>42572</v>
      </c>
      <c r="AF59" s="846"/>
      <c r="AG59" s="846">
        <v>42583</v>
      </c>
      <c r="AH59" s="338"/>
      <c r="AI59" s="364">
        <f t="shared" si="44"/>
        <v>11</v>
      </c>
      <c r="AJ59" s="364"/>
      <c r="AK59" s="368">
        <v>0</v>
      </c>
      <c r="AM59" s="366">
        <v>0.08</v>
      </c>
      <c r="AN59" s="368">
        <f t="shared" si="79"/>
        <v>1050195.5858630138</v>
      </c>
      <c r="AR59" s="368">
        <f t="shared" si="80"/>
        <v>2525.0604250258252</v>
      </c>
    </row>
    <row r="60" spans="1:44" s="401" customFormat="1" ht="12.75" hidden="1" customHeight="1" x14ac:dyDescent="0.2">
      <c r="A60" s="846">
        <f t="shared" si="24"/>
        <v>42583</v>
      </c>
      <c r="B60" s="846"/>
      <c r="C60" s="846">
        <v>42587</v>
      </c>
      <c r="D60" s="338"/>
      <c r="E60" s="364">
        <f t="shared" si="1"/>
        <v>4</v>
      </c>
      <c r="F60" s="364"/>
      <c r="G60" s="368">
        <f t="shared" si="33"/>
        <v>0</v>
      </c>
      <c r="I60" s="366">
        <v>0.08</v>
      </c>
      <c r="J60" s="368">
        <f t="shared" ref="J60" si="89">+J59+G60</f>
        <v>5963119.7637260277</v>
      </c>
      <c r="N60" s="368">
        <f t="shared" ref="N60" si="90">+J60*I60*E60/IF(MOD(YEAR(A60),4)=0,366,365)</f>
        <v>5213.6566240227567</v>
      </c>
      <c r="P60" s="846">
        <f t="shared" si="25"/>
        <v>42583</v>
      </c>
      <c r="Q60" s="846"/>
      <c r="R60" s="846">
        <v>42587</v>
      </c>
      <c r="S60" s="338"/>
      <c r="T60" s="364">
        <f t="shared" si="40"/>
        <v>4</v>
      </c>
      <c r="U60" s="364"/>
      <c r="V60" s="368">
        <v>0</v>
      </c>
      <c r="X60" s="366">
        <v>0.08</v>
      </c>
      <c r="Y60" s="368">
        <f t="shared" ref="Y60" si="91">+Y59+V60</f>
        <v>4912924.1778630139</v>
      </c>
      <c r="AC60" s="368">
        <f t="shared" ref="AC60" si="92">+Y60*X60*T60/IF(MOD(YEAR(P60),4)=0,366,365)</f>
        <v>4295.4528331042748</v>
      </c>
      <c r="AE60" s="846">
        <f t="shared" si="43"/>
        <v>42583</v>
      </c>
      <c r="AF60" s="846"/>
      <c r="AG60" s="846">
        <v>42587</v>
      </c>
      <c r="AH60" s="338"/>
      <c r="AI60" s="364">
        <f t="shared" si="44"/>
        <v>4</v>
      </c>
      <c r="AJ60" s="364"/>
      <c r="AK60" s="368">
        <v>0</v>
      </c>
      <c r="AM60" s="366">
        <v>0.08</v>
      </c>
      <c r="AN60" s="368">
        <f t="shared" ref="AN60" si="93">+AN59+AK60</f>
        <v>1050195.5858630138</v>
      </c>
      <c r="AR60" s="368">
        <f t="shared" ref="AR60" si="94">+AN60*AM60*AI60/IF(MOD(YEAR(AE60),4)=0,366,365)</f>
        <v>918.2037909184819</v>
      </c>
    </row>
    <row r="61" spans="1:44" s="401" customFormat="1" ht="12.75" hidden="1" customHeight="1" x14ac:dyDescent="0.2">
      <c r="A61" s="846">
        <f t="shared" si="24"/>
        <v>42587</v>
      </c>
      <c r="B61" s="846"/>
      <c r="C61" s="846">
        <v>42587</v>
      </c>
      <c r="D61" s="338"/>
      <c r="E61" s="364">
        <f t="shared" si="1"/>
        <v>0</v>
      </c>
      <c r="F61" s="364"/>
      <c r="G61" s="368">
        <f t="shared" si="33"/>
        <v>-15543</v>
      </c>
      <c r="I61" s="366">
        <v>0.08</v>
      </c>
      <c r="J61" s="368">
        <f t="shared" ref="J61:J66" si="95">+J60+G61</f>
        <v>5947576.7637260277</v>
      </c>
      <c r="N61" s="368">
        <f t="shared" ref="N61:N66" si="96">+J61*I61*E61/IF(MOD(YEAR(A61),4)=0,366,365)</f>
        <v>0</v>
      </c>
      <c r="P61" s="846">
        <f t="shared" si="25"/>
        <v>42587</v>
      </c>
      <c r="Q61" s="846"/>
      <c r="R61" s="846">
        <v>42587</v>
      </c>
      <c r="S61" s="338"/>
      <c r="T61" s="364">
        <f t="shared" si="40"/>
        <v>0</v>
      </c>
      <c r="U61" s="364"/>
      <c r="V61" s="368">
        <v>-12065</v>
      </c>
      <c r="X61" s="366">
        <v>0.08</v>
      </c>
      <c r="Y61" s="368">
        <f t="shared" ref="Y61" si="97">+Y60+V61</f>
        <v>4900859.1778630139</v>
      </c>
      <c r="AC61" s="368">
        <f t="shared" ref="AC61" si="98">+Y61*X61*T61/IF(MOD(YEAR(P61),4)=0,366,365)</f>
        <v>0</v>
      </c>
      <c r="AE61" s="846">
        <f t="shared" si="43"/>
        <v>42587</v>
      </c>
      <c r="AF61" s="846"/>
      <c r="AG61" s="846">
        <v>42587</v>
      </c>
      <c r="AH61" s="338"/>
      <c r="AI61" s="364">
        <f t="shared" si="44"/>
        <v>0</v>
      </c>
      <c r="AJ61" s="364"/>
      <c r="AK61" s="368">
        <v>-3478</v>
      </c>
      <c r="AM61" s="366">
        <v>0.08</v>
      </c>
      <c r="AN61" s="368">
        <f t="shared" ref="AN61" si="99">+AN60+AK61</f>
        <v>1046717.5858630138</v>
      </c>
      <c r="AR61" s="368">
        <f t="shared" ref="AR61" si="100">+AN61*AM61*AI61/IF(MOD(YEAR(AE61),4)=0,366,365)</f>
        <v>0</v>
      </c>
    </row>
    <row r="62" spans="1:44" s="401" customFormat="1" ht="12.75" hidden="1" customHeight="1" x14ac:dyDescent="0.2">
      <c r="A62" s="846">
        <f t="shared" si="24"/>
        <v>42587</v>
      </c>
      <c r="B62" s="846"/>
      <c r="C62" s="846">
        <v>42593</v>
      </c>
      <c r="D62" s="338"/>
      <c r="E62" s="364">
        <f t="shared" si="1"/>
        <v>6</v>
      </c>
      <c r="F62" s="364"/>
      <c r="G62" s="368">
        <f t="shared" si="33"/>
        <v>0</v>
      </c>
      <c r="I62" s="366">
        <v>0.08</v>
      </c>
      <c r="J62" s="368">
        <f t="shared" si="95"/>
        <v>5947576.7637260277</v>
      </c>
      <c r="N62" s="368">
        <f t="shared" si="96"/>
        <v>7800.1006737390526</v>
      </c>
      <c r="P62" s="846">
        <f t="shared" si="25"/>
        <v>42587</v>
      </c>
      <c r="Q62" s="846"/>
      <c r="R62" s="846">
        <v>42593</v>
      </c>
      <c r="S62" s="338"/>
      <c r="T62" s="364">
        <f t="shared" si="40"/>
        <v>6</v>
      </c>
      <c r="U62" s="364"/>
      <c r="V62" s="368">
        <v>0</v>
      </c>
      <c r="X62" s="366">
        <v>0.08</v>
      </c>
      <c r="Y62" s="368">
        <f t="shared" ref="Y62" si="101">+Y61+V62</f>
        <v>4900859.1778630139</v>
      </c>
      <c r="AC62" s="368">
        <f t="shared" ref="AC62" si="102">+Y62*X62*T62/IF(MOD(YEAR(P62),4)=0,366,365)</f>
        <v>6427.3562988367394</v>
      </c>
      <c r="AE62" s="846">
        <f t="shared" si="43"/>
        <v>42587</v>
      </c>
      <c r="AF62" s="846"/>
      <c r="AG62" s="846">
        <v>42593</v>
      </c>
      <c r="AH62" s="338"/>
      <c r="AI62" s="364">
        <f t="shared" si="44"/>
        <v>6</v>
      </c>
      <c r="AJ62" s="364"/>
      <c r="AK62" s="368">
        <v>0</v>
      </c>
      <c r="AM62" s="366">
        <v>0.08</v>
      </c>
      <c r="AN62" s="368">
        <f t="shared" ref="AN62" si="103">+AN61+AK62</f>
        <v>1046717.5858630138</v>
      </c>
      <c r="AR62" s="368">
        <f t="shared" ref="AR62" si="104">+AN62*AM62*AI62/IF(MOD(YEAR(AE62),4)=0,366,365)</f>
        <v>1372.7443749023132</v>
      </c>
    </row>
    <row r="63" spans="1:44" s="401" customFormat="1" ht="12.75" hidden="1" customHeight="1" x14ac:dyDescent="0.2">
      <c r="A63" s="846">
        <f t="shared" si="24"/>
        <v>42593</v>
      </c>
      <c r="B63" s="846"/>
      <c r="C63" s="846">
        <v>42593</v>
      </c>
      <c r="D63" s="338"/>
      <c r="E63" s="364">
        <f t="shared" si="1"/>
        <v>0</v>
      </c>
      <c r="F63" s="364"/>
      <c r="G63" s="368">
        <f t="shared" si="33"/>
        <v>108247</v>
      </c>
      <c r="I63" s="366">
        <v>0.08</v>
      </c>
      <c r="J63" s="368">
        <f t="shared" si="95"/>
        <v>6055823.7637260277</v>
      </c>
      <c r="N63" s="368">
        <f t="shared" si="96"/>
        <v>0</v>
      </c>
      <c r="P63" s="846">
        <f t="shared" si="25"/>
        <v>42593</v>
      </c>
      <c r="Q63" s="846"/>
      <c r="R63" s="846">
        <v>42593</v>
      </c>
      <c r="S63" s="338"/>
      <c r="T63" s="364">
        <f t="shared" si="40"/>
        <v>0</v>
      </c>
      <c r="U63" s="364"/>
      <c r="V63" s="368">
        <v>108247</v>
      </c>
      <c r="X63" s="366">
        <v>0.08</v>
      </c>
      <c r="Y63" s="368">
        <f t="shared" ref="Y63" si="105">+Y62+V63</f>
        <v>5009106.1778630139</v>
      </c>
      <c r="AC63" s="368">
        <f t="shared" ref="AC63" si="106">+Y63*X63*T63/IF(MOD(YEAR(P63),4)=0,366,365)</f>
        <v>0</v>
      </c>
      <c r="AE63" s="846">
        <f t="shared" si="43"/>
        <v>42593</v>
      </c>
      <c r="AF63" s="846"/>
      <c r="AG63" s="846">
        <v>42593</v>
      </c>
      <c r="AH63" s="338"/>
      <c r="AI63" s="364">
        <f t="shared" si="44"/>
        <v>0</v>
      </c>
      <c r="AJ63" s="364"/>
      <c r="AK63" s="368">
        <v>0</v>
      </c>
      <c r="AM63" s="366">
        <v>0.08</v>
      </c>
      <c r="AN63" s="368">
        <f t="shared" ref="AN63" si="107">+AN62+AK63</f>
        <v>1046717.5858630138</v>
      </c>
      <c r="AR63" s="368">
        <f t="shared" ref="AR63" si="108">+AN63*AM63*AI63/IF(MOD(YEAR(AE63),4)=0,366,365)</f>
        <v>0</v>
      </c>
    </row>
    <row r="64" spans="1:44" s="401" customFormat="1" ht="12.75" hidden="1" customHeight="1" x14ac:dyDescent="0.2">
      <c r="A64" s="846">
        <f t="shared" si="24"/>
        <v>42593</v>
      </c>
      <c r="B64" s="846"/>
      <c r="C64" s="846">
        <v>42604</v>
      </c>
      <c r="D64" s="338"/>
      <c r="E64" s="364">
        <f t="shared" si="1"/>
        <v>11</v>
      </c>
      <c r="F64" s="364"/>
      <c r="G64" s="368">
        <f t="shared" si="33"/>
        <v>0</v>
      </c>
      <c r="I64" s="366">
        <v>0.08</v>
      </c>
      <c r="J64" s="368">
        <f t="shared" si="95"/>
        <v>6055823.7637260277</v>
      </c>
      <c r="N64" s="368">
        <f t="shared" si="96"/>
        <v>14560.45057945056</v>
      </c>
      <c r="P64" s="846">
        <f t="shared" si="25"/>
        <v>42593</v>
      </c>
      <c r="Q64" s="846"/>
      <c r="R64" s="846">
        <v>42604</v>
      </c>
      <c r="S64" s="338"/>
      <c r="T64" s="364">
        <f t="shared" si="40"/>
        <v>11</v>
      </c>
      <c r="U64" s="364"/>
      <c r="V64" s="368">
        <v>0</v>
      </c>
      <c r="X64" s="366">
        <v>0.08</v>
      </c>
      <c r="Y64" s="368">
        <f t="shared" ref="Y64" si="109">+Y63+V64</f>
        <v>5009106.1778630139</v>
      </c>
      <c r="AC64" s="368">
        <f t="shared" ref="AC64" si="110">+Y64*X64*T64/IF(MOD(YEAR(P64),4)=0,366,365)</f>
        <v>12043.752558796317</v>
      </c>
      <c r="AE64" s="846">
        <f t="shared" si="43"/>
        <v>42593</v>
      </c>
      <c r="AF64" s="846"/>
      <c r="AG64" s="846">
        <v>42604</v>
      </c>
      <c r="AH64" s="338"/>
      <c r="AI64" s="364">
        <f t="shared" si="44"/>
        <v>11</v>
      </c>
      <c r="AJ64" s="364"/>
      <c r="AK64" s="368">
        <v>0</v>
      </c>
      <c r="AM64" s="366">
        <v>0.08</v>
      </c>
      <c r="AN64" s="368">
        <f t="shared" ref="AN64" si="111">+AN63+AK64</f>
        <v>1046717.5858630138</v>
      </c>
      <c r="AR64" s="368">
        <f t="shared" ref="AR64" si="112">+AN64*AM64*AI64/IF(MOD(YEAR(AE64),4)=0,366,365)</f>
        <v>2516.6980206542412</v>
      </c>
    </row>
    <row r="65" spans="1:44" s="401" customFormat="1" ht="12.75" hidden="1" customHeight="1" x14ac:dyDescent="0.2">
      <c r="A65" s="846">
        <f t="shared" si="24"/>
        <v>42604</v>
      </c>
      <c r="B65" s="846"/>
      <c r="C65" s="846">
        <v>42604</v>
      </c>
      <c r="D65" s="338"/>
      <c r="E65" s="364">
        <f t="shared" si="1"/>
        <v>0</v>
      </c>
      <c r="F65" s="364"/>
      <c r="G65" s="368">
        <f t="shared" si="33"/>
        <v>92784</v>
      </c>
      <c r="I65" s="366">
        <v>0.08</v>
      </c>
      <c r="J65" s="368">
        <f t="shared" si="95"/>
        <v>6148607.7637260277</v>
      </c>
      <c r="N65" s="368">
        <f t="shared" si="96"/>
        <v>0</v>
      </c>
      <c r="P65" s="846">
        <f t="shared" si="25"/>
        <v>42604</v>
      </c>
      <c r="Q65" s="846"/>
      <c r="R65" s="846">
        <v>42604</v>
      </c>
      <c r="S65" s="338"/>
      <c r="T65" s="364">
        <f t="shared" si="40"/>
        <v>0</v>
      </c>
      <c r="U65" s="364"/>
      <c r="V65" s="368">
        <v>0</v>
      </c>
      <c r="X65" s="366">
        <v>0.08</v>
      </c>
      <c r="Y65" s="368">
        <f t="shared" ref="Y65" si="113">+Y64+V65</f>
        <v>5009106.1778630139</v>
      </c>
      <c r="AC65" s="368">
        <f t="shared" ref="AC65" si="114">+Y65*X65*T65/IF(MOD(YEAR(P65),4)=0,366,365)</f>
        <v>0</v>
      </c>
      <c r="AE65" s="846">
        <f t="shared" si="43"/>
        <v>42604</v>
      </c>
      <c r="AF65" s="846"/>
      <c r="AG65" s="846">
        <v>42604</v>
      </c>
      <c r="AH65" s="338"/>
      <c r="AI65" s="364">
        <f t="shared" si="44"/>
        <v>0</v>
      </c>
      <c r="AJ65" s="364"/>
      <c r="AK65" s="368">
        <v>92784</v>
      </c>
      <c r="AM65" s="366">
        <v>0.08</v>
      </c>
      <c r="AN65" s="368">
        <f t="shared" ref="AN65" si="115">+AN64+AK65</f>
        <v>1139501.5858630138</v>
      </c>
      <c r="AR65" s="368">
        <f t="shared" ref="AR65" si="116">+AN65*AM65*AI65/IF(MOD(YEAR(AE65),4)=0,366,365)</f>
        <v>0</v>
      </c>
    </row>
    <row r="66" spans="1:44" s="401" customFormat="1" ht="12.75" hidden="1" customHeight="1" x14ac:dyDescent="0.2">
      <c r="A66" s="846">
        <f t="shared" si="24"/>
        <v>42604</v>
      </c>
      <c r="B66" s="846"/>
      <c r="C66" s="846">
        <v>42614</v>
      </c>
      <c r="D66" s="338"/>
      <c r="E66" s="364">
        <f t="shared" si="1"/>
        <v>10</v>
      </c>
      <c r="F66" s="364"/>
      <c r="G66" s="368">
        <f t="shared" si="33"/>
        <v>0</v>
      </c>
      <c r="I66" s="366">
        <v>0.08</v>
      </c>
      <c r="J66" s="368">
        <f t="shared" si="95"/>
        <v>6148607.7637260277</v>
      </c>
      <c r="N66" s="368">
        <f t="shared" si="96"/>
        <v>13439.579811423011</v>
      </c>
      <c r="P66" s="846">
        <f t="shared" si="25"/>
        <v>42604</v>
      </c>
      <c r="Q66" s="846"/>
      <c r="R66" s="846">
        <v>42614</v>
      </c>
      <c r="S66" s="338"/>
      <c r="T66" s="364">
        <f t="shared" si="40"/>
        <v>10</v>
      </c>
      <c r="U66" s="364"/>
      <c r="V66" s="368">
        <v>0</v>
      </c>
      <c r="X66" s="366">
        <v>0.08</v>
      </c>
      <c r="Y66" s="368">
        <f t="shared" ref="Y66" si="117">+Y65+V66</f>
        <v>5009106.1778630139</v>
      </c>
      <c r="AC66" s="368">
        <f t="shared" ref="AC66" si="118">+Y66*X66*T66/IF(MOD(YEAR(P66),4)=0,366,365)</f>
        <v>10948.865962542106</v>
      </c>
      <c r="AE66" s="846">
        <f t="shared" si="43"/>
        <v>42604</v>
      </c>
      <c r="AF66" s="846"/>
      <c r="AG66" s="846">
        <v>42614</v>
      </c>
      <c r="AH66" s="338"/>
      <c r="AI66" s="364">
        <f t="shared" si="44"/>
        <v>10</v>
      </c>
      <c r="AJ66" s="364"/>
      <c r="AK66" s="368">
        <v>0</v>
      </c>
      <c r="AM66" s="366">
        <v>0.08</v>
      </c>
      <c r="AN66" s="368">
        <f t="shared" ref="AN66" si="119">+AN65+AK66</f>
        <v>1139501.5858630138</v>
      </c>
      <c r="AR66" s="368">
        <f t="shared" ref="AR66" si="120">+AN66*AM66*AI66/IF(MOD(YEAR(AE66),4)=0,366,365)</f>
        <v>2490.7138488809046</v>
      </c>
    </row>
    <row r="67" spans="1:44" s="401" customFormat="1" ht="12.75" hidden="1" customHeight="1" x14ac:dyDescent="0.2">
      <c r="A67" s="846">
        <f t="shared" si="24"/>
        <v>42614</v>
      </c>
      <c r="B67" s="846"/>
      <c r="C67" s="846">
        <v>42621</v>
      </c>
      <c r="D67" s="338"/>
      <c r="E67" s="364">
        <f t="shared" si="1"/>
        <v>7</v>
      </c>
      <c r="F67" s="364"/>
      <c r="G67" s="368">
        <f t="shared" si="33"/>
        <v>0</v>
      </c>
      <c r="I67" s="366">
        <v>0.08</v>
      </c>
      <c r="J67" s="368">
        <f t="shared" ref="J67" si="121">+J66+G67</f>
        <v>6148607.7637260277</v>
      </c>
      <c r="N67" s="368">
        <f t="shared" ref="N67" si="122">+J67*I67*E67/IF(MOD(YEAR(A67),4)=0,366,365)</f>
        <v>9407.7058679961083</v>
      </c>
      <c r="P67" s="846">
        <f t="shared" si="25"/>
        <v>42614</v>
      </c>
      <c r="Q67" s="846"/>
      <c r="R67" s="846">
        <v>42621</v>
      </c>
      <c r="S67" s="338"/>
      <c r="T67" s="364">
        <f t="shared" ref="T67:T73" si="123">+R67-P67</f>
        <v>7</v>
      </c>
      <c r="U67" s="364"/>
      <c r="V67" s="368">
        <v>0</v>
      </c>
      <c r="X67" s="366">
        <v>0.08</v>
      </c>
      <c r="Y67" s="368">
        <f t="shared" ref="Y67" si="124">+Y66+V67</f>
        <v>5009106.1778630139</v>
      </c>
      <c r="AC67" s="368">
        <f t="shared" ref="AC67" si="125">+Y67*X67*T67/IF(MOD(YEAR(P67),4)=0,366,365)</f>
        <v>7664.2061737794747</v>
      </c>
      <c r="AE67" s="846">
        <f t="shared" si="43"/>
        <v>42614</v>
      </c>
      <c r="AF67" s="846"/>
      <c r="AG67" s="846">
        <v>42621</v>
      </c>
      <c r="AH67" s="338"/>
      <c r="AI67" s="364">
        <f t="shared" ref="AI67" si="126">+AG67-AE67</f>
        <v>7</v>
      </c>
      <c r="AJ67" s="364"/>
      <c r="AK67" s="368">
        <v>0</v>
      </c>
      <c r="AM67" s="366">
        <v>0.08</v>
      </c>
      <c r="AN67" s="368">
        <f t="shared" ref="AN67" si="127">+AN66+AK67</f>
        <v>1139501.5858630138</v>
      </c>
      <c r="AR67" s="368">
        <f t="shared" ref="AR67" si="128">+AN67*AM67*AI67/IF(MOD(YEAR(AE67),4)=0,366,365)</f>
        <v>1743.4996942166331</v>
      </c>
    </row>
    <row r="68" spans="1:44" s="401" customFormat="1" ht="12.75" hidden="1" customHeight="1" x14ac:dyDescent="0.2">
      <c r="A68" s="846">
        <f t="shared" si="24"/>
        <v>42621</v>
      </c>
      <c r="B68" s="846"/>
      <c r="C68" s="846">
        <v>42621</v>
      </c>
      <c r="D68" s="338"/>
      <c r="E68" s="364">
        <f t="shared" si="1"/>
        <v>0</v>
      </c>
      <c r="F68" s="364"/>
      <c r="G68" s="368">
        <f t="shared" si="33"/>
        <v>37887</v>
      </c>
      <c r="I68" s="366">
        <v>0.08</v>
      </c>
      <c r="J68" s="368">
        <f t="shared" ref="J68:J73" si="129">+J67+G68</f>
        <v>6186494.7637260277</v>
      </c>
      <c r="N68" s="368">
        <f t="shared" ref="N68:N73" si="130">+J68*I68*E68/IF(MOD(YEAR(A68),4)=0,366,365)</f>
        <v>0</v>
      </c>
      <c r="P68" s="846">
        <f t="shared" si="25"/>
        <v>42621</v>
      </c>
      <c r="Q68" s="846"/>
      <c r="R68" s="846">
        <v>42621</v>
      </c>
      <c r="S68" s="338"/>
      <c r="T68" s="364">
        <f t="shared" si="123"/>
        <v>0</v>
      </c>
      <c r="U68" s="364"/>
      <c r="V68" s="368">
        <v>37887</v>
      </c>
      <c r="X68" s="366">
        <v>0.08</v>
      </c>
      <c r="Y68" s="368">
        <f t="shared" ref="Y68" si="131">+Y67+V68</f>
        <v>5046993.1778630139</v>
      </c>
      <c r="AC68" s="368">
        <f t="shared" ref="AC68" si="132">+Y68*X68*T68/IF(MOD(YEAR(P68),4)=0,366,365)</f>
        <v>0</v>
      </c>
      <c r="AE68" s="846">
        <f t="shared" si="43"/>
        <v>42621</v>
      </c>
      <c r="AF68" s="846"/>
      <c r="AG68" s="846">
        <v>42621</v>
      </c>
      <c r="AH68" s="338"/>
      <c r="AI68" s="364">
        <f t="shared" ref="AI68:AI73" si="133">+AG68-AE68</f>
        <v>0</v>
      </c>
      <c r="AJ68" s="364"/>
      <c r="AK68" s="368">
        <v>0</v>
      </c>
      <c r="AM68" s="366">
        <v>0.08</v>
      </c>
      <c r="AN68" s="368">
        <f t="shared" ref="AN68:AN73" si="134">+AN67+AK68</f>
        <v>1139501.5858630138</v>
      </c>
      <c r="AR68" s="368">
        <f t="shared" ref="AR68:AR73" si="135">+AN68*AM68*AI68/IF(MOD(YEAR(AE68),4)=0,366,365)</f>
        <v>0</v>
      </c>
    </row>
    <row r="69" spans="1:44" s="401" customFormat="1" ht="12.75" hidden="1" customHeight="1" x14ac:dyDescent="0.2">
      <c r="A69" s="846">
        <f t="shared" si="24"/>
        <v>42621</v>
      </c>
      <c r="B69" s="846"/>
      <c r="C69" s="846">
        <v>42635</v>
      </c>
      <c r="D69" s="338"/>
      <c r="E69" s="364">
        <f t="shared" si="1"/>
        <v>14</v>
      </c>
      <c r="F69" s="364"/>
      <c r="G69" s="368">
        <f t="shared" si="33"/>
        <v>0</v>
      </c>
      <c r="I69" s="366">
        <v>0.08</v>
      </c>
      <c r="J69" s="368">
        <f t="shared" si="129"/>
        <v>6186494.7637260277</v>
      </c>
      <c r="N69" s="368">
        <f t="shared" si="130"/>
        <v>18931.350096647955</v>
      </c>
      <c r="P69" s="846">
        <f t="shared" si="25"/>
        <v>42621</v>
      </c>
      <c r="Q69" s="846"/>
      <c r="R69" s="846">
        <v>42635</v>
      </c>
      <c r="S69" s="338"/>
      <c r="T69" s="364">
        <f t="shared" si="123"/>
        <v>14</v>
      </c>
      <c r="U69" s="364"/>
      <c r="V69" s="368">
        <v>0</v>
      </c>
      <c r="X69" s="366">
        <v>0.08</v>
      </c>
      <c r="Y69" s="368">
        <f t="shared" ref="Y69:Y73" si="136">+Y68+V69</f>
        <v>5046993.1778630139</v>
      </c>
      <c r="AC69" s="368">
        <f t="shared" ref="AC69:AC73" si="137">+Y69*X69*T69/IF(MOD(YEAR(P69),4)=0,366,365)</f>
        <v>15444.350708214688</v>
      </c>
      <c r="AE69" s="846">
        <f t="shared" si="43"/>
        <v>42621</v>
      </c>
      <c r="AF69" s="846"/>
      <c r="AG69" s="846">
        <v>42635</v>
      </c>
      <c r="AH69" s="338"/>
      <c r="AI69" s="364">
        <f t="shared" si="133"/>
        <v>14</v>
      </c>
      <c r="AJ69" s="364"/>
      <c r="AK69" s="368">
        <v>0</v>
      </c>
      <c r="AM69" s="366">
        <v>0.08</v>
      </c>
      <c r="AN69" s="368">
        <f t="shared" si="134"/>
        <v>1139501.5858630138</v>
      </c>
      <c r="AR69" s="368">
        <f t="shared" si="135"/>
        <v>3486.9993884332662</v>
      </c>
    </row>
    <row r="70" spans="1:44" s="401" customFormat="1" ht="12.75" hidden="1" customHeight="1" x14ac:dyDescent="0.2">
      <c r="A70" s="846">
        <f t="shared" si="24"/>
        <v>42635</v>
      </c>
      <c r="B70" s="846"/>
      <c r="C70" s="846">
        <v>42635</v>
      </c>
      <c r="D70" s="338"/>
      <c r="E70" s="364">
        <f t="shared" si="1"/>
        <v>0</v>
      </c>
      <c r="F70" s="364"/>
      <c r="G70" s="368">
        <f t="shared" si="33"/>
        <v>34639</v>
      </c>
      <c r="I70" s="366">
        <v>0.08</v>
      </c>
      <c r="J70" s="368">
        <f t="shared" si="129"/>
        <v>6221133.7637260277</v>
      </c>
      <c r="N70" s="368">
        <f t="shared" si="130"/>
        <v>0</v>
      </c>
      <c r="P70" s="846">
        <f t="shared" si="25"/>
        <v>42635</v>
      </c>
      <c r="Q70" s="846"/>
      <c r="R70" s="846">
        <v>42635</v>
      </c>
      <c r="S70" s="338"/>
      <c r="T70" s="364">
        <f t="shared" si="123"/>
        <v>0</v>
      </c>
      <c r="U70" s="364"/>
      <c r="V70" s="368">
        <v>34639</v>
      </c>
      <c r="X70" s="366">
        <v>0.08</v>
      </c>
      <c r="Y70" s="368">
        <f t="shared" si="136"/>
        <v>5081632.1778630139</v>
      </c>
      <c r="AC70" s="368">
        <f t="shared" si="137"/>
        <v>0</v>
      </c>
      <c r="AE70" s="846">
        <f t="shared" si="43"/>
        <v>42635</v>
      </c>
      <c r="AF70" s="846"/>
      <c r="AG70" s="846">
        <v>42635</v>
      </c>
      <c r="AH70" s="338"/>
      <c r="AI70" s="364">
        <f t="shared" si="133"/>
        <v>0</v>
      </c>
      <c r="AJ70" s="364"/>
      <c r="AK70" s="368">
        <v>0</v>
      </c>
      <c r="AM70" s="366">
        <v>0.08</v>
      </c>
      <c r="AN70" s="368">
        <f t="shared" si="134"/>
        <v>1139501.5858630138</v>
      </c>
      <c r="AR70" s="368">
        <f t="shared" si="135"/>
        <v>0</v>
      </c>
    </row>
    <row r="71" spans="1:44" s="401" customFormat="1" ht="12.75" hidden="1" customHeight="1" x14ac:dyDescent="0.2">
      <c r="A71" s="846">
        <f t="shared" si="24"/>
        <v>42635</v>
      </c>
      <c r="B71" s="846"/>
      <c r="C71" s="846">
        <v>42641</v>
      </c>
      <c r="D71" s="338"/>
      <c r="E71" s="364">
        <f t="shared" si="1"/>
        <v>6</v>
      </c>
      <c r="F71" s="364"/>
      <c r="G71" s="368">
        <f t="shared" si="33"/>
        <v>0</v>
      </c>
      <c r="I71" s="366">
        <v>0.08</v>
      </c>
      <c r="J71" s="368">
        <f t="shared" si="129"/>
        <v>6221133.7637260277</v>
      </c>
      <c r="N71" s="368">
        <f t="shared" si="130"/>
        <v>8158.8639524275786</v>
      </c>
      <c r="P71" s="846">
        <f t="shared" si="25"/>
        <v>42635</v>
      </c>
      <c r="Q71" s="846"/>
      <c r="R71" s="846">
        <v>42641</v>
      </c>
      <c r="S71" s="338"/>
      <c r="T71" s="364">
        <f t="shared" si="123"/>
        <v>6</v>
      </c>
      <c r="U71" s="364"/>
      <c r="V71" s="368">
        <v>0</v>
      </c>
      <c r="X71" s="366">
        <v>0.08</v>
      </c>
      <c r="Y71" s="368">
        <f t="shared" si="136"/>
        <v>5081632.1778630139</v>
      </c>
      <c r="AC71" s="368">
        <f t="shared" si="137"/>
        <v>6664.4356430990347</v>
      </c>
      <c r="AE71" s="846">
        <f t="shared" si="43"/>
        <v>42635</v>
      </c>
      <c r="AF71" s="846"/>
      <c r="AG71" s="846">
        <v>42641</v>
      </c>
      <c r="AH71" s="338"/>
      <c r="AI71" s="364">
        <f t="shared" si="133"/>
        <v>6</v>
      </c>
      <c r="AJ71" s="364"/>
      <c r="AK71" s="368">
        <v>0</v>
      </c>
      <c r="AM71" s="366">
        <v>0.08</v>
      </c>
      <c r="AN71" s="368">
        <f t="shared" si="134"/>
        <v>1139501.5858630138</v>
      </c>
      <c r="AR71" s="368">
        <f t="shared" si="135"/>
        <v>1494.4283093285426</v>
      </c>
    </row>
    <row r="72" spans="1:44" s="401" customFormat="1" ht="12.75" hidden="1" customHeight="1" x14ac:dyDescent="0.2">
      <c r="A72" s="846">
        <f t="shared" si="24"/>
        <v>42641</v>
      </c>
      <c r="B72" s="846"/>
      <c r="C72" s="846">
        <v>42641</v>
      </c>
      <c r="D72" s="338"/>
      <c r="E72" s="364">
        <f t="shared" si="1"/>
        <v>0</v>
      </c>
      <c r="F72" s="364"/>
      <c r="G72" s="368">
        <f t="shared" si="33"/>
        <v>59536</v>
      </c>
      <c r="I72" s="366">
        <v>0.08</v>
      </c>
      <c r="J72" s="368">
        <f t="shared" si="129"/>
        <v>6280669.7637260277</v>
      </c>
      <c r="N72" s="368">
        <f t="shared" si="130"/>
        <v>0</v>
      </c>
      <c r="P72" s="846">
        <f t="shared" si="25"/>
        <v>42641</v>
      </c>
      <c r="Q72" s="846"/>
      <c r="R72" s="846">
        <v>42641</v>
      </c>
      <c r="S72" s="338"/>
      <c r="T72" s="364">
        <f t="shared" si="123"/>
        <v>0</v>
      </c>
      <c r="U72" s="364"/>
      <c r="V72" s="368">
        <v>59536</v>
      </c>
      <c r="X72" s="366">
        <v>0.08</v>
      </c>
      <c r="Y72" s="368">
        <f t="shared" si="136"/>
        <v>5141168.1778630139</v>
      </c>
      <c r="AC72" s="368">
        <f t="shared" si="137"/>
        <v>0</v>
      </c>
      <c r="AE72" s="846">
        <f t="shared" si="43"/>
        <v>42641</v>
      </c>
      <c r="AF72" s="846"/>
      <c r="AG72" s="846">
        <v>42641</v>
      </c>
      <c r="AH72" s="338"/>
      <c r="AI72" s="364">
        <f t="shared" si="133"/>
        <v>0</v>
      </c>
      <c r="AJ72" s="364"/>
      <c r="AK72" s="368">
        <v>0</v>
      </c>
      <c r="AM72" s="366">
        <v>0.08</v>
      </c>
      <c r="AN72" s="368">
        <f t="shared" si="134"/>
        <v>1139501.5858630138</v>
      </c>
      <c r="AR72" s="368">
        <f t="shared" si="135"/>
        <v>0</v>
      </c>
    </row>
    <row r="73" spans="1:44" s="401" customFormat="1" ht="12.75" hidden="1" customHeight="1" x14ac:dyDescent="0.2">
      <c r="A73" s="846">
        <f t="shared" si="24"/>
        <v>42641</v>
      </c>
      <c r="B73" s="846"/>
      <c r="C73" s="846">
        <v>42643</v>
      </c>
      <c r="D73" s="338"/>
      <c r="E73" s="364">
        <f t="shared" si="1"/>
        <v>2</v>
      </c>
      <c r="F73" s="364"/>
      <c r="G73" s="368">
        <f t="shared" si="33"/>
        <v>0</v>
      </c>
      <c r="I73" s="366">
        <v>0.08</v>
      </c>
      <c r="J73" s="368">
        <f t="shared" si="129"/>
        <v>6280669.7637260277</v>
      </c>
      <c r="N73" s="368">
        <f t="shared" si="130"/>
        <v>2745.6479841425257</v>
      </c>
      <c r="P73" s="846">
        <f t="shared" si="25"/>
        <v>42641</v>
      </c>
      <c r="Q73" s="846"/>
      <c r="R73" s="846">
        <v>42643</v>
      </c>
      <c r="S73" s="338"/>
      <c r="T73" s="364">
        <f t="shared" si="123"/>
        <v>2</v>
      </c>
      <c r="U73" s="364"/>
      <c r="V73" s="368">
        <v>0</v>
      </c>
      <c r="X73" s="366">
        <v>0.08</v>
      </c>
      <c r="Y73" s="368">
        <f t="shared" si="136"/>
        <v>5141168.1778630139</v>
      </c>
      <c r="AC73" s="368">
        <f t="shared" si="137"/>
        <v>2247.5052143663447</v>
      </c>
      <c r="AE73" s="846">
        <f t="shared" si="43"/>
        <v>42641</v>
      </c>
      <c r="AF73" s="846"/>
      <c r="AG73" s="846">
        <v>42643</v>
      </c>
      <c r="AH73" s="338"/>
      <c r="AI73" s="364">
        <f t="shared" si="133"/>
        <v>2</v>
      </c>
      <c r="AJ73" s="364"/>
      <c r="AK73" s="368">
        <v>0</v>
      </c>
      <c r="AM73" s="366">
        <v>0.08</v>
      </c>
      <c r="AN73" s="368">
        <f t="shared" si="134"/>
        <v>1139501.5858630138</v>
      </c>
      <c r="AR73" s="368">
        <f t="shared" si="135"/>
        <v>498.1427697761809</v>
      </c>
    </row>
    <row r="74" spans="1:44" s="401" customFormat="1" ht="12.75" hidden="1" customHeight="1" x14ac:dyDescent="0.2">
      <c r="A74" s="846">
        <f t="shared" si="24"/>
        <v>42643</v>
      </c>
      <c r="B74" s="846"/>
      <c r="C74" s="846">
        <v>42643</v>
      </c>
      <c r="D74" s="338"/>
      <c r="E74" s="364">
        <f t="shared" ref="E74" si="138">+C74-A74</f>
        <v>0</v>
      </c>
      <c r="F74" s="364"/>
      <c r="G74" s="368">
        <f t="shared" si="33"/>
        <v>463918</v>
      </c>
      <c r="I74" s="366">
        <v>0.08</v>
      </c>
      <c r="J74" s="368">
        <f t="shared" ref="J74" si="139">+J73+G74</f>
        <v>6744587.7637260277</v>
      </c>
      <c r="N74" s="368">
        <f t="shared" ref="N74" si="140">+J74*I74*E74/IF(MOD(YEAR(A74),4)=0,366,365)</f>
        <v>0</v>
      </c>
      <c r="P74" s="846">
        <f t="shared" si="25"/>
        <v>42643</v>
      </c>
      <c r="Q74" s="846"/>
      <c r="R74" s="846">
        <v>42643</v>
      </c>
      <c r="S74" s="338"/>
      <c r="T74" s="364">
        <f t="shared" ref="T74" si="141">+R74-P74</f>
        <v>0</v>
      </c>
      <c r="U74" s="364"/>
      <c r="V74" s="368">
        <v>0</v>
      </c>
      <c r="X74" s="366">
        <v>0.08</v>
      </c>
      <c r="Y74" s="368">
        <f t="shared" ref="Y74" si="142">+Y73+V74</f>
        <v>5141168.1778630139</v>
      </c>
      <c r="AC74" s="368">
        <f t="shared" ref="AC74" si="143">+Y74*X74*T74/IF(MOD(YEAR(P74),4)=0,366,365)</f>
        <v>0</v>
      </c>
      <c r="AE74" s="846">
        <f t="shared" si="43"/>
        <v>42643</v>
      </c>
      <c r="AF74" s="846"/>
      <c r="AG74" s="846">
        <v>42643</v>
      </c>
      <c r="AH74" s="338"/>
      <c r="AI74" s="364">
        <f t="shared" ref="AI74:AI75" si="144">+AG74-AE74</f>
        <v>0</v>
      </c>
      <c r="AJ74" s="364"/>
      <c r="AK74" s="368">
        <v>463918</v>
      </c>
      <c r="AM74" s="366">
        <v>0.08</v>
      </c>
      <c r="AN74" s="368">
        <f t="shared" ref="AN74" si="145">+AN73+AK74</f>
        <v>1603419.5858630138</v>
      </c>
      <c r="AR74" s="368">
        <f t="shared" ref="AR74" si="146">+AN74*AM74*AI74/IF(MOD(YEAR(AE74),4)=0,366,365)</f>
        <v>0</v>
      </c>
    </row>
    <row r="75" spans="1:44" s="401" customFormat="1" ht="12.75" hidden="1" customHeight="1" x14ac:dyDescent="0.2">
      <c r="A75" s="846">
        <f t="shared" si="24"/>
        <v>42643</v>
      </c>
      <c r="B75" s="846"/>
      <c r="C75" s="846">
        <v>42644</v>
      </c>
      <c r="D75" s="338"/>
      <c r="E75" s="364">
        <f t="shared" ref="E75" si="147">+C75-A75</f>
        <v>1</v>
      </c>
      <c r="F75" s="364"/>
      <c r="G75" s="368">
        <f t="shared" ref="G75:G106" si="148">V75+AK75</f>
        <v>0</v>
      </c>
      <c r="I75" s="366">
        <v>0.08</v>
      </c>
      <c r="J75" s="368">
        <f t="shared" ref="J75" si="149">+J74+G75</f>
        <v>6744587.7637260277</v>
      </c>
      <c r="N75" s="368">
        <f t="shared" ref="N75" si="150">+J75*I75*E75/IF(MOD(YEAR(A75),4)=0,366,365)</f>
        <v>1474.2268336013174</v>
      </c>
      <c r="P75" s="846">
        <f t="shared" si="25"/>
        <v>42643</v>
      </c>
      <c r="Q75" s="846"/>
      <c r="R75" s="846">
        <v>42644</v>
      </c>
      <c r="S75" s="338"/>
      <c r="T75" s="364">
        <f t="shared" ref="T75" si="151">+R75-P75</f>
        <v>1</v>
      </c>
      <c r="U75" s="364"/>
      <c r="V75" s="368">
        <v>0</v>
      </c>
      <c r="X75" s="366">
        <v>0.08</v>
      </c>
      <c r="Y75" s="368">
        <f t="shared" ref="Y75" si="152">+Y74+V75</f>
        <v>5141168.1778630139</v>
      </c>
      <c r="AC75" s="368">
        <f t="shared" ref="AC75" si="153">+Y75*X75*T75/IF(MOD(YEAR(P75),4)=0,366,365)</f>
        <v>1123.7526071831724</v>
      </c>
      <c r="AE75" s="846">
        <f t="shared" si="43"/>
        <v>42643</v>
      </c>
      <c r="AF75" s="846"/>
      <c r="AG75" s="846">
        <v>42644</v>
      </c>
      <c r="AH75" s="338"/>
      <c r="AI75" s="364">
        <f t="shared" si="144"/>
        <v>1</v>
      </c>
      <c r="AJ75" s="364"/>
      <c r="AK75" s="368">
        <v>0</v>
      </c>
      <c r="AM75" s="366">
        <v>0.08</v>
      </c>
      <c r="AN75" s="368">
        <f t="shared" ref="AN75" si="154">+AN74+AK75</f>
        <v>1603419.5858630138</v>
      </c>
      <c r="AR75" s="368">
        <f t="shared" ref="AR75" si="155">+AN75*AM75*AI75/IF(MOD(YEAR(AE75),4)=0,366,365)</f>
        <v>350.47422641814507</v>
      </c>
    </row>
    <row r="76" spans="1:44" s="401" customFormat="1" ht="12.75" hidden="1" customHeight="1" x14ac:dyDescent="0.2">
      <c r="A76" s="846">
        <f t="shared" si="24"/>
        <v>42644</v>
      </c>
      <c r="B76" s="846"/>
      <c r="C76" s="846">
        <v>42660</v>
      </c>
      <c r="D76" s="338"/>
      <c r="E76" s="364">
        <f t="shared" ref="E76" si="156">+C76-A76</f>
        <v>16</v>
      </c>
      <c r="F76" s="364"/>
      <c r="G76" s="368">
        <f t="shared" si="148"/>
        <v>0</v>
      </c>
      <c r="I76" s="366">
        <v>0.08</v>
      </c>
      <c r="J76" s="368">
        <f t="shared" ref="J76" si="157">+J75+G76</f>
        <v>6744587.7637260277</v>
      </c>
      <c r="N76" s="368">
        <f t="shared" ref="N76" si="158">+J76*I76*E76/IF(MOD(YEAR(A76),4)=0,366,365)</f>
        <v>23587.629337621078</v>
      </c>
      <c r="P76" s="846">
        <f t="shared" si="25"/>
        <v>42644</v>
      </c>
      <c r="Q76" s="846"/>
      <c r="R76" s="846">
        <v>42660</v>
      </c>
      <c r="S76" s="338"/>
      <c r="T76" s="364">
        <f t="shared" ref="T76:T82" si="159">+R76-P76</f>
        <v>16</v>
      </c>
      <c r="U76" s="364"/>
      <c r="V76" s="368">
        <v>0</v>
      </c>
      <c r="X76" s="366">
        <v>0.08</v>
      </c>
      <c r="Y76" s="368">
        <f t="shared" ref="Y76" si="160">+Y75+V76</f>
        <v>5141168.1778630139</v>
      </c>
      <c r="AC76" s="368">
        <f t="shared" ref="AC76" si="161">+Y76*X76*T76/IF(MOD(YEAR(P76),4)=0,366,365)</f>
        <v>17980.041714930758</v>
      </c>
      <c r="AE76" s="846">
        <f t="shared" si="43"/>
        <v>42644</v>
      </c>
      <c r="AF76" s="846"/>
      <c r="AG76" s="846">
        <v>42660</v>
      </c>
      <c r="AH76" s="338"/>
      <c r="AI76" s="364">
        <f t="shared" ref="AI76" si="162">+AG76-AE76</f>
        <v>16</v>
      </c>
      <c r="AJ76" s="364"/>
      <c r="AK76" s="368">
        <v>0</v>
      </c>
      <c r="AM76" s="366">
        <v>0.08</v>
      </c>
      <c r="AN76" s="368">
        <f t="shared" ref="AN76" si="163">+AN75+AK76</f>
        <v>1603419.5858630138</v>
      </c>
      <c r="AR76" s="368">
        <f t="shared" ref="AR76" si="164">+AN76*AM76*AI76/IF(MOD(YEAR(AE76),4)=0,366,365)</f>
        <v>5607.587622690321</v>
      </c>
    </row>
    <row r="77" spans="1:44" s="401" customFormat="1" ht="12.75" hidden="1" customHeight="1" x14ac:dyDescent="0.2">
      <c r="A77" s="846">
        <f t="shared" si="24"/>
        <v>42660</v>
      </c>
      <c r="B77" s="846"/>
      <c r="C77" s="846">
        <v>42660</v>
      </c>
      <c r="D77" s="338"/>
      <c r="E77" s="364">
        <f t="shared" ref="E77:E82" si="165">+C77-A77</f>
        <v>0</v>
      </c>
      <c r="F77" s="364"/>
      <c r="G77" s="368">
        <f t="shared" si="148"/>
        <v>194845</v>
      </c>
      <c r="I77" s="366">
        <v>0.08</v>
      </c>
      <c r="J77" s="368">
        <f t="shared" ref="J77:J82" si="166">+J76+G77</f>
        <v>6939432.7637260277</v>
      </c>
      <c r="N77" s="368">
        <f t="shared" ref="N77:N82" si="167">+J77*I77*E77/IF(MOD(YEAR(A77),4)=0,366,365)</f>
        <v>0</v>
      </c>
      <c r="P77" s="846">
        <f t="shared" si="25"/>
        <v>42660</v>
      </c>
      <c r="Q77" s="846"/>
      <c r="R77" s="846">
        <v>42660</v>
      </c>
      <c r="S77" s="338"/>
      <c r="T77" s="364">
        <f t="shared" si="159"/>
        <v>0</v>
      </c>
      <c r="U77" s="364"/>
      <c r="V77" s="368">
        <v>194845</v>
      </c>
      <c r="X77" s="366">
        <v>0.08</v>
      </c>
      <c r="Y77" s="368">
        <f t="shared" ref="Y77" si="168">+Y76+V77</f>
        <v>5336013.1778630139</v>
      </c>
      <c r="AC77" s="368">
        <f t="shared" ref="AC77" si="169">+Y77*X77*T77/IF(MOD(YEAR(P77),4)=0,366,365)</f>
        <v>0</v>
      </c>
      <c r="AE77" s="846">
        <f t="shared" si="43"/>
        <v>42660</v>
      </c>
      <c r="AF77" s="846"/>
      <c r="AG77" s="846">
        <v>42660</v>
      </c>
      <c r="AH77" s="338"/>
      <c r="AI77" s="364">
        <f t="shared" ref="AI77:AI82" si="170">+AG77-AE77</f>
        <v>0</v>
      </c>
      <c r="AJ77" s="364"/>
      <c r="AK77" s="368">
        <v>0</v>
      </c>
      <c r="AM77" s="366">
        <v>0.08</v>
      </c>
      <c r="AN77" s="368">
        <f t="shared" ref="AN77:AN82" si="171">+AN76+AK77</f>
        <v>1603419.5858630138</v>
      </c>
      <c r="AR77" s="368">
        <f t="shared" ref="AR77:AR82" si="172">+AN77*AM77*AI77/IF(MOD(YEAR(AE77),4)=0,366,365)</f>
        <v>0</v>
      </c>
    </row>
    <row r="78" spans="1:44" s="401" customFormat="1" ht="12.75" hidden="1" customHeight="1" x14ac:dyDescent="0.2">
      <c r="A78" s="846">
        <f t="shared" si="24"/>
        <v>42660</v>
      </c>
      <c r="B78" s="846"/>
      <c r="C78" s="846">
        <v>42661</v>
      </c>
      <c r="D78" s="338"/>
      <c r="E78" s="364">
        <f t="shared" si="165"/>
        <v>1</v>
      </c>
      <c r="F78" s="364"/>
      <c r="G78" s="368">
        <f t="shared" si="148"/>
        <v>0</v>
      </c>
      <c r="I78" s="366">
        <v>0.08</v>
      </c>
      <c r="J78" s="368">
        <f t="shared" si="166"/>
        <v>6939432.7637260277</v>
      </c>
      <c r="N78" s="368">
        <f t="shared" si="167"/>
        <v>1516.815904639569</v>
      </c>
      <c r="P78" s="846">
        <f t="shared" si="25"/>
        <v>42660</v>
      </c>
      <c r="Q78" s="846"/>
      <c r="R78" s="846">
        <v>42661</v>
      </c>
      <c r="S78" s="338"/>
      <c r="T78" s="364">
        <f t="shared" si="159"/>
        <v>1</v>
      </c>
      <c r="U78" s="364"/>
      <c r="V78" s="368">
        <v>0</v>
      </c>
      <c r="X78" s="366">
        <v>0.08</v>
      </c>
      <c r="Y78" s="368">
        <f t="shared" ref="Y78:Y82" si="173">+Y77+V78</f>
        <v>5336013.1778630139</v>
      </c>
      <c r="AC78" s="368">
        <f t="shared" ref="AC78:AC82" si="174">+Y78*X78*T78/IF(MOD(YEAR(P78),4)=0,366,365)</f>
        <v>1166.3416782214238</v>
      </c>
      <c r="AE78" s="846">
        <f t="shared" si="43"/>
        <v>42660</v>
      </c>
      <c r="AF78" s="846"/>
      <c r="AG78" s="846">
        <v>42661</v>
      </c>
      <c r="AH78" s="338"/>
      <c r="AI78" s="364">
        <f t="shared" si="170"/>
        <v>1</v>
      </c>
      <c r="AJ78" s="364"/>
      <c r="AK78" s="368">
        <v>0</v>
      </c>
      <c r="AM78" s="366">
        <v>0.08</v>
      </c>
      <c r="AN78" s="368">
        <f t="shared" si="171"/>
        <v>1603419.5858630138</v>
      </c>
      <c r="AR78" s="368">
        <f t="shared" si="172"/>
        <v>350.47422641814507</v>
      </c>
    </row>
    <row r="79" spans="1:44" s="401" customFormat="1" ht="12.75" hidden="1" customHeight="1" x14ac:dyDescent="0.2">
      <c r="A79" s="846">
        <f t="shared" si="24"/>
        <v>42661</v>
      </c>
      <c r="B79" s="846"/>
      <c r="C79" s="846">
        <v>42661</v>
      </c>
      <c r="D79" s="338"/>
      <c r="E79" s="364">
        <f t="shared" si="165"/>
        <v>0</v>
      </c>
      <c r="F79" s="364"/>
      <c r="G79" s="368">
        <f t="shared" si="148"/>
        <v>9742</v>
      </c>
      <c r="I79" s="366">
        <v>0.08</v>
      </c>
      <c r="J79" s="368">
        <f t="shared" si="166"/>
        <v>6949174.7637260277</v>
      </c>
      <c r="N79" s="368">
        <f t="shared" si="167"/>
        <v>0</v>
      </c>
      <c r="P79" s="846">
        <f t="shared" si="25"/>
        <v>42661</v>
      </c>
      <c r="Q79" s="846"/>
      <c r="R79" s="846">
        <v>42661</v>
      </c>
      <c r="S79" s="338"/>
      <c r="T79" s="364">
        <f t="shared" si="159"/>
        <v>0</v>
      </c>
      <c r="U79" s="364"/>
      <c r="V79" s="368">
        <v>9742</v>
      </c>
      <c r="X79" s="366">
        <v>0.08</v>
      </c>
      <c r="Y79" s="368">
        <f t="shared" si="173"/>
        <v>5345755.1778630139</v>
      </c>
      <c r="AC79" s="368">
        <f t="shared" si="174"/>
        <v>0</v>
      </c>
      <c r="AE79" s="846">
        <f t="shared" si="43"/>
        <v>42661</v>
      </c>
      <c r="AF79" s="846"/>
      <c r="AG79" s="846">
        <v>42661</v>
      </c>
      <c r="AH79" s="338"/>
      <c r="AI79" s="364">
        <f t="shared" si="170"/>
        <v>0</v>
      </c>
      <c r="AJ79" s="364"/>
      <c r="AK79" s="368">
        <v>0</v>
      </c>
      <c r="AM79" s="366">
        <v>0.08</v>
      </c>
      <c r="AN79" s="368">
        <f t="shared" si="171"/>
        <v>1603419.5858630138</v>
      </c>
      <c r="AR79" s="368">
        <f t="shared" si="172"/>
        <v>0</v>
      </c>
    </row>
    <row r="80" spans="1:44" s="401" customFormat="1" ht="12.75" hidden="1" customHeight="1" x14ac:dyDescent="0.2">
      <c r="A80" s="846">
        <f t="shared" si="24"/>
        <v>42661</v>
      </c>
      <c r="B80" s="846"/>
      <c r="C80" s="846">
        <v>42669</v>
      </c>
      <c r="D80" s="338"/>
      <c r="E80" s="364">
        <f t="shared" si="165"/>
        <v>8</v>
      </c>
      <c r="F80" s="364"/>
      <c r="G80" s="368">
        <f t="shared" si="148"/>
        <v>0</v>
      </c>
      <c r="I80" s="366">
        <v>0.08</v>
      </c>
      <c r="J80" s="368">
        <f t="shared" si="166"/>
        <v>6949174.7637260277</v>
      </c>
      <c r="N80" s="368">
        <f t="shared" si="167"/>
        <v>12151.562428373383</v>
      </c>
      <c r="P80" s="846">
        <f t="shared" si="25"/>
        <v>42661</v>
      </c>
      <c r="Q80" s="846"/>
      <c r="R80" s="846">
        <v>42669</v>
      </c>
      <c r="S80" s="338"/>
      <c r="T80" s="364">
        <f t="shared" si="159"/>
        <v>8</v>
      </c>
      <c r="U80" s="364"/>
      <c r="V80" s="368">
        <v>0</v>
      </c>
      <c r="X80" s="366">
        <v>0.08</v>
      </c>
      <c r="Y80" s="368">
        <f t="shared" si="173"/>
        <v>5345755.1778630139</v>
      </c>
      <c r="AC80" s="368">
        <f t="shared" si="174"/>
        <v>9347.7686170282213</v>
      </c>
      <c r="AE80" s="846">
        <f t="shared" si="43"/>
        <v>42661</v>
      </c>
      <c r="AF80" s="846"/>
      <c r="AG80" s="846">
        <v>42669</v>
      </c>
      <c r="AH80" s="338"/>
      <c r="AI80" s="364">
        <f t="shared" si="170"/>
        <v>8</v>
      </c>
      <c r="AJ80" s="364"/>
      <c r="AK80" s="368">
        <v>0</v>
      </c>
      <c r="AM80" s="366">
        <v>0.08</v>
      </c>
      <c r="AN80" s="368">
        <f t="shared" si="171"/>
        <v>1603419.5858630138</v>
      </c>
      <c r="AR80" s="368">
        <f t="shared" si="172"/>
        <v>2803.7938113451605</v>
      </c>
    </row>
    <row r="81" spans="1:44" s="401" customFormat="1" ht="12.75" hidden="1" customHeight="1" x14ac:dyDescent="0.2">
      <c r="A81" s="846">
        <f t="shared" si="24"/>
        <v>42669</v>
      </c>
      <c r="B81" s="846"/>
      <c r="C81" s="846">
        <v>42669</v>
      </c>
      <c r="D81" s="338"/>
      <c r="E81" s="364">
        <f t="shared" si="165"/>
        <v>0</v>
      </c>
      <c r="F81" s="364"/>
      <c r="G81" s="368">
        <f t="shared" si="148"/>
        <v>151546</v>
      </c>
      <c r="I81" s="366">
        <v>0.08</v>
      </c>
      <c r="J81" s="368">
        <f t="shared" si="166"/>
        <v>7100720.7637260277</v>
      </c>
      <c r="N81" s="368">
        <f t="shared" si="167"/>
        <v>0</v>
      </c>
      <c r="P81" s="846">
        <f t="shared" si="25"/>
        <v>42669</v>
      </c>
      <c r="Q81" s="846"/>
      <c r="R81" s="846">
        <v>42669</v>
      </c>
      <c r="S81" s="338"/>
      <c r="T81" s="364">
        <f t="shared" si="159"/>
        <v>0</v>
      </c>
      <c r="U81" s="364"/>
      <c r="V81" s="368">
        <v>151546</v>
      </c>
      <c r="X81" s="366">
        <v>0.08</v>
      </c>
      <c r="Y81" s="368">
        <f t="shared" si="173"/>
        <v>5497301.1778630139</v>
      </c>
      <c r="AC81" s="368">
        <f t="shared" si="174"/>
        <v>0</v>
      </c>
      <c r="AE81" s="846">
        <f t="shared" si="43"/>
        <v>42669</v>
      </c>
      <c r="AF81" s="846"/>
      <c r="AG81" s="846">
        <v>42669</v>
      </c>
      <c r="AH81" s="338"/>
      <c r="AI81" s="364">
        <f t="shared" si="170"/>
        <v>0</v>
      </c>
      <c r="AJ81" s="364"/>
      <c r="AK81" s="368">
        <v>0</v>
      </c>
      <c r="AM81" s="366">
        <v>0.08</v>
      </c>
      <c r="AN81" s="368">
        <f t="shared" si="171"/>
        <v>1603419.5858630138</v>
      </c>
      <c r="AR81" s="368">
        <f t="shared" si="172"/>
        <v>0</v>
      </c>
    </row>
    <row r="82" spans="1:44" s="401" customFormat="1" ht="12.75" hidden="1" customHeight="1" x14ac:dyDescent="0.2">
      <c r="A82" s="846">
        <f t="shared" si="24"/>
        <v>42669</v>
      </c>
      <c r="B82" s="846"/>
      <c r="C82" s="846">
        <v>42675</v>
      </c>
      <c r="D82" s="338"/>
      <c r="E82" s="364">
        <f t="shared" si="165"/>
        <v>6</v>
      </c>
      <c r="F82" s="364"/>
      <c r="G82" s="368">
        <f t="shared" si="148"/>
        <v>0</v>
      </c>
      <c r="I82" s="366">
        <v>0.08</v>
      </c>
      <c r="J82" s="368">
        <f t="shared" si="166"/>
        <v>7100720.7637260277</v>
      </c>
      <c r="N82" s="368">
        <f t="shared" si="167"/>
        <v>9312.4206737390523</v>
      </c>
      <c r="P82" s="846">
        <f t="shared" si="25"/>
        <v>42669</v>
      </c>
      <c r="Q82" s="846"/>
      <c r="R82" s="846">
        <v>42675</v>
      </c>
      <c r="S82" s="338"/>
      <c r="T82" s="364">
        <f t="shared" si="159"/>
        <v>6</v>
      </c>
      <c r="U82" s="364"/>
      <c r="V82" s="368">
        <v>0</v>
      </c>
      <c r="X82" s="366">
        <v>0.08</v>
      </c>
      <c r="Y82" s="368">
        <f t="shared" si="173"/>
        <v>5497301.1778630139</v>
      </c>
      <c r="AC82" s="368">
        <f t="shared" si="174"/>
        <v>7209.5753152301822</v>
      </c>
      <c r="AE82" s="846">
        <f t="shared" si="43"/>
        <v>42669</v>
      </c>
      <c r="AF82" s="846"/>
      <c r="AG82" s="846">
        <v>42675</v>
      </c>
      <c r="AH82" s="338"/>
      <c r="AI82" s="364">
        <f t="shared" si="170"/>
        <v>6</v>
      </c>
      <c r="AJ82" s="364"/>
      <c r="AK82" s="368">
        <v>0</v>
      </c>
      <c r="AM82" s="366">
        <v>0.08</v>
      </c>
      <c r="AN82" s="368">
        <f t="shared" si="171"/>
        <v>1603419.5858630138</v>
      </c>
      <c r="AR82" s="368">
        <f t="shared" si="172"/>
        <v>2102.8453585088705</v>
      </c>
    </row>
    <row r="83" spans="1:44" s="401" customFormat="1" ht="12.75" hidden="1" customHeight="1" x14ac:dyDescent="0.2">
      <c r="A83" s="846">
        <f t="shared" si="24"/>
        <v>42675</v>
      </c>
      <c r="B83" s="846"/>
      <c r="C83" s="846">
        <v>42678</v>
      </c>
      <c r="D83" s="338"/>
      <c r="E83" s="364">
        <f t="shared" ref="E83" si="175">+C83-A83</f>
        <v>3</v>
      </c>
      <c r="F83" s="364"/>
      <c r="G83" s="368">
        <f t="shared" si="148"/>
        <v>0</v>
      </c>
      <c r="I83" s="366">
        <v>0.08</v>
      </c>
      <c r="J83" s="368">
        <f t="shared" ref="J83" si="176">+J82+G83</f>
        <v>7100720.7637260277</v>
      </c>
      <c r="N83" s="368">
        <f t="shared" ref="N83" si="177">+J83*I83*E83/IF(MOD(YEAR(A83),4)=0,366,365)</f>
        <v>4656.2103368695261</v>
      </c>
      <c r="P83" s="846">
        <f t="shared" si="25"/>
        <v>42675</v>
      </c>
      <c r="Q83" s="846"/>
      <c r="R83" s="846">
        <v>42678</v>
      </c>
      <c r="S83" s="338"/>
      <c r="T83" s="364">
        <f t="shared" ref="T83" si="178">+R83-P83</f>
        <v>3</v>
      </c>
      <c r="U83" s="364"/>
      <c r="V83" s="368">
        <v>0</v>
      </c>
      <c r="X83" s="366">
        <v>0.08</v>
      </c>
      <c r="Y83" s="368">
        <f t="shared" ref="Y83" si="179">+Y82+V83</f>
        <v>5497301.1778630139</v>
      </c>
      <c r="AC83" s="368">
        <f t="shared" ref="AC83" si="180">+Y83*X83*T83/IF(MOD(YEAR(P83),4)=0,366,365)</f>
        <v>3604.7876576150911</v>
      </c>
      <c r="AE83" s="846">
        <f t="shared" si="43"/>
        <v>42675</v>
      </c>
      <c r="AF83" s="846"/>
      <c r="AG83" s="846">
        <v>42678</v>
      </c>
      <c r="AH83" s="338"/>
      <c r="AI83" s="364">
        <f t="shared" ref="AI83" si="181">+AG83-AE83</f>
        <v>3</v>
      </c>
      <c r="AJ83" s="364"/>
      <c r="AK83" s="368">
        <v>0</v>
      </c>
      <c r="AM83" s="366">
        <v>0.08</v>
      </c>
      <c r="AN83" s="368">
        <f t="shared" ref="AN83" si="182">+AN82+AK83</f>
        <v>1603419.5858630138</v>
      </c>
      <c r="AR83" s="368">
        <f t="shared" ref="AR83" si="183">+AN83*AM83*AI83/IF(MOD(YEAR(AE83),4)=0,366,365)</f>
        <v>1051.4226792544353</v>
      </c>
    </row>
    <row r="84" spans="1:44" s="401" customFormat="1" ht="12.75" hidden="1" customHeight="1" x14ac:dyDescent="0.2">
      <c r="A84" s="846">
        <f t="shared" si="24"/>
        <v>42678</v>
      </c>
      <c r="B84" s="846"/>
      <c r="C84" s="846">
        <v>42678</v>
      </c>
      <c r="D84" s="338"/>
      <c r="E84" s="364">
        <f t="shared" ref="E84:E95" si="184">+C84-A84</f>
        <v>0</v>
      </c>
      <c r="F84" s="364"/>
      <c r="G84" s="368">
        <f t="shared" si="148"/>
        <v>59536</v>
      </c>
      <c r="I84" s="366">
        <v>0.08</v>
      </c>
      <c r="J84" s="368">
        <f t="shared" ref="J84:J95" si="185">+J83+G84</f>
        <v>7160256.7637260277</v>
      </c>
      <c r="N84" s="368">
        <f t="shared" ref="N84:N95" si="186">+J84*I84*E84/IF(MOD(YEAR(A84),4)=0,366,365)</f>
        <v>0</v>
      </c>
      <c r="P84" s="846">
        <f t="shared" si="25"/>
        <v>42678</v>
      </c>
      <c r="Q84" s="846"/>
      <c r="R84" s="846">
        <v>42678</v>
      </c>
      <c r="S84" s="338"/>
      <c r="T84" s="364">
        <f t="shared" ref="T84:T95" si="187">+R84-P84</f>
        <v>0</v>
      </c>
      <c r="U84" s="364"/>
      <c r="V84" s="368">
        <v>59536</v>
      </c>
      <c r="X84" s="366">
        <v>0.08</v>
      </c>
      <c r="Y84" s="368">
        <f t="shared" ref="Y84:Y95" si="188">+Y83+V84</f>
        <v>5556837.1778630139</v>
      </c>
      <c r="AC84" s="368">
        <f t="shared" ref="AC84:AC95" si="189">+Y84*X84*T84/IF(MOD(YEAR(P84),4)=0,366,365)</f>
        <v>0</v>
      </c>
      <c r="AE84" s="846">
        <f t="shared" si="43"/>
        <v>42678</v>
      </c>
      <c r="AF84" s="846"/>
      <c r="AG84" s="846">
        <v>42678</v>
      </c>
      <c r="AH84" s="338"/>
      <c r="AI84" s="364">
        <f t="shared" ref="AI84:AI95" si="190">+AG84-AE84</f>
        <v>0</v>
      </c>
      <c r="AJ84" s="364"/>
      <c r="AK84" s="368">
        <v>0</v>
      </c>
      <c r="AM84" s="366">
        <v>0.08</v>
      </c>
      <c r="AN84" s="368">
        <f t="shared" ref="AN84:AN95" si="191">+AN83+AK84</f>
        <v>1603419.5858630138</v>
      </c>
      <c r="AR84" s="368">
        <f t="shared" ref="AR84:AR95" si="192">+AN84*AM84*AI84/IF(MOD(YEAR(AE84),4)=0,366,365)</f>
        <v>0</v>
      </c>
    </row>
    <row r="85" spans="1:44" s="401" customFormat="1" ht="12.75" hidden="1" customHeight="1" x14ac:dyDescent="0.2">
      <c r="A85" s="846">
        <f t="shared" si="24"/>
        <v>42678</v>
      </c>
      <c r="B85" s="846"/>
      <c r="C85" s="846">
        <v>42681</v>
      </c>
      <c r="D85" s="338"/>
      <c r="E85" s="364">
        <f t="shared" si="184"/>
        <v>3</v>
      </c>
      <c r="F85" s="364"/>
      <c r="G85" s="368">
        <f t="shared" si="148"/>
        <v>0</v>
      </c>
      <c r="I85" s="366">
        <v>0.08</v>
      </c>
      <c r="J85" s="368">
        <f t="shared" si="185"/>
        <v>7160256.7637260277</v>
      </c>
      <c r="N85" s="368">
        <f t="shared" si="186"/>
        <v>4695.2503368695261</v>
      </c>
      <c r="P85" s="846">
        <f t="shared" si="25"/>
        <v>42678</v>
      </c>
      <c r="Q85" s="846"/>
      <c r="R85" s="846">
        <v>42681</v>
      </c>
      <c r="S85" s="338"/>
      <c r="T85" s="364">
        <f t="shared" si="187"/>
        <v>3</v>
      </c>
      <c r="U85" s="364"/>
      <c r="V85" s="368">
        <v>0</v>
      </c>
      <c r="X85" s="366">
        <v>0.08</v>
      </c>
      <c r="Y85" s="368">
        <f t="shared" si="188"/>
        <v>5556837.1778630139</v>
      </c>
      <c r="AC85" s="368">
        <f t="shared" si="189"/>
        <v>3643.8276576150915</v>
      </c>
      <c r="AE85" s="846">
        <f t="shared" si="43"/>
        <v>42678</v>
      </c>
      <c r="AF85" s="846"/>
      <c r="AG85" s="846">
        <v>42681</v>
      </c>
      <c r="AH85" s="338"/>
      <c r="AI85" s="364">
        <f t="shared" si="190"/>
        <v>3</v>
      </c>
      <c r="AJ85" s="364"/>
      <c r="AK85" s="368">
        <v>0</v>
      </c>
      <c r="AM85" s="366">
        <v>0.08</v>
      </c>
      <c r="AN85" s="368">
        <f t="shared" si="191"/>
        <v>1603419.5858630138</v>
      </c>
      <c r="AR85" s="368">
        <f t="shared" si="192"/>
        <v>1051.4226792544353</v>
      </c>
    </row>
    <row r="86" spans="1:44" s="401" customFormat="1" ht="12.75" hidden="1" customHeight="1" x14ac:dyDescent="0.2">
      <c r="A86" s="846">
        <f t="shared" si="24"/>
        <v>42681</v>
      </c>
      <c r="B86" s="846"/>
      <c r="C86" s="846">
        <v>42681</v>
      </c>
      <c r="D86" s="338"/>
      <c r="E86" s="364">
        <f t="shared" si="184"/>
        <v>0</v>
      </c>
      <c r="F86" s="364"/>
      <c r="G86" s="368">
        <f t="shared" si="148"/>
        <v>-19838</v>
      </c>
      <c r="I86" s="366">
        <v>0.08</v>
      </c>
      <c r="J86" s="368">
        <f t="shared" si="185"/>
        <v>7140418.7637260277</v>
      </c>
      <c r="N86" s="368">
        <f t="shared" si="186"/>
        <v>0</v>
      </c>
      <c r="P86" s="846">
        <f t="shared" si="25"/>
        <v>42681</v>
      </c>
      <c r="Q86" s="846"/>
      <c r="R86" s="846">
        <v>42681</v>
      </c>
      <c r="S86" s="338"/>
      <c r="T86" s="364">
        <f t="shared" si="187"/>
        <v>0</v>
      </c>
      <c r="U86" s="364"/>
      <c r="V86" s="368">
        <v>-15821</v>
      </c>
      <c r="X86" s="366">
        <v>0.08</v>
      </c>
      <c r="Y86" s="368">
        <f t="shared" si="188"/>
        <v>5541016.1778630139</v>
      </c>
      <c r="AC86" s="368">
        <f t="shared" si="189"/>
        <v>0</v>
      </c>
      <c r="AE86" s="846">
        <f t="shared" si="43"/>
        <v>42681</v>
      </c>
      <c r="AF86" s="846"/>
      <c r="AG86" s="846">
        <v>42681</v>
      </c>
      <c r="AH86" s="338"/>
      <c r="AI86" s="364">
        <f t="shared" si="190"/>
        <v>0</v>
      </c>
      <c r="AJ86" s="364"/>
      <c r="AK86" s="368">
        <v>-4017</v>
      </c>
      <c r="AM86" s="366">
        <v>0.08</v>
      </c>
      <c r="AN86" s="368">
        <f t="shared" si="191"/>
        <v>1599402.5858630138</v>
      </c>
      <c r="AR86" s="368">
        <f t="shared" si="192"/>
        <v>0</v>
      </c>
    </row>
    <row r="87" spans="1:44" s="401" customFormat="1" ht="12.75" hidden="1" customHeight="1" x14ac:dyDescent="0.2">
      <c r="A87" s="846">
        <f t="shared" si="24"/>
        <v>42681</v>
      </c>
      <c r="B87" s="846"/>
      <c r="C87" s="846">
        <v>42682</v>
      </c>
      <c r="D87" s="338"/>
      <c r="E87" s="364">
        <f t="shared" si="184"/>
        <v>1</v>
      </c>
      <c r="F87" s="364"/>
      <c r="G87" s="368">
        <f t="shared" si="148"/>
        <v>0</v>
      </c>
      <c r="I87" s="366">
        <v>0.08</v>
      </c>
      <c r="J87" s="368">
        <f t="shared" ref="J87" si="193">+J86+G87</f>
        <v>7140418.7637260277</v>
      </c>
      <c r="N87" s="368">
        <f t="shared" ref="N87" si="194">+J87*I87*E87/IF(MOD(YEAR(A87),4)=0,366,365)</f>
        <v>1560.7472707597876</v>
      </c>
      <c r="P87" s="846">
        <f t="shared" si="25"/>
        <v>42681</v>
      </c>
      <c r="Q87" s="846"/>
      <c r="R87" s="846">
        <v>42682</v>
      </c>
      <c r="S87" s="338"/>
      <c r="T87" s="364">
        <f t="shared" si="187"/>
        <v>1</v>
      </c>
      <c r="U87" s="364"/>
      <c r="V87" s="368">
        <v>0</v>
      </c>
      <c r="X87" s="366">
        <v>0.08</v>
      </c>
      <c r="Y87" s="368">
        <f t="shared" ref="Y87" si="195">+Y86+V87</f>
        <v>5541016.1778630139</v>
      </c>
      <c r="AC87" s="368">
        <f t="shared" ref="AC87" si="196">+Y87*X87*T87/IF(MOD(YEAR(P87),4)=0,366,365)</f>
        <v>1211.1510771285277</v>
      </c>
      <c r="AE87" s="846">
        <f t="shared" si="43"/>
        <v>42681</v>
      </c>
      <c r="AF87" s="846"/>
      <c r="AG87" s="846">
        <v>42682</v>
      </c>
      <c r="AH87" s="338"/>
      <c r="AI87" s="364">
        <f t="shared" si="190"/>
        <v>1</v>
      </c>
      <c r="AJ87" s="364"/>
      <c r="AK87" s="368">
        <v>0</v>
      </c>
      <c r="AM87" s="366">
        <v>0.08</v>
      </c>
      <c r="AN87" s="368">
        <f t="shared" ref="AN87" si="197">+AN86+AK87</f>
        <v>1599402.5858630138</v>
      </c>
      <c r="AR87" s="368">
        <f t="shared" ref="AR87" si="198">+AN87*AM87*AI87/IF(MOD(YEAR(AE87),4)=0,366,365)</f>
        <v>349.59619363125984</v>
      </c>
    </row>
    <row r="88" spans="1:44" s="401" customFormat="1" ht="12.75" hidden="1" customHeight="1" x14ac:dyDescent="0.2">
      <c r="A88" s="846">
        <f t="shared" si="24"/>
        <v>42682</v>
      </c>
      <c r="B88" s="846"/>
      <c r="C88" s="846">
        <v>42682</v>
      </c>
      <c r="D88" s="338"/>
      <c r="E88" s="364">
        <f t="shared" si="184"/>
        <v>0</v>
      </c>
      <c r="F88" s="364"/>
      <c r="G88" s="368">
        <f t="shared" si="148"/>
        <v>32474</v>
      </c>
      <c r="I88" s="366">
        <v>0.08</v>
      </c>
      <c r="J88" s="368">
        <f>+J86+G88</f>
        <v>7172892.7637260277</v>
      </c>
      <c r="N88" s="368">
        <f t="shared" si="186"/>
        <v>0</v>
      </c>
      <c r="P88" s="846">
        <f t="shared" si="25"/>
        <v>42682</v>
      </c>
      <c r="Q88" s="846"/>
      <c r="R88" s="846">
        <v>42682</v>
      </c>
      <c r="S88" s="338"/>
      <c r="T88" s="364">
        <f t="shared" si="187"/>
        <v>0</v>
      </c>
      <c r="U88" s="364"/>
      <c r="V88" s="368">
        <v>32474</v>
      </c>
      <c r="X88" s="366">
        <v>0.08</v>
      </c>
      <c r="Y88" s="368">
        <f>+Y86+V88</f>
        <v>5573490.1778630139</v>
      </c>
      <c r="AC88" s="368">
        <f t="shared" si="189"/>
        <v>0</v>
      </c>
      <c r="AE88" s="846">
        <f t="shared" si="43"/>
        <v>42682</v>
      </c>
      <c r="AF88" s="846"/>
      <c r="AG88" s="846">
        <v>42682</v>
      </c>
      <c r="AH88" s="338"/>
      <c r="AI88" s="364">
        <f t="shared" si="190"/>
        <v>0</v>
      </c>
      <c r="AJ88" s="364"/>
      <c r="AK88" s="368">
        <v>0</v>
      </c>
      <c r="AM88" s="366">
        <v>0.08</v>
      </c>
      <c r="AN88" s="368">
        <f>+AN86+AK88</f>
        <v>1599402.5858630138</v>
      </c>
      <c r="AR88" s="368">
        <f t="shared" si="192"/>
        <v>0</v>
      </c>
    </row>
    <row r="89" spans="1:44" s="401" customFormat="1" ht="12.75" hidden="1" customHeight="1" x14ac:dyDescent="0.2">
      <c r="A89" s="846">
        <f t="shared" ref="A89:A129" si="199">+C88</f>
        <v>42682</v>
      </c>
      <c r="B89" s="846"/>
      <c r="C89" s="846">
        <v>42683</v>
      </c>
      <c r="D89" s="338"/>
      <c r="E89" s="364">
        <f t="shared" si="184"/>
        <v>1</v>
      </c>
      <c r="F89" s="364"/>
      <c r="G89" s="368">
        <f t="shared" si="148"/>
        <v>0</v>
      </c>
      <c r="I89" s="366">
        <v>0.08</v>
      </c>
      <c r="J89" s="368">
        <f t="shared" si="185"/>
        <v>7172892.7637260277</v>
      </c>
      <c r="N89" s="368">
        <f t="shared" si="186"/>
        <v>1567.8454128362903</v>
      </c>
      <c r="P89" s="846">
        <f t="shared" ref="P89:P129" si="200">+R88</f>
        <v>42682</v>
      </c>
      <c r="Q89" s="846"/>
      <c r="R89" s="846">
        <v>42683</v>
      </c>
      <c r="S89" s="338"/>
      <c r="T89" s="364">
        <f t="shared" si="187"/>
        <v>1</v>
      </c>
      <c r="U89" s="364"/>
      <c r="V89" s="368">
        <v>0</v>
      </c>
      <c r="X89" s="366">
        <v>0.08</v>
      </c>
      <c r="Y89" s="368">
        <f t="shared" si="188"/>
        <v>5573490.1778630139</v>
      </c>
      <c r="AC89" s="368">
        <f t="shared" si="189"/>
        <v>1218.2492192050304</v>
      </c>
      <c r="AE89" s="846">
        <f t="shared" si="43"/>
        <v>42682</v>
      </c>
      <c r="AF89" s="846"/>
      <c r="AG89" s="846">
        <v>42683</v>
      </c>
      <c r="AH89" s="338"/>
      <c r="AI89" s="364">
        <f t="shared" si="190"/>
        <v>1</v>
      </c>
      <c r="AJ89" s="364"/>
      <c r="AK89" s="368">
        <v>0</v>
      </c>
      <c r="AM89" s="366">
        <v>0.08</v>
      </c>
      <c r="AN89" s="368">
        <f t="shared" si="191"/>
        <v>1599402.5858630138</v>
      </c>
      <c r="AR89" s="368">
        <f t="shared" si="192"/>
        <v>349.59619363125984</v>
      </c>
    </row>
    <row r="90" spans="1:44" s="401" customFormat="1" ht="12.75" hidden="1" customHeight="1" x14ac:dyDescent="0.2">
      <c r="A90" s="846">
        <f t="shared" si="199"/>
        <v>42683</v>
      </c>
      <c r="B90" s="846"/>
      <c r="C90" s="846">
        <v>42683</v>
      </c>
      <c r="D90" s="338"/>
      <c r="E90" s="364">
        <f t="shared" si="184"/>
        <v>0</v>
      </c>
      <c r="F90" s="364"/>
      <c r="G90" s="368">
        <f t="shared" si="148"/>
        <v>324742</v>
      </c>
      <c r="I90" s="366">
        <v>0.08</v>
      </c>
      <c r="J90" s="368">
        <f t="shared" si="185"/>
        <v>7497634.7637260277</v>
      </c>
      <c r="N90" s="368">
        <f t="shared" si="186"/>
        <v>0</v>
      </c>
      <c r="P90" s="846">
        <f t="shared" si="200"/>
        <v>42683</v>
      </c>
      <c r="Q90" s="846"/>
      <c r="R90" s="846">
        <v>42683</v>
      </c>
      <c r="S90" s="338"/>
      <c r="T90" s="364">
        <f t="shared" si="187"/>
        <v>0</v>
      </c>
      <c r="U90" s="364"/>
      <c r="V90" s="368">
        <v>324742</v>
      </c>
      <c r="X90" s="366">
        <v>0.08</v>
      </c>
      <c r="Y90" s="368">
        <f t="shared" si="188"/>
        <v>5898232.1778630139</v>
      </c>
      <c r="AC90" s="368">
        <f t="shared" si="189"/>
        <v>0</v>
      </c>
      <c r="AE90" s="846">
        <f t="shared" si="43"/>
        <v>42683</v>
      </c>
      <c r="AF90" s="846"/>
      <c r="AG90" s="846">
        <v>42683</v>
      </c>
      <c r="AH90" s="338"/>
      <c r="AI90" s="364">
        <f t="shared" si="190"/>
        <v>0</v>
      </c>
      <c r="AJ90" s="364"/>
      <c r="AK90" s="368">
        <v>0</v>
      </c>
      <c r="AM90" s="366">
        <v>0.08</v>
      </c>
      <c r="AN90" s="368">
        <f t="shared" si="191"/>
        <v>1599402.5858630138</v>
      </c>
      <c r="AR90" s="368">
        <f t="shared" si="192"/>
        <v>0</v>
      </c>
    </row>
    <row r="91" spans="1:44" s="401" customFormat="1" ht="12.75" hidden="1" customHeight="1" x14ac:dyDescent="0.2">
      <c r="A91" s="846">
        <f t="shared" si="199"/>
        <v>42683</v>
      </c>
      <c r="B91" s="846"/>
      <c r="C91" s="846">
        <v>42699</v>
      </c>
      <c r="D91" s="338"/>
      <c r="E91" s="364">
        <f t="shared" si="184"/>
        <v>16</v>
      </c>
      <c r="F91" s="364"/>
      <c r="G91" s="368">
        <f t="shared" si="148"/>
        <v>0</v>
      </c>
      <c r="I91" s="366">
        <v>0.08</v>
      </c>
      <c r="J91" s="368">
        <f t="shared" si="185"/>
        <v>7497634.7637260277</v>
      </c>
      <c r="N91" s="368">
        <f t="shared" si="186"/>
        <v>26221.236332156597</v>
      </c>
      <c r="P91" s="846">
        <f t="shared" si="200"/>
        <v>42683</v>
      </c>
      <c r="Q91" s="846"/>
      <c r="R91" s="846">
        <v>42699</v>
      </c>
      <c r="S91" s="338"/>
      <c r="T91" s="364">
        <f t="shared" si="187"/>
        <v>16</v>
      </c>
      <c r="U91" s="364"/>
      <c r="V91" s="368">
        <v>0</v>
      </c>
      <c r="X91" s="366">
        <v>0.08</v>
      </c>
      <c r="Y91" s="368">
        <f t="shared" si="188"/>
        <v>5898232.1778630139</v>
      </c>
      <c r="AC91" s="368">
        <f t="shared" si="189"/>
        <v>20627.697234056443</v>
      </c>
      <c r="AE91" s="846">
        <f t="shared" si="43"/>
        <v>42683</v>
      </c>
      <c r="AF91" s="846"/>
      <c r="AG91" s="846">
        <v>42699</v>
      </c>
      <c r="AH91" s="338"/>
      <c r="AI91" s="364">
        <f t="shared" si="190"/>
        <v>16</v>
      </c>
      <c r="AJ91" s="364"/>
      <c r="AK91" s="368">
        <v>0</v>
      </c>
      <c r="AM91" s="366">
        <v>0.08</v>
      </c>
      <c r="AN91" s="368">
        <f t="shared" si="191"/>
        <v>1599402.5858630138</v>
      </c>
      <c r="AR91" s="368">
        <f t="shared" si="192"/>
        <v>5593.5390981001574</v>
      </c>
    </row>
    <row r="92" spans="1:44" s="401" customFormat="1" ht="12.75" hidden="1" customHeight="1" x14ac:dyDescent="0.2">
      <c r="A92" s="846">
        <f t="shared" si="199"/>
        <v>42699</v>
      </c>
      <c r="B92" s="846"/>
      <c r="C92" s="846">
        <v>42699</v>
      </c>
      <c r="D92" s="338"/>
      <c r="E92" s="364">
        <f t="shared" si="184"/>
        <v>0</v>
      </c>
      <c r="F92" s="364"/>
      <c r="G92" s="368">
        <f t="shared" si="148"/>
        <v>324742</v>
      </c>
      <c r="I92" s="366">
        <v>0.08</v>
      </c>
      <c r="J92" s="368">
        <f t="shared" si="185"/>
        <v>7822376.7637260277</v>
      </c>
      <c r="N92" s="368">
        <f t="shared" si="186"/>
        <v>0</v>
      </c>
      <c r="P92" s="846">
        <f t="shared" si="200"/>
        <v>42699</v>
      </c>
      <c r="Q92" s="846"/>
      <c r="R92" s="846">
        <v>42699</v>
      </c>
      <c r="S92" s="338"/>
      <c r="T92" s="364">
        <f t="shared" si="187"/>
        <v>0</v>
      </c>
      <c r="U92" s="364"/>
      <c r="V92" s="368">
        <v>324742</v>
      </c>
      <c r="X92" s="366">
        <v>0.08</v>
      </c>
      <c r="Y92" s="368">
        <f t="shared" si="188"/>
        <v>6222974.1778630139</v>
      </c>
      <c r="AC92" s="368">
        <f t="shared" si="189"/>
        <v>0</v>
      </c>
      <c r="AE92" s="846">
        <f t="shared" si="43"/>
        <v>42699</v>
      </c>
      <c r="AF92" s="846"/>
      <c r="AG92" s="846">
        <v>42699</v>
      </c>
      <c r="AH92" s="338"/>
      <c r="AI92" s="364">
        <f t="shared" si="190"/>
        <v>0</v>
      </c>
      <c r="AJ92" s="364"/>
      <c r="AK92" s="368">
        <v>0</v>
      </c>
      <c r="AM92" s="366">
        <v>0.08</v>
      </c>
      <c r="AN92" s="368">
        <f t="shared" si="191"/>
        <v>1599402.5858630138</v>
      </c>
      <c r="AR92" s="368">
        <f t="shared" si="192"/>
        <v>0</v>
      </c>
    </row>
    <row r="93" spans="1:44" s="401" customFormat="1" ht="12.75" hidden="1" customHeight="1" x14ac:dyDescent="0.2">
      <c r="A93" s="846">
        <f t="shared" si="199"/>
        <v>42699</v>
      </c>
      <c r="B93" s="846"/>
      <c r="C93" s="846">
        <v>42703</v>
      </c>
      <c r="D93" s="338"/>
      <c r="E93" s="364">
        <f t="shared" si="184"/>
        <v>4</v>
      </c>
      <c r="F93" s="364"/>
      <c r="G93" s="368">
        <f t="shared" si="148"/>
        <v>0</v>
      </c>
      <c r="I93" s="366">
        <v>0.08</v>
      </c>
      <c r="J93" s="368">
        <f t="shared" si="185"/>
        <v>7822376.7637260277</v>
      </c>
      <c r="N93" s="368">
        <f t="shared" si="186"/>
        <v>6839.2365147331384</v>
      </c>
      <c r="P93" s="846">
        <f t="shared" si="200"/>
        <v>42699</v>
      </c>
      <c r="Q93" s="846"/>
      <c r="R93" s="846">
        <v>42703</v>
      </c>
      <c r="S93" s="338"/>
      <c r="T93" s="364">
        <f t="shared" si="187"/>
        <v>4</v>
      </c>
      <c r="U93" s="364"/>
      <c r="V93" s="368">
        <v>0</v>
      </c>
      <c r="X93" s="366">
        <v>0.08</v>
      </c>
      <c r="Y93" s="368">
        <f t="shared" si="188"/>
        <v>6222974.1778630139</v>
      </c>
      <c r="AC93" s="368">
        <f t="shared" si="189"/>
        <v>5440.8517402080997</v>
      </c>
      <c r="AE93" s="846">
        <f t="shared" si="43"/>
        <v>42699</v>
      </c>
      <c r="AF93" s="846"/>
      <c r="AG93" s="846">
        <v>42703</v>
      </c>
      <c r="AH93" s="338"/>
      <c r="AI93" s="364">
        <f t="shared" si="190"/>
        <v>4</v>
      </c>
      <c r="AJ93" s="364"/>
      <c r="AK93" s="368">
        <v>0</v>
      </c>
      <c r="AM93" s="366">
        <v>0.08</v>
      </c>
      <c r="AN93" s="368">
        <f t="shared" si="191"/>
        <v>1599402.5858630138</v>
      </c>
      <c r="AR93" s="368">
        <f t="shared" si="192"/>
        <v>1398.3847745250393</v>
      </c>
    </row>
    <row r="94" spans="1:44" s="401" customFormat="1" ht="12.75" hidden="1" customHeight="1" x14ac:dyDescent="0.2">
      <c r="A94" s="846">
        <f t="shared" si="199"/>
        <v>42703</v>
      </c>
      <c r="B94" s="846"/>
      <c r="C94" s="846">
        <v>42703</v>
      </c>
      <c r="D94" s="338"/>
      <c r="E94" s="364">
        <f t="shared" si="184"/>
        <v>0</v>
      </c>
      <c r="F94" s="364"/>
      <c r="G94" s="368">
        <f t="shared" si="148"/>
        <v>184021</v>
      </c>
      <c r="I94" s="366">
        <v>0.08</v>
      </c>
      <c r="J94" s="368">
        <f t="shared" si="185"/>
        <v>8006397.7637260277</v>
      </c>
      <c r="N94" s="368">
        <f t="shared" si="186"/>
        <v>0</v>
      </c>
      <c r="P94" s="846">
        <f t="shared" si="200"/>
        <v>42703</v>
      </c>
      <c r="Q94" s="846"/>
      <c r="R94" s="846">
        <v>42703</v>
      </c>
      <c r="S94" s="338"/>
      <c r="T94" s="364">
        <f t="shared" si="187"/>
        <v>0</v>
      </c>
      <c r="U94" s="364"/>
      <c r="V94" s="368">
        <v>184021</v>
      </c>
      <c r="X94" s="366">
        <v>0.08</v>
      </c>
      <c r="Y94" s="368">
        <f t="shared" si="188"/>
        <v>6406995.1778630139</v>
      </c>
      <c r="AC94" s="368">
        <f t="shared" si="189"/>
        <v>0</v>
      </c>
      <c r="AE94" s="846">
        <f t="shared" si="43"/>
        <v>42703</v>
      </c>
      <c r="AF94" s="846"/>
      <c r="AG94" s="846">
        <v>42703</v>
      </c>
      <c r="AH94" s="338"/>
      <c r="AI94" s="364">
        <f t="shared" si="190"/>
        <v>0</v>
      </c>
      <c r="AJ94" s="364"/>
      <c r="AK94" s="368">
        <v>0</v>
      </c>
      <c r="AM94" s="366">
        <v>0.08</v>
      </c>
      <c r="AN94" s="368">
        <f t="shared" si="191"/>
        <v>1599402.5858630138</v>
      </c>
      <c r="AR94" s="368">
        <f t="shared" si="192"/>
        <v>0</v>
      </c>
    </row>
    <row r="95" spans="1:44" s="401" customFormat="1" ht="12.75" hidden="1" customHeight="1" x14ac:dyDescent="0.2">
      <c r="A95" s="846">
        <f t="shared" si="199"/>
        <v>42703</v>
      </c>
      <c r="B95" s="846"/>
      <c r="C95" s="846">
        <v>42705</v>
      </c>
      <c r="D95" s="338"/>
      <c r="E95" s="364">
        <f t="shared" si="184"/>
        <v>2</v>
      </c>
      <c r="F95" s="364"/>
      <c r="G95" s="368">
        <f t="shared" si="148"/>
        <v>0</v>
      </c>
      <c r="I95" s="366">
        <v>0.08</v>
      </c>
      <c r="J95" s="368">
        <f t="shared" si="185"/>
        <v>8006397.7637260277</v>
      </c>
      <c r="N95" s="368">
        <f t="shared" si="186"/>
        <v>3500.0645961643836</v>
      </c>
      <c r="P95" s="846">
        <f t="shared" si="200"/>
        <v>42703</v>
      </c>
      <c r="Q95" s="846"/>
      <c r="R95" s="846">
        <v>42705</v>
      </c>
      <c r="S95" s="338"/>
      <c r="T95" s="364">
        <f t="shared" si="187"/>
        <v>2</v>
      </c>
      <c r="U95" s="364"/>
      <c r="V95" s="368">
        <v>0</v>
      </c>
      <c r="X95" s="366">
        <v>0.08</v>
      </c>
      <c r="Y95" s="368">
        <f t="shared" si="188"/>
        <v>6406995.1778630139</v>
      </c>
      <c r="AC95" s="368">
        <f t="shared" si="189"/>
        <v>2800.8722089018643</v>
      </c>
      <c r="AE95" s="846">
        <f t="shared" si="43"/>
        <v>42703</v>
      </c>
      <c r="AF95" s="846"/>
      <c r="AG95" s="846">
        <v>42705</v>
      </c>
      <c r="AH95" s="338"/>
      <c r="AI95" s="364">
        <f t="shared" si="190"/>
        <v>2</v>
      </c>
      <c r="AJ95" s="364"/>
      <c r="AK95" s="368">
        <v>0</v>
      </c>
      <c r="AM95" s="366">
        <v>0.08</v>
      </c>
      <c r="AN95" s="368">
        <f t="shared" si="191"/>
        <v>1599402.5858630138</v>
      </c>
      <c r="AR95" s="368">
        <f t="shared" si="192"/>
        <v>699.19238726251967</v>
      </c>
    </row>
    <row r="96" spans="1:44" s="401" customFormat="1" ht="12.75" hidden="1" customHeight="1" x14ac:dyDescent="0.2">
      <c r="A96" s="846">
        <f t="shared" si="199"/>
        <v>42705</v>
      </c>
      <c r="B96" s="846"/>
      <c r="C96" s="846">
        <v>42710</v>
      </c>
      <c r="D96" s="338"/>
      <c r="E96" s="364">
        <f t="shared" ref="E96" si="201">+C96-A96</f>
        <v>5</v>
      </c>
      <c r="F96" s="364"/>
      <c r="G96" s="368">
        <f t="shared" si="148"/>
        <v>0</v>
      </c>
      <c r="I96" s="366">
        <v>0.08</v>
      </c>
      <c r="J96" s="368">
        <f t="shared" ref="J96" si="202">+J95+G96</f>
        <v>8006397.7637260277</v>
      </c>
      <c r="N96" s="368">
        <f t="shared" ref="N96" si="203">+J96*I96*E96/IF(MOD(YEAR(A96),4)=0,366,365)</f>
        <v>8750.1614904109592</v>
      </c>
      <c r="P96" s="846">
        <f t="shared" si="200"/>
        <v>42705</v>
      </c>
      <c r="Q96" s="846"/>
      <c r="R96" s="846">
        <v>42710</v>
      </c>
      <c r="S96" s="338"/>
      <c r="T96" s="364">
        <f t="shared" ref="T96" si="204">+R96-P96</f>
        <v>5</v>
      </c>
      <c r="U96" s="364"/>
      <c r="V96" s="368">
        <v>0</v>
      </c>
      <c r="X96" s="366">
        <v>0.08</v>
      </c>
      <c r="Y96" s="368">
        <f t="shared" ref="Y96" si="205">+Y95+V96</f>
        <v>6406995.1778630139</v>
      </c>
      <c r="AC96" s="368">
        <f t="shared" ref="AC96" si="206">+Y96*X96*T96/IF(MOD(YEAR(P96),4)=0,366,365)</f>
        <v>7002.1805222546609</v>
      </c>
      <c r="AE96" s="846">
        <f t="shared" si="43"/>
        <v>42705</v>
      </c>
      <c r="AF96" s="846"/>
      <c r="AG96" s="846">
        <v>42710</v>
      </c>
      <c r="AH96" s="338"/>
      <c r="AI96" s="364">
        <f t="shared" ref="AI96" si="207">+AG96-AE96</f>
        <v>5</v>
      </c>
      <c r="AJ96" s="364"/>
      <c r="AK96" s="368">
        <v>0</v>
      </c>
      <c r="AM96" s="366">
        <v>0.08</v>
      </c>
      <c r="AN96" s="368">
        <f t="shared" ref="AN96" si="208">+AN95+AK96</f>
        <v>1599402.5858630138</v>
      </c>
      <c r="AR96" s="368">
        <f t="shared" ref="AR96" si="209">+AN96*AM96*AI96/IF(MOD(YEAR(AE96),4)=0,366,365)</f>
        <v>1747.9809681562992</v>
      </c>
    </row>
    <row r="97" spans="1:44" s="401" customFormat="1" ht="12.75" hidden="1" customHeight="1" x14ac:dyDescent="0.2">
      <c r="A97" s="846">
        <f t="shared" si="199"/>
        <v>42710</v>
      </c>
      <c r="B97" s="846"/>
      <c r="C97" s="846">
        <v>42710</v>
      </c>
      <c r="D97" s="338"/>
      <c r="E97" s="364">
        <f t="shared" ref="E97:E109" si="210">+C97-A97</f>
        <v>0</v>
      </c>
      <c r="F97" s="364"/>
      <c r="G97" s="368">
        <f t="shared" si="148"/>
        <v>324742</v>
      </c>
      <c r="I97" s="366">
        <v>0.08</v>
      </c>
      <c r="J97" s="368">
        <f t="shared" ref="J97:J100" si="211">+J96+G97</f>
        <v>8331139.7637260277</v>
      </c>
      <c r="N97" s="368">
        <f t="shared" ref="N97:N100" si="212">+J97*I97*E97/IF(MOD(YEAR(A97),4)=0,366,365)</f>
        <v>0</v>
      </c>
      <c r="P97" s="846">
        <f t="shared" si="200"/>
        <v>42710</v>
      </c>
      <c r="Q97" s="846"/>
      <c r="R97" s="846">
        <v>42710</v>
      </c>
      <c r="S97" s="338"/>
      <c r="T97" s="364">
        <f t="shared" ref="T97:T100" si="213">+R97-P97</f>
        <v>0</v>
      </c>
      <c r="U97" s="364"/>
      <c r="V97" s="368">
        <v>324742</v>
      </c>
      <c r="X97" s="366">
        <v>0.08</v>
      </c>
      <c r="Y97" s="368">
        <f t="shared" ref="Y97:Y100" si="214">+Y96+V97</f>
        <v>6731737.1778630139</v>
      </c>
      <c r="AC97" s="368">
        <f t="shared" ref="AC97:AC100" si="215">+Y97*X97*T97/IF(MOD(YEAR(P97),4)=0,366,365)</f>
        <v>0</v>
      </c>
      <c r="AE97" s="846">
        <f t="shared" si="43"/>
        <v>42710</v>
      </c>
      <c r="AF97" s="846"/>
      <c r="AG97" s="846">
        <v>42710</v>
      </c>
      <c r="AH97" s="338"/>
      <c r="AI97" s="364">
        <f t="shared" ref="AI97:AI100" si="216">+AG97-AE97</f>
        <v>0</v>
      </c>
      <c r="AJ97" s="364"/>
      <c r="AK97" s="368">
        <v>0</v>
      </c>
      <c r="AM97" s="366">
        <v>0.08</v>
      </c>
      <c r="AN97" s="368">
        <f t="shared" ref="AN97:AN100" si="217">+AN96+AK97</f>
        <v>1599402.5858630138</v>
      </c>
      <c r="AR97" s="368">
        <f t="shared" ref="AR97:AR100" si="218">+AN97*AM97*AI97/IF(MOD(YEAR(AE97),4)=0,366,365)</f>
        <v>0</v>
      </c>
    </row>
    <row r="98" spans="1:44" s="401" customFormat="1" ht="12.75" hidden="1" customHeight="1" x14ac:dyDescent="0.2">
      <c r="A98" s="846">
        <f t="shared" si="199"/>
        <v>42710</v>
      </c>
      <c r="B98" s="846"/>
      <c r="C98" s="846">
        <v>42717</v>
      </c>
      <c r="D98" s="338"/>
      <c r="E98" s="364">
        <f t="shared" si="210"/>
        <v>7</v>
      </c>
      <c r="F98" s="364"/>
      <c r="G98" s="368">
        <f t="shared" si="148"/>
        <v>0</v>
      </c>
      <c r="I98" s="366">
        <v>0.08</v>
      </c>
      <c r="J98" s="368">
        <f t="shared" si="211"/>
        <v>8331139.7637260277</v>
      </c>
      <c r="N98" s="368">
        <f t="shared" si="212"/>
        <v>12747.099092039824</v>
      </c>
      <c r="P98" s="846">
        <f t="shared" si="200"/>
        <v>42710</v>
      </c>
      <c r="Q98" s="846"/>
      <c r="R98" s="846">
        <v>42717</v>
      </c>
      <c r="S98" s="338"/>
      <c r="T98" s="364">
        <f t="shared" si="213"/>
        <v>7</v>
      </c>
      <c r="U98" s="364"/>
      <c r="V98" s="368">
        <v>0</v>
      </c>
      <c r="X98" s="366">
        <v>0.08</v>
      </c>
      <c r="Y98" s="368">
        <f t="shared" si="214"/>
        <v>6731737.1778630139</v>
      </c>
      <c r="AC98" s="368">
        <f t="shared" si="215"/>
        <v>10299.925736621006</v>
      </c>
      <c r="AE98" s="846">
        <f t="shared" si="43"/>
        <v>42710</v>
      </c>
      <c r="AF98" s="846"/>
      <c r="AG98" s="846">
        <v>42717</v>
      </c>
      <c r="AH98" s="338"/>
      <c r="AI98" s="364">
        <f t="shared" si="216"/>
        <v>7</v>
      </c>
      <c r="AJ98" s="364"/>
      <c r="AK98" s="368">
        <v>0</v>
      </c>
      <c r="AM98" s="366">
        <v>0.08</v>
      </c>
      <c r="AN98" s="368">
        <f t="shared" si="217"/>
        <v>1599402.5858630138</v>
      </c>
      <c r="AR98" s="368">
        <f t="shared" si="218"/>
        <v>2447.173355418819</v>
      </c>
    </row>
    <row r="99" spans="1:44" s="401" customFormat="1" ht="12.75" hidden="1" customHeight="1" x14ac:dyDescent="0.2">
      <c r="A99" s="846">
        <f t="shared" si="199"/>
        <v>42717</v>
      </c>
      <c r="B99" s="846"/>
      <c r="C99" s="846">
        <v>42717</v>
      </c>
      <c r="D99" s="338"/>
      <c r="E99" s="364">
        <f t="shared" si="210"/>
        <v>0</v>
      </c>
      <c r="F99" s="364"/>
      <c r="G99" s="368">
        <f t="shared" si="148"/>
        <v>541237</v>
      </c>
      <c r="I99" s="366">
        <v>0.08</v>
      </c>
      <c r="J99" s="368">
        <f t="shared" si="211"/>
        <v>8872376.7637260277</v>
      </c>
      <c r="N99" s="368">
        <f t="shared" si="212"/>
        <v>0</v>
      </c>
      <c r="P99" s="846">
        <f t="shared" si="200"/>
        <v>42717</v>
      </c>
      <c r="Q99" s="846"/>
      <c r="R99" s="846">
        <v>42717</v>
      </c>
      <c r="S99" s="338"/>
      <c r="T99" s="364">
        <f t="shared" si="213"/>
        <v>0</v>
      </c>
      <c r="U99" s="364"/>
      <c r="V99" s="368">
        <v>541237</v>
      </c>
      <c r="X99" s="366">
        <v>0.08</v>
      </c>
      <c r="Y99" s="368">
        <f t="shared" si="214"/>
        <v>7272974.1778630139</v>
      </c>
      <c r="AC99" s="368">
        <f t="shared" si="215"/>
        <v>0</v>
      </c>
      <c r="AE99" s="846">
        <f t="shared" si="43"/>
        <v>42717</v>
      </c>
      <c r="AF99" s="846"/>
      <c r="AG99" s="846">
        <v>42717</v>
      </c>
      <c r="AH99" s="338"/>
      <c r="AI99" s="364">
        <f t="shared" si="216"/>
        <v>0</v>
      </c>
      <c r="AJ99" s="364"/>
      <c r="AK99" s="368">
        <v>0</v>
      </c>
      <c r="AM99" s="366">
        <v>0.08</v>
      </c>
      <c r="AN99" s="368">
        <f t="shared" si="217"/>
        <v>1599402.5858630138</v>
      </c>
      <c r="AR99" s="368">
        <f t="shared" si="218"/>
        <v>0</v>
      </c>
    </row>
    <row r="100" spans="1:44" s="401" customFormat="1" ht="20.25" hidden="1" customHeight="1" x14ac:dyDescent="0.2">
      <c r="A100" s="846">
        <f t="shared" si="199"/>
        <v>42717</v>
      </c>
      <c r="B100" s="846"/>
      <c r="C100" s="846">
        <v>42736</v>
      </c>
      <c r="D100" s="338"/>
      <c r="E100" s="364">
        <f t="shared" si="210"/>
        <v>19</v>
      </c>
      <c r="F100" s="364"/>
      <c r="G100" s="368">
        <f t="shared" si="148"/>
        <v>0</v>
      </c>
      <c r="I100" s="366">
        <v>0.08</v>
      </c>
      <c r="J100" s="368">
        <f t="shared" si="211"/>
        <v>8872376.7637260277</v>
      </c>
      <c r="N100" s="368">
        <f t="shared" si="212"/>
        <v>36847.029182687329</v>
      </c>
      <c r="P100" s="846">
        <f t="shared" si="200"/>
        <v>42717</v>
      </c>
      <c r="Q100" s="846"/>
      <c r="R100" s="846">
        <v>42736</v>
      </c>
      <c r="S100" s="338"/>
      <c r="T100" s="364">
        <f t="shared" si="213"/>
        <v>19</v>
      </c>
      <c r="U100" s="364"/>
      <c r="V100" s="368">
        <v>0</v>
      </c>
      <c r="X100" s="366">
        <v>0.08</v>
      </c>
      <c r="Y100" s="368">
        <f t="shared" si="214"/>
        <v>7272974.1778630139</v>
      </c>
      <c r="AC100" s="368">
        <f t="shared" si="215"/>
        <v>30204.701503693392</v>
      </c>
      <c r="AE100" s="846">
        <f t="shared" si="43"/>
        <v>42717</v>
      </c>
      <c r="AF100" s="846"/>
      <c r="AG100" s="846">
        <v>42736</v>
      </c>
      <c r="AH100" s="338"/>
      <c r="AI100" s="364">
        <f t="shared" si="216"/>
        <v>19</v>
      </c>
      <c r="AJ100" s="364"/>
      <c r="AK100" s="368">
        <v>0</v>
      </c>
      <c r="AM100" s="366">
        <v>0.08</v>
      </c>
      <c r="AN100" s="368">
        <f t="shared" si="217"/>
        <v>1599402.5858630138</v>
      </c>
      <c r="AR100" s="368">
        <f t="shared" si="218"/>
        <v>6642.3276789939373</v>
      </c>
    </row>
    <row r="101" spans="1:44" s="401" customFormat="1" ht="15" hidden="1" customHeight="1" x14ac:dyDescent="0.2">
      <c r="A101" s="846">
        <f t="shared" si="199"/>
        <v>42736</v>
      </c>
      <c r="B101" s="846"/>
      <c r="C101" s="846">
        <v>42736</v>
      </c>
      <c r="D101" s="338"/>
      <c r="E101" s="364">
        <f t="shared" si="210"/>
        <v>0</v>
      </c>
      <c r="F101" s="364"/>
      <c r="G101" s="368">
        <f t="shared" si="148"/>
        <v>390385</v>
      </c>
      <c r="I101" s="366">
        <v>0.08</v>
      </c>
      <c r="J101" s="368">
        <f t="shared" ref="J101" si="219">+J100+G101</f>
        <v>9262761.7637260277</v>
      </c>
      <c r="N101" s="368">
        <f t="shared" ref="N101" si="220">+J101*I101*E101/IF(MOD(YEAR(A101),4)=0,366,365)</f>
        <v>0</v>
      </c>
      <c r="P101" s="846">
        <f t="shared" si="200"/>
        <v>42736</v>
      </c>
      <c r="Q101" s="846"/>
      <c r="R101" s="846">
        <v>42736</v>
      </c>
      <c r="S101" s="338"/>
      <c r="T101" s="364">
        <f t="shared" ref="T101" si="221">+R101-P101</f>
        <v>0</v>
      </c>
      <c r="U101" s="364"/>
      <c r="V101" s="368">
        <v>308568</v>
      </c>
      <c r="X101" s="366">
        <v>0.08</v>
      </c>
      <c r="Y101" s="368">
        <f t="shared" ref="Y101" si="222">+Y100+V101</f>
        <v>7581542.1778630139</v>
      </c>
      <c r="AC101" s="368">
        <f t="shared" ref="AC101" si="223">+Y101*X101*T101/IF(MOD(YEAR(P101),4)=0,366,365)</f>
        <v>0</v>
      </c>
      <c r="AE101" s="846">
        <f t="shared" si="43"/>
        <v>42736</v>
      </c>
      <c r="AF101" s="846"/>
      <c r="AG101" s="846">
        <v>42736</v>
      </c>
      <c r="AH101" s="338"/>
      <c r="AI101" s="364">
        <f t="shared" ref="AI101" si="224">+AG101-AE101</f>
        <v>0</v>
      </c>
      <c r="AJ101" s="364"/>
      <c r="AK101" s="368">
        <v>81817</v>
      </c>
      <c r="AM101" s="366">
        <v>0.08</v>
      </c>
      <c r="AN101" s="368">
        <f t="shared" ref="AN101" si="225">+AN100+AK101</f>
        <v>1681219.5858630138</v>
      </c>
      <c r="AR101" s="368">
        <f t="shared" ref="AR101" si="226">+AN101*AM101*AI101/IF(MOD(YEAR(AE101),4)=0,366,365)</f>
        <v>0</v>
      </c>
    </row>
    <row r="102" spans="1:44" s="401" customFormat="1" ht="15" hidden="1" customHeight="1" x14ac:dyDescent="0.2">
      <c r="A102" s="846">
        <f t="shared" si="199"/>
        <v>42736</v>
      </c>
      <c r="B102" s="846"/>
      <c r="C102" s="846">
        <v>42752</v>
      </c>
      <c r="D102" s="338"/>
      <c r="E102" s="364">
        <f t="shared" si="210"/>
        <v>16</v>
      </c>
      <c r="F102" s="364"/>
      <c r="G102" s="368">
        <f t="shared" si="148"/>
        <v>0</v>
      </c>
      <c r="I102" s="366">
        <v>0.08</v>
      </c>
      <c r="J102" s="368">
        <f t="shared" ref="J102:J108" si="227">+J101+G102</f>
        <v>9262761.7637260277</v>
      </c>
      <c r="N102" s="368">
        <f t="shared" ref="N102:N108" si="228">+J102*I102*E102/IF(MOD(YEAR(A102),4)=0,366,365)</f>
        <v>32483.109746765247</v>
      </c>
      <c r="P102" s="846">
        <f t="shared" si="200"/>
        <v>42736</v>
      </c>
      <c r="Q102" s="846"/>
      <c r="R102" s="846">
        <v>42752</v>
      </c>
      <c r="S102" s="338"/>
      <c r="T102" s="364">
        <f t="shared" ref="T102:T109" si="229">+R102-P102</f>
        <v>16</v>
      </c>
      <c r="U102" s="364"/>
      <c r="V102" s="368">
        <v>0</v>
      </c>
      <c r="X102" s="366">
        <v>0.08</v>
      </c>
      <c r="Y102" s="368">
        <f t="shared" ref="Y102:Y108" si="230">+Y101+V102</f>
        <v>7581542.1778630139</v>
      </c>
      <c r="AC102" s="368">
        <f t="shared" ref="AC102:AC108" si="231">+Y102*X102*T102/IF(MOD(YEAR(P102),4)=0,366,365)</f>
        <v>26587.325993601804</v>
      </c>
      <c r="AE102" s="846">
        <f t="shared" si="43"/>
        <v>42736</v>
      </c>
      <c r="AF102" s="846"/>
      <c r="AG102" s="846">
        <v>42752</v>
      </c>
      <c r="AH102" s="338"/>
      <c r="AI102" s="364">
        <f t="shared" ref="AI102:AI109" si="232">+AG102-AE102</f>
        <v>16</v>
      </c>
      <c r="AJ102" s="364"/>
      <c r="AK102" s="368">
        <v>0</v>
      </c>
      <c r="AM102" s="366">
        <v>0.08</v>
      </c>
      <c r="AN102" s="368">
        <f t="shared" ref="AN102:AN108" si="233">+AN101+AK102</f>
        <v>1681219.5858630138</v>
      </c>
      <c r="AR102" s="368">
        <f t="shared" ref="AR102:AR108" si="234">+AN102*AM102*AI102/IF(MOD(YEAR(AE102),4)=0,366,365)</f>
        <v>5895.783753163445</v>
      </c>
    </row>
    <row r="103" spans="1:44" s="401" customFormat="1" ht="15" hidden="1" customHeight="1" x14ac:dyDescent="0.2">
      <c r="A103" s="846">
        <f t="shared" si="199"/>
        <v>42752</v>
      </c>
      <c r="B103" s="846"/>
      <c r="C103" s="846">
        <v>42752</v>
      </c>
      <c r="D103" s="338"/>
      <c r="E103" s="364">
        <f t="shared" si="210"/>
        <v>0</v>
      </c>
      <c r="F103" s="364"/>
      <c r="G103" s="368">
        <f t="shared" si="148"/>
        <v>-120000</v>
      </c>
      <c r="I103" s="366">
        <v>0.08</v>
      </c>
      <c r="J103" s="368">
        <f t="shared" si="227"/>
        <v>9142761.7637260277</v>
      </c>
      <c r="N103" s="368">
        <f t="shared" si="228"/>
        <v>0</v>
      </c>
      <c r="P103" s="846">
        <f t="shared" si="200"/>
        <v>42752</v>
      </c>
      <c r="Q103" s="846"/>
      <c r="R103" s="846">
        <v>42752</v>
      </c>
      <c r="S103" s="338"/>
      <c r="T103" s="364">
        <f t="shared" si="229"/>
        <v>0</v>
      </c>
      <c r="U103" s="364"/>
      <c r="V103" s="368">
        <v>0</v>
      </c>
      <c r="X103" s="366">
        <v>0.08</v>
      </c>
      <c r="Y103" s="368">
        <f t="shared" si="230"/>
        <v>7581542.1778630139</v>
      </c>
      <c r="AC103" s="368">
        <f t="shared" si="231"/>
        <v>0</v>
      </c>
      <c r="AE103" s="846">
        <f t="shared" si="43"/>
        <v>42752</v>
      </c>
      <c r="AF103" s="846"/>
      <c r="AG103" s="846">
        <v>42752</v>
      </c>
      <c r="AH103" s="338"/>
      <c r="AI103" s="364">
        <f t="shared" si="232"/>
        <v>0</v>
      </c>
      <c r="AJ103" s="364"/>
      <c r="AK103" s="368">
        <v>-120000</v>
      </c>
      <c r="AM103" s="366">
        <v>0.08</v>
      </c>
      <c r="AN103" s="368">
        <f t="shared" si="233"/>
        <v>1561219.5858630138</v>
      </c>
      <c r="AR103" s="368">
        <f t="shared" si="234"/>
        <v>0</v>
      </c>
    </row>
    <row r="104" spans="1:44" s="401" customFormat="1" ht="15" hidden="1" customHeight="1" x14ac:dyDescent="0.2">
      <c r="A104" s="846">
        <f t="shared" si="199"/>
        <v>42752</v>
      </c>
      <c r="B104" s="846"/>
      <c r="C104" s="846">
        <v>42758</v>
      </c>
      <c r="D104" s="338"/>
      <c r="E104" s="364">
        <f t="shared" si="210"/>
        <v>6</v>
      </c>
      <c r="F104" s="364"/>
      <c r="G104" s="368">
        <f t="shared" si="148"/>
        <v>0</v>
      </c>
      <c r="I104" s="366">
        <v>0.08</v>
      </c>
      <c r="J104" s="368">
        <f t="shared" si="227"/>
        <v>9142761.7637260277</v>
      </c>
      <c r="N104" s="368">
        <f t="shared" si="228"/>
        <v>12023.357935858885</v>
      </c>
      <c r="P104" s="846">
        <f t="shared" si="200"/>
        <v>42752</v>
      </c>
      <c r="Q104" s="846"/>
      <c r="R104" s="846">
        <v>42758</v>
      </c>
      <c r="S104" s="338"/>
      <c r="T104" s="364">
        <f t="shared" si="229"/>
        <v>6</v>
      </c>
      <c r="U104" s="364"/>
      <c r="V104" s="368">
        <v>0</v>
      </c>
      <c r="X104" s="366">
        <v>0.08</v>
      </c>
      <c r="Y104" s="368">
        <f t="shared" si="230"/>
        <v>7581542.1778630139</v>
      </c>
      <c r="AC104" s="368">
        <f t="shared" si="231"/>
        <v>9970.2472476006769</v>
      </c>
      <c r="AE104" s="846">
        <f t="shared" si="43"/>
        <v>42752</v>
      </c>
      <c r="AF104" s="846"/>
      <c r="AG104" s="846">
        <v>42758</v>
      </c>
      <c r="AH104" s="338"/>
      <c r="AI104" s="364">
        <f t="shared" si="232"/>
        <v>6</v>
      </c>
      <c r="AJ104" s="364"/>
      <c r="AK104" s="368">
        <v>0</v>
      </c>
      <c r="AM104" s="366">
        <v>0.08</v>
      </c>
      <c r="AN104" s="368">
        <f t="shared" si="233"/>
        <v>1561219.5858630138</v>
      </c>
      <c r="AR104" s="368">
        <f t="shared" si="234"/>
        <v>2053.1106882582098</v>
      </c>
    </row>
    <row r="105" spans="1:44" s="401" customFormat="1" ht="15" hidden="1" customHeight="1" x14ac:dyDescent="0.2">
      <c r="A105" s="846">
        <f t="shared" si="199"/>
        <v>42758</v>
      </c>
      <c r="B105" s="846"/>
      <c r="C105" s="846">
        <v>42758</v>
      </c>
      <c r="D105" s="338"/>
      <c r="E105" s="364">
        <f t="shared" si="210"/>
        <v>0</v>
      </c>
      <c r="F105" s="364"/>
      <c r="G105" s="368">
        <f t="shared" si="148"/>
        <v>-26346</v>
      </c>
      <c r="I105" s="366">
        <v>0.08</v>
      </c>
      <c r="J105" s="368">
        <f t="shared" si="227"/>
        <v>9116415.7637260277</v>
      </c>
      <c r="N105" s="368">
        <f t="shared" si="228"/>
        <v>0</v>
      </c>
      <c r="P105" s="846">
        <f t="shared" si="200"/>
        <v>42758</v>
      </c>
      <c r="Q105" s="846"/>
      <c r="R105" s="846">
        <v>42758</v>
      </c>
      <c r="S105" s="338"/>
      <c r="T105" s="364">
        <f t="shared" si="229"/>
        <v>0</v>
      </c>
      <c r="U105" s="364"/>
      <c r="V105" s="368">
        <v>-21020</v>
      </c>
      <c r="X105" s="366">
        <v>0.08</v>
      </c>
      <c r="Y105" s="368">
        <f t="shared" si="230"/>
        <v>7560522.1778630139</v>
      </c>
      <c r="AC105" s="368">
        <f t="shared" si="231"/>
        <v>0</v>
      </c>
      <c r="AE105" s="846">
        <f t="shared" si="43"/>
        <v>42758</v>
      </c>
      <c r="AF105" s="846"/>
      <c r="AG105" s="846">
        <v>42758</v>
      </c>
      <c r="AH105" s="338"/>
      <c r="AI105" s="364">
        <f t="shared" si="232"/>
        <v>0</v>
      </c>
      <c r="AJ105" s="364"/>
      <c r="AK105" s="368">
        <v>-5326</v>
      </c>
      <c r="AM105" s="366">
        <v>0.08</v>
      </c>
      <c r="AN105" s="368">
        <f t="shared" si="233"/>
        <v>1555893.5858630138</v>
      </c>
      <c r="AR105" s="368">
        <f t="shared" si="234"/>
        <v>0</v>
      </c>
    </row>
    <row r="106" spans="1:44" s="401" customFormat="1" ht="15" hidden="1" customHeight="1" x14ac:dyDescent="0.2">
      <c r="A106" s="846">
        <f t="shared" si="199"/>
        <v>42758</v>
      </c>
      <c r="B106" s="846"/>
      <c r="C106" s="846">
        <v>42762</v>
      </c>
      <c r="D106" s="338"/>
      <c r="E106" s="364">
        <f t="shared" si="210"/>
        <v>4</v>
      </c>
      <c r="F106" s="364"/>
      <c r="G106" s="368">
        <f t="shared" si="148"/>
        <v>0</v>
      </c>
      <c r="I106" s="366">
        <v>0.08</v>
      </c>
      <c r="J106" s="368">
        <f t="shared" si="227"/>
        <v>9116415.7637260277</v>
      </c>
      <c r="N106" s="368">
        <f t="shared" si="228"/>
        <v>7992.4740942255585</v>
      </c>
      <c r="P106" s="846">
        <f t="shared" si="200"/>
        <v>42758</v>
      </c>
      <c r="Q106" s="846"/>
      <c r="R106" s="846">
        <v>42762</v>
      </c>
      <c r="S106" s="338"/>
      <c r="T106" s="364">
        <f t="shared" si="229"/>
        <v>4</v>
      </c>
      <c r="U106" s="364"/>
      <c r="V106" s="368">
        <v>0</v>
      </c>
      <c r="X106" s="366">
        <v>0.08</v>
      </c>
      <c r="Y106" s="368">
        <f t="shared" si="230"/>
        <v>7560522.1778630139</v>
      </c>
      <c r="AC106" s="368">
        <f t="shared" si="231"/>
        <v>6628.4030052497665</v>
      </c>
      <c r="AE106" s="846">
        <f t="shared" si="43"/>
        <v>42758</v>
      </c>
      <c r="AF106" s="846"/>
      <c r="AG106" s="846">
        <v>42762</v>
      </c>
      <c r="AH106" s="338"/>
      <c r="AI106" s="364">
        <f t="shared" si="232"/>
        <v>4</v>
      </c>
      <c r="AJ106" s="364"/>
      <c r="AK106" s="368">
        <v>0</v>
      </c>
      <c r="AM106" s="366">
        <v>0.08</v>
      </c>
      <c r="AN106" s="368">
        <f t="shared" si="233"/>
        <v>1555893.5858630138</v>
      </c>
      <c r="AR106" s="368">
        <f t="shared" si="234"/>
        <v>1364.0710889757929</v>
      </c>
    </row>
    <row r="107" spans="1:44" s="401" customFormat="1" ht="15" hidden="1" customHeight="1" x14ac:dyDescent="0.2">
      <c r="A107" s="846">
        <f t="shared" si="199"/>
        <v>42762</v>
      </c>
      <c r="B107" s="846"/>
      <c r="C107" s="846">
        <v>42762</v>
      </c>
      <c r="D107" s="338"/>
      <c r="E107" s="364">
        <f t="shared" si="210"/>
        <v>0</v>
      </c>
      <c r="F107" s="364"/>
      <c r="G107" s="368">
        <f t="shared" ref="G107:G137" si="235">V107+AK107</f>
        <v>135000</v>
      </c>
      <c r="I107" s="366">
        <v>0.08</v>
      </c>
      <c r="J107" s="368">
        <f t="shared" si="227"/>
        <v>9251415.7637260277</v>
      </c>
      <c r="N107" s="368">
        <f t="shared" si="228"/>
        <v>0</v>
      </c>
      <c r="P107" s="846">
        <f t="shared" si="200"/>
        <v>42762</v>
      </c>
      <c r="Q107" s="846"/>
      <c r="R107" s="846">
        <v>42762</v>
      </c>
      <c r="S107" s="338"/>
      <c r="T107" s="364">
        <f t="shared" si="229"/>
        <v>0</v>
      </c>
      <c r="U107" s="364"/>
      <c r="V107" s="368">
        <v>0</v>
      </c>
      <c r="X107" s="366">
        <v>0.08</v>
      </c>
      <c r="Y107" s="368">
        <f t="shared" si="230"/>
        <v>7560522.1778630139</v>
      </c>
      <c r="AC107" s="368">
        <f t="shared" si="231"/>
        <v>0</v>
      </c>
      <c r="AE107" s="846">
        <f t="shared" si="43"/>
        <v>42762</v>
      </c>
      <c r="AF107" s="846"/>
      <c r="AG107" s="846">
        <v>42762</v>
      </c>
      <c r="AH107" s="338"/>
      <c r="AI107" s="364">
        <f t="shared" si="232"/>
        <v>0</v>
      </c>
      <c r="AJ107" s="364"/>
      <c r="AK107" s="368">
        <v>135000</v>
      </c>
      <c r="AM107" s="366">
        <v>0.08</v>
      </c>
      <c r="AN107" s="368">
        <f t="shared" si="233"/>
        <v>1690893.5858630138</v>
      </c>
      <c r="AR107" s="368">
        <f t="shared" si="234"/>
        <v>0</v>
      </c>
    </row>
    <row r="108" spans="1:44" s="401" customFormat="1" ht="15" hidden="1" customHeight="1" x14ac:dyDescent="0.2">
      <c r="A108" s="846">
        <f t="shared" si="199"/>
        <v>42762</v>
      </c>
      <c r="B108" s="846"/>
      <c r="C108" s="846">
        <v>42767</v>
      </c>
      <c r="D108" s="338"/>
      <c r="E108" s="364">
        <f t="shared" si="210"/>
        <v>5</v>
      </c>
      <c r="F108" s="364"/>
      <c r="G108" s="368">
        <f t="shared" si="235"/>
        <v>0</v>
      </c>
      <c r="I108" s="366">
        <v>0.08</v>
      </c>
      <c r="J108" s="368">
        <f t="shared" si="227"/>
        <v>9251415.7637260277</v>
      </c>
      <c r="N108" s="368">
        <f t="shared" si="228"/>
        <v>10138.5378232614</v>
      </c>
      <c r="P108" s="846">
        <f t="shared" si="200"/>
        <v>42762</v>
      </c>
      <c r="Q108" s="846"/>
      <c r="R108" s="846">
        <v>42767</v>
      </c>
      <c r="S108" s="338"/>
      <c r="T108" s="364">
        <f t="shared" si="229"/>
        <v>5</v>
      </c>
      <c r="U108" s="364"/>
      <c r="V108" s="368">
        <v>0</v>
      </c>
      <c r="X108" s="366">
        <v>0.08</v>
      </c>
      <c r="Y108" s="368">
        <f t="shared" si="230"/>
        <v>7560522.1778630139</v>
      </c>
      <c r="AC108" s="368">
        <f t="shared" si="231"/>
        <v>8285.5037565622079</v>
      </c>
      <c r="AE108" s="846">
        <f t="shared" si="43"/>
        <v>42762</v>
      </c>
      <c r="AF108" s="846"/>
      <c r="AG108" s="846">
        <v>42767</v>
      </c>
      <c r="AH108" s="338"/>
      <c r="AI108" s="364">
        <f t="shared" si="232"/>
        <v>5</v>
      </c>
      <c r="AJ108" s="364"/>
      <c r="AK108" s="368">
        <v>0</v>
      </c>
      <c r="AM108" s="366">
        <v>0.08</v>
      </c>
      <c r="AN108" s="368">
        <f t="shared" si="233"/>
        <v>1690893.5858630138</v>
      </c>
      <c r="AR108" s="368">
        <f t="shared" si="234"/>
        <v>1853.0340666991933</v>
      </c>
    </row>
    <row r="109" spans="1:44" s="401" customFormat="1" ht="15" hidden="1" customHeight="1" x14ac:dyDescent="0.2">
      <c r="A109" s="846">
        <f t="shared" si="199"/>
        <v>42767</v>
      </c>
      <c r="B109" s="846"/>
      <c r="C109" s="846">
        <v>42795</v>
      </c>
      <c r="D109" s="338"/>
      <c r="E109" s="364">
        <f t="shared" si="210"/>
        <v>28</v>
      </c>
      <c r="F109" s="364"/>
      <c r="G109" s="368">
        <f t="shared" si="235"/>
        <v>0</v>
      </c>
      <c r="I109" s="366">
        <v>0.08</v>
      </c>
      <c r="J109" s="368">
        <f t="shared" ref="J109" si="236">+J108+G109</f>
        <v>9251415.7637260277</v>
      </c>
      <c r="N109" s="368">
        <f t="shared" ref="N109" si="237">+J109*I109*E109/IF(MOD(YEAR(A109),4)=0,366,365)</f>
        <v>56775.81181026384</v>
      </c>
      <c r="P109" s="846">
        <f t="shared" si="200"/>
        <v>42767</v>
      </c>
      <c r="Q109" s="846"/>
      <c r="R109" s="846">
        <v>42795</v>
      </c>
      <c r="S109" s="338"/>
      <c r="T109" s="364">
        <f t="shared" si="229"/>
        <v>28</v>
      </c>
      <c r="U109" s="364"/>
      <c r="V109" s="368">
        <v>0</v>
      </c>
      <c r="X109" s="366">
        <v>0.08</v>
      </c>
      <c r="Y109" s="368">
        <f t="shared" ref="Y109" si="238">+Y108+V109</f>
        <v>7560522.1778630139</v>
      </c>
      <c r="AC109" s="368">
        <f t="shared" ref="AC109" si="239">+Y109*X109*T109/IF(MOD(YEAR(P109),4)=0,366,365)</f>
        <v>46398.821036748363</v>
      </c>
      <c r="AE109" s="846">
        <f t="shared" si="43"/>
        <v>42767</v>
      </c>
      <c r="AF109" s="846"/>
      <c r="AG109" s="846">
        <v>42795</v>
      </c>
      <c r="AH109" s="338"/>
      <c r="AI109" s="364">
        <f t="shared" si="232"/>
        <v>28</v>
      </c>
      <c r="AJ109" s="364"/>
      <c r="AK109" s="368">
        <v>0</v>
      </c>
      <c r="AM109" s="366">
        <v>0.08</v>
      </c>
      <c r="AN109" s="368">
        <f t="shared" ref="AN109" si="240">+AN108+AK109</f>
        <v>1690893.5858630138</v>
      </c>
      <c r="AR109" s="368">
        <f t="shared" ref="AR109" si="241">+AN109*AM109*AI109/IF(MOD(YEAR(AE109),4)=0,366,365)</f>
        <v>10376.990773515483</v>
      </c>
    </row>
    <row r="110" spans="1:44" s="401" customFormat="1" ht="15" hidden="1" customHeight="1" x14ac:dyDescent="0.2">
      <c r="A110" s="846">
        <f t="shared" si="199"/>
        <v>42795</v>
      </c>
      <c r="B110" s="846"/>
      <c r="C110" s="846">
        <v>42818</v>
      </c>
      <c r="D110" s="338"/>
      <c r="E110" s="364">
        <f t="shared" ref="E110" si="242">+C110-A110</f>
        <v>23</v>
      </c>
      <c r="F110" s="364"/>
      <c r="G110" s="368">
        <f t="shared" si="235"/>
        <v>0</v>
      </c>
      <c r="I110" s="366">
        <v>0.08</v>
      </c>
      <c r="J110" s="368">
        <f t="shared" ref="J110" si="243">+J109+G110</f>
        <v>9251415.7637260277</v>
      </c>
      <c r="N110" s="368">
        <f t="shared" ref="N110" si="244">+J110*I110*E110/IF(MOD(YEAR(A110),4)=0,366,365)</f>
        <v>46637.273987002438</v>
      </c>
      <c r="P110" s="846">
        <f t="shared" si="200"/>
        <v>42795</v>
      </c>
      <c r="Q110" s="846"/>
      <c r="R110" s="846">
        <v>42818</v>
      </c>
      <c r="S110" s="338"/>
      <c r="T110" s="364">
        <f t="shared" ref="T110" si="245">+R110-P110</f>
        <v>23</v>
      </c>
      <c r="U110" s="364"/>
      <c r="V110" s="368">
        <v>0</v>
      </c>
      <c r="X110" s="366">
        <v>0.08</v>
      </c>
      <c r="Y110" s="368">
        <f t="shared" ref="Y110" si="246">+Y109+V110</f>
        <v>7560522.1778630139</v>
      </c>
      <c r="AC110" s="368">
        <f t="shared" ref="AC110" si="247">+Y110*X110*T110/IF(MOD(YEAR(P110),4)=0,366,365)</f>
        <v>38113.317280186158</v>
      </c>
      <c r="AE110" s="846">
        <f t="shared" si="43"/>
        <v>42795</v>
      </c>
      <c r="AF110" s="846"/>
      <c r="AG110" s="846">
        <v>42818</v>
      </c>
      <c r="AH110" s="338"/>
      <c r="AI110" s="364">
        <f t="shared" ref="AI110" si="248">+AG110-AE110</f>
        <v>23</v>
      </c>
      <c r="AJ110" s="364"/>
      <c r="AK110" s="368">
        <v>0</v>
      </c>
      <c r="AM110" s="366">
        <v>0.08</v>
      </c>
      <c r="AN110" s="368">
        <f t="shared" ref="AN110" si="249">+AN109+AK110</f>
        <v>1690893.5858630138</v>
      </c>
      <c r="AR110" s="368">
        <f t="shared" ref="AR110" si="250">+AN110*AM110*AI110/IF(MOD(YEAR(AE110),4)=0,366,365)</f>
        <v>8523.9567068162905</v>
      </c>
    </row>
    <row r="111" spans="1:44" s="401" customFormat="1" ht="15" hidden="1" customHeight="1" x14ac:dyDescent="0.2">
      <c r="A111" s="846">
        <f t="shared" si="199"/>
        <v>42818</v>
      </c>
      <c r="B111" s="846"/>
      <c r="C111" s="846">
        <v>42818</v>
      </c>
      <c r="D111" s="338"/>
      <c r="E111" s="364">
        <f t="shared" ref="E111:E112" si="251">+C111-A111</f>
        <v>0</v>
      </c>
      <c r="F111" s="364"/>
      <c r="G111" s="368">
        <f t="shared" si="235"/>
        <v>-69588</v>
      </c>
      <c r="I111" s="366">
        <v>0.08</v>
      </c>
      <c r="J111" s="368">
        <f t="shared" ref="J111:J112" si="252">+J110+G111</f>
        <v>9181827.7637260277</v>
      </c>
      <c r="N111" s="368">
        <f t="shared" ref="N111:N112" si="253">+J111*I111*E111/IF(MOD(YEAR(A111),4)=0,366,365)</f>
        <v>0</v>
      </c>
      <c r="P111" s="846">
        <f t="shared" si="200"/>
        <v>42818</v>
      </c>
      <c r="Q111" s="846"/>
      <c r="R111" s="846">
        <v>42818</v>
      </c>
      <c r="S111" s="338"/>
      <c r="T111" s="364">
        <f t="shared" ref="T111:T117" si="254">+R111-P111</f>
        <v>0</v>
      </c>
      <c r="U111" s="364"/>
      <c r="V111" s="368">
        <v>0</v>
      </c>
      <c r="X111" s="366">
        <v>0.08</v>
      </c>
      <c r="Y111" s="368">
        <f t="shared" ref="Y111:Y112" si="255">+Y110+V111</f>
        <v>7560522.1778630139</v>
      </c>
      <c r="AC111" s="368">
        <f t="shared" ref="AC111:AC112" si="256">+Y111*X111*T111/IF(MOD(YEAR(P111),4)=0,366,365)</f>
        <v>0</v>
      </c>
      <c r="AE111" s="846">
        <f t="shared" si="43"/>
        <v>42818</v>
      </c>
      <c r="AF111" s="846"/>
      <c r="AG111" s="846">
        <v>42818</v>
      </c>
      <c r="AH111" s="338"/>
      <c r="AI111" s="364">
        <f t="shared" ref="AI111:AI117" si="257">+AG111-AE111</f>
        <v>0</v>
      </c>
      <c r="AJ111" s="364"/>
      <c r="AK111" s="368">
        <v>-69588</v>
      </c>
      <c r="AM111" s="366">
        <v>0.08</v>
      </c>
      <c r="AN111" s="368">
        <f t="shared" ref="AN111:AN117" si="258">+AN110+AK111</f>
        <v>1621305.5858630138</v>
      </c>
      <c r="AR111" s="368">
        <f t="shared" ref="AR111:AR117" si="259">+AN111*AM111*AI111/IF(MOD(YEAR(AE111),4)=0,366,365)</f>
        <v>0</v>
      </c>
    </row>
    <row r="112" spans="1:44" s="401" customFormat="1" ht="15" hidden="1" customHeight="1" x14ac:dyDescent="0.2">
      <c r="A112" s="846">
        <f t="shared" si="199"/>
        <v>42818</v>
      </c>
      <c r="B112" s="846"/>
      <c r="C112" s="846">
        <v>42826</v>
      </c>
      <c r="D112" s="338"/>
      <c r="E112" s="364">
        <f t="shared" si="251"/>
        <v>8</v>
      </c>
      <c r="F112" s="364"/>
      <c r="G112" s="368">
        <f t="shared" si="235"/>
        <v>0</v>
      </c>
      <c r="I112" s="366">
        <v>0.08</v>
      </c>
      <c r="J112" s="368">
        <f t="shared" si="252"/>
        <v>9181827.7637260277</v>
      </c>
      <c r="N112" s="368">
        <f t="shared" si="253"/>
        <v>16099.643202149748</v>
      </c>
      <c r="P112" s="846">
        <f t="shared" si="200"/>
        <v>42818</v>
      </c>
      <c r="Q112" s="846"/>
      <c r="R112" s="846">
        <v>42826</v>
      </c>
      <c r="S112" s="338"/>
      <c r="T112" s="364">
        <f t="shared" si="254"/>
        <v>8</v>
      </c>
      <c r="U112" s="364"/>
      <c r="V112" s="368">
        <v>0</v>
      </c>
      <c r="X112" s="366">
        <v>0.08</v>
      </c>
      <c r="Y112" s="368">
        <f t="shared" si="255"/>
        <v>7560522.1778630139</v>
      </c>
      <c r="AC112" s="368">
        <f t="shared" si="256"/>
        <v>13256.806010499533</v>
      </c>
      <c r="AE112" s="846">
        <f t="shared" si="43"/>
        <v>42818</v>
      </c>
      <c r="AF112" s="846"/>
      <c r="AG112" s="846">
        <v>42826</v>
      </c>
      <c r="AH112" s="338"/>
      <c r="AI112" s="364">
        <f t="shared" si="257"/>
        <v>8</v>
      </c>
      <c r="AJ112" s="364"/>
      <c r="AK112" s="368">
        <v>0</v>
      </c>
      <c r="AM112" s="366">
        <v>0.08</v>
      </c>
      <c r="AN112" s="368">
        <f t="shared" si="258"/>
        <v>1621305.5858630138</v>
      </c>
      <c r="AR112" s="368">
        <f t="shared" si="259"/>
        <v>2842.837191650216</v>
      </c>
    </row>
    <row r="113" spans="1:44" s="401" customFormat="1" ht="15" hidden="1" customHeight="1" x14ac:dyDescent="0.2">
      <c r="A113" s="846">
        <f t="shared" si="199"/>
        <v>42826</v>
      </c>
      <c r="B113" s="846"/>
      <c r="C113" s="846">
        <v>42839</v>
      </c>
      <c r="D113" s="338"/>
      <c r="E113" s="364">
        <f t="shared" ref="E113" si="260">+C113-A113</f>
        <v>13</v>
      </c>
      <c r="F113" s="364"/>
      <c r="G113" s="368">
        <f t="shared" si="235"/>
        <v>0</v>
      </c>
      <c r="I113" s="366">
        <v>0.08</v>
      </c>
      <c r="J113" s="368">
        <f t="shared" ref="J113" si="261">+J112+G113</f>
        <v>9181827.7637260277</v>
      </c>
      <c r="N113" s="368">
        <f t="shared" ref="N113" si="262">+J113*I113*E113/IF(MOD(YEAR(A113),4)=0,366,365)</f>
        <v>26161.920203493341</v>
      </c>
      <c r="P113" s="846">
        <f t="shared" si="200"/>
        <v>42826</v>
      </c>
      <c r="Q113" s="846"/>
      <c r="R113" s="846">
        <v>42839</v>
      </c>
      <c r="S113" s="338"/>
      <c r="T113" s="364">
        <f t="shared" si="254"/>
        <v>13</v>
      </c>
      <c r="U113" s="364"/>
      <c r="V113" s="368">
        <v>0</v>
      </c>
      <c r="X113" s="366">
        <v>0.08</v>
      </c>
      <c r="Y113" s="368">
        <f t="shared" ref="Y113:Y117" si="263">+Y112+V113</f>
        <v>7560522.1778630139</v>
      </c>
      <c r="AC113" s="368">
        <f t="shared" ref="AC113:AC117" si="264">+Y113*X113*T113/IF(MOD(YEAR(P113),4)=0,366,365)</f>
        <v>21542.309767061739</v>
      </c>
      <c r="AE113" s="846">
        <f t="shared" si="43"/>
        <v>42826</v>
      </c>
      <c r="AF113" s="846"/>
      <c r="AG113" s="846">
        <v>42839</v>
      </c>
      <c r="AH113" s="338"/>
      <c r="AI113" s="364">
        <f t="shared" si="257"/>
        <v>13</v>
      </c>
      <c r="AJ113" s="364"/>
      <c r="AK113" s="368">
        <v>0</v>
      </c>
      <c r="AM113" s="366">
        <v>0.08</v>
      </c>
      <c r="AN113" s="368">
        <f t="shared" si="258"/>
        <v>1621305.5858630138</v>
      </c>
      <c r="AR113" s="368">
        <f t="shared" si="259"/>
        <v>4619.6104364316016</v>
      </c>
    </row>
    <row r="114" spans="1:44" s="401" customFormat="1" ht="15" hidden="1" customHeight="1" x14ac:dyDescent="0.2">
      <c r="A114" s="846">
        <f t="shared" si="199"/>
        <v>42839</v>
      </c>
      <c r="B114" s="846"/>
      <c r="C114" s="846">
        <v>42839</v>
      </c>
      <c r="D114" s="338"/>
      <c r="E114" s="364">
        <f t="shared" ref="E114:E115" si="265">+C114-A114</f>
        <v>0</v>
      </c>
      <c r="F114" s="364"/>
      <c r="G114" s="368">
        <f t="shared" si="235"/>
        <v>-1082474</v>
      </c>
      <c r="I114" s="366">
        <v>0.08</v>
      </c>
      <c r="J114" s="368">
        <f t="shared" ref="J114:J117" si="266">+J113+G114</f>
        <v>8099353.7637260277</v>
      </c>
      <c r="N114" s="368">
        <f t="shared" ref="N114:N117" si="267">+J114*I114*E114/IF(MOD(YEAR(A114),4)=0,366,365)</f>
        <v>0</v>
      </c>
      <c r="P114" s="846">
        <f t="shared" si="200"/>
        <v>42839</v>
      </c>
      <c r="Q114" s="846"/>
      <c r="R114" s="846">
        <v>42839</v>
      </c>
      <c r="S114" s="338"/>
      <c r="T114" s="364">
        <f t="shared" si="254"/>
        <v>0</v>
      </c>
      <c r="U114" s="364"/>
      <c r="V114" s="368">
        <v>-1082474</v>
      </c>
      <c r="X114" s="366">
        <v>0.08</v>
      </c>
      <c r="Y114" s="368">
        <f t="shared" si="263"/>
        <v>6478048.1778630139</v>
      </c>
      <c r="AC114" s="368">
        <f t="shared" si="264"/>
        <v>0</v>
      </c>
      <c r="AE114" s="846">
        <f t="shared" ref="AE114:AE129" si="268">+AG113</f>
        <v>42839</v>
      </c>
      <c r="AF114" s="846"/>
      <c r="AG114" s="846">
        <v>42839</v>
      </c>
      <c r="AH114" s="338"/>
      <c r="AI114" s="364">
        <f t="shared" si="257"/>
        <v>0</v>
      </c>
      <c r="AJ114" s="364"/>
      <c r="AK114" s="368">
        <v>0</v>
      </c>
      <c r="AM114" s="366">
        <v>0.08</v>
      </c>
      <c r="AN114" s="368">
        <f t="shared" si="258"/>
        <v>1621305.5858630138</v>
      </c>
      <c r="AR114" s="368">
        <f t="shared" si="259"/>
        <v>0</v>
      </c>
    </row>
    <row r="115" spans="1:44" s="401" customFormat="1" ht="15" hidden="1" customHeight="1" x14ac:dyDescent="0.2">
      <c r="A115" s="846">
        <f t="shared" si="199"/>
        <v>42839</v>
      </c>
      <c r="B115" s="846"/>
      <c r="C115" s="846">
        <v>42846</v>
      </c>
      <c r="D115" s="338"/>
      <c r="E115" s="364">
        <f t="shared" si="265"/>
        <v>7</v>
      </c>
      <c r="F115" s="364"/>
      <c r="G115" s="368">
        <f t="shared" si="235"/>
        <v>0</v>
      </c>
      <c r="I115" s="366">
        <v>0.08</v>
      </c>
      <c r="J115" s="368">
        <f t="shared" si="266"/>
        <v>8099353.7637260277</v>
      </c>
      <c r="N115" s="368">
        <f t="shared" si="267"/>
        <v>12426.405774483768</v>
      </c>
      <c r="P115" s="846">
        <f t="shared" si="200"/>
        <v>42839</v>
      </c>
      <c r="Q115" s="846"/>
      <c r="R115" s="846">
        <v>42846</v>
      </c>
      <c r="S115" s="338"/>
      <c r="T115" s="364">
        <f t="shared" si="254"/>
        <v>7</v>
      </c>
      <c r="U115" s="364"/>
      <c r="V115" s="368">
        <v>0</v>
      </c>
      <c r="X115" s="366">
        <v>0.08</v>
      </c>
      <c r="Y115" s="368">
        <f t="shared" si="263"/>
        <v>6478048.1778630139</v>
      </c>
      <c r="AC115" s="368">
        <f t="shared" si="264"/>
        <v>9938.9232317898295</v>
      </c>
      <c r="AE115" s="846">
        <f t="shared" si="268"/>
        <v>42839</v>
      </c>
      <c r="AF115" s="846"/>
      <c r="AG115" s="846">
        <v>42846</v>
      </c>
      <c r="AH115" s="338"/>
      <c r="AI115" s="364">
        <f t="shared" si="257"/>
        <v>7</v>
      </c>
      <c r="AJ115" s="364"/>
      <c r="AK115" s="368">
        <v>0</v>
      </c>
      <c r="AM115" s="366">
        <v>0.08</v>
      </c>
      <c r="AN115" s="368">
        <f t="shared" si="258"/>
        <v>1621305.5858630138</v>
      </c>
      <c r="AR115" s="368">
        <f t="shared" si="259"/>
        <v>2487.4825426939392</v>
      </c>
    </row>
    <row r="116" spans="1:44" s="401" customFormat="1" ht="15" hidden="1" customHeight="1" x14ac:dyDescent="0.2">
      <c r="A116" s="846">
        <f t="shared" si="199"/>
        <v>42846</v>
      </c>
      <c r="B116" s="846"/>
      <c r="C116" s="846">
        <v>42846</v>
      </c>
      <c r="D116" s="338"/>
      <c r="E116" s="364">
        <f t="shared" ref="E116:E117" si="269">+C116-A116</f>
        <v>0</v>
      </c>
      <c r="F116" s="364"/>
      <c r="G116" s="368">
        <f t="shared" si="235"/>
        <v>-85773</v>
      </c>
      <c r="I116" s="366">
        <v>0.08</v>
      </c>
      <c r="J116" s="368">
        <f t="shared" si="266"/>
        <v>8013580.7637260277</v>
      </c>
      <c r="N116" s="368">
        <f t="shared" si="267"/>
        <v>0</v>
      </c>
      <c r="P116" s="846">
        <f t="shared" si="200"/>
        <v>42846</v>
      </c>
      <c r="Q116" s="846"/>
      <c r="R116" s="846">
        <v>42846</v>
      </c>
      <c r="S116" s="338"/>
      <c r="T116" s="364">
        <f t="shared" si="254"/>
        <v>0</v>
      </c>
      <c r="U116" s="364"/>
      <c r="V116" s="368">
        <v>-20143</v>
      </c>
      <c r="X116" s="366">
        <v>0.08</v>
      </c>
      <c r="Y116" s="368">
        <f t="shared" si="263"/>
        <v>6457905.1778630139</v>
      </c>
      <c r="AC116" s="368">
        <f t="shared" si="264"/>
        <v>0</v>
      </c>
      <c r="AE116" s="846">
        <f t="shared" si="268"/>
        <v>42846</v>
      </c>
      <c r="AF116" s="846"/>
      <c r="AG116" s="846">
        <v>42846</v>
      </c>
      <c r="AH116" s="338"/>
      <c r="AI116" s="364">
        <f t="shared" si="257"/>
        <v>0</v>
      </c>
      <c r="AJ116" s="364"/>
      <c r="AK116" s="368">
        <v>-65630</v>
      </c>
      <c r="AM116" s="366">
        <v>0.08</v>
      </c>
      <c r="AN116" s="368">
        <f t="shared" si="258"/>
        <v>1555675.5858630138</v>
      </c>
      <c r="AR116" s="368">
        <f t="shared" si="259"/>
        <v>0</v>
      </c>
    </row>
    <row r="117" spans="1:44" s="401" customFormat="1" ht="15" hidden="1" customHeight="1" x14ac:dyDescent="0.2">
      <c r="A117" s="846">
        <f t="shared" si="199"/>
        <v>42846</v>
      </c>
      <c r="B117" s="846"/>
      <c r="C117" s="846">
        <v>42856</v>
      </c>
      <c r="D117" s="338"/>
      <c r="E117" s="364">
        <f t="shared" si="269"/>
        <v>10</v>
      </c>
      <c r="F117" s="364"/>
      <c r="G117" s="368">
        <f t="shared" si="235"/>
        <v>0</v>
      </c>
      <c r="I117" s="366">
        <v>0.08</v>
      </c>
      <c r="J117" s="368">
        <f t="shared" si="266"/>
        <v>8013580.7637260277</v>
      </c>
      <c r="N117" s="368">
        <f t="shared" si="267"/>
        <v>17564.012632824171</v>
      </c>
      <c r="P117" s="846">
        <f t="shared" si="200"/>
        <v>42846</v>
      </c>
      <c r="Q117" s="846"/>
      <c r="R117" s="846">
        <v>42856</v>
      </c>
      <c r="S117" s="338"/>
      <c r="T117" s="364">
        <f t="shared" si="254"/>
        <v>10</v>
      </c>
      <c r="U117" s="364"/>
      <c r="V117" s="368">
        <v>0</v>
      </c>
      <c r="X117" s="366">
        <v>0.08</v>
      </c>
      <c r="Y117" s="368">
        <f t="shared" si="263"/>
        <v>6457905.1778630139</v>
      </c>
      <c r="AC117" s="368">
        <f t="shared" si="264"/>
        <v>14154.312718603867</v>
      </c>
      <c r="AE117" s="846">
        <f t="shared" si="268"/>
        <v>42846</v>
      </c>
      <c r="AF117" s="846"/>
      <c r="AG117" s="846">
        <v>42856</v>
      </c>
      <c r="AH117" s="338"/>
      <c r="AI117" s="364">
        <f t="shared" si="257"/>
        <v>10</v>
      </c>
      <c r="AJ117" s="364"/>
      <c r="AK117" s="368">
        <v>0</v>
      </c>
      <c r="AM117" s="366">
        <v>0.08</v>
      </c>
      <c r="AN117" s="368">
        <f t="shared" si="258"/>
        <v>1555675.5858630138</v>
      </c>
      <c r="AR117" s="368">
        <f t="shared" si="259"/>
        <v>3409.6999142203044</v>
      </c>
    </row>
    <row r="118" spans="1:44" s="401" customFormat="1" ht="15" hidden="1" customHeight="1" x14ac:dyDescent="0.2">
      <c r="A118" s="846">
        <f t="shared" si="199"/>
        <v>42856</v>
      </c>
      <c r="B118" s="846"/>
      <c r="C118" s="872">
        <v>42872</v>
      </c>
      <c r="D118" s="338"/>
      <c r="E118" s="364">
        <f t="shared" ref="E118" si="270">+C118-A118</f>
        <v>16</v>
      </c>
      <c r="F118" s="364"/>
      <c r="G118" s="368">
        <f t="shared" si="235"/>
        <v>0</v>
      </c>
      <c r="I118" s="366">
        <v>0.08</v>
      </c>
      <c r="J118" s="368">
        <f t="shared" ref="J118" si="271">+J117+G118</f>
        <v>8013580.7637260277</v>
      </c>
      <c r="N118" s="368">
        <f t="shared" ref="N118" si="272">+J118*I118*E118/IF(MOD(YEAR(A118),4)=0,366,365)</f>
        <v>28102.420212518675</v>
      </c>
      <c r="P118" s="846">
        <f t="shared" si="200"/>
        <v>42856</v>
      </c>
      <c r="Q118" s="846"/>
      <c r="R118" s="846">
        <v>42872</v>
      </c>
      <c r="S118" s="338"/>
      <c r="T118" s="364">
        <f t="shared" ref="T118" si="273">+R118-P118</f>
        <v>16</v>
      </c>
      <c r="U118" s="364"/>
      <c r="V118" s="368">
        <v>0</v>
      </c>
      <c r="X118" s="366">
        <v>0.08</v>
      </c>
      <c r="Y118" s="368">
        <f t="shared" ref="Y118" si="274">+Y117+V118</f>
        <v>6457905.1778630139</v>
      </c>
      <c r="AC118" s="368">
        <f t="shared" ref="AC118" si="275">+Y118*X118*T118/IF(MOD(YEAR(P118),4)=0,366,365)</f>
        <v>22646.900349766187</v>
      </c>
      <c r="AE118" s="846">
        <f t="shared" si="268"/>
        <v>42856</v>
      </c>
      <c r="AF118" s="846"/>
      <c r="AG118" s="846">
        <v>42872</v>
      </c>
      <c r="AH118" s="338"/>
      <c r="AI118" s="364">
        <f t="shared" ref="AI118" si="276">+AG118-AE118</f>
        <v>16</v>
      </c>
      <c r="AJ118" s="364"/>
      <c r="AK118" s="368">
        <v>0</v>
      </c>
      <c r="AM118" s="366">
        <v>0.08</v>
      </c>
      <c r="AN118" s="368">
        <f t="shared" ref="AN118" si="277">+AN117+AK118</f>
        <v>1555675.5858630138</v>
      </c>
      <c r="AR118" s="368">
        <f t="shared" ref="AR118" si="278">+AN118*AM118*AI118/IF(MOD(YEAR(AE118),4)=0,366,365)</f>
        <v>5455.5198627524869</v>
      </c>
    </row>
    <row r="119" spans="1:44" s="401" customFormat="1" ht="15" hidden="1" customHeight="1" x14ac:dyDescent="0.2">
      <c r="A119" s="846">
        <f t="shared" si="199"/>
        <v>42872</v>
      </c>
      <c r="B119" s="846"/>
      <c r="C119" s="872">
        <v>42872</v>
      </c>
      <c r="D119" s="338"/>
      <c r="E119" s="364">
        <f t="shared" ref="E119:E122" si="279">+C119-A119</f>
        <v>0</v>
      </c>
      <c r="F119" s="364"/>
      <c r="G119" s="368">
        <f t="shared" si="235"/>
        <v>69588</v>
      </c>
      <c r="I119" s="366">
        <v>0.08</v>
      </c>
      <c r="J119" s="368">
        <f t="shared" ref="J119:J122" si="280">+J118+G119</f>
        <v>8083168.7637260277</v>
      </c>
      <c r="N119" s="368">
        <f t="shared" ref="N119:N122" si="281">+J119*I119*E119/IF(MOD(YEAR(A119),4)=0,366,365)</f>
        <v>0</v>
      </c>
      <c r="P119" s="846">
        <f t="shared" si="200"/>
        <v>42872</v>
      </c>
      <c r="Q119" s="846"/>
      <c r="R119" s="846">
        <v>42872</v>
      </c>
      <c r="S119" s="338"/>
      <c r="T119" s="364">
        <f t="shared" ref="T119:T122" si="282">+R119-P119</f>
        <v>0</v>
      </c>
      <c r="U119" s="364"/>
      <c r="V119" s="368">
        <v>0</v>
      </c>
      <c r="X119" s="366">
        <v>0.08</v>
      </c>
      <c r="Y119" s="368">
        <f t="shared" ref="Y119:Y122" si="283">+Y118+V119</f>
        <v>6457905.1778630139</v>
      </c>
      <c r="AC119" s="368">
        <f t="shared" ref="AC119:AC122" si="284">+Y119*X119*T119/IF(MOD(YEAR(P119),4)=0,366,365)</f>
        <v>0</v>
      </c>
      <c r="AE119" s="846">
        <f t="shared" si="268"/>
        <v>42872</v>
      </c>
      <c r="AF119" s="846"/>
      <c r="AG119" s="846">
        <v>42872</v>
      </c>
      <c r="AH119" s="338"/>
      <c r="AI119" s="364">
        <f t="shared" ref="AI119:AI122" si="285">+AG119-AE119</f>
        <v>0</v>
      </c>
      <c r="AJ119" s="364"/>
      <c r="AK119" s="368">
        <v>69588</v>
      </c>
      <c r="AM119" s="366">
        <v>0.08</v>
      </c>
      <c r="AN119" s="368">
        <f t="shared" ref="AN119:AN122" si="286">+AN118+AK119</f>
        <v>1625263.5858630138</v>
      </c>
      <c r="AR119" s="368">
        <f t="shared" ref="AR119:AR122" si="287">+AN119*AM119*AI119/IF(MOD(YEAR(AE119),4)=0,366,365)</f>
        <v>0</v>
      </c>
    </row>
    <row r="120" spans="1:44" s="401" customFormat="1" ht="15" hidden="1" customHeight="1" x14ac:dyDescent="0.2">
      <c r="A120" s="846">
        <f t="shared" si="199"/>
        <v>42872</v>
      </c>
      <c r="B120" s="846"/>
      <c r="C120" s="846">
        <v>42885</v>
      </c>
      <c r="D120" s="338"/>
      <c r="E120" s="364">
        <f t="shared" si="279"/>
        <v>13</v>
      </c>
      <c r="F120" s="364"/>
      <c r="G120" s="368">
        <f t="shared" si="235"/>
        <v>0</v>
      </c>
      <c r="I120" s="366">
        <v>0.08</v>
      </c>
      <c r="J120" s="368">
        <f t="shared" si="280"/>
        <v>8083168.7637260277</v>
      </c>
      <c r="N120" s="368">
        <f t="shared" si="281"/>
        <v>23031.494559657727</v>
      </c>
      <c r="P120" s="846">
        <f t="shared" si="200"/>
        <v>42872</v>
      </c>
      <c r="Q120" s="846"/>
      <c r="R120" s="846">
        <v>42885</v>
      </c>
      <c r="S120" s="338"/>
      <c r="T120" s="364">
        <f t="shared" si="282"/>
        <v>13</v>
      </c>
      <c r="U120" s="364"/>
      <c r="V120" s="368">
        <v>0</v>
      </c>
      <c r="X120" s="366">
        <v>0.08</v>
      </c>
      <c r="Y120" s="368">
        <f t="shared" si="283"/>
        <v>6457905.1778630139</v>
      </c>
      <c r="AC120" s="368">
        <f t="shared" si="284"/>
        <v>18400.606534185026</v>
      </c>
      <c r="AE120" s="846">
        <f t="shared" si="268"/>
        <v>42872</v>
      </c>
      <c r="AF120" s="846"/>
      <c r="AG120" s="846">
        <v>42885</v>
      </c>
      <c r="AH120" s="338"/>
      <c r="AI120" s="364">
        <f t="shared" si="285"/>
        <v>13</v>
      </c>
      <c r="AJ120" s="364"/>
      <c r="AK120" s="368">
        <v>0</v>
      </c>
      <c r="AM120" s="366">
        <v>0.08</v>
      </c>
      <c r="AN120" s="368">
        <f t="shared" si="286"/>
        <v>1625263.5858630138</v>
      </c>
      <c r="AR120" s="368">
        <f t="shared" si="287"/>
        <v>4630.8880254726964</v>
      </c>
    </row>
    <row r="121" spans="1:44" s="401" customFormat="1" ht="15" hidden="1" customHeight="1" x14ac:dyDescent="0.2">
      <c r="A121" s="846">
        <f t="shared" si="199"/>
        <v>42885</v>
      </c>
      <c r="B121" s="846"/>
      <c r="C121" s="846">
        <v>42885</v>
      </c>
      <c r="D121" s="338"/>
      <c r="E121" s="364">
        <f t="shared" si="279"/>
        <v>0</v>
      </c>
      <c r="F121" s="364"/>
      <c r="G121" s="368">
        <f t="shared" si="235"/>
        <v>108247</v>
      </c>
      <c r="I121" s="366">
        <v>0.08</v>
      </c>
      <c r="J121" s="368">
        <f t="shared" si="280"/>
        <v>8191415.7637260277</v>
      </c>
      <c r="N121" s="368">
        <f t="shared" si="281"/>
        <v>0</v>
      </c>
      <c r="P121" s="846">
        <f t="shared" si="200"/>
        <v>42885</v>
      </c>
      <c r="Q121" s="846"/>
      <c r="R121" s="846">
        <v>42885</v>
      </c>
      <c r="S121" s="338"/>
      <c r="T121" s="364">
        <f t="shared" si="282"/>
        <v>0</v>
      </c>
      <c r="U121" s="364"/>
      <c r="V121" s="368">
        <v>108247</v>
      </c>
      <c r="X121" s="366">
        <v>0.08</v>
      </c>
      <c r="Y121" s="368">
        <f t="shared" si="283"/>
        <v>6566152.1778630139</v>
      </c>
      <c r="AC121" s="368">
        <f t="shared" si="284"/>
        <v>0</v>
      </c>
      <c r="AE121" s="846">
        <f t="shared" si="268"/>
        <v>42885</v>
      </c>
      <c r="AF121" s="846"/>
      <c r="AG121" s="846">
        <v>42885</v>
      </c>
      <c r="AH121" s="338"/>
      <c r="AI121" s="364">
        <f t="shared" si="285"/>
        <v>0</v>
      </c>
      <c r="AJ121" s="364"/>
      <c r="AK121" s="368">
        <v>0</v>
      </c>
      <c r="AM121" s="366">
        <v>0.08</v>
      </c>
      <c r="AN121" s="368">
        <f t="shared" si="286"/>
        <v>1625263.5858630138</v>
      </c>
      <c r="AR121" s="368">
        <f t="shared" si="287"/>
        <v>0</v>
      </c>
    </row>
    <row r="122" spans="1:44" s="401" customFormat="1" ht="15" hidden="1" customHeight="1" x14ac:dyDescent="0.2">
      <c r="A122" s="846">
        <f t="shared" si="199"/>
        <v>42885</v>
      </c>
      <c r="B122" s="846"/>
      <c r="C122" s="846">
        <v>42887</v>
      </c>
      <c r="D122" s="338"/>
      <c r="E122" s="364">
        <f t="shared" si="279"/>
        <v>2</v>
      </c>
      <c r="F122" s="364"/>
      <c r="G122" s="368">
        <f t="shared" si="235"/>
        <v>0</v>
      </c>
      <c r="I122" s="366">
        <v>0.08</v>
      </c>
      <c r="J122" s="368">
        <f t="shared" si="280"/>
        <v>8191415.7637260277</v>
      </c>
      <c r="N122" s="368">
        <f t="shared" si="281"/>
        <v>3590.7575950579844</v>
      </c>
      <c r="P122" s="846">
        <f t="shared" si="200"/>
        <v>42885</v>
      </c>
      <c r="Q122" s="846"/>
      <c r="R122" s="846">
        <v>42887</v>
      </c>
      <c r="S122" s="338"/>
      <c r="T122" s="364">
        <f t="shared" si="282"/>
        <v>2</v>
      </c>
      <c r="U122" s="364"/>
      <c r="V122" s="368">
        <v>0</v>
      </c>
      <c r="X122" s="366">
        <v>0.08</v>
      </c>
      <c r="Y122" s="368">
        <f t="shared" si="283"/>
        <v>6566152.1778630139</v>
      </c>
      <c r="AC122" s="368">
        <f t="shared" si="284"/>
        <v>2878.3132834468006</v>
      </c>
      <c r="AE122" s="846">
        <f t="shared" si="268"/>
        <v>42885</v>
      </c>
      <c r="AF122" s="846"/>
      <c r="AG122" s="846">
        <v>42887</v>
      </c>
      <c r="AH122" s="338"/>
      <c r="AI122" s="364">
        <f t="shared" si="285"/>
        <v>2</v>
      </c>
      <c r="AJ122" s="364"/>
      <c r="AK122" s="368">
        <v>0</v>
      </c>
      <c r="AM122" s="366">
        <v>0.08</v>
      </c>
      <c r="AN122" s="368">
        <f t="shared" si="286"/>
        <v>1625263.5858630138</v>
      </c>
      <c r="AR122" s="368">
        <f t="shared" si="287"/>
        <v>712.44431161118416</v>
      </c>
    </row>
    <row r="123" spans="1:44" s="401" customFormat="1" ht="15" hidden="1" customHeight="1" x14ac:dyDescent="0.2">
      <c r="A123" s="846">
        <f t="shared" si="199"/>
        <v>42887</v>
      </c>
      <c r="B123" s="846"/>
      <c r="C123" s="846">
        <v>42892</v>
      </c>
      <c r="D123" s="338"/>
      <c r="E123" s="364">
        <f t="shared" ref="E123" si="288">+C123-A123</f>
        <v>5</v>
      </c>
      <c r="F123" s="364"/>
      <c r="G123" s="368">
        <f t="shared" si="235"/>
        <v>0</v>
      </c>
      <c r="I123" s="366">
        <v>0.08</v>
      </c>
      <c r="J123" s="368">
        <f t="shared" ref="J123" si="289">+J122+G123</f>
        <v>8191415.7637260277</v>
      </c>
      <c r="N123" s="368">
        <f t="shared" ref="N123" si="290">+J123*I123*E123/IF(MOD(YEAR(A123),4)=0,366,365)</f>
        <v>8976.8939876449622</v>
      </c>
      <c r="P123" s="846">
        <f t="shared" si="200"/>
        <v>42887</v>
      </c>
      <c r="Q123" s="846"/>
      <c r="R123" s="846">
        <v>42892</v>
      </c>
      <c r="S123" s="338"/>
      <c r="T123" s="364">
        <f t="shared" ref="T123" si="291">+R123-P123</f>
        <v>5</v>
      </c>
      <c r="U123" s="364"/>
      <c r="V123" s="368">
        <v>0</v>
      </c>
      <c r="X123" s="366">
        <v>0.08</v>
      </c>
      <c r="Y123" s="368">
        <f t="shared" ref="Y123" si="292">+Y122+V123</f>
        <v>6566152.1778630139</v>
      </c>
      <c r="AC123" s="368">
        <f t="shared" ref="AC123" si="293">+Y123*X123*T123/IF(MOD(YEAR(P123),4)=0,366,365)</f>
        <v>7195.7832086170019</v>
      </c>
      <c r="AE123" s="846">
        <f t="shared" si="268"/>
        <v>42887</v>
      </c>
      <c r="AF123" s="846"/>
      <c r="AG123" s="846">
        <v>42892</v>
      </c>
      <c r="AH123" s="338"/>
      <c r="AI123" s="364">
        <f t="shared" ref="AI123" si="294">+AG123-AE123</f>
        <v>5</v>
      </c>
      <c r="AJ123" s="364"/>
      <c r="AK123" s="368">
        <v>0</v>
      </c>
      <c r="AM123" s="366">
        <v>0.08</v>
      </c>
      <c r="AN123" s="368">
        <f t="shared" ref="AN123" si="295">+AN122+AK123</f>
        <v>1625263.5858630138</v>
      </c>
      <c r="AR123" s="368">
        <f t="shared" ref="AR123" si="296">+AN123*AM123*AI123/IF(MOD(YEAR(AE123),4)=0,366,365)</f>
        <v>1781.1107790279605</v>
      </c>
    </row>
    <row r="124" spans="1:44" s="401" customFormat="1" ht="15" hidden="1" customHeight="1" x14ac:dyDescent="0.2">
      <c r="A124" s="846">
        <f t="shared" si="199"/>
        <v>42892</v>
      </c>
      <c r="B124" s="846"/>
      <c r="C124" s="846">
        <v>42892</v>
      </c>
      <c r="D124" s="338"/>
      <c r="E124" s="364">
        <f t="shared" ref="E124:E129" si="297">+C124-A124</f>
        <v>0</v>
      </c>
      <c r="F124" s="364"/>
      <c r="G124" s="368">
        <f t="shared" si="235"/>
        <v>661237</v>
      </c>
      <c r="I124" s="366">
        <v>0.08</v>
      </c>
      <c r="J124" s="368">
        <f t="shared" ref="J124:J129" si="298">+J123+G124</f>
        <v>8852652.7637260277</v>
      </c>
      <c r="N124" s="368">
        <f t="shared" ref="N124:N129" si="299">+J124*I124*E124/IF(MOD(YEAR(A124),4)=0,366,365)</f>
        <v>0</v>
      </c>
      <c r="P124" s="846">
        <f t="shared" si="200"/>
        <v>42892</v>
      </c>
      <c r="Q124" s="846"/>
      <c r="R124" s="846">
        <v>42892</v>
      </c>
      <c r="S124" s="338"/>
      <c r="T124" s="364">
        <f t="shared" ref="T124:T140" si="300">+R124-P124</f>
        <v>0</v>
      </c>
      <c r="U124" s="364"/>
      <c r="V124" s="368">
        <v>541237</v>
      </c>
      <c r="X124" s="366">
        <v>0.08</v>
      </c>
      <c r="Y124" s="368">
        <f t="shared" ref="Y124:Y129" si="301">+Y123+V124</f>
        <v>7107389.1778630139</v>
      </c>
      <c r="AC124" s="368">
        <f t="shared" ref="AC124:AC129" si="302">+Y124*X124*T124/IF(MOD(YEAR(P124),4)=0,366,365)</f>
        <v>0</v>
      </c>
      <c r="AE124" s="846">
        <f t="shared" si="268"/>
        <v>42892</v>
      </c>
      <c r="AF124" s="846"/>
      <c r="AG124" s="846">
        <v>42892</v>
      </c>
      <c r="AH124" s="338"/>
      <c r="AI124" s="364">
        <f t="shared" ref="AI124:AI141" si="303">+AG124-AE124</f>
        <v>0</v>
      </c>
      <c r="AJ124" s="364"/>
      <c r="AK124" s="368">
        <v>120000</v>
      </c>
      <c r="AM124" s="366">
        <v>0.08</v>
      </c>
      <c r="AN124" s="368">
        <f t="shared" ref="AN124:AN130" si="304">+AN123+AK124</f>
        <v>1745263.5858630138</v>
      </c>
      <c r="AR124" s="368">
        <f t="shared" ref="AR124:AR129" si="305">+AN124*AM124*AI124/IF(MOD(YEAR(AE124),4)=0,366,365)</f>
        <v>0</v>
      </c>
    </row>
    <row r="125" spans="1:44" s="401" customFormat="1" ht="15" hidden="1" customHeight="1" x14ac:dyDescent="0.2">
      <c r="A125" s="846">
        <f t="shared" si="199"/>
        <v>42892</v>
      </c>
      <c r="B125" s="846"/>
      <c r="C125" s="846">
        <v>42894</v>
      </c>
      <c r="D125" s="338"/>
      <c r="E125" s="364">
        <f t="shared" si="297"/>
        <v>2</v>
      </c>
      <c r="F125" s="364"/>
      <c r="G125" s="368">
        <f t="shared" si="235"/>
        <v>0</v>
      </c>
      <c r="I125" s="366">
        <v>0.08</v>
      </c>
      <c r="J125" s="368">
        <f t="shared" si="298"/>
        <v>8852652.7637260277</v>
      </c>
      <c r="N125" s="368">
        <f t="shared" si="299"/>
        <v>3880.6149101264782</v>
      </c>
      <c r="P125" s="846">
        <f t="shared" si="200"/>
        <v>42892</v>
      </c>
      <c r="Q125" s="846"/>
      <c r="R125" s="846">
        <v>42894</v>
      </c>
      <c r="S125" s="338"/>
      <c r="T125" s="364">
        <f t="shared" si="300"/>
        <v>2</v>
      </c>
      <c r="U125" s="364"/>
      <c r="V125" s="368">
        <v>0</v>
      </c>
      <c r="X125" s="366">
        <v>0.08</v>
      </c>
      <c r="Y125" s="368">
        <f t="shared" si="301"/>
        <v>7107389.1778630139</v>
      </c>
      <c r="AC125" s="368">
        <f t="shared" si="302"/>
        <v>3115.5678587892667</v>
      </c>
      <c r="AE125" s="846">
        <f t="shared" si="268"/>
        <v>42892</v>
      </c>
      <c r="AF125" s="846"/>
      <c r="AG125" s="846">
        <v>42894</v>
      </c>
      <c r="AH125" s="338"/>
      <c r="AI125" s="364">
        <f t="shared" si="303"/>
        <v>2</v>
      </c>
      <c r="AJ125" s="364"/>
      <c r="AK125" s="368">
        <v>0</v>
      </c>
      <c r="AM125" s="366">
        <v>0.08</v>
      </c>
      <c r="AN125" s="368">
        <f t="shared" si="304"/>
        <v>1745263.5858630138</v>
      </c>
      <c r="AR125" s="368">
        <f t="shared" si="305"/>
        <v>765.04705133721154</v>
      </c>
    </row>
    <row r="126" spans="1:44" s="401" customFormat="1" ht="15" hidden="1" customHeight="1" x14ac:dyDescent="0.2">
      <c r="A126" s="846">
        <f t="shared" si="199"/>
        <v>42894</v>
      </c>
      <c r="B126" s="846"/>
      <c r="C126" s="846">
        <v>42894</v>
      </c>
      <c r="D126" s="338"/>
      <c r="E126" s="364">
        <f t="shared" si="297"/>
        <v>0</v>
      </c>
      <c r="F126" s="364"/>
      <c r="G126" s="368">
        <f t="shared" si="235"/>
        <v>480000</v>
      </c>
      <c r="I126" s="366">
        <v>0.08</v>
      </c>
      <c r="J126" s="368">
        <f t="shared" si="298"/>
        <v>9332652.7637260277</v>
      </c>
      <c r="N126" s="368">
        <f t="shared" si="299"/>
        <v>0</v>
      </c>
      <c r="P126" s="846">
        <f t="shared" si="200"/>
        <v>42894</v>
      </c>
      <c r="Q126" s="846"/>
      <c r="R126" s="846">
        <v>42894</v>
      </c>
      <c r="S126" s="338"/>
      <c r="T126" s="364">
        <f t="shared" si="300"/>
        <v>0</v>
      </c>
      <c r="U126" s="364"/>
      <c r="V126" s="368">
        <v>0</v>
      </c>
      <c r="X126" s="366">
        <v>0.08</v>
      </c>
      <c r="Y126" s="368">
        <f t="shared" si="301"/>
        <v>7107389.1778630139</v>
      </c>
      <c r="AC126" s="368">
        <f t="shared" si="302"/>
        <v>0</v>
      </c>
      <c r="AE126" s="846">
        <f t="shared" si="268"/>
        <v>42894</v>
      </c>
      <c r="AF126" s="846"/>
      <c r="AG126" s="846">
        <v>42894</v>
      </c>
      <c r="AH126" s="338"/>
      <c r="AI126" s="364">
        <f t="shared" si="303"/>
        <v>0</v>
      </c>
      <c r="AJ126" s="364"/>
      <c r="AK126" s="368">
        <v>480000</v>
      </c>
      <c r="AM126" s="366">
        <v>0.08</v>
      </c>
      <c r="AN126" s="368">
        <f t="shared" si="304"/>
        <v>2225263.5858630138</v>
      </c>
      <c r="AR126" s="368">
        <f t="shared" si="305"/>
        <v>0</v>
      </c>
    </row>
    <row r="127" spans="1:44" s="401" customFormat="1" ht="15" hidden="1" customHeight="1" x14ac:dyDescent="0.2">
      <c r="A127" s="846">
        <f t="shared" si="199"/>
        <v>42894</v>
      </c>
      <c r="B127" s="846"/>
      <c r="C127" s="846">
        <v>42912</v>
      </c>
      <c r="D127" s="338"/>
      <c r="E127" s="364">
        <f t="shared" si="297"/>
        <v>18</v>
      </c>
      <c r="F127" s="364"/>
      <c r="G127" s="368">
        <f t="shared" si="235"/>
        <v>0</v>
      </c>
      <c r="I127" s="366">
        <v>0.08</v>
      </c>
      <c r="J127" s="368">
        <f t="shared" si="298"/>
        <v>9332652.7637260277</v>
      </c>
      <c r="N127" s="368">
        <f t="shared" si="299"/>
        <v>36819.232821275291</v>
      </c>
      <c r="P127" s="846">
        <f t="shared" si="200"/>
        <v>42894</v>
      </c>
      <c r="Q127" s="846"/>
      <c r="R127" s="846">
        <v>42912</v>
      </c>
      <c r="S127" s="338"/>
      <c r="T127" s="364">
        <f t="shared" si="300"/>
        <v>18</v>
      </c>
      <c r="U127" s="364"/>
      <c r="V127" s="368">
        <v>0</v>
      </c>
      <c r="X127" s="366">
        <v>0.08</v>
      </c>
      <c r="Y127" s="368">
        <f t="shared" si="301"/>
        <v>7107389.1778630139</v>
      </c>
      <c r="AC127" s="368">
        <f t="shared" si="302"/>
        <v>28040.110729103402</v>
      </c>
      <c r="AE127" s="846">
        <f t="shared" si="268"/>
        <v>42894</v>
      </c>
      <c r="AF127" s="846"/>
      <c r="AG127" s="846">
        <v>42912</v>
      </c>
      <c r="AH127" s="338"/>
      <c r="AI127" s="364">
        <f t="shared" si="303"/>
        <v>18</v>
      </c>
      <c r="AJ127" s="364"/>
      <c r="AK127" s="368">
        <v>0</v>
      </c>
      <c r="AM127" s="366">
        <v>0.08</v>
      </c>
      <c r="AN127" s="368">
        <f t="shared" si="304"/>
        <v>2225263.5858630138</v>
      </c>
      <c r="AR127" s="368">
        <f t="shared" si="305"/>
        <v>8779.1220921718905</v>
      </c>
    </row>
    <row r="128" spans="1:44" s="401" customFormat="1" ht="15" hidden="1" customHeight="1" x14ac:dyDescent="0.2">
      <c r="A128" s="846">
        <f t="shared" si="199"/>
        <v>42912</v>
      </c>
      <c r="B128" s="846"/>
      <c r="C128" s="846">
        <v>42912</v>
      </c>
      <c r="D128" s="338"/>
      <c r="E128" s="364">
        <f t="shared" si="297"/>
        <v>0</v>
      </c>
      <c r="F128" s="364"/>
      <c r="G128" s="368">
        <f t="shared" si="235"/>
        <v>540000</v>
      </c>
      <c r="I128" s="366">
        <v>0.08</v>
      </c>
      <c r="J128" s="368">
        <f t="shared" si="298"/>
        <v>9872652.7637260277</v>
      </c>
      <c r="N128" s="368">
        <f t="shared" si="299"/>
        <v>0</v>
      </c>
      <c r="P128" s="846">
        <f t="shared" si="200"/>
        <v>42912</v>
      </c>
      <c r="Q128" s="846"/>
      <c r="R128" s="846">
        <v>42912</v>
      </c>
      <c r="S128" s="338"/>
      <c r="T128" s="364">
        <f t="shared" si="300"/>
        <v>0</v>
      </c>
      <c r="U128" s="364"/>
      <c r="V128" s="368">
        <v>0</v>
      </c>
      <c r="X128" s="366">
        <v>0.08</v>
      </c>
      <c r="Y128" s="368">
        <f t="shared" si="301"/>
        <v>7107389.1778630139</v>
      </c>
      <c r="AC128" s="368">
        <f t="shared" si="302"/>
        <v>0</v>
      </c>
      <c r="AE128" s="846">
        <f t="shared" si="268"/>
        <v>42912</v>
      </c>
      <c r="AF128" s="846"/>
      <c r="AG128" s="846">
        <v>42912</v>
      </c>
      <c r="AH128" s="338"/>
      <c r="AI128" s="364">
        <f t="shared" si="303"/>
        <v>0</v>
      </c>
      <c r="AJ128" s="364"/>
      <c r="AK128" s="368">
        <v>540000</v>
      </c>
      <c r="AM128" s="366">
        <v>0.08</v>
      </c>
      <c r="AN128" s="368">
        <f t="shared" si="304"/>
        <v>2765263.5858630138</v>
      </c>
      <c r="AR128" s="368">
        <f t="shared" si="305"/>
        <v>0</v>
      </c>
    </row>
    <row r="129" spans="1:48" s="401" customFormat="1" ht="15" hidden="1" customHeight="1" x14ac:dyDescent="0.2">
      <c r="A129" s="846">
        <f t="shared" si="199"/>
        <v>42912</v>
      </c>
      <c r="B129" s="846"/>
      <c r="C129" s="846">
        <v>42923</v>
      </c>
      <c r="D129" s="338"/>
      <c r="E129" s="364">
        <f t="shared" si="297"/>
        <v>11</v>
      </c>
      <c r="F129" s="364"/>
      <c r="G129" s="368">
        <f t="shared" si="235"/>
        <v>0</v>
      </c>
      <c r="I129" s="366">
        <v>0.08</v>
      </c>
      <c r="J129" s="368">
        <f t="shared" si="298"/>
        <v>9872652.7637260277</v>
      </c>
      <c r="N129" s="368">
        <f t="shared" si="299"/>
        <v>23802.560087887414</v>
      </c>
      <c r="P129" s="846">
        <f t="shared" si="200"/>
        <v>42912</v>
      </c>
      <c r="Q129" s="846"/>
      <c r="R129" s="846">
        <v>42923</v>
      </c>
      <c r="S129" s="338"/>
      <c r="T129" s="364">
        <f t="shared" si="300"/>
        <v>11</v>
      </c>
      <c r="U129" s="364"/>
      <c r="V129" s="368">
        <v>0</v>
      </c>
      <c r="X129" s="366">
        <v>0.08</v>
      </c>
      <c r="Y129" s="368">
        <f t="shared" si="301"/>
        <v>7107389.1778630139</v>
      </c>
      <c r="AC129" s="368">
        <f t="shared" si="302"/>
        <v>17135.623223340965</v>
      </c>
      <c r="AE129" s="846">
        <f t="shared" si="268"/>
        <v>42912</v>
      </c>
      <c r="AF129" s="846"/>
      <c r="AG129" s="846">
        <v>42923</v>
      </c>
      <c r="AH129" s="338"/>
      <c r="AI129" s="364">
        <f t="shared" si="303"/>
        <v>11</v>
      </c>
      <c r="AJ129" s="364"/>
      <c r="AK129" s="368">
        <v>0</v>
      </c>
      <c r="AM129" s="366">
        <v>0.08</v>
      </c>
      <c r="AN129" s="368">
        <f t="shared" si="304"/>
        <v>2765263.5858630138</v>
      </c>
      <c r="AR129" s="368">
        <f t="shared" si="305"/>
        <v>6666.9368645464438</v>
      </c>
    </row>
    <row r="130" spans="1:48" s="401" customFormat="1" ht="15" hidden="1" customHeight="1" x14ac:dyDescent="0.2">
      <c r="A130" s="846">
        <f t="shared" ref="A130:A157" si="306">+C129</f>
        <v>42923</v>
      </c>
      <c r="B130" s="846"/>
      <c r="C130" s="846">
        <v>42923</v>
      </c>
      <c r="D130" s="338"/>
      <c r="E130" s="364">
        <f t="shared" ref="E130:E141" si="307">+C130-A130</f>
        <v>0</v>
      </c>
      <c r="F130" s="364"/>
      <c r="G130" s="368">
        <f t="shared" si="235"/>
        <v>378866</v>
      </c>
      <c r="I130" s="366">
        <v>0.08</v>
      </c>
      <c r="J130" s="368">
        <f t="shared" ref="J130:J132" si="308">+J129+G130</f>
        <v>10251518.763726028</v>
      </c>
      <c r="N130" s="368">
        <f t="shared" ref="N130:N132" si="309">+J130*I130*E130/IF(MOD(YEAR(A130),4)=0,366,365)</f>
        <v>0</v>
      </c>
      <c r="P130" s="846">
        <f t="shared" ref="P130:P157" si="310">+R129</f>
        <v>42923</v>
      </c>
      <c r="Q130" s="846"/>
      <c r="R130" s="846">
        <v>42923</v>
      </c>
      <c r="T130" s="338">
        <f t="shared" si="300"/>
        <v>0</v>
      </c>
      <c r="V130" s="338">
        <v>378866</v>
      </c>
      <c r="W130" s="338"/>
      <c r="X130" s="364">
        <v>0.08</v>
      </c>
      <c r="Y130" s="364">
        <f t="shared" ref="Y130:Y136" si="311">+Y129+V130</f>
        <v>7486255.1778630139</v>
      </c>
      <c r="Z130" s="368"/>
      <c r="AB130" s="366"/>
      <c r="AC130" s="368">
        <f t="shared" ref="AC130:AC137" si="312">+Y130*X130*T130/IF(MOD(YEAR(P130),4)=0,366,365)</f>
        <v>0</v>
      </c>
      <c r="AE130" s="846">
        <f t="shared" ref="AE130:AE141" si="313">+AG129</f>
        <v>42923</v>
      </c>
      <c r="AF130" s="846"/>
      <c r="AG130" s="846">
        <v>42923</v>
      </c>
      <c r="AI130" s="364">
        <f t="shared" si="303"/>
        <v>0</v>
      </c>
      <c r="AK130" s="368">
        <v>0</v>
      </c>
      <c r="AL130" s="338"/>
      <c r="AM130" s="366">
        <v>0.08</v>
      </c>
      <c r="AN130" s="368">
        <f t="shared" si="304"/>
        <v>2765263.5858630138</v>
      </c>
      <c r="AO130" s="368"/>
      <c r="AQ130" s="366"/>
      <c r="AR130" s="368">
        <f t="shared" ref="AR130:AR137" si="314">+AN130*AM130*AI130/IF(MOD(YEAR(AE130),4)=0,366,365)</f>
        <v>0</v>
      </c>
      <c r="AV130" s="368"/>
    </row>
    <row r="131" spans="1:48" s="401" customFormat="1" ht="15" hidden="1" customHeight="1" x14ac:dyDescent="0.2">
      <c r="A131" s="846">
        <f t="shared" si="306"/>
        <v>42923</v>
      </c>
      <c r="B131" s="846"/>
      <c r="C131" s="846">
        <v>42930</v>
      </c>
      <c r="D131" s="338"/>
      <c r="E131" s="364">
        <f t="shared" si="307"/>
        <v>7</v>
      </c>
      <c r="F131" s="364"/>
      <c r="G131" s="368">
        <f t="shared" si="235"/>
        <v>0</v>
      </c>
      <c r="I131" s="366">
        <v>0.08</v>
      </c>
      <c r="J131" s="368">
        <f t="shared" si="308"/>
        <v>10251518.763726028</v>
      </c>
      <c r="N131" s="368">
        <f t="shared" si="309"/>
        <v>15728.357555305687</v>
      </c>
      <c r="P131" s="846">
        <f t="shared" si="310"/>
        <v>42923</v>
      </c>
      <c r="Q131" s="846"/>
      <c r="R131" s="846">
        <v>42930</v>
      </c>
      <c r="S131" s="338"/>
      <c r="T131" s="364">
        <f t="shared" si="300"/>
        <v>7</v>
      </c>
      <c r="U131" s="364"/>
      <c r="V131" s="368">
        <v>0</v>
      </c>
      <c r="X131" s="366">
        <v>0.08</v>
      </c>
      <c r="Y131" s="368">
        <f t="shared" si="311"/>
        <v>7486255.1778630139</v>
      </c>
      <c r="AC131" s="368">
        <f t="shared" si="312"/>
        <v>11485.761368776131</v>
      </c>
      <c r="AE131" s="846">
        <f t="shared" si="313"/>
        <v>42923</v>
      </c>
      <c r="AF131" s="846"/>
      <c r="AG131" s="846">
        <v>42930</v>
      </c>
      <c r="AH131" s="852"/>
      <c r="AI131" s="364">
        <f t="shared" si="303"/>
        <v>7</v>
      </c>
      <c r="AJ131" s="364"/>
      <c r="AK131" s="368">
        <v>0</v>
      </c>
      <c r="AM131" s="366">
        <v>0.08</v>
      </c>
      <c r="AN131" s="368">
        <f t="shared" ref="AN131:AN137" si="315">+AN130+AK131</f>
        <v>2765263.5858630138</v>
      </c>
      <c r="AR131" s="368">
        <f t="shared" si="314"/>
        <v>4242.5961865295558</v>
      </c>
    </row>
    <row r="132" spans="1:48" s="401" customFormat="1" ht="15" hidden="1" customHeight="1" x14ac:dyDescent="0.2">
      <c r="A132" s="846">
        <f t="shared" si="306"/>
        <v>42930</v>
      </c>
      <c r="B132" s="846"/>
      <c r="C132" s="846">
        <v>42930</v>
      </c>
      <c r="D132" s="338"/>
      <c r="E132" s="364">
        <f t="shared" si="307"/>
        <v>0</v>
      </c>
      <c r="F132" s="364"/>
      <c r="G132" s="368">
        <f t="shared" si="235"/>
        <v>0</v>
      </c>
      <c r="I132" s="366">
        <v>0.08</v>
      </c>
      <c r="J132" s="368">
        <f t="shared" si="308"/>
        <v>10251518.763726028</v>
      </c>
      <c r="N132" s="368">
        <f t="shared" si="309"/>
        <v>0</v>
      </c>
      <c r="P132" s="846">
        <f t="shared" si="310"/>
        <v>42930</v>
      </c>
      <c r="Q132" s="846"/>
      <c r="R132" s="846">
        <v>42930</v>
      </c>
      <c r="S132" s="338"/>
      <c r="T132" s="364">
        <f t="shared" si="300"/>
        <v>0</v>
      </c>
      <c r="U132" s="364"/>
      <c r="V132" s="368">
        <v>-4590</v>
      </c>
      <c r="X132" s="366">
        <v>0.08</v>
      </c>
      <c r="Y132" s="368">
        <f t="shared" si="311"/>
        <v>7481665.1778630139</v>
      </c>
      <c r="AC132" s="368">
        <f t="shared" si="312"/>
        <v>0</v>
      </c>
      <c r="AE132" s="846">
        <f t="shared" si="313"/>
        <v>42930</v>
      </c>
      <c r="AF132" s="846"/>
      <c r="AG132" s="846">
        <v>42930</v>
      </c>
      <c r="AH132" s="852"/>
      <c r="AI132" s="364">
        <f t="shared" si="303"/>
        <v>0</v>
      </c>
      <c r="AJ132" s="364"/>
      <c r="AK132" s="368">
        <v>4590</v>
      </c>
      <c r="AM132" s="366">
        <v>0.08</v>
      </c>
      <c r="AN132" s="368">
        <f t="shared" si="315"/>
        <v>2769853.5858630138</v>
      </c>
      <c r="AR132" s="368">
        <f t="shared" si="314"/>
        <v>0</v>
      </c>
    </row>
    <row r="133" spans="1:48" s="401" customFormat="1" ht="15" hidden="1" customHeight="1" x14ac:dyDescent="0.2">
      <c r="A133" s="846">
        <f t="shared" si="306"/>
        <v>42930</v>
      </c>
      <c r="B133" s="846"/>
      <c r="C133" s="846">
        <v>42936</v>
      </c>
      <c r="D133" s="338"/>
      <c r="E133" s="364">
        <f t="shared" si="307"/>
        <v>6</v>
      </c>
      <c r="F133" s="364"/>
      <c r="G133" s="368">
        <f t="shared" si="235"/>
        <v>0</v>
      </c>
      <c r="I133" s="366">
        <v>0.08</v>
      </c>
      <c r="J133" s="368">
        <f t="shared" ref="J133:J141" si="316">+J132+G133</f>
        <v>10251518.763726028</v>
      </c>
      <c r="N133" s="368">
        <f t="shared" ref="N133:N141" si="317">+J133*I133*E133/IF(MOD(YEAR(A133),4)=0,366,365)</f>
        <v>13481.449333119161</v>
      </c>
      <c r="P133" s="846">
        <f t="shared" si="310"/>
        <v>42930</v>
      </c>
      <c r="Q133" s="846"/>
      <c r="R133" s="846">
        <v>42936</v>
      </c>
      <c r="S133" s="338"/>
      <c r="T133" s="364">
        <f t="shared" si="300"/>
        <v>6</v>
      </c>
      <c r="U133" s="364"/>
      <c r="V133" s="368">
        <v>0</v>
      </c>
      <c r="X133" s="366">
        <v>0.08</v>
      </c>
      <c r="Y133" s="368">
        <f t="shared" si="311"/>
        <v>7481665.1778630139</v>
      </c>
      <c r="AC133" s="368">
        <f t="shared" si="312"/>
        <v>9838.9021517102647</v>
      </c>
      <c r="AE133" s="846">
        <f t="shared" si="313"/>
        <v>42930</v>
      </c>
      <c r="AF133" s="846"/>
      <c r="AG133" s="846">
        <v>42936</v>
      </c>
      <c r="AH133" s="852"/>
      <c r="AI133" s="364">
        <f t="shared" si="303"/>
        <v>6</v>
      </c>
      <c r="AJ133" s="364"/>
      <c r="AK133" s="368">
        <v>0</v>
      </c>
      <c r="AM133" s="366">
        <v>0.08</v>
      </c>
      <c r="AN133" s="368">
        <f t="shared" si="315"/>
        <v>2769853.5858630138</v>
      </c>
      <c r="AR133" s="368">
        <f t="shared" si="314"/>
        <v>3642.5471814088946</v>
      </c>
    </row>
    <row r="134" spans="1:48" s="401" customFormat="1" ht="15" hidden="1" customHeight="1" x14ac:dyDescent="0.2">
      <c r="A134" s="846">
        <f t="shared" si="306"/>
        <v>42936</v>
      </c>
      <c r="B134" s="846"/>
      <c r="C134" s="846">
        <v>42936</v>
      </c>
      <c r="D134" s="338"/>
      <c r="E134" s="364">
        <f t="shared" si="307"/>
        <v>0</v>
      </c>
      <c r="F134" s="364"/>
      <c r="G134" s="368">
        <f t="shared" si="235"/>
        <v>7500</v>
      </c>
      <c r="I134" s="366">
        <v>0.08</v>
      </c>
      <c r="J134" s="368">
        <f t="shared" si="316"/>
        <v>10259018.763726028</v>
      </c>
      <c r="N134" s="368">
        <f t="shared" si="317"/>
        <v>0</v>
      </c>
      <c r="P134" s="846">
        <f t="shared" si="310"/>
        <v>42936</v>
      </c>
      <c r="Q134" s="846"/>
      <c r="R134" s="846">
        <v>42936</v>
      </c>
      <c r="S134" s="338"/>
      <c r="T134" s="364">
        <f t="shared" si="300"/>
        <v>0</v>
      </c>
      <c r="U134" s="364"/>
      <c r="V134" s="368">
        <v>4590</v>
      </c>
      <c r="X134" s="366">
        <v>0.08</v>
      </c>
      <c r="Y134" s="368">
        <f t="shared" si="311"/>
        <v>7486255.1778630139</v>
      </c>
      <c r="AC134" s="368">
        <f t="shared" si="312"/>
        <v>0</v>
      </c>
      <c r="AE134" s="846">
        <f t="shared" si="313"/>
        <v>42936</v>
      </c>
      <c r="AF134" s="846"/>
      <c r="AG134" s="846">
        <v>42936</v>
      </c>
      <c r="AH134" s="852"/>
      <c r="AI134" s="364">
        <f t="shared" si="303"/>
        <v>0</v>
      </c>
      <c r="AJ134" s="364"/>
      <c r="AK134" s="368">
        <v>2910</v>
      </c>
      <c r="AM134" s="366">
        <v>0.08</v>
      </c>
      <c r="AN134" s="368">
        <f t="shared" si="315"/>
        <v>2772763.5858630138</v>
      </c>
      <c r="AR134" s="368">
        <f t="shared" si="314"/>
        <v>0</v>
      </c>
    </row>
    <row r="135" spans="1:48" s="401" customFormat="1" ht="15" hidden="1" customHeight="1" x14ac:dyDescent="0.2">
      <c r="A135" s="846">
        <f t="shared" si="306"/>
        <v>42936</v>
      </c>
      <c r="B135" s="846"/>
      <c r="C135" s="846">
        <v>42943</v>
      </c>
      <c r="D135" s="338"/>
      <c r="E135" s="364">
        <f t="shared" si="307"/>
        <v>7</v>
      </c>
      <c r="F135" s="364"/>
      <c r="G135" s="368">
        <f t="shared" si="235"/>
        <v>0</v>
      </c>
      <c r="I135" s="366">
        <v>0.08</v>
      </c>
      <c r="J135" s="368">
        <f t="shared" si="316"/>
        <v>10259018.763726028</v>
      </c>
      <c r="N135" s="368">
        <f t="shared" si="317"/>
        <v>15739.864404620756</v>
      </c>
      <c r="P135" s="846">
        <f t="shared" si="310"/>
        <v>42936</v>
      </c>
      <c r="Q135" s="846"/>
      <c r="R135" s="846">
        <v>42943</v>
      </c>
      <c r="S135" s="338"/>
      <c r="T135" s="364">
        <f t="shared" si="300"/>
        <v>7</v>
      </c>
      <c r="U135" s="364"/>
      <c r="V135" s="368">
        <v>0</v>
      </c>
      <c r="X135" s="366">
        <v>0.08</v>
      </c>
      <c r="Y135" s="368">
        <f t="shared" si="311"/>
        <v>7486255.1778630139</v>
      </c>
      <c r="AC135" s="368">
        <f t="shared" si="312"/>
        <v>11485.761368776131</v>
      </c>
      <c r="AE135" s="846">
        <f t="shared" si="313"/>
        <v>42936</v>
      </c>
      <c r="AF135" s="846"/>
      <c r="AG135" s="846">
        <v>42943</v>
      </c>
      <c r="AH135" s="852"/>
      <c r="AI135" s="364">
        <f t="shared" si="303"/>
        <v>7</v>
      </c>
      <c r="AJ135" s="364"/>
      <c r="AK135" s="368">
        <v>0</v>
      </c>
      <c r="AM135" s="366">
        <v>0.08</v>
      </c>
      <c r="AN135" s="368">
        <f t="shared" si="315"/>
        <v>2772763.5858630138</v>
      </c>
      <c r="AR135" s="368">
        <f t="shared" si="314"/>
        <v>4254.1030358446242</v>
      </c>
    </row>
    <row r="136" spans="1:48" s="401" customFormat="1" ht="15" hidden="1" customHeight="1" x14ac:dyDescent="0.2">
      <c r="A136" s="846">
        <f t="shared" si="306"/>
        <v>42943</v>
      </c>
      <c r="B136" s="846"/>
      <c r="C136" s="846">
        <v>42943</v>
      </c>
      <c r="D136" s="338"/>
      <c r="E136" s="364">
        <f t="shared" si="307"/>
        <v>0</v>
      </c>
      <c r="F136" s="364"/>
      <c r="G136" s="368">
        <f t="shared" si="235"/>
        <v>-33609</v>
      </c>
      <c r="I136" s="366">
        <v>0.08</v>
      </c>
      <c r="J136" s="368">
        <f t="shared" si="316"/>
        <v>10225409.763726028</v>
      </c>
      <c r="N136" s="368">
        <f t="shared" si="317"/>
        <v>0</v>
      </c>
      <c r="P136" s="846">
        <f t="shared" si="310"/>
        <v>42943</v>
      </c>
      <c r="Q136" s="846"/>
      <c r="R136" s="846">
        <v>42943</v>
      </c>
      <c r="S136" s="338"/>
      <c r="T136" s="364">
        <f t="shared" si="300"/>
        <v>0</v>
      </c>
      <c r="U136" s="364"/>
      <c r="V136" s="368">
        <v>-24704</v>
      </c>
      <c r="X136" s="366">
        <v>0.08</v>
      </c>
      <c r="Y136" s="368">
        <f t="shared" si="311"/>
        <v>7461551.1778630139</v>
      </c>
      <c r="AC136" s="368">
        <f t="shared" si="312"/>
        <v>0</v>
      </c>
      <c r="AE136" s="846">
        <f t="shared" si="313"/>
        <v>42943</v>
      </c>
      <c r="AF136" s="846"/>
      <c r="AG136" s="846">
        <v>42943</v>
      </c>
      <c r="AH136" s="338"/>
      <c r="AI136" s="364">
        <f t="shared" si="303"/>
        <v>0</v>
      </c>
      <c r="AJ136" s="364"/>
      <c r="AK136" s="368">
        <v>-8905</v>
      </c>
      <c r="AM136" s="366">
        <v>0.08</v>
      </c>
      <c r="AN136" s="368">
        <f t="shared" si="315"/>
        <v>2763858.5858630138</v>
      </c>
      <c r="AR136" s="368">
        <f t="shared" si="314"/>
        <v>0</v>
      </c>
    </row>
    <row r="137" spans="1:48" s="401" customFormat="1" ht="15" hidden="1" customHeight="1" x14ac:dyDescent="0.2">
      <c r="A137" s="846">
        <f t="shared" si="306"/>
        <v>42943</v>
      </c>
      <c r="B137" s="846"/>
      <c r="C137" s="846">
        <v>42963</v>
      </c>
      <c r="D137" s="338"/>
      <c r="E137" s="364">
        <f t="shared" si="307"/>
        <v>20</v>
      </c>
      <c r="F137" s="364"/>
      <c r="G137" s="368">
        <f t="shared" si="235"/>
        <v>0</v>
      </c>
      <c r="I137" s="366">
        <v>0.08</v>
      </c>
      <c r="J137" s="368">
        <f t="shared" si="316"/>
        <v>10225409.763726028</v>
      </c>
      <c r="N137" s="368">
        <f t="shared" si="317"/>
        <v>44823.714032771626</v>
      </c>
      <c r="P137" s="846">
        <f t="shared" si="310"/>
        <v>42943</v>
      </c>
      <c r="Q137" s="846"/>
      <c r="R137" s="846">
        <v>42963</v>
      </c>
      <c r="S137" s="338"/>
      <c r="T137" s="364">
        <f t="shared" si="300"/>
        <v>20</v>
      </c>
      <c r="U137" s="364"/>
      <c r="V137" s="368">
        <v>0</v>
      </c>
      <c r="X137" s="366">
        <v>0.08</v>
      </c>
      <c r="Y137" s="368">
        <f>+Y136+V137</f>
        <v>7461551.1778630139</v>
      </c>
      <c r="AC137" s="368">
        <f t="shared" si="312"/>
        <v>32708.169546796773</v>
      </c>
      <c r="AE137" s="846">
        <f t="shared" si="313"/>
        <v>42943</v>
      </c>
      <c r="AF137" s="846"/>
      <c r="AG137" s="846">
        <v>42963</v>
      </c>
      <c r="AH137" s="338"/>
      <c r="AI137" s="364">
        <f t="shared" si="303"/>
        <v>20</v>
      </c>
      <c r="AJ137" s="364"/>
      <c r="AK137" s="368">
        <v>0</v>
      </c>
      <c r="AM137" s="366">
        <v>0.08</v>
      </c>
      <c r="AN137" s="368">
        <f t="shared" si="315"/>
        <v>2763858.5858630138</v>
      </c>
      <c r="AR137" s="368">
        <f t="shared" si="314"/>
        <v>12115.544485974855</v>
      </c>
    </row>
    <row r="138" spans="1:48" s="401" customFormat="1" ht="15" hidden="1" customHeight="1" x14ac:dyDescent="0.2">
      <c r="A138" s="846">
        <f t="shared" si="306"/>
        <v>42963</v>
      </c>
      <c r="B138" s="846"/>
      <c r="C138" s="846">
        <v>42963</v>
      </c>
      <c r="D138" s="338"/>
      <c r="E138" s="364">
        <f t="shared" si="307"/>
        <v>0</v>
      </c>
      <c r="F138" s="364"/>
      <c r="G138" s="368">
        <f>V138</f>
        <v>324742</v>
      </c>
      <c r="I138" s="366">
        <v>0.08</v>
      </c>
      <c r="J138" s="368">
        <f t="shared" si="316"/>
        <v>10550151.763726028</v>
      </c>
      <c r="N138" s="368">
        <f t="shared" si="317"/>
        <v>0</v>
      </c>
      <c r="P138" s="846">
        <f t="shared" si="310"/>
        <v>42963</v>
      </c>
      <c r="Q138" s="846"/>
      <c r="R138" s="846">
        <v>42963</v>
      </c>
      <c r="S138" s="338"/>
      <c r="T138" s="364">
        <f t="shared" si="300"/>
        <v>0</v>
      </c>
      <c r="U138" s="364"/>
      <c r="V138" s="368">
        <v>324742</v>
      </c>
      <c r="X138" s="366">
        <v>0.08</v>
      </c>
      <c r="Y138" s="368">
        <f>+Y137+V138</f>
        <v>7786293.1778630139</v>
      </c>
      <c r="AC138" s="368">
        <f>+Y138*X138*T138/IF(MOD(YEAR(P138),4)=0,366,365)</f>
        <v>0</v>
      </c>
      <c r="AE138" s="846">
        <f t="shared" si="313"/>
        <v>42963</v>
      </c>
      <c r="AF138" s="846"/>
      <c r="AG138" s="846">
        <v>42963</v>
      </c>
      <c r="AH138" s="338"/>
      <c r="AI138" s="364">
        <f t="shared" si="303"/>
        <v>0</v>
      </c>
      <c r="AJ138" s="364"/>
      <c r="AK138" s="368">
        <v>0</v>
      </c>
      <c r="AM138" s="366">
        <v>0.08</v>
      </c>
      <c r="AN138" s="368">
        <f t="shared" ref="AN138:AN141" si="318">+AN137+AK138</f>
        <v>2763858.5858630138</v>
      </c>
      <c r="AR138" s="368">
        <f t="shared" ref="AR138:AR141" si="319">+AN138*AM138*AI138/IF(MOD(YEAR(AE138),4)=0,366,365)</f>
        <v>0</v>
      </c>
    </row>
    <row r="139" spans="1:48" s="401" customFormat="1" ht="54" hidden="1" customHeight="1" x14ac:dyDescent="0.2">
      <c r="A139" s="846">
        <f t="shared" si="306"/>
        <v>42963</v>
      </c>
      <c r="B139" s="846"/>
      <c r="C139" s="846">
        <v>42977</v>
      </c>
      <c r="D139" s="338"/>
      <c r="E139" s="364">
        <f t="shared" si="307"/>
        <v>14</v>
      </c>
      <c r="F139" s="364"/>
      <c r="G139" s="368">
        <f>V139+AK139</f>
        <v>0</v>
      </c>
      <c r="I139" s="366">
        <v>0.08</v>
      </c>
      <c r="J139" s="368">
        <f t="shared" si="316"/>
        <v>10550151.763726028</v>
      </c>
      <c r="N139" s="368">
        <f t="shared" si="317"/>
        <v>32373.068425679867</v>
      </c>
      <c r="P139" s="846">
        <f t="shared" si="310"/>
        <v>42963</v>
      </c>
      <c r="Q139" s="846"/>
      <c r="R139" s="846">
        <v>42977</v>
      </c>
      <c r="S139" s="338"/>
      <c r="T139" s="364">
        <f t="shared" si="300"/>
        <v>14</v>
      </c>
      <c r="U139" s="364"/>
      <c r="V139" s="368">
        <v>0</v>
      </c>
      <c r="X139" s="366">
        <v>0.08</v>
      </c>
      <c r="Y139" s="368">
        <f t="shared" ref="Y139:Y140" si="320">+Y138+V139</f>
        <v>7786293.1778630139</v>
      </c>
      <c r="AC139" s="368">
        <f t="shared" ref="AC139:AC140" si="321">+Y139*X139*T139/IF(MOD(YEAR(P139),4)=0,366,365)</f>
        <v>23892.187285497468</v>
      </c>
      <c r="AE139" s="846">
        <f t="shared" si="313"/>
        <v>42963</v>
      </c>
      <c r="AF139" s="846"/>
      <c r="AG139" s="846">
        <v>42977</v>
      </c>
      <c r="AH139" s="338"/>
      <c r="AI139" s="364">
        <f t="shared" si="303"/>
        <v>14</v>
      </c>
      <c r="AJ139" s="364"/>
      <c r="AK139" s="368">
        <v>0</v>
      </c>
      <c r="AM139" s="366">
        <v>0.08</v>
      </c>
      <c r="AN139" s="368">
        <f t="shared" si="318"/>
        <v>2763858.5858630138</v>
      </c>
      <c r="AR139" s="368">
        <f t="shared" si="319"/>
        <v>8480.8811401823987</v>
      </c>
    </row>
    <row r="140" spans="1:48" s="401" customFormat="1" ht="15" hidden="1" customHeight="1" x14ac:dyDescent="0.2">
      <c r="A140" s="846">
        <f t="shared" si="306"/>
        <v>42977</v>
      </c>
      <c r="B140" s="846"/>
      <c r="C140" s="846">
        <v>42977</v>
      </c>
      <c r="D140" s="338"/>
      <c r="E140" s="364">
        <f t="shared" si="307"/>
        <v>0</v>
      </c>
      <c r="F140" s="364"/>
      <c r="G140" s="368">
        <f>AK140</f>
        <v>-40500</v>
      </c>
      <c r="I140" s="366">
        <v>0.08</v>
      </c>
      <c r="J140" s="368">
        <f t="shared" si="316"/>
        <v>10509651.763726028</v>
      </c>
      <c r="N140" s="368">
        <f t="shared" si="317"/>
        <v>0</v>
      </c>
      <c r="P140" s="846">
        <f t="shared" si="310"/>
        <v>42977</v>
      </c>
      <c r="Q140" s="846"/>
      <c r="R140" s="846">
        <v>42977</v>
      </c>
      <c r="S140" s="338"/>
      <c r="T140" s="364">
        <f t="shared" si="300"/>
        <v>0</v>
      </c>
      <c r="U140" s="364"/>
      <c r="V140" s="368">
        <v>0</v>
      </c>
      <c r="X140" s="366">
        <v>0.08</v>
      </c>
      <c r="Y140" s="368">
        <f t="shared" si="320"/>
        <v>7786293.1778630139</v>
      </c>
      <c r="AC140" s="368">
        <f t="shared" si="321"/>
        <v>0</v>
      </c>
      <c r="AE140" s="846">
        <f t="shared" si="313"/>
        <v>42977</v>
      </c>
      <c r="AF140" s="846"/>
      <c r="AG140" s="846">
        <v>42977</v>
      </c>
      <c r="AH140" s="338"/>
      <c r="AI140" s="364">
        <f t="shared" si="303"/>
        <v>0</v>
      </c>
      <c r="AJ140" s="364"/>
      <c r="AK140" s="368">
        <v>-40500</v>
      </c>
      <c r="AM140" s="366">
        <v>0.08</v>
      </c>
      <c r="AN140" s="368">
        <f t="shared" si="318"/>
        <v>2723358.5858630138</v>
      </c>
      <c r="AR140" s="368">
        <f t="shared" si="319"/>
        <v>0</v>
      </c>
    </row>
    <row r="141" spans="1:48" s="401" customFormat="1" ht="15" hidden="1" customHeight="1" x14ac:dyDescent="0.2">
      <c r="A141" s="846">
        <f t="shared" si="306"/>
        <v>42977</v>
      </c>
      <c r="B141" s="846"/>
      <c r="C141" s="846">
        <v>42989</v>
      </c>
      <c r="D141" s="338"/>
      <c r="E141" s="364">
        <f t="shared" si="307"/>
        <v>12</v>
      </c>
      <c r="F141" s="364"/>
      <c r="G141" s="368">
        <v>0</v>
      </c>
      <c r="I141" s="366">
        <v>0.08</v>
      </c>
      <c r="J141" s="368">
        <f t="shared" si="316"/>
        <v>10509651.763726028</v>
      </c>
      <c r="N141" s="368">
        <f t="shared" si="317"/>
        <v>27641.82381692325</v>
      </c>
      <c r="P141" s="846">
        <f t="shared" si="310"/>
        <v>42977</v>
      </c>
      <c r="Q141" s="846"/>
      <c r="R141" s="846">
        <v>42989</v>
      </c>
      <c r="S141" s="338"/>
      <c r="T141" s="364">
        <f t="shared" ref="T141:T157" si="322">+R141-P141</f>
        <v>12</v>
      </c>
      <c r="U141" s="364"/>
      <c r="V141" s="368">
        <v>0</v>
      </c>
      <c r="X141" s="366">
        <v>0.08</v>
      </c>
      <c r="Y141" s="368">
        <f t="shared" ref="Y141:Y143" si="323">+Y140+V141</f>
        <v>7786293.1778630139</v>
      </c>
      <c r="AC141" s="368">
        <f t="shared" ref="AC141:AC143" si="324">+Y141*X141*T141/IF(MOD(YEAR(P141),4)=0,366,365)</f>
        <v>20479.017673283546</v>
      </c>
      <c r="AE141" s="846">
        <f t="shared" si="313"/>
        <v>42977</v>
      </c>
      <c r="AF141" s="846"/>
      <c r="AG141" s="846">
        <v>42989</v>
      </c>
      <c r="AH141" s="338"/>
      <c r="AI141" s="364">
        <f t="shared" si="303"/>
        <v>12</v>
      </c>
      <c r="AJ141" s="364"/>
      <c r="AK141" s="368">
        <v>0</v>
      </c>
      <c r="AM141" s="366">
        <v>0.08</v>
      </c>
      <c r="AN141" s="368">
        <f t="shared" si="318"/>
        <v>2723358.5858630138</v>
      </c>
      <c r="AR141" s="368">
        <f t="shared" si="319"/>
        <v>7162.8061436397074</v>
      </c>
    </row>
    <row r="142" spans="1:48" s="401" customFormat="1" ht="15" hidden="1" customHeight="1" x14ac:dyDescent="0.2">
      <c r="A142" s="846">
        <f t="shared" si="306"/>
        <v>42989</v>
      </c>
      <c r="B142" s="846"/>
      <c r="C142" s="846">
        <v>42989</v>
      </c>
      <c r="D142" s="338"/>
      <c r="E142" s="364">
        <f t="shared" ref="E142:E157" si="325">+C142-A142</f>
        <v>0</v>
      </c>
      <c r="F142" s="364"/>
      <c r="G142" s="368">
        <v>-162000</v>
      </c>
      <c r="I142" s="366">
        <v>0.08</v>
      </c>
      <c r="J142" s="368">
        <f t="shared" ref="J142:J144" si="326">+J141+G142</f>
        <v>10347651.763726028</v>
      </c>
      <c r="N142" s="368">
        <f t="shared" ref="N142:N144" si="327">+J142*I142*E142/IF(MOD(YEAR(A142),4)=0,366,365)</f>
        <v>0</v>
      </c>
      <c r="P142" s="846">
        <f t="shared" si="310"/>
        <v>42989</v>
      </c>
      <c r="Q142" s="846"/>
      <c r="R142" s="846">
        <v>42989</v>
      </c>
      <c r="S142" s="338"/>
      <c r="T142" s="364">
        <f t="shared" si="322"/>
        <v>0</v>
      </c>
      <c r="U142" s="364"/>
      <c r="V142" s="368">
        <v>0</v>
      </c>
      <c r="X142" s="366">
        <v>0.08</v>
      </c>
      <c r="Y142" s="368">
        <f t="shared" si="323"/>
        <v>7786293.1778630139</v>
      </c>
      <c r="AC142" s="368">
        <f t="shared" si="324"/>
        <v>0</v>
      </c>
      <c r="AE142" s="846">
        <f t="shared" ref="AE142:AE157" si="328">+AG141</f>
        <v>42989</v>
      </c>
      <c r="AF142" s="846"/>
      <c r="AG142" s="846">
        <v>42989</v>
      </c>
      <c r="AH142" s="338"/>
      <c r="AI142" s="364">
        <f t="shared" ref="AI142:AI157" si="329">+AG142-AE142</f>
        <v>0</v>
      </c>
      <c r="AJ142" s="364"/>
      <c r="AK142" s="368">
        <v>-162000</v>
      </c>
      <c r="AM142" s="366">
        <v>0.08</v>
      </c>
      <c r="AN142" s="368">
        <f t="shared" ref="AN142:AN143" si="330">+AN141+AK142</f>
        <v>2561358.5858630138</v>
      </c>
      <c r="AR142" s="368">
        <f t="shared" ref="AR142:AR143" si="331">+AN142*AM142*AI142/IF(MOD(YEAR(AE142),4)=0,366,365)</f>
        <v>0</v>
      </c>
    </row>
    <row r="143" spans="1:48" s="401" customFormat="1" ht="15" hidden="1" customHeight="1" x14ac:dyDescent="0.2">
      <c r="A143" s="846">
        <f t="shared" si="306"/>
        <v>42989</v>
      </c>
      <c r="B143" s="846"/>
      <c r="C143" s="846">
        <v>43006</v>
      </c>
      <c r="D143" s="338"/>
      <c r="E143" s="364">
        <f t="shared" si="325"/>
        <v>17</v>
      </c>
      <c r="F143" s="364"/>
      <c r="G143" s="368">
        <v>0</v>
      </c>
      <c r="I143" s="366">
        <v>0.08</v>
      </c>
      <c r="J143" s="368">
        <f t="shared" si="326"/>
        <v>10347651.763726028</v>
      </c>
      <c r="N143" s="368">
        <f t="shared" si="327"/>
        <v>38555.63396895177</v>
      </c>
      <c r="P143" s="846">
        <f t="shared" si="310"/>
        <v>42989</v>
      </c>
      <c r="Q143" s="846"/>
      <c r="R143" s="846">
        <v>43006</v>
      </c>
      <c r="S143" s="338"/>
      <c r="T143" s="364">
        <f t="shared" si="322"/>
        <v>17</v>
      </c>
      <c r="U143" s="364"/>
      <c r="V143" s="368">
        <v>0</v>
      </c>
      <c r="X143" s="366">
        <v>0.08</v>
      </c>
      <c r="Y143" s="368">
        <f t="shared" si="323"/>
        <v>7786293.1778630139</v>
      </c>
      <c r="AC143" s="368">
        <f t="shared" si="324"/>
        <v>29011.941703818356</v>
      </c>
      <c r="AE143" s="846">
        <f t="shared" si="328"/>
        <v>42989</v>
      </c>
      <c r="AF143" s="846"/>
      <c r="AG143" s="846">
        <v>43006</v>
      </c>
      <c r="AH143" s="338"/>
      <c r="AI143" s="364">
        <f t="shared" si="329"/>
        <v>17</v>
      </c>
      <c r="AJ143" s="364"/>
      <c r="AK143" s="368">
        <v>0</v>
      </c>
      <c r="AM143" s="366">
        <v>0.08</v>
      </c>
      <c r="AN143" s="368">
        <f t="shared" si="330"/>
        <v>2561358.5858630138</v>
      </c>
      <c r="AR143" s="368">
        <f t="shared" si="331"/>
        <v>9543.6922651334207</v>
      </c>
    </row>
    <row r="144" spans="1:48" s="401" customFormat="1" ht="15" hidden="1" customHeight="1" x14ac:dyDescent="0.2">
      <c r="A144" s="846">
        <f t="shared" si="306"/>
        <v>43006</v>
      </c>
      <c r="B144" s="846"/>
      <c r="C144" s="846">
        <v>43006</v>
      </c>
      <c r="D144" s="338"/>
      <c r="E144" s="364">
        <f t="shared" si="325"/>
        <v>0</v>
      </c>
      <c r="F144" s="364"/>
      <c r="G144" s="368">
        <v>-805500</v>
      </c>
      <c r="I144" s="366">
        <v>0.08</v>
      </c>
      <c r="J144" s="368">
        <f t="shared" si="326"/>
        <v>9542151.7637260277</v>
      </c>
      <c r="N144" s="368">
        <f t="shared" si="327"/>
        <v>0</v>
      </c>
      <c r="P144" s="846">
        <f t="shared" si="310"/>
        <v>43006</v>
      </c>
      <c r="Q144" s="846"/>
      <c r="R144" s="846">
        <v>43006</v>
      </c>
      <c r="S144" s="338"/>
      <c r="T144" s="364">
        <f t="shared" si="322"/>
        <v>0</v>
      </c>
      <c r="U144" s="364"/>
      <c r="V144" s="368">
        <v>0</v>
      </c>
      <c r="X144" s="366">
        <v>0.08</v>
      </c>
      <c r="Y144" s="368">
        <f t="shared" ref="Y144:Y148" si="332">+Y143+V144</f>
        <v>7786293.1778630139</v>
      </c>
      <c r="AC144" s="368">
        <f t="shared" ref="AC144:AC148" si="333">+Y144*X144*T144/IF(MOD(YEAR(P144),4)=0,366,365)</f>
        <v>0</v>
      </c>
      <c r="AE144" s="846">
        <f t="shared" si="328"/>
        <v>43006</v>
      </c>
      <c r="AF144" s="846"/>
      <c r="AG144" s="846">
        <v>43006</v>
      </c>
      <c r="AH144" s="338"/>
      <c r="AI144" s="364">
        <f t="shared" si="329"/>
        <v>0</v>
      </c>
      <c r="AJ144" s="364"/>
      <c r="AK144" s="368">
        <v>-805500</v>
      </c>
      <c r="AM144" s="366">
        <v>0.08</v>
      </c>
      <c r="AN144" s="368">
        <f t="shared" ref="AN144:AN149" si="334">+AN143+AK144</f>
        <v>1755858.5858630138</v>
      </c>
      <c r="AR144" s="368">
        <f t="shared" ref="AR144:AR149" si="335">+AN144*AM144*AI144/IF(MOD(YEAR(AE144),4)=0,366,365)</f>
        <v>0</v>
      </c>
    </row>
    <row r="145" spans="1:44" s="401" customFormat="1" ht="15" hidden="1" customHeight="1" x14ac:dyDescent="0.2">
      <c r="A145" s="846">
        <f t="shared" si="306"/>
        <v>43006</v>
      </c>
      <c r="B145" s="846"/>
      <c r="C145" s="846">
        <v>43011</v>
      </c>
      <c r="D145" s="338"/>
      <c r="E145" s="364">
        <f t="shared" si="325"/>
        <v>5</v>
      </c>
      <c r="F145" s="364"/>
      <c r="G145" s="368">
        <v>0</v>
      </c>
      <c r="I145" s="366">
        <v>0.08</v>
      </c>
      <c r="J145" s="368">
        <f t="shared" ref="J145" si="336">+J144+G145</f>
        <v>9542151.7637260277</v>
      </c>
      <c r="N145" s="368">
        <f t="shared" ref="N145:N148" si="337">+J145*I145*E145/IF(MOD(YEAR(A145),4)=0,366,365)</f>
        <v>10457.152617781947</v>
      </c>
      <c r="P145" s="846">
        <f t="shared" si="310"/>
        <v>43006</v>
      </c>
      <c r="Q145" s="846"/>
      <c r="R145" s="846">
        <v>43011</v>
      </c>
      <c r="S145" s="338"/>
      <c r="T145" s="364">
        <f t="shared" si="322"/>
        <v>5</v>
      </c>
      <c r="U145" s="364"/>
      <c r="V145" s="368">
        <v>0</v>
      </c>
      <c r="X145" s="366">
        <v>0.08</v>
      </c>
      <c r="Y145" s="368">
        <f t="shared" si="332"/>
        <v>7786293.1778630139</v>
      </c>
      <c r="AC145" s="368">
        <f t="shared" si="333"/>
        <v>8532.9240305348103</v>
      </c>
      <c r="AE145" s="846">
        <f t="shared" si="328"/>
        <v>43006</v>
      </c>
      <c r="AF145" s="846"/>
      <c r="AG145" s="846">
        <v>43011</v>
      </c>
      <c r="AH145" s="338"/>
      <c r="AI145" s="364">
        <f t="shared" si="329"/>
        <v>5</v>
      </c>
      <c r="AJ145" s="364"/>
      <c r="AK145" s="368">
        <v>0</v>
      </c>
      <c r="AM145" s="366">
        <v>0.08</v>
      </c>
      <c r="AN145" s="368">
        <f t="shared" si="334"/>
        <v>1755858.5858630138</v>
      </c>
      <c r="AR145" s="368">
        <f t="shared" si="335"/>
        <v>1924.2285872471382</v>
      </c>
    </row>
    <row r="146" spans="1:44" s="401" customFormat="1" ht="15" hidden="1" customHeight="1" x14ac:dyDescent="0.2">
      <c r="A146" s="846">
        <f t="shared" si="306"/>
        <v>43011</v>
      </c>
      <c r="B146" s="846"/>
      <c r="C146" s="846">
        <v>43011</v>
      </c>
      <c r="D146" s="338"/>
      <c r="E146" s="364">
        <f t="shared" si="325"/>
        <v>0</v>
      </c>
      <c r="F146" s="364"/>
      <c r="G146" s="368">
        <f>'Partner commitments'!O59</f>
        <v>108247</v>
      </c>
      <c r="I146" s="366">
        <v>0.08</v>
      </c>
      <c r="J146" s="368">
        <f t="shared" ref="J146:J157" si="338">+J145+G146</f>
        <v>9650398.7637260277</v>
      </c>
      <c r="N146" s="368">
        <f t="shared" si="337"/>
        <v>0</v>
      </c>
      <c r="P146" s="846">
        <f t="shared" si="310"/>
        <v>43011</v>
      </c>
      <c r="Q146" s="846"/>
      <c r="R146" s="846">
        <v>43011</v>
      </c>
      <c r="S146" s="338"/>
      <c r="T146" s="364">
        <f t="shared" si="322"/>
        <v>0</v>
      </c>
      <c r="U146" s="364"/>
      <c r="V146" s="368">
        <v>108247</v>
      </c>
      <c r="X146" s="366">
        <v>0.08</v>
      </c>
      <c r="Y146" s="368">
        <f t="shared" si="332"/>
        <v>7894540.1778630139</v>
      </c>
      <c r="AC146" s="368">
        <f t="shared" si="333"/>
        <v>0</v>
      </c>
      <c r="AE146" s="846">
        <f t="shared" si="328"/>
        <v>43011</v>
      </c>
      <c r="AF146" s="846"/>
      <c r="AG146" s="846">
        <v>43011</v>
      </c>
      <c r="AH146" s="338"/>
      <c r="AI146" s="364">
        <f t="shared" si="329"/>
        <v>0</v>
      </c>
      <c r="AJ146" s="364"/>
      <c r="AK146" s="368">
        <v>0</v>
      </c>
      <c r="AM146" s="366">
        <v>0.08</v>
      </c>
      <c r="AN146" s="368">
        <f t="shared" si="334"/>
        <v>1755858.5858630138</v>
      </c>
      <c r="AR146" s="368">
        <f t="shared" si="335"/>
        <v>0</v>
      </c>
    </row>
    <row r="147" spans="1:44" s="401" customFormat="1" ht="15" hidden="1" customHeight="1" x14ac:dyDescent="0.2">
      <c r="A147" s="846">
        <f t="shared" si="306"/>
        <v>43011</v>
      </c>
      <c r="B147" s="846"/>
      <c r="C147" s="846">
        <v>43033</v>
      </c>
      <c r="D147" s="338"/>
      <c r="E147" s="364">
        <f t="shared" si="325"/>
        <v>22</v>
      </c>
      <c r="F147" s="364"/>
      <c r="G147" s="368">
        <v>0</v>
      </c>
      <c r="I147" s="366">
        <v>0.08</v>
      </c>
      <c r="J147" s="368">
        <f t="shared" si="338"/>
        <v>9650398.7637260277</v>
      </c>
      <c r="N147" s="368">
        <f t="shared" si="337"/>
        <v>46533.429655226872</v>
      </c>
      <c r="P147" s="846">
        <f t="shared" si="310"/>
        <v>43011</v>
      </c>
      <c r="Q147" s="846"/>
      <c r="R147" s="846">
        <v>43033</v>
      </c>
      <c r="S147" s="338"/>
      <c r="T147" s="364">
        <f t="shared" si="322"/>
        <v>22</v>
      </c>
      <c r="U147" s="364"/>
      <c r="V147" s="368">
        <v>0</v>
      </c>
      <c r="X147" s="366">
        <v>0.08</v>
      </c>
      <c r="Y147" s="368">
        <f t="shared" si="332"/>
        <v>7894540.1778630139</v>
      </c>
      <c r="AC147" s="368">
        <f t="shared" si="333"/>
        <v>38066.823871339468</v>
      </c>
      <c r="AE147" s="846">
        <f t="shared" si="328"/>
        <v>43011</v>
      </c>
      <c r="AF147" s="846"/>
      <c r="AG147" s="846">
        <v>43033</v>
      </c>
      <c r="AH147" s="338"/>
      <c r="AI147" s="364">
        <f t="shared" si="329"/>
        <v>22</v>
      </c>
      <c r="AJ147" s="364"/>
      <c r="AK147" s="368">
        <v>0</v>
      </c>
      <c r="AM147" s="366">
        <v>0.08</v>
      </c>
      <c r="AN147" s="368">
        <f t="shared" si="334"/>
        <v>1755858.5858630138</v>
      </c>
      <c r="AR147" s="368">
        <f t="shared" si="335"/>
        <v>8466.6057838874076</v>
      </c>
    </row>
    <row r="148" spans="1:44" s="401" customFormat="1" ht="15" hidden="1" customHeight="1" x14ac:dyDescent="0.2">
      <c r="A148" s="846">
        <f t="shared" si="306"/>
        <v>43033</v>
      </c>
      <c r="B148" s="846"/>
      <c r="C148" s="846">
        <v>43033</v>
      </c>
      <c r="D148" s="338"/>
      <c r="E148" s="364">
        <f t="shared" si="325"/>
        <v>0</v>
      </c>
      <c r="F148" s="364"/>
      <c r="G148" s="368">
        <f>'Partner commitments'!O60</f>
        <v>270619</v>
      </c>
      <c r="I148" s="366">
        <v>0.08</v>
      </c>
      <c r="J148" s="368">
        <f t="shared" si="338"/>
        <v>9921017.7637260277</v>
      </c>
      <c r="N148" s="368">
        <f t="shared" si="337"/>
        <v>0</v>
      </c>
      <c r="P148" s="846">
        <f t="shared" si="310"/>
        <v>43033</v>
      </c>
      <c r="Q148" s="846"/>
      <c r="R148" s="846">
        <v>43033</v>
      </c>
      <c r="S148" s="338"/>
      <c r="T148" s="364">
        <f t="shared" si="322"/>
        <v>0</v>
      </c>
      <c r="U148" s="364"/>
      <c r="V148" s="368">
        <v>270619</v>
      </c>
      <c r="X148" s="366">
        <v>0.08</v>
      </c>
      <c r="Y148" s="368">
        <f t="shared" si="332"/>
        <v>8165159.1778630139</v>
      </c>
      <c r="AC148" s="368">
        <f t="shared" si="333"/>
        <v>0</v>
      </c>
      <c r="AE148" s="846">
        <f t="shared" si="328"/>
        <v>43033</v>
      </c>
      <c r="AF148" s="846"/>
      <c r="AG148" s="846">
        <v>43033</v>
      </c>
      <c r="AH148" s="338"/>
      <c r="AI148" s="364">
        <f t="shared" si="329"/>
        <v>0</v>
      </c>
      <c r="AJ148" s="364"/>
      <c r="AK148" s="368">
        <v>0</v>
      </c>
      <c r="AM148" s="366">
        <v>0.08</v>
      </c>
      <c r="AN148" s="368">
        <f t="shared" si="334"/>
        <v>1755858.5858630138</v>
      </c>
      <c r="AR148" s="368">
        <f t="shared" si="335"/>
        <v>0</v>
      </c>
    </row>
    <row r="149" spans="1:44" s="401" customFormat="1" ht="15" hidden="1" customHeight="1" x14ac:dyDescent="0.2">
      <c r="A149" s="846">
        <f t="shared" si="306"/>
        <v>43033</v>
      </c>
      <c r="B149" s="846"/>
      <c r="C149" s="846">
        <v>43040</v>
      </c>
      <c r="D149" s="338"/>
      <c r="E149" s="364">
        <f t="shared" si="325"/>
        <v>7</v>
      </c>
      <c r="F149" s="364"/>
      <c r="G149" s="368">
        <v>0</v>
      </c>
      <c r="I149" s="366">
        <v>0.08</v>
      </c>
      <c r="J149" s="368">
        <f t="shared" si="338"/>
        <v>9921017.7637260277</v>
      </c>
      <c r="N149" s="368">
        <f>+J149*I149*E149/IF(MOD(YEAR(A149),4)=0,366,365)</f>
        <v>15221.287527908426</v>
      </c>
      <c r="P149" s="846">
        <f t="shared" si="310"/>
        <v>43033</v>
      </c>
      <c r="Q149" s="846"/>
      <c r="R149" s="846">
        <v>43040</v>
      </c>
      <c r="S149" s="338"/>
      <c r="T149" s="364">
        <f t="shared" si="322"/>
        <v>7</v>
      </c>
      <c r="U149" s="364"/>
      <c r="V149" s="368">
        <v>0</v>
      </c>
      <c r="X149" s="366">
        <v>0.08</v>
      </c>
      <c r="Y149" s="368">
        <f t="shared" ref="Y149:Y152" si="339">+Y148+V149</f>
        <v>8165159.1778630139</v>
      </c>
      <c r="AC149" s="368">
        <f t="shared" ref="AC149:AC152" si="340">+Y149*X149*T149/IF(MOD(YEAR(P149),4)=0,366,365)</f>
        <v>12527.367505762433</v>
      </c>
      <c r="AE149" s="846">
        <f t="shared" si="328"/>
        <v>43033</v>
      </c>
      <c r="AF149" s="846"/>
      <c r="AG149" s="846">
        <v>43040</v>
      </c>
      <c r="AH149" s="338"/>
      <c r="AI149" s="364">
        <f t="shared" si="329"/>
        <v>7</v>
      </c>
      <c r="AJ149" s="364"/>
      <c r="AK149" s="368">
        <v>0</v>
      </c>
      <c r="AM149" s="366">
        <v>0.08</v>
      </c>
      <c r="AN149" s="368">
        <f t="shared" si="334"/>
        <v>1755858.5858630138</v>
      </c>
      <c r="AR149" s="368">
        <f t="shared" si="335"/>
        <v>2693.9200221459937</v>
      </c>
    </row>
    <row r="150" spans="1:44" s="401" customFormat="1" ht="15" customHeight="1" x14ac:dyDescent="0.2">
      <c r="A150" s="846">
        <f t="shared" si="306"/>
        <v>43040</v>
      </c>
      <c r="B150" s="846"/>
      <c r="C150" s="846">
        <v>43040</v>
      </c>
      <c r="D150" s="338"/>
      <c r="E150" s="364">
        <f t="shared" si="325"/>
        <v>0</v>
      </c>
      <c r="F150" s="364"/>
      <c r="G150" s="368">
        <f>-Distributions!J23</f>
        <v>-38285</v>
      </c>
      <c r="I150" s="366">
        <v>0.08</v>
      </c>
      <c r="J150" s="368">
        <f t="shared" si="338"/>
        <v>9882732.7637260277</v>
      </c>
      <c r="N150" s="368">
        <f>+J150*I150*E150/IF(MOD(YEAR(A150),4)=0,366,365)</f>
        <v>0</v>
      </c>
      <c r="P150" s="846">
        <f t="shared" si="310"/>
        <v>43040</v>
      </c>
      <c r="Q150" s="846"/>
      <c r="R150" s="846">
        <v>43040</v>
      </c>
      <c r="S150" s="338"/>
      <c r="T150" s="364">
        <f t="shared" si="322"/>
        <v>0</v>
      </c>
      <c r="U150" s="364"/>
      <c r="V150" s="368">
        <f>-Distributions!O23</f>
        <v>-28059</v>
      </c>
      <c r="X150" s="366">
        <v>0.08</v>
      </c>
      <c r="Y150" s="368">
        <f t="shared" si="339"/>
        <v>8137100.1778630139</v>
      </c>
      <c r="AC150" s="368">
        <f t="shared" si="340"/>
        <v>0</v>
      </c>
      <c r="AE150" s="846">
        <f t="shared" si="328"/>
        <v>43040</v>
      </c>
      <c r="AF150" s="846"/>
      <c r="AG150" s="846">
        <v>43040</v>
      </c>
      <c r="AH150" s="338"/>
      <c r="AI150" s="364">
        <f t="shared" si="329"/>
        <v>0</v>
      </c>
      <c r="AJ150" s="364"/>
      <c r="AK150" s="368">
        <f>-Distributions!P23</f>
        <v>-10226</v>
      </c>
      <c r="AM150" s="366">
        <v>0.08</v>
      </c>
      <c r="AN150" s="368">
        <f t="shared" ref="AN150:AN152" si="341">+AN149+AK150</f>
        <v>1745632.5858630138</v>
      </c>
      <c r="AR150" s="368">
        <f t="shared" ref="AR150:AR152" si="342">+AN150*AM150*AI150/IF(MOD(YEAR(AE150),4)=0,366,365)</f>
        <v>0</v>
      </c>
    </row>
    <row r="151" spans="1:44" s="401" customFormat="1" ht="15" customHeight="1" x14ac:dyDescent="0.2">
      <c r="A151" s="846">
        <f t="shared" si="306"/>
        <v>43040</v>
      </c>
      <c r="B151" s="846"/>
      <c r="C151" s="846">
        <v>43053</v>
      </c>
      <c r="D151" s="338"/>
      <c r="E151" s="364">
        <f t="shared" si="325"/>
        <v>13</v>
      </c>
      <c r="F151" s="364"/>
      <c r="G151" s="394">
        <v>0</v>
      </c>
      <c r="I151" s="366">
        <v>0.08</v>
      </c>
      <c r="J151" s="394">
        <f t="shared" si="338"/>
        <v>9882732.7637260277</v>
      </c>
      <c r="N151" s="368">
        <f>+J151*I151*E151/IF(MOD(YEAR(A151),4)=0,366,365)</f>
        <v>28159.01938157553</v>
      </c>
      <c r="P151" s="846">
        <f t="shared" si="310"/>
        <v>43040</v>
      </c>
      <c r="Q151" s="846"/>
      <c r="R151" s="846">
        <v>43053</v>
      </c>
      <c r="S151" s="338"/>
      <c r="T151" s="364">
        <f t="shared" si="322"/>
        <v>13</v>
      </c>
      <c r="U151" s="364"/>
      <c r="V151" s="394">
        <v>0</v>
      </c>
      <c r="X151" s="366">
        <v>0.08</v>
      </c>
      <c r="Y151" s="394">
        <f t="shared" si="339"/>
        <v>8137100.1778630139</v>
      </c>
      <c r="AC151" s="394">
        <f t="shared" si="340"/>
        <v>23185.162150623382</v>
      </c>
      <c r="AE151" s="846">
        <f t="shared" si="328"/>
        <v>43040</v>
      </c>
      <c r="AF151" s="846"/>
      <c r="AG151" s="846">
        <v>43053</v>
      </c>
      <c r="AH151" s="338"/>
      <c r="AI151" s="364">
        <f t="shared" si="329"/>
        <v>13</v>
      </c>
      <c r="AJ151" s="364"/>
      <c r="AK151" s="394">
        <v>0</v>
      </c>
      <c r="AM151" s="366">
        <v>0.08</v>
      </c>
      <c r="AN151" s="394">
        <f t="shared" si="341"/>
        <v>1745632.5858630138</v>
      </c>
      <c r="AR151" s="394">
        <f t="shared" si="342"/>
        <v>4973.8572309521487</v>
      </c>
    </row>
    <row r="152" spans="1:44" s="401" customFormat="1" ht="15" customHeight="1" x14ac:dyDescent="0.2">
      <c r="A152" s="846">
        <f t="shared" si="306"/>
        <v>43053</v>
      </c>
      <c r="B152" s="846"/>
      <c r="C152" s="872">
        <v>43053</v>
      </c>
      <c r="D152" s="338"/>
      <c r="E152" s="364">
        <f t="shared" si="325"/>
        <v>0</v>
      </c>
      <c r="F152" s="364"/>
      <c r="G152" s="394">
        <f>'Partner commitments'!O61</f>
        <v>108247</v>
      </c>
      <c r="I152" s="366">
        <v>0.08</v>
      </c>
      <c r="J152" s="394">
        <f t="shared" si="338"/>
        <v>9990979.7637260277</v>
      </c>
      <c r="N152" s="368">
        <f t="shared" ref="N152:N157" si="343">+J152*I152*E152/IF(MOD(YEAR(A152),4)=0,366,365)</f>
        <v>0</v>
      </c>
      <c r="P152" s="846">
        <f t="shared" si="310"/>
        <v>43053</v>
      </c>
      <c r="Q152" s="846"/>
      <c r="R152" s="846">
        <v>43053</v>
      </c>
      <c r="S152" s="338"/>
      <c r="T152" s="364">
        <f t="shared" si="322"/>
        <v>0</v>
      </c>
      <c r="U152" s="364"/>
      <c r="V152" s="394">
        <f>'Partner commitments'!O61</f>
        <v>108247</v>
      </c>
      <c r="X152" s="366">
        <v>0.08</v>
      </c>
      <c r="Y152" s="394">
        <f t="shared" si="339"/>
        <v>8245347.1778630139</v>
      </c>
      <c r="AC152" s="394">
        <f t="shared" si="340"/>
        <v>0</v>
      </c>
      <c r="AE152" s="846">
        <f t="shared" si="328"/>
        <v>43053</v>
      </c>
      <c r="AF152" s="846"/>
      <c r="AG152" s="846">
        <v>43053</v>
      </c>
      <c r="AH152" s="338"/>
      <c r="AI152" s="364">
        <f t="shared" si="329"/>
        <v>0</v>
      </c>
      <c r="AJ152" s="364"/>
      <c r="AK152" s="394">
        <v>0</v>
      </c>
      <c r="AM152" s="366">
        <v>0.08</v>
      </c>
      <c r="AN152" s="394">
        <f t="shared" si="341"/>
        <v>1745632.5858630138</v>
      </c>
      <c r="AR152" s="394">
        <f t="shared" si="342"/>
        <v>0</v>
      </c>
    </row>
    <row r="153" spans="1:44" s="401" customFormat="1" ht="15" customHeight="1" x14ac:dyDescent="0.2">
      <c r="A153" s="846">
        <f t="shared" si="306"/>
        <v>43053</v>
      </c>
      <c r="B153" s="846"/>
      <c r="C153" s="846">
        <v>43089</v>
      </c>
      <c r="D153" s="338"/>
      <c r="E153" s="364">
        <f t="shared" si="325"/>
        <v>36</v>
      </c>
      <c r="F153" s="364"/>
      <c r="G153" s="394">
        <v>0</v>
      </c>
      <c r="I153" s="366">
        <v>0.08</v>
      </c>
      <c r="J153" s="394">
        <f t="shared" si="338"/>
        <v>9990979.7637260277</v>
      </c>
      <c r="N153" s="368">
        <f t="shared" si="343"/>
        <v>78832.936217893046</v>
      </c>
      <c r="P153" s="846">
        <f t="shared" si="310"/>
        <v>43053</v>
      </c>
      <c r="Q153" s="846"/>
      <c r="R153" s="846">
        <v>43089</v>
      </c>
      <c r="S153" s="338"/>
      <c r="T153" s="364">
        <f t="shared" si="322"/>
        <v>36</v>
      </c>
      <c r="U153" s="364"/>
      <c r="V153" s="394">
        <v>0</v>
      </c>
      <c r="X153" s="366">
        <v>0.08</v>
      </c>
      <c r="Y153" s="394">
        <f t="shared" ref="Y153:Y157" si="344">+Y152+V153</f>
        <v>8245347.1778630139</v>
      </c>
      <c r="AC153" s="394">
        <f t="shared" ref="AC153:AC157" si="345">+Y153*X153*T153/IF(MOD(YEAR(P153),4)=0,366,365)</f>
        <v>65059.177732179407</v>
      </c>
      <c r="AE153" s="846">
        <f t="shared" si="328"/>
        <v>43053</v>
      </c>
      <c r="AF153" s="846"/>
      <c r="AG153" s="846">
        <v>43089</v>
      </c>
      <c r="AH153" s="338"/>
      <c r="AI153" s="364">
        <f t="shared" si="329"/>
        <v>36</v>
      </c>
      <c r="AJ153" s="364"/>
      <c r="AK153" s="394">
        <v>0</v>
      </c>
      <c r="AM153" s="366">
        <v>0.08</v>
      </c>
      <c r="AN153" s="394">
        <f t="shared" ref="AN153:AN157" si="346">+AN152+AK153</f>
        <v>1745632.5858630138</v>
      </c>
      <c r="AR153" s="394">
        <f t="shared" ref="AR153:AR157" si="347">+AN153*AM153*AI153/IF(MOD(YEAR(AE153),4)=0,366,365)</f>
        <v>13773.758485713643</v>
      </c>
    </row>
    <row r="154" spans="1:44" s="401" customFormat="1" ht="15" customHeight="1" x14ac:dyDescent="0.2">
      <c r="A154" s="846">
        <f t="shared" si="306"/>
        <v>43089</v>
      </c>
      <c r="B154" s="846"/>
      <c r="C154" s="846">
        <v>43089</v>
      </c>
      <c r="D154" s="338"/>
      <c r="E154" s="364">
        <f t="shared" si="325"/>
        <v>0</v>
      </c>
      <c r="F154" s="364"/>
      <c r="G154" s="394">
        <f>'Partner commitments'!O62</f>
        <v>216495</v>
      </c>
      <c r="I154" s="366">
        <v>0.08</v>
      </c>
      <c r="J154" s="394">
        <f t="shared" si="338"/>
        <v>10207474.763726028</v>
      </c>
      <c r="N154" s="368">
        <f t="shared" si="343"/>
        <v>0</v>
      </c>
      <c r="P154" s="846">
        <f t="shared" si="310"/>
        <v>43089</v>
      </c>
      <c r="Q154" s="846"/>
      <c r="R154" s="846">
        <v>43089</v>
      </c>
      <c r="S154" s="338"/>
      <c r="T154" s="364">
        <f t="shared" si="322"/>
        <v>0</v>
      </c>
      <c r="U154" s="364"/>
      <c r="V154" s="394">
        <f>'Partner commitments'!O62</f>
        <v>216495</v>
      </c>
      <c r="X154" s="366">
        <v>0.08</v>
      </c>
      <c r="Y154" s="394">
        <f t="shared" si="344"/>
        <v>8461842.177863013</v>
      </c>
      <c r="AC154" s="394">
        <f t="shared" si="345"/>
        <v>0</v>
      </c>
      <c r="AE154" s="846">
        <f t="shared" si="328"/>
        <v>43089</v>
      </c>
      <c r="AF154" s="846"/>
      <c r="AG154" s="846">
        <v>43089</v>
      </c>
      <c r="AH154" s="338"/>
      <c r="AI154" s="364">
        <f t="shared" si="329"/>
        <v>0</v>
      </c>
      <c r="AJ154" s="364"/>
      <c r="AK154" s="394">
        <v>0</v>
      </c>
      <c r="AM154" s="366">
        <v>0.08</v>
      </c>
      <c r="AN154" s="394">
        <f t="shared" si="346"/>
        <v>1745632.5858630138</v>
      </c>
      <c r="AR154" s="394">
        <f t="shared" si="347"/>
        <v>0</v>
      </c>
    </row>
    <row r="155" spans="1:44" s="401" customFormat="1" ht="15" customHeight="1" x14ac:dyDescent="0.2">
      <c r="A155" s="846">
        <f t="shared" si="306"/>
        <v>43089</v>
      </c>
      <c r="B155" s="846"/>
      <c r="C155" s="846">
        <v>43090</v>
      </c>
      <c r="D155" s="338"/>
      <c r="E155" s="364">
        <f t="shared" si="325"/>
        <v>1</v>
      </c>
      <c r="F155" s="364"/>
      <c r="G155" s="394">
        <v>0</v>
      </c>
      <c r="I155" s="366">
        <v>0.08</v>
      </c>
      <c r="J155" s="394">
        <f t="shared" si="338"/>
        <v>10207474.763726028</v>
      </c>
      <c r="N155" s="368">
        <f t="shared" si="343"/>
        <v>2237.2547427344721</v>
      </c>
      <c r="P155" s="846">
        <f t="shared" si="310"/>
        <v>43089</v>
      </c>
      <c r="Q155" s="846"/>
      <c r="R155" s="846">
        <v>43090</v>
      </c>
      <c r="S155" s="338"/>
      <c r="T155" s="364">
        <f t="shared" si="322"/>
        <v>1</v>
      </c>
      <c r="U155" s="364"/>
      <c r="V155" s="394">
        <v>0</v>
      </c>
      <c r="X155" s="366">
        <v>0.08</v>
      </c>
      <c r="Y155" s="394">
        <f t="shared" si="344"/>
        <v>8461842.177863013</v>
      </c>
      <c r="AC155" s="394">
        <f t="shared" si="345"/>
        <v>1854.6503403535371</v>
      </c>
      <c r="AE155" s="846">
        <f t="shared" si="328"/>
        <v>43089</v>
      </c>
      <c r="AF155" s="846"/>
      <c r="AG155" s="846">
        <v>43090</v>
      </c>
      <c r="AH155" s="338"/>
      <c r="AI155" s="364">
        <f t="shared" si="329"/>
        <v>1</v>
      </c>
      <c r="AJ155" s="364"/>
      <c r="AK155" s="394">
        <v>0</v>
      </c>
      <c r="AM155" s="366">
        <v>0.08</v>
      </c>
      <c r="AN155" s="394">
        <f t="shared" si="346"/>
        <v>1745632.5858630138</v>
      </c>
      <c r="AR155" s="394">
        <f t="shared" si="347"/>
        <v>382.60440238093452</v>
      </c>
    </row>
    <row r="156" spans="1:44" s="401" customFormat="1" ht="15" customHeight="1" x14ac:dyDescent="0.2">
      <c r="A156" s="846">
        <f t="shared" si="306"/>
        <v>43090</v>
      </c>
      <c r="B156" s="846"/>
      <c r="C156" s="846">
        <v>43090</v>
      </c>
      <c r="D156" s="338"/>
      <c r="E156" s="364">
        <f t="shared" si="325"/>
        <v>0</v>
      </c>
      <c r="F156" s="364"/>
      <c r="G156" s="394">
        <f>'Partner commitments'!P63</f>
        <v>301546</v>
      </c>
      <c r="I156" s="366">
        <v>0.08</v>
      </c>
      <c r="J156" s="394">
        <f t="shared" si="338"/>
        <v>10509020.763726028</v>
      </c>
      <c r="N156" s="368">
        <f t="shared" si="343"/>
        <v>0</v>
      </c>
      <c r="P156" s="846">
        <f t="shared" si="310"/>
        <v>43090</v>
      </c>
      <c r="Q156" s="846"/>
      <c r="R156" s="846">
        <v>43090</v>
      </c>
      <c r="S156" s="338"/>
      <c r="T156" s="364">
        <f t="shared" si="322"/>
        <v>0</v>
      </c>
      <c r="U156" s="364"/>
      <c r="V156" s="394">
        <v>0</v>
      </c>
      <c r="X156" s="366">
        <v>0.08</v>
      </c>
      <c r="Y156" s="394">
        <f t="shared" si="344"/>
        <v>8461842.177863013</v>
      </c>
      <c r="AC156" s="394">
        <f t="shared" si="345"/>
        <v>0</v>
      </c>
      <c r="AE156" s="846">
        <f t="shared" si="328"/>
        <v>43090</v>
      </c>
      <c r="AF156" s="846"/>
      <c r="AG156" s="846">
        <v>43090</v>
      </c>
      <c r="AH156" s="338"/>
      <c r="AI156" s="364">
        <f t="shared" si="329"/>
        <v>0</v>
      </c>
      <c r="AJ156" s="364"/>
      <c r="AK156" s="394">
        <f>'Partner commitments'!P63</f>
        <v>301546</v>
      </c>
      <c r="AM156" s="366">
        <v>0.08</v>
      </c>
      <c r="AN156" s="394">
        <f t="shared" si="346"/>
        <v>2047178.5858630138</v>
      </c>
      <c r="AR156" s="394">
        <f t="shared" si="347"/>
        <v>0</v>
      </c>
    </row>
    <row r="157" spans="1:44" s="401" customFormat="1" ht="15" customHeight="1" x14ac:dyDescent="0.2">
      <c r="A157" s="846">
        <f t="shared" si="306"/>
        <v>43090</v>
      </c>
      <c r="B157" s="846"/>
      <c r="C157" s="846">
        <v>43101</v>
      </c>
      <c r="D157" s="338"/>
      <c r="E157" s="364">
        <f t="shared" si="325"/>
        <v>11</v>
      </c>
      <c r="F157" s="364"/>
      <c r="G157" s="394">
        <v>0</v>
      </c>
      <c r="I157" s="366">
        <v>0.08</v>
      </c>
      <c r="J157" s="394">
        <f t="shared" si="338"/>
        <v>10509020.763726028</v>
      </c>
      <c r="N157" s="368">
        <f t="shared" si="343"/>
        <v>25336.817183777817</v>
      </c>
      <c r="P157" s="846">
        <f t="shared" si="310"/>
        <v>43090</v>
      </c>
      <c r="Q157" s="846"/>
      <c r="R157" s="846">
        <v>43101</v>
      </c>
      <c r="S157" s="338"/>
      <c r="T157" s="364">
        <f t="shared" si="322"/>
        <v>11</v>
      </c>
      <c r="U157" s="364"/>
      <c r="V157" s="394">
        <v>0</v>
      </c>
      <c r="X157" s="366">
        <v>0.08</v>
      </c>
      <c r="Y157" s="394">
        <f t="shared" si="344"/>
        <v>8461842.177863013</v>
      </c>
      <c r="AC157" s="394">
        <f t="shared" si="345"/>
        <v>20401.153743888906</v>
      </c>
      <c r="AE157" s="846">
        <f t="shared" si="328"/>
        <v>43090</v>
      </c>
      <c r="AF157" s="846"/>
      <c r="AG157" s="846">
        <v>43101</v>
      </c>
      <c r="AH157" s="338"/>
      <c r="AI157" s="364">
        <f t="shared" si="329"/>
        <v>11</v>
      </c>
      <c r="AJ157" s="364"/>
      <c r="AK157" s="394">
        <v>0</v>
      </c>
      <c r="AM157" s="366">
        <v>0.08</v>
      </c>
      <c r="AN157" s="394">
        <f t="shared" si="346"/>
        <v>2047178.5858630138</v>
      </c>
      <c r="AR157" s="394">
        <f t="shared" si="347"/>
        <v>4935.66343988891</v>
      </c>
    </row>
    <row r="158" spans="1:44" s="401" customFormat="1" ht="15" customHeight="1" x14ac:dyDescent="0.2">
      <c r="A158" s="846">
        <f t="shared" ref="A158" si="348">+C157</f>
        <v>43101</v>
      </c>
      <c r="B158" s="846"/>
      <c r="C158" s="846">
        <v>43101</v>
      </c>
      <c r="D158" s="338"/>
      <c r="E158" s="364">
        <f t="shared" ref="E158" si="349">+C158-A158</f>
        <v>0</v>
      </c>
      <c r="F158" s="364"/>
      <c r="G158" s="394">
        <f>SUM(N102:N157)</f>
        <v>761628.33024876728</v>
      </c>
      <c r="H158" s="555" t="s">
        <v>1225</v>
      </c>
      <c r="I158" s="366">
        <v>0.08</v>
      </c>
      <c r="J158" s="394">
        <f t="shared" ref="J158" si="350">+J157+G158</f>
        <v>11270649.093974795</v>
      </c>
      <c r="N158" s="368">
        <f t="shared" ref="N158" si="351">+J158*I158*E158/IF(MOD(YEAR(A158),4)=0,366,365)</f>
        <v>0</v>
      </c>
      <c r="P158" s="846">
        <f t="shared" ref="P158" si="352">+R157</f>
        <v>43101</v>
      </c>
      <c r="Q158" s="846"/>
      <c r="R158" s="846">
        <v>43101</v>
      </c>
      <c r="S158" s="338"/>
      <c r="T158" s="364">
        <f t="shared" ref="T158" si="353">+R158-P158</f>
        <v>0</v>
      </c>
      <c r="U158" s="364"/>
      <c r="V158" s="394">
        <f>SUM(AC102:AC157)</f>
        <v>602817.87570849329</v>
      </c>
      <c r="W158" s="555" t="s">
        <v>1225</v>
      </c>
      <c r="X158" s="366">
        <v>0.08</v>
      </c>
      <c r="Y158" s="394">
        <f t="shared" ref="Y158" si="354">+Y157+V158</f>
        <v>9064660.0535715055</v>
      </c>
      <c r="AC158" s="394">
        <f t="shared" ref="AC158" si="355">+Y158*X158*T158/IF(MOD(YEAR(P158),4)=0,366,365)</f>
        <v>0</v>
      </c>
      <c r="AE158" s="846">
        <f t="shared" ref="AE158" si="356">+AG157</f>
        <v>43101</v>
      </c>
      <c r="AF158" s="846"/>
      <c r="AG158" s="846">
        <v>43101</v>
      </c>
      <c r="AH158" s="338"/>
      <c r="AI158" s="364">
        <f t="shared" ref="AI158" si="357">+AG158-AE158</f>
        <v>0</v>
      </c>
      <c r="AJ158" s="364"/>
      <c r="AK158" s="394">
        <f>SUM(AR102:AR157)</f>
        <v>158810.45454027402</v>
      </c>
      <c r="AL158" s="555" t="s">
        <v>1225</v>
      </c>
      <c r="AM158" s="366">
        <v>0.08</v>
      </c>
      <c r="AN158" s="394">
        <f t="shared" ref="AN158" si="358">+AN157+AK158</f>
        <v>2205989.0404032879</v>
      </c>
      <c r="AR158" s="394">
        <f t="shared" ref="AR158" si="359">+AN158*AM158*AI158/IF(MOD(YEAR(AE158),4)=0,366,365)</f>
        <v>0</v>
      </c>
    </row>
    <row r="159" spans="1:44" s="401" customFormat="1" ht="15" customHeight="1" x14ac:dyDescent="0.2">
      <c r="A159" s="846">
        <f t="shared" ref="A159" si="360">+C158</f>
        <v>43101</v>
      </c>
      <c r="B159" s="846"/>
      <c r="C159" s="846">
        <v>43126</v>
      </c>
      <c r="D159" s="338"/>
      <c r="E159" s="364">
        <f t="shared" ref="E159" si="361">+C159-A159</f>
        <v>25</v>
      </c>
      <c r="F159" s="364"/>
      <c r="G159" s="394">
        <v>0</v>
      </c>
      <c r="I159" s="366">
        <v>0.08</v>
      </c>
      <c r="J159" s="394">
        <f t="shared" ref="J159" si="362">+J158+G159</f>
        <v>11270649.093974795</v>
      </c>
      <c r="N159" s="368">
        <f t="shared" ref="N159" si="363">+J159*I159*E159/IF(MOD(YEAR(A159),4)=0,366,365)</f>
        <v>61756.981336848192</v>
      </c>
      <c r="P159" s="846">
        <f t="shared" ref="P159" si="364">+R158</f>
        <v>43101</v>
      </c>
      <c r="Q159" s="846"/>
      <c r="R159" s="846">
        <v>43126</v>
      </c>
      <c r="S159" s="338"/>
      <c r="T159" s="364">
        <f t="shared" ref="T159:T187" si="365">+R159-P159</f>
        <v>25</v>
      </c>
      <c r="U159" s="364"/>
      <c r="V159" s="394">
        <v>0</v>
      </c>
      <c r="X159" s="366">
        <v>0.08</v>
      </c>
      <c r="Y159" s="394">
        <f t="shared" ref="Y159" si="366">+Y158+V159</f>
        <v>9064660.0535715055</v>
      </c>
      <c r="AC159" s="394">
        <f t="shared" ref="AC159" si="367">+Y159*X159*T159/IF(MOD(YEAR(P159),4)=0,366,365)</f>
        <v>49669.370156556193</v>
      </c>
      <c r="AE159" s="846">
        <f t="shared" ref="AE159" si="368">+AG158</f>
        <v>43101</v>
      </c>
      <c r="AF159" s="846"/>
      <c r="AG159" s="846">
        <v>43126</v>
      </c>
      <c r="AH159" s="338"/>
      <c r="AI159" s="364">
        <f t="shared" ref="AI159:AI187" si="369">+AG159-AE159</f>
        <v>25</v>
      </c>
      <c r="AJ159" s="364"/>
      <c r="AK159" s="394">
        <v>0</v>
      </c>
      <c r="AM159" s="366">
        <v>0.08</v>
      </c>
      <c r="AN159" s="394">
        <f t="shared" ref="AN159" si="370">+AN158+AK159</f>
        <v>2205989.0404032879</v>
      </c>
      <c r="AR159" s="394">
        <f t="shared" ref="AR159" si="371">+AN159*AM159*AI159/IF(MOD(YEAR(AE159),4)=0,366,365)</f>
        <v>12087.611180291988</v>
      </c>
    </row>
    <row r="160" spans="1:44" s="401" customFormat="1" ht="15" customHeight="1" x14ac:dyDescent="0.2">
      <c r="A160" s="846">
        <f t="shared" ref="A160" si="372">+C159</f>
        <v>43126</v>
      </c>
      <c r="B160" s="846"/>
      <c r="C160" s="846">
        <v>43126</v>
      </c>
      <c r="D160" s="338"/>
      <c r="E160" s="364">
        <f t="shared" ref="E160:E187" si="373">+C160-A160</f>
        <v>0</v>
      </c>
      <c r="F160" s="364"/>
      <c r="G160" s="394">
        <f>-Distributions!J24</f>
        <v>-44314</v>
      </c>
      <c r="I160" s="366">
        <v>0.08</v>
      </c>
      <c r="J160" s="394">
        <f t="shared" ref="J160" si="374">+J159+G160</f>
        <v>11226335.093974795</v>
      </c>
      <c r="N160" s="368">
        <f t="shared" ref="N160" si="375">+J160*I160*E160/IF(MOD(YEAR(A160),4)=0,366,365)</f>
        <v>0</v>
      </c>
      <c r="P160" s="846">
        <f t="shared" ref="P160:P180" si="376">+R159</f>
        <v>43126</v>
      </c>
      <c r="Q160" s="846"/>
      <c r="R160" s="846">
        <v>43126</v>
      </c>
      <c r="S160" s="338"/>
      <c r="T160" s="364">
        <f t="shared" si="365"/>
        <v>0</v>
      </c>
      <c r="U160" s="364"/>
      <c r="V160" s="394">
        <f>-Distributions!O24</f>
        <v>-33401</v>
      </c>
      <c r="X160" s="366">
        <v>0.08</v>
      </c>
      <c r="Y160" s="394">
        <f t="shared" ref="Y160" si="377">+Y159+V160</f>
        <v>9031259.0535715055</v>
      </c>
      <c r="AC160" s="394">
        <f t="shared" ref="AC160" si="378">+Y160*X160*T160/IF(MOD(YEAR(P160),4)=0,366,365)</f>
        <v>0</v>
      </c>
      <c r="AE160" s="846">
        <f t="shared" ref="AE160:AE181" si="379">+AG159</f>
        <v>43126</v>
      </c>
      <c r="AF160" s="846"/>
      <c r="AG160" s="846">
        <v>43126</v>
      </c>
      <c r="AH160" s="338"/>
      <c r="AI160" s="364">
        <f t="shared" si="369"/>
        <v>0</v>
      </c>
      <c r="AJ160" s="364"/>
      <c r="AK160" s="394">
        <f>-Distributions!P24</f>
        <v>-10913</v>
      </c>
      <c r="AM160" s="366">
        <v>0.08</v>
      </c>
      <c r="AN160" s="394">
        <f t="shared" ref="AN160:AN164" si="380">+AN159+AK160</f>
        <v>2195076.0404032879</v>
      </c>
      <c r="AR160" s="394">
        <f t="shared" ref="AR160:AR164" si="381">+AN160*AM160*AI160/IF(MOD(YEAR(AE160),4)=0,366,365)</f>
        <v>0</v>
      </c>
    </row>
    <row r="161" spans="1:44" s="401" customFormat="1" ht="15" customHeight="1" x14ac:dyDescent="0.2">
      <c r="A161" s="846">
        <f t="shared" ref="A161:A180" si="382">+C160</f>
        <v>43126</v>
      </c>
      <c r="B161" s="846"/>
      <c r="C161" s="846">
        <v>43145</v>
      </c>
      <c r="D161" s="338"/>
      <c r="E161" s="364">
        <f t="shared" si="373"/>
        <v>19</v>
      </c>
      <c r="F161" s="364"/>
      <c r="G161" s="394">
        <v>0</v>
      </c>
      <c r="I161" s="366">
        <v>0.08</v>
      </c>
      <c r="J161" s="394">
        <f t="shared" ref="J161:J164" si="383">+J160+G161</f>
        <v>11226335.093974795</v>
      </c>
      <c r="N161" s="368">
        <f t="shared" ref="N161:N164" si="384">+J161*I161*E161/IF(MOD(YEAR(A161),4)=0,366,365)</f>
        <v>46750.765322853942</v>
      </c>
      <c r="P161" s="846">
        <f t="shared" si="376"/>
        <v>43126</v>
      </c>
      <c r="Q161" s="846"/>
      <c r="R161" s="846">
        <v>43145</v>
      </c>
      <c r="S161" s="338"/>
      <c r="T161" s="364">
        <f t="shared" si="365"/>
        <v>19</v>
      </c>
      <c r="U161" s="364"/>
      <c r="V161" s="394">
        <f>-Distributions!O29</f>
        <v>0</v>
      </c>
      <c r="X161" s="366">
        <v>0.08</v>
      </c>
      <c r="Y161" s="394">
        <f t="shared" ref="Y161:Y165" si="385">+Y160+V161</f>
        <v>9031259.0535715055</v>
      </c>
      <c r="AC161" s="394">
        <f t="shared" ref="AC161:AC165" si="386">+Y161*X161*T161/IF(MOD(YEAR(P161),4)=0,366,365)</f>
        <v>37609.626743640249</v>
      </c>
      <c r="AE161" s="846">
        <f t="shared" si="379"/>
        <v>43126</v>
      </c>
      <c r="AF161" s="846"/>
      <c r="AG161" s="846">
        <v>43145</v>
      </c>
      <c r="AH161" s="338"/>
      <c r="AI161" s="364">
        <f t="shared" si="369"/>
        <v>19</v>
      </c>
      <c r="AJ161" s="364"/>
      <c r="AK161" s="394">
        <f>-Distributions!P29</f>
        <v>0</v>
      </c>
      <c r="AM161" s="366">
        <v>0.08</v>
      </c>
      <c r="AN161" s="394">
        <f t="shared" si="380"/>
        <v>2195076.0404032879</v>
      </c>
      <c r="AR161" s="394">
        <f t="shared" si="381"/>
        <v>9141.1385792136934</v>
      </c>
    </row>
    <row r="162" spans="1:44" s="401" customFormat="1" ht="15" customHeight="1" x14ac:dyDescent="0.2">
      <c r="A162" s="846">
        <f t="shared" si="382"/>
        <v>43145</v>
      </c>
      <c r="B162" s="846"/>
      <c r="C162" s="846">
        <v>43145</v>
      </c>
      <c r="D162" s="338"/>
      <c r="E162" s="364">
        <f t="shared" si="373"/>
        <v>0</v>
      </c>
      <c r="F162" s="364"/>
      <c r="G162" s="394">
        <f>'Partner commitments'!P64</f>
        <v>9000</v>
      </c>
      <c r="I162" s="366">
        <v>0.08</v>
      </c>
      <c r="J162" s="394">
        <f t="shared" si="383"/>
        <v>11235335.093974795</v>
      </c>
      <c r="N162" s="368">
        <f t="shared" si="384"/>
        <v>0</v>
      </c>
      <c r="P162" s="846">
        <f t="shared" si="376"/>
        <v>43145</v>
      </c>
      <c r="Q162" s="846"/>
      <c r="R162" s="846">
        <v>43145</v>
      </c>
      <c r="S162" s="338"/>
      <c r="T162" s="364">
        <f t="shared" si="365"/>
        <v>0</v>
      </c>
      <c r="U162" s="364"/>
      <c r="V162" s="394">
        <v>0</v>
      </c>
      <c r="X162" s="366">
        <v>0.08</v>
      </c>
      <c r="Y162" s="394">
        <f t="shared" si="385"/>
        <v>9031259.0535715055</v>
      </c>
      <c r="AC162" s="394">
        <f t="shared" si="386"/>
        <v>0</v>
      </c>
      <c r="AE162" s="846">
        <f t="shared" si="379"/>
        <v>43145</v>
      </c>
      <c r="AF162" s="846"/>
      <c r="AG162" s="846">
        <v>43145</v>
      </c>
      <c r="AH162" s="338"/>
      <c r="AI162" s="364">
        <f t="shared" si="369"/>
        <v>0</v>
      </c>
      <c r="AJ162" s="364"/>
      <c r="AK162" s="394">
        <f>'Partner commitments'!P64</f>
        <v>9000</v>
      </c>
      <c r="AM162" s="366">
        <v>0.08</v>
      </c>
      <c r="AN162" s="394">
        <f t="shared" si="380"/>
        <v>2204076.0404032879</v>
      </c>
      <c r="AR162" s="394">
        <f t="shared" si="381"/>
        <v>0</v>
      </c>
    </row>
    <row r="163" spans="1:44" s="401" customFormat="1" ht="15" customHeight="1" x14ac:dyDescent="0.2">
      <c r="A163" s="846">
        <f t="shared" si="382"/>
        <v>43145</v>
      </c>
      <c r="B163" s="846"/>
      <c r="C163" s="846">
        <v>43160</v>
      </c>
      <c r="D163" s="338"/>
      <c r="E163" s="364">
        <f t="shared" si="373"/>
        <v>15</v>
      </c>
      <c r="F163" s="364"/>
      <c r="G163" s="394">
        <v>0</v>
      </c>
      <c r="I163" s="366">
        <v>0.08</v>
      </c>
      <c r="J163" s="394">
        <f t="shared" si="383"/>
        <v>11235335.093974795</v>
      </c>
      <c r="N163" s="368">
        <f t="shared" si="384"/>
        <v>36938.087980191107</v>
      </c>
      <c r="P163" s="846">
        <f t="shared" si="376"/>
        <v>43145</v>
      </c>
      <c r="Q163" s="846"/>
      <c r="R163" s="846">
        <v>43160</v>
      </c>
      <c r="S163" s="338"/>
      <c r="T163" s="364">
        <f t="shared" si="365"/>
        <v>15</v>
      </c>
      <c r="U163" s="364"/>
      <c r="V163" s="394">
        <v>0</v>
      </c>
      <c r="X163" s="366">
        <v>0.08</v>
      </c>
      <c r="Y163" s="394">
        <f t="shared" si="385"/>
        <v>9031259.0535715055</v>
      </c>
      <c r="AC163" s="394">
        <f t="shared" si="386"/>
        <v>29691.810587084405</v>
      </c>
      <c r="AE163" s="846">
        <f t="shared" si="379"/>
        <v>43145</v>
      </c>
      <c r="AF163" s="846"/>
      <c r="AG163" s="846">
        <v>43160</v>
      </c>
      <c r="AH163" s="338"/>
      <c r="AI163" s="364">
        <f t="shared" si="369"/>
        <v>15</v>
      </c>
      <c r="AJ163" s="364"/>
      <c r="AK163" s="394">
        <v>0</v>
      </c>
      <c r="AM163" s="366">
        <v>0.08</v>
      </c>
      <c r="AN163" s="394">
        <f t="shared" si="380"/>
        <v>2204076.0404032879</v>
      </c>
      <c r="AR163" s="394">
        <f t="shared" si="381"/>
        <v>7246.2773931067004</v>
      </c>
    </row>
    <row r="164" spans="1:44" s="401" customFormat="1" ht="15" customHeight="1" x14ac:dyDescent="0.2">
      <c r="A164" s="846">
        <f t="shared" si="382"/>
        <v>43160</v>
      </c>
      <c r="B164" s="846"/>
      <c r="C164" s="846">
        <v>43160</v>
      </c>
      <c r="D164" s="338"/>
      <c r="E164" s="364">
        <f t="shared" si="373"/>
        <v>0</v>
      </c>
      <c r="F164" s="364"/>
      <c r="G164" s="394">
        <f>'Partner commitments'!P95</f>
        <v>-46392</v>
      </c>
      <c r="I164" s="366">
        <v>0.08</v>
      </c>
      <c r="J164" s="394">
        <f t="shared" si="383"/>
        <v>11188943.093974795</v>
      </c>
      <c r="N164" s="368">
        <f t="shared" si="384"/>
        <v>0</v>
      </c>
      <c r="P164" s="846">
        <f t="shared" si="376"/>
        <v>43160</v>
      </c>
      <c r="Q164" s="846"/>
      <c r="R164" s="846">
        <v>43160</v>
      </c>
      <c r="S164" s="338"/>
      <c r="T164" s="364">
        <f t="shared" si="365"/>
        <v>0</v>
      </c>
      <c r="U164" s="364"/>
      <c r="V164" s="394">
        <v>0</v>
      </c>
      <c r="X164" s="366">
        <v>0.08</v>
      </c>
      <c r="Y164" s="394">
        <f t="shared" si="385"/>
        <v>9031259.0535715055</v>
      </c>
      <c r="AC164" s="394">
        <f t="shared" si="386"/>
        <v>0</v>
      </c>
      <c r="AE164" s="846">
        <f t="shared" si="379"/>
        <v>43160</v>
      </c>
      <c r="AF164" s="846"/>
      <c r="AG164" s="846">
        <v>43160</v>
      </c>
      <c r="AH164" s="338"/>
      <c r="AI164" s="364">
        <f t="shared" si="369"/>
        <v>0</v>
      </c>
      <c r="AJ164" s="364"/>
      <c r="AK164" s="394">
        <f>'Partner commitments'!P95</f>
        <v>-46392</v>
      </c>
      <c r="AM164" s="366">
        <v>0.08</v>
      </c>
      <c r="AN164" s="394">
        <f t="shared" si="380"/>
        <v>2157684.0404032879</v>
      </c>
      <c r="AR164" s="394">
        <f t="shared" si="381"/>
        <v>0</v>
      </c>
    </row>
    <row r="165" spans="1:44" s="401" customFormat="1" ht="15" customHeight="1" x14ac:dyDescent="0.2">
      <c r="A165" s="846">
        <f t="shared" si="382"/>
        <v>43160</v>
      </c>
      <c r="B165" s="846"/>
      <c r="C165" s="846">
        <v>43193</v>
      </c>
      <c r="D165" s="338"/>
      <c r="E165" s="364">
        <f t="shared" si="373"/>
        <v>33</v>
      </c>
      <c r="F165" s="364"/>
      <c r="G165" s="394">
        <v>0</v>
      </c>
      <c r="I165" s="366">
        <v>0.08</v>
      </c>
      <c r="J165" s="394">
        <f t="shared" ref="J165:J174" si="387">+J164+G165</f>
        <v>11188943.093974795</v>
      </c>
      <c r="N165" s="368">
        <f t="shared" ref="N165:N174" si="388">+J165*I165*E165/IF(MOD(YEAR(A165),4)=0,366,365)</f>
        <v>80928.24593998208</v>
      </c>
      <c r="P165" s="846">
        <f t="shared" si="376"/>
        <v>43160</v>
      </c>
      <c r="Q165" s="846"/>
      <c r="R165" s="846">
        <v>43193</v>
      </c>
      <c r="S165" s="338"/>
      <c r="T165" s="364">
        <f t="shared" si="365"/>
        <v>33</v>
      </c>
      <c r="U165" s="364"/>
      <c r="V165" s="394">
        <v>0</v>
      </c>
      <c r="X165" s="366">
        <v>0.08</v>
      </c>
      <c r="Y165" s="394">
        <f t="shared" si="385"/>
        <v>9031259.0535715055</v>
      </c>
      <c r="AC165" s="394">
        <f t="shared" si="386"/>
        <v>65321.98329158569</v>
      </c>
      <c r="AE165" s="846">
        <f t="shared" si="379"/>
        <v>43160</v>
      </c>
      <c r="AF165" s="846"/>
      <c r="AG165" s="846">
        <v>43193</v>
      </c>
      <c r="AH165" s="338"/>
      <c r="AI165" s="364">
        <f t="shared" si="369"/>
        <v>33</v>
      </c>
      <c r="AJ165" s="364"/>
      <c r="AK165" s="394">
        <v>0</v>
      </c>
      <c r="AM165" s="366">
        <v>0.08</v>
      </c>
      <c r="AN165" s="394">
        <f t="shared" ref="AN165:AN174" si="389">+AN164+AK165</f>
        <v>2157684.0404032879</v>
      </c>
      <c r="AR165" s="394">
        <f t="shared" ref="AR165:AR174" si="390">+AN165*AM165*AI165/IF(MOD(YEAR(AE165),4)=0,366,365)</f>
        <v>15606.262648396383</v>
      </c>
    </row>
    <row r="166" spans="1:44" s="401" customFormat="1" ht="15" customHeight="1" x14ac:dyDescent="0.2">
      <c r="A166" s="846">
        <f t="shared" si="382"/>
        <v>43193</v>
      </c>
      <c r="B166" s="846"/>
      <c r="C166" s="846">
        <v>43193</v>
      </c>
      <c r="D166" s="338"/>
      <c r="E166" s="364">
        <f t="shared" si="373"/>
        <v>0</v>
      </c>
      <c r="F166" s="364"/>
      <c r="G166" s="394">
        <f>'Partner commitments'!O65</f>
        <v>108247</v>
      </c>
      <c r="I166" s="366">
        <v>0.08</v>
      </c>
      <c r="J166" s="394">
        <f t="shared" si="387"/>
        <v>11297190.093974795</v>
      </c>
      <c r="N166" s="368">
        <f t="shared" si="388"/>
        <v>0</v>
      </c>
      <c r="P166" s="846">
        <f t="shared" si="376"/>
        <v>43193</v>
      </c>
      <c r="Q166" s="846"/>
      <c r="R166" s="846">
        <v>43193</v>
      </c>
      <c r="S166" s="338"/>
      <c r="T166" s="364">
        <f t="shared" si="365"/>
        <v>0</v>
      </c>
      <c r="U166" s="364"/>
      <c r="V166" s="394">
        <f>G166</f>
        <v>108247</v>
      </c>
      <c r="X166" s="366">
        <v>0.08</v>
      </c>
      <c r="Y166" s="394">
        <f t="shared" ref="Y166:Y173" si="391">+Y165+V166</f>
        <v>9139506.0535715055</v>
      </c>
      <c r="AC166" s="394">
        <f t="shared" ref="AC166:AC173" si="392">+Y166*X166*T166/IF(MOD(YEAR(P166),4)=0,366,365)</f>
        <v>0</v>
      </c>
      <c r="AE166" s="846">
        <f t="shared" si="379"/>
        <v>43193</v>
      </c>
      <c r="AF166" s="846"/>
      <c r="AG166" s="846">
        <v>43193</v>
      </c>
      <c r="AH166" s="338"/>
      <c r="AI166" s="364">
        <f t="shared" si="369"/>
        <v>0</v>
      </c>
      <c r="AJ166" s="364"/>
      <c r="AK166" s="394">
        <v>0</v>
      </c>
      <c r="AM166" s="366">
        <v>0.08</v>
      </c>
      <c r="AN166" s="394">
        <f t="shared" si="389"/>
        <v>2157684.0404032879</v>
      </c>
      <c r="AR166" s="394">
        <f t="shared" si="390"/>
        <v>0</v>
      </c>
    </row>
    <row r="167" spans="1:44" s="401" customFormat="1" ht="15" customHeight="1" x14ac:dyDescent="0.2">
      <c r="A167" s="846">
        <f t="shared" si="382"/>
        <v>43193</v>
      </c>
      <c r="B167" s="846"/>
      <c r="C167" s="846">
        <v>43200</v>
      </c>
      <c r="D167" s="338"/>
      <c r="E167" s="364">
        <f t="shared" si="373"/>
        <v>7</v>
      </c>
      <c r="F167" s="364"/>
      <c r="G167" s="394">
        <v>0</v>
      </c>
      <c r="I167" s="366">
        <v>0.08</v>
      </c>
      <c r="J167" s="394">
        <f t="shared" si="387"/>
        <v>11297190.093974795</v>
      </c>
      <c r="N167" s="368">
        <f t="shared" si="388"/>
        <v>17332.675212673661</v>
      </c>
      <c r="P167" s="846">
        <f t="shared" si="376"/>
        <v>43193</v>
      </c>
      <c r="Q167" s="846"/>
      <c r="R167" s="846">
        <v>43200</v>
      </c>
      <c r="S167" s="338"/>
      <c r="T167" s="364">
        <f t="shared" si="365"/>
        <v>7</v>
      </c>
      <c r="U167" s="364"/>
      <c r="V167" s="394">
        <v>0</v>
      </c>
      <c r="X167" s="366">
        <v>0.08</v>
      </c>
      <c r="Y167" s="394">
        <f t="shared" si="391"/>
        <v>9139506.0535715055</v>
      </c>
      <c r="AC167" s="394">
        <f t="shared" si="392"/>
        <v>14022.255863013817</v>
      </c>
      <c r="AE167" s="846">
        <f t="shared" si="379"/>
        <v>43193</v>
      </c>
      <c r="AF167" s="846"/>
      <c r="AG167" s="846">
        <v>43200</v>
      </c>
      <c r="AH167" s="338"/>
      <c r="AI167" s="364">
        <f t="shared" si="369"/>
        <v>7</v>
      </c>
      <c r="AJ167" s="364"/>
      <c r="AK167" s="394">
        <v>0</v>
      </c>
      <c r="AM167" s="366">
        <v>0.08</v>
      </c>
      <c r="AN167" s="394">
        <f t="shared" si="389"/>
        <v>2157684.0404032879</v>
      </c>
      <c r="AR167" s="394">
        <f t="shared" si="390"/>
        <v>3310.4193496598391</v>
      </c>
    </row>
    <row r="168" spans="1:44" s="401" customFormat="1" ht="15" customHeight="1" x14ac:dyDescent="0.2">
      <c r="A168" s="846">
        <f t="shared" si="382"/>
        <v>43200</v>
      </c>
      <c r="B168" s="846"/>
      <c r="C168" s="846">
        <v>43200</v>
      </c>
      <c r="D168" s="338"/>
      <c r="E168" s="364">
        <f t="shared" si="373"/>
        <v>0</v>
      </c>
      <c r="F168" s="364"/>
      <c r="G168" s="394">
        <f>'Partner commitments'!P66+'Partner commitments'!P67</f>
        <v>101784</v>
      </c>
      <c r="I168" s="366">
        <v>0.08</v>
      </c>
      <c r="J168" s="394">
        <f t="shared" si="387"/>
        <v>11398974.093974795</v>
      </c>
      <c r="N168" s="368">
        <f t="shared" si="388"/>
        <v>0</v>
      </c>
      <c r="P168" s="846">
        <f t="shared" si="376"/>
        <v>43200</v>
      </c>
      <c r="Q168" s="846"/>
      <c r="R168" s="846">
        <v>43200</v>
      </c>
      <c r="S168" s="338"/>
      <c r="T168" s="364">
        <f t="shared" si="365"/>
        <v>0</v>
      </c>
      <c r="U168" s="364"/>
      <c r="V168" s="394">
        <v>0</v>
      </c>
      <c r="X168" s="366">
        <v>0.08</v>
      </c>
      <c r="Y168" s="394">
        <f t="shared" si="391"/>
        <v>9139506.0535715055</v>
      </c>
      <c r="AC168" s="394">
        <f t="shared" si="392"/>
        <v>0</v>
      </c>
      <c r="AE168" s="846">
        <f t="shared" si="379"/>
        <v>43200</v>
      </c>
      <c r="AF168" s="846"/>
      <c r="AG168" s="846">
        <v>43200</v>
      </c>
      <c r="AH168" s="338"/>
      <c r="AI168" s="364">
        <f t="shared" si="369"/>
        <v>0</v>
      </c>
      <c r="AJ168" s="364"/>
      <c r="AK168" s="394">
        <f>G168</f>
        <v>101784</v>
      </c>
      <c r="AM168" s="366">
        <v>0.08</v>
      </c>
      <c r="AN168" s="394">
        <f t="shared" si="389"/>
        <v>2259468.0404032879</v>
      </c>
      <c r="AR168" s="394">
        <f t="shared" si="390"/>
        <v>0</v>
      </c>
    </row>
    <row r="169" spans="1:44" s="401" customFormat="1" ht="15" customHeight="1" x14ac:dyDescent="0.2">
      <c r="A169" s="846">
        <f t="shared" si="382"/>
        <v>43200</v>
      </c>
      <c r="B169" s="846"/>
      <c r="C169" s="846">
        <v>43202</v>
      </c>
      <c r="D169" s="338"/>
      <c r="E169" s="364">
        <f t="shared" si="373"/>
        <v>2</v>
      </c>
      <c r="F169" s="364"/>
      <c r="G169" s="394">
        <v>0</v>
      </c>
      <c r="I169" s="366">
        <v>0.08</v>
      </c>
      <c r="J169" s="394">
        <f t="shared" si="387"/>
        <v>11398974.093974795</v>
      </c>
      <c r="N169" s="368">
        <f t="shared" si="388"/>
        <v>4996.8105617423762</v>
      </c>
      <c r="P169" s="846">
        <f t="shared" si="376"/>
        <v>43200</v>
      </c>
      <c r="Q169" s="846"/>
      <c r="R169" s="846">
        <v>43202</v>
      </c>
      <c r="S169" s="338"/>
      <c r="T169" s="364">
        <f t="shared" si="365"/>
        <v>2</v>
      </c>
      <c r="U169" s="364"/>
      <c r="V169" s="394">
        <v>0</v>
      </c>
      <c r="X169" s="366">
        <v>0.08</v>
      </c>
      <c r="Y169" s="394">
        <f t="shared" si="391"/>
        <v>9139506.0535715055</v>
      </c>
      <c r="AC169" s="394">
        <f t="shared" si="392"/>
        <v>4006.3588180039478</v>
      </c>
      <c r="AE169" s="846">
        <f t="shared" si="379"/>
        <v>43200</v>
      </c>
      <c r="AF169" s="846"/>
      <c r="AG169" s="846">
        <v>43202</v>
      </c>
      <c r="AH169" s="338"/>
      <c r="AI169" s="364">
        <f t="shared" si="369"/>
        <v>2</v>
      </c>
      <c r="AJ169" s="364"/>
      <c r="AK169" s="394">
        <v>0</v>
      </c>
      <c r="AM169" s="366">
        <v>0.08</v>
      </c>
      <c r="AN169" s="394">
        <f t="shared" si="389"/>
        <v>2259468.0404032879</v>
      </c>
      <c r="AR169" s="394">
        <f t="shared" si="390"/>
        <v>990.45174373842758</v>
      </c>
    </row>
    <row r="170" spans="1:44" s="401" customFormat="1" ht="15" customHeight="1" x14ac:dyDescent="0.2">
      <c r="A170" s="846">
        <f t="shared" si="382"/>
        <v>43202</v>
      </c>
      <c r="B170" s="846"/>
      <c r="C170" s="846">
        <v>43202</v>
      </c>
      <c r="D170" s="338"/>
      <c r="E170" s="364">
        <f t="shared" si="373"/>
        <v>0</v>
      </c>
      <c r="F170" s="364"/>
      <c r="G170" s="394">
        <f>'Partner commitments'!O68</f>
        <v>108247</v>
      </c>
      <c r="I170" s="366">
        <v>0.08</v>
      </c>
      <c r="J170" s="394">
        <f t="shared" si="387"/>
        <v>11507221.093974795</v>
      </c>
      <c r="N170" s="368">
        <f t="shared" si="388"/>
        <v>0</v>
      </c>
      <c r="P170" s="846">
        <f t="shared" si="376"/>
        <v>43202</v>
      </c>
      <c r="Q170" s="846"/>
      <c r="R170" s="846">
        <v>43202</v>
      </c>
      <c r="S170" s="338"/>
      <c r="T170" s="364">
        <f t="shared" si="365"/>
        <v>0</v>
      </c>
      <c r="U170" s="364"/>
      <c r="V170" s="394">
        <f>G170</f>
        <v>108247</v>
      </c>
      <c r="X170" s="366">
        <v>0.08</v>
      </c>
      <c r="Y170" s="394">
        <f t="shared" si="391"/>
        <v>9247753.0535715055</v>
      </c>
      <c r="AC170" s="394">
        <f t="shared" si="392"/>
        <v>0</v>
      </c>
      <c r="AE170" s="846">
        <f t="shared" si="379"/>
        <v>43202</v>
      </c>
      <c r="AF170" s="846"/>
      <c r="AG170" s="846">
        <v>43202</v>
      </c>
      <c r="AH170" s="338"/>
      <c r="AI170" s="364">
        <f t="shared" si="369"/>
        <v>0</v>
      </c>
      <c r="AJ170" s="364"/>
      <c r="AK170" s="394">
        <v>0</v>
      </c>
      <c r="AM170" s="366">
        <v>0.08</v>
      </c>
      <c r="AN170" s="394">
        <f t="shared" si="389"/>
        <v>2259468.0404032879</v>
      </c>
      <c r="AR170" s="394">
        <f t="shared" si="390"/>
        <v>0</v>
      </c>
    </row>
    <row r="171" spans="1:44" s="401" customFormat="1" ht="15" customHeight="1" x14ac:dyDescent="0.2">
      <c r="A171" s="846">
        <f t="shared" si="382"/>
        <v>43202</v>
      </c>
      <c r="B171" s="846"/>
      <c r="C171" s="846">
        <v>43207</v>
      </c>
      <c r="D171" s="338"/>
      <c r="E171" s="364">
        <f t="shared" si="373"/>
        <v>5</v>
      </c>
      <c r="F171" s="364"/>
      <c r="G171" s="394">
        <v>0</v>
      </c>
      <c r="I171" s="366">
        <v>0.08</v>
      </c>
      <c r="J171" s="394">
        <f t="shared" si="387"/>
        <v>11507221.093974795</v>
      </c>
      <c r="N171" s="368">
        <f t="shared" si="388"/>
        <v>12610.653253671009</v>
      </c>
      <c r="P171" s="846">
        <f t="shared" si="376"/>
        <v>43202</v>
      </c>
      <c r="Q171" s="846"/>
      <c r="R171" s="846">
        <v>43207</v>
      </c>
      <c r="S171" s="338"/>
      <c r="T171" s="364">
        <f t="shared" si="365"/>
        <v>5</v>
      </c>
      <c r="U171" s="364"/>
      <c r="V171" s="394">
        <v>0</v>
      </c>
      <c r="X171" s="366">
        <v>0.08</v>
      </c>
      <c r="Y171" s="394">
        <f t="shared" si="391"/>
        <v>9247753.0535715055</v>
      </c>
      <c r="AC171" s="394">
        <f t="shared" si="392"/>
        <v>10134.523894324937</v>
      </c>
      <c r="AE171" s="846">
        <f t="shared" si="379"/>
        <v>43202</v>
      </c>
      <c r="AF171" s="846"/>
      <c r="AG171" s="846">
        <v>43207</v>
      </c>
      <c r="AH171" s="338"/>
      <c r="AI171" s="364">
        <f t="shared" si="369"/>
        <v>5</v>
      </c>
      <c r="AJ171" s="364"/>
      <c r="AK171" s="394">
        <v>0</v>
      </c>
      <c r="AM171" s="366">
        <v>0.08</v>
      </c>
      <c r="AN171" s="394">
        <f t="shared" si="389"/>
        <v>2259468.0404032879</v>
      </c>
      <c r="AR171" s="394">
        <f t="shared" si="390"/>
        <v>2476.1293593460687</v>
      </c>
    </row>
    <row r="172" spans="1:44" s="401" customFormat="1" ht="15" customHeight="1" x14ac:dyDescent="0.2">
      <c r="A172" s="846">
        <f t="shared" si="382"/>
        <v>43207</v>
      </c>
      <c r="B172" s="846"/>
      <c r="C172" s="846">
        <v>43207</v>
      </c>
      <c r="D172" s="338"/>
      <c r="E172" s="364">
        <f t="shared" si="373"/>
        <v>0</v>
      </c>
      <c r="F172" s="364"/>
      <c r="G172" s="394">
        <f>'Partner commitments'!P69</f>
        <v>120000</v>
      </c>
      <c r="I172" s="366">
        <v>0.08</v>
      </c>
      <c r="J172" s="394">
        <f t="shared" si="387"/>
        <v>11627221.093974795</v>
      </c>
      <c r="N172" s="368">
        <f t="shared" si="388"/>
        <v>0</v>
      </c>
      <c r="P172" s="846">
        <f t="shared" si="376"/>
        <v>43207</v>
      </c>
      <c r="Q172" s="846"/>
      <c r="R172" s="846">
        <v>43207</v>
      </c>
      <c r="S172" s="338"/>
      <c r="T172" s="364">
        <f t="shared" si="365"/>
        <v>0</v>
      </c>
      <c r="U172" s="364"/>
      <c r="V172" s="394">
        <v>0</v>
      </c>
      <c r="X172" s="366">
        <v>0.08</v>
      </c>
      <c r="Y172" s="394">
        <f t="shared" si="391"/>
        <v>9247753.0535715055</v>
      </c>
      <c r="AC172" s="394">
        <f t="shared" si="392"/>
        <v>0</v>
      </c>
      <c r="AE172" s="846">
        <f t="shared" si="379"/>
        <v>43207</v>
      </c>
      <c r="AF172" s="846"/>
      <c r="AG172" s="846">
        <v>43207</v>
      </c>
      <c r="AH172" s="338"/>
      <c r="AI172" s="364">
        <f t="shared" si="369"/>
        <v>0</v>
      </c>
      <c r="AJ172" s="364"/>
      <c r="AK172" s="394">
        <f>G172</f>
        <v>120000</v>
      </c>
      <c r="AM172" s="366">
        <v>0.08</v>
      </c>
      <c r="AN172" s="394">
        <f t="shared" si="389"/>
        <v>2379468.0404032879</v>
      </c>
      <c r="AR172" s="394">
        <f t="shared" si="390"/>
        <v>0</v>
      </c>
    </row>
    <row r="173" spans="1:44" s="401" customFormat="1" ht="15" customHeight="1" x14ac:dyDescent="0.2">
      <c r="A173" s="846">
        <f t="shared" si="382"/>
        <v>43207</v>
      </c>
      <c r="B173" s="846"/>
      <c r="C173" s="846">
        <v>43216</v>
      </c>
      <c r="D173" s="338"/>
      <c r="E173" s="364">
        <f t="shared" si="373"/>
        <v>9</v>
      </c>
      <c r="F173" s="364"/>
      <c r="G173" s="394">
        <v>0</v>
      </c>
      <c r="I173" s="366">
        <v>0.08</v>
      </c>
      <c r="J173" s="394">
        <f t="shared" si="387"/>
        <v>11627221.093974795</v>
      </c>
      <c r="N173" s="368">
        <f t="shared" si="388"/>
        <v>22935.888185374937</v>
      </c>
      <c r="P173" s="846">
        <f t="shared" si="376"/>
        <v>43207</v>
      </c>
      <c r="Q173" s="846"/>
      <c r="R173" s="846">
        <v>43216</v>
      </c>
      <c r="S173" s="338"/>
      <c r="T173" s="364">
        <f t="shared" si="365"/>
        <v>9</v>
      </c>
      <c r="U173" s="364"/>
      <c r="V173" s="394">
        <v>0</v>
      </c>
      <c r="X173" s="366">
        <v>0.08</v>
      </c>
      <c r="Y173" s="394">
        <f t="shared" si="391"/>
        <v>9247753.0535715055</v>
      </c>
      <c r="AC173" s="394">
        <f t="shared" si="392"/>
        <v>18242.143009784886</v>
      </c>
      <c r="AE173" s="846">
        <f t="shared" si="379"/>
        <v>43207</v>
      </c>
      <c r="AF173" s="846"/>
      <c r="AG173" s="846">
        <v>43216</v>
      </c>
      <c r="AH173" s="338"/>
      <c r="AI173" s="364">
        <f t="shared" si="369"/>
        <v>9</v>
      </c>
      <c r="AJ173" s="364"/>
      <c r="AK173" s="394">
        <v>0</v>
      </c>
      <c r="AM173" s="366">
        <v>0.08</v>
      </c>
      <c r="AN173" s="394">
        <f t="shared" si="389"/>
        <v>2379468.0404032879</v>
      </c>
      <c r="AR173" s="394">
        <f>+AN173*AM173*AI173/IF(MOD(YEAR(AE173),4)=0,366,365)</f>
        <v>4693.7451755900474</v>
      </c>
    </row>
    <row r="174" spans="1:44" s="401" customFormat="1" ht="15" customHeight="1" x14ac:dyDescent="0.2">
      <c r="A174" s="846">
        <f t="shared" si="382"/>
        <v>43216</v>
      </c>
      <c r="B174" s="846"/>
      <c r="C174" s="846">
        <v>43216</v>
      </c>
      <c r="D174" s="338"/>
      <c r="E174" s="364">
        <f t="shared" si="373"/>
        <v>0</v>
      </c>
      <c r="F174" s="364"/>
      <c r="G174" s="394">
        <f>-Distributions!J25</f>
        <v>-48331</v>
      </c>
      <c r="I174" s="366">
        <v>0.08</v>
      </c>
      <c r="J174" s="394">
        <f t="shared" si="387"/>
        <v>11578890.093974795</v>
      </c>
      <c r="N174" s="368">
        <f t="shared" si="388"/>
        <v>0</v>
      </c>
      <c r="P174" s="846">
        <f t="shared" si="376"/>
        <v>43216</v>
      </c>
      <c r="Q174" s="846"/>
      <c r="R174" s="846">
        <v>43216</v>
      </c>
      <c r="S174" s="338"/>
      <c r="T174" s="364">
        <f t="shared" si="365"/>
        <v>0</v>
      </c>
      <c r="U174" s="364"/>
      <c r="V174" s="394">
        <f>-Distributions!O25</f>
        <v>-36284</v>
      </c>
      <c r="X174" s="366">
        <v>0.08</v>
      </c>
      <c r="Y174" s="394">
        <f t="shared" ref="Y174:Y186" si="393">+Y173+V174</f>
        <v>9211469.0535715055</v>
      </c>
      <c r="AC174" s="394">
        <f t="shared" ref="AC174:AC186" si="394">+Y174*X174*T174/IF(MOD(YEAR(P174),4)=0,366,365)</f>
        <v>0</v>
      </c>
      <c r="AE174" s="846">
        <f t="shared" si="379"/>
        <v>43216</v>
      </c>
      <c r="AF174" s="846"/>
      <c r="AG174" s="846">
        <v>43216</v>
      </c>
      <c r="AH174" s="338"/>
      <c r="AI174" s="364">
        <f t="shared" si="369"/>
        <v>0</v>
      </c>
      <c r="AJ174" s="364"/>
      <c r="AK174" s="394">
        <f>-Distributions!P25</f>
        <v>-12047</v>
      </c>
      <c r="AM174" s="366">
        <v>0.08</v>
      </c>
      <c r="AN174" s="394">
        <f t="shared" si="389"/>
        <v>2367421.0404032879</v>
      </c>
      <c r="AR174" s="394">
        <f t="shared" si="390"/>
        <v>0</v>
      </c>
    </row>
    <row r="175" spans="1:44" s="401" customFormat="1" ht="15" customHeight="1" x14ac:dyDescent="0.2">
      <c r="A175" s="846">
        <f t="shared" si="382"/>
        <v>43216</v>
      </c>
      <c r="B175" s="846"/>
      <c r="C175" s="846">
        <v>43255</v>
      </c>
      <c r="D175" s="338"/>
      <c r="E175" s="364">
        <f t="shared" si="373"/>
        <v>39</v>
      </c>
      <c r="F175" s="364"/>
      <c r="G175" s="394">
        <v>0</v>
      </c>
      <c r="I175" s="366">
        <v>0.08</v>
      </c>
      <c r="J175" s="394">
        <f t="shared" ref="J175:J187" si="395">+J174+G175</f>
        <v>11578890.093974795</v>
      </c>
      <c r="N175" s="368">
        <f t="shared" ref="N175:N187" si="396">+J175*I175*E175/IF(MOD(YEAR(A175),4)=0,366,365)</f>
        <v>98975.718063565379</v>
      </c>
      <c r="P175" s="846">
        <f t="shared" si="376"/>
        <v>43216</v>
      </c>
      <c r="Q175" s="846"/>
      <c r="R175" s="846">
        <v>43255</v>
      </c>
      <c r="S175" s="338"/>
      <c r="T175" s="364">
        <f t="shared" si="365"/>
        <v>39</v>
      </c>
      <c r="U175" s="364"/>
      <c r="V175" s="394">
        <v>0</v>
      </c>
      <c r="X175" s="366">
        <v>0.08</v>
      </c>
      <c r="Y175" s="394">
        <f t="shared" si="393"/>
        <v>9211469.0535715055</v>
      </c>
      <c r="AC175" s="394">
        <f t="shared" si="394"/>
        <v>78739.132731898892</v>
      </c>
      <c r="AE175" s="846">
        <f t="shared" si="379"/>
        <v>43216</v>
      </c>
      <c r="AF175" s="846"/>
      <c r="AG175" s="846">
        <v>43255</v>
      </c>
      <c r="AH175" s="338"/>
      <c r="AI175" s="364">
        <f t="shared" si="369"/>
        <v>39</v>
      </c>
      <c r="AJ175" s="364"/>
      <c r="AK175" s="394">
        <v>0</v>
      </c>
      <c r="AM175" s="366">
        <v>0.08</v>
      </c>
      <c r="AN175" s="394">
        <f t="shared" ref="AN175:AN187" si="397">+AN174+AK175</f>
        <v>2367421.0404032879</v>
      </c>
      <c r="AR175" s="394">
        <f t="shared" ref="AR175:AR186" si="398">+AN175*AM175*AI175/IF(MOD(YEAR(AE175),4)=0,366,365)</f>
        <v>20236.585331666458</v>
      </c>
    </row>
    <row r="176" spans="1:44" s="401" customFormat="1" ht="15" customHeight="1" x14ac:dyDescent="0.2">
      <c r="A176" s="846">
        <f t="shared" si="382"/>
        <v>43255</v>
      </c>
      <c r="B176" s="846"/>
      <c r="C176" s="846">
        <v>43255</v>
      </c>
      <c r="D176" s="338"/>
      <c r="E176" s="364">
        <f t="shared" si="373"/>
        <v>0</v>
      </c>
      <c r="F176" s="364"/>
      <c r="G176" s="394">
        <f>'Partner commitments'!O96</f>
        <v>-324742</v>
      </c>
      <c r="I176" s="366">
        <v>0.08</v>
      </c>
      <c r="J176" s="394">
        <f t="shared" si="395"/>
        <v>11254148.093974795</v>
      </c>
      <c r="N176" s="368">
        <f t="shared" si="396"/>
        <v>0</v>
      </c>
      <c r="P176" s="846">
        <f t="shared" si="376"/>
        <v>43255</v>
      </c>
      <c r="Q176" s="846"/>
      <c r="R176" s="846">
        <v>43255</v>
      </c>
      <c r="S176" s="338"/>
      <c r="T176" s="364">
        <f t="shared" si="365"/>
        <v>0</v>
      </c>
      <c r="U176" s="364"/>
      <c r="V176" s="394">
        <v>-324742</v>
      </c>
      <c r="X176" s="366">
        <v>0.08</v>
      </c>
      <c r="Y176" s="394">
        <f t="shared" si="393"/>
        <v>8886727.0535715055</v>
      </c>
      <c r="AC176" s="394">
        <f t="shared" si="394"/>
        <v>0</v>
      </c>
      <c r="AE176" s="846">
        <f t="shared" si="379"/>
        <v>43255</v>
      </c>
      <c r="AF176" s="846"/>
      <c r="AG176" s="846">
        <v>43255</v>
      </c>
      <c r="AH176" s="338"/>
      <c r="AI176" s="364">
        <f t="shared" si="369"/>
        <v>0</v>
      </c>
      <c r="AJ176" s="364"/>
      <c r="AK176" s="394">
        <v>0</v>
      </c>
      <c r="AM176" s="366">
        <v>0.08</v>
      </c>
      <c r="AN176" s="394">
        <f t="shared" si="397"/>
        <v>2367421.0404032879</v>
      </c>
      <c r="AR176" s="394">
        <f t="shared" si="398"/>
        <v>0</v>
      </c>
    </row>
    <row r="177" spans="1:44" s="401" customFormat="1" ht="15" customHeight="1" x14ac:dyDescent="0.2">
      <c r="A177" s="846">
        <f t="shared" si="382"/>
        <v>43255</v>
      </c>
      <c r="B177" s="846"/>
      <c r="C177" s="846">
        <v>43269</v>
      </c>
      <c r="D177" s="338"/>
      <c r="E177" s="364">
        <f t="shared" si="373"/>
        <v>14</v>
      </c>
      <c r="F177" s="364"/>
      <c r="G177" s="394">
        <v>0</v>
      </c>
      <c r="I177" s="366">
        <v>0.08</v>
      </c>
      <c r="J177" s="394">
        <f t="shared" si="395"/>
        <v>11254148.093974795</v>
      </c>
      <c r="N177" s="368">
        <f t="shared" si="396"/>
        <v>34533.276343155536</v>
      </c>
      <c r="P177" s="846">
        <f t="shared" si="376"/>
        <v>43255</v>
      </c>
      <c r="Q177" s="846"/>
      <c r="R177" s="846">
        <v>43269</v>
      </c>
      <c r="S177" s="338"/>
      <c r="T177" s="364">
        <f t="shared" si="365"/>
        <v>14</v>
      </c>
      <c r="U177" s="364"/>
      <c r="V177" s="394">
        <v>0</v>
      </c>
      <c r="X177" s="366">
        <v>0.08</v>
      </c>
      <c r="Y177" s="394">
        <f t="shared" si="393"/>
        <v>8886727.0535715055</v>
      </c>
      <c r="AC177" s="394">
        <f t="shared" si="394"/>
        <v>27268.861095890647</v>
      </c>
      <c r="AE177" s="846">
        <f t="shared" si="379"/>
        <v>43255</v>
      </c>
      <c r="AF177" s="846"/>
      <c r="AG177" s="846">
        <v>43269</v>
      </c>
      <c r="AH177" s="338"/>
      <c r="AI177" s="364">
        <f t="shared" si="369"/>
        <v>14</v>
      </c>
      <c r="AJ177" s="364"/>
      <c r="AK177" s="394">
        <v>0</v>
      </c>
      <c r="AM177" s="366">
        <v>0.08</v>
      </c>
      <c r="AN177" s="394">
        <f t="shared" si="397"/>
        <v>2367421.0404032879</v>
      </c>
      <c r="AR177" s="394">
        <f t="shared" si="398"/>
        <v>7264.415247264883</v>
      </c>
    </row>
    <row r="178" spans="1:44" s="401" customFormat="1" ht="15" customHeight="1" x14ac:dyDescent="0.2">
      <c r="A178" s="846">
        <f t="shared" si="382"/>
        <v>43269</v>
      </c>
      <c r="B178" s="846"/>
      <c r="C178" s="846">
        <v>43269</v>
      </c>
      <c r="D178" s="338"/>
      <c r="E178" s="364">
        <f t="shared" si="373"/>
        <v>0</v>
      </c>
      <c r="F178" s="364"/>
      <c r="G178" s="394">
        <f>'Partner commitments'!P70</f>
        <v>37500</v>
      </c>
      <c r="I178" s="366">
        <v>0.08</v>
      </c>
      <c r="J178" s="394">
        <f t="shared" si="395"/>
        <v>11291648.093974795</v>
      </c>
      <c r="N178" s="368">
        <f t="shared" si="396"/>
        <v>0</v>
      </c>
      <c r="P178" s="846">
        <f t="shared" si="376"/>
        <v>43269</v>
      </c>
      <c r="Q178" s="846"/>
      <c r="R178" s="846">
        <v>43269</v>
      </c>
      <c r="S178" s="338"/>
      <c r="T178" s="364">
        <f t="shared" si="365"/>
        <v>0</v>
      </c>
      <c r="U178" s="364"/>
      <c r="V178" s="394">
        <v>0</v>
      </c>
      <c r="X178" s="366">
        <v>0.08</v>
      </c>
      <c r="Y178" s="394">
        <f t="shared" si="393"/>
        <v>8886727.0535715055</v>
      </c>
      <c r="AC178" s="394">
        <f t="shared" si="394"/>
        <v>0</v>
      </c>
      <c r="AE178" s="846">
        <f t="shared" si="379"/>
        <v>43269</v>
      </c>
      <c r="AF178" s="846"/>
      <c r="AG178" s="846">
        <v>43269</v>
      </c>
      <c r="AH178" s="338"/>
      <c r="AI178" s="364">
        <f t="shared" si="369"/>
        <v>0</v>
      </c>
      <c r="AJ178" s="364"/>
      <c r="AK178" s="394">
        <v>37500</v>
      </c>
      <c r="AM178" s="366">
        <v>0.08</v>
      </c>
      <c r="AN178" s="394">
        <f t="shared" si="397"/>
        <v>2404921.0404032879</v>
      </c>
      <c r="AR178" s="394">
        <f t="shared" si="398"/>
        <v>0</v>
      </c>
    </row>
    <row r="179" spans="1:44" s="401" customFormat="1" ht="15" customHeight="1" x14ac:dyDescent="0.2">
      <c r="A179" s="846">
        <f t="shared" si="382"/>
        <v>43269</v>
      </c>
      <c r="B179" s="846"/>
      <c r="C179" s="846">
        <v>43280</v>
      </c>
      <c r="D179" s="338"/>
      <c r="E179" s="364">
        <f t="shared" si="373"/>
        <v>11</v>
      </c>
      <c r="F179" s="364"/>
      <c r="G179" s="394">
        <v>0</v>
      </c>
      <c r="I179" s="366">
        <v>0.08</v>
      </c>
      <c r="J179" s="394">
        <f t="shared" si="395"/>
        <v>11291648.093974795</v>
      </c>
      <c r="N179" s="368">
        <f t="shared" si="396"/>
        <v>27223.699514240605</v>
      </c>
      <c r="P179" s="846">
        <f t="shared" si="376"/>
        <v>43269</v>
      </c>
      <c r="Q179" s="846"/>
      <c r="R179" s="846">
        <v>43280</v>
      </c>
      <c r="S179" s="338"/>
      <c r="T179" s="364">
        <f t="shared" si="365"/>
        <v>11</v>
      </c>
      <c r="U179" s="364"/>
      <c r="V179" s="394">
        <v>0</v>
      </c>
      <c r="X179" s="366">
        <v>0.08</v>
      </c>
      <c r="Y179" s="394">
        <f t="shared" si="393"/>
        <v>8886727.0535715055</v>
      </c>
      <c r="AC179" s="394">
        <f t="shared" si="394"/>
        <v>21425.533718199793</v>
      </c>
      <c r="AE179" s="846">
        <f t="shared" si="379"/>
        <v>43269</v>
      </c>
      <c r="AF179" s="846"/>
      <c r="AG179" s="846">
        <v>43280</v>
      </c>
      <c r="AH179" s="338"/>
      <c r="AI179" s="364">
        <f t="shared" si="369"/>
        <v>11</v>
      </c>
      <c r="AJ179" s="364"/>
      <c r="AK179" s="394">
        <v>0</v>
      </c>
      <c r="AM179" s="366">
        <v>0.08</v>
      </c>
      <c r="AN179" s="394">
        <f t="shared" si="397"/>
        <v>2404921.0404032879</v>
      </c>
      <c r="AR179" s="394">
        <f t="shared" si="398"/>
        <v>5798.1657960408038</v>
      </c>
    </row>
    <row r="180" spans="1:44" s="401" customFormat="1" ht="15" customHeight="1" x14ac:dyDescent="0.2">
      <c r="A180" s="846">
        <f t="shared" si="382"/>
        <v>43280</v>
      </c>
      <c r="B180" s="846"/>
      <c r="C180" s="846">
        <v>43280</v>
      </c>
      <c r="D180" s="338"/>
      <c r="E180" s="364">
        <f t="shared" si="373"/>
        <v>0</v>
      </c>
      <c r="F180" s="364"/>
      <c r="G180" s="394">
        <f>'Partner commitments'!P71</f>
        <v>231958.75</v>
      </c>
      <c r="I180" s="366">
        <v>0.08</v>
      </c>
      <c r="J180" s="394">
        <f t="shared" si="395"/>
        <v>11523606.843974795</v>
      </c>
      <c r="N180" s="368">
        <f t="shared" si="396"/>
        <v>0</v>
      </c>
      <c r="P180" s="846">
        <f t="shared" si="376"/>
        <v>43280</v>
      </c>
      <c r="Q180" s="846"/>
      <c r="R180" s="846">
        <v>43280</v>
      </c>
      <c r="S180" s="338"/>
      <c r="T180" s="364">
        <f t="shared" si="365"/>
        <v>0</v>
      </c>
      <c r="U180" s="364"/>
      <c r="V180" s="394">
        <v>0</v>
      </c>
      <c r="X180" s="366">
        <v>0.08</v>
      </c>
      <c r="Y180" s="394">
        <f t="shared" si="393"/>
        <v>8886727.0535715055</v>
      </c>
      <c r="AC180" s="394">
        <f t="shared" si="394"/>
        <v>0</v>
      </c>
      <c r="AE180" s="846">
        <f t="shared" si="379"/>
        <v>43280</v>
      </c>
      <c r="AF180" s="846"/>
      <c r="AG180" s="846">
        <v>43280</v>
      </c>
      <c r="AH180" s="338"/>
      <c r="AI180" s="364">
        <f t="shared" si="369"/>
        <v>0</v>
      </c>
      <c r="AJ180" s="364"/>
      <c r="AK180" s="394">
        <v>231959</v>
      </c>
      <c r="AM180" s="366">
        <v>0.08</v>
      </c>
      <c r="AN180" s="394">
        <f t="shared" si="397"/>
        <v>2636880.0404032879</v>
      </c>
      <c r="AR180" s="394">
        <f t="shared" si="398"/>
        <v>0</v>
      </c>
    </row>
    <row r="181" spans="1:44" s="401" customFormat="1" ht="15" customHeight="1" x14ac:dyDescent="0.2">
      <c r="A181" s="846">
        <f t="shared" ref="A181:A209" si="399">+C180</f>
        <v>43280</v>
      </c>
      <c r="B181" s="846"/>
      <c r="C181" s="846">
        <v>43287</v>
      </c>
      <c r="D181" s="338"/>
      <c r="E181" s="364">
        <f t="shared" si="373"/>
        <v>7</v>
      </c>
      <c r="F181" s="364"/>
      <c r="G181" s="394">
        <v>0</v>
      </c>
      <c r="I181" s="366">
        <v>0.08</v>
      </c>
      <c r="J181" s="394">
        <f t="shared" si="395"/>
        <v>11523606.843974795</v>
      </c>
      <c r="N181" s="368">
        <f t="shared" si="396"/>
        <v>17680.054335961329</v>
      </c>
      <c r="P181" s="846">
        <f t="shared" ref="P181:P189" si="400">+R180</f>
        <v>43280</v>
      </c>
      <c r="Q181" s="846"/>
      <c r="R181" s="846">
        <v>43287</v>
      </c>
      <c r="S181" s="338"/>
      <c r="T181" s="364">
        <f t="shared" si="365"/>
        <v>7</v>
      </c>
      <c r="U181" s="364"/>
      <c r="V181" s="394">
        <v>0</v>
      </c>
      <c r="X181" s="366">
        <v>0.08</v>
      </c>
      <c r="Y181" s="394">
        <f t="shared" si="393"/>
        <v>8886727.0535715055</v>
      </c>
      <c r="AC181" s="394">
        <f t="shared" si="394"/>
        <v>13634.430547945323</v>
      </c>
      <c r="AE181" s="846">
        <f t="shared" si="379"/>
        <v>43280</v>
      </c>
      <c r="AF181" s="846"/>
      <c r="AG181" s="846">
        <v>43287</v>
      </c>
      <c r="AH181" s="338"/>
      <c r="AI181" s="364">
        <f t="shared" si="369"/>
        <v>7</v>
      </c>
      <c r="AJ181" s="364"/>
      <c r="AK181" s="394">
        <v>0</v>
      </c>
      <c r="AM181" s="366">
        <v>0.08</v>
      </c>
      <c r="AN181" s="394">
        <f t="shared" si="397"/>
        <v>2636880.0404032879</v>
      </c>
      <c r="AR181" s="394">
        <f t="shared" si="398"/>
        <v>4045.6241715776473</v>
      </c>
    </row>
    <row r="182" spans="1:44" s="401" customFormat="1" ht="15" customHeight="1" x14ac:dyDescent="0.2">
      <c r="A182" s="846">
        <f t="shared" si="399"/>
        <v>43287</v>
      </c>
      <c r="B182" s="846"/>
      <c r="C182" s="846">
        <v>43287</v>
      </c>
      <c r="D182" s="338"/>
      <c r="E182" s="364">
        <f t="shared" si="373"/>
        <v>0</v>
      </c>
      <c r="F182" s="364"/>
      <c r="G182" s="394">
        <f>'Partner commitments'!P72</f>
        <v>7320</v>
      </c>
      <c r="I182" s="366">
        <v>0.08</v>
      </c>
      <c r="J182" s="394">
        <f t="shared" si="395"/>
        <v>11530926.843974795</v>
      </c>
      <c r="N182" s="368">
        <f t="shared" si="396"/>
        <v>0</v>
      </c>
      <c r="P182" s="846">
        <f t="shared" si="400"/>
        <v>43287</v>
      </c>
      <c r="Q182" s="846"/>
      <c r="R182" s="846">
        <v>43287</v>
      </c>
      <c r="S182" s="338"/>
      <c r="T182" s="364">
        <f t="shared" si="365"/>
        <v>0</v>
      </c>
      <c r="U182" s="364"/>
      <c r="V182" s="394">
        <v>0</v>
      </c>
      <c r="X182" s="366">
        <v>0.08</v>
      </c>
      <c r="Y182" s="394">
        <f t="shared" si="393"/>
        <v>8886727.0535715055</v>
      </c>
      <c r="AC182" s="394">
        <f t="shared" si="394"/>
        <v>0</v>
      </c>
      <c r="AE182" s="846">
        <f>AG181</f>
        <v>43287</v>
      </c>
      <c r="AF182" s="846"/>
      <c r="AG182" s="846">
        <v>43287</v>
      </c>
      <c r="AH182" s="338"/>
      <c r="AI182" s="364">
        <f t="shared" si="369"/>
        <v>0</v>
      </c>
      <c r="AJ182" s="364"/>
      <c r="AK182" s="394">
        <f>'Partner commitments'!P72</f>
        <v>7320</v>
      </c>
      <c r="AM182" s="366">
        <v>0.08</v>
      </c>
      <c r="AN182" s="394">
        <f t="shared" si="397"/>
        <v>2644200.0404032879</v>
      </c>
      <c r="AR182" s="394">
        <f t="shared" si="398"/>
        <v>0</v>
      </c>
    </row>
    <row r="183" spans="1:44" s="401" customFormat="1" ht="15" customHeight="1" x14ac:dyDescent="0.2">
      <c r="A183" s="846">
        <f t="shared" si="399"/>
        <v>43287</v>
      </c>
      <c r="B183" s="846"/>
      <c r="C183" s="846">
        <v>43301</v>
      </c>
      <c r="D183" s="338"/>
      <c r="E183" s="364">
        <f t="shared" si="373"/>
        <v>14</v>
      </c>
      <c r="F183" s="364"/>
      <c r="G183" s="394">
        <f>'Partner commitments'!P80</f>
        <v>0</v>
      </c>
      <c r="I183" s="366">
        <v>0.08</v>
      </c>
      <c r="J183" s="394">
        <f t="shared" si="395"/>
        <v>11530926.843974795</v>
      </c>
      <c r="N183" s="368">
        <f t="shared" si="396"/>
        <v>35382.570041785671</v>
      </c>
      <c r="P183" s="846">
        <f t="shared" si="400"/>
        <v>43287</v>
      </c>
      <c r="Q183" s="846"/>
      <c r="R183" s="846">
        <v>43301</v>
      </c>
      <c r="S183" s="338"/>
      <c r="T183" s="364">
        <f t="shared" si="365"/>
        <v>14</v>
      </c>
      <c r="U183" s="364"/>
      <c r="V183" s="394">
        <v>0</v>
      </c>
      <c r="X183" s="366">
        <v>0.08</v>
      </c>
      <c r="Y183" s="394">
        <f t="shared" si="393"/>
        <v>8886727.0535715055</v>
      </c>
      <c r="AC183" s="394">
        <f t="shared" si="394"/>
        <v>27268.861095890647</v>
      </c>
      <c r="AE183" s="846">
        <f>+AG182</f>
        <v>43287</v>
      </c>
      <c r="AF183" s="846"/>
      <c r="AG183" s="846">
        <v>43301</v>
      </c>
      <c r="AH183" s="338"/>
      <c r="AI183" s="364">
        <f t="shared" si="369"/>
        <v>14</v>
      </c>
      <c r="AJ183" s="364"/>
      <c r="AK183" s="394">
        <v>0</v>
      </c>
      <c r="AM183" s="366">
        <v>0.08</v>
      </c>
      <c r="AN183" s="394">
        <f t="shared" si="397"/>
        <v>2644200.0404032879</v>
      </c>
      <c r="AR183" s="394">
        <f t="shared" si="398"/>
        <v>8113.7097130183083</v>
      </c>
    </row>
    <row r="184" spans="1:44" s="401" customFormat="1" ht="15" customHeight="1" x14ac:dyDescent="0.2">
      <c r="A184" s="846">
        <f t="shared" si="399"/>
        <v>43301</v>
      </c>
      <c r="B184" s="846"/>
      <c r="C184" s="846">
        <v>43301</v>
      </c>
      <c r="D184" s="338"/>
      <c r="E184" s="364">
        <f t="shared" ref="E184" si="401">+C184-A184</f>
        <v>0</v>
      </c>
      <c r="F184" s="364"/>
      <c r="G184" s="394">
        <f>-Distributions!J26</f>
        <v>-47812</v>
      </c>
      <c r="I184" s="366">
        <v>0.08</v>
      </c>
      <c r="J184" s="394">
        <f t="shared" ref="J184" si="402">+J183+G184</f>
        <v>11483114.843974795</v>
      </c>
      <c r="N184" s="368">
        <f t="shared" ref="N184" si="403">+J184*I184*E184/IF(MOD(YEAR(A184),4)=0,366,365)</f>
        <v>0</v>
      </c>
      <c r="P184" s="846">
        <f t="shared" si="400"/>
        <v>43301</v>
      </c>
      <c r="Q184" s="846"/>
      <c r="R184" s="846">
        <v>43301</v>
      </c>
      <c r="S184" s="338"/>
      <c r="T184" s="364">
        <f t="shared" ref="T184" si="404">+R184-P184</f>
        <v>0</v>
      </c>
      <c r="U184" s="364"/>
      <c r="V184" s="394">
        <f>-Distributions!O26</f>
        <v>-34596</v>
      </c>
      <c r="X184" s="366">
        <v>0.08</v>
      </c>
      <c r="Y184" s="394">
        <f t="shared" si="393"/>
        <v>8852131.0535715055</v>
      </c>
      <c r="AC184" s="394">
        <f t="shared" si="394"/>
        <v>0</v>
      </c>
      <c r="AE184" s="846">
        <f>+AG183</f>
        <v>43301</v>
      </c>
      <c r="AF184" s="846"/>
      <c r="AG184" s="846">
        <v>43301</v>
      </c>
      <c r="AH184" s="338"/>
      <c r="AI184" s="364">
        <f t="shared" si="369"/>
        <v>0</v>
      </c>
      <c r="AJ184" s="364"/>
      <c r="AK184" s="394">
        <f>-Distributions!P26</f>
        <v>-13216</v>
      </c>
      <c r="AM184" s="366">
        <v>0.08</v>
      </c>
      <c r="AN184" s="394">
        <f t="shared" si="397"/>
        <v>2630984.0404032879</v>
      </c>
      <c r="AR184" s="394">
        <f t="shared" si="398"/>
        <v>0</v>
      </c>
    </row>
    <row r="185" spans="1:44" s="401" customFormat="1" ht="15" customHeight="1" x14ac:dyDescent="0.2">
      <c r="A185" s="846">
        <f t="shared" si="399"/>
        <v>43301</v>
      </c>
      <c r="B185" s="846"/>
      <c r="C185" s="846">
        <v>43306</v>
      </c>
      <c r="D185" s="338"/>
      <c r="E185" s="364">
        <f t="shared" si="373"/>
        <v>5</v>
      </c>
      <c r="F185" s="364"/>
      <c r="G185" s="394">
        <v>0</v>
      </c>
      <c r="I185" s="366">
        <v>0.08</v>
      </c>
      <c r="J185" s="394">
        <f t="shared" si="395"/>
        <v>11483114.843974795</v>
      </c>
      <c r="N185" s="368">
        <f t="shared" si="396"/>
        <v>12584.235445451832</v>
      </c>
      <c r="P185" s="846">
        <f t="shared" si="400"/>
        <v>43301</v>
      </c>
      <c r="Q185" s="846"/>
      <c r="R185" s="846">
        <v>43306</v>
      </c>
      <c r="S185" s="338"/>
      <c r="T185" s="364">
        <f t="shared" si="365"/>
        <v>5</v>
      </c>
      <c r="U185" s="364"/>
      <c r="V185" s="394">
        <v>0</v>
      </c>
      <c r="X185" s="366">
        <v>0.08</v>
      </c>
      <c r="Y185" s="394">
        <f t="shared" si="393"/>
        <v>8852131.0535715055</v>
      </c>
      <c r="AC185" s="394">
        <f t="shared" si="394"/>
        <v>9700.9655381605553</v>
      </c>
      <c r="AE185" s="846">
        <f>+AG184</f>
        <v>43301</v>
      </c>
      <c r="AF185" s="846"/>
      <c r="AG185" s="846">
        <v>43306</v>
      </c>
      <c r="AH185" s="338"/>
      <c r="AI185" s="364">
        <f t="shared" si="369"/>
        <v>5</v>
      </c>
      <c r="AJ185" s="364"/>
      <c r="AK185" s="394">
        <v>0</v>
      </c>
      <c r="AM185" s="366">
        <v>0.08</v>
      </c>
      <c r="AN185" s="394">
        <f t="shared" si="397"/>
        <v>2630984.0404032879</v>
      </c>
      <c r="AR185" s="394">
        <f t="shared" si="398"/>
        <v>2883.2701812638775</v>
      </c>
    </row>
    <row r="186" spans="1:44" s="401" customFormat="1" ht="15" customHeight="1" x14ac:dyDescent="0.2">
      <c r="A186" s="846">
        <f t="shared" si="399"/>
        <v>43306</v>
      </c>
      <c r="B186" s="846"/>
      <c r="C186" s="846">
        <v>43306</v>
      </c>
      <c r="D186" s="338"/>
      <c r="E186" s="364">
        <f t="shared" si="373"/>
        <v>0</v>
      </c>
      <c r="F186" s="364"/>
      <c r="G186" s="394">
        <f>'Partner commitments'!O97</f>
        <v>-324742</v>
      </c>
      <c r="I186" s="366">
        <v>0.08</v>
      </c>
      <c r="J186" s="394">
        <f>+J185+G186</f>
        <v>11158372.843974795</v>
      </c>
      <c r="N186" s="368">
        <f t="shared" si="396"/>
        <v>0</v>
      </c>
      <c r="P186" s="846">
        <f t="shared" si="400"/>
        <v>43306</v>
      </c>
      <c r="Q186" s="846"/>
      <c r="R186" s="846">
        <v>43306</v>
      </c>
      <c r="S186" s="338"/>
      <c r="T186" s="364">
        <f t="shared" si="365"/>
        <v>0</v>
      </c>
      <c r="U186" s="364"/>
      <c r="V186" s="394">
        <f>'Partner commitments'!O97</f>
        <v>-324742</v>
      </c>
      <c r="X186" s="366">
        <v>0.08</v>
      </c>
      <c r="Y186" s="394">
        <f t="shared" si="393"/>
        <v>8527389.0535715055</v>
      </c>
      <c r="AC186" s="394">
        <f t="shared" si="394"/>
        <v>0</v>
      </c>
      <c r="AE186" s="846">
        <f>+AG185</f>
        <v>43306</v>
      </c>
      <c r="AF186" s="846"/>
      <c r="AG186" s="846">
        <v>43306</v>
      </c>
      <c r="AH186" s="338"/>
      <c r="AI186" s="364">
        <f t="shared" si="369"/>
        <v>0</v>
      </c>
      <c r="AJ186" s="364"/>
      <c r="AK186" s="394">
        <v>0</v>
      </c>
      <c r="AM186" s="366">
        <v>0.08</v>
      </c>
      <c r="AN186" s="394">
        <f t="shared" si="397"/>
        <v>2630984.0404032879</v>
      </c>
      <c r="AR186" s="394">
        <f t="shared" si="398"/>
        <v>0</v>
      </c>
    </row>
    <row r="187" spans="1:44" s="401" customFormat="1" ht="15" customHeight="1" x14ac:dyDescent="0.2">
      <c r="A187" s="846">
        <f t="shared" si="399"/>
        <v>43306</v>
      </c>
      <c r="B187" s="846"/>
      <c r="C187" s="846">
        <v>43339</v>
      </c>
      <c r="D187" s="338"/>
      <c r="E187" s="364">
        <f t="shared" si="373"/>
        <v>33</v>
      </c>
      <c r="F187" s="364"/>
      <c r="G187" s="394">
        <v>0</v>
      </c>
      <c r="I187" s="366">
        <v>0.08</v>
      </c>
      <c r="J187" s="394">
        <f t="shared" si="395"/>
        <v>11158372.843974795</v>
      </c>
      <c r="N187" s="368">
        <f t="shared" si="396"/>
        <v>80707.135090667012</v>
      </c>
      <c r="P187" s="846">
        <f t="shared" si="400"/>
        <v>43306</v>
      </c>
      <c r="Q187" s="846"/>
      <c r="R187" s="846">
        <v>43339</v>
      </c>
      <c r="S187" s="338"/>
      <c r="T187" s="364">
        <f t="shared" si="365"/>
        <v>33</v>
      </c>
      <c r="U187" s="364"/>
      <c r="V187" s="394">
        <v>0</v>
      </c>
      <c r="X187" s="366">
        <v>0.08</v>
      </c>
      <c r="Y187" s="394">
        <f>+Y186+V187</f>
        <v>8527389.0535715055</v>
      </c>
      <c r="AC187" s="394">
        <f>+Y187*X187*T187/IF(MOD(YEAR(P187),4)=0,366,365)</f>
        <v>61677.553702544581</v>
      </c>
      <c r="AE187" s="846">
        <f>+AG186</f>
        <v>43306</v>
      </c>
      <c r="AF187" s="846"/>
      <c r="AG187" s="846">
        <v>43339</v>
      </c>
      <c r="AH187" s="338"/>
      <c r="AI187" s="364">
        <f t="shared" si="369"/>
        <v>33</v>
      </c>
      <c r="AJ187" s="364"/>
      <c r="AK187" s="394">
        <v>0</v>
      </c>
      <c r="AM187" s="366">
        <v>0.08</v>
      </c>
      <c r="AN187" s="394">
        <f t="shared" si="397"/>
        <v>2630984.0404032879</v>
      </c>
      <c r="AR187" s="394">
        <f>+AN187*AM187*AI187/IF(MOD(YEAR(AE187),4)=0,366,365)</f>
        <v>19029.583196341588</v>
      </c>
    </row>
    <row r="188" spans="1:44" s="401" customFormat="1" ht="15" customHeight="1" x14ac:dyDescent="0.2">
      <c r="A188" s="846">
        <f t="shared" si="399"/>
        <v>43339</v>
      </c>
      <c r="B188" s="846"/>
      <c r="C188" s="846">
        <v>43339</v>
      </c>
      <c r="D188" s="338"/>
      <c r="E188" s="364">
        <f t="shared" ref="E188:E189" si="405">+C188-A188</f>
        <v>0</v>
      </c>
      <c r="F188" s="364"/>
      <c r="G188" s="394">
        <f>-Distributions!O43</f>
        <v>-649485</v>
      </c>
      <c r="I188" s="366">
        <v>0.08</v>
      </c>
      <c r="J188" s="394">
        <f t="shared" ref="J188:J189" si="406">+J187+G188</f>
        <v>10508887.843974795</v>
      </c>
      <c r="N188" s="368">
        <f t="shared" ref="N188:N189" si="407">+J188*I188*E188/IF(MOD(YEAR(A188),4)=0,366,365)</f>
        <v>0</v>
      </c>
      <c r="P188" s="846">
        <f t="shared" si="400"/>
        <v>43339</v>
      </c>
      <c r="Q188" s="846"/>
      <c r="R188" s="846">
        <v>43339</v>
      </c>
      <c r="S188" s="338"/>
      <c r="T188" s="364">
        <f t="shared" ref="T188:T189" si="408">+R188-P188</f>
        <v>0</v>
      </c>
      <c r="U188" s="364"/>
      <c r="V188" s="394">
        <f>-Distributions!O43</f>
        <v>-649485</v>
      </c>
      <c r="X188" s="366">
        <v>0.08</v>
      </c>
      <c r="Y188" s="394">
        <f t="shared" ref="Y188:Y189" si="409">+Y187+V188</f>
        <v>7877904.0535715055</v>
      </c>
      <c r="AC188" s="394">
        <f t="shared" ref="AC188:AC192" si="410">+Y188*X188*T188/IF(MOD(YEAR(P188),4)=0,366,365)</f>
        <v>0</v>
      </c>
      <c r="AE188" s="846">
        <f t="shared" ref="AE188:AE189" si="411">+AG187</f>
        <v>43339</v>
      </c>
      <c r="AF188" s="846"/>
      <c r="AG188" s="846">
        <v>43339</v>
      </c>
      <c r="AH188" s="338"/>
      <c r="AI188" s="364">
        <f t="shared" ref="AI188:AI189" si="412">+AG188-AE188</f>
        <v>0</v>
      </c>
      <c r="AJ188" s="364"/>
      <c r="AK188" s="394">
        <v>0</v>
      </c>
      <c r="AM188" s="366">
        <v>0.08</v>
      </c>
      <c r="AN188" s="394">
        <f t="shared" ref="AN188:AN189" si="413">+AN187+AK188</f>
        <v>2630984.0404032879</v>
      </c>
      <c r="AR188" s="394">
        <f t="shared" ref="AR188:AR189" si="414">+AN188*AM188*AI188/IF(MOD(YEAR(AE188),4)=0,366,365)</f>
        <v>0</v>
      </c>
    </row>
    <row r="189" spans="1:44" s="401" customFormat="1" ht="15" customHeight="1" x14ac:dyDescent="0.2">
      <c r="A189" s="846">
        <f t="shared" si="399"/>
        <v>43339</v>
      </c>
      <c r="B189" s="846"/>
      <c r="C189" s="846">
        <v>43362</v>
      </c>
      <c r="D189" s="338"/>
      <c r="E189" s="364">
        <f t="shared" si="405"/>
        <v>23</v>
      </c>
      <c r="F189" s="364"/>
      <c r="G189" s="394">
        <v>0</v>
      </c>
      <c r="I189" s="366">
        <v>0.08</v>
      </c>
      <c r="J189" s="394">
        <f t="shared" si="406"/>
        <v>10508887.843974795</v>
      </c>
      <c r="N189" s="368">
        <f t="shared" si="407"/>
        <v>52976.311323051035</v>
      </c>
      <c r="P189" s="846">
        <f t="shared" si="400"/>
        <v>43339</v>
      </c>
      <c r="Q189" s="846"/>
      <c r="R189" s="846">
        <v>43362</v>
      </c>
      <c r="S189" s="338"/>
      <c r="T189" s="364">
        <f t="shared" si="408"/>
        <v>23</v>
      </c>
      <c r="U189" s="364"/>
      <c r="V189" s="394">
        <v>0</v>
      </c>
      <c r="X189" s="366">
        <v>0.08</v>
      </c>
      <c r="Y189" s="394">
        <f t="shared" si="409"/>
        <v>7877904.0535715055</v>
      </c>
      <c r="AC189" s="394">
        <f>+Y189*X189*T189/IF(MOD(YEAR(P189),4)=0,366,365)</f>
        <v>39713.269749511157</v>
      </c>
      <c r="AE189" s="846">
        <f t="shared" si="411"/>
        <v>43339</v>
      </c>
      <c r="AF189" s="846"/>
      <c r="AG189" s="846">
        <v>43362</v>
      </c>
      <c r="AH189" s="338"/>
      <c r="AI189" s="364">
        <f t="shared" si="412"/>
        <v>23</v>
      </c>
      <c r="AJ189" s="364"/>
      <c r="AK189" s="394">
        <v>0</v>
      </c>
      <c r="AM189" s="366">
        <v>0.08</v>
      </c>
      <c r="AN189" s="394">
        <f t="shared" si="413"/>
        <v>2630984.0404032879</v>
      </c>
      <c r="AR189" s="394">
        <f t="shared" si="414"/>
        <v>13263.042833813834</v>
      </c>
    </row>
    <row r="190" spans="1:44" s="401" customFormat="1" ht="15" customHeight="1" x14ac:dyDescent="0.2">
      <c r="A190" s="846">
        <f t="shared" si="399"/>
        <v>43362</v>
      </c>
      <c r="B190" s="846"/>
      <c r="C190" s="846">
        <v>43362</v>
      </c>
      <c r="D190" s="338"/>
      <c r="E190" s="364">
        <f t="shared" ref="E190:E192" si="415">+C190-A190</f>
        <v>0</v>
      </c>
      <c r="F190" s="364"/>
      <c r="G190" s="394">
        <f>'Partner commitments'!P99</f>
        <v>-9900</v>
      </c>
      <c r="I190" s="366">
        <v>0.08</v>
      </c>
      <c r="J190" s="394">
        <f t="shared" ref="J190:J193" si="416">+J189+G190</f>
        <v>10498987.843974795</v>
      </c>
      <c r="N190" s="368">
        <f t="shared" ref="N190:N193" si="417">+J190*I190*E190/IF(MOD(YEAR(A190),4)=0,366,365)</f>
        <v>0</v>
      </c>
      <c r="P190" s="846">
        <v>43362</v>
      </c>
      <c r="Q190" s="846"/>
      <c r="R190" s="846">
        <v>43362</v>
      </c>
      <c r="S190" s="338"/>
      <c r="T190" s="364">
        <f t="shared" ref="T190:T192" si="418">+R190-P190</f>
        <v>0</v>
      </c>
      <c r="U190" s="364"/>
      <c r="V190" s="394">
        <v>0</v>
      </c>
      <c r="X190" s="366">
        <v>0.08</v>
      </c>
      <c r="Y190" s="394">
        <f t="shared" ref="Y190:Y192" si="419">+Y189+V190</f>
        <v>7877904.0535715055</v>
      </c>
      <c r="AC190" s="394">
        <f>+Y190*X190*T190/IF(MOD(YEAR(P190),4)=0,366,365)</f>
        <v>0</v>
      </c>
      <c r="AE190" s="846">
        <v>43362</v>
      </c>
      <c r="AF190" s="846"/>
      <c r="AG190" s="846">
        <v>43362</v>
      </c>
      <c r="AH190" s="338"/>
      <c r="AI190" s="364">
        <f t="shared" ref="AI190:AI193" si="420">+AG190-AE190</f>
        <v>0</v>
      </c>
      <c r="AJ190" s="364"/>
      <c r="AK190" s="394">
        <f>'Partner commitments'!P99</f>
        <v>-9900</v>
      </c>
      <c r="AM190" s="366">
        <v>0.08</v>
      </c>
      <c r="AN190" s="394">
        <f t="shared" ref="AN190:AN193" si="421">+AN189+AK190</f>
        <v>2621084.0404032879</v>
      </c>
      <c r="AR190" s="394">
        <f t="shared" ref="AR190:AR193" si="422">+AN190*AM190*AI190/IF(MOD(YEAR(AE190),4)=0,366,365)</f>
        <v>0</v>
      </c>
    </row>
    <row r="191" spans="1:44" s="401" customFormat="1" ht="15" customHeight="1" x14ac:dyDescent="0.2">
      <c r="A191" s="846">
        <f t="shared" si="399"/>
        <v>43362</v>
      </c>
      <c r="B191" s="846"/>
      <c r="C191" s="846">
        <v>43368</v>
      </c>
      <c r="D191" s="338"/>
      <c r="E191" s="364">
        <f t="shared" si="415"/>
        <v>6</v>
      </c>
      <c r="F191" s="364"/>
      <c r="G191" s="394">
        <v>0</v>
      </c>
      <c r="I191" s="366">
        <v>0.08</v>
      </c>
      <c r="J191" s="394">
        <f t="shared" si="416"/>
        <v>10498987.843974795</v>
      </c>
      <c r="N191" s="368">
        <f t="shared" si="417"/>
        <v>13806.888123583294</v>
      </c>
      <c r="P191" s="846">
        <v>43362</v>
      </c>
      <c r="Q191" s="846"/>
      <c r="R191" s="846">
        <v>43368</v>
      </c>
      <c r="S191" s="338"/>
      <c r="T191" s="364">
        <f t="shared" si="418"/>
        <v>6</v>
      </c>
      <c r="U191" s="364"/>
      <c r="V191" s="394">
        <v>0</v>
      </c>
      <c r="X191" s="366">
        <v>0.08</v>
      </c>
      <c r="Y191" s="394">
        <f t="shared" si="419"/>
        <v>7877904.0535715055</v>
      </c>
      <c r="AC191" s="394">
        <f>+Y191*X191*T191/IF(MOD(YEAR(P191),4)=0,366,365)</f>
        <v>10359.983412915954</v>
      </c>
      <c r="AE191" s="846">
        <v>43362</v>
      </c>
      <c r="AF191" s="846"/>
      <c r="AG191" s="846">
        <v>43368</v>
      </c>
      <c r="AH191" s="338"/>
      <c r="AI191" s="364">
        <f t="shared" si="420"/>
        <v>6</v>
      </c>
      <c r="AJ191" s="364"/>
      <c r="AK191" s="394">
        <v>0</v>
      </c>
      <c r="AM191" s="366">
        <v>0.08</v>
      </c>
      <c r="AN191" s="394">
        <f t="shared" si="421"/>
        <v>2621084.0404032879</v>
      </c>
      <c r="AR191" s="394">
        <f t="shared" si="422"/>
        <v>3446.9050394344608</v>
      </c>
    </row>
    <row r="192" spans="1:44" s="401" customFormat="1" ht="15" customHeight="1" x14ac:dyDescent="0.2">
      <c r="A192" s="846">
        <f t="shared" si="399"/>
        <v>43368</v>
      </c>
      <c r="B192" s="846"/>
      <c r="C192" s="846">
        <v>43368</v>
      </c>
      <c r="D192" s="338"/>
      <c r="E192" s="364">
        <f t="shared" si="415"/>
        <v>0</v>
      </c>
      <c r="F192" s="364"/>
      <c r="G192" s="394">
        <f>'Partner commitments'!P73</f>
        <v>400800</v>
      </c>
      <c r="I192" s="366">
        <v>0.08</v>
      </c>
      <c r="J192" s="394">
        <f t="shared" si="416"/>
        <v>10899787.843974795</v>
      </c>
      <c r="N192" s="368">
        <f t="shared" si="417"/>
        <v>0</v>
      </c>
      <c r="P192" s="846">
        <v>43368</v>
      </c>
      <c r="Q192" s="846"/>
      <c r="R192" s="846">
        <v>43368</v>
      </c>
      <c r="S192" s="338"/>
      <c r="T192" s="364">
        <f t="shared" si="418"/>
        <v>0</v>
      </c>
      <c r="U192" s="364"/>
      <c r="V192" s="394">
        <v>0</v>
      </c>
      <c r="X192" s="366">
        <v>0.08</v>
      </c>
      <c r="Y192" s="394">
        <f t="shared" si="419"/>
        <v>7877904.0535715055</v>
      </c>
      <c r="AC192" s="394">
        <f t="shared" si="410"/>
        <v>0</v>
      </c>
      <c r="AE192" s="846">
        <v>43368</v>
      </c>
      <c r="AF192" s="846"/>
      <c r="AG192" s="846">
        <v>43368</v>
      </c>
      <c r="AH192" s="338"/>
      <c r="AI192" s="364">
        <f t="shared" si="420"/>
        <v>0</v>
      </c>
      <c r="AJ192" s="364"/>
      <c r="AK192" s="394">
        <f>'Partner commitments'!P73</f>
        <v>400800</v>
      </c>
      <c r="AM192" s="366">
        <v>0.08</v>
      </c>
      <c r="AN192" s="394">
        <f t="shared" si="421"/>
        <v>3021884.0404032879</v>
      </c>
      <c r="AR192" s="394">
        <f t="shared" si="422"/>
        <v>0</v>
      </c>
    </row>
    <row r="193" spans="1:44" s="401" customFormat="1" ht="15" customHeight="1" x14ac:dyDescent="0.2">
      <c r="A193" s="846">
        <f t="shared" si="399"/>
        <v>43368</v>
      </c>
      <c r="B193" s="846"/>
      <c r="C193" s="846">
        <v>43381</v>
      </c>
      <c r="D193" s="338"/>
      <c r="E193" s="364">
        <f t="shared" ref="E193:E209" si="423">+C193-A193</f>
        <v>13</v>
      </c>
      <c r="F193" s="364"/>
      <c r="G193" s="394">
        <v>0</v>
      </c>
      <c r="I193" s="366">
        <v>0.08</v>
      </c>
      <c r="J193" s="394">
        <f t="shared" si="416"/>
        <v>10899787.843974795</v>
      </c>
      <c r="N193" s="368">
        <f t="shared" si="417"/>
        <v>31056.929747215858</v>
      </c>
      <c r="P193" s="846">
        <v>43368</v>
      </c>
      <c r="Q193" s="846"/>
      <c r="R193" s="846">
        <v>43381</v>
      </c>
      <c r="S193" s="338"/>
      <c r="T193" s="364">
        <f t="shared" ref="T193:T195" si="424">+R193-P193</f>
        <v>13</v>
      </c>
      <c r="U193" s="364"/>
      <c r="V193" s="394">
        <v>0</v>
      </c>
      <c r="X193" s="366">
        <v>0.08</v>
      </c>
      <c r="Y193" s="394">
        <f t="shared" ref="Y193:Y195" si="425">+Y192+V193</f>
        <v>7877904.0535715055</v>
      </c>
      <c r="AC193" s="394">
        <f t="shared" ref="AC193:AC195" si="426">+Y193*X193*T193/IF(MOD(YEAR(P193),4)=0,366,365)</f>
        <v>22446.630727984564</v>
      </c>
      <c r="AE193" s="846">
        <v>43368</v>
      </c>
      <c r="AF193" s="846"/>
      <c r="AG193" s="846">
        <v>43381</v>
      </c>
      <c r="AH193" s="338"/>
      <c r="AI193" s="364">
        <f t="shared" si="420"/>
        <v>13</v>
      </c>
      <c r="AJ193" s="364"/>
      <c r="AK193" s="394">
        <v>0</v>
      </c>
      <c r="AM193" s="366">
        <v>0.08</v>
      </c>
      <c r="AN193" s="394">
        <f t="shared" si="421"/>
        <v>3021884.0404032879</v>
      </c>
      <c r="AR193" s="394">
        <f t="shared" si="422"/>
        <v>8610.2997315600533</v>
      </c>
    </row>
    <row r="194" spans="1:44" s="401" customFormat="1" ht="15" customHeight="1" x14ac:dyDescent="0.2">
      <c r="A194" s="846">
        <f t="shared" si="399"/>
        <v>43381</v>
      </c>
      <c r="B194" s="846"/>
      <c r="C194" s="846">
        <v>43381</v>
      </c>
      <c r="D194" s="338"/>
      <c r="E194" s="364">
        <f t="shared" si="423"/>
        <v>0</v>
      </c>
      <c r="F194" s="364"/>
      <c r="G194" s="394">
        <f>'Partner commitments'!O74</f>
        <v>546650</v>
      </c>
      <c r="I194" s="366">
        <v>0.08</v>
      </c>
      <c r="J194" s="394">
        <f t="shared" ref="J194:J196" si="427">+J193+G194</f>
        <v>11446437.843974795</v>
      </c>
      <c r="N194" s="368">
        <f t="shared" ref="N194:N196" si="428">+J194*I194*E194/IF(MOD(YEAR(A194),4)=0,366,365)</f>
        <v>0</v>
      </c>
      <c r="P194" s="846">
        <v>43381</v>
      </c>
      <c r="Q194" s="846"/>
      <c r="R194" s="846">
        <v>43381</v>
      </c>
      <c r="S194" s="338"/>
      <c r="T194" s="364">
        <f t="shared" si="424"/>
        <v>0</v>
      </c>
      <c r="U194" s="364"/>
      <c r="V194" s="394">
        <f>'Partner commitments'!O74</f>
        <v>546650</v>
      </c>
      <c r="X194" s="366">
        <v>0.08</v>
      </c>
      <c r="Y194" s="394">
        <f t="shared" si="425"/>
        <v>8424554.0535715055</v>
      </c>
      <c r="AC194" s="394">
        <f t="shared" si="426"/>
        <v>0</v>
      </c>
      <c r="AE194" s="846">
        <v>43381</v>
      </c>
      <c r="AF194" s="846"/>
      <c r="AG194" s="846">
        <v>43381</v>
      </c>
      <c r="AH194" s="338"/>
      <c r="AI194" s="364">
        <f t="shared" ref="AI194:AI196" si="429">+AG194-AE194</f>
        <v>0</v>
      </c>
      <c r="AJ194" s="364"/>
      <c r="AK194" s="394">
        <v>0</v>
      </c>
      <c r="AM194" s="366">
        <v>0.08</v>
      </c>
      <c r="AN194" s="394">
        <f t="shared" ref="AN194:AN196" si="430">+AN193+AK194</f>
        <v>3021884.0404032879</v>
      </c>
      <c r="AR194" s="394">
        <f t="shared" ref="AR194:AR196" si="431">+AN194*AM194*AI194/IF(MOD(YEAR(AE194),4)=0,366,365)</f>
        <v>0</v>
      </c>
    </row>
    <row r="195" spans="1:44" s="401" customFormat="1" ht="15" customHeight="1" x14ac:dyDescent="0.2">
      <c r="A195" s="846">
        <f t="shared" si="399"/>
        <v>43381</v>
      </c>
      <c r="B195" s="846"/>
      <c r="C195" s="846">
        <v>43382</v>
      </c>
      <c r="D195" s="338"/>
      <c r="E195" s="364">
        <f t="shared" si="423"/>
        <v>1</v>
      </c>
      <c r="F195" s="364"/>
      <c r="G195" s="394">
        <v>0</v>
      </c>
      <c r="I195" s="366">
        <v>0.08</v>
      </c>
      <c r="J195" s="394">
        <f t="shared" si="427"/>
        <v>11446437.843974795</v>
      </c>
      <c r="N195" s="368">
        <f t="shared" si="428"/>
        <v>2508.8082945698184</v>
      </c>
      <c r="P195" s="846">
        <v>43381</v>
      </c>
      <c r="Q195" s="846"/>
      <c r="R195" s="846">
        <v>43382</v>
      </c>
      <c r="S195" s="338"/>
      <c r="T195" s="364">
        <f t="shared" si="424"/>
        <v>1</v>
      </c>
      <c r="U195" s="364"/>
      <c r="V195" s="394">
        <v>0</v>
      </c>
      <c r="X195" s="366">
        <v>0.08</v>
      </c>
      <c r="Y195" s="394">
        <f t="shared" si="425"/>
        <v>8424554.0535715055</v>
      </c>
      <c r="AC195" s="394">
        <f t="shared" si="426"/>
        <v>1846.4776007827959</v>
      </c>
      <c r="AE195" s="846">
        <v>43381</v>
      </c>
      <c r="AF195" s="846"/>
      <c r="AG195" s="846">
        <v>43382</v>
      </c>
      <c r="AH195" s="338"/>
      <c r="AI195" s="364">
        <f t="shared" si="429"/>
        <v>1</v>
      </c>
      <c r="AJ195" s="364"/>
      <c r="AK195" s="394">
        <v>0</v>
      </c>
      <c r="AM195" s="366">
        <v>0.08</v>
      </c>
      <c r="AN195" s="394">
        <f t="shared" si="430"/>
        <v>3021884.0404032879</v>
      </c>
      <c r="AR195" s="394">
        <f t="shared" si="431"/>
        <v>662.33074858154259</v>
      </c>
    </row>
    <row r="196" spans="1:44" s="401" customFormat="1" ht="15" customHeight="1" x14ac:dyDescent="0.2">
      <c r="A196" s="846">
        <f t="shared" si="399"/>
        <v>43382</v>
      </c>
      <c r="B196" s="846"/>
      <c r="C196" s="846">
        <v>43382</v>
      </c>
      <c r="D196" s="338"/>
      <c r="E196" s="364">
        <f t="shared" si="423"/>
        <v>0</v>
      </c>
      <c r="F196" s="364"/>
      <c r="G196" s="394">
        <f>'Partner commitments'!P100</f>
        <v>-19890</v>
      </c>
      <c r="I196" s="366">
        <v>0.08</v>
      </c>
      <c r="J196" s="394">
        <f t="shared" si="427"/>
        <v>11426547.843974795</v>
      </c>
      <c r="N196" s="368">
        <f t="shared" si="428"/>
        <v>0</v>
      </c>
      <c r="P196" s="846">
        <v>43382</v>
      </c>
      <c r="Q196" s="846"/>
      <c r="R196" s="846">
        <v>43382</v>
      </c>
      <c r="S196" s="338"/>
      <c r="T196" s="364">
        <f t="shared" ref="T196:T202" si="432">+R196-P196</f>
        <v>0</v>
      </c>
      <c r="U196" s="364"/>
      <c r="V196" s="394">
        <v>0</v>
      </c>
      <c r="X196" s="366">
        <v>0.08</v>
      </c>
      <c r="Y196" s="394">
        <f t="shared" ref="Y196:Y203" si="433">+Y195+V196</f>
        <v>8424554.0535715055</v>
      </c>
      <c r="AC196" s="394">
        <f t="shared" ref="AC196:AC203" si="434">+Y196*X196*T196/IF(MOD(YEAR(P196),4)=0,366,365)</f>
        <v>0</v>
      </c>
      <c r="AE196" s="846">
        <v>43382</v>
      </c>
      <c r="AF196" s="846"/>
      <c r="AG196" s="846">
        <v>43382</v>
      </c>
      <c r="AH196" s="338"/>
      <c r="AI196" s="364">
        <f t="shared" si="429"/>
        <v>0</v>
      </c>
      <c r="AJ196" s="364"/>
      <c r="AK196" s="394">
        <f>'Partner commitments'!P100</f>
        <v>-19890</v>
      </c>
      <c r="AM196" s="366">
        <v>0.08</v>
      </c>
      <c r="AN196" s="394">
        <f t="shared" si="430"/>
        <v>3001994.0404032879</v>
      </c>
      <c r="AR196" s="394">
        <f t="shared" si="431"/>
        <v>0</v>
      </c>
    </row>
    <row r="197" spans="1:44" s="401" customFormat="1" ht="15" customHeight="1" x14ac:dyDescent="0.2">
      <c r="A197" s="846">
        <f t="shared" si="399"/>
        <v>43382</v>
      </c>
      <c r="B197" s="846"/>
      <c r="C197" s="846">
        <v>43409</v>
      </c>
      <c r="D197" s="338"/>
      <c r="E197" s="364">
        <f t="shared" si="423"/>
        <v>27</v>
      </c>
      <c r="F197" s="364"/>
      <c r="G197" s="394">
        <v>0</v>
      </c>
      <c r="I197" s="366">
        <v>0.08</v>
      </c>
      <c r="J197" s="394">
        <f t="shared" ref="J197" si="435">+J196+G197</f>
        <v>11426547.843974795</v>
      </c>
      <c r="N197" s="368">
        <f t="shared" ref="N197" si="436">+J197*I197*E197/IF(MOD(YEAR(A197),4)=0,366,365)</f>
        <v>67620.118747905639</v>
      </c>
      <c r="P197" s="846">
        <v>43382</v>
      </c>
      <c r="Q197" s="846"/>
      <c r="R197" s="846">
        <v>43409</v>
      </c>
      <c r="S197" s="338"/>
      <c r="T197" s="364">
        <f t="shared" si="432"/>
        <v>27</v>
      </c>
      <c r="U197" s="364"/>
      <c r="V197" s="394">
        <v>0</v>
      </c>
      <c r="X197" s="366">
        <v>0.08</v>
      </c>
      <c r="Y197" s="394">
        <f t="shared" si="433"/>
        <v>8424554.0535715055</v>
      </c>
      <c r="AC197" s="394">
        <f t="shared" si="434"/>
        <v>49854.895221135492</v>
      </c>
      <c r="AE197" s="846">
        <v>43382</v>
      </c>
      <c r="AF197" s="846"/>
      <c r="AG197" s="846">
        <v>43409</v>
      </c>
      <c r="AH197" s="338"/>
      <c r="AI197" s="364">
        <f t="shared" ref="AI197" si="437">+AG197-AE197</f>
        <v>27</v>
      </c>
      <c r="AJ197" s="364"/>
      <c r="AK197" s="394">
        <v>0</v>
      </c>
      <c r="AM197" s="366">
        <v>0.08</v>
      </c>
      <c r="AN197" s="394">
        <f t="shared" ref="AN197" si="438">+AN196+AK197</f>
        <v>3001994.0404032879</v>
      </c>
      <c r="AR197" s="394">
        <f t="shared" ref="AR197" si="439">+AN197*AM197*AI197/IF(MOD(YEAR(AE197),4)=0,366,365)</f>
        <v>17765.225006222201</v>
      </c>
    </row>
    <row r="198" spans="1:44" s="401" customFormat="1" ht="15" customHeight="1" x14ac:dyDescent="0.2">
      <c r="A198" s="846">
        <f t="shared" si="399"/>
        <v>43409</v>
      </c>
      <c r="B198" s="846"/>
      <c r="C198" s="846">
        <v>43409</v>
      </c>
      <c r="D198" s="338"/>
      <c r="E198" s="364">
        <f t="shared" si="423"/>
        <v>0</v>
      </c>
      <c r="F198" s="364"/>
      <c r="G198" s="394">
        <f>'Partner commitments'!P75</f>
        <v>5010</v>
      </c>
      <c r="I198" s="366">
        <v>0.08</v>
      </c>
      <c r="J198" s="394">
        <f t="shared" ref="J198:J203" si="440">+J197+G198</f>
        <v>11431557.843974795</v>
      </c>
      <c r="N198" s="368">
        <f t="shared" ref="N198:N203" si="441">+J198*I198*E198/IF(MOD(YEAR(A198),4)=0,366,365)</f>
        <v>0</v>
      </c>
      <c r="P198" s="846">
        <v>43409</v>
      </c>
      <c r="Q198" s="846"/>
      <c r="R198" s="846">
        <v>43409</v>
      </c>
      <c r="S198" s="338"/>
      <c r="T198" s="364">
        <f t="shared" si="432"/>
        <v>0</v>
      </c>
      <c r="U198" s="364"/>
      <c r="V198" s="394">
        <v>0</v>
      </c>
      <c r="X198" s="366">
        <v>0.08</v>
      </c>
      <c r="Y198" s="394">
        <f t="shared" si="433"/>
        <v>8424554.0535715055</v>
      </c>
      <c r="AC198" s="394">
        <f t="shared" si="434"/>
        <v>0</v>
      </c>
      <c r="AE198" s="846">
        <v>43409</v>
      </c>
      <c r="AF198" s="846"/>
      <c r="AG198" s="846">
        <v>43409</v>
      </c>
      <c r="AH198" s="338"/>
      <c r="AI198" s="364">
        <f t="shared" ref="AI198:AI209" si="442">+AG198-AE198</f>
        <v>0</v>
      </c>
      <c r="AJ198" s="364"/>
      <c r="AK198" s="394">
        <f>G198</f>
        <v>5010</v>
      </c>
      <c r="AM198" s="366">
        <v>0.08</v>
      </c>
      <c r="AN198" s="394">
        <f t="shared" ref="AN198:AN203" si="443">+AN197+AK198</f>
        <v>3007004.0404032879</v>
      </c>
      <c r="AR198" s="394">
        <f t="shared" ref="AR198:AR203" si="444">+AN198*AM198*AI198/IF(MOD(YEAR(AE198),4)=0,366,365)</f>
        <v>0</v>
      </c>
    </row>
    <row r="199" spans="1:44" s="401" customFormat="1" ht="15" customHeight="1" x14ac:dyDescent="0.2">
      <c r="A199" s="846">
        <f t="shared" si="399"/>
        <v>43409</v>
      </c>
      <c r="B199" s="846"/>
      <c r="C199" s="846">
        <v>43410</v>
      </c>
      <c r="D199" s="338"/>
      <c r="E199" s="364">
        <f t="shared" si="423"/>
        <v>1</v>
      </c>
      <c r="F199" s="364"/>
      <c r="G199" s="394">
        <v>0</v>
      </c>
      <c r="I199" s="366">
        <v>0.08</v>
      </c>
      <c r="J199" s="394">
        <f t="shared" si="440"/>
        <v>11431557.843974795</v>
      </c>
      <c r="N199" s="368">
        <f t="shared" si="441"/>
        <v>2505.5469247068045</v>
      </c>
      <c r="P199" s="846">
        <v>43409</v>
      </c>
      <c r="Q199" s="846"/>
      <c r="R199" s="846">
        <v>43410</v>
      </c>
      <c r="S199" s="338"/>
      <c r="T199" s="364">
        <f t="shared" si="432"/>
        <v>1</v>
      </c>
      <c r="U199" s="364"/>
      <c r="V199" s="394">
        <v>0</v>
      </c>
      <c r="X199" s="366">
        <v>0.08</v>
      </c>
      <c r="Y199" s="394">
        <f t="shared" si="433"/>
        <v>8424554.0535715055</v>
      </c>
      <c r="AC199" s="394">
        <f t="shared" si="434"/>
        <v>1846.4776007827959</v>
      </c>
      <c r="AE199" s="846">
        <v>43409</v>
      </c>
      <c r="AF199" s="846"/>
      <c r="AG199" s="846">
        <v>43410</v>
      </c>
      <c r="AH199" s="338"/>
      <c r="AI199" s="364">
        <f t="shared" si="442"/>
        <v>1</v>
      </c>
      <c r="AJ199" s="364"/>
      <c r="AK199" s="394">
        <v>0</v>
      </c>
      <c r="AM199" s="366">
        <v>0.08</v>
      </c>
      <c r="AN199" s="394">
        <f t="shared" si="443"/>
        <v>3007004.0404032879</v>
      </c>
      <c r="AR199" s="394">
        <f t="shared" si="444"/>
        <v>659.06937871852881</v>
      </c>
    </row>
    <row r="200" spans="1:44" s="401" customFormat="1" ht="15" customHeight="1" x14ac:dyDescent="0.2">
      <c r="A200" s="846">
        <f t="shared" si="399"/>
        <v>43410</v>
      </c>
      <c r="B200" s="846"/>
      <c r="C200" s="846">
        <v>43410</v>
      </c>
      <c r="D200" s="338"/>
      <c r="E200" s="364">
        <f t="shared" si="423"/>
        <v>0</v>
      </c>
      <c r="F200" s="364"/>
      <c r="G200" s="394">
        <f>-Distributions!J27</f>
        <v>-51267</v>
      </c>
      <c r="I200" s="366">
        <v>0.08</v>
      </c>
      <c r="J200" s="394">
        <f t="shared" si="440"/>
        <v>11380290.843974795</v>
      </c>
      <c r="N200" s="368">
        <f t="shared" si="441"/>
        <v>0</v>
      </c>
      <c r="P200" s="846">
        <v>43410</v>
      </c>
      <c r="Q200" s="846"/>
      <c r="R200" s="846">
        <v>43410</v>
      </c>
      <c r="S200" s="338"/>
      <c r="T200" s="364">
        <f t="shared" si="432"/>
        <v>0</v>
      </c>
      <c r="U200" s="364"/>
      <c r="V200" s="394">
        <f>-Distributions!O27</f>
        <v>-37688</v>
      </c>
      <c r="X200" s="366">
        <v>0.08</v>
      </c>
      <c r="Y200" s="394">
        <f t="shared" si="433"/>
        <v>8386866.0535715055</v>
      </c>
      <c r="AC200" s="394">
        <f t="shared" si="434"/>
        <v>0</v>
      </c>
      <c r="AE200" s="846">
        <v>43410</v>
      </c>
      <c r="AF200" s="846"/>
      <c r="AG200" s="846">
        <v>43410</v>
      </c>
      <c r="AH200" s="338"/>
      <c r="AI200" s="364">
        <f t="shared" si="442"/>
        <v>0</v>
      </c>
      <c r="AJ200" s="364"/>
      <c r="AK200" s="394">
        <f>-Distributions!P27</f>
        <v>-13579</v>
      </c>
      <c r="AM200" s="366">
        <v>0.08</v>
      </c>
      <c r="AN200" s="394">
        <f t="shared" si="443"/>
        <v>2993425.0404032879</v>
      </c>
      <c r="AR200" s="394">
        <f t="shared" si="444"/>
        <v>0</v>
      </c>
    </row>
    <row r="201" spans="1:44" s="401" customFormat="1" ht="15" customHeight="1" x14ac:dyDescent="0.2">
      <c r="A201" s="846">
        <f t="shared" si="399"/>
        <v>43410</v>
      </c>
      <c r="B201" s="846"/>
      <c r="C201" s="846">
        <v>43417</v>
      </c>
      <c r="D201" s="338"/>
      <c r="E201" s="364">
        <f t="shared" si="423"/>
        <v>7</v>
      </c>
      <c r="F201" s="364"/>
      <c r="G201" s="394">
        <v>0</v>
      </c>
      <c r="I201" s="366">
        <v>0.08</v>
      </c>
      <c r="J201" s="394">
        <f t="shared" si="440"/>
        <v>11380290.843974795</v>
      </c>
      <c r="N201" s="368">
        <f t="shared" si="441"/>
        <v>17460.17225376955</v>
      </c>
      <c r="P201" s="846">
        <v>43410</v>
      </c>
      <c r="Q201" s="846"/>
      <c r="R201" s="846">
        <v>43417</v>
      </c>
      <c r="S201" s="338"/>
      <c r="T201" s="364">
        <f t="shared" si="432"/>
        <v>7</v>
      </c>
      <c r="U201" s="364"/>
      <c r="V201" s="394">
        <v>0</v>
      </c>
      <c r="X201" s="366">
        <v>0.08</v>
      </c>
      <c r="Y201" s="394">
        <f t="shared" si="433"/>
        <v>8386866.0535715055</v>
      </c>
      <c r="AC201" s="394">
        <f t="shared" si="434"/>
        <v>12867.520520548063</v>
      </c>
      <c r="AE201" s="846">
        <v>43410</v>
      </c>
      <c r="AF201" s="846"/>
      <c r="AG201" s="846">
        <v>43417</v>
      </c>
      <c r="AH201" s="338"/>
      <c r="AI201" s="364">
        <f t="shared" si="442"/>
        <v>7</v>
      </c>
      <c r="AJ201" s="364"/>
      <c r="AK201" s="394">
        <v>0</v>
      </c>
      <c r="AM201" s="366">
        <v>0.08</v>
      </c>
      <c r="AN201" s="394">
        <f t="shared" si="443"/>
        <v>2993425.0404032879</v>
      </c>
      <c r="AR201" s="394">
        <f t="shared" si="444"/>
        <v>4592.652116783127</v>
      </c>
    </row>
    <row r="202" spans="1:44" s="401" customFormat="1" ht="15" customHeight="1" x14ac:dyDescent="0.2">
      <c r="A202" s="846">
        <f t="shared" si="399"/>
        <v>43417</v>
      </c>
      <c r="B202" s="846"/>
      <c r="C202" s="846">
        <v>43417</v>
      </c>
      <c r="D202" s="338"/>
      <c r="E202" s="364">
        <f t="shared" si="423"/>
        <v>0</v>
      </c>
      <c r="F202" s="364"/>
      <c r="G202" s="394">
        <f>'Partner commitments'!P76</f>
        <v>463921</v>
      </c>
      <c r="I202" s="366">
        <v>0.08</v>
      </c>
      <c r="J202" s="394">
        <f t="shared" si="440"/>
        <v>11844211.843974795</v>
      </c>
      <c r="N202" s="368">
        <f t="shared" si="441"/>
        <v>0</v>
      </c>
      <c r="P202" s="846">
        <v>43417</v>
      </c>
      <c r="Q202" s="846"/>
      <c r="R202" s="846">
        <v>43417</v>
      </c>
      <c r="S202" s="338"/>
      <c r="T202" s="364">
        <f t="shared" si="432"/>
        <v>0</v>
      </c>
      <c r="U202" s="364"/>
      <c r="V202" s="394">
        <v>0</v>
      </c>
      <c r="X202" s="366">
        <v>0.08</v>
      </c>
      <c r="Y202" s="394">
        <f t="shared" si="433"/>
        <v>8386866.0535715055</v>
      </c>
      <c r="AC202" s="394">
        <f t="shared" si="434"/>
        <v>0</v>
      </c>
      <c r="AE202" s="846">
        <v>43417</v>
      </c>
      <c r="AF202" s="846"/>
      <c r="AG202" s="846">
        <v>43417</v>
      </c>
      <c r="AH202" s="338"/>
      <c r="AI202" s="364">
        <f t="shared" si="442"/>
        <v>0</v>
      </c>
      <c r="AJ202" s="364"/>
      <c r="AK202" s="394">
        <f>G202</f>
        <v>463921</v>
      </c>
      <c r="AM202" s="366">
        <v>0.08</v>
      </c>
      <c r="AN202" s="394">
        <f t="shared" si="443"/>
        <v>3457346.0404032879</v>
      </c>
      <c r="AR202" s="394">
        <f t="shared" si="444"/>
        <v>0</v>
      </c>
    </row>
    <row r="203" spans="1:44" s="401" customFormat="1" ht="15" customHeight="1" x14ac:dyDescent="0.2">
      <c r="A203" s="846">
        <f t="shared" si="399"/>
        <v>43417</v>
      </c>
      <c r="B203" s="846"/>
      <c r="C203" s="846">
        <v>43441</v>
      </c>
      <c r="D203" s="338"/>
      <c r="E203" s="364">
        <f t="shared" si="423"/>
        <v>24</v>
      </c>
      <c r="F203" s="364"/>
      <c r="G203" s="394">
        <v>0</v>
      </c>
      <c r="I203" s="366">
        <v>0.08</v>
      </c>
      <c r="J203" s="394">
        <f t="shared" si="440"/>
        <v>11844211.843974795</v>
      </c>
      <c r="N203" s="368">
        <f t="shared" si="441"/>
        <v>62303.799288853719</v>
      </c>
      <c r="P203" s="846">
        <v>43417</v>
      </c>
      <c r="Q203" s="846"/>
      <c r="R203" s="846">
        <v>43441</v>
      </c>
      <c r="S203" s="338"/>
      <c r="T203" s="364">
        <f t="shared" ref="T203:T209" si="445">+R203-P203</f>
        <v>24</v>
      </c>
      <c r="U203" s="364"/>
      <c r="V203" s="394">
        <v>0</v>
      </c>
      <c r="X203" s="366">
        <v>0.08</v>
      </c>
      <c r="Y203" s="394">
        <f t="shared" si="433"/>
        <v>8386866.0535715055</v>
      </c>
      <c r="AC203" s="394">
        <f t="shared" si="434"/>
        <v>44117.213213307645</v>
      </c>
      <c r="AE203" s="846">
        <v>43417</v>
      </c>
      <c r="AF203" s="846"/>
      <c r="AG203" s="846">
        <v>43441</v>
      </c>
      <c r="AH203" s="338"/>
      <c r="AI203" s="364">
        <f t="shared" si="442"/>
        <v>24</v>
      </c>
      <c r="AJ203" s="364"/>
      <c r="AK203" s="394">
        <v>0</v>
      </c>
      <c r="AM203" s="366">
        <v>0.08</v>
      </c>
      <c r="AN203" s="394">
        <f t="shared" si="443"/>
        <v>3457346.0404032879</v>
      </c>
      <c r="AR203" s="394">
        <f t="shared" si="444"/>
        <v>18186.587390614557</v>
      </c>
    </row>
    <row r="204" spans="1:44" s="401" customFormat="1" ht="15" customHeight="1" x14ac:dyDescent="0.2">
      <c r="A204" s="846">
        <f t="shared" si="399"/>
        <v>43441</v>
      </c>
      <c r="B204" s="846"/>
      <c r="C204" s="846">
        <v>43441</v>
      </c>
      <c r="D204" s="338"/>
      <c r="E204" s="364">
        <f t="shared" si="423"/>
        <v>0</v>
      </c>
      <c r="F204" s="364"/>
      <c r="G204" s="394">
        <f>'Partner commitments'!O77</f>
        <v>1298969</v>
      </c>
      <c r="I204" s="366">
        <v>0.08</v>
      </c>
      <c r="J204" s="394">
        <f t="shared" ref="J204" si="446">+J203+G204</f>
        <v>13143180.843974795</v>
      </c>
      <c r="N204" s="368">
        <f t="shared" ref="N204" si="447">+J204*I204*E204/IF(MOD(YEAR(A204),4)=0,366,365)</f>
        <v>0</v>
      </c>
      <c r="P204" s="846">
        <v>43441</v>
      </c>
      <c r="Q204" s="846"/>
      <c r="R204" s="846">
        <v>43441</v>
      </c>
      <c r="S204" s="338"/>
      <c r="T204" s="364">
        <f t="shared" si="445"/>
        <v>0</v>
      </c>
      <c r="U204" s="364"/>
      <c r="V204" s="394">
        <f>'Partner commitments'!O77</f>
        <v>1298969</v>
      </c>
      <c r="X204" s="366">
        <v>0.08</v>
      </c>
      <c r="Y204" s="394">
        <f t="shared" ref="Y204:Y205" si="448">+Y203+V204</f>
        <v>9685835.0535715055</v>
      </c>
      <c r="AC204" s="394">
        <f t="shared" ref="AC204:AC205" si="449">+Y204*X204*T204/IF(MOD(YEAR(P204),4)=0,366,365)</f>
        <v>0</v>
      </c>
      <c r="AE204" s="846">
        <v>43441</v>
      </c>
      <c r="AF204" s="846"/>
      <c r="AG204" s="846">
        <v>43441</v>
      </c>
      <c r="AH204" s="338"/>
      <c r="AI204" s="364">
        <f t="shared" si="442"/>
        <v>0</v>
      </c>
      <c r="AJ204" s="364"/>
      <c r="AK204" s="394">
        <v>0</v>
      </c>
      <c r="AM204" s="366">
        <v>0.08</v>
      </c>
      <c r="AN204" s="394">
        <f t="shared" ref="AN204:AN205" si="450">+AN203+AK204</f>
        <v>3457346.0404032879</v>
      </c>
      <c r="AR204" s="394">
        <f t="shared" ref="AR204:AR205" si="451">+AN204*AM204*AI204/IF(MOD(YEAR(AE204),4)=0,366,365)</f>
        <v>0</v>
      </c>
    </row>
    <row r="205" spans="1:44" s="401" customFormat="1" ht="15" customHeight="1" x14ac:dyDescent="0.2">
      <c r="A205" s="846">
        <f t="shared" si="399"/>
        <v>43441</v>
      </c>
      <c r="B205" s="846"/>
      <c r="C205" s="846">
        <v>43466</v>
      </c>
      <c r="D205" s="338"/>
      <c r="E205" s="364">
        <f t="shared" si="423"/>
        <v>25</v>
      </c>
      <c r="F205" s="364"/>
      <c r="G205" s="394">
        <v>0</v>
      </c>
      <c r="I205" s="366">
        <v>0.08</v>
      </c>
      <c r="J205" s="394">
        <f t="shared" ref="J205:J209" si="452">+J204+G205</f>
        <v>13143180.843974795</v>
      </c>
      <c r="N205" s="368">
        <f t="shared" ref="N205:N209" si="453">+J205*I205*E205/IF(MOD(YEAR(A205),4)=0,366,365)</f>
        <v>72017.429282053679</v>
      </c>
      <c r="P205" s="846">
        <v>43441</v>
      </c>
      <c r="Q205" s="846"/>
      <c r="R205" s="846">
        <v>43466</v>
      </c>
      <c r="S205" s="338"/>
      <c r="T205" s="364">
        <f t="shared" si="445"/>
        <v>25</v>
      </c>
      <c r="U205" s="364"/>
      <c r="V205" s="394">
        <v>0</v>
      </c>
      <c r="X205" s="366">
        <v>0.08</v>
      </c>
      <c r="Y205" s="394">
        <f t="shared" si="448"/>
        <v>9685835.0535715055</v>
      </c>
      <c r="AC205" s="394">
        <f t="shared" si="449"/>
        <v>53073.068786693184</v>
      </c>
      <c r="AE205" s="846">
        <v>43441</v>
      </c>
      <c r="AF205" s="846"/>
      <c r="AG205" s="846">
        <v>43466</v>
      </c>
      <c r="AH205" s="338"/>
      <c r="AI205" s="364">
        <f t="shared" si="442"/>
        <v>25</v>
      </c>
      <c r="AJ205" s="364"/>
      <c r="AK205" s="394">
        <v>0</v>
      </c>
      <c r="AM205" s="366">
        <v>0.08</v>
      </c>
      <c r="AN205" s="394">
        <f t="shared" si="450"/>
        <v>3457346.0404032879</v>
      </c>
      <c r="AR205" s="394">
        <f t="shared" si="451"/>
        <v>18944.361865223495</v>
      </c>
    </row>
    <row r="206" spans="1:44" s="401" customFormat="1" ht="15" customHeight="1" x14ac:dyDescent="0.2">
      <c r="A206" s="846">
        <f t="shared" si="399"/>
        <v>43466</v>
      </c>
      <c r="B206" s="846"/>
      <c r="C206" s="846">
        <v>43466</v>
      </c>
      <c r="D206" s="338"/>
      <c r="E206" s="364">
        <f t="shared" si="423"/>
        <v>0</v>
      </c>
      <c r="F206" s="364"/>
      <c r="G206" s="394">
        <f>SUM(N159:N205)</f>
        <v>913592.8006138741</v>
      </c>
      <c r="H206" s="555" t="s">
        <v>1225</v>
      </c>
      <c r="I206" s="366">
        <v>0.08</v>
      </c>
      <c r="J206" s="394">
        <f t="shared" si="452"/>
        <v>14056773.64458867</v>
      </c>
      <c r="N206" s="368">
        <f t="shared" si="453"/>
        <v>0</v>
      </c>
      <c r="P206" s="846">
        <v>43466</v>
      </c>
      <c r="Q206" s="846"/>
      <c r="R206" s="846">
        <v>43466</v>
      </c>
      <c r="S206" s="338"/>
      <c r="T206" s="364">
        <f t="shared" si="445"/>
        <v>0</v>
      </c>
      <c r="U206" s="364"/>
      <c r="V206" s="394">
        <f>SUM(AC159:AC205)</f>
        <v>704538.94762818608</v>
      </c>
      <c r="W206" s="555" t="s">
        <v>1225</v>
      </c>
      <c r="X206" s="366">
        <v>0.08</v>
      </c>
      <c r="Y206" s="394">
        <f t="shared" ref="Y206:Y209" si="454">+Y205+V206</f>
        <v>10390374.001199692</v>
      </c>
      <c r="AC206" s="394">
        <f t="shared" ref="AC206:AC209" si="455">+Y206*X206*T206/IF(MOD(YEAR(P206),4)=0,366,365)</f>
        <v>0</v>
      </c>
      <c r="AE206" s="846">
        <v>43466</v>
      </c>
      <c r="AF206" s="846"/>
      <c r="AG206" s="846">
        <v>43466</v>
      </c>
      <c r="AH206" s="338"/>
      <c r="AI206" s="364">
        <f t="shared" si="442"/>
        <v>0</v>
      </c>
      <c r="AJ206" s="364"/>
      <c r="AK206" s="394">
        <f>SUM(AR159:AR205)</f>
        <v>209053.86317746853</v>
      </c>
      <c r="AL206" s="555" t="s">
        <v>1225</v>
      </c>
      <c r="AM206" s="366">
        <v>0.08</v>
      </c>
      <c r="AN206" s="394">
        <f t="shared" ref="AN206:AN209" si="456">+AN205+AK206</f>
        <v>3666399.9035807564</v>
      </c>
      <c r="AR206" s="394">
        <f t="shared" ref="AR206:AR209" si="457">+AN206*AM206*AI206/IF(MOD(YEAR(AE206),4)=0,366,365)</f>
        <v>0</v>
      </c>
    </row>
    <row r="207" spans="1:44" s="401" customFormat="1" ht="15" customHeight="1" x14ac:dyDescent="0.2">
      <c r="A207" s="846">
        <f t="shared" si="399"/>
        <v>43466</v>
      </c>
      <c r="B207" s="846"/>
      <c r="C207" s="846">
        <v>43487</v>
      </c>
      <c r="D207" s="338"/>
      <c r="E207" s="364">
        <f t="shared" si="423"/>
        <v>21</v>
      </c>
      <c r="F207" s="364"/>
      <c r="G207" s="394">
        <v>0</v>
      </c>
      <c r="I207" s="366">
        <v>0.08</v>
      </c>
      <c r="J207" s="394">
        <f t="shared" si="452"/>
        <v>14056773.64458867</v>
      </c>
      <c r="N207" s="368">
        <f t="shared" si="453"/>
        <v>64699.670473723192</v>
      </c>
      <c r="P207" s="846">
        <v>43466</v>
      </c>
      <c r="Q207" s="846"/>
      <c r="R207" s="846">
        <v>43487</v>
      </c>
      <c r="S207" s="338"/>
      <c r="T207" s="364">
        <f t="shared" si="445"/>
        <v>21</v>
      </c>
      <c r="U207" s="364"/>
      <c r="V207" s="394">
        <v>0</v>
      </c>
      <c r="X207" s="366">
        <v>0.08</v>
      </c>
      <c r="Y207" s="394">
        <f t="shared" si="454"/>
        <v>10390374.001199692</v>
      </c>
      <c r="AC207" s="394">
        <f t="shared" si="455"/>
        <v>47824.187183604066</v>
      </c>
      <c r="AE207" s="846">
        <v>43466</v>
      </c>
      <c r="AF207" s="846"/>
      <c r="AG207" s="846">
        <v>43487</v>
      </c>
      <c r="AH207" s="338"/>
      <c r="AI207" s="364">
        <f t="shared" si="442"/>
        <v>21</v>
      </c>
      <c r="AJ207" s="364"/>
      <c r="AK207" s="394">
        <v>0</v>
      </c>
      <c r="AM207" s="366">
        <v>0.08</v>
      </c>
      <c r="AN207" s="394">
        <f t="shared" si="456"/>
        <v>3666399.9035807564</v>
      </c>
      <c r="AR207" s="394">
        <f t="shared" si="457"/>
        <v>16875.484487714166</v>
      </c>
    </row>
    <row r="208" spans="1:44" s="401" customFormat="1" ht="15" customHeight="1" x14ac:dyDescent="0.2">
      <c r="A208" s="846">
        <f t="shared" si="399"/>
        <v>43487</v>
      </c>
      <c r="B208" s="846"/>
      <c r="C208" s="846">
        <v>43487</v>
      </c>
      <c r="D208" s="338"/>
      <c r="E208" s="364">
        <f t="shared" si="423"/>
        <v>0</v>
      </c>
      <c r="F208" s="364"/>
      <c r="G208" s="394">
        <f>-Distributions!J28</f>
        <v>-52782</v>
      </c>
      <c r="I208" s="366">
        <v>0.08</v>
      </c>
      <c r="J208" s="394">
        <f t="shared" si="452"/>
        <v>14003991.64458867</v>
      </c>
      <c r="N208" s="368">
        <f t="shared" si="453"/>
        <v>0</v>
      </c>
      <c r="P208" s="846">
        <v>43487</v>
      </c>
      <c r="Q208" s="846"/>
      <c r="R208" s="846">
        <v>43487</v>
      </c>
      <c r="S208" s="338"/>
      <c r="T208" s="364">
        <f t="shared" si="445"/>
        <v>0</v>
      </c>
      <c r="U208" s="364"/>
      <c r="V208" s="394">
        <f>-Distributions!O28</f>
        <v>-39472</v>
      </c>
      <c r="X208" s="366">
        <v>0.08</v>
      </c>
      <c r="Y208" s="394">
        <f t="shared" si="454"/>
        <v>10350902.001199692</v>
      </c>
      <c r="AC208" s="394">
        <f t="shared" si="455"/>
        <v>0</v>
      </c>
      <c r="AE208" s="846">
        <v>43487</v>
      </c>
      <c r="AF208" s="846"/>
      <c r="AG208" s="846">
        <v>43487</v>
      </c>
      <c r="AH208" s="338"/>
      <c r="AI208" s="364">
        <f t="shared" si="442"/>
        <v>0</v>
      </c>
      <c r="AJ208" s="364"/>
      <c r="AK208" s="394">
        <f>-Distributions!P28</f>
        <v>-13310</v>
      </c>
      <c r="AM208" s="366">
        <v>0.08</v>
      </c>
      <c r="AN208" s="394">
        <f t="shared" si="456"/>
        <v>3653089.9035807564</v>
      </c>
      <c r="AR208" s="394">
        <f t="shared" si="457"/>
        <v>0</v>
      </c>
    </row>
    <row r="209" spans="1:48" s="401" customFormat="1" ht="15" customHeight="1" x14ac:dyDescent="0.2">
      <c r="A209" s="846">
        <f t="shared" si="399"/>
        <v>43487</v>
      </c>
      <c r="B209" s="846"/>
      <c r="C209" s="846">
        <v>43497</v>
      </c>
      <c r="D209" s="338"/>
      <c r="E209" s="364">
        <f t="shared" si="423"/>
        <v>10</v>
      </c>
      <c r="F209" s="364"/>
      <c r="G209" s="394">
        <v>0</v>
      </c>
      <c r="I209" s="366">
        <v>0.08</v>
      </c>
      <c r="J209" s="394">
        <f t="shared" si="452"/>
        <v>14003991.64458867</v>
      </c>
      <c r="N209" s="368">
        <f t="shared" si="453"/>
        <v>30693.680316906673</v>
      </c>
      <c r="P209" s="846">
        <v>43487</v>
      </c>
      <c r="Q209" s="846"/>
      <c r="R209" s="846">
        <v>43497</v>
      </c>
      <c r="S209" s="338"/>
      <c r="T209" s="364">
        <f t="shared" si="445"/>
        <v>10</v>
      </c>
      <c r="U209" s="364"/>
      <c r="V209" s="394">
        <v>0</v>
      </c>
      <c r="X209" s="366">
        <v>0.08</v>
      </c>
      <c r="Y209" s="394">
        <f t="shared" si="454"/>
        <v>10350902.001199692</v>
      </c>
      <c r="AC209" s="394">
        <f t="shared" si="455"/>
        <v>22686.908495780146</v>
      </c>
      <c r="AE209" s="846">
        <v>43487</v>
      </c>
      <c r="AF209" s="846"/>
      <c r="AG209" s="846">
        <v>43497</v>
      </c>
      <c r="AH209" s="338"/>
      <c r="AI209" s="364">
        <f t="shared" si="442"/>
        <v>10</v>
      </c>
      <c r="AJ209" s="364"/>
      <c r="AK209" s="394">
        <v>0</v>
      </c>
      <c r="AM209" s="366">
        <v>0.08</v>
      </c>
      <c r="AN209" s="394">
        <f t="shared" si="456"/>
        <v>3653089.9035807564</v>
      </c>
      <c r="AR209" s="394">
        <f t="shared" si="457"/>
        <v>8006.7723914098788</v>
      </c>
    </row>
    <row r="210" spans="1:48" s="401" customFormat="1" ht="15" customHeight="1" x14ac:dyDescent="0.2">
      <c r="A210" s="846">
        <f t="shared" ref="A210:A211" si="458">+C209</f>
        <v>43497</v>
      </c>
      <c r="B210" s="846"/>
      <c r="C210" s="846">
        <v>43497</v>
      </c>
      <c r="D210" s="338"/>
      <c r="E210" s="364">
        <f t="shared" ref="E210:E211" si="459">+C210-A210</f>
        <v>0</v>
      </c>
      <c r="F210" s="364"/>
      <c r="G210" s="394">
        <f>'Partner commitments'!O78</f>
        <v>108247</v>
      </c>
      <c r="I210" s="366">
        <v>0.08</v>
      </c>
      <c r="J210" s="394">
        <f t="shared" ref="J210:J211" si="460">+J209+G210</f>
        <v>14112238.64458867</v>
      </c>
      <c r="N210" s="368">
        <f t="shared" ref="N210:N211" si="461">+J210*I210*E210/IF(MOD(YEAR(A210),4)=0,366,365)</f>
        <v>0</v>
      </c>
      <c r="P210" s="846">
        <f>R209</f>
        <v>43497</v>
      </c>
      <c r="Q210" s="846"/>
      <c r="R210" s="846">
        <v>43497</v>
      </c>
      <c r="S210" s="338"/>
      <c r="T210" s="364">
        <f t="shared" ref="T210:T211" si="462">+R210-P210</f>
        <v>0</v>
      </c>
      <c r="U210" s="364"/>
      <c r="V210" s="394">
        <f>'Partner commitments'!O78</f>
        <v>108247</v>
      </c>
      <c r="X210" s="366">
        <v>0.08</v>
      </c>
      <c r="Y210" s="394">
        <f t="shared" ref="Y210:Y211" si="463">+Y209+V210</f>
        <v>10459149.001199692</v>
      </c>
      <c r="AC210" s="394">
        <f t="shared" ref="AC210:AC211" si="464">+Y210*X210*T210/IF(MOD(YEAR(P210),4)=0,366,365)</f>
        <v>0</v>
      </c>
      <c r="AE210" s="846">
        <f>AG209</f>
        <v>43497</v>
      </c>
      <c r="AF210" s="846"/>
      <c r="AG210" s="846">
        <v>43497</v>
      </c>
      <c r="AH210" s="338"/>
      <c r="AI210" s="364">
        <f t="shared" ref="AI210:AI211" si="465">+AG210-AE210</f>
        <v>0</v>
      </c>
      <c r="AJ210" s="364"/>
      <c r="AK210" s="394">
        <v>0</v>
      </c>
      <c r="AM210" s="366">
        <v>0.08</v>
      </c>
      <c r="AN210" s="394">
        <f t="shared" ref="AN210:AN211" si="466">+AN209+AK210</f>
        <v>3653089.9035807564</v>
      </c>
      <c r="AR210" s="394">
        <f t="shared" ref="AR210:AR211" si="467">+AN210*AM210*AI210/IF(MOD(YEAR(AE210),4)=0,366,365)</f>
        <v>0</v>
      </c>
    </row>
    <row r="211" spans="1:48" s="401" customFormat="1" ht="15" customHeight="1" x14ac:dyDescent="0.2">
      <c r="A211" s="846">
        <f t="shared" si="458"/>
        <v>43497</v>
      </c>
      <c r="B211" s="846"/>
      <c r="C211" s="846">
        <v>43525</v>
      </c>
      <c r="D211" s="338"/>
      <c r="E211" s="364">
        <f t="shared" si="459"/>
        <v>28</v>
      </c>
      <c r="F211" s="364"/>
      <c r="G211" s="394">
        <v>0</v>
      </c>
      <c r="I211" s="366">
        <v>0.08</v>
      </c>
      <c r="J211" s="394">
        <f t="shared" si="460"/>
        <v>14112238.64458867</v>
      </c>
      <c r="N211" s="368">
        <f t="shared" si="461"/>
        <v>86606.615243503067</v>
      </c>
      <c r="P211" s="846">
        <f>R210</f>
        <v>43497</v>
      </c>
      <c r="Q211" s="846"/>
      <c r="R211" s="846">
        <v>43525</v>
      </c>
      <c r="S211" s="338"/>
      <c r="T211" s="364">
        <f t="shared" si="462"/>
        <v>28</v>
      </c>
      <c r="U211" s="364"/>
      <c r="V211" s="394">
        <v>0</v>
      </c>
      <c r="X211" s="366">
        <v>0.08</v>
      </c>
      <c r="Y211" s="394">
        <f t="shared" si="463"/>
        <v>10459149.001199692</v>
      </c>
      <c r="AC211" s="394">
        <f t="shared" si="464"/>
        <v>64187.654144348795</v>
      </c>
      <c r="AE211" s="846">
        <f>AG210</f>
        <v>43497</v>
      </c>
      <c r="AF211" s="846"/>
      <c r="AG211" s="846">
        <v>43525</v>
      </c>
      <c r="AH211" s="338"/>
      <c r="AI211" s="364">
        <f t="shared" si="465"/>
        <v>28</v>
      </c>
      <c r="AJ211" s="364"/>
      <c r="AK211" s="394">
        <v>0</v>
      </c>
      <c r="AM211" s="366">
        <v>0.08</v>
      </c>
      <c r="AN211" s="394">
        <f t="shared" si="466"/>
        <v>3653089.9035807564</v>
      </c>
      <c r="AR211" s="394">
        <f t="shared" si="467"/>
        <v>22418.962695947655</v>
      </c>
    </row>
    <row r="212" spans="1:48" s="401" customFormat="1" ht="15" customHeight="1" x14ac:dyDescent="0.2">
      <c r="A212" s="846">
        <f t="shared" ref="A212:A216" si="468">+C211</f>
        <v>43525</v>
      </c>
      <c r="B212" s="846"/>
      <c r="C212" s="846">
        <v>43525</v>
      </c>
      <c r="D212" s="338"/>
      <c r="E212" s="364">
        <f t="shared" ref="E212:E216" si="469">+C212-A212</f>
        <v>0</v>
      </c>
      <c r="F212" s="364"/>
      <c r="G212" s="394">
        <v>-105000</v>
      </c>
      <c r="I212" s="366">
        <v>0.08</v>
      </c>
      <c r="J212" s="394">
        <f t="shared" ref="J212:J216" si="470">+J211+G212</f>
        <v>14007238.64458867</v>
      </c>
      <c r="N212" s="368">
        <f t="shared" ref="N212:N216" si="471">+J212*I212*E212/IF(MOD(YEAR(A212),4)=0,366,365)</f>
        <v>0</v>
      </c>
      <c r="P212" s="846">
        <v>43525</v>
      </c>
      <c r="Q212" s="846"/>
      <c r="R212" s="846">
        <v>43525</v>
      </c>
      <c r="S212" s="338"/>
      <c r="T212" s="364">
        <f t="shared" ref="T212:T216" si="472">+R212-P212</f>
        <v>0</v>
      </c>
      <c r="U212" s="364"/>
      <c r="V212" s="394">
        <v>0</v>
      </c>
      <c r="X212" s="366">
        <v>0.08</v>
      </c>
      <c r="Y212" s="394">
        <f t="shared" ref="Y212:Y216" si="473">+Y211+V212</f>
        <v>10459149.001199692</v>
      </c>
      <c r="AC212" s="394">
        <f t="shared" ref="AC212:AC216" si="474">+Y212*X212*T212/IF(MOD(YEAR(P212),4)=0,366,365)</f>
        <v>0</v>
      </c>
      <c r="AE212" s="846">
        <v>43525</v>
      </c>
      <c r="AF212" s="846"/>
      <c r="AG212" s="846">
        <v>43525</v>
      </c>
      <c r="AH212" s="338"/>
      <c r="AI212" s="364">
        <f t="shared" ref="AI212:AI216" si="475">+AG212-AE212</f>
        <v>0</v>
      </c>
      <c r="AJ212" s="364"/>
      <c r="AK212" s="394">
        <v>-105000</v>
      </c>
      <c r="AM212" s="366">
        <v>0.08</v>
      </c>
      <c r="AN212" s="394">
        <f t="shared" ref="AN212:AN216" si="476">+AN211+AK212</f>
        <v>3548089.9035807564</v>
      </c>
      <c r="AR212" s="394">
        <f t="shared" ref="AR212:AR216" si="477">+AN212*AM212*AI212/IF(MOD(YEAR(AE212),4)=0,366,365)</f>
        <v>0</v>
      </c>
    </row>
    <row r="213" spans="1:48" s="401" customFormat="1" ht="15" customHeight="1" x14ac:dyDescent="0.2">
      <c r="A213" s="846">
        <f t="shared" si="468"/>
        <v>43525</v>
      </c>
      <c r="B213" s="846"/>
      <c r="C213" s="846">
        <v>43529</v>
      </c>
      <c r="D213" s="338"/>
      <c r="E213" s="364">
        <f t="shared" si="469"/>
        <v>4</v>
      </c>
      <c r="F213" s="364"/>
      <c r="G213" s="394">
        <v>0</v>
      </c>
      <c r="I213" s="366">
        <v>0.08</v>
      </c>
      <c r="J213" s="394">
        <f t="shared" si="470"/>
        <v>14007238.64458867</v>
      </c>
      <c r="N213" s="368">
        <f t="shared" si="471"/>
        <v>12280.318811694175</v>
      </c>
      <c r="P213" s="846">
        <v>43525</v>
      </c>
      <c r="Q213" s="846"/>
      <c r="R213" s="846">
        <v>43529</v>
      </c>
      <c r="S213" s="338"/>
      <c r="T213" s="364">
        <f t="shared" si="472"/>
        <v>4</v>
      </c>
      <c r="U213" s="364"/>
      <c r="V213" s="394">
        <v>0</v>
      </c>
      <c r="X213" s="366">
        <v>0.08</v>
      </c>
      <c r="Y213" s="394">
        <f t="shared" si="473"/>
        <v>10459149.001199692</v>
      </c>
      <c r="AC213" s="394">
        <f t="shared" si="474"/>
        <v>9169.664877764113</v>
      </c>
      <c r="AE213" s="846">
        <v>43525</v>
      </c>
      <c r="AF213" s="846"/>
      <c r="AG213" s="846">
        <v>43529</v>
      </c>
      <c r="AH213" s="338"/>
      <c r="AI213" s="364">
        <f t="shared" si="475"/>
        <v>4</v>
      </c>
      <c r="AJ213" s="364"/>
      <c r="AK213" s="394">
        <v>0</v>
      </c>
      <c r="AM213" s="366">
        <v>0.08</v>
      </c>
      <c r="AN213" s="394">
        <f t="shared" si="476"/>
        <v>3548089.9035807564</v>
      </c>
      <c r="AR213" s="394">
        <f t="shared" si="477"/>
        <v>3110.6541620434032</v>
      </c>
    </row>
    <row r="214" spans="1:48" s="401" customFormat="1" ht="15" customHeight="1" x14ac:dyDescent="0.2">
      <c r="A214" s="846">
        <f t="shared" si="468"/>
        <v>43529</v>
      </c>
      <c r="B214" s="846"/>
      <c r="C214" s="846">
        <v>43529</v>
      </c>
      <c r="D214" s="338"/>
      <c r="E214" s="364">
        <f t="shared" si="469"/>
        <v>0</v>
      </c>
      <c r="F214" s="364"/>
      <c r="G214" s="394">
        <v>162371</v>
      </c>
      <c r="I214" s="366">
        <v>0.08</v>
      </c>
      <c r="J214" s="394">
        <f t="shared" si="470"/>
        <v>14169609.64458867</v>
      </c>
      <c r="N214" s="368">
        <f t="shared" si="471"/>
        <v>0</v>
      </c>
      <c r="P214" s="846">
        <v>43529</v>
      </c>
      <c r="Q214" s="846"/>
      <c r="R214" s="846">
        <v>43529</v>
      </c>
      <c r="S214" s="338"/>
      <c r="T214" s="364">
        <f t="shared" si="472"/>
        <v>0</v>
      </c>
      <c r="U214" s="364"/>
      <c r="V214" s="394">
        <v>162371</v>
      </c>
      <c r="X214" s="366">
        <v>0.08</v>
      </c>
      <c r="Y214" s="394">
        <f t="shared" si="473"/>
        <v>10621520.001199692</v>
      </c>
      <c r="AC214" s="394">
        <f t="shared" si="474"/>
        <v>0</v>
      </c>
      <c r="AE214" s="846">
        <v>43529</v>
      </c>
      <c r="AF214" s="846"/>
      <c r="AG214" s="846">
        <v>43529</v>
      </c>
      <c r="AH214" s="338"/>
      <c r="AI214" s="364">
        <f t="shared" si="475"/>
        <v>0</v>
      </c>
      <c r="AJ214" s="364"/>
      <c r="AK214" s="394">
        <v>0</v>
      </c>
      <c r="AM214" s="366">
        <v>0.08</v>
      </c>
      <c r="AN214" s="394">
        <f t="shared" si="476"/>
        <v>3548089.9035807564</v>
      </c>
      <c r="AR214" s="394">
        <f t="shared" si="477"/>
        <v>0</v>
      </c>
    </row>
    <row r="215" spans="1:48" s="401" customFormat="1" ht="15" customHeight="1" x14ac:dyDescent="0.2">
      <c r="A215" s="846">
        <f t="shared" si="468"/>
        <v>43529</v>
      </c>
      <c r="B215" s="846"/>
      <c r="C215" s="846">
        <v>43549</v>
      </c>
      <c r="D215" s="338"/>
      <c r="E215" s="364">
        <f t="shared" si="469"/>
        <v>20</v>
      </c>
      <c r="F215" s="364"/>
      <c r="G215" s="394">
        <v>0</v>
      </c>
      <c r="I215" s="366">
        <v>0.08</v>
      </c>
      <c r="J215" s="394">
        <f t="shared" si="470"/>
        <v>14169609.64458867</v>
      </c>
      <c r="N215" s="368">
        <f t="shared" si="471"/>
        <v>62113.357346142111</v>
      </c>
      <c r="P215" s="846">
        <v>43529</v>
      </c>
      <c r="Q215" s="846"/>
      <c r="R215" s="846">
        <v>43549</v>
      </c>
      <c r="S215" s="338"/>
      <c r="T215" s="364">
        <f t="shared" si="472"/>
        <v>20</v>
      </c>
      <c r="U215" s="364"/>
      <c r="V215" s="394">
        <v>0</v>
      </c>
      <c r="X215" s="366">
        <v>0.08</v>
      </c>
      <c r="Y215" s="394">
        <f t="shared" si="473"/>
        <v>10621520.001199692</v>
      </c>
      <c r="AC215" s="394">
        <f t="shared" si="474"/>
        <v>46560.087676491799</v>
      </c>
      <c r="AE215" s="846">
        <v>43529</v>
      </c>
      <c r="AF215" s="846"/>
      <c r="AG215" s="846">
        <v>43549</v>
      </c>
      <c r="AH215" s="338"/>
      <c r="AI215" s="364">
        <f t="shared" si="475"/>
        <v>20</v>
      </c>
      <c r="AJ215" s="364"/>
      <c r="AK215" s="394">
        <v>0</v>
      </c>
      <c r="AM215" s="366">
        <v>0.08</v>
      </c>
      <c r="AN215" s="394">
        <f t="shared" si="476"/>
        <v>3548089.9035807564</v>
      </c>
      <c r="AR215" s="394">
        <f t="shared" si="477"/>
        <v>15553.270810217018</v>
      </c>
    </row>
    <row r="216" spans="1:48" s="401" customFormat="1" ht="15" customHeight="1" x14ac:dyDescent="0.2">
      <c r="A216" s="846">
        <f t="shared" si="468"/>
        <v>43549</v>
      </c>
      <c r="B216" s="846"/>
      <c r="C216" s="846">
        <v>43549</v>
      </c>
      <c r="D216" s="338"/>
      <c r="E216" s="364">
        <f t="shared" si="469"/>
        <v>0</v>
      </c>
      <c r="F216" s="364"/>
      <c r="G216" s="394">
        <v>-649485</v>
      </c>
      <c r="I216" s="366">
        <v>0.08</v>
      </c>
      <c r="J216" s="394">
        <f t="shared" si="470"/>
        <v>13520124.64458867</v>
      </c>
      <c r="N216" s="368">
        <f t="shared" si="471"/>
        <v>0</v>
      </c>
      <c r="P216" s="846">
        <v>43549</v>
      </c>
      <c r="Q216" s="846"/>
      <c r="R216" s="846">
        <v>43549</v>
      </c>
      <c r="S216" s="338"/>
      <c r="T216" s="364">
        <f t="shared" si="472"/>
        <v>0</v>
      </c>
      <c r="U216" s="364"/>
      <c r="V216" s="394">
        <v>-649485</v>
      </c>
      <c r="X216" s="366">
        <v>0.08</v>
      </c>
      <c r="Y216" s="394">
        <f t="shared" si="473"/>
        <v>9972035.0011996925</v>
      </c>
      <c r="AC216" s="394">
        <f t="shared" si="474"/>
        <v>0</v>
      </c>
      <c r="AE216" s="846">
        <v>43549</v>
      </c>
      <c r="AF216" s="846"/>
      <c r="AG216" s="846">
        <v>43549</v>
      </c>
      <c r="AH216" s="338"/>
      <c r="AI216" s="364">
        <f t="shared" si="475"/>
        <v>0</v>
      </c>
      <c r="AJ216" s="364"/>
      <c r="AK216" s="394">
        <v>0</v>
      </c>
      <c r="AM216" s="366">
        <v>0.08</v>
      </c>
      <c r="AN216" s="394">
        <f t="shared" si="476"/>
        <v>3548089.9035807564</v>
      </c>
      <c r="AR216" s="394">
        <f t="shared" si="477"/>
        <v>0</v>
      </c>
    </row>
    <row r="217" spans="1:48" s="401" customFormat="1" ht="15" customHeight="1" x14ac:dyDescent="0.2">
      <c r="A217" s="846">
        <f t="shared" ref="A217" si="478">+C216</f>
        <v>43549</v>
      </c>
      <c r="B217" s="846"/>
      <c r="C217" s="846">
        <v>43556</v>
      </c>
      <c r="D217" s="338"/>
      <c r="E217" s="364">
        <f t="shared" ref="E217" si="479">+C217-A217</f>
        <v>7</v>
      </c>
      <c r="F217" s="364"/>
      <c r="G217" s="394">
        <v>0</v>
      </c>
      <c r="I217" s="366">
        <v>0.08</v>
      </c>
      <c r="J217" s="394">
        <f t="shared" ref="J217" si="480">+J216+G217</f>
        <v>13520124.64458867</v>
      </c>
      <c r="N217" s="368">
        <f t="shared" ref="N217" si="481">+J217*I217*E217/IF(MOD(YEAR(A217),4)=0,366,365)</f>
        <v>20743.204934163441</v>
      </c>
      <c r="P217" s="846">
        <v>43549</v>
      </c>
      <c r="Q217" s="846"/>
      <c r="R217" s="846">
        <v>43556</v>
      </c>
      <c r="S217" s="338"/>
      <c r="T217" s="364">
        <f t="shared" ref="T217" si="482">+R217-P217</f>
        <v>7</v>
      </c>
      <c r="U217" s="364"/>
      <c r="V217" s="394">
        <v>0</v>
      </c>
      <c r="X217" s="366">
        <v>0.08</v>
      </c>
      <c r="Y217" s="394">
        <f t="shared" ref="Y217" si="483">+Y216+V217</f>
        <v>9972035.0011996925</v>
      </c>
      <c r="AC217" s="394">
        <f t="shared" ref="AC217" si="484">+Y217*X217*T217/IF(MOD(YEAR(P217),4)=0,366,365)</f>
        <v>15299.560549785829</v>
      </c>
      <c r="AE217" s="846">
        <v>43549</v>
      </c>
      <c r="AF217" s="846"/>
      <c r="AG217" s="846">
        <v>43556</v>
      </c>
      <c r="AH217" s="338"/>
      <c r="AI217" s="364">
        <f t="shared" ref="AI217" si="485">+AG217-AE217</f>
        <v>7</v>
      </c>
      <c r="AJ217" s="364"/>
      <c r="AK217" s="394">
        <v>0</v>
      </c>
      <c r="AM217" s="366">
        <v>0.08</v>
      </c>
      <c r="AN217" s="394">
        <f t="shared" ref="AN217" si="486">+AN216+AK217</f>
        <v>3548089.9035807564</v>
      </c>
      <c r="AR217" s="394">
        <f t="shared" ref="AR217" si="487">+AN217*AM217*AI217/IF(MOD(YEAR(AE217),4)=0,366,365)</f>
        <v>5443.6447835759554</v>
      </c>
    </row>
    <row r="218" spans="1:48" s="401" customFormat="1" ht="15" customHeight="1" x14ac:dyDescent="0.2">
      <c r="A218" s="846"/>
      <c r="B218" s="846"/>
      <c r="C218" s="846"/>
      <c r="D218" s="338"/>
      <c r="E218" s="364"/>
      <c r="F218" s="364"/>
      <c r="G218" s="368"/>
      <c r="I218" s="366"/>
      <c r="J218" s="368"/>
      <c r="N218" s="368"/>
      <c r="P218" s="846"/>
      <c r="Q218" s="846"/>
      <c r="R218" s="846"/>
      <c r="S218" s="338"/>
      <c r="T218" s="364"/>
      <c r="U218" s="364"/>
      <c r="V218" s="368"/>
      <c r="X218" s="366"/>
      <c r="Y218" s="368"/>
      <c r="AC218" s="368"/>
      <c r="AE218" s="846"/>
      <c r="AF218" s="846"/>
      <c r="AG218" s="846"/>
      <c r="AH218" s="338"/>
      <c r="AI218" s="364"/>
      <c r="AJ218" s="364"/>
      <c r="AK218" s="368"/>
      <c r="AM218" s="366"/>
      <c r="AN218" s="368"/>
      <c r="AR218" s="368"/>
    </row>
    <row r="219" spans="1:48" ht="15" customHeight="1" x14ac:dyDescent="0.2">
      <c r="A219" s="300" t="s">
        <v>453</v>
      </c>
      <c r="K219" s="342"/>
      <c r="N219" s="369">
        <f>SUM(N11:N218)</f>
        <v>2348738.6375669818</v>
      </c>
      <c r="O219" s="565" t="s">
        <v>433</v>
      </c>
      <c r="P219" s="371" t="s">
        <v>453</v>
      </c>
      <c r="Q219" s="371"/>
      <c r="R219" s="371"/>
      <c r="S219" s="371"/>
      <c r="T219" s="371"/>
      <c r="U219" s="371"/>
      <c r="V219" s="371"/>
      <c r="W219" s="371"/>
      <c r="X219" s="371"/>
      <c r="Y219" s="371"/>
      <c r="Z219" s="372"/>
      <c r="AA219" s="371"/>
      <c r="AB219" s="371"/>
      <c r="AC219" s="373">
        <f>SUM(AC11:AC218)</f>
        <v>1825353.5295040505</v>
      </c>
      <c r="AD219" s="374"/>
      <c r="AE219" s="371" t="s">
        <v>453</v>
      </c>
      <c r="AF219" s="371"/>
      <c r="AG219" s="371"/>
      <c r="AH219" s="371"/>
      <c r="AI219" s="371"/>
      <c r="AJ219" s="371"/>
      <c r="AK219" s="371"/>
      <c r="AL219" s="371"/>
      <c r="AM219" s="371"/>
      <c r="AN219" s="371"/>
      <c r="AO219" s="372"/>
      <c r="AP219" s="371"/>
      <c r="AQ219" s="371"/>
      <c r="AR219" s="373">
        <f>SUM(AR11:AR218)</f>
        <v>523385.91988999496</v>
      </c>
      <c r="AS219" s="565" t="s">
        <v>433</v>
      </c>
      <c r="AT219" s="370"/>
      <c r="AU219" s="336"/>
    </row>
    <row r="220" spans="1:48" ht="15" customHeight="1" x14ac:dyDescent="0.2">
      <c r="J220" s="300" t="s">
        <v>2</v>
      </c>
      <c r="O220" s="370">
        <f>'GWI Carried interest'!I16-'GP|AP Agg Preferred Return'!N219</f>
        <v>-3.2940618693828583E-3</v>
      </c>
      <c r="P220" s="371"/>
      <c r="Q220" s="371"/>
      <c r="R220" s="371"/>
      <c r="S220" s="371"/>
      <c r="T220" s="371"/>
      <c r="U220" s="371"/>
      <c r="V220" s="371"/>
      <c r="W220" s="371"/>
      <c r="X220" s="371"/>
      <c r="Y220" s="371" t="s">
        <v>2</v>
      </c>
      <c r="Z220" s="371"/>
      <c r="AA220" s="371"/>
      <c r="AB220" s="371"/>
      <c r="AC220" s="371"/>
      <c r="AD220" s="374"/>
      <c r="AE220" s="371"/>
      <c r="AF220" s="371"/>
      <c r="AG220" s="371"/>
      <c r="AH220" s="371"/>
      <c r="AI220" s="371"/>
      <c r="AJ220" s="371"/>
      <c r="AK220" s="371"/>
      <c r="AL220" s="371"/>
      <c r="AM220" s="371"/>
      <c r="AN220" s="371" t="s">
        <v>2</v>
      </c>
      <c r="AO220" s="371"/>
      <c r="AP220" s="371"/>
      <c r="AQ220" s="371"/>
      <c r="AR220" s="371"/>
      <c r="AS220" s="370"/>
      <c r="AT220" s="370"/>
    </row>
    <row r="221" spans="1:48" ht="15" customHeight="1" x14ac:dyDescent="0.2">
      <c r="A221" s="1061" t="s">
        <v>454</v>
      </c>
      <c r="B221" s="1061"/>
      <c r="C221" s="1061"/>
      <c r="D221" s="1061"/>
      <c r="E221" s="1061"/>
      <c r="F221" s="1061"/>
      <c r="G221" s="1061"/>
      <c r="H221" s="1061"/>
      <c r="I221" s="1061"/>
      <c r="J221" s="1061"/>
      <c r="K221" s="1061"/>
      <c r="N221" s="342">
        <v>0</v>
      </c>
      <c r="O221" s="370"/>
      <c r="P221" s="1062" t="s">
        <v>454</v>
      </c>
      <c r="Q221" s="1062"/>
      <c r="R221" s="1062"/>
      <c r="S221" s="1062"/>
      <c r="T221" s="1062"/>
      <c r="U221" s="1062"/>
      <c r="V221" s="1062"/>
      <c r="W221" s="1062"/>
      <c r="X221" s="1062"/>
      <c r="Y221" s="1062"/>
      <c r="Z221" s="1062"/>
      <c r="AA221" s="371"/>
      <c r="AB221" s="371"/>
      <c r="AC221" s="372">
        <v>0</v>
      </c>
      <c r="AD221" s="374"/>
      <c r="AE221" s="1062" t="s">
        <v>454</v>
      </c>
      <c r="AF221" s="1062"/>
      <c r="AG221" s="1062"/>
      <c r="AH221" s="1062"/>
      <c r="AI221" s="1062"/>
      <c r="AJ221" s="1062"/>
      <c r="AK221" s="1062"/>
      <c r="AL221" s="1062"/>
      <c r="AM221" s="1062"/>
      <c r="AN221" s="1062"/>
      <c r="AO221" s="1062"/>
      <c r="AP221" s="371"/>
      <c r="AQ221" s="371"/>
      <c r="AR221" s="372">
        <v>0</v>
      </c>
      <c r="AS221" s="370"/>
      <c r="AT221" s="370"/>
    </row>
    <row r="222" spans="1:48" ht="15" customHeight="1" x14ac:dyDescent="0.2">
      <c r="A222" s="1063" t="s">
        <v>455</v>
      </c>
      <c r="B222" s="1063"/>
      <c r="C222" s="1063"/>
      <c r="D222" s="1063"/>
      <c r="E222" s="1063"/>
      <c r="F222" s="1063"/>
      <c r="G222" s="1063"/>
      <c r="H222" s="1063"/>
      <c r="I222" s="1063"/>
      <c r="J222" s="1063"/>
      <c r="K222" s="375"/>
      <c r="L222" s="375"/>
      <c r="M222" s="375"/>
      <c r="N222" s="342">
        <v>0</v>
      </c>
      <c r="O222" s="370"/>
      <c r="P222" s="1064" t="s">
        <v>455</v>
      </c>
      <c r="Q222" s="1064"/>
      <c r="R222" s="1064"/>
      <c r="S222" s="1064"/>
      <c r="T222" s="1064"/>
      <c r="U222" s="1064"/>
      <c r="V222" s="1064"/>
      <c r="W222" s="1064"/>
      <c r="X222" s="1064"/>
      <c r="Y222" s="1064"/>
      <c r="Z222" s="376"/>
      <c r="AA222" s="376"/>
      <c r="AB222" s="376"/>
      <c r="AC222" s="372">
        <v>0</v>
      </c>
      <c r="AD222" s="374"/>
      <c r="AE222" s="1064" t="s">
        <v>455</v>
      </c>
      <c r="AF222" s="1064"/>
      <c r="AG222" s="1064"/>
      <c r="AH222" s="1064"/>
      <c r="AI222" s="1064"/>
      <c r="AJ222" s="1064"/>
      <c r="AK222" s="1064"/>
      <c r="AL222" s="1064"/>
      <c r="AM222" s="1064"/>
      <c r="AN222" s="1064"/>
      <c r="AO222" s="376"/>
      <c r="AP222" s="376"/>
      <c r="AQ222" s="376"/>
      <c r="AR222" s="372">
        <v>0</v>
      </c>
      <c r="AS222" s="370"/>
      <c r="AT222" s="370"/>
    </row>
    <row r="223" spans="1:48" ht="15" customHeight="1" x14ac:dyDescent="0.2">
      <c r="K223" s="342"/>
      <c r="N223" s="369"/>
      <c r="O223" s="380"/>
      <c r="P223" s="371"/>
      <c r="Q223" s="371"/>
      <c r="R223" s="371"/>
      <c r="S223" s="371"/>
      <c r="T223" s="371"/>
      <c r="U223" s="371"/>
      <c r="V223" s="371"/>
      <c r="W223" s="371"/>
      <c r="X223" s="371"/>
      <c r="Y223" s="371"/>
      <c r="Z223" s="372"/>
      <c r="AA223" s="371"/>
      <c r="AB223" s="371"/>
      <c r="AC223" s="373"/>
      <c r="AD223" s="371"/>
      <c r="AE223" s="371"/>
      <c r="AF223" s="371"/>
      <c r="AG223" s="371"/>
      <c r="AH223" s="371"/>
      <c r="AI223" s="371"/>
      <c r="AJ223" s="371"/>
      <c r="AK223" s="371"/>
      <c r="AL223" s="371"/>
      <c r="AM223" s="371"/>
      <c r="AN223" s="371"/>
      <c r="AO223" s="372"/>
      <c r="AP223" s="371"/>
      <c r="AQ223" s="371"/>
      <c r="AR223" s="373"/>
      <c r="AU223" s="383"/>
      <c r="AV223" s="384"/>
    </row>
    <row r="224" spans="1:48" ht="15" customHeight="1" x14ac:dyDescent="0.2">
      <c r="A224" s="1065" t="s">
        <v>456</v>
      </c>
      <c r="B224" s="1065"/>
      <c r="C224" s="1065"/>
      <c r="D224" s="1065"/>
      <c r="E224" s="1065"/>
      <c r="F224" s="1065"/>
      <c r="G224" s="1065"/>
      <c r="H224" s="1065"/>
      <c r="I224" s="1065"/>
      <c r="J224" s="1065"/>
      <c r="K224" s="342"/>
      <c r="N224" s="377">
        <f>ROUND(SUM(N219:N222),0)</f>
        <v>2348739</v>
      </c>
      <c r="O224" s="565" t="s">
        <v>433</v>
      </c>
      <c r="P224" s="1066" t="s">
        <v>456</v>
      </c>
      <c r="Q224" s="1066"/>
      <c r="R224" s="1066"/>
      <c r="S224" s="1066"/>
      <c r="T224" s="1066"/>
      <c r="U224" s="1066"/>
      <c r="V224" s="1066"/>
      <c r="W224" s="1066"/>
      <c r="X224" s="1066"/>
      <c r="Y224" s="1066"/>
      <c r="Z224" s="372"/>
      <c r="AA224" s="371"/>
      <c r="AB224" s="371"/>
      <c r="AC224" s="378">
        <f>ROUND(SUM(AC219:AC222),0)</f>
        <v>1825354</v>
      </c>
      <c r="AD224" s="386"/>
      <c r="AE224" s="1066" t="s">
        <v>456</v>
      </c>
      <c r="AF224" s="1066"/>
      <c r="AG224" s="1066"/>
      <c r="AH224" s="1066"/>
      <c r="AI224" s="1066"/>
      <c r="AJ224" s="1066"/>
      <c r="AK224" s="1066"/>
      <c r="AL224" s="1066"/>
      <c r="AM224" s="1066"/>
      <c r="AN224" s="1066"/>
      <c r="AO224" s="372"/>
      <c r="AP224" s="371"/>
      <c r="AQ224" s="371"/>
      <c r="AR224" s="378">
        <f>ROUND(SUM(AR219:AR222),0)</f>
        <v>523386</v>
      </c>
      <c r="AS224" s="401"/>
      <c r="AT224" s="349"/>
      <c r="AU224" s="342"/>
      <c r="AV224" s="342"/>
    </row>
    <row r="225" spans="1:48" ht="15" customHeight="1" x14ac:dyDescent="0.2">
      <c r="A225" s="379"/>
      <c r="B225" s="379"/>
      <c r="C225" s="379"/>
      <c r="D225" s="379"/>
      <c r="E225" s="379"/>
      <c r="F225" s="379"/>
      <c r="G225" s="379"/>
      <c r="H225" s="379"/>
      <c r="I225" s="379"/>
      <c r="J225" s="379"/>
      <c r="M225" s="345"/>
      <c r="O225" s="370">
        <f>+AC226+AR226</f>
        <v>5325449.7056499999</v>
      </c>
      <c r="P225" s="381"/>
      <c r="Q225" s="381"/>
      <c r="R225" s="381"/>
      <c r="S225" s="381"/>
      <c r="T225" s="381"/>
      <c r="U225" s="381"/>
      <c r="V225" s="381"/>
      <c r="W225" s="381"/>
      <c r="X225" s="381"/>
      <c r="Y225" s="381"/>
      <c r="Z225" s="371"/>
      <c r="AA225" s="371"/>
      <c r="AB225" s="382"/>
      <c r="AC225" s="371"/>
      <c r="AD225" s="371"/>
      <c r="AE225" s="381"/>
      <c r="AF225" s="381"/>
      <c r="AG225" s="381"/>
      <c r="AH225" s="381"/>
      <c r="AI225" s="381"/>
      <c r="AJ225" s="381"/>
      <c r="AK225" s="381"/>
      <c r="AL225" s="381"/>
      <c r="AM225" s="381"/>
      <c r="AN225" s="381"/>
      <c r="AO225" s="371"/>
      <c r="AP225" s="371"/>
      <c r="AQ225" s="382"/>
      <c r="AR225" s="371"/>
      <c r="AS225" s="383"/>
      <c r="AU225" s="342"/>
      <c r="AV225" s="342"/>
    </row>
    <row r="226" spans="1:48" ht="15" customHeight="1" x14ac:dyDescent="0.2">
      <c r="A226" s="1067" t="s">
        <v>457</v>
      </c>
      <c r="B226" s="1067"/>
      <c r="C226" s="1067"/>
      <c r="D226" s="1067"/>
      <c r="E226" s="1067"/>
      <c r="F226" s="1067"/>
      <c r="G226" s="1067"/>
      <c r="H226" s="1067"/>
      <c r="I226" s="1067"/>
      <c r="J226" s="1067"/>
      <c r="N226" s="385">
        <f>AC226+AR226</f>
        <v>5325449.7056499999</v>
      </c>
      <c r="O226" s="368">
        <f>+N226-O225</f>
        <v>0</v>
      </c>
      <c r="P226" s="1068" t="s">
        <v>458</v>
      </c>
      <c r="Q226" s="1068"/>
      <c r="R226" s="1068"/>
      <c r="S226" s="1068"/>
      <c r="T226" s="1068"/>
      <c r="U226" s="1068"/>
      <c r="V226" s="1068"/>
      <c r="W226" s="1068"/>
      <c r="X226" s="1068"/>
      <c r="Y226" s="1068"/>
      <c r="Z226" s="371"/>
      <c r="AA226" s="371"/>
      <c r="AB226" s="371"/>
      <c r="AC226" s="372">
        <f>+SCPC!J69</f>
        <v>5070579.7056499999</v>
      </c>
      <c r="AD226" s="371"/>
      <c r="AE226" s="1068" t="s">
        <v>458</v>
      </c>
      <c r="AF226" s="1068"/>
      <c r="AG226" s="1068"/>
      <c r="AH226" s="1068"/>
      <c r="AI226" s="1068"/>
      <c r="AJ226" s="1068"/>
      <c r="AK226" s="1068"/>
      <c r="AL226" s="1068"/>
      <c r="AM226" s="1068"/>
      <c r="AN226" s="1068"/>
      <c r="AO226" s="371"/>
      <c r="AP226" s="371"/>
      <c r="AQ226" s="371"/>
      <c r="AR226" s="372">
        <f>ROUND(+SCPC!L69,0)-2</f>
        <v>254870</v>
      </c>
      <c r="AU226" s="342"/>
      <c r="AV226" s="342"/>
    </row>
    <row r="227" spans="1:48" ht="15" customHeight="1" x14ac:dyDescent="0.2">
      <c r="A227" s="1067" t="s">
        <v>459</v>
      </c>
      <c r="B227" s="1067"/>
      <c r="C227" s="1067"/>
      <c r="D227" s="1067"/>
      <c r="E227" s="1067"/>
      <c r="F227" s="1067"/>
      <c r="G227" s="1067"/>
      <c r="H227" s="1067"/>
      <c r="I227" s="1067"/>
      <c r="J227" s="1067"/>
      <c r="N227" s="341">
        <v>0</v>
      </c>
      <c r="P227" s="1068" t="s">
        <v>459</v>
      </c>
      <c r="Q227" s="1068"/>
      <c r="R227" s="1068"/>
      <c r="S227" s="1068"/>
      <c r="T227" s="1068"/>
      <c r="U227" s="1068"/>
      <c r="V227" s="1068"/>
      <c r="W227" s="1068"/>
      <c r="X227" s="1068"/>
      <c r="Y227" s="1068"/>
      <c r="Z227" s="371"/>
      <c r="AA227" s="371"/>
      <c r="AB227" s="371"/>
      <c r="AC227" s="387">
        <v>0</v>
      </c>
      <c r="AD227" s="371"/>
      <c r="AE227" s="1068" t="s">
        <v>459</v>
      </c>
      <c r="AF227" s="1068"/>
      <c r="AG227" s="1068"/>
      <c r="AH227" s="1068"/>
      <c r="AI227" s="1068"/>
      <c r="AJ227" s="1068"/>
      <c r="AK227" s="1068"/>
      <c r="AL227" s="1068"/>
      <c r="AM227" s="1068"/>
      <c r="AN227" s="1068"/>
      <c r="AO227" s="371"/>
      <c r="AP227" s="371"/>
      <c r="AQ227" s="371"/>
      <c r="AR227" s="387">
        <v>0</v>
      </c>
      <c r="AU227" s="342"/>
      <c r="AV227" s="342"/>
    </row>
    <row r="228" spans="1:48" ht="15" customHeight="1" x14ac:dyDescent="0.2">
      <c r="A228" s="1067" t="s">
        <v>460</v>
      </c>
      <c r="B228" s="1067"/>
      <c r="C228" s="1067"/>
      <c r="D228" s="1067"/>
      <c r="E228" s="1067"/>
      <c r="F228" s="1067"/>
      <c r="G228" s="1067"/>
      <c r="H228" s="1067"/>
      <c r="I228" s="1067"/>
      <c r="J228" s="1067"/>
      <c r="N228" s="342">
        <f>SUM(N226:N227)</f>
        <v>5325449.7056499999</v>
      </c>
      <c r="O228" s="565" t="s">
        <v>433</v>
      </c>
      <c r="P228" s="1068" t="s">
        <v>461</v>
      </c>
      <c r="Q228" s="1068"/>
      <c r="R228" s="1068"/>
      <c r="S228" s="1068"/>
      <c r="T228" s="1068"/>
      <c r="U228" s="1068"/>
      <c r="V228" s="1068"/>
      <c r="W228" s="1068"/>
      <c r="X228" s="1068"/>
      <c r="Y228" s="1068"/>
      <c r="Z228" s="371"/>
      <c r="AA228" s="371"/>
      <c r="AB228" s="371"/>
      <c r="AC228" s="372">
        <f>SUM(AC226:AC227)</f>
        <v>5070579.7056499999</v>
      </c>
      <c r="AD228" s="371"/>
      <c r="AE228" s="1068" t="s">
        <v>461</v>
      </c>
      <c r="AF228" s="1068"/>
      <c r="AG228" s="1068"/>
      <c r="AH228" s="1068"/>
      <c r="AI228" s="1068"/>
      <c r="AJ228" s="1068"/>
      <c r="AK228" s="1068"/>
      <c r="AL228" s="1068"/>
      <c r="AM228" s="1068"/>
      <c r="AN228" s="1068"/>
      <c r="AO228" s="371"/>
      <c r="AP228" s="371"/>
      <c r="AQ228" s="371"/>
      <c r="AR228" s="372">
        <f>SUM(AR226:AR227)</f>
        <v>254870</v>
      </c>
    </row>
    <row r="229" spans="1:48" ht="15" customHeight="1" x14ac:dyDescent="0.2">
      <c r="A229" s="388"/>
      <c r="B229" s="379"/>
      <c r="C229" s="379"/>
      <c r="D229" s="379"/>
      <c r="E229" s="379"/>
      <c r="F229" s="379"/>
      <c r="G229" s="379"/>
      <c r="H229" s="379"/>
      <c r="I229" s="389"/>
      <c r="J229" s="379"/>
      <c r="N229" s="342"/>
      <c r="O229" s="370">
        <f>+AC230+AR230+1</f>
        <v>2976711.2562559545</v>
      </c>
      <c r="P229" s="390"/>
      <c r="Q229" s="381"/>
      <c r="R229" s="381"/>
      <c r="S229" s="381"/>
      <c r="T229" s="381"/>
      <c r="U229" s="381"/>
      <c r="V229" s="381"/>
      <c r="W229" s="381"/>
      <c r="X229" s="391"/>
      <c r="Y229" s="381"/>
      <c r="Z229" s="371"/>
      <c r="AA229" s="371"/>
      <c r="AB229" s="371"/>
      <c r="AC229" s="372"/>
      <c r="AD229" s="368"/>
      <c r="AE229" s="390"/>
      <c r="AF229" s="381"/>
      <c r="AG229" s="381"/>
      <c r="AH229" s="381"/>
      <c r="AI229" s="381"/>
      <c r="AJ229" s="381"/>
      <c r="AK229" s="381"/>
      <c r="AL229" s="381"/>
      <c r="AM229" s="391"/>
      <c r="AN229" s="381"/>
      <c r="AO229" s="371"/>
      <c r="AP229" s="371"/>
      <c r="AQ229" s="371"/>
      <c r="AR229" s="372"/>
      <c r="AS229" s="368"/>
      <c r="AT229" s="368"/>
      <c r="AV229" s="342"/>
    </row>
    <row r="230" spans="1:48" ht="15" customHeight="1" x14ac:dyDescent="0.2">
      <c r="A230" s="1069" t="s">
        <v>462</v>
      </c>
      <c r="B230" s="1069"/>
      <c r="C230" s="1069"/>
      <c r="D230" s="1069"/>
      <c r="E230" s="1069"/>
      <c r="F230" s="1069"/>
      <c r="G230" s="1069"/>
      <c r="H230" s="1069"/>
      <c r="I230" s="1069"/>
      <c r="J230" s="1069"/>
      <c r="N230" s="341">
        <f>+N228-N219</f>
        <v>2976711.0680830181</v>
      </c>
      <c r="O230" s="368">
        <f>+N230-O229</f>
        <v>-0.18817293643951416</v>
      </c>
      <c r="P230" s="1070" t="s">
        <v>462</v>
      </c>
      <c r="Q230" s="1070"/>
      <c r="R230" s="1070"/>
      <c r="S230" s="1070"/>
      <c r="T230" s="1070"/>
      <c r="U230" s="1070"/>
      <c r="V230" s="1070"/>
      <c r="W230" s="1070"/>
      <c r="X230" s="1070"/>
      <c r="Y230" s="1070"/>
      <c r="Z230" s="371"/>
      <c r="AA230" s="371"/>
      <c r="AB230" s="371"/>
      <c r="AC230" s="387">
        <f>+AC228-AC219</f>
        <v>3245226.1761459494</v>
      </c>
      <c r="AE230" s="1070" t="s">
        <v>462</v>
      </c>
      <c r="AF230" s="1070"/>
      <c r="AG230" s="1070"/>
      <c r="AH230" s="1070"/>
      <c r="AI230" s="1070"/>
      <c r="AJ230" s="1070"/>
      <c r="AK230" s="1070"/>
      <c r="AL230" s="1070"/>
      <c r="AM230" s="1070"/>
      <c r="AN230" s="1070"/>
      <c r="AO230" s="371"/>
      <c r="AP230" s="371"/>
      <c r="AQ230" s="371"/>
      <c r="AR230" s="387">
        <f>+AR228-AR219</f>
        <v>-268515.91988999496</v>
      </c>
      <c r="AV230" s="314"/>
    </row>
    <row r="231" spans="1:48" ht="15" customHeight="1" x14ac:dyDescent="0.2">
      <c r="A231" s="392"/>
      <c r="B231" s="393"/>
      <c r="L231" s="302"/>
      <c r="N231" s="368"/>
      <c r="P231" s="392"/>
      <c r="Q231" s="393"/>
      <c r="AA231" s="302"/>
      <c r="AC231" s="368"/>
      <c r="AE231" s="392"/>
      <c r="AF231" s="393"/>
      <c r="AP231" s="302"/>
      <c r="AR231" s="368"/>
    </row>
    <row r="232" spans="1:48" ht="15" customHeight="1" x14ac:dyDescent="0.2">
      <c r="A232" s="556" t="s">
        <v>1224</v>
      </c>
      <c r="B232" s="393"/>
      <c r="L232" s="302"/>
      <c r="N232" s="368"/>
      <c r="O232" s="302"/>
      <c r="P232" s="393"/>
      <c r="Q232" s="393"/>
      <c r="AA232" s="302"/>
      <c r="AC232" s="368"/>
      <c r="AD232" s="302"/>
      <c r="AE232" s="393"/>
      <c r="AF232" s="393"/>
      <c r="AP232" s="302"/>
      <c r="AR232" s="368"/>
      <c r="AS232" s="302"/>
      <c r="AT232" s="302"/>
      <c r="AU232" s="349"/>
    </row>
    <row r="233" spans="1:48" ht="15" customHeight="1" x14ac:dyDescent="0.2">
      <c r="G233" s="339"/>
      <c r="L233" s="302"/>
      <c r="N233" s="302"/>
      <c r="O233" s="302"/>
      <c r="V233" s="339"/>
      <c r="AA233" s="302"/>
      <c r="AC233" s="302"/>
      <c r="AD233" s="302"/>
      <c r="AK233" s="339"/>
      <c r="AP233" s="302"/>
      <c r="AR233" s="302"/>
      <c r="AS233" s="302"/>
      <c r="AT233" s="302"/>
    </row>
    <row r="234" spans="1:48" ht="15" customHeight="1" x14ac:dyDescent="0.2">
      <c r="B234" s="314"/>
      <c r="C234" s="327"/>
      <c r="D234" s="314"/>
      <c r="E234" s="314"/>
      <c r="F234" s="314"/>
      <c r="G234" s="342"/>
      <c r="H234" s="314"/>
      <c r="I234" s="314"/>
      <c r="J234" s="394"/>
      <c r="K234" s="314"/>
      <c r="L234" s="314"/>
      <c r="N234" s="352"/>
      <c r="O234" s="302"/>
      <c r="P234" s="314"/>
      <c r="Q234" s="314"/>
      <c r="R234" s="327"/>
      <c r="S234" s="314"/>
      <c r="T234" s="314"/>
      <c r="U234" s="314"/>
      <c r="V234" s="342"/>
      <c r="W234" s="314"/>
      <c r="X234" s="314"/>
      <c r="Y234" s="394"/>
      <c r="Z234" s="314"/>
      <c r="AA234" s="314"/>
      <c r="AB234" s="314"/>
      <c r="AC234" s="339"/>
      <c r="AD234" s="302"/>
      <c r="AE234" s="314"/>
      <c r="AF234" s="314"/>
      <c r="AG234" s="327"/>
      <c r="AH234" s="314"/>
      <c r="AI234" s="314"/>
      <c r="AJ234" s="314"/>
      <c r="AK234" s="342"/>
      <c r="AL234" s="314"/>
      <c r="AM234" s="314"/>
      <c r="AN234" s="394"/>
      <c r="AO234" s="314"/>
      <c r="AP234" s="314"/>
      <c r="AQ234" s="314"/>
      <c r="AR234" s="339"/>
      <c r="AS234" s="302"/>
      <c r="AT234" s="302"/>
    </row>
    <row r="235" spans="1:48" ht="15" customHeight="1" x14ac:dyDescent="0.2">
      <c r="B235" s="314"/>
      <c r="C235" s="314"/>
      <c r="D235" s="314"/>
      <c r="E235" s="314"/>
      <c r="F235" s="314"/>
      <c r="G235" s="342"/>
      <c r="H235" s="314"/>
      <c r="I235" s="314"/>
      <c r="J235" s="394"/>
      <c r="K235" s="314"/>
      <c r="L235" s="314"/>
      <c r="M235" s="314"/>
      <c r="N235" s="342"/>
      <c r="O235" s="302"/>
      <c r="P235" s="314"/>
      <c r="Q235" s="314"/>
      <c r="R235" s="314"/>
      <c r="S235" s="314"/>
      <c r="T235" s="314"/>
      <c r="U235" s="314"/>
      <c r="V235" s="342"/>
      <c r="W235" s="314"/>
      <c r="X235" s="314"/>
      <c r="Y235" s="394"/>
      <c r="Z235" s="314"/>
      <c r="AA235" s="314"/>
      <c r="AB235" s="314"/>
      <c r="AC235" s="342"/>
      <c r="AD235" s="302"/>
      <c r="AE235" s="314"/>
      <c r="AF235" s="314"/>
      <c r="AG235" s="314"/>
      <c r="AH235" s="314"/>
      <c r="AI235" s="314"/>
      <c r="AJ235" s="314"/>
      <c r="AK235" s="342"/>
      <c r="AL235" s="314"/>
      <c r="AM235" s="314"/>
      <c r="AN235" s="394"/>
      <c r="AO235" s="314"/>
      <c r="AP235" s="314"/>
      <c r="AQ235" s="314"/>
      <c r="AR235" s="342"/>
      <c r="AS235" s="302"/>
      <c r="AT235" s="302"/>
    </row>
    <row r="236" spans="1:48" ht="15" customHeight="1" x14ac:dyDescent="0.2">
      <c r="A236" s="314"/>
      <c r="B236" s="314"/>
      <c r="C236" s="314"/>
      <c r="D236" s="314"/>
      <c r="E236" s="314"/>
      <c r="F236" s="314"/>
      <c r="G236" s="314"/>
      <c r="H236" s="314"/>
      <c r="I236" s="314"/>
      <c r="J236" s="394"/>
      <c r="K236" s="314"/>
      <c r="L236" s="314"/>
      <c r="M236" s="314"/>
      <c r="N236" s="342"/>
      <c r="O236" s="302"/>
      <c r="P236" s="314"/>
      <c r="Q236" s="314"/>
      <c r="R236" s="314"/>
      <c r="S236" s="314"/>
      <c r="T236" s="314"/>
      <c r="U236" s="314"/>
      <c r="V236" s="314"/>
      <c r="W236" s="314"/>
      <c r="X236" s="314"/>
      <c r="Y236" s="394"/>
      <c r="Z236" s="314"/>
      <c r="AA236" s="314"/>
      <c r="AB236" s="314"/>
      <c r="AC236" s="342"/>
      <c r="AD236" s="302"/>
      <c r="AE236" s="314"/>
      <c r="AF236" s="314"/>
      <c r="AG236" s="314"/>
      <c r="AH236" s="314"/>
      <c r="AI236" s="314"/>
      <c r="AJ236" s="314"/>
      <c r="AK236" s="314"/>
      <c r="AL236" s="314"/>
      <c r="AM236" s="314"/>
      <c r="AN236" s="394"/>
      <c r="AO236" s="314"/>
      <c r="AP236" s="314"/>
      <c r="AQ236" s="314"/>
      <c r="AR236" s="342"/>
      <c r="AS236" s="302"/>
      <c r="AT236" s="302"/>
    </row>
    <row r="237" spans="1:48" ht="15" customHeight="1" x14ac:dyDescent="0.2">
      <c r="J237" s="394"/>
      <c r="N237" s="339"/>
      <c r="Y237" s="394"/>
      <c r="AC237" s="339"/>
      <c r="AN237" s="394"/>
      <c r="AR237" s="339"/>
    </row>
    <row r="238" spans="1:48" ht="15" customHeight="1" x14ac:dyDescent="0.2">
      <c r="N238" s="339"/>
      <c r="AC238" s="339"/>
      <c r="AR238" s="339"/>
    </row>
    <row r="239" spans="1:48" ht="15" customHeight="1" x14ac:dyDescent="0.2">
      <c r="N239" s="339"/>
      <c r="AC239" s="339"/>
      <c r="AR239" s="339"/>
    </row>
  </sheetData>
  <mergeCells count="30">
    <mergeCell ref="A228:J228"/>
    <mergeCell ref="P228:Y228"/>
    <mergeCell ref="AE228:AN228"/>
    <mergeCell ref="A230:J230"/>
    <mergeCell ref="P230:Y230"/>
    <mergeCell ref="AE230:AN230"/>
    <mergeCell ref="A226:J226"/>
    <mergeCell ref="P226:Y226"/>
    <mergeCell ref="AE226:AN226"/>
    <mergeCell ref="A227:J227"/>
    <mergeCell ref="P227:Y227"/>
    <mergeCell ref="AE227:AN227"/>
    <mergeCell ref="A222:J222"/>
    <mergeCell ref="P222:Y222"/>
    <mergeCell ref="AE222:AN222"/>
    <mergeCell ref="A224:J224"/>
    <mergeCell ref="P224:Y224"/>
    <mergeCell ref="AE224:AN224"/>
    <mergeCell ref="A3:N3"/>
    <mergeCell ref="P3:AC3"/>
    <mergeCell ref="AE3:AR3"/>
    <mergeCell ref="A221:K221"/>
    <mergeCell ref="P221:Z221"/>
    <mergeCell ref="AE221:AO221"/>
    <mergeCell ref="A1:N1"/>
    <mergeCell ref="P1:AC1"/>
    <mergeCell ref="AE1:AR1"/>
    <mergeCell ref="A2:N2"/>
    <mergeCell ref="P2:AC2"/>
    <mergeCell ref="AE2:AR2"/>
  </mergeCells>
  <printOptions horizontalCentered="1"/>
  <pageMargins left="0.25" right="0.25" top="0.75" bottom="0.75" header="0.3" footer="0.3"/>
  <pageSetup paperSize="8" scale="75" orientation="portrait" r:id="rId1"/>
  <headerFooter alignWithMargins="0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  <pageSetUpPr fitToPage="1"/>
  </sheetPr>
  <dimension ref="A1:BA272"/>
  <sheetViews>
    <sheetView topLeftCell="A222" zoomScale="85" zoomScaleNormal="85" workbookViewId="0">
      <selection activeCell="A248" sqref="A248"/>
    </sheetView>
  </sheetViews>
  <sheetFormatPr defaultRowHeight="14.25" x14ac:dyDescent="0.3"/>
  <cols>
    <col min="1" max="1" width="17.1640625" style="401" customWidth="1"/>
    <col min="2" max="2" width="1.83203125" style="401" customWidth="1"/>
    <col min="3" max="3" width="15" style="401" customWidth="1"/>
    <col min="4" max="4" width="1.83203125" style="401" customWidth="1"/>
    <col min="5" max="5" width="12.5" style="401" customWidth="1"/>
    <col min="6" max="6" width="1.1640625" style="401" customWidth="1"/>
    <col min="7" max="7" width="25.33203125" style="401" customWidth="1"/>
    <col min="8" max="8" width="3.83203125" style="401" customWidth="1"/>
    <col min="9" max="9" width="4.5" style="299" hidden="1" customWidth="1"/>
    <col min="10" max="10" width="15.33203125" style="401" customWidth="1"/>
    <col min="11" max="11" width="16" style="401" customWidth="1"/>
    <col min="12" max="12" width="0.6640625" style="401" customWidth="1"/>
    <col min="13" max="13" width="3.83203125" style="401" hidden="1" customWidth="1"/>
    <col min="14" max="14" width="1.5" style="401" customWidth="1"/>
    <col min="15" max="15" width="17.83203125" style="401" customWidth="1"/>
    <col min="16" max="16" width="4.5" style="401" customWidth="1"/>
    <col min="17" max="17" width="16.33203125" style="401" customWidth="1"/>
    <col min="18" max="18" width="15.1640625" style="401" customWidth="1"/>
    <col min="19" max="19" width="19.33203125" style="401" customWidth="1"/>
    <col min="20" max="20" width="14.33203125" style="401" customWidth="1"/>
    <col min="21" max="21" width="15.83203125" style="401" customWidth="1"/>
    <col min="22" max="22" width="1.83203125" style="401" customWidth="1"/>
    <col min="23" max="23" width="15" style="401" customWidth="1"/>
    <col min="24" max="24" width="1.83203125" style="401" customWidth="1"/>
    <col min="25" max="25" width="12.5" style="401" customWidth="1"/>
    <col min="26" max="26" width="1.1640625" style="401" customWidth="1"/>
    <col min="27" max="27" width="19.33203125" style="401" customWidth="1"/>
    <col min="28" max="28" width="3.1640625" style="401" customWidth="1"/>
    <col min="29" max="29" width="3.1640625" style="299" hidden="1" customWidth="1"/>
    <col min="30" max="30" width="5.83203125" style="401" customWidth="1"/>
    <col min="31" max="31" width="16" style="401" customWidth="1"/>
    <col min="32" max="32" width="0.6640625" style="401" customWidth="1"/>
    <col min="33" max="33" width="3.83203125" style="401" hidden="1" customWidth="1"/>
    <col min="34" max="34" width="1.5" style="401" customWidth="1"/>
    <col min="35" max="35" width="20" style="401" customWidth="1"/>
    <col min="36" max="36" width="4.5" style="401" customWidth="1"/>
    <col min="37" max="37" width="11.6640625" style="401" customWidth="1"/>
    <col min="38" max="38" width="1.83203125" style="401" customWidth="1"/>
    <col min="39" max="39" width="15" style="401" customWidth="1"/>
    <col min="40" max="40" width="1.83203125" style="401" customWidth="1"/>
    <col min="41" max="41" width="13.5" style="401" customWidth="1"/>
    <col min="42" max="42" width="1.1640625" style="401" customWidth="1"/>
    <col min="43" max="43" width="19.33203125" style="401" customWidth="1"/>
    <col min="44" max="44" width="2.6640625" style="401" customWidth="1"/>
    <col min="45" max="45" width="2.6640625" style="299" hidden="1" customWidth="1"/>
    <col min="46" max="46" width="5.83203125" style="401" customWidth="1"/>
    <col min="47" max="47" width="16" style="401" customWidth="1"/>
    <col min="48" max="48" width="0.6640625" style="401" customWidth="1"/>
    <col min="49" max="49" width="3.83203125" style="401" hidden="1" customWidth="1"/>
    <col min="50" max="50" width="1.5" style="401" customWidth="1"/>
    <col min="51" max="51" width="20" style="401" customWidth="1"/>
    <col min="52" max="52" width="4.5" style="401" customWidth="1"/>
    <col min="53" max="53" width="13.5" style="401" bestFit="1" customWidth="1"/>
    <col min="54" max="16384" width="9.33203125" style="401"/>
  </cols>
  <sheetData>
    <row r="1" spans="1:52" ht="15.75" customHeight="1" x14ac:dyDescent="0.3">
      <c r="A1" s="905" t="str">
        <f>U1</f>
        <v>Oaktree Huntington Investment Fund II, L.P. – Combined</v>
      </c>
      <c r="B1" s="905"/>
      <c r="C1" s="905"/>
      <c r="D1" s="905"/>
      <c r="E1" s="905"/>
      <c r="F1" s="905"/>
      <c r="G1" s="905"/>
      <c r="H1" s="905"/>
      <c r="J1" s="905"/>
      <c r="K1" s="905"/>
      <c r="L1" s="905"/>
      <c r="M1" s="905"/>
      <c r="N1" s="905"/>
      <c r="O1" s="905"/>
      <c r="U1" s="905" t="str">
        <f>+'Operating highlights'!A3</f>
        <v>Oaktree Huntington Investment Fund II, L.P. – Combined</v>
      </c>
      <c r="V1" s="905"/>
      <c r="W1" s="905"/>
      <c r="X1" s="905"/>
      <c r="Y1" s="905"/>
      <c r="Z1" s="905"/>
      <c r="AA1" s="905"/>
      <c r="AB1" s="905"/>
      <c r="AD1" s="905"/>
      <c r="AE1" s="905"/>
      <c r="AF1" s="905"/>
      <c r="AG1" s="905"/>
      <c r="AH1" s="905"/>
      <c r="AI1" s="905"/>
      <c r="AK1" s="905"/>
      <c r="AL1" s="905"/>
      <c r="AM1" s="905"/>
      <c r="AN1" s="905"/>
      <c r="AO1" s="905"/>
      <c r="AP1" s="905"/>
      <c r="AQ1" s="905"/>
      <c r="AR1" s="905"/>
      <c r="AT1" s="905"/>
      <c r="AU1" s="905"/>
      <c r="AV1" s="905"/>
      <c r="AW1" s="905"/>
      <c r="AX1" s="905"/>
      <c r="AY1" s="905"/>
    </row>
    <row r="2" spans="1:52" ht="15.75" customHeight="1" x14ac:dyDescent="0.3">
      <c r="A2" s="905" t="str">
        <f>U2</f>
        <v>Preferred Return Calculation</v>
      </c>
      <c r="B2" s="905"/>
      <c r="C2" s="905"/>
      <c r="D2" s="905"/>
      <c r="E2" s="905"/>
      <c r="F2" s="905"/>
      <c r="G2" s="905"/>
      <c r="H2" s="905"/>
      <c r="J2" s="905"/>
      <c r="K2" s="905"/>
      <c r="L2" s="905"/>
      <c r="M2" s="905"/>
      <c r="N2" s="905"/>
      <c r="O2" s="905"/>
      <c r="P2" s="360"/>
      <c r="Q2" s="360"/>
      <c r="R2" s="360"/>
      <c r="U2" s="905" t="s">
        <v>187</v>
      </c>
      <c r="V2" s="905"/>
      <c r="W2" s="905"/>
      <c r="X2" s="905"/>
      <c r="Y2" s="905"/>
      <c r="Z2" s="905"/>
      <c r="AA2" s="905"/>
      <c r="AB2" s="905"/>
      <c r="AD2" s="905"/>
      <c r="AE2" s="905"/>
      <c r="AF2" s="905"/>
      <c r="AG2" s="905"/>
      <c r="AH2" s="905"/>
      <c r="AI2" s="905"/>
      <c r="AJ2" s="360"/>
      <c r="AK2" s="905"/>
      <c r="AL2" s="905"/>
      <c r="AM2" s="905"/>
      <c r="AN2" s="905"/>
      <c r="AO2" s="905"/>
      <c r="AP2" s="905"/>
      <c r="AQ2" s="905"/>
      <c r="AR2" s="905"/>
      <c r="AT2" s="905"/>
      <c r="AU2" s="905"/>
      <c r="AV2" s="905"/>
      <c r="AW2" s="905"/>
      <c r="AX2" s="905"/>
      <c r="AY2" s="905"/>
      <c r="AZ2" s="360"/>
    </row>
    <row r="3" spans="1:52" ht="15.75" customHeight="1" x14ac:dyDescent="0.3">
      <c r="A3" s="906" t="str">
        <f>U3</f>
        <v>March 31, 2019</v>
      </c>
      <c r="B3" s="906"/>
      <c r="C3" s="906"/>
      <c r="D3" s="906"/>
      <c r="E3" s="906"/>
      <c r="F3" s="906"/>
      <c r="G3" s="906"/>
      <c r="H3" s="906"/>
      <c r="J3" s="906"/>
      <c r="K3" s="906"/>
      <c r="L3" s="906"/>
      <c r="M3" s="906"/>
      <c r="N3" s="906"/>
      <c r="O3" s="906"/>
      <c r="P3" s="360"/>
      <c r="Q3" s="360"/>
      <c r="R3" s="360"/>
      <c r="U3" s="906" t="str">
        <f>+MMR!B9</f>
        <v>March 31, 2019</v>
      </c>
      <c r="V3" s="906"/>
      <c r="W3" s="906"/>
      <c r="X3" s="906"/>
      <c r="Y3" s="906"/>
      <c r="Z3" s="906"/>
      <c r="AA3" s="906"/>
      <c r="AB3" s="906"/>
      <c r="AD3" s="906"/>
      <c r="AE3" s="906"/>
      <c r="AF3" s="906"/>
      <c r="AG3" s="906"/>
      <c r="AH3" s="906"/>
      <c r="AI3" s="906"/>
      <c r="AJ3" s="360"/>
      <c r="AK3" s="906"/>
      <c r="AL3" s="906"/>
      <c r="AM3" s="906"/>
      <c r="AN3" s="906"/>
      <c r="AO3" s="906"/>
      <c r="AP3" s="906"/>
      <c r="AQ3" s="906"/>
      <c r="AR3" s="906"/>
      <c r="AT3" s="906"/>
      <c r="AU3" s="906"/>
      <c r="AV3" s="906"/>
      <c r="AW3" s="906"/>
      <c r="AX3" s="906"/>
      <c r="AY3" s="906"/>
      <c r="AZ3" s="360"/>
    </row>
    <row r="4" spans="1:52" ht="15.75" customHeight="1" x14ac:dyDescent="0.3">
      <c r="A4" s="906"/>
      <c r="B4" s="906"/>
      <c r="C4" s="906"/>
      <c r="D4" s="906"/>
      <c r="E4" s="906"/>
      <c r="F4" s="906"/>
      <c r="G4" s="906"/>
      <c r="H4" s="906"/>
      <c r="J4" s="906"/>
      <c r="K4" s="906"/>
      <c r="L4" s="906"/>
      <c r="M4" s="906"/>
      <c r="N4" s="906"/>
      <c r="O4" s="906"/>
      <c r="P4" s="360"/>
      <c r="Q4" s="360"/>
      <c r="R4" s="360"/>
      <c r="U4" s="906"/>
      <c r="V4" s="906"/>
      <c r="W4" s="906"/>
      <c r="X4" s="906"/>
      <c r="Y4" s="906"/>
      <c r="Z4" s="906"/>
      <c r="AA4" s="906"/>
      <c r="AB4" s="906"/>
      <c r="AD4" s="906"/>
      <c r="AE4" s="906"/>
      <c r="AF4" s="906"/>
      <c r="AG4" s="906"/>
      <c r="AH4" s="906"/>
      <c r="AI4" s="906"/>
      <c r="AJ4" s="360"/>
      <c r="AK4" s="906"/>
      <c r="AL4" s="906"/>
      <c r="AM4" s="906"/>
      <c r="AN4" s="906"/>
      <c r="AO4" s="906"/>
      <c r="AP4" s="906"/>
      <c r="AQ4" s="906"/>
      <c r="AR4" s="906"/>
      <c r="AT4" s="906"/>
      <c r="AU4" s="906"/>
      <c r="AV4" s="906"/>
      <c r="AW4" s="906"/>
      <c r="AX4" s="906"/>
      <c r="AY4" s="906"/>
      <c r="AZ4" s="360"/>
    </row>
    <row r="5" spans="1:52" ht="15.75" customHeight="1" thickBot="1" x14ac:dyDescent="0.35">
      <c r="A5" s="359" t="s">
        <v>377</v>
      </c>
      <c r="B5" s="305"/>
      <c r="C5" s="305"/>
      <c r="D5" s="305"/>
      <c r="E5" s="305"/>
      <c r="F5" s="304"/>
      <c r="G5" s="305"/>
      <c r="H5" s="305"/>
      <c r="J5" s="305"/>
      <c r="K5" s="305"/>
      <c r="L5" s="305"/>
      <c r="M5" s="305"/>
      <c r="N5" s="305"/>
      <c r="O5" s="305"/>
      <c r="P5" s="360"/>
      <c r="Q5" s="360"/>
      <c r="R5" s="360"/>
      <c r="U5" s="359" t="s">
        <v>375</v>
      </c>
      <c r="V5" s="305"/>
      <c r="W5" s="305"/>
      <c r="X5" s="305"/>
      <c r="Y5" s="305"/>
      <c r="Z5" s="304"/>
      <c r="AA5" s="305"/>
      <c r="AB5" s="305"/>
      <c r="AD5" s="305"/>
      <c r="AE5" s="305"/>
      <c r="AF5" s="305"/>
      <c r="AG5" s="305"/>
      <c r="AH5" s="305"/>
      <c r="AI5" s="305"/>
      <c r="AJ5" s="360"/>
      <c r="AK5" s="359" t="s">
        <v>376</v>
      </c>
      <c r="AL5" s="305"/>
      <c r="AM5" s="305"/>
      <c r="AN5" s="305"/>
      <c r="AO5" s="305"/>
      <c r="AP5" s="304"/>
      <c r="AQ5" s="305"/>
      <c r="AR5" s="305"/>
      <c r="AT5" s="305"/>
      <c r="AU5" s="305"/>
      <c r="AV5" s="305"/>
      <c r="AW5" s="305"/>
      <c r="AX5" s="305"/>
      <c r="AY5" s="305"/>
      <c r="AZ5" s="360"/>
    </row>
    <row r="6" spans="1:52" ht="13.5" customHeight="1" thickTop="1" x14ac:dyDescent="0.3">
      <c r="A6" s="904"/>
      <c r="B6" s="904"/>
      <c r="C6" s="904"/>
      <c r="D6" s="904"/>
      <c r="E6" s="898"/>
      <c r="F6" s="898"/>
      <c r="G6" s="898"/>
      <c r="H6" s="898"/>
      <c r="J6" s="898"/>
      <c r="K6" s="898"/>
      <c r="L6" s="898"/>
      <c r="M6" s="898"/>
      <c r="N6" s="898"/>
      <c r="O6" s="898"/>
      <c r="P6" s="360"/>
      <c r="Q6" s="360"/>
      <c r="R6" s="360"/>
      <c r="U6" s="904"/>
      <c r="V6" s="904"/>
      <c r="W6" s="904"/>
      <c r="X6" s="904"/>
      <c r="Y6" s="898"/>
      <c r="Z6" s="898"/>
      <c r="AA6" s="898"/>
      <c r="AB6" s="898"/>
      <c r="AD6" s="898"/>
      <c r="AE6" s="898"/>
      <c r="AF6" s="898"/>
      <c r="AG6" s="898"/>
      <c r="AH6" s="898"/>
      <c r="AI6" s="898"/>
      <c r="AJ6" s="360"/>
      <c r="AK6" s="904"/>
      <c r="AL6" s="904"/>
      <c r="AM6" s="904"/>
      <c r="AN6" s="904"/>
      <c r="AO6" s="898"/>
      <c r="AP6" s="898"/>
      <c r="AQ6" s="898"/>
      <c r="AR6" s="898"/>
      <c r="AT6" s="898"/>
      <c r="AU6" s="898"/>
      <c r="AV6" s="898"/>
      <c r="AW6" s="898"/>
      <c r="AX6" s="898"/>
      <c r="AY6" s="898"/>
      <c r="AZ6" s="360"/>
    </row>
    <row r="7" spans="1:52" ht="10.5" customHeight="1" x14ac:dyDescent="0.3">
      <c r="A7" s="904"/>
      <c r="B7" s="904"/>
      <c r="C7" s="904"/>
      <c r="D7" s="904"/>
      <c r="E7" s="904"/>
      <c r="F7" s="904"/>
      <c r="G7" s="904"/>
      <c r="H7" s="904"/>
      <c r="J7" s="904"/>
      <c r="K7" s="904"/>
      <c r="L7" s="904"/>
      <c r="M7" s="904"/>
      <c r="N7" s="904"/>
      <c r="O7" s="904"/>
      <c r="P7" s="360"/>
      <c r="Q7" s="360"/>
      <c r="R7" s="360"/>
      <c r="U7" s="904"/>
      <c r="V7" s="904"/>
      <c r="W7" s="904"/>
      <c r="X7" s="904"/>
      <c r="Y7" s="904"/>
      <c r="Z7" s="904"/>
      <c r="AA7" s="904"/>
      <c r="AB7" s="904"/>
      <c r="AD7" s="904"/>
      <c r="AE7" s="904"/>
      <c r="AF7" s="904"/>
      <c r="AG7" s="904"/>
      <c r="AH7" s="904"/>
      <c r="AI7" s="904"/>
      <c r="AJ7" s="360"/>
      <c r="AK7" s="904"/>
      <c r="AL7" s="904"/>
      <c r="AM7" s="904"/>
      <c r="AN7" s="904"/>
      <c r="AO7" s="904"/>
      <c r="AP7" s="904"/>
      <c r="AQ7" s="904"/>
      <c r="AR7" s="904"/>
      <c r="AT7" s="904"/>
      <c r="AU7" s="904"/>
      <c r="AV7" s="904"/>
      <c r="AW7" s="904"/>
      <c r="AX7" s="904"/>
      <c r="AY7" s="904"/>
      <c r="AZ7" s="360"/>
    </row>
    <row r="8" spans="1:52" ht="12.75" customHeight="1" x14ac:dyDescent="0.3">
      <c r="A8" s="904" t="s">
        <v>444</v>
      </c>
      <c r="B8" s="904"/>
      <c r="C8" s="904" t="s">
        <v>444</v>
      </c>
      <c r="D8" s="904"/>
      <c r="E8" s="904" t="s">
        <v>445</v>
      </c>
      <c r="F8" s="904"/>
      <c r="G8" s="904"/>
      <c r="H8" s="904"/>
      <c r="J8" s="904" t="s">
        <v>2</v>
      </c>
      <c r="K8" s="904" t="s">
        <v>446</v>
      </c>
      <c r="L8" s="904" t="s">
        <v>2</v>
      </c>
      <c r="M8" s="904" t="s">
        <v>2</v>
      </c>
      <c r="N8" s="904"/>
      <c r="O8" s="904" t="s">
        <v>447</v>
      </c>
      <c r="P8" s="360"/>
      <c r="Q8" s="360"/>
      <c r="R8" s="360"/>
      <c r="U8" s="904" t="s">
        <v>444</v>
      </c>
      <c r="V8" s="904"/>
      <c r="W8" s="904" t="s">
        <v>444</v>
      </c>
      <c r="X8" s="904"/>
      <c r="Y8" s="904" t="s">
        <v>445</v>
      </c>
      <c r="Z8" s="904"/>
      <c r="AA8" s="904"/>
      <c r="AB8" s="904"/>
      <c r="AD8" s="904" t="s">
        <v>2</v>
      </c>
      <c r="AE8" s="904" t="s">
        <v>446</v>
      </c>
      <c r="AF8" s="904" t="s">
        <v>2</v>
      </c>
      <c r="AG8" s="904" t="s">
        <v>2</v>
      </c>
      <c r="AH8" s="904"/>
      <c r="AI8" s="904" t="s">
        <v>447</v>
      </c>
      <c r="AJ8" s="360"/>
      <c r="AK8" s="904" t="s">
        <v>444</v>
      </c>
      <c r="AL8" s="904"/>
      <c r="AM8" s="904" t="s">
        <v>444</v>
      </c>
      <c r="AN8" s="904"/>
      <c r="AO8" s="904" t="s">
        <v>445</v>
      </c>
      <c r="AP8" s="904"/>
      <c r="AQ8" s="904"/>
      <c r="AR8" s="904"/>
      <c r="AT8" s="904" t="s">
        <v>2</v>
      </c>
      <c r="AU8" s="904" t="s">
        <v>446</v>
      </c>
      <c r="AV8" s="904" t="s">
        <v>2</v>
      </c>
      <c r="AW8" s="904" t="s">
        <v>2</v>
      </c>
      <c r="AX8" s="904"/>
      <c r="AY8" s="904" t="s">
        <v>447</v>
      </c>
      <c r="AZ8" s="360"/>
    </row>
    <row r="9" spans="1:52" ht="12.75" customHeight="1" x14ac:dyDescent="0.3">
      <c r="A9" s="363" t="s">
        <v>1226</v>
      </c>
      <c r="B9" s="311"/>
      <c r="C9" s="363" t="s">
        <v>449</v>
      </c>
      <c r="D9" s="311"/>
      <c r="E9" s="363" t="s">
        <v>450</v>
      </c>
      <c r="F9" s="311"/>
      <c r="G9" s="363" t="s">
        <v>427</v>
      </c>
      <c r="H9" s="904"/>
      <c r="J9" s="363" t="s">
        <v>2</v>
      </c>
      <c r="K9" s="363" t="s">
        <v>451</v>
      </c>
      <c r="L9" s="904" t="s">
        <v>2</v>
      </c>
      <c r="M9" s="363" t="s">
        <v>2</v>
      </c>
      <c r="N9" s="904"/>
      <c r="O9" s="363" t="s">
        <v>452</v>
      </c>
      <c r="U9" s="363" t="s">
        <v>448</v>
      </c>
      <c r="V9" s="311"/>
      <c r="W9" s="363" t="s">
        <v>449</v>
      </c>
      <c r="X9" s="311"/>
      <c r="Y9" s="363" t="s">
        <v>450</v>
      </c>
      <c r="Z9" s="311"/>
      <c r="AA9" s="363" t="s">
        <v>427</v>
      </c>
      <c r="AB9" s="904"/>
      <c r="AD9" s="363" t="s">
        <v>2</v>
      </c>
      <c r="AE9" s="363" t="s">
        <v>451</v>
      </c>
      <c r="AF9" s="904" t="s">
        <v>2</v>
      </c>
      <c r="AG9" s="363" t="s">
        <v>2</v>
      </c>
      <c r="AH9" s="904"/>
      <c r="AI9" s="363" t="s">
        <v>452</v>
      </c>
      <c r="AK9" s="363" t="s">
        <v>448</v>
      </c>
      <c r="AL9" s="311"/>
      <c r="AM9" s="363" t="s">
        <v>449</v>
      </c>
      <c r="AN9" s="311"/>
      <c r="AO9" s="363" t="s">
        <v>450</v>
      </c>
      <c r="AP9" s="311"/>
      <c r="AQ9" s="363" t="s">
        <v>427</v>
      </c>
      <c r="AR9" s="904"/>
      <c r="AT9" s="363" t="s">
        <v>2</v>
      </c>
      <c r="AU9" s="363" t="s">
        <v>451</v>
      </c>
      <c r="AV9" s="904" t="s">
        <v>2</v>
      </c>
      <c r="AW9" s="363" t="s">
        <v>2</v>
      </c>
      <c r="AX9" s="904"/>
      <c r="AY9" s="363" t="s">
        <v>452</v>
      </c>
    </row>
    <row r="10" spans="1:52" ht="6" customHeight="1" x14ac:dyDescent="0.3">
      <c r="D10" s="401" t="s">
        <v>2</v>
      </c>
      <c r="X10" s="401" t="s">
        <v>2</v>
      </c>
      <c r="AN10" s="401" t="s">
        <v>2</v>
      </c>
    </row>
    <row r="11" spans="1:52" ht="12.75" hidden="1" customHeight="1" x14ac:dyDescent="0.3">
      <c r="A11" s="846">
        <f>U11</f>
        <v>42327</v>
      </c>
      <c r="B11" s="846"/>
      <c r="C11" s="846">
        <f>W11</f>
        <v>42327</v>
      </c>
      <c r="D11" s="338"/>
      <c r="E11" s="364">
        <f t="shared" ref="E11:E16" si="0">+C11-A11</f>
        <v>0</v>
      </c>
      <c r="F11" s="364"/>
      <c r="G11" s="368">
        <f t="shared" ref="G11:G42" si="1">AA11+AQ11</f>
        <v>4123711</v>
      </c>
      <c r="J11" s="366">
        <v>0.08</v>
      </c>
      <c r="K11" s="368">
        <f>G11</f>
        <v>4123711</v>
      </c>
      <c r="O11" s="368">
        <f t="shared" ref="O11:O16" si="2">+K11*J11*E11/IF(MOD(YEAR(A11),4)=0,366,365)</f>
        <v>0</v>
      </c>
      <c r="Q11" s="368"/>
      <c r="U11" s="846">
        <v>42327</v>
      </c>
      <c r="V11" s="846"/>
      <c r="W11" s="846">
        <v>42327</v>
      </c>
      <c r="X11" s="338"/>
      <c r="Y11" s="364">
        <f t="shared" ref="Y11:Y16" si="3">+W11-U11</f>
        <v>0</v>
      </c>
      <c r="Z11" s="364"/>
      <c r="AA11" s="368">
        <v>0</v>
      </c>
      <c r="AD11" s="366">
        <v>0.08</v>
      </c>
      <c r="AE11" s="368">
        <f>AA11</f>
        <v>0</v>
      </c>
      <c r="AI11" s="368">
        <f t="shared" ref="AI11:AI16" si="4">+AE11*AD11*Y11/IF(MOD(YEAR(U11),4)=0,366,365)</f>
        <v>0</v>
      </c>
      <c r="AK11" s="846">
        <f>U11</f>
        <v>42327</v>
      </c>
      <c r="AL11" s="846"/>
      <c r="AM11" s="846">
        <f>W11</f>
        <v>42327</v>
      </c>
      <c r="AN11" s="338"/>
      <c r="AO11" s="364">
        <f t="shared" ref="AO11:AO16" si="5">+AM11-AK11</f>
        <v>0</v>
      </c>
      <c r="AP11" s="364"/>
      <c r="AQ11" s="368">
        <v>4123711</v>
      </c>
      <c r="AT11" s="366">
        <v>0.08</v>
      </c>
      <c r="AU11" s="368">
        <f>AQ11</f>
        <v>4123711</v>
      </c>
      <c r="AY11" s="368">
        <f t="shared" ref="AY11:AY16" si="6">+AU11*AT11*AO11/IF(MOD(YEAR(AK11),4)=0,366,365)</f>
        <v>0</v>
      </c>
    </row>
    <row r="12" spans="1:52" ht="12.75" hidden="1" customHeight="1" x14ac:dyDescent="0.3">
      <c r="A12" s="846">
        <f>C11</f>
        <v>42327</v>
      </c>
      <c r="B12" s="846"/>
      <c r="C12" s="846">
        <f>W12</f>
        <v>42333</v>
      </c>
      <c r="D12" s="338"/>
      <c r="E12" s="364">
        <f t="shared" si="0"/>
        <v>6</v>
      </c>
      <c r="F12" s="364"/>
      <c r="G12" s="368">
        <f t="shared" si="1"/>
        <v>0</v>
      </c>
      <c r="J12" s="366">
        <v>0.08</v>
      </c>
      <c r="K12" s="368">
        <f t="shared" ref="K12:K17" si="7">+K11+G12</f>
        <v>4123711</v>
      </c>
      <c r="O12" s="368">
        <f t="shared" si="2"/>
        <v>5422.962410958904</v>
      </c>
      <c r="Q12" s="368"/>
      <c r="U12" s="846">
        <f>W11</f>
        <v>42327</v>
      </c>
      <c r="V12" s="846"/>
      <c r="W12" s="846">
        <v>42333</v>
      </c>
      <c r="X12" s="338"/>
      <c r="Y12" s="364">
        <f t="shared" si="3"/>
        <v>6</v>
      </c>
      <c r="Z12" s="364"/>
      <c r="AA12" s="368">
        <v>0</v>
      </c>
      <c r="AD12" s="366">
        <v>0.08</v>
      </c>
      <c r="AE12" s="368">
        <f t="shared" ref="AE12:AE17" si="8">+AE11+AA12</f>
        <v>0</v>
      </c>
      <c r="AI12" s="368">
        <f t="shared" si="4"/>
        <v>0</v>
      </c>
      <c r="AK12" s="846">
        <f>AM11</f>
        <v>42327</v>
      </c>
      <c r="AL12" s="846"/>
      <c r="AM12" s="846">
        <f>W12</f>
        <v>42333</v>
      </c>
      <c r="AN12" s="338"/>
      <c r="AO12" s="364">
        <f t="shared" si="5"/>
        <v>6</v>
      </c>
      <c r="AP12" s="364"/>
      <c r="AQ12" s="368">
        <v>0</v>
      </c>
      <c r="AT12" s="366">
        <v>0.08</v>
      </c>
      <c r="AU12" s="368">
        <f t="shared" ref="AU12:AU17" si="9">+AU11+AQ12</f>
        <v>4123711</v>
      </c>
      <c r="AY12" s="368">
        <f t="shared" si="6"/>
        <v>5422.962410958904</v>
      </c>
    </row>
    <row r="13" spans="1:52" ht="12.75" hidden="1" customHeight="1" x14ac:dyDescent="0.3">
      <c r="A13" s="846">
        <f>C12</f>
        <v>42333</v>
      </c>
      <c r="B13" s="846"/>
      <c r="C13" s="846">
        <f>W13</f>
        <v>42333</v>
      </c>
      <c r="D13" s="338"/>
      <c r="E13" s="364">
        <f t="shared" si="0"/>
        <v>0</v>
      </c>
      <c r="F13" s="364"/>
      <c r="G13" s="368">
        <f t="shared" si="1"/>
        <v>15463918</v>
      </c>
      <c r="J13" s="366">
        <v>0.08</v>
      </c>
      <c r="K13" s="368">
        <f t="shared" si="7"/>
        <v>19587629</v>
      </c>
      <c r="O13" s="368">
        <f t="shared" si="2"/>
        <v>0</v>
      </c>
      <c r="Q13" s="368"/>
      <c r="U13" s="846">
        <f>W12</f>
        <v>42333</v>
      </c>
      <c r="V13" s="846"/>
      <c r="W13" s="846">
        <v>42333</v>
      </c>
      <c r="X13" s="338"/>
      <c r="Y13" s="364">
        <f t="shared" si="3"/>
        <v>0</v>
      </c>
      <c r="Z13" s="364"/>
      <c r="AA13" s="368">
        <v>10824743</v>
      </c>
      <c r="AD13" s="366">
        <v>0.08</v>
      </c>
      <c r="AE13" s="368">
        <f t="shared" si="8"/>
        <v>10824743</v>
      </c>
      <c r="AI13" s="368">
        <f t="shared" si="4"/>
        <v>0</v>
      </c>
      <c r="AK13" s="846">
        <f>AM12</f>
        <v>42333</v>
      </c>
      <c r="AL13" s="846"/>
      <c r="AM13" s="846">
        <f>W13</f>
        <v>42333</v>
      </c>
      <c r="AN13" s="338"/>
      <c r="AO13" s="364">
        <f t="shared" si="5"/>
        <v>0</v>
      </c>
      <c r="AP13" s="364"/>
      <c r="AQ13" s="368">
        <v>4639175</v>
      </c>
      <c r="AT13" s="366">
        <v>0.08</v>
      </c>
      <c r="AU13" s="368">
        <f t="shared" si="9"/>
        <v>8762886</v>
      </c>
      <c r="AY13" s="368">
        <f t="shared" si="6"/>
        <v>0</v>
      </c>
    </row>
    <row r="14" spans="1:52" ht="12.75" hidden="1" customHeight="1" x14ac:dyDescent="0.3">
      <c r="A14" s="846">
        <f>C13</f>
        <v>42333</v>
      </c>
      <c r="B14" s="846"/>
      <c r="C14" s="846">
        <f>W14</f>
        <v>42339</v>
      </c>
      <c r="D14" s="338"/>
      <c r="E14" s="364">
        <f t="shared" si="0"/>
        <v>6</v>
      </c>
      <c r="F14" s="364"/>
      <c r="G14" s="368">
        <f t="shared" si="1"/>
        <v>0</v>
      </c>
      <c r="J14" s="366">
        <v>0.08</v>
      </c>
      <c r="K14" s="368">
        <f t="shared" si="7"/>
        <v>19587629</v>
      </c>
      <c r="O14" s="368">
        <f t="shared" si="2"/>
        <v>25759.073753424658</v>
      </c>
      <c r="Q14" s="368"/>
      <c r="U14" s="846">
        <f>W13</f>
        <v>42333</v>
      </c>
      <c r="V14" s="846"/>
      <c r="W14" s="846">
        <v>42339</v>
      </c>
      <c r="X14" s="338"/>
      <c r="Y14" s="364">
        <f t="shared" si="3"/>
        <v>6</v>
      </c>
      <c r="Z14" s="364"/>
      <c r="AA14" s="368">
        <v>0</v>
      </c>
      <c r="AD14" s="366">
        <v>0.08</v>
      </c>
      <c r="AE14" s="368">
        <f t="shared" si="8"/>
        <v>10824743</v>
      </c>
      <c r="AI14" s="368">
        <f t="shared" si="4"/>
        <v>14235.278465753427</v>
      </c>
      <c r="AK14" s="846">
        <f>AM13</f>
        <v>42333</v>
      </c>
      <c r="AL14" s="846"/>
      <c r="AM14" s="846">
        <f>W14</f>
        <v>42339</v>
      </c>
      <c r="AN14" s="338"/>
      <c r="AO14" s="364">
        <f t="shared" si="5"/>
        <v>6</v>
      </c>
      <c r="AP14" s="364"/>
      <c r="AQ14" s="368">
        <v>0</v>
      </c>
      <c r="AT14" s="366">
        <v>0.08</v>
      </c>
      <c r="AU14" s="368">
        <f t="shared" si="9"/>
        <v>8762886</v>
      </c>
      <c r="AY14" s="368">
        <f t="shared" si="6"/>
        <v>11523.795287671233</v>
      </c>
    </row>
    <row r="15" spans="1:52" ht="12.75" hidden="1" customHeight="1" x14ac:dyDescent="0.3">
      <c r="A15" s="846">
        <f>+C14</f>
        <v>42339</v>
      </c>
      <c r="B15" s="846"/>
      <c r="C15" s="846">
        <v>42361</v>
      </c>
      <c r="D15" s="338"/>
      <c r="E15" s="364">
        <f t="shared" si="0"/>
        <v>22</v>
      </c>
      <c r="F15" s="364"/>
      <c r="G15" s="368">
        <f t="shared" si="1"/>
        <v>0</v>
      </c>
      <c r="J15" s="366">
        <v>0.08</v>
      </c>
      <c r="K15" s="368">
        <f t="shared" si="7"/>
        <v>19587629</v>
      </c>
      <c r="O15" s="368">
        <f t="shared" si="2"/>
        <v>94449.937095890404</v>
      </c>
      <c r="Q15" s="368"/>
      <c r="U15" s="846">
        <f>+W14</f>
        <v>42339</v>
      </c>
      <c r="V15" s="846"/>
      <c r="W15" s="846">
        <v>42361</v>
      </c>
      <c r="X15" s="338"/>
      <c r="Y15" s="364">
        <f t="shared" si="3"/>
        <v>22</v>
      </c>
      <c r="Z15" s="364"/>
      <c r="AA15" s="368">
        <v>0</v>
      </c>
      <c r="AD15" s="366">
        <v>0.08</v>
      </c>
      <c r="AE15" s="368">
        <f t="shared" si="8"/>
        <v>10824743</v>
      </c>
      <c r="AI15" s="368">
        <f t="shared" si="4"/>
        <v>52196.02104109589</v>
      </c>
      <c r="AK15" s="846">
        <f>+AM14</f>
        <v>42339</v>
      </c>
      <c r="AL15" s="846"/>
      <c r="AM15" s="846">
        <v>42361</v>
      </c>
      <c r="AN15" s="338"/>
      <c r="AO15" s="364">
        <f t="shared" si="5"/>
        <v>22</v>
      </c>
      <c r="AP15" s="364"/>
      <c r="AQ15" s="368">
        <v>0</v>
      </c>
      <c r="AT15" s="366">
        <v>0.08</v>
      </c>
      <c r="AU15" s="368">
        <f t="shared" si="9"/>
        <v>8762886</v>
      </c>
      <c r="AY15" s="368">
        <f t="shared" si="6"/>
        <v>42253.916054794521</v>
      </c>
    </row>
    <row r="16" spans="1:52" ht="12.75" hidden="1" customHeight="1" x14ac:dyDescent="0.3">
      <c r="A16" s="846">
        <f>+C15</f>
        <v>42361</v>
      </c>
      <c r="B16" s="846"/>
      <c r="C16" s="846">
        <v>42361</v>
      </c>
      <c r="D16" s="338"/>
      <c r="E16" s="364">
        <f t="shared" si="0"/>
        <v>0</v>
      </c>
      <c r="F16" s="364"/>
      <c r="G16" s="368">
        <f t="shared" si="1"/>
        <v>18041237</v>
      </c>
      <c r="J16" s="366">
        <v>0.08</v>
      </c>
      <c r="K16" s="368">
        <f t="shared" si="7"/>
        <v>37628866</v>
      </c>
      <c r="O16" s="368">
        <f t="shared" si="2"/>
        <v>0</v>
      </c>
      <c r="Q16" s="368"/>
      <c r="U16" s="846">
        <f>+W15</f>
        <v>42361</v>
      </c>
      <c r="V16" s="846"/>
      <c r="W16" s="846">
        <v>42361</v>
      </c>
      <c r="X16" s="338"/>
      <c r="Y16" s="364">
        <f t="shared" si="3"/>
        <v>0</v>
      </c>
      <c r="Z16" s="364"/>
      <c r="AA16" s="368">
        <v>18041237</v>
      </c>
      <c r="AD16" s="366">
        <v>0.08</v>
      </c>
      <c r="AE16" s="368">
        <f t="shared" si="8"/>
        <v>28865980</v>
      </c>
      <c r="AI16" s="368">
        <f t="shared" si="4"/>
        <v>0</v>
      </c>
      <c r="AK16" s="846">
        <f>+AM15</f>
        <v>42361</v>
      </c>
      <c r="AL16" s="846"/>
      <c r="AM16" s="846">
        <v>42361</v>
      </c>
      <c r="AN16" s="338"/>
      <c r="AO16" s="364">
        <f t="shared" si="5"/>
        <v>0</v>
      </c>
      <c r="AP16" s="364"/>
      <c r="AQ16" s="368">
        <v>0</v>
      </c>
      <c r="AT16" s="366">
        <v>0.08</v>
      </c>
      <c r="AU16" s="368">
        <f t="shared" si="9"/>
        <v>8762886</v>
      </c>
      <c r="AY16" s="368">
        <f t="shared" si="6"/>
        <v>0</v>
      </c>
    </row>
    <row r="17" spans="1:51" ht="12.75" hidden="1" customHeight="1" x14ac:dyDescent="0.3">
      <c r="A17" s="846">
        <f>+C16</f>
        <v>42361</v>
      </c>
      <c r="B17" s="846"/>
      <c r="C17" s="846">
        <v>42370</v>
      </c>
      <c r="D17" s="338"/>
      <c r="E17" s="364">
        <f t="shared" ref="E17:E18" si="10">+C17-A17</f>
        <v>9</v>
      </c>
      <c r="F17" s="364"/>
      <c r="G17" s="368">
        <f t="shared" si="1"/>
        <v>0</v>
      </c>
      <c r="J17" s="366">
        <v>0.08</v>
      </c>
      <c r="K17" s="368">
        <f t="shared" si="7"/>
        <v>37628866</v>
      </c>
      <c r="O17" s="368">
        <f t="shared" ref="O17" si="11">+K17*J17*E17/IF(MOD(YEAR(A17),4)=0,366,365)</f>
        <v>74226.804164383575</v>
      </c>
      <c r="Q17" s="368"/>
      <c r="U17" s="846">
        <f>+W16</f>
        <v>42361</v>
      </c>
      <c r="V17" s="846"/>
      <c r="W17" s="846">
        <v>42370</v>
      </c>
      <c r="X17" s="338"/>
      <c r="Y17" s="364">
        <f t="shared" ref="Y17" si="12">+W17-U17</f>
        <v>9</v>
      </c>
      <c r="Z17" s="364"/>
      <c r="AA17" s="368">
        <v>0</v>
      </c>
      <c r="AD17" s="366">
        <v>0.08</v>
      </c>
      <c r="AE17" s="368">
        <f t="shared" si="8"/>
        <v>28865980</v>
      </c>
      <c r="AI17" s="368">
        <f t="shared" ref="AI17" si="13">+AE17*AD17*Y17/IF(MOD(YEAR(U17),4)=0,366,365)</f>
        <v>56941.111232876705</v>
      </c>
      <c r="AK17" s="846">
        <f>+AM16</f>
        <v>42361</v>
      </c>
      <c r="AL17" s="846"/>
      <c r="AM17" s="846">
        <v>42370</v>
      </c>
      <c r="AN17" s="338"/>
      <c r="AO17" s="364">
        <f t="shared" ref="AO17" si="14">+AM17-AK17</f>
        <v>9</v>
      </c>
      <c r="AP17" s="364"/>
      <c r="AQ17" s="368">
        <v>0</v>
      </c>
      <c r="AT17" s="366">
        <v>0.08</v>
      </c>
      <c r="AU17" s="368">
        <f t="shared" si="9"/>
        <v>8762886</v>
      </c>
      <c r="AY17" s="368">
        <f t="shared" ref="AY17" si="15">+AU17*AT17*AO17/IF(MOD(YEAR(AK17),4)=0,366,365)</f>
        <v>17285.692931506848</v>
      </c>
    </row>
    <row r="18" spans="1:51" ht="12.75" hidden="1" customHeight="1" x14ac:dyDescent="0.3">
      <c r="A18" s="846">
        <f>+C17</f>
        <v>42370</v>
      </c>
      <c r="B18" s="846"/>
      <c r="C18" s="846">
        <v>42370</v>
      </c>
      <c r="D18" s="338"/>
      <c r="E18" s="364">
        <f t="shared" si="10"/>
        <v>0</v>
      </c>
      <c r="F18" s="364"/>
      <c r="G18" s="368">
        <f t="shared" si="1"/>
        <v>199858</v>
      </c>
      <c r="H18" s="555" t="s">
        <v>1225</v>
      </c>
      <c r="J18" s="366">
        <v>0.08</v>
      </c>
      <c r="K18" s="368">
        <f t="shared" ref="K18" si="16">+K17+G18</f>
        <v>37828724</v>
      </c>
      <c r="O18" s="368">
        <f t="shared" ref="O18" si="17">+K18*J18*E18/IF(MOD(YEAR(A18),4)=0,366,365)</f>
        <v>0</v>
      </c>
      <c r="Q18" s="368"/>
      <c r="U18" s="846">
        <f>+W17</f>
        <v>42370</v>
      </c>
      <c r="V18" s="846"/>
      <c r="W18" s="846">
        <v>42370</v>
      </c>
      <c r="X18" s="338"/>
      <c r="Y18" s="364">
        <f t="shared" ref="Y18" si="18">+W18-U18</f>
        <v>0</v>
      </c>
      <c r="Z18" s="364"/>
      <c r="AA18" s="368">
        <v>123372</v>
      </c>
      <c r="AB18" s="555" t="s">
        <v>1225</v>
      </c>
      <c r="AD18" s="366">
        <v>0.08</v>
      </c>
      <c r="AE18" s="368">
        <f t="shared" ref="AE18" si="19">+AE17+AA18</f>
        <v>28989352</v>
      </c>
      <c r="AI18" s="368">
        <f t="shared" ref="AI18" si="20">+AE18*AD18*Y18/IF(MOD(YEAR(U18),4)=0,366,365)</f>
        <v>0</v>
      </c>
      <c r="AK18" s="846">
        <f>+AM17</f>
        <v>42370</v>
      </c>
      <c r="AL18" s="846"/>
      <c r="AM18" s="846">
        <v>42370</v>
      </c>
      <c r="AN18" s="338"/>
      <c r="AO18" s="364">
        <f t="shared" ref="AO18" si="21">+AM18-AK18</f>
        <v>0</v>
      </c>
      <c r="AP18" s="364"/>
      <c r="AQ18" s="368">
        <v>76486</v>
      </c>
      <c r="AR18" s="555" t="s">
        <v>1225</v>
      </c>
      <c r="AT18" s="366">
        <v>0.08</v>
      </c>
      <c r="AU18" s="368">
        <f t="shared" ref="AU18" si="22">+AU17+AQ18</f>
        <v>8839372</v>
      </c>
      <c r="AY18" s="368">
        <f t="shared" ref="AY18" si="23">+AU18*AT18*AO18/IF(MOD(YEAR(AK18),4)=0,366,365)</f>
        <v>0</v>
      </c>
    </row>
    <row r="19" spans="1:51" ht="12.75" hidden="1" customHeight="1" x14ac:dyDescent="0.3">
      <c r="A19" s="846">
        <f>+C18</f>
        <v>42370</v>
      </c>
      <c r="B19" s="846"/>
      <c r="C19" s="846">
        <v>42401</v>
      </c>
      <c r="D19" s="338"/>
      <c r="E19" s="364">
        <f t="shared" ref="E19:E49" si="24">+C19-A19</f>
        <v>31</v>
      </c>
      <c r="F19" s="364"/>
      <c r="G19" s="368">
        <f t="shared" si="1"/>
        <v>0</v>
      </c>
      <c r="J19" s="366">
        <v>0.08</v>
      </c>
      <c r="K19" s="368">
        <f>+K18+G19</f>
        <v>37828724</v>
      </c>
      <c r="O19" s="368">
        <f t="shared" ref="O19" si="25">+K19*J19*E19/IF(MOD(YEAR(A19),4)=0,366,365)</f>
        <v>256325.7801092896</v>
      </c>
      <c r="Q19" s="368"/>
      <c r="U19" s="846">
        <f>+W18</f>
        <v>42370</v>
      </c>
      <c r="V19" s="846"/>
      <c r="W19" s="846">
        <v>42401</v>
      </c>
      <c r="X19" s="338"/>
      <c r="Y19" s="364">
        <f t="shared" ref="Y19:Y49" si="26">+W19-U19</f>
        <v>31</v>
      </c>
      <c r="Z19" s="364"/>
      <c r="AA19" s="368">
        <v>0</v>
      </c>
      <c r="AD19" s="366">
        <v>0.08</v>
      </c>
      <c r="AE19" s="368">
        <f>+AE18+AA19</f>
        <v>28989352</v>
      </c>
      <c r="AI19" s="368">
        <f t="shared" ref="AI19" si="27">+AE19*AD19*Y19/IF(MOD(YEAR(U19),4)=0,366,365)</f>
        <v>196430.58185792351</v>
      </c>
      <c r="AK19" s="846">
        <f>+AM17</f>
        <v>42370</v>
      </c>
      <c r="AL19" s="846"/>
      <c r="AM19" s="846">
        <v>42401</v>
      </c>
      <c r="AN19" s="338"/>
      <c r="AO19" s="364">
        <f t="shared" ref="AO19:AO49" si="28">+AM19-AK19</f>
        <v>31</v>
      </c>
      <c r="AP19" s="364"/>
      <c r="AQ19" s="368">
        <v>0</v>
      </c>
      <c r="AT19" s="366">
        <v>0.08</v>
      </c>
      <c r="AU19" s="368">
        <f>+AU18+AQ19</f>
        <v>8839372</v>
      </c>
      <c r="AY19" s="368">
        <f t="shared" ref="AY19" si="29">+AU19*AT19*AO19/IF(MOD(YEAR(AK19),4)=0,366,365)</f>
        <v>59895.198251366113</v>
      </c>
    </row>
    <row r="20" spans="1:51" ht="12.75" hidden="1" customHeight="1" x14ac:dyDescent="0.3">
      <c r="A20" s="846">
        <v>42401</v>
      </c>
      <c r="B20" s="846"/>
      <c r="C20" s="846">
        <v>42402</v>
      </c>
      <c r="D20" s="338"/>
      <c r="E20" s="364">
        <f t="shared" si="24"/>
        <v>1</v>
      </c>
      <c r="F20" s="364"/>
      <c r="G20" s="368">
        <f t="shared" si="1"/>
        <v>0</v>
      </c>
      <c r="J20" s="366">
        <v>0.08</v>
      </c>
      <c r="K20" s="368">
        <f t="shared" ref="K20:K49" si="30">+K19+G20</f>
        <v>37828724</v>
      </c>
      <c r="O20" s="368">
        <f t="shared" ref="O20:O49" si="31">+K20*J20*E20/IF(MOD(YEAR(A20),4)=0,366,365)</f>
        <v>8268.5735519125683</v>
      </c>
      <c r="Q20" s="368"/>
      <c r="U20" s="846">
        <v>42401</v>
      </c>
      <c r="V20" s="846"/>
      <c r="W20" s="846">
        <v>42402</v>
      </c>
      <c r="X20" s="338"/>
      <c r="Y20" s="364">
        <f t="shared" si="26"/>
        <v>1</v>
      </c>
      <c r="Z20" s="364"/>
      <c r="AA20" s="368">
        <v>0</v>
      </c>
      <c r="AD20" s="366">
        <v>0.08</v>
      </c>
      <c r="AE20" s="368">
        <f t="shared" ref="AE20:AE49" si="32">+AE19+AA20</f>
        <v>28989352</v>
      </c>
      <c r="AI20" s="368">
        <f t="shared" ref="AI20:AI49" si="33">+AE20*AD20*Y20/IF(MOD(YEAR(U20),4)=0,366,365)</f>
        <v>6336.4703825136612</v>
      </c>
      <c r="AK20" s="846">
        <v>42401</v>
      </c>
      <c r="AL20" s="846"/>
      <c r="AM20" s="846">
        <v>42402</v>
      </c>
      <c r="AN20" s="338"/>
      <c r="AO20" s="364">
        <f t="shared" si="28"/>
        <v>1</v>
      </c>
      <c r="AP20" s="364"/>
      <c r="AQ20" s="368">
        <v>0</v>
      </c>
      <c r="AT20" s="366">
        <v>0.08</v>
      </c>
      <c r="AU20" s="368">
        <f t="shared" ref="AU20:AU49" si="34">+AU19+AQ20</f>
        <v>8839372</v>
      </c>
      <c r="AY20" s="368">
        <f t="shared" ref="AY20:AY49" si="35">+AU20*AT20*AO20/IF(MOD(YEAR(AK20),4)=0,366,365)</f>
        <v>1932.1031693989071</v>
      </c>
    </row>
    <row r="21" spans="1:51" ht="12.75" hidden="1" customHeight="1" x14ac:dyDescent="0.3">
      <c r="A21" s="846">
        <v>42402</v>
      </c>
      <c r="B21" s="846"/>
      <c r="C21" s="846">
        <v>42402</v>
      </c>
      <c r="D21" s="338"/>
      <c r="E21" s="364">
        <f t="shared" si="24"/>
        <v>0</v>
      </c>
      <c r="F21" s="364"/>
      <c r="G21" s="368">
        <f t="shared" si="1"/>
        <v>4639175</v>
      </c>
      <c r="J21" s="366">
        <v>0.08</v>
      </c>
      <c r="K21" s="368">
        <f t="shared" si="30"/>
        <v>42467899</v>
      </c>
      <c r="O21" s="368">
        <f t="shared" si="31"/>
        <v>0</v>
      </c>
      <c r="Q21" s="368"/>
      <c r="U21" s="846">
        <v>42402</v>
      </c>
      <c r="V21" s="846"/>
      <c r="W21" s="846">
        <v>42402</v>
      </c>
      <c r="X21" s="338"/>
      <c r="Y21" s="364">
        <f t="shared" si="26"/>
        <v>0</v>
      </c>
      <c r="Z21" s="364"/>
      <c r="AA21" s="368">
        <v>0</v>
      </c>
      <c r="AD21" s="366">
        <v>0.08</v>
      </c>
      <c r="AE21" s="368">
        <f t="shared" si="32"/>
        <v>28989352</v>
      </c>
      <c r="AI21" s="368">
        <f t="shared" si="33"/>
        <v>0</v>
      </c>
      <c r="AK21" s="846">
        <v>42402</v>
      </c>
      <c r="AL21" s="846"/>
      <c r="AM21" s="846">
        <v>42402</v>
      </c>
      <c r="AN21" s="338"/>
      <c r="AO21" s="364">
        <f t="shared" si="28"/>
        <v>0</v>
      </c>
      <c r="AP21" s="364"/>
      <c r="AQ21" s="368">
        <v>4639175</v>
      </c>
      <c r="AT21" s="366">
        <v>0.08</v>
      </c>
      <c r="AU21" s="368">
        <f t="shared" si="34"/>
        <v>13478547</v>
      </c>
      <c r="AY21" s="368">
        <f t="shared" si="35"/>
        <v>0</v>
      </c>
    </row>
    <row r="22" spans="1:51" ht="12.75" hidden="1" customHeight="1" x14ac:dyDescent="0.3">
      <c r="A22" s="846">
        <v>42402</v>
      </c>
      <c r="B22" s="846"/>
      <c r="C22" s="846">
        <v>42403</v>
      </c>
      <c r="D22" s="338"/>
      <c r="E22" s="364">
        <f t="shared" si="24"/>
        <v>1</v>
      </c>
      <c r="F22" s="364"/>
      <c r="G22" s="368">
        <f t="shared" si="1"/>
        <v>0</v>
      </c>
      <c r="J22" s="366">
        <v>0.08</v>
      </c>
      <c r="K22" s="368">
        <f t="shared" si="30"/>
        <v>42467899</v>
      </c>
      <c r="O22" s="368">
        <f t="shared" si="31"/>
        <v>9282.6008743169405</v>
      </c>
      <c r="Q22" s="368"/>
      <c r="U22" s="846">
        <v>42402</v>
      </c>
      <c r="V22" s="846"/>
      <c r="W22" s="846">
        <v>42403</v>
      </c>
      <c r="X22" s="338"/>
      <c r="Y22" s="364">
        <f t="shared" si="26"/>
        <v>1</v>
      </c>
      <c r="Z22" s="364"/>
      <c r="AA22" s="368">
        <v>0</v>
      </c>
      <c r="AD22" s="366">
        <v>0.08</v>
      </c>
      <c r="AE22" s="368">
        <f t="shared" si="32"/>
        <v>28989352</v>
      </c>
      <c r="AI22" s="368">
        <f t="shared" si="33"/>
        <v>6336.4703825136612</v>
      </c>
      <c r="AK22" s="846">
        <v>42402</v>
      </c>
      <c r="AL22" s="846"/>
      <c r="AM22" s="846">
        <v>42403</v>
      </c>
      <c r="AN22" s="338"/>
      <c r="AO22" s="364">
        <f t="shared" si="28"/>
        <v>1</v>
      </c>
      <c r="AP22" s="364"/>
      <c r="AQ22" s="368">
        <v>0</v>
      </c>
      <c r="AT22" s="366">
        <v>0.08</v>
      </c>
      <c r="AU22" s="368">
        <f t="shared" si="34"/>
        <v>13478547</v>
      </c>
      <c r="AY22" s="368">
        <f t="shared" si="35"/>
        <v>2946.1304918032788</v>
      </c>
    </row>
    <row r="23" spans="1:51" ht="12.75" hidden="1" customHeight="1" x14ac:dyDescent="0.3">
      <c r="A23" s="846">
        <f>+C22</f>
        <v>42403</v>
      </c>
      <c r="B23" s="846"/>
      <c r="C23" s="846">
        <v>42404</v>
      </c>
      <c r="D23" s="338"/>
      <c r="E23" s="364">
        <f t="shared" si="24"/>
        <v>1</v>
      </c>
      <c r="F23" s="364"/>
      <c r="G23" s="368">
        <f t="shared" si="1"/>
        <v>-2601</v>
      </c>
      <c r="J23" s="366">
        <v>0.08</v>
      </c>
      <c r="K23" s="368">
        <f t="shared" si="30"/>
        <v>42465298</v>
      </c>
      <c r="O23" s="368">
        <f t="shared" si="31"/>
        <v>9282.0323497267764</v>
      </c>
      <c r="Q23" s="368"/>
      <c r="U23" s="846">
        <f>+W22</f>
        <v>42403</v>
      </c>
      <c r="V23" s="846"/>
      <c r="W23" s="846">
        <v>42404</v>
      </c>
      <c r="X23" s="338"/>
      <c r="Y23" s="364">
        <f t="shared" si="26"/>
        <v>1</v>
      </c>
      <c r="Z23" s="364"/>
      <c r="AA23" s="368">
        <v>-1783</v>
      </c>
      <c r="AD23" s="366">
        <v>0.08</v>
      </c>
      <c r="AE23" s="368">
        <f t="shared" si="32"/>
        <v>28987569</v>
      </c>
      <c r="AI23" s="368">
        <f t="shared" si="33"/>
        <v>6336.0806557377045</v>
      </c>
      <c r="AK23" s="846">
        <v>42403</v>
      </c>
      <c r="AL23" s="846"/>
      <c r="AM23" s="846">
        <v>42404</v>
      </c>
      <c r="AN23" s="338"/>
      <c r="AO23" s="364">
        <f t="shared" si="28"/>
        <v>1</v>
      </c>
      <c r="AP23" s="364"/>
      <c r="AQ23" s="368">
        <v>-818</v>
      </c>
      <c r="AT23" s="366">
        <v>0.08</v>
      </c>
      <c r="AU23" s="368">
        <f t="shared" si="34"/>
        <v>13477729</v>
      </c>
      <c r="AY23" s="368">
        <f t="shared" si="35"/>
        <v>2945.9516939890714</v>
      </c>
    </row>
    <row r="24" spans="1:51" ht="12.75" hidden="1" customHeight="1" x14ac:dyDescent="0.3">
      <c r="A24" s="846">
        <f t="shared" ref="A24:A87" si="36">+C23</f>
        <v>42404</v>
      </c>
      <c r="B24" s="846"/>
      <c r="C24" s="846">
        <v>42408</v>
      </c>
      <c r="D24" s="338"/>
      <c r="E24" s="364">
        <f t="shared" si="24"/>
        <v>4</v>
      </c>
      <c r="F24" s="364"/>
      <c r="G24" s="368">
        <f t="shared" si="1"/>
        <v>0</v>
      </c>
      <c r="J24" s="366">
        <v>0.08</v>
      </c>
      <c r="K24" s="368">
        <f t="shared" si="30"/>
        <v>42465298</v>
      </c>
      <c r="O24" s="368">
        <f t="shared" si="31"/>
        <v>37128.129398907105</v>
      </c>
      <c r="Q24" s="368"/>
      <c r="U24" s="846">
        <f t="shared" ref="U24:U87" si="37">+W23</f>
        <v>42404</v>
      </c>
      <c r="V24" s="846"/>
      <c r="W24" s="846">
        <v>42408</v>
      </c>
      <c r="X24" s="338"/>
      <c r="Y24" s="364">
        <f t="shared" si="26"/>
        <v>4</v>
      </c>
      <c r="Z24" s="364"/>
      <c r="AA24" s="368">
        <v>0</v>
      </c>
      <c r="AD24" s="366">
        <v>0.08</v>
      </c>
      <c r="AE24" s="368">
        <f t="shared" si="32"/>
        <v>28987569</v>
      </c>
      <c r="AI24" s="368">
        <f t="shared" si="33"/>
        <v>25344.322622950818</v>
      </c>
      <c r="AK24" s="846">
        <v>42404</v>
      </c>
      <c r="AL24" s="846"/>
      <c r="AM24" s="846">
        <v>42408</v>
      </c>
      <c r="AN24" s="338"/>
      <c r="AO24" s="364">
        <f t="shared" si="28"/>
        <v>4</v>
      </c>
      <c r="AP24" s="364"/>
      <c r="AQ24" s="368">
        <v>0</v>
      </c>
      <c r="AT24" s="366">
        <v>0.08</v>
      </c>
      <c r="AU24" s="368">
        <f t="shared" si="34"/>
        <v>13477729</v>
      </c>
      <c r="AY24" s="368">
        <f t="shared" si="35"/>
        <v>11783.806775956285</v>
      </c>
    </row>
    <row r="25" spans="1:51" ht="12.75" hidden="1" customHeight="1" x14ac:dyDescent="0.3">
      <c r="A25" s="846">
        <f t="shared" si="36"/>
        <v>42408</v>
      </c>
      <c r="B25" s="846"/>
      <c r="C25" s="846">
        <v>42408</v>
      </c>
      <c r="D25" s="338"/>
      <c r="E25" s="364">
        <f t="shared" si="24"/>
        <v>0</v>
      </c>
      <c r="F25" s="364"/>
      <c r="G25" s="368">
        <f t="shared" si="1"/>
        <v>0</v>
      </c>
      <c r="J25" s="366">
        <v>0.08</v>
      </c>
      <c r="K25" s="368">
        <f t="shared" si="30"/>
        <v>42465298</v>
      </c>
      <c r="O25" s="368">
        <f t="shared" si="31"/>
        <v>0</v>
      </c>
      <c r="Q25" s="368"/>
      <c r="U25" s="846">
        <f t="shared" si="37"/>
        <v>42408</v>
      </c>
      <c r="V25" s="846"/>
      <c r="W25" s="846">
        <v>42408</v>
      </c>
      <c r="X25" s="338"/>
      <c r="Y25" s="364">
        <f t="shared" si="26"/>
        <v>0</v>
      </c>
      <c r="Z25" s="364"/>
      <c r="AA25" s="368">
        <v>500000</v>
      </c>
      <c r="AD25" s="366">
        <v>0.08</v>
      </c>
      <c r="AE25" s="368">
        <f t="shared" si="32"/>
        <v>29487569</v>
      </c>
      <c r="AI25" s="368">
        <f t="shared" si="33"/>
        <v>0</v>
      </c>
      <c r="AK25" s="846">
        <v>42408</v>
      </c>
      <c r="AL25" s="846"/>
      <c r="AM25" s="846">
        <v>42408</v>
      </c>
      <c r="AN25" s="338"/>
      <c r="AO25" s="364">
        <f t="shared" si="28"/>
        <v>0</v>
      </c>
      <c r="AP25" s="364"/>
      <c r="AQ25" s="368">
        <v>-500000</v>
      </c>
      <c r="AT25" s="366">
        <v>0.08</v>
      </c>
      <c r="AU25" s="368">
        <f t="shared" si="34"/>
        <v>12977729</v>
      </c>
      <c r="AY25" s="368">
        <f t="shared" si="35"/>
        <v>0</v>
      </c>
    </row>
    <row r="26" spans="1:51" ht="12.75" hidden="1" customHeight="1" x14ac:dyDescent="0.3">
      <c r="A26" s="846">
        <f t="shared" si="36"/>
        <v>42408</v>
      </c>
      <c r="B26" s="846"/>
      <c r="C26" s="846">
        <v>42409</v>
      </c>
      <c r="D26" s="338"/>
      <c r="E26" s="364">
        <f t="shared" si="24"/>
        <v>1</v>
      </c>
      <c r="F26" s="364"/>
      <c r="G26" s="368">
        <f t="shared" si="1"/>
        <v>0</v>
      </c>
      <c r="J26" s="366">
        <v>0.08</v>
      </c>
      <c r="K26" s="368">
        <f t="shared" si="30"/>
        <v>42465298</v>
      </c>
      <c r="O26" s="368">
        <f t="shared" si="31"/>
        <v>9282.0323497267764</v>
      </c>
      <c r="Q26" s="368"/>
      <c r="U26" s="846">
        <f t="shared" si="37"/>
        <v>42408</v>
      </c>
      <c r="V26" s="846"/>
      <c r="W26" s="846">
        <v>42409</v>
      </c>
      <c r="X26" s="338"/>
      <c r="Y26" s="364">
        <f t="shared" si="26"/>
        <v>1</v>
      </c>
      <c r="Z26" s="364"/>
      <c r="AA26" s="368">
        <v>0</v>
      </c>
      <c r="AD26" s="366">
        <v>0.08</v>
      </c>
      <c r="AE26" s="368">
        <f t="shared" si="32"/>
        <v>29487569</v>
      </c>
      <c r="AI26" s="368">
        <f t="shared" si="33"/>
        <v>6445.3702732240436</v>
      </c>
      <c r="AK26" s="846">
        <v>42408</v>
      </c>
      <c r="AL26" s="846"/>
      <c r="AM26" s="846">
        <v>42409</v>
      </c>
      <c r="AN26" s="338"/>
      <c r="AO26" s="364">
        <f t="shared" si="28"/>
        <v>1</v>
      </c>
      <c r="AP26" s="364"/>
      <c r="AQ26" s="368">
        <v>0</v>
      </c>
      <c r="AT26" s="366">
        <v>0.08</v>
      </c>
      <c r="AU26" s="368">
        <f t="shared" si="34"/>
        <v>12977729</v>
      </c>
      <c r="AY26" s="368">
        <f t="shared" si="35"/>
        <v>2836.6620765027324</v>
      </c>
    </row>
    <row r="27" spans="1:51" ht="12.75" hidden="1" customHeight="1" x14ac:dyDescent="0.3">
      <c r="A27" s="846">
        <f t="shared" si="36"/>
        <v>42409</v>
      </c>
      <c r="B27" s="846"/>
      <c r="C27" s="846">
        <f>+A27</f>
        <v>42409</v>
      </c>
      <c r="D27" s="338"/>
      <c r="E27" s="364">
        <f t="shared" si="24"/>
        <v>0</v>
      </c>
      <c r="F27" s="364"/>
      <c r="G27" s="368">
        <f t="shared" si="1"/>
        <v>0</v>
      </c>
      <c r="J27" s="366">
        <v>0.08</v>
      </c>
      <c r="K27" s="368">
        <f t="shared" si="30"/>
        <v>42465298</v>
      </c>
      <c r="O27" s="368">
        <f t="shared" si="31"/>
        <v>0</v>
      </c>
      <c r="Q27" s="368"/>
      <c r="U27" s="846">
        <f t="shared" si="37"/>
        <v>42409</v>
      </c>
      <c r="V27" s="846"/>
      <c r="W27" s="846">
        <f>+U27</f>
        <v>42409</v>
      </c>
      <c r="X27" s="338"/>
      <c r="Y27" s="364">
        <f t="shared" si="26"/>
        <v>0</v>
      </c>
      <c r="Z27" s="364"/>
      <c r="AA27" s="368">
        <v>2000000</v>
      </c>
      <c r="AD27" s="366">
        <v>0.08</v>
      </c>
      <c r="AE27" s="368">
        <f t="shared" si="32"/>
        <v>31487569</v>
      </c>
      <c r="AI27" s="368">
        <f t="shared" si="33"/>
        <v>0</v>
      </c>
      <c r="AK27" s="846">
        <v>42409</v>
      </c>
      <c r="AL27" s="846"/>
      <c r="AM27" s="846">
        <v>42409</v>
      </c>
      <c r="AN27" s="338"/>
      <c r="AO27" s="364">
        <f t="shared" si="28"/>
        <v>0</v>
      </c>
      <c r="AP27" s="364"/>
      <c r="AQ27" s="368">
        <v>-2000000</v>
      </c>
      <c r="AT27" s="366">
        <v>0.08</v>
      </c>
      <c r="AU27" s="368">
        <f t="shared" si="34"/>
        <v>10977729</v>
      </c>
      <c r="AY27" s="368">
        <f t="shared" si="35"/>
        <v>0</v>
      </c>
    </row>
    <row r="28" spans="1:51" ht="12.75" hidden="1" customHeight="1" x14ac:dyDescent="0.3">
      <c r="A28" s="846">
        <f t="shared" si="36"/>
        <v>42409</v>
      </c>
      <c r="B28" s="846"/>
      <c r="C28" s="846">
        <v>42410</v>
      </c>
      <c r="D28" s="338"/>
      <c r="E28" s="364">
        <f t="shared" si="24"/>
        <v>1</v>
      </c>
      <c r="F28" s="364"/>
      <c r="G28" s="368">
        <f t="shared" si="1"/>
        <v>0</v>
      </c>
      <c r="J28" s="366">
        <v>0.08</v>
      </c>
      <c r="K28" s="368">
        <f t="shared" si="30"/>
        <v>42465298</v>
      </c>
      <c r="O28" s="368">
        <f t="shared" si="31"/>
        <v>9282.0323497267764</v>
      </c>
      <c r="Q28" s="368"/>
      <c r="U28" s="846">
        <f t="shared" si="37"/>
        <v>42409</v>
      </c>
      <c r="V28" s="846"/>
      <c r="W28" s="846">
        <v>42410</v>
      </c>
      <c r="X28" s="338"/>
      <c r="Y28" s="364">
        <f t="shared" si="26"/>
        <v>1</v>
      </c>
      <c r="Z28" s="364"/>
      <c r="AA28" s="368">
        <v>0</v>
      </c>
      <c r="AD28" s="366">
        <v>0.08</v>
      </c>
      <c r="AE28" s="368">
        <f t="shared" si="32"/>
        <v>31487569</v>
      </c>
      <c r="AI28" s="368">
        <f t="shared" si="33"/>
        <v>6882.5287431693987</v>
      </c>
      <c r="AK28" s="846">
        <v>42409</v>
      </c>
      <c r="AL28" s="846"/>
      <c r="AM28" s="846">
        <v>42410</v>
      </c>
      <c r="AN28" s="338"/>
      <c r="AO28" s="364">
        <f t="shared" si="28"/>
        <v>1</v>
      </c>
      <c r="AP28" s="364"/>
      <c r="AQ28" s="368">
        <v>0</v>
      </c>
      <c r="AT28" s="366">
        <v>0.08</v>
      </c>
      <c r="AU28" s="368">
        <f t="shared" si="34"/>
        <v>10977729</v>
      </c>
      <c r="AY28" s="368">
        <f t="shared" si="35"/>
        <v>2399.5036065573772</v>
      </c>
    </row>
    <row r="29" spans="1:51" ht="12.75" hidden="1" customHeight="1" x14ac:dyDescent="0.3">
      <c r="A29" s="846">
        <f t="shared" si="36"/>
        <v>42410</v>
      </c>
      <c r="B29" s="846"/>
      <c r="C29" s="846">
        <v>42410</v>
      </c>
      <c r="D29" s="338"/>
      <c r="E29" s="364">
        <f t="shared" si="24"/>
        <v>0</v>
      </c>
      <c r="F29" s="364"/>
      <c r="G29" s="368">
        <f t="shared" si="1"/>
        <v>0</v>
      </c>
      <c r="J29" s="366">
        <v>0.08</v>
      </c>
      <c r="K29" s="368">
        <f t="shared" si="30"/>
        <v>42465298</v>
      </c>
      <c r="O29" s="368">
        <f t="shared" si="31"/>
        <v>0</v>
      </c>
      <c r="Q29" s="368"/>
      <c r="U29" s="846">
        <f t="shared" si="37"/>
        <v>42410</v>
      </c>
      <c r="V29" s="846"/>
      <c r="W29" s="846">
        <v>42410</v>
      </c>
      <c r="X29" s="338"/>
      <c r="Y29" s="364">
        <f t="shared" si="26"/>
        <v>0</v>
      </c>
      <c r="Z29" s="364"/>
      <c r="AA29" s="368">
        <v>1400000</v>
      </c>
      <c r="AD29" s="366">
        <v>0.08</v>
      </c>
      <c r="AE29" s="368">
        <f t="shared" si="32"/>
        <v>32887569</v>
      </c>
      <c r="AI29" s="368">
        <f t="shared" si="33"/>
        <v>0</v>
      </c>
      <c r="AK29" s="846">
        <v>42410</v>
      </c>
      <c r="AL29" s="846"/>
      <c r="AM29" s="846">
        <v>42410</v>
      </c>
      <c r="AN29" s="338"/>
      <c r="AO29" s="364">
        <f t="shared" si="28"/>
        <v>0</v>
      </c>
      <c r="AP29" s="364"/>
      <c r="AQ29" s="368">
        <v>-1400000</v>
      </c>
      <c r="AT29" s="366">
        <v>0.08</v>
      </c>
      <c r="AU29" s="368">
        <f t="shared" si="34"/>
        <v>9577729</v>
      </c>
      <c r="AY29" s="368">
        <f t="shared" si="35"/>
        <v>0</v>
      </c>
    </row>
    <row r="30" spans="1:51" ht="12.75" hidden="1" customHeight="1" x14ac:dyDescent="0.3">
      <c r="A30" s="846">
        <f t="shared" si="36"/>
        <v>42410</v>
      </c>
      <c r="B30" s="846"/>
      <c r="C30" s="846">
        <v>42416</v>
      </c>
      <c r="D30" s="338"/>
      <c r="E30" s="364">
        <f t="shared" si="24"/>
        <v>6</v>
      </c>
      <c r="F30" s="364"/>
      <c r="G30" s="368">
        <f t="shared" si="1"/>
        <v>0</v>
      </c>
      <c r="J30" s="366">
        <v>0.08</v>
      </c>
      <c r="K30" s="368">
        <f t="shared" si="30"/>
        <v>42465298</v>
      </c>
      <c r="O30" s="368">
        <f t="shared" si="31"/>
        <v>55692.194098360655</v>
      </c>
      <c r="Q30" s="368"/>
      <c r="U30" s="846">
        <f t="shared" si="37"/>
        <v>42410</v>
      </c>
      <c r="V30" s="846"/>
      <c r="W30" s="846">
        <v>42416</v>
      </c>
      <c r="X30" s="338"/>
      <c r="Y30" s="364">
        <f t="shared" si="26"/>
        <v>6</v>
      </c>
      <c r="Z30" s="364"/>
      <c r="AA30" s="368">
        <v>0</v>
      </c>
      <c r="AD30" s="366">
        <v>0.08</v>
      </c>
      <c r="AE30" s="368">
        <f t="shared" si="32"/>
        <v>32887569</v>
      </c>
      <c r="AI30" s="368">
        <f t="shared" si="33"/>
        <v>43131.238032786889</v>
      </c>
      <c r="AK30" s="846">
        <v>42410</v>
      </c>
      <c r="AL30" s="846"/>
      <c r="AM30" s="846">
        <v>42416</v>
      </c>
      <c r="AN30" s="338"/>
      <c r="AO30" s="364">
        <f t="shared" si="28"/>
        <v>6</v>
      </c>
      <c r="AP30" s="364"/>
      <c r="AQ30" s="368">
        <v>0</v>
      </c>
      <c r="AT30" s="366">
        <v>0.08</v>
      </c>
      <c r="AU30" s="368">
        <f t="shared" si="34"/>
        <v>9577729</v>
      </c>
      <c r="AY30" s="368">
        <f t="shared" si="35"/>
        <v>12560.95606557377</v>
      </c>
    </row>
    <row r="31" spans="1:51" ht="12.75" hidden="1" customHeight="1" x14ac:dyDescent="0.3">
      <c r="A31" s="846">
        <f t="shared" si="36"/>
        <v>42416</v>
      </c>
      <c r="B31" s="846"/>
      <c r="C31" s="846">
        <v>42416</v>
      </c>
      <c r="D31" s="338"/>
      <c r="E31" s="364">
        <f t="shared" si="24"/>
        <v>0</v>
      </c>
      <c r="F31" s="364"/>
      <c r="G31" s="368">
        <f t="shared" si="1"/>
        <v>18041237</v>
      </c>
      <c r="J31" s="366">
        <v>0.08</v>
      </c>
      <c r="K31" s="368">
        <f t="shared" si="30"/>
        <v>60506535</v>
      </c>
      <c r="O31" s="368">
        <f t="shared" si="31"/>
        <v>0</v>
      </c>
      <c r="Q31" s="368"/>
      <c r="U31" s="846">
        <f t="shared" si="37"/>
        <v>42416</v>
      </c>
      <c r="V31" s="846"/>
      <c r="W31" s="846">
        <v>42416</v>
      </c>
      <c r="X31" s="338"/>
      <c r="Y31" s="364">
        <f t="shared" si="26"/>
        <v>0</v>
      </c>
      <c r="Z31" s="364"/>
      <c r="AA31" s="368">
        <v>14141237</v>
      </c>
      <c r="AD31" s="366">
        <v>0.08</v>
      </c>
      <c r="AE31" s="368">
        <f t="shared" si="32"/>
        <v>47028806</v>
      </c>
      <c r="AI31" s="368">
        <f t="shared" si="33"/>
        <v>0</v>
      </c>
      <c r="AK31" s="846">
        <v>42416</v>
      </c>
      <c r="AL31" s="846"/>
      <c r="AM31" s="846">
        <v>42416</v>
      </c>
      <c r="AN31" s="338"/>
      <c r="AO31" s="364">
        <f t="shared" si="28"/>
        <v>0</v>
      </c>
      <c r="AP31" s="364"/>
      <c r="AQ31" s="368">
        <v>3900000</v>
      </c>
      <c r="AT31" s="366">
        <v>0.08</v>
      </c>
      <c r="AU31" s="368">
        <f t="shared" si="34"/>
        <v>13477729</v>
      </c>
      <c r="AY31" s="368">
        <f t="shared" si="35"/>
        <v>0</v>
      </c>
    </row>
    <row r="32" spans="1:51" ht="12.75" hidden="1" customHeight="1" x14ac:dyDescent="0.3">
      <c r="A32" s="846">
        <f t="shared" si="36"/>
        <v>42416</v>
      </c>
      <c r="B32" s="846"/>
      <c r="C32" s="846">
        <v>42418</v>
      </c>
      <c r="D32" s="338"/>
      <c r="E32" s="364">
        <f t="shared" si="24"/>
        <v>2</v>
      </c>
      <c r="F32" s="364"/>
      <c r="G32" s="368">
        <f t="shared" si="1"/>
        <v>0</v>
      </c>
      <c r="J32" s="366">
        <v>0.08</v>
      </c>
      <c r="K32" s="368">
        <f t="shared" si="30"/>
        <v>60506535</v>
      </c>
      <c r="O32" s="368">
        <f t="shared" si="31"/>
        <v>26450.944262295081</v>
      </c>
      <c r="Q32" s="368"/>
      <c r="U32" s="846">
        <f t="shared" si="37"/>
        <v>42416</v>
      </c>
      <c r="V32" s="846"/>
      <c r="W32" s="846">
        <v>42418</v>
      </c>
      <c r="X32" s="338"/>
      <c r="Y32" s="364">
        <f t="shared" si="26"/>
        <v>2</v>
      </c>
      <c r="Z32" s="364"/>
      <c r="AA32" s="368">
        <v>0</v>
      </c>
      <c r="AD32" s="366">
        <v>0.08</v>
      </c>
      <c r="AE32" s="368">
        <f t="shared" si="32"/>
        <v>47028806</v>
      </c>
      <c r="AI32" s="368">
        <f t="shared" si="33"/>
        <v>20559.040874316939</v>
      </c>
      <c r="AK32" s="846">
        <v>42416</v>
      </c>
      <c r="AL32" s="846"/>
      <c r="AM32" s="846">
        <v>42418</v>
      </c>
      <c r="AN32" s="338"/>
      <c r="AO32" s="364">
        <f t="shared" si="28"/>
        <v>2</v>
      </c>
      <c r="AP32" s="364"/>
      <c r="AQ32" s="368">
        <v>0</v>
      </c>
      <c r="AT32" s="366">
        <v>0.08</v>
      </c>
      <c r="AU32" s="368">
        <f t="shared" si="34"/>
        <v>13477729</v>
      </c>
      <c r="AY32" s="368">
        <f t="shared" si="35"/>
        <v>5891.9033879781427</v>
      </c>
    </row>
    <row r="33" spans="1:51" ht="12.75" hidden="1" customHeight="1" x14ac:dyDescent="0.3">
      <c r="A33" s="846">
        <f t="shared" si="36"/>
        <v>42418</v>
      </c>
      <c r="B33" s="846"/>
      <c r="C33" s="846">
        <v>42418</v>
      </c>
      <c r="D33" s="338"/>
      <c r="E33" s="364">
        <f t="shared" si="24"/>
        <v>0</v>
      </c>
      <c r="F33" s="364"/>
      <c r="G33" s="368">
        <f t="shared" si="1"/>
        <v>22680412</v>
      </c>
      <c r="J33" s="366">
        <v>0.08</v>
      </c>
      <c r="K33" s="368">
        <f t="shared" si="30"/>
        <v>83186947</v>
      </c>
      <c r="O33" s="368">
        <f t="shared" si="31"/>
        <v>0</v>
      </c>
      <c r="Q33" s="368"/>
      <c r="U33" s="846">
        <f t="shared" si="37"/>
        <v>42418</v>
      </c>
      <c r="V33" s="846"/>
      <c r="W33" s="846">
        <v>42418</v>
      </c>
      <c r="X33" s="338"/>
      <c r="Y33" s="364">
        <f t="shared" si="26"/>
        <v>0</v>
      </c>
      <c r="Z33" s="364"/>
      <c r="AA33" s="368">
        <v>18041237</v>
      </c>
      <c r="AD33" s="366">
        <v>0.08</v>
      </c>
      <c r="AE33" s="368">
        <f t="shared" si="32"/>
        <v>65070043</v>
      </c>
      <c r="AI33" s="368">
        <f t="shared" si="33"/>
        <v>0</v>
      </c>
      <c r="AK33" s="846">
        <v>42418</v>
      </c>
      <c r="AL33" s="846"/>
      <c r="AM33" s="846">
        <v>42418</v>
      </c>
      <c r="AN33" s="338"/>
      <c r="AO33" s="364">
        <f t="shared" si="28"/>
        <v>0</v>
      </c>
      <c r="AP33" s="364"/>
      <c r="AQ33" s="368">
        <v>4639175</v>
      </c>
      <c r="AT33" s="366">
        <v>0.08</v>
      </c>
      <c r="AU33" s="368">
        <f t="shared" si="34"/>
        <v>18116904</v>
      </c>
      <c r="AY33" s="368">
        <f t="shared" si="35"/>
        <v>0</v>
      </c>
    </row>
    <row r="34" spans="1:51" ht="12.75" hidden="1" customHeight="1" x14ac:dyDescent="0.3">
      <c r="A34" s="846">
        <f t="shared" si="36"/>
        <v>42418</v>
      </c>
      <c r="B34" s="846"/>
      <c r="C34" s="846">
        <v>42424</v>
      </c>
      <c r="D34" s="338"/>
      <c r="E34" s="364">
        <f t="shared" si="24"/>
        <v>6</v>
      </c>
      <c r="F34" s="364"/>
      <c r="G34" s="368">
        <f t="shared" si="1"/>
        <v>0</v>
      </c>
      <c r="J34" s="366">
        <v>0.08</v>
      </c>
      <c r="K34" s="368">
        <f t="shared" si="30"/>
        <v>83186947</v>
      </c>
      <c r="O34" s="368">
        <f t="shared" si="31"/>
        <v>109097.63540983608</v>
      </c>
      <c r="Q34" s="368"/>
      <c r="U34" s="846">
        <f t="shared" si="37"/>
        <v>42418</v>
      </c>
      <c r="V34" s="846"/>
      <c r="W34" s="846">
        <v>42424</v>
      </c>
      <c r="X34" s="338"/>
      <c r="Y34" s="364">
        <f t="shared" si="26"/>
        <v>6</v>
      </c>
      <c r="Z34" s="364"/>
      <c r="AA34" s="368">
        <v>0</v>
      </c>
      <c r="AD34" s="366">
        <v>0.08</v>
      </c>
      <c r="AE34" s="368">
        <f t="shared" si="32"/>
        <v>65070043</v>
      </c>
      <c r="AI34" s="368">
        <f t="shared" si="33"/>
        <v>85337.761311475406</v>
      </c>
      <c r="AK34" s="846">
        <f t="shared" ref="AK34:AK97" si="38">+AM33</f>
        <v>42418</v>
      </c>
      <c r="AL34" s="846"/>
      <c r="AM34" s="846">
        <v>42424</v>
      </c>
      <c r="AN34" s="338"/>
      <c r="AO34" s="364">
        <f t="shared" si="28"/>
        <v>6</v>
      </c>
      <c r="AP34" s="364"/>
      <c r="AQ34" s="368">
        <v>0</v>
      </c>
      <c r="AT34" s="366">
        <v>0.08</v>
      </c>
      <c r="AU34" s="368">
        <f t="shared" si="34"/>
        <v>18116904</v>
      </c>
      <c r="AY34" s="368">
        <f t="shared" si="35"/>
        <v>23759.874098360655</v>
      </c>
    </row>
    <row r="35" spans="1:51" ht="12.75" hidden="1" customHeight="1" x14ac:dyDescent="0.3">
      <c r="A35" s="846">
        <f t="shared" si="36"/>
        <v>42424</v>
      </c>
      <c r="B35" s="846"/>
      <c r="C35" s="846">
        <v>42424</v>
      </c>
      <c r="D35" s="338"/>
      <c r="E35" s="364">
        <f t="shared" si="24"/>
        <v>0</v>
      </c>
      <c r="F35" s="364"/>
      <c r="G35" s="368">
        <f t="shared" si="1"/>
        <v>18041237</v>
      </c>
      <c r="J35" s="366">
        <v>0.08</v>
      </c>
      <c r="K35" s="368">
        <f t="shared" si="30"/>
        <v>101228184</v>
      </c>
      <c r="O35" s="368">
        <f t="shared" si="31"/>
        <v>0</v>
      </c>
      <c r="Q35" s="368"/>
      <c r="U35" s="846">
        <f t="shared" si="37"/>
        <v>42424</v>
      </c>
      <c r="V35" s="846"/>
      <c r="W35" s="846">
        <v>42424</v>
      </c>
      <c r="X35" s="338"/>
      <c r="Y35" s="364">
        <f t="shared" si="26"/>
        <v>0</v>
      </c>
      <c r="Z35" s="364"/>
      <c r="AA35" s="368">
        <v>18041237</v>
      </c>
      <c r="AD35" s="366">
        <v>0.08</v>
      </c>
      <c r="AE35" s="368">
        <f t="shared" si="32"/>
        <v>83111280</v>
      </c>
      <c r="AI35" s="368">
        <f t="shared" si="33"/>
        <v>0</v>
      </c>
      <c r="AK35" s="846">
        <f t="shared" si="38"/>
        <v>42424</v>
      </c>
      <c r="AL35" s="846"/>
      <c r="AM35" s="846">
        <v>42424</v>
      </c>
      <c r="AN35" s="338"/>
      <c r="AO35" s="364">
        <f t="shared" si="28"/>
        <v>0</v>
      </c>
      <c r="AP35" s="364"/>
      <c r="AQ35" s="368">
        <v>0</v>
      </c>
      <c r="AT35" s="366">
        <v>0.08</v>
      </c>
      <c r="AU35" s="368">
        <f t="shared" si="34"/>
        <v>18116904</v>
      </c>
      <c r="AY35" s="368">
        <f t="shared" si="35"/>
        <v>0</v>
      </c>
    </row>
    <row r="36" spans="1:51" ht="12.75" hidden="1" customHeight="1" x14ac:dyDescent="0.3">
      <c r="A36" s="846">
        <f t="shared" si="36"/>
        <v>42424</v>
      </c>
      <c r="B36" s="846"/>
      <c r="C36" s="846">
        <v>42430</v>
      </c>
      <c r="D36" s="338"/>
      <c r="E36" s="364">
        <f t="shared" si="24"/>
        <v>6</v>
      </c>
      <c r="F36" s="364"/>
      <c r="G36" s="368">
        <f t="shared" si="1"/>
        <v>0</v>
      </c>
      <c r="J36" s="366">
        <v>0.08</v>
      </c>
      <c r="K36" s="368">
        <f t="shared" si="30"/>
        <v>101228184</v>
      </c>
      <c r="O36" s="368">
        <f t="shared" si="31"/>
        <v>132758.27409836065</v>
      </c>
      <c r="Q36" s="368"/>
      <c r="U36" s="846">
        <f t="shared" si="37"/>
        <v>42424</v>
      </c>
      <c r="V36" s="846"/>
      <c r="W36" s="846">
        <v>42430</v>
      </c>
      <c r="X36" s="338"/>
      <c r="Y36" s="364">
        <f t="shared" si="26"/>
        <v>6</v>
      </c>
      <c r="Z36" s="364"/>
      <c r="AA36" s="368">
        <v>0</v>
      </c>
      <c r="AD36" s="366">
        <v>0.08</v>
      </c>
      <c r="AE36" s="368">
        <f t="shared" si="32"/>
        <v>83111280</v>
      </c>
      <c r="AI36" s="368">
        <f t="shared" si="33"/>
        <v>108998.40000000002</v>
      </c>
      <c r="AK36" s="846">
        <f t="shared" si="38"/>
        <v>42424</v>
      </c>
      <c r="AL36" s="846"/>
      <c r="AM36" s="846">
        <v>42430</v>
      </c>
      <c r="AN36" s="338"/>
      <c r="AO36" s="364">
        <f t="shared" si="28"/>
        <v>6</v>
      </c>
      <c r="AP36" s="364"/>
      <c r="AQ36" s="368">
        <v>0</v>
      </c>
      <c r="AT36" s="366">
        <v>0.08</v>
      </c>
      <c r="AU36" s="368">
        <f t="shared" si="34"/>
        <v>18116904</v>
      </c>
      <c r="AY36" s="368">
        <f t="shared" si="35"/>
        <v>23759.874098360655</v>
      </c>
    </row>
    <row r="37" spans="1:51" ht="12.75" hidden="1" customHeight="1" x14ac:dyDescent="0.3">
      <c r="A37" s="846">
        <f t="shared" si="36"/>
        <v>42430</v>
      </c>
      <c r="B37" s="846"/>
      <c r="C37" s="846">
        <v>42440</v>
      </c>
      <c r="D37" s="338"/>
      <c r="E37" s="364">
        <f t="shared" si="24"/>
        <v>10</v>
      </c>
      <c r="F37" s="364"/>
      <c r="G37" s="368">
        <f t="shared" si="1"/>
        <v>0</v>
      </c>
      <c r="J37" s="366">
        <v>0.08</v>
      </c>
      <c r="K37" s="368">
        <f t="shared" si="30"/>
        <v>101228184</v>
      </c>
      <c r="O37" s="368">
        <f t="shared" si="31"/>
        <v>221263.79016393443</v>
      </c>
      <c r="Q37" s="368"/>
      <c r="U37" s="846">
        <f t="shared" si="37"/>
        <v>42430</v>
      </c>
      <c r="V37" s="846"/>
      <c r="W37" s="846">
        <v>42440</v>
      </c>
      <c r="X37" s="338"/>
      <c r="Y37" s="364">
        <f t="shared" si="26"/>
        <v>10</v>
      </c>
      <c r="Z37" s="364"/>
      <c r="AA37" s="368">
        <v>0</v>
      </c>
      <c r="AD37" s="366">
        <v>0.08</v>
      </c>
      <c r="AE37" s="368">
        <f t="shared" si="32"/>
        <v>83111280</v>
      </c>
      <c r="AI37" s="368">
        <f t="shared" si="33"/>
        <v>181664</v>
      </c>
      <c r="AK37" s="846">
        <f t="shared" si="38"/>
        <v>42430</v>
      </c>
      <c r="AL37" s="846"/>
      <c r="AM37" s="846">
        <v>42440</v>
      </c>
      <c r="AN37" s="338"/>
      <c r="AO37" s="364">
        <f t="shared" si="28"/>
        <v>10</v>
      </c>
      <c r="AP37" s="364"/>
      <c r="AQ37" s="368">
        <v>0</v>
      </c>
      <c r="AT37" s="366">
        <v>0.08</v>
      </c>
      <c r="AU37" s="368">
        <f t="shared" si="34"/>
        <v>18116904</v>
      </c>
      <c r="AY37" s="368">
        <f t="shared" si="35"/>
        <v>39599.790163934427</v>
      </c>
    </row>
    <row r="38" spans="1:51" ht="12.75" hidden="1" customHeight="1" x14ac:dyDescent="0.3">
      <c r="A38" s="846">
        <f t="shared" si="36"/>
        <v>42440</v>
      </c>
      <c r="B38" s="846"/>
      <c r="C38" s="846">
        <v>42440</v>
      </c>
      <c r="D38" s="338"/>
      <c r="E38" s="364">
        <f t="shared" si="24"/>
        <v>0</v>
      </c>
      <c r="F38" s="364"/>
      <c r="G38" s="368">
        <f t="shared" si="1"/>
        <v>68557</v>
      </c>
      <c r="J38" s="366">
        <v>0.08</v>
      </c>
      <c r="K38" s="368">
        <f t="shared" si="30"/>
        <v>101296741</v>
      </c>
      <c r="O38" s="368">
        <f t="shared" si="31"/>
        <v>0</v>
      </c>
      <c r="Q38" s="368"/>
      <c r="U38" s="846">
        <f t="shared" si="37"/>
        <v>42440</v>
      </c>
      <c r="V38" s="846"/>
      <c r="W38" s="846">
        <v>42440</v>
      </c>
      <c r="X38" s="338"/>
      <c r="Y38" s="364">
        <f t="shared" si="26"/>
        <v>0</v>
      </c>
      <c r="Z38" s="364"/>
      <c r="AA38" s="368">
        <v>68557</v>
      </c>
      <c r="AD38" s="366">
        <v>0.08</v>
      </c>
      <c r="AE38" s="368">
        <f t="shared" si="32"/>
        <v>83179837</v>
      </c>
      <c r="AI38" s="368">
        <f t="shared" si="33"/>
        <v>0</v>
      </c>
      <c r="AK38" s="846">
        <f t="shared" si="38"/>
        <v>42440</v>
      </c>
      <c r="AL38" s="846"/>
      <c r="AM38" s="846">
        <v>42440</v>
      </c>
      <c r="AN38" s="338"/>
      <c r="AO38" s="364">
        <f t="shared" si="28"/>
        <v>0</v>
      </c>
      <c r="AP38" s="364"/>
      <c r="AQ38" s="368">
        <v>0</v>
      </c>
      <c r="AT38" s="366">
        <v>0.08</v>
      </c>
      <c r="AU38" s="368">
        <f t="shared" si="34"/>
        <v>18116904</v>
      </c>
      <c r="AY38" s="368">
        <f t="shared" si="35"/>
        <v>0</v>
      </c>
    </row>
    <row r="39" spans="1:51" ht="12.75" hidden="1" customHeight="1" x14ac:dyDescent="0.3">
      <c r="A39" s="846">
        <f t="shared" si="36"/>
        <v>42440</v>
      </c>
      <c r="B39" s="846"/>
      <c r="C39" s="846">
        <v>42447</v>
      </c>
      <c r="D39" s="338"/>
      <c r="E39" s="364">
        <f t="shared" si="24"/>
        <v>7</v>
      </c>
      <c r="F39" s="364"/>
      <c r="G39" s="368">
        <f t="shared" si="1"/>
        <v>0</v>
      </c>
      <c r="J39" s="366">
        <v>0.08</v>
      </c>
      <c r="K39" s="368">
        <f t="shared" si="30"/>
        <v>101296741</v>
      </c>
      <c r="O39" s="368">
        <f t="shared" si="31"/>
        <v>154989.54907103826</v>
      </c>
      <c r="Q39" s="368"/>
      <c r="U39" s="846">
        <f t="shared" si="37"/>
        <v>42440</v>
      </c>
      <c r="V39" s="846"/>
      <c r="W39" s="846">
        <v>42447</v>
      </c>
      <c r="X39" s="338"/>
      <c r="Y39" s="364">
        <f t="shared" si="26"/>
        <v>7</v>
      </c>
      <c r="Z39" s="364"/>
      <c r="AA39" s="368">
        <v>0</v>
      </c>
      <c r="AD39" s="366">
        <v>0.08</v>
      </c>
      <c r="AE39" s="368">
        <f t="shared" si="32"/>
        <v>83179837</v>
      </c>
      <c r="AI39" s="368">
        <f t="shared" si="33"/>
        <v>127269.69595628415</v>
      </c>
      <c r="AK39" s="846">
        <f t="shared" si="38"/>
        <v>42440</v>
      </c>
      <c r="AL39" s="846"/>
      <c r="AM39" s="846">
        <v>42447</v>
      </c>
      <c r="AN39" s="338"/>
      <c r="AO39" s="364">
        <f t="shared" si="28"/>
        <v>7</v>
      </c>
      <c r="AP39" s="364"/>
      <c r="AQ39" s="368">
        <v>0</v>
      </c>
      <c r="AT39" s="366">
        <v>0.08</v>
      </c>
      <c r="AU39" s="368">
        <f t="shared" si="34"/>
        <v>18116904</v>
      </c>
      <c r="AY39" s="368">
        <f t="shared" si="35"/>
        <v>27719.8531147541</v>
      </c>
    </row>
    <row r="40" spans="1:51" ht="12.75" hidden="1" customHeight="1" x14ac:dyDescent="0.3">
      <c r="A40" s="846">
        <f t="shared" si="36"/>
        <v>42447</v>
      </c>
      <c r="B40" s="846"/>
      <c r="C40" s="846">
        <v>42447</v>
      </c>
      <c r="D40" s="338"/>
      <c r="E40" s="364">
        <f t="shared" si="24"/>
        <v>0</v>
      </c>
      <c r="F40" s="364"/>
      <c r="G40" s="368">
        <f t="shared" si="1"/>
        <v>15463917</v>
      </c>
      <c r="J40" s="366">
        <v>0.08</v>
      </c>
      <c r="K40" s="368">
        <f t="shared" si="30"/>
        <v>116760658</v>
      </c>
      <c r="O40" s="368">
        <f t="shared" si="31"/>
        <v>0</v>
      </c>
      <c r="Q40" s="368"/>
      <c r="U40" s="846">
        <f t="shared" si="37"/>
        <v>42447</v>
      </c>
      <c r="V40" s="846"/>
      <c r="W40" s="846">
        <v>42447</v>
      </c>
      <c r="X40" s="338"/>
      <c r="Y40" s="364">
        <f t="shared" si="26"/>
        <v>0</v>
      </c>
      <c r="Z40" s="364"/>
      <c r="AA40" s="368">
        <v>10824742</v>
      </c>
      <c r="AD40" s="366">
        <v>0.08</v>
      </c>
      <c r="AE40" s="368">
        <f t="shared" si="32"/>
        <v>94004579</v>
      </c>
      <c r="AI40" s="368">
        <f t="shared" si="33"/>
        <v>0</v>
      </c>
      <c r="AK40" s="846">
        <f t="shared" si="38"/>
        <v>42447</v>
      </c>
      <c r="AL40" s="846"/>
      <c r="AM40" s="846">
        <v>42447</v>
      </c>
      <c r="AN40" s="338"/>
      <c r="AO40" s="364">
        <f t="shared" si="28"/>
        <v>0</v>
      </c>
      <c r="AP40" s="364"/>
      <c r="AQ40" s="368">
        <v>4639175</v>
      </c>
      <c r="AT40" s="366">
        <v>0.08</v>
      </c>
      <c r="AU40" s="368">
        <f t="shared" si="34"/>
        <v>22756079</v>
      </c>
      <c r="AY40" s="368">
        <f t="shared" si="35"/>
        <v>0</v>
      </c>
    </row>
    <row r="41" spans="1:51" ht="12.75" hidden="1" customHeight="1" x14ac:dyDescent="0.3">
      <c r="A41" s="846">
        <f t="shared" si="36"/>
        <v>42447</v>
      </c>
      <c r="B41" s="846"/>
      <c r="C41" s="846">
        <v>42461</v>
      </c>
      <c r="D41" s="338"/>
      <c r="E41" s="364">
        <f t="shared" si="24"/>
        <v>14</v>
      </c>
      <c r="F41" s="364"/>
      <c r="G41" s="368">
        <f t="shared" si="1"/>
        <v>0</v>
      </c>
      <c r="J41" s="366">
        <v>0.08</v>
      </c>
      <c r="K41" s="368">
        <f t="shared" si="30"/>
        <v>116760658</v>
      </c>
      <c r="O41" s="368">
        <f t="shared" si="31"/>
        <v>357300.37420765031</v>
      </c>
      <c r="Q41" s="368"/>
      <c r="U41" s="846">
        <f t="shared" si="37"/>
        <v>42447</v>
      </c>
      <c r="V41" s="846"/>
      <c r="W41" s="846">
        <v>42461</v>
      </c>
      <c r="X41" s="338"/>
      <c r="Y41" s="364">
        <f t="shared" si="26"/>
        <v>14</v>
      </c>
      <c r="Z41" s="364"/>
      <c r="AA41" s="368">
        <v>0</v>
      </c>
      <c r="AD41" s="366">
        <v>0.08</v>
      </c>
      <c r="AE41" s="368">
        <f t="shared" si="32"/>
        <v>94004579</v>
      </c>
      <c r="AI41" s="368">
        <f t="shared" si="33"/>
        <v>287664.28546448087</v>
      </c>
      <c r="AK41" s="846">
        <f t="shared" si="38"/>
        <v>42447</v>
      </c>
      <c r="AL41" s="846"/>
      <c r="AM41" s="846">
        <v>42461</v>
      </c>
      <c r="AN41" s="338"/>
      <c r="AO41" s="364">
        <f t="shared" si="28"/>
        <v>14</v>
      </c>
      <c r="AP41" s="364"/>
      <c r="AQ41" s="368">
        <v>0</v>
      </c>
      <c r="AT41" s="366">
        <v>0.08</v>
      </c>
      <c r="AU41" s="368">
        <f t="shared" si="34"/>
        <v>22756079</v>
      </c>
      <c r="AY41" s="368">
        <f t="shared" si="35"/>
        <v>69636.088743169399</v>
      </c>
    </row>
    <row r="42" spans="1:51" ht="12.75" hidden="1" customHeight="1" x14ac:dyDescent="0.3">
      <c r="A42" s="846">
        <f t="shared" si="36"/>
        <v>42461</v>
      </c>
      <c r="B42" s="846"/>
      <c r="C42" s="846">
        <v>42465</v>
      </c>
      <c r="D42" s="338"/>
      <c r="E42" s="364">
        <f t="shared" si="24"/>
        <v>4</v>
      </c>
      <c r="F42" s="364"/>
      <c r="G42" s="368">
        <f t="shared" si="1"/>
        <v>0</v>
      </c>
      <c r="J42" s="366">
        <v>0.08</v>
      </c>
      <c r="K42" s="368">
        <f t="shared" si="30"/>
        <v>116760658</v>
      </c>
      <c r="O42" s="368">
        <f t="shared" si="31"/>
        <v>102085.82120218581</v>
      </c>
      <c r="Q42" s="368"/>
      <c r="U42" s="846">
        <f t="shared" si="37"/>
        <v>42461</v>
      </c>
      <c r="V42" s="846"/>
      <c r="W42" s="846">
        <v>42465</v>
      </c>
      <c r="X42" s="338"/>
      <c r="Y42" s="364">
        <f t="shared" si="26"/>
        <v>4</v>
      </c>
      <c r="Z42" s="364"/>
      <c r="AA42" s="368">
        <v>0</v>
      </c>
      <c r="AD42" s="366">
        <v>0.08</v>
      </c>
      <c r="AE42" s="368">
        <f t="shared" si="32"/>
        <v>94004579</v>
      </c>
      <c r="AI42" s="368">
        <f t="shared" si="33"/>
        <v>82189.795846994544</v>
      </c>
      <c r="AK42" s="846">
        <f t="shared" si="38"/>
        <v>42461</v>
      </c>
      <c r="AL42" s="846"/>
      <c r="AM42" s="846">
        <v>42465</v>
      </c>
      <c r="AN42" s="338"/>
      <c r="AO42" s="364">
        <f t="shared" si="28"/>
        <v>4</v>
      </c>
      <c r="AP42" s="364"/>
      <c r="AQ42" s="368">
        <v>0</v>
      </c>
      <c r="AT42" s="366">
        <v>0.08</v>
      </c>
      <c r="AU42" s="368">
        <f t="shared" si="34"/>
        <v>22756079</v>
      </c>
      <c r="AY42" s="368">
        <f t="shared" si="35"/>
        <v>19896.025355191257</v>
      </c>
    </row>
    <row r="43" spans="1:51" ht="12.75" hidden="1" customHeight="1" x14ac:dyDescent="0.3">
      <c r="A43" s="846">
        <f t="shared" si="36"/>
        <v>42465</v>
      </c>
      <c r="B43" s="846"/>
      <c r="C43" s="846">
        <v>42465</v>
      </c>
      <c r="D43" s="338"/>
      <c r="E43" s="364">
        <f t="shared" si="24"/>
        <v>0</v>
      </c>
      <c r="F43" s="364"/>
      <c r="G43" s="368">
        <f t="shared" ref="G43:G74" si="39">AA43+AQ43</f>
        <v>9278350</v>
      </c>
      <c r="J43" s="366">
        <v>0.08</v>
      </c>
      <c r="K43" s="368">
        <f t="shared" si="30"/>
        <v>126039008</v>
      </c>
      <c r="O43" s="368">
        <f t="shared" si="31"/>
        <v>0</v>
      </c>
      <c r="Q43" s="368"/>
      <c r="U43" s="846">
        <f t="shared" si="37"/>
        <v>42465</v>
      </c>
      <c r="V43" s="846"/>
      <c r="W43" s="846">
        <v>42465</v>
      </c>
      <c r="X43" s="338"/>
      <c r="Y43" s="364">
        <f t="shared" si="26"/>
        <v>0</v>
      </c>
      <c r="Z43" s="364"/>
      <c r="AA43" s="368">
        <v>0</v>
      </c>
      <c r="AD43" s="366">
        <v>0.08</v>
      </c>
      <c r="AE43" s="368">
        <f t="shared" si="32"/>
        <v>94004579</v>
      </c>
      <c r="AI43" s="368">
        <f t="shared" si="33"/>
        <v>0</v>
      </c>
      <c r="AK43" s="846">
        <f t="shared" si="38"/>
        <v>42465</v>
      </c>
      <c r="AL43" s="846"/>
      <c r="AM43" s="846">
        <v>42465</v>
      </c>
      <c r="AN43" s="338"/>
      <c r="AO43" s="364">
        <f t="shared" si="28"/>
        <v>0</v>
      </c>
      <c r="AP43" s="364"/>
      <c r="AQ43" s="368">
        <v>9278350</v>
      </c>
      <c r="AT43" s="366">
        <v>0.08</v>
      </c>
      <c r="AU43" s="368">
        <f t="shared" si="34"/>
        <v>32034429</v>
      </c>
      <c r="AY43" s="368">
        <f t="shared" si="35"/>
        <v>0</v>
      </c>
    </row>
    <row r="44" spans="1:51" ht="12.75" hidden="1" customHeight="1" x14ac:dyDescent="0.3">
      <c r="A44" s="846">
        <f t="shared" si="36"/>
        <v>42465</v>
      </c>
      <c r="B44" s="846"/>
      <c r="C44" s="846">
        <v>42478</v>
      </c>
      <c r="D44" s="338"/>
      <c r="E44" s="364">
        <f t="shared" si="24"/>
        <v>13</v>
      </c>
      <c r="F44" s="364"/>
      <c r="G44" s="368">
        <f t="shared" si="39"/>
        <v>0</v>
      </c>
      <c r="J44" s="366">
        <v>0.08</v>
      </c>
      <c r="K44" s="368">
        <f t="shared" si="30"/>
        <v>126039008</v>
      </c>
      <c r="O44" s="368">
        <f t="shared" si="31"/>
        <v>358143.62928961753</v>
      </c>
      <c r="Q44" s="368"/>
      <c r="U44" s="846">
        <f t="shared" si="37"/>
        <v>42465</v>
      </c>
      <c r="V44" s="846"/>
      <c r="W44" s="846">
        <v>42478</v>
      </c>
      <c r="X44" s="338"/>
      <c r="Y44" s="364">
        <f t="shared" si="26"/>
        <v>13</v>
      </c>
      <c r="Z44" s="364"/>
      <c r="AA44" s="368">
        <v>0</v>
      </c>
      <c r="AD44" s="366">
        <v>0.08</v>
      </c>
      <c r="AE44" s="368">
        <f t="shared" si="32"/>
        <v>94004579</v>
      </c>
      <c r="AI44" s="368">
        <f t="shared" si="33"/>
        <v>267116.83650273224</v>
      </c>
      <c r="AK44" s="846">
        <f t="shared" si="38"/>
        <v>42465</v>
      </c>
      <c r="AL44" s="846"/>
      <c r="AM44" s="846">
        <v>42478</v>
      </c>
      <c r="AN44" s="338"/>
      <c r="AO44" s="364">
        <f t="shared" si="28"/>
        <v>13</v>
      </c>
      <c r="AP44" s="364"/>
      <c r="AQ44" s="368">
        <v>0</v>
      </c>
      <c r="AT44" s="366">
        <v>0.08</v>
      </c>
      <c r="AU44" s="368">
        <f t="shared" si="34"/>
        <v>32034429</v>
      </c>
      <c r="AY44" s="368">
        <f t="shared" si="35"/>
        <v>91026.792786885242</v>
      </c>
    </row>
    <row r="45" spans="1:51" ht="12.75" hidden="1" customHeight="1" x14ac:dyDescent="0.3">
      <c r="A45" s="846">
        <f t="shared" si="36"/>
        <v>42478</v>
      </c>
      <c r="B45" s="846"/>
      <c r="C45" s="846">
        <v>42478</v>
      </c>
      <c r="D45" s="338"/>
      <c r="E45" s="364">
        <f t="shared" si="24"/>
        <v>0</v>
      </c>
      <c r="F45" s="364"/>
      <c r="G45" s="368">
        <f t="shared" si="39"/>
        <v>4149485</v>
      </c>
      <c r="J45" s="366">
        <v>0.08</v>
      </c>
      <c r="K45" s="368">
        <f t="shared" si="30"/>
        <v>130188493</v>
      </c>
      <c r="O45" s="368">
        <f t="shared" si="31"/>
        <v>0</v>
      </c>
      <c r="Q45" s="368"/>
      <c r="U45" s="846">
        <f t="shared" si="37"/>
        <v>42478</v>
      </c>
      <c r="V45" s="846"/>
      <c r="W45" s="846">
        <v>42478</v>
      </c>
      <c r="X45" s="338"/>
      <c r="Y45" s="364">
        <f t="shared" si="26"/>
        <v>0</v>
      </c>
      <c r="Z45" s="364"/>
      <c r="AA45" s="368">
        <v>4149485</v>
      </c>
      <c r="AD45" s="366">
        <v>0.08</v>
      </c>
      <c r="AE45" s="368">
        <f t="shared" si="32"/>
        <v>98154064</v>
      </c>
      <c r="AI45" s="368">
        <f t="shared" si="33"/>
        <v>0</v>
      </c>
      <c r="AK45" s="846">
        <f t="shared" si="38"/>
        <v>42478</v>
      </c>
      <c r="AL45" s="846"/>
      <c r="AM45" s="846">
        <v>42478</v>
      </c>
      <c r="AN45" s="338"/>
      <c r="AO45" s="364">
        <f t="shared" si="28"/>
        <v>0</v>
      </c>
      <c r="AP45" s="364"/>
      <c r="AQ45" s="368">
        <v>0</v>
      </c>
      <c r="AT45" s="366">
        <v>0.08</v>
      </c>
      <c r="AU45" s="368">
        <f t="shared" si="34"/>
        <v>32034429</v>
      </c>
      <c r="AY45" s="368">
        <f t="shared" si="35"/>
        <v>0</v>
      </c>
    </row>
    <row r="46" spans="1:51" ht="12.75" hidden="1" customHeight="1" x14ac:dyDescent="0.3">
      <c r="A46" s="846">
        <f t="shared" si="36"/>
        <v>42478</v>
      </c>
      <c r="B46" s="846"/>
      <c r="C46" s="846">
        <v>42479</v>
      </c>
      <c r="D46" s="338"/>
      <c r="E46" s="364">
        <f t="shared" si="24"/>
        <v>1</v>
      </c>
      <c r="F46" s="364"/>
      <c r="G46" s="368">
        <f t="shared" si="39"/>
        <v>0</v>
      </c>
      <c r="J46" s="366">
        <v>0.08</v>
      </c>
      <c r="K46" s="368">
        <f t="shared" si="30"/>
        <v>130188493</v>
      </c>
      <c r="O46" s="368">
        <f t="shared" si="31"/>
        <v>28456.501202185791</v>
      </c>
      <c r="Q46" s="368"/>
      <c r="U46" s="846">
        <f t="shared" si="37"/>
        <v>42478</v>
      </c>
      <c r="V46" s="846"/>
      <c r="W46" s="846">
        <v>42479</v>
      </c>
      <c r="X46" s="338"/>
      <c r="Y46" s="364">
        <f t="shared" si="26"/>
        <v>1</v>
      </c>
      <c r="Z46" s="364"/>
      <c r="AA46" s="368">
        <v>0</v>
      </c>
      <c r="AD46" s="366">
        <v>0.08</v>
      </c>
      <c r="AE46" s="368">
        <f t="shared" si="32"/>
        <v>98154064</v>
      </c>
      <c r="AI46" s="368">
        <f t="shared" si="33"/>
        <v>21454.440218579235</v>
      </c>
      <c r="AK46" s="846">
        <f t="shared" si="38"/>
        <v>42478</v>
      </c>
      <c r="AL46" s="846"/>
      <c r="AM46" s="846">
        <v>42479</v>
      </c>
      <c r="AN46" s="338"/>
      <c r="AO46" s="364">
        <f t="shared" si="28"/>
        <v>1</v>
      </c>
      <c r="AP46" s="364"/>
      <c r="AQ46" s="368">
        <v>0</v>
      </c>
      <c r="AT46" s="366">
        <v>0.08</v>
      </c>
      <c r="AU46" s="368">
        <f t="shared" si="34"/>
        <v>32034429</v>
      </c>
      <c r="AY46" s="368">
        <f t="shared" si="35"/>
        <v>7002.0609836065569</v>
      </c>
    </row>
    <row r="47" spans="1:51" ht="12.75" hidden="1" customHeight="1" x14ac:dyDescent="0.3">
      <c r="A47" s="846">
        <f t="shared" si="36"/>
        <v>42479</v>
      </c>
      <c r="B47" s="846"/>
      <c r="C47" s="846">
        <v>42480</v>
      </c>
      <c r="D47" s="338"/>
      <c r="E47" s="364">
        <f t="shared" si="24"/>
        <v>1</v>
      </c>
      <c r="F47" s="364"/>
      <c r="G47" s="368">
        <f t="shared" si="39"/>
        <v>-11558</v>
      </c>
      <c r="J47" s="366">
        <v>0.08</v>
      </c>
      <c r="K47" s="368">
        <f t="shared" si="30"/>
        <v>130176935</v>
      </c>
      <c r="O47" s="368">
        <f t="shared" si="31"/>
        <v>28453.974863387979</v>
      </c>
      <c r="Q47" s="368"/>
      <c r="U47" s="846">
        <f t="shared" si="37"/>
        <v>42479</v>
      </c>
      <c r="V47" s="846"/>
      <c r="W47" s="846">
        <v>42480</v>
      </c>
      <c r="X47" s="338"/>
      <c r="Y47" s="364">
        <f t="shared" si="26"/>
        <v>1</v>
      </c>
      <c r="Z47" s="364"/>
      <c r="AA47" s="368">
        <v>-8732</v>
      </c>
      <c r="AD47" s="366">
        <v>0.08</v>
      </c>
      <c r="AE47" s="368">
        <f t="shared" si="32"/>
        <v>98145332</v>
      </c>
      <c r="AI47" s="368">
        <f t="shared" si="33"/>
        <v>21452.531584699456</v>
      </c>
      <c r="AK47" s="846">
        <v>42479</v>
      </c>
      <c r="AL47" s="846"/>
      <c r="AM47" s="846">
        <v>42480</v>
      </c>
      <c r="AN47" s="338"/>
      <c r="AO47" s="364">
        <f t="shared" si="28"/>
        <v>1</v>
      </c>
      <c r="AP47" s="364"/>
      <c r="AQ47" s="368">
        <v>-2826</v>
      </c>
      <c r="AT47" s="366">
        <v>0.08</v>
      </c>
      <c r="AU47" s="368">
        <f t="shared" si="34"/>
        <v>32031603</v>
      </c>
      <c r="AY47" s="368">
        <f t="shared" si="35"/>
        <v>7001.4432786885254</v>
      </c>
    </row>
    <row r="48" spans="1:51" ht="12.75" hidden="1" customHeight="1" x14ac:dyDescent="0.3">
      <c r="A48" s="846">
        <f t="shared" si="36"/>
        <v>42480</v>
      </c>
      <c r="B48" s="846"/>
      <c r="C48" s="846">
        <v>42491</v>
      </c>
      <c r="D48" s="338"/>
      <c r="E48" s="364">
        <f t="shared" si="24"/>
        <v>11</v>
      </c>
      <c r="F48" s="364"/>
      <c r="G48" s="368">
        <f t="shared" si="39"/>
        <v>0</v>
      </c>
      <c r="J48" s="366">
        <v>0.08</v>
      </c>
      <c r="K48" s="368">
        <f t="shared" si="30"/>
        <v>130176935</v>
      </c>
      <c r="O48" s="368">
        <f t="shared" si="31"/>
        <v>312993.72349726781</v>
      </c>
      <c r="Q48" s="368"/>
      <c r="U48" s="846">
        <f t="shared" si="37"/>
        <v>42480</v>
      </c>
      <c r="V48" s="846"/>
      <c r="W48" s="846">
        <v>42491</v>
      </c>
      <c r="X48" s="338"/>
      <c r="Y48" s="364">
        <f t="shared" si="26"/>
        <v>11</v>
      </c>
      <c r="Z48" s="364"/>
      <c r="AA48" s="368">
        <v>0</v>
      </c>
      <c r="AD48" s="366">
        <v>0.08</v>
      </c>
      <c r="AE48" s="368">
        <f t="shared" si="32"/>
        <v>98145332</v>
      </c>
      <c r="AI48" s="368">
        <f t="shared" si="33"/>
        <v>235977.84743169401</v>
      </c>
      <c r="AK48" s="846">
        <f t="shared" si="38"/>
        <v>42480</v>
      </c>
      <c r="AL48" s="846"/>
      <c r="AM48" s="846">
        <v>42491</v>
      </c>
      <c r="AN48" s="338"/>
      <c r="AO48" s="364">
        <f t="shared" si="28"/>
        <v>11</v>
      </c>
      <c r="AP48" s="364"/>
      <c r="AQ48" s="368">
        <v>0</v>
      </c>
      <c r="AT48" s="366">
        <v>0.08</v>
      </c>
      <c r="AU48" s="368">
        <f t="shared" si="34"/>
        <v>32031603</v>
      </c>
      <c r="AY48" s="368">
        <f t="shared" si="35"/>
        <v>77015.876065573771</v>
      </c>
    </row>
    <row r="49" spans="1:51" ht="12.75" hidden="1" customHeight="1" x14ac:dyDescent="0.3">
      <c r="A49" s="846">
        <f t="shared" si="36"/>
        <v>42491</v>
      </c>
      <c r="B49" s="846"/>
      <c r="C49" s="846">
        <v>42522</v>
      </c>
      <c r="D49" s="338"/>
      <c r="E49" s="364">
        <f t="shared" si="24"/>
        <v>31</v>
      </c>
      <c r="F49" s="364"/>
      <c r="G49" s="368">
        <f t="shared" si="39"/>
        <v>0</v>
      </c>
      <c r="J49" s="366">
        <v>0.08</v>
      </c>
      <c r="K49" s="368">
        <f t="shared" si="30"/>
        <v>130176935</v>
      </c>
      <c r="O49" s="368">
        <f t="shared" si="31"/>
        <v>882073.22076502733</v>
      </c>
      <c r="Q49" s="368"/>
      <c r="U49" s="846">
        <f t="shared" si="37"/>
        <v>42491</v>
      </c>
      <c r="V49" s="846"/>
      <c r="W49" s="846">
        <v>42522</v>
      </c>
      <c r="X49" s="338"/>
      <c r="Y49" s="364">
        <f t="shared" si="26"/>
        <v>31</v>
      </c>
      <c r="Z49" s="364"/>
      <c r="AA49" s="368">
        <v>0</v>
      </c>
      <c r="AD49" s="366">
        <v>0.08</v>
      </c>
      <c r="AE49" s="368">
        <f t="shared" si="32"/>
        <v>98145332</v>
      </c>
      <c r="AI49" s="368">
        <f t="shared" si="33"/>
        <v>665028.47912568308</v>
      </c>
      <c r="AK49" s="846">
        <f t="shared" si="38"/>
        <v>42491</v>
      </c>
      <c r="AL49" s="846"/>
      <c r="AM49" s="846">
        <v>42522</v>
      </c>
      <c r="AN49" s="338"/>
      <c r="AO49" s="364">
        <f t="shared" si="28"/>
        <v>31</v>
      </c>
      <c r="AP49" s="364"/>
      <c r="AQ49" s="368">
        <v>0</v>
      </c>
      <c r="AT49" s="366">
        <v>0.08</v>
      </c>
      <c r="AU49" s="368">
        <f t="shared" si="34"/>
        <v>32031603</v>
      </c>
      <c r="AY49" s="368">
        <f t="shared" si="35"/>
        <v>217044.74163934428</v>
      </c>
    </row>
    <row r="50" spans="1:51" ht="12.75" hidden="1" customHeight="1" x14ac:dyDescent="0.3">
      <c r="A50" s="846">
        <f t="shared" si="36"/>
        <v>42522</v>
      </c>
      <c r="B50" s="846"/>
      <c r="C50" s="846">
        <v>42537</v>
      </c>
      <c r="D50" s="338"/>
      <c r="E50" s="364">
        <f t="shared" ref="E50:E54" si="40">+C50-A50</f>
        <v>15</v>
      </c>
      <c r="F50" s="364"/>
      <c r="G50" s="368">
        <f t="shared" si="39"/>
        <v>0</v>
      </c>
      <c r="J50" s="366">
        <v>0.08</v>
      </c>
      <c r="K50" s="368">
        <f t="shared" ref="K50:K54" si="41">+K49+G50</f>
        <v>130176935</v>
      </c>
      <c r="O50" s="368">
        <f t="shared" ref="O50:O54" si="42">+K50*J50*E50/IF(MOD(YEAR(A50),4)=0,366,365)</f>
        <v>426809.62295081967</v>
      </c>
      <c r="Q50" s="368"/>
      <c r="U50" s="846">
        <f t="shared" si="37"/>
        <v>42522</v>
      </c>
      <c r="V50" s="846"/>
      <c r="W50" s="846">
        <v>42537</v>
      </c>
      <c r="X50" s="338"/>
      <c r="Y50" s="364">
        <f t="shared" ref="Y50:Y54" si="43">+W50-U50</f>
        <v>15</v>
      </c>
      <c r="Z50" s="364"/>
      <c r="AA50" s="368">
        <v>0</v>
      </c>
      <c r="AD50" s="366">
        <v>0.08</v>
      </c>
      <c r="AE50" s="368">
        <f t="shared" ref="AE50" si="44">+AE49+AA50</f>
        <v>98145332</v>
      </c>
      <c r="AI50" s="368">
        <f t="shared" ref="AI50" si="45">+AE50*AD50*Y50/IF(MOD(YEAR(U50),4)=0,366,365)</f>
        <v>321787.97377049184</v>
      </c>
      <c r="AK50" s="846">
        <f t="shared" si="38"/>
        <v>42522</v>
      </c>
      <c r="AL50" s="846"/>
      <c r="AM50" s="846">
        <v>42537</v>
      </c>
      <c r="AN50" s="338"/>
      <c r="AO50" s="364">
        <f t="shared" ref="AO50" si="46">+AM50-AK50</f>
        <v>15</v>
      </c>
      <c r="AP50" s="364"/>
      <c r="AQ50" s="368">
        <v>0</v>
      </c>
      <c r="AT50" s="366">
        <v>0.08</v>
      </c>
      <c r="AU50" s="368">
        <f t="shared" ref="AU50" si="47">+AU49+AQ50</f>
        <v>32031603</v>
      </c>
      <c r="AY50" s="368">
        <f t="shared" ref="AY50" si="48">+AU50*AT50*AO50/IF(MOD(YEAR(AK50),4)=0,366,365)</f>
        <v>105021.64918032788</v>
      </c>
    </row>
    <row r="51" spans="1:51" ht="12.75" hidden="1" customHeight="1" x14ac:dyDescent="0.3">
      <c r="A51" s="846">
        <f t="shared" si="36"/>
        <v>42537</v>
      </c>
      <c r="B51" s="846"/>
      <c r="C51" s="846">
        <v>42537</v>
      </c>
      <c r="D51" s="338"/>
      <c r="E51" s="364">
        <f t="shared" si="40"/>
        <v>0</v>
      </c>
      <c r="F51" s="364"/>
      <c r="G51" s="368">
        <f t="shared" si="39"/>
        <v>1010309</v>
      </c>
      <c r="J51" s="366">
        <v>0.08</v>
      </c>
      <c r="K51" s="368">
        <f t="shared" si="41"/>
        <v>131187244</v>
      </c>
      <c r="O51" s="368">
        <f t="shared" si="42"/>
        <v>0</v>
      </c>
      <c r="Q51" s="368"/>
      <c r="U51" s="846">
        <f t="shared" si="37"/>
        <v>42537</v>
      </c>
      <c r="V51" s="846"/>
      <c r="W51" s="846">
        <v>42537</v>
      </c>
      <c r="X51" s="338"/>
      <c r="Y51" s="364">
        <f t="shared" si="43"/>
        <v>0</v>
      </c>
      <c r="Z51" s="364"/>
      <c r="AA51" s="368">
        <v>1010309</v>
      </c>
      <c r="AD51" s="366">
        <v>0.08</v>
      </c>
      <c r="AE51" s="368">
        <f t="shared" ref="AE51" si="49">+AE50+AA51</f>
        <v>99155641</v>
      </c>
      <c r="AI51" s="368">
        <f t="shared" ref="AI51" si="50">+AE51*AD51*Y51/IF(MOD(YEAR(U51),4)=0,366,365)</f>
        <v>0</v>
      </c>
      <c r="AK51" s="846">
        <f t="shared" si="38"/>
        <v>42537</v>
      </c>
      <c r="AL51" s="846"/>
      <c r="AM51" s="846">
        <v>42537</v>
      </c>
      <c r="AN51" s="338"/>
      <c r="AO51" s="364">
        <f t="shared" ref="AO51" si="51">+AM51-AK51</f>
        <v>0</v>
      </c>
      <c r="AP51" s="364"/>
      <c r="AQ51" s="368">
        <v>0</v>
      </c>
      <c r="AT51" s="366">
        <v>0.08</v>
      </c>
      <c r="AU51" s="368">
        <f t="shared" ref="AU51" si="52">+AU50+AQ51</f>
        <v>32031603</v>
      </c>
      <c r="AY51" s="368">
        <f t="shared" ref="AY51" si="53">+AU51*AT51*AO51/IF(MOD(YEAR(AK51),4)=0,366,365)</f>
        <v>0</v>
      </c>
    </row>
    <row r="52" spans="1:51" ht="12.75" hidden="1" customHeight="1" x14ac:dyDescent="0.3">
      <c r="A52" s="846">
        <f t="shared" si="36"/>
        <v>42537</v>
      </c>
      <c r="B52" s="846"/>
      <c r="C52" s="846">
        <v>42542</v>
      </c>
      <c r="D52" s="338"/>
      <c r="E52" s="364">
        <f t="shared" si="40"/>
        <v>5</v>
      </c>
      <c r="F52" s="364"/>
      <c r="G52" s="368">
        <f t="shared" si="39"/>
        <v>0</v>
      </c>
      <c r="J52" s="366">
        <v>0.08</v>
      </c>
      <c r="K52" s="368">
        <f t="shared" si="41"/>
        <v>131187244</v>
      </c>
      <c r="O52" s="368">
        <f t="shared" si="42"/>
        <v>143374.03715846993</v>
      </c>
      <c r="Q52" s="368"/>
      <c r="U52" s="846">
        <f t="shared" si="37"/>
        <v>42537</v>
      </c>
      <c r="V52" s="846"/>
      <c r="W52" s="846">
        <v>42542</v>
      </c>
      <c r="X52" s="338"/>
      <c r="Y52" s="364">
        <f t="shared" si="43"/>
        <v>5</v>
      </c>
      <c r="Z52" s="364"/>
      <c r="AA52" s="368">
        <v>0</v>
      </c>
      <c r="AD52" s="366">
        <v>0.08</v>
      </c>
      <c r="AE52" s="368">
        <f t="shared" ref="AE52" si="54">+AE51+AA52</f>
        <v>99155641</v>
      </c>
      <c r="AI52" s="368">
        <f t="shared" ref="AI52" si="55">+AE52*AD52*Y52/IF(MOD(YEAR(U52),4)=0,366,365)</f>
        <v>108366.82076502733</v>
      </c>
      <c r="AK52" s="846">
        <f t="shared" si="38"/>
        <v>42537</v>
      </c>
      <c r="AL52" s="846"/>
      <c r="AM52" s="846">
        <v>42542</v>
      </c>
      <c r="AN52" s="338"/>
      <c r="AO52" s="364">
        <f t="shared" ref="AO52:AO54" si="56">+AM52-AK52</f>
        <v>5</v>
      </c>
      <c r="AP52" s="364"/>
      <c r="AQ52" s="368">
        <v>0</v>
      </c>
      <c r="AT52" s="366">
        <v>0.08</v>
      </c>
      <c r="AU52" s="368">
        <f t="shared" ref="AU52" si="57">+AU51+AQ52</f>
        <v>32031603</v>
      </c>
      <c r="AY52" s="368">
        <f t="shared" ref="AY52" si="58">+AU52*AT52*AO52/IF(MOD(YEAR(AK52),4)=0,366,365)</f>
        <v>35007.216393442628</v>
      </c>
    </row>
    <row r="53" spans="1:51" ht="12.75" hidden="1" customHeight="1" x14ac:dyDescent="0.3">
      <c r="A53" s="846">
        <f t="shared" si="36"/>
        <v>42542</v>
      </c>
      <c r="B53" s="846"/>
      <c r="C53" s="846">
        <v>42542</v>
      </c>
      <c r="D53" s="338"/>
      <c r="E53" s="364">
        <f t="shared" si="40"/>
        <v>0</v>
      </c>
      <c r="F53" s="364"/>
      <c r="G53" s="368">
        <f t="shared" si="39"/>
        <v>13917526</v>
      </c>
      <c r="J53" s="366">
        <v>0.08</v>
      </c>
      <c r="K53" s="368">
        <f t="shared" si="41"/>
        <v>145104770</v>
      </c>
      <c r="O53" s="368">
        <f t="shared" si="42"/>
        <v>0</v>
      </c>
      <c r="Q53" s="368"/>
      <c r="U53" s="846">
        <f t="shared" si="37"/>
        <v>42542</v>
      </c>
      <c r="V53" s="846"/>
      <c r="W53" s="846">
        <v>42542</v>
      </c>
      <c r="X53" s="338"/>
      <c r="Y53" s="364">
        <f t="shared" si="43"/>
        <v>0</v>
      </c>
      <c r="Z53" s="364"/>
      <c r="AA53" s="368">
        <v>10824742</v>
      </c>
      <c r="AD53" s="366">
        <v>0.08</v>
      </c>
      <c r="AE53" s="368">
        <f t="shared" ref="AE53" si="59">+AE52+AA53</f>
        <v>109980383</v>
      </c>
      <c r="AI53" s="368">
        <f t="shared" ref="AI53" si="60">+AE53*AD53*Y53/IF(MOD(YEAR(U53),4)=0,366,365)</f>
        <v>0</v>
      </c>
      <c r="AK53" s="846">
        <f t="shared" si="38"/>
        <v>42542</v>
      </c>
      <c r="AL53" s="846"/>
      <c r="AM53" s="846">
        <v>42542</v>
      </c>
      <c r="AN53" s="338"/>
      <c r="AO53" s="364">
        <f t="shared" si="56"/>
        <v>0</v>
      </c>
      <c r="AP53" s="364"/>
      <c r="AQ53" s="368">
        <v>3092784</v>
      </c>
      <c r="AT53" s="366">
        <v>0.08</v>
      </c>
      <c r="AU53" s="368">
        <f t="shared" ref="AU53" si="61">+AU52+AQ53</f>
        <v>35124387</v>
      </c>
      <c r="AY53" s="368">
        <f t="shared" ref="AY53" si="62">+AU53*AT53*AO53/IF(MOD(YEAR(AK53),4)=0,366,365)</f>
        <v>0</v>
      </c>
    </row>
    <row r="54" spans="1:51" ht="12.75" hidden="1" customHeight="1" x14ac:dyDescent="0.3">
      <c r="A54" s="846">
        <f t="shared" si="36"/>
        <v>42542</v>
      </c>
      <c r="B54" s="846"/>
      <c r="C54" s="846">
        <v>42552</v>
      </c>
      <c r="D54" s="338"/>
      <c r="E54" s="364">
        <f t="shared" si="40"/>
        <v>10</v>
      </c>
      <c r="F54" s="364"/>
      <c r="G54" s="368">
        <f t="shared" si="39"/>
        <v>0</v>
      </c>
      <c r="J54" s="366">
        <v>0.08</v>
      </c>
      <c r="K54" s="368">
        <f t="shared" si="41"/>
        <v>145104770</v>
      </c>
      <c r="O54" s="368">
        <f t="shared" si="42"/>
        <v>317168.89617486339</v>
      </c>
      <c r="Q54" s="368"/>
      <c r="U54" s="846">
        <f t="shared" si="37"/>
        <v>42542</v>
      </c>
      <c r="V54" s="846"/>
      <c r="W54" s="846">
        <v>42552</v>
      </c>
      <c r="X54" s="338"/>
      <c r="Y54" s="364">
        <f t="shared" si="43"/>
        <v>10</v>
      </c>
      <c r="Z54" s="364"/>
      <c r="AA54" s="368">
        <v>0</v>
      </c>
      <c r="AD54" s="366">
        <v>0.08</v>
      </c>
      <c r="AE54" s="368">
        <f t="shared" ref="AE54" si="63">+AE53+AA54</f>
        <v>109980383</v>
      </c>
      <c r="AI54" s="368">
        <f t="shared" ref="AI54" si="64">+AE54*AD54*Y54/IF(MOD(YEAR(U54),4)=0,366,365)</f>
        <v>240394.27978142077</v>
      </c>
      <c r="AK54" s="846">
        <f t="shared" si="38"/>
        <v>42542</v>
      </c>
      <c r="AL54" s="846"/>
      <c r="AM54" s="846">
        <v>42552</v>
      </c>
      <c r="AN54" s="338"/>
      <c r="AO54" s="364">
        <f t="shared" si="56"/>
        <v>10</v>
      </c>
      <c r="AP54" s="364"/>
      <c r="AQ54" s="368">
        <v>0</v>
      </c>
      <c r="AT54" s="366">
        <v>0.08</v>
      </c>
      <c r="AU54" s="368">
        <f t="shared" ref="AU54" si="65">+AU53+AQ54</f>
        <v>35124387</v>
      </c>
      <c r="AY54" s="368">
        <f t="shared" ref="AY54:AY59" si="66">+AU54*AT54*AO54/IF(MOD(YEAR(AK54),4)=0,366,365)</f>
        <v>76774.616393442629</v>
      </c>
    </row>
    <row r="55" spans="1:51" ht="12.75" hidden="1" customHeight="1" x14ac:dyDescent="0.3">
      <c r="A55" s="846">
        <f t="shared" si="36"/>
        <v>42552</v>
      </c>
      <c r="B55" s="846"/>
      <c r="C55" s="846">
        <v>42562</v>
      </c>
      <c r="D55" s="338"/>
      <c r="E55" s="364">
        <f t="shared" ref="E55" si="67">+C55-A55</f>
        <v>10</v>
      </c>
      <c r="F55" s="364"/>
      <c r="G55" s="368">
        <f t="shared" si="39"/>
        <v>0</v>
      </c>
      <c r="J55" s="366">
        <v>0.08</v>
      </c>
      <c r="K55" s="368">
        <f t="shared" ref="K55" si="68">+K54+G55</f>
        <v>145104770</v>
      </c>
      <c r="O55" s="368">
        <f t="shared" ref="O55" si="69">+K55*J55*E55/IF(MOD(YEAR(A55),4)=0,366,365)</f>
        <v>317168.89617486339</v>
      </c>
      <c r="Q55" s="368"/>
      <c r="U55" s="846">
        <f t="shared" si="37"/>
        <v>42552</v>
      </c>
      <c r="V55" s="846"/>
      <c r="W55" s="846">
        <v>42562</v>
      </c>
      <c r="X55" s="338"/>
      <c r="Y55" s="364">
        <f t="shared" ref="Y55:Y59" si="70">+W55-U55</f>
        <v>10</v>
      </c>
      <c r="Z55" s="364"/>
      <c r="AA55" s="368">
        <v>0</v>
      </c>
      <c r="AD55" s="366">
        <v>0.08</v>
      </c>
      <c r="AE55" s="368">
        <f t="shared" ref="AE55" si="71">+AE54+AA55</f>
        <v>109980383</v>
      </c>
      <c r="AI55" s="368">
        <f t="shared" ref="AI55" si="72">+AE55*AD55*Y55/IF(MOD(YEAR(U55),4)=0,366,365)</f>
        <v>240394.27978142077</v>
      </c>
      <c r="AK55" s="846">
        <f t="shared" si="38"/>
        <v>42552</v>
      </c>
      <c r="AL55" s="846"/>
      <c r="AM55" s="846">
        <v>42562</v>
      </c>
      <c r="AN55" s="338"/>
      <c r="AO55" s="364">
        <f t="shared" ref="AO55" si="73">+AM55-AK55</f>
        <v>10</v>
      </c>
      <c r="AP55" s="364"/>
      <c r="AQ55" s="368">
        <v>0</v>
      </c>
      <c r="AT55" s="366">
        <v>0.08</v>
      </c>
      <c r="AU55" s="368">
        <f t="shared" ref="AU55" si="74">+AU54+AQ55</f>
        <v>35124387</v>
      </c>
      <c r="AY55" s="368">
        <f t="shared" si="66"/>
        <v>76774.616393442629</v>
      </c>
    </row>
    <row r="56" spans="1:51" ht="12.75" hidden="1" customHeight="1" x14ac:dyDescent="0.3">
      <c r="A56" s="846">
        <f t="shared" si="36"/>
        <v>42562</v>
      </c>
      <c r="B56" s="846"/>
      <c r="C56" s="846">
        <v>42562</v>
      </c>
      <c r="D56" s="338"/>
      <c r="E56" s="364">
        <f t="shared" ref="E56" si="75">+C56-A56</f>
        <v>0</v>
      </c>
      <c r="F56" s="364"/>
      <c r="G56" s="368">
        <f t="shared" si="39"/>
        <v>27061856</v>
      </c>
      <c r="J56" s="366">
        <v>0.08</v>
      </c>
      <c r="K56" s="368">
        <f t="shared" ref="K56" si="76">+K55+G56</f>
        <v>172166626</v>
      </c>
      <c r="O56" s="368">
        <f t="shared" ref="O56" si="77">+K56*J56*E56/IF(MOD(YEAR(A56),4)=0,366,365)</f>
        <v>0</v>
      </c>
      <c r="Q56" s="368"/>
      <c r="U56" s="846">
        <f t="shared" si="37"/>
        <v>42562</v>
      </c>
      <c r="V56" s="846"/>
      <c r="W56" s="846">
        <v>42562</v>
      </c>
      <c r="X56" s="338"/>
      <c r="Y56" s="364">
        <f t="shared" si="70"/>
        <v>0</v>
      </c>
      <c r="Z56" s="364"/>
      <c r="AA56" s="368">
        <v>27061856</v>
      </c>
      <c r="AD56" s="366">
        <v>0.08</v>
      </c>
      <c r="AE56" s="368">
        <f t="shared" ref="AE56" si="78">+AE55+AA56</f>
        <v>137042239</v>
      </c>
      <c r="AI56" s="368">
        <f t="shared" ref="AI56" si="79">+AE56*AD56*Y56/IF(MOD(YEAR(U56),4)=0,366,365)</f>
        <v>0</v>
      </c>
      <c r="AK56" s="846">
        <f t="shared" si="38"/>
        <v>42562</v>
      </c>
      <c r="AL56" s="846"/>
      <c r="AM56" s="846">
        <v>42562</v>
      </c>
      <c r="AN56" s="338"/>
      <c r="AO56" s="364">
        <f t="shared" ref="AO56:AO59" si="80">+AM56-AK56</f>
        <v>0</v>
      </c>
      <c r="AP56" s="364"/>
      <c r="AQ56" s="368">
        <v>0</v>
      </c>
      <c r="AT56" s="366">
        <v>0.08</v>
      </c>
      <c r="AU56" s="368">
        <f t="shared" ref="AU56:AU59" si="81">+AU55+AQ56</f>
        <v>35124387</v>
      </c>
      <c r="AY56" s="368">
        <f t="shared" si="66"/>
        <v>0</v>
      </c>
    </row>
    <row r="57" spans="1:51" ht="12.75" hidden="1" customHeight="1" x14ac:dyDescent="0.3">
      <c r="A57" s="846">
        <f t="shared" si="36"/>
        <v>42562</v>
      </c>
      <c r="B57" s="846"/>
      <c r="C57" s="846">
        <v>42572</v>
      </c>
      <c r="D57" s="338"/>
      <c r="E57" s="364">
        <f t="shared" ref="E57:E59" si="82">+C57-A57</f>
        <v>10</v>
      </c>
      <c r="F57" s="364"/>
      <c r="G57" s="368">
        <f t="shared" si="39"/>
        <v>0</v>
      </c>
      <c r="J57" s="366">
        <v>0.08</v>
      </c>
      <c r="K57" s="368">
        <f t="shared" ref="K57:K59" si="83">+K56+G57</f>
        <v>172166626</v>
      </c>
      <c r="O57" s="368">
        <f t="shared" ref="O57:O59" si="84">+K57*J57*E57/IF(MOD(YEAR(A57),4)=0,366,365)</f>
        <v>376320.49398907105</v>
      </c>
      <c r="Q57" s="368"/>
      <c r="U57" s="846">
        <f t="shared" si="37"/>
        <v>42562</v>
      </c>
      <c r="V57" s="846"/>
      <c r="W57" s="846">
        <v>42572</v>
      </c>
      <c r="X57" s="338"/>
      <c r="Y57" s="364">
        <f t="shared" si="70"/>
        <v>10</v>
      </c>
      <c r="Z57" s="364"/>
      <c r="AA57" s="368">
        <v>0</v>
      </c>
      <c r="AD57" s="366">
        <v>0.08</v>
      </c>
      <c r="AE57" s="368">
        <f t="shared" ref="AE57" si="85">+AE56+AA57</f>
        <v>137042239</v>
      </c>
      <c r="AI57" s="368">
        <f t="shared" ref="AI57" si="86">+AE57*AD57*Y57/IF(MOD(YEAR(U57),4)=0,366,365)</f>
        <v>299545.87759562844</v>
      </c>
      <c r="AK57" s="846">
        <f t="shared" si="38"/>
        <v>42562</v>
      </c>
      <c r="AL57" s="846"/>
      <c r="AM57" s="846">
        <v>42572</v>
      </c>
      <c r="AN57" s="338"/>
      <c r="AO57" s="364">
        <f t="shared" si="80"/>
        <v>10</v>
      </c>
      <c r="AP57" s="364"/>
      <c r="AQ57" s="368">
        <v>0</v>
      </c>
      <c r="AT57" s="366">
        <v>0.08</v>
      </c>
      <c r="AU57" s="368">
        <f t="shared" si="81"/>
        <v>35124387</v>
      </c>
      <c r="AY57" s="368">
        <f t="shared" si="66"/>
        <v>76774.616393442629</v>
      </c>
    </row>
    <row r="58" spans="1:51" ht="12.75" hidden="1" customHeight="1" x14ac:dyDescent="0.3">
      <c r="A58" s="846">
        <f t="shared" si="36"/>
        <v>42572</v>
      </c>
      <c r="B58" s="846"/>
      <c r="C58" s="846">
        <v>42572</v>
      </c>
      <c r="D58" s="338"/>
      <c r="E58" s="364">
        <f t="shared" si="82"/>
        <v>0</v>
      </c>
      <c r="F58" s="364"/>
      <c r="G58" s="368">
        <f t="shared" si="39"/>
        <v>27061856</v>
      </c>
      <c r="J58" s="366">
        <v>0.08</v>
      </c>
      <c r="K58" s="368">
        <f t="shared" si="83"/>
        <v>199228482</v>
      </c>
      <c r="O58" s="368">
        <f t="shared" si="84"/>
        <v>0</v>
      </c>
      <c r="Q58" s="368"/>
      <c r="U58" s="846">
        <f t="shared" si="37"/>
        <v>42572</v>
      </c>
      <c r="V58" s="846"/>
      <c r="W58" s="846">
        <v>42572</v>
      </c>
      <c r="X58" s="338"/>
      <c r="Y58" s="364">
        <f t="shared" si="70"/>
        <v>0</v>
      </c>
      <c r="Z58" s="364"/>
      <c r="AA58" s="368">
        <v>27061856</v>
      </c>
      <c r="AD58" s="366">
        <v>0.08</v>
      </c>
      <c r="AE58" s="368">
        <f t="shared" ref="AE58" si="87">+AE57+AA58</f>
        <v>164104095</v>
      </c>
      <c r="AI58" s="368">
        <f t="shared" ref="AI58" si="88">+AE58*AD58*Y58/IF(MOD(YEAR(U58),4)=0,366,365)</f>
        <v>0</v>
      </c>
      <c r="AK58" s="846">
        <f t="shared" si="38"/>
        <v>42572</v>
      </c>
      <c r="AL58" s="846"/>
      <c r="AM58" s="846">
        <v>42572</v>
      </c>
      <c r="AN58" s="338"/>
      <c r="AO58" s="364">
        <f t="shared" si="80"/>
        <v>0</v>
      </c>
      <c r="AP58" s="364"/>
      <c r="AQ58" s="368">
        <v>0</v>
      </c>
      <c r="AT58" s="366">
        <v>0.08</v>
      </c>
      <c r="AU58" s="368">
        <f t="shared" si="81"/>
        <v>35124387</v>
      </c>
      <c r="AY58" s="368">
        <f t="shared" si="66"/>
        <v>0</v>
      </c>
    </row>
    <row r="59" spans="1:51" ht="12.75" hidden="1" customHeight="1" x14ac:dyDescent="0.3">
      <c r="A59" s="846">
        <f t="shared" si="36"/>
        <v>42572</v>
      </c>
      <c r="B59" s="846"/>
      <c r="C59" s="846">
        <v>42583</v>
      </c>
      <c r="D59" s="338"/>
      <c r="E59" s="364">
        <f t="shared" si="82"/>
        <v>11</v>
      </c>
      <c r="F59" s="364"/>
      <c r="G59" s="368">
        <f t="shared" si="39"/>
        <v>0</v>
      </c>
      <c r="J59" s="366">
        <v>0.08</v>
      </c>
      <c r="K59" s="368">
        <f t="shared" si="83"/>
        <v>199228482</v>
      </c>
      <c r="O59" s="368">
        <f t="shared" si="84"/>
        <v>479019.30098360655</v>
      </c>
      <c r="Q59" s="368"/>
      <c r="U59" s="846">
        <f t="shared" si="37"/>
        <v>42572</v>
      </c>
      <c r="V59" s="846"/>
      <c r="W59" s="846">
        <v>42583</v>
      </c>
      <c r="X59" s="338"/>
      <c r="Y59" s="364">
        <f t="shared" si="70"/>
        <v>11</v>
      </c>
      <c r="Z59" s="364"/>
      <c r="AA59" s="368">
        <v>0</v>
      </c>
      <c r="AD59" s="366">
        <v>0.08</v>
      </c>
      <c r="AE59" s="368">
        <f t="shared" ref="AE59" si="89">+AE58+AA59</f>
        <v>164104095</v>
      </c>
      <c r="AI59" s="368">
        <f t="shared" ref="AI59" si="90">+AE59*AD59*Y59/IF(MOD(YEAR(U59),4)=0,366,365)</f>
        <v>394567.22295081965</v>
      </c>
      <c r="AK59" s="846">
        <f t="shared" si="38"/>
        <v>42572</v>
      </c>
      <c r="AL59" s="846"/>
      <c r="AM59" s="846">
        <v>42583</v>
      </c>
      <c r="AN59" s="338"/>
      <c r="AO59" s="364">
        <f t="shared" si="80"/>
        <v>11</v>
      </c>
      <c r="AP59" s="364"/>
      <c r="AQ59" s="368">
        <v>0</v>
      </c>
      <c r="AT59" s="366">
        <v>0.08</v>
      </c>
      <c r="AU59" s="368">
        <f t="shared" si="81"/>
        <v>35124387</v>
      </c>
      <c r="AY59" s="368">
        <f t="shared" si="66"/>
        <v>84452.078032786885</v>
      </c>
    </row>
    <row r="60" spans="1:51" ht="12.75" hidden="1" customHeight="1" x14ac:dyDescent="0.3">
      <c r="A60" s="846">
        <f t="shared" si="36"/>
        <v>42583</v>
      </c>
      <c r="B60" s="846"/>
      <c r="C60" s="846">
        <v>42587</v>
      </c>
      <c r="D60" s="338"/>
      <c r="E60" s="364">
        <f t="shared" ref="E60" si="91">+C60-A60</f>
        <v>4</v>
      </c>
      <c r="F60" s="364"/>
      <c r="G60" s="368">
        <f t="shared" si="39"/>
        <v>0</v>
      </c>
      <c r="J60" s="366">
        <v>0.08</v>
      </c>
      <c r="K60" s="368">
        <f t="shared" ref="K60" si="92">+K59+G60</f>
        <v>199228482</v>
      </c>
      <c r="O60" s="368">
        <f t="shared" ref="O60" si="93">+K60*J60*E60/IF(MOD(YEAR(A60),4)=0,366,365)</f>
        <v>174188.83672131147</v>
      </c>
      <c r="Q60" s="368"/>
      <c r="U60" s="846">
        <f t="shared" si="37"/>
        <v>42583</v>
      </c>
      <c r="V60" s="846"/>
      <c r="W60" s="846">
        <v>42587</v>
      </c>
      <c r="X60" s="338"/>
      <c r="Y60" s="364">
        <f t="shared" ref="Y60:Y73" si="94">+W60-U60</f>
        <v>4</v>
      </c>
      <c r="Z60" s="364"/>
      <c r="AA60" s="368">
        <v>0</v>
      </c>
      <c r="AD60" s="366">
        <v>0.08</v>
      </c>
      <c r="AE60" s="368">
        <f t="shared" ref="AE60" si="95">+AE59+AA60</f>
        <v>164104095</v>
      </c>
      <c r="AI60" s="368">
        <f t="shared" ref="AI60" si="96">+AE60*AD60*Y60/IF(MOD(YEAR(U60),4)=0,366,365)</f>
        <v>143478.99016393442</v>
      </c>
      <c r="AK60" s="846">
        <f t="shared" si="38"/>
        <v>42583</v>
      </c>
      <c r="AL60" s="846"/>
      <c r="AM60" s="846">
        <v>42587</v>
      </c>
      <c r="AN60" s="338"/>
      <c r="AO60" s="364">
        <f t="shared" ref="AO60:AO66" si="97">+AM60-AK60</f>
        <v>4</v>
      </c>
      <c r="AP60" s="364"/>
      <c r="AQ60" s="368">
        <v>0</v>
      </c>
      <c r="AT60" s="366">
        <v>0.08</v>
      </c>
      <c r="AU60" s="368">
        <f t="shared" ref="AU60" si="98">+AU59+AQ60</f>
        <v>35124387</v>
      </c>
      <c r="AY60" s="368">
        <f t="shared" ref="AY60" si="99">+AU60*AT60*AO60/IF(MOD(YEAR(AK60),4)=0,366,365)</f>
        <v>30709.846557377048</v>
      </c>
    </row>
    <row r="61" spans="1:51" ht="12.75" hidden="1" customHeight="1" x14ac:dyDescent="0.3">
      <c r="A61" s="846">
        <f t="shared" si="36"/>
        <v>42587</v>
      </c>
      <c r="B61" s="846"/>
      <c r="C61" s="846">
        <v>42587</v>
      </c>
      <c r="D61" s="338"/>
      <c r="E61" s="364">
        <f t="shared" ref="E61:E66" si="100">+C61-A61</f>
        <v>0</v>
      </c>
      <c r="F61" s="364"/>
      <c r="G61" s="368">
        <f t="shared" si="39"/>
        <v>-15543</v>
      </c>
      <c r="J61" s="366">
        <v>0.08</v>
      </c>
      <c r="K61" s="368">
        <f t="shared" ref="K61:K66" si="101">+K60+G61</f>
        <v>199212939</v>
      </c>
      <c r="O61" s="368">
        <f t="shared" ref="O61:O66" si="102">+K61*J61*E61/IF(MOD(YEAR(A61),4)=0,366,365)</f>
        <v>0</v>
      </c>
      <c r="Q61" s="368"/>
      <c r="U61" s="846">
        <f t="shared" si="37"/>
        <v>42587</v>
      </c>
      <c r="V61" s="846"/>
      <c r="W61" s="846">
        <v>42587</v>
      </c>
      <c r="X61" s="338"/>
      <c r="Y61" s="364">
        <f t="shared" si="94"/>
        <v>0</v>
      </c>
      <c r="Z61" s="364"/>
      <c r="AA61" s="368">
        <v>-12065</v>
      </c>
      <c r="AD61" s="366">
        <v>0.08</v>
      </c>
      <c r="AE61" s="368">
        <f t="shared" ref="AE61" si="103">+AE60+AA61</f>
        <v>164092030</v>
      </c>
      <c r="AI61" s="368">
        <f t="shared" ref="AI61" si="104">+AE61*AD61*Y61/IF(MOD(YEAR(U61),4)=0,366,365)</f>
        <v>0</v>
      </c>
      <c r="AK61" s="846">
        <f t="shared" si="38"/>
        <v>42587</v>
      </c>
      <c r="AL61" s="846"/>
      <c r="AM61" s="846">
        <v>42587</v>
      </c>
      <c r="AN61" s="338"/>
      <c r="AO61" s="364">
        <f t="shared" si="97"/>
        <v>0</v>
      </c>
      <c r="AP61" s="364"/>
      <c r="AQ61" s="368">
        <v>-3478</v>
      </c>
      <c r="AT61" s="366">
        <v>0.08</v>
      </c>
      <c r="AU61" s="368">
        <f t="shared" ref="AU61" si="105">+AU60+AQ61</f>
        <v>35120909</v>
      </c>
      <c r="AY61" s="368">
        <f t="shared" ref="AY61" si="106">+AU61*AT61*AO61/IF(MOD(YEAR(AK61),4)=0,366,365)</f>
        <v>0</v>
      </c>
    </row>
    <row r="62" spans="1:51" ht="12.75" hidden="1" customHeight="1" x14ac:dyDescent="0.3">
      <c r="A62" s="846">
        <f t="shared" si="36"/>
        <v>42587</v>
      </c>
      <c r="B62" s="846"/>
      <c r="C62" s="846">
        <v>42593</v>
      </c>
      <c r="D62" s="338"/>
      <c r="E62" s="364">
        <f t="shared" si="100"/>
        <v>6</v>
      </c>
      <c r="F62" s="364"/>
      <c r="G62" s="368">
        <f t="shared" si="39"/>
        <v>0</v>
      </c>
      <c r="J62" s="366">
        <v>0.08</v>
      </c>
      <c r="K62" s="368">
        <f t="shared" si="101"/>
        <v>199212939</v>
      </c>
      <c r="O62" s="368">
        <f t="shared" si="102"/>
        <v>261262.87081967213</v>
      </c>
      <c r="Q62" s="368"/>
      <c r="U62" s="846">
        <f t="shared" si="37"/>
        <v>42587</v>
      </c>
      <c r="V62" s="846"/>
      <c r="W62" s="846">
        <v>42593</v>
      </c>
      <c r="X62" s="338"/>
      <c r="Y62" s="364">
        <f t="shared" si="94"/>
        <v>6</v>
      </c>
      <c r="Z62" s="364"/>
      <c r="AA62" s="368">
        <v>0</v>
      </c>
      <c r="AD62" s="366">
        <v>0.08</v>
      </c>
      <c r="AE62" s="368">
        <f t="shared" ref="AE62" si="107">+AE61+AA62</f>
        <v>164092030</v>
      </c>
      <c r="AI62" s="368">
        <f t="shared" ref="AI62" si="108">+AE62*AD62*Y62/IF(MOD(YEAR(U62),4)=0,366,365)</f>
        <v>215202.66229508197</v>
      </c>
      <c r="AK62" s="846">
        <f t="shared" si="38"/>
        <v>42587</v>
      </c>
      <c r="AL62" s="846"/>
      <c r="AM62" s="846">
        <v>42593</v>
      </c>
      <c r="AN62" s="338"/>
      <c r="AO62" s="364">
        <f t="shared" si="97"/>
        <v>6</v>
      </c>
      <c r="AP62" s="364"/>
      <c r="AQ62" s="368">
        <v>0</v>
      </c>
      <c r="AT62" s="366">
        <v>0.08</v>
      </c>
      <c r="AU62" s="368">
        <f t="shared" ref="AU62" si="109">+AU61+AQ62</f>
        <v>35120909</v>
      </c>
      <c r="AY62" s="368">
        <f t="shared" ref="AY62" si="110">+AU62*AT62*AO62/IF(MOD(YEAR(AK62),4)=0,366,365)</f>
        <v>46060.208524590162</v>
      </c>
    </row>
    <row r="63" spans="1:51" ht="12.75" hidden="1" customHeight="1" x14ac:dyDescent="0.3">
      <c r="A63" s="846">
        <f t="shared" si="36"/>
        <v>42593</v>
      </c>
      <c r="B63" s="846"/>
      <c r="C63" s="846">
        <v>42593</v>
      </c>
      <c r="D63" s="338"/>
      <c r="E63" s="364">
        <f t="shared" si="100"/>
        <v>0</v>
      </c>
      <c r="F63" s="364"/>
      <c r="G63" s="368">
        <f t="shared" si="39"/>
        <v>3608247</v>
      </c>
      <c r="J63" s="366">
        <v>0.08</v>
      </c>
      <c r="K63" s="368">
        <f t="shared" si="101"/>
        <v>202821186</v>
      </c>
      <c r="O63" s="368">
        <f t="shared" si="102"/>
        <v>0</v>
      </c>
      <c r="Q63" s="368"/>
      <c r="U63" s="846">
        <f t="shared" si="37"/>
        <v>42593</v>
      </c>
      <c r="V63" s="846"/>
      <c r="W63" s="846">
        <v>42593</v>
      </c>
      <c r="X63" s="338"/>
      <c r="Y63" s="364">
        <f t="shared" si="94"/>
        <v>0</v>
      </c>
      <c r="Z63" s="364"/>
      <c r="AA63" s="368">
        <v>3608247</v>
      </c>
      <c r="AD63" s="366">
        <v>0.08</v>
      </c>
      <c r="AE63" s="368">
        <f t="shared" ref="AE63:AE66" si="111">+AE62+AA63</f>
        <v>167700277</v>
      </c>
      <c r="AI63" s="368">
        <f t="shared" ref="AI63:AI66" si="112">+AE63*AD63*Y63/IF(MOD(YEAR(U63),4)=0,366,365)</f>
        <v>0</v>
      </c>
      <c r="AK63" s="846">
        <f t="shared" si="38"/>
        <v>42593</v>
      </c>
      <c r="AL63" s="846"/>
      <c r="AM63" s="846">
        <v>42593</v>
      </c>
      <c r="AN63" s="338"/>
      <c r="AO63" s="364">
        <f t="shared" si="97"/>
        <v>0</v>
      </c>
      <c r="AP63" s="364"/>
      <c r="AQ63" s="368">
        <v>0</v>
      </c>
      <c r="AT63" s="366">
        <v>0.08</v>
      </c>
      <c r="AU63" s="368">
        <f t="shared" ref="AU63" si="113">+AU62+AQ63</f>
        <v>35120909</v>
      </c>
      <c r="AY63" s="368">
        <f t="shared" ref="AY63" si="114">+AU63*AT63*AO63/IF(MOD(YEAR(AK63),4)=0,366,365)</f>
        <v>0</v>
      </c>
    </row>
    <row r="64" spans="1:51" ht="12.75" hidden="1" customHeight="1" x14ac:dyDescent="0.3">
      <c r="A64" s="846">
        <f t="shared" si="36"/>
        <v>42593</v>
      </c>
      <c r="B64" s="846"/>
      <c r="C64" s="846">
        <v>42604</v>
      </c>
      <c r="D64" s="338"/>
      <c r="E64" s="364">
        <f t="shared" si="100"/>
        <v>11</v>
      </c>
      <c r="F64" s="364"/>
      <c r="G64" s="368">
        <f t="shared" si="39"/>
        <v>0</v>
      </c>
      <c r="J64" s="366">
        <v>0.08</v>
      </c>
      <c r="K64" s="368">
        <f t="shared" si="101"/>
        <v>202821186</v>
      </c>
      <c r="O64" s="368">
        <f t="shared" si="102"/>
        <v>487657.49639344262</v>
      </c>
      <c r="Q64" s="368"/>
      <c r="U64" s="846">
        <f t="shared" si="37"/>
        <v>42593</v>
      </c>
      <c r="V64" s="846"/>
      <c r="W64" s="846">
        <v>42604</v>
      </c>
      <c r="X64" s="338"/>
      <c r="Y64" s="364">
        <f t="shared" si="94"/>
        <v>11</v>
      </c>
      <c r="Z64" s="364"/>
      <c r="AA64" s="368">
        <v>0</v>
      </c>
      <c r="AD64" s="366">
        <v>0.08</v>
      </c>
      <c r="AE64" s="368">
        <f t="shared" si="111"/>
        <v>167700277</v>
      </c>
      <c r="AI64" s="368">
        <f t="shared" si="112"/>
        <v>403213.78076502727</v>
      </c>
      <c r="AK64" s="846">
        <f t="shared" si="38"/>
        <v>42593</v>
      </c>
      <c r="AL64" s="846"/>
      <c r="AM64" s="846">
        <v>42604</v>
      </c>
      <c r="AN64" s="338"/>
      <c r="AO64" s="364">
        <f t="shared" si="97"/>
        <v>11</v>
      </c>
      <c r="AP64" s="364"/>
      <c r="AQ64" s="368">
        <v>0</v>
      </c>
      <c r="AT64" s="366">
        <v>0.08</v>
      </c>
      <c r="AU64" s="368">
        <f t="shared" ref="AU64" si="115">+AU63+AQ64</f>
        <v>35120909</v>
      </c>
      <c r="AY64" s="368">
        <f t="shared" ref="AY64" si="116">+AU64*AT64*AO64/IF(MOD(YEAR(AK64),4)=0,366,365)</f>
        <v>84443.715628415302</v>
      </c>
    </row>
    <row r="65" spans="1:51" ht="12.75" hidden="1" customHeight="1" x14ac:dyDescent="0.3">
      <c r="A65" s="846">
        <f t="shared" si="36"/>
        <v>42604</v>
      </c>
      <c r="B65" s="846"/>
      <c r="C65" s="846">
        <v>42604</v>
      </c>
      <c r="D65" s="338"/>
      <c r="E65" s="364">
        <f t="shared" si="100"/>
        <v>0</v>
      </c>
      <c r="F65" s="364"/>
      <c r="G65" s="368">
        <f t="shared" si="39"/>
        <v>3092784</v>
      </c>
      <c r="J65" s="366">
        <v>0.08</v>
      </c>
      <c r="K65" s="368">
        <f t="shared" si="101"/>
        <v>205913970</v>
      </c>
      <c r="O65" s="368">
        <f t="shared" si="102"/>
        <v>0</v>
      </c>
      <c r="Q65" s="368"/>
      <c r="U65" s="846">
        <f t="shared" si="37"/>
        <v>42604</v>
      </c>
      <c r="V65" s="846"/>
      <c r="W65" s="846">
        <v>42604</v>
      </c>
      <c r="X65" s="338"/>
      <c r="Y65" s="364">
        <f t="shared" si="94"/>
        <v>0</v>
      </c>
      <c r="Z65" s="364"/>
      <c r="AA65" s="368">
        <v>0</v>
      </c>
      <c r="AD65" s="366">
        <v>0.08</v>
      </c>
      <c r="AE65" s="368">
        <f t="shared" si="111"/>
        <v>167700277</v>
      </c>
      <c r="AI65" s="368">
        <f t="shared" si="112"/>
        <v>0</v>
      </c>
      <c r="AK65" s="846">
        <f t="shared" si="38"/>
        <v>42604</v>
      </c>
      <c r="AL65" s="846"/>
      <c r="AM65" s="846">
        <v>42604</v>
      </c>
      <c r="AN65" s="338"/>
      <c r="AO65" s="364">
        <f t="shared" si="97"/>
        <v>0</v>
      </c>
      <c r="AP65" s="364"/>
      <c r="AQ65" s="368">
        <v>3092784</v>
      </c>
      <c r="AT65" s="366">
        <v>0.08</v>
      </c>
      <c r="AU65" s="368">
        <f t="shared" ref="AU65" si="117">+AU64+AQ65</f>
        <v>38213693</v>
      </c>
      <c r="AY65" s="368">
        <f t="shared" ref="AY65" si="118">+AU65*AT65*AO65/IF(MOD(YEAR(AK65),4)=0,366,365)</f>
        <v>0</v>
      </c>
    </row>
    <row r="66" spans="1:51" ht="12.75" hidden="1" customHeight="1" x14ac:dyDescent="0.3">
      <c r="A66" s="846">
        <f t="shared" si="36"/>
        <v>42604</v>
      </c>
      <c r="B66" s="846"/>
      <c r="C66" s="846">
        <v>42614</v>
      </c>
      <c r="D66" s="338"/>
      <c r="E66" s="364">
        <f t="shared" si="100"/>
        <v>10</v>
      </c>
      <c r="F66" s="364"/>
      <c r="G66" s="368">
        <f t="shared" si="39"/>
        <v>0</v>
      </c>
      <c r="J66" s="366">
        <v>0.08</v>
      </c>
      <c r="K66" s="368">
        <f t="shared" si="101"/>
        <v>205913970</v>
      </c>
      <c r="O66" s="368">
        <f t="shared" si="102"/>
        <v>450085.18032786885</v>
      </c>
      <c r="Q66" s="368"/>
      <c r="U66" s="846">
        <f t="shared" si="37"/>
        <v>42604</v>
      </c>
      <c r="V66" s="846"/>
      <c r="W66" s="846">
        <v>42614</v>
      </c>
      <c r="X66" s="338"/>
      <c r="Y66" s="364">
        <f t="shared" si="94"/>
        <v>10</v>
      </c>
      <c r="Z66" s="364"/>
      <c r="AA66" s="368">
        <v>0</v>
      </c>
      <c r="AD66" s="366">
        <v>0.08</v>
      </c>
      <c r="AE66" s="368">
        <f t="shared" si="111"/>
        <v>167700277</v>
      </c>
      <c r="AI66" s="368">
        <f t="shared" si="112"/>
        <v>366557.98251366121</v>
      </c>
      <c r="AK66" s="846">
        <f t="shared" si="38"/>
        <v>42604</v>
      </c>
      <c r="AL66" s="846"/>
      <c r="AM66" s="846">
        <v>42614</v>
      </c>
      <c r="AN66" s="338"/>
      <c r="AO66" s="364">
        <f t="shared" si="97"/>
        <v>10</v>
      </c>
      <c r="AP66" s="364"/>
      <c r="AQ66" s="368">
        <v>0</v>
      </c>
      <c r="AT66" s="366">
        <v>0.08</v>
      </c>
      <c r="AU66" s="368">
        <f t="shared" ref="AU66" si="119">+AU65+AQ66</f>
        <v>38213693</v>
      </c>
      <c r="AY66" s="368">
        <f t="shared" ref="AY66" si="120">+AU66*AT66*AO66/IF(MOD(YEAR(AK66),4)=0,366,365)</f>
        <v>83527.19781420764</v>
      </c>
    </row>
    <row r="67" spans="1:51" ht="12.75" hidden="1" customHeight="1" x14ac:dyDescent="0.3">
      <c r="A67" s="846">
        <f t="shared" si="36"/>
        <v>42614</v>
      </c>
      <c r="B67" s="846"/>
      <c r="C67" s="846">
        <v>42621</v>
      </c>
      <c r="D67" s="338"/>
      <c r="E67" s="364">
        <f t="shared" ref="E67" si="121">+C67-A67</f>
        <v>7</v>
      </c>
      <c r="F67" s="364"/>
      <c r="G67" s="368">
        <f t="shared" si="39"/>
        <v>0</v>
      </c>
      <c r="J67" s="366">
        <v>0.08</v>
      </c>
      <c r="K67" s="368">
        <f t="shared" ref="K67" si="122">+K66+G67</f>
        <v>205913970</v>
      </c>
      <c r="O67" s="368">
        <f t="shared" ref="O67" si="123">+K67*J67*E67/IF(MOD(YEAR(A67),4)=0,366,365)</f>
        <v>315059.6262295082</v>
      </c>
      <c r="Q67" s="368"/>
      <c r="U67" s="846">
        <f t="shared" si="37"/>
        <v>42614</v>
      </c>
      <c r="V67" s="846"/>
      <c r="W67" s="846">
        <v>42621</v>
      </c>
      <c r="X67" s="338"/>
      <c r="Y67" s="364">
        <f t="shared" si="94"/>
        <v>7</v>
      </c>
      <c r="Z67" s="364"/>
      <c r="AA67" s="368">
        <v>0</v>
      </c>
      <c r="AD67" s="366">
        <v>0.08</v>
      </c>
      <c r="AE67" s="368">
        <f t="shared" ref="AE67" si="124">+AE66+AA67</f>
        <v>167700277</v>
      </c>
      <c r="AI67" s="368">
        <f t="shared" ref="AI67" si="125">+AE67*AD67*Y67/IF(MOD(YEAR(U67),4)=0,366,365)</f>
        <v>256590.58775956286</v>
      </c>
      <c r="AK67" s="846">
        <f t="shared" si="38"/>
        <v>42614</v>
      </c>
      <c r="AL67" s="846"/>
      <c r="AM67" s="846">
        <v>42621</v>
      </c>
      <c r="AN67" s="338"/>
      <c r="AO67" s="364">
        <f t="shared" ref="AO67" si="126">+AM67-AK67</f>
        <v>7</v>
      </c>
      <c r="AP67" s="364"/>
      <c r="AQ67" s="368">
        <v>0</v>
      </c>
      <c r="AT67" s="366">
        <v>0.08</v>
      </c>
      <c r="AU67" s="368">
        <f t="shared" ref="AU67" si="127">+AU66+AQ67</f>
        <v>38213693</v>
      </c>
      <c r="AY67" s="368">
        <f t="shared" ref="AY67" si="128">+AU67*AT67*AO67/IF(MOD(YEAR(AK67),4)=0,366,365)</f>
        <v>58469.03846994535</v>
      </c>
    </row>
    <row r="68" spans="1:51" ht="12.75" hidden="1" customHeight="1" x14ac:dyDescent="0.3">
      <c r="A68" s="846">
        <f t="shared" si="36"/>
        <v>42621</v>
      </c>
      <c r="B68" s="846"/>
      <c r="C68" s="846">
        <v>42621</v>
      </c>
      <c r="D68" s="338"/>
      <c r="E68" s="364">
        <f t="shared" ref="E68:E73" si="129">+C68-A68</f>
        <v>0</v>
      </c>
      <c r="F68" s="364"/>
      <c r="G68" s="368">
        <f t="shared" si="39"/>
        <v>1262887</v>
      </c>
      <c r="J68" s="366">
        <v>0.08</v>
      </c>
      <c r="K68" s="368">
        <f t="shared" ref="K68:K73" si="130">+K67+G68</f>
        <v>207176857</v>
      </c>
      <c r="O68" s="368">
        <f t="shared" ref="O68:O73" si="131">+K68*J68*E68/IF(MOD(YEAR(A68),4)=0,366,365)</f>
        <v>0</v>
      </c>
      <c r="Q68" s="368"/>
      <c r="U68" s="846">
        <f t="shared" si="37"/>
        <v>42621</v>
      </c>
      <c r="V68" s="846"/>
      <c r="W68" s="846">
        <v>42621</v>
      </c>
      <c r="X68" s="338"/>
      <c r="Y68" s="364">
        <f t="shared" si="94"/>
        <v>0</v>
      </c>
      <c r="Z68" s="364"/>
      <c r="AA68" s="368">
        <v>1262887</v>
      </c>
      <c r="AD68" s="366">
        <v>0.08</v>
      </c>
      <c r="AE68" s="368">
        <f t="shared" ref="AE68" si="132">+AE67+AA68</f>
        <v>168963164</v>
      </c>
      <c r="AI68" s="368">
        <f t="shared" ref="AI68" si="133">+AE68*AD68*Y68/IF(MOD(YEAR(U68),4)=0,366,365)</f>
        <v>0</v>
      </c>
      <c r="AK68" s="846">
        <f t="shared" si="38"/>
        <v>42621</v>
      </c>
      <c r="AL68" s="846"/>
      <c r="AM68" s="846">
        <v>42621</v>
      </c>
      <c r="AN68" s="338"/>
      <c r="AO68" s="364">
        <f t="shared" ref="AO68:AO73" si="134">+AM68-AK68</f>
        <v>0</v>
      </c>
      <c r="AP68" s="364"/>
      <c r="AQ68" s="368">
        <v>0</v>
      </c>
      <c r="AT68" s="366">
        <v>0.08</v>
      </c>
      <c r="AU68" s="368">
        <f t="shared" ref="AU68:AU73" si="135">+AU67+AQ68</f>
        <v>38213693</v>
      </c>
      <c r="AY68" s="368">
        <f t="shared" ref="AY68:AY73" si="136">+AU68*AT68*AO68/IF(MOD(YEAR(AK68),4)=0,366,365)</f>
        <v>0</v>
      </c>
    </row>
    <row r="69" spans="1:51" ht="12.75" hidden="1" customHeight="1" x14ac:dyDescent="0.3">
      <c r="A69" s="846">
        <f t="shared" si="36"/>
        <v>42621</v>
      </c>
      <c r="B69" s="846"/>
      <c r="C69" s="846">
        <v>42635</v>
      </c>
      <c r="D69" s="338"/>
      <c r="E69" s="364">
        <f t="shared" si="129"/>
        <v>14</v>
      </c>
      <c r="F69" s="364"/>
      <c r="G69" s="368">
        <f t="shared" si="39"/>
        <v>0</v>
      </c>
      <c r="J69" s="366">
        <v>0.08</v>
      </c>
      <c r="K69" s="368">
        <f t="shared" si="130"/>
        <v>207176857</v>
      </c>
      <c r="O69" s="368">
        <f t="shared" si="131"/>
        <v>633983.82469945354</v>
      </c>
      <c r="Q69" s="368"/>
      <c r="U69" s="846">
        <f t="shared" si="37"/>
        <v>42621</v>
      </c>
      <c r="V69" s="846"/>
      <c r="W69" s="846">
        <v>42635</v>
      </c>
      <c r="X69" s="338"/>
      <c r="Y69" s="364">
        <f t="shared" si="94"/>
        <v>14</v>
      </c>
      <c r="Z69" s="364"/>
      <c r="AA69" s="368">
        <v>0</v>
      </c>
      <c r="AD69" s="366">
        <v>0.08</v>
      </c>
      <c r="AE69" s="368">
        <f t="shared" ref="AE69:AE73" si="137">+AE68+AA69</f>
        <v>168963164</v>
      </c>
      <c r="AI69" s="368">
        <f t="shared" ref="AI69:AI73" si="138">+AE69*AD69*Y69/IF(MOD(YEAR(U69),4)=0,366,365)</f>
        <v>517045.74775956286</v>
      </c>
      <c r="AK69" s="846">
        <f t="shared" si="38"/>
        <v>42621</v>
      </c>
      <c r="AL69" s="846"/>
      <c r="AM69" s="846">
        <v>42635</v>
      </c>
      <c r="AN69" s="338"/>
      <c r="AO69" s="364">
        <f t="shared" si="134"/>
        <v>14</v>
      </c>
      <c r="AP69" s="364"/>
      <c r="AQ69" s="368">
        <v>0</v>
      </c>
      <c r="AT69" s="366">
        <v>0.08</v>
      </c>
      <c r="AU69" s="368">
        <f t="shared" si="135"/>
        <v>38213693</v>
      </c>
      <c r="AY69" s="368">
        <f t="shared" si="136"/>
        <v>116938.0769398907</v>
      </c>
    </row>
    <row r="70" spans="1:51" ht="12.75" hidden="1" customHeight="1" x14ac:dyDescent="0.3">
      <c r="A70" s="846">
        <f t="shared" si="36"/>
        <v>42635</v>
      </c>
      <c r="B70" s="846"/>
      <c r="C70" s="846">
        <v>42635</v>
      </c>
      <c r="D70" s="338"/>
      <c r="E70" s="364">
        <f t="shared" si="129"/>
        <v>0</v>
      </c>
      <c r="F70" s="364"/>
      <c r="G70" s="368">
        <f t="shared" si="39"/>
        <v>1154639</v>
      </c>
      <c r="J70" s="366">
        <v>0.08</v>
      </c>
      <c r="K70" s="368">
        <f t="shared" si="130"/>
        <v>208331496</v>
      </c>
      <c r="O70" s="368">
        <f t="shared" si="131"/>
        <v>0</v>
      </c>
      <c r="Q70" s="368"/>
      <c r="U70" s="846">
        <f t="shared" si="37"/>
        <v>42635</v>
      </c>
      <c r="V70" s="846"/>
      <c r="W70" s="846">
        <v>42635</v>
      </c>
      <c r="X70" s="338"/>
      <c r="Y70" s="364">
        <f t="shared" si="94"/>
        <v>0</v>
      </c>
      <c r="Z70" s="364"/>
      <c r="AA70" s="368">
        <v>1154639</v>
      </c>
      <c r="AD70" s="366">
        <v>0.08</v>
      </c>
      <c r="AE70" s="368">
        <f t="shared" si="137"/>
        <v>170117803</v>
      </c>
      <c r="AI70" s="368">
        <f t="shared" si="138"/>
        <v>0</v>
      </c>
      <c r="AK70" s="846">
        <f t="shared" si="38"/>
        <v>42635</v>
      </c>
      <c r="AL70" s="846"/>
      <c r="AM70" s="846">
        <v>42635</v>
      </c>
      <c r="AN70" s="338"/>
      <c r="AO70" s="364">
        <f t="shared" si="134"/>
        <v>0</v>
      </c>
      <c r="AP70" s="364"/>
      <c r="AQ70" s="368">
        <v>0</v>
      </c>
      <c r="AT70" s="366">
        <v>0.08</v>
      </c>
      <c r="AU70" s="368">
        <f t="shared" si="135"/>
        <v>38213693</v>
      </c>
      <c r="AY70" s="368">
        <f t="shared" si="136"/>
        <v>0</v>
      </c>
    </row>
    <row r="71" spans="1:51" ht="12.75" hidden="1" customHeight="1" x14ac:dyDescent="0.3">
      <c r="A71" s="846">
        <f t="shared" si="36"/>
        <v>42635</v>
      </c>
      <c r="B71" s="846"/>
      <c r="C71" s="846">
        <v>42641</v>
      </c>
      <c r="D71" s="338"/>
      <c r="E71" s="364">
        <f t="shared" si="129"/>
        <v>6</v>
      </c>
      <c r="F71" s="364"/>
      <c r="G71" s="368">
        <f t="shared" si="39"/>
        <v>0</v>
      </c>
      <c r="J71" s="366">
        <v>0.08</v>
      </c>
      <c r="K71" s="368">
        <f t="shared" si="130"/>
        <v>208331496</v>
      </c>
      <c r="O71" s="368">
        <f t="shared" si="131"/>
        <v>273221.63409836066</v>
      </c>
      <c r="Q71" s="368"/>
      <c r="U71" s="846">
        <f t="shared" si="37"/>
        <v>42635</v>
      </c>
      <c r="V71" s="846"/>
      <c r="W71" s="846">
        <v>42641</v>
      </c>
      <c r="X71" s="338"/>
      <c r="Y71" s="364">
        <f t="shared" si="94"/>
        <v>6</v>
      </c>
      <c r="Z71" s="364"/>
      <c r="AA71" s="368">
        <v>0</v>
      </c>
      <c r="AD71" s="366">
        <v>0.08</v>
      </c>
      <c r="AE71" s="368">
        <f t="shared" si="137"/>
        <v>170117803</v>
      </c>
      <c r="AI71" s="368">
        <f t="shared" si="138"/>
        <v>223105.31540983607</v>
      </c>
      <c r="AK71" s="846">
        <f t="shared" si="38"/>
        <v>42635</v>
      </c>
      <c r="AL71" s="846"/>
      <c r="AM71" s="846">
        <v>42641</v>
      </c>
      <c r="AN71" s="338"/>
      <c r="AO71" s="364">
        <f t="shared" si="134"/>
        <v>6</v>
      </c>
      <c r="AP71" s="364"/>
      <c r="AQ71" s="368">
        <v>0</v>
      </c>
      <c r="AT71" s="366">
        <v>0.08</v>
      </c>
      <c r="AU71" s="368">
        <f t="shared" si="135"/>
        <v>38213693</v>
      </c>
      <c r="AY71" s="368">
        <f t="shared" si="136"/>
        <v>50116.318688524589</v>
      </c>
    </row>
    <row r="72" spans="1:51" ht="12.75" hidden="1" customHeight="1" x14ac:dyDescent="0.3">
      <c r="A72" s="846">
        <f t="shared" si="36"/>
        <v>42641</v>
      </c>
      <c r="B72" s="846"/>
      <c r="C72" s="846">
        <v>42641</v>
      </c>
      <c r="D72" s="338"/>
      <c r="E72" s="364">
        <f t="shared" si="129"/>
        <v>0</v>
      </c>
      <c r="F72" s="364"/>
      <c r="G72" s="368">
        <f t="shared" si="39"/>
        <v>1984536</v>
      </c>
      <c r="J72" s="366">
        <v>0.08</v>
      </c>
      <c r="K72" s="368">
        <f t="shared" si="130"/>
        <v>210316032</v>
      </c>
      <c r="O72" s="368">
        <f t="shared" si="131"/>
        <v>0</v>
      </c>
      <c r="Q72" s="368"/>
      <c r="U72" s="846">
        <f t="shared" si="37"/>
        <v>42641</v>
      </c>
      <c r="V72" s="846"/>
      <c r="W72" s="846">
        <v>42641</v>
      </c>
      <c r="X72" s="338"/>
      <c r="Y72" s="364">
        <f t="shared" si="94"/>
        <v>0</v>
      </c>
      <c r="Z72" s="364"/>
      <c r="AA72" s="368">
        <v>1984536</v>
      </c>
      <c r="AD72" s="366">
        <v>0.08</v>
      </c>
      <c r="AE72" s="368">
        <f t="shared" si="137"/>
        <v>172102339</v>
      </c>
      <c r="AI72" s="368">
        <f t="shared" si="138"/>
        <v>0</v>
      </c>
      <c r="AK72" s="846">
        <f t="shared" si="38"/>
        <v>42641</v>
      </c>
      <c r="AL72" s="846"/>
      <c r="AM72" s="846">
        <v>42641</v>
      </c>
      <c r="AN72" s="338"/>
      <c r="AO72" s="364">
        <f t="shared" si="134"/>
        <v>0</v>
      </c>
      <c r="AP72" s="364"/>
      <c r="AQ72" s="368">
        <v>0</v>
      </c>
      <c r="AT72" s="366">
        <v>0.08</v>
      </c>
      <c r="AU72" s="368">
        <f t="shared" si="135"/>
        <v>38213693</v>
      </c>
      <c r="AY72" s="368">
        <f t="shared" si="136"/>
        <v>0</v>
      </c>
    </row>
    <row r="73" spans="1:51" ht="12.75" hidden="1" customHeight="1" x14ac:dyDescent="0.3">
      <c r="A73" s="846">
        <f t="shared" si="36"/>
        <v>42641</v>
      </c>
      <c r="B73" s="846"/>
      <c r="C73" s="846">
        <v>42643</v>
      </c>
      <c r="D73" s="338"/>
      <c r="E73" s="364">
        <f t="shared" si="129"/>
        <v>2</v>
      </c>
      <c r="F73" s="364"/>
      <c r="G73" s="368">
        <f t="shared" si="39"/>
        <v>0</v>
      </c>
      <c r="J73" s="366">
        <v>0.08</v>
      </c>
      <c r="K73" s="368">
        <f t="shared" si="130"/>
        <v>210316032</v>
      </c>
      <c r="O73" s="368">
        <f t="shared" si="131"/>
        <v>91941.434754098358</v>
      </c>
      <c r="Q73" s="368"/>
      <c r="U73" s="846">
        <f t="shared" si="37"/>
        <v>42641</v>
      </c>
      <c r="V73" s="846"/>
      <c r="W73" s="846">
        <v>42643</v>
      </c>
      <c r="X73" s="338"/>
      <c r="Y73" s="364">
        <f t="shared" si="94"/>
        <v>2</v>
      </c>
      <c r="Z73" s="364"/>
      <c r="AA73" s="368">
        <v>0</v>
      </c>
      <c r="AD73" s="366">
        <v>0.08</v>
      </c>
      <c r="AE73" s="368">
        <f t="shared" si="137"/>
        <v>172102339</v>
      </c>
      <c r="AI73" s="368">
        <f t="shared" si="138"/>
        <v>75235.995191256836</v>
      </c>
      <c r="AK73" s="846">
        <f t="shared" si="38"/>
        <v>42641</v>
      </c>
      <c r="AL73" s="846"/>
      <c r="AM73" s="846">
        <v>42643</v>
      </c>
      <c r="AN73" s="338"/>
      <c r="AO73" s="364">
        <f t="shared" si="134"/>
        <v>2</v>
      </c>
      <c r="AP73" s="364"/>
      <c r="AQ73" s="368">
        <v>0</v>
      </c>
      <c r="AT73" s="366">
        <v>0.08</v>
      </c>
      <c r="AU73" s="368">
        <f t="shared" si="135"/>
        <v>38213693</v>
      </c>
      <c r="AY73" s="368">
        <f t="shared" si="136"/>
        <v>16705.43956284153</v>
      </c>
    </row>
    <row r="74" spans="1:51" ht="12.75" hidden="1" customHeight="1" x14ac:dyDescent="0.3">
      <c r="A74" s="846">
        <f t="shared" si="36"/>
        <v>42643</v>
      </c>
      <c r="B74" s="846"/>
      <c r="C74" s="846">
        <v>42643</v>
      </c>
      <c r="D74" s="338"/>
      <c r="E74" s="364">
        <f t="shared" ref="E74" si="139">+C74-A74</f>
        <v>0</v>
      </c>
      <c r="F74" s="364"/>
      <c r="G74" s="368">
        <f t="shared" si="39"/>
        <v>15463918</v>
      </c>
      <c r="J74" s="366">
        <v>0.08</v>
      </c>
      <c r="K74" s="368">
        <f t="shared" ref="K74" si="140">+K73+G74</f>
        <v>225779950</v>
      </c>
      <c r="O74" s="368">
        <f t="shared" ref="O74" si="141">+K74*J74*E74/IF(MOD(YEAR(A74),4)=0,366,365)</f>
        <v>0</v>
      </c>
      <c r="Q74" s="368"/>
      <c r="U74" s="846">
        <f t="shared" si="37"/>
        <v>42643</v>
      </c>
      <c r="V74" s="846"/>
      <c r="W74" s="846">
        <v>42643</v>
      </c>
      <c r="X74" s="338"/>
      <c r="Y74" s="364">
        <f t="shared" ref="Y74" si="142">+W74-U74</f>
        <v>0</v>
      </c>
      <c r="Z74" s="364"/>
      <c r="AA74" s="368">
        <v>0</v>
      </c>
      <c r="AD74" s="366">
        <v>0.08</v>
      </c>
      <c r="AE74" s="368">
        <f t="shared" ref="AE74" si="143">+AE73+AA74</f>
        <v>172102339</v>
      </c>
      <c r="AI74" s="368">
        <f t="shared" ref="AI74" si="144">+AE74*AD74*Y74/IF(MOD(YEAR(U74),4)=0,366,365)</f>
        <v>0</v>
      </c>
      <c r="AK74" s="846">
        <f t="shared" si="38"/>
        <v>42643</v>
      </c>
      <c r="AL74" s="846"/>
      <c r="AM74" s="846">
        <v>42643</v>
      </c>
      <c r="AN74" s="338"/>
      <c r="AO74" s="364">
        <f t="shared" ref="AO74" si="145">+AM74-AK74</f>
        <v>0</v>
      </c>
      <c r="AP74" s="364"/>
      <c r="AQ74" s="368">
        <v>15463918</v>
      </c>
      <c r="AT74" s="366">
        <v>0.08</v>
      </c>
      <c r="AU74" s="368">
        <f t="shared" ref="AU74" si="146">+AU73+AQ74</f>
        <v>53677611</v>
      </c>
      <c r="AY74" s="368">
        <f t="shared" ref="AY74" si="147">+AU74*AT74*AO74/IF(MOD(YEAR(AK74),4)=0,366,365)</f>
        <v>0</v>
      </c>
    </row>
    <row r="75" spans="1:51" ht="12.75" hidden="1" customHeight="1" x14ac:dyDescent="0.3">
      <c r="A75" s="846">
        <f t="shared" si="36"/>
        <v>42643</v>
      </c>
      <c r="B75" s="846"/>
      <c r="C75" s="846">
        <v>42644</v>
      </c>
      <c r="D75" s="338"/>
      <c r="E75" s="364">
        <f t="shared" ref="E75" si="148">+C75-A75</f>
        <v>1</v>
      </c>
      <c r="F75" s="364"/>
      <c r="G75" s="368">
        <f t="shared" ref="G75:G106" si="149">AA75+AQ75</f>
        <v>0</v>
      </c>
      <c r="J75" s="366">
        <v>0.08</v>
      </c>
      <c r="K75" s="368">
        <f t="shared" ref="K75" si="150">+K74+G75</f>
        <v>225779950</v>
      </c>
      <c r="O75" s="368">
        <f t="shared" ref="O75" si="151">+K75*J75*E75/IF(MOD(YEAR(A75),4)=0,366,365)</f>
        <v>49350.8087431694</v>
      </c>
      <c r="Q75" s="368"/>
      <c r="U75" s="846">
        <f t="shared" si="37"/>
        <v>42643</v>
      </c>
      <c r="V75" s="846"/>
      <c r="W75" s="846">
        <v>42644</v>
      </c>
      <c r="X75" s="338"/>
      <c r="Y75" s="364">
        <f t="shared" ref="Y75" si="152">+W75-U75</f>
        <v>1</v>
      </c>
      <c r="Z75" s="364"/>
      <c r="AA75" s="368">
        <v>0</v>
      </c>
      <c r="AD75" s="366">
        <v>0.08</v>
      </c>
      <c r="AE75" s="368">
        <f t="shared" ref="AE75" si="153">+AE74+AA75</f>
        <v>172102339</v>
      </c>
      <c r="AI75" s="368">
        <f t="shared" ref="AI75" si="154">+AE75*AD75*Y75/IF(MOD(YEAR(U75),4)=0,366,365)</f>
        <v>37617.997595628418</v>
      </c>
      <c r="AK75" s="846">
        <f t="shared" si="38"/>
        <v>42643</v>
      </c>
      <c r="AL75" s="846"/>
      <c r="AM75" s="846">
        <v>42644</v>
      </c>
      <c r="AN75" s="338"/>
      <c r="AO75" s="364">
        <f t="shared" ref="AO75" si="155">+AM75-AK75</f>
        <v>1</v>
      </c>
      <c r="AP75" s="364"/>
      <c r="AQ75" s="368">
        <v>0</v>
      </c>
      <c r="AT75" s="366">
        <v>0.08</v>
      </c>
      <c r="AU75" s="368">
        <f t="shared" ref="AU75" si="156">+AU74+AQ75</f>
        <v>53677611</v>
      </c>
      <c r="AY75" s="368">
        <f t="shared" ref="AY75" si="157">+AU75*AT75*AO75/IF(MOD(YEAR(AK75),4)=0,366,365)</f>
        <v>11732.811147540984</v>
      </c>
    </row>
    <row r="76" spans="1:51" ht="12.75" hidden="1" customHeight="1" x14ac:dyDescent="0.3">
      <c r="A76" s="846">
        <f t="shared" si="36"/>
        <v>42644</v>
      </c>
      <c r="B76" s="846"/>
      <c r="C76" s="846">
        <v>42660</v>
      </c>
      <c r="D76" s="338"/>
      <c r="E76" s="364">
        <f t="shared" ref="E76" si="158">+C76-A76</f>
        <v>16</v>
      </c>
      <c r="F76" s="364"/>
      <c r="G76" s="368">
        <f t="shared" si="149"/>
        <v>0</v>
      </c>
      <c r="J76" s="366">
        <v>0.08</v>
      </c>
      <c r="K76" s="368">
        <f t="shared" ref="K76" si="159">+K75+G76</f>
        <v>225779950</v>
      </c>
      <c r="O76" s="368">
        <f t="shared" ref="O76" si="160">+K76*J76*E76/IF(MOD(YEAR(A76),4)=0,366,365)</f>
        <v>789612.9398907104</v>
      </c>
      <c r="Q76" s="368"/>
      <c r="U76" s="846">
        <f t="shared" si="37"/>
        <v>42644</v>
      </c>
      <c r="V76" s="846"/>
      <c r="W76" s="846">
        <v>42660</v>
      </c>
      <c r="X76" s="338"/>
      <c r="Y76" s="364">
        <f t="shared" ref="Y76:Y82" si="161">+W76-U76</f>
        <v>16</v>
      </c>
      <c r="Z76" s="364"/>
      <c r="AA76" s="368">
        <v>0</v>
      </c>
      <c r="AD76" s="366">
        <v>0.08</v>
      </c>
      <c r="AE76" s="368">
        <f t="shared" ref="AE76" si="162">+AE75+AA76</f>
        <v>172102339</v>
      </c>
      <c r="AI76" s="368">
        <f t="shared" ref="AI76" si="163">+AE76*AD76*Y76/IF(MOD(YEAR(U76),4)=0,366,365)</f>
        <v>601887.96153005469</v>
      </c>
      <c r="AK76" s="846">
        <f t="shared" si="38"/>
        <v>42644</v>
      </c>
      <c r="AL76" s="846"/>
      <c r="AM76" s="846">
        <v>42660</v>
      </c>
      <c r="AN76" s="338"/>
      <c r="AO76" s="364">
        <f t="shared" ref="AO76" si="164">+AM76-AK76</f>
        <v>16</v>
      </c>
      <c r="AP76" s="364"/>
      <c r="AQ76" s="368">
        <v>0</v>
      </c>
      <c r="AT76" s="366">
        <v>0.08</v>
      </c>
      <c r="AU76" s="368">
        <f t="shared" ref="AU76" si="165">+AU75+AQ76</f>
        <v>53677611</v>
      </c>
      <c r="AY76" s="368">
        <f t="shared" ref="AY76" si="166">+AU76*AT76*AO76/IF(MOD(YEAR(AK76),4)=0,366,365)</f>
        <v>187724.97836065575</v>
      </c>
    </row>
    <row r="77" spans="1:51" ht="12.75" hidden="1" customHeight="1" x14ac:dyDescent="0.3">
      <c r="A77" s="846">
        <f t="shared" si="36"/>
        <v>42660</v>
      </c>
      <c r="B77" s="846"/>
      <c r="C77" s="846">
        <v>42660</v>
      </c>
      <c r="D77" s="338"/>
      <c r="E77" s="364">
        <f t="shared" ref="E77:E82" si="167">+C77-A77</f>
        <v>0</v>
      </c>
      <c r="F77" s="364"/>
      <c r="G77" s="368">
        <f t="shared" si="149"/>
        <v>6494845</v>
      </c>
      <c r="J77" s="366">
        <v>0.08</v>
      </c>
      <c r="K77" s="368">
        <f t="shared" ref="K77:K82" si="168">+K76+G77</f>
        <v>232274795</v>
      </c>
      <c r="O77" s="368">
        <f t="shared" ref="O77:O82" si="169">+K77*J77*E77/IF(MOD(YEAR(A77),4)=0,366,365)</f>
        <v>0</v>
      </c>
      <c r="Q77" s="368"/>
      <c r="U77" s="846">
        <f t="shared" si="37"/>
        <v>42660</v>
      </c>
      <c r="V77" s="846"/>
      <c r="W77" s="846">
        <v>42660</v>
      </c>
      <c r="X77" s="338"/>
      <c r="Y77" s="364">
        <f t="shared" si="161"/>
        <v>0</v>
      </c>
      <c r="Z77" s="364"/>
      <c r="AA77" s="368">
        <v>6494845</v>
      </c>
      <c r="AD77" s="366">
        <v>0.08</v>
      </c>
      <c r="AE77" s="368">
        <f t="shared" ref="AE77" si="170">+AE76+AA77</f>
        <v>178597184</v>
      </c>
      <c r="AI77" s="368">
        <f t="shared" ref="AI77" si="171">+AE77*AD77*Y77/IF(MOD(YEAR(U77),4)=0,366,365)</f>
        <v>0</v>
      </c>
      <c r="AK77" s="846">
        <f t="shared" si="38"/>
        <v>42660</v>
      </c>
      <c r="AL77" s="846"/>
      <c r="AM77" s="846">
        <v>42660</v>
      </c>
      <c r="AN77" s="338"/>
      <c r="AO77" s="364">
        <f t="shared" ref="AO77:AO82" si="172">+AM77-AK77</f>
        <v>0</v>
      </c>
      <c r="AP77" s="364"/>
      <c r="AQ77" s="368">
        <v>0</v>
      </c>
      <c r="AT77" s="366">
        <v>0.08</v>
      </c>
      <c r="AU77" s="368">
        <f t="shared" ref="AU77:AU82" si="173">+AU76+AQ77</f>
        <v>53677611</v>
      </c>
      <c r="AY77" s="368">
        <f t="shared" ref="AY77:AY82" si="174">+AU77*AT77*AO77/IF(MOD(YEAR(AK77),4)=0,366,365)</f>
        <v>0</v>
      </c>
    </row>
    <row r="78" spans="1:51" ht="12.75" hidden="1" customHeight="1" x14ac:dyDescent="0.3">
      <c r="A78" s="846">
        <f t="shared" si="36"/>
        <v>42660</v>
      </c>
      <c r="B78" s="846"/>
      <c r="C78" s="846">
        <v>42661</v>
      </c>
      <c r="D78" s="338"/>
      <c r="E78" s="364">
        <f t="shared" si="167"/>
        <v>1</v>
      </c>
      <c r="F78" s="364"/>
      <c r="G78" s="368">
        <f t="shared" si="149"/>
        <v>0</v>
      </c>
      <c r="J78" s="366">
        <v>0.08</v>
      </c>
      <c r="K78" s="368">
        <f t="shared" si="168"/>
        <v>232274795</v>
      </c>
      <c r="O78" s="368">
        <f t="shared" si="169"/>
        <v>50770.446994535523</v>
      </c>
      <c r="Q78" s="368"/>
      <c r="U78" s="846">
        <f t="shared" si="37"/>
        <v>42660</v>
      </c>
      <c r="V78" s="846"/>
      <c r="W78" s="846">
        <v>42661</v>
      </c>
      <c r="X78" s="338"/>
      <c r="Y78" s="364">
        <f t="shared" si="161"/>
        <v>1</v>
      </c>
      <c r="Z78" s="364"/>
      <c r="AA78" s="368">
        <v>0</v>
      </c>
      <c r="AD78" s="366">
        <v>0.08</v>
      </c>
      <c r="AE78" s="368">
        <f t="shared" ref="AE78:AE82" si="175">+AE77+AA78</f>
        <v>178597184</v>
      </c>
      <c r="AI78" s="368">
        <f t="shared" ref="AI78:AI82" si="176">+AE78*AD78*Y78/IF(MOD(YEAR(U78),4)=0,366,365)</f>
        <v>39037.635846994541</v>
      </c>
      <c r="AK78" s="846">
        <f t="shared" si="38"/>
        <v>42660</v>
      </c>
      <c r="AL78" s="846"/>
      <c r="AM78" s="846">
        <v>42661</v>
      </c>
      <c r="AN78" s="338"/>
      <c r="AO78" s="364">
        <f t="shared" si="172"/>
        <v>1</v>
      </c>
      <c r="AP78" s="364"/>
      <c r="AQ78" s="368">
        <v>0</v>
      </c>
      <c r="AT78" s="366">
        <v>0.08</v>
      </c>
      <c r="AU78" s="368">
        <f t="shared" si="173"/>
        <v>53677611</v>
      </c>
      <c r="AY78" s="368">
        <f t="shared" si="174"/>
        <v>11732.811147540984</v>
      </c>
    </row>
    <row r="79" spans="1:51" ht="12.75" hidden="1" customHeight="1" x14ac:dyDescent="0.3">
      <c r="A79" s="846">
        <f t="shared" si="36"/>
        <v>42661</v>
      </c>
      <c r="B79" s="846"/>
      <c r="C79" s="846">
        <v>42661</v>
      </c>
      <c r="D79" s="338"/>
      <c r="E79" s="364">
        <f t="shared" si="167"/>
        <v>0</v>
      </c>
      <c r="F79" s="364"/>
      <c r="G79" s="368">
        <f t="shared" si="149"/>
        <v>324742</v>
      </c>
      <c r="J79" s="366">
        <v>0.08</v>
      </c>
      <c r="K79" s="368">
        <f t="shared" si="168"/>
        <v>232599537</v>
      </c>
      <c r="O79" s="368">
        <f t="shared" si="169"/>
        <v>0</v>
      </c>
      <c r="Q79" s="368"/>
      <c r="U79" s="846">
        <f t="shared" si="37"/>
        <v>42661</v>
      </c>
      <c r="V79" s="846"/>
      <c r="W79" s="846">
        <v>42661</v>
      </c>
      <c r="X79" s="338"/>
      <c r="Y79" s="364">
        <f t="shared" si="161"/>
        <v>0</v>
      </c>
      <c r="Z79" s="364"/>
      <c r="AA79" s="368">
        <v>324742</v>
      </c>
      <c r="AD79" s="366">
        <v>0.08</v>
      </c>
      <c r="AE79" s="368">
        <f t="shared" si="175"/>
        <v>178921926</v>
      </c>
      <c r="AI79" s="368">
        <f t="shared" si="176"/>
        <v>0</v>
      </c>
      <c r="AK79" s="846">
        <f t="shared" si="38"/>
        <v>42661</v>
      </c>
      <c r="AL79" s="846"/>
      <c r="AM79" s="846">
        <v>42661</v>
      </c>
      <c r="AN79" s="338"/>
      <c r="AO79" s="364">
        <f t="shared" si="172"/>
        <v>0</v>
      </c>
      <c r="AP79" s="364"/>
      <c r="AQ79" s="368">
        <v>0</v>
      </c>
      <c r="AT79" s="366">
        <v>0.08</v>
      </c>
      <c r="AU79" s="368">
        <f t="shared" si="173"/>
        <v>53677611</v>
      </c>
      <c r="AY79" s="368">
        <f t="shared" si="174"/>
        <v>0</v>
      </c>
    </row>
    <row r="80" spans="1:51" ht="12.75" hidden="1" customHeight="1" x14ac:dyDescent="0.3">
      <c r="A80" s="846">
        <f t="shared" si="36"/>
        <v>42661</v>
      </c>
      <c r="B80" s="846"/>
      <c r="C80" s="846">
        <v>42669</v>
      </c>
      <c r="D80" s="338"/>
      <c r="E80" s="364">
        <f t="shared" si="167"/>
        <v>8</v>
      </c>
      <c r="F80" s="364"/>
      <c r="G80" s="368">
        <f t="shared" si="149"/>
        <v>0</v>
      </c>
      <c r="J80" s="366">
        <v>0.08</v>
      </c>
      <c r="K80" s="368">
        <f t="shared" si="168"/>
        <v>232599537</v>
      </c>
      <c r="O80" s="368">
        <f t="shared" si="169"/>
        <v>406731.43081967212</v>
      </c>
      <c r="Q80" s="368"/>
      <c r="U80" s="846">
        <f t="shared" si="37"/>
        <v>42661</v>
      </c>
      <c r="V80" s="846"/>
      <c r="W80" s="846">
        <v>42669</v>
      </c>
      <c r="X80" s="338"/>
      <c r="Y80" s="364">
        <f t="shared" si="161"/>
        <v>8</v>
      </c>
      <c r="Z80" s="364"/>
      <c r="AA80" s="368">
        <v>0</v>
      </c>
      <c r="AD80" s="366">
        <v>0.08</v>
      </c>
      <c r="AE80" s="368">
        <f t="shared" si="175"/>
        <v>178921926</v>
      </c>
      <c r="AI80" s="368">
        <f t="shared" si="176"/>
        <v>312868.94163934427</v>
      </c>
      <c r="AK80" s="846">
        <f t="shared" si="38"/>
        <v>42661</v>
      </c>
      <c r="AL80" s="846"/>
      <c r="AM80" s="846">
        <v>42669</v>
      </c>
      <c r="AN80" s="338"/>
      <c r="AO80" s="364">
        <f t="shared" si="172"/>
        <v>8</v>
      </c>
      <c r="AP80" s="364"/>
      <c r="AQ80" s="368">
        <v>0</v>
      </c>
      <c r="AT80" s="366">
        <v>0.08</v>
      </c>
      <c r="AU80" s="368">
        <f t="shared" si="173"/>
        <v>53677611</v>
      </c>
      <c r="AY80" s="368">
        <f t="shared" si="174"/>
        <v>93862.489180327873</v>
      </c>
    </row>
    <row r="81" spans="1:51" ht="12.75" hidden="1" customHeight="1" x14ac:dyDescent="0.3">
      <c r="A81" s="846">
        <f t="shared" si="36"/>
        <v>42669</v>
      </c>
      <c r="B81" s="846"/>
      <c r="C81" s="846">
        <v>42669</v>
      </c>
      <c r="D81" s="338"/>
      <c r="E81" s="364">
        <f t="shared" si="167"/>
        <v>0</v>
      </c>
      <c r="F81" s="364"/>
      <c r="G81" s="368">
        <f t="shared" si="149"/>
        <v>5051546</v>
      </c>
      <c r="J81" s="366">
        <v>0.08</v>
      </c>
      <c r="K81" s="368">
        <f t="shared" si="168"/>
        <v>237651083</v>
      </c>
      <c r="O81" s="368">
        <f t="shared" si="169"/>
        <v>0</v>
      </c>
      <c r="Q81" s="368"/>
      <c r="U81" s="846">
        <f t="shared" si="37"/>
        <v>42669</v>
      </c>
      <c r="V81" s="846"/>
      <c r="W81" s="846">
        <v>42669</v>
      </c>
      <c r="X81" s="338"/>
      <c r="Y81" s="364">
        <f t="shared" si="161"/>
        <v>0</v>
      </c>
      <c r="Z81" s="364"/>
      <c r="AA81" s="368">
        <v>5051546</v>
      </c>
      <c r="AD81" s="366">
        <v>0.08</v>
      </c>
      <c r="AE81" s="368">
        <f t="shared" si="175"/>
        <v>183973472</v>
      </c>
      <c r="AI81" s="368">
        <f t="shared" si="176"/>
        <v>0</v>
      </c>
      <c r="AK81" s="846">
        <f t="shared" si="38"/>
        <v>42669</v>
      </c>
      <c r="AL81" s="846"/>
      <c r="AM81" s="846">
        <v>42669</v>
      </c>
      <c r="AN81" s="338"/>
      <c r="AO81" s="364">
        <f t="shared" si="172"/>
        <v>0</v>
      </c>
      <c r="AP81" s="364"/>
      <c r="AQ81" s="368">
        <v>0</v>
      </c>
      <c r="AT81" s="366">
        <v>0.08</v>
      </c>
      <c r="AU81" s="368">
        <f t="shared" si="173"/>
        <v>53677611</v>
      </c>
      <c r="AY81" s="368">
        <f t="shared" si="174"/>
        <v>0</v>
      </c>
    </row>
    <row r="82" spans="1:51" ht="12.75" hidden="1" customHeight="1" x14ac:dyDescent="0.3">
      <c r="A82" s="846">
        <f t="shared" si="36"/>
        <v>42669</v>
      </c>
      <c r="B82" s="846"/>
      <c r="C82" s="846">
        <v>42675</v>
      </c>
      <c r="D82" s="338"/>
      <c r="E82" s="364">
        <f t="shared" si="167"/>
        <v>6</v>
      </c>
      <c r="F82" s="364"/>
      <c r="G82" s="368">
        <f t="shared" si="149"/>
        <v>0</v>
      </c>
      <c r="J82" s="366">
        <v>0.08</v>
      </c>
      <c r="K82" s="368">
        <f t="shared" si="168"/>
        <v>237651083</v>
      </c>
      <c r="O82" s="368">
        <f t="shared" si="169"/>
        <v>311673.55147540983</v>
      </c>
      <c r="Q82" s="368"/>
      <c r="U82" s="846">
        <f t="shared" si="37"/>
        <v>42669</v>
      </c>
      <c r="V82" s="846"/>
      <c r="W82" s="846">
        <v>42675</v>
      </c>
      <c r="X82" s="338"/>
      <c r="Y82" s="364">
        <f t="shared" si="161"/>
        <v>6</v>
      </c>
      <c r="Z82" s="364"/>
      <c r="AA82" s="368">
        <v>0</v>
      </c>
      <c r="AD82" s="366">
        <v>0.08</v>
      </c>
      <c r="AE82" s="368">
        <f t="shared" si="175"/>
        <v>183973472</v>
      </c>
      <c r="AI82" s="368">
        <f t="shared" si="176"/>
        <v>241276.68459016393</v>
      </c>
      <c r="AK82" s="846">
        <f t="shared" si="38"/>
        <v>42669</v>
      </c>
      <c r="AL82" s="846"/>
      <c r="AM82" s="846">
        <v>42675</v>
      </c>
      <c r="AN82" s="338"/>
      <c r="AO82" s="364">
        <f t="shared" si="172"/>
        <v>6</v>
      </c>
      <c r="AP82" s="364"/>
      <c r="AQ82" s="368">
        <v>0</v>
      </c>
      <c r="AT82" s="366">
        <v>0.08</v>
      </c>
      <c r="AU82" s="368">
        <f t="shared" si="173"/>
        <v>53677611</v>
      </c>
      <c r="AY82" s="368">
        <f t="shared" si="174"/>
        <v>70396.866885245909</v>
      </c>
    </row>
    <row r="83" spans="1:51" ht="12.75" hidden="1" customHeight="1" x14ac:dyDescent="0.3">
      <c r="A83" s="846">
        <f t="shared" si="36"/>
        <v>42675</v>
      </c>
      <c r="B83" s="846"/>
      <c r="C83" s="846">
        <v>42678</v>
      </c>
      <c r="D83" s="338"/>
      <c r="E83" s="364">
        <f t="shared" ref="E83" si="177">+C83-A83</f>
        <v>3</v>
      </c>
      <c r="F83" s="364"/>
      <c r="G83" s="368">
        <f t="shared" si="149"/>
        <v>0</v>
      </c>
      <c r="J83" s="366">
        <v>0.08</v>
      </c>
      <c r="K83" s="368">
        <f t="shared" ref="K83" si="178">+K82+G83</f>
        <v>237651083</v>
      </c>
      <c r="O83" s="368">
        <f t="shared" ref="O83" si="179">+K83*J83*E83/IF(MOD(YEAR(A83),4)=0,366,365)</f>
        <v>155836.77573770491</v>
      </c>
      <c r="Q83" s="368"/>
      <c r="U83" s="846">
        <f t="shared" si="37"/>
        <v>42675</v>
      </c>
      <c r="V83" s="846"/>
      <c r="W83" s="846">
        <v>42678</v>
      </c>
      <c r="X83" s="338"/>
      <c r="Y83" s="364">
        <f t="shared" ref="Y83" si="180">+W83-U83</f>
        <v>3</v>
      </c>
      <c r="Z83" s="364"/>
      <c r="AA83" s="368">
        <v>0</v>
      </c>
      <c r="AD83" s="366">
        <v>0.08</v>
      </c>
      <c r="AE83" s="368">
        <f t="shared" ref="AE83" si="181">+AE82+AA83</f>
        <v>183973472</v>
      </c>
      <c r="AI83" s="368">
        <f t="shared" ref="AI83" si="182">+AE83*AD83*Y83/IF(MOD(YEAR(U83),4)=0,366,365)</f>
        <v>120638.34229508197</v>
      </c>
      <c r="AK83" s="846">
        <f t="shared" si="38"/>
        <v>42675</v>
      </c>
      <c r="AL83" s="846"/>
      <c r="AM83" s="846">
        <v>42678</v>
      </c>
      <c r="AN83" s="338"/>
      <c r="AO83" s="364">
        <f t="shared" ref="AO83" si="183">+AM83-AK83</f>
        <v>3</v>
      </c>
      <c r="AP83" s="364"/>
      <c r="AQ83" s="368">
        <v>0</v>
      </c>
      <c r="AT83" s="366">
        <v>0.08</v>
      </c>
      <c r="AU83" s="368">
        <f t="shared" ref="AU83" si="184">+AU82+AQ83</f>
        <v>53677611</v>
      </c>
      <c r="AY83" s="368">
        <f t="shared" ref="AY83" si="185">+AU83*AT83*AO83/IF(MOD(YEAR(AK83),4)=0,366,365)</f>
        <v>35198.433442622954</v>
      </c>
    </row>
    <row r="84" spans="1:51" ht="12.75" hidden="1" customHeight="1" x14ac:dyDescent="0.3">
      <c r="A84" s="846">
        <f t="shared" si="36"/>
        <v>42678</v>
      </c>
      <c r="B84" s="846"/>
      <c r="C84" s="846">
        <v>42678</v>
      </c>
      <c r="D84" s="338"/>
      <c r="E84" s="364">
        <f t="shared" ref="E84:E95" si="186">+C84-A84</f>
        <v>0</v>
      </c>
      <c r="F84" s="364"/>
      <c r="G84" s="368">
        <f t="shared" si="149"/>
        <v>1984536</v>
      </c>
      <c r="J84" s="366">
        <v>0.08</v>
      </c>
      <c r="K84" s="368">
        <f t="shared" ref="K84:K95" si="187">+K83+G84</f>
        <v>239635619</v>
      </c>
      <c r="O84" s="368">
        <f t="shared" ref="O84:O95" si="188">+K84*J84*E84/IF(MOD(YEAR(A84),4)=0,366,365)</f>
        <v>0</v>
      </c>
      <c r="Q84" s="368"/>
      <c r="U84" s="846">
        <f t="shared" si="37"/>
        <v>42678</v>
      </c>
      <c r="V84" s="846"/>
      <c r="W84" s="846">
        <v>42678</v>
      </c>
      <c r="X84" s="338"/>
      <c r="Y84" s="364">
        <f t="shared" ref="Y84:Y95" si="189">+W84-U84</f>
        <v>0</v>
      </c>
      <c r="Z84" s="364"/>
      <c r="AA84" s="368">
        <v>1984536</v>
      </c>
      <c r="AD84" s="366">
        <v>0.08</v>
      </c>
      <c r="AE84" s="368">
        <f t="shared" ref="AE84:AE95" si="190">+AE83+AA84</f>
        <v>185958008</v>
      </c>
      <c r="AI84" s="368">
        <f t="shared" ref="AI84:AI95" si="191">+AE84*AD84*Y84/IF(MOD(YEAR(U84),4)=0,366,365)</f>
        <v>0</v>
      </c>
      <c r="AK84" s="846">
        <f t="shared" si="38"/>
        <v>42678</v>
      </c>
      <c r="AL84" s="846"/>
      <c r="AM84" s="846">
        <v>42678</v>
      </c>
      <c r="AN84" s="338"/>
      <c r="AO84" s="364">
        <f t="shared" ref="AO84:AO95" si="192">+AM84-AK84</f>
        <v>0</v>
      </c>
      <c r="AP84" s="364"/>
      <c r="AQ84" s="368">
        <v>0</v>
      </c>
      <c r="AT84" s="366">
        <v>0.08</v>
      </c>
      <c r="AU84" s="368">
        <f t="shared" ref="AU84:AU95" si="193">+AU83+AQ84</f>
        <v>53677611</v>
      </c>
      <c r="AY84" s="368">
        <f t="shared" ref="AY84:AY95" si="194">+AU84*AT84*AO84/IF(MOD(YEAR(AK84),4)=0,366,365)</f>
        <v>0</v>
      </c>
    </row>
    <row r="85" spans="1:51" ht="12.75" hidden="1" customHeight="1" x14ac:dyDescent="0.3">
      <c r="A85" s="846">
        <f t="shared" si="36"/>
        <v>42678</v>
      </c>
      <c r="B85" s="846"/>
      <c r="C85" s="846">
        <v>42681</v>
      </c>
      <c r="D85" s="338"/>
      <c r="E85" s="364">
        <f t="shared" si="186"/>
        <v>3</v>
      </c>
      <c r="F85" s="364"/>
      <c r="G85" s="368">
        <f t="shared" si="149"/>
        <v>0</v>
      </c>
      <c r="J85" s="366">
        <v>0.08</v>
      </c>
      <c r="K85" s="368">
        <f t="shared" si="187"/>
        <v>239635619</v>
      </c>
      <c r="O85" s="368">
        <f t="shared" si="188"/>
        <v>157138.11081967215</v>
      </c>
      <c r="Q85" s="368"/>
      <c r="U85" s="846">
        <f t="shared" si="37"/>
        <v>42678</v>
      </c>
      <c r="V85" s="846"/>
      <c r="W85" s="846">
        <v>42681</v>
      </c>
      <c r="X85" s="338"/>
      <c r="Y85" s="364">
        <f t="shared" si="189"/>
        <v>3</v>
      </c>
      <c r="Z85" s="364"/>
      <c r="AA85" s="368">
        <v>0</v>
      </c>
      <c r="AD85" s="366">
        <v>0.08</v>
      </c>
      <c r="AE85" s="368">
        <f t="shared" si="190"/>
        <v>185958008</v>
      </c>
      <c r="AI85" s="368">
        <f t="shared" si="191"/>
        <v>121939.67737704919</v>
      </c>
      <c r="AK85" s="846">
        <f t="shared" si="38"/>
        <v>42678</v>
      </c>
      <c r="AL85" s="846"/>
      <c r="AM85" s="846">
        <v>42681</v>
      </c>
      <c r="AN85" s="338"/>
      <c r="AO85" s="364">
        <f t="shared" si="192"/>
        <v>3</v>
      </c>
      <c r="AP85" s="364"/>
      <c r="AQ85" s="368">
        <v>0</v>
      </c>
      <c r="AT85" s="366">
        <v>0.08</v>
      </c>
      <c r="AU85" s="368">
        <f t="shared" si="193"/>
        <v>53677611</v>
      </c>
      <c r="AY85" s="368">
        <f t="shared" si="194"/>
        <v>35198.433442622954</v>
      </c>
    </row>
    <row r="86" spans="1:51" ht="12.75" hidden="1" customHeight="1" x14ac:dyDescent="0.3">
      <c r="A86" s="846">
        <f t="shared" si="36"/>
        <v>42681</v>
      </c>
      <c r="B86" s="846"/>
      <c r="C86" s="846">
        <v>42681</v>
      </c>
      <c r="D86" s="338"/>
      <c r="E86" s="364">
        <f t="shared" si="186"/>
        <v>0</v>
      </c>
      <c r="F86" s="364"/>
      <c r="G86" s="368">
        <f t="shared" si="149"/>
        <v>-19838</v>
      </c>
      <c r="J86" s="366">
        <v>0.08</v>
      </c>
      <c r="K86" s="368">
        <f t="shared" si="187"/>
        <v>239615781</v>
      </c>
      <c r="O86" s="368">
        <f t="shared" si="188"/>
        <v>0</v>
      </c>
      <c r="Q86" s="368"/>
      <c r="U86" s="846">
        <f t="shared" si="37"/>
        <v>42681</v>
      </c>
      <c r="V86" s="846"/>
      <c r="W86" s="846">
        <v>42681</v>
      </c>
      <c r="X86" s="338"/>
      <c r="Y86" s="364">
        <f t="shared" si="189"/>
        <v>0</v>
      </c>
      <c r="Z86" s="364"/>
      <c r="AA86" s="368">
        <v>-15821</v>
      </c>
      <c r="AD86" s="366">
        <v>0.08</v>
      </c>
      <c r="AE86" s="368">
        <f t="shared" si="190"/>
        <v>185942187</v>
      </c>
      <c r="AI86" s="368">
        <f t="shared" si="191"/>
        <v>0</v>
      </c>
      <c r="AK86" s="846">
        <f t="shared" si="38"/>
        <v>42681</v>
      </c>
      <c r="AL86" s="846"/>
      <c r="AM86" s="846">
        <v>42681</v>
      </c>
      <c r="AN86" s="338"/>
      <c r="AO86" s="364">
        <f t="shared" si="192"/>
        <v>0</v>
      </c>
      <c r="AP86" s="364"/>
      <c r="AQ86" s="368">
        <v>-4017</v>
      </c>
      <c r="AT86" s="366">
        <v>0.08</v>
      </c>
      <c r="AU86" s="368">
        <f t="shared" si="193"/>
        <v>53673594</v>
      </c>
      <c r="AY86" s="368">
        <f t="shared" si="194"/>
        <v>0</v>
      </c>
    </row>
    <row r="87" spans="1:51" ht="12.75" hidden="1" customHeight="1" x14ac:dyDescent="0.3">
      <c r="A87" s="846">
        <f t="shared" si="36"/>
        <v>42681</v>
      </c>
      <c r="B87" s="846"/>
      <c r="C87" s="846">
        <v>42682</v>
      </c>
      <c r="D87" s="338"/>
      <c r="E87" s="364">
        <f t="shared" si="186"/>
        <v>1</v>
      </c>
      <c r="F87" s="364"/>
      <c r="G87" s="368">
        <f t="shared" si="149"/>
        <v>0</v>
      </c>
      <c r="J87" s="366">
        <v>0.08</v>
      </c>
      <c r="K87" s="368">
        <f t="shared" si="187"/>
        <v>239615781</v>
      </c>
      <c r="O87" s="368">
        <f t="shared" si="188"/>
        <v>52375.034098360658</v>
      </c>
      <c r="Q87" s="368"/>
      <c r="U87" s="846">
        <f t="shared" si="37"/>
        <v>42681</v>
      </c>
      <c r="V87" s="846"/>
      <c r="W87" s="846">
        <v>42682</v>
      </c>
      <c r="X87" s="338"/>
      <c r="Y87" s="364">
        <f t="shared" si="189"/>
        <v>1</v>
      </c>
      <c r="Z87" s="364"/>
      <c r="AA87" s="368">
        <v>0</v>
      </c>
      <c r="AD87" s="366">
        <v>0.08</v>
      </c>
      <c r="AE87" s="368">
        <f t="shared" si="190"/>
        <v>185942187</v>
      </c>
      <c r="AI87" s="368">
        <f t="shared" si="191"/>
        <v>40643.100983606557</v>
      </c>
      <c r="AK87" s="846">
        <f t="shared" si="38"/>
        <v>42681</v>
      </c>
      <c r="AL87" s="846"/>
      <c r="AM87" s="846">
        <v>42682</v>
      </c>
      <c r="AN87" s="338"/>
      <c r="AO87" s="364">
        <f t="shared" si="192"/>
        <v>1</v>
      </c>
      <c r="AP87" s="364"/>
      <c r="AQ87" s="368">
        <v>0</v>
      </c>
      <c r="AT87" s="366">
        <v>0.08</v>
      </c>
      <c r="AU87" s="368">
        <f t="shared" si="193"/>
        <v>53673594</v>
      </c>
      <c r="AY87" s="368">
        <f t="shared" si="194"/>
        <v>11731.9331147541</v>
      </c>
    </row>
    <row r="88" spans="1:51" ht="12.75" hidden="1" customHeight="1" x14ac:dyDescent="0.3">
      <c r="A88" s="846">
        <f t="shared" ref="A88:A151" si="195">+C87</f>
        <v>42682</v>
      </c>
      <c r="B88" s="846"/>
      <c r="C88" s="846">
        <v>42682</v>
      </c>
      <c r="D88" s="338"/>
      <c r="E88" s="364">
        <f t="shared" si="186"/>
        <v>0</v>
      </c>
      <c r="F88" s="364"/>
      <c r="G88" s="368">
        <f t="shared" si="149"/>
        <v>1082474</v>
      </c>
      <c r="J88" s="366">
        <v>0.08</v>
      </c>
      <c r="K88" s="368">
        <f t="shared" si="187"/>
        <v>240698255</v>
      </c>
      <c r="O88" s="368">
        <f t="shared" si="188"/>
        <v>0</v>
      </c>
      <c r="Q88" s="368"/>
      <c r="U88" s="846">
        <f t="shared" ref="U88:U151" si="196">+W87</f>
        <v>42682</v>
      </c>
      <c r="V88" s="846"/>
      <c r="W88" s="846">
        <v>42682</v>
      </c>
      <c r="X88" s="338"/>
      <c r="Y88" s="364">
        <f t="shared" si="189"/>
        <v>0</v>
      </c>
      <c r="Z88" s="364"/>
      <c r="AA88" s="368">
        <v>1082474</v>
      </c>
      <c r="AD88" s="366">
        <v>0.08</v>
      </c>
      <c r="AE88" s="368">
        <f t="shared" si="190"/>
        <v>187024661</v>
      </c>
      <c r="AI88" s="368">
        <f t="shared" si="191"/>
        <v>0</v>
      </c>
      <c r="AK88" s="846">
        <f t="shared" si="38"/>
        <v>42682</v>
      </c>
      <c r="AL88" s="846"/>
      <c r="AM88" s="846">
        <v>42682</v>
      </c>
      <c r="AN88" s="338"/>
      <c r="AO88" s="364">
        <f t="shared" si="192"/>
        <v>0</v>
      </c>
      <c r="AP88" s="364"/>
      <c r="AQ88" s="368">
        <v>0</v>
      </c>
      <c r="AT88" s="366">
        <v>0.08</v>
      </c>
      <c r="AU88" s="368">
        <f t="shared" si="193"/>
        <v>53673594</v>
      </c>
      <c r="AY88" s="368">
        <f t="shared" si="194"/>
        <v>0</v>
      </c>
    </row>
    <row r="89" spans="1:51" ht="12.75" hidden="1" customHeight="1" x14ac:dyDescent="0.3">
      <c r="A89" s="846">
        <f t="shared" si="195"/>
        <v>42682</v>
      </c>
      <c r="B89" s="846"/>
      <c r="C89" s="846">
        <v>42683</v>
      </c>
      <c r="D89" s="338"/>
      <c r="E89" s="364">
        <f t="shared" si="186"/>
        <v>1</v>
      </c>
      <c r="F89" s="364"/>
      <c r="G89" s="368">
        <f t="shared" si="149"/>
        <v>0</v>
      </c>
      <c r="J89" s="366">
        <v>0.08</v>
      </c>
      <c r="K89" s="368">
        <f t="shared" si="187"/>
        <v>240698255</v>
      </c>
      <c r="O89" s="368">
        <f t="shared" si="188"/>
        <v>52611.640437158479</v>
      </c>
      <c r="Q89" s="368"/>
      <c r="U89" s="846">
        <f t="shared" si="196"/>
        <v>42682</v>
      </c>
      <c r="V89" s="846"/>
      <c r="W89" s="846">
        <v>42683</v>
      </c>
      <c r="X89" s="338"/>
      <c r="Y89" s="364">
        <f t="shared" si="189"/>
        <v>1</v>
      </c>
      <c r="Z89" s="364"/>
      <c r="AA89" s="368">
        <v>0</v>
      </c>
      <c r="AD89" s="366">
        <v>0.08</v>
      </c>
      <c r="AE89" s="368">
        <f t="shared" si="190"/>
        <v>187024661</v>
      </c>
      <c r="AI89" s="368">
        <f t="shared" si="191"/>
        <v>40879.707322404371</v>
      </c>
      <c r="AK89" s="846">
        <f t="shared" si="38"/>
        <v>42682</v>
      </c>
      <c r="AL89" s="846"/>
      <c r="AM89" s="846">
        <v>42683</v>
      </c>
      <c r="AN89" s="338"/>
      <c r="AO89" s="364">
        <f t="shared" si="192"/>
        <v>1</v>
      </c>
      <c r="AP89" s="364"/>
      <c r="AQ89" s="368">
        <v>0</v>
      </c>
      <c r="AT89" s="366">
        <v>0.08</v>
      </c>
      <c r="AU89" s="368">
        <f t="shared" si="193"/>
        <v>53673594</v>
      </c>
      <c r="AY89" s="368">
        <f t="shared" si="194"/>
        <v>11731.9331147541</v>
      </c>
    </row>
    <row r="90" spans="1:51" ht="12.75" hidden="1" customHeight="1" x14ac:dyDescent="0.3">
      <c r="A90" s="846">
        <f t="shared" si="195"/>
        <v>42683</v>
      </c>
      <c r="B90" s="846"/>
      <c r="C90" s="846">
        <v>42683</v>
      </c>
      <c r="D90" s="338"/>
      <c r="E90" s="364">
        <f t="shared" si="186"/>
        <v>0</v>
      </c>
      <c r="F90" s="364"/>
      <c r="G90" s="368">
        <f t="shared" si="149"/>
        <v>10824742</v>
      </c>
      <c r="J90" s="366">
        <v>0.08</v>
      </c>
      <c r="K90" s="368">
        <f t="shared" si="187"/>
        <v>251522997</v>
      </c>
      <c r="O90" s="368">
        <f t="shared" si="188"/>
        <v>0</v>
      </c>
      <c r="Q90" s="368"/>
      <c r="U90" s="846">
        <f t="shared" si="196"/>
        <v>42683</v>
      </c>
      <c r="V90" s="846"/>
      <c r="W90" s="846">
        <v>42683</v>
      </c>
      <c r="X90" s="338"/>
      <c r="Y90" s="364">
        <f t="shared" si="189"/>
        <v>0</v>
      </c>
      <c r="Z90" s="364"/>
      <c r="AA90" s="368">
        <v>10824742</v>
      </c>
      <c r="AD90" s="366">
        <v>0.08</v>
      </c>
      <c r="AE90" s="368">
        <f t="shared" si="190"/>
        <v>197849403</v>
      </c>
      <c r="AI90" s="368">
        <f t="shared" si="191"/>
        <v>0</v>
      </c>
      <c r="AK90" s="846">
        <f t="shared" si="38"/>
        <v>42683</v>
      </c>
      <c r="AL90" s="846"/>
      <c r="AM90" s="846">
        <v>42683</v>
      </c>
      <c r="AN90" s="338"/>
      <c r="AO90" s="364">
        <f t="shared" si="192"/>
        <v>0</v>
      </c>
      <c r="AP90" s="364"/>
      <c r="AQ90" s="368">
        <v>0</v>
      </c>
      <c r="AT90" s="366">
        <v>0.08</v>
      </c>
      <c r="AU90" s="368">
        <f t="shared" si="193"/>
        <v>53673594</v>
      </c>
      <c r="AY90" s="368">
        <f t="shared" si="194"/>
        <v>0</v>
      </c>
    </row>
    <row r="91" spans="1:51" ht="12.75" hidden="1" customHeight="1" x14ac:dyDescent="0.3">
      <c r="A91" s="846">
        <f t="shared" si="195"/>
        <v>42683</v>
      </c>
      <c r="B91" s="846"/>
      <c r="C91" s="846">
        <v>42699</v>
      </c>
      <c r="D91" s="338"/>
      <c r="E91" s="364">
        <f t="shared" si="186"/>
        <v>16</v>
      </c>
      <c r="F91" s="364"/>
      <c r="G91" s="368">
        <f t="shared" si="149"/>
        <v>0</v>
      </c>
      <c r="J91" s="366">
        <v>0.08</v>
      </c>
      <c r="K91" s="368">
        <f t="shared" si="187"/>
        <v>251522997</v>
      </c>
      <c r="O91" s="368">
        <f t="shared" si="188"/>
        <v>879643.26819672133</v>
      </c>
      <c r="Q91" s="368"/>
      <c r="U91" s="846">
        <f t="shared" si="196"/>
        <v>42683</v>
      </c>
      <c r="V91" s="846"/>
      <c r="W91" s="846">
        <v>42699</v>
      </c>
      <c r="X91" s="338"/>
      <c r="Y91" s="364">
        <f t="shared" si="189"/>
        <v>16</v>
      </c>
      <c r="Z91" s="364"/>
      <c r="AA91" s="368">
        <v>0</v>
      </c>
      <c r="AD91" s="366">
        <v>0.08</v>
      </c>
      <c r="AE91" s="368">
        <f t="shared" si="190"/>
        <v>197849403</v>
      </c>
      <c r="AI91" s="368">
        <f t="shared" si="191"/>
        <v>691932.3383606557</v>
      </c>
      <c r="AK91" s="846">
        <f t="shared" si="38"/>
        <v>42683</v>
      </c>
      <c r="AL91" s="846"/>
      <c r="AM91" s="846">
        <v>42699</v>
      </c>
      <c r="AN91" s="338"/>
      <c r="AO91" s="364">
        <f t="shared" si="192"/>
        <v>16</v>
      </c>
      <c r="AP91" s="364"/>
      <c r="AQ91" s="368">
        <v>0</v>
      </c>
      <c r="AT91" s="366">
        <v>0.08</v>
      </c>
      <c r="AU91" s="368">
        <f t="shared" si="193"/>
        <v>53673594</v>
      </c>
      <c r="AY91" s="368">
        <f t="shared" si="194"/>
        <v>187710.9298360656</v>
      </c>
    </row>
    <row r="92" spans="1:51" ht="12.75" hidden="1" customHeight="1" x14ac:dyDescent="0.3">
      <c r="A92" s="846">
        <f t="shared" si="195"/>
        <v>42699</v>
      </c>
      <c r="B92" s="846"/>
      <c r="C92" s="846">
        <v>42699</v>
      </c>
      <c r="D92" s="338"/>
      <c r="E92" s="364">
        <f t="shared" si="186"/>
        <v>0</v>
      </c>
      <c r="F92" s="364"/>
      <c r="G92" s="368">
        <f t="shared" si="149"/>
        <v>10824742</v>
      </c>
      <c r="J92" s="366">
        <v>0.08</v>
      </c>
      <c r="K92" s="368">
        <f t="shared" si="187"/>
        <v>262347739</v>
      </c>
      <c r="O92" s="368">
        <f t="shared" si="188"/>
        <v>0</v>
      </c>
      <c r="Q92" s="368"/>
      <c r="U92" s="846">
        <f t="shared" si="196"/>
        <v>42699</v>
      </c>
      <c r="V92" s="846"/>
      <c r="W92" s="846">
        <v>42699</v>
      </c>
      <c r="X92" s="338"/>
      <c r="Y92" s="364">
        <f t="shared" si="189"/>
        <v>0</v>
      </c>
      <c r="Z92" s="364"/>
      <c r="AA92" s="368">
        <v>10824742</v>
      </c>
      <c r="AD92" s="366">
        <v>0.08</v>
      </c>
      <c r="AE92" s="368">
        <f t="shared" si="190"/>
        <v>208674145</v>
      </c>
      <c r="AI92" s="368">
        <f t="shared" si="191"/>
        <v>0</v>
      </c>
      <c r="AK92" s="846">
        <f t="shared" si="38"/>
        <v>42699</v>
      </c>
      <c r="AL92" s="846"/>
      <c r="AM92" s="846">
        <v>42699</v>
      </c>
      <c r="AN92" s="338"/>
      <c r="AO92" s="364">
        <f t="shared" si="192"/>
        <v>0</v>
      </c>
      <c r="AP92" s="364"/>
      <c r="AQ92" s="368">
        <v>0</v>
      </c>
      <c r="AT92" s="366">
        <v>0.08</v>
      </c>
      <c r="AU92" s="368">
        <f t="shared" si="193"/>
        <v>53673594</v>
      </c>
      <c r="AY92" s="368">
        <f t="shared" si="194"/>
        <v>0</v>
      </c>
    </row>
    <row r="93" spans="1:51" ht="12.75" hidden="1" customHeight="1" x14ac:dyDescent="0.3">
      <c r="A93" s="846">
        <f t="shared" si="195"/>
        <v>42699</v>
      </c>
      <c r="B93" s="846"/>
      <c r="C93" s="846">
        <v>42703</v>
      </c>
      <c r="D93" s="338"/>
      <c r="E93" s="364">
        <f t="shared" si="186"/>
        <v>4</v>
      </c>
      <c r="F93" s="364"/>
      <c r="G93" s="368">
        <f t="shared" si="149"/>
        <v>0</v>
      </c>
      <c r="J93" s="366">
        <v>0.08</v>
      </c>
      <c r="K93" s="368">
        <f t="shared" si="187"/>
        <v>262347739</v>
      </c>
      <c r="O93" s="368">
        <f t="shared" si="188"/>
        <v>229375.07234972678</v>
      </c>
      <c r="Q93" s="368"/>
      <c r="U93" s="846">
        <f t="shared" si="196"/>
        <v>42699</v>
      </c>
      <c r="V93" s="846"/>
      <c r="W93" s="846">
        <v>42703</v>
      </c>
      <c r="X93" s="338"/>
      <c r="Y93" s="364">
        <f t="shared" si="189"/>
        <v>4</v>
      </c>
      <c r="Z93" s="364"/>
      <c r="AA93" s="368">
        <v>0</v>
      </c>
      <c r="AD93" s="366">
        <v>0.08</v>
      </c>
      <c r="AE93" s="368">
        <f t="shared" si="190"/>
        <v>208674145</v>
      </c>
      <c r="AI93" s="368">
        <f t="shared" si="191"/>
        <v>182447.33989071037</v>
      </c>
      <c r="AK93" s="846">
        <f t="shared" si="38"/>
        <v>42699</v>
      </c>
      <c r="AL93" s="846"/>
      <c r="AM93" s="846">
        <v>42703</v>
      </c>
      <c r="AN93" s="338"/>
      <c r="AO93" s="364">
        <f t="shared" si="192"/>
        <v>4</v>
      </c>
      <c r="AP93" s="364"/>
      <c r="AQ93" s="368">
        <v>0</v>
      </c>
      <c r="AT93" s="366">
        <v>0.08</v>
      </c>
      <c r="AU93" s="368">
        <f t="shared" si="193"/>
        <v>53673594</v>
      </c>
      <c r="AY93" s="368">
        <f t="shared" si="194"/>
        <v>46927.732459016399</v>
      </c>
    </row>
    <row r="94" spans="1:51" ht="12.75" hidden="1" customHeight="1" x14ac:dyDescent="0.3">
      <c r="A94" s="846">
        <f t="shared" si="195"/>
        <v>42703</v>
      </c>
      <c r="B94" s="846"/>
      <c r="C94" s="846">
        <v>42703</v>
      </c>
      <c r="D94" s="338"/>
      <c r="E94" s="364">
        <f t="shared" si="186"/>
        <v>0</v>
      </c>
      <c r="F94" s="364"/>
      <c r="G94" s="368">
        <f t="shared" si="149"/>
        <v>6134021</v>
      </c>
      <c r="J94" s="366">
        <v>0.08</v>
      </c>
      <c r="K94" s="368">
        <f t="shared" si="187"/>
        <v>268481760</v>
      </c>
      <c r="O94" s="368">
        <f t="shared" si="188"/>
        <v>0</v>
      </c>
      <c r="Q94" s="368"/>
      <c r="U94" s="846">
        <f t="shared" si="196"/>
        <v>42703</v>
      </c>
      <c r="V94" s="846"/>
      <c r="W94" s="846">
        <v>42703</v>
      </c>
      <c r="X94" s="338"/>
      <c r="Y94" s="364">
        <f t="shared" si="189"/>
        <v>0</v>
      </c>
      <c r="Z94" s="364"/>
      <c r="AA94" s="368">
        <v>6134021</v>
      </c>
      <c r="AD94" s="366">
        <v>0.08</v>
      </c>
      <c r="AE94" s="368">
        <f t="shared" si="190"/>
        <v>214808166</v>
      </c>
      <c r="AI94" s="368">
        <f t="shared" si="191"/>
        <v>0</v>
      </c>
      <c r="AK94" s="846">
        <f t="shared" si="38"/>
        <v>42703</v>
      </c>
      <c r="AL94" s="846"/>
      <c r="AM94" s="846">
        <v>42703</v>
      </c>
      <c r="AN94" s="338"/>
      <c r="AO94" s="364">
        <f t="shared" si="192"/>
        <v>0</v>
      </c>
      <c r="AP94" s="364"/>
      <c r="AQ94" s="368">
        <v>0</v>
      </c>
      <c r="AT94" s="366">
        <v>0.08</v>
      </c>
      <c r="AU94" s="368">
        <f t="shared" si="193"/>
        <v>53673594</v>
      </c>
      <c r="AY94" s="368">
        <f t="shared" si="194"/>
        <v>0</v>
      </c>
    </row>
    <row r="95" spans="1:51" ht="12.75" hidden="1" customHeight="1" x14ac:dyDescent="0.3">
      <c r="A95" s="846">
        <f t="shared" si="195"/>
        <v>42703</v>
      </c>
      <c r="B95" s="846"/>
      <c r="C95" s="846">
        <v>42705</v>
      </c>
      <c r="D95" s="338"/>
      <c r="E95" s="364">
        <f t="shared" si="186"/>
        <v>2</v>
      </c>
      <c r="F95" s="364"/>
      <c r="G95" s="368">
        <f t="shared" si="149"/>
        <v>0</v>
      </c>
      <c r="J95" s="366">
        <v>0.08</v>
      </c>
      <c r="K95" s="368">
        <f t="shared" si="187"/>
        <v>268481760</v>
      </c>
      <c r="O95" s="368">
        <f t="shared" si="188"/>
        <v>117369.07540983606</v>
      </c>
      <c r="Q95" s="368"/>
      <c r="U95" s="846">
        <f t="shared" si="196"/>
        <v>42703</v>
      </c>
      <c r="V95" s="846"/>
      <c r="W95" s="846">
        <v>42705</v>
      </c>
      <c r="X95" s="338"/>
      <c r="Y95" s="364">
        <f t="shared" si="189"/>
        <v>2</v>
      </c>
      <c r="Z95" s="364"/>
      <c r="AA95" s="368">
        <v>0</v>
      </c>
      <c r="AD95" s="366">
        <v>0.08</v>
      </c>
      <c r="AE95" s="368">
        <f t="shared" si="190"/>
        <v>214808166</v>
      </c>
      <c r="AI95" s="368">
        <f t="shared" si="191"/>
        <v>93905.209180327874</v>
      </c>
      <c r="AK95" s="846">
        <f t="shared" si="38"/>
        <v>42703</v>
      </c>
      <c r="AL95" s="846"/>
      <c r="AM95" s="846">
        <v>42705</v>
      </c>
      <c r="AN95" s="338"/>
      <c r="AO95" s="364">
        <f t="shared" si="192"/>
        <v>2</v>
      </c>
      <c r="AP95" s="364"/>
      <c r="AQ95" s="368">
        <v>0</v>
      </c>
      <c r="AT95" s="366">
        <v>0.08</v>
      </c>
      <c r="AU95" s="368">
        <f t="shared" si="193"/>
        <v>53673594</v>
      </c>
      <c r="AY95" s="368">
        <f t="shared" si="194"/>
        <v>23463.866229508199</v>
      </c>
    </row>
    <row r="96" spans="1:51" ht="12.75" hidden="1" customHeight="1" x14ac:dyDescent="0.3">
      <c r="A96" s="846">
        <f t="shared" si="195"/>
        <v>42705</v>
      </c>
      <c r="B96" s="846"/>
      <c r="C96" s="846">
        <v>42710</v>
      </c>
      <c r="D96" s="338"/>
      <c r="E96" s="364">
        <f t="shared" ref="E96" si="197">+C96-A96</f>
        <v>5</v>
      </c>
      <c r="F96" s="364"/>
      <c r="G96" s="368">
        <f t="shared" si="149"/>
        <v>0</v>
      </c>
      <c r="J96" s="366">
        <v>0.08</v>
      </c>
      <c r="K96" s="368">
        <f t="shared" ref="K96" si="198">+K95+G96</f>
        <v>268481760</v>
      </c>
      <c r="O96" s="368">
        <f t="shared" ref="O96" si="199">+K96*J96*E96/IF(MOD(YEAR(A96),4)=0,366,365)</f>
        <v>293422.68852459016</v>
      </c>
      <c r="Q96" s="368"/>
      <c r="U96" s="846">
        <f t="shared" si="196"/>
        <v>42705</v>
      </c>
      <c r="V96" s="846"/>
      <c r="W96" s="846">
        <v>42710</v>
      </c>
      <c r="X96" s="338"/>
      <c r="Y96" s="364">
        <f t="shared" ref="Y96" si="200">+W96-U96</f>
        <v>5</v>
      </c>
      <c r="Z96" s="364"/>
      <c r="AA96" s="368">
        <v>0</v>
      </c>
      <c r="AD96" s="366">
        <v>0.08</v>
      </c>
      <c r="AE96" s="368">
        <f t="shared" ref="AE96" si="201">+AE95+AA96</f>
        <v>214808166</v>
      </c>
      <c r="AI96" s="368">
        <f t="shared" ref="AI96" si="202">+AE96*AD96*Y96/IF(MOD(YEAR(U96),4)=0,366,365)</f>
        <v>234763.02295081969</v>
      </c>
      <c r="AK96" s="846">
        <f t="shared" si="38"/>
        <v>42705</v>
      </c>
      <c r="AL96" s="846"/>
      <c r="AM96" s="846">
        <v>42710</v>
      </c>
      <c r="AN96" s="338"/>
      <c r="AO96" s="364">
        <f t="shared" ref="AO96" si="203">+AM96-AK96</f>
        <v>5</v>
      </c>
      <c r="AP96" s="364"/>
      <c r="AQ96" s="368">
        <v>0</v>
      </c>
      <c r="AT96" s="366">
        <v>0.08</v>
      </c>
      <c r="AU96" s="368">
        <f t="shared" ref="AU96" si="204">+AU95+AQ96</f>
        <v>53673594</v>
      </c>
      <c r="AY96" s="368">
        <f t="shared" ref="AY96" si="205">+AU96*AT96*AO96/IF(MOD(YEAR(AK96),4)=0,366,365)</f>
        <v>58659.665573770493</v>
      </c>
    </row>
    <row r="97" spans="1:51" ht="12.75" hidden="1" customHeight="1" x14ac:dyDescent="0.3">
      <c r="A97" s="846">
        <f t="shared" si="195"/>
        <v>42710</v>
      </c>
      <c r="B97" s="846"/>
      <c r="C97" s="846">
        <v>42710</v>
      </c>
      <c r="D97" s="338"/>
      <c r="E97" s="364">
        <f t="shared" ref="E97:E100" si="206">+C97-A97</f>
        <v>0</v>
      </c>
      <c r="F97" s="364"/>
      <c r="G97" s="368">
        <f t="shared" si="149"/>
        <v>10824742</v>
      </c>
      <c r="J97" s="366">
        <v>0.08</v>
      </c>
      <c r="K97" s="368">
        <f t="shared" ref="K97:K100" si="207">+K96+G97</f>
        <v>279306502</v>
      </c>
      <c r="O97" s="368">
        <f t="shared" ref="O97:O100" si="208">+K97*J97*E97/IF(MOD(YEAR(A97),4)=0,366,365)</f>
        <v>0</v>
      </c>
      <c r="Q97" s="368"/>
      <c r="U97" s="846">
        <f t="shared" si="196"/>
        <v>42710</v>
      </c>
      <c r="V97" s="846"/>
      <c r="W97" s="846">
        <v>42710</v>
      </c>
      <c r="X97" s="338"/>
      <c r="Y97" s="364">
        <f t="shared" ref="Y97:Y100" si="209">+W97-U97</f>
        <v>0</v>
      </c>
      <c r="Z97" s="364"/>
      <c r="AA97" s="368">
        <v>10824742</v>
      </c>
      <c r="AD97" s="366">
        <v>0.08</v>
      </c>
      <c r="AE97" s="368">
        <f t="shared" ref="AE97:AE100" si="210">+AE96+AA97</f>
        <v>225632908</v>
      </c>
      <c r="AI97" s="368">
        <f t="shared" ref="AI97:AI100" si="211">+AE97*AD97*Y97/IF(MOD(YEAR(U97),4)=0,366,365)</f>
        <v>0</v>
      </c>
      <c r="AK97" s="846">
        <f t="shared" si="38"/>
        <v>42710</v>
      </c>
      <c r="AL97" s="846"/>
      <c r="AM97" s="846">
        <v>42710</v>
      </c>
      <c r="AN97" s="338"/>
      <c r="AO97" s="364">
        <f t="shared" ref="AO97:AO100" si="212">+AM97-AK97</f>
        <v>0</v>
      </c>
      <c r="AP97" s="364"/>
      <c r="AQ97" s="368">
        <v>0</v>
      </c>
      <c r="AT97" s="366">
        <v>0.08</v>
      </c>
      <c r="AU97" s="368">
        <f t="shared" ref="AU97:AU100" si="213">+AU96+AQ97</f>
        <v>53673594</v>
      </c>
      <c r="AY97" s="368">
        <f t="shared" ref="AY97:AY100" si="214">+AU97*AT97*AO97/IF(MOD(YEAR(AK97),4)=0,366,365)</f>
        <v>0</v>
      </c>
    </row>
    <row r="98" spans="1:51" ht="12.75" hidden="1" customHeight="1" x14ac:dyDescent="0.3">
      <c r="A98" s="846">
        <f t="shared" si="195"/>
        <v>42710</v>
      </c>
      <c r="B98" s="846"/>
      <c r="C98" s="846">
        <v>42717</v>
      </c>
      <c r="D98" s="338"/>
      <c r="E98" s="364">
        <f t="shared" si="206"/>
        <v>7</v>
      </c>
      <c r="F98" s="364"/>
      <c r="G98" s="368">
        <f t="shared" si="149"/>
        <v>0</v>
      </c>
      <c r="J98" s="366">
        <v>0.08</v>
      </c>
      <c r="K98" s="368">
        <f t="shared" si="207"/>
        <v>279306502</v>
      </c>
      <c r="O98" s="368">
        <f t="shared" si="208"/>
        <v>427354.21071038255</v>
      </c>
      <c r="Q98" s="368"/>
      <c r="U98" s="846">
        <f t="shared" si="196"/>
        <v>42710</v>
      </c>
      <c r="V98" s="846"/>
      <c r="W98" s="846">
        <v>42717</v>
      </c>
      <c r="X98" s="338"/>
      <c r="Y98" s="364">
        <f t="shared" si="209"/>
        <v>7</v>
      </c>
      <c r="Z98" s="364"/>
      <c r="AA98" s="368">
        <v>0</v>
      </c>
      <c r="AD98" s="366">
        <v>0.08</v>
      </c>
      <c r="AE98" s="368">
        <f t="shared" si="210"/>
        <v>225632908</v>
      </c>
      <c r="AI98" s="368">
        <f t="shared" si="211"/>
        <v>345230.67890710384</v>
      </c>
      <c r="AK98" s="846">
        <f t="shared" ref="AK98:AK156" si="215">+AM97</f>
        <v>42710</v>
      </c>
      <c r="AL98" s="846"/>
      <c r="AM98" s="846">
        <v>42717</v>
      </c>
      <c r="AN98" s="338"/>
      <c r="AO98" s="364">
        <f t="shared" si="212"/>
        <v>7</v>
      </c>
      <c r="AP98" s="364"/>
      <c r="AQ98" s="368">
        <v>0</v>
      </c>
      <c r="AT98" s="366">
        <v>0.08</v>
      </c>
      <c r="AU98" s="368">
        <f t="shared" si="213"/>
        <v>53673594</v>
      </c>
      <c r="AY98" s="368">
        <f t="shared" si="214"/>
        <v>82123.531803278704</v>
      </c>
    </row>
    <row r="99" spans="1:51" ht="12.75" hidden="1" customHeight="1" x14ac:dyDescent="0.3">
      <c r="A99" s="846">
        <f t="shared" si="195"/>
        <v>42717</v>
      </c>
      <c r="B99" s="846"/>
      <c r="C99" s="846">
        <v>42717</v>
      </c>
      <c r="D99" s="338"/>
      <c r="E99" s="364">
        <f t="shared" si="206"/>
        <v>0</v>
      </c>
      <c r="F99" s="364"/>
      <c r="G99" s="368">
        <f t="shared" si="149"/>
        <v>18041237</v>
      </c>
      <c r="J99" s="366">
        <v>0.08</v>
      </c>
      <c r="K99" s="368">
        <f t="shared" si="207"/>
        <v>297347739</v>
      </c>
      <c r="O99" s="368">
        <f t="shared" si="208"/>
        <v>0</v>
      </c>
      <c r="Q99" s="368"/>
      <c r="U99" s="846">
        <f t="shared" si="196"/>
        <v>42717</v>
      </c>
      <c r="V99" s="846"/>
      <c r="W99" s="846">
        <v>42717</v>
      </c>
      <c r="X99" s="338"/>
      <c r="Y99" s="364">
        <f t="shared" si="209"/>
        <v>0</v>
      </c>
      <c r="Z99" s="364"/>
      <c r="AA99" s="368">
        <v>18041237</v>
      </c>
      <c r="AD99" s="366">
        <v>0.08</v>
      </c>
      <c r="AE99" s="368">
        <f t="shared" si="210"/>
        <v>243674145</v>
      </c>
      <c r="AI99" s="368">
        <f t="shared" si="211"/>
        <v>0</v>
      </c>
      <c r="AK99" s="846">
        <f t="shared" si="215"/>
        <v>42717</v>
      </c>
      <c r="AL99" s="846"/>
      <c r="AM99" s="846">
        <v>42717</v>
      </c>
      <c r="AN99" s="338"/>
      <c r="AO99" s="364">
        <f t="shared" si="212"/>
        <v>0</v>
      </c>
      <c r="AP99" s="364"/>
      <c r="AQ99" s="368">
        <v>0</v>
      </c>
      <c r="AT99" s="366">
        <v>0.08</v>
      </c>
      <c r="AU99" s="368">
        <f t="shared" si="213"/>
        <v>53673594</v>
      </c>
      <c r="AY99" s="368">
        <f t="shared" si="214"/>
        <v>0</v>
      </c>
    </row>
    <row r="100" spans="1:51" ht="12.75" hidden="1" customHeight="1" x14ac:dyDescent="0.3">
      <c r="A100" s="846">
        <f t="shared" si="195"/>
        <v>42717</v>
      </c>
      <c r="B100" s="846"/>
      <c r="C100" s="846">
        <v>42736</v>
      </c>
      <c r="D100" s="338"/>
      <c r="E100" s="364">
        <f t="shared" si="206"/>
        <v>19</v>
      </c>
      <c r="F100" s="364"/>
      <c r="G100" s="368">
        <f t="shared" si="149"/>
        <v>0</v>
      </c>
      <c r="J100" s="366">
        <v>0.08</v>
      </c>
      <c r="K100" s="368">
        <f t="shared" si="207"/>
        <v>297347739</v>
      </c>
      <c r="O100" s="368">
        <f t="shared" si="208"/>
        <v>1234886.7849180328</v>
      </c>
      <c r="Q100" s="368"/>
      <c r="U100" s="846">
        <f t="shared" si="196"/>
        <v>42717</v>
      </c>
      <c r="V100" s="846"/>
      <c r="W100" s="846">
        <v>42736</v>
      </c>
      <c r="X100" s="338"/>
      <c r="Y100" s="364">
        <f t="shared" si="209"/>
        <v>19</v>
      </c>
      <c r="Z100" s="364"/>
      <c r="AA100" s="368">
        <v>0</v>
      </c>
      <c r="AD100" s="366">
        <v>0.08</v>
      </c>
      <c r="AE100" s="368">
        <f t="shared" si="210"/>
        <v>243674145</v>
      </c>
      <c r="AI100" s="368">
        <f t="shared" si="211"/>
        <v>1011980.055737705</v>
      </c>
      <c r="AK100" s="846">
        <f t="shared" si="215"/>
        <v>42717</v>
      </c>
      <c r="AL100" s="846"/>
      <c r="AM100" s="846">
        <v>42736</v>
      </c>
      <c r="AN100" s="338"/>
      <c r="AO100" s="364">
        <f t="shared" si="212"/>
        <v>19</v>
      </c>
      <c r="AP100" s="364"/>
      <c r="AQ100" s="368">
        <v>0</v>
      </c>
      <c r="AT100" s="366">
        <v>0.08</v>
      </c>
      <c r="AU100" s="368">
        <f t="shared" si="213"/>
        <v>53673594</v>
      </c>
      <c r="AY100" s="368">
        <f t="shared" si="214"/>
        <v>222906.72918032791</v>
      </c>
    </row>
    <row r="101" spans="1:51" ht="12.75" hidden="1" customHeight="1" x14ac:dyDescent="0.3">
      <c r="A101" s="846">
        <f t="shared" si="195"/>
        <v>42736</v>
      </c>
      <c r="B101" s="846"/>
      <c r="C101" s="846">
        <v>42736</v>
      </c>
      <c r="D101" s="338"/>
      <c r="E101" s="364">
        <f t="shared" ref="E101" si="216">+C101-A101</f>
        <v>0</v>
      </c>
      <c r="F101" s="364"/>
      <c r="G101" s="368">
        <f t="shared" si="149"/>
        <v>13064024</v>
      </c>
      <c r="J101" s="366">
        <v>0.08</v>
      </c>
      <c r="K101" s="368">
        <f t="shared" ref="K101" si="217">+K100+G101</f>
        <v>310411763</v>
      </c>
      <c r="O101" s="368">
        <f t="shared" ref="O101" si="218">+K101*J101*E101/IF(MOD(YEAR(A101),4)=0,366,365)</f>
        <v>0</v>
      </c>
      <c r="Q101" s="368"/>
      <c r="U101" s="846">
        <f t="shared" si="196"/>
        <v>42736</v>
      </c>
      <c r="V101" s="846"/>
      <c r="W101" s="846">
        <v>42736</v>
      </c>
      <c r="X101" s="338"/>
      <c r="Y101" s="364">
        <f t="shared" ref="Y101" si="219">+W101-U101</f>
        <v>0</v>
      </c>
      <c r="Z101" s="364"/>
      <c r="AA101" s="368">
        <v>10324492</v>
      </c>
      <c r="AD101" s="366">
        <v>0.08</v>
      </c>
      <c r="AE101" s="368">
        <f t="shared" ref="AE101" si="220">+AE100+AA101</f>
        <v>253998637</v>
      </c>
      <c r="AI101" s="368">
        <f t="shared" ref="AI101" si="221">+AE101*AD101*Y101/IF(MOD(YEAR(U101),4)=0,366,365)</f>
        <v>0</v>
      </c>
      <c r="AK101" s="846">
        <f t="shared" si="215"/>
        <v>42736</v>
      </c>
      <c r="AL101" s="846"/>
      <c r="AM101" s="846">
        <v>42736</v>
      </c>
      <c r="AN101" s="338"/>
      <c r="AO101" s="364">
        <f t="shared" ref="AO101" si="222">+AM101-AK101</f>
        <v>0</v>
      </c>
      <c r="AP101" s="364"/>
      <c r="AQ101" s="368">
        <v>2739532</v>
      </c>
      <c r="AT101" s="366">
        <v>0.08</v>
      </c>
      <c r="AU101" s="368">
        <f t="shared" ref="AU101" si="223">+AU100+AQ101</f>
        <v>56413126</v>
      </c>
      <c r="AY101" s="368">
        <f t="shared" ref="AY101" si="224">+AU101*AT101*AO101/IF(MOD(YEAR(AK101),4)=0,366,365)</f>
        <v>0</v>
      </c>
    </row>
    <row r="102" spans="1:51" ht="12.75" hidden="1" customHeight="1" x14ac:dyDescent="0.3">
      <c r="A102" s="846">
        <f t="shared" si="195"/>
        <v>42736</v>
      </c>
      <c r="B102" s="846"/>
      <c r="C102" s="846">
        <v>42752</v>
      </c>
      <c r="D102" s="338"/>
      <c r="E102" s="364">
        <f t="shared" ref="E102:E110" si="225">+C102-A102</f>
        <v>16</v>
      </c>
      <c r="F102" s="364"/>
      <c r="G102" s="368">
        <f t="shared" si="149"/>
        <v>0</v>
      </c>
      <c r="J102" s="366">
        <v>0.08</v>
      </c>
      <c r="K102" s="368">
        <f t="shared" ref="K102:K108" si="226">+K101+G102</f>
        <v>310411763</v>
      </c>
      <c r="O102" s="368">
        <f t="shared" ref="O102:O108" si="227">+K102*J102*E102/IF(MOD(YEAR(A102),4)=0,366,365)</f>
        <v>1088567.2784657534</v>
      </c>
      <c r="Q102" s="368"/>
      <c r="U102" s="846">
        <f t="shared" si="196"/>
        <v>42736</v>
      </c>
      <c r="V102" s="846"/>
      <c r="W102" s="846">
        <v>42752</v>
      </c>
      <c r="X102" s="338"/>
      <c r="Y102" s="364">
        <f t="shared" ref="Y102:Y109" si="228">+W102-U102</f>
        <v>16</v>
      </c>
      <c r="Z102" s="364"/>
      <c r="AA102" s="368">
        <v>0</v>
      </c>
      <c r="AD102" s="366">
        <v>0.08</v>
      </c>
      <c r="AE102" s="368">
        <f t="shared" ref="AE102:AE108" si="229">+AE101+AA102</f>
        <v>253998637</v>
      </c>
      <c r="AI102" s="368">
        <f t="shared" ref="AI102:AI108" si="230">+AE102*AD102*Y102/IF(MOD(YEAR(U102),4)=0,366,365)</f>
        <v>890734.94619178085</v>
      </c>
      <c r="AK102" s="846">
        <f t="shared" si="215"/>
        <v>42736</v>
      </c>
      <c r="AL102" s="846"/>
      <c r="AM102" s="846">
        <v>42752</v>
      </c>
      <c r="AN102" s="338"/>
      <c r="AO102" s="364">
        <f t="shared" ref="AO102:AO109" si="231">+AM102-AK102</f>
        <v>16</v>
      </c>
      <c r="AP102" s="364"/>
      <c r="AQ102" s="368">
        <v>0</v>
      </c>
      <c r="AT102" s="366">
        <v>0.08</v>
      </c>
      <c r="AU102" s="368">
        <f t="shared" ref="AU102:AU108" si="232">+AU101+AQ102</f>
        <v>56413126</v>
      </c>
      <c r="AY102" s="368">
        <f t="shared" ref="AY102:AY108" si="233">+AU102*AT102*AO102/IF(MOD(YEAR(AK102),4)=0,366,365)</f>
        <v>197832.3322739726</v>
      </c>
    </row>
    <row r="103" spans="1:51" ht="12.75" hidden="1" customHeight="1" x14ac:dyDescent="0.3">
      <c r="A103" s="846">
        <f t="shared" si="195"/>
        <v>42752</v>
      </c>
      <c r="B103" s="846"/>
      <c r="C103" s="846">
        <v>42752</v>
      </c>
      <c r="D103" s="338"/>
      <c r="E103" s="364">
        <f t="shared" si="225"/>
        <v>0</v>
      </c>
      <c r="F103" s="364"/>
      <c r="G103" s="368">
        <f t="shared" si="149"/>
        <v>-4000000</v>
      </c>
      <c r="J103" s="366">
        <v>0.08</v>
      </c>
      <c r="K103" s="368">
        <f t="shared" si="226"/>
        <v>306411763</v>
      </c>
      <c r="O103" s="368">
        <f t="shared" si="227"/>
        <v>0</v>
      </c>
      <c r="Q103" s="368"/>
      <c r="U103" s="846">
        <f t="shared" si="196"/>
        <v>42752</v>
      </c>
      <c r="V103" s="846"/>
      <c r="W103" s="846">
        <v>42752</v>
      </c>
      <c r="X103" s="338"/>
      <c r="Y103" s="364">
        <f t="shared" si="228"/>
        <v>0</v>
      </c>
      <c r="Z103" s="364"/>
      <c r="AA103" s="368">
        <v>0</v>
      </c>
      <c r="AD103" s="366">
        <v>0.08</v>
      </c>
      <c r="AE103" s="368">
        <f t="shared" si="229"/>
        <v>253998637</v>
      </c>
      <c r="AI103" s="368">
        <f t="shared" si="230"/>
        <v>0</v>
      </c>
      <c r="AK103" s="846">
        <f t="shared" si="215"/>
        <v>42752</v>
      </c>
      <c r="AL103" s="846"/>
      <c r="AM103" s="846">
        <v>42752</v>
      </c>
      <c r="AN103" s="338"/>
      <c r="AO103" s="364">
        <f t="shared" si="231"/>
        <v>0</v>
      </c>
      <c r="AP103" s="364"/>
      <c r="AQ103" s="368">
        <v>-4000000</v>
      </c>
      <c r="AT103" s="366">
        <v>0.08</v>
      </c>
      <c r="AU103" s="368">
        <f t="shared" si="232"/>
        <v>52413126</v>
      </c>
      <c r="AY103" s="368">
        <f t="shared" si="233"/>
        <v>0</v>
      </c>
    </row>
    <row r="104" spans="1:51" ht="12.75" hidden="1" customHeight="1" x14ac:dyDescent="0.3">
      <c r="A104" s="846">
        <f t="shared" si="195"/>
        <v>42752</v>
      </c>
      <c r="B104" s="846"/>
      <c r="C104" s="846">
        <v>42758</v>
      </c>
      <c r="D104" s="338"/>
      <c r="E104" s="364">
        <f t="shared" si="225"/>
        <v>6</v>
      </c>
      <c r="F104" s="364"/>
      <c r="G104" s="368">
        <f t="shared" si="149"/>
        <v>0</v>
      </c>
      <c r="J104" s="366">
        <v>0.08</v>
      </c>
      <c r="K104" s="368">
        <f t="shared" si="226"/>
        <v>306411763</v>
      </c>
      <c r="O104" s="368">
        <f t="shared" si="227"/>
        <v>402952.4554520548</v>
      </c>
      <c r="Q104" s="368"/>
      <c r="U104" s="846">
        <f t="shared" si="196"/>
        <v>42752</v>
      </c>
      <c r="V104" s="846"/>
      <c r="W104" s="846">
        <v>42758</v>
      </c>
      <c r="X104" s="338"/>
      <c r="Y104" s="364">
        <f t="shared" si="228"/>
        <v>6</v>
      </c>
      <c r="Z104" s="364"/>
      <c r="AA104" s="368">
        <v>0</v>
      </c>
      <c r="AD104" s="366">
        <v>0.08</v>
      </c>
      <c r="AE104" s="368">
        <f t="shared" si="229"/>
        <v>253998637</v>
      </c>
      <c r="AI104" s="368">
        <f t="shared" si="230"/>
        <v>334025.60482191783</v>
      </c>
      <c r="AK104" s="846">
        <f t="shared" si="215"/>
        <v>42752</v>
      </c>
      <c r="AL104" s="846"/>
      <c r="AM104" s="846">
        <v>42758</v>
      </c>
      <c r="AN104" s="338"/>
      <c r="AO104" s="364">
        <f t="shared" si="231"/>
        <v>6</v>
      </c>
      <c r="AP104" s="364"/>
      <c r="AQ104" s="368">
        <v>0</v>
      </c>
      <c r="AT104" s="366">
        <v>0.08</v>
      </c>
      <c r="AU104" s="368">
        <f t="shared" si="232"/>
        <v>52413126</v>
      </c>
      <c r="AY104" s="368">
        <f t="shared" si="233"/>
        <v>68926.850630136993</v>
      </c>
    </row>
    <row r="105" spans="1:51" ht="12.75" hidden="1" customHeight="1" x14ac:dyDescent="0.3">
      <c r="A105" s="846">
        <f t="shared" si="195"/>
        <v>42758</v>
      </c>
      <c r="B105" s="846"/>
      <c r="C105" s="846">
        <v>42758</v>
      </c>
      <c r="D105" s="338"/>
      <c r="E105" s="364">
        <f t="shared" si="225"/>
        <v>0</v>
      </c>
      <c r="F105" s="364"/>
      <c r="G105" s="368">
        <f t="shared" si="149"/>
        <v>-26346</v>
      </c>
      <c r="J105" s="366">
        <v>0.08</v>
      </c>
      <c r="K105" s="368">
        <f t="shared" si="226"/>
        <v>306385417</v>
      </c>
      <c r="O105" s="368">
        <f t="shared" si="227"/>
        <v>0</v>
      </c>
      <c r="Q105" s="368"/>
      <c r="U105" s="846">
        <f t="shared" si="196"/>
        <v>42758</v>
      </c>
      <c r="V105" s="846"/>
      <c r="W105" s="846">
        <v>42758</v>
      </c>
      <c r="X105" s="338"/>
      <c r="Y105" s="364">
        <f t="shared" si="228"/>
        <v>0</v>
      </c>
      <c r="Z105" s="364"/>
      <c r="AA105" s="368">
        <v>-21020</v>
      </c>
      <c r="AD105" s="366">
        <v>0.08</v>
      </c>
      <c r="AE105" s="368">
        <f t="shared" si="229"/>
        <v>253977617</v>
      </c>
      <c r="AI105" s="368">
        <f t="shared" si="230"/>
        <v>0</v>
      </c>
      <c r="AK105" s="846">
        <f t="shared" si="215"/>
        <v>42758</v>
      </c>
      <c r="AL105" s="846"/>
      <c r="AM105" s="846">
        <v>42758</v>
      </c>
      <c r="AN105" s="338"/>
      <c r="AO105" s="364">
        <f t="shared" si="231"/>
        <v>0</v>
      </c>
      <c r="AP105" s="364"/>
      <c r="AQ105" s="368">
        <v>-5326</v>
      </c>
      <c r="AT105" s="366">
        <v>0.08</v>
      </c>
      <c r="AU105" s="368">
        <f t="shared" si="232"/>
        <v>52407800</v>
      </c>
      <c r="AY105" s="368">
        <f t="shared" si="233"/>
        <v>0</v>
      </c>
    </row>
    <row r="106" spans="1:51" ht="12.75" hidden="1" customHeight="1" x14ac:dyDescent="0.3">
      <c r="A106" s="846">
        <f t="shared" si="195"/>
        <v>42758</v>
      </c>
      <c r="B106" s="846"/>
      <c r="C106" s="846">
        <v>42762</v>
      </c>
      <c r="D106" s="338"/>
      <c r="E106" s="364">
        <f t="shared" si="225"/>
        <v>4</v>
      </c>
      <c r="F106" s="364"/>
      <c r="G106" s="368">
        <f t="shared" si="149"/>
        <v>0</v>
      </c>
      <c r="J106" s="366">
        <v>0.08</v>
      </c>
      <c r="K106" s="368">
        <f t="shared" si="226"/>
        <v>306385417</v>
      </c>
      <c r="O106" s="368">
        <f t="shared" si="227"/>
        <v>268611.87243835616</v>
      </c>
      <c r="Q106" s="368"/>
      <c r="U106" s="846">
        <f t="shared" si="196"/>
        <v>42758</v>
      </c>
      <c r="V106" s="846"/>
      <c r="W106" s="846">
        <v>42762</v>
      </c>
      <c r="X106" s="338"/>
      <c r="Y106" s="364">
        <f t="shared" si="228"/>
        <v>4</v>
      </c>
      <c r="Z106" s="364"/>
      <c r="AA106" s="368">
        <v>0</v>
      </c>
      <c r="AD106" s="366">
        <v>0.08</v>
      </c>
      <c r="AE106" s="368">
        <f t="shared" si="229"/>
        <v>253977617</v>
      </c>
      <c r="AI106" s="368">
        <f t="shared" si="230"/>
        <v>222665.30805479453</v>
      </c>
      <c r="AK106" s="846">
        <f t="shared" si="215"/>
        <v>42758</v>
      </c>
      <c r="AL106" s="846"/>
      <c r="AM106" s="846">
        <v>42762</v>
      </c>
      <c r="AN106" s="338"/>
      <c r="AO106" s="364">
        <f t="shared" si="231"/>
        <v>4</v>
      </c>
      <c r="AP106" s="364"/>
      <c r="AQ106" s="368">
        <v>0</v>
      </c>
      <c r="AT106" s="366">
        <v>0.08</v>
      </c>
      <c r="AU106" s="368">
        <f t="shared" si="232"/>
        <v>52407800</v>
      </c>
      <c r="AY106" s="368">
        <f t="shared" si="233"/>
        <v>45946.564383561643</v>
      </c>
    </row>
    <row r="107" spans="1:51" ht="12.75" hidden="1" customHeight="1" x14ac:dyDescent="0.3">
      <c r="A107" s="846">
        <f t="shared" si="195"/>
        <v>42762</v>
      </c>
      <c r="B107" s="846"/>
      <c r="C107" s="846">
        <v>42762</v>
      </c>
      <c r="D107" s="338"/>
      <c r="E107" s="364">
        <f t="shared" si="225"/>
        <v>0</v>
      </c>
      <c r="F107" s="364"/>
      <c r="G107" s="368">
        <f t="shared" ref="G107:G137" si="234">AA107+AQ107</f>
        <v>4500000</v>
      </c>
      <c r="J107" s="366">
        <v>0.08</v>
      </c>
      <c r="K107" s="368">
        <f t="shared" si="226"/>
        <v>310885417</v>
      </c>
      <c r="O107" s="368">
        <f t="shared" si="227"/>
        <v>0</v>
      </c>
      <c r="Q107" s="368"/>
      <c r="U107" s="846">
        <f t="shared" si="196"/>
        <v>42762</v>
      </c>
      <c r="V107" s="846"/>
      <c r="W107" s="846">
        <v>42762</v>
      </c>
      <c r="X107" s="338"/>
      <c r="Y107" s="364">
        <f t="shared" si="228"/>
        <v>0</v>
      </c>
      <c r="Z107" s="364"/>
      <c r="AA107" s="368">
        <v>0</v>
      </c>
      <c r="AD107" s="366">
        <v>0.08</v>
      </c>
      <c r="AE107" s="368">
        <f t="shared" si="229"/>
        <v>253977617</v>
      </c>
      <c r="AI107" s="368">
        <f t="shared" si="230"/>
        <v>0</v>
      </c>
      <c r="AK107" s="846">
        <f t="shared" si="215"/>
        <v>42762</v>
      </c>
      <c r="AL107" s="846"/>
      <c r="AM107" s="846">
        <v>42762</v>
      </c>
      <c r="AN107" s="338"/>
      <c r="AO107" s="364">
        <f t="shared" si="231"/>
        <v>0</v>
      </c>
      <c r="AP107" s="364"/>
      <c r="AQ107" s="368">
        <v>4500000</v>
      </c>
      <c r="AT107" s="366">
        <v>0.08</v>
      </c>
      <c r="AU107" s="368">
        <f t="shared" si="232"/>
        <v>56907800</v>
      </c>
      <c r="AY107" s="368">
        <f t="shared" si="233"/>
        <v>0</v>
      </c>
    </row>
    <row r="108" spans="1:51" ht="12.75" hidden="1" customHeight="1" x14ac:dyDescent="0.3">
      <c r="A108" s="846">
        <f t="shared" si="195"/>
        <v>42762</v>
      </c>
      <c r="B108" s="846"/>
      <c r="C108" s="846">
        <v>42767</v>
      </c>
      <c r="D108" s="338"/>
      <c r="E108" s="364">
        <f t="shared" si="225"/>
        <v>5</v>
      </c>
      <c r="F108" s="364"/>
      <c r="G108" s="368">
        <f t="shared" si="234"/>
        <v>0</v>
      </c>
      <c r="J108" s="366">
        <v>0.08</v>
      </c>
      <c r="K108" s="368">
        <f t="shared" si="226"/>
        <v>310885417</v>
      </c>
      <c r="O108" s="368">
        <f t="shared" si="227"/>
        <v>340696.34739726025</v>
      </c>
      <c r="Q108" s="368"/>
      <c r="U108" s="846">
        <f t="shared" si="196"/>
        <v>42762</v>
      </c>
      <c r="V108" s="846"/>
      <c r="W108" s="846">
        <v>42767</v>
      </c>
      <c r="X108" s="338"/>
      <c r="Y108" s="364">
        <f t="shared" si="228"/>
        <v>5</v>
      </c>
      <c r="Z108" s="364"/>
      <c r="AA108" s="368">
        <v>0</v>
      </c>
      <c r="AD108" s="366">
        <v>0.08</v>
      </c>
      <c r="AE108" s="368">
        <f t="shared" si="229"/>
        <v>253977617</v>
      </c>
      <c r="AI108" s="368">
        <f t="shared" si="230"/>
        <v>278331.63506849314</v>
      </c>
      <c r="AK108" s="846">
        <f t="shared" si="215"/>
        <v>42762</v>
      </c>
      <c r="AL108" s="846"/>
      <c r="AM108" s="846">
        <v>42767</v>
      </c>
      <c r="AN108" s="338"/>
      <c r="AO108" s="364">
        <f t="shared" si="231"/>
        <v>5</v>
      </c>
      <c r="AP108" s="364"/>
      <c r="AQ108" s="368">
        <v>0</v>
      </c>
      <c r="AT108" s="366">
        <v>0.08</v>
      </c>
      <c r="AU108" s="368">
        <f t="shared" si="232"/>
        <v>56907800</v>
      </c>
      <c r="AY108" s="368">
        <f t="shared" si="233"/>
        <v>62364.71232876712</v>
      </c>
    </row>
    <row r="109" spans="1:51" ht="12.75" hidden="1" customHeight="1" x14ac:dyDescent="0.3">
      <c r="A109" s="846">
        <f t="shared" si="195"/>
        <v>42767</v>
      </c>
      <c r="B109" s="846"/>
      <c r="C109" s="846">
        <v>42795</v>
      </c>
      <c r="D109" s="338"/>
      <c r="E109" s="364">
        <f t="shared" si="225"/>
        <v>28</v>
      </c>
      <c r="F109" s="364"/>
      <c r="G109" s="368">
        <f t="shared" si="234"/>
        <v>0</v>
      </c>
      <c r="J109" s="366">
        <v>0.08</v>
      </c>
      <c r="K109" s="368">
        <f t="shared" ref="K109" si="235">+K108+G109</f>
        <v>310885417</v>
      </c>
      <c r="O109" s="368">
        <f t="shared" ref="O109" si="236">+K109*J109*E109/IF(MOD(YEAR(A109),4)=0,366,365)</f>
        <v>1907899.5454246574</v>
      </c>
      <c r="Q109" s="368"/>
      <c r="U109" s="846">
        <f t="shared" si="196"/>
        <v>42767</v>
      </c>
      <c r="V109" s="846"/>
      <c r="W109" s="846">
        <v>42795</v>
      </c>
      <c r="X109" s="338"/>
      <c r="Y109" s="364">
        <f t="shared" si="228"/>
        <v>28</v>
      </c>
      <c r="Z109" s="364"/>
      <c r="AA109" s="368">
        <v>0</v>
      </c>
      <c r="AD109" s="366">
        <v>0.08</v>
      </c>
      <c r="AE109" s="368">
        <f t="shared" ref="AE109" si="237">+AE108+AA109</f>
        <v>253977617</v>
      </c>
      <c r="AI109" s="368">
        <f t="shared" ref="AI109" si="238">+AE109*AD109*Y109/IF(MOD(YEAR(U109),4)=0,366,365)</f>
        <v>1558657.1563835614</v>
      </c>
      <c r="AK109" s="846">
        <f t="shared" si="215"/>
        <v>42767</v>
      </c>
      <c r="AL109" s="846"/>
      <c r="AM109" s="846">
        <v>42795</v>
      </c>
      <c r="AN109" s="338"/>
      <c r="AO109" s="364">
        <f t="shared" si="231"/>
        <v>28</v>
      </c>
      <c r="AP109" s="364"/>
      <c r="AQ109" s="368">
        <v>0</v>
      </c>
      <c r="AT109" s="366">
        <v>0.08</v>
      </c>
      <c r="AU109" s="368">
        <f t="shared" ref="AU109" si="239">+AU108+AQ109</f>
        <v>56907800</v>
      </c>
      <c r="AY109" s="368">
        <f t="shared" ref="AY109" si="240">+AU109*AT109*AO109/IF(MOD(YEAR(AK109),4)=0,366,365)</f>
        <v>349242.38904109591</v>
      </c>
    </row>
    <row r="110" spans="1:51" ht="12.75" hidden="1" customHeight="1" x14ac:dyDescent="0.3">
      <c r="A110" s="846">
        <f t="shared" si="195"/>
        <v>42795</v>
      </c>
      <c r="B110" s="846"/>
      <c r="C110" s="846">
        <v>42818</v>
      </c>
      <c r="D110" s="338"/>
      <c r="E110" s="364">
        <f t="shared" si="225"/>
        <v>23</v>
      </c>
      <c r="F110" s="364"/>
      <c r="G110" s="368">
        <f t="shared" si="234"/>
        <v>0</v>
      </c>
      <c r="J110" s="366">
        <v>0.08</v>
      </c>
      <c r="K110" s="368">
        <f t="shared" ref="K110" si="241">+K109+G110</f>
        <v>310885417</v>
      </c>
      <c r="O110" s="368">
        <f t="shared" ref="O110" si="242">+K110*J110*E110/IF(MOD(YEAR(A110),4)=0,366,365)</f>
        <v>1567203.1980273973</v>
      </c>
      <c r="Q110" s="368"/>
      <c r="U110" s="846">
        <f t="shared" si="196"/>
        <v>42795</v>
      </c>
      <c r="V110" s="846"/>
      <c r="W110" s="846">
        <v>42818</v>
      </c>
      <c r="X110" s="338"/>
      <c r="Y110" s="364">
        <f t="shared" ref="Y110" si="243">+W110-U110</f>
        <v>23</v>
      </c>
      <c r="Z110" s="364"/>
      <c r="AA110" s="368">
        <v>0</v>
      </c>
      <c r="AD110" s="366">
        <v>0.08</v>
      </c>
      <c r="AE110" s="368">
        <f t="shared" ref="AE110" si="244">+AE109+AA110</f>
        <v>253977617</v>
      </c>
      <c r="AI110" s="368">
        <f t="shared" ref="AI110" si="245">+AE110*AD110*Y110/IF(MOD(YEAR(U110),4)=0,366,365)</f>
        <v>1280325.5213150685</v>
      </c>
      <c r="AK110" s="846">
        <f t="shared" si="215"/>
        <v>42795</v>
      </c>
      <c r="AL110" s="846"/>
      <c r="AM110" s="846">
        <v>42818</v>
      </c>
      <c r="AN110" s="338"/>
      <c r="AO110" s="364">
        <f t="shared" ref="AO110" si="246">+AM110-AK110</f>
        <v>23</v>
      </c>
      <c r="AP110" s="364"/>
      <c r="AQ110" s="368">
        <v>0</v>
      </c>
      <c r="AT110" s="366">
        <v>0.08</v>
      </c>
      <c r="AU110" s="368">
        <f t="shared" ref="AU110" si="247">+AU109+AQ110</f>
        <v>56907800</v>
      </c>
      <c r="AY110" s="368">
        <f t="shared" ref="AY110" si="248">+AU110*AT110*AO110/IF(MOD(YEAR(AK110),4)=0,366,365)</f>
        <v>286877.67671232874</v>
      </c>
    </row>
    <row r="111" spans="1:51" ht="12.75" hidden="1" customHeight="1" x14ac:dyDescent="0.3">
      <c r="A111" s="846">
        <f t="shared" si="195"/>
        <v>42818</v>
      </c>
      <c r="B111" s="846"/>
      <c r="C111" s="846">
        <v>42818</v>
      </c>
      <c r="D111" s="338"/>
      <c r="E111" s="364">
        <f t="shared" ref="E111" si="249">+C111-A111</f>
        <v>0</v>
      </c>
      <c r="F111" s="364"/>
      <c r="G111" s="368">
        <f t="shared" si="234"/>
        <v>-2319588</v>
      </c>
      <c r="J111" s="366">
        <v>0.08</v>
      </c>
      <c r="K111" s="368">
        <f t="shared" ref="K111" si="250">+K110+G111</f>
        <v>308565829</v>
      </c>
      <c r="O111" s="368">
        <f t="shared" ref="O111" si="251">+K111*J111*E111/IF(MOD(YEAR(A111),4)=0,366,365)</f>
        <v>0</v>
      </c>
      <c r="Q111" s="368"/>
      <c r="U111" s="846">
        <f t="shared" si="196"/>
        <v>42818</v>
      </c>
      <c r="V111" s="846"/>
      <c r="W111" s="846">
        <v>42818</v>
      </c>
      <c r="X111" s="338"/>
      <c r="Y111" s="364">
        <f t="shared" ref="Y111:Y117" si="252">+W111-U111</f>
        <v>0</v>
      </c>
      <c r="Z111" s="364"/>
      <c r="AA111" s="368">
        <v>0</v>
      </c>
      <c r="AD111" s="366">
        <v>0.08</v>
      </c>
      <c r="AE111" s="368">
        <f t="shared" ref="AE111" si="253">+AE110+AA111</f>
        <v>253977617</v>
      </c>
      <c r="AI111" s="368">
        <f t="shared" ref="AI111" si="254">+AE111*AD111*Y111/IF(MOD(YEAR(U111),4)=0,366,365)</f>
        <v>0</v>
      </c>
      <c r="AK111" s="846">
        <f t="shared" si="215"/>
        <v>42818</v>
      </c>
      <c r="AL111" s="846"/>
      <c r="AM111" s="846">
        <v>42818</v>
      </c>
      <c r="AN111" s="338"/>
      <c r="AO111" s="364">
        <f t="shared" ref="AO111:AO112" si="255">+AM111-AK111</f>
        <v>0</v>
      </c>
      <c r="AP111" s="364"/>
      <c r="AQ111" s="368">
        <v>-2319588</v>
      </c>
      <c r="AT111" s="366">
        <v>0.08</v>
      </c>
      <c r="AU111" s="368">
        <f t="shared" ref="AU111:AU112" si="256">+AU110+AQ111</f>
        <v>54588212</v>
      </c>
      <c r="AY111" s="368">
        <f t="shared" ref="AY111:AY112" si="257">+AU111*AT111*AO111/IF(MOD(YEAR(AK111),4)=0,366,365)</f>
        <v>0</v>
      </c>
    </row>
    <row r="112" spans="1:51" ht="12.75" hidden="1" customHeight="1" x14ac:dyDescent="0.3">
      <c r="A112" s="846">
        <f t="shared" si="195"/>
        <v>42818</v>
      </c>
      <c r="B112" s="846"/>
      <c r="C112" s="846">
        <v>42826</v>
      </c>
      <c r="D112" s="338"/>
      <c r="E112" s="364">
        <f t="shared" ref="E112:E117" si="258">+C112-A112</f>
        <v>8</v>
      </c>
      <c r="F112" s="364"/>
      <c r="G112" s="368">
        <f t="shared" si="234"/>
        <v>0</v>
      </c>
      <c r="J112" s="366">
        <v>0.08</v>
      </c>
      <c r="K112" s="368">
        <f t="shared" ref="K112" si="259">+K111+G112</f>
        <v>308565829</v>
      </c>
      <c r="O112" s="368">
        <f t="shared" ref="O112" si="260">+K112*J112*E112/IF(MOD(YEAR(A112),4)=0,366,365)</f>
        <v>541046.93304109585</v>
      </c>
      <c r="Q112" s="368"/>
      <c r="U112" s="846">
        <f t="shared" si="196"/>
        <v>42818</v>
      </c>
      <c r="V112" s="846"/>
      <c r="W112" s="846">
        <v>42826</v>
      </c>
      <c r="X112" s="338"/>
      <c r="Y112" s="364">
        <f t="shared" si="252"/>
        <v>8</v>
      </c>
      <c r="Z112" s="364"/>
      <c r="AA112" s="368">
        <v>0</v>
      </c>
      <c r="AD112" s="366">
        <v>0.08</v>
      </c>
      <c r="AE112" s="368">
        <f t="shared" ref="AE112" si="261">+AE111+AA112</f>
        <v>253977617</v>
      </c>
      <c r="AI112" s="368">
        <f t="shared" ref="AI112" si="262">+AE112*AD112*Y112/IF(MOD(YEAR(U112),4)=0,366,365)</f>
        <v>445330.61610958906</v>
      </c>
      <c r="AK112" s="846">
        <f t="shared" si="215"/>
        <v>42818</v>
      </c>
      <c r="AL112" s="846"/>
      <c r="AM112" s="846">
        <v>42826</v>
      </c>
      <c r="AN112" s="338"/>
      <c r="AO112" s="364">
        <f t="shared" si="255"/>
        <v>8</v>
      </c>
      <c r="AP112" s="364"/>
      <c r="AQ112" s="368">
        <v>0</v>
      </c>
      <c r="AT112" s="366">
        <v>0.08</v>
      </c>
      <c r="AU112" s="368">
        <f t="shared" si="256"/>
        <v>54588212</v>
      </c>
      <c r="AY112" s="368">
        <f t="shared" si="257"/>
        <v>95716.316931506852</v>
      </c>
    </row>
    <row r="113" spans="1:51" ht="12.75" hidden="1" customHeight="1" x14ac:dyDescent="0.3">
      <c r="A113" s="846">
        <f t="shared" si="195"/>
        <v>42826</v>
      </c>
      <c r="B113" s="846"/>
      <c r="C113" s="846">
        <v>42839</v>
      </c>
      <c r="D113" s="338"/>
      <c r="E113" s="364">
        <f t="shared" si="258"/>
        <v>13</v>
      </c>
      <c r="F113" s="364"/>
      <c r="G113" s="368">
        <f t="shared" si="234"/>
        <v>0</v>
      </c>
      <c r="J113" s="366">
        <v>0.08</v>
      </c>
      <c r="K113" s="368">
        <f t="shared" ref="K113:K117" si="263">+K112+G113</f>
        <v>308565829</v>
      </c>
      <c r="O113" s="368">
        <f t="shared" ref="O113:O117" si="264">+K113*J113*E113/IF(MOD(YEAR(A113),4)=0,366,365)</f>
        <v>879201.26619178092</v>
      </c>
      <c r="Q113" s="368"/>
      <c r="U113" s="846">
        <f t="shared" si="196"/>
        <v>42826</v>
      </c>
      <c r="V113" s="846"/>
      <c r="W113" s="846">
        <v>42839</v>
      </c>
      <c r="X113" s="338"/>
      <c r="Y113" s="364">
        <f t="shared" si="252"/>
        <v>13</v>
      </c>
      <c r="Z113" s="364"/>
      <c r="AA113" s="368">
        <v>0</v>
      </c>
      <c r="AD113" s="366">
        <v>0.08</v>
      </c>
      <c r="AE113" s="368">
        <f t="shared" ref="AE113:AE117" si="265">+AE112+AA113</f>
        <v>253977617</v>
      </c>
      <c r="AI113" s="368">
        <f t="shared" ref="AI113:AI117" si="266">+AE113*AD113*Y113/IF(MOD(YEAR(U113),4)=0,366,365)</f>
        <v>723662.2511780822</v>
      </c>
      <c r="AK113" s="846">
        <f t="shared" si="215"/>
        <v>42826</v>
      </c>
      <c r="AL113" s="846"/>
      <c r="AM113" s="846">
        <v>42839</v>
      </c>
      <c r="AN113" s="338"/>
      <c r="AO113" s="364">
        <f t="shared" ref="AO113:AO117" si="267">+AM113-AK113</f>
        <v>13</v>
      </c>
      <c r="AP113" s="364"/>
      <c r="AQ113" s="368">
        <v>0</v>
      </c>
      <c r="AT113" s="366">
        <v>0.08</v>
      </c>
      <c r="AU113" s="368">
        <f t="shared" ref="AU113:AU117" si="268">+AU112+AQ113</f>
        <v>54588212</v>
      </c>
      <c r="AY113" s="368">
        <f t="shared" ref="AY113:AY117" si="269">+AU113*AT113*AO113/IF(MOD(YEAR(AK113),4)=0,366,365)</f>
        <v>155539.01501369863</v>
      </c>
    </row>
    <row r="114" spans="1:51" ht="12.75" hidden="1" customHeight="1" x14ac:dyDescent="0.3">
      <c r="A114" s="846">
        <f t="shared" si="195"/>
        <v>42839</v>
      </c>
      <c r="B114" s="846"/>
      <c r="C114" s="846">
        <v>42839</v>
      </c>
      <c r="D114" s="338"/>
      <c r="E114" s="364">
        <f t="shared" si="258"/>
        <v>0</v>
      </c>
      <c r="F114" s="364"/>
      <c r="G114" s="368">
        <f t="shared" si="234"/>
        <v>-36082474</v>
      </c>
      <c r="J114" s="366">
        <v>0.08</v>
      </c>
      <c r="K114" s="368">
        <f t="shared" si="263"/>
        <v>272483355</v>
      </c>
      <c r="O114" s="368">
        <f t="shared" si="264"/>
        <v>0</v>
      </c>
      <c r="Q114" s="368"/>
      <c r="U114" s="846">
        <f t="shared" si="196"/>
        <v>42839</v>
      </c>
      <c r="V114" s="846"/>
      <c r="W114" s="846">
        <v>42839</v>
      </c>
      <c r="X114" s="338"/>
      <c r="Y114" s="364">
        <f t="shared" si="252"/>
        <v>0</v>
      </c>
      <c r="Z114" s="364"/>
      <c r="AA114" s="368">
        <v>-36082474</v>
      </c>
      <c r="AD114" s="366">
        <v>0.08</v>
      </c>
      <c r="AE114" s="368">
        <f t="shared" si="265"/>
        <v>217895143</v>
      </c>
      <c r="AI114" s="368">
        <f t="shared" si="266"/>
        <v>0</v>
      </c>
      <c r="AK114" s="846">
        <f t="shared" si="215"/>
        <v>42839</v>
      </c>
      <c r="AL114" s="846"/>
      <c r="AM114" s="846">
        <v>42839</v>
      </c>
      <c r="AN114" s="338"/>
      <c r="AO114" s="364">
        <f t="shared" si="267"/>
        <v>0</v>
      </c>
      <c r="AP114" s="364"/>
      <c r="AQ114" s="368">
        <v>0</v>
      </c>
      <c r="AT114" s="366">
        <v>0.08</v>
      </c>
      <c r="AU114" s="368">
        <f t="shared" si="268"/>
        <v>54588212</v>
      </c>
      <c r="AY114" s="368">
        <f t="shared" si="269"/>
        <v>0</v>
      </c>
    </row>
    <row r="115" spans="1:51" ht="12.75" hidden="1" customHeight="1" x14ac:dyDescent="0.3">
      <c r="A115" s="846">
        <f t="shared" si="195"/>
        <v>42839</v>
      </c>
      <c r="B115" s="846"/>
      <c r="C115" s="846">
        <v>42846</v>
      </c>
      <c r="D115" s="338"/>
      <c r="E115" s="364">
        <f t="shared" si="258"/>
        <v>7</v>
      </c>
      <c r="F115" s="364"/>
      <c r="G115" s="368">
        <f t="shared" si="234"/>
        <v>0</v>
      </c>
      <c r="J115" s="366">
        <v>0.08</v>
      </c>
      <c r="K115" s="368">
        <f t="shared" si="263"/>
        <v>272483355</v>
      </c>
      <c r="O115" s="368">
        <f t="shared" si="264"/>
        <v>418056.65424657537</v>
      </c>
      <c r="Q115" s="368"/>
      <c r="U115" s="846">
        <f t="shared" si="196"/>
        <v>42839</v>
      </c>
      <c r="V115" s="846"/>
      <c r="W115" s="846">
        <v>42846</v>
      </c>
      <c r="X115" s="338"/>
      <c r="Y115" s="364">
        <f t="shared" si="252"/>
        <v>7</v>
      </c>
      <c r="Z115" s="364"/>
      <c r="AA115" s="368">
        <v>0</v>
      </c>
      <c r="AD115" s="366">
        <v>0.08</v>
      </c>
      <c r="AE115" s="368">
        <f t="shared" si="265"/>
        <v>217895143</v>
      </c>
      <c r="AI115" s="368">
        <f t="shared" si="266"/>
        <v>334304.87693150691</v>
      </c>
      <c r="AK115" s="846">
        <f t="shared" si="215"/>
        <v>42839</v>
      </c>
      <c r="AL115" s="846"/>
      <c r="AM115" s="846">
        <v>42846</v>
      </c>
      <c r="AN115" s="338"/>
      <c r="AO115" s="364">
        <f t="shared" si="267"/>
        <v>7</v>
      </c>
      <c r="AP115" s="364"/>
      <c r="AQ115" s="368">
        <v>0</v>
      </c>
      <c r="AT115" s="366">
        <v>0.08</v>
      </c>
      <c r="AU115" s="368">
        <f t="shared" si="268"/>
        <v>54588212</v>
      </c>
      <c r="AY115" s="368">
        <f t="shared" si="269"/>
        <v>83751.777315068495</v>
      </c>
    </row>
    <row r="116" spans="1:51" ht="12.75" hidden="1" customHeight="1" x14ac:dyDescent="0.3">
      <c r="A116" s="846">
        <f t="shared" si="195"/>
        <v>42846</v>
      </c>
      <c r="B116" s="846"/>
      <c r="C116" s="846">
        <v>42846</v>
      </c>
      <c r="D116" s="338"/>
      <c r="E116" s="364">
        <f t="shared" si="258"/>
        <v>0</v>
      </c>
      <c r="F116" s="364"/>
      <c r="G116" s="368">
        <f t="shared" si="234"/>
        <v>-2025773</v>
      </c>
      <c r="J116" s="366">
        <v>0.08</v>
      </c>
      <c r="K116" s="368">
        <f t="shared" si="263"/>
        <v>270457582</v>
      </c>
      <c r="O116" s="368">
        <f t="shared" si="264"/>
        <v>0</v>
      </c>
      <c r="Q116" s="368"/>
      <c r="U116" s="846">
        <f t="shared" si="196"/>
        <v>42846</v>
      </c>
      <c r="V116" s="846"/>
      <c r="W116" s="846">
        <v>42846</v>
      </c>
      <c r="X116" s="338"/>
      <c r="Y116" s="364">
        <f t="shared" si="252"/>
        <v>0</v>
      </c>
      <c r="Z116" s="364"/>
      <c r="AA116" s="368">
        <v>-20143</v>
      </c>
      <c r="AD116" s="366">
        <v>0.08</v>
      </c>
      <c r="AE116" s="368">
        <f t="shared" si="265"/>
        <v>217875000</v>
      </c>
      <c r="AI116" s="368">
        <f t="shared" si="266"/>
        <v>0</v>
      </c>
      <c r="AK116" s="846">
        <f t="shared" si="215"/>
        <v>42846</v>
      </c>
      <c r="AL116" s="846"/>
      <c r="AM116" s="846">
        <v>42846</v>
      </c>
      <c r="AN116" s="338"/>
      <c r="AO116" s="364">
        <f t="shared" si="267"/>
        <v>0</v>
      </c>
      <c r="AP116" s="364"/>
      <c r="AQ116" s="368">
        <v>-2005630</v>
      </c>
      <c r="AT116" s="366">
        <v>0.08</v>
      </c>
      <c r="AU116" s="368">
        <f t="shared" si="268"/>
        <v>52582582</v>
      </c>
      <c r="AY116" s="368">
        <f t="shared" si="269"/>
        <v>0</v>
      </c>
    </row>
    <row r="117" spans="1:51" ht="12.75" hidden="1" customHeight="1" x14ac:dyDescent="0.3">
      <c r="A117" s="846">
        <f t="shared" si="195"/>
        <v>42846</v>
      </c>
      <c r="B117" s="846"/>
      <c r="C117" s="846">
        <v>42856</v>
      </c>
      <c r="D117" s="338"/>
      <c r="E117" s="364">
        <f t="shared" si="258"/>
        <v>10</v>
      </c>
      <c r="F117" s="364"/>
      <c r="G117" s="368">
        <f t="shared" si="234"/>
        <v>0</v>
      </c>
      <c r="J117" s="366">
        <v>0.08</v>
      </c>
      <c r="K117" s="368">
        <f t="shared" si="263"/>
        <v>270457582</v>
      </c>
      <c r="O117" s="368">
        <f t="shared" si="264"/>
        <v>592783.74136986304</v>
      </c>
      <c r="Q117" s="368"/>
      <c r="U117" s="846">
        <f t="shared" si="196"/>
        <v>42846</v>
      </c>
      <c r="V117" s="846"/>
      <c r="W117" s="846">
        <v>42856</v>
      </c>
      <c r="X117" s="338"/>
      <c r="Y117" s="364">
        <f t="shared" si="252"/>
        <v>10</v>
      </c>
      <c r="Z117" s="364"/>
      <c r="AA117" s="368">
        <v>0</v>
      </c>
      <c r="AD117" s="366">
        <v>0.08</v>
      </c>
      <c r="AE117" s="368">
        <f t="shared" si="265"/>
        <v>217875000</v>
      </c>
      <c r="AI117" s="368">
        <f t="shared" si="266"/>
        <v>477534.24657534249</v>
      </c>
      <c r="AK117" s="846">
        <f t="shared" si="215"/>
        <v>42846</v>
      </c>
      <c r="AL117" s="846"/>
      <c r="AM117" s="846">
        <v>42856</v>
      </c>
      <c r="AN117" s="338"/>
      <c r="AO117" s="364">
        <f t="shared" si="267"/>
        <v>10</v>
      </c>
      <c r="AP117" s="364"/>
      <c r="AQ117" s="368">
        <v>0</v>
      </c>
      <c r="AT117" s="366">
        <v>0.08</v>
      </c>
      <c r="AU117" s="368">
        <f t="shared" si="268"/>
        <v>52582582</v>
      </c>
      <c r="AY117" s="368">
        <f t="shared" si="269"/>
        <v>115249.49479452058</v>
      </c>
    </row>
    <row r="118" spans="1:51" ht="12.75" hidden="1" customHeight="1" x14ac:dyDescent="0.3">
      <c r="A118" s="846">
        <f t="shared" si="195"/>
        <v>42856</v>
      </c>
      <c r="B118" s="846"/>
      <c r="C118" s="846">
        <v>42872</v>
      </c>
      <c r="D118" s="338"/>
      <c r="E118" s="364">
        <f t="shared" ref="E118" si="270">+C118-A118</f>
        <v>16</v>
      </c>
      <c r="F118" s="364"/>
      <c r="G118" s="368">
        <f t="shared" si="234"/>
        <v>0</v>
      </c>
      <c r="J118" s="366">
        <v>0.08</v>
      </c>
      <c r="K118" s="368">
        <f t="shared" ref="K118" si="271">+K117+G118</f>
        <v>270457582</v>
      </c>
      <c r="O118" s="368">
        <f t="shared" ref="O118" si="272">+K118*J118*E118/IF(MOD(YEAR(A118),4)=0,366,365)</f>
        <v>948453.98619178077</v>
      </c>
      <c r="Q118" s="368"/>
      <c r="U118" s="846">
        <f t="shared" si="196"/>
        <v>42856</v>
      </c>
      <c r="V118" s="846"/>
      <c r="W118" s="846">
        <v>42872</v>
      </c>
      <c r="X118" s="338"/>
      <c r="Y118" s="364">
        <f t="shared" ref="Y118" si="273">+W118-U118</f>
        <v>16</v>
      </c>
      <c r="Z118" s="364"/>
      <c r="AA118" s="368">
        <v>0</v>
      </c>
      <c r="AD118" s="366">
        <v>0.08</v>
      </c>
      <c r="AE118" s="368">
        <f t="shared" ref="AE118" si="274">+AE117+AA118</f>
        <v>217875000</v>
      </c>
      <c r="AI118" s="368">
        <f t="shared" ref="AI118" si="275">+AE118*AD118*Y118/IF(MOD(YEAR(U118),4)=0,366,365)</f>
        <v>764054.79452054796</v>
      </c>
      <c r="AK118" s="846">
        <f t="shared" si="215"/>
        <v>42856</v>
      </c>
      <c r="AL118" s="846"/>
      <c r="AM118" s="846">
        <v>42872</v>
      </c>
      <c r="AN118" s="338"/>
      <c r="AO118" s="364">
        <f t="shared" ref="AO118" si="276">+AM118-AK118</f>
        <v>16</v>
      </c>
      <c r="AP118" s="364"/>
      <c r="AQ118" s="368">
        <v>0</v>
      </c>
      <c r="AT118" s="366">
        <v>0.08</v>
      </c>
      <c r="AU118" s="368">
        <f t="shared" ref="AU118" si="277">+AU117+AQ118</f>
        <v>52582582</v>
      </c>
      <c r="AY118" s="368">
        <f t="shared" ref="AY118" si="278">+AU118*AT118*AO118/IF(MOD(YEAR(AK118),4)=0,366,365)</f>
        <v>184399.1916712329</v>
      </c>
    </row>
    <row r="119" spans="1:51" ht="12.75" hidden="1" customHeight="1" x14ac:dyDescent="0.3">
      <c r="A119" s="846">
        <f t="shared" si="195"/>
        <v>42872</v>
      </c>
      <c r="B119" s="846"/>
      <c r="C119" s="846">
        <v>42872</v>
      </c>
      <c r="D119" s="338"/>
      <c r="E119" s="364">
        <f t="shared" ref="E119:E122" si="279">+C119-A119</f>
        <v>0</v>
      </c>
      <c r="F119" s="364"/>
      <c r="G119" s="368">
        <f t="shared" si="234"/>
        <v>2319588</v>
      </c>
      <c r="J119" s="366">
        <v>0.08</v>
      </c>
      <c r="K119" s="368">
        <f t="shared" ref="K119:K122" si="280">+K118+G119</f>
        <v>272777170</v>
      </c>
      <c r="O119" s="368">
        <f t="shared" ref="O119:O122" si="281">+K119*J119*E119/IF(MOD(YEAR(A119),4)=0,366,365)</f>
        <v>0</v>
      </c>
      <c r="Q119" s="368"/>
      <c r="U119" s="846">
        <f t="shared" si="196"/>
        <v>42872</v>
      </c>
      <c r="V119" s="846"/>
      <c r="W119" s="846">
        <v>42872</v>
      </c>
      <c r="X119" s="338"/>
      <c r="Y119" s="364">
        <f t="shared" ref="Y119:Y122" si="282">+W119-U119</f>
        <v>0</v>
      </c>
      <c r="Z119" s="364"/>
      <c r="AA119" s="368">
        <v>0</v>
      </c>
      <c r="AD119" s="366">
        <v>0.08</v>
      </c>
      <c r="AE119" s="368">
        <f t="shared" ref="AE119:AE122" si="283">+AE118+AA119</f>
        <v>217875000</v>
      </c>
      <c r="AI119" s="368">
        <f t="shared" ref="AI119:AI122" si="284">+AE119*AD119*Y119/IF(MOD(YEAR(U119),4)=0,366,365)</f>
        <v>0</v>
      </c>
      <c r="AK119" s="846">
        <f t="shared" si="215"/>
        <v>42872</v>
      </c>
      <c r="AL119" s="846"/>
      <c r="AM119" s="846">
        <v>42872</v>
      </c>
      <c r="AN119" s="338"/>
      <c r="AO119" s="364">
        <f t="shared" ref="AO119:AO122" si="285">+AM119-AK119</f>
        <v>0</v>
      </c>
      <c r="AP119" s="364"/>
      <c r="AQ119" s="368">
        <v>2319588</v>
      </c>
      <c r="AT119" s="366">
        <v>0.08</v>
      </c>
      <c r="AU119" s="368">
        <f t="shared" ref="AU119:AU122" si="286">+AU118+AQ119</f>
        <v>54902170</v>
      </c>
      <c r="AY119" s="368">
        <f t="shared" ref="AY119:AY122" si="287">+AU119*AT119*AO119/IF(MOD(YEAR(AK119),4)=0,366,365)</f>
        <v>0</v>
      </c>
    </row>
    <row r="120" spans="1:51" ht="12.75" hidden="1" customHeight="1" x14ac:dyDescent="0.3">
      <c r="A120" s="846">
        <f t="shared" si="195"/>
        <v>42872</v>
      </c>
      <c r="B120" s="846"/>
      <c r="C120" s="846">
        <v>42885</v>
      </c>
      <c r="D120" s="338"/>
      <c r="E120" s="364">
        <f t="shared" si="279"/>
        <v>13</v>
      </c>
      <c r="F120" s="364"/>
      <c r="G120" s="368">
        <f t="shared" si="234"/>
        <v>0</v>
      </c>
      <c r="J120" s="366">
        <v>0.08</v>
      </c>
      <c r="K120" s="368">
        <f t="shared" si="280"/>
        <v>272777170</v>
      </c>
      <c r="O120" s="368">
        <f t="shared" si="281"/>
        <v>777228.10082191788</v>
      </c>
      <c r="Q120" s="368"/>
      <c r="U120" s="846">
        <f t="shared" si="196"/>
        <v>42872</v>
      </c>
      <c r="V120" s="846"/>
      <c r="W120" s="846">
        <v>42885</v>
      </c>
      <c r="X120" s="338"/>
      <c r="Y120" s="364">
        <f t="shared" si="282"/>
        <v>13</v>
      </c>
      <c r="Z120" s="364"/>
      <c r="AA120" s="368">
        <v>0</v>
      </c>
      <c r="AD120" s="366">
        <v>0.08</v>
      </c>
      <c r="AE120" s="368">
        <f t="shared" si="283"/>
        <v>217875000</v>
      </c>
      <c r="AI120" s="368">
        <f t="shared" si="284"/>
        <v>620794.52054794517</v>
      </c>
      <c r="AK120" s="846">
        <f t="shared" si="215"/>
        <v>42872</v>
      </c>
      <c r="AL120" s="846"/>
      <c r="AM120" s="846">
        <v>42885</v>
      </c>
      <c r="AN120" s="338"/>
      <c r="AO120" s="364">
        <f t="shared" si="285"/>
        <v>13</v>
      </c>
      <c r="AP120" s="364"/>
      <c r="AQ120" s="368">
        <v>0</v>
      </c>
      <c r="AT120" s="366">
        <v>0.08</v>
      </c>
      <c r="AU120" s="368">
        <f t="shared" si="286"/>
        <v>54902170</v>
      </c>
      <c r="AY120" s="368">
        <f t="shared" si="287"/>
        <v>156433.58027397259</v>
      </c>
    </row>
    <row r="121" spans="1:51" ht="12.75" hidden="1" customHeight="1" x14ac:dyDescent="0.3">
      <c r="A121" s="846">
        <f t="shared" si="195"/>
        <v>42885</v>
      </c>
      <c r="B121" s="846"/>
      <c r="C121" s="846">
        <v>42885</v>
      </c>
      <c r="D121" s="338"/>
      <c r="E121" s="364">
        <f t="shared" si="279"/>
        <v>0</v>
      </c>
      <c r="F121" s="364"/>
      <c r="G121" s="368">
        <f t="shared" si="234"/>
        <v>3608247</v>
      </c>
      <c r="J121" s="366">
        <v>0.08</v>
      </c>
      <c r="K121" s="368">
        <f t="shared" si="280"/>
        <v>276385417</v>
      </c>
      <c r="O121" s="368">
        <f t="shared" si="281"/>
        <v>0</v>
      </c>
      <c r="Q121" s="368"/>
      <c r="U121" s="846">
        <f t="shared" si="196"/>
        <v>42885</v>
      </c>
      <c r="V121" s="846"/>
      <c r="W121" s="846">
        <v>42885</v>
      </c>
      <c r="X121" s="338"/>
      <c r="Y121" s="364">
        <f t="shared" si="282"/>
        <v>0</v>
      </c>
      <c r="Z121" s="364"/>
      <c r="AA121" s="368">
        <v>3608247</v>
      </c>
      <c r="AD121" s="366">
        <v>0.08</v>
      </c>
      <c r="AE121" s="368">
        <f t="shared" si="283"/>
        <v>221483247</v>
      </c>
      <c r="AI121" s="368">
        <f t="shared" si="284"/>
        <v>0</v>
      </c>
      <c r="AK121" s="846">
        <f t="shared" si="215"/>
        <v>42885</v>
      </c>
      <c r="AL121" s="846"/>
      <c r="AM121" s="846">
        <v>42885</v>
      </c>
      <c r="AN121" s="338"/>
      <c r="AO121" s="364">
        <f t="shared" si="285"/>
        <v>0</v>
      </c>
      <c r="AP121" s="364"/>
      <c r="AQ121" s="368">
        <v>0</v>
      </c>
      <c r="AT121" s="366">
        <v>0.08</v>
      </c>
      <c r="AU121" s="368">
        <f t="shared" si="286"/>
        <v>54902170</v>
      </c>
      <c r="AY121" s="368">
        <f t="shared" si="287"/>
        <v>0</v>
      </c>
    </row>
    <row r="122" spans="1:51" ht="12.75" hidden="1" customHeight="1" x14ac:dyDescent="0.3">
      <c r="A122" s="846">
        <f t="shared" si="195"/>
        <v>42885</v>
      </c>
      <c r="B122" s="846"/>
      <c r="C122" s="846">
        <v>42887</v>
      </c>
      <c r="D122" s="338"/>
      <c r="E122" s="364">
        <f t="shared" si="279"/>
        <v>2</v>
      </c>
      <c r="F122" s="364"/>
      <c r="G122" s="368">
        <f t="shared" si="234"/>
        <v>0</v>
      </c>
      <c r="J122" s="366">
        <v>0.08</v>
      </c>
      <c r="K122" s="368">
        <f t="shared" si="280"/>
        <v>276385417</v>
      </c>
      <c r="O122" s="368">
        <f t="shared" si="281"/>
        <v>121155.25128767123</v>
      </c>
      <c r="Q122" s="368"/>
      <c r="U122" s="846">
        <f t="shared" si="196"/>
        <v>42885</v>
      </c>
      <c r="V122" s="846"/>
      <c r="W122" s="846">
        <v>42887</v>
      </c>
      <c r="X122" s="338"/>
      <c r="Y122" s="364">
        <f t="shared" si="282"/>
        <v>2</v>
      </c>
      <c r="Z122" s="364"/>
      <c r="AA122" s="368">
        <v>0</v>
      </c>
      <c r="AD122" s="366">
        <v>0.08</v>
      </c>
      <c r="AE122" s="368">
        <f t="shared" si="283"/>
        <v>221483247</v>
      </c>
      <c r="AI122" s="368">
        <f t="shared" si="284"/>
        <v>97088.546630136989</v>
      </c>
      <c r="AK122" s="846">
        <f t="shared" si="215"/>
        <v>42885</v>
      </c>
      <c r="AL122" s="846"/>
      <c r="AM122" s="846">
        <v>42887</v>
      </c>
      <c r="AN122" s="338"/>
      <c r="AO122" s="364">
        <f t="shared" si="285"/>
        <v>2</v>
      </c>
      <c r="AP122" s="364"/>
      <c r="AQ122" s="368">
        <v>0</v>
      </c>
      <c r="AT122" s="366">
        <v>0.08</v>
      </c>
      <c r="AU122" s="368">
        <f t="shared" si="286"/>
        <v>54902170</v>
      </c>
      <c r="AY122" s="368">
        <f t="shared" si="287"/>
        <v>24066.704657534243</v>
      </c>
    </row>
    <row r="123" spans="1:51" ht="12.75" hidden="1" customHeight="1" x14ac:dyDescent="0.3">
      <c r="A123" s="846">
        <f t="shared" si="195"/>
        <v>42887</v>
      </c>
      <c r="B123" s="846"/>
      <c r="C123" s="846">
        <v>42892</v>
      </c>
      <c r="D123" s="338"/>
      <c r="E123" s="364">
        <f t="shared" ref="E123" si="288">+C123-A123</f>
        <v>5</v>
      </c>
      <c r="F123" s="364"/>
      <c r="G123" s="368">
        <f t="shared" si="234"/>
        <v>0</v>
      </c>
      <c r="J123" s="366">
        <v>0.08</v>
      </c>
      <c r="K123" s="368">
        <f t="shared" ref="K123" si="289">+K122+G123</f>
        <v>276385417</v>
      </c>
      <c r="O123" s="368">
        <f t="shared" ref="O123" si="290">+K123*J123*E123/IF(MOD(YEAR(A123),4)=0,366,365)</f>
        <v>302888.12821917806</v>
      </c>
      <c r="Q123" s="368"/>
      <c r="U123" s="846">
        <f t="shared" si="196"/>
        <v>42887</v>
      </c>
      <c r="V123" s="846"/>
      <c r="W123" s="846">
        <v>42892</v>
      </c>
      <c r="X123" s="338"/>
      <c r="Y123" s="364">
        <f t="shared" ref="Y123:Y129" si="291">+W123-U123</f>
        <v>5</v>
      </c>
      <c r="Z123" s="364"/>
      <c r="AA123" s="368">
        <v>0</v>
      </c>
      <c r="AD123" s="366">
        <v>0.08</v>
      </c>
      <c r="AE123" s="368">
        <f t="shared" ref="AE123:AE129" si="292">+AE122+AA123</f>
        <v>221483247</v>
      </c>
      <c r="AI123" s="368">
        <f t="shared" ref="AI123:AI129" si="293">+AE123*AD123*Y123/IF(MOD(YEAR(U123),4)=0,366,365)</f>
        <v>242721.36657534249</v>
      </c>
      <c r="AK123" s="846">
        <f t="shared" si="215"/>
        <v>42887</v>
      </c>
      <c r="AL123" s="846"/>
      <c r="AM123" s="846">
        <v>42892</v>
      </c>
      <c r="AN123" s="338"/>
      <c r="AO123" s="364">
        <f t="shared" ref="AO123" si="294">+AM123-AK123</f>
        <v>5</v>
      </c>
      <c r="AP123" s="364"/>
      <c r="AQ123" s="368">
        <v>0</v>
      </c>
      <c r="AT123" s="366">
        <v>0.08</v>
      </c>
      <c r="AU123" s="368">
        <f t="shared" ref="AU123" si="295">+AU122+AQ123</f>
        <v>54902170</v>
      </c>
      <c r="AY123" s="368">
        <f t="shared" ref="AY123" si="296">+AU123*AT123*AO123/IF(MOD(YEAR(AK123),4)=0,366,365)</f>
        <v>60166.76164383562</v>
      </c>
    </row>
    <row r="124" spans="1:51" ht="12.75" hidden="1" customHeight="1" x14ac:dyDescent="0.3">
      <c r="A124" s="846">
        <f t="shared" si="195"/>
        <v>42892</v>
      </c>
      <c r="B124" s="846"/>
      <c r="C124" s="846">
        <v>42892</v>
      </c>
      <c r="D124" s="338"/>
      <c r="E124" s="364">
        <f t="shared" ref="E124:E129" si="297">+C124-A124</f>
        <v>0</v>
      </c>
      <c r="F124" s="364"/>
      <c r="G124" s="368">
        <f t="shared" si="234"/>
        <v>22041237</v>
      </c>
      <c r="J124" s="366">
        <v>0.08</v>
      </c>
      <c r="K124" s="368">
        <f t="shared" ref="K124:K129" si="298">+K123+G124</f>
        <v>298426654</v>
      </c>
      <c r="O124" s="368">
        <f t="shared" ref="O124:O129" si="299">+K124*J124*E124/IF(MOD(YEAR(A124),4)=0,366,365)</f>
        <v>0</v>
      </c>
      <c r="Q124" s="368"/>
      <c r="U124" s="846">
        <f t="shared" si="196"/>
        <v>42892</v>
      </c>
      <c r="V124" s="846"/>
      <c r="W124" s="846">
        <v>42892</v>
      </c>
      <c r="X124" s="338"/>
      <c r="Y124" s="364">
        <f t="shared" si="291"/>
        <v>0</v>
      </c>
      <c r="Z124" s="364"/>
      <c r="AA124" s="368">
        <v>18041237</v>
      </c>
      <c r="AD124" s="366">
        <v>0.08</v>
      </c>
      <c r="AE124" s="368">
        <f t="shared" si="292"/>
        <v>239524484</v>
      </c>
      <c r="AI124" s="368">
        <f t="shared" si="293"/>
        <v>0</v>
      </c>
      <c r="AK124" s="846">
        <f t="shared" si="215"/>
        <v>42892</v>
      </c>
      <c r="AL124" s="846"/>
      <c r="AM124" s="846">
        <v>42892</v>
      </c>
      <c r="AN124" s="338"/>
      <c r="AO124" s="364">
        <f t="shared" ref="AO124:AO129" si="300">+AM124-AK124</f>
        <v>0</v>
      </c>
      <c r="AP124" s="364"/>
      <c r="AQ124" s="368">
        <v>4000000</v>
      </c>
      <c r="AT124" s="366">
        <v>0.08</v>
      </c>
      <c r="AU124" s="368">
        <f t="shared" ref="AU124:AU129" si="301">+AU123+AQ124</f>
        <v>58902170</v>
      </c>
      <c r="AY124" s="368">
        <f t="shared" ref="AY124:AY129" si="302">+AU124*AT124*AO124/IF(MOD(YEAR(AK124),4)=0,366,365)</f>
        <v>0</v>
      </c>
    </row>
    <row r="125" spans="1:51" ht="12.75" hidden="1" customHeight="1" x14ac:dyDescent="0.3">
      <c r="A125" s="846">
        <f t="shared" si="195"/>
        <v>42892</v>
      </c>
      <c r="B125" s="846"/>
      <c r="C125" s="846">
        <v>42894</v>
      </c>
      <c r="D125" s="338"/>
      <c r="E125" s="364">
        <f t="shared" si="297"/>
        <v>2</v>
      </c>
      <c r="F125" s="364"/>
      <c r="G125" s="368">
        <f t="shared" si="234"/>
        <v>0</v>
      </c>
      <c r="J125" s="366">
        <v>0.08</v>
      </c>
      <c r="K125" s="368">
        <f t="shared" si="298"/>
        <v>298426654</v>
      </c>
      <c r="O125" s="368">
        <f t="shared" si="299"/>
        <v>130817.16339726027</v>
      </c>
      <c r="Q125" s="368"/>
      <c r="U125" s="846">
        <f t="shared" si="196"/>
        <v>42892</v>
      </c>
      <c r="V125" s="846"/>
      <c r="W125" s="846">
        <v>42894</v>
      </c>
      <c r="X125" s="338"/>
      <c r="Y125" s="364">
        <f t="shared" si="291"/>
        <v>2</v>
      </c>
      <c r="Z125" s="364"/>
      <c r="AA125" s="368">
        <v>0</v>
      </c>
      <c r="AD125" s="366">
        <v>0.08</v>
      </c>
      <c r="AE125" s="368">
        <f t="shared" si="292"/>
        <v>239524484</v>
      </c>
      <c r="AI125" s="368">
        <f t="shared" si="293"/>
        <v>104997.03408219178</v>
      </c>
      <c r="AK125" s="846">
        <f t="shared" si="215"/>
        <v>42892</v>
      </c>
      <c r="AL125" s="846"/>
      <c r="AM125" s="846">
        <v>42894</v>
      </c>
      <c r="AN125" s="338"/>
      <c r="AO125" s="364">
        <f t="shared" si="300"/>
        <v>2</v>
      </c>
      <c r="AP125" s="364"/>
      <c r="AQ125" s="368">
        <v>0</v>
      </c>
      <c r="AT125" s="366">
        <v>0.08</v>
      </c>
      <c r="AU125" s="368">
        <f t="shared" si="301"/>
        <v>58902170</v>
      </c>
      <c r="AY125" s="368">
        <f t="shared" si="302"/>
        <v>25820.129315068498</v>
      </c>
    </row>
    <row r="126" spans="1:51" ht="12.75" hidden="1" customHeight="1" x14ac:dyDescent="0.3">
      <c r="A126" s="846">
        <f t="shared" si="195"/>
        <v>42894</v>
      </c>
      <c r="B126" s="846"/>
      <c r="C126" s="846">
        <v>42894</v>
      </c>
      <c r="D126" s="338"/>
      <c r="E126" s="364">
        <f t="shared" si="297"/>
        <v>0</v>
      </c>
      <c r="F126" s="364"/>
      <c r="G126" s="368">
        <f t="shared" si="234"/>
        <v>16000000</v>
      </c>
      <c r="J126" s="366">
        <v>0.08</v>
      </c>
      <c r="K126" s="368">
        <f t="shared" si="298"/>
        <v>314426654</v>
      </c>
      <c r="O126" s="368">
        <f t="shared" si="299"/>
        <v>0</v>
      </c>
      <c r="Q126" s="368"/>
      <c r="U126" s="846">
        <f t="shared" si="196"/>
        <v>42894</v>
      </c>
      <c r="V126" s="846"/>
      <c r="W126" s="846">
        <v>42894</v>
      </c>
      <c r="X126" s="338"/>
      <c r="Y126" s="364">
        <f t="shared" si="291"/>
        <v>0</v>
      </c>
      <c r="Z126" s="364"/>
      <c r="AA126" s="368">
        <v>0</v>
      </c>
      <c r="AD126" s="366">
        <v>0.08</v>
      </c>
      <c r="AE126" s="368">
        <f t="shared" si="292"/>
        <v>239524484</v>
      </c>
      <c r="AI126" s="368">
        <f t="shared" si="293"/>
        <v>0</v>
      </c>
      <c r="AK126" s="846">
        <f t="shared" si="215"/>
        <v>42894</v>
      </c>
      <c r="AL126" s="846"/>
      <c r="AM126" s="846">
        <v>42894</v>
      </c>
      <c r="AN126" s="338"/>
      <c r="AO126" s="364">
        <f t="shared" si="300"/>
        <v>0</v>
      </c>
      <c r="AP126" s="364"/>
      <c r="AQ126" s="368">
        <v>16000000</v>
      </c>
      <c r="AT126" s="366">
        <v>0.08</v>
      </c>
      <c r="AU126" s="368">
        <f t="shared" si="301"/>
        <v>74902170</v>
      </c>
      <c r="AY126" s="368">
        <f t="shared" si="302"/>
        <v>0</v>
      </c>
    </row>
    <row r="127" spans="1:51" ht="12.75" hidden="1" customHeight="1" x14ac:dyDescent="0.3">
      <c r="A127" s="846">
        <f t="shared" si="195"/>
        <v>42894</v>
      </c>
      <c r="B127" s="846"/>
      <c r="C127" s="846">
        <v>42912</v>
      </c>
      <c r="D127" s="338"/>
      <c r="E127" s="364">
        <f t="shared" si="297"/>
        <v>18</v>
      </c>
      <c r="F127" s="364"/>
      <c r="G127" s="368">
        <f t="shared" si="234"/>
        <v>0</v>
      </c>
      <c r="J127" s="366">
        <v>0.08</v>
      </c>
      <c r="K127" s="368">
        <f t="shared" si="298"/>
        <v>314426654</v>
      </c>
      <c r="O127" s="368">
        <f t="shared" si="299"/>
        <v>1240477.7582465752</v>
      </c>
      <c r="Q127" s="368"/>
      <c r="U127" s="846">
        <f t="shared" si="196"/>
        <v>42894</v>
      </c>
      <c r="V127" s="846"/>
      <c r="W127" s="846">
        <v>42912</v>
      </c>
      <c r="X127" s="338"/>
      <c r="Y127" s="364">
        <f t="shared" si="291"/>
        <v>18</v>
      </c>
      <c r="Z127" s="364"/>
      <c r="AA127" s="368">
        <v>0</v>
      </c>
      <c r="AD127" s="366">
        <v>0.08</v>
      </c>
      <c r="AE127" s="368">
        <f t="shared" si="292"/>
        <v>239524484</v>
      </c>
      <c r="AI127" s="368">
        <f t="shared" si="293"/>
        <v>944973.30673972599</v>
      </c>
      <c r="AK127" s="846">
        <f t="shared" si="215"/>
        <v>42894</v>
      </c>
      <c r="AL127" s="846"/>
      <c r="AM127" s="846">
        <v>42912</v>
      </c>
      <c r="AN127" s="338"/>
      <c r="AO127" s="364">
        <f t="shared" si="300"/>
        <v>18</v>
      </c>
      <c r="AP127" s="364"/>
      <c r="AQ127" s="368">
        <v>0</v>
      </c>
      <c r="AT127" s="366">
        <v>0.08</v>
      </c>
      <c r="AU127" s="368">
        <f t="shared" si="301"/>
        <v>74902170</v>
      </c>
      <c r="AY127" s="368">
        <f t="shared" si="302"/>
        <v>295504.45150684932</v>
      </c>
    </row>
    <row r="128" spans="1:51" ht="12.75" hidden="1" customHeight="1" x14ac:dyDescent="0.3">
      <c r="A128" s="846">
        <f t="shared" si="195"/>
        <v>42912</v>
      </c>
      <c r="B128" s="846"/>
      <c r="C128" s="846">
        <v>42912</v>
      </c>
      <c r="D128" s="338"/>
      <c r="E128" s="364">
        <f t="shared" si="297"/>
        <v>0</v>
      </c>
      <c r="F128" s="364"/>
      <c r="G128" s="368">
        <f t="shared" si="234"/>
        <v>18000000</v>
      </c>
      <c r="J128" s="366">
        <v>0.08</v>
      </c>
      <c r="K128" s="368">
        <f t="shared" si="298"/>
        <v>332426654</v>
      </c>
      <c r="O128" s="368">
        <f t="shared" si="299"/>
        <v>0</v>
      </c>
      <c r="Q128" s="368"/>
      <c r="U128" s="846">
        <f t="shared" si="196"/>
        <v>42912</v>
      </c>
      <c r="V128" s="846"/>
      <c r="W128" s="846">
        <v>42912</v>
      </c>
      <c r="X128" s="338"/>
      <c r="Y128" s="364">
        <f t="shared" si="291"/>
        <v>0</v>
      </c>
      <c r="Z128" s="364"/>
      <c r="AA128" s="368">
        <v>0</v>
      </c>
      <c r="AD128" s="366">
        <v>0.08</v>
      </c>
      <c r="AE128" s="368">
        <f t="shared" si="292"/>
        <v>239524484</v>
      </c>
      <c r="AI128" s="368">
        <f t="shared" si="293"/>
        <v>0</v>
      </c>
      <c r="AK128" s="846">
        <f t="shared" si="215"/>
        <v>42912</v>
      </c>
      <c r="AL128" s="846"/>
      <c r="AM128" s="846">
        <v>42912</v>
      </c>
      <c r="AN128" s="338"/>
      <c r="AO128" s="364">
        <f t="shared" si="300"/>
        <v>0</v>
      </c>
      <c r="AP128" s="364"/>
      <c r="AQ128" s="368">
        <v>18000000</v>
      </c>
      <c r="AT128" s="366">
        <v>0.08</v>
      </c>
      <c r="AU128" s="368">
        <f t="shared" si="301"/>
        <v>92902170</v>
      </c>
      <c r="AY128" s="368">
        <f t="shared" si="302"/>
        <v>0</v>
      </c>
    </row>
    <row r="129" spans="1:51" ht="12.75" hidden="1" customHeight="1" x14ac:dyDescent="0.3">
      <c r="A129" s="846">
        <f t="shared" si="195"/>
        <v>42912</v>
      </c>
      <c r="B129" s="846"/>
      <c r="C129" s="846">
        <v>42923</v>
      </c>
      <c r="D129" s="338"/>
      <c r="E129" s="364">
        <f t="shared" si="297"/>
        <v>11</v>
      </c>
      <c r="F129" s="364"/>
      <c r="G129" s="368">
        <f t="shared" si="234"/>
        <v>0</v>
      </c>
      <c r="J129" s="366">
        <v>0.08</v>
      </c>
      <c r="K129" s="368">
        <f t="shared" si="298"/>
        <v>332426654</v>
      </c>
      <c r="O129" s="368">
        <f t="shared" si="299"/>
        <v>801467.00142465753</v>
      </c>
      <c r="Q129" s="368"/>
      <c r="U129" s="846">
        <f t="shared" si="196"/>
        <v>42912</v>
      </c>
      <c r="V129" s="846"/>
      <c r="W129" s="846">
        <v>42923</v>
      </c>
      <c r="X129" s="338"/>
      <c r="Y129" s="364">
        <f t="shared" si="291"/>
        <v>11</v>
      </c>
      <c r="Z129" s="364"/>
      <c r="AA129" s="368">
        <v>0</v>
      </c>
      <c r="AD129" s="366">
        <v>0.08</v>
      </c>
      <c r="AE129" s="368">
        <f t="shared" si="292"/>
        <v>239524484</v>
      </c>
      <c r="AI129" s="368">
        <f t="shared" si="293"/>
        <v>577483.68745205482</v>
      </c>
      <c r="AK129" s="846">
        <f t="shared" si="215"/>
        <v>42912</v>
      </c>
      <c r="AL129" s="846"/>
      <c r="AM129" s="846">
        <v>42923</v>
      </c>
      <c r="AN129" s="338"/>
      <c r="AO129" s="364">
        <f t="shared" si="300"/>
        <v>11</v>
      </c>
      <c r="AP129" s="364"/>
      <c r="AQ129" s="368">
        <v>0</v>
      </c>
      <c r="AT129" s="366">
        <v>0.08</v>
      </c>
      <c r="AU129" s="368">
        <f t="shared" si="301"/>
        <v>92902170</v>
      </c>
      <c r="AY129" s="368">
        <f t="shared" si="302"/>
        <v>223983.31397260277</v>
      </c>
    </row>
    <row r="130" spans="1:51" ht="12.75" hidden="1" customHeight="1" x14ac:dyDescent="0.3">
      <c r="A130" s="846">
        <f t="shared" si="195"/>
        <v>42923</v>
      </c>
      <c r="B130" s="846"/>
      <c r="C130" s="846">
        <v>42923</v>
      </c>
      <c r="D130" s="338"/>
      <c r="E130" s="364">
        <f t="shared" ref="E130:E141" si="303">+C130-A130</f>
        <v>0</v>
      </c>
      <c r="F130" s="364"/>
      <c r="G130" s="368">
        <f t="shared" si="234"/>
        <v>12628866</v>
      </c>
      <c r="J130" s="366">
        <v>0.08</v>
      </c>
      <c r="K130" s="368">
        <f t="shared" ref="K130:K134" si="304">+K129+G130</f>
        <v>345055520</v>
      </c>
      <c r="O130" s="368">
        <f t="shared" ref="O130:O134" si="305">+K130*J130*E130/IF(MOD(YEAR(A130),4)=0,366,365)</f>
        <v>0</v>
      </c>
      <c r="Q130" s="368"/>
      <c r="U130" s="846">
        <f t="shared" si="196"/>
        <v>42923</v>
      </c>
      <c r="V130" s="846"/>
      <c r="W130" s="846">
        <v>42923</v>
      </c>
      <c r="X130" s="338"/>
      <c r="Y130" s="364">
        <f t="shared" ref="Y130:Y141" si="306">+W130-U130</f>
        <v>0</v>
      </c>
      <c r="Z130" s="364"/>
      <c r="AA130" s="368">
        <v>12628866</v>
      </c>
      <c r="AD130" s="366">
        <v>0.08</v>
      </c>
      <c r="AE130" s="368">
        <f t="shared" ref="AE130:AE137" si="307">+AE129+AA130</f>
        <v>252153350</v>
      </c>
      <c r="AI130" s="368">
        <f t="shared" ref="AI130:AI137" si="308">+AE130*AD130*Y130/IF(MOD(YEAR(U130),4)=0,366,365)</f>
        <v>0</v>
      </c>
      <c r="AK130" s="846">
        <f t="shared" si="215"/>
        <v>42923</v>
      </c>
      <c r="AL130" s="846"/>
      <c r="AM130" s="846">
        <v>42923</v>
      </c>
      <c r="AN130" s="338"/>
      <c r="AO130" s="364">
        <f t="shared" ref="AO130:AO141" si="309">+AM130-AK130</f>
        <v>0</v>
      </c>
      <c r="AP130" s="364"/>
      <c r="AQ130" s="368">
        <v>0</v>
      </c>
      <c r="AT130" s="366">
        <v>0.08</v>
      </c>
      <c r="AU130" s="368">
        <f t="shared" ref="AU130:AU135" si="310">+AU129+AQ130</f>
        <v>92902170</v>
      </c>
      <c r="AY130" s="368">
        <f t="shared" ref="AY130:AY135" si="311">+AU130*AT130*AO130/IF(MOD(YEAR(AK130),4)=0,366,365)</f>
        <v>0</v>
      </c>
    </row>
    <row r="131" spans="1:51" ht="12.75" hidden="1" customHeight="1" x14ac:dyDescent="0.3">
      <c r="A131" s="846">
        <f t="shared" si="195"/>
        <v>42923</v>
      </c>
      <c r="B131" s="846"/>
      <c r="C131" s="846">
        <v>42930</v>
      </c>
      <c r="D131" s="338"/>
      <c r="E131" s="364">
        <f t="shared" si="303"/>
        <v>7</v>
      </c>
      <c r="F131" s="364"/>
      <c r="G131" s="368">
        <f t="shared" si="234"/>
        <v>0</v>
      </c>
      <c r="J131" s="366">
        <v>0.08</v>
      </c>
      <c r="K131" s="368">
        <f t="shared" si="304"/>
        <v>345055520</v>
      </c>
      <c r="O131" s="368">
        <f t="shared" si="305"/>
        <v>529400.24986301374</v>
      </c>
      <c r="Q131" s="368"/>
      <c r="U131" s="846">
        <f t="shared" si="196"/>
        <v>42923</v>
      </c>
      <c r="V131" s="846"/>
      <c r="W131" s="846">
        <v>42930</v>
      </c>
      <c r="X131" s="338"/>
      <c r="Y131" s="364">
        <f t="shared" si="306"/>
        <v>7</v>
      </c>
      <c r="Z131" s="364"/>
      <c r="AA131" s="368">
        <v>0</v>
      </c>
      <c r="AD131" s="366">
        <v>0.08</v>
      </c>
      <c r="AE131" s="368">
        <f t="shared" si="307"/>
        <v>252153350</v>
      </c>
      <c r="AI131" s="368">
        <f t="shared" si="308"/>
        <v>386865.41369863012</v>
      </c>
      <c r="AK131" s="846">
        <f t="shared" si="215"/>
        <v>42923</v>
      </c>
      <c r="AL131" s="846"/>
      <c r="AM131" s="846">
        <v>42930</v>
      </c>
      <c r="AN131" s="338"/>
      <c r="AO131" s="364">
        <f t="shared" si="309"/>
        <v>7</v>
      </c>
      <c r="AP131" s="364"/>
      <c r="AQ131" s="368">
        <v>0</v>
      </c>
      <c r="AT131" s="366">
        <v>0.08</v>
      </c>
      <c r="AU131" s="368">
        <f t="shared" si="310"/>
        <v>92902170</v>
      </c>
      <c r="AY131" s="368">
        <f t="shared" si="311"/>
        <v>142534.83616438357</v>
      </c>
    </row>
    <row r="132" spans="1:51" ht="12.75" hidden="1" customHeight="1" x14ac:dyDescent="0.3">
      <c r="A132" s="846">
        <f t="shared" si="195"/>
        <v>42930</v>
      </c>
      <c r="B132" s="846"/>
      <c r="C132" s="846">
        <v>42930</v>
      </c>
      <c r="D132" s="338"/>
      <c r="E132" s="364">
        <f t="shared" si="303"/>
        <v>0</v>
      </c>
      <c r="F132" s="364"/>
      <c r="G132" s="368">
        <f t="shared" si="234"/>
        <v>0</v>
      </c>
      <c r="J132" s="366">
        <v>0.08</v>
      </c>
      <c r="K132" s="368">
        <f t="shared" si="304"/>
        <v>345055520</v>
      </c>
      <c r="O132" s="368">
        <f t="shared" si="305"/>
        <v>0</v>
      </c>
      <c r="Q132" s="368"/>
      <c r="U132" s="846">
        <f t="shared" si="196"/>
        <v>42930</v>
      </c>
      <c r="V132" s="846"/>
      <c r="W132" s="846">
        <v>42930</v>
      </c>
      <c r="X132" s="338"/>
      <c r="Y132" s="364">
        <f t="shared" si="306"/>
        <v>0</v>
      </c>
      <c r="Z132" s="364"/>
      <c r="AA132" s="368">
        <v>-153000</v>
      </c>
      <c r="AD132" s="366">
        <v>0.08</v>
      </c>
      <c r="AE132" s="368">
        <f t="shared" si="307"/>
        <v>252000350</v>
      </c>
      <c r="AI132" s="368">
        <f t="shared" si="308"/>
        <v>0</v>
      </c>
      <c r="AK132" s="846">
        <f t="shared" si="215"/>
        <v>42930</v>
      </c>
      <c r="AL132" s="846"/>
      <c r="AM132" s="846">
        <v>42930</v>
      </c>
      <c r="AN132" s="338"/>
      <c r="AO132" s="364">
        <f t="shared" si="309"/>
        <v>0</v>
      </c>
      <c r="AP132" s="364"/>
      <c r="AQ132" s="368">
        <v>153000</v>
      </c>
      <c r="AT132" s="366">
        <v>0.08</v>
      </c>
      <c r="AU132" s="368">
        <f t="shared" si="310"/>
        <v>93055170</v>
      </c>
      <c r="AY132" s="368">
        <f t="shared" si="311"/>
        <v>0</v>
      </c>
    </row>
    <row r="133" spans="1:51" ht="12.75" hidden="1" customHeight="1" x14ac:dyDescent="0.3">
      <c r="A133" s="846">
        <f t="shared" si="195"/>
        <v>42930</v>
      </c>
      <c r="B133" s="846"/>
      <c r="C133" s="846">
        <v>42936</v>
      </c>
      <c r="D133" s="338"/>
      <c r="E133" s="364">
        <f t="shared" si="303"/>
        <v>6</v>
      </c>
      <c r="F133" s="364"/>
      <c r="G133" s="368">
        <f t="shared" si="234"/>
        <v>0</v>
      </c>
      <c r="J133" s="366">
        <v>0.08</v>
      </c>
      <c r="K133" s="368">
        <f t="shared" si="304"/>
        <v>345055520</v>
      </c>
      <c r="O133" s="368">
        <f t="shared" si="305"/>
        <v>453771.64273972611</v>
      </c>
      <c r="Q133" s="368"/>
      <c r="U133" s="846">
        <f t="shared" si="196"/>
        <v>42930</v>
      </c>
      <c r="V133" s="846"/>
      <c r="W133" s="846">
        <v>42936</v>
      </c>
      <c r="X133" s="338"/>
      <c r="Y133" s="364">
        <f t="shared" si="306"/>
        <v>6</v>
      </c>
      <c r="Z133" s="364"/>
      <c r="AA133" s="368">
        <v>0</v>
      </c>
      <c r="AD133" s="366">
        <v>0.08</v>
      </c>
      <c r="AE133" s="368">
        <f t="shared" si="307"/>
        <v>252000350</v>
      </c>
      <c r="AI133" s="368">
        <f t="shared" si="308"/>
        <v>331397.72054794518</v>
      </c>
      <c r="AK133" s="846">
        <f t="shared" si="215"/>
        <v>42930</v>
      </c>
      <c r="AL133" s="846"/>
      <c r="AM133" s="846">
        <v>42936</v>
      </c>
      <c r="AN133" s="338"/>
      <c r="AO133" s="364">
        <f t="shared" si="309"/>
        <v>6</v>
      </c>
      <c r="AP133" s="364"/>
      <c r="AQ133" s="368">
        <v>0</v>
      </c>
      <c r="AT133" s="366">
        <v>0.08</v>
      </c>
      <c r="AU133" s="368">
        <f t="shared" si="310"/>
        <v>93055170</v>
      </c>
      <c r="AY133" s="368">
        <f t="shared" si="311"/>
        <v>122373.92219178083</v>
      </c>
    </row>
    <row r="134" spans="1:51" ht="12.75" hidden="1" customHeight="1" x14ac:dyDescent="0.3">
      <c r="A134" s="846">
        <f t="shared" si="195"/>
        <v>42936</v>
      </c>
      <c r="B134" s="846"/>
      <c r="C134" s="846">
        <v>42936</v>
      </c>
      <c r="D134" s="338"/>
      <c r="E134" s="364">
        <f t="shared" si="303"/>
        <v>0</v>
      </c>
      <c r="F134" s="364"/>
      <c r="G134" s="368">
        <f t="shared" si="234"/>
        <v>250000</v>
      </c>
      <c r="J134" s="366">
        <v>0.08</v>
      </c>
      <c r="K134" s="368">
        <f t="shared" si="304"/>
        <v>345305520</v>
      </c>
      <c r="O134" s="368">
        <f t="shared" si="305"/>
        <v>0</v>
      </c>
      <c r="Q134" s="368"/>
      <c r="U134" s="846">
        <f t="shared" si="196"/>
        <v>42936</v>
      </c>
      <c r="V134" s="846"/>
      <c r="W134" s="846">
        <v>42936</v>
      </c>
      <c r="X134" s="338"/>
      <c r="Y134" s="364">
        <f t="shared" si="306"/>
        <v>0</v>
      </c>
      <c r="Z134" s="364"/>
      <c r="AA134" s="368">
        <v>153000</v>
      </c>
      <c r="AD134" s="366">
        <v>0.08</v>
      </c>
      <c r="AE134" s="368">
        <f t="shared" si="307"/>
        <v>252153350</v>
      </c>
      <c r="AI134" s="368">
        <f t="shared" si="308"/>
        <v>0</v>
      </c>
      <c r="AK134" s="846">
        <f t="shared" si="215"/>
        <v>42936</v>
      </c>
      <c r="AL134" s="846"/>
      <c r="AM134" s="846">
        <v>42936</v>
      </c>
      <c r="AN134" s="338"/>
      <c r="AO134" s="364">
        <f t="shared" si="309"/>
        <v>0</v>
      </c>
      <c r="AP134" s="364"/>
      <c r="AQ134" s="368">
        <v>97000</v>
      </c>
      <c r="AT134" s="366">
        <v>0.08</v>
      </c>
      <c r="AU134" s="368">
        <f t="shared" si="310"/>
        <v>93152170</v>
      </c>
      <c r="AY134" s="368">
        <f t="shared" si="311"/>
        <v>0</v>
      </c>
    </row>
    <row r="135" spans="1:51" ht="12.75" hidden="1" customHeight="1" x14ac:dyDescent="0.3">
      <c r="A135" s="846">
        <f t="shared" si="195"/>
        <v>42936</v>
      </c>
      <c r="B135" s="846"/>
      <c r="C135" s="846">
        <v>42943</v>
      </c>
      <c r="D135" s="338"/>
      <c r="E135" s="364">
        <f t="shared" si="303"/>
        <v>7</v>
      </c>
      <c r="F135" s="364"/>
      <c r="G135" s="368">
        <f t="shared" si="234"/>
        <v>0</v>
      </c>
      <c r="J135" s="366">
        <v>0.08</v>
      </c>
      <c r="K135" s="368">
        <f t="shared" ref="K135:K141" si="312">+K134+G135</f>
        <v>345305520</v>
      </c>
      <c r="O135" s="368">
        <f t="shared" ref="O135:O141" si="313">+K135*J135*E135/IF(MOD(YEAR(A135),4)=0,366,365)</f>
        <v>529783.81150684936</v>
      </c>
      <c r="Q135" s="368"/>
      <c r="U135" s="846">
        <f t="shared" si="196"/>
        <v>42936</v>
      </c>
      <c r="V135" s="846"/>
      <c r="W135" s="846">
        <v>42943</v>
      </c>
      <c r="X135" s="338"/>
      <c r="Y135" s="364">
        <f t="shared" si="306"/>
        <v>7</v>
      </c>
      <c r="Z135" s="364"/>
      <c r="AA135" s="368">
        <v>0</v>
      </c>
      <c r="AD135" s="366">
        <v>0.08</v>
      </c>
      <c r="AE135" s="368">
        <f t="shared" si="307"/>
        <v>252153350</v>
      </c>
      <c r="AI135" s="368">
        <f t="shared" si="308"/>
        <v>386865.41369863012</v>
      </c>
      <c r="AK135" s="846">
        <f t="shared" si="215"/>
        <v>42936</v>
      </c>
      <c r="AL135" s="846"/>
      <c r="AM135" s="846">
        <v>42943</v>
      </c>
      <c r="AN135" s="338"/>
      <c r="AO135" s="364">
        <f t="shared" si="309"/>
        <v>7</v>
      </c>
      <c r="AP135" s="364"/>
      <c r="AQ135" s="368">
        <v>0</v>
      </c>
      <c r="AT135" s="366">
        <v>0.08</v>
      </c>
      <c r="AU135" s="368">
        <f t="shared" si="310"/>
        <v>93152170</v>
      </c>
      <c r="AY135" s="368">
        <f t="shared" si="311"/>
        <v>142918.39780821919</v>
      </c>
    </row>
    <row r="136" spans="1:51" ht="12.75" hidden="1" customHeight="1" x14ac:dyDescent="0.3">
      <c r="A136" s="846">
        <f t="shared" si="195"/>
        <v>42943</v>
      </c>
      <c r="B136" s="846"/>
      <c r="C136" s="846">
        <v>42943</v>
      </c>
      <c r="D136" s="338"/>
      <c r="E136" s="364">
        <f t="shared" si="303"/>
        <v>0</v>
      </c>
      <c r="F136" s="364"/>
      <c r="G136" s="368">
        <f t="shared" si="234"/>
        <v>-33609</v>
      </c>
      <c r="J136" s="366">
        <v>0.08</v>
      </c>
      <c r="K136" s="368">
        <f t="shared" si="312"/>
        <v>345271911</v>
      </c>
      <c r="O136" s="368">
        <f t="shared" si="313"/>
        <v>0</v>
      </c>
      <c r="Q136" s="368"/>
      <c r="U136" s="846">
        <f t="shared" si="196"/>
        <v>42943</v>
      </c>
      <c r="V136" s="846"/>
      <c r="W136" s="846">
        <v>42943</v>
      </c>
      <c r="X136" s="338"/>
      <c r="Y136" s="364">
        <f t="shared" si="306"/>
        <v>0</v>
      </c>
      <c r="Z136" s="364"/>
      <c r="AA136" s="368">
        <v>-24704</v>
      </c>
      <c r="AD136" s="366">
        <v>0.08</v>
      </c>
      <c r="AE136" s="368">
        <f t="shared" si="307"/>
        <v>252128646</v>
      </c>
      <c r="AI136" s="368">
        <f t="shared" si="308"/>
        <v>0</v>
      </c>
      <c r="AK136" s="846">
        <f t="shared" si="215"/>
        <v>42943</v>
      </c>
      <c r="AL136" s="846"/>
      <c r="AM136" s="846">
        <v>42943</v>
      </c>
      <c r="AN136" s="338"/>
      <c r="AO136" s="364">
        <f t="shared" si="309"/>
        <v>0</v>
      </c>
      <c r="AP136" s="364"/>
      <c r="AQ136" s="368">
        <v>-8905</v>
      </c>
      <c r="AT136" s="366">
        <v>0.08</v>
      </c>
      <c r="AU136" s="368">
        <f t="shared" ref="AU136:AU141" si="314">+AU135+AQ136</f>
        <v>93143265</v>
      </c>
      <c r="AY136" s="368">
        <f t="shared" ref="AY136:AY141" si="315">+AU136*AT136*AO136/IF(MOD(YEAR(AK136),4)=0,366,365)</f>
        <v>0</v>
      </c>
    </row>
    <row r="137" spans="1:51" ht="12.75" hidden="1" customHeight="1" x14ac:dyDescent="0.3">
      <c r="A137" s="846">
        <f t="shared" si="195"/>
        <v>42943</v>
      </c>
      <c r="B137" s="846"/>
      <c r="C137" s="846">
        <v>42963</v>
      </c>
      <c r="D137" s="338"/>
      <c r="E137" s="364">
        <f t="shared" si="303"/>
        <v>20</v>
      </c>
      <c r="F137" s="364"/>
      <c r="G137" s="368">
        <f t="shared" si="234"/>
        <v>0</v>
      </c>
      <c r="J137" s="366">
        <v>0.08</v>
      </c>
      <c r="K137" s="368">
        <f t="shared" si="312"/>
        <v>345271911</v>
      </c>
      <c r="O137" s="368">
        <f t="shared" si="313"/>
        <v>1513520.7057534247</v>
      </c>
      <c r="Q137" s="368"/>
      <c r="U137" s="846">
        <f t="shared" si="196"/>
        <v>42943</v>
      </c>
      <c r="V137" s="846"/>
      <c r="W137" s="846">
        <v>42963</v>
      </c>
      <c r="X137" s="338"/>
      <c r="Y137" s="364">
        <f t="shared" si="306"/>
        <v>20</v>
      </c>
      <c r="Z137" s="364"/>
      <c r="AA137" s="368">
        <v>0</v>
      </c>
      <c r="AD137" s="366">
        <v>0.08</v>
      </c>
      <c r="AE137" s="368">
        <f t="shared" si="307"/>
        <v>252128646</v>
      </c>
      <c r="AI137" s="368">
        <f t="shared" si="308"/>
        <v>1105221.4619178083</v>
      </c>
      <c r="AK137" s="846">
        <f t="shared" si="215"/>
        <v>42943</v>
      </c>
      <c r="AL137" s="846"/>
      <c r="AM137" s="846">
        <v>42963</v>
      </c>
      <c r="AN137" s="338"/>
      <c r="AO137" s="364">
        <f t="shared" si="309"/>
        <v>20</v>
      </c>
      <c r="AP137" s="364"/>
      <c r="AQ137" s="368">
        <v>0</v>
      </c>
      <c r="AT137" s="366">
        <v>0.08</v>
      </c>
      <c r="AU137" s="368">
        <f t="shared" si="314"/>
        <v>93143265</v>
      </c>
      <c r="AY137" s="368">
        <f t="shared" si="315"/>
        <v>408299.24383561645</v>
      </c>
    </row>
    <row r="138" spans="1:51" ht="12.75" hidden="1" customHeight="1" x14ac:dyDescent="0.3">
      <c r="A138" s="846">
        <f t="shared" si="195"/>
        <v>42963</v>
      </c>
      <c r="B138" s="846"/>
      <c r="C138" s="846">
        <v>42963</v>
      </c>
      <c r="D138" s="338"/>
      <c r="E138" s="364">
        <f t="shared" si="303"/>
        <v>0</v>
      </c>
      <c r="F138" s="364"/>
      <c r="G138" s="368">
        <f>AA138</f>
        <v>10824742</v>
      </c>
      <c r="J138" s="366">
        <v>0.08</v>
      </c>
      <c r="K138" s="368">
        <f t="shared" si="312"/>
        <v>356096653</v>
      </c>
      <c r="O138" s="368">
        <f t="shared" si="313"/>
        <v>0</v>
      </c>
      <c r="Q138" s="368"/>
      <c r="U138" s="846">
        <f t="shared" si="196"/>
        <v>42963</v>
      </c>
      <c r="V138" s="846"/>
      <c r="W138" s="846">
        <v>42963</v>
      </c>
      <c r="X138" s="338"/>
      <c r="Y138" s="364">
        <f t="shared" si="306"/>
        <v>0</v>
      </c>
      <c r="Z138" s="364"/>
      <c r="AA138" s="368">
        <v>10824742</v>
      </c>
      <c r="AD138" s="366">
        <v>0.08</v>
      </c>
      <c r="AE138" s="368">
        <f t="shared" ref="AE138" si="316">+AE137+AA138</f>
        <v>262953388</v>
      </c>
      <c r="AI138" s="368">
        <f t="shared" ref="AI138" si="317">+AE138*AD138*Y138/IF(MOD(YEAR(U138),4)=0,366,365)</f>
        <v>0</v>
      </c>
      <c r="AK138" s="846">
        <f t="shared" si="215"/>
        <v>42963</v>
      </c>
      <c r="AL138" s="846"/>
      <c r="AM138" s="846">
        <v>42963</v>
      </c>
      <c r="AN138" s="338"/>
      <c r="AO138" s="364">
        <f t="shared" si="309"/>
        <v>0</v>
      </c>
      <c r="AP138" s="364"/>
      <c r="AQ138" s="368">
        <v>0</v>
      </c>
      <c r="AT138" s="366">
        <v>0.08</v>
      </c>
      <c r="AU138" s="368">
        <f t="shared" si="314"/>
        <v>93143265</v>
      </c>
      <c r="AY138" s="368">
        <f t="shared" si="315"/>
        <v>0</v>
      </c>
    </row>
    <row r="139" spans="1:51" ht="12.75" hidden="1" customHeight="1" x14ac:dyDescent="0.3">
      <c r="A139" s="846">
        <f t="shared" si="195"/>
        <v>42963</v>
      </c>
      <c r="B139" s="846"/>
      <c r="C139" s="846">
        <v>42977</v>
      </c>
      <c r="D139" s="338"/>
      <c r="E139" s="364">
        <f t="shared" si="303"/>
        <v>14</v>
      </c>
      <c r="F139" s="364"/>
      <c r="G139" s="368">
        <v>0</v>
      </c>
      <c r="J139" s="366">
        <v>0.08</v>
      </c>
      <c r="K139" s="368">
        <f t="shared" si="312"/>
        <v>356096653</v>
      </c>
      <c r="O139" s="368">
        <f t="shared" si="313"/>
        <v>1092680.1407123287</v>
      </c>
      <c r="Q139" s="368"/>
      <c r="U139" s="846">
        <f t="shared" si="196"/>
        <v>42963</v>
      </c>
      <c r="V139" s="846"/>
      <c r="W139" s="846">
        <v>42977</v>
      </c>
      <c r="X139" s="338"/>
      <c r="Y139" s="364">
        <f t="shared" si="306"/>
        <v>14</v>
      </c>
      <c r="Z139" s="364"/>
      <c r="AA139" s="368">
        <v>0</v>
      </c>
      <c r="AD139" s="366">
        <v>0.08</v>
      </c>
      <c r="AE139" s="368">
        <f t="shared" ref="AE139:AE141" si="318">+AE138+AA139</f>
        <v>262953388</v>
      </c>
      <c r="AI139" s="368">
        <f t="shared" ref="AI139:AI141" si="319">+AE139*AD139*Y139/IF(MOD(YEAR(U139),4)=0,366,365)</f>
        <v>806870.67002739722</v>
      </c>
      <c r="AK139" s="846">
        <f t="shared" si="215"/>
        <v>42963</v>
      </c>
      <c r="AL139" s="846"/>
      <c r="AM139" s="846">
        <v>42977</v>
      </c>
      <c r="AN139" s="338"/>
      <c r="AO139" s="364">
        <f t="shared" si="309"/>
        <v>14</v>
      </c>
      <c r="AP139" s="364"/>
      <c r="AQ139" s="368">
        <v>0</v>
      </c>
      <c r="AT139" s="366">
        <v>0.08</v>
      </c>
      <c r="AU139" s="368">
        <f t="shared" si="314"/>
        <v>93143265</v>
      </c>
      <c r="AY139" s="368">
        <f t="shared" si="315"/>
        <v>285809.4706849315</v>
      </c>
    </row>
    <row r="140" spans="1:51" ht="12.75" hidden="1" customHeight="1" x14ac:dyDescent="0.3">
      <c r="A140" s="846">
        <f t="shared" si="195"/>
        <v>42977</v>
      </c>
      <c r="B140" s="846"/>
      <c r="C140" s="846">
        <v>42977</v>
      </c>
      <c r="D140" s="338"/>
      <c r="E140" s="364">
        <f t="shared" si="303"/>
        <v>0</v>
      </c>
      <c r="F140" s="364"/>
      <c r="G140" s="368">
        <f>AQ140</f>
        <v>-1350000</v>
      </c>
      <c r="J140" s="366">
        <v>0.08</v>
      </c>
      <c r="K140" s="368">
        <f t="shared" si="312"/>
        <v>354746653</v>
      </c>
      <c r="O140" s="368">
        <f t="shared" si="313"/>
        <v>0</v>
      </c>
      <c r="Q140" s="368"/>
      <c r="U140" s="846">
        <f t="shared" si="196"/>
        <v>42977</v>
      </c>
      <c r="V140" s="846"/>
      <c r="W140" s="846">
        <v>42977</v>
      </c>
      <c r="X140" s="338"/>
      <c r="Y140" s="364">
        <f t="shared" si="306"/>
        <v>0</v>
      </c>
      <c r="Z140" s="364"/>
      <c r="AA140" s="368">
        <v>0</v>
      </c>
      <c r="AD140" s="366">
        <v>0.08</v>
      </c>
      <c r="AE140" s="368">
        <f t="shared" si="318"/>
        <v>262953388</v>
      </c>
      <c r="AI140" s="368">
        <f t="shared" si="319"/>
        <v>0</v>
      </c>
      <c r="AK140" s="846">
        <f t="shared" si="215"/>
        <v>42977</v>
      </c>
      <c r="AL140" s="846"/>
      <c r="AM140" s="846">
        <v>42977</v>
      </c>
      <c r="AN140" s="338"/>
      <c r="AO140" s="364">
        <f t="shared" si="309"/>
        <v>0</v>
      </c>
      <c r="AP140" s="364"/>
      <c r="AQ140" s="368">
        <v>-1350000</v>
      </c>
      <c r="AT140" s="366">
        <v>0.08</v>
      </c>
      <c r="AU140" s="368">
        <f t="shared" si="314"/>
        <v>91793265</v>
      </c>
      <c r="AY140" s="368">
        <f t="shared" si="315"/>
        <v>0</v>
      </c>
    </row>
    <row r="141" spans="1:51" ht="12.75" hidden="1" customHeight="1" x14ac:dyDescent="0.3">
      <c r="A141" s="846">
        <f t="shared" si="195"/>
        <v>42977</v>
      </c>
      <c r="B141" s="846"/>
      <c r="C141" s="846">
        <v>42989</v>
      </c>
      <c r="D141" s="338"/>
      <c r="E141" s="364">
        <f t="shared" si="303"/>
        <v>12</v>
      </c>
      <c r="F141" s="364"/>
      <c r="G141" s="368">
        <v>0</v>
      </c>
      <c r="J141" s="366">
        <v>0.08</v>
      </c>
      <c r="K141" s="368">
        <f t="shared" si="312"/>
        <v>354746653</v>
      </c>
      <c r="O141" s="368">
        <f t="shared" si="313"/>
        <v>933032.2928219178</v>
      </c>
      <c r="Q141" s="368"/>
      <c r="U141" s="846">
        <f t="shared" si="196"/>
        <v>42977</v>
      </c>
      <c r="V141" s="846"/>
      <c r="W141" s="846">
        <v>42989</v>
      </c>
      <c r="X141" s="338"/>
      <c r="Y141" s="364">
        <f t="shared" si="306"/>
        <v>12</v>
      </c>
      <c r="Z141" s="364"/>
      <c r="AA141" s="368">
        <v>0</v>
      </c>
      <c r="AD141" s="366">
        <v>0.08</v>
      </c>
      <c r="AE141" s="368">
        <f t="shared" si="318"/>
        <v>262953388</v>
      </c>
      <c r="AI141" s="368">
        <f t="shared" si="319"/>
        <v>691603.43145205476</v>
      </c>
      <c r="AK141" s="846">
        <f t="shared" si="215"/>
        <v>42977</v>
      </c>
      <c r="AL141" s="846"/>
      <c r="AM141" s="846">
        <v>42989</v>
      </c>
      <c r="AN141" s="338"/>
      <c r="AO141" s="364">
        <f t="shared" si="309"/>
        <v>12</v>
      </c>
      <c r="AP141" s="364"/>
      <c r="AQ141" s="368">
        <v>0</v>
      </c>
      <c r="AT141" s="366">
        <v>0.08</v>
      </c>
      <c r="AU141" s="368">
        <f t="shared" si="314"/>
        <v>91793265</v>
      </c>
      <c r="AY141" s="368">
        <f t="shared" si="315"/>
        <v>241428.86136986304</v>
      </c>
    </row>
    <row r="142" spans="1:51" ht="12.75" hidden="1" customHeight="1" x14ac:dyDescent="0.3">
      <c r="A142" s="846">
        <f t="shared" si="195"/>
        <v>42989</v>
      </c>
      <c r="B142" s="846"/>
      <c r="C142" s="846">
        <v>42989</v>
      </c>
      <c r="D142" s="338"/>
      <c r="E142" s="364">
        <f t="shared" ref="E142:E157" si="320">+C142-A142</f>
        <v>0</v>
      </c>
      <c r="F142" s="364"/>
      <c r="G142" s="368">
        <v>-5400000</v>
      </c>
      <c r="J142" s="366">
        <v>0.08</v>
      </c>
      <c r="K142" s="368">
        <f t="shared" ref="K142:K144" si="321">+K141+G142</f>
        <v>349346653</v>
      </c>
      <c r="O142" s="368">
        <f t="shared" ref="O142:O144" si="322">+K142*J142*E142/IF(MOD(YEAR(A142),4)=0,366,365)</f>
        <v>0</v>
      </c>
      <c r="Q142" s="368"/>
      <c r="U142" s="846">
        <f t="shared" si="196"/>
        <v>42989</v>
      </c>
      <c r="V142" s="846"/>
      <c r="W142" s="846">
        <v>42989</v>
      </c>
      <c r="X142" s="338"/>
      <c r="Y142" s="364">
        <f t="shared" ref="Y142:Y157" si="323">+W142-U142</f>
        <v>0</v>
      </c>
      <c r="Z142" s="364"/>
      <c r="AA142" s="368">
        <v>0</v>
      </c>
      <c r="AD142" s="366">
        <v>0.08</v>
      </c>
      <c r="AE142" s="368">
        <f t="shared" ref="AE142:AE143" si="324">+AE141+AA142</f>
        <v>262953388</v>
      </c>
      <c r="AI142" s="368">
        <f t="shared" ref="AI142:AI143" si="325">+AE142*AD142*Y142/IF(MOD(YEAR(U142),4)=0,366,365)</f>
        <v>0</v>
      </c>
      <c r="AK142" s="846">
        <f t="shared" si="215"/>
        <v>42989</v>
      </c>
      <c r="AL142" s="846"/>
      <c r="AM142" s="846">
        <v>42989</v>
      </c>
      <c r="AN142" s="338"/>
      <c r="AO142" s="364">
        <f t="shared" ref="AO142:AO158" si="326">+AM142-AK142</f>
        <v>0</v>
      </c>
      <c r="AP142" s="364"/>
      <c r="AQ142" s="368">
        <v>-5400000</v>
      </c>
      <c r="AT142" s="366">
        <v>0.08</v>
      </c>
      <c r="AU142" s="368">
        <f t="shared" ref="AU142:AU143" si="327">+AU141+AQ142</f>
        <v>86393265</v>
      </c>
      <c r="AY142" s="368">
        <f t="shared" ref="AY142:AY143" si="328">+AU142*AT142*AO142/IF(MOD(YEAR(AK142),4)=0,366,365)</f>
        <v>0</v>
      </c>
    </row>
    <row r="143" spans="1:51" ht="12.75" hidden="1" customHeight="1" x14ac:dyDescent="0.3">
      <c r="A143" s="846">
        <f t="shared" si="195"/>
        <v>42989</v>
      </c>
      <c r="B143" s="846"/>
      <c r="C143" s="846">
        <v>43006</v>
      </c>
      <c r="D143" s="338"/>
      <c r="E143" s="364">
        <f t="shared" si="320"/>
        <v>17</v>
      </c>
      <c r="F143" s="364"/>
      <c r="G143" s="368">
        <v>0</v>
      </c>
      <c r="J143" s="366">
        <v>0.08</v>
      </c>
      <c r="K143" s="368">
        <f t="shared" si="321"/>
        <v>349346653</v>
      </c>
      <c r="O143" s="368">
        <f t="shared" si="322"/>
        <v>1301675.2002191781</v>
      </c>
      <c r="Q143" s="368"/>
      <c r="U143" s="846">
        <f t="shared" si="196"/>
        <v>42989</v>
      </c>
      <c r="V143" s="846"/>
      <c r="W143" s="846">
        <v>43006</v>
      </c>
      <c r="X143" s="338"/>
      <c r="Y143" s="364">
        <f t="shared" si="323"/>
        <v>17</v>
      </c>
      <c r="Z143" s="364"/>
      <c r="AA143" s="368">
        <v>0</v>
      </c>
      <c r="AD143" s="366">
        <v>0.08</v>
      </c>
      <c r="AE143" s="368">
        <f t="shared" si="324"/>
        <v>262953388</v>
      </c>
      <c r="AI143" s="368">
        <f t="shared" si="325"/>
        <v>979771.52789041097</v>
      </c>
      <c r="AK143" s="846">
        <f t="shared" si="215"/>
        <v>42989</v>
      </c>
      <c r="AL143" s="846"/>
      <c r="AM143" s="846">
        <v>43006</v>
      </c>
      <c r="AN143" s="338"/>
      <c r="AO143" s="364">
        <f t="shared" si="326"/>
        <v>17</v>
      </c>
      <c r="AP143" s="364"/>
      <c r="AQ143" s="368">
        <v>0</v>
      </c>
      <c r="AT143" s="366">
        <v>0.08</v>
      </c>
      <c r="AU143" s="368">
        <f t="shared" si="327"/>
        <v>86393265</v>
      </c>
      <c r="AY143" s="368">
        <f t="shared" si="328"/>
        <v>321903.67232876713</v>
      </c>
    </row>
    <row r="144" spans="1:51" ht="12.75" hidden="1" customHeight="1" x14ac:dyDescent="0.3">
      <c r="A144" s="846">
        <f t="shared" si="195"/>
        <v>43006</v>
      </c>
      <c r="B144" s="846"/>
      <c r="C144" s="846">
        <v>43006</v>
      </c>
      <c r="D144" s="338"/>
      <c r="E144" s="364">
        <f t="shared" si="320"/>
        <v>0</v>
      </c>
      <c r="F144" s="364"/>
      <c r="G144" s="368">
        <v>-26850000</v>
      </c>
      <c r="J144" s="366">
        <v>0.08</v>
      </c>
      <c r="K144" s="368">
        <f t="shared" si="321"/>
        <v>322496653</v>
      </c>
      <c r="O144" s="368">
        <f t="shared" si="322"/>
        <v>0</v>
      </c>
      <c r="Q144" s="368"/>
      <c r="U144" s="846">
        <f t="shared" si="196"/>
        <v>43006</v>
      </c>
      <c r="V144" s="846"/>
      <c r="W144" s="846">
        <v>43006</v>
      </c>
      <c r="X144" s="338"/>
      <c r="Y144" s="364">
        <f t="shared" si="323"/>
        <v>0</v>
      </c>
      <c r="Z144" s="364"/>
      <c r="AA144" s="368">
        <v>0</v>
      </c>
      <c r="AD144" s="366">
        <v>0.08</v>
      </c>
      <c r="AE144" s="368">
        <f t="shared" ref="AE144:AE147" si="329">+AE143+AA144</f>
        <v>262953388</v>
      </c>
      <c r="AI144" s="368">
        <f t="shared" ref="AI144:AI147" si="330">+AE144*AD144*Y144/IF(MOD(YEAR(U144),4)=0,366,365)</f>
        <v>0</v>
      </c>
      <c r="AK144" s="846">
        <f t="shared" si="215"/>
        <v>43006</v>
      </c>
      <c r="AL144" s="846"/>
      <c r="AM144" s="846">
        <v>43006</v>
      </c>
      <c r="AN144" s="338"/>
      <c r="AO144" s="364">
        <f t="shared" si="326"/>
        <v>0</v>
      </c>
      <c r="AP144" s="364"/>
      <c r="AQ144" s="368">
        <v>-26850000</v>
      </c>
      <c r="AT144" s="366">
        <v>0.08</v>
      </c>
      <c r="AU144" s="368">
        <f t="shared" ref="AU144:AU148" si="331">+AU143+AQ144</f>
        <v>59543265</v>
      </c>
      <c r="AY144" s="368">
        <f t="shared" ref="AY144:AY148" si="332">+AU144*AT144*AO144/IF(MOD(YEAR(AK144),4)=0,366,365)</f>
        <v>0</v>
      </c>
    </row>
    <row r="145" spans="1:51" ht="12.75" hidden="1" customHeight="1" x14ac:dyDescent="0.3">
      <c r="A145" s="846">
        <f t="shared" si="195"/>
        <v>43006</v>
      </c>
      <c r="B145" s="846"/>
      <c r="C145" s="846">
        <v>43011</v>
      </c>
      <c r="D145" s="338"/>
      <c r="E145" s="364">
        <f t="shared" si="320"/>
        <v>5</v>
      </c>
      <c r="F145" s="364"/>
      <c r="G145" s="368">
        <v>0</v>
      </c>
      <c r="J145" s="366">
        <v>0.08</v>
      </c>
      <c r="K145" s="368">
        <f t="shared" ref="K145:K152" si="333">+K144+G145</f>
        <v>322496653</v>
      </c>
      <c r="O145" s="368">
        <f t="shared" ref="O145:O148" si="334">+K145*J145*E145/IF(MOD(YEAR(A145),4)=0,366,365)</f>
        <v>353420.98958904116</v>
      </c>
      <c r="Q145" s="368"/>
      <c r="U145" s="846">
        <f t="shared" si="196"/>
        <v>43006</v>
      </c>
      <c r="V145" s="846"/>
      <c r="W145" s="846">
        <v>43011</v>
      </c>
      <c r="X145" s="338"/>
      <c r="Y145" s="364">
        <f t="shared" si="323"/>
        <v>5</v>
      </c>
      <c r="Z145" s="364"/>
      <c r="AA145" s="368">
        <v>0</v>
      </c>
      <c r="AD145" s="366">
        <v>0.08</v>
      </c>
      <c r="AE145" s="368">
        <f t="shared" si="329"/>
        <v>262953388</v>
      </c>
      <c r="AI145" s="368">
        <f t="shared" si="330"/>
        <v>288168.09643835615</v>
      </c>
      <c r="AK145" s="846">
        <f t="shared" si="215"/>
        <v>43006</v>
      </c>
      <c r="AL145" s="846"/>
      <c r="AM145" s="846">
        <v>43011</v>
      </c>
      <c r="AN145" s="338"/>
      <c r="AO145" s="364">
        <f t="shared" si="326"/>
        <v>5</v>
      </c>
      <c r="AP145" s="364"/>
      <c r="AQ145" s="368">
        <v>0</v>
      </c>
      <c r="AT145" s="366">
        <v>0.08</v>
      </c>
      <c r="AU145" s="368">
        <f t="shared" si="331"/>
        <v>59543265</v>
      </c>
      <c r="AY145" s="368">
        <f t="shared" si="332"/>
        <v>65252.893150684933</v>
      </c>
    </row>
    <row r="146" spans="1:51" ht="12.75" hidden="1" customHeight="1" x14ac:dyDescent="0.3">
      <c r="A146" s="846">
        <f t="shared" si="195"/>
        <v>43011</v>
      </c>
      <c r="B146" s="846"/>
      <c r="C146" s="846">
        <v>43011</v>
      </c>
      <c r="D146" s="338"/>
      <c r="E146" s="364">
        <f t="shared" si="320"/>
        <v>0</v>
      </c>
      <c r="F146" s="364"/>
      <c r="G146" s="368">
        <f>+'Partner commitments'!J59</f>
        <v>3608247</v>
      </c>
      <c r="J146" s="366">
        <v>0.08</v>
      </c>
      <c r="K146" s="368">
        <f t="shared" si="333"/>
        <v>326104900</v>
      </c>
      <c r="O146" s="368">
        <f t="shared" si="334"/>
        <v>0</v>
      </c>
      <c r="Q146" s="368"/>
      <c r="U146" s="846">
        <f t="shared" si="196"/>
        <v>43011</v>
      </c>
      <c r="V146" s="846"/>
      <c r="W146" s="846">
        <v>43011</v>
      </c>
      <c r="X146" s="338"/>
      <c r="Y146" s="364">
        <f t="shared" si="323"/>
        <v>0</v>
      </c>
      <c r="Z146" s="364"/>
      <c r="AA146" s="368">
        <v>3608247</v>
      </c>
      <c r="AD146" s="366">
        <v>0.08</v>
      </c>
      <c r="AE146" s="368">
        <f t="shared" si="329"/>
        <v>266561635</v>
      </c>
      <c r="AI146" s="368">
        <f t="shared" si="330"/>
        <v>0</v>
      </c>
      <c r="AK146" s="846">
        <f t="shared" si="215"/>
        <v>43011</v>
      </c>
      <c r="AL146" s="846"/>
      <c r="AM146" s="846">
        <v>43011</v>
      </c>
      <c r="AN146" s="338"/>
      <c r="AO146" s="364">
        <f t="shared" si="326"/>
        <v>0</v>
      </c>
      <c r="AP146" s="364"/>
      <c r="AQ146" s="368">
        <v>0</v>
      </c>
      <c r="AT146" s="366">
        <v>0.08</v>
      </c>
      <c r="AU146" s="368">
        <f t="shared" si="331"/>
        <v>59543265</v>
      </c>
      <c r="AY146" s="368">
        <f t="shared" si="332"/>
        <v>0</v>
      </c>
    </row>
    <row r="147" spans="1:51" ht="12.75" hidden="1" customHeight="1" x14ac:dyDescent="0.3">
      <c r="A147" s="846">
        <f t="shared" si="195"/>
        <v>43011</v>
      </c>
      <c r="B147" s="846"/>
      <c r="C147" s="846">
        <v>43033</v>
      </c>
      <c r="D147" s="338"/>
      <c r="E147" s="364">
        <f t="shared" si="320"/>
        <v>22</v>
      </c>
      <c r="F147" s="364"/>
      <c r="G147" s="368">
        <v>0</v>
      </c>
      <c r="J147" s="366">
        <v>0.08</v>
      </c>
      <c r="K147" s="368">
        <f t="shared" si="333"/>
        <v>326104900</v>
      </c>
      <c r="O147" s="368">
        <f t="shared" si="334"/>
        <v>1572451.0246575342</v>
      </c>
      <c r="Q147" s="368"/>
      <c r="U147" s="846">
        <f t="shared" si="196"/>
        <v>43011</v>
      </c>
      <c r="V147" s="846"/>
      <c r="W147" s="846">
        <v>43033</v>
      </c>
      <c r="X147" s="338"/>
      <c r="Y147" s="364">
        <f t="shared" si="323"/>
        <v>22</v>
      </c>
      <c r="Z147" s="364"/>
      <c r="AA147" s="368">
        <v>0</v>
      </c>
      <c r="AD147" s="366">
        <v>0.08</v>
      </c>
      <c r="AE147" s="368">
        <f t="shared" si="329"/>
        <v>266561635</v>
      </c>
      <c r="AI147" s="368">
        <f t="shared" si="330"/>
        <v>1285338.2947945206</v>
      </c>
      <c r="AK147" s="846">
        <f t="shared" si="215"/>
        <v>43011</v>
      </c>
      <c r="AL147" s="846"/>
      <c r="AM147" s="846">
        <v>43033</v>
      </c>
      <c r="AN147" s="338"/>
      <c r="AO147" s="364">
        <f t="shared" si="326"/>
        <v>22</v>
      </c>
      <c r="AP147" s="364"/>
      <c r="AQ147" s="368">
        <v>0</v>
      </c>
      <c r="AT147" s="366">
        <v>0.08</v>
      </c>
      <c r="AU147" s="368">
        <f t="shared" si="331"/>
        <v>59543265</v>
      </c>
      <c r="AY147" s="368">
        <f t="shared" si="332"/>
        <v>287112.72986301372</v>
      </c>
    </row>
    <row r="148" spans="1:51" ht="12.75" hidden="1" customHeight="1" x14ac:dyDescent="0.3">
      <c r="A148" s="846">
        <f t="shared" si="195"/>
        <v>43033</v>
      </c>
      <c r="B148" s="846"/>
      <c r="C148" s="846">
        <v>43033</v>
      </c>
      <c r="D148" s="338"/>
      <c r="E148" s="364">
        <f t="shared" si="320"/>
        <v>0</v>
      </c>
      <c r="F148" s="364"/>
      <c r="G148" s="368">
        <f>+'Partner commitments'!J60</f>
        <v>9020619</v>
      </c>
      <c r="J148" s="366">
        <v>0.08</v>
      </c>
      <c r="K148" s="368">
        <f t="shared" si="333"/>
        <v>335125519</v>
      </c>
      <c r="O148" s="368">
        <f t="shared" si="334"/>
        <v>0</v>
      </c>
      <c r="Q148" s="368"/>
      <c r="U148" s="846">
        <f t="shared" si="196"/>
        <v>43033</v>
      </c>
      <c r="V148" s="846"/>
      <c r="W148" s="846">
        <v>43033</v>
      </c>
      <c r="X148" s="338"/>
      <c r="Y148" s="364">
        <f t="shared" si="323"/>
        <v>0</v>
      </c>
      <c r="Z148" s="364"/>
      <c r="AA148" s="368">
        <v>9020619</v>
      </c>
      <c r="AD148" s="366">
        <v>0.08</v>
      </c>
      <c r="AE148" s="368">
        <f t="shared" ref="AE148:AE152" si="335">+AE147+AA148</f>
        <v>275582254</v>
      </c>
      <c r="AI148" s="368">
        <f t="shared" ref="AI148:AI152" si="336">+AE148*AD148*Y148/IF(MOD(YEAR(U148),4)=0,366,365)</f>
        <v>0</v>
      </c>
      <c r="AK148" s="846">
        <f t="shared" si="215"/>
        <v>43033</v>
      </c>
      <c r="AL148" s="846"/>
      <c r="AM148" s="846">
        <v>43033</v>
      </c>
      <c r="AN148" s="338"/>
      <c r="AO148" s="364">
        <f t="shared" si="326"/>
        <v>0</v>
      </c>
      <c r="AP148" s="364"/>
      <c r="AQ148" s="368">
        <v>0</v>
      </c>
      <c r="AT148" s="366">
        <v>0.08</v>
      </c>
      <c r="AU148" s="368">
        <f t="shared" si="331"/>
        <v>59543265</v>
      </c>
      <c r="AY148" s="368">
        <f t="shared" si="332"/>
        <v>0</v>
      </c>
    </row>
    <row r="149" spans="1:51" ht="12.75" hidden="1" customHeight="1" x14ac:dyDescent="0.3">
      <c r="A149" s="846">
        <f t="shared" si="195"/>
        <v>43033</v>
      </c>
      <c r="B149" s="846"/>
      <c r="C149" s="846">
        <v>43040</v>
      </c>
      <c r="D149" s="338"/>
      <c r="E149" s="364">
        <f t="shared" si="320"/>
        <v>7</v>
      </c>
      <c r="F149" s="364"/>
      <c r="G149" s="368">
        <v>0</v>
      </c>
      <c r="J149" s="366">
        <v>0.08</v>
      </c>
      <c r="K149" s="368">
        <f t="shared" si="333"/>
        <v>335125519</v>
      </c>
      <c r="O149" s="368">
        <f>+K149*J149*E149/IF(MOD(YEAR(A149),4)=0,366,365)</f>
        <v>514165.17983561638</v>
      </c>
      <c r="Q149" s="368"/>
      <c r="U149" s="846">
        <f t="shared" si="196"/>
        <v>43033</v>
      </c>
      <c r="V149" s="846"/>
      <c r="W149" s="846">
        <v>43040</v>
      </c>
      <c r="X149" s="338"/>
      <c r="Y149" s="364">
        <f t="shared" si="323"/>
        <v>7</v>
      </c>
      <c r="Z149" s="364"/>
      <c r="AA149" s="368">
        <v>0</v>
      </c>
      <c r="AD149" s="366">
        <v>0.08</v>
      </c>
      <c r="AE149" s="368">
        <f t="shared" si="335"/>
        <v>275582254</v>
      </c>
      <c r="AI149" s="368">
        <f t="shared" si="336"/>
        <v>422811.12942465756</v>
      </c>
      <c r="AK149" s="846">
        <f t="shared" si="215"/>
        <v>43033</v>
      </c>
      <c r="AL149" s="846"/>
      <c r="AM149" s="846">
        <v>43040</v>
      </c>
      <c r="AN149" s="338"/>
      <c r="AO149" s="364">
        <f t="shared" si="326"/>
        <v>7</v>
      </c>
      <c r="AP149" s="364"/>
      <c r="AQ149" s="368">
        <v>0</v>
      </c>
      <c r="AT149" s="366">
        <v>0.08</v>
      </c>
      <c r="AU149" s="368">
        <f t="shared" ref="AU149:AU152" si="337">+AU148+AQ149</f>
        <v>59543265</v>
      </c>
      <c r="AY149" s="368">
        <f t="shared" ref="AY149:AY152" si="338">+AU149*AT149*AO149/IF(MOD(YEAR(AK149),4)=0,366,365)</f>
        <v>91354.050410958909</v>
      </c>
    </row>
    <row r="150" spans="1:51" ht="12.75" hidden="1" customHeight="1" x14ac:dyDescent="0.3">
      <c r="A150" s="846">
        <f t="shared" si="195"/>
        <v>43040</v>
      </c>
      <c r="B150" s="846"/>
      <c r="C150" s="846">
        <v>43040</v>
      </c>
      <c r="D150" s="338"/>
      <c r="E150" s="364">
        <f t="shared" si="320"/>
        <v>0</v>
      </c>
      <c r="F150" s="364"/>
      <c r="G150" s="368">
        <f>-Distributions!J23</f>
        <v>-38285</v>
      </c>
      <c r="J150" s="366">
        <v>0.08</v>
      </c>
      <c r="K150" s="368">
        <f t="shared" si="333"/>
        <v>335087234</v>
      </c>
      <c r="O150" s="368">
        <f>+K150*J150*E150/IF(MOD(YEAR(A150),4)=0,366,365)</f>
        <v>0</v>
      </c>
      <c r="Q150" s="368"/>
      <c r="U150" s="846">
        <f t="shared" si="196"/>
        <v>43040</v>
      </c>
      <c r="V150" s="846"/>
      <c r="W150" s="846">
        <v>43040</v>
      </c>
      <c r="X150" s="338"/>
      <c r="Y150" s="364">
        <f t="shared" si="323"/>
        <v>0</v>
      </c>
      <c r="Z150" s="364"/>
      <c r="AA150" s="368">
        <f>-Distributions!O23</f>
        <v>-28059</v>
      </c>
      <c r="AD150" s="366">
        <v>0.08</v>
      </c>
      <c r="AE150" s="368">
        <f t="shared" si="335"/>
        <v>275554195</v>
      </c>
      <c r="AI150" s="368">
        <f t="shared" si="336"/>
        <v>0</v>
      </c>
      <c r="AK150" s="846">
        <f t="shared" si="215"/>
        <v>43040</v>
      </c>
      <c r="AL150" s="846"/>
      <c r="AM150" s="846">
        <v>43040</v>
      </c>
      <c r="AN150" s="338"/>
      <c r="AO150" s="364">
        <f t="shared" si="326"/>
        <v>0</v>
      </c>
      <c r="AP150" s="364"/>
      <c r="AQ150" s="368">
        <f>-Distributions!P23</f>
        <v>-10226</v>
      </c>
      <c r="AT150" s="366">
        <v>0.08</v>
      </c>
      <c r="AU150" s="368">
        <f t="shared" si="337"/>
        <v>59533039</v>
      </c>
      <c r="AY150" s="368">
        <f t="shared" si="338"/>
        <v>0</v>
      </c>
    </row>
    <row r="151" spans="1:51" ht="12.75" hidden="1" customHeight="1" x14ac:dyDescent="0.3">
      <c r="A151" s="846">
        <f t="shared" si="195"/>
        <v>43040</v>
      </c>
      <c r="B151" s="846"/>
      <c r="C151" s="846">
        <v>43053</v>
      </c>
      <c r="D151" s="338"/>
      <c r="E151" s="364">
        <f t="shared" si="320"/>
        <v>13</v>
      </c>
      <c r="F151" s="364"/>
      <c r="G151" s="368">
        <v>0</v>
      </c>
      <c r="J151" s="366">
        <v>0.08</v>
      </c>
      <c r="K151" s="368">
        <f t="shared" si="333"/>
        <v>335087234</v>
      </c>
      <c r="O151" s="368">
        <f>+K151*J151*E151/IF(MOD(YEAR(A151),4)=0,366,365)</f>
        <v>954769.10509589047</v>
      </c>
      <c r="Q151" s="368"/>
      <c r="U151" s="846">
        <f t="shared" si="196"/>
        <v>43040</v>
      </c>
      <c r="V151" s="846"/>
      <c r="W151" s="846">
        <v>43053</v>
      </c>
      <c r="X151" s="338"/>
      <c r="Y151" s="364">
        <f t="shared" si="323"/>
        <v>13</v>
      </c>
      <c r="Z151" s="364"/>
      <c r="AA151" s="368">
        <v>0</v>
      </c>
      <c r="AD151" s="366">
        <v>0.08</v>
      </c>
      <c r="AE151" s="368">
        <f t="shared" si="335"/>
        <v>275554195</v>
      </c>
      <c r="AI151" s="368">
        <f t="shared" si="336"/>
        <v>785140.72000000009</v>
      </c>
      <c r="AK151" s="846">
        <f t="shared" si="215"/>
        <v>43040</v>
      </c>
      <c r="AL151" s="846"/>
      <c r="AM151" s="846">
        <v>43053</v>
      </c>
      <c r="AN151" s="338"/>
      <c r="AO151" s="364">
        <f t="shared" si="326"/>
        <v>13</v>
      </c>
      <c r="AP151" s="364"/>
      <c r="AQ151" s="368">
        <v>0</v>
      </c>
      <c r="AT151" s="366">
        <v>0.08</v>
      </c>
      <c r="AU151" s="368">
        <f t="shared" si="337"/>
        <v>59533039</v>
      </c>
      <c r="AY151" s="368">
        <f t="shared" si="338"/>
        <v>169628.38509589041</v>
      </c>
    </row>
    <row r="152" spans="1:51" ht="12.75" hidden="1" customHeight="1" x14ac:dyDescent="0.3">
      <c r="A152" s="846">
        <f t="shared" ref="A152:A156" si="339">+C151</f>
        <v>43053</v>
      </c>
      <c r="B152" s="846"/>
      <c r="C152" s="846">
        <v>43053</v>
      </c>
      <c r="D152" s="338"/>
      <c r="E152" s="364">
        <f t="shared" si="320"/>
        <v>0</v>
      </c>
      <c r="F152" s="364"/>
      <c r="G152" s="368">
        <f>'Partner commitments'!J61</f>
        <v>3608247</v>
      </c>
      <c r="J152" s="366">
        <v>0.08</v>
      </c>
      <c r="K152" s="368">
        <f t="shared" si="333"/>
        <v>338695481</v>
      </c>
      <c r="O152" s="368">
        <f>+K152*J152*E152/IF(MOD(YEAR(A152),4)=0,366,365)</f>
        <v>0</v>
      </c>
      <c r="Q152" s="368"/>
      <c r="U152" s="846">
        <f t="shared" ref="U152:U156" si="340">+W151</f>
        <v>43053</v>
      </c>
      <c r="V152" s="846"/>
      <c r="W152" s="846">
        <v>43053</v>
      </c>
      <c r="X152" s="338"/>
      <c r="Y152" s="364">
        <f t="shared" si="323"/>
        <v>0</v>
      </c>
      <c r="Z152" s="364"/>
      <c r="AA152" s="368">
        <f>'Partner commitments'!J61</f>
        <v>3608247</v>
      </c>
      <c r="AD152" s="366">
        <v>0.08</v>
      </c>
      <c r="AE152" s="368">
        <f t="shared" si="335"/>
        <v>279162442</v>
      </c>
      <c r="AI152" s="368">
        <f t="shared" si="336"/>
        <v>0</v>
      </c>
      <c r="AK152" s="846">
        <f t="shared" si="215"/>
        <v>43053</v>
      </c>
      <c r="AL152" s="846"/>
      <c r="AM152" s="846">
        <v>43053</v>
      </c>
      <c r="AN152" s="338"/>
      <c r="AO152" s="364">
        <f t="shared" si="326"/>
        <v>0</v>
      </c>
      <c r="AP152" s="364"/>
      <c r="AQ152" s="368">
        <v>0</v>
      </c>
      <c r="AT152" s="366">
        <v>0.08</v>
      </c>
      <c r="AU152" s="368">
        <f t="shared" si="337"/>
        <v>59533039</v>
      </c>
      <c r="AY152" s="368">
        <f t="shared" si="338"/>
        <v>0</v>
      </c>
    </row>
    <row r="153" spans="1:51" ht="12.75" hidden="1" customHeight="1" x14ac:dyDescent="0.3">
      <c r="A153" s="846">
        <f t="shared" si="339"/>
        <v>43053</v>
      </c>
      <c r="B153" s="846"/>
      <c r="C153" s="846">
        <v>43089</v>
      </c>
      <c r="D153" s="338"/>
      <c r="E153" s="364">
        <f t="shared" si="320"/>
        <v>36</v>
      </c>
      <c r="F153" s="364"/>
      <c r="G153" s="368">
        <v>0</v>
      </c>
      <c r="J153" s="366">
        <v>0.08</v>
      </c>
      <c r="K153" s="368">
        <f t="shared" ref="K153:K156" si="341">+K152+G153</f>
        <v>338695481</v>
      </c>
      <c r="O153" s="368">
        <f t="shared" ref="O153:O157" si="342">+K153*J153*E153/IF(MOD(YEAR(A153),4)=0,366,365)</f>
        <v>2672446.5350136985</v>
      </c>
      <c r="Q153" s="368"/>
      <c r="U153" s="846">
        <f t="shared" si="340"/>
        <v>43053</v>
      </c>
      <c r="V153" s="846"/>
      <c r="W153" s="846">
        <v>43089</v>
      </c>
      <c r="X153" s="338"/>
      <c r="Y153" s="364">
        <f t="shared" si="323"/>
        <v>36</v>
      </c>
      <c r="Z153" s="364"/>
      <c r="AA153" s="368">
        <v>0</v>
      </c>
      <c r="AD153" s="366">
        <v>0.08</v>
      </c>
      <c r="AE153" s="368">
        <f t="shared" ref="AE153:AE156" si="343">+AE152+AA153</f>
        <v>279162442</v>
      </c>
      <c r="AI153" s="368">
        <f t="shared" ref="AI153:AI157" si="344">+AE153*AD153*Y153/IF(MOD(YEAR(U153),4)=0,366,365)</f>
        <v>2202706.3916712329</v>
      </c>
      <c r="AK153" s="846">
        <f t="shared" si="215"/>
        <v>43053</v>
      </c>
      <c r="AL153" s="846"/>
      <c r="AM153" s="846">
        <v>43089</v>
      </c>
      <c r="AN153" s="338"/>
      <c r="AO153" s="364">
        <f t="shared" si="326"/>
        <v>36</v>
      </c>
      <c r="AP153" s="364"/>
      <c r="AQ153" s="368">
        <v>0</v>
      </c>
      <c r="AT153" s="366">
        <v>0.08</v>
      </c>
      <c r="AU153" s="368">
        <f t="shared" ref="AU153:AU156" si="345">+AU152+AQ153</f>
        <v>59533039</v>
      </c>
      <c r="AY153" s="368">
        <f t="shared" ref="AY153:AY157" si="346">+AU153*AT153*AO153/IF(MOD(YEAR(AK153),4)=0,366,365)</f>
        <v>469740.14334246574</v>
      </c>
    </row>
    <row r="154" spans="1:51" ht="12.75" hidden="1" customHeight="1" x14ac:dyDescent="0.3">
      <c r="A154" s="846">
        <f t="shared" si="339"/>
        <v>43089</v>
      </c>
      <c r="B154" s="846"/>
      <c r="C154" s="846">
        <v>43089</v>
      </c>
      <c r="D154" s="338"/>
      <c r="E154" s="364">
        <f t="shared" si="320"/>
        <v>0</v>
      </c>
      <c r="F154" s="364"/>
      <c r="G154" s="368">
        <f>'Partner commitments'!J62</f>
        <v>7216495</v>
      </c>
      <c r="J154" s="366">
        <v>0.08</v>
      </c>
      <c r="K154" s="368">
        <f t="shared" si="341"/>
        <v>345911976</v>
      </c>
      <c r="O154" s="368">
        <f t="shared" si="342"/>
        <v>0</v>
      </c>
      <c r="Q154" s="368"/>
      <c r="S154" s="566"/>
      <c r="T154" s="383"/>
      <c r="U154" s="846">
        <f t="shared" si="340"/>
        <v>43089</v>
      </c>
      <c r="V154" s="846"/>
      <c r="W154" s="846">
        <v>43089</v>
      </c>
      <c r="X154" s="338"/>
      <c r="Y154" s="364">
        <f t="shared" si="323"/>
        <v>0</v>
      </c>
      <c r="Z154" s="364"/>
      <c r="AA154" s="368">
        <f>'Partner commitments'!J62</f>
        <v>7216495</v>
      </c>
      <c r="AD154" s="366">
        <v>0.08</v>
      </c>
      <c r="AE154" s="368">
        <f t="shared" si="343"/>
        <v>286378937</v>
      </c>
      <c r="AI154" s="368">
        <f t="shared" si="344"/>
        <v>0</v>
      </c>
      <c r="AK154" s="846">
        <f t="shared" si="215"/>
        <v>43089</v>
      </c>
      <c r="AL154" s="846"/>
      <c r="AM154" s="846">
        <v>43089</v>
      </c>
      <c r="AN154" s="338"/>
      <c r="AO154" s="364">
        <f t="shared" si="326"/>
        <v>0</v>
      </c>
      <c r="AP154" s="364"/>
      <c r="AQ154" s="368">
        <v>0</v>
      </c>
      <c r="AT154" s="366">
        <v>0.08</v>
      </c>
      <c r="AU154" s="368">
        <f t="shared" si="345"/>
        <v>59533039</v>
      </c>
      <c r="AY154" s="368">
        <f t="shared" si="346"/>
        <v>0</v>
      </c>
    </row>
    <row r="155" spans="1:51" ht="12.75" hidden="1" customHeight="1" x14ac:dyDescent="0.3">
      <c r="A155" s="846">
        <f t="shared" si="339"/>
        <v>43089</v>
      </c>
      <c r="B155" s="846"/>
      <c r="C155" s="846">
        <v>43090</v>
      </c>
      <c r="D155" s="338"/>
      <c r="E155" s="364">
        <f t="shared" si="320"/>
        <v>1</v>
      </c>
      <c r="F155" s="364"/>
      <c r="G155" s="368">
        <v>0</v>
      </c>
      <c r="J155" s="366">
        <v>0.08</v>
      </c>
      <c r="K155" s="368">
        <f t="shared" si="341"/>
        <v>345911976</v>
      </c>
      <c r="O155" s="368">
        <f t="shared" si="342"/>
        <v>75816.323506849323</v>
      </c>
      <c r="Q155" s="368"/>
      <c r="S155" s="566"/>
      <c r="T155" s="383"/>
      <c r="U155" s="846">
        <f t="shared" si="340"/>
        <v>43089</v>
      </c>
      <c r="V155" s="846"/>
      <c r="W155" s="846">
        <v>43090</v>
      </c>
      <c r="X155" s="338"/>
      <c r="Y155" s="364">
        <f t="shared" si="323"/>
        <v>1</v>
      </c>
      <c r="Z155" s="364"/>
      <c r="AA155" s="368">
        <v>0</v>
      </c>
      <c r="AD155" s="366">
        <v>0.08</v>
      </c>
      <c r="AE155" s="368">
        <f t="shared" si="343"/>
        <v>286378937</v>
      </c>
      <c r="AI155" s="368">
        <f t="shared" si="344"/>
        <v>62767.986191780823</v>
      </c>
      <c r="AK155" s="846">
        <f t="shared" si="215"/>
        <v>43089</v>
      </c>
      <c r="AL155" s="846"/>
      <c r="AM155" s="846">
        <v>43090</v>
      </c>
      <c r="AN155" s="338"/>
      <c r="AO155" s="364">
        <f t="shared" si="326"/>
        <v>1</v>
      </c>
      <c r="AP155" s="364"/>
      <c r="AQ155" s="368">
        <v>0</v>
      </c>
      <c r="AT155" s="366">
        <v>0.08</v>
      </c>
      <c r="AU155" s="368">
        <f t="shared" si="345"/>
        <v>59533039</v>
      </c>
      <c r="AY155" s="368">
        <f t="shared" si="346"/>
        <v>13048.337315068493</v>
      </c>
    </row>
    <row r="156" spans="1:51" ht="12.75" hidden="1" customHeight="1" x14ac:dyDescent="0.3">
      <c r="A156" s="846">
        <f t="shared" si="339"/>
        <v>43090</v>
      </c>
      <c r="B156" s="846"/>
      <c r="C156" s="846">
        <v>43090</v>
      </c>
      <c r="D156" s="338"/>
      <c r="E156" s="364">
        <f t="shared" si="320"/>
        <v>0</v>
      </c>
      <c r="F156" s="364"/>
      <c r="G156" s="368">
        <f>'Partner commitments'!J63</f>
        <v>10051546</v>
      </c>
      <c r="J156" s="366">
        <v>0.08</v>
      </c>
      <c r="K156" s="368">
        <f t="shared" si="341"/>
        <v>355963522</v>
      </c>
      <c r="O156" s="368">
        <f t="shared" si="342"/>
        <v>0</v>
      </c>
      <c r="Q156" s="368"/>
      <c r="S156" s="566"/>
      <c r="U156" s="846">
        <f t="shared" si="340"/>
        <v>43090</v>
      </c>
      <c r="V156" s="846"/>
      <c r="W156" s="846">
        <v>43090</v>
      </c>
      <c r="X156" s="338"/>
      <c r="Y156" s="364">
        <f t="shared" si="323"/>
        <v>0</v>
      </c>
      <c r="Z156" s="364"/>
      <c r="AA156" s="368">
        <v>0</v>
      </c>
      <c r="AD156" s="366">
        <v>0.08</v>
      </c>
      <c r="AE156" s="368">
        <f t="shared" si="343"/>
        <v>286378937</v>
      </c>
      <c r="AI156" s="368">
        <f t="shared" si="344"/>
        <v>0</v>
      </c>
      <c r="AK156" s="846">
        <f t="shared" si="215"/>
        <v>43090</v>
      </c>
      <c r="AL156" s="846"/>
      <c r="AM156" s="846">
        <v>43090</v>
      </c>
      <c r="AN156" s="338"/>
      <c r="AO156" s="364">
        <f t="shared" si="326"/>
        <v>0</v>
      </c>
      <c r="AP156" s="364"/>
      <c r="AQ156" s="368">
        <f>'Partner commitments'!J63</f>
        <v>10051546</v>
      </c>
      <c r="AT156" s="366">
        <v>0.08</v>
      </c>
      <c r="AU156" s="368">
        <f t="shared" si="345"/>
        <v>69584585</v>
      </c>
      <c r="AY156" s="368">
        <f t="shared" si="346"/>
        <v>0</v>
      </c>
    </row>
    <row r="157" spans="1:51" ht="12.75" hidden="1" customHeight="1" x14ac:dyDescent="0.3">
      <c r="A157" s="846">
        <f>C156</f>
        <v>43090</v>
      </c>
      <c r="B157" s="846"/>
      <c r="C157" s="846">
        <v>43101</v>
      </c>
      <c r="D157" s="338"/>
      <c r="E157" s="364">
        <f t="shared" si="320"/>
        <v>11</v>
      </c>
      <c r="F157" s="364"/>
      <c r="G157" s="368">
        <v>0</v>
      </c>
      <c r="J157" s="366">
        <v>0.08</v>
      </c>
      <c r="K157" s="368">
        <f>+K156+G157</f>
        <v>355963522</v>
      </c>
      <c r="O157" s="368">
        <f t="shared" si="342"/>
        <v>858213.42290410958</v>
      </c>
      <c r="Q157" s="368"/>
      <c r="S157" s="368"/>
      <c r="U157" s="846">
        <f>+W156</f>
        <v>43090</v>
      </c>
      <c r="V157" s="846"/>
      <c r="W157" s="846">
        <v>43101</v>
      </c>
      <c r="X157" s="338"/>
      <c r="Y157" s="364">
        <f t="shared" si="323"/>
        <v>11</v>
      </c>
      <c r="Z157" s="364"/>
      <c r="AA157" s="368">
        <v>0</v>
      </c>
      <c r="AD157" s="366">
        <v>0.08</v>
      </c>
      <c r="AE157" s="368">
        <f>+AE156+AA157</f>
        <v>286378937</v>
      </c>
      <c r="AI157" s="368">
        <f t="shared" si="344"/>
        <v>690447.84810958907</v>
      </c>
      <c r="AK157" s="846">
        <f>+AM156</f>
        <v>43090</v>
      </c>
      <c r="AL157" s="846"/>
      <c r="AM157" s="846">
        <v>43101</v>
      </c>
      <c r="AN157" s="338"/>
      <c r="AO157" s="364">
        <f t="shared" si="326"/>
        <v>11</v>
      </c>
      <c r="AP157" s="364"/>
      <c r="AQ157" s="368">
        <v>0</v>
      </c>
      <c r="AT157" s="366">
        <v>0.08</v>
      </c>
      <c r="AU157" s="368">
        <f>+AU156+AQ157</f>
        <v>69584585</v>
      </c>
      <c r="AY157" s="368">
        <f t="shared" si="346"/>
        <v>167765.57479452054</v>
      </c>
    </row>
    <row r="158" spans="1:51" ht="12.75" hidden="1" customHeight="1" x14ac:dyDescent="0.3">
      <c r="A158" s="846">
        <f>+C157</f>
        <v>43101</v>
      </c>
      <c r="B158" s="846"/>
      <c r="C158" s="846">
        <v>43101</v>
      </c>
      <c r="D158" s="338"/>
      <c r="E158" s="364">
        <f t="shared" ref="E158" si="347">+C158-A158</f>
        <v>0</v>
      </c>
      <c r="F158" s="364"/>
      <c r="G158" s="368">
        <f>SUM(O102:O157)</f>
        <v>25684653.305863008</v>
      </c>
      <c r="H158" s="555" t="s">
        <v>1225</v>
      </c>
      <c r="J158" s="366">
        <v>0.08</v>
      </c>
      <c r="K158" s="368">
        <f>+K157+G158</f>
        <v>381648175.30586302</v>
      </c>
      <c r="O158" s="368">
        <f t="shared" ref="O158" si="348">+K158*J158*E158/IF(MOD(YEAR(A158),4)=0,366,365)</f>
        <v>0</v>
      </c>
      <c r="Q158" s="368"/>
      <c r="S158" s="368"/>
      <c r="U158" s="846">
        <f>+W157</f>
        <v>43101</v>
      </c>
      <c r="V158" s="846"/>
      <c r="W158" s="846">
        <v>43101</v>
      </c>
      <c r="X158" s="338"/>
      <c r="Y158" s="364">
        <f t="shared" ref="Y158" si="349">+W158-U158</f>
        <v>0</v>
      </c>
      <c r="Z158" s="364"/>
      <c r="AA158" s="368">
        <f>SUM(AI102:AI157)</f>
        <v>20323661.525041092</v>
      </c>
      <c r="AB158" s="555" t="s">
        <v>1225</v>
      </c>
      <c r="AD158" s="366">
        <v>0.08</v>
      </c>
      <c r="AE158" s="368">
        <f>+AE157+AA158</f>
        <v>306702598.5250411</v>
      </c>
      <c r="AI158" s="368">
        <f t="shared" ref="AI158" si="350">+AE158*AD158*Y158/IF(MOD(YEAR(U158),4)=0,366,365)</f>
        <v>0</v>
      </c>
      <c r="AK158" s="846">
        <f>+AM157</f>
        <v>43101</v>
      </c>
      <c r="AL158" s="846"/>
      <c r="AM158" s="846">
        <v>43101</v>
      </c>
      <c r="AN158" s="338"/>
      <c r="AO158" s="364">
        <f t="shared" si="326"/>
        <v>0</v>
      </c>
      <c r="AP158" s="364"/>
      <c r="AQ158" s="368">
        <f>SUM(AY102:AY157)</f>
        <v>5360991.7808219185</v>
      </c>
      <c r="AR158" s="555" t="s">
        <v>1225</v>
      </c>
      <c r="AT158" s="366">
        <v>0.08</v>
      </c>
      <c r="AU158" s="368">
        <f>+AU157+AQ158</f>
        <v>74945576.780821919</v>
      </c>
      <c r="AY158" s="368">
        <f t="shared" ref="AY158" si="351">+AU158*AT158*AO158/IF(MOD(YEAR(AK158),4)=0,366,365)</f>
        <v>0</v>
      </c>
    </row>
    <row r="159" spans="1:51" ht="12.75" hidden="1" customHeight="1" x14ac:dyDescent="0.3">
      <c r="A159" s="846">
        <f>+C158</f>
        <v>43101</v>
      </c>
      <c r="B159" s="846"/>
      <c r="C159" s="846">
        <v>43126</v>
      </c>
      <c r="D159" s="338"/>
      <c r="E159" s="364">
        <f t="shared" ref="E159:E187" si="352">+C159-A159</f>
        <v>25</v>
      </c>
      <c r="F159" s="364"/>
      <c r="G159" s="368">
        <v>0</v>
      </c>
      <c r="J159" s="366">
        <v>0.08</v>
      </c>
      <c r="K159" s="368">
        <f>+K158+G159</f>
        <v>381648175.30586302</v>
      </c>
      <c r="O159" s="368">
        <f t="shared" ref="O159" si="353">+K159*J159*E159/IF(MOD(YEAR(A159),4)=0,366,365)</f>
        <v>2091222.8783882905</v>
      </c>
      <c r="Q159" s="368"/>
      <c r="U159" s="846">
        <f>+W158</f>
        <v>43101</v>
      </c>
      <c r="V159" s="846"/>
      <c r="W159" s="846">
        <v>43126</v>
      </c>
      <c r="X159" s="338"/>
      <c r="Y159" s="364">
        <f t="shared" ref="Y159:Y187" si="354">+W159-U159</f>
        <v>25</v>
      </c>
      <c r="Z159" s="364"/>
      <c r="AA159" s="368">
        <v>0</v>
      </c>
      <c r="AD159" s="366">
        <v>0.08</v>
      </c>
      <c r="AE159" s="368">
        <f>+AE158+AA159</f>
        <v>306702598.5250411</v>
      </c>
      <c r="AI159" s="368">
        <f t="shared" ref="AI159" si="355">+AE159*AD159*Y159/IF(MOD(YEAR(U159),4)=0,366,365)</f>
        <v>1680562.1836988553</v>
      </c>
      <c r="AK159" s="846">
        <f>+AM158</f>
        <v>43101</v>
      </c>
      <c r="AL159" s="846"/>
      <c r="AM159" s="846">
        <v>43126</v>
      </c>
      <c r="AN159" s="338"/>
      <c r="AO159" s="364">
        <f t="shared" ref="AO159" si="356">+AM159-AK159</f>
        <v>25</v>
      </c>
      <c r="AP159" s="364"/>
      <c r="AQ159" s="368">
        <v>0</v>
      </c>
      <c r="AT159" s="366">
        <v>0.08</v>
      </c>
      <c r="AU159" s="368">
        <f>+AU158+AQ159</f>
        <v>74945576.780821919</v>
      </c>
      <c r="AY159" s="368">
        <f t="shared" ref="AY159" si="357">+AU159*AT159*AO159/IF(MOD(YEAR(AK159),4)=0,366,365)</f>
        <v>410660.69468943519</v>
      </c>
    </row>
    <row r="160" spans="1:51" ht="12.75" hidden="1" customHeight="1" x14ac:dyDescent="0.3">
      <c r="A160" s="846">
        <f>+C159</f>
        <v>43126</v>
      </c>
      <c r="B160" s="846"/>
      <c r="C160" s="846">
        <v>43126</v>
      </c>
      <c r="D160" s="338"/>
      <c r="E160" s="364">
        <f t="shared" si="352"/>
        <v>0</v>
      </c>
      <c r="F160" s="364"/>
      <c r="G160" s="368">
        <f>-Distributions!J24</f>
        <v>-44314</v>
      </c>
      <c r="J160" s="366">
        <v>0.08</v>
      </c>
      <c r="K160" s="368">
        <f t="shared" ref="K160:K163" si="358">+K159+G160</f>
        <v>381603861.30586302</v>
      </c>
      <c r="O160" s="368">
        <f t="shared" ref="O160:O163" si="359">+K160*J160*E160/IF(MOD(YEAR(A160),4)=0,366,365)</f>
        <v>0</v>
      </c>
      <c r="Q160" s="368"/>
      <c r="U160" s="846">
        <f>+W159</f>
        <v>43126</v>
      </c>
      <c r="V160" s="846"/>
      <c r="W160" s="846">
        <v>43126</v>
      </c>
      <c r="X160" s="338"/>
      <c r="Y160" s="364">
        <f t="shared" si="354"/>
        <v>0</v>
      </c>
      <c r="Z160" s="364"/>
      <c r="AA160" s="368">
        <f>-Distributions!O24</f>
        <v>-33401</v>
      </c>
      <c r="AD160" s="366">
        <v>0.08</v>
      </c>
      <c r="AE160" s="368">
        <f>+AE159+AA160</f>
        <v>306669197.5250411</v>
      </c>
      <c r="AI160" s="368">
        <f t="shared" ref="AI160" si="360">+AE160*AD160*Y160/IF(MOD(YEAR(U160),4)=0,366,365)</f>
        <v>0</v>
      </c>
      <c r="AK160" s="846">
        <f>+AM159</f>
        <v>43126</v>
      </c>
      <c r="AL160" s="846"/>
      <c r="AM160" s="846">
        <v>43126</v>
      </c>
      <c r="AN160" s="338"/>
      <c r="AO160" s="364">
        <f t="shared" ref="AO160:AO187" si="361">+AM160-AK160</f>
        <v>0</v>
      </c>
      <c r="AP160" s="364"/>
      <c r="AQ160" s="368">
        <f>-Distributions!P24</f>
        <v>-10913</v>
      </c>
      <c r="AT160" s="366">
        <v>0.08</v>
      </c>
      <c r="AU160" s="368">
        <f>+AU159+AQ160</f>
        <v>74934663.780821919</v>
      </c>
      <c r="AY160" s="368">
        <f t="shared" ref="AY160" si="362">+AU160*AT160*AO160/IF(MOD(YEAR(AK160),4)=0,366,365)</f>
        <v>0</v>
      </c>
    </row>
    <row r="161" spans="1:51" ht="12.75" hidden="1" customHeight="1" x14ac:dyDescent="0.3">
      <c r="A161" s="846">
        <f t="shared" ref="A161:A189" si="363">+C160</f>
        <v>43126</v>
      </c>
      <c r="B161" s="846"/>
      <c r="C161" s="846">
        <v>43145</v>
      </c>
      <c r="D161" s="338"/>
      <c r="E161" s="364">
        <f t="shared" si="352"/>
        <v>19</v>
      </c>
      <c r="F161" s="364"/>
      <c r="G161" s="368">
        <v>0</v>
      </c>
      <c r="J161" s="366">
        <v>0.08</v>
      </c>
      <c r="K161" s="368">
        <f t="shared" si="358"/>
        <v>381603861.30586302</v>
      </c>
      <c r="O161" s="368">
        <f t="shared" si="359"/>
        <v>1589144.8470819502</v>
      </c>
      <c r="Q161" s="368"/>
      <c r="U161" s="846">
        <f t="shared" ref="U161:U173" si="364">+W160</f>
        <v>43126</v>
      </c>
      <c r="V161" s="846"/>
      <c r="W161" s="846">
        <v>43145</v>
      </c>
      <c r="X161" s="338"/>
      <c r="Y161" s="364">
        <f t="shared" si="354"/>
        <v>19</v>
      </c>
      <c r="Z161" s="364"/>
      <c r="AA161" s="368">
        <v>0</v>
      </c>
      <c r="AD161" s="366">
        <v>0.08</v>
      </c>
      <c r="AE161" s="368">
        <f t="shared" ref="AE161:AE165" si="365">+AE160+AA161</f>
        <v>306669197.5250411</v>
      </c>
      <c r="AI161" s="368">
        <f t="shared" ref="AI161:AI173" si="366">+AE161*AD161*Y161/IF(MOD(YEAR(U161),4)=0,366,365)</f>
        <v>1277088.1650357877</v>
      </c>
      <c r="AK161" s="846">
        <f>+AM160</f>
        <v>43126</v>
      </c>
      <c r="AL161" s="846"/>
      <c r="AM161" s="846">
        <v>43145</v>
      </c>
      <c r="AN161" s="338"/>
      <c r="AO161" s="364">
        <f t="shared" si="361"/>
        <v>19</v>
      </c>
      <c r="AP161" s="364"/>
      <c r="AQ161" s="368">
        <v>0</v>
      </c>
      <c r="AT161" s="366">
        <v>0.08</v>
      </c>
      <c r="AU161" s="368">
        <f t="shared" ref="AU161:AU165" si="367">+AU160+AQ161</f>
        <v>74934663.780821919</v>
      </c>
      <c r="AY161" s="368">
        <f t="shared" ref="AY161:AY165" si="368">+AU161*AT161*AO161/IF(MOD(YEAR(AK161),4)=0,366,365)</f>
        <v>312056.68204616249</v>
      </c>
    </row>
    <row r="162" spans="1:51" ht="12.75" hidden="1" customHeight="1" x14ac:dyDescent="0.3">
      <c r="A162" s="846">
        <f t="shared" si="363"/>
        <v>43145</v>
      </c>
      <c r="B162" s="846"/>
      <c r="C162" s="846">
        <v>43145</v>
      </c>
      <c r="D162" s="338"/>
      <c r="E162" s="364">
        <f t="shared" si="352"/>
        <v>0</v>
      </c>
      <c r="F162" s="364"/>
      <c r="G162" s="368">
        <f>'Partner commitments'!J64</f>
        <v>300000</v>
      </c>
      <c r="J162" s="366">
        <v>0.08</v>
      </c>
      <c r="K162" s="368">
        <f t="shared" si="358"/>
        <v>381903861.30586302</v>
      </c>
      <c r="O162" s="368">
        <f t="shared" si="359"/>
        <v>0</v>
      </c>
      <c r="Q162" s="368"/>
      <c r="U162" s="846">
        <f t="shared" si="364"/>
        <v>43145</v>
      </c>
      <c r="V162" s="846"/>
      <c r="W162" s="846">
        <v>43145</v>
      </c>
      <c r="X162" s="338"/>
      <c r="Y162" s="364">
        <f t="shared" si="354"/>
        <v>0</v>
      </c>
      <c r="Z162" s="364"/>
      <c r="AA162" s="368">
        <v>0</v>
      </c>
      <c r="AD162" s="366">
        <v>0.08</v>
      </c>
      <c r="AE162" s="368">
        <f t="shared" si="365"/>
        <v>306669197.5250411</v>
      </c>
      <c r="AI162" s="368">
        <f t="shared" si="366"/>
        <v>0</v>
      </c>
      <c r="AK162" s="846">
        <f t="shared" ref="AK162:AK173" si="369">+AM161</f>
        <v>43145</v>
      </c>
      <c r="AL162" s="846"/>
      <c r="AM162" s="846">
        <v>43145</v>
      </c>
      <c r="AN162" s="338"/>
      <c r="AO162" s="364">
        <f t="shared" si="361"/>
        <v>0</v>
      </c>
      <c r="AP162" s="364"/>
      <c r="AQ162" s="368">
        <f>'Partner commitments'!J64</f>
        <v>300000</v>
      </c>
      <c r="AT162" s="366">
        <v>0.08</v>
      </c>
      <c r="AU162" s="368">
        <f t="shared" si="367"/>
        <v>75234663.780821919</v>
      </c>
      <c r="AY162" s="368">
        <f t="shared" si="368"/>
        <v>0</v>
      </c>
    </row>
    <row r="163" spans="1:51" ht="12.75" hidden="1" customHeight="1" x14ac:dyDescent="0.3">
      <c r="A163" s="846">
        <f t="shared" si="363"/>
        <v>43145</v>
      </c>
      <c r="B163" s="846"/>
      <c r="C163" s="846">
        <v>43160</v>
      </c>
      <c r="D163" s="338"/>
      <c r="E163" s="364">
        <f t="shared" si="352"/>
        <v>15</v>
      </c>
      <c r="F163" s="364"/>
      <c r="G163" s="368">
        <v>0</v>
      </c>
      <c r="J163" s="366">
        <v>0.08</v>
      </c>
      <c r="K163" s="368">
        <f t="shared" si="358"/>
        <v>381903861.30586302</v>
      </c>
      <c r="O163" s="368">
        <f t="shared" si="359"/>
        <v>1255574.3385398237</v>
      </c>
      <c r="Q163" s="368"/>
      <c r="U163" s="846">
        <f t="shared" si="364"/>
        <v>43145</v>
      </c>
      <c r="V163" s="846"/>
      <c r="W163" s="846">
        <v>43160</v>
      </c>
      <c r="X163" s="338"/>
      <c r="Y163" s="364">
        <f t="shared" si="354"/>
        <v>15</v>
      </c>
      <c r="Z163" s="364"/>
      <c r="AA163" s="368">
        <v>0</v>
      </c>
      <c r="AD163" s="366">
        <v>0.08</v>
      </c>
      <c r="AE163" s="368">
        <f t="shared" si="365"/>
        <v>306669197.5250411</v>
      </c>
      <c r="AI163" s="368">
        <f t="shared" si="366"/>
        <v>1008227.4987124641</v>
      </c>
      <c r="AK163" s="846">
        <f t="shared" si="369"/>
        <v>43145</v>
      </c>
      <c r="AL163" s="846"/>
      <c r="AM163" s="846">
        <v>43160</v>
      </c>
      <c r="AN163" s="338"/>
      <c r="AO163" s="364">
        <f t="shared" si="361"/>
        <v>15</v>
      </c>
      <c r="AP163" s="364"/>
      <c r="AQ163" s="368">
        <v>0</v>
      </c>
      <c r="AT163" s="366">
        <v>0.08</v>
      </c>
      <c r="AU163" s="368">
        <f t="shared" si="367"/>
        <v>75234663.780821919</v>
      </c>
      <c r="AY163" s="368">
        <f t="shared" si="368"/>
        <v>247346.83982735974</v>
      </c>
    </row>
    <row r="164" spans="1:51" ht="12.75" hidden="1" customHeight="1" x14ac:dyDescent="0.3">
      <c r="A164" s="846">
        <f t="shared" si="363"/>
        <v>43160</v>
      </c>
      <c r="B164" s="846"/>
      <c r="C164" s="846">
        <v>43160</v>
      </c>
      <c r="D164" s="338"/>
      <c r="E164" s="364">
        <f t="shared" si="352"/>
        <v>0</v>
      </c>
      <c r="F164" s="364"/>
      <c r="G164" s="368">
        <f>'Partner commitments'!J95</f>
        <v>-1546392</v>
      </c>
      <c r="J164" s="366">
        <v>0.08</v>
      </c>
      <c r="K164" s="368">
        <f t="shared" ref="K164:K174" si="370">+K163+G164</f>
        <v>380357469.30586302</v>
      </c>
      <c r="O164" s="368">
        <f t="shared" ref="O164:O174" si="371">+K164*J164*E164/IF(MOD(YEAR(A164),4)=0,366,365)</f>
        <v>0</v>
      </c>
      <c r="Q164" s="368"/>
      <c r="U164" s="846">
        <f t="shared" si="364"/>
        <v>43160</v>
      </c>
      <c r="V164" s="846"/>
      <c r="W164" s="846">
        <v>43160</v>
      </c>
      <c r="X164" s="338"/>
      <c r="Y164" s="364">
        <f t="shared" si="354"/>
        <v>0</v>
      </c>
      <c r="Z164" s="364"/>
      <c r="AA164" s="368">
        <v>0</v>
      </c>
      <c r="AD164" s="366">
        <v>0.08</v>
      </c>
      <c r="AE164" s="368">
        <f t="shared" si="365"/>
        <v>306669197.5250411</v>
      </c>
      <c r="AI164" s="368">
        <f t="shared" si="366"/>
        <v>0</v>
      </c>
      <c r="AK164" s="846">
        <f t="shared" si="369"/>
        <v>43160</v>
      </c>
      <c r="AL164" s="846"/>
      <c r="AM164" s="846">
        <v>43160</v>
      </c>
      <c r="AN164" s="338"/>
      <c r="AO164" s="364">
        <f t="shared" si="361"/>
        <v>0</v>
      </c>
      <c r="AP164" s="364"/>
      <c r="AQ164" s="368">
        <f>'Partner commitments'!J95</f>
        <v>-1546392</v>
      </c>
      <c r="AT164" s="366">
        <v>0.08</v>
      </c>
      <c r="AU164" s="368">
        <f t="shared" si="367"/>
        <v>73688271.780821919</v>
      </c>
      <c r="AY164" s="368">
        <f t="shared" si="368"/>
        <v>0</v>
      </c>
    </row>
    <row r="165" spans="1:51" ht="12.75" hidden="1" customHeight="1" x14ac:dyDescent="0.3">
      <c r="A165" s="846">
        <f t="shared" si="363"/>
        <v>43160</v>
      </c>
      <c r="B165" s="846"/>
      <c r="C165" s="846">
        <v>43193</v>
      </c>
      <c r="D165" s="338"/>
      <c r="E165" s="364">
        <f t="shared" si="352"/>
        <v>33</v>
      </c>
      <c r="F165" s="364"/>
      <c r="G165" s="368">
        <v>0</v>
      </c>
      <c r="J165" s="366">
        <v>0.08</v>
      </c>
      <c r="K165" s="368">
        <f t="shared" si="370"/>
        <v>380357469.30586302</v>
      </c>
      <c r="O165" s="368">
        <f t="shared" si="371"/>
        <v>2751078.6821026807</v>
      </c>
      <c r="Q165" s="368"/>
      <c r="U165" s="846">
        <f t="shared" si="364"/>
        <v>43160</v>
      </c>
      <c r="V165" s="846"/>
      <c r="W165" s="846">
        <v>43193</v>
      </c>
      <c r="X165" s="338"/>
      <c r="Y165" s="364">
        <f t="shared" si="354"/>
        <v>33</v>
      </c>
      <c r="Z165" s="364"/>
      <c r="AA165" s="368">
        <v>0</v>
      </c>
      <c r="AD165" s="366">
        <v>0.08</v>
      </c>
      <c r="AE165" s="368">
        <f t="shared" si="365"/>
        <v>306669197.5250411</v>
      </c>
      <c r="AI165" s="368">
        <f t="shared" si="366"/>
        <v>2218100.4971674206</v>
      </c>
      <c r="AK165" s="846">
        <f t="shared" si="369"/>
        <v>43160</v>
      </c>
      <c r="AL165" s="846"/>
      <c r="AM165" s="846">
        <v>43193</v>
      </c>
      <c r="AN165" s="338"/>
      <c r="AO165" s="364">
        <f t="shared" si="361"/>
        <v>33</v>
      </c>
      <c r="AP165" s="364"/>
      <c r="AQ165" s="368">
        <v>0</v>
      </c>
      <c r="AT165" s="366">
        <v>0.08</v>
      </c>
      <c r="AU165" s="368">
        <f t="shared" si="367"/>
        <v>73688271.780821919</v>
      </c>
      <c r="AY165" s="368">
        <f t="shared" si="368"/>
        <v>532978.18493525998</v>
      </c>
    </row>
    <row r="166" spans="1:51" ht="12.75" hidden="1" customHeight="1" x14ac:dyDescent="0.3">
      <c r="A166" s="846">
        <f t="shared" si="363"/>
        <v>43193</v>
      </c>
      <c r="B166" s="846"/>
      <c r="C166" s="846">
        <v>43193</v>
      </c>
      <c r="D166" s="338"/>
      <c r="E166" s="364">
        <f t="shared" si="352"/>
        <v>0</v>
      </c>
      <c r="F166" s="364"/>
      <c r="G166" s="368">
        <f>'Partner commitments'!J65</f>
        <v>3608247</v>
      </c>
      <c r="J166" s="366">
        <v>0.08</v>
      </c>
      <c r="K166" s="368">
        <f t="shared" si="370"/>
        <v>383965716.30586302</v>
      </c>
      <c r="O166" s="368">
        <f t="shared" si="371"/>
        <v>0</v>
      </c>
      <c r="Q166" s="368"/>
      <c r="U166" s="846">
        <f t="shared" si="364"/>
        <v>43193</v>
      </c>
      <c r="V166" s="846"/>
      <c r="W166" s="846">
        <v>43193</v>
      </c>
      <c r="X166" s="338"/>
      <c r="Y166" s="364">
        <f t="shared" si="354"/>
        <v>0</v>
      </c>
      <c r="Z166" s="364"/>
      <c r="AA166" s="368">
        <f>'Partner commitments'!J65</f>
        <v>3608247</v>
      </c>
      <c r="AD166" s="366">
        <v>0.08</v>
      </c>
      <c r="AE166" s="368">
        <f t="shared" ref="AE166:AE173" si="372">+AE165+AA166</f>
        <v>310277444.5250411</v>
      </c>
      <c r="AI166" s="368">
        <f t="shared" si="366"/>
        <v>0</v>
      </c>
      <c r="AK166" s="846">
        <f t="shared" si="369"/>
        <v>43193</v>
      </c>
      <c r="AL166" s="846"/>
      <c r="AM166" s="846">
        <v>43193</v>
      </c>
      <c r="AN166" s="338"/>
      <c r="AO166" s="364">
        <f t="shared" si="361"/>
        <v>0</v>
      </c>
      <c r="AP166" s="364"/>
      <c r="AQ166" s="368">
        <v>0</v>
      </c>
      <c r="AT166" s="366">
        <v>0.08</v>
      </c>
      <c r="AU166" s="368">
        <f t="shared" ref="AU166:AU174" si="373">+AU165+AQ166</f>
        <v>73688271.780821919</v>
      </c>
      <c r="AY166" s="368">
        <f t="shared" ref="AY166:AY174" si="374">+AU166*AT166*AO166/IF(MOD(YEAR(AK166),4)=0,366,365)</f>
        <v>0</v>
      </c>
    </row>
    <row r="167" spans="1:51" ht="12.75" hidden="1" customHeight="1" x14ac:dyDescent="0.3">
      <c r="A167" s="846">
        <f t="shared" si="363"/>
        <v>43193</v>
      </c>
      <c r="B167" s="846"/>
      <c r="C167" s="846">
        <v>43200</v>
      </c>
      <c r="D167" s="338"/>
      <c r="E167" s="364">
        <f t="shared" si="352"/>
        <v>7</v>
      </c>
      <c r="F167" s="364"/>
      <c r="G167" s="368">
        <v>0</v>
      </c>
      <c r="J167" s="366">
        <v>0.08</v>
      </c>
      <c r="K167" s="368">
        <f t="shared" si="370"/>
        <v>383965716.30586302</v>
      </c>
      <c r="O167" s="368">
        <f t="shared" si="371"/>
        <v>589098.08529118705</v>
      </c>
      <c r="Q167" s="368"/>
      <c r="U167" s="846">
        <f t="shared" si="364"/>
        <v>43193</v>
      </c>
      <c r="V167" s="846"/>
      <c r="W167" s="846">
        <v>43200</v>
      </c>
      <c r="X167" s="338"/>
      <c r="Y167" s="364">
        <f t="shared" si="354"/>
        <v>7</v>
      </c>
      <c r="Z167" s="364"/>
      <c r="AA167" s="368">
        <v>0</v>
      </c>
      <c r="AD167" s="366">
        <v>0.08</v>
      </c>
      <c r="AE167" s="368">
        <f t="shared" si="372"/>
        <v>310277444.5250411</v>
      </c>
      <c r="AI167" s="368">
        <f t="shared" si="366"/>
        <v>476042.10666855623</v>
      </c>
      <c r="AK167" s="846">
        <f t="shared" si="369"/>
        <v>43193</v>
      </c>
      <c r="AL167" s="846"/>
      <c r="AM167" s="846">
        <v>43200</v>
      </c>
      <c r="AN167" s="338"/>
      <c r="AO167" s="364">
        <f t="shared" si="361"/>
        <v>7</v>
      </c>
      <c r="AP167" s="364"/>
      <c r="AQ167" s="368">
        <v>0</v>
      </c>
      <c r="AT167" s="366">
        <v>0.08</v>
      </c>
      <c r="AU167" s="368">
        <f t="shared" si="373"/>
        <v>73688271.780821919</v>
      </c>
      <c r="AY167" s="368">
        <f t="shared" si="374"/>
        <v>113055.97862263089</v>
      </c>
    </row>
    <row r="168" spans="1:51" ht="12.75" hidden="1" customHeight="1" x14ac:dyDescent="0.3">
      <c r="A168" s="846">
        <f t="shared" si="363"/>
        <v>43200</v>
      </c>
      <c r="B168" s="846"/>
      <c r="C168" s="846">
        <v>43200</v>
      </c>
      <c r="D168" s="338"/>
      <c r="E168" s="364">
        <f t="shared" si="352"/>
        <v>0</v>
      </c>
      <c r="F168" s="364"/>
      <c r="G168" s="368">
        <f>'Partner commitments'!J66+'Partner commitments'!J67</f>
        <v>3392784</v>
      </c>
      <c r="J168" s="366">
        <v>0.08</v>
      </c>
      <c r="K168" s="368">
        <f t="shared" si="370"/>
        <v>387358500.30586302</v>
      </c>
      <c r="O168" s="368">
        <f t="shared" si="371"/>
        <v>0</v>
      </c>
      <c r="Q168" s="368"/>
      <c r="U168" s="846">
        <f t="shared" si="364"/>
        <v>43200</v>
      </c>
      <c r="V168" s="846"/>
      <c r="W168" s="846">
        <v>43200</v>
      </c>
      <c r="X168" s="338"/>
      <c r="Y168" s="364">
        <f t="shared" si="354"/>
        <v>0</v>
      </c>
      <c r="Z168" s="364"/>
      <c r="AA168" s="368">
        <v>0</v>
      </c>
      <c r="AD168" s="366">
        <v>0.08</v>
      </c>
      <c r="AE168" s="368">
        <f t="shared" si="372"/>
        <v>310277444.5250411</v>
      </c>
      <c r="AI168" s="368">
        <f t="shared" si="366"/>
        <v>0</v>
      </c>
      <c r="AK168" s="846">
        <f t="shared" si="369"/>
        <v>43200</v>
      </c>
      <c r="AL168" s="846"/>
      <c r="AM168" s="846">
        <v>43200</v>
      </c>
      <c r="AN168" s="338"/>
      <c r="AO168" s="364">
        <f t="shared" si="361"/>
        <v>0</v>
      </c>
      <c r="AP168" s="364"/>
      <c r="AQ168" s="368">
        <f>'Partner commitments'!J66+'Partner commitments'!J67</f>
        <v>3392784</v>
      </c>
      <c r="AT168" s="366">
        <v>0.08</v>
      </c>
      <c r="AU168" s="368">
        <f t="shared" si="373"/>
        <v>77081055.780821919</v>
      </c>
      <c r="AY168" s="368">
        <f t="shared" si="374"/>
        <v>0</v>
      </c>
    </row>
    <row r="169" spans="1:51" ht="12.75" hidden="1" customHeight="1" x14ac:dyDescent="0.3">
      <c r="A169" s="846">
        <f t="shared" si="363"/>
        <v>43200</v>
      </c>
      <c r="B169" s="846"/>
      <c r="C169" s="846">
        <v>43202</v>
      </c>
      <c r="D169" s="338"/>
      <c r="E169" s="364">
        <f t="shared" si="352"/>
        <v>2</v>
      </c>
      <c r="F169" s="364"/>
      <c r="G169" s="368">
        <v>0</v>
      </c>
      <c r="J169" s="366">
        <v>0.08</v>
      </c>
      <c r="K169" s="368">
        <f t="shared" si="370"/>
        <v>387358500.30586302</v>
      </c>
      <c r="O169" s="368">
        <f t="shared" si="371"/>
        <v>169800.98643544683</v>
      </c>
      <c r="Q169" s="368"/>
      <c r="U169" s="846">
        <f t="shared" si="364"/>
        <v>43200</v>
      </c>
      <c r="V169" s="846"/>
      <c r="W169" s="846">
        <v>43202</v>
      </c>
      <c r="X169" s="338"/>
      <c r="Y169" s="364">
        <f t="shared" si="354"/>
        <v>2</v>
      </c>
      <c r="Z169" s="364"/>
      <c r="AA169" s="368">
        <v>0</v>
      </c>
      <c r="AD169" s="366">
        <v>0.08</v>
      </c>
      <c r="AE169" s="368">
        <f t="shared" si="372"/>
        <v>310277444.5250411</v>
      </c>
      <c r="AI169" s="368">
        <f t="shared" si="366"/>
        <v>136012.03047673035</v>
      </c>
      <c r="AK169" s="846">
        <f t="shared" si="369"/>
        <v>43200</v>
      </c>
      <c r="AL169" s="846"/>
      <c r="AM169" s="846">
        <v>43202</v>
      </c>
      <c r="AN169" s="338"/>
      <c r="AO169" s="364">
        <f t="shared" si="361"/>
        <v>2</v>
      </c>
      <c r="AP169" s="364"/>
      <c r="AQ169" s="368">
        <v>0</v>
      </c>
      <c r="AT169" s="366">
        <v>0.08</v>
      </c>
      <c r="AU169" s="368">
        <f t="shared" si="373"/>
        <v>77081055.780821919</v>
      </c>
      <c r="AY169" s="368">
        <f t="shared" si="374"/>
        <v>33788.955958716462</v>
      </c>
    </row>
    <row r="170" spans="1:51" ht="12.75" hidden="1" customHeight="1" x14ac:dyDescent="0.3">
      <c r="A170" s="846">
        <f t="shared" si="363"/>
        <v>43202</v>
      </c>
      <c r="B170" s="846"/>
      <c r="C170" s="846">
        <v>43202</v>
      </c>
      <c r="D170" s="338"/>
      <c r="E170" s="364">
        <f t="shared" si="352"/>
        <v>0</v>
      </c>
      <c r="F170" s="364"/>
      <c r="G170" s="368">
        <f>'Partner commitments'!J68</f>
        <v>3608247</v>
      </c>
      <c r="J170" s="366">
        <v>0.08</v>
      </c>
      <c r="K170" s="368">
        <f t="shared" si="370"/>
        <v>390966747.30586302</v>
      </c>
      <c r="O170" s="368">
        <f t="shared" si="371"/>
        <v>0</v>
      </c>
      <c r="Q170" s="368"/>
      <c r="U170" s="846">
        <f t="shared" si="364"/>
        <v>43202</v>
      </c>
      <c r="V170" s="846"/>
      <c r="W170" s="846">
        <v>43202</v>
      </c>
      <c r="X170" s="338"/>
      <c r="Y170" s="364">
        <f t="shared" si="354"/>
        <v>0</v>
      </c>
      <c r="Z170" s="364"/>
      <c r="AA170" s="368">
        <f>'Partner commitments'!J68</f>
        <v>3608247</v>
      </c>
      <c r="AD170" s="366">
        <v>0.08</v>
      </c>
      <c r="AE170" s="368">
        <f t="shared" si="372"/>
        <v>313885691.5250411</v>
      </c>
      <c r="AI170" s="368">
        <f t="shared" si="366"/>
        <v>0</v>
      </c>
      <c r="AK170" s="846">
        <f t="shared" si="369"/>
        <v>43202</v>
      </c>
      <c r="AL170" s="846"/>
      <c r="AM170" s="846">
        <v>43202</v>
      </c>
      <c r="AN170" s="338"/>
      <c r="AO170" s="364">
        <f t="shared" si="361"/>
        <v>0</v>
      </c>
      <c r="AP170" s="364"/>
      <c r="AQ170" s="368">
        <v>0</v>
      </c>
      <c r="AT170" s="366">
        <v>0.08</v>
      </c>
      <c r="AU170" s="368">
        <f t="shared" si="373"/>
        <v>77081055.780821919</v>
      </c>
      <c r="AY170" s="368">
        <f t="shared" si="374"/>
        <v>0</v>
      </c>
    </row>
    <row r="171" spans="1:51" ht="12.75" hidden="1" customHeight="1" x14ac:dyDescent="0.3">
      <c r="A171" s="846">
        <f t="shared" si="363"/>
        <v>43202</v>
      </c>
      <c r="B171" s="846"/>
      <c r="C171" s="846">
        <v>43207</v>
      </c>
      <c r="D171" s="338"/>
      <c r="E171" s="364">
        <f t="shared" si="352"/>
        <v>5</v>
      </c>
      <c r="F171" s="364"/>
      <c r="G171" s="368">
        <v>0</v>
      </c>
      <c r="J171" s="366">
        <v>0.08</v>
      </c>
      <c r="K171" s="368">
        <f t="shared" si="370"/>
        <v>390966747.30586302</v>
      </c>
      <c r="O171" s="368">
        <f t="shared" si="371"/>
        <v>428456.70937628829</v>
      </c>
      <c r="Q171" s="368"/>
      <c r="U171" s="846">
        <f t="shared" si="364"/>
        <v>43202</v>
      </c>
      <c r="V171" s="846"/>
      <c r="W171" s="846">
        <v>43207</v>
      </c>
      <c r="X171" s="338"/>
      <c r="Y171" s="364">
        <f t="shared" si="354"/>
        <v>5</v>
      </c>
      <c r="Z171" s="364"/>
      <c r="AA171" s="368">
        <v>0</v>
      </c>
      <c r="AD171" s="366">
        <v>0.08</v>
      </c>
      <c r="AE171" s="368">
        <f t="shared" si="372"/>
        <v>313885691.5250411</v>
      </c>
      <c r="AI171" s="368">
        <f t="shared" si="366"/>
        <v>343984.31947949715</v>
      </c>
      <c r="AK171" s="846">
        <f t="shared" si="369"/>
        <v>43202</v>
      </c>
      <c r="AL171" s="846"/>
      <c r="AM171" s="846">
        <v>43207</v>
      </c>
      <c r="AN171" s="338"/>
      <c r="AO171" s="364">
        <f t="shared" si="361"/>
        <v>5</v>
      </c>
      <c r="AP171" s="364"/>
      <c r="AQ171" s="368">
        <v>0</v>
      </c>
      <c r="AT171" s="366">
        <v>0.08</v>
      </c>
      <c r="AU171" s="368">
        <f t="shared" si="373"/>
        <v>77081055.780821919</v>
      </c>
      <c r="AY171" s="368">
        <f t="shared" si="374"/>
        <v>84472.389896791152</v>
      </c>
    </row>
    <row r="172" spans="1:51" ht="12.75" hidden="1" customHeight="1" x14ac:dyDescent="0.3">
      <c r="A172" s="846">
        <f t="shared" si="363"/>
        <v>43207</v>
      </c>
      <c r="B172" s="846"/>
      <c r="C172" s="846">
        <v>43207</v>
      </c>
      <c r="D172" s="338"/>
      <c r="E172" s="364">
        <f t="shared" si="352"/>
        <v>0</v>
      </c>
      <c r="F172" s="364"/>
      <c r="G172" s="368">
        <f>'Partner commitments'!J69</f>
        <v>4000000</v>
      </c>
      <c r="J172" s="366">
        <v>0.08</v>
      </c>
      <c r="K172" s="368">
        <f t="shared" si="370"/>
        <v>394966747.30586302</v>
      </c>
      <c r="O172" s="368">
        <f t="shared" si="371"/>
        <v>0</v>
      </c>
      <c r="Q172" s="368"/>
      <c r="U172" s="846">
        <f t="shared" si="364"/>
        <v>43207</v>
      </c>
      <c r="V172" s="846"/>
      <c r="W172" s="846">
        <v>43207</v>
      </c>
      <c r="X172" s="338"/>
      <c r="Y172" s="364">
        <f t="shared" si="354"/>
        <v>0</v>
      </c>
      <c r="Z172" s="364"/>
      <c r="AA172" s="368">
        <v>0</v>
      </c>
      <c r="AD172" s="366">
        <v>0.08</v>
      </c>
      <c r="AE172" s="368">
        <f t="shared" si="372"/>
        <v>313885691.5250411</v>
      </c>
      <c r="AI172" s="368">
        <f t="shared" si="366"/>
        <v>0</v>
      </c>
      <c r="AK172" s="846">
        <f t="shared" si="369"/>
        <v>43207</v>
      </c>
      <c r="AL172" s="846"/>
      <c r="AM172" s="846">
        <v>43207</v>
      </c>
      <c r="AN172" s="338"/>
      <c r="AO172" s="364">
        <f t="shared" si="361"/>
        <v>0</v>
      </c>
      <c r="AP172" s="364"/>
      <c r="AQ172" s="368">
        <f>'Partner commitments'!J69</f>
        <v>4000000</v>
      </c>
      <c r="AT172" s="366">
        <v>0.08</v>
      </c>
      <c r="AU172" s="368">
        <f t="shared" si="373"/>
        <v>81081055.780821919</v>
      </c>
      <c r="AY172" s="368">
        <f t="shared" si="374"/>
        <v>0</v>
      </c>
    </row>
    <row r="173" spans="1:51" ht="12.75" hidden="1" customHeight="1" x14ac:dyDescent="0.3">
      <c r="A173" s="846">
        <f t="shared" si="363"/>
        <v>43207</v>
      </c>
      <c r="B173" s="846"/>
      <c r="C173" s="846">
        <v>43216</v>
      </c>
      <c r="D173" s="338"/>
      <c r="E173" s="364">
        <f t="shared" si="352"/>
        <v>9</v>
      </c>
      <c r="F173" s="364"/>
      <c r="G173" s="969">
        <v>0</v>
      </c>
      <c r="J173" s="366">
        <v>0.08</v>
      </c>
      <c r="K173" s="394">
        <f t="shared" si="370"/>
        <v>394966747.30586302</v>
      </c>
      <c r="L173" s="394"/>
      <c r="M173" s="394"/>
      <c r="N173" s="394"/>
      <c r="O173" s="394">
        <f t="shared" si="371"/>
        <v>779112.48783622298</v>
      </c>
      <c r="Q173" s="368"/>
      <c r="U173" s="846">
        <f t="shared" si="364"/>
        <v>43207</v>
      </c>
      <c r="V173" s="846"/>
      <c r="W173" s="846">
        <v>43216</v>
      </c>
      <c r="X173" s="338"/>
      <c r="Y173" s="364">
        <f t="shared" si="354"/>
        <v>9</v>
      </c>
      <c r="Z173" s="364"/>
      <c r="AA173" s="394">
        <v>0</v>
      </c>
      <c r="AD173" s="366">
        <v>0.08</v>
      </c>
      <c r="AE173" s="394">
        <f t="shared" si="372"/>
        <v>313885691.5250411</v>
      </c>
      <c r="AF173" s="394"/>
      <c r="AG173" s="394"/>
      <c r="AH173" s="394"/>
      <c r="AI173" s="394">
        <f t="shared" si="366"/>
        <v>619171.77506309492</v>
      </c>
      <c r="AK173" s="846">
        <f t="shared" si="369"/>
        <v>43207</v>
      </c>
      <c r="AL173" s="846"/>
      <c r="AM173" s="846">
        <v>43216</v>
      </c>
      <c r="AN173" s="338"/>
      <c r="AO173" s="364">
        <f t="shared" si="361"/>
        <v>9</v>
      </c>
      <c r="AP173" s="364"/>
      <c r="AQ173" s="394">
        <v>0</v>
      </c>
      <c r="AT173" s="366">
        <v>0.08</v>
      </c>
      <c r="AU173" s="394">
        <f t="shared" si="373"/>
        <v>81081055.780821919</v>
      </c>
      <c r="AV173" s="394"/>
      <c r="AW173" s="394"/>
      <c r="AX173" s="394"/>
      <c r="AY173" s="394">
        <f t="shared" si="374"/>
        <v>159940.71277312818</v>
      </c>
    </row>
    <row r="174" spans="1:51" ht="12.75" hidden="1" customHeight="1" x14ac:dyDescent="0.3">
      <c r="A174" s="846">
        <f t="shared" si="363"/>
        <v>43216</v>
      </c>
      <c r="B174" s="846"/>
      <c r="C174" s="846">
        <v>43216</v>
      </c>
      <c r="D174" s="338"/>
      <c r="E174" s="364">
        <f t="shared" si="352"/>
        <v>0</v>
      </c>
      <c r="F174" s="364"/>
      <c r="G174" s="970">
        <f>-Distributions!J25</f>
        <v>-48331</v>
      </c>
      <c r="J174" s="366">
        <v>0.08</v>
      </c>
      <c r="K174" s="394">
        <f t="shared" si="370"/>
        <v>394918416.30586302</v>
      </c>
      <c r="L174" s="394"/>
      <c r="M174" s="394"/>
      <c r="N174" s="394"/>
      <c r="O174" s="394">
        <f t="shared" si="371"/>
        <v>0</v>
      </c>
      <c r="Q174" s="368"/>
      <c r="U174" s="846">
        <f t="shared" ref="U174:U189" si="375">+W173</f>
        <v>43216</v>
      </c>
      <c r="V174" s="846"/>
      <c r="W174" s="846">
        <v>43216</v>
      </c>
      <c r="X174" s="338"/>
      <c r="Y174" s="364">
        <f t="shared" si="354"/>
        <v>0</v>
      </c>
      <c r="Z174" s="364"/>
      <c r="AA174" s="394">
        <f>-Distributions!O25</f>
        <v>-36284</v>
      </c>
      <c r="AD174" s="366">
        <v>0.08</v>
      </c>
      <c r="AE174" s="394">
        <f t="shared" ref="AE174:AE187" si="376">+AE173+AA174</f>
        <v>313849407.5250411</v>
      </c>
      <c r="AF174" s="394"/>
      <c r="AG174" s="394"/>
      <c r="AH174" s="394"/>
      <c r="AI174" s="394">
        <f t="shared" ref="AI174:AI187" si="377">+AE174*AD174*Y174/IF(MOD(YEAR(U174),4)=0,366,365)</f>
        <v>0</v>
      </c>
      <c r="AK174" s="846">
        <f t="shared" ref="AK174:AK189" si="378">+AM173</f>
        <v>43216</v>
      </c>
      <c r="AL174" s="846"/>
      <c r="AM174" s="846">
        <v>43216</v>
      </c>
      <c r="AN174" s="338"/>
      <c r="AO174" s="364">
        <f t="shared" si="361"/>
        <v>0</v>
      </c>
      <c r="AP174" s="364"/>
      <c r="AQ174" s="394">
        <f>-Distributions!P25</f>
        <v>-12047</v>
      </c>
      <c r="AT174" s="366">
        <v>0.08</v>
      </c>
      <c r="AU174" s="394">
        <f t="shared" si="373"/>
        <v>81069008.780821919</v>
      </c>
      <c r="AV174" s="394"/>
      <c r="AW174" s="394"/>
      <c r="AX174" s="394"/>
      <c r="AY174" s="394">
        <f t="shared" si="374"/>
        <v>0</v>
      </c>
    </row>
    <row r="175" spans="1:51" ht="12.75" hidden="1" customHeight="1" x14ac:dyDescent="0.3">
      <c r="A175" s="846">
        <f t="shared" si="363"/>
        <v>43216</v>
      </c>
      <c r="B175" s="846"/>
      <c r="C175" s="846">
        <v>43255</v>
      </c>
      <c r="D175" s="338"/>
      <c r="E175" s="364">
        <f t="shared" si="352"/>
        <v>39</v>
      </c>
      <c r="F175" s="364"/>
      <c r="G175" s="970">
        <v>0</v>
      </c>
      <c r="J175" s="366">
        <v>0.08</v>
      </c>
      <c r="K175" s="394">
        <f t="shared" ref="K175:K185" si="379">+K174+G175</f>
        <v>394918416.30586302</v>
      </c>
      <c r="L175" s="394"/>
      <c r="M175" s="394"/>
      <c r="N175" s="394"/>
      <c r="O175" s="394">
        <f t="shared" ref="O175:O187" si="380">+K175*J175*E175/IF(MOD(YEAR(A175),4)=0,366,365)</f>
        <v>3375740.9832172398</v>
      </c>
      <c r="Q175" s="368"/>
      <c r="U175" s="846">
        <f t="shared" si="375"/>
        <v>43216</v>
      </c>
      <c r="V175" s="846"/>
      <c r="W175" s="846">
        <v>43255</v>
      </c>
      <c r="X175" s="338"/>
      <c r="Y175" s="364">
        <f t="shared" si="354"/>
        <v>39</v>
      </c>
      <c r="Z175" s="364"/>
      <c r="AA175" s="394">
        <v>0</v>
      </c>
      <c r="AD175" s="366">
        <v>0.08</v>
      </c>
      <c r="AE175" s="394">
        <f t="shared" si="376"/>
        <v>313849407.5250411</v>
      </c>
      <c r="AF175" s="394"/>
      <c r="AG175" s="394"/>
      <c r="AH175" s="394"/>
      <c r="AI175" s="394">
        <f t="shared" si="377"/>
        <v>2682767.5382962418</v>
      </c>
      <c r="AK175" s="846">
        <f t="shared" si="378"/>
        <v>43216</v>
      </c>
      <c r="AL175" s="846"/>
      <c r="AM175" s="846">
        <v>43255</v>
      </c>
      <c r="AN175" s="338"/>
      <c r="AO175" s="364">
        <f t="shared" si="361"/>
        <v>39</v>
      </c>
      <c r="AP175" s="364"/>
      <c r="AQ175" s="394">
        <v>0</v>
      </c>
      <c r="AT175" s="366">
        <v>0.08</v>
      </c>
      <c r="AU175" s="394">
        <f t="shared" ref="AU175:AU179" si="381">+AU174+AQ175</f>
        <v>81069008.780821919</v>
      </c>
      <c r="AV175" s="394"/>
      <c r="AW175" s="394"/>
      <c r="AX175" s="394"/>
      <c r="AY175" s="394">
        <f t="shared" ref="AY175:AY187" si="382">+AU175*AT175*AO175/IF(MOD(YEAR(AK175),4)=0,366,365)</f>
        <v>692973.44492099842</v>
      </c>
    </row>
    <row r="176" spans="1:51" ht="12.75" hidden="1" customHeight="1" x14ac:dyDescent="0.3">
      <c r="A176" s="846">
        <f t="shared" si="363"/>
        <v>43255</v>
      </c>
      <c r="B176" s="846"/>
      <c r="C176" s="846">
        <v>43255</v>
      </c>
      <c r="D176" s="338"/>
      <c r="E176" s="364">
        <f t="shared" si="352"/>
        <v>0</v>
      </c>
      <c r="F176" s="364"/>
      <c r="G176" s="970">
        <f>'Partner commitments'!J96</f>
        <v>-10824742</v>
      </c>
      <c r="J176" s="366">
        <v>0.08</v>
      </c>
      <c r="K176" s="394">
        <f t="shared" si="379"/>
        <v>384093674.30586302</v>
      </c>
      <c r="L176" s="394"/>
      <c r="M176" s="394"/>
      <c r="N176" s="394"/>
      <c r="O176" s="394">
        <f t="shared" si="380"/>
        <v>0</v>
      </c>
      <c r="Q176" s="368"/>
      <c r="U176" s="846">
        <f t="shared" si="375"/>
        <v>43255</v>
      </c>
      <c r="V176" s="846"/>
      <c r="W176" s="846">
        <v>43255</v>
      </c>
      <c r="X176" s="338"/>
      <c r="Y176" s="364">
        <f t="shared" si="354"/>
        <v>0</v>
      </c>
      <c r="Z176" s="364"/>
      <c r="AA176" s="394">
        <v>-10824742</v>
      </c>
      <c r="AD176" s="366">
        <v>0.08</v>
      </c>
      <c r="AE176" s="394">
        <f t="shared" si="376"/>
        <v>303024665.5250411</v>
      </c>
      <c r="AF176" s="394"/>
      <c r="AG176" s="394"/>
      <c r="AH176" s="394"/>
      <c r="AI176" s="394">
        <f t="shared" si="377"/>
        <v>0</v>
      </c>
      <c r="AK176" s="846">
        <f t="shared" si="378"/>
        <v>43255</v>
      </c>
      <c r="AL176" s="846"/>
      <c r="AM176" s="846">
        <v>43255</v>
      </c>
      <c r="AN176" s="338"/>
      <c r="AO176" s="364">
        <f t="shared" si="361"/>
        <v>0</v>
      </c>
      <c r="AP176" s="364"/>
      <c r="AQ176" s="394">
        <v>0</v>
      </c>
      <c r="AT176" s="366">
        <v>0.08</v>
      </c>
      <c r="AU176" s="394">
        <f t="shared" si="381"/>
        <v>81069008.780821919</v>
      </c>
      <c r="AV176" s="394"/>
      <c r="AW176" s="394"/>
      <c r="AX176" s="394"/>
      <c r="AY176" s="394">
        <f t="shared" si="382"/>
        <v>0</v>
      </c>
    </row>
    <row r="177" spans="1:51" ht="12.75" hidden="1" customHeight="1" x14ac:dyDescent="0.3">
      <c r="A177" s="846">
        <f t="shared" si="363"/>
        <v>43255</v>
      </c>
      <c r="B177" s="846"/>
      <c r="C177" s="846">
        <v>43269</v>
      </c>
      <c r="D177" s="338"/>
      <c r="E177" s="364">
        <f t="shared" si="352"/>
        <v>14</v>
      </c>
      <c r="F177" s="364"/>
      <c r="G177" s="970">
        <v>0</v>
      </c>
      <c r="J177" s="366">
        <v>0.08</v>
      </c>
      <c r="K177" s="394">
        <f t="shared" si="379"/>
        <v>384093674.30586302</v>
      </c>
      <c r="L177" s="394"/>
      <c r="M177" s="394"/>
      <c r="N177" s="394"/>
      <c r="O177" s="394">
        <f t="shared" si="380"/>
        <v>1178588.8088289497</v>
      </c>
      <c r="Q177" s="368"/>
      <c r="U177" s="846">
        <f t="shared" si="375"/>
        <v>43255</v>
      </c>
      <c r="V177" s="846"/>
      <c r="W177" s="846">
        <v>43269</v>
      </c>
      <c r="X177" s="338"/>
      <c r="Y177" s="364">
        <f t="shared" si="354"/>
        <v>14</v>
      </c>
      <c r="Z177" s="364"/>
      <c r="AA177" s="394">
        <v>0</v>
      </c>
      <c r="AD177" s="366">
        <v>0.08</v>
      </c>
      <c r="AE177" s="394">
        <f t="shared" si="376"/>
        <v>303024665.5250411</v>
      </c>
      <c r="AF177" s="394"/>
      <c r="AG177" s="394"/>
      <c r="AH177" s="394"/>
      <c r="AI177" s="394">
        <f t="shared" si="377"/>
        <v>929829.11065218085</v>
      </c>
      <c r="AK177" s="846">
        <f t="shared" si="378"/>
        <v>43255</v>
      </c>
      <c r="AL177" s="846"/>
      <c r="AM177" s="846">
        <v>43269</v>
      </c>
      <c r="AN177" s="338"/>
      <c r="AO177" s="364">
        <f t="shared" si="361"/>
        <v>14</v>
      </c>
      <c r="AP177" s="364"/>
      <c r="AQ177" s="394">
        <v>0</v>
      </c>
      <c r="AT177" s="366">
        <v>0.08</v>
      </c>
      <c r="AU177" s="394">
        <f t="shared" si="381"/>
        <v>81069008.780821919</v>
      </c>
      <c r="AV177" s="394"/>
      <c r="AW177" s="394"/>
      <c r="AX177" s="394"/>
      <c r="AY177" s="394">
        <f t="shared" si="382"/>
        <v>248759.69817676864</v>
      </c>
    </row>
    <row r="178" spans="1:51" ht="12.75" hidden="1" customHeight="1" x14ac:dyDescent="0.3">
      <c r="A178" s="846">
        <f t="shared" si="363"/>
        <v>43269</v>
      </c>
      <c r="B178" s="846"/>
      <c r="C178" s="846">
        <v>43269</v>
      </c>
      <c r="D178" s="338"/>
      <c r="E178" s="364">
        <f t="shared" si="352"/>
        <v>0</v>
      </c>
      <c r="F178" s="364"/>
      <c r="G178" s="970">
        <f>'Partner commitments'!J70</f>
        <v>1250000</v>
      </c>
      <c r="J178" s="366">
        <v>0.08</v>
      </c>
      <c r="K178" s="394">
        <f t="shared" si="379"/>
        <v>385343674.30586302</v>
      </c>
      <c r="L178" s="394"/>
      <c r="M178" s="394"/>
      <c r="N178" s="394"/>
      <c r="O178" s="394">
        <f t="shared" si="380"/>
        <v>0</v>
      </c>
      <c r="Q178" s="368"/>
      <c r="U178" s="846">
        <f t="shared" si="375"/>
        <v>43269</v>
      </c>
      <c r="V178" s="846"/>
      <c r="W178" s="846">
        <v>43269</v>
      </c>
      <c r="X178" s="338"/>
      <c r="Y178" s="364">
        <f t="shared" si="354"/>
        <v>0</v>
      </c>
      <c r="Z178" s="364"/>
      <c r="AA178" s="394">
        <v>0</v>
      </c>
      <c r="AD178" s="366">
        <v>0.08</v>
      </c>
      <c r="AE178" s="394">
        <f t="shared" si="376"/>
        <v>303024665.5250411</v>
      </c>
      <c r="AF178" s="394"/>
      <c r="AG178" s="394"/>
      <c r="AH178" s="394"/>
      <c r="AI178" s="394">
        <f t="shared" si="377"/>
        <v>0</v>
      </c>
      <c r="AK178" s="846">
        <f t="shared" si="378"/>
        <v>43269</v>
      </c>
      <c r="AL178" s="846"/>
      <c r="AM178" s="846">
        <v>43269</v>
      </c>
      <c r="AN178" s="338"/>
      <c r="AO178" s="364">
        <f t="shared" si="361"/>
        <v>0</v>
      </c>
      <c r="AP178" s="364"/>
      <c r="AQ178" s="394">
        <v>1250000</v>
      </c>
      <c r="AT178" s="366">
        <v>0.08</v>
      </c>
      <c r="AU178" s="394">
        <f t="shared" si="381"/>
        <v>82319008.780821919</v>
      </c>
      <c r="AV178" s="394"/>
      <c r="AW178" s="394"/>
      <c r="AX178" s="394"/>
      <c r="AY178" s="394">
        <f t="shared" si="382"/>
        <v>0</v>
      </c>
    </row>
    <row r="179" spans="1:51" ht="12.75" hidden="1" customHeight="1" x14ac:dyDescent="0.3">
      <c r="A179" s="846">
        <f t="shared" si="363"/>
        <v>43269</v>
      </c>
      <c r="B179" s="846"/>
      <c r="C179" s="846">
        <v>43280</v>
      </c>
      <c r="D179" s="338"/>
      <c r="E179" s="364">
        <f t="shared" si="352"/>
        <v>11</v>
      </c>
      <c r="F179" s="364"/>
      <c r="G179" s="970"/>
      <c r="J179" s="366">
        <v>0.08</v>
      </c>
      <c r="K179" s="394">
        <f t="shared" si="379"/>
        <v>385343674.30586302</v>
      </c>
      <c r="L179" s="394"/>
      <c r="M179" s="394"/>
      <c r="N179" s="394"/>
      <c r="O179" s="394">
        <f t="shared" si="380"/>
        <v>929047.76271002588</v>
      </c>
      <c r="Q179" s="368"/>
      <c r="U179" s="846">
        <f t="shared" si="375"/>
        <v>43269</v>
      </c>
      <c r="V179" s="846"/>
      <c r="W179" s="846">
        <v>43280</v>
      </c>
      <c r="X179" s="338"/>
      <c r="Y179" s="364">
        <f t="shared" si="354"/>
        <v>11</v>
      </c>
      <c r="Z179" s="364"/>
      <c r="AA179" s="394">
        <v>0</v>
      </c>
      <c r="AD179" s="366">
        <v>0.08</v>
      </c>
      <c r="AE179" s="394">
        <f t="shared" si="376"/>
        <v>303024665.5250411</v>
      </c>
      <c r="AF179" s="394"/>
      <c r="AG179" s="394"/>
      <c r="AH179" s="394"/>
      <c r="AI179" s="394">
        <f t="shared" si="377"/>
        <v>730580.0155124279</v>
      </c>
      <c r="AK179" s="846">
        <f t="shared" si="378"/>
        <v>43269</v>
      </c>
      <c r="AL179" s="846"/>
      <c r="AM179" s="846">
        <v>43280</v>
      </c>
      <c r="AN179" s="338"/>
      <c r="AO179" s="364">
        <f t="shared" si="361"/>
        <v>11</v>
      </c>
      <c r="AP179" s="364"/>
      <c r="AQ179" s="394">
        <v>0</v>
      </c>
      <c r="AT179" s="366">
        <v>0.08</v>
      </c>
      <c r="AU179" s="394">
        <f t="shared" si="381"/>
        <v>82319008.780821919</v>
      </c>
      <c r="AV179" s="394"/>
      <c r="AW179" s="394"/>
      <c r="AX179" s="394"/>
      <c r="AY179" s="394">
        <f t="shared" si="382"/>
        <v>198467.74719759804</v>
      </c>
    </row>
    <row r="180" spans="1:51" ht="12.75" hidden="1" customHeight="1" x14ac:dyDescent="0.3">
      <c r="A180" s="846">
        <f t="shared" si="363"/>
        <v>43280</v>
      </c>
      <c r="B180" s="846"/>
      <c r="C180" s="846">
        <v>43280</v>
      </c>
      <c r="D180" s="338"/>
      <c r="E180" s="364">
        <f t="shared" si="352"/>
        <v>0</v>
      </c>
      <c r="F180" s="364"/>
      <c r="G180" s="970">
        <f>'Partner commitments'!J71</f>
        <v>7731958.75</v>
      </c>
      <c r="J180" s="366">
        <v>0.08</v>
      </c>
      <c r="K180" s="394">
        <f t="shared" si="379"/>
        <v>393075633.05586302</v>
      </c>
      <c r="L180" s="394"/>
      <c r="M180" s="394"/>
      <c r="N180" s="394"/>
      <c r="O180" s="394">
        <f t="shared" si="380"/>
        <v>0</v>
      </c>
      <c r="Q180" s="368"/>
      <c r="U180" s="846">
        <f t="shared" si="375"/>
        <v>43280</v>
      </c>
      <c r="V180" s="846"/>
      <c r="W180" s="846">
        <v>43280</v>
      </c>
      <c r="X180" s="338"/>
      <c r="Y180" s="364">
        <f t="shared" si="354"/>
        <v>0</v>
      </c>
      <c r="Z180" s="364"/>
      <c r="AA180" s="394">
        <v>0</v>
      </c>
      <c r="AD180" s="366">
        <v>0.08</v>
      </c>
      <c r="AE180" s="394">
        <f t="shared" si="376"/>
        <v>303024665.5250411</v>
      </c>
      <c r="AF180" s="394"/>
      <c r="AG180" s="394"/>
      <c r="AH180" s="394"/>
      <c r="AI180" s="394">
        <f t="shared" si="377"/>
        <v>0</v>
      </c>
      <c r="AK180" s="846">
        <f t="shared" si="378"/>
        <v>43280</v>
      </c>
      <c r="AL180" s="846"/>
      <c r="AM180" s="846">
        <v>43280</v>
      </c>
      <c r="AN180" s="338"/>
      <c r="AO180" s="364">
        <f t="shared" si="361"/>
        <v>0</v>
      </c>
      <c r="AP180" s="364"/>
      <c r="AQ180" s="394">
        <v>7731959</v>
      </c>
      <c r="AT180" s="366">
        <v>0.08</v>
      </c>
      <c r="AU180" s="394">
        <f t="shared" ref="AU180:AU187" si="383">+AU179+AQ180</f>
        <v>90050967.780821919</v>
      </c>
      <c r="AV180" s="394"/>
      <c r="AW180" s="394"/>
      <c r="AX180" s="394"/>
      <c r="AY180" s="394">
        <f t="shared" si="382"/>
        <v>0</v>
      </c>
    </row>
    <row r="181" spans="1:51" ht="12.75" hidden="1" customHeight="1" x14ac:dyDescent="0.3">
      <c r="A181" s="846">
        <f t="shared" si="363"/>
        <v>43280</v>
      </c>
      <c r="B181" s="846"/>
      <c r="C181" s="846">
        <v>43287</v>
      </c>
      <c r="D181" s="338"/>
      <c r="E181" s="364">
        <f t="shared" si="352"/>
        <v>7</v>
      </c>
      <c r="F181" s="364"/>
      <c r="G181" s="970">
        <v>0</v>
      </c>
      <c r="J181" s="366">
        <v>0.08</v>
      </c>
      <c r="K181" s="394">
        <f t="shared" si="379"/>
        <v>393075633.05586302</v>
      </c>
      <c r="L181" s="394"/>
      <c r="M181" s="394"/>
      <c r="N181" s="394"/>
      <c r="O181" s="394">
        <f t="shared" si="380"/>
        <v>603074.9438665295</v>
      </c>
      <c r="Q181" s="368"/>
      <c r="U181" s="846">
        <f t="shared" si="375"/>
        <v>43280</v>
      </c>
      <c r="V181" s="846"/>
      <c r="W181" s="846">
        <v>43287</v>
      </c>
      <c r="X181" s="338"/>
      <c r="Y181" s="364">
        <f t="shared" si="354"/>
        <v>7</v>
      </c>
      <c r="Z181" s="364"/>
      <c r="AA181" s="394">
        <v>0</v>
      </c>
      <c r="AD181" s="366">
        <v>0.08</v>
      </c>
      <c r="AE181" s="394">
        <f t="shared" si="376"/>
        <v>303024665.5250411</v>
      </c>
      <c r="AF181" s="394"/>
      <c r="AG181" s="394"/>
      <c r="AH181" s="394"/>
      <c r="AI181" s="394">
        <f t="shared" si="377"/>
        <v>464914.55532609043</v>
      </c>
      <c r="AK181" s="846">
        <f t="shared" si="378"/>
        <v>43280</v>
      </c>
      <c r="AL181" s="846"/>
      <c r="AM181" s="846">
        <v>43287</v>
      </c>
      <c r="AN181" s="338"/>
      <c r="AO181" s="364">
        <f t="shared" si="361"/>
        <v>7</v>
      </c>
      <c r="AP181" s="364"/>
      <c r="AQ181" s="394">
        <v>0</v>
      </c>
      <c r="AT181" s="366">
        <v>0.08</v>
      </c>
      <c r="AU181" s="394">
        <f t="shared" si="383"/>
        <v>90050967.780821919</v>
      </c>
      <c r="AV181" s="394"/>
      <c r="AW181" s="394"/>
      <c r="AX181" s="394"/>
      <c r="AY181" s="394">
        <f t="shared" si="382"/>
        <v>138160.38892400076</v>
      </c>
    </row>
    <row r="182" spans="1:51" ht="12.75" hidden="1" customHeight="1" x14ac:dyDescent="0.3">
      <c r="A182" s="846">
        <f t="shared" si="363"/>
        <v>43287</v>
      </c>
      <c r="B182" s="846"/>
      <c r="C182" s="846">
        <v>43287</v>
      </c>
      <c r="D182" s="338"/>
      <c r="E182" s="364">
        <f t="shared" si="352"/>
        <v>0</v>
      </c>
      <c r="F182" s="364"/>
      <c r="G182" s="970">
        <f>'Partner commitments'!J72</f>
        <v>244000</v>
      </c>
      <c r="J182" s="366">
        <v>0.08</v>
      </c>
      <c r="K182" s="394">
        <f>+K181+G182</f>
        <v>393319633.05586302</v>
      </c>
      <c r="L182" s="394"/>
      <c r="M182" s="394"/>
      <c r="N182" s="394"/>
      <c r="O182" s="394">
        <f t="shared" si="380"/>
        <v>0</v>
      </c>
      <c r="Q182" s="368"/>
      <c r="U182" s="846">
        <f t="shared" si="375"/>
        <v>43287</v>
      </c>
      <c r="V182" s="846"/>
      <c r="W182" s="846">
        <v>43287</v>
      </c>
      <c r="X182" s="338"/>
      <c r="Y182" s="364">
        <f t="shared" si="354"/>
        <v>0</v>
      </c>
      <c r="Z182" s="364"/>
      <c r="AA182" s="394">
        <v>0</v>
      </c>
      <c r="AD182" s="366">
        <v>0.08</v>
      </c>
      <c r="AE182" s="394">
        <f t="shared" si="376"/>
        <v>303024665.5250411</v>
      </c>
      <c r="AF182" s="394"/>
      <c r="AG182" s="394"/>
      <c r="AH182" s="394"/>
      <c r="AI182" s="394">
        <f t="shared" si="377"/>
        <v>0</v>
      </c>
      <c r="AK182" s="846">
        <f t="shared" si="378"/>
        <v>43287</v>
      </c>
      <c r="AL182" s="846"/>
      <c r="AM182" s="846">
        <v>43287</v>
      </c>
      <c r="AN182" s="338"/>
      <c r="AO182" s="364">
        <f t="shared" si="361"/>
        <v>0</v>
      </c>
      <c r="AP182" s="364"/>
      <c r="AQ182" s="394">
        <f>'Partner commitments'!J72</f>
        <v>244000</v>
      </c>
      <c r="AT182" s="366">
        <v>0.08</v>
      </c>
      <c r="AU182" s="394">
        <f t="shared" si="383"/>
        <v>90294967.780821919</v>
      </c>
      <c r="AV182" s="394"/>
      <c r="AW182" s="394"/>
      <c r="AX182" s="394"/>
      <c r="AY182" s="394">
        <f t="shared" si="382"/>
        <v>0</v>
      </c>
    </row>
    <row r="183" spans="1:51" ht="12.75" hidden="1" customHeight="1" x14ac:dyDescent="0.3">
      <c r="A183" s="846">
        <f t="shared" si="363"/>
        <v>43287</v>
      </c>
      <c r="B183" s="846"/>
      <c r="C183" s="846">
        <v>43301</v>
      </c>
      <c r="D183" s="338"/>
      <c r="E183" s="364">
        <f t="shared" si="352"/>
        <v>14</v>
      </c>
      <c r="F183" s="364"/>
      <c r="G183" s="970">
        <v>0</v>
      </c>
      <c r="J183" s="366">
        <v>0.08</v>
      </c>
      <c r="K183" s="394">
        <f t="shared" si="379"/>
        <v>393319633.05586302</v>
      </c>
      <c r="L183" s="394"/>
      <c r="M183" s="394"/>
      <c r="N183" s="394"/>
      <c r="O183" s="394">
        <f t="shared" si="380"/>
        <v>1206898.6000618262</v>
      </c>
      <c r="Q183" s="368"/>
      <c r="U183" s="846">
        <f t="shared" si="375"/>
        <v>43287</v>
      </c>
      <c r="V183" s="846"/>
      <c r="W183" s="846">
        <v>43301</v>
      </c>
      <c r="X183" s="338"/>
      <c r="Y183" s="364">
        <f t="shared" si="354"/>
        <v>14</v>
      </c>
      <c r="Z183" s="364"/>
      <c r="AA183" s="394">
        <v>0</v>
      </c>
      <c r="AD183" s="366">
        <v>0.08</v>
      </c>
      <c r="AE183" s="394">
        <f t="shared" si="376"/>
        <v>303024665.5250411</v>
      </c>
      <c r="AF183" s="394"/>
      <c r="AG183" s="394"/>
      <c r="AH183" s="394"/>
      <c r="AI183" s="394">
        <f t="shared" si="377"/>
        <v>929829.11065218085</v>
      </c>
      <c r="AK183" s="846">
        <f t="shared" si="378"/>
        <v>43287</v>
      </c>
      <c r="AL183" s="846"/>
      <c r="AM183" s="846">
        <v>43301</v>
      </c>
      <c r="AN183" s="338"/>
      <c r="AO183" s="364">
        <f t="shared" si="361"/>
        <v>14</v>
      </c>
      <c r="AP183" s="364"/>
      <c r="AQ183" s="394">
        <v>0</v>
      </c>
      <c r="AT183" s="366">
        <v>0.08</v>
      </c>
      <c r="AU183" s="394">
        <f t="shared" si="383"/>
        <v>90294967.780821919</v>
      </c>
      <c r="AV183" s="394"/>
      <c r="AW183" s="394"/>
      <c r="AX183" s="394"/>
      <c r="AY183" s="394">
        <f t="shared" si="382"/>
        <v>277069.49017676862</v>
      </c>
    </row>
    <row r="184" spans="1:51" ht="12.75" hidden="1" customHeight="1" x14ac:dyDescent="0.3">
      <c r="A184" s="846">
        <f t="shared" si="363"/>
        <v>43301</v>
      </c>
      <c r="B184" s="846"/>
      <c r="C184" s="846">
        <v>43301</v>
      </c>
      <c r="D184" s="338"/>
      <c r="E184" s="364">
        <f t="shared" si="352"/>
        <v>0</v>
      </c>
      <c r="F184" s="364"/>
      <c r="G184" s="970">
        <f>-Distributions!J26</f>
        <v>-47812</v>
      </c>
      <c r="J184" s="366">
        <v>0.08</v>
      </c>
      <c r="K184" s="394">
        <f>+K183+G184</f>
        <v>393271821.05586302</v>
      </c>
      <c r="L184" s="394"/>
      <c r="M184" s="394"/>
      <c r="N184" s="394"/>
      <c r="O184" s="394">
        <f t="shared" si="380"/>
        <v>0</v>
      </c>
      <c r="Q184" s="368"/>
      <c r="U184" s="846">
        <f t="shared" si="375"/>
        <v>43301</v>
      </c>
      <c r="V184" s="846"/>
      <c r="W184" s="846">
        <v>43301</v>
      </c>
      <c r="X184" s="338"/>
      <c r="Y184" s="364">
        <f t="shared" si="354"/>
        <v>0</v>
      </c>
      <c r="Z184" s="364"/>
      <c r="AA184" s="394">
        <f>-Distributions!O26</f>
        <v>-34596</v>
      </c>
      <c r="AD184" s="366">
        <v>0.08</v>
      </c>
      <c r="AE184" s="394">
        <f t="shared" si="376"/>
        <v>302990069.5250411</v>
      </c>
      <c r="AF184" s="394"/>
      <c r="AG184" s="394"/>
      <c r="AH184" s="394"/>
      <c r="AI184" s="394">
        <f t="shared" si="377"/>
        <v>0</v>
      </c>
      <c r="AK184" s="846">
        <f t="shared" si="378"/>
        <v>43301</v>
      </c>
      <c r="AL184" s="846"/>
      <c r="AM184" s="846">
        <v>43301</v>
      </c>
      <c r="AN184" s="338"/>
      <c r="AO184" s="364">
        <f t="shared" si="361"/>
        <v>0</v>
      </c>
      <c r="AP184" s="364"/>
      <c r="AQ184" s="394">
        <f>-Distributions!P26</f>
        <v>-13216</v>
      </c>
      <c r="AT184" s="366">
        <v>0.08</v>
      </c>
      <c r="AU184" s="394">
        <f t="shared" si="383"/>
        <v>90281751.780821919</v>
      </c>
      <c r="AV184" s="394"/>
      <c r="AW184" s="394"/>
      <c r="AX184" s="394"/>
      <c r="AY184" s="394">
        <f t="shared" si="382"/>
        <v>0</v>
      </c>
    </row>
    <row r="185" spans="1:51" ht="12.75" hidden="1" customHeight="1" x14ac:dyDescent="0.3">
      <c r="A185" s="846">
        <f t="shared" si="363"/>
        <v>43301</v>
      </c>
      <c r="B185" s="846"/>
      <c r="C185" s="846">
        <v>43306</v>
      </c>
      <c r="D185" s="338"/>
      <c r="E185" s="364">
        <f t="shared" si="352"/>
        <v>5</v>
      </c>
      <c r="F185" s="364"/>
      <c r="G185" s="970">
        <v>0</v>
      </c>
      <c r="J185" s="366">
        <v>0.08</v>
      </c>
      <c r="K185" s="394">
        <f t="shared" si="379"/>
        <v>393271821.05586302</v>
      </c>
      <c r="L185" s="394"/>
      <c r="M185" s="394"/>
      <c r="N185" s="394"/>
      <c r="O185" s="394">
        <f t="shared" si="380"/>
        <v>430982.81759546633</v>
      </c>
      <c r="Q185" s="368"/>
      <c r="U185" s="846">
        <f t="shared" si="375"/>
        <v>43301</v>
      </c>
      <c r="V185" s="846"/>
      <c r="W185" s="846">
        <v>43306</v>
      </c>
      <c r="X185" s="338"/>
      <c r="Y185" s="364">
        <f t="shared" si="354"/>
        <v>5</v>
      </c>
      <c r="Z185" s="364"/>
      <c r="AA185" s="394">
        <v>0</v>
      </c>
      <c r="AD185" s="366">
        <v>0.08</v>
      </c>
      <c r="AE185" s="394">
        <f t="shared" si="376"/>
        <v>302990069.5250411</v>
      </c>
      <c r="AF185" s="394"/>
      <c r="AG185" s="394"/>
      <c r="AH185" s="394"/>
      <c r="AI185" s="394">
        <f t="shared" si="377"/>
        <v>332043.91180826421</v>
      </c>
      <c r="AK185" s="846">
        <f t="shared" si="378"/>
        <v>43301</v>
      </c>
      <c r="AL185" s="846"/>
      <c r="AM185" s="846">
        <v>43306</v>
      </c>
      <c r="AN185" s="338"/>
      <c r="AO185" s="364">
        <f t="shared" si="361"/>
        <v>5</v>
      </c>
      <c r="AP185" s="364"/>
      <c r="AQ185" s="394">
        <v>0</v>
      </c>
      <c r="AT185" s="366">
        <v>0.08</v>
      </c>
      <c r="AU185" s="394">
        <f t="shared" si="383"/>
        <v>90281751.780821919</v>
      </c>
      <c r="AV185" s="394"/>
      <c r="AW185" s="394"/>
      <c r="AX185" s="394"/>
      <c r="AY185" s="394">
        <f t="shared" si="382"/>
        <v>98938.906061174712</v>
      </c>
    </row>
    <row r="186" spans="1:51" ht="12.75" hidden="1" customHeight="1" x14ac:dyDescent="0.3">
      <c r="A186" s="846">
        <f t="shared" si="363"/>
        <v>43306</v>
      </c>
      <c r="B186" s="846"/>
      <c r="C186" s="846">
        <v>43306</v>
      </c>
      <c r="D186" s="338"/>
      <c r="E186" s="364">
        <f t="shared" si="352"/>
        <v>0</v>
      </c>
      <c r="F186" s="364"/>
      <c r="G186" s="970">
        <f>-Distributions!J42</f>
        <v>-10824742</v>
      </c>
      <c r="J186" s="366">
        <v>0.08</v>
      </c>
      <c r="K186" s="394">
        <f>+K185+G186</f>
        <v>382447079.05586302</v>
      </c>
      <c r="L186" s="394"/>
      <c r="M186" s="394"/>
      <c r="N186" s="394"/>
      <c r="O186" s="394">
        <f t="shared" si="380"/>
        <v>0</v>
      </c>
      <c r="Q186" s="368"/>
      <c r="U186" s="846">
        <f t="shared" si="375"/>
        <v>43306</v>
      </c>
      <c r="V186" s="846"/>
      <c r="W186" s="846">
        <v>43306</v>
      </c>
      <c r="X186" s="338"/>
      <c r="Y186" s="364">
        <f t="shared" si="354"/>
        <v>0</v>
      </c>
      <c r="Z186" s="364"/>
      <c r="AA186" s="394">
        <f>-Distributions!J42</f>
        <v>-10824742</v>
      </c>
      <c r="AD186" s="366">
        <v>0.08</v>
      </c>
      <c r="AE186" s="394">
        <f t="shared" si="376"/>
        <v>292165327.5250411</v>
      </c>
      <c r="AF186" s="394"/>
      <c r="AG186" s="394"/>
      <c r="AH186" s="394"/>
      <c r="AI186" s="394">
        <f t="shared" si="377"/>
        <v>0</v>
      </c>
      <c r="AK186" s="846">
        <f t="shared" si="378"/>
        <v>43306</v>
      </c>
      <c r="AL186" s="846"/>
      <c r="AM186" s="846">
        <v>43306</v>
      </c>
      <c r="AN186" s="338"/>
      <c r="AO186" s="364">
        <f t="shared" si="361"/>
        <v>0</v>
      </c>
      <c r="AP186" s="364"/>
      <c r="AQ186" s="394">
        <v>0</v>
      </c>
      <c r="AT186" s="366">
        <v>0.08</v>
      </c>
      <c r="AU186" s="394">
        <f t="shared" si="383"/>
        <v>90281751.780821919</v>
      </c>
      <c r="AV186" s="394"/>
      <c r="AW186" s="394"/>
      <c r="AX186" s="394"/>
      <c r="AY186" s="394">
        <f t="shared" si="382"/>
        <v>0</v>
      </c>
    </row>
    <row r="187" spans="1:51" ht="12.75" hidden="1" customHeight="1" x14ac:dyDescent="0.3">
      <c r="A187" s="846">
        <f t="shared" si="363"/>
        <v>43306</v>
      </c>
      <c r="B187" s="846"/>
      <c r="C187" s="846">
        <v>43339</v>
      </c>
      <c r="D187" s="338"/>
      <c r="E187" s="364">
        <f t="shared" si="352"/>
        <v>33</v>
      </c>
      <c r="F187" s="364"/>
      <c r="G187" s="970">
        <v>0</v>
      </c>
      <c r="J187" s="366">
        <v>0.08</v>
      </c>
      <c r="K187" s="394">
        <f>+K186+G187</f>
        <v>382447079.05586302</v>
      </c>
      <c r="L187" s="394"/>
      <c r="M187" s="394"/>
      <c r="N187" s="394"/>
      <c r="O187" s="394">
        <f t="shared" si="380"/>
        <v>2766192.5718013109</v>
      </c>
      <c r="Q187" s="368"/>
      <c r="U187" s="846">
        <f t="shared" si="375"/>
        <v>43306</v>
      </c>
      <c r="V187" s="846"/>
      <c r="W187" s="846">
        <v>43339</v>
      </c>
      <c r="X187" s="338"/>
      <c r="Y187" s="364">
        <f t="shared" si="354"/>
        <v>33</v>
      </c>
      <c r="Z187" s="364"/>
      <c r="AA187" s="394">
        <v>0</v>
      </c>
      <c r="AD187" s="366">
        <v>0.08</v>
      </c>
      <c r="AE187" s="394">
        <f t="shared" si="376"/>
        <v>292165327.5250411</v>
      </c>
      <c r="AF187" s="394"/>
      <c r="AG187" s="394"/>
      <c r="AH187" s="394"/>
      <c r="AI187" s="394">
        <f t="shared" si="377"/>
        <v>2113195.7936057765</v>
      </c>
      <c r="AK187" s="846">
        <f t="shared" si="378"/>
        <v>43306</v>
      </c>
      <c r="AL187" s="846"/>
      <c r="AM187" s="846">
        <v>43339</v>
      </c>
      <c r="AN187" s="338"/>
      <c r="AO187" s="364">
        <f t="shared" si="361"/>
        <v>33</v>
      </c>
      <c r="AP187" s="364"/>
      <c r="AQ187" s="394">
        <v>0</v>
      </c>
      <c r="AT187" s="366">
        <v>0.08</v>
      </c>
      <c r="AU187" s="394">
        <f t="shared" si="383"/>
        <v>90281751.780821919</v>
      </c>
      <c r="AV187" s="394"/>
      <c r="AW187" s="394"/>
      <c r="AX187" s="394"/>
      <c r="AY187" s="394">
        <f t="shared" si="382"/>
        <v>652996.78000375303</v>
      </c>
    </row>
    <row r="188" spans="1:51" ht="12.75" hidden="1" customHeight="1" x14ac:dyDescent="0.3">
      <c r="A188" s="846">
        <f t="shared" si="363"/>
        <v>43339</v>
      </c>
      <c r="B188" s="846"/>
      <c r="C188" s="846">
        <v>43339</v>
      </c>
      <c r="D188" s="338"/>
      <c r="E188" s="364">
        <f t="shared" ref="E188:E189" si="384">+C188-A188</f>
        <v>0</v>
      </c>
      <c r="F188" s="364"/>
      <c r="G188" s="970">
        <f>-Distributions!J43</f>
        <v>-21649485</v>
      </c>
      <c r="J188" s="366">
        <v>0.08</v>
      </c>
      <c r="K188" s="394">
        <f t="shared" ref="K188:K189" si="385">+K187+G188</f>
        <v>360797594.05586302</v>
      </c>
      <c r="L188" s="394"/>
      <c r="M188" s="394"/>
      <c r="N188" s="394"/>
      <c r="O188" s="394">
        <f t="shared" ref="O188:O189" si="386">+K188*J188*E188/IF(MOD(YEAR(A188),4)=0,366,365)</f>
        <v>0</v>
      </c>
      <c r="Q188" s="368"/>
      <c r="U188" s="846">
        <f t="shared" si="375"/>
        <v>43339</v>
      </c>
      <c r="V188" s="846"/>
      <c r="W188" s="846">
        <v>43339</v>
      </c>
      <c r="X188" s="338"/>
      <c r="Y188" s="364">
        <f t="shared" ref="Y188:Y189" si="387">+W188-U188</f>
        <v>0</v>
      </c>
      <c r="Z188" s="364"/>
      <c r="AA188" s="394">
        <f>-Distributions!J43</f>
        <v>-21649485</v>
      </c>
      <c r="AD188" s="366">
        <v>0.08</v>
      </c>
      <c r="AE188" s="394">
        <f t="shared" ref="AE188:AE189" si="388">+AE187+AA188</f>
        <v>270515842.5250411</v>
      </c>
      <c r="AF188" s="394"/>
      <c r="AG188" s="394"/>
      <c r="AH188" s="394"/>
      <c r="AI188" s="394">
        <f t="shared" ref="AI188:AI189" si="389">+AE188*AD188*Y188/IF(MOD(YEAR(U188),4)=0,366,365)</f>
        <v>0</v>
      </c>
      <c r="AK188" s="846">
        <f t="shared" si="378"/>
        <v>43339</v>
      </c>
      <c r="AL188" s="846"/>
      <c r="AM188" s="846">
        <v>43339</v>
      </c>
      <c r="AN188" s="338"/>
      <c r="AO188" s="364">
        <f t="shared" ref="AO188:AO189" si="390">+AM188-AK188</f>
        <v>0</v>
      </c>
      <c r="AP188" s="364"/>
      <c r="AQ188" s="394">
        <v>0</v>
      </c>
      <c r="AT188" s="366">
        <v>0.08</v>
      </c>
      <c r="AU188" s="394">
        <f t="shared" ref="AU188:AU189" si="391">+AU187+AQ188</f>
        <v>90281751.780821919</v>
      </c>
      <c r="AV188" s="394"/>
      <c r="AW188" s="394"/>
      <c r="AX188" s="394"/>
      <c r="AY188" s="394">
        <f t="shared" ref="AY188:AY189" si="392">+AU188*AT188*AO188/IF(MOD(YEAR(AK188),4)=0,366,365)</f>
        <v>0</v>
      </c>
    </row>
    <row r="189" spans="1:51" ht="12.75" customHeight="1" x14ac:dyDescent="0.3">
      <c r="A189" s="846">
        <f t="shared" si="363"/>
        <v>43339</v>
      </c>
      <c r="B189" s="846"/>
      <c r="C189" s="846">
        <v>43362</v>
      </c>
      <c r="D189" s="338"/>
      <c r="E189" s="364">
        <f t="shared" si="384"/>
        <v>23</v>
      </c>
      <c r="F189" s="364"/>
      <c r="G189" s="970">
        <v>0</v>
      </c>
      <c r="J189" s="366">
        <v>0.08</v>
      </c>
      <c r="K189" s="394">
        <f t="shared" si="385"/>
        <v>360797594.05586302</v>
      </c>
      <c r="L189" s="394"/>
      <c r="M189" s="394"/>
      <c r="N189" s="394"/>
      <c r="O189" s="394">
        <f t="shared" si="386"/>
        <v>1818815.2686651726</v>
      </c>
      <c r="Q189" s="368"/>
      <c r="U189" s="846">
        <f t="shared" si="375"/>
        <v>43339</v>
      </c>
      <c r="V189" s="846"/>
      <c r="W189" s="846">
        <v>43362</v>
      </c>
      <c r="X189" s="338"/>
      <c r="Y189" s="364">
        <f t="shared" si="387"/>
        <v>23</v>
      </c>
      <c r="Z189" s="364"/>
      <c r="AA189" s="394">
        <v>0</v>
      </c>
      <c r="AD189" s="366">
        <v>0.08</v>
      </c>
      <c r="AE189" s="394">
        <f t="shared" si="388"/>
        <v>270515842.5250411</v>
      </c>
      <c r="AF189" s="394"/>
      <c r="AG189" s="394"/>
      <c r="AH189" s="394"/>
      <c r="AI189" s="394">
        <f t="shared" si="389"/>
        <v>1363696.3020440429</v>
      </c>
      <c r="AK189" s="846">
        <f t="shared" si="378"/>
        <v>43339</v>
      </c>
      <c r="AL189" s="846"/>
      <c r="AM189" s="846">
        <v>43362</v>
      </c>
      <c r="AN189" s="338"/>
      <c r="AO189" s="364">
        <f t="shared" si="390"/>
        <v>23</v>
      </c>
      <c r="AP189" s="364"/>
      <c r="AQ189" s="394">
        <v>0</v>
      </c>
      <c r="AT189" s="366">
        <v>0.08</v>
      </c>
      <c r="AU189" s="394">
        <f t="shared" si="391"/>
        <v>90281751.780821919</v>
      </c>
      <c r="AV189" s="394"/>
      <c r="AW189" s="394"/>
      <c r="AX189" s="394"/>
      <c r="AY189" s="394">
        <f t="shared" si="392"/>
        <v>455118.96788140363</v>
      </c>
    </row>
    <row r="190" spans="1:51" ht="12.75" customHeight="1" x14ac:dyDescent="0.3">
      <c r="A190" s="846">
        <v>43362</v>
      </c>
      <c r="B190" s="846"/>
      <c r="C190" s="846">
        <v>43362</v>
      </c>
      <c r="D190" s="338"/>
      <c r="E190" s="364">
        <f t="shared" ref="E190:E192" si="393">+C190-A190</f>
        <v>0</v>
      </c>
      <c r="F190" s="364"/>
      <c r="G190" s="970">
        <f>'Partner commitments'!J99</f>
        <v>-330000</v>
      </c>
      <c r="J190" s="366">
        <v>0.08</v>
      </c>
      <c r="K190" s="394">
        <f t="shared" ref="K190:K192" si="394">+K189+G190</f>
        <v>360467594.05586302</v>
      </c>
      <c r="L190" s="394"/>
      <c r="M190" s="394"/>
      <c r="N190" s="394"/>
      <c r="O190" s="394">
        <f t="shared" ref="O190:O192" si="395">+K190*J190*E190/IF(MOD(YEAR(A190),4)=0,366,365)</f>
        <v>0</v>
      </c>
      <c r="Q190" s="368"/>
      <c r="U190" s="846">
        <v>43362</v>
      </c>
      <c r="V190" s="846"/>
      <c r="W190" s="846">
        <v>43362</v>
      </c>
      <c r="X190" s="338"/>
      <c r="Y190" s="364">
        <f t="shared" ref="Y190:Y192" si="396">+W190-U190</f>
        <v>0</v>
      </c>
      <c r="Z190" s="364"/>
      <c r="AA190" s="394">
        <v>0</v>
      </c>
      <c r="AD190" s="366">
        <v>0.08</v>
      </c>
      <c r="AE190" s="394">
        <f t="shared" ref="AE190:AE192" si="397">+AE189+AA190</f>
        <v>270515842.5250411</v>
      </c>
      <c r="AF190" s="394"/>
      <c r="AG190" s="394"/>
      <c r="AH190" s="394"/>
      <c r="AI190" s="394">
        <f t="shared" ref="AI190:AI192" si="398">+AE190*AD190*Y190/IF(MOD(YEAR(U190),4)=0,366,365)</f>
        <v>0</v>
      </c>
      <c r="AK190" s="846">
        <v>43362</v>
      </c>
      <c r="AL190" s="846"/>
      <c r="AM190" s="846">
        <v>43362</v>
      </c>
      <c r="AN190" s="338"/>
      <c r="AO190" s="364">
        <f t="shared" ref="AO190:AO193" si="399">+AM190-AK190</f>
        <v>0</v>
      </c>
      <c r="AP190" s="364"/>
      <c r="AQ190" s="394">
        <f>'Partner commitments'!J99</f>
        <v>-330000</v>
      </c>
      <c r="AT190" s="366">
        <v>0.08</v>
      </c>
      <c r="AU190" s="394">
        <f t="shared" ref="AU190:AU193" si="400">+AU189+AQ190</f>
        <v>89951751.780821919</v>
      </c>
      <c r="AV190" s="394"/>
      <c r="AW190" s="394"/>
      <c r="AX190" s="394"/>
      <c r="AY190" s="394">
        <f t="shared" ref="AY190:AY193" si="401">+AU190*AT190*AO190/IF(MOD(YEAR(AK190),4)=0,366,365)</f>
        <v>0</v>
      </c>
    </row>
    <row r="191" spans="1:51" ht="12.75" customHeight="1" x14ac:dyDescent="0.3">
      <c r="A191" s="846">
        <v>43362</v>
      </c>
      <c r="B191" s="846"/>
      <c r="C191" s="846">
        <v>43368</v>
      </c>
      <c r="D191" s="338"/>
      <c r="E191" s="364">
        <f t="shared" si="393"/>
        <v>6</v>
      </c>
      <c r="F191" s="364"/>
      <c r="G191" s="970">
        <v>0</v>
      </c>
      <c r="J191" s="366">
        <v>0.08</v>
      </c>
      <c r="K191" s="394">
        <f t="shared" si="394"/>
        <v>360467594.05586302</v>
      </c>
      <c r="L191" s="394"/>
      <c r="M191" s="394"/>
      <c r="N191" s="394"/>
      <c r="O191" s="394">
        <f t="shared" si="395"/>
        <v>474039.5757446966</v>
      </c>
      <c r="Q191" s="368"/>
      <c r="U191" s="846">
        <v>43362</v>
      </c>
      <c r="V191" s="846"/>
      <c r="W191" s="846">
        <v>43368</v>
      </c>
      <c r="X191" s="338"/>
      <c r="Y191" s="364">
        <f t="shared" si="396"/>
        <v>6</v>
      </c>
      <c r="Z191" s="364"/>
      <c r="AA191" s="394">
        <v>0</v>
      </c>
      <c r="AD191" s="366">
        <v>0.08</v>
      </c>
      <c r="AE191" s="394">
        <f t="shared" si="397"/>
        <v>270515842.5250411</v>
      </c>
      <c r="AF191" s="394"/>
      <c r="AG191" s="394"/>
      <c r="AH191" s="394"/>
      <c r="AI191" s="394">
        <f t="shared" si="398"/>
        <v>355746.86140279379</v>
      </c>
      <c r="AK191" s="846">
        <v>43362</v>
      </c>
      <c r="AL191" s="846"/>
      <c r="AM191" s="846">
        <v>43368</v>
      </c>
      <c r="AN191" s="338"/>
      <c r="AO191" s="364">
        <f t="shared" si="399"/>
        <v>6</v>
      </c>
      <c r="AP191" s="364"/>
      <c r="AQ191" s="394">
        <v>0</v>
      </c>
      <c r="AT191" s="366">
        <v>0.08</v>
      </c>
      <c r="AU191" s="394">
        <f t="shared" si="400"/>
        <v>89951751.780821919</v>
      </c>
      <c r="AV191" s="394"/>
      <c r="AW191" s="394"/>
      <c r="AX191" s="394"/>
      <c r="AY191" s="394">
        <f t="shared" si="401"/>
        <v>118292.71467066991</v>
      </c>
    </row>
    <row r="192" spans="1:51" ht="12.75" customHeight="1" x14ac:dyDescent="0.3">
      <c r="A192" s="846">
        <v>43368</v>
      </c>
      <c r="B192" s="846"/>
      <c r="C192" s="846">
        <v>43368</v>
      </c>
      <c r="D192" s="338"/>
      <c r="E192" s="364">
        <f t="shared" si="393"/>
        <v>0</v>
      </c>
      <c r="F192" s="364"/>
      <c r="G192" s="970">
        <f>'Partner commitments'!J73</f>
        <v>13360000</v>
      </c>
      <c r="J192" s="366">
        <v>0.08</v>
      </c>
      <c r="K192" s="394">
        <f t="shared" si="394"/>
        <v>373827594.05586302</v>
      </c>
      <c r="L192" s="394"/>
      <c r="M192" s="394"/>
      <c r="N192" s="394"/>
      <c r="O192" s="394">
        <f t="shared" si="395"/>
        <v>0</v>
      </c>
      <c r="Q192" s="368"/>
      <c r="U192" s="846">
        <v>43368</v>
      </c>
      <c r="V192" s="846"/>
      <c r="W192" s="846">
        <v>43368</v>
      </c>
      <c r="X192" s="338"/>
      <c r="Y192" s="364">
        <f t="shared" si="396"/>
        <v>0</v>
      </c>
      <c r="Z192" s="364"/>
      <c r="AA192" s="394">
        <v>0</v>
      </c>
      <c r="AD192" s="366">
        <v>0.08</v>
      </c>
      <c r="AE192" s="394">
        <f t="shared" si="397"/>
        <v>270515842.5250411</v>
      </c>
      <c r="AF192" s="394"/>
      <c r="AG192" s="394"/>
      <c r="AH192" s="394"/>
      <c r="AI192" s="394">
        <f t="shared" si="398"/>
        <v>0</v>
      </c>
      <c r="AK192" s="846">
        <v>43368</v>
      </c>
      <c r="AL192" s="846"/>
      <c r="AM192" s="846">
        <v>43368</v>
      </c>
      <c r="AN192" s="338"/>
      <c r="AO192" s="364">
        <f t="shared" si="399"/>
        <v>0</v>
      </c>
      <c r="AP192" s="364"/>
      <c r="AQ192" s="394">
        <f>'Partner commitments'!J73</f>
        <v>13360000</v>
      </c>
      <c r="AT192" s="366">
        <v>0.08</v>
      </c>
      <c r="AU192" s="394">
        <f t="shared" si="400"/>
        <v>103311751.78082192</v>
      </c>
      <c r="AV192" s="394"/>
      <c r="AW192" s="394"/>
      <c r="AX192" s="394"/>
      <c r="AY192" s="394">
        <f t="shared" si="401"/>
        <v>0</v>
      </c>
    </row>
    <row r="193" spans="1:51" ht="12.75" customHeight="1" x14ac:dyDescent="0.3">
      <c r="A193" s="846">
        <v>43368</v>
      </c>
      <c r="B193" s="846"/>
      <c r="C193" s="846">
        <v>43381</v>
      </c>
      <c r="D193" s="338"/>
      <c r="E193" s="364">
        <f t="shared" ref="E193" si="402">+C193-A193</f>
        <v>13</v>
      </c>
      <c r="F193" s="364"/>
      <c r="G193" s="970">
        <v>0</v>
      </c>
      <c r="J193" s="366">
        <v>0.08</v>
      </c>
      <c r="K193" s="394">
        <f t="shared" ref="K193" si="403">+K192+G193</f>
        <v>373827594.05586302</v>
      </c>
      <c r="L193" s="394"/>
      <c r="M193" s="394"/>
      <c r="N193" s="394"/>
      <c r="O193" s="394">
        <f t="shared" ref="O193" si="404">+K193*J193*E193/IF(MOD(YEAR(A193),4)=0,366,365)</f>
        <v>1065152.5967619112</v>
      </c>
      <c r="Q193" s="368"/>
      <c r="U193" s="846">
        <v>43368</v>
      </c>
      <c r="V193" s="846"/>
      <c r="W193" s="846">
        <v>43381</v>
      </c>
      <c r="X193" s="338"/>
      <c r="Y193" s="364">
        <f t="shared" ref="Y193" si="405">+W193-U193</f>
        <v>13</v>
      </c>
      <c r="Z193" s="364"/>
      <c r="AA193" s="394">
        <v>0</v>
      </c>
      <c r="AD193" s="366">
        <v>0.08</v>
      </c>
      <c r="AE193" s="394">
        <f t="shared" ref="AE193" si="406">+AE192+AA193</f>
        <v>270515842.5250411</v>
      </c>
      <c r="AF193" s="394"/>
      <c r="AG193" s="394"/>
      <c r="AH193" s="394"/>
      <c r="AI193" s="394">
        <f t="shared" ref="AI193" si="407">+AE193*AD193*Y193/IF(MOD(YEAR(U193),4)=0,366,365)</f>
        <v>770784.86637271987</v>
      </c>
      <c r="AK193" s="846">
        <v>43368</v>
      </c>
      <c r="AL193" s="846"/>
      <c r="AM193" s="846">
        <v>43381</v>
      </c>
      <c r="AN193" s="338"/>
      <c r="AO193" s="364">
        <f t="shared" si="399"/>
        <v>13</v>
      </c>
      <c r="AP193" s="364"/>
      <c r="AQ193" s="394">
        <v>0</v>
      </c>
      <c r="AT193" s="366">
        <v>0.08</v>
      </c>
      <c r="AU193" s="394">
        <f t="shared" si="400"/>
        <v>103311751.78082192</v>
      </c>
      <c r="AV193" s="394"/>
      <c r="AW193" s="394"/>
      <c r="AX193" s="394"/>
      <c r="AY193" s="394">
        <f t="shared" si="401"/>
        <v>294367.73110151995</v>
      </c>
    </row>
    <row r="194" spans="1:51" ht="12.75" customHeight="1" x14ac:dyDescent="0.3">
      <c r="A194" s="846">
        <v>43381</v>
      </c>
      <c r="B194" s="846"/>
      <c r="C194" s="846">
        <v>43381</v>
      </c>
      <c r="D194" s="338"/>
      <c r="E194" s="364">
        <f t="shared" ref="E194:E197" si="408">+C194-A194</f>
        <v>0</v>
      </c>
      <c r="F194" s="364"/>
      <c r="G194" s="970">
        <f>'Partner commitments'!J74</f>
        <v>18221650</v>
      </c>
      <c r="J194" s="366">
        <v>0.08</v>
      </c>
      <c r="K194" s="394">
        <f t="shared" ref="K194:K197" si="409">+K193+G194</f>
        <v>392049244.05586302</v>
      </c>
      <c r="L194" s="394"/>
      <c r="M194" s="394"/>
      <c r="N194" s="394"/>
      <c r="O194" s="394">
        <f t="shared" ref="O194:O197" si="410">+K194*J194*E194/IF(MOD(YEAR(A194),4)=0,366,365)</f>
        <v>0</v>
      </c>
      <c r="Q194" s="368"/>
      <c r="U194" s="846">
        <v>43381</v>
      </c>
      <c r="V194" s="846"/>
      <c r="W194" s="846">
        <v>43381</v>
      </c>
      <c r="X194" s="338"/>
      <c r="Y194" s="364">
        <f t="shared" ref="Y194:Y196" si="411">+W194-U194</f>
        <v>0</v>
      </c>
      <c r="Z194" s="364"/>
      <c r="AA194" s="394">
        <f>'Partner commitments'!J74</f>
        <v>18221650</v>
      </c>
      <c r="AD194" s="366">
        <v>0.08</v>
      </c>
      <c r="AE194" s="394">
        <f t="shared" ref="AE194:AE196" si="412">+AE193+AA194</f>
        <v>288737492.5250411</v>
      </c>
      <c r="AF194" s="394"/>
      <c r="AG194" s="394"/>
      <c r="AH194" s="394"/>
      <c r="AI194" s="394">
        <f t="shared" ref="AI194:AI196" si="413">+AE194*AD194*Y194/IF(MOD(YEAR(U194),4)=0,366,365)</f>
        <v>0</v>
      </c>
      <c r="AK194" s="846">
        <v>43381</v>
      </c>
      <c r="AL194" s="846"/>
      <c r="AM194" s="846">
        <v>43381</v>
      </c>
      <c r="AN194" s="338"/>
      <c r="AO194" s="364">
        <f t="shared" ref="AO194:AO196" si="414">+AM194-AK194</f>
        <v>0</v>
      </c>
      <c r="AP194" s="364"/>
      <c r="AQ194" s="394">
        <v>0</v>
      </c>
      <c r="AT194" s="366">
        <v>0.08</v>
      </c>
      <c r="AU194" s="394">
        <f t="shared" ref="AU194:AU196" si="415">+AU193+AQ194</f>
        <v>103311751.78082192</v>
      </c>
      <c r="AV194" s="394"/>
      <c r="AW194" s="394"/>
      <c r="AX194" s="394"/>
      <c r="AY194" s="394">
        <f t="shared" ref="AY194:AY196" si="416">+AU194*AT194*AO194/IF(MOD(YEAR(AK194),4)=0,366,365)</f>
        <v>0</v>
      </c>
    </row>
    <row r="195" spans="1:51" ht="12.75" customHeight="1" x14ac:dyDescent="0.3">
      <c r="A195" s="846">
        <v>43381</v>
      </c>
      <c r="B195" s="846"/>
      <c r="C195" s="846">
        <v>43382</v>
      </c>
      <c r="D195" s="338"/>
      <c r="E195" s="364">
        <f t="shared" si="408"/>
        <v>1</v>
      </c>
      <c r="F195" s="364"/>
      <c r="G195" s="970">
        <v>0</v>
      </c>
      <c r="J195" s="366">
        <v>0.08</v>
      </c>
      <c r="K195" s="394">
        <f t="shared" si="409"/>
        <v>392049244.05586302</v>
      </c>
      <c r="L195" s="394"/>
      <c r="M195" s="394"/>
      <c r="N195" s="394"/>
      <c r="O195" s="394">
        <f t="shared" si="410"/>
        <v>85928.601436901488</v>
      </c>
      <c r="Q195" s="368"/>
      <c r="U195" s="846">
        <v>43381</v>
      </c>
      <c r="V195" s="846"/>
      <c r="W195" s="846">
        <v>43382</v>
      </c>
      <c r="X195" s="338"/>
      <c r="Y195" s="364">
        <f t="shared" si="411"/>
        <v>1</v>
      </c>
      <c r="Z195" s="364"/>
      <c r="AA195" s="394">
        <v>0</v>
      </c>
      <c r="AD195" s="366">
        <v>0.08</v>
      </c>
      <c r="AE195" s="394">
        <f t="shared" si="412"/>
        <v>288737492.5250411</v>
      </c>
      <c r="AF195" s="394"/>
      <c r="AG195" s="394"/>
      <c r="AH195" s="394"/>
      <c r="AI195" s="394">
        <f t="shared" si="413"/>
        <v>63284.929868502157</v>
      </c>
      <c r="AK195" s="846">
        <v>43381</v>
      </c>
      <c r="AL195" s="846"/>
      <c r="AM195" s="846">
        <v>43382</v>
      </c>
      <c r="AN195" s="338"/>
      <c r="AO195" s="364">
        <f t="shared" si="414"/>
        <v>1</v>
      </c>
      <c r="AP195" s="364"/>
      <c r="AQ195" s="394">
        <v>0</v>
      </c>
      <c r="AT195" s="366">
        <v>0.08</v>
      </c>
      <c r="AU195" s="394">
        <f t="shared" si="415"/>
        <v>103311751.78082192</v>
      </c>
      <c r="AV195" s="394"/>
      <c r="AW195" s="394"/>
      <c r="AX195" s="394"/>
      <c r="AY195" s="394">
        <f t="shared" si="416"/>
        <v>22643.671623193844</v>
      </c>
    </row>
    <row r="196" spans="1:51" ht="12.75" customHeight="1" x14ac:dyDescent="0.3">
      <c r="A196" s="846">
        <v>43382</v>
      </c>
      <c r="B196" s="846"/>
      <c r="C196" s="846">
        <v>43382</v>
      </c>
      <c r="D196" s="338"/>
      <c r="E196" s="364">
        <f t="shared" si="408"/>
        <v>0</v>
      </c>
      <c r="F196" s="364"/>
      <c r="G196" s="970">
        <f>'Partner commitments'!J100</f>
        <v>-663000</v>
      </c>
      <c r="J196" s="366">
        <v>0.08</v>
      </c>
      <c r="K196" s="394">
        <f t="shared" si="409"/>
        <v>391386244.05586302</v>
      </c>
      <c r="L196" s="394"/>
      <c r="M196" s="394"/>
      <c r="N196" s="394"/>
      <c r="O196" s="394">
        <f t="shared" si="410"/>
        <v>0</v>
      </c>
      <c r="Q196" s="368"/>
      <c r="U196" s="846">
        <v>43382</v>
      </c>
      <c r="V196" s="846"/>
      <c r="W196" s="846">
        <v>43382</v>
      </c>
      <c r="X196" s="338"/>
      <c r="Y196" s="364">
        <f t="shared" si="411"/>
        <v>0</v>
      </c>
      <c r="Z196" s="364"/>
      <c r="AA196" s="394">
        <v>0</v>
      </c>
      <c r="AD196" s="366">
        <v>0.08</v>
      </c>
      <c r="AE196" s="394">
        <f t="shared" si="412"/>
        <v>288737492.5250411</v>
      </c>
      <c r="AF196" s="394"/>
      <c r="AG196" s="394"/>
      <c r="AH196" s="394"/>
      <c r="AI196" s="394">
        <f t="shared" si="413"/>
        <v>0</v>
      </c>
      <c r="AK196" s="846">
        <v>43382</v>
      </c>
      <c r="AL196" s="846"/>
      <c r="AM196" s="846">
        <v>43382</v>
      </c>
      <c r="AN196" s="338"/>
      <c r="AO196" s="364">
        <f t="shared" si="414"/>
        <v>0</v>
      </c>
      <c r="AP196" s="364"/>
      <c r="AQ196" s="394">
        <f>'Partner commitments'!J100</f>
        <v>-663000</v>
      </c>
      <c r="AT196" s="366">
        <v>0.08</v>
      </c>
      <c r="AU196" s="394">
        <f t="shared" si="415"/>
        <v>102648751.78082192</v>
      </c>
      <c r="AV196" s="394"/>
      <c r="AW196" s="394"/>
      <c r="AX196" s="394"/>
      <c r="AY196" s="394">
        <f t="shared" si="416"/>
        <v>0</v>
      </c>
    </row>
    <row r="197" spans="1:51" ht="12.75" customHeight="1" x14ac:dyDescent="0.3">
      <c r="A197" s="846">
        <v>43382</v>
      </c>
      <c r="B197" s="846"/>
      <c r="C197" s="846">
        <v>43409</v>
      </c>
      <c r="D197" s="338"/>
      <c r="E197" s="364">
        <f t="shared" si="408"/>
        <v>27</v>
      </c>
      <c r="F197" s="364"/>
      <c r="G197" s="970">
        <v>0</v>
      </c>
      <c r="J197" s="366">
        <v>0.08</v>
      </c>
      <c r="K197" s="394">
        <f t="shared" si="409"/>
        <v>391386244.05586302</v>
      </c>
      <c r="L197" s="394"/>
      <c r="M197" s="394"/>
      <c r="N197" s="394"/>
      <c r="O197" s="394">
        <f t="shared" si="410"/>
        <v>2316148.7319470253</v>
      </c>
      <c r="Q197" s="368"/>
      <c r="U197" s="846">
        <v>43382</v>
      </c>
      <c r="V197" s="846"/>
      <c r="W197" s="846">
        <v>43409</v>
      </c>
      <c r="X197" s="338"/>
      <c r="Y197" s="364">
        <f t="shared" ref="Y197" si="417">+W197-U197</f>
        <v>27</v>
      </c>
      <c r="Z197" s="364"/>
      <c r="AA197" s="394">
        <v>0</v>
      </c>
      <c r="AD197" s="366">
        <v>0.08</v>
      </c>
      <c r="AE197" s="394">
        <f t="shared" ref="AE197" si="418">+AE196+AA197</f>
        <v>288737492.5250411</v>
      </c>
      <c r="AF197" s="394"/>
      <c r="AG197" s="394"/>
      <c r="AH197" s="394"/>
      <c r="AI197" s="394">
        <f t="shared" ref="AI197" si="419">+AE197*AD197*Y197/IF(MOD(YEAR(U197),4)=0,366,365)</f>
        <v>1708693.1064495584</v>
      </c>
      <c r="AK197" s="846">
        <v>43382</v>
      </c>
      <c r="AL197" s="846"/>
      <c r="AM197" s="846">
        <v>43409</v>
      </c>
      <c r="AN197" s="338"/>
      <c r="AO197" s="364">
        <f t="shared" ref="AO197" si="420">+AM197-AK197</f>
        <v>27</v>
      </c>
      <c r="AP197" s="364"/>
      <c r="AQ197" s="394">
        <v>0</v>
      </c>
      <c r="AT197" s="366">
        <v>0.08</v>
      </c>
      <c r="AU197" s="394">
        <f t="shared" ref="AU197" si="421">+AU196+AQ197</f>
        <v>102648751.78082192</v>
      </c>
      <c r="AV197" s="394"/>
      <c r="AW197" s="394"/>
      <c r="AX197" s="394"/>
      <c r="AY197" s="394">
        <f t="shared" ref="AY197" si="422">+AU197*AT197*AO197/IF(MOD(YEAR(AK197),4)=0,366,365)</f>
        <v>607455.62697691878</v>
      </c>
    </row>
    <row r="198" spans="1:51" ht="12.75" customHeight="1" x14ac:dyDescent="0.3">
      <c r="A198" s="846">
        <v>43409</v>
      </c>
      <c r="B198" s="846"/>
      <c r="C198" s="846">
        <v>43409</v>
      </c>
      <c r="D198" s="338"/>
      <c r="E198" s="364">
        <f t="shared" ref="E198:E217" si="423">+C198-A198</f>
        <v>0</v>
      </c>
      <c r="F198" s="364"/>
      <c r="G198" s="970">
        <f>'Partner commitments'!J75</f>
        <v>167000</v>
      </c>
      <c r="J198" s="366">
        <v>0.08</v>
      </c>
      <c r="K198" s="394">
        <f t="shared" ref="K198:K203" si="424">+K197+G198</f>
        <v>391553244.05586302</v>
      </c>
      <c r="L198" s="394"/>
      <c r="M198" s="394"/>
      <c r="N198" s="394"/>
      <c r="O198" s="394">
        <f t="shared" ref="O198:O203" si="425">+K198*J198*E198/IF(MOD(YEAR(A198),4)=0,366,365)</f>
        <v>0</v>
      </c>
      <c r="Q198" s="368"/>
      <c r="U198" s="846">
        <v>43409</v>
      </c>
      <c r="V198" s="846"/>
      <c r="W198" s="846">
        <v>43409</v>
      </c>
      <c r="X198" s="338"/>
      <c r="Y198" s="364">
        <f t="shared" ref="Y198:Y217" si="426">+W198-U198</f>
        <v>0</v>
      </c>
      <c r="Z198" s="364"/>
      <c r="AA198" s="394">
        <f>'GP|AP Agg Preferred Return'!V198</f>
        <v>0</v>
      </c>
      <c r="AD198" s="366">
        <v>0.08</v>
      </c>
      <c r="AE198" s="394">
        <f t="shared" ref="AE198:AE203" si="427">+AE197+AA198</f>
        <v>288737492.5250411</v>
      </c>
      <c r="AF198" s="394"/>
      <c r="AG198" s="394"/>
      <c r="AH198" s="394"/>
      <c r="AI198" s="394">
        <f t="shared" ref="AI198:AI203" si="428">+AE198*AD198*Y198/IF(MOD(YEAR(U198),4)=0,366,365)</f>
        <v>0</v>
      </c>
      <c r="AK198" s="846">
        <v>43409</v>
      </c>
      <c r="AL198" s="846"/>
      <c r="AM198" s="846">
        <v>43409</v>
      </c>
      <c r="AN198" s="338"/>
      <c r="AO198" s="364">
        <f t="shared" ref="AO198:AO209" si="429">+AM198-AK198</f>
        <v>0</v>
      </c>
      <c r="AP198" s="364"/>
      <c r="AQ198" s="394">
        <f>G198</f>
        <v>167000</v>
      </c>
      <c r="AT198" s="366">
        <v>0.08</v>
      </c>
      <c r="AU198" s="394">
        <f t="shared" ref="AU198:AU202" si="430">+AU197+AQ198</f>
        <v>102815751.78082192</v>
      </c>
      <c r="AV198" s="394"/>
      <c r="AW198" s="394"/>
      <c r="AX198" s="394"/>
      <c r="AY198" s="394">
        <f t="shared" ref="AY198:AY202" si="431">+AU198*AT198*AO198/IF(MOD(YEAR(AK198),4)=0,366,365)</f>
        <v>0</v>
      </c>
    </row>
    <row r="199" spans="1:51" ht="12.75" customHeight="1" x14ac:dyDescent="0.3">
      <c r="A199" s="846">
        <v>43409</v>
      </c>
      <c r="B199" s="846"/>
      <c r="C199" s="846">
        <v>43410</v>
      </c>
      <c r="D199" s="338"/>
      <c r="E199" s="364">
        <f t="shared" si="423"/>
        <v>1</v>
      </c>
      <c r="F199" s="364"/>
      <c r="G199" s="970">
        <v>0</v>
      </c>
      <c r="J199" s="366">
        <v>0.08</v>
      </c>
      <c r="K199" s="394">
        <f t="shared" si="424"/>
        <v>391553244.05586302</v>
      </c>
      <c r="L199" s="394"/>
      <c r="M199" s="394"/>
      <c r="N199" s="394"/>
      <c r="O199" s="394">
        <f t="shared" si="425"/>
        <v>85819.889108134361</v>
      </c>
      <c r="Q199" s="368"/>
      <c r="U199" s="846">
        <v>43409</v>
      </c>
      <c r="V199" s="846"/>
      <c r="W199" s="846">
        <v>43410</v>
      </c>
      <c r="X199" s="338"/>
      <c r="Y199" s="364">
        <f t="shared" si="426"/>
        <v>1</v>
      </c>
      <c r="Z199" s="364"/>
      <c r="AA199" s="394">
        <v>0</v>
      </c>
      <c r="AD199" s="366">
        <v>0.08</v>
      </c>
      <c r="AE199" s="394">
        <f t="shared" si="427"/>
        <v>288737492.5250411</v>
      </c>
      <c r="AF199" s="394"/>
      <c r="AG199" s="394"/>
      <c r="AH199" s="394"/>
      <c r="AI199" s="394">
        <f t="shared" si="428"/>
        <v>63284.929868502157</v>
      </c>
      <c r="AK199" s="846">
        <v>43409</v>
      </c>
      <c r="AL199" s="846"/>
      <c r="AM199" s="846">
        <v>43410</v>
      </c>
      <c r="AN199" s="338"/>
      <c r="AO199" s="364">
        <f t="shared" si="429"/>
        <v>1</v>
      </c>
      <c r="AP199" s="364"/>
      <c r="AQ199" s="394">
        <v>0</v>
      </c>
      <c r="AT199" s="366">
        <v>0.08</v>
      </c>
      <c r="AU199" s="394">
        <f t="shared" si="430"/>
        <v>102815751.78082192</v>
      </c>
      <c r="AV199" s="394"/>
      <c r="AW199" s="394"/>
      <c r="AX199" s="394"/>
      <c r="AY199" s="394">
        <f t="shared" si="431"/>
        <v>22534.959294426721</v>
      </c>
    </row>
    <row r="200" spans="1:51" ht="12.75" customHeight="1" x14ac:dyDescent="0.3">
      <c r="A200" s="846">
        <v>43410</v>
      </c>
      <c r="B200" s="846"/>
      <c r="C200" s="846">
        <v>43410</v>
      </c>
      <c r="D200" s="338"/>
      <c r="E200" s="364">
        <f t="shared" si="423"/>
        <v>0</v>
      </c>
      <c r="F200" s="364"/>
      <c r="G200" s="970">
        <f>-Distributions!J27</f>
        <v>-51267</v>
      </c>
      <c r="J200" s="366">
        <v>0.08</v>
      </c>
      <c r="K200" s="394">
        <f t="shared" si="424"/>
        <v>391501977.05586302</v>
      </c>
      <c r="L200" s="394"/>
      <c r="M200" s="394"/>
      <c r="N200" s="394"/>
      <c r="O200" s="394">
        <f t="shared" si="425"/>
        <v>0</v>
      </c>
      <c r="Q200" s="368"/>
      <c r="U200" s="846">
        <v>43410</v>
      </c>
      <c r="V200" s="846"/>
      <c r="W200" s="846">
        <v>43410</v>
      </c>
      <c r="X200" s="338"/>
      <c r="Y200" s="364">
        <f t="shared" si="426"/>
        <v>0</v>
      </c>
      <c r="Z200" s="364"/>
      <c r="AA200" s="394">
        <f>-Distributions!O27</f>
        <v>-37688</v>
      </c>
      <c r="AD200" s="366">
        <v>0.08</v>
      </c>
      <c r="AE200" s="394">
        <f t="shared" si="427"/>
        <v>288699804.5250411</v>
      </c>
      <c r="AF200" s="394"/>
      <c r="AG200" s="394"/>
      <c r="AH200" s="394"/>
      <c r="AI200" s="394">
        <f t="shared" si="428"/>
        <v>0</v>
      </c>
      <c r="AK200" s="846">
        <v>43410</v>
      </c>
      <c r="AL200" s="846"/>
      <c r="AM200" s="846">
        <v>43410</v>
      </c>
      <c r="AN200" s="338"/>
      <c r="AO200" s="364">
        <f t="shared" si="429"/>
        <v>0</v>
      </c>
      <c r="AP200" s="364"/>
      <c r="AQ200" s="394">
        <f>'GP|AP Agg Preferred Return'!AK200</f>
        <v>-13579</v>
      </c>
      <c r="AT200" s="366">
        <v>0.08</v>
      </c>
      <c r="AU200" s="394">
        <f t="shared" si="430"/>
        <v>102802172.78082192</v>
      </c>
      <c r="AV200" s="394"/>
      <c r="AW200" s="394"/>
      <c r="AX200" s="394"/>
      <c r="AY200" s="394">
        <f t="shared" si="431"/>
        <v>0</v>
      </c>
    </row>
    <row r="201" spans="1:51" ht="12.75" customHeight="1" x14ac:dyDescent="0.3">
      <c r="A201" s="846">
        <v>43410</v>
      </c>
      <c r="B201" s="846"/>
      <c r="C201" s="846">
        <v>43417</v>
      </c>
      <c r="D201" s="338"/>
      <c r="E201" s="364">
        <f t="shared" si="423"/>
        <v>7</v>
      </c>
      <c r="F201" s="364"/>
      <c r="G201" s="970">
        <v>0</v>
      </c>
      <c r="J201" s="366">
        <v>0.08</v>
      </c>
      <c r="K201" s="394">
        <f t="shared" si="424"/>
        <v>391501977.05586302</v>
      </c>
      <c r="L201" s="394"/>
      <c r="M201" s="394"/>
      <c r="N201" s="394"/>
      <c r="O201" s="394">
        <f t="shared" si="425"/>
        <v>600660.56753776246</v>
      </c>
      <c r="Q201" s="368"/>
      <c r="U201" s="846">
        <v>43410</v>
      </c>
      <c r="V201" s="846"/>
      <c r="W201" s="846">
        <v>43417</v>
      </c>
      <c r="X201" s="338"/>
      <c r="Y201" s="364">
        <f t="shared" si="426"/>
        <v>7</v>
      </c>
      <c r="Z201" s="364"/>
      <c r="AA201" s="394">
        <v>0</v>
      </c>
      <c r="AD201" s="366">
        <v>0.08</v>
      </c>
      <c r="AE201" s="394">
        <f t="shared" si="427"/>
        <v>288699804.5250411</v>
      </c>
      <c r="AF201" s="394"/>
      <c r="AG201" s="394"/>
      <c r="AH201" s="394"/>
      <c r="AI201" s="394">
        <f t="shared" si="428"/>
        <v>442936.68639458361</v>
      </c>
      <c r="AK201" s="846">
        <v>43410</v>
      </c>
      <c r="AL201" s="846"/>
      <c r="AM201" s="846">
        <v>43417</v>
      </c>
      <c r="AN201" s="338"/>
      <c r="AO201" s="364">
        <f t="shared" si="429"/>
        <v>7</v>
      </c>
      <c r="AP201" s="364"/>
      <c r="AQ201" s="394">
        <v>0</v>
      </c>
      <c r="AT201" s="366">
        <v>0.08</v>
      </c>
      <c r="AU201" s="394">
        <f t="shared" si="430"/>
        <v>102802172.78082192</v>
      </c>
      <c r="AV201" s="394"/>
      <c r="AW201" s="394"/>
      <c r="AX201" s="394"/>
      <c r="AY201" s="394">
        <f t="shared" si="431"/>
        <v>157723.8815267405</v>
      </c>
    </row>
    <row r="202" spans="1:51" ht="12.75" customHeight="1" x14ac:dyDescent="0.3">
      <c r="A202" s="846">
        <v>43417</v>
      </c>
      <c r="B202" s="846"/>
      <c r="C202" s="846">
        <v>43417</v>
      </c>
      <c r="D202" s="338"/>
      <c r="E202" s="364">
        <f t="shared" si="423"/>
        <v>0</v>
      </c>
      <c r="F202" s="364"/>
      <c r="G202" s="970">
        <f>'Partner commitments'!J76</f>
        <v>15464051</v>
      </c>
      <c r="J202" s="366">
        <v>0.08</v>
      </c>
      <c r="K202" s="394">
        <f t="shared" si="424"/>
        <v>406966028.05586302</v>
      </c>
      <c r="L202" s="394"/>
      <c r="M202" s="394"/>
      <c r="N202" s="394"/>
      <c r="O202" s="394">
        <f t="shared" si="425"/>
        <v>0</v>
      </c>
      <c r="Q202" s="368"/>
      <c r="U202" s="846">
        <v>43417</v>
      </c>
      <c r="V202" s="846"/>
      <c r="W202" s="846">
        <v>43417</v>
      </c>
      <c r="X202" s="338"/>
      <c r="Y202" s="364">
        <f t="shared" si="426"/>
        <v>0</v>
      </c>
      <c r="Z202" s="364"/>
      <c r="AA202" s="394">
        <v>0</v>
      </c>
      <c r="AD202" s="366">
        <v>0.08</v>
      </c>
      <c r="AE202" s="394">
        <f t="shared" si="427"/>
        <v>288699804.5250411</v>
      </c>
      <c r="AF202" s="394"/>
      <c r="AG202" s="394"/>
      <c r="AH202" s="394"/>
      <c r="AI202" s="394">
        <f t="shared" si="428"/>
        <v>0</v>
      </c>
      <c r="AK202" s="846">
        <v>43417</v>
      </c>
      <c r="AL202" s="846"/>
      <c r="AM202" s="846">
        <v>43417</v>
      </c>
      <c r="AN202" s="338"/>
      <c r="AO202" s="364">
        <f t="shared" si="429"/>
        <v>0</v>
      </c>
      <c r="AP202" s="364"/>
      <c r="AQ202" s="394">
        <f>G202</f>
        <v>15464051</v>
      </c>
      <c r="AT202" s="366">
        <v>0.08</v>
      </c>
      <c r="AU202" s="394">
        <f t="shared" si="430"/>
        <v>118266223.78082192</v>
      </c>
      <c r="AV202" s="394"/>
      <c r="AW202" s="394"/>
      <c r="AX202" s="394"/>
      <c r="AY202" s="394">
        <f t="shared" si="431"/>
        <v>0</v>
      </c>
    </row>
    <row r="203" spans="1:51" ht="12.75" customHeight="1" x14ac:dyDescent="0.3">
      <c r="A203" s="846">
        <v>43417</v>
      </c>
      <c r="B203" s="846"/>
      <c r="C203" s="846">
        <v>43441</v>
      </c>
      <c r="D203" s="338"/>
      <c r="E203" s="364">
        <f t="shared" si="423"/>
        <v>24</v>
      </c>
      <c r="F203" s="364"/>
      <c r="G203" s="970">
        <v>0</v>
      </c>
      <c r="J203" s="366">
        <v>0.08</v>
      </c>
      <c r="K203" s="394">
        <f t="shared" si="424"/>
        <v>406966028.05586302</v>
      </c>
      <c r="L203" s="394"/>
      <c r="M203" s="394"/>
      <c r="N203" s="394"/>
      <c r="O203" s="394">
        <f t="shared" si="425"/>
        <v>2140752.8051157724</v>
      </c>
      <c r="Q203" s="368"/>
      <c r="U203" s="846">
        <v>43417</v>
      </c>
      <c r="V203" s="846"/>
      <c r="W203" s="846">
        <v>43441</v>
      </c>
      <c r="X203" s="338"/>
      <c r="Y203" s="364">
        <f t="shared" si="426"/>
        <v>24</v>
      </c>
      <c r="Z203" s="364"/>
      <c r="AA203" s="394">
        <v>0</v>
      </c>
      <c r="AD203" s="366">
        <v>0.08</v>
      </c>
      <c r="AE203" s="394">
        <f t="shared" si="427"/>
        <v>288699804.5250411</v>
      </c>
      <c r="AF203" s="394"/>
      <c r="AG203" s="394"/>
      <c r="AH203" s="394"/>
      <c r="AI203" s="394">
        <f t="shared" si="428"/>
        <v>1518640.0676385723</v>
      </c>
      <c r="AK203" s="846">
        <v>43417</v>
      </c>
      <c r="AL203" s="846"/>
      <c r="AM203" s="846">
        <v>43441</v>
      </c>
      <c r="AN203" s="338"/>
      <c r="AO203" s="364">
        <f t="shared" si="429"/>
        <v>24</v>
      </c>
      <c r="AP203" s="364"/>
      <c r="AQ203" s="394">
        <v>0</v>
      </c>
      <c r="AT203" s="366">
        <v>0.08</v>
      </c>
      <c r="AU203" s="394">
        <f t="shared" ref="AU203:AU204" si="432">+AU202+AQ203</f>
        <v>118266223.78082192</v>
      </c>
      <c r="AV203" s="394"/>
      <c r="AW203" s="394"/>
      <c r="AX203" s="394"/>
      <c r="AY203" s="394">
        <f t="shared" ref="AY203:AY204" si="433">+AU203*AT203*AO203/IF(MOD(YEAR(AK203),4)=0,366,365)</f>
        <v>622112.73879226868</v>
      </c>
    </row>
    <row r="204" spans="1:51" ht="12.75" customHeight="1" x14ac:dyDescent="0.3">
      <c r="A204" s="846">
        <v>43441</v>
      </c>
      <c r="B204" s="846"/>
      <c r="C204" s="846">
        <v>43441</v>
      </c>
      <c r="D204" s="338"/>
      <c r="E204" s="364">
        <f t="shared" si="423"/>
        <v>0</v>
      </c>
      <c r="F204" s="364"/>
      <c r="G204" s="970">
        <f>'Partner commitments'!J77</f>
        <v>43298969</v>
      </c>
      <c r="J204" s="366">
        <v>0.08</v>
      </c>
      <c r="K204" s="394">
        <f t="shared" ref="K204" si="434">+K203+G204</f>
        <v>450264997.05586302</v>
      </c>
      <c r="L204" s="394"/>
      <c r="M204" s="394"/>
      <c r="N204" s="394"/>
      <c r="O204" s="394">
        <f t="shared" ref="O204" si="435">+K204*J204*E204/IF(MOD(YEAR(A204),4)=0,366,365)</f>
        <v>0</v>
      </c>
      <c r="Q204" s="368"/>
      <c r="U204" s="846">
        <v>43441</v>
      </c>
      <c r="V204" s="846"/>
      <c r="W204" s="846">
        <v>43441</v>
      </c>
      <c r="X204" s="338"/>
      <c r="Y204" s="364">
        <f t="shared" si="426"/>
        <v>0</v>
      </c>
      <c r="Z204" s="364"/>
      <c r="AA204" s="394">
        <f>'Partner commitments'!J77</f>
        <v>43298969</v>
      </c>
      <c r="AD204" s="366">
        <v>0.08</v>
      </c>
      <c r="AE204" s="394">
        <f t="shared" ref="AE204" si="436">+AE203+AA204</f>
        <v>331998773.5250411</v>
      </c>
      <c r="AF204" s="394"/>
      <c r="AG204" s="394"/>
      <c r="AH204" s="394"/>
      <c r="AI204" s="394">
        <f t="shared" ref="AI204" si="437">+AE204*AD204*Y204/IF(MOD(YEAR(U204),4)=0,366,365)</f>
        <v>0</v>
      </c>
      <c r="AK204" s="846">
        <v>43441</v>
      </c>
      <c r="AL204" s="846"/>
      <c r="AM204" s="846">
        <v>43441</v>
      </c>
      <c r="AN204" s="338"/>
      <c r="AO204" s="364">
        <f t="shared" si="429"/>
        <v>0</v>
      </c>
      <c r="AP204" s="364"/>
      <c r="AQ204" s="394">
        <v>0</v>
      </c>
      <c r="AT204" s="366">
        <v>0.08</v>
      </c>
      <c r="AU204" s="394">
        <f t="shared" si="432"/>
        <v>118266223.78082192</v>
      </c>
      <c r="AV204" s="394"/>
      <c r="AW204" s="394"/>
      <c r="AX204" s="394"/>
      <c r="AY204" s="394">
        <f t="shared" si="433"/>
        <v>0</v>
      </c>
    </row>
    <row r="205" spans="1:51" ht="12.75" customHeight="1" x14ac:dyDescent="0.3">
      <c r="A205" s="846">
        <v>43441</v>
      </c>
      <c r="B205" s="846"/>
      <c r="C205" s="846">
        <v>43466</v>
      </c>
      <c r="D205" s="338"/>
      <c r="E205" s="364">
        <f t="shared" si="423"/>
        <v>25</v>
      </c>
      <c r="F205" s="364"/>
      <c r="G205" s="970">
        <v>0</v>
      </c>
      <c r="J205" s="366">
        <v>0.08</v>
      </c>
      <c r="K205" s="394">
        <f t="shared" ref="K205:K209" si="438">+K204+G205</f>
        <v>450264997.05586302</v>
      </c>
      <c r="L205" s="394"/>
      <c r="M205" s="394"/>
      <c r="N205" s="394"/>
      <c r="O205" s="394">
        <f t="shared" ref="O205:O209" si="439">+K205*J205*E205/IF(MOD(YEAR(A205),4)=0,366,365)</f>
        <v>2467205.4633197975</v>
      </c>
      <c r="Q205" s="368"/>
      <c r="U205" s="846">
        <v>43441</v>
      </c>
      <c r="V205" s="846"/>
      <c r="W205" s="846">
        <v>43466</v>
      </c>
      <c r="X205" s="338"/>
      <c r="Y205" s="364">
        <f t="shared" si="426"/>
        <v>25</v>
      </c>
      <c r="Z205" s="364"/>
      <c r="AA205" s="394">
        <v>0</v>
      </c>
      <c r="AD205" s="366">
        <v>0.08</v>
      </c>
      <c r="AE205" s="394">
        <f t="shared" ref="AE205:AE209" si="440">+AE204+AA205</f>
        <v>331998773.5250411</v>
      </c>
      <c r="AF205" s="394"/>
      <c r="AG205" s="394"/>
      <c r="AH205" s="394"/>
      <c r="AI205" s="394">
        <f t="shared" ref="AI205:AI209" si="441">+AE205*AD205*Y205/IF(MOD(YEAR(U205),4)=0,366,365)</f>
        <v>1819171.3617810472</v>
      </c>
      <c r="AK205" s="846">
        <v>43441</v>
      </c>
      <c r="AL205" s="846"/>
      <c r="AM205" s="846">
        <v>43466</v>
      </c>
      <c r="AN205" s="338"/>
      <c r="AO205" s="364">
        <f t="shared" si="429"/>
        <v>25</v>
      </c>
      <c r="AP205" s="364"/>
      <c r="AQ205" s="394">
        <v>0</v>
      </c>
      <c r="AT205" s="366">
        <v>0.08</v>
      </c>
      <c r="AU205" s="394">
        <f t="shared" ref="AU205:AU209" si="442">+AU204+AQ205</f>
        <v>118266223.78082192</v>
      </c>
      <c r="AV205" s="394"/>
      <c r="AW205" s="394"/>
      <c r="AX205" s="394"/>
      <c r="AY205" s="394">
        <f t="shared" ref="AY205:AY209" si="443">+AU205*AT205*AO205/IF(MOD(YEAR(AK205),4)=0,366,365)</f>
        <v>648034.10290861328</v>
      </c>
    </row>
    <row r="206" spans="1:51" ht="12.75" customHeight="1" x14ac:dyDescent="0.3">
      <c r="A206" s="846">
        <v>43466</v>
      </c>
      <c r="B206" s="846"/>
      <c r="C206" s="846">
        <v>43466</v>
      </c>
      <c r="D206" s="338"/>
      <c r="E206" s="364">
        <f t="shared" si="423"/>
        <v>0</v>
      </c>
      <c r="F206" s="364"/>
      <c r="G206" s="970">
        <f>SUM(O159:O205)</f>
        <v>31198539.002770413</v>
      </c>
      <c r="H206" s="555" t="s">
        <v>1225</v>
      </c>
      <c r="J206" s="366">
        <v>0.08</v>
      </c>
      <c r="K206" s="394">
        <f t="shared" si="438"/>
        <v>481463536.05863345</v>
      </c>
      <c r="L206" s="394"/>
      <c r="M206" s="394"/>
      <c r="N206" s="394"/>
      <c r="O206" s="394">
        <f t="shared" si="439"/>
        <v>0</v>
      </c>
      <c r="Q206" s="368"/>
      <c r="U206" s="846">
        <v>43466</v>
      </c>
      <c r="V206" s="846"/>
      <c r="W206" s="846">
        <v>43466</v>
      </c>
      <c r="X206" s="338"/>
      <c r="Y206" s="364">
        <f t="shared" si="426"/>
        <v>0</v>
      </c>
      <c r="Z206" s="364"/>
      <c r="AA206" s="394">
        <f>SUM(AI159:AI205)</f>
        <v>24048587.723975886</v>
      </c>
      <c r="AB206" s="555" t="s">
        <v>1225</v>
      </c>
      <c r="AD206" s="366">
        <v>0.08</v>
      </c>
      <c r="AE206" s="394">
        <f t="shared" si="440"/>
        <v>356047361.249017</v>
      </c>
      <c r="AF206" s="394"/>
      <c r="AG206" s="394"/>
      <c r="AH206" s="394"/>
      <c r="AI206" s="394">
        <f t="shared" si="441"/>
        <v>0</v>
      </c>
      <c r="AK206" s="846">
        <v>43466</v>
      </c>
      <c r="AL206" s="846"/>
      <c r="AM206" s="846">
        <v>43466</v>
      </c>
      <c r="AN206" s="338"/>
      <c r="AO206" s="364">
        <f t="shared" si="429"/>
        <v>0</v>
      </c>
      <c r="AP206" s="364"/>
      <c r="AQ206" s="394">
        <f>SUM(AY159:AY205)</f>
        <v>7149951.2889863029</v>
      </c>
      <c r="AT206" s="366">
        <v>0.08</v>
      </c>
      <c r="AU206" s="394">
        <f t="shared" si="442"/>
        <v>125416175.06980821</v>
      </c>
      <c r="AV206" s="394"/>
      <c r="AW206" s="394"/>
      <c r="AX206" s="394"/>
      <c r="AY206" s="394">
        <f t="shared" si="443"/>
        <v>0</v>
      </c>
    </row>
    <row r="207" spans="1:51" ht="12.75" customHeight="1" x14ac:dyDescent="0.3">
      <c r="A207" s="846">
        <v>43466</v>
      </c>
      <c r="B207" s="846"/>
      <c r="C207" s="846">
        <v>43487</v>
      </c>
      <c r="D207" s="338"/>
      <c r="E207" s="364">
        <f t="shared" si="423"/>
        <v>21</v>
      </c>
      <c r="F207" s="364"/>
      <c r="G207" s="970">
        <v>0</v>
      </c>
      <c r="J207" s="366">
        <v>0.08</v>
      </c>
      <c r="K207" s="394">
        <f t="shared" si="438"/>
        <v>481463536.05863345</v>
      </c>
      <c r="L207" s="394"/>
      <c r="M207" s="394"/>
      <c r="N207" s="394"/>
      <c r="O207" s="394">
        <f t="shared" si="439"/>
        <v>2216051.3440506966</v>
      </c>
      <c r="Q207" s="368"/>
      <c r="U207" s="846">
        <v>43466</v>
      </c>
      <c r="V207" s="846"/>
      <c r="W207" s="846">
        <v>43487</v>
      </c>
      <c r="X207" s="338"/>
      <c r="Y207" s="364">
        <f t="shared" si="426"/>
        <v>21</v>
      </c>
      <c r="Z207" s="364"/>
      <c r="AA207" s="394">
        <v>0</v>
      </c>
      <c r="AD207" s="366">
        <v>0.08</v>
      </c>
      <c r="AE207" s="394">
        <f t="shared" si="440"/>
        <v>356047361.249017</v>
      </c>
      <c r="AF207" s="394"/>
      <c r="AG207" s="394"/>
      <c r="AH207" s="394"/>
      <c r="AI207" s="394">
        <f t="shared" si="441"/>
        <v>1638793.3339680783</v>
      </c>
      <c r="AK207" s="846">
        <v>43466</v>
      </c>
      <c r="AL207" s="846"/>
      <c r="AM207" s="846">
        <v>43487</v>
      </c>
      <c r="AN207" s="338"/>
      <c r="AO207" s="364">
        <f t="shared" si="429"/>
        <v>21</v>
      </c>
      <c r="AP207" s="364"/>
      <c r="AQ207" s="394">
        <v>0</v>
      </c>
      <c r="AT207" s="366">
        <v>0.08</v>
      </c>
      <c r="AU207" s="394">
        <f t="shared" si="442"/>
        <v>125416175.06980821</v>
      </c>
      <c r="AV207" s="394"/>
      <c r="AW207" s="394"/>
      <c r="AX207" s="394"/>
      <c r="AY207" s="394">
        <f t="shared" si="443"/>
        <v>577258.01128021313</v>
      </c>
    </row>
    <row r="208" spans="1:51" ht="12.75" customHeight="1" x14ac:dyDescent="0.3">
      <c r="A208" s="846">
        <v>43487</v>
      </c>
      <c r="B208" s="846"/>
      <c r="C208" s="846">
        <v>43487</v>
      </c>
      <c r="D208" s="338"/>
      <c r="E208" s="364">
        <f t="shared" si="423"/>
        <v>0</v>
      </c>
      <c r="F208" s="364"/>
      <c r="G208" s="970">
        <f>-Distributions!J28</f>
        <v>-52782</v>
      </c>
      <c r="J208" s="366">
        <v>0.08</v>
      </c>
      <c r="K208" s="394">
        <f t="shared" si="438"/>
        <v>481410754.05863345</v>
      </c>
      <c r="L208" s="394"/>
      <c r="M208" s="394"/>
      <c r="N208" s="394"/>
      <c r="O208" s="394">
        <f t="shared" si="439"/>
        <v>0</v>
      </c>
      <c r="Q208" s="368"/>
      <c r="U208" s="846">
        <v>43487</v>
      </c>
      <c r="V208" s="846"/>
      <c r="W208" s="846">
        <v>43487</v>
      </c>
      <c r="X208" s="338"/>
      <c r="Y208" s="364">
        <f t="shared" si="426"/>
        <v>0</v>
      </c>
      <c r="Z208" s="364"/>
      <c r="AA208" s="394">
        <f>-Distributions!O28</f>
        <v>-39472</v>
      </c>
      <c r="AD208" s="366">
        <v>0.08</v>
      </c>
      <c r="AE208" s="394">
        <f t="shared" si="440"/>
        <v>356007889.249017</v>
      </c>
      <c r="AF208" s="394"/>
      <c r="AG208" s="394"/>
      <c r="AH208" s="394"/>
      <c r="AI208" s="394">
        <f t="shared" si="441"/>
        <v>0</v>
      </c>
      <c r="AK208" s="846">
        <v>43487</v>
      </c>
      <c r="AL208" s="846"/>
      <c r="AM208" s="846">
        <v>43487</v>
      </c>
      <c r="AN208" s="338"/>
      <c r="AO208" s="364">
        <f t="shared" si="429"/>
        <v>0</v>
      </c>
      <c r="AP208" s="364"/>
      <c r="AQ208" s="394">
        <f>-Distributions!P28</f>
        <v>-13310</v>
      </c>
      <c r="AT208" s="366">
        <v>0.08</v>
      </c>
      <c r="AU208" s="394">
        <f t="shared" si="442"/>
        <v>125402865.06980821</v>
      </c>
      <c r="AV208" s="394"/>
      <c r="AW208" s="394"/>
      <c r="AX208" s="394"/>
      <c r="AY208" s="394">
        <f t="shared" si="443"/>
        <v>0</v>
      </c>
    </row>
    <row r="209" spans="1:52" ht="12.75" customHeight="1" x14ac:dyDescent="0.3">
      <c r="A209" s="846">
        <v>43487</v>
      </c>
      <c r="B209" s="846"/>
      <c r="C209" s="846">
        <v>43497</v>
      </c>
      <c r="D209" s="338"/>
      <c r="E209" s="364">
        <f t="shared" si="423"/>
        <v>10</v>
      </c>
      <c r="F209" s="364"/>
      <c r="G209" s="970">
        <v>0</v>
      </c>
      <c r="J209" s="366">
        <v>0.08</v>
      </c>
      <c r="K209" s="394">
        <f t="shared" si="438"/>
        <v>481410754.05863345</v>
      </c>
      <c r="L209" s="394"/>
      <c r="M209" s="394"/>
      <c r="N209" s="394"/>
      <c r="O209" s="394">
        <f t="shared" si="439"/>
        <v>1055146.8582107034</v>
      </c>
      <c r="Q209" s="368"/>
      <c r="U209" s="846">
        <v>43487</v>
      </c>
      <c r="V209" s="846"/>
      <c r="W209" s="846">
        <v>43497</v>
      </c>
      <c r="X209" s="338"/>
      <c r="Y209" s="364">
        <f t="shared" si="426"/>
        <v>10</v>
      </c>
      <c r="Z209" s="364"/>
      <c r="AA209" s="394">
        <v>0</v>
      </c>
      <c r="AD209" s="366">
        <v>0.08</v>
      </c>
      <c r="AE209" s="394">
        <f t="shared" si="440"/>
        <v>356007889.249017</v>
      </c>
      <c r="AF209" s="394"/>
      <c r="AG209" s="394"/>
      <c r="AH209" s="394"/>
      <c r="AI209" s="394">
        <f t="shared" si="441"/>
        <v>780291.26410743454</v>
      </c>
      <c r="AK209" s="846">
        <v>43487</v>
      </c>
      <c r="AL209" s="846"/>
      <c r="AM209" s="846">
        <v>43497</v>
      </c>
      <c r="AN209" s="338"/>
      <c r="AO209" s="364">
        <f t="shared" si="429"/>
        <v>10</v>
      </c>
      <c r="AP209" s="364"/>
      <c r="AQ209" s="394">
        <v>0</v>
      </c>
      <c r="AT209" s="366">
        <v>0.08</v>
      </c>
      <c r="AU209" s="394">
        <f t="shared" si="442"/>
        <v>125402865.06980821</v>
      </c>
      <c r="AV209" s="394"/>
      <c r="AW209" s="394"/>
      <c r="AX209" s="394"/>
      <c r="AY209" s="394">
        <f t="shared" si="443"/>
        <v>274855.59467355232</v>
      </c>
    </row>
    <row r="210" spans="1:52" ht="12.75" customHeight="1" x14ac:dyDescent="0.3">
      <c r="A210" s="846">
        <f t="shared" ref="A210:A217" si="444">C209</f>
        <v>43497</v>
      </c>
      <c r="B210" s="846"/>
      <c r="C210" s="846">
        <v>43497</v>
      </c>
      <c r="D210" s="338"/>
      <c r="E210" s="364">
        <f t="shared" si="423"/>
        <v>0</v>
      </c>
      <c r="F210" s="364"/>
      <c r="G210" s="970">
        <f>'Partner commitments'!J78</f>
        <v>3608247</v>
      </c>
      <c r="J210" s="366">
        <v>0.08</v>
      </c>
      <c r="K210" s="394">
        <f t="shared" ref="K210:K211" si="445">+K209+G210</f>
        <v>485019001.05863345</v>
      </c>
      <c r="L210" s="394"/>
      <c r="M210" s="394"/>
      <c r="N210" s="394"/>
      <c r="O210" s="394">
        <f t="shared" ref="O210:O211" si="446">+K210*J210*E210/IF(MOD(YEAR(A210),4)=0,366,365)</f>
        <v>0</v>
      </c>
      <c r="Q210" s="368"/>
      <c r="U210" s="846">
        <f>W209</f>
        <v>43497</v>
      </c>
      <c r="V210" s="846"/>
      <c r="W210" s="846">
        <v>43497</v>
      </c>
      <c r="X210" s="338"/>
      <c r="Y210" s="364">
        <f t="shared" si="426"/>
        <v>0</v>
      </c>
      <c r="Z210" s="364"/>
      <c r="AA210" s="394">
        <f>'Partner commitments'!J78</f>
        <v>3608247</v>
      </c>
      <c r="AD210" s="366">
        <v>0.08</v>
      </c>
      <c r="AE210" s="394">
        <f t="shared" ref="AE210:AE211" si="447">+AE209+AA210</f>
        <v>359616136.249017</v>
      </c>
      <c r="AF210" s="394"/>
      <c r="AG210" s="394"/>
      <c r="AH210" s="394"/>
      <c r="AI210" s="394">
        <f t="shared" ref="AI210:AI211" si="448">+AE210*AD210*Y210/IF(MOD(YEAR(U210),4)=0,366,365)</f>
        <v>0</v>
      </c>
      <c r="AK210" s="846">
        <f>AM209</f>
        <v>43497</v>
      </c>
      <c r="AL210" s="846"/>
      <c r="AM210" s="846">
        <v>43497</v>
      </c>
      <c r="AN210" s="338"/>
      <c r="AO210" s="364">
        <f t="shared" ref="AO210:AO217" si="449">+AM210-AK210</f>
        <v>0</v>
      </c>
      <c r="AP210" s="364"/>
      <c r="AQ210" s="394">
        <v>0</v>
      </c>
      <c r="AT210" s="366">
        <v>0.08</v>
      </c>
      <c r="AU210" s="394">
        <f t="shared" ref="AU210:AU211" si="450">+AU209+AQ210</f>
        <v>125402865.06980821</v>
      </c>
      <c r="AV210" s="394"/>
      <c r="AW210" s="394"/>
      <c r="AX210" s="394"/>
      <c r="AY210" s="394">
        <f t="shared" ref="AY210:AY211" si="451">+AU210*AT210*AO210/IF(MOD(YEAR(AK210),4)=0,366,365)</f>
        <v>0</v>
      </c>
    </row>
    <row r="211" spans="1:52" ht="12.75" customHeight="1" x14ac:dyDescent="0.3">
      <c r="A211" s="846">
        <f t="shared" si="444"/>
        <v>43497</v>
      </c>
      <c r="B211" s="846"/>
      <c r="C211" s="846">
        <v>43525</v>
      </c>
      <c r="D211" s="338"/>
      <c r="E211" s="364">
        <f t="shared" si="423"/>
        <v>28</v>
      </c>
      <c r="F211" s="364"/>
      <c r="G211" s="970">
        <v>0</v>
      </c>
      <c r="J211" s="366">
        <v>0.08</v>
      </c>
      <c r="K211" s="394">
        <f t="shared" si="445"/>
        <v>485019001.05863345</v>
      </c>
      <c r="L211" s="394"/>
      <c r="M211" s="394"/>
      <c r="N211" s="394"/>
      <c r="O211" s="394">
        <f t="shared" si="446"/>
        <v>2976554.9654009282</v>
      </c>
      <c r="Q211" s="368"/>
      <c r="U211" s="846">
        <f>W210</f>
        <v>43497</v>
      </c>
      <c r="V211" s="846"/>
      <c r="W211" s="846">
        <v>43525</v>
      </c>
      <c r="X211" s="338"/>
      <c r="Y211" s="364">
        <f t="shared" si="426"/>
        <v>28</v>
      </c>
      <c r="Z211" s="364"/>
      <c r="AA211" s="394">
        <v>0</v>
      </c>
      <c r="AD211" s="366">
        <v>0.08</v>
      </c>
      <c r="AE211" s="394">
        <f t="shared" si="447"/>
        <v>359616136.249017</v>
      </c>
      <c r="AF211" s="394"/>
      <c r="AG211" s="394"/>
      <c r="AH211" s="394"/>
      <c r="AI211" s="394">
        <f t="shared" si="448"/>
        <v>2206959.3019117755</v>
      </c>
      <c r="AK211" s="846">
        <f>AM210</f>
        <v>43497</v>
      </c>
      <c r="AL211" s="846"/>
      <c r="AM211" s="846">
        <v>43525</v>
      </c>
      <c r="AN211" s="338"/>
      <c r="AO211" s="364">
        <f t="shared" si="449"/>
        <v>28</v>
      </c>
      <c r="AP211" s="364"/>
      <c r="AQ211" s="394">
        <v>0</v>
      </c>
      <c r="AT211" s="366">
        <v>0.08</v>
      </c>
      <c r="AU211" s="394">
        <f t="shared" si="450"/>
        <v>125402865.06980821</v>
      </c>
      <c r="AV211" s="394"/>
      <c r="AW211" s="394"/>
      <c r="AX211" s="394"/>
      <c r="AY211" s="394">
        <f t="shared" si="451"/>
        <v>769595.66508594633</v>
      </c>
    </row>
    <row r="212" spans="1:52" ht="12.75" customHeight="1" x14ac:dyDescent="0.3">
      <c r="A212" s="846">
        <f t="shared" si="444"/>
        <v>43525</v>
      </c>
      <c r="B212" s="846"/>
      <c r="C212" s="846">
        <v>43525</v>
      </c>
      <c r="D212" s="338"/>
      <c r="E212" s="364">
        <f t="shared" si="423"/>
        <v>0</v>
      </c>
      <c r="F212" s="364"/>
      <c r="G212" s="970">
        <v>-3500000</v>
      </c>
      <c r="J212" s="366">
        <v>0.08</v>
      </c>
      <c r="K212" s="394">
        <f t="shared" ref="K212:K217" si="452">+K211+G212</f>
        <v>481519001.05863345</v>
      </c>
      <c r="L212" s="394"/>
      <c r="M212" s="394"/>
      <c r="N212" s="394"/>
      <c r="O212" s="394">
        <f t="shared" ref="O212:O217" si="453">+K212*J212*E212/IF(MOD(YEAR(A212),4)=0,366,365)</f>
        <v>0</v>
      </c>
      <c r="Q212" s="368"/>
      <c r="U212" s="846">
        <v>43525</v>
      </c>
      <c r="V212" s="846"/>
      <c r="W212" s="846">
        <v>43525</v>
      </c>
      <c r="X212" s="338"/>
      <c r="Y212" s="364">
        <f t="shared" si="426"/>
        <v>0</v>
      </c>
      <c r="Z212" s="364"/>
      <c r="AA212" s="394">
        <v>0</v>
      </c>
      <c r="AD212" s="366">
        <v>0.08</v>
      </c>
      <c r="AE212" s="394">
        <f t="shared" ref="AE212:AE217" si="454">+AE211+AA212</f>
        <v>359616136.249017</v>
      </c>
      <c r="AF212" s="394"/>
      <c r="AG212" s="394"/>
      <c r="AH212" s="394"/>
      <c r="AI212" s="394">
        <f t="shared" ref="AI212:AI217" si="455">+AE212*AD212*Y212/IF(MOD(YEAR(U212),4)=0,366,365)</f>
        <v>0</v>
      </c>
      <c r="AK212" s="846">
        <v>43525</v>
      </c>
      <c r="AL212" s="846"/>
      <c r="AM212" s="846">
        <v>43525</v>
      </c>
      <c r="AN212" s="338"/>
      <c r="AO212" s="364">
        <f t="shared" si="449"/>
        <v>0</v>
      </c>
      <c r="AP212" s="364"/>
      <c r="AQ212" s="394">
        <v>-3500000</v>
      </c>
      <c r="AT212" s="366">
        <v>0.08</v>
      </c>
      <c r="AU212" s="394">
        <f t="shared" ref="AU212:AU217" si="456">+AU211+AQ212</f>
        <v>121902865.06980821</v>
      </c>
      <c r="AV212" s="394"/>
      <c r="AW212" s="394"/>
      <c r="AX212" s="394"/>
      <c r="AY212" s="394">
        <f t="shared" ref="AY212:AY217" si="457">+AU212*AT212*AO212/IF(MOD(YEAR(AK212),4)=0,366,365)</f>
        <v>0</v>
      </c>
    </row>
    <row r="213" spans="1:52" ht="12.75" customHeight="1" x14ac:dyDescent="0.3">
      <c r="A213" s="846">
        <f t="shared" si="444"/>
        <v>43525</v>
      </c>
      <c r="B213" s="846"/>
      <c r="C213" s="846">
        <v>43529</v>
      </c>
      <c r="D213" s="338"/>
      <c r="E213" s="364">
        <f t="shared" si="423"/>
        <v>4</v>
      </c>
      <c r="F213" s="364"/>
      <c r="G213" s="970">
        <v>0</v>
      </c>
      <c r="J213" s="366">
        <v>0.08</v>
      </c>
      <c r="K213" s="394">
        <f t="shared" si="452"/>
        <v>481519001.05863345</v>
      </c>
      <c r="L213" s="394"/>
      <c r="M213" s="394"/>
      <c r="N213" s="394"/>
      <c r="O213" s="394">
        <f t="shared" si="453"/>
        <v>422153.64476373343</v>
      </c>
      <c r="Q213" s="368"/>
      <c r="U213" s="846">
        <v>43525</v>
      </c>
      <c r="V213" s="846"/>
      <c r="W213" s="846">
        <v>43529</v>
      </c>
      <c r="X213" s="338"/>
      <c r="Y213" s="364">
        <f t="shared" si="426"/>
        <v>4</v>
      </c>
      <c r="Z213" s="364"/>
      <c r="AA213" s="394">
        <v>0</v>
      </c>
      <c r="AD213" s="366">
        <v>0.08</v>
      </c>
      <c r="AE213" s="394">
        <f t="shared" si="454"/>
        <v>359616136.249017</v>
      </c>
      <c r="AF213" s="394"/>
      <c r="AG213" s="394"/>
      <c r="AH213" s="394"/>
      <c r="AI213" s="394">
        <f t="shared" si="455"/>
        <v>315279.90027311083</v>
      </c>
      <c r="AK213" s="846">
        <v>43525</v>
      </c>
      <c r="AL213" s="846"/>
      <c r="AM213" s="846">
        <v>43529</v>
      </c>
      <c r="AN213" s="338"/>
      <c r="AO213" s="364">
        <f t="shared" si="449"/>
        <v>4</v>
      </c>
      <c r="AP213" s="364"/>
      <c r="AQ213" s="394">
        <v>0</v>
      </c>
      <c r="AT213" s="366">
        <v>0.08</v>
      </c>
      <c r="AU213" s="394">
        <f t="shared" si="456"/>
        <v>121902865.06980821</v>
      </c>
      <c r="AV213" s="394"/>
      <c r="AW213" s="394"/>
      <c r="AX213" s="394"/>
      <c r="AY213" s="394">
        <f t="shared" si="457"/>
        <v>106873.74471873598</v>
      </c>
    </row>
    <row r="214" spans="1:52" ht="12.75" customHeight="1" x14ac:dyDescent="0.3">
      <c r="A214" s="846">
        <f t="shared" si="444"/>
        <v>43529</v>
      </c>
      <c r="B214" s="846"/>
      <c r="C214" s="846">
        <v>43529</v>
      </c>
      <c r="D214" s="338"/>
      <c r="E214" s="364">
        <f t="shared" si="423"/>
        <v>0</v>
      </c>
      <c r="F214" s="364"/>
      <c r="G214" s="970">
        <v>5412371</v>
      </c>
      <c r="J214" s="366">
        <v>0.08</v>
      </c>
      <c r="K214" s="394">
        <f t="shared" si="452"/>
        <v>486931372.05863345</v>
      </c>
      <c r="L214" s="394"/>
      <c r="M214" s="394"/>
      <c r="N214" s="394"/>
      <c r="O214" s="394">
        <f t="shared" si="453"/>
        <v>0</v>
      </c>
      <c r="Q214" s="368"/>
      <c r="U214" s="846">
        <v>43529</v>
      </c>
      <c r="V214" s="846"/>
      <c r="W214" s="846">
        <v>43529</v>
      </c>
      <c r="X214" s="338"/>
      <c r="Y214" s="364">
        <f t="shared" si="426"/>
        <v>0</v>
      </c>
      <c r="Z214" s="364"/>
      <c r="AA214" s="394">
        <v>5412371</v>
      </c>
      <c r="AD214" s="366">
        <v>0.08</v>
      </c>
      <c r="AE214" s="394">
        <f t="shared" si="454"/>
        <v>365028507.249017</v>
      </c>
      <c r="AF214" s="394"/>
      <c r="AG214" s="394"/>
      <c r="AH214" s="394"/>
      <c r="AI214" s="394">
        <f t="shared" si="455"/>
        <v>0</v>
      </c>
      <c r="AK214" s="846">
        <v>43529</v>
      </c>
      <c r="AL214" s="846"/>
      <c r="AM214" s="846">
        <v>43529</v>
      </c>
      <c r="AN214" s="338"/>
      <c r="AO214" s="364">
        <f t="shared" si="449"/>
        <v>0</v>
      </c>
      <c r="AP214" s="364"/>
      <c r="AQ214" s="394">
        <v>0</v>
      </c>
      <c r="AT214" s="366">
        <v>0.08</v>
      </c>
      <c r="AU214" s="394">
        <f t="shared" si="456"/>
        <v>121902865.06980821</v>
      </c>
      <c r="AV214" s="394"/>
      <c r="AW214" s="394"/>
      <c r="AX214" s="394"/>
      <c r="AY214" s="394">
        <f t="shared" si="457"/>
        <v>0</v>
      </c>
    </row>
    <row r="215" spans="1:52" ht="12.75" customHeight="1" x14ac:dyDescent="0.3">
      <c r="A215" s="846">
        <f t="shared" si="444"/>
        <v>43529</v>
      </c>
      <c r="B215" s="846"/>
      <c r="C215" s="846">
        <v>43549</v>
      </c>
      <c r="D215" s="338"/>
      <c r="E215" s="364">
        <f t="shared" si="423"/>
        <v>20</v>
      </c>
      <c r="F215" s="364"/>
      <c r="G215" s="970">
        <v>0</v>
      </c>
      <c r="J215" s="366">
        <v>0.08</v>
      </c>
      <c r="K215" s="394">
        <f t="shared" si="452"/>
        <v>486931372.05863345</v>
      </c>
      <c r="L215" s="394"/>
      <c r="M215" s="394"/>
      <c r="N215" s="394"/>
      <c r="O215" s="394">
        <f t="shared" si="453"/>
        <v>2134493.685736475</v>
      </c>
      <c r="Q215" s="368"/>
      <c r="U215" s="846">
        <v>43529</v>
      </c>
      <c r="V215" s="846"/>
      <c r="W215" s="846">
        <v>43549</v>
      </c>
      <c r="X215" s="338"/>
      <c r="Y215" s="364">
        <f t="shared" si="426"/>
        <v>20</v>
      </c>
      <c r="Z215" s="364"/>
      <c r="AA215" s="394">
        <v>0</v>
      </c>
      <c r="AD215" s="366">
        <v>0.08</v>
      </c>
      <c r="AE215" s="394">
        <f t="shared" si="454"/>
        <v>365028507.249017</v>
      </c>
      <c r="AF215" s="394"/>
      <c r="AG215" s="394"/>
      <c r="AH215" s="394"/>
      <c r="AI215" s="394">
        <f t="shared" si="455"/>
        <v>1600124.9632833621</v>
      </c>
      <c r="AK215" s="846">
        <v>43529</v>
      </c>
      <c r="AL215" s="846"/>
      <c r="AM215" s="846">
        <v>43549</v>
      </c>
      <c r="AN215" s="338"/>
      <c r="AO215" s="364">
        <f t="shared" si="449"/>
        <v>20</v>
      </c>
      <c r="AP215" s="364"/>
      <c r="AQ215" s="394">
        <v>0</v>
      </c>
      <c r="AT215" s="366">
        <v>0.08</v>
      </c>
      <c r="AU215" s="394">
        <f t="shared" si="456"/>
        <v>121902865.06980821</v>
      </c>
      <c r="AV215" s="394"/>
      <c r="AW215" s="394"/>
      <c r="AX215" s="394"/>
      <c r="AY215" s="394">
        <f t="shared" si="457"/>
        <v>534368.72359367996</v>
      </c>
    </row>
    <row r="216" spans="1:52" ht="12.75" customHeight="1" x14ac:dyDescent="0.3">
      <c r="A216" s="846">
        <f t="shared" si="444"/>
        <v>43549</v>
      </c>
      <c r="B216" s="846"/>
      <c r="C216" s="846">
        <v>43549</v>
      </c>
      <c r="D216" s="338"/>
      <c r="E216" s="364">
        <f t="shared" si="423"/>
        <v>0</v>
      </c>
      <c r="F216" s="364"/>
      <c r="G216" s="970">
        <v>-21649485</v>
      </c>
      <c r="J216" s="366">
        <v>0.08</v>
      </c>
      <c r="K216" s="394">
        <f t="shared" si="452"/>
        <v>465281887.05863345</v>
      </c>
      <c r="L216" s="394"/>
      <c r="M216" s="394"/>
      <c r="N216" s="394"/>
      <c r="O216" s="394">
        <f t="shared" si="453"/>
        <v>0</v>
      </c>
      <c r="Q216" s="368"/>
      <c r="U216" s="846">
        <v>43549</v>
      </c>
      <c r="V216" s="846"/>
      <c r="W216" s="846">
        <v>43549</v>
      </c>
      <c r="X216" s="338"/>
      <c r="Y216" s="364">
        <f t="shared" si="426"/>
        <v>0</v>
      </c>
      <c r="Z216" s="364"/>
      <c r="AA216" s="394">
        <v>-21649485</v>
      </c>
      <c r="AD216" s="366">
        <v>0.08</v>
      </c>
      <c r="AE216" s="394">
        <f t="shared" si="454"/>
        <v>343379022.249017</v>
      </c>
      <c r="AF216" s="394"/>
      <c r="AG216" s="394"/>
      <c r="AH216" s="394"/>
      <c r="AI216" s="394">
        <f t="shared" si="455"/>
        <v>0</v>
      </c>
      <c r="AK216" s="846">
        <v>43549</v>
      </c>
      <c r="AL216" s="846"/>
      <c r="AM216" s="846">
        <v>43549</v>
      </c>
      <c r="AN216" s="338"/>
      <c r="AO216" s="364">
        <f t="shared" si="449"/>
        <v>0</v>
      </c>
      <c r="AP216" s="364"/>
      <c r="AQ216" s="394">
        <v>0</v>
      </c>
      <c r="AT216" s="366">
        <v>0.08</v>
      </c>
      <c r="AU216" s="394">
        <f t="shared" si="456"/>
        <v>121902865.06980821</v>
      </c>
      <c r="AV216" s="394"/>
      <c r="AW216" s="394"/>
      <c r="AX216" s="394"/>
      <c r="AY216" s="394">
        <f t="shared" si="457"/>
        <v>0</v>
      </c>
    </row>
    <row r="217" spans="1:52" ht="12.75" customHeight="1" x14ac:dyDescent="0.3">
      <c r="A217" s="846">
        <f t="shared" si="444"/>
        <v>43549</v>
      </c>
      <c r="B217" s="846"/>
      <c r="C217" s="846">
        <v>43556</v>
      </c>
      <c r="D217" s="338"/>
      <c r="E217" s="364">
        <f t="shared" si="423"/>
        <v>7</v>
      </c>
      <c r="F217" s="364"/>
      <c r="G217" s="970">
        <v>0</v>
      </c>
      <c r="J217" s="366">
        <v>0.08</v>
      </c>
      <c r="K217" s="394">
        <f t="shared" si="452"/>
        <v>465281887.05863345</v>
      </c>
      <c r="L217" s="394"/>
      <c r="M217" s="394"/>
      <c r="N217" s="394"/>
      <c r="O217" s="394">
        <f t="shared" si="453"/>
        <v>713857.14178858837</v>
      </c>
      <c r="Q217" s="368"/>
      <c r="U217" s="846">
        <v>43549</v>
      </c>
      <c r="V217" s="846"/>
      <c r="W217" s="846">
        <v>43556</v>
      </c>
      <c r="X217" s="338"/>
      <c r="Y217" s="364">
        <f t="shared" si="426"/>
        <v>7</v>
      </c>
      <c r="Z217" s="364"/>
      <c r="AA217" s="394">
        <v>0</v>
      </c>
      <c r="AD217" s="366">
        <v>0.08</v>
      </c>
      <c r="AE217" s="394">
        <f t="shared" si="454"/>
        <v>343379022.249017</v>
      </c>
      <c r="AF217" s="394"/>
      <c r="AG217" s="394"/>
      <c r="AH217" s="394"/>
      <c r="AI217" s="394">
        <f t="shared" si="455"/>
        <v>526828.08892999869</v>
      </c>
      <c r="AK217" s="846">
        <v>43549</v>
      </c>
      <c r="AL217" s="846"/>
      <c r="AM217" s="846">
        <v>43556</v>
      </c>
      <c r="AN217" s="338"/>
      <c r="AO217" s="364">
        <f t="shared" si="449"/>
        <v>7</v>
      </c>
      <c r="AP217" s="364"/>
      <c r="AQ217" s="394">
        <v>0</v>
      </c>
      <c r="AT217" s="366">
        <v>0.08</v>
      </c>
      <c r="AU217" s="394">
        <f t="shared" si="456"/>
        <v>121902865.06980821</v>
      </c>
      <c r="AV217" s="394"/>
      <c r="AW217" s="394"/>
      <c r="AX217" s="394"/>
      <c r="AY217" s="394">
        <f t="shared" si="457"/>
        <v>187029.05325778795</v>
      </c>
    </row>
    <row r="218" spans="1:52" ht="12.75" customHeight="1" x14ac:dyDescent="0.3">
      <c r="A218" s="846"/>
      <c r="B218" s="846"/>
      <c r="C218" s="846"/>
      <c r="D218" s="338"/>
      <c r="E218" s="364"/>
      <c r="F218" s="364"/>
      <c r="G218" s="368"/>
      <c r="J218" s="366"/>
      <c r="K218" s="368"/>
      <c r="O218" s="368"/>
      <c r="Q218" s="368"/>
      <c r="U218" s="846"/>
      <c r="V218" s="846"/>
      <c r="W218" s="846"/>
      <c r="X218" s="338"/>
      <c r="Y218" s="364"/>
      <c r="Z218" s="364"/>
      <c r="AA218" s="368"/>
      <c r="AD218" s="366"/>
      <c r="AE218" s="368"/>
      <c r="AI218" s="368"/>
      <c r="AK218" s="846"/>
      <c r="AL218" s="846"/>
      <c r="AM218" s="846"/>
      <c r="AN218" s="338"/>
      <c r="AO218" s="364"/>
      <c r="AP218" s="364"/>
      <c r="AQ218" s="368"/>
      <c r="AT218" s="366"/>
      <c r="AU218" s="368"/>
      <c r="AY218" s="368"/>
    </row>
    <row r="219" spans="1:52" ht="12.75" customHeight="1" x14ac:dyDescent="0.3">
      <c r="A219" s="846"/>
      <c r="B219" s="846"/>
      <c r="C219" s="846"/>
      <c r="D219" s="338"/>
      <c r="E219" s="364"/>
      <c r="F219" s="364"/>
      <c r="G219" s="368"/>
      <c r="J219" s="366"/>
      <c r="K219" s="368"/>
      <c r="O219" s="368"/>
      <c r="Q219" s="368"/>
      <c r="U219" s="846"/>
      <c r="V219" s="846"/>
      <c r="W219" s="846"/>
      <c r="X219" s="338"/>
      <c r="Y219" s="364"/>
      <c r="Z219" s="364"/>
      <c r="AA219" s="368"/>
      <c r="AD219" s="366"/>
      <c r="AE219" s="368"/>
      <c r="AI219" s="368"/>
      <c r="AK219" s="846"/>
      <c r="AL219" s="846"/>
      <c r="AM219" s="846"/>
      <c r="AN219" s="338"/>
      <c r="AO219" s="364"/>
      <c r="AP219" s="364"/>
      <c r="AQ219" s="368"/>
      <c r="AT219" s="366"/>
      <c r="AU219" s="368"/>
      <c r="AY219" s="368"/>
    </row>
    <row r="220" spans="1:52" ht="12.75" customHeight="1" x14ac:dyDescent="0.3">
      <c r="A220" s="401" t="s">
        <v>463</v>
      </c>
      <c r="K220" s="401" t="s">
        <v>2</v>
      </c>
      <c r="L220" s="403"/>
      <c r="O220" s="403">
        <f>SUM(O11:O219)</f>
        <v>79665333.529725045</v>
      </c>
      <c r="P220" s="370"/>
      <c r="Q220" s="555" t="s">
        <v>1231</v>
      </c>
      <c r="R220" s="325">
        <f>O220-'GWI Carried interest'!I15</f>
        <v>-0.38877967000007629</v>
      </c>
      <c r="U220" s="396" t="s">
        <v>463</v>
      </c>
      <c r="V220" s="396"/>
      <c r="W220" s="396"/>
      <c r="X220" s="396"/>
      <c r="Y220" s="396"/>
      <c r="Z220" s="396"/>
      <c r="AA220" s="396"/>
      <c r="AB220" s="396"/>
      <c r="AD220" s="396"/>
      <c r="AE220" s="396" t="s">
        <v>2</v>
      </c>
      <c r="AF220" s="402"/>
      <c r="AG220" s="396"/>
      <c r="AH220" s="396"/>
      <c r="AI220" s="402">
        <f>SUM(AI11:AI219)</f>
        <v>61888390.900208622</v>
      </c>
      <c r="AJ220" s="374"/>
      <c r="AK220" s="396" t="s">
        <v>463</v>
      </c>
      <c r="AL220" s="396"/>
      <c r="AM220" s="396"/>
      <c r="AN220" s="396"/>
      <c r="AO220" s="396"/>
      <c r="AP220" s="396"/>
      <c r="AQ220" s="396"/>
      <c r="AR220" s="396"/>
      <c r="AT220" s="396"/>
      <c r="AU220" s="396" t="s">
        <v>2</v>
      </c>
      <c r="AV220" s="402"/>
      <c r="AW220" s="396"/>
      <c r="AX220" s="396"/>
      <c r="AY220" s="402">
        <f>ROUND(SUM(AY11:AY219),0)</f>
        <v>17776943</v>
      </c>
      <c r="AZ220" s="370"/>
    </row>
    <row r="221" spans="1:52" ht="12.75" customHeight="1" x14ac:dyDescent="0.3">
      <c r="K221" s="401" t="s">
        <v>2</v>
      </c>
      <c r="O221" s="314"/>
      <c r="R221" s="394">
        <f>AY220+AI220-O220</f>
        <v>0.37048357725143433</v>
      </c>
      <c r="U221" s="396"/>
      <c r="V221" s="396"/>
      <c r="W221" s="396"/>
      <c r="X221" s="396"/>
      <c r="Y221" s="396"/>
      <c r="Z221" s="396"/>
      <c r="AA221" s="396"/>
      <c r="AB221" s="396"/>
      <c r="AD221" s="396"/>
      <c r="AE221" s="396" t="s">
        <v>2</v>
      </c>
      <c r="AF221" s="396"/>
      <c r="AG221" s="396"/>
      <c r="AH221" s="396"/>
      <c r="AI221" s="395"/>
      <c r="AJ221" s="396"/>
      <c r="AK221" s="396"/>
      <c r="AL221" s="396"/>
      <c r="AM221" s="396"/>
      <c r="AN221" s="396"/>
      <c r="AO221" s="396"/>
      <c r="AP221" s="396"/>
      <c r="AQ221" s="396"/>
      <c r="AR221" s="396"/>
      <c r="AT221" s="396"/>
      <c r="AU221" s="396" t="s">
        <v>2</v>
      </c>
      <c r="AV221" s="396"/>
      <c r="AW221" s="396"/>
      <c r="AX221" s="396"/>
      <c r="AY221" s="395"/>
    </row>
    <row r="222" spans="1:52" ht="12.75" customHeight="1" x14ac:dyDescent="0.3">
      <c r="A222" s="401" t="s">
        <v>464</v>
      </c>
      <c r="K222" s="401" t="s">
        <v>2</v>
      </c>
      <c r="L222" s="403"/>
      <c r="O222" s="403">
        <v>0</v>
      </c>
      <c r="P222" s="370"/>
      <c r="U222" s="396" t="s">
        <v>464</v>
      </c>
      <c r="V222" s="396"/>
      <c r="W222" s="396"/>
      <c r="X222" s="396"/>
      <c r="Y222" s="396"/>
      <c r="Z222" s="396"/>
      <c r="AA222" s="396"/>
      <c r="AB222" s="396"/>
      <c r="AD222" s="396"/>
      <c r="AE222" s="396" t="s">
        <v>2</v>
      </c>
      <c r="AF222" s="402"/>
      <c r="AG222" s="396"/>
      <c r="AH222" s="396"/>
      <c r="AI222" s="402">
        <v>0</v>
      </c>
      <c r="AJ222" s="374"/>
      <c r="AK222" s="396" t="s">
        <v>464</v>
      </c>
      <c r="AL222" s="396"/>
      <c r="AM222" s="396"/>
      <c r="AN222" s="396"/>
      <c r="AO222" s="396"/>
      <c r="AP222" s="396"/>
      <c r="AQ222" s="396"/>
      <c r="AR222" s="396"/>
      <c r="AT222" s="396"/>
      <c r="AU222" s="396" t="s">
        <v>2</v>
      </c>
      <c r="AV222" s="402"/>
      <c r="AW222" s="396"/>
      <c r="AX222" s="396"/>
      <c r="AY222" s="402">
        <v>0</v>
      </c>
      <c r="AZ222" s="370"/>
    </row>
    <row r="223" spans="1:52" ht="12.75" customHeight="1" x14ac:dyDescent="0.3">
      <c r="L223" s="403"/>
      <c r="O223" s="369"/>
      <c r="P223" s="370"/>
      <c r="U223" s="396"/>
      <c r="V223" s="396"/>
      <c r="W223" s="396"/>
      <c r="X223" s="396"/>
      <c r="Y223" s="396"/>
      <c r="Z223" s="396"/>
      <c r="AA223" s="396"/>
      <c r="AB223" s="396"/>
      <c r="AD223" s="396"/>
      <c r="AE223" s="396"/>
      <c r="AF223" s="402"/>
      <c r="AG223" s="396"/>
      <c r="AH223" s="396"/>
      <c r="AI223" s="373"/>
      <c r="AJ223" s="374"/>
      <c r="AK223" s="396"/>
      <c r="AL223" s="396"/>
      <c r="AM223" s="396"/>
      <c r="AN223" s="396"/>
      <c r="AO223" s="396"/>
      <c r="AP223" s="396"/>
      <c r="AQ223" s="396"/>
      <c r="AR223" s="396"/>
      <c r="AT223" s="396"/>
      <c r="AU223" s="396"/>
      <c r="AV223" s="402"/>
      <c r="AW223" s="396"/>
      <c r="AX223" s="396"/>
      <c r="AY223" s="373"/>
      <c r="AZ223" s="370"/>
    </row>
    <row r="224" spans="1:52" ht="12.75" customHeight="1" x14ac:dyDescent="0.3">
      <c r="A224" s="401" t="s">
        <v>465</v>
      </c>
      <c r="K224" s="401" t="s">
        <v>2</v>
      </c>
      <c r="L224" s="403"/>
      <c r="O224" s="377">
        <f>ROUND(SUM(O220:O222),0)</f>
        <v>79665334</v>
      </c>
      <c r="P224" s="370"/>
      <c r="U224" s="396" t="s">
        <v>465</v>
      </c>
      <c r="V224" s="396"/>
      <c r="W224" s="396"/>
      <c r="X224" s="396"/>
      <c r="Y224" s="396"/>
      <c r="Z224" s="396"/>
      <c r="AA224" s="396"/>
      <c r="AB224" s="396"/>
      <c r="AD224" s="396"/>
      <c r="AE224" s="396" t="s">
        <v>2</v>
      </c>
      <c r="AF224" s="402"/>
      <c r="AG224" s="396"/>
      <c r="AH224" s="396"/>
      <c r="AI224" s="378">
        <f>ROUND(SUM(AI220:AI222),0)</f>
        <v>61888391</v>
      </c>
      <c r="AJ224" s="374"/>
      <c r="AK224" s="396" t="s">
        <v>465</v>
      </c>
      <c r="AL224" s="396"/>
      <c r="AM224" s="396"/>
      <c r="AN224" s="396"/>
      <c r="AO224" s="396"/>
      <c r="AP224" s="396"/>
      <c r="AQ224" s="396"/>
      <c r="AR224" s="396"/>
      <c r="AT224" s="396"/>
      <c r="AU224" s="396" t="s">
        <v>2</v>
      </c>
      <c r="AV224" s="402"/>
      <c r="AW224" s="396"/>
      <c r="AX224" s="396"/>
      <c r="AY224" s="378">
        <f>ROUND(SUM(AY220:AY222),0)</f>
        <v>17776943</v>
      </c>
      <c r="AZ224" s="370"/>
    </row>
    <row r="225" spans="1:52" ht="12.75" customHeight="1" x14ac:dyDescent="0.3">
      <c r="L225" s="403"/>
      <c r="O225" s="345"/>
      <c r="P225" s="370"/>
      <c r="U225" s="396"/>
      <c r="V225" s="396"/>
      <c r="W225" s="396"/>
      <c r="X225" s="396"/>
      <c r="Y225" s="396"/>
      <c r="Z225" s="396"/>
      <c r="AA225" s="396"/>
      <c r="AB225" s="396"/>
      <c r="AD225" s="396"/>
      <c r="AE225" s="396"/>
      <c r="AF225" s="402"/>
      <c r="AG225" s="396"/>
      <c r="AH225" s="396"/>
      <c r="AI225" s="382"/>
      <c r="AJ225" s="374"/>
      <c r="AK225" s="396"/>
      <c r="AL225" s="396"/>
      <c r="AM225" s="396"/>
      <c r="AN225" s="396"/>
      <c r="AO225" s="396"/>
      <c r="AP225" s="396"/>
      <c r="AQ225" s="396"/>
      <c r="AR225" s="396"/>
      <c r="AT225" s="396"/>
      <c r="AU225" s="396"/>
      <c r="AV225" s="402"/>
      <c r="AW225" s="396"/>
      <c r="AX225" s="396"/>
      <c r="AY225" s="382"/>
      <c r="AZ225" s="370"/>
    </row>
    <row r="226" spans="1:52" ht="12.75" customHeight="1" x14ac:dyDescent="0.3">
      <c r="A226" s="401" t="s">
        <v>466</v>
      </c>
      <c r="K226" s="394">
        <f>AE226+AU226</f>
        <v>5325449.7056499999</v>
      </c>
      <c r="Q226" s="383"/>
      <c r="R226" s="394"/>
      <c r="U226" s="396" t="s">
        <v>467</v>
      </c>
      <c r="V226" s="396"/>
      <c r="W226" s="396"/>
      <c r="X226" s="396"/>
      <c r="Y226" s="396"/>
      <c r="Z226" s="396"/>
      <c r="AA226" s="396"/>
      <c r="AB226" s="396"/>
      <c r="AD226" s="396"/>
      <c r="AE226" s="404">
        <f>'GP|AP Agg Preferred Return'!AC226</f>
        <v>5070579.7056499999</v>
      </c>
      <c r="AF226" s="396"/>
      <c r="AG226" s="396"/>
      <c r="AH226" s="396"/>
      <c r="AI226" s="396"/>
      <c r="AJ226" s="396"/>
      <c r="AK226" s="396" t="s">
        <v>467</v>
      </c>
      <c r="AL226" s="396"/>
      <c r="AM226" s="396"/>
      <c r="AN226" s="396"/>
      <c r="AO226" s="396"/>
      <c r="AP226" s="396"/>
      <c r="AQ226" s="396"/>
      <c r="AR226" s="396"/>
      <c r="AT226" s="396"/>
      <c r="AU226" s="404">
        <f>ROUND('GP|AP Agg Preferred Return'!AR226,0)</f>
        <v>254870</v>
      </c>
      <c r="AV226" s="396"/>
      <c r="AW226" s="396"/>
      <c r="AX226" s="396"/>
      <c r="AY226" s="396"/>
    </row>
    <row r="227" spans="1:52" ht="12.75" customHeight="1" x14ac:dyDescent="0.3">
      <c r="A227" s="401" t="s">
        <v>468</v>
      </c>
      <c r="K227" s="397">
        <f>AE227+AU227</f>
        <v>158672629.16</v>
      </c>
      <c r="P227" s="383"/>
      <c r="Q227" s="769" t="s">
        <v>1511</v>
      </c>
      <c r="R227" s="398">
        <f>+ITDNETINCOME</f>
        <v>163998079</v>
      </c>
      <c r="U227" s="396" t="s">
        <v>469</v>
      </c>
      <c r="V227" s="396"/>
      <c r="W227" s="396"/>
      <c r="X227" s="396"/>
      <c r="Y227" s="396"/>
      <c r="Z227" s="396"/>
      <c r="AA227" s="396"/>
      <c r="AB227" s="396"/>
      <c r="AD227" s="396"/>
      <c r="AE227" s="399">
        <f>+AI228 -AE226</f>
        <v>153803844.16</v>
      </c>
      <c r="AF227" s="396"/>
      <c r="AG227" s="396"/>
      <c r="AH227" s="396"/>
      <c r="AI227" s="396"/>
      <c r="AJ227" s="405"/>
      <c r="AK227" s="396" t="s">
        <v>469</v>
      </c>
      <c r="AL227" s="396"/>
      <c r="AM227" s="396"/>
      <c r="AN227" s="396"/>
      <c r="AO227" s="396"/>
      <c r="AP227" s="396"/>
      <c r="AQ227" s="396"/>
      <c r="AR227" s="396"/>
      <c r="AT227" s="396"/>
      <c r="AU227" s="399">
        <f>ROUND(+AY228 -AU226,0)</f>
        <v>4868785</v>
      </c>
      <c r="AV227" s="396"/>
      <c r="AW227" s="396"/>
      <c r="AX227" s="396"/>
      <c r="AY227" s="396"/>
      <c r="AZ227" s="383"/>
    </row>
    <row r="228" spans="1:52" ht="12.75" customHeight="1" x14ac:dyDescent="0.3">
      <c r="A228" s="401" t="s">
        <v>470</v>
      </c>
      <c r="O228" s="400">
        <f>+R227</f>
        <v>163998079</v>
      </c>
      <c r="R228" s="394">
        <f>SUM(R226:R227)</f>
        <v>163998079</v>
      </c>
      <c r="U228" s="396" t="s">
        <v>471</v>
      </c>
      <c r="V228" s="396"/>
      <c r="W228" s="396"/>
      <c r="X228" s="396"/>
      <c r="Y228" s="396"/>
      <c r="Z228" s="396"/>
      <c r="AA228" s="396"/>
      <c r="AB228" s="396"/>
      <c r="AD228" s="396"/>
      <c r="AE228" s="396"/>
      <c r="AF228" s="396"/>
      <c r="AG228" s="396"/>
      <c r="AH228" s="396"/>
      <c r="AI228" s="402">
        <f>+SCPC!D69+SCPC!J69</f>
        <v>158874423.86565</v>
      </c>
      <c r="AJ228" s="396"/>
      <c r="AK228" s="396" t="s">
        <v>471</v>
      </c>
      <c r="AL228" s="396"/>
      <c r="AM228" s="396"/>
      <c r="AN228" s="396"/>
      <c r="AO228" s="396"/>
      <c r="AP228" s="396"/>
      <c r="AQ228" s="396"/>
      <c r="AR228" s="396"/>
      <c r="AT228" s="396"/>
      <c r="AU228" s="396"/>
      <c r="AV228" s="396"/>
      <c r="AW228" s="396"/>
      <c r="AX228" s="396"/>
      <c r="AY228" s="402">
        <f>+SCPC!F69+SCPC!L69</f>
        <v>5123655.4211499998</v>
      </c>
    </row>
    <row r="229" spans="1:52" ht="12.75" customHeight="1" x14ac:dyDescent="0.3">
      <c r="A229" s="909" t="s">
        <v>472</v>
      </c>
      <c r="B229" s="909"/>
      <c r="C229" s="909"/>
      <c r="D229" s="909"/>
      <c r="E229" s="909"/>
      <c r="F229" s="909"/>
      <c r="G229" s="909"/>
      <c r="H229" s="909"/>
      <c r="J229" s="909"/>
      <c r="K229" s="909"/>
      <c r="O229" s="397">
        <v>0</v>
      </c>
      <c r="R229" s="477">
        <f>O228-R228</f>
        <v>0</v>
      </c>
      <c r="U229" s="910" t="s">
        <v>472</v>
      </c>
      <c r="V229" s="910"/>
      <c r="W229" s="910"/>
      <c r="X229" s="910"/>
      <c r="Y229" s="910"/>
      <c r="Z229" s="910"/>
      <c r="AA229" s="910"/>
      <c r="AB229" s="910"/>
      <c r="AD229" s="910"/>
      <c r="AE229" s="910"/>
      <c r="AF229" s="396"/>
      <c r="AG229" s="396"/>
      <c r="AH229" s="396"/>
      <c r="AI229" s="399">
        <v>0</v>
      </c>
      <c r="AJ229" s="396"/>
      <c r="AK229" s="910" t="s">
        <v>472</v>
      </c>
      <c r="AL229" s="910"/>
      <c r="AM229" s="910"/>
      <c r="AN229" s="910"/>
      <c r="AO229" s="910"/>
      <c r="AP229" s="910"/>
      <c r="AQ229" s="910"/>
      <c r="AR229" s="910"/>
      <c r="AT229" s="910"/>
      <c r="AU229" s="910"/>
      <c r="AV229" s="396"/>
      <c r="AW229" s="396"/>
      <c r="AX229" s="396"/>
      <c r="AY229" s="399">
        <v>0</v>
      </c>
    </row>
    <row r="230" spans="1:52" ht="12.75" customHeight="1" x14ac:dyDescent="0.3">
      <c r="A230" s="909" t="s">
        <v>473</v>
      </c>
      <c r="B230" s="909"/>
      <c r="C230" s="909"/>
      <c r="D230" s="909"/>
      <c r="E230" s="909"/>
      <c r="F230" s="909"/>
      <c r="G230" s="909"/>
      <c r="H230" s="909"/>
      <c r="J230" s="909"/>
      <c r="K230" s="909"/>
      <c r="O230" s="403">
        <f>SUM(O228:O229)</f>
        <v>163998079</v>
      </c>
      <c r="U230" s="910" t="s">
        <v>474</v>
      </c>
      <c r="V230" s="910"/>
      <c r="W230" s="910"/>
      <c r="X230" s="910"/>
      <c r="Y230" s="910"/>
      <c r="Z230" s="910"/>
      <c r="AA230" s="910"/>
      <c r="AB230" s="910"/>
      <c r="AD230" s="910"/>
      <c r="AE230" s="910"/>
      <c r="AF230" s="396"/>
      <c r="AG230" s="396"/>
      <c r="AH230" s="396"/>
      <c r="AI230" s="402">
        <f>SUM(AI228:AI229)</f>
        <v>158874423.86565</v>
      </c>
      <c r="AJ230" s="396"/>
      <c r="AK230" s="910" t="s">
        <v>474</v>
      </c>
      <c r="AL230" s="910"/>
      <c r="AM230" s="910"/>
      <c r="AN230" s="910"/>
      <c r="AO230" s="910"/>
      <c r="AP230" s="910"/>
      <c r="AQ230" s="910"/>
      <c r="AR230" s="910"/>
      <c r="AT230" s="910"/>
      <c r="AU230" s="910"/>
      <c r="AV230" s="396"/>
      <c r="AW230" s="396"/>
      <c r="AX230" s="396"/>
      <c r="AY230" s="402">
        <f>SUM(AY228:AY229)</f>
        <v>5123655.4211499998</v>
      </c>
    </row>
    <row r="231" spans="1:52" ht="12.75" customHeight="1" x14ac:dyDescent="0.3">
      <c r="O231" s="403"/>
      <c r="U231" s="396"/>
      <c r="V231" s="396"/>
      <c r="W231" s="396"/>
      <c r="X231" s="396"/>
      <c r="Y231" s="396"/>
      <c r="Z231" s="396"/>
      <c r="AA231" s="396"/>
      <c r="AB231" s="396"/>
      <c r="AD231" s="396"/>
      <c r="AE231" s="396"/>
      <c r="AF231" s="396"/>
      <c r="AG231" s="396"/>
      <c r="AH231" s="396"/>
      <c r="AI231" s="402"/>
      <c r="AJ231" s="396"/>
      <c r="AK231" s="396"/>
      <c r="AL231" s="396"/>
      <c r="AM231" s="396"/>
      <c r="AN231" s="396"/>
      <c r="AO231" s="396"/>
      <c r="AP231" s="396"/>
      <c r="AQ231" s="396"/>
      <c r="AR231" s="396"/>
      <c r="AT231" s="396"/>
      <c r="AU231" s="396"/>
      <c r="AV231" s="396"/>
      <c r="AW231" s="396"/>
      <c r="AX231" s="396"/>
      <c r="AY231" s="402"/>
    </row>
    <row r="232" spans="1:52" ht="12.75" customHeight="1" x14ac:dyDescent="0.3">
      <c r="A232" s="401" t="s">
        <v>475</v>
      </c>
      <c r="O232" s="403"/>
      <c r="U232" s="396" t="s">
        <v>476</v>
      </c>
      <c r="V232" s="396"/>
      <c r="W232" s="396"/>
      <c r="X232" s="396"/>
      <c r="Y232" s="396"/>
      <c r="Z232" s="396"/>
      <c r="AA232" s="396"/>
      <c r="AB232" s="396"/>
      <c r="AD232" s="396"/>
      <c r="AE232" s="396"/>
      <c r="AF232" s="396"/>
      <c r="AG232" s="396"/>
      <c r="AH232" s="396"/>
      <c r="AI232" s="402"/>
      <c r="AJ232" s="396"/>
      <c r="AK232" s="396" t="s">
        <v>476</v>
      </c>
      <c r="AL232" s="396"/>
      <c r="AM232" s="396"/>
      <c r="AN232" s="396"/>
      <c r="AO232" s="396"/>
      <c r="AP232" s="396"/>
      <c r="AQ232" s="396"/>
      <c r="AR232" s="396"/>
      <c r="AT232" s="396"/>
      <c r="AU232" s="396"/>
      <c r="AV232" s="396"/>
      <c r="AW232" s="396"/>
      <c r="AX232" s="396"/>
      <c r="AY232" s="402"/>
    </row>
    <row r="233" spans="1:52" ht="12.75" customHeight="1" x14ac:dyDescent="0.3">
      <c r="A233" s="909" t="s">
        <v>477</v>
      </c>
      <c r="B233" s="909"/>
      <c r="C233" s="909"/>
      <c r="D233" s="909"/>
      <c r="E233" s="909"/>
      <c r="F233" s="909"/>
      <c r="G233" s="909"/>
      <c r="H233" s="907"/>
      <c r="J233" s="907"/>
      <c r="K233" s="397">
        <f>K227</f>
        <v>158672629.16</v>
      </c>
      <c r="O233" s="403"/>
      <c r="U233" s="910" t="s">
        <v>477</v>
      </c>
      <c r="V233" s="910"/>
      <c r="W233" s="910"/>
      <c r="X233" s="910"/>
      <c r="Y233" s="910"/>
      <c r="Z233" s="910"/>
      <c r="AA233" s="910"/>
      <c r="AB233" s="908"/>
      <c r="AD233" s="908"/>
      <c r="AE233" s="399">
        <f>AE227</f>
        <v>153803844.16</v>
      </c>
      <c r="AF233" s="396"/>
      <c r="AG233" s="396"/>
      <c r="AH233" s="396"/>
      <c r="AI233" s="402"/>
      <c r="AJ233" s="396"/>
      <c r="AK233" s="910" t="s">
        <v>477</v>
      </c>
      <c r="AL233" s="910"/>
      <c r="AM233" s="910"/>
      <c r="AN233" s="910"/>
      <c r="AO233" s="910"/>
      <c r="AP233" s="910"/>
      <c r="AQ233" s="910"/>
      <c r="AR233" s="908"/>
      <c r="AT233" s="908"/>
      <c r="AU233" s="399">
        <f>AU227</f>
        <v>4868785</v>
      </c>
      <c r="AV233" s="396"/>
      <c r="AW233" s="396"/>
      <c r="AX233" s="396"/>
      <c r="AY233" s="402"/>
    </row>
    <row r="234" spans="1:52" ht="12.75" customHeight="1" x14ac:dyDescent="0.3">
      <c r="K234" s="401" t="s">
        <v>2</v>
      </c>
      <c r="U234" s="396"/>
      <c r="V234" s="396"/>
      <c r="W234" s="396"/>
      <c r="X234" s="396"/>
      <c r="Y234" s="396"/>
      <c r="Z234" s="396"/>
      <c r="AA234" s="396"/>
      <c r="AB234" s="396"/>
      <c r="AD234" s="396"/>
      <c r="AE234" s="396" t="s">
        <v>2</v>
      </c>
      <c r="AF234" s="396"/>
      <c r="AG234" s="396"/>
      <c r="AH234" s="396"/>
      <c r="AI234" s="396"/>
      <c r="AJ234" s="396"/>
      <c r="AK234" s="396"/>
      <c r="AL234" s="396"/>
      <c r="AM234" s="396"/>
      <c r="AN234" s="396"/>
      <c r="AO234" s="396"/>
      <c r="AP234" s="396"/>
      <c r="AQ234" s="396"/>
      <c r="AR234" s="396"/>
      <c r="AT234" s="396"/>
      <c r="AU234" s="396" t="s">
        <v>2</v>
      </c>
      <c r="AV234" s="396"/>
      <c r="AW234" s="396"/>
      <c r="AX234" s="396"/>
      <c r="AY234" s="396"/>
    </row>
    <row r="235" spans="1:52" ht="12.75" customHeight="1" x14ac:dyDescent="0.3">
      <c r="A235" s="401" t="s">
        <v>478</v>
      </c>
      <c r="K235" s="394"/>
      <c r="M235" s="383"/>
      <c r="O235" s="403">
        <f>+O230 -O220</f>
        <v>84332745.470274955</v>
      </c>
      <c r="R235" s="394"/>
      <c r="S235" s="383"/>
      <c r="U235" s="396" t="s">
        <v>478</v>
      </c>
      <c r="V235" s="396"/>
      <c r="W235" s="396"/>
      <c r="X235" s="396"/>
      <c r="Y235" s="396"/>
      <c r="Z235" s="396"/>
      <c r="AA235" s="396"/>
      <c r="AB235" s="396"/>
      <c r="AD235" s="396"/>
      <c r="AE235" s="404"/>
      <c r="AF235" s="396"/>
      <c r="AG235" s="405"/>
      <c r="AH235" s="396"/>
      <c r="AI235" s="402">
        <f>+AI230 -AI220</f>
        <v>96986032.965441376</v>
      </c>
      <c r="AJ235" s="396"/>
      <c r="AK235" s="396" t="s">
        <v>478</v>
      </c>
      <c r="AL235" s="396"/>
      <c r="AM235" s="396"/>
      <c r="AN235" s="396"/>
      <c r="AO235" s="396"/>
      <c r="AP235" s="396"/>
      <c r="AQ235" s="396"/>
      <c r="AR235" s="396"/>
      <c r="AT235" s="396"/>
      <c r="AU235" s="404"/>
      <c r="AV235" s="396"/>
      <c r="AW235" s="405"/>
      <c r="AX235" s="396"/>
      <c r="AY235" s="402">
        <f>+AY230 -AY220</f>
        <v>-12653287.578850001</v>
      </c>
    </row>
    <row r="236" spans="1:52" ht="12.75" customHeight="1" x14ac:dyDescent="0.3">
      <c r="M236" s="383"/>
      <c r="O236" s="345"/>
      <c r="S236" s="383"/>
      <c r="U236" s="396"/>
      <c r="V236" s="396"/>
      <c r="W236" s="396"/>
      <c r="X236" s="396"/>
      <c r="Y236" s="396"/>
      <c r="Z236" s="396"/>
      <c r="AA236" s="396"/>
      <c r="AB236" s="396"/>
      <c r="AD236" s="396"/>
      <c r="AE236" s="396"/>
      <c r="AF236" s="396"/>
      <c r="AG236" s="405"/>
      <c r="AH236" s="396"/>
      <c r="AI236" s="382"/>
      <c r="AJ236" s="396"/>
      <c r="AK236" s="396"/>
      <c r="AL236" s="396"/>
      <c r="AM236" s="396"/>
      <c r="AN236" s="396"/>
      <c r="AO236" s="396"/>
      <c r="AP236" s="396"/>
      <c r="AQ236" s="396"/>
      <c r="AR236" s="396"/>
      <c r="AT236" s="396"/>
      <c r="AU236" s="396"/>
      <c r="AV236" s="396"/>
      <c r="AW236" s="405"/>
      <c r="AX236" s="396"/>
      <c r="AY236" s="382"/>
    </row>
    <row r="237" spans="1:52" ht="12.75" customHeight="1" x14ac:dyDescent="0.3">
      <c r="A237" s="401" t="s">
        <v>479</v>
      </c>
      <c r="K237" s="401" t="s">
        <v>2</v>
      </c>
      <c r="L237" s="401" t="s">
        <v>2</v>
      </c>
      <c r="M237" s="383"/>
      <c r="O237" s="397">
        <f>'GP|AP Agg Preferred Return'!N230</f>
        <v>2976711.0680830181</v>
      </c>
      <c r="S237" s="383"/>
      <c r="U237" s="396" t="s">
        <v>479</v>
      </c>
      <c r="V237" s="396"/>
      <c r="W237" s="396"/>
      <c r="X237" s="396"/>
      <c r="Y237" s="396"/>
      <c r="Z237" s="396"/>
      <c r="AA237" s="396"/>
      <c r="AB237" s="396"/>
      <c r="AD237" s="396"/>
      <c r="AE237" s="396" t="s">
        <v>2</v>
      </c>
      <c r="AF237" s="396" t="s">
        <v>2</v>
      </c>
      <c r="AG237" s="405"/>
      <c r="AH237" s="396"/>
      <c r="AI237" s="399">
        <f>'GP|AP Agg Preferred Return'!AC230</f>
        <v>3245226.1761459494</v>
      </c>
      <c r="AJ237" s="396"/>
      <c r="AK237" s="396" t="s">
        <v>479</v>
      </c>
      <c r="AL237" s="396"/>
      <c r="AM237" s="396"/>
      <c r="AN237" s="396"/>
      <c r="AO237" s="396"/>
      <c r="AP237" s="396"/>
      <c r="AQ237" s="396"/>
      <c r="AR237" s="396"/>
      <c r="AT237" s="396"/>
      <c r="AU237" s="396" t="s">
        <v>2</v>
      </c>
      <c r="AV237" s="396" t="s">
        <v>2</v>
      </c>
      <c r="AW237" s="405"/>
      <c r="AX237" s="396"/>
      <c r="AY237" s="399">
        <f>'GP|AP Agg Preferred Return'!AR230</f>
        <v>-268515.91988999496</v>
      </c>
    </row>
    <row r="238" spans="1:52" ht="12.75" customHeight="1" x14ac:dyDescent="0.3">
      <c r="K238" s="401" t="s">
        <v>2</v>
      </c>
      <c r="M238" s="383"/>
      <c r="O238" s="345"/>
      <c r="S238" s="383"/>
      <c r="U238" s="396"/>
      <c r="V238" s="396"/>
      <c r="W238" s="396"/>
      <c r="X238" s="396"/>
      <c r="Y238" s="396"/>
      <c r="Z238" s="396"/>
      <c r="AA238" s="396"/>
      <c r="AB238" s="396"/>
      <c r="AD238" s="396"/>
      <c r="AE238" s="396" t="s">
        <v>2</v>
      </c>
      <c r="AF238" s="396"/>
      <c r="AG238" s="405"/>
      <c r="AH238" s="396"/>
      <c r="AI238" s="382"/>
      <c r="AJ238" s="396"/>
      <c r="AK238" s="396"/>
      <c r="AL238" s="396"/>
      <c r="AM238" s="396"/>
      <c r="AN238" s="396"/>
      <c r="AO238" s="396"/>
      <c r="AP238" s="396"/>
      <c r="AQ238" s="396"/>
      <c r="AR238" s="396"/>
      <c r="AT238" s="396"/>
      <c r="AU238" s="396" t="s">
        <v>2</v>
      </c>
      <c r="AV238" s="396"/>
      <c r="AW238" s="405"/>
      <c r="AX238" s="396"/>
      <c r="AY238" s="382"/>
    </row>
    <row r="239" spans="1:52" ht="13.5" customHeight="1" thickBot="1" x14ac:dyDescent="0.35">
      <c r="A239" s="401" t="s">
        <v>480</v>
      </c>
      <c r="K239" s="401" t="s">
        <v>2</v>
      </c>
      <c r="L239" s="401" t="s">
        <v>2</v>
      </c>
      <c r="M239" s="383"/>
      <c r="O239" s="344">
        <f>+O235 -O237</f>
        <v>81356034.402191937</v>
      </c>
      <c r="P239" s="406"/>
      <c r="Q239" s="336"/>
      <c r="R239" s="336"/>
      <c r="S239" s="383"/>
      <c r="U239" s="396" t="s">
        <v>480</v>
      </c>
      <c r="V239" s="396"/>
      <c r="W239" s="396"/>
      <c r="X239" s="396"/>
      <c r="Y239" s="396"/>
      <c r="Z239" s="396"/>
      <c r="AA239" s="396"/>
      <c r="AB239" s="396"/>
      <c r="AD239" s="396"/>
      <c r="AE239" s="396" t="s">
        <v>2</v>
      </c>
      <c r="AF239" s="396" t="s">
        <v>2</v>
      </c>
      <c r="AG239" s="405"/>
      <c r="AH239" s="396"/>
      <c r="AI239" s="407">
        <f>+AI235 -AI237</f>
        <v>93740806.78929542</v>
      </c>
      <c r="AJ239" s="408"/>
      <c r="AK239" s="396" t="s">
        <v>480</v>
      </c>
      <c r="AL239" s="396"/>
      <c r="AM239" s="396"/>
      <c r="AN239" s="396"/>
      <c r="AO239" s="396"/>
      <c r="AP239" s="396"/>
      <c r="AQ239" s="396"/>
      <c r="AR239" s="396"/>
      <c r="AT239" s="396"/>
      <c r="AU239" s="396" t="s">
        <v>2</v>
      </c>
      <c r="AV239" s="396" t="s">
        <v>2</v>
      </c>
      <c r="AW239" s="405"/>
      <c r="AX239" s="396"/>
      <c r="AY239" s="407">
        <f>+AY235 -AY237</f>
        <v>-12384771.658960005</v>
      </c>
      <c r="AZ239" s="406"/>
    </row>
    <row r="240" spans="1:52" ht="13.5" customHeight="1" thickTop="1" x14ac:dyDescent="0.3">
      <c r="M240" s="383"/>
      <c r="O240" s="345"/>
      <c r="S240" s="383"/>
      <c r="U240" s="396"/>
      <c r="V240" s="396"/>
      <c r="W240" s="396"/>
      <c r="X240" s="396"/>
      <c r="Y240" s="396"/>
      <c r="Z240" s="396"/>
      <c r="AA240" s="396"/>
      <c r="AB240" s="396"/>
      <c r="AD240" s="396"/>
      <c r="AE240" s="396"/>
      <c r="AF240" s="396"/>
      <c r="AG240" s="405"/>
      <c r="AH240" s="396"/>
      <c r="AI240" s="382"/>
      <c r="AJ240" s="396"/>
      <c r="AK240" s="396"/>
      <c r="AL240" s="396"/>
      <c r="AM240" s="396"/>
      <c r="AN240" s="396"/>
      <c r="AO240" s="396"/>
      <c r="AP240" s="396"/>
      <c r="AQ240" s="396"/>
      <c r="AR240" s="396"/>
      <c r="AT240" s="396"/>
      <c r="AU240" s="396"/>
      <c r="AV240" s="396"/>
      <c r="AW240" s="405"/>
      <c r="AX240" s="396"/>
      <c r="AY240" s="382"/>
    </row>
    <row r="241" spans="1:53" ht="12.75" customHeight="1" x14ac:dyDescent="0.3">
      <c r="A241" s="401" t="s">
        <v>481</v>
      </c>
      <c r="K241" s="401" t="s">
        <v>2</v>
      </c>
      <c r="M241" s="383"/>
      <c r="O241" s="409"/>
      <c r="P241" s="368"/>
      <c r="Q241" s="581"/>
      <c r="S241" s="383"/>
      <c r="U241" s="396" t="s">
        <v>481</v>
      </c>
      <c r="V241" s="396"/>
      <c r="W241" s="396"/>
      <c r="X241" s="396"/>
      <c r="Y241" s="396"/>
      <c r="Z241" s="396"/>
      <c r="AA241" s="396"/>
      <c r="AB241" s="396"/>
      <c r="AD241" s="396"/>
      <c r="AE241" s="396" t="s">
        <v>2</v>
      </c>
      <c r="AF241" s="396"/>
      <c r="AG241" s="405"/>
      <c r="AH241" s="396"/>
      <c r="AI241" s="410"/>
      <c r="AJ241" s="411"/>
      <c r="AK241" s="396" t="s">
        <v>481</v>
      </c>
      <c r="AL241" s="396"/>
      <c r="AM241" s="396"/>
      <c r="AN241" s="396"/>
      <c r="AO241" s="396"/>
      <c r="AP241" s="396"/>
      <c r="AQ241" s="396"/>
      <c r="AR241" s="396"/>
      <c r="AT241" s="396"/>
      <c r="AU241" s="396" t="s">
        <v>2</v>
      </c>
      <c r="AV241" s="396"/>
      <c r="AW241" s="405"/>
      <c r="AX241" s="396"/>
      <c r="AY241" s="410"/>
      <c r="AZ241" s="368"/>
    </row>
    <row r="242" spans="1:53" ht="12.75" customHeight="1" x14ac:dyDescent="0.3">
      <c r="A242" s="401" t="s">
        <v>482</v>
      </c>
      <c r="K242" s="401" t="s">
        <v>2</v>
      </c>
      <c r="M242" s="383"/>
      <c r="O242" s="412">
        <f>IF(O239&gt;0,IF(O239*0.8&lt;K233*0.2,O239*0.8,K233*0.2),"N/A")</f>
        <v>31734525.832000002</v>
      </c>
      <c r="P242" s="569"/>
      <c r="Q242" s="383"/>
      <c r="R242" s="336"/>
      <c r="S242" s="383"/>
      <c r="U242" s="396" t="s">
        <v>482</v>
      </c>
      <c r="V242" s="396"/>
      <c r="W242" s="396"/>
      <c r="X242" s="396"/>
      <c r="Y242" s="396"/>
      <c r="Z242" s="396"/>
      <c r="AA242" s="396"/>
      <c r="AB242" s="396"/>
      <c r="AD242" s="396"/>
      <c r="AE242" s="396" t="s">
        <v>2</v>
      </c>
      <c r="AF242" s="396"/>
      <c r="AG242" s="405"/>
      <c r="AH242" s="396"/>
      <c r="AI242" s="931">
        <f>IF((AY239+AI239)&gt;0,IF((AY239+AI239)*0.8&lt;(AU233+AE233)*0.2,AI239*0.8,AE233*0.2),"N/A")</f>
        <v>30760768.832000002</v>
      </c>
      <c r="AJ242" s="411"/>
      <c r="AK242" s="396" t="s">
        <v>482</v>
      </c>
      <c r="AL242" s="396"/>
      <c r="AM242" s="396"/>
      <c r="AN242" s="396"/>
      <c r="AO242" s="396"/>
      <c r="AP242" s="396"/>
      <c r="AQ242" s="396"/>
      <c r="AR242" s="396"/>
      <c r="AT242" s="396"/>
      <c r="AU242" s="396" t="s">
        <v>2</v>
      </c>
      <c r="AV242" s="396"/>
      <c r="AW242" s="405"/>
      <c r="AX242" s="396"/>
      <c r="AY242" s="931">
        <f>IF((AY239+AI239)&gt;0,IF((AY239+AI239)*0.8&lt;(AU233+AE233)*0.2,AY239*0.8,AU233*0.2),"N/A")</f>
        <v>973757</v>
      </c>
      <c r="AZ242" s="368"/>
      <c r="BA242" s="368"/>
    </row>
    <row r="243" spans="1:53" ht="12.75" customHeight="1" x14ac:dyDescent="0.3">
      <c r="M243" s="383"/>
      <c r="O243" s="409"/>
      <c r="P243" s="368"/>
      <c r="Q243" s="383"/>
      <c r="R243" s="336" t="s">
        <v>433</v>
      </c>
      <c r="S243" s="383"/>
      <c r="U243" s="396"/>
      <c r="V243" s="396"/>
      <c r="W243" s="396"/>
      <c r="X243" s="396"/>
      <c r="Y243" s="396"/>
      <c r="Z243" s="396"/>
      <c r="AA243" s="396"/>
      <c r="AB243" s="396"/>
      <c r="AD243" s="396"/>
      <c r="AE243" s="396"/>
      <c r="AF243" s="396"/>
      <c r="AG243" s="405"/>
      <c r="AH243" s="396"/>
      <c r="AI243" s="410"/>
      <c r="AJ243" s="411"/>
      <c r="AK243" s="396"/>
      <c r="AL243" s="396"/>
      <c r="AM243" s="396"/>
      <c r="AN243" s="396"/>
      <c r="AO243" s="396"/>
      <c r="AP243" s="396"/>
      <c r="AQ243" s="396"/>
      <c r="AR243" s="396"/>
      <c r="AT243" s="396"/>
      <c r="AU243" s="396"/>
      <c r="AV243" s="396"/>
      <c r="AW243" s="405"/>
      <c r="AX243" s="396"/>
      <c r="AY243" s="410"/>
      <c r="AZ243" s="368"/>
    </row>
    <row r="244" spans="1:53" ht="12.75" customHeight="1" x14ac:dyDescent="0.3">
      <c r="A244" s="550" t="s">
        <v>1798</v>
      </c>
      <c r="B244" s="907"/>
      <c r="C244" s="907"/>
      <c r="D244" s="907"/>
      <c r="E244" s="907"/>
      <c r="F244" s="907"/>
      <c r="G244" s="907"/>
      <c r="M244" s="383"/>
      <c r="O244" s="414">
        <v>0</v>
      </c>
      <c r="P244" s="368"/>
      <c r="Q244" s="383"/>
      <c r="R244" s="325">
        <f>+O230-AY230-AI230</f>
        <v>-0.28679999709129333</v>
      </c>
      <c r="S244" s="930">
        <f>AY248+AI248-O248</f>
        <v>0</v>
      </c>
      <c r="U244" s="895" t="s">
        <v>1798</v>
      </c>
      <c r="V244" s="908"/>
      <c r="W244" s="908"/>
      <c r="X244" s="908"/>
      <c r="Y244" s="908"/>
      <c r="Z244" s="908"/>
      <c r="AA244" s="908"/>
      <c r="AB244" s="396"/>
      <c r="AD244" s="396"/>
      <c r="AE244" s="396"/>
      <c r="AF244" s="396"/>
      <c r="AG244" s="405"/>
      <c r="AH244" s="396"/>
      <c r="AI244" s="415">
        <v>0</v>
      </c>
      <c r="AJ244" s="411"/>
      <c r="AK244" s="895" t="s">
        <v>1798</v>
      </c>
      <c r="AL244" s="908"/>
      <c r="AM244" s="908"/>
      <c r="AN244" s="908"/>
      <c r="AO244" s="908"/>
      <c r="AP244" s="908"/>
      <c r="AQ244" s="908"/>
      <c r="AR244" s="396"/>
      <c r="AT244" s="396"/>
      <c r="AU244" s="396"/>
      <c r="AV244" s="396"/>
      <c r="AW244" s="405"/>
      <c r="AX244" s="396"/>
      <c r="AY244" s="415">
        <v>0</v>
      </c>
      <c r="AZ244" s="368"/>
    </row>
    <row r="245" spans="1:53" ht="12.75" customHeight="1" x14ac:dyDescent="0.3">
      <c r="A245" s="550"/>
      <c r="B245" s="907"/>
      <c r="C245" s="907"/>
      <c r="D245" s="907"/>
      <c r="E245" s="907"/>
      <c r="F245" s="907"/>
      <c r="G245" s="907"/>
      <c r="M245" s="383"/>
      <c r="O245" s="896"/>
      <c r="P245" s="368"/>
      <c r="Q245" s="383"/>
      <c r="R245" s="325"/>
      <c r="S245" s="383"/>
      <c r="U245" s="908"/>
      <c r="V245" s="908"/>
      <c r="W245" s="908"/>
      <c r="X245" s="908"/>
      <c r="Y245" s="908"/>
      <c r="Z245" s="908"/>
      <c r="AA245" s="908"/>
      <c r="AB245" s="396"/>
      <c r="AD245" s="396"/>
      <c r="AE245" s="396"/>
      <c r="AF245" s="396"/>
      <c r="AG245" s="405"/>
      <c r="AH245" s="396"/>
      <c r="AI245" s="897"/>
      <c r="AJ245" s="411"/>
      <c r="AK245" s="895"/>
      <c r="AL245" s="908"/>
      <c r="AM245" s="908"/>
      <c r="AN245" s="908"/>
      <c r="AO245" s="908"/>
      <c r="AP245" s="908"/>
      <c r="AQ245" s="908"/>
      <c r="AR245" s="396"/>
      <c r="AT245" s="396"/>
      <c r="AU245" s="396"/>
      <c r="AV245" s="396"/>
      <c r="AW245" s="405"/>
      <c r="AX245" s="396"/>
      <c r="AY245" s="897"/>
      <c r="AZ245" s="368"/>
    </row>
    <row r="246" spans="1:53" ht="12.75" customHeight="1" x14ac:dyDescent="0.3">
      <c r="A246" s="550" t="s">
        <v>1799</v>
      </c>
      <c r="B246" s="907"/>
      <c r="C246" s="907"/>
      <c r="D246" s="907"/>
      <c r="E246" s="907"/>
      <c r="F246" s="907"/>
      <c r="G246" s="907"/>
      <c r="M246" s="383"/>
      <c r="O246" s="414">
        <f>-Distributions!J59-Distributions!J64</f>
        <v>-11002642.17</v>
      </c>
      <c r="P246" s="368"/>
      <c r="Q246" s="383"/>
      <c r="R246" s="325"/>
      <c r="S246" s="383"/>
      <c r="U246" s="908" t="s">
        <v>1799</v>
      </c>
      <c r="V246" s="908"/>
      <c r="W246" s="908"/>
      <c r="X246" s="908"/>
      <c r="Y246" s="908"/>
      <c r="Z246" s="908"/>
      <c r="AA246" s="908"/>
      <c r="AB246" s="396"/>
      <c r="AD246" s="396"/>
      <c r="AE246" s="396"/>
      <c r="AF246" s="396"/>
      <c r="AG246" s="405"/>
      <c r="AH246" s="396"/>
      <c r="AI246" s="415">
        <f>-Distributions!O59-Distributions!O64</f>
        <v>-10464411.17</v>
      </c>
      <c r="AJ246" s="411"/>
      <c r="AK246" s="895" t="s">
        <v>1799</v>
      </c>
      <c r="AL246" s="908"/>
      <c r="AM246" s="908"/>
      <c r="AN246" s="908"/>
      <c r="AO246" s="908"/>
      <c r="AP246" s="908"/>
      <c r="AQ246" s="908"/>
      <c r="AR246" s="396"/>
      <c r="AT246" s="396"/>
      <c r="AU246" s="396"/>
      <c r="AV246" s="396"/>
      <c r="AW246" s="405"/>
      <c r="AX246" s="396"/>
      <c r="AY246" s="415">
        <f>-(Distributions!J53+Distributions!J54+Distributions!J55)</f>
        <v>-538231</v>
      </c>
      <c r="AZ246" s="368"/>
    </row>
    <row r="247" spans="1:53" ht="12.75" customHeight="1" x14ac:dyDescent="0.3">
      <c r="M247" s="383"/>
      <c r="O247" s="409"/>
      <c r="P247" s="368"/>
      <c r="Q247" s="383"/>
      <c r="R247" s="325">
        <f>AI244</f>
        <v>0</v>
      </c>
      <c r="S247" s="383"/>
      <c r="U247" s="396"/>
      <c r="V247" s="396"/>
      <c r="W247" s="396"/>
      <c r="X247" s="396"/>
      <c r="Y247" s="396"/>
      <c r="Z247" s="396"/>
      <c r="AA247" s="396"/>
      <c r="AB247" s="396"/>
      <c r="AD247" s="396"/>
      <c r="AE247" s="396"/>
      <c r="AF247" s="396"/>
      <c r="AG247" s="405"/>
      <c r="AH247" s="396"/>
      <c r="AI247" s="410"/>
      <c r="AJ247" s="411"/>
      <c r="AK247" s="396"/>
      <c r="AL247" s="396"/>
      <c r="AM247" s="396"/>
      <c r="AN247" s="396"/>
      <c r="AO247" s="396"/>
      <c r="AP247" s="396"/>
      <c r="AQ247" s="396"/>
      <c r="AR247" s="396"/>
      <c r="AT247" s="396"/>
      <c r="AU247" s="396"/>
      <c r="AV247" s="396"/>
      <c r="AW247" s="405"/>
      <c r="AX247" s="396"/>
      <c r="AY247" s="410"/>
      <c r="AZ247" s="368"/>
    </row>
    <row r="248" spans="1:53" ht="13.5" customHeight="1" thickBot="1" x14ac:dyDescent="0.35">
      <c r="A248" s="401" t="s">
        <v>483</v>
      </c>
      <c r="M248" s="383"/>
      <c r="O248" s="416">
        <f>IFERROR((O242+O244+O246),0)</f>
        <v>20731883.662</v>
      </c>
      <c r="P248" s="368"/>
      <c r="Q248" s="383"/>
      <c r="R248" s="325">
        <f>R244-R247</f>
        <v>-0.28679999709129333</v>
      </c>
      <c r="S248" s="383"/>
      <c r="U248" s="396" t="s">
        <v>483</v>
      </c>
      <c r="V248" s="396"/>
      <c r="W248" s="396"/>
      <c r="X248" s="396"/>
      <c r="Y248" s="396"/>
      <c r="Z248" s="396"/>
      <c r="AA248" s="396"/>
      <c r="AB248" s="396"/>
      <c r="AD248" s="396"/>
      <c r="AE248" s="396"/>
      <c r="AF248" s="396"/>
      <c r="AG248" s="405"/>
      <c r="AH248" s="396"/>
      <c r="AI248" s="418">
        <f>IFERROR((AI242+AI244+AI246),0)</f>
        <v>20296357.662</v>
      </c>
      <c r="AJ248" s="411"/>
      <c r="AK248" s="396" t="s">
        <v>483</v>
      </c>
      <c r="AL248" s="396"/>
      <c r="AM248" s="396"/>
      <c r="AN248" s="396"/>
      <c r="AO248" s="396"/>
      <c r="AP248" s="396"/>
      <c r="AQ248" s="396"/>
      <c r="AR248" s="396"/>
      <c r="AT248" s="396"/>
      <c r="AU248" s="396"/>
      <c r="AV248" s="396"/>
      <c r="AW248" s="405"/>
      <c r="AX248" s="396"/>
      <c r="AY248" s="418">
        <f>IFERROR((AY242+AY244+AY246),0)</f>
        <v>435526</v>
      </c>
      <c r="AZ248" s="368"/>
    </row>
    <row r="249" spans="1:53" ht="13.5" customHeight="1" thickTop="1" x14ac:dyDescent="0.3">
      <c r="M249" s="383"/>
      <c r="O249" s="409"/>
      <c r="P249" s="368"/>
      <c r="Q249" s="383"/>
      <c r="R249" s="325"/>
      <c r="S249" s="383"/>
      <c r="U249" s="396"/>
      <c r="V249" s="396"/>
      <c r="W249" s="396"/>
      <c r="X249" s="396"/>
      <c r="Y249" s="396"/>
      <c r="Z249" s="396"/>
      <c r="AA249" s="396"/>
      <c r="AB249" s="396"/>
      <c r="AD249" s="396"/>
      <c r="AE249" s="396"/>
      <c r="AF249" s="396"/>
      <c r="AG249" s="405"/>
      <c r="AH249" s="396"/>
      <c r="AI249" s="410"/>
      <c r="AJ249" s="411"/>
      <c r="AK249" s="396"/>
      <c r="AL249" s="396"/>
      <c r="AM249" s="396"/>
      <c r="AN249" s="396"/>
      <c r="AO249" s="396"/>
      <c r="AP249" s="396"/>
      <c r="AQ249" s="396"/>
      <c r="AR249" s="396"/>
      <c r="AT249" s="396"/>
      <c r="AU249" s="396"/>
      <c r="AV249" s="396"/>
      <c r="AW249" s="405"/>
      <c r="AX249" s="396"/>
      <c r="AY249" s="410"/>
      <c r="AZ249" s="368"/>
    </row>
    <row r="250" spans="1:53" ht="12.75" customHeight="1" x14ac:dyDescent="0.3">
      <c r="A250" s="401" t="s">
        <v>1800</v>
      </c>
      <c r="M250" s="383"/>
      <c r="O250" s="412">
        <f>O220</f>
        <v>79665333.529725045</v>
      </c>
      <c r="P250" s="368"/>
      <c r="Q250" s="383"/>
      <c r="R250" s="336"/>
      <c r="S250" s="383"/>
      <c r="U250" s="396" t="s">
        <v>1800</v>
      </c>
      <c r="V250" s="396"/>
      <c r="W250" s="396"/>
      <c r="X250" s="396"/>
      <c r="Y250" s="396"/>
      <c r="Z250" s="396"/>
      <c r="AA250" s="396"/>
      <c r="AB250" s="396"/>
      <c r="AD250" s="396"/>
      <c r="AE250" s="396"/>
      <c r="AF250" s="396"/>
      <c r="AG250" s="405"/>
      <c r="AH250" s="396"/>
      <c r="AI250" s="413">
        <f>AI220</f>
        <v>61888390.900208622</v>
      </c>
      <c r="AJ250" s="411"/>
      <c r="AK250" s="396" t="s">
        <v>1800</v>
      </c>
      <c r="AL250" s="396"/>
      <c r="AM250" s="396"/>
      <c r="AN250" s="396"/>
      <c r="AO250" s="396"/>
      <c r="AP250" s="396"/>
      <c r="AQ250" s="396"/>
      <c r="AR250" s="396"/>
      <c r="AT250" s="396"/>
      <c r="AU250" s="396"/>
      <c r="AV250" s="396"/>
      <c r="AW250" s="405"/>
      <c r="AX250" s="396"/>
      <c r="AY250" s="413">
        <f>AY220</f>
        <v>17776943</v>
      </c>
      <c r="AZ250" s="368"/>
    </row>
    <row r="251" spans="1:53" ht="12.75" customHeight="1" x14ac:dyDescent="0.3">
      <c r="M251" s="383"/>
      <c r="O251" s="409"/>
      <c r="P251" s="368"/>
      <c r="Q251" s="383"/>
      <c r="R251" s="336"/>
      <c r="S251" s="383"/>
      <c r="U251" s="396"/>
      <c r="V251" s="396"/>
      <c r="W251" s="396"/>
      <c r="X251" s="396"/>
      <c r="Y251" s="396"/>
      <c r="Z251" s="396"/>
      <c r="AA251" s="396"/>
      <c r="AB251" s="396"/>
      <c r="AD251" s="396"/>
      <c r="AE251" s="396"/>
      <c r="AF251" s="396"/>
      <c r="AG251" s="405"/>
      <c r="AH251" s="396"/>
      <c r="AI251" s="410"/>
      <c r="AJ251" s="411"/>
      <c r="AK251" s="396"/>
      <c r="AL251" s="396"/>
      <c r="AM251" s="396"/>
      <c r="AN251" s="396"/>
      <c r="AO251" s="396"/>
      <c r="AP251" s="396"/>
      <c r="AQ251" s="396"/>
      <c r="AR251" s="396"/>
      <c r="AT251" s="396"/>
      <c r="AU251" s="396"/>
      <c r="AV251" s="396"/>
      <c r="AW251" s="405"/>
      <c r="AX251" s="396"/>
      <c r="AY251" s="410"/>
      <c r="AZ251" s="368"/>
    </row>
    <row r="252" spans="1:53" ht="12.75" customHeight="1" x14ac:dyDescent="0.3">
      <c r="A252" s="401" t="s">
        <v>1801</v>
      </c>
      <c r="M252" s="383"/>
      <c r="O252" s="412">
        <v>0</v>
      </c>
      <c r="P252" s="368"/>
      <c r="Q252" s="383"/>
      <c r="R252" s="336"/>
      <c r="S252" s="383"/>
      <c r="U252" s="396" t="s">
        <v>1801</v>
      </c>
      <c r="V252" s="396"/>
      <c r="W252" s="396"/>
      <c r="X252" s="396"/>
      <c r="Y252" s="396"/>
      <c r="Z252" s="396"/>
      <c r="AA252" s="396"/>
      <c r="AB252" s="396"/>
      <c r="AD252" s="396"/>
      <c r="AE252" s="396"/>
      <c r="AF252" s="396"/>
      <c r="AG252" s="405"/>
      <c r="AH252" s="396"/>
      <c r="AI252" s="413">
        <v>0</v>
      </c>
      <c r="AJ252" s="411"/>
      <c r="AK252" s="396" t="s">
        <v>1801</v>
      </c>
      <c r="AL252" s="396"/>
      <c r="AM252" s="396"/>
      <c r="AN252" s="396"/>
      <c r="AO252" s="396"/>
      <c r="AP252" s="396"/>
      <c r="AQ252" s="396"/>
      <c r="AR252" s="396"/>
      <c r="AT252" s="396"/>
      <c r="AU252" s="396"/>
      <c r="AV252" s="396"/>
      <c r="AW252" s="405"/>
      <c r="AX252" s="396"/>
      <c r="AY252" s="413">
        <v>0</v>
      </c>
      <c r="AZ252" s="368"/>
    </row>
    <row r="253" spans="1:53" ht="12.75" customHeight="1" x14ac:dyDescent="0.3">
      <c r="M253" s="383"/>
      <c r="O253" s="409"/>
      <c r="P253" s="368"/>
      <c r="Q253" s="383"/>
      <c r="R253" s="336"/>
      <c r="S253" s="383"/>
      <c r="U253" s="396"/>
      <c r="V253" s="396"/>
      <c r="W253" s="396"/>
      <c r="X253" s="396"/>
      <c r="Y253" s="396"/>
      <c r="Z253" s="396"/>
      <c r="AA253" s="396"/>
      <c r="AB253" s="396"/>
      <c r="AD253" s="396"/>
      <c r="AE253" s="396"/>
      <c r="AF253" s="396"/>
      <c r="AG253" s="405"/>
      <c r="AH253" s="396"/>
      <c r="AI253" s="410"/>
      <c r="AJ253" s="411"/>
      <c r="AK253" s="396"/>
      <c r="AL253" s="396"/>
      <c r="AM253" s="396"/>
      <c r="AN253" s="396"/>
      <c r="AO253" s="396"/>
      <c r="AP253" s="396"/>
      <c r="AQ253" s="396"/>
      <c r="AR253" s="396"/>
      <c r="AT253" s="396"/>
      <c r="AU253" s="396"/>
      <c r="AV253" s="396"/>
      <c r="AW253" s="405"/>
      <c r="AX253" s="396"/>
      <c r="AY253" s="410"/>
      <c r="AZ253" s="368"/>
    </row>
    <row r="254" spans="1:53" ht="13.5" customHeight="1" thickBot="1" x14ac:dyDescent="0.35">
      <c r="A254" s="401" t="s">
        <v>1802</v>
      </c>
      <c r="M254" s="383"/>
      <c r="O254" s="416">
        <f>O250-O252</f>
        <v>79665333.529725045</v>
      </c>
      <c r="P254" s="368"/>
      <c r="Q254" s="383"/>
      <c r="R254" s="336"/>
      <c r="S254" s="383"/>
      <c r="U254" s="396" t="s">
        <v>1802</v>
      </c>
      <c r="V254" s="396"/>
      <c r="W254" s="396"/>
      <c r="X254" s="396"/>
      <c r="Y254" s="396"/>
      <c r="Z254" s="396"/>
      <c r="AA254" s="396"/>
      <c r="AB254" s="396"/>
      <c r="AD254" s="396"/>
      <c r="AE254" s="396"/>
      <c r="AF254" s="396"/>
      <c r="AG254" s="405"/>
      <c r="AH254" s="396"/>
      <c r="AI254" s="418">
        <f>AI250-AI252</f>
        <v>61888390.900208622</v>
      </c>
      <c r="AJ254" s="411"/>
      <c r="AK254" s="396" t="s">
        <v>1802</v>
      </c>
      <c r="AL254" s="396"/>
      <c r="AM254" s="396"/>
      <c r="AN254" s="396"/>
      <c r="AO254" s="396"/>
      <c r="AP254" s="396"/>
      <c r="AQ254" s="396"/>
      <c r="AR254" s="396"/>
      <c r="AT254" s="396"/>
      <c r="AU254" s="396"/>
      <c r="AV254" s="396"/>
      <c r="AW254" s="405"/>
      <c r="AX254" s="396"/>
      <c r="AY254" s="418">
        <f>AY250-AY252</f>
        <v>17776943</v>
      </c>
      <c r="AZ254" s="368"/>
    </row>
    <row r="255" spans="1:53" ht="13.5" customHeight="1" thickTop="1" x14ac:dyDescent="0.3">
      <c r="M255" s="383"/>
      <c r="O255" s="409"/>
      <c r="P255" s="368"/>
      <c r="Q255" s="383"/>
      <c r="R255" s="336"/>
      <c r="S255" s="383"/>
      <c r="U255" s="396"/>
      <c r="V255" s="396"/>
      <c r="W255" s="396"/>
      <c r="X255" s="396"/>
      <c r="Y255" s="396"/>
      <c r="Z255" s="396"/>
      <c r="AA255" s="396"/>
      <c r="AB255" s="396"/>
      <c r="AD255" s="396"/>
      <c r="AE255" s="396"/>
      <c r="AF255" s="396"/>
      <c r="AG255" s="405"/>
      <c r="AH255" s="396"/>
      <c r="AI255" s="410"/>
      <c r="AJ255" s="411"/>
      <c r="AK255" s="396"/>
      <c r="AL255" s="396"/>
      <c r="AM255" s="396"/>
      <c r="AN255" s="396"/>
      <c r="AO255" s="396"/>
      <c r="AP255" s="396"/>
      <c r="AQ255" s="396"/>
      <c r="AR255" s="396"/>
      <c r="AT255" s="396"/>
      <c r="AU255" s="396"/>
      <c r="AV255" s="396"/>
      <c r="AW255" s="405"/>
      <c r="AX255" s="396"/>
      <c r="AY255" s="410"/>
      <c r="AZ255" s="368"/>
    </row>
    <row r="256" spans="1:53" ht="12.75" customHeight="1" x14ac:dyDescent="0.3">
      <c r="M256" s="383"/>
      <c r="O256" s="409"/>
      <c r="P256" s="368"/>
      <c r="Q256" s="383"/>
      <c r="R256" s="336"/>
      <c r="S256" s="383"/>
      <c r="AG256" s="383"/>
      <c r="AI256" s="409"/>
      <c r="AJ256" s="368"/>
      <c r="AW256" s="383"/>
      <c r="AY256" s="409"/>
      <c r="AZ256" s="368"/>
    </row>
    <row r="257" spans="1:52" ht="12.75" customHeight="1" x14ac:dyDescent="0.3">
      <c r="A257" s="556" t="s">
        <v>1224</v>
      </c>
      <c r="B257" s="393"/>
      <c r="M257" s="383"/>
      <c r="O257" s="368"/>
      <c r="P257" s="368"/>
      <c r="R257" s="403"/>
      <c r="U257" s="393"/>
      <c r="V257" s="393"/>
      <c r="AG257" s="383"/>
      <c r="AI257" s="368"/>
      <c r="AJ257" s="368"/>
      <c r="AK257" s="392"/>
      <c r="AL257" s="393"/>
      <c r="AW257" s="383"/>
      <c r="AY257" s="368"/>
      <c r="AZ257" s="368"/>
    </row>
    <row r="258" spans="1:52" ht="12.75" customHeight="1" x14ac:dyDescent="0.3">
      <c r="A258" s="556"/>
      <c r="B258" s="393"/>
      <c r="M258" s="383"/>
      <c r="O258" s="368"/>
      <c r="P258" s="368"/>
      <c r="R258" s="403"/>
      <c r="U258" s="393"/>
      <c r="V258" s="393"/>
      <c r="AG258" s="383"/>
      <c r="AI258" s="368"/>
      <c r="AJ258" s="368"/>
      <c r="AK258" s="392"/>
      <c r="AL258" s="393"/>
      <c r="AW258" s="383"/>
      <c r="AY258" s="368"/>
      <c r="AZ258" s="368"/>
    </row>
    <row r="259" spans="1:52" ht="12.75" customHeight="1" x14ac:dyDescent="0.3">
      <c r="A259" s="556"/>
      <c r="B259" s="393"/>
      <c r="M259" s="383"/>
      <c r="O259" s="368"/>
      <c r="P259" s="368"/>
      <c r="R259" s="403"/>
      <c r="U259" s="393"/>
      <c r="V259" s="393"/>
      <c r="AG259" s="383"/>
      <c r="AI259" s="368"/>
      <c r="AJ259" s="368"/>
      <c r="AK259" s="392"/>
      <c r="AL259" s="393"/>
      <c r="AW259" s="383"/>
      <c r="AY259" s="368"/>
      <c r="AZ259" s="368"/>
    </row>
    <row r="260" spans="1:52" ht="12.75" customHeight="1" x14ac:dyDescent="0.3">
      <c r="A260" s="556"/>
      <c r="B260" s="393"/>
      <c r="M260" s="383"/>
      <c r="O260" s="368"/>
      <c r="P260" s="368"/>
      <c r="R260" s="403"/>
      <c r="U260" s="393"/>
      <c r="V260" s="393"/>
      <c r="AG260" s="383"/>
      <c r="AI260" s="368"/>
      <c r="AJ260" s="368"/>
      <c r="AK260" s="392"/>
      <c r="AL260" s="393"/>
      <c r="AW260" s="383"/>
      <c r="AY260" s="368"/>
      <c r="AZ260" s="368"/>
    </row>
    <row r="261" spans="1:52" ht="12.75" customHeight="1" x14ac:dyDescent="0.3">
      <c r="A261" s="556"/>
      <c r="B261" s="393"/>
      <c r="M261" s="383"/>
      <c r="O261" s="406"/>
      <c r="P261" s="368"/>
      <c r="R261" s="403"/>
      <c r="U261" s="393"/>
      <c r="V261" s="393"/>
      <c r="AG261" s="383"/>
      <c r="AI261" s="368"/>
      <c r="AJ261" s="368"/>
      <c r="AK261" s="392"/>
      <c r="AL261" s="393"/>
      <c r="AW261" s="383"/>
      <c r="AY261" s="368"/>
      <c r="AZ261" s="368"/>
    </row>
    <row r="262" spans="1:52" ht="12.75" customHeight="1" x14ac:dyDescent="0.3">
      <c r="A262" s="556"/>
      <c r="B262" s="393"/>
      <c r="M262" s="383"/>
      <c r="O262" s="368"/>
      <c r="P262" s="368"/>
      <c r="R262" s="403"/>
      <c r="U262" s="393"/>
      <c r="V262" s="393"/>
      <c r="AG262" s="383"/>
      <c r="AI262" s="368"/>
      <c r="AJ262" s="368"/>
      <c r="AK262" s="392"/>
      <c r="AL262" s="393"/>
      <c r="AW262" s="383"/>
      <c r="AY262" s="368"/>
      <c r="AZ262" s="368"/>
    </row>
    <row r="263" spans="1:52" ht="12.75" customHeight="1" x14ac:dyDescent="0.3">
      <c r="A263" s="556"/>
      <c r="B263" s="393"/>
      <c r="M263" s="383"/>
      <c r="O263" s="368"/>
      <c r="P263" s="368"/>
      <c r="R263" s="403"/>
      <c r="U263" s="393"/>
      <c r="V263" s="393"/>
      <c r="AG263" s="383"/>
      <c r="AI263" s="368"/>
      <c r="AJ263" s="368"/>
      <c r="AK263" s="392"/>
      <c r="AL263" s="393"/>
      <c r="AW263" s="383"/>
      <c r="AY263" s="368"/>
      <c r="AZ263" s="368"/>
    </row>
    <row r="264" spans="1:52" ht="15" customHeight="1" thickBot="1" x14ac:dyDescent="0.35">
      <c r="A264" s="555"/>
      <c r="B264" s="393"/>
      <c r="M264" s="383"/>
      <c r="O264" s="368"/>
      <c r="R264" s="314"/>
      <c r="V264" s="393"/>
      <c r="AG264" s="383"/>
      <c r="AI264" s="368"/>
      <c r="AK264" s="393"/>
      <c r="AL264" s="393"/>
      <c r="AW264" s="383"/>
      <c r="AY264" s="368"/>
    </row>
    <row r="265" spans="1:52" ht="12.75" customHeight="1" x14ac:dyDescent="0.3">
      <c r="G265" s="807"/>
      <c r="H265" s="808"/>
      <c r="J265" s="808"/>
      <c r="K265" s="809" t="s">
        <v>1506</v>
      </c>
      <c r="L265" s="808"/>
      <c r="M265" s="808"/>
      <c r="N265" s="808"/>
      <c r="O265" s="810">
        <v>27702096.032000002</v>
      </c>
      <c r="AA265" s="394"/>
      <c r="AG265" s="383"/>
      <c r="AI265" s="383"/>
      <c r="AQ265" s="394"/>
      <c r="AW265" s="383"/>
      <c r="AY265" s="383"/>
    </row>
    <row r="266" spans="1:52" ht="13.5" customHeight="1" thickBot="1" x14ac:dyDescent="0.35">
      <c r="B266" s="314"/>
      <c r="C266" s="354"/>
      <c r="D266" s="314"/>
      <c r="E266" s="314"/>
      <c r="F266" s="314"/>
      <c r="G266" s="811"/>
      <c r="H266" s="314"/>
      <c r="J266" s="314"/>
      <c r="K266" s="812" t="s">
        <v>1507</v>
      </c>
      <c r="L266" s="314"/>
      <c r="M266" s="314"/>
      <c r="N266" s="314"/>
      <c r="O266" s="964">
        <f>+O242-O265</f>
        <v>4032429.8000000007</v>
      </c>
      <c r="P266" s="383"/>
      <c r="Q266" s="383"/>
      <c r="R266" s="394"/>
      <c r="U266" s="314"/>
      <c r="V266" s="314"/>
      <c r="W266" s="354"/>
      <c r="X266" s="314"/>
      <c r="Y266" s="314"/>
      <c r="Z266" s="314"/>
      <c r="AA266" s="403"/>
      <c r="AB266" s="314"/>
      <c r="AD266" s="314"/>
      <c r="AE266" s="394"/>
      <c r="AF266" s="314"/>
      <c r="AG266" s="314"/>
      <c r="AH266" s="314"/>
      <c r="AI266" s="394"/>
      <c r="AJ266" s="383"/>
      <c r="AK266" s="314"/>
      <c r="AL266" s="314"/>
      <c r="AM266" s="354"/>
      <c r="AN266" s="314"/>
      <c r="AO266" s="314"/>
      <c r="AP266" s="314"/>
      <c r="AQ266" s="403"/>
      <c r="AR266" s="314"/>
      <c r="AT266" s="314"/>
      <c r="AU266" s="394"/>
      <c r="AV266" s="314"/>
      <c r="AW266" s="314"/>
      <c r="AX266" s="314"/>
      <c r="AY266" s="394"/>
      <c r="AZ266" s="383"/>
    </row>
    <row r="267" spans="1:52" ht="12.75" customHeight="1" x14ac:dyDescent="0.3">
      <c r="A267" s="314"/>
      <c r="B267" s="314"/>
      <c r="C267" s="314"/>
      <c r="D267" s="314"/>
      <c r="E267" s="314"/>
      <c r="F267" s="314"/>
      <c r="G267" s="813"/>
      <c r="H267" s="314"/>
      <c r="J267" s="314"/>
      <c r="K267" s="812" t="s">
        <v>1539</v>
      </c>
      <c r="L267" s="314"/>
      <c r="M267" s="314"/>
      <c r="N267" s="314"/>
      <c r="O267" s="810">
        <v>30353634.232000001</v>
      </c>
      <c r="P267" s="383"/>
      <c r="U267" s="314"/>
      <c r="V267" s="314"/>
      <c r="W267" s="314"/>
      <c r="X267" s="314"/>
      <c r="Y267" s="314"/>
      <c r="Z267" s="314"/>
      <c r="AA267" s="403"/>
      <c r="AB267" s="314"/>
      <c r="AD267" s="314"/>
      <c r="AE267" s="394"/>
      <c r="AF267" s="314"/>
      <c r="AG267" s="314"/>
      <c r="AH267" s="314"/>
      <c r="AI267" s="403"/>
      <c r="AJ267" s="383"/>
      <c r="AK267" s="314"/>
      <c r="AL267" s="314"/>
      <c r="AM267" s="314"/>
      <c r="AN267" s="314"/>
      <c r="AO267" s="314"/>
      <c r="AP267" s="314"/>
      <c r="AQ267" s="403"/>
      <c r="AR267" s="314"/>
      <c r="AT267" s="314"/>
      <c r="AU267" s="394"/>
      <c r="AV267" s="314"/>
      <c r="AW267" s="314"/>
      <c r="AX267" s="314"/>
      <c r="AY267" s="403"/>
      <c r="AZ267" s="383"/>
    </row>
    <row r="268" spans="1:52" ht="13.5" customHeight="1" thickBot="1" x14ac:dyDescent="0.35">
      <c r="A268" s="314"/>
      <c r="B268" s="314"/>
      <c r="C268" s="314"/>
      <c r="D268" s="314"/>
      <c r="E268" s="314"/>
      <c r="F268" s="314"/>
      <c r="G268" s="814"/>
      <c r="H268" s="815"/>
      <c r="J268" s="815"/>
      <c r="K268" s="816" t="s">
        <v>1540</v>
      </c>
      <c r="L268" s="815"/>
      <c r="M268" s="815"/>
      <c r="N268" s="815"/>
      <c r="O268" s="932">
        <f>+O267-O242</f>
        <v>-1380891.6000000015</v>
      </c>
      <c r="P268" s="383"/>
      <c r="U268" s="314"/>
      <c r="V268" s="314"/>
      <c r="W268" s="314"/>
      <c r="X268" s="314"/>
      <c r="Y268" s="314"/>
      <c r="Z268" s="314"/>
      <c r="AA268" s="314"/>
      <c r="AB268" s="314"/>
      <c r="AD268" s="314"/>
      <c r="AE268" s="394"/>
      <c r="AF268" s="314"/>
      <c r="AG268" s="314"/>
      <c r="AH268" s="314"/>
      <c r="AI268" s="403"/>
      <c r="AJ268" s="383"/>
      <c r="AK268" s="314"/>
      <c r="AL268" s="314"/>
      <c r="AM268" s="314"/>
      <c r="AN268" s="314"/>
      <c r="AO268" s="314"/>
      <c r="AP268" s="314"/>
      <c r="AQ268" s="314"/>
      <c r="AR268" s="314"/>
      <c r="AT268" s="314"/>
      <c r="AU268" s="394"/>
      <c r="AV268" s="314"/>
      <c r="AW268" s="314"/>
      <c r="AX268" s="314"/>
      <c r="AY268" s="403"/>
      <c r="AZ268" s="383"/>
    </row>
    <row r="269" spans="1:52" ht="12.75" customHeight="1" x14ac:dyDescent="0.3">
      <c r="P269" s="383"/>
      <c r="AE269" s="394"/>
      <c r="AI269" s="394"/>
      <c r="AJ269" s="383"/>
      <c r="AU269" s="394"/>
      <c r="AY269" s="394"/>
      <c r="AZ269" s="383"/>
    </row>
    <row r="270" spans="1:52" ht="12.75" customHeight="1" x14ac:dyDescent="0.3">
      <c r="O270" s="394"/>
      <c r="P270" s="383"/>
      <c r="R270" s="368"/>
      <c r="S270" s="368"/>
      <c r="AI270" s="394"/>
      <c r="AJ270" s="383"/>
      <c r="AY270" s="394"/>
      <c r="AZ270" s="383"/>
    </row>
    <row r="271" spans="1:52" ht="12.75" customHeight="1" x14ac:dyDescent="0.3">
      <c r="O271" s="394"/>
      <c r="AI271" s="394"/>
      <c r="AY271" s="394"/>
    </row>
    <row r="272" spans="1:52" ht="12.75" customHeight="1" x14ac:dyDescent="0.3">
      <c r="S272" s="368"/>
    </row>
  </sheetData>
  <printOptions horizontalCentered="1"/>
  <pageMargins left="0.75" right="0.75" top="0.75" bottom="0.75" header="0.5" footer="0.5"/>
  <pageSetup paperSize="8" scale="70" orientation="landscape" r:id="rId1"/>
  <headerFooter alignWithMargins="0"/>
  <ignoredErrors>
    <ignoredError sqref="A157" formula="1"/>
  </ignoredError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R43"/>
  <sheetViews>
    <sheetView showGridLines="0" zoomScaleNormal="100" zoomScaleSheetLayoutView="100" workbookViewId="0">
      <selection activeCell="H11" sqref="H11"/>
    </sheetView>
  </sheetViews>
  <sheetFormatPr defaultRowHeight="12.75" customHeight="1" x14ac:dyDescent="0.2"/>
  <cols>
    <col min="1" max="1" width="23.6640625" customWidth="1"/>
    <col min="2" max="2" width="2.6640625" customWidth="1"/>
    <col min="4" max="4" width="41.83203125" customWidth="1"/>
    <col min="5" max="5" width="2.6640625" customWidth="1"/>
    <col min="6" max="6" width="18.33203125" hidden="1" customWidth="1"/>
    <col min="7" max="7" width="2.6640625" hidden="1" customWidth="1"/>
    <col min="8" max="8" width="18.33203125" bestFit="1" customWidth="1"/>
    <col min="9" max="9" width="1.83203125" customWidth="1"/>
    <col min="10" max="10" width="23" bestFit="1" customWidth="1"/>
    <col min="13" max="13" width="11.6640625" bestFit="1" customWidth="1"/>
  </cols>
  <sheetData>
    <row r="1" spans="1:18" ht="12.75" customHeight="1" x14ac:dyDescent="0.2">
      <c r="F1" s="8"/>
      <c r="H1" s="8" t="s">
        <v>4</v>
      </c>
    </row>
    <row r="3" spans="1:18" s="437" customFormat="1" ht="14.25" x14ac:dyDescent="0.3">
      <c r="A3" s="175" t="str">
        <f>+'Operating highlights'!A3</f>
        <v>Oaktree Huntington Investment Fund II, L.P. – Combined</v>
      </c>
      <c r="B3" s="436"/>
      <c r="C3" s="436"/>
      <c r="D3" s="436"/>
      <c r="E3" s="436"/>
      <c r="F3" s="436"/>
      <c r="G3" s="436"/>
      <c r="H3" s="436"/>
    </row>
    <row r="4" spans="1:18" s="437" customFormat="1" ht="14.25" x14ac:dyDescent="0.3">
      <c r="A4" s="175" t="s">
        <v>185</v>
      </c>
      <c r="B4" s="436"/>
      <c r="C4" s="436"/>
      <c r="D4" s="436"/>
      <c r="E4" s="436"/>
      <c r="F4" s="436"/>
      <c r="G4" s="436"/>
      <c r="H4" s="436"/>
    </row>
    <row r="5" spans="1:18" s="437" customFormat="1" ht="14.25" x14ac:dyDescent="0.3">
      <c r="A5" s="178" t="str">
        <f>+SCPC!B5</f>
        <v>March 31, 2019</v>
      </c>
      <c r="B5" s="436"/>
      <c r="C5" s="436"/>
      <c r="D5" s="436"/>
      <c r="E5" s="436"/>
      <c r="F5" s="436"/>
      <c r="G5" s="436"/>
      <c r="H5" s="436"/>
    </row>
    <row r="6" spans="1:18" s="437" customFormat="1" x14ac:dyDescent="0.2">
      <c r="A6" s="436"/>
      <c r="B6" s="436"/>
      <c r="C6" s="436"/>
      <c r="D6" s="436"/>
      <c r="E6" s="436"/>
      <c r="F6" s="436"/>
      <c r="G6" s="436"/>
      <c r="H6" s="436"/>
    </row>
    <row r="7" spans="1:18" s="437" customFormat="1" x14ac:dyDescent="0.2">
      <c r="A7" s="436"/>
      <c r="B7" s="436"/>
      <c r="C7" s="436"/>
      <c r="D7" s="436"/>
      <c r="E7" s="436"/>
      <c r="F7" s="436"/>
      <c r="G7" s="436"/>
      <c r="H7" s="436"/>
    </row>
    <row r="8" spans="1:18" x14ac:dyDescent="0.2">
      <c r="A8" s="14"/>
      <c r="N8" s="21"/>
      <c r="P8" s="22"/>
      <c r="Q8" s="22"/>
    </row>
    <row r="9" spans="1:18" s="440" customFormat="1" ht="15.75" x14ac:dyDescent="0.25">
      <c r="A9" s="438"/>
      <c r="B9" s="439"/>
      <c r="C9" s="439"/>
      <c r="D9" s="439"/>
      <c r="E9" s="439"/>
      <c r="F9" s="243"/>
      <c r="G9" s="439"/>
      <c r="H9" s="243"/>
    </row>
    <row r="10" spans="1:18" s="440" customFormat="1" x14ac:dyDescent="0.2">
      <c r="R10" s="441"/>
    </row>
    <row r="11" spans="1:18" s="440" customFormat="1" x14ac:dyDescent="0.2">
      <c r="F11" s="442" t="s">
        <v>793</v>
      </c>
      <c r="H11" s="443" t="s">
        <v>794</v>
      </c>
      <c r="J11" s="443" t="s">
        <v>1623</v>
      </c>
      <c r="M11" s="751"/>
    </row>
    <row r="12" spans="1:18" s="440" customFormat="1" x14ac:dyDescent="0.2">
      <c r="A12" s="444" t="s">
        <v>795</v>
      </c>
      <c r="E12" s="445"/>
      <c r="F12" s="296"/>
      <c r="H12" s="296">
        <v>0</v>
      </c>
      <c r="J12" s="832">
        <v>0</v>
      </c>
      <c r="M12" s="751"/>
    </row>
    <row r="13" spans="1:18" s="440" customFormat="1" x14ac:dyDescent="0.2">
      <c r="A13" s="821" t="s">
        <v>1689</v>
      </c>
      <c r="B13" s="856"/>
      <c r="C13" s="856"/>
      <c r="D13" s="856"/>
      <c r="F13" s="446"/>
      <c r="G13" s="447"/>
      <c r="H13" s="962">
        <v>765058</v>
      </c>
      <c r="J13" s="832"/>
      <c r="M13" s="751"/>
    </row>
    <row r="14" spans="1:18" s="440" customFormat="1" x14ac:dyDescent="0.2">
      <c r="A14" s="821" t="s">
        <v>1866</v>
      </c>
      <c r="B14" s="863"/>
      <c r="C14" s="863"/>
      <c r="D14" s="863"/>
      <c r="F14" s="446"/>
      <c r="G14" s="447"/>
      <c r="H14" s="962">
        <v>5776711</v>
      </c>
      <c r="J14" s="832"/>
    </row>
    <row r="15" spans="1:18" s="440" customFormat="1" x14ac:dyDescent="0.2">
      <c r="A15" s="821" t="s">
        <v>1867</v>
      </c>
      <c r="B15" s="863"/>
      <c r="C15" s="863"/>
      <c r="D15" s="863"/>
      <c r="F15" s="446"/>
      <c r="G15" s="447"/>
      <c r="H15" s="963">
        <v>61070</v>
      </c>
      <c r="J15" s="832"/>
      <c r="O15" s="832"/>
    </row>
    <row r="16" spans="1:18" s="440" customFormat="1" x14ac:dyDescent="0.2">
      <c r="A16" s="821"/>
      <c r="B16" s="863"/>
      <c r="C16" s="863"/>
      <c r="D16" s="863"/>
      <c r="F16" s="446"/>
      <c r="G16" s="447"/>
      <c r="H16" s="296"/>
      <c r="J16" s="832"/>
    </row>
    <row r="17" spans="1:10" s="440" customFormat="1" ht="13.5" thickBot="1" x14ac:dyDescent="0.25">
      <c r="A17" s="437" t="s">
        <v>796</v>
      </c>
      <c r="E17" s="440" t="s">
        <v>2</v>
      </c>
      <c r="F17" s="448">
        <f>SUM(F12:F13)</f>
        <v>0</v>
      </c>
      <c r="G17" s="447" t="s">
        <v>2</v>
      </c>
      <c r="H17" s="484">
        <f>SUM(H12:H15)</f>
        <v>6602839</v>
      </c>
      <c r="J17" s="484">
        <f>SUM(J12:J13)</f>
        <v>0</v>
      </c>
    </row>
    <row r="18" spans="1:10" s="440" customFormat="1" ht="13.5" thickTop="1" x14ac:dyDescent="0.2"/>
    <row r="19" spans="1:10" s="440" customFormat="1" x14ac:dyDescent="0.2"/>
    <row r="20" spans="1:10" s="440" customFormat="1" x14ac:dyDescent="0.2"/>
    <row r="21" spans="1:10" s="440" customFormat="1" x14ac:dyDescent="0.2"/>
    <row r="22" spans="1:10" s="440" customFormat="1" x14ac:dyDescent="0.2"/>
    <row r="23" spans="1:10" s="440" customFormat="1" x14ac:dyDescent="0.2"/>
    <row r="24" spans="1:10" s="440" customFormat="1" x14ac:dyDescent="0.2"/>
    <row r="25" spans="1:10" s="440" customFormat="1" x14ac:dyDescent="0.2"/>
    <row r="26" spans="1:10" s="440" customFormat="1" x14ac:dyDescent="0.2"/>
    <row r="27" spans="1:10" s="440" customFormat="1" x14ac:dyDescent="0.2"/>
    <row r="28" spans="1:10" s="440" customFormat="1" x14ac:dyDescent="0.2"/>
    <row r="29" spans="1:10" s="440" customFormat="1" x14ac:dyDescent="0.2"/>
    <row r="30" spans="1:10" s="440" customFormat="1" x14ac:dyDescent="0.2"/>
    <row r="31" spans="1:10" s="440" customFormat="1" x14ac:dyDescent="0.2"/>
    <row r="32" spans="1:10" s="440" customFormat="1" x14ac:dyDescent="0.2"/>
    <row r="33" s="440" customFormat="1" x14ac:dyDescent="0.2"/>
    <row r="34" s="440" customFormat="1" x14ac:dyDescent="0.2"/>
    <row r="35" s="440" customFormat="1" x14ac:dyDescent="0.2"/>
    <row r="36" s="440" customFormat="1" x14ac:dyDescent="0.2"/>
    <row r="37" s="440" customFormat="1" x14ac:dyDescent="0.2"/>
    <row r="38" s="440" customFormat="1" x14ac:dyDescent="0.2"/>
    <row r="39" s="440" customFormat="1" x14ac:dyDescent="0.2"/>
    <row r="40" s="440" customFormat="1" x14ac:dyDescent="0.2"/>
    <row r="41" s="440" customFormat="1" x14ac:dyDescent="0.2"/>
    <row r="42" s="440" customFormat="1" x14ac:dyDescent="0.2"/>
    <row r="43" s="440" customFormat="1" x14ac:dyDescent="0.2"/>
  </sheetData>
  <printOptions horizontalCentered="1"/>
  <pageMargins left="1" right="0.75" top="1" bottom="1" header="0.5" footer="0.5"/>
  <pageSetup scale="97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8"/>
  <sheetViews>
    <sheetView workbookViewId="0">
      <selection activeCell="G21" sqref="G21"/>
    </sheetView>
  </sheetViews>
  <sheetFormatPr defaultRowHeight="12.75" x14ac:dyDescent="0.2"/>
  <cols>
    <col min="3" max="3" width="22.6640625" customWidth="1"/>
    <col min="4" max="4" width="25" customWidth="1"/>
    <col min="5" max="5" width="19.33203125" customWidth="1"/>
    <col min="6" max="6" width="6.5" customWidth="1"/>
    <col min="7" max="7" width="14.1640625" style="420" customWidth="1"/>
    <col min="8" max="8" width="21.5" style="420" customWidth="1"/>
    <col min="9" max="9" width="26.5" customWidth="1"/>
    <col min="10" max="10" width="15.5" style="420" customWidth="1"/>
    <col min="12" max="12" width="24.6640625" style="420" customWidth="1"/>
    <col min="22" max="22" width="26.83203125" bestFit="1" customWidth="1"/>
    <col min="23" max="23" width="26.33203125" bestFit="1" customWidth="1"/>
    <col min="24" max="24" width="27.83203125" bestFit="1" customWidth="1"/>
    <col min="25" max="25" width="27.33203125" bestFit="1" customWidth="1"/>
    <col min="26" max="26" width="23.6640625" bestFit="1" customWidth="1"/>
  </cols>
  <sheetData>
    <row r="1" spans="1:29" x14ac:dyDescent="0.2">
      <c r="A1" t="s">
        <v>395</v>
      </c>
      <c r="B1" t="s">
        <v>1694</v>
      </c>
      <c r="C1" t="s">
        <v>1695</v>
      </c>
      <c r="D1" t="s">
        <v>1696</v>
      </c>
      <c r="E1" t="s">
        <v>1520</v>
      </c>
      <c r="F1" t="s">
        <v>1697</v>
      </c>
      <c r="G1" s="420" t="s">
        <v>1523</v>
      </c>
      <c r="H1" s="420" t="s">
        <v>1698</v>
      </c>
      <c r="I1" t="s">
        <v>1699</v>
      </c>
      <c r="J1" s="420" t="s">
        <v>1700</v>
      </c>
      <c r="K1" t="s">
        <v>1701</v>
      </c>
      <c r="L1" s="420" t="s">
        <v>1702</v>
      </c>
      <c r="M1" t="s">
        <v>1703</v>
      </c>
      <c r="N1" t="s">
        <v>1704</v>
      </c>
      <c r="O1" t="s">
        <v>1705</v>
      </c>
      <c r="P1" t="s">
        <v>1706</v>
      </c>
      <c r="Q1" t="s">
        <v>1707</v>
      </c>
      <c r="R1" t="s">
        <v>1708</v>
      </c>
      <c r="S1" t="s">
        <v>1709</v>
      </c>
      <c r="T1" t="s">
        <v>1710</v>
      </c>
      <c r="U1" t="s">
        <v>1711</v>
      </c>
      <c r="V1" t="s">
        <v>1712</v>
      </c>
      <c r="W1" t="s">
        <v>1713</v>
      </c>
      <c r="X1" t="s">
        <v>1714</v>
      </c>
      <c r="Y1" t="s">
        <v>1715</v>
      </c>
      <c r="Z1" t="s">
        <v>1716</v>
      </c>
      <c r="AA1" t="s">
        <v>1717</v>
      </c>
      <c r="AB1" t="s">
        <v>1718</v>
      </c>
      <c r="AC1" t="s">
        <v>1719</v>
      </c>
    </row>
    <row r="2" spans="1:29" x14ac:dyDescent="0.2">
      <c r="A2" s="922" t="s">
        <v>1182</v>
      </c>
      <c r="B2" s="922" t="s">
        <v>1429</v>
      </c>
      <c r="C2" s="922" t="s">
        <v>1463</v>
      </c>
      <c r="D2" s="922" t="s">
        <v>1720</v>
      </c>
      <c r="E2" s="923">
        <v>531356274.03564698</v>
      </c>
      <c r="F2" s="923">
        <v>20731883.072923198</v>
      </c>
      <c r="G2" s="923">
        <v>510624390.96272397</v>
      </c>
      <c r="H2" s="923">
        <v>528206499.99103099</v>
      </c>
      <c r="I2" s="923">
        <v>77316595.284231797</v>
      </c>
      <c r="J2" s="923">
        <v>20617758.742461801</v>
      </c>
      <c r="K2" s="923">
        <v>5154439.6856154501</v>
      </c>
      <c r="L2" s="923">
        <v>0</v>
      </c>
      <c r="M2" s="923">
        <v>0</v>
      </c>
      <c r="N2" s="923">
        <v>-144520210</v>
      </c>
      <c r="O2" s="923">
        <v>0</v>
      </c>
      <c r="P2" s="923">
        <v>-11002642.17</v>
      </c>
      <c r="Q2" s="923">
        <v>0</v>
      </c>
      <c r="R2" s="923">
        <v>0</v>
      </c>
      <c r="S2" s="923">
        <v>0</v>
      </c>
      <c r="T2" s="923">
        <v>0</v>
      </c>
      <c r="U2" s="923">
        <v>0</v>
      </c>
      <c r="V2" s="923">
        <v>383686289.99103099</v>
      </c>
      <c r="W2" s="923">
        <v>77316595.284231797</v>
      </c>
      <c r="X2" s="923">
        <v>9615116.5724618305</v>
      </c>
      <c r="Y2" s="923">
        <v>5154439.6856154501</v>
      </c>
      <c r="Z2" s="923">
        <v>11116766.500461301</v>
      </c>
      <c r="AA2" s="923">
        <v>44467066.0018453</v>
      </c>
      <c r="AB2" s="923">
        <v>0</v>
      </c>
      <c r="AC2" s="923">
        <v>0</v>
      </c>
    </row>
    <row r="3" spans="1:29" x14ac:dyDescent="0.2">
      <c r="A3" s="922" t="s">
        <v>1182</v>
      </c>
      <c r="B3" s="922" t="s">
        <v>1468</v>
      </c>
      <c r="C3" s="922" t="s">
        <v>1470</v>
      </c>
      <c r="D3" s="922" t="s">
        <v>1721</v>
      </c>
      <c r="E3" s="923">
        <v>-20731883.072923198</v>
      </c>
      <c r="F3" s="923">
        <v>-20731883.072923198</v>
      </c>
      <c r="G3" s="923">
        <v>0</v>
      </c>
      <c r="H3" s="923">
        <v>0</v>
      </c>
      <c r="I3" s="923">
        <v>0</v>
      </c>
      <c r="J3" s="923">
        <v>0</v>
      </c>
      <c r="K3" s="923">
        <v>0</v>
      </c>
      <c r="L3" s="923">
        <v>0</v>
      </c>
      <c r="M3" s="923">
        <v>0</v>
      </c>
      <c r="N3" s="923">
        <v>0</v>
      </c>
      <c r="O3" s="923">
        <v>0</v>
      </c>
      <c r="P3" s="923">
        <v>11002642.17</v>
      </c>
      <c r="Q3" s="923">
        <v>0</v>
      </c>
      <c r="R3" s="923">
        <v>0</v>
      </c>
      <c r="S3" s="923">
        <v>0</v>
      </c>
      <c r="T3" s="923">
        <v>0</v>
      </c>
      <c r="U3" s="923">
        <v>0</v>
      </c>
      <c r="V3" s="923">
        <v>0</v>
      </c>
      <c r="W3" s="923">
        <v>0</v>
      </c>
      <c r="X3" s="923">
        <v>-9615116.5724618305</v>
      </c>
      <c r="Y3" s="923">
        <v>0</v>
      </c>
      <c r="Z3" s="923">
        <v>-11116766.500461301</v>
      </c>
      <c r="AA3" s="923">
        <v>0</v>
      </c>
      <c r="AB3" s="923">
        <v>0</v>
      </c>
      <c r="AC3" s="923">
        <v>0</v>
      </c>
    </row>
    <row r="4" spans="1:29" x14ac:dyDescent="0.2">
      <c r="A4" s="922" t="s">
        <v>1182</v>
      </c>
      <c r="B4" s="922" t="s">
        <v>1465</v>
      </c>
      <c r="C4" s="922" t="s">
        <v>394</v>
      </c>
      <c r="D4" s="922" t="s">
        <v>1722</v>
      </c>
      <c r="E4" s="923">
        <v>16773975.0843527</v>
      </c>
      <c r="F4" s="923">
        <v>0</v>
      </c>
      <c r="G4" s="923">
        <v>16773975.0843527</v>
      </c>
      <c r="H4" s="923">
        <v>16336280.008968599</v>
      </c>
      <c r="I4" s="923">
        <v>2348738.63427292</v>
      </c>
      <c r="J4" s="923">
        <v>0</v>
      </c>
      <c r="K4" s="923">
        <v>0</v>
      </c>
      <c r="L4" s="923">
        <v>0</v>
      </c>
      <c r="M4" s="923">
        <v>0</v>
      </c>
      <c r="N4" s="923">
        <v>-4887757</v>
      </c>
      <c r="O4" s="923">
        <v>0</v>
      </c>
      <c r="P4" s="923">
        <v>0</v>
      </c>
      <c r="Q4" s="923">
        <v>0</v>
      </c>
      <c r="R4" s="923">
        <v>0</v>
      </c>
      <c r="S4" s="923">
        <v>0</v>
      </c>
      <c r="T4" s="923">
        <v>0</v>
      </c>
      <c r="U4" s="923">
        <v>0</v>
      </c>
      <c r="V4" s="923">
        <v>11448523.008968599</v>
      </c>
      <c r="W4" s="923">
        <v>2348738.63427292</v>
      </c>
      <c r="X4" s="923">
        <v>0</v>
      </c>
      <c r="Y4" s="923">
        <v>0</v>
      </c>
      <c r="Z4" s="923">
        <v>0</v>
      </c>
      <c r="AA4" s="923">
        <v>2976713.44111118</v>
      </c>
      <c r="AB4" s="923">
        <v>0</v>
      </c>
      <c r="AC4" s="923">
        <v>0</v>
      </c>
    </row>
    <row r="5" spans="1:29" x14ac:dyDescent="0.2">
      <c r="D5" s="563"/>
      <c r="E5" s="563"/>
    </row>
    <row r="6" spans="1:29" x14ac:dyDescent="0.2">
      <c r="D6" s="563"/>
      <c r="E6" s="563"/>
    </row>
    <row r="7" spans="1:29" x14ac:dyDescent="0.2">
      <c r="D7" s="563"/>
      <c r="E7" s="563"/>
    </row>
    <row r="8" spans="1:29" x14ac:dyDescent="0.2">
      <c r="D8" s="563"/>
      <c r="E8" s="563"/>
    </row>
    <row r="9" spans="1:29" x14ac:dyDescent="0.2">
      <c r="D9" s="563"/>
      <c r="E9" s="563"/>
    </row>
    <row r="10" spans="1:29" x14ac:dyDescent="0.2">
      <c r="D10" s="563"/>
      <c r="E10" s="563"/>
    </row>
    <row r="11" spans="1:29" x14ac:dyDescent="0.2">
      <c r="D11" s="563"/>
      <c r="E11" s="563"/>
    </row>
    <row r="12" spans="1:29" x14ac:dyDescent="0.2">
      <c r="D12" s="563"/>
      <c r="E12" s="563"/>
    </row>
    <row r="13" spans="1:29" x14ac:dyDescent="0.2">
      <c r="D13" s="563"/>
      <c r="E13" s="563"/>
    </row>
    <row r="14" spans="1:29" x14ac:dyDescent="0.2">
      <c r="X14" s="420">
        <f>X2</f>
        <v>9615116.5724618305</v>
      </c>
      <c r="Z14" s="420">
        <f>Z2</f>
        <v>11116766.500461301</v>
      </c>
    </row>
    <row r="15" spans="1:29" x14ac:dyDescent="0.2">
      <c r="H15" s="420" t="s">
        <v>1463</v>
      </c>
      <c r="I15" s="420">
        <f>SUM(I2:I5)</f>
        <v>79665333.918504715</v>
      </c>
    </row>
    <row r="16" spans="1:29" x14ac:dyDescent="0.2">
      <c r="H16" s="420" t="s">
        <v>394</v>
      </c>
      <c r="I16" s="420">
        <f>I4</f>
        <v>2348738.63427292</v>
      </c>
    </row>
    <row r="17" spans="9:26" x14ac:dyDescent="0.2">
      <c r="I17" s="420"/>
    </row>
    <row r="18" spans="9:26" x14ac:dyDescent="0.2">
      <c r="Z18" s="420">
        <f>Z14+X14</f>
        <v>20731883.072923131</v>
      </c>
    </row>
  </sheetData>
  <pageMargins left="0.7" right="0.7" top="0.75" bottom="0.75" header="0.3" footer="0.3"/>
  <pageSetup orientation="portrait" horizontalDpi="1200" verticalDpi="120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90"/>
  <sheetViews>
    <sheetView zoomScale="80" zoomScaleNormal="80" workbookViewId="0">
      <selection activeCell="A9" sqref="A9"/>
    </sheetView>
  </sheetViews>
  <sheetFormatPr defaultRowHeight="12.75" x14ac:dyDescent="0.2"/>
  <cols>
    <col min="1" max="1" width="15.33203125" style="9" customWidth="1"/>
    <col min="2" max="2" width="42.5" style="9" customWidth="1"/>
    <col min="3" max="3" width="33.83203125" style="9" customWidth="1"/>
    <col min="4" max="4" width="14.1640625" style="9" customWidth="1"/>
    <col min="5" max="5" width="18.5" style="421" customWidth="1"/>
    <col min="6" max="6" width="19.1640625" style="421" customWidth="1"/>
    <col min="7" max="7" width="20.5" style="421" customWidth="1"/>
    <col min="8" max="8" width="19.83203125" style="421" customWidth="1"/>
    <col min="9" max="9" width="20.1640625" style="421" customWidth="1"/>
    <col min="10" max="10" width="8" style="428" customWidth="1"/>
    <col min="11" max="11" width="54" style="423" customWidth="1"/>
    <col min="12" max="12" width="19.33203125" style="9" bestFit="1" customWidth="1"/>
    <col min="13" max="13" width="13.6640625" style="9" customWidth="1"/>
    <col min="14" max="14" width="19.33203125" style="425" customWidth="1"/>
    <col min="15" max="15" width="21.33203125" style="425" customWidth="1"/>
    <col min="16" max="16" width="20.5" style="425" customWidth="1"/>
    <col min="17" max="17" width="18.83203125" style="425" customWidth="1"/>
    <col min="18" max="18" width="16.1640625" style="425" customWidth="1"/>
    <col min="19" max="19" width="15" style="425" customWidth="1"/>
    <col min="20" max="20" width="16.1640625" style="425" customWidth="1"/>
    <col min="21" max="21" width="21.5" style="425" customWidth="1"/>
    <col min="22" max="24" width="19.33203125" style="425" customWidth="1"/>
    <col min="25" max="25" width="22.5" style="425" customWidth="1"/>
    <col min="26" max="26" width="19.1640625" style="421" customWidth="1"/>
    <col min="27" max="27" width="24.1640625" style="9" customWidth="1"/>
    <col min="28" max="28" width="13.1640625" style="9" bestFit="1" customWidth="1"/>
    <col min="29" max="258" width="9.33203125" style="9"/>
    <col min="259" max="259" width="30.1640625" style="9" customWidth="1"/>
    <col min="260" max="260" width="51" style="9" bestFit="1" customWidth="1"/>
    <col min="261" max="261" width="33.83203125" style="9" customWidth="1"/>
    <col min="262" max="262" width="14.1640625" style="9" customWidth="1"/>
    <col min="263" max="263" width="16" style="9" customWidth="1"/>
    <col min="264" max="264" width="15.1640625" style="9" bestFit="1" customWidth="1"/>
    <col min="265" max="265" width="20.5" style="9" customWidth="1"/>
    <col min="266" max="266" width="19.83203125" style="9" customWidth="1"/>
    <col min="267" max="267" width="20.33203125" style="9" customWidth="1"/>
    <col min="268" max="268" width="8" style="9" customWidth="1"/>
    <col min="269" max="269" width="23.6640625" style="9" customWidth="1"/>
    <col min="270" max="270" width="19.33203125" style="9" bestFit="1" customWidth="1"/>
    <col min="271" max="271" width="13.6640625" style="9" customWidth="1"/>
    <col min="272" max="272" width="19.33203125" style="9" customWidth="1"/>
    <col min="273" max="273" width="21.33203125" style="9" customWidth="1"/>
    <col min="274" max="274" width="20.5" style="9" customWidth="1"/>
    <col min="275" max="275" width="18.83203125" style="9" customWidth="1"/>
    <col min="276" max="276" width="16.1640625" style="9" bestFit="1" customWidth="1"/>
    <col min="277" max="277" width="15" style="9" customWidth="1"/>
    <col min="278" max="278" width="16.1640625" style="9" customWidth="1"/>
    <col min="279" max="279" width="11.1640625" style="9" customWidth="1"/>
    <col min="280" max="280" width="19.33203125" style="9" customWidth="1"/>
    <col min="281" max="281" width="22.5" style="9" customWidth="1"/>
    <col min="282" max="282" width="19.1640625" style="9" customWidth="1"/>
    <col min="283" max="283" width="24.1640625" style="9" customWidth="1"/>
    <col min="284" max="514" width="9.33203125" style="9"/>
    <col min="515" max="515" width="30.1640625" style="9" customWidth="1"/>
    <col min="516" max="516" width="51" style="9" bestFit="1" customWidth="1"/>
    <col min="517" max="517" width="33.83203125" style="9" customWidth="1"/>
    <col min="518" max="518" width="14.1640625" style="9" customWidth="1"/>
    <col min="519" max="519" width="16" style="9" customWidth="1"/>
    <col min="520" max="520" width="15.1640625" style="9" bestFit="1" customWidth="1"/>
    <col min="521" max="521" width="20.5" style="9" customWidth="1"/>
    <col min="522" max="522" width="19.83203125" style="9" customWidth="1"/>
    <col min="523" max="523" width="20.33203125" style="9" customWidth="1"/>
    <col min="524" max="524" width="8" style="9" customWidth="1"/>
    <col min="525" max="525" width="23.6640625" style="9" customWidth="1"/>
    <col min="526" max="526" width="19.33203125" style="9" bestFit="1" customWidth="1"/>
    <col min="527" max="527" width="13.6640625" style="9" customWidth="1"/>
    <col min="528" max="528" width="19.33203125" style="9" customWidth="1"/>
    <col min="529" max="529" width="21.33203125" style="9" customWidth="1"/>
    <col min="530" max="530" width="20.5" style="9" customWidth="1"/>
    <col min="531" max="531" width="18.83203125" style="9" customWidth="1"/>
    <col min="532" max="532" width="16.1640625" style="9" bestFit="1" customWidth="1"/>
    <col min="533" max="533" width="15" style="9" customWidth="1"/>
    <col min="534" max="534" width="16.1640625" style="9" customWidth="1"/>
    <col min="535" max="535" width="11.1640625" style="9" customWidth="1"/>
    <col min="536" max="536" width="19.33203125" style="9" customWidth="1"/>
    <col min="537" max="537" width="22.5" style="9" customWidth="1"/>
    <col min="538" max="538" width="19.1640625" style="9" customWidth="1"/>
    <col min="539" max="539" width="24.1640625" style="9" customWidth="1"/>
    <col min="540" max="770" width="9.33203125" style="9"/>
    <col min="771" max="771" width="30.1640625" style="9" customWidth="1"/>
    <col min="772" max="772" width="51" style="9" bestFit="1" customWidth="1"/>
    <col min="773" max="773" width="33.83203125" style="9" customWidth="1"/>
    <col min="774" max="774" width="14.1640625" style="9" customWidth="1"/>
    <col min="775" max="775" width="16" style="9" customWidth="1"/>
    <col min="776" max="776" width="15.1640625" style="9" bestFit="1" customWidth="1"/>
    <col min="777" max="777" width="20.5" style="9" customWidth="1"/>
    <col min="778" max="778" width="19.83203125" style="9" customWidth="1"/>
    <col min="779" max="779" width="20.33203125" style="9" customWidth="1"/>
    <col min="780" max="780" width="8" style="9" customWidth="1"/>
    <col min="781" max="781" width="23.6640625" style="9" customWidth="1"/>
    <col min="782" max="782" width="19.33203125" style="9" bestFit="1" customWidth="1"/>
    <col min="783" max="783" width="13.6640625" style="9" customWidth="1"/>
    <col min="784" max="784" width="19.33203125" style="9" customWidth="1"/>
    <col min="785" max="785" width="21.33203125" style="9" customWidth="1"/>
    <col min="786" max="786" width="20.5" style="9" customWidth="1"/>
    <col min="787" max="787" width="18.83203125" style="9" customWidth="1"/>
    <col min="788" max="788" width="16.1640625" style="9" bestFit="1" customWidth="1"/>
    <col min="789" max="789" width="15" style="9" customWidth="1"/>
    <col min="790" max="790" width="16.1640625" style="9" customWidth="1"/>
    <col min="791" max="791" width="11.1640625" style="9" customWidth="1"/>
    <col min="792" max="792" width="19.33203125" style="9" customWidth="1"/>
    <col min="793" max="793" width="22.5" style="9" customWidth="1"/>
    <col min="794" max="794" width="19.1640625" style="9" customWidth="1"/>
    <col min="795" max="795" width="24.1640625" style="9" customWidth="1"/>
    <col min="796" max="1026" width="9.33203125" style="9"/>
    <col min="1027" max="1027" width="30.1640625" style="9" customWidth="1"/>
    <col min="1028" max="1028" width="51" style="9" bestFit="1" customWidth="1"/>
    <col min="1029" max="1029" width="33.83203125" style="9" customWidth="1"/>
    <col min="1030" max="1030" width="14.1640625" style="9" customWidth="1"/>
    <col min="1031" max="1031" width="16" style="9" customWidth="1"/>
    <col min="1032" max="1032" width="15.1640625" style="9" bestFit="1" customWidth="1"/>
    <col min="1033" max="1033" width="20.5" style="9" customWidth="1"/>
    <col min="1034" max="1034" width="19.83203125" style="9" customWidth="1"/>
    <col min="1035" max="1035" width="20.33203125" style="9" customWidth="1"/>
    <col min="1036" max="1036" width="8" style="9" customWidth="1"/>
    <col min="1037" max="1037" width="23.6640625" style="9" customWidth="1"/>
    <col min="1038" max="1038" width="19.33203125" style="9" bestFit="1" customWidth="1"/>
    <col min="1039" max="1039" width="13.6640625" style="9" customWidth="1"/>
    <col min="1040" max="1040" width="19.33203125" style="9" customWidth="1"/>
    <col min="1041" max="1041" width="21.33203125" style="9" customWidth="1"/>
    <col min="1042" max="1042" width="20.5" style="9" customWidth="1"/>
    <col min="1043" max="1043" width="18.83203125" style="9" customWidth="1"/>
    <col min="1044" max="1044" width="16.1640625" style="9" bestFit="1" customWidth="1"/>
    <col min="1045" max="1045" width="15" style="9" customWidth="1"/>
    <col min="1046" max="1046" width="16.1640625" style="9" customWidth="1"/>
    <col min="1047" max="1047" width="11.1640625" style="9" customWidth="1"/>
    <col min="1048" max="1048" width="19.33203125" style="9" customWidth="1"/>
    <col min="1049" max="1049" width="22.5" style="9" customWidth="1"/>
    <col min="1050" max="1050" width="19.1640625" style="9" customWidth="1"/>
    <col min="1051" max="1051" width="24.1640625" style="9" customWidth="1"/>
    <col min="1052" max="1282" width="9.33203125" style="9"/>
    <col min="1283" max="1283" width="30.1640625" style="9" customWidth="1"/>
    <col min="1284" max="1284" width="51" style="9" bestFit="1" customWidth="1"/>
    <col min="1285" max="1285" width="33.83203125" style="9" customWidth="1"/>
    <col min="1286" max="1286" width="14.1640625" style="9" customWidth="1"/>
    <col min="1287" max="1287" width="16" style="9" customWidth="1"/>
    <col min="1288" max="1288" width="15.1640625" style="9" bestFit="1" customWidth="1"/>
    <col min="1289" max="1289" width="20.5" style="9" customWidth="1"/>
    <col min="1290" max="1290" width="19.83203125" style="9" customWidth="1"/>
    <col min="1291" max="1291" width="20.33203125" style="9" customWidth="1"/>
    <col min="1292" max="1292" width="8" style="9" customWidth="1"/>
    <col min="1293" max="1293" width="23.6640625" style="9" customWidth="1"/>
    <col min="1294" max="1294" width="19.33203125" style="9" bestFit="1" customWidth="1"/>
    <col min="1295" max="1295" width="13.6640625" style="9" customWidth="1"/>
    <col min="1296" max="1296" width="19.33203125" style="9" customWidth="1"/>
    <col min="1297" max="1297" width="21.33203125" style="9" customWidth="1"/>
    <col min="1298" max="1298" width="20.5" style="9" customWidth="1"/>
    <col min="1299" max="1299" width="18.83203125" style="9" customWidth="1"/>
    <col min="1300" max="1300" width="16.1640625" style="9" bestFit="1" customWidth="1"/>
    <col min="1301" max="1301" width="15" style="9" customWidth="1"/>
    <col min="1302" max="1302" width="16.1640625" style="9" customWidth="1"/>
    <col min="1303" max="1303" width="11.1640625" style="9" customWidth="1"/>
    <col min="1304" max="1304" width="19.33203125" style="9" customWidth="1"/>
    <col min="1305" max="1305" width="22.5" style="9" customWidth="1"/>
    <col min="1306" max="1306" width="19.1640625" style="9" customWidth="1"/>
    <col min="1307" max="1307" width="24.1640625" style="9" customWidth="1"/>
    <col min="1308" max="1538" width="9.33203125" style="9"/>
    <col min="1539" max="1539" width="30.1640625" style="9" customWidth="1"/>
    <col min="1540" max="1540" width="51" style="9" bestFit="1" customWidth="1"/>
    <col min="1541" max="1541" width="33.83203125" style="9" customWidth="1"/>
    <col min="1542" max="1542" width="14.1640625" style="9" customWidth="1"/>
    <col min="1543" max="1543" width="16" style="9" customWidth="1"/>
    <col min="1544" max="1544" width="15.1640625" style="9" bestFit="1" customWidth="1"/>
    <col min="1545" max="1545" width="20.5" style="9" customWidth="1"/>
    <col min="1546" max="1546" width="19.83203125" style="9" customWidth="1"/>
    <col min="1547" max="1547" width="20.33203125" style="9" customWidth="1"/>
    <col min="1548" max="1548" width="8" style="9" customWidth="1"/>
    <col min="1549" max="1549" width="23.6640625" style="9" customWidth="1"/>
    <col min="1550" max="1550" width="19.33203125" style="9" bestFit="1" customWidth="1"/>
    <col min="1551" max="1551" width="13.6640625" style="9" customWidth="1"/>
    <col min="1552" max="1552" width="19.33203125" style="9" customWidth="1"/>
    <col min="1553" max="1553" width="21.33203125" style="9" customWidth="1"/>
    <col min="1554" max="1554" width="20.5" style="9" customWidth="1"/>
    <col min="1555" max="1555" width="18.83203125" style="9" customWidth="1"/>
    <col min="1556" max="1556" width="16.1640625" style="9" bestFit="1" customWidth="1"/>
    <col min="1557" max="1557" width="15" style="9" customWidth="1"/>
    <col min="1558" max="1558" width="16.1640625" style="9" customWidth="1"/>
    <col min="1559" max="1559" width="11.1640625" style="9" customWidth="1"/>
    <col min="1560" max="1560" width="19.33203125" style="9" customWidth="1"/>
    <col min="1561" max="1561" width="22.5" style="9" customWidth="1"/>
    <col min="1562" max="1562" width="19.1640625" style="9" customWidth="1"/>
    <col min="1563" max="1563" width="24.1640625" style="9" customWidth="1"/>
    <col min="1564" max="1794" width="9.33203125" style="9"/>
    <col min="1795" max="1795" width="30.1640625" style="9" customWidth="1"/>
    <col min="1796" max="1796" width="51" style="9" bestFit="1" customWidth="1"/>
    <col min="1797" max="1797" width="33.83203125" style="9" customWidth="1"/>
    <col min="1798" max="1798" width="14.1640625" style="9" customWidth="1"/>
    <col min="1799" max="1799" width="16" style="9" customWidth="1"/>
    <col min="1800" max="1800" width="15.1640625" style="9" bestFit="1" customWidth="1"/>
    <col min="1801" max="1801" width="20.5" style="9" customWidth="1"/>
    <col min="1802" max="1802" width="19.83203125" style="9" customWidth="1"/>
    <col min="1803" max="1803" width="20.33203125" style="9" customWidth="1"/>
    <col min="1804" max="1804" width="8" style="9" customWidth="1"/>
    <col min="1805" max="1805" width="23.6640625" style="9" customWidth="1"/>
    <col min="1806" max="1806" width="19.33203125" style="9" bestFit="1" customWidth="1"/>
    <col min="1807" max="1807" width="13.6640625" style="9" customWidth="1"/>
    <col min="1808" max="1808" width="19.33203125" style="9" customWidth="1"/>
    <col min="1809" max="1809" width="21.33203125" style="9" customWidth="1"/>
    <col min="1810" max="1810" width="20.5" style="9" customWidth="1"/>
    <col min="1811" max="1811" width="18.83203125" style="9" customWidth="1"/>
    <col min="1812" max="1812" width="16.1640625" style="9" bestFit="1" customWidth="1"/>
    <col min="1813" max="1813" width="15" style="9" customWidth="1"/>
    <col min="1814" max="1814" width="16.1640625" style="9" customWidth="1"/>
    <col min="1815" max="1815" width="11.1640625" style="9" customWidth="1"/>
    <col min="1816" max="1816" width="19.33203125" style="9" customWidth="1"/>
    <col min="1817" max="1817" width="22.5" style="9" customWidth="1"/>
    <col min="1818" max="1818" width="19.1640625" style="9" customWidth="1"/>
    <col min="1819" max="1819" width="24.1640625" style="9" customWidth="1"/>
    <col min="1820" max="2050" width="9.33203125" style="9"/>
    <col min="2051" max="2051" width="30.1640625" style="9" customWidth="1"/>
    <col min="2052" max="2052" width="51" style="9" bestFit="1" customWidth="1"/>
    <col min="2053" max="2053" width="33.83203125" style="9" customWidth="1"/>
    <col min="2054" max="2054" width="14.1640625" style="9" customWidth="1"/>
    <col min="2055" max="2055" width="16" style="9" customWidth="1"/>
    <col min="2056" max="2056" width="15.1640625" style="9" bestFit="1" customWidth="1"/>
    <col min="2057" max="2057" width="20.5" style="9" customWidth="1"/>
    <col min="2058" max="2058" width="19.83203125" style="9" customWidth="1"/>
    <col min="2059" max="2059" width="20.33203125" style="9" customWidth="1"/>
    <col min="2060" max="2060" width="8" style="9" customWidth="1"/>
    <col min="2061" max="2061" width="23.6640625" style="9" customWidth="1"/>
    <col min="2062" max="2062" width="19.33203125" style="9" bestFit="1" customWidth="1"/>
    <col min="2063" max="2063" width="13.6640625" style="9" customWidth="1"/>
    <col min="2064" max="2064" width="19.33203125" style="9" customWidth="1"/>
    <col min="2065" max="2065" width="21.33203125" style="9" customWidth="1"/>
    <col min="2066" max="2066" width="20.5" style="9" customWidth="1"/>
    <col min="2067" max="2067" width="18.83203125" style="9" customWidth="1"/>
    <col min="2068" max="2068" width="16.1640625" style="9" bestFit="1" customWidth="1"/>
    <col min="2069" max="2069" width="15" style="9" customWidth="1"/>
    <col min="2070" max="2070" width="16.1640625" style="9" customWidth="1"/>
    <col min="2071" max="2071" width="11.1640625" style="9" customWidth="1"/>
    <col min="2072" max="2072" width="19.33203125" style="9" customWidth="1"/>
    <col min="2073" max="2073" width="22.5" style="9" customWidth="1"/>
    <col min="2074" max="2074" width="19.1640625" style="9" customWidth="1"/>
    <col min="2075" max="2075" width="24.1640625" style="9" customWidth="1"/>
    <col min="2076" max="2306" width="9.33203125" style="9"/>
    <col min="2307" max="2307" width="30.1640625" style="9" customWidth="1"/>
    <col min="2308" max="2308" width="51" style="9" bestFit="1" customWidth="1"/>
    <col min="2309" max="2309" width="33.83203125" style="9" customWidth="1"/>
    <col min="2310" max="2310" width="14.1640625" style="9" customWidth="1"/>
    <col min="2311" max="2311" width="16" style="9" customWidth="1"/>
    <col min="2312" max="2312" width="15.1640625" style="9" bestFit="1" customWidth="1"/>
    <col min="2313" max="2313" width="20.5" style="9" customWidth="1"/>
    <col min="2314" max="2314" width="19.83203125" style="9" customWidth="1"/>
    <col min="2315" max="2315" width="20.33203125" style="9" customWidth="1"/>
    <col min="2316" max="2316" width="8" style="9" customWidth="1"/>
    <col min="2317" max="2317" width="23.6640625" style="9" customWidth="1"/>
    <col min="2318" max="2318" width="19.33203125" style="9" bestFit="1" customWidth="1"/>
    <col min="2319" max="2319" width="13.6640625" style="9" customWidth="1"/>
    <col min="2320" max="2320" width="19.33203125" style="9" customWidth="1"/>
    <col min="2321" max="2321" width="21.33203125" style="9" customWidth="1"/>
    <col min="2322" max="2322" width="20.5" style="9" customWidth="1"/>
    <col min="2323" max="2323" width="18.83203125" style="9" customWidth="1"/>
    <col min="2324" max="2324" width="16.1640625" style="9" bestFit="1" customWidth="1"/>
    <col min="2325" max="2325" width="15" style="9" customWidth="1"/>
    <col min="2326" max="2326" width="16.1640625" style="9" customWidth="1"/>
    <col min="2327" max="2327" width="11.1640625" style="9" customWidth="1"/>
    <col min="2328" max="2328" width="19.33203125" style="9" customWidth="1"/>
    <col min="2329" max="2329" width="22.5" style="9" customWidth="1"/>
    <col min="2330" max="2330" width="19.1640625" style="9" customWidth="1"/>
    <col min="2331" max="2331" width="24.1640625" style="9" customWidth="1"/>
    <col min="2332" max="2562" width="9.33203125" style="9"/>
    <col min="2563" max="2563" width="30.1640625" style="9" customWidth="1"/>
    <col min="2564" max="2564" width="51" style="9" bestFit="1" customWidth="1"/>
    <col min="2565" max="2565" width="33.83203125" style="9" customWidth="1"/>
    <col min="2566" max="2566" width="14.1640625" style="9" customWidth="1"/>
    <col min="2567" max="2567" width="16" style="9" customWidth="1"/>
    <col min="2568" max="2568" width="15.1640625" style="9" bestFit="1" customWidth="1"/>
    <col min="2569" max="2569" width="20.5" style="9" customWidth="1"/>
    <col min="2570" max="2570" width="19.83203125" style="9" customWidth="1"/>
    <col min="2571" max="2571" width="20.33203125" style="9" customWidth="1"/>
    <col min="2572" max="2572" width="8" style="9" customWidth="1"/>
    <col min="2573" max="2573" width="23.6640625" style="9" customWidth="1"/>
    <col min="2574" max="2574" width="19.33203125" style="9" bestFit="1" customWidth="1"/>
    <col min="2575" max="2575" width="13.6640625" style="9" customWidth="1"/>
    <col min="2576" max="2576" width="19.33203125" style="9" customWidth="1"/>
    <col min="2577" max="2577" width="21.33203125" style="9" customWidth="1"/>
    <col min="2578" max="2578" width="20.5" style="9" customWidth="1"/>
    <col min="2579" max="2579" width="18.83203125" style="9" customWidth="1"/>
    <col min="2580" max="2580" width="16.1640625" style="9" bestFit="1" customWidth="1"/>
    <col min="2581" max="2581" width="15" style="9" customWidth="1"/>
    <col min="2582" max="2582" width="16.1640625" style="9" customWidth="1"/>
    <col min="2583" max="2583" width="11.1640625" style="9" customWidth="1"/>
    <col min="2584" max="2584" width="19.33203125" style="9" customWidth="1"/>
    <col min="2585" max="2585" width="22.5" style="9" customWidth="1"/>
    <col min="2586" max="2586" width="19.1640625" style="9" customWidth="1"/>
    <col min="2587" max="2587" width="24.1640625" style="9" customWidth="1"/>
    <col min="2588" max="2818" width="9.33203125" style="9"/>
    <col min="2819" max="2819" width="30.1640625" style="9" customWidth="1"/>
    <col min="2820" max="2820" width="51" style="9" bestFit="1" customWidth="1"/>
    <col min="2821" max="2821" width="33.83203125" style="9" customWidth="1"/>
    <col min="2822" max="2822" width="14.1640625" style="9" customWidth="1"/>
    <col min="2823" max="2823" width="16" style="9" customWidth="1"/>
    <col min="2824" max="2824" width="15.1640625" style="9" bestFit="1" customWidth="1"/>
    <col min="2825" max="2825" width="20.5" style="9" customWidth="1"/>
    <col min="2826" max="2826" width="19.83203125" style="9" customWidth="1"/>
    <col min="2827" max="2827" width="20.33203125" style="9" customWidth="1"/>
    <col min="2828" max="2828" width="8" style="9" customWidth="1"/>
    <col min="2829" max="2829" width="23.6640625" style="9" customWidth="1"/>
    <col min="2830" max="2830" width="19.33203125" style="9" bestFit="1" customWidth="1"/>
    <col min="2831" max="2831" width="13.6640625" style="9" customWidth="1"/>
    <col min="2832" max="2832" width="19.33203125" style="9" customWidth="1"/>
    <col min="2833" max="2833" width="21.33203125" style="9" customWidth="1"/>
    <col min="2834" max="2834" width="20.5" style="9" customWidth="1"/>
    <col min="2835" max="2835" width="18.83203125" style="9" customWidth="1"/>
    <col min="2836" max="2836" width="16.1640625" style="9" bestFit="1" customWidth="1"/>
    <col min="2837" max="2837" width="15" style="9" customWidth="1"/>
    <col min="2838" max="2838" width="16.1640625" style="9" customWidth="1"/>
    <col min="2839" max="2839" width="11.1640625" style="9" customWidth="1"/>
    <col min="2840" max="2840" width="19.33203125" style="9" customWidth="1"/>
    <col min="2841" max="2841" width="22.5" style="9" customWidth="1"/>
    <col min="2842" max="2842" width="19.1640625" style="9" customWidth="1"/>
    <col min="2843" max="2843" width="24.1640625" style="9" customWidth="1"/>
    <col min="2844" max="3074" width="9.33203125" style="9"/>
    <col min="3075" max="3075" width="30.1640625" style="9" customWidth="1"/>
    <col min="3076" max="3076" width="51" style="9" bestFit="1" customWidth="1"/>
    <col min="3077" max="3077" width="33.83203125" style="9" customWidth="1"/>
    <col min="3078" max="3078" width="14.1640625" style="9" customWidth="1"/>
    <col min="3079" max="3079" width="16" style="9" customWidth="1"/>
    <col min="3080" max="3080" width="15.1640625" style="9" bestFit="1" customWidth="1"/>
    <col min="3081" max="3081" width="20.5" style="9" customWidth="1"/>
    <col min="3082" max="3082" width="19.83203125" style="9" customWidth="1"/>
    <col min="3083" max="3083" width="20.33203125" style="9" customWidth="1"/>
    <col min="3084" max="3084" width="8" style="9" customWidth="1"/>
    <col min="3085" max="3085" width="23.6640625" style="9" customWidth="1"/>
    <col min="3086" max="3086" width="19.33203125" style="9" bestFit="1" customWidth="1"/>
    <col min="3087" max="3087" width="13.6640625" style="9" customWidth="1"/>
    <col min="3088" max="3088" width="19.33203125" style="9" customWidth="1"/>
    <col min="3089" max="3089" width="21.33203125" style="9" customWidth="1"/>
    <col min="3090" max="3090" width="20.5" style="9" customWidth="1"/>
    <col min="3091" max="3091" width="18.83203125" style="9" customWidth="1"/>
    <col min="3092" max="3092" width="16.1640625" style="9" bestFit="1" customWidth="1"/>
    <col min="3093" max="3093" width="15" style="9" customWidth="1"/>
    <col min="3094" max="3094" width="16.1640625" style="9" customWidth="1"/>
    <col min="3095" max="3095" width="11.1640625" style="9" customWidth="1"/>
    <col min="3096" max="3096" width="19.33203125" style="9" customWidth="1"/>
    <col min="3097" max="3097" width="22.5" style="9" customWidth="1"/>
    <col min="3098" max="3098" width="19.1640625" style="9" customWidth="1"/>
    <col min="3099" max="3099" width="24.1640625" style="9" customWidth="1"/>
    <col min="3100" max="3330" width="9.33203125" style="9"/>
    <col min="3331" max="3331" width="30.1640625" style="9" customWidth="1"/>
    <col min="3332" max="3332" width="51" style="9" bestFit="1" customWidth="1"/>
    <col min="3333" max="3333" width="33.83203125" style="9" customWidth="1"/>
    <col min="3334" max="3334" width="14.1640625" style="9" customWidth="1"/>
    <col min="3335" max="3335" width="16" style="9" customWidth="1"/>
    <col min="3336" max="3336" width="15.1640625" style="9" bestFit="1" customWidth="1"/>
    <col min="3337" max="3337" width="20.5" style="9" customWidth="1"/>
    <col min="3338" max="3338" width="19.83203125" style="9" customWidth="1"/>
    <col min="3339" max="3339" width="20.33203125" style="9" customWidth="1"/>
    <col min="3340" max="3340" width="8" style="9" customWidth="1"/>
    <col min="3341" max="3341" width="23.6640625" style="9" customWidth="1"/>
    <col min="3342" max="3342" width="19.33203125" style="9" bestFit="1" customWidth="1"/>
    <col min="3343" max="3343" width="13.6640625" style="9" customWidth="1"/>
    <col min="3344" max="3344" width="19.33203125" style="9" customWidth="1"/>
    <col min="3345" max="3345" width="21.33203125" style="9" customWidth="1"/>
    <col min="3346" max="3346" width="20.5" style="9" customWidth="1"/>
    <col min="3347" max="3347" width="18.83203125" style="9" customWidth="1"/>
    <col min="3348" max="3348" width="16.1640625" style="9" bestFit="1" customWidth="1"/>
    <col min="3349" max="3349" width="15" style="9" customWidth="1"/>
    <col min="3350" max="3350" width="16.1640625" style="9" customWidth="1"/>
    <col min="3351" max="3351" width="11.1640625" style="9" customWidth="1"/>
    <col min="3352" max="3352" width="19.33203125" style="9" customWidth="1"/>
    <col min="3353" max="3353" width="22.5" style="9" customWidth="1"/>
    <col min="3354" max="3354" width="19.1640625" style="9" customWidth="1"/>
    <col min="3355" max="3355" width="24.1640625" style="9" customWidth="1"/>
    <col min="3356" max="3586" width="9.33203125" style="9"/>
    <col min="3587" max="3587" width="30.1640625" style="9" customWidth="1"/>
    <col min="3588" max="3588" width="51" style="9" bestFit="1" customWidth="1"/>
    <col min="3589" max="3589" width="33.83203125" style="9" customWidth="1"/>
    <col min="3590" max="3590" width="14.1640625" style="9" customWidth="1"/>
    <col min="3591" max="3591" width="16" style="9" customWidth="1"/>
    <col min="3592" max="3592" width="15.1640625" style="9" bestFit="1" customWidth="1"/>
    <col min="3593" max="3593" width="20.5" style="9" customWidth="1"/>
    <col min="3594" max="3594" width="19.83203125" style="9" customWidth="1"/>
    <col min="3595" max="3595" width="20.33203125" style="9" customWidth="1"/>
    <col min="3596" max="3596" width="8" style="9" customWidth="1"/>
    <col min="3597" max="3597" width="23.6640625" style="9" customWidth="1"/>
    <col min="3598" max="3598" width="19.33203125" style="9" bestFit="1" customWidth="1"/>
    <col min="3599" max="3599" width="13.6640625" style="9" customWidth="1"/>
    <col min="3600" max="3600" width="19.33203125" style="9" customWidth="1"/>
    <col min="3601" max="3601" width="21.33203125" style="9" customWidth="1"/>
    <col min="3602" max="3602" width="20.5" style="9" customWidth="1"/>
    <col min="3603" max="3603" width="18.83203125" style="9" customWidth="1"/>
    <col min="3604" max="3604" width="16.1640625" style="9" bestFit="1" customWidth="1"/>
    <col min="3605" max="3605" width="15" style="9" customWidth="1"/>
    <col min="3606" max="3606" width="16.1640625" style="9" customWidth="1"/>
    <col min="3607" max="3607" width="11.1640625" style="9" customWidth="1"/>
    <col min="3608" max="3608" width="19.33203125" style="9" customWidth="1"/>
    <col min="3609" max="3609" width="22.5" style="9" customWidth="1"/>
    <col min="3610" max="3610" width="19.1640625" style="9" customWidth="1"/>
    <col min="3611" max="3611" width="24.1640625" style="9" customWidth="1"/>
    <col min="3612" max="3842" width="9.33203125" style="9"/>
    <col min="3843" max="3843" width="30.1640625" style="9" customWidth="1"/>
    <col min="3844" max="3844" width="51" style="9" bestFit="1" customWidth="1"/>
    <col min="3845" max="3845" width="33.83203125" style="9" customWidth="1"/>
    <col min="3846" max="3846" width="14.1640625" style="9" customWidth="1"/>
    <col min="3847" max="3847" width="16" style="9" customWidth="1"/>
    <col min="3848" max="3848" width="15.1640625" style="9" bestFit="1" customWidth="1"/>
    <col min="3849" max="3849" width="20.5" style="9" customWidth="1"/>
    <col min="3850" max="3850" width="19.83203125" style="9" customWidth="1"/>
    <col min="3851" max="3851" width="20.33203125" style="9" customWidth="1"/>
    <col min="3852" max="3852" width="8" style="9" customWidth="1"/>
    <col min="3853" max="3853" width="23.6640625" style="9" customWidth="1"/>
    <col min="3854" max="3854" width="19.33203125" style="9" bestFit="1" customWidth="1"/>
    <col min="3855" max="3855" width="13.6640625" style="9" customWidth="1"/>
    <col min="3856" max="3856" width="19.33203125" style="9" customWidth="1"/>
    <col min="3857" max="3857" width="21.33203125" style="9" customWidth="1"/>
    <col min="3858" max="3858" width="20.5" style="9" customWidth="1"/>
    <col min="3859" max="3859" width="18.83203125" style="9" customWidth="1"/>
    <col min="3860" max="3860" width="16.1640625" style="9" bestFit="1" customWidth="1"/>
    <col min="3861" max="3861" width="15" style="9" customWidth="1"/>
    <col min="3862" max="3862" width="16.1640625" style="9" customWidth="1"/>
    <col min="3863" max="3863" width="11.1640625" style="9" customWidth="1"/>
    <col min="3864" max="3864" width="19.33203125" style="9" customWidth="1"/>
    <col min="3865" max="3865" width="22.5" style="9" customWidth="1"/>
    <col min="3866" max="3866" width="19.1640625" style="9" customWidth="1"/>
    <col min="3867" max="3867" width="24.1640625" style="9" customWidth="1"/>
    <col min="3868" max="4098" width="9.33203125" style="9"/>
    <col min="4099" max="4099" width="30.1640625" style="9" customWidth="1"/>
    <col min="4100" max="4100" width="51" style="9" bestFit="1" customWidth="1"/>
    <col min="4101" max="4101" width="33.83203125" style="9" customWidth="1"/>
    <col min="4102" max="4102" width="14.1640625" style="9" customWidth="1"/>
    <col min="4103" max="4103" width="16" style="9" customWidth="1"/>
    <col min="4104" max="4104" width="15.1640625" style="9" bestFit="1" customWidth="1"/>
    <col min="4105" max="4105" width="20.5" style="9" customWidth="1"/>
    <col min="4106" max="4106" width="19.83203125" style="9" customWidth="1"/>
    <col min="4107" max="4107" width="20.33203125" style="9" customWidth="1"/>
    <col min="4108" max="4108" width="8" style="9" customWidth="1"/>
    <col min="4109" max="4109" width="23.6640625" style="9" customWidth="1"/>
    <col min="4110" max="4110" width="19.33203125" style="9" bestFit="1" customWidth="1"/>
    <col min="4111" max="4111" width="13.6640625" style="9" customWidth="1"/>
    <col min="4112" max="4112" width="19.33203125" style="9" customWidth="1"/>
    <col min="4113" max="4113" width="21.33203125" style="9" customWidth="1"/>
    <col min="4114" max="4114" width="20.5" style="9" customWidth="1"/>
    <col min="4115" max="4115" width="18.83203125" style="9" customWidth="1"/>
    <col min="4116" max="4116" width="16.1640625" style="9" bestFit="1" customWidth="1"/>
    <col min="4117" max="4117" width="15" style="9" customWidth="1"/>
    <col min="4118" max="4118" width="16.1640625" style="9" customWidth="1"/>
    <col min="4119" max="4119" width="11.1640625" style="9" customWidth="1"/>
    <col min="4120" max="4120" width="19.33203125" style="9" customWidth="1"/>
    <col min="4121" max="4121" width="22.5" style="9" customWidth="1"/>
    <col min="4122" max="4122" width="19.1640625" style="9" customWidth="1"/>
    <col min="4123" max="4123" width="24.1640625" style="9" customWidth="1"/>
    <col min="4124" max="4354" width="9.33203125" style="9"/>
    <col min="4355" max="4355" width="30.1640625" style="9" customWidth="1"/>
    <col min="4356" max="4356" width="51" style="9" bestFit="1" customWidth="1"/>
    <col min="4357" max="4357" width="33.83203125" style="9" customWidth="1"/>
    <col min="4358" max="4358" width="14.1640625" style="9" customWidth="1"/>
    <col min="4359" max="4359" width="16" style="9" customWidth="1"/>
    <col min="4360" max="4360" width="15.1640625" style="9" bestFit="1" customWidth="1"/>
    <col min="4361" max="4361" width="20.5" style="9" customWidth="1"/>
    <col min="4362" max="4362" width="19.83203125" style="9" customWidth="1"/>
    <col min="4363" max="4363" width="20.33203125" style="9" customWidth="1"/>
    <col min="4364" max="4364" width="8" style="9" customWidth="1"/>
    <col min="4365" max="4365" width="23.6640625" style="9" customWidth="1"/>
    <col min="4366" max="4366" width="19.33203125" style="9" bestFit="1" customWidth="1"/>
    <col min="4367" max="4367" width="13.6640625" style="9" customWidth="1"/>
    <col min="4368" max="4368" width="19.33203125" style="9" customWidth="1"/>
    <col min="4369" max="4369" width="21.33203125" style="9" customWidth="1"/>
    <col min="4370" max="4370" width="20.5" style="9" customWidth="1"/>
    <col min="4371" max="4371" width="18.83203125" style="9" customWidth="1"/>
    <col min="4372" max="4372" width="16.1640625" style="9" bestFit="1" customWidth="1"/>
    <col min="4373" max="4373" width="15" style="9" customWidth="1"/>
    <col min="4374" max="4374" width="16.1640625" style="9" customWidth="1"/>
    <col min="4375" max="4375" width="11.1640625" style="9" customWidth="1"/>
    <col min="4376" max="4376" width="19.33203125" style="9" customWidth="1"/>
    <col min="4377" max="4377" width="22.5" style="9" customWidth="1"/>
    <col min="4378" max="4378" width="19.1640625" style="9" customWidth="1"/>
    <col min="4379" max="4379" width="24.1640625" style="9" customWidth="1"/>
    <col min="4380" max="4610" width="9.33203125" style="9"/>
    <col min="4611" max="4611" width="30.1640625" style="9" customWidth="1"/>
    <col min="4612" max="4612" width="51" style="9" bestFit="1" customWidth="1"/>
    <col min="4613" max="4613" width="33.83203125" style="9" customWidth="1"/>
    <col min="4614" max="4614" width="14.1640625" style="9" customWidth="1"/>
    <col min="4615" max="4615" width="16" style="9" customWidth="1"/>
    <col min="4616" max="4616" width="15.1640625" style="9" bestFit="1" customWidth="1"/>
    <col min="4617" max="4617" width="20.5" style="9" customWidth="1"/>
    <col min="4618" max="4618" width="19.83203125" style="9" customWidth="1"/>
    <col min="4619" max="4619" width="20.33203125" style="9" customWidth="1"/>
    <col min="4620" max="4620" width="8" style="9" customWidth="1"/>
    <col min="4621" max="4621" width="23.6640625" style="9" customWidth="1"/>
    <col min="4622" max="4622" width="19.33203125" style="9" bestFit="1" customWidth="1"/>
    <col min="4623" max="4623" width="13.6640625" style="9" customWidth="1"/>
    <col min="4624" max="4624" width="19.33203125" style="9" customWidth="1"/>
    <col min="4625" max="4625" width="21.33203125" style="9" customWidth="1"/>
    <col min="4626" max="4626" width="20.5" style="9" customWidth="1"/>
    <col min="4627" max="4627" width="18.83203125" style="9" customWidth="1"/>
    <col min="4628" max="4628" width="16.1640625" style="9" bestFit="1" customWidth="1"/>
    <col min="4629" max="4629" width="15" style="9" customWidth="1"/>
    <col min="4630" max="4630" width="16.1640625" style="9" customWidth="1"/>
    <col min="4631" max="4631" width="11.1640625" style="9" customWidth="1"/>
    <col min="4632" max="4632" width="19.33203125" style="9" customWidth="1"/>
    <col min="4633" max="4633" width="22.5" style="9" customWidth="1"/>
    <col min="4634" max="4634" width="19.1640625" style="9" customWidth="1"/>
    <col min="4635" max="4635" width="24.1640625" style="9" customWidth="1"/>
    <col min="4636" max="4866" width="9.33203125" style="9"/>
    <col min="4867" max="4867" width="30.1640625" style="9" customWidth="1"/>
    <col min="4868" max="4868" width="51" style="9" bestFit="1" customWidth="1"/>
    <col min="4869" max="4869" width="33.83203125" style="9" customWidth="1"/>
    <col min="4870" max="4870" width="14.1640625" style="9" customWidth="1"/>
    <col min="4871" max="4871" width="16" style="9" customWidth="1"/>
    <col min="4872" max="4872" width="15.1640625" style="9" bestFit="1" customWidth="1"/>
    <col min="4873" max="4873" width="20.5" style="9" customWidth="1"/>
    <col min="4874" max="4874" width="19.83203125" style="9" customWidth="1"/>
    <col min="4875" max="4875" width="20.33203125" style="9" customWidth="1"/>
    <col min="4876" max="4876" width="8" style="9" customWidth="1"/>
    <col min="4877" max="4877" width="23.6640625" style="9" customWidth="1"/>
    <col min="4878" max="4878" width="19.33203125" style="9" bestFit="1" customWidth="1"/>
    <col min="4879" max="4879" width="13.6640625" style="9" customWidth="1"/>
    <col min="4880" max="4880" width="19.33203125" style="9" customWidth="1"/>
    <col min="4881" max="4881" width="21.33203125" style="9" customWidth="1"/>
    <col min="4882" max="4882" width="20.5" style="9" customWidth="1"/>
    <col min="4883" max="4883" width="18.83203125" style="9" customWidth="1"/>
    <col min="4884" max="4884" width="16.1640625" style="9" bestFit="1" customWidth="1"/>
    <col min="4885" max="4885" width="15" style="9" customWidth="1"/>
    <col min="4886" max="4886" width="16.1640625" style="9" customWidth="1"/>
    <col min="4887" max="4887" width="11.1640625" style="9" customWidth="1"/>
    <col min="4888" max="4888" width="19.33203125" style="9" customWidth="1"/>
    <col min="4889" max="4889" width="22.5" style="9" customWidth="1"/>
    <col min="4890" max="4890" width="19.1640625" style="9" customWidth="1"/>
    <col min="4891" max="4891" width="24.1640625" style="9" customWidth="1"/>
    <col min="4892" max="5122" width="9.33203125" style="9"/>
    <col min="5123" max="5123" width="30.1640625" style="9" customWidth="1"/>
    <col min="5124" max="5124" width="51" style="9" bestFit="1" customWidth="1"/>
    <col min="5125" max="5125" width="33.83203125" style="9" customWidth="1"/>
    <col min="5126" max="5126" width="14.1640625" style="9" customWidth="1"/>
    <col min="5127" max="5127" width="16" style="9" customWidth="1"/>
    <col min="5128" max="5128" width="15.1640625" style="9" bestFit="1" customWidth="1"/>
    <col min="5129" max="5129" width="20.5" style="9" customWidth="1"/>
    <col min="5130" max="5130" width="19.83203125" style="9" customWidth="1"/>
    <col min="5131" max="5131" width="20.33203125" style="9" customWidth="1"/>
    <col min="5132" max="5132" width="8" style="9" customWidth="1"/>
    <col min="5133" max="5133" width="23.6640625" style="9" customWidth="1"/>
    <col min="5134" max="5134" width="19.33203125" style="9" bestFit="1" customWidth="1"/>
    <col min="5135" max="5135" width="13.6640625" style="9" customWidth="1"/>
    <col min="5136" max="5136" width="19.33203125" style="9" customWidth="1"/>
    <col min="5137" max="5137" width="21.33203125" style="9" customWidth="1"/>
    <col min="5138" max="5138" width="20.5" style="9" customWidth="1"/>
    <col min="5139" max="5139" width="18.83203125" style="9" customWidth="1"/>
    <col min="5140" max="5140" width="16.1640625" style="9" bestFit="1" customWidth="1"/>
    <col min="5141" max="5141" width="15" style="9" customWidth="1"/>
    <col min="5142" max="5142" width="16.1640625" style="9" customWidth="1"/>
    <col min="5143" max="5143" width="11.1640625" style="9" customWidth="1"/>
    <col min="5144" max="5144" width="19.33203125" style="9" customWidth="1"/>
    <col min="5145" max="5145" width="22.5" style="9" customWidth="1"/>
    <col min="5146" max="5146" width="19.1640625" style="9" customWidth="1"/>
    <col min="5147" max="5147" width="24.1640625" style="9" customWidth="1"/>
    <col min="5148" max="5378" width="9.33203125" style="9"/>
    <col min="5379" max="5379" width="30.1640625" style="9" customWidth="1"/>
    <col min="5380" max="5380" width="51" style="9" bestFit="1" customWidth="1"/>
    <col min="5381" max="5381" width="33.83203125" style="9" customWidth="1"/>
    <col min="5382" max="5382" width="14.1640625" style="9" customWidth="1"/>
    <col min="5383" max="5383" width="16" style="9" customWidth="1"/>
    <col min="5384" max="5384" width="15.1640625" style="9" bestFit="1" customWidth="1"/>
    <col min="5385" max="5385" width="20.5" style="9" customWidth="1"/>
    <col min="5386" max="5386" width="19.83203125" style="9" customWidth="1"/>
    <col min="5387" max="5387" width="20.33203125" style="9" customWidth="1"/>
    <col min="5388" max="5388" width="8" style="9" customWidth="1"/>
    <col min="5389" max="5389" width="23.6640625" style="9" customWidth="1"/>
    <col min="5390" max="5390" width="19.33203125" style="9" bestFit="1" customWidth="1"/>
    <col min="5391" max="5391" width="13.6640625" style="9" customWidth="1"/>
    <col min="5392" max="5392" width="19.33203125" style="9" customWidth="1"/>
    <col min="5393" max="5393" width="21.33203125" style="9" customWidth="1"/>
    <col min="5394" max="5394" width="20.5" style="9" customWidth="1"/>
    <col min="5395" max="5395" width="18.83203125" style="9" customWidth="1"/>
    <col min="5396" max="5396" width="16.1640625" style="9" bestFit="1" customWidth="1"/>
    <col min="5397" max="5397" width="15" style="9" customWidth="1"/>
    <col min="5398" max="5398" width="16.1640625" style="9" customWidth="1"/>
    <col min="5399" max="5399" width="11.1640625" style="9" customWidth="1"/>
    <col min="5400" max="5400" width="19.33203125" style="9" customWidth="1"/>
    <col min="5401" max="5401" width="22.5" style="9" customWidth="1"/>
    <col min="5402" max="5402" width="19.1640625" style="9" customWidth="1"/>
    <col min="5403" max="5403" width="24.1640625" style="9" customWidth="1"/>
    <col min="5404" max="5634" width="9.33203125" style="9"/>
    <col min="5635" max="5635" width="30.1640625" style="9" customWidth="1"/>
    <col min="5636" max="5636" width="51" style="9" bestFit="1" customWidth="1"/>
    <col min="5637" max="5637" width="33.83203125" style="9" customWidth="1"/>
    <col min="5638" max="5638" width="14.1640625" style="9" customWidth="1"/>
    <col min="5639" max="5639" width="16" style="9" customWidth="1"/>
    <col min="5640" max="5640" width="15.1640625" style="9" bestFit="1" customWidth="1"/>
    <col min="5641" max="5641" width="20.5" style="9" customWidth="1"/>
    <col min="5642" max="5642" width="19.83203125" style="9" customWidth="1"/>
    <col min="5643" max="5643" width="20.33203125" style="9" customWidth="1"/>
    <col min="5644" max="5644" width="8" style="9" customWidth="1"/>
    <col min="5645" max="5645" width="23.6640625" style="9" customWidth="1"/>
    <col min="5646" max="5646" width="19.33203125" style="9" bestFit="1" customWidth="1"/>
    <col min="5647" max="5647" width="13.6640625" style="9" customWidth="1"/>
    <col min="5648" max="5648" width="19.33203125" style="9" customWidth="1"/>
    <col min="5649" max="5649" width="21.33203125" style="9" customWidth="1"/>
    <col min="5650" max="5650" width="20.5" style="9" customWidth="1"/>
    <col min="5651" max="5651" width="18.83203125" style="9" customWidth="1"/>
    <col min="5652" max="5652" width="16.1640625" style="9" bestFit="1" customWidth="1"/>
    <col min="5653" max="5653" width="15" style="9" customWidth="1"/>
    <col min="5654" max="5654" width="16.1640625" style="9" customWidth="1"/>
    <col min="5655" max="5655" width="11.1640625" style="9" customWidth="1"/>
    <col min="5656" max="5656" width="19.33203125" style="9" customWidth="1"/>
    <col min="5657" max="5657" width="22.5" style="9" customWidth="1"/>
    <col min="5658" max="5658" width="19.1640625" style="9" customWidth="1"/>
    <col min="5659" max="5659" width="24.1640625" style="9" customWidth="1"/>
    <col min="5660" max="5890" width="9.33203125" style="9"/>
    <col min="5891" max="5891" width="30.1640625" style="9" customWidth="1"/>
    <col min="5892" max="5892" width="51" style="9" bestFit="1" customWidth="1"/>
    <col min="5893" max="5893" width="33.83203125" style="9" customWidth="1"/>
    <col min="5894" max="5894" width="14.1640625" style="9" customWidth="1"/>
    <col min="5895" max="5895" width="16" style="9" customWidth="1"/>
    <col min="5896" max="5896" width="15.1640625" style="9" bestFit="1" customWidth="1"/>
    <col min="5897" max="5897" width="20.5" style="9" customWidth="1"/>
    <col min="5898" max="5898" width="19.83203125" style="9" customWidth="1"/>
    <col min="5899" max="5899" width="20.33203125" style="9" customWidth="1"/>
    <col min="5900" max="5900" width="8" style="9" customWidth="1"/>
    <col min="5901" max="5901" width="23.6640625" style="9" customWidth="1"/>
    <col min="5902" max="5902" width="19.33203125" style="9" bestFit="1" customWidth="1"/>
    <col min="5903" max="5903" width="13.6640625" style="9" customWidth="1"/>
    <col min="5904" max="5904" width="19.33203125" style="9" customWidth="1"/>
    <col min="5905" max="5905" width="21.33203125" style="9" customWidth="1"/>
    <col min="5906" max="5906" width="20.5" style="9" customWidth="1"/>
    <col min="5907" max="5907" width="18.83203125" style="9" customWidth="1"/>
    <col min="5908" max="5908" width="16.1640625" style="9" bestFit="1" customWidth="1"/>
    <col min="5909" max="5909" width="15" style="9" customWidth="1"/>
    <col min="5910" max="5910" width="16.1640625" style="9" customWidth="1"/>
    <col min="5911" max="5911" width="11.1640625" style="9" customWidth="1"/>
    <col min="5912" max="5912" width="19.33203125" style="9" customWidth="1"/>
    <col min="5913" max="5913" width="22.5" style="9" customWidth="1"/>
    <col min="5914" max="5914" width="19.1640625" style="9" customWidth="1"/>
    <col min="5915" max="5915" width="24.1640625" style="9" customWidth="1"/>
    <col min="5916" max="6146" width="9.33203125" style="9"/>
    <col min="6147" max="6147" width="30.1640625" style="9" customWidth="1"/>
    <col min="6148" max="6148" width="51" style="9" bestFit="1" customWidth="1"/>
    <col min="6149" max="6149" width="33.83203125" style="9" customWidth="1"/>
    <col min="6150" max="6150" width="14.1640625" style="9" customWidth="1"/>
    <col min="6151" max="6151" width="16" style="9" customWidth="1"/>
    <col min="6152" max="6152" width="15.1640625" style="9" bestFit="1" customWidth="1"/>
    <col min="6153" max="6153" width="20.5" style="9" customWidth="1"/>
    <col min="6154" max="6154" width="19.83203125" style="9" customWidth="1"/>
    <col min="6155" max="6155" width="20.33203125" style="9" customWidth="1"/>
    <col min="6156" max="6156" width="8" style="9" customWidth="1"/>
    <col min="6157" max="6157" width="23.6640625" style="9" customWidth="1"/>
    <col min="6158" max="6158" width="19.33203125" style="9" bestFit="1" customWidth="1"/>
    <col min="6159" max="6159" width="13.6640625" style="9" customWidth="1"/>
    <col min="6160" max="6160" width="19.33203125" style="9" customWidth="1"/>
    <col min="6161" max="6161" width="21.33203125" style="9" customWidth="1"/>
    <col min="6162" max="6162" width="20.5" style="9" customWidth="1"/>
    <col min="6163" max="6163" width="18.83203125" style="9" customWidth="1"/>
    <col min="6164" max="6164" width="16.1640625" style="9" bestFit="1" customWidth="1"/>
    <col min="6165" max="6165" width="15" style="9" customWidth="1"/>
    <col min="6166" max="6166" width="16.1640625" style="9" customWidth="1"/>
    <col min="6167" max="6167" width="11.1640625" style="9" customWidth="1"/>
    <col min="6168" max="6168" width="19.33203125" style="9" customWidth="1"/>
    <col min="6169" max="6169" width="22.5" style="9" customWidth="1"/>
    <col min="6170" max="6170" width="19.1640625" style="9" customWidth="1"/>
    <col min="6171" max="6171" width="24.1640625" style="9" customWidth="1"/>
    <col min="6172" max="6402" width="9.33203125" style="9"/>
    <col min="6403" max="6403" width="30.1640625" style="9" customWidth="1"/>
    <col min="6404" max="6404" width="51" style="9" bestFit="1" customWidth="1"/>
    <col min="6405" max="6405" width="33.83203125" style="9" customWidth="1"/>
    <col min="6406" max="6406" width="14.1640625" style="9" customWidth="1"/>
    <col min="6407" max="6407" width="16" style="9" customWidth="1"/>
    <col min="6408" max="6408" width="15.1640625" style="9" bestFit="1" customWidth="1"/>
    <col min="6409" max="6409" width="20.5" style="9" customWidth="1"/>
    <col min="6410" max="6410" width="19.83203125" style="9" customWidth="1"/>
    <col min="6411" max="6411" width="20.33203125" style="9" customWidth="1"/>
    <col min="6412" max="6412" width="8" style="9" customWidth="1"/>
    <col min="6413" max="6413" width="23.6640625" style="9" customWidth="1"/>
    <col min="6414" max="6414" width="19.33203125" style="9" bestFit="1" customWidth="1"/>
    <col min="6415" max="6415" width="13.6640625" style="9" customWidth="1"/>
    <col min="6416" max="6416" width="19.33203125" style="9" customWidth="1"/>
    <col min="6417" max="6417" width="21.33203125" style="9" customWidth="1"/>
    <col min="6418" max="6418" width="20.5" style="9" customWidth="1"/>
    <col min="6419" max="6419" width="18.83203125" style="9" customWidth="1"/>
    <col min="6420" max="6420" width="16.1640625" style="9" bestFit="1" customWidth="1"/>
    <col min="6421" max="6421" width="15" style="9" customWidth="1"/>
    <col min="6422" max="6422" width="16.1640625" style="9" customWidth="1"/>
    <col min="6423" max="6423" width="11.1640625" style="9" customWidth="1"/>
    <col min="6424" max="6424" width="19.33203125" style="9" customWidth="1"/>
    <col min="6425" max="6425" width="22.5" style="9" customWidth="1"/>
    <col min="6426" max="6426" width="19.1640625" style="9" customWidth="1"/>
    <col min="6427" max="6427" width="24.1640625" style="9" customWidth="1"/>
    <col min="6428" max="6658" width="9.33203125" style="9"/>
    <col min="6659" max="6659" width="30.1640625" style="9" customWidth="1"/>
    <col min="6660" max="6660" width="51" style="9" bestFit="1" customWidth="1"/>
    <col min="6661" max="6661" width="33.83203125" style="9" customWidth="1"/>
    <col min="6662" max="6662" width="14.1640625" style="9" customWidth="1"/>
    <col min="6663" max="6663" width="16" style="9" customWidth="1"/>
    <col min="6664" max="6664" width="15.1640625" style="9" bestFit="1" customWidth="1"/>
    <col min="6665" max="6665" width="20.5" style="9" customWidth="1"/>
    <col min="6666" max="6666" width="19.83203125" style="9" customWidth="1"/>
    <col min="6667" max="6667" width="20.33203125" style="9" customWidth="1"/>
    <col min="6668" max="6668" width="8" style="9" customWidth="1"/>
    <col min="6669" max="6669" width="23.6640625" style="9" customWidth="1"/>
    <col min="6670" max="6670" width="19.33203125" style="9" bestFit="1" customWidth="1"/>
    <col min="6671" max="6671" width="13.6640625" style="9" customWidth="1"/>
    <col min="6672" max="6672" width="19.33203125" style="9" customWidth="1"/>
    <col min="6673" max="6673" width="21.33203125" style="9" customWidth="1"/>
    <col min="6674" max="6674" width="20.5" style="9" customWidth="1"/>
    <col min="6675" max="6675" width="18.83203125" style="9" customWidth="1"/>
    <col min="6676" max="6676" width="16.1640625" style="9" bestFit="1" customWidth="1"/>
    <col min="6677" max="6677" width="15" style="9" customWidth="1"/>
    <col min="6678" max="6678" width="16.1640625" style="9" customWidth="1"/>
    <col min="6679" max="6679" width="11.1640625" style="9" customWidth="1"/>
    <col min="6680" max="6680" width="19.33203125" style="9" customWidth="1"/>
    <col min="6681" max="6681" width="22.5" style="9" customWidth="1"/>
    <col min="6682" max="6682" width="19.1640625" style="9" customWidth="1"/>
    <col min="6683" max="6683" width="24.1640625" style="9" customWidth="1"/>
    <col min="6684" max="6914" width="9.33203125" style="9"/>
    <col min="6915" max="6915" width="30.1640625" style="9" customWidth="1"/>
    <col min="6916" max="6916" width="51" style="9" bestFit="1" customWidth="1"/>
    <col min="6917" max="6917" width="33.83203125" style="9" customWidth="1"/>
    <col min="6918" max="6918" width="14.1640625" style="9" customWidth="1"/>
    <col min="6919" max="6919" width="16" style="9" customWidth="1"/>
    <col min="6920" max="6920" width="15.1640625" style="9" bestFit="1" customWidth="1"/>
    <col min="6921" max="6921" width="20.5" style="9" customWidth="1"/>
    <col min="6922" max="6922" width="19.83203125" style="9" customWidth="1"/>
    <col min="6923" max="6923" width="20.33203125" style="9" customWidth="1"/>
    <col min="6924" max="6924" width="8" style="9" customWidth="1"/>
    <col min="6925" max="6925" width="23.6640625" style="9" customWidth="1"/>
    <col min="6926" max="6926" width="19.33203125" style="9" bestFit="1" customWidth="1"/>
    <col min="6927" max="6927" width="13.6640625" style="9" customWidth="1"/>
    <col min="6928" max="6928" width="19.33203125" style="9" customWidth="1"/>
    <col min="6929" max="6929" width="21.33203125" style="9" customWidth="1"/>
    <col min="6930" max="6930" width="20.5" style="9" customWidth="1"/>
    <col min="6931" max="6931" width="18.83203125" style="9" customWidth="1"/>
    <col min="6932" max="6932" width="16.1640625" style="9" bestFit="1" customWidth="1"/>
    <col min="6933" max="6933" width="15" style="9" customWidth="1"/>
    <col min="6934" max="6934" width="16.1640625" style="9" customWidth="1"/>
    <col min="6935" max="6935" width="11.1640625" style="9" customWidth="1"/>
    <col min="6936" max="6936" width="19.33203125" style="9" customWidth="1"/>
    <col min="6937" max="6937" width="22.5" style="9" customWidth="1"/>
    <col min="6938" max="6938" width="19.1640625" style="9" customWidth="1"/>
    <col min="6939" max="6939" width="24.1640625" style="9" customWidth="1"/>
    <col min="6940" max="7170" width="9.33203125" style="9"/>
    <col min="7171" max="7171" width="30.1640625" style="9" customWidth="1"/>
    <col min="7172" max="7172" width="51" style="9" bestFit="1" customWidth="1"/>
    <col min="7173" max="7173" width="33.83203125" style="9" customWidth="1"/>
    <col min="7174" max="7174" width="14.1640625" style="9" customWidth="1"/>
    <col min="7175" max="7175" width="16" style="9" customWidth="1"/>
    <col min="7176" max="7176" width="15.1640625" style="9" bestFit="1" customWidth="1"/>
    <col min="7177" max="7177" width="20.5" style="9" customWidth="1"/>
    <col min="7178" max="7178" width="19.83203125" style="9" customWidth="1"/>
    <col min="7179" max="7179" width="20.33203125" style="9" customWidth="1"/>
    <col min="7180" max="7180" width="8" style="9" customWidth="1"/>
    <col min="7181" max="7181" width="23.6640625" style="9" customWidth="1"/>
    <col min="7182" max="7182" width="19.33203125" style="9" bestFit="1" customWidth="1"/>
    <col min="7183" max="7183" width="13.6640625" style="9" customWidth="1"/>
    <col min="7184" max="7184" width="19.33203125" style="9" customWidth="1"/>
    <col min="7185" max="7185" width="21.33203125" style="9" customWidth="1"/>
    <col min="7186" max="7186" width="20.5" style="9" customWidth="1"/>
    <col min="7187" max="7187" width="18.83203125" style="9" customWidth="1"/>
    <col min="7188" max="7188" width="16.1640625" style="9" bestFit="1" customWidth="1"/>
    <col min="7189" max="7189" width="15" style="9" customWidth="1"/>
    <col min="7190" max="7190" width="16.1640625" style="9" customWidth="1"/>
    <col min="7191" max="7191" width="11.1640625" style="9" customWidth="1"/>
    <col min="7192" max="7192" width="19.33203125" style="9" customWidth="1"/>
    <col min="7193" max="7193" width="22.5" style="9" customWidth="1"/>
    <col min="7194" max="7194" width="19.1640625" style="9" customWidth="1"/>
    <col min="7195" max="7195" width="24.1640625" style="9" customWidth="1"/>
    <col min="7196" max="7426" width="9.33203125" style="9"/>
    <col min="7427" max="7427" width="30.1640625" style="9" customWidth="1"/>
    <col min="7428" max="7428" width="51" style="9" bestFit="1" customWidth="1"/>
    <col min="7429" max="7429" width="33.83203125" style="9" customWidth="1"/>
    <col min="7430" max="7430" width="14.1640625" style="9" customWidth="1"/>
    <col min="7431" max="7431" width="16" style="9" customWidth="1"/>
    <col min="7432" max="7432" width="15.1640625" style="9" bestFit="1" customWidth="1"/>
    <col min="7433" max="7433" width="20.5" style="9" customWidth="1"/>
    <col min="7434" max="7434" width="19.83203125" style="9" customWidth="1"/>
    <col min="7435" max="7435" width="20.33203125" style="9" customWidth="1"/>
    <col min="7436" max="7436" width="8" style="9" customWidth="1"/>
    <col min="7437" max="7437" width="23.6640625" style="9" customWidth="1"/>
    <col min="7438" max="7438" width="19.33203125" style="9" bestFit="1" customWidth="1"/>
    <col min="7439" max="7439" width="13.6640625" style="9" customWidth="1"/>
    <col min="7440" max="7440" width="19.33203125" style="9" customWidth="1"/>
    <col min="7441" max="7441" width="21.33203125" style="9" customWidth="1"/>
    <col min="7442" max="7442" width="20.5" style="9" customWidth="1"/>
    <col min="7443" max="7443" width="18.83203125" style="9" customWidth="1"/>
    <col min="7444" max="7444" width="16.1640625" style="9" bestFit="1" customWidth="1"/>
    <col min="7445" max="7445" width="15" style="9" customWidth="1"/>
    <col min="7446" max="7446" width="16.1640625" style="9" customWidth="1"/>
    <col min="7447" max="7447" width="11.1640625" style="9" customWidth="1"/>
    <col min="7448" max="7448" width="19.33203125" style="9" customWidth="1"/>
    <col min="7449" max="7449" width="22.5" style="9" customWidth="1"/>
    <col min="7450" max="7450" width="19.1640625" style="9" customWidth="1"/>
    <col min="7451" max="7451" width="24.1640625" style="9" customWidth="1"/>
    <col min="7452" max="7682" width="9.33203125" style="9"/>
    <col min="7683" max="7683" width="30.1640625" style="9" customWidth="1"/>
    <col min="7684" max="7684" width="51" style="9" bestFit="1" customWidth="1"/>
    <col min="7685" max="7685" width="33.83203125" style="9" customWidth="1"/>
    <col min="7686" max="7686" width="14.1640625" style="9" customWidth="1"/>
    <col min="7687" max="7687" width="16" style="9" customWidth="1"/>
    <col min="7688" max="7688" width="15.1640625" style="9" bestFit="1" customWidth="1"/>
    <col min="7689" max="7689" width="20.5" style="9" customWidth="1"/>
    <col min="7690" max="7690" width="19.83203125" style="9" customWidth="1"/>
    <col min="7691" max="7691" width="20.33203125" style="9" customWidth="1"/>
    <col min="7692" max="7692" width="8" style="9" customWidth="1"/>
    <col min="7693" max="7693" width="23.6640625" style="9" customWidth="1"/>
    <col min="7694" max="7694" width="19.33203125" style="9" bestFit="1" customWidth="1"/>
    <col min="7695" max="7695" width="13.6640625" style="9" customWidth="1"/>
    <col min="7696" max="7696" width="19.33203125" style="9" customWidth="1"/>
    <col min="7697" max="7697" width="21.33203125" style="9" customWidth="1"/>
    <col min="7698" max="7698" width="20.5" style="9" customWidth="1"/>
    <col min="7699" max="7699" width="18.83203125" style="9" customWidth="1"/>
    <col min="7700" max="7700" width="16.1640625" style="9" bestFit="1" customWidth="1"/>
    <col min="7701" max="7701" width="15" style="9" customWidth="1"/>
    <col min="7702" max="7702" width="16.1640625" style="9" customWidth="1"/>
    <col min="7703" max="7703" width="11.1640625" style="9" customWidth="1"/>
    <col min="7704" max="7704" width="19.33203125" style="9" customWidth="1"/>
    <col min="7705" max="7705" width="22.5" style="9" customWidth="1"/>
    <col min="7706" max="7706" width="19.1640625" style="9" customWidth="1"/>
    <col min="7707" max="7707" width="24.1640625" style="9" customWidth="1"/>
    <col min="7708" max="7938" width="9.33203125" style="9"/>
    <col min="7939" max="7939" width="30.1640625" style="9" customWidth="1"/>
    <col min="7940" max="7940" width="51" style="9" bestFit="1" customWidth="1"/>
    <col min="7941" max="7941" width="33.83203125" style="9" customWidth="1"/>
    <col min="7942" max="7942" width="14.1640625" style="9" customWidth="1"/>
    <col min="7943" max="7943" width="16" style="9" customWidth="1"/>
    <col min="7944" max="7944" width="15.1640625" style="9" bestFit="1" customWidth="1"/>
    <col min="7945" max="7945" width="20.5" style="9" customWidth="1"/>
    <col min="7946" max="7946" width="19.83203125" style="9" customWidth="1"/>
    <col min="7947" max="7947" width="20.33203125" style="9" customWidth="1"/>
    <col min="7948" max="7948" width="8" style="9" customWidth="1"/>
    <col min="7949" max="7949" width="23.6640625" style="9" customWidth="1"/>
    <col min="7950" max="7950" width="19.33203125" style="9" bestFit="1" customWidth="1"/>
    <col min="7951" max="7951" width="13.6640625" style="9" customWidth="1"/>
    <col min="7952" max="7952" width="19.33203125" style="9" customWidth="1"/>
    <col min="7953" max="7953" width="21.33203125" style="9" customWidth="1"/>
    <col min="7954" max="7954" width="20.5" style="9" customWidth="1"/>
    <col min="7955" max="7955" width="18.83203125" style="9" customWidth="1"/>
    <col min="7956" max="7956" width="16.1640625" style="9" bestFit="1" customWidth="1"/>
    <col min="7957" max="7957" width="15" style="9" customWidth="1"/>
    <col min="7958" max="7958" width="16.1640625" style="9" customWidth="1"/>
    <col min="7959" max="7959" width="11.1640625" style="9" customWidth="1"/>
    <col min="7960" max="7960" width="19.33203125" style="9" customWidth="1"/>
    <col min="7961" max="7961" width="22.5" style="9" customWidth="1"/>
    <col min="7962" max="7962" width="19.1640625" style="9" customWidth="1"/>
    <col min="7963" max="7963" width="24.1640625" style="9" customWidth="1"/>
    <col min="7964" max="8194" width="9.33203125" style="9"/>
    <col min="8195" max="8195" width="30.1640625" style="9" customWidth="1"/>
    <col min="8196" max="8196" width="51" style="9" bestFit="1" customWidth="1"/>
    <col min="8197" max="8197" width="33.83203125" style="9" customWidth="1"/>
    <col min="8198" max="8198" width="14.1640625" style="9" customWidth="1"/>
    <col min="8199" max="8199" width="16" style="9" customWidth="1"/>
    <col min="8200" max="8200" width="15.1640625" style="9" bestFit="1" customWidth="1"/>
    <col min="8201" max="8201" width="20.5" style="9" customWidth="1"/>
    <col min="8202" max="8202" width="19.83203125" style="9" customWidth="1"/>
    <col min="8203" max="8203" width="20.33203125" style="9" customWidth="1"/>
    <col min="8204" max="8204" width="8" style="9" customWidth="1"/>
    <col min="8205" max="8205" width="23.6640625" style="9" customWidth="1"/>
    <col min="8206" max="8206" width="19.33203125" style="9" bestFit="1" customWidth="1"/>
    <col min="8207" max="8207" width="13.6640625" style="9" customWidth="1"/>
    <col min="8208" max="8208" width="19.33203125" style="9" customWidth="1"/>
    <col min="8209" max="8209" width="21.33203125" style="9" customWidth="1"/>
    <col min="8210" max="8210" width="20.5" style="9" customWidth="1"/>
    <col min="8211" max="8211" width="18.83203125" style="9" customWidth="1"/>
    <col min="8212" max="8212" width="16.1640625" style="9" bestFit="1" customWidth="1"/>
    <col min="8213" max="8213" width="15" style="9" customWidth="1"/>
    <col min="8214" max="8214" width="16.1640625" style="9" customWidth="1"/>
    <col min="8215" max="8215" width="11.1640625" style="9" customWidth="1"/>
    <col min="8216" max="8216" width="19.33203125" style="9" customWidth="1"/>
    <col min="8217" max="8217" width="22.5" style="9" customWidth="1"/>
    <col min="8218" max="8218" width="19.1640625" style="9" customWidth="1"/>
    <col min="8219" max="8219" width="24.1640625" style="9" customWidth="1"/>
    <col min="8220" max="8450" width="9.33203125" style="9"/>
    <col min="8451" max="8451" width="30.1640625" style="9" customWidth="1"/>
    <col min="8452" max="8452" width="51" style="9" bestFit="1" customWidth="1"/>
    <col min="8453" max="8453" width="33.83203125" style="9" customWidth="1"/>
    <col min="8454" max="8454" width="14.1640625" style="9" customWidth="1"/>
    <col min="8455" max="8455" width="16" style="9" customWidth="1"/>
    <col min="8456" max="8456" width="15.1640625" style="9" bestFit="1" customWidth="1"/>
    <col min="8457" max="8457" width="20.5" style="9" customWidth="1"/>
    <col min="8458" max="8458" width="19.83203125" style="9" customWidth="1"/>
    <col min="8459" max="8459" width="20.33203125" style="9" customWidth="1"/>
    <col min="8460" max="8460" width="8" style="9" customWidth="1"/>
    <col min="8461" max="8461" width="23.6640625" style="9" customWidth="1"/>
    <col min="8462" max="8462" width="19.33203125" style="9" bestFit="1" customWidth="1"/>
    <col min="8463" max="8463" width="13.6640625" style="9" customWidth="1"/>
    <col min="8464" max="8464" width="19.33203125" style="9" customWidth="1"/>
    <col min="8465" max="8465" width="21.33203125" style="9" customWidth="1"/>
    <col min="8466" max="8466" width="20.5" style="9" customWidth="1"/>
    <col min="8467" max="8467" width="18.83203125" style="9" customWidth="1"/>
    <col min="8468" max="8468" width="16.1640625" style="9" bestFit="1" customWidth="1"/>
    <col min="8469" max="8469" width="15" style="9" customWidth="1"/>
    <col min="8470" max="8470" width="16.1640625" style="9" customWidth="1"/>
    <col min="8471" max="8471" width="11.1640625" style="9" customWidth="1"/>
    <col min="8472" max="8472" width="19.33203125" style="9" customWidth="1"/>
    <col min="8473" max="8473" width="22.5" style="9" customWidth="1"/>
    <col min="8474" max="8474" width="19.1640625" style="9" customWidth="1"/>
    <col min="8475" max="8475" width="24.1640625" style="9" customWidth="1"/>
    <col min="8476" max="8706" width="9.33203125" style="9"/>
    <col min="8707" max="8707" width="30.1640625" style="9" customWidth="1"/>
    <col min="8708" max="8708" width="51" style="9" bestFit="1" customWidth="1"/>
    <col min="8709" max="8709" width="33.83203125" style="9" customWidth="1"/>
    <col min="8710" max="8710" width="14.1640625" style="9" customWidth="1"/>
    <col min="8711" max="8711" width="16" style="9" customWidth="1"/>
    <col min="8712" max="8712" width="15.1640625" style="9" bestFit="1" customWidth="1"/>
    <col min="8713" max="8713" width="20.5" style="9" customWidth="1"/>
    <col min="8714" max="8714" width="19.83203125" style="9" customWidth="1"/>
    <col min="8715" max="8715" width="20.33203125" style="9" customWidth="1"/>
    <col min="8716" max="8716" width="8" style="9" customWidth="1"/>
    <col min="8717" max="8717" width="23.6640625" style="9" customWidth="1"/>
    <col min="8718" max="8718" width="19.33203125" style="9" bestFit="1" customWidth="1"/>
    <col min="8719" max="8719" width="13.6640625" style="9" customWidth="1"/>
    <col min="8720" max="8720" width="19.33203125" style="9" customWidth="1"/>
    <col min="8721" max="8721" width="21.33203125" style="9" customWidth="1"/>
    <col min="8722" max="8722" width="20.5" style="9" customWidth="1"/>
    <col min="8723" max="8723" width="18.83203125" style="9" customWidth="1"/>
    <col min="8724" max="8724" width="16.1640625" style="9" bestFit="1" customWidth="1"/>
    <col min="8725" max="8725" width="15" style="9" customWidth="1"/>
    <col min="8726" max="8726" width="16.1640625" style="9" customWidth="1"/>
    <col min="8727" max="8727" width="11.1640625" style="9" customWidth="1"/>
    <col min="8728" max="8728" width="19.33203125" style="9" customWidth="1"/>
    <col min="8729" max="8729" width="22.5" style="9" customWidth="1"/>
    <col min="8730" max="8730" width="19.1640625" style="9" customWidth="1"/>
    <col min="8731" max="8731" width="24.1640625" style="9" customWidth="1"/>
    <col min="8732" max="8962" width="9.33203125" style="9"/>
    <col min="8963" max="8963" width="30.1640625" style="9" customWidth="1"/>
    <col min="8964" max="8964" width="51" style="9" bestFit="1" customWidth="1"/>
    <col min="8965" max="8965" width="33.83203125" style="9" customWidth="1"/>
    <col min="8966" max="8966" width="14.1640625" style="9" customWidth="1"/>
    <col min="8967" max="8967" width="16" style="9" customWidth="1"/>
    <col min="8968" max="8968" width="15.1640625" style="9" bestFit="1" customWidth="1"/>
    <col min="8969" max="8969" width="20.5" style="9" customWidth="1"/>
    <col min="8970" max="8970" width="19.83203125" style="9" customWidth="1"/>
    <col min="8971" max="8971" width="20.33203125" style="9" customWidth="1"/>
    <col min="8972" max="8972" width="8" style="9" customWidth="1"/>
    <col min="8973" max="8973" width="23.6640625" style="9" customWidth="1"/>
    <col min="8974" max="8974" width="19.33203125" style="9" bestFit="1" customWidth="1"/>
    <col min="8975" max="8975" width="13.6640625" style="9" customWidth="1"/>
    <col min="8976" max="8976" width="19.33203125" style="9" customWidth="1"/>
    <col min="8977" max="8977" width="21.33203125" style="9" customWidth="1"/>
    <col min="8978" max="8978" width="20.5" style="9" customWidth="1"/>
    <col min="8979" max="8979" width="18.83203125" style="9" customWidth="1"/>
    <col min="8980" max="8980" width="16.1640625" style="9" bestFit="1" customWidth="1"/>
    <col min="8981" max="8981" width="15" style="9" customWidth="1"/>
    <col min="8982" max="8982" width="16.1640625" style="9" customWidth="1"/>
    <col min="8983" max="8983" width="11.1640625" style="9" customWidth="1"/>
    <col min="8984" max="8984" width="19.33203125" style="9" customWidth="1"/>
    <col min="8985" max="8985" width="22.5" style="9" customWidth="1"/>
    <col min="8986" max="8986" width="19.1640625" style="9" customWidth="1"/>
    <col min="8987" max="8987" width="24.1640625" style="9" customWidth="1"/>
    <col min="8988" max="9218" width="9.33203125" style="9"/>
    <col min="9219" max="9219" width="30.1640625" style="9" customWidth="1"/>
    <col min="9220" max="9220" width="51" style="9" bestFit="1" customWidth="1"/>
    <col min="9221" max="9221" width="33.83203125" style="9" customWidth="1"/>
    <col min="9222" max="9222" width="14.1640625" style="9" customWidth="1"/>
    <col min="9223" max="9223" width="16" style="9" customWidth="1"/>
    <col min="9224" max="9224" width="15.1640625" style="9" bestFit="1" customWidth="1"/>
    <col min="9225" max="9225" width="20.5" style="9" customWidth="1"/>
    <col min="9226" max="9226" width="19.83203125" style="9" customWidth="1"/>
    <col min="9227" max="9227" width="20.33203125" style="9" customWidth="1"/>
    <col min="9228" max="9228" width="8" style="9" customWidth="1"/>
    <col min="9229" max="9229" width="23.6640625" style="9" customWidth="1"/>
    <col min="9230" max="9230" width="19.33203125" style="9" bestFit="1" customWidth="1"/>
    <col min="9231" max="9231" width="13.6640625" style="9" customWidth="1"/>
    <col min="9232" max="9232" width="19.33203125" style="9" customWidth="1"/>
    <col min="9233" max="9233" width="21.33203125" style="9" customWidth="1"/>
    <col min="9234" max="9234" width="20.5" style="9" customWidth="1"/>
    <col min="9235" max="9235" width="18.83203125" style="9" customWidth="1"/>
    <col min="9236" max="9236" width="16.1640625" style="9" bestFit="1" customWidth="1"/>
    <col min="9237" max="9237" width="15" style="9" customWidth="1"/>
    <col min="9238" max="9238" width="16.1640625" style="9" customWidth="1"/>
    <col min="9239" max="9239" width="11.1640625" style="9" customWidth="1"/>
    <col min="9240" max="9240" width="19.33203125" style="9" customWidth="1"/>
    <col min="9241" max="9241" width="22.5" style="9" customWidth="1"/>
    <col min="9242" max="9242" width="19.1640625" style="9" customWidth="1"/>
    <col min="9243" max="9243" width="24.1640625" style="9" customWidth="1"/>
    <col min="9244" max="9474" width="9.33203125" style="9"/>
    <col min="9475" max="9475" width="30.1640625" style="9" customWidth="1"/>
    <col min="9476" max="9476" width="51" style="9" bestFit="1" customWidth="1"/>
    <col min="9477" max="9477" width="33.83203125" style="9" customWidth="1"/>
    <col min="9478" max="9478" width="14.1640625" style="9" customWidth="1"/>
    <col min="9479" max="9479" width="16" style="9" customWidth="1"/>
    <col min="9480" max="9480" width="15.1640625" style="9" bestFit="1" customWidth="1"/>
    <col min="9481" max="9481" width="20.5" style="9" customWidth="1"/>
    <col min="9482" max="9482" width="19.83203125" style="9" customWidth="1"/>
    <col min="9483" max="9483" width="20.33203125" style="9" customWidth="1"/>
    <col min="9484" max="9484" width="8" style="9" customWidth="1"/>
    <col min="9485" max="9485" width="23.6640625" style="9" customWidth="1"/>
    <col min="9486" max="9486" width="19.33203125" style="9" bestFit="1" customWidth="1"/>
    <col min="9487" max="9487" width="13.6640625" style="9" customWidth="1"/>
    <col min="9488" max="9488" width="19.33203125" style="9" customWidth="1"/>
    <col min="9489" max="9489" width="21.33203125" style="9" customWidth="1"/>
    <col min="9490" max="9490" width="20.5" style="9" customWidth="1"/>
    <col min="9491" max="9491" width="18.83203125" style="9" customWidth="1"/>
    <col min="9492" max="9492" width="16.1640625" style="9" bestFit="1" customWidth="1"/>
    <col min="9493" max="9493" width="15" style="9" customWidth="1"/>
    <col min="9494" max="9494" width="16.1640625" style="9" customWidth="1"/>
    <col min="9495" max="9495" width="11.1640625" style="9" customWidth="1"/>
    <col min="9496" max="9496" width="19.33203125" style="9" customWidth="1"/>
    <col min="9497" max="9497" width="22.5" style="9" customWidth="1"/>
    <col min="9498" max="9498" width="19.1640625" style="9" customWidth="1"/>
    <col min="9499" max="9499" width="24.1640625" style="9" customWidth="1"/>
    <col min="9500" max="9730" width="9.33203125" style="9"/>
    <col min="9731" max="9731" width="30.1640625" style="9" customWidth="1"/>
    <col min="9732" max="9732" width="51" style="9" bestFit="1" customWidth="1"/>
    <col min="9733" max="9733" width="33.83203125" style="9" customWidth="1"/>
    <col min="9734" max="9734" width="14.1640625" style="9" customWidth="1"/>
    <col min="9735" max="9735" width="16" style="9" customWidth="1"/>
    <col min="9736" max="9736" width="15.1640625" style="9" bestFit="1" customWidth="1"/>
    <col min="9737" max="9737" width="20.5" style="9" customWidth="1"/>
    <col min="9738" max="9738" width="19.83203125" style="9" customWidth="1"/>
    <col min="9739" max="9739" width="20.33203125" style="9" customWidth="1"/>
    <col min="9740" max="9740" width="8" style="9" customWidth="1"/>
    <col min="9741" max="9741" width="23.6640625" style="9" customWidth="1"/>
    <col min="9742" max="9742" width="19.33203125" style="9" bestFit="1" customWidth="1"/>
    <col min="9743" max="9743" width="13.6640625" style="9" customWidth="1"/>
    <col min="9744" max="9744" width="19.33203125" style="9" customWidth="1"/>
    <col min="9745" max="9745" width="21.33203125" style="9" customWidth="1"/>
    <col min="9746" max="9746" width="20.5" style="9" customWidth="1"/>
    <col min="9747" max="9747" width="18.83203125" style="9" customWidth="1"/>
    <col min="9748" max="9748" width="16.1640625" style="9" bestFit="1" customWidth="1"/>
    <col min="9749" max="9749" width="15" style="9" customWidth="1"/>
    <col min="9750" max="9750" width="16.1640625" style="9" customWidth="1"/>
    <col min="9751" max="9751" width="11.1640625" style="9" customWidth="1"/>
    <col min="9752" max="9752" width="19.33203125" style="9" customWidth="1"/>
    <col min="9753" max="9753" width="22.5" style="9" customWidth="1"/>
    <col min="9754" max="9754" width="19.1640625" style="9" customWidth="1"/>
    <col min="9755" max="9755" width="24.1640625" style="9" customWidth="1"/>
    <col min="9756" max="9986" width="9.33203125" style="9"/>
    <col min="9987" max="9987" width="30.1640625" style="9" customWidth="1"/>
    <col min="9988" max="9988" width="51" style="9" bestFit="1" customWidth="1"/>
    <col min="9989" max="9989" width="33.83203125" style="9" customWidth="1"/>
    <col min="9990" max="9990" width="14.1640625" style="9" customWidth="1"/>
    <col min="9991" max="9991" width="16" style="9" customWidth="1"/>
    <col min="9992" max="9992" width="15.1640625" style="9" bestFit="1" customWidth="1"/>
    <col min="9993" max="9993" width="20.5" style="9" customWidth="1"/>
    <col min="9994" max="9994" width="19.83203125" style="9" customWidth="1"/>
    <col min="9995" max="9995" width="20.33203125" style="9" customWidth="1"/>
    <col min="9996" max="9996" width="8" style="9" customWidth="1"/>
    <col min="9997" max="9997" width="23.6640625" style="9" customWidth="1"/>
    <col min="9998" max="9998" width="19.33203125" style="9" bestFit="1" customWidth="1"/>
    <col min="9999" max="9999" width="13.6640625" style="9" customWidth="1"/>
    <col min="10000" max="10000" width="19.33203125" style="9" customWidth="1"/>
    <col min="10001" max="10001" width="21.33203125" style="9" customWidth="1"/>
    <col min="10002" max="10002" width="20.5" style="9" customWidth="1"/>
    <col min="10003" max="10003" width="18.83203125" style="9" customWidth="1"/>
    <col min="10004" max="10004" width="16.1640625" style="9" bestFit="1" customWidth="1"/>
    <col min="10005" max="10005" width="15" style="9" customWidth="1"/>
    <col min="10006" max="10006" width="16.1640625" style="9" customWidth="1"/>
    <col min="10007" max="10007" width="11.1640625" style="9" customWidth="1"/>
    <col min="10008" max="10008" width="19.33203125" style="9" customWidth="1"/>
    <col min="10009" max="10009" width="22.5" style="9" customWidth="1"/>
    <col min="10010" max="10010" width="19.1640625" style="9" customWidth="1"/>
    <col min="10011" max="10011" width="24.1640625" style="9" customWidth="1"/>
    <col min="10012" max="10242" width="9.33203125" style="9"/>
    <col min="10243" max="10243" width="30.1640625" style="9" customWidth="1"/>
    <col min="10244" max="10244" width="51" style="9" bestFit="1" customWidth="1"/>
    <col min="10245" max="10245" width="33.83203125" style="9" customWidth="1"/>
    <col min="10246" max="10246" width="14.1640625" style="9" customWidth="1"/>
    <col min="10247" max="10247" width="16" style="9" customWidth="1"/>
    <col min="10248" max="10248" width="15.1640625" style="9" bestFit="1" customWidth="1"/>
    <col min="10249" max="10249" width="20.5" style="9" customWidth="1"/>
    <col min="10250" max="10250" width="19.83203125" style="9" customWidth="1"/>
    <col min="10251" max="10251" width="20.33203125" style="9" customWidth="1"/>
    <col min="10252" max="10252" width="8" style="9" customWidth="1"/>
    <col min="10253" max="10253" width="23.6640625" style="9" customWidth="1"/>
    <col min="10254" max="10254" width="19.33203125" style="9" bestFit="1" customWidth="1"/>
    <col min="10255" max="10255" width="13.6640625" style="9" customWidth="1"/>
    <col min="10256" max="10256" width="19.33203125" style="9" customWidth="1"/>
    <col min="10257" max="10257" width="21.33203125" style="9" customWidth="1"/>
    <col min="10258" max="10258" width="20.5" style="9" customWidth="1"/>
    <col min="10259" max="10259" width="18.83203125" style="9" customWidth="1"/>
    <col min="10260" max="10260" width="16.1640625" style="9" bestFit="1" customWidth="1"/>
    <col min="10261" max="10261" width="15" style="9" customWidth="1"/>
    <col min="10262" max="10262" width="16.1640625" style="9" customWidth="1"/>
    <col min="10263" max="10263" width="11.1640625" style="9" customWidth="1"/>
    <col min="10264" max="10264" width="19.33203125" style="9" customWidth="1"/>
    <col min="10265" max="10265" width="22.5" style="9" customWidth="1"/>
    <col min="10266" max="10266" width="19.1640625" style="9" customWidth="1"/>
    <col min="10267" max="10267" width="24.1640625" style="9" customWidth="1"/>
    <col min="10268" max="10498" width="9.33203125" style="9"/>
    <col min="10499" max="10499" width="30.1640625" style="9" customWidth="1"/>
    <col min="10500" max="10500" width="51" style="9" bestFit="1" customWidth="1"/>
    <col min="10501" max="10501" width="33.83203125" style="9" customWidth="1"/>
    <col min="10502" max="10502" width="14.1640625" style="9" customWidth="1"/>
    <col min="10503" max="10503" width="16" style="9" customWidth="1"/>
    <col min="10504" max="10504" width="15.1640625" style="9" bestFit="1" customWidth="1"/>
    <col min="10505" max="10505" width="20.5" style="9" customWidth="1"/>
    <col min="10506" max="10506" width="19.83203125" style="9" customWidth="1"/>
    <col min="10507" max="10507" width="20.33203125" style="9" customWidth="1"/>
    <col min="10508" max="10508" width="8" style="9" customWidth="1"/>
    <col min="10509" max="10509" width="23.6640625" style="9" customWidth="1"/>
    <col min="10510" max="10510" width="19.33203125" style="9" bestFit="1" customWidth="1"/>
    <col min="10511" max="10511" width="13.6640625" style="9" customWidth="1"/>
    <col min="10512" max="10512" width="19.33203125" style="9" customWidth="1"/>
    <col min="10513" max="10513" width="21.33203125" style="9" customWidth="1"/>
    <col min="10514" max="10514" width="20.5" style="9" customWidth="1"/>
    <col min="10515" max="10515" width="18.83203125" style="9" customWidth="1"/>
    <col min="10516" max="10516" width="16.1640625" style="9" bestFit="1" customWidth="1"/>
    <col min="10517" max="10517" width="15" style="9" customWidth="1"/>
    <col min="10518" max="10518" width="16.1640625" style="9" customWidth="1"/>
    <col min="10519" max="10519" width="11.1640625" style="9" customWidth="1"/>
    <col min="10520" max="10520" width="19.33203125" style="9" customWidth="1"/>
    <col min="10521" max="10521" width="22.5" style="9" customWidth="1"/>
    <col min="10522" max="10522" width="19.1640625" style="9" customWidth="1"/>
    <col min="10523" max="10523" width="24.1640625" style="9" customWidth="1"/>
    <col min="10524" max="10754" width="9.33203125" style="9"/>
    <col min="10755" max="10755" width="30.1640625" style="9" customWidth="1"/>
    <col min="10756" max="10756" width="51" style="9" bestFit="1" customWidth="1"/>
    <col min="10757" max="10757" width="33.83203125" style="9" customWidth="1"/>
    <col min="10758" max="10758" width="14.1640625" style="9" customWidth="1"/>
    <col min="10759" max="10759" width="16" style="9" customWidth="1"/>
    <col min="10760" max="10760" width="15.1640625" style="9" bestFit="1" customWidth="1"/>
    <col min="10761" max="10761" width="20.5" style="9" customWidth="1"/>
    <col min="10762" max="10762" width="19.83203125" style="9" customWidth="1"/>
    <col min="10763" max="10763" width="20.33203125" style="9" customWidth="1"/>
    <col min="10764" max="10764" width="8" style="9" customWidth="1"/>
    <col min="10765" max="10765" width="23.6640625" style="9" customWidth="1"/>
    <col min="10766" max="10766" width="19.33203125" style="9" bestFit="1" customWidth="1"/>
    <col min="10767" max="10767" width="13.6640625" style="9" customWidth="1"/>
    <col min="10768" max="10768" width="19.33203125" style="9" customWidth="1"/>
    <col min="10769" max="10769" width="21.33203125" style="9" customWidth="1"/>
    <col min="10770" max="10770" width="20.5" style="9" customWidth="1"/>
    <col min="10771" max="10771" width="18.83203125" style="9" customWidth="1"/>
    <col min="10772" max="10772" width="16.1640625" style="9" bestFit="1" customWidth="1"/>
    <col min="10773" max="10773" width="15" style="9" customWidth="1"/>
    <col min="10774" max="10774" width="16.1640625" style="9" customWidth="1"/>
    <col min="10775" max="10775" width="11.1640625" style="9" customWidth="1"/>
    <col min="10776" max="10776" width="19.33203125" style="9" customWidth="1"/>
    <col min="10777" max="10777" width="22.5" style="9" customWidth="1"/>
    <col min="10778" max="10778" width="19.1640625" style="9" customWidth="1"/>
    <col min="10779" max="10779" width="24.1640625" style="9" customWidth="1"/>
    <col min="10780" max="11010" width="9.33203125" style="9"/>
    <col min="11011" max="11011" width="30.1640625" style="9" customWidth="1"/>
    <col min="11012" max="11012" width="51" style="9" bestFit="1" customWidth="1"/>
    <col min="11013" max="11013" width="33.83203125" style="9" customWidth="1"/>
    <col min="11014" max="11014" width="14.1640625" style="9" customWidth="1"/>
    <col min="11015" max="11015" width="16" style="9" customWidth="1"/>
    <col min="11016" max="11016" width="15.1640625" style="9" bestFit="1" customWidth="1"/>
    <col min="11017" max="11017" width="20.5" style="9" customWidth="1"/>
    <col min="11018" max="11018" width="19.83203125" style="9" customWidth="1"/>
    <col min="11019" max="11019" width="20.33203125" style="9" customWidth="1"/>
    <col min="11020" max="11020" width="8" style="9" customWidth="1"/>
    <col min="11021" max="11021" width="23.6640625" style="9" customWidth="1"/>
    <col min="11022" max="11022" width="19.33203125" style="9" bestFit="1" customWidth="1"/>
    <col min="11023" max="11023" width="13.6640625" style="9" customWidth="1"/>
    <col min="11024" max="11024" width="19.33203125" style="9" customWidth="1"/>
    <col min="11025" max="11025" width="21.33203125" style="9" customWidth="1"/>
    <col min="11026" max="11026" width="20.5" style="9" customWidth="1"/>
    <col min="11027" max="11027" width="18.83203125" style="9" customWidth="1"/>
    <col min="11028" max="11028" width="16.1640625" style="9" bestFit="1" customWidth="1"/>
    <col min="11029" max="11029" width="15" style="9" customWidth="1"/>
    <col min="11030" max="11030" width="16.1640625" style="9" customWidth="1"/>
    <col min="11031" max="11031" width="11.1640625" style="9" customWidth="1"/>
    <col min="11032" max="11032" width="19.33203125" style="9" customWidth="1"/>
    <col min="11033" max="11033" width="22.5" style="9" customWidth="1"/>
    <col min="11034" max="11034" width="19.1640625" style="9" customWidth="1"/>
    <col min="11035" max="11035" width="24.1640625" style="9" customWidth="1"/>
    <col min="11036" max="11266" width="9.33203125" style="9"/>
    <col min="11267" max="11267" width="30.1640625" style="9" customWidth="1"/>
    <col min="11268" max="11268" width="51" style="9" bestFit="1" customWidth="1"/>
    <col min="11269" max="11269" width="33.83203125" style="9" customWidth="1"/>
    <col min="11270" max="11270" width="14.1640625" style="9" customWidth="1"/>
    <col min="11271" max="11271" width="16" style="9" customWidth="1"/>
    <col min="11272" max="11272" width="15.1640625" style="9" bestFit="1" customWidth="1"/>
    <col min="11273" max="11273" width="20.5" style="9" customWidth="1"/>
    <col min="11274" max="11274" width="19.83203125" style="9" customWidth="1"/>
    <col min="11275" max="11275" width="20.33203125" style="9" customWidth="1"/>
    <col min="11276" max="11276" width="8" style="9" customWidth="1"/>
    <col min="11277" max="11277" width="23.6640625" style="9" customWidth="1"/>
    <col min="11278" max="11278" width="19.33203125" style="9" bestFit="1" customWidth="1"/>
    <col min="11279" max="11279" width="13.6640625" style="9" customWidth="1"/>
    <col min="11280" max="11280" width="19.33203125" style="9" customWidth="1"/>
    <col min="11281" max="11281" width="21.33203125" style="9" customWidth="1"/>
    <col min="11282" max="11282" width="20.5" style="9" customWidth="1"/>
    <col min="11283" max="11283" width="18.83203125" style="9" customWidth="1"/>
    <col min="11284" max="11284" width="16.1640625" style="9" bestFit="1" customWidth="1"/>
    <col min="11285" max="11285" width="15" style="9" customWidth="1"/>
    <col min="11286" max="11286" width="16.1640625" style="9" customWidth="1"/>
    <col min="11287" max="11287" width="11.1640625" style="9" customWidth="1"/>
    <col min="11288" max="11288" width="19.33203125" style="9" customWidth="1"/>
    <col min="11289" max="11289" width="22.5" style="9" customWidth="1"/>
    <col min="11290" max="11290" width="19.1640625" style="9" customWidth="1"/>
    <col min="11291" max="11291" width="24.1640625" style="9" customWidth="1"/>
    <col min="11292" max="11522" width="9.33203125" style="9"/>
    <col min="11523" max="11523" width="30.1640625" style="9" customWidth="1"/>
    <col min="11524" max="11524" width="51" style="9" bestFit="1" customWidth="1"/>
    <col min="11525" max="11525" width="33.83203125" style="9" customWidth="1"/>
    <col min="11526" max="11526" width="14.1640625" style="9" customWidth="1"/>
    <col min="11527" max="11527" width="16" style="9" customWidth="1"/>
    <col min="11528" max="11528" width="15.1640625" style="9" bestFit="1" customWidth="1"/>
    <col min="11529" max="11529" width="20.5" style="9" customWidth="1"/>
    <col min="11530" max="11530" width="19.83203125" style="9" customWidth="1"/>
    <col min="11531" max="11531" width="20.33203125" style="9" customWidth="1"/>
    <col min="11532" max="11532" width="8" style="9" customWidth="1"/>
    <col min="11533" max="11533" width="23.6640625" style="9" customWidth="1"/>
    <col min="11534" max="11534" width="19.33203125" style="9" bestFit="1" customWidth="1"/>
    <col min="11535" max="11535" width="13.6640625" style="9" customWidth="1"/>
    <col min="11536" max="11536" width="19.33203125" style="9" customWidth="1"/>
    <col min="11537" max="11537" width="21.33203125" style="9" customWidth="1"/>
    <col min="11538" max="11538" width="20.5" style="9" customWidth="1"/>
    <col min="11539" max="11539" width="18.83203125" style="9" customWidth="1"/>
    <col min="11540" max="11540" width="16.1640625" style="9" bestFit="1" customWidth="1"/>
    <col min="11541" max="11541" width="15" style="9" customWidth="1"/>
    <col min="11542" max="11542" width="16.1640625" style="9" customWidth="1"/>
    <col min="11543" max="11543" width="11.1640625" style="9" customWidth="1"/>
    <col min="11544" max="11544" width="19.33203125" style="9" customWidth="1"/>
    <col min="11545" max="11545" width="22.5" style="9" customWidth="1"/>
    <col min="11546" max="11546" width="19.1640625" style="9" customWidth="1"/>
    <col min="11547" max="11547" width="24.1640625" style="9" customWidth="1"/>
    <col min="11548" max="11778" width="9.33203125" style="9"/>
    <col min="11779" max="11779" width="30.1640625" style="9" customWidth="1"/>
    <col min="11780" max="11780" width="51" style="9" bestFit="1" customWidth="1"/>
    <col min="11781" max="11781" width="33.83203125" style="9" customWidth="1"/>
    <col min="11782" max="11782" width="14.1640625" style="9" customWidth="1"/>
    <col min="11783" max="11783" width="16" style="9" customWidth="1"/>
    <col min="11784" max="11784" width="15.1640625" style="9" bestFit="1" customWidth="1"/>
    <col min="11785" max="11785" width="20.5" style="9" customWidth="1"/>
    <col min="11786" max="11786" width="19.83203125" style="9" customWidth="1"/>
    <col min="11787" max="11787" width="20.33203125" style="9" customWidth="1"/>
    <col min="11788" max="11788" width="8" style="9" customWidth="1"/>
    <col min="11789" max="11789" width="23.6640625" style="9" customWidth="1"/>
    <col min="11790" max="11790" width="19.33203125" style="9" bestFit="1" customWidth="1"/>
    <col min="11791" max="11791" width="13.6640625" style="9" customWidth="1"/>
    <col min="11792" max="11792" width="19.33203125" style="9" customWidth="1"/>
    <col min="11793" max="11793" width="21.33203125" style="9" customWidth="1"/>
    <col min="11794" max="11794" width="20.5" style="9" customWidth="1"/>
    <col min="11795" max="11795" width="18.83203125" style="9" customWidth="1"/>
    <col min="11796" max="11796" width="16.1640625" style="9" bestFit="1" customWidth="1"/>
    <col min="11797" max="11797" width="15" style="9" customWidth="1"/>
    <col min="11798" max="11798" width="16.1640625" style="9" customWidth="1"/>
    <col min="11799" max="11799" width="11.1640625" style="9" customWidth="1"/>
    <col min="11800" max="11800" width="19.33203125" style="9" customWidth="1"/>
    <col min="11801" max="11801" width="22.5" style="9" customWidth="1"/>
    <col min="11802" max="11802" width="19.1640625" style="9" customWidth="1"/>
    <col min="11803" max="11803" width="24.1640625" style="9" customWidth="1"/>
    <col min="11804" max="12034" width="9.33203125" style="9"/>
    <col min="12035" max="12035" width="30.1640625" style="9" customWidth="1"/>
    <col min="12036" max="12036" width="51" style="9" bestFit="1" customWidth="1"/>
    <col min="12037" max="12037" width="33.83203125" style="9" customWidth="1"/>
    <col min="12038" max="12038" width="14.1640625" style="9" customWidth="1"/>
    <col min="12039" max="12039" width="16" style="9" customWidth="1"/>
    <col min="12040" max="12040" width="15.1640625" style="9" bestFit="1" customWidth="1"/>
    <col min="12041" max="12041" width="20.5" style="9" customWidth="1"/>
    <col min="12042" max="12042" width="19.83203125" style="9" customWidth="1"/>
    <col min="12043" max="12043" width="20.33203125" style="9" customWidth="1"/>
    <col min="12044" max="12044" width="8" style="9" customWidth="1"/>
    <col min="12045" max="12045" width="23.6640625" style="9" customWidth="1"/>
    <col min="12046" max="12046" width="19.33203125" style="9" bestFit="1" customWidth="1"/>
    <col min="12047" max="12047" width="13.6640625" style="9" customWidth="1"/>
    <col min="12048" max="12048" width="19.33203125" style="9" customWidth="1"/>
    <col min="12049" max="12049" width="21.33203125" style="9" customWidth="1"/>
    <col min="12050" max="12050" width="20.5" style="9" customWidth="1"/>
    <col min="12051" max="12051" width="18.83203125" style="9" customWidth="1"/>
    <col min="12052" max="12052" width="16.1640625" style="9" bestFit="1" customWidth="1"/>
    <col min="12053" max="12053" width="15" style="9" customWidth="1"/>
    <col min="12054" max="12054" width="16.1640625" style="9" customWidth="1"/>
    <col min="12055" max="12055" width="11.1640625" style="9" customWidth="1"/>
    <col min="12056" max="12056" width="19.33203125" style="9" customWidth="1"/>
    <col min="12057" max="12057" width="22.5" style="9" customWidth="1"/>
    <col min="12058" max="12058" width="19.1640625" style="9" customWidth="1"/>
    <col min="12059" max="12059" width="24.1640625" style="9" customWidth="1"/>
    <col min="12060" max="12290" width="9.33203125" style="9"/>
    <col min="12291" max="12291" width="30.1640625" style="9" customWidth="1"/>
    <col min="12292" max="12292" width="51" style="9" bestFit="1" customWidth="1"/>
    <col min="12293" max="12293" width="33.83203125" style="9" customWidth="1"/>
    <col min="12294" max="12294" width="14.1640625" style="9" customWidth="1"/>
    <col min="12295" max="12295" width="16" style="9" customWidth="1"/>
    <col min="12296" max="12296" width="15.1640625" style="9" bestFit="1" customWidth="1"/>
    <col min="12297" max="12297" width="20.5" style="9" customWidth="1"/>
    <col min="12298" max="12298" width="19.83203125" style="9" customWidth="1"/>
    <col min="12299" max="12299" width="20.33203125" style="9" customWidth="1"/>
    <col min="12300" max="12300" width="8" style="9" customWidth="1"/>
    <col min="12301" max="12301" width="23.6640625" style="9" customWidth="1"/>
    <col min="12302" max="12302" width="19.33203125" style="9" bestFit="1" customWidth="1"/>
    <col min="12303" max="12303" width="13.6640625" style="9" customWidth="1"/>
    <col min="12304" max="12304" width="19.33203125" style="9" customWidth="1"/>
    <col min="12305" max="12305" width="21.33203125" style="9" customWidth="1"/>
    <col min="12306" max="12306" width="20.5" style="9" customWidth="1"/>
    <col min="12307" max="12307" width="18.83203125" style="9" customWidth="1"/>
    <col min="12308" max="12308" width="16.1640625" style="9" bestFit="1" customWidth="1"/>
    <col min="12309" max="12309" width="15" style="9" customWidth="1"/>
    <col min="12310" max="12310" width="16.1640625" style="9" customWidth="1"/>
    <col min="12311" max="12311" width="11.1640625" style="9" customWidth="1"/>
    <col min="12312" max="12312" width="19.33203125" style="9" customWidth="1"/>
    <col min="12313" max="12313" width="22.5" style="9" customWidth="1"/>
    <col min="12314" max="12314" width="19.1640625" style="9" customWidth="1"/>
    <col min="12315" max="12315" width="24.1640625" style="9" customWidth="1"/>
    <col min="12316" max="12546" width="9.33203125" style="9"/>
    <col min="12547" max="12547" width="30.1640625" style="9" customWidth="1"/>
    <col min="12548" max="12548" width="51" style="9" bestFit="1" customWidth="1"/>
    <col min="12549" max="12549" width="33.83203125" style="9" customWidth="1"/>
    <col min="12550" max="12550" width="14.1640625" style="9" customWidth="1"/>
    <col min="12551" max="12551" width="16" style="9" customWidth="1"/>
    <col min="12552" max="12552" width="15.1640625" style="9" bestFit="1" customWidth="1"/>
    <col min="12553" max="12553" width="20.5" style="9" customWidth="1"/>
    <col min="12554" max="12554" width="19.83203125" style="9" customWidth="1"/>
    <col min="12555" max="12555" width="20.33203125" style="9" customWidth="1"/>
    <col min="12556" max="12556" width="8" style="9" customWidth="1"/>
    <col min="12557" max="12557" width="23.6640625" style="9" customWidth="1"/>
    <col min="12558" max="12558" width="19.33203125" style="9" bestFit="1" customWidth="1"/>
    <col min="12559" max="12559" width="13.6640625" style="9" customWidth="1"/>
    <col min="12560" max="12560" width="19.33203125" style="9" customWidth="1"/>
    <col min="12561" max="12561" width="21.33203125" style="9" customWidth="1"/>
    <col min="12562" max="12562" width="20.5" style="9" customWidth="1"/>
    <col min="12563" max="12563" width="18.83203125" style="9" customWidth="1"/>
    <col min="12564" max="12564" width="16.1640625" style="9" bestFit="1" customWidth="1"/>
    <col min="12565" max="12565" width="15" style="9" customWidth="1"/>
    <col min="12566" max="12566" width="16.1640625" style="9" customWidth="1"/>
    <col min="12567" max="12567" width="11.1640625" style="9" customWidth="1"/>
    <col min="12568" max="12568" width="19.33203125" style="9" customWidth="1"/>
    <col min="12569" max="12569" width="22.5" style="9" customWidth="1"/>
    <col min="12570" max="12570" width="19.1640625" style="9" customWidth="1"/>
    <col min="12571" max="12571" width="24.1640625" style="9" customWidth="1"/>
    <col min="12572" max="12802" width="9.33203125" style="9"/>
    <col min="12803" max="12803" width="30.1640625" style="9" customWidth="1"/>
    <col min="12804" max="12804" width="51" style="9" bestFit="1" customWidth="1"/>
    <col min="12805" max="12805" width="33.83203125" style="9" customWidth="1"/>
    <col min="12806" max="12806" width="14.1640625" style="9" customWidth="1"/>
    <col min="12807" max="12807" width="16" style="9" customWidth="1"/>
    <col min="12808" max="12808" width="15.1640625" style="9" bestFit="1" customWidth="1"/>
    <col min="12809" max="12809" width="20.5" style="9" customWidth="1"/>
    <col min="12810" max="12810" width="19.83203125" style="9" customWidth="1"/>
    <col min="12811" max="12811" width="20.33203125" style="9" customWidth="1"/>
    <col min="12812" max="12812" width="8" style="9" customWidth="1"/>
    <col min="12813" max="12813" width="23.6640625" style="9" customWidth="1"/>
    <col min="12814" max="12814" width="19.33203125" style="9" bestFit="1" customWidth="1"/>
    <col min="12815" max="12815" width="13.6640625" style="9" customWidth="1"/>
    <col min="12816" max="12816" width="19.33203125" style="9" customWidth="1"/>
    <col min="12817" max="12817" width="21.33203125" style="9" customWidth="1"/>
    <col min="12818" max="12818" width="20.5" style="9" customWidth="1"/>
    <col min="12819" max="12819" width="18.83203125" style="9" customWidth="1"/>
    <col min="12820" max="12820" width="16.1640625" style="9" bestFit="1" customWidth="1"/>
    <col min="12821" max="12821" width="15" style="9" customWidth="1"/>
    <col min="12822" max="12822" width="16.1640625" style="9" customWidth="1"/>
    <col min="12823" max="12823" width="11.1640625" style="9" customWidth="1"/>
    <col min="12824" max="12824" width="19.33203125" style="9" customWidth="1"/>
    <col min="12825" max="12825" width="22.5" style="9" customWidth="1"/>
    <col min="12826" max="12826" width="19.1640625" style="9" customWidth="1"/>
    <col min="12827" max="12827" width="24.1640625" style="9" customWidth="1"/>
    <col min="12828" max="13058" width="9.33203125" style="9"/>
    <col min="13059" max="13059" width="30.1640625" style="9" customWidth="1"/>
    <col min="13060" max="13060" width="51" style="9" bestFit="1" customWidth="1"/>
    <col min="13061" max="13061" width="33.83203125" style="9" customWidth="1"/>
    <col min="13062" max="13062" width="14.1640625" style="9" customWidth="1"/>
    <col min="13063" max="13063" width="16" style="9" customWidth="1"/>
    <col min="13064" max="13064" width="15.1640625" style="9" bestFit="1" customWidth="1"/>
    <col min="13065" max="13065" width="20.5" style="9" customWidth="1"/>
    <col min="13066" max="13066" width="19.83203125" style="9" customWidth="1"/>
    <col min="13067" max="13067" width="20.33203125" style="9" customWidth="1"/>
    <col min="13068" max="13068" width="8" style="9" customWidth="1"/>
    <col min="13069" max="13069" width="23.6640625" style="9" customWidth="1"/>
    <col min="13070" max="13070" width="19.33203125" style="9" bestFit="1" customWidth="1"/>
    <col min="13071" max="13071" width="13.6640625" style="9" customWidth="1"/>
    <col min="13072" max="13072" width="19.33203125" style="9" customWidth="1"/>
    <col min="13073" max="13073" width="21.33203125" style="9" customWidth="1"/>
    <col min="13074" max="13074" width="20.5" style="9" customWidth="1"/>
    <col min="13075" max="13075" width="18.83203125" style="9" customWidth="1"/>
    <col min="13076" max="13076" width="16.1640625" style="9" bestFit="1" customWidth="1"/>
    <col min="13077" max="13077" width="15" style="9" customWidth="1"/>
    <col min="13078" max="13078" width="16.1640625" style="9" customWidth="1"/>
    <col min="13079" max="13079" width="11.1640625" style="9" customWidth="1"/>
    <col min="13080" max="13080" width="19.33203125" style="9" customWidth="1"/>
    <col min="13081" max="13081" width="22.5" style="9" customWidth="1"/>
    <col min="13082" max="13082" width="19.1640625" style="9" customWidth="1"/>
    <col min="13083" max="13083" width="24.1640625" style="9" customWidth="1"/>
    <col min="13084" max="13314" width="9.33203125" style="9"/>
    <col min="13315" max="13315" width="30.1640625" style="9" customWidth="1"/>
    <col min="13316" max="13316" width="51" style="9" bestFit="1" customWidth="1"/>
    <col min="13317" max="13317" width="33.83203125" style="9" customWidth="1"/>
    <col min="13318" max="13318" width="14.1640625" style="9" customWidth="1"/>
    <col min="13319" max="13319" width="16" style="9" customWidth="1"/>
    <col min="13320" max="13320" width="15.1640625" style="9" bestFit="1" customWidth="1"/>
    <col min="13321" max="13321" width="20.5" style="9" customWidth="1"/>
    <col min="13322" max="13322" width="19.83203125" style="9" customWidth="1"/>
    <col min="13323" max="13323" width="20.33203125" style="9" customWidth="1"/>
    <col min="13324" max="13324" width="8" style="9" customWidth="1"/>
    <col min="13325" max="13325" width="23.6640625" style="9" customWidth="1"/>
    <col min="13326" max="13326" width="19.33203125" style="9" bestFit="1" customWidth="1"/>
    <col min="13327" max="13327" width="13.6640625" style="9" customWidth="1"/>
    <col min="13328" max="13328" width="19.33203125" style="9" customWidth="1"/>
    <col min="13329" max="13329" width="21.33203125" style="9" customWidth="1"/>
    <col min="13330" max="13330" width="20.5" style="9" customWidth="1"/>
    <col min="13331" max="13331" width="18.83203125" style="9" customWidth="1"/>
    <col min="13332" max="13332" width="16.1640625" style="9" bestFit="1" customWidth="1"/>
    <col min="13333" max="13333" width="15" style="9" customWidth="1"/>
    <col min="13334" max="13334" width="16.1640625" style="9" customWidth="1"/>
    <col min="13335" max="13335" width="11.1640625" style="9" customWidth="1"/>
    <col min="13336" max="13336" width="19.33203125" style="9" customWidth="1"/>
    <col min="13337" max="13337" width="22.5" style="9" customWidth="1"/>
    <col min="13338" max="13338" width="19.1640625" style="9" customWidth="1"/>
    <col min="13339" max="13339" width="24.1640625" style="9" customWidth="1"/>
    <col min="13340" max="13570" width="9.33203125" style="9"/>
    <col min="13571" max="13571" width="30.1640625" style="9" customWidth="1"/>
    <col min="13572" max="13572" width="51" style="9" bestFit="1" customWidth="1"/>
    <col min="13573" max="13573" width="33.83203125" style="9" customWidth="1"/>
    <col min="13574" max="13574" width="14.1640625" style="9" customWidth="1"/>
    <col min="13575" max="13575" width="16" style="9" customWidth="1"/>
    <col min="13576" max="13576" width="15.1640625" style="9" bestFit="1" customWidth="1"/>
    <col min="13577" max="13577" width="20.5" style="9" customWidth="1"/>
    <col min="13578" max="13578" width="19.83203125" style="9" customWidth="1"/>
    <col min="13579" max="13579" width="20.33203125" style="9" customWidth="1"/>
    <col min="13580" max="13580" width="8" style="9" customWidth="1"/>
    <col min="13581" max="13581" width="23.6640625" style="9" customWidth="1"/>
    <col min="13582" max="13582" width="19.33203125" style="9" bestFit="1" customWidth="1"/>
    <col min="13583" max="13583" width="13.6640625" style="9" customWidth="1"/>
    <col min="13584" max="13584" width="19.33203125" style="9" customWidth="1"/>
    <col min="13585" max="13585" width="21.33203125" style="9" customWidth="1"/>
    <col min="13586" max="13586" width="20.5" style="9" customWidth="1"/>
    <col min="13587" max="13587" width="18.83203125" style="9" customWidth="1"/>
    <col min="13588" max="13588" width="16.1640625" style="9" bestFit="1" customWidth="1"/>
    <col min="13589" max="13589" width="15" style="9" customWidth="1"/>
    <col min="13590" max="13590" width="16.1640625" style="9" customWidth="1"/>
    <col min="13591" max="13591" width="11.1640625" style="9" customWidth="1"/>
    <col min="13592" max="13592" width="19.33203125" style="9" customWidth="1"/>
    <col min="13593" max="13593" width="22.5" style="9" customWidth="1"/>
    <col min="13594" max="13594" width="19.1640625" style="9" customWidth="1"/>
    <col min="13595" max="13595" width="24.1640625" style="9" customWidth="1"/>
    <col min="13596" max="13826" width="9.33203125" style="9"/>
    <col min="13827" max="13827" width="30.1640625" style="9" customWidth="1"/>
    <col min="13828" max="13828" width="51" style="9" bestFit="1" customWidth="1"/>
    <col min="13829" max="13829" width="33.83203125" style="9" customWidth="1"/>
    <col min="13830" max="13830" width="14.1640625" style="9" customWidth="1"/>
    <col min="13831" max="13831" width="16" style="9" customWidth="1"/>
    <col min="13832" max="13832" width="15.1640625" style="9" bestFit="1" customWidth="1"/>
    <col min="13833" max="13833" width="20.5" style="9" customWidth="1"/>
    <col min="13834" max="13834" width="19.83203125" style="9" customWidth="1"/>
    <col min="13835" max="13835" width="20.33203125" style="9" customWidth="1"/>
    <col min="13836" max="13836" width="8" style="9" customWidth="1"/>
    <col min="13837" max="13837" width="23.6640625" style="9" customWidth="1"/>
    <col min="13838" max="13838" width="19.33203125" style="9" bestFit="1" customWidth="1"/>
    <col min="13839" max="13839" width="13.6640625" style="9" customWidth="1"/>
    <col min="13840" max="13840" width="19.33203125" style="9" customWidth="1"/>
    <col min="13841" max="13841" width="21.33203125" style="9" customWidth="1"/>
    <col min="13842" max="13842" width="20.5" style="9" customWidth="1"/>
    <col min="13843" max="13843" width="18.83203125" style="9" customWidth="1"/>
    <col min="13844" max="13844" width="16.1640625" style="9" bestFit="1" customWidth="1"/>
    <col min="13845" max="13845" width="15" style="9" customWidth="1"/>
    <col min="13846" max="13846" width="16.1640625" style="9" customWidth="1"/>
    <col min="13847" max="13847" width="11.1640625" style="9" customWidth="1"/>
    <col min="13848" max="13848" width="19.33203125" style="9" customWidth="1"/>
    <col min="13849" max="13849" width="22.5" style="9" customWidth="1"/>
    <col min="13850" max="13850" width="19.1640625" style="9" customWidth="1"/>
    <col min="13851" max="13851" width="24.1640625" style="9" customWidth="1"/>
    <col min="13852" max="14082" width="9.33203125" style="9"/>
    <col min="14083" max="14083" width="30.1640625" style="9" customWidth="1"/>
    <col min="14084" max="14084" width="51" style="9" bestFit="1" customWidth="1"/>
    <col min="14085" max="14085" width="33.83203125" style="9" customWidth="1"/>
    <col min="14086" max="14086" width="14.1640625" style="9" customWidth="1"/>
    <col min="14087" max="14087" width="16" style="9" customWidth="1"/>
    <col min="14088" max="14088" width="15.1640625" style="9" bestFit="1" customWidth="1"/>
    <col min="14089" max="14089" width="20.5" style="9" customWidth="1"/>
    <col min="14090" max="14090" width="19.83203125" style="9" customWidth="1"/>
    <col min="14091" max="14091" width="20.33203125" style="9" customWidth="1"/>
    <col min="14092" max="14092" width="8" style="9" customWidth="1"/>
    <col min="14093" max="14093" width="23.6640625" style="9" customWidth="1"/>
    <col min="14094" max="14094" width="19.33203125" style="9" bestFit="1" customWidth="1"/>
    <col min="14095" max="14095" width="13.6640625" style="9" customWidth="1"/>
    <col min="14096" max="14096" width="19.33203125" style="9" customWidth="1"/>
    <col min="14097" max="14097" width="21.33203125" style="9" customWidth="1"/>
    <col min="14098" max="14098" width="20.5" style="9" customWidth="1"/>
    <col min="14099" max="14099" width="18.83203125" style="9" customWidth="1"/>
    <col min="14100" max="14100" width="16.1640625" style="9" bestFit="1" customWidth="1"/>
    <col min="14101" max="14101" width="15" style="9" customWidth="1"/>
    <col min="14102" max="14102" width="16.1640625" style="9" customWidth="1"/>
    <col min="14103" max="14103" width="11.1640625" style="9" customWidth="1"/>
    <col min="14104" max="14104" width="19.33203125" style="9" customWidth="1"/>
    <col min="14105" max="14105" width="22.5" style="9" customWidth="1"/>
    <col min="14106" max="14106" width="19.1640625" style="9" customWidth="1"/>
    <col min="14107" max="14107" width="24.1640625" style="9" customWidth="1"/>
    <col min="14108" max="14338" width="9.33203125" style="9"/>
    <col min="14339" max="14339" width="30.1640625" style="9" customWidth="1"/>
    <col min="14340" max="14340" width="51" style="9" bestFit="1" customWidth="1"/>
    <col min="14341" max="14341" width="33.83203125" style="9" customWidth="1"/>
    <col min="14342" max="14342" width="14.1640625" style="9" customWidth="1"/>
    <col min="14343" max="14343" width="16" style="9" customWidth="1"/>
    <col min="14344" max="14344" width="15.1640625" style="9" bestFit="1" customWidth="1"/>
    <col min="14345" max="14345" width="20.5" style="9" customWidth="1"/>
    <col min="14346" max="14346" width="19.83203125" style="9" customWidth="1"/>
    <col min="14347" max="14347" width="20.33203125" style="9" customWidth="1"/>
    <col min="14348" max="14348" width="8" style="9" customWidth="1"/>
    <col min="14349" max="14349" width="23.6640625" style="9" customWidth="1"/>
    <col min="14350" max="14350" width="19.33203125" style="9" bestFit="1" customWidth="1"/>
    <col min="14351" max="14351" width="13.6640625" style="9" customWidth="1"/>
    <col min="14352" max="14352" width="19.33203125" style="9" customWidth="1"/>
    <col min="14353" max="14353" width="21.33203125" style="9" customWidth="1"/>
    <col min="14354" max="14354" width="20.5" style="9" customWidth="1"/>
    <col min="14355" max="14355" width="18.83203125" style="9" customWidth="1"/>
    <col min="14356" max="14356" width="16.1640625" style="9" bestFit="1" customWidth="1"/>
    <col min="14357" max="14357" width="15" style="9" customWidth="1"/>
    <col min="14358" max="14358" width="16.1640625" style="9" customWidth="1"/>
    <col min="14359" max="14359" width="11.1640625" style="9" customWidth="1"/>
    <col min="14360" max="14360" width="19.33203125" style="9" customWidth="1"/>
    <col min="14361" max="14361" width="22.5" style="9" customWidth="1"/>
    <col min="14362" max="14362" width="19.1640625" style="9" customWidth="1"/>
    <col min="14363" max="14363" width="24.1640625" style="9" customWidth="1"/>
    <col min="14364" max="14594" width="9.33203125" style="9"/>
    <col min="14595" max="14595" width="30.1640625" style="9" customWidth="1"/>
    <col min="14596" max="14596" width="51" style="9" bestFit="1" customWidth="1"/>
    <col min="14597" max="14597" width="33.83203125" style="9" customWidth="1"/>
    <col min="14598" max="14598" width="14.1640625" style="9" customWidth="1"/>
    <col min="14599" max="14599" width="16" style="9" customWidth="1"/>
    <col min="14600" max="14600" width="15.1640625" style="9" bestFit="1" customWidth="1"/>
    <col min="14601" max="14601" width="20.5" style="9" customWidth="1"/>
    <col min="14602" max="14602" width="19.83203125" style="9" customWidth="1"/>
    <col min="14603" max="14603" width="20.33203125" style="9" customWidth="1"/>
    <col min="14604" max="14604" width="8" style="9" customWidth="1"/>
    <col min="14605" max="14605" width="23.6640625" style="9" customWidth="1"/>
    <col min="14606" max="14606" width="19.33203125" style="9" bestFit="1" customWidth="1"/>
    <col min="14607" max="14607" width="13.6640625" style="9" customWidth="1"/>
    <col min="14608" max="14608" width="19.33203125" style="9" customWidth="1"/>
    <col min="14609" max="14609" width="21.33203125" style="9" customWidth="1"/>
    <col min="14610" max="14610" width="20.5" style="9" customWidth="1"/>
    <col min="14611" max="14611" width="18.83203125" style="9" customWidth="1"/>
    <col min="14612" max="14612" width="16.1640625" style="9" bestFit="1" customWidth="1"/>
    <col min="14613" max="14613" width="15" style="9" customWidth="1"/>
    <col min="14614" max="14614" width="16.1640625" style="9" customWidth="1"/>
    <col min="14615" max="14615" width="11.1640625" style="9" customWidth="1"/>
    <col min="14616" max="14616" width="19.33203125" style="9" customWidth="1"/>
    <col min="14617" max="14617" width="22.5" style="9" customWidth="1"/>
    <col min="14618" max="14618" width="19.1640625" style="9" customWidth="1"/>
    <col min="14619" max="14619" width="24.1640625" style="9" customWidth="1"/>
    <col min="14620" max="14850" width="9.33203125" style="9"/>
    <col min="14851" max="14851" width="30.1640625" style="9" customWidth="1"/>
    <col min="14852" max="14852" width="51" style="9" bestFit="1" customWidth="1"/>
    <col min="14853" max="14853" width="33.83203125" style="9" customWidth="1"/>
    <col min="14854" max="14854" width="14.1640625" style="9" customWidth="1"/>
    <col min="14855" max="14855" width="16" style="9" customWidth="1"/>
    <col min="14856" max="14856" width="15.1640625" style="9" bestFit="1" customWidth="1"/>
    <col min="14857" max="14857" width="20.5" style="9" customWidth="1"/>
    <col min="14858" max="14858" width="19.83203125" style="9" customWidth="1"/>
    <col min="14859" max="14859" width="20.33203125" style="9" customWidth="1"/>
    <col min="14860" max="14860" width="8" style="9" customWidth="1"/>
    <col min="14861" max="14861" width="23.6640625" style="9" customWidth="1"/>
    <col min="14862" max="14862" width="19.33203125" style="9" bestFit="1" customWidth="1"/>
    <col min="14863" max="14863" width="13.6640625" style="9" customWidth="1"/>
    <col min="14864" max="14864" width="19.33203125" style="9" customWidth="1"/>
    <col min="14865" max="14865" width="21.33203125" style="9" customWidth="1"/>
    <col min="14866" max="14866" width="20.5" style="9" customWidth="1"/>
    <col min="14867" max="14867" width="18.83203125" style="9" customWidth="1"/>
    <col min="14868" max="14868" width="16.1640625" style="9" bestFit="1" customWidth="1"/>
    <col min="14869" max="14869" width="15" style="9" customWidth="1"/>
    <col min="14870" max="14870" width="16.1640625" style="9" customWidth="1"/>
    <col min="14871" max="14871" width="11.1640625" style="9" customWidth="1"/>
    <col min="14872" max="14872" width="19.33203125" style="9" customWidth="1"/>
    <col min="14873" max="14873" width="22.5" style="9" customWidth="1"/>
    <col min="14874" max="14874" width="19.1640625" style="9" customWidth="1"/>
    <col min="14875" max="14875" width="24.1640625" style="9" customWidth="1"/>
    <col min="14876" max="15106" width="9.33203125" style="9"/>
    <col min="15107" max="15107" width="30.1640625" style="9" customWidth="1"/>
    <col min="15108" max="15108" width="51" style="9" bestFit="1" customWidth="1"/>
    <col min="15109" max="15109" width="33.83203125" style="9" customWidth="1"/>
    <col min="15110" max="15110" width="14.1640625" style="9" customWidth="1"/>
    <col min="15111" max="15111" width="16" style="9" customWidth="1"/>
    <col min="15112" max="15112" width="15.1640625" style="9" bestFit="1" customWidth="1"/>
    <col min="15113" max="15113" width="20.5" style="9" customWidth="1"/>
    <col min="15114" max="15114" width="19.83203125" style="9" customWidth="1"/>
    <col min="15115" max="15115" width="20.33203125" style="9" customWidth="1"/>
    <col min="15116" max="15116" width="8" style="9" customWidth="1"/>
    <col min="15117" max="15117" width="23.6640625" style="9" customWidth="1"/>
    <col min="15118" max="15118" width="19.33203125" style="9" bestFit="1" customWidth="1"/>
    <col min="15119" max="15119" width="13.6640625" style="9" customWidth="1"/>
    <col min="15120" max="15120" width="19.33203125" style="9" customWidth="1"/>
    <col min="15121" max="15121" width="21.33203125" style="9" customWidth="1"/>
    <col min="15122" max="15122" width="20.5" style="9" customWidth="1"/>
    <col min="15123" max="15123" width="18.83203125" style="9" customWidth="1"/>
    <col min="15124" max="15124" width="16.1640625" style="9" bestFit="1" customWidth="1"/>
    <col min="15125" max="15125" width="15" style="9" customWidth="1"/>
    <col min="15126" max="15126" width="16.1640625" style="9" customWidth="1"/>
    <col min="15127" max="15127" width="11.1640625" style="9" customWidth="1"/>
    <col min="15128" max="15128" width="19.33203125" style="9" customWidth="1"/>
    <col min="15129" max="15129" width="22.5" style="9" customWidth="1"/>
    <col min="15130" max="15130" width="19.1640625" style="9" customWidth="1"/>
    <col min="15131" max="15131" width="24.1640625" style="9" customWidth="1"/>
    <col min="15132" max="15362" width="9.33203125" style="9"/>
    <col min="15363" max="15363" width="30.1640625" style="9" customWidth="1"/>
    <col min="15364" max="15364" width="51" style="9" bestFit="1" customWidth="1"/>
    <col min="15365" max="15365" width="33.83203125" style="9" customWidth="1"/>
    <col min="15366" max="15366" width="14.1640625" style="9" customWidth="1"/>
    <col min="15367" max="15367" width="16" style="9" customWidth="1"/>
    <col min="15368" max="15368" width="15.1640625" style="9" bestFit="1" customWidth="1"/>
    <col min="15369" max="15369" width="20.5" style="9" customWidth="1"/>
    <col min="15370" max="15370" width="19.83203125" style="9" customWidth="1"/>
    <col min="15371" max="15371" width="20.33203125" style="9" customWidth="1"/>
    <col min="15372" max="15372" width="8" style="9" customWidth="1"/>
    <col min="15373" max="15373" width="23.6640625" style="9" customWidth="1"/>
    <col min="15374" max="15374" width="19.33203125" style="9" bestFit="1" customWidth="1"/>
    <col min="15375" max="15375" width="13.6640625" style="9" customWidth="1"/>
    <col min="15376" max="15376" width="19.33203125" style="9" customWidth="1"/>
    <col min="15377" max="15377" width="21.33203125" style="9" customWidth="1"/>
    <col min="15378" max="15378" width="20.5" style="9" customWidth="1"/>
    <col min="15379" max="15379" width="18.83203125" style="9" customWidth="1"/>
    <col min="15380" max="15380" width="16.1640625" style="9" bestFit="1" customWidth="1"/>
    <col min="15381" max="15381" width="15" style="9" customWidth="1"/>
    <col min="15382" max="15382" width="16.1640625" style="9" customWidth="1"/>
    <col min="15383" max="15383" width="11.1640625" style="9" customWidth="1"/>
    <col min="15384" max="15384" width="19.33203125" style="9" customWidth="1"/>
    <col min="15385" max="15385" width="22.5" style="9" customWidth="1"/>
    <col min="15386" max="15386" width="19.1640625" style="9" customWidth="1"/>
    <col min="15387" max="15387" width="24.1640625" style="9" customWidth="1"/>
    <col min="15388" max="15618" width="9.33203125" style="9"/>
    <col min="15619" max="15619" width="30.1640625" style="9" customWidth="1"/>
    <col min="15620" max="15620" width="51" style="9" bestFit="1" customWidth="1"/>
    <col min="15621" max="15621" width="33.83203125" style="9" customWidth="1"/>
    <col min="15622" max="15622" width="14.1640625" style="9" customWidth="1"/>
    <col min="15623" max="15623" width="16" style="9" customWidth="1"/>
    <col min="15624" max="15624" width="15.1640625" style="9" bestFit="1" customWidth="1"/>
    <col min="15625" max="15625" width="20.5" style="9" customWidth="1"/>
    <col min="15626" max="15626" width="19.83203125" style="9" customWidth="1"/>
    <col min="15627" max="15627" width="20.33203125" style="9" customWidth="1"/>
    <col min="15628" max="15628" width="8" style="9" customWidth="1"/>
    <col min="15629" max="15629" width="23.6640625" style="9" customWidth="1"/>
    <col min="15630" max="15630" width="19.33203125" style="9" bestFit="1" customWidth="1"/>
    <col min="15631" max="15631" width="13.6640625" style="9" customWidth="1"/>
    <col min="15632" max="15632" width="19.33203125" style="9" customWidth="1"/>
    <col min="15633" max="15633" width="21.33203125" style="9" customWidth="1"/>
    <col min="15634" max="15634" width="20.5" style="9" customWidth="1"/>
    <col min="15635" max="15635" width="18.83203125" style="9" customWidth="1"/>
    <col min="15636" max="15636" width="16.1640625" style="9" bestFit="1" customWidth="1"/>
    <col min="15637" max="15637" width="15" style="9" customWidth="1"/>
    <col min="15638" max="15638" width="16.1640625" style="9" customWidth="1"/>
    <col min="15639" max="15639" width="11.1640625" style="9" customWidth="1"/>
    <col min="15640" max="15640" width="19.33203125" style="9" customWidth="1"/>
    <col min="15641" max="15641" width="22.5" style="9" customWidth="1"/>
    <col min="15642" max="15642" width="19.1640625" style="9" customWidth="1"/>
    <col min="15643" max="15643" width="24.1640625" style="9" customWidth="1"/>
    <col min="15644" max="15874" width="9.33203125" style="9"/>
    <col min="15875" max="15875" width="30.1640625" style="9" customWidth="1"/>
    <col min="15876" max="15876" width="51" style="9" bestFit="1" customWidth="1"/>
    <col min="15877" max="15877" width="33.83203125" style="9" customWidth="1"/>
    <col min="15878" max="15878" width="14.1640625" style="9" customWidth="1"/>
    <col min="15879" max="15879" width="16" style="9" customWidth="1"/>
    <col min="15880" max="15880" width="15.1640625" style="9" bestFit="1" customWidth="1"/>
    <col min="15881" max="15881" width="20.5" style="9" customWidth="1"/>
    <col min="15882" max="15882" width="19.83203125" style="9" customWidth="1"/>
    <col min="15883" max="15883" width="20.33203125" style="9" customWidth="1"/>
    <col min="15884" max="15884" width="8" style="9" customWidth="1"/>
    <col min="15885" max="15885" width="23.6640625" style="9" customWidth="1"/>
    <col min="15886" max="15886" width="19.33203125" style="9" bestFit="1" customWidth="1"/>
    <col min="15887" max="15887" width="13.6640625" style="9" customWidth="1"/>
    <col min="15888" max="15888" width="19.33203125" style="9" customWidth="1"/>
    <col min="15889" max="15889" width="21.33203125" style="9" customWidth="1"/>
    <col min="15890" max="15890" width="20.5" style="9" customWidth="1"/>
    <col min="15891" max="15891" width="18.83203125" style="9" customWidth="1"/>
    <col min="15892" max="15892" width="16.1640625" style="9" bestFit="1" customWidth="1"/>
    <col min="15893" max="15893" width="15" style="9" customWidth="1"/>
    <col min="15894" max="15894" width="16.1640625" style="9" customWidth="1"/>
    <col min="15895" max="15895" width="11.1640625" style="9" customWidth="1"/>
    <col min="15896" max="15896" width="19.33203125" style="9" customWidth="1"/>
    <col min="15897" max="15897" width="22.5" style="9" customWidth="1"/>
    <col min="15898" max="15898" width="19.1640625" style="9" customWidth="1"/>
    <col min="15899" max="15899" width="24.1640625" style="9" customWidth="1"/>
    <col min="15900" max="16130" width="9.33203125" style="9"/>
    <col min="16131" max="16131" width="30.1640625" style="9" customWidth="1"/>
    <col min="16132" max="16132" width="51" style="9" bestFit="1" customWidth="1"/>
    <col min="16133" max="16133" width="33.83203125" style="9" customWidth="1"/>
    <col min="16134" max="16134" width="14.1640625" style="9" customWidth="1"/>
    <col min="16135" max="16135" width="16" style="9" customWidth="1"/>
    <col min="16136" max="16136" width="15.1640625" style="9" bestFit="1" customWidth="1"/>
    <col min="16137" max="16137" width="20.5" style="9" customWidth="1"/>
    <col min="16138" max="16138" width="19.83203125" style="9" customWidth="1"/>
    <col min="16139" max="16139" width="20.33203125" style="9" customWidth="1"/>
    <col min="16140" max="16140" width="8" style="9" customWidth="1"/>
    <col min="16141" max="16141" width="23.6640625" style="9" customWidth="1"/>
    <col min="16142" max="16142" width="19.33203125" style="9" bestFit="1" customWidth="1"/>
    <col min="16143" max="16143" width="13.6640625" style="9" customWidth="1"/>
    <col min="16144" max="16144" width="19.33203125" style="9" customWidth="1"/>
    <col min="16145" max="16145" width="21.33203125" style="9" customWidth="1"/>
    <col min="16146" max="16146" width="20.5" style="9" customWidth="1"/>
    <col min="16147" max="16147" width="18.83203125" style="9" customWidth="1"/>
    <col min="16148" max="16148" width="16.1640625" style="9" bestFit="1" customWidth="1"/>
    <col min="16149" max="16149" width="15" style="9" customWidth="1"/>
    <col min="16150" max="16150" width="16.1640625" style="9" customWidth="1"/>
    <col min="16151" max="16151" width="11.1640625" style="9" customWidth="1"/>
    <col min="16152" max="16152" width="19.33203125" style="9" customWidth="1"/>
    <col min="16153" max="16153" width="22.5" style="9" customWidth="1"/>
    <col min="16154" max="16154" width="19.1640625" style="9" customWidth="1"/>
    <col min="16155" max="16155" width="24.1640625" style="9" customWidth="1"/>
    <col min="16156" max="16384" width="9.33203125" style="9"/>
  </cols>
  <sheetData>
    <row r="1" spans="1:16384" s="419" customFormat="1" ht="51" x14ac:dyDescent="0.2">
      <c r="A1" s="419" t="s">
        <v>1877</v>
      </c>
      <c r="B1" s="419" t="s">
        <v>484</v>
      </c>
      <c r="C1" s="419" t="s">
        <v>485</v>
      </c>
      <c r="D1" s="419" t="s">
        <v>486</v>
      </c>
      <c r="E1" s="419" t="s">
        <v>487</v>
      </c>
      <c r="F1" s="419" t="s">
        <v>488</v>
      </c>
      <c r="G1" s="419" t="s">
        <v>489</v>
      </c>
      <c r="H1" s="419" t="s">
        <v>490</v>
      </c>
      <c r="I1" s="419" t="s">
        <v>351</v>
      </c>
      <c r="K1" s="419" t="s">
        <v>491</v>
      </c>
      <c r="L1" s="419" t="s">
        <v>492</v>
      </c>
      <c r="N1" s="419" t="s">
        <v>493</v>
      </c>
      <c r="O1" s="419" t="s">
        <v>494</v>
      </c>
      <c r="P1" s="419" t="s">
        <v>495</v>
      </c>
      <c r="Q1" s="419" t="s">
        <v>496</v>
      </c>
      <c r="R1" s="419" t="s">
        <v>497</v>
      </c>
      <c r="S1" s="419" t="s">
        <v>498</v>
      </c>
      <c r="T1" s="419" t="s">
        <v>536</v>
      </c>
      <c r="U1" s="419" t="s">
        <v>499</v>
      </c>
      <c r="V1" s="419" t="s">
        <v>500</v>
      </c>
      <c r="W1" s="419" t="s">
        <v>501</v>
      </c>
      <c r="X1" s="419" t="s">
        <v>1862</v>
      </c>
      <c r="Y1" s="419" t="s">
        <v>502</v>
      </c>
      <c r="Z1" s="419" t="s">
        <v>503</v>
      </c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/>
      <c r="DG1" s="9"/>
      <c r="DH1" s="9"/>
      <c r="DI1" s="9"/>
      <c r="DJ1" s="9"/>
      <c r="DK1" s="9"/>
      <c r="DL1" s="9"/>
      <c r="DM1" s="9"/>
      <c r="DN1" s="9"/>
      <c r="DO1" s="9"/>
      <c r="DP1" s="9"/>
      <c r="DQ1" s="9"/>
      <c r="DR1" s="9"/>
      <c r="DS1" s="9"/>
      <c r="DT1" s="9"/>
      <c r="DU1" s="9"/>
      <c r="DV1" s="9"/>
      <c r="DW1" s="9"/>
      <c r="DX1" s="9"/>
      <c r="DY1" s="9"/>
      <c r="DZ1" s="9"/>
      <c r="EA1" s="9"/>
      <c r="EB1" s="9"/>
      <c r="EC1" s="9"/>
      <c r="ED1" s="9"/>
      <c r="EE1" s="9"/>
      <c r="EF1" s="9"/>
      <c r="EG1" s="9"/>
      <c r="EH1" s="9"/>
      <c r="EI1" s="9"/>
      <c r="EJ1" s="9"/>
      <c r="EK1" s="9"/>
      <c r="EL1" s="9"/>
      <c r="EM1" s="9"/>
      <c r="EN1" s="9"/>
      <c r="EO1" s="9"/>
      <c r="EP1" s="9"/>
      <c r="EQ1" s="9"/>
      <c r="ER1" s="9"/>
      <c r="ES1" s="9"/>
      <c r="ET1" s="9"/>
      <c r="EU1" s="9"/>
      <c r="EV1" s="9"/>
      <c r="EW1" s="9"/>
      <c r="EX1" s="9"/>
      <c r="EY1" s="9"/>
      <c r="EZ1" s="9"/>
      <c r="FA1" s="9"/>
      <c r="FB1" s="9"/>
      <c r="FC1" s="9"/>
      <c r="FD1" s="9"/>
      <c r="FE1" s="9"/>
      <c r="FF1" s="9"/>
      <c r="FG1" s="9"/>
      <c r="FH1" s="9"/>
      <c r="FI1" s="9"/>
      <c r="FJ1" s="9"/>
      <c r="FK1" s="9"/>
      <c r="FL1" s="9"/>
      <c r="FM1" s="9"/>
      <c r="FN1" s="9"/>
      <c r="FO1" s="9"/>
      <c r="FP1" s="9"/>
      <c r="FQ1" s="9"/>
      <c r="FR1" s="9"/>
      <c r="FS1" s="9"/>
      <c r="FT1" s="9"/>
      <c r="FU1" s="9"/>
      <c r="FV1" s="9"/>
      <c r="FW1" s="9"/>
      <c r="FX1" s="9"/>
      <c r="FY1" s="9"/>
      <c r="FZ1" s="9"/>
      <c r="GA1" s="9"/>
      <c r="GB1" s="9"/>
      <c r="GC1" s="9"/>
      <c r="GD1" s="9"/>
      <c r="GE1" s="9"/>
      <c r="GF1" s="9"/>
      <c r="GG1" s="9"/>
      <c r="GH1" s="9"/>
      <c r="GI1" s="9"/>
      <c r="GJ1" s="9"/>
      <c r="GK1" s="9"/>
      <c r="GL1" s="9"/>
      <c r="GM1" s="9"/>
      <c r="GN1" s="9"/>
      <c r="GO1" s="9"/>
      <c r="GP1" s="9"/>
      <c r="GQ1" s="9"/>
      <c r="GR1" s="9"/>
      <c r="GS1" s="9"/>
      <c r="GT1" s="9"/>
      <c r="GU1" s="9"/>
      <c r="GV1" s="9"/>
      <c r="GW1" s="9"/>
      <c r="GX1" s="9"/>
      <c r="GY1" s="9"/>
      <c r="GZ1" s="9"/>
      <c r="HA1" s="9"/>
      <c r="HB1" s="9"/>
      <c r="HC1" s="9"/>
      <c r="HD1" s="9"/>
      <c r="HE1" s="9"/>
      <c r="HF1" s="9"/>
      <c r="HG1" s="9"/>
      <c r="HH1" s="9"/>
      <c r="HI1" s="9"/>
      <c r="HJ1" s="9"/>
      <c r="HK1" s="9"/>
      <c r="HL1" s="9"/>
      <c r="HM1" s="9"/>
      <c r="HN1" s="9"/>
      <c r="HO1" s="9"/>
      <c r="HP1" s="9"/>
      <c r="HQ1" s="9"/>
      <c r="HR1" s="9"/>
      <c r="HS1" s="9"/>
      <c r="HT1" s="9"/>
      <c r="HU1" s="9"/>
      <c r="HV1" s="9"/>
      <c r="HW1" s="9"/>
      <c r="HX1" s="9"/>
      <c r="HY1" s="9"/>
      <c r="HZ1" s="9"/>
      <c r="IA1" s="9"/>
      <c r="IB1" s="9"/>
      <c r="IC1" s="9"/>
      <c r="ID1" s="9"/>
      <c r="IE1" s="9"/>
      <c r="IF1" s="9"/>
      <c r="IG1" s="9"/>
      <c r="IH1" s="9"/>
      <c r="II1" s="9"/>
      <c r="IJ1" s="9"/>
      <c r="IK1" s="9"/>
      <c r="IL1" s="9"/>
      <c r="IM1" s="9"/>
      <c r="IN1" s="9"/>
      <c r="IO1" s="9"/>
      <c r="IP1" s="9"/>
      <c r="IQ1" s="9"/>
      <c r="IR1" s="9"/>
      <c r="IS1" s="9"/>
      <c r="IT1" s="9"/>
      <c r="IU1" s="9"/>
      <c r="IV1" s="9"/>
      <c r="IW1" s="9"/>
      <c r="IX1" s="9"/>
      <c r="IY1" s="9"/>
      <c r="IZ1" s="9"/>
      <c r="JA1" s="9"/>
      <c r="JB1" s="9"/>
      <c r="JC1" s="9"/>
      <c r="JD1" s="9"/>
      <c r="JE1" s="9"/>
      <c r="JF1" s="9"/>
      <c r="JG1" s="9"/>
      <c r="JH1" s="9"/>
      <c r="JI1" s="9"/>
      <c r="JJ1" s="9"/>
      <c r="JK1" s="9"/>
      <c r="JL1" s="9"/>
      <c r="JM1" s="9"/>
      <c r="JN1" s="9"/>
      <c r="JO1" s="9"/>
      <c r="JP1" s="9"/>
      <c r="JQ1" s="9"/>
      <c r="JR1" s="9"/>
      <c r="JS1" s="9"/>
      <c r="JT1" s="9"/>
      <c r="JU1" s="9"/>
      <c r="JV1" s="9"/>
      <c r="JW1" s="9"/>
      <c r="JX1" s="9"/>
      <c r="JY1" s="9"/>
      <c r="JZ1" s="9"/>
      <c r="KA1" s="9"/>
      <c r="KB1" s="9"/>
      <c r="KC1" s="9"/>
      <c r="KD1" s="9"/>
      <c r="KE1" s="9"/>
      <c r="KF1" s="9"/>
      <c r="KG1" s="9"/>
      <c r="KH1" s="9"/>
      <c r="KI1" s="9"/>
      <c r="KJ1" s="9"/>
      <c r="KK1" s="9"/>
      <c r="KL1" s="9"/>
      <c r="KM1" s="9"/>
      <c r="KN1" s="9"/>
      <c r="KO1" s="9"/>
      <c r="KP1" s="9"/>
      <c r="KQ1" s="9"/>
      <c r="KR1" s="9"/>
      <c r="KS1" s="9"/>
      <c r="KT1" s="9"/>
      <c r="KU1" s="9"/>
      <c r="KV1" s="9"/>
      <c r="KW1" s="9"/>
      <c r="KX1" s="9"/>
      <c r="KY1" s="9"/>
      <c r="KZ1" s="9"/>
      <c r="LA1" s="9"/>
      <c r="LB1" s="9"/>
      <c r="LC1" s="9"/>
      <c r="LD1" s="9"/>
      <c r="LE1" s="9"/>
      <c r="LF1" s="9"/>
      <c r="LG1" s="9"/>
      <c r="LH1" s="9"/>
      <c r="LI1" s="9"/>
      <c r="LJ1" s="9"/>
      <c r="LK1" s="9"/>
      <c r="LL1" s="9"/>
      <c r="LM1" s="9"/>
      <c r="LN1" s="9"/>
      <c r="LO1" s="9"/>
      <c r="LP1" s="9"/>
      <c r="LQ1" s="9"/>
      <c r="LR1" s="9"/>
      <c r="LS1" s="9"/>
      <c r="LT1" s="9"/>
      <c r="LU1" s="9"/>
      <c r="LV1" s="9"/>
      <c r="LW1" s="9"/>
      <c r="LX1" s="9"/>
      <c r="LY1" s="9"/>
      <c r="LZ1" s="9"/>
      <c r="MA1" s="9"/>
      <c r="MB1" s="9"/>
      <c r="MC1" s="9"/>
      <c r="MD1" s="9"/>
      <c r="ME1" s="9"/>
      <c r="MF1" s="9"/>
      <c r="MG1" s="9"/>
      <c r="MH1" s="9"/>
      <c r="MI1" s="9"/>
      <c r="MJ1" s="9"/>
      <c r="MK1" s="9"/>
      <c r="ML1" s="9"/>
      <c r="MM1" s="9"/>
      <c r="MN1" s="9"/>
      <c r="MO1" s="9"/>
      <c r="MP1" s="9"/>
      <c r="MQ1" s="9"/>
      <c r="MR1" s="9"/>
      <c r="MS1" s="9"/>
      <c r="MT1" s="9"/>
      <c r="MU1" s="9"/>
      <c r="MV1" s="9"/>
      <c r="MW1" s="9"/>
      <c r="MX1" s="9"/>
      <c r="MY1" s="9"/>
      <c r="MZ1" s="9"/>
      <c r="NA1" s="9"/>
      <c r="NB1" s="9"/>
      <c r="NC1" s="9"/>
      <c r="ND1" s="9"/>
      <c r="NE1" s="9"/>
      <c r="NF1" s="9"/>
      <c r="NG1" s="9"/>
      <c r="NH1" s="9"/>
      <c r="NI1" s="9"/>
      <c r="NJ1" s="9"/>
      <c r="NK1" s="9"/>
      <c r="NL1" s="9"/>
      <c r="NM1" s="9"/>
      <c r="NN1" s="9"/>
      <c r="NO1" s="9"/>
      <c r="NP1" s="9"/>
      <c r="NQ1" s="9"/>
      <c r="NR1" s="9"/>
      <c r="NS1" s="9"/>
      <c r="NT1" s="9"/>
      <c r="NU1" s="9"/>
      <c r="NV1" s="9"/>
      <c r="NW1" s="9"/>
      <c r="NX1" s="9"/>
      <c r="NY1" s="9"/>
      <c r="NZ1" s="9"/>
      <c r="OA1" s="9"/>
      <c r="OB1" s="9"/>
      <c r="OC1" s="9"/>
      <c r="OD1" s="9"/>
      <c r="OE1" s="9"/>
      <c r="OF1" s="9"/>
      <c r="OG1" s="9"/>
      <c r="OH1" s="9"/>
      <c r="OI1" s="9"/>
      <c r="OJ1" s="9"/>
      <c r="OK1" s="9"/>
      <c r="OL1" s="9"/>
      <c r="OM1" s="9"/>
      <c r="ON1" s="9"/>
      <c r="OO1" s="9"/>
      <c r="OP1" s="9"/>
      <c r="OQ1" s="9"/>
      <c r="OR1" s="9"/>
      <c r="OS1" s="9"/>
      <c r="OT1" s="9"/>
      <c r="OU1" s="9"/>
      <c r="OV1" s="9"/>
      <c r="OW1" s="9"/>
      <c r="OX1" s="9"/>
      <c r="OY1" s="9"/>
      <c r="OZ1" s="9"/>
      <c r="PA1" s="9"/>
      <c r="PB1" s="9"/>
      <c r="PC1" s="9"/>
      <c r="PD1" s="9"/>
      <c r="PE1" s="9"/>
      <c r="PF1" s="9"/>
      <c r="PG1" s="9"/>
      <c r="PH1" s="9"/>
      <c r="PI1" s="9"/>
      <c r="PJ1" s="9"/>
      <c r="PK1" s="9"/>
      <c r="PL1" s="9"/>
      <c r="PM1" s="9"/>
      <c r="PN1" s="9"/>
      <c r="PO1" s="9"/>
      <c r="PP1" s="9"/>
      <c r="PQ1" s="9"/>
      <c r="PR1" s="9"/>
      <c r="PS1" s="9"/>
      <c r="PT1" s="9"/>
      <c r="PU1" s="9"/>
      <c r="PV1" s="9"/>
      <c r="PW1" s="9"/>
      <c r="PX1" s="9"/>
      <c r="PY1" s="9"/>
      <c r="PZ1" s="9"/>
      <c r="QA1" s="9"/>
      <c r="QB1" s="9"/>
      <c r="QC1" s="9"/>
      <c r="QD1" s="9"/>
      <c r="QE1" s="9"/>
      <c r="QF1" s="9"/>
      <c r="QG1" s="9"/>
      <c r="QH1" s="9"/>
      <c r="QI1" s="9"/>
      <c r="QJ1" s="9"/>
      <c r="QK1" s="9"/>
      <c r="QL1" s="9"/>
      <c r="QM1" s="9"/>
      <c r="QN1" s="9"/>
      <c r="QO1" s="9"/>
      <c r="QP1" s="9"/>
      <c r="QQ1" s="9"/>
      <c r="QR1" s="9"/>
      <c r="QS1" s="9"/>
      <c r="QT1" s="9"/>
      <c r="QU1" s="9"/>
      <c r="QV1" s="9"/>
      <c r="QW1" s="9"/>
      <c r="QX1" s="9"/>
      <c r="QY1" s="9"/>
      <c r="QZ1" s="9"/>
      <c r="RA1" s="9"/>
      <c r="RB1" s="9"/>
      <c r="RC1" s="9"/>
      <c r="RD1" s="9"/>
      <c r="RE1" s="9"/>
      <c r="RF1" s="9"/>
      <c r="RG1" s="9"/>
      <c r="RH1" s="9"/>
      <c r="RI1" s="9"/>
      <c r="RJ1" s="9"/>
      <c r="RK1" s="9"/>
      <c r="RL1" s="9"/>
      <c r="RM1" s="9"/>
      <c r="RN1" s="9"/>
      <c r="RO1" s="9"/>
      <c r="RP1" s="9"/>
      <c r="RQ1" s="9"/>
      <c r="RR1" s="9"/>
      <c r="RS1" s="9"/>
      <c r="RT1" s="9"/>
      <c r="RU1" s="9"/>
      <c r="RV1" s="9"/>
      <c r="RW1" s="9"/>
      <c r="RX1" s="9"/>
      <c r="RY1" s="9"/>
      <c r="RZ1" s="9"/>
      <c r="SA1" s="9"/>
      <c r="SB1" s="9"/>
      <c r="SC1" s="9"/>
      <c r="SD1" s="9"/>
      <c r="SE1" s="9"/>
      <c r="SF1" s="9"/>
      <c r="SG1" s="9"/>
      <c r="SH1" s="9"/>
      <c r="SI1" s="9"/>
      <c r="SJ1" s="9"/>
      <c r="SK1" s="9"/>
      <c r="SL1" s="9"/>
      <c r="SM1" s="9"/>
      <c r="SN1" s="9"/>
      <c r="SO1" s="9"/>
      <c r="SP1" s="9"/>
      <c r="SQ1" s="9"/>
      <c r="SR1" s="9"/>
      <c r="SS1" s="9"/>
      <c r="ST1" s="9"/>
      <c r="SU1" s="9"/>
      <c r="SV1" s="9"/>
      <c r="SW1" s="9"/>
      <c r="SX1" s="9"/>
      <c r="SY1" s="9"/>
      <c r="SZ1" s="9"/>
      <c r="TA1" s="9"/>
      <c r="TB1" s="9"/>
      <c r="TC1" s="9"/>
      <c r="TD1" s="9"/>
      <c r="TE1" s="9"/>
      <c r="TF1" s="9"/>
      <c r="TG1" s="9"/>
      <c r="TH1" s="9"/>
      <c r="TI1" s="9"/>
      <c r="TJ1" s="9"/>
      <c r="TK1" s="9"/>
      <c r="TL1" s="9"/>
      <c r="TM1" s="9"/>
      <c r="TN1" s="9"/>
      <c r="TO1" s="9"/>
      <c r="TP1" s="9"/>
      <c r="TQ1" s="9"/>
      <c r="TR1" s="9"/>
      <c r="TS1" s="9"/>
      <c r="TT1" s="9"/>
      <c r="TU1" s="9"/>
      <c r="TV1" s="9"/>
      <c r="TW1" s="9"/>
      <c r="TX1" s="9"/>
      <c r="TY1" s="9"/>
      <c r="TZ1" s="9"/>
      <c r="UA1" s="9"/>
      <c r="UB1" s="9"/>
      <c r="UC1" s="9"/>
      <c r="UD1" s="9"/>
      <c r="UE1" s="9"/>
      <c r="UF1" s="9"/>
      <c r="UG1" s="9"/>
      <c r="UH1" s="9"/>
      <c r="UI1" s="9"/>
      <c r="UJ1" s="9"/>
      <c r="UK1" s="9"/>
      <c r="UL1" s="9"/>
      <c r="UM1" s="9"/>
      <c r="UN1" s="9"/>
      <c r="UO1" s="9"/>
      <c r="UP1" s="9"/>
      <c r="UQ1" s="9"/>
      <c r="UR1" s="9"/>
      <c r="US1" s="9"/>
      <c r="UT1" s="9"/>
      <c r="UU1" s="9"/>
      <c r="UV1" s="9"/>
      <c r="UW1" s="9"/>
      <c r="UX1" s="9"/>
      <c r="UY1" s="9"/>
      <c r="UZ1" s="9"/>
      <c r="VA1" s="9"/>
      <c r="VB1" s="9"/>
      <c r="VC1" s="9"/>
      <c r="VD1" s="9"/>
      <c r="VE1" s="9"/>
      <c r="VF1" s="9"/>
      <c r="VG1" s="9"/>
      <c r="VH1" s="9"/>
      <c r="VI1" s="9"/>
      <c r="VJ1" s="9"/>
      <c r="VK1" s="9"/>
      <c r="VL1" s="9"/>
      <c r="VM1" s="9"/>
      <c r="VN1" s="9"/>
      <c r="VO1" s="9"/>
      <c r="VP1" s="9"/>
      <c r="VQ1" s="9"/>
      <c r="VR1" s="9"/>
      <c r="VS1" s="9"/>
      <c r="VT1" s="9"/>
      <c r="VU1" s="9"/>
      <c r="VV1" s="9"/>
      <c r="VW1" s="9"/>
      <c r="VX1" s="9"/>
      <c r="VY1" s="9"/>
      <c r="VZ1" s="9"/>
      <c r="WA1" s="9"/>
      <c r="WB1" s="9"/>
      <c r="WC1" s="9"/>
      <c r="WD1" s="9"/>
      <c r="WE1" s="9"/>
      <c r="WF1" s="9"/>
      <c r="WG1" s="9"/>
      <c r="WH1" s="9"/>
      <c r="WI1" s="9"/>
      <c r="WJ1" s="9"/>
      <c r="WK1" s="9"/>
      <c r="WL1" s="9"/>
      <c r="WM1" s="9"/>
      <c r="WN1" s="9"/>
      <c r="WO1" s="9"/>
      <c r="WP1" s="9"/>
      <c r="WQ1" s="9"/>
      <c r="WR1" s="9"/>
      <c r="WS1" s="9"/>
      <c r="WT1" s="9"/>
      <c r="WU1" s="9"/>
      <c r="WV1" s="9"/>
      <c r="WW1" s="9"/>
      <c r="WX1" s="9"/>
      <c r="WY1" s="9"/>
      <c r="WZ1" s="9"/>
      <c r="XA1" s="9"/>
      <c r="XB1" s="9"/>
      <c r="XC1" s="9"/>
      <c r="XD1" s="9"/>
      <c r="XE1" s="9"/>
      <c r="XF1" s="9"/>
      <c r="XG1" s="9"/>
      <c r="XH1" s="9"/>
      <c r="XI1" s="9"/>
      <c r="XJ1" s="9"/>
      <c r="XK1" s="9"/>
      <c r="XL1" s="9"/>
      <c r="XM1" s="9"/>
      <c r="XN1" s="9"/>
      <c r="XO1" s="9"/>
      <c r="XP1" s="9"/>
      <c r="XQ1" s="9"/>
      <c r="XR1" s="9"/>
      <c r="XS1" s="9"/>
      <c r="XT1" s="9"/>
      <c r="XU1" s="9"/>
      <c r="XV1" s="9"/>
      <c r="XW1" s="9"/>
      <c r="XX1" s="9"/>
      <c r="XY1" s="9"/>
      <c r="XZ1" s="9"/>
      <c r="YA1" s="9"/>
      <c r="YB1" s="9"/>
      <c r="YC1" s="9"/>
      <c r="YD1" s="9"/>
      <c r="YE1" s="9"/>
      <c r="YF1" s="9"/>
      <c r="YG1" s="9"/>
      <c r="YH1" s="9"/>
      <c r="YI1" s="9"/>
      <c r="YJ1" s="9"/>
      <c r="YK1" s="9"/>
      <c r="YL1" s="9"/>
      <c r="YM1" s="9"/>
      <c r="YN1" s="9"/>
      <c r="YO1" s="9"/>
      <c r="YP1" s="9"/>
      <c r="YQ1" s="9"/>
      <c r="YR1" s="9"/>
      <c r="YS1" s="9"/>
      <c r="YT1" s="9"/>
      <c r="YU1" s="9"/>
      <c r="YV1" s="9"/>
      <c r="YW1" s="9"/>
      <c r="YX1" s="9"/>
      <c r="YY1" s="9"/>
      <c r="YZ1" s="9"/>
      <c r="ZA1" s="9"/>
      <c r="ZB1" s="9"/>
      <c r="ZC1" s="9"/>
      <c r="ZD1" s="9"/>
      <c r="ZE1" s="9"/>
      <c r="ZF1" s="9"/>
      <c r="ZG1" s="9"/>
      <c r="ZH1" s="9"/>
      <c r="ZI1" s="9"/>
      <c r="ZJ1" s="9"/>
      <c r="ZK1" s="9"/>
      <c r="ZL1" s="9"/>
      <c r="ZM1" s="9"/>
      <c r="ZN1" s="9"/>
      <c r="ZO1" s="9"/>
      <c r="ZP1" s="9"/>
      <c r="ZQ1" s="9"/>
      <c r="ZR1" s="9"/>
      <c r="ZS1" s="9"/>
      <c r="ZT1" s="9"/>
      <c r="ZU1" s="9"/>
      <c r="ZV1" s="9"/>
      <c r="ZW1" s="9"/>
      <c r="ZX1" s="9"/>
      <c r="ZY1" s="9"/>
      <c r="ZZ1" s="9"/>
      <c r="AAA1" s="9"/>
      <c r="AAB1" s="9"/>
      <c r="AAC1" s="9"/>
      <c r="AAD1" s="9"/>
      <c r="AAE1" s="9"/>
      <c r="AAF1" s="9"/>
      <c r="AAG1" s="9"/>
      <c r="AAH1" s="9"/>
      <c r="AAI1" s="9"/>
      <c r="AAJ1" s="9"/>
      <c r="AAK1" s="9"/>
      <c r="AAL1" s="9"/>
      <c r="AAM1" s="9"/>
      <c r="AAN1" s="9"/>
      <c r="AAO1" s="9"/>
      <c r="AAP1" s="9"/>
      <c r="AAQ1" s="9"/>
      <c r="AAR1" s="9"/>
      <c r="AAS1" s="9"/>
      <c r="AAT1" s="9"/>
      <c r="AAU1" s="9"/>
      <c r="AAV1" s="9"/>
      <c r="AAW1" s="9"/>
      <c r="AAX1" s="9"/>
      <c r="AAY1" s="9"/>
      <c r="AAZ1" s="9"/>
      <c r="ABA1" s="9"/>
      <c r="ABB1" s="9"/>
      <c r="ABC1" s="9"/>
      <c r="ABD1" s="9"/>
      <c r="ABE1" s="9"/>
      <c r="ABF1" s="9"/>
      <c r="ABG1" s="9"/>
      <c r="ABH1" s="9"/>
      <c r="ABI1" s="9"/>
      <c r="ABJ1" s="9"/>
      <c r="ABK1" s="9"/>
      <c r="ABL1" s="9"/>
      <c r="ABM1" s="9"/>
      <c r="ABN1" s="9"/>
      <c r="ABO1" s="9"/>
      <c r="ABP1" s="9"/>
      <c r="ABQ1" s="9"/>
      <c r="ABR1" s="9"/>
      <c r="ABS1" s="9"/>
      <c r="ABT1" s="9"/>
      <c r="ABU1" s="9"/>
      <c r="ABV1" s="9"/>
      <c r="ABW1" s="9"/>
      <c r="ABX1" s="9"/>
      <c r="ABY1" s="9"/>
      <c r="ABZ1" s="9"/>
      <c r="ACA1" s="9"/>
      <c r="ACB1" s="9"/>
      <c r="ACC1" s="9"/>
      <c r="ACD1" s="9"/>
      <c r="ACE1" s="9"/>
      <c r="ACF1" s="9"/>
      <c r="ACG1" s="9"/>
      <c r="ACH1" s="9"/>
      <c r="ACI1" s="9"/>
      <c r="ACJ1" s="9"/>
      <c r="ACK1" s="9"/>
      <c r="ACL1" s="9"/>
      <c r="ACM1" s="9"/>
      <c r="ACN1" s="9"/>
      <c r="ACO1" s="9"/>
      <c r="ACP1" s="9"/>
      <c r="ACQ1" s="9"/>
      <c r="ACR1" s="9"/>
      <c r="ACS1" s="9"/>
      <c r="ACT1" s="9"/>
      <c r="ACU1" s="9"/>
      <c r="ACV1" s="9"/>
      <c r="ACW1" s="9"/>
      <c r="ACX1" s="9"/>
      <c r="ACY1" s="9"/>
      <c r="ACZ1" s="9"/>
      <c r="ADA1" s="9"/>
      <c r="ADB1" s="9"/>
      <c r="ADC1" s="9"/>
      <c r="ADD1" s="9"/>
      <c r="ADE1" s="9"/>
      <c r="ADF1" s="9"/>
      <c r="ADG1" s="9"/>
      <c r="ADH1" s="9"/>
      <c r="ADI1" s="9"/>
      <c r="ADJ1" s="9"/>
      <c r="ADK1" s="9"/>
      <c r="ADL1" s="9"/>
      <c r="ADM1" s="9"/>
      <c r="ADN1" s="9"/>
      <c r="ADO1" s="9"/>
      <c r="ADP1" s="9"/>
      <c r="ADQ1" s="9"/>
      <c r="ADR1" s="9"/>
      <c r="ADS1" s="9"/>
      <c r="ADT1" s="9"/>
      <c r="ADU1" s="9"/>
      <c r="ADV1" s="9"/>
      <c r="ADW1" s="9"/>
      <c r="ADX1" s="9"/>
      <c r="ADY1" s="9"/>
      <c r="ADZ1" s="9"/>
      <c r="AEA1" s="9"/>
      <c r="AEB1" s="9"/>
      <c r="AEC1" s="9"/>
      <c r="AED1" s="9"/>
      <c r="AEE1" s="9"/>
      <c r="AEF1" s="9"/>
      <c r="AEG1" s="9"/>
      <c r="AEH1" s="9"/>
      <c r="AEI1" s="9"/>
      <c r="AEJ1" s="9"/>
      <c r="AEK1" s="9"/>
      <c r="AEL1" s="9"/>
      <c r="AEM1" s="9"/>
      <c r="AEN1" s="9"/>
      <c r="AEO1" s="9"/>
      <c r="AEP1" s="9"/>
      <c r="AEQ1" s="9"/>
      <c r="AER1" s="9"/>
      <c r="AES1" s="9"/>
      <c r="AET1" s="9"/>
      <c r="AEU1" s="9"/>
      <c r="AEV1" s="9"/>
      <c r="AEW1" s="9"/>
      <c r="AEX1" s="9"/>
      <c r="AEY1" s="9"/>
      <c r="AEZ1" s="9"/>
      <c r="AFA1" s="9"/>
      <c r="AFB1" s="9"/>
      <c r="AFC1" s="9"/>
      <c r="AFD1" s="9"/>
      <c r="AFE1" s="9"/>
      <c r="AFF1" s="9"/>
      <c r="AFG1" s="9"/>
      <c r="AFH1" s="9"/>
      <c r="AFI1" s="9"/>
      <c r="AFJ1" s="9"/>
      <c r="AFK1" s="9"/>
      <c r="AFL1" s="9"/>
      <c r="AFM1" s="9"/>
      <c r="AFN1" s="9"/>
      <c r="AFO1" s="9"/>
      <c r="AFP1" s="9"/>
      <c r="AFQ1" s="9"/>
      <c r="AFR1" s="9"/>
      <c r="AFS1" s="9"/>
      <c r="AFT1" s="9"/>
      <c r="AFU1" s="9"/>
      <c r="AFV1" s="9"/>
      <c r="AFW1" s="9"/>
      <c r="AFX1" s="9"/>
      <c r="AFY1" s="9"/>
      <c r="AFZ1" s="9"/>
      <c r="AGA1" s="9"/>
      <c r="AGB1" s="9"/>
      <c r="AGC1" s="9"/>
      <c r="AGD1" s="9"/>
      <c r="AGE1" s="9"/>
      <c r="AGF1" s="9"/>
      <c r="AGG1" s="9"/>
      <c r="AGH1" s="9"/>
      <c r="AGI1" s="9"/>
      <c r="AGJ1" s="9"/>
      <c r="AGK1" s="9"/>
      <c r="AGL1" s="9"/>
      <c r="AGM1" s="9"/>
      <c r="AGN1" s="9"/>
      <c r="AGO1" s="9"/>
      <c r="AGP1" s="9"/>
      <c r="AGQ1" s="9"/>
      <c r="AGR1" s="9"/>
      <c r="AGS1" s="9"/>
      <c r="AGT1" s="9"/>
      <c r="AGU1" s="9"/>
      <c r="AGV1" s="9"/>
      <c r="AGW1" s="9"/>
      <c r="AGX1" s="9"/>
      <c r="AGY1" s="9"/>
      <c r="AGZ1" s="9"/>
      <c r="AHA1" s="9"/>
      <c r="AHB1" s="9"/>
      <c r="AHC1" s="9"/>
      <c r="AHD1" s="9"/>
      <c r="AHE1" s="9"/>
      <c r="AHF1" s="9"/>
      <c r="AHG1" s="9"/>
      <c r="AHH1" s="9"/>
      <c r="AHI1" s="9"/>
      <c r="AHJ1" s="9"/>
      <c r="AHK1" s="9"/>
      <c r="AHL1" s="9"/>
      <c r="AHM1" s="9"/>
      <c r="AHN1" s="9"/>
      <c r="AHO1" s="9"/>
      <c r="AHP1" s="9"/>
      <c r="AHQ1" s="9"/>
      <c r="AHR1" s="9"/>
      <c r="AHS1" s="9"/>
      <c r="AHT1" s="9"/>
      <c r="AHU1" s="9"/>
      <c r="AHV1" s="9"/>
      <c r="AHW1" s="9"/>
      <c r="AHX1" s="9"/>
      <c r="AHY1" s="9"/>
      <c r="AHZ1" s="9"/>
      <c r="AIA1" s="9"/>
      <c r="AIB1" s="9"/>
      <c r="AIC1" s="9"/>
      <c r="AID1" s="9"/>
      <c r="AIE1" s="9"/>
      <c r="AIF1" s="9"/>
      <c r="AIG1" s="9"/>
      <c r="AIH1" s="9"/>
      <c r="AII1" s="9"/>
      <c r="AIJ1" s="9"/>
      <c r="AIK1" s="9"/>
      <c r="AIL1" s="9"/>
      <c r="AIM1" s="9"/>
      <c r="AIN1" s="9"/>
      <c r="AIO1" s="9"/>
      <c r="AIP1" s="9"/>
      <c r="AIQ1" s="9"/>
      <c r="AIR1" s="9"/>
      <c r="AIS1" s="9"/>
      <c r="AIT1" s="9"/>
      <c r="AIU1" s="9"/>
      <c r="AIV1" s="9"/>
      <c r="AIW1" s="9"/>
      <c r="AIX1" s="9"/>
      <c r="AIY1" s="9"/>
      <c r="AIZ1" s="9"/>
      <c r="AJA1" s="9"/>
      <c r="AJB1" s="9"/>
      <c r="AJC1" s="9"/>
      <c r="AJD1" s="9"/>
      <c r="AJE1" s="9"/>
      <c r="AJF1" s="9"/>
      <c r="AJG1" s="9"/>
      <c r="AJH1" s="9"/>
      <c r="AJI1" s="9"/>
      <c r="AJJ1" s="9"/>
      <c r="AJK1" s="9"/>
      <c r="AJL1" s="9"/>
      <c r="AJM1" s="9"/>
      <c r="AJN1" s="9"/>
      <c r="AJO1" s="9"/>
      <c r="AJP1" s="9"/>
      <c r="AJQ1" s="9"/>
      <c r="AJR1" s="9"/>
      <c r="AJS1" s="9"/>
      <c r="AJT1" s="9"/>
      <c r="AJU1" s="9"/>
      <c r="AJV1" s="9"/>
      <c r="AJW1" s="9"/>
      <c r="AJX1" s="9"/>
      <c r="AJY1" s="9"/>
      <c r="AJZ1" s="9"/>
      <c r="AKA1" s="9"/>
      <c r="AKB1" s="9"/>
      <c r="AKC1" s="9"/>
      <c r="AKD1" s="9"/>
      <c r="AKE1" s="9"/>
      <c r="AKF1" s="9"/>
      <c r="AKG1" s="9"/>
      <c r="AKH1" s="9"/>
      <c r="AKI1" s="9"/>
      <c r="AKJ1" s="9"/>
      <c r="AKK1" s="9"/>
      <c r="AKL1" s="9"/>
      <c r="AKM1" s="9"/>
      <c r="AKN1" s="9"/>
      <c r="AKO1" s="9"/>
      <c r="AKP1" s="9"/>
      <c r="AKQ1" s="9"/>
      <c r="AKR1" s="9"/>
      <c r="AKS1" s="9"/>
      <c r="AKT1" s="9"/>
      <c r="AKU1" s="9"/>
      <c r="AKV1" s="9"/>
      <c r="AKW1" s="9"/>
      <c r="AKX1" s="9"/>
      <c r="AKY1" s="9"/>
      <c r="AKZ1" s="9"/>
      <c r="ALA1" s="9"/>
      <c r="ALB1" s="9"/>
      <c r="ALC1" s="9"/>
      <c r="ALD1" s="9"/>
      <c r="ALE1" s="9"/>
      <c r="ALF1" s="9"/>
      <c r="ALG1" s="9"/>
      <c r="ALH1" s="9"/>
      <c r="ALI1" s="9"/>
      <c r="ALJ1" s="9"/>
      <c r="ALK1" s="9"/>
      <c r="ALL1" s="9"/>
      <c r="ALM1" s="9"/>
      <c r="ALN1" s="9"/>
      <c r="ALO1" s="9"/>
      <c r="ALP1" s="9"/>
      <c r="ALQ1" s="9"/>
      <c r="ALR1" s="9"/>
      <c r="ALS1" s="9"/>
      <c r="ALT1" s="9"/>
      <c r="ALU1" s="9"/>
      <c r="ALV1" s="9"/>
      <c r="ALW1" s="9"/>
      <c r="ALX1" s="9"/>
      <c r="ALY1" s="9"/>
      <c r="ALZ1" s="9"/>
      <c r="AMA1" s="9"/>
      <c r="AMB1" s="9"/>
      <c r="AMC1" s="9"/>
      <c r="AMD1" s="9"/>
      <c r="AME1" s="9"/>
      <c r="AMF1" s="9"/>
      <c r="AMG1" s="9"/>
      <c r="AMH1" s="9"/>
      <c r="AMI1" s="9"/>
      <c r="AMJ1" s="9"/>
      <c r="AMK1" s="9"/>
      <c r="AML1" s="9"/>
      <c r="AMM1" s="9"/>
      <c r="AMN1" s="9"/>
      <c r="AMO1" s="9"/>
      <c r="AMP1" s="9"/>
      <c r="AMQ1" s="9"/>
      <c r="AMR1" s="9"/>
      <c r="AMS1" s="9"/>
      <c r="AMT1" s="9"/>
      <c r="AMU1" s="9"/>
      <c r="AMV1" s="9"/>
      <c r="AMW1" s="9"/>
      <c r="AMX1" s="9"/>
      <c r="AMY1" s="9"/>
      <c r="AMZ1" s="9"/>
      <c r="ANA1" s="9"/>
      <c r="ANB1" s="9"/>
      <c r="ANC1" s="9"/>
      <c r="AND1" s="9"/>
      <c r="ANE1" s="9"/>
      <c r="ANF1" s="9"/>
      <c r="ANG1" s="9"/>
      <c r="ANH1" s="9"/>
      <c r="ANI1" s="9"/>
      <c r="ANJ1" s="9"/>
      <c r="ANK1" s="9"/>
      <c r="ANL1" s="9"/>
      <c r="ANM1" s="9"/>
      <c r="ANN1" s="9"/>
      <c r="ANO1" s="9"/>
      <c r="ANP1" s="9"/>
      <c r="ANQ1" s="9"/>
      <c r="ANR1" s="9"/>
      <c r="ANS1" s="9"/>
      <c r="ANT1" s="9"/>
      <c r="ANU1" s="9"/>
      <c r="ANV1" s="9"/>
      <c r="ANW1" s="9"/>
      <c r="ANX1" s="9"/>
      <c r="ANY1" s="9"/>
      <c r="ANZ1" s="9"/>
      <c r="AOA1" s="9"/>
      <c r="AOB1" s="9"/>
      <c r="AOC1" s="9"/>
      <c r="AOD1" s="9"/>
      <c r="AOE1" s="9"/>
      <c r="AOF1" s="9"/>
      <c r="AOG1" s="9"/>
      <c r="AOH1" s="9"/>
      <c r="AOI1" s="9"/>
      <c r="AOJ1" s="9"/>
      <c r="AOK1" s="9"/>
      <c r="AOL1" s="9"/>
      <c r="AOM1" s="9"/>
      <c r="AON1" s="9"/>
      <c r="AOO1" s="9"/>
      <c r="AOP1" s="9"/>
      <c r="AOQ1" s="9"/>
      <c r="AOR1" s="9"/>
      <c r="AOS1" s="9"/>
      <c r="AOT1" s="9"/>
      <c r="AOU1" s="9"/>
      <c r="AOV1" s="9"/>
      <c r="AOW1" s="9"/>
      <c r="AOX1" s="9"/>
      <c r="AOY1" s="9"/>
      <c r="AOZ1" s="9"/>
      <c r="APA1" s="9"/>
      <c r="APB1" s="9"/>
      <c r="APC1" s="9"/>
      <c r="APD1" s="9"/>
      <c r="APE1" s="9"/>
      <c r="APF1" s="9"/>
      <c r="APG1" s="9"/>
      <c r="APH1" s="9"/>
      <c r="API1" s="9"/>
      <c r="APJ1" s="9"/>
      <c r="APK1" s="9"/>
      <c r="APL1" s="9"/>
      <c r="APM1" s="9"/>
      <c r="APN1" s="9"/>
      <c r="APO1" s="9"/>
      <c r="APP1" s="9"/>
      <c r="APQ1" s="9"/>
      <c r="APR1" s="9"/>
      <c r="APS1" s="9"/>
      <c r="APT1" s="9"/>
      <c r="APU1" s="9"/>
      <c r="APV1" s="9"/>
      <c r="APW1" s="9"/>
      <c r="APX1" s="9"/>
      <c r="APY1" s="9"/>
      <c r="APZ1" s="9"/>
      <c r="AQA1" s="9"/>
      <c r="AQB1" s="9"/>
      <c r="AQC1" s="9"/>
      <c r="AQD1" s="9"/>
      <c r="AQE1" s="9"/>
      <c r="AQF1" s="9"/>
      <c r="AQG1" s="9"/>
      <c r="AQH1" s="9"/>
      <c r="AQI1" s="9"/>
      <c r="AQJ1" s="9"/>
      <c r="AQK1" s="9"/>
      <c r="AQL1" s="9"/>
      <c r="AQM1" s="9"/>
      <c r="AQN1" s="9"/>
      <c r="AQO1" s="9"/>
      <c r="AQP1" s="9"/>
      <c r="AQQ1" s="9"/>
      <c r="AQR1" s="9"/>
      <c r="AQS1" s="9"/>
      <c r="AQT1" s="9"/>
      <c r="AQU1" s="9"/>
      <c r="AQV1" s="9"/>
      <c r="AQW1" s="9"/>
      <c r="AQX1" s="9"/>
      <c r="AQY1" s="9"/>
      <c r="AQZ1" s="9"/>
      <c r="ARA1" s="9"/>
      <c r="ARB1" s="9"/>
      <c r="ARC1" s="9"/>
      <c r="ARD1" s="9"/>
      <c r="ARE1" s="9"/>
      <c r="ARF1" s="9"/>
      <c r="ARG1" s="9"/>
      <c r="ARH1" s="9"/>
      <c r="ARI1" s="9"/>
      <c r="ARJ1" s="9"/>
      <c r="ARK1" s="9"/>
      <c r="ARL1" s="9"/>
      <c r="ARM1" s="9"/>
      <c r="ARN1" s="9"/>
      <c r="ARO1" s="9"/>
      <c r="ARP1" s="9"/>
      <c r="ARQ1" s="9"/>
      <c r="ARR1" s="9"/>
      <c r="ARS1" s="9"/>
      <c r="ART1" s="9"/>
      <c r="ARU1" s="9"/>
      <c r="ARV1" s="9"/>
      <c r="ARW1" s="9"/>
      <c r="ARX1" s="9"/>
      <c r="ARY1" s="9"/>
      <c r="ARZ1" s="9"/>
      <c r="ASA1" s="9"/>
      <c r="ASB1" s="9"/>
      <c r="ASC1" s="9"/>
      <c r="ASD1" s="9"/>
      <c r="ASE1" s="9"/>
      <c r="ASF1" s="9"/>
      <c r="ASG1" s="9"/>
      <c r="ASH1" s="9"/>
      <c r="ASI1" s="9"/>
      <c r="ASJ1" s="9"/>
      <c r="ASK1" s="9"/>
      <c r="ASL1" s="9"/>
      <c r="ASM1" s="9"/>
      <c r="ASN1" s="9"/>
      <c r="ASO1" s="9"/>
      <c r="ASP1" s="9"/>
      <c r="ASQ1" s="9"/>
      <c r="ASR1" s="9"/>
      <c r="ASS1" s="9"/>
      <c r="AST1" s="9"/>
      <c r="ASU1" s="9"/>
      <c r="ASV1" s="9"/>
      <c r="ASW1" s="9"/>
      <c r="ASX1" s="9"/>
      <c r="ASY1" s="9"/>
      <c r="ASZ1" s="9"/>
      <c r="ATA1" s="9"/>
      <c r="ATB1" s="9"/>
      <c r="ATC1" s="9"/>
      <c r="ATD1" s="9"/>
      <c r="ATE1" s="9"/>
      <c r="ATF1" s="9"/>
      <c r="ATG1" s="9"/>
      <c r="ATH1" s="9"/>
      <c r="ATI1" s="9"/>
      <c r="ATJ1" s="9"/>
      <c r="ATK1" s="9"/>
      <c r="ATL1" s="9"/>
      <c r="ATM1" s="9"/>
      <c r="ATN1" s="9"/>
      <c r="ATO1" s="9"/>
      <c r="ATP1" s="9"/>
      <c r="ATQ1" s="9"/>
      <c r="ATR1" s="9"/>
      <c r="ATS1" s="9"/>
      <c r="ATT1" s="9"/>
      <c r="ATU1" s="9"/>
      <c r="ATV1" s="9"/>
      <c r="ATW1" s="9"/>
      <c r="ATX1" s="9"/>
      <c r="ATY1" s="9"/>
      <c r="ATZ1" s="9"/>
      <c r="AUA1" s="9"/>
      <c r="AUB1" s="9"/>
      <c r="AUC1" s="9"/>
      <c r="AUD1" s="9"/>
      <c r="AUE1" s="9"/>
      <c r="AUF1" s="9"/>
      <c r="AUG1" s="9"/>
      <c r="AUH1" s="9"/>
      <c r="AUI1" s="9"/>
      <c r="AUJ1" s="9"/>
      <c r="AUK1" s="9"/>
      <c r="AUL1" s="9"/>
      <c r="AUM1" s="9"/>
      <c r="AUN1" s="9"/>
      <c r="AUO1" s="9"/>
      <c r="AUP1" s="9"/>
      <c r="AUQ1" s="9"/>
      <c r="AUR1" s="9"/>
      <c r="AUS1" s="9"/>
      <c r="AUT1" s="9"/>
      <c r="AUU1" s="9"/>
      <c r="AUV1" s="9"/>
      <c r="AUW1" s="9"/>
      <c r="AUX1" s="9"/>
      <c r="AUY1" s="9"/>
      <c r="AUZ1" s="9"/>
      <c r="AVA1" s="9"/>
      <c r="AVB1" s="9"/>
      <c r="AVC1" s="9"/>
      <c r="AVD1" s="9"/>
      <c r="AVE1" s="9"/>
      <c r="AVF1" s="9"/>
      <c r="AVG1" s="9"/>
      <c r="AVH1" s="9"/>
      <c r="AVI1" s="9"/>
      <c r="AVJ1" s="9"/>
      <c r="AVK1" s="9"/>
      <c r="AVL1" s="9"/>
      <c r="AVM1" s="9"/>
      <c r="AVN1" s="9"/>
      <c r="AVO1" s="9"/>
      <c r="AVP1" s="9"/>
      <c r="AVQ1" s="9"/>
      <c r="AVR1" s="9"/>
      <c r="AVS1" s="9"/>
      <c r="AVT1" s="9"/>
      <c r="AVU1" s="9"/>
      <c r="AVV1" s="9"/>
      <c r="AVW1" s="9"/>
      <c r="AVX1" s="9"/>
      <c r="AVY1" s="9"/>
      <c r="AVZ1" s="9"/>
      <c r="AWA1" s="9"/>
      <c r="AWB1" s="9"/>
      <c r="AWC1" s="9"/>
      <c r="AWD1" s="9"/>
      <c r="AWE1" s="9"/>
      <c r="AWF1" s="9"/>
      <c r="AWG1" s="9"/>
      <c r="AWH1" s="9"/>
      <c r="AWI1" s="9"/>
      <c r="AWJ1" s="9"/>
      <c r="AWK1" s="9"/>
      <c r="AWL1" s="9"/>
      <c r="AWM1" s="9"/>
      <c r="AWN1" s="9"/>
      <c r="AWO1" s="9"/>
      <c r="AWP1" s="9"/>
      <c r="AWQ1" s="9"/>
      <c r="AWR1" s="9"/>
      <c r="AWS1" s="9"/>
      <c r="AWT1" s="9"/>
      <c r="AWU1" s="9"/>
      <c r="AWV1" s="9"/>
      <c r="AWW1" s="9"/>
      <c r="AWX1" s="9"/>
      <c r="AWY1" s="9"/>
      <c r="AWZ1" s="9"/>
      <c r="AXA1" s="9"/>
      <c r="AXB1" s="9"/>
      <c r="AXC1" s="9"/>
      <c r="AXD1" s="9"/>
      <c r="AXE1" s="9"/>
      <c r="AXF1" s="9"/>
      <c r="AXG1" s="9"/>
      <c r="AXH1" s="9"/>
      <c r="AXI1" s="9"/>
      <c r="AXJ1" s="9"/>
      <c r="AXK1" s="9"/>
      <c r="AXL1" s="9"/>
      <c r="AXM1" s="9"/>
      <c r="AXN1" s="9"/>
      <c r="AXO1" s="9"/>
      <c r="AXP1" s="9"/>
      <c r="AXQ1" s="9"/>
      <c r="AXR1" s="9"/>
      <c r="AXS1" s="9"/>
      <c r="AXT1" s="9"/>
      <c r="AXU1" s="9"/>
      <c r="AXV1" s="9"/>
      <c r="AXW1" s="9"/>
      <c r="AXX1" s="9"/>
      <c r="AXY1" s="9"/>
      <c r="AXZ1" s="9"/>
      <c r="AYA1" s="9"/>
      <c r="AYB1" s="9"/>
      <c r="AYC1" s="9"/>
      <c r="AYD1" s="9"/>
      <c r="AYE1" s="9"/>
      <c r="AYF1" s="9"/>
      <c r="AYG1" s="9"/>
      <c r="AYH1" s="9"/>
      <c r="AYI1" s="9"/>
      <c r="AYJ1" s="9"/>
      <c r="AYK1" s="9"/>
      <c r="AYL1" s="9"/>
      <c r="AYM1" s="9"/>
      <c r="AYN1" s="9"/>
      <c r="AYO1" s="9"/>
      <c r="AYP1" s="9"/>
      <c r="AYQ1" s="9"/>
      <c r="AYR1" s="9"/>
      <c r="AYS1" s="9"/>
      <c r="AYT1" s="9"/>
      <c r="AYU1" s="9"/>
      <c r="AYV1" s="9"/>
      <c r="AYW1" s="9"/>
      <c r="AYX1" s="9"/>
      <c r="AYY1" s="9"/>
      <c r="AYZ1" s="9"/>
      <c r="AZA1" s="9"/>
      <c r="AZB1" s="9"/>
      <c r="AZC1" s="9"/>
      <c r="AZD1" s="9"/>
      <c r="AZE1" s="9"/>
      <c r="AZF1" s="9"/>
      <c r="AZG1" s="9"/>
      <c r="AZH1" s="9"/>
      <c r="AZI1" s="9"/>
      <c r="AZJ1" s="9"/>
      <c r="AZK1" s="9"/>
      <c r="AZL1" s="9"/>
      <c r="AZM1" s="9"/>
      <c r="AZN1" s="9"/>
      <c r="AZO1" s="9"/>
      <c r="AZP1" s="9"/>
      <c r="AZQ1" s="9"/>
      <c r="AZR1" s="9"/>
      <c r="AZS1" s="9"/>
      <c r="AZT1" s="9"/>
      <c r="AZU1" s="9"/>
      <c r="AZV1" s="9"/>
      <c r="AZW1" s="9"/>
      <c r="AZX1" s="9"/>
      <c r="AZY1" s="9"/>
      <c r="AZZ1" s="9"/>
      <c r="BAA1" s="9"/>
      <c r="BAB1" s="9"/>
      <c r="BAC1" s="9"/>
      <c r="BAD1" s="9"/>
      <c r="BAE1" s="9"/>
      <c r="BAF1" s="9"/>
      <c r="BAG1" s="9"/>
      <c r="BAH1" s="9"/>
      <c r="BAI1" s="9"/>
      <c r="BAJ1" s="9"/>
      <c r="BAK1" s="9"/>
      <c r="BAL1" s="9"/>
      <c r="BAM1" s="9"/>
      <c r="BAN1" s="9"/>
      <c r="BAO1" s="9"/>
      <c r="BAP1" s="9"/>
      <c r="BAQ1" s="9"/>
      <c r="BAR1" s="9"/>
      <c r="BAS1" s="9"/>
      <c r="BAT1" s="9"/>
      <c r="BAU1" s="9"/>
      <c r="BAV1" s="9"/>
      <c r="BAW1" s="9"/>
      <c r="BAX1" s="9"/>
      <c r="BAY1" s="9"/>
      <c r="BAZ1" s="9"/>
      <c r="BBA1" s="9"/>
      <c r="BBB1" s="9"/>
      <c r="BBC1" s="9"/>
      <c r="BBD1" s="9"/>
      <c r="BBE1" s="9"/>
      <c r="BBF1" s="9"/>
      <c r="BBG1" s="9"/>
      <c r="BBH1" s="9"/>
      <c r="BBI1" s="9"/>
      <c r="BBJ1" s="9"/>
      <c r="BBK1" s="9"/>
      <c r="BBL1" s="9"/>
      <c r="BBM1" s="9"/>
      <c r="BBN1" s="9"/>
      <c r="BBO1" s="9"/>
      <c r="BBP1" s="9"/>
      <c r="BBQ1" s="9"/>
      <c r="BBR1" s="9"/>
      <c r="BBS1" s="9"/>
      <c r="BBT1" s="9"/>
      <c r="BBU1" s="9"/>
      <c r="BBV1" s="9"/>
      <c r="BBW1" s="9"/>
      <c r="BBX1" s="9"/>
      <c r="BBY1" s="9"/>
      <c r="BBZ1" s="9"/>
      <c r="BCA1" s="9"/>
      <c r="BCB1" s="9"/>
      <c r="BCC1" s="9"/>
      <c r="BCD1" s="9"/>
      <c r="BCE1" s="9"/>
      <c r="BCF1" s="9"/>
      <c r="BCG1" s="9"/>
      <c r="BCH1" s="9"/>
      <c r="BCI1" s="9"/>
      <c r="BCJ1" s="9"/>
      <c r="BCK1" s="9"/>
      <c r="BCL1" s="9"/>
      <c r="BCM1" s="9"/>
      <c r="BCN1" s="9"/>
      <c r="BCO1" s="9"/>
      <c r="BCP1" s="9"/>
      <c r="BCQ1" s="9"/>
      <c r="BCR1" s="9"/>
      <c r="BCS1" s="9"/>
      <c r="BCT1" s="9"/>
      <c r="BCU1" s="9"/>
      <c r="BCV1" s="9"/>
      <c r="BCW1" s="9"/>
      <c r="BCX1" s="9"/>
      <c r="BCY1" s="9"/>
      <c r="BCZ1" s="9"/>
      <c r="BDA1" s="9"/>
      <c r="BDB1" s="9"/>
      <c r="BDC1" s="9"/>
      <c r="BDD1" s="9"/>
      <c r="BDE1" s="9"/>
      <c r="BDF1" s="9"/>
      <c r="BDG1" s="9"/>
      <c r="BDH1" s="9"/>
      <c r="BDI1" s="9"/>
      <c r="BDJ1" s="9"/>
      <c r="BDK1" s="9"/>
      <c r="BDL1" s="9"/>
      <c r="BDM1" s="9"/>
      <c r="BDN1" s="9"/>
      <c r="BDO1" s="9"/>
      <c r="BDP1" s="9"/>
      <c r="BDQ1" s="9"/>
      <c r="BDR1" s="9"/>
      <c r="BDS1" s="9"/>
      <c r="BDT1" s="9"/>
      <c r="BDU1" s="9"/>
      <c r="BDV1" s="9"/>
      <c r="BDW1" s="9"/>
      <c r="BDX1" s="9"/>
      <c r="BDY1" s="9"/>
      <c r="BDZ1" s="9"/>
      <c r="BEA1" s="9"/>
      <c r="BEB1" s="9"/>
      <c r="BEC1" s="9"/>
      <c r="BED1" s="9"/>
      <c r="BEE1" s="9"/>
      <c r="BEF1" s="9"/>
      <c r="BEG1" s="9"/>
      <c r="BEH1" s="9"/>
      <c r="BEI1" s="9"/>
      <c r="BEJ1" s="9"/>
      <c r="BEK1" s="9"/>
      <c r="BEL1" s="9"/>
      <c r="BEM1" s="9"/>
      <c r="BEN1" s="9"/>
      <c r="BEO1" s="9"/>
      <c r="BEP1" s="9"/>
      <c r="BEQ1" s="9"/>
      <c r="BER1" s="9"/>
      <c r="BES1" s="9"/>
      <c r="BET1" s="9"/>
      <c r="BEU1" s="9"/>
      <c r="BEV1" s="9"/>
      <c r="BEW1" s="9"/>
      <c r="BEX1" s="9"/>
      <c r="BEY1" s="9"/>
      <c r="BEZ1" s="9"/>
      <c r="BFA1" s="9"/>
      <c r="BFB1" s="9"/>
      <c r="BFC1" s="9"/>
      <c r="BFD1" s="9"/>
      <c r="BFE1" s="9"/>
      <c r="BFF1" s="9"/>
      <c r="BFG1" s="9"/>
      <c r="BFH1" s="9"/>
      <c r="BFI1" s="9"/>
      <c r="BFJ1" s="9"/>
      <c r="BFK1" s="9"/>
      <c r="BFL1" s="9"/>
      <c r="BFM1" s="9"/>
      <c r="BFN1" s="9"/>
      <c r="BFO1" s="9"/>
      <c r="BFP1" s="9"/>
      <c r="BFQ1" s="9"/>
      <c r="BFR1" s="9"/>
      <c r="BFS1" s="9"/>
      <c r="BFT1" s="9"/>
      <c r="BFU1" s="9"/>
      <c r="BFV1" s="9"/>
      <c r="BFW1" s="9"/>
      <c r="BFX1" s="9"/>
      <c r="BFY1" s="9"/>
      <c r="BFZ1" s="9"/>
      <c r="BGA1" s="9"/>
      <c r="BGB1" s="9"/>
      <c r="BGC1" s="9"/>
      <c r="BGD1" s="9"/>
      <c r="BGE1" s="9"/>
      <c r="BGF1" s="9"/>
      <c r="BGG1" s="9"/>
      <c r="BGH1" s="9"/>
      <c r="BGI1" s="9"/>
      <c r="BGJ1" s="9"/>
      <c r="BGK1" s="9"/>
      <c r="BGL1" s="9"/>
      <c r="BGM1" s="9"/>
      <c r="BGN1" s="9"/>
      <c r="BGO1" s="9"/>
      <c r="BGP1" s="9"/>
      <c r="BGQ1" s="9"/>
      <c r="BGR1" s="9"/>
      <c r="BGS1" s="9"/>
      <c r="BGT1" s="9"/>
      <c r="BGU1" s="9"/>
      <c r="BGV1" s="9"/>
      <c r="BGW1" s="9"/>
      <c r="BGX1" s="9"/>
      <c r="BGY1" s="9"/>
      <c r="BGZ1" s="9"/>
      <c r="BHA1" s="9"/>
      <c r="BHB1" s="9"/>
      <c r="BHC1" s="9"/>
      <c r="BHD1" s="9"/>
      <c r="BHE1" s="9"/>
      <c r="BHF1" s="9"/>
      <c r="BHG1" s="9"/>
      <c r="BHH1" s="9"/>
      <c r="BHI1" s="9"/>
      <c r="BHJ1" s="9"/>
      <c r="BHK1" s="9"/>
      <c r="BHL1" s="9"/>
      <c r="BHM1" s="9"/>
      <c r="BHN1" s="9"/>
      <c r="BHO1" s="9"/>
      <c r="BHP1" s="9"/>
      <c r="BHQ1" s="9"/>
      <c r="BHR1" s="9"/>
      <c r="BHS1" s="9"/>
      <c r="BHT1" s="9"/>
      <c r="BHU1" s="9"/>
      <c r="BHV1" s="9"/>
      <c r="BHW1" s="9"/>
      <c r="BHX1" s="9"/>
      <c r="BHY1" s="9"/>
      <c r="BHZ1" s="9"/>
      <c r="BIA1" s="9"/>
      <c r="BIB1" s="9"/>
      <c r="BIC1" s="9"/>
      <c r="BID1" s="9"/>
      <c r="BIE1" s="9"/>
      <c r="BIF1" s="9"/>
      <c r="BIG1" s="9"/>
      <c r="BIH1" s="9"/>
      <c r="BII1" s="9"/>
      <c r="BIJ1" s="9"/>
      <c r="BIK1" s="9"/>
      <c r="BIL1" s="9"/>
      <c r="BIM1" s="9"/>
      <c r="BIN1" s="9"/>
      <c r="BIO1" s="9"/>
      <c r="BIP1" s="9"/>
      <c r="BIQ1" s="9"/>
      <c r="BIR1" s="9"/>
      <c r="BIS1" s="9"/>
      <c r="BIT1" s="9"/>
      <c r="BIU1" s="9"/>
      <c r="BIV1" s="9"/>
      <c r="BIW1" s="9"/>
      <c r="BIX1" s="9"/>
      <c r="BIY1" s="9"/>
      <c r="BIZ1" s="9"/>
      <c r="BJA1" s="9"/>
      <c r="BJB1" s="9"/>
      <c r="BJC1" s="9"/>
      <c r="BJD1" s="9"/>
      <c r="BJE1" s="9"/>
      <c r="BJF1" s="9"/>
      <c r="BJG1" s="9"/>
      <c r="BJH1" s="9"/>
      <c r="BJI1" s="9"/>
      <c r="BJJ1" s="9"/>
      <c r="BJK1" s="9"/>
      <c r="BJL1" s="9"/>
      <c r="BJM1" s="9"/>
      <c r="BJN1" s="9"/>
      <c r="BJO1" s="9"/>
      <c r="BJP1" s="9"/>
      <c r="BJQ1" s="9"/>
      <c r="BJR1" s="9"/>
      <c r="BJS1" s="9"/>
      <c r="BJT1" s="9"/>
      <c r="BJU1" s="9"/>
      <c r="BJV1" s="9"/>
      <c r="BJW1" s="9"/>
      <c r="BJX1" s="9"/>
      <c r="BJY1" s="9"/>
      <c r="BJZ1" s="9"/>
      <c r="BKA1" s="9"/>
      <c r="BKB1" s="9"/>
      <c r="BKC1" s="9"/>
      <c r="BKD1" s="9"/>
      <c r="BKE1" s="9"/>
      <c r="BKF1" s="9"/>
      <c r="BKG1" s="9"/>
      <c r="BKH1" s="9"/>
      <c r="BKI1" s="9"/>
      <c r="BKJ1" s="9"/>
      <c r="BKK1" s="9"/>
      <c r="BKL1" s="9"/>
      <c r="BKM1" s="9"/>
      <c r="BKN1" s="9"/>
      <c r="BKO1" s="9"/>
      <c r="BKP1" s="9"/>
      <c r="BKQ1" s="9"/>
      <c r="BKR1" s="9"/>
      <c r="BKS1" s="9"/>
      <c r="BKT1" s="9"/>
      <c r="BKU1" s="9"/>
      <c r="BKV1" s="9"/>
      <c r="BKW1" s="9"/>
      <c r="BKX1" s="9"/>
      <c r="BKY1" s="9"/>
      <c r="BKZ1" s="9"/>
      <c r="BLA1" s="9"/>
      <c r="BLB1" s="9"/>
      <c r="BLC1" s="9"/>
      <c r="BLD1" s="9"/>
      <c r="BLE1" s="9"/>
      <c r="BLF1" s="9"/>
      <c r="BLG1" s="9"/>
      <c r="BLH1" s="9"/>
      <c r="BLI1" s="9"/>
      <c r="BLJ1" s="9"/>
      <c r="BLK1" s="9"/>
      <c r="BLL1" s="9"/>
      <c r="BLM1" s="9"/>
      <c r="BLN1" s="9"/>
      <c r="BLO1" s="9"/>
      <c r="BLP1" s="9"/>
      <c r="BLQ1" s="9"/>
      <c r="BLR1" s="9"/>
      <c r="BLS1" s="9"/>
      <c r="BLT1" s="9"/>
      <c r="BLU1" s="9"/>
      <c r="BLV1" s="9"/>
      <c r="BLW1" s="9"/>
      <c r="BLX1" s="9"/>
      <c r="BLY1" s="9"/>
      <c r="BLZ1" s="9"/>
      <c r="BMA1" s="9"/>
      <c r="BMB1" s="9"/>
      <c r="BMC1" s="9"/>
      <c r="BMD1" s="9"/>
      <c r="BME1" s="9"/>
      <c r="BMF1" s="9"/>
      <c r="BMG1" s="9"/>
      <c r="BMH1" s="9"/>
      <c r="BMI1" s="9"/>
      <c r="BMJ1" s="9"/>
      <c r="BMK1" s="9"/>
      <c r="BML1" s="9"/>
      <c r="BMM1" s="9"/>
      <c r="BMN1" s="9"/>
      <c r="BMO1" s="9"/>
      <c r="BMP1" s="9"/>
      <c r="BMQ1" s="9"/>
      <c r="BMR1" s="9"/>
      <c r="BMS1" s="9"/>
      <c r="BMT1" s="9"/>
      <c r="BMU1" s="9"/>
      <c r="BMV1" s="9"/>
      <c r="BMW1" s="9"/>
      <c r="BMX1" s="9"/>
      <c r="BMY1" s="9"/>
      <c r="BMZ1" s="9"/>
      <c r="BNA1" s="9"/>
      <c r="BNB1" s="9"/>
      <c r="BNC1" s="9"/>
      <c r="BND1" s="9"/>
      <c r="BNE1" s="9"/>
      <c r="BNF1" s="9"/>
      <c r="BNG1" s="9"/>
      <c r="BNH1" s="9"/>
      <c r="BNI1" s="9"/>
      <c r="BNJ1" s="9"/>
      <c r="BNK1" s="9"/>
      <c r="BNL1" s="9"/>
      <c r="BNM1" s="9"/>
      <c r="BNN1" s="9"/>
      <c r="BNO1" s="9"/>
      <c r="BNP1" s="9"/>
      <c r="BNQ1" s="9"/>
      <c r="BNR1" s="9"/>
      <c r="BNS1" s="9"/>
      <c r="BNT1" s="9"/>
      <c r="BNU1" s="9"/>
      <c r="BNV1" s="9"/>
      <c r="BNW1" s="9"/>
      <c r="BNX1" s="9"/>
      <c r="BNY1" s="9"/>
      <c r="BNZ1" s="9"/>
      <c r="BOA1" s="9"/>
      <c r="BOB1" s="9"/>
      <c r="BOC1" s="9"/>
      <c r="BOD1" s="9"/>
      <c r="BOE1" s="9"/>
      <c r="BOF1" s="9"/>
      <c r="BOG1" s="9"/>
      <c r="BOH1" s="9"/>
      <c r="BOI1" s="9"/>
      <c r="BOJ1" s="9"/>
      <c r="BOK1" s="9"/>
      <c r="BOL1" s="9"/>
      <c r="BOM1" s="9"/>
      <c r="BON1" s="9"/>
      <c r="BOO1" s="9"/>
      <c r="BOP1" s="9"/>
      <c r="BOQ1" s="9"/>
      <c r="BOR1" s="9"/>
      <c r="BOS1" s="9"/>
      <c r="BOT1" s="9"/>
      <c r="BOU1" s="9"/>
      <c r="BOV1" s="9"/>
      <c r="BOW1" s="9"/>
      <c r="BOX1" s="9"/>
      <c r="BOY1" s="9"/>
      <c r="BOZ1" s="9"/>
      <c r="BPA1" s="9"/>
      <c r="BPB1" s="9"/>
      <c r="BPC1" s="9"/>
      <c r="BPD1" s="9"/>
      <c r="BPE1" s="9"/>
      <c r="BPF1" s="9"/>
      <c r="BPG1" s="9"/>
      <c r="BPH1" s="9"/>
      <c r="BPI1" s="9"/>
      <c r="BPJ1" s="9"/>
      <c r="BPK1" s="9"/>
      <c r="BPL1" s="9"/>
      <c r="BPM1" s="9"/>
      <c r="BPN1" s="9"/>
      <c r="BPO1" s="9"/>
      <c r="BPP1" s="9"/>
      <c r="BPQ1" s="9"/>
      <c r="BPR1" s="9"/>
      <c r="BPS1" s="9"/>
      <c r="BPT1" s="9"/>
      <c r="BPU1" s="9"/>
      <c r="BPV1" s="9"/>
      <c r="BPW1" s="9"/>
      <c r="BPX1" s="9"/>
      <c r="BPY1" s="9"/>
      <c r="BPZ1" s="9"/>
      <c r="BQA1" s="9"/>
      <c r="BQB1" s="9"/>
      <c r="BQC1" s="9"/>
      <c r="BQD1" s="9"/>
      <c r="BQE1" s="9"/>
      <c r="BQF1" s="9"/>
      <c r="BQG1" s="9"/>
      <c r="BQH1" s="9"/>
      <c r="BQI1" s="9"/>
      <c r="BQJ1" s="9"/>
      <c r="BQK1" s="9"/>
      <c r="BQL1" s="9"/>
      <c r="BQM1" s="9"/>
      <c r="BQN1" s="9"/>
      <c r="BQO1" s="9"/>
      <c r="BQP1" s="9"/>
      <c r="BQQ1" s="9"/>
      <c r="BQR1" s="9"/>
      <c r="BQS1" s="9"/>
      <c r="BQT1" s="9"/>
      <c r="BQU1" s="9"/>
      <c r="BQV1" s="9"/>
      <c r="BQW1" s="9"/>
      <c r="BQX1" s="9"/>
      <c r="BQY1" s="9"/>
      <c r="BQZ1" s="9"/>
      <c r="BRA1" s="9"/>
      <c r="BRB1" s="9"/>
      <c r="BRC1" s="9"/>
      <c r="BRD1" s="9"/>
      <c r="BRE1" s="9"/>
      <c r="BRF1" s="9"/>
      <c r="BRG1" s="9"/>
      <c r="BRH1" s="9"/>
      <c r="BRI1" s="9"/>
      <c r="BRJ1" s="9"/>
      <c r="BRK1" s="9"/>
      <c r="BRL1" s="9"/>
      <c r="BRM1" s="9"/>
      <c r="BRN1" s="9"/>
      <c r="BRO1" s="9"/>
      <c r="BRP1" s="9"/>
      <c r="BRQ1" s="9"/>
      <c r="BRR1" s="9"/>
      <c r="BRS1" s="9"/>
      <c r="BRT1" s="9"/>
      <c r="BRU1" s="9"/>
      <c r="BRV1" s="9"/>
      <c r="BRW1" s="9"/>
      <c r="BRX1" s="9"/>
      <c r="BRY1" s="9"/>
      <c r="BRZ1" s="9"/>
      <c r="BSA1" s="9"/>
      <c r="BSB1" s="9"/>
      <c r="BSC1" s="9"/>
      <c r="BSD1" s="9"/>
      <c r="BSE1" s="9"/>
      <c r="BSF1" s="9"/>
      <c r="BSG1" s="9"/>
      <c r="BSH1" s="9"/>
      <c r="BSI1" s="9"/>
      <c r="BSJ1" s="9"/>
      <c r="BSK1" s="9"/>
      <c r="BSL1" s="9"/>
      <c r="BSM1" s="9"/>
      <c r="BSN1" s="9"/>
      <c r="BSO1" s="9"/>
      <c r="BSP1" s="9"/>
      <c r="BSQ1" s="9"/>
      <c r="BSR1" s="9"/>
      <c r="BSS1" s="9"/>
      <c r="BST1" s="9"/>
      <c r="BSU1" s="9"/>
      <c r="BSV1" s="9"/>
      <c r="BSW1" s="9"/>
      <c r="BSX1" s="9"/>
      <c r="BSY1" s="9"/>
      <c r="BSZ1" s="9"/>
      <c r="BTA1" s="9"/>
      <c r="BTB1" s="9"/>
      <c r="BTC1" s="9"/>
      <c r="BTD1" s="9"/>
      <c r="BTE1" s="9"/>
      <c r="BTF1" s="9"/>
      <c r="BTG1" s="9"/>
      <c r="BTH1" s="9"/>
      <c r="BTI1" s="9"/>
      <c r="BTJ1" s="9"/>
      <c r="BTK1" s="9"/>
      <c r="BTL1" s="9"/>
      <c r="BTM1" s="9"/>
      <c r="BTN1" s="9"/>
      <c r="BTO1" s="9"/>
      <c r="BTP1" s="9"/>
      <c r="BTQ1" s="9"/>
      <c r="BTR1" s="9"/>
      <c r="BTS1" s="9"/>
      <c r="BTT1" s="9"/>
      <c r="BTU1" s="9"/>
      <c r="BTV1" s="9"/>
      <c r="BTW1" s="9"/>
      <c r="BTX1" s="9"/>
      <c r="BTY1" s="9"/>
      <c r="BTZ1" s="9"/>
      <c r="BUA1" s="9"/>
      <c r="BUB1" s="9"/>
      <c r="BUC1" s="9"/>
      <c r="BUD1" s="9"/>
      <c r="BUE1" s="9"/>
      <c r="BUF1" s="9"/>
      <c r="BUG1" s="9"/>
      <c r="BUH1" s="9"/>
      <c r="BUI1" s="9"/>
      <c r="BUJ1" s="9"/>
      <c r="BUK1" s="9"/>
      <c r="BUL1" s="9"/>
      <c r="BUM1" s="9"/>
      <c r="BUN1" s="9"/>
      <c r="BUO1" s="9"/>
      <c r="BUP1" s="9"/>
      <c r="BUQ1" s="9"/>
      <c r="BUR1" s="9"/>
      <c r="BUS1" s="9"/>
      <c r="BUT1" s="9"/>
      <c r="BUU1" s="9"/>
      <c r="BUV1" s="9"/>
      <c r="BUW1" s="9"/>
      <c r="BUX1" s="9"/>
      <c r="BUY1" s="9"/>
      <c r="BUZ1" s="9"/>
      <c r="BVA1" s="9"/>
      <c r="BVB1" s="9"/>
      <c r="BVC1" s="9"/>
      <c r="BVD1" s="9"/>
      <c r="BVE1" s="9"/>
      <c r="BVF1" s="9"/>
      <c r="BVG1" s="9"/>
      <c r="BVH1" s="9"/>
      <c r="BVI1" s="9"/>
      <c r="BVJ1" s="9"/>
      <c r="BVK1" s="9"/>
      <c r="BVL1" s="9"/>
      <c r="BVM1" s="9"/>
      <c r="BVN1" s="9"/>
      <c r="BVO1" s="9"/>
      <c r="BVP1" s="9"/>
      <c r="BVQ1" s="9"/>
      <c r="BVR1" s="9"/>
      <c r="BVS1" s="9"/>
      <c r="BVT1" s="9"/>
      <c r="BVU1" s="9"/>
      <c r="BVV1" s="9"/>
      <c r="BVW1" s="9"/>
      <c r="BVX1" s="9"/>
      <c r="BVY1" s="9"/>
      <c r="BVZ1" s="9"/>
      <c r="BWA1" s="9"/>
      <c r="BWB1" s="9"/>
      <c r="BWC1" s="9"/>
      <c r="BWD1" s="9"/>
      <c r="BWE1" s="9"/>
      <c r="BWF1" s="9"/>
      <c r="BWG1" s="9"/>
      <c r="BWH1" s="9"/>
      <c r="BWI1" s="9"/>
      <c r="BWJ1" s="9"/>
      <c r="BWK1" s="9"/>
      <c r="BWL1" s="9"/>
      <c r="BWM1" s="9"/>
      <c r="BWN1" s="9"/>
      <c r="BWO1" s="9"/>
      <c r="BWP1" s="9"/>
      <c r="BWQ1" s="9"/>
      <c r="BWR1" s="9"/>
      <c r="BWS1" s="9"/>
      <c r="BWT1" s="9"/>
      <c r="BWU1" s="9"/>
      <c r="BWV1" s="9"/>
      <c r="BWW1" s="9"/>
      <c r="BWX1" s="9"/>
      <c r="BWY1" s="9"/>
      <c r="BWZ1" s="9"/>
      <c r="BXA1" s="9"/>
      <c r="BXB1" s="9"/>
      <c r="BXC1" s="9"/>
      <c r="BXD1" s="9"/>
      <c r="BXE1" s="9"/>
      <c r="BXF1" s="9"/>
      <c r="BXG1" s="9"/>
      <c r="BXH1" s="9"/>
      <c r="BXI1" s="9"/>
      <c r="BXJ1" s="9"/>
      <c r="BXK1" s="9"/>
      <c r="BXL1" s="9"/>
      <c r="BXM1" s="9"/>
      <c r="BXN1" s="9"/>
      <c r="BXO1" s="9"/>
      <c r="BXP1" s="9"/>
      <c r="BXQ1" s="9"/>
      <c r="BXR1" s="9"/>
      <c r="BXS1" s="9"/>
      <c r="BXT1" s="9"/>
      <c r="BXU1" s="9"/>
      <c r="BXV1" s="9"/>
      <c r="BXW1" s="9"/>
      <c r="BXX1" s="9"/>
      <c r="BXY1" s="9"/>
      <c r="BXZ1" s="9"/>
      <c r="BYA1" s="9"/>
      <c r="BYB1" s="9"/>
      <c r="BYC1" s="9"/>
      <c r="BYD1" s="9"/>
      <c r="BYE1" s="9"/>
      <c r="BYF1" s="9"/>
      <c r="BYG1" s="9"/>
      <c r="BYH1" s="9"/>
      <c r="BYI1" s="9"/>
      <c r="BYJ1" s="9"/>
      <c r="BYK1" s="9"/>
      <c r="BYL1" s="9"/>
      <c r="BYM1" s="9"/>
      <c r="BYN1" s="9"/>
      <c r="BYO1" s="9"/>
      <c r="BYP1" s="9"/>
      <c r="BYQ1" s="9"/>
      <c r="BYR1" s="9"/>
      <c r="BYS1" s="9"/>
      <c r="BYT1" s="9"/>
      <c r="BYU1" s="9"/>
      <c r="BYV1" s="9"/>
      <c r="BYW1" s="9"/>
      <c r="BYX1" s="9"/>
      <c r="BYY1" s="9"/>
      <c r="BYZ1" s="9"/>
      <c r="BZA1" s="9"/>
      <c r="BZB1" s="9"/>
      <c r="BZC1" s="9"/>
      <c r="BZD1" s="9"/>
      <c r="BZE1" s="9"/>
      <c r="BZF1" s="9"/>
      <c r="BZG1" s="9"/>
      <c r="BZH1" s="9"/>
      <c r="BZI1" s="9"/>
      <c r="BZJ1" s="9"/>
      <c r="BZK1" s="9"/>
      <c r="BZL1" s="9"/>
      <c r="BZM1" s="9"/>
      <c r="BZN1" s="9"/>
      <c r="BZO1" s="9"/>
      <c r="BZP1" s="9"/>
      <c r="BZQ1" s="9"/>
      <c r="BZR1" s="9"/>
      <c r="BZS1" s="9"/>
      <c r="BZT1" s="9"/>
      <c r="BZU1" s="9"/>
      <c r="BZV1" s="9"/>
      <c r="BZW1" s="9"/>
      <c r="BZX1" s="9"/>
      <c r="BZY1" s="9"/>
      <c r="BZZ1" s="9"/>
      <c r="CAA1" s="9"/>
      <c r="CAB1" s="9"/>
      <c r="CAC1" s="9"/>
      <c r="CAD1" s="9"/>
      <c r="CAE1" s="9"/>
      <c r="CAF1" s="9"/>
      <c r="CAG1" s="9"/>
      <c r="CAH1" s="9"/>
      <c r="CAI1" s="9"/>
      <c r="CAJ1" s="9"/>
      <c r="CAK1" s="9"/>
      <c r="CAL1" s="9"/>
      <c r="CAM1" s="9"/>
      <c r="CAN1" s="9"/>
      <c r="CAO1" s="9"/>
      <c r="CAP1" s="9"/>
      <c r="CAQ1" s="9"/>
      <c r="CAR1" s="9"/>
      <c r="CAS1" s="9"/>
      <c r="CAT1" s="9"/>
      <c r="CAU1" s="9"/>
      <c r="CAV1" s="9"/>
      <c r="CAW1" s="9"/>
      <c r="CAX1" s="9"/>
      <c r="CAY1" s="9"/>
      <c r="CAZ1" s="9"/>
      <c r="CBA1" s="9"/>
      <c r="CBB1" s="9"/>
      <c r="CBC1" s="9"/>
      <c r="CBD1" s="9"/>
      <c r="CBE1" s="9"/>
      <c r="CBF1" s="9"/>
      <c r="CBG1" s="9"/>
      <c r="CBH1" s="9"/>
      <c r="CBI1" s="9"/>
      <c r="CBJ1" s="9"/>
      <c r="CBK1" s="9"/>
      <c r="CBL1" s="9"/>
      <c r="CBM1" s="9"/>
      <c r="CBN1" s="9"/>
      <c r="CBO1" s="9"/>
      <c r="CBP1" s="9"/>
      <c r="CBQ1" s="9"/>
      <c r="CBR1" s="9"/>
      <c r="CBS1" s="9"/>
      <c r="CBT1" s="9"/>
      <c r="CBU1" s="9"/>
      <c r="CBV1" s="9"/>
      <c r="CBW1" s="9"/>
      <c r="CBX1" s="9"/>
      <c r="CBY1" s="9"/>
      <c r="CBZ1" s="9"/>
      <c r="CCA1" s="9"/>
      <c r="CCB1" s="9"/>
      <c r="CCC1" s="9"/>
      <c r="CCD1" s="9"/>
      <c r="CCE1" s="9"/>
      <c r="CCF1" s="9"/>
      <c r="CCG1" s="9"/>
      <c r="CCH1" s="9"/>
      <c r="CCI1" s="9"/>
      <c r="CCJ1" s="9"/>
      <c r="CCK1" s="9"/>
      <c r="CCL1" s="9"/>
      <c r="CCM1" s="9"/>
      <c r="CCN1" s="9"/>
      <c r="CCO1" s="9"/>
      <c r="CCP1" s="9"/>
      <c r="CCQ1" s="9"/>
      <c r="CCR1" s="9"/>
      <c r="CCS1" s="9"/>
      <c r="CCT1" s="9"/>
      <c r="CCU1" s="9"/>
      <c r="CCV1" s="9"/>
      <c r="CCW1" s="9"/>
      <c r="CCX1" s="9"/>
      <c r="CCY1" s="9"/>
      <c r="CCZ1" s="9"/>
      <c r="CDA1" s="9"/>
      <c r="CDB1" s="9"/>
      <c r="CDC1" s="9"/>
      <c r="CDD1" s="9"/>
      <c r="CDE1" s="9"/>
      <c r="CDF1" s="9"/>
      <c r="CDG1" s="9"/>
      <c r="CDH1" s="9"/>
      <c r="CDI1" s="9"/>
      <c r="CDJ1" s="9"/>
      <c r="CDK1" s="9"/>
      <c r="CDL1" s="9"/>
      <c r="CDM1" s="9"/>
      <c r="CDN1" s="9"/>
      <c r="CDO1" s="9"/>
      <c r="CDP1" s="9"/>
      <c r="CDQ1" s="9"/>
      <c r="CDR1" s="9"/>
      <c r="CDS1" s="9"/>
      <c r="CDT1" s="9"/>
      <c r="CDU1" s="9"/>
      <c r="CDV1" s="9"/>
      <c r="CDW1" s="9"/>
      <c r="CDX1" s="9"/>
      <c r="CDY1" s="9"/>
      <c r="CDZ1" s="9"/>
      <c r="CEA1" s="9"/>
      <c r="CEB1" s="9"/>
      <c r="CEC1" s="9"/>
      <c r="CED1" s="9"/>
      <c r="CEE1" s="9"/>
      <c r="CEF1" s="9"/>
      <c r="CEG1" s="9"/>
      <c r="CEH1" s="9"/>
      <c r="CEI1" s="9"/>
      <c r="CEJ1" s="9"/>
      <c r="CEK1" s="9"/>
      <c r="CEL1" s="9"/>
      <c r="CEM1" s="9"/>
      <c r="CEN1" s="9"/>
      <c r="CEO1" s="9"/>
      <c r="CEP1" s="9"/>
      <c r="CEQ1" s="9"/>
      <c r="CER1" s="9"/>
      <c r="CES1" s="9"/>
      <c r="CET1" s="9"/>
      <c r="CEU1" s="9"/>
      <c r="CEV1" s="9"/>
      <c r="CEW1" s="9"/>
      <c r="CEX1" s="9"/>
      <c r="CEY1" s="9"/>
      <c r="CEZ1" s="9"/>
      <c r="CFA1" s="9"/>
      <c r="CFB1" s="9"/>
      <c r="CFC1" s="9"/>
      <c r="CFD1" s="9"/>
      <c r="CFE1" s="9"/>
      <c r="CFF1" s="9"/>
      <c r="CFG1" s="9"/>
      <c r="CFH1" s="9"/>
      <c r="CFI1" s="9"/>
      <c r="CFJ1" s="9"/>
      <c r="CFK1" s="9"/>
      <c r="CFL1" s="9"/>
      <c r="CFM1" s="9"/>
      <c r="CFN1" s="9"/>
      <c r="CFO1" s="9"/>
      <c r="CFP1" s="9"/>
      <c r="CFQ1" s="9"/>
      <c r="CFR1" s="9"/>
      <c r="CFS1" s="9"/>
      <c r="CFT1" s="9"/>
      <c r="CFU1" s="9"/>
      <c r="CFV1" s="9"/>
      <c r="CFW1" s="9"/>
      <c r="CFX1" s="9"/>
      <c r="CFY1" s="9"/>
      <c r="CFZ1" s="9"/>
      <c r="CGA1" s="9"/>
      <c r="CGB1" s="9"/>
      <c r="CGC1" s="9"/>
      <c r="CGD1" s="9"/>
      <c r="CGE1" s="9"/>
      <c r="CGF1" s="9"/>
      <c r="CGG1" s="9"/>
      <c r="CGH1" s="9"/>
      <c r="CGI1" s="9"/>
      <c r="CGJ1" s="9"/>
      <c r="CGK1" s="9"/>
      <c r="CGL1" s="9"/>
      <c r="CGM1" s="9"/>
      <c r="CGN1" s="9"/>
      <c r="CGO1" s="9"/>
      <c r="CGP1" s="9"/>
      <c r="CGQ1" s="9"/>
      <c r="CGR1" s="9"/>
      <c r="CGS1" s="9"/>
      <c r="CGT1" s="9"/>
      <c r="CGU1" s="9"/>
      <c r="CGV1" s="9"/>
      <c r="CGW1" s="9"/>
      <c r="CGX1" s="9"/>
      <c r="CGY1" s="9"/>
      <c r="CGZ1" s="9"/>
      <c r="CHA1" s="9"/>
      <c r="CHB1" s="9"/>
      <c r="CHC1" s="9"/>
      <c r="CHD1" s="9"/>
      <c r="CHE1" s="9"/>
      <c r="CHF1" s="9"/>
      <c r="CHG1" s="9"/>
      <c r="CHH1" s="9"/>
      <c r="CHI1" s="9"/>
      <c r="CHJ1" s="9"/>
      <c r="CHK1" s="9"/>
      <c r="CHL1" s="9"/>
      <c r="CHM1" s="9"/>
      <c r="CHN1" s="9"/>
      <c r="CHO1" s="9"/>
      <c r="CHP1" s="9"/>
      <c r="CHQ1" s="9"/>
      <c r="CHR1" s="9"/>
      <c r="CHS1" s="9"/>
      <c r="CHT1" s="9"/>
      <c r="CHU1" s="9"/>
      <c r="CHV1" s="9"/>
      <c r="CHW1" s="9"/>
      <c r="CHX1" s="9"/>
      <c r="CHY1" s="9"/>
      <c r="CHZ1" s="9"/>
      <c r="CIA1" s="9"/>
      <c r="CIB1" s="9"/>
      <c r="CIC1" s="9"/>
      <c r="CID1" s="9"/>
      <c r="CIE1" s="9"/>
      <c r="CIF1" s="9"/>
      <c r="CIG1" s="9"/>
      <c r="CIH1" s="9"/>
      <c r="CII1" s="9"/>
      <c r="CIJ1" s="9"/>
      <c r="CIK1" s="9"/>
      <c r="CIL1" s="9"/>
      <c r="CIM1" s="9"/>
      <c r="CIN1" s="9"/>
      <c r="CIO1" s="9"/>
      <c r="CIP1" s="9"/>
      <c r="CIQ1" s="9"/>
      <c r="CIR1" s="9"/>
      <c r="CIS1" s="9"/>
      <c r="CIT1" s="9"/>
      <c r="CIU1" s="9"/>
      <c r="CIV1" s="9"/>
      <c r="CIW1" s="9"/>
      <c r="CIX1" s="9"/>
      <c r="CIY1" s="9"/>
      <c r="CIZ1" s="9"/>
      <c r="CJA1" s="9"/>
      <c r="CJB1" s="9"/>
      <c r="CJC1" s="9"/>
      <c r="CJD1" s="9"/>
      <c r="CJE1" s="9"/>
      <c r="CJF1" s="9"/>
      <c r="CJG1" s="9"/>
      <c r="CJH1" s="9"/>
      <c r="CJI1" s="9"/>
      <c r="CJJ1" s="9"/>
      <c r="CJK1" s="9"/>
      <c r="CJL1" s="9"/>
      <c r="CJM1" s="9"/>
      <c r="CJN1" s="9"/>
      <c r="CJO1" s="9"/>
      <c r="CJP1" s="9"/>
      <c r="CJQ1" s="9"/>
      <c r="CJR1" s="9"/>
      <c r="CJS1" s="9"/>
      <c r="CJT1" s="9"/>
      <c r="CJU1" s="9"/>
      <c r="CJV1" s="9"/>
      <c r="CJW1" s="9"/>
      <c r="CJX1" s="9"/>
      <c r="CJY1" s="9"/>
      <c r="CJZ1" s="9"/>
      <c r="CKA1" s="9"/>
      <c r="CKB1" s="9"/>
      <c r="CKC1" s="9"/>
      <c r="CKD1" s="9"/>
      <c r="CKE1" s="9"/>
      <c r="CKF1" s="9"/>
      <c r="CKG1" s="9"/>
      <c r="CKH1" s="9"/>
      <c r="CKI1" s="9"/>
      <c r="CKJ1" s="9"/>
      <c r="CKK1" s="9"/>
      <c r="CKL1" s="9"/>
      <c r="CKM1" s="9"/>
      <c r="CKN1" s="9"/>
      <c r="CKO1" s="9"/>
      <c r="CKP1" s="9"/>
      <c r="CKQ1" s="9"/>
      <c r="CKR1" s="9"/>
      <c r="CKS1" s="9"/>
      <c r="CKT1" s="9"/>
      <c r="CKU1" s="9"/>
      <c r="CKV1" s="9"/>
      <c r="CKW1" s="9"/>
      <c r="CKX1" s="9"/>
      <c r="CKY1" s="9"/>
      <c r="CKZ1" s="9"/>
      <c r="CLA1" s="9"/>
      <c r="CLB1" s="9"/>
      <c r="CLC1" s="9"/>
      <c r="CLD1" s="9"/>
      <c r="CLE1" s="9"/>
      <c r="CLF1" s="9"/>
      <c r="CLG1" s="9"/>
      <c r="CLH1" s="9"/>
      <c r="CLI1" s="9"/>
      <c r="CLJ1" s="9"/>
      <c r="CLK1" s="9"/>
      <c r="CLL1" s="9"/>
      <c r="CLM1" s="9"/>
      <c r="CLN1" s="9"/>
      <c r="CLO1" s="9"/>
      <c r="CLP1" s="9"/>
      <c r="CLQ1" s="9"/>
      <c r="CLR1" s="9"/>
      <c r="CLS1" s="9"/>
      <c r="CLT1" s="9"/>
      <c r="CLU1" s="9"/>
      <c r="CLV1" s="9"/>
      <c r="CLW1" s="9"/>
      <c r="CLX1" s="9"/>
      <c r="CLY1" s="9"/>
      <c r="CLZ1" s="9"/>
      <c r="CMA1" s="9"/>
      <c r="CMB1" s="9"/>
      <c r="CMC1" s="9"/>
      <c r="CMD1" s="9"/>
      <c r="CME1" s="9"/>
      <c r="CMF1" s="9"/>
      <c r="CMG1" s="9"/>
      <c r="CMH1" s="9"/>
      <c r="CMI1" s="9"/>
      <c r="CMJ1" s="9"/>
      <c r="CMK1" s="9"/>
      <c r="CML1" s="9"/>
      <c r="CMM1" s="9"/>
      <c r="CMN1" s="9"/>
      <c r="CMO1" s="9"/>
      <c r="CMP1" s="9"/>
      <c r="CMQ1" s="9"/>
      <c r="CMR1" s="9"/>
      <c r="CMS1" s="9"/>
      <c r="CMT1" s="9"/>
      <c r="CMU1" s="9"/>
      <c r="CMV1" s="9"/>
      <c r="CMW1" s="9"/>
      <c r="CMX1" s="9"/>
      <c r="CMY1" s="9"/>
      <c r="CMZ1" s="9"/>
      <c r="CNA1" s="9"/>
      <c r="CNB1" s="9"/>
      <c r="CNC1" s="9"/>
      <c r="CND1" s="9"/>
      <c r="CNE1" s="9"/>
      <c r="CNF1" s="9"/>
      <c r="CNG1" s="9"/>
      <c r="CNH1" s="9"/>
      <c r="CNI1" s="9"/>
      <c r="CNJ1" s="9"/>
      <c r="CNK1" s="9"/>
      <c r="CNL1" s="9"/>
      <c r="CNM1" s="9"/>
      <c r="CNN1" s="9"/>
      <c r="CNO1" s="9"/>
      <c r="CNP1" s="9"/>
      <c r="CNQ1" s="9"/>
      <c r="CNR1" s="9"/>
      <c r="CNS1" s="9"/>
      <c r="CNT1" s="9"/>
      <c r="CNU1" s="9"/>
      <c r="CNV1" s="9"/>
      <c r="CNW1" s="9"/>
      <c r="CNX1" s="9"/>
      <c r="CNY1" s="9"/>
      <c r="CNZ1" s="9"/>
      <c r="COA1" s="9"/>
      <c r="COB1" s="9"/>
      <c r="COC1" s="9"/>
      <c r="COD1" s="9"/>
      <c r="COE1" s="9"/>
      <c r="COF1" s="9"/>
      <c r="COG1" s="9"/>
      <c r="COH1" s="9"/>
      <c r="COI1" s="9"/>
      <c r="COJ1" s="9"/>
      <c r="COK1" s="9"/>
      <c r="COL1" s="9"/>
      <c r="COM1" s="9"/>
      <c r="CON1" s="9"/>
      <c r="COO1" s="9"/>
      <c r="COP1" s="9"/>
      <c r="COQ1" s="9"/>
      <c r="COR1" s="9"/>
      <c r="COS1" s="9"/>
      <c r="COT1" s="9"/>
      <c r="COU1" s="9"/>
      <c r="COV1" s="9"/>
      <c r="COW1" s="9"/>
      <c r="COX1" s="9"/>
      <c r="COY1" s="9"/>
      <c r="COZ1" s="9"/>
      <c r="CPA1" s="9"/>
      <c r="CPB1" s="9"/>
      <c r="CPC1" s="9"/>
      <c r="CPD1" s="9"/>
      <c r="CPE1" s="9"/>
      <c r="CPF1" s="9"/>
      <c r="CPG1" s="9"/>
      <c r="CPH1" s="9"/>
      <c r="CPI1" s="9"/>
      <c r="CPJ1" s="9"/>
      <c r="CPK1" s="9"/>
      <c r="CPL1" s="9"/>
      <c r="CPM1" s="9"/>
      <c r="CPN1" s="9"/>
      <c r="CPO1" s="9"/>
      <c r="CPP1" s="9"/>
      <c r="CPQ1" s="9"/>
      <c r="CPR1" s="9"/>
      <c r="CPS1" s="9"/>
      <c r="CPT1" s="9"/>
      <c r="CPU1" s="9"/>
      <c r="CPV1" s="9"/>
      <c r="CPW1" s="9"/>
      <c r="CPX1" s="9"/>
      <c r="CPY1" s="9"/>
      <c r="CPZ1" s="9"/>
      <c r="CQA1" s="9"/>
      <c r="CQB1" s="9"/>
      <c r="CQC1" s="9"/>
      <c r="CQD1" s="9"/>
      <c r="CQE1" s="9"/>
      <c r="CQF1" s="9"/>
      <c r="CQG1" s="9"/>
      <c r="CQH1" s="9"/>
      <c r="CQI1" s="9"/>
      <c r="CQJ1" s="9"/>
      <c r="CQK1" s="9"/>
      <c r="CQL1" s="9"/>
      <c r="CQM1" s="9"/>
      <c r="CQN1" s="9"/>
      <c r="CQO1" s="9"/>
      <c r="CQP1" s="9"/>
      <c r="CQQ1" s="9"/>
      <c r="CQR1" s="9"/>
      <c r="CQS1" s="9"/>
      <c r="CQT1" s="9"/>
      <c r="CQU1" s="9"/>
      <c r="CQV1" s="9"/>
      <c r="CQW1" s="9"/>
      <c r="CQX1" s="9"/>
      <c r="CQY1" s="9"/>
      <c r="CQZ1" s="9"/>
      <c r="CRA1" s="9"/>
      <c r="CRB1" s="9"/>
      <c r="CRC1" s="9"/>
      <c r="CRD1" s="9"/>
      <c r="CRE1" s="9"/>
      <c r="CRF1" s="9"/>
      <c r="CRG1" s="9"/>
      <c r="CRH1" s="9"/>
      <c r="CRI1" s="9"/>
      <c r="CRJ1" s="9"/>
      <c r="CRK1" s="9"/>
      <c r="CRL1" s="9"/>
      <c r="CRM1" s="9"/>
      <c r="CRN1" s="9"/>
      <c r="CRO1" s="9"/>
      <c r="CRP1" s="9"/>
      <c r="CRQ1" s="9"/>
      <c r="CRR1" s="9"/>
      <c r="CRS1" s="9"/>
      <c r="CRT1" s="9"/>
      <c r="CRU1" s="9"/>
      <c r="CRV1" s="9"/>
      <c r="CRW1" s="9"/>
      <c r="CRX1" s="9"/>
      <c r="CRY1" s="9"/>
      <c r="CRZ1" s="9"/>
      <c r="CSA1" s="9"/>
      <c r="CSB1" s="9"/>
      <c r="CSC1" s="9"/>
      <c r="CSD1" s="9"/>
      <c r="CSE1" s="9"/>
      <c r="CSF1" s="9"/>
      <c r="CSG1" s="9"/>
      <c r="CSH1" s="9"/>
      <c r="CSI1" s="9"/>
      <c r="CSJ1" s="9"/>
      <c r="CSK1" s="9"/>
      <c r="CSL1" s="9"/>
      <c r="CSM1" s="9"/>
      <c r="CSN1" s="9"/>
      <c r="CSO1" s="9"/>
      <c r="CSP1" s="9"/>
      <c r="CSQ1" s="9"/>
      <c r="CSR1" s="9"/>
      <c r="CSS1" s="9"/>
      <c r="CST1" s="9"/>
      <c r="CSU1" s="9"/>
      <c r="CSV1" s="9"/>
      <c r="CSW1" s="9"/>
      <c r="CSX1" s="9"/>
      <c r="CSY1" s="9"/>
      <c r="CSZ1" s="9"/>
      <c r="CTA1" s="9"/>
      <c r="CTB1" s="9"/>
      <c r="CTC1" s="9"/>
      <c r="CTD1" s="9"/>
      <c r="CTE1" s="9"/>
      <c r="CTF1" s="9"/>
      <c r="CTG1" s="9"/>
      <c r="CTH1" s="9"/>
      <c r="CTI1" s="9"/>
      <c r="CTJ1" s="9"/>
      <c r="CTK1" s="9"/>
      <c r="CTL1" s="9"/>
      <c r="CTM1" s="9"/>
      <c r="CTN1" s="9"/>
      <c r="CTO1" s="9"/>
      <c r="CTP1" s="9"/>
      <c r="CTQ1" s="9"/>
      <c r="CTR1" s="9"/>
      <c r="CTS1" s="9"/>
      <c r="CTT1" s="9"/>
      <c r="CTU1" s="9"/>
      <c r="CTV1" s="9"/>
      <c r="CTW1" s="9"/>
      <c r="CTX1" s="9"/>
      <c r="CTY1" s="9"/>
      <c r="CTZ1" s="9"/>
      <c r="CUA1" s="9"/>
      <c r="CUB1" s="9"/>
      <c r="CUC1" s="9"/>
      <c r="CUD1" s="9"/>
      <c r="CUE1" s="9"/>
      <c r="CUF1" s="9"/>
      <c r="CUG1" s="9"/>
      <c r="CUH1" s="9"/>
      <c r="CUI1" s="9"/>
      <c r="CUJ1" s="9"/>
      <c r="CUK1" s="9"/>
      <c r="CUL1" s="9"/>
      <c r="CUM1" s="9"/>
      <c r="CUN1" s="9"/>
      <c r="CUO1" s="9"/>
      <c r="CUP1" s="9"/>
      <c r="CUQ1" s="9"/>
      <c r="CUR1" s="9"/>
      <c r="CUS1" s="9"/>
      <c r="CUT1" s="9"/>
      <c r="CUU1" s="9"/>
      <c r="CUV1" s="9"/>
      <c r="CUW1" s="9"/>
      <c r="CUX1" s="9"/>
      <c r="CUY1" s="9"/>
      <c r="CUZ1" s="9"/>
      <c r="CVA1" s="9"/>
      <c r="CVB1" s="9"/>
      <c r="CVC1" s="9"/>
      <c r="CVD1" s="9"/>
      <c r="CVE1" s="9"/>
      <c r="CVF1" s="9"/>
      <c r="CVG1" s="9"/>
      <c r="CVH1" s="9"/>
      <c r="CVI1" s="9"/>
      <c r="CVJ1" s="9"/>
      <c r="CVK1" s="9"/>
      <c r="CVL1" s="9"/>
      <c r="CVM1" s="9"/>
      <c r="CVN1" s="9"/>
      <c r="CVO1" s="9"/>
      <c r="CVP1" s="9"/>
      <c r="CVQ1" s="9"/>
      <c r="CVR1" s="9"/>
      <c r="CVS1" s="9"/>
      <c r="CVT1" s="9"/>
      <c r="CVU1" s="9"/>
      <c r="CVV1" s="9"/>
      <c r="CVW1" s="9"/>
      <c r="CVX1" s="9"/>
      <c r="CVY1" s="9"/>
      <c r="CVZ1" s="9"/>
      <c r="CWA1" s="9"/>
      <c r="CWB1" s="9"/>
      <c r="CWC1" s="9"/>
      <c r="CWD1" s="9"/>
      <c r="CWE1" s="9"/>
      <c r="CWF1" s="9"/>
      <c r="CWG1" s="9"/>
      <c r="CWH1" s="9"/>
      <c r="CWI1" s="9"/>
      <c r="CWJ1" s="9"/>
      <c r="CWK1" s="9"/>
      <c r="CWL1" s="9"/>
      <c r="CWM1" s="9"/>
      <c r="CWN1" s="9"/>
      <c r="CWO1" s="9"/>
      <c r="CWP1" s="9"/>
      <c r="CWQ1" s="9"/>
      <c r="CWR1" s="9"/>
      <c r="CWS1" s="9"/>
      <c r="CWT1" s="9"/>
      <c r="CWU1" s="9"/>
      <c r="CWV1" s="9"/>
      <c r="CWW1" s="9"/>
      <c r="CWX1" s="9"/>
      <c r="CWY1" s="9"/>
      <c r="CWZ1" s="9"/>
      <c r="CXA1" s="9"/>
      <c r="CXB1" s="9"/>
      <c r="CXC1" s="9"/>
      <c r="CXD1" s="9"/>
      <c r="CXE1" s="9"/>
      <c r="CXF1" s="9"/>
      <c r="CXG1" s="9"/>
      <c r="CXH1" s="9"/>
      <c r="CXI1" s="9"/>
      <c r="CXJ1" s="9"/>
      <c r="CXK1" s="9"/>
      <c r="CXL1" s="9"/>
      <c r="CXM1" s="9"/>
      <c r="CXN1" s="9"/>
      <c r="CXO1" s="9"/>
      <c r="CXP1" s="9"/>
      <c r="CXQ1" s="9"/>
      <c r="CXR1" s="9"/>
      <c r="CXS1" s="9"/>
      <c r="CXT1" s="9"/>
      <c r="CXU1" s="9"/>
      <c r="CXV1" s="9"/>
      <c r="CXW1" s="9"/>
      <c r="CXX1" s="9"/>
      <c r="CXY1" s="9"/>
      <c r="CXZ1" s="9"/>
      <c r="CYA1" s="9"/>
      <c r="CYB1" s="9"/>
      <c r="CYC1" s="9"/>
      <c r="CYD1" s="9"/>
      <c r="CYE1" s="9"/>
      <c r="CYF1" s="9"/>
      <c r="CYG1" s="9"/>
      <c r="CYH1" s="9"/>
      <c r="CYI1" s="9"/>
      <c r="CYJ1" s="9"/>
      <c r="CYK1" s="9"/>
      <c r="CYL1" s="9"/>
      <c r="CYM1" s="9"/>
      <c r="CYN1" s="9"/>
      <c r="CYO1" s="9"/>
      <c r="CYP1" s="9"/>
      <c r="CYQ1" s="9"/>
      <c r="CYR1" s="9"/>
      <c r="CYS1" s="9"/>
      <c r="CYT1" s="9"/>
      <c r="CYU1" s="9"/>
      <c r="CYV1" s="9"/>
      <c r="CYW1" s="9"/>
      <c r="CYX1" s="9"/>
      <c r="CYY1" s="9"/>
      <c r="CYZ1" s="9"/>
      <c r="CZA1" s="9"/>
      <c r="CZB1" s="9"/>
      <c r="CZC1" s="9"/>
      <c r="CZD1" s="9"/>
      <c r="CZE1" s="9"/>
      <c r="CZF1" s="9"/>
      <c r="CZG1" s="9"/>
      <c r="CZH1" s="9"/>
      <c r="CZI1" s="9"/>
      <c r="CZJ1" s="9"/>
      <c r="CZK1" s="9"/>
      <c r="CZL1" s="9"/>
      <c r="CZM1" s="9"/>
      <c r="CZN1" s="9"/>
      <c r="CZO1" s="9"/>
      <c r="CZP1" s="9"/>
      <c r="CZQ1" s="9"/>
      <c r="CZR1" s="9"/>
      <c r="CZS1" s="9"/>
      <c r="CZT1" s="9"/>
      <c r="CZU1" s="9"/>
      <c r="CZV1" s="9"/>
      <c r="CZW1" s="9"/>
      <c r="CZX1" s="9"/>
      <c r="CZY1" s="9"/>
      <c r="CZZ1" s="9"/>
      <c r="DAA1" s="9"/>
      <c r="DAB1" s="9"/>
      <c r="DAC1" s="9"/>
      <c r="DAD1" s="9"/>
      <c r="DAE1" s="9"/>
      <c r="DAF1" s="9"/>
      <c r="DAG1" s="9"/>
      <c r="DAH1" s="9"/>
      <c r="DAI1" s="9"/>
      <c r="DAJ1" s="9"/>
      <c r="DAK1" s="9"/>
      <c r="DAL1" s="9"/>
      <c r="DAM1" s="9"/>
      <c r="DAN1" s="9"/>
      <c r="DAO1" s="9"/>
      <c r="DAP1" s="9"/>
      <c r="DAQ1" s="9"/>
      <c r="DAR1" s="9"/>
      <c r="DAS1" s="9"/>
      <c r="DAT1" s="9"/>
      <c r="DAU1" s="9"/>
      <c r="DAV1" s="9"/>
      <c r="DAW1" s="9"/>
      <c r="DAX1" s="9"/>
      <c r="DAY1" s="9"/>
      <c r="DAZ1" s="9"/>
      <c r="DBA1" s="9"/>
      <c r="DBB1" s="9"/>
      <c r="DBC1" s="9"/>
      <c r="DBD1" s="9"/>
      <c r="DBE1" s="9"/>
      <c r="DBF1" s="9"/>
      <c r="DBG1" s="9"/>
      <c r="DBH1" s="9"/>
      <c r="DBI1" s="9"/>
      <c r="DBJ1" s="9"/>
      <c r="DBK1" s="9"/>
      <c r="DBL1" s="9"/>
      <c r="DBM1" s="9"/>
      <c r="DBN1" s="9"/>
      <c r="DBO1" s="9"/>
      <c r="DBP1" s="9"/>
      <c r="DBQ1" s="9"/>
      <c r="DBR1" s="9"/>
      <c r="DBS1" s="9"/>
      <c r="DBT1" s="9"/>
      <c r="DBU1" s="9"/>
      <c r="DBV1" s="9"/>
      <c r="DBW1" s="9"/>
      <c r="DBX1" s="9"/>
      <c r="DBY1" s="9"/>
      <c r="DBZ1" s="9"/>
      <c r="DCA1" s="9"/>
      <c r="DCB1" s="9"/>
      <c r="DCC1" s="9"/>
      <c r="DCD1" s="9"/>
      <c r="DCE1" s="9"/>
      <c r="DCF1" s="9"/>
      <c r="DCG1" s="9"/>
      <c r="DCH1" s="9"/>
      <c r="DCI1" s="9"/>
      <c r="DCJ1" s="9"/>
      <c r="DCK1" s="9"/>
      <c r="DCL1" s="9"/>
      <c r="DCM1" s="9"/>
      <c r="DCN1" s="9"/>
      <c r="DCO1" s="9"/>
      <c r="DCP1" s="9"/>
      <c r="DCQ1" s="9"/>
      <c r="DCR1" s="9"/>
      <c r="DCS1" s="9"/>
      <c r="DCT1" s="9"/>
      <c r="DCU1" s="9"/>
      <c r="DCV1" s="9"/>
      <c r="DCW1" s="9"/>
      <c r="DCX1" s="9"/>
      <c r="DCY1" s="9"/>
      <c r="DCZ1" s="9"/>
      <c r="DDA1" s="9"/>
      <c r="DDB1" s="9"/>
      <c r="DDC1" s="9"/>
      <c r="DDD1" s="9"/>
      <c r="DDE1" s="9"/>
      <c r="DDF1" s="9"/>
      <c r="DDG1" s="9"/>
      <c r="DDH1" s="9"/>
      <c r="DDI1" s="9"/>
      <c r="DDJ1" s="9"/>
      <c r="DDK1" s="9"/>
      <c r="DDL1" s="9"/>
      <c r="DDM1" s="9"/>
      <c r="DDN1" s="9"/>
      <c r="DDO1" s="9"/>
      <c r="DDP1" s="9"/>
      <c r="DDQ1" s="9"/>
      <c r="DDR1" s="9"/>
      <c r="DDS1" s="9"/>
      <c r="DDT1" s="9"/>
      <c r="DDU1" s="9"/>
      <c r="DDV1" s="9"/>
      <c r="DDW1" s="9"/>
      <c r="DDX1" s="9"/>
      <c r="DDY1" s="9"/>
      <c r="DDZ1" s="9"/>
      <c r="DEA1" s="9"/>
      <c r="DEB1" s="9"/>
      <c r="DEC1" s="9"/>
      <c r="DED1" s="9"/>
      <c r="DEE1" s="9"/>
      <c r="DEF1" s="9"/>
      <c r="DEG1" s="9"/>
      <c r="DEH1" s="9"/>
      <c r="DEI1" s="9"/>
      <c r="DEJ1" s="9"/>
      <c r="DEK1" s="9"/>
      <c r="DEL1" s="9"/>
      <c r="DEM1" s="9"/>
      <c r="DEN1" s="9"/>
      <c r="DEO1" s="9"/>
      <c r="DEP1" s="9"/>
      <c r="DEQ1" s="9"/>
      <c r="DER1" s="9"/>
      <c r="DES1" s="9"/>
      <c r="DET1" s="9"/>
      <c r="DEU1" s="9"/>
      <c r="DEV1" s="9"/>
      <c r="DEW1" s="9"/>
      <c r="DEX1" s="9"/>
      <c r="DEY1" s="9"/>
      <c r="DEZ1" s="9"/>
      <c r="DFA1" s="9"/>
      <c r="DFB1" s="9"/>
      <c r="DFC1" s="9"/>
      <c r="DFD1" s="9"/>
      <c r="DFE1" s="9"/>
      <c r="DFF1" s="9"/>
      <c r="DFG1" s="9"/>
      <c r="DFH1" s="9"/>
      <c r="DFI1" s="9"/>
      <c r="DFJ1" s="9"/>
      <c r="DFK1" s="9"/>
      <c r="DFL1" s="9"/>
      <c r="DFM1" s="9"/>
      <c r="DFN1" s="9"/>
      <c r="DFO1" s="9"/>
      <c r="DFP1" s="9"/>
      <c r="DFQ1" s="9"/>
      <c r="DFR1" s="9"/>
      <c r="DFS1" s="9"/>
      <c r="DFT1" s="9"/>
      <c r="DFU1" s="9"/>
      <c r="DFV1" s="9"/>
      <c r="DFW1" s="9"/>
      <c r="DFX1" s="9"/>
      <c r="DFY1" s="9"/>
      <c r="DFZ1" s="9"/>
      <c r="DGA1" s="9"/>
      <c r="DGB1" s="9"/>
      <c r="DGC1" s="9"/>
      <c r="DGD1" s="9"/>
      <c r="DGE1" s="9"/>
      <c r="DGF1" s="9"/>
      <c r="DGG1" s="9"/>
      <c r="DGH1" s="9"/>
      <c r="DGI1" s="9"/>
      <c r="DGJ1" s="9"/>
      <c r="DGK1" s="9"/>
      <c r="DGL1" s="9"/>
      <c r="DGM1" s="9"/>
      <c r="DGN1" s="9"/>
      <c r="DGO1" s="9"/>
      <c r="DGP1" s="9"/>
      <c r="DGQ1" s="9"/>
      <c r="DGR1" s="9"/>
      <c r="DGS1" s="9"/>
      <c r="DGT1" s="9"/>
      <c r="DGU1" s="9"/>
      <c r="DGV1" s="9"/>
      <c r="DGW1" s="9"/>
      <c r="DGX1" s="9"/>
      <c r="DGY1" s="9"/>
      <c r="DGZ1" s="9"/>
      <c r="DHA1" s="9"/>
      <c r="DHB1" s="9"/>
      <c r="DHC1" s="9"/>
      <c r="DHD1" s="9"/>
      <c r="DHE1" s="9"/>
      <c r="DHF1" s="9"/>
      <c r="DHG1" s="9"/>
      <c r="DHH1" s="9"/>
      <c r="DHI1" s="9"/>
      <c r="DHJ1" s="9"/>
      <c r="DHK1" s="9"/>
      <c r="DHL1" s="9"/>
      <c r="DHM1" s="9"/>
      <c r="DHN1" s="9"/>
      <c r="DHO1" s="9"/>
      <c r="DHP1" s="9"/>
      <c r="DHQ1" s="9"/>
      <c r="DHR1" s="9"/>
      <c r="DHS1" s="9"/>
      <c r="DHT1" s="9"/>
      <c r="DHU1" s="9"/>
      <c r="DHV1" s="9"/>
      <c r="DHW1" s="9"/>
      <c r="DHX1" s="9"/>
      <c r="DHY1" s="9"/>
      <c r="DHZ1" s="9"/>
      <c r="DIA1" s="9"/>
      <c r="DIB1" s="9"/>
      <c r="DIC1" s="9"/>
      <c r="DID1" s="9"/>
      <c r="DIE1" s="9"/>
      <c r="DIF1" s="9"/>
      <c r="DIG1" s="9"/>
      <c r="DIH1" s="9"/>
      <c r="DII1" s="9"/>
      <c r="DIJ1" s="9"/>
      <c r="DIK1" s="9"/>
      <c r="DIL1" s="9"/>
      <c r="DIM1" s="9"/>
      <c r="DIN1" s="9"/>
      <c r="DIO1" s="9"/>
      <c r="DIP1" s="9"/>
      <c r="DIQ1" s="9"/>
      <c r="DIR1" s="9"/>
      <c r="DIS1" s="9"/>
      <c r="DIT1" s="9"/>
      <c r="DIU1" s="9"/>
      <c r="DIV1" s="9"/>
      <c r="DIW1" s="9"/>
      <c r="DIX1" s="9"/>
      <c r="DIY1" s="9"/>
      <c r="DIZ1" s="9"/>
      <c r="DJA1" s="9"/>
      <c r="DJB1" s="9"/>
      <c r="DJC1" s="9"/>
      <c r="DJD1" s="9"/>
      <c r="DJE1" s="9"/>
      <c r="DJF1" s="9"/>
      <c r="DJG1" s="9"/>
      <c r="DJH1" s="9"/>
      <c r="DJI1" s="9"/>
      <c r="DJJ1" s="9"/>
      <c r="DJK1" s="9"/>
      <c r="DJL1" s="9"/>
      <c r="DJM1" s="9"/>
      <c r="DJN1" s="9"/>
      <c r="DJO1" s="9"/>
      <c r="DJP1" s="9"/>
      <c r="DJQ1" s="9"/>
      <c r="DJR1" s="9"/>
      <c r="DJS1" s="9"/>
      <c r="DJT1" s="9"/>
      <c r="DJU1" s="9"/>
      <c r="DJV1" s="9"/>
      <c r="DJW1" s="9"/>
      <c r="DJX1" s="9"/>
      <c r="DJY1" s="9"/>
      <c r="DJZ1" s="9"/>
      <c r="DKA1" s="9"/>
      <c r="DKB1" s="9"/>
      <c r="DKC1" s="9"/>
      <c r="DKD1" s="9"/>
      <c r="DKE1" s="9"/>
      <c r="DKF1" s="9"/>
      <c r="DKG1" s="9"/>
      <c r="DKH1" s="9"/>
      <c r="DKI1" s="9"/>
      <c r="DKJ1" s="9"/>
      <c r="DKK1" s="9"/>
      <c r="DKL1" s="9"/>
      <c r="DKM1" s="9"/>
      <c r="DKN1" s="9"/>
      <c r="DKO1" s="9"/>
      <c r="DKP1" s="9"/>
      <c r="DKQ1" s="9"/>
      <c r="DKR1" s="9"/>
      <c r="DKS1" s="9"/>
      <c r="DKT1" s="9"/>
      <c r="DKU1" s="9"/>
      <c r="DKV1" s="9"/>
      <c r="DKW1" s="9"/>
      <c r="DKX1" s="9"/>
      <c r="DKY1" s="9"/>
      <c r="DKZ1" s="9"/>
      <c r="DLA1" s="9"/>
      <c r="DLB1" s="9"/>
      <c r="DLC1" s="9"/>
      <c r="DLD1" s="9"/>
      <c r="DLE1" s="9"/>
      <c r="DLF1" s="9"/>
      <c r="DLG1" s="9"/>
      <c r="DLH1" s="9"/>
      <c r="DLI1" s="9"/>
      <c r="DLJ1" s="9"/>
      <c r="DLK1" s="9"/>
      <c r="DLL1" s="9"/>
      <c r="DLM1" s="9"/>
      <c r="DLN1" s="9"/>
      <c r="DLO1" s="9"/>
      <c r="DLP1" s="9"/>
      <c r="DLQ1" s="9"/>
      <c r="DLR1" s="9"/>
      <c r="DLS1" s="9"/>
      <c r="DLT1" s="9"/>
      <c r="DLU1" s="9"/>
      <c r="DLV1" s="9"/>
      <c r="DLW1" s="9"/>
      <c r="DLX1" s="9"/>
      <c r="DLY1" s="9"/>
      <c r="DLZ1" s="9"/>
      <c r="DMA1" s="9"/>
      <c r="DMB1" s="9"/>
      <c r="DMC1" s="9"/>
      <c r="DMD1" s="9"/>
      <c r="DME1" s="9"/>
      <c r="DMF1" s="9"/>
      <c r="DMG1" s="9"/>
      <c r="DMH1" s="9"/>
      <c r="DMI1" s="9"/>
      <c r="DMJ1" s="9"/>
      <c r="DMK1" s="9"/>
      <c r="DML1" s="9"/>
      <c r="DMM1" s="9"/>
      <c r="DMN1" s="9"/>
      <c r="DMO1" s="9"/>
      <c r="DMP1" s="9"/>
      <c r="DMQ1" s="9"/>
      <c r="DMR1" s="9"/>
      <c r="DMS1" s="9"/>
      <c r="DMT1" s="9"/>
      <c r="DMU1" s="9"/>
      <c r="DMV1" s="9"/>
      <c r="DMW1" s="9"/>
      <c r="DMX1" s="9"/>
      <c r="DMY1" s="9"/>
      <c r="DMZ1" s="9"/>
      <c r="DNA1" s="9"/>
      <c r="DNB1" s="9"/>
      <c r="DNC1" s="9"/>
      <c r="DND1" s="9"/>
      <c r="DNE1" s="9"/>
      <c r="DNF1" s="9"/>
      <c r="DNG1" s="9"/>
      <c r="DNH1" s="9"/>
      <c r="DNI1" s="9"/>
      <c r="DNJ1" s="9"/>
      <c r="DNK1" s="9"/>
      <c r="DNL1" s="9"/>
      <c r="DNM1" s="9"/>
      <c r="DNN1" s="9"/>
      <c r="DNO1" s="9"/>
      <c r="DNP1" s="9"/>
      <c r="DNQ1" s="9"/>
      <c r="DNR1" s="9"/>
      <c r="DNS1" s="9"/>
      <c r="DNT1" s="9"/>
      <c r="DNU1" s="9"/>
      <c r="DNV1" s="9"/>
      <c r="DNW1" s="9"/>
      <c r="DNX1" s="9"/>
      <c r="DNY1" s="9"/>
      <c r="DNZ1" s="9"/>
      <c r="DOA1" s="9"/>
      <c r="DOB1" s="9"/>
      <c r="DOC1" s="9"/>
      <c r="DOD1" s="9"/>
      <c r="DOE1" s="9"/>
      <c r="DOF1" s="9"/>
      <c r="DOG1" s="9"/>
      <c r="DOH1" s="9"/>
      <c r="DOI1" s="9"/>
      <c r="DOJ1" s="9"/>
      <c r="DOK1" s="9"/>
      <c r="DOL1" s="9"/>
      <c r="DOM1" s="9"/>
      <c r="DON1" s="9"/>
      <c r="DOO1" s="9"/>
      <c r="DOP1" s="9"/>
      <c r="DOQ1" s="9"/>
      <c r="DOR1" s="9"/>
      <c r="DOS1" s="9"/>
      <c r="DOT1" s="9"/>
      <c r="DOU1" s="9"/>
      <c r="DOV1" s="9"/>
      <c r="DOW1" s="9"/>
      <c r="DOX1" s="9"/>
      <c r="DOY1" s="9"/>
      <c r="DOZ1" s="9"/>
      <c r="DPA1" s="9"/>
      <c r="DPB1" s="9"/>
      <c r="DPC1" s="9"/>
      <c r="DPD1" s="9"/>
      <c r="DPE1" s="9"/>
      <c r="DPF1" s="9"/>
      <c r="DPG1" s="9"/>
      <c r="DPH1" s="9"/>
      <c r="DPI1" s="9"/>
      <c r="DPJ1" s="9"/>
      <c r="DPK1" s="9"/>
      <c r="DPL1" s="9"/>
      <c r="DPM1" s="9"/>
      <c r="DPN1" s="9"/>
      <c r="DPO1" s="9"/>
      <c r="DPP1" s="9"/>
      <c r="DPQ1" s="9"/>
      <c r="DPR1" s="9"/>
      <c r="DPS1" s="9"/>
      <c r="DPT1" s="9"/>
      <c r="DPU1" s="9"/>
      <c r="DPV1" s="9"/>
      <c r="DPW1" s="9"/>
      <c r="DPX1" s="9"/>
      <c r="DPY1" s="9"/>
      <c r="DPZ1" s="9"/>
      <c r="DQA1" s="9"/>
      <c r="DQB1" s="9"/>
      <c r="DQC1" s="9"/>
      <c r="DQD1" s="9"/>
      <c r="DQE1" s="9"/>
      <c r="DQF1" s="9"/>
      <c r="DQG1" s="9"/>
      <c r="DQH1" s="9"/>
      <c r="DQI1" s="9"/>
      <c r="DQJ1" s="9"/>
      <c r="DQK1" s="9"/>
      <c r="DQL1" s="9"/>
      <c r="DQM1" s="9"/>
      <c r="DQN1" s="9"/>
      <c r="DQO1" s="9"/>
      <c r="DQP1" s="9"/>
      <c r="DQQ1" s="9"/>
      <c r="DQR1" s="9"/>
      <c r="DQS1" s="9"/>
      <c r="DQT1" s="9"/>
      <c r="DQU1" s="9"/>
      <c r="DQV1" s="9"/>
      <c r="DQW1" s="9"/>
      <c r="DQX1" s="9"/>
      <c r="DQY1" s="9"/>
      <c r="DQZ1" s="9"/>
      <c r="DRA1" s="9"/>
      <c r="DRB1" s="9"/>
      <c r="DRC1" s="9"/>
      <c r="DRD1" s="9"/>
      <c r="DRE1" s="9"/>
      <c r="DRF1" s="9"/>
      <c r="DRG1" s="9"/>
      <c r="DRH1" s="9"/>
      <c r="DRI1" s="9"/>
      <c r="DRJ1" s="9"/>
      <c r="DRK1" s="9"/>
      <c r="DRL1" s="9"/>
      <c r="DRM1" s="9"/>
      <c r="DRN1" s="9"/>
      <c r="DRO1" s="9"/>
      <c r="DRP1" s="9"/>
      <c r="DRQ1" s="9"/>
      <c r="DRR1" s="9"/>
      <c r="DRS1" s="9"/>
      <c r="DRT1" s="9"/>
      <c r="DRU1" s="9"/>
      <c r="DRV1" s="9"/>
      <c r="DRW1" s="9"/>
      <c r="DRX1" s="9"/>
      <c r="DRY1" s="9"/>
      <c r="DRZ1" s="9"/>
      <c r="DSA1" s="9"/>
      <c r="DSB1" s="9"/>
      <c r="DSC1" s="9"/>
      <c r="DSD1" s="9"/>
      <c r="DSE1" s="9"/>
      <c r="DSF1" s="9"/>
      <c r="DSG1" s="9"/>
      <c r="DSH1" s="9"/>
      <c r="DSI1" s="9"/>
      <c r="DSJ1" s="9"/>
      <c r="DSK1" s="9"/>
      <c r="DSL1" s="9"/>
      <c r="DSM1" s="9"/>
      <c r="DSN1" s="9"/>
      <c r="DSO1" s="9"/>
      <c r="DSP1" s="9"/>
      <c r="DSQ1" s="9"/>
      <c r="DSR1" s="9"/>
      <c r="DSS1" s="9"/>
      <c r="DST1" s="9"/>
      <c r="DSU1" s="9"/>
      <c r="DSV1" s="9"/>
      <c r="DSW1" s="9"/>
      <c r="DSX1" s="9"/>
      <c r="DSY1" s="9"/>
      <c r="DSZ1" s="9"/>
      <c r="DTA1" s="9"/>
      <c r="DTB1" s="9"/>
      <c r="DTC1" s="9"/>
      <c r="DTD1" s="9"/>
      <c r="DTE1" s="9"/>
      <c r="DTF1" s="9"/>
      <c r="DTG1" s="9"/>
      <c r="DTH1" s="9"/>
      <c r="DTI1" s="9"/>
      <c r="DTJ1" s="9"/>
      <c r="DTK1" s="9"/>
      <c r="DTL1" s="9"/>
      <c r="DTM1" s="9"/>
      <c r="DTN1" s="9"/>
      <c r="DTO1" s="9"/>
      <c r="DTP1" s="9"/>
      <c r="DTQ1" s="9"/>
      <c r="DTR1" s="9"/>
      <c r="DTS1" s="9"/>
      <c r="DTT1" s="9"/>
      <c r="DTU1" s="9"/>
      <c r="DTV1" s="9"/>
      <c r="DTW1" s="9"/>
      <c r="DTX1" s="9"/>
      <c r="DTY1" s="9"/>
      <c r="DTZ1" s="9"/>
      <c r="DUA1" s="9"/>
      <c r="DUB1" s="9"/>
      <c r="DUC1" s="9"/>
      <c r="DUD1" s="9"/>
      <c r="DUE1" s="9"/>
      <c r="DUF1" s="9"/>
      <c r="DUG1" s="9"/>
      <c r="DUH1" s="9"/>
      <c r="DUI1" s="9"/>
      <c r="DUJ1" s="9"/>
      <c r="DUK1" s="9"/>
      <c r="DUL1" s="9"/>
      <c r="DUM1" s="9"/>
      <c r="DUN1" s="9"/>
      <c r="DUO1" s="9"/>
      <c r="DUP1" s="9"/>
      <c r="DUQ1" s="9"/>
      <c r="DUR1" s="9"/>
      <c r="DUS1" s="9"/>
      <c r="DUT1" s="9"/>
      <c r="DUU1" s="9"/>
      <c r="DUV1" s="9"/>
      <c r="DUW1" s="9"/>
      <c r="DUX1" s="9"/>
      <c r="DUY1" s="9"/>
      <c r="DUZ1" s="9"/>
      <c r="DVA1" s="9"/>
      <c r="DVB1" s="9"/>
      <c r="DVC1" s="9"/>
      <c r="DVD1" s="9"/>
      <c r="DVE1" s="9"/>
      <c r="DVF1" s="9"/>
      <c r="DVG1" s="9"/>
      <c r="DVH1" s="9"/>
      <c r="DVI1" s="9"/>
      <c r="DVJ1" s="9"/>
      <c r="DVK1" s="9"/>
      <c r="DVL1" s="9"/>
      <c r="DVM1" s="9"/>
      <c r="DVN1" s="9"/>
      <c r="DVO1" s="9"/>
      <c r="DVP1" s="9"/>
      <c r="DVQ1" s="9"/>
      <c r="DVR1" s="9"/>
      <c r="DVS1" s="9"/>
      <c r="DVT1" s="9"/>
      <c r="DVU1" s="9"/>
      <c r="DVV1" s="9"/>
      <c r="DVW1" s="9"/>
      <c r="DVX1" s="9"/>
      <c r="DVY1" s="9"/>
      <c r="DVZ1" s="9"/>
      <c r="DWA1" s="9"/>
      <c r="DWB1" s="9"/>
      <c r="DWC1" s="9"/>
      <c r="DWD1" s="9"/>
      <c r="DWE1" s="9"/>
      <c r="DWF1" s="9"/>
      <c r="DWG1" s="9"/>
      <c r="DWH1" s="9"/>
      <c r="DWI1" s="9"/>
      <c r="DWJ1" s="9"/>
      <c r="DWK1" s="9"/>
      <c r="DWL1" s="9"/>
      <c r="DWM1" s="9"/>
      <c r="DWN1" s="9"/>
      <c r="DWO1" s="9"/>
      <c r="DWP1" s="9"/>
      <c r="DWQ1" s="9"/>
      <c r="DWR1" s="9"/>
      <c r="DWS1" s="9"/>
      <c r="DWT1" s="9"/>
      <c r="DWU1" s="9"/>
      <c r="DWV1" s="9"/>
      <c r="DWW1" s="9"/>
      <c r="DWX1" s="9"/>
      <c r="DWY1" s="9"/>
      <c r="DWZ1" s="9"/>
      <c r="DXA1" s="9"/>
      <c r="DXB1" s="9"/>
      <c r="DXC1" s="9"/>
      <c r="DXD1" s="9"/>
      <c r="DXE1" s="9"/>
      <c r="DXF1" s="9"/>
      <c r="DXG1" s="9"/>
      <c r="DXH1" s="9"/>
      <c r="DXI1" s="9"/>
      <c r="DXJ1" s="9"/>
      <c r="DXK1" s="9"/>
      <c r="DXL1" s="9"/>
      <c r="DXM1" s="9"/>
      <c r="DXN1" s="9"/>
      <c r="DXO1" s="9"/>
      <c r="DXP1" s="9"/>
      <c r="DXQ1" s="9"/>
      <c r="DXR1" s="9"/>
      <c r="DXS1" s="9"/>
      <c r="DXT1" s="9"/>
      <c r="DXU1" s="9"/>
      <c r="DXV1" s="9"/>
      <c r="DXW1" s="9"/>
      <c r="DXX1" s="9"/>
      <c r="DXY1" s="9"/>
      <c r="DXZ1" s="9"/>
      <c r="DYA1" s="9"/>
      <c r="DYB1" s="9"/>
      <c r="DYC1" s="9"/>
      <c r="DYD1" s="9"/>
      <c r="DYE1" s="9"/>
      <c r="DYF1" s="9"/>
      <c r="DYG1" s="9"/>
      <c r="DYH1" s="9"/>
      <c r="DYI1" s="9"/>
      <c r="DYJ1" s="9"/>
      <c r="DYK1" s="9"/>
      <c r="DYL1" s="9"/>
      <c r="DYM1" s="9"/>
      <c r="DYN1" s="9"/>
      <c r="DYO1" s="9"/>
      <c r="DYP1" s="9"/>
      <c r="DYQ1" s="9"/>
      <c r="DYR1" s="9"/>
      <c r="DYS1" s="9"/>
      <c r="DYT1" s="9"/>
      <c r="DYU1" s="9"/>
      <c r="DYV1" s="9"/>
      <c r="DYW1" s="9"/>
      <c r="DYX1" s="9"/>
      <c r="DYY1" s="9"/>
      <c r="DYZ1" s="9"/>
      <c r="DZA1" s="9"/>
      <c r="DZB1" s="9"/>
      <c r="DZC1" s="9"/>
      <c r="DZD1" s="9"/>
      <c r="DZE1" s="9"/>
      <c r="DZF1" s="9"/>
      <c r="DZG1" s="9"/>
      <c r="DZH1" s="9"/>
      <c r="DZI1" s="9"/>
      <c r="DZJ1" s="9"/>
      <c r="DZK1" s="9"/>
      <c r="DZL1" s="9"/>
      <c r="DZM1" s="9"/>
      <c r="DZN1" s="9"/>
      <c r="DZO1" s="9"/>
      <c r="DZP1" s="9"/>
      <c r="DZQ1" s="9"/>
      <c r="DZR1" s="9"/>
      <c r="DZS1" s="9"/>
      <c r="DZT1" s="9"/>
      <c r="DZU1" s="9"/>
      <c r="DZV1" s="9"/>
      <c r="DZW1" s="9"/>
      <c r="DZX1" s="9"/>
      <c r="DZY1" s="9"/>
      <c r="DZZ1" s="9"/>
      <c r="EAA1" s="9"/>
      <c r="EAB1" s="9"/>
      <c r="EAC1" s="9"/>
      <c r="EAD1" s="9"/>
      <c r="EAE1" s="9"/>
      <c r="EAF1" s="9"/>
      <c r="EAG1" s="9"/>
      <c r="EAH1" s="9"/>
      <c r="EAI1" s="9"/>
      <c r="EAJ1" s="9"/>
      <c r="EAK1" s="9"/>
      <c r="EAL1" s="9"/>
      <c r="EAM1" s="9"/>
      <c r="EAN1" s="9"/>
      <c r="EAO1" s="9"/>
      <c r="EAP1" s="9"/>
      <c r="EAQ1" s="9"/>
      <c r="EAR1" s="9"/>
      <c r="EAS1" s="9"/>
      <c r="EAT1" s="9"/>
      <c r="EAU1" s="9"/>
      <c r="EAV1" s="9"/>
      <c r="EAW1" s="9"/>
      <c r="EAX1" s="9"/>
      <c r="EAY1" s="9"/>
      <c r="EAZ1" s="9"/>
      <c r="EBA1" s="9"/>
      <c r="EBB1" s="9"/>
      <c r="EBC1" s="9"/>
      <c r="EBD1" s="9"/>
      <c r="EBE1" s="9"/>
      <c r="EBF1" s="9"/>
      <c r="EBG1" s="9"/>
      <c r="EBH1" s="9"/>
      <c r="EBI1" s="9"/>
      <c r="EBJ1" s="9"/>
      <c r="EBK1" s="9"/>
      <c r="EBL1" s="9"/>
      <c r="EBM1" s="9"/>
      <c r="EBN1" s="9"/>
      <c r="EBO1" s="9"/>
      <c r="EBP1" s="9"/>
      <c r="EBQ1" s="9"/>
      <c r="EBR1" s="9"/>
      <c r="EBS1" s="9"/>
      <c r="EBT1" s="9"/>
      <c r="EBU1" s="9"/>
      <c r="EBV1" s="9"/>
      <c r="EBW1" s="9"/>
      <c r="EBX1" s="9"/>
      <c r="EBY1" s="9"/>
      <c r="EBZ1" s="9"/>
      <c r="ECA1" s="9"/>
      <c r="ECB1" s="9"/>
      <c r="ECC1" s="9"/>
      <c r="ECD1" s="9"/>
      <c r="ECE1" s="9"/>
      <c r="ECF1" s="9"/>
      <c r="ECG1" s="9"/>
      <c r="ECH1" s="9"/>
      <c r="ECI1" s="9"/>
      <c r="ECJ1" s="9"/>
      <c r="ECK1" s="9"/>
      <c r="ECL1" s="9"/>
      <c r="ECM1" s="9"/>
      <c r="ECN1" s="9"/>
      <c r="ECO1" s="9"/>
      <c r="ECP1" s="9"/>
      <c r="ECQ1" s="9"/>
      <c r="ECR1" s="9"/>
      <c r="ECS1" s="9"/>
      <c r="ECT1" s="9"/>
      <c r="ECU1" s="9"/>
      <c r="ECV1" s="9"/>
      <c r="ECW1" s="9"/>
      <c r="ECX1" s="9"/>
      <c r="ECY1" s="9"/>
      <c r="ECZ1" s="9"/>
      <c r="EDA1" s="9"/>
      <c r="EDB1" s="9"/>
      <c r="EDC1" s="9"/>
      <c r="EDD1" s="9"/>
      <c r="EDE1" s="9"/>
      <c r="EDF1" s="9"/>
      <c r="EDG1" s="9"/>
      <c r="EDH1" s="9"/>
      <c r="EDI1" s="9"/>
      <c r="EDJ1" s="9"/>
      <c r="EDK1" s="9"/>
      <c r="EDL1" s="9"/>
      <c r="EDM1" s="9"/>
      <c r="EDN1" s="9"/>
      <c r="EDO1" s="9"/>
      <c r="EDP1" s="9"/>
      <c r="EDQ1" s="9"/>
      <c r="EDR1" s="9"/>
      <c r="EDS1" s="9"/>
      <c r="EDT1" s="9"/>
      <c r="EDU1" s="9"/>
      <c r="EDV1" s="9"/>
      <c r="EDW1" s="9"/>
      <c r="EDX1" s="9"/>
      <c r="EDY1" s="9"/>
      <c r="EDZ1" s="9"/>
      <c r="EEA1" s="9"/>
      <c r="EEB1" s="9"/>
      <c r="EEC1" s="9"/>
      <c r="EED1" s="9"/>
      <c r="EEE1" s="9"/>
      <c r="EEF1" s="9"/>
      <c r="EEG1" s="9"/>
      <c r="EEH1" s="9"/>
      <c r="EEI1" s="9"/>
      <c r="EEJ1" s="9"/>
      <c r="EEK1" s="9"/>
      <c r="EEL1" s="9"/>
      <c r="EEM1" s="9"/>
      <c r="EEN1" s="9"/>
      <c r="EEO1" s="9"/>
      <c r="EEP1" s="9"/>
      <c r="EEQ1" s="9"/>
      <c r="EER1" s="9"/>
      <c r="EES1" s="9"/>
      <c r="EET1" s="9"/>
      <c r="EEU1" s="9"/>
      <c r="EEV1" s="9"/>
      <c r="EEW1" s="9"/>
      <c r="EEX1" s="9"/>
      <c r="EEY1" s="9"/>
      <c r="EEZ1" s="9"/>
      <c r="EFA1" s="9"/>
      <c r="EFB1" s="9"/>
      <c r="EFC1" s="9"/>
      <c r="EFD1" s="9"/>
      <c r="EFE1" s="9"/>
      <c r="EFF1" s="9"/>
      <c r="EFG1" s="9"/>
      <c r="EFH1" s="9"/>
      <c r="EFI1" s="9"/>
      <c r="EFJ1" s="9"/>
      <c r="EFK1" s="9"/>
      <c r="EFL1" s="9"/>
      <c r="EFM1" s="9"/>
      <c r="EFN1" s="9"/>
      <c r="EFO1" s="9"/>
      <c r="EFP1" s="9"/>
      <c r="EFQ1" s="9"/>
      <c r="EFR1" s="9"/>
      <c r="EFS1" s="9"/>
      <c r="EFT1" s="9"/>
      <c r="EFU1" s="9"/>
      <c r="EFV1" s="9"/>
      <c r="EFW1" s="9"/>
      <c r="EFX1" s="9"/>
      <c r="EFY1" s="9"/>
      <c r="EFZ1" s="9"/>
      <c r="EGA1" s="9"/>
      <c r="EGB1" s="9"/>
      <c r="EGC1" s="9"/>
      <c r="EGD1" s="9"/>
      <c r="EGE1" s="9"/>
      <c r="EGF1" s="9"/>
      <c r="EGG1" s="9"/>
      <c r="EGH1" s="9"/>
      <c r="EGI1" s="9"/>
      <c r="EGJ1" s="9"/>
      <c r="EGK1" s="9"/>
      <c r="EGL1" s="9"/>
      <c r="EGM1" s="9"/>
      <c r="EGN1" s="9"/>
      <c r="EGO1" s="9"/>
      <c r="EGP1" s="9"/>
      <c r="EGQ1" s="9"/>
      <c r="EGR1" s="9"/>
      <c r="EGS1" s="9"/>
      <c r="EGT1" s="9"/>
      <c r="EGU1" s="9"/>
      <c r="EGV1" s="9"/>
      <c r="EGW1" s="9"/>
      <c r="EGX1" s="9"/>
      <c r="EGY1" s="9"/>
      <c r="EGZ1" s="9"/>
      <c r="EHA1" s="9"/>
      <c r="EHB1" s="9"/>
      <c r="EHC1" s="9"/>
      <c r="EHD1" s="9"/>
      <c r="EHE1" s="9"/>
      <c r="EHF1" s="9"/>
      <c r="EHG1" s="9"/>
      <c r="EHH1" s="9"/>
      <c r="EHI1" s="9"/>
      <c r="EHJ1" s="9"/>
      <c r="EHK1" s="9"/>
      <c r="EHL1" s="9"/>
      <c r="EHM1" s="9"/>
      <c r="EHN1" s="9"/>
      <c r="EHO1" s="9"/>
      <c r="EHP1" s="9"/>
      <c r="EHQ1" s="9"/>
      <c r="EHR1" s="9"/>
      <c r="EHS1" s="9"/>
      <c r="EHT1" s="9"/>
      <c r="EHU1" s="9"/>
      <c r="EHV1" s="9"/>
      <c r="EHW1" s="9"/>
      <c r="EHX1" s="9"/>
      <c r="EHY1" s="9"/>
      <c r="EHZ1" s="9"/>
      <c r="EIA1" s="9"/>
      <c r="EIB1" s="9"/>
      <c r="EIC1" s="9"/>
      <c r="EID1" s="9"/>
      <c r="EIE1" s="9"/>
      <c r="EIF1" s="9"/>
      <c r="EIG1" s="9"/>
      <c r="EIH1" s="9"/>
      <c r="EII1" s="9"/>
      <c r="EIJ1" s="9"/>
      <c r="EIK1" s="9"/>
      <c r="EIL1" s="9"/>
      <c r="EIM1" s="9"/>
      <c r="EIN1" s="9"/>
      <c r="EIO1" s="9"/>
      <c r="EIP1" s="9"/>
      <c r="EIQ1" s="9"/>
      <c r="EIR1" s="9"/>
      <c r="EIS1" s="9"/>
      <c r="EIT1" s="9"/>
      <c r="EIU1" s="9"/>
      <c r="EIV1" s="9"/>
      <c r="EIW1" s="9"/>
      <c r="EIX1" s="9"/>
      <c r="EIY1" s="9"/>
      <c r="EIZ1" s="9"/>
      <c r="EJA1" s="9"/>
      <c r="EJB1" s="9"/>
      <c r="EJC1" s="9"/>
      <c r="EJD1" s="9"/>
      <c r="EJE1" s="9"/>
      <c r="EJF1" s="9"/>
      <c r="EJG1" s="9"/>
      <c r="EJH1" s="9"/>
      <c r="EJI1" s="9"/>
      <c r="EJJ1" s="9"/>
      <c r="EJK1" s="9"/>
      <c r="EJL1" s="9"/>
      <c r="EJM1" s="9"/>
      <c r="EJN1" s="9"/>
      <c r="EJO1" s="9"/>
      <c r="EJP1" s="9"/>
      <c r="EJQ1" s="9"/>
      <c r="EJR1" s="9"/>
      <c r="EJS1" s="9"/>
      <c r="EJT1" s="9"/>
      <c r="EJU1" s="9"/>
      <c r="EJV1" s="9"/>
      <c r="EJW1" s="9"/>
      <c r="EJX1" s="9"/>
      <c r="EJY1" s="9"/>
      <c r="EJZ1" s="9"/>
      <c r="EKA1" s="9"/>
      <c r="EKB1" s="9"/>
      <c r="EKC1" s="9"/>
      <c r="EKD1" s="9"/>
      <c r="EKE1" s="9"/>
      <c r="EKF1" s="9"/>
      <c r="EKG1" s="9"/>
      <c r="EKH1" s="9"/>
      <c r="EKI1" s="9"/>
      <c r="EKJ1" s="9"/>
      <c r="EKK1" s="9"/>
      <c r="EKL1" s="9"/>
      <c r="EKM1" s="9"/>
      <c r="EKN1" s="9"/>
      <c r="EKO1" s="9"/>
      <c r="EKP1" s="9"/>
      <c r="EKQ1" s="9"/>
      <c r="EKR1" s="9"/>
      <c r="EKS1" s="9"/>
      <c r="EKT1" s="9"/>
      <c r="EKU1" s="9"/>
      <c r="EKV1" s="9"/>
      <c r="EKW1" s="9"/>
      <c r="EKX1" s="9"/>
      <c r="EKY1" s="9"/>
      <c r="EKZ1" s="9"/>
      <c r="ELA1" s="9"/>
      <c r="ELB1" s="9"/>
      <c r="ELC1" s="9"/>
      <c r="ELD1" s="9"/>
      <c r="ELE1" s="9"/>
      <c r="ELF1" s="9"/>
      <c r="ELG1" s="9"/>
      <c r="ELH1" s="9"/>
      <c r="ELI1" s="9"/>
      <c r="ELJ1" s="9"/>
      <c r="ELK1" s="9"/>
      <c r="ELL1" s="9"/>
      <c r="ELM1" s="9"/>
      <c r="ELN1" s="9"/>
      <c r="ELO1" s="9"/>
      <c r="ELP1" s="9"/>
      <c r="ELQ1" s="9"/>
      <c r="ELR1" s="9"/>
      <c r="ELS1" s="9"/>
      <c r="ELT1" s="9"/>
      <c r="ELU1" s="9"/>
      <c r="ELV1" s="9"/>
      <c r="ELW1" s="9"/>
      <c r="ELX1" s="9"/>
      <c r="ELY1" s="9"/>
      <c r="ELZ1" s="9"/>
      <c r="EMA1" s="9"/>
      <c r="EMB1" s="9"/>
      <c r="EMC1" s="9"/>
      <c r="EMD1" s="9"/>
      <c r="EME1" s="9"/>
      <c r="EMF1" s="9"/>
      <c r="EMG1" s="9"/>
      <c r="EMH1" s="9"/>
      <c r="EMI1" s="9"/>
      <c r="EMJ1" s="9"/>
      <c r="EMK1" s="9"/>
      <c r="EML1" s="9"/>
      <c r="EMM1" s="9"/>
      <c r="EMN1" s="9"/>
      <c r="EMO1" s="9"/>
      <c r="EMP1" s="9"/>
      <c r="EMQ1" s="9"/>
      <c r="EMR1" s="9"/>
      <c r="EMS1" s="9"/>
      <c r="EMT1" s="9"/>
      <c r="EMU1" s="9"/>
      <c r="EMV1" s="9"/>
      <c r="EMW1" s="9"/>
      <c r="EMX1" s="9"/>
      <c r="EMY1" s="9"/>
      <c r="EMZ1" s="9"/>
      <c r="ENA1" s="9"/>
      <c r="ENB1" s="9"/>
      <c r="ENC1" s="9"/>
      <c r="END1" s="9"/>
      <c r="ENE1" s="9"/>
      <c r="ENF1" s="9"/>
      <c r="ENG1" s="9"/>
      <c r="ENH1" s="9"/>
      <c r="ENI1" s="9"/>
      <c r="ENJ1" s="9"/>
      <c r="ENK1" s="9"/>
      <c r="ENL1" s="9"/>
      <c r="ENM1" s="9"/>
      <c r="ENN1" s="9"/>
      <c r="ENO1" s="9"/>
      <c r="ENP1" s="9"/>
      <c r="ENQ1" s="9"/>
      <c r="ENR1" s="9"/>
      <c r="ENS1" s="9"/>
      <c r="ENT1" s="9"/>
      <c r="ENU1" s="9"/>
      <c r="ENV1" s="9"/>
      <c r="ENW1" s="9"/>
      <c r="ENX1" s="9"/>
      <c r="ENY1" s="9"/>
      <c r="ENZ1" s="9"/>
      <c r="EOA1" s="9"/>
      <c r="EOB1" s="9"/>
      <c r="EOC1" s="9"/>
      <c r="EOD1" s="9"/>
      <c r="EOE1" s="9"/>
      <c r="EOF1" s="9"/>
      <c r="EOG1" s="9"/>
      <c r="EOH1" s="9"/>
      <c r="EOI1" s="9"/>
      <c r="EOJ1" s="9"/>
      <c r="EOK1" s="9"/>
      <c r="EOL1" s="9"/>
      <c r="EOM1" s="9"/>
      <c r="EON1" s="9"/>
      <c r="EOO1" s="9"/>
      <c r="EOP1" s="9"/>
      <c r="EOQ1" s="9"/>
      <c r="EOR1" s="9"/>
      <c r="EOS1" s="9"/>
      <c r="EOT1" s="9"/>
      <c r="EOU1" s="9"/>
      <c r="EOV1" s="9"/>
      <c r="EOW1" s="9"/>
      <c r="EOX1" s="9"/>
      <c r="EOY1" s="9"/>
      <c r="EOZ1" s="9"/>
      <c r="EPA1" s="9"/>
      <c r="EPB1" s="9"/>
      <c r="EPC1" s="9"/>
      <c r="EPD1" s="9"/>
      <c r="EPE1" s="9"/>
      <c r="EPF1" s="9"/>
      <c r="EPG1" s="9"/>
      <c r="EPH1" s="9"/>
      <c r="EPI1" s="9"/>
      <c r="EPJ1" s="9"/>
      <c r="EPK1" s="9"/>
      <c r="EPL1" s="9"/>
      <c r="EPM1" s="9"/>
      <c r="EPN1" s="9"/>
      <c r="EPO1" s="9"/>
      <c r="EPP1" s="9"/>
      <c r="EPQ1" s="9"/>
      <c r="EPR1" s="9"/>
      <c r="EPS1" s="9"/>
      <c r="EPT1" s="9"/>
      <c r="EPU1" s="9"/>
      <c r="EPV1" s="9"/>
      <c r="EPW1" s="9"/>
      <c r="EPX1" s="9"/>
      <c r="EPY1" s="9"/>
      <c r="EPZ1" s="9"/>
      <c r="EQA1" s="9"/>
      <c r="EQB1" s="9"/>
      <c r="EQC1" s="9"/>
      <c r="EQD1" s="9"/>
      <c r="EQE1" s="9"/>
      <c r="EQF1" s="9"/>
      <c r="EQG1" s="9"/>
      <c r="EQH1" s="9"/>
      <c r="EQI1" s="9"/>
      <c r="EQJ1" s="9"/>
      <c r="EQK1" s="9"/>
      <c r="EQL1" s="9"/>
      <c r="EQM1" s="9"/>
      <c r="EQN1" s="9"/>
      <c r="EQO1" s="9"/>
      <c r="EQP1" s="9"/>
      <c r="EQQ1" s="9"/>
      <c r="EQR1" s="9"/>
      <c r="EQS1" s="9"/>
      <c r="EQT1" s="9"/>
      <c r="EQU1" s="9"/>
      <c r="EQV1" s="9"/>
      <c r="EQW1" s="9"/>
      <c r="EQX1" s="9"/>
      <c r="EQY1" s="9"/>
      <c r="EQZ1" s="9"/>
      <c r="ERA1" s="9"/>
      <c r="ERB1" s="9"/>
      <c r="ERC1" s="9"/>
      <c r="ERD1" s="9"/>
      <c r="ERE1" s="9"/>
      <c r="ERF1" s="9"/>
      <c r="ERG1" s="9"/>
      <c r="ERH1" s="9"/>
      <c r="ERI1" s="9"/>
      <c r="ERJ1" s="9"/>
      <c r="ERK1" s="9"/>
      <c r="ERL1" s="9"/>
      <c r="ERM1" s="9"/>
      <c r="ERN1" s="9"/>
      <c r="ERO1" s="9"/>
      <c r="ERP1" s="9"/>
      <c r="ERQ1" s="9"/>
      <c r="ERR1" s="9"/>
      <c r="ERS1" s="9"/>
      <c r="ERT1" s="9"/>
      <c r="ERU1" s="9"/>
      <c r="ERV1" s="9"/>
      <c r="ERW1" s="9"/>
      <c r="ERX1" s="9"/>
      <c r="ERY1" s="9"/>
      <c r="ERZ1" s="9"/>
      <c r="ESA1" s="9"/>
      <c r="ESB1" s="9"/>
      <c r="ESC1" s="9"/>
      <c r="ESD1" s="9"/>
      <c r="ESE1" s="9"/>
      <c r="ESF1" s="9"/>
      <c r="ESG1" s="9"/>
      <c r="ESH1" s="9"/>
      <c r="ESI1" s="9"/>
      <c r="ESJ1" s="9"/>
      <c r="ESK1" s="9"/>
      <c r="ESL1" s="9"/>
      <c r="ESM1" s="9"/>
      <c r="ESN1" s="9"/>
      <c r="ESO1" s="9"/>
      <c r="ESP1" s="9"/>
      <c r="ESQ1" s="9"/>
      <c r="ESR1" s="9"/>
      <c r="ESS1" s="9"/>
      <c r="EST1" s="9"/>
      <c r="ESU1" s="9"/>
      <c r="ESV1" s="9"/>
      <c r="ESW1" s="9"/>
      <c r="ESX1" s="9"/>
      <c r="ESY1" s="9"/>
      <c r="ESZ1" s="9"/>
      <c r="ETA1" s="9"/>
      <c r="ETB1" s="9"/>
      <c r="ETC1" s="9"/>
      <c r="ETD1" s="9"/>
      <c r="ETE1" s="9"/>
      <c r="ETF1" s="9"/>
      <c r="ETG1" s="9"/>
      <c r="ETH1" s="9"/>
      <c r="ETI1" s="9"/>
      <c r="ETJ1" s="9"/>
      <c r="ETK1" s="9"/>
      <c r="ETL1" s="9"/>
      <c r="ETM1" s="9"/>
      <c r="ETN1" s="9"/>
      <c r="ETO1" s="9"/>
      <c r="ETP1" s="9"/>
      <c r="ETQ1" s="9"/>
      <c r="ETR1" s="9"/>
      <c r="ETS1" s="9"/>
      <c r="ETT1" s="9"/>
      <c r="ETU1" s="9"/>
      <c r="ETV1" s="9"/>
      <c r="ETW1" s="9"/>
      <c r="ETX1" s="9"/>
      <c r="ETY1" s="9"/>
      <c r="ETZ1" s="9"/>
      <c r="EUA1" s="9"/>
      <c r="EUB1" s="9"/>
      <c r="EUC1" s="9"/>
      <c r="EUD1" s="9"/>
      <c r="EUE1" s="9"/>
      <c r="EUF1" s="9"/>
      <c r="EUG1" s="9"/>
      <c r="EUH1" s="9"/>
      <c r="EUI1" s="9"/>
      <c r="EUJ1" s="9"/>
      <c r="EUK1" s="9"/>
      <c r="EUL1" s="9"/>
      <c r="EUM1" s="9"/>
      <c r="EUN1" s="9"/>
      <c r="EUO1" s="9"/>
      <c r="EUP1" s="9"/>
      <c r="EUQ1" s="9"/>
      <c r="EUR1" s="9"/>
      <c r="EUS1" s="9"/>
      <c r="EUT1" s="9"/>
      <c r="EUU1" s="9"/>
      <c r="EUV1" s="9"/>
      <c r="EUW1" s="9"/>
      <c r="EUX1" s="9"/>
      <c r="EUY1" s="9"/>
      <c r="EUZ1" s="9"/>
      <c r="EVA1" s="9"/>
      <c r="EVB1" s="9"/>
      <c r="EVC1" s="9"/>
      <c r="EVD1" s="9"/>
      <c r="EVE1" s="9"/>
      <c r="EVF1" s="9"/>
      <c r="EVG1" s="9"/>
      <c r="EVH1" s="9"/>
      <c r="EVI1" s="9"/>
      <c r="EVJ1" s="9"/>
      <c r="EVK1" s="9"/>
      <c r="EVL1" s="9"/>
      <c r="EVM1" s="9"/>
      <c r="EVN1" s="9"/>
      <c r="EVO1" s="9"/>
      <c r="EVP1" s="9"/>
      <c r="EVQ1" s="9"/>
      <c r="EVR1" s="9"/>
      <c r="EVS1" s="9"/>
      <c r="EVT1" s="9"/>
      <c r="EVU1" s="9"/>
      <c r="EVV1" s="9"/>
      <c r="EVW1" s="9"/>
      <c r="EVX1" s="9"/>
      <c r="EVY1" s="9"/>
      <c r="EVZ1" s="9"/>
      <c r="EWA1" s="9"/>
      <c r="EWB1" s="9"/>
      <c r="EWC1" s="9"/>
      <c r="EWD1" s="9"/>
      <c r="EWE1" s="9"/>
      <c r="EWF1" s="9"/>
      <c r="EWG1" s="9"/>
      <c r="EWH1" s="9"/>
      <c r="EWI1" s="9"/>
      <c r="EWJ1" s="9"/>
      <c r="EWK1" s="9"/>
      <c r="EWL1" s="9"/>
      <c r="EWM1" s="9"/>
      <c r="EWN1" s="9"/>
      <c r="EWO1" s="9"/>
      <c r="EWP1" s="9"/>
      <c r="EWQ1" s="9"/>
      <c r="EWR1" s="9"/>
      <c r="EWS1" s="9"/>
      <c r="EWT1" s="9"/>
      <c r="EWU1" s="9"/>
      <c r="EWV1" s="9"/>
      <c r="EWW1" s="9"/>
      <c r="EWX1" s="9"/>
      <c r="EWY1" s="9"/>
      <c r="EWZ1" s="9"/>
      <c r="EXA1" s="9"/>
      <c r="EXB1" s="9"/>
      <c r="EXC1" s="9"/>
      <c r="EXD1" s="9"/>
      <c r="EXE1" s="9"/>
      <c r="EXF1" s="9"/>
      <c r="EXG1" s="9"/>
      <c r="EXH1" s="9"/>
      <c r="EXI1" s="9"/>
      <c r="EXJ1" s="9"/>
      <c r="EXK1" s="9"/>
      <c r="EXL1" s="9"/>
      <c r="EXM1" s="9"/>
      <c r="EXN1" s="9"/>
      <c r="EXO1" s="9"/>
      <c r="EXP1" s="9"/>
      <c r="EXQ1" s="9"/>
      <c r="EXR1" s="9"/>
      <c r="EXS1" s="9"/>
      <c r="EXT1" s="9"/>
      <c r="EXU1" s="9"/>
      <c r="EXV1" s="9"/>
      <c r="EXW1" s="9"/>
      <c r="EXX1" s="9"/>
      <c r="EXY1" s="9"/>
      <c r="EXZ1" s="9"/>
      <c r="EYA1" s="9"/>
      <c r="EYB1" s="9"/>
      <c r="EYC1" s="9"/>
      <c r="EYD1" s="9"/>
      <c r="EYE1" s="9"/>
      <c r="EYF1" s="9"/>
      <c r="EYG1" s="9"/>
      <c r="EYH1" s="9"/>
      <c r="EYI1" s="9"/>
      <c r="EYJ1" s="9"/>
      <c r="EYK1" s="9"/>
      <c r="EYL1" s="9"/>
      <c r="EYM1" s="9"/>
      <c r="EYN1" s="9"/>
      <c r="EYO1" s="9"/>
      <c r="EYP1" s="9"/>
      <c r="EYQ1" s="9"/>
      <c r="EYR1" s="9"/>
      <c r="EYS1" s="9"/>
      <c r="EYT1" s="9"/>
      <c r="EYU1" s="9"/>
      <c r="EYV1" s="9"/>
      <c r="EYW1" s="9"/>
      <c r="EYX1" s="9"/>
      <c r="EYY1" s="9"/>
      <c r="EYZ1" s="9"/>
      <c r="EZA1" s="9"/>
      <c r="EZB1" s="9"/>
      <c r="EZC1" s="9"/>
      <c r="EZD1" s="9"/>
      <c r="EZE1" s="9"/>
      <c r="EZF1" s="9"/>
      <c r="EZG1" s="9"/>
      <c r="EZH1" s="9"/>
      <c r="EZI1" s="9"/>
      <c r="EZJ1" s="9"/>
      <c r="EZK1" s="9"/>
      <c r="EZL1" s="9"/>
      <c r="EZM1" s="9"/>
      <c r="EZN1" s="9"/>
      <c r="EZO1" s="9"/>
      <c r="EZP1" s="9"/>
      <c r="EZQ1" s="9"/>
      <c r="EZR1" s="9"/>
      <c r="EZS1" s="9"/>
      <c r="EZT1" s="9"/>
      <c r="EZU1" s="9"/>
      <c r="EZV1" s="9"/>
      <c r="EZW1" s="9"/>
      <c r="EZX1" s="9"/>
      <c r="EZY1" s="9"/>
      <c r="EZZ1" s="9"/>
      <c r="FAA1" s="9"/>
      <c r="FAB1" s="9"/>
      <c r="FAC1" s="9"/>
      <c r="FAD1" s="9"/>
      <c r="FAE1" s="9"/>
      <c r="FAF1" s="9"/>
      <c r="FAG1" s="9"/>
      <c r="FAH1" s="9"/>
      <c r="FAI1" s="9"/>
      <c r="FAJ1" s="9"/>
      <c r="FAK1" s="9"/>
      <c r="FAL1" s="9"/>
      <c r="FAM1" s="9"/>
      <c r="FAN1" s="9"/>
      <c r="FAO1" s="9"/>
      <c r="FAP1" s="9"/>
      <c r="FAQ1" s="9"/>
      <c r="FAR1" s="9"/>
      <c r="FAS1" s="9"/>
      <c r="FAT1" s="9"/>
      <c r="FAU1" s="9"/>
      <c r="FAV1" s="9"/>
      <c r="FAW1" s="9"/>
      <c r="FAX1" s="9"/>
      <c r="FAY1" s="9"/>
      <c r="FAZ1" s="9"/>
      <c r="FBA1" s="9"/>
      <c r="FBB1" s="9"/>
      <c r="FBC1" s="9"/>
      <c r="FBD1" s="9"/>
      <c r="FBE1" s="9"/>
      <c r="FBF1" s="9"/>
      <c r="FBG1" s="9"/>
      <c r="FBH1" s="9"/>
      <c r="FBI1" s="9"/>
      <c r="FBJ1" s="9"/>
      <c r="FBK1" s="9"/>
      <c r="FBL1" s="9"/>
      <c r="FBM1" s="9"/>
      <c r="FBN1" s="9"/>
      <c r="FBO1" s="9"/>
      <c r="FBP1" s="9"/>
      <c r="FBQ1" s="9"/>
      <c r="FBR1" s="9"/>
      <c r="FBS1" s="9"/>
      <c r="FBT1" s="9"/>
      <c r="FBU1" s="9"/>
      <c r="FBV1" s="9"/>
      <c r="FBW1" s="9"/>
      <c r="FBX1" s="9"/>
      <c r="FBY1" s="9"/>
      <c r="FBZ1" s="9"/>
      <c r="FCA1" s="9"/>
      <c r="FCB1" s="9"/>
      <c r="FCC1" s="9"/>
      <c r="FCD1" s="9"/>
      <c r="FCE1" s="9"/>
      <c r="FCF1" s="9"/>
      <c r="FCG1" s="9"/>
      <c r="FCH1" s="9"/>
      <c r="FCI1" s="9"/>
      <c r="FCJ1" s="9"/>
      <c r="FCK1" s="9"/>
      <c r="FCL1" s="9"/>
      <c r="FCM1" s="9"/>
      <c r="FCN1" s="9"/>
      <c r="FCO1" s="9"/>
      <c r="FCP1" s="9"/>
      <c r="FCQ1" s="9"/>
      <c r="FCR1" s="9"/>
      <c r="FCS1" s="9"/>
      <c r="FCT1" s="9"/>
      <c r="FCU1" s="9"/>
      <c r="FCV1" s="9"/>
      <c r="FCW1" s="9"/>
      <c r="FCX1" s="9"/>
      <c r="FCY1" s="9"/>
      <c r="FCZ1" s="9"/>
      <c r="FDA1" s="9"/>
      <c r="FDB1" s="9"/>
      <c r="FDC1" s="9"/>
      <c r="FDD1" s="9"/>
      <c r="FDE1" s="9"/>
      <c r="FDF1" s="9"/>
      <c r="FDG1" s="9"/>
      <c r="FDH1" s="9"/>
      <c r="FDI1" s="9"/>
      <c r="FDJ1" s="9"/>
      <c r="FDK1" s="9"/>
      <c r="FDL1" s="9"/>
      <c r="FDM1" s="9"/>
      <c r="FDN1" s="9"/>
      <c r="FDO1" s="9"/>
      <c r="FDP1" s="9"/>
      <c r="FDQ1" s="9"/>
      <c r="FDR1" s="9"/>
      <c r="FDS1" s="9"/>
      <c r="FDT1" s="9"/>
      <c r="FDU1" s="9"/>
      <c r="FDV1" s="9"/>
      <c r="FDW1" s="9"/>
      <c r="FDX1" s="9"/>
      <c r="FDY1" s="9"/>
      <c r="FDZ1" s="9"/>
      <c r="FEA1" s="9"/>
      <c r="FEB1" s="9"/>
      <c r="FEC1" s="9"/>
      <c r="FED1" s="9"/>
      <c r="FEE1" s="9"/>
      <c r="FEF1" s="9"/>
      <c r="FEG1" s="9"/>
      <c r="FEH1" s="9"/>
      <c r="FEI1" s="9"/>
      <c r="FEJ1" s="9"/>
      <c r="FEK1" s="9"/>
      <c r="FEL1" s="9"/>
      <c r="FEM1" s="9"/>
      <c r="FEN1" s="9"/>
      <c r="FEO1" s="9"/>
      <c r="FEP1" s="9"/>
      <c r="FEQ1" s="9"/>
      <c r="FER1" s="9"/>
      <c r="FES1" s="9"/>
      <c r="FET1" s="9"/>
      <c r="FEU1" s="9"/>
      <c r="FEV1" s="9"/>
      <c r="FEW1" s="9"/>
      <c r="FEX1" s="9"/>
      <c r="FEY1" s="9"/>
      <c r="FEZ1" s="9"/>
      <c r="FFA1" s="9"/>
      <c r="FFB1" s="9"/>
      <c r="FFC1" s="9"/>
      <c r="FFD1" s="9"/>
      <c r="FFE1" s="9"/>
      <c r="FFF1" s="9"/>
      <c r="FFG1" s="9"/>
      <c r="FFH1" s="9"/>
      <c r="FFI1" s="9"/>
      <c r="FFJ1" s="9"/>
      <c r="FFK1" s="9"/>
      <c r="FFL1" s="9"/>
      <c r="FFM1" s="9"/>
      <c r="FFN1" s="9"/>
      <c r="FFO1" s="9"/>
      <c r="FFP1" s="9"/>
      <c r="FFQ1" s="9"/>
      <c r="FFR1" s="9"/>
      <c r="FFS1" s="9"/>
      <c r="FFT1" s="9"/>
      <c r="FFU1" s="9"/>
      <c r="FFV1" s="9"/>
      <c r="FFW1" s="9"/>
      <c r="FFX1" s="9"/>
      <c r="FFY1" s="9"/>
      <c r="FFZ1" s="9"/>
      <c r="FGA1" s="9"/>
      <c r="FGB1" s="9"/>
      <c r="FGC1" s="9"/>
      <c r="FGD1" s="9"/>
      <c r="FGE1" s="9"/>
      <c r="FGF1" s="9"/>
      <c r="FGG1" s="9"/>
      <c r="FGH1" s="9"/>
      <c r="FGI1" s="9"/>
      <c r="FGJ1" s="9"/>
      <c r="FGK1" s="9"/>
      <c r="FGL1" s="9"/>
      <c r="FGM1" s="9"/>
      <c r="FGN1" s="9"/>
      <c r="FGO1" s="9"/>
      <c r="FGP1" s="9"/>
      <c r="FGQ1" s="9"/>
      <c r="FGR1" s="9"/>
      <c r="FGS1" s="9"/>
      <c r="FGT1" s="9"/>
      <c r="FGU1" s="9"/>
      <c r="FGV1" s="9"/>
      <c r="FGW1" s="9"/>
      <c r="FGX1" s="9"/>
      <c r="FGY1" s="9"/>
      <c r="FGZ1" s="9"/>
      <c r="FHA1" s="9"/>
      <c r="FHB1" s="9"/>
      <c r="FHC1" s="9"/>
      <c r="FHD1" s="9"/>
      <c r="FHE1" s="9"/>
      <c r="FHF1" s="9"/>
      <c r="FHG1" s="9"/>
      <c r="FHH1" s="9"/>
      <c r="FHI1" s="9"/>
      <c r="FHJ1" s="9"/>
      <c r="FHK1" s="9"/>
      <c r="FHL1" s="9"/>
      <c r="FHM1" s="9"/>
      <c r="FHN1" s="9"/>
      <c r="FHO1" s="9"/>
      <c r="FHP1" s="9"/>
      <c r="FHQ1" s="9"/>
      <c r="FHR1" s="9"/>
      <c r="FHS1" s="9"/>
      <c r="FHT1" s="9"/>
      <c r="FHU1" s="9"/>
      <c r="FHV1" s="9"/>
      <c r="FHW1" s="9"/>
      <c r="FHX1" s="9"/>
      <c r="FHY1" s="9"/>
      <c r="FHZ1" s="9"/>
      <c r="FIA1" s="9"/>
      <c r="FIB1" s="9"/>
      <c r="FIC1" s="9"/>
      <c r="FID1" s="9"/>
      <c r="FIE1" s="9"/>
      <c r="FIF1" s="9"/>
      <c r="FIG1" s="9"/>
      <c r="FIH1" s="9"/>
      <c r="FII1" s="9"/>
      <c r="FIJ1" s="9"/>
      <c r="FIK1" s="9"/>
      <c r="FIL1" s="9"/>
      <c r="FIM1" s="9"/>
      <c r="FIN1" s="9"/>
      <c r="FIO1" s="9"/>
      <c r="FIP1" s="9"/>
      <c r="FIQ1" s="9"/>
      <c r="FIR1" s="9"/>
      <c r="FIS1" s="9"/>
      <c r="FIT1" s="9"/>
      <c r="FIU1" s="9"/>
      <c r="FIV1" s="9"/>
      <c r="FIW1" s="9"/>
      <c r="FIX1" s="9"/>
      <c r="FIY1" s="9"/>
      <c r="FIZ1" s="9"/>
      <c r="FJA1" s="9"/>
      <c r="FJB1" s="9"/>
      <c r="FJC1" s="9"/>
      <c r="FJD1" s="9"/>
      <c r="FJE1" s="9"/>
      <c r="FJF1" s="9"/>
      <c r="FJG1" s="9"/>
      <c r="FJH1" s="9"/>
      <c r="FJI1" s="9"/>
      <c r="FJJ1" s="9"/>
      <c r="FJK1" s="9"/>
      <c r="FJL1" s="9"/>
      <c r="FJM1" s="9"/>
      <c r="FJN1" s="9"/>
      <c r="FJO1" s="9"/>
      <c r="FJP1" s="9"/>
      <c r="FJQ1" s="9"/>
      <c r="FJR1" s="9"/>
      <c r="FJS1" s="9"/>
      <c r="FJT1" s="9"/>
      <c r="FJU1" s="9"/>
      <c r="FJV1" s="9"/>
      <c r="FJW1" s="9"/>
      <c r="FJX1" s="9"/>
      <c r="FJY1" s="9"/>
      <c r="FJZ1" s="9"/>
      <c r="FKA1" s="9"/>
      <c r="FKB1" s="9"/>
      <c r="FKC1" s="9"/>
      <c r="FKD1" s="9"/>
      <c r="FKE1" s="9"/>
      <c r="FKF1" s="9"/>
      <c r="FKG1" s="9"/>
      <c r="FKH1" s="9"/>
      <c r="FKI1" s="9"/>
      <c r="FKJ1" s="9"/>
      <c r="FKK1" s="9"/>
      <c r="FKL1" s="9"/>
      <c r="FKM1" s="9"/>
      <c r="FKN1" s="9"/>
      <c r="FKO1" s="9"/>
      <c r="FKP1" s="9"/>
      <c r="FKQ1" s="9"/>
      <c r="FKR1" s="9"/>
      <c r="FKS1" s="9"/>
      <c r="FKT1" s="9"/>
      <c r="FKU1" s="9"/>
      <c r="FKV1" s="9"/>
      <c r="FKW1" s="9"/>
      <c r="FKX1" s="9"/>
      <c r="FKY1" s="9"/>
      <c r="FKZ1" s="9"/>
      <c r="FLA1" s="9"/>
      <c r="FLB1" s="9"/>
      <c r="FLC1" s="9"/>
      <c r="FLD1" s="9"/>
      <c r="FLE1" s="9"/>
      <c r="FLF1" s="9"/>
      <c r="FLG1" s="9"/>
      <c r="FLH1" s="9"/>
      <c r="FLI1" s="9"/>
      <c r="FLJ1" s="9"/>
      <c r="FLK1" s="9"/>
      <c r="FLL1" s="9"/>
      <c r="FLM1" s="9"/>
      <c r="FLN1" s="9"/>
      <c r="FLO1" s="9"/>
      <c r="FLP1" s="9"/>
      <c r="FLQ1" s="9"/>
      <c r="FLR1" s="9"/>
      <c r="FLS1" s="9"/>
      <c r="FLT1" s="9"/>
      <c r="FLU1" s="9"/>
      <c r="FLV1" s="9"/>
      <c r="FLW1" s="9"/>
      <c r="FLX1" s="9"/>
      <c r="FLY1" s="9"/>
      <c r="FLZ1" s="9"/>
      <c r="FMA1" s="9"/>
      <c r="FMB1" s="9"/>
      <c r="FMC1" s="9"/>
      <c r="FMD1" s="9"/>
      <c r="FME1" s="9"/>
      <c r="FMF1" s="9"/>
      <c r="FMG1" s="9"/>
      <c r="FMH1" s="9"/>
      <c r="FMI1" s="9"/>
      <c r="FMJ1" s="9"/>
      <c r="FMK1" s="9"/>
      <c r="FML1" s="9"/>
      <c r="FMM1" s="9"/>
      <c r="FMN1" s="9"/>
      <c r="FMO1" s="9"/>
      <c r="FMP1" s="9"/>
      <c r="FMQ1" s="9"/>
      <c r="FMR1" s="9"/>
      <c r="FMS1" s="9"/>
      <c r="FMT1" s="9"/>
      <c r="FMU1" s="9"/>
      <c r="FMV1" s="9"/>
      <c r="FMW1" s="9"/>
      <c r="FMX1" s="9"/>
      <c r="FMY1" s="9"/>
      <c r="FMZ1" s="9"/>
      <c r="FNA1" s="9"/>
      <c r="FNB1" s="9"/>
      <c r="FNC1" s="9"/>
      <c r="FND1" s="9"/>
      <c r="FNE1" s="9"/>
      <c r="FNF1" s="9"/>
      <c r="FNG1" s="9"/>
      <c r="FNH1" s="9"/>
      <c r="FNI1" s="9"/>
      <c r="FNJ1" s="9"/>
      <c r="FNK1" s="9"/>
      <c r="FNL1" s="9"/>
      <c r="FNM1" s="9"/>
      <c r="FNN1" s="9"/>
      <c r="FNO1" s="9"/>
      <c r="FNP1" s="9"/>
      <c r="FNQ1" s="9"/>
      <c r="FNR1" s="9"/>
      <c r="FNS1" s="9"/>
      <c r="FNT1" s="9"/>
      <c r="FNU1" s="9"/>
      <c r="FNV1" s="9"/>
      <c r="FNW1" s="9"/>
      <c r="FNX1" s="9"/>
      <c r="FNY1" s="9"/>
      <c r="FNZ1" s="9"/>
      <c r="FOA1" s="9"/>
      <c r="FOB1" s="9"/>
      <c r="FOC1" s="9"/>
      <c r="FOD1" s="9"/>
      <c r="FOE1" s="9"/>
      <c r="FOF1" s="9"/>
      <c r="FOG1" s="9"/>
      <c r="FOH1" s="9"/>
      <c r="FOI1" s="9"/>
      <c r="FOJ1" s="9"/>
      <c r="FOK1" s="9"/>
      <c r="FOL1" s="9"/>
      <c r="FOM1" s="9"/>
      <c r="FON1" s="9"/>
      <c r="FOO1" s="9"/>
      <c r="FOP1" s="9"/>
      <c r="FOQ1" s="9"/>
      <c r="FOR1" s="9"/>
      <c r="FOS1" s="9"/>
      <c r="FOT1" s="9"/>
      <c r="FOU1" s="9"/>
      <c r="FOV1" s="9"/>
      <c r="FOW1" s="9"/>
      <c r="FOX1" s="9"/>
      <c r="FOY1" s="9"/>
      <c r="FOZ1" s="9"/>
      <c r="FPA1" s="9"/>
      <c r="FPB1" s="9"/>
      <c r="FPC1" s="9"/>
      <c r="FPD1" s="9"/>
      <c r="FPE1" s="9"/>
      <c r="FPF1" s="9"/>
      <c r="FPG1" s="9"/>
      <c r="FPH1" s="9"/>
      <c r="FPI1" s="9"/>
      <c r="FPJ1" s="9"/>
      <c r="FPK1" s="9"/>
      <c r="FPL1" s="9"/>
      <c r="FPM1" s="9"/>
      <c r="FPN1" s="9"/>
      <c r="FPO1" s="9"/>
      <c r="FPP1" s="9"/>
      <c r="FPQ1" s="9"/>
      <c r="FPR1" s="9"/>
      <c r="FPS1" s="9"/>
      <c r="FPT1" s="9"/>
      <c r="FPU1" s="9"/>
      <c r="FPV1" s="9"/>
      <c r="FPW1" s="9"/>
      <c r="FPX1" s="9"/>
      <c r="FPY1" s="9"/>
      <c r="FPZ1" s="9"/>
      <c r="FQA1" s="9"/>
      <c r="FQB1" s="9"/>
      <c r="FQC1" s="9"/>
      <c r="FQD1" s="9"/>
      <c r="FQE1" s="9"/>
      <c r="FQF1" s="9"/>
      <c r="FQG1" s="9"/>
      <c r="FQH1" s="9"/>
      <c r="FQI1" s="9"/>
      <c r="FQJ1" s="9"/>
      <c r="FQK1" s="9"/>
      <c r="FQL1" s="9"/>
      <c r="FQM1" s="9"/>
      <c r="FQN1" s="9"/>
      <c r="FQO1" s="9"/>
      <c r="FQP1" s="9"/>
      <c r="FQQ1" s="9"/>
      <c r="FQR1" s="9"/>
      <c r="FQS1" s="9"/>
      <c r="FQT1" s="9"/>
      <c r="FQU1" s="9"/>
      <c r="FQV1" s="9"/>
      <c r="FQW1" s="9"/>
      <c r="FQX1" s="9"/>
      <c r="FQY1" s="9"/>
      <c r="FQZ1" s="9"/>
      <c r="FRA1" s="9"/>
      <c r="FRB1" s="9"/>
      <c r="FRC1" s="9"/>
      <c r="FRD1" s="9"/>
      <c r="FRE1" s="9"/>
      <c r="FRF1" s="9"/>
      <c r="FRG1" s="9"/>
      <c r="FRH1" s="9"/>
      <c r="FRI1" s="9"/>
      <c r="FRJ1" s="9"/>
      <c r="FRK1" s="9"/>
      <c r="FRL1" s="9"/>
      <c r="FRM1" s="9"/>
      <c r="FRN1" s="9"/>
      <c r="FRO1" s="9"/>
      <c r="FRP1" s="9"/>
      <c r="FRQ1" s="9"/>
      <c r="FRR1" s="9"/>
      <c r="FRS1" s="9"/>
      <c r="FRT1" s="9"/>
      <c r="FRU1" s="9"/>
      <c r="FRV1" s="9"/>
      <c r="FRW1" s="9"/>
      <c r="FRX1" s="9"/>
      <c r="FRY1" s="9"/>
      <c r="FRZ1" s="9"/>
      <c r="FSA1" s="9"/>
      <c r="FSB1" s="9"/>
      <c r="FSC1" s="9"/>
      <c r="FSD1" s="9"/>
      <c r="FSE1" s="9"/>
      <c r="FSF1" s="9"/>
      <c r="FSG1" s="9"/>
      <c r="FSH1" s="9"/>
      <c r="FSI1" s="9"/>
      <c r="FSJ1" s="9"/>
      <c r="FSK1" s="9"/>
      <c r="FSL1" s="9"/>
      <c r="FSM1" s="9"/>
      <c r="FSN1" s="9"/>
      <c r="FSO1" s="9"/>
      <c r="FSP1" s="9"/>
      <c r="FSQ1" s="9"/>
      <c r="FSR1" s="9"/>
      <c r="FSS1" s="9"/>
      <c r="FST1" s="9"/>
      <c r="FSU1" s="9"/>
      <c r="FSV1" s="9"/>
      <c r="FSW1" s="9"/>
      <c r="FSX1" s="9"/>
      <c r="FSY1" s="9"/>
      <c r="FSZ1" s="9"/>
      <c r="FTA1" s="9"/>
      <c r="FTB1" s="9"/>
      <c r="FTC1" s="9"/>
      <c r="FTD1" s="9"/>
      <c r="FTE1" s="9"/>
      <c r="FTF1" s="9"/>
      <c r="FTG1" s="9"/>
      <c r="FTH1" s="9"/>
      <c r="FTI1" s="9"/>
      <c r="FTJ1" s="9"/>
      <c r="FTK1" s="9"/>
      <c r="FTL1" s="9"/>
      <c r="FTM1" s="9"/>
      <c r="FTN1" s="9"/>
      <c r="FTO1" s="9"/>
      <c r="FTP1" s="9"/>
      <c r="FTQ1" s="9"/>
      <c r="FTR1" s="9"/>
      <c r="FTS1" s="9"/>
      <c r="FTT1" s="9"/>
      <c r="FTU1" s="9"/>
      <c r="FTV1" s="9"/>
      <c r="FTW1" s="9"/>
      <c r="FTX1" s="9"/>
      <c r="FTY1" s="9"/>
      <c r="FTZ1" s="9"/>
      <c r="FUA1" s="9"/>
      <c r="FUB1" s="9"/>
      <c r="FUC1" s="9"/>
      <c r="FUD1" s="9"/>
      <c r="FUE1" s="9"/>
      <c r="FUF1" s="9"/>
      <c r="FUG1" s="9"/>
      <c r="FUH1" s="9"/>
      <c r="FUI1" s="9"/>
      <c r="FUJ1" s="9"/>
      <c r="FUK1" s="9"/>
      <c r="FUL1" s="9"/>
      <c r="FUM1" s="9"/>
      <c r="FUN1" s="9"/>
      <c r="FUO1" s="9"/>
      <c r="FUP1" s="9"/>
      <c r="FUQ1" s="9"/>
      <c r="FUR1" s="9"/>
      <c r="FUS1" s="9"/>
      <c r="FUT1" s="9"/>
      <c r="FUU1" s="9"/>
      <c r="FUV1" s="9"/>
      <c r="FUW1" s="9"/>
      <c r="FUX1" s="9"/>
      <c r="FUY1" s="9"/>
      <c r="FUZ1" s="9"/>
      <c r="FVA1" s="9"/>
      <c r="FVB1" s="9"/>
      <c r="FVC1" s="9"/>
      <c r="FVD1" s="9"/>
      <c r="FVE1" s="9"/>
      <c r="FVF1" s="9"/>
      <c r="FVG1" s="9"/>
      <c r="FVH1" s="9"/>
      <c r="FVI1" s="9"/>
      <c r="FVJ1" s="9"/>
      <c r="FVK1" s="9"/>
      <c r="FVL1" s="9"/>
      <c r="FVM1" s="9"/>
      <c r="FVN1" s="9"/>
      <c r="FVO1" s="9"/>
      <c r="FVP1" s="9"/>
      <c r="FVQ1" s="9"/>
      <c r="FVR1" s="9"/>
      <c r="FVS1" s="9"/>
      <c r="FVT1" s="9"/>
      <c r="FVU1" s="9"/>
      <c r="FVV1" s="9"/>
      <c r="FVW1" s="9"/>
      <c r="FVX1" s="9"/>
      <c r="FVY1" s="9"/>
      <c r="FVZ1" s="9"/>
      <c r="FWA1" s="9"/>
      <c r="FWB1" s="9"/>
      <c r="FWC1" s="9"/>
      <c r="FWD1" s="9"/>
      <c r="FWE1" s="9"/>
      <c r="FWF1" s="9"/>
      <c r="FWG1" s="9"/>
      <c r="FWH1" s="9"/>
      <c r="FWI1" s="9"/>
      <c r="FWJ1" s="9"/>
      <c r="FWK1" s="9"/>
      <c r="FWL1" s="9"/>
      <c r="FWM1" s="9"/>
      <c r="FWN1" s="9"/>
      <c r="FWO1" s="9"/>
      <c r="FWP1" s="9"/>
      <c r="FWQ1" s="9"/>
      <c r="FWR1" s="9"/>
      <c r="FWS1" s="9"/>
      <c r="FWT1" s="9"/>
      <c r="FWU1" s="9"/>
      <c r="FWV1" s="9"/>
      <c r="FWW1" s="9"/>
      <c r="FWX1" s="9"/>
      <c r="FWY1" s="9"/>
      <c r="FWZ1" s="9"/>
      <c r="FXA1" s="9"/>
      <c r="FXB1" s="9"/>
      <c r="FXC1" s="9"/>
      <c r="FXD1" s="9"/>
      <c r="FXE1" s="9"/>
      <c r="FXF1" s="9"/>
      <c r="FXG1" s="9"/>
      <c r="FXH1" s="9"/>
      <c r="FXI1" s="9"/>
      <c r="FXJ1" s="9"/>
      <c r="FXK1" s="9"/>
      <c r="FXL1" s="9"/>
      <c r="FXM1" s="9"/>
      <c r="FXN1" s="9"/>
      <c r="FXO1" s="9"/>
      <c r="FXP1" s="9"/>
      <c r="FXQ1" s="9"/>
      <c r="FXR1" s="9"/>
      <c r="FXS1" s="9"/>
      <c r="FXT1" s="9"/>
      <c r="FXU1" s="9"/>
      <c r="FXV1" s="9"/>
      <c r="FXW1" s="9"/>
      <c r="FXX1" s="9"/>
      <c r="FXY1" s="9"/>
      <c r="FXZ1" s="9"/>
      <c r="FYA1" s="9"/>
      <c r="FYB1" s="9"/>
      <c r="FYC1" s="9"/>
      <c r="FYD1" s="9"/>
      <c r="FYE1" s="9"/>
      <c r="FYF1" s="9"/>
      <c r="FYG1" s="9"/>
      <c r="FYH1" s="9"/>
      <c r="FYI1" s="9"/>
      <c r="FYJ1" s="9"/>
      <c r="FYK1" s="9"/>
      <c r="FYL1" s="9"/>
      <c r="FYM1" s="9"/>
      <c r="FYN1" s="9"/>
      <c r="FYO1" s="9"/>
      <c r="FYP1" s="9"/>
      <c r="FYQ1" s="9"/>
      <c r="FYR1" s="9"/>
      <c r="FYS1" s="9"/>
      <c r="FYT1" s="9"/>
      <c r="FYU1" s="9"/>
      <c r="FYV1" s="9"/>
      <c r="FYW1" s="9"/>
      <c r="FYX1" s="9"/>
      <c r="FYY1" s="9"/>
      <c r="FYZ1" s="9"/>
      <c r="FZA1" s="9"/>
      <c r="FZB1" s="9"/>
      <c r="FZC1" s="9"/>
      <c r="FZD1" s="9"/>
      <c r="FZE1" s="9"/>
      <c r="FZF1" s="9"/>
      <c r="FZG1" s="9"/>
      <c r="FZH1" s="9"/>
      <c r="FZI1" s="9"/>
      <c r="FZJ1" s="9"/>
      <c r="FZK1" s="9"/>
      <c r="FZL1" s="9"/>
      <c r="FZM1" s="9"/>
      <c r="FZN1" s="9"/>
      <c r="FZO1" s="9"/>
      <c r="FZP1" s="9"/>
      <c r="FZQ1" s="9"/>
      <c r="FZR1" s="9"/>
      <c r="FZS1" s="9"/>
      <c r="FZT1" s="9"/>
      <c r="FZU1" s="9"/>
      <c r="FZV1" s="9"/>
      <c r="FZW1" s="9"/>
      <c r="FZX1" s="9"/>
      <c r="FZY1" s="9"/>
      <c r="FZZ1" s="9"/>
      <c r="GAA1" s="9"/>
      <c r="GAB1" s="9"/>
      <c r="GAC1" s="9"/>
      <c r="GAD1" s="9"/>
      <c r="GAE1" s="9"/>
      <c r="GAF1" s="9"/>
      <c r="GAG1" s="9"/>
      <c r="GAH1" s="9"/>
      <c r="GAI1" s="9"/>
      <c r="GAJ1" s="9"/>
      <c r="GAK1" s="9"/>
      <c r="GAL1" s="9"/>
      <c r="GAM1" s="9"/>
      <c r="GAN1" s="9"/>
      <c r="GAO1" s="9"/>
      <c r="GAP1" s="9"/>
      <c r="GAQ1" s="9"/>
      <c r="GAR1" s="9"/>
      <c r="GAS1" s="9"/>
      <c r="GAT1" s="9"/>
      <c r="GAU1" s="9"/>
      <c r="GAV1" s="9"/>
      <c r="GAW1" s="9"/>
      <c r="GAX1" s="9"/>
      <c r="GAY1" s="9"/>
      <c r="GAZ1" s="9"/>
      <c r="GBA1" s="9"/>
      <c r="GBB1" s="9"/>
      <c r="GBC1" s="9"/>
      <c r="GBD1" s="9"/>
      <c r="GBE1" s="9"/>
      <c r="GBF1" s="9"/>
      <c r="GBG1" s="9"/>
      <c r="GBH1" s="9"/>
      <c r="GBI1" s="9"/>
      <c r="GBJ1" s="9"/>
      <c r="GBK1" s="9"/>
      <c r="GBL1" s="9"/>
      <c r="GBM1" s="9"/>
      <c r="GBN1" s="9"/>
      <c r="GBO1" s="9"/>
      <c r="GBP1" s="9"/>
      <c r="GBQ1" s="9"/>
      <c r="GBR1" s="9"/>
      <c r="GBS1" s="9"/>
      <c r="GBT1" s="9"/>
      <c r="GBU1" s="9"/>
      <c r="GBV1" s="9"/>
      <c r="GBW1" s="9"/>
      <c r="GBX1" s="9"/>
      <c r="GBY1" s="9"/>
      <c r="GBZ1" s="9"/>
      <c r="GCA1" s="9"/>
      <c r="GCB1" s="9"/>
      <c r="GCC1" s="9"/>
      <c r="GCD1" s="9"/>
      <c r="GCE1" s="9"/>
      <c r="GCF1" s="9"/>
      <c r="GCG1" s="9"/>
      <c r="GCH1" s="9"/>
      <c r="GCI1" s="9"/>
      <c r="GCJ1" s="9"/>
      <c r="GCK1" s="9"/>
      <c r="GCL1" s="9"/>
      <c r="GCM1" s="9"/>
      <c r="GCN1" s="9"/>
      <c r="GCO1" s="9"/>
      <c r="GCP1" s="9"/>
      <c r="GCQ1" s="9"/>
      <c r="GCR1" s="9"/>
      <c r="GCS1" s="9"/>
      <c r="GCT1" s="9"/>
      <c r="GCU1" s="9"/>
      <c r="GCV1" s="9"/>
      <c r="GCW1" s="9"/>
      <c r="GCX1" s="9"/>
      <c r="GCY1" s="9"/>
      <c r="GCZ1" s="9"/>
      <c r="GDA1" s="9"/>
      <c r="GDB1" s="9"/>
      <c r="GDC1" s="9"/>
      <c r="GDD1" s="9"/>
      <c r="GDE1" s="9"/>
      <c r="GDF1" s="9"/>
      <c r="GDG1" s="9"/>
      <c r="GDH1" s="9"/>
      <c r="GDI1" s="9"/>
      <c r="GDJ1" s="9"/>
      <c r="GDK1" s="9"/>
      <c r="GDL1" s="9"/>
      <c r="GDM1" s="9"/>
      <c r="GDN1" s="9"/>
      <c r="GDO1" s="9"/>
      <c r="GDP1" s="9"/>
      <c r="GDQ1" s="9"/>
      <c r="GDR1" s="9"/>
      <c r="GDS1" s="9"/>
      <c r="GDT1" s="9"/>
      <c r="GDU1" s="9"/>
      <c r="GDV1" s="9"/>
      <c r="GDW1" s="9"/>
      <c r="GDX1" s="9"/>
      <c r="GDY1" s="9"/>
      <c r="GDZ1" s="9"/>
      <c r="GEA1" s="9"/>
      <c r="GEB1" s="9"/>
      <c r="GEC1" s="9"/>
      <c r="GED1" s="9"/>
      <c r="GEE1" s="9"/>
      <c r="GEF1" s="9"/>
      <c r="GEG1" s="9"/>
      <c r="GEH1" s="9"/>
      <c r="GEI1" s="9"/>
      <c r="GEJ1" s="9"/>
      <c r="GEK1" s="9"/>
      <c r="GEL1" s="9"/>
      <c r="GEM1" s="9"/>
      <c r="GEN1" s="9"/>
      <c r="GEO1" s="9"/>
      <c r="GEP1" s="9"/>
      <c r="GEQ1" s="9"/>
      <c r="GER1" s="9"/>
      <c r="GES1" s="9"/>
      <c r="GET1" s="9"/>
      <c r="GEU1" s="9"/>
      <c r="GEV1" s="9"/>
      <c r="GEW1" s="9"/>
      <c r="GEX1" s="9"/>
      <c r="GEY1" s="9"/>
      <c r="GEZ1" s="9"/>
      <c r="GFA1" s="9"/>
      <c r="GFB1" s="9"/>
      <c r="GFC1" s="9"/>
      <c r="GFD1" s="9"/>
      <c r="GFE1" s="9"/>
      <c r="GFF1" s="9"/>
      <c r="GFG1" s="9"/>
      <c r="GFH1" s="9"/>
      <c r="GFI1" s="9"/>
      <c r="GFJ1" s="9"/>
      <c r="GFK1" s="9"/>
      <c r="GFL1" s="9"/>
      <c r="GFM1" s="9"/>
      <c r="GFN1" s="9"/>
      <c r="GFO1" s="9"/>
      <c r="GFP1" s="9"/>
      <c r="GFQ1" s="9"/>
      <c r="GFR1" s="9"/>
      <c r="GFS1" s="9"/>
      <c r="GFT1" s="9"/>
      <c r="GFU1" s="9"/>
      <c r="GFV1" s="9"/>
      <c r="GFW1" s="9"/>
      <c r="GFX1" s="9"/>
      <c r="GFY1" s="9"/>
      <c r="GFZ1" s="9"/>
      <c r="GGA1" s="9"/>
      <c r="GGB1" s="9"/>
      <c r="GGC1" s="9"/>
      <c r="GGD1" s="9"/>
      <c r="GGE1" s="9"/>
      <c r="GGF1" s="9"/>
      <c r="GGG1" s="9"/>
      <c r="GGH1" s="9"/>
      <c r="GGI1" s="9"/>
      <c r="GGJ1" s="9"/>
      <c r="GGK1" s="9"/>
      <c r="GGL1" s="9"/>
      <c r="GGM1" s="9"/>
      <c r="GGN1" s="9"/>
      <c r="GGO1" s="9"/>
      <c r="GGP1" s="9"/>
      <c r="GGQ1" s="9"/>
      <c r="GGR1" s="9"/>
      <c r="GGS1" s="9"/>
      <c r="GGT1" s="9"/>
      <c r="GGU1" s="9"/>
      <c r="GGV1" s="9"/>
      <c r="GGW1" s="9"/>
      <c r="GGX1" s="9"/>
      <c r="GGY1" s="9"/>
      <c r="GGZ1" s="9"/>
      <c r="GHA1" s="9"/>
      <c r="GHB1" s="9"/>
      <c r="GHC1" s="9"/>
      <c r="GHD1" s="9"/>
      <c r="GHE1" s="9"/>
      <c r="GHF1" s="9"/>
      <c r="GHG1" s="9"/>
      <c r="GHH1" s="9"/>
      <c r="GHI1" s="9"/>
      <c r="GHJ1" s="9"/>
      <c r="GHK1" s="9"/>
      <c r="GHL1" s="9"/>
      <c r="GHM1" s="9"/>
      <c r="GHN1" s="9"/>
      <c r="GHO1" s="9"/>
      <c r="GHP1" s="9"/>
      <c r="GHQ1" s="9"/>
      <c r="GHR1" s="9"/>
      <c r="GHS1" s="9"/>
      <c r="GHT1" s="9"/>
      <c r="GHU1" s="9"/>
      <c r="GHV1" s="9"/>
      <c r="GHW1" s="9"/>
      <c r="GHX1" s="9"/>
      <c r="GHY1" s="9"/>
      <c r="GHZ1" s="9"/>
      <c r="GIA1" s="9"/>
      <c r="GIB1" s="9"/>
      <c r="GIC1" s="9"/>
      <c r="GID1" s="9"/>
      <c r="GIE1" s="9"/>
      <c r="GIF1" s="9"/>
      <c r="GIG1" s="9"/>
      <c r="GIH1" s="9"/>
      <c r="GII1" s="9"/>
      <c r="GIJ1" s="9"/>
      <c r="GIK1" s="9"/>
      <c r="GIL1" s="9"/>
      <c r="GIM1" s="9"/>
      <c r="GIN1" s="9"/>
      <c r="GIO1" s="9"/>
      <c r="GIP1" s="9"/>
      <c r="GIQ1" s="9"/>
      <c r="GIR1" s="9"/>
      <c r="GIS1" s="9"/>
      <c r="GIT1" s="9"/>
      <c r="GIU1" s="9"/>
      <c r="GIV1" s="9"/>
      <c r="GIW1" s="9"/>
      <c r="GIX1" s="9"/>
      <c r="GIY1" s="9"/>
      <c r="GIZ1" s="9"/>
      <c r="GJA1" s="9"/>
      <c r="GJB1" s="9"/>
      <c r="GJC1" s="9"/>
      <c r="GJD1" s="9"/>
      <c r="GJE1" s="9"/>
      <c r="GJF1" s="9"/>
      <c r="GJG1" s="9"/>
      <c r="GJH1" s="9"/>
      <c r="GJI1" s="9"/>
      <c r="GJJ1" s="9"/>
      <c r="GJK1" s="9"/>
      <c r="GJL1" s="9"/>
      <c r="GJM1" s="9"/>
      <c r="GJN1" s="9"/>
      <c r="GJO1" s="9"/>
      <c r="GJP1" s="9"/>
      <c r="GJQ1" s="9"/>
      <c r="GJR1" s="9"/>
      <c r="GJS1" s="9"/>
      <c r="GJT1" s="9"/>
      <c r="GJU1" s="9"/>
      <c r="GJV1" s="9"/>
      <c r="GJW1" s="9"/>
      <c r="GJX1" s="9"/>
      <c r="GJY1" s="9"/>
      <c r="GJZ1" s="9"/>
      <c r="GKA1" s="9"/>
      <c r="GKB1" s="9"/>
      <c r="GKC1" s="9"/>
      <c r="GKD1" s="9"/>
      <c r="GKE1" s="9"/>
      <c r="GKF1" s="9"/>
      <c r="GKG1" s="9"/>
      <c r="GKH1" s="9"/>
      <c r="GKI1" s="9"/>
      <c r="GKJ1" s="9"/>
      <c r="GKK1" s="9"/>
      <c r="GKL1" s="9"/>
      <c r="GKM1" s="9"/>
      <c r="GKN1" s="9"/>
      <c r="GKO1" s="9"/>
      <c r="GKP1" s="9"/>
      <c r="GKQ1" s="9"/>
      <c r="GKR1" s="9"/>
      <c r="GKS1" s="9"/>
      <c r="GKT1" s="9"/>
      <c r="GKU1" s="9"/>
      <c r="GKV1" s="9"/>
      <c r="GKW1" s="9"/>
      <c r="GKX1" s="9"/>
      <c r="GKY1" s="9"/>
      <c r="GKZ1" s="9"/>
      <c r="GLA1" s="9"/>
      <c r="GLB1" s="9"/>
      <c r="GLC1" s="9"/>
      <c r="GLD1" s="9"/>
      <c r="GLE1" s="9"/>
      <c r="GLF1" s="9"/>
      <c r="GLG1" s="9"/>
      <c r="GLH1" s="9"/>
      <c r="GLI1" s="9"/>
      <c r="GLJ1" s="9"/>
      <c r="GLK1" s="9"/>
      <c r="GLL1" s="9"/>
      <c r="GLM1" s="9"/>
      <c r="GLN1" s="9"/>
      <c r="GLO1" s="9"/>
      <c r="GLP1" s="9"/>
      <c r="GLQ1" s="9"/>
      <c r="GLR1" s="9"/>
      <c r="GLS1" s="9"/>
      <c r="GLT1" s="9"/>
      <c r="GLU1" s="9"/>
      <c r="GLV1" s="9"/>
      <c r="GLW1" s="9"/>
      <c r="GLX1" s="9"/>
      <c r="GLY1" s="9"/>
      <c r="GLZ1" s="9"/>
      <c r="GMA1" s="9"/>
      <c r="GMB1" s="9"/>
      <c r="GMC1" s="9"/>
      <c r="GMD1" s="9"/>
      <c r="GME1" s="9"/>
      <c r="GMF1" s="9"/>
      <c r="GMG1" s="9"/>
      <c r="GMH1" s="9"/>
      <c r="GMI1" s="9"/>
      <c r="GMJ1" s="9"/>
      <c r="GMK1" s="9"/>
      <c r="GML1" s="9"/>
      <c r="GMM1" s="9"/>
      <c r="GMN1" s="9"/>
      <c r="GMO1" s="9"/>
      <c r="GMP1" s="9"/>
      <c r="GMQ1" s="9"/>
      <c r="GMR1" s="9"/>
      <c r="GMS1" s="9"/>
      <c r="GMT1" s="9"/>
      <c r="GMU1" s="9"/>
      <c r="GMV1" s="9"/>
      <c r="GMW1" s="9"/>
      <c r="GMX1" s="9"/>
      <c r="GMY1" s="9"/>
      <c r="GMZ1" s="9"/>
      <c r="GNA1" s="9"/>
      <c r="GNB1" s="9"/>
      <c r="GNC1" s="9"/>
      <c r="GND1" s="9"/>
      <c r="GNE1" s="9"/>
      <c r="GNF1" s="9"/>
      <c r="GNG1" s="9"/>
      <c r="GNH1" s="9"/>
      <c r="GNI1" s="9"/>
      <c r="GNJ1" s="9"/>
      <c r="GNK1" s="9"/>
      <c r="GNL1" s="9"/>
      <c r="GNM1" s="9"/>
      <c r="GNN1" s="9"/>
      <c r="GNO1" s="9"/>
      <c r="GNP1" s="9"/>
      <c r="GNQ1" s="9"/>
      <c r="GNR1" s="9"/>
      <c r="GNS1" s="9"/>
      <c r="GNT1" s="9"/>
      <c r="GNU1" s="9"/>
      <c r="GNV1" s="9"/>
      <c r="GNW1" s="9"/>
      <c r="GNX1" s="9"/>
      <c r="GNY1" s="9"/>
      <c r="GNZ1" s="9"/>
      <c r="GOA1" s="9"/>
      <c r="GOB1" s="9"/>
      <c r="GOC1" s="9"/>
      <c r="GOD1" s="9"/>
      <c r="GOE1" s="9"/>
      <c r="GOF1" s="9"/>
      <c r="GOG1" s="9"/>
      <c r="GOH1" s="9"/>
      <c r="GOI1" s="9"/>
      <c r="GOJ1" s="9"/>
      <c r="GOK1" s="9"/>
      <c r="GOL1" s="9"/>
      <c r="GOM1" s="9"/>
      <c r="GON1" s="9"/>
      <c r="GOO1" s="9"/>
      <c r="GOP1" s="9"/>
      <c r="GOQ1" s="9"/>
      <c r="GOR1" s="9"/>
      <c r="GOS1" s="9"/>
      <c r="GOT1" s="9"/>
      <c r="GOU1" s="9"/>
      <c r="GOV1" s="9"/>
      <c r="GOW1" s="9"/>
      <c r="GOX1" s="9"/>
      <c r="GOY1" s="9"/>
      <c r="GOZ1" s="9"/>
      <c r="GPA1" s="9"/>
      <c r="GPB1" s="9"/>
      <c r="GPC1" s="9"/>
      <c r="GPD1" s="9"/>
      <c r="GPE1" s="9"/>
      <c r="GPF1" s="9"/>
      <c r="GPG1" s="9"/>
      <c r="GPH1" s="9"/>
      <c r="GPI1" s="9"/>
      <c r="GPJ1" s="9"/>
      <c r="GPK1" s="9"/>
      <c r="GPL1" s="9"/>
      <c r="GPM1" s="9"/>
      <c r="GPN1" s="9"/>
      <c r="GPO1" s="9"/>
      <c r="GPP1" s="9"/>
      <c r="GPQ1" s="9"/>
      <c r="GPR1" s="9"/>
      <c r="GPS1" s="9"/>
      <c r="GPT1" s="9"/>
      <c r="GPU1" s="9"/>
      <c r="GPV1" s="9"/>
      <c r="GPW1" s="9"/>
      <c r="GPX1" s="9"/>
      <c r="GPY1" s="9"/>
      <c r="GPZ1" s="9"/>
      <c r="GQA1" s="9"/>
      <c r="GQB1" s="9"/>
      <c r="GQC1" s="9"/>
      <c r="GQD1" s="9"/>
      <c r="GQE1" s="9"/>
      <c r="GQF1" s="9"/>
      <c r="GQG1" s="9"/>
      <c r="GQH1" s="9"/>
      <c r="GQI1" s="9"/>
      <c r="GQJ1" s="9"/>
      <c r="GQK1" s="9"/>
      <c r="GQL1" s="9"/>
      <c r="GQM1" s="9"/>
      <c r="GQN1" s="9"/>
      <c r="GQO1" s="9"/>
      <c r="GQP1" s="9"/>
      <c r="GQQ1" s="9"/>
      <c r="GQR1" s="9"/>
      <c r="GQS1" s="9"/>
      <c r="GQT1" s="9"/>
      <c r="GQU1" s="9"/>
      <c r="GQV1" s="9"/>
      <c r="GQW1" s="9"/>
      <c r="GQX1" s="9"/>
      <c r="GQY1" s="9"/>
      <c r="GQZ1" s="9"/>
      <c r="GRA1" s="9"/>
      <c r="GRB1" s="9"/>
      <c r="GRC1" s="9"/>
      <c r="GRD1" s="9"/>
      <c r="GRE1" s="9"/>
      <c r="GRF1" s="9"/>
      <c r="GRG1" s="9"/>
      <c r="GRH1" s="9"/>
      <c r="GRI1" s="9"/>
      <c r="GRJ1" s="9"/>
      <c r="GRK1" s="9"/>
      <c r="GRL1" s="9"/>
      <c r="GRM1" s="9"/>
      <c r="GRN1" s="9"/>
      <c r="GRO1" s="9"/>
      <c r="GRP1" s="9"/>
      <c r="GRQ1" s="9"/>
      <c r="GRR1" s="9"/>
      <c r="GRS1" s="9"/>
      <c r="GRT1" s="9"/>
      <c r="GRU1" s="9"/>
      <c r="GRV1" s="9"/>
      <c r="GRW1" s="9"/>
      <c r="GRX1" s="9"/>
      <c r="GRY1" s="9"/>
      <c r="GRZ1" s="9"/>
      <c r="GSA1" s="9"/>
      <c r="GSB1" s="9"/>
      <c r="GSC1" s="9"/>
      <c r="GSD1" s="9"/>
      <c r="GSE1" s="9"/>
      <c r="GSF1" s="9"/>
      <c r="GSG1" s="9"/>
      <c r="GSH1" s="9"/>
      <c r="GSI1" s="9"/>
      <c r="GSJ1" s="9"/>
      <c r="GSK1" s="9"/>
      <c r="GSL1" s="9"/>
      <c r="GSM1" s="9"/>
      <c r="GSN1" s="9"/>
      <c r="GSO1" s="9"/>
      <c r="GSP1" s="9"/>
      <c r="GSQ1" s="9"/>
      <c r="GSR1" s="9"/>
      <c r="GSS1" s="9"/>
      <c r="GST1" s="9"/>
      <c r="GSU1" s="9"/>
      <c r="GSV1" s="9"/>
      <c r="GSW1" s="9"/>
      <c r="GSX1" s="9"/>
      <c r="GSY1" s="9"/>
      <c r="GSZ1" s="9"/>
      <c r="GTA1" s="9"/>
      <c r="GTB1" s="9"/>
      <c r="GTC1" s="9"/>
      <c r="GTD1" s="9"/>
      <c r="GTE1" s="9"/>
      <c r="GTF1" s="9"/>
      <c r="GTG1" s="9"/>
      <c r="GTH1" s="9"/>
      <c r="GTI1" s="9"/>
      <c r="GTJ1" s="9"/>
      <c r="GTK1" s="9"/>
      <c r="GTL1" s="9"/>
      <c r="GTM1" s="9"/>
      <c r="GTN1" s="9"/>
      <c r="GTO1" s="9"/>
      <c r="GTP1" s="9"/>
      <c r="GTQ1" s="9"/>
      <c r="GTR1" s="9"/>
      <c r="GTS1" s="9"/>
      <c r="GTT1" s="9"/>
      <c r="GTU1" s="9"/>
      <c r="GTV1" s="9"/>
      <c r="GTW1" s="9"/>
      <c r="GTX1" s="9"/>
      <c r="GTY1" s="9"/>
      <c r="GTZ1" s="9"/>
      <c r="GUA1" s="9"/>
      <c r="GUB1" s="9"/>
      <c r="GUC1" s="9"/>
      <c r="GUD1" s="9"/>
      <c r="GUE1" s="9"/>
      <c r="GUF1" s="9"/>
      <c r="GUG1" s="9"/>
      <c r="GUH1" s="9"/>
      <c r="GUI1" s="9"/>
      <c r="GUJ1" s="9"/>
      <c r="GUK1" s="9"/>
      <c r="GUL1" s="9"/>
      <c r="GUM1" s="9"/>
      <c r="GUN1" s="9"/>
      <c r="GUO1" s="9"/>
      <c r="GUP1" s="9"/>
      <c r="GUQ1" s="9"/>
      <c r="GUR1" s="9"/>
      <c r="GUS1" s="9"/>
      <c r="GUT1" s="9"/>
      <c r="GUU1" s="9"/>
      <c r="GUV1" s="9"/>
      <c r="GUW1" s="9"/>
      <c r="GUX1" s="9"/>
      <c r="GUY1" s="9"/>
      <c r="GUZ1" s="9"/>
      <c r="GVA1" s="9"/>
      <c r="GVB1" s="9"/>
      <c r="GVC1" s="9"/>
      <c r="GVD1" s="9"/>
      <c r="GVE1" s="9"/>
      <c r="GVF1" s="9"/>
      <c r="GVG1" s="9"/>
      <c r="GVH1" s="9"/>
      <c r="GVI1" s="9"/>
      <c r="GVJ1" s="9"/>
      <c r="GVK1" s="9"/>
      <c r="GVL1" s="9"/>
      <c r="GVM1" s="9"/>
      <c r="GVN1" s="9"/>
      <c r="GVO1" s="9"/>
      <c r="GVP1" s="9"/>
      <c r="GVQ1" s="9"/>
      <c r="GVR1" s="9"/>
      <c r="GVS1" s="9"/>
      <c r="GVT1" s="9"/>
      <c r="GVU1" s="9"/>
      <c r="GVV1" s="9"/>
      <c r="GVW1" s="9"/>
      <c r="GVX1" s="9"/>
      <c r="GVY1" s="9"/>
      <c r="GVZ1" s="9"/>
      <c r="GWA1" s="9"/>
      <c r="GWB1" s="9"/>
      <c r="GWC1" s="9"/>
      <c r="GWD1" s="9"/>
      <c r="GWE1" s="9"/>
      <c r="GWF1" s="9"/>
      <c r="GWG1" s="9"/>
      <c r="GWH1" s="9"/>
      <c r="GWI1" s="9"/>
      <c r="GWJ1" s="9"/>
      <c r="GWK1" s="9"/>
      <c r="GWL1" s="9"/>
      <c r="GWM1" s="9"/>
      <c r="GWN1" s="9"/>
      <c r="GWO1" s="9"/>
      <c r="GWP1" s="9"/>
      <c r="GWQ1" s="9"/>
      <c r="GWR1" s="9"/>
      <c r="GWS1" s="9"/>
      <c r="GWT1" s="9"/>
      <c r="GWU1" s="9"/>
      <c r="GWV1" s="9"/>
      <c r="GWW1" s="9"/>
      <c r="GWX1" s="9"/>
      <c r="GWY1" s="9"/>
      <c r="GWZ1" s="9"/>
      <c r="GXA1" s="9"/>
      <c r="GXB1" s="9"/>
      <c r="GXC1" s="9"/>
      <c r="GXD1" s="9"/>
      <c r="GXE1" s="9"/>
      <c r="GXF1" s="9"/>
      <c r="GXG1" s="9"/>
      <c r="GXH1" s="9"/>
      <c r="GXI1" s="9"/>
      <c r="GXJ1" s="9"/>
      <c r="GXK1" s="9"/>
      <c r="GXL1" s="9"/>
      <c r="GXM1" s="9"/>
      <c r="GXN1" s="9"/>
      <c r="GXO1" s="9"/>
      <c r="GXP1" s="9"/>
      <c r="GXQ1" s="9"/>
      <c r="GXR1" s="9"/>
      <c r="GXS1" s="9"/>
      <c r="GXT1" s="9"/>
      <c r="GXU1" s="9"/>
      <c r="GXV1" s="9"/>
      <c r="GXW1" s="9"/>
      <c r="GXX1" s="9"/>
      <c r="GXY1" s="9"/>
      <c r="GXZ1" s="9"/>
      <c r="GYA1" s="9"/>
      <c r="GYB1" s="9"/>
      <c r="GYC1" s="9"/>
      <c r="GYD1" s="9"/>
      <c r="GYE1" s="9"/>
      <c r="GYF1" s="9"/>
      <c r="GYG1" s="9"/>
      <c r="GYH1" s="9"/>
      <c r="GYI1" s="9"/>
      <c r="GYJ1" s="9"/>
      <c r="GYK1" s="9"/>
      <c r="GYL1" s="9"/>
      <c r="GYM1" s="9"/>
      <c r="GYN1" s="9"/>
      <c r="GYO1" s="9"/>
      <c r="GYP1" s="9"/>
      <c r="GYQ1" s="9"/>
      <c r="GYR1" s="9"/>
      <c r="GYS1" s="9"/>
      <c r="GYT1" s="9"/>
      <c r="GYU1" s="9"/>
      <c r="GYV1" s="9"/>
      <c r="GYW1" s="9"/>
      <c r="GYX1" s="9"/>
      <c r="GYY1" s="9"/>
      <c r="GYZ1" s="9"/>
      <c r="GZA1" s="9"/>
      <c r="GZB1" s="9"/>
      <c r="GZC1" s="9"/>
      <c r="GZD1" s="9"/>
      <c r="GZE1" s="9"/>
      <c r="GZF1" s="9"/>
      <c r="GZG1" s="9"/>
      <c r="GZH1" s="9"/>
      <c r="GZI1" s="9"/>
      <c r="GZJ1" s="9"/>
      <c r="GZK1" s="9"/>
      <c r="GZL1" s="9"/>
      <c r="GZM1" s="9"/>
      <c r="GZN1" s="9"/>
      <c r="GZO1" s="9"/>
      <c r="GZP1" s="9"/>
      <c r="GZQ1" s="9"/>
      <c r="GZR1" s="9"/>
      <c r="GZS1" s="9"/>
      <c r="GZT1" s="9"/>
      <c r="GZU1" s="9"/>
      <c r="GZV1" s="9"/>
      <c r="GZW1" s="9"/>
      <c r="GZX1" s="9"/>
      <c r="GZY1" s="9"/>
      <c r="GZZ1" s="9"/>
      <c r="HAA1" s="9"/>
      <c r="HAB1" s="9"/>
      <c r="HAC1" s="9"/>
      <c r="HAD1" s="9"/>
      <c r="HAE1" s="9"/>
      <c r="HAF1" s="9"/>
      <c r="HAG1" s="9"/>
      <c r="HAH1" s="9"/>
      <c r="HAI1" s="9"/>
      <c r="HAJ1" s="9"/>
      <c r="HAK1" s="9"/>
      <c r="HAL1" s="9"/>
      <c r="HAM1" s="9"/>
      <c r="HAN1" s="9"/>
      <c r="HAO1" s="9"/>
      <c r="HAP1" s="9"/>
      <c r="HAQ1" s="9"/>
      <c r="HAR1" s="9"/>
      <c r="HAS1" s="9"/>
      <c r="HAT1" s="9"/>
      <c r="HAU1" s="9"/>
      <c r="HAV1" s="9"/>
      <c r="HAW1" s="9"/>
      <c r="HAX1" s="9"/>
      <c r="HAY1" s="9"/>
      <c r="HAZ1" s="9"/>
      <c r="HBA1" s="9"/>
      <c r="HBB1" s="9"/>
      <c r="HBC1" s="9"/>
      <c r="HBD1" s="9"/>
      <c r="HBE1" s="9"/>
      <c r="HBF1" s="9"/>
      <c r="HBG1" s="9"/>
      <c r="HBH1" s="9"/>
      <c r="HBI1" s="9"/>
      <c r="HBJ1" s="9"/>
      <c r="HBK1" s="9"/>
      <c r="HBL1" s="9"/>
      <c r="HBM1" s="9"/>
      <c r="HBN1" s="9"/>
      <c r="HBO1" s="9"/>
      <c r="HBP1" s="9"/>
      <c r="HBQ1" s="9"/>
      <c r="HBR1" s="9"/>
      <c r="HBS1" s="9"/>
      <c r="HBT1" s="9"/>
      <c r="HBU1" s="9"/>
      <c r="HBV1" s="9"/>
      <c r="HBW1" s="9"/>
      <c r="HBX1" s="9"/>
      <c r="HBY1" s="9"/>
      <c r="HBZ1" s="9"/>
      <c r="HCA1" s="9"/>
      <c r="HCB1" s="9"/>
      <c r="HCC1" s="9"/>
      <c r="HCD1" s="9"/>
      <c r="HCE1" s="9"/>
      <c r="HCF1" s="9"/>
      <c r="HCG1" s="9"/>
      <c r="HCH1" s="9"/>
      <c r="HCI1" s="9"/>
      <c r="HCJ1" s="9"/>
      <c r="HCK1" s="9"/>
      <c r="HCL1" s="9"/>
      <c r="HCM1" s="9"/>
      <c r="HCN1" s="9"/>
      <c r="HCO1" s="9"/>
      <c r="HCP1" s="9"/>
      <c r="HCQ1" s="9"/>
      <c r="HCR1" s="9"/>
      <c r="HCS1" s="9"/>
      <c r="HCT1" s="9"/>
      <c r="HCU1" s="9"/>
      <c r="HCV1" s="9"/>
      <c r="HCW1" s="9"/>
      <c r="HCX1" s="9"/>
      <c r="HCY1" s="9"/>
      <c r="HCZ1" s="9"/>
      <c r="HDA1" s="9"/>
      <c r="HDB1" s="9"/>
      <c r="HDC1" s="9"/>
      <c r="HDD1" s="9"/>
      <c r="HDE1" s="9"/>
      <c r="HDF1" s="9"/>
      <c r="HDG1" s="9"/>
      <c r="HDH1" s="9"/>
      <c r="HDI1" s="9"/>
      <c r="HDJ1" s="9"/>
      <c r="HDK1" s="9"/>
      <c r="HDL1" s="9"/>
      <c r="HDM1" s="9"/>
      <c r="HDN1" s="9"/>
      <c r="HDO1" s="9"/>
      <c r="HDP1" s="9"/>
      <c r="HDQ1" s="9"/>
      <c r="HDR1" s="9"/>
      <c r="HDS1" s="9"/>
      <c r="HDT1" s="9"/>
      <c r="HDU1" s="9"/>
      <c r="HDV1" s="9"/>
      <c r="HDW1" s="9"/>
      <c r="HDX1" s="9"/>
      <c r="HDY1" s="9"/>
      <c r="HDZ1" s="9"/>
      <c r="HEA1" s="9"/>
      <c r="HEB1" s="9"/>
      <c r="HEC1" s="9"/>
      <c r="HED1" s="9"/>
      <c r="HEE1" s="9"/>
      <c r="HEF1" s="9"/>
      <c r="HEG1" s="9"/>
      <c r="HEH1" s="9"/>
      <c r="HEI1" s="9"/>
      <c r="HEJ1" s="9"/>
      <c r="HEK1" s="9"/>
      <c r="HEL1" s="9"/>
      <c r="HEM1" s="9"/>
      <c r="HEN1" s="9"/>
      <c r="HEO1" s="9"/>
      <c r="HEP1" s="9"/>
      <c r="HEQ1" s="9"/>
      <c r="HER1" s="9"/>
      <c r="HES1" s="9"/>
      <c r="HET1" s="9"/>
      <c r="HEU1" s="9"/>
      <c r="HEV1" s="9"/>
      <c r="HEW1" s="9"/>
      <c r="HEX1" s="9"/>
      <c r="HEY1" s="9"/>
      <c r="HEZ1" s="9"/>
      <c r="HFA1" s="9"/>
      <c r="HFB1" s="9"/>
      <c r="HFC1" s="9"/>
      <c r="HFD1" s="9"/>
      <c r="HFE1" s="9"/>
      <c r="HFF1" s="9"/>
      <c r="HFG1" s="9"/>
      <c r="HFH1" s="9"/>
      <c r="HFI1" s="9"/>
      <c r="HFJ1" s="9"/>
      <c r="HFK1" s="9"/>
      <c r="HFL1" s="9"/>
      <c r="HFM1" s="9"/>
      <c r="HFN1" s="9"/>
      <c r="HFO1" s="9"/>
      <c r="HFP1" s="9"/>
      <c r="HFQ1" s="9"/>
      <c r="HFR1" s="9"/>
      <c r="HFS1" s="9"/>
      <c r="HFT1" s="9"/>
      <c r="HFU1" s="9"/>
      <c r="HFV1" s="9"/>
      <c r="HFW1" s="9"/>
      <c r="HFX1" s="9"/>
      <c r="HFY1" s="9"/>
      <c r="HFZ1" s="9"/>
      <c r="HGA1" s="9"/>
      <c r="HGB1" s="9"/>
      <c r="HGC1" s="9"/>
      <c r="HGD1" s="9"/>
      <c r="HGE1" s="9"/>
      <c r="HGF1" s="9"/>
      <c r="HGG1" s="9"/>
      <c r="HGH1" s="9"/>
      <c r="HGI1" s="9"/>
      <c r="HGJ1" s="9"/>
      <c r="HGK1" s="9"/>
      <c r="HGL1" s="9"/>
      <c r="HGM1" s="9"/>
      <c r="HGN1" s="9"/>
      <c r="HGO1" s="9"/>
      <c r="HGP1" s="9"/>
      <c r="HGQ1" s="9"/>
      <c r="HGR1" s="9"/>
      <c r="HGS1" s="9"/>
      <c r="HGT1" s="9"/>
      <c r="HGU1" s="9"/>
      <c r="HGV1" s="9"/>
      <c r="HGW1" s="9"/>
      <c r="HGX1" s="9"/>
      <c r="HGY1" s="9"/>
      <c r="HGZ1" s="9"/>
      <c r="HHA1" s="9"/>
      <c r="HHB1" s="9"/>
      <c r="HHC1" s="9"/>
      <c r="HHD1" s="9"/>
      <c r="HHE1" s="9"/>
      <c r="HHF1" s="9"/>
      <c r="HHG1" s="9"/>
      <c r="HHH1" s="9"/>
      <c r="HHI1" s="9"/>
      <c r="HHJ1" s="9"/>
      <c r="HHK1" s="9"/>
      <c r="HHL1" s="9"/>
      <c r="HHM1" s="9"/>
      <c r="HHN1" s="9"/>
      <c r="HHO1" s="9"/>
      <c r="HHP1" s="9"/>
      <c r="HHQ1" s="9"/>
      <c r="HHR1" s="9"/>
      <c r="HHS1" s="9"/>
      <c r="HHT1" s="9"/>
      <c r="HHU1" s="9"/>
      <c r="HHV1" s="9"/>
      <c r="HHW1" s="9"/>
      <c r="HHX1" s="9"/>
      <c r="HHY1" s="9"/>
      <c r="HHZ1" s="9"/>
      <c r="HIA1" s="9"/>
      <c r="HIB1" s="9"/>
      <c r="HIC1" s="9"/>
      <c r="HID1" s="9"/>
      <c r="HIE1" s="9"/>
      <c r="HIF1" s="9"/>
      <c r="HIG1" s="9"/>
      <c r="HIH1" s="9"/>
      <c r="HII1" s="9"/>
      <c r="HIJ1" s="9"/>
      <c r="HIK1" s="9"/>
      <c r="HIL1" s="9"/>
      <c r="HIM1" s="9"/>
      <c r="HIN1" s="9"/>
      <c r="HIO1" s="9"/>
      <c r="HIP1" s="9"/>
      <c r="HIQ1" s="9"/>
      <c r="HIR1" s="9"/>
      <c r="HIS1" s="9"/>
      <c r="HIT1" s="9"/>
      <c r="HIU1" s="9"/>
      <c r="HIV1" s="9"/>
      <c r="HIW1" s="9"/>
      <c r="HIX1" s="9"/>
      <c r="HIY1" s="9"/>
      <c r="HIZ1" s="9"/>
      <c r="HJA1" s="9"/>
      <c r="HJB1" s="9"/>
      <c r="HJC1" s="9"/>
      <c r="HJD1" s="9"/>
      <c r="HJE1" s="9"/>
      <c r="HJF1" s="9"/>
      <c r="HJG1" s="9"/>
      <c r="HJH1" s="9"/>
      <c r="HJI1" s="9"/>
      <c r="HJJ1" s="9"/>
      <c r="HJK1" s="9"/>
      <c r="HJL1" s="9"/>
      <c r="HJM1" s="9"/>
      <c r="HJN1" s="9"/>
      <c r="HJO1" s="9"/>
      <c r="HJP1" s="9"/>
      <c r="HJQ1" s="9"/>
      <c r="HJR1" s="9"/>
      <c r="HJS1" s="9"/>
      <c r="HJT1" s="9"/>
      <c r="HJU1" s="9"/>
      <c r="HJV1" s="9"/>
      <c r="HJW1" s="9"/>
      <c r="HJX1" s="9"/>
      <c r="HJY1" s="9"/>
      <c r="HJZ1" s="9"/>
      <c r="HKA1" s="9"/>
      <c r="HKB1" s="9"/>
      <c r="HKC1" s="9"/>
      <c r="HKD1" s="9"/>
      <c r="HKE1" s="9"/>
      <c r="HKF1" s="9"/>
      <c r="HKG1" s="9"/>
      <c r="HKH1" s="9"/>
      <c r="HKI1" s="9"/>
      <c r="HKJ1" s="9"/>
      <c r="HKK1" s="9"/>
      <c r="HKL1" s="9"/>
      <c r="HKM1" s="9"/>
      <c r="HKN1" s="9"/>
      <c r="HKO1" s="9"/>
      <c r="HKP1" s="9"/>
      <c r="HKQ1" s="9"/>
      <c r="HKR1" s="9"/>
      <c r="HKS1" s="9"/>
      <c r="HKT1" s="9"/>
      <c r="HKU1" s="9"/>
      <c r="HKV1" s="9"/>
      <c r="HKW1" s="9"/>
      <c r="HKX1" s="9"/>
      <c r="HKY1" s="9"/>
      <c r="HKZ1" s="9"/>
      <c r="HLA1" s="9"/>
      <c r="HLB1" s="9"/>
      <c r="HLC1" s="9"/>
      <c r="HLD1" s="9"/>
      <c r="HLE1" s="9"/>
      <c r="HLF1" s="9"/>
      <c r="HLG1" s="9"/>
      <c r="HLH1" s="9"/>
      <c r="HLI1" s="9"/>
      <c r="HLJ1" s="9"/>
      <c r="HLK1" s="9"/>
      <c r="HLL1" s="9"/>
      <c r="HLM1" s="9"/>
      <c r="HLN1" s="9"/>
      <c r="HLO1" s="9"/>
      <c r="HLP1" s="9"/>
      <c r="HLQ1" s="9"/>
      <c r="HLR1" s="9"/>
      <c r="HLS1" s="9"/>
      <c r="HLT1" s="9"/>
      <c r="HLU1" s="9"/>
      <c r="HLV1" s="9"/>
      <c r="HLW1" s="9"/>
      <c r="HLX1" s="9"/>
      <c r="HLY1" s="9"/>
      <c r="HLZ1" s="9"/>
      <c r="HMA1" s="9"/>
      <c r="HMB1" s="9"/>
      <c r="HMC1" s="9"/>
      <c r="HMD1" s="9"/>
      <c r="HME1" s="9"/>
      <c r="HMF1" s="9"/>
      <c r="HMG1" s="9"/>
      <c r="HMH1" s="9"/>
      <c r="HMI1" s="9"/>
      <c r="HMJ1" s="9"/>
      <c r="HMK1" s="9"/>
      <c r="HML1" s="9"/>
      <c r="HMM1" s="9"/>
      <c r="HMN1" s="9"/>
      <c r="HMO1" s="9"/>
      <c r="HMP1" s="9"/>
      <c r="HMQ1" s="9"/>
      <c r="HMR1" s="9"/>
      <c r="HMS1" s="9"/>
      <c r="HMT1" s="9"/>
      <c r="HMU1" s="9"/>
      <c r="HMV1" s="9"/>
      <c r="HMW1" s="9"/>
      <c r="HMX1" s="9"/>
      <c r="HMY1" s="9"/>
      <c r="HMZ1" s="9"/>
      <c r="HNA1" s="9"/>
      <c r="HNB1" s="9"/>
      <c r="HNC1" s="9"/>
      <c r="HND1" s="9"/>
      <c r="HNE1" s="9"/>
      <c r="HNF1" s="9"/>
      <c r="HNG1" s="9"/>
      <c r="HNH1" s="9"/>
      <c r="HNI1" s="9"/>
      <c r="HNJ1" s="9"/>
      <c r="HNK1" s="9"/>
      <c r="HNL1" s="9"/>
      <c r="HNM1" s="9"/>
      <c r="HNN1" s="9"/>
      <c r="HNO1" s="9"/>
      <c r="HNP1" s="9"/>
      <c r="HNQ1" s="9"/>
      <c r="HNR1" s="9"/>
      <c r="HNS1" s="9"/>
      <c r="HNT1" s="9"/>
      <c r="HNU1" s="9"/>
      <c r="HNV1" s="9"/>
      <c r="HNW1" s="9"/>
      <c r="HNX1" s="9"/>
      <c r="HNY1" s="9"/>
      <c r="HNZ1" s="9"/>
      <c r="HOA1" s="9"/>
      <c r="HOB1" s="9"/>
      <c r="HOC1" s="9"/>
      <c r="HOD1" s="9"/>
      <c r="HOE1" s="9"/>
      <c r="HOF1" s="9"/>
      <c r="HOG1" s="9"/>
      <c r="HOH1" s="9"/>
      <c r="HOI1" s="9"/>
      <c r="HOJ1" s="9"/>
      <c r="HOK1" s="9"/>
      <c r="HOL1" s="9"/>
      <c r="HOM1" s="9"/>
      <c r="HON1" s="9"/>
      <c r="HOO1" s="9"/>
      <c r="HOP1" s="9"/>
      <c r="HOQ1" s="9"/>
      <c r="HOR1" s="9"/>
      <c r="HOS1" s="9"/>
      <c r="HOT1" s="9"/>
      <c r="HOU1" s="9"/>
      <c r="HOV1" s="9"/>
      <c r="HOW1" s="9"/>
      <c r="HOX1" s="9"/>
      <c r="HOY1" s="9"/>
      <c r="HOZ1" s="9"/>
      <c r="HPA1" s="9"/>
      <c r="HPB1" s="9"/>
      <c r="HPC1" s="9"/>
      <c r="HPD1" s="9"/>
      <c r="HPE1" s="9"/>
      <c r="HPF1" s="9"/>
      <c r="HPG1" s="9"/>
      <c r="HPH1" s="9"/>
      <c r="HPI1" s="9"/>
      <c r="HPJ1" s="9"/>
      <c r="HPK1" s="9"/>
      <c r="HPL1" s="9"/>
      <c r="HPM1" s="9"/>
      <c r="HPN1" s="9"/>
      <c r="HPO1" s="9"/>
      <c r="HPP1" s="9"/>
      <c r="HPQ1" s="9"/>
      <c r="HPR1" s="9"/>
      <c r="HPS1" s="9"/>
      <c r="HPT1" s="9"/>
      <c r="HPU1" s="9"/>
      <c r="HPV1" s="9"/>
      <c r="HPW1" s="9"/>
      <c r="HPX1" s="9"/>
      <c r="HPY1" s="9"/>
      <c r="HPZ1" s="9"/>
      <c r="HQA1" s="9"/>
      <c r="HQB1" s="9"/>
      <c r="HQC1" s="9"/>
      <c r="HQD1" s="9"/>
      <c r="HQE1" s="9"/>
      <c r="HQF1" s="9"/>
      <c r="HQG1" s="9"/>
      <c r="HQH1" s="9"/>
      <c r="HQI1" s="9"/>
      <c r="HQJ1" s="9"/>
      <c r="HQK1" s="9"/>
      <c r="HQL1" s="9"/>
      <c r="HQM1" s="9"/>
      <c r="HQN1" s="9"/>
      <c r="HQO1" s="9"/>
      <c r="HQP1" s="9"/>
      <c r="HQQ1" s="9"/>
      <c r="HQR1" s="9"/>
      <c r="HQS1" s="9"/>
      <c r="HQT1" s="9"/>
      <c r="HQU1" s="9"/>
      <c r="HQV1" s="9"/>
      <c r="HQW1" s="9"/>
      <c r="HQX1" s="9"/>
      <c r="HQY1" s="9"/>
      <c r="HQZ1" s="9"/>
      <c r="HRA1" s="9"/>
      <c r="HRB1" s="9"/>
      <c r="HRC1" s="9"/>
      <c r="HRD1" s="9"/>
      <c r="HRE1" s="9"/>
      <c r="HRF1" s="9"/>
      <c r="HRG1" s="9"/>
      <c r="HRH1" s="9"/>
      <c r="HRI1" s="9"/>
      <c r="HRJ1" s="9"/>
      <c r="HRK1" s="9"/>
      <c r="HRL1" s="9"/>
      <c r="HRM1" s="9"/>
      <c r="HRN1" s="9"/>
      <c r="HRO1" s="9"/>
      <c r="HRP1" s="9"/>
      <c r="HRQ1" s="9"/>
      <c r="HRR1" s="9"/>
      <c r="HRS1" s="9"/>
      <c r="HRT1" s="9"/>
      <c r="HRU1" s="9"/>
      <c r="HRV1" s="9"/>
      <c r="HRW1" s="9"/>
      <c r="HRX1" s="9"/>
      <c r="HRY1" s="9"/>
      <c r="HRZ1" s="9"/>
      <c r="HSA1" s="9"/>
      <c r="HSB1" s="9"/>
      <c r="HSC1" s="9"/>
      <c r="HSD1" s="9"/>
      <c r="HSE1" s="9"/>
      <c r="HSF1" s="9"/>
      <c r="HSG1" s="9"/>
      <c r="HSH1" s="9"/>
      <c r="HSI1" s="9"/>
      <c r="HSJ1" s="9"/>
      <c r="HSK1" s="9"/>
      <c r="HSL1" s="9"/>
      <c r="HSM1" s="9"/>
      <c r="HSN1" s="9"/>
      <c r="HSO1" s="9"/>
      <c r="HSP1" s="9"/>
      <c r="HSQ1" s="9"/>
      <c r="HSR1" s="9"/>
      <c r="HSS1" s="9"/>
      <c r="HST1" s="9"/>
      <c r="HSU1" s="9"/>
      <c r="HSV1" s="9"/>
      <c r="HSW1" s="9"/>
      <c r="HSX1" s="9"/>
      <c r="HSY1" s="9"/>
      <c r="HSZ1" s="9"/>
      <c r="HTA1" s="9"/>
      <c r="HTB1" s="9"/>
      <c r="HTC1" s="9"/>
      <c r="HTD1" s="9"/>
      <c r="HTE1" s="9"/>
      <c r="HTF1" s="9"/>
      <c r="HTG1" s="9"/>
      <c r="HTH1" s="9"/>
      <c r="HTI1" s="9"/>
      <c r="HTJ1" s="9"/>
      <c r="HTK1" s="9"/>
      <c r="HTL1" s="9"/>
      <c r="HTM1" s="9"/>
      <c r="HTN1" s="9"/>
      <c r="HTO1" s="9"/>
      <c r="HTP1" s="9"/>
      <c r="HTQ1" s="9"/>
      <c r="HTR1" s="9"/>
      <c r="HTS1" s="9"/>
      <c r="HTT1" s="9"/>
      <c r="HTU1" s="9"/>
      <c r="HTV1" s="9"/>
      <c r="HTW1" s="9"/>
      <c r="HTX1" s="9"/>
      <c r="HTY1" s="9"/>
      <c r="HTZ1" s="9"/>
      <c r="HUA1" s="9"/>
      <c r="HUB1" s="9"/>
      <c r="HUC1" s="9"/>
      <c r="HUD1" s="9"/>
      <c r="HUE1" s="9"/>
      <c r="HUF1" s="9"/>
      <c r="HUG1" s="9"/>
      <c r="HUH1" s="9"/>
      <c r="HUI1" s="9"/>
      <c r="HUJ1" s="9"/>
      <c r="HUK1" s="9"/>
      <c r="HUL1" s="9"/>
      <c r="HUM1" s="9"/>
      <c r="HUN1" s="9"/>
      <c r="HUO1" s="9"/>
      <c r="HUP1" s="9"/>
      <c r="HUQ1" s="9"/>
      <c r="HUR1" s="9"/>
      <c r="HUS1" s="9"/>
      <c r="HUT1" s="9"/>
      <c r="HUU1" s="9"/>
      <c r="HUV1" s="9"/>
      <c r="HUW1" s="9"/>
      <c r="HUX1" s="9"/>
      <c r="HUY1" s="9"/>
      <c r="HUZ1" s="9"/>
      <c r="HVA1" s="9"/>
      <c r="HVB1" s="9"/>
      <c r="HVC1" s="9"/>
      <c r="HVD1" s="9"/>
      <c r="HVE1" s="9"/>
      <c r="HVF1" s="9"/>
      <c r="HVG1" s="9"/>
      <c r="HVH1" s="9"/>
      <c r="HVI1" s="9"/>
      <c r="HVJ1" s="9"/>
      <c r="HVK1" s="9"/>
      <c r="HVL1" s="9"/>
      <c r="HVM1" s="9"/>
      <c r="HVN1" s="9"/>
      <c r="HVO1" s="9"/>
      <c r="HVP1" s="9"/>
      <c r="HVQ1" s="9"/>
      <c r="HVR1" s="9"/>
      <c r="HVS1" s="9"/>
      <c r="HVT1" s="9"/>
      <c r="HVU1" s="9"/>
      <c r="HVV1" s="9"/>
      <c r="HVW1" s="9"/>
      <c r="HVX1" s="9"/>
      <c r="HVY1" s="9"/>
      <c r="HVZ1" s="9"/>
      <c r="HWA1" s="9"/>
      <c r="HWB1" s="9"/>
      <c r="HWC1" s="9"/>
      <c r="HWD1" s="9"/>
      <c r="HWE1" s="9"/>
      <c r="HWF1" s="9"/>
      <c r="HWG1" s="9"/>
      <c r="HWH1" s="9"/>
      <c r="HWI1" s="9"/>
      <c r="HWJ1" s="9"/>
      <c r="HWK1" s="9"/>
      <c r="HWL1" s="9"/>
      <c r="HWM1" s="9"/>
      <c r="HWN1" s="9"/>
      <c r="HWO1" s="9"/>
      <c r="HWP1" s="9"/>
      <c r="HWQ1" s="9"/>
      <c r="HWR1" s="9"/>
      <c r="HWS1" s="9"/>
      <c r="HWT1" s="9"/>
      <c r="HWU1" s="9"/>
      <c r="HWV1" s="9"/>
      <c r="HWW1" s="9"/>
      <c r="HWX1" s="9"/>
      <c r="HWY1" s="9"/>
      <c r="HWZ1" s="9"/>
      <c r="HXA1" s="9"/>
      <c r="HXB1" s="9"/>
      <c r="HXC1" s="9"/>
      <c r="HXD1" s="9"/>
      <c r="HXE1" s="9"/>
      <c r="HXF1" s="9"/>
      <c r="HXG1" s="9"/>
      <c r="HXH1" s="9"/>
      <c r="HXI1" s="9"/>
      <c r="HXJ1" s="9"/>
      <c r="HXK1" s="9"/>
      <c r="HXL1" s="9"/>
      <c r="HXM1" s="9"/>
      <c r="HXN1" s="9"/>
      <c r="HXO1" s="9"/>
      <c r="HXP1" s="9"/>
      <c r="HXQ1" s="9"/>
      <c r="HXR1" s="9"/>
      <c r="HXS1" s="9"/>
      <c r="HXT1" s="9"/>
      <c r="HXU1" s="9"/>
      <c r="HXV1" s="9"/>
      <c r="HXW1" s="9"/>
      <c r="HXX1" s="9"/>
      <c r="HXY1" s="9"/>
      <c r="HXZ1" s="9"/>
      <c r="HYA1" s="9"/>
      <c r="HYB1" s="9"/>
      <c r="HYC1" s="9"/>
      <c r="HYD1" s="9"/>
      <c r="HYE1" s="9"/>
      <c r="HYF1" s="9"/>
      <c r="HYG1" s="9"/>
      <c r="HYH1" s="9"/>
      <c r="HYI1" s="9"/>
      <c r="HYJ1" s="9"/>
      <c r="HYK1" s="9"/>
      <c r="HYL1" s="9"/>
      <c r="HYM1" s="9"/>
      <c r="HYN1" s="9"/>
      <c r="HYO1" s="9"/>
      <c r="HYP1" s="9"/>
      <c r="HYQ1" s="9"/>
      <c r="HYR1" s="9"/>
      <c r="HYS1" s="9"/>
      <c r="HYT1" s="9"/>
      <c r="HYU1" s="9"/>
      <c r="HYV1" s="9"/>
      <c r="HYW1" s="9"/>
      <c r="HYX1" s="9"/>
      <c r="HYY1" s="9"/>
      <c r="HYZ1" s="9"/>
      <c r="HZA1" s="9"/>
      <c r="HZB1" s="9"/>
      <c r="HZC1" s="9"/>
      <c r="HZD1" s="9"/>
      <c r="HZE1" s="9"/>
      <c r="HZF1" s="9"/>
      <c r="HZG1" s="9"/>
      <c r="HZH1" s="9"/>
      <c r="HZI1" s="9"/>
      <c r="HZJ1" s="9"/>
      <c r="HZK1" s="9"/>
      <c r="HZL1" s="9"/>
      <c r="HZM1" s="9"/>
      <c r="HZN1" s="9"/>
      <c r="HZO1" s="9"/>
      <c r="HZP1" s="9"/>
      <c r="HZQ1" s="9"/>
      <c r="HZR1" s="9"/>
      <c r="HZS1" s="9"/>
      <c r="HZT1" s="9"/>
      <c r="HZU1" s="9"/>
      <c r="HZV1" s="9"/>
      <c r="HZW1" s="9"/>
      <c r="HZX1" s="9"/>
      <c r="HZY1" s="9"/>
      <c r="HZZ1" s="9"/>
      <c r="IAA1" s="9"/>
      <c r="IAB1" s="9"/>
      <c r="IAC1" s="9"/>
      <c r="IAD1" s="9"/>
      <c r="IAE1" s="9"/>
      <c r="IAF1" s="9"/>
      <c r="IAG1" s="9"/>
      <c r="IAH1" s="9"/>
      <c r="IAI1" s="9"/>
      <c r="IAJ1" s="9"/>
      <c r="IAK1" s="9"/>
      <c r="IAL1" s="9"/>
      <c r="IAM1" s="9"/>
      <c r="IAN1" s="9"/>
      <c r="IAO1" s="9"/>
      <c r="IAP1" s="9"/>
      <c r="IAQ1" s="9"/>
      <c r="IAR1" s="9"/>
      <c r="IAS1" s="9"/>
      <c r="IAT1" s="9"/>
      <c r="IAU1" s="9"/>
      <c r="IAV1" s="9"/>
      <c r="IAW1" s="9"/>
      <c r="IAX1" s="9"/>
      <c r="IAY1" s="9"/>
      <c r="IAZ1" s="9"/>
      <c r="IBA1" s="9"/>
      <c r="IBB1" s="9"/>
      <c r="IBC1" s="9"/>
      <c r="IBD1" s="9"/>
      <c r="IBE1" s="9"/>
      <c r="IBF1" s="9"/>
      <c r="IBG1" s="9"/>
      <c r="IBH1" s="9"/>
      <c r="IBI1" s="9"/>
      <c r="IBJ1" s="9"/>
      <c r="IBK1" s="9"/>
      <c r="IBL1" s="9"/>
      <c r="IBM1" s="9"/>
      <c r="IBN1" s="9"/>
      <c r="IBO1" s="9"/>
      <c r="IBP1" s="9"/>
      <c r="IBQ1" s="9"/>
      <c r="IBR1" s="9"/>
      <c r="IBS1" s="9"/>
      <c r="IBT1" s="9"/>
      <c r="IBU1" s="9"/>
      <c r="IBV1" s="9"/>
      <c r="IBW1" s="9"/>
      <c r="IBX1" s="9"/>
      <c r="IBY1" s="9"/>
      <c r="IBZ1" s="9"/>
      <c r="ICA1" s="9"/>
      <c r="ICB1" s="9"/>
      <c r="ICC1" s="9"/>
      <c r="ICD1" s="9"/>
      <c r="ICE1" s="9"/>
      <c r="ICF1" s="9"/>
      <c r="ICG1" s="9"/>
      <c r="ICH1" s="9"/>
      <c r="ICI1" s="9"/>
      <c r="ICJ1" s="9"/>
      <c r="ICK1" s="9"/>
      <c r="ICL1" s="9"/>
      <c r="ICM1" s="9"/>
      <c r="ICN1" s="9"/>
      <c r="ICO1" s="9"/>
      <c r="ICP1" s="9"/>
      <c r="ICQ1" s="9"/>
      <c r="ICR1" s="9"/>
      <c r="ICS1" s="9"/>
      <c r="ICT1" s="9"/>
      <c r="ICU1" s="9"/>
      <c r="ICV1" s="9"/>
      <c r="ICW1" s="9"/>
      <c r="ICX1" s="9"/>
      <c r="ICY1" s="9"/>
      <c r="ICZ1" s="9"/>
      <c r="IDA1" s="9"/>
      <c r="IDB1" s="9"/>
      <c r="IDC1" s="9"/>
      <c r="IDD1" s="9"/>
      <c r="IDE1" s="9"/>
      <c r="IDF1" s="9"/>
      <c r="IDG1" s="9"/>
      <c r="IDH1" s="9"/>
      <c r="IDI1" s="9"/>
      <c r="IDJ1" s="9"/>
      <c r="IDK1" s="9"/>
      <c r="IDL1" s="9"/>
      <c r="IDM1" s="9"/>
      <c r="IDN1" s="9"/>
      <c r="IDO1" s="9"/>
      <c r="IDP1" s="9"/>
      <c r="IDQ1" s="9"/>
      <c r="IDR1" s="9"/>
      <c r="IDS1" s="9"/>
      <c r="IDT1" s="9"/>
      <c r="IDU1" s="9"/>
      <c r="IDV1" s="9"/>
      <c r="IDW1" s="9"/>
      <c r="IDX1" s="9"/>
      <c r="IDY1" s="9"/>
      <c r="IDZ1" s="9"/>
      <c r="IEA1" s="9"/>
      <c r="IEB1" s="9"/>
      <c r="IEC1" s="9"/>
      <c r="IED1" s="9"/>
      <c r="IEE1" s="9"/>
      <c r="IEF1" s="9"/>
      <c r="IEG1" s="9"/>
      <c r="IEH1" s="9"/>
      <c r="IEI1" s="9"/>
      <c r="IEJ1" s="9"/>
      <c r="IEK1" s="9"/>
      <c r="IEL1" s="9"/>
      <c r="IEM1" s="9"/>
      <c r="IEN1" s="9"/>
      <c r="IEO1" s="9"/>
      <c r="IEP1" s="9"/>
      <c r="IEQ1" s="9"/>
      <c r="IER1" s="9"/>
      <c r="IES1" s="9"/>
      <c r="IET1" s="9"/>
      <c r="IEU1" s="9"/>
      <c r="IEV1" s="9"/>
      <c r="IEW1" s="9"/>
      <c r="IEX1" s="9"/>
      <c r="IEY1" s="9"/>
      <c r="IEZ1" s="9"/>
      <c r="IFA1" s="9"/>
      <c r="IFB1" s="9"/>
      <c r="IFC1" s="9"/>
      <c r="IFD1" s="9"/>
      <c r="IFE1" s="9"/>
      <c r="IFF1" s="9"/>
      <c r="IFG1" s="9"/>
      <c r="IFH1" s="9"/>
      <c r="IFI1" s="9"/>
      <c r="IFJ1" s="9"/>
      <c r="IFK1" s="9"/>
      <c r="IFL1" s="9"/>
      <c r="IFM1" s="9"/>
      <c r="IFN1" s="9"/>
      <c r="IFO1" s="9"/>
      <c r="IFP1" s="9"/>
      <c r="IFQ1" s="9"/>
      <c r="IFR1" s="9"/>
      <c r="IFS1" s="9"/>
      <c r="IFT1" s="9"/>
      <c r="IFU1" s="9"/>
      <c r="IFV1" s="9"/>
      <c r="IFW1" s="9"/>
      <c r="IFX1" s="9"/>
      <c r="IFY1" s="9"/>
      <c r="IFZ1" s="9"/>
      <c r="IGA1" s="9"/>
      <c r="IGB1" s="9"/>
      <c r="IGC1" s="9"/>
      <c r="IGD1" s="9"/>
      <c r="IGE1" s="9"/>
      <c r="IGF1" s="9"/>
      <c r="IGG1" s="9"/>
      <c r="IGH1" s="9"/>
      <c r="IGI1" s="9"/>
      <c r="IGJ1" s="9"/>
      <c r="IGK1" s="9"/>
      <c r="IGL1" s="9"/>
      <c r="IGM1" s="9"/>
      <c r="IGN1" s="9"/>
      <c r="IGO1" s="9"/>
      <c r="IGP1" s="9"/>
      <c r="IGQ1" s="9"/>
      <c r="IGR1" s="9"/>
      <c r="IGS1" s="9"/>
      <c r="IGT1" s="9"/>
      <c r="IGU1" s="9"/>
      <c r="IGV1" s="9"/>
      <c r="IGW1" s="9"/>
      <c r="IGX1" s="9"/>
      <c r="IGY1" s="9"/>
      <c r="IGZ1" s="9"/>
      <c r="IHA1" s="9"/>
      <c r="IHB1" s="9"/>
      <c r="IHC1" s="9"/>
      <c r="IHD1" s="9"/>
      <c r="IHE1" s="9"/>
      <c r="IHF1" s="9"/>
      <c r="IHG1" s="9"/>
      <c r="IHH1" s="9"/>
      <c r="IHI1" s="9"/>
      <c r="IHJ1" s="9"/>
      <c r="IHK1" s="9"/>
      <c r="IHL1" s="9"/>
      <c r="IHM1" s="9"/>
      <c r="IHN1" s="9"/>
      <c r="IHO1" s="9"/>
      <c r="IHP1" s="9"/>
      <c r="IHQ1" s="9"/>
      <c r="IHR1" s="9"/>
      <c r="IHS1" s="9"/>
      <c r="IHT1" s="9"/>
      <c r="IHU1" s="9"/>
      <c r="IHV1" s="9"/>
      <c r="IHW1" s="9"/>
      <c r="IHX1" s="9"/>
      <c r="IHY1" s="9"/>
      <c r="IHZ1" s="9"/>
      <c r="IIA1" s="9"/>
      <c r="IIB1" s="9"/>
      <c r="IIC1" s="9"/>
      <c r="IID1" s="9"/>
      <c r="IIE1" s="9"/>
      <c r="IIF1" s="9"/>
      <c r="IIG1" s="9"/>
      <c r="IIH1" s="9"/>
      <c r="III1" s="9"/>
      <c r="IIJ1" s="9"/>
      <c r="IIK1" s="9"/>
      <c r="IIL1" s="9"/>
      <c r="IIM1" s="9"/>
      <c r="IIN1" s="9"/>
      <c r="IIO1" s="9"/>
      <c r="IIP1" s="9"/>
      <c r="IIQ1" s="9"/>
      <c r="IIR1" s="9"/>
      <c r="IIS1" s="9"/>
      <c r="IIT1" s="9"/>
      <c r="IIU1" s="9"/>
      <c r="IIV1" s="9"/>
      <c r="IIW1" s="9"/>
      <c r="IIX1" s="9"/>
      <c r="IIY1" s="9"/>
      <c r="IIZ1" s="9"/>
      <c r="IJA1" s="9"/>
      <c r="IJB1" s="9"/>
      <c r="IJC1" s="9"/>
      <c r="IJD1" s="9"/>
      <c r="IJE1" s="9"/>
      <c r="IJF1" s="9"/>
      <c r="IJG1" s="9"/>
      <c r="IJH1" s="9"/>
      <c r="IJI1" s="9"/>
      <c r="IJJ1" s="9"/>
      <c r="IJK1" s="9"/>
      <c r="IJL1" s="9"/>
      <c r="IJM1" s="9"/>
      <c r="IJN1" s="9"/>
      <c r="IJO1" s="9"/>
      <c r="IJP1" s="9"/>
      <c r="IJQ1" s="9"/>
      <c r="IJR1" s="9"/>
      <c r="IJS1" s="9"/>
      <c r="IJT1" s="9"/>
      <c r="IJU1" s="9"/>
      <c r="IJV1" s="9"/>
      <c r="IJW1" s="9"/>
      <c r="IJX1" s="9"/>
      <c r="IJY1" s="9"/>
      <c r="IJZ1" s="9"/>
      <c r="IKA1" s="9"/>
      <c r="IKB1" s="9"/>
      <c r="IKC1" s="9"/>
      <c r="IKD1" s="9"/>
      <c r="IKE1" s="9"/>
      <c r="IKF1" s="9"/>
      <c r="IKG1" s="9"/>
      <c r="IKH1" s="9"/>
      <c r="IKI1" s="9"/>
      <c r="IKJ1" s="9"/>
      <c r="IKK1" s="9"/>
      <c r="IKL1" s="9"/>
      <c r="IKM1" s="9"/>
      <c r="IKN1" s="9"/>
      <c r="IKO1" s="9"/>
      <c r="IKP1" s="9"/>
      <c r="IKQ1" s="9"/>
      <c r="IKR1" s="9"/>
      <c r="IKS1" s="9"/>
      <c r="IKT1" s="9"/>
      <c r="IKU1" s="9"/>
      <c r="IKV1" s="9"/>
      <c r="IKW1" s="9"/>
      <c r="IKX1" s="9"/>
      <c r="IKY1" s="9"/>
      <c r="IKZ1" s="9"/>
      <c r="ILA1" s="9"/>
      <c r="ILB1" s="9"/>
      <c r="ILC1" s="9"/>
      <c r="ILD1" s="9"/>
      <c r="ILE1" s="9"/>
      <c r="ILF1" s="9"/>
      <c r="ILG1" s="9"/>
      <c r="ILH1" s="9"/>
      <c r="ILI1" s="9"/>
      <c r="ILJ1" s="9"/>
      <c r="ILK1" s="9"/>
      <c r="ILL1" s="9"/>
      <c r="ILM1" s="9"/>
      <c r="ILN1" s="9"/>
      <c r="ILO1" s="9"/>
      <c r="ILP1" s="9"/>
      <c r="ILQ1" s="9"/>
      <c r="ILR1" s="9"/>
      <c r="ILS1" s="9"/>
      <c r="ILT1" s="9"/>
      <c r="ILU1" s="9"/>
      <c r="ILV1" s="9"/>
      <c r="ILW1" s="9"/>
      <c r="ILX1" s="9"/>
      <c r="ILY1" s="9"/>
      <c r="ILZ1" s="9"/>
      <c r="IMA1" s="9"/>
      <c r="IMB1" s="9"/>
      <c r="IMC1" s="9"/>
      <c r="IMD1" s="9"/>
      <c r="IME1" s="9"/>
      <c r="IMF1" s="9"/>
      <c r="IMG1" s="9"/>
      <c r="IMH1" s="9"/>
      <c r="IMI1" s="9"/>
      <c r="IMJ1" s="9"/>
      <c r="IMK1" s="9"/>
      <c r="IML1" s="9"/>
      <c r="IMM1" s="9"/>
      <c r="IMN1" s="9"/>
      <c r="IMO1" s="9"/>
      <c r="IMP1" s="9"/>
      <c r="IMQ1" s="9"/>
      <c r="IMR1" s="9"/>
      <c r="IMS1" s="9"/>
      <c r="IMT1" s="9"/>
      <c r="IMU1" s="9"/>
      <c r="IMV1" s="9"/>
      <c r="IMW1" s="9"/>
      <c r="IMX1" s="9"/>
      <c r="IMY1" s="9"/>
      <c r="IMZ1" s="9"/>
      <c r="INA1" s="9"/>
      <c r="INB1" s="9"/>
      <c r="INC1" s="9"/>
      <c r="IND1" s="9"/>
      <c r="INE1" s="9"/>
      <c r="INF1" s="9"/>
      <c r="ING1" s="9"/>
      <c r="INH1" s="9"/>
      <c r="INI1" s="9"/>
      <c r="INJ1" s="9"/>
      <c r="INK1" s="9"/>
      <c r="INL1" s="9"/>
      <c r="INM1" s="9"/>
      <c r="INN1" s="9"/>
      <c r="INO1" s="9"/>
      <c r="INP1" s="9"/>
      <c r="INQ1" s="9"/>
      <c r="INR1" s="9"/>
      <c r="INS1" s="9"/>
      <c r="INT1" s="9"/>
      <c r="INU1" s="9"/>
      <c r="INV1" s="9"/>
      <c r="INW1" s="9"/>
      <c r="INX1" s="9"/>
      <c r="INY1" s="9"/>
      <c r="INZ1" s="9"/>
      <c r="IOA1" s="9"/>
      <c r="IOB1" s="9"/>
      <c r="IOC1" s="9"/>
      <c r="IOD1" s="9"/>
      <c r="IOE1" s="9"/>
      <c r="IOF1" s="9"/>
      <c r="IOG1" s="9"/>
      <c r="IOH1" s="9"/>
      <c r="IOI1" s="9"/>
      <c r="IOJ1" s="9"/>
      <c r="IOK1" s="9"/>
      <c r="IOL1" s="9"/>
      <c r="IOM1" s="9"/>
      <c r="ION1" s="9"/>
      <c r="IOO1" s="9"/>
      <c r="IOP1" s="9"/>
      <c r="IOQ1" s="9"/>
      <c r="IOR1" s="9"/>
      <c r="IOS1" s="9"/>
      <c r="IOT1" s="9"/>
      <c r="IOU1" s="9"/>
      <c r="IOV1" s="9"/>
      <c r="IOW1" s="9"/>
      <c r="IOX1" s="9"/>
      <c r="IOY1" s="9"/>
      <c r="IOZ1" s="9"/>
      <c r="IPA1" s="9"/>
      <c r="IPB1" s="9"/>
      <c r="IPC1" s="9"/>
      <c r="IPD1" s="9"/>
      <c r="IPE1" s="9"/>
      <c r="IPF1" s="9"/>
      <c r="IPG1" s="9"/>
      <c r="IPH1" s="9"/>
      <c r="IPI1" s="9"/>
      <c r="IPJ1" s="9"/>
      <c r="IPK1" s="9"/>
      <c r="IPL1" s="9"/>
      <c r="IPM1" s="9"/>
      <c r="IPN1" s="9"/>
      <c r="IPO1" s="9"/>
      <c r="IPP1" s="9"/>
      <c r="IPQ1" s="9"/>
      <c r="IPR1" s="9"/>
      <c r="IPS1" s="9"/>
      <c r="IPT1" s="9"/>
      <c r="IPU1" s="9"/>
      <c r="IPV1" s="9"/>
      <c r="IPW1" s="9"/>
      <c r="IPX1" s="9"/>
      <c r="IPY1" s="9"/>
      <c r="IPZ1" s="9"/>
      <c r="IQA1" s="9"/>
      <c r="IQB1" s="9"/>
      <c r="IQC1" s="9"/>
      <c r="IQD1" s="9"/>
      <c r="IQE1" s="9"/>
      <c r="IQF1" s="9"/>
      <c r="IQG1" s="9"/>
      <c r="IQH1" s="9"/>
      <c r="IQI1" s="9"/>
      <c r="IQJ1" s="9"/>
      <c r="IQK1" s="9"/>
      <c r="IQL1" s="9"/>
      <c r="IQM1" s="9"/>
      <c r="IQN1" s="9"/>
      <c r="IQO1" s="9"/>
      <c r="IQP1" s="9"/>
      <c r="IQQ1" s="9"/>
      <c r="IQR1" s="9"/>
      <c r="IQS1" s="9"/>
      <c r="IQT1" s="9"/>
      <c r="IQU1" s="9"/>
      <c r="IQV1" s="9"/>
      <c r="IQW1" s="9"/>
      <c r="IQX1" s="9"/>
      <c r="IQY1" s="9"/>
      <c r="IQZ1" s="9"/>
      <c r="IRA1" s="9"/>
      <c r="IRB1" s="9"/>
      <c r="IRC1" s="9"/>
      <c r="IRD1" s="9"/>
      <c r="IRE1" s="9"/>
      <c r="IRF1" s="9"/>
      <c r="IRG1" s="9"/>
      <c r="IRH1" s="9"/>
      <c r="IRI1" s="9"/>
      <c r="IRJ1" s="9"/>
      <c r="IRK1" s="9"/>
      <c r="IRL1" s="9"/>
      <c r="IRM1" s="9"/>
      <c r="IRN1" s="9"/>
      <c r="IRO1" s="9"/>
      <c r="IRP1" s="9"/>
      <c r="IRQ1" s="9"/>
      <c r="IRR1" s="9"/>
      <c r="IRS1" s="9"/>
      <c r="IRT1" s="9"/>
      <c r="IRU1" s="9"/>
      <c r="IRV1" s="9"/>
      <c r="IRW1" s="9"/>
      <c r="IRX1" s="9"/>
      <c r="IRY1" s="9"/>
      <c r="IRZ1" s="9"/>
      <c r="ISA1" s="9"/>
      <c r="ISB1" s="9"/>
      <c r="ISC1" s="9"/>
      <c r="ISD1" s="9"/>
      <c r="ISE1" s="9"/>
      <c r="ISF1" s="9"/>
      <c r="ISG1" s="9"/>
      <c r="ISH1" s="9"/>
      <c r="ISI1" s="9"/>
      <c r="ISJ1" s="9"/>
      <c r="ISK1" s="9"/>
      <c r="ISL1" s="9"/>
      <c r="ISM1" s="9"/>
      <c r="ISN1" s="9"/>
      <c r="ISO1" s="9"/>
      <c r="ISP1" s="9"/>
      <c r="ISQ1" s="9"/>
      <c r="ISR1" s="9"/>
      <c r="ISS1" s="9"/>
      <c r="IST1" s="9"/>
      <c r="ISU1" s="9"/>
      <c r="ISV1" s="9"/>
      <c r="ISW1" s="9"/>
      <c r="ISX1" s="9"/>
      <c r="ISY1" s="9"/>
      <c r="ISZ1" s="9"/>
      <c r="ITA1" s="9"/>
      <c r="ITB1" s="9"/>
      <c r="ITC1" s="9"/>
      <c r="ITD1" s="9"/>
      <c r="ITE1" s="9"/>
      <c r="ITF1" s="9"/>
      <c r="ITG1" s="9"/>
      <c r="ITH1" s="9"/>
      <c r="ITI1" s="9"/>
      <c r="ITJ1" s="9"/>
      <c r="ITK1" s="9"/>
      <c r="ITL1" s="9"/>
      <c r="ITM1" s="9"/>
      <c r="ITN1" s="9"/>
      <c r="ITO1" s="9"/>
      <c r="ITP1" s="9"/>
      <c r="ITQ1" s="9"/>
      <c r="ITR1" s="9"/>
      <c r="ITS1" s="9"/>
      <c r="ITT1" s="9"/>
      <c r="ITU1" s="9"/>
      <c r="ITV1" s="9"/>
      <c r="ITW1" s="9"/>
      <c r="ITX1" s="9"/>
      <c r="ITY1" s="9"/>
      <c r="ITZ1" s="9"/>
      <c r="IUA1" s="9"/>
      <c r="IUB1" s="9"/>
      <c r="IUC1" s="9"/>
      <c r="IUD1" s="9"/>
      <c r="IUE1" s="9"/>
      <c r="IUF1" s="9"/>
      <c r="IUG1" s="9"/>
      <c r="IUH1" s="9"/>
      <c r="IUI1" s="9"/>
      <c r="IUJ1" s="9"/>
      <c r="IUK1" s="9"/>
      <c r="IUL1" s="9"/>
      <c r="IUM1" s="9"/>
      <c r="IUN1" s="9"/>
      <c r="IUO1" s="9"/>
      <c r="IUP1" s="9"/>
      <c r="IUQ1" s="9"/>
      <c r="IUR1" s="9"/>
      <c r="IUS1" s="9"/>
      <c r="IUT1" s="9"/>
      <c r="IUU1" s="9"/>
      <c r="IUV1" s="9"/>
      <c r="IUW1" s="9"/>
      <c r="IUX1" s="9"/>
      <c r="IUY1" s="9"/>
      <c r="IUZ1" s="9"/>
      <c r="IVA1" s="9"/>
      <c r="IVB1" s="9"/>
      <c r="IVC1" s="9"/>
      <c r="IVD1" s="9"/>
      <c r="IVE1" s="9"/>
      <c r="IVF1" s="9"/>
      <c r="IVG1" s="9"/>
      <c r="IVH1" s="9"/>
      <c r="IVI1" s="9"/>
      <c r="IVJ1" s="9"/>
      <c r="IVK1" s="9"/>
      <c r="IVL1" s="9"/>
      <c r="IVM1" s="9"/>
      <c r="IVN1" s="9"/>
      <c r="IVO1" s="9"/>
      <c r="IVP1" s="9"/>
      <c r="IVQ1" s="9"/>
      <c r="IVR1" s="9"/>
      <c r="IVS1" s="9"/>
      <c r="IVT1" s="9"/>
      <c r="IVU1" s="9"/>
      <c r="IVV1" s="9"/>
      <c r="IVW1" s="9"/>
      <c r="IVX1" s="9"/>
      <c r="IVY1" s="9"/>
      <c r="IVZ1" s="9"/>
      <c r="IWA1" s="9"/>
      <c r="IWB1" s="9"/>
      <c r="IWC1" s="9"/>
      <c r="IWD1" s="9"/>
      <c r="IWE1" s="9"/>
      <c r="IWF1" s="9"/>
      <c r="IWG1" s="9"/>
      <c r="IWH1" s="9"/>
      <c r="IWI1" s="9"/>
      <c r="IWJ1" s="9"/>
      <c r="IWK1" s="9"/>
      <c r="IWL1" s="9"/>
      <c r="IWM1" s="9"/>
      <c r="IWN1" s="9"/>
      <c r="IWO1" s="9"/>
      <c r="IWP1" s="9"/>
      <c r="IWQ1" s="9"/>
      <c r="IWR1" s="9"/>
      <c r="IWS1" s="9"/>
      <c r="IWT1" s="9"/>
      <c r="IWU1" s="9"/>
      <c r="IWV1" s="9"/>
      <c r="IWW1" s="9"/>
      <c r="IWX1" s="9"/>
      <c r="IWY1" s="9"/>
      <c r="IWZ1" s="9"/>
      <c r="IXA1" s="9"/>
      <c r="IXB1" s="9"/>
      <c r="IXC1" s="9"/>
      <c r="IXD1" s="9"/>
      <c r="IXE1" s="9"/>
      <c r="IXF1" s="9"/>
      <c r="IXG1" s="9"/>
      <c r="IXH1" s="9"/>
      <c r="IXI1" s="9"/>
      <c r="IXJ1" s="9"/>
      <c r="IXK1" s="9"/>
      <c r="IXL1" s="9"/>
      <c r="IXM1" s="9"/>
      <c r="IXN1" s="9"/>
      <c r="IXO1" s="9"/>
      <c r="IXP1" s="9"/>
      <c r="IXQ1" s="9"/>
      <c r="IXR1" s="9"/>
      <c r="IXS1" s="9"/>
      <c r="IXT1" s="9"/>
      <c r="IXU1" s="9"/>
      <c r="IXV1" s="9"/>
      <c r="IXW1" s="9"/>
      <c r="IXX1" s="9"/>
      <c r="IXY1" s="9"/>
      <c r="IXZ1" s="9"/>
      <c r="IYA1" s="9"/>
      <c r="IYB1" s="9"/>
      <c r="IYC1" s="9"/>
      <c r="IYD1" s="9"/>
      <c r="IYE1" s="9"/>
      <c r="IYF1" s="9"/>
      <c r="IYG1" s="9"/>
      <c r="IYH1" s="9"/>
      <c r="IYI1" s="9"/>
      <c r="IYJ1" s="9"/>
      <c r="IYK1" s="9"/>
      <c r="IYL1" s="9"/>
      <c r="IYM1" s="9"/>
      <c r="IYN1" s="9"/>
      <c r="IYO1" s="9"/>
      <c r="IYP1" s="9"/>
      <c r="IYQ1" s="9"/>
      <c r="IYR1" s="9"/>
      <c r="IYS1" s="9"/>
      <c r="IYT1" s="9"/>
      <c r="IYU1" s="9"/>
      <c r="IYV1" s="9"/>
      <c r="IYW1" s="9"/>
      <c r="IYX1" s="9"/>
      <c r="IYY1" s="9"/>
      <c r="IYZ1" s="9"/>
      <c r="IZA1" s="9"/>
      <c r="IZB1" s="9"/>
      <c r="IZC1" s="9"/>
      <c r="IZD1" s="9"/>
      <c r="IZE1" s="9"/>
      <c r="IZF1" s="9"/>
      <c r="IZG1" s="9"/>
      <c r="IZH1" s="9"/>
      <c r="IZI1" s="9"/>
      <c r="IZJ1" s="9"/>
      <c r="IZK1" s="9"/>
      <c r="IZL1" s="9"/>
      <c r="IZM1" s="9"/>
      <c r="IZN1" s="9"/>
      <c r="IZO1" s="9"/>
      <c r="IZP1" s="9"/>
      <c r="IZQ1" s="9"/>
      <c r="IZR1" s="9"/>
      <c r="IZS1" s="9"/>
      <c r="IZT1" s="9"/>
      <c r="IZU1" s="9"/>
      <c r="IZV1" s="9"/>
      <c r="IZW1" s="9"/>
      <c r="IZX1" s="9"/>
      <c r="IZY1" s="9"/>
      <c r="IZZ1" s="9"/>
      <c r="JAA1" s="9"/>
      <c r="JAB1" s="9"/>
      <c r="JAC1" s="9"/>
      <c r="JAD1" s="9"/>
      <c r="JAE1" s="9"/>
      <c r="JAF1" s="9"/>
      <c r="JAG1" s="9"/>
      <c r="JAH1" s="9"/>
      <c r="JAI1" s="9"/>
      <c r="JAJ1" s="9"/>
      <c r="JAK1" s="9"/>
      <c r="JAL1" s="9"/>
      <c r="JAM1" s="9"/>
      <c r="JAN1" s="9"/>
      <c r="JAO1" s="9"/>
      <c r="JAP1" s="9"/>
      <c r="JAQ1" s="9"/>
      <c r="JAR1" s="9"/>
      <c r="JAS1" s="9"/>
      <c r="JAT1" s="9"/>
      <c r="JAU1" s="9"/>
      <c r="JAV1" s="9"/>
      <c r="JAW1" s="9"/>
      <c r="JAX1" s="9"/>
      <c r="JAY1" s="9"/>
      <c r="JAZ1" s="9"/>
      <c r="JBA1" s="9"/>
      <c r="JBB1" s="9"/>
      <c r="JBC1" s="9"/>
      <c r="JBD1" s="9"/>
      <c r="JBE1" s="9"/>
      <c r="JBF1" s="9"/>
      <c r="JBG1" s="9"/>
      <c r="JBH1" s="9"/>
      <c r="JBI1" s="9"/>
      <c r="JBJ1" s="9"/>
      <c r="JBK1" s="9"/>
      <c r="JBL1" s="9"/>
      <c r="JBM1" s="9"/>
      <c r="JBN1" s="9"/>
      <c r="JBO1" s="9"/>
      <c r="JBP1" s="9"/>
      <c r="JBQ1" s="9"/>
      <c r="JBR1" s="9"/>
      <c r="JBS1" s="9"/>
      <c r="JBT1" s="9"/>
      <c r="JBU1" s="9"/>
      <c r="JBV1" s="9"/>
      <c r="JBW1" s="9"/>
      <c r="JBX1" s="9"/>
      <c r="JBY1" s="9"/>
      <c r="JBZ1" s="9"/>
      <c r="JCA1" s="9"/>
      <c r="JCB1" s="9"/>
      <c r="JCC1" s="9"/>
      <c r="JCD1" s="9"/>
      <c r="JCE1" s="9"/>
      <c r="JCF1" s="9"/>
      <c r="JCG1" s="9"/>
      <c r="JCH1" s="9"/>
      <c r="JCI1" s="9"/>
      <c r="JCJ1" s="9"/>
      <c r="JCK1" s="9"/>
      <c r="JCL1" s="9"/>
      <c r="JCM1" s="9"/>
      <c r="JCN1" s="9"/>
      <c r="JCO1" s="9"/>
      <c r="JCP1" s="9"/>
      <c r="JCQ1" s="9"/>
      <c r="JCR1" s="9"/>
      <c r="JCS1" s="9"/>
      <c r="JCT1" s="9"/>
      <c r="JCU1" s="9"/>
      <c r="JCV1" s="9"/>
      <c r="JCW1" s="9"/>
      <c r="JCX1" s="9"/>
      <c r="JCY1" s="9"/>
      <c r="JCZ1" s="9"/>
      <c r="JDA1" s="9"/>
      <c r="JDB1" s="9"/>
      <c r="JDC1" s="9"/>
      <c r="JDD1" s="9"/>
      <c r="JDE1" s="9"/>
      <c r="JDF1" s="9"/>
      <c r="JDG1" s="9"/>
      <c r="JDH1" s="9"/>
      <c r="JDI1" s="9"/>
      <c r="JDJ1" s="9"/>
      <c r="JDK1" s="9"/>
      <c r="JDL1" s="9"/>
      <c r="JDM1" s="9"/>
      <c r="JDN1" s="9"/>
      <c r="JDO1" s="9"/>
      <c r="JDP1" s="9"/>
      <c r="JDQ1" s="9"/>
      <c r="JDR1" s="9"/>
      <c r="JDS1" s="9"/>
      <c r="JDT1" s="9"/>
      <c r="JDU1" s="9"/>
      <c r="JDV1" s="9"/>
      <c r="JDW1" s="9"/>
      <c r="JDX1" s="9"/>
      <c r="JDY1" s="9"/>
      <c r="JDZ1" s="9"/>
      <c r="JEA1" s="9"/>
      <c r="JEB1" s="9"/>
      <c r="JEC1" s="9"/>
      <c r="JED1" s="9"/>
      <c r="JEE1" s="9"/>
      <c r="JEF1" s="9"/>
      <c r="JEG1" s="9"/>
      <c r="JEH1" s="9"/>
      <c r="JEI1" s="9"/>
      <c r="JEJ1" s="9"/>
      <c r="JEK1" s="9"/>
      <c r="JEL1" s="9"/>
      <c r="JEM1" s="9"/>
      <c r="JEN1" s="9"/>
      <c r="JEO1" s="9"/>
      <c r="JEP1" s="9"/>
      <c r="JEQ1" s="9"/>
      <c r="JER1" s="9"/>
      <c r="JES1" s="9"/>
      <c r="JET1" s="9"/>
      <c r="JEU1" s="9"/>
      <c r="JEV1" s="9"/>
      <c r="JEW1" s="9"/>
      <c r="JEX1" s="9"/>
      <c r="JEY1" s="9"/>
      <c r="JEZ1" s="9"/>
      <c r="JFA1" s="9"/>
      <c r="JFB1" s="9"/>
      <c r="JFC1" s="9"/>
      <c r="JFD1" s="9"/>
      <c r="JFE1" s="9"/>
      <c r="JFF1" s="9"/>
      <c r="JFG1" s="9"/>
      <c r="JFH1" s="9"/>
      <c r="JFI1" s="9"/>
      <c r="JFJ1" s="9"/>
      <c r="JFK1" s="9"/>
      <c r="JFL1" s="9"/>
      <c r="JFM1" s="9"/>
      <c r="JFN1" s="9"/>
      <c r="JFO1" s="9"/>
      <c r="JFP1" s="9"/>
      <c r="JFQ1" s="9"/>
      <c r="JFR1" s="9"/>
      <c r="JFS1" s="9"/>
      <c r="JFT1" s="9"/>
      <c r="JFU1" s="9"/>
      <c r="JFV1" s="9"/>
      <c r="JFW1" s="9"/>
      <c r="JFX1" s="9"/>
      <c r="JFY1" s="9"/>
      <c r="JFZ1" s="9"/>
      <c r="JGA1" s="9"/>
      <c r="JGB1" s="9"/>
      <c r="JGC1" s="9"/>
      <c r="JGD1" s="9"/>
      <c r="JGE1" s="9"/>
      <c r="JGF1" s="9"/>
      <c r="JGG1" s="9"/>
      <c r="JGH1" s="9"/>
      <c r="JGI1" s="9"/>
      <c r="JGJ1" s="9"/>
      <c r="JGK1" s="9"/>
      <c r="JGL1" s="9"/>
      <c r="JGM1" s="9"/>
      <c r="JGN1" s="9"/>
      <c r="JGO1" s="9"/>
      <c r="JGP1" s="9"/>
      <c r="JGQ1" s="9"/>
      <c r="JGR1" s="9"/>
      <c r="JGS1" s="9"/>
      <c r="JGT1" s="9"/>
      <c r="JGU1" s="9"/>
      <c r="JGV1" s="9"/>
      <c r="JGW1" s="9"/>
      <c r="JGX1" s="9"/>
      <c r="JGY1" s="9"/>
      <c r="JGZ1" s="9"/>
      <c r="JHA1" s="9"/>
      <c r="JHB1" s="9"/>
      <c r="JHC1" s="9"/>
      <c r="JHD1" s="9"/>
      <c r="JHE1" s="9"/>
      <c r="JHF1" s="9"/>
      <c r="JHG1" s="9"/>
      <c r="JHH1" s="9"/>
      <c r="JHI1" s="9"/>
      <c r="JHJ1" s="9"/>
      <c r="JHK1" s="9"/>
      <c r="JHL1" s="9"/>
      <c r="JHM1" s="9"/>
      <c r="JHN1" s="9"/>
      <c r="JHO1" s="9"/>
      <c r="JHP1" s="9"/>
      <c r="JHQ1" s="9"/>
      <c r="JHR1" s="9"/>
      <c r="JHS1" s="9"/>
      <c r="JHT1" s="9"/>
      <c r="JHU1" s="9"/>
      <c r="JHV1" s="9"/>
      <c r="JHW1" s="9"/>
      <c r="JHX1" s="9"/>
      <c r="JHY1" s="9"/>
      <c r="JHZ1" s="9"/>
      <c r="JIA1" s="9"/>
      <c r="JIB1" s="9"/>
      <c r="JIC1" s="9"/>
      <c r="JID1" s="9"/>
      <c r="JIE1" s="9"/>
      <c r="JIF1" s="9"/>
      <c r="JIG1" s="9"/>
      <c r="JIH1" s="9"/>
      <c r="JII1" s="9"/>
      <c r="JIJ1" s="9"/>
      <c r="JIK1" s="9"/>
      <c r="JIL1" s="9"/>
      <c r="JIM1" s="9"/>
      <c r="JIN1" s="9"/>
      <c r="JIO1" s="9"/>
      <c r="JIP1" s="9"/>
      <c r="JIQ1" s="9"/>
      <c r="JIR1" s="9"/>
      <c r="JIS1" s="9"/>
      <c r="JIT1" s="9"/>
      <c r="JIU1" s="9"/>
      <c r="JIV1" s="9"/>
      <c r="JIW1" s="9"/>
      <c r="JIX1" s="9"/>
      <c r="JIY1" s="9"/>
      <c r="JIZ1" s="9"/>
      <c r="JJA1" s="9"/>
      <c r="JJB1" s="9"/>
      <c r="JJC1" s="9"/>
      <c r="JJD1" s="9"/>
      <c r="JJE1" s="9"/>
      <c r="JJF1" s="9"/>
      <c r="JJG1" s="9"/>
      <c r="JJH1" s="9"/>
      <c r="JJI1" s="9"/>
      <c r="JJJ1" s="9"/>
      <c r="JJK1" s="9"/>
      <c r="JJL1" s="9"/>
      <c r="JJM1" s="9"/>
      <c r="JJN1" s="9"/>
      <c r="JJO1" s="9"/>
      <c r="JJP1" s="9"/>
      <c r="JJQ1" s="9"/>
      <c r="JJR1" s="9"/>
      <c r="JJS1" s="9"/>
      <c r="JJT1" s="9"/>
      <c r="JJU1" s="9"/>
      <c r="JJV1" s="9"/>
      <c r="JJW1" s="9"/>
      <c r="JJX1" s="9"/>
      <c r="JJY1" s="9"/>
      <c r="JJZ1" s="9"/>
      <c r="JKA1" s="9"/>
      <c r="JKB1" s="9"/>
      <c r="JKC1" s="9"/>
      <c r="JKD1" s="9"/>
      <c r="JKE1" s="9"/>
      <c r="JKF1" s="9"/>
      <c r="JKG1" s="9"/>
      <c r="JKH1" s="9"/>
      <c r="JKI1" s="9"/>
      <c r="JKJ1" s="9"/>
      <c r="JKK1" s="9"/>
      <c r="JKL1" s="9"/>
      <c r="JKM1" s="9"/>
      <c r="JKN1" s="9"/>
      <c r="JKO1" s="9"/>
      <c r="JKP1" s="9"/>
      <c r="JKQ1" s="9"/>
      <c r="JKR1" s="9"/>
      <c r="JKS1" s="9"/>
      <c r="JKT1" s="9"/>
      <c r="JKU1" s="9"/>
      <c r="JKV1" s="9"/>
      <c r="JKW1" s="9"/>
      <c r="JKX1" s="9"/>
      <c r="JKY1" s="9"/>
      <c r="JKZ1" s="9"/>
      <c r="JLA1" s="9"/>
      <c r="JLB1" s="9"/>
      <c r="JLC1" s="9"/>
      <c r="JLD1" s="9"/>
      <c r="JLE1" s="9"/>
      <c r="JLF1" s="9"/>
      <c r="JLG1" s="9"/>
      <c r="JLH1" s="9"/>
      <c r="JLI1" s="9"/>
      <c r="JLJ1" s="9"/>
      <c r="JLK1" s="9"/>
      <c r="JLL1" s="9"/>
      <c r="JLM1" s="9"/>
      <c r="JLN1" s="9"/>
      <c r="JLO1" s="9"/>
      <c r="JLP1" s="9"/>
      <c r="JLQ1" s="9"/>
      <c r="JLR1" s="9"/>
      <c r="JLS1" s="9"/>
      <c r="JLT1" s="9"/>
      <c r="JLU1" s="9"/>
      <c r="JLV1" s="9"/>
      <c r="JLW1" s="9"/>
      <c r="JLX1" s="9"/>
      <c r="JLY1" s="9"/>
      <c r="JLZ1" s="9"/>
      <c r="JMA1" s="9"/>
      <c r="JMB1" s="9"/>
      <c r="JMC1" s="9"/>
      <c r="JMD1" s="9"/>
      <c r="JME1" s="9"/>
      <c r="JMF1" s="9"/>
      <c r="JMG1" s="9"/>
      <c r="JMH1" s="9"/>
      <c r="JMI1" s="9"/>
      <c r="JMJ1" s="9"/>
      <c r="JMK1" s="9"/>
      <c r="JML1" s="9"/>
      <c r="JMM1" s="9"/>
      <c r="JMN1" s="9"/>
      <c r="JMO1" s="9"/>
      <c r="JMP1" s="9"/>
      <c r="JMQ1" s="9"/>
      <c r="JMR1" s="9"/>
      <c r="JMS1" s="9"/>
      <c r="JMT1" s="9"/>
      <c r="JMU1" s="9"/>
      <c r="JMV1" s="9"/>
      <c r="JMW1" s="9"/>
      <c r="JMX1" s="9"/>
      <c r="JMY1" s="9"/>
      <c r="JMZ1" s="9"/>
      <c r="JNA1" s="9"/>
      <c r="JNB1" s="9"/>
      <c r="JNC1" s="9"/>
      <c r="JND1" s="9"/>
      <c r="JNE1" s="9"/>
      <c r="JNF1" s="9"/>
      <c r="JNG1" s="9"/>
      <c r="JNH1" s="9"/>
      <c r="JNI1" s="9"/>
      <c r="JNJ1" s="9"/>
      <c r="JNK1" s="9"/>
      <c r="JNL1" s="9"/>
      <c r="JNM1" s="9"/>
      <c r="JNN1" s="9"/>
      <c r="JNO1" s="9"/>
      <c r="JNP1" s="9"/>
      <c r="JNQ1" s="9"/>
      <c r="JNR1" s="9"/>
      <c r="JNS1" s="9"/>
      <c r="JNT1" s="9"/>
      <c r="JNU1" s="9"/>
      <c r="JNV1" s="9"/>
      <c r="JNW1" s="9"/>
      <c r="JNX1" s="9"/>
      <c r="JNY1" s="9"/>
      <c r="JNZ1" s="9"/>
      <c r="JOA1" s="9"/>
      <c r="JOB1" s="9"/>
      <c r="JOC1" s="9"/>
      <c r="JOD1" s="9"/>
      <c r="JOE1" s="9"/>
      <c r="JOF1" s="9"/>
      <c r="JOG1" s="9"/>
      <c r="JOH1" s="9"/>
      <c r="JOI1" s="9"/>
      <c r="JOJ1" s="9"/>
      <c r="JOK1" s="9"/>
      <c r="JOL1" s="9"/>
      <c r="JOM1" s="9"/>
      <c r="JON1" s="9"/>
      <c r="JOO1" s="9"/>
      <c r="JOP1" s="9"/>
      <c r="JOQ1" s="9"/>
      <c r="JOR1" s="9"/>
      <c r="JOS1" s="9"/>
      <c r="JOT1" s="9"/>
      <c r="JOU1" s="9"/>
      <c r="JOV1" s="9"/>
      <c r="JOW1" s="9"/>
      <c r="JOX1" s="9"/>
      <c r="JOY1" s="9"/>
      <c r="JOZ1" s="9"/>
      <c r="JPA1" s="9"/>
      <c r="JPB1" s="9"/>
      <c r="JPC1" s="9"/>
      <c r="JPD1" s="9"/>
      <c r="JPE1" s="9"/>
      <c r="JPF1" s="9"/>
      <c r="JPG1" s="9"/>
      <c r="JPH1" s="9"/>
      <c r="JPI1" s="9"/>
      <c r="JPJ1" s="9"/>
      <c r="JPK1" s="9"/>
      <c r="JPL1" s="9"/>
      <c r="JPM1" s="9"/>
      <c r="JPN1" s="9"/>
      <c r="JPO1" s="9"/>
      <c r="JPP1" s="9"/>
      <c r="JPQ1" s="9"/>
      <c r="JPR1" s="9"/>
      <c r="JPS1" s="9"/>
      <c r="JPT1" s="9"/>
      <c r="JPU1" s="9"/>
      <c r="JPV1" s="9"/>
      <c r="JPW1" s="9"/>
      <c r="JPX1" s="9"/>
      <c r="JPY1" s="9"/>
      <c r="JPZ1" s="9"/>
      <c r="JQA1" s="9"/>
      <c r="JQB1" s="9"/>
      <c r="JQC1" s="9"/>
      <c r="JQD1" s="9"/>
      <c r="JQE1" s="9"/>
      <c r="JQF1" s="9"/>
      <c r="JQG1" s="9"/>
      <c r="JQH1" s="9"/>
      <c r="JQI1" s="9"/>
      <c r="JQJ1" s="9"/>
      <c r="JQK1" s="9"/>
      <c r="JQL1" s="9"/>
      <c r="JQM1" s="9"/>
      <c r="JQN1" s="9"/>
      <c r="JQO1" s="9"/>
      <c r="JQP1" s="9"/>
      <c r="JQQ1" s="9"/>
      <c r="JQR1" s="9"/>
      <c r="JQS1" s="9"/>
      <c r="JQT1" s="9"/>
      <c r="JQU1" s="9"/>
      <c r="JQV1" s="9"/>
      <c r="JQW1" s="9"/>
      <c r="JQX1" s="9"/>
      <c r="JQY1" s="9"/>
      <c r="JQZ1" s="9"/>
      <c r="JRA1" s="9"/>
      <c r="JRB1" s="9"/>
      <c r="JRC1" s="9"/>
      <c r="JRD1" s="9"/>
      <c r="JRE1" s="9"/>
      <c r="JRF1" s="9"/>
      <c r="JRG1" s="9"/>
      <c r="JRH1" s="9"/>
      <c r="JRI1" s="9"/>
      <c r="JRJ1" s="9"/>
      <c r="JRK1" s="9"/>
      <c r="JRL1" s="9"/>
      <c r="JRM1" s="9"/>
      <c r="JRN1" s="9"/>
      <c r="JRO1" s="9"/>
      <c r="JRP1" s="9"/>
      <c r="JRQ1" s="9"/>
      <c r="JRR1" s="9"/>
      <c r="JRS1" s="9"/>
      <c r="JRT1" s="9"/>
      <c r="JRU1" s="9"/>
      <c r="JRV1" s="9"/>
      <c r="JRW1" s="9"/>
      <c r="JRX1" s="9"/>
      <c r="JRY1" s="9"/>
      <c r="JRZ1" s="9"/>
      <c r="JSA1" s="9"/>
      <c r="JSB1" s="9"/>
      <c r="JSC1" s="9"/>
      <c r="JSD1" s="9"/>
      <c r="JSE1" s="9"/>
      <c r="JSF1" s="9"/>
      <c r="JSG1" s="9"/>
      <c r="JSH1" s="9"/>
      <c r="JSI1" s="9"/>
      <c r="JSJ1" s="9"/>
      <c r="JSK1" s="9"/>
      <c r="JSL1" s="9"/>
      <c r="JSM1" s="9"/>
      <c r="JSN1" s="9"/>
      <c r="JSO1" s="9"/>
      <c r="JSP1" s="9"/>
      <c r="JSQ1" s="9"/>
      <c r="JSR1" s="9"/>
      <c r="JSS1" s="9"/>
      <c r="JST1" s="9"/>
      <c r="JSU1" s="9"/>
      <c r="JSV1" s="9"/>
      <c r="JSW1" s="9"/>
      <c r="JSX1" s="9"/>
      <c r="JSY1" s="9"/>
      <c r="JSZ1" s="9"/>
      <c r="JTA1" s="9"/>
      <c r="JTB1" s="9"/>
      <c r="JTC1" s="9"/>
      <c r="JTD1" s="9"/>
      <c r="JTE1" s="9"/>
      <c r="JTF1" s="9"/>
      <c r="JTG1" s="9"/>
      <c r="JTH1" s="9"/>
      <c r="JTI1" s="9"/>
      <c r="JTJ1" s="9"/>
      <c r="JTK1" s="9"/>
      <c r="JTL1" s="9"/>
      <c r="JTM1" s="9"/>
      <c r="JTN1" s="9"/>
      <c r="JTO1" s="9"/>
      <c r="JTP1" s="9"/>
      <c r="JTQ1" s="9"/>
      <c r="JTR1" s="9"/>
      <c r="JTS1" s="9"/>
      <c r="JTT1" s="9"/>
      <c r="JTU1" s="9"/>
      <c r="JTV1" s="9"/>
      <c r="JTW1" s="9"/>
      <c r="JTX1" s="9"/>
      <c r="JTY1" s="9"/>
      <c r="JTZ1" s="9"/>
      <c r="JUA1" s="9"/>
      <c r="JUB1" s="9"/>
      <c r="JUC1" s="9"/>
      <c r="JUD1" s="9"/>
      <c r="JUE1" s="9"/>
      <c r="JUF1" s="9"/>
      <c r="JUG1" s="9"/>
      <c r="JUH1" s="9"/>
      <c r="JUI1" s="9"/>
      <c r="JUJ1" s="9"/>
      <c r="JUK1" s="9"/>
      <c r="JUL1" s="9"/>
      <c r="JUM1" s="9"/>
      <c r="JUN1" s="9"/>
      <c r="JUO1" s="9"/>
      <c r="JUP1" s="9"/>
      <c r="JUQ1" s="9"/>
      <c r="JUR1" s="9"/>
      <c r="JUS1" s="9"/>
      <c r="JUT1" s="9"/>
      <c r="JUU1" s="9"/>
      <c r="JUV1" s="9"/>
      <c r="JUW1" s="9"/>
      <c r="JUX1" s="9"/>
      <c r="JUY1" s="9"/>
      <c r="JUZ1" s="9"/>
      <c r="JVA1" s="9"/>
      <c r="JVB1" s="9"/>
      <c r="JVC1" s="9"/>
      <c r="JVD1" s="9"/>
      <c r="JVE1" s="9"/>
      <c r="JVF1" s="9"/>
      <c r="JVG1" s="9"/>
      <c r="JVH1" s="9"/>
      <c r="JVI1" s="9"/>
      <c r="JVJ1" s="9"/>
      <c r="JVK1" s="9"/>
      <c r="JVL1" s="9"/>
      <c r="JVM1" s="9"/>
      <c r="JVN1" s="9"/>
      <c r="JVO1" s="9"/>
      <c r="JVP1" s="9"/>
      <c r="JVQ1" s="9"/>
      <c r="JVR1" s="9"/>
      <c r="JVS1" s="9"/>
      <c r="JVT1" s="9"/>
      <c r="JVU1" s="9"/>
      <c r="JVV1" s="9"/>
      <c r="JVW1" s="9"/>
      <c r="JVX1" s="9"/>
      <c r="JVY1" s="9"/>
      <c r="JVZ1" s="9"/>
      <c r="JWA1" s="9"/>
      <c r="JWB1" s="9"/>
      <c r="JWC1" s="9"/>
      <c r="JWD1" s="9"/>
      <c r="JWE1" s="9"/>
      <c r="JWF1" s="9"/>
      <c r="JWG1" s="9"/>
      <c r="JWH1" s="9"/>
      <c r="JWI1" s="9"/>
      <c r="JWJ1" s="9"/>
      <c r="JWK1" s="9"/>
      <c r="JWL1" s="9"/>
      <c r="JWM1" s="9"/>
      <c r="JWN1" s="9"/>
      <c r="JWO1" s="9"/>
      <c r="JWP1" s="9"/>
      <c r="JWQ1" s="9"/>
      <c r="JWR1" s="9"/>
      <c r="JWS1" s="9"/>
      <c r="JWT1" s="9"/>
      <c r="JWU1" s="9"/>
      <c r="JWV1" s="9"/>
      <c r="JWW1" s="9"/>
      <c r="JWX1" s="9"/>
      <c r="JWY1" s="9"/>
      <c r="JWZ1" s="9"/>
      <c r="JXA1" s="9"/>
      <c r="JXB1" s="9"/>
      <c r="JXC1" s="9"/>
      <c r="JXD1" s="9"/>
      <c r="JXE1" s="9"/>
      <c r="JXF1" s="9"/>
      <c r="JXG1" s="9"/>
      <c r="JXH1" s="9"/>
      <c r="JXI1" s="9"/>
      <c r="JXJ1" s="9"/>
      <c r="JXK1" s="9"/>
      <c r="JXL1" s="9"/>
      <c r="JXM1" s="9"/>
      <c r="JXN1" s="9"/>
      <c r="JXO1" s="9"/>
      <c r="JXP1" s="9"/>
      <c r="JXQ1" s="9"/>
      <c r="JXR1" s="9"/>
      <c r="JXS1" s="9"/>
      <c r="JXT1" s="9"/>
      <c r="JXU1" s="9"/>
      <c r="JXV1" s="9"/>
      <c r="JXW1" s="9"/>
      <c r="JXX1" s="9"/>
      <c r="JXY1" s="9"/>
      <c r="JXZ1" s="9"/>
      <c r="JYA1" s="9"/>
      <c r="JYB1" s="9"/>
      <c r="JYC1" s="9"/>
      <c r="JYD1" s="9"/>
      <c r="JYE1" s="9"/>
      <c r="JYF1" s="9"/>
      <c r="JYG1" s="9"/>
      <c r="JYH1" s="9"/>
      <c r="JYI1" s="9"/>
      <c r="JYJ1" s="9"/>
      <c r="JYK1" s="9"/>
      <c r="JYL1" s="9"/>
      <c r="JYM1" s="9"/>
      <c r="JYN1" s="9"/>
      <c r="JYO1" s="9"/>
      <c r="JYP1" s="9"/>
      <c r="JYQ1" s="9"/>
      <c r="JYR1" s="9"/>
      <c r="JYS1" s="9"/>
      <c r="JYT1" s="9"/>
      <c r="JYU1" s="9"/>
      <c r="JYV1" s="9"/>
      <c r="JYW1" s="9"/>
      <c r="JYX1" s="9"/>
      <c r="JYY1" s="9"/>
      <c r="JYZ1" s="9"/>
      <c r="JZA1" s="9"/>
      <c r="JZB1" s="9"/>
      <c r="JZC1" s="9"/>
      <c r="JZD1" s="9"/>
      <c r="JZE1" s="9"/>
      <c r="JZF1" s="9"/>
      <c r="JZG1" s="9"/>
      <c r="JZH1" s="9"/>
      <c r="JZI1" s="9"/>
      <c r="JZJ1" s="9"/>
      <c r="JZK1" s="9"/>
      <c r="JZL1" s="9"/>
      <c r="JZM1" s="9"/>
      <c r="JZN1" s="9"/>
      <c r="JZO1" s="9"/>
      <c r="JZP1" s="9"/>
      <c r="JZQ1" s="9"/>
      <c r="JZR1" s="9"/>
      <c r="JZS1" s="9"/>
      <c r="JZT1" s="9"/>
      <c r="JZU1" s="9"/>
      <c r="JZV1" s="9"/>
      <c r="JZW1" s="9"/>
      <c r="JZX1" s="9"/>
      <c r="JZY1" s="9"/>
      <c r="JZZ1" s="9"/>
      <c r="KAA1" s="9"/>
      <c r="KAB1" s="9"/>
      <c r="KAC1" s="9"/>
      <c r="KAD1" s="9"/>
      <c r="KAE1" s="9"/>
      <c r="KAF1" s="9"/>
      <c r="KAG1" s="9"/>
      <c r="KAH1" s="9"/>
      <c r="KAI1" s="9"/>
      <c r="KAJ1" s="9"/>
      <c r="KAK1" s="9"/>
      <c r="KAL1" s="9"/>
      <c r="KAM1" s="9"/>
      <c r="KAN1" s="9"/>
      <c r="KAO1" s="9"/>
      <c r="KAP1" s="9"/>
      <c r="KAQ1" s="9"/>
      <c r="KAR1" s="9"/>
      <c r="KAS1" s="9"/>
      <c r="KAT1" s="9"/>
      <c r="KAU1" s="9"/>
      <c r="KAV1" s="9"/>
      <c r="KAW1" s="9"/>
      <c r="KAX1" s="9"/>
      <c r="KAY1" s="9"/>
      <c r="KAZ1" s="9"/>
      <c r="KBA1" s="9"/>
      <c r="KBB1" s="9"/>
      <c r="KBC1" s="9"/>
      <c r="KBD1" s="9"/>
      <c r="KBE1" s="9"/>
      <c r="KBF1" s="9"/>
      <c r="KBG1" s="9"/>
      <c r="KBH1" s="9"/>
      <c r="KBI1" s="9"/>
      <c r="KBJ1" s="9"/>
      <c r="KBK1" s="9"/>
      <c r="KBL1" s="9"/>
      <c r="KBM1" s="9"/>
      <c r="KBN1" s="9"/>
      <c r="KBO1" s="9"/>
      <c r="KBP1" s="9"/>
      <c r="KBQ1" s="9"/>
      <c r="KBR1" s="9"/>
      <c r="KBS1" s="9"/>
      <c r="KBT1" s="9"/>
      <c r="KBU1" s="9"/>
      <c r="KBV1" s="9"/>
      <c r="KBW1" s="9"/>
      <c r="KBX1" s="9"/>
      <c r="KBY1" s="9"/>
      <c r="KBZ1" s="9"/>
      <c r="KCA1" s="9"/>
      <c r="KCB1" s="9"/>
      <c r="KCC1" s="9"/>
      <c r="KCD1" s="9"/>
      <c r="KCE1" s="9"/>
      <c r="KCF1" s="9"/>
      <c r="KCG1" s="9"/>
      <c r="KCH1" s="9"/>
      <c r="KCI1" s="9"/>
      <c r="KCJ1" s="9"/>
      <c r="KCK1" s="9"/>
      <c r="KCL1" s="9"/>
      <c r="KCM1" s="9"/>
      <c r="KCN1" s="9"/>
      <c r="KCO1" s="9"/>
      <c r="KCP1" s="9"/>
      <c r="KCQ1" s="9"/>
      <c r="KCR1" s="9"/>
      <c r="KCS1" s="9"/>
      <c r="KCT1" s="9"/>
      <c r="KCU1" s="9"/>
      <c r="KCV1" s="9"/>
      <c r="KCW1" s="9"/>
      <c r="KCX1" s="9"/>
      <c r="KCY1" s="9"/>
      <c r="KCZ1" s="9"/>
      <c r="KDA1" s="9"/>
      <c r="KDB1" s="9"/>
      <c r="KDC1" s="9"/>
      <c r="KDD1" s="9"/>
      <c r="KDE1" s="9"/>
      <c r="KDF1" s="9"/>
      <c r="KDG1" s="9"/>
      <c r="KDH1" s="9"/>
      <c r="KDI1" s="9"/>
      <c r="KDJ1" s="9"/>
      <c r="KDK1" s="9"/>
      <c r="KDL1" s="9"/>
      <c r="KDM1" s="9"/>
      <c r="KDN1" s="9"/>
      <c r="KDO1" s="9"/>
      <c r="KDP1" s="9"/>
      <c r="KDQ1" s="9"/>
      <c r="KDR1" s="9"/>
      <c r="KDS1" s="9"/>
      <c r="KDT1" s="9"/>
      <c r="KDU1" s="9"/>
      <c r="KDV1" s="9"/>
      <c r="KDW1" s="9"/>
      <c r="KDX1" s="9"/>
      <c r="KDY1" s="9"/>
      <c r="KDZ1" s="9"/>
      <c r="KEA1" s="9"/>
      <c r="KEB1" s="9"/>
      <c r="KEC1" s="9"/>
      <c r="KED1" s="9"/>
      <c r="KEE1" s="9"/>
      <c r="KEF1" s="9"/>
      <c r="KEG1" s="9"/>
      <c r="KEH1" s="9"/>
      <c r="KEI1" s="9"/>
      <c r="KEJ1" s="9"/>
      <c r="KEK1" s="9"/>
      <c r="KEL1" s="9"/>
      <c r="KEM1" s="9"/>
      <c r="KEN1" s="9"/>
      <c r="KEO1" s="9"/>
      <c r="KEP1" s="9"/>
      <c r="KEQ1" s="9"/>
      <c r="KER1" s="9"/>
      <c r="KES1" s="9"/>
      <c r="KET1" s="9"/>
      <c r="KEU1" s="9"/>
      <c r="KEV1" s="9"/>
      <c r="KEW1" s="9"/>
      <c r="KEX1" s="9"/>
      <c r="KEY1" s="9"/>
      <c r="KEZ1" s="9"/>
      <c r="KFA1" s="9"/>
      <c r="KFB1" s="9"/>
      <c r="KFC1" s="9"/>
      <c r="KFD1" s="9"/>
      <c r="KFE1" s="9"/>
      <c r="KFF1" s="9"/>
      <c r="KFG1" s="9"/>
      <c r="KFH1" s="9"/>
      <c r="KFI1" s="9"/>
      <c r="KFJ1" s="9"/>
      <c r="KFK1" s="9"/>
      <c r="KFL1" s="9"/>
      <c r="KFM1" s="9"/>
      <c r="KFN1" s="9"/>
      <c r="KFO1" s="9"/>
      <c r="KFP1" s="9"/>
      <c r="KFQ1" s="9"/>
      <c r="KFR1" s="9"/>
      <c r="KFS1" s="9"/>
      <c r="KFT1" s="9"/>
      <c r="KFU1" s="9"/>
      <c r="KFV1" s="9"/>
      <c r="KFW1" s="9"/>
      <c r="KFX1" s="9"/>
      <c r="KFY1" s="9"/>
      <c r="KFZ1" s="9"/>
      <c r="KGA1" s="9"/>
      <c r="KGB1" s="9"/>
      <c r="KGC1" s="9"/>
      <c r="KGD1" s="9"/>
      <c r="KGE1" s="9"/>
      <c r="KGF1" s="9"/>
      <c r="KGG1" s="9"/>
      <c r="KGH1" s="9"/>
      <c r="KGI1" s="9"/>
      <c r="KGJ1" s="9"/>
      <c r="KGK1" s="9"/>
      <c r="KGL1" s="9"/>
      <c r="KGM1" s="9"/>
      <c r="KGN1" s="9"/>
      <c r="KGO1" s="9"/>
      <c r="KGP1" s="9"/>
      <c r="KGQ1" s="9"/>
      <c r="KGR1" s="9"/>
      <c r="KGS1" s="9"/>
      <c r="KGT1" s="9"/>
      <c r="KGU1" s="9"/>
      <c r="KGV1" s="9"/>
      <c r="KGW1" s="9"/>
      <c r="KGX1" s="9"/>
      <c r="KGY1" s="9"/>
      <c r="KGZ1" s="9"/>
      <c r="KHA1" s="9"/>
      <c r="KHB1" s="9"/>
      <c r="KHC1" s="9"/>
      <c r="KHD1" s="9"/>
      <c r="KHE1" s="9"/>
      <c r="KHF1" s="9"/>
      <c r="KHG1" s="9"/>
      <c r="KHH1" s="9"/>
      <c r="KHI1" s="9"/>
      <c r="KHJ1" s="9"/>
      <c r="KHK1" s="9"/>
      <c r="KHL1" s="9"/>
      <c r="KHM1" s="9"/>
      <c r="KHN1" s="9"/>
      <c r="KHO1" s="9"/>
      <c r="KHP1" s="9"/>
      <c r="KHQ1" s="9"/>
      <c r="KHR1" s="9"/>
      <c r="KHS1" s="9"/>
      <c r="KHT1" s="9"/>
      <c r="KHU1" s="9"/>
      <c r="KHV1" s="9"/>
      <c r="KHW1" s="9"/>
      <c r="KHX1" s="9"/>
      <c r="KHY1" s="9"/>
      <c r="KHZ1" s="9"/>
      <c r="KIA1" s="9"/>
      <c r="KIB1" s="9"/>
      <c r="KIC1" s="9"/>
      <c r="KID1" s="9"/>
      <c r="KIE1" s="9"/>
      <c r="KIF1" s="9"/>
      <c r="KIG1" s="9"/>
      <c r="KIH1" s="9"/>
      <c r="KII1" s="9"/>
      <c r="KIJ1" s="9"/>
      <c r="KIK1" s="9"/>
      <c r="KIL1" s="9"/>
      <c r="KIM1" s="9"/>
      <c r="KIN1" s="9"/>
      <c r="KIO1" s="9"/>
      <c r="KIP1" s="9"/>
      <c r="KIQ1" s="9"/>
      <c r="KIR1" s="9"/>
      <c r="KIS1" s="9"/>
      <c r="KIT1" s="9"/>
      <c r="KIU1" s="9"/>
      <c r="KIV1" s="9"/>
      <c r="KIW1" s="9"/>
      <c r="KIX1" s="9"/>
      <c r="KIY1" s="9"/>
      <c r="KIZ1" s="9"/>
      <c r="KJA1" s="9"/>
      <c r="KJB1" s="9"/>
      <c r="KJC1" s="9"/>
      <c r="KJD1" s="9"/>
      <c r="KJE1" s="9"/>
      <c r="KJF1" s="9"/>
      <c r="KJG1" s="9"/>
      <c r="KJH1" s="9"/>
      <c r="KJI1" s="9"/>
      <c r="KJJ1" s="9"/>
      <c r="KJK1" s="9"/>
      <c r="KJL1" s="9"/>
      <c r="KJM1" s="9"/>
      <c r="KJN1" s="9"/>
      <c r="KJO1" s="9"/>
      <c r="KJP1" s="9"/>
      <c r="KJQ1" s="9"/>
      <c r="KJR1" s="9"/>
      <c r="KJS1" s="9"/>
      <c r="KJT1" s="9"/>
      <c r="KJU1" s="9"/>
      <c r="KJV1" s="9"/>
      <c r="KJW1" s="9"/>
      <c r="KJX1" s="9"/>
      <c r="KJY1" s="9"/>
      <c r="KJZ1" s="9"/>
      <c r="KKA1" s="9"/>
      <c r="KKB1" s="9"/>
      <c r="KKC1" s="9"/>
      <c r="KKD1" s="9"/>
      <c r="KKE1" s="9"/>
      <c r="KKF1" s="9"/>
      <c r="KKG1" s="9"/>
      <c r="KKH1" s="9"/>
      <c r="KKI1" s="9"/>
      <c r="KKJ1" s="9"/>
      <c r="KKK1" s="9"/>
      <c r="KKL1" s="9"/>
      <c r="KKM1" s="9"/>
      <c r="KKN1" s="9"/>
      <c r="KKO1" s="9"/>
      <c r="KKP1" s="9"/>
      <c r="KKQ1" s="9"/>
      <c r="KKR1" s="9"/>
      <c r="KKS1" s="9"/>
      <c r="KKT1" s="9"/>
      <c r="KKU1" s="9"/>
      <c r="KKV1" s="9"/>
      <c r="KKW1" s="9"/>
      <c r="KKX1" s="9"/>
      <c r="KKY1" s="9"/>
      <c r="KKZ1" s="9"/>
      <c r="KLA1" s="9"/>
      <c r="KLB1" s="9"/>
      <c r="KLC1" s="9"/>
      <c r="KLD1" s="9"/>
      <c r="KLE1" s="9"/>
      <c r="KLF1" s="9"/>
      <c r="KLG1" s="9"/>
      <c r="KLH1" s="9"/>
      <c r="KLI1" s="9"/>
      <c r="KLJ1" s="9"/>
      <c r="KLK1" s="9"/>
      <c r="KLL1" s="9"/>
      <c r="KLM1" s="9"/>
      <c r="KLN1" s="9"/>
      <c r="KLO1" s="9"/>
      <c r="KLP1" s="9"/>
      <c r="KLQ1" s="9"/>
      <c r="KLR1" s="9"/>
      <c r="KLS1" s="9"/>
      <c r="KLT1" s="9"/>
      <c r="KLU1" s="9"/>
      <c r="KLV1" s="9"/>
      <c r="KLW1" s="9"/>
      <c r="KLX1" s="9"/>
      <c r="KLY1" s="9"/>
      <c r="KLZ1" s="9"/>
      <c r="KMA1" s="9"/>
      <c r="KMB1" s="9"/>
      <c r="KMC1" s="9"/>
      <c r="KMD1" s="9"/>
      <c r="KME1" s="9"/>
      <c r="KMF1" s="9"/>
      <c r="KMG1" s="9"/>
      <c r="KMH1" s="9"/>
      <c r="KMI1" s="9"/>
      <c r="KMJ1" s="9"/>
      <c r="KMK1" s="9"/>
      <c r="KML1" s="9"/>
      <c r="KMM1" s="9"/>
      <c r="KMN1" s="9"/>
      <c r="KMO1" s="9"/>
      <c r="KMP1" s="9"/>
      <c r="KMQ1" s="9"/>
      <c r="KMR1" s="9"/>
      <c r="KMS1" s="9"/>
      <c r="KMT1" s="9"/>
      <c r="KMU1" s="9"/>
      <c r="KMV1" s="9"/>
      <c r="KMW1" s="9"/>
      <c r="KMX1" s="9"/>
      <c r="KMY1" s="9"/>
      <c r="KMZ1" s="9"/>
      <c r="KNA1" s="9"/>
      <c r="KNB1" s="9"/>
      <c r="KNC1" s="9"/>
      <c r="KND1" s="9"/>
      <c r="KNE1" s="9"/>
      <c r="KNF1" s="9"/>
      <c r="KNG1" s="9"/>
      <c r="KNH1" s="9"/>
      <c r="KNI1" s="9"/>
      <c r="KNJ1" s="9"/>
      <c r="KNK1" s="9"/>
      <c r="KNL1" s="9"/>
      <c r="KNM1" s="9"/>
      <c r="KNN1" s="9"/>
      <c r="KNO1" s="9"/>
      <c r="KNP1" s="9"/>
      <c r="KNQ1" s="9"/>
      <c r="KNR1" s="9"/>
      <c r="KNS1" s="9"/>
      <c r="KNT1" s="9"/>
      <c r="KNU1" s="9"/>
      <c r="KNV1" s="9"/>
      <c r="KNW1" s="9"/>
      <c r="KNX1" s="9"/>
      <c r="KNY1" s="9"/>
      <c r="KNZ1" s="9"/>
      <c r="KOA1" s="9"/>
      <c r="KOB1" s="9"/>
      <c r="KOC1" s="9"/>
      <c r="KOD1" s="9"/>
      <c r="KOE1" s="9"/>
      <c r="KOF1" s="9"/>
      <c r="KOG1" s="9"/>
      <c r="KOH1" s="9"/>
      <c r="KOI1" s="9"/>
      <c r="KOJ1" s="9"/>
      <c r="KOK1" s="9"/>
      <c r="KOL1" s="9"/>
      <c r="KOM1" s="9"/>
      <c r="KON1" s="9"/>
      <c r="KOO1" s="9"/>
      <c r="KOP1" s="9"/>
      <c r="KOQ1" s="9"/>
      <c r="KOR1" s="9"/>
      <c r="KOS1" s="9"/>
      <c r="KOT1" s="9"/>
      <c r="KOU1" s="9"/>
      <c r="KOV1" s="9"/>
      <c r="KOW1" s="9"/>
      <c r="KOX1" s="9"/>
      <c r="KOY1" s="9"/>
      <c r="KOZ1" s="9"/>
      <c r="KPA1" s="9"/>
      <c r="KPB1" s="9"/>
      <c r="KPC1" s="9"/>
      <c r="KPD1" s="9"/>
      <c r="KPE1" s="9"/>
      <c r="KPF1" s="9"/>
      <c r="KPG1" s="9"/>
      <c r="KPH1" s="9"/>
      <c r="KPI1" s="9"/>
      <c r="KPJ1" s="9"/>
      <c r="KPK1" s="9"/>
      <c r="KPL1" s="9"/>
      <c r="KPM1" s="9"/>
      <c r="KPN1" s="9"/>
      <c r="KPO1" s="9"/>
      <c r="KPP1" s="9"/>
      <c r="KPQ1" s="9"/>
      <c r="KPR1" s="9"/>
      <c r="KPS1" s="9"/>
      <c r="KPT1" s="9"/>
      <c r="KPU1" s="9"/>
      <c r="KPV1" s="9"/>
      <c r="KPW1" s="9"/>
      <c r="KPX1" s="9"/>
      <c r="KPY1" s="9"/>
      <c r="KPZ1" s="9"/>
      <c r="KQA1" s="9"/>
      <c r="KQB1" s="9"/>
      <c r="KQC1" s="9"/>
      <c r="KQD1" s="9"/>
      <c r="KQE1" s="9"/>
      <c r="KQF1" s="9"/>
      <c r="KQG1" s="9"/>
      <c r="KQH1" s="9"/>
      <c r="KQI1" s="9"/>
      <c r="KQJ1" s="9"/>
      <c r="KQK1" s="9"/>
      <c r="KQL1" s="9"/>
      <c r="KQM1" s="9"/>
      <c r="KQN1" s="9"/>
      <c r="KQO1" s="9"/>
      <c r="KQP1" s="9"/>
      <c r="KQQ1" s="9"/>
      <c r="KQR1" s="9"/>
      <c r="KQS1" s="9"/>
      <c r="KQT1" s="9"/>
      <c r="KQU1" s="9"/>
      <c r="KQV1" s="9"/>
      <c r="KQW1" s="9"/>
      <c r="KQX1" s="9"/>
      <c r="KQY1" s="9"/>
      <c r="KQZ1" s="9"/>
      <c r="KRA1" s="9"/>
      <c r="KRB1" s="9"/>
      <c r="KRC1" s="9"/>
      <c r="KRD1" s="9"/>
      <c r="KRE1" s="9"/>
      <c r="KRF1" s="9"/>
      <c r="KRG1" s="9"/>
      <c r="KRH1" s="9"/>
      <c r="KRI1" s="9"/>
      <c r="KRJ1" s="9"/>
      <c r="KRK1" s="9"/>
      <c r="KRL1" s="9"/>
      <c r="KRM1" s="9"/>
      <c r="KRN1" s="9"/>
      <c r="KRO1" s="9"/>
      <c r="KRP1" s="9"/>
      <c r="KRQ1" s="9"/>
      <c r="KRR1" s="9"/>
      <c r="KRS1" s="9"/>
      <c r="KRT1" s="9"/>
      <c r="KRU1" s="9"/>
      <c r="KRV1" s="9"/>
      <c r="KRW1" s="9"/>
      <c r="KRX1" s="9"/>
      <c r="KRY1" s="9"/>
      <c r="KRZ1" s="9"/>
      <c r="KSA1" s="9"/>
      <c r="KSB1" s="9"/>
      <c r="KSC1" s="9"/>
      <c r="KSD1" s="9"/>
      <c r="KSE1" s="9"/>
      <c r="KSF1" s="9"/>
      <c r="KSG1" s="9"/>
      <c r="KSH1" s="9"/>
      <c r="KSI1" s="9"/>
      <c r="KSJ1" s="9"/>
      <c r="KSK1" s="9"/>
      <c r="KSL1" s="9"/>
      <c r="KSM1" s="9"/>
      <c r="KSN1" s="9"/>
      <c r="KSO1" s="9"/>
      <c r="KSP1" s="9"/>
      <c r="KSQ1" s="9"/>
      <c r="KSR1" s="9"/>
      <c r="KSS1" s="9"/>
      <c r="KST1" s="9"/>
      <c r="KSU1" s="9"/>
      <c r="KSV1" s="9"/>
      <c r="KSW1" s="9"/>
      <c r="KSX1" s="9"/>
      <c r="KSY1" s="9"/>
      <c r="KSZ1" s="9"/>
      <c r="KTA1" s="9"/>
      <c r="KTB1" s="9"/>
      <c r="KTC1" s="9"/>
      <c r="KTD1" s="9"/>
      <c r="KTE1" s="9"/>
      <c r="KTF1" s="9"/>
      <c r="KTG1" s="9"/>
      <c r="KTH1" s="9"/>
      <c r="KTI1" s="9"/>
      <c r="KTJ1" s="9"/>
      <c r="KTK1" s="9"/>
      <c r="KTL1" s="9"/>
      <c r="KTM1" s="9"/>
      <c r="KTN1" s="9"/>
      <c r="KTO1" s="9"/>
      <c r="KTP1" s="9"/>
      <c r="KTQ1" s="9"/>
      <c r="KTR1" s="9"/>
      <c r="KTS1" s="9"/>
      <c r="KTT1" s="9"/>
      <c r="KTU1" s="9"/>
      <c r="KTV1" s="9"/>
      <c r="KTW1" s="9"/>
      <c r="KTX1" s="9"/>
      <c r="KTY1" s="9"/>
      <c r="KTZ1" s="9"/>
      <c r="KUA1" s="9"/>
      <c r="KUB1" s="9"/>
      <c r="KUC1" s="9"/>
      <c r="KUD1" s="9"/>
      <c r="KUE1" s="9"/>
      <c r="KUF1" s="9"/>
      <c r="KUG1" s="9"/>
      <c r="KUH1" s="9"/>
      <c r="KUI1" s="9"/>
      <c r="KUJ1" s="9"/>
      <c r="KUK1" s="9"/>
      <c r="KUL1" s="9"/>
      <c r="KUM1" s="9"/>
      <c r="KUN1" s="9"/>
      <c r="KUO1" s="9"/>
      <c r="KUP1" s="9"/>
      <c r="KUQ1" s="9"/>
      <c r="KUR1" s="9"/>
      <c r="KUS1" s="9"/>
      <c r="KUT1" s="9"/>
      <c r="KUU1" s="9"/>
      <c r="KUV1" s="9"/>
      <c r="KUW1" s="9"/>
      <c r="KUX1" s="9"/>
      <c r="KUY1" s="9"/>
      <c r="KUZ1" s="9"/>
      <c r="KVA1" s="9"/>
      <c r="KVB1" s="9"/>
      <c r="KVC1" s="9"/>
      <c r="KVD1" s="9"/>
      <c r="KVE1" s="9"/>
      <c r="KVF1" s="9"/>
      <c r="KVG1" s="9"/>
      <c r="KVH1" s="9"/>
      <c r="KVI1" s="9"/>
      <c r="KVJ1" s="9"/>
      <c r="KVK1" s="9"/>
      <c r="KVL1" s="9"/>
      <c r="KVM1" s="9"/>
      <c r="KVN1" s="9"/>
      <c r="KVO1" s="9"/>
      <c r="KVP1" s="9"/>
      <c r="KVQ1" s="9"/>
      <c r="KVR1" s="9"/>
      <c r="KVS1" s="9"/>
      <c r="KVT1" s="9"/>
      <c r="KVU1" s="9"/>
      <c r="KVV1" s="9"/>
      <c r="KVW1" s="9"/>
      <c r="KVX1" s="9"/>
      <c r="KVY1" s="9"/>
      <c r="KVZ1" s="9"/>
      <c r="KWA1" s="9"/>
      <c r="KWB1" s="9"/>
      <c r="KWC1" s="9"/>
      <c r="KWD1" s="9"/>
      <c r="KWE1" s="9"/>
      <c r="KWF1" s="9"/>
      <c r="KWG1" s="9"/>
      <c r="KWH1" s="9"/>
      <c r="KWI1" s="9"/>
      <c r="KWJ1" s="9"/>
      <c r="KWK1" s="9"/>
      <c r="KWL1" s="9"/>
      <c r="KWM1" s="9"/>
      <c r="KWN1" s="9"/>
      <c r="KWO1" s="9"/>
      <c r="KWP1" s="9"/>
      <c r="KWQ1" s="9"/>
      <c r="KWR1" s="9"/>
      <c r="KWS1" s="9"/>
      <c r="KWT1" s="9"/>
      <c r="KWU1" s="9"/>
      <c r="KWV1" s="9"/>
      <c r="KWW1" s="9"/>
      <c r="KWX1" s="9"/>
      <c r="KWY1" s="9"/>
      <c r="KWZ1" s="9"/>
      <c r="KXA1" s="9"/>
      <c r="KXB1" s="9"/>
      <c r="KXC1" s="9"/>
      <c r="KXD1" s="9"/>
      <c r="KXE1" s="9"/>
      <c r="KXF1" s="9"/>
      <c r="KXG1" s="9"/>
      <c r="KXH1" s="9"/>
      <c r="KXI1" s="9"/>
      <c r="KXJ1" s="9"/>
      <c r="KXK1" s="9"/>
      <c r="KXL1" s="9"/>
      <c r="KXM1" s="9"/>
      <c r="KXN1" s="9"/>
      <c r="KXO1" s="9"/>
      <c r="KXP1" s="9"/>
      <c r="KXQ1" s="9"/>
      <c r="KXR1" s="9"/>
      <c r="KXS1" s="9"/>
      <c r="KXT1" s="9"/>
      <c r="KXU1" s="9"/>
      <c r="KXV1" s="9"/>
      <c r="KXW1" s="9"/>
      <c r="KXX1" s="9"/>
      <c r="KXY1" s="9"/>
      <c r="KXZ1" s="9"/>
      <c r="KYA1" s="9"/>
      <c r="KYB1" s="9"/>
      <c r="KYC1" s="9"/>
      <c r="KYD1" s="9"/>
      <c r="KYE1" s="9"/>
      <c r="KYF1" s="9"/>
      <c r="KYG1" s="9"/>
      <c r="KYH1" s="9"/>
      <c r="KYI1" s="9"/>
      <c r="KYJ1" s="9"/>
      <c r="KYK1" s="9"/>
      <c r="KYL1" s="9"/>
      <c r="KYM1" s="9"/>
      <c r="KYN1" s="9"/>
      <c r="KYO1" s="9"/>
      <c r="KYP1" s="9"/>
      <c r="KYQ1" s="9"/>
      <c r="KYR1" s="9"/>
      <c r="KYS1" s="9"/>
      <c r="KYT1" s="9"/>
      <c r="KYU1" s="9"/>
      <c r="KYV1" s="9"/>
      <c r="KYW1" s="9"/>
      <c r="KYX1" s="9"/>
      <c r="KYY1" s="9"/>
      <c r="KYZ1" s="9"/>
      <c r="KZA1" s="9"/>
      <c r="KZB1" s="9"/>
      <c r="KZC1" s="9"/>
      <c r="KZD1" s="9"/>
      <c r="KZE1" s="9"/>
      <c r="KZF1" s="9"/>
      <c r="KZG1" s="9"/>
      <c r="KZH1" s="9"/>
      <c r="KZI1" s="9"/>
      <c r="KZJ1" s="9"/>
      <c r="KZK1" s="9"/>
      <c r="KZL1" s="9"/>
      <c r="KZM1" s="9"/>
      <c r="KZN1" s="9"/>
      <c r="KZO1" s="9"/>
      <c r="KZP1" s="9"/>
      <c r="KZQ1" s="9"/>
      <c r="KZR1" s="9"/>
      <c r="KZS1" s="9"/>
      <c r="KZT1" s="9"/>
      <c r="KZU1" s="9"/>
      <c r="KZV1" s="9"/>
      <c r="KZW1" s="9"/>
      <c r="KZX1" s="9"/>
      <c r="KZY1" s="9"/>
      <c r="KZZ1" s="9"/>
      <c r="LAA1" s="9"/>
      <c r="LAB1" s="9"/>
      <c r="LAC1" s="9"/>
      <c r="LAD1" s="9"/>
      <c r="LAE1" s="9"/>
      <c r="LAF1" s="9"/>
      <c r="LAG1" s="9"/>
      <c r="LAH1" s="9"/>
      <c r="LAI1" s="9"/>
      <c r="LAJ1" s="9"/>
      <c r="LAK1" s="9"/>
      <c r="LAL1" s="9"/>
      <c r="LAM1" s="9"/>
      <c r="LAN1" s="9"/>
      <c r="LAO1" s="9"/>
      <c r="LAP1" s="9"/>
      <c r="LAQ1" s="9"/>
      <c r="LAR1" s="9"/>
      <c r="LAS1" s="9"/>
      <c r="LAT1" s="9"/>
      <c r="LAU1" s="9"/>
      <c r="LAV1" s="9"/>
      <c r="LAW1" s="9"/>
      <c r="LAX1" s="9"/>
      <c r="LAY1" s="9"/>
      <c r="LAZ1" s="9"/>
      <c r="LBA1" s="9"/>
      <c r="LBB1" s="9"/>
      <c r="LBC1" s="9"/>
      <c r="LBD1" s="9"/>
      <c r="LBE1" s="9"/>
      <c r="LBF1" s="9"/>
      <c r="LBG1" s="9"/>
      <c r="LBH1" s="9"/>
      <c r="LBI1" s="9"/>
      <c r="LBJ1" s="9"/>
      <c r="LBK1" s="9"/>
      <c r="LBL1" s="9"/>
      <c r="LBM1" s="9"/>
      <c r="LBN1" s="9"/>
      <c r="LBO1" s="9"/>
      <c r="LBP1" s="9"/>
      <c r="LBQ1" s="9"/>
      <c r="LBR1" s="9"/>
      <c r="LBS1" s="9"/>
      <c r="LBT1" s="9"/>
      <c r="LBU1" s="9"/>
      <c r="LBV1" s="9"/>
      <c r="LBW1" s="9"/>
      <c r="LBX1" s="9"/>
      <c r="LBY1" s="9"/>
      <c r="LBZ1" s="9"/>
      <c r="LCA1" s="9"/>
      <c r="LCB1" s="9"/>
      <c r="LCC1" s="9"/>
      <c r="LCD1" s="9"/>
      <c r="LCE1" s="9"/>
      <c r="LCF1" s="9"/>
      <c r="LCG1" s="9"/>
      <c r="LCH1" s="9"/>
      <c r="LCI1" s="9"/>
      <c r="LCJ1" s="9"/>
      <c r="LCK1" s="9"/>
      <c r="LCL1" s="9"/>
      <c r="LCM1" s="9"/>
      <c r="LCN1" s="9"/>
      <c r="LCO1" s="9"/>
      <c r="LCP1" s="9"/>
      <c r="LCQ1" s="9"/>
      <c r="LCR1" s="9"/>
      <c r="LCS1" s="9"/>
      <c r="LCT1" s="9"/>
      <c r="LCU1" s="9"/>
      <c r="LCV1" s="9"/>
      <c r="LCW1" s="9"/>
      <c r="LCX1" s="9"/>
      <c r="LCY1" s="9"/>
      <c r="LCZ1" s="9"/>
      <c r="LDA1" s="9"/>
      <c r="LDB1" s="9"/>
      <c r="LDC1" s="9"/>
      <c r="LDD1" s="9"/>
      <c r="LDE1" s="9"/>
      <c r="LDF1" s="9"/>
      <c r="LDG1" s="9"/>
      <c r="LDH1" s="9"/>
      <c r="LDI1" s="9"/>
      <c r="LDJ1" s="9"/>
      <c r="LDK1" s="9"/>
      <c r="LDL1" s="9"/>
      <c r="LDM1" s="9"/>
      <c r="LDN1" s="9"/>
      <c r="LDO1" s="9"/>
      <c r="LDP1" s="9"/>
      <c r="LDQ1" s="9"/>
      <c r="LDR1" s="9"/>
      <c r="LDS1" s="9"/>
      <c r="LDT1" s="9"/>
      <c r="LDU1" s="9"/>
      <c r="LDV1" s="9"/>
      <c r="LDW1" s="9"/>
      <c r="LDX1" s="9"/>
      <c r="LDY1" s="9"/>
      <c r="LDZ1" s="9"/>
      <c r="LEA1" s="9"/>
      <c r="LEB1" s="9"/>
      <c r="LEC1" s="9"/>
      <c r="LED1" s="9"/>
      <c r="LEE1" s="9"/>
      <c r="LEF1" s="9"/>
      <c r="LEG1" s="9"/>
      <c r="LEH1" s="9"/>
      <c r="LEI1" s="9"/>
      <c r="LEJ1" s="9"/>
      <c r="LEK1" s="9"/>
      <c r="LEL1" s="9"/>
      <c r="LEM1" s="9"/>
      <c r="LEN1" s="9"/>
      <c r="LEO1" s="9"/>
      <c r="LEP1" s="9"/>
      <c r="LEQ1" s="9"/>
      <c r="LER1" s="9"/>
      <c r="LES1" s="9"/>
      <c r="LET1" s="9"/>
      <c r="LEU1" s="9"/>
      <c r="LEV1" s="9"/>
      <c r="LEW1" s="9"/>
      <c r="LEX1" s="9"/>
      <c r="LEY1" s="9"/>
      <c r="LEZ1" s="9"/>
      <c r="LFA1" s="9"/>
      <c r="LFB1" s="9"/>
      <c r="LFC1" s="9"/>
      <c r="LFD1" s="9"/>
      <c r="LFE1" s="9"/>
      <c r="LFF1" s="9"/>
      <c r="LFG1" s="9"/>
      <c r="LFH1" s="9"/>
      <c r="LFI1" s="9"/>
      <c r="LFJ1" s="9"/>
      <c r="LFK1" s="9"/>
      <c r="LFL1" s="9"/>
      <c r="LFM1" s="9"/>
      <c r="LFN1" s="9"/>
      <c r="LFO1" s="9"/>
      <c r="LFP1" s="9"/>
      <c r="LFQ1" s="9"/>
      <c r="LFR1" s="9"/>
      <c r="LFS1" s="9"/>
      <c r="LFT1" s="9"/>
      <c r="LFU1" s="9"/>
      <c r="LFV1" s="9"/>
      <c r="LFW1" s="9"/>
      <c r="LFX1" s="9"/>
      <c r="LFY1" s="9"/>
      <c r="LFZ1" s="9"/>
      <c r="LGA1" s="9"/>
      <c r="LGB1" s="9"/>
      <c r="LGC1" s="9"/>
      <c r="LGD1" s="9"/>
      <c r="LGE1" s="9"/>
      <c r="LGF1" s="9"/>
      <c r="LGG1" s="9"/>
      <c r="LGH1" s="9"/>
      <c r="LGI1" s="9"/>
      <c r="LGJ1" s="9"/>
      <c r="LGK1" s="9"/>
      <c r="LGL1" s="9"/>
      <c r="LGM1" s="9"/>
      <c r="LGN1" s="9"/>
      <c r="LGO1" s="9"/>
      <c r="LGP1" s="9"/>
      <c r="LGQ1" s="9"/>
      <c r="LGR1" s="9"/>
      <c r="LGS1" s="9"/>
      <c r="LGT1" s="9"/>
      <c r="LGU1" s="9"/>
      <c r="LGV1" s="9"/>
      <c r="LGW1" s="9"/>
      <c r="LGX1" s="9"/>
      <c r="LGY1" s="9"/>
      <c r="LGZ1" s="9"/>
      <c r="LHA1" s="9"/>
      <c r="LHB1" s="9"/>
      <c r="LHC1" s="9"/>
      <c r="LHD1" s="9"/>
      <c r="LHE1" s="9"/>
      <c r="LHF1" s="9"/>
      <c r="LHG1" s="9"/>
      <c r="LHH1" s="9"/>
      <c r="LHI1" s="9"/>
      <c r="LHJ1" s="9"/>
      <c r="LHK1" s="9"/>
      <c r="LHL1" s="9"/>
      <c r="LHM1" s="9"/>
      <c r="LHN1" s="9"/>
      <c r="LHO1" s="9"/>
      <c r="LHP1" s="9"/>
      <c r="LHQ1" s="9"/>
      <c r="LHR1" s="9"/>
      <c r="LHS1" s="9"/>
      <c r="LHT1" s="9"/>
      <c r="LHU1" s="9"/>
      <c r="LHV1" s="9"/>
      <c r="LHW1" s="9"/>
      <c r="LHX1" s="9"/>
      <c r="LHY1" s="9"/>
      <c r="LHZ1" s="9"/>
      <c r="LIA1" s="9"/>
      <c r="LIB1" s="9"/>
      <c r="LIC1" s="9"/>
      <c r="LID1" s="9"/>
      <c r="LIE1" s="9"/>
      <c r="LIF1" s="9"/>
      <c r="LIG1" s="9"/>
      <c r="LIH1" s="9"/>
      <c r="LII1" s="9"/>
      <c r="LIJ1" s="9"/>
      <c r="LIK1" s="9"/>
      <c r="LIL1" s="9"/>
      <c r="LIM1" s="9"/>
      <c r="LIN1" s="9"/>
      <c r="LIO1" s="9"/>
      <c r="LIP1" s="9"/>
      <c r="LIQ1" s="9"/>
      <c r="LIR1" s="9"/>
      <c r="LIS1" s="9"/>
      <c r="LIT1" s="9"/>
      <c r="LIU1" s="9"/>
      <c r="LIV1" s="9"/>
      <c r="LIW1" s="9"/>
      <c r="LIX1" s="9"/>
      <c r="LIY1" s="9"/>
      <c r="LIZ1" s="9"/>
      <c r="LJA1" s="9"/>
      <c r="LJB1" s="9"/>
      <c r="LJC1" s="9"/>
      <c r="LJD1" s="9"/>
      <c r="LJE1" s="9"/>
      <c r="LJF1" s="9"/>
      <c r="LJG1" s="9"/>
      <c r="LJH1" s="9"/>
      <c r="LJI1" s="9"/>
      <c r="LJJ1" s="9"/>
      <c r="LJK1" s="9"/>
      <c r="LJL1" s="9"/>
      <c r="LJM1" s="9"/>
      <c r="LJN1" s="9"/>
      <c r="LJO1" s="9"/>
      <c r="LJP1" s="9"/>
      <c r="LJQ1" s="9"/>
      <c r="LJR1" s="9"/>
      <c r="LJS1" s="9"/>
      <c r="LJT1" s="9"/>
      <c r="LJU1" s="9"/>
      <c r="LJV1" s="9"/>
      <c r="LJW1" s="9"/>
      <c r="LJX1" s="9"/>
      <c r="LJY1" s="9"/>
      <c r="LJZ1" s="9"/>
      <c r="LKA1" s="9"/>
      <c r="LKB1" s="9"/>
      <c r="LKC1" s="9"/>
      <c r="LKD1" s="9"/>
      <c r="LKE1" s="9"/>
      <c r="LKF1" s="9"/>
      <c r="LKG1" s="9"/>
      <c r="LKH1" s="9"/>
      <c r="LKI1" s="9"/>
      <c r="LKJ1" s="9"/>
      <c r="LKK1" s="9"/>
      <c r="LKL1" s="9"/>
      <c r="LKM1" s="9"/>
      <c r="LKN1" s="9"/>
      <c r="LKO1" s="9"/>
      <c r="LKP1" s="9"/>
      <c r="LKQ1" s="9"/>
      <c r="LKR1" s="9"/>
      <c r="LKS1" s="9"/>
      <c r="LKT1" s="9"/>
      <c r="LKU1" s="9"/>
      <c r="LKV1" s="9"/>
      <c r="LKW1" s="9"/>
      <c r="LKX1" s="9"/>
      <c r="LKY1" s="9"/>
      <c r="LKZ1" s="9"/>
      <c r="LLA1" s="9"/>
      <c r="LLB1" s="9"/>
      <c r="LLC1" s="9"/>
      <c r="LLD1" s="9"/>
      <c r="LLE1" s="9"/>
      <c r="LLF1" s="9"/>
      <c r="LLG1" s="9"/>
      <c r="LLH1" s="9"/>
      <c r="LLI1" s="9"/>
      <c r="LLJ1" s="9"/>
      <c r="LLK1" s="9"/>
      <c r="LLL1" s="9"/>
      <c r="LLM1" s="9"/>
      <c r="LLN1" s="9"/>
      <c r="LLO1" s="9"/>
      <c r="LLP1" s="9"/>
      <c r="LLQ1" s="9"/>
      <c r="LLR1" s="9"/>
      <c r="LLS1" s="9"/>
      <c r="LLT1" s="9"/>
      <c r="LLU1" s="9"/>
      <c r="LLV1" s="9"/>
      <c r="LLW1" s="9"/>
      <c r="LLX1" s="9"/>
      <c r="LLY1" s="9"/>
      <c r="LLZ1" s="9"/>
      <c r="LMA1" s="9"/>
      <c r="LMB1" s="9"/>
      <c r="LMC1" s="9"/>
      <c r="LMD1" s="9"/>
      <c r="LME1" s="9"/>
      <c r="LMF1" s="9"/>
      <c r="LMG1" s="9"/>
      <c r="LMH1" s="9"/>
      <c r="LMI1" s="9"/>
      <c r="LMJ1" s="9"/>
      <c r="LMK1" s="9"/>
      <c r="LML1" s="9"/>
      <c r="LMM1" s="9"/>
      <c r="LMN1" s="9"/>
      <c r="LMO1" s="9"/>
      <c r="LMP1" s="9"/>
      <c r="LMQ1" s="9"/>
      <c r="LMR1" s="9"/>
      <c r="LMS1" s="9"/>
      <c r="LMT1" s="9"/>
      <c r="LMU1" s="9"/>
      <c r="LMV1" s="9"/>
      <c r="LMW1" s="9"/>
      <c r="LMX1" s="9"/>
      <c r="LMY1" s="9"/>
      <c r="LMZ1" s="9"/>
      <c r="LNA1" s="9"/>
      <c r="LNB1" s="9"/>
      <c r="LNC1" s="9"/>
      <c r="LND1" s="9"/>
      <c r="LNE1" s="9"/>
      <c r="LNF1" s="9"/>
      <c r="LNG1" s="9"/>
      <c r="LNH1" s="9"/>
      <c r="LNI1" s="9"/>
      <c r="LNJ1" s="9"/>
      <c r="LNK1" s="9"/>
      <c r="LNL1" s="9"/>
      <c r="LNM1" s="9"/>
      <c r="LNN1" s="9"/>
      <c r="LNO1" s="9"/>
      <c r="LNP1" s="9"/>
      <c r="LNQ1" s="9"/>
      <c r="LNR1" s="9"/>
      <c r="LNS1" s="9"/>
      <c r="LNT1" s="9"/>
      <c r="LNU1" s="9"/>
      <c r="LNV1" s="9"/>
      <c r="LNW1" s="9"/>
      <c r="LNX1" s="9"/>
      <c r="LNY1" s="9"/>
      <c r="LNZ1" s="9"/>
      <c r="LOA1" s="9"/>
      <c r="LOB1" s="9"/>
      <c r="LOC1" s="9"/>
      <c r="LOD1" s="9"/>
      <c r="LOE1" s="9"/>
      <c r="LOF1" s="9"/>
      <c r="LOG1" s="9"/>
      <c r="LOH1" s="9"/>
      <c r="LOI1" s="9"/>
      <c r="LOJ1" s="9"/>
      <c r="LOK1" s="9"/>
      <c r="LOL1" s="9"/>
      <c r="LOM1" s="9"/>
      <c r="LON1" s="9"/>
      <c r="LOO1" s="9"/>
      <c r="LOP1" s="9"/>
      <c r="LOQ1" s="9"/>
      <c r="LOR1" s="9"/>
      <c r="LOS1" s="9"/>
      <c r="LOT1" s="9"/>
      <c r="LOU1" s="9"/>
      <c r="LOV1" s="9"/>
      <c r="LOW1" s="9"/>
      <c r="LOX1" s="9"/>
      <c r="LOY1" s="9"/>
      <c r="LOZ1" s="9"/>
      <c r="LPA1" s="9"/>
      <c r="LPB1" s="9"/>
      <c r="LPC1" s="9"/>
      <c r="LPD1" s="9"/>
      <c r="LPE1" s="9"/>
      <c r="LPF1" s="9"/>
      <c r="LPG1" s="9"/>
      <c r="LPH1" s="9"/>
      <c r="LPI1" s="9"/>
      <c r="LPJ1" s="9"/>
      <c r="LPK1" s="9"/>
      <c r="LPL1" s="9"/>
      <c r="LPM1" s="9"/>
      <c r="LPN1" s="9"/>
      <c r="LPO1" s="9"/>
      <c r="LPP1" s="9"/>
      <c r="LPQ1" s="9"/>
      <c r="LPR1" s="9"/>
      <c r="LPS1" s="9"/>
      <c r="LPT1" s="9"/>
      <c r="LPU1" s="9"/>
      <c r="LPV1" s="9"/>
      <c r="LPW1" s="9"/>
      <c r="LPX1" s="9"/>
      <c r="LPY1" s="9"/>
      <c r="LPZ1" s="9"/>
      <c r="LQA1" s="9"/>
      <c r="LQB1" s="9"/>
      <c r="LQC1" s="9"/>
      <c r="LQD1" s="9"/>
      <c r="LQE1" s="9"/>
      <c r="LQF1" s="9"/>
      <c r="LQG1" s="9"/>
      <c r="LQH1" s="9"/>
      <c r="LQI1" s="9"/>
      <c r="LQJ1" s="9"/>
      <c r="LQK1" s="9"/>
      <c r="LQL1" s="9"/>
      <c r="LQM1" s="9"/>
      <c r="LQN1" s="9"/>
      <c r="LQO1" s="9"/>
      <c r="LQP1" s="9"/>
      <c r="LQQ1" s="9"/>
      <c r="LQR1" s="9"/>
      <c r="LQS1" s="9"/>
      <c r="LQT1" s="9"/>
      <c r="LQU1" s="9"/>
      <c r="LQV1" s="9"/>
      <c r="LQW1" s="9"/>
      <c r="LQX1" s="9"/>
      <c r="LQY1" s="9"/>
      <c r="LQZ1" s="9"/>
      <c r="LRA1" s="9"/>
      <c r="LRB1" s="9"/>
      <c r="LRC1" s="9"/>
      <c r="LRD1" s="9"/>
      <c r="LRE1" s="9"/>
      <c r="LRF1" s="9"/>
      <c r="LRG1" s="9"/>
      <c r="LRH1" s="9"/>
      <c r="LRI1" s="9"/>
      <c r="LRJ1" s="9"/>
      <c r="LRK1" s="9"/>
      <c r="LRL1" s="9"/>
      <c r="LRM1" s="9"/>
      <c r="LRN1" s="9"/>
      <c r="LRO1" s="9"/>
      <c r="LRP1" s="9"/>
      <c r="LRQ1" s="9"/>
      <c r="LRR1" s="9"/>
      <c r="LRS1" s="9"/>
      <c r="LRT1" s="9"/>
      <c r="LRU1" s="9"/>
      <c r="LRV1" s="9"/>
      <c r="LRW1" s="9"/>
      <c r="LRX1" s="9"/>
      <c r="LRY1" s="9"/>
      <c r="LRZ1" s="9"/>
      <c r="LSA1" s="9"/>
      <c r="LSB1" s="9"/>
      <c r="LSC1" s="9"/>
      <c r="LSD1" s="9"/>
      <c r="LSE1" s="9"/>
      <c r="LSF1" s="9"/>
      <c r="LSG1" s="9"/>
      <c r="LSH1" s="9"/>
      <c r="LSI1" s="9"/>
      <c r="LSJ1" s="9"/>
      <c r="LSK1" s="9"/>
      <c r="LSL1" s="9"/>
      <c r="LSM1" s="9"/>
      <c r="LSN1" s="9"/>
      <c r="LSO1" s="9"/>
      <c r="LSP1" s="9"/>
      <c r="LSQ1" s="9"/>
      <c r="LSR1" s="9"/>
      <c r="LSS1" s="9"/>
      <c r="LST1" s="9"/>
      <c r="LSU1" s="9"/>
      <c r="LSV1" s="9"/>
      <c r="LSW1" s="9"/>
      <c r="LSX1" s="9"/>
      <c r="LSY1" s="9"/>
      <c r="LSZ1" s="9"/>
      <c r="LTA1" s="9"/>
      <c r="LTB1" s="9"/>
      <c r="LTC1" s="9"/>
      <c r="LTD1" s="9"/>
      <c r="LTE1" s="9"/>
      <c r="LTF1" s="9"/>
      <c r="LTG1" s="9"/>
      <c r="LTH1" s="9"/>
      <c r="LTI1" s="9"/>
      <c r="LTJ1" s="9"/>
      <c r="LTK1" s="9"/>
      <c r="LTL1" s="9"/>
      <c r="LTM1" s="9"/>
      <c r="LTN1" s="9"/>
      <c r="LTO1" s="9"/>
      <c r="LTP1" s="9"/>
      <c r="LTQ1" s="9"/>
      <c r="LTR1" s="9"/>
      <c r="LTS1" s="9"/>
      <c r="LTT1" s="9"/>
      <c r="LTU1" s="9"/>
      <c r="LTV1" s="9"/>
      <c r="LTW1" s="9"/>
      <c r="LTX1" s="9"/>
      <c r="LTY1" s="9"/>
      <c r="LTZ1" s="9"/>
      <c r="LUA1" s="9"/>
      <c r="LUB1" s="9"/>
      <c r="LUC1" s="9"/>
      <c r="LUD1" s="9"/>
      <c r="LUE1" s="9"/>
      <c r="LUF1" s="9"/>
      <c r="LUG1" s="9"/>
      <c r="LUH1" s="9"/>
      <c r="LUI1" s="9"/>
      <c r="LUJ1" s="9"/>
      <c r="LUK1" s="9"/>
      <c r="LUL1" s="9"/>
      <c r="LUM1" s="9"/>
      <c r="LUN1" s="9"/>
      <c r="LUO1" s="9"/>
      <c r="LUP1" s="9"/>
      <c r="LUQ1" s="9"/>
      <c r="LUR1" s="9"/>
      <c r="LUS1" s="9"/>
      <c r="LUT1" s="9"/>
      <c r="LUU1" s="9"/>
      <c r="LUV1" s="9"/>
      <c r="LUW1" s="9"/>
      <c r="LUX1" s="9"/>
      <c r="LUY1" s="9"/>
      <c r="LUZ1" s="9"/>
      <c r="LVA1" s="9"/>
      <c r="LVB1" s="9"/>
      <c r="LVC1" s="9"/>
      <c r="LVD1" s="9"/>
      <c r="LVE1" s="9"/>
      <c r="LVF1" s="9"/>
      <c r="LVG1" s="9"/>
      <c r="LVH1" s="9"/>
      <c r="LVI1" s="9"/>
      <c r="LVJ1" s="9"/>
      <c r="LVK1" s="9"/>
      <c r="LVL1" s="9"/>
      <c r="LVM1" s="9"/>
      <c r="LVN1" s="9"/>
      <c r="LVO1" s="9"/>
      <c r="LVP1" s="9"/>
      <c r="LVQ1" s="9"/>
      <c r="LVR1" s="9"/>
      <c r="LVS1" s="9"/>
      <c r="LVT1" s="9"/>
      <c r="LVU1" s="9"/>
      <c r="LVV1" s="9"/>
      <c r="LVW1" s="9"/>
      <c r="LVX1" s="9"/>
      <c r="LVY1" s="9"/>
      <c r="LVZ1" s="9"/>
      <c r="LWA1" s="9"/>
      <c r="LWB1" s="9"/>
      <c r="LWC1" s="9"/>
      <c r="LWD1" s="9"/>
      <c r="LWE1" s="9"/>
      <c r="LWF1" s="9"/>
      <c r="LWG1" s="9"/>
      <c r="LWH1" s="9"/>
      <c r="LWI1" s="9"/>
      <c r="LWJ1" s="9"/>
      <c r="LWK1" s="9"/>
      <c r="LWL1" s="9"/>
      <c r="LWM1" s="9"/>
      <c r="LWN1" s="9"/>
      <c r="LWO1" s="9"/>
      <c r="LWP1" s="9"/>
      <c r="LWQ1" s="9"/>
      <c r="LWR1" s="9"/>
      <c r="LWS1" s="9"/>
      <c r="LWT1" s="9"/>
      <c r="LWU1" s="9"/>
      <c r="LWV1" s="9"/>
      <c r="LWW1" s="9"/>
      <c r="LWX1" s="9"/>
      <c r="LWY1" s="9"/>
      <c r="LWZ1" s="9"/>
      <c r="LXA1" s="9"/>
      <c r="LXB1" s="9"/>
      <c r="LXC1" s="9"/>
      <c r="LXD1" s="9"/>
      <c r="LXE1" s="9"/>
      <c r="LXF1" s="9"/>
      <c r="LXG1" s="9"/>
      <c r="LXH1" s="9"/>
      <c r="LXI1" s="9"/>
      <c r="LXJ1" s="9"/>
      <c r="LXK1" s="9"/>
      <c r="LXL1" s="9"/>
      <c r="LXM1" s="9"/>
      <c r="LXN1" s="9"/>
      <c r="LXO1" s="9"/>
      <c r="LXP1" s="9"/>
      <c r="LXQ1" s="9"/>
      <c r="LXR1" s="9"/>
      <c r="LXS1" s="9"/>
      <c r="LXT1" s="9"/>
      <c r="LXU1" s="9"/>
      <c r="LXV1" s="9"/>
      <c r="LXW1" s="9"/>
      <c r="LXX1" s="9"/>
      <c r="LXY1" s="9"/>
      <c r="LXZ1" s="9"/>
      <c r="LYA1" s="9"/>
      <c r="LYB1" s="9"/>
      <c r="LYC1" s="9"/>
      <c r="LYD1" s="9"/>
      <c r="LYE1" s="9"/>
      <c r="LYF1" s="9"/>
      <c r="LYG1" s="9"/>
      <c r="LYH1" s="9"/>
      <c r="LYI1" s="9"/>
      <c r="LYJ1" s="9"/>
      <c r="LYK1" s="9"/>
      <c r="LYL1" s="9"/>
      <c r="LYM1" s="9"/>
      <c r="LYN1" s="9"/>
      <c r="LYO1" s="9"/>
      <c r="LYP1" s="9"/>
      <c r="LYQ1" s="9"/>
      <c r="LYR1" s="9"/>
      <c r="LYS1" s="9"/>
      <c r="LYT1" s="9"/>
      <c r="LYU1" s="9"/>
      <c r="LYV1" s="9"/>
      <c r="LYW1" s="9"/>
      <c r="LYX1" s="9"/>
      <c r="LYY1" s="9"/>
      <c r="LYZ1" s="9"/>
      <c r="LZA1" s="9"/>
      <c r="LZB1" s="9"/>
      <c r="LZC1" s="9"/>
      <c r="LZD1" s="9"/>
      <c r="LZE1" s="9"/>
      <c r="LZF1" s="9"/>
      <c r="LZG1" s="9"/>
      <c r="LZH1" s="9"/>
      <c r="LZI1" s="9"/>
      <c r="LZJ1" s="9"/>
      <c r="LZK1" s="9"/>
      <c r="LZL1" s="9"/>
      <c r="LZM1" s="9"/>
      <c r="LZN1" s="9"/>
      <c r="LZO1" s="9"/>
      <c r="LZP1" s="9"/>
      <c r="LZQ1" s="9"/>
      <c r="LZR1" s="9"/>
      <c r="LZS1" s="9"/>
      <c r="LZT1" s="9"/>
      <c r="LZU1" s="9"/>
      <c r="LZV1" s="9"/>
      <c r="LZW1" s="9"/>
      <c r="LZX1" s="9"/>
      <c r="LZY1" s="9"/>
      <c r="LZZ1" s="9"/>
      <c r="MAA1" s="9"/>
      <c r="MAB1" s="9"/>
      <c r="MAC1" s="9"/>
      <c r="MAD1" s="9"/>
      <c r="MAE1" s="9"/>
      <c r="MAF1" s="9"/>
      <c r="MAG1" s="9"/>
      <c r="MAH1" s="9"/>
      <c r="MAI1" s="9"/>
      <c r="MAJ1" s="9"/>
      <c r="MAK1" s="9"/>
      <c r="MAL1" s="9"/>
      <c r="MAM1" s="9"/>
      <c r="MAN1" s="9"/>
      <c r="MAO1" s="9"/>
      <c r="MAP1" s="9"/>
      <c r="MAQ1" s="9"/>
      <c r="MAR1" s="9"/>
      <c r="MAS1" s="9"/>
      <c r="MAT1" s="9"/>
      <c r="MAU1" s="9"/>
      <c r="MAV1" s="9"/>
      <c r="MAW1" s="9"/>
      <c r="MAX1" s="9"/>
      <c r="MAY1" s="9"/>
      <c r="MAZ1" s="9"/>
      <c r="MBA1" s="9"/>
      <c r="MBB1" s="9"/>
      <c r="MBC1" s="9"/>
      <c r="MBD1" s="9"/>
      <c r="MBE1" s="9"/>
      <c r="MBF1" s="9"/>
      <c r="MBG1" s="9"/>
      <c r="MBH1" s="9"/>
      <c r="MBI1" s="9"/>
      <c r="MBJ1" s="9"/>
      <c r="MBK1" s="9"/>
      <c r="MBL1" s="9"/>
      <c r="MBM1" s="9"/>
      <c r="MBN1" s="9"/>
      <c r="MBO1" s="9"/>
      <c r="MBP1" s="9"/>
      <c r="MBQ1" s="9"/>
      <c r="MBR1" s="9"/>
      <c r="MBS1" s="9"/>
      <c r="MBT1" s="9"/>
      <c r="MBU1" s="9"/>
      <c r="MBV1" s="9"/>
      <c r="MBW1" s="9"/>
      <c r="MBX1" s="9"/>
      <c r="MBY1" s="9"/>
      <c r="MBZ1" s="9"/>
      <c r="MCA1" s="9"/>
      <c r="MCB1" s="9"/>
      <c r="MCC1" s="9"/>
      <c r="MCD1" s="9"/>
      <c r="MCE1" s="9"/>
      <c r="MCF1" s="9"/>
      <c r="MCG1" s="9"/>
      <c r="MCH1" s="9"/>
      <c r="MCI1" s="9"/>
      <c r="MCJ1" s="9"/>
      <c r="MCK1" s="9"/>
      <c r="MCL1" s="9"/>
      <c r="MCM1" s="9"/>
      <c r="MCN1" s="9"/>
      <c r="MCO1" s="9"/>
      <c r="MCP1" s="9"/>
      <c r="MCQ1" s="9"/>
      <c r="MCR1" s="9"/>
      <c r="MCS1" s="9"/>
      <c r="MCT1" s="9"/>
      <c r="MCU1" s="9"/>
      <c r="MCV1" s="9"/>
      <c r="MCW1" s="9"/>
      <c r="MCX1" s="9"/>
      <c r="MCY1" s="9"/>
      <c r="MCZ1" s="9"/>
      <c r="MDA1" s="9"/>
      <c r="MDB1" s="9"/>
      <c r="MDC1" s="9"/>
      <c r="MDD1" s="9"/>
      <c r="MDE1" s="9"/>
      <c r="MDF1" s="9"/>
      <c r="MDG1" s="9"/>
      <c r="MDH1" s="9"/>
      <c r="MDI1" s="9"/>
      <c r="MDJ1" s="9"/>
      <c r="MDK1" s="9"/>
      <c r="MDL1" s="9"/>
      <c r="MDM1" s="9"/>
      <c r="MDN1" s="9"/>
      <c r="MDO1" s="9"/>
      <c r="MDP1" s="9"/>
      <c r="MDQ1" s="9"/>
      <c r="MDR1" s="9"/>
      <c r="MDS1" s="9"/>
      <c r="MDT1" s="9"/>
      <c r="MDU1" s="9"/>
      <c r="MDV1" s="9"/>
      <c r="MDW1" s="9"/>
      <c r="MDX1" s="9"/>
      <c r="MDY1" s="9"/>
      <c r="MDZ1" s="9"/>
      <c r="MEA1" s="9"/>
      <c r="MEB1" s="9"/>
      <c r="MEC1" s="9"/>
      <c r="MED1" s="9"/>
      <c r="MEE1" s="9"/>
      <c r="MEF1" s="9"/>
      <c r="MEG1" s="9"/>
      <c r="MEH1" s="9"/>
      <c r="MEI1" s="9"/>
      <c r="MEJ1" s="9"/>
      <c r="MEK1" s="9"/>
      <c r="MEL1" s="9"/>
      <c r="MEM1" s="9"/>
      <c r="MEN1" s="9"/>
      <c r="MEO1" s="9"/>
      <c r="MEP1" s="9"/>
      <c r="MEQ1" s="9"/>
      <c r="MER1" s="9"/>
      <c r="MES1" s="9"/>
      <c r="MET1" s="9"/>
      <c r="MEU1" s="9"/>
      <c r="MEV1" s="9"/>
      <c r="MEW1" s="9"/>
      <c r="MEX1" s="9"/>
      <c r="MEY1" s="9"/>
      <c r="MEZ1" s="9"/>
      <c r="MFA1" s="9"/>
      <c r="MFB1" s="9"/>
      <c r="MFC1" s="9"/>
      <c r="MFD1" s="9"/>
      <c r="MFE1" s="9"/>
      <c r="MFF1" s="9"/>
      <c r="MFG1" s="9"/>
      <c r="MFH1" s="9"/>
      <c r="MFI1" s="9"/>
      <c r="MFJ1" s="9"/>
      <c r="MFK1" s="9"/>
      <c r="MFL1" s="9"/>
      <c r="MFM1" s="9"/>
      <c r="MFN1" s="9"/>
      <c r="MFO1" s="9"/>
      <c r="MFP1" s="9"/>
      <c r="MFQ1" s="9"/>
      <c r="MFR1" s="9"/>
      <c r="MFS1" s="9"/>
      <c r="MFT1" s="9"/>
      <c r="MFU1" s="9"/>
      <c r="MFV1" s="9"/>
      <c r="MFW1" s="9"/>
      <c r="MFX1" s="9"/>
      <c r="MFY1" s="9"/>
      <c r="MFZ1" s="9"/>
      <c r="MGA1" s="9"/>
      <c r="MGB1" s="9"/>
      <c r="MGC1" s="9"/>
      <c r="MGD1" s="9"/>
      <c r="MGE1" s="9"/>
      <c r="MGF1" s="9"/>
      <c r="MGG1" s="9"/>
      <c r="MGH1" s="9"/>
      <c r="MGI1" s="9"/>
      <c r="MGJ1" s="9"/>
      <c r="MGK1" s="9"/>
      <c r="MGL1" s="9"/>
      <c r="MGM1" s="9"/>
      <c r="MGN1" s="9"/>
      <c r="MGO1" s="9"/>
      <c r="MGP1" s="9"/>
      <c r="MGQ1" s="9"/>
      <c r="MGR1" s="9"/>
      <c r="MGS1" s="9"/>
      <c r="MGT1" s="9"/>
      <c r="MGU1" s="9"/>
      <c r="MGV1" s="9"/>
      <c r="MGW1" s="9"/>
      <c r="MGX1" s="9"/>
      <c r="MGY1" s="9"/>
      <c r="MGZ1" s="9"/>
      <c r="MHA1" s="9"/>
      <c r="MHB1" s="9"/>
      <c r="MHC1" s="9"/>
      <c r="MHD1" s="9"/>
      <c r="MHE1" s="9"/>
      <c r="MHF1" s="9"/>
      <c r="MHG1" s="9"/>
      <c r="MHH1" s="9"/>
      <c r="MHI1" s="9"/>
      <c r="MHJ1" s="9"/>
      <c r="MHK1" s="9"/>
      <c r="MHL1" s="9"/>
      <c r="MHM1" s="9"/>
      <c r="MHN1" s="9"/>
      <c r="MHO1" s="9"/>
      <c r="MHP1" s="9"/>
      <c r="MHQ1" s="9"/>
      <c r="MHR1" s="9"/>
      <c r="MHS1" s="9"/>
      <c r="MHT1" s="9"/>
      <c r="MHU1" s="9"/>
      <c r="MHV1" s="9"/>
      <c r="MHW1" s="9"/>
      <c r="MHX1" s="9"/>
      <c r="MHY1" s="9"/>
      <c r="MHZ1" s="9"/>
      <c r="MIA1" s="9"/>
      <c r="MIB1" s="9"/>
      <c r="MIC1" s="9"/>
      <c r="MID1" s="9"/>
      <c r="MIE1" s="9"/>
      <c r="MIF1" s="9"/>
      <c r="MIG1" s="9"/>
      <c r="MIH1" s="9"/>
      <c r="MII1" s="9"/>
      <c r="MIJ1" s="9"/>
      <c r="MIK1" s="9"/>
      <c r="MIL1" s="9"/>
      <c r="MIM1" s="9"/>
      <c r="MIN1" s="9"/>
      <c r="MIO1" s="9"/>
      <c r="MIP1" s="9"/>
      <c r="MIQ1" s="9"/>
      <c r="MIR1" s="9"/>
      <c r="MIS1" s="9"/>
      <c r="MIT1" s="9"/>
      <c r="MIU1" s="9"/>
      <c r="MIV1" s="9"/>
      <c r="MIW1" s="9"/>
      <c r="MIX1" s="9"/>
      <c r="MIY1" s="9"/>
      <c r="MIZ1" s="9"/>
      <c r="MJA1" s="9"/>
      <c r="MJB1" s="9"/>
      <c r="MJC1" s="9"/>
      <c r="MJD1" s="9"/>
      <c r="MJE1" s="9"/>
      <c r="MJF1" s="9"/>
      <c r="MJG1" s="9"/>
      <c r="MJH1" s="9"/>
      <c r="MJI1" s="9"/>
      <c r="MJJ1" s="9"/>
      <c r="MJK1" s="9"/>
      <c r="MJL1" s="9"/>
      <c r="MJM1" s="9"/>
      <c r="MJN1" s="9"/>
      <c r="MJO1" s="9"/>
      <c r="MJP1" s="9"/>
      <c r="MJQ1" s="9"/>
      <c r="MJR1" s="9"/>
      <c r="MJS1" s="9"/>
      <c r="MJT1" s="9"/>
      <c r="MJU1" s="9"/>
      <c r="MJV1" s="9"/>
      <c r="MJW1" s="9"/>
      <c r="MJX1" s="9"/>
      <c r="MJY1" s="9"/>
      <c r="MJZ1" s="9"/>
      <c r="MKA1" s="9"/>
      <c r="MKB1" s="9"/>
      <c r="MKC1" s="9"/>
      <c r="MKD1" s="9"/>
      <c r="MKE1" s="9"/>
      <c r="MKF1" s="9"/>
      <c r="MKG1" s="9"/>
      <c r="MKH1" s="9"/>
      <c r="MKI1" s="9"/>
      <c r="MKJ1" s="9"/>
      <c r="MKK1" s="9"/>
      <c r="MKL1" s="9"/>
      <c r="MKM1" s="9"/>
      <c r="MKN1" s="9"/>
      <c r="MKO1" s="9"/>
      <c r="MKP1" s="9"/>
      <c r="MKQ1" s="9"/>
      <c r="MKR1" s="9"/>
      <c r="MKS1" s="9"/>
      <c r="MKT1" s="9"/>
      <c r="MKU1" s="9"/>
      <c r="MKV1" s="9"/>
      <c r="MKW1" s="9"/>
      <c r="MKX1" s="9"/>
      <c r="MKY1" s="9"/>
      <c r="MKZ1" s="9"/>
      <c r="MLA1" s="9"/>
      <c r="MLB1" s="9"/>
      <c r="MLC1" s="9"/>
      <c r="MLD1" s="9"/>
      <c r="MLE1" s="9"/>
      <c r="MLF1" s="9"/>
      <c r="MLG1" s="9"/>
      <c r="MLH1" s="9"/>
      <c r="MLI1" s="9"/>
      <c r="MLJ1" s="9"/>
      <c r="MLK1" s="9"/>
      <c r="MLL1" s="9"/>
      <c r="MLM1" s="9"/>
      <c r="MLN1" s="9"/>
      <c r="MLO1" s="9"/>
      <c r="MLP1" s="9"/>
      <c r="MLQ1" s="9"/>
      <c r="MLR1" s="9"/>
      <c r="MLS1" s="9"/>
      <c r="MLT1" s="9"/>
      <c r="MLU1" s="9"/>
      <c r="MLV1" s="9"/>
      <c r="MLW1" s="9"/>
      <c r="MLX1" s="9"/>
      <c r="MLY1" s="9"/>
      <c r="MLZ1" s="9"/>
      <c r="MMA1" s="9"/>
      <c r="MMB1" s="9"/>
      <c r="MMC1" s="9"/>
      <c r="MMD1" s="9"/>
      <c r="MME1" s="9"/>
      <c r="MMF1" s="9"/>
      <c r="MMG1" s="9"/>
      <c r="MMH1" s="9"/>
      <c r="MMI1" s="9"/>
      <c r="MMJ1" s="9"/>
      <c r="MMK1" s="9"/>
      <c r="MML1" s="9"/>
      <c r="MMM1" s="9"/>
      <c r="MMN1" s="9"/>
      <c r="MMO1" s="9"/>
      <c r="MMP1" s="9"/>
      <c r="MMQ1" s="9"/>
      <c r="MMR1" s="9"/>
      <c r="MMS1" s="9"/>
      <c r="MMT1" s="9"/>
      <c r="MMU1" s="9"/>
      <c r="MMV1" s="9"/>
      <c r="MMW1" s="9"/>
      <c r="MMX1" s="9"/>
      <c r="MMY1" s="9"/>
      <c r="MMZ1" s="9"/>
      <c r="MNA1" s="9"/>
      <c r="MNB1" s="9"/>
      <c r="MNC1" s="9"/>
      <c r="MND1" s="9"/>
      <c r="MNE1" s="9"/>
      <c r="MNF1" s="9"/>
      <c r="MNG1" s="9"/>
      <c r="MNH1" s="9"/>
      <c r="MNI1" s="9"/>
      <c r="MNJ1" s="9"/>
      <c r="MNK1" s="9"/>
      <c r="MNL1" s="9"/>
      <c r="MNM1" s="9"/>
      <c r="MNN1" s="9"/>
      <c r="MNO1" s="9"/>
      <c r="MNP1" s="9"/>
      <c r="MNQ1" s="9"/>
      <c r="MNR1" s="9"/>
      <c r="MNS1" s="9"/>
      <c r="MNT1" s="9"/>
      <c r="MNU1" s="9"/>
      <c r="MNV1" s="9"/>
      <c r="MNW1" s="9"/>
      <c r="MNX1" s="9"/>
      <c r="MNY1" s="9"/>
      <c r="MNZ1" s="9"/>
      <c r="MOA1" s="9"/>
      <c r="MOB1" s="9"/>
      <c r="MOC1" s="9"/>
      <c r="MOD1" s="9"/>
      <c r="MOE1" s="9"/>
      <c r="MOF1" s="9"/>
      <c r="MOG1" s="9"/>
      <c r="MOH1" s="9"/>
      <c r="MOI1" s="9"/>
      <c r="MOJ1" s="9"/>
      <c r="MOK1" s="9"/>
      <c r="MOL1" s="9"/>
      <c r="MOM1" s="9"/>
      <c r="MON1" s="9"/>
      <c r="MOO1" s="9"/>
      <c r="MOP1" s="9"/>
      <c r="MOQ1" s="9"/>
      <c r="MOR1" s="9"/>
      <c r="MOS1" s="9"/>
      <c r="MOT1" s="9"/>
      <c r="MOU1" s="9"/>
      <c r="MOV1" s="9"/>
      <c r="MOW1" s="9"/>
      <c r="MOX1" s="9"/>
      <c r="MOY1" s="9"/>
      <c r="MOZ1" s="9"/>
      <c r="MPA1" s="9"/>
      <c r="MPB1" s="9"/>
      <c r="MPC1" s="9"/>
      <c r="MPD1" s="9"/>
      <c r="MPE1" s="9"/>
      <c r="MPF1" s="9"/>
      <c r="MPG1" s="9"/>
      <c r="MPH1" s="9"/>
      <c r="MPI1" s="9"/>
      <c r="MPJ1" s="9"/>
      <c r="MPK1" s="9"/>
      <c r="MPL1" s="9"/>
      <c r="MPM1" s="9"/>
      <c r="MPN1" s="9"/>
      <c r="MPO1" s="9"/>
      <c r="MPP1" s="9"/>
      <c r="MPQ1" s="9"/>
      <c r="MPR1" s="9"/>
      <c r="MPS1" s="9"/>
      <c r="MPT1" s="9"/>
      <c r="MPU1" s="9"/>
      <c r="MPV1" s="9"/>
      <c r="MPW1" s="9"/>
      <c r="MPX1" s="9"/>
      <c r="MPY1" s="9"/>
      <c r="MPZ1" s="9"/>
      <c r="MQA1" s="9"/>
      <c r="MQB1" s="9"/>
      <c r="MQC1" s="9"/>
      <c r="MQD1" s="9"/>
      <c r="MQE1" s="9"/>
      <c r="MQF1" s="9"/>
      <c r="MQG1" s="9"/>
      <c r="MQH1" s="9"/>
      <c r="MQI1" s="9"/>
      <c r="MQJ1" s="9"/>
      <c r="MQK1" s="9"/>
      <c r="MQL1" s="9"/>
      <c r="MQM1" s="9"/>
      <c r="MQN1" s="9"/>
      <c r="MQO1" s="9"/>
      <c r="MQP1" s="9"/>
      <c r="MQQ1" s="9"/>
      <c r="MQR1" s="9"/>
      <c r="MQS1" s="9"/>
      <c r="MQT1" s="9"/>
      <c r="MQU1" s="9"/>
      <c r="MQV1" s="9"/>
      <c r="MQW1" s="9"/>
      <c r="MQX1" s="9"/>
      <c r="MQY1" s="9"/>
      <c r="MQZ1" s="9"/>
      <c r="MRA1" s="9"/>
      <c r="MRB1" s="9"/>
      <c r="MRC1" s="9"/>
      <c r="MRD1" s="9"/>
      <c r="MRE1" s="9"/>
      <c r="MRF1" s="9"/>
      <c r="MRG1" s="9"/>
      <c r="MRH1" s="9"/>
      <c r="MRI1" s="9"/>
      <c r="MRJ1" s="9"/>
      <c r="MRK1" s="9"/>
      <c r="MRL1" s="9"/>
      <c r="MRM1" s="9"/>
      <c r="MRN1" s="9"/>
      <c r="MRO1" s="9"/>
      <c r="MRP1" s="9"/>
      <c r="MRQ1" s="9"/>
      <c r="MRR1" s="9"/>
      <c r="MRS1" s="9"/>
      <c r="MRT1" s="9"/>
      <c r="MRU1" s="9"/>
      <c r="MRV1" s="9"/>
      <c r="MRW1" s="9"/>
      <c r="MRX1" s="9"/>
      <c r="MRY1" s="9"/>
      <c r="MRZ1" s="9"/>
      <c r="MSA1" s="9"/>
      <c r="MSB1" s="9"/>
      <c r="MSC1" s="9"/>
      <c r="MSD1" s="9"/>
      <c r="MSE1" s="9"/>
      <c r="MSF1" s="9"/>
      <c r="MSG1" s="9"/>
      <c r="MSH1" s="9"/>
      <c r="MSI1" s="9"/>
      <c r="MSJ1" s="9"/>
      <c r="MSK1" s="9"/>
      <c r="MSL1" s="9"/>
      <c r="MSM1" s="9"/>
      <c r="MSN1" s="9"/>
      <c r="MSO1" s="9"/>
      <c r="MSP1" s="9"/>
      <c r="MSQ1" s="9"/>
      <c r="MSR1" s="9"/>
      <c r="MSS1" s="9"/>
      <c r="MST1" s="9"/>
      <c r="MSU1" s="9"/>
      <c r="MSV1" s="9"/>
      <c r="MSW1" s="9"/>
      <c r="MSX1" s="9"/>
      <c r="MSY1" s="9"/>
      <c r="MSZ1" s="9"/>
      <c r="MTA1" s="9"/>
      <c r="MTB1" s="9"/>
      <c r="MTC1" s="9"/>
      <c r="MTD1" s="9"/>
      <c r="MTE1" s="9"/>
      <c r="MTF1" s="9"/>
      <c r="MTG1" s="9"/>
      <c r="MTH1" s="9"/>
      <c r="MTI1" s="9"/>
      <c r="MTJ1" s="9"/>
      <c r="MTK1" s="9"/>
      <c r="MTL1" s="9"/>
      <c r="MTM1" s="9"/>
      <c r="MTN1" s="9"/>
      <c r="MTO1" s="9"/>
      <c r="MTP1" s="9"/>
      <c r="MTQ1" s="9"/>
      <c r="MTR1" s="9"/>
      <c r="MTS1" s="9"/>
      <c r="MTT1" s="9"/>
      <c r="MTU1" s="9"/>
      <c r="MTV1" s="9"/>
      <c r="MTW1" s="9"/>
      <c r="MTX1" s="9"/>
      <c r="MTY1" s="9"/>
      <c r="MTZ1" s="9"/>
      <c r="MUA1" s="9"/>
      <c r="MUB1" s="9"/>
      <c r="MUC1" s="9"/>
      <c r="MUD1" s="9"/>
      <c r="MUE1" s="9"/>
      <c r="MUF1" s="9"/>
      <c r="MUG1" s="9"/>
      <c r="MUH1" s="9"/>
      <c r="MUI1" s="9"/>
      <c r="MUJ1" s="9"/>
      <c r="MUK1" s="9"/>
      <c r="MUL1" s="9"/>
      <c r="MUM1" s="9"/>
      <c r="MUN1" s="9"/>
      <c r="MUO1" s="9"/>
      <c r="MUP1" s="9"/>
      <c r="MUQ1" s="9"/>
      <c r="MUR1" s="9"/>
      <c r="MUS1" s="9"/>
      <c r="MUT1" s="9"/>
      <c r="MUU1" s="9"/>
      <c r="MUV1" s="9"/>
      <c r="MUW1" s="9"/>
      <c r="MUX1" s="9"/>
      <c r="MUY1" s="9"/>
      <c r="MUZ1" s="9"/>
      <c r="MVA1" s="9"/>
      <c r="MVB1" s="9"/>
      <c r="MVC1" s="9"/>
      <c r="MVD1" s="9"/>
      <c r="MVE1" s="9"/>
      <c r="MVF1" s="9"/>
      <c r="MVG1" s="9"/>
      <c r="MVH1" s="9"/>
      <c r="MVI1" s="9"/>
      <c r="MVJ1" s="9"/>
      <c r="MVK1" s="9"/>
      <c r="MVL1" s="9"/>
      <c r="MVM1" s="9"/>
      <c r="MVN1" s="9"/>
      <c r="MVO1" s="9"/>
      <c r="MVP1" s="9"/>
      <c r="MVQ1" s="9"/>
      <c r="MVR1" s="9"/>
      <c r="MVS1" s="9"/>
      <c r="MVT1" s="9"/>
      <c r="MVU1" s="9"/>
      <c r="MVV1" s="9"/>
      <c r="MVW1" s="9"/>
      <c r="MVX1" s="9"/>
      <c r="MVY1" s="9"/>
      <c r="MVZ1" s="9"/>
      <c r="MWA1" s="9"/>
      <c r="MWB1" s="9"/>
      <c r="MWC1" s="9"/>
      <c r="MWD1" s="9"/>
      <c r="MWE1" s="9"/>
      <c r="MWF1" s="9"/>
      <c r="MWG1" s="9"/>
      <c r="MWH1" s="9"/>
      <c r="MWI1" s="9"/>
      <c r="MWJ1" s="9"/>
      <c r="MWK1" s="9"/>
      <c r="MWL1" s="9"/>
      <c r="MWM1" s="9"/>
      <c r="MWN1" s="9"/>
      <c r="MWO1" s="9"/>
      <c r="MWP1" s="9"/>
      <c r="MWQ1" s="9"/>
      <c r="MWR1" s="9"/>
      <c r="MWS1" s="9"/>
      <c r="MWT1" s="9"/>
      <c r="MWU1" s="9"/>
      <c r="MWV1" s="9"/>
      <c r="MWW1" s="9"/>
      <c r="MWX1" s="9"/>
      <c r="MWY1" s="9"/>
      <c r="MWZ1" s="9"/>
      <c r="MXA1" s="9"/>
      <c r="MXB1" s="9"/>
      <c r="MXC1" s="9"/>
      <c r="MXD1" s="9"/>
      <c r="MXE1" s="9"/>
      <c r="MXF1" s="9"/>
      <c r="MXG1" s="9"/>
      <c r="MXH1" s="9"/>
      <c r="MXI1" s="9"/>
      <c r="MXJ1" s="9"/>
      <c r="MXK1" s="9"/>
      <c r="MXL1" s="9"/>
      <c r="MXM1" s="9"/>
      <c r="MXN1" s="9"/>
      <c r="MXO1" s="9"/>
      <c r="MXP1" s="9"/>
      <c r="MXQ1" s="9"/>
      <c r="MXR1" s="9"/>
      <c r="MXS1" s="9"/>
      <c r="MXT1" s="9"/>
      <c r="MXU1" s="9"/>
      <c r="MXV1" s="9"/>
      <c r="MXW1" s="9"/>
      <c r="MXX1" s="9"/>
      <c r="MXY1" s="9"/>
      <c r="MXZ1" s="9"/>
      <c r="MYA1" s="9"/>
      <c r="MYB1" s="9"/>
      <c r="MYC1" s="9"/>
      <c r="MYD1" s="9"/>
      <c r="MYE1" s="9"/>
      <c r="MYF1" s="9"/>
      <c r="MYG1" s="9"/>
      <c r="MYH1" s="9"/>
      <c r="MYI1" s="9"/>
      <c r="MYJ1" s="9"/>
      <c r="MYK1" s="9"/>
      <c r="MYL1" s="9"/>
      <c r="MYM1" s="9"/>
      <c r="MYN1" s="9"/>
      <c r="MYO1" s="9"/>
      <c r="MYP1" s="9"/>
      <c r="MYQ1" s="9"/>
      <c r="MYR1" s="9"/>
      <c r="MYS1" s="9"/>
      <c r="MYT1" s="9"/>
      <c r="MYU1" s="9"/>
      <c r="MYV1" s="9"/>
      <c r="MYW1" s="9"/>
      <c r="MYX1" s="9"/>
      <c r="MYY1" s="9"/>
      <c r="MYZ1" s="9"/>
      <c r="MZA1" s="9"/>
      <c r="MZB1" s="9"/>
      <c r="MZC1" s="9"/>
      <c r="MZD1" s="9"/>
      <c r="MZE1" s="9"/>
      <c r="MZF1" s="9"/>
      <c r="MZG1" s="9"/>
      <c r="MZH1" s="9"/>
      <c r="MZI1" s="9"/>
      <c r="MZJ1" s="9"/>
      <c r="MZK1" s="9"/>
      <c r="MZL1" s="9"/>
      <c r="MZM1" s="9"/>
      <c r="MZN1" s="9"/>
      <c r="MZO1" s="9"/>
      <c r="MZP1" s="9"/>
      <c r="MZQ1" s="9"/>
      <c r="MZR1" s="9"/>
      <c r="MZS1" s="9"/>
      <c r="MZT1" s="9"/>
      <c r="MZU1" s="9"/>
      <c r="MZV1" s="9"/>
      <c r="MZW1" s="9"/>
      <c r="MZX1" s="9"/>
      <c r="MZY1" s="9"/>
      <c r="MZZ1" s="9"/>
      <c r="NAA1" s="9"/>
      <c r="NAB1" s="9"/>
      <c r="NAC1" s="9"/>
      <c r="NAD1" s="9"/>
      <c r="NAE1" s="9"/>
      <c r="NAF1" s="9"/>
      <c r="NAG1" s="9"/>
      <c r="NAH1" s="9"/>
      <c r="NAI1" s="9"/>
      <c r="NAJ1" s="9"/>
      <c r="NAK1" s="9"/>
      <c r="NAL1" s="9"/>
      <c r="NAM1" s="9"/>
      <c r="NAN1" s="9"/>
      <c r="NAO1" s="9"/>
      <c r="NAP1" s="9"/>
      <c r="NAQ1" s="9"/>
      <c r="NAR1" s="9"/>
      <c r="NAS1" s="9"/>
      <c r="NAT1" s="9"/>
      <c r="NAU1" s="9"/>
      <c r="NAV1" s="9"/>
      <c r="NAW1" s="9"/>
      <c r="NAX1" s="9"/>
      <c r="NAY1" s="9"/>
      <c r="NAZ1" s="9"/>
      <c r="NBA1" s="9"/>
      <c r="NBB1" s="9"/>
      <c r="NBC1" s="9"/>
      <c r="NBD1" s="9"/>
      <c r="NBE1" s="9"/>
      <c r="NBF1" s="9"/>
      <c r="NBG1" s="9"/>
      <c r="NBH1" s="9"/>
      <c r="NBI1" s="9"/>
      <c r="NBJ1" s="9"/>
      <c r="NBK1" s="9"/>
      <c r="NBL1" s="9"/>
      <c r="NBM1" s="9"/>
      <c r="NBN1" s="9"/>
      <c r="NBO1" s="9"/>
      <c r="NBP1" s="9"/>
      <c r="NBQ1" s="9"/>
      <c r="NBR1" s="9"/>
      <c r="NBS1" s="9"/>
      <c r="NBT1" s="9"/>
      <c r="NBU1" s="9"/>
      <c r="NBV1" s="9"/>
      <c r="NBW1" s="9"/>
      <c r="NBX1" s="9"/>
      <c r="NBY1" s="9"/>
      <c r="NBZ1" s="9"/>
      <c r="NCA1" s="9"/>
      <c r="NCB1" s="9"/>
      <c r="NCC1" s="9"/>
      <c r="NCD1" s="9"/>
      <c r="NCE1" s="9"/>
      <c r="NCF1" s="9"/>
      <c r="NCG1" s="9"/>
      <c r="NCH1" s="9"/>
      <c r="NCI1" s="9"/>
      <c r="NCJ1" s="9"/>
      <c r="NCK1" s="9"/>
      <c r="NCL1" s="9"/>
      <c r="NCM1" s="9"/>
      <c r="NCN1" s="9"/>
      <c r="NCO1" s="9"/>
      <c r="NCP1" s="9"/>
      <c r="NCQ1" s="9"/>
      <c r="NCR1" s="9"/>
      <c r="NCS1" s="9"/>
      <c r="NCT1" s="9"/>
      <c r="NCU1" s="9"/>
      <c r="NCV1" s="9"/>
      <c r="NCW1" s="9"/>
      <c r="NCX1" s="9"/>
      <c r="NCY1" s="9"/>
      <c r="NCZ1" s="9"/>
      <c r="NDA1" s="9"/>
      <c r="NDB1" s="9"/>
      <c r="NDC1" s="9"/>
      <c r="NDD1" s="9"/>
      <c r="NDE1" s="9"/>
      <c r="NDF1" s="9"/>
      <c r="NDG1" s="9"/>
      <c r="NDH1" s="9"/>
      <c r="NDI1" s="9"/>
      <c r="NDJ1" s="9"/>
      <c r="NDK1" s="9"/>
      <c r="NDL1" s="9"/>
      <c r="NDM1" s="9"/>
      <c r="NDN1" s="9"/>
      <c r="NDO1" s="9"/>
      <c r="NDP1" s="9"/>
      <c r="NDQ1" s="9"/>
      <c r="NDR1" s="9"/>
      <c r="NDS1" s="9"/>
      <c r="NDT1" s="9"/>
      <c r="NDU1" s="9"/>
      <c r="NDV1" s="9"/>
      <c r="NDW1" s="9"/>
      <c r="NDX1" s="9"/>
      <c r="NDY1" s="9"/>
      <c r="NDZ1" s="9"/>
      <c r="NEA1" s="9"/>
      <c r="NEB1" s="9"/>
      <c r="NEC1" s="9"/>
      <c r="NED1" s="9"/>
      <c r="NEE1" s="9"/>
      <c r="NEF1" s="9"/>
      <c r="NEG1" s="9"/>
      <c r="NEH1" s="9"/>
      <c r="NEI1" s="9"/>
      <c r="NEJ1" s="9"/>
      <c r="NEK1" s="9"/>
      <c r="NEL1" s="9"/>
      <c r="NEM1" s="9"/>
      <c r="NEN1" s="9"/>
      <c r="NEO1" s="9"/>
      <c r="NEP1" s="9"/>
      <c r="NEQ1" s="9"/>
      <c r="NER1" s="9"/>
      <c r="NES1" s="9"/>
      <c r="NET1" s="9"/>
      <c r="NEU1" s="9"/>
      <c r="NEV1" s="9"/>
      <c r="NEW1" s="9"/>
      <c r="NEX1" s="9"/>
      <c r="NEY1" s="9"/>
      <c r="NEZ1" s="9"/>
      <c r="NFA1" s="9"/>
      <c r="NFB1" s="9"/>
      <c r="NFC1" s="9"/>
      <c r="NFD1" s="9"/>
      <c r="NFE1" s="9"/>
      <c r="NFF1" s="9"/>
      <c r="NFG1" s="9"/>
      <c r="NFH1" s="9"/>
      <c r="NFI1" s="9"/>
      <c r="NFJ1" s="9"/>
      <c r="NFK1" s="9"/>
      <c r="NFL1" s="9"/>
      <c r="NFM1" s="9"/>
      <c r="NFN1" s="9"/>
      <c r="NFO1" s="9"/>
      <c r="NFP1" s="9"/>
      <c r="NFQ1" s="9"/>
      <c r="NFR1" s="9"/>
      <c r="NFS1" s="9"/>
      <c r="NFT1" s="9"/>
      <c r="NFU1" s="9"/>
      <c r="NFV1" s="9"/>
      <c r="NFW1" s="9"/>
      <c r="NFX1" s="9"/>
      <c r="NFY1" s="9"/>
      <c r="NFZ1" s="9"/>
      <c r="NGA1" s="9"/>
      <c r="NGB1" s="9"/>
      <c r="NGC1" s="9"/>
      <c r="NGD1" s="9"/>
      <c r="NGE1" s="9"/>
      <c r="NGF1" s="9"/>
      <c r="NGG1" s="9"/>
      <c r="NGH1" s="9"/>
      <c r="NGI1" s="9"/>
      <c r="NGJ1" s="9"/>
      <c r="NGK1" s="9"/>
      <c r="NGL1" s="9"/>
      <c r="NGM1" s="9"/>
      <c r="NGN1" s="9"/>
      <c r="NGO1" s="9"/>
      <c r="NGP1" s="9"/>
      <c r="NGQ1" s="9"/>
      <c r="NGR1" s="9"/>
      <c r="NGS1" s="9"/>
      <c r="NGT1" s="9"/>
      <c r="NGU1" s="9"/>
      <c r="NGV1" s="9"/>
      <c r="NGW1" s="9"/>
      <c r="NGX1" s="9"/>
      <c r="NGY1" s="9"/>
      <c r="NGZ1" s="9"/>
      <c r="NHA1" s="9"/>
      <c r="NHB1" s="9"/>
      <c r="NHC1" s="9"/>
      <c r="NHD1" s="9"/>
      <c r="NHE1" s="9"/>
      <c r="NHF1" s="9"/>
      <c r="NHG1" s="9"/>
      <c r="NHH1" s="9"/>
      <c r="NHI1" s="9"/>
      <c r="NHJ1" s="9"/>
      <c r="NHK1" s="9"/>
      <c r="NHL1" s="9"/>
      <c r="NHM1" s="9"/>
      <c r="NHN1" s="9"/>
      <c r="NHO1" s="9"/>
      <c r="NHP1" s="9"/>
      <c r="NHQ1" s="9"/>
      <c r="NHR1" s="9"/>
      <c r="NHS1" s="9"/>
      <c r="NHT1" s="9"/>
      <c r="NHU1" s="9"/>
      <c r="NHV1" s="9"/>
      <c r="NHW1" s="9"/>
      <c r="NHX1" s="9"/>
      <c r="NHY1" s="9"/>
      <c r="NHZ1" s="9"/>
      <c r="NIA1" s="9"/>
      <c r="NIB1" s="9"/>
      <c r="NIC1" s="9"/>
      <c r="NID1" s="9"/>
      <c r="NIE1" s="9"/>
      <c r="NIF1" s="9"/>
      <c r="NIG1" s="9"/>
      <c r="NIH1" s="9"/>
      <c r="NII1" s="9"/>
      <c r="NIJ1" s="9"/>
      <c r="NIK1" s="9"/>
      <c r="NIL1" s="9"/>
      <c r="NIM1" s="9"/>
      <c r="NIN1" s="9"/>
      <c r="NIO1" s="9"/>
      <c r="NIP1" s="9"/>
      <c r="NIQ1" s="9"/>
      <c r="NIR1" s="9"/>
      <c r="NIS1" s="9"/>
      <c r="NIT1" s="9"/>
      <c r="NIU1" s="9"/>
      <c r="NIV1" s="9"/>
      <c r="NIW1" s="9"/>
      <c r="NIX1" s="9"/>
      <c r="NIY1" s="9"/>
      <c r="NIZ1" s="9"/>
      <c r="NJA1" s="9"/>
      <c r="NJB1" s="9"/>
      <c r="NJC1" s="9"/>
      <c r="NJD1" s="9"/>
      <c r="NJE1" s="9"/>
      <c r="NJF1" s="9"/>
      <c r="NJG1" s="9"/>
      <c r="NJH1" s="9"/>
      <c r="NJI1" s="9"/>
      <c r="NJJ1" s="9"/>
      <c r="NJK1" s="9"/>
      <c r="NJL1" s="9"/>
      <c r="NJM1" s="9"/>
      <c r="NJN1" s="9"/>
      <c r="NJO1" s="9"/>
      <c r="NJP1" s="9"/>
      <c r="NJQ1" s="9"/>
      <c r="NJR1" s="9"/>
      <c r="NJS1" s="9"/>
      <c r="NJT1" s="9"/>
      <c r="NJU1" s="9"/>
      <c r="NJV1" s="9"/>
      <c r="NJW1" s="9"/>
      <c r="NJX1" s="9"/>
      <c r="NJY1" s="9"/>
      <c r="NJZ1" s="9"/>
      <c r="NKA1" s="9"/>
      <c r="NKB1" s="9"/>
      <c r="NKC1" s="9"/>
      <c r="NKD1" s="9"/>
      <c r="NKE1" s="9"/>
      <c r="NKF1" s="9"/>
      <c r="NKG1" s="9"/>
      <c r="NKH1" s="9"/>
      <c r="NKI1" s="9"/>
      <c r="NKJ1" s="9"/>
      <c r="NKK1" s="9"/>
      <c r="NKL1" s="9"/>
      <c r="NKM1" s="9"/>
      <c r="NKN1" s="9"/>
      <c r="NKO1" s="9"/>
      <c r="NKP1" s="9"/>
      <c r="NKQ1" s="9"/>
      <c r="NKR1" s="9"/>
      <c r="NKS1" s="9"/>
      <c r="NKT1" s="9"/>
      <c r="NKU1" s="9"/>
      <c r="NKV1" s="9"/>
      <c r="NKW1" s="9"/>
      <c r="NKX1" s="9"/>
      <c r="NKY1" s="9"/>
      <c r="NKZ1" s="9"/>
      <c r="NLA1" s="9"/>
      <c r="NLB1" s="9"/>
      <c r="NLC1" s="9"/>
      <c r="NLD1" s="9"/>
      <c r="NLE1" s="9"/>
      <c r="NLF1" s="9"/>
      <c r="NLG1" s="9"/>
      <c r="NLH1" s="9"/>
      <c r="NLI1" s="9"/>
      <c r="NLJ1" s="9"/>
      <c r="NLK1" s="9"/>
      <c r="NLL1" s="9"/>
      <c r="NLM1" s="9"/>
      <c r="NLN1" s="9"/>
      <c r="NLO1" s="9"/>
      <c r="NLP1" s="9"/>
      <c r="NLQ1" s="9"/>
      <c r="NLR1" s="9"/>
      <c r="NLS1" s="9"/>
      <c r="NLT1" s="9"/>
      <c r="NLU1" s="9"/>
      <c r="NLV1" s="9"/>
      <c r="NLW1" s="9"/>
      <c r="NLX1" s="9"/>
      <c r="NLY1" s="9"/>
      <c r="NLZ1" s="9"/>
      <c r="NMA1" s="9"/>
      <c r="NMB1" s="9"/>
      <c r="NMC1" s="9"/>
      <c r="NMD1" s="9"/>
      <c r="NME1" s="9"/>
      <c r="NMF1" s="9"/>
      <c r="NMG1" s="9"/>
      <c r="NMH1" s="9"/>
      <c r="NMI1" s="9"/>
      <c r="NMJ1" s="9"/>
      <c r="NMK1" s="9"/>
      <c r="NML1" s="9"/>
      <c r="NMM1" s="9"/>
      <c r="NMN1" s="9"/>
      <c r="NMO1" s="9"/>
      <c r="NMP1" s="9"/>
      <c r="NMQ1" s="9"/>
      <c r="NMR1" s="9"/>
      <c r="NMS1" s="9"/>
      <c r="NMT1" s="9"/>
      <c r="NMU1" s="9"/>
      <c r="NMV1" s="9"/>
      <c r="NMW1" s="9"/>
      <c r="NMX1" s="9"/>
      <c r="NMY1" s="9"/>
      <c r="NMZ1" s="9"/>
      <c r="NNA1" s="9"/>
      <c r="NNB1" s="9"/>
      <c r="NNC1" s="9"/>
      <c r="NND1" s="9"/>
      <c r="NNE1" s="9"/>
      <c r="NNF1" s="9"/>
      <c r="NNG1" s="9"/>
      <c r="NNH1" s="9"/>
      <c r="NNI1" s="9"/>
      <c r="NNJ1" s="9"/>
      <c r="NNK1" s="9"/>
      <c r="NNL1" s="9"/>
      <c r="NNM1" s="9"/>
      <c r="NNN1" s="9"/>
      <c r="NNO1" s="9"/>
      <c r="NNP1" s="9"/>
      <c r="NNQ1" s="9"/>
      <c r="NNR1" s="9"/>
      <c r="NNS1" s="9"/>
      <c r="NNT1" s="9"/>
      <c r="NNU1" s="9"/>
      <c r="NNV1" s="9"/>
      <c r="NNW1" s="9"/>
      <c r="NNX1" s="9"/>
      <c r="NNY1" s="9"/>
      <c r="NNZ1" s="9"/>
      <c r="NOA1" s="9"/>
      <c r="NOB1" s="9"/>
      <c r="NOC1" s="9"/>
      <c r="NOD1" s="9"/>
      <c r="NOE1" s="9"/>
      <c r="NOF1" s="9"/>
      <c r="NOG1" s="9"/>
      <c r="NOH1" s="9"/>
      <c r="NOI1" s="9"/>
      <c r="NOJ1" s="9"/>
      <c r="NOK1" s="9"/>
      <c r="NOL1" s="9"/>
      <c r="NOM1" s="9"/>
      <c r="NON1" s="9"/>
      <c r="NOO1" s="9"/>
      <c r="NOP1" s="9"/>
      <c r="NOQ1" s="9"/>
      <c r="NOR1" s="9"/>
      <c r="NOS1" s="9"/>
      <c r="NOT1" s="9"/>
      <c r="NOU1" s="9"/>
      <c r="NOV1" s="9"/>
      <c r="NOW1" s="9"/>
      <c r="NOX1" s="9"/>
      <c r="NOY1" s="9"/>
      <c r="NOZ1" s="9"/>
      <c r="NPA1" s="9"/>
      <c r="NPB1" s="9"/>
      <c r="NPC1" s="9"/>
      <c r="NPD1" s="9"/>
      <c r="NPE1" s="9"/>
      <c r="NPF1" s="9"/>
      <c r="NPG1" s="9"/>
      <c r="NPH1" s="9"/>
      <c r="NPI1" s="9"/>
      <c r="NPJ1" s="9"/>
      <c r="NPK1" s="9"/>
      <c r="NPL1" s="9"/>
      <c r="NPM1" s="9"/>
      <c r="NPN1" s="9"/>
      <c r="NPO1" s="9"/>
      <c r="NPP1" s="9"/>
      <c r="NPQ1" s="9"/>
      <c r="NPR1" s="9"/>
      <c r="NPS1" s="9"/>
      <c r="NPT1" s="9"/>
      <c r="NPU1" s="9"/>
      <c r="NPV1" s="9"/>
      <c r="NPW1" s="9"/>
      <c r="NPX1" s="9"/>
      <c r="NPY1" s="9"/>
      <c r="NPZ1" s="9"/>
      <c r="NQA1" s="9"/>
      <c r="NQB1" s="9"/>
      <c r="NQC1" s="9"/>
      <c r="NQD1" s="9"/>
      <c r="NQE1" s="9"/>
      <c r="NQF1" s="9"/>
      <c r="NQG1" s="9"/>
      <c r="NQH1" s="9"/>
      <c r="NQI1" s="9"/>
      <c r="NQJ1" s="9"/>
      <c r="NQK1" s="9"/>
      <c r="NQL1" s="9"/>
      <c r="NQM1" s="9"/>
      <c r="NQN1" s="9"/>
      <c r="NQO1" s="9"/>
      <c r="NQP1" s="9"/>
      <c r="NQQ1" s="9"/>
      <c r="NQR1" s="9"/>
      <c r="NQS1" s="9"/>
      <c r="NQT1" s="9"/>
      <c r="NQU1" s="9"/>
      <c r="NQV1" s="9"/>
      <c r="NQW1" s="9"/>
      <c r="NQX1" s="9"/>
      <c r="NQY1" s="9"/>
      <c r="NQZ1" s="9"/>
      <c r="NRA1" s="9"/>
      <c r="NRB1" s="9"/>
      <c r="NRC1" s="9"/>
      <c r="NRD1" s="9"/>
      <c r="NRE1" s="9"/>
      <c r="NRF1" s="9"/>
      <c r="NRG1" s="9"/>
      <c r="NRH1" s="9"/>
      <c r="NRI1" s="9"/>
      <c r="NRJ1" s="9"/>
      <c r="NRK1" s="9"/>
      <c r="NRL1" s="9"/>
      <c r="NRM1" s="9"/>
      <c r="NRN1" s="9"/>
      <c r="NRO1" s="9"/>
      <c r="NRP1" s="9"/>
      <c r="NRQ1" s="9"/>
      <c r="NRR1" s="9"/>
      <c r="NRS1" s="9"/>
      <c r="NRT1" s="9"/>
      <c r="NRU1" s="9"/>
      <c r="NRV1" s="9"/>
      <c r="NRW1" s="9"/>
      <c r="NRX1" s="9"/>
      <c r="NRY1" s="9"/>
      <c r="NRZ1" s="9"/>
      <c r="NSA1" s="9"/>
      <c r="NSB1" s="9"/>
      <c r="NSC1" s="9"/>
      <c r="NSD1" s="9"/>
      <c r="NSE1" s="9"/>
      <c r="NSF1" s="9"/>
      <c r="NSG1" s="9"/>
      <c r="NSH1" s="9"/>
      <c r="NSI1" s="9"/>
      <c r="NSJ1" s="9"/>
      <c r="NSK1" s="9"/>
      <c r="NSL1" s="9"/>
      <c r="NSM1" s="9"/>
      <c r="NSN1" s="9"/>
      <c r="NSO1" s="9"/>
      <c r="NSP1" s="9"/>
      <c r="NSQ1" s="9"/>
      <c r="NSR1" s="9"/>
      <c r="NSS1" s="9"/>
      <c r="NST1" s="9"/>
      <c r="NSU1" s="9"/>
      <c r="NSV1" s="9"/>
      <c r="NSW1" s="9"/>
      <c r="NSX1" s="9"/>
      <c r="NSY1" s="9"/>
      <c r="NSZ1" s="9"/>
      <c r="NTA1" s="9"/>
      <c r="NTB1" s="9"/>
      <c r="NTC1" s="9"/>
      <c r="NTD1" s="9"/>
      <c r="NTE1" s="9"/>
      <c r="NTF1" s="9"/>
      <c r="NTG1" s="9"/>
      <c r="NTH1" s="9"/>
      <c r="NTI1" s="9"/>
      <c r="NTJ1" s="9"/>
      <c r="NTK1" s="9"/>
      <c r="NTL1" s="9"/>
      <c r="NTM1" s="9"/>
      <c r="NTN1" s="9"/>
      <c r="NTO1" s="9"/>
      <c r="NTP1" s="9"/>
      <c r="NTQ1" s="9"/>
      <c r="NTR1" s="9"/>
      <c r="NTS1" s="9"/>
      <c r="NTT1" s="9"/>
      <c r="NTU1" s="9"/>
      <c r="NTV1" s="9"/>
      <c r="NTW1" s="9"/>
      <c r="NTX1" s="9"/>
      <c r="NTY1" s="9"/>
      <c r="NTZ1" s="9"/>
      <c r="NUA1" s="9"/>
      <c r="NUB1" s="9"/>
      <c r="NUC1" s="9"/>
      <c r="NUD1" s="9"/>
      <c r="NUE1" s="9"/>
      <c r="NUF1" s="9"/>
      <c r="NUG1" s="9"/>
      <c r="NUH1" s="9"/>
      <c r="NUI1" s="9"/>
      <c r="NUJ1" s="9"/>
      <c r="NUK1" s="9"/>
      <c r="NUL1" s="9"/>
      <c r="NUM1" s="9"/>
      <c r="NUN1" s="9"/>
      <c r="NUO1" s="9"/>
      <c r="NUP1" s="9"/>
      <c r="NUQ1" s="9"/>
      <c r="NUR1" s="9"/>
      <c r="NUS1" s="9"/>
      <c r="NUT1" s="9"/>
      <c r="NUU1" s="9"/>
      <c r="NUV1" s="9"/>
      <c r="NUW1" s="9"/>
      <c r="NUX1" s="9"/>
      <c r="NUY1" s="9"/>
      <c r="NUZ1" s="9"/>
      <c r="NVA1" s="9"/>
      <c r="NVB1" s="9"/>
      <c r="NVC1" s="9"/>
      <c r="NVD1" s="9"/>
      <c r="NVE1" s="9"/>
      <c r="NVF1" s="9"/>
      <c r="NVG1" s="9"/>
      <c r="NVH1" s="9"/>
      <c r="NVI1" s="9"/>
      <c r="NVJ1" s="9"/>
      <c r="NVK1" s="9"/>
      <c r="NVL1" s="9"/>
      <c r="NVM1" s="9"/>
      <c r="NVN1" s="9"/>
      <c r="NVO1" s="9"/>
      <c r="NVP1" s="9"/>
      <c r="NVQ1" s="9"/>
      <c r="NVR1" s="9"/>
      <c r="NVS1" s="9"/>
      <c r="NVT1" s="9"/>
      <c r="NVU1" s="9"/>
      <c r="NVV1" s="9"/>
      <c r="NVW1" s="9"/>
      <c r="NVX1" s="9"/>
      <c r="NVY1" s="9"/>
      <c r="NVZ1" s="9"/>
      <c r="NWA1" s="9"/>
      <c r="NWB1" s="9"/>
      <c r="NWC1" s="9"/>
      <c r="NWD1" s="9"/>
      <c r="NWE1" s="9"/>
      <c r="NWF1" s="9"/>
      <c r="NWG1" s="9"/>
      <c r="NWH1" s="9"/>
      <c r="NWI1" s="9"/>
      <c r="NWJ1" s="9"/>
      <c r="NWK1" s="9"/>
      <c r="NWL1" s="9"/>
      <c r="NWM1" s="9"/>
      <c r="NWN1" s="9"/>
      <c r="NWO1" s="9"/>
      <c r="NWP1" s="9"/>
      <c r="NWQ1" s="9"/>
      <c r="NWR1" s="9"/>
      <c r="NWS1" s="9"/>
      <c r="NWT1" s="9"/>
      <c r="NWU1" s="9"/>
      <c r="NWV1" s="9"/>
      <c r="NWW1" s="9"/>
      <c r="NWX1" s="9"/>
      <c r="NWY1" s="9"/>
      <c r="NWZ1" s="9"/>
      <c r="NXA1" s="9"/>
      <c r="NXB1" s="9"/>
      <c r="NXC1" s="9"/>
      <c r="NXD1" s="9"/>
      <c r="NXE1" s="9"/>
      <c r="NXF1" s="9"/>
      <c r="NXG1" s="9"/>
      <c r="NXH1" s="9"/>
      <c r="NXI1" s="9"/>
      <c r="NXJ1" s="9"/>
      <c r="NXK1" s="9"/>
      <c r="NXL1" s="9"/>
      <c r="NXM1" s="9"/>
      <c r="NXN1" s="9"/>
      <c r="NXO1" s="9"/>
      <c r="NXP1" s="9"/>
      <c r="NXQ1" s="9"/>
      <c r="NXR1" s="9"/>
      <c r="NXS1" s="9"/>
      <c r="NXT1" s="9"/>
      <c r="NXU1" s="9"/>
      <c r="NXV1" s="9"/>
      <c r="NXW1" s="9"/>
      <c r="NXX1" s="9"/>
      <c r="NXY1" s="9"/>
      <c r="NXZ1" s="9"/>
      <c r="NYA1" s="9"/>
      <c r="NYB1" s="9"/>
      <c r="NYC1" s="9"/>
      <c r="NYD1" s="9"/>
      <c r="NYE1" s="9"/>
      <c r="NYF1" s="9"/>
      <c r="NYG1" s="9"/>
      <c r="NYH1" s="9"/>
      <c r="NYI1" s="9"/>
      <c r="NYJ1" s="9"/>
      <c r="NYK1" s="9"/>
      <c r="NYL1" s="9"/>
      <c r="NYM1" s="9"/>
      <c r="NYN1" s="9"/>
      <c r="NYO1" s="9"/>
      <c r="NYP1" s="9"/>
      <c r="NYQ1" s="9"/>
      <c r="NYR1" s="9"/>
      <c r="NYS1" s="9"/>
      <c r="NYT1" s="9"/>
      <c r="NYU1" s="9"/>
      <c r="NYV1" s="9"/>
      <c r="NYW1" s="9"/>
      <c r="NYX1" s="9"/>
      <c r="NYY1" s="9"/>
      <c r="NYZ1" s="9"/>
      <c r="NZA1" s="9"/>
      <c r="NZB1" s="9"/>
      <c r="NZC1" s="9"/>
      <c r="NZD1" s="9"/>
      <c r="NZE1" s="9"/>
      <c r="NZF1" s="9"/>
      <c r="NZG1" s="9"/>
      <c r="NZH1" s="9"/>
      <c r="NZI1" s="9"/>
      <c r="NZJ1" s="9"/>
      <c r="NZK1" s="9"/>
      <c r="NZL1" s="9"/>
      <c r="NZM1" s="9"/>
      <c r="NZN1" s="9"/>
      <c r="NZO1" s="9"/>
      <c r="NZP1" s="9"/>
      <c r="NZQ1" s="9"/>
      <c r="NZR1" s="9"/>
      <c r="NZS1" s="9"/>
      <c r="NZT1" s="9"/>
      <c r="NZU1" s="9"/>
      <c r="NZV1" s="9"/>
      <c r="NZW1" s="9"/>
      <c r="NZX1" s="9"/>
      <c r="NZY1" s="9"/>
      <c r="NZZ1" s="9"/>
      <c r="OAA1" s="9"/>
      <c r="OAB1" s="9"/>
      <c r="OAC1" s="9"/>
      <c r="OAD1" s="9"/>
      <c r="OAE1" s="9"/>
      <c r="OAF1" s="9"/>
      <c r="OAG1" s="9"/>
      <c r="OAH1" s="9"/>
      <c r="OAI1" s="9"/>
      <c r="OAJ1" s="9"/>
      <c r="OAK1" s="9"/>
      <c r="OAL1" s="9"/>
      <c r="OAM1" s="9"/>
      <c r="OAN1" s="9"/>
      <c r="OAO1" s="9"/>
      <c r="OAP1" s="9"/>
      <c r="OAQ1" s="9"/>
      <c r="OAR1" s="9"/>
      <c r="OAS1" s="9"/>
      <c r="OAT1" s="9"/>
      <c r="OAU1" s="9"/>
      <c r="OAV1" s="9"/>
      <c r="OAW1" s="9"/>
      <c r="OAX1" s="9"/>
      <c r="OAY1" s="9"/>
      <c r="OAZ1" s="9"/>
      <c r="OBA1" s="9"/>
      <c r="OBB1" s="9"/>
      <c r="OBC1" s="9"/>
      <c r="OBD1" s="9"/>
      <c r="OBE1" s="9"/>
      <c r="OBF1" s="9"/>
      <c r="OBG1" s="9"/>
      <c r="OBH1" s="9"/>
      <c r="OBI1" s="9"/>
      <c r="OBJ1" s="9"/>
      <c r="OBK1" s="9"/>
      <c r="OBL1" s="9"/>
      <c r="OBM1" s="9"/>
      <c r="OBN1" s="9"/>
      <c r="OBO1" s="9"/>
      <c r="OBP1" s="9"/>
      <c r="OBQ1" s="9"/>
      <c r="OBR1" s="9"/>
      <c r="OBS1" s="9"/>
      <c r="OBT1" s="9"/>
      <c r="OBU1" s="9"/>
      <c r="OBV1" s="9"/>
      <c r="OBW1" s="9"/>
      <c r="OBX1" s="9"/>
      <c r="OBY1" s="9"/>
      <c r="OBZ1" s="9"/>
      <c r="OCA1" s="9"/>
      <c r="OCB1" s="9"/>
      <c r="OCC1" s="9"/>
      <c r="OCD1" s="9"/>
      <c r="OCE1" s="9"/>
      <c r="OCF1" s="9"/>
      <c r="OCG1" s="9"/>
      <c r="OCH1" s="9"/>
      <c r="OCI1" s="9"/>
      <c r="OCJ1" s="9"/>
      <c r="OCK1" s="9"/>
      <c r="OCL1" s="9"/>
      <c r="OCM1" s="9"/>
      <c r="OCN1" s="9"/>
      <c r="OCO1" s="9"/>
      <c r="OCP1" s="9"/>
      <c r="OCQ1" s="9"/>
      <c r="OCR1" s="9"/>
      <c r="OCS1" s="9"/>
      <c r="OCT1" s="9"/>
      <c r="OCU1" s="9"/>
      <c r="OCV1" s="9"/>
      <c r="OCW1" s="9"/>
      <c r="OCX1" s="9"/>
      <c r="OCY1" s="9"/>
      <c r="OCZ1" s="9"/>
      <c r="ODA1" s="9"/>
      <c r="ODB1" s="9"/>
      <c r="ODC1" s="9"/>
      <c r="ODD1" s="9"/>
      <c r="ODE1" s="9"/>
      <c r="ODF1" s="9"/>
      <c r="ODG1" s="9"/>
      <c r="ODH1" s="9"/>
      <c r="ODI1" s="9"/>
      <c r="ODJ1" s="9"/>
      <c r="ODK1" s="9"/>
      <c r="ODL1" s="9"/>
      <c r="ODM1" s="9"/>
      <c r="ODN1" s="9"/>
      <c r="ODO1" s="9"/>
      <c r="ODP1" s="9"/>
      <c r="ODQ1" s="9"/>
      <c r="ODR1" s="9"/>
      <c r="ODS1" s="9"/>
      <c r="ODT1" s="9"/>
      <c r="ODU1" s="9"/>
      <c r="ODV1" s="9"/>
      <c r="ODW1" s="9"/>
      <c r="ODX1" s="9"/>
      <c r="ODY1" s="9"/>
      <c r="ODZ1" s="9"/>
      <c r="OEA1" s="9"/>
      <c r="OEB1" s="9"/>
      <c r="OEC1" s="9"/>
      <c r="OED1" s="9"/>
      <c r="OEE1" s="9"/>
      <c r="OEF1" s="9"/>
      <c r="OEG1" s="9"/>
      <c r="OEH1" s="9"/>
      <c r="OEI1" s="9"/>
      <c r="OEJ1" s="9"/>
      <c r="OEK1" s="9"/>
      <c r="OEL1" s="9"/>
      <c r="OEM1" s="9"/>
      <c r="OEN1" s="9"/>
      <c r="OEO1" s="9"/>
      <c r="OEP1" s="9"/>
      <c r="OEQ1" s="9"/>
      <c r="OER1" s="9"/>
      <c r="OES1" s="9"/>
      <c r="OET1" s="9"/>
      <c r="OEU1" s="9"/>
      <c r="OEV1" s="9"/>
      <c r="OEW1" s="9"/>
      <c r="OEX1" s="9"/>
      <c r="OEY1" s="9"/>
      <c r="OEZ1" s="9"/>
      <c r="OFA1" s="9"/>
      <c r="OFB1" s="9"/>
      <c r="OFC1" s="9"/>
      <c r="OFD1" s="9"/>
      <c r="OFE1" s="9"/>
      <c r="OFF1" s="9"/>
      <c r="OFG1" s="9"/>
      <c r="OFH1" s="9"/>
      <c r="OFI1" s="9"/>
      <c r="OFJ1" s="9"/>
      <c r="OFK1" s="9"/>
      <c r="OFL1" s="9"/>
      <c r="OFM1" s="9"/>
      <c r="OFN1" s="9"/>
      <c r="OFO1" s="9"/>
      <c r="OFP1" s="9"/>
      <c r="OFQ1" s="9"/>
      <c r="OFR1" s="9"/>
      <c r="OFS1" s="9"/>
      <c r="OFT1" s="9"/>
      <c r="OFU1" s="9"/>
      <c r="OFV1" s="9"/>
      <c r="OFW1" s="9"/>
      <c r="OFX1" s="9"/>
      <c r="OFY1" s="9"/>
      <c r="OFZ1" s="9"/>
      <c r="OGA1" s="9"/>
      <c r="OGB1" s="9"/>
      <c r="OGC1" s="9"/>
      <c r="OGD1" s="9"/>
      <c r="OGE1" s="9"/>
      <c r="OGF1" s="9"/>
      <c r="OGG1" s="9"/>
      <c r="OGH1" s="9"/>
      <c r="OGI1" s="9"/>
      <c r="OGJ1" s="9"/>
      <c r="OGK1" s="9"/>
      <c r="OGL1" s="9"/>
      <c r="OGM1" s="9"/>
      <c r="OGN1" s="9"/>
      <c r="OGO1" s="9"/>
      <c r="OGP1" s="9"/>
      <c r="OGQ1" s="9"/>
      <c r="OGR1" s="9"/>
      <c r="OGS1" s="9"/>
      <c r="OGT1" s="9"/>
      <c r="OGU1" s="9"/>
      <c r="OGV1" s="9"/>
      <c r="OGW1" s="9"/>
      <c r="OGX1" s="9"/>
      <c r="OGY1" s="9"/>
      <c r="OGZ1" s="9"/>
      <c r="OHA1" s="9"/>
      <c r="OHB1" s="9"/>
      <c r="OHC1" s="9"/>
      <c r="OHD1" s="9"/>
      <c r="OHE1" s="9"/>
      <c r="OHF1" s="9"/>
      <c r="OHG1" s="9"/>
      <c r="OHH1" s="9"/>
      <c r="OHI1" s="9"/>
      <c r="OHJ1" s="9"/>
      <c r="OHK1" s="9"/>
      <c r="OHL1" s="9"/>
      <c r="OHM1" s="9"/>
      <c r="OHN1" s="9"/>
      <c r="OHO1" s="9"/>
      <c r="OHP1" s="9"/>
      <c r="OHQ1" s="9"/>
      <c r="OHR1" s="9"/>
      <c r="OHS1" s="9"/>
      <c r="OHT1" s="9"/>
      <c r="OHU1" s="9"/>
      <c r="OHV1" s="9"/>
      <c r="OHW1" s="9"/>
      <c r="OHX1" s="9"/>
      <c r="OHY1" s="9"/>
      <c r="OHZ1" s="9"/>
      <c r="OIA1" s="9"/>
      <c r="OIB1" s="9"/>
      <c r="OIC1" s="9"/>
      <c r="OID1" s="9"/>
      <c r="OIE1" s="9"/>
      <c r="OIF1" s="9"/>
      <c r="OIG1" s="9"/>
      <c r="OIH1" s="9"/>
      <c r="OII1" s="9"/>
      <c r="OIJ1" s="9"/>
      <c r="OIK1" s="9"/>
      <c r="OIL1" s="9"/>
      <c r="OIM1" s="9"/>
      <c r="OIN1" s="9"/>
      <c r="OIO1" s="9"/>
      <c r="OIP1" s="9"/>
      <c r="OIQ1" s="9"/>
      <c r="OIR1" s="9"/>
      <c r="OIS1" s="9"/>
      <c r="OIT1" s="9"/>
      <c r="OIU1" s="9"/>
      <c r="OIV1" s="9"/>
      <c r="OIW1" s="9"/>
      <c r="OIX1" s="9"/>
      <c r="OIY1" s="9"/>
      <c r="OIZ1" s="9"/>
      <c r="OJA1" s="9"/>
      <c r="OJB1" s="9"/>
      <c r="OJC1" s="9"/>
      <c r="OJD1" s="9"/>
      <c r="OJE1" s="9"/>
      <c r="OJF1" s="9"/>
      <c r="OJG1" s="9"/>
      <c r="OJH1" s="9"/>
      <c r="OJI1" s="9"/>
      <c r="OJJ1" s="9"/>
      <c r="OJK1" s="9"/>
      <c r="OJL1" s="9"/>
      <c r="OJM1" s="9"/>
      <c r="OJN1" s="9"/>
      <c r="OJO1" s="9"/>
      <c r="OJP1" s="9"/>
      <c r="OJQ1" s="9"/>
      <c r="OJR1" s="9"/>
      <c r="OJS1" s="9"/>
      <c r="OJT1" s="9"/>
      <c r="OJU1" s="9"/>
      <c r="OJV1" s="9"/>
      <c r="OJW1" s="9"/>
      <c r="OJX1" s="9"/>
      <c r="OJY1" s="9"/>
      <c r="OJZ1" s="9"/>
      <c r="OKA1" s="9"/>
      <c r="OKB1" s="9"/>
      <c r="OKC1" s="9"/>
      <c r="OKD1" s="9"/>
      <c r="OKE1" s="9"/>
      <c r="OKF1" s="9"/>
      <c r="OKG1" s="9"/>
      <c r="OKH1" s="9"/>
      <c r="OKI1" s="9"/>
      <c r="OKJ1" s="9"/>
      <c r="OKK1" s="9"/>
      <c r="OKL1" s="9"/>
      <c r="OKM1" s="9"/>
      <c r="OKN1" s="9"/>
      <c r="OKO1" s="9"/>
      <c r="OKP1" s="9"/>
      <c r="OKQ1" s="9"/>
      <c r="OKR1" s="9"/>
      <c r="OKS1" s="9"/>
      <c r="OKT1" s="9"/>
      <c r="OKU1" s="9"/>
      <c r="OKV1" s="9"/>
      <c r="OKW1" s="9"/>
      <c r="OKX1" s="9"/>
      <c r="OKY1" s="9"/>
      <c r="OKZ1" s="9"/>
      <c r="OLA1" s="9"/>
      <c r="OLB1" s="9"/>
      <c r="OLC1" s="9"/>
      <c r="OLD1" s="9"/>
      <c r="OLE1" s="9"/>
      <c r="OLF1" s="9"/>
      <c r="OLG1" s="9"/>
      <c r="OLH1" s="9"/>
      <c r="OLI1" s="9"/>
      <c r="OLJ1" s="9"/>
      <c r="OLK1" s="9"/>
      <c r="OLL1" s="9"/>
      <c r="OLM1" s="9"/>
      <c r="OLN1" s="9"/>
      <c r="OLO1" s="9"/>
      <c r="OLP1" s="9"/>
      <c r="OLQ1" s="9"/>
      <c r="OLR1" s="9"/>
      <c r="OLS1" s="9"/>
      <c r="OLT1" s="9"/>
      <c r="OLU1" s="9"/>
      <c r="OLV1" s="9"/>
      <c r="OLW1" s="9"/>
      <c r="OLX1" s="9"/>
      <c r="OLY1" s="9"/>
      <c r="OLZ1" s="9"/>
      <c r="OMA1" s="9"/>
      <c r="OMB1" s="9"/>
      <c r="OMC1" s="9"/>
      <c r="OMD1" s="9"/>
      <c r="OME1" s="9"/>
      <c r="OMF1" s="9"/>
      <c r="OMG1" s="9"/>
      <c r="OMH1" s="9"/>
      <c r="OMI1" s="9"/>
      <c r="OMJ1" s="9"/>
      <c r="OMK1" s="9"/>
      <c r="OML1" s="9"/>
      <c r="OMM1" s="9"/>
      <c r="OMN1" s="9"/>
      <c r="OMO1" s="9"/>
      <c r="OMP1" s="9"/>
      <c r="OMQ1" s="9"/>
      <c r="OMR1" s="9"/>
      <c r="OMS1" s="9"/>
      <c r="OMT1" s="9"/>
      <c r="OMU1" s="9"/>
      <c r="OMV1" s="9"/>
      <c r="OMW1" s="9"/>
      <c r="OMX1" s="9"/>
      <c r="OMY1" s="9"/>
      <c r="OMZ1" s="9"/>
      <c r="ONA1" s="9"/>
      <c r="ONB1" s="9"/>
      <c r="ONC1" s="9"/>
      <c r="OND1" s="9"/>
      <c r="ONE1" s="9"/>
      <c r="ONF1" s="9"/>
      <c r="ONG1" s="9"/>
      <c r="ONH1" s="9"/>
      <c r="ONI1" s="9"/>
      <c r="ONJ1" s="9"/>
      <c r="ONK1" s="9"/>
      <c r="ONL1" s="9"/>
      <c r="ONM1" s="9"/>
      <c r="ONN1" s="9"/>
      <c r="ONO1" s="9"/>
      <c r="ONP1" s="9"/>
      <c r="ONQ1" s="9"/>
      <c r="ONR1" s="9"/>
      <c r="ONS1" s="9"/>
      <c r="ONT1" s="9"/>
      <c r="ONU1" s="9"/>
      <c r="ONV1" s="9"/>
      <c r="ONW1" s="9"/>
      <c r="ONX1" s="9"/>
      <c r="ONY1" s="9"/>
      <c r="ONZ1" s="9"/>
      <c r="OOA1" s="9"/>
      <c r="OOB1" s="9"/>
      <c r="OOC1" s="9"/>
      <c r="OOD1" s="9"/>
      <c r="OOE1" s="9"/>
      <c r="OOF1" s="9"/>
      <c r="OOG1" s="9"/>
      <c r="OOH1" s="9"/>
      <c r="OOI1" s="9"/>
      <c r="OOJ1" s="9"/>
      <c r="OOK1" s="9"/>
      <c r="OOL1" s="9"/>
      <c r="OOM1" s="9"/>
      <c r="OON1" s="9"/>
      <c r="OOO1" s="9"/>
      <c r="OOP1" s="9"/>
      <c r="OOQ1" s="9"/>
      <c r="OOR1" s="9"/>
      <c r="OOS1" s="9"/>
      <c r="OOT1" s="9"/>
      <c r="OOU1" s="9"/>
      <c r="OOV1" s="9"/>
      <c r="OOW1" s="9"/>
      <c r="OOX1" s="9"/>
      <c r="OOY1" s="9"/>
      <c r="OOZ1" s="9"/>
      <c r="OPA1" s="9"/>
      <c r="OPB1" s="9"/>
      <c r="OPC1" s="9"/>
      <c r="OPD1" s="9"/>
      <c r="OPE1" s="9"/>
      <c r="OPF1" s="9"/>
      <c r="OPG1" s="9"/>
      <c r="OPH1" s="9"/>
      <c r="OPI1" s="9"/>
      <c r="OPJ1" s="9"/>
      <c r="OPK1" s="9"/>
      <c r="OPL1" s="9"/>
      <c r="OPM1" s="9"/>
      <c r="OPN1" s="9"/>
      <c r="OPO1" s="9"/>
      <c r="OPP1" s="9"/>
      <c r="OPQ1" s="9"/>
      <c r="OPR1" s="9"/>
      <c r="OPS1" s="9"/>
      <c r="OPT1" s="9"/>
      <c r="OPU1" s="9"/>
      <c r="OPV1" s="9"/>
      <c r="OPW1" s="9"/>
      <c r="OPX1" s="9"/>
      <c r="OPY1" s="9"/>
      <c r="OPZ1" s="9"/>
      <c r="OQA1" s="9"/>
      <c r="OQB1" s="9"/>
      <c r="OQC1" s="9"/>
      <c r="OQD1" s="9"/>
      <c r="OQE1" s="9"/>
      <c r="OQF1" s="9"/>
      <c r="OQG1" s="9"/>
      <c r="OQH1" s="9"/>
      <c r="OQI1" s="9"/>
      <c r="OQJ1" s="9"/>
      <c r="OQK1" s="9"/>
      <c r="OQL1" s="9"/>
      <c r="OQM1" s="9"/>
      <c r="OQN1" s="9"/>
      <c r="OQO1" s="9"/>
      <c r="OQP1" s="9"/>
      <c r="OQQ1" s="9"/>
      <c r="OQR1" s="9"/>
      <c r="OQS1" s="9"/>
      <c r="OQT1" s="9"/>
      <c r="OQU1" s="9"/>
      <c r="OQV1" s="9"/>
      <c r="OQW1" s="9"/>
      <c r="OQX1" s="9"/>
      <c r="OQY1" s="9"/>
      <c r="OQZ1" s="9"/>
      <c r="ORA1" s="9"/>
      <c r="ORB1" s="9"/>
      <c r="ORC1" s="9"/>
      <c r="ORD1" s="9"/>
      <c r="ORE1" s="9"/>
      <c r="ORF1" s="9"/>
      <c r="ORG1" s="9"/>
      <c r="ORH1" s="9"/>
      <c r="ORI1" s="9"/>
      <c r="ORJ1" s="9"/>
      <c r="ORK1" s="9"/>
      <c r="ORL1" s="9"/>
      <c r="ORM1" s="9"/>
      <c r="ORN1" s="9"/>
      <c r="ORO1" s="9"/>
      <c r="ORP1" s="9"/>
      <c r="ORQ1" s="9"/>
      <c r="ORR1" s="9"/>
      <c r="ORS1" s="9"/>
      <c r="ORT1" s="9"/>
      <c r="ORU1" s="9"/>
      <c r="ORV1" s="9"/>
      <c r="ORW1" s="9"/>
      <c r="ORX1" s="9"/>
      <c r="ORY1" s="9"/>
      <c r="ORZ1" s="9"/>
      <c r="OSA1" s="9"/>
      <c r="OSB1" s="9"/>
      <c r="OSC1" s="9"/>
      <c r="OSD1" s="9"/>
      <c r="OSE1" s="9"/>
      <c r="OSF1" s="9"/>
      <c r="OSG1" s="9"/>
      <c r="OSH1" s="9"/>
      <c r="OSI1" s="9"/>
      <c r="OSJ1" s="9"/>
      <c r="OSK1" s="9"/>
      <c r="OSL1" s="9"/>
      <c r="OSM1" s="9"/>
      <c r="OSN1" s="9"/>
      <c r="OSO1" s="9"/>
      <c r="OSP1" s="9"/>
      <c r="OSQ1" s="9"/>
      <c r="OSR1" s="9"/>
      <c r="OSS1" s="9"/>
      <c r="OST1" s="9"/>
      <c r="OSU1" s="9"/>
      <c r="OSV1" s="9"/>
      <c r="OSW1" s="9"/>
      <c r="OSX1" s="9"/>
      <c r="OSY1" s="9"/>
      <c r="OSZ1" s="9"/>
      <c r="OTA1" s="9"/>
      <c r="OTB1" s="9"/>
      <c r="OTC1" s="9"/>
      <c r="OTD1" s="9"/>
      <c r="OTE1" s="9"/>
      <c r="OTF1" s="9"/>
      <c r="OTG1" s="9"/>
      <c r="OTH1" s="9"/>
      <c r="OTI1" s="9"/>
      <c r="OTJ1" s="9"/>
      <c r="OTK1" s="9"/>
      <c r="OTL1" s="9"/>
      <c r="OTM1" s="9"/>
      <c r="OTN1" s="9"/>
      <c r="OTO1" s="9"/>
      <c r="OTP1" s="9"/>
      <c r="OTQ1" s="9"/>
      <c r="OTR1" s="9"/>
      <c r="OTS1" s="9"/>
      <c r="OTT1" s="9"/>
      <c r="OTU1" s="9"/>
      <c r="OTV1" s="9"/>
      <c r="OTW1" s="9"/>
      <c r="OTX1" s="9"/>
      <c r="OTY1" s="9"/>
      <c r="OTZ1" s="9"/>
      <c r="OUA1" s="9"/>
      <c r="OUB1" s="9"/>
      <c r="OUC1" s="9"/>
      <c r="OUD1" s="9"/>
      <c r="OUE1" s="9"/>
      <c r="OUF1" s="9"/>
      <c r="OUG1" s="9"/>
      <c r="OUH1" s="9"/>
      <c r="OUI1" s="9"/>
      <c r="OUJ1" s="9"/>
      <c r="OUK1" s="9"/>
      <c r="OUL1" s="9"/>
      <c r="OUM1" s="9"/>
      <c r="OUN1" s="9"/>
      <c r="OUO1" s="9"/>
      <c r="OUP1" s="9"/>
      <c r="OUQ1" s="9"/>
      <c r="OUR1" s="9"/>
      <c r="OUS1" s="9"/>
      <c r="OUT1" s="9"/>
      <c r="OUU1" s="9"/>
      <c r="OUV1" s="9"/>
      <c r="OUW1" s="9"/>
      <c r="OUX1" s="9"/>
      <c r="OUY1" s="9"/>
      <c r="OUZ1" s="9"/>
      <c r="OVA1" s="9"/>
      <c r="OVB1" s="9"/>
      <c r="OVC1" s="9"/>
      <c r="OVD1" s="9"/>
      <c r="OVE1" s="9"/>
      <c r="OVF1" s="9"/>
      <c r="OVG1" s="9"/>
      <c r="OVH1" s="9"/>
      <c r="OVI1" s="9"/>
      <c r="OVJ1" s="9"/>
      <c r="OVK1" s="9"/>
      <c r="OVL1" s="9"/>
      <c r="OVM1" s="9"/>
      <c r="OVN1" s="9"/>
      <c r="OVO1" s="9"/>
      <c r="OVP1" s="9"/>
      <c r="OVQ1" s="9"/>
      <c r="OVR1" s="9"/>
      <c r="OVS1" s="9"/>
      <c r="OVT1" s="9"/>
      <c r="OVU1" s="9"/>
      <c r="OVV1" s="9"/>
      <c r="OVW1" s="9"/>
      <c r="OVX1" s="9"/>
      <c r="OVY1" s="9"/>
      <c r="OVZ1" s="9"/>
      <c r="OWA1" s="9"/>
      <c r="OWB1" s="9"/>
      <c r="OWC1" s="9"/>
      <c r="OWD1" s="9"/>
      <c r="OWE1" s="9"/>
      <c r="OWF1" s="9"/>
      <c r="OWG1" s="9"/>
      <c r="OWH1" s="9"/>
      <c r="OWI1" s="9"/>
      <c r="OWJ1" s="9"/>
      <c r="OWK1" s="9"/>
      <c r="OWL1" s="9"/>
      <c r="OWM1" s="9"/>
      <c r="OWN1" s="9"/>
      <c r="OWO1" s="9"/>
      <c r="OWP1" s="9"/>
      <c r="OWQ1" s="9"/>
      <c r="OWR1" s="9"/>
      <c r="OWS1" s="9"/>
      <c r="OWT1" s="9"/>
      <c r="OWU1" s="9"/>
      <c r="OWV1" s="9"/>
      <c r="OWW1" s="9"/>
      <c r="OWX1" s="9"/>
      <c r="OWY1" s="9"/>
      <c r="OWZ1" s="9"/>
      <c r="OXA1" s="9"/>
      <c r="OXB1" s="9"/>
      <c r="OXC1" s="9"/>
      <c r="OXD1" s="9"/>
      <c r="OXE1" s="9"/>
      <c r="OXF1" s="9"/>
      <c r="OXG1" s="9"/>
      <c r="OXH1" s="9"/>
      <c r="OXI1" s="9"/>
      <c r="OXJ1" s="9"/>
      <c r="OXK1" s="9"/>
      <c r="OXL1" s="9"/>
      <c r="OXM1" s="9"/>
      <c r="OXN1" s="9"/>
      <c r="OXO1" s="9"/>
      <c r="OXP1" s="9"/>
      <c r="OXQ1" s="9"/>
      <c r="OXR1" s="9"/>
      <c r="OXS1" s="9"/>
      <c r="OXT1" s="9"/>
      <c r="OXU1" s="9"/>
      <c r="OXV1" s="9"/>
      <c r="OXW1" s="9"/>
      <c r="OXX1" s="9"/>
      <c r="OXY1" s="9"/>
      <c r="OXZ1" s="9"/>
      <c r="OYA1" s="9"/>
      <c r="OYB1" s="9"/>
      <c r="OYC1" s="9"/>
      <c r="OYD1" s="9"/>
      <c r="OYE1" s="9"/>
      <c r="OYF1" s="9"/>
      <c r="OYG1" s="9"/>
      <c r="OYH1" s="9"/>
      <c r="OYI1" s="9"/>
      <c r="OYJ1" s="9"/>
      <c r="OYK1" s="9"/>
      <c r="OYL1" s="9"/>
      <c r="OYM1" s="9"/>
      <c r="OYN1" s="9"/>
      <c r="OYO1" s="9"/>
      <c r="OYP1" s="9"/>
      <c r="OYQ1" s="9"/>
      <c r="OYR1" s="9"/>
      <c r="OYS1" s="9"/>
      <c r="OYT1" s="9"/>
      <c r="OYU1" s="9"/>
      <c r="OYV1" s="9"/>
      <c r="OYW1" s="9"/>
      <c r="OYX1" s="9"/>
      <c r="OYY1" s="9"/>
      <c r="OYZ1" s="9"/>
      <c r="OZA1" s="9"/>
      <c r="OZB1" s="9"/>
      <c r="OZC1" s="9"/>
      <c r="OZD1" s="9"/>
      <c r="OZE1" s="9"/>
      <c r="OZF1" s="9"/>
      <c r="OZG1" s="9"/>
      <c r="OZH1" s="9"/>
      <c r="OZI1" s="9"/>
      <c r="OZJ1" s="9"/>
      <c r="OZK1" s="9"/>
      <c r="OZL1" s="9"/>
      <c r="OZM1" s="9"/>
      <c r="OZN1" s="9"/>
      <c r="OZO1" s="9"/>
      <c r="OZP1" s="9"/>
      <c r="OZQ1" s="9"/>
      <c r="OZR1" s="9"/>
      <c r="OZS1" s="9"/>
      <c r="OZT1" s="9"/>
      <c r="OZU1" s="9"/>
      <c r="OZV1" s="9"/>
      <c r="OZW1" s="9"/>
      <c r="OZX1" s="9"/>
      <c r="OZY1" s="9"/>
      <c r="OZZ1" s="9"/>
      <c r="PAA1" s="9"/>
      <c r="PAB1" s="9"/>
      <c r="PAC1" s="9"/>
      <c r="PAD1" s="9"/>
      <c r="PAE1" s="9"/>
      <c r="PAF1" s="9"/>
      <c r="PAG1" s="9"/>
      <c r="PAH1" s="9"/>
      <c r="PAI1" s="9"/>
      <c r="PAJ1" s="9"/>
      <c r="PAK1" s="9"/>
      <c r="PAL1" s="9"/>
      <c r="PAM1" s="9"/>
      <c r="PAN1" s="9"/>
      <c r="PAO1" s="9"/>
      <c r="PAP1" s="9"/>
      <c r="PAQ1" s="9"/>
      <c r="PAR1" s="9"/>
      <c r="PAS1" s="9"/>
      <c r="PAT1" s="9"/>
      <c r="PAU1" s="9"/>
      <c r="PAV1" s="9"/>
      <c r="PAW1" s="9"/>
      <c r="PAX1" s="9"/>
      <c r="PAY1" s="9"/>
      <c r="PAZ1" s="9"/>
      <c r="PBA1" s="9"/>
      <c r="PBB1" s="9"/>
      <c r="PBC1" s="9"/>
      <c r="PBD1" s="9"/>
      <c r="PBE1" s="9"/>
      <c r="PBF1" s="9"/>
      <c r="PBG1" s="9"/>
      <c r="PBH1" s="9"/>
      <c r="PBI1" s="9"/>
      <c r="PBJ1" s="9"/>
      <c r="PBK1" s="9"/>
      <c r="PBL1" s="9"/>
      <c r="PBM1" s="9"/>
      <c r="PBN1" s="9"/>
      <c r="PBO1" s="9"/>
      <c r="PBP1" s="9"/>
      <c r="PBQ1" s="9"/>
      <c r="PBR1" s="9"/>
      <c r="PBS1" s="9"/>
      <c r="PBT1" s="9"/>
      <c r="PBU1" s="9"/>
      <c r="PBV1" s="9"/>
      <c r="PBW1" s="9"/>
      <c r="PBX1" s="9"/>
      <c r="PBY1" s="9"/>
      <c r="PBZ1" s="9"/>
      <c r="PCA1" s="9"/>
      <c r="PCB1" s="9"/>
      <c r="PCC1" s="9"/>
      <c r="PCD1" s="9"/>
      <c r="PCE1" s="9"/>
      <c r="PCF1" s="9"/>
      <c r="PCG1" s="9"/>
      <c r="PCH1" s="9"/>
      <c r="PCI1" s="9"/>
      <c r="PCJ1" s="9"/>
      <c r="PCK1" s="9"/>
      <c r="PCL1" s="9"/>
      <c r="PCM1" s="9"/>
      <c r="PCN1" s="9"/>
      <c r="PCO1" s="9"/>
      <c r="PCP1" s="9"/>
      <c r="PCQ1" s="9"/>
      <c r="PCR1" s="9"/>
      <c r="PCS1" s="9"/>
      <c r="PCT1" s="9"/>
      <c r="PCU1" s="9"/>
      <c r="PCV1" s="9"/>
      <c r="PCW1" s="9"/>
      <c r="PCX1" s="9"/>
      <c r="PCY1" s="9"/>
      <c r="PCZ1" s="9"/>
      <c r="PDA1" s="9"/>
      <c r="PDB1" s="9"/>
      <c r="PDC1" s="9"/>
      <c r="PDD1" s="9"/>
      <c r="PDE1" s="9"/>
      <c r="PDF1" s="9"/>
      <c r="PDG1" s="9"/>
      <c r="PDH1" s="9"/>
      <c r="PDI1" s="9"/>
      <c r="PDJ1" s="9"/>
      <c r="PDK1" s="9"/>
      <c r="PDL1" s="9"/>
      <c r="PDM1" s="9"/>
      <c r="PDN1" s="9"/>
      <c r="PDO1" s="9"/>
      <c r="PDP1" s="9"/>
      <c r="PDQ1" s="9"/>
      <c r="PDR1" s="9"/>
      <c r="PDS1" s="9"/>
      <c r="PDT1" s="9"/>
      <c r="PDU1" s="9"/>
      <c r="PDV1" s="9"/>
      <c r="PDW1" s="9"/>
      <c r="PDX1" s="9"/>
      <c r="PDY1" s="9"/>
      <c r="PDZ1" s="9"/>
      <c r="PEA1" s="9"/>
      <c r="PEB1" s="9"/>
      <c r="PEC1" s="9"/>
      <c r="PED1" s="9"/>
      <c r="PEE1" s="9"/>
      <c r="PEF1" s="9"/>
      <c r="PEG1" s="9"/>
      <c r="PEH1" s="9"/>
      <c r="PEI1" s="9"/>
      <c r="PEJ1" s="9"/>
      <c r="PEK1" s="9"/>
      <c r="PEL1" s="9"/>
      <c r="PEM1" s="9"/>
      <c r="PEN1" s="9"/>
      <c r="PEO1" s="9"/>
      <c r="PEP1" s="9"/>
      <c r="PEQ1" s="9"/>
      <c r="PER1" s="9"/>
      <c r="PES1" s="9"/>
      <c r="PET1" s="9"/>
      <c r="PEU1" s="9"/>
      <c r="PEV1" s="9"/>
      <c r="PEW1" s="9"/>
      <c r="PEX1" s="9"/>
      <c r="PEY1" s="9"/>
      <c r="PEZ1" s="9"/>
      <c r="PFA1" s="9"/>
      <c r="PFB1" s="9"/>
      <c r="PFC1" s="9"/>
      <c r="PFD1" s="9"/>
      <c r="PFE1" s="9"/>
      <c r="PFF1" s="9"/>
      <c r="PFG1" s="9"/>
      <c r="PFH1" s="9"/>
      <c r="PFI1" s="9"/>
      <c r="PFJ1" s="9"/>
      <c r="PFK1" s="9"/>
      <c r="PFL1" s="9"/>
      <c r="PFM1" s="9"/>
      <c r="PFN1" s="9"/>
      <c r="PFO1" s="9"/>
      <c r="PFP1" s="9"/>
      <c r="PFQ1" s="9"/>
      <c r="PFR1" s="9"/>
      <c r="PFS1" s="9"/>
      <c r="PFT1" s="9"/>
      <c r="PFU1" s="9"/>
      <c r="PFV1" s="9"/>
      <c r="PFW1" s="9"/>
      <c r="PFX1" s="9"/>
      <c r="PFY1" s="9"/>
      <c r="PFZ1" s="9"/>
      <c r="PGA1" s="9"/>
      <c r="PGB1" s="9"/>
      <c r="PGC1" s="9"/>
      <c r="PGD1" s="9"/>
      <c r="PGE1" s="9"/>
      <c r="PGF1" s="9"/>
      <c r="PGG1" s="9"/>
      <c r="PGH1" s="9"/>
      <c r="PGI1" s="9"/>
      <c r="PGJ1" s="9"/>
      <c r="PGK1" s="9"/>
      <c r="PGL1" s="9"/>
      <c r="PGM1" s="9"/>
      <c r="PGN1" s="9"/>
      <c r="PGO1" s="9"/>
      <c r="PGP1" s="9"/>
      <c r="PGQ1" s="9"/>
      <c r="PGR1" s="9"/>
      <c r="PGS1" s="9"/>
      <c r="PGT1" s="9"/>
      <c r="PGU1" s="9"/>
      <c r="PGV1" s="9"/>
      <c r="PGW1" s="9"/>
      <c r="PGX1" s="9"/>
      <c r="PGY1" s="9"/>
      <c r="PGZ1" s="9"/>
      <c r="PHA1" s="9"/>
      <c r="PHB1" s="9"/>
      <c r="PHC1" s="9"/>
      <c r="PHD1" s="9"/>
      <c r="PHE1" s="9"/>
      <c r="PHF1" s="9"/>
      <c r="PHG1" s="9"/>
      <c r="PHH1" s="9"/>
      <c r="PHI1" s="9"/>
      <c r="PHJ1" s="9"/>
      <c r="PHK1" s="9"/>
      <c r="PHL1" s="9"/>
      <c r="PHM1" s="9"/>
      <c r="PHN1" s="9"/>
      <c r="PHO1" s="9"/>
      <c r="PHP1" s="9"/>
      <c r="PHQ1" s="9"/>
      <c r="PHR1" s="9"/>
      <c r="PHS1" s="9"/>
      <c r="PHT1" s="9"/>
      <c r="PHU1" s="9"/>
      <c r="PHV1" s="9"/>
      <c r="PHW1" s="9"/>
      <c r="PHX1" s="9"/>
      <c r="PHY1" s="9"/>
      <c r="PHZ1" s="9"/>
      <c r="PIA1" s="9"/>
      <c r="PIB1" s="9"/>
      <c r="PIC1" s="9"/>
      <c r="PID1" s="9"/>
      <c r="PIE1" s="9"/>
      <c r="PIF1" s="9"/>
      <c r="PIG1" s="9"/>
      <c r="PIH1" s="9"/>
      <c r="PII1" s="9"/>
      <c r="PIJ1" s="9"/>
      <c r="PIK1" s="9"/>
      <c r="PIL1" s="9"/>
      <c r="PIM1" s="9"/>
      <c r="PIN1" s="9"/>
      <c r="PIO1" s="9"/>
      <c r="PIP1" s="9"/>
      <c r="PIQ1" s="9"/>
      <c r="PIR1" s="9"/>
      <c r="PIS1" s="9"/>
      <c r="PIT1" s="9"/>
      <c r="PIU1" s="9"/>
      <c r="PIV1" s="9"/>
      <c r="PIW1" s="9"/>
      <c r="PIX1" s="9"/>
      <c r="PIY1" s="9"/>
      <c r="PIZ1" s="9"/>
      <c r="PJA1" s="9"/>
      <c r="PJB1" s="9"/>
      <c r="PJC1" s="9"/>
      <c r="PJD1" s="9"/>
      <c r="PJE1" s="9"/>
      <c r="PJF1" s="9"/>
      <c r="PJG1" s="9"/>
      <c r="PJH1" s="9"/>
      <c r="PJI1" s="9"/>
      <c r="PJJ1" s="9"/>
      <c r="PJK1" s="9"/>
      <c r="PJL1" s="9"/>
      <c r="PJM1" s="9"/>
      <c r="PJN1" s="9"/>
      <c r="PJO1" s="9"/>
      <c r="PJP1" s="9"/>
      <c r="PJQ1" s="9"/>
      <c r="PJR1" s="9"/>
      <c r="PJS1" s="9"/>
      <c r="PJT1" s="9"/>
      <c r="PJU1" s="9"/>
      <c r="PJV1" s="9"/>
      <c r="PJW1" s="9"/>
      <c r="PJX1" s="9"/>
      <c r="PJY1" s="9"/>
      <c r="PJZ1" s="9"/>
      <c r="PKA1" s="9"/>
      <c r="PKB1" s="9"/>
      <c r="PKC1" s="9"/>
      <c r="PKD1" s="9"/>
      <c r="PKE1" s="9"/>
      <c r="PKF1" s="9"/>
      <c r="PKG1" s="9"/>
      <c r="PKH1" s="9"/>
      <c r="PKI1" s="9"/>
      <c r="PKJ1" s="9"/>
      <c r="PKK1" s="9"/>
      <c r="PKL1" s="9"/>
      <c r="PKM1" s="9"/>
      <c r="PKN1" s="9"/>
      <c r="PKO1" s="9"/>
      <c r="PKP1" s="9"/>
      <c r="PKQ1" s="9"/>
      <c r="PKR1" s="9"/>
      <c r="PKS1" s="9"/>
      <c r="PKT1" s="9"/>
      <c r="PKU1" s="9"/>
      <c r="PKV1" s="9"/>
      <c r="PKW1" s="9"/>
      <c r="PKX1" s="9"/>
      <c r="PKY1" s="9"/>
      <c r="PKZ1" s="9"/>
      <c r="PLA1" s="9"/>
      <c r="PLB1" s="9"/>
      <c r="PLC1" s="9"/>
      <c r="PLD1" s="9"/>
      <c r="PLE1" s="9"/>
      <c r="PLF1" s="9"/>
      <c r="PLG1" s="9"/>
      <c r="PLH1" s="9"/>
      <c r="PLI1" s="9"/>
      <c r="PLJ1" s="9"/>
      <c r="PLK1" s="9"/>
      <c r="PLL1" s="9"/>
      <c r="PLM1" s="9"/>
      <c r="PLN1" s="9"/>
      <c r="PLO1" s="9"/>
      <c r="PLP1" s="9"/>
      <c r="PLQ1" s="9"/>
      <c r="PLR1" s="9"/>
      <c r="PLS1" s="9"/>
      <c r="PLT1" s="9"/>
      <c r="PLU1" s="9"/>
      <c r="PLV1" s="9"/>
      <c r="PLW1" s="9"/>
      <c r="PLX1" s="9"/>
      <c r="PLY1" s="9"/>
      <c r="PLZ1" s="9"/>
      <c r="PMA1" s="9"/>
      <c r="PMB1" s="9"/>
      <c r="PMC1" s="9"/>
      <c r="PMD1" s="9"/>
      <c r="PME1" s="9"/>
      <c r="PMF1" s="9"/>
      <c r="PMG1" s="9"/>
      <c r="PMH1" s="9"/>
      <c r="PMI1" s="9"/>
      <c r="PMJ1" s="9"/>
      <c r="PMK1" s="9"/>
      <c r="PML1" s="9"/>
      <c r="PMM1" s="9"/>
      <c r="PMN1" s="9"/>
      <c r="PMO1" s="9"/>
      <c r="PMP1" s="9"/>
      <c r="PMQ1" s="9"/>
      <c r="PMR1" s="9"/>
      <c r="PMS1" s="9"/>
      <c r="PMT1" s="9"/>
      <c r="PMU1" s="9"/>
      <c r="PMV1" s="9"/>
      <c r="PMW1" s="9"/>
      <c r="PMX1" s="9"/>
      <c r="PMY1" s="9"/>
      <c r="PMZ1" s="9"/>
      <c r="PNA1" s="9"/>
      <c r="PNB1" s="9"/>
      <c r="PNC1" s="9"/>
      <c r="PND1" s="9"/>
      <c r="PNE1" s="9"/>
      <c r="PNF1" s="9"/>
      <c r="PNG1" s="9"/>
      <c r="PNH1" s="9"/>
      <c r="PNI1" s="9"/>
      <c r="PNJ1" s="9"/>
      <c r="PNK1" s="9"/>
      <c r="PNL1" s="9"/>
      <c r="PNM1" s="9"/>
      <c r="PNN1" s="9"/>
      <c r="PNO1" s="9"/>
      <c r="PNP1" s="9"/>
      <c r="PNQ1" s="9"/>
      <c r="PNR1" s="9"/>
      <c r="PNS1" s="9"/>
      <c r="PNT1" s="9"/>
      <c r="PNU1" s="9"/>
      <c r="PNV1" s="9"/>
      <c r="PNW1" s="9"/>
      <c r="PNX1" s="9"/>
      <c r="PNY1" s="9"/>
      <c r="PNZ1" s="9"/>
      <c r="POA1" s="9"/>
      <c r="POB1" s="9"/>
      <c r="POC1" s="9"/>
      <c r="POD1" s="9"/>
      <c r="POE1" s="9"/>
      <c r="POF1" s="9"/>
      <c r="POG1" s="9"/>
      <c r="POH1" s="9"/>
      <c r="POI1" s="9"/>
      <c r="POJ1" s="9"/>
      <c r="POK1" s="9"/>
      <c r="POL1" s="9"/>
      <c r="POM1" s="9"/>
      <c r="PON1" s="9"/>
      <c r="POO1" s="9"/>
      <c r="POP1" s="9"/>
      <c r="POQ1" s="9"/>
      <c r="POR1" s="9"/>
      <c r="POS1" s="9"/>
      <c r="POT1" s="9"/>
      <c r="POU1" s="9"/>
      <c r="POV1" s="9"/>
      <c r="POW1" s="9"/>
      <c r="POX1" s="9"/>
      <c r="POY1" s="9"/>
      <c r="POZ1" s="9"/>
      <c r="PPA1" s="9"/>
      <c r="PPB1" s="9"/>
      <c r="PPC1" s="9"/>
      <c r="PPD1" s="9"/>
      <c r="PPE1" s="9"/>
      <c r="PPF1" s="9"/>
      <c r="PPG1" s="9"/>
      <c r="PPH1" s="9"/>
      <c r="PPI1" s="9"/>
      <c r="PPJ1" s="9"/>
      <c r="PPK1" s="9"/>
      <c r="PPL1" s="9"/>
      <c r="PPM1" s="9"/>
      <c r="PPN1" s="9"/>
      <c r="PPO1" s="9"/>
      <c r="PPP1" s="9"/>
      <c r="PPQ1" s="9"/>
      <c r="PPR1" s="9"/>
      <c r="PPS1" s="9"/>
      <c r="PPT1" s="9"/>
      <c r="PPU1" s="9"/>
      <c r="PPV1" s="9"/>
      <c r="PPW1" s="9"/>
      <c r="PPX1" s="9"/>
      <c r="PPY1" s="9"/>
      <c r="PPZ1" s="9"/>
      <c r="PQA1" s="9"/>
      <c r="PQB1" s="9"/>
      <c r="PQC1" s="9"/>
      <c r="PQD1" s="9"/>
      <c r="PQE1" s="9"/>
      <c r="PQF1" s="9"/>
      <c r="PQG1" s="9"/>
      <c r="PQH1" s="9"/>
      <c r="PQI1" s="9"/>
      <c r="PQJ1" s="9"/>
      <c r="PQK1" s="9"/>
      <c r="PQL1" s="9"/>
      <c r="PQM1" s="9"/>
      <c r="PQN1" s="9"/>
      <c r="PQO1" s="9"/>
      <c r="PQP1" s="9"/>
      <c r="PQQ1" s="9"/>
      <c r="PQR1" s="9"/>
      <c r="PQS1" s="9"/>
      <c r="PQT1" s="9"/>
      <c r="PQU1" s="9"/>
      <c r="PQV1" s="9"/>
      <c r="PQW1" s="9"/>
      <c r="PQX1" s="9"/>
      <c r="PQY1" s="9"/>
      <c r="PQZ1" s="9"/>
      <c r="PRA1" s="9"/>
      <c r="PRB1" s="9"/>
      <c r="PRC1" s="9"/>
      <c r="PRD1" s="9"/>
      <c r="PRE1" s="9"/>
      <c r="PRF1" s="9"/>
      <c r="PRG1" s="9"/>
      <c r="PRH1" s="9"/>
      <c r="PRI1" s="9"/>
      <c r="PRJ1" s="9"/>
      <c r="PRK1" s="9"/>
      <c r="PRL1" s="9"/>
      <c r="PRM1" s="9"/>
      <c r="PRN1" s="9"/>
      <c r="PRO1" s="9"/>
      <c r="PRP1" s="9"/>
      <c r="PRQ1" s="9"/>
      <c r="PRR1" s="9"/>
      <c r="PRS1" s="9"/>
      <c r="PRT1" s="9"/>
      <c r="PRU1" s="9"/>
      <c r="PRV1" s="9"/>
      <c r="PRW1" s="9"/>
      <c r="PRX1" s="9"/>
      <c r="PRY1" s="9"/>
      <c r="PRZ1" s="9"/>
      <c r="PSA1" s="9"/>
      <c r="PSB1" s="9"/>
      <c r="PSC1" s="9"/>
      <c r="PSD1" s="9"/>
      <c r="PSE1" s="9"/>
      <c r="PSF1" s="9"/>
      <c r="PSG1" s="9"/>
      <c r="PSH1" s="9"/>
      <c r="PSI1" s="9"/>
      <c r="PSJ1" s="9"/>
      <c r="PSK1" s="9"/>
      <c r="PSL1" s="9"/>
      <c r="PSM1" s="9"/>
      <c r="PSN1" s="9"/>
      <c r="PSO1" s="9"/>
      <c r="PSP1" s="9"/>
      <c r="PSQ1" s="9"/>
      <c r="PSR1" s="9"/>
      <c r="PSS1" s="9"/>
      <c r="PST1" s="9"/>
      <c r="PSU1" s="9"/>
      <c r="PSV1" s="9"/>
      <c r="PSW1" s="9"/>
      <c r="PSX1" s="9"/>
      <c r="PSY1" s="9"/>
      <c r="PSZ1" s="9"/>
      <c r="PTA1" s="9"/>
      <c r="PTB1" s="9"/>
      <c r="PTC1" s="9"/>
      <c r="PTD1" s="9"/>
      <c r="PTE1" s="9"/>
      <c r="PTF1" s="9"/>
      <c r="PTG1" s="9"/>
      <c r="PTH1" s="9"/>
      <c r="PTI1" s="9"/>
      <c r="PTJ1" s="9"/>
      <c r="PTK1" s="9"/>
      <c r="PTL1" s="9"/>
      <c r="PTM1" s="9"/>
      <c r="PTN1" s="9"/>
      <c r="PTO1" s="9"/>
      <c r="PTP1" s="9"/>
      <c r="PTQ1" s="9"/>
      <c r="PTR1" s="9"/>
      <c r="PTS1" s="9"/>
      <c r="PTT1" s="9"/>
      <c r="PTU1" s="9"/>
      <c r="PTV1" s="9"/>
      <c r="PTW1" s="9"/>
      <c r="PTX1" s="9"/>
      <c r="PTY1" s="9"/>
      <c r="PTZ1" s="9"/>
      <c r="PUA1" s="9"/>
      <c r="PUB1" s="9"/>
      <c r="PUC1" s="9"/>
      <c r="PUD1" s="9"/>
      <c r="PUE1" s="9"/>
      <c r="PUF1" s="9"/>
      <c r="PUG1" s="9"/>
      <c r="PUH1" s="9"/>
      <c r="PUI1" s="9"/>
      <c r="PUJ1" s="9"/>
      <c r="PUK1" s="9"/>
      <c r="PUL1" s="9"/>
      <c r="PUM1" s="9"/>
      <c r="PUN1" s="9"/>
      <c r="PUO1" s="9"/>
      <c r="PUP1" s="9"/>
      <c r="PUQ1" s="9"/>
      <c r="PUR1" s="9"/>
      <c r="PUS1" s="9"/>
      <c r="PUT1" s="9"/>
      <c r="PUU1" s="9"/>
      <c r="PUV1" s="9"/>
      <c r="PUW1" s="9"/>
      <c r="PUX1" s="9"/>
      <c r="PUY1" s="9"/>
      <c r="PUZ1" s="9"/>
      <c r="PVA1" s="9"/>
      <c r="PVB1" s="9"/>
      <c r="PVC1" s="9"/>
      <c r="PVD1" s="9"/>
      <c r="PVE1" s="9"/>
      <c r="PVF1" s="9"/>
      <c r="PVG1" s="9"/>
      <c r="PVH1" s="9"/>
      <c r="PVI1" s="9"/>
      <c r="PVJ1" s="9"/>
      <c r="PVK1" s="9"/>
      <c r="PVL1" s="9"/>
      <c r="PVM1" s="9"/>
      <c r="PVN1" s="9"/>
      <c r="PVO1" s="9"/>
      <c r="PVP1" s="9"/>
      <c r="PVQ1" s="9"/>
      <c r="PVR1" s="9"/>
      <c r="PVS1" s="9"/>
      <c r="PVT1" s="9"/>
      <c r="PVU1" s="9"/>
      <c r="PVV1" s="9"/>
      <c r="PVW1" s="9"/>
      <c r="PVX1" s="9"/>
      <c r="PVY1" s="9"/>
      <c r="PVZ1" s="9"/>
      <c r="PWA1" s="9"/>
      <c r="PWB1" s="9"/>
      <c r="PWC1" s="9"/>
      <c r="PWD1" s="9"/>
      <c r="PWE1" s="9"/>
      <c r="PWF1" s="9"/>
      <c r="PWG1" s="9"/>
      <c r="PWH1" s="9"/>
      <c r="PWI1" s="9"/>
      <c r="PWJ1" s="9"/>
      <c r="PWK1" s="9"/>
      <c r="PWL1" s="9"/>
      <c r="PWM1" s="9"/>
      <c r="PWN1" s="9"/>
      <c r="PWO1" s="9"/>
      <c r="PWP1" s="9"/>
      <c r="PWQ1" s="9"/>
      <c r="PWR1" s="9"/>
      <c r="PWS1" s="9"/>
      <c r="PWT1" s="9"/>
      <c r="PWU1" s="9"/>
      <c r="PWV1" s="9"/>
      <c r="PWW1" s="9"/>
      <c r="PWX1" s="9"/>
      <c r="PWY1" s="9"/>
      <c r="PWZ1" s="9"/>
      <c r="PXA1" s="9"/>
      <c r="PXB1" s="9"/>
      <c r="PXC1" s="9"/>
      <c r="PXD1" s="9"/>
      <c r="PXE1" s="9"/>
      <c r="PXF1" s="9"/>
      <c r="PXG1" s="9"/>
      <c r="PXH1" s="9"/>
      <c r="PXI1" s="9"/>
      <c r="PXJ1" s="9"/>
      <c r="PXK1" s="9"/>
      <c r="PXL1" s="9"/>
      <c r="PXM1" s="9"/>
      <c r="PXN1" s="9"/>
      <c r="PXO1" s="9"/>
      <c r="PXP1" s="9"/>
      <c r="PXQ1" s="9"/>
      <c r="PXR1" s="9"/>
      <c r="PXS1" s="9"/>
      <c r="PXT1" s="9"/>
      <c r="PXU1" s="9"/>
      <c r="PXV1" s="9"/>
      <c r="PXW1" s="9"/>
      <c r="PXX1" s="9"/>
      <c r="PXY1" s="9"/>
      <c r="PXZ1" s="9"/>
      <c r="PYA1" s="9"/>
      <c r="PYB1" s="9"/>
      <c r="PYC1" s="9"/>
      <c r="PYD1" s="9"/>
      <c r="PYE1" s="9"/>
      <c r="PYF1" s="9"/>
      <c r="PYG1" s="9"/>
      <c r="PYH1" s="9"/>
      <c r="PYI1" s="9"/>
      <c r="PYJ1" s="9"/>
      <c r="PYK1" s="9"/>
      <c r="PYL1" s="9"/>
      <c r="PYM1" s="9"/>
      <c r="PYN1" s="9"/>
      <c r="PYO1" s="9"/>
      <c r="PYP1" s="9"/>
      <c r="PYQ1" s="9"/>
      <c r="PYR1" s="9"/>
      <c r="PYS1" s="9"/>
      <c r="PYT1" s="9"/>
      <c r="PYU1" s="9"/>
      <c r="PYV1" s="9"/>
      <c r="PYW1" s="9"/>
      <c r="PYX1" s="9"/>
      <c r="PYY1" s="9"/>
      <c r="PYZ1" s="9"/>
      <c r="PZA1" s="9"/>
      <c r="PZB1" s="9"/>
      <c r="PZC1" s="9"/>
      <c r="PZD1" s="9"/>
      <c r="PZE1" s="9"/>
      <c r="PZF1" s="9"/>
      <c r="PZG1" s="9"/>
      <c r="PZH1" s="9"/>
      <c r="PZI1" s="9"/>
      <c r="PZJ1" s="9"/>
      <c r="PZK1" s="9"/>
      <c r="PZL1" s="9"/>
      <c r="PZM1" s="9"/>
      <c r="PZN1" s="9"/>
      <c r="PZO1" s="9"/>
      <c r="PZP1" s="9"/>
      <c r="PZQ1" s="9"/>
      <c r="PZR1" s="9"/>
      <c r="PZS1" s="9"/>
      <c r="PZT1" s="9"/>
      <c r="PZU1" s="9"/>
      <c r="PZV1" s="9"/>
      <c r="PZW1" s="9"/>
      <c r="PZX1" s="9"/>
      <c r="PZY1" s="9"/>
      <c r="PZZ1" s="9"/>
      <c r="QAA1" s="9"/>
      <c r="QAB1" s="9"/>
      <c r="QAC1" s="9"/>
      <c r="QAD1" s="9"/>
      <c r="QAE1" s="9"/>
      <c r="QAF1" s="9"/>
      <c r="QAG1" s="9"/>
      <c r="QAH1" s="9"/>
      <c r="QAI1" s="9"/>
      <c r="QAJ1" s="9"/>
      <c r="QAK1" s="9"/>
      <c r="QAL1" s="9"/>
      <c r="QAM1" s="9"/>
      <c r="QAN1" s="9"/>
      <c r="QAO1" s="9"/>
      <c r="QAP1" s="9"/>
      <c r="QAQ1" s="9"/>
      <c r="QAR1" s="9"/>
      <c r="QAS1" s="9"/>
      <c r="QAT1" s="9"/>
      <c r="QAU1" s="9"/>
      <c r="QAV1" s="9"/>
      <c r="QAW1" s="9"/>
      <c r="QAX1" s="9"/>
      <c r="QAY1" s="9"/>
      <c r="QAZ1" s="9"/>
      <c r="QBA1" s="9"/>
      <c r="QBB1" s="9"/>
      <c r="QBC1" s="9"/>
      <c r="QBD1" s="9"/>
      <c r="QBE1" s="9"/>
      <c r="QBF1" s="9"/>
      <c r="QBG1" s="9"/>
      <c r="QBH1" s="9"/>
      <c r="QBI1" s="9"/>
      <c r="QBJ1" s="9"/>
      <c r="QBK1" s="9"/>
      <c r="QBL1" s="9"/>
      <c r="QBM1" s="9"/>
      <c r="QBN1" s="9"/>
      <c r="QBO1" s="9"/>
      <c r="QBP1" s="9"/>
      <c r="QBQ1" s="9"/>
      <c r="QBR1" s="9"/>
      <c r="QBS1" s="9"/>
      <c r="QBT1" s="9"/>
      <c r="QBU1" s="9"/>
      <c r="QBV1" s="9"/>
      <c r="QBW1" s="9"/>
      <c r="QBX1" s="9"/>
      <c r="QBY1" s="9"/>
      <c r="QBZ1" s="9"/>
      <c r="QCA1" s="9"/>
      <c r="QCB1" s="9"/>
      <c r="QCC1" s="9"/>
      <c r="QCD1" s="9"/>
      <c r="QCE1" s="9"/>
      <c r="QCF1" s="9"/>
      <c r="QCG1" s="9"/>
      <c r="QCH1" s="9"/>
      <c r="QCI1" s="9"/>
      <c r="QCJ1" s="9"/>
      <c r="QCK1" s="9"/>
      <c r="QCL1" s="9"/>
      <c r="QCM1" s="9"/>
      <c r="QCN1" s="9"/>
      <c r="QCO1" s="9"/>
      <c r="QCP1" s="9"/>
      <c r="QCQ1" s="9"/>
      <c r="QCR1" s="9"/>
      <c r="QCS1" s="9"/>
      <c r="QCT1" s="9"/>
      <c r="QCU1" s="9"/>
      <c r="QCV1" s="9"/>
      <c r="QCW1" s="9"/>
      <c r="QCX1" s="9"/>
      <c r="QCY1" s="9"/>
      <c r="QCZ1" s="9"/>
      <c r="QDA1" s="9"/>
      <c r="QDB1" s="9"/>
      <c r="QDC1" s="9"/>
      <c r="QDD1" s="9"/>
      <c r="QDE1" s="9"/>
      <c r="QDF1" s="9"/>
      <c r="QDG1" s="9"/>
      <c r="QDH1" s="9"/>
      <c r="QDI1" s="9"/>
      <c r="QDJ1" s="9"/>
      <c r="QDK1" s="9"/>
      <c r="QDL1" s="9"/>
      <c r="QDM1" s="9"/>
      <c r="QDN1" s="9"/>
      <c r="QDO1" s="9"/>
      <c r="QDP1" s="9"/>
      <c r="QDQ1" s="9"/>
      <c r="QDR1" s="9"/>
      <c r="QDS1" s="9"/>
      <c r="QDT1" s="9"/>
      <c r="QDU1" s="9"/>
      <c r="QDV1" s="9"/>
      <c r="QDW1" s="9"/>
      <c r="QDX1" s="9"/>
      <c r="QDY1" s="9"/>
      <c r="QDZ1" s="9"/>
      <c r="QEA1" s="9"/>
      <c r="QEB1" s="9"/>
      <c r="QEC1" s="9"/>
      <c r="QED1" s="9"/>
      <c r="QEE1" s="9"/>
      <c r="QEF1" s="9"/>
      <c r="QEG1" s="9"/>
      <c r="QEH1" s="9"/>
      <c r="QEI1" s="9"/>
      <c r="QEJ1" s="9"/>
      <c r="QEK1" s="9"/>
      <c r="QEL1" s="9"/>
      <c r="QEM1" s="9"/>
      <c r="QEN1" s="9"/>
      <c r="QEO1" s="9"/>
      <c r="QEP1" s="9"/>
      <c r="QEQ1" s="9"/>
      <c r="QER1" s="9"/>
      <c r="QES1" s="9"/>
      <c r="QET1" s="9"/>
      <c r="QEU1" s="9"/>
      <c r="QEV1" s="9"/>
      <c r="QEW1" s="9"/>
      <c r="QEX1" s="9"/>
      <c r="QEY1" s="9"/>
      <c r="QEZ1" s="9"/>
      <c r="QFA1" s="9"/>
      <c r="QFB1" s="9"/>
      <c r="QFC1" s="9"/>
      <c r="QFD1" s="9"/>
      <c r="QFE1" s="9"/>
      <c r="QFF1" s="9"/>
      <c r="QFG1" s="9"/>
      <c r="QFH1" s="9"/>
      <c r="QFI1" s="9"/>
      <c r="QFJ1" s="9"/>
      <c r="QFK1" s="9"/>
      <c r="QFL1" s="9"/>
      <c r="QFM1" s="9"/>
      <c r="QFN1" s="9"/>
      <c r="QFO1" s="9"/>
      <c r="QFP1" s="9"/>
      <c r="QFQ1" s="9"/>
      <c r="QFR1" s="9"/>
      <c r="QFS1" s="9"/>
      <c r="QFT1" s="9"/>
      <c r="QFU1" s="9"/>
      <c r="QFV1" s="9"/>
      <c r="QFW1" s="9"/>
      <c r="QFX1" s="9"/>
      <c r="QFY1" s="9"/>
      <c r="QFZ1" s="9"/>
      <c r="QGA1" s="9"/>
      <c r="QGB1" s="9"/>
      <c r="QGC1" s="9"/>
      <c r="QGD1" s="9"/>
      <c r="QGE1" s="9"/>
      <c r="QGF1" s="9"/>
      <c r="QGG1" s="9"/>
      <c r="QGH1" s="9"/>
      <c r="QGI1" s="9"/>
      <c r="QGJ1" s="9"/>
      <c r="QGK1" s="9"/>
      <c r="QGL1" s="9"/>
      <c r="QGM1" s="9"/>
      <c r="QGN1" s="9"/>
      <c r="QGO1" s="9"/>
      <c r="QGP1" s="9"/>
      <c r="QGQ1" s="9"/>
      <c r="QGR1" s="9"/>
      <c r="QGS1" s="9"/>
      <c r="QGT1" s="9"/>
      <c r="QGU1" s="9"/>
      <c r="QGV1" s="9"/>
      <c r="QGW1" s="9"/>
      <c r="QGX1" s="9"/>
      <c r="QGY1" s="9"/>
      <c r="QGZ1" s="9"/>
      <c r="QHA1" s="9"/>
      <c r="QHB1" s="9"/>
      <c r="QHC1" s="9"/>
      <c r="QHD1" s="9"/>
      <c r="QHE1" s="9"/>
      <c r="QHF1" s="9"/>
      <c r="QHG1" s="9"/>
      <c r="QHH1" s="9"/>
      <c r="QHI1" s="9"/>
      <c r="QHJ1" s="9"/>
      <c r="QHK1" s="9"/>
      <c r="QHL1" s="9"/>
      <c r="QHM1" s="9"/>
      <c r="QHN1" s="9"/>
      <c r="QHO1" s="9"/>
      <c r="QHP1" s="9"/>
      <c r="QHQ1" s="9"/>
      <c r="QHR1" s="9"/>
      <c r="QHS1" s="9"/>
      <c r="QHT1" s="9"/>
      <c r="QHU1" s="9"/>
      <c r="QHV1" s="9"/>
      <c r="QHW1" s="9"/>
      <c r="QHX1" s="9"/>
      <c r="QHY1" s="9"/>
      <c r="QHZ1" s="9"/>
      <c r="QIA1" s="9"/>
      <c r="QIB1" s="9"/>
      <c r="QIC1" s="9"/>
      <c r="QID1" s="9"/>
      <c r="QIE1" s="9"/>
      <c r="QIF1" s="9"/>
      <c r="QIG1" s="9"/>
      <c r="QIH1" s="9"/>
      <c r="QII1" s="9"/>
      <c r="QIJ1" s="9"/>
      <c r="QIK1" s="9"/>
      <c r="QIL1" s="9"/>
      <c r="QIM1" s="9"/>
      <c r="QIN1" s="9"/>
      <c r="QIO1" s="9"/>
      <c r="QIP1" s="9"/>
      <c r="QIQ1" s="9"/>
      <c r="QIR1" s="9"/>
      <c r="QIS1" s="9"/>
      <c r="QIT1" s="9"/>
      <c r="QIU1" s="9"/>
      <c r="QIV1" s="9"/>
      <c r="QIW1" s="9"/>
      <c r="QIX1" s="9"/>
      <c r="QIY1" s="9"/>
      <c r="QIZ1" s="9"/>
      <c r="QJA1" s="9"/>
      <c r="QJB1" s="9"/>
      <c r="QJC1" s="9"/>
      <c r="QJD1" s="9"/>
      <c r="QJE1" s="9"/>
      <c r="QJF1" s="9"/>
      <c r="QJG1" s="9"/>
      <c r="QJH1" s="9"/>
      <c r="QJI1" s="9"/>
      <c r="QJJ1" s="9"/>
      <c r="QJK1" s="9"/>
      <c r="QJL1" s="9"/>
      <c r="QJM1" s="9"/>
      <c r="QJN1" s="9"/>
      <c r="QJO1" s="9"/>
      <c r="QJP1" s="9"/>
      <c r="QJQ1" s="9"/>
      <c r="QJR1" s="9"/>
      <c r="QJS1" s="9"/>
      <c r="QJT1" s="9"/>
      <c r="QJU1" s="9"/>
      <c r="QJV1" s="9"/>
      <c r="QJW1" s="9"/>
      <c r="QJX1" s="9"/>
      <c r="QJY1" s="9"/>
      <c r="QJZ1" s="9"/>
      <c r="QKA1" s="9"/>
      <c r="QKB1" s="9"/>
      <c r="QKC1" s="9"/>
      <c r="QKD1" s="9"/>
      <c r="QKE1" s="9"/>
      <c r="QKF1" s="9"/>
      <c r="QKG1" s="9"/>
      <c r="QKH1" s="9"/>
      <c r="QKI1" s="9"/>
      <c r="QKJ1" s="9"/>
      <c r="QKK1" s="9"/>
      <c r="QKL1" s="9"/>
      <c r="QKM1" s="9"/>
      <c r="QKN1" s="9"/>
      <c r="QKO1" s="9"/>
      <c r="QKP1" s="9"/>
      <c r="QKQ1" s="9"/>
      <c r="QKR1" s="9"/>
      <c r="QKS1" s="9"/>
      <c r="QKT1" s="9"/>
      <c r="QKU1" s="9"/>
      <c r="QKV1" s="9"/>
      <c r="QKW1" s="9"/>
      <c r="QKX1" s="9"/>
      <c r="QKY1" s="9"/>
      <c r="QKZ1" s="9"/>
      <c r="QLA1" s="9"/>
      <c r="QLB1" s="9"/>
      <c r="QLC1" s="9"/>
      <c r="QLD1" s="9"/>
      <c r="QLE1" s="9"/>
      <c r="QLF1" s="9"/>
      <c r="QLG1" s="9"/>
      <c r="QLH1" s="9"/>
      <c r="QLI1" s="9"/>
      <c r="QLJ1" s="9"/>
      <c r="QLK1" s="9"/>
      <c r="QLL1" s="9"/>
      <c r="QLM1" s="9"/>
      <c r="QLN1" s="9"/>
      <c r="QLO1" s="9"/>
      <c r="QLP1" s="9"/>
      <c r="QLQ1" s="9"/>
      <c r="QLR1" s="9"/>
      <c r="QLS1" s="9"/>
      <c r="QLT1" s="9"/>
      <c r="QLU1" s="9"/>
      <c r="QLV1" s="9"/>
      <c r="QLW1" s="9"/>
      <c r="QLX1" s="9"/>
      <c r="QLY1" s="9"/>
      <c r="QLZ1" s="9"/>
      <c r="QMA1" s="9"/>
      <c r="QMB1" s="9"/>
      <c r="QMC1" s="9"/>
      <c r="QMD1" s="9"/>
      <c r="QME1" s="9"/>
      <c r="QMF1" s="9"/>
      <c r="QMG1" s="9"/>
      <c r="QMH1" s="9"/>
      <c r="QMI1" s="9"/>
      <c r="QMJ1" s="9"/>
      <c r="QMK1" s="9"/>
      <c r="QML1" s="9"/>
      <c r="QMM1" s="9"/>
      <c r="QMN1" s="9"/>
      <c r="QMO1" s="9"/>
      <c r="QMP1" s="9"/>
      <c r="QMQ1" s="9"/>
      <c r="QMR1" s="9"/>
      <c r="QMS1" s="9"/>
      <c r="QMT1" s="9"/>
      <c r="QMU1" s="9"/>
      <c r="QMV1" s="9"/>
      <c r="QMW1" s="9"/>
      <c r="QMX1" s="9"/>
      <c r="QMY1" s="9"/>
      <c r="QMZ1" s="9"/>
      <c r="QNA1" s="9"/>
      <c r="QNB1" s="9"/>
      <c r="QNC1" s="9"/>
      <c r="QND1" s="9"/>
      <c r="QNE1" s="9"/>
      <c r="QNF1" s="9"/>
      <c r="QNG1" s="9"/>
      <c r="QNH1" s="9"/>
      <c r="QNI1" s="9"/>
      <c r="QNJ1" s="9"/>
      <c r="QNK1" s="9"/>
      <c r="QNL1" s="9"/>
      <c r="QNM1" s="9"/>
      <c r="QNN1" s="9"/>
      <c r="QNO1" s="9"/>
      <c r="QNP1" s="9"/>
      <c r="QNQ1" s="9"/>
      <c r="QNR1" s="9"/>
      <c r="QNS1" s="9"/>
      <c r="QNT1" s="9"/>
      <c r="QNU1" s="9"/>
      <c r="QNV1" s="9"/>
      <c r="QNW1" s="9"/>
      <c r="QNX1" s="9"/>
      <c r="QNY1" s="9"/>
      <c r="QNZ1" s="9"/>
      <c r="QOA1" s="9"/>
      <c r="QOB1" s="9"/>
      <c r="QOC1" s="9"/>
      <c r="QOD1" s="9"/>
      <c r="QOE1" s="9"/>
      <c r="QOF1" s="9"/>
      <c r="QOG1" s="9"/>
      <c r="QOH1" s="9"/>
      <c r="QOI1" s="9"/>
      <c r="QOJ1" s="9"/>
      <c r="QOK1" s="9"/>
      <c r="QOL1" s="9"/>
      <c r="QOM1" s="9"/>
      <c r="QON1" s="9"/>
      <c r="QOO1" s="9"/>
      <c r="QOP1" s="9"/>
      <c r="QOQ1" s="9"/>
      <c r="QOR1" s="9"/>
      <c r="QOS1" s="9"/>
      <c r="QOT1" s="9"/>
      <c r="QOU1" s="9"/>
      <c r="QOV1" s="9"/>
      <c r="QOW1" s="9"/>
      <c r="QOX1" s="9"/>
      <c r="QOY1" s="9"/>
      <c r="QOZ1" s="9"/>
      <c r="QPA1" s="9"/>
      <c r="QPB1" s="9"/>
      <c r="QPC1" s="9"/>
      <c r="QPD1" s="9"/>
      <c r="QPE1" s="9"/>
      <c r="QPF1" s="9"/>
      <c r="QPG1" s="9"/>
      <c r="QPH1" s="9"/>
      <c r="QPI1" s="9"/>
      <c r="QPJ1" s="9"/>
      <c r="QPK1" s="9"/>
      <c r="QPL1" s="9"/>
      <c r="QPM1" s="9"/>
      <c r="QPN1" s="9"/>
      <c r="QPO1" s="9"/>
      <c r="QPP1" s="9"/>
      <c r="QPQ1" s="9"/>
      <c r="QPR1" s="9"/>
      <c r="QPS1" s="9"/>
      <c r="QPT1" s="9"/>
      <c r="QPU1" s="9"/>
      <c r="QPV1" s="9"/>
      <c r="QPW1" s="9"/>
      <c r="QPX1" s="9"/>
      <c r="QPY1" s="9"/>
      <c r="QPZ1" s="9"/>
      <c r="QQA1" s="9"/>
      <c r="QQB1" s="9"/>
      <c r="QQC1" s="9"/>
      <c r="QQD1" s="9"/>
      <c r="QQE1" s="9"/>
      <c r="QQF1" s="9"/>
      <c r="QQG1" s="9"/>
      <c r="QQH1" s="9"/>
      <c r="QQI1" s="9"/>
      <c r="QQJ1" s="9"/>
      <c r="QQK1" s="9"/>
      <c r="QQL1" s="9"/>
      <c r="QQM1" s="9"/>
      <c r="QQN1" s="9"/>
      <c r="QQO1" s="9"/>
      <c r="QQP1" s="9"/>
      <c r="QQQ1" s="9"/>
      <c r="QQR1" s="9"/>
      <c r="QQS1" s="9"/>
      <c r="QQT1" s="9"/>
      <c r="QQU1" s="9"/>
      <c r="QQV1" s="9"/>
      <c r="QQW1" s="9"/>
      <c r="QQX1" s="9"/>
      <c r="QQY1" s="9"/>
      <c r="QQZ1" s="9"/>
      <c r="QRA1" s="9"/>
      <c r="QRB1" s="9"/>
      <c r="QRC1" s="9"/>
      <c r="QRD1" s="9"/>
      <c r="QRE1" s="9"/>
      <c r="QRF1" s="9"/>
      <c r="QRG1" s="9"/>
      <c r="QRH1" s="9"/>
      <c r="QRI1" s="9"/>
      <c r="QRJ1" s="9"/>
      <c r="QRK1" s="9"/>
      <c r="QRL1" s="9"/>
      <c r="QRM1" s="9"/>
      <c r="QRN1" s="9"/>
      <c r="QRO1" s="9"/>
      <c r="QRP1" s="9"/>
      <c r="QRQ1" s="9"/>
      <c r="QRR1" s="9"/>
      <c r="QRS1" s="9"/>
      <c r="QRT1" s="9"/>
      <c r="QRU1" s="9"/>
      <c r="QRV1" s="9"/>
      <c r="QRW1" s="9"/>
      <c r="QRX1" s="9"/>
      <c r="QRY1" s="9"/>
      <c r="QRZ1" s="9"/>
      <c r="QSA1" s="9"/>
      <c r="QSB1" s="9"/>
      <c r="QSC1" s="9"/>
      <c r="QSD1" s="9"/>
      <c r="QSE1" s="9"/>
      <c r="QSF1" s="9"/>
      <c r="QSG1" s="9"/>
      <c r="QSH1" s="9"/>
      <c r="QSI1" s="9"/>
      <c r="QSJ1" s="9"/>
      <c r="QSK1" s="9"/>
      <c r="QSL1" s="9"/>
      <c r="QSM1" s="9"/>
      <c r="QSN1" s="9"/>
      <c r="QSO1" s="9"/>
      <c r="QSP1" s="9"/>
      <c r="QSQ1" s="9"/>
      <c r="QSR1" s="9"/>
      <c r="QSS1" s="9"/>
      <c r="QST1" s="9"/>
      <c r="QSU1" s="9"/>
      <c r="QSV1" s="9"/>
      <c r="QSW1" s="9"/>
      <c r="QSX1" s="9"/>
      <c r="QSY1" s="9"/>
      <c r="QSZ1" s="9"/>
      <c r="QTA1" s="9"/>
      <c r="QTB1" s="9"/>
      <c r="QTC1" s="9"/>
      <c r="QTD1" s="9"/>
      <c r="QTE1" s="9"/>
      <c r="QTF1" s="9"/>
      <c r="QTG1" s="9"/>
      <c r="QTH1" s="9"/>
      <c r="QTI1" s="9"/>
      <c r="QTJ1" s="9"/>
      <c r="QTK1" s="9"/>
      <c r="QTL1" s="9"/>
      <c r="QTM1" s="9"/>
      <c r="QTN1" s="9"/>
      <c r="QTO1" s="9"/>
      <c r="QTP1" s="9"/>
      <c r="QTQ1" s="9"/>
      <c r="QTR1" s="9"/>
      <c r="QTS1" s="9"/>
      <c r="QTT1" s="9"/>
      <c r="QTU1" s="9"/>
      <c r="QTV1" s="9"/>
      <c r="QTW1" s="9"/>
      <c r="QTX1" s="9"/>
      <c r="QTY1" s="9"/>
      <c r="QTZ1" s="9"/>
      <c r="QUA1" s="9"/>
      <c r="QUB1" s="9"/>
      <c r="QUC1" s="9"/>
      <c r="QUD1" s="9"/>
      <c r="QUE1" s="9"/>
      <c r="QUF1" s="9"/>
      <c r="QUG1" s="9"/>
      <c r="QUH1" s="9"/>
      <c r="QUI1" s="9"/>
      <c r="QUJ1" s="9"/>
      <c r="QUK1" s="9"/>
      <c r="QUL1" s="9"/>
      <c r="QUM1" s="9"/>
      <c r="QUN1" s="9"/>
      <c r="QUO1" s="9"/>
      <c r="QUP1" s="9"/>
      <c r="QUQ1" s="9"/>
      <c r="QUR1" s="9"/>
      <c r="QUS1" s="9"/>
      <c r="QUT1" s="9"/>
      <c r="QUU1" s="9"/>
      <c r="QUV1" s="9"/>
      <c r="QUW1" s="9"/>
      <c r="QUX1" s="9"/>
      <c r="QUY1" s="9"/>
      <c r="QUZ1" s="9"/>
      <c r="QVA1" s="9"/>
      <c r="QVB1" s="9"/>
      <c r="QVC1" s="9"/>
      <c r="QVD1" s="9"/>
      <c r="QVE1" s="9"/>
      <c r="QVF1" s="9"/>
      <c r="QVG1" s="9"/>
      <c r="QVH1" s="9"/>
      <c r="QVI1" s="9"/>
      <c r="QVJ1" s="9"/>
      <c r="QVK1" s="9"/>
      <c r="QVL1" s="9"/>
      <c r="QVM1" s="9"/>
      <c r="QVN1" s="9"/>
      <c r="QVO1" s="9"/>
      <c r="QVP1" s="9"/>
      <c r="QVQ1" s="9"/>
      <c r="QVR1" s="9"/>
      <c r="QVS1" s="9"/>
      <c r="QVT1" s="9"/>
      <c r="QVU1" s="9"/>
      <c r="QVV1" s="9"/>
      <c r="QVW1" s="9"/>
      <c r="QVX1" s="9"/>
      <c r="QVY1" s="9"/>
      <c r="QVZ1" s="9"/>
      <c r="QWA1" s="9"/>
      <c r="QWB1" s="9"/>
      <c r="QWC1" s="9"/>
      <c r="QWD1" s="9"/>
      <c r="QWE1" s="9"/>
      <c r="QWF1" s="9"/>
      <c r="QWG1" s="9"/>
      <c r="QWH1" s="9"/>
      <c r="QWI1" s="9"/>
      <c r="QWJ1" s="9"/>
      <c r="QWK1" s="9"/>
      <c r="QWL1" s="9"/>
      <c r="QWM1" s="9"/>
      <c r="QWN1" s="9"/>
      <c r="QWO1" s="9"/>
      <c r="QWP1" s="9"/>
      <c r="QWQ1" s="9"/>
      <c r="QWR1" s="9"/>
      <c r="QWS1" s="9"/>
      <c r="QWT1" s="9"/>
      <c r="QWU1" s="9"/>
      <c r="QWV1" s="9"/>
      <c r="QWW1" s="9"/>
      <c r="QWX1" s="9"/>
      <c r="QWY1" s="9"/>
      <c r="QWZ1" s="9"/>
      <c r="QXA1" s="9"/>
      <c r="QXB1" s="9"/>
      <c r="QXC1" s="9"/>
      <c r="QXD1" s="9"/>
      <c r="QXE1" s="9"/>
      <c r="QXF1" s="9"/>
      <c r="QXG1" s="9"/>
      <c r="QXH1" s="9"/>
      <c r="QXI1" s="9"/>
      <c r="QXJ1" s="9"/>
      <c r="QXK1" s="9"/>
      <c r="QXL1" s="9"/>
      <c r="QXM1" s="9"/>
      <c r="QXN1" s="9"/>
      <c r="QXO1" s="9"/>
      <c r="QXP1" s="9"/>
      <c r="QXQ1" s="9"/>
      <c r="QXR1" s="9"/>
      <c r="QXS1" s="9"/>
      <c r="QXT1" s="9"/>
      <c r="QXU1" s="9"/>
      <c r="QXV1" s="9"/>
      <c r="QXW1" s="9"/>
      <c r="QXX1" s="9"/>
      <c r="QXY1" s="9"/>
      <c r="QXZ1" s="9"/>
      <c r="QYA1" s="9"/>
      <c r="QYB1" s="9"/>
      <c r="QYC1" s="9"/>
      <c r="QYD1" s="9"/>
      <c r="QYE1" s="9"/>
      <c r="QYF1" s="9"/>
      <c r="QYG1" s="9"/>
      <c r="QYH1" s="9"/>
      <c r="QYI1" s="9"/>
      <c r="QYJ1" s="9"/>
      <c r="QYK1" s="9"/>
      <c r="QYL1" s="9"/>
      <c r="QYM1" s="9"/>
      <c r="QYN1" s="9"/>
      <c r="QYO1" s="9"/>
      <c r="QYP1" s="9"/>
      <c r="QYQ1" s="9"/>
      <c r="QYR1" s="9"/>
      <c r="QYS1" s="9"/>
      <c r="QYT1" s="9"/>
      <c r="QYU1" s="9"/>
      <c r="QYV1" s="9"/>
      <c r="QYW1" s="9"/>
      <c r="QYX1" s="9"/>
      <c r="QYY1" s="9"/>
      <c r="QYZ1" s="9"/>
      <c r="QZA1" s="9"/>
      <c r="QZB1" s="9"/>
      <c r="QZC1" s="9"/>
      <c r="QZD1" s="9"/>
      <c r="QZE1" s="9"/>
      <c r="QZF1" s="9"/>
      <c r="QZG1" s="9"/>
      <c r="QZH1" s="9"/>
      <c r="QZI1" s="9"/>
      <c r="QZJ1" s="9"/>
      <c r="QZK1" s="9"/>
      <c r="QZL1" s="9"/>
      <c r="QZM1" s="9"/>
      <c r="QZN1" s="9"/>
      <c r="QZO1" s="9"/>
      <c r="QZP1" s="9"/>
      <c r="QZQ1" s="9"/>
      <c r="QZR1" s="9"/>
      <c r="QZS1" s="9"/>
      <c r="QZT1" s="9"/>
      <c r="QZU1" s="9"/>
      <c r="QZV1" s="9"/>
      <c r="QZW1" s="9"/>
      <c r="QZX1" s="9"/>
      <c r="QZY1" s="9"/>
      <c r="QZZ1" s="9"/>
      <c r="RAA1" s="9"/>
      <c r="RAB1" s="9"/>
      <c r="RAC1" s="9"/>
      <c r="RAD1" s="9"/>
      <c r="RAE1" s="9"/>
      <c r="RAF1" s="9"/>
      <c r="RAG1" s="9"/>
      <c r="RAH1" s="9"/>
      <c r="RAI1" s="9"/>
      <c r="RAJ1" s="9"/>
      <c r="RAK1" s="9"/>
      <c r="RAL1" s="9"/>
      <c r="RAM1" s="9"/>
      <c r="RAN1" s="9"/>
      <c r="RAO1" s="9"/>
      <c r="RAP1" s="9"/>
      <c r="RAQ1" s="9"/>
      <c r="RAR1" s="9"/>
      <c r="RAS1" s="9"/>
      <c r="RAT1" s="9"/>
      <c r="RAU1" s="9"/>
      <c r="RAV1" s="9"/>
      <c r="RAW1" s="9"/>
      <c r="RAX1" s="9"/>
      <c r="RAY1" s="9"/>
      <c r="RAZ1" s="9"/>
      <c r="RBA1" s="9"/>
      <c r="RBB1" s="9"/>
      <c r="RBC1" s="9"/>
      <c r="RBD1" s="9"/>
      <c r="RBE1" s="9"/>
      <c r="RBF1" s="9"/>
      <c r="RBG1" s="9"/>
      <c r="RBH1" s="9"/>
      <c r="RBI1" s="9"/>
      <c r="RBJ1" s="9"/>
      <c r="RBK1" s="9"/>
      <c r="RBL1" s="9"/>
      <c r="RBM1" s="9"/>
      <c r="RBN1" s="9"/>
      <c r="RBO1" s="9"/>
      <c r="RBP1" s="9"/>
      <c r="RBQ1" s="9"/>
      <c r="RBR1" s="9"/>
      <c r="RBS1" s="9"/>
      <c r="RBT1" s="9"/>
      <c r="RBU1" s="9"/>
      <c r="RBV1" s="9"/>
      <c r="RBW1" s="9"/>
      <c r="RBX1" s="9"/>
      <c r="RBY1" s="9"/>
      <c r="RBZ1" s="9"/>
      <c r="RCA1" s="9"/>
      <c r="RCB1" s="9"/>
      <c r="RCC1" s="9"/>
      <c r="RCD1" s="9"/>
      <c r="RCE1" s="9"/>
      <c r="RCF1" s="9"/>
      <c r="RCG1" s="9"/>
      <c r="RCH1" s="9"/>
      <c r="RCI1" s="9"/>
      <c r="RCJ1" s="9"/>
      <c r="RCK1" s="9"/>
      <c r="RCL1" s="9"/>
      <c r="RCM1" s="9"/>
      <c r="RCN1" s="9"/>
      <c r="RCO1" s="9"/>
      <c r="RCP1" s="9"/>
      <c r="RCQ1" s="9"/>
      <c r="RCR1" s="9"/>
      <c r="RCS1" s="9"/>
      <c r="RCT1" s="9"/>
      <c r="RCU1" s="9"/>
      <c r="RCV1" s="9"/>
      <c r="RCW1" s="9"/>
      <c r="RCX1" s="9"/>
      <c r="RCY1" s="9"/>
      <c r="RCZ1" s="9"/>
      <c r="RDA1" s="9"/>
      <c r="RDB1" s="9"/>
      <c r="RDC1" s="9"/>
      <c r="RDD1" s="9"/>
      <c r="RDE1" s="9"/>
      <c r="RDF1" s="9"/>
      <c r="RDG1" s="9"/>
      <c r="RDH1" s="9"/>
      <c r="RDI1" s="9"/>
      <c r="RDJ1" s="9"/>
      <c r="RDK1" s="9"/>
      <c r="RDL1" s="9"/>
      <c r="RDM1" s="9"/>
      <c r="RDN1" s="9"/>
      <c r="RDO1" s="9"/>
      <c r="RDP1" s="9"/>
      <c r="RDQ1" s="9"/>
      <c r="RDR1" s="9"/>
      <c r="RDS1" s="9"/>
      <c r="RDT1" s="9"/>
      <c r="RDU1" s="9"/>
      <c r="RDV1" s="9"/>
      <c r="RDW1" s="9"/>
      <c r="RDX1" s="9"/>
      <c r="RDY1" s="9"/>
      <c r="RDZ1" s="9"/>
      <c r="REA1" s="9"/>
      <c r="REB1" s="9"/>
      <c r="REC1" s="9"/>
      <c r="RED1" s="9"/>
      <c r="REE1" s="9"/>
      <c r="REF1" s="9"/>
      <c r="REG1" s="9"/>
      <c r="REH1" s="9"/>
      <c r="REI1" s="9"/>
      <c r="REJ1" s="9"/>
      <c r="REK1" s="9"/>
      <c r="REL1" s="9"/>
      <c r="REM1" s="9"/>
      <c r="REN1" s="9"/>
      <c r="REO1" s="9"/>
      <c r="REP1" s="9"/>
      <c r="REQ1" s="9"/>
      <c r="RER1" s="9"/>
      <c r="RES1" s="9"/>
      <c r="RET1" s="9"/>
      <c r="REU1" s="9"/>
      <c r="REV1" s="9"/>
      <c r="REW1" s="9"/>
      <c r="REX1" s="9"/>
      <c r="REY1" s="9"/>
      <c r="REZ1" s="9"/>
      <c r="RFA1" s="9"/>
      <c r="RFB1" s="9"/>
      <c r="RFC1" s="9"/>
      <c r="RFD1" s="9"/>
      <c r="RFE1" s="9"/>
      <c r="RFF1" s="9"/>
      <c r="RFG1" s="9"/>
      <c r="RFH1" s="9"/>
      <c r="RFI1" s="9"/>
      <c r="RFJ1" s="9"/>
      <c r="RFK1" s="9"/>
      <c r="RFL1" s="9"/>
      <c r="RFM1" s="9"/>
      <c r="RFN1" s="9"/>
      <c r="RFO1" s="9"/>
      <c r="RFP1" s="9"/>
      <c r="RFQ1" s="9"/>
      <c r="RFR1" s="9"/>
      <c r="RFS1" s="9"/>
      <c r="RFT1" s="9"/>
      <c r="RFU1" s="9"/>
      <c r="RFV1" s="9"/>
      <c r="RFW1" s="9"/>
      <c r="RFX1" s="9"/>
      <c r="RFY1" s="9"/>
      <c r="RFZ1" s="9"/>
      <c r="RGA1" s="9"/>
      <c r="RGB1" s="9"/>
      <c r="RGC1" s="9"/>
      <c r="RGD1" s="9"/>
      <c r="RGE1" s="9"/>
      <c r="RGF1" s="9"/>
      <c r="RGG1" s="9"/>
      <c r="RGH1" s="9"/>
      <c r="RGI1" s="9"/>
      <c r="RGJ1" s="9"/>
      <c r="RGK1" s="9"/>
      <c r="RGL1" s="9"/>
      <c r="RGM1" s="9"/>
      <c r="RGN1" s="9"/>
      <c r="RGO1" s="9"/>
      <c r="RGP1" s="9"/>
      <c r="RGQ1" s="9"/>
      <c r="RGR1" s="9"/>
      <c r="RGS1" s="9"/>
      <c r="RGT1" s="9"/>
      <c r="RGU1" s="9"/>
      <c r="RGV1" s="9"/>
      <c r="RGW1" s="9"/>
      <c r="RGX1" s="9"/>
      <c r="RGY1" s="9"/>
      <c r="RGZ1" s="9"/>
      <c r="RHA1" s="9"/>
      <c r="RHB1" s="9"/>
      <c r="RHC1" s="9"/>
      <c r="RHD1" s="9"/>
      <c r="RHE1" s="9"/>
      <c r="RHF1" s="9"/>
      <c r="RHG1" s="9"/>
      <c r="RHH1" s="9"/>
      <c r="RHI1" s="9"/>
      <c r="RHJ1" s="9"/>
      <c r="RHK1" s="9"/>
      <c r="RHL1" s="9"/>
      <c r="RHM1" s="9"/>
      <c r="RHN1" s="9"/>
      <c r="RHO1" s="9"/>
      <c r="RHP1" s="9"/>
      <c r="RHQ1" s="9"/>
      <c r="RHR1" s="9"/>
      <c r="RHS1" s="9"/>
      <c r="RHT1" s="9"/>
      <c r="RHU1" s="9"/>
      <c r="RHV1" s="9"/>
      <c r="RHW1" s="9"/>
      <c r="RHX1" s="9"/>
      <c r="RHY1" s="9"/>
      <c r="RHZ1" s="9"/>
      <c r="RIA1" s="9"/>
      <c r="RIB1" s="9"/>
      <c r="RIC1" s="9"/>
      <c r="RID1" s="9"/>
      <c r="RIE1" s="9"/>
      <c r="RIF1" s="9"/>
      <c r="RIG1" s="9"/>
      <c r="RIH1" s="9"/>
      <c r="RII1" s="9"/>
      <c r="RIJ1" s="9"/>
      <c r="RIK1" s="9"/>
      <c r="RIL1" s="9"/>
      <c r="RIM1" s="9"/>
      <c r="RIN1" s="9"/>
      <c r="RIO1" s="9"/>
      <c r="RIP1" s="9"/>
      <c r="RIQ1" s="9"/>
      <c r="RIR1" s="9"/>
      <c r="RIS1" s="9"/>
      <c r="RIT1" s="9"/>
      <c r="RIU1" s="9"/>
      <c r="RIV1" s="9"/>
      <c r="RIW1" s="9"/>
      <c r="RIX1" s="9"/>
      <c r="RIY1" s="9"/>
      <c r="RIZ1" s="9"/>
      <c r="RJA1" s="9"/>
      <c r="RJB1" s="9"/>
      <c r="RJC1" s="9"/>
      <c r="RJD1" s="9"/>
      <c r="RJE1" s="9"/>
      <c r="RJF1" s="9"/>
      <c r="RJG1" s="9"/>
      <c r="RJH1" s="9"/>
      <c r="RJI1" s="9"/>
      <c r="RJJ1" s="9"/>
      <c r="RJK1" s="9"/>
      <c r="RJL1" s="9"/>
      <c r="RJM1" s="9"/>
      <c r="RJN1" s="9"/>
      <c r="RJO1" s="9"/>
      <c r="RJP1" s="9"/>
      <c r="RJQ1" s="9"/>
      <c r="RJR1" s="9"/>
      <c r="RJS1" s="9"/>
      <c r="RJT1" s="9"/>
      <c r="RJU1" s="9"/>
      <c r="RJV1" s="9"/>
      <c r="RJW1" s="9"/>
      <c r="RJX1" s="9"/>
      <c r="RJY1" s="9"/>
      <c r="RJZ1" s="9"/>
      <c r="RKA1" s="9"/>
      <c r="RKB1" s="9"/>
      <c r="RKC1" s="9"/>
      <c r="RKD1" s="9"/>
      <c r="RKE1" s="9"/>
      <c r="RKF1" s="9"/>
      <c r="RKG1" s="9"/>
      <c r="RKH1" s="9"/>
      <c r="RKI1" s="9"/>
      <c r="RKJ1" s="9"/>
      <c r="RKK1" s="9"/>
      <c r="RKL1" s="9"/>
      <c r="RKM1" s="9"/>
      <c r="RKN1" s="9"/>
      <c r="RKO1" s="9"/>
      <c r="RKP1" s="9"/>
      <c r="RKQ1" s="9"/>
      <c r="RKR1" s="9"/>
      <c r="RKS1" s="9"/>
      <c r="RKT1" s="9"/>
      <c r="RKU1" s="9"/>
      <c r="RKV1" s="9"/>
      <c r="RKW1" s="9"/>
      <c r="RKX1" s="9"/>
      <c r="RKY1" s="9"/>
      <c r="RKZ1" s="9"/>
      <c r="RLA1" s="9"/>
      <c r="RLB1" s="9"/>
      <c r="RLC1" s="9"/>
      <c r="RLD1" s="9"/>
      <c r="RLE1" s="9"/>
      <c r="RLF1" s="9"/>
      <c r="RLG1" s="9"/>
      <c r="RLH1" s="9"/>
      <c r="RLI1" s="9"/>
      <c r="RLJ1" s="9"/>
      <c r="RLK1" s="9"/>
      <c r="RLL1" s="9"/>
      <c r="RLM1" s="9"/>
      <c r="RLN1" s="9"/>
      <c r="RLO1" s="9"/>
      <c r="RLP1" s="9"/>
      <c r="RLQ1" s="9"/>
      <c r="RLR1" s="9"/>
      <c r="RLS1" s="9"/>
      <c r="RLT1" s="9"/>
      <c r="RLU1" s="9"/>
      <c r="RLV1" s="9"/>
      <c r="RLW1" s="9"/>
      <c r="RLX1" s="9"/>
      <c r="RLY1" s="9"/>
      <c r="RLZ1" s="9"/>
      <c r="RMA1" s="9"/>
      <c r="RMB1" s="9"/>
      <c r="RMC1" s="9"/>
      <c r="RMD1" s="9"/>
      <c r="RME1" s="9"/>
      <c r="RMF1" s="9"/>
      <c r="RMG1" s="9"/>
      <c r="RMH1" s="9"/>
      <c r="RMI1" s="9"/>
      <c r="RMJ1" s="9"/>
      <c r="RMK1" s="9"/>
      <c r="RML1" s="9"/>
      <c r="RMM1" s="9"/>
      <c r="RMN1" s="9"/>
      <c r="RMO1" s="9"/>
      <c r="RMP1" s="9"/>
      <c r="RMQ1" s="9"/>
      <c r="RMR1" s="9"/>
      <c r="RMS1" s="9"/>
      <c r="RMT1" s="9"/>
      <c r="RMU1" s="9"/>
      <c r="RMV1" s="9"/>
      <c r="RMW1" s="9"/>
      <c r="RMX1" s="9"/>
      <c r="RMY1" s="9"/>
      <c r="RMZ1" s="9"/>
      <c r="RNA1" s="9"/>
      <c r="RNB1" s="9"/>
      <c r="RNC1" s="9"/>
      <c r="RND1" s="9"/>
      <c r="RNE1" s="9"/>
      <c r="RNF1" s="9"/>
      <c r="RNG1" s="9"/>
      <c r="RNH1" s="9"/>
      <c r="RNI1" s="9"/>
      <c r="RNJ1" s="9"/>
      <c r="RNK1" s="9"/>
      <c r="RNL1" s="9"/>
      <c r="RNM1" s="9"/>
      <c r="RNN1" s="9"/>
      <c r="RNO1" s="9"/>
      <c r="RNP1" s="9"/>
      <c r="RNQ1" s="9"/>
      <c r="RNR1" s="9"/>
      <c r="RNS1" s="9"/>
      <c r="RNT1" s="9"/>
      <c r="RNU1" s="9"/>
      <c r="RNV1" s="9"/>
      <c r="RNW1" s="9"/>
      <c r="RNX1" s="9"/>
      <c r="RNY1" s="9"/>
      <c r="RNZ1" s="9"/>
      <c r="ROA1" s="9"/>
      <c r="ROB1" s="9"/>
      <c r="ROC1" s="9"/>
      <c r="ROD1" s="9"/>
      <c r="ROE1" s="9"/>
      <c r="ROF1" s="9"/>
      <c r="ROG1" s="9"/>
      <c r="ROH1" s="9"/>
      <c r="ROI1" s="9"/>
      <c r="ROJ1" s="9"/>
      <c r="ROK1" s="9"/>
      <c r="ROL1" s="9"/>
      <c r="ROM1" s="9"/>
      <c r="RON1" s="9"/>
      <c r="ROO1" s="9"/>
      <c r="ROP1" s="9"/>
      <c r="ROQ1" s="9"/>
      <c r="ROR1" s="9"/>
      <c r="ROS1" s="9"/>
      <c r="ROT1" s="9"/>
      <c r="ROU1" s="9"/>
      <c r="ROV1" s="9"/>
      <c r="ROW1" s="9"/>
      <c r="ROX1" s="9"/>
      <c r="ROY1" s="9"/>
      <c r="ROZ1" s="9"/>
      <c r="RPA1" s="9"/>
      <c r="RPB1" s="9"/>
      <c r="RPC1" s="9"/>
      <c r="RPD1" s="9"/>
      <c r="RPE1" s="9"/>
      <c r="RPF1" s="9"/>
      <c r="RPG1" s="9"/>
      <c r="RPH1" s="9"/>
      <c r="RPI1" s="9"/>
      <c r="RPJ1" s="9"/>
      <c r="RPK1" s="9"/>
      <c r="RPL1" s="9"/>
      <c r="RPM1" s="9"/>
      <c r="RPN1" s="9"/>
      <c r="RPO1" s="9"/>
      <c r="RPP1" s="9"/>
      <c r="RPQ1" s="9"/>
      <c r="RPR1" s="9"/>
      <c r="RPS1" s="9"/>
      <c r="RPT1" s="9"/>
      <c r="RPU1" s="9"/>
      <c r="RPV1" s="9"/>
      <c r="RPW1" s="9"/>
      <c r="RPX1" s="9"/>
      <c r="RPY1" s="9"/>
      <c r="RPZ1" s="9"/>
      <c r="RQA1" s="9"/>
      <c r="RQB1" s="9"/>
      <c r="RQC1" s="9"/>
      <c r="RQD1" s="9"/>
      <c r="RQE1" s="9"/>
      <c r="RQF1" s="9"/>
      <c r="RQG1" s="9"/>
      <c r="RQH1" s="9"/>
      <c r="RQI1" s="9"/>
      <c r="RQJ1" s="9"/>
      <c r="RQK1" s="9"/>
      <c r="RQL1" s="9"/>
      <c r="RQM1" s="9"/>
      <c r="RQN1" s="9"/>
      <c r="RQO1" s="9"/>
      <c r="RQP1" s="9"/>
      <c r="RQQ1" s="9"/>
      <c r="RQR1" s="9"/>
      <c r="RQS1" s="9"/>
      <c r="RQT1" s="9"/>
      <c r="RQU1" s="9"/>
      <c r="RQV1" s="9"/>
      <c r="RQW1" s="9"/>
      <c r="RQX1" s="9"/>
      <c r="RQY1" s="9"/>
      <c r="RQZ1" s="9"/>
      <c r="RRA1" s="9"/>
      <c r="RRB1" s="9"/>
      <c r="RRC1" s="9"/>
      <c r="RRD1" s="9"/>
      <c r="RRE1" s="9"/>
      <c r="RRF1" s="9"/>
      <c r="RRG1" s="9"/>
      <c r="RRH1" s="9"/>
      <c r="RRI1" s="9"/>
      <c r="RRJ1" s="9"/>
      <c r="RRK1" s="9"/>
      <c r="RRL1" s="9"/>
      <c r="RRM1" s="9"/>
      <c r="RRN1" s="9"/>
      <c r="RRO1" s="9"/>
      <c r="RRP1" s="9"/>
      <c r="RRQ1" s="9"/>
      <c r="RRR1" s="9"/>
      <c r="RRS1" s="9"/>
      <c r="RRT1" s="9"/>
      <c r="RRU1" s="9"/>
      <c r="RRV1" s="9"/>
      <c r="RRW1" s="9"/>
      <c r="RRX1" s="9"/>
      <c r="RRY1" s="9"/>
      <c r="RRZ1" s="9"/>
      <c r="RSA1" s="9"/>
      <c r="RSB1" s="9"/>
      <c r="RSC1" s="9"/>
      <c r="RSD1" s="9"/>
      <c r="RSE1" s="9"/>
      <c r="RSF1" s="9"/>
      <c r="RSG1" s="9"/>
      <c r="RSH1" s="9"/>
      <c r="RSI1" s="9"/>
      <c r="RSJ1" s="9"/>
      <c r="RSK1" s="9"/>
      <c r="RSL1" s="9"/>
      <c r="RSM1" s="9"/>
      <c r="RSN1" s="9"/>
      <c r="RSO1" s="9"/>
      <c r="RSP1" s="9"/>
      <c r="RSQ1" s="9"/>
      <c r="RSR1" s="9"/>
      <c r="RSS1" s="9"/>
      <c r="RST1" s="9"/>
      <c r="RSU1" s="9"/>
      <c r="RSV1" s="9"/>
      <c r="RSW1" s="9"/>
      <c r="RSX1" s="9"/>
      <c r="RSY1" s="9"/>
      <c r="RSZ1" s="9"/>
      <c r="RTA1" s="9"/>
      <c r="RTB1" s="9"/>
      <c r="RTC1" s="9"/>
      <c r="RTD1" s="9"/>
      <c r="RTE1" s="9"/>
      <c r="RTF1" s="9"/>
      <c r="RTG1" s="9"/>
      <c r="RTH1" s="9"/>
      <c r="RTI1" s="9"/>
      <c r="RTJ1" s="9"/>
      <c r="RTK1" s="9"/>
      <c r="RTL1" s="9"/>
      <c r="RTM1" s="9"/>
      <c r="RTN1" s="9"/>
      <c r="RTO1" s="9"/>
      <c r="RTP1" s="9"/>
      <c r="RTQ1" s="9"/>
      <c r="RTR1" s="9"/>
      <c r="RTS1" s="9"/>
      <c r="RTT1" s="9"/>
      <c r="RTU1" s="9"/>
      <c r="RTV1" s="9"/>
      <c r="RTW1" s="9"/>
      <c r="RTX1" s="9"/>
      <c r="RTY1" s="9"/>
      <c r="RTZ1" s="9"/>
      <c r="RUA1" s="9"/>
      <c r="RUB1" s="9"/>
      <c r="RUC1" s="9"/>
      <c r="RUD1" s="9"/>
      <c r="RUE1" s="9"/>
      <c r="RUF1" s="9"/>
      <c r="RUG1" s="9"/>
      <c r="RUH1" s="9"/>
      <c r="RUI1" s="9"/>
      <c r="RUJ1" s="9"/>
      <c r="RUK1" s="9"/>
      <c r="RUL1" s="9"/>
      <c r="RUM1" s="9"/>
      <c r="RUN1" s="9"/>
      <c r="RUO1" s="9"/>
      <c r="RUP1" s="9"/>
      <c r="RUQ1" s="9"/>
      <c r="RUR1" s="9"/>
      <c r="RUS1" s="9"/>
      <c r="RUT1" s="9"/>
      <c r="RUU1" s="9"/>
      <c r="RUV1" s="9"/>
      <c r="RUW1" s="9"/>
      <c r="RUX1" s="9"/>
      <c r="RUY1" s="9"/>
      <c r="RUZ1" s="9"/>
      <c r="RVA1" s="9"/>
      <c r="RVB1" s="9"/>
      <c r="RVC1" s="9"/>
      <c r="RVD1" s="9"/>
      <c r="RVE1" s="9"/>
      <c r="RVF1" s="9"/>
      <c r="RVG1" s="9"/>
      <c r="RVH1" s="9"/>
      <c r="RVI1" s="9"/>
      <c r="RVJ1" s="9"/>
      <c r="RVK1" s="9"/>
      <c r="RVL1" s="9"/>
      <c r="RVM1" s="9"/>
      <c r="RVN1" s="9"/>
      <c r="RVO1" s="9"/>
      <c r="RVP1" s="9"/>
      <c r="RVQ1" s="9"/>
      <c r="RVR1" s="9"/>
      <c r="RVS1" s="9"/>
      <c r="RVT1" s="9"/>
      <c r="RVU1" s="9"/>
      <c r="RVV1" s="9"/>
      <c r="RVW1" s="9"/>
      <c r="RVX1" s="9"/>
      <c r="RVY1" s="9"/>
      <c r="RVZ1" s="9"/>
      <c r="RWA1" s="9"/>
      <c r="RWB1" s="9"/>
      <c r="RWC1" s="9"/>
      <c r="RWD1" s="9"/>
      <c r="RWE1" s="9"/>
      <c r="RWF1" s="9"/>
      <c r="RWG1" s="9"/>
      <c r="RWH1" s="9"/>
      <c r="RWI1" s="9"/>
      <c r="RWJ1" s="9"/>
      <c r="RWK1" s="9"/>
      <c r="RWL1" s="9"/>
      <c r="RWM1" s="9"/>
      <c r="RWN1" s="9"/>
      <c r="RWO1" s="9"/>
      <c r="RWP1" s="9"/>
      <c r="RWQ1" s="9"/>
      <c r="RWR1" s="9"/>
      <c r="RWS1" s="9"/>
      <c r="RWT1" s="9"/>
      <c r="RWU1" s="9"/>
      <c r="RWV1" s="9"/>
      <c r="RWW1" s="9"/>
      <c r="RWX1" s="9"/>
      <c r="RWY1" s="9"/>
      <c r="RWZ1" s="9"/>
      <c r="RXA1" s="9"/>
      <c r="RXB1" s="9"/>
      <c r="RXC1" s="9"/>
      <c r="RXD1" s="9"/>
      <c r="RXE1" s="9"/>
      <c r="RXF1" s="9"/>
      <c r="RXG1" s="9"/>
      <c r="RXH1" s="9"/>
      <c r="RXI1" s="9"/>
      <c r="RXJ1" s="9"/>
      <c r="RXK1" s="9"/>
      <c r="RXL1" s="9"/>
      <c r="RXM1" s="9"/>
      <c r="RXN1" s="9"/>
      <c r="RXO1" s="9"/>
      <c r="RXP1" s="9"/>
      <c r="RXQ1" s="9"/>
      <c r="RXR1" s="9"/>
      <c r="RXS1" s="9"/>
      <c r="RXT1" s="9"/>
      <c r="RXU1" s="9"/>
      <c r="RXV1" s="9"/>
      <c r="RXW1" s="9"/>
      <c r="RXX1" s="9"/>
      <c r="RXY1" s="9"/>
      <c r="RXZ1" s="9"/>
      <c r="RYA1" s="9"/>
      <c r="RYB1" s="9"/>
      <c r="RYC1" s="9"/>
      <c r="RYD1" s="9"/>
      <c r="RYE1" s="9"/>
      <c r="RYF1" s="9"/>
      <c r="RYG1" s="9"/>
      <c r="RYH1" s="9"/>
      <c r="RYI1" s="9"/>
      <c r="RYJ1" s="9"/>
      <c r="RYK1" s="9"/>
      <c r="RYL1" s="9"/>
      <c r="RYM1" s="9"/>
      <c r="RYN1" s="9"/>
      <c r="RYO1" s="9"/>
      <c r="RYP1" s="9"/>
      <c r="RYQ1" s="9"/>
      <c r="RYR1" s="9"/>
      <c r="RYS1" s="9"/>
      <c r="RYT1" s="9"/>
      <c r="RYU1" s="9"/>
      <c r="RYV1" s="9"/>
      <c r="RYW1" s="9"/>
      <c r="RYX1" s="9"/>
      <c r="RYY1" s="9"/>
      <c r="RYZ1" s="9"/>
      <c r="RZA1" s="9"/>
      <c r="RZB1" s="9"/>
      <c r="RZC1" s="9"/>
      <c r="RZD1" s="9"/>
      <c r="RZE1" s="9"/>
      <c r="RZF1" s="9"/>
      <c r="RZG1" s="9"/>
      <c r="RZH1" s="9"/>
      <c r="RZI1" s="9"/>
      <c r="RZJ1" s="9"/>
      <c r="RZK1" s="9"/>
      <c r="RZL1" s="9"/>
      <c r="RZM1" s="9"/>
      <c r="RZN1" s="9"/>
      <c r="RZO1" s="9"/>
      <c r="RZP1" s="9"/>
      <c r="RZQ1" s="9"/>
      <c r="RZR1" s="9"/>
      <c r="RZS1" s="9"/>
      <c r="RZT1" s="9"/>
      <c r="RZU1" s="9"/>
      <c r="RZV1" s="9"/>
      <c r="RZW1" s="9"/>
      <c r="RZX1" s="9"/>
      <c r="RZY1" s="9"/>
      <c r="RZZ1" s="9"/>
      <c r="SAA1" s="9"/>
      <c r="SAB1" s="9"/>
      <c r="SAC1" s="9"/>
      <c r="SAD1" s="9"/>
      <c r="SAE1" s="9"/>
      <c r="SAF1" s="9"/>
      <c r="SAG1" s="9"/>
      <c r="SAH1" s="9"/>
      <c r="SAI1" s="9"/>
      <c r="SAJ1" s="9"/>
      <c r="SAK1" s="9"/>
      <c r="SAL1" s="9"/>
      <c r="SAM1" s="9"/>
      <c r="SAN1" s="9"/>
      <c r="SAO1" s="9"/>
      <c r="SAP1" s="9"/>
      <c r="SAQ1" s="9"/>
      <c r="SAR1" s="9"/>
      <c r="SAS1" s="9"/>
      <c r="SAT1" s="9"/>
      <c r="SAU1" s="9"/>
      <c r="SAV1" s="9"/>
      <c r="SAW1" s="9"/>
      <c r="SAX1" s="9"/>
      <c r="SAY1" s="9"/>
      <c r="SAZ1" s="9"/>
      <c r="SBA1" s="9"/>
      <c r="SBB1" s="9"/>
      <c r="SBC1" s="9"/>
      <c r="SBD1" s="9"/>
      <c r="SBE1" s="9"/>
      <c r="SBF1" s="9"/>
      <c r="SBG1" s="9"/>
      <c r="SBH1" s="9"/>
      <c r="SBI1" s="9"/>
      <c r="SBJ1" s="9"/>
      <c r="SBK1" s="9"/>
      <c r="SBL1" s="9"/>
      <c r="SBM1" s="9"/>
      <c r="SBN1" s="9"/>
      <c r="SBO1" s="9"/>
      <c r="SBP1" s="9"/>
      <c r="SBQ1" s="9"/>
      <c r="SBR1" s="9"/>
      <c r="SBS1" s="9"/>
      <c r="SBT1" s="9"/>
      <c r="SBU1" s="9"/>
      <c r="SBV1" s="9"/>
      <c r="SBW1" s="9"/>
      <c r="SBX1" s="9"/>
      <c r="SBY1" s="9"/>
      <c r="SBZ1" s="9"/>
      <c r="SCA1" s="9"/>
      <c r="SCB1" s="9"/>
      <c r="SCC1" s="9"/>
      <c r="SCD1" s="9"/>
      <c r="SCE1" s="9"/>
      <c r="SCF1" s="9"/>
      <c r="SCG1" s="9"/>
      <c r="SCH1" s="9"/>
      <c r="SCI1" s="9"/>
      <c r="SCJ1" s="9"/>
      <c r="SCK1" s="9"/>
      <c r="SCL1" s="9"/>
      <c r="SCM1" s="9"/>
      <c r="SCN1" s="9"/>
      <c r="SCO1" s="9"/>
      <c r="SCP1" s="9"/>
      <c r="SCQ1" s="9"/>
      <c r="SCR1" s="9"/>
      <c r="SCS1" s="9"/>
      <c r="SCT1" s="9"/>
      <c r="SCU1" s="9"/>
      <c r="SCV1" s="9"/>
      <c r="SCW1" s="9"/>
      <c r="SCX1" s="9"/>
      <c r="SCY1" s="9"/>
      <c r="SCZ1" s="9"/>
      <c r="SDA1" s="9"/>
      <c r="SDB1" s="9"/>
      <c r="SDC1" s="9"/>
      <c r="SDD1" s="9"/>
      <c r="SDE1" s="9"/>
      <c r="SDF1" s="9"/>
      <c r="SDG1" s="9"/>
      <c r="SDH1" s="9"/>
      <c r="SDI1" s="9"/>
      <c r="SDJ1" s="9"/>
      <c r="SDK1" s="9"/>
      <c r="SDL1" s="9"/>
      <c r="SDM1" s="9"/>
      <c r="SDN1" s="9"/>
      <c r="SDO1" s="9"/>
      <c r="SDP1" s="9"/>
      <c r="SDQ1" s="9"/>
      <c r="SDR1" s="9"/>
      <c r="SDS1" s="9"/>
      <c r="SDT1" s="9"/>
      <c r="SDU1" s="9"/>
      <c r="SDV1" s="9"/>
      <c r="SDW1" s="9"/>
      <c r="SDX1" s="9"/>
      <c r="SDY1" s="9"/>
      <c r="SDZ1" s="9"/>
      <c r="SEA1" s="9"/>
      <c r="SEB1" s="9"/>
      <c r="SEC1" s="9"/>
      <c r="SED1" s="9"/>
      <c r="SEE1" s="9"/>
      <c r="SEF1" s="9"/>
      <c r="SEG1" s="9"/>
      <c r="SEH1" s="9"/>
      <c r="SEI1" s="9"/>
      <c r="SEJ1" s="9"/>
      <c r="SEK1" s="9"/>
      <c r="SEL1" s="9"/>
      <c r="SEM1" s="9"/>
      <c r="SEN1" s="9"/>
      <c r="SEO1" s="9"/>
      <c r="SEP1" s="9"/>
      <c r="SEQ1" s="9"/>
      <c r="SER1" s="9"/>
      <c r="SES1" s="9"/>
      <c r="SET1" s="9"/>
      <c r="SEU1" s="9"/>
      <c r="SEV1" s="9"/>
      <c r="SEW1" s="9"/>
      <c r="SEX1" s="9"/>
      <c r="SEY1" s="9"/>
      <c r="SEZ1" s="9"/>
      <c r="SFA1" s="9"/>
      <c r="SFB1" s="9"/>
      <c r="SFC1" s="9"/>
      <c r="SFD1" s="9"/>
      <c r="SFE1" s="9"/>
      <c r="SFF1" s="9"/>
      <c r="SFG1" s="9"/>
      <c r="SFH1" s="9"/>
      <c r="SFI1" s="9"/>
      <c r="SFJ1" s="9"/>
      <c r="SFK1" s="9"/>
      <c r="SFL1" s="9"/>
      <c r="SFM1" s="9"/>
      <c r="SFN1" s="9"/>
      <c r="SFO1" s="9"/>
      <c r="SFP1" s="9"/>
      <c r="SFQ1" s="9"/>
      <c r="SFR1" s="9"/>
      <c r="SFS1" s="9"/>
      <c r="SFT1" s="9"/>
      <c r="SFU1" s="9"/>
      <c r="SFV1" s="9"/>
      <c r="SFW1" s="9"/>
      <c r="SFX1" s="9"/>
      <c r="SFY1" s="9"/>
      <c r="SFZ1" s="9"/>
      <c r="SGA1" s="9"/>
      <c r="SGB1" s="9"/>
      <c r="SGC1" s="9"/>
      <c r="SGD1" s="9"/>
      <c r="SGE1" s="9"/>
      <c r="SGF1" s="9"/>
      <c r="SGG1" s="9"/>
      <c r="SGH1" s="9"/>
      <c r="SGI1" s="9"/>
      <c r="SGJ1" s="9"/>
      <c r="SGK1" s="9"/>
      <c r="SGL1" s="9"/>
      <c r="SGM1" s="9"/>
      <c r="SGN1" s="9"/>
      <c r="SGO1" s="9"/>
      <c r="SGP1" s="9"/>
      <c r="SGQ1" s="9"/>
      <c r="SGR1" s="9"/>
      <c r="SGS1" s="9"/>
      <c r="SGT1" s="9"/>
      <c r="SGU1" s="9"/>
      <c r="SGV1" s="9"/>
      <c r="SGW1" s="9"/>
      <c r="SGX1" s="9"/>
      <c r="SGY1" s="9"/>
      <c r="SGZ1" s="9"/>
      <c r="SHA1" s="9"/>
      <c r="SHB1" s="9"/>
      <c r="SHC1" s="9"/>
      <c r="SHD1" s="9"/>
      <c r="SHE1" s="9"/>
      <c r="SHF1" s="9"/>
      <c r="SHG1" s="9"/>
      <c r="SHH1" s="9"/>
      <c r="SHI1" s="9"/>
      <c r="SHJ1" s="9"/>
      <c r="SHK1" s="9"/>
      <c r="SHL1" s="9"/>
      <c r="SHM1" s="9"/>
      <c r="SHN1" s="9"/>
      <c r="SHO1" s="9"/>
      <c r="SHP1" s="9"/>
      <c r="SHQ1" s="9"/>
      <c r="SHR1" s="9"/>
      <c r="SHS1" s="9"/>
      <c r="SHT1" s="9"/>
      <c r="SHU1" s="9"/>
      <c r="SHV1" s="9"/>
      <c r="SHW1" s="9"/>
      <c r="SHX1" s="9"/>
      <c r="SHY1" s="9"/>
      <c r="SHZ1" s="9"/>
      <c r="SIA1" s="9"/>
      <c r="SIB1" s="9"/>
      <c r="SIC1" s="9"/>
      <c r="SID1" s="9"/>
      <c r="SIE1" s="9"/>
      <c r="SIF1" s="9"/>
      <c r="SIG1" s="9"/>
      <c r="SIH1" s="9"/>
      <c r="SII1" s="9"/>
      <c r="SIJ1" s="9"/>
      <c r="SIK1" s="9"/>
      <c r="SIL1" s="9"/>
      <c r="SIM1" s="9"/>
      <c r="SIN1" s="9"/>
      <c r="SIO1" s="9"/>
      <c r="SIP1" s="9"/>
      <c r="SIQ1" s="9"/>
      <c r="SIR1" s="9"/>
      <c r="SIS1" s="9"/>
      <c r="SIT1" s="9"/>
      <c r="SIU1" s="9"/>
      <c r="SIV1" s="9"/>
      <c r="SIW1" s="9"/>
      <c r="SIX1" s="9"/>
      <c r="SIY1" s="9"/>
      <c r="SIZ1" s="9"/>
      <c r="SJA1" s="9"/>
      <c r="SJB1" s="9"/>
      <c r="SJC1" s="9"/>
      <c r="SJD1" s="9"/>
      <c r="SJE1" s="9"/>
      <c r="SJF1" s="9"/>
      <c r="SJG1" s="9"/>
      <c r="SJH1" s="9"/>
      <c r="SJI1" s="9"/>
      <c r="SJJ1" s="9"/>
      <c r="SJK1" s="9"/>
      <c r="SJL1" s="9"/>
      <c r="SJM1" s="9"/>
      <c r="SJN1" s="9"/>
      <c r="SJO1" s="9"/>
      <c r="SJP1" s="9"/>
      <c r="SJQ1" s="9"/>
      <c r="SJR1" s="9"/>
      <c r="SJS1" s="9"/>
      <c r="SJT1" s="9"/>
      <c r="SJU1" s="9"/>
      <c r="SJV1" s="9"/>
      <c r="SJW1" s="9"/>
      <c r="SJX1" s="9"/>
      <c r="SJY1" s="9"/>
      <c r="SJZ1" s="9"/>
      <c r="SKA1" s="9"/>
      <c r="SKB1" s="9"/>
      <c r="SKC1" s="9"/>
      <c r="SKD1" s="9"/>
      <c r="SKE1" s="9"/>
      <c r="SKF1" s="9"/>
      <c r="SKG1" s="9"/>
      <c r="SKH1" s="9"/>
      <c r="SKI1" s="9"/>
      <c r="SKJ1" s="9"/>
      <c r="SKK1" s="9"/>
      <c r="SKL1" s="9"/>
      <c r="SKM1" s="9"/>
      <c r="SKN1" s="9"/>
      <c r="SKO1" s="9"/>
      <c r="SKP1" s="9"/>
      <c r="SKQ1" s="9"/>
      <c r="SKR1" s="9"/>
      <c r="SKS1" s="9"/>
      <c r="SKT1" s="9"/>
      <c r="SKU1" s="9"/>
      <c r="SKV1" s="9"/>
      <c r="SKW1" s="9"/>
      <c r="SKX1" s="9"/>
      <c r="SKY1" s="9"/>
      <c r="SKZ1" s="9"/>
      <c r="SLA1" s="9"/>
      <c r="SLB1" s="9"/>
      <c r="SLC1" s="9"/>
      <c r="SLD1" s="9"/>
      <c r="SLE1" s="9"/>
      <c r="SLF1" s="9"/>
      <c r="SLG1" s="9"/>
      <c r="SLH1" s="9"/>
      <c r="SLI1" s="9"/>
      <c r="SLJ1" s="9"/>
      <c r="SLK1" s="9"/>
      <c r="SLL1" s="9"/>
      <c r="SLM1" s="9"/>
      <c r="SLN1" s="9"/>
      <c r="SLO1" s="9"/>
      <c r="SLP1" s="9"/>
      <c r="SLQ1" s="9"/>
      <c r="SLR1" s="9"/>
      <c r="SLS1" s="9"/>
      <c r="SLT1" s="9"/>
      <c r="SLU1" s="9"/>
      <c r="SLV1" s="9"/>
      <c r="SLW1" s="9"/>
      <c r="SLX1" s="9"/>
      <c r="SLY1" s="9"/>
      <c r="SLZ1" s="9"/>
      <c r="SMA1" s="9"/>
      <c r="SMB1" s="9"/>
      <c r="SMC1" s="9"/>
      <c r="SMD1" s="9"/>
      <c r="SME1" s="9"/>
      <c r="SMF1" s="9"/>
      <c r="SMG1" s="9"/>
      <c r="SMH1" s="9"/>
      <c r="SMI1" s="9"/>
      <c r="SMJ1" s="9"/>
      <c r="SMK1" s="9"/>
      <c r="SML1" s="9"/>
      <c r="SMM1" s="9"/>
      <c r="SMN1" s="9"/>
      <c r="SMO1" s="9"/>
      <c r="SMP1" s="9"/>
      <c r="SMQ1" s="9"/>
      <c r="SMR1" s="9"/>
      <c r="SMS1" s="9"/>
      <c r="SMT1" s="9"/>
      <c r="SMU1" s="9"/>
      <c r="SMV1" s="9"/>
      <c r="SMW1" s="9"/>
      <c r="SMX1" s="9"/>
      <c r="SMY1" s="9"/>
      <c r="SMZ1" s="9"/>
      <c r="SNA1" s="9"/>
      <c r="SNB1" s="9"/>
      <c r="SNC1" s="9"/>
      <c r="SND1" s="9"/>
      <c r="SNE1" s="9"/>
      <c r="SNF1" s="9"/>
      <c r="SNG1" s="9"/>
      <c r="SNH1" s="9"/>
      <c r="SNI1" s="9"/>
      <c r="SNJ1" s="9"/>
      <c r="SNK1" s="9"/>
      <c r="SNL1" s="9"/>
      <c r="SNM1" s="9"/>
      <c r="SNN1" s="9"/>
      <c r="SNO1" s="9"/>
      <c r="SNP1" s="9"/>
      <c r="SNQ1" s="9"/>
      <c r="SNR1" s="9"/>
      <c r="SNS1" s="9"/>
      <c r="SNT1" s="9"/>
      <c r="SNU1" s="9"/>
      <c r="SNV1" s="9"/>
      <c r="SNW1" s="9"/>
      <c r="SNX1" s="9"/>
      <c r="SNY1" s="9"/>
      <c r="SNZ1" s="9"/>
      <c r="SOA1" s="9"/>
      <c r="SOB1" s="9"/>
      <c r="SOC1" s="9"/>
      <c r="SOD1" s="9"/>
      <c r="SOE1" s="9"/>
      <c r="SOF1" s="9"/>
      <c r="SOG1" s="9"/>
      <c r="SOH1" s="9"/>
      <c r="SOI1" s="9"/>
      <c r="SOJ1" s="9"/>
      <c r="SOK1" s="9"/>
      <c r="SOL1" s="9"/>
      <c r="SOM1" s="9"/>
      <c r="SON1" s="9"/>
      <c r="SOO1" s="9"/>
      <c r="SOP1" s="9"/>
      <c r="SOQ1" s="9"/>
      <c r="SOR1" s="9"/>
      <c r="SOS1" s="9"/>
      <c r="SOT1" s="9"/>
      <c r="SOU1" s="9"/>
      <c r="SOV1" s="9"/>
      <c r="SOW1" s="9"/>
      <c r="SOX1" s="9"/>
      <c r="SOY1" s="9"/>
      <c r="SOZ1" s="9"/>
      <c r="SPA1" s="9"/>
      <c r="SPB1" s="9"/>
      <c r="SPC1" s="9"/>
      <c r="SPD1" s="9"/>
      <c r="SPE1" s="9"/>
      <c r="SPF1" s="9"/>
      <c r="SPG1" s="9"/>
      <c r="SPH1" s="9"/>
      <c r="SPI1" s="9"/>
      <c r="SPJ1" s="9"/>
      <c r="SPK1" s="9"/>
      <c r="SPL1" s="9"/>
      <c r="SPM1" s="9"/>
      <c r="SPN1" s="9"/>
      <c r="SPO1" s="9"/>
      <c r="SPP1" s="9"/>
      <c r="SPQ1" s="9"/>
      <c r="SPR1" s="9"/>
      <c r="SPS1" s="9"/>
      <c r="SPT1" s="9"/>
      <c r="SPU1" s="9"/>
      <c r="SPV1" s="9"/>
      <c r="SPW1" s="9"/>
      <c r="SPX1" s="9"/>
      <c r="SPY1" s="9"/>
      <c r="SPZ1" s="9"/>
      <c r="SQA1" s="9"/>
      <c r="SQB1" s="9"/>
      <c r="SQC1" s="9"/>
      <c r="SQD1" s="9"/>
      <c r="SQE1" s="9"/>
      <c r="SQF1" s="9"/>
      <c r="SQG1" s="9"/>
      <c r="SQH1" s="9"/>
      <c r="SQI1" s="9"/>
      <c r="SQJ1" s="9"/>
      <c r="SQK1" s="9"/>
      <c r="SQL1" s="9"/>
      <c r="SQM1" s="9"/>
      <c r="SQN1" s="9"/>
      <c r="SQO1" s="9"/>
      <c r="SQP1" s="9"/>
      <c r="SQQ1" s="9"/>
      <c r="SQR1" s="9"/>
      <c r="SQS1" s="9"/>
      <c r="SQT1" s="9"/>
      <c r="SQU1" s="9"/>
      <c r="SQV1" s="9"/>
      <c r="SQW1" s="9"/>
      <c r="SQX1" s="9"/>
      <c r="SQY1" s="9"/>
      <c r="SQZ1" s="9"/>
      <c r="SRA1" s="9"/>
      <c r="SRB1" s="9"/>
      <c r="SRC1" s="9"/>
      <c r="SRD1" s="9"/>
      <c r="SRE1" s="9"/>
      <c r="SRF1" s="9"/>
      <c r="SRG1" s="9"/>
      <c r="SRH1" s="9"/>
      <c r="SRI1" s="9"/>
      <c r="SRJ1" s="9"/>
      <c r="SRK1" s="9"/>
      <c r="SRL1" s="9"/>
      <c r="SRM1" s="9"/>
      <c r="SRN1" s="9"/>
      <c r="SRO1" s="9"/>
      <c r="SRP1" s="9"/>
      <c r="SRQ1" s="9"/>
      <c r="SRR1" s="9"/>
      <c r="SRS1" s="9"/>
      <c r="SRT1" s="9"/>
      <c r="SRU1" s="9"/>
      <c r="SRV1" s="9"/>
      <c r="SRW1" s="9"/>
      <c r="SRX1" s="9"/>
      <c r="SRY1" s="9"/>
      <c r="SRZ1" s="9"/>
      <c r="SSA1" s="9"/>
      <c r="SSB1" s="9"/>
      <c r="SSC1" s="9"/>
      <c r="SSD1" s="9"/>
      <c r="SSE1" s="9"/>
      <c r="SSF1" s="9"/>
      <c r="SSG1" s="9"/>
      <c r="SSH1" s="9"/>
      <c r="SSI1" s="9"/>
      <c r="SSJ1" s="9"/>
      <c r="SSK1" s="9"/>
      <c r="SSL1" s="9"/>
      <c r="SSM1" s="9"/>
      <c r="SSN1" s="9"/>
      <c r="SSO1" s="9"/>
      <c r="SSP1" s="9"/>
      <c r="SSQ1" s="9"/>
      <c r="SSR1" s="9"/>
      <c r="SSS1" s="9"/>
      <c r="SST1" s="9"/>
      <c r="SSU1" s="9"/>
      <c r="SSV1" s="9"/>
      <c r="SSW1" s="9"/>
      <c r="SSX1" s="9"/>
      <c r="SSY1" s="9"/>
      <c r="SSZ1" s="9"/>
      <c r="STA1" s="9"/>
      <c r="STB1" s="9"/>
      <c r="STC1" s="9"/>
      <c r="STD1" s="9"/>
      <c r="STE1" s="9"/>
      <c r="STF1" s="9"/>
      <c r="STG1" s="9"/>
      <c r="STH1" s="9"/>
      <c r="STI1" s="9"/>
      <c r="STJ1" s="9"/>
      <c r="STK1" s="9"/>
      <c r="STL1" s="9"/>
      <c r="STM1" s="9"/>
      <c r="STN1" s="9"/>
      <c r="STO1" s="9"/>
      <c r="STP1" s="9"/>
      <c r="STQ1" s="9"/>
      <c r="STR1" s="9"/>
      <c r="STS1" s="9"/>
      <c r="STT1" s="9"/>
      <c r="STU1" s="9"/>
      <c r="STV1" s="9"/>
      <c r="STW1" s="9"/>
      <c r="STX1" s="9"/>
      <c r="STY1" s="9"/>
      <c r="STZ1" s="9"/>
      <c r="SUA1" s="9"/>
      <c r="SUB1" s="9"/>
      <c r="SUC1" s="9"/>
      <c r="SUD1" s="9"/>
      <c r="SUE1" s="9"/>
      <c r="SUF1" s="9"/>
      <c r="SUG1" s="9"/>
      <c r="SUH1" s="9"/>
      <c r="SUI1" s="9"/>
      <c r="SUJ1" s="9"/>
      <c r="SUK1" s="9"/>
      <c r="SUL1" s="9"/>
      <c r="SUM1" s="9"/>
      <c r="SUN1" s="9"/>
      <c r="SUO1" s="9"/>
      <c r="SUP1" s="9"/>
      <c r="SUQ1" s="9"/>
      <c r="SUR1" s="9"/>
      <c r="SUS1" s="9"/>
      <c r="SUT1" s="9"/>
      <c r="SUU1" s="9"/>
      <c r="SUV1" s="9"/>
      <c r="SUW1" s="9"/>
      <c r="SUX1" s="9"/>
      <c r="SUY1" s="9"/>
      <c r="SUZ1" s="9"/>
      <c r="SVA1" s="9"/>
      <c r="SVB1" s="9"/>
      <c r="SVC1" s="9"/>
      <c r="SVD1" s="9"/>
      <c r="SVE1" s="9"/>
      <c r="SVF1" s="9"/>
      <c r="SVG1" s="9"/>
      <c r="SVH1" s="9"/>
      <c r="SVI1" s="9"/>
      <c r="SVJ1" s="9"/>
      <c r="SVK1" s="9"/>
      <c r="SVL1" s="9"/>
      <c r="SVM1" s="9"/>
      <c r="SVN1" s="9"/>
      <c r="SVO1" s="9"/>
      <c r="SVP1" s="9"/>
      <c r="SVQ1" s="9"/>
      <c r="SVR1" s="9"/>
      <c r="SVS1" s="9"/>
      <c r="SVT1" s="9"/>
      <c r="SVU1" s="9"/>
      <c r="SVV1" s="9"/>
      <c r="SVW1" s="9"/>
      <c r="SVX1" s="9"/>
      <c r="SVY1" s="9"/>
      <c r="SVZ1" s="9"/>
      <c r="SWA1" s="9"/>
      <c r="SWB1" s="9"/>
      <c r="SWC1" s="9"/>
      <c r="SWD1" s="9"/>
      <c r="SWE1" s="9"/>
      <c r="SWF1" s="9"/>
      <c r="SWG1" s="9"/>
      <c r="SWH1" s="9"/>
      <c r="SWI1" s="9"/>
      <c r="SWJ1" s="9"/>
      <c r="SWK1" s="9"/>
      <c r="SWL1" s="9"/>
      <c r="SWM1" s="9"/>
      <c r="SWN1" s="9"/>
      <c r="SWO1" s="9"/>
      <c r="SWP1" s="9"/>
      <c r="SWQ1" s="9"/>
      <c r="SWR1" s="9"/>
      <c r="SWS1" s="9"/>
      <c r="SWT1" s="9"/>
      <c r="SWU1" s="9"/>
      <c r="SWV1" s="9"/>
      <c r="SWW1" s="9"/>
      <c r="SWX1" s="9"/>
      <c r="SWY1" s="9"/>
      <c r="SWZ1" s="9"/>
      <c r="SXA1" s="9"/>
      <c r="SXB1" s="9"/>
      <c r="SXC1" s="9"/>
      <c r="SXD1" s="9"/>
      <c r="SXE1" s="9"/>
      <c r="SXF1" s="9"/>
      <c r="SXG1" s="9"/>
      <c r="SXH1" s="9"/>
      <c r="SXI1" s="9"/>
      <c r="SXJ1" s="9"/>
      <c r="SXK1" s="9"/>
      <c r="SXL1" s="9"/>
      <c r="SXM1" s="9"/>
      <c r="SXN1" s="9"/>
      <c r="SXO1" s="9"/>
      <c r="SXP1" s="9"/>
      <c r="SXQ1" s="9"/>
      <c r="SXR1" s="9"/>
      <c r="SXS1" s="9"/>
      <c r="SXT1" s="9"/>
      <c r="SXU1" s="9"/>
      <c r="SXV1" s="9"/>
      <c r="SXW1" s="9"/>
      <c r="SXX1" s="9"/>
      <c r="SXY1" s="9"/>
      <c r="SXZ1" s="9"/>
      <c r="SYA1" s="9"/>
      <c r="SYB1" s="9"/>
      <c r="SYC1" s="9"/>
      <c r="SYD1" s="9"/>
      <c r="SYE1" s="9"/>
      <c r="SYF1" s="9"/>
      <c r="SYG1" s="9"/>
      <c r="SYH1" s="9"/>
      <c r="SYI1" s="9"/>
      <c r="SYJ1" s="9"/>
      <c r="SYK1" s="9"/>
      <c r="SYL1" s="9"/>
      <c r="SYM1" s="9"/>
      <c r="SYN1" s="9"/>
      <c r="SYO1" s="9"/>
      <c r="SYP1" s="9"/>
      <c r="SYQ1" s="9"/>
      <c r="SYR1" s="9"/>
      <c r="SYS1" s="9"/>
      <c r="SYT1" s="9"/>
      <c r="SYU1" s="9"/>
      <c r="SYV1" s="9"/>
      <c r="SYW1" s="9"/>
      <c r="SYX1" s="9"/>
      <c r="SYY1" s="9"/>
      <c r="SYZ1" s="9"/>
      <c r="SZA1" s="9"/>
      <c r="SZB1" s="9"/>
      <c r="SZC1" s="9"/>
      <c r="SZD1" s="9"/>
      <c r="SZE1" s="9"/>
      <c r="SZF1" s="9"/>
      <c r="SZG1" s="9"/>
      <c r="SZH1" s="9"/>
      <c r="SZI1" s="9"/>
      <c r="SZJ1" s="9"/>
      <c r="SZK1" s="9"/>
      <c r="SZL1" s="9"/>
      <c r="SZM1" s="9"/>
      <c r="SZN1" s="9"/>
      <c r="SZO1" s="9"/>
      <c r="SZP1" s="9"/>
      <c r="SZQ1" s="9"/>
      <c r="SZR1" s="9"/>
      <c r="SZS1" s="9"/>
      <c r="SZT1" s="9"/>
      <c r="SZU1" s="9"/>
      <c r="SZV1" s="9"/>
      <c r="SZW1" s="9"/>
      <c r="SZX1" s="9"/>
      <c r="SZY1" s="9"/>
      <c r="SZZ1" s="9"/>
      <c r="TAA1" s="9"/>
      <c r="TAB1" s="9"/>
      <c r="TAC1" s="9"/>
      <c r="TAD1" s="9"/>
      <c r="TAE1" s="9"/>
      <c r="TAF1" s="9"/>
      <c r="TAG1" s="9"/>
      <c r="TAH1" s="9"/>
      <c r="TAI1" s="9"/>
      <c r="TAJ1" s="9"/>
      <c r="TAK1" s="9"/>
      <c r="TAL1" s="9"/>
      <c r="TAM1" s="9"/>
      <c r="TAN1" s="9"/>
      <c r="TAO1" s="9"/>
      <c r="TAP1" s="9"/>
      <c r="TAQ1" s="9"/>
      <c r="TAR1" s="9"/>
      <c r="TAS1" s="9"/>
      <c r="TAT1" s="9"/>
      <c r="TAU1" s="9"/>
      <c r="TAV1" s="9"/>
      <c r="TAW1" s="9"/>
      <c r="TAX1" s="9"/>
      <c r="TAY1" s="9"/>
      <c r="TAZ1" s="9"/>
      <c r="TBA1" s="9"/>
      <c r="TBB1" s="9"/>
      <c r="TBC1" s="9"/>
      <c r="TBD1" s="9"/>
      <c r="TBE1" s="9"/>
      <c r="TBF1" s="9"/>
      <c r="TBG1" s="9"/>
      <c r="TBH1" s="9"/>
      <c r="TBI1" s="9"/>
      <c r="TBJ1" s="9"/>
      <c r="TBK1" s="9"/>
      <c r="TBL1" s="9"/>
      <c r="TBM1" s="9"/>
      <c r="TBN1" s="9"/>
      <c r="TBO1" s="9"/>
      <c r="TBP1" s="9"/>
      <c r="TBQ1" s="9"/>
      <c r="TBR1" s="9"/>
      <c r="TBS1" s="9"/>
      <c r="TBT1" s="9"/>
      <c r="TBU1" s="9"/>
      <c r="TBV1" s="9"/>
      <c r="TBW1" s="9"/>
      <c r="TBX1" s="9"/>
      <c r="TBY1" s="9"/>
      <c r="TBZ1" s="9"/>
      <c r="TCA1" s="9"/>
      <c r="TCB1" s="9"/>
      <c r="TCC1" s="9"/>
      <c r="TCD1" s="9"/>
      <c r="TCE1" s="9"/>
      <c r="TCF1" s="9"/>
      <c r="TCG1" s="9"/>
      <c r="TCH1" s="9"/>
      <c r="TCI1" s="9"/>
      <c r="TCJ1" s="9"/>
      <c r="TCK1" s="9"/>
      <c r="TCL1" s="9"/>
      <c r="TCM1" s="9"/>
      <c r="TCN1" s="9"/>
      <c r="TCO1" s="9"/>
      <c r="TCP1" s="9"/>
      <c r="TCQ1" s="9"/>
      <c r="TCR1" s="9"/>
      <c r="TCS1" s="9"/>
      <c r="TCT1" s="9"/>
      <c r="TCU1" s="9"/>
      <c r="TCV1" s="9"/>
      <c r="TCW1" s="9"/>
      <c r="TCX1" s="9"/>
      <c r="TCY1" s="9"/>
      <c r="TCZ1" s="9"/>
      <c r="TDA1" s="9"/>
      <c r="TDB1" s="9"/>
      <c r="TDC1" s="9"/>
      <c r="TDD1" s="9"/>
      <c r="TDE1" s="9"/>
      <c r="TDF1" s="9"/>
      <c r="TDG1" s="9"/>
      <c r="TDH1" s="9"/>
      <c r="TDI1" s="9"/>
      <c r="TDJ1" s="9"/>
      <c r="TDK1" s="9"/>
      <c r="TDL1" s="9"/>
      <c r="TDM1" s="9"/>
      <c r="TDN1" s="9"/>
      <c r="TDO1" s="9"/>
      <c r="TDP1" s="9"/>
      <c r="TDQ1" s="9"/>
      <c r="TDR1" s="9"/>
      <c r="TDS1" s="9"/>
      <c r="TDT1" s="9"/>
      <c r="TDU1" s="9"/>
      <c r="TDV1" s="9"/>
      <c r="TDW1" s="9"/>
      <c r="TDX1" s="9"/>
      <c r="TDY1" s="9"/>
      <c r="TDZ1" s="9"/>
      <c r="TEA1" s="9"/>
      <c r="TEB1" s="9"/>
      <c r="TEC1" s="9"/>
      <c r="TED1" s="9"/>
      <c r="TEE1" s="9"/>
      <c r="TEF1" s="9"/>
      <c r="TEG1" s="9"/>
      <c r="TEH1" s="9"/>
      <c r="TEI1" s="9"/>
      <c r="TEJ1" s="9"/>
      <c r="TEK1" s="9"/>
      <c r="TEL1" s="9"/>
      <c r="TEM1" s="9"/>
      <c r="TEN1" s="9"/>
      <c r="TEO1" s="9"/>
      <c r="TEP1" s="9"/>
      <c r="TEQ1" s="9"/>
      <c r="TER1" s="9"/>
      <c r="TES1" s="9"/>
      <c r="TET1" s="9"/>
      <c r="TEU1" s="9"/>
      <c r="TEV1" s="9"/>
      <c r="TEW1" s="9"/>
      <c r="TEX1" s="9"/>
      <c r="TEY1" s="9"/>
      <c r="TEZ1" s="9"/>
      <c r="TFA1" s="9"/>
      <c r="TFB1" s="9"/>
      <c r="TFC1" s="9"/>
      <c r="TFD1" s="9"/>
      <c r="TFE1" s="9"/>
      <c r="TFF1" s="9"/>
      <c r="TFG1" s="9"/>
      <c r="TFH1" s="9"/>
      <c r="TFI1" s="9"/>
      <c r="TFJ1" s="9"/>
      <c r="TFK1" s="9"/>
      <c r="TFL1" s="9"/>
      <c r="TFM1" s="9"/>
      <c r="TFN1" s="9"/>
      <c r="TFO1" s="9"/>
      <c r="TFP1" s="9"/>
      <c r="TFQ1" s="9"/>
      <c r="TFR1" s="9"/>
      <c r="TFS1" s="9"/>
      <c r="TFT1" s="9"/>
      <c r="TFU1" s="9"/>
      <c r="TFV1" s="9"/>
      <c r="TFW1" s="9"/>
      <c r="TFX1" s="9"/>
      <c r="TFY1" s="9"/>
      <c r="TFZ1" s="9"/>
      <c r="TGA1" s="9"/>
      <c r="TGB1" s="9"/>
      <c r="TGC1" s="9"/>
      <c r="TGD1" s="9"/>
      <c r="TGE1" s="9"/>
      <c r="TGF1" s="9"/>
      <c r="TGG1" s="9"/>
      <c r="TGH1" s="9"/>
      <c r="TGI1" s="9"/>
      <c r="TGJ1" s="9"/>
      <c r="TGK1" s="9"/>
      <c r="TGL1" s="9"/>
      <c r="TGM1" s="9"/>
      <c r="TGN1" s="9"/>
      <c r="TGO1" s="9"/>
      <c r="TGP1" s="9"/>
      <c r="TGQ1" s="9"/>
      <c r="TGR1" s="9"/>
      <c r="TGS1" s="9"/>
      <c r="TGT1" s="9"/>
      <c r="TGU1" s="9"/>
      <c r="TGV1" s="9"/>
      <c r="TGW1" s="9"/>
      <c r="TGX1" s="9"/>
      <c r="TGY1" s="9"/>
      <c r="TGZ1" s="9"/>
      <c r="THA1" s="9"/>
      <c r="THB1" s="9"/>
      <c r="THC1" s="9"/>
      <c r="THD1" s="9"/>
      <c r="THE1" s="9"/>
      <c r="THF1" s="9"/>
      <c r="THG1" s="9"/>
      <c r="THH1" s="9"/>
      <c r="THI1" s="9"/>
      <c r="THJ1" s="9"/>
      <c r="THK1" s="9"/>
      <c r="THL1" s="9"/>
      <c r="THM1" s="9"/>
      <c r="THN1" s="9"/>
      <c r="THO1" s="9"/>
      <c r="THP1" s="9"/>
      <c r="THQ1" s="9"/>
      <c r="THR1" s="9"/>
      <c r="THS1" s="9"/>
      <c r="THT1" s="9"/>
      <c r="THU1" s="9"/>
      <c r="THV1" s="9"/>
      <c r="THW1" s="9"/>
      <c r="THX1" s="9"/>
      <c r="THY1" s="9"/>
      <c r="THZ1" s="9"/>
      <c r="TIA1" s="9"/>
      <c r="TIB1" s="9"/>
      <c r="TIC1" s="9"/>
      <c r="TID1" s="9"/>
      <c r="TIE1" s="9"/>
      <c r="TIF1" s="9"/>
      <c r="TIG1" s="9"/>
      <c r="TIH1" s="9"/>
      <c r="TII1" s="9"/>
      <c r="TIJ1" s="9"/>
      <c r="TIK1" s="9"/>
      <c r="TIL1" s="9"/>
      <c r="TIM1" s="9"/>
      <c r="TIN1" s="9"/>
      <c r="TIO1" s="9"/>
      <c r="TIP1" s="9"/>
      <c r="TIQ1" s="9"/>
      <c r="TIR1" s="9"/>
      <c r="TIS1" s="9"/>
      <c r="TIT1" s="9"/>
      <c r="TIU1" s="9"/>
      <c r="TIV1" s="9"/>
      <c r="TIW1" s="9"/>
      <c r="TIX1" s="9"/>
      <c r="TIY1" s="9"/>
      <c r="TIZ1" s="9"/>
      <c r="TJA1" s="9"/>
      <c r="TJB1" s="9"/>
      <c r="TJC1" s="9"/>
      <c r="TJD1" s="9"/>
      <c r="TJE1" s="9"/>
      <c r="TJF1" s="9"/>
      <c r="TJG1" s="9"/>
      <c r="TJH1" s="9"/>
      <c r="TJI1" s="9"/>
      <c r="TJJ1" s="9"/>
      <c r="TJK1" s="9"/>
      <c r="TJL1" s="9"/>
      <c r="TJM1" s="9"/>
      <c r="TJN1" s="9"/>
      <c r="TJO1" s="9"/>
      <c r="TJP1" s="9"/>
      <c r="TJQ1" s="9"/>
      <c r="TJR1" s="9"/>
      <c r="TJS1" s="9"/>
      <c r="TJT1" s="9"/>
      <c r="TJU1" s="9"/>
      <c r="TJV1" s="9"/>
      <c r="TJW1" s="9"/>
      <c r="TJX1" s="9"/>
      <c r="TJY1" s="9"/>
      <c r="TJZ1" s="9"/>
      <c r="TKA1" s="9"/>
      <c r="TKB1" s="9"/>
      <c r="TKC1" s="9"/>
      <c r="TKD1" s="9"/>
      <c r="TKE1" s="9"/>
      <c r="TKF1" s="9"/>
      <c r="TKG1" s="9"/>
      <c r="TKH1" s="9"/>
      <c r="TKI1" s="9"/>
      <c r="TKJ1" s="9"/>
      <c r="TKK1" s="9"/>
      <c r="TKL1" s="9"/>
      <c r="TKM1" s="9"/>
      <c r="TKN1" s="9"/>
      <c r="TKO1" s="9"/>
      <c r="TKP1" s="9"/>
      <c r="TKQ1" s="9"/>
      <c r="TKR1" s="9"/>
      <c r="TKS1" s="9"/>
      <c r="TKT1" s="9"/>
      <c r="TKU1" s="9"/>
      <c r="TKV1" s="9"/>
      <c r="TKW1" s="9"/>
      <c r="TKX1" s="9"/>
      <c r="TKY1" s="9"/>
      <c r="TKZ1" s="9"/>
      <c r="TLA1" s="9"/>
      <c r="TLB1" s="9"/>
      <c r="TLC1" s="9"/>
      <c r="TLD1" s="9"/>
      <c r="TLE1" s="9"/>
      <c r="TLF1" s="9"/>
      <c r="TLG1" s="9"/>
      <c r="TLH1" s="9"/>
      <c r="TLI1" s="9"/>
      <c r="TLJ1" s="9"/>
      <c r="TLK1" s="9"/>
      <c r="TLL1" s="9"/>
      <c r="TLM1" s="9"/>
      <c r="TLN1" s="9"/>
      <c r="TLO1" s="9"/>
      <c r="TLP1" s="9"/>
      <c r="TLQ1" s="9"/>
      <c r="TLR1" s="9"/>
      <c r="TLS1" s="9"/>
      <c r="TLT1" s="9"/>
      <c r="TLU1" s="9"/>
      <c r="TLV1" s="9"/>
      <c r="TLW1" s="9"/>
      <c r="TLX1" s="9"/>
      <c r="TLY1" s="9"/>
      <c r="TLZ1" s="9"/>
      <c r="TMA1" s="9"/>
      <c r="TMB1" s="9"/>
      <c r="TMC1" s="9"/>
      <c r="TMD1" s="9"/>
      <c r="TME1" s="9"/>
      <c r="TMF1" s="9"/>
      <c r="TMG1" s="9"/>
      <c r="TMH1" s="9"/>
      <c r="TMI1" s="9"/>
      <c r="TMJ1" s="9"/>
      <c r="TMK1" s="9"/>
      <c r="TML1" s="9"/>
      <c r="TMM1" s="9"/>
      <c r="TMN1" s="9"/>
      <c r="TMO1" s="9"/>
      <c r="TMP1" s="9"/>
      <c r="TMQ1" s="9"/>
      <c r="TMR1" s="9"/>
      <c r="TMS1" s="9"/>
      <c r="TMT1" s="9"/>
      <c r="TMU1" s="9"/>
      <c r="TMV1" s="9"/>
      <c r="TMW1" s="9"/>
      <c r="TMX1" s="9"/>
      <c r="TMY1" s="9"/>
      <c r="TMZ1" s="9"/>
      <c r="TNA1" s="9"/>
      <c r="TNB1" s="9"/>
      <c r="TNC1" s="9"/>
      <c r="TND1" s="9"/>
      <c r="TNE1" s="9"/>
      <c r="TNF1" s="9"/>
      <c r="TNG1" s="9"/>
      <c r="TNH1" s="9"/>
      <c r="TNI1" s="9"/>
      <c r="TNJ1" s="9"/>
      <c r="TNK1" s="9"/>
      <c r="TNL1" s="9"/>
      <c r="TNM1" s="9"/>
      <c r="TNN1" s="9"/>
      <c r="TNO1" s="9"/>
      <c r="TNP1" s="9"/>
      <c r="TNQ1" s="9"/>
      <c r="TNR1" s="9"/>
      <c r="TNS1" s="9"/>
      <c r="TNT1" s="9"/>
      <c r="TNU1" s="9"/>
      <c r="TNV1" s="9"/>
      <c r="TNW1" s="9"/>
      <c r="TNX1" s="9"/>
      <c r="TNY1" s="9"/>
      <c r="TNZ1" s="9"/>
      <c r="TOA1" s="9"/>
      <c r="TOB1" s="9"/>
      <c r="TOC1" s="9"/>
      <c r="TOD1" s="9"/>
      <c r="TOE1" s="9"/>
      <c r="TOF1" s="9"/>
      <c r="TOG1" s="9"/>
      <c r="TOH1" s="9"/>
      <c r="TOI1" s="9"/>
      <c r="TOJ1" s="9"/>
      <c r="TOK1" s="9"/>
      <c r="TOL1" s="9"/>
      <c r="TOM1" s="9"/>
      <c r="TON1" s="9"/>
      <c r="TOO1" s="9"/>
      <c r="TOP1" s="9"/>
      <c r="TOQ1" s="9"/>
      <c r="TOR1" s="9"/>
      <c r="TOS1" s="9"/>
      <c r="TOT1" s="9"/>
      <c r="TOU1" s="9"/>
      <c r="TOV1" s="9"/>
      <c r="TOW1" s="9"/>
      <c r="TOX1" s="9"/>
      <c r="TOY1" s="9"/>
      <c r="TOZ1" s="9"/>
      <c r="TPA1" s="9"/>
      <c r="TPB1" s="9"/>
      <c r="TPC1" s="9"/>
      <c r="TPD1" s="9"/>
      <c r="TPE1" s="9"/>
      <c r="TPF1" s="9"/>
      <c r="TPG1" s="9"/>
      <c r="TPH1" s="9"/>
      <c r="TPI1" s="9"/>
      <c r="TPJ1" s="9"/>
      <c r="TPK1" s="9"/>
      <c r="TPL1" s="9"/>
      <c r="TPM1" s="9"/>
      <c r="TPN1" s="9"/>
      <c r="TPO1" s="9"/>
      <c r="TPP1" s="9"/>
      <c r="TPQ1" s="9"/>
      <c r="TPR1" s="9"/>
      <c r="TPS1" s="9"/>
      <c r="TPT1" s="9"/>
      <c r="TPU1" s="9"/>
      <c r="TPV1" s="9"/>
      <c r="TPW1" s="9"/>
      <c r="TPX1" s="9"/>
      <c r="TPY1" s="9"/>
      <c r="TPZ1" s="9"/>
      <c r="TQA1" s="9"/>
      <c r="TQB1" s="9"/>
      <c r="TQC1" s="9"/>
      <c r="TQD1" s="9"/>
      <c r="TQE1" s="9"/>
      <c r="TQF1" s="9"/>
      <c r="TQG1" s="9"/>
      <c r="TQH1" s="9"/>
      <c r="TQI1" s="9"/>
      <c r="TQJ1" s="9"/>
      <c r="TQK1" s="9"/>
      <c r="TQL1" s="9"/>
      <c r="TQM1" s="9"/>
      <c r="TQN1" s="9"/>
      <c r="TQO1" s="9"/>
      <c r="TQP1" s="9"/>
      <c r="TQQ1" s="9"/>
      <c r="TQR1" s="9"/>
      <c r="TQS1" s="9"/>
      <c r="TQT1" s="9"/>
      <c r="TQU1" s="9"/>
      <c r="TQV1" s="9"/>
      <c r="TQW1" s="9"/>
      <c r="TQX1" s="9"/>
      <c r="TQY1" s="9"/>
      <c r="TQZ1" s="9"/>
      <c r="TRA1" s="9"/>
      <c r="TRB1" s="9"/>
      <c r="TRC1" s="9"/>
      <c r="TRD1" s="9"/>
      <c r="TRE1" s="9"/>
      <c r="TRF1" s="9"/>
      <c r="TRG1" s="9"/>
      <c r="TRH1" s="9"/>
      <c r="TRI1" s="9"/>
      <c r="TRJ1" s="9"/>
      <c r="TRK1" s="9"/>
      <c r="TRL1" s="9"/>
      <c r="TRM1" s="9"/>
      <c r="TRN1" s="9"/>
      <c r="TRO1" s="9"/>
      <c r="TRP1" s="9"/>
      <c r="TRQ1" s="9"/>
      <c r="TRR1" s="9"/>
      <c r="TRS1" s="9"/>
      <c r="TRT1" s="9"/>
      <c r="TRU1" s="9"/>
      <c r="TRV1" s="9"/>
      <c r="TRW1" s="9"/>
      <c r="TRX1" s="9"/>
      <c r="TRY1" s="9"/>
      <c r="TRZ1" s="9"/>
      <c r="TSA1" s="9"/>
      <c r="TSB1" s="9"/>
      <c r="TSC1" s="9"/>
      <c r="TSD1" s="9"/>
      <c r="TSE1" s="9"/>
      <c r="TSF1" s="9"/>
      <c r="TSG1" s="9"/>
      <c r="TSH1" s="9"/>
      <c r="TSI1" s="9"/>
      <c r="TSJ1" s="9"/>
      <c r="TSK1" s="9"/>
      <c r="TSL1" s="9"/>
      <c r="TSM1" s="9"/>
      <c r="TSN1" s="9"/>
      <c r="TSO1" s="9"/>
      <c r="TSP1" s="9"/>
      <c r="TSQ1" s="9"/>
      <c r="TSR1" s="9"/>
      <c r="TSS1" s="9"/>
      <c r="TST1" s="9"/>
      <c r="TSU1" s="9"/>
      <c r="TSV1" s="9"/>
      <c r="TSW1" s="9"/>
      <c r="TSX1" s="9"/>
      <c r="TSY1" s="9"/>
      <c r="TSZ1" s="9"/>
      <c r="TTA1" s="9"/>
      <c r="TTB1" s="9"/>
      <c r="TTC1" s="9"/>
      <c r="TTD1" s="9"/>
      <c r="TTE1" s="9"/>
      <c r="TTF1" s="9"/>
      <c r="TTG1" s="9"/>
      <c r="TTH1" s="9"/>
      <c r="TTI1" s="9"/>
      <c r="TTJ1" s="9"/>
      <c r="TTK1" s="9"/>
      <c r="TTL1" s="9"/>
      <c r="TTM1" s="9"/>
      <c r="TTN1" s="9"/>
      <c r="TTO1" s="9"/>
      <c r="TTP1" s="9"/>
      <c r="TTQ1" s="9"/>
      <c r="TTR1" s="9"/>
      <c r="TTS1" s="9"/>
      <c r="TTT1" s="9"/>
      <c r="TTU1" s="9"/>
      <c r="TTV1" s="9"/>
      <c r="TTW1" s="9"/>
      <c r="TTX1" s="9"/>
      <c r="TTY1" s="9"/>
      <c r="TTZ1" s="9"/>
      <c r="TUA1" s="9"/>
      <c r="TUB1" s="9"/>
      <c r="TUC1" s="9"/>
      <c r="TUD1" s="9"/>
      <c r="TUE1" s="9"/>
      <c r="TUF1" s="9"/>
      <c r="TUG1" s="9"/>
      <c r="TUH1" s="9"/>
      <c r="TUI1" s="9"/>
      <c r="TUJ1" s="9"/>
      <c r="TUK1" s="9"/>
      <c r="TUL1" s="9"/>
      <c r="TUM1" s="9"/>
      <c r="TUN1" s="9"/>
      <c r="TUO1" s="9"/>
      <c r="TUP1" s="9"/>
      <c r="TUQ1" s="9"/>
      <c r="TUR1" s="9"/>
      <c r="TUS1" s="9"/>
      <c r="TUT1" s="9"/>
      <c r="TUU1" s="9"/>
      <c r="TUV1" s="9"/>
      <c r="TUW1" s="9"/>
      <c r="TUX1" s="9"/>
      <c r="TUY1" s="9"/>
      <c r="TUZ1" s="9"/>
      <c r="TVA1" s="9"/>
      <c r="TVB1" s="9"/>
      <c r="TVC1" s="9"/>
      <c r="TVD1" s="9"/>
      <c r="TVE1" s="9"/>
      <c r="TVF1" s="9"/>
      <c r="TVG1" s="9"/>
      <c r="TVH1" s="9"/>
      <c r="TVI1" s="9"/>
      <c r="TVJ1" s="9"/>
      <c r="TVK1" s="9"/>
      <c r="TVL1" s="9"/>
      <c r="TVM1" s="9"/>
      <c r="TVN1" s="9"/>
      <c r="TVO1" s="9"/>
      <c r="TVP1" s="9"/>
      <c r="TVQ1" s="9"/>
      <c r="TVR1" s="9"/>
      <c r="TVS1" s="9"/>
      <c r="TVT1" s="9"/>
      <c r="TVU1" s="9"/>
      <c r="TVV1" s="9"/>
      <c r="TVW1" s="9"/>
      <c r="TVX1" s="9"/>
      <c r="TVY1" s="9"/>
      <c r="TVZ1" s="9"/>
      <c r="TWA1" s="9"/>
      <c r="TWB1" s="9"/>
      <c r="TWC1" s="9"/>
      <c r="TWD1" s="9"/>
      <c r="TWE1" s="9"/>
      <c r="TWF1" s="9"/>
      <c r="TWG1" s="9"/>
      <c r="TWH1" s="9"/>
      <c r="TWI1" s="9"/>
      <c r="TWJ1" s="9"/>
      <c r="TWK1" s="9"/>
      <c r="TWL1" s="9"/>
      <c r="TWM1" s="9"/>
      <c r="TWN1" s="9"/>
      <c r="TWO1" s="9"/>
      <c r="TWP1" s="9"/>
      <c r="TWQ1" s="9"/>
      <c r="TWR1" s="9"/>
      <c r="TWS1" s="9"/>
      <c r="TWT1" s="9"/>
      <c r="TWU1" s="9"/>
      <c r="TWV1" s="9"/>
      <c r="TWW1" s="9"/>
      <c r="TWX1" s="9"/>
      <c r="TWY1" s="9"/>
      <c r="TWZ1" s="9"/>
      <c r="TXA1" s="9"/>
      <c r="TXB1" s="9"/>
      <c r="TXC1" s="9"/>
      <c r="TXD1" s="9"/>
      <c r="TXE1" s="9"/>
      <c r="TXF1" s="9"/>
      <c r="TXG1" s="9"/>
      <c r="TXH1" s="9"/>
      <c r="TXI1" s="9"/>
      <c r="TXJ1" s="9"/>
      <c r="TXK1" s="9"/>
      <c r="TXL1" s="9"/>
      <c r="TXM1" s="9"/>
      <c r="TXN1" s="9"/>
      <c r="TXO1" s="9"/>
      <c r="TXP1" s="9"/>
      <c r="TXQ1" s="9"/>
      <c r="TXR1" s="9"/>
      <c r="TXS1" s="9"/>
      <c r="TXT1" s="9"/>
      <c r="TXU1" s="9"/>
      <c r="TXV1" s="9"/>
      <c r="TXW1" s="9"/>
      <c r="TXX1" s="9"/>
      <c r="TXY1" s="9"/>
      <c r="TXZ1" s="9"/>
      <c r="TYA1" s="9"/>
      <c r="TYB1" s="9"/>
      <c r="TYC1" s="9"/>
      <c r="TYD1" s="9"/>
      <c r="TYE1" s="9"/>
      <c r="TYF1" s="9"/>
      <c r="TYG1" s="9"/>
      <c r="TYH1" s="9"/>
      <c r="TYI1" s="9"/>
      <c r="TYJ1" s="9"/>
      <c r="TYK1" s="9"/>
      <c r="TYL1" s="9"/>
      <c r="TYM1" s="9"/>
      <c r="TYN1" s="9"/>
      <c r="TYO1" s="9"/>
      <c r="TYP1" s="9"/>
      <c r="TYQ1" s="9"/>
      <c r="TYR1" s="9"/>
      <c r="TYS1" s="9"/>
      <c r="TYT1" s="9"/>
      <c r="TYU1" s="9"/>
      <c r="TYV1" s="9"/>
      <c r="TYW1" s="9"/>
      <c r="TYX1" s="9"/>
      <c r="TYY1" s="9"/>
      <c r="TYZ1" s="9"/>
      <c r="TZA1" s="9"/>
      <c r="TZB1" s="9"/>
      <c r="TZC1" s="9"/>
      <c r="TZD1" s="9"/>
      <c r="TZE1" s="9"/>
      <c r="TZF1" s="9"/>
      <c r="TZG1" s="9"/>
      <c r="TZH1" s="9"/>
      <c r="TZI1" s="9"/>
      <c r="TZJ1" s="9"/>
      <c r="TZK1" s="9"/>
      <c r="TZL1" s="9"/>
      <c r="TZM1" s="9"/>
      <c r="TZN1" s="9"/>
      <c r="TZO1" s="9"/>
      <c r="TZP1" s="9"/>
      <c r="TZQ1" s="9"/>
      <c r="TZR1" s="9"/>
      <c r="TZS1" s="9"/>
      <c r="TZT1" s="9"/>
      <c r="TZU1" s="9"/>
      <c r="TZV1" s="9"/>
      <c r="TZW1" s="9"/>
      <c r="TZX1" s="9"/>
      <c r="TZY1" s="9"/>
      <c r="TZZ1" s="9"/>
      <c r="UAA1" s="9"/>
      <c r="UAB1" s="9"/>
      <c r="UAC1" s="9"/>
      <c r="UAD1" s="9"/>
      <c r="UAE1" s="9"/>
      <c r="UAF1" s="9"/>
      <c r="UAG1" s="9"/>
      <c r="UAH1" s="9"/>
      <c r="UAI1" s="9"/>
      <c r="UAJ1" s="9"/>
      <c r="UAK1" s="9"/>
      <c r="UAL1" s="9"/>
      <c r="UAM1" s="9"/>
      <c r="UAN1" s="9"/>
      <c r="UAO1" s="9"/>
      <c r="UAP1" s="9"/>
      <c r="UAQ1" s="9"/>
      <c r="UAR1" s="9"/>
      <c r="UAS1" s="9"/>
      <c r="UAT1" s="9"/>
      <c r="UAU1" s="9"/>
      <c r="UAV1" s="9"/>
      <c r="UAW1" s="9"/>
      <c r="UAX1" s="9"/>
      <c r="UAY1" s="9"/>
      <c r="UAZ1" s="9"/>
      <c r="UBA1" s="9"/>
      <c r="UBB1" s="9"/>
      <c r="UBC1" s="9"/>
      <c r="UBD1" s="9"/>
      <c r="UBE1" s="9"/>
      <c r="UBF1" s="9"/>
      <c r="UBG1" s="9"/>
      <c r="UBH1" s="9"/>
      <c r="UBI1" s="9"/>
      <c r="UBJ1" s="9"/>
      <c r="UBK1" s="9"/>
      <c r="UBL1" s="9"/>
      <c r="UBM1" s="9"/>
      <c r="UBN1" s="9"/>
      <c r="UBO1" s="9"/>
      <c r="UBP1" s="9"/>
      <c r="UBQ1" s="9"/>
      <c r="UBR1" s="9"/>
      <c r="UBS1" s="9"/>
      <c r="UBT1" s="9"/>
      <c r="UBU1" s="9"/>
      <c r="UBV1" s="9"/>
      <c r="UBW1" s="9"/>
      <c r="UBX1" s="9"/>
      <c r="UBY1" s="9"/>
      <c r="UBZ1" s="9"/>
      <c r="UCA1" s="9"/>
      <c r="UCB1" s="9"/>
      <c r="UCC1" s="9"/>
      <c r="UCD1" s="9"/>
      <c r="UCE1" s="9"/>
      <c r="UCF1" s="9"/>
      <c r="UCG1" s="9"/>
      <c r="UCH1" s="9"/>
      <c r="UCI1" s="9"/>
      <c r="UCJ1" s="9"/>
      <c r="UCK1" s="9"/>
      <c r="UCL1" s="9"/>
      <c r="UCM1" s="9"/>
      <c r="UCN1" s="9"/>
      <c r="UCO1" s="9"/>
      <c r="UCP1" s="9"/>
      <c r="UCQ1" s="9"/>
      <c r="UCR1" s="9"/>
      <c r="UCS1" s="9"/>
      <c r="UCT1" s="9"/>
      <c r="UCU1" s="9"/>
      <c r="UCV1" s="9"/>
      <c r="UCW1" s="9"/>
      <c r="UCX1" s="9"/>
      <c r="UCY1" s="9"/>
      <c r="UCZ1" s="9"/>
      <c r="UDA1" s="9"/>
      <c r="UDB1" s="9"/>
      <c r="UDC1" s="9"/>
      <c r="UDD1" s="9"/>
      <c r="UDE1" s="9"/>
      <c r="UDF1" s="9"/>
      <c r="UDG1" s="9"/>
      <c r="UDH1" s="9"/>
      <c r="UDI1" s="9"/>
      <c r="UDJ1" s="9"/>
      <c r="UDK1" s="9"/>
      <c r="UDL1" s="9"/>
      <c r="UDM1" s="9"/>
      <c r="UDN1" s="9"/>
      <c r="UDO1" s="9"/>
      <c r="UDP1" s="9"/>
      <c r="UDQ1" s="9"/>
      <c r="UDR1" s="9"/>
      <c r="UDS1" s="9"/>
      <c r="UDT1" s="9"/>
      <c r="UDU1" s="9"/>
      <c r="UDV1" s="9"/>
      <c r="UDW1" s="9"/>
      <c r="UDX1" s="9"/>
      <c r="UDY1" s="9"/>
      <c r="UDZ1" s="9"/>
      <c r="UEA1" s="9"/>
      <c r="UEB1" s="9"/>
      <c r="UEC1" s="9"/>
      <c r="UED1" s="9"/>
      <c r="UEE1" s="9"/>
      <c r="UEF1" s="9"/>
      <c r="UEG1" s="9"/>
      <c r="UEH1" s="9"/>
      <c r="UEI1" s="9"/>
      <c r="UEJ1" s="9"/>
      <c r="UEK1" s="9"/>
      <c r="UEL1" s="9"/>
      <c r="UEM1" s="9"/>
      <c r="UEN1" s="9"/>
      <c r="UEO1" s="9"/>
      <c r="UEP1" s="9"/>
      <c r="UEQ1" s="9"/>
      <c r="UER1" s="9"/>
      <c r="UES1" s="9"/>
      <c r="UET1" s="9"/>
      <c r="UEU1" s="9"/>
      <c r="UEV1" s="9"/>
      <c r="UEW1" s="9"/>
      <c r="UEX1" s="9"/>
      <c r="UEY1" s="9"/>
      <c r="UEZ1" s="9"/>
      <c r="UFA1" s="9"/>
      <c r="UFB1" s="9"/>
      <c r="UFC1" s="9"/>
      <c r="UFD1" s="9"/>
      <c r="UFE1" s="9"/>
      <c r="UFF1" s="9"/>
      <c r="UFG1" s="9"/>
      <c r="UFH1" s="9"/>
      <c r="UFI1" s="9"/>
      <c r="UFJ1" s="9"/>
      <c r="UFK1" s="9"/>
      <c r="UFL1" s="9"/>
      <c r="UFM1" s="9"/>
      <c r="UFN1" s="9"/>
      <c r="UFO1" s="9"/>
      <c r="UFP1" s="9"/>
      <c r="UFQ1" s="9"/>
      <c r="UFR1" s="9"/>
      <c r="UFS1" s="9"/>
      <c r="UFT1" s="9"/>
      <c r="UFU1" s="9"/>
      <c r="UFV1" s="9"/>
      <c r="UFW1" s="9"/>
      <c r="UFX1" s="9"/>
      <c r="UFY1" s="9"/>
      <c r="UFZ1" s="9"/>
      <c r="UGA1" s="9"/>
      <c r="UGB1" s="9"/>
      <c r="UGC1" s="9"/>
      <c r="UGD1" s="9"/>
      <c r="UGE1" s="9"/>
      <c r="UGF1" s="9"/>
      <c r="UGG1" s="9"/>
      <c r="UGH1" s="9"/>
      <c r="UGI1" s="9"/>
      <c r="UGJ1" s="9"/>
      <c r="UGK1" s="9"/>
      <c r="UGL1" s="9"/>
      <c r="UGM1" s="9"/>
      <c r="UGN1" s="9"/>
      <c r="UGO1" s="9"/>
      <c r="UGP1" s="9"/>
      <c r="UGQ1" s="9"/>
      <c r="UGR1" s="9"/>
      <c r="UGS1" s="9"/>
      <c r="UGT1" s="9"/>
      <c r="UGU1" s="9"/>
      <c r="UGV1" s="9"/>
      <c r="UGW1" s="9"/>
      <c r="UGX1" s="9"/>
      <c r="UGY1" s="9"/>
      <c r="UGZ1" s="9"/>
      <c r="UHA1" s="9"/>
      <c r="UHB1" s="9"/>
      <c r="UHC1" s="9"/>
      <c r="UHD1" s="9"/>
      <c r="UHE1" s="9"/>
      <c r="UHF1" s="9"/>
      <c r="UHG1" s="9"/>
      <c r="UHH1" s="9"/>
      <c r="UHI1" s="9"/>
      <c r="UHJ1" s="9"/>
      <c r="UHK1" s="9"/>
      <c r="UHL1" s="9"/>
      <c r="UHM1" s="9"/>
      <c r="UHN1" s="9"/>
      <c r="UHO1" s="9"/>
      <c r="UHP1" s="9"/>
      <c r="UHQ1" s="9"/>
      <c r="UHR1" s="9"/>
      <c r="UHS1" s="9"/>
      <c r="UHT1" s="9"/>
      <c r="UHU1" s="9"/>
      <c r="UHV1" s="9"/>
      <c r="UHW1" s="9"/>
      <c r="UHX1" s="9"/>
      <c r="UHY1" s="9"/>
      <c r="UHZ1" s="9"/>
      <c r="UIA1" s="9"/>
      <c r="UIB1" s="9"/>
      <c r="UIC1" s="9"/>
      <c r="UID1" s="9"/>
      <c r="UIE1" s="9"/>
      <c r="UIF1" s="9"/>
      <c r="UIG1" s="9"/>
      <c r="UIH1" s="9"/>
      <c r="UII1" s="9"/>
      <c r="UIJ1" s="9"/>
      <c r="UIK1" s="9"/>
      <c r="UIL1" s="9"/>
      <c r="UIM1" s="9"/>
      <c r="UIN1" s="9"/>
      <c r="UIO1" s="9"/>
      <c r="UIP1" s="9"/>
      <c r="UIQ1" s="9"/>
      <c r="UIR1" s="9"/>
      <c r="UIS1" s="9"/>
      <c r="UIT1" s="9"/>
      <c r="UIU1" s="9"/>
      <c r="UIV1" s="9"/>
      <c r="UIW1" s="9"/>
      <c r="UIX1" s="9"/>
      <c r="UIY1" s="9"/>
      <c r="UIZ1" s="9"/>
      <c r="UJA1" s="9"/>
      <c r="UJB1" s="9"/>
      <c r="UJC1" s="9"/>
      <c r="UJD1" s="9"/>
      <c r="UJE1" s="9"/>
      <c r="UJF1" s="9"/>
      <c r="UJG1" s="9"/>
      <c r="UJH1" s="9"/>
      <c r="UJI1" s="9"/>
      <c r="UJJ1" s="9"/>
      <c r="UJK1" s="9"/>
      <c r="UJL1" s="9"/>
      <c r="UJM1" s="9"/>
      <c r="UJN1" s="9"/>
      <c r="UJO1" s="9"/>
      <c r="UJP1" s="9"/>
      <c r="UJQ1" s="9"/>
      <c r="UJR1" s="9"/>
      <c r="UJS1" s="9"/>
      <c r="UJT1" s="9"/>
      <c r="UJU1" s="9"/>
      <c r="UJV1" s="9"/>
      <c r="UJW1" s="9"/>
      <c r="UJX1" s="9"/>
      <c r="UJY1" s="9"/>
      <c r="UJZ1" s="9"/>
      <c r="UKA1" s="9"/>
      <c r="UKB1" s="9"/>
      <c r="UKC1" s="9"/>
      <c r="UKD1" s="9"/>
      <c r="UKE1" s="9"/>
      <c r="UKF1" s="9"/>
      <c r="UKG1" s="9"/>
      <c r="UKH1" s="9"/>
      <c r="UKI1" s="9"/>
      <c r="UKJ1" s="9"/>
      <c r="UKK1" s="9"/>
      <c r="UKL1" s="9"/>
      <c r="UKM1" s="9"/>
      <c r="UKN1" s="9"/>
      <c r="UKO1" s="9"/>
      <c r="UKP1" s="9"/>
      <c r="UKQ1" s="9"/>
      <c r="UKR1" s="9"/>
      <c r="UKS1" s="9"/>
      <c r="UKT1" s="9"/>
      <c r="UKU1" s="9"/>
      <c r="UKV1" s="9"/>
      <c r="UKW1" s="9"/>
      <c r="UKX1" s="9"/>
      <c r="UKY1" s="9"/>
      <c r="UKZ1" s="9"/>
      <c r="ULA1" s="9"/>
      <c r="ULB1" s="9"/>
      <c r="ULC1" s="9"/>
      <c r="ULD1" s="9"/>
      <c r="ULE1" s="9"/>
      <c r="ULF1" s="9"/>
      <c r="ULG1" s="9"/>
      <c r="ULH1" s="9"/>
      <c r="ULI1" s="9"/>
      <c r="ULJ1" s="9"/>
      <c r="ULK1" s="9"/>
      <c r="ULL1" s="9"/>
      <c r="ULM1" s="9"/>
      <c r="ULN1" s="9"/>
      <c r="ULO1" s="9"/>
      <c r="ULP1" s="9"/>
      <c r="ULQ1" s="9"/>
      <c r="ULR1" s="9"/>
      <c r="ULS1" s="9"/>
      <c r="ULT1" s="9"/>
      <c r="ULU1" s="9"/>
      <c r="ULV1" s="9"/>
      <c r="ULW1" s="9"/>
      <c r="ULX1" s="9"/>
      <c r="ULY1" s="9"/>
      <c r="ULZ1" s="9"/>
      <c r="UMA1" s="9"/>
      <c r="UMB1" s="9"/>
      <c r="UMC1" s="9"/>
      <c r="UMD1" s="9"/>
      <c r="UME1" s="9"/>
      <c r="UMF1" s="9"/>
      <c r="UMG1" s="9"/>
      <c r="UMH1" s="9"/>
      <c r="UMI1" s="9"/>
      <c r="UMJ1" s="9"/>
      <c r="UMK1" s="9"/>
      <c r="UML1" s="9"/>
      <c r="UMM1" s="9"/>
      <c r="UMN1" s="9"/>
      <c r="UMO1" s="9"/>
      <c r="UMP1" s="9"/>
      <c r="UMQ1" s="9"/>
      <c r="UMR1" s="9"/>
      <c r="UMS1" s="9"/>
      <c r="UMT1" s="9"/>
      <c r="UMU1" s="9"/>
      <c r="UMV1" s="9"/>
      <c r="UMW1" s="9"/>
      <c r="UMX1" s="9"/>
      <c r="UMY1" s="9"/>
      <c r="UMZ1" s="9"/>
      <c r="UNA1" s="9"/>
      <c r="UNB1" s="9"/>
      <c r="UNC1" s="9"/>
      <c r="UND1" s="9"/>
      <c r="UNE1" s="9"/>
      <c r="UNF1" s="9"/>
      <c r="UNG1" s="9"/>
      <c r="UNH1" s="9"/>
      <c r="UNI1" s="9"/>
      <c r="UNJ1" s="9"/>
      <c r="UNK1" s="9"/>
      <c r="UNL1" s="9"/>
      <c r="UNM1" s="9"/>
      <c r="UNN1" s="9"/>
      <c r="UNO1" s="9"/>
      <c r="UNP1" s="9"/>
      <c r="UNQ1" s="9"/>
      <c r="UNR1" s="9"/>
      <c r="UNS1" s="9"/>
      <c r="UNT1" s="9"/>
      <c r="UNU1" s="9"/>
      <c r="UNV1" s="9"/>
      <c r="UNW1" s="9"/>
      <c r="UNX1" s="9"/>
      <c r="UNY1" s="9"/>
      <c r="UNZ1" s="9"/>
      <c r="UOA1" s="9"/>
      <c r="UOB1" s="9"/>
      <c r="UOC1" s="9"/>
      <c r="UOD1" s="9"/>
      <c r="UOE1" s="9"/>
      <c r="UOF1" s="9"/>
      <c r="UOG1" s="9"/>
      <c r="UOH1" s="9"/>
      <c r="UOI1" s="9"/>
      <c r="UOJ1" s="9"/>
      <c r="UOK1" s="9"/>
      <c r="UOL1" s="9"/>
      <c r="UOM1" s="9"/>
      <c r="UON1" s="9"/>
      <c r="UOO1" s="9"/>
      <c r="UOP1" s="9"/>
      <c r="UOQ1" s="9"/>
      <c r="UOR1" s="9"/>
      <c r="UOS1" s="9"/>
      <c r="UOT1" s="9"/>
      <c r="UOU1" s="9"/>
      <c r="UOV1" s="9"/>
      <c r="UOW1" s="9"/>
      <c r="UOX1" s="9"/>
      <c r="UOY1" s="9"/>
      <c r="UOZ1" s="9"/>
      <c r="UPA1" s="9"/>
      <c r="UPB1" s="9"/>
      <c r="UPC1" s="9"/>
      <c r="UPD1" s="9"/>
      <c r="UPE1" s="9"/>
      <c r="UPF1" s="9"/>
      <c r="UPG1" s="9"/>
      <c r="UPH1" s="9"/>
      <c r="UPI1" s="9"/>
      <c r="UPJ1" s="9"/>
      <c r="UPK1" s="9"/>
      <c r="UPL1" s="9"/>
      <c r="UPM1" s="9"/>
      <c r="UPN1" s="9"/>
      <c r="UPO1" s="9"/>
      <c r="UPP1" s="9"/>
      <c r="UPQ1" s="9"/>
      <c r="UPR1" s="9"/>
      <c r="UPS1" s="9"/>
      <c r="UPT1" s="9"/>
      <c r="UPU1" s="9"/>
      <c r="UPV1" s="9"/>
      <c r="UPW1" s="9"/>
      <c r="UPX1" s="9"/>
      <c r="UPY1" s="9"/>
      <c r="UPZ1" s="9"/>
      <c r="UQA1" s="9"/>
      <c r="UQB1" s="9"/>
      <c r="UQC1" s="9"/>
      <c r="UQD1" s="9"/>
      <c r="UQE1" s="9"/>
      <c r="UQF1" s="9"/>
      <c r="UQG1" s="9"/>
      <c r="UQH1" s="9"/>
      <c r="UQI1" s="9"/>
      <c r="UQJ1" s="9"/>
      <c r="UQK1" s="9"/>
      <c r="UQL1" s="9"/>
      <c r="UQM1" s="9"/>
      <c r="UQN1" s="9"/>
      <c r="UQO1" s="9"/>
      <c r="UQP1" s="9"/>
      <c r="UQQ1" s="9"/>
      <c r="UQR1" s="9"/>
      <c r="UQS1" s="9"/>
      <c r="UQT1" s="9"/>
      <c r="UQU1" s="9"/>
      <c r="UQV1" s="9"/>
      <c r="UQW1" s="9"/>
      <c r="UQX1" s="9"/>
      <c r="UQY1" s="9"/>
      <c r="UQZ1" s="9"/>
      <c r="URA1" s="9"/>
      <c r="URB1" s="9"/>
      <c r="URC1" s="9"/>
      <c r="URD1" s="9"/>
      <c r="URE1" s="9"/>
      <c r="URF1" s="9"/>
      <c r="URG1" s="9"/>
      <c r="URH1" s="9"/>
      <c r="URI1" s="9"/>
      <c r="URJ1" s="9"/>
      <c r="URK1" s="9"/>
      <c r="URL1" s="9"/>
      <c r="URM1" s="9"/>
      <c r="URN1" s="9"/>
      <c r="URO1" s="9"/>
      <c r="URP1" s="9"/>
      <c r="URQ1" s="9"/>
      <c r="URR1" s="9"/>
      <c r="URS1" s="9"/>
      <c r="URT1" s="9"/>
      <c r="URU1" s="9"/>
      <c r="URV1" s="9"/>
      <c r="URW1" s="9"/>
      <c r="URX1" s="9"/>
      <c r="URY1" s="9"/>
      <c r="URZ1" s="9"/>
      <c r="USA1" s="9"/>
      <c r="USB1" s="9"/>
      <c r="USC1" s="9"/>
      <c r="USD1" s="9"/>
      <c r="USE1" s="9"/>
      <c r="USF1" s="9"/>
      <c r="USG1" s="9"/>
      <c r="USH1" s="9"/>
      <c r="USI1" s="9"/>
      <c r="USJ1" s="9"/>
      <c r="USK1" s="9"/>
      <c r="USL1" s="9"/>
      <c r="USM1" s="9"/>
      <c r="USN1" s="9"/>
      <c r="USO1" s="9"/>
      <c r="USP1" s="9"/>
      <c r="USQ1" s="9"/>
      <c r="USR1" s="9"/>
      <c r="USS1" s="9"/>
      <c r="UST1" s="9"/>
      <c r="USU1" s="9"/>
      <c r="USV1" s="9"/>
      <c r="USW1" s="9"/>
      <c r="USX1" s="9"/>
      <c r="USY1" s="9"/>
      <c r="USZ1" s="9"/>
      <c r="UTA1" s="9"/>
      <c r="UTB1" s="9"/>
      <c r="UTC1" s="9"/>
      <c r="UTD1" s="9"/>
      <c r="UTE1" s="9"/>
      <c r="UTF1" s="9"/>
      <c r="UTG1" s="9"/>
      <c r="UTH1" s="9"/>
      <c r="UTI1" s="9"/>
      <c r="UTJ1" s="9"/>
      <c r="UTK1" s="9"/>
      <c r="UTL1" s="9"/>
      <c r="UTM1" s="9"/>
      <c r="UTN1" s="9"/>
      <c r="UTO1" s="9"/>
      <c r="UTP1" s="9"/>
      <c r="UTQ1" s="9"/>
      <c r="UTR1" s="9"/>
      <c r="UTS1" s="9"/>
      <c r="UTT1" s="9"/>
      <c r="UTU1" s="9"/>
      <c r="UTV1" s="9"/>
      <c r="UTW1" s="9"/>
      <c r="UTX1" s="9"/>
      <c r="UTY1" s="9"/>
      <c r="UTZ1" s="9"/>
      <c r="UUA1" s="9"/>
      <c r="UUB1" s="9"/>
      <c r="UUC1" s="9"/>
      <c r="UUD1" s="9"/>
      <c r="UUE1" s="9"/>
      <c r="UUF1" s="9"/>
      <c r="UUG1" s="9"/>
      <c r="UUH1" s="9"/>
      <c r="UUI1" s="9"/>
      <c r="UUJ1" s="9"/>
      <c r="UUK1" s="9"/>
      <c r="UUL1" s="9"/>
      <c r="UUM1" s="9"/>
      <c r="UUN1" s="9"/>
      <c r="UUO1" s="9"/>
      <c r="UUP1" s="9"/>
      <c r="UUQ1" s="9"/>
      <c r="UUR1" s="9"/>
      <c r="UUS1" s="9"/>
      <c r="UUT1" s="9"/>
      <c r="UUU1" s="9"/>
      <c r="UUV1" s="9"/>
      <c r="UUW1" s="9"/>
      <c r="UUX1" s="9"/>
      <c r="UUY1" s="9"/>
      <c r="UUZ1" s="9"/>
      <c r="UVA1" s="9"/>
      <c r="UVB1" s="9"/>
      <c r="UVC1" s="9"/>
      <c r="UVD1" s="9"/>
      <c r="UVE1" s="9"/>
      <c r="UVF1" s="9"/>
      <c r="UVG1" s="9"/>
      <c r="UVH1" s="9"/>
      <c r="UVI1" s="9"/>
      <c r="UVJ1" s="9"/>
      <c r="UVK1" s="9"/>
      <c r="UVL1" s="9"/>
      <c r="UVM1" s="9"/>
      <c r="UVN1" s="9"/>
      <c r="UVO1" s="9"/>
      <c r="UVP1" s="9"/>
      <c r="UVQ1" s="9"/>
      <c r="UVR1" s="9"/>
      <c r="UVS1" s="9"/>
      <c r="UVT1" s="9"/>
      <c r="UVU1" s="9"/>
      <c r="UVV1" s="9"/>
      <c r="UVW1" s="9"/>
      <c r="UVX1" s="9"/>
      <c r="UVY1" s="9"/>
      <c r="UVZ1" s="9"/>
      <c r="UWA1" s="9"/>
      <c r="UWB1" s="9"/>
      <c r="UWC1" s="9"/>
      <c r="UWD1" s="9"/>
      <c r="UWE1" s="9"/>
      <c r="UWF1" s="9"/>
      <c r="UWG1" s="9"/>
      <c r="UWH1" s="9"/>
      <c r="UWI1" s="9"/>
      <c r="UWJ1" s="9"/>
      <c r="UWK1" s="9"/>
      <c r="UWL1" s="9"/>
      <c r="UWM1" s="9"/>
      <c r="UWN1" s="9"/>
      <c r="UWO1" s="9"/>
      <c r="UWP1" s="9"/>
      <c r="UWQ1" s="9"/>
      <c r="UWR1" s="9"/>
      <c r="UWS1" s="9"/>
      <c r="UWT1" s="9"/>
      <c r="UWU1" s="9"/>
      <c r="UWV1" s="9"/>
      <c r="UWW1" s="9"/>
      <c r="UWX1" s="9"/>
      <c r="UWY1" s="9"/>
      <c r="UWZ1" s="9"/>
      <c r="UXA1" s="9"/>
      <c r="UXB1" s="9"/>
      <c r="UXC1" s="9"/>
      <c r="UXD1" s="9"/>
      <c r="UXE1" s="9"/>
      <c r="UXF1" s="9"/>
      <c r="UXG1" s="9"/>
      <c r="UXH1" s="9"/>
      <c r="UXI1" s="9"/>
      <c r="UXJ1" s="9"/>
      <c r="UXK1" s="9"/>
      <c r="UXL1" s="9"/>
      <c r="UXM1" s="9"/>
      <c r="UXN1" s="9"/>
      <c r="UXO1" s="9"/>
      <c r="UXP1" s="9"/>
      <c r="UXQ1" s="9"/>
      <c r="UXR1" s="9"/>
      <c r="UXS1" s="9"/>
      <c r="UXT1" s="9"/>
      <c r="UXU1" s="9"/>
      <c r="UXV1" s="9"/>
      <c r="UXW1" s="9"/>
      <c r="UXX1" s="9"/>
      <c r="UXY1" s="9"/>
      <c r="UXZ1" s="9"/>
      <c r="UYA1" s="9"/>
      <c r="UYB1" s="9"/>
      <c r="UYC1" s="9"/>
      <c r="UYD1" s="9"/>
      <c r="UYE1" s="9"/>
      <c r="UYF1" s="9"/>
      <c r="UYG1" s="9"/>
      <c r="UYH1" s="9"/>
      <c r="UYI1" s="9"/>
      <c r="UYJ1" s="9"/>
      <c r="UYK1" s="9"/>
      <c r="UYL1" s="9"/>
      <c r="UYM1" s="9"/>
      <c r="UYN1" s="9"/>
      <c r="UYO1" s="9"/>
      <c r="UYP1" s="9"/>
      <c r="UYQ1" s="9"/>
      <c r="UYR1" s="9"/>
      <c r="UYS1" s="9"/>
      <c r="UYT1" s="9"/>
      <c r="UYU1" s="9"/>
      <c r="UYV1" s="9"/>
      <c r="UYW1" s="9"/>
      <c r="UYX1" s="9"/>
      <c r="UYY1" s="9"/>
      <c r="UYZ1" s="9"/>
      <c r="UZA1" s="9"/>
      <c r="UZB1" s="9"/>
      <c r="UZC1" s="9"/>
      <c r="UZD1" s="9"/>
      <c r="UZE1" s="9"/>
      <c r="UZF1" s="9"/>
      <c r="UZG1" s="9"/>
      <c r="UZH1" s="9"/>
      <c r="UZI1" s="9"/>
      <c r="UZJ1" s="9"/>
      <c r="UZK1" s="9"/>
      <c r="UZL1" s="9"/>
      <c r="UZM1" s="9"/>
      <c r="UZN1" s="9"/>
      <c r="UZO1" s="9"/>
      <c r="UZP1" s="9"/>
      <c r="UZQ1" s="9"/>
      <c r="UZR1" s="9"/>
      <c r="UZS1" s="9"/>
      <c r="UZT1" s="9"/>
      <c r="UZU1" s="9"/>
      <c r="UZV1" s="9"/>
      <c r="UZW1" s="9"/>
      <c r="UZX1" s="9"/>
      <c r="UZY1" s="9"/>
      <c r="UZZ1" s="9"/>
      <c r="VAA1" s="9"/>
      <c r="VAB1" s="9"/>
      <c r="VAC1" s="9"/>
      <c r="VAD1" s="9"/>
      <c r="VAE1" s="9"/>
      <c r="VAF1" s="9"/>
      <c r="VAG1" s="9"/>
      <c r="VAH1" s="9"/>
      <c r="VAI1" s="9"/>
      <c r="VAJ1" s="9"/>
      <c r="VAK1" s="9"/>
      <c r="VAL1" s="9"/>
      <c r="VAM1" s="9"/>
      <c r="VAN1" s="9"/>
      <c r="VAO1" s="9"/>
      <c r="VAP1" s="9"/>
      <c r="VAQ1" s="9"/>
      <c r="VAR1" s="9"/>
      <c r="VAS1" s="9"/>
      <c r="VAT1" s="9"/>
      <c r="VAU1" s="9"/>
      <c r="VAV1" s="9"/>
      <c r="VAW1" s="9"/>
      <c r="VAX1" s="9"/>
      <c r="VAY1" s="9"/>
      <c r="VAZ1" s="9"/>
      <c r="VBA1" s="9"/>
      <c r="VBB1" s="9"/>
      <c r="VBC1" s="9"/>
      <c r="VBD1" s="9"/>
      <c r="VBE1" s="9"/>
      <c r="VBF1" s="9"/>
      <c r="VBG1" s="9"/>
      <c r="VBH1" s="9"/>
      <c r="VBI1" s="9"/>
      <c r="VBJ1" s="9"/>
      <c r="VBK1" s="9"/>
      <c r="VBL1" s="9"/>
      <c r="VBM1" s="9"/>
      <c r="VBN1" s="9"/>
      <c r="VBO1" s="9"/>
      <c r="VBP1" s="9"/>
      <c r="VBQ1" s="9"/>
      <c r="VBR1" s="9"/>
      <c r="VBS1" s="9"/>
      <c r="VBT1" s="9"/>
      <c r="VBU1" s="9"/>
      <c r="VBV1" s="9"/>
      <c r="VBW1" s="9"/>
      <c r="VBX1" s="9"/>
      <c r="VBY1" s="9"/>
      <c r="VBZ1" s="9"/>
      <c r="VCA1" s="9"/>
      <c r="VCB1" s="9"/>
      <c r="VCC1" s="9"/>
      <c r="VCD1" s="9"/>
      <c r="VCE1" s="9"/>
      <c r="VCF1" s="9"/>
      <c r="VCG1" s="9"/>
      <c r="VCH1" s="9"/>
      <c r="VCI1" s="9"/>
      <c r="VCJ1" s="9"/>
      <c r="VCK1" s="9"/>
      <c r="VCL1" s="9"/>
      <c r="VCM1" s="9"/>
      <c r="VCN1" s="9"/>
      <c r="VCO1" s="9"/>
      <c r="VCP1" s="9"/>
      <c r="VCQ1" s="9"/>
      <c r="VCR1" s="9"/>
      <c r="VCS1" s="9"/>
      <c r="VCT1" s="9"/>
      <c r="VCU1" s="9"/>
      <c r="VCV1" s="9"/>
      <c r="VCW1" s="9"/>
      <c r="VCX1" s="9"/>
      <c r="VCY1" s="9"/>
      <c r="VCZ1" s="9"/>
      <c r="VDA1" s="9"/>
      <c r="VDB1" s="9"/>
      <c r="VDC1" s="9"/>
      <c r="VDD1" s="9"/>
      <c r="VDE1" s="9"/>
      <c r="VDF1" s="9"/>
      <c r="VDG1" s="9"/>
      <c r="VDH1" s="9"/>
      <c r="VDI1" s="9"/>
      <c r="VDJ1" s="9"/>
      <c r="VDK1" s="9"/>
      <c r="VDL1" s="9"/>
      <c r="VDM1" s="9"/>
      <c r="VDN1" s="9"/>
      <c r="VDO1" s="9"/>
      <c r="VDP1" s="9"/>
      <c r="VDQ1" s="9"/>
      <c r="VDR1" s="9"/>
      <c r="VDS1" s="9"/>
      <c r="VDT1" s="9"/>
      <c r="VDU1" s="9"/>
      <c r="VDV1" s="9"/>
      <c r="VDW1" s="9"/>
      <c r="VDX1" s="9"/>
      <c r="VDY1" s="9"/>
      <c r="VDZ1" s="9"/>
      <c r="VEA1" s="9"/>
      <c r="VEB1" s="9"/>
      <c r="VEC1" s="9"/>
      <c r="VED1" s="9"/>
      <c r="VEE1" s="9"/>
      <c r="VEF1" s="9"/>
      <c r="VEG1" s="9"/>
      <c r="VEH1" s="9"/>
      <c r="VEI1" s="9"/>
      <c r="VEJ1" s="9"/>
      <c r="VEK1" s="9"/>
      <c r="VEL1" s="9"/>
      <c r="VEM1" s="9"/>
      <c r="VEN1" s="9"/>
      <c r="VEO1" s="9"/>
      <c r="VEP1" s="9"/>
      <c r="VEQ1" s="9"/>
      <c r="VER1" s="9"/>
      <c r="VES1" s="9"/>
      <c r="VET1" s="9"/>
      <c r="VEU1" s="9"/>
      <c r="VEV1" s="9"/>
      <c r="VEW1" s="9"/>
      <c r="VEX1" s="9"/>
      <c r="VEY1" s="9"/>
      <c r="VEZ1" s="9"/>
      <c r="VFA1" s="9"/>
      <c r="VFB1" s="9"/>
      <c r="VFC1" s="9"/>
      <c r="VFD1" s="9"/>
      <c r="VFE1" s="9"/>
      <c r="VFF1" s="9"/>
      <c r="VFG1" s="9"/>
      <c r="VFH1" s="9"/>
      <c r="VFI1" s="9"/>
      <c r="VFJ1" s="9"/>
      <c r="VFK1" s="9"/>
      <c r="VFL1" s="9"/>
      <c r="VFM1" s="9"/>
      <c r="VFN1" s="9"/>
      <c r="VFO1" s="9"/>
      <c r="VFP1" s="9"/>
      <c r="VFQ1" s="9"/>
      <c r="VFR1" s="9"/>
      <c r="VFS1" s="9"/>
      <c r="VFT1" s="9"/>
      <c r="VFU1" s="9"/>
      <c r="VFV1" s="9"/>
      <c r="VFW1" s="9"/>
      <c r="VFX1" s="9"/>
      <c r="VFY1" s="9"/>
      <c r="VFZ1" s="9"/>
      <c r="VGA1" s="9"/>
      <c r="VGB1" s="9"/>
      <c r="VGC1" s="9"/>
      <c r="VGD1" s="9"/>
      <c r="VGE1" s="9"/>
      <c r="VGF1" s="9"/>
      <c r="VGG1" s="9"/>
      <c r="VGH1" s="9"/>
      <c r="VGI1" s="9"/>
      <c r="VGJ1" s="9"/>
      <c r="VGK1" s="9"/>
      <c r="VGL1" s="9"/>
      <c r="VGM1" s="9"/>
      <c r="VGN1" s="9"/>
      <c r="VGO1" s="9"/>
      <c r="VGP1" s="9"/>
      <c r="VGQ1" s="9"/>
      <c r="VGR1" s="9"/>
      <c r="VGS1" s="9"/>
      <c r="VGT1" s="9"/>
      <c r="VGU1" s="9"/>
      <c r="VGV1" s="9"/>
      <c r="VGW1" s="9"/>
      <c r="VGX1" s="9"/>
      <c r="VGY1" s="9"/>
      <c r="VGZ1" s="9"/>
      <c r="VHA1" s="9"/>
      <c r="VHB1" s="9"/>
      <c r="VHC1" s="9"/>
      <c r="VHD1" s="9"/>
      <c r="VHE1" s="9"/>
      <c r="VHF1" s="9"/>
      <c r="VHG1" s="9"/>
      <c r="VHH1" s="9"/>
      <c r="VHI1" s="9"/>
      <c r="VHJ1" s="9"/>
      <c r="VHK1" s="9"/>
      <c r="VHL1" s="9"/>
      <c r="VHM1" s="9"/>
      <c r="VHN1" s="9"/>
      <c r="VHO1" s="9"/>
      <c r="VHP1" s="9"/>
      <c r="VHQ1" s="9"/>
      <c r="VHR1" s="9"/>
      <c r="VHS1" s="9"/>
      <c r="VHT1" s="9"/>
      <c r="VHU1" s="9"/>
      <c r="VHV1" s="9"/>
      <c r="VHW1" s="9"/>
      <c r="VHX1" s="9"/>
      <c r="VHY1" s="9"/>
      <c r="VHZ1" s="9"/>
      <c r="VIA1" s="9"/>
      <c r="VIB1" s="9"/>
      <c r="VIC1" s="9"/>
      <c r="VID1" s="9"/>
      <c r="VIE1" s="9"/>
      <c r="VIF1" s="9"/>
      <c r="VIG1" s="9"/>
      <c r="VIH1" s="9"/>
      <c r="VII1" s="9"/>
      <c r="VIJ1" s="9"/>
      <c r="VIK1" s="9"/>
      <c r="VIL1" s="9"/>
      <c r="VIM1" s="9"/>
      <c r="VIN1" s="9"/>
      <c r="VIO1" s="9"/>
      <c r="VIP1" s="9"/>
      <c r="VIQ1" s="9"/>
      <c r="VIR1" s="9"/>
      <c r="VIS1" s="9"/>
      <c r="VIT1" s="9"/>
      <c r="VIU1" s="9"/>
      <c r="VIV1" s="9"/>
      <c r="VIW1" s="9"/>
      <c r="VIX1" s="9"/>
      <c r="VIY1" s="9"/>
      <c r="VIZ1" s="9"/>
      <c r="VJA1" s="9"/>
      <c r="VJB1" s="9"/>
      <c r="VJC1" s="9"/>
      <c r="VJD1" s="9"/>
      <c r="VJE1" s="9"/>
      <c r="VJF1" s="9"/>
      <c r="VJG1" s="9"/>
      <c r="VJH1" s="9"/>
      <c r="VJI1" s="9"/>
      <c r="VJJ1" s="9"/>
      <c r="VJK1" s="9"/>
      <c r="VJL1" s="9"/>
      <c r="VJM1" s="9"/>
      <c r="VJN1" s="9"/>
      <c r="VJO1" s="9"/>
      <c r="VJP1" s="9"/>
      <c r="VJQ1" s="9"/>
      <c r="VJR1" s="9"/>
      <c r="VJS1" s="9"/>
      <c r="VJT1" s="9"/>
      <c r="VJU1" s="9"/>
      <c r="VJV1" s="9"/>
      <c r="VJW1" s="9"/>
      <c r="VJX1" s="9"/>
      <c r="VJY1" s="9"/>
      <c r="VJZ1" s="9"/>
      <c r="VKA1" s="9"/>
      <c r="VKB1" s="9"/>
      <c r="VKC1" s="9"/>
      <c r="VKD1" s="9"/>
      <c r="VKE1" s="9"/>
      <c r="VKF1" s="9"/>
      <c r="VKG1" s="9"/>
      <c r="VKH1" s="9"/>
      <c r="VKI1" s="9"/>
      <c r="VKJ1" s="9"/>
      <c r="VKK1" s="9"/>
      <c r="VKL1" s="9"/>
      <c r="VKM1" s="9"/>
      <c r="VKN1" s="9"/>
      <c r="VKO1" s="9"/>
      <c r="VKP1" s="9"/>
      <c r="VKQ1" s="9"/>
      <c r="VKR1" s="9"/>
      <c r="VKS1" s="9"/>
      <c r="VKT1" s="9"/>
      <c r="VKU1" s="9"/>
      <c r="VKV1" s="9"/>
      <c r="VKW1" s="9"/>
      <c r="VKX1" s="9"/>
      <c r="VKY1" s="9"/>
      <c r="VKZ1" s="9"/>
      <c r="VLA1" s="9"/>
      <c r="VLB1" s="9"/>
      <c r="VLC1" s="9"/>
      <c r="VLD1" s="9"/>
      <c r="VLE1" s="9"/>
      <c r="VLF1" s="9"/>
      <c r="VLG1" s="9"/>
      <c r="VLH1" s="9"/>
      <c r="VLI1" s="9"/>
      <c r="VLJ1" s="9"/>
      <c r="VLK1" s="9"/>
      <c r="VLL1" s="9"/>
      <c r="VLM1" s="9"/>
      <c r="VLN1" s="9"/>
      <c r="VLO1" s="9"/>
      <c r="VLP1" s="9"/>
      <c r="VLQ1" s="9"/>
      <c r="VLR1" s="9"/>
      <c r="VLS1" s="9"/>
      <c r="VLT1" s="9"/>
      <c r="VLU1" s="9"/>
      <c r="VLV1" s="9"/>
      <c r="VLW1" s="9"/>
      <c r="VLX1" s="9"/>
      <c r="VLY1" s="9"/>
      <c r="VLZ1" s="9"/>
      <c r="VMA1" s="9"/>
      <c r="VMB1" s="9"/>
      <c r="VMC1" s="9"/>
      <c r="VMD1" s="9"/>
      <c r="VME1" s="9"/>
      <c r="VMF1" s="9"/>
      <c r="VMG1" s="9"/>
      <c r="VMH1" s="9"/>
      <c r="VMI1" s="9"/>
      <c r="VMJ1" s="9"/>
      <c r="VMK1" s="9"/>
      <c r="VML1" s="9"/>
      <c r="VMM1" s="9"/>
      <c r="VMN1" s="9"/>
      <c r="VMO1" s="9"/>
      <c r="VMP1" s="9"/>
      <c r="VMQ1" s="9"/>
      <c r="VMR1" s="9"/>
      <c r="VMS1" s="9"/>
      <c r="VMT1" s="9"/>
      <c r="VMU1" s="9"/>
      <c r="VMV1" s="9"/>
      <c r="VMW1" s="9"/>
      <c r="VMX1" s="9"/>
      <c r="VMY1" s="9"/>
      <c r="VMZ1" s="9"/>
      <c r="VNA1" s="9"/>
      <c r="VNB1" s="9"/>
      <c r="VNC1" s="9"/>
      <c r="VND1" s="9"/>
      <c r="VNE1" s="9"/>
      <c r="VNF1" s="9"/>
      <c r="VNG1" s="9"/>
      <c r="VNH1" s="9"/>
      <c r="VNI1" s="9"/>
      <c r="VNJ1" s="9"/>
      <c r="VNK1" s="9"/>
      <c r="VNL1" s="9"/>
      <c r="VNM1" s="9"/>
      <c r="VNN1" s="9"/>
      <c r="VNO1" s="9"/>
      <c r="VNP1" s="9"/>
      <c r="VNQ1" s="9"/>
      <c r="VNR1" s="9"/>
      <c r="VNS1" s="9"/>
      <c r="VNT1" s="9"/>
      <c r="VNU1" s="9"/>
      <c r="VNV1" s="9"/>
      <c r="VNW1" s="9"/>
      <c r="VNX1" s="9"/>
      <c r="VNY1" s="9"/>
      <c r="VNZ1" s="9"/>
      <c r="VOA1" s="9"/>
      <c r="VOB1" s="9"/>
      <c r="VOC1" s="9"/>
      <c r="VOD1" s="9"/>
      <c r="VOE1" s="9"/>
      <c r="VOF1" s="9"/>
      <c r="VOG1" s="9"/>
      <c r="VOH1" s="9"/>
      <c r="VOI1" s="9"/>
      <c r="VOJ1" s="9"/>
      <c r="VOK1" s="9"/>
      <c r="VOL1" s="9"/>
      <c r="VOM1" s="9"/>
      <c r="VON1" s="9"/>
      <c r="VOO1" s="9"/>
      <c r="VOP1" s="9"/>
      <c r="VOQ1" s="9"/>
      <c r="VOR1" s="9"/>
      <c r="VOS1" s="9"/>
      <c r="VOT1" s="9"/>
      <c r="VOU1" s="9"/>
      <c r="VOV1" s="9"/>
      <c r="VOW1" s="9"/>
      <c r="VOX1" s="9"/>
      <c r="VOY1" s="9"/>
      <c r="VOZ1" s="9"/>
      <c r="VPA1" s="9"/>
      <c r="VPB1" s="9"/>
      <c r="VPC1" s="9"/>
      <c r="VPD1" s="9"/>
      <c r="VPE1" s="9"/>
      <c r="VPF1" s="9"/>
      <c r="VPG1" s="9"/>
      <c r="VPH1" s="9"/>
      <c r="VPI1" s="9"/>
      <c r="VPJ1" s="9"/>
      <c r="VPK1" s="9"/>
      <c r="VPL1" s="9"/>
      <c r="VPM1" s="9"/>
      <c r="VPN1" s="9"/>
      <c r="VPO1" s="9"/>
      <c r="VPP1" s="9"/>
      <c r="VPQ1" s="9"/>
      <c r="VPR1" s="9"/>
      <c r="VPS1" s="9"/>
      <c r="VPT1" s="9"/>
      <c r="VPU1" s="9"/>
      <c r="VPV1" s="9"/>
      <c r="VPW1" s="9"/>
      <c r="VPX1" s="9"/>
      <c r="VPY1" s="9"/>
      <c r="VPZ1" s="9"/>
      <c r="VQA1" s="9"/>
      <c r="VQB1" s="9"/>
      <c r="VQC1" s="9"/>
      <c r="VQD1" s="9"/>
      <c r="VQE1" s="9"/>
      <c r="VQF1" s="9"/>
      <c r="VQG1" s="9"/>
      <c r="VQH1" s="9"/>
      <c r="VQI1" s="9"/>
      <c r="VQJ1" s="9"/>
      <c r="VQK1" s="9"/>
      <c r="VQL1" s="9"/>
      <c r="VQM1" s="9"/>
      <c r="VQN1" s="9"/>
      <c r="VQO1" s="9"/>
      <c r="VQP1" s="9"/>
      <c r="VQQ1" s="9"/>
      <c r="VQR1" s="9"/>
      <c r="VQS1" s="9"/>
      <c r="VQT1" s="9"/>
      <c r="VQU1" s="9"/>
      <c r="VQV1" s="9"/>
      <c r="VQW1" s="9"/>
      <c r="VQX1" s="9"/>
      <c r="VQY1" s="9"/>
      <c r="VQZ1" s="9"/>
      <c r="VRA1" s="9"/>
      <c r="VRB1" s="9"/>
      <c r="VRC1" s="9"/>
      <c r="VRD1" s="9"/>
      <c r="VRE1" s="9"/>
      <c r="VRF1" s="9"/>
      <c r="VRG1" s="9"/>
      <c r="VRH1" s="9"/>
      <c r="VRI1" s="9"/>
      <c r="VRJ1" s="9"/>
      <c r="VRK1" s="9"/>
      <c r="VRL1" s="9"/>
      <c r="VRM1" s="9"/>
      <c r="VRN1" s="9"/>
      <c r="VRO1" s="9"/>
      <c r="VRP1" s="9"/>
      <c r="VRQ1" s="9"/>
      <c r="VRR1" s="9"/>
      <c r="VRS1" s="9"/>
      <c r="VRT1" s="9"/>
      <c r="VRU1" s="9"/>
      <c r="VRV1" s="9"/>
      <c r="VRW1" s="9"/>
      <c r="VRX1" s="9"/>
      <c r="VRY1" s="9"/>
      <c r="VRZ1" s="9"/>
      <c r="VSA1" s="9"/>
      <c r="VSB1" s="9"/>
      <c r="VSC1" s="9"/>
      <c r="VSD1" s="9"/>
      <c r="VSE1" s="9"/>
      <c r="VSF1" s="9"/>
      <c r="VSG1" s="9"/>
      <c r="VSH1" s="9"/>
      <c r="VSI1" s="9"/>
      <c r="VSJ1" s="9"/>
      <c r="VSK1" s="9"/>
      <c r="VSL1" s="9"/>
      <c r="VSM1" s="9"/>
      <c r="VSN1" s="9"/>
      <c r="VSO1" s="9"/>
      <c r="VSP1" s="9"/>
      <c r="VSQ1" s="9"/>
      <c r="VSR1" s="9"/>
      <c r="VSS1" s="9"/>
      <c r="VST1" s="9"/>
      <c r="VSU1" s="9"/>
      <c r="VSV1" s="9"/>
      <c r="VSW1" s="9"/>
      <c r="VSX1" s="9"/>
      <c r="VSY1" s="9"/>
      <c r="VSZ1" s="9"/>
      <c r="VTA1" s="9"/>
      <c r="VTB1" s="9"/>
      <c r="VTC1" s="9"/>
      <c r="VTD1" s="9"/>
      <c r="VTE1" s="9"/>
      <c r="VTF1" s="9"/>
      <c r="VTG1" s="9"/>
      <c r="VTH1" s="9"/>
      <c r="VTI1" s="9"/>
      <c r="VTJ1" s="9"/>
      <c r="VTK1" s="9"/>
      <c r="VTL1" s="9"/>
      <c r="VTM1" s="9"/>
      <c r="VTN1" s="9"/>
      <c r="VTO1" s="9"/>
      <c r="VTP1" s="9"/>
      <c r="VTQ1" s="9"/>
      <c r="VTR1" s="9"/>
      <c r="VTS1" s="9"/>
      <c r="VTT1" s="9"/>
      <c r="VTU1" s="9"/>
      <c r="VTV1" s="9"/>
      <c r="VTW1" s="9"/>
      <c r="VTX1" s="9"/>
      <c r="VTY1" s="9"/>
      <c r="VTZ1" s="9"/>
      <c r="VUA1" s="9"/>
      <c r="VUB1" s="9"/>
      <c r="VUC1" s="9"/>
      <c r="VUD1" s="9"/>
      <c r="VUE1" s="9"/>
      <c r="VUF1" s="9"/>
      <c r="VUG1" s="9"/>
      <c r="VUH1" s="9"/>
      <c r="VUI1" s="9"/>
      <c r="VUJ1" s="9"/>
      <c r="VUK1" s="9"/>
      <c r="VUL1" s="9"/>
      <c r="VUM1" s="9"/>
      <c r="VUN1" s="9"/>
      <c r="VUO1" s="9"/>
      <c r="VUP1" s="9"/>
      <c r="VUQ1" s="9"/>
      <c r="VUR1" s="9"/>
      <c r="VUS1" s="9"/>
      <c r="VUT1" s="9"/>
      <c r="VUU1" s="9"/>
      <c r="VUV1" s="9"/>
      <c r="VUW1" s="9"/>
      <c r="VUX1" s="9"/>
      <c r="VUY1" s="9"/>
      <c r="VUZ1" s="9"/>
      <c r="VVA1" s="9"/>
      <c r="VVB1" s="9"/>
      <c r="VVC1" s="9"/>
      <c r="VVD1" s="9"/>
      <c r="VVE1" s="9"/>
      <c r="VVF1" s="9"/>
      <c r="VVG1" s="9"/>
      <c r="VVH1" s="9"/>
      <c r="VVI1" s="9"/>
      <c r="VVJ1" s="9"/>
      <c r="VVK1" s="9"/>
      <c r="VVL1" s="9"/>
      <c r="VVM1" s="9"/>
      <c r="VVN1" s="9"/>
      <c r="VVO1" s="9"/>
      <c r="VVP1" s="9"/>
      <c r="VVQ1" s="9"/>
      <c r="VVR1" s="9"/>
      <c r="VVS1" s="9"/>
      <c r="VVT1" s="9"/>
      <c r="VVU1" s="9"/>
      <c r="VVV1" s="9"/>
      <c r="VVW1" s="9"/>
      <c r="VVX1" s="9"/>
      <c r="VVY1" s="9"/>
      <c r="VVZ1" s="9"/>
      <c r="VWA1" s="9"/>
      <c r="VWB1" s="9"/>
      <c r="VWC1" s="9"/>
      <c r="VWD1" s="9"/>
      <c r="VWE1" s="9"/>
      <c r="VWF1" s="9"/>
      <c r="VWG1" s="9"/>
      <c r="VWH1" s="9"/>
      <c r="VWI1" s="9"/>
      <c r="VWJ1" s="9"/>
      <c r="VWK1" s="9"/>
      <c r="VWL1" s="9"/>
      <c r="VWM1" s="9"/>
      <c r="VWN1" s="9"/>
      <c r="VWO1" s="9"/>
      <c r="VWP1" s="9"/>
      <c r="VWQ1" s="9"/>
      <c r="VWR1" s="9"/>
      <c r="VWS1" s="9"/>
      <c r="VWT1" s="9"/>
      <c r="VWU1" s="9"/>
      <c r="VWV1" s="9"/>
      <c r="VWW1" s="9"/>
      <c r="VWX1" s="9"/>
      <c r="VWY1" s="9"/>
      <c r="VWZ1" s="9"/>
      <c r="VXA1" s="9"/>
      <c r="VXB1" s="9"/>
      <c r="VXC1" s="9"/>
      <c r="VXD1" s="9"/>
      <c r="VXE1" s="9"/>
      <c r="VXF1" s="9"/>
      <c r="VXG1" s="9"/>
      <c r="VXH1" s="9"/>
      <c r="VXI1" s="9"/>
      <c r="VXJ1" s="9"/>
      <c r="VXK1" s="9"/>
      <c r="VXL1" s="9"/>
      <c r="VXM1" s="9"/>
      <c r="VXN1" s="9"/>
      <c r="VXO1" s="9"/>
      <c r="VXP1" s="9"/>
      <c r="VXQ1" s="9"/>
      <c r="VXR1" s="9"/>
      <c r="VXS1" s="9"/>
      <c r="VXT1" s="9"/>
      <c r="VXU1" s="9"/>
      <c r="VXV1" s="9"/>
      <c r="VXW1" s="9"/>
      <c r="VXX1" s="9"/>
      <c r="VXY1" s="9"/>
      <c r="VXZ1" s="9"/>
      <c r="VYA1" s="9"/>
      <c r="VYB1" s="9"/>
      <c r="VYC1" s="9"/>
      <c r="VYD1" s="9"/>
      <c r="VYE1" s="9"/>
      <c r="VYF1" s="9"/>
      <c r="VYG1" s="9"/>
      <c r="VYH1" s="9"/>
      <c r="VYI1" s="9"/>
      <c r="VYJ1" s="9"/>
      <c r="VYK1" s="9"/>
      <c r="VYL1" s="9"/>
      <c r="VYM1" s="9"/>
      <c r="VYN1" s="9"/>
      <c r="VYO1" s="9"/>
      <c r="VYP1" s="9"/>
      <c r="VYQ1" s="9"/>
      <c r="VYR1" s="9"/>
      <c r="VYS1" s="9"/>
      <c r="VYT1" s="9"/>
      <c r="VYU1" s="9"/>
      <c r="VYV1" s="9"/>
      <c r="VYW1" s="9"/>
      <c r="VYX1" s="9"/>
      <c r="VYY1" s="9"/>
      <c r="VYZ1" s="9"/>
      <c r="VZA1" s="9"/>
      <c r="VZB1" s="9"/>
      <c r="VZC1" s="9"/>
      <c r="VZD1" s="9"/>
      <c r="VZE1" s="9"/>
      <c r="VZF1" s="9"/>
      <c r="VZG1" s="9"/>
      <c r="VZH1" s="9"/>
      <c r="VZI1" s="9"/>
      <c r="VZJ1" s="9"/>
      <c r="VZK1" s="9"/>
      <c r="VZL1" s="9"/>
      <c r="VZM1" s="9"/>
      <c r="VZN1" s="9"/>
      <c r="VZO1" s="9"/>
      <c r="VZP1" s="9"/>
      <c r="VZQ1" s="9"/>
      <c r="VZR1" s="9"/>
      <c r="VZS1" s="9"/>
      <c r="VZT1" s="9"/>
      <c r="VZU1" s="9"/>
      <c r="VZV1" s="9"/>
      <c r="VZW1" s="9"/>
      <c r="VZX1" s="9"/>
      <c r="VZY1" s="9"/>
      <c r="VZZ1" s="9"/>
      <c r="WAA1" s="9"/>
      <c r="WAB1" s="9"/>
      <c r="WAC1" s="9"/>
      <c r="WAD1" s="9"/>
      <c r="WAE1" s="9"/>
      <c r="WAF1" s="9"/>
      <c r="WAG1" s="9"/>
      <c r="WAH1" s="9"/>
      <c r="WAI1" s="9"/>
      <c r="WAJ1" s="9"/>
      <c r="WAK1" s="9"/>
      <c r="WAL1" s="9"/>
      <c r="WAM1" s="9"/>
      <c r="WAN1" s="9"/>
      <c r="WAO1" s="9"/>
      <c r="WAP1" s="9"/>
      <c r="WAQ1" s="9"/>
      <c r="WAR1" s="9"/>
      <c r="WAS1" s="9"/>
      <c r="WAT1" s="9"/>
      <c r="WAU1" s="9"/>
      <c r="WAV1" s="9"/>
      <c r="WAW1" s="9"/>
      <c r="WAX1" s="9"/>
      <c r="WAY1" s="9"/>
      <c r="WAZ1" s="9"/>
      <c r="WBA1" s="9"/>
      <c r="WBB1" s="9"/>
      <c r="WBC1" s="9"/>
      <c r="WBD1" s="9"/>
      <c r="WBE1" s="9"/>
      <c r="WBF1" s="9"/>
      <c r="WBG1" s="9"/>
      <c r="WBH1" s="9"/>
      <c r="WBI1" s="9"/>
      <c r="WBJ1" s="9"/>
      <c r="WBK1" s="9"/>
      <c r="WBL1" s="9"/>
      <c r="WBM1" s="9"/>
      <c r="WBN1" s="9"/>
      <c r="WBO1" s="9"/>
      <c r="WBP1" s="9"/>
      <c r="WBQ1" s="9"/>
      <c r="WBR1" s="9"/>
      <c r="WBS1" s="9"/>
      <c r="WBT1" s="9"/>
      <c r="WBU1" s="9"/>
      <c r="WBV1" s="9"/>
      <c r="WBW1" s="9"/>
      <c r="WBX1" s="9"/>
      <c r="WBY1" s="9"/>
      <c r="WBZ1" s="9"/>
      <c r="WCA1" s="9"/>
      <c r="WCB1" s="9"/>
      <c r="WCC1" s="9"/>
      <c r="WCD1" s="9"/>
      <c r="WCE1" s="9"/>
      <c r="WCF1" s="9"/>
      <c r="WCG1" s="9"/>
      <c r="WCH1" s="9"/>
      <c r="WCI1" s="9"/>
      <c r="WCJ1" s="9"/>
      <c r="WCK1" s="9"/>
      <c r="WCL1" s="9"/>
      <c r="WCM1" s="9"/>
      <c r="WCN1" s="9"/>
      <c r="WCO1" s="9"/>
      <c r="WCP1" s="9"/>
      <c r="WCQ1" s="9"/>
      <c r="WCR1" s="9"/>
      <c r="WCS1" s="9"/>
      <c r="WCT1" s="9"/>
      <c r="WCU1" s="9"/>
      <c r="WCV1" s="9"/>
      <c r="WCW1" s="9"/>
      <c r="WCX1" s="9"/>
      <c r="WCY1" s="9"/>
      <c r="WCZ1" s="9"/>
      <c r="WDA1" s="9"/>
      <c r="WDB1" s="9"/>
      <c r="WDC1" s="9"/>
      <c r="WDD1" s="9"/>
      <c r="WDE1" s="9"/>
      <c r="WDF1" s="9"/>
      <c r="WDG1" s="9"/>
      <c r="WDH1" s="9"/>
      <c r="WDI1" s="9"/>
      <c r="WDJ1" s="9"/>
      <c r="WDK1" s="9"/>
      <c r="WDL1" s="9"/>
      <c r="WDM1" s="9"/>
      <c r="WDN1" s="9"/>
      <c r="WDO1" s="9"/>
      <c r="WDP1" s="9"/>
      <c r="WDQ1" s="9"/>
      <c r="WDR1" s="9"/>
      <c r="WDS1" s="9"/>
      <c r="WDT1" s="9"/>
      <c r="WDU1" s="9"/>
      <c r="WDV1" s="9"/>
      <c r="WDW1" s="9"/>
      <c r="WDX1" s="9"/>
      <c r="WDY1" s="9"/>
      <c r="WDZ1" s="9"/>
      <c r="WEA1" s="9"/>
      <c r="WEB1" s="9"/>
      <c r="WEC1" s="9"/>
      <c r="WED1" s="9"/>
      <c r="WEE1" s="9"/>
      <c r="WEF1" s="9"/>
      <c r="WEG1" s="9"/>
      <c r="WEH1" s="9"/>
      <c r="WEI1" s="9"/>
      <c r="WEJ1" s="9"/>
      <c r="WEK1" s="9"/>
      <c r="WEL1" s="9"/>
      <c r="WEM1" s="9"/>
      <c r="WEN1" s="9"/>
      <c r="WEO1" s="9"/>
      <c r="WEP1" s="9"/>
      <c r="WEQ1" s="9"/>
      <c r="WER1" s="9"/>
      <c r="WES1" s="9"/>
      <c r="WET1" s="9"/>
      <c r="WEU1" s="9"/>
      <c r="WEV1" s="9"/>
      <c r="WEW1" s="9"/>
      <c r="WEX1" s="9"/>
      <c r="WEY1" s="9"/>
      <c r="WEZ1" s="9"/>
      <c r="WFA1" s="9"/>
      <c r="WFB1" s="9"/>
      <c r="WFC1" s="9"/>
      <c r="WFD1" s="9"/>
      <c r="WFE1" s="9"/>
      <c r="WFF1" s="9"/>
      <c r="WFG1" s="9"/>
      <c r="WFH1" s="9"/>
      <c r="WFI1" s="9"/>
      <c r="WFJ1" s="9"/>
      <c r="WFK1" s="9"/>
      <c r="WFL1" s="9"/>
      <c r="WFM1" s="9"/>
      <c r="WFN1" s="9"/>
      <c r="WFO1" s="9"/>
      <c r="WFP1" s="9"/>
      <c r="WFQ1" s="9"/>
      <c r="WFR1" s="9"/>
      <c r="WFS1" s="9"/>
      <c r="WFT1" s="9"/>
      <c r="WFU1" s="9"/>
      <c r="WFV1" s="9"/>
      <c r="WFW1" s="9"/>
      <c r="WFX1" s="9"/>
      <c r="WFY1" s="9"/>
      <c r="WFZ1" s="9"/>
      <c r="WGA1" s="9"/>
      <c r="WGB1" s="9"/>
      <c r="WGC1" s="9"/>
      <c r="WGD1" s="9"/>
      <c r="WGE1" s="9"/>
      <c r="WGF1" s="9"/>
      <c r="WGG1" s="9"/>
      <c r="WGH1" s="9"/>
      <c r="WGI1" s="9"/>
      <c r="WGJ1" s="9"/>
      <c r="WGK1" s="9"/>
      <c r="WGL1" s="9"/>
      <c r="WGM1" s="9"/>
      <c r="WGN1" s="9"/>
      <c r="WGO1" s="9"/>
      <c r="WGP1" s="9"/>
      <c r="WGQ1" s="9"/>
      <c r="WGR1" s="9"/>
      <c r="WGS1" s="9"/>
      <c r="WGT1" s="9"/>
      <c r="WGU1" s="9"/>
      <c r="WGV1" s="9"/>
      <c r="WGW1" s="9"/>
      <c r="WGX1" s="9"/>
      <c r="WGY1" s="9"/>
      <c r="WGZ1" s="9"/>
      <c r="WHA1" s="9"/>
      <c r="WHB1" s="9"/>
      <c r="WHC1" s="9"/>
      <c r="WHD1" s="9"/>
      <c r="WHE1" s="9"/>
      <c r="WHF1" s="9"/>
      <c r="WHG1" s="9"/>
      <c r="WHH1" s="9"/>
      <c r="WHI1" s="9"/>
      <c r="WHJ1" s="9"/>
      <c r="WHK1" s="9"/>
      <c r="WHL1" s="9"/>
      <c r="WHM1" s="9"/>
      <c r="WHN1" s="9"/>
      <c r="WHO1" s="9"/>
      <c r="WHP1" s="9"/>
      <c r="WHQ1" s="9"/>
      <c r="WHR1" s="9"/>
      <c r="WHS1" s="9"/>
      <c r="WHT1" s="9"/>
      <c r="WHU1" s="9"/>
      <c r="WHV1" s="9"/>
      <c r="WHW1" s="9"/>
      <c r="WHX1" s="9"/>
      <c r="WHY1" s="9"/>
      <c r="WHZ1" s="9"/>
      <c r="WIA1" s="9"/>
      <c r="WIB1" s="9"/>
      <c r="WIC1" s="9"/>
      <c r="WID1" s="9"/>
      <c r="WIE1" s="9"/>
      <c r="WIF1" s="9"/>
      <c r="WIG1" s="9"/>
      <c r="WIH1" s="9"/>
      <c r="WII1" s="9"/>
      <c r="WIJ1" s="9"/>
      <c r="WIK1" s="9"/>
      <c r="WIL1" s="9"/>
      <c r="WIM1" s="9"/>
      <c r="WIN1" s="9"/>
      <c r="WIO1" s="9"/>
      <c r="WIP1" s="9"/>
      <c r="WIQ1" s="9"/>
      <c r="WIR1" s="9"/>
      <c r="WIS1" s="9"/>
      <c r="WIT1" s="9"/>
      <c r="WIU1" s="9"/>
      <c r="WIV1" s="9"/>
      <c r="WIW1" s="9"/>
      <c r="WIX1" s="9"/>
      <c r="WIY1" s="9"/>
      <c r="WIZ1" s="9"/>
      <c r="WJA1" s="9"/>
      <c r="WJB1" s="9"/>
      <c r="WJC1" s="9"/>
      <c r="WJD1" s="9"/>
      <c r="WJE1" s="9"/>
      <c r="WJF1" s="9"/>
      <c r="WJG1" s="9"/>
      <c r="WJH1" s="9"/>
      <c r="WJI1" s="9"/>
      <c r="WJJ1" s="9"/>
      <c r="WJK1" s="9"/>
      <c r="WJL1" s="9"/>
      <c r="WJM1" s="9"/>
      <c r="WJN1" s="9"/>
      <c r="WJO1" s="9"/>
      <c r="WJP1" s="9"/>
      <c r="WJQ1" s="9"/>
      <c r="WJR1" s="9"/>
      <c r="WJS1" s="9"/>
      <c r="WJT1" s="9"/>
      <c r="WJU1" s="9"/>
      <c r="WJV1" s="9"/>
      <c r="WJW1" s="9"/>
      <c r="WJX1" s="9"/>
      <c r="WJY1" s="9"/>
      <c r="WJZ1" s="9"/>
      <c r="WKA1" s="9"/>
      <c r="WKB1" s="9"/>
      <c r="WKC1" s="9"/>
      <c r="WKD1" s="9"/>
      <c r="WKE1" s="9"/>
      <c r="WKF1" s="9"/>
      <c r="WKG1" s="9"/>
      <c r="WKH1" s="9"/>
      <c r="WKI1" s="9"/>
      <c r="WKJ1" s="9"/>
      <c r="WKK1" s="9"/>
      <c r="WKL1" s="9"/>
      <c r="WKM1" s="9"/>
      <c r="WKN1" s="9"/>
      <c r="WKO1" s="9"/>
      <c r="WKP1" s="9"/>
      <c r="WKQ1" s="9"/>
      <c r="WKR1" s="9"/>
      <c r="WKS1" s="9"/>
      <c r="WKT1" s="9"/>
      <c r="WKU1" s="9"/>
      <c r="WKV1" s="9"/>
      <c r="WKW1" s="9"/>
      <c r="WKX1" s="9"/>
      <c r="WKY1" s="9"/>
      <c r="WKZ1" s="9"/>
      <c r="WLA1" s="9"/>
      <c r="WLB1" s="9"/>
      <c r="WLC1" s="9"/>
      <c r="WLD1" s="9"/>
      <c r="WLE1" s="9"/>
      <c r="WLF1" s="9"/>
      <c r="WLG1" s="9"/>
      <c r="WLH1" s="9"/>
      <c r="WLI1" s="9"/>
      <c r="WLJ1" s="9"/>
      <c r="WLK1" s="9"/>
      <c r="WLL1" s="9"/>
      <c r="WLM1" s="9"/>
      <c r="WLN1" s="9"/>
      <c r="WLO1" s="9"/>
      <c r="WLP1" s="9"/>
      <c r="WLQ1" s="9"/>
      <c r="WLR1" s="9"/>
      <c r="WLS1" s="9"/>
      <c r="WLT1" s="9"/>
      <c r="WLU1" s="9"/>
      <c r="WLV1" s="9"/>
      <c r="WLW1" s="9"/>
      <c r="WLX1" s="9"/>
      <c r="WLY1" s="9"/>
      <c r="WLZ1" s="9"/>
      <c r="WMA1" s="9"/>
      <c r="WMB1" s="9"/>
      <c r="WMC1" s="9"/>
      <c r="WMD1" s="9"/>
      <c r="WME1" s="9"/>
      <c r="WMF1" s="9"/>
      <c r="WMG1" s="9"/>
      <c r="WMH1" s="9"/>
      <c r="WMI1" s="9"/>
      <c r="WMJ1" s="9"/>
      <c r="WMK1" s="9"/>
      <c r="WML1" s="9"/>
      <c r="WMM1" s="9"/>
      <c r="WMN1" s="9"/>
      <c r="WMO1" s="9"/>
      <c r="WMP1" s="9"/>
      <c r="WMQ1" s="9"/>
      <c r="WMR1" s="9"/>
      <c r="WMS1" s="9"/>
      <c r="WMT1" s="9"/>
      <c r="WMU1" s="9"/>
      <c r="WMV1" s="9"/>
      <c r="WMW1" s="9"/>
      <c r="WMX1" s="9"/>
      <c r="WMY1" s="9"/>
      <c r="WMZ1" s="9"/>
      <c r="WNA1" s="9"/>
      <c r="WNB1" s="9"/>
      <c r="WNC1" s="9"/>
      <c r="WND1" s="9"/>
      <c r="WNE1" s="9"/>
      <c r="WNF1" s="9"/>
      <c r="WNG1" s="9"/>
      <c r="WNH1" s="9"/>
      <c r="WNI1" s="9"/>
      <c r="WNJ1" s="9"/>
      <c r="WNK1" s="9"/>
      <c r="WNL1" s="9"/>
      <c r="WNM1" s="9"/>
      <c r="WNN1" s="9"/>
      <c r="WNO1" s="9"/>
      <c r="WNP1" s="9"/>
      <c r="WNQ1" s="9"/>
      <c r="WNR1" s="9"/>
      <c r="WNS1" s="9"/>
      <c r="WNT1" s="9"/>
      <c r="WNU1" s="9"/>
      <c r="WNV1" s="9"/>
      <c r="WNW1" s="9"/>
      <c r="WNX1" s="9"/>
      <c r="WNY1" s="9"/>
      <c r="WNZ1" s="9"/>
      <c r="WOA1" s="9"/>
      <c r="WOB1" s="9"/>
      <c r="WOC1" s="9"/>
      <c r="WOD1" s="9"/>
      <c r="WOE1" s="9"/>
      <c r="WOF1" s="9"/>
      <c r="WOG1" s="9"/>
      <c r="WOH1" s="9"/>
      <c r="WOI1" s="9"/>
      <c r="WOJ1" s="9"/>
      <c r="WOK1" s="9"/>
      <c r="WOL1" s="9"/>
      <c r="WOM1" s="9"/>
      <c r="WON1" s="9"/>
      <c r="WOO1" s="9"/>
      <c r="WOP1" s="9"/>
      <c r="WOQ1" s="9"/>
      <c r="WOR1" s="9"/>
      <c r="WOS1" s="9"/>
      <c r="WOT1" s="9"/>
      <c r="WOU1" s="9"/>
      <c r="WOV1" s="9"/>
      <c r="WOW1" s="9"/>
      <c r="WOX1" s="9"/>
      <c r="WOY1" s="9"/>
      <c r="WOZ1" s="9"/>
      <c r="WPA1" s="9"/>
      <c r="WPB1" s="9"/>
      <c r="WPC1" s="9"/>
      <c r="WPD1" s="9"/>
      <c r="WPE1" s="9"/>
      <c r="WPF1" s="9"/>
      <c r="WPG1" s="9"/>
      <c r="WPH1" s="9"/>
      <c r="WPI1" s="9"/>
      <c r="WPJ1" s="9"/>
      <c r="WPK1" s="9"/>
      <c r="WPL1" s="9"/>
      <c r="WPM1" s="9"/>
      <c r="WPN1" s="9"/>
      <c r="WPO1" s="9"/>
      <c r="WPP1" s="9"/>
      <c r="WPQ1" s="9"/>
      <c r="WPR1" s="9"/>
      <c r="WPS1" s="9"/>
      <c r="WPT1" s="9"/>
      <c r="WPU1" s="9"/>
      <c r="WPV1" s="9"/>
      <c r="WPW1" s="9"/>
      <c r="WPX1" s="9"/>
      <c r="WPY1" s="9"/>
      <c r="WPZ1" s="9"/>
      <c r="WQA1" s="9"/>
      <c r="WQB1" s="9"/>
      <c r="WQC1" s="9"/>
      <c r="WQD1" s="9"/>
      <c r="WQE1" s="9"/>
      <c r="WQF1" s="9"/>
      <c r="WQG1" s="9"/>
      <c r="WQH1" s="9"/>
      <c r="WQI1" s="9"/>
      <c r="WQJ1" s="9"/>
      <c r="WQK1" s="9"/>
      <c r="WQL1" s="9"/>
      <c r="WQM1" s="9"/>
      <c r="WQN1" s="9"/>
      <c r="WQO1" s="9"/>
      <c r="WQP1" s="9"/>
      <c r="WQQ1" s="9"/>
      <c r="WQR1" s="9"/>
      <c r="WQS1" s="9"/>
      <c r="WQT1" s="9"/>
      <c r="WQU1" s="9"/>
      <c r="WQV1" s="9"/>
      <c r="WQW1" s="9"/>
      <c r="WQX1" s="9"/>
      <c r="WQY1" s="9"/>
      <c r="WQZ1" s="9"/>
      <c r="WRA1" s="9"/>
      <c r="WRB1" s="9"/>
      <c r="WRC1" s="9"/>
      <c r="WRD1" s="9"/>
      <c r="WRE1" s="9"/>
      <c r="WRF1" s="9"/>
      <c r="WRG1" s="9"/>
      <c r="WRH1" s="9"/>
      <c r="WRI1" s="9"/>
      <c r="WRJ1" s="9"/>
      <c r="WRK1" s="9"/>
      <c r="WRL1" s="9"/>
      <c r="WRM1" s="9"/>
      <c r="WRN1" s="9"/>
      <c r="WRO1" s="9"/>
      <c r="WRP1" s="9"/>
      <c r="WRQ1" s="9"/>
      <c r="WRR1" s="9"/>
      <c r="WRS1" s="9"/>
      <c r="WRT1" s="9"/>
      <c r="WRU1" s="9"/>
      <c r="WRV1" s="9"/>
      <c r="WRW1" s="9"/>
      <c r="WRX1" s="9"/>
      <c r="WRY1" s="9"/>
      <c r="WRZ1" s="9"/>
      <c r="WSA1" s="9"/>
      <c r="WSB1" s="9"/>
      <c r="WSC1" s="9"/>
      <c r="WSD1" s="9"/>
      <c r="WSE1" s="9"/>
      <c r="WSF1" s="9"/>
      <c r="WSG1" s="9"/>
      <c r="WSH1" s="9"/>
      <c r="WSI1" s="9"/>
      <c r="WSJ1" s="9"/>
      <c r="WSK1" s="9"/>
      <c r="WSL1" s="9"/>
      <c r="WSM1" s="9"/>
      <c r="WSN1" s="9"/>
      <c r="WSO1" s="9"/>
      <c r="WSP1" s="9"/>
      <c r="WSQ1" s="9"/>
      <c r="WSR1" s="9"/>
      <c r="WSS1" s="9"/>
      <c r="WST1" s="9"/>
      <c r="WSU1" s="9"/>
      <c r="WSV1" s="9"/>
      <c r="WSW1" s="9"/>
      <c r="WSX1" s="9"/>
      <c r="WSY1" s="9"/>
      <c r="WSZ1" s="9"/>
      <c r="WTA1" s="9"/>
      <c r="WTB1" s="9"/>
      <c r="WTC1" s="9"/>
      <c r="WTD1" s="9"/>
      <c r="WTE1" s="9"/>
      <c r="WTF1" s="9"/>
      <c r="WTG1" s="9"/>
      <c r="WTH1" s="9"/>
      <c r="WTI1" s="9"/>
      <c r="WTJ1" s="9"/>
      <c r="WTK1" s="9"/>
      <c r="WTL1" s="9"/>
      <c r="WTM1" s="9"/>
      <c r="WTN1" s="9"/>
      <c r="WTO1" s="9"/>
      <c r="WTP1" s="9"/>
      <c r="WTQ1" s="9"/>
      <c r="WTR1" s="9"/>
      <c r="WTS1" s="9"/>
      <c r="WTT1" s="9"/>
      <c r="WTU1" s="9"/>
      <c r="WTV1" s="9"/>
      <c r="WTW1" s="9"/>
      <c r="WTX1" s="9"/>
      <c r="WTY1" s="9"/>
      <c r="WTZ1" s="9"/>
      <c r="WUA1" s="9"/>
      <c r="WUB1" s="9"/>
      <c r="WUC1" s="9"/>
      <c r="WUD1" s="9"/>
      <c r="WUE1" s="9"/>
      <c r="WUF1" s="9"/>
      <c r="WUG1" s="9"/>
      <c r="WUH1" s="9"/>
      <c r="WUI1" s="9"/>
      <c r="WUJ1" s="9"/>
      <c r="WUK1" s="9"/>
      <c r="WUL1" s="9"/>
      <c r="WUM1" s="9"/>
      <c r="WUN1" s="9"/>
      <c r="WUO1" s="9"/>
      <c r="WUP1" s="9"/>
      <c r="WUQ1" s="9"/>
      <c r="WUR1" s="9"/>
      <c r="WUS1" s="9"/>
      <c r="WUT1" s="9"/>
      <c r="WUU1" s="9"/>
      <c r="WUV1" s="9"/>
      <c r="WUW1" s="9"/>
      <c r="WUX1" s="9"/>
      <c r="WUY1" s="9"/>
      <c r="WUZ1" s="9"/>
      <c r="WVA1" s="9"/>
      <c r="WVB1" s="9"/>
      <c r="WVC1" s="9"/>
      <c r="WVD1" s="9"/>
      <c r="WVE1" s="9"/>
      <c r="WVF1" s="9"/>
      <c r="WVG1" s="9"/>
      <c r="WVH1" s="9"/>
      <c r="WVI1" s="9"/>
      <c r="WVJ1" s="9"/>
      <c r="WVK1" s="9"/>
      <c r="WVL1" s="9"/>
      <c r="WVM1" s="9"/>
      <c r="WVN1" s="9"/>
      <c r="WVO1" s="9"/>
      <c r="WVP1" s="9"/>
      <c r="WVQ1" s="9"/>
      <c r="WVR1" s="9"/>
      <c r="WVS1" s="9"/>
      <c r="WVT1" s="9"/>
      <c r="WVU1" s="9"/>
      <c r="WVV1" s="9"/>
      <c r="WVW1" s="9"/>
      <c r="WVX1" s="9"/>
      <c r="WVY1" s="9"/>
      <c r="WVZ1" s="9"/>
      <c r="WWA1" s="9"/>
      <c r="WWB1" s="9"/>
      <c r="WWC1" s="9"/>
      <c r="WWD1" s="9"/>
      <c r="WWE1" s="9"/>
      <c r="WWF1" s="9"/>
      <c r="WWG1" s="9"/>
      <c r="WWH1" s="9"/>
      <c r="WWI1" s="9"/>
      <c r="WWJ1" s="9"/>
      <c r="WWK1" s="9"/>
      <c r="WWL1" s="9"/>
      <c r="WWM1" s="9"/>
      <c r="WWN1" s="9"/>
      <c r="WWO1" s="9"/>
      <c r="WWP1" s="9"/>
      <c r="WWQ1" s="9"/>
      <c r="WWR1" s="9"/>
      <c r="WWS1" s="9"/>
      <c r="WWT1" s="9"/>
      <c r="WWU1" s="9"/>
      <c r="WWV1" s="9"/>
      <c r="WWW1" s="9"/>
      <c r="WWX1" s="9"/>
      <c r="WWY1" s="9"/>
      <c r="WWZ1" s="9"/>
      <c r="WXA1" s="9"/>
      <c r="WXB1" s="9"/>
      <c r="WXC1" s="9"/>
      <c r="WXD1" s="9"/>
      <c r="WXE1" s="9"/>
      <c r="WXF1" s="9"/>
      <c r="WXG1" s="9"/>
      <c r="WXH1" s="9"/>
      <c r="WXI1" s="9"/>
      <c r="WXJ1" s="9"/>
      <c r="WXK1" s="9"/>
      <c r="WXL1" s="9"/>
      <c r="WXM1" s="9"/>
      <c r="WXN1" s="9"/>
      <c r="WXO1" s="9"/>
      <c r="WXP1" s="9"/>
      <c r="WXQ1" s="9"/>
      <c r="WXR1" s="9"/>
      <c r="WXS1" s="9"/>
      <c r="WXT1" s="9"/>
      <c r="WXU1" s="9"/>
      <c r="WXV1" s="9"/>
      <c r="WXW1" s="9"/>
      <c r="WXX1" s="9"/>
      <c r="WXY1" s="9"/>
      <c r="WXZ1" s="9"/>
      <c r="WYA1" s="9"/>
      <c r="WYB1" s="9"/>
      <c r="WYC1" s="9"/>
      <c r="WYD1" s="9"/>
      <c r="WYE1" s="9"/>
      <c r="WYF1" s="9"/>
      <c r="WYG1" s="9"/>
      <c r="WYH1" s="9"/>
      <c r="WYI1" s="9"/>
      <c r="WYJ1" s="9"/>
      <c r="WYK1" s="9"/>
      <c r="WYL1" s="9"/>
      <c r="WYM1" s="9"/>
      <c r="WYN1" s="9"/>
      <c r="WYO1" s="9"/>
      <c r="WYP1" s="9"/>
      <c r="WYQ1" s="9"/>
      <c r="WYR1" s="9"/>
      <c r="WYS1" s="9"/>
      <c r="WYT1" s="9"/>
      <c r="WYU1" s="9"/>
      <c r="WYV1" s="9"/>
      <c r="WYW1" s="9"/>
      <c r="WYX1" s="9"/>
      <c r="WYY1" s="9"/>
      <c r="WYZ1" s="9"/>
      <c r="WZA1" s="9"/>
      <c r="WZB1" s="9"/>
      <c r="WZC1" s="9"/>
      <c r="WZD1" s="9"/>
      <c r="WZE1" s="9"/>
      <c r="WZF1" s="9"/>
      <c r="WZG1" s="9"/>
      <c r="WZH1" s="9"/>
      <c r="WZI1" s="9"/>
      <c r="WZJ1" s="9"/>
      <c r="WZK1" s="9"/>
      <c r="WZL1" s="9"/>
      <c r="WZM1" s="9"/>
      <c r="WZN1" s="9"/>
      <c r="WZO1" s="9"/>
      <c r="WZP1" s="9"/>
      <c r="WZQ1" s="9"/>
      <c r="WZR1" s="9"/>
      <c r="WZS1" s="9"/>
      <c r="WZT1" s="9"/>
      <c r="WZU1" s="9"/>
      <c r="WZV1" s="9"/>
      <c r="WZW1" s="9"/>
      <c r="WZX1" s="9"/>
      <c r="WZY1" s="9"/>
      <c r="WZZ1" s="9"/>
      <c r="XAA1" s="9"/>
      <c r="XAB1" s="9"/>
      <c r="XAC1" s="9"/>
      <c r="XAD1" s="9"/>
      <c r="XAE1" s="9"/>
      <c r="XAF1" s="9"/>
      <c r="XAG1" s="9"/>
      <c r="XAH1" s="9"/>
      <c r="XAI1" s="9"/>
      <c r="XAJ1" s="9"/>
      <c r="XAK1" s="9"/>
      <c r="XAL1" s="9"/>
      <c r="XAM1" s="9"/>
      <c r="XAN1" s="9"/>
      <c r="XAO1" s="9"/>
      <c r="XAP1" s="9"/>
      <c r="XAQ1" s="9"/>
      <c r="XAR1" s="9"/>
      <c r="XAS1" s="9"/>
      <c r="XAT1" s="9"/>
      <c r="XAU1" s="9"/>
      <c r="XAV1" s="9"/>
      <c r="XAW1" s="9"/>
      <c r="XAX1" s="9"/>
      <c r="XAY1" s="9"/>
      <c r="XAZ1" s="9"/>
      <c r="XBA1" s="9"/>
      <c r="XBB1" s="9"/>
      <c r="XBC1" s="9"/>
      <c r="XBD1" s="9"/>
      <c r="XBE1" s="9"/>
      <c r="XBF1" s="9"/>
      <c r="XBG1" s="9"/>
      <c r="XBH1" s="9"/>
      <c r="XBI1" s="9"/>
      <c r="XBJ1" s="9"/>
      <c r="XBK1" s="9"/>
      <c r="XBL1" s="9"/>
      <c r="XBM1" s="9"/>
      <c r="XBN1" s="9"/>
      <c r="XBO1" s="9"/>
      <c r="XBP1" s="9"/>
      <c r="XBQ1" s="9"/>
      <c r="XBR1" s="9"/>
      <c r="XBS1" s="9"/>
      <c r="XBT1" s="9"/>
      <c r="XBU1" s="9"/>
      <c r="XBV1" s="9"/>
      <c r="XBW1" s="9"/>
      <c r="XBX1" s="9"/>
      <c r="XBY1" s="9"/>
      <c r="XBZ1" s="9"/>
      <c r="XCA1" s="9"/>
      <c r="XCB1" s="9"/>
      <c r="XCC1" s="9"/>
      <c r="XCD1" s="9"/>
      <c r="XCE1" s="9"/>
      <c r="XCF1" s="9"/>
      <c r="XCG1" s="9"/>
      <c r="XCH1" s="9"/>
      <c r="XCI1" s="9"/>
      <c r="XCJ1" s="9"/>
      <c r="XCK1" s="9"/>
      <c r="XCL1" s="9"/>
      <c r="XCM1" s="9"/>
      <c r="XCN1" s="9"/>
      <c r="XCO1" s="9"/>
      <c r="XCP1" s="9"/>
      <c r="XCQ1" s="9"/>
      <c r="XCR1" s="9"/>
      <c r="XCS1" s="9"/>
      <c r="XCT1" s="9"/>
      <c r="XCU1" s="9"/>
      <c r="XCV1" s="9"/>
      <c r="XCW1" s="9"/>
      <c r="XCX1" s="9"/>
      <c r="XCY1" s="9"/>
      <c r="XCZ1" s="9"/>
      <c r="XDA1" s="9"/>
      <c r="XDB1" s="9"/>
      <c r="XDC1" s="9"/>
      <c r="XDD1" s="9"/>
      <c r="XDE1" s="9"/>
      <c r="XDF1" s="9"/>
      <c r="XDG1" s="9"/>
      <c r="XDH1" s="9"/>
      <c r="XDI1" s="9"/>
      <c r="XDJ1" s="9"/>
      <c r="XDK1" s="9"/>
      <c r="XDL1" s="9"/>
      <c r="XDM1" s="9"/>
      <c r="XDN1" s="9"/>
      <c r="XDO1" s="9"/>
      <c r="XDP1" s="9"/>
      <c r="XDQ1" s="9"/>
      <c r="XDR1" s="9"/>
      <c r="XDS1" s="9"/>
      <c r="XDT1" s="9"/>
      <c r="XDU1" s="9"/>
      <c r="XDV1" s="9"/>
      <c r="XDW1" s="9"/>
      <c r="XDX1" s="9"/>
      <c r="XDY1" s="9"/>
      <c r="XDZ1" s="9"/>
      <c r="XEA1" s="9"/>
      <c r="XEB1" s="9"/>
      <c r="XEC1" s="9"/>
      <c r="XED1" s="9"/>
      <c r="XEE1" s="9"/>
      <c r="XEF1" s="9"/>
      <c r="XEG1" s="9"/>
      <c r="XEH1" s="9"/>
      <c r="XEI1" s="9"/>
      <c r="XEJ1" s="9"/>
      <c r="XEK1" s="9"/>
      <c r="XEL1" s="9"/>
      <c r="XEM1" s="9"/>
      <c r="XEN1" s="9"/>
      <c r="XEO1" s="9"/>
      <c r="XEP1" s="9"/>
      <c r="XEQ1" s="9"/>
      <c r="XER1" s="9"/>
      <c r="XES1" s="9"/>
      <c r="XET1" s="9"/>
      <c r="XEU1" s="9"/>
      <c r="XEV1" s="9"/>
      <c r="XEW1" s="9"/>
      <c r="XEX1" s="9"/>
      <c r="XEY1" s="9"/>
      <c r="XEZ1" s="9"/>
      <c r="XFA1" s="9"/>
      <c r="XFB1" s="9"/>
      <c r="XFC1" s="9"/>
      <c r="XFD1" s="9"/>
    </row>
    <row r="2" spans="1:16384" ht="15" x14ac:dyDescent="0.25">
      <c r="A2" s="900" t="s">
        <v>504</v>
      </c>
      <c r="B2" s="900" t="s">
        <v>505</v>
      </c>
      <c r="C2" s="900" t="s">
        <v>842</v>
      </c>
      <c r="D2" s="900"/>
      <c r="E2" s="900">
        <v>0</v>
      </c>
      <c r="F2" s="901">
        <v>391863.27</v>
      </c>
      <c r="G2" s="901">
        <v>-271808.44</v>
      </c>
      <c r="H2" s="901">
        <v>120054.83</v>
      </c>
      <c r="I2" s="421">
        <f>SUM(F2:G2)</f>
        <v>120054.83000000002</v>
      </c>
      <c r="J2" s="422">
        <f t="array" ref="J2">INDEX('TR Mapping'!D:D,MATCH(1,('TR Mapping'!A:A='TB-SOP'!B2)*('TR Mapping'!B:B='TB-SOP'!C2),0))</f>
        <v>4110</v>
      </c>
      <c r="K2" s="423" t="str">
        <f t="shared" ref="K2" si="0">B2&amp;C2</f>
        <v>ChangeInAccruedInterestLongBANK DEBT (REVOLVER)</v>
      </c>
      <c r="L2" s="9" t="str">
        <f>VLOOKUP(J2,'chart of accounts'!A$1:C$65541,3,FALSE)</f>
        <v>Interest</v>
      </c>
      <c r="M2" s="424"/>
      <c r="N2" s="425">
        <f t="shared" ref="N2:N65" si="1">IF(L2=$N$1,I2,"")</f>
        <v>120054.83000000002</v>
      </c>
      <c r="O2" s="425" t="str">
        <f t="shared" ref="O2:O65" si="2">IF(L2=$O$1,I2,"")</f>
        <v/>
      </c>
      <c r="P2" s="425" t="str">
        <f t="shared" ref="P2:P65" si="3">IF(L2=$P$1,I2,"")</f>
        <v/>
      </c>
      <c r="Q2" s="425" t="str">
        <f t="shared" ref="Q2:Q65" si="4">IF(L2=$Q$1,I2,"")</f>
        <v/>
      </c>
      <c r="R2" s="425" t="str">
        <f t="shared" ref="R2:R65" si="5">IF(L2=$R$1,I2,"")</f>
        <v/>
      </c>
      <c r="S2" s="425" t="str">
        <f t="shared" ref="S2:S65" si="6">IF(L2=$S$1,I2,"")</f>
        <v/>
      </c>
      <c r="T2" s="425" t="str">
        <f t="shared" ref="T2:T65" si="7">IF(L2=$T$1,I2,"")</f>
        <v/>
      </c>
      <c r="U2" s="425" t="str">
        <f t="shared" ref="U2:U65" si="8">IF(L2=$U$1,I2,"")</f>
        <v/>
      </c>
      <c r="V2" s="425" t="str">
        <f t="shared" ref="V2:V65" si="9">IF(L2=$V$1,I2,"")</f>
        <v/>
      </c>
      <c r="W2" s="425" t="str">
        <f t="shared" ref="W2:W65" si="10">IF(L2=$W$1,I2,"")</f>
        <v/>
      </c>
      <c r="X2" s="421" t="str">
        <f>IF(L2=$X$1,I2,"")</f>
        <v/>
      </c>
      <c r="Y2" s="425" t="str">
        <f t="shared" ref="Y2:Y65" si="11">IF(L2=$Y$1,I2,"")</f>
        <v/>
      </c>
      <c r="Z2" s="421" t="str">
        <f t="shared" ref="Z2:Z65" si="12">IF(L2=$Z$1,I2,"")</f>
        <v/>
      </c>
      <c r="AA2" s="424">
        <f t="shared" ref="AA2" si="13">SUM(N2:Z2)-I2</f>
        <v>0</v>
      </c>
    </row>
    <row r="3" spans="1:16384" ht="15" x14ac:dyDescent="0.25">
      <c r="A3" s="900" t="s">
        <v>504</v>
      </c>
      <c r="B3" s="900" t="s">
        <v>505</v>
      </c>
      <c r="C3" s="900" t="s">
        <v>839</v>
      </c>
      <c r="D3" s="900"/>
      <c r="E3" s="900">
        <v>0</v>
      </c>
      <c r="F3" s="901">
        <v>816358.55</v>
      </c>
      <c r="G3" s="901">
        <v>-592788.27</v>
      </c>
      <c r="H3" s="901">
        <v>223570.28</v>
      </c>
      <c r="I3" s="421">
        <f t="shared" ref="I3:I66" si="14">SUM(F3:G3)</f>
        <v>223570.28000000003</v>
      </c>
      <c r="J3" s="422">
        <f t="array" ref="J3">INDEX('TR Mapping'!D:D,MATCH(1,('TR Mapping'!A:A='TB-SOP'!B3)*('TR Mapping'!B:B='TB-SOP'!C3),0))</f>
        <v>4110</v>
      </c>
      <c r="K3" s="423" t="str">
        <f t="shared" ref="K3:K66" si="15">B3&amp;C3</f>
        <v>ChangeInAccruedInterestLongBANK DEBT (TERM LOAN)</v>
      </c>
      <c r="L3" s="9" t="str">
        <f>VLOOKUP(J3,'chart of accounts'!A$1:C$65541,3,FALSE)</f>
        <v>Interest</v>
      </c>
      <c r="M3" s="424"/>
      <c r="N3" s="425">
        <f t="shared" si="1"/>
        <v>223570.28000000003</v>
      </c>
      <c r="O3" s="425" t="str">
        <f t="shared" si="2"/>
        <v/>
      </c>
      <c r="P3" s="425" t="str">
        <f t="shared" si="3"/>
        <v/>
      </c>
      <c r="Q3" s="425" t="str">
        <f t="shared" si="4"/>
        <v/>
      </c>
      <c r="R3" s="425" t="str">
        <f t="shared" si="5"/>
        <v/>
      </c>
      <c r="S3" s="425" t="str">
        <f t="shared" si="6"/>
        <v/>
      </c>
      <c r="T3" s="425" t="str">
        <f t="shared" si="7"/>
        <v/>
      </c>
      <c r="U3" s="425" t="str">
        <f t="shared" si="8"/>
        <v/>
      </c>
      <c r="V3" s="425" t="str">
        <f t="shared" si="9"/>
        <v/>
      </c>
      <c r="W3" s="425" t="str">
        <f t="shared" si="10"/>
        <v/>
      </c>
      <c r="X3" s="421" t="str">
        <f t="shared" ref="X3:X66" si="16">IF(L3=$X$1,I3,"")</f>
        <v/>
      </c>
      <c r="Y3" s="425" t="str">
        <f t="shared" si="11"/>
        <v/>
      </c>
      <c r="Z3" s="421" t="str">
        <f t="shared" si="12"/>
        <v/>
      </c>
      <c r="AA3" s="424">
        <f t="shared" ref="AA3:AA55" si="17">SUM(N3:Z3)-I3</f>
        <v>0</v>
      </c>
    </row>
    <row r="4" spans="1:16384" ht="15" x14ac:dyDescent="0.25">
      <c r="A4" s="900" t="s">
        <v>504</v>
      </c>
      <c r="B4" s="900" t="s">
        <v>505</v>
      </c>
      <c r="C4" s="900" t="s">
        <v>848</v>
      </c>
      <c r="D4" s="900"/>
      <c r="E4" s="900">
        <v>0</v>
      </c>
      <c r="F4" s="901">
        <v>1515569.72</v>
      </c>
      <c r="G4" s="901">
        <v>-1560208.93</v>
      </c>
      <c r="H4" s="901">
        <v>-44639.21</v>
      </c>
      <c r="I4" s="421">
        <f t="shared" si="14"/>
        <v>-44639.209999999963</v>
      </c>
      <c r="J4" s="422">
        <f t="array" ref="J4">INDEX('TR Mapping'!D:D,MATCH(1,('TR Mapping'!A:A='TB-SOP'!B4)*('TR Mapping'!B:B='TB-SOP'!C4),0))</f>
        <v>4110</v>
      </c>
      <c r="K4" s="423" t="str">
        <f t="shared" si="15"/>
        <v>ChangeInAccruedInterestLongFIXED RATE BONDS</v>
      </c>
      <c r="L4" s="9" t="str">
        <f>VLOOKUP(J4,'chart of accounts'!A$1:C$65541,3,FALSE)</f>
        <v>Interest</v>
      </c>
      <c r="M4" s="424"/>
      <c r="N4" s="425">
        <f t="shared" si="1"/>
        <v>-44639.209999999963</v>
      </c>
      <c r="O4" s="425" t="str">
        <f t="shared" si="2"/>
        <v/>
      </c>
      <c r="P4" s="425" t="str">
        <f t="shared" si="3"/>
        <v/>
      </c>
      <c r="Q4" s="425" t="str">
        <f t="shared" si="4"/>
        <v/>
      </c>
      <c r="R4" s="425" t="str">
        <f t="shared" si="5"/>
        <v/>
      </c>
      <c r="S4" s="425" t="str">
        <f t="shared" si="6"/>
        <v/>
      </c>
      <c r="T4" s="425" t="str">
        <f t="shared" si="7"/>
        <v/>
      </c>
      <c r="U4" s="425" t="str">
        <f t="shared" si="8"/>
        <v/>
      </c>
      <c r="V4" s="425" t="str">
        <f t="shared" si="9"/>
        <v/>
      </c>
      <c r="W4" s="425" t="str">
        <f t="shared" si="10"/>
        <v/>
      </c>
      <c r="X4" s="421" t="str">
        <f t="shared" si="16"/>
        <v/>
      </c>
      <c r="Y4" s="425" t="str">
        <f t="shared" si="11"/>
        <v/>
      </c>
      <c r="Z4" s="421" t="str">
        <f t="shared" si="12"/>
        <v/>
      </c>
      <c r="AA4" s="424">
        <f t="shared" si="17"/>
        <v>0</v>
      </c>
    </row>
    <row r="5" spans="1:16384" ht="15" x14ac:dyDescent="0.25">
      <c r="A5" s="900" t="s">
        <v>504</v>
      </c>
      <c r="B5" s="900" t="s">
        <v>505</v>
      </c>
      <c r="C5" s="900" t="s">
        <v>849</v>
      </c>
      <c r="D5" s="900"/>
      <c r="E5" s="900">
        <v>0</v>
      </c>
      <c r="F5" s="901">
        <v>10818.16</v>
      </c>
      <c r="G5" s="901">
        <v>-33723.25</v>
      </c>
      <c r="H5" s="901">
        <v>-22905.09</v>
      </c>
      <c r="I5" s="421">
        <f t="shared" si="14"/>
        <v>-22905.09</v>
      </c>
      <c r="J5" s="422">
        <f t="array" ref="J5">INDEX('TR Mapping'!D:D,MATCH(1,('TR Mapping'!A:A='TB-SOP'!B5)*('TR Mapping'!B:B='TB-SOP'!C5),0))</f>
        <v>4110</v>
      </c>
      <c r="K5" s="423" t="str">
        <f t="shared" si="15"/>
        <v>ChangeInAccruedInterestLongFLOATING RATE BONDS</v>
      </c>
      <c r="L5" s="9" t="str">
        <f>VLOOKUP(J5,'chart of accounts'!A$1:C$65541,3,FALSE)</f>
        <v>Interest</v>
      </c>
      <c r="M5" s="424"/>
      <c r="N5" s="425">
        <f t="shared" si="1"/>
        <v>-22905.09</v>
      </c>
      <c r="O5" s="425" t="str">
        <f t="shared" si="2"/>
        <v/>
      </c>
      <c r="P5" s="425" t="str">
        <f t="shared" si="3"/>
        <v/>
      </c>
      <c r="Q5" s="425" t="str">
        <f t="shared" si="4"/>
        <v/>
      </c>
      <c r="R5" s="425" t="str">
        <f t="shared" si="5"/>
        <v/>
      </c>
      <c r="S5" s="425" t="str">
        <f t="shared" si="6"/>
        <v/>
      </c>
      <c r="T5" s="425" t="str">
        <f t="shared" si="7"/>
        <v/>
      </c>
      <c r="U5" s="425" t="str">
        <f t="shared" si="8"/>
        <v/>
      </c>
      <c r="V5" s="425" t="str">
        <f t="shared" si="9"/>
        <v/>
      </c>
      <c r="W5" s="425" t="str">
        <f t="shared" si="10"/>
        <v/>
      </c>
      <c r="X5" s="421" t="str">
        <f t="shared" si="16"/>
        <v/>
      </c>
      <c r="Y5" s="425" t="str">
        <f t="shared" si="11"/>
        <v/>
      </c>
      <c r="Z5" s="421" t="str">
        <f t="shared" si="12"/>
        <v/>
      </c>
      <c r="AA5" s="424">
        <f t="shared" si="17"/>
        <v>0</v>
      </c>
    </row>
    <row r="6" spans="1:16384" ht="15" x14ac:dyDescent="0.25">
      <c r="A6" s="900" t="s">
        <v>504</v>
      </c>
      <c r="B6" s="900" t="s">
        <v>505</v>
      </c>
      <c r="C6" s="900" t="s">
        <v>851</v>
      </c>
      <c r="D6" s="900"/>
      <c r="E6" s="900">
        <v>0</v>
      </c>
      <c r="F6" s="901">
        <v>8509.7099999999991</v>
      </c>
      <c r="G6" s="901">
        <v>-10225.65</v>
      </c>
      <c r="H6" s="901">
        <v>-1715.94</v>
      </c>
      <c r="I6" s="421">
        <f t="shared" si="14"/>
        <v>-1715.9400000000005</v>
      </c>
      <c r="J6" s="422">
        <f t="array" ref="J6">INDEX('TR Mapping'!D:D,MATCH(1,('TR Mapping'!A:A='TB-SOP'!B6)*('TR Mapping'!B:B='TB-SOP'!C6),0))</f>
        <v>4110</v>
      </c>
      <c r="K6" s="423" t="str">
        <f t="shared" si="15"/>
        <v>ChangeInAccruedInterestLongPRIVATE PLACEMENT BONDS</v>
      </c>
      <c r="L6" s="9" t="str">
        <f>VLOOKUP(J6,'chart of accounts'!A$1:C$65541,3,FALSE)</f>
        <v>Interest</v>
      </c>
      <c r="M6" s="424"/>
      <c r="N6" s="425">
        <f t="shared" si="1"/>
        <v>-1715.9400000000005</v>
      </c>
      <c r="O6" s="425" t="str">
        <f t="shared" si="2"/>
        <v/>
      </c>
      <c r="P6" s="425" t="str">
        <f t="shared" si="3"/>
        <v/>
      </c>
      <c r="Q6" s="425" t="str">
        <f t="shared" si="4"/>
        <v/>
      </c>
      <c r="R6" s="425" t="str">
        <f t="shared" si="5"/>
        <v/>
      </c>
      <c r="S6" s="425" t="str">
        <f t="shared" si="6"/>
        <v/>
      </c>
      <c r="T6" s="425" t="str">
        <f t="shared" si="7"/>
        <v/>
      </c>
      <c r="U6" s="425" t="str">
        <f t="shared" si="8"/>
        <v/>
      </c>
      <c r="V6" s="425" t="str">
        <f t="shared" si="9"/>
        <v/>
      </c>
      <c r="W6" s="425" t="str">
        <f t="shared" si="10"/>
        <v/>
      </c>
      <c r="X6" s="421" t="str">
        <f t="shared" si="16"/>
        <v/>
      </c>
      <c r="Y6" s="425" t="str">
        <f t="shared" si="11"/>
        <v/>
      </c>
      <c r="Z6" s="421" t="str">
        <f t="shared" si="12"/>
        <v/>
      </c>
      <c r="AA6" s="424">
        <f t="shared" si="17"/>
        <v>0</v>
      </c>
    </row>
    <row r="7" spans="1:16384" ht="15" x14ac:dyDescent="0.25">
      <c r="A7" s="900" t="s">
        <v>504</v>
      </c>
      <c r="B7" s="900" t="s">
        <v>505</v>
      </c>
      <c r="C7" s="900" t="s">
        <v>863</v>
      </c>
      <c r="D7" s="900"/>
      <c r="E7" s="900">
        <v>0</v>
      </c>
      <c r="F7" s="901">
        <v>94.62</v>
      </c>
      <c r="G7" s="901">
        <v>-105.3</v>
      </c>
      <c r="H7" s="901">
        <v>-10.68</v>
      </c>
      <c r="I7" s="421">
        <f t="shared" si="14"/>
        <v>-10.679999999999993</v>
      </c>
      <c r="J7" s="422">
        <f t="array" ref="J7">INDEX('TR Mapping'!D:D,MATCH(1,('TR Mapping'!A:A='TB-SOP'!B7)*('TR Mapping'!B:B='TB-SOP'!C7),0))</f>
        <v>4515</v>
      </c>
      <c r="K7" s="423" t="str">
        <f t="shared" si="15"/>
        <v>ChangeInAccruedInterestLongTOTAL RETURN SWAPS</v>
      </c>
      <c r="L7" s="9" t="str">
        <f>VLOOKUP(J7,'chart of accounts'!A$1:C$65541,3,FALSE)</f>
        <v>Unrealized</v>
      </c>
      <c r="M7" s="424"/>
      <c r="N7" s="425" t="str">
        <f t="shared" si="1"/>
        <v/>
      </c>
      <c r="O7" s="425" t="str">
        <f t="shared" si="2"/>
        <v/>
      </c>
      <c r="P7" s="425" t="str">
        <f t="shared" si="3"/>
        <v/>
      </c>
      <c r="Q7" s="425" t="str">
        <f t="shared" si="4"/>
        <v/>
      </c>
      <c r="R7" s="425" t="str">
        <f t="shared" si="5"/>
        <v/>
      </c>
      <c r="S7" s="425" t="str">
        <f t="shared" si="6"/>
        <v/>
      </c>
      <c r="T7" s="425" t="str">
        <f t="shared" si="7"/>
        <v/>
      </c>
      <c r="U7" s="425" t="str">
        <f t="shared" si="8"/>
        <v/>
      </c>
      <c r="V7" s="425" t="str">
        <f t="shared" si="9"/>
        <v/>
      </c>
      <c r="W7" s="425" t="str">
        <f t="shared" si="10"/>
        <v/>
      </c>
      <c r="X7" s="421" t="str">
        <f t="shared" si="16"/>
        <v/>
      </c>
      <c r="Y7" s="425" t="str">
        <f t="shared" si="11"/>
        <v/>
      </c>
      <c r="Z7" s="421">
        <f t="shared" si="12"/>
        <v>-10.679999999999993</v>
      </c>
      <c r="AA7" s="424">
        <f t="shared" si="17"/>
        <v>0</v>
      </c>
    </row>
    <row r="8" spans="1:16384" ht="15" x14ac:dyDescent="0.25">
      <c r="A8" s="900" t="s">
        <v>504</v>
      </c>
      <c r="B8" s="900" t="s">
        <v>838</v>
      </c>
      <c r="C8" s="900" t="s">
        <v>839</v>
      </c>
      <c r="D8" s="900"/>
      <c r="E8" s="900">
        <v>0</v>
      </c>
      <c r="F8" s="900">
        <v>268.77999999999997</v>
      </c>
      <c r="G8" s="901">
        <v>-444.12</v>
      </c>
      <c r="H8" s="901">
        <v>-175.34</v>
      </c>
      <c r="I8" s="421">
        <f t="shared" si="14"/>
        <v>-175.34000000000003</v>
      </c>
      <c r="J8" s="422">
        <f t="array" ref="J8">INDEX('TR Mapping'!D:D,MATCH(1,('TR Mapping'!A:A='TB-SOP'!B8)*('TR Mapping'!B:B='TB-SOP'!C8),0))</f>
        <v>4110</v>
      </c>
      <c r="K8" s="423" t="str">
        <f t="shared" si="15"/>
        <v>ChangeInDelayedSettlementAccruedInterestLongBANK DEBT (TERM LOAN)</v>
      </c>
      <c r="L8" s="9" t="str">
        <f>VLOOKUP(J8,'chart of accounts'!A$1:C$65541,3,FALSE)</f>
        <v>Interest</v>
      </c>
      <c r="M8" s="424"/>
      <c r="N8" s="425">
        <f t="shared" si="1"/>
        <v>-175.34000000000003</v>
      </c>
      <c r="O8" s="425" t="str">
        <f t="shared" si="2"/>
        <v/>
      </c>
      <c r="P8" s="425" t="str">
        <f t="shared" si="3"/>
        <v/>
      </c>
      <c r="Q8" s="425" t="str">
        <f t="shared" si="4"/>
        <v/>
      </c>
      <c r="R8" s="425" t="str">
        <f t="shared" si="5"/>
        <v/>
      </c>
      <c r="S8" s="425" t="str">
        <f t="shared" si="6"/>
        <v/>
      </c>
      <c r="T8" s="425" t="str">
        <f t="shared" si="7"/>
        <v/>
      </c>
      <c r="U8" s="425" t="str">
        <f t="shared" si="8"/>
        <v/>
      </c>
      <c r="V8" s="425" t="str">
        <f t="shared" si="9"/>
        <v/>
      </c>
      <c r="W8" s="425" t="str">
        <f t="shared" si="10"/>
        <v/>
      </c>
      <c r="X8" s="421" t="str">
        <f t="shared" si="16"/>
        <v/>
      </c>
      <c r="Y8" s="425" t="str">
        <f t="shared" si="11"/>
        <v/>
      </c>
      <c r="Z8" s="421" t="str">
        <f t="shared" si="12"/>
        <v/>
      </c>
      <c r="AA8" s="424">
        <f t="shared" si="17"/>
        <v>0</v>
      </c>
    </row>
    <row r="9" spans="1:16384" ht="15" x14ac:dyDescent="0.25">
      <c r="A9" s="900" t="s">
        <v>504</v>
      </c>
      <c r="B9" s="900" t="s">
        <v>860</v>
      </c>
      <c r="C9" s="900" t="s">
        <v>839</v>
      </c>
      <c r="D9" s="900"/>
      <c r="E9" s="900">
        <v>0</v>
      </c>
      <c r="F9" s="901">
        <v>1549</v>
      </c>
      <c r="G9" s="901">
        <v>-1549</v>
      </c>
      <c r="H9" s="901">
        <v>0</v>
      </c>
      <c r="I9" s="421">
        <f t="shared" si="14"/>
        <v>0</v>
      </c>
      <c r="J9" s="422">
        <f t="array" ref="J9">INDEX('TR Mapping'!D:D,MATCH(1,('TR Mapping'!A:A='TB-SOP'!B9)*('TR Mapping'!B:B='TB-SOP'!C9),0))</f>
        <v>4110</v>
      </c>
      <c r="K9" s="423" t="str">
        <f t="shared" si="15"/>
        <v>ChangeInPIKAccruedInterestLongBANK DEBT (TERM LOAN)</v>
      </c>
      <c r="L9" s="9" t="str">
        <f>VLOOKUP(J9,'chart of accounts'!A$1:C$65541,3,FALSE)</f>
        <v>Interest</v>
      </c>
      <c r="M9" s="424"/>
      <c r="N9" s="425">
        <f t="shared" si="1"/>
        <v>0</v>
      </c>
      <c r="O9" s="425" t="str">
        <f t="shared" si="2"/>
        <v/>
      </c>
      <c r="P9" s="425" t="str">
        <f t="shared" si="3"/>
        <v/>
      </c>
      <c r="Q9" s="425" t="str">
        <f t="shared" si="4"/>
        <v/>
      </c>
      <c r="R9" s="425" t="str">
        <f t="shared" si="5"/>
        <v/>
      </c>
      <c r="S9" s="425" t="str">
        <f t="shared" si="6"/>
        <v/>
      </c>
      <c r="T9" s="425" t="str">
        <f t="shared" si="7"/>
        <v/>
      </c>
      <c r="U9" s="425" t="str">
        <f t="shared" si="8"/>
        <v/>
      </c>
      <c r="V9" s="425" t="str">
        <f t="shared" si="9"/>
        <v/>
      </c>
      <c r="W9" s="425" t="str">
        <f t="shared" si="10"/>
        <v/>
      </c>
      <c r="X9" s="421" t="str">
        <f t="shared" si="16"/>
        <v/>
      </c>
      <c r="Y9" s="425" t="str">
        <f t="shared" si="11"/>
        <v/>
      </c>
      <c r="Z9" s="421" t="str">
        <f t="shared" si="12"/>
        <v/>
      </c>
      <c r="AA9" s="424">
        <f t="shared" si="17"/>
        <v>0</v>
      </c>
    </row>
    <row r="10" spans="1:16384" ht="15" x14ac:dyDescent="0.25">
      <c r="A10" s="900" t="s">
        <v>504</v>
      </c>
      <c r="B10" s="900" t="s">
        <v>860</v>
      </c>
      <c r="C10" s="900" t="s">
        <v>848</v>
      </c>
      <c r="D10" s="900"/>
      <c r="E10" s="900">
        <v>0</v>
      </c>
      <c r="F10" s="901">
        <v>911751.02</v>
      </c>
      <c r="G10" s="901">
        <v>-975906.52</v>
      </c>
      <c r="H10" s="901">
        <v>-64155.5</v>
      </c>
      <c r="I10" s="421">
        <f t="shared" si="14"/>
        <v>-64155.5</v>
      </c>
      <c r="J10" s="422">
        <f t="array" ref="J10">INDEX('TR Mapping'!D:D,MATCH(1,('TR Mapping'!A:A='TB-SOP'!B10)*('TR Mapping'!B:B='TB-SOP'!C10),0))</f>
        <v>4110</v>
      </c>
      <c r="K10" s="423" t="str">
        <f t="shared" si="15"/>
        <v>ChangeInPIKAccruedInterestLongFIXED RATE BONDS</v>
      </c>
      <c r="L10" s="9" t="str">
        <f>VLOOKUP(J10,'chart of accounts'!A$1:C$65541,3,FALSE)</f>
        <v>Interest</v>
      </c>
      <c r="M10" s="424"/>
      <c r="N10" s="425">
        <f t="shared" si="1"/>
        <v>-64155.5</v>
      </c>
      <c r="O10" s="425" t="str">
        <f t="shared" si="2"/>
        <v/>
      </c>
      <c r="P10" s="425" t="str">
        <f t="shared" si="3"/>
        <v/>
      </c>
      <c r="Q10" s="425" t="str">
        <f t="shared" si="4"/>
        <v/>
      </c>
      <c r="R10" s="425" t="str">
        <f t="shared" si="5"/>
        <v/>
      </c>
      <c r="S10" s="425" t="str">
        <f t="shared" si="6"/>
        <v/>
      </c>
      <c r="T10" s="425" t="str">
        <f t="shared" si="7"/>
        <v/>
      </c>
      <c r="U10" s="425" t="str">
        <f t="shared" si="8"/>
        <v/>
      </c>
      <c r="V10" s="425" t="str">
        <f t="shared" si="9"/>
        <v/>
      </c>
      <c r="W10" s="425" t="str">
        <f t="shared" si="10"/>
        <v/>
      </c>
      <c r="X10" s="421" t="str">
        <f t="shared" si="16"/>
        <v/>
      </c>
      <c r="Y10" s="425" t="str">
        <f t="shared" si="11"/>
        <v/>
      </c>
      <c r="Z10" s="421" t="str">
        <f t="shared" si="12"/>
        <v/>
      </c>
      <c r="AA10" s="424">
        <f t="shared" si="17"/>
        <v>0</v>
      </c>
    </row>
    <row r="11" spans="1:16384" ht="15" x14ac:dyDescent="0.25">
      <c r="A11" s="900" t="s">
        <v>504</v>
      </c>
      <c r="B11" s="900" t="s">
        <v>860</v>
      </c>
      <c r="C11" s="900" t="s">
        <v>851</v>
      </c>
      <c r="D11" s="900"/>
      <c r="E11" s="900">
        <v>0</v>
      </c>
      <c r="F11" s="900">
        <v>1428.33</v>
      </c>
      <c r="G11" s="901">
        <v>-2166.3000000000002</v>
      </c>
      <c r="H11" s="901">
        <v>-737.97</v>
      </c>
      <c r="I11" s="421">
        <f t="shared" si="14"/>
        <v>-737.97000000000025</v>
      </c>
      <c r="J11" s="422">
        <f t="array" ref="J11">INDEX('TR Mapping'!D:D,MATCH(1,('TR Mapping'!A:A='TB-SOP'!B11)*('TR Mapping'!B:B='TB-SOP'!C11),0))</f>
        <v>4110</v>
      </c>
      <c r="K11" s="423" t="str">
        <f t="shared" si="15"/>
        <v>ChangeInPIKAccruedInterestLongPRIVATE PLACEMENT BONDS</v>
      </c>
      <c r="L11" s="9" t="str">
        <f>VLOOKUP(J11,'chart of accounts'!A$1:C$65541,3,FALSE)</f>
        <v>Interest</v>
      </c>
      <c r="M11" s="424"/>
      <c r="N11" s="425">
        <f t="shared" si="1"/>
        <v>-737.97000000000025</v>
      </c>
      <c r="O11" s="425" t="str">
        <f t="shared" si="2"/>
        <v/>
      </c>
      <c r="P11" s="425" t="str">
        <f t="shared" si="3"/>
        <v/>
      </c>
      <c r="Q11" s="425" t="str">
        <f t="shared" si="4"/>
        <v/>
      </c>
      <c r="R11" s="425" t="str">
        <f t="shared" si="5"/>
        <v/>
      </c>
      <c r="S11" s="425" t="str">
        <f t="shared" si="6"/>
        <v/>
      </c>
      <c r="T11" s="425" t="str">
        <f t="shared" si="7"/>
        <v/>
      </c>
      <c r="U11" s="425" t="str">
        <f t="shared" si="8"/>
        <v/>
      </c>
      <c r="V11" s="425" t="str">
        <f t="shared" si="9"/>
        <v/>
      </c>
      <c r="W11" s="425" t="str">
        <f t="shared" si="10"/>
        <v/>
      </c>
      <c r="X11" s="421" t="str">
        <f t="shared" si="16"/>
        <v/>
      </c>
      <c r="Y11" s="425" t="str">
        <f t="shared" si="11"/>
        <v/>
      </c>
      <c r="Z11" s="421" t="str">
        <f t="shared" si="12"/>
        <v/>
      </c>
      <c r="AA11" s="424">
        <f t="shared" si="17"/>
        <v>0</v>
      </c>
    </row>
    <row r="12" spans="1:16384" ht="15" x14ac:dyDescent="0.25">
      <c r="A12" s="900" t="s">
        <v>504</v>
      </c>
      <c r="B12" s="900" t="s">
        <v>843</v>
      </c>
      <c r="C12" s="900" t="s">
        <v>839</v>
      </c>
      <c r="D12" s="900"/>
      <c r="E12" s="900">
        <v>0</v>
      </c>
      <c r="F12" s="900">
        <v>1503.42</v>
      </c>
      <c r="G12" s="901">
        <v>-14432.26</v>
      </c>
      <c r="H12" s="901">
        <v>-12928.84</v>
      </c>
      <c r="I12" s="421">
        <f t="shared" si="14"/>
        <v>-12928.84</v>
      </c>
      <c r="J12" s="422">
        <f t="array" ref="J12">INDEX('TR Mapping'!D:D,MATCH(1,('TR Mapping'!A:A='TB-SOP'!B12)*('TR Mapping'!B:B='TB-SOP'!C12),0))</f>
        <v>4110</v>
      </c>
      <c r="K12" s="423" t="str">
        <f t="shared" si="15"/>
        <v>DelayedSettlementInterestReceiptBANK DEBT (TERM LOAN)</v>
      </c>
      <c r="L12" s="9" t="str">
        <f>VLOOKUP(J12,'chart of accounts'!A$1:C$65541,3,FALSE)</f>
        <v>Interest</v>
      </c>
      <c r="M12" s="424"/>
      <c r="N12" s="425">
        <f t="shared" si="1"/>
        <v>-12928.84</v>
      </c>
      <c r="O12" s="425" t="str">
        <f t="shared" si="2"/>
        <v/>
      </c>
      <c r="P12" s="425" t="str">
        <f t="shared" si="3"/>
        <v/>
      </c>
      <c r="Q12" s="425" t="str">
        <f t="shared" si="4"/>
        <v/>
      </c>
      <c r="R12" s="425" t="str">
        <f t="shared" si="5"/>
        <v/>
      </c>
      <c r="S12" s="425" t="str">
        <f t="shared" si="6"/>
        <v/>
      </c>
      <c r="T12" s="425" t="str">
        <f t="shared" si="7"/>
        <v/>
      </c>
      <c r="U12" s="425" t="str">
        <f t="shared" si="8"/>
        <v/>
      </c>
      <c r="V12" s="425" t="str">
        <f t="shared" si="9"/>
        <v/>
      </c>
      <c r="W12" s="425" t="str">
        <f t="shared" si="10"/>
        <v/>
      </c>
      <c r="X12" s="421" t="str">
        <f t="shared" si="16"/>
        <v/>
      </c>
      <c r="Y12" s="425" t="str">
        <f t="shared" si="11"/>
        <v/>
      </c>
      <c r="Z12" s="421" t="str">
        <f t="shared" si="12"/>
        <v/>
      </c>
      <c r="AA12" s="424">
        <f t="shared" si="17"/>
        <v>0</v>
      </c>
    </row>
    <row r="13" spans="1:16384" ht="15" x14ac:dyDescent="0.25">
      <c r="A13" s="900" t="s">
        <v>504</v>
      </c>
      <c r="B13" s="900" t="s">
        <v>887</v>
      </c>
      <c r="C13" s="900" t="s">
        <v>853</v>
      </c>
      <c r="D13" s="900"/>
      <c r="E13" s="900">
        <v>0</v>
      </c>
      <c r="F13" s="900">
        <v>0</v>
      </c>
      <c r="G13" s="901">
        <v>-130721.13</v>
      </c>
      <c r="H13" s="901">
        <v>-130721.13</v>
      </c>
      <c r="I13" s="421">
        <f t="shared" si="14"/>
        <v>-130721.13</v>
      </c>
      <c r="J13" s="422">
        <f t="array" ref="J13">INDEX('TR Mapping'!D:D,MATCH(1,('TR Mapping'!A:A='TB-SOP'!B13)*('TR Mapping'!B:B='TB-SOP'!C13),0))</f>
        <v>4200</v>
      </c>
      <c r="K13" s="423" t="str">
        <f t="shared" si="15"/>
        <v>DividendReceiptCOMMON STOCK</v>
      </c>
      <c r="L13" s="9" t="str">
        <f>VLOOKUP(J13,'chart of accounts'!A$1:C$65541,3,FALSE)</f>
        <v>Dividends</v>
      </c>
      <c r="M13" s="424"/>
      <c r="N13" s="425" t="str">
        <f t="shared" si="1"/>
        <v/>
      </c>
      <c r="O13" s="425">
        <f t="shared" si="2"/>
        <v>-130721.13</v>
      </c>
      <c r="P13" s="425" t="str">
        <f t="shared" si="3"/>
        <v/>
      </c>
      <c r="Q13" s="425" t="str">
        <f t="shared" si="4"/>
        <v/>
      </c>
      <c r="R13" s="425" t="str">
        <f t="shared" si="5"/>
        <v/>
      </c>
      <c r="S13" s="425" t="str">
        <f t="shared" si="6"/>
        <v/>
      </c>
      <c r="T13" s="425" t="str">
        <f t="shared" si="7"/>
        <v/>
      </c>
      <c r="U13" s="425" t="str">
        <f t="shared" si="8"/>
        <v/>
      </c>
      <c r="V13" s="425" t="str">
        <f t="shared" si="9"/>
        <v/>
      </c>
      <c r="W13" s="425" t="str">
        <f t="shared" si="10"/>
        <v/>
      </c>
      <c r="X13" s="421" t="str">
        <f t="shared" si="16"/>
        <v/>
      </c>
      <c r="Y13" s="425" t="str">
        <f t="shared" si="11"/>
        <v/>
      </c>
      <c r="Z13" s="421" t="str">
        <f t="shared" si="12"/>
        <v/>
      </c>
      <c r="AA13" s="424">
        <f t="shared" si="17"/>
        <v>0</v>
      </c>
    </row>
    <row r="14" spans="1:16384" ht="15" x14ac:dyDescent="0.25">
      <c r="A14" s="900" t="s">
        <v>504</v>
      </c>
      <c r="B14" s="900" t="s">
        <v>887</v>
      </c>
      <c r="C14" s="900" t="s">
        <v>834</v>
      </c>
      <c r="D14" s="900"/>
      <c r="E14" s="900">
        <v>0</v>
      </c>
      <c r="F14" s="901">
        <v>0</v>
      </c>
      <c r="G14" s="901">
        <v>-12517.27</v>
      </c>
      <c r="H14" s="901">
        <v>-12517.27</v>
      </c>
      <c r="I14" s="421">
        <f t="shared" si="14"/>
        <v>-12517.27</v>
      </c>
      <c r="J14" s="422">
        <f t="array" ref="J14">INDEX('TR Mapping'!D:D,MATCH(1,('TR Mapping'!A:A='TB-SOP'!B14)*('TR Mapping'!B:B='TB-SOP'!C14),0))</f>
        <v>4200</v>
      </c>
      <c r="K14" s="423" t="str">
        <f t="shared" si="15"/>
        <v>DividendReceiptPRIVATE PLACEMENT EQUITIES</v>
      </c>
      <c r="L14" s="9" t="str">
        <f>VLOOKUP(J14,'chart of accounts'!A$1:C$65541,3,FALSE)</f>
        <v>Dividends</v>
      </c>
      <c r="M14" s="424"/>
      <c r="N14" s="425" t="str">
        <f t="shared" si="1"/>
        <v/>
      </c>
      <c r="O14" s="425">
        <f t="shared" si="2"/>
        <v>-12517.27</v>
      </c>
      <c r="P14" s="425" t="str">
        <f t="shared" si="3"/>
        <v/>
      </c>
      <c r="Q14" s="425" t="str">
        <f t="shared" si="4"/>
        <v/>
      </c>
      <c r="R14" s="425" t="str">
        <f t="shared" si="5"/>
        <v/>
      </c>
      <c r="S14" s="425" t="str">
        <f t="shared" si="6"/>
        <v/>
      </c>
      <c r="T14" s="425" t="str">
        <f t="shared" si="7"/>
        <v/>
      </c>
      <c r="U14" s="425" t="str">
        <f t="shared" si="8"/>
        <v/>
      </c>
      <c r="V14" s="425" t="str">
        <f t="shared" si="9"/>
        <v/>
      </c>
      <c r="W14" s="425" t="str">
        <f t="shared" si="10"/>
        <v/>
      </c>
      <c r="X14" s="421" t="str">
        <f t="shared" si="16"/>
        <v/>
      </c>
      <c r="Y14" s="425" t="str">
        <f t="shared" si="11"/>
        <v/>
      </c>
      <c r="Z14" s="421" t="str">
        <f t="shared" si="12"/>
        <v/>
      </c>
      <c r="AA14" s="424">
        <f t="shared" si="17"/>
        <v>0</v>
      </c>
    </row>
    <row r="15" spans="1:16384" ht="15" x14ac:dyDescent="0.25">
      <c r="A15" s="900" t="s">
        <v>504</v>
      </c>
      <c r="B15" s="900" t="s">
        <v>508</v>
      </c>
      <c r="C15" s="900" t="s">
        <v>842</v>
      </c>
      <c r="D15" s="900"/>
      <c r="E15" s="900">
        <v>0</v>
      </c>
      <c r="F15" s="901">
        <v>742.3</v>
      </c>
      <c r="G15" s="901">
        <v>-238556</v>
      </c>
      <c r="H15" s="901">
        <v>-237813.7</v>
      </c>
      <c r="I15" s="421">
        <f t="shared" si="14"/>
        <v>-237813.7</v>
      </c>
      <c r="J15" s="422">
        <f t="array" ref="J15">INDEX('TR Mapping'!D:D,MATCH(1,('TR Mapping'!A:A='TB-SOP'!B15)*('TR Mapping'!B:B='TB-SOP'!C15),0))</f>
        <v>4110</v>
      </c>
      <c r="K15" s="423" t="str">
        <f t="shared" si="15"/>
        <v>InterestReceiptBANK DEBT (REVOLVER)</v>
      </c>
      <c r="L15" s="9" t="str">
        <f>VLOOKUP(J15,'chart of accounts'!A$1:C$65541,3,FALSE)</f>
        <v>Interest</v>
      </c>
      <c r="M15" s="424"/>
      <c r="N15" s="425">
        <f t="shared" si="1"/>
        <v>-237813.7</v>
      </c>
      <c r="O15" s="425" t="str">
        <f t="shared" si="2"/>
        <v/>
      </c>
      <c r="P15" s="425" t="str">
        <f t="shared" si="3"/>
        <v/>
      </c>
      <c r="Q15" s="425" t="str">
        <f t="shared" si="4"/>
        <v/>
      </c>
      <c r="R15" s="425" t="str">
        <f t="shared" si="5"/>
        <v/>
      </c>
      <c r="S15" s="425" t="str">
        <f t="shared" si="6"/>
        <v/>
      </c>
      <c r="T15" s="425" t="str">
        <f t="shared" si="7"/>
        <v/>
      </c>
      <c r="U15" s="425" t="str">
        <f t="shared" si="8"/>
        <v/>
      </c>
      <c r="V15" s="425" t="str">
        <f t="shared" si="9"/>
        <v/>
      </c>
      <c r="W15" s="425" t="str">
        <f t="shared" si="10"/>
        <v/>
      </c>
      <c r="X15" s="421" t="str">
        <f t="shared" si="16"/>
        <v/>
      </c>
      <c r="Y15" s="425" t="str">
        <f t="shared" si="11"/>
        <v/>
      </c>
      <c r="Z15" s="421" t="str">
        <f t="shared" si="12"/>
        <v/>
      </c>
      <c r="AA15" s="424">
        <f t="shared" si="17"/>
        <v>0</v>
      </c>
    </row>
    <row r="16" spans="1:16384" ht="15" x14ac:dyDescent="0.25">
      <c r="A16" s="900" t="s">
        <v>504</v>
      </c>
      <c r="B16" s="900" t="s">
        <v>508</v>
      </c>
      <c r="C16" s="900" t="s">
        <v>839</v>
      </c>
      <c r="D16" s="900"/>
      <c r="E16" s="900">
        <v>0</v>
      </c>
      <c r="F16" s="900">
        <v>6347.64</v>
      </c>
      <c r="G16" s="901">
        <v>-598305.94999999995</v>
      </c>
      <c r="H16" s="901">
        <v>-591958.31000000006</v>
      </c>
      <c r="I16" s="421">
        <f t="shared" si="14"/>
        <v>-591958.30999999994</v>
      </c>
      <c r="J16" s="422">
        <f t="array" ref="J16">INDEX('TR Mapping'!D:D,MATCH(1,('TR Mapping'!A:A='TB-SOP'!B16)*('TR Mapping'!B:B='TB-SOP'!C16),0))</f>
        <v>4110</v>
      </c>
      <c r="K16" s="423" t="str">
        <f t="shared" si="15"/>
        <v>InterestReceiptBANK DEBT (TERM LOAN)</v>
      </c>
      <c r="L16" s="9" t="str">
        <f>VLOOKUP(J16,'chart of accounts'!A$1:C$65541,3,FALSE)</f>
        <v>Interest</v>
      </c>
      <c r="M16" s="424"/>
      <c r="N16" s="425">
        <f t="shared" si="1"/>
        <v>-591958.30999999994</v>
      </c>
      <c r="O16" s="425" t="str">
        <f t="shared" si="2"/>
        <v/>
      </c>
      <c r="P16" s="425" t="str">
        <f t="shared" si="3"/>
        <v/>
      </c>
      <c r="Q16" s="425" t="str">
        <f t="shared" si="4"/>
        <v/>
      </c>
      <c r="R16" s="425" t="str">
        <f t="shared" si="5"/>
        <v/>
      </c>
      <c r="S16" s="425" t="str">
        <f t="shared" si="6"/>
        <v/>
      </c>
      <c r="T16" s="425" t="str">
        <f t="shared" si="7"/>
        <v/>
      </c>
      <c r="U16" s="425" t="str">
        <f t="shared" si="8"/>
        <v/>
      </c>
      <c r="V16" s="425" t="str">
        <f t="shared" si="9"/>
        <v/>
      </c>
      <c r="W16" s="425" t="str">
        <f t="shared" si="10"/>
        <v/>
      </c>
      <c r="X16" s="421" t="str">
        <f t="shared" si="16"/>
        <v/>
      </c>
      <c r="Y16" s="425" t="str">
        <f t="shared" si="11"/>
        <v/>
      </c>
      <c r="Z16" s="421" t="str">
        <f t="shared" si="12"/>
        <v/>
      </c>
      <c r="AA16" s="424">
        <f t="shared" si="17"/>
        <v>0</v>
      </c>
    </row>
    <row r="17" spans="1:28" ht="15" x14ac:dyDescent="0.25">
      <c r="A17" s="900" t="s">
        <v>504</v>
      </c>
      <c r="B17" s="900" t="s">
        <v>508</v>
      </c>
      <c r="C17" s="900" t="s">
        <v>506</v>
      </c>
      <c r="D17" s="900"/>
      <c r="E17" s="900">
        <v>0</v>
      </c>
      <c r="F17" s="900">
        <v>0</v>
      </c>
      <c r="G17" s="901">
        <v>-8.84</v>
      </c>
      <c r="H17" s="901">
        <v>-8.84</v>
      </c>
      <c r="I17" s="421">
        <f t="shared" si="14"/>
        <v>-8.84</v>
      </c>
      <c r="J17" s="422">
        <f t="array" ref="J17">INDEX('TR Mapping'!D:D,MATCH(1,('TR Mapping'!A:A='TB-SOP'!B17)*('TR Mapping'!B:B='TB-SOP'!C17),0))</f>
        <v>4110</v>
      </c>
      <c r="K17" s="423" t="str">
        <f t="shared" si="15"/>
        <v>InterestReceiptCASH AND EQUIVALENTS</v>
      </c>
      <c r="L17" s="9" t="str">
        <f>VLOOKUP(J17,'chart of accounts'!A$1:C$65541,3,FALSE)</f>
        <v>Interest</v>
      </c>
      <c r="M17" s="424"/>
      <c r="N17" s="425">
        <f t="shared" si="1"/>
        <v>-8.84</v>
      </c>
      <c r="O17" s="425" t="str">
        <f t="shared" si="2"/>
        <v/>
      </c>
      <c r="P17" s="425" t="str">
        <f t="shared" si="3"/>
        <v/>
      </c>
      <c r="Q17" s="425" t="str">
        <f t="shared" si="4"/>
        <v/>
      </c>
      <c r="R17" s="425" t="str">
        <f t="shared" si="5"/>
        <v/>
      </c>
      <c r="S17" s="425" t="str">
        <f t="shared" si="6"/>
        <v/>
      </c>
      <c r="T17" s="425" t="str">
        <f t="shared" si="7"/>
        <v/>
      </c>
      <c r="U17" s="425" t="str">
        <f t="shared" si="8"/>
        <v/>
      </c>
      <c r="V17" s="425" t="str">
        <f t="shared" si="9"/>
        <v/>
      </c>
      <c r="W17" s="425" t="str">
        <f t="shared" si="10"/>
        <v/>
      </c>
      <c r="X17" s="421" t="str">
        <f t="shared" si="16"/>
        <v/>
      </c>
      <c r="Y17" s="425" t="str">
        <f t="shared" si="11"/>
        <v/>
      </c>
      <c r="Z17" s="421" t="str">
        <f t="shared" si="12"/>
        <v/>
      </c>
      <c r="AA17" s="424">
        <f t="shared" si="17"/>
        <v>0</v>
      </c>
    </row>
    <row r="18" spans="1:28" ht="15" x14ac:dyDescent="0.25">
      <c r="A18" s="900" t="s">
        <v>504</v>
      </c>
      <c r="B18" s="900" t="s">
        <v>508</v>
      </c>
      <c r="C18" s="900" t="s">
        <v>1817</v>
      </c>
      <c r="D18" s="900"/>
      <c r="E18" s="900">
        <v>0</v>
      </c>
      <c r="F18" s="901">
        <v>0</v>
      </c>
      <c r="G18" s="901">
        <v>-787.67</v>
      </c>
      <c r="H18" s="901">
        <v>-787.67</v>
      </c>
      <c r="I18" s="421">
        <f t="shared" si="14"/>
        <v>-787.67</v>
      </c>
      <c r="J18" s="422">
        <f t="array" ref="J18">INDEX('TR Mapping'!D:D,MATCH(1,('TR Mapping'!A:A='TB-SOP'!B18)*('TR Mapping'!B:B='TB-SOP'!C18),0))</f>
        <v>4430</v>
      </c>
      <c r="K18" s="423" t="str">
        <f t="shared" si="15"/>
        <v>InterestReceiptCOMMODITY SWAP</v>
      </c>
      <c r="L18" s="9" t="str">
        <f>VLOOKUP(J18,'chart of accounts'!A$1:C$65541,3,FALSE)</f>
        <v>Realized</v>
      </c>
      <c r="M18" s="424"/>
      <c r="N18" s="425" t="str">
        <f t="shared" si="1"/>
        <v/>
      </c>
      <c r="O18" s="425" t="str">
        <f t="shared" si="2"/>
        <v/>
      </c>
      <c r="P18" s="425" t="str">
        <f t="shared" si="3"/>
        <v/>
      </c>
      <c r="Q18" s="425" t="str">
        <f t="shared" si="4"/>
        <v/>
      </c>
      <c r="R18" s="425" t="str">
        <f t="shared" si="5"/>
        <v/>
      </c>
      <c r="S18" s="425" t="str">
        <f t="shared" si="6"/>
        <v/>
      </c>
      <c r="T18" s="425" t="str">
        <f t="shared" si="7"/>
        <v/>
      </c>
      <c r="U18" s="425" t="str">
        <f t="shared" si="8"/>
        <v/>
      </c>
      <c r="V18" s="425" t="str">
        <f t="shared" si="9"/>
        <v/>
      </c>
      <c r="W18" s="425" t="str">
        <f t="shared" si="10"/>
        <v/>
      </c>
      <c r="X18" s="421" t="str">
        <f t="shared" si="16"/>
        <v/>
      </c>
      <c r="Y18" s="425">
        <f t="shared" si="11"/>
        <v>-787.67</v>
      </c>
      <c r="Z18" s="421" t="str">
        <f t="shared" si="12"/>
        <v/>
      </c>
      <c r="AA18" s="424">
        <f t="shared" si="17"/>
        <v>0</v>
      </c>
    </row>
    <row r="19" spans="1:28" ht="15" x14ac:dyDescent="0.25">
      <c r="A19" s="900" t="s">
        <v>504</v>
      </c>
      <c r="B19" s="900" t="s">
        <v>508</v>
      </c>
      <c r="C19" s="900" t="s">
        <v>925</v>
      </c>
      <c r="D19" s="900"/>
      <c r="E19" s="900">
        <v>0</v>
      </c>
      <c r="F19" s="901">
        <v>0</v>
      </c>
      <c r="G19" s="901">
        <v>-70.44</v>
      </c>
      <c r="H19" s="901">
        <v>-70.44</v>
      </c>
      <c r="I19" s="421">
        <f t="shared" si="14"/>
        <v>-70.44</v>
      </c>
      <c r="J19" s="422">
        <f t="array" ref="J19">INDEX('TR Mapping'!D:D,MATCH(1,('TR Mapping'!A:A='TB-SOP'!B19)*('TR Mapping'!B:B='TB-SOP'!C19),0))</f>
        <v>4110</v>
      </c>
      <c r="K19" s="423" t="str">
        <f t="shared" si="15"/>
        <v>InterestReceiptDomestic PT</v>
      </c>
      <c r="L19" s="9" t="str">
        <f>VLOOKUP(J19,'chart of accounts'!A$1:C$65541,3,FALSE)</f>
        <v>Interest</v>
      </c>
      <c r="M19" s="424"/>
      <c r="N19" s="425">
        <f t="shared" si="1"/>
        <v>-70.44</v>
      </c>
      <c r="O19" s="425" t="str">
        <f t="shared" si="2"/>
        <v/>
      </c>
      <c r="P19" s="425" t="str">
        <f t="shared" si="3"/>
        <v/>
      </c>
      <c r="Q19" s="425" t="str">
        <f t="shared" si="4"/>
        <v/>
      </c>
      <c r="R19" s="425" t="str">
        <f t="shared" si="5"/>
        <v/>
      </c>
      <c r="S19" s="425" t="str">
        <f t="shared" si="6"/>
        <v/>
      </c>
      <c r="T19" s="425" t="str">
        <f t="shared" si="7"/>
        <v/>
      </c>
      <c r="U19" s="425" t="str">
        <f t="shared" si="8"/>
        <v/>
      </c>
      <c r="V19" s="425" t="str">
        <f t="shared" si="9"/>
        <v/>
      </c>
      <c r="W19" s="425" t="str">
        <f t="shared" si="10"/>
        <v/>
      </c>
      <c r="X19" s="421" t="str">
        <f t="shared" si="16"/>
        <v/>
      </c>
      <c r="Y19" s="425" t="str">
        <f t="shared" si="11"/>
        <v/>
      </c>
      <c r="Z19" s="421" t="str">
        <f t="shared" si="12"/>
        <v/>
      </c>
      <c r="AA19" s="424">
        <f t="shared" si="17"/>
        <v>0</v>
      </c>
    </row>
    <row r="20" spans="1:28" ht="15" x14ac:dyDescent="0.25">
      <c r="A20" s="900" t="s">
        <v>504</v>
      </c>
      <c r="B20" s="900" t="s">
        <v>508</v>
      </c>
      <c r="C20" s="900" t="s">
        <v>848</v>
      </c>
      <c r="D20" s="900"/>
      <c r="E20" s="900">
        <v>0</v>
      </c>
      <c r="F20" s="901">
        <v>0</v>
      </c>
      <c r="G20" s="901">
        <v>-305025.96999999997</v>
      </c>
      <c r="H20" s="901">
        <v>-305025.96999999997</v>
      </c>
      <c r="I20" s="421">
        <f t="shared" si="14"/>
        <v>-305025.96999999997</v>
      </c>
      <c r="J20" s="422">
        <f t="array" ref="J20">INDEX('TR Mapping'!D:D,MATCH(1,('TR Mapping'!A:A='TB-SOP'!B20)*('TR Mapping'!B:B='TB-SOP'!C20),0))</f>
        <v>4110</v>
      </c>
      <c r="K20" s="423" t="str">
        <f t="shared" si="15"/>
        <v>InterestReceiptFIXED RATE BONDS</v>
      </c>
      <c r="L20" s="9" t="str">
        <f>VLOOKUP(J20,'chart of accounts'!A$1:C$65541,3,FALSE)</f>
        <v>Interest</v>
      </c>
      <c r="M20" s="424"/>
      <c r="N20" s="425">
        <f t="shared" si="1"/>
        <v>-305025.96999999997</v>
      </c>
      <c r="O20" s="425" t="str">
        <f t="shared" si="2"/>
        <v/>
      </c>
      <c r="P20" s="425" t="str">
        <f t="shared" si="3"/>
        <v/>
      </c>
      <c r="Q20" s="425" t="str">
        <f t="shared" si="4"/>
        <v/>
      </c>
      <c r="R20" s="425" t="str">
        <f t="shared" si="5"/>
        <v/>
      </c>
      <c r="S20" s="425" t="str">
        <f t="shared" si="6"/>
        <v/>
      </c>
      <c r="T20" s="425" t="str">
        <f t="shared" si="7"/>
        <v/>
      </c>
      <c r="U20" s="425" t="str">
        <f t="shared" si="8"/>
        <v/>
      </c>
      <c r="V20" s="425" t="str">
        <f t="shared" si="9"/>
        <v/>
      </c>
      <c r="W20" s="425" t="str">
        <f t="shared" si="10"/>
        <v/>
      </c>
      <c r="X20" s="421" t="str">
        <f t="shared" si="16"/>
        <v/>
      </c>
      <c r="Y20" s="425" t="str">
        <f t="shared" si="11"/>
        <v/>
      </c>
      <c r="Z20" s="421" t="str">
        <f t="shared" si="12"/>
        <v/>
      </c>
      <c r="AA20" s="424">
        <f t="shared" si="17"/>
        <v>0</v>
      </c>
    </row>
    <row r="21" spans="1:28" ht="15" x14ac:dyDescent="0.25">
      <c r="A21" s="900" t="s">
        <v>504</v>
      </c>
      <c r="B21" s="900" t="s">
        <v>508</v>
      </c>
      <c r="C21" s="900" t="s">
        <v>395</v>
      </c>
      <c r="D21" s="900"/>
      <c r="E21" s="900">
        <v>0</v>
      </c>
      <c r="F21" s="901">
        <v>2769.99</v>
      </c>
      <c r="G21" s="901">
        <v>-53532.57</v>
      </c>
      <c r="H21" s="901">
        <v>-50762.58</v>
      </c>
      <c r="I21" s="421">
        <f t="shared" si="14"/>
        <v>-50762.58</v>
      </c>
      <c r="J21" s="422">
        <f t="array" ref="J21">INDEX('TR Mapping'!D:D,MATCH(1,('TR Mapping'!A:A='TB-SOP'!B21)*('TR Mapping'!B:B='TB-SOP'!C21),0))</f>
        <v>4110</v>
      </c>
      <c r="K21" s="423" t="str">
        <f t="shared" si="15"/>
        <v>InterestReceiptFund</v>
      </c>
      <c r="L21" s="9" t="str">
        <f>VLOOKUP(J21,'chart of accounts'!A$1:C$65541,3,FALSE)</f>
        <v>Interest</v>
      </c>
      <c r="M21" s="424"/>
      <c r="N21" s="425">
        <f t="shared" si="1"/>
        <v>-50762.58</v>
      </c>
      <c r="O21" s="425" t="str">
        <f t="shared" si="2"/>
        <v/>
      </c>
      <c r="P21" s="425" t="str">
        <f t="shared" si="3"/>
        <v/>
      </c>
      <c r="Q21" s="425" t="str">
        <f t="shared" si="4"/>
        <v/>
      </c>
      <c r="R21" s="425" t="str">
        <f t="shared" si="5"/>
        <v/>
      </c>
      <c r="S21" s="425" t="str">
        <f t="shared" si="6"/>
        <v/>
      </c>
      <c r="T21" s="425" t="str">
        <f t="shared" si="7"/>
        <v/>
      </c>
      <c r="U21" s="425" t="str">
        <f t="shared" si="8"/>
        <v/>
      </c>
      <c r="V21" s="425" t="str">
        <f t="shared" si="9"/>
        <v/>
      </c>
      <c r="W21" s="425" t="str">
        <f t="shared" si="10"/>
        <v/>
      </c>
      <c r="X21" s="421" t="str">
        <f t="shared" si="16"/>
        <v/>
      </c>
      <c r="Y21" s="425" t="str">
        <f t="shared" si="11"/>
        <v/>
      </c>
      <c r="Z21" s="421" t="str">
        <f t="shared" si="12"/>
        <v/>
      </c>
      <c r="AA21" s="424">
        <f t="shared" si="17"/>
        <v>0</v>
      </c>
    </row>
    <row r="22" spans="1:28" ht="15" x14ac:dyDescent="0.25">
      <c r="A22" s="900" t="s">
        <v>504</v>
      </c>
      <c r="B22" s="900" t="s">
        <v>508</v>
      </c>
      <c r="C22" s="900" t="s">
        <v>851</v>
      </c>
      <c r="D22" s="900"/>
      <c r="E22" s="900">
        <v>0</v>
      </c>
      <c r="F22" s="900">
        <v>17019.41</v>
      </c>
      <c r="G22" s="901">
        <v>-30290.34</v>
      </c>
      <c r="H22" s="901">
        <v>-13270.93</v>
      </c>
      <c r="I22" s="421">
        <f t="shared" si="14"/>
        <v>-13270.93</v>
      </c>
      <c r="J22" s="422">
        <f t="array" ref="J22">INDEX('TR Mapping'!D:D,MATCH(1,('TR Mapping'!A:A='TB-SOP'!B22)*('TR Mapping'!B:B='TB-SOP'!C22),0))</f>
        <v>4110</v>
      </c>
      <c r="K22" s="423" t="str">
        <f t="shared" si="15"/>
        <v>InterestReceiptPRIVATE PLACEMENT BONDS</v>
      </c>
      <c r="L22" s="9" t="str">
        <f>VLOOKUP(J22,'chart of accounts'!A$1:C$65541,3,FALSE)</f>
        <v>Interest</v>
      </c>
      <c r="M22" s="424"/>
      <c r="N22" s="425">
        <f t="shared" si="1"/>
        <v>-13270.93</v>
      </c>
      <c r="O22" s="425" t="str">
        <f t="shared" si="2"/>
        <v/>
      </c>
      <c r="P22" s="425" t="str">
        <f t="shared" si="3"/>
        <v/>
      </c>
      <c r="Q22" s="425" t="str">
        <f t="shared" si="4"/>
        <v/>
      </c>
      <c r="R22" s="425" t="str">
        <f t="shared" si="5"/>
        <v/>
      </c>
      <c r="S22" s="425" t="str">
        <f t="shared" si="6"/>
        <v/>
      </c>
      <c r="T22" s="425" t="str">
        <f t="shared" si="7"/>
        <v/>
      </c>
      <c r="U22" s="425" t="str">
        <f t="shared" si="8"/>
        <v/>
      </c>
      <c r="V22" s="425" t="str">
        <f t="shared" si="9"/>
        <v/>
      </c>
      <c r="W22" s="425" t="str">
        <f t="shared" si="10"/>
        <v/>
      </c>
      <c r="X22" s="421" t="str">
        <f t="shared" si="16"/>
        <v/>
      </c>
      <c r="Y22" s="425" t="str">
        <f t="shared" si="11"/>
        <v/>
      </c>
      <c r="Z22" s="421" t="str">
        <f t="shared" si="12"/>
        <v/>
      </c>
      <c r="AA22" s="424">
        <f t="shared" si="17"/>
        <v>0</v>
      </c>
    </row>
    <row r="23" spans="1:28" ht="15" x14ac:dyDescent="0.25">
      <c r="A23" s="900" t="s">
        <v>504</v>
      </c>
      <c r="B23" s="900" t="s">
        <v>508</v>
      </c>
      <c r="C23" s="900" t="s">
        <v>863</v>
      </c>
      <c r="D23" s="900"/>
      <c r="E23" s="900">
        <v>0</v>
      </c>
      <c r="F23" s="900">
        <v>0</v>
      </c>
      <c r="G23" s="901">
        <v>-71.7</v>
      </c>
      <c r="H23" s="901">
        <v>-71.7</v>
      </c>
      <c r="I23" s="421">
        <f t="shared" si="14"/>
        <v>-71.7</v>
      </c>
      <c r="J23" s="422">
        <f t="array" ref="J23">INDEX('TR Mapping'!D:D,MATCH(1,('TR Mapping'!A:A='TB-SOP'!B23)*('TR Mapping'!B:B='TB-SOP'!C23),0))</f>
        <v>4115</v>
      </c>
      <c r="K23" s="423" t="str">
        <f t="shared" si="15"/>
        <v>InterestReceiptTOTAL RETURN SWAPS</v>
      </c>
      <c r="L23" s="9" t="str">
        <f>VLOOKUP(J23,'chart of accounts'!A$1:C$65541,3,FALSE)</f>
        <v>Realized</v>
      </c>
      <c r="M23" s="424"/>
      <c r="N23" s="425" t="str">
        <f t="shared" si="1"/>
        <v/>
      </c>
      <c r="O23" s="425" t="str">
        <f t="shared" si="2"/>
        <v/>
      </c>
      <c r="P23" s="425" t="str">
        <f t="shared" si="3"/>
        <v/>
      </c>
      <c r="Q23" s="425" t="str">
        <f t="shared" si="4"/>
        <v/>
      </c>
      <c r="R23" s="425" t="str">
        <f t="shared" si="5"/>
        <v/>
      </c>
      <c r="S23" s="425" t="str">
        <f t="shared" si="6"/>
        <v/>
      </c>
      <c r="T23" s="425" t="str">
        <f t="shared" si="7"/>
        <v/>
      </c>
      <c r="U23" s="425" t="str">
        <f t="shared" si="8"/>
        <v/>
      </c>
      <c r="V23" s="425" t="str">
        <f t="shared" si="9"/>
        <v/>
      </c>
      <c r="W23" s="425" t="str">
        <f t="shared" si="10"/>
        <v/>
      </c>
      <c r="X23" s="421" t="str">
        <f t="shared" si="16"/>
        <v/>
      </c>
      <c r="Y23" s="425">
        <f t="shared" si="11"/>
        <v>-71.7</v>
      </c>
      <c r="Z23" s="421" t="str">
        <f t="shared" si="12"/>
        <v/>
      </c>
      <c r="AA23" s="424">
        <f t="shared" si="17"/>
        <v>0</v>
      </c>
    </row>
    <row r="24" spans="1:28" ht="15" x14ac:dyDescent="0.25">
      <c r="A24" s="900" t="s">
        <v>504</v>
      </c>
      <c r="B24" s="900" t="s">
        <v>912</v>
      </c>
      <c r="C24" s="900" t="s">
        <v>839</v>
      </c>
      <c r="D24" s="900"/>
      <c r="E24" s="915">
        <v>0</v>
      </c>
      <c r="F24" s="916">
        <v>0</v>
      </c>
      <c r="G24" s="916">
        <v>-39083.79</v>
      </c>
      <c r="H24" s="916">
        <v>-39083.79</v>
      </c>
      <c r="I24" s="421">
        <f t="shared" si="14"/>
        <v>-39083.79</v>
      </c>
      <c r="J24" s="422">
        <f t="array" ref="J24">INDEX('TR Mapping'!D:D,MATCH(1,('TR Mapping'!A:A='TB-SOP'!B24)*('TR Mapping'!B:B='TB-SOP'!C24),0))</f>
        <v>4600</v>
      </c>
      <c r="K24" s="423" t="str">
        <f t="shared" si="15"/>
        <v>Misc RevenueBANK DEBT (TERM LOAN)</v>
      </c>
      <c r="L24" s="9" t="str">
        <f>VLOOKUP(J24,'chart of accounts'!A$1:C$65541,3,FALSE)</f>
        <v>Other</v>
      </c>
      <c r="M24" s="424"/>
      <c r="N24" s="425" t="str">
        <f t="shared" si="1"/>
        <v/>
      </c>
      <c r="O24" s="425" t="str">
        <f t="shared" si="2"/>
        <v/>
      </c>
      <c r="P24" s="425">
        <f t="shared" si="3"/>
        <v>-39083.79</v>
      </c>
      <c r="Q24" s="425" t="str">
        <f t="shared" si="4"/>
        <v/>
      </c>
      <c r="R24" s="425" t="str">
        <f t="shared" si="5"/>
        <v/>
      </c>
      <c r="S24" s="425" t="str">
        <f t="shared" si="6"/>
        <v/>
      </c>
      <c r="T24" s="425" t="str">
        <f t="shared" si="7"/>
        <v/>
      </c>
      <c r="U24" s="425" t="str">
        <f t="shared" si="8"/>
        <v/>
      </c>
      <c r="V24" s="425" t="str">
        <f t="shared" si="9"/>
        <v/>
      </c>
      <c r="W24" s="425" t="str">
        <f t="shared" si="10"/>
        <v/>
      </c>
      <c r="X24" s="421" t="str">
        <f t="shared" si="16"/>
        <v/>
      </c>
      <c r="Y24" s="425" t="str">
        <f t="shared" si="11"/>
        <v/>
      </c>
      <c r="Z24" s="421" t="str">
        <f t="shared" si="12"/>
        <v/>
      </c>
      <c r="AA24" s="424">
        <f t="shared" si="17"/>
        <v>0</v>
      </c>
    </row>
    <row r="25" spans="1:28" ht="15" x14ac:dyDescent="0.25">
      <c r="A25" s="900" t="s">
        <v>504</v>
      </c>
      <c r="B25" s="900" t="s">
        <v>856</v>
      </c>
      <c r="C25" s="900" t="s">
        <v>839</v>
      </c>
      <c r="D25" s="900"/>
      <c r="E25" s="900">
        <v>0</v>
      </c>
      <c r="F25" s="901">
        <v>0</v>
      </c>
      <c r="G25" s="901">
        <v>-8837.9699999999993</v>
      </c>
      <c r="H25" s="901">
        <v>-8837.9699999999993</v>
      </c>
      <c r="I25" s="421">
        <f t="shared" si="14"/>
        <v>-8837.9699999999993</v>
      </c>
      <c r="J25" s="422">
        <f t="array" ref="J25">INDEX('TR Mapping'!D:D,MATCH(1,('TR Mapping'!A:A='TB-SOP'!B25)*('TR Mapping'!B:B='TB-SOP'!C25),0))</f>
        <v>4110</v>
      </c>
      <c r="K25" s="423" t="str">
        <f t="shared" si="15"/>
        <v>PIKReceiptBANK DEBT (TERM LOAN)</v>
      </c>
      <c r="L25" s="9" t="str">
        <f>VLOOKUP(J25,'chart of accounts'!A$1:C$65541,3,FALSE)</f>
        <v>Interest</v>
      </c>
      <c r="M25" s="424"/>
      <c r="N25" s="425">
        <f t="shared" si="1"/>
        <v>-8837.9699999999993</v>
      </c>
      <c r="O25" s="425" t="str">
        <f t="shared" si="2"/>
        <v/>
      </c>
      <c r="P25" s="425" t="str">
        <f t="shared" si="3"/>
        <v/>
      </c>
      <c r="Q25" s="425" t="str">
        <f t="shared" si="4"/>
        <v/>
      </c>
      <c r="R25" s="425" t="str">
        <f t="shared" si="5"/>
        <v/>
      </c>
      <c r="S25" s="425" t="str">
        <f t="shared" si="6"/>
        <v/>
      </c>
      <c r="T25" s="425" t="str">
        <f t="shared" si="7"/>
        <v/>
      </c>
      <c r="U25" s="425" t="str">
        <f t="shared" si="8"/>
        <v/>
      </c>
      <c r="V25" s="425" t="str">
        <f t="shared" si="9"/>
        <v/>
      </c>
      <c r="W25" s="425" t="str">
        <f t="shared" si="10"/>
        <v/>
      </c>
      <c r="X25" s="421" t="str">
        <f t="shared" si="16"/>
        <v/>
      </c>
      <c r="Y25" s="425" t="str">
        <f t="shared" si="11"/>
        <v/>
      </c>
      <c r="Z25" s="421" t="str">
        <f t="shared" si="12"/>
        <v/>
      </c>
      <c r="AA25" s="424">
        <f t="shared" si="17"/>
        <v>0</v>
      </c>
      <c r="AB25" s="424">
        <f>AA25</f>
        <v>0</v>
      </c>
    </row>
    <row r="26" spans="1:28" ht="15" x14ac:dyDescent="0.25">
      <c r="A26" s="900" t="s">
        <v>504</v>
      </c>
      <c r="B26" s="900" t="s">
        <v>856</v>
      </c>
      <c r="C26" s="900" t="s">
        <v>848</v>
      </c>
      <c r="D26" s="900"/>
      <c r="E26" s="900">
        <v>0</v>
      </c>
      <c r="F26" s="901">
        <v>0</v>
      </c>
      <c r="G26" s="901">
        <v>-147211.48000000001</v>
      </c>
      <c r="H26" s="901">
        <v>-147211.48000000001</v>
      </c>
      <c r="I26" s="421">
        <f t="shared" si="14"/>
        <v>-147211.48000000001</v>
      </c>
      <c r="J26" s="422">
        <f t="array" ref="J26">INDEX('TR Mapping'!D:D,MATCH(1,('TR Mapping'!A:A='TB-SOP'!B26)*('TR Mapping'!B:B='TB-SOP'!C26),0))</f>
        <v>4110</v>
      </c>
      <c r="K26" s="423" t="str">
        <f t="shared" si="15"/>
        <v>PIKReceiptFIXED RATE BONDS</v>
      </c>
      <c r="L26" s="9" t="str">
        <f>VLOOKUP(J26,'chart of accounts'!A$1:C$65541,3,FALSE)</f>
        <v>Interest</v>
      </c>
      <c r="M26" s="424"/>
      <c r="N26" s="425">
        <f t="shared" si="1"/>
        <v>-147211.48000000001</v>
      </c>
      <c r="O26" s="425" t="str">
        <f t="shared" si="2"/>
        <v/>
      </c>
      <c r="P26" s="425" t="str">
        <f t="shared" si="3"/>
        <v/>
      </c>
      <c r="Q26" s="425" t="str">
        <f t="shared" si="4"/>
        <v/>
      </c>
      <c r="R26" s="425" t="str">
        <f t="shared" si="5"/>
        <v/>
      </c>
      <c r="S26" s="425" t="str">
        <f t="shared" si="6"/>
        <v/>
      </c>
      <c r="T26" s="425" t="str">
        <f t="shared" si="7"/>
        <v/>
      </c>
      <c r="U26" s="425" t="str">
        <f t="shared" si="8"/>
        <v/>
      </c>
      <c r="V26" s="425" t="str">
        <f t="shared" si="9"/>
        <v/>
      </c>
      <c r="W26" s="425" t="str">
        <f t="shared" si="10"/>
        <v/>
      </c>
      <c r="X26" s="421" t="str">
        <f t="shared" si="16"/>
        <v/>
      </c>
      <c r="Y26" s="425" t="str">
        <f t="shared" si="11"/>
        <v/>
      </c>
      <c r="Z26" s="421" t="str">
        <f t="shared" si="12"/>
        <v/>
      </c>
      <c r="AA26" s="424">
        <f t="shared" si="17"/>
        <v>0</v>
      </c>
    </row>
    <row r="27" spans="1:28" ht="15" x14ac:dyDescent="0.25">
      <c r="A27" s="900" t="s">
        <v>504</v>
      </c>
      <c r="B27" s="900" t="s">
        <v>857</v>
      </c>
      <c r="C27" s="900" t="s">
        <v>848</v>
      </c>
      <c r="D27" s="900"/>
      <c r="E27" s="900">
        <v>0</v>
      </c>
      <c r="F27" s="901">
        <v>0</v>
      </c>
      <c r="G27" s="901">
        <v>-132071.20000000001</v>
      </c>
      <c r="H27" s="901">
        <v>-132071.20000000001</v>
      </c>
      <c r="I27" s="421">
        <f t="shared" si="14"/>
        <v>-132071.20000000001</v>
      </c>
      <c r="J27" s="422">
        <f t="array" ref="J27">INDEX('TR Mapping'!D:D,MATCH(1,('TR Mapping'!A:A='TB-SOP'!B27)*('TR Mapping'!B:B='TB-SOP'!C27),0))</f>
        <v>4110</v>
      </c>
      <c r="K27" s="423" t="str">
        <f t="shared" si="15"/>
        <v>SoldAccruedInterestReceiptFIXED RATE BONDS</v>
      </c>
      <c r="L27" s="9" t="str">
        <f>VLOOKUP(J27,'chart of accounts'!A$1:C$65541,3,FALSE)</f>
        <v>Interest</v>
      </c>
      <c r="M27" s="424"/>
      <c r="N27" s="425">
        <f t="shared" si="1"/>
        <v>-132071.20000000001</v>
      </c>
      <c r="O27" s="425" t="str">
        <f t="shared" si="2"/>
        <v/>
      </c>
      <c r="P27" s="425" t="str">
        <f t="shared" si="3"/>
        <v/>
      </c>
      <c r="Q27" s="425" t="str">
        <f t="shared" si="4"/>
        <v/>
      </c>
      <c r="R27" s="425" t="str">
        <f t="shared" si="5"/>
        <v/>
      </c>
      <c r="S27" s="425" t="str">
        <f t="shared" si="6"/>
        <v/>
      </c>
      <c r="T27" s="425" t="str">
        <f t="shared" si="7"/>
        <v/>
      </c>
      <c r="U27" s="425" t="str">
        <f t="shared" si="8"/>
        <v/>
      </c>
      <c r="V27" s="425" t="str">
        <f t="shared" si="9"/>
        <v/>
      </c>
      <c r="W27" s="425" t="str">
        <f t="shared" si="10"/>
        <v/>
      </c>
      <c r="X27" s="421" t="str">
        <f t="shared" si="16"/>
        <v/>
      </c>
      <c r="Y27" s="425" t="str">
        <f t="shared" si="11"/>
        <v/>
      </c>
      <c r="Z27" s="421" t="str">
        <f t="shared" si="12"/>
        <v/>
      </c>
      <c r="AA27" s="424">
        <f t="shared" si="17"/>
        <v>0</v>
      </c>
    </row>
    <row r="28" spans="1:28" ht="15" x14ac:dyDescent="0.25">
      <c r="A28" s="900" t="s">
        <v>431</v>
      </c>
      <c r="B28" s="900" t="s">
        <v>509</v>
      </c>
      <c r="C28" s="900" t="s">
        <v>395</v>
      </c>
      <c r="D28" s="900"/>
      <c r="E28" s="900">
        <v>0</v>
      </c>
      <c r="F28" s="901">
        <v>2167.5</v>
      </c>
      <c r="G28" s="901">
        <v>0</v>
      </c>
      <c r="H28" s="901">
        <v>2167.5</v>
      </c>
      <c r="I28" s="421">
        <f t="shared" si="14"/>
        <v>2167.5</v>
      </c>
      <c r="J28" s="422">
        <f t="array" ref="J28">INDEX('TR Mapping'!D:D,MATCH(1,('TR Mapping'!A:A='TB-SOP'!B28)*('TR Mapping'!B:B='TB-SOP'!C28),0))</f>
        <v>5200</v>
      </c>
      <c r="K28" s="423" t="str">
        <f t="shared" si="15"/>
        <v>Audit FeesFund</v>
      </c>
      <c r="L28" s="9" t="str">
        <f>VLOOKUP(J28,'chart of accounts'!A$1:C$65541,3,FALSE)</f>
        <v>Professional</v>
      </c>
      <c r="M28" s="424"/>
      <c r="N28" s="425" t="str">
        <f t="shared" si="1"/>
        <v/>
      </c>
      <c r="O28" s="425" t="str">
        <f t="shared" si="2"/>
        <v/>
      </c>
      <c r="P28" s="425" t="str">
        <f t="shared" si="3"/>
        <v/>
      </c>
      <c r="Q28" s="425" t="str">
        <f t="shared" si="4"/>
        <v/>
      </c>
      <c r="R28" s="425">
        <f t="shared" si="5"/>
        <v>2167.5</v>
      </c>
      <c r="S28" s="425" t="str">
        <f t="shared" si="6"/>
        <v/>
      </c>
      <c r="T28" s="425" t="str">
        <f t="shared" si="7"/>
        <v/>
      </c>
      <c r="U28" s="425" t="str">
        <f t="shared" si="8"/>
        <v/>
      </c>
      <c r="V28" s="425" t="str">
        <f t="shared" si="9"/>
        <v/>
      </c>
      <c r="W28" s="425" t="str">
        <f t="shared" si="10"/>
        <v/>
      </c>
      <c r="X28" s="421" t="str">
        <f t="shared" si="16"/>
        <v/>
      </c>
      <c r="Y28" s="425" t="str">
        <f t="shared" si="11"/>
        <v/>
      </c>
      <c r="Z28" s="421" t="str">
        <f t="shared" si="12"/>
        <v/>
      </c>
      <c r="AA28" s="424">
        <f t="shared" si="17"/>
        <v>0</v>
      </c>
    </row>
    <row r="29" spans="1:28" s="14" customFormat="1" ht="15" x14ac:dyDescent="0.25">
      <c r="A29" s="900" t="s">
        <v>431</v>
      </c>
      <c r="B29" s="900" t="s">
        <v>1614</v>
      </c>
      <c r="C29" s="900" t="s">
        <v>395</v>
      </c>
      <c r="D29" s="900"/>
      <c r="E29" s="900">
        <v>0</v>
      </c>
      <c r="F29" s="901">
        <v>6744.86</v>
      </c>
      <c r="G29" s="900">
        <v>0</v>
      </c>
      <c r="H29" s="901">
        <v>6744.86</v>
      </c>
      <c r="I29" s="421">
        <f t="shared" si="14"/>
        <v>6744.86</v>
      </c>
      <c r="J29" s="422">
        <f t="array" ref="J29">INDEX('TR Mapping'!D:D,MATCH(1,('TR Mapping'!A:A='TB-SOP'!B29)*('TR Mapping'!B:B='TB-SOP'!C29),0))</f>
        <v>4110</v>
      </c>
      <c r="K29" s="423" t="str">
        <f t="shared" si="15"/>
        <v>BorrowFeeExpenseFund</v>
      </c>
      <c r="L29" s="9" t="str">
        <f>VLOOKUP(J29,'chart of accounts'!A$1:C$65541,3,FALSE)</f>
        <v>Interest</v>
      </c>
      <c r="M29" s="424"/>
      <c r="N29" s="425">
        <f t="shared" si="1"/>
        <v>6744.86</v>
      </c>
      <c r="O29" s="425" t="str">
        <f t="shared" si="2"/>
        <v/>
      </c>
      <c r="P29" s="425" t="str">
        <f t="shared" si="3"/>
        <v/>
      </c>
      <c r="Q29" s="425" t="str">
        <f t="shared" si="4"/>
        <v/>
      </c>
      <c r="R29" s="425" t="str">
        <f t="shared" si="5"/>
        <v/>
      </c>
      <c r="S29" s="425" t="str">
        <f t="shared" si="6"/>
        <v/>
      </c>
      <c r="T29" s="425" t="str">
        <f t="shared" si="7"/>
        <v/>
      </c>
      <c r="U29" s="425" t="str">
        <f t="shared" si="8"/>
        <v/>
      </c>
      <c r="V29" s="425" t="str">
        <f t="shared" si="9"/>
        <v/>
      </c>
      <c r="W29" s="425" t="str">
        <f t="shared" si="10"/>
        <v/>
      </c>
      <c r="X29" s="421" t="str">
        <f t="shared" si="16"/>
        <v/>
      </c>
      <c r="Y29" s="425" t="str">
        <f t="shared" si="11"/>
        <v/>
      </c>
      <c r="Z29" s="421" t="str">
        <f t="shared" si="12"/>
        <v/>
      </c>
      <c r="AA29" s="424">
        <f t="shared" si="17"/>
        <v>0</v>
      </c>
    </row>
    <row r="30" spans="1:28" s="14" customFormat="1" ht="15" x14ac:dyDescent="0.25">
      <c r="A30" s="900" t="s">
        <v>431</v>
      </c>
      <c r="B30" s="900" t="s">
        <v>910</v>
      </c>
      <c r="C30" s="900" t="s">
        <v>1817</v>
      </c>
      <c r="D30" s="900"/>
      <c r="E30" s="900">
        <v>0</v>
      </c>
      <c r="F30" s="901">
        <v>46125.16</v>
      </c>
      <c r="G30" s="901">
        <v>-36160.67</v>
      </c>
      <c r="H30" s="901">
        <v>9964.49</v>
      </c>
      <c r="I30" s="421">
        <f t="shared" si="14"/>
        <v>9964.4900000000052</v>
      </c>
      <c r="J30" s="422">
        <f t="array" ref="J30">INDEX('TR Mapping'!D:D,MATCH(1,('TR Mapping'!A:A='TB-SOP'!B30)*('TR Mapping'!B:B='TB-SOP'!C30),0))</f>
        <v>4500</v>
      </c>
      <c r="K30" s="423" t="str">
        <f t="shared" si="15"/>
        <v>ChangeInAccruedInterestShortCOMMODITY SWAP</v>
      </c>
      <c r="L30" s="9" t="str">
        <f>VLOOKUP(J30,'chart of accounts'!A$1:C$65541,3,FALSE)</f>
        <v>Unrealized</v>
      </c>
      <c r="M30" s="424"/>
      <c r="N30" s="425" t="str">
        <f t="shared" si="1"/>
        <v/>
      </c>
      <c r="O30" s="425" t="str">
        <f t="shared" si="2"/>
        <v/>
      </c>
      <c r="P30" s="425" t="str">
        <f t="shared" si="3"/>
        <v/>
      </c>
      <c r="Q30" s="425" t="str">
        <f t="shared" si="4"/>
        <v/>
      </c>
      <c r="R30" s="425" t="str">
        <f t="shared" si="5"/>
        <v/>
      </c>
      <c r="S30" s="425" t="str">
        <f t="shared" si="6"/>
        <v/>
      </c>
      <c r="T30" s="425" t="str">
        <f t="shared" si="7"/>
        <v/>
      </c>
      <c r="U30" s="425" t="str">
        <f t="shared" si="8"/>
        <v/>
      </c>
      <c r="V30" s="425" t="str">
        <f t="shared" si="9"/>
        <v/>
      </c>
      <c r="W30" s="425" t="str">
        <f t="shared" si="10"/>
        <v/>
      </c>
      <c r="X30" s="421" t="str">
        <f t="shared" si="16"/>
        <v/>
      </c>
      <c r="Y30" s="425" t="str">
        <f t="shared" si="11"/>
        <v/>
      </c>
      <c r="Z30" s="421">
        <f t="shared" si="12"/>
        <v>9964.4900000000052</v>
      </c>
      <c r="AA30" s="424">
        <f t="shared" si="17"/>
        <v>0</v>
      </c>
    </row>
    <row r="31" spans="1:28" s="14" customFormat="1" ht="15" x14ac:dyDescent="0.25">
      <c r="A31" s="900" t="s">
        <v>431</v>
      </c>
      <c r="B31" s="900" t="s">
        <v>910</v>
      </c>
      <c r="C31" s="900" t="s">
        <v>848</v>
      </c>
      <c r="D31" s="900"/>
      <c r="E31" s="900">
        <v>0</v>
      </c>
      <c r="F31" s="901">
        <v>74430.179999999993</v>
      </c>
      <c r="G31" s="900">
        <v>-102377.55</v>
      </c>
      <c r="H31" s="901">
        <v>-27947.37</v>
      </c>
      <c r="I31" s="421">
        <f t="shared" si="14"/>
        <v>-27947.37000000001</v>
      </c>
      <c r="J31" s="422">
        <f t="array" ref="J31">INDEX('TR Mapping'!D:D,MATCH(1,('TR Mapping'!A:A='TB-SOP'!B31)*('TR Mapping'!B:B='TB-SOP'!C31),0))</f>
        <v>5115</v>
      </c>
      <c r="K31" s="423" t="str">
        <f t="shared" si="15"/>
        <v>ChangeInAccruedInterestShortFIXED RATE BONDS</v>
      </c>
      <c r="L31" s="9" t="str">
        <f>VLOOKUP(J31,'chart of accounts'!A$1:C$65541,3,FALSE)</f>
        <v>Interest</v>
      </c>
      <c r="M31" s="424"/>
      <c r="N31" s="425">
        <f t="shared" si="1"/>
        <v>-27947.37000000001</v>
      </c>
      <c r="O31" s="425" t="str">
        <f t="shared" si="2"/>
        <v/>
      </c>
      <c r="P31" s="425" t="str">
        <f t="shared" si="3"/>
        <v/>
      </c>
      <c r="Q31" s="425" t="str">
        <f t="shared" si="4"/>
        <v/>
      </c>
      <c r="R31" s="425" t="str">
        <f t="shared" si="5"/>
        <v/>
      </c>
      <c r="S31" s="425" t="str">
        <f t="shared" si="6"/>
        <v/>
      </c>
      <c r="T31" s="425" t="str">
        <f t="shared" si="7"/>
        <v/>
      </c>
      <c r="U31" s="425" t="str">
        <f t="shared" si="8"/>
        <v/>
      </c>
      <c r="V31" s="425" t="str">
        <f t="shared" si="9"/>
        <v/>
      </c>
      <c r="W31" s="425" t="str">
        <f t="shared" si="10"/>
        <v/>
      </c>
      <c r="X31" s="421" t="str">
        <f t="shared" si="16"/>
        <v/>
      </c>
      <c r="Y31" s="425" t="str">
        <f t="shared" si="11"/>
        <v/>
      </c>
      <c r="Z31" s="421" t="str">
        <f t="shared" si="12"/>
        <v/>
      </c>
      <c r="AA31" s="424">
        <f t="shared" si="17"/>
        <v>0</v>
      </c>
    </row>
    <row r="32" spans="1:28" ht="15" x14ac:dyDescent="0.25">
      <c r="A32" s="900" t="s">
        <v>431</v>
      </c>
      <c r="B32" s="900" t="s">
        <v>510</v>
      </c>
      <c r="C32" s="900" t="s">
        <v>839</v>
      </c>
      <c r="D32" s="900"/>
      <c r="E32" s="900">
        <v>0</v>
      </c>
      <c r="F32" s="901">
        <v>1724.7</v>
      </c>
      <c r="G32" s="901">
        <v>0</v>
      </c>
      <c r="H32" s="901">
        <v>1724.7</v>
      </c>
      <c r="I32" s="421">
        <f t="shared" si="14"/>
        <v>1724.7</v>
      </c>
      <c r="J32" s="422">
        <f t="array" ref="J32">INDEX('TR Mapping'!D:D,MATCH(1,('TR Mapping'!A:A='TB-SOP'!B32)*('TR Mapping'!B:B='TB-SOP'!C32),0))</f>
        <v>5215</v>
      </c>
      <c r="K32" s="423" t="str">
        <f t="shared" si="15"/>
        <v>Consulting FeesBANK DEBT (TERM LOAN)</v>
      </c>
      <c r="L32" s="9" t="str">
        <f>VLOOKUP(J32,'chart of accounts'!A$1:C$65541,3,FALSE)</f>
        <v>Professional</v>
      </c>
      <c r="M32" s="424"/>
      <c r="N32" s="425" t="str">
        <f t="shared" si="1"/>
        <v/>
      </c>
      <c r="O32" s="425" t="str">
        <f t="shared" si="2"/>
        <v/>
      </c>
      <c r="P32" s="425" t="str">
        <f t="shared" si="3"/>
        <v/>
      </c>
      <c r="Q32" s="425" t="str">
        <f t="shared" si="4"/>
        <v/>
      </c>
      <c r="R32" s="425">
        <f t="shared" si="5"/>
        <v>1724.7</v>
      </c>
      <c r="S32" s="425" t="str">
        <f t="shared" si="6"/>
        <v/>
      </c>
      <c r="T32" s="425" t="str">
        <f t="shared" si="7"/>
        <v/>
      </c>
      <c r="U32" s="425" t="str">
        <f t="shared" si="8"/>
        <v/>
      </c>
      <c r="V32" s="425" t="str">
        <f t="shared" si="9"/>
        <v/>
      </c>
      <c r="W32" s="425" t="str">
        <f t="shared" si="10"/>
        <v/>
      </c>
      <c r="X32" s="421" t="str">
        <f t="shared" si="16"/>
        <v/>
      </c>
      <c r="Y32" s="425" t="str">
        <f t="shared" si="11"/>
        <v/>
      </c>
      <c r="Z32" s="421" t="str">
        <f t="shared" si="12"/>
        <v/>
      </c>
      <c r="AA32" s="424">
        <f t="shared" si="17"/>
        <v>0</v>
      </c>
    </row>
    <row r="33" spans="1:27" ht="15" x14ac:dyDescent="0.25">
      <c r="A33" s="900" t="s">
        <v>431</v>
      </c>
      <c r="B33" s="900" t="s">
        <v>510</v>
      </c>
      <c r="C33" s="900" t="s">
        <v>953</v>
      </c>
      <c r="D33" s="900"/>
      <c r="E33" s="900">
        <v>0</v>
      </c>
      <c r="F33" s="901">
        <v>87393.1</v>
      </c>
      <c r="G33" s="901">
        <v>-71311.92</v>
      </c>
      <c r="H33" s="901">
        <v>16081.18</v>
      </c>
      <c r="I33" s="421">
        <f t="shared" si="14"/>
        <v>16081.180000000008</v>
      </c>
      <c r="J33" s="422">
        <f t="array" ref="J33">INDEX('TR Mapping'!D:D,MATCH(1,('TR Mapping'!A:A='TB-SOP'!B33)*('TR Mapping'!B:B='TB-SOP'!C33),0))</f>
        <v>5215</v>
      </c>
      <c r="K33" s="423" t="str">
        <f t="shared" si="15"/>
        <v>Consulting FeesFEE SIMPLE</v>
      </c>
      <c r="L33" s="9" t="str">
        <f>VLOOKUP(J33,'chart of accounts'!A$1:C$65541,3,FALSE)</f>
        <v>Professional</v>
      </c>
      <c r="M33" s="424"/>
      <c r="N33" s="425" t="str">
        <f t="shared" si="1"/>
        <v/>
      </c>
      <c r="O33" s="425" t="str">
        <f t="shared" si="2"/>
        <v/>
      </c>
      <c r="P33" s="425" t="str">
        <f t="shared" si="3"/>
        <v/>
      </c>
      <c r="Q33" s="425" t="str">
        <f t="shared" si="4"/>
        <v/>
      </c>
      <c r="R33" s="425">
        <f t="shared" si="5"/>
        <v>16081.180000000008</v>
      </c>
      <c r="S33" s="425" t="str">
        <f t="shared" si="6"/>
        <v/>
      </c>
      <c r="T33" s="425" t="str">
        <f t="shared" si="7"/>
        <v/>
      </c>
      <c r="U33" s="425" t="str">
        <f t="shared" si="8"/>
        <v/>
      </c>
      <c r="V33" s="425" t="str">
        <f t="shared" si="9"/>
        <v/>
      </c>
      <c r="W33" s="425" t="str">
        <f t="shared" si="10"/>
        <v/>
      </c>
      <c r="X33" s="421" t="str">
        <f t="shared" si="16"/>
        <v/>
      </c>
      <c r="Y33" s="425" t="str">
        <f t="shared" si="11"/>
        <v/>
      </c>
      <c r="Z33" s="421" t="str">
        <f t="shared" si="12"/>
        <v/>
      </c>
      <c r="AA33" s="424">
        <f t="shared" si="17"/>
        <v>0</v>
      </c>
    </row>
    <row r="34" spans="1:27" ht="15" x14ac:dyDescent="0.25">
      <c r="A34" s="900" t="s">
        <v>431</v>
      </c>
      <c r="B34" s="900" t="s">
        <v>510</v>
      </c>
      <c r="C34" s="900" t="s">
        <v>395</v>
      </c>
      <c r="D34" s="900"/>
      <c r="E34" s="900">
        <v>0</v>
      </c>
      <c r="F34" s="901">
        <v>42068.11</v>
      </c>
      <c r="G34" s="901">
        <v>-5142.5200000000004</v>
      </c>
      <c r="H34" s="901">
        <v>36925.589999999997</v>
      </c>
      <c r="I34" s="421">
        <f t="shared" si="14"/>
        <v>36925.589999999997</v>
      </c>
      <c r="J34" s="422">
        <f t="array" ref="J34">INDEX('TR Mapping'!D:D,MATCH(1,('TR Mapping'!A:A='TB-SOP'!B34)*('TR Mapping'!B:B='TB-SOP'!C34),0))</f>
        <v>5215</v>
      </c>
      <c r="K34" s="423" t="str">
        <f t="shared" si="15"/>
        <v>Consulting FeesFund</v>
      </c>
      <c r="L34" s="9" t="str">
        <f>VLOOKUP(J34,'chart of accounts'!A$1:C$65541,3,FALSE)</f>
        <v>Professional</v>
      </c>
      <c r="M34" s="424"/>
      <c r="N34" s="425" t="str">
        <f t="shared" si="1"/>
        <v/>
      </c>
      <c r="O34" s="425" t="str">
        <f t="shared" si="2"/>
        <v/>
      </c>
      <c r="P34" s="425" t="str">
        <f t="shared" si="3"/>
        <v/>
      </c>
      <c r="Q34" s="425" t="str">
        <f t="shared" si="4"/>
        <v/>
      </c>
      <c r="R34" s="425">
        <f t="shared" si="5"/>
        <v>36925.589999999997</v>
      </c>
      <c r="S34" s="425" t="str">
        <f t="shared" si="6"/>
        <v/>
      </c>
      <c r="T34" s="425" t="str">
        <f t="shared" si="7"/>
        <v/>
      </c>
      <c r="U34" s="425" t="str">
        <f t="shared" si="8"/>
        <v/>
      </c>
      <c r="V34" s="425" t="str">
        <f t="shared" si="9"/>
        <v/>
      </c>
      <c r="W34" s="425" t="str">
        <f t="shared" si="10"/>
        <v/>
      </c>
      <c r="X34" s="421" t="str">
        <f t="shared" si="16"/>
        <v/>
      </c>
      <c r="Y34" s="425" t="str">
        <f t="shared" si="11"/>
        <v/>
      </c>
      <c r="Z34" s="421" t="str">
        <f t="shared" si="12"/>
        <v/>
      </c>
      <c r="AA34" s="424">
        <f t="shared" ref="AA34" si="18">SUM(N34:Z34)-I34</f>
        <v>0</v>
      </c>
    </row>
    <row r="35" spans="1:27" ht="15" x14ac:dyDescent="0.25">
      <c r="A35" s="900" t="s">
        <v>431</v>
      </c>
      <c r="B35" s="900" t="s">
        <v>510</v>
      </c>
      <c r="C35" s="900" t="s">
        <v>1106</v>
      </c>
      <c r="D35" s="900"/>
      <c r="E35" s="900">
        <v>0</v>
      </c>
      <c r="F35" s="901">
        <v>11942</v>
      </c>
      <c r="G35" s="901">
        <v>0</v>
      </c>
      <c r="H35" s="901">
        <v>11942</v>
      </c>
      <c r="I35" s="421">
        <f t="shared" si="14"/>
        <v>11942</v>
      </c>
      <c r="J35" s="422">
        <f t="array" ref="J35">INDEX('TR Mapping'!D:D,MATCH(1,('TR Mapping'!A:A='TB-SOP'!B35)*('TR Mapping'!B:B='TB-SOP'!C35),0))</f>
        <v>5215</v>
      </c>
      <c r="K35" s="423" t="str">
        <f t="shared" si="15"/>
        <v>Consulting FeesPREFERRED STOCK (PRIVATE)</v>
      </c>
      <c r="L35" s="9" t="str">
        <f>VLOOKUP(J35,'chart of accounts'!A$1:C$65541,3,FALSE)</f>
        <v>Professional</v>
      </c>
      <c r="M35" s="424"/>
      <c r="N35" s="425" t="str">
        <f t="shared" si="1"/>
        <v/>
      </c>
      <c r="O35" s="425" t="str">
        <f t="shared" si="2"/>
        <v/>
      </c>
      <c r="P35" s="425" t="str">
        <f t="shared" si="3"/>
        <v/>
      </c>
      <c r="Q35" s="425" t="str">
        <f t="shared" si="4"/>
        <v/>
      </c>
      <c r="R35" s="425">
        <f t="shared" si="5"/>
        <v>11942</v>
      </c>
      <c r="S35" s="425" t="str">
        <f t="shared" si="6"/>
        <v/>
      </c>
      <c r="T35" s="425" t="str">
        <f t="shared" si="7"/>
        <v/>
      </c>
      <c r="U35" s="425" t="str">
        <f t="shared" si="8"/>
        <v/>
      </c>
      <c r="V35" s="425" t="str">
        <f t="shared" si="9"/>
        <v/>
      </c>
      <c r="W35" s="425" t="str">
        <f t="shared" si="10"/>
        <v/>
      </c>
      <c r="X35" s="421" t="str">
        <f t="shared" si="16"/>
        <v/>
      </c>
      <c r="Y35" s="425" t="str">
        <f t="shared" si="11"/>
        <v/>
      </c>
      <c r="Z35" s="421" t="str">
        <f t="shared" si="12"/>
        <v/>
      </c>
      <c r="AA35" s="424">
        <f t="shared" si="17"/>
        <v>0</v>
      </c>
    </row>
    <row r="36" spans="1:27" ht="15" x14ac:dyDescent="0.25">
      <c r="A36" s="900" t="s">
        <v>431</v>
      </c>
      <c r="B36" s="900" t="s">
        <v>510</v>
      </c>
      <c r="C36" s="900" t="s">
        <v>834</v>
      </c>
      <c r="D36" s="900"/>
      <c r="E36" s="900">
        <v>0</v>
      </c>
      <c r="F36" s="901">
        <v>1133.98</v>
      </c>
      <c r="G36" s="901">
        <v>0</v>
      </c>
      <c r="H36" s="901">
        <v>1133.98</v>
      </c>
      <c r="I36" s="421">
        <f t="shared" si="14"/>
        <v>1133.98</v>
      </c>
      <c r="J36" s="422">
        <f t="array" ref="J36">INDEX('TR Mapping'!D:D,MATCH(1,('TR Mapping'!A:A='TB-SOP'!B36)*('TR Mapping'!B:B='TB-SOP'!C36),0))</f>
        <v>5215</v>
      </c>
      <c r="K36" s="423" t="str">
        <f t="shared" si="15"/>
        <v>Consulting FeesPRIVATE PLACEMENT EQUITIES</v>
      </c>
      <c r="L36" s="9" t="str">
        <f>VLOOKUP(J36,'chart of accounts'!A$1:C$65541,3,FALSE)</f>
        <v>Professional</v>
      </c>
      <c r="M36" s="424"/>
      <c r="N36" s="425" t="str">
        <f t="shared" si="1"/>
        <v/>
      </c>
      <c r="O36" s="425" t="str">
        <f t="shared" si="2"/>
        <v/>
      </c>
      <c r="P36" s="425" t="str">
        <f t="shared" si="3"/>
        <v/>
      </c>
      <c r="Q36" s="425" t="str">
        <f t="shared" si="4"/>
        <v/>
      </c>
      <c r="R36" s="425">
        <f t="shared" si="5"/>
        <v>1133.98</v>
      </c>
      <c r="S36" s="425" t="str">
        <f t="shared" si="6"/>
        <v/>
      </c>
      <c r="T36" s="425" t="str">
        <f t="shared" si="7"/>
        <v/>
      </c>
      <c r="U36" s="425" t="str">
        <f t="shared" si="8"/>
        <v/>
      </c>
      <c r="V36" s="425" t="str">
        <f t="shared" si="9"/>
        <v/>
      </c>
      <c r="W36" s="425" t="str">
        <f t="shared" si="10"/>
        <v/>
      </c>
      <c r="X36" s="421" t="str">
        <f t="shared" si="16"/>
        <v/>
      </c>
      <c r="Y36" s="425" t="str">
        <f t="shared" si="11"/>
        <v/>
      </c>
      <c r="Z36" s="421" t="str">
        <f t="shared" si="12"/>
        <v/>
      </c>
      <c r="AA36" s="424">
        <f t="shared" si="17"/>
        <v>0</v>
      </c>
    </row>
    <row r="37" spans="1:27" ht="15" x14ac:dyDescent="0.25">
      <c r="A37" s="900" t="s">
        <v>431</v>
      </c>
      <c r="B37" s="900" t="s">
        <v>511</v>
      </c>
      <c r="C37" s="900" t="s">
        <v>1064</v>
      </c>
      <c r="D37" s="900"/>
      <c r="E37" s="900">
        <v>0</v>
      </c>
      <c r="F37" s="901">
        <v>189.57</v>
      </c>
      <c r="G37" s="901">
        <v>0</v>
      </c>
      <c r="H37" s="901">
        <v>189.57</v>
      </c>
      <c r="I37" s="421">
        <f t="shared" si="14"/>
        <v>189.57</v>
      </c>
      <c r="J37" s="422">
        <f t="array" ref="J37">INDEX('TR Mapping'!D:D,MATCH(1,('TR Mapping'!A:A='TB-SOP'!B37)*('TR Mapping'!B:B='TB-SOP'!C37),0))</f>
        <v>5300</v>
      </c>
      <c r="K37" s="423" t="str">
        <f t="shared" si="15"/>
        <v>Custody FeeBlocker-EP</v>
      </c>
      <c r="L37" s="9" t="str">
        <f>VLOOKUP(J37,'chart of accounts'!A$1:C$65541,3,FALSE)</f>
        <v>Custodial</v>
      </c>
      <c r="M37" s="424"/>
      <c r="N37" s="425" t="str">
        <f t="shared" si="1"/>
        <v/>
      </c>
      <c r="O37" s="425" t="str">
        <f t="shared" si="2"/>
        <v/>
      </c>
      <c r="P37" s="425" t="str">
        <f t="shared" si="3"/>
        <v/>
      </c>
      <c r="Q37" s="425" t="str">
        <f t="shared" si="4"/>
        <v/>
      </c>
      <c r="R37" s="425" t="str">
        <f t="shared" si="5"/>
        <v/>
      </c>
      <c r="S37" s="425">
        <f t="shared" si="6"/>
        <v>189.57</v>
      </c>
      <c r="T37" s="425" t="str">
        <f t="shared" si="7"/>
        <v/>
      </c>
      <c r="U37" s="425" t="str">
        <f t="shared" si="8"/>
        <v/>
      </c>
      <c r="V37" s="425" t="str">
        <f t="shared" si="9"/>
        <v/>
      </c>
      <c r="W37" s="425" t="str">
        <f t="shared" si="10"/>
        <v/>
      </c>
      <c r="X37" s="421" t="str">
        <f t="shared" si="16"/>
        <v/>
      </c>
      <c r="Y37" s="425" t="str">
        <f t="shared" si="11"/>
        <v/>
      </c>
      <c r="Z37" s="421" t="str">
        <f t="shared" si="12"/>
        <v/>
      </c>
      <c r="AA37" s="424">
        <f t="shared" si="17"/>
        <v>0</v>
      </c>
    </row>
    <row r="38" spans="1:27" ht="15" x14ac:dyDescent="0.25">
      <c r="A38" s="900" t="s">
        <v>431</v>
      </c>
      <c r="B38" s="900" t="s">
        <v>511</v>
      </c>
      <c r="C38" s="900" t="s">
        <v>925</v>
      </c>
      <c r="D38" s="900"/>
      <c r="E38" s="900">
        <v>0</v>
      </c>
      <c r="F38" s="901">
        <v>293.18</v>
      </c>
      <c r="G38" s="901">
        <v>0</v>
      </c>
      <c r="H38" s="901">
        <v>293.18</v>
      </c>
      <c r="I38" s="421">
        <f t="shared" si="14"/>
        <v>293.18</v>
      </c>
      <c r="J38" s="422">
        <f t="array" ref="J38">INDEX('TR Mapping'!D:D,MATCH(1,('TR Mapping'!A:A='TB-SOP'!B38)*('TR Mapping'!B:B='TB-SOP'!C38),0))</f>
        <v>5300</v>
      </c>
      <c r="K38" s="423" t="str">
        <f t="shared" si="15"/>
        <v>Custody FeeDomestic PT</v>
      </c>
      <c r="L38" s="9" t="str">
        <f>VLOOKUP(J38,'chart of accounts'!A$1:C$65541,3,FALSE)</f>
        <v>Custodial</v>
      </c>
      <c r="M38" s="424"/>
      <c r="N38" s="425" t="str">
        <f t="shared" si="1"/>
        <v/>
      </c>
      <c r="O38" s="425" t="str">
        <f t="shared" si="2"/>
        <v/>
      </c>
      <c r="P38" s="425" t="str">
        <f t="shared" si="3"/>
        <v/>
      </c>
      <c r="Q38" s="425" t="str">
        <f t="shared" si="4"/>
        <v/>
      </c>
      <c r="R38" s="425" t="str">
        <f t="shared" si="5"/>
        <v/>
      </c>
      <c r="S38" s="425">
        <f t="shared" si="6"/>
        <v>293.18</v>
      </c>
      <c r="T38" s="425" t="str">
        <f t="shared" si="7"/>
        <v/>
      </c>
      <c r="U38" s="425" t="str">
        <f t="shared" si="8"/>
        <v/>
      </c>
      <c r="V38" s="425" t="str">
        <f t="shared" si="9"/>
        <v/>
      </c>
      <c r="W38" s="425" t="str">
        <f t="shared" si="10"/>
        <v/>
      </c>
      <c r="X38" s="421" t="str">
        <f t="shared" si="16"/>
        <v/>
      </c>
      <c r="Y38" s="425" t="str">
        <f t="shared" si="11"/>
        <v/>
      </c>
      <c r="Z38" s="421" t="str">
        <f t="shared" si="12"/>
        <v/>
      </c>
      <c r="AA38" s="424">
        <f t="shared" si="17"/>
        <v>0</v>
      </c>
    </row>
    <row r="39" spans="1:27" ht="15" x14ac:dyDescent="0.25">
      <c r="A39" s="900" t="s">
        <v>431</v>
      </c>
      <c r="B39" s="900" t="s">
        <v>511</v>
      </c>
      <c r="C39" s="900" t="s">
        <v>1121</v>
      </c>
      <c r="D39" s="900"/>
      <c r="E39" s="900">
        <v>0</v>
      </c>
      <c r="F39" s="901">
        <v>60.52</v>
      </c>
      <c r="G39" s="900">
        <v>0</v>
      </c>
      <c r="H39" s="901">
        <v>60.52</v>
      </c>
      <c r="I39" s="421">
        <f t="shared" si="14"/>
        <v>60.52</v>
      </c>
      <c r="J39" s="422">
        <f t="array" ref="J39">INDEX('TR Mapping'!D:D,MATCH(1,('TR Mapping'!A:A='TB-SOP'!B39)*('TR Mapping'!B:B='TB-SOP'!C39),0))</f>
        <v>5300</v>
      </c>
      <c r="K39" s="423" t="str">
        <f t="shared" si="15"/>
        <v>Custody FeeForeign PT</v>
      </c>
      <c r="L39" s="9" t="str">
        <f>VLOOKUP(J39,'chart of accounts'!A$1:C$65541,3,FALSE)</f>
        <v>Custodial</v>
      </c>
      <c r="M39" s="424"/>
      <c r="N39" s="425" t="str">
        <f t="shared" si="1"/>
        <v/>
      </c>
      <c r="O39" s="425" t="str">
        <f t="shared" si="2"/>
        <v/>
      </c>
      <c r="P39" s="425" t="str">
        <f t="shared" si="3"/>
        <v/>
      </c>
      <c r="Q39" s="425" t="str">
        <f t="shared" si="4"/>
        <v/>
      </c>
      <c r="R39" s="425" t="str">
        <f t="shared" si="5"/>
        <v/>
      </c>
      <c r="S39" s="425">
        <f t="shared" si="6"/>
        <v>60.52</v>
      </c>
      <c r="T39" s="425" t="str">
        <f t="shared" si="7"/>
        <v/>
      </c>
      <c r="U39" s="425" t="str">
        <f t="shared" si="8"/>
        <v/>
      </c>
      <c r="V39" s="425" t="str">
        <f t="shared" si="9"/>
        <v/>
      </c>
      <c r="W39" s="425" t="str">
        <f t="shared" si="10"/>
        <v/>
      </c>
      <c r="X39" s="421" t="str">
        <f t="shared" si="16"/>
        <v/>
      </c>
      <c r="Y39" s="425" t="str">
        <f t="shared" si="11"/>
        <v/>
      </c>
      <c r="Z39" s="421" t="str">
        <f t="shared" si="12"/>
        <v/>
      </c>
      <c r="AA39" s="424">
        <f t="shared" si="17"/>
        <v>0</v>
      </c>
    </row>
    <row r="40" spans="1:27" ht="15" x14ac:dyDescent="0.25">
      <c r="A40" s="900" t="s">
        <v>431</v>
      </c>
      <c r="B40" s="900" t="s">
        <v>511</v>
      </c>
      <c r="C40" s="900" t="s">
        <v>395</v>
      </c>
      <c r="D40" s="900"/>
      <c r="E40" s="900">
        <v>0</v>
      </c>
      <c r="F40" s="901">
        <v>208.62</v>
      </c>
      <c r="G40" s="900">
        <v>0</v>
      </c>
      <c r="H40" s="901">
        <v>208.62</v>
      </c>
      <c r="I40" s="421">
        <f t="shared" si="14"/>
        <v>208.62</v>
      </c>
      <c r="J40" s="422">
        <f t="array" ref="J40">INDEX('TR Mapping'!D:D,MATCH(1,('TR Mapping'!A:A='TB-SOP'!B40)*('TR Mapping'!B:B='TB-SOP'!C40),0))</f>
        <v>5300</v>
      </c>
      <c r="K40" s="423" t="str">
        <f t="shared" si="15"/>
        <v>Custody FeeFund</v>
      </c>
      <c r="L40" s="9" t="str">
        <f>VLOOKUP(J40,'chart of accounts'!A$1:C$65541,3,FALSE)</f>
        <v>Custodial</v>
      </c>
      <c r="M40" s="424"/>
      <c r="N40" s="425" t="str">
        <f t="shared" si="1"/>
        <v/>
      </c>
      <c r="O40" s="425" t="str">
        <f t="shared" si="2"/>
        <v/>
      </c>
      <c r="P40" s="425" t="str">
        <f t="shared" si="3"/>
        <v/>
      </c>
      <c r="Q40" s="425" t="str">
        <f t="shared" si="4"/>
        <v/>
      </c>
      <c r="R40" s="425" t="str">
        <f t="shared" si="5"/>
        <v/>
      </c>
      <c r="S40" s="425">
        <f t="shared" si="6"/>
        <v>208.62</v>
      </c>
      <c r="T40" s="425" t="str">
        <f t="shared" si="7"/>
        <v/>
      </c>
      <c r="U40" s="425" t="str">
        <f t="shared" si="8"/>
        <v/>
      </c>
      <c r="V40" s="425" t="str">
        <f t="shared" si="9"/>
        <v/>
      </c>
      <c r="W40" s="425" t="str">
        <f t="shared" si="10"/>
        <v/>
      </c>
      <c r="X40" s="421" t="str">
        <f t="shared" si="16"/>
        <v/>
      </c>
      <c r="Y40" s="425" t="str">
        <f t="shared" si="11"/>
        <v/>
      </c>
      <c r="Z40" s="421" t="str">
        <f t="shared" si="12"/>
        <v/>
      </c>
      <c r="AA40" s="424">
        <f t="shared" si="17"/>
        <v>0</v>
      </c>
    </row>
    <row r="41" spans="1:27" ht="15" x14ac:dyDescent="0.25">
      <c r="A41" s="900" t="s">
        <v>431</v>
      </c>
      <c r="B41" s="900" t="s">
        <v>511</v>
      </c>
      <c r="C41" s="900" t="s">
        <v>1065</v>
      </c>
      <c r="D41" s="900"/>
      <c r="E41" s="900">
        <v>0</v>
      </c>
      <c r="F41" s="901">
        <v>216.65</v>
      </c>
      <c r="G41" s="900">
        <v>0</v>
      </c>
      <c r="H41" s="901">
        <v>216.65</v>
      </c>
      <c r="I41" s="421">
        <f t="shared" si="14"/>
        <v>216.65</v>
      </c>
      <c r="J41" s="422">
        <f t="array" ref="J41">INDEX('TR Mapping'!D:D,MATCH(1,('TR Mapping'!A:A='TB-SOP'!B41)*('TR Mapping'!B:B='TB-SOP'!C41),0))</f>
        <v>5300</v>
      </c>
      <c r="K41" s="423" t="str">
        <f t="shared" si="15"/>
        <v>Custody FeePT-EP (fka Blocker-EPIE)</v>
      </c>
      <c r="L41" s="9" t="str">
        <f>VLOOKUP(J41,'chart of accounts'!A$1:C$65541,3,FALSE)</f>
        <v>Custodial</v>
      </c>
      <c r="M41" s="424"/>
      <c r="N41" s="425" t="str">
        <f t="shared" si="1"/>
        <v/>
      </c>
      <c r="O41" s="425" t="str">
        <f t="shared" si="2"/>
        <v/>
      </c>
      <c r="P41" s="425" t="str">
        <f t="shared" si="3"/>
        <v/>
      </c>
      <c r="Q41" s="425" t="str">
        <f t="shared" si="4"/>
        <v/>
      </c>
      <c r="R41" s="425" t="str">
        <f t="shared" si="5"/>
        <v/>
      </c>
      <c r="S41" s="425">
        <f t="shared" si="6"/>
        <v>216.65</v>
      </c>
      <c r="T41" s="425" t="str">
        <f t="shared" si="7"/>
        <v/>
      </c>
      <c r="U41" s="425" t="str">
        <f t="shared" si="8"/>
        <v/>
      </c>
      <c r="V41" s="425" t="str">
        <f t="shared" si="9"/>
        <v/>
      </c>
      <c r="W41" s="425" t="str">
        <f t="shared" si="10"/>
        <v/>
      </c>
      <c r="X41" s="421" t="str">
        <f t="shared" si="16"/>
        <v/>
      </c>
      <c r="Y41" s="425" t="str">
        <f t="shared" si="11"/>
        <v/>
      </c>
      <c r="Z41" s="421" t="str">
        <f t="shared" si="12"/>
        <v/>
      </c>
      <c r="AA41" s="424">
        <f t="shared" si="17"/>
        <v>0</v>
      </c>
    </row>
    <row r="42" spans="1:27" ht="15" x14ac:dyDescent="0.25">
      <c r="A42" s="900" t="s">
        <v>431</v>
      </c>
      <c r="B42" s="900" t="s">
        <v>1109</v>
      </c>
      <c r="C42" s="900" t="s">
        <v>395</v>
      </c>
      <c r="D42" s="900"/>
      <c r="E42" s="900">
        <v>0</v>
      </c>
      <c r="F42" s="901">
        <v>31.54</v>
      </c>
      <c r="G42" s="901">
        <v>0</v>
      </c>
      <c r="H42" s="901">
        <v>31.54</v>
      </c>
      <c r="I42" s="421">
        <f t="shared" si="14"/>
        <v>31.54</v>
      </c>
      <c r="J42" s="422">
        <f t="array" ref="J42">INDEX('TR Mapping'!D:D,MATCH(1,('TR Mapping'!A:A='TB-SOP'!B42)*('TR Mapping'!B:B='TB-SOP'!C42),0))</f>
        <v>5225</v>
      </c>
      <c r="K42" s="423" t="str">
        <f t="shared" si="15"/>
        <v>Delaware Taxes PaidFund</v>
      </c>
      <c r="L42" s="9" t="str">
        <f>VLOOKUP(J42,'chart of accounts'!A$1:C$65541,3,FALSE)</f>
        <v>Other expenses</v>
      </c>
      <c r="M42" s="424"/>
      <c r="N42" s="425" t="str">
        <f t="shared" si="1"/>
        <v/>
      </c>
      <c r="O42" s="425" t="str">
        <f t="shared" si="2"/>
        <v/>
      </c>
      <c r="P42" s="425" t="str">
        <f t="shared" si="3"/>
        <v/>
      </c>
      <c r="Q42" s="425" t="str">
        <f t="shared" si="4"/>
        <v/>
      </c>
      <c r="R42" s="425" t="str">
        <f t="shared" si="5"/>
        <v/>
      </c>
      <c r="S42" s="425" t="str">
        <f t="shared" si="6"/>
        <v/>
      </c>
      <c r="T42" s="425" t="str">
        <f t="shared" si="7"/>
        <v/>
      </c>
      <c r="U42" s="425" t="str">
        <f t="shared" si="8"/>
        <v/>
      </c>
      <c r="V42" s="425">
        <f t="shared" si="9"/>
        <v>31.54</v>
      </c>
      <c r="W42" s="425" t="str">
        <f t="shared" si="10"/>
        <v/>
      </c>
      <c r="X42" s="421" t="str">
        <f t="shared" si="16"/>
        <v/>
      </c>
      <c r="Y42" s="425" t="str">
        <f t="shared" si="11"/>
        <v/>
      </c>
      <c r="Z42" s="421" t="str">
        <f t="shared" si="12"/>
        <v/>
      </c>
      <c r="AA42" s="424">
        <f t="shared" si="17"/>
        <v>0</v>
      </c>
    </row>
    <row r="43" spans="1:27" ht="15" x14ac:dyDescent="0.25">
      <c r="A43" s="900" t="s">
        <v>431</v>
      </c>
      <c r="B43" s="900" t="s">
        <v>1615</v>
      </c>
      <c r="C43" s="900" t="s">
        <v>842</v>
      </c>
      <c r="D43" s="900"/>
      <c r="E43" s="900">
        <v>0</v>
      </c>
      <c r="F43" s="901">
        <v>746.01</v>
      </c>
      <c r="G43" s="900">
        <v>-746</v>
      </c>
      <c r="H43" s="901">
        <v>0.01</v>
      </c>
      <c r="I43" s="421">
        <f t="shared" si="14"/>
        <v>9.9999999999909051E-3</v>
      </c>
      <c r="J43" s="422">
        <f t="array" ref="J43">INDEX('TR Mapping'!D:D,MATCH(1,('TR Mapping'!A:A='TB-SOP'!B43)*('TR Mapping'!B:B='TB-SOP'!C43),0))</f>
        <v>5215</v>
      </c>
      <c r="K43" s="423" t="str">
        <f t="shared" si="15"/>
        <v>Due Diligence expensesBANK DEBT (REVOLVER)</v>
      </c>
      <c r="L43" s="9" t="str">
        <f>VLOOKUP(J43,'chart of accounts'!A$1:C$65541,3,FALSE)</f>
        <v>Professional</v>
      </c>
      <c r="M43" s="424"/>
      <c r="N43" s="425" t="str">
        <f t="shared" si="1"/>
        <v/>
      </c>
      <c r="O43" s="425" t="str">
        <f t="shared" si="2"/>
        <v/>
      </c>
      <c r="P43" s="425" t="str">
        <f t="shared" si="3"/>
        <v/>
      </c>
      <c r="Q43" s="425" t="str">
        <f t="shared" si="4"/>
        <v/>
      </c>
      <c r="R43" s="425">
        <f t="shared" si="5"/>
        <v>9.9999999999909051E-3</v>
      </c>
      <c r="S43" s="425" t="str">
        <f t="shared" si="6"/>
        <v/>
      </c>
      <c r="T43" s="425" t="str">
        <f t="shared" si="7"/>
        <v/>
      </c>
      <c r="U43" s="425" t="str">
        <f t="shared" si="8"/>
        <v/>
      </c>
      <c r="V43" s="425" t="str">
        <f t="shared" si="9"/>
        <v/>
      </c>
      <c r="W43" s="425" t="str">
        <f t="shared" si="10"/>
        <v/>
      </c>
      <c r="X43" s="421" t="str">
        <f t="shared" si="16"/>
        <v/>
      </c>
      <c r="Y43" s="425" t="str">
        <f t="shared" si="11"/>
        <v/>
      </c>
      <c r="Z43" s="421" t="str">
        <f t="shared" si="12"/>
        <v/>
      </c>
      <c r="AA43" s="424">
        <f t="shared" si="17"/>
        <v>0</v>
      </c>
    </row>
    <row r="44" spans="1:27" ht="15" x14ac:dyDescent="0.25">
      <c r="A44" s="900" t="s">
        <v>431</v>
      </c>
      <c r="B44" s="900" t="s">
        <v>1615</v>
      </c>
      <c r="C44" s="900" t="s">
        <v>395</v>
      </c>
      <c r="D44" s="900"/>
      <c r="E44" s="900">
        <v>0</v>
      </c>
      <c r="F44" s="900">
        <v>27039.34</v>
      </c>
      <c r="G44" s="900">
        <v>-1653.08</v>
      </c>
      <c r="H44" s="900">
        <v>25386.26</v>
      </c>
      <c r="I44" s="421">
        <f t="shared" si="14"/>
        <v>25386.260000000002</v>
      </c>
      <c r="J44" s="422">
        <f t="array" ref="J44">INDEX('TR Mapping'!D:D,MATCH(1,('TR Mapping'!A:A='TB-SOP'!B44)*('TR Mapping'!B:B='TB-SOP'!C44),0))</f>
        <v>5215</v>
      </c>
      <c r="K44" s="423" t="str">
        <f t="shared" si="15"/>
        <v>Due Diligence expensesFund</v>
      </c>
      <c r="L44" s="9" t="str">
        <f>VLOOKUP(J44,'chart of accounts'!A$1:C$65541,3,FALSE)</f>
        <v>Professional</v>
      </c>
      <c r="M44" s="424"/>
      <c r="N44" s="425" t="str">
        <f t="shared" si="1"/>
        <v/>
      </c>
      <c r="O44" s="425" t="str">
        <f t="shared" si="2"/>
        <v/>
      </c>
      <c r="P44" s="425" t="str">
        <f t="shared" si="3"/>
        <v/>
      </c>
      <c r="Q44" s="425" t="str">
        <f t="shared" si="4"/>
        <v/>
      </c>
      <c r="R44" s="425">
        <f t="shared" si="5"/>
        <v>25386.260000000002</v>
      </c>
      <c r="S44" s="425" t="str">
        <f t="shared" si="6"/>
        <v/>
      </c>
      <c r="T44" s="425" t="str">
        <f t="shared" si="7"/>
        <v/>
      </c>
      <c r="U44" s="425" t="str">
        <f t="shared" si="8"/>
        <v/>
      </c>
      <c r="V44" s="425" t="str">
        <f t="shared" si="9"/>
        <v/>
      </c>
      <c r="W44" s="425" t="str">
        <f t="shared" si="10"/>
        <v/>
      </c>
      <c r="X44" s="421" t="str">
        <f t="shared" si="16"/>
        <v/>
      </c>
      <c r="Y44" s="425" t="str">
        <f t="shared" si="11"/>
        <v/>
      </c>
      <c r="Z44" s="421" t="str">
        <f t="shared" si="12"/>
        <v/>
      </c>
      <c r="AA44" s="424">
        <f t="shared" si="17"/>
        <v>0</v>
      </c>
    </row>
    <row r="45" spans="1:27" ht="15" x14ac:dyDescent="0.25">
      <c r="A45" s="900" t="s">
        <v>431</v>
      </c>
      <c r="B45" s="900" t="s">
        <v>1615</v>
      </c>
      <c r="C45" s="900" t="s">
        <v>1106</v>
      </c>
      <c r="D45" s="900"/>
      <c r="E45" s="900">
        <v>0</v>
      </c>
      <c r="F45" s="901">
        <v>0</v>
      </c>
      <c r="G45" s="900">
        <v>-18554.39</v>
      </c>
      <c r="H45" s="901">
        <v>-18554.39</v>
      </c>
      <c r="I45" s="421">
        <f t="shared" si="14"/>
        <v>-18554.39</v>
      </c>
      <c r="J45" s="422">
        <f t="array" ref="J45">INDEX('TR Mapping'!D:D,MATCH(1,('TR Mapping'!A:A='TB-SOP'!B45)*('TR Mapping'!B:B='TB-SOP'!C45),0))</f>
        <v>5215</v>
      </c>
      <c r="K45" s="423" t="str">
        <f t="shared" si="15"/>
        <v>Due Diligence expensesPREFERRED STOCK (PRIVATE)</v>
      </c>
      <c r="L45" s="9" t="str">
        <f>VLOOKUP(J45,'chart of accounts'!A$1:C$65541,3,FALSE)</f>
        <v>Professional</v>
      </c>
      <c r="M45" s="424"/>
      <c r="N45" s="425" t="str">
        <f t="shared" si="1"/>
        <v/>
      </c>
      <c r="O45" s="425" t="str">
        <f t="shared" si="2"/>
        <v/>
      </c>
      <c r="P45" s="425" t="str">
        <f t="shared" si="3"/>
        <v/>
      </c>
      <c r="Q45" s="425" t="str">
        <f t="shared" si="4"/>
        <v/>
      </c>
      <c r="R45" s="425">
        <f t="shared" si="5"/>
        <v>-18554.39</v>
      </c>
      <c r="S45" s="425" t="str">
        <f t="shared" si="6"/>
        <v/>
      </c>
      <c r="T45" s="425" t="str">
        <f t="shared" si="7"/>
        <v/>
      </c>
      <c r="U45" s="425" t="str">
        <f t="shared" si="8"/>
        <v/>
      </c>
      <c r="V45" s="425" t="str">
        <f t="shared" si="9"/>
        <v/>
      </c>
      <c r="W45" s="425" t="str">
        <f t="shared" si="10"/>
        <v/>
      </c>
      <c r="X45" s="421" t="str">
        <f t="shared" si="16"/>
        <v/>
      </c>
      <c r="Y45" s="425" t="str">
        <f t="shared" si="11"/>
        <v/>
      </c>
      <c r="Z45" s="421" t="str">
        <f t="shared" si="12"/>
        <v/>
      </c>
      <c r="AA45" s="424">
        <f t="shared" si="17"/>
        <v>0</v>
      </c>
    </row>
    <row r="46" spans="1:27" ht="15" x14ac:dyDescent="0.25">
      <c r="A46" s="900" t="s">
        <v>431</v>
      </c>
      <c r="B46" s="900" t="s">
        <v>1615</v>
      </c>
      <c r="C46" s="900" t="s">
        <v>834</v>
      </c>
      <c r="D46" s="900"/>
      <c r="E46" s="900">
        <v>0</v>
      </c>
      <c r="F46" s="901">
        <v>0</v>
      </c>
      <c r="G46" s="900">
        <v>-15652.07</v>
      </c>
      <c r="H46" s="901">
        <v>-15652.07</v>
      </c>
      <c r="I46" s="421">
        <f t="shared" si="14"/>
        <v>-15652.07</v>
      </c>
      <c r="J46" s="422">
        <f t="array" ref="J46">INDEX('TR Mapping'!D:D,MATCH(1,('TR Mapping'!A:A='TB-SOP'!B46)*('TR Mapping'!B:B='TB-SOP'!C46),0))</f>
        <v>5215</v>
      </c>
      <c r="K46" s="423" t="str">
        <f t="shared" si="15"/>
        <v>Due Diligence expensesPRIVATE PLACEMENT EQUITIES</v>
      </c>
      <c r="L46" s="9" t="str">
        <f>VLOOKUP(J46,'chart of accounts'!A$1:C$65541,3,FALSE)</f>
        <v>Professional</v>
      </c>
      <c r="M46" s="424"/>
      <c r="N46" s="425" t="str">
        <f t="shared" si="1"/>
        <v/>
      </c>
      <c r="O46" s="425" t="str">
        <f t="shared" si="2"/>
        <v/>
      </c>
      <c r="P46" s="425" t="str">
        <f t="shared" si="3"/>
        <v/>
      </c>
      <c r="Q46" s="425" t="str">
        <f t="shared" si="4"/>
        <v/>
      </c>
      <c r="R46" s="425">
        <f t="shared" si="5"/>
        <v>-15652.07</v>
      </c>
      <c r="S46" s="425" t="str">
        <f t="shared" si="6"/>
        <v/>
      </c>
      <c r="T46" s="425" t="str">
        <f t="shared" si="7"/>
        <v/>
      </c>
      <c r="U46" s="425" t="str">
        <f t="shared" si="8"/>
        <v/>
      </c>
      <c r="V46" s="425" t="str">
        <f t="shared" si="9"/>
        <v/>
      </c>
      <c r="W46" s="425" t="str">
        <f t="shared" si="10"/>
        <v/>
      </c>
      <c r="X46" s="421" t="str">
        <f t="shared" si="16"/>
        <v/>
      </c>
      <c r="Y46" s="425" t="str">
        <f t="shared" si="11"/>
        <v/>
      </c>
      <c r="Z46" s="421" t="str">
        <f t="shared" si="12"/>
        <v/>
      </c>
      <c r="AA46" s="424">
        <f t="shared" si="17"/>
        <v>0</v>
      </c>
    </row>
    <row r="47" spans="1:27" ht="15" x14ac:dyDescent="0.25">
      <c r="A47" s="900" t="s">
        <v>431</v>
      </c>
      <c r="B47" s="900" t="s">
        <v>844</v>
      </c>
      <c r="C47" s="900" t="s">
        <v>839</v>
      </c>
      <c r="D47" s="900"/>
      <c r="E47" s="900">
        <v>0</v>
      </c>
      <c r="F47" s="901">
        <v>29381.31</v>
      </c>
      <c r="G47" s="900">
        <v>0</v>
      </c>
      <c r="H47" s="901">
        <v>29381.31</v>
      </c>
      <c r="I47" s="421">
        <f t="shared" si="14"/>
        <v>29381.31</v>
      </c>
      <c r="J47" s="422">
        <f t="array" ref="J47">INDEX('TR Mapping'!D:D,MATCH(1,('TR Mapping'!A:A='TB-SOP'!B47)*('TR Mapping'!B:B='TB-SOP'!C47),0))</f>
        <v>4110</v>
      </c>
      <c r="K47" s="423" t="str">
        <f t="shared" si="15"/>
        <v>InterestExpenseBANK DEBT (TERM LOAN)</v>
      </c>
      <c r="L47" s="9" t="str">
        <f>VLOOKUP(J47,'chart of accounts'!A$1:C$65541,3,FALSE)</f>
        <v>Interest</v>
      </c>
      <c r="M47" s="424"/>
      <c r="N47" s="425">
        <f t="shared" si="1"/>
        <v>29381.31</v>
      </c>
      <c r="O47" s="425" t="str">
        <f t="shared" si="2"/>
        <v/>
      </c>
      <c r="P47" s="425" t="str">
        <f t="shared" si="3"/>
        <v/>
      </c>
      <c r="Q47" s="425" t="str">
        <f t="shared" si="4"/>
        <v/>
      </c>
      <c r="R47" s="425" t="str">
        <f t="shared" si="5"/>
        <v/>
      </c>
      <c r="S47" s="425" t="str">
        <f t="shared" si="6"/>
        <v/>
      </c>
      <c r="T47" s="425" t="str">
        <f t="shared" si="7"/>
        <v/>
      </c>
      <c r="U47" s="425" t="str">
        <f t="shared" si="8"/>
        <v/>
      </c>
      <c r="V47" s="425" t="str">
        <f t="shared" si="9"/>
        <v/>
      </c>
      <c r="W47" s="425" t="str">
        <f t="shared" si="10"/>
        <v/>
      </c>
      <c r="X47" s="421" t="str">
        <f t="shared" si="16"/>
        <v/>
      </c>
      <c r="Y47" s="425" t="str">
        <f t="shared" si="11"/>
        <v/>
      </c>
      <c r="Z47" s="421" t="str">
        <f t="shared" si="12"/>
        <v/>
      </c>
      <c r="AA47" s="424">
        <f t="shared" si="17"/>
        <v>0</v>
      </c>
    </row>
    <row r="48" spans="1:27" ht="15" x14ac:dyDescent="0.25">
      <c r="A48" s="900" t="s">
        <v>431</v>
      </c>
      <c r="B48" s="900" t="s">
        <v>844</v>
      </c>
      <c r="C48" s="900" t="s">
        <v>1817</v>
      </c>
      <c r="D48" s="900"/>
      <c r="E48" s="900">
        <v>0</v>
      </c>
      <c r="F48" s="901">
        <v>5704.53</v>
      </c>
      <c r="G48" s="900">
        <v>0</v>
      </c>
      <c r="H48" s="901">
        <v>5704.53</v>
      </c>
      <c r="I48" s="421">
        <f t="shared" si="14"/>
        <v>5704.53</v>
      </c>
      <c r="J48" s="422">
        <f t="array" ref="J48">INDEX('TR Mapping'!D:D,MATCH(1,('TR Mapping'!A:A='TB-SOP'!B48)*('TR Mapping'!B:B='TB-SOP'!C48),0))</f>
        <v>4430</v>
      </c>
      <c r="K48" s="423" t="str">
        <f t="shared" si="15"/>
        <v>InterestExpenseCOMMODITY SWAP</v>
      </c>
      <c r="L48" s="9" t="str">
        <f>VLOOKUP(J48,'chart of accounts'!A$1:C$65541,3,FALSE)</f>
        <v>Realized</v>
      </c>
      <c r="M48" s="424"/>
      <c r="N48" s="425" t="str">
        <f t="shared" si="1"/>
        <v/>
      </c>
      <c r="O48" s="425" t="str">
        <f t="shared" si="2"/>
        <v/>
      </c>
      <c r="P48" s="425" t="str">
        <f t="shared" si="3"/>
        <v/>
      </c>
      <c r="Q48" s="425" t="str">
        <f t="shared" si="4"/>
        <v/>
      </c>
      <c r="R48" s="425" t="str">
        <f t="shared" si="5"/>
        <v/>
      </c>
      <c r="S48" s="425" t="str">
        <f t="shared" si="6"/>
        <v/>
      </c>
      <c r="T48" s="425" t="str">
        <f t="shared" si="7"/>
        <v/>
      </c>
      <c r="U48" s="425" t="str">
        <f t="shared" si="8"/>
        <v/>
      </c>
      <c r="V48" s="425" t="str">
        <f t="shared" si="9"/>
        <v/>
      </c>
      <c r="W48" s="425" t="str">
        <f t="shared" si="10"/>
        <v/>
      </c>
      <c r="X48" s="421" t="str">
        <f t="shared" si="16"/>
        <v/>
      </c>
      <c r="Y48" s="425">
        <f t="shared" si="11"/>
        <v>5704.53</v>
      </c>
      <c r="Z48" s="421" t="str">
        <f t="shared" si="12"/>
        <v/>
      </c>
      <c r="AA48" s="424">
        <f t="shared" si="17"/>
        <v>0</v>
      </c>
    </row>
    <row r="49" spans="1:27" ht="15" x14ac:dyDescent="0.25">
      <c r="A49" s="900" t="s">
        <v>431</v>
      </c>
      <c r="B49" s="900" t="s">
        <v>844</v>
      </c>
      <c r="C49" s="900" t="s">
        <v>848</v>
      </c>
      <c r="D49" s="900"/>
      <c r="E49" s="900">
        <v>0</v>
      </c>
      <c r="F49" s="901">
        <v>37763.56</v>
      </c>
      <c r="G49" s="901">
        <v>0</v>
      </c>
      <c r="H49" s="901">
        <v>37763.56</v>
      </c>
      <c r="I49" s="421">
        <f t="shared" si="14"/>
        <v>37763.56</v>
      </c>
      <c r="J49" s="422">
        <f t="array" ref="J49">INDEX('TR Mapping'!D:D,MATCH(1,('TR Mapping'!A:A='TB-SOP'!B49)*('TR Mapping'!B:B='TB-SOP'!C49),0))</f>
        <v>4110</v>
      </c>
      <c r="K49" s="423" t="str">
        <f t="shared" si="15"/>
        <v>InterestExpenseFIXED RATE BONDS</v>
      </c>
      <c r="L49" s="9" t="str">
        <f>VLOOKUP(J49,'chart of accounts'!A$1:C$65541,3,FALSE)</f>
        <v>Interest</v>
      </c>
      <c r="M49" s="424"/>
      <c r="N49" s="425">
        <f t="shared" si="1"/>
        <v>37763.56</v>
      </c>
      <c r="O49" s="425" t="str">
        <f t="shared" si="2"/>
        <v/>
      </c>
      <c r="P49" s="425" t="str">
        <f t="shared" si="3"/>
        <v/>
      </c>
      <c r="Q49" s="425" t="str">
        <f t="shared" si="4"/>
        <v/>
      </c>
      <c r="R49" s="425" t="str">
        <f t="shared" si="5"/>
        <v/>
      </c>
      <c r="S49" s="425" t="str">
        <f t="shared" si="6"/>
        <v/>
      </c>
      <c r="T49" s="425" t="str">
        <f t="shared" si="7"/>
        <v/>
      </c>
      <c r="U49" s="425" t="str">
        <f t="shared" si="8"/>
        <v/>
      </c>
      <c r="V49" s="425" t="str">
        <f t="shared" si="9"/>
        <v/>
      </c>
      <c r="W49" s="425" t="str">
        <f t="shared" si="10"/>
        <v/>
      </c>
      <c r="X49" s="421" t="str">
        <f t="shared" si="16"/>
        <v/>
      </c>
      <c r="Y49" s="425" t="str">
        <f t="shared" si="11"/>
        <v/>
      </c>
      <c r="Z49" s="421" t="str">
        <f t="shared" si="12"/>
        <v/>
      </c>
      <c r="AA49" s="424">
        <f t="shared" si="17"/>
        <v>0</v>
      </c>
    </row>
    <row r="50" spans="1:27" ht="15" x14ac:dyDescent="0.25">
      <c r="A50" s="900" t="s">
        <v>431</v>
      </c>
      <c r="B50" s="900" t="s">
        <v>929</v>
      </c>
      <c r="C50" s="900" t="s">
        <v>395</v>
      </c>
      <c r="D50" s="900"/>
      <c r="E50" s="900">
        <v>0</v>
      </c>
      <c r="F50" s="901">
        <v>0.54</v>
      </c>
      <c r="G50" s="901">
        <v>0</v>
      </c>
      <c r="H50" s="901">
        <v>0.54</v>
      </c>
      <c r="I50" s="421">
        <f t="shared" si="14"/>
        <v>0.54</v>
      </c>
      <c r="J50" s="422">
        <f t="array" ref="J50">INDEX('TR Mapping'!D:D,MATCH(1,('TR Mapping'!A:A='TB-SOP'!B50)*('TR Mapping'!B:B='TB-SOP'!C50),0))</f>
        <v>5324</v>
      </c>
      <c r="K50" s="423" t="str">
        <f t="shared" si="15"/>
        <v>InterestWithholdingTaxExpenseFund</v>
      </c>
      <c r="L50" s="9" t="str">
        <f>VLOOKUP(J50,'chart of accounts'!A$1:C$65541,3,FALSE)</f>
        <v>Interest</v>
      </c>
      <c r="M50" s="424"/>
      <c r="N50" s="425">
        <f t="shared" si="1"/>
        <v>0.54</v>
      </c>
      <c r="O50" s="425" t="str">
        <f t="shared" si="2"/>
        <v/>
      </c>
      <c r="P50" s="425" t="str">
        <f t="shared" si="3"/>
        <v/>
      </c>
      <c r="Q50" s="425" t="str">
        <f t="shared" si="4"/>
        <v/>
      </c>
      <c r="R50" s="425" t="str">
        <f t="shared" si="5"/>
        <v/>
      </c>
      <c r="S50" s="425" t="str">
        <f t="shared" si="6"/>
        <v/>
      </c>
      <c r="T50" s="425" t="str">
        <f t="shared" si="7"/>
        <v/>
      </c>
      <c r="U50" s="425" t="str">
        <f t="shared" si="8"/>
        <v/>
      </c>
      <c r="V50" s="425" t="str">
        <f t="shared" si="9"/>
        <v/>
      </c>
      <c r="W50" s="425" t="str">
        <f t="shared" si="10"/>
        <v/>
      </c>
      <c r="X50" s="421" t="str">
        <f t="shared" si="16"/>
        <v/>
      </c>
      <c r="Y50" s="425" t="str">
        <f t="shared" si="11"/>
        <v/>
      </c>
      <c r="Z50" s="421" t="str">
        <f t="shared" si="12"/>
        <v/>
      </c>
      <c r="AA50" s="424">
        <f t="shared" si="17"/>
        <v>0</v>
      </c>
    </row>
    <row r="51" spans="1:27" ht="15" x14ac:dyDescent="0.25">
      <c r="A51" s="900" t="s">
        <v>431</v>
      </c>
      <c r="B51" s="900" t="s">
        <v>512</v>
      </c>
      <c r="C51" s="900" t="s">
        <v>839</v>
      </c>
      <c r="D51" s="900"/>
      <c r="E51" s="900">
        <v>0</v>
      </c>
      <c r="F51" s="901">
        <v>1622.4</v>
      </c>
      <c r="G51" s="900">
        <v>0</v>
      </c>
      <c r="H51" s="901">
        <v>1622.4</v>
      </c>
      <c r="I51" s="421">
        <f t="shared" si="14"/>
        <v>1622.4</v>
      </c>
      <c r="J51" s="422">
        <f t="array" ref="J51">INDEX('TR Mapping'!D:D,MATCH(1,('TR Mapping'!A:A='TB-SOP'!B51)*('TR Mapping'!B:B='TB-SOP'!C51),0))</f>
        <v>5220</v>
      </c>
      <c r="K51" s="423" t="str">
        <f t="shared" si="15"/>
        <v>Legal FeesBANK DEBT (TERM LOAN)</v>
      </c>
      <c r="L51" s="9" t="str">
        <f>VLOOKUP(J51,'chart of accounts'!A$1:C$65541,3,FALSE)</f>
        <v>Professional</v>
      </c>
      <c r="M51" s="424"/>
      <c r="N51" s="425" t="str">
        <f t="shared" si="1"/>
        <v/>
      </c>
      <c r="O51" s="425" t="str">
        <f t="shared" si="2"/>
        <v/>
      </c>
      <c r="P51" s="425" t="str">
        <f t="shared" si="3"/>
        <v/>
      </c>
      <c r="Q51" s="425" t="str">
        <f t="shared" si="4"/>
        <v/>
      </c>
      <c r="R51" s="425">
        <f t="shared" si="5"/>
        <v>1622.4</v>
      </c>
      <c r="S51" s="425" t="str">
        <f t="shared" si="6"/>
        <v/>
      </c>
      <c r="T51" s="425" t="str">
        <f t="shared" si="7"/>
        <v/>
      </c>
      <c r="U51" s="425" t="str">
        <f t="shared" si="8"/>
        <v/>
      </c>
      <c r="V51" s="425" t="str">
        <f t="shared" si="9"/>
        <v/>
      </c>
      <c r="W51" s="425" t="str">
        <f t="shared" si="10"/>
        <v/>
      </c>
      <c r="X51" s="421" t="str">
        <f t="shared" si="16"/>
        <v/>
      </c>
      <c r="Y51" s="425" t="str">
        <f t="shared" si="11"/>
        <v/>
      </c>
      <c r="Z51" s="421" t="str">
        <f t="shared" si="12"/>
        <v/>
      </c>
      <c r="AA51" s="424">
        <f t="shared" si="17"/>
        <v>0</v>
      </c>
    </row>
    <row r="52" spans="1:27" ht="15" x14ac:dyDescent="0.25">
      <c r="A52" s="900" t="s">
        <v>431</v>
      </c>
      <c r="B52" s="900" t="s">
        <v>512</v>
      </c>
      <c r="C52" s="900" t="s">
        <v>1808</v>
      </c>
      <c r="D52" s="900"/>
      <c r="E52" s="900">
        <v>0</v>
      </c>
      <c r="F52" s="901">
        <v>48.14</v>
      </c>
      <c r="G52" s="900">
        <v>0</v>
      </c>
      <c r="H52" s="901">
        <v>48.14</v>
      </c>
      <c r="I52" s="421">
        <f t="shared" si="14"/>
        <v>48.14</v>
      </c>
      <c r="J52" s="422">
        <f t="array" ref="J52">INDEX('TR Mapping'!D:D,MATCH(1,('TR Mapping'!A:A='TB-SOP'!B52)*('TR Mapping'!B:B='TB-SOP'!C52),0))</f>
        <v>5220</v>
      </c>
      <c r="K52" s="423" t="str">
        <f t="shared" si="15"/>
        <v>Legal FeesCONVERTIBLE PREFERRED</v>
      </c>
      <c r="L52" s="9" t="str">
        <f>VLOOKUP(J52,'chart of accounts'!A$1:C$65541,3,FALSE)</f>
        <v>Professional</v>
      </c>
      <c r="M52" s="424"/>
      <c r="N52" s="425" t="str">
        <f t="shared" si="1"/>
        <v/>
      </c>
      <c r="O52" s="425" t="str">
        <f t="shared" si="2"/>
        <v/>
      </c>
      <c r="P52" s="425" t="str">
        <f t="shared" si="3"/>
        <v/>
      </c>
      <c r="Q52" s="425" t="str">
        <f t="shared" si="4"/>
        <v/>
      </c>
      <c r="R52" s="425">
        <f t="shared" si="5"/>
        <v>48.14</v>
      </c>
      <c r="S52" s="425" t="str">
        <f t="shared" si="6"/>
        <v/>
      </c>
      <c r="T52" s="425" t="str">
        <f t="shared" si="7"/>
        <v/>
      </c>
      <c r="U52" s="425" t="str">
        <f t="shared" si="8"/>
        <v/>
      </c>
      <c r="V52" s="425" t="str">
        <f t="shared" si="9"/>
        <v/>
      </c>
      <c r="W52" s="425" t="str">
        <f t="shared" si="10"/>
        <v/>
      </c>
      <c r="X52" s="421" t="str">
        <f t="shared" si="16"/>
        <v/>
      </c>
      <c r="Y52" s="425" t="str">
        <f t="shared" si="11"/>
        <v/>
      </c>
      <c r="Z52" s="421" t="str">
        <f t="shared" si="12"/>
        <v/>
      </c>
      <c r="AA52" s="424">
        <f t="shared" si="17"/>
        <v>0</v>
      </c>
    </row>
    <row r="53" spans="1:27" ht="15" x14ac:dyDescent="0.25">
      <c r="A53" s="900" t="s">
        <v>431</v>
      </c>
      <c r="B53" s="900" t="s">
        <v>512</v>
      </c>
      <c r="C53" s="900" t="s">
        <v>953</v>
      </c>
      <c r="D53" s="900"/>
      <c r="E53" s="900">
        <v>0</v>
      </c>
      <c r="F53" s="901">
        <v>0</v>
      </c>
      <c r="G53" s="900">
        <v>-15888.81</v>
      </c>
      <c r="H53" s="901">
        <v>-15888.81</v>
      </c>
      <c r="I53" s="421">
        <f t="shared" si="14"/>
        <v>-15888.81</v>
      </c>
      <c r="J53" s="422">
        <f t="array" ref="J53">INDEX('TR Mapping'!D:D,MATCH(1,('TR Mapping'!A:A='TB-SOP'!B53)*('TR Mapping'!B:B='TB-SOP'!C53),0))</f>
        <v>5220</v>
      </c>
      <c r="K53" s="423" t="str">
        <f t="shared" si="15"/>
        <v>Legal FeesFEE SIMPLE</v>
      </c>
      <c r="L53" s="9" t="str">
        <f>VLOOKUP(J53,'chart of accounts'!A$1:C$65541,3,FALSE)</f>
        <v>Professional</v>
      </c>
      <c r="M53" s="424"/>
      <c r="N53" s="425" t="str">
        <f t="shared" si="1"/>
        <v/>
      </c>
      <c r="O53" s="425" t="str">
        <f t="shared" si="2"/>
        <v/>
      </c>
      <c r="P53" s="425" t="str">
        <f t="shared" si="3"/>
        <v/>
      </c>
      <c r="Q53" s="425" t="str">
        <f t="shared" si="4"/>
        <v/>
      </c>
      <c r="R53" s="425">
        <f t="shared" si="5"/>
        <v>-15888.81</v>
      </c>
      <c r="S53" s="425" t="str">
        <f t="shared" si="6"/>
        <v/>
      </c>
      <c r="T53" s="425" t="str">
        <f t="shared" si="7"/>
        <v/>
      </c>
      <c r="U53" s="425" t="str">
        <f t="shared" si="8"/>
        <v/>
      </c>
      <c r="V53" s="425" t="str">
        <f t="shared" si="9"/>
        <v/>
      </c>
      <c r="W53" s="425" t="str">
        <f t="shared" si="10"/>
        <v/>
      </c>
      <c r="X53" s="421" t="str">
        <f t="shared" si="16"/>
        <v/>
      </c>
      <c r="Y53" s="425" t="str">
        <f t="shared" si="11"/>
        <v/>
      </c>
      <c r="Z53" s="421" t="str">
        <f t="shared" si="12"/>
        <v/>
      </c>
      <c r="AA53" s="424">
        <f t="shared" si="17"/>
        <v>0</v>
      </c>
    </row>
    <row r="54" spans="1:27" ht="15" x14ac:dyDescent="0.25">
      <c r="A54" s="900" t="s">
        <v>431</v>
      </c>
      <c r="B54" s="900" t="s">
        <v>512</v>
      </c>
      <c r="C54" s="900" t="s">
        <v>395</v>
      </c>
      <c r="D54" s="900"/>
      <c r="E54" s="900">
        <v>0</v>
      </c>
      <c r="F54" s="901">
        <v>3728.15</v>
      </c>
      <c r="G54" s="901">
        <v>0</v>
      </c>
      <c r="H54" s="901">
        <v>3728.15</v>
      </c>
      <c r="I54" s="421">
        <f t="shared" si="14"/>
        <v>3728.15</v>
      </c>
      <c r="J54" s="422">
        <f t="array" ref="J54">INDEX('TR Mapping'!D:D,MATCH(1,('TR Mapping'!A:A='TB-SOP'!B54)*('TR Mapping'!B:B='TB-SOP'!C54),0))</f>
        <v>5220</v>
      </c>
      <c r="K54" s="423" t="str">
        <f t="shared" si="15"/>
        <v>Legal FeesFund</v>
      </c>
      <c r="L54" s="9" t="str">
        <f>VLOOKUP(J54,'chart of accounts'!A$1:C$65541,3,FALSE)</f>
        <v>Professional</v>
      </c>
      <c r="M54" s="424"/>
      <c r="N54" s="425" t="str">
        <f t="shared" si="1"/>
        <v/>
      </c>
      <c r="O54" s="425" t="str">
        <f t="shared" si="2"/>
        <v/>
      </c>
      <c r="P54" s="425" t="str">
        <f t="shared" si="3"/>
        <v/>
      </c>
      <c r="Q54" s="425" t="str">
        <f t="shared" si="4"/>
        <v/>
      </c>
      <c r="R54" s="425">
        <f t="shared" si="5"/>
        <v>3728.15</v>
      </c>
      <c r="S54" s="425" t="str">
        <f t="shared" si="6"/>
        <v/>
      </c>
      <c r="T54" s="425" t="str">
        <f t="shared" si="7"/>
        <v/>
      </c>
      <c r="U54" s="425" t="str">
        <f t="shared" si="8"/>
        <v/>
      </c>
      <c r="V54" s="425" t="str">
        <f t="shared" si="9"/>
        <v/>
      </c>
      <c r="W54" s="425" t="str">
        <f t="shared" si="10"/>
        <v/>
      </c>
      <c r="X54" s="421" t="str">
        <f t="shared" si="16"/>
        <v/>
      </c>
      <c r="Y54" s="425" t="str">
        <f t="shared" si="11"/>
        <v/>
      </c>
      <c r="Z54" s="421" t="str">
        <f t="shared" si="12"/>
        <v/>
      </c>
      <c r="AA54" s="424">
        <f t="shared" si="17"/>
        <v>0</v>
      </c>
    </row>
    <row r="55" spans="1:27" ht="15" x14ac:dyDescent="0.25">
      <c r="A55" s="900" t="s">
        <v>431</v>
      </c>
      <c r="B55" s="900" t="s">
        <v>512</v>
      </c>
      <c r="C55" s="900" t="s">
        <v>850</v>
      </c>
      <c r="D55" s="900"/>
      <c r="E55" s="900">
        <v>0</v>
      </c>
      <c r="F55" s="901">
        <v>98.37</v>
      </c>
      <c r="G55" s="900">
        <v>0</v>
      </c>
      <c r="H55" s="901">
        <v>98.37</v>
      </c>
      <c r="I55" s="421">
        <f t="shared" si="14"/>
        <v>98.37</v>
      </c>
      <c r="J55" s="422">
        <f t="array" ref="J55">INDEX('TR Mapping'!D:D,MATCH(1,('TR Mapping'!A:A='TB-SOP'!B55)*('TR Mapping'!B:B='TB-SOP'!C55),0))</f>
        <v>5220</v>
      </c>
      <c r="K55" s="423" t="str">
        <f t="shared" si="15"/>
        <v>Legal FeesPREFERRED STOCK</v>
      </c>
      <c r="L55" s="9" t="str">
        <f>VLOOKUP(J55,'chart of accounts'!A$1:C$65541,3,FALSE)</f>
        <v>Professional</v>
      </c>
      <c r="M55" s="424"/>
      <c r="N55" s="425" t="str">
        <f t="shared" si="1"/>
        <v/>
      </c>
      <c r="O55" s="425" t="str">
        <f t="shared" si="2"/>
        <v/>
      </c>
      <c r="P55" s="425" t="str">
        <f t="shared" si="3"/>
        <v/>
      </c>
      <c r="Q55" s="425" t="str">
        <f t="shared" si="4"/>
        <v/>
      </c>
      <c r="R55" s="425">
        <f t="shared" si="5"/>
        <v>98.37</v>
      </c>
      <c r="S55" s="425" t="str">
        <f t="shared" si="6"/>
        <v/>
      </c>
      <c r="T55" s="425" t="str">
        <f t="shared" si="7"/>
        <v/>
      </c>
      <c r="U55" s="425" t="str">
        <f t="shared" si="8"/>
        <v/>
      </c>
      <c r="V55" s="425" t="str">
        <f t="shared" si="9"/>
        <v/>
      </c>
      <c r="W55" s="425" t="str">
        <f t="shared" si="10"/>
        <v/>
      </c>
      <c r="X55" s="421" t="str">
        <f t="shared" si="16"/>
        <v/>
      </c>
      <c r="Y55" s="425" t="str">
        <f t="shared" si="11"/>
        <v/>
      </c>
      <c r="Z55" s="421" t="str">
        <f t="shared" si="12"/>
        <v/>
      </c>
      <c r="AA55" s="424">
        <f t="shared" si="17"/>
        <v>0</v>
      </c>
    </row>
    <row r="56" spans="1:27" ht="15" x14ac:dyDescent="0.25">
      <c r="A56" s="900" t="s">
        <v>431</v>
      </c>
      <c r="B56" s="900" t="s">
        <v>512</v>
      </c>
      <c r="C56" s="900" t="s">
        <v>834</v>
      </c>
      <c r="D56" s="900"/>
      <c r="E56" s="900">
        <v>0</v>
      </c>
      <c r="F56" s="901">
        <v>834.01</v>
      </c>
      <c r="G56" s="900">
        <v>0</v>
      </c>
      <c r="H56" s="901">
        <v>834.01</v>
      </c>
      <c r="I56" s="421">
        <f t="shared" si="14"/>
        <v>834.01</v>
      </c>
      <c r="J56" s="422">
        <f t="array" ref="J56">INDEX('TR Mapping'!D:D,MATCH(1,('TR Mapping'!A:A='TB-SOP'!B56)*('TR Mapping'!B:B='TB-SOP'!C56),0))</f>
        <v>5220</v>
      </c>
      <c r="K56" s="423" t="str">
        <f t="shared" si="15"/>
        <v>Legal FeesPRIVATE PLACEMENT EQUITIES</v>
      </c>
      <c r="L56" s="9" t="str">
        <f>VLOOKUP(J56,'chart of accounts'!A$1:C$65541,3,FALSE)</f>
        <v>Professional</v>
      </c>
      <c r="M56" s="424"/>
      <c r="N56" s="425" t="str">
        <f t="shared" si="1"/>
        <v/>
      </c>
      <c r="O56" s="425" t="str">
        <f t="shared" si="2"/>
        <v/>
      </c>
      <c r="P56" s="425" t="str">
        <f t="shared" si="3"/>
        <v/>
      </c>
      <c r="Q56" s="425" t="str">
        <f t="shared" si="4"/>
        <v/>
      </c>
      <c r="R56" s="425">
        <f t="shared" si="5"/>
        <v>834.01</v>
      </c>
      <c r="S56" s="425" t="str">
        <f t="shared" si="6"/>
        <v/>
      </c>
      <c r="T56" s="425" t="str">
        <f t="shared" si="7"/>
        <v/>
      </c>
      <c r="U56" s="425" t="str">
        <f t="shared" si="8"/>
        <v/>
      </c>
      <c r="V56" s="425" t="str">
        <f t="shared" si="9"/>
        <v/>
      </c>
      <c r="W56" s="425" t="str">
        <f t="shared" si="10"/>
        <v/>
      </c>
      <c r="X56" s="421" t="str">
        <f t="shared" si="16"/>
        <v/>
      </c>
      <c r="Y56" s="425" t="str">
        <f t="shared" si="11"/>
        <v/>
      </c>
      <c r="Z56" s="421" t="str">
        <f t="shared" si="12"/>
        <v/>
      </c>
      <c r="AA56" s="424">
        <f t="shared" ref="AA56:AA119" si="19">SUM(N56:Z56)-I56</f>
        <v>0</v>
      </c>
    </row>
    <row r="57" spans="1:27" ht="15" x14ac:dyDescent="0.25">
      <c r="A57" s="900" t="s">
        <v>431</v>
      </c>
      <c r="B57" s="900" t="s">
        <v>496</v>
      </c>
      <c r="C57" s="900" t="s">
        <v>395</v>
      </c>
      <c r="D57" s="900"/>
      <c r="E57" s="900">
        <v>0</v>
      </c>
      <c r="F57" s="901">
        <v>568886.66</v>
      </c>
      <c r="G57" s="900">
        <v>0</v>
      </c>
      <c r="H57" s="901">
        <v>568886.66</v>
      </c>
      <c r="I57" s="421">
        <f t="shared" si="14"/>
        <v>568886.66</v>
      </c>
      <c r="J57" s="422">
        <f t="array" ref="J57">INDEX('TR Mapping'!D:D,MATCH(1,('TR Mapping'!A:A='TB-SOP'!B57)*('TR Mapping'!B:B='TB-SOP'!C57),0))</f>
        <v>5100</v>
      </c>
      <c r="K57" s="423" t="str">
        <f t="shared" si="15"/>
        <v>Management FeesFund</v>
      </c>
      <c r="L57" s="9" t="str">
        <f>VLOOKUP(J57,'chart of accounts'!A$1:C$65541,3,FALSE)</f>
        <v>Management fees</v>
      </c>
      <c r="M57" s="424"/>
      <c r="N57" s="425" t="str">
        <f t="shared" si="1"/>
        <v/>
      </c>
      <c r="O57" s="425" t="str">
        <f t="shared" si="2"/>
        <v/>
      </c>
      <c r="P57" s="425" t="str">
        <f t="shared" si="3"/>
        <v/>
      </c>
      <c r="Q57" s="425">
        <f t="shared" si="4"/>
        <v>568886.66</v>
      </c>
      <c r="R57" s="425" t="str">
        <f t="shared" si="5"/>
        <v/>
      </c>
      <c r="S57" s="425" t="str">
        <f t="shared" si="6"/>
        <v/>
      </c>
      <c r="T57" s="425" t="str">
        <f t="shared" si="7"/>
        <v/>
      </c>
      <c r="U57" s="425" t="str">
        <f t="shared" si="8"/>
        <v/>
      </c>
      <c r="V57" s="425" t="str">
        <f t="shared" si="9"/>
        <v/>
      </c>
      <c r="W57" s="425" t="str">
        <f t="shared" si="10"/>
        <v/>
      </c>
      <c r="X57" s="421" t="str">
        <f t="shared" si="16"/>
        <v/>
      </c>
      <c r="Y57" s="425" t="str">
        <f t="shared" si="11"/>
        <v/>
      </c>
      <c r="Z57" s="421" t="str">
        <f t="shared" si="12"/>
        <v/>
      </c>
      <c r="AA57" s="424">
        <f t="shared" si="19"/>
        <v>0</v>
      </c>
    </row>
    <row r="58" spans="1:27" ht="15" x14ac:dyDescent="0.25">
      <c r="A58" s="900" t="s">
        <v>431</v>
      </c>
      <c r="B58" s="900" t="s">
        <v>1100</v>
      </c>
      <c r="C58" s="900" t="s">
        <v>839</v>
      </c>
      <c r="D58" s="900"/>
      <c r="E58" s="900">
        <v>0</v>
      </c>
      <c r="F58" s="901">
        <v>25.16</v>
      </c>
      <c r="G58" s="900">
        <v>0</v>
      </c>
      <c r="H58" s="901">
        <v>25.16</v>
      </c>
      <c r="I58" s="421">
        <f t="shared" si="14"/>
        <v>25.16</v>
      </c>
      <c r="J58" s="422">
        <f t="array" ref="J58">INDEX('TR Mapping'!D:D,MATCH(1,('TR Mapping'!A:A='TB-SOP'!B58)*('TR Mapping'!B:B='TB-SOP'!C58),0))</f>
        <v>5313</v>
      </c>
      <c r="K58" s="423" t="str">
        <f t="shared" si="15"/>
        <v>Meal &amp; Entertainment ExpensesBANK DEBT (TERM LOAN)</v>
      </c>
      <c r="L58" s="9" t="str">
        <f>VLOOKUP(J58,'chart of accounts'!A$1:C$65541,3,FALSE)</f>
        <v>Other expenses</v>
      </c>
      <c r="M58" s="424"/>
      <c r="N58" s="425" t="str">
        <f t="shared" si="1"/>
        <v/>
      </c>
      <c r="O58" s="425" t="str">
        <f t="shared" si="2"/>
        <v/>
      </c>
      <c r="P58" s="425" t="str">
        <f t="shared" si="3"/>
        <v/>
      </c>
      <c r="Q58" s="425" t="str">
        <f t="shared" si="4"/>
        <v/>
      </c>
      <c r="R58" s="425" t="str">
        <f t="shared" si="5"/>
        <v/>
      </c>
      <c r="S58" s="425" t="str">
        <f t="shared" si="6"/>
        <v/>
      </c>
      <c r="T58" s="425" t="str">
        <f t="shared" si="7"/>
        <v/>
      </c>
      <c r="U58" s="425" t="str">
        <f t="shared" si="8"/>
        <v/>
      </c>
      <c r="V58" s="425">
        <f t="shared" si="9"/>
        <v>25.16</v>
      </c>
      <c r="W58" s="425" t="str">
        <f t="shared" si="10"/>
        <v/>
      </c>
      <c r="X58" s="421" t="str">
        <f t="shared" si="16"/>
        <v/>
      </c>
      <c r="Y58" s="425" t="str">
        <f t="shared" si="11"/>
        <v/>
      </c>
      <c r="Z58" s="421" t="str">
        <f t="shared" si="12"/>
        <v/>
      </c>
      <c r="AA58" s="424">
        <f t="shared" si="19"/>
        <v>0</v>
      </c>
    </row>
    <row r="59" spans="1:27" ht="15" x14ac:dyDescent="0.25">
      <c r="A59" s="900" t="s">
        <v>431</v>
      </c>
      <c r="B59" s="900" t="s">
        <v>1100</v>
      </c>
      <c r="C59" s="900" t="s">
        <v>853</v>
      </c>
      <c r="D59" s="900"/>
      <c r="E59" s="900">
        <v>0</v>
      </c>
      <c r="F59" s="901">
        <v>1.61</v>
      </c>
      <c r="G59" s="900">
        <v>0</v>
      </c>
      <c r="H59" s="901">
        <v>1.61</v>
      </c>
      <c r="I59" s="421">
        <f t="shared" si="14"/>
        <v>1.61</v>
      </c>
      <c r="J59" s="422">
        <f t="array" ref="J59">INDEX('TR Mapping'!D:D,MATCH(1,('TR Mapping'!A:A='TB-SOP'!B59)*('TR Mapping'!B:B='TB-SOP'!C59),0))</f>
        <v>5313</v>
      </c>
      <c r="K59" s="423" t="str">
        <f t="shared" si="15"/>
        <v>Meal &amp; Entertainment ExpensesCOMMON STOCK</v>
      </c>
      <c r="L59" s="9" t="str">
        <f>VLOOKUP(J59,'chart of accounts'!A$1:C$65541,3,FALSE)</f>
        <v>Other expenses</v>
      </c>
      <c r="M59" s="424"/>
      <c r="N59" s="425" t="str">
        <f t="shared" si="1"/>
        <v/>
      </c>
      <c r="O59" s="425" t="str">
        <f t="shared" si="2"/>
        <v/>
      </c>
      <c r="P59" s="425" t="str">
        <f t="shared" si="3"/>
        <v/>
      </c>
      <c r="Q59" s="425" t="str">
        <f t="shared" si="4"/>
        <v/>
      </c>
      <c r="R59" s="425" t="str">
        <f t="shared" si="5"/>
        <v/>
      </c>
      <c r="S59" s="425" t="str">
        <f t="shared" si="6"/>
        <v/>
      </c>
      <c r="T59" s="425" t="str">
        <f t="shared" si="7"/>
        <v/>
      </c>
      <c r="U59" s="425" t="str">
        <f t="shared" si="8"/>
        <v/>
      </c>
      <c r="V59" s="425">
        <f t="shared" si="9"/>
        <v>1.61</v>
      </c>
      <c r="W59" s="425" t="str">
        <f t="shared" si="10"/>
        <v/>
      </c>
      <c r="X59" s="421" t="str">
        <f t="shared" si="16"/>
        <v/>
      </c>
      <c r="Y59" s="425" t="str">
        <f t="shared" si="11"/>
        <v/>
      </c>
      <c r="Z59" s="421" t="str">
        <f t="shared" si="12"/>
        <v/>
      </c>
      <c r="AA59" s="424">
        <f t="shared" si="19"/>
        <v>0</v>
      </c>
    </row>
    <row r="60" spans="1:27" ht="15" x14ac:dyDescent="0.25">
      <c r="A60" s="900" t="s">
        <v>431</v>
      </c>
      <c r="B60" s="900" t="s">
        <v>1100</v>
      </c>
      <c r="C60" s="900" t="s">
        <v>848</v>
      </c>
      <c r="D60" s="900"/>
      <c r="E60" s="900">
        <v>0</v>
      </c>
      <c r="F60" s="900">
        <v>7.19</v>
      </c>
      <c r="G60" s="900">
        <v>0</v>
      </c>
      <c r="H60" s="900">
        <v>7.19</v>
      </c>
      <c r="I60" s="421">
        <f t="shared" si="14"/>
        <v>7.19</v>
      </c>
      <c r="J60" s="422">
        <f t="array" ref="J60">INDEX('TR Mapping'!D:D,MATCH(1,('TR Mapping'!A:A='TB-SOP'!B60)*('TR Mapping'!B:B='TB-SOP'!C60),0))</f>
        <v>5313</v>
      </c>
      <c r="K60" s="423" t="str">
        <f t="shared" si="15"/>
        <v>Meal &amp; Entertainment ExpensesFIXED RATE BONDS</v>
      </c>
      <c r="L60" s="9" t="str">
        <f>VLOOKUP(J60,'chart of accounts'!A$1:C$65541,3,FALSE)</f>
        <v>Other expenses</v>
      </c>
      <c r="M60" s="424"/>
      <c r="N60" s="425" t="str">
        <f t="shared" si="1"/>
        <v/>
      </c>
      <c r="O60" s="425" t="str">
        <f t="shared" si="2"/>
        <v/>
      </c>
      <c r="P60" s="425" t="str">
        <f t="shared" si="3"/>
        <v/>
      </c>
      <c r="Q60" s="425" t="str">
        <f t="shared" si="4"/>
        <v/>
      </c>
      <c r="R60" s="425" t="str">
        <f t="shared" si="5"/>
        <v/>
      </c>
      <c r="S60" s="425" t="str">
        <f t="shared" si="6"/>
        <v/>
      </c>
      <c r="T60" s="425" t="str">
        <f t="shared" si="7"/>
        <v/>
      </c>
      <c r="U60" s="425" t="str">
        <f t="shared" si="8"/>
        <v/>
      </c>
      <c r="V60" s="425">
        <f t="shared" si="9"/>
        <v>7.19</v>
      </c>
      <c r="W60" s="425" t="str">
        <f t="shared" si="10"/>
        <v/>
      </c>
      <c r="X60" s="421" t="str">
        <f t="shared" si="16"/>
        <v/>
      </c>
      <c r="Y60" s="425" t="str">
        <f t="shared" si="11"/>
        <v/>
      </c>
      <c r="Z60" s="421" t="str">
        <f t="shared" si="12"/>
        <v/>
      </c>
      <c r="AA60" s="424">
        <f t="shared" si="19"/>
        <v>0</v>
      </c>
    </row>
    <row r="61" spans="1:27" ht="15" x14ac:dyDescent="0.25">
      <c r="A61" s="900" t="s">
        <v>431</v>
      </c>
      <c r="B61" s="900" t="s">
        <v>1100</v>
      </c>
      <c r="C61" s="900" t="s">
        <v>395</v>
      </c>
      <c r="D61" s="900"/>
      <c r="E61" s="900">
        <v>0</v>
      </c>
      <c r="F61" s="901">
        <v>318.32</v>
      </c>
      <c r="G61" s="900">
        <v>0</v>
      </c>
      <c r="H61" s="901">
        <v>318.32</v>
      </c>
      <c r="I61" s="421">
        <f t="shared" si="14"/>
        <v>318.32</v>
      </c>
      <c r="J61" s="422">
        <f t="array" ref="J61">INDEX('TR Mapping'!D:D,MATCH(1,('TR Mapping'!A:A='TB-SOP'!B61)*('TR Mapping'!B:B='TB-SOP'!C61),0))</f>
        <v>5313</v>
      </c>
      <c r="K61" s="423" t="str">
        <f t="shared" si="15"/>
        <v>Meal &amp; Entertainment ExpensesFund</v>
      </c>
      <c r="L61" s="9" t="str">
        <f>VLOOKUP(J61,'chart of accounts'!A$1:C$65541,3,FALSE)</f>
        <v>Other expenses</v>
      </c>
      <c r="M61" s="424"/>
      <c r="N61" s="425" t="str">
        <f t="shared" si="1"/>
        <v/>
      </c>
      <c r="O61" s="425" t="str">
        <f t="shared" si="2"/>
        <v/>
      </c>
      <c r="P61" s="425" t="str">
        <f t="shared" si="3"/>
        <v/>
      </c>
      <c r="Q61" s="425" t="str">
        <f t="shared" si="4"/>
        <v/>
      </c>
      <c r="R61" s="425" t="str">
        <f t="shared" si="5"/>
        <v/>
      </c>
      <c r="S61" s="425" t="str">
        <f t="shared" si="6"/>
        <v/>
      </c>
      <c r="T61" s="425" t="str">
        <f t="shared" si="7"/>
        <v/>
      </c>
      <c r="U61" s="425" t="str">
        <f t="shared" si="8"/>
        <v/>
      </c>
      <c r="V61" s="425">
        <f t="shared" si="9"/>
        <v>318.32</v>
      </c>
      <c r="W61" s="425" t="str">
        <f t="shared" si="10"/>
        <v/>
      </c>
      <c r="X61" s="421" t="str">
        <f t="shared" si="16"/>
        <v/>
      </c>
      <c r="Y61" s="425" t="str">
        <f t="shared" si="11"/>
        <v/>
      </c>
      <c r="Z61" s="421" t="str">
        <f t="shared" si="12"/>
        <v/>
      </c>
      <c r="AA61" s="424">
        <f t="shared" si="19"/>
        <v>0</v>
      </c>
    </row>
    <row r="62" spans="1:27" ht="15" x14ac:dyDescent="0.25">
      <c r="A62" s="900" t="s">
        <v>431</v>
      </c>
      <c r="B62" s="900" t="s">
        <v>1100</v>
      </c>
      <c r="C62" s="900" t="s">
        <v>901</v>
      </c>
      <c r="D62" s="900"/>
      <c r="E62" s="900">
        <v>0</v>
      </c>
      <c r="F62" s="901">
        <v>44.3</v>
      </c>
      <c r="G62" s="900">
        <v>0</v>
      </c>
      <c r="H62" s="901">
        <v>44.3</v>
      </c>
      <c r="I62" s="421">
        <f t="shared" si="14"/>
        <v>44.3</v>
      </c>
      <c r="J62" s="422">
        <f t="array" ref="J62">INDEX('TR Mapping'!D:D,MATCH(1,('TR Mapping'!A:A='TB-SOP'!B62)*('TR Mapping'!B:B='TB-SOP'!C62),0))</f>
        <v>5313</v>
      </c>
      <c r="K62" s="423" t="str">
        <f t="shared" si="15"/>
        <v>Meal &amp; Entertainment ExpensesLOAN PORTFOLIOS</v>
      </c>
      <c r="L62" s="9" t="str">
        <f>VLOOKUP(J62,'chart of accounts'!A$1:C$65541,3,FALSE)</f>
        <v>Other expenses</v>
      </c>
      <c r="M62" s="424"/>
      <c r="N62" s="425" t="str">
        <f t="shared" si="1"/>
        <v/>
      </c>
      <c r="O62" s="425" t="str">
        <f t="shared" si="2"/>
        <v/>
      </c>
      <c r="P62" s="425" t="str">
        <f t="shared" si="3"/>
        <v/>
      </c>
      <c r="Q62" s="425" t="str">
        <f t="shared" si="4"/>
        <v/>
      </c>
      <c r="R62" s="425" t="str">
        <f t="shared" si="5"/>
        <v/>
      </c>
      <c r="S62" s="425" t="str">
        <f t="shared" si="6"/>
        <v/>
      </c>
      <c r="T62" s="425" t="str">
        <f t="shared" si="7"/>
        <v/>
      </c>
      <c r="U62" s="425" t="str">
        <f t="shared" si="8"/>
        <v/>
      </c>
      <c r="V62" s="425">
        <f t="shared" si="9"/>
        <v>44.3</v>
      </c>
      <c r="W62" s="425" t="str">
        <f t="shared" si="10"/>
        <v/>
      </c>
      <c r="X62" s="421" t="str">
        <f t="shared" si="16"/>
        <v/>
      </c>
      <c r="Y62" s="425" t="str">
        <f t="shared" si="11"/>
        <v/>
      </c>
      <c r="Z62" s="421" t="str">
        <f t="shared" si="12"/>
        <v/>
      </c>
      <c r="AA62" s="424">
        <f t="shared" si="19"/>
        <v>0</v>
      </c>
    </row>
    <row r="63" spans="1:27" ht="15" x14ac:dyDescent="0.25">
      <c r="A63" s="900" t="s">
        <v>431</v>
      </c>
      <c r="B63" s="900" t="s">
        <v>1100</v>
      </c>
      <c r="C63" s="900" t="s">
        <v>851</v>
      </c>
      <c r="D63" s="900"/>
      <c r="E63" s="900">
        <v>0</v>
      </c>
      <c r="F63" s="900">
        <v>12.61</v>
      </c>
      <c r="G63" s="900">
        <v>0</v>
      </c>
      <c r="H63" s="900">
        <v>12.61</v>
      </c>
      <c r="I63" s="421">
        <f t="shared" si="14"/>
        <v>12.61</v>
      </c>
      <c r="J63" s="422">
        <f t="array" ref="J63">INDEX('TR Mapping'!D:D,MATCH(1,('TR Mapping'!A:A='TB-SOP'!B63)*('TR Mapping'!B:B='TB-SOP'!C63),0))</f>
        <v>5313</v>
      </c>
      <c r="K63" s="423" t="str">
        <f t="shared" si="15"/>
        <v>Meal &amp; Entertainment ExpensesPRIVATE PLACEMENT BONDS</v>
      </c>
      <c r="L63" s="9" t="str">
        <f>VLOOKUP(J63,'chart of accounts'!A$1:C$65541,3,FALSE)</f>
        <v>Other expenses</v>
      </c>
      <c r="M63" s="424"/>
      <c r="N63" s="425" t="str">
        <f t="shared" si="1"/>
        <v/>
      </c>
      <c r="O63" s="425" t="str">
        <f t="shared" si="2"/>
        <v/>
      </c>
      <c r="P63" s="425" t="str">
        <f t="shared" si="3"/>
        <v/>
      </c>
      <c r="Q63" s="425" t="str">
        <f t="shared" si="4"/>
        <v/>
      </c>
      <c r="R63" s="425" t="str">
        <f t="shared" si="5"/>
        <v/>
      </c>
      <c r="S63" s="425" t="str">
        <f t="shared" si="6"/>
        <v/>
      </c>
      <c r="T63" s="425" t="str">
        <f t="shared" si="7"/>
        <v/>
      </c>
      <c r="U63" s="425" t="str">
        <f t="shared" si="8"/>
        <v/>
      </c>
      <c r="V63" s="425">
        <f t="shared" si="9"/>
        <v>12.61</v>
      </c>
      <c r="W63" s="425" t="str">
        <f t="shared" si="10"/>
        <v/>
      </c>
      <c r="X63" s="421" t="str">
        <f t="shared" si="16"/>
        <v/>
      </c>
      <c r="Y63" s="425" t="str">
        <f t="shared" si="11"/>
        <v/>
      </c>
      <c r="Z63" s="421" t="str">
        <f t="shared" si="12"/>
        <v/>
      </c>
      <c r="AA63" s="424">
        <f t="shared" si="19"/>
        <v>0</v>
      </c>
    </row>
    <row r="64" spans="1:27" ht="15" x14ac:dyDescent="0.25">
      <c r="A64" s="900" t="s">
        <v>431</v>
      </c>
      <c r="B64" s="900" t="s">
        <v>1100</v>
      </c>
      <c r="C64" s="900" t="s">
        <v>834</v>
      </c>
      <c r="D64" s="900"/>
      <c r="E64" s="900">
        <v>0</v>
      </c>
      <c r="F64" s="901">
        <v>95.34</v>
      </c>
      <c r="G64" s="900">
        <v>0</v>
      </c>
      <c r="H64" s="901">
        <v>95.34</v>
      </c>
      <c r="I64" s="421">
        <f t="shared" si="14"/>
        <v>95.34</v>
      </c>
      <c r="J64" s="422">
        <f t="array" ref="J64">INDEX('TR Mapping'!D:D,MATCH(1,('TR Mapping'!A:A='TB-SOP'!B64)*('TR Mapping'!B:B='TB-SOP'!C64),0))</f>
        <v>5313</v>
      </c>
      <c r="K64" s="423" t="str">
        <f t="shared" si="15"/>
        <v>Meal &amp; Entertainment ExpensesPRIVATE PLACEMENT EQUITIES</v>
      </c>
      <c r="L64" s="9" t="str">
        <f>VLOOKUP(J64,'chart of accounts'!A$1:C$65541,3,FALSE)</f>
        <v>Other expenses</v>
      </c>
      <c r="M64" s="424"/>
      <c r="N64" s="425" t="str">
        <f t="shared" si="1"/>
        <v/>
      </c>
      <c r="O64" s="425" t="str">
        <f t="shared" si="2"/>
        <v/>
      </c>
      <c r="P64" s="425" t="str">
        <f t="shared" si="3"/>
        <v/>
      </c>
      <c r="Q64" s="425" t="str">
        <f t="shared" si="4"/>
        <v/>
      </c>
      <c r="R64" s="425" t="str">
        <f t="shared" si="5"/>
        <v/>
      </c>
      <c r="S64" s="425" t="str">
        <f t="shared" si="6"/>
        <v/>
      </c>
      <c r="T64" s="425" t="str">
        <f t="shared" si="7"/>
        <v/>
      </c>
      <c r="U64" s="425" t="str">
        <f t="shared" si="8"/>
        <v/>
      </c>
      <c r="V64" s="425">
        <f t="shared" si="9"/>
        <v>95.34</v>
      </c>
      <c r="W64" s="425" t="str">
        <f t="shared" si="10"/>
        <v/>
      </c>
      <c r="X64" s="421" t="str">
        <f t="shared" si="16"/>
        <v/>
      </c>
      <c r="Y64" s="425" t="str">
        <f t="shared" si="11"/>
        <v/>
      </c>
      <c r="Z64" s="421" t="str">
        <f t="shared" si="12"/>
        <v/>
      </c>
      <c r="AA64" s="424">
        <f t="shared" si="19"/>
        <v>0</v>
      </c>
    </row>
    <row r="65" spans="1:27" ht="15" x14ac:dyDescent="0.25">
      <c r="A65" s="900" t="s">
        <v>431</v>
      </c>
      <c r="B65" s="900" t="s">
        <v>924</v>
      </c>
      <c r="C65" s="900" t="s">
        <v>1064</v>
      </c>
      <c r="D65" s="900"/>
      <c r="E65" s="900">
        <v>0</v>
      </c>
      <c r="F65" s="900">
        <v>40.83</v>
      </c>
      <c r="G65" s="900">
        <v>0</v>
      </c>
      <c r="H65" s="900">
        <v>40.83</v>
      </c>
      <c r="I65" s="421">
        <f t="shared" si="14"/>
        <v>40.83</v>
      </c>
      <c r="J65" s="422">
        <f t="array" ref="J65">INDEX('TR Mapping'!D:D,MATCH(1,('TR Mapping'!A:A='TB-SOP'!B65)*('TR Mapping'!B:B='TB-SOP'!C65),0))</f>
        <v>5300</v>
      </c>
      <c r="K65" s="423" t="str">
        <f t="shared" si="15"/>
        <v>Miscellaneous Bank FeesBlocker-EP</v>
      </c>
      <c r="L65" s="9" t="str">
        <f>VLOOKUP(J65,'chart of accounts'!A$1:C$65541,3,FALSE)</f>
        <v>Custodial</v>
      </c>
      <c r="M65" s="424"/>
      <c r="N65" s="425" t="str">
        <f t="shared" si="1"/>
        <v/>
      </c>
      <c r="O65" s="425" t="str">
        <f t="shared" si="2"/>
        <v/>
      </c>
      <c r="P65" s="425" t="str">
        <f t="shared" si="3"/>
        <v/>
      </c>
      <c r="Q65" s="425" t="str">
        <f t="shared" si="4"/>
        <v/>
      </c>
      <c r="R65" s="425" t="str">
        <f t="shared" si="5"/>
        <v/>
      </c>
      <c r="S65" s="425">
        <f t="shared" si="6"/>
        <v>40.83</v>
      </c>
      <c r="T65" s="425" t="str">
        <f t="shared" si="7"/>
        <v/>
      </c>
      <c r="U65" s="425" t="str">
        <f t="shared" si="8"/>
        <v/>
      </c>
      <c r="V65" s="425" t="str">
        <f t="shared" si="9"/>
        <v/>
      </c>
      <c r="W65" s="425" t="str">
        <f t="shared" si="10"/>
        <v/>
      </c>
      <c r="X65" s="421" t="str">
        <f t="shared" si="16"/>
        <v/>
      </c>
      <c r="Y65" s="425" t="str">
        <f t="shared" si="11"/>
        <v/>
      </c>
      <c r="Z65" s="421" t="str">
        <f t="shared" si="12"/>
        <v/>
      </c>
      <c r="AA65" s="424">
        <f t="shared" si="19"/>
        <v>0</v>
      </c>
    </row>
    <row r="66" spans="1:27" ht="15" x14ac:dyDescent="0.25">
      <c r="A66" s="900" t="s">
        <v>431</v>
      </c>
      <c r="B66" s="900" t="s">
        <v>924</v>
      </c>
      <c r="C66" s="900" t="s">
        <v>506</v>
      </c>
      <c r="D66" s="900"/>
      <c r="E66" s="900">
        <v>0</v>
      </c>
      <c r="F66" s="901">
        <v>12</v>
      </c>
      <c r="G66" s="900">
        <v>0</v>
      </c>
      <c r="H66" s="901">
        <v>12</v>
      </c>
      <c r="I66" s="421">
        <f t="shared" si="14"/>
        <v>12</v>
      </c>
      <c r="J66" s="422">
        <f t="array" ref="J66">INDEX('TR Mapping'!D:D,MATCH(1,('TR Mapping'!A:A='TB-SOP'!B66)*('TR Mapping'!B:B='TB-SOP'!C66),0))</f>
        <v>5300</v>
      </c>
      <c r="K66" s="423" t="str">
        <f t="shared" si="15"/>
        <v>Miscellaneous Bank FeesCASH AND EQUIVALENTS</v>
      </c>
      <c r="L66" s="9" t="str">
        <f>VLOOKUP(J66,'chart of accounts'!A$1:C$65541,3,FALSE)</f>
        <v>Custodial</v>
      </c>
      <c r="M66" s="424"/>
      <c r="N66" s="425" t="str">
        <f t="shared" ref="N66:N129" si="20">IF(L66=$N$1,I66,"")</f>
        <v/>
      </c>
      <c r="O66" s="425" t="str">
        <f t="shared" ref="O66:O129" si="21">IF(L66=$O$1,I66,"")</f>
        <v/>
      </c>
      <c r="P66" s="425" t="str">
        <f t="shared" ref="P66:P129" si="22">IF(L66=$P$1,I66,"")</f>
        <v/>
      </c>
      <c r="Q66" s="425" t="str">
        <f t="shared" ref="Q66:Q129" si="23">IF(L66=$Q$1,I66,"")</f>
        <v/>
      </c>
      <c r="R66" s="425" t="str">
        <f t="shared" ref="R66:R129" si="24">IF(L66=$R$1,I66,"")</f>
        <v/>
      </c>
      <c r="S66" s="425">
        <f t="shared" ref="S66:S129" si="25">IF(L66=$S$1,I66,"")</f>
        <v>12</v>
      </c>
      <c r="T66" s="425" t="str">
        <f t="shared" ref="T66:T129" si="26">IF(L66=$T$1,I66,"")</f>
        <v/>
      </c>
      <c r="U66" s="425" t="str">
        <f t="shared" ref="U66:U129" si="27">IF(L66=$U$1,I66,"")</f>
        <v/>
      </c>
      <c r="V66" s="425" t="str">
        <f t="shared" ref="V66:V129" si="28">IF(L66=$V$1,I66,"")</f>
        <v/>
      </c>
      <c r="W66" s="425" t="str">
        <f t="shared" ref="W66:W129" si="29">IF(L66=$W$1,I66,"")</f>
        <v/>
      </c>
      <c r="X66" s="421" t="str">
        <f t="shared" si="16"/>
        <v/>
      </c>
      <c r="Y66" s="425" t="str">
        <f t="shared" ref="Y66:Y129" si="30">IF(L66=$Y$1,I66,"")</f>
        <v/>
      </c>
      <c r="Z66" s="421" t="str">
        <f t="shared" ref="Z66:Z129" si="31">IF(L66=$Z$1,I66,"")</f>
        <v/>
      </c>
      <c r="AA66" s="424">
        <f t="shared" si="19"/>
        <v>0</v>
      </c>
    </row>
    <row r="67" spans="1:27" ht="15" x14ac:dyDescent="0.25">
      <c r="A67" s="900" t="s">
        <v>431</v>
      </c>
      <c r="B67" s="900" t="s">
        <v>924</v>
      </c>
      <c r="C67" s="900" t="s">
        <v>1176</v>
      </c>
      <c r="D67" s="900"/>
      <c r="E67" s="900">
        <v>0</v>
      </c>
      <c r="F67" s="900">
        <v>3</v>
      </c>
      <c r="G67" s="900">
        <v>0</v>
      </c>
      <c r="H67" s="900">
        <v>3</v>
      </c>
      <c r="I67" s="421">
        <f t="shared" ref="I67:I130" si="32">SUM(F67:G67)</f>
        <v>3</v>
      </c>
      <c r="J67" s="422">
        <f t="array" ref="J67">INDEX('TR Mapping'!D:D,MATCH(1,('TR Mapping'!A:A='TB-SOP'!B67)*('TR Mapping'!B:B='TB-SOP'!C67),0))</f>
        <v>5300</v>
      </c>
      <c r="K67" s="423" t="str">
        <f t="shared" ref="K67:K130" si="33">B67&amp;C67</f>
        <v>Miscellaneous Bank FeesDisregarded</v>
      </c>
      <c r="L67" s="9" t="str">
        <f>VLOOKUP(J67,'chart of accounts'!A$1:C$65541,3,FALSE)</f>
        <v>Custodial</v>
      </c>
      <c r="M67" s="424"/>
      <c r="N67" s="425" t="str">
        <f t="shared" si="20"/>
        <v/>
      </c>
      <c r="O67" s="425" t="str">
        <f t="shared" si="21"/>
        <v/>
      </c>
      <c r="P67" s="425" t="str">
        <f t="shared" si="22"/>
        <v/>
      </c>
      <c r="Q67" s="425" t="str">
        <f t="shared" si="23"/>
        <v/>
      </c>
      <c r="R67" s="425" t="str">
        <f t="shared" si="24"/>
        <v/>
      </c>
      <c r="S67" s="425">
        <f t="shared" si="25"/>
        <v>3</v>
      </c>
      <c r="T67" s="425" t="str">
        <f t="shared" si="26"/>
        <v/>
      </c>
      <c r="U67" s="425" t="str">
        <f t="shared" si="27"/>
        <v/>
      </c>
      <c r="V67" s="425" t="str">
        <f t="shared" si="28"/>
        <v/>
      </c>
      <c r="W67" s="425" t="str">
        <f t="shared" si="29"/>
        <v/>
      </c>
      <c r="X67" s="421" t="str">
        <f t="shared" ref="X67:X130" si="34">IF(L67=$X$1,I67,"")</f>
        <v/>
      </c>
      <c r="Y67" s="425" t="str">
        <f t="shared" si="30"/>
        <v/>
      </c>
      <c r="Z67" s="421" t="str">
        <f t="shared" si="31"/>
        <v/>
      </c>
      <c r="AA67" s="424">
        <f t="shared" si="19"/>
        <v>0</v>
      </c>
    </row>
    <row r="68" spans="1:27" ht="15" x14ac:dyDescent="0.25">
      <c r="A68" s="900" t="s">
        <v>431</v>
      </c>
      <c r="B68" s="900" t="s">
        <v>924</v>
      </c>
      <c r="C68" s="900" t="s">
        <v>925</v>
      </c>
      <c r="D68" s="900"/>
      <c r="E68" s="900">
        <v>0</v>
      </c>
      <c r="F68" s="900">
        <v>47.79</v>
      </c>
      <c r="G68" s="900">
        <v>0</v>
      </c>
      <c r="H68" s="900">
        <v>47.79</v>
      </c>
      <c r="I68" s="421">
        <f t="shared" si="32"/>
        <v>47.79</v>
      </c>
      <c r="J68" s="422">
        <f t="array" ref="J68">INDEX('TR Mapping'!D:D,MATCH(1,('TR Mapping'!A:A='TB-SOP'!B68)*('TR Mapping'!B:B='TB-SOP'!C68),0))</f>
        <v>5300</v>
      </c>
      <c r="K68" s="423" t="str">
        <f t="shared" si="33"/>
        <v>Miscellaneous Bank FeesDomestic PT</v>
      </c>
      <c r="L68" s="9" t="str">
        <f>VLOOKUP(J68,'chart of accounts'!A$1:C$65541,3,FALSE)</f>
        <v>Custodial</v>
      </c>
      <c r="M68" s="424"/>
      <c r="N68" s="425" t="str">
        <f t="shared" si="20"/>
        <v/>
      </c>
      <c r="O68" s="425" t="str">
        <f t="shared" si="21"/>
        <v/>
      </c>
      <c r="P68" s="425" t="str">
        <f t="shared" si="22"/>
        <v/>
      </c>
      <c r="Q68" s="425" t="str">
        <f t="shared" si="23"/>
        <v/>
      </c>
      <c r="R68" s="425" t="str">
        <f t="shared" si="24"/>
        <v/>
      </c>
      <c r="S68" s="425">
        <f t="shared" si="25"/>
        <v>47.79</v>
      </c>
      <c r="T68" s="425" t="str">
        <f t="shared" si="26"/>
        <v/>
      </c>
      <c r="U68" s="425" t="str">
        <f t="shared" si="27"/>
        <v/>
      </c>
      <c r="V68" s="425" t="str">
        <f t="shared" si="28"/>
        <v/>
      </c>
      <c r="W68" s="425" t="str">
        <f t="shared" si="29"/>
        <v/>
      </c>
      <c r="X68" s="421" t="str">
        <f t="shared" si="34"/>
        <v/>
      </c>
      <c r="Y68" s="425" t="str">
        <f t="shared" si="30"/>
        <v/>
      </c>
      <c r="Z68" s="421" t="str">
        <f t="shared" si="31"/>
        <v/>
      </c>
      <c r="AA68" s="424">
        <f t="shared" si="19"/>
        <v>0</v>
      </c>
    </row>
    <row r="69" spans="1:27" ht="15" x14ac:dyDescent="0.25">
      <c r="A69" s="900" t="s">
        <v>431</v>
      </c>
      <c r="B69" s="900" t="s">
        <v>924</v>
      </c>
      <c r="C69" s="900" t="s">
        <v>395</v>
      </c>
      <c r="D69" s="900"/>
      <c r="E69" s="900">
        <v>0</v>
      </c>
      <c r="F69" s="901">
        <v>1154.08</v>
      </c>
      <c r="G69" s="900">
        <v>0</v>
      </c>
      <c r="H69" s="901">
        <v>1154.08</v>
      </c>
      <c r="I69" s="421">
        <f t="shared" si="32"/>
        <v>1154.08</v>
      </c>
      <c r="J69" s="422">
        <f t="array" ref="J69">INDEX('TR Mapping'!D:D,MATCH(1,('TR Mapping'!A:A='TB-SOP'!B69)*('TR Mapping'!B:B='TB-SOP'!C69),0))</f>
        <v>5300</v>
      </c>
      <c r="K69" s="423" t="str">
        <f t="shared" si="33"/>
        <v>Miscellaneous Bank FeesFund</v>
      </c>
      <c r="L69" s="9" t="str">
        <f>VLOOKUP(J69,'chart of accounts'!A$1:C$65541,3,FALSE)</f>
        <v>Custodial</v>
      </c>
      <c r="M69" s="424"/>
      <c r="N69" s="425" t="str">
        <f t="shared" si="20"/>
        <v/>
      </c>
      <c r="O69" s="425" t="str">
        <f t="shared" si="21"/>
        <v/>
      </c>
      <c r="P69" s="425" t="str">
        <f t="shared" si="22"/>
        <v/>
      </c>
      <c r="Q69" s="425" t="str">
        <f t="shared" si="23"/>
        <v/>
      </c>
      <c r="R69" s="425" t="str">
        <f t="shared" si="24"/>
        <v/>
      </c>
      <c r="S69" s="425">
        <f t="shared" si="25"/>
        <v>1154.08</v>
      </c>
      <c r="T69" s="425" t="str">
        <f t="shared" si="26"/>
        <v/>
      </c>
      <c r="U69" s="425" t="str">
        <f t="shared" si="27"/>
        <v/>
      </c>
      <c r="V69" s="425" t="str">
        <f t="shared" si="28"/>
        <v/>
      </c>
      <c r="W69" s="425" t="str">
        <f t="shared" si="29"/>
        <v/>
      </c>
      <c r="X69" s="421" t="str">
        <f t="shared" si="34"/>
        <v/>
      </c>
      <c r="Y69" s="425" t="str">
        <f t="shared" si="30"/>
        <v/>
      </c>
      <c r="Z69" s="421" t="str">
        <f t="shared" si="31"/>
        <v/>
      </c>
      <c r="AA69" s="424">
        <f t="shared" si="19"/>
        <v>0</v>
      </c>
    </row>
    <row r="70" spans="1:27" ht="15" x14ac:dyDescent="0.25">
      <c r="A70" s="900" t="s">
        <v>431</v>
      </c>
      <c r="B70" s="900" t="s">
        <v>924</v>
      </c>
      <c r="C70" s="900" t="s">
        <v>851</v>
      </c>
      <c r="D70" s="900"/>
      <c r="E70" s="900">
        <v>0</v>
      </c>
      <c r="F70" s="901">
        <v>5.57</v>
      </c>
      <c r="G70" s="901">
        <v>0</v>
      </c>
      <c r="H70" s="900">
        <v>5.57</v>
      </c>
      <c r="I70" s="421">
        <f t="shared" si="32"/>
        <v>5.57</v>
      </c>
      <c r="J70" s="422">
        <f t="array" ref="J70">INDEX('TR Mapping'!D:D,MATCH(1,('TR Mapping'!A:A='TB-SOP'!B70)*('TR Mapping'!B:B='TB-SOP'!C70),0))</f>
        <v>5300</v>
      </c>
      <c r="K70" s="423" t="str">
        <f t="shared" si="33"/>
        <v>Miscellaneous Bank FeesPRIVATE PLACEMENT BONDS</v>
      </c>
      <c r="L70" s="9" t="str">
        <f>VLOOKUP(J70,'chart of accounts'!A$1:C$65541,3,FALSE)</f>
        <v>Custodial</v>
      </c>
      <c r="M70" s="424"/>
      <c r="N70" s="425" t="str">
        <f t="shared" si="20"/>
        <v/>
      </c>
      <c r="O70" s="425" t="str">
        <f t="shared" si="21"/>
        <v/>
      </c>
      <c r="P70" s="425" t="str">
        <f t="shared" si="22"/>
        <v/>
      </c>
      <c r="Q70" s="425" t="str">
        <f t="shared" si="23"/>
        <v/>
      </c>
      <c r="R70" s="425" t="str">
        <f t="shared" si="24"/>
        <v/>
      </c>
      <c r="S70" s="425">
        <f t="shared" si="25"/>
        <v>5.57</v>
      </c>
      <c r="T70" s="425" t="str">
        <f t="shared" si="26"/>
        <v/>
      </c>
      <c r="U70" s="425" t="str">
        <f t="shared" si="27"/>
        <v/>
      </c>
      <c r="V70" s="425" t="str">
        <f t="shared" si="28"/>
        <v/>
      </c>
      <c r="W70" s="425" t="str">
        <f t="shared" si="29"/>
        <v/>
      </c>
      <c r="X70" s="421" t="str">
        <f t="shared" si="34"/>
        <v/>
      </c>
      <c r="Y70" s="425" t="str">
        <f t="shared" si="30"/>
        <v/>
      </c>
      <c r="Z70" s="421" t="str">
        <f t="shared" si="31"/>
        <v/>
      </c>
      <c r="AA70" s="424">
        <f t="shared" si="19"/>
        <v>0</v>
      </c>
    </row>
    <row r="71" spans="1:27" ht="15" x14ac:dyDescent="0.25">
      <c r="A71" s="900" t="s">
        <v>431</v>
      </c>
      <c r="B71" s="900" t="s">
        <v>924</v>
      </c>
      <c r="C71" s="900" t="s">
        <v>834</v>
      </c>
      <c r="D71" s="900"/>
      <c r="E71" s="900">
        <v>0</v>
      </c>
      <c r="F71" s="901">
        <v>1.36</v>
      </c>
      <c r="G71" s="900">
        <v>0</v>
      </c>
      <c r="H71" s="901">
        <v>1.36</v>
      </c>
      <c r="I71" s="421">
        <f t="shared" si="32"/>
        <v>1.36</v>
      </c>
      <c r="J71" s="422">
        <f t="array" ref="J71">INDEX('TR Mapping'!D:D,MATCH(1,('TR Mapping'!A:A='TB-SOP'!B71)*('TR Mapping'!B:B='TB-SOP'!C71),0))</f>
        <v>5300</v>
      </c>
      <c r="K71" s="423" t="str">
        <f t="shared" si="33"/>
        <v>Miscellaneous Bank FeesPRIVATE PLACEMENT EQUITIES</v>
      </c>
      <c r="L71" s="9" t="str">
        <f>VLOOKUP(J71,'chart of accounts'!A$1:C$65541,3,FALSE)</f>
        <v>Custodial</v>
      </c>
      <c r="M71" s="424"/>
      <c r="N71" s="425" t="str">
        <f t="shared" si="20"/>
        <v/>
      </c>
      <c r="O71" s="425" t="str">
        <f t="shared" si="21"/>
        <v/>
      </c>
      <c r="P71" s="425" t="str">
        <f t="shared" si="22"/>
        <v/>
      </c>
      <c r="Q71" s="425" t="str">
        <f t="shared" si="23"/>
        <v/>
      </c>
      <c r="R71" s="425" t="str">
        <f t="shared" si="24"/>
        <v/>
      </c>
      <c r="S71" s="425">
        <f t="shared" si="25"/>
        <v>1.36</v>
      </c>
      <c r="T71" s="425" t="str">
        <f t="shared" si="26"/>
        <v/>
      </c>
      <c r="U71" s="425" t="str">
        <f t="shared" si="27"/>
        <v/>
      </c>
      <c r="V71" s="425" t="str">
        <f t="shared" si="28"/>
        <v/>
      </c>
      <c r="W71" s="425" t="str">
        <f t="shared" si="29"/>
        <v/>
      </c>
      <c r="X71" s="421" t="str">
        <f t="shared" si="34"/>
        <v/>
      </c>
      <c r="Y71" s="425" t="str">
        <f t="shared" si="30"/>
        <v/>
      </c>
      <c r="Z71" s="421" t="str">
        <f t="shared" si="31"/>
        <v/>
      </c>
      <c r="AA71" s="424">
        <f t="shared" si="19"/>
        <v>0</v>
      </c>
    </row>
    <row r="72" spans="1:27" ht="15" x14ac:dyDescent="0.25">
      <c r="A72" s="900" t="s">
        <v>431</v>
      </c>
      <c r="B72" s="900" t="s">
        <v>924</v>
      </c>
      <c r="C72" s="900" t="s">
        <v>1065</v>
      </c>
      <c r="D72" s="900"/>
      <c r="E72" s="900">
        <v>0</v>
      </c>
      <c r="F72" s="900">
        <v>3.63</v>
      </c>
      <c r="G72" s="900">
        <v>0</v>
      </c>
      <c r="H72" s="900">
        <v>3.63</v>
      </c>
      <c r="I72" s="421">
        <f t="shared" si="32"/>
        <v>3.63</v>
      </c>
      <c r="J72" s="422">
        <f t="array" ref="J72">INDEX('TR Mapping'!D:D,MATCH(1,('TR Mapping'!A:A='TB-SOP'!B72)*('TR Mapping'!B:B='TB-SOP'!C72),0))</f>
        <v>5300</v>
      </c>
      <c r="K72" s="423" t="str">
        <f t="shared" si="33"/>
        <v>Miscellaneous Bank FeesPT-EP (fka Blocker-EPIE)</v>
      </c>
      <c r="L72" s="9" t="str">
        <f>VLOOKUP(J72,'chart of accounts'!A$1:C$65541,3,FALSE)</f>
        <v>Custodial</v>
      </c>
      <c r="M72" s="424"/>
      <c r="N72" s="425" t="str">
        <f t="shared" si="20"/>
        <v/>
      </c>
      <c r="O72" s="425" t="str">
        <f t="shared" si="21"/>
        <v/>
      </c>
      <c r="P72" s="425" t="str">
        <f t="shared" si="22"/>
        <v/>
      </c>
      <c r="Q72" s="425" t="str">
        <f t="shared" si="23"/>
        <v/>
      </c>
      <c r="R72" s="425" t="str">
        <f t="shared" si="24"/>
        <v/>
      </c>
      <c r="S72" s="425">
        <f t="shared" si="25"/>
        <v>3.63</v>
      </c>
      <c r="T72" s="425" t="str">
        <f t="shared" si="26"/>
        <v/>
      </c>
      <c r="U72" s="425" t="str">
        <f t="shared" si="27"/>
        <v/>
      </c>
      <c r="V72" s="425" t="str">
        <f t="shared" si="28"/>
        <v/>
      </c>
      <c r="W72" s="425" t="str">
        <f t="shared" si="29"/>
        <v/>
      </c>
      <c r="X72" s="421" t="str">
        <f t="shared" si="34"/>
        <v/>
      </c>
      <c r="Y72" s="425" t="str">
        <f t="shared" si="30"/>
        <v/>
      </c>
      <c r="Z72" s="421" t="str">
        <f t="shared" si="31"/>
        <v/>
      </c>
      <c r="AA72" s="424">
        <f t="shared" si="19"/>
        <v>0</v>
      </c>
    </row>
    <row r="73" spans="1:27" ht="15" x14ac:dyDescent="0.25">
      <c r="A73" s="900" t="s">
        <v>431</v>
      </c>
      <c r="B73" s="900" t="s">
        <v>926</v>
      </c>
      <c r="C73" s="900" t="s">
        <v>395</v>
      </c>
      <c r="D73" s="900"/>
      <c r="E73" s="900">
        <v>0</v>
      </c>
      <c r="F73" s="901">
        <v>15.29</v>
      </c>
      <c r="G73" s="900">
        <v>0</v>
      </c>
      <c r="H73" s="901">
        <v>15.29</v>
      </c>
      <c r="I73" s="421">
        <f t="shared" si="32"/>
        <v>15.29</v>
      </c>
      <c r="J73" s="422">
        <f t="array" ref="J73">INDEX('TR Mapping'!D:D,MATCH(1,('TR Mapping'!A:A='TB-SOP'!B73)*('TR Mapping'!B:B='TB-SOP'!C73),0))</f>
        <v>5310</v>
      </c>
      <c r="K73" s="423" t="str">
        <f t="shared" si="33"/>
        <v>Other Miscellaneous FeesFund</v>
      </c>
      <c r="L73" s="9" t="str">
        <f>VLOOKUP(J73,'chart of accounts'!A$1:C$65541,3,FALSE)</f>
        <v>Other expenses</v>
      </c>
      <c r="M73" s="424"/>
      <c r="N73" s="425" t="str">
        <f t="shared" si="20"/>
        <v/>
      </c>
      <c r="O73" s="425" t="str">
        <f t="shared" si="21"/>
        <v/>
      </c>
      <c r="P73" s="425" t="str">
        <f t="shared" si="22"/>
        <v/>
      </c>
      <c r="Q73" s="425" t="str">
        <f t="shared" si="23"/>
        <v/>
      </c>
      <c r="R73" s="425" t="str">
        <f t="shared" si="24"/>
        <v/>
      </c>
      <c r="S73" s="425" t="str">
        <f t="shared" si="25"/>
        <v/>
      </c>
      <c r="T73" s="425" t="str">
        <f t="shared" si="26"/>
        <v/>
      </c>
      <c r="U73" s="425" t="str">
        <f t="shared" si="27"/>
        <v/>
      </c>
      <c r="V73" s="425">
        <f t="shared" si="28"/>
        <v>15.29</v>
      </c>
      <c r="W73" s="425" t="str">
        <f t="shared" si="29"/>
        <v/>
      </c>
      <c r="X73" s="421" t="str">
        <f t="shared" si="34"/>
        <v/>
      </c>
      <c r="Y73" s="425" t="str">
        <f t="shared" si="30"/>
        <v/>
      </c>
      <c r="Z73" s="421" t="str">
        <f t="shared" si="31"/>
        <v/>
      </c>
      <c r="AA73" s="424">
        <f t="shared" si="19"/>
        <v>0</v>
      </c>
    </row>
    <row r="74" spans="1:27" ht="15" x14ac:dyDescent="0.25">
      <c r="A74" s="900" t="s">
        <v>431</v>
      </c>
      <c r="B74" s="900" t="s">
        <v>926</v>
      </c>
      <c r="C74" s="900" t="s">
        <v>901</v>
      </c>
      <c r="D74" s="900"/>
      <c r="E74" s="900">
        <v>0</v>
      </c>
      <c r="F74" s="901">
        <v>1.89</v>
      </c>
      <c r="G74" s="900">
        <v>0</v>
      </c>
      <c r="H74" s="901">
        <v>1.89</v>
      </c>
      <c r="I74" s="421">
        <f t="shared" si="32"/>
        <v>1.89</v>
      </c>
      <c r="J74" s="422">
        <f t="array" ref="J74">INDEX('TR Mapping'!D:D,MATCH(1,('TR Mapping'!A:A='TB-SOP'!B74)*('TR Mapping'!B:B='TB-SOP'!C74),0))</f>
        <v>5310</v>
      </c>
      <c r="K74" s="423" t="str">
        <f t="shared" si="33"/>
        <v>Other Miscellaneous FeesLOAN PORTFOLIOS</v>
      </c>
      <c r="L74" s="9" t="str">
        <f>VLOOKUP(J74,'chart of accounts'!A$1:C$65541,3,FALSE)</f>
        <v>Other expenses</v>
      </c>
      <c r="M74" s="424"/>
      <c r="N74" s="425" t="str">
        <f t="shared" si="20"/>
        <v/>
      </c>
      <c r="O74" s="425" t="str">
        <f t="shared" si="21"/>
        <v/>
      </c>
      <c r="P74" s="425" t="str">
        <f t="shared" si="22"/>
        <v/>
      </c>
      <c r="Q74" s="425" t="str">
        <f t="shared" si="23"/>
        <v/>
      </c>
      <c r="R74" s="425" t="str">
        <f t="shared" si="24"/>
        <v/>
      </c>
      <c r="S74" s="425" t="str">
        <f t="shared" si="25"/>
        <v/>
      </c>
      <c r="T74" s="425" t="str">
        <f t="shared" si="26"/>
        <v/>
      </c>
      <c r="U74" s="425" t="str">
        <f t="shared" si="27"/>
        <v/>
      </c>
      <c r="V74" s="425">
        <f t="shared" si="28"/>
        <v>1.89</v>
      </c>
      <c r="W74" s="425" t="str">
        <f t="shared" si="29"/>
        <v/>
      </c>
      <c r="X74" s="421" t="str">
        <f t="shared" si="34"/>
        <v/>
      </c>
      <c r="Y74" s="425" t="str">
        <f t="shared" si="30"/>
        <v/>
      </c>
      <c r="Z74" s="421" t="str">
        <f t="shared" si="31"/>
        <v/>
      </c>
      <c r="AA74" s="424">
        <f t="shared" si="19"/>
        <v>0</v>
      </c>
    </row>
    <row r="75" spans="1:27" ht="15" x14ac:dyDescent="0.25">
      <c r="A75" s="900" t="s">
        <v>431</v>
      </c>
      <c r="B75" s="900" t="s">
        <v>926</v>
      </c>
      <c r="C75" s="900" t="s">
        <v>834</v>
      </c>
      <c r="D75" s="900"/>
      <c r="E75" s="900">
        <v>0</v>
      </c>
      <c r="F75" s="901">
        <v>11.51</v>
      </c>
      <c r="G75" s="900">
        <v>-60.52</v>
      </c>
      <c r="H75" s="901">
        <v>-49.01</v>
      </c>
      <c r="I75" s="421">
        <f t="shared" si="32"/>
        <v>-49.010000000000005</v>
      </c>
      <c r="J75" s="422">
        <f t="array" ref="J75">INDEX('TR Mapping'!D:D,MATCH(1,('TR Mapping'!A:A='TB-SOP'!B75)*('TR Mapping'!B:B='TB-SOP'!C75),0))</f>
        <v>5310</v>
      </c>
      <c r="K75" s="423" t="str">
        <f t="shared" si="33"/>
        <v>Other Miscellaneous FeesPRIVATE PLACEMENT EQUITIES</v>
      </c>
      <c r="L75" s="9" t="str">
        <f>VLOOKUP(J75,'chart of accounts'!A$1:C$65541,3,FALSE)</f>
        <v>Other expenses</v>
      </c>
      <c r="M75" s="424"/>
      <c r="N75" s="425" t="str">
        <f t="shared" si="20"/>
        <v/>
      </c>
      <c r="O75" s="425" t="str">
        <f t="shared" si="21"/>
        <v/>
      </c>
      <c r="P75" s="425" t="str">
        <f t="shared" si="22"/>
        <v/>
      </c>
      <c r="Q75" s="425" t="str">
        <f t="shared" si="23"/>
        <v/>
      </c>
      <c r="R75" s="425" t="str">
        <f t="shared" si="24"/>
        <v/>
      </c>
      <c r="S75" s="425" t="str">
        <f t="shared" si="25"/>
        <v/>
      </c>
      <c r="T75" s="425" t="str">
        <f t="shared" si="26"/>
        <v/>
      </c>
      <c r="U75" s="425" t="str">
        <f t="shared" si="27"/>
        <v/>
      </c>
      <c r="V75" s="425">
        <f t="shared" si="28"/>
        <v>-49.010000000000005</v>
      </c>
      <c r="W75" s="425" t="str">
        <f t="shared" si="29"/>
        <v/>
      </c>
      <c r="X75" s="421" t="str">
        <f t="shared" si="34"/>
        <v/>
      </c>
      <c r="Y75" s="425" t="str">
        <f t="shared" si="30"/>
        <v/>
      </c>
      <c r="Z75" s="421" t="str">
        <f t="shared" si="31"/>
        <v/>
      </c>
      <c r="AA75" s="424">
        <f t="shared" si="19"/>
        <v>0</v>
      </c>
    </row>
    <row r="76" spans="1:27" ht="15" x14ac:dyDescent="0.25">
      <c r="A76" s="900" t="s">
        <v>431</v>
      </c>
      <c r="B76" s="900" t="s">
        <v>513</v>
      </c>
      <c r="C76" s="900" t="s">
        <v>925</v>
      </c>
      <c r="D76" s="900"/>
      <c r="E76" s="900">
        <v>0</v>
      </c>
      <c r="F76" s="901">
        <v>54.52</v>
      </c>
      <c r="G76" s="900">
        <v>0</v>
      </c>
      <c r="H76" s="901">
        <v>54.52</v>
      </c>
      <c r="I76" s="421">
        <f t="shared" si="32"/>
        <v>54.52</v>
      </c>
      <c r="J76" s="422">
        <f t="array" ref="J76">INDEX('TR Mapping'!D:D,MATCH(1,('TR Mapping'!A:A='TB-SOP'!B76)*('TR Mapping'!B:B='TB-SOP'!C76),0))</f>
        <v>5215</v>
      </c>
      <c r="K76" s="423" t="str">
        <f t="shared" si="33"/>
        <v>Professional FeesDomestic PT</v>
      </c>
      <c r="L76" s="9" t="str">
        <f>VLOOKUP(J76,'chart of accounts'!A$1:C$65541,3,FALSE)</f>
        <v>Professional</v>
      </c>
      <c r="M76" s="424"/>
      <c r="N76" s="425" t="str">
        <f t="shared" si="20"/>
        <v/>
      </c>
      <c r="O76" s="425" t="str">
        <f t="shared" si="21"/>
        <v/>
      </c>
      <c r="P76" s="425" t="str">
        <f t="shared" si="22"/>
        <v/>
      </c>
      <c r="Q76" s="425" t="str">
        <f t="shared" si="23"/>
        <v/>
      </c>
      <c r="R76" s="425">
        <f t="shared" si="24"/>
        <v>54.52</v>
      </c>
      <c r="S76" s="425" t="str">
        <f t="shared" si="25"/>
        <v/>
      </c>
      <c r="T76" s="425" t="str">
        <f t="shared" si="26"/>
        <v/>
      </c>
      <c r="U76" s="425" t="str">
        <f t="shared" si="27"/>
        <v/>
      </c>
      <c r="V76" s="425" t="str">
        <f t="shared" si="28"/>
        <v/>
      </c>
      <c r="W76" s="425" t="str">
        <f t="shared" si="29"/>
        <v/>
      </c>
      <c r="X76" s="421" t="str">
        <f t="shared" si="34"/>
        <v/>
      </c>
      <c r="Y76" s="425" t="str">
        <f t="shared" si="30"/>
        <v/>
      </c>
      <c r="Z76" s="421" t="str">
        <f t="shared" si="31"/>
        <v/>
      </c>
      <c r="AA76" s="424">
        <f t="shared" si="19"/>
        <v>0</v>
      </c>
    </row>
    <row r="77" spans="1:27" ht="15" x14ac:dyDescent="0.25">
      <c r="A77" s="900" t="s">
        <v>431</v>
      </c>
      <c r="B77" s="900" t="s">
        <v>513</v>
      </c>
      <c r="C77" s="900" t="s">
        <v>395</v>
      </c>
      <c r="D77" s="900"/>
      <c r="E77" s="900">
        <v>0</v>
      </c>
      <c r="F77" s="900">
        <v>31193.13</v>
      </c>
      <c r="G77" s="900">
        <v>-22041</v>
      </c>
      <c r="H77" s="900">
        <v>9152.1299999999992</v>
      </c>
      <c r="I77" s="421">
        <f t="shared" si="32"/>
        <v>9152.130000000001</v>
      </c>
      <c r="J77" s="422">
        <f t="array" ref="J77">INDEX('TR Mapping'!D:D,MATCH(1,('TR Mapping'!A:A='TB-SOP'!B77)*('TR Mapping'!B:B='TB-SOP'!C77),0))</f>
        <v>5215</v>
      </c>
      <c r="K77" s="423" t="str">
        <f t="shared" si="33"/>
        <v>Professional FeesFund</v>
      </c>
      <c r="L77" s="9" t="str">
        <f>VLOOKUP(J77,'chart of accounts'!A$1:C$65541,3,FALSE)</f>
        <v>Professional</v>
      </c>
      <c r="M77" s="424"/>
      <c r="N77" s="425" t="str">
        <f t="shared" si="20"/>
        <v/>
      </c>
      <c r="O77" s="425" t="str">
        <f t="shared" si="21"/>
        <v/>
      </c>
      <c r="P77" s="425" t="str">
        <f t="shared" si="22"/>
        <v/>
      </c>
      <c r="Q77" s="425" t="str">
        <f t="shared" si="23"/>
        <v/>
      </c>
      <c r="R77" s="425">
        <f t="shared" si="24"/>
        <v>9152.130000000001</v>
      </c>
      <c r="S77" s="425" t="str">
        <f t="shared" si="25"/>
        <v/>
      </c>
      <c r="T77" s="425" t="str">
        <f t="shared" si="26"/>
        <v/>
      </c>
      <c r="U77" s="425" t="str">
        <f t="shared" si="27"/>
        <v/>
      </c>
      <c r="V77" s="425" t="str">
        <f t="shared" si="28"/>
        <v/>
      </c>
      <c r="W77" s="425" t="str">
        <f t="shared" si="29"/>
        <v/>
      </c>
      <c r="X77" s="421" t="str">
        <f t="shared" si="34"/>
        <v/>
      </c>
      <c r="Y77" s="425" t="str">
        <f t="shared" si="30"/>
        <v/>
      </c>
      <c r="Z77" s="421" t="str">
        <f t="shared" si="31"/>
        <v/>
      </c>
      <c r="AA77" s="424">
        <f t="shared" si="19"/>
        <v>0</v>
      </c>
    </row>
    <row r="78" spans="1:27" ht="15" x14ac:dyDescent="0.25">
      <c r="A78" s="900" t="s">
        <v>431</v>
      </c>
      <c r="B78" s="900" t="s">
        <v>1090</v>
      </c>
      <c r="C78" s="900" t="s">
        <v>395</v>
      </c>
      <c r="D78" s="900"/>
      <c r="E78" s="900">
        <v>0</v>
      </c>
      <c r="F78" s="901">
        <v>52392.17</v>
      </c>
      <c r="G78" s="901">
        <v>0</v>
      </c>
      <c r="H78" s="901">
        <v>52392.17</v>
      </c>
      <c r="I78" s="421">
        <f t="shared" si="32"/>
        <v>52392.17</v>
      </c>
      <c r="J78" s="422">
        <f t="array" ref="J78">INDEX('TR Mapping'!D:D,MATCH(1,('TR Mapping'!A:A='TB-SOP'!B78)*('TR Mapping'!B:B='TB-SOP'!C78),0))</f>
        <v>5215</v>
      </c>
      <c r="K78" s="423" t="str">
        <f t="shared" si="33"/>
        <v>Research ExpenseFund</v>
      </c>
      <c r="L78" s="9" t="str">
        <f>VLOOKUP(J78,'chart of accounts'!A$1:C$65541,3,FALSE)</f>
        <v>Professional</v>
      </c>
      <c r="M78" s="424"/>
      <c r="N78" s="425" t="str">
        <f t="shared" si="20"/>
        <v/>
      </c>
      <c r="O78" s="425" t="str">
        <f t="shared" si="21"/>
        <v/>
      </c>
      <c r="P78" s="425" t="str">
        <f t="shared" si="22"/>
        <v/>
      </c>
      <c r="Q78" s="425" t="str">
        <f t="shared" si="23"/>
        <v/>
      </c>
      <c r="R78" s="425">
        <f t="shared" si="24"/>
        <v>52392.17</v>
      </c>
      <c r="S78" s="425" t="str">
        <f t="shared" si="25"/>
        <v/>
      </c>
      <c r="T78" s="425" t="str">
        <f t="shared" si="26"/>
        <v/>
      </c>
      <c r="U78" s="425" t="str">
        <f t="shared" si="27"/>
        <v/>
      </c>
      <c r="V78" s="425" t="str">
        <f t="shared" si="28"/>
        <v/>
      </c>
      <c r="W78" s="425" t="str">
        <f t="shared" si="29"/>
        <v/>
      </c>
      <c r="X78" s="421" t="str">
        <f t="shared" si="34"/>
        <v/>
      </c>
      <c r="Y78" s="425" t="str">
        <f t="shared" si="30"/>
        <v/>
      </c>
      <c r="Z78" s="421" t="str">
        <f t="shared" si="31"/>
        <v/>
      </c>
      <c r="AA78" s="424">
        <f t="shared" si="19"/>
        <v>0</v>
      </c>
    </row>
    <row r="79" spans="1:27" ht="15" x14ac:dyDescent="0.25">
      <c r="A79" s="900" t="s">
        <v>431</v>
      </c>
      <c r="B79" s="900" t="s">
        <v>1088</v>
      </c>
      <c r="C79" s="900" t="s">
        <v>1064</v>
      </c>
      <c r="D79" s="900"/>
      <c r="E79" s="900">
        <v>0</v>
      </c>
      <c r="F79" s="901">
        <v>248</v>
      </c>
      <c r="G79" s="901">
        <v>0</v>
      </c>
      <c r="H79" s="901">
        <v>248</v>
      </c>
      <c r="I79" s="421">
        <f t="shared" si="32"/>
        <v>248</v>
      </c>
      <c r="J79" s="422">
        <f t="array" ref="J79">INDEX('TR Mapping'!D:D,MATCH(1,('TR Mapping'!A:A='TB-SOP'!B79)*('TR Mapping'!B:B='TB-SOP'!C79),0))</f>
        <v>5225</v>
      </c>
      <c r="K79" s="423" t="str">
        <f t="shared" si="33"/>
        <v>State and City Taxes PaidBlocker-EP</v>
      </c>
      <c r="L79" s="9" t="str">
        <f>VLOOKUP(J79,'chart of accounts'!A$1:C$65541,3,FALSE)</f>
        <v>Other expenses</v>
      </c>
      <c r="M79" s="424"/>
      <c r="N79" s="425" t="str">
        <f t="shared" si="20"/>
        <v/>
      </c>
      <c r="O79" s="425" t="str">
        <f t="shared" si="21"/>
        <v/>
      </c>
      <c r="P79" s="425" t="str">
        <f t="shared" si="22"/>
        <v/>
      </c>
      <c r="Q79" s="425" t="str">
        <f t="shared" si="23"/>
        <v/>
      </c>
      <c r="R79" s="425" t="str">
        <f t="shared" si="24"/>
        <v/>
      </c>
      <c r="S79" s="425" t="str">
        <f t="shared" si="25"/>
        <v/>
      </c>
      <c r="T79" s="425" t="str">
        <f t="shared" si="26"/>
        <v/>
      </c>
      <c r="U79" s="425" t="str">
        <f t="shared" si="27"/>
        <v/>
      </c>
      <c r="V79" s="425">
        <f t="shared" si="28"/>
        <v>248</v>
      </c>
      <c r="W79" s="425" t="str">
        <f t="shared" si="29"/>
        <v/>
      </c>
      <c r="X79" s="421" t="str">
        <f t="shared" si="34"/>
        <v/>
      </c>
      <c r="Y79" s="425" t="str">
        <f t="shared" si="30"/>
        <v/>
      </c>
      <c r="Z79" s="421" t="str">
        <f t="shared" si="31"/>
        <v/>
      </c>
      <c r="AA79" s="424">
        <f t="shared" si="19"/>
        <v>0</v>
      </c>
    </row>
    <row r="80" spans="1:27" ht="15" x14ac:dyDescent="0.25">
      <c r="A80" s="900" t="s">
        <v>431</v>
      </c>
      <c r="B80" s="900" t="s">
        <v>1088</v>
      </c>
      <c r="C80" s="900" t="s">
        <v>925</v>
      </c>
      <c r="D80" s="900"/>
      <c r="E80" s="900">
        <v>0</v>
      </c>
      <c r="F80" s="901">
        <v>808</v>
      </c>
      <c r="G80" s="900">
        <v>0</v>
      </c>
      <c r="H80" s="901">
        <v>808</v>
      </c>
      <c r="I80" s="421">
        <f t="shared" si="32"/>
        <v>808</v>
      </c>
      <c r="J80" s="422">
        <f t="array" ref="J80">INDEX('TR Mapping'!D:D,MATCH(1,('TR Mapping'!A:A='TB-SOP'!B80)*('TR Mapping'!B:B='TB-SOP'!C80),0))</f>
        <v>5225</v>
      </c>
      <c r="K80" s="423" t="str">
        <f t="shared" si="33"/>
        <v>State and City Taxes PaidDomestic PT</v>
      </c>
      <c r="L80" s="9" t="str">
        <f>VLOOKUP(J80,'chart of accounts'!A$1:C$65541,3,FALSE)</f>
        <v>Other expenses</v>
      </c>
      <c r="M80" s="424"/>
      <c r="N80" s="425" t="str">
        <f t="shared" si="20"/>
        <v/>
      </c>
      <c r="O80" s="425" t="str">
        <f t="shared" si="21"/>
        <v/>
      </c>
      <c r="P80" s="425" t="str">
        <f t="shared" si="22"/>
        <v/>
      </c>
      <c r="Q80" s="425" t="str">
        <f t="shared" si="23"/>
        <v/>
      </c>
      <c r="R80" s="425" t="str">
        <f t="shared" si="24"/>
        <v/>
      </c>
      <c r="S80" s="425" t="str">
        <f t="shared" si="25"/>
        <v/>
      </c>
      <c r="T80" s="425" t="str">
        <f t="shared" si="26"/>
        <v/>
      </c>
      <c r="U80" s="425" t="str">
        <f t="shared" si="27"/>
        <v/>
      </c>
      <c r="V80" s="425">
        <f t="shared" si="28"/>
        <v>808</v>
      </c>
      <c r="W80" s="425" t="str">
        <f t="shared" si="29"/>
        <v/>
      </c>
      <c r="X80" s="421" t="str">
        <f t="shared" si="34"/>
        <v/>
      </c>
      <c r="Y80" s="425" t="str">
        <f t="shared" si="30"/>
        <v/>
      </c>
      <c r="Z80" s="421" t="str">
        <f t="shared" si="31"/>
        <v/>
      </c>
      <c r="AA80" s="424">
        <f t="shared" si="19"/>
        <v>0</v>
      </c>
    </row>
    <row r="81" spans="1:27" ht="15" x14ac:dyDescent="0.25">
      <c r="A81" s="900" t="s">
        <v>431</v>
      </c>
      <c r="B81" s="900" t="s">
        <v>1088</v>
      </c>
      <c r="C81" s="900" t="s">
        <v>395</v>
      </c>
      <c r="D81" s="900"/>
      <c r="E81" s="900">
        <v>0</v>
      </c>
      <c r="F81" s="901">
        <v>176</v>
      </c>
      <c r="G81" s="900">
        <v>0</v>
      </c>
      <c r="H81" s="901">
        <v>176</v>
      </c>
      <c r="I81" s="421">
        <f t="shared" si="32"/>
        <v>176</v>
      </c>
      <c r="J81" s="422">
        <f t="array" ref="J81">INDEX('TR Mapping'!D:D,MATCH(1,('TR Mapping'!A:A='TB-SOP'!B81)*('TR Mapping'!B:B='TB-SOP'!C81),0))</f>
        <v>5225</v>
      </c>
      <c r="K81" s="423" t="str">
        <f t="shared" si="33"/>
        <v>State and City Taxes PaidFund</v>
      </c>
      <c r="L81" s="9" t="str">
        <f>VLOOKUP(J81,'chart of accounts'!A$1:C$65541,3,FALSE)</f>
        <v>Other expenses</v>
      </c>
      <c r="M81" s="424"/>
      <c r="N81" s="425" t="str">
        <f t="shared" si="20"/>
        <v/>
      </c>
      <c r="O81" s="425" t="str">
        <f t="shared" si="21"/>
        <v/>
      </c>
      <c r="P81" s="425" t="str">
        <f t="shared" si="22"/>
        <v/>
      </c>
      <c r="Q81" s="425" t="str">
        <f t="shared" si="23"/>
        <v/>
      </c>
      <c r="R81" s="425" t="str">
        <f t="shared" si="24"/>
        <v/>
      </c>
      <c r="S81" s="425" t="str">
        <f t="shared" si="25"/>
        <v/>
      </c>
      <c r="T81" s="425" t="str">
        <f t="shared" si="26"/>
        <v/>
      </c>
      <c r="U81" s="425" t="str">
        <f t="shared" si="27"/>
        <v/>
      </c>
      <c r="V81" s="425">
        <f t="shared" si="28"/>
        <v>176</v>
      </c>
      <c r="W81" s="425" t="str">
        <f t="shared" si="29"/>
        <v/>
      </c>
      <c r="X81" s="421" t="str">
        <f t="shared" si="34"/>
        <v/>
      </c>
      <c r="Y81" s="425" t="str">
        <f t="shared" si="30"/>
        <v/>
      </c>
      <c r="Z81" s="421" t="str">
        <f t="shared" si="31"/>
        <v/>
      </c>
      <c r="AA81" s="424">
        <f t="shared" si="19"/>
        <v>0</v>
      </c>
    </row>
    <row r="82" spans="1:27" ht="15" x14ac:dyDescent="0.25">
      <c r="A82" s="900" t="s">
        <v>431</v>
      </c>
      <c r="B82" s="900" t="s">
        <v>1088</v>
      </c>
      <c r="C82" s="900" t="s">
        <v>1065</v>
      </c>
      <c r="D82" s="900"/>
      <c r="E82" s="900">
        <v>0</v>
      </c>
      <c r="F82" s="901">
        <v>356</v>
      </c>
      <c r="G82" s="900">
        <v>0</v>
      </c>
      <c r="H82" s="901">
        <v>356</v>
      </c>
      <c r="I82" s="421">
        <f t="shared" si="32"/>
        <v>356</v>
      </c>
      <c r="J82" s="422">
        <f t="array" ref="J82">INDEX('TR Mapping'!D:D,MATCH(1,('TR Mapping'!A:A='TB-SOP'!B82)*('TR Mapping'!B:B='TB-SOP'!C82),0))</f>
        <v>5225</v>
      </c>
      <c r="K82" s="423" t="str">
        <f t="shared" si="33"/>
        <v>State and City Taxes PaidPT-EP (fka Blocker-EPIE)</v>
      </c>
      <c r="L82" s="9" t="str">
        <f>VLOOKUP(J82,'chart of accounts'!A$1:C$65541,3,FALSE)</f>
        <v>Other expenses</v>
      </c>
      <c r="M82" s="424"/>
      <c r="N82" s="425" t="str">
        <f t="shared" si="20"/>
        <v/>
      </c>
      <c r="O82" s="425" t="str">
        <f t="shared" si="21"/>
        <v/>
      </c>
      <c r="P82" s="425" t="str">
        <f t="shared" si="22"/>
        <v/>
      </c>
      <c r="Q82" s="425" t="str">
        <f t="shared" si="23"/>
        <v/>
      </c>
      <c r="R82" s="425" t="str">
        <f t="shared" si="24"/>
        <v/>
      </c>
      <c r="S82" s="425" t="str">
        <f t="shared" si="25"/>
        <v/>
      </c>
      <c r="T82" s="425" t="str">
        <f t="shared" si="26"/>
        <v/>
      </c>
      <c r="U82" s="425" t="str">
        <f t="shared" si="27"/>
        <v/>
      </c>
      <c r="V82" s="425">
        <f t="shared" si="28"/>
        <v>356</v>
      </c>
      <c r="W82" s="425" t="str">
        <f t="shared" si="29"/>
        <v/>
      </c>
      <c r="X82" s="421" t="str">
        <f t="shared" si="34"/>
        <v/>
      </c>
      <c r="Y82" s="425" t="str">
        <f t="shared" si="30"/>
        <v/>
      </c>
      <c r="Z82" s="421" t="str">
        <f t="shared" si="31"/>
        <v/>
      </c>
      <c r="AA82" s="424">
        <f t="shared" si="19"/>
        <v>0</v>
      </c>
    </row>
    <row r="83" spans="1:27" ht="15" x14ac:dyDescent="0.25">
      <c r="A83" s="900" t="s">
        <v>431</v>
      </c>
      <c r="B83" s="900" t="s">
        <v>515</v>
      </c>
      <c r="C83" s="900" t="s">
        <v>395</v>
      </c>
      <c r="D83" s="900"/>
      <c r="E83" s="900">
        <v>0</v>
      </c>
      <c r="F83" s="900">
        <v>9156.67</v>
      </c>
      <c r="G83" s="901">
        <v>0</v>
      </c>
      <c r="H83" s="901">
        <v>9156.67</v>
      </c>
      <c r="I83" s="421">
        <f t="shared" si="32"/>
        <v>9156.67</v>
      </c>
      <c r="J83" s="422">
        <f t="array" ref="J83">INDEX('TR Mapping'!D:D,MATCH(1,('TR Mapping'!A:A='TB-SOP'!B83)*('TR Mapping'!B:B='TB-SOP'!C83),0))</f>
        <v>5210</v>
      </c>
      <c r="K83" s="423" t="str">
        <f t="shared" si="33"/>
        <v>Tax Preparation FeesFund</v>
      </c>
      <c r="L83" s="9" t="str">
        <f>VLOOKUP(J83,'chart of accounts'!A$1:C$65541,3,FALSE)</f>
        <v>Professional</v>
      </c>
      <c r="M83" s="424"/>
      <c r="N83" s="425" t="str">
        <f t="shared" si="20"/>
        <v/>
      </c>
      <c r="O83" s="425" t="str">
        <f t="shared" si="21"/>
        <v/>
      </c>
      <c r="P83" s="425" t="str">
        <f t="shared" si="22"/>
        <v/>
      </c>
      <c r="Q83" s="425" t="str">
        <f t="shared" si="23"/>
        <v/>
      </c>
      <c r="R83" s="425">
        <f t="shared" si="24"/>
        <v>9156.67</v>
      </c>
      <c r="S83" s="425" t="str">
        <f t="shared" si="25"/>
        <v/>
      </c>
      <c r="T83" s="425" t="str">
        <f t="shared" si="26"/>
        <v/>
      </c>
      <c r="U83" s="425" t="str">
        <f t="shared" si="27"/>
        <v/>
      </c>
      <c r="V83" s="425" t="str">
        <f t="shared" si="28"/>
        <v/>
      </c>
      <c r="W83" s="425" t="str">
        <f t="shared" si="29"/>
        <v/>
      </c>
      <c r="X83" s="421" t="str">
        <f t="shared" si="34"/>
        <v/>
      </c>
      <c r="Y83" s="425" t="str">
        <f t="shared" si="30"/>
        <v/>
      </c>
      <c r="Z83" s="421" t="str">
        <f t="shared" si="31"/>
        <v/>
      </c>
      <c r="AA83" s="424">
        <f t="shared" si="19"/>
        <v>0</v>
      </c>
    </row>
    <row r="84" spans="1:27" ht="15" x14ac:dyDescent="0.25">
      <c r="A84" s="900" t="s">
        <v>431</v>
      </c>
      <c r="B84" s="900" t="s">
        <v>516</v>
      </c>
      <c r="C84" s="900" t="s">
        <v>395</v>
      </c>
      <c r="D84" s="900"/>
      <c r="E84" s="900">
        <v>0</v>
      </c>
      <c r="F84" s="901">
        <v>31461.95</v>
      </c>
      <c r="G84" s="901">
        <v>0</v>
      </c>
      <c r="H84" s="901">
        <v>31461.95</v>
      </c>
      <c r="I84" s="421">
        <f t="shared" si="32"/>
        <v>31461.95</v>
      </c>
      <c r="J84" s="422">
        <f t="array" ref="J84">INDEX('TR Mapping'!D:D,MATCH(1,('TR Mapping'!A:A='TB-SOP'!B84)*('TR Mapping'!B:B='TB-SOP'!C84),0))</f>
        <v>5310</v>
      </c>
      <c r="K84" s="423" t="str">
        <f t="shared" si="33"/>
        <v>Third Party Fund ExpensesFund</v>
      </c>
      <c r="L84" s="9" t="str">
        <f>VLOOKUP(J84,'chart of accounts'!A$1:C$65541,3,FALSE)</f>
        <v>Other expenses</v>
      </c>
      <c r="M84" s="424"/>
      <c r="N84" s="425" t="str">
        <f t="shared" si="20"/>
        <v/>
      </c>
      <c r="O84" s="425" t="str">
        <f t="shared" si="21"/>
        <v/>
      </c>
      <c r="P84" s="425" t="str">
        <f t="shared" si="22"/>
        <v/>
      </c>
      <c r="Q84" s="425" t="str">
        <f t="shared" si="23"/>
        <v/>
      </c>
      <c r="R84" s="425" t="str">
        <f t="shared" si="24"/>
        <v/>
      </c>
      <c r="S84" s="425" t="str">
        <f t="shared" si="25"/>
        <v/>
      </c>
      <c r="T84" s="425" t="str">
        <f t="shared" si="26"/>
        <v/>
      </c>
      <c r="U84" s="425" t="str">
        <f t="shared" si="27"/>
        <v/>
      </c>
      <c r="V84" s="425">
        <f t="shared" si="28"/>
        <v>31461.95</v>
      </c>
      <c r="W84" s="425" t="str">
        <f t="shared" si="29"/>
        <v/>
      </c>
      <c r="X84" s="421" t="str">
        <f t="shared" si="34"/>
        <v/>
      </c>
      <c r="Y84" s="425" t="str">
        <f t="shared" si="30"/>
        <v/>
      </c>
      <c r="Z84" s="421" t="str">
        <f t="shared" si="31"/>
        <v/>
      </c>
      <c r="AA84" s="424">
        <f t="shared" si="19"/>
        <v>0</v>
      </c>
    </row>
    <row r="85" spans="1:27" ht="15" x14ac:dyDescent="0.25">
      <c r="A85" s="900" t="s">
        <v>431</v>
      </c>
      <c r="B85" s="900" t="s">
        <v>1178</v>
      </c>
      <c r="C85" s="900" t="s">
        <v>839</v>
      </c>
      <c r="D85" s="900"/>
      <c r="E85" s="900">
        <v>0</v>
      </c>
      <c r="F85" s="901">
        <v>1750</v>
      </c>
      <c r="G85" s="900">
        <v>-72.48</v>
      </c>
      <c r="H85" s="901">
        <v>1677.52</v>
      </c>
      <c r="I85" s="421">
        <f t="shared" si="32"/>
        <v>1677.52</v>
      </c>
      <c r="J85" s="422">
        <f t="array" ref="J85">INDEX('TR Mapping'!D:D,MATCH(1,('TR Mapping'!A:A='TB-SOP'!B85)*('TR Mapping'!B:B='TB-SOP'!C85),0))</f>
        <v>5310</v>
      </c>
      <c r="K85" s="423" t="str">
        <f t="shared" si="33"/>
        <v>Transfer agent feesBANK DEBT (TERM LOAN)</v>
      </c>
      <c r="L85" s="9" t="str">
        <f>VLOOKUP(J85,'chart of accounts'!A$1:C$65541,3,FALSE)</f>
        <v>Other expenses</v>
      </c>
      <c r="M85" s="424"/>
      <c r="N85" s="425" t="str">
        <f t="shared" si="20"/>
        <v/>
      </c>
      <c r="O85" s="425" t="str">
        <f t="shared" si="21"/>
        <v/>
      </c>
      <c r="P85" s="425" t="str">
        <f t="shared" si="22"/>
        <v/>
      </c>
      <c r="Q85" s="425" t="str">
        <f t="shared" si="23"/>
        <v/>
      </c>
      <c r="R85" s="425" t="str">
        <f t="shared" si="24"/>
        <v/>
      </c>
      <c r="S85" s="425" t="str">
        <f t="shared" si="25"/>
        <v/>
      </c>
      <c r="T85" s="425" t="str">
        <f t="shared" si="26"/>
        <v/>
      </c>
      <c r="U85" s="425" t="str">
        <f t="shared" si="27"/>
        <v/>
      </c>
      <c r="V85" s="425">
        <f t="shared" si="28"/>
        <v>1677.52</v>
      </c>
      <c r="W85" s="425" t="str">
        <f t="shared" si="29"/>
        <v/>
      </c>
      <c r="X85" s="421" t="str">
        <f t="shared" si="34"/>
        <v/>
      </c>
      <c r="Y85" s="425" t="str">
        <f t="shared" si="30"/>
        <v/>
      </c>
      <c r="Z85" s="421" t="str">
        <f t="shared" si="31"/>
        <v/>
      </c>
      <c r="AA85" s="424">
        <f t="shared" si="19"/>
        <v>0</v>
      </c>
    </row>
    <row r="86" spans="1:27" ht="15" x14ac:dyDescent="0.25">
      <c r="A86" s="900" t="s">
        <v>431</v>
      </c>
      <c r="B86" s="900" t="s">
        <v>1084</v>
      </c>
      <c r="C86" s="900" t="s">
        <v>839</v>
      </c>
      <c r="D86" s="900"/>
      <c r="E86" s="900">
        <v>0</v>
      </c>
      <c r="F86" s="901">
        <v>163.71</v>
      </c>
      <c r="G86" s="901">
        <v>-2.76</v>
      </c>
      <c r="H86" s="901">
        <v>160.94999999999999</v>
      </c>
      <c r="I86" s="421">
        <f t="shared" si="32"/>
        <v>160.95000000000002</v>
      </c>
      <c r="J86" s="422">
        <f t="array" ref="J86">INDEX('TR Mapping'!D:D,MATCH(1,('TR Mapping'!A:A='TB-SOP'!B86)*('TR Mapping'!B:B='TB-SOP'!C86),0))</f>
        <v>5313</v>
      </c>
      <c r="K86" s="423" t="str">
        <f t="shared" si="33"/>
        <v>Travel ExpensesBANK DEBT (TERM LOAN)</v>
      </c>
      <c r="L86" s="9" t="str">
        <f>VLOOKUP(J86,'chart of accounts'!A$1:C$65541,3,FALSE)</f>
        <v>Other expenses</v>
      </c>
      <c r="M86" s="424"/>
      <c r="N86" s="425" t="str">
        <f t="shared" si="20"/>
        <v/>
      </c>
      <c r="O86" s="425" t="str">
        <f t="shared" si="21"/>
        <v/>
      </c>
      <c r="P86" s="425" t="str">
        <f t="shared" si="22"/>
        <v/>
      </c>
      <c r="Q86" s="425" t="str">
        <f t="shared" si="23"/>
        <v/>
      </c>
      <c r="R86" s="425" t="str">
        <f t="shared" si="24"/>
        <v/>
      </c>
      <c r="S86" s="425" t="str">
        <f t="shared" si="25"/>
        <v/>
      </c>
      <c r="T86" s="425" t="str">
        <f t="shared" si="26"/>
        <v/>
      </c>
      <c r="U86" s="425" t="str">
        <f t="shared" si="27"/>
        <v/>
      </c>
      <c r="V86" s="425">
        <f t="shared" si="28"/>
        <v>160.95000000000002</v>
      </c>
      <c r="W86" s="425" t="str">
        <f t="shared" si="29"/>
        <v/>
      </c>
      <c r="X86" s="421" t="str">
        <f t="shared" si="34"/>
        <v/>
      </c>
      <c r="Y86" s="425" t="str">
        <f t="shared" si="30"/>
        <v/>
      </c>
      <c r="Z86" s="421" t="str">
        <f t="shared" si="31"/>
        <v/>
      </c>
      <c r="AA86" s="424">
        <f t="shared" si="19"/>
        <v>0</v>
      </c>
    </row>
    <row r="87" spans="1:27" ht="15" x14ac:dyDescent="0.25">
      <c r="A87" s="900" t="s">
        <v>431</v>
      </c>
      <c r="B87" s="900" t="s">
        <v>1084</v>
      </c>
      <c r="C87" s="900" t="s">
        <v>853</v>
      </c>
      <c r="D87" s="900"/>
      <c r="E87" s="900">
        <v>0</v>
      </c>
      <c r="F87" s="900">
        <v>27.5</v>
      </c>
      <c r="G87" s="900">
        <v>0</v>
      </c>
      <c r="H87" s="900">
        <v>27.5</v>
      </c>
      <c r="I87" s="421">
        <f t="shared" si="32"/>
        <v>27.5</v>
      </c>
      <c r="J87" s="422">
        <f t="array" ref="J87">INDEX('TR Mapping'!D:D,MATCH(1,('TR Mapping'!A:A='TB-SOP'!B87)*('TR Mapping'!B:B='TB-SOP'!C87),0))</f>
        <v>5313</v>
      </c>
      <c r="K87" s="423" t="str">
        <f t="shared" si="33"/>
        <v>Travel ExpensesCOMMON STOCK</v>
      </c>
      <c r="L87" s="9" t="str">
        <f>VLOOKUP(J87,'chart of accounts'!A$1:C$65541,3,FALSE)</f>
        <v>Other expenses</v>
      </c>
      <c r="M87" s="424"/>
      <c r="N87" s="425" t="str">
        <f t="shared" si="20"/>
        <v/>
      </c>
      <c r="O87" s="425" t="str">
        <f t="shared" si="21"/>
        <v/>
      </c>
      <c r="P87" s="425" t="str">
        <f t="shared" si="22"/>
        <v/>
      </c>
      <c r="Q87" s="425" t="str">
        <f t="shared" si="23"/>
        <v/>
      </c>
      <c r="R87" s="425" t="str">
        <f t="shared" si="24"/>
        <v/>
      </c>
      <c r="S87" s="425" t="str">
        <f t="shared" si="25"/>
        <v/>
      </c>
      <c r="T87" s="425" t="str">
        <f t="shared" si="26"/>
        <v/>
      </c>
      <c r="U87" s="425" t="str">
        <f t="shared" si="27"/>
        <v/>
      </c>
      <c r="V87" s="425">
        <f t="shared" si="28"/>
        <v>27.5</v>
      </c>
      <c r="W87" s="425" t="str">
        <f t="shared" si="29"/>
        <v/>
      </c>
      <c r="X87" s="421" t="str">
        <f t="shared" si="34"/>
        <v/>
      </c>
      <c r="Y87" s="425" t="str">
        <f t="shared" si="30"/>
        <v/>
      </c>
      <c r="Z87" s="421" t="str">
        <f t="shared" si="31"/>
        <v/>
      </c>
      <c r="AA87" s="424">
        <f t="shared" si="19"/>
        <v>0</v>
      </c>
    </row>
    <row r="88" spans="1:27" ht="15" x14ac:dyDescent="0.25">
      <c r="A88" s="900" t="s">
        <v>431</v>
      </c>
      <c r="B88" s="900" t="s">
        <v>1084</v>
      </c>
      <c r="C88" s="900" t="s">
        <v>953</v>
      </c>
      <c r="D88" s="900"/>
      <c r="E88" s="900">
        <v>0</v>
      </c>
      <c r="F88" s="901">
        <v>156.93</v>
      </c>
      <c r="G88" s="901">
        <v>0</v>
      </c>
      <c r="H88" s="901">
        <v>156.93</v>
      </c>
      <c r="I88" s="421">
        <f t="shared" si="32"/>
        <v>156.93</v>
      </c>
      <c r="J88" s="422">
        <f t="array" ref="J88">INDEX('TR Mapping'!D:D,MATCH(1,('TR Mapping'!A:A='TB-SOP'!B88)*('TR Mapping'!B:B='TB-SOP'!C88),0))</f>
        <v>5313</v>
      </c>
      <c r="K88" s="423" t="str">
        <f t="shared" si="33"/>
        <v>Travel ExpensesFEE SIMPLE</v>
      </c>
      <c r="L88" s="9" t="str">
        <f>VLOOKUP(J88,'chart of accounts'!A$1:C$65541,3,FALSE)</f>
        <v>Other expenses</v>
      </c>
      <c r="M88" s="424"/>
      <c r="N88" s="425" t="str">
        <f t="shared" si="20"/>
        <v/>
      </c>
      <c r="O88" s="425" t="str">
        <f t="shared" si="21"/>
        <v/>
      </c>
      <c r="P88" s="425" t="str">
        <f t="shared" si="22"/>
        <v/>
      </c>
      <c r="Q88" s="425" t="str">
        <f t="shared" si="23"/>
        <v/>
      </c>
      <c r="R88" s="425" t="str">
        <f t="shared" si="24"/>
        <v/>
      </c>
      <c r="S88" s="425" t="str">
        <f t="shared" si="25"/>
        <v/>
      </c>
      <c r="T88" s="425" t="str">
        <f t="shared" si="26"/>
        <v/>
      </c>
      <c r="U88" s="425" t="str">
        <f t="shared" si="27"/>
        <v/>
      </c>
      <c r="V88" s="425">
        <f t="shared" si="28"/>
        <v>156.93</v>
      </c>
      <c r="W88" s="425" t="str">
        <f t="shared" si="29"/>
        <v/>
      </c>
      <c r="X88" s="421" t="str">
        <f t="shared" si="34"/>
        <v/>
      </c>
      <c r="Y88" s="425" t="str">
        <f t="shared" si="30"/>
        <v/>
      </c>
      <c r="Z88" s="421" t="str">
        <f t="shared" si="31"/>
        <v/>
      </c>
      <c r="AA88" s="424">
        <f t="shared" si="19"/>
        <v>0</v>
      </c>
    </row>
    <row r="89" spans="1:27" ht="15" x14ac:dyDescent="0.25">
      <c r="A89" s="900" t="s">
        <v>431</v>
      </c>
      <c r="B89" s="900" t="s">
        <v>1084</v>
      </c>
      <c r="C89" s="900" t="s">
        <v>395</v>
      </c>
      <c r="D89" s="900"/>
      <c r="E89" s="900">
        <v>0</v>
      </c>
      <c r="F89" s="901">
        <v>1863.14</v>
      </c>
      <c r="G89" s="900">
        <v>0</v>
      </c>
      <c r="H89" s="901">
        <v>1863.14</v>
      </c>
      <c r="I89" s="421">
        <f t="shared" si="32"/>
        <v>1863.14</v>
      </c>
      <c r="J89" s="422">
        <f t="array" ref="J89">INDEX('TR Mapping'!D:D,MATCH(1,('TR Mapping'!A:A='TB-SOP'!B89)*('TR Mapping'!B:B='TB-SOP'!C89),0))</f>
        <v>5313</v>
      </c>
      <c r="K89" s="423" t="str">
        <f t="shared" si="33"/>
        <v>Travel ExpensesFund</v>
      </c>
      <c r="L89" s="9" t="str">
        <f>VLOOKUP(J89,'chart of accounts'!A$1:C$65541,3,FALSE)</f>
        <v>Other expenses</v>
      </c>
      <c r="M89" s="424"/>
      <c r="N89" s="425" t="str">
        <f t="shared" si="20"/>
        <v/>
      </c>
      <c r="O89" s="425" t="str">
        <f t="shared" si="21"/>
        <v/>
      </c>
      <c r="P89" s="425" t="str">
        <f t="shared" si="22"/>
        <v/>
      </c>
      <c r="Q89" s="425" t="str">
        <f t="shared" si="23"/>
        <v/>
      </c>
      <c r="R89" s="425" t="str">
        <f t="shared" si="24"/>
        <v/>
      </c>
      <c r="S89" s="425" t="str">
        <f t="shared" si="25"/>
        <v/>
      </c>
      <c r="T89" s="425" t="str">
        <f t="shared" si="26"/>
        <v/>
      </c>
      <c r="U89" s="425" t="str">
        <f t="shared" si="27"/>
        <v/>
      </c>
      <c r="V89" s="425">
        <f t="shared" si="28"/>
        <v>1863.14</v>
      </c>
      <c r="W89" s="425" t="str">
        <f t="shared" si="29"/>
        <v/>
      </c>
      <c r="X89" s="421" t="str">
        <f t="shared" si="34"/>
        <v/>
      </c>
      <c r="Y89" s="425" t="str">
        <f t="shared" si="30"/>
        <v/>
      </c>
      <c r="Z89" s="421" t="str">
        <f t="shared" si="31"/>
        <v/>
      </c>
      <c r="AA89" s="424">
        <f t="shared" si="19"/>
        <v>0</v>
      </c>
    </row>
    <row r="90" spans="1:27" ht="15" x14ac:dyDescent="0.25">
      <c r="A90" s="900" t="s">
        <v>431</v>
      </c>
      <c r="B90" s="900" t="s">
        <v>1084</v>
      </c>
      <c r="C90" s="900" t="s">
        <v>901</v>
      </c>
      <c r="D90" s="900"/>
      <c r="E90" s="900">
        <v>0</v>
      </c>
      <c r="F90" s="901">
        <v>167.25</v>
      </c>
      <c r="G90" s="901">
        <v>0</v>
      </c>
      <c r="H90" s="901">
        <v>167.25</v>
      </c>
      <c r="I90" s="421">
        <f t="shared" si="32"/>
        <v>167.25</v>
      </c>
      <c r="J90" s="422">
        <f t="array" ref="J90">INDEX('TR Mapping'!D:D,MATCH(1,('TR Mapping'!A:A='TB-SOP'!B90)*('TR Mapping'!B:B='TB-SOP'!C90),0))</f>
        <v>5313</v>
      </c>
      <c r="K90" s="423" t="str">
        <f t="shared" si="33"/>
        <v>Travel ExpensesLOAN PORTFOLIOS</v>
      </c>
      <c r="L90" s="9" t="str">
        <f>VLOOKUP(J90,'chart of accounts'!A$1:C$65541,3,FALSE)</f>
        <v>Other expenses</v>
      </c>
      <c r="M90" s="424"/>
      <c r="N90" s="425" t="str">
        <f t="shared" si="20"/>
        <v/>
      </c>
      <c r="O90" s="425" t="str">
        <f t="shared" si="21"/>
        <v/>
      </c>
      <c r="P90" s="425" t="str">
        <f t="shared" si="22"/>
        <v/>
      </c>
      <c r="Q90" s="425" t="str">
        <f t="shared" si="23"/>
        <v/>
      </c>
      <c r="R90" s="425" t="str">
        <f t="shared" si="24"/>
        <v/>
      </c>
      <c r="S90" s="425" t="str">
        <f t="shared" si="25"/>
        <v/>
      </c>
      <c r="T90" s="425" t="str">
        <f t="shared" si="26"/>
        <v/>
      </c>
      <c r="U90" s="425" t="str">
        <f t="shared" si="27"/>
        <v/>
      </c>
      <c r="V90" s="425">
        <f t="shared" si="28"/>
        <v>167.25</v>
      </c>
      <c r="W90" s="425" t="str">
        <f t="shared" si="29"/>
        <v/>
      </c>
      <c r="X90" s="421" t="str">
        <f t="shared" si="34"/>
        <v/>
      </c>
      <c r="Y90" s="425" t="str">
        <f t="shared" si="30"/>
        <v/>
      </c>
      <c r="Z90" s="421" t="str">
        <f t="shared" si="31"/>
        <v/>
      </c>
      <c r="AA90" s="424">
        <f t="shared" si="19"/>
        <v>0</v>
      </c>
    </row>
    <row r="91" spans="1:27" ht="15" x14ac:dyDescent="0.25">
      <c r="A91" s="900" t="s">
        <v>431</v>
      </c>
      <c r="B91" s="900" t="s">
        <v>1084</v>
      </c>
      <c r="C91" s="900" t="s">
        <v>950</v>
      </c>
      <c r="D91" s="900"/>
      <c r="E91" s="900">
        <v>0</v>
      </c>
      <c r="F91" s="901">
        <v>0.67</v>
      </c>
      <c r="G91" s="901">
        <v>0</v>
      </c>
      <c r="H91" s="901">
        <v>0.67</v>
      </c>
      <c r="I91" s="421">
        <f t="shared" si="32"/>
        <v>0.67</v>
      </c>
      <c r="J91" s="422">
        <f t="array" ref="J91">INDEX('TR Mapping'!D:D,MATCH(1,('TR Mapping'!A:A='TB-SOP'!B91)*('TR Mapping'!B:B='TB-SOP'!C91),0))</f>
        <v>5313</v>
      </c>
      <c r="K91" s="423" t="str">
        <f t="shared" si="33"/>
        <v>Travel ExpensesMUNICIPAL BOND</v>
      </c>
      <c r="L91" s="9" t="str">
        <f>VLOOKUP(J91,'chart of accounts'!A$1:C$65541,3,FALSE)</f>
        <v>Other expenses</v>
      </c>
      <c r="M91" s="424"/>
      <c r="N91" s="425" t="str">
        <f t="shared" si="20"/>
        <v/>
      </c>
      <c r="O91" s="425" t="str">
        <f t="shared" si="21"/>
        <v/>
      </c>
      <c r="P91" s="425" t="str">
        <f t="shared" si="22"/>
        <v/>
      </c>
      <c r="Q91" s="425" t="str">
        <f t="shared" si="23"/>
        <v/>
      </c>
      <c r="R91" s="425" t="str">
        <f t="shared" si="24"/>
        <v/>
      </c>
      <c r="S91" s="425" t="str">
        <f t="shared" si="25"/>
        <v/>
      </c>
      <c r="T91" s="425" t="str">
        <f t="shared" si="26"/>
        <v/>
      </c>
      <c r="U91" s="425" t="str">
        <f t="shared" si="27"/>
        <v/>
      </c>
      <c r="V91" s="425">
        <f t="shared" si="28"/>
        <v>0.67</v>
      </c>
      <c r="W91" s="425" t="str">
        <f t="shared" si="29"/>
        <v/>
      </c>
      <c r="X91" s="421" t="str">
        <f t="shared" si="34"/>
        <v/>
      </c>
      <c r="Y91" s="425" t="str">
        <f t="shared" si="30"/>
        <v/>
      </c>
      <c r="Z91" s="421" t="str">
        <f t="shared" si="31"/>
        <v/>
      </c>
      <c r="AA91" s="424">
        <f t="shared" si="19"/>
        <v>0</v>
      </c>
    </row>
    <row r="92" spans="1:27" ht="15" x14ac:dyDescent="0.25">
      <c r="A92" s="900" t="s">
        <v>431</v>
      </c>
      <c r="B92" s="900" t="s">
        <v>1084</v>
      </c>
      <c r="C92" s="900" t="s">
        <v>834</v>
      </c>
      <c r="D92" s="900"/>
      <c r="E92" s="900">
        <v>0</v>
      </c>
      <c r="F92" s="901">
        <v>31.19</v>
      </c>
      <c r="G92" s="901">
        <v>0</v>
      </c>
      <c r="H92" s="901">
        <v>31.19</v>
      </c>
      <c r="I92" s="421">
        <f t="shared" si="32"/>
        <v>31.19</v>
      </c>
      <c r="J92" s="422">
        <f t="array" ref="J92">INDEX('TR Mapping'!D:D,MATCH(1,('TR Mapping'!A:A='TB-SOP'!B92)*('TR Mapping'!B:B='TB-SOP'!C92),0))</f>
        <v>5313</v>
      </c>
      <c r="K92" s="423" t="str">
        <f t="shared" si="33"/>
        <v>Travel ExpensesPRIVATE PLACEMENT EQUITIES</v>
      </c>
      <c r="L92" s="9" t="str">
        <f>VLOOKUP(J92,'chart of accounts'!A$1:C$65541,3,FALSE)</f>
        <v>Other expenses</v>
      </c>
      <c r="M92" s="424"/>
      <c r="N92" s="425" t="str">
        <f t="shared" si="20"/>
        <v/>
      </c>
      <c r="O92" s="425" t="str">
        <f t="shared" si="21"/>
        <v/>
      </c>
      <c r="P92" s="425" t="str">
        <f t="shared" si="22"/>
        <v/>
      </c>
      <c r="Q92" s="425" t="str">
        <f t="shared" si="23"/>
        <v/>
      </c>
      <c r="R92" s="425" t="str">
        <f t="shared" si="24"/>
        <v/>
      </c>
      <c r="S92" s="425" t="str">
        <f t="shared" si="25"/>
        <v/>
      </c>
      <c r="T92" s="425" t="str">
        <f t="shared" si="26"/>
        <v/>
      </c>
      <c r="U92" s="425" t="str">
        <f t="shared" si="27"/>
        <v/>
      </c>
      <c r="V92" s="425">
        <f t="shared" si="28"/>
        <v>31.19</v>
      </c>
      <c r="W92" s="425" t="str">
        <f t="shared" si="29"/>
        <v/>
      </c>
      <c r="X92" s="421" t="str">
        <f t="shared" si="34"/>
        <v/>
      </c>
      <c r="Y92" s="425" t="str">
        <f t="shared" si="30"/>
        <v/>
      </c>
      <c r="Z92" s="421" t="str">
        <f t="shared" si="31"/>
        <v/>
      </c>
      <c r="AA92" s="424">
        <f t="shared" si="19"/>
        <v>0</v>
      </c>
    </row>
    <row r="93" spans="1:27" ht="15" x14ac:dyDescent="0.25">
      <c r="A93" s="900" t="s">
        <v>517</v>
      </c>
      <c r="B93" s="900" t="s">
        <v>518</v>
      </c>
      <c r="C93" s="900" t="s">
        <v>842</v>
      </c>
      <c r="D93" s="900"/>
      <c r="E93" s="900">
        <v>0</v>
      </c>
      <c r="F93" s="901">
        <v>65997.77</v>
      </c>
      <c r="G93" s="901">
        <v>-59767.6</v>
      </c>
      <c r="H93" s="901">
        <v>6230.17</v>
      </c>
      <c r="I93" s="421">
        <f t="shared" si="32"/>
        <v>6230.1700000000055</v>
      </c>
      <c r="J93" s="422">
        <f t="array" ref="J93">INDEX('TR Mapping'!D:D,MATCH(1,('TR Mapping'!A:A='TB-SOP'!B93)*('TR Mapping'!B:B='TB-SOP'!C93),0))</f>
        <v>4500</v>
      </c>
      <c r="K93" s="423" t="str">
        <f t="shared" si="33"/>
        <v>Change in Unrealized FX Gain/LossBANK DEBT (REVOLVER)</v>
      </c>
      <c r="L93" s="9" t="str">
        <f>VLOOKUP(J93,'chart of accounts'!A$1:C$65541,3,FALSE)</f>
        <v>Unrealized</v>
      </c>
      <c r="M93" s="424"/>
      <c r="N93" s="425" t="str">
        <f t="shared" si="20"/>
        <v/>
      </c>
      <c r="O93" s="425" t="str">
        <f t="shared" si="21"/>
        <v/>
      </c>
      <c r="P93" s="425" t="str">
        <f t="shared" si="22"/>
        <v/>
      </c>
      <c r="Q93" s="425" t="str">
        <f t="shared" si="23"/>
        <v/>
      </c>
      <c r="R93" s="425" t="str">
        <f t="shared" si="24"/>
        <v/>
      </c>
      <c r="S93" s="425" t="str">
        <f t="shared" si="25"/>
        <v/>
      </c>
      <c r="T93" s="425" t="str">
        <f t="shared" si="26"/>
        <v/>
      </c>
      <c r="U93" s="425" t="str">
        <f t="shared" si="27"/>
        <v/>
      </c>
      <c r="V93" s="425" t="str">
        <f t="shared" si="28"/>
        <v/>
      </c>
      <c r="W93" s="425" t="str">
        <f t="shared" si="29"/>
        <v/>
      </c>
      <c r="X93" s="421" t="str">
        <f t="shared" si="34"/>
        <v/>
      </c>
      <c r="Y93" s="425" t="str">
        <f t="shared" si="30"/>
        <v/>
      </c>
      <c r="Z93" s="421">
        <f t="shared" si="31"/>
        <v>6230.1700000000055</v>
      </c>
      <c r="AA93" s="424">
        <f t="shared" si="19"/>
        <v>0</v>
      </c>
    </row>
    <row r="94" spans="1:27" ht="15" x14ac:dyDescent="0.25">
      <c r="A94" s="900" t="s">
        <v>517</v>
      </c>
      <c r="B94" s="900" t="s">
        <v>518</v>
      </c>
      <c r="C94" s="900" t="s">
        <v>839</v>
      </c>
      <c r="D94" s="900"/>
      <c r="E94" s="900">
        <v>0</v>
      </c>
      <c r="F94" s="901">
        <v>1900179.25</v>
      </c>
      <c r="G94" s="901">
        <v>-1280920.17</v>
      </c>
      <c r="H94" s="901">
        <v>619259.07999999996</v>
      </c>
      <c r="I94" s="421">
        <f t="shared" si="32"/>
        <v>619259.08000000007</v>
      </c>
      <c r="J94" s="422">
        <f t="array" ref="J94">INDEX('TR Mapping'!D:D,MATCH(1,('TR Mapping'!A:A='TB-SOP'!B94)*('TR Mapping'!B:B='TB-SOP'!C94),0))</f>
        <v>4500</v>
      </c>
      <c r="K94" s="423" t="str">
        <f t="shared" si="33"/>
        <v>Change in Unrealized FX Gain/LossBANK DEBT (TERM LOAN)</v>
      </c>
      <c r="L94" s="9" t="str">
        <f>VLOOKUP(J94,'chart of accounts'!A$1:C$65541,3,FALSE)</f>
        <v>Unrealized</v>
      </c>
      <c r="M94" s="424"/>
      <c r="N94" s="425" t="str">
        <f t="shared" si="20"/>
        <v/>
      </c>
      <c r="O94" s="425" t="str">
        <f t="shared" si="21"/>
        <v/>
      </c>
      <c r="P94" s="425" t="str">
        <f t="shared" si="22"/>
        <v/>
      </c>
      <c r="Q94" s="425" t="str">
        <f t="shared" si="23"/>
        <v/>
      </c>
      <c r="R94" s="425" t="str">
        <f t="shared" si="24"/>
        <v/>
      </c>
      <c r="S94" s="425" t="str">
        <f t="shared" si="25"/>
        <v/>
      </c>
      <c r="T94" s="425" t="str">
        <f t="shared" si="26"/>
        <v/>
      </c>
      <c r="U94" s="425" t="str">
        <f t="shared" si="27"/>
        <v/>
      </c>
      <c r="V94" s="425" t="str">
        <f t="shared" si="28"/>
        <v/>
      </c>
      <c r="W94" s="425" t="str">
        <f t="shared" si="29"/>
        <v/>
      </c>
      <c r="X94" s="421" t="str">
        <f t="shared" si="34"/>
        <v/>
      </c>
      <c r="Y94" s="425" t="str">
        <f t="shared" si="30"/>
        <v/>
      </c>
      <c r="Z94" s="421">
        <f t="shared" si="31"/>
        <v>619259.08000000007</v>
      </c>
      <c r="AA94" s="424">
        <f t="shared" si="19"/>
        <v>0</v>
      </c>
    </row>
    <row r="95" spans="1:27" ht="15" x14ac:dyDescent="0.25">
      <c r="A95" s="900" t="s">
        <v>517</v>
      </c>
      <c r="B95" s="900" t="s">
        <v>518</v>
      </c>
      <c r="C95" s="900" t="s">
        <v>854</v>
      </c>
      <c r="D95" s="900"/>
      <c r="E95" s="900">
        <v>0</v>
      </c>
      <c r="F95" s="901">
        <v>117197.33</v>
      </c>
      <c r="G95" s="901">
        <v>-91827.26</v>
      </c>
      <c r="H95" s="901">
        <v>25370.07</v>
      </c>
      <c r="I95" s="421">
        <f t="shared" si="32"/>
        <v>25370.070000000007</v>
      </c>
      <c r="J95" s="422">
        <f t="array" ref="J95">INDEX('TR Mapping'!D:D,MATCH(1,('TR Mapping'!A:A='TB-SOP'!B95)*('TR Mapping'!B:B='TB-SOP'!C95),0))</f>
        <v>4500</v>
      </c>
      <c r="K95" s="423" t="str">
        <f t="shared" si="33"/>
        <v>Change in Unrealized FX Gain/LossCASH - COLLATERAL</v>
      </c>
      <c r="L95" s="9" t="str">
        <f>VLOOKUP(J95,'chart of accounts'!A$1:C$65541,3,FALSE)</f>
        <v>Unrealized</v>
      </c>
      <c r="M95" s="424"/>
      <c r="N95" s="425" t="str">
        <f t="shared" si="20"/>
        <v/>
      </c>
      <c r="O95" s="425" t="str">
        <f t="shared" si="21"/>
        <v/>
      </c>
      <c r="P95" s="425" t="str">
        <f t="shared" si="22"/>
        <v/>
      </c>
      <c r="Q95" s="425" t="str">
        <f t="shared" si="23"/>
        <v/>
      </c>
      <c r="R95" s="425" t="str">
        <f t="shared" si="24"/>
        <v/>
      </c>
      <c r="S95" s="425" t="str">
        <f t="shared" si="25"/>
        <v/>
      </c>
      <c r="T95" s="425" t="str">
        <f t="shared" si="26"/>
        <v/>
      </c>
      <c r="U95" s="425" t="str">
        <f t="shared" si="27"/>
        <v/>
      </c>
      <c r="V95" s="425" t="str">
        <f t="shared" si="28"/>
        <v/>
      </c>
      <c r="W95" s="425" t="str">
        <f t="shared" si="29"/>
        <v/>
      </c>
      <c r="X95" s="421" t="str">
        <f t="shared" si="34"/>
        <v/>
      </c>
      <c r="Y95" s="425" t="str">
        <f t="shared" si="30"/>
        <v/>
      </c>
      <c r="Z95" s="421">
        <f t="shared" si="31"/>
        <v>25370.070000000007</v>
      </c>
      <c r="AA95" s="424">
        <f t="shared" si="19"/>
        <v>0</v>
      </c>
    </row>
    <row r="96" spans="1:27" ht="15" x14ac:dyDescent="0.25">
      <c r="A96" s="900" t="s">
        <v>517</v>
      </c>
      <c r="B96" s="900" t="s">
        <v>518</v>
      </c>
      <c r="C96" s="900" t="s">
        <v>1033</v>
      </c>
      <c r="D96" s="900"/>
      <c r="E96" s="900">
        <v>0</v>
      </c>
      <c r="F96" s="901">
        <v>399704.41</v>
      </c>
      <c r="G96" s="901">
        <v>-294520.26</v>
      </c>
      <c r="H96" s="901">
        <v>105184.15</v>
      </c>
      <c r="I96" s="421">
        <f t="shared" si="32"/>
        <v>105184.14999999997</v>
      </c>
      <c r="J96" s="422">
        <f t="array" ref="J96">INDEX('TR Mapping'!D:D,MATCH(1,('TR Mapping'!A:A='TB-SOP'!B96)*('TR Mapping'!B:B='TB-SOP'!C96),0))</f>
        <v>4500</v>
      </c>
      <c r="K96" s="423" t="str">
        <f t="shared" si="33"/>
        <v>Change in Unrealized FX Gain/LossCASH - MARGIN</v>
      </c>
      <c r="L96" s="9" t="str">
        <f>VLOOKUP(J96,'chart of accounts'!A$1:C$65541,3,FALSE)</f>
        <v>Unrealized</v>
      </c>
      <c r="M96" s="424"/>
      <c r="N96" s="425" t="str">
        <f t="shared" si="20"/>
        <v/>
      </c>
      <c r="O96" s="425" t="str">
        <f t="shared" si="21"/>
        <v/>
      </c>
      <c r="P96" s="425" t="str">
        <f t="shared" si="22"/>
        <v/>
      </c>
      <c r="Q96" s="425" t="str">
        <f t="shared" si="23"/>
        <v/>
      </c>
      <c r="R96" s="425" t="str">
        <f t="shared" si="24"/>
        <v/>
      </c>
      <c r="S96" s="425" t="str">
        <f t="shared" si="25"/>
        <v/>
      </c>
      <c r="T96" s="425" t="str">
        <f t="shared" si="26"/>
        <v/>
      </c>
      <c r="U96" s="425" t="str">
        <f t="shared" si="27"/>
        <v/>
      </c>
      <c r="V96" s="425" t="str">
        <f t="shared" si="28"/>
        <v/>
      </c>
      <c r="W96" s="425" t="str">
        <f t="shared" si="29"/>
        <v/>
      </c>
      <c r="X96" s="421" t="str">
        <f t="shared" si="34"/>
        <v/>
      </c>
      <c r="Y96" s="425" t="str">
        <f t="shared" si="30"/>
        <v/>
      </c>
      <c r="Z96" s="421">
        <f t="shared" si="31"/>
        <v>105184.14999999997</v>
      </c>
      <c r="AA96" s="424">
        <f t="shared" si="19"/>
        <v>0</v>
      </c>
    </row>
    <row r="97" spans="1:27" ht="15" x14ac:dyDescent="0.25">
      <c r="A97" s="900" t="s">
        <v>517</v>
      </c>
      <c r="B97" s="900" t="s">
        <v>518</v>
      </c>
      <c r="C97" s="900" t="s">
        <v>506</v>
      </c>
      <c r="D97" s="900"/>
      <c r="E97" s="900">
        <v>0</v>
      </c>
      <c r="F97" s="901">
        <v>21550008.870000001</v>
      </c>
      <c r="G97" s="901">
        <v>-21774546.84</v>
      </c>
      <c r="H97" s="901">
        <v>-224537.97</v>
      </c>
      <c r="I97" s="421">
        <f t="shared" si="32"/>
        <v>-224537.96999999881</v>
      </c>
      <c r="J97" s="422">
        <f t="array" ref="J97">INDEX('TR Mapping'!D:D,MATCH(1,('TR Mapping'!A:A='TB-SOP'!B97)*('TR Mapping'!B:B='TB-SOP'!C97),0))</f>
        <v>4500</v>
      </c>
      <c r="K97" s="423" t="str">
        <f t="shared" si="33"/>
        <v>Change in Unrealized FX Gain/LossCASH AND EQUIVALENTS</v>
      </c>
      <c r="L97" s="9" t="str">
        <f>VLOOKUP(J97,'chart of accounts'!A$1:C$65541,3,FALSE)</f>
        <v>Unrealized</v>
      </c>
      <c r="M97" s="424"/>
      <c r="N97" s="425" t="str">
        <f t="shared" si="20"/>
        <v/>
      </c>
      <c r="O97" s="425" t="str">
        <f t="shared" si="21"/>
        <v/>
      </c>
      <c r="P97" s="425" t="str">
        <f t="shared" si="22"/>
        <v/>
      </c>
      <c r="Q97" s="425" t="str">
        <f t="shared" si="23"/>
        <v/>
      </c>
      <c r="R97" s="425" t="str">
        <f t="shared" si="24"/>
        <v/>
      </c>
      <c r="S97" s="425" t="str">
        <f t="shared" si="25"/>
        <v/>
      </c>
      <c r="T97" s="425" t="str">
        <f t="shared" si="26"/>
        <v/>
      </c>
      <c r="U97" s="425" t="str">
        <f t="shared" si="27"/>
        <v/>
      </c>
      <c r="V97" s="425" t="str">
        <f t="shared" si="28"/>
        <v/>
      </c>
      <c r="W97" s="425" t="str">
        <f t="shared" si="29"/>
        <v/>
      </c>
      <c r="X97" s="421" t="str">
        <f t="shared" si="34"/>
        <v/>
      </c>
      <c r="Y97" s="425" t="str">
        <f t="shared" si="30"/>
        <v/>
      </c>
      <c r="Z97" s="421">
        <f t="shared" si="31"/>
        <v>-224537.96999999881</v>
      </c>
      <c r="AA97" s="424">
        <f t="shared" si="19"/>
        <v>0</v>
      </c>
    </row>
    <row r="98" spans="1:27" ht="15" x14ac:dyDescent="0.25">
      <c r="A98" s="900" t="s">
        <v>517</v>
      </c>
      <c r="B98" s="900" t="s">
        <v>518</v>
      </c>
      <c r="C98" s="900" t="s">
        <v>853</v>
      </c>
      <c r="D98" s="900"/>
      <c r="E98" s="900">
        <v>0</v>
      </c>
      <c r="F98" s="901">
        <v>116310.55</v>
      </c>
      <c r="G98" s="901">
        <v>-50042.48</v>
      </c>
      <c r="H98" s="901">
        <v>66268.070000000007</v>
      </c>
      <c r="I98" s="421">
        <f t="shared" si="32"/>
        <v>66268.070000000007</v>
      </c>
      <c r="J98" s="422">
        <f t="array" ref="J98">INDEX('TR Mapping'!D:D,MATCH(1,('TR Mapping'!A:A='TB-SOP'!B98)*('TR Mapping'!B:B='TB-SOP'!C98),0))</f>
        <v>4500</v>
      </c>
      <c r="K98" s="423" t="str">
        <f t="shared" si="33"/>
        <v>Change in Unrealized FX Gain/LossCOMMON STOCK</v>
      </c>
      <c r="L98" s="9" t="str">
        <f>VLOOKUP(J98,'chart of accounts'!A$1:C$65541,3,FALSE)</f>
        <v>Unrealized</v>
      </c>
      <c r="M98" s="424"/>
      <c r="N98" s="425" t="str">
        <f t="shared" si="20"/>
        <v/>
      </c>
      <c r="O98" s="425" t="str">
        <f t="shared" si="21"/>
        <v/>
      </c>
      <c r="P98" s="425" t="str">
        <f t="shared" si="22"/>
        <v/>
      </c>
      <c r="Q98" s="425" t="str">
        <f t="shared" si="23"/>
        <v/>
      </c>
      <c r="R98" s="425" t="str">
        <f t="shared" si="24"/>
        <v/>
      </c>
      <c r="S98" s="425" t="str">
        <f t="shared" si="25"/>
        <v/>
      </c>
      <c r="T98" s="425" t="str">
        <f t="shared" si="26"/>
        <v/>
      </c>
      <c r="U98" s="425" t="str">
        <f t="shared" si="27"/>
        <v/>
      </c>
      <c r="V98" s="425" t="str">
        <f t="shared" si="28"/>
        <v/>
      </c>
      <c r="W98" s="425" t="str">
        <f t="shared" si="29"/>
        <v/>
      </c>
      <c r="X98" s="421" t="str">
        <f t="shared" si="34"/>
        <v/>
      </c>
      <c r="Y98" s="425" t="str">
        <f t="shared" si="30"/>
        <v/>
      </c>
      <c r="Z98" s="421">
        <f t="shared" si="31"/>
        <v>66268.070000000007</v>
      </c>
      <c r="AA98" s="424">
        <f t="shared" si="19"/>
        <v>0</v>
      </c>
    </row>
    <row r="99" spans="1:27" ht="15" x14ac:dyDescent="0.25">
      <c r="A99" s="900" t="s">
        <v>517</v>
      </c>
      <c r="B99" s="900" t="s">
        <v>518</v>
      </c>
      <c r="C99" s="900" t="s">
        <v>953</v>
      </c>
      <c r="D99" s="900"/>
      <c r="E99" s="900">
        <v>0</v>
      </c>
      <c r="F99" s="901">
        <v>173610.36</v>
      </c>
      <c r="G99" s="901">
        <v>-76129.05</v>
      </c>
      <c r="H99" s="901">
        <v>97481.31</v>
      </c>
      <c r="I99" s="421">
        <f t="shared" si="32"/>
        <v>97481.309999999983</v>
      </c>
      <c r="J99" s="422">
        <f t="array" ref="J99">INDEX('TR Mapping'!D:D,MATCH(1,('TR Mapping'!A:A='TB-SOP'!B99)*('TR Mapping'!B:B='TB-SOP'!C99),0))</f>
        <v>4500</v>
      </c>
      <c r="K99" s="423" t="str">
        <f t="shared" si="33"/>
        <v>Change in Unrealized FX Gain/LossFEE SIMPLE</v>
      </c>
      <c r="L99" s="9" t="str">
        <f>VLOOKUP(J99,'chart of accounts'!A$1:C$65541,3,FALSE)</f>
        <v>Unrealized</v>
      </c>
      <c r="M99" s="424"/>
      <c r="N99" s="425" t="str">
        <f t="shared" si="20"/>
        <v/>
      </c>
      <c r="O99" s="425" t="str">
        <f t="shared" si="21"/>
        <v/>
      </c>
      <c r="P99" s="425" t="str">
        <f t="shared" si="22"/>
        <v/>
      </c>
      <c r="Q99" s="425" t="str">
        <f t="shared" si="23"/>
        <v/>
      </c>
      <c r="R99" s="425" t="str">
        <f t="shared" si="24"/>
        <v/>
      </c>
      <c r="S99" s="425" t="str">
        <f t="shared" si="25"/>
        <v/>
      </c>
      <c r="T99" s="425" t="str">
        <f t="shared" si="26"/>
        <v/>
      </c>
      <c r="U99" s="425" t="str">
        <f t="shared" si="27"/>
        <v/>
      </c>
      <c r="V99" s="425" t="str">
        <f t="shared" si="28"/>
        <v/>
      </c>
      <c r="W99" s="425" t="str">
        <f t="shared" si="29"/>
        <v/>
      </c>
      <c r="X99" s="421" t="str">
        <f t="shared" si="34"/>
        <v/>
      </c>
      <c r="Y99" s="425" t="str">
        <f t="shared" si="30"/>
        <v/>
      </c>
      <c r="Z99" s="421">
        <f t="shared" si="31"/>
        <v>97481.309999999983</v>
      </c>
      <c r="AA99" s="424">
        <f t="shared" si="19"/>
        <v>0</v>
      </c>
    </row>
    <row r="100" spans="1:27" ht="15" x14ac:dyDescent="0.25">
      <c r="A100" s="900" t="s">
        <v>517</v>
      </c>
      <c r="B100" s="900" t="s">
        <v>518</v>
      </c>
      <c r="C100" s="900" t="s">
        <v>848</v>
      </c>
      <c r="D100" s="900"/>
      <c r="E100" s="900">
        <v>0</v>
      </c>
      <c r="F100" s="901">
        <v>209774.15</v>
      </c>
      <c r="G100" s="901">
        <v>-334255.96000000002</v>
      </c>
      <c r="H100" s="901">
        <v>-124481.81</v>
      </c>
      <c r="I100" s="421">
        <f t="shared" si="32"/>
        <v>-124481.81000000003</v>
      </c>
      <c r="J100" s="422">
        <f t="array" ref="J100">INDEX('TR Mapping'!D:D,MATCH(1,('TR Mapping'!A:A='TB-SOP'!B100)*('TR Mapping'!B:B='TB-SOP'!C100),0))</f>
        <v>4500</v>
      </c>
      <c r="K100" s="423" t="str">
        <f t="shared" si="33"/>
        <v>Change in Unrealized FX Gain/LossFIXED RATE BONDS</v>
      </c>
      <c r="L100" s="9" t="str">
        <f>VLOOKUP(J100,'chart of accounts'!A$1:C$65541,3,FALSE)</f>
        <v>Unrealized</v>
      </c>
      <c r="M100" s="424"/>
      <c r="N100" s="425" t="str">
        <f t="shared" si="20"/>
        <v/>
      </c>
      <c r="O100" s="425" t="str">
        <f t="shared" si="21"/>
        <v/>
      </c>
      <c r="P100" s="425" t="str">
        <f t="shared" si="22"/>
        <v/>
      </c>
      <c r="Q100" s="425" t="str">
        <f t="shared" si="23"/>
        <v/>
      </c>
      <c r="R100" s="425" t="str">
        <f t="shared" si="24"/>
        <v/>
      </c>
      <c r="S100" s="425" t="str">
        <f t="shared" si="25"/>
        <v/>
      </c>
      <c r="T100" s="425" t="str">
        <f t="shared" si="26"/>
        <v/>
      </c>
      <c r="U100" s="425" t="str">
        <f t="shared" si="27"/>
        <v/>
      </c>
      <c r="V100" s="425" t="str">
        <f t="shared" si="28"/>
        <v/>
      </c>
      <c r="W100" s="425" t="str">
        <f t="shared" si="29"/>
        <v/>
      </c>
      <c r="X100" s="421" t="str">
        <f t="shared" si="34"/>
        <v/>
      </c>
      <c r="Y100" s="425" t="str">
        <f t="shared" si="30"/>
        <v/>
      </c>
      <c r="Z100" s="421">
        <f t="shared" si="31"/>
        <v>-124481.81000000003</v>
      </c>
      <c r="AA100" s="424">
        <f t="shared" si="19"/>
        <v>0</v>
      </c>
    </row>
    <row r="101" spans="1:27" ht="15" x14ac:dyDescent="0.25">
      <c r="A101" s="900" t="s">
        <v>517</v>
      </c>
      <c r="B101" s="900" t="s">
        <v>518</v>
      </c>
      <c r="C101" s="900" t="s">
        <v>899</v>
      </c>
      <c r="D101" s="900"/>
      <c r="E101" s="900">
        <v>0</v>
      </c>
      <c r="F101" s="901">
        <v>1772649.92</v>
      </c>
      <c r="G101" s="901">
        <v>-4449970.51</v>
      </c>
      <c r="H101" s="901">
        <v>-2677320.59</v>
      </c>
      <c r="I101" s="421">
        <f t="shared" si="32"/>
        <v>-2677320.59</v>
      </c>
      <c r="J101" s="422">
        <f t="array" ref="J101">INDEX('TR Mapping'!D:D,MATCH(1,('TR Mapping'!A:A='TB-SOP'!B101)*('TR Mapping'!B:B='TB-SOP'!C101),0))</f>
        <v>4500</v>
      </c>
      <c r="K101" s="423" t="str">
        <f t="shared" si="33"/>
        <v>Change in Unrealized FX Gain/LossFORWARDS</v>
      </c>
      <c r="L101" s="9" t="str">
        <f>VLOOKUP(J101,'chart of accounts'!A$1:C$65541,3,FALSE)</f>
        <v>Unrealized</v>
      </c>
      <c r="M101" s="424"/>
      <c r="N101" s="425" t="str">
        <f t="shared" si="20"/>
        <v/>
      </c>
      <c r="O101" s="425" t="str">
        <f t="shared" si="21"/>
        <v/>
      </c>
      <c r="P101" s="425" t="str">
        <f t="shared" si="22"/>
        <v/>
      </c>
      <c r="Q101" s="425" t="str">
        <f t="shared" si="23"/>
        <v/>
      </c>
      <c r="R101" s="425" t="str">
        <f t="shared" si="24"/>
        <v/>
      </c>
      <c r="S101" s="425" t="str">
        <f t="shared" si="25"/>
        <v/>
      </c>
      <c r="T101" s="425" t="str">
        <f t="shared" si="26"/>
        <v/>
      </c>
      <c r="U101" s="425" t="str">
        <f t="shared" si="27"/>
        <v/>
      </c>
      <c r="V101" s="425" t="str">
        <f t="shared" si="28"/>
        <v/>
      </c>
      <c r="W101" s="425" t="str">
        <f t="shared" si="29"/>
        <v/>
      </c>
      <c r="X101" s="421" t="str">
        <f t="shared" si="34"/>
        <v/>
      </c>
      <c r="Y101" s="425" t="str">
        <f t="shared" si="30"/>
        <v/>
      </c>
      <c r="Z101" s="421">
        <f t="shared" si="31"/>
        <v>-2677320.59</v>
      </c>
      <c r="AA101" s="424">
        <f t="shared" si="19"/>
        <v>0</v>
      </c>
    </row>
    <row r="102" spans="1:27" ht="15" x14ac:dyDescent="0.25">
      <c r="A102" s="900" t="s">
        <v>517</v>
      </c>
      <c r="B102" s="900" t="s">
        <v>518</v>
      </c>
      <c r="C102" s="900" t="s">
        <v>901</v>
      </c>
      <c r="D102" s="900"/>
      <c r="E102" s="900">
        <v>0</v>
      </c>
      <c r="F102" s="901">
        <v>1558455.27</v>
      </c>
      <c r="G102" s="901">
        <v>-1048041.79</v>
      </c>
      <c r="H102" s="901">
        <v>510413.48</v>
      </c>
      <c r="I102" s="421">
        <f t="shared" si="32"/>
        <v>510413.48</v>
      </c>
      <c r="J102" s="422">
        <f t="array" ref="J102">INDEX('TR Mapping'!D:D,MATCH(1,('TR Mapping'!A:A='TB-SOP'!B102)*('TR Mapping'!B:B='TB-SOP'!C102),0))</f>
        <v>4500</v>
      </c>
      <c r="K102" s="423" t="str">
        <f t="shared" si="33"/>
        <v>Change in Unrealized FX Gain/LossLOAN PORTFOLIOS</v>
      </c>
      <c r="L102" s="9" t="str">
        <f>VLOOKUP(J102,'chart of accounts'!A$1:C$65541,3,FALSE)</f>
        <v>Unrealized</v>
      </c>
      <c r="M102" s="424"/>
      <c r="N102" s="425" t="str">
        <f t="shared" si="20"/>
        <v/>
      </c>
      <c r="O102" s="425" t="str">
        <f t="shared" si="21"/>
        <v/>
      </c>
      <c r="P102" s="425" t="str">
        <f t="shared" si="22"/>
        <v/>
      </c>
      <c r="Q102" s="425" t="str">
        <f t="shared" si="23"/>
        <v/>
      </c>
      <c r="R102" s="425" t="str">
        <f t="shared" si="24"/>
        <v/>
      </c>
      <c r="S102" s="425" t="str">
        <f t="shared" si="25"/>
        <v/>
      </c>
      <c r="T102" s="425" t="str">
        <f t="shared" si="26"/>
        <v/>
      </c>
      <c r="U102" s="425" t="str">
        <f t="shared" si="27"/>
        <v/>
      </c>
      <c r="V102" s="425" t="str">
        <f t="shared" si="28"/>
        <v/>
      </c>
      <c r="W102" s="425" t="str">
        <f t="shared" si="29"/>
        <v/>
      </c>
      <c r="X102" s="421" t="str">
        <f t="shared" si="34"/>
        <v/>
      </c>
      <c r="Y102" s="425" t="str">
        <f t="shared" si="30"/>
        <v/>
      </c>
      <c r="Z102" s="421">
        <f t="shared" si="31"/>
        <v>510413.48</v>
      </c>
      <c r="AA102" s="424">
        <f t="shared" si="19"/>
        <v>0</v>
      </c>
    </row>
    <row r="103" spans="1:27" ht="15" x14ac:dyDescent="0.25">
      <c r="A103" s="900" t="s">
        <v>517</v>
      </c>
      <c r="B103" s="900" t="s">
        <v>518</v>
      </c>
      <c r="C103" s="900" t="s">
        <v>834</v>
      </c>
      <c r="D103" s="900"/>
      <c r="E103" s="900">
        <v>0</v>
      </c>
      <c r="F103" s="901">
        <v>2465542.4900000002</v>
      </c>
      <c r="G103" s="901">
        <v>-1977050.07</v>
      </c>
      <c r="H103" s="901">
        <v>488492.42</v>
      </c>
      <c r="I103" s="421">
        <f t="shared" si="32"/>
        <v>488492.42000000016</v>
      </c>
      <c r="J103" s="422">
        <f t="array" ref="J103">INDEX('TR Mapping'!D:D,MATCH(1,('TR Mapping'!A:A='TB-SOP'!B103)*('TR Mapping'!B:B='TB-SOP'!C103),0))</f>
        <v>4500</v>
      </c>
      <c r="K103" s="423" t="str">
        <f t="shared" si="33"/>
        <v>Change in Unrealized FX Gain/LossPRIVATE PLACEMENT EQUITIES</v>
      </c>
      <c r="L103" s="9" t="str">
        <f>VLOOKUP(J103,'chart of accounts'!A$1:C$65541,3,FALSE)</f>
        <v>Unrealized</v>
      </c>
      <c r="M103" s="424"/>
      <c r="N103" s="425" t="str">
        <f t="shared" si="20"/>
        <v/>
      </c>
      <c r="O103" s="425" t="str">
        <f t="shared" si="21"/>
        <v/>
      </c>
      <c r="P103" s="425" t="str">
        <f t="shared" si="22"/>
        <v/>
      </c>
      <c r="Q103" s="425" t="str">
        <f t="shared" si="23"/>
        <v/>
      </c>
      <c r="R103" s="425" t="str">
        <f t="shared" si="24"/>
        <v/>
      </c>
      <c r="S103" s="425" t="str">
        <f t="shared" si="25"/>
        <v/>
      </c>
      <c r="T103" s="425" t="str">
        <f t="shared" si="26"/>
        <v/>
      </c>
      <c r="U103" s="425" t="str">
        <f t="shared" si="27"/>
        <v/>
      </c>
      <c r="V103" s="425" t="str">
        <f t="shared" si="28"/>
        <v/>
      </c>
      <c r="W103" s="425" t="str">
        <f t="shared" si="29"/>
        <v/>
      </c>
      <c r="X103" s="421" t="str">
        <f t="shared" si="34"/>
        <v/>
      </c>
      <c r="Y103" s="425" t="str">
        <f t="shared" si="30"/>
        <v/>
      </c>
      <c r="Z103" s="421">
        <f t="shared" si="31"/>
        <v>488492.42000000016</v>
      </c>
      <c r="AA103" s="424">
        <f t="shared" si="19"/>
        <v>0</v>
      </c>
    </row>
    <row r="104" spans="1:27" ht="15" x14ac:dyDescent="0.25">
      <c r="A104" s="900" t="s">
        <v>517</v>
      </c>
      <c r="B104" s="900" t="s">
        <v>519</v>
      </c>
      <c r="C104" s="900" t="s">
        <v>842</v>
      </c>
      <c r="D104" s="900"/>
      <c r="E104" s="900">
        <v>0</v>
      </c>
      <c r="F104" s="901">
        <v>346369.88</v>
      </c>
      <c r="G104" s="901">
        <v>-397141.48</v>
      </c>
      <c r="H104" s="901">
        <v>-50771.6</v>
      </c>
      <c r="I104" s="421">
        <f t="shared" si="32"/>
        <v>-50771.599999999977</v>
      </c>
      <c r="J104" s="422">
        <f t="array" ref="J104">INDEX('TR Mapping'!D:D,MATCH(1,('TR Mapping'!A:A='TB-SOP'!B104)*('TR Mapping'!B:B='TB-SOP'!C104),0))</f>
        <v>4500</v>
      </c>
      <c r="K104" s="423" t="str">
        <f t="shared" si="33"/>
        <v>Change in Unrealized Price Gain/LossBANK DEBT (REVOLVER)</v>
      </c>
      <c r="L104" s="9" t="str">
        <f>VLOOKUP(J104,'chart of accounts'!A$1:C$65541,3,FALSE)</f>
        <v>Unrealized</v>
      </c>
      <c r="M104" s="424"/>
      <c r="N104" s="425" t="str">
        <f t="shared" si="20"/>
        <v/>
      </c>
      <c r="O104" s="425" t="str">
        <f t="shared" si="21"/>
        <v/>
      </c>
      <c r="P104" s="425" t="str">
        <f t="shared" si="22"/>
        <v/>
      </c>
      <c r="Q104" s="425" t="str">
        <f t="shared" si="23"/>
        <v/>
      </c>
      <c r="R104" s="425" t="str">
        <f t="shared" si="24"/>
        <v/>
      </c>
      <c r="S104" s="425" t="str">
        <f t="shared" si="25"/>
        <v/>
      </c>
      <c r="T104" s="425" t="str">
        <f t="shared" si="26"/>
        <v/>
      </c>
      <c r="U104" s="425" t="str">
        <f t="shared" si="27"/>
        <v/>
      </c>
      <c r="V104" s="425" t="str">
        <f t="shared" si="28"/>
        <v/>
      </c>
      <c r="W104" s="425" t="str">
        <f t="shared" si="29"/>
        <v/>
      </c>
      <c r="X104" s="421" t="str">
        <f t="shared" si="34"/>
        <v/>
      </c>
      <c r="Y104" s="425" t="str">
        <f t="shared" si="30"/>
        <v/>
      </c>
      <c r="Z104" s="421">
        <f t="shared" si="31"/>
        <v>-50771.599999999977</v>
      </c>
      <c r="AA104" s="424">
        <f t="shared" si="19"/>
        <v>0</v>
      </c>
    </row>
    <row r="105" spans="1:27" ht="15" x14ac:dyDescent="0.25">
      <c r="A105" s="900" t="s">
        <v>517</v>
      </c>
      <c r="B105" s="900" t="s">
        <v>519</v>
      </c>
      <c r="C105" s="900" t="s">
        <v>839</v>
      </c>
      <c r="D105" s="900"/>
      <c r="E105" s="900">
        <v>0</v>
      </c>
      <c r="F105" s="901">
        <v>18416406.440000001</v>
      </c>
      <c r="G105" s="901">
        <v>-19134605.199999999</v>
      </c>
      <c r="H105" s="901">
        <v>-718198.76</v>
      </c>
      <c r="I105" s="421">
        <f t="shared" si="32"/>
        <v>-718198.75999999791</v>
      </c>
      <c r="J105" s="422">
        <f t="array" ref="J105">INDEX('TR Mapping'!D:D,MATCH(1,('TR Mapping'!A:A='TB-SOP'!B105)*('TR Mapping'!B:B='TB-SOP'!C105),0))</f>
        <v>4500</v>
      </c>
      <c r="K105" s="423" t="str">
        <f t="shared" si="33"/>
        <v>Change in Unrealized Price Gain/LossBANK DEBT (TERM LOAN)</v>
      </c>
      <c r="L105" s="9" t="str">
        <f>VLOOKUP(J105,'chart of accounts'!A$1:C$65541,3,FALSE)</f>
        <v>Unrealized</v>
      </c>
      <c r="M105" s="424"/>
      <c r="N105" s="425" t="str">
        <f t="shared" si="20"/>
        <v/>
      </c>
      <c r="O105" s="425" t="str">
        <f t="shared" si="21"/>
        <v/>
      </c>
      <c r="P105" s="425" t="str">
        <f t="shared" si="22"/>
        <v/>
      </c>
      <c r="Q105" s="425" t="str">
        <f t="shared" si="23"/>
        <v/>
      </c>
      <c r="R105" s="425" t="str">
        <f t="shared" si="24"/>
        <v/>
      </c>
      <c r="S105" s="425" t="str">
        <f t="shared" si="25"/>
        <v/>
      </c>
      <c r="T105" s="425" t="str">
        <f t="shared" si="26"/>
        <v/>
      </c>
      <c r="U105" s="425" t="str">
        <f t="shared" si="27"/>
        <v/>
      </c>
      <c r="V105" s="425" t="str">
        <f t="shared" si="28"/>
        <v/>
      </c>
      <c r="W105" s="425" t="str">
        <f t="shared" si="29"/>
        <v/>
      </c>
      <c r="X105" s="421" t="str">
        <f t="shared" si="34"/>
        <v/>
      </c>
      <c r="Y105" s="425" t="str">
        <f t="shared" si="30"/>
        <v/>
      </c>
      <c r="Z105" s="421">
        <f t="shared" si="31"/>
        <v>-718198.75999999791</v>
      </c>
      <c r="AA105" s="424">
        <f t="shared" si="19"/>
        <v>0</v>
      </c>
    </row>
    <row r="106" spans="1:27" ht="15" x14ac:dyDescent="0.25">
      <c r="A106" s="900" t="s">
        <v>517</v>
      </c>
      <c r="B106" s="900" t="s">
        <v>519</v>
      </c>
      <c r="C106" s="900" t="s">
        <v>1829</v>
      </c>
      <c r="D106" s="900"/>
      <c r="E106" s="900">
        <v>0</v>
      </c>
      <c r="F106" s="901">
        <v>954617.31</v>
      </c>
      <c r="G106" s="901">
        <v>-1004189.07</v>
      </c>
      <c r="H106" s="901">
        <v>-49571.76</v>
      </c>
      <c r="I106" s="421">
        <f t="shared" si="32"/>
        <v>-49571.759999999893</v>
      </c>
      <c r="J106" s="422">
        <f t="array" ref="J106">INDEX('TR Mapping'!D:D,MATCH(1,('TR Mapping'!A:A='TB-SOP'!B106)*('TR Mapping'!B:B='TB-SOP'!C106),0))</f>
        <v>4500</v>
      </c>
      <c r="K106" s="423" t="str">
        <f t="shared" si="33"/>
        <v>Change in Unrealized Price Gain/LossCOMMODITY OPTIONS</v>
      </c>
      <c r="L106" s="9" t="str">
        <f>VLOOKUP(J106,'chart of accounts'!A$1:C$65541,3,FALSE)</f>
        <v>Unrealized</v>
      </c>
      <c r="M106" s="424"/>
      <c r="N106" s="425" t="str">
        <f t="shared" si="20"/>
        <v/>
      </c>
      <c r="O106" s="425" t="str">
        <f t="shared" si="21"/>
        <v/>
      </c>
      <c r="P106" s="425" t="str">
        <f t="shared" si="22"/>
        <v/>
      </c>
      <c r="Q106" s="425" t="str">
        <f t="shared" si="23"/>
        <v/>
      </c>
      <c r="R106" s="425" t="str">
        <f t="shared" si="24"/>
        <v/>
      </c>
      <c r="S106" s="425" t="str">
        <f t="shared" si="25"/>
        <v/>
      </c>
      <c r="T106" s="425" t="str">
        <f t="shared" si="26"/>
        <v/>
      </c>
      <c r="U106" s="425" t="str">
        <f t="shared" si="27"/>
        <v/>
      </c>
      <c r="V106" s="425" t="str">
        <f t="shared" si="28"/>
        <v/>
      </c>
      <c r="W106" s="425" t="str">
        <f t="shared" si="29"/>
        <v/>
      </c>
      <c r="X106" s="421" t="str">
        <f t="shared" si="34"/>
        <v/>
      </c>
      <c r="Y106" s="425" t="str">
        <f t="shared" si="30"/>
        <v/>
      </c>
      <c r="Z106" s="421">
        <f t="shared" si="31"/>
        <v>-49571.759999999893</v>
      </c>
      <c r="AA106" s="424">
        <f t="shared" si="19"/>
        <v>0</v>
      </c>
    </row>
    <row r="107" spans="1:27" ht="15" x14ac:dyDescent="0.25">
      <c r="A107" s="900" t="s">
        <v>517</v>
      </c>
      <c r="B107" s="900" t="s">
        <v>519</v>
      </c>
      <c r="C107" s="900" t="s">
        <v>1817</v>
      </c>
      <c r="D107" s="900"/>
      <c r="E107" s="900">
        <v>0</v>
      </c>
      <c r="F107" s="901">
        <v>625283.49</v>
      </c>
      <c r="G107" s="901">
        <v>-714137.52</v>
      </c>
      <c r="H107" s="901">
        <v>-88854.03</v>
      </c>
      <c r="I107" s="421">
        <f t="shared" si="32"/>
        <v>-88854.030000000028</v>
      </c>
      <c r="J107" s="422">
        <f t="array" ref="J107">INDEX('TR Mapping'!D:D,MATCH(1,('TR Mapping'!A:A='TB-SOP'!B107)*('TR Mapping'!B:B='TB-SOP'!C107),0))</f>
        <v>4500</v>
      </c>
      <c r="K107" s="423" t="str">
        <f t="shared" si="33"/>
        <v>Change in Unrealized Price Gain/LossCOMMODITY SWAP</v>
      </c>
      <c r="L107" s="9" t="str">
        <f>VLOOKUP(J107,'chart of accounts'!A$1:C$65541,3,FALSE)</f>
        <v>Unrealized</v>
      </c>
      <c r="M107" s="424"/>
      <c r="N107" s="425" t="str">
        <f t="shared" si="20"/>
        <v/>
      </c>
      <c r="O107" s="425" t="str">
        <f t="shared" si="21"/>
        <v/>
      </c>
      <c r="P107" s="425" t="str">
        <f t="shared" si="22"/>
        <v/>
      </c>
      <c r="Q107" s="425" t="str">
        <f t="shared" si="23"/>
        <v/>
      </c>
      <c r="R107" s="425" t="str">
        <f t="shared" si="24"/>
        <v/>
      </c>
      <c r="S107" s="425" t="str">
        <f t="shared" si="25"/>
        <v/>
      </c>
      <c r="T107" s="425" t="str">
        <f t="shared" si="26"/>
        <v/>
      </c>
      <c r="U107" s="425" t="str">
        <f t="shared" si="27"/>
        <v/>
      </c>
      <c r="V107" s="425" t="str">
        <f t="shared" si="28"/>
        <v/>
      </c>
      <c r="W107" s="425" t="str">
        <f t="shared" si="29"/>
        <v/>
      </c>
      <c r="X107" s="421" t="str">
        <f t="shared" si="34"/>
        <v/>
      </c>
      <c r="Y107" s="425" t="str">
        <f t="shared" si="30"/>
        <v/>
      </c>
      <c r="Z107" s="421">
        <f t="shared" si="31"/>
        <v>-88854.030000000028</v>
      </c>
      <c r="AA107" s="424">
        <f t="shared" si="19"/>
        <v>0</v>
      </c>
    </row>
    <row r="108" spans="1:27" ht="15" x14ac:dyDescent="0.25">
      <c r="A108" s="900" t="s">
        <v>517</v>
      </c>
      <c r="B108" s="900" t="s">
        <v>519</v>
      </c>
      <c r="C108" s="900" t="s">
        <v>853</v>
      </c>
      <c r="D108" s="900"/>
      <c r="E108" s="900">
        <v>0</v>
      </c>
      <c r="F108" s="901">
        <v>41873609.950000003</v>
      </c>
      <c r="G108" s="901">
        <v>-40628834.979999997</v>
      </c>
      <c r="H108" s="901">
        <v>1244774.97</v>
      </c>
      <c r="I108" s="421">
        <f t="shared" si="32"/>
        <v>1244774.9700000063</v>
      </c>
      <c r="J108" s="422">
        <f t="array" ref="J108">INDEX('TR Mapping'!D:D,MATCH(1,('TR Mapping'!A:A='TB-SOP'!B108)*('TR Mapping'!B:B='TB-SOP'!C108),0))</f>
        <v>4500</v>
      </c>
      <c r="K108" s="423" t="str">
        <f t="shared" si="33"/>
        <v>Change in Unrealized Price Gain/LossCOMMON STOCK</v>
      </c>
      <c r="L108" s="9" t="str">
        <f>VLOOKUP(J108,'chart of accounts'!A$1:C$65541,3,FALSE)</f>
        <v>Unrealized</v>
      </c>
      <c r="M108" s="424"/>
      <c r="N108" s="425" t="str">
        <f t="shared" si="20"/>
        <v/>
      </c>
      <c r="O108" s="425" t="str">
        <f t="shared" si="21"/>
        <v/>
      </c>
      <c r="P108" s="425" t="str">
        <f t="shared" si="22"/>
        <v/>
      </c>
      <c r="Q108" s="425" t="str">
        <f t="shared" si="23"/>
        <v/>
      </c>
      <c r="R108" s="425" t="str">
        <f t="shared" si="24"/>
        <v/>
      </c>
      <c r="S108" s="425" t="str">
        <f t="shared" si="25"/>
        <v/>
      </c>
      <c r="T108" s="425" t="str">
        <f t="shared" si="26"/>
        <v/>
      </c>
      <c r="U108" s="425" t="str">
        <f t="shared" si="27"/>
        <v/>
      </c>
      <c r="V108" s="425" t="str">
        <f t="shared" si="28"/>
        <v/>
      </c>
      <c r="W108" s="425" t="str">
        <f t="shared" si="29"/>
        <v/>
      </c>
      <c r="X108" s="421" t="str">
        <f t="shared" si="34"/>
        <v/>
      </c>
      <c r="Y108" s="425" t="str">
        <f t="shared" si="30"/>
        <v/>
      </c>
      <c r="Z108" s="421">
        <f t="shared" si="31"/>
        <v>1244774.9700000063</v>
      </c>
      <c r="AA108" s="424">
        <f t="shared" si="19"/>
        <v>0</v>
      </c>
    </row>
    <row r="109" spans="1:27" ht="15" x14ac:dyDescent="0.25">
      <c r="A109" s="900" t="s">
        <v>517</v>
      </c>
      <c r="B109" s="900" t="s">
        <v>519</v>
      </c>
      <c r="C109" s="900" t="s">
        <v>1808</v>
      </c>
      <c r="D109" s="900"/>
      <c r="E109" s="900">
        <v>0</v>
      </c>
      <c r="F109" s="901">
        <v>1255526.8400000001</v>
      </c>
      <c r="G109" s="901">
        <v>-1304072.8400000001</v>
      </c>
      <c r="H109" s="901">
        <v>-48546</v>
      </c>
      <c r="I109" s="421">
        <f t="shared" si="32"/>
        <v>-48546</v>
      </c>
      <c r="J109" s="422">
        <f t="array" ref="J109">INDEX('TR Mapping'!D:D,MATCH(1,('TR Mapping'!A:A='TB-SOP'!B109)*('TR Mapping'!B:B='TB-SOP'!C109),0))</f>
        <v>4500</v>
      </c>
      <c r="K109" s="423" t="str">
        <f t="shared" si="33"/>
        <v>Change in Unrealized Price Gain/LossCONVERTIBLE PREFERRED</v>
      </c>
      <c r="L109" s="9" t="str">
        <f>VLOOKUP(J109,'chart of accounts'!A$1:C$65541,3,FALSE)</f>
        <v>Unrealized</v>
      </c>
      <c r="M109" s="424"/>
      <c r="N109" s="425" t="str">
        <f t="shared" si="20"/>
        <v/>
      </c>
      <c r="O109" s="425" t="str">
        <f t="shared" si="21"/>
        <v/>
      </c>
      <c r="P109" s="425" t="str">
        <f t="shared" si="22"/>
        <v/>
      </c>
      <c r="Q109" s="425" t="str">
        <f t="shared" si="23"/>
        <v/>
      </c>
      <c r="R109" s="425" t="str">
        <f t="shared" si="24"/>
        <v/>
      </c>
      <c r="S109" s="425" t="str">
        <f t="shared" si="25"/>
        <v/>
      </c>
      <c r="T109" s="425" t="str">
        <f t="shared" si="26"/>
        <v/>
      </c>
      <c r="U109" s="425" t="str">
        <f t="shared" si="27"/>
        <v/>
      </c>
      <c r="V109" s="425" t="str">
        <f t="shared" si="28"/>
        <v/>
      </c>
      <c r="W109" s="425" t="str">
        <f t="shared" si="29"/>
        <v/>
      </c>
      <c r="X109" s="421" t="str">
        <f t="shared" si="34"/>
        <v/>
      </c>
      <c r="Y109" s="425" t="str">
        <f t="shared" si="30"/>
        <v/>
      </c>
      <c r="Z109" s="421">
        <f t="shared" si="31"/>
        <v>-48546</v>
      </c>
      <c r="AA109" s="424">
        <f t="shared" si="19"/>
        <v>0</v>
      </c>
    </row>
    <row r="110" spans="1:27" ht="15" x14ac:dyDescent="0.25">
      <c r="A110" s="900" t="s">
        <v>517</v>
      </c>
      <c r="B110" s="900" t="s">
        <v>519</v>
      </c>
      <c r="C110" s="900" t="s">
        <v>1154</v>
      </c>
      <c r="D110" s="900"/>
      <c r="E110" s="900">
        <v>0</v>
      </c>
      <c r="F110" s="901">
        <v>151844.01</v>
      </c>
      <c r="G110" s="901">
        <v>-151844.01</v>
      </c>
      <c r="H110" s="901">
        <v>0</v>
      </c>
      <c r="I110" s="421">
        <f t="shared" si="32"/>
        <v>0</v>
      </c>
      <c r="J110" s="422">
        <f t="array" ref="J110">INDEX('TR Mapping'!D:D,MATCH(1,('TR Mapping'!A:A='TB-SOP'!B110)*('TR Mapping'!B:B='TB-SOP'!C110),0))</f>
        <v>4500</v>
      </c>
      <c r="K110" s="423" t="str">
        <f t="shared" si="33"/>
        <v>Change in Unrealized Price Gain/LossESCROW RECEIVABLE</v>
      </c>
      <c r="L110" s="9" t="str">
        <f>VLOOKUP(J110,'chart of accounts'!A$1:C$65541,3,FALSE)</f>
        <v>Unrealized</v>
      </c>
      <c r="M110" s="424"/>
      <c r="N110" s="425" t="str">
        <f t="shared" si="20"/>
        <v/>
      </c>
      <c r="O110" s="425" t="str">
        <f t="shared" si="21"/>
        <v/>
      </c>
      <c r="P110" s="425" t="str">
        <f t="shared" si="22"/>
        <v/>
      </c>
      <c r="Q110" s="425" t="str">
        <f t="shared" si="23"/>
        <v/>
      </c>
      <c r="R110" s="425" t="str">
        <f t="shared" si="24"/>
        <v/>
      </c>
      <c r="S110" s="425" t="str">
        <f t="shared" si="25"/>
        <v/>
      </c>
      <c r="T110" s="425" t="str">
        <f t="shared" si="26"/>
        <v/>
      </c>
      <c r="U110" s="425" t="str">
        <f t="shared" si="27"/>
        <v/>
      </c>
      <c r="V110" s="425" t="str">
        <f t="shared" si="28"/>
        <v/>
      </c>
      <c r="W110" s="425" t="str">
        <f t="shared" si="29"/>
        <v/>
      </c>
      <c r="X110" s="421" t="str">
        <f t="shared" si="34"/>
        <v/>
      </c>
      <c r="Y110" s="425" t="str">
        <f t="shared" si="30"/>
        <v/>
      </c>
      <c r="Z110" s="421">
        <f t="shared" si="31"/>
        <v>0</v>
      </c>
      <c r="AA110" s="424">
        <f t="shared" si="19"/>
        <v>0</v>
      </c>
    </row>
    <row r="111" spans="1:27" ht="15" x14ac:dyDescent="0.25">
      <c r="A111" s="900" t="s">
        <v>517</v>
      </c>
      <c r="B111" s="900" t="s">
        <v>519</v>
      </c>
      <c r="C111" s="900" t="s">
        <v>848</v>
      </c>
      <c r="D111" s="900"/>
      <c r="E111" s="900">
        <v>0</v>
      </c>
      <c r="F111" s="901">
        <v>16475967.189999999</v>
      </c>
      <c r="G111" s="901">
        <v>-17139989.760000002</v>
      </c>
      <c r="H111" s="901">
        <v>-664022.56999999995</v>
      </c>
      <c r="I111" s="421">
        <f t="shared" si="32"/>
        <v>-664022.57000000216</v>
      </c>
      <c r="J111" s="422">
        <f t="array" ref="J111">INDEX('TR Mapping'!D:D,MATCH(1,('TR Mapping'!A:A='TB-SOP'!B111)*('TR Mapping'!B:B='TB-SOP'!C111),0))</f>
        <v>4500</v>
      </c>
      <c r="K111" s="423" t="str">
        <f t="shared" si="33"/>
        <v>Change in Unrealized Price Gain/LossFIXED RATE BONDS</v>
      </c>
      <c r="L111" s="9" t="str">
        <f>VLOOKUP(J111,'chart of accounts'!A$1:C$65541,3,FALSE)</f>
        <v>Unrealized</v>
      </c>
      <c r="M111" s="424"/>
      <c r="N111" s="425" t="str">
        <f t="shared" si="20"/>
        <v/>
      </c>
      <c r="O111" s="425" t="str">
        <f t="shared" si="21"/>
        <v/>
      </c>
      <c r="P111" s="425" t="str">
        <f t="shared" si="22"/>
        <v/>
      </c>
      <c r="Q111" s="425" t="str">
        <f t="shared" si="23"/>
        <v/>
      </c>
      <c r="R111" s="425" t="str">
        <f t="shared" si="24"/>
        <v/>
      </c>
      <c r="S111" s="425" t="str">
        <f t="shared" si="25"/>
        <v/>
      </c>
      <c r="T111" s="425" t="str">
        <f t="shared" si="26"/>
        <v/>
      </c>
      <c r="U111" s="425" t="str">
        <f t="shared" si="27"/>
        <v/>
      </c>
      <c r="V111" s="425" t="str">
        <f t="shared" si="28"/>
        <v/>
      </c>
      <c r="W111" s="425" t="str">
        <f t="shared" si="29"/>
        <v/>
      </c>
      <c r="X111" s="421" t="str">
        <f t="shared" si="34"/>
        <v/>
      </c>
      <c r="Y111" s="425" t="str">
        <f t="shared" si="30"/>
        <v/>
      </c>
      <c r="Z111" s="421">
        <f t="shared" si="31"/>
        <v>-664022.57000000216</v>
      </c>
      <c r="AA111" s="424">
        <f t="shared" si="19"/>
        <v>0</v>
      </c>
    </row>
    <row r="112" spans="1:27" ht="15" x14ac:dyDescent="0.25">
      <c r="A112" s="900" t="s">
        <v>517</v>
      </c>
      <c r="B112" s="900" t="s">
        <v>519</v>
      </c>
      <c r="C112" s="900" t="s">
        <v>849</v>
      </c>
      <c r="D112" s="900"/>
      <c r="E112" s="900">
        <v>0</v>
      </c>
      <c r="F112" s="901">
        <v>944814.25</v>
      </c>
      <c r="G112" s="901">
        <v>-930834.65</v>
      </c>
      <c r="H112" s="901">
        <v>13979.6</v>
      </c>
      <c r="I112" s="421">
        <f t="shared" si="32"/>
        <v>13979.599999999977</v>
      </c>
      <c r="J112" s="422">
        <f t="array" ref="J112">INDEX('TR Mapping'!D:D,MATCH(1,('TR Mapping'!A:A='TB-SOP'!B112)*('TR Mapping'!B:B='TB-SOP'!C112),0))</f>
        <v>4500</v>
      </c>
      <c r="K112" s="423" t="str">
        <f t="shared" si="33"/>
        <v>Change in Unrealized Price Gain/LossFLOATING RATE BONDS</v>
      </c>
      <c r="L112" s="9" t="str">
        <f>VLOOKUP(J112,'chart of accounts'!A$1:C$65541,3,FALSE)</f>
        <v>Unrealized</v>
      </c>
      <c r="M112" s="424"/>
      <c r="N112" s="425" t="str">
        <f t="shared" si="20"/>
        <v/>
      </c>
      <c r="O112" s="425" t="str">
        <f t="shared" si="21"/>
        <v/>
      </c>
      <c r="P112" s="425" t="str">
        <f t="shared" si="22"/>
        <v/>
      </c>
      <c r="Q112" s="425" t="str">
        <f t="shared" si="23"/>
        <v/>
      </c>
      <c r="R112" s="425" t="str">
        <f t="shared" si="24"/>
        <v/>
      </c>
      <c r="S112" s="425" t="str">
        <f t="shared" si="25"/>
        <v/>
      </c>
      <c r="T112" s="425" t="str">
        <f t="shared" si="26"/>
        <v/>
      </c>
      <c r="U112" s="425" t="str">
        <f t="shared" si="27"/>
        <v/>
      </c>
      <c r="V112" s="425" t="str">
        <f t="shared" si="28"/>
        <v/>
      </c>
      <c r="W112" s="425" t="str">
        <f t="shared" si="29"/>
        <v/>
      </c>
      <c r="X112" s="421" t="str">
        <f t="shared" si="34"/>
        <v/>
      </c>
      <c r="Y112" s="425" t="str">
        <f t="shared" si="30"/>
        <v/>
      </c>
      <c r="Z112" s="421">
        <f t="shared" si="31"/>
        <v>13979.599999999977</v>
      </c>
      <c r="AA112" s="424">
        <f t="shared" si="19"/>
        <v>0</v>
      </c>
    </row>
    <row r="113" spans="1:28" ht="15" x14ac:dyDescent="0.25">
      <c r="A113" s="900" t="s">
        <v>517</v>
      </c>
      <c r="B113" s="900" t="s">
        <v>519</v>
      </c>
      <c r="C113" s="900" t="s">
        <v>901</v>
      </c>
      <c r="D113" s="900"/>
      <c r="E113" s="900">
        <v>0</v>
      </c>
      <c r="F113" s="901">
        <v>11575755.210000001</v>
      </c>
      <c r="G113" s="901">
        <v>-11713201.08</v>
      </c>
      <c r="H113" s="901">
        <v>-137445.87</v>
      </c>
      <c r="I113" s="421">
        <f t="shared" si="32"/>
        <v>-137445.86999999918</v>
      </c>
      <c r="J113" s="422">
        <f t="array" ref="J113">INDEX('TR Mapping'!D:D,MATCH(1,('TR Mapping'!A:A='TB-SOP'!B113)*('TR Mapping'!B:B='TB-SOP'!C113),0))</f>
        <v>4500</v>
      </c>
      <c r="K113" s="423" t="str">
        <f t="shared" si="33"/>
        <v>Change in Unrealized Price Gain/LossLOAN PORTFOLIOS</v>
      </c>
      <c r="L113" s="9" t="str">
        <f>VLOOKUP(J113,'chart of accounts'!A$1:C$65541,3,FALSE)</f>
        <v>Unrealized</v>
      </c>
      <c r="M113" s="424"/>
      <c r="N113" s="425" t="str">
        <f t="shared" si="20"/>
        <v/>
      </c>
      <c r="O113" s="425" t="str">
        <f t="shared" si="21"/>
        <v/>
      </c>
      <c r="P113" s="425" t="str">
        <f t="shared" si="22"/>
        <v/>
      </c>
      <c r="Q113" s="425" t="str">
        <f t="shared" si="23"/>
        <v/>
      </c>
      <c r="R113" s="425" t="str">
        <f t="shared" si="24"/>
        <v/>
      </c>
      <c r="S113" s="425" t="str">
        <f t="shared" si="25"/>
        <v/>
      </c>
      <c r="T113" s="425" t="str">
        <f t="shared" si="26"/>
        <v/>
      </c>
      <c r="U113" s="425" t="str">
        <f t="shared" si="27"/>
        <v/>
      </c>
      <c r="V113" s="425" t="str">
        <f t="shared" si="28"/>
        <v/>
      </c>
      <c r="W113" s="425" t="str">
        <f t="shared" si="29"/>
        <v/>
      </c>
      <c r="X113" s="421" t="str">
        <f t="shared" si="34"/>
        <v/>
      </c>
      <c r="Y113" s="425" t="str">
        <f t="shared" si="30"/>
        <v/>
      </c>
      <c r="Z113" s="421">
        <f t="shared" si="31"/>
        <v>-137445.86999999918</v>
      </c>
      <c r="AA113" s="424">
        <f t="shared" si="19"/>
        <v>0</v>
      </c>
    </row>
    <row r="114" spans="1:28" ht="15" x14ac:dyDescent="0.25">
      <c r="A114" s="900" t="s">
        <v>517</v>
      </c>
      <c r="B114" s="900" t="s">
        <v>519</v>
      </c>
      <c r="C114" s="900" t="s">
        <v>950</v>
      </c>
      <c r="D114" s="900"/>
      <c r="E114" s="900">
        <v>0</v>
      </c>
      <c r="F114" s="901">
        <v>456430</v>
      </c>
      <c r="G114" s="901">
        <v>-369805</v>
      </c>
      <c r="H114" s="901">
        <v>86625</v>
      </c>
      <c r="I114" s="421">
        <f t="shared" si="32"/>
        <v>86625</v>
      </c>
      <c r="J114" s="422">
        <f t="array" ref="J114">INDEX('TR Mapping'!D:D,MATCH(1,('TR Mapping'!A:A='TB-SOP'!B114)*('TR Mapping'!B:B='TB-SOP'!C114),0))</f>
        <v>4500</v>
      </c>
      <c r="K114" s="423" t="str">
        <f t="shared" si="33"/>
        <v>Change in Unrealized Price Gain/LossMUNICIPAL BOND</v>
      </c>
      <c r="L114" s="9" t="str">
        <f>VLOOKUP(J114,'chart of accounts'!A$1:C$65541,3,FALSE)</f>
        <v>Unrealized</v>
      </c>
      <c r="M114" s="424"/>
      <c r="N114" s="425" t="str">
        <f t="shared" si="20"/>
        <v/>
      </c>
      <c r="O114" s="425" t="str">
        <f t="shared" si="21"/>
        <v/>
      </c>
      <c r="P114" s="425" t="str">
        <f t="shared" si="22"/>
        <v/>
      </c>
      <c r="Q114" s="425" t="str">
        <f t="shared" si="23"/>
        <v/>
      </c>
      <c r="R114" s="425" t="str">
        <f t="shared" si="24"/>
        <v/>
      </c>
      <c r="S114" s="425" t="str">
        <f t="shared" si="25"/>
        <v/>
      </c>
      <c r="T114" s="425" t="str">
        <f t="shared" si="26"/>
        <v/>
      </c>
      <c r="U114" s="425" t="str">
        <f t="shared" si="27"/>
        <v/>
      </c>
      <c r="V114" s="425" t="str">
        <f t="shared" si="28"/>
        <v/>
      </c>
      <c r="W114" s="425" t="str">
        <f t="shared" si="29"/>
        <v/>
      </c>
      <c r="X114" s="421" t="str">
        <f t="shared" si="34"/>
        <v/>
      </c>
      <c r="Y114" s="425" t="str">
        <f t="shared" si="30"/>
        <v/>
      </c>
      <c r="Z114" s="421">
        <f t="shared" si="31"/>
        <v>86625</v>
      </c>
      <c r="AA114" s="424">
        <f t="shared" si="19"/>
        <v>0</v>
      </c>
    </row>
    <row r="115" spans="1:28" ht="15" x14ac:dyDescent="0.25">
      <c r="A115" s="900" t="s">
        <v>517</v>
      </c>
      <c r="B115" s="900" t="s">
        <v>519</v>
      </c>
      <c r="C115" s="900" t="s">
        <v>850</v>
      </c>
      <c r="D115" s="900"/>
      <c r="E115" s="900">
        <v>0</v>
      </c>
      <c r="F115" s="901">
        <v>2416940.08</v>
      </c>
      <c r="G115" s="901">
        <v>-2609525.3199999998</v>
      </c>
      <c r="H115" s="901">
        <v>-192585.24</v>
      </c>
      <c r="I115" s="421">
        <f t="shared" si="32"/>
        <v>-192585.23999999976</v>
      </c>
      <c r="J115" s="422">
        <f t="array" ref="J115">INDEX('TR Mapping'!D:D,MATCH(1,('TR Mapping'!A:A='TB-SOP'!B115)*('TR Mapping'!B:B='TB-SOP'!C115),0))</f>
        <v>4500</v>
      </c>
      <c r="K115" s="423" t="str">
        <f t="shared" si="33"/>
        <v>Change in Unrealized Price Gain/LossPREFERRED STOCK</v>
      </c>
      <c r="L115" s="9" t="str">
        <f>VLOOKUP(J115,'chart of accounts'!A$1:C$65541,3,FALSE)</f>
        <v>Unrealized</v>
      </c>
      <c r="M115" s="424"/>
      <c r="N115" s="425" t="str">
        <f t="shared" si="20"/>
        <v/>
      </c>
      <c r="O115" s="425" t="str">
        <f t="shared" si="21"/>
        <v/>
      </c>
      <c r="P115" s="425" t="str">
        <f t="shared" si="22"/>
        <v/>
      </c>
      <c r="Q115" s="425" t="str">
        <f t="shared" si="23"/>
        <v/>
      </c>
      <c r="R115" s="425" t="str">
        <f t="shared" si="24"/>
        <v/>
      </c>
      <c r="S115" s="425" t="str">
        <f t="shared" si="25"/>
        <v/>
      </c>
      <c r="T115" s="425" t="str">
        <f t="shared" si="26"/>
        <v/>
      </c>
      <c r="U115" s="425" t="str">
        <f t="shared" si="27"/>
        <v/>
      </c>
      <c r="V115" s="425" t="str">
        <f t="shared" si="28"/>
        <v/>
      </c>
      <c r="W115" s="425" t="str">
        <f t="shared" si="29"/>
        <v/>
      </c>
      <c r="X115" s="421" t="str">
        <f t="shared" si="34"/>
        <v/>
      </c>
      <c r="Y115" s="425" t="str">
        <f t="shared" si="30"/>
        <v/>
      </c>
      <c r="Z115" s="421">
        <f t="shared" si="31"/>
        <v>-192585.23999999976</v>
      </c>
      <c r="AA115" s="424">
        <f t="shared" si="19"/>
        <v>0</v>
      </c>
    </row>
    <row r="116" spans="1:28" ht="15" x14ac:dyDescent="0.25">
      <c r="A116" s="900" t="s">
        <v>517</v>
      </c>
      <c r="B116" s="900" t="s">
        <v>519</v>
      </c>
      <c r="C116" s="900" t="s">
        <v>1106</v>
      </c>
      <c r="D116" s="900"/>
      <c r="E116" s="900">
        <v>0</v>
      </c>
      <c r="F116" s="901">
        <v>4636459.63</v>
      </c>
      <c r="G116" s="901">
        <v>-4585772.3099999996</v>
      </c>
      <c r="H116" s="901">
        <v>50687.32</v>
      </c>
      <c r="I116" s="421">
        <f t="shared" si="32"/>
        <v>50687.320000000298</v>
      </c>
      <c r="J116" s="422">
        <f t="array" ref="J116">INDEX('TR Mapping'!D:D,MATCH(1,('TR Mapping'!A:A='TB-SOP'!B116)*('TR Mapping'!B:B='TB-SOP'!C116),0))</f>
        <v>4500</v>
      </c>
      <c r="K116" s="423" t="str">
        <f t="shared" si="33"/>
        <v>Change in Unrealized Price Gain/LossPREFERRED STOCK (PRIVATE)</v>
      </c>
      <c r="L116" s="9" t="str">
        <f>VLOOKUP(J116,'chart of accounts'!A$1:C$65541,3,FALSE)</f>
        <v>Unrealized</v>
      </c>
      <c r="M116" s="424"/>
      <c r="N116" s="425" t="str">
        <f t="shared" si="20"/>
        <v/>
      </c>
      <c r="O116" s="425" t="str">
        <f t="shared" si="21"/>
        <v/>
      </c>
      <c r="P116" s="425" t="str">
        <f t="shared" si="22"/>
        <v/>
      </c>
      <c r="Q116" s="425" t="str">
        <f t="shared" si="23"/>
        <v/>
      </c>
      <c r="R116" s="425" t="str">
        <f t="shared" si="24"/>
        <v/>
      </c>
      <c r="S116" s="425" t="str">
        <f t="shared" si="25"/>
        <v/>
      </c>
      <c r="T116" s="425" t="str">
        <f t="shared" si="26"/>
        <v/>
      </c>
      <c r="U116" s="425" t="str">
        <f t="shared" si="27"/>
        <v/>
      </c>
      <c r="V116" s="425" t="str">
        <f t="shared" si="28"/>
        <v/>
      </c>
      <c r="W116" s="425" t="str">
        <f t="shared" si="29"/>
        <v/>
      </c>
      <c r="X116" s="421" t="str">
        <f t="shared" si="34"/>
        <v/>
      </c>
      <c r="Y116" s="425" t="str">
        <f t="shared" si="30"/>
        <v/>
      </c>
      <c r="Z116" s="421">
        <f t="shared" si="31"/>
        <v>50687.320000000298</v>
      </c>
      <c r="AA116" s="424">
        <f t="shared" si="19"/>
        <v>0</v>
      </c>
    </row>
    <row r="117" spans="1:28" ht="15" x14ac:dyDescent="0.25">
      <c r="A117" s="900" t="s">
        <v>517</v>
      </c>
      <c r="B117" s="900" t="s">
        <v>519</v>
      </c>
      <c r="C117" s="900" t="s">
        <v>851</v>
      </c>
      <c r="D117" s="900"/>
      <c r="E117" s="900">
        <v>0</v>
      </c>
      <c r="F117" s="901">
        <v>913.96</v>
      </c>
      <c r="G117" s="901">
        <v>-663.84</v>
      </c>
      <c r="H117" s="901">
        <v>250.12</v>
      </c>
      <c r="I117" s="421">
        <f t="shared" si="32"/>
        <v>250.12</v>
      </c>
      <c r="J117" s="422">
        <f t="array" ref="J117">INDEX('TR Mapping'!D:D,MATCH(1,('TR Mapping'!A:A='TB-SOP'!B117)*('TR Mapping'!B:B='TB-SOP'!C117),0))</f>
        <v>4500</v>
      </c>
      <c r="K117" s="423" t="str">
        <f t="shared" si="33"/>
        <v>Change in Unrealized Price Gain/LossPRIVATE PLACEMENT BONDS</v>
      </c>
      <c r="L117" s="9" t="str">
        <f>VLOOKUP(J117,'chart of accounts'!A$1:C$65541,3,FALSE)</f>
        <v>Unrealized</v>
      </c>
      <c r="M117" s="424"/>
      <c r="N117" s="425" t="str">
        <f t="shared" si="20"/>
        <v/>
      </c>
      <c r="O117" s="425" t="str">
        <f t="shared" si="21"/>
        <v/>
      </c>
      <c r="P117" s="425" t="str">
        <f t="shared" si="22"/>
        <v/>
      </c>
      <c r="Q117" s="425" t="str">
        <f t="shared" si="23"/>
        <v/>
      </c>
      <c r="R117" s="425" t="str">
        <f t="shared" si="24"/>
        <v/>
      </c>
      <c r="S117" s="425" t="str">
        <f t="shared" si="25"/>
        <v/>
      </c>
      <c r="T117" s="425" t="str">
        <f t="shared" si="26"/>
        <v/>
      </c>
      <c r="U117" s="425" t="str">
        <f t="shared" si="27"/>
        <v/>
      </c>
      <c r="V117" s="425" t="str">
        <f t="shared" si="28"/>
        <v/>
      </c>
      <c r="W117" s="425" t="str">
        <f t="shared" si="29"/>
        <v/>
      </c>
      <c r="X117" s="421" t="str">
        <f t="shared" si="34"/>
        <v/>
      </c>
      <c r="Y117" s="425" t="str">
        <f t="shared" si="30"/>
        <v/>
      </c>
      <c r="Z117" s="421">
        <f t="shared" si="31"/>
        <v>250.12</v>
      </c>
      <c r="AA117" s="424">
        <f t="shared" si="19"/>
        <v>0</v>
      </c>
    </row>
    <row r="118" spans="1:28" ht="15" x14ac:dyDescent="0.25">
      <c r="A118" s="900" t="s">
        <v>517</v>
      </c>
      <c r="B118" s="900" t="s">
        <v>519</v>
      </c>
      <c r="C118" s="900" t="s">
        <v>834</v>
      </c>
      <c r="D118" s="900"/>
      <c r="E118" s="900">
        <v>0</v>
      </c>
      <c r="F118" s="901">
        <v>70620099.340000004</v>
      </c>
      <c r="G118" s="901">
        <v>-64372964.210000001</v>
      </c>
      <c r="H118" s="901">
        <v>6247135.1299999999</v>
      </c>
      <c r="I118" s="421">
        <f t="shared" si="32"/>
        <v>6247135.1300000027</v>
      </c>
      <c r="J118" s="422">
        <f t="array" ref="J118">INDEX('TR Mapping'!D:D,MATCH(1,('TR Mapping'!A:A='TB-SOP'!B118)*('TR Mapping'!B:B='TB-SOP'!C118),0))</f>
        <v>4500</v>
      </c>
      <c r="K118" s="423" t="str">
        <f t="shared" si="33"/>
        <v>Change in Unrealized Price Gain/LossPRIVATE PLACEMENT EQUITIES</v>
      </c>
      <c r="L118" s="9" t="str">
        <f>VLOOKUP(J118,'chart of accounts'!A$1:C$65541,3,FALSE)</f>
        <v>Unrealized</v>
      </c>
      <c r="M118" s="424"/>
      <c r="N118" s="425" t="str">
        <f t="shared" si="20"/>
        <v/>
      </c>
      <c r="O118" s="425" t="str">
        <f t="shared" si="21"/>
        <v/>
      </c>
      <c r="P118" s="425" t="str">
        <f t="shared" si="22"/>
        <v/>
      </c>
      <c r="Q118" s="425" t="str">
        <f t="shared" si="23"/>
        <v/>
      </c>
      <c r="R118" s="425" t="str">
        <f t="shared" si="24"/>
        <v/>
      </c>
      <c r="S118" s="425" t="str">
        <f t="shared" si="25"/>
        <v/>
      </c>
      <c r="T118" s="425" t="str">
        <f t="shared" si="26"/>
        <v/>
      </c>
      <c r="U118" s="425" t="str">
        <f t="shared" si="27"/>
        <v/>
      </c>
      <c r="V118" s="425" t="str">
        <f t="shared" si="28"/>
        <v/>
      </c>
      <c r="W118" s="425" t="str">
        <f t="shared" si="29"/>
        <v/>
      </c>
      <c r="X118" s="421" t="str">
        <f t="shared" si="34"/>
        <v/>
      </c>
      <c r="Y118" s="425" t="str">
        <f t="shared" si="30"/>
        <v/>
      </c>
      <c r="Z118" s="421">
        <f t="shared" si="31"/>
        <v>6247135.1300000027</v>
      </c>
      <c r="AA118" s="424">
        <f t="shared" si="19"/>
        <v>0</v>
      </c>
    </row>
    <row r="119" spans="1:28" ht="15" x14ac:dyDescent="0.25">
      <c r="A119" s="900" t="s">
        <v>517</v>
      </c>
      <c r="B119" s="900" t="s">
        <v>519</v>
      </c>
      <c r="C119" s="900" t="s">
        <v>863</v>
      </c>
      <c r="D119" s="900"/>
      <c r="E119" s="900">
        <v>0</v>
      </c>
      <c r="F119" s="901">
        <v>57.69</v>
      </c>
      <c r="G119" s="901">
        <v>-25.53</v>
      </c>
      <c r="H119" s="901">
        <v>32.159999999999997</v>
      </c>
      <c r="I119" s="421">
        <f t="shared" si="32"/>
        <v>32.159999999999997</v>
      </c>
      <c r="J119" s="422">
        <f t="array" ref="J119">INDEX('TR Mapping'!D:D,MATCH(1,('TR Mapping'!A:A='TB-SOP'!B119)*('TR Mapping'!B:B='TB-SOP'!C119),0))</f>
        <v>4515</v>
      </c>
      <c r="K119" s="423" t="str">
        <f t="shared" si="33"/>
        <v>Change in Unrealized Price Gain/LossTOTAL RETURN SWAPS</v>
      </c>
      <c r="L119" s="9" t="str">
        <f>VLOOKUP(J119,'chart of accounts'!A$1:C$65541,3,FALSE)</f>
        <v>Unrealized</v>
      </c>
      <c r="M119" s="424"/>
      <c r="N119" s="425" t="str">
        <f t="shared" si="20"/>
        <v/>
      </c>
      <c r="O119" s="425" t="str">
        <f t="shared" si="21"/>
        <v/>
      </c>
      <c r="P119" s="425" t="str">
        <f t="shared" si="22"/>
        <v/>
      </c>
      <c r="Q119" s="425" t="str">
        <f t="shared" si="23"/>
        <v/>
      </c>
      <c r="R119" s="425" t="str">
        <f t="shared" si="24"/>
        <v/>
      </c>
      <c r="S119" s="425" t="str">
        <f t="shared" si="25"/>
        <v/>
      </c>
      <c r="T119" s="425" t="str">
        <f t="shared" si="26"/>
        <v/>
      </c>
      <c r="U119" s="425" t="str">
        <f t="shared" si="27"/>
        <v/>
      </c>
      <c r="V119" s="425" t="str">
        <f t="shared" si="28"/>
        <v/>
      </c>
      <c r="W119" s="425" t="str">
        <f t="shared" si="29"/>
        <v/>
      </c>
      <c r="X119" s="421" t="str">
        <f t="shared" si="34"/>
        <v/>
      </c>
      <c r="Y119" s="425" t="str">
        <f t="shared" si="30"/>
        <v/>
      </c>
      <c r="Z119" s="421">
        <f t="shared" si="31"/>
        <v>32.159999999999997</v>
      </c>
      <c r="AA119" s="424">
        <f t="shared" si="19"/>
        <v>0</v>
      </c>
    </row>
    <row r="120" spans="1:28" ht="15" x14ac:dyDescent="0.25">
      <c r="A120" s="900" t="s">
        <v>517</v>
      </c>
      <c r="B120" s="900" t="s">
        <v>519</v>
      </c>
      <c r="C120" s="900" t="s">
        <v>891</v>
      </c>
      <c r="D120" s="900"/>
      <c r="E120" s="900">
        <v>0</v>
      </c>
      <c r="F120" s="901">
        <v>22802.18</v>
      </c>
      <c r="G120" s="901">
        <v>-11907.98</v>
      </c>
      <c r="H120" s="901">
        <v>10894.2</v>
      </c>
      <c r="I120" s="421">
        <f t="shared" si="32"/>
        <v>10894.2</v>
      </c>
      <c r="J120" s="422">
        <f t="array" ref="J120">INDEX('TR Mapping'!D:D,MATCH(1,('TR Mapping'!A:A='TB-SOP'!B120)*('TR Mapping'!B:B='TB-SOP'!C120),0))</f>
        <v>4500</v>
      </c>
      <c r="K120" s="423" t="str">
        <f t="shared" si="33"/>
        <v>Change in Unrealized Price Gain/LossWARRANT</v>
      </c>
      <c r="L120" s="9" t="str">
        <f>VLOOKUP(J120,'chart of accounts'!A$1:C$65541,3,FALSE)</f>
        <v>Unrealized</v>
      </c>
      <c r="M120" s="424"/>
      <c r="N120" s="425" t="str">
        <f t="shared" si="20"/>
        <v/>
      </c>
      <c r="O120" s="425" t="str">
        <f t="shared" si="21"/>
        <v/>
      </c>
      <c r="P120" s="425" t="str">
        <f t="shared" si="22"/>
        <v/>
      </c>
      <c r="Q120" s="425" t="str">
        <f t="shared" si="23"/>
        <v/>
      </c>
      <c r="R120" s="425" t="str">
        <f t="shared" si="24"/>
        <v/>
      </c>
      <c r="S120" s="425" t="str">
        <f t="shared" si="25"/>
        <v/>
      </c>
      <c r="T120" s="425" t="str">
        <f t="shared" si="26"/>
        <v/>
      </c>
      <c r="U120" s="425" t="str">
        <f t="shared" si="27"/>
        <v/>
      </c>
      <c r="V120" s="425" t="str">
        <f t="shared" si="28"/>
        <v/>
      </c>
      <c r="W120" s="425" t="str">
        <f t="shared" si="29"/>
        <v/>
      </c>
      <c r="X120" s="421" t="str">
        <f t="shared" si="34"/>
        <v/>
      </c>
      <c r="Y120" s="425" t="str">
        <f t="shared" si="30"/>
        <v/>
      </c>
      <c r="Z120" s="421">
        <f t="shared" si="31"/>
        <v>10894.2</v>
      </c>
      <c r="AA120" s="424">
        <f t="shared" ref="AA120:AA148" si="35">SUM(N120:Z120)-I120</f>
        <v>0</v>
      </c>
    </row>
    <row r="121" spans="1:28" ht="15" x14ac:dyDescent="0.25">
      <c r="A121" s="900" t="s">
        <v>517</v>
      </c>
      <c r="B121" s="900" t="s">
        <v>883</v>
      </c>
      <c r="C121" s="900" t="s">
        <v>839</v>
      </c>
      <c r="D121" s="900"/>
      <c r="E121" s="900">
        <v>0</v>
      </c>
      <c r="F121" s="901">
        <v>58739.3</v>
      </c>
      <c r="G121" s="901">
        <v>-60680.12</v>
      </c>
      <c r="H121" s="901">
        <v>-1940.82</v>
      </c>
      <c r="I121" s="421">
        <f t="shared" si="32"/>
        <v>-1940.8199999999997</v>
      </c>
      <c r="J121" s="422">
        <f t="array" ref="J121">INDEX('TR Mapping'!D:D,MATCH(1,('TR Mapping'!A:A='TB-SOP'!B121)*('TR Mapping'!B:B='TB-SOP'!C121),0))</f>
        <v>4110</v>
      </c>
      <c r="K121" s="423" t="str">
        <f t="shared" si="33"/>
        <v>ChangeInOIDBasisLongBANK DEBT (TERM LOAN)</v>
      </c>
      <c r="L121" s="9" t="str">
        <f>VLOOKUP(J121,'chart of accounts'!A$1:C$65541,3,FALSE)</f>
        <v>Interest</v>
      </c>
      <c r="M121" s="424"/>
      <c r="N121" s="425">
        <f t="shared" si="20"/>
        <v>-1940.8199999999997</v>
      </c>
      <c r="O121" s="425" t="str">
        <f t="shared" si="21"/>
        <v/>
      </c>
      <c r="P121" s="425" t="str">
        <f t="shared" si="22"/>
        <v/>
      </c>
      <c r="Q121" s="425" t="str">
        <f t="shared" si="23"/>
        <v/>
      </c>
      <c r="R121" s="425" t="str">
        <f t="shared" si="24"/>
        <v/>
      </c>
      <c r="S121" s="425" t="str">
        <f t="shared" si="25"/>
        <v/>
      </c>
      <c r="T121" s="425" t="str">
        <f t="shared" si="26"/>
        <v/>
      </c>
      <c r="U121" s="425" t="str">
        <f t="shared" si="27"/>
        <v/>
      </c>
      <c r="V121" s="425" t="str">
        <f t="shared" si="28"/>
        <v/>
      </c>
      <c r="W121" s="425" t="str">
        <f t="shared" si="29"/>
        <v/>
      </c>
      <c r="X121" s="421" t="str">
        <f t="shared" si="34"/>
        <v/>
      </c>
      <c r="Y121" s="425" t="str">
        <f t="shared" si="30"/>
        <v/>
      </c>
      <c r="Z121" s="421" t="str">
        <f t="shared" si="31"/>
        <v/>
      </c>
      <c r="AA121" s="424">
        <f t="shared" si="35"/>
        <v>0</v>
      </c>
    </row>
    <row r="122" spans="1:28" ht="15" x14ac:dyDescent="0.25">
      <c r="A122" s="900" t="s">
        <v>517</v>
      </c>
      <c r="B122" s="900" t="s">
        <v>884</v>
      </c>
      <c r="C122" s="900" t="s">
        <v>848</v>
      </c>
      <c r="D122" s="900"/>
      <c r="E122" s="900">
        <v>0</v>
      </c>
      <c r="F122" s="901">
        <v>3977.46</v>
      </c>
      <c r="G122" s="901">
        <v>-3890.74</v>
      </c>
      <c r="H122" s="901">
        <v>86.72</v>
      </c>
      <c r="I122" s="421">
        <f t="shared" si="32"/>
        <v>86.720000000000255</v>
      </c>
      <c r="J122" s="422">
        <f t="array" ref="J122">INDEX('TR Mapping'!D:D,MATCH(1,('TR Mapping'!A:A='TB-SOP'!B122)*('TR Mapping'!B:B='TB-SOP'!C122),0))</f>
        <v>4147</v>
      </c>
      <c r="K122" s="423" t="str">
        <f t="shared" si="33"/>
        <v>ChangeInOIDBasisShortFIXED RATE BONDS</v>
      </c>
      <c r="L122" s="9" t="str">
        <f>VLOOKUP(J122,'chart of accounts'!A$1:C$65541,3,FALSE)</f>
        <v>Interest</v>
      </c>
      <c r="M122" s="424"/>
      <c r="N122" s="425">
        <f t="shared" si="20"/>
        <v>86.720000000000255</v>
      </c>
      <c r="O122" s="425" t="str">
        <f t="shared" si="21"/>
        <v/>
      </c>
      <c r="P122" s="425" t="str">
        <f t="shared" si="22"/>
        <v/>
      </c>
      <c r="Q122" s="425" t="str">
        <f t="shared" si="23"/>
        <v/>
      </c>
      <c r="R122" s="425" t="str">
        <f t="shared" si="24"/>
        <v/>
      </c>
      <c r="S122" s="425" t="str">
        <f t="shared" si="25"/>
        <v/>
      </c>
      <c r="T122" s="425" t="str">
        <f t="shared" si="26"/>
        <v/>
      </c>
      <c r="U122" s="425" t="str">
        <f t="shared" si="27"/>
        <v/>
      </c>
      <c r="V122" s="425" t="str">
        <f t="shared" si="28"/>
        <v/>
      </c>
      <c r="W122" s="425" t="str">
        <f t="shared" si="29"/>
        <v/>
      </c>
      <c r="X122" s="421" t="str">
        <f t="shared" si="34"/>
        <v/>
      </c>
      <c r="Y122" s="425" t="str">
        <f t="shared" si="30"/>
        <v/>
      </c>
      <c r="Z122" s="421" t="str">
        <f t="shared" si="31"/>
        <v/>
      </c>
      <c r="AA122" s="424">
        <f t="shared" si="35"/>
        <v>0</v>
      </c>
    </row>
    <row r="123" spans="1:28" ht="15" x14ac:dyDescent="0.25">
      <c r="A123" s="900" t="s">
        <v>517</v>
      </c>
      <c r="B123" s="900" t="s">
        <v>870</v>
      </c>
      <c r="C123" s="900" t="s">
        <v>839</v>
      </c>
      <c r="D123" s="900"/>
      <c r="E123" s="900">
        <v>0</v>
      </c>
      <c r="F123" s="901">
        <v>488642.71</v>
      </c>
      <c r="G123" s="901">
        <v>-523268.8</v>
      </c>
      <c r="H123" s="901">
        <v>-34626.089999999997</v>
      </c>
      <c r="I123" s="421">
        <f t="shared" si="32"/>
        <v>-34626.089999999967</v>
      </c>
      <c r="J123" s="422">
        <f t="array" ref="J123">INDEX('TR Mapping'!D:D,MATCH(1,('TR Mapping'!A:A='TB-SOP'!B123)*('TR Mapping'!B:B='TB-SOP'!C123),0))</f>
        <v>4110</v>
      </c>
      <c r="K123" s="423" t="str">
        <f t="shared" si="33"/>
        <v>ChangeInRelativeDiscountBasisLongBANK DEBT (TERM LOAN)</v>
      </c>
      <c r="L123" s="9" t="str">
        <f>VLOOKUP(J123,'chart of accounts'!A$1:C$65541,3,FALSE)</f>
        <v>Interest</v>
      </c>
      <c r="M123" s="424"/>
      <c r="N123" s="425">
        <f t="shared" si="20"/>
        <v>-34626.089999999967</v>
      </c>
      <c r="O123" s="425" t="str">
        <f t="shared" si="21"/>
        <v/>
      </c>
      <c r="P123" s="425" t="str">
        <f t="shared" si="22"/>
        <v/>
      </c>
      <c r="Q123" s="425" t="str">
        <f t="shared" si="23"/>
        <v/>
      </c>
      <c r="R123" s="425" t="str">
        <f t="shared" si="24"/>
        <v/>
      </c>
      <c r="S123" s="425" t="str">
        <f t="shared" si="25"/>
        <v/>
      </c>
      <c r="T123" s="425" t="str">
        <f t="shared" si="26"/>
        <v/>
      </c>
      <c r="U123" s="425" t="str">
        <f t="shared" si="27"/>
        <v/>
      </c>
      <c r="V123" s="425" t="str">
        <f t="shared" si="28"/>
        <v/>
      </c>
      <c r="W123" s="425" t="str">
        <f t="shared" si="29"/>
        <v/>
      </c>
      <c r="X123" s="421" t="str">
        <f t="shared" si="34"/>
        <v/>
      </c>
      <c r="Y123" s="425" t="str">
        <f t="shared" si="30"/>
        <v/>
      </c>
      <c r="Z123" s="421" t="str">
        <f t="shared" si="31"/>
        <v/>
      </c>
      <c r="AA123" s="424">
        <f t="shared" si="35"/>
        <v>0</v>
      </c>
      <c r="AB123" s="424">
        <f>AA123</f>
        <v>0</v>
      </c>
    </row>
    <row r="124" spans="1:28" ht="15" x14ac:dyDescent="0.25">
      <c r="A124" s="900" t="s">
        <v>517</v>
      </c>
      <c r="B124" s="900" t="s">
        <v>871</v>
      </c>
      <c r="C124" s="900" t="s">
        <v>848</v>
      </c>
      <c r="D124" s="900"/>
      <c r="E124" s="900">
        <v>0</v>
      </c>
      <c r="F124" s="901">
        <v>8861.6299999999992</v>
      </c>
      <c r="G124" s="901">
        <v>-8666.1</v>
      </c>
      <c r="H124" s="901">
        <v>195.53</v>
      </c>
      <c r="I124" s="421">
        <f t="shared" si="32"/>
        <v>195.52999999999884</v>
      </c>
      <c r="J124" s="422">
        <f t="array" ref="J124">INDEX('TR Mapping'!D:D,MATCH(1,('TR Mapping'!A:A='TB-SOP'!B124)*('TR Mapping'!B:B='TB-SOP'!C124),0))</f>
        <v>4145</v>
      </c>
      <c r="K124" s="423" t="str">
        <f t="shared" si="33"/>
        <v>ChangeInRelativeDiscountBasisShortFIXED RATE BONDS</v>
      </c>
      <c r="L124" s="9" t="str">
        <f>VLOOKUP(J124,'chart of accounts'!A$1:C$65541,3,FALSE)</f>
        <v>Interest</v>
      </c>
      <c r="M124" s="424"/>
      <c r="N124" s="425">
        <f t="shared" si="20"/>
        <v>195.52999999999884</v>
      </c>
      <c r="O124" s="425" t="str">
        <f t="shared" si="21"/>
        <v/>
      </c>
      <c r="P124" s="425" t="str">
        <f t="shared" si="22"/>
        <v/>
      </c>
      <c r="Q124" s="425" t="str">
        <f t="shared" si="23"/>
        <v/>
      </c>
      <c r="R124" s="425" t="str">
        <f t="shared" si="24"/>
        <v/>
      </c>
      <c r="S124" s="425" t="str">
        <f t="shared" si="25"/>
        <v/>
      </c>
      <c r="T124" s="425" t="str">
        <f t="shared" si="26"/>
        <v/>
      </c>
      <c r="U124" s="425" t="str">
        <f t="shared" si="27"/>
        <v/>
      </c>
      <c r="V124" s="425" t="str">
        <f t="shared" si="28"/>
        <v/>
      </c>
      <c r="W124" s="425" t="str">
        <f t="shared" si="29"/>
        <v/>
      </c>
      <c r="X124" s="421" t="str">
        <f t="shared" si="34"/>
        <v/>
      </c>
      <c r="Y124" s="425" t="str">
        <f t="shared" si="30"/>
        <v/>
      </c>
      <c r="Z124" s="421" t="str">
        <f t="shared" si="31"/>
        <v/>
      </c>
      <c r="AA124" s="424">
        <f t="shared" si="35"/>
        <v>0</v>
      </c>
      <c r="AB124" s="424">
        <f>AA124</f>
        <v>0</v>
      </c>
    </row>
    <row r="125" spans="1:28" ht="15" x14ac:dyDescent="0.25">
      <c r="A125" s="900" t="s">
        <v>517</v>
      </c>
      <c r="B125" s="900" t="s">
        <v>520</v>
      </c>
      <c r="C125" s="900" t="s">
        <v>839</v>
      </c>
      <c r="D125" s="900"/>
      <c r="E125" s="900">
        <v>0</v>
      </c>
      <c r="F125" s="901">
        <v>775966.24</v>
      </c>
      <c r="G125" s="901">
        <v>-823847.06</v>
      </c>
      <c r="H125" s="901">
        <v>-47880.82</v>
      </c>
      <c r="I125" s="421">
        <f t="shared" si="32"/>
        <v>-47880.820000000065</v>
      </c>
      <c r="J125" s="422">
        <f t="array" ref="J125">INDEX('TR Mapping'!D:D,MATCH(1,('TR Mapping'!A:A='TB-SOP'!B125)*('TR Mapping'!B:B='TB-SOP'!C125),0))</f>
        <v>4145</v>
      </c>
      <c r="K125" s="423" t="str">
        <f t="shared" si="33"/>
        <v>ChangeInTotalDiscountBasisLongBANK DEBT (TERM LOAN)</v>
      </c>
      <c r="L125" s="9" t="str">
        <f>VLOOKUP(J125,'chart of accounts'!A$1:C$65541,3,FALSE)</f>
        <v>Interest</v>
      </c>
      <c r="M125" s="424"/>
      <c r="N125" s="425">
        <f t="shared" si="20"/>
        <v>-47880.820000000065</v>
      </c>
      <c r="O125" s="425" t="str">
        <f t="shared" si="21"/>
        <v/>
      </c>
      <c r="P125" s="425" t="str">
        <f t="shared" si="22"/>
        <v/>
      </c>
      <c r="Q125" s="425" t="str">
        <f t="shared" si="23"/>
        <v/>
      </c>
      <c r="R125" s="425" t="str">
        <f t="shared" si="24"/>
        <v/>
      </c>
      <c r="S125" s="425" t="str">
        <f t="shared" si="25"/>
        <v/>
      </c>
      <c r="T125" s="425" t="str">
        <f t="shared" si="26"/>
        <v/>
      </c>
      <c r="U125" s="425" t="str">
        <f t="shared" si="27"/>
        <v/>
      </c>
      <c r="V125" s="425" t="str">
        <f t="shared" si="28"/>
        <v/>
      </c>
      <c r="W125" s="425" t="str">
        <f t="shared" si="29"/>
        <v/>
      </c>
      <c r="X125" s="421" t="str">
        <f t="shared" si="34"/>
        <v/>
      </c>
      <c r="Y125" s="425" t="str">
        <f t="shared" si="30"/>
        <v/>
      </c>
      <c r="Z125" s="421" t="str">
        <f t="shared" si="31"/>
        <v/>
      </c>
      <c r="AA125" s="424">
        <f t="shared" si="35"/>
        <v>0</v>
      </c>
    </row>
    <row r="126" spans="1:28" ht="15" x14ac:dyDescent="0.25">
      <c r="A126" s="900" t="s">
        <v>517</v>
      </c>
      <c r="B126" s="900" t="s">
        <v>520</v>
      </c>
      <c r="C126" s="900" t="s">
        <v>848</v>
      </c>
      <c r="D126" s="900"/>
      <c r="E126" s="900">
        <v>0</v>
      </c>
      <c r="F126" s="901">
        <v>2606636.59</v>
      </c>
      <c r="G126" s="901">
        <v>-2716891.82</v>
      </c>
      <c r="H126" s="901">
        <v>-110255.23</v>
      </c>
      <c r="I126" s="421">
        <f t="shared" si="32"/>
        <v>-110255.22999999998</v>
      </c>
      <c r="J126" s="422">
        <f t="array" ref="J126">INDEX('TR Mapping'!D:D,MATCH(1,('TR Mapping'!A:A='TB-SOP'!B126)*('TR Mapping'!B:B='TB-SOP'!C126),0))</f>
        <v>4145</v>
      </c>
      <c r="K126" s="423" t="str">
        <f t="shared" si="33"/>
        <v>ChangeInTotalDiscountBasisLongFIXED RATE BONDS</v>
      </c>
      <c r="L126" s="9" t="str">
        <f>VLOOKUP(J126,'chart of accounts'!A$1:C$65541,3,FALSE)</f>
        <v>Interest</v>
      </c>
      <c r="M126" s="424"/>
      <c r="N126" s="425">
        <f t="shared" si="20"/>
        <v>-110255.22999999998</v>
      </c>
      <c r="O126" s="425" t="str">
        <f t="shared" si="21"/>
        <v/>
      </c>
      <c r="P126" s="425" t="str">
        <f t="shared" si="22"/>
        <v/>
      </c>
      <c r="Q126" s="425" t="str">
        <f t="shared" si="23"/>
        <v/>
      </c>
      <c r="R126" s="425" t="str">
        <f t="shared" si="24"/>
        <v/>
      </c>
      <c r="S126" s="425" t="str">
        <f t="shared" si="25"/>
        <v/>
      </c>
      <c r="T126" s="425" t="str">
        <f t="shared" si="26"/>
        <v/>
      </c>
      <c r="U126" s="425" t="str">
        <f t="shared" si="27"/>
        <v/>
      </c>
      <c r="V126" s="425" t="str">
        <f t="shared" si="28"/>
        <v/>
      </c>
      <c r="W126" s="425" t="str">
        <f t="shared" si="29"/>
        <v/>
      </c>
      <c r="X126" s="421" t="str">
        <f t="shared" si="34"/>
        <v/>
      </c>
      <c r="Y126" s="425" t="str">
        <f t="shared" si="30"/>
        <v/>
      </c>
      <c r="Z126" s="421" t="str">
        <f t="shared" si="31"/>
        <v/>
      </c>
      <c r="AA126" s="424">
        <f t="shared" si="35"/>
        <v>0</v>
      </c>
    </row>
    <row r="127" spans="1:28" ht="15" x14ac:dyDescent="0.25">
      <c r="A127" s="900" t="s">
        <v>517</v>
      </c>
      <c r="B127" s="900" t="s">
        <v>520</v>
      </c>
      <c r="C127" s="900" t="s">
        <v>851</v>
      </c>
      <c r="D127" s="900"/>
      <c r="E127" s="900">
        <v>0</v>
      </c>
      <c r="F127" s="901">
        <v>7714.76</v>
      </c>
      <c r="G127" s="901">
        <v>-7804.94</v>
      </c>
      <c r="H127" s="901">
        <v>-90.18</v>
      </c>
      <c r="I127" s="421">
        <f t="shared" si="32"/>
        <v>-90.179999999999382</v>
      </c>
      <c r="J127" s="422">
        <f t="array" ref="J127">INDEX('TR Mapping'!D:D,MATCH(1,('TR Mapping'!A:A='TB-SOP'!B127)*('TR Mapping'!B:B='TB-SOP'!C127),0))</f>
        <v>4145</v>
      </c>
      <c r="K127" s="423" t="str">
        <f t="shared" si="33"/>
        <v>ChangeInTotalDiscountBasisLongPRIVATE PLACEMENT BONDS</v>
      </c>
      <c r="L127" s="9" t="str">
        <f>VLOOKUP(J127,'chart of accounts'!A$1:C$65541,3,FALSE)</f>
        <v>Interest</v>
      </c>
      <c r="M127" s="424"/>
      <c r="N127" s="425">
        <f t="shared" si="20"/>
        <v>-90.179999999999382</v>
      </c>
      <c r="O127" s="425" t="str">
        <f t="shared" si="21"/>
        <v/>
      </c>
      <c r="P127" s="425" t="str">
        <f t="shared" si="22"/>
        <v/>
      </c>
      <c r="Q127" s="425" t="str">
        <f t="shared" si="23"/>
        <v/>
      </c>
      <c r="R127" s="425" t="str">
        <f t="shared" si="24"/>
        <v/>
      </c>
      <c r="S127" s="425" t="str">
        <f t="shared" si="25"/>
        <v/>
      </c>
      <c r="T127" s="425" t="str">
        <f t="shared" si="26"/>
        <v/>
      </c>
      <c r="U127" s="425" t="str">
        <f t="shared" si="27"/>
        <v/>
      </c>
      <c r="V127" s="425" t="str">
        <f t="shared" si="28"/>
        <v/>
      </c>
      <c r="W127" s="425" t="str">
        <f t="shared" si="29"/>
        <v/>
      </c>
      <c r="X127" s="421" t="str">
        <f t="shared" si="34"/>
        <v/>
      </c>
      <c r="Y127" s="425" t="str">
        <f t="shared" si="30"/>
        <v/>
      </c>
      <c r="Z127" s="421" t="str">
        <f t="shared" si="31"/>
        <v/>
      </c>
      <c r="AA127" s="424">
        <f t="shared" si="35"/>
        <v>0</v>
      </c>
    </row>
    <row r="128" spans="1:28" ht="15" x14ac:dyDescent="0.25">
      <c r="A128" s="900" t="s">
        <v>517</v>
      </c>
      <c r="B128" s="900" t="s">
        <v>873</v>
      </c>
      <c r="C128" s="900" t="s">
        <v>848</v>
      </c>
      <c r="D128" s="900"/>
      <c r="E128" s="900">
        <v>0</v>
      </c>
      <c r="F128" s="901">
        <v>3392.01</v>
      </c>
      <c r="G128" s="901">
        <v>-3316.82</v>
      </c>
      <c r="H128" s="901">
        <v>75.19</v>
      </c>
      <c r="I128" s="421">
        <f t="shared" si="32"/>
        <v>75.190000000000055</v>
      </c>
      <c r="J128" s="422">
        <f t="array" ref="J128">INDEX('TR Mapping'!D:D,MATCH(1,('TR Mapping'!A:A='TB-SOP'!B128)*('TR Mapping'!B:B='TB-SOP'!C128),0))</f>
        <v>4145</v>
      </c>
      <c r="K128" s="423" t="str">
        <f t="shared" si="33"/>
        <v>ChangeInTotalDiscountBasisShortFIXED RATE BONDS</v>
      </c>
      <c r="L128" s="9" t="str">
        <f>VLOOKUP(J128,'chart of accounts'!A$1:C$65541,3,FALSE)</f>
        <v>Interest</v>
      </c>
      <c r="M128" s="424"/>
      <c r="N128" s="425">
        <f t="shared" si="20"/>
        <v>75.190000000000055</v>
      </c>
      <c r="O128" s="425" t="str">
        <f t="shared" si="21"/>
        <v/>
      </c>
      <c r="P128" s="425" t="str">
        <f t="shared" si="22"/>
        <v/>
      </c>
      <c r="Q128" s="425" t="str">
        <f t="shared" si="23"/>
        <v/>
      </c>
      <c r="R128" s="425" t="str">
        <f t="shared" si="24"/>
        <v/>
      </c>
      <c r="S128" s="425" t="str">
        <f t="shared" si="25"/>
        <v/>
      </c>
      <c r="T128" s="425" t="str">
        <f t="shared" si="26"/>
        <v/>
      </c>
      <c r="U128" s="425" t="str">
        <f t="shared" si="27"/>
        <v/>
      </c>
      <c r="V128" s="425" t="str">
        <f t="shared" si="28"/>
        <v/>
      </c>
      <c r="W128" s="425" t="str">
        <f t="shared" si="29"/>
        <v/>
      </c>
      <c r="X128" s="421" t="str">
        <f t="shared" si="34"/>
        <v/>
      </c>
      <c r="Y128" s="425" t="str">
        <f t="shared" si="30"/>
        <v/>
      </c>
      <c r="Z128" s="421" t="str">
        <f t="shared" si="31"/>
        <v/>
      </c>
      <c r="AA128" s="424">
        <f t="shared" si="35"/>
        <v>0</v>
      </c>
    </row>
    <row r="129" spans="1:27" ht="15" x14ac:dyDescent="0.25">
      <c r="A129" s="900" t="s">
        <v>517</v>
      </c>
      <c r="B129" s="900" t="s">
        <v>874</v>
      </c>
      <c r="C129" s="900" t="s">
        <v>839</v>
      </c>
      <c r="D129" s="900"/>
      <c r="E129" s="900">
        <v>0</v>
      </c>
      <c r="F129" s="901">
        <v>67612.14</v>
      </c>
      <c r="G129" s="901">
        <v>-28065.41</v>
      </c>
      <c r="H129" s="901">
        <v>39546.730000000003</v>
      </c>
      <c r="I129" s="421">
        <f t="shared" si="32"/>
        <v>39546.729999999996</v>
      </c>
      <c r="J129" s="422">
        <f t="array" ref="J129">INDEX('TR Mapping'!D:D,MATCH(1,('TR Mapping'!A:A='TB-SOP'!B129)*('TR Mapping'!B:B='TB-SOP'!C129),0))</f>
        <v>4145</v>
      </c>
      <c r="K129" s="423" t="str">
        <f t="shared" si="33"/>
        <v>ChangeInTotalPremiumBasisLongBANK DEBT (TERM LOAN)</v>
      </c>
      <c r="L129" s="9" t="str">
        <f>VLOOKUP(J129,'chart of accounts'!A$1:C$65541,3,FALSE)</f>
        <v>Interest</v>
      </c>
      <c r="M129" s="424"/>
      <c r="N129" s="425">
        <f t="shared" si="20"/>
        <v>39546.729999999996</v>
      </c>
      <c r="O129" s="425" t="str">
        <f t="shared" si="21"/>
        <v/>
      </c>
      <c r="P129" s="425" t="str">
        <f t="shared" si="22"/>
        <v/>
      </c>
      <c r="Q129" s="425" t="str">
        <f t="shared" si="23"/>
        <v/>
      </c>
      <c r="R129" s="425" t="str">
        <f t="shared" si="24"/>
        <v/>
      </c>
      <c r="S129" s="425" t="str">
        <f t="shared" si="25"/>
        <v/>
      </c>
      <c r="T129" s="425" t="str">
        <f t="shared" si="26"/>
        <v/>
      </c>
      <c r="U129" s="425" t="str">
        <f t="shared" si="27"/>
        <v/>
      </c>
      <c r="V129" s="425" t="str">
        <f t="shared" si="28"/>
        <v/>
      </c>
      <c r="W129" s="425" t="str">
        <f t="shared" si="29"/>
        <v/>
      </c>
      <c r="X129" s="421" t="str">
        <f t="shared" si="34"/>
        <v/>
      </c>
      <c r="Y129" s="425" t="str">
        <f t="shared" si="30"/>
        <v/>
      </c>
      <c r="Z129" s="421" t="str">
        <f t="shared" si="31"/>
        <v/>
      </c>
      <c r="AA129" s="424">
        <f t="shared" si="35"/>
        <v>0</v>
      </c>
    </row>
    <row r="130" spans="1:27" ht="15" x14ac:dyDescent="0.25">
      <c r="A130" s="900" t="s">
        <v>517</v>
      </c>
      <c r="B130" s="900" t="s">
        <v>991</v>
      </c>
      <c r="C130" s="900" t="s">
        <v>848</v>
      </c>
      <c r="D130" s="900"/>
      <c r="E130" s="900">
        <v>0</v>
      </c>
      <c r="F130" s="901">
        <v>197349.83</v>
      </c>
      <c r="G130" s="901">
        <v>-201623.63</v>
      </c>
      <c r="H130" s="901">
        <v>-4273.8</v>
      </c>
      <c r="I130" s="421">
        <f t="shared" si="32"/>
        <v>-4273.8000000000175</v>
      </c>
      <c r="J130" s="422">
        <f t="array" ref="J130">INDEX('TR Mapping'!D:D,MATCH(1,('TR Mapping'!A:A='TB-SOP'!B130)*('TR Mapping'!B:B='TB-SOP'!C130),0))</f>
        <v>5115</v>
      </c>
      <c r="K130" s="423" t="str">
        <f t="shared" si="33"/>
        <v>ChangeInTotalPremiumBasisShortFIXED RATE BONDS</v>
      </c>
      <c r="L130" s="9" t="str">
        <f>VLOOKUP(J130,'chart of accounts'!A$1:C$65541,3,FALSE)</f>
        <v>Interest</v>
      </c>
      <c r="M130" s="424"/>
      <c r="N130" s="425">
        <f t="shared" ref="N130:N154" si="36">IF(L130=$N$1,I130,"")</f>
        <v>-4273.8000000000175</v>
      </c>
      <c r="O130" s="425" t="str">
        <f t="shared" ref="O130:O154" si="37">IF(L130=$O$1,I130,"")</f>
        <v/>
      </c>
      <c r="P130" s="425" t="str">
        <f t="shared" ref="P130:P154" si="38">IF(L130=$P$1,I130,"")</f>
        <v/>
      </c>
      <c r="Q130" s="425" t="str">
        <f t="shared" ref="Q130:Q154" si="39">IF(L130=$Q$1,I130,"")</f>
        <v/>
      </c>
      <c r="R130" s="425" t="str">
        <f t="shared" ref="R130:R154" si="40">IF(L130=$R$1,I130,"")</f>
        <v/>
      </c>
      <c r="S130" s="425" t="str">
        <f t="shared" ref="S130:S154" si="41">IF(L130=$S$1,I130,"")</f>
        <v/>
      </c>
      <c r="T130" s="425" t="str">
        <f t="shared" ref="T130:T154" si="42">IF(L130=$T$1,I130,"")</f>
        <v/>
      </c>
      <c r="U130" s="425" t="str">
        <f t="shared" ref="U130:U154" si="43">IF(L130=$U$1,I130,"")</f>
        <v/>
      </c>
      <c r="V130" s="425" t="str">
        <f t="shared" ref="V130:V154" si="44">IF(L130=$V$1,I130,"")</f>
        <v/>
      </c>
      <c r="W130" s="425" t="str">
        <f t="shared" ref="W130:W154" si="45">IF(L130=$W$1,I130,"")</f>
        <v/>
      </c>
      <c r="X130" s="421" t="str">
        <f t="shared" si="34"/>
        <v/>
      </c>
      <c r="Y130" s="425" t="str">
        <f t="shared" ref="Y130:Y154" si="46">IF(L130=$Y$1,I130,"")</f>
        <v/>
      </c>
      <c r="Z130" s="421" t="str">
        <f t="shared" ref="Z130:Z154" si="47">IF(L130=$Z$1,I130,"")</f>
        <v/>
      </c>
      <c r="AA130" s="424">
        <f t="shared" si="35"/>
        <v>0</v>
      </c>
    </row>
    <row r="131" spans="1:27" ht="15" x14ac:dyDescent="0.25">
      <c r="A131" s="900" t="s">
        <v>517</v>
      </c>
      <c r="B131" s="900" t="s">
        <v>900</v>
      </c>
      <c r="C131" s="900" t="s">
        <v>842</v>
      </c>
      <c r="D131" s="900"/>
      <c r="E131" s="900">
        <v>0</v>
      </c>
      <c r="F131" s="901">
        <v>14245.76</v>
      </c>
      <c r="G131" s="901">
        <v>0</v>
      </c>
      <c r="H131" s="901">
        <v>14245.76</v>
      </c>
      <c r="I131" s="421">
        <f t="shared" ref="I131:I163" si="48">SUM(F131:G131)</f>
        <v>14245.76</v>
      </c>
      <c r="J131" s="422">
        <f t="array" ref="J131">INDEX('TR Mapping'!D:D,MATCH(1,('TR Mapping'!A:A='TB-SOP'!B131)*('TR Mapping'!B:B='TB-SOP'!C131),0))</f>
        <v>4430</v>
      </c>
      <c r="K131" s="423" t="str">
        <f t="shared" ref="K131:K163" si="49">B131&amp;C131</f>
        <v>LongTermCurrencyGainLossBANK DEBT (REVOLVER)</v>
      </c>
      <c r="L131" s="9" t="str">
        <f>VLOOKUP(J131,'chart of accounts'!A$1:C$65541,3,FALSE)</f>
        <v>Realized</v>
      </c>
      <c r="M131" s="424"/>
      <c r="N131" s="425" t="str">
        <f t="shared" si="36"/>
        <v/>
      </c>
      <c r="O131" s="425" t="str">
        <f t="shared" si="37"/>
        <v/>
      </c>
      <c r="P131" s="425" t="str">
        <f t="shared" si="38"/>
        <v/>
      </c>
      <c r="Q131" s="425" t="str">
        <f t="shared" si="39"/>
        <v/>
      </c>
      <c r="R131" s="425" t="str">
        <f t="shared" si="40"/>
        <v/>
      </c>
      <c r="S131" s="425" t="str">
        <f t="shared" si="41"/>
        <v/>
      </c>
      <c r="T131" s="425" t="str">
        <f t="shared" si="42"/>
        <v/>
      </c>
      <c r="U131" s="425" t="str">
        <f t="shared" si="43"/>
        <v/>
      </c>
      <c r="V131" s="425" t="str">
        <f t="shared" si="44"/>
        <v/>
      </c>
      <c r="W131" s="425" t="str">
        <f t="shared" si="45"/>
        <v/>
      </c>
      <c r="X131" s="421" t="str">
        <f t="shared" ref="X131:X155" si="50">IF(L131=$X$1,I131,"")</f>
        <v/>
      </c>
      <c r="Y131" s="425">
        <f t="shared" si="46"/>
        <v>14245.76</v>
      </c>
      <c r="Z131" s="421" t="str">
        <f t="shared" si="47"/>
        <v/>
      </c>
      <c r="AA131" s="424">
        <f t="shared" si="35"/>
        <v>0</v>
      </c>
    </row>
    <row r="132" spans="1:27" ht="15" x14ac:dyDescent="0.25">
      <c r="A132" s="900" t="s">
        <v>517</v>
      </c>
      <c r="B132" s="900" t="s">
        <v>900</v>
      </c>
      <c r="C132" s="900" t="s">
        <v>839</v>
      </c>
      <c r="D132" s="900"/>
      <c r="E132" s="900">
        <v>0</v>
      </c>
      <c r="F132" s="901">
        <v>1149.49</v>
      </c>
      <c r="G132" s="901">
        <v>-376.1</v>
      </c>
      <c r="H132" s="901">
        <v>773.39</v>
      </c>
      <c r="I132" s="421">
        <f t="shared" si="48"/>
        <v>773.39</v>
      </c>
      <c r="J132" s="422">
        <f t="array" ref="J132">INDEX('TR Mapping'!D:D,MATCH(1,('TR Mapping'!A:A='TB-SOP'!B132)*('TR Mapping'!B:B='TB-SOP'!C132),0))</f>
        <v>4430</v>
      </c>
      <c r="K132" s="423" t="str">
        <f t="shared" si="49"/>
        <v>LongTermCurrencyGainLossBANK DEBT (TERM LOAN)</v>
      </c>
      <c r="L132" s="9" t="str">
        <f>VLOOKUP(J132,'chart of accounts'!A$1:C$65541,3,FALSE)</f>
        <v>Realized</v>
      </c>
      <c r="M132" s="424"/>
      <c r="N132" s="425" t="str">
        <f t="shared" si="36"/>
        <v/>
      </c>
      <c r="O132" s="425" t="str">
        <f t="shared" si="37"/>
        <v/>
      </c>
      <c r="P132" s="425" t="str">
        <f t="shared" si="38"/>
        <v/>
      </c>
      <c r="Q132" s="425" t="str">
        <f t="shared" si="39"/>
        <v/>
      </c>
      <c r="R132" s="425" t="str">
        <f t="shared" si="40"/>
        <v/>
      </c>
      <c r="S132" s="425" t="str">
        <f t="shared" si="41"/>
        <v/>
      </c>
      <c r="T132" s="425" t="str">
        <f t="shared" si="42"/>
        <v/>
      </c>
      <c r="U132" s="425" t="str">
        <f t="shared" si="43"/>
        <v/>
      </c>
      <c r="V132" s="425" t="str">
        <f t="shared" si="44"/>
        <v/>
      </c>
      <c r="W132" s="425" t="str">
        <f t="shared" si="45"/>
        <v/>
      </c>
      <c r="X132" s="421" t="str">
        <f t="shared" si="50"/>
        <v/>
      </c>
      <c r="Y132" s="425">
        <f t="shared" si="46"/>
        <v>773.39</v>
      </c>
      <c r="Z132" s="421" t="str">
        <f t="shared" si="47"/>
        <v/>
      </c>
      <c r="AA132" s="424">
        <f t="shared" si="35"/>
        <v>0</v>
      </c>
    </row>
    <row r="133" spans="1:27" ht="15" x14ac:dyDescent="0.25">
      <c r="A133" s="900" t="s">
        <v>517</v>
      </c>
      <c r="B133" s="900" t="s">
        <v>900</v>
      </c>
      <c r="C133" s="900" t="s">
        <v>1033</v>
      </c>
      <c r="D133" s="900"/>
      <c r="E133" s="900">
        <v>0</v>
      </c>
      <c r="F133" s="901">
        <v>0</v>
      </c>
      <c r="G133" s="901">
        <v>-1300.19</v>
      </c>
      <c r="H133" s="901">
        <v>-1300.19</v>
      </c>
      <c r="I133" s="421">
        <f t="shared" si="48"/>
        <v>-1300.19</v>
      </c>
      <c r="J133" s="422">
        <f t="array" ref="J133">INDEX('TR Mapping'!D:D,MATCH(1,('TR Mapping'!A:A='TB-SOP'!B133)*('TR Mapping'!B:B='TB-SOP'!C133),0))</f>
        <v>4430</v>
      </c>
      <c r="K133" s="423" t="str">
        <f t="shared" si="49"/>
        <v>LongTermCurrencyGainLossCASH - MARGIN</v>
      </c>
      <c r="L133" s="9" t="str">
        <f>VLOOKUP(J133,'chart of accounts'!A$1:C$65541,3,FALSE)</f>
        <v>Realized</v>
      </c>
      <c r="M133" s="424"/>
      <c r="N133" s="425" t="str">
        <f t="shared" si="36"/>
        <v/>
      </c>
      <c r="O133" s="425" t="str">
        <f t="shared" si="37"/>
        <v/>
      </c>
      <c r="P133" s="425" t="str">
        <f t="shared" si="38"/>
        <v/>
      </c>
      <c r="Q133" s="425" t="str">
        <f t="shared" si="39"/>
        <v/>
      </c>
      <c r="R133" s="425" t="str">
        <f t="shared" si="40"/>
        <v/>
      </c>
      <c r="S133" s="425" t="str">
        <f t="shared" si="41"/>
        <v/>
      </c>
      <c r="T133" s="425" t="str">
        <f t="shared" si="42"/>
        <v/>
      </c>
      <c r="U133" s="425" t="str">
        <f t="shared" si="43"/>
        <v/>
      </c>
      <c r="V133" s="425" t="str">
        <f t="shared" si="44"/>
        <v/>
      </c>
      <c r="W133" s="425" t="str">
        <f t="shared" si="45"/>
        <v/>
      </c>
      <c r="X133" s="421" t="str">
        <f t="shared" si="50"/>
        <v/>
      </c>
      <c r="Y133" s="425">
        <f t="shared" si="46"/>
        <v>-1300.19</v>
      </c>
      <c r="Z133" s="421" t="str">
        <f t="shared" si="47"/>
        <v/>
      </c>
      <c r="AA133" s="424">
        <f t="shared" si="35"/>
        <v>0</v>
      </c>
    </row>
    <row r="134" spans="1:27" ht="15" x14ac:dyDescent="0.25">
      <c r="A134" s="900" t="s">
        <v>517</v>
      </c>
      <c r="B134" s="900" t="s">
        <v>900</v>
      </c>
      <c r="C134" s="900" t="s">
        <v>834</v>
      </c>
      <c r="D134" s="900"/>
      <c r="E134" s="900">
        <v>0</v>
      </c>
      <c r="F134" s="901">
        <v>39073.339999999997</v>
      </c>
      <c r="G134" s="901">
        <v>-0.22</v>
      </c>
      <c r="H134" s="901">
        <v>39073.120000000003</v>
      </c>
      <c r="I134" s="421">
        <f t="shared" si="48"/>
        <v>39073.119999999995</v>
      </c>
      <c r="J134" s="422">
        <f t="array" ref="J134">INDEX('TR Mapping'!D:D,MATCH(1,('TR Mapping'!A:A='TB-SOP'!B134)*('TR Mapping'!B:B='TB-SOP'!C134),0))</f>
        <v>4430</v>
      </c>
      <c r="K134" s="423" t="str">
        <f t="shared" si="49"/>
        <v>LongTermCurrencyGainLossPRIVATE PLACEMENT EQUITIES</v>
      </c>
      <c r="L134" s="9" t="str">
        <f>VLOOKUP(J134,'chart of accounts'!A$1:C$65541,3,FALSE)</f>
        <v>Realized</v>
      </c>
      <c r="M134" s="424"/>
      <c r="N134" s="425" t="str">
        <f t="shared" si="36"/>
        <v/>
      </c>
      <c r="O134" s="425" t="str">
        <f t="shared" si="37"/>
        <v/>
      </c>
      <c r="P134" s="425" t="str">
        <f t="shared" si="38"/>
        <v/>
      </c>
      <c r="Q134" s="425" t="str">
        <f t="shared" si="39"/>
        <v/>
      </c>
      <c r="R134" s="425" t="str">
        <f t="shared" si="40"/>
        <v/>
      </c>
      <c r="S134" s="425" t="str">
        <f t="shared" si="41"/>
        <v/>
      </c>
      <c r="T134" s="425" t="str">
        <f t="shared" si="42"/>
        <v/>
      </c>
      <c r="U134" s="425" t="str">
        <f t="shared" si="43"/>
        <v/>
      </c>
      <c r="V134" s="425" t="str">
        <f t="shared" si="44"/>
        <v/>
      </c>
      <c r="W134" s="425" t="str">
        <f t="shared" si="45"/>
        <v/>
      </c>
      <c r="X134" s="421" t="str">
        <f t="shared" si="50"/>
        <v/>
      </c>
      <c r="Y134" s="425">
        <f t="shared" si="46"/>
        <v>39073.119999999995</v>
      </c>
      <c r="Z134" s="421" t="str">
        <f t="shared" si="47"/>
        <v/>
      </c>
      <c r="AA134" s="424">
        <f t="shared" si="35"/>
        <v>0</v>
      </c>
    </row>
    <row r="135" spans="1:27" ht="15" x14ac:dyDescent="0.25">
      <c r="A135" s="900" t="s">
        <v>517</v>
      </c>
      <c r="B135" s="900" t="s">
        <v>890</v>
      </c>
      <c r="C135" s="900" t="s">
        <v>842</v>
      </c>
      <c r="D135" s="900"/>
      <c r="E135" s="900">
        <v>0</v>
      </c>
      <c r="F135" s="901">
        <v>0</v>
      </c>
      <c r="G135" s="901">
        <v>-28885.81</v>
      </c>
      <c r="H135" s="901">
        <v>-28885.81</v>
      </c>
      <c r="I135" s="421">
        <f t="shared" si="48"/>
        <v>-28885.81</v>
      </c>
      <c r="J135" s="422">
        <f t="array" ref="J135">INDEX('TR Mapping'!D:D,MATCH(1,('TR Mapping'!A:A='TB-SOP'!B135)*('TR Mapping'!B:B='TB-SOP'!C135),0))</f>
        <v>4410</v>
      </c>
      <c r="K135" s="423" t="str">
        <f t="shared" si="49"/>
        <v>LongTermPriceGainLossBANK DEBT (REVOLVER)</v>
      </c>
      <c r="L135" s="9" t="str">
        <f>VLOOKUP(J135,'chart of accounts'!A$1:C$65541,3,FALSE)</f>
        <v>Realized</v>
      </c>
      <c r="M135" s="424"/>
      <c r="N135" s="425" t="str">
        <f t="shared" si="36"/>
        <v/>
      </c>
      <c r="O135" s="425" t="str">
        <f t="shared" si="37"/>
        <v/>
      </c>
      <c r="P135" s="425" t="str">
        <f t="shared" si="38"/>
        <v/>
      </c>
      <c r="Q135" s="425" t="str">
        <f t="shared" si="39"/>
        <v/>
      </c>
      <c r="R135" s="425" t="str">
        <f t="shared" si="40"/>
        <v/>
      </c>
      <c r="S135" s="425" t="str">
        <f t="shared" si="41"/>
        <v/>
      </c>
      <c r="T135" s="425" t="str">
        <f t="shared" si="42"/>
        <v/>
      </c>
      <c r="U135" s="425" t="str">
        <f t="shared" si="43"/>
        <v/>
      </c>
      <c r="V135" s="425" t="str">
        <f t="shared" si="44"/>
        <v/>
      </c>
      <c r="W135" s="425" t="str">
        <f t="shared" si="45"/>
        <v/>
      </c>
      <c r="X135" s="421" t="str">
        <f t="shared" si="50"/>
        <v/>
      </c>
      <c r="Y135" s="425">
        <f t="shared" si="46"/>
        <v>-28885.81</v>
      </c>
      <c r="Z135" s="421" t="str">
        <f t="shared" si="47"/>
        <v/>
      </c>
      <c r="AA135" s="424">
        <f t="shared" si="35"/>
        <v>0</v>
      </c>
    </row>
    <row r="136" spans="1:27" ht="15" x14ac:dyDescent="0.25">
      <c r="A136" s="900" t="s">
        <v>517</v>
      </c>
      <c r="B136" s="900" t="s">
        <v>890</v>
      </c>
      <c r="C136" s="900" t="s">
        <v>839</v>
      </c>
      <c r="D136" s="900"/>
      <c r="E136" s="900">
        <v>0</v>
      </c>
      <c r="F136" s="901">
        <v>100000.25</v>
      </c>
      <c r="G136" s="901">
        <v>-90080.29</v>
      </c>
      <c r="H136" s="901">
        <v>9919.9599999999991</v>
      </c>
      <c r="I136" s="421">
        <f t="shared" si="48"/>
        <v>9919.9600000000064</v>
      </c>
      <c r="J136" s="422">
        <f t="array" ref="J136">INDEX('TR Mapping'!D:D,MATCH(1,('TR Mapping'!A:A='TB-SOP'!B136)*('TR Mapping'!B:B='TB-SOP'!C136),0))</f>
        <v>4410</v>
      </c>
      <c r="K136" s="423" t="str">
        <f t="shared" si="49"/>
        <v>LongTermPriceGainLossBANK DEBT (TERM LOAN)</v>
      </c>
      <c r="L136" s="9" t="str">
        <f>VLOOKUP(J136,'chart of accounts'!A$1:C$65541,3,FALSE)</f>
        <v>Realized</v>
      </c>
      <c r="M136" s="424"/>
      <c r="N136" s="425" t="str">
        <f t="shared" si="36"/>
        <v/>
      </c>
      <c r="O136" s="425" t="str">
        <f t="shared" si="37"/>
        <v/>
      </c>
      <c r="P136" s="425" t="str">
        <f t="shared" si="38"/>
        <v/>
      </c>
      <c r="Q136" s="425" t="str">
        <f t="shared" si="39"/>
        <v/>
      </c>
      <c r="R136" s="425" t="str">
        <f t="shared" si="40"/>
        <v/>
      </c>
      <c r="S136" s="425" t="str">
        <f t="shared" si="41"/>
        <v/>
      </c>
      <c r="T136" s="425" t="str">
        <f t="shared" si="42"/>
        <v/>
      </c>
      <c r="U136" s="425" t="str">
        <f t="shared" si="43"/>
        <v/>
      </c>
      <c r="V136" s="425" t="str">
        <f t="shared" si="44"/>
        <v/>
      </c>
      <c r="W136" s="425" t="str">
        <f t="shared" si="45"/>
        <v/>
      </c>
      <c r="X136" s="421" t="str">
        <f t="shared" si="50"/>
        <v/>
      </c>
      <c r="Y136" s="425">
        <f t="shared" si="46"/>
        <v>9919.9600000000064</v>
      </c>
      <c r="Z136" s="421" t="str">
        <f t="shared" si="47"/>
        <v/>
      </c>
      <c r="AA136" s="424">
        <f t="shared" si="35"/>
        <v>0</v>
      </c>
    </row>
    <row r="137" spans="1:27" ht="15" x14ac:dyDescent="0.25">
      <c r="A137" s="900" t="s">
        <v>517</v>
      </c>
      <c r="B137" s="900" t="s">
        <v>890</v>
      </c>
      <c r="C137" s="900" t="s">
        <v>1829</v>
      </c>
      <c r="D137" s="900"/>
      <c r="E137" s="900">
        <v>0</v>
      </c>
      <c r="F137" s="901">
        <v>111417.60000000001</v>
      </c>
      <c r="G137" s="901">
        <v>0</v>
      </c>
      <c r="H137" s="901">
        <v>111417.60000000001</v>
      </c>
      <c r="I137" s="421">
        <f t="shared" si="48"/>
        <v>111417.60000000001</v>
      </c>
      <c r="J137" s="422">
        <f t="array" ref="J137">INDEX('TR Mapping'!D:D,MATCH(1,('TR Mapping'!A:A='TB-SOP'!B137)*('TR Mapping'!B:B='TB-SOP'!C137),0))</f>
        <v>4410</v>
      </c>
      <c r="K137" s="423" t="str">
        <f t="shared" si="49"/>
        <v>LongTermPriceGainLossCOMMODITY OPTIONS</v>
      </c>
      <c r="L137" s="9" t="str">
        <f>VLOOKUP(J137,'chart of accounts'!A$1:C$65541,3,FALSE)</f>
        <v>Realized</v>
      </c>
      <c r="M137" s="424"/>
      <c r="N137" s="425" t="str">
        <f t="shared" si="36"/>
        <v/>
      </c>
      <c r="O137" s="425" t="str">
        <f t="shared" si="37"/>
        <v/>
      </c>
      <c r="P137" s="425" t="str">
        <f t="shared" si="38"/>
        <v/>
      </c>
      <c r="Q137" s="425" t="str">
        <f t="shared" si="39"/>
        <v/>
      </c>
      <c r="R137" s="425" t="str">
        <f t="shared" si="40"/>
        <v/>
      </c>
      <c r="S137" s="425" t="str">
        <f t="shared" si="41"/>
        <v/>
      </c>
      <c r="T137" s="425" t="str">
        <f t="shared" si="42"/>
        <v/>
      </c>
      <c r="U137" s="425" t="str">
        <f t="shared" si="43"/>
        <v/>
      </c>
      <c r="V137" s="425" t="str">
        <f t="shared" si="44"/>
        <v/>
      </c>
      <c r="W137" s="425" t="str">
        <f t="shared" si="45"/>
        <v/>
      </c>
      <c r="X137" s="421" t="str">
        <f t="shared" si="50"/>
        <v/>
      </c>
      <c r="Y137" s="425">
        <f t="shared" si="46"/>
        <v>111417.60000000001</v>
      </c>
      <c r="Z137" s="421" t="str">
        <f t="shared" si="47"/>
        <v/>
      </c>
      <c r="AA137" s="424">
        <f t="shared" si="35"/>
        <v>0</v>
      </c>
    </row>
    <row r="138" spans="1:27" ht="15" x14ac:dyDescent="0.25">
      <c r="A138" s="900" t="s">
        <v>517</v>
      </c>
      <c r="B138" s="900" t="s">
        <v>890</v>
      </c>
      <c r="C138" s="900" t="s">
        <v>1744</v>
      </c>
      <c r="D138" s="900"/>
      <c r="E138" s="900">
        <v>0</v>
      </c>
      <c r="F138" s="901">
        <v>0</v>
      </c>
      <c r="G138" s="901">
        <v>-408.37</v>
      </c>
      <c r="H138" s="901">
        <v>-408.37</v>
      </c>
      <c r="I138" s="421">
        <f t="shared" si="48"/>
        <v>-408.37</v>
      </c>
      <c r="J138" s="422">
        <f t="array" ref="J138">INDEX('TR Mapping'!D:D,MATCH(1,('TR Mapping'!A:A='TB-SOP'!B138)*('TR Mapping'!B:B='TB-SOP'!C138),0))</f>
        <v>4430</v>
      </c>
      <c r="K138" s="423" t="str">
        <f t="shared" si="49"/>
        <v>LongTermPriceGainLossEQUITY CLAIM</v>
      </c>
      <c r="L138" s="9" t="str">
        <f>VLOOKUP(J138,'chart of accounts'!A$1:C$65541,3,FALSE)</f>
        <v>Realized</v>
      </c>
      <c r="M138" s="424"/>
      <c r="N138" s="425" t="str">
        <f t="shared" si="36"/>
        <v/>
      </c>
      <c r="O138" s="425" t="str">
        <f t="shared" si="37"/>
        <v/>
      </c>
      <c r="P138" s="425" t="str">
        <f t="shared" si="38"/>
        <v/>
      </c>
      <c r="Q138" s="425" t="str">
        <f t="shared" si="39"/>
        <v/>
      </c>
      <c r="R138" s="425" t="str">
        <f t="shared" si="40"/>
        <v/>
      </c>
      <c r="S138" s="425" t="str">
        <f t="shared" si="41"/>
        <v/>
      </c>
      <c r="T138" s="425" t="str">
        <f t="shared" si="42"/>
        <v/>
      </c>
      <c r="U138" s="425" t="str">
        <f t="shared" si="43"/>
        <v/>
      </c>
      <c r="V138" s="425" t="str">
        <f t="shared" si="44"/>
        <v/>
      </c>
      <c r="W138" s="425" t="str">
        <f t="shared" si="45"/>
        <v/>
      </c>
      <c r="X138" s="421" t="str">
        <f t="shared" si="50"/>
        <v/>
      </c>
      <c r="Y138" s="425">
        <f t="shared" si="46"/>
        <v>-408.37</v>
      </c>
      <c r="Z138" s="421" t="str">
        <f t="shared" si="47"/>
        <v/>
      </c>
      <c r="AA138" s="424">
        <f t="shared" si="35"/>
        <v>0</v>
      </c>
    </row>
    <row r="139" spans="1:27" ht="15" x14ac:dyDescent="0.25">
      <c r="A139" s="900" t="s">
        <v>517</v>
      </c>
      <c r="B139" s="900" t="s">
        <v>890</v>
      </c>
      <c r="C139" s="900" t="s">
        <v>848</v>
      </c>
      <c r="D139" s="900"/>
      <c r="E139" s="900">
        <v>0</v>
      </c>
      <c r="F139" s="901">
        <v>0</v>
      </c>
      <c r="G139" s="901">
        <v>-58135</v>
      </c>
      <c r="H139" s="901">
        <v>-58135</v>
      </c>
      <c r="I139" s="421">
        <f t="shared" si="48"/>
        <v>-58135</v>
      </c>
      <c r="J139" s="422">
        <f t="array" ref="J139">INDEX('TR Mapping'!D:D,MATCH(1,('TR Mapping'!A:A='TB-SOP'!B139)*('TR Mapping'!B:B='TB-SOP'!C139),0))</f>
        <v>4410</v>
      </c>
      <c r="K139" s="423" t="str">
        <f t="shared" si="49"/>
        <v>LongTermPriceGainLossFIXED RATE BONDS</v>
      </c>
      <c r="L139" s="9" t="str">
        <f>VLOOKUP(J139,'chart of accounts'!A$1:C$65541,3,FALSE)</f>
        <v>Realized</v>
      </c>
      <c r="M139" s="424"/>
      <c r="N139" s="425" t="str">
        <f t="shared" si="36"/>
        <v/>
      </c>
      <c r="O139" s="425" t="str">
        <f t="shared" si="37"/>
        <v/>
      </c>
      <c r="P139" s="425" t="str">
        <f t="shared" si="38"/>
        <v/>
      </c>
      <c r="Q139" s="425" t="str">
        <f t="shared" si="39"/>
        <v/>
      </c>
      <c r="R139" s="425" t="str">
        <f t="shared" si="40"/>
        <v/>
      </c>
      <c r="S139" s="425" t="str">
        <f t="shared" si="41"/>
        <v/>
      </c>
      <c r="T139" s="425" t="str">
        <f t="shared" si="42"/>
        <v/>
      </c>
      <c r="U139" s="425" t="str">
        <f t="shared" si="43"/>
        <v/>
      </c>
      <c r="V139" s="425" t="str">
        <f t="shared" si="44"/>
        <v/>
      </c>
      <c r="W139" s="425" t="str">
        <f t="shared" si="45"/>
        <v/>
      </c>
      <c r="X139" s="421" t="str">
        <f t="shared" si="50"/>
        <v/>
      </c>
      <c r="Y139" s="425">
        <f t="shared" si="46"/>
        <v>-58135</v>
      </c>
      <c r="Z139" s="421" t="str">
        <f t="shared" si="47"/>
        <v/>
      </c>
      <c r="AA139" s="424">
        <f t="shared" si="35"/>
        <v>0</v>
      </c>
    </row>
    <row r="140" spans="1:27" ht="15" x14ac:dyDescent="0.25">
      <c r="A140" s="900" t="s">
        <v>517</v>
      </c>
      <c r="B140" s="900" t="s">
        <v>890</v>
      </c>
      <c r="C140" s="900" t="s">
        <v>851</v>
      </c>
      <c r="D140" s="900"/>
      <c r="E140" s="900">
        <v>0</v>
      </c>
      <c r="F140" s="901">
        <v>0</v>
      </c>
      <c r="G140" s="901">
        <v>-9.58</v>
      </c>
      <c r="H140" s="901">
        <v>-9.58</v>
      </c>
      <c r="I140" s="421">
        <f t="shared" si="48"/>
        <v>-9.58</v>
      </c>
      <c r="J140" s="422">
        <f t="array" ref="J140">INDEX('TR Mapping'!D:D,MATCH(1,('TR Mapping'!A:A='TB-SOP'!B140)*('TR Mapping'!B:B='TB-SOP'!C140),0))</f>
        <v>4410</v>
      </c>
      <c r="K140" s="423" t="str">
        <f t="shared" si="49"/>
        <v>LongTermPriceGainLossPRIVATE PLACEMENT BONDS</v>
      </c>
      <c r="L140" s="9" t="str">
        <f>VLOOKUP(J140,'chart of accounts'!A$1:C$65541,3,FALSE)</f>
        <v>Realized</v>
      </c>
      <c r="M140" s="424"/>
      <c r="N140" s="425" t="str">
        <f t="shared" si="36"/>
        <v/>
      </c>
      <c r="O140" s="425" t="str">
        <f t="shared" si="37"/>
        <v/>
      </c>
      <c r="P140" s="425" t="str">
        <f t="shared" si="38"/>
        <v/>
      </c>
      <c r="Q140" s="425" t="str">
        <f t="shared" si="39"/>
        <v/>
      </c>
      <c r="R140" s="425" t="str">
        <f t="shared" si="40"/>
        <v/>
      </c>
      <c r="S140" s="425" t="str">
        <f t="shared" si="41"/>
        <v/>
      </c>
      <c r="T140" s="425" t="str">
        <f t="shared" si="42"/>
        <v/>
      </c>
      <c r="U140" s="425" t="str">
        <f t="shared" si="43"/>
        <v/>
      </c>
      <c r="V140" s="425" t="str">
        <f t="shared" si="44"/>
        <v/>
      </c>
      <c r="W140" s="425" t="str">
        <f t="shared" si="45"/>
        <v/>
      </c>
      <c r="X140" s="421" t="str">
        <f t="shared" si="50"/>
        <v/>
      </c>
      <c r="Y140" s="425">
        <f t="shared" si="46"/>
        <v>-9.58</v>
      </c>
      <c r="Z140" s="421" t="str">
        <f t="shared" si="47"/>
        <v/>
      </c>
      <c r="AA140" s="424">
        <f t="shared" si="35"/>
        <v>0</v>
      </c>
    </row>
    <row r="141" spans="1:27" ht="15" x14ac:dyDescent="0.25">
      <c r="A141" s="900" t="s">
        <v>517</v>
      </c>
      <c r="B141" s="900" t="s">
        <v>890</v>
      </c>
      <c r="C141" s="900" t="s">
        <v>834</v>
      </c>
      <c r="D141" s="900"/>
      <c r="E141" s="900">
        <v>0</v>
      </c>
      <c r="F141" s="901">
        <v>0</v>
      </c>
      <c r="G141" s="901">
        <v>-10944411.77</v>
      </c>
      <c r="H141" s="901">
        <v>-10944411.77</v>
      </c>
      <c r="I141" s="421">
        <f t="shared" si="48"/>
        <v>-10944411.77</v>
      </c>
      <c r="J141" s="422">
        <f t="array" ref="J141">INDEX('TR Mapping'!D:D,MATCH(1,('TR Mapping'!A:A='TB-SOP'!B141)*('TR Mapping'!B:B='TB-SOP'!C141),0))</f>
        <v>4410</v>
      </c>
      <c r="K141" s="423" t="str">
        <f t="shared" si="49"/>
        <v>LongTermPriceGainLossPRIVATE PLACEMENT EQUITIES</v>
      </c>
      <c r="L141" s="9" t="str">
        <f>VLOOKUP(J141,'chart of accounts'!A$1:C$65541,3,FALSE)</f>
        <v>Realized</v>
      </c>
      <c r="M141" s="424"/>
      <c r="N141" s="425" t="str">
        <f t="shared" si="36"/>
        <v/>
      </c>
      <c r="O141" s="425" t="str">
        <f t="shared" si="37"/>
        <v/>
      </c>
      <c r="P141" s="425" t="str">
        <f t="shared" si="38"/>
        <v/>
      </c>
      <c r="Q141" s="425" t="str">
        <f t="shared" si="39"/>
        <v/>
      </c>
      <c r="R141" s="425" t="str">
        <f t="shared" si="40"/>
        <v/>
      </c>
      <c r="S141" s="425" t="str">
        <f t="shared" si="41"/>
        <v/>
      </c>
      <c r="T141" s="425" t="str">
        <f t="shared" si="42"/>
        <v/>
      </c>
      <c r="U141" s="425" t="str">
        <f t="shared" si="43"/>
        <v/>
      </c>
      <c r="V141" s="425" t="str">
        <f t="shared" si="44"/>
        <v/>
      </c>
      <c r="W141" s="425" t="str">
        <f t="shared" si="45"/>
        <v/>
      </c>
      <c r="X141" s="421" t="str">
        <f t="shared" si="50"/>
        <v/>
      </c>
      <c r="Y141" s="425">
        <f t="shared" si="46"/>
        <v>-10944411.77</v>
      </c>
      <c r="Z141" s="421" t="str">
        <f t="shared" si="47"/>
        <v/>
      </c>
      <c r="AA141" s="424">
        <f t="shared" si="35"/>
        <v>0</v>
      </c>
    </row>
    <row r="142" spans="1:27" ht="15" x14ac:dyDescent="0.25">
      <c r="A142" s="900" t="s">
        <v>517</v>
      </c>
      <c r="B142" s="900" t="s">
        <v>903</v>
      </c>
      <c r="C142" s="900" t="s">
        <v>506</v>
      </c>
      <c r="D142" s="900"/>
      <c r="E142" s="900">
        <v>0</v>
      </c>
      <c r="F142" s="901">
        <v>14599.27</v>
      </c>
      <c r="G142" s="901">
        <v>-14599.27</v>
      </c>
      <c r="H142" s="901">
        <v>0</v>
      </c>
      <c r="I142" s="421">
        <f t="shared" si="48"/>
        <v>0</v>
      </c>
      <c r="J142" s="422">
        <f t="array" ref="J142">INDEX('TR Mapping'!D:D,MATCH(1,('TR Mapping'!A:A='TB-SOP'!B142)*('TR Mapping'!B:B='TB-SOP'!C142),0))</f>
        <v>4500</v>
      </c>
      <c r="K142" s="423" t="str">
        <f t="shared" si="49"/>
        <v>MToMFXGLCASH AND EQUIVALENTS</v>
      </c>
      <c r="L142" s="9" t="str">
        <f>VLOOKUP(J142,'chart of accounts'!A$1:C$65541,3,FALSE)</f>
        <v>Unrealized</v>
      </c>
      <c r="M142" s="424"/>
      <c r="N142" s="425" t="str">
        <f t="shared" si="36"/>
        <v/>
      </c>
      <c r="O142" s="425" t="str">
        <f t="shared" si="37"/>
        <v/>
      </c>
      <c r="P142" s="425" t="str">
        <f t="shared" si="38"/>
        <v/>
      </c>
      <c r="Q142" s="425" t="str">
        <f t="shared" si="39"/>
        <v/>
      </c>
      <c r="R142" s="425" t="str">
        <f t="shared" si="40"/>
        <v/>
      </c>
      <c r="S142" s="425" t="str">
        <f t="shared" si="41"/>
        <v/>
      </c>
      <c r="T142" s="425" t="str">
        <f t="shared" si="42"/>
        <v/>
      </c>
      <c r="U142" s="425" t="str">
        <f t="shared" si="43"/>
        <v/>
      </c>
      <c r="V142" s="425" t="str">
        <f t="shared" si="44"/>
        <v/>
      </c>
      <c r="W142" s="425" t="str">
        <f t="shared" si="45"/>
        <v/>
      </c>
      <c r="X142" s="421" t="str">
        <f t="shared" si="50"/>
        <v/>
      </c>
      <c r="Y142" s="425" t="str">
        <f t="shared" si="46"/>
        <v/>
      </c>
      <c r="Z142" s="421">
        <f t="shared" si="47"/>
        <v>0</v>
      </c>
      <c r="AA142" s="424">
        <f t="shared" si="35"/>
        <v>0</v>
      </c>
    </row>
    <row r="143" spans="1:27" ht="15" x14ac:dyDescent="0.25">
      <c r="A143" s="900" t="s">
        <v>517</v>
      </c>
      <c r="B143" s="900" t="s">
        <v>1818</v>
      </c>
      <c r="C143" s="900" t="s">
        <v>848</v>
      </c>
      <c r="D143" s="900"/>
      <c r="E143" s="900">
        <v>0</v>
      </c>
      <c r="F143" s="901">
        <v>0</v>
      </c>
      <c r="G143" s="901">
        <v>-230.7</v>
      </c>
      <c r="H143" s="901">
        <v>-230.7</v>
      </c>
      <c r="I143" s="421">
        <f t="shared" si="48"/>
        <v>-230.7</v>
      </c>
      <c r="J143" s="422">
        <f t="array" ref="J143">INDEX('TR Mapping'!D:D,MATCH(1,('TR Mapping'!A:A='TB-SOP'!B143)*('TR Mapping'!B:B='TB-SOP'!C143),0))</f>
        <v>4430</v>
      </c>
      <c r="K143" s="423" t="str">
        <f t="shared" si="49"/>
        <v>PaydownIncomeReceiptFIXED RATE BONDS</v>
      </c>
      <c r="L143" s="9" t="str">
        <f>VLOOKUP(J143,'chart of accounts'!A$1:C$65541,3,FALSE)</f>
        <v>Realized</v>
      </c>
      <c r="M143" s="424"/>
      <c r="N143" s="425" t="str">
        <f t="shared" si="36"/>
        <v/>
      </c>
      <c r="O143" s="425" t="str">
        <f t="shared" si="37"/>
        <v/>
      </c>
      <c r="P143" s="425" t="str">
        <f t="shared" si="38"/>
        <v/>
      </c>
      <c r="Q143" s="425" t="str">
        <f t="shared" si="39"/>
        <v/>
      </c>
      <c r="R143" s="425" t="str">
        <f t="shared" si="40"/>
        <v/>
      </c>
      <c r="S143" s="425" t="str">
        <f t="shared" si="41"/>
        <v/>
      </c>
      <c r="T143" s="425" t="str">
        <f t="shared" si="42"/>
        <v/>
      </c>
      <c r="U143" s="425" t="str">
        <f t="shared" si="43"/>
        <v/>
      </c>
      <c r="V143" s="425" t="str">
        <f t="shared" si="44"/>
        <v/>
      </c>
      <c r="W143" s="425" t="str">
        <f t="shared" si="45"/>
        <v/>
      </c>
      <c r="X143" s="421" t="str">
        <f t="shared" si="50"/>
        <v/>
      </c>
      <c r="Y143" s="425">
        <f t="shared" si="46"/>
        <v>-230.7</v>
      </c>
      <c r="Z143" s="421" t="str">
        <f t="shared" si="47"/>
        <v/>
      </c>
      <c r="AA143" s="424">
        <f t="shared" si="35"/>
        <v>0</v>
      </c>
    </row>
    <row r="144" spans="1:27" ht="15" x14ac:dyDescent="0.25">
      <c r="A144" s="900" t="s">
        <v>517</v>
      </c>
      <c r="B144" s="900" t="s">
        <v>521</v>
      </c>
      <c r="C144" s="900" t="s">
        <v>506</v>
      </c>
      <c r="D144" s="900"/>
      <c r="E144" s="900">
        <v>0</v>
      </c>
      <c r="F144" s="901">
        <v>231768.21</v>
      </c>
      <c r="G144" s="901">
        <v>-619.53</v>
      </c>
      <c r="H144" s="901">
        <v>231148.68</v>
      </c>
      <c r="I144" s="421">
        <f t="shared" si="48"/>
        <v>231148.68</v>
      </c>
      <c r="J144" s="422">
        <f t="array" ref="J144">INDEX('TR Mapping'!D:D,MATCH(1,('TR Mapping'!A:A='TB-SOP'!B144)*('TR Mapping'!B:B='TB-SOP'!C144),0))</f>
        <v>4430</v>
      </c>
      <c r="K144" s="423" t="str">
        <f t="shared" si="49"/>
        <v>Section988ExpenseCASH AND EQUIVALENTS</v>
      </c>
      <c r="L144" s="9" t="str">
        <f>VLOOKUP(J144,'chart of accounts'!A$1:C$65541,3,FALSE)</f>
        <v>Realized</v>
      </c>
      <c r="M144" s="424"/>
      <c r="N144" s="425" t="str">
        <f t="shared" si="36"/>
        <v/>
      </c>
      <c r="O144" s="425" t="str">
        <f t="shared" si="37"/>
        <v/>
      </c>
      <c r="P144" s="425" t="str">
        <f t="shared" si="38"/>
        <v/>
      </c>
      <c r="Q144" s="425" t="str">
        <f t="shared" si="39"/>
        <v/>
      </c>
      <c r="R144" s="425" t="str">
        <f t="shared" si="40"/>
        <v/>
      </c>
      <c r="S144" s="425" t="str">
        <f t="shared" si="41"/>
        <v/>
      </c>
      <c r="T144" s="425" t="str">
        <f t="shared" si="42"/>
        <v/>
      </c>
      <c r="U144" s="425" t="str">
        <f t="shared" si="43"/>
        <v/>
      </c>
      <c r="V144" s="425" t="str">
        <f t="shared" si="44"/>
        <v/>
      </c>
      <c r="W144" s="425" t="str">
        <f t="shared" si="45"/>
        <v/>
      </c>
      <c r="X144" s="421" t="str">
        <f t="shared" si="50"/>
        <v/>
      </c>
      <c r="Y144" s="425">
        <f t="shared" si="46"/>
        <v>231148.68</v>
      </c>
      <c r="Z144" s="421" t="str">
        <f t="shared" si="47"/>
        <v/>
      </c>
      <c r="AA144" s="424">
        <f t="shared" si="35"/>
        <v>0</v>
      </c>
    </row>
    <row r="145" spans="1:27" ht="15" x14ac:dyDescent="0.25">
      <c r="A145" s="900" t="s">
        <v>517</v>
      </c>
      <c r="B145" s="900" t="s">
        <v>521</v>
      </c>
      <c r="C145" s="900" t="s">
        <v>899</v>
      </c>
      <c r="D145" s="900"/>
      <c r="E145" s="900">
        <v>0</v>
      </c>
      <c r="F145" s="901">
        <v>198217.15</v>
      </c>
      <c r="G145" s="901">
        <v>0</v>
      </c>
      <c r="H145" s="901">
        <v>198217.15</v>
      </c>
      <c r="I145" s="421">
        <f t="shared" si="48"/>
        <v>198217.15</v>
      </c>
      <c r="J145" s="422">
        <f t="array" ref="J145">INDEX('TR Mapping'!D:D,MATCH(1,('TR Mapping'!A:A='TB-SOP'!B145)*('TR Mapping'!B:B='TB-SOP'!C145),0))</f>
        <v>4430</v>
      </c>
      <c r="K145" s="423" t="str">
        <f t="shared" si="49"/>
        <v>Section988ExpenseFORWARDS</v>
      </c>
      <c r="L145" s="9" t="str">
        <f>VLOOKUP(J145,'chart of accounts'!A$1:C$65541,3,FALSE)</f>
        <v>Realized</v>
      </c>
      <c r="M145" s="424"/>
      <c r="N145" s="425" t="str">
        <f t="shared" si="36"/>
        <v/>
      </c>
      <c r="O145" s="425" t="str">
        <f t="shared" si="37"/>
        <v/>
      </c>
      <c r="P145" s="425" t="str">
        <f t="shared" si="38"/>
        <v/>
      </c>
      <c r="Q145" s="425" t="str">
        <f t="shared" si="39"/>
        <v/>
      </c>
      <c r="R145" s="425" t="str">
        <f t="shared" si="40"/>
        <v/>
      </c>
      <c r="S145" s="425" t="str">
        <f t="shared" si="41"/>
        <v/>
      </c>
      <c r="T145" s="425" t="str">
        <f t="shared" si="42"/>
        <v/>
      </c>
      <c r="U145" s="425" t="str">
        <f t="shared" si="43"/>
        <v/>
      </c>
      <c r="V145" s="425" t="str">
        <f t="shared" si="44"/>
        <v/>
      </c>
      <c r="W145" s="425" t="str">
        <f t="shared" si="45"/>
        <v/>
      </c>
      <c r="X145" s="421" t="str">
        <f t="shared" si="50"/>
        <v/>
      </c>
      <c r="Y145" s="425">
        <f t="shared" si="46"/>
        <v>198217.15</v>
      </c>
      <c r="Z145" s="421" t="str">
        <f t="shared" si="47"/>
        <v/>
      </c>
      <c r="AA145" s="424">
        <f t="shared" si="35"/>
        <v>0</v>
      </c>
    </row>
    <row r="146" spans="1:27" ht="15" x14ac:dyDescent="0.25">
      <c r="A146" s="900" t="s">
        <v>517</v>
      </c>
      <c r="B146" s="900" t="s">
        <v>522</v>
      </c>
      <c r="C146" s="900" t="s">
        <v>839</v>
      </c>
      <c r="D146" s="900"/>
      <c r="E146" s="900">
        <v>0</v>
      </c>
      <c r="F146" s="901">
        <v>0</v>
      </c>
      <c r="G146" s="901">
        <v>-2690.74</v>
      </c>
      <c r="H146" s="901">
        <v>-2690.74</v>
      </c>
      <c r="I146" s="421">
        <f t="shared" si="48"/>
        <v>-2690.74</v>
      </c>
      <c r="J146" s="422">
        <f t="array" ref="J146">INDEX('TR Mapping'!D:D,MATCH(1,('TR Mapping'!A:A='TB-SOP'!B146)*('TR Mapping'!B:B='TB-SOP'!C146),0))</f>
        <v>4430</v>
      </c>
      <c r="K146" s="423" t="str">
        <f t="shared" si="49"/>
        <v>Section988IncomeBANK DEBT (TERM LOAN)</v>
      </c>
      <c r="L146" s="9" t="str">
        <f>VLOOKUP(J146,'chart of accounts'!A$1:C$65541,3,FALSE)</f>
        <v>Realized</v>
      </c>
      <c r="M146" s="424"/>
      <c r="N146" s="425" t="str">
        <f t="shared" si="36"/>
        <v/>
      </c>
      <c r="O146" s="425" t="str">
        <f t="shared" si="37"/>
        <v/>
      </c>
      <c r="P146" s="425" t="str">
        <f t="shared" si="38"/>
        <v/>
      </c>
      <c r="Q146" s="425" t="str">
        <f t="shared" si="39"/>
        <v/>
      </c>
      <c r="R146" s="425" t="str">
        <f t="shared" si="40"/>
        <v/>
      </c>
      <c r="S146" s="425" t="str">
        <f t="shared" si="41"/>
        <v/>
      </c>
      <c r="T146" s="425" t="str">
        <f t="shared" si="42"/>
        <v/>
      </c>
      <c r="U146" s="425" t="str">
        <f t="shared" si="43"/>
        <v/>
      </c>
      <c r="V146" s="425" t="str">
        <f t="shared" si="44"/>
        <v/>
      </c>
      <c r="W146" s="425" t="str">
        <f t="shared" si="45"/>
        <v/>
      </c>
      <c r="X146" s="421" t="str">
        <f t="shared" si="50"/>
        <v/>
      </c>
      <c r="Y146" s="425">
        <f t="shared" si="46"/>
        <v>-2690.74</v>
      </c>
      <c r="Z146" s="421" t="str">
        <f t="shared" si="47"/>
        <v/>
      </c>
      <c r="AA146" s="424">
        <f t="shared" si="35"/>
        <v>0</v>
      </c>
    </row>
    <row r="147" spans="1:27" ht="15" x14ac:dyDescent="0.25">
      <c r="A147" s="900" t="s">
        <v>517</v>
      </c>
      <c r="B147" s="900" t="s">
        <v>522</v>
      </c>
      <c r="C147" s="900" t="s">
        <v>506</v>
      </c>
      <c r="D147" s="900"/>
      <c r="E147" s="900">
        <v>0</v>
      </c>
      <c r="F147" s="901">
        <v>0.05</v>
      </c>
      <c r="G147" s="901">
        <v>-235995.18</v>
      </c>
      <c r="H147" s="901">
        <v>-235995.13</v>
      </c>
      <c r="I147" s="421">
        <f t="shared" si="48"/>
        <v>-235995.13</v>
      </c>
      <c r="J147" s="422">
        <f t="array" ref="J147">INDEX('TR Mapping'!D:D,MATCH(1,('TR Mapping'!A:A='TB-SOP'!B147)*('TR Mapping'!B:B='TB-SOP'!C147),0))</f>
        <v>4430</v>
      </c>
      <c r="K147" s="423" t="str">
        <f t="shared" si="49"/>
        <v>Section988IncomeCASH AND EQUIVALENTS</v>
      </c>
      <c r="L147" s="9" t="str">
        <f>VLOOKUP(J147,'chart of accounts'!A$1:C$65541,3,FALSE)</f>
        <v>Realized</v>
      </c>
      <c r="M147" s="424"/>
      <c r="N147" s="425" t="str">
        <f t="shared" si="36"/>
        <v/>
      </c>
      <c r="O147" s="425" t="str">
        <f t="shared" si="37"/>
        <v/>
      </c>
      <c r="P147" s="425" t="str">
        <f t="shared" si="38"/>
        <v/>
      </c>
      <c r="Q147" s="425" t="str">
        <f t="shared" si="39"/>
        <v/>
      </c>
      <c r="R147" s="425" t="str">
        <f t="shared" si="40"/>
        <v/>
      </c>
      <c r="S147" s="425" t="str">
        <f t="shared" si="41"/>
        <v/>
      </c>
      <c r="T147" s="425" t="str">
        <f t="shared" si="42"/>
        <v/>
      </c>
      <c r="U147" s="425" t="str">
        <f t="shared" si="43"/>
        <v/>
      </c>
      <c r="V147" s="425" t="str">
        <f t="shared" si="44"/>
        <v/>
      </c>
      <c r="W147" s="425" t="str">
        <f t="shared" si="45"/>
        <v/>
      </c>
      <c r="X147" s="421" t="str">
        <f t="shared" si="50"/>
        <v/>
      </c>
      <c r="Y147" s="425">
        <f t="shared" si="46"/>
        <v>-235995.13</v>
      </c>
      <c r="Z147" s="421" t="str">
        <f t="shared" si="47"/>
        <v/>
      </c>
      <c r="AA147" s="424">
        <f t="shared" si="35"/>
        <v>0</v>
      </c>
    </row>
    <row r="148" spans="1:27" ht="15" x14ac:dyDescent="0.25">
      <c r="A148" s="900" t="s">
        <v>517</v>
      </c>
      <c r="B148" s="900" t="s">
        <v>522</v>
      </c>
      <c r="C148" s="900" t="s">
        <v>899</v>
      </c>
      <c r="D148" s="900"/>
      <c r="E148" s="900">
        <v>0</v>
      </c>
      <c r="F148" s="901">
        <v>0</v>
      </c>
      <c r="G148" s="901">
        <v>-3436.98</v>
      </c>
      <c r="H148" s="901">
        <v>-3436.98</v>
      </c>
      <c r="I148" s="421">
        <f t="shared" si="48"/>
        <v>-3436.98</v>
      </c>
      <c r="J148" s="422">
        <f t="array" ref="J148">INDEX('TR Mapping'!D:D,MATCH(1,('TR Mapping'!A:A='TB-SOP'!B148)*('TR Mapping'!B:B='TB-SOP'!C148),0))</f>
        <v>4430</v>
      </c>
      <c r="K148" s="423" t="str">
        <f t="shared" si="49"/>
        <v>Section988IncomeFORWARDS</v>
      </c>
      <c r="L148" s="9" t="str">
        <f>VLOOKUP(J148,'chart of accounts'!A$1:C$65541,3,FALSE)</f>
        <v>Realized</v>
      </c>
      <c r="M148" s="424"/>
      <c r="N148" s="425" t="str">
        <f t="shared" si="36"/>
        <v/>
      </c>
      <c r="O148" s="425" t="str">
        <f t="shared" si="37"/>
        <v/>
      </c>
      <c r="P148" s="425" t="str">
        <f t="shared" si="38"/>
        <v/>
      </c>
      <c r="Q148" s="425" t="str">
        <f t="shared" si="39"/>
        <v/>
      </c>
      <c r="R148" s="425" t="str">
        <f t="shared" si="40"/>
        <v/>
      </c>
      <c r="S148" s="425" t="str">
        <f t="shared" si="41"/>
        <v/>
      </c>
      <c r="T148" s="425" t="str">
        <f t="shared" si="42"/>
        <v/>
      </c>
      <c r="U148" s="425" t="str">
        <f t="shared" si="43"/>
        <v/>
      </c>
      <c r="V148" s="425" t="str">
        <f t="shared" si="44"/>
        <v/>
      </c>
      <c r="W148" s="425" t="str">
        <f t="shared" si="45"/>
        <v/>
      </c>
      <c r="X148" s="421" t="str">
        <f t="shared" si="50"/>
        <v/>
      </c>
      <c r="Y148" s="425">
        <f t="shared" si="46"/>
        <v>-3436.98</v>
      </c>
      <c r="Z148" s="421" t="str">
        <f t="shared" si="47"/>
        <v/>
      </c>
      <c r="AA148" s="424">
        <f t="shared" si="35"/>
        <v>0</v>
      </c>
    </row>
    <row r="149" spans="1:27" ht="15" x14ac:dyDescent="0.25">
      <c r="A149" s="900" t="s">
        <v>517</v>
      </c>
      <c r="B149" s="900" t="s">
        <v>522</v>
      </c>
      <c r="C149" s="900" t="s">
        <v>901</v>
      </c>
      <c r="D149" s="900"/>
      <c r="E149" s="900">
        <v>0</v>
      </c>
      <c r="F149" s="901">
        <v>0</v>
      </c>
      <c r="G149" s="901">
        <v>-738.36</v>
      </c>
      <c r="H149" s="901">
        <v>-738.36</v>
      </c>
      <c r="I149" s="421">
        <f t="shared" si="48"/>
        <v>-738.36</v>
      </c>
      <c r="J149" s="422">
        <f t="array" ref="J149">INDEX('TR Mapping'!D:D,MATCH(1,('TR Mapping'!A:A='TB-SOP'!B149)*('TR Mapping'!B:B='TB-SOP'!C149),0))</f>
        <v>4430</v>
      </c>
      <c r="K149" s="423" t="str">
        <f t="shared" si="49"/>
        <v>Section988IncomeLOAN PORTFOLIOS</v>
      </c>
      <c r="L149" s="9" t="str">
        <f>VLOOKUP(J149,'chart of accounts'!A$1:C$65541,3,FALSE)</f>
        <v>Realized</v>
      </c>
      <c r="M149" s="424"/>
      <c r="N149" s="425" t="str">
        <f t="shared" si="36"/>
        <v/>
      </c>
      <c r="O149" s="425" t="str">
        <f t="shared" si="37"/>
        <v/>
      </c>
      <c r="P149" s="425" t="str">
        <f t="shared" si="38"/>
        <v/>
      </c>
      <c r="Q149" s="425" t="str">
        <f t="shared" si="39"/>
        <v/>
      </c>
      <c r="R149" s="425" t="str">
        <f t="shared" si="40"/>
        <v/>
      </c>
      <c r="S149" s="425" t="str">
        <f t="shared" si="41"/>
        <v/>
      </c>
      <c r="T149" s="425" t="str">
        <f t="shared" si="42"/>
        <v/>
      </c>
      <c r="U149" s="425" t="str">
        <f t="shared" si="43"/>
        <v/>
      </c>
      <c r="V149" s="425" t="str">
        <f t="shared" si="44"/>
        <v/>
      </c>
      <c r="W149" s="425" t="str">
        <f t="shared" si="45"/>
        <v/>
      </c>
      <c r="X149" s="421" t="str">
        <f t="shared" si="50"/>
        <v/>
      </c>
      <c r="Y149" s="425">
        <f t="shared" si="46"/>
        <v>-738.36</v>
      </c>
      <c r="Z149" s="421" t="str">
        <f t="shared" si="47"/>
        <v/>
      </c>
      <c r="AA149" s="424">
        <f t="shared" ref="AA149:AA150" si="51">SUM(N149:Z149)-I149</f>
        <v>0</v>
      </c>
    </row>
    <row r="150" spans="1:27" ht="15" x14ac:dyDescent="0.25">
      <c r="A150" s="900" t="s">
        <v>517</v>
      </c>
      <c r="B150" s="900" t="s">
        <v>522</v>
      </c>
      <c r="C150" s="900" t="s">
        <v>834</v>
      </c>
      <c r="D150" s="900"/>
      <c r="E150" s="900">
        <v>0</v>
      </c>
      <c r="F150" s="901">
        <v>0</v>
      </c>
      <c r="G150" s="901">
        <v>-69124.98</v>
      </c>
      <c r="H150" s="901">
        <v>-69124.98</v>
      </c>
      <c r="I150" s="421">
        <f t="shared" si="48"/>
        <v>-69124.98</v>
      </c>
      <c r="J150" s="422">
        <f t="array" ref="J150">INDEX('TR Mapping'!D:D,MATCH(1,('TR Mapping'!A:A='TB-SOP'!B150)*('TR Mapping'!B:B='TB-SOP'!C150),0))</f>
        <v>4430</v>
      </c>
      <c r="K150" s="423" t="str">
        <f t="shared" si="49"/>
        <v>Section988IncomePRIVATE PLACEMENT EQUITIES</v>
      </c>
      <c r="L150" s="9" t="str">
        <f>VLOOKUP(J150,'chart of accounts'!A$1:C$65541,3,FALSE)</f>
        <v>Realized</v>
      </c>
      <c r="M150" s="424"/>
      <c r="N150" s="425" t="str">
        <f t="shared" si="36"/>
        <v/>
      </c>
      <c r="O150" s="425" t="str">
        <f t="shared" si="37"/>
        <v/>
      </c>
      <c r="P150" s="425" t="str">
        <f t="shared" si="38"/>
        <v/>
      </c>
      <c r="Q150" s="425" t="str">
        <f t="shared" si="39"/>
        <v/>
      </c>
      <c r="R150" s="425" t="str">
        <f t="shared" si="40"/>
        <v/>
      </c>
      <c r="S150" s="425" t="str">
        <f t="shared" si="41"/>
        <v/>
      </c>
      <c r="T150" s="425" t="str">
        <f t="shared" si="42"/>
        <v/>
      </c>
      <c r="U150" s="425" t="str">
        <f t="shared" si="43"/>
        <v/>
      </c>
      <c r="V150" s="425" t="str">
        <f t="shared" si="44"/>
        <v/>
      </c>
      <c r="W150" s="425" t="str">
        <f t="shared" si="45"/>
        <v/>
      </c>
      <c r="X150" s="421" t="str">
        <f t="shared" si="50"/>
        <v/>
      </c>
      <c r="Y150" s="425">
        <f t="shared" si="46"/>
        <v>-69124.98</v>
      </c>
      <c r="Z150" s="421" t="str">
        <f t="shared" si="47"/>
        <v/>
      </c>
      <c r="AA150" s="424">
        <f t="shared" si="51"/>
        <v>0</v>
      </c>
    </row>
    <row r="151" spans="1:27" ht="15" x14ac:dyDescent="0.25">
      <c r="A151" s="427" t="s">
        <v>517</v>
      </c>
      <c r="B151" s="427" t="s">
        <v>902</v>
      </c>
      <c r="C151" s="427" t="s">
        <v>839</v>
      </c>
      <c r="D151" s="427"/>
      <c r="E151" s="427">
        <v>0</v>
      </c>
      <c r="F151" s="921">
        <v>0</v>
      </c>
      <c r="G151" s="921">
        <v>-98574.83</v>
      </c>
      <c r="H151" s="921">
        <v>-98574.83</v>
      </c>
      <c r="I151" s="421">
        <f t="shared" si="48"/>
        <v>-98574.83</v>
      </c>
      <c r="J151" s="422">
        <f t="array" ref="J151">INDEX('TR Mapping'!D:D,MATCH(1,('TR Mapping'!A:A='TB-SOP'!B151)*('TR Mapping'!B:B='TB-SOP'!C151),0))</f>
        <v>4430</v>
      </c>
      <c r="K151" s="423" t="str">
        <f t="shared" si="49"/>
        <v>ShortTermCurrencyGainLossBANK DEBT (TERM LOAN)</v>
      </c>
      <c r="L151" s="9" t="str">
        <f>VLOOKUP(J151,'chart of accounts'!A$1:C$65541,3,FALSE)</f>
        <v>Realized</v>
      </c>
      <c r="N151" s="425" t="str">
        <f t="shared" si="36"/>
        <v/>
      </c>
      <c r="O151" s="425" t="str">
        <f t="shared" si="37"/>
        <v/>
      </c>
      <c r="P151" s="425" t="str">
        <f t="shared" si="38"/>
        <v/>
      </c>
      <c r="Q151" s="425" t="str">
        <f t="shared" si="39"/>
        <v/>
      </c>
      <c r="R151" s="425" t="str">
        <f t="shared" si="40"/>
        <v/>
      </c>
      <c r="S151" s="425" t="str">
        <f t="shared" si="41"/>
        <v/>
      </c>
      <c r="T151" s="425" t="str">
        <f t="shared" si="42"/>
        <v/>
      </c>
      <c r="U151" s="425" t="str">
        <f t="shared" si="43"/>
        <v/>
      </c>
      <c r="V151" s="425" t="str">
        <f t="shared" si="44"/>
        <v/>
      </c>
      <c r="W151" s="425" t="str">
        <f t="shared" si="45"/>
        <v/>
      </c>
      <c r="X151" s="421" t="str">
        <f t="shared" si="50"/>
        <v/>
      </c>
      <c r="Y151" s="425">
        <f t="shared" si="46"/>
        <v>-98574.83</v>
      </c>
      <c r="Z151" s="421" t="str">
        <f t="shared" si="47"/>
        <v/>
      </c>
      <c r="AA151" s="424">
        <f t="shared" ref="AA151:AA173" si="52">SUM(N151:Z151)-I151</f>
        <v>0</v>
      </c>
    </row>
    <row r="152" spans="1:27" ht="15" x14ac:dyDescent="0.25">
      <c r="A152" s="427" t="s">
        <v>517</v>
      </c>
      <c r="B152" s="427" t="s">
        <v>902</v>
      </c>
      <c r="C152" s="427" t="s">
        <v>953</v>
      </c>
      <c r="D152" s="427"/>
      <c r="E152" s="427">
        <v>0</v>
      </c>
      <c r="F152" s="427">
        <v>9.39</v>
      </c>
      <c r="G152" s="921">
        <v>-717.21</v>
      </c>
      <c r="H152" s="921">
        <v>-707.82</v>
      </c>
      <c r="I152" s="421">
        <f t="shared" si="48"/>
        <v>-707.82</v>
      </c>
      <c r="J152" s="422">
        <f t="array" ref="J152">INDEX('TR Mapping'!D:D,MATCH(1,('TR Mapping'!A:A='TB-SOP'!B152)*('TR Mapping'!B:B='TB-SOP'!C152),0))</f>
        <v>4430</v>
      </c>
      <c r="K152" s="423" t="str">
        <f t="shared" si="49"/>
        <v>ShortTermCurrencyGainLossFEE SIMPLE</v>
      </c>
      <c r="L152" s="9" t="str">
        <f>VLOOKUP(J152,'chart of accounts'!A$1:C$65541,3,FALSE)</f>
        <v>Realized</v>
      </c>
      <c r="N152" s="425" t="str">
        <f t="shared" si="36"/>
        <v/>
      </c>
      <c r="O152" s="425" t="str">
        <f t="shared" si="37"/>
        <v/>
      </c>
      <c r="P152" s="425" t="str">
        <f t="shared" si="38"/>
        <v/>
      </c>
      <c r="Q152" s="425" t="str">
        <f t="shared" si="39"/>
        <v/>
      </c>
      <c r="R152" s="425" t="str">
        <f t="shared" si="40"/>
        <v/>
      </c>
      <c r="S152" s="425" t="str">
        <f t="shared" si="41"/>
        <v/>
      </c>
      <c r="T152" s="425" t="str">
        <f t="shared" si="42"/>
        <v/>
      </c>
      <c r="U152" s="425" t="str">
        <f t="shared" si="43"/>
        <v/>
      </c>
      <c r="V152" s="425" t="str">
        <f t="shared" si="44"/>
        <v/>
      </c>
      <c r="W152" s="425" t="str">
        <f t="shared" si="45"/>
        <v/>
      </c>
      <c r="X152" s="421" t="str">
        <f t="shared" si="50"/>
        <v/>
      </c>
      <c r="Y152" s="425">
        <f t="shared" si="46"/>
        <v>-707.82</v>
      </c>
      <c r="Z152" s="421" t="str">
        <f t="shared" si="47"/>
        <v/>
      </c>
      <c r="AA152" s="424">
        <f t="shared" si="52"/>
        <v>0</v>
      </c>
    </row>
    <row r="153" spans="1:27" ht="15" x14ac:dyDescent="0.25">
      <c r="A153" s="427" t="s">
        <v>517</v>
      </c>
      <c r="B153" s="427" t="s">
        <v>902</v>
      </c>
      <c r="C153" s="427" t="s">
        <v>901</v>
      </c>
      <c r="D153" s="427"/>
      <c r="E153" s="427">
        <v>0</v>
      </c>
      <c r="F153" s="427">
        <v>366.92</v>
      </c>
      <c r="G153" s="921">
        <v>0</v>
      </c>
      <c r="H153" s="921">
        <v>366.92</v>
      </c>
      <c r="I153" s="421">
        <f t="shared" si="48"/>
        <v>366.92</v>
      </c>
      <c r="J153" s="422">
        <f t="array" ref="J153">INDEX('TR Mapping'!D:D,MATCH(1,('TR Mapping'!A:A='TB-SOP'!B153)*('TR Mapping'!B:B='TB-SOP'!C153),0))</f>
        <v>4430</v>
      </c>
      <c r="K153" s="423" t="str">
        <f t="shared" si="49"/>
        <v>ShortTermCurrencyGainLossLOAN PORTFOLIOS</v>
      </c>
      <c r="L153" s="9" t="str">
        <f>VLOOKUP(J153,'chart of accounts'!A$1:C$65541,3,FALSE)</f>
        <v>Realized</v>
      </c>
      <c r="N153" s="425" t="str">
        <f t="shared" si="36"/>
        <v/>
      </c>
      <c r="O153" s="425" t="str">
        <f t="shared" si="37"/>
        <v/>
      </c>
      <c r="P153" s="425" t="str">
        <f t="shared" si="38"/>
        <v/>
      </c>
      <c r="Q153" s="425" t="str">
        <f t="shared" si="39"/>
        <v/>
      </c>
      <c r="R153" s="425" t="str">
        <f t="shared" si="40"/>
        <v/>
      </c>
      <c r="S153" s="425" t="str">
        <f t="shared" si="41"/>
        <v/>
      </c>
      <c r="T153" s="425" t="str">
        <f t="shared" si="42"/>
        <v/>
      </c>
      <c r="U153" s="425" t="str">
        <f t="shared" si="43"/>
        <v/>
      </c>
      <c r="V153" s="425" t="str">
        <f t="shared" si="44"/>
        <v/>
      </c>
      <c r="W153" s="425" t="str">
        <f t="shared" si="45"/>
        <v/>
      </c>
      <c r="X153" s="421" t="str">
        <f t="shared" si="50"/>
        <v/>
      </c>
      <c r="Y153" s="425">
        <f t="shared" si="46"/>
        <v>366.92</v>
      </c>
      <c r="Z153" s="421" t="str">
        <f t="shared" si="47"/>
        <v/>
      </c>
      <c r="AA153" s="424">
        <f t="shared" si="52"/>
        <v>0</v>
      </c>
    </row>
    <row r="154" spans="1:27" ht="15" x14ac:dyDescent="0.25">
      <c r="A154" s="427" t="s">
        <v>517</v>
      </c>
      <c r="B154" s="427" t="s">
        <v>902</v>
      </c>
      <c r="C154" s="427" t="s">
        <v>834</v>
      </c>
      <c r="D154" s="427"/>
      <c r="E154" s="427">
        <v>0</v>
      </c>
      <c r="F154" s="921">
        <v>8060.34</v>
      </c>
      <c r="G154" s="427">
        <v>-518.80999999999995</v>
      </c>
      <c r="H154" s="921">
        <v>7541.53</v>
      </c>
      <c r="I154" s="421">
        <f t="shared" si="48"/>
        <v>7541.5300000000007</v>
      </c>
      <c r="J154" s="422">
        <f t="array" ref="J154">INDEX('TR Mapping'!D:D,MATCH(1,('TR Mapping'!A:A='TB-SOP'!B154)*('TR Mapping'!B:B='TB-SOP'!C154),0))</f>
        <v>4430</v>
      </c>
      <c r="K154" s="423" t="str">
        <f t="shared" si="49"/>
        <v>ShortTermCurrencyGainLossPRIVATE PLACEMENT EQUITIES</v>
      </c>
      <c r="L154" s="9" t="str">
        <f>VLOOKUP(J154,'chart of accounts'!A$1:C$65541,3,FALSE)</f>
        <v>Realized</v>
      </c>
      <c r="N154" s="425" t="str">
        <f t="shared" si="36"/>
        <v/>
      </c>
      <c r="O154" s="425" t="str">
        <f t="shared" si="37"/>
        <v/>
      </c>
      <c r="P154" s="425" t="str">
        <f t="shared" si="38"/>
        <v/>
      </c>
      <c r="Q154" s="425" t="str">
        <f t="shared" si="39"/>
        <v/>
      </c>
      <c r="R154" s="425" t="str">
        <f t="shared" si="40"/>
        <v/>
      </c>
      <c r="S154" s="425" t="str">
        <f t="shared" si="41"/>
        <v/>
      </c>
      <c r="T154" s="425" t="str">
        <f t="shared" si="42"/>
        <v/>
      </c>
      <c r="U154" s="425" t="str">
        <f t="shared" si="43"/>
        <v/>
      </c>
      <c r="V154" s="425" t="str">
        <f t="shared" si="44"/>
        <v/>
      </c>
      <c r="W154" s="425" t="str">
        <f t="shared" si="45"/>
        <v/>
      </c>
      <c r="X154" s="421" t="str">
        <f t="shared" si="50"/>
        <v/>
      </c>
      <c r="Y154" s="425">
        <f t="shared" si="46"/>
        <v>7541.5300000000007</v>
      </c>
      <c r="Z154" s="421" t="str">
        <f t="shared" si="47"/>
        <v/>
      </c>
      <c r="AA154" s="424">
        <f t="shared" si="52"/>
        <v>0</v>
      </c>
    </row>
    <row r="155" spans="1:27" ht="15" x14ac:dyDescent="0.25">
      <c r="A155" s="427" t="s">
        <v>517</v>
      </c>
      <c r="B155" s="427" t="s">
        <v>902</v>
      </c>
      <c r="C155" s="427" t="s">
        <v>863</v>
      </c>
      <c r="D155" s="427"/>
      <c r="E155" s="427">
        <v>0</v>
      </c>
      <c r="F155" s="921">
        <v>0</v>
      </c>
      <c r="G155" s="921">
        <v>-1012.01</v>
      </c>
      <c r="H155" s="921">
        <v>-1012.01</v>
      </c>
      <c r="I155" s="421">
        <f t="shared" si="48"/>
        <v>-1012.01</v>
      </c>
      <c r="J155" s="422">
        <f t="array" ref="J155">INDEX('TR Mapping'!D:D,MATCH(1,('TR Mapping'!A:A='TB-SOP'!B155)*('TR Mapping'!B:B='TB-SOP'!C155),0))</f>
        <v>4430</v>
      </c>
      <c r="K155" s="423" t="str">
        <f t="shared" si="49"/>
        <v>ShortTermCurrencyGainLossTOTAL RETURN SWAPS</v>
      </c>
      <c r="L155" s="9" t="str">
        <f>VLOOKUP(J155,'chart of accounts'!A$1:C$65541,3,FALSE)</f>
        <v>Realized</v>
      </c>
      <c r="N155" s="425" t="str">
        <f t="shared" ref="N155" si="53">IF(L155=$N$1,I155,"")</f>
        <v/>
      </c>
      <c r="O155" s="425" t="str">
        <f t="shared" ref="O155" si="54">IF(L155=$O$1,I155,"")</f>
        <v/>
      </c>
      <c r="P155" s="425" t="str">
        <f t="shared" ref="P155" si="55">IF(L155=$P$1,I155,"")</f>
        <v/>
      </c>
      <c r="Q155" s="425" t="str">
        <f t="shared" ref="Q155" si="56">IF(L155=$Q$1,I155,"")</f>
        <v/>
      </c>
      <c r="R155" s="425" t="str">
        <f t="shared" ref="R155" si="57">IF(L155=$R$1,I155,"")</f>
        <v/>
      </c>
      <c r="S155" s="425" t="str">
        <f t="shared" ref="S155" si="58">IF(L155=$S$1,I155,"")</f>
        <v/>
      </c>
      <c r="T155" s="425" t="str">
        <f t="shared" ref="T155" si="59">IF(L155=$T$1,I155,"")</f>
        <v/>
      </c>
      <c r="U155" s="425" t="str">
        <f t="shared" ref="U155" si="60">IF(L155=$U$1,I155,"")</f>
        <v/>
      </c>
      <c r="V155" s="425" t="str">
        <f t="shared" ref="V155" si="61">IF(L155=$V$1,I155,"")</f>
        <v/>
      </c>
      <c r="W155" s="425" t="str">
        <f t="shared" ref="W155" si="62">IF(L155=$W$1,I155,"")</f>
        <v/>
      </c>
      <c r="X155" s="421" t="str">
        <f t="shared" si="50"/>
        <v/>
      </c>
      <c r="Y155" s="425">
        <f t="shared" ref="Y155" si="63">IF(L155=$Y$1,I155,"")</f>
        <v>-1012.01</v>
      </c>
      <c r="Z155" s="421" t="str">
        <f t="shared" ref="Z155" si="64">IF(L155=$Z$1,I155,"")</f>
        <v/>
      </c>
      <c r="AA155" s="424">
        <f t="shared" si="52"/>
        <v>0</v>
      </c>
    </row>
    <row r="156" spans="1:27" x14ac:dyDescent="0.2">
      <c r="A156" s="9" t="s">
        <v>517</v>
      </c>
      <c r="B156" s="9" t="s">
        <v>523</v>
      </c>
      <c r="C156" s="9" t="s">
        <v>839</v>
      </c>
      <c r="E156" s="421">
        <v>0</v>
      </c>
      <c r="F156" s="421">
        <v>918199.63</v>
      </c>
      <c r="G156" s="421">
        <v>-1242801.8999999999</v>
      </c>
      <c r="H156" s="421">
        <v>-324602.27</v>
      </c>
      <c r="I156" s="421">
        <f t="shared" si="48"/>
        <v>-324602.2699999999</v>
      </c>
      <c r="J156" s="422">
        <f t="array" ref="J156">INDEX('TR Mapping'!D:D,MATCH(1,('TR Mapping'!A:A='TB-SOP'!B156)*('TR Mapping'!B:B='TB-SOP'!C156),0))</f>
        <v>4400</v>
      </c>
      <c r="K156" s="423" t="str">
        <f t="shared" si="49"/>
        <v>ShortTermPriceGainLossBANK DEBT (TERM LOAN)</v>
      </c>
      <c r="L156" s="9" t="str">
        <f>VLOOKUP(J156,'chart of accounts'!A$1:C$65541,3,FALSE)</f>
        <v>Realized</v>
      </c>
      <c r="N156" s="425" t="str">
        <f t="shared" ref="N156:N163" si="65">IF(L156=$N$1,I156,"")</f>
        <v/>
      </c>
      <c r="O156" s="425" t="str">
        <f t="shared" ref="O156:O163" si="66">IF(L156=$O$1,I156,"")</f>
        <v/>
      </c>
      <c r="P156" s="425" t="str">
        <f t="shared" ref="P156:P163" si="67">IF(L156=$P$1,I156,"")</f>
        <v/>
      </c>
      <c r="Q156" s="425" t="str">
        <f t="shared" ref="Q156:Q163" si="68">IF(L156=$Q$1,I156,"")</f>
        <v/>
      </c>
      <c r="R156" s="425" t="str">
        <f t="shared" ref="R156:R163" si="69">IF(L156=$R$1,I156,"")</f>
        <v/>
      </c>
      <c r="S156" s="425" t="str">
        <f t="shared" ref="S156:S163" si="70">IF(L156=$S$1,I156,"")</f>
        <v/>
      </c>
      <c r="T156" s="425" t="str">
        <f t="shared" ref="T156:T163" si="71">IF(L156=$T$1,I156,"")</f>
        <v/>
      </c>
      <c r="U156" s="425" t="str">
        <f t="shared" ref="U156:U163" si="72">IF(L156=$U$1,I156,"")</f>
        <v/>
      </c>
      <c r="V156" s="425" t="str">
        <f t="shared" ref="V156:V163" si="73">IF(L156=$V$1,I156,"")</f>
        <v/>
      </c>
      <c r="W156" s="425" t="str">
        <f t="shared" ref="W156:W163" si="74">IF(L156=$W$1,I156,"")</f>
        <v/>
      </c>
      <c r="X156" s="421" t="str">
        <f t="shared" ref="X156:X163" si="75">IF(L156=$X$1,I156,"")</f>
        <v/>
      </c>
      <c r="Y156" s="425">
        <f t="shared" ref="Y156:Y163" si="76">IF(L156=$Y$1,I156,"")</f>
        <v>-324602.2699999999</v>
      </c>
      <c r="Z156" s="421" t="str">
        <f t="shared" ref="Z156:Z163" si="77">IF(L156=$Z$1,I156,"")</f>
        <v/>
      </c>
      <c r="AA156" s="424">
        <f t="shared" si="52"/>
        <v>0</v>
      </c>
    </row>
    <row r="157" spans="1:27" x14ac:dyDescent="0.2">
      <c r="A157" s="9" t="s">
        <v>517</v>
      </c>
      <c r="B157" s="9" t="s">
        <v>523</v>
      </c>
      <c r="C157" s="9" t="s">
        <v>1817</v>
      </c>
      <c r="E157" s="421">
        <v>0</v>
      </c>
      <c r="F157" s="421">
        <v>94870.8</v>
      </c>
      <c r="G157" s="421">
        <v>0</v>
      </c>
      <c r="H157" s="421">
        <v>94870.8</v>
      </c>
      <c r="I157" s="421">
        <f t="shared" si="48"/>
        <v>94870.8</v>
      </c>
      <c r="J157" s="422">
        <f t="array" ref="J157">INDEX('TR Mapping'!D:D,MATCH(1,('TR Mapping'!A:A='TB-SOP'!B157)*('TR Mapping'!B:B='TB-SOP'!C157),0))</f>
        <v>4430</v>
      </c>
      <c r="K157" s="423" t="str">
        <f t="shared" si="49"/>
        <v>ShortTermPriceGainLossCOMMODITY SWAP</v>
      </c>
      <c r="L157" s="9" t="str">
        <f>VLOOKUP(J157,'chart of accounts'!A$1:C$65541,3,FALSE)</f>
        <v>Realized</v>
      </c>
      <c r="N157" s="425" t="str">
        <f t="shared" si="65"/>
        <v/>
      </c>
      <c r="O157" s="425" t="str">
        <f t="shared" si="66"/>
        <v/>
      </c>
      <c r="P157" s="425" t="str">
        <f t="shared" si="67"/>
        <v/>
      </c>
      <c r="Q157" s="425" t="str">
        <f t="shared" si="68"/>
        <v/>
      </c>
      <c r="R157" s="425" t="str">
        <f t="shared" si="69"/>
        <v/>
      </c>
      <c r="S157" s="425" t="str">
        <f t="shared" si="70"/>
        <v/>
      </c>
      <c r="T157" s="425" t="str">
        <f t="shared" si="71"/>
        <v/>
      </c>
      <c r="U157" s="425" t="str">
        <f t="shared" si="72"/>
        <v/>
      </c>
      <c r="V157" s="425" t="str">
        <f t="shared" si="73"/>
        <v/>
      </c>
      <c r="W157" s="425" t="str">
        <f t="shared" si="74"/>
        <v/>
      </c>
      <c r="X157" s="421" t="str">
        <f t="shared" si="75"/>
        <v/>
      </c>
      <c r="Y157" s="425">
        <f t="shared" si="76"/>
        <v>94870.8</v>
      </c>
      <c r="Z157" s="421" t="str">
        <f t="shared" si="77"/>
        <v/>
      </c>
      <c r="AA157" s="424">
        <f t="shared" si="52"/>
        <v>0</v>
      </c>
    </row>
    <row r="158" spans="1:27" x14ac:dyDescent="0.2">
      <c r="A158" s="9" t="s">
        <v>517</v>
      </c>
      <c r="B158" s="9" t="s">
        <v>523</v>
      </c>
      <c r="C158" s="9" t="s">
        <v>848</v>
      </c>
      <c r="E158" s="421">
        <v>0</v>
      </c>
      <c r="F158" s="421">
        <v>116.25</v>
      </c>
      <c r="G158" s="421">
        <v>0</v>
      </c>
      <c r="H158" s="421">
        <v>116.25</v>
      </c>
      <c r="I158" s="421">
        <f t="shared" si="48"/>
        <v>116.25</v>
      </c>
      <c r="J158" s="422">
        <f t="array" ref="J158">INDEX('TR Mapping'!D:D,MATCH(1,('TR Mapping'!A:A='TB-SOP'!B158)*('TR Mapping'!B:B='TB-SOP'!C158),0))</f>
        <v>4400</v>
      </c>
      <c r="K158" s="423" t="str">
        <f t="shared" si="49"/>
        <v>ShortTermPriceGainLossFIXED RATE BONDS</v>
      </c>
      <c r="L158" s="9" t="str">
        <f>VLOOKUP(J158,'chart of accounts'!A$1:C$65541,3,FALSE)</f>
        <v>Realized</v>
      </c>
      <c r="N158" s="425" t="str">
        <f t="shared" si="65"/>
        <v/>
      </c>
      <c r="O158" s="425" t="str">
        <f t="shared" si="66"/>
        <v/>
      </c>
      <c r="P158" s="425" t="str">
        <f t="shared" si="67"/>
        <v/>
      </c>
      <c r="Q158" s="425" t="str">
        <f t="shared" si="68"/>
        <v/>
      </c>
      <c r="R158" s="425" t="str">
        <f t="shared" si="69"/>
        <v/>
      </c>
      <c r="S158" s="425" t="str">
        <f t="shared" si="70"/>
        <v/>
      </c>
      <c r="T158" s="425" t="str">
        <f t="shared" si="71"/>
        <v/>
      </c>
      <c r="U158" s="425" t="str">
        <f t="shared" si="72"/>
        <v/>
      </c>
      <c r="V158" s="425" t="str">
        <f t="shared" si="73"/>
        <v/>
      </c>
      <c r="W158" s="425" t="str">
        <f t="shared" si="74"/>
        <v/>
      </c>
      <c r="X158" s="421" t="str">
        <f t="shared" si="75"/>
        <v/>
      </c>
      <c r="Y158" s="425">
        <f t="shared" si="76"/>
        <v>116.25</v>
      </c>
      <c r="Z158" s="421" t="str">
        <f t="shared" si="77"/>
        <v/>
      </c>
      <c r="AA158" s="424">
        <f t="shared" si="52"/>
        <v>0</v>
      </c>
    </row>
    <row r="159" spans="1:27" x14ac:dyDescent="0.2">
      <c r="A159" s="9" t="s">
        <v>517</v>
      </c>
      <c r="B159" s="9" t="s">
        <v>523</v>
      </c>
      <c r="C159" s="9" t="s">
        <v>901</v>
      </c>
      <c r="E159" s="421">
        <v>0</v>
      </c>
      <c r="F159" s="421">
        <v>0</v>
      </c>
      <c r="G159" s="421">
        <v>-7259.09</v>
      </c>
      <c r="H159" s="421">
        <v>-7259.09</v>
      </c>
      <c r="I159" s="421">
        <f t="shared" si="48"/>
        <v>-7259.09</v>
      </c>
      <c r="J159" s="422">
        <f t="array" ref="J159">INDEX('TR Mapping'!D:D,MATCH(1,('TR Mapping'!A:A='TB-SOP'!B159)*('TR Mapping'!B:B='TB-SOP'!C159),0))</f>
        <v>4400</v>
      </c>
      <c r="K159" s="423" t="str">
        <f t="shared" si="49"/>
        <v>ShortTermPriceGainLossLOAN PORTFOLIOS</v>
      </c>
      <c r="L159" s="9" t="str">
        <f>VLOOKUP(J159,'chart of accounts'!A$1:C$65541,3,FALSE)</f>
        <v>Realized</v>
      </c>
      <c r="N159" s="425" t="str">
        <f t="shared" si="65"/>
        <v/>
      </c>
      <c r="O159" s="425" t="str">
        <f t="shared" si="66"/>
        <v/>
      </c>
      <c r="P159" s="425" t="str">
        <f t="shared" si="67"/>
        <v/>
      </c>
      <c r="Q159" s="425" t="str">
        <f t="shared" si="68"/>
        <v/>
      </c>
      <c r="R159" s="425" t="str">
        <f t="shared" si="69"/>
        <v/>
      </c>
      <c r="S159" s="425" t="str">
        <f t="shared" si="70"/>
        <v/>
      </c>
      <c r="T159" s="425" t="str">
        <f t="shared" si="71"/>
        <v/>
      </c>
      <c r="U159" s="425" t="str">
        <f t="shared" si="72"/>
        <v/>
      </c>
      <c r="V159" s="425" t="str">
        <f t="shared" si="73"/>
        <v/>
      </c>
      <c r="W159" s="425" t="str">
        <f t="shared" si="74"/>
        <v/>
      </c>
      <c r="X159" s="421" t="str">
        <f t="shared" si="75"/>
        <v/>
      </c>
      <c r="Y159" s="425">
        <f t="shared" si="76"/>
        <v>-7259.09</v>
      </c>
      <c r="Z159" s="421" t="str">
        <f t="shared" si="77"/>
        <v/>
      </c>
      <c r="AA159" s="424">
        <f t="shared" si="52"/>
        <v>0</v>
      </c>
    </row>
    <row r="160" spans="1:27" x14ac:dyDescent="0.2">
      <c r="A160" s="9" t="s">
        <v>517</v>
      </c>
      <c r="B160" s="9" t="s">
        <v>523</v>
      </c>
      <c r="C160" s="9" t="s">
        <v>834</v>
      </c>
      <c r="E160" s="421">
        <v>0</v>
      </c>
      <c r="F160" s="421">
        <v>0</v>
      </c>
      <c r="G160" s="421">
        <v>-77556.160000000003</v>
      </c>
      <c r="H160" s="421">
        <v>-77556.160000000003</v>
      </c>
      <c r="I160" s="421">
        <f t="shared" si="48"/>
        <v>-77556.160000000003</v>
      </c>
      <c r="J160" s="422">
        <f t="array" ref="J160">INDEX('TR Mapping'!D:D,MATCH(1,('TR Mapping'!A:A='TB-SOP'!B160)*('TR Mapping'!B:B='TB-SOP'!C160),0))</f>
        <v>4400</v>
      </c>
      <c r="K160" s="423" t="str">
        <f t="shared" si="49"/>
        <v>ShortTermPriceGainLossPRIVATE PLACEMENT EQUITIES</v>
      </c>
      <c r="L160" s="9" t="str">
        <f>VLOOKUP(J160,'chart of accounts'!A$1:C$65541,3,FALSE)</f>
        <v>Realized</v>
      </c>
      <c r="N160" s="425" t="str">
        <f t="shared" si="65"/>
        <v/>
      </c>
      <c r="O160" s="425" t="str">
        <f t="shared" si="66"/>
        <v/>
      </c>
      <c r="P160" s="425" t="str">
        <f t="shared" si="67"/>
        <v/>
      </c>
      <c r="Q160" s="425" t="str">
        <f t="shared" si="68"/>
        <v/>
      </c>
      <c r="R160" s="425" t="str">
        <f t="shared" si="69"/>
        <v/>
      </c>
      <c r="S160" s="425" t="str">
        <f t="shared" si="70"/>
        <v/>
      </c>
      <c r="T160" s="425" t="str">
        <f t="shared" si="71"/>
        <v/>
      </c>
      <c r="U160" s="425" t="str">
        <f t="shared" si="72"/>
        <v/>
      </c>
      <c r="V160" s="425" t="str">
        <f t="shared" si="73"/>
        <v/>
      </c>
      <c r="W160" s="425" t="str">
        <f t="shared" si="74"/>
        <v/>
      </c>
      <c r="X160" s="421" t="str">
        <f t="shared" si="75"/>
        <v/>
      </c>
      <c r="Y160" s="425">
        <f t="shared" si="76"/>
        <v>-77556.160000000003</v>
      </c>
      <c r="Z160" s="421" t="str">
        <f t="shared" si="77"/>
        <v/>
      </c>
      <c r="AA160" s="424">
        <f t="shared" si="52"/>
        <v>0</v>
      </c>
    </row>
    <row r="161" spans="1:27" x14ac:dyDescent="0.2">
      <c r="A161" s="9" t="s">
        <v>517</v>
      </c>
      <c r="B161" s="9" t="s">
        <v>523</v>
      </c>
      <c r="C161" s="9" t="s">
        <v>863</v>
      </c>
      <c r="E161" s="421">
        <v>0</v>
      </c>
      <c r="F161" s="421">
        <v>0</v>
      </c>
      <c r="G161" s="421">
        <v>-15330.14</v>
      </c>
      <c r="H161" s="421">
        <v>-15330.14</v>
      </c>
      <c r="I161" s="421">
        <f t="shared" si="48"/>
        <v>-15330.14</v>
      </c>
      <c r="J161" s="422">
        <f t="array" ref="J161">INDEX('TR Mapping'!D:D,MATCH(1,('TR Mapping'!A:A='TB-SOP'!B161)*('TR Mapping'!B:B='TB-SOP'!C161),0))</f>
        <v>4115</v>
      </c>
      <c r="K161" s="423" t="str">
        <f t="shared" si="49"/>
        <v>ShortTermPriceGainLossTOTAL RETURN SWAPS</v>
      </c>
      <c r="L161" s="9" t="str">
        <f>VLOOKUP(J161,'chart of accounts'!A$1:C$65541,3,FALSE)</f>
        <v>Realized</v>
      </c>
      <c r="N161" s="425" t="str">
        <f t="shared" si="65"/>
        <v/>
      </c>
      <c r="O161" s="425" t="str">
        <f t="shared" si="66"/>
        <v/>
      </c>
      <c r="P161" s="425" t="str">
        <f t="shared" si="67"/>
        <v/>
      </c>
      <c r="Q161" s="425" t="str">
        <f t="shared" si="68"/>
        <v/>
      </c>
      <c r="R161" s="425" t="str">
        <f t="shared" si="69"/>
        <v/>
      </c>
      <c r="S161" s="425" t="str">
        <f t="shared" si="70"/>
        <v/>
      </c>
      <c r="T161" s="425" t="str">
        <f t="shared" si="71"/>
        <v/>
      </c>
      <c r="U161" s="425" t="str">
        <f t="shared" si="72"/>
        <v/>
      </c>
      <c r="V161" s="425" t="str">
        <f t="shared" si="73"/>
        <v/>
      </c>
      <c r="W161" s="425" t="str">
        <f t="shared" si="74"/>
        <v/>
      </c>
      <c r="X161" s="421" t="str">
        <f t="shared" si="75"/>
        <v/>
      </c>
      <c r="Y161" s="425">
        <f t="shared" si="76"/>
        <v>-15330.14</v>
      </c>
      <c r="Z161" s="421" t="str">
        <f t="shared" si="77"/>
        <v/>
      </c>
      <c r="AA161" s="424">
        <f t="shared" si="52"/>
        <v>0</v>
      </c>
    </row>
    <row r="162" spans="1:27" x14ac:dyDescent="0.2">
      <c r="A162" s="9" t="s">
        <v>517</v>
      </c>
      <c r="B162" s="9" t="s">
        <v>881</v>
      </c>
      <c r="C162" s="9" t="s">
        <v>839</v>
      </c>
      <c r="E162" s="421">
        <v>0</v>
      </c>
      <c r="F162" s="421">
        <v>383770.29</v>
      </c>
      <c r="G162" s="421">
        <v>-112907.48</v>
      </c>
      <c r="H162" s="421">
        <v>270862.81</v>
      </c>
      <c r="I162" s="421">
        <f t="shared" si="48"/>
        <v>270862.81</v>
      </c>
      <c r="J162" s="422">
        <f t="array" ref="J162">INDEX('TR Mapping'!D:D,MATCH(1,('TR Mapping'!A:A='TB-SOP'!B162)*('TR Mapping'!B:B='TB-SOP'!C162),0))</f>
        <v>4145</v>
      </c>
      <c r="K162" s="423" t="str">
        <f t="shared" si="49"/>
        <v>TotalDiscountAmortizationIncomeBANK DEBT (TERM LOAN)</v>
      </c>
      <c r="L162" s="9" t="str">
        <f>VLOOKUP(J162,'chart of accounts'!A$1:C$65541,3,FALSE)</f>
        <v>Interest</v>
      </c>
      <c r="N162" s="425">
        <f t="shared" si="65"/>
        <v>270862.81</v>
      </c>
      <c r="O162" s="425" t="str">
        <f t="shared" si="66"/>
        <v/>
      </c>
      <c r="P162" s="425" t="str">
        <f t="shared" si="67"/>
        <v/>
      </c>
      <c r="Q162" s="425" t="str">
        <f t="shared" si="68"/>
        <v/>
      </c>
      <c r="R162" s="425" t="str">
        <f t="shared" si="69"/>
        <v/>
      </c>
      <c r="S162" s="425" t="str">
        <f t="shared" si="70"/>
        <v/>
      </c>
      <c r="T162" s="425" t="str">
        <f t="shared" si="71"/>
        <v/>
      </c>
      <c r="U162" s="425" t="str">
        <f t="shared" si="72"/>
        <v/>
      </c>
      <c r="V162" s="425" t="str">
        <f t="shared" si="73"/>
        <v/>
      </c>
      <c r="W162" s="425" t="str">
        <f t="shared" si="74"/>
        <v/>
      </c>
      <c r="X162" s="421" t="str">
        <f t="shared" si="75"/>
        <v/>
      </c>
      <c r="Y162" s="425" t="str">
        <f t="shared" si="76"/>
        <v/>
      </c>
      <c r="Z162" s="421" t="str">
        <f t="shared" si="77"/>
        <v/>
      </c>
      <c r="AA162" s="424">
        <f t="shared" si="52"/>
        <v>0</v>
      </c>
    </row>
    <row r="163" spans="1:27" x14ac:dyDescent="0.2">
      <c r="A163" s="9" t="s">
        <v>517</v>
      </c>
      <c r="B163" s="9" t="s">
        <v>881</v>
      </c>
      <c r="C163" s="9" t="s">
        <v>851</v>
      </c>
      <c r="E163" s="421">
        <v>0</v>
      </c>
      <c r="F163" s="421">
        <v>0</v>
      </c>
      <c r="G163" s="421">
        <v>-185.57</v>
      </c>
      <c r="H163" s="421">
        <v>-185.57</v>
      </c>
      <c r="I163" s="421">
        <f t="shared" si="48"/>
        <v>-185.57</v>
      </c>
      <c r="J163" s="422">
        <f t="array" ref="J163">INDEX('TR Mapping'!D:D,MATCH(1,('TR Mapping'!A:A='TB-SOP'!B163)*('TR Mapping'!B:B='TB-SOP'!C163),0))</f>
        <v>4145</v>
      </c>
      <c r="K163" s="423" t="str">
        <f t="shared" si="49"/>
        <v>TotalDiscountAmortizationIncomePRIVATE PLACEMENT BONDS</v>
      </c>
      <c r="L163" s="9" t="str">
        <f>VLOOKUP(J163,'chart of accounts'!A$1:C$65541,3,FALSE)</f>
        <v>Interest</v>
      </c>
      <c r="N163" s="425">
        <f t="shared" si="65"/>
        <v>-185.57</v>
      </c>
      <c r="O163" s="425" t="str">
        <f t="shared" si="66"/>
        <v/>
      </c>
      <c r="P163" s="425" t="str">
        <f t="shared" si="67"/>
        <v/>
      </c>
      <c r="Q163" s="425" t="str">
        <f t="shared" si="68"/>
        <v/>
      </c>
      <c r="R163" s="425" t="str">
        <f t="shared" si="69"/>
        <v/>
      </c>
      <c r="S163" s="425" t="str">
        <f t="shared" si="70"/>
        <v/>
      </c>
      <c r="T163" s="425" t="str">
        <f t="shared" si="71"/>
        <v/>
      </c>
      <c r="U163" s="425" t="str">
        <f t="shared" si="72"/>
        <v/>
      </c>
      <c r="V163" s="425" t="str">
        <f t="shared" si="73"/>
        <v/>
      </c>
      <c r="W163" s="425" t="str">
        <f t="shared" si="74"/>
        <v/>
      </c>
      <c r="X163" s="421" t="str">
        <f t="shared" si="75"/>
        <v/>
      </c>
      <c r="Y163" s="425" t="str">
        <f t="shared" si="76"/>
        <v/>
      </c>
      <c r="Z163" s="421" t="str">
        <f t="shared" si="77"/>
        <v/>
      </c>
      <c r="AA163" s="424">
        <f t="shared" si="52"/>
        <v>0</v>
      </c>
    </row>
    <row r="164" spans="1:27" x14ac:dyDescent="0.2">
      <c r="J164" s="422"/>
      <c r="AA164" s="424">
        <f t="shared" si="52"/>
        <v>0</v>
      </c>
    </row>
    <row r="165" spans="1:27" x14ac:dyDescent="0.2">
      <c r="J165" s="422"/>
      <c r="AA165" s="424">
        <f t="shared" si="52"/>
        <v>0</v>
      </c>
    </row>
    <row r="166" spans="1:27" x14ac:dyDescent="0.2">
      <c r="J166" s="422"/>
      <c r="AA166" s="424">
        <f t="shared" si="52"/>
        <v>0</v>
      </c>
    </row>
    <row r="167" spans="1:27" x14ac:dyDescent="0.2">
      <c r="J167" s="422"/>
      <c r="AA167" s="424">
        <f t="shared" si="52"/>
        <v>0</v>
      </c>
    </row>
    <row r="168" spans="1:27" x14ac:dyDescent="0.2">
      <c r="AA168" s="424">
        <f t="shared" si="52"/>
        <v>0</v>
      </c>
    </row>
    <row r="169" spans="1:27" x14ac:dyDescent="0.2">
      <c r="AA169" s="424">
        <f t="shared" si="52"/>
        <v>0</v>
      </c>
    </row>
    <row r="170" spans="1:27" x14ac:dyDescent="0.2">
      <c r="AA170" s="424">
        <f t="shared" si="52"/>
        <v>0</v>
      </c>
    </row>
    <row r="171" spans="1:27" x14ac:dyDescent="0.2">
      <c r="AA171" s="424">
        <f t="shared" si="52"/>
        <v>0</v>
      </c>
    </row>
    <row r="172" spans="1:27" x14ac:dyDescent="0.2">
      <c r="AA172" s="424">
        <f t="shared" si="52"/>
        <v>0</v>
      </c>
    </row>
    <row r="173" spans="1:27" x14ac:dyDescent="0.2">
      <c r="AA173" s="424">
        <f t="shared" si="52"/>
        <v>0</v>
      </c>
    </row>
    <row r="174" spans="1:27" x14ac:dyDescent="0.2">
      <c r="AA174" s="424">
        <f t="shared" ref="AA174:AA190" si="78">SUM(N174:Z174)-I174</f>
        <v>0</v>
      </c>
    </row>
    <row r="175" spans="1:27" x14ac:dyDescent="0.2">
      <c r="AA175" s="424">
        <f t="shared" si="78"/>
        <v>0</v>
      </c>
    </row>
    <row r="176" spans="1:27" x14ac:dyDescent="0.2">
      <c r="AA176" s="424">
        <f t="shared" si="78"/>
        <v>0</v>
      </c>
    </row>
    <row r="177" spans="27:27" x14ac:dyDescent="0.2">
      <c r="AA177" s="424">
        <f t="shared" si="78"/>
        <v>0</v>
      </c>
    </row>
    <row r="178" spans="27:27" x14ac:dyDescent="0.2">
      <c r="AA178" s="424">
        <f t="shared" si="78"/>
        <v>0</v>
      </c>
    </row>
    <row r="179" spans="27:27" x14ac:dyDescent="0.2">
      <c r="AA179" s="424">
        <f t="shared" si="78"/>
        <v>0</v>
      </c>
    </row>
    <row r="180" spans="27:27" x14ac:dyDescent="0.2">
      <c r="AA180" s="424">
        <f t="shared" si="78"/>
        <v>0</v>
      </c>
    </row>
    <row r="181" spans="27:27" x14ac:dyDescent="0.2">
      <c r="AA181" s="424">
        <f t="shared" si="78"/>
        <v>0</v>
      </c>
    </row>
    <row r="182" spans="27:27" x14ac:dyDescent="0.2">
      <c r="AA182" s="424">
        <f t="shared" si="78"/>
        <v>0</v>
      </c>
    </row>
    <row r="183" spans="27:27" x14ac:dyDescent="0.2">
      <c r="AA183" s="424">
        <f t="shared" si="78"/>
        <v>0</v>
      </c>
    </row>
    <row r="184" spans="27:27" x14ac:dyDescent="0.2">
      <c r="AA184" s="424">
        <f t="shared" si="78"/>
        <v>0</v>
      </c>
    </row>
    <row r="185" spans="27:27" x14ac:dyDescent="0.2">
      <c r="AA185" s="424">
        <f t="shared" si="78"/>
        <v>0</v>
      </c>
    </row>
    <row r="186" spans="27:27" x14ac:dyDescent="0.2">
      <c r="AA186" s="424">
        <f t="shared" si="78"/>
        <v>0</v>
      </c>
    </row>
    <row r="187" spans="27:27" x14ac:dyDescent="0.2">
      <c r="AA187" s="424">
        <f t="shared" si="78"/>
        <v>0</v>
      </c>
    </row>
    <row r="188" spans="27:27" x14ac:dyDescent="0.2">
      <c r="AA188" s="424">
        <f t="shared" si="78"/>
        <v>0</v>
      </c>
    </row>
    <row r="189" spans="27:27" x14ac:dyDescent="0.2">
      <c r="AA189" s="424">
        <f t="shared" si="78"/>
        <v>0</v>
      </c>
    </row>
    <row r="190" spans="27:27" x14ac:dyDescent="0.2">
      <c r="AA190" s="424">
        <f t="shared" si="78"/>
        <v>0</v>
      </c>
    </row>
  </sheetData>
  <autoFilter ref="A1:L163"/>
  <pageMargins left="0.7" right="0.7" top="0.75" bottom="0.75" header="0.3" footer="0.3"/>
  <pageSetup orientation="portrait" r:id="rId1"/>
  <ignoredErrors>
    <ignoredError sqref="I2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58"/>
  <sheetViews>
    <sheetView topLeftCell="A952" zoomScale="80" zoomScaleNormal="80" workbookViewId="0">
      <selection activeCell="B1003" sqref="B1003"/>
    </sheetView>
  </sheetViews>
  <sheetFormatPr defaultRowHeight="15.75" customHeight="1" x14ac:dyDescent="0.2"/>
  <cols>
    <col min="1" max="1" width="46.1640625" style="490" customWidth="1"/>
    <col min="2" max="2" width="44.6640625" style="490" customWidth="1"/>
    <col min="3" max="3" width="14.6640625" style="490" customWidth="1"/>
    <col min="4" max="4" width="15" style="511" customWidth="1"/>
    <col min="5" max="5" width="45.1640625" style="512" bestFit="1" customWidth="1"/>
    <col min="6" max="6" width="10.33203125" style="512" bestFit="1" customWidth="1"/>
    <col min="7" max="7" width="2.83203125" style="490" hidden="1" customWidth="1"/>
    <col min="8" max="8" width="4" style="490" hidden="1" customWidth="1"/>
    <col min="9" max="9" width="28.1640625" style="496" customWidth="1"/>
    <col min="10" max="10" width="26" style="496" customWidth="1"/>
    <col min="11" max="16384" width="9.33203125" style="490"/>
  </cols>
  <sheetData>
    <row r="1" spans="1:11" ht="16.5" customHeight="1" x14ac:dyDescent="0.2">
      <c r="A1" s="487" t="s">
        <v>825</v>
      </c>
      <c r="B1" s="487" t="s">
        <v>826</v>
      </c>
      <c r="C1" s="487" t="s">
        <v>399</v>
      </c>
      <c r="D1" s="488" t="s">
        <v>827</v>
      </c>
      <c r="E1" s="489" t="s">
        <v>828</v>
      </c>
      <c r="F1" s="489" t="s">
        <v>829</v>
      </c>
      <c r="I1" s="491" t="s">
        <v>830</v>
      </c>
      <c r="J1" s="491" t="s">
        <v>831</v>
      </c>
      <c r="K1" s="492" t="s">
        <v>832</v>
      </c>
    </row>
    <row r="2" spans="1:11" ht="15.75" customHeight="1" x14ac:dyDescent="0.2">
      <c r="A2" s="493" t="s">
        <v>833</v>
      </c>
      <c r="B2" s="493" t="s">
        <v>834</v>
      </c>
      <c r="C2" s="493"/>
      <c r="D2" s="494">
        <v>4050</v>
      </c>
      <c r="E2" s="495" t="s">
        <v>720</v>
      </c>
      <c r="F2" s="495" t="s">
        <v>835</v>
      </c>
    </row>
    <row r="3" spans="1:11" ht="15.75" customHeight="1" x14ac:dyDescent="0.2">
      <c r="A3" s="493" t="s">
        <v>836</v>
      </c>
      <c r="B3" s="493" t="s">
        <v>837</v>
      </c>
      <c r="C3" s="493"/>
      <c r="D3" s="494">
        <v>4110</v>
      </c>
      <c r="E3" s="497" t="s">
        <v>723</v>
      </c>
      <c r="F3" s="495" t="s">
        <v>835</v>
      </c>
    </row>
    <row r="4" spans="1:11" ht="16.5" customHeight="1" x14ac:dyDescent="0.2">
      <c r="A4" s="493" t="s">
        <v>838</v>
      </c>
      <c r="B4" s="493" t="s">
        <v>839</v>
      </c>
      <c r="C4" s="493"/>
      <c r="D4" s="494">
        <v>4110</v>
      </c>
      <c r="E4" s="495" t="s">
        <v>723</v>
      </c>
      <c r="F4" s="495" t="s">
        <v>835</v>
      </c>
    </row>
    <row r="5" spans="1:11" ht="15.75" customHeight="1" x14ac:dyDescent="0.2">
      <c r="A5" s="498" t="s">
        <v>840</v>
      </c>
      <c r="B5" s="499" t="s">
        <v>839</v>
      </c>
      <c r="C5" s="498"/>
      <c r="D5" s="494">
        <v>4110</v>
      </c>
      <c r="E5" s="495" t="s">
        <v>723</v>
      </c>
      <c r="F5" s="495" t="s">
        <v>835</v>
      </c>
    </row>
    <row r="6" spans="1:11" ht="15.75" customHeight="1" x14ac:dyDescent="0.2">
      <c r="A6" s="498" t="s">
        <v>840</v>
      </c>
      <c r="B6" s="498" t="s">
        <v>506</v>
      </c>
      <c r="C6" s="498"/>
      <c r="D6" s="494">
        <v>4110</v>
      </c>
      <c r="E6" s="495" t="s">
        <v>723</v>
      </c>
      <c r="F6" s="495" t="s">
        <v>835</v>
      </c>
    </row>
    <row r="7" spans="1:11" ht="15.75" customHeight="1" x14ac:dyDescent="0.2">
      <c r="A7" s="493" t="s">
        <v>841</v>
      </c>
      <c r="B7" s="493" t="s">
        <v>839</v>
      </c>
      <c r="C7" s="493"/>
      <c r="D7" s="494">
        <v>4110</v>
      </c>
      <c r="E7" s="495" t="s">
        <v>723</v>
      </c>
      <c r="F7" s="495" t="s">
        <v>835</v>
      </c>
    </row>
    <row r="8" spans="1:11" ht="15.75" customHeight="1" x14ac:dyDescent="0.2">
      <c r="A8" s="493" t="s">
        <v>841</v>
      </c>
      <c r="B8" s="493" t="s">
        <v>842</v>
      </c>
      <c r="C8" s="493"/>
      <c r="D8" s="494">
        <v>4110</v>
      </c>
      <c r="E8" s="495" t="s">
        <v>723</v>
      </c>
      <c r="F8" s="495" t="s">
        <v>835</v>
      </c>
    </row>
    <row r="9" spans="1:11" ht="15.75" customHeight="1" x14ac:dyDescent="0.2">
      <c r="A9" s="493" t="s">
        <v>841</v>
      </c>
      <c r="B9" s="493" t="s">
        <v>506</v>
      </c>
      <c r="C9" s="493" t="s">
        <v>507</v>
      </c>
      <c r="D9" s="494">
        <v>4110</v>
      </c>
      <c r="E9" s="495" t="s">
        <v>723</v>
      </c>
      <c r="F9" s="495" t="s">
        <v>835</v>
      </c>
    </row>
    <row r="10" spans="1:11" ht="15.75" customHeight="1" x14ac:dyDescent="0.2">
      <c r="A10" s="493" t="s">
        <v>841</v>
      </c>
      <c r="B10" s="493" t="s">
        <v>506</v>
      </c>
      <c r="C10" s="493"/>
      <c r="D10" s="494">
        <v>4110</v>
      </c>
      <c r="E10" s="495" t="s">
        <v>723</v>
      </c>
      <c r="F10" s="495" t="s">
        <v>835</v>
      </c>
    </row>
    <row r="11" spans="1:11" ht="15.75" customHeight="1" x14ac:dyDescent="0.2">
      <c r="A11" s="493" t="s">
        <v>843</v>
      </c>
      <c r="B11" s="493" t="s">
        <v>842</v>
      </c>
      <c r="C11" s="493"/>
      <c r="D11" s="494">
        <v>4110</v>
      </c>
      <c r="E11" s="495" t="s">
        <v>723</v>
      </c>
      <c r="F11" s="495" t="s">
        <v>835</v>
      </c>
    </row>
    <row r="12" spans="1:11" ht="15.75" customHeight="1" x14ac:dyDescent="0.2">
      <c r="A12" s="493" t="s">
        <v>843</v>
      </c>
      <c r="B12" s="493" t="s">
        <v>839</v>
      </c>
      <c r="C12" s="493"/>
      <c r="D12" s="494">
        <v>4110</v>
      </c>
      <c r="E12" s="495" t="s">
        <v>723</v>
      </c>
      <c r="F12" s="495" t="s">
        <v>835</v>
      </c>
    </row>
    <row r="13" spans="1:11" ht="15.75" customHeight="1" x14ac:dyDescent="0.2">
      <c r="A13" s="493" t="s">
        <v>843</v>
      </c>
      <c r="B13" s="493" t="s">
        <v>506</v>
      </c>
      <c r="C13" s="493" t="s">
        <v>507</v>
      </c>
      <c r="D13" s="494">
        <v>4110</v>
      </c>
      <c r="E13" s="495" t="s">
        <v>723</v>
      </c>
      <c r="F13" s="495" t="s">
        <v>835</v>
      </c>
    </row>
    <row r="14" spans="1:11" ht="15.75" customHeight="1" x14ac:dyDescent="0.2">
      <c r="A14" s="493" t="s">
        <v>843</v>
      </c>
      <c r="B14" s="493" t="s">
        <v>506</v>
      </c>
      <c r="C14" s="493"/>
      <c r="D14" s="494">
        <v>4110</v>
      </c>
      <c r="E14" s="495" t="s">
        <v>723</v>
      </c>
      <c r="F14" s="495" t="s">
        <v>835</v>
      </c>
    </row>
    <row r="15" spans="1:11" ht="15.75" customHeight="1" x14ac:dyDescent="0.2">
      <c r="A15" s="493" t="s">
        <v>844</v>
      </c>
      <c r="B15" s="493" t="s">
        <v>834</v>
      </c>
      <c r="C15" s="493"/>
      <c r="D15" s="494">
        <v>4110</v>
      </c>
      <c r="E15" s="497" t="s">
        <v>723</v>
      </c>
      <c r="F15" s="495" t="s">
        <v>835</v>
      </c>
    </row>
    <row r="16" spans="1:11" ht="15.75" customHeight="1" x14ac:dyDescent="0.2">
      <c r="A16" s="493" t="s">
        <v>844</v>
      </c>
      <c r="B16" s="499" t="s">
        <v>837</v>
      </c>
      <c r="C16" s="493"/>
      <c r="D16" s="494">
        <v>4110</v>
      </c>
      <c r="E16" s="497" t="s">
        <v>723</v>
      </c>
      <c r="F16" s="495" t="s">
        <v>835</v>
      </c>
    </row>
    <row r="17" spans="1:6" s="546" customFormat="1" ht="15.75" customHeight="1" x14ac:dyDescent="0.2">
      <c r="A17" s="423" t="s">
        <v>516</v>
      </c>
      <c r="B17" s="546" t="s">
        <v>395</v>
      </c>
      <c r="C17" s="547"/>
      <c r="D17" s="548">
        <v>5310</v>
      </c>
      <c r="E17" s="549" t="s">
        <v>759</v>
      </c>
      <c r="F17" s="549" t="s">
        <v>845</v>
      </c>
    </row>
    <row r="18" spans="1:6" ht="15.75" customHeight="1" x14ac:dyDescent="0.2">
      <c r="A18" s="493" t="s">
        <v>508</v>
      </c>
      <c r="B18" s="493" t="s">
        <v>839</v>
      </c>
      <c r="C18" s="493"/>
      <c r="D18" s="494">
        <v>4110</v>
      </c>
      <c r="E18" s="495" t="s">
        <v>723</v>
      </c>
      <c r="F18" s="495" t="s">
        <v>835</v>
      </c>
    </row>
    <row r="19" spans="1:6" ht="15.75" customHeight="1" x14ac:dyDescent="0.2">
      <c r="A19" s="493" t="s">
        <v>508</v>
      </c>
      <c r="B19" s="493" t="s">
        <v>506</v>
      </c>
      <c r="C19" s="493" t="s">
        <v>507</v>
      </c>
      <c r="D19" s="494">
        <v>4110</v>
      </c>
      <c r="E19" s="495" t="s">
        <v>723</v>
      </c>
      <c r="F19" s="495" t="s">
        <v>835</v>
      </c>
    </row>
    <row r="20" spans="1:6" ht="15.75" customHeight="1" x14ac:dyDescent="0.2">
      <c r="A20" s="493" t="s">
        <v>508</v>
      </c>
      <c r="B20" s="493" t="s">
        <v>506</v>
      </c>
      <c r="C20" s="493"/>
      <c r="D20" s="494">
        <v>4110</v>
      </c>
      <c r="E20" s="495" t="s">
        <v>723</v>
      </c>
      <c r="F20" s="495" t="s">
        <v>835</v>
      </c>
    </row>
    <row r="21" spans="1:6" ht="15.75" customHeight="1" x14ac:dyDescent="0.2">
      <c r="A21" s="493" t="s">
        <v>508</v>
      </c>
      <c r="B21" s="493" t="s">
        <v>846</v>
      </c>
      <c r="C21" s="493"/>
      <c r="D21" s="494">
        <v>4110</v>
      </c>
      <c r="E21" s="495" t="s">
        <v>723</v>
      </c>
      <c r="F21" s="495" t="s">
        <v>835</v>
      </c>
    </row>
    <row r="22" spans="1:6" ht="15.75" customHeight="1" x14ac:dyDescent="0.2">
      <c r="A22" s="493" t="s">
        <v>508</v>
      </c>
      <c r="B22" s="493" t="s">
        <v>847</v>
      </c>
      <c r="C22" s="493"/>
      <c r="D22" s="494">
        <v>4110</v>
      </c>
      <c r="E22" s="495" t="s">
        <v>723</v>
      </c>
      <c r="F22" s="495" t="s">
        <v>835</v>
      </c>
    </row>
    <row r="23" spans="1:6" ht="15.75" customHeight="1" x14ac:dyDescent="0.2">
      <c r="A23" s="493" t="s">
        <v>508</v>
      </c>
      <c r="B23" s="493" t="s">
        <v>848</v>
      </c>
      <c r="C23" s="493"/>
      <c r="D23" s="494">
        <v>4110</v>
      </c>
      <c r="E23" s="495" t="s">
        <v>723</v>
      </c>
      <c r="F23" s="495" t="s">
        <v>835</v>
      </c>
    </row>
    <row r="24" spans="1:6" ht="15.75" customHeight="1" x14ac:dyDescent="0.2">
      <c r="A24" s="493" t="s">
        <v>508</v>
      </c>
      <c r="B24" s="493" t="s">
        <v>849</v>
      </c>
      <c r="C24" s="493"/>
      <c r="D24" s="494">
        <v>4110</v>
      </c>
      <c r="E24" s="495" t="s">
        <v>723</v>
      </c>
      <c r="F24" s="495" t="s">
        <v>835</v>
      </c>
    </row>
    <row r="25" spans="1:6" ht="15.75" customHeight="1" x14ac:dyDescent="0.2">
      <c r="A25" s="493" t="s">
        <v>508</v>
      </c>
      <c r="B25" s="493" t="s">
        <v>850</v>
      </c>
      <c r="C25" s="493"/>
      <c r="D25" s="494">
        <v>4110</v>
      </c>
      <c r="E25" s="495" t="s">
        <v>723</v>
      </c>
      <c r="F25" s="495" t="s">
        <v>835</v>
      </c>
    </row>
    <row r="26" spans="1:6" ht="15.75" customHeight="1" x14ac:dyDescent="0.2">
      <c r="A26" s="493" t="s">
        <v>508</v>
      </c>
      <c r="B26" s="493" t="s">
        <v>851</v>
      </c>
      <c r="C26" s="493"/>
      <c r="D26" s="494">
        <v>4110</v>
      </c>
      <c r="E26" s="495" t="s">
        <v>723</v>
      </c>
      <c r="F26" s="495" t="s">
        <v>835</v>
      </c>
    </row>
    <row r="27" spans="1:6" ht="15.75" customHeight="1" x14ac:dyDescent="0.2">
      <c r="A27" s="493" t="s">
        <v>508</v>
      </c>
      <c r="B27" s="493" t="s">
        <v>852</v>
      </c>
      <c r="C27" s="493"/>
      <c r="D27" s="494">
        <v>4110</v>
      </c>
      <c r="E27" s="495" t="s">
        <v>723</v>
      </c>
      <c r="F27" s="495" t="s">
        <v>835</v>
      </c>
    </row>
    <row r="28" spans="1:6" ht="15.75" customHeight="1" x14ac:dyDescent="0.2">
      <c r="A28" s="493" t="s">
        <v>508</v>
      </c>
      <c r="B28" s="493" t="s">
        <v>853</v>
      </c>
      <c r="C28" s="493"/>
      <c r="D28" s="494">
        <v>4110</v>
      </c>
      <c r="E28" s="495" t="s">
        <v>723</v>
      </c>
      <c r="F28" s="495" t="s">
        <v>835</v>
      </c>
    </row>
    <row r="29" spans="1:6" ht="15.75" customHeight="1" x14ac:dyDescent="0.2">
      <c r="A29" s="493" t="s">
        <v>508</v>
      </c>
      <c r="B29" s="493" t="s">
        <v>834</v>
      </c>
      <c r="C29" s="493"/>
      <c r="D29" s="494">
        <v>4110</v>
      </c>
      <c r="E29" s="495" t="s">
        <v>723</v>
      </c>
      <c r="F29" s="495" t="s">
        <v>835</v>
      </c>
    </row>
    <row r="30" spans="1:6" ht="15.75" customHeight="1" x14ac:dyDescent="0.2">
      <c r="A30" s="493" t="s">
        <v>508</v>
      </c>
      <c r="B30" s="493" t="s">
        <v>854</v>
      </c>
      <c r="C30" s="493"/>
      <c r="D30" s="494">
        <v>4110</v>
      </c>
      <c r="E30" s="495" t="s">
        <v>723</v>
      </c>
      <c r="F30" s="495" t="s">
        <v>835</v>
      </c>
    </row>
    <row r="31" spans="1:6" ht="15.75" customHeight="1" x14ac:dyDescent="0.2">
      <c r="A31" s="493" t="s">
        <v>508</v>
      </c>
      <c r="B31" s="493" t="s">
        <v>855</v>
      </c>
      <c r="C31" s="498"/>
      <c r="D31" s="494">
        <v>4110</v>
      </c>
      <c r="E31" s="495" t="s">
        <v>723</v>
      </c>
      <c r="F31" s="495" t="s">
        <v>835</v>
      </c>
    </row>
    <row r="32" spans="1:6" ht="15.75" customHeight="1" x14ac:dyDescent="0.2">
      <c r="A32" s="493" t="s">
        <v>508</v>
      </c>
      <c r="B32" s="493" t="s">
        <v>842</v>
      </c>
      <c r="C32" s="498"/>
      <c r="D32" s="494">
        <v>4110</v>
      </c>
      <c r="E32" s="495" t="s">
        <v>723</v>
      </c>
      <c r="F32" s="495" t="s">
        <v>835</v>
      </c>
    </row>
    <row r="33" spans="1:6" ht="15.75" customHeight="1" x14ac:dyDescent="0.2">
      <c r="A33" s="493" t="s">
        <v>508</v>
      </c>
      <c r="B33" s="493" t="s">
        <v>1570</v>
      </c>
      <c r="C33" s="498"/>
      <c r="D33" s="494">
        <v>4110</v>
      </c>
      <c r="E33" s="495" t="s">
        <v>723</v>
      </c>
      <c r="F33" s="495" t="s">
        <v>835</v>
      </c>
    </row>
    <row r="34" spans="1:6" ht="15.75" customHeight="1" x14ac:dyDescent="0.2">
      <c r="A34" s="493" t="s">
        <v>856</v>
      </c>
      <c r="B34" s="493" t="s">
        <v>506</v>
      </c>
      <c r="C34" s="493" t="s">
        <v>507</v>
      </c>
      <c r="D34" s="494">
        <v>4110</v>
      </c>
      <c r="E34" s="495" t="s">
        <v>723</v>
      </c>
      <c r="F34" s="495" t="s">
        <v>835</v>
      </c>
    </row>
    <row r="35" spans="1:6" ht="15.75" customHeight="1" x14ac:dyDescent="0.2">
      <c r="A35" s="493" t="s">
        <v>856</v>
      </c>
      <c r="B35" s="493" t="s">
        <v>506</v>
      </c>
      <c r="C35" s="493"/>
      <c r="D35" s="494">
        <v>4110</v>
      </c>
      <c r="E35" s="495" t="s">
        <v>723</v>
      </c>
      <c r="F35" s="495" t="s">
        <v>835</v>
      </c>
    </row>
    <row r="36" spans="1:6" ht="15.75" customHeight="1" x14ac:dyDescent="0.2">
      <c r="A36" s="493" t="s">
        <v>856</v>
      </c>
      <c r="B36" s="493" t="s">
        <v>848</v>
      </c>
      <c r="C36" s="493"/>
      <c r="D36" s="494">
        <v>4110</v>
      </c>
      <c r="E36" s="495" t="s">
        <v>723</v>
      </c>
      <c r="F36" s="495" t="s">
        <v>835</v>
      </c>
    </row>
    <row r="37" spans="1:6" ht="15.75" customHeight="1" x14ac:dyDescent="0.2">
      <c r="A37" s="493" t="s">
        <v>856</v>
      </c>
      <c r="B37" s="493" t="s">
        <v>851</v>
      </c>
      <c r="C37" s="493"/>
      <c r="D37" s="494">
        <v>4110</v>
      </c>
      <c r="E37" s="495" t="s">
        <v>723</v>
      </c>
      <c r="F37" s="495" t="s">
        <v>835</v>
      </c>
    </row>
    <row r="38" spans="1:6" ht="15.75" customHeight="1" x14ac:dyDescent="0.2">
      <c r="A38" s="493" t="s">
        <v>857</v>
      </c>
      <c r="B38" s="493" t="s">
        <v>837</v>
      </c>
      <c r="C38" s="493"/>
      <c r="D38" s="494">
        <v>4110</v>
      </c>
      <c r="E38" s="495" t="s">
        <v>723</v>
      </c>
      <c r="F38" s="495" t="s">
        <v>835</v>
      </c>
    </row>
    <row r="39" spans="1:6" ht="15.75" customHeight="1" x14ac:dyDescent="0.2">
      <c r="A39" s="493" t="s">
        <v>857</v>
      </c>
      <c r="B39" s="493" t="s">
        <v>847</v>
      </c>
      <c r="C39" s="493"/>
      <c r="D39" s="494">
        <v>4110</v>
      </c>
      <c r="E39" s="495" t="s">
        <v>723</v>
      </c>
      <c r="F39" s="495" t="s">
        <v>835</v>
      </c>
    </row>
    <row r="40" spans="1:6" ht="15.75" customHeight="1" x14ac:dyDescent="0.2">
      <c r="A40" s="493" t="s">
        <v>858</v>
      </c>
      <c r="B40" s="493" t="s">
        <v>839</v>
      </c>
      <c r="C40" s="493"/>
      <c r="D40" s="494">
        <v>4110</v>
      </c>
      <c r="E40" s="495" t="s">
        <v>723</v>
      </c>
      <c r="F40" s="495" t="s">
        <v>835</v>
      </c>
    </row>
    <row r="41" spans="1:6" ht="15.75" customHeight="1" x14ac:dyDescent="0.2">
      <c r="A41" s="493" t="s">
        <v>858</v>
      </c>
      <c r="B41" s="493" t="s">
        <v>506</v>
      </c>
      <c r="C41" s="493" t="s">
        <v>507</v>
      </c>
      <c r="D41" s="494">
        <v>4110</v>
      </c>
      <c r="E41" s="495" t="s">
        <v>723</v>
      </c>
      <c r="F41" s="495" t="s">
        <v>835</v>
      </c>
    </row>
    <row r="42" spans="1:6" ht="15.75" customHeight="1" x14ac:dyDescent="0.2">
      <c r="A42" s="493" t="s">
        <v>858</v>
      </c>
      <c r="B42" s="493" t="s">
        <v>842</v>
      </c>
      <c r="C42" s="493"/>
      <c r="D42" s="494">
        <v>4110</v>
      </c>
      <c r="E42" s="495" t="s">
        <v>723</v>
      </c>
      <c r="F42" s="495" t="s">
        <v>835</v>
      </c>
    </row>
    <row r="43" spans="1:6" ht="15.75" customHeight="1" x14ac:dyDescent="0.2">
      <c r="A43" s="493" t="s">
        <v>858</v>
      </c>
      <c r="B43" s="493" t="s">
        <v>506</v>
      </c>
      <c r="C43" s="493"/>
      <c r="D43" s="494">
        <v>4110</v>
      </c>
      <c r="E43" s="495" t="s">
        <v>723</v>
      </c>
      <c r="F43" s="495" t="s">
        <v>835</v>
      </c>
    </row>
    <row r="44" spans="1:6" ht="15.75" customHeight="1" x14ac:dyDescent="0.2">
      <c r="A44" s="498" t="s">
        <v>859</v>
      </c>
      <c r="B44" s="493" t="s">
        <v>839</v>
      </c>
      <c r="C44" s="493"/>
      <c r="D44" s="494">
        <v>4110</v>
      </c>
      <c r="E44" s="495" t="s">
        <v>723</v>
      </c>
      <c r="F44" s="495" t="s">
        <v>835</v>
      </c>
    </row>
    <row r="45" spans="1:6" ht="15.75" customHeight="1" x14ac:dyDescent="0.2">
      <c r="A45" s="498" t="s">
        <v>859</v>
      </c>
      <c r="B45" s="493" t="s">
        <v>506</v>
      </c>
      <c r="C45" s="493"/>
      <c r="D45" s="494">
        <v>4110</v>
      </c>
      <c r="E45" s="495" t="s">
        <v>723</v>
      </c>
      <c r="F45" s="495" t="s">
        <v>835</v>
      </c>
    </row>
    <row r="46" spans="1:6" ht="15.75" customHeight="1" x14ac:dyDescent="0.2">
      <c r="A46" s="493" t="s">
        <v>836</v>
      </c>
      <c r="B46" s="493" t="s">
        <v>842</v>
      </c>
      <c r="C46" s="493"/>
      <c r="D46" s="494">
        <v>4110</v>
      </c>
      <c r="E46" s="495" t="s">
        <v>723</v>
      </c>
      <c r="F46" s="495" t="s">
        <v>835</v>
      </c>
    </row>
    <row r="47" spans="1:6" ht="15.75" customHeight="1" x14ac:dyDescent="0.2">
      <c r="A47" s="493" t="s">
        <v>836</v>
      </c>
      <c r="B47" s="493" t="s">
        <v>839</v>
      </c>
      <c r="C47" s="493"/>
      <c r="D47" s="494">
        <v>4110</v>
      </c>
      <c r="E47" s="495" t="s">
        <v>723</v>
      </c>
      <c r="F47" s="495" t="s">
        <v>835</v>
      </c>
    </row>
    <row r="48" spans="1:6" ht="15.75" customHeight="1" x14ac:dyDescent="0.2">
      <c r="A48" s="493" t="s">
        <v>836</v>
      </c>
      <c r="B48" s="493" t="s">
        <v>506</v>
      </c>
      <c r="C48" s="493" t="s">
        <v>507</v>
      </c>
      <c r="D48" s="494">
        <v>4110</v>
      </c>
      <c r="E48" s="495" t="s">
        <v>723</v>
      </c>
      <c r="F48" s="495" t="s">
        <v>835</v>
      </c>
    </row>
    <row r="49" spans="1:6" ht="15.75" customHeight="1" x14ac:dyDescent="0.2">
      <c r="A49" s="493" t="s">
        <v>836</v>
      </c>
      <c r="B49" s="493" t="s">
        <v>506</v>
      </c>
      <c r="C49" s="493"/>
      <c r="D49" s="494">
        <v>4110</v>
      </c>
      <c r="E49" s="495" t="s">
        <v>723</v>
      </c>
      <c r="F49" s="495" t="s">
        <v>835</v>
      </c>
    </row>
    <row r="50" spans="1:6" ht="15.75" customHeight="1" x14ac:dyDescent="0.2">
      <c r="A50" s="493" t="s">
        <v>836</v>
      </c>
      <c r="B50" s="493" t="s">
        <v>848</v>
      </c>
      <c r="C50" s="493"/>
      <c r="D50" s="494">
        <v>4110</v>
      </c>
      <c r="E50" s="495" t="s">
        <v>723</v>
      </c>
      <c r="F50" s="495" t="s">
        <v>835</v>
      </c>
    </row>
    <row r="51" spans="1:6" ht="15.75" customHeight="1" x14ac:dyDescent="0.2">
      <c r="A51" s="493" t="s">
        <v>836</v>
      </c>
      <c r="B51" s="493" t="s">
        <v>849</v>
      </c>
      <c r="C51" s="493"/>
      <c r="D51" s="494">
        <v>4110</v>
      </c>
      <c r="E51" s="495" t="s">
        <v>723</v>
      </c>
      <c r="F51" s="495" t="s">
        <v>835</v>
      </c>
    </row>
    <row r="52" spans="1:6" ht="15.75" customHeight="1" x14ac:dyDescent="0.2">
      <c r="A52" s="493" t="s">
        <v>836</v>
      </c>
      <c r="B52" s="493" t="s">
        <v>846</v>
      </c>
      <c r="C52" s="493"/>
      <c r="D52" s="494">
        <v>4110</v>
      </c>
      <c r="E52" s="495" t="s">
        <v>723</v>
      </c>
      <c r="F52" s="495" t="s">
        <v>835</v>
      </c>
    </row>
    <row r="53" spans="1:6" ht="15.75" customHeight="1" x14ac:dyDescent="0.2">
      <c r="A53" s="493" t="s">
        <v>836</v>
      </c>
      <c r="B53" s="493" t="s">
        <v>851</v>
      </c>
      <c r="C53" s="493"/>
      <c r="D53" s="494">
        <v>4110</v>
      </c>
      <c r="E53" s="495" t="s">
        <v>723</v>
      </c>
      <c r="F53" s="495" t="s">
        <v>835</v>
      </c>
    </row>
    <row r="54" spans="1:6" ht="15.75" customHeight="1" x14ac:dyDescent="0.2">
      <c r="A54" s="493" t="s">
        <v>857</v>
      </c>
      <c r="B54" s="493" t="s">
        <v>834</v>
      </c>
      <c r="C54" s="493"/>
      <c r="D54" s="494">
        <v>4110</v>
      </c>
      <c r="E54" s="495" t="s">
        <v>723</v>
      </c>
      <c r="F54" s="495" t="s">
        <v>835</v>
      </c>
    </row>
    <row r="55" spans="1:6" ht="15.75" customHeight="1" x14ac:dyDescent="0.2">
      <c r="A55" s="498" t="s">
        <v>859</v>
      </c>
      <c r="B55" s="493" t="s">
        <v>506</v>
      </c>
      <c r="C55" s="493" t="s">
        <v>507</v>
      </c>
      <c r="D55" s="494">
        <v>4110</v>
      </c>
      <c r="E55" s="495" t="s">
        <v>723</v>
      </c>
      <c r="F55" s="495" t="s">
        <v>835</v>
      </c>
    </row>
    <row r="56" spans="1:6" ht="15.75" customHeight="1" x14ac:dyDescent="0.2">
      <c r="A56" s="493" t="s">
        <v>505</v>
      </c>
      <c r="B56" s="493" t="s">
        <v>842</v>
      </c>
      <c r="C56" s="493"/>
      <c r="D56" s="494">
        <v>4110</v>
      </c>
      <c r="E56" s="495" t="s">
        <v>723</v>
      </c>
      <c r="F56" s="495" t="s">
        <v>835</v>
      </c>
    </row>
    <row r="57" spans="1:6" ht="15.75" customHeight="1" x14ac:dyDescent="0.2">
      <c r="A57" s="493" t="s">
        <v>505</v>
      </c>
      <c r="B57" s="493" t="s">
        <v>839</v>
      </c>
      <c r="C57" s="493"/>
      <c r="D57" s="494">
        <v>4110</v>
      </c>
      <c r="E57" s="495" t="s">
        <v>723</v>
      </c>
      <c r="F57" s="495" t="s">
        <v>835</v>
      </c>
    </row>
    <row r="58" spans="1:6" ht="15.75" customHeight="1" x14ac:dyDescent="0.2">
      <c r="A58" s="493" t="s">
        <v>505</v>
      </c>
      <c r="B58" s="493" t="s">
        <v>506</v>
      </c>
      <c r="C58" s="493" t="s">
        <v>507</v>
      </c>
      <c r="D58" s="494">
        <v>4110</v>
      </c>
      <c r="E58" s="495" t="s">
        <v>723</v>
      </c>
      <c r="F58" s="495" t="s">
        <v>835</v>
      </c>
    </row>
    <row r="59" spans="1:6" ht="15.75" customHeight="1" x14ac:dyDescent="0.2">
      <c r="A59" s="493" t="s">
        <v>505</v>
      </c>
      <c r="B59" s="493" t="s">
        <v>506</v>
      </c>
      <c r="C59" s="493"/>
      <c r="D59" s="494">
        <v>4110</v>
      </c>
      <c r="E59" s="495" t="s">
        <v>723</v>
      </c>
      <c r="F59" s="495" t="s">
        <v>835</v>
      </c>
    </row>
    <row r="60" spans="1:6" ht="15.75" customHeight="1" x14ac:dyDescent="0.2">
      <c r="A60" s="493" t="s">
        <v>505</v>
      </c>
      <c r="B60" s="493" t="s">
        <v>846</v>
      </c>
      <c r="C60" s="493"/>
      <c r="D60" s="494">
        <v>4110</v>
      </c>
      <c r="E60" s="495" t="s">
        <v>723</v>
      </c>
      <c r="F60" s="495" t="s">
        <v>835</v>
      </c>
    </row>
    <row r="61" spans="1:6" ht="15.75" customHeight="1" x14ac:dyDescent="0.2">
      <c r="A61" s="493" t="s">
        <v>505</v>
      </c>
      <c r="B61" s="493" t="s">
        <v>848</v>
      </c>
      <c r="C61" s="493"/>
      <c r="D61" s="494">
        <v>4110</v>
      </c>
      <c r="E61" s="495" t="s">
        <v>723</v>
      </c>
      <c r="F61" s="495" t="s">
        <v>835</v>
      </c>
    </row>
    <row r="62" spans="1:6" ht="15.75" customHeight="1" x14ac:dyDescent="0.2">
      <c r="A62" s="493" t="s">
        <v>505</v>
      </c>
      <c r="B62" s="493" t="s">
        <v>849</v>
      </c>
      <c r="C62" s="493"/>
      <c r="D62" s="494">
        <v>4110</v>
      </c>
      <c r="E62" s="495" t="s">
        <v>723</v>
      </c>
      <c r="F62" s="495" t="s">
        <v>835</v>
      </c>
    </row>
    <row r="63" spans="1:6" ht="15.75" customHeight="1" x14ac:dyDescent="0.2">
      <c r="A63" s="493" t="s">
        <v>505</v>
      </c>
      <c r="B63" s="493" t="s">
        <v>851</v>
      </c>
      <c r="C63" s="493"/>
      <c r="D63" s="494">
        <v>4110</v>
      </c>
      <c r="E63" s="495" t="s">
        <v>723</v>
      </c>
      <c r="F63" s="495" t="s">
        <v>835</v>
      </c>
    </row>
    <row r="64" spans="1:6" ht="15.75" customHeight="1" x14ac:dyDescent="0.2">
      <c r="A64" s="493" t="s">
        <v>505</v>
      </c>
      <c r="B64" s="493" t="s">
        <v>855</v>
      </c>
      <c r="C64" s="498"/>
      <c r="D64" s="494">
        <v>4110</v>
      </c>
      <c r="E64" s="495" t="s">
        <v>723</v>
      </c>
      <c r="F64" s="495" t="s">
        <v>835</v>
      </c>
    </row>
    <row r="65" spans="1:6" ht="15.75" customHeight="1" x14ac:dyDescent="0.2">
      <c r="A65" s="498" t="s">
        <v>838</v>
      </c>
      <c r="B65" s="498" t="s">
        <v>506</v>
      </c>
      <c r="C65" s="498"/>
      <c r="D65" s="494">
        <v>4110</v>
      </c>
      <c r="E65" s="495" t="s">
        <v>723</v>
      </c>
      <c r="F65" s="495" t="s">
        <v>835</v>
      </c>
    </row>
    <row r="66" spans="1:6" ht="15.75" customHeight="1" x14ac:dyDescent="0.2">
      <c r="A66" s="493" t="s">
        <v>860</v>
      </c>
      <c r="B66" s="493" t="s">
        <v>506</v>
      </c>
      <c r="C66" s="493" t="s">
        <v>507</v>
      </c>
      <c r="D66" s="494">
        <v>4110</v>
      </c>
      <c r="E66" s="495" t="s">
        <v>723</v>
      </c>
      <c r="F66" s="495" t="s">
        <v>835</v>
      </c>
    </row>
    <row r="67" spans="1:6" ht="15.75" customHeight="1" x14ac:dyDescent="0.2">
      <c r="A67" s="493" t="s">
        <v>860</v>
      </c>
      <c r="B67" s="493" t="s">
        <v>506</v>
      </c>
      <c r="C67" s="493"/>
      <c r="D67" s="494">
        <v>4110</v>
      </c>
      <c r="E67" s="495" t="s">
        <v>723</v>
      </c>
      <c r="F67" s="495" t="s">
        <v>835</v>
      </c>
    </row>
    <row r="68" spans="1:6" ht="15.75" customHeight="1" x14ac:dyDescent="0.2">
      <c r="A68" s="493" t="s">
        <v>860</v>
      </c>
      <c r="B68" s="493" t="s">
        <v>848</v>
      </c>
      <c r="C68" s="493"/>
      <c r="D68" s="494">
        <v>4110</v>
      </c>
      <c r="E68" s="495" t="s">
        <v>723</v>
      </c>
      <c r="F68" s="495" t="s">
        <v>835</v>
      </c>
    </row>
    <row r="69" spans="1:6" ht="15.75" customHeight="1" x14ac:dyDescent="0.2">
      <c r="A69" s="493" t="s">
        <v>860</v>
      </c>
      <c r="B69" s="493" t="s">
        <v>851</v>
      </c>
      <c r="C69" s="493"/>
      <c r="D69" s="494">
        <v>4110</v>
      </c>
      <c r="E69" s="495" t="s">
        <v>723</v>
      </c>
      <c r="F69" s="495" t="s">
        <v>835</v>
      </c>
    </row>
    <row r="70" spans="1:6" ht="15.75" customHeight="1" x14ac:dyDescent="0.2">
      <c r="A70" s="493" t="s">
        <v>861</v>
      </c>
      <c r="B70" s="493" t="s">
        <v>842</v>
      </c>
      <c r="C70" s="493"/>
      <c r="D70" s="494">
        <v>4110</v>
      </c>
      <c r="E70" s="495" t="s">
        <v>723</v>
      </c>
      <c r="F70" s="495" t="s">
        <v>835</v>
      </c>
    </row>
    <row r="71" spans="1:6" ht="15.75" customHeight="1" x14ac:dyDescent="0.2">
      <c r="A71" s="493" t="s">
        <v>861</v>
      </c>
      <c r="B71" s="493" t="s">
        <v>839</v>
      </c>
      <c r="C71" s="493"/>
      <c r="D71" s="494">
        <v>4110</v>
      </c>
      <c r="E71" s="495" t="s">
        <v>723</v>
      </c>
      <c r="F71" s="495" t="s">
        <v>835</v>
      </c>
    </row>
    <row r="72" spans="1:6" ht="15.75" customHeight="1" x14ac:dyDescent="0.2">
      <c r="A72" s="493" t="s">
        <v>861</v>
      </c>
      <c r="B72" s="493" t="s">
        <v>506</v>
      </c>
      <c r="C72" s="493"/>
      <c r="D72" s="494">
        <v>4110</v>
      </c>
      <c r="E72" s="495" t="s">
        <v>723</v>
      </c>
      <c r="F72" s="495" t="s">
        <v>835</v>
      </c>
    </row>
    <row r="73" spans="1:6" ht="15.75" customHeight="1" x14ac:dyDescent="0.2">
      <c r="A73" s="493" t="s">
        <v>861</v>
      </c>
      <c r="B73" s="493" t="s">
        <v>506</v>
      </c>
      <c r="C73" s="493" t="s">
        <v>507</v>
      </c>
      <c r="D73" s="494">
        <v>4110</v>
      </c>
      <c r="E73" s="495" t="s">
        <v>723</v>
      </c>
      <c r="F73" s="495" t="s">
        <v>835</v>
      </c>
    </row>
    <row r="74" spans="1:6" ht="15.75" customHeight="1" x14ac:dyDescent="0.2">
      <c r="A74" s="493" t="s">
        <v>844</v>
      </c>
      <c r="B74" s="493" t="s">
        <v>842</v>
      </c>
      <c r="C74" s="493"/>
      <c r="D74" s="494">
        <v>4110</v>
      </c>
      <c r="E74" s="495" t="s">
        <v>723</v>
      </c>
      <c r="F74" s="495" t="s">
        <v>835</v>
      </c>
    </row>
    <row r="75" spans="1:6" ht="15.75" customHeight="1" x14ac:dyDescent="0.2">
      <c r="A75" s="493" t="s">
        <v>844</v>
      </c>
      <c r="B75" s="493" t="s">
        <v>839</v>
      </c>
      <c r="C75" s="493"/>
      <c r="D75" s="494">
        <v>4110</v>
      </c>
      <c r="E75" s="495" t="s">
        <v>723</v>
      </c>
      <c r="F75" s="495" t="s">
        <v>835</v>
      </c>
    </row>
    <row r="76" spans="1:6" ht="15.75" customHeight="1" x14ac:dyDescent="0.2">
      <c r="A76" s="493" t="s">
        <v>844</v>
      </c>
      <c r="B76" s="493" t="s">
        <v>506</v>
      </c>
      <c r="C76" s="493" t="s">
        <v>507</v>
      </c>
      <c r="D76" s="494">
        <v>4110</v>
      </c>
      <c r="E76" s="495" t="s">
        <v>723</v>
      </c>
      <c r="F76" s="495" t="s">
        <v>835</v>
      </c>
    </row>
    <row r="77" spans="1:6" ht="15.75" customHeight="1" x14ac:dyDescent="0.2">
      <c r="A77" s="493" t="s">
        <v>844</v>
      </c>
      <c r="B77" s="493" t="s">
        <v>506</v>
      </c>
      <c r="C77" s="493"/>
      <c r="D77" s="494">
        <v>4110</v>
      </c>
      <c r="E77" s="495" t="s">
        <v>723</v>
      </c>
      <c r="F77" s="495" t="s">
        <v>835</v>
      </c>
    </row>
    <row r="78" spans="1:6" ht="15.75" customHeight="1" x14ac:dyDescent="0.2">
      <c r="A78" s="493" t="s">
        <v>844</v>
      </c>
      <c r="B78" s="493" t="s">
        <v>848</v>
      </c>
      <c r="C78" s="493"/>
      <c r="D78" s="494">
        <v>4110</v>
      </c>
      <c r="E78" s="495" t="s">
        <v>723</v>
      </c>
      <c r="F78" s="495" t="s">
        <v>835</v>
      </c>
    </row>
    <row r="79" spans="1:6" ht="15.75" customHeight="1" x14ac:dyDescent="0.2">
      <c r="A79" s="493" t="s">
        <v>514</v>
      </c>
      <c r="B79" s="493" t="s">
        <v>506</v>
      </c>
      <c r="C79" s="493" t="s">
        <v>507</v>
      </c>
      <c r="D79" s="494">
        <v>4110</v>
      </c>
      <c r="E79" s="495" t="s">
        <v>723</v>
      </c>
      <c r="F79" s="495" t="s">
        <v>835</v>
      </c>
    </row>
    <row r="80" spans="1:6" ht="15.75" customHeight="1" x14ac:dyDescent="0.2">
      <c r="A80" s="493" t="s">
        <v>514</v>
      </c>
      <c r="B80" s="493" t="s">
        <v>506</v>
      </c>
      <c r="C80" s="493"/>
      <c r="D80" s="494">
        <v>4110</v>
      </c>
      <c r="E80" s="495" t="s">
        <v>723</v>
      </c>
      <c r="F80" s="495" t="s">
        <v>835</v>
      </c>
    </row>
    <row r="81" spans="1:6" ht="15.75" customHeight="1" x14ac:dyDescent="0.2">
      <c r="A81" s="493" t="s">
        <v>514</v>
      </c>
      <c r="B81" s="493" t="s">
        <v>846</v>
      </c>
      <c r="C81" s="493"/>
      <c r="D81" s="494">
        <v>4110</v>
      </c>
      <c r="E81" s="495" t="s">
        <v>723</v>
      </c>
      <c r="F81" s="495" t="s">
        <v>835</v>
      </c>
    </row>
    <row r="82" spans="1:6" ht="15.75" customHeight="1" x14ac:dyDescent="0.2">
      <c r="A82" s="493" t="s">
        <v>514</v>
      </c>
      <c r="B82" s="493" t="s">
        <v>837</v>
      </c>
      <c r="C82" s="493"/>
      <c r="D82" s="494">
        <v>4110</v>
      </c>
      <c r="E82" s="495" t="s">
        <v>723</v>
      </c>
      <c r="F82" s="495" t="s">
        <v>835</v>
      </c>
    </row>
    <row r="83" spans="1:6" ht="15.75" customHeight="1" x14ac:dyDescent="0.2">
      <c r="A83" s="493" t="s">
        <v>514</v>
      </c>
      <c r="B83" s="493" t="s">
        <v>847</v>
      </c>
      <c r="C83" s="493"/>
      <c r="D83" s="494">
        <v>4110</v>
      </c>
      <c r="E83" s="495" t="s">
        <v>723</v>
      </c>
      <c r="F83" s="495" t="s">
        <v>835</v>
      </c>
    </row>
    <row r="84" spans="1:6" ht="15.75" customHeight="1" x14ac:dyDescent="0.2">
      <c r="A84" s="493" t="s">
        <v>514</v>
      </c>
      <c r="B84" s="493" t="s">
        <v>848</v>
      </c>
      <c r="C84" s="493"/>
      <c r="D84" s="494">
        <v>4110</v>
      </c>
      <c r="E84" s="495" t="s">
        <v>723</v>
      </c>
      <c r="F84" s="495" t="s">
        <v>835</v>
      </c>
    </row>
    <row r="85" spans="1:6" ht="15.75" customHeight="1" x14ac:dyDescent="0.2">
      <c r="A85" s="493" t="s">
        <v>514</v>
      </c>
      <c r="B85" s="493" t="s">
        <v>849</v>
      </c>
      <c r="C85" s="493"/>
      <c r="D85" s="494">
        <v>4110</v>
      </c>
      <c r="E85" s="495" t="s">
        <v>723</v>
      </c>
      <c r="F85" s="495" t="s">
        <v>835</v>
      </c>
    </row>
    <row r="86" spans="1:6" ht="15.75" customHeight="1" x14ac:dyDescent="0.2">
      <c r="A86" s="493" t="s">
        <v>514</v>
      </c>
      <c r="B86" s="493" t="s">
        <v>850</v>
      </c>
      <c r="C86" s="493"/>
      <c r="D86" s="494">
        <v>4110</v>
      </c>
      <c r="E86" s="495" t="s">
        <v>723</v>
      </c>
      <c r="F86" s="495" t="s">
        <v>835</v>
      </c>
    </row>
    <row r="87" spans="1:6" ht="15.75" customHeight="1" x14ac:dyDescent="0.2">
      <c r="A87" s="493" t="s">
        <v>514</v>
      </c>
      <c r="B87" s="493" t="s">
        <v>834</v>
      </c>
      <c r="C87" s="493"/>
      <c r="D87" s="494">
        <v>4110</v>
      </c>
      <c r="E87" s="495" t="s">
        <v>723</v>
      </c>
      <c r="F87" s="495" t="s">
        <v>835</v>
      </c>
    </row>
    <row r="88" spans="1:6" ht="15.75" customHeight="1" x14ac:dyDescent="0.2">
      <c r="A88" s="493" t="s">
        <v>514</v>
      </c>
      <c r="B88" s="493" t="s">
        <v>851</v>
      </c>
      <c r="C88" s="493"/>
      <c r="D88" s="494">
        <v>4110</v>
      </c>
      <c r="E88" s="495" t="s">
        <v>723</v>
      </c>
      <c r="F88" s="495" t="s">
        <v>835</v>
      </c>
    </row>
    <row r="89" spans="1:6" ht="15.75" customHeight="1" x14ac:dyDescent="0.2">
      <c r="A89" s="493" t="s">
        <v>857</v>
      </c>
      <c r="B89" s="493" t="s">
        <v>506</v>
      </c>
      <c r="C89" s="493" t="s">
        <v>507</v>
      </c>
      <c r="D89" s="494">
        <v>4110</v>
      </c>
      <c r="E89" s="495" t="s">
        <v>723</v>
      </c>
      <c r="F89" s="495" t="s">
        <v>835</v>
      </c>
    </row>
    <row r="90" spans="1:6" ht="15.75" customHeight="1" x14ac:dyDescent="0.2">
      <c r="A90" s="493" t="s">
        <v>857</v>
      </c>
      <c r="B90" s="493" t="s">
        <v>506</v>
      </c>
      <c r="C90" s="493"/>
      <c r="D90" s="494">
        <v>4110</v>
      </c>
      <c r="E90" s="495" t="s">
        <v>723</v>
      </c>
      <c r="F90" s="495" t="s">
        <v>835</v>
      </c>
    </row>
    <row r="91" spans="1:6" ht="15.75" customHeight="1" x14ac:dyDescent="0.2">
      <c r="A91" s="493" t="s">
        <v>857</v>
      </c>
      <c r="B91" s="493" t="s">
        <v>848</v>
      </c>
      <c r="C91" s="493"/>
      <c r="D91" s="494">
        <v>4110</v>
      </c>
      <c r="E91" s="495" t="s">
        <v>723</v>
      </c>
      <c r="F91" s="495" t="s">
        <v>835</v>
      </c>
    </row>
    <row r="92" spans="1:6" ht="15.75" customHeight="1" x14ac:dyDescent="0.2">
      <c r="A92" s="493" t="s">
        <v>857</v>
      </c>
      <c r="B92" s="493" t="s">
        <v>849</v>
      </c>
      <c r="C92" s="493"/>
      <c r="D92" s="494">
        <v>4110</v>
      </c>
      <c r="E92" s="495" t="s">
        <v>723</v>
      </c>
      <c r="F92" s="495" t="s">
        <v>835</v>
      </c>
    </row>
    <row r="93" spans="1:6" ht="15.75" customHeight="1" x14ac:dyDescent="0.2">
      <c r="A93" s="493" t="s">
        <v>857</v>
      </c>
      <c r="B93" s="493" t="s">
        <v>850</v>
      </c>
      <c r="C93" s="493"/>
      <c r="D93" s="494">
        <v>4110</v>
      </c>
      <c r="E93" s="495" t="s">
        <v>723</v>
      </c>
      <c r="F93" s="495" t="s">
        <v>835</v>
      </c>
    </row>
    <row r="94" spans="1:6" ht="15.75" customHeight="1" x14ac:dyDescent="0.2">
      <c r="A94" s="493" t="s">
        <v>838</v>
      </c>
      <c r="B94" s="493" t="s">
        <v>506</v>
      </c>
      <c r="C94" s="493" t="s">
        <v>507</v>
      </c>
      <c r="D94" s="500">
        <v>4110</v>
      </c>
      <c r="E94" s="495" t="s">
        <v>723</v>
      </c>
      <c r="F94" s="495" t="s">
        <v>835</v>
      </c>
    </row>
    <row r="95" spans="1:6" ht="15.75" customHeight="1" x14ac:dyDescent="0.2">
      <c r="A95" s="493" t="s">
        <v>862</v>
      </c>
      <c r="B95" s="493" t="s">
        <v>842</v>
      </c>
      <c r="C95" s="493"/>
      <c r="D95" s="494">
        <v>4110</v>
      </c>
      <c r="E95" s="495" t="s">
        <v>723</v>
      </c>
      <c r="F95" s="495" t="s">
        <v>835</v>
      </c>
    </row>
    <row r="96" spans="1:6" ht="15.75" customHeight="1" x14ac:dyDescent="0.2">
      <c r="A96" s="493" t="s">
        <v>862</v>
      </c>
      <c r="B96" s="493" t="s">
        <v>506</v>
      </c>
      <c r="C96" s="493" t="s">
        <v>507</v>
      </c>
      <c r="D96" s="494">
        <v>4110</v>
      </c>
      <c r="E96" s="495" t="s">
        <v>723</v>
      </c>
      <c r="F96" s="495" t="s">
        <v>835</v>
      </c>
    </row>
    <row r="97" spans="1:10" ht="15.75" customHeight="1" x14ac:dyDescent="0.2">
      <c r="A97" s="493" t="s">
        <v>862</v>
      </c>
      <c r="B97" s="493" t="s">
        <v>506</v>
      </c>
      <c r="C97" s="493"/>
      <c r="D97" s="494">
        <v>4110</v>
      </c>
      <c r="E97" s="495" t="s">
        <v>723</v>
      </c>
      <c r="F97" s="495" t="s">
        <v>835</v>
      </c>
    </row>
    <row r="98" spans="1:10" ht="15.75" customHeight="1" x14ac:dyDescent="0.2">
      <c r="A98" s="498" t="s">
        <v>840</v>
      </c>
      <c r="B98" s="498" t="s">
        <v>506</v>
      </c>
      <c r="C98" s="493" t="s">
        <v>507</v>
      </c>
      <c r="D98" s="494">
        <v>4110</v>
      </c>
      <c r="E98" s="495" t="s">
        <v>723</v>
      </c>
      <c r="F98" s="495" t="s">
        <v>835</v>
      </c>
    </row>
    <row r="99" spans="1:10" ht="15.75" customHeight="1" x14ac:dyDescent="0.2">
      <c r="A99" s="493" t="s">
        <v>844</v>
      </c>
      <c r="B99" s="493" t="s">
        <v>863</v>
      </c>
      <c r="C99" s="493"/>
      <c r="D99" s="494">
        <v>4115</v>
      </c>
      <c r="E99" s="495" t="s">
        <v>864</v>
      </c>
      <c r="F99" s="495" t="s">
        <v>865</v>
      </c>
      <c r="J99" s="496" t="s">
        <v>866</v>
      </c>
    </row>
    <row r="100" spans="1:10" ht="15.75" customHeight="1" x14ac:dyDescent="0.2">
      <c r="A100" s="493" t="s">
        <v>508</v>
      </c>
      <c r="B100" s="493" t="s">
        <v>863</v>
      </c>
      <c r="C100" s="493"/>
      <c r="D100" s="494">
        <v>4115</v>
      </c>
      <c r="E100" s="495" t="s">
        <v>864</v>
      </c>
      <c r="F100" s="495" t="s">
        <v>865</v>
      </c>
      <c r="J100" s="496" t="s">
        <v>866</v>
      </c>
    </row>
    <row r="101" spans="1:10" ht="15.75" customHeight="1" x14ac:dyDescent="0.2">
      <c r="A101" s="493" t="s">
        <v>867</v>
      </c>
      <c r="B101" s="493" t="s">
        <v>863</v>
      </c>
      <c r="C101" s="493"/>
      <c r="D101" s="494">
        <v>4115</v>
      </c>
      <c r="E101" s="495" t="s">
        <v>864</v>
      </c>
      <c r="F101" s="495" t="s">
        <v>865</v>
      </c>
      <c r="J101" s="496" t="s">
        <v>866</v>
      </c>
    </row>
    <row r="102" spans="1:10" ht="15.75" customHeight="1" x14ac:dyDescent="0.2">
      <c r="A102" s="493" t="s">
        <v>868</v>
      </c>
      <c r="B102" s="493" t="s">
        <v>863</v>
      </c>
      <c r="C102" s="493"/>
      <c r="D102" s="494">
        <v>4115</v>
      </c>
      <c r="E102" s="495" t="s">
        <v>864</v>
      </c>
      <c r="F102" s="495" t="s">
        <v>865</v>
      </c>
      <c r="J102" s="496" t="s">
        <v>866</v>
      </c>
    </row>
    <row r="103" spans="1:10" ht="15.75" customHeight="1" x14ac:dyDescent="0.2">
      <c r="A103" s="493" t="s">
        <v>869</v>
      </c>
      <c r="B103" s="493" t="s">
        <v>848</v>
      </c>
      <c r="C103" s="493"/>
      <c r="D103" s="494">
        <v>4145</v>
      </c>
      <c r="E103" s="495" t="s">
        <v>727</v>
      </c>
      <c r="F103" s="495" t="s">
        <v>835</v>
      </c>
    </row>
    <row r="104" spans="1:10" ht="15.75" customHeight="1" x14ac:dyDescent="0.2">
      <c r="A104" s="493" t="s">
        <v>870</v>
      </c>
      <c r="B104" s="493" t="s">
        <v>506</v>
      </c>
      <c r="C104" s="493"/>
      <c r="D104" s="494">
        <v>4145</v>
      </c>
      <c r="E104" s="495" t="s">
        <v>727</v>
      </c>
      <c r="F104" s="495" t="s">
        <v>835</v>
      </c>
    </row>
    <row r="105" spans="1:10" ht="15.75" customHeight="1" x14ac:dyDescent="0.2">
      <c r="A105" s="493" t="s">
        <v>870</v>
      </c>
      <c r="B105" s="493" t="s">
        <v>848</v>
      </c>
      <c r="C105" s="493"/>
      <c r="D105" s="494">
        <v>4145</v>
      </c>
      <c r="E105" s="495" t="s">
        <v>727</v>
      </c>
      <c r="F105" s="495" t="s">
        <v>835</v>
      </c>
    </row>
    <row r="106" spans="1:10" ht="15.75" customHeight="1" x14ac:dyDescent="0.2">
      <c r="A106" s="493" t="s">
        <v>870</v>
      </c>
      <c r="B106" s="493" t="s">
        <v>849</v>
      </c>
      <c r="C106" s="493"/>
      <c r="D106" s="494">
        <v>4145</v>
      </c>
      <c r="E106" s="495" t="s">
        <v>727</v>
      </c>
      <c r="F106" s="495" t="s">
        <v>835</v>
      </c>
    </row>
    <row r="107" spans="1:10" ht="15.75" customHeight="1" x14ac:dyDescent="0.2">
      <c r="A107" s="493" t="s">
        <v>870</v>
      </c>
      <c r="B107" s="493" t="s">
        <v>851</v>
      </c>
      <c r="C107" s="493"/>
      <c r="D107" s="494">
        <v>4145</v>
      </c>
      <c r="E107" s="495" t="s">
        <v>727</v>
      </c>
      <c r="F107" s="495" t="s">
        <v>835</v>
      </c>
    </row>
    <row r="108" spans="1:10" ht="15.75" customHeight="1" x14ac:dyDescent="0.2">
      <c r="A108" s="493" t="s">
        <v>871</v>
      </c>
      <c r="B108" s="493" t="s">
        <v>506</v>
      </c>
      <c r="C108" s="493"/>
      <c r="D108" s="494">
        <v>4145</v>
      </c>
      <c r="E108" s="495" t="s">
        <v>727</v>
      </c>
      <c r="F108" s="495" t="s">
        <v>835</v>
      </c>
    </row>
    <row r="109" spans="1:10" ht="15.75" customHeight="1" x14ac:dyDescent="0.2">
      <c r="A109" s="493" t="s">
        <v>871</v>
      </c>
      <c r="B109" s="493" t="s">
        <v>848</v>
      </c>
      <c r="C109" s="493"/>
      <c r="D109" s="494">
        <v>4145</v>
      </c>
      <c r="E109" s="495" t="s">
        <v>727</v>
      </c>
      <c r="F109" s="495" t="s">
        <v>835</v>
      </c>
    </row>
    <row r="110" spans="1:10" ht="15.75" customHeight="1" x14ac:dyDescent="0.2">
      <c r="A110" s="493" t="s">
        <v>872</v>
      </c>
      <c r="B110" s="493" t="s">
        <v>506</v>
      </c>
      <c r="C110" s="493"/>
      <c r="D110" s="494">
        <v>4145</v>
      </c>
      <c r="E110" s="495" t="s">
        <v>727</v>
      </c>
      <c r="F110" s="495" t="s">
        <v>835</v>
      </c>
    </row>
    <row r="111" spans="1:10" ht="15.75" customHeight="1" x14ac:dyDescent="0.2">
      <c r="A111" s="493" t="s">
        <v>872</v>
      </c>
      <c r="B111" s="493" t="s">
        <v>848</v>
      </c>
      <c r="C111" s="493"/>
      <c r="D111" s="494">
        <v>4145</v>
      </c>
      <c r="E111" s="495" t="s">
        <v>727</v>
      </c>
      <c r="F111" s="495" t="s">
        <v>835</v>
      </c>
    </row>
    <row r="112" spans="1:10" ht="15.75" customHeight="1" x14ac:dyDescent="0.2">
      <c r="A112" s="493" t="s">
        <v>520</v>
      </c>
      <c r="B112" s="493" t="s">
        <v>839</v>
      </c>
      <c r="C112" s="493"/>
      <c r="D112" s="494">
        <v>4145</v>
      </c>
      <c r="E112" s="495" t="s">
        <v>727</v>
      </c>
      <c r="F112" s="495" t="s">
        <v>835</v>
      </c>
    </row>
    <row r="113" spans="1:6" ht="15.75" customHeight="1" x14ac:dyDescent="0.2">
      <c r="A113" s="493" t="s">
        <v>520</v>
      </c>
      <c r="B113" s="493" t="s">
        <v>506</v>
      </c>
      <c r="C113" s="493"/>
      <c r="D113" s="494">
        <v>4145</v>
      </c>
      <c r="E113" s="495" t="s">
        <v>727</v>
      </c>
      <c r="F113" s="495" t="s">
        <v>835</v>
      </c>
    </row>
    <row r="114" spans="1:6" ht="15.75" customHeight="1" x14ac:dyDescent="0.2">
      <c r="A114" s="493" t="s">
        <v>520</v>
      </c>
      <c r="B114" s="493" t="s">
        <v>846</v>
      </c>
      <c r="C114" s="493"/>
      <c r="D114" s="494">
        <v>4145</v>
      </c>
      <c r="E114" s="495" t="s">
        <v>727</v>
      </c>
      <c r="F114" s="495" t="s">
        <v>835</v>
      </c>
    </row>
    <row r="115" spans="1:6" ht="15.75" customHeight="1" x14ac:dyDescent="0.2">
      <c r="A115" s="493" t="s">
        <v>520</v>
      </c>
      <c r="B115" s="493" t="s">
        <v>837</v>
      </c>
      <c r="C115" s="493"/>
      <c r="D115" s="494">
        <v>4145</v>
      </c>
      <c r="E115" s="495" t="s">
        <v>727</v>
      </c>
      <c r="F115" s="495" t="s">
        <v>835</v>
      </c>
    </row>
    <row r="116" spans="1:6" ht="15.75" customHeight="1" x14ac:dyDescent="0.2">
      <c r="A116" s="493" t="s">
        <v>520</v>
      </c>
      <c r="B116" s="493" t="s">
        <v>847</v>
      </c>
      <c r="C116" s="493"/>
      <c r="D116" s="494">
        <v>4145</v>
      </c>
      <c r="E116" s="495" t="s">
        <v>727</v>
      </c>
      <c r="F116" s="495" t="s">
        <v>835</v>
      </c>
    </row>
    <row r="117" spans="1:6" ht="15.75" customHeight="1" x14ac:dyDescent="0.2">
      <c r="A117" s="493" t="s">
        <v>520</v>
      </c>
      <c r="B117" s="493" t="s">
        <v>848</v>
      </c>
      <c r="C117" s="493"/>
      <c r="D117" s="494">
        <v>4145</v>
      </c>
      <c r="E117" s="495" t="s">
        <v>727</v>
      </c>
      <c r="F117" s="495" t="s">
        <v>835</v>
      </c>
    </row>
    <row r="118" spans="1:6" ht="15.75" customHeight="1" x14ac:dyDescent="0.2">
      <c r="A118" s="493" t="s">
        <v>520</v>
      </c>
      <c r="B118" s="493" t="s">
        <v>849</v>
      </c>
      <c r="C118" s="493"/>
      <c r="D118" s="494">
        <v>4145</v>
      </c>
      <c r="E118" s="495" t="s">
        <v>727</v>
      </c>
      <c r="F118" s="495" t="s">
        <v>835</v>
      </c>
    </row>
    <row r="119" spans="1:6" ht="15.75" customHeight="1" x14ac:dyDescent="0.2">
      <c r="A119" s="493" t="s">
        <v>520</v>
      </c>
      <c r="B119" s="493" t="s">
        <v>850</v>
      </c>
      <c r="C119" s="493"/>
      <c r="D119" s="494">
        <v>4145</v>
      </c>
      <c r="E119" s="495" t="s">
        <v>727</v>
      </c>
      <c r="F119" s="495" t="s">
        <v>835</v>
      </c>
    </row>
    <row r="120" spans="1:6" ht="15.75" customHeight="1" x14ac:dyDescent="0.2">
      <c r="A120" s="493" t="s">
        <v>520</v>
      </c>
      <c r="B120" s="493" t="s">
        <v>851</v>
      </c>
      <c r="C120" s="493"/>
      <c r="D120" s="494">
        <v>4145</v>
      </c>
      <c r="E120" s="495" t="s">
        <v>727</v>
      </c>
      <c r="F120" s="495" t="s">
        <v>835</v>
      </c>
    </row>
    <row r="121" spans="1:6" ht="15.75" customHeight="1" x14ac:dyDescent="0.2">
      <c r="A121" s="493" t="s">
        <v>873</v>
      </c>
      <c r="B121" s="493" t="s">
        <v>506</v>
      </c>
      <c r="C121" s="493"/>
      <c r="D121" s="494">
        <v>4145</v>
      </c>
      <c r="E121" s="495" t="s">
        <v>727</v>
      </c>
      <c r="F121" s="495" t="s">
        <v>835</v>
      </c>
    </row>
    <row r="122" spans="1:6" ht="15.75" customHeight="1" x14ac:dyDescent="0.2">
      <c r="A122" s="493" t="s">
        <v>873</v>
      </c>
      <c r="B122" s="493" t="s">
        <v>848</v>
      </c>
      <c r="C122" s="493"/>
      <c r="D122" s="494">
        <v>4145</v>
      </c>
      <c r="E122" s="495" t="s">
        <v>727</v>
      </c>
      <c r="F122" s="495" t="s">
        <v>835</v>
      </c>
    </row>
    <row r="123" spans="1:6" ht="15.75" customHeight="1" x14ac:dyDescent="0.2">
      <c r="A123" s="493" t="s">
        <v>874</v>
      </c>
      <c r="B123" s="493" t="s">
        <v>506</v>
      </c>
      <c r="C123" s="493"/>
      <c r="D123" s="494">
        <v>4145</v>
      </c>
      <c r="E123" s="495" t="s">
        <v>727</v>
      </c>
      <c r="F123" s="495" t="s">
        <v>835</v>
      </c>
    </row>
    <row r="124" spans="1:6" ht="15.75" customHeight="1" x14ac:dyDescent="0.2">
      <c r="A124" s="493" t="s">
        <v>874</v>
      </c>
      <c r="B124" s="493" t="s">
        <v>848</v>
      </c>
      <c r="C124" s="493"/>
      <c r="D124" s="494">
        <v>4145</v>
      </c>
      <c r="E124" s="495" t="s">
        <v>727</v>
      </c>
      <c r="F124" s="495" t="s">
        <v>835</v>
      </c>
    </row>
    <row r="125" spans="1:6" ht="15.75" customHeight="1" x14ac:dyDescent="0.2">
      <c r="A125" s="493" t="s">
        <v>875</v>
      </c>
      <c r="B125" s="493" t="s">
        <v>848</v>
      </c>
      <c r="C125" s="493"/>
      <c r="D125" s="494">
        <v>4145</v>
      </c>
      <c r="E125" s="495" t="s">
        <v>727</v>
      </c>
      <c r="F125" s="495" t="s">
        <v>835</v>
      </c>
    </row>
    <row r="126" spans="1:6" ht="15.75" customHeight="1" x14ac:dyDescent="0.2">
      <c r="A126" s="493" t="s">
        <v>876</v>
      </c>
      <c r="B126" s="493" t="s">
        <v>506</v>
      </c>
      <c r="C126" s="493"/>
      <c r="D126" s="494">
        <v>4145</v>
      </c>
      <c r="E126" s="495" t="s">
        <v>727</v>
      </c>
      <c r="F126" s="495" t="s">
        <v>835</v>
      </c>
    </row>
    <row r="127" spans="1:6" ht="15.75" customHeight="1" x14ac:dyDescent="0.2">
      <c r="A127" s="493" t="s">
        <v>876</v>
      </c>
      <c r="B127" s="493" t="s">
        <v>848</v>
      </c>
      <c r="C127" s="493"/>
      <c r="D127" s="494">
        <v>4145</v>
      </c>
      <c r="E127" s="495" t="s">
        <v>727</v>
      </c>
      <c r="F127" s="495" t="s">
        <v>835</v>
      </c>
    </row>
    <row r="128" spans="1:6" ht="15.75" customHeight="1" x14ac:dyDescent="0.2">
      <c r="A128" s="493" t="s">
        <v>877</v>
      </c>
      <c r="B128" s="493" t="s">
        <v>506</v>
      </c>
      <c r="C128" s="493"/>
      <c r="D128" s="494">
        <v>4145</v>
      </c>
      <c r="E128" s="495" t="s">
        <v>727</v>
      </c>
      <c r="F128" s="495" t="s">
        <v>835</v>
      </c>
    </row>
    <row r="129" spans="1:6" ht="15.75" customHeight="1" x14ac:dyDescent="0.2">
      <c r="A129" s="493" t="s">
        <v>877</v>
      </c>
      <c r="B129" s="493" t="s">
        <v>848</v>
      </c>
      <c r="C129" s="493"/>
      <c r="D129" s="494">
        <v>4145</v>
      </c>
      <c r="E129" s="495" t="s">
        <v>727</v>
      </c>
      <c r="F129" s="495" t="s">
        <v>835</v>
      </c>
    </row>
    <row r="130" spans="1:6" ht="15.75" customHeight="1" x14ac:dyDescent="0.2">
      <c r="A130" s="493" t="s">
        <v>877</v>
      </c>
      <c r="B130" s="493" t="s">
        <v>849</v>
      </c>
      <c r="C130" s="493"/>
      <c r="D130" s="494">
        <v>4145</v>
      </c>
      <c r="E130" s="495" t="s">
        <v>727</v>
      </c>
      <c r="F130" s="495" t="s">
        <v>835</v>
      </c>
    </row>
    <row r="131" spans="1:6" ht="15.75" customHeight="1" x14ac:dyDescent="0.2">
      <c r="A131" s="493" t="s">
        <v>878</v>
      </c>
      <c r="B131" s="493" t="s">
        <v>506</v>
      </c>
      <c r="C131" s="493"/>
      <c r="D131" s="494">
        <v>4145</v>
      </c>
      <c r="E131" s="495" t="s">
        <v>727</v>
      </c>
      <c r="F131" s="495" t="s">
        <v>835</v>
      </c>
    </row>
    <row r="132" spans="1:6" ht="15.75" customHeight="1" x14ac:dyDescent="0.2">
      <c r="A132" s="493" t="s">
        <v>878</v>
      </c>
      <c r="B132" s="493" t="s">
        <v>848</v>
      </c>
      <c r="C132" s="493"/>
      <c r="D132" s="494">
        <v>4145</v>
      </c>
      <c r="E132" s="495" t="s">
        <v>727</v>
      </c>
      <c r="F132" s="495" t="s">
        <v>835</v>
      </c>
    </row>
    <row r="133" spans="1:6" ht="15.75" customHeight="1" x14ac:dyDescent="0.2">
      <c r="A133" s="493" t="s">
        <v>879</v>
      </c>
      <c r="B133" s="493" t="s">
        <v>506</v>
      </c>
      <c r="C133" s="493"/>
      <c r="D133" s="494">
        <v>4145</v>
      </c>
      <c r="E133" s="495" t="s">
        <v>727</v>
      </c>
      <c r="F133" s="495" t="s">
        <v>835</v>
      </c>
    </row>
    <row r="134" spans="1:6" ht="15.75" customHeight="1" x14ac:dyDescent="0.2">
      <c r="A134" s="493" t="s">
        <v>879</v>
      </c>
      <c r="B134" s="493" t="s">
        <v>848</v>
      </c>
      <c r="C134" s="493"/>
      <c r="D134" s="494">
        <v>4145</v>
      </c>
      <c r="E134" s="495" t="s">
        <v>727</v>
      </c>
      <c r="F134" s="495" t="s">
        <v>835</v>
      </c>
    </row>
    <row r="135" spans="1:6" ht="15.75" customHeight="1" x14ac:dyDescent="0.2">
      <c r="A135" s="493" t="s">
        <v>880</v>
      </c>
      <c r="B135" s="493" t="s">
        <v>506</v>
      </c>
      <c r="C135" s="493"/>
      <c r="D135" s="494">
        <v>4145</v>
      </c>
      <c r="E135" s="495" t="s">
        <v>727</v>
      </c>
      <c r="F135" s="495" t="s">
        <v>835</v>
      </c>
    </row>
    <row r="136" spans="1:6" ht="15.75" customHeight="1" x14ac:dyDescent="0.2">
      <c r="A136" s="493" t="s">
        <v>880</v>
      </c>
      <c r="B136" s="493" t="s">
        <v>848</v>
      </c>
      <c r="C136" s="493"/>
      <c r="D136" s="494">
        <v>4145</v>
      </c>
      <c r="E136" s="495" t="s">
        <v>727</v>
      </c>
      <c r="F136" s="495" t="s">
        <v>835</v>
      </c>
    </row>
    <row r="137" spans="1:6" ht="15.75" customHeight="1" x14ac:dyDescent="0.2">
      <c r="A137" s="493" t="s">
        <v>881</v>
      </c>
      <c r="B137" s="493" t="s">
        <v>506</v>
      </c>
      <c r="C137" s="493"/>
      <c r="D137" s="494">
        <v>4145</v>
      </c>
      <c r="E137" s="495" t="s">
        <v>727</v>
      </c>
      <c r="F137" s="495" t="s">
        <v>835</v>
      </c>
    </row>
    <row r="138" spans="1:6" ht="15.75" customHeight="1" x14ac:dyDescent="0.2">
      <c r="A138" s="493" t="s">
        <v>881</v>
      </c>
      <c r="B138" s="493" t="s">
        <v>846</v>
      </c>
      <c r="C138" s="493"/>
      <c r="D138" s="494">
        <v>4145</v>
      </c>
      <c r="E138" s="495" t="s">
        <v>727</v>
      </c>
      <c r="F138" s="495" t="s">
        <v>835</v>
      </c>
    </row>
    <row r="139" spans="1:6" ht="15.75" customHeight="1" x14ac:dyDescent="0.2">
      <c r="A139" s="493" t="s">
        <v>881</v>
      </c>
      <c r="B139" s="493" t="s">
        <v>837</v>
      </c>
      <c r="C139" s="493"/>
      <c r="D139" s="494">
        <v>4145</v>
      </c>
      <c r="E139" s="495" t="s">
        <v>727</v>
      </c>
      <c r="F139" s="495" t="s">
        <v>835</v>
      </c>
    </row>
    <row r="140" spans="1:6" ht="15.75" customHeight="1" x14ac:dyDescent="0.2">
      <c r="A140" s="493" t="s">
        <v>881</v>
      </c>
      <c r="B140" s="493" t="s">
        <v>848</v>
      </c>
      <c r="C140" s="493"/>
      <c r="D140" s="494">
        <v>4145</v>
      </c>
      <c r="E140" s="495" t="s">
        <v>727</v>
      </c>
      <c r="F140" s="495" t="s">
        <v>835</v>
      </c>
    </row>
    <row r="141" spans="1:6" ht="15.75" customHeight="1" x14ac:dyDescent="0.2">
      <c r="A141" s="493" t="s">
        <v>881</v>
      </c>
      <c r="B141" s="493" t="s">
        <v>849</v>
      </c>
      <c r="C141" s="493"/>
      <c r="D141" s="494">
        <v>4145</v>
      </c>
      <c r="E141" s="495" t="s">
        <v>727</v>
      </c>
      <c r="F141" s="495" t="s">
        <v>835</v>
      </c>
    </row>
    <row r="142" spans="1:6" ht="15.75" customHeight="1" x14ac:dyDescent="0.2">
      <c r="A142" s="493" t="s">
        <v>881</v>
      </c>
      <c r="B142" s="493" t="s">
        <v>850</v>
      </c>
      <c r="C142" s="493"/>
      <c r="D142" s="494">
        <v>4145</v>
      </c>
      <c r="E142" s="495" t="s">
        <v>727</v>
      </c>
      <c r="F142" s="495" t="s">
        <v>835</v>
      </c>
    </row>
    <row r="143" spans="1:6" ht="15.75" customHeight="1" x14ac:dyDescent="0.2">
      <c r="A143" s="493" t="s">
        <v>882</v>
      </c>
      <c r="B143" s="493" t="s">
        <v>848</v>
      </c>
      <c r="C143" s="493"/>
      <c r="D143" s="494">
        <v>4145</v>
      </c>
      <c r="E143" s="495" t="s">
        <v>727</v>
      </c>
      <c r="F143" s="495" t="s">
        <v>835</v>
      </c>
    </row>
    <row r="144" spans="1:6" ht="15.75" customHeight="1" x14ac:dyDescent="0.2">
      <c r="A144" s="493" t="s">
        <v>883</v>
      </c>
      <c r="B144" s="493" t="s">
        <v>506</v>
      </c>
      <c r="C144" s="493"/>
      <c r="D144" s="494">
        <v>4147</v>
      </c>
      <c r="E144" s="495" t="s">
        <v>728</v>
      </c>
      <c r="F144" s="495" t="s">
        <v>835</v>
      </c>
    </row>
    <row r="145" spans="1:6" ht="15.75" customHeight="1" x14ac:dyDescent="0.2">
      <c r="A145" s="493" t="s">
        <v>883</v>
      </c>
      <c r="B145" s="493" t="s">
        <v>848</v>
      </c>
      <c r="C145" s="493"/>
      <c r="D145" s="494">
        <v>4147</v>
      </c>
      <c r="E145" s="495" t="s">
        <v>728</v>
      </c>
      <c r="F145" s="495" t="s">
        <v>835</v>
      </c>
    </row>
    <row r="146" spans="1:6" ht="15.75" customHeight="1" x14ac:dyDescent="0.2">
      <c r="A146" s="493" t="s">
        <v>883</v>
      </c>
      <c r="B146" s="493" t="s">
        <v>849</v>
      </c>
      <c r="C146" s="493"/>
      <c r="D146" s="494">
        <v>4147</v>
      </c>
      <c r="E146" s="495" t="s">
        <v>728</v>
      </c>
      <c r="F146" s="495" t="s">
        <v>835</v>
      </c>
    </row>
    <row r="147" spans="1:6" ht="15.75" customHeight="1" x14ac:dyDescent="0.2">
      <c r="A147" s="493" t="s">
        <v>883</v>
      </c>
      <c r="B147" s="493" t="s">
        <v>851</v>
      </c>
      <c r="C147" s="493"/>
      <c r="D147" s="494">
        <v>4147</v>
      </c>
      <c r="E147" s="495" t="s">
        <v>728</v>
      </c>
      <c r="F147" s="495" t="s">
        <v>835</v>
      </c>
    </row>
    <row r="148" spans="1:6" ht="15.75" customHeight="1" x14ac:dyDescent="0.2">
      <c r="A148" s="493" t="s">
        <v>884</v>
      </c>
      <c r="B148" s="493" t="s">
        <v>506</v>
      </c>
      <c r="C148" s="493"/>
      <c r="D148" s="494">
        <v>4147</v>
      </c>
      <c r="E148" s="495" t="s">
        <v>728</v>
      </c>
      <c r="F148" s="495" t="s">
        <v>835</v>
      </c>
    </row>
    <row r="149" spans="1:6" ht="15.75" customHeight="1" x14ac:dyDescent="0.2">
      <c r="A149" s="493" t="s">
        <v>884</v>
      </c>
      <c r="B149" s="493" t="s">
        <v>848</v>
      </c>
      <c r="C149" s="493"/>
      <c r="D149" s="494">
        <v>4147</v>
      </c>
      <c r="E149" s="495" t="s">
        <v>728</v>
      </c>
      <c r="F149" s="495" t="s">
        <v>835</v>
      </c>
    </row>
    <row r="150" spans="1:6" ht="15.75" customHeight="1" x14ac:dyDescent="0.2">
      <c r="A150" s="493" t="s">
        <v>885</v>
      </c>
      <c r="B150" s="493" t="s">
        <v>506</v>
      </c>
      <c r="C150" s="493"/>
      <c r="D150" s="494">
        <v>4147</v>
      </c>
      <c r="E150" s="495" t="s">
        <v>728</v>
      </c>
      <c r="F150" s="495" t="s">
        <v>835</v>
      </c>
    </row>
    <row r="151" spans="1:6" ht="15.75" customHeight="1" x14ac:dyDescent="0.2">
      <c r="A151" s="493" t="s">
        <v>885</v>
      </c>
      <c r="B151" s="493" t="s">
        <v>848</v>
      </c>
      <c r="C151" s="493"/>
      <c r="D151" s="494">
        <v>4147</v>
      </c>
      <c r="E151" s="495" t="s">
        <v>728</v>
      </c>
      <c r="F151" s="495" t="s">
        <v>835</v>
      </c>
    </row>
    <row r="152" spans="1:6" ht="15.75" customHeight="1" x14ac:dyDescent="0.2">
      <c r="A152" s="493" t="s">
        <v>885</v>
      </c>
      <c r="B152" s="493" t="s">
        <v>849</v>
      </c>
      <c r="C152" s="493"/>
      <c r="D152" s="494">
        <v>4147</v>
      </c>
      <c r="E152" s="495" t="s">
        <v>728</v>
      </c>
      <c r="F152" s="495" t="s">
        <v>835</v>
      </c>
    </row>
    <row r="153" spans="1:6" ht="15.75" customHeight="1" x14ac:dyDescent="0.2">
      <c r="A153" s="493" t="s">
        <v>886</v>
      </c>
      <c r="B153" s="493" t="s">
        <v>506</v>
      </c>
      <c r="C153" s="493"/>
      <c r="D153" s="494">
        <v>4147</v>
      </c>
      <c r="E153" s="495" t="s">
        <v>728</v>
      </c>
      <c r="F153" s="495" t="s">
        <v>835</v>
      </c>
    </row>
    <row r="154" spans="1:6" ht="15.75" customHeight="1" x14ac:dyDescent="0.2">
      <c r="A154" s="493" t="s">
        <v>886</v>
      </c>
      <c r="B154" s="493" t="s">
        <v>848</v>
      </c>
      <c r="C154" s="493"/>
      <c r="D154" s="494">
        <v>4147</v>
      </c>
      <c r="E154" s="495" t="s">
        <v>728</v>
      </c>
      <c r="F154" s="495" t="s">
        <v>835</v>
      </c>
    </row>
    <row r="155" spans="1:6" ht="15.75" customHeight="1" x14ac:dyDescent="0.2">
      <c r="A155" s="493" t="s">
        <v>886</v>
      </c>
      <c r="B155" s="493" t="s">
        <v>849</v>
      </c>
      <c r="C155" s="493"/>
      <c r="D155" s="494">
        <v>4147</v>
      </c>
      <c r="E155" s="495" t="s">
        <v>728</v>
      </c>
      <c r="F155" s="495" t="s">
        <v>835</v>
      </c>
    </row>
    <row r="156" spans="1:6" ht="15.75" customHeight="1" x14ac:dyDescent="0.2">
      <c r="A156" s="493" t="s">
        <v>887</v>
      </c>
      <c r="B156" s="493" t="s">
        <v>506</v>
      </c>
      <c r="C156" s="493" t="s">
        <v>507</v>
      </c>
      <c r="D156" s="494">
        <v>4200</v>
      </c>
      <c r="E156" s="495" t="s">
        <v>729</v>
      </c>
      <c r="F156" s="495" t="s">
        <v>835</v>
      </c>
    </row>
    <row r="157" spans="1:6" ht="15.75" customHeight="1" x14ac:dyDescent="0.2">
      <c r="A157" s="493" t="s">
        <v>887</v>
      </c>
      <c r="B157" s="493" t="s">
        <v>506</v>
      </c>
      <c r="C157" s="493"/>
      <c r="D157" s="494">
        <v>4200</v>
      </c>
      <c r="E157" s="495" t="s">
        <v>729</v>
      </c>
      <c r="F157" s="495" t="s">
        <v>835</v>
      </c>
    </row>
    <row r="158" spans="1:6" ht="15.75" customHeight="1" x14ac:dyDescent="0.2">
      <c r="A158" s="493" t="s">
        <v>887</v>
      </c>
      <c r="B158" s="493" t="s">
        <v>853</v>
      </c>
      <c r="C158" s="493"/>
      <c r="D158" s="494">
        <v>4200</v>
      </c>
      <c r="E158" s="495" t="s">
        <v>729</v>
      </c>
      <c r="F158" s="495" t="s">
        <v>835</v>
      </c>
    </row>
    <row r="159" spans="1:6" ht="15.75" customHeight="1" x14ac:dyDescent="0.2">
      <c r="A159" s="493" t="s">
        <v>887</v>
      </c>
      <c r="B159" s="499" t="s">
        <v>834</v>
      </c>
      <c r="C159" s="493"/>
      <c r="D159" s="494">
        <v>4200</v>
      </c>
      <c r="E159" s="495" t="s">
        <v>729</v>
      </c>
      <c r="F159" s="495" t="s">
        <v>835</v>
      </c>
    </row>
    <row r="160" spans="1:6" ht="15.75" customHeight="1" x14ac:dyDescent="0.2">
      <c r="A160" s="493" t="s">
        <v>887</v>
      </c>
      <c r="B160" s="493" t="s">
        <v>850</v>
      </c>
      <c r="C160" s="493"/>
      <c r="D160" s="494">
        <v>4200</v>
      </c>
      <c r="E160" s="495" t="s">
        <v>729</v>
      </c>
      <c r="F160" s="495" t="s">
        <v>835</v>
      </c>
    </row>
    <row r="161" spans="1:6" ht="15.75" customHeight="1" x14ac:dyDescent="0.2">
      <c r="A161" s="493" t="s">
        <v>888</v>
      </c>
      <c r="B161" s="493" t="s">
        <v>506</v>
      </c>
      <c r="C161" s="493"/>
      <c r="D161" s="494">
        <v>4205</v>
      </c>
      <c r="E161" s="495" t="s">
        <v>731</v>
      </c>
      <c r="F161" s="495" t="s">
        <v>835</v>
      </c>
    </row>
    <row r="162" spans="1:6" ht="15.75" customHeight="1" x14ac:dyDescent="0.2">
      <c r="A162" s="493" t="s">
        <v>523</v>
      </c>
      <c r="B162" s="493" t="s">
        <v>842</v>
      </c>
      <c r="C162" s="493"/>
      <c r="D162" s="494">
        <v>4400</v>
      </c>
      <c r="E162" s="495" t="s">
        <v>733</v>
      </c>
      <c r="F162" s="495" t="s">
        <v>865</v>
      </c>
    </row>
    <row r="163" spans="1:6" ht="15.75" customHeight="1" x14ac:dyDescent="0.2">
      <c r="A163" s="493" t="s">
        <v>523</v>
      </c>
      <c r="B163" s="493" t="s">
        <v>839</v>
      </c>
      <c r="C163" s="493"/>
      <c r="D163" s="494">
        <v>4400</v>
      </c>
      <c r="E163" s="495" t="s">
        <v>733</v>
      </c>
      <c r="F163" s="495" t="s">
        <v>865</v>
      </c>
    </row>
    <row r="164" spans="1:6" ht="15.75" customHeight="1" x14ac:dyDescent="0.2">
      <c r="A164" s="493" t="s">
        <v>523</v>
      </c>
      <c r="B164" s="493" t="s">
        <v>506</v>
      </c>
      <c r="C164" s="493"/>
      <c r="D164" s="494">
        <v>4400</v>
      </c>
      <c r="E164" s="495" t="s">
        <v>733</v>
      </c>
      <c r="F164" s="495" t="s">
        <v>865</v>
      </c>
    </row>
    <row r="165" spans="1:6" ht="15.75" customHeight="1" x14ac:dyDescent="0.2">
      <c r="A165" s="493" t="s">
        <v>523</v>
      </c>
      <c r="B165" s="493" t="s">
        <v>889</v>
      </c>
      <c r="C165" s="493"/>
      <c r="D165" s="494">
        <v>4400</v>
      </c>
      <c r="E165" s="495" t="s">
        <v>733</v>
      </c>
      <c r="F165" s="495" t="s">
        <v>865</v>
      </c>
    </row>
    <row r="166" spans="1:6" ht="15.75" customHeight="1" x14ac:dyDescent="0.2">
      <c r="A166" s="493" t="s">
        <v>523</v>
      </c>
      <c r="B166" s="493" t="s">
        <v>846</v>
      </c>
      <c r="C166" s="493"/>
      <c r="D166" s="494">
        <v>4400</v>
      </c>
      <c r="E166" s="495" t="s">
        <v>733</v>
      </c>
      <c r="F166" s="495" t="s">
        <v>865</v>
      </c>
    </row>
    <row r="167" spans="1:6" ht="15.75" customHeight="1" x14ac:dyDescent="0.2">
      <c r="A167" s="493" t="s">
        <v>523</v>
      </c>
      <c r="B167" s="493" t="s">
        <v>853</v>
      </c>
      <c r="C167" s="493"/>
      <c r="D167" s="494">
        <v>4400</v>
      </c>
      <c r="E167" s="495" t="s">
        <v>733</v>
      </c>
      <c r="F167" s="495" t="s">
        <v>865</v>
      </c>
    </row>
    <row r="168" spans="1:6" ht="15.75" customHeight="1" x14ac:dyDescent="0.2">
      <c r="A168" s="493" t="s">
        <v>523</v>
      </c>
      <c r="B168" s="493" t="s">
        <v>837</v>
      </c>
      <c r="C168" s="493"/>
      <c r="D168" s="494">
        <v>4400</v>
      </c>
      <c r="E168" s="495" t="s">
        <v>733</v>
      </c>
      <c r="F168" s="495" t="s">
        <v>865</v>
      </c>
    </row>
    <row r="169" spans="1:6" ht="15.75" customHeight="1" x14ac:dyDescent="0.2">
      <c r="A169" s="493" t="s">
        <v>523</v>
      </c>
      <c r="B169" s="493" t="s">
        <v>848</v>
      </c>
      <c r="C169" s="493"/>
      <c r="D169" s="494">
        <v>4400</v>
      </c>
      <c r="E169" s="495" t="s">
        <v>733</v>
      </c>
      <c r="F169" s="495" t="s">
        <v>865</v>
      </c>
    </row>
    <row r="170" spans="1:6" ht="15.75" customHeight="1" x14ac:dyDescent="0.2">
      <c r="A170" s="493" t="s">
        <v>523</v>
      </c>
      <c r="B170" s="493" t="s">
        <v>849</v>
      </c>
      <c r="C170" s="493"/>
      <c r="D170" s="494">
        <v>4400</v>
      </c>
      <c r="E170" s="495" t="s">
        <v>733</v>
      </c>
      <c r="F170" s="495" t="s">
        <v>865</v>
      </c>
    </row>
    <row r="171" spans="1:6" ht="15.75" customHeight="1" x14ac:dyDescent="0.2">
      <c r="A171" s="493" t="s">
        <v>523</v>
      </c>
      <c r="B171" s="493" t="s">
        <v>850</v>
      </c>
      <c r="C171" s="493"/>
      <c r="D171" s="494">
        <v>4400</v>
      </c>
      <c r="E171" s="495" t="s">
        <v>733</v>
      </c>
      <c r="F171" s="495" t="s">
        <v>865</v>
      </c>
    </row>
    <row r="172" spans="1:6" ht="15.75" customHeight="1" x14ac:dyDescent="0.2">
      <c r="A172" s="493" t="s">
        <v>523</v>
      </c>
      <c r="B172" s="493" t="s">
        <v>834</v>
      </c>
      <c r="C172" s="493"/>
      <c r="D172" s="494">
        <v>4400</v>
      </c>
      <c r="E172" s="495" t="s">
        <v>733</v>
      </c>
      <c r="F172" s="495" t="s">
        <v>865</v>
      </c>
    </row>
    <row r="173" spans="1:6" ht="15.75" customHeight="1" x14ac:dyDescent="0.2">
      <c r="A173" s="493" t="s">
        <v>890</v>
      </c>
      <c r="B173" s="493" t="s">
        <v>842</v>
      </c>
      <c r="C173" s="493"/>
      <c r="D173" s="494">
        <v>4410</v>
      </c>
      <c r="E173" s="495" t="s">
        <v>735</v>
      </c>
      <c r="F173" s="495" t="s">
        <v>865</v>
      </c>
    </row>
    <row r="174" spans="1:6" ht="15.75" customHeight="1" x14ac:dyDescent="0.2">
      <c r="A174" s="493" t="s">
        <v>890</v>
      </c>
      <c r="B174" s="493" t="s">
        <v>839</v>
      </c>
      <c r="C174" s="493"/>
      <c r="D174" s="494">
        <v>4410</v>
      </c>
      <c r="E174" s="495" t="s">
        <v>735</v>
      </c>
      <c r="F174" s="495" t="s">
        <v>865</v>
      </c>
    </row>
    <row r="175" spans="1:6" ht="15.75" customHeight="1" x14ac:dyDescent="0.2">
      <c r="A175" s="493" t="s">
        <v>890</v>
      </c>
      <c r="B175" s="493" t="s">
        <v>506</v>
      </c>
      <c r="C175" s="493"/>
      <c r="D175" s="494">
        <v>4410</v>
      </c>
      <c r="E175" s="495" t="s">
        <v>735</v>
      </c>
      <c r="F175" s="495" t="s">
        <v>865</v>
      </c>
    </row>
    <row r="176" spans="1:6" ht="15.75" customHeight="1" x14ac:dyDescent="0.2">
      <c r="A176" s="493" t="s">
        <v>890</v>
      </c>
      <c r="B176" s="493" t="s">
        <v>853</v>
      </c>
      <c r="C176" s="493"/>
      <c r="D176" s="494">
        <v>4410</v>
      </c>
      <c r="E176" s="495" t="s">
        <v>735</v>
      </c>
      <c r="F176" s="495" t="s">
        <v>865</v>
      </c>
    </row>
    <row r="177" spans="1:10" ht="15.75" customHeight="1" x14ac:dyDescent="0.2">
      <c r="A177" s="493" t="s">
        <v>890</v>
      </c>
      <c r="B177" s="493" t="s">
        <v>837</v>
      </c>
      <c r="C177" s="493"/>
      <c r="D177" s="494">
        <v>4410</v>
      </c>
      <c r="E177" s="495" t="s">
        <v>735</v>
      </c>
      <c r="F177" s="495" t="s">
        <v>865</v>
      </c>
    </row>
    <row r="178" spans="1:10" ht="15.75" customHeight="1" x14ac:dyDescent="0.2">
      <c r="A178" s="493" t="s">
        <v>890</v>
      </c>
      <c r="B178" s="493" t="s">
        <v>848</v>
      </c>
      <c r="C178" s="493"/>
      <c r="D178" s="494">
        <v>4410</v>
      </c>
      <c r="E178" s="495" t="s">
        <v>735</v>
      </c>
      <c r="F178" s="495" t="s">
        <v>865</v>
      </c>
    </row>
    <row r="179" spans="1:10" ht="15.75" customHeight="1" x14ac:dyDescent="0.2">
      <c r="A179" s="493" t="s">
        <v>890</v>
      </c>
      <c r="B179" s="493" t="s">
        <v>849</v>
      </c>
      <c r="C179" s="493"/>
      <c r="D179" s="494">
        <v>4410</v>
      </c>
      <c r="E179" s="495" t="s">
        <v>735</v>
      </c>
      <c r="F179" s="495" t="s">
        <v>865</v>
      </c>
    </row>
    <row r="180" spans="1:10" ht="15.75" customHeight="1" x14ac:dyDescent="0.2">
      <c r="A180" s="493" t="s">
        <v>890</v>
      </c>
      <c r="B180" s="493" t="s">
        <v>846</v>
      </c>
      <c r="C180" s="493"/>
      <c r="D180" s="494">
        <v>4410</v>
      </c>
      <c r="E180" s="495" t="s">
        <v>735</v>
      </c>
      <c r="F180" s="495" t="s">
        <v>865</v>
      </c>
    </row>
    <row r="181" spans="1:10" ht="15.75" customHeight="1" x14ac:dyDescent="0.2">
      <c r="A181" s="493" t="s">
        <v>890</v>
      </c>
      <c r="B181" s="493" t="s">
        <v>834</v>
      </c>
      <c r="C181" s="493"/>
      <c r="D181" s="494">
        <v>4410</v>
      </c>
      <c r="E181" s="495" t="s">
        <v>735</v>
      </c>
      <c r="F181" s="495" t="s">
        <v>865</v>
      </c>
    </row>
    <row r="182" spans="1:10" ht="15.75" customHeight="1" x14ac:dyDescent="0.2">
      <c r="A182" s="493" t="s">
        <v>890</v>
      </c>
      <c r="B182" s="493" t="s">
        <v>891</v>
      </c>
      <c r="C182" s="493"/>
      <c r="D182" s="494">
        <v>4410</v>
      </c>
      <c r="E182" s="495" t="s">
        <v>735</v>
      </c>
      <c r="F182" s="495" t="s">
        <v>865</v>
      </c>
    </row>
    <row r="183" spans="1:10" ht="15.75" customHeight="1" x14ac:dyDescent="0.2">
      <c r="A183" s="493" t="s">
        <v>890</v>
      </c>
      <c r="B183" s="493" t="s">
        <v>851</v>
      </c>
      <c r="C183" s="493"/>
      <c r="D183" s="494">
        <v>4410</v>
      </c>
      <c r="E183" s="495" t="s">
        <v>735</v>
      </c>
      <c r="F183" s="495" t="s">
        <v>865</v>
      </c>
    </row>
    <row r="184" spans="1:10" ht="15.75" customHeight="1" x14ac:dyDescent="0.2">
      <c r="A184" s="493" t="s">
        <v>890</v>
      </c>
      <c r="B184" s="493" t="s">
        <v>850</v>
      </c>
      <c r="C184" s="493"/>
      <c r="D184" s="494">
        <v>4410</v>
      </c>
      <c r="E184" s="495" t="s">
        <v>735</v>
      </c>
      <c r="F184" s="495" t="s">
        <v>865</v>
      </c>
    </row>
    <row r="185" spans="1:10" ht="15.75" customHeight="1" x14ac:dyDescent="0.2">
      <c r="A185" s="493" t="s">
        <v>892</v>
      </c>
      <c r="B185" s="493" t="s">
        <v>889</v>
      </c>
      <c r="C185" s="493"/>
      <c r="D185" s="494">
        <v>4425</v>
      </c>
      <c r="E185" s="495" t="s">
        <v>893</v>
      </c>
      <c r="F185" s="495" t="s">
        <v>865</v>
      </c>
    </row>
    <row r="186" spans="1:10" ht="15.75" customHeight="1" x14ac:dyDescent="0.2">
      <c r="A186" s="493" t="s">
        <v>892</v>
      </c>
      <c r="B186" s="493" t="s">
        <v>894</v>
      </c>
      <c r="C186" s="493"/>
      <c r="D186" s="494">
        <v>4425</v>
      </c>
      <c r="E186" s="495" t="s">
        <v>893</v>
      </c>
      <c r="F186" s="495" t="s">
        <v>865</v>
      </c>
    </row>
    <row r="187" spans="1:10" ht="15.75" customHeight="1" x14ac:dyDescent="0.2">
      <c r="A187" s="493" t="s">
        <v>857</v>
      </c>
      <c r="B187" s="493" t="s">
        <v>894</v>
      </c>
      <c r="C187" s="493"/>
      <c r="D187" s="494">
        <v>4425</v>
      </c>
      <c r="E187" s="495" t="s">
        <v>893</v>
      </c>
      <c r="F187" s="495" t="s">
        <v>865</v>
      </c>
    </row>
    <row r="188" spans="1:10" ht="15.75" customHeight="1" x14ac:dyDescent="0.2">
      <c r="A188" s="493" t="s">
        <v>523</v>
      </c>
      <c r="B188" s="493" t="s">
        <v>863</v>
      </c>
      <c r="C188" s="493"/>
      <c r="D188" s="494">
        <v>4115</v>
      </c>
      <c r="E188" s="495" t="s">
        <v>864</v>
      </c>
      <c r="F188" s="495" t="s">
        <v>865</v>
      </c>
      <c r="J188" s="496" t="s">
        <v>866</v>
      </c>
    </row>
    <row r="189" spans="1:10" ht="15.75" customHeight="1" x14ac:dyDescent="0.2">
      <c r="A189" s="493" t="s">
        <v>895</v>
      </c>
      <c r="B189" s="493" t="s">
        <v>894</v>
      </c>
      <c r="C189" s="493"/>
      <c r="D189" s="494">
        <v>4425</v>
      </c>
      <c r="E189" s="495" t="s">
        <v>893</v>
      </c>
      <c r="F189" s="495" t="s">
        <v>865</v>
      </c>
    </row>
    <row r="190" spans="1:10" ht="15.75" customHeight="1" x14ac:dyDescent="0.2">
      <c r="A190" s="493" t="s">
        <v>895</v>
      </c>
      <c r="B190" s="493" t="s">
        <v>896</v>
      </c>
      <c r="C190" s="493"/>
      <c r="D190" s="494">
        <v>4425</v>
      </c>
      <c r="E190" s="495" t="s">
        <v>893</v>
      </c>
      <c r="F190" s="495" t="s">
        <v>865</v>
      </c>
    </row>
    <row r="191" spans="1:10" ht="15.75" customHeight="1" x14ac:dyDescent="0.2">
      <c r="A191" s="493" t="s">
        <v>895</v>
      </c>
      <c r="B191" s="493" t="s">
        <v>897</v>
      </c>
      <c r="C191" s="493"/>
      <c r="D191" s="494">
        <v>4425</v>
      </c>
      <c r="E191" s="495" t="s">
        <v>893</v>
      </c>
      <c r="F191" s="495" t="s">
        <v>865</v>
      </c>
    </row>
    <row r="192" spans="1:10" ht="15.75" customHeight="1" x14ac:dyDescent="0.2">
      <c r="A192" s="493" t="s">
        <v>898</v>
      </c>
      <c r="B192" s="493" t="s">
        <v>894</v>
      </c>
      <c r="C192" s="493"/>
      <c r="D192" s="494">
        <v>4425</v>
      </c>
      <c r="E192" s="495" t="s">
        <v>893</v>
      </c>
      <c r="F192" s="495" t="s">
        <v>865</v>
      </c>
    </row>
    <row r="193" spans="1:10" ht="15.75" customHeight="1" x14ac:dyDescent="0.2">
      <c r="A193" s="493" t="s">
        <v>898</v>
      </c>
      <c r="B193" s="493" t="s">
        <v>896</v>
      </c>
      <c r="C193" s="493"/>
      <c r="D193" s="494">
        <v>4425</v>
      </c>
      <c r="E193" s="495" t="s">
        <v>893</v>
      </c>
      <c r="F193" s="495" t="s">
        <v>865</v>
      </c>
    </row>
    <row r="194" spans="1:10" ht="15.75" customHeight="1" x14ac:dyDescent="0.2">
      <c r="A194" s="493" t="s">
        <v>898</v>
      </c>
      <c r="B194" s="493" t="s">
        <v>897</v>
      </c>
      <c r="C194" s="493"/>
      <c r="D194" s="494">
        <v>4425</v>
      </c>
      <c r="E194" s="495" t="s">
        <v>893</v>
      </c>
      <c r="F194" s="495" t="s">
        <v>865</v>
      </c>
    </row>
    <row r="195" spans="1:10" ht="15.75" customHeight="1" x14ac:dyDescent="0.2">
      <c r="A195" s="493" t="s">
        <v>844</v>
      </c>
      <c r="B195" s="493" t="s">
        <v>889</v>
      </c>
      <c r="C195" s="493"/>
      <c r="D195" s="494">
        <v>4425</v>
      </c>
      <c r="E195" s="495" t="s">
        <v>893</v>
      </c>
      <c r="F195" s="495" t="s">
        <v>865</v>
      </c>
    </row>
    <row r="196" spans="1:10" ht="15.75" customHeight="1" x14ac:dyDescent="0.2">
      <c r="A196" s="493" t="s">
        <v>844</v>
      </c>
      <c r="B196" s="493" t="s">
        <v>894</v>
      </c>
      <c r="C196" s="493"/>
      <c r="D196" s="494">
        <v>4425</v>
      </c>
      <c r="E196" s="495" t="s">
        <v>893</v>
      </c>
      <c r="F196" s="495" t="s">
        <v>865</v>
      </c>
    </row>
    <row r="197" spans="1:10" ht="15.75" customHeight="1" x14ac:dyDescent="0.2">
      <c r="A197" s="501" t="s">
        <v>516</v>
      </c>
      <c r="B197" s="501" t="s">
        <v>506</v>
      </c>
      <c r="C197" s="501"/>
      <c r="D197" s="502">
        <v>5310</v>
      </c>
      <c r="E197" s="503" t="s">
        <v>759</v>
      </c>
      <c r="F197" s="503" t="s">
        <v>845</v>
      </c>
    </row>
    <row r="198" spans="1:10" ht="15.75" customHeight="1" x14ac:dyDescent="0.2">
      <c r="A198" s="493" t="s">
        <v>508</v>
      </c>
      <c r="B198" s="493" t="s">
        <v>896</v>
      </c>
      <c r="C198" s="493"/>
      <c r="D198" s="494">
        <v>4425</v>
      </c>
      <c r="E198" s="495" t="s">
        <v>893</v>
      </c>
      <c r="F198" s="495" t="s">
        <v>865</v>
      </c>
    </row>
    <row r="199" spans="1:10" ht="15.75" customHeight="1" x14ac:dyDescent="0.2">
      <c r="A199" s="493" t="s">
        <v>508</v>
      </c>
      <c r="B199" s="493" t="s">
        <v>897</v>
      </c>
      <c r="C199" s="493"/>
      <c r="D199" s="494">
        <v>4425</v>
      </c>
      <c r="E199" s="495" t="s">
        <v>893</v>
      </c>
      <c r="F199" s="495" t="s">
        <v>865</v>
      </c>
    </row>
    <row r="200" spans="1:10" ht="15.75" customHeight="1" x14ac:dyDescent="0.2">
      <c r="A200" s="493" t="s">
        <v>890</v>
      </c>
      <c r="B200" s="493" t="s">
        <v>863</v>
      </c>
      <c r="C200" s="493"/>
      <c r="D200" s="494">
        <v>4115</v>
      </c>
      <c r="E200" s="495" t="s">
        <v>864</v>
      </c>
      <c r="F200" s="495" t="s">
        <v>865</v>
      </c>
      <c r="J200" s="496" t="s">
        <v>866</v>
      </c>
    </row>
    <row r="201" spans="1:10" ht="15.75" customHeight="1" x14ac:dyDescent="0.2">
      <c r="A201" s="493" t="s">
        <v>890</v>
      </c>
      <c r="B201" s="493" t="s">
        <v>894</v>
      </c>
      <c r="C201" s="493"/>
      <c r="D201" s="494">
        <v>4425</v>
      </c>
      <c r="E201" s="495" t="s">
        <v>893</v>
      </c>
      <c r="F201" s="495" t="s">
        <v>865</v>
      </c>
    </row>
    <row r="202" spans="1:10" ht="15.75" customHeight="1" x14ac:dyDescent="0.2">
      <c r="A202" s="493" t="s">
        <v>523</v>
      </c>
      <c r="B202" s="493" t="s">
        <v>894</v>
      </c>
      <c r="C202" s="493"/>
      <c r="D202" s="494">
        <v>4425</v>
      </c>
      <c r="E202" s="495" t="s">
        <v>893</v>
      </c>
      <c r="F202" s="495" t="s">
        <v>865</v>
      </c>
    </row>
    <row r="203" spans="1:10" ht="15.75" customHeight="1" x14ac:dyDescent="0.2">
      <c r="A203" s="493" t="s">
        <v>523</v>
      </c>
      <c r="B203" s="493" t="s">
        <v>896</v>
      </c>
      <c r="C203" s="493"/>
      <c r="D203" s="494">
        <v>4425</v>
      </c>
      <c r="E203" s="495" t="s">
        <v>893</v>
      </c>
      <c r="F203" s="495" t="s">
        <v>865</v>
      </c>
    </row>
    <row r="204" spans="1:10" ht="15.75" customHeight="1" x14ac:dyDescent="0.2">
      <c r="A204" s="493" t="s">
        <v>523</v>
      </c>
      <c r="B204" s="493" t="s">
        <v>897</v>
      </c>
      <c r="C204" s="493"/>
      <c r="D204" s="494">
        <v>4425</v>
      </c>
      <c r="E204" s="495" t="s">
        <v>893</v>
      </c>
      <c r="F204" s="495" t="s">
        <v>865</v>
      </c>
    </row>
    <row r="205" spans="1:10" ht="15.75" customHeight="1" x14ac:dyDescent="0.2">
      <c r="A205" s="493" t="s">
        <v>521</v>
      </c>
      <c r="B205" s="493" t="s">
        <v>842</v>
      </c>
      <c r="C205" s="493"/>
      <c r="D205" s="494">
        <v>4430</v>
      </c>
      <c r="E205" s="495" t="s">
        <v>738</v>
      </c>
      <c r="F205" s="495" t="s">
        <v>865</v>
      </c>
    </row>
    <row r="206" spans="1:10" ht="15.75" customHeight="1" x14ac:dyDescent="0.2">
      <c r="A206" s="493" t="s">
        <v>521</v>
      </c>
      <c r="B206" s="493" t="s">
        <v>839</v>
      </c>
      <c r="C206" s="493"/>
      <c r="D206" s="494">
        <v>4430</v>
      </c>
      <c r="E206" s="495" t="s">
        <v>738</v>
      </c>
      <c r="F206" s="495" t="s">
        <v>865</v>
      </c>
    </row>
    <row r="207" spans="1:10" ht="15.75" customHeight="1" x14ac:dyDescent="0.2">
      <c r="A207" s="493" t="s">
        <v>521</v>
      </c>
      <c r="B207" s="493" t="s">
        <v>506</v>
      </c>
      <c r="C207" s="493"/>
      <c r="D207" s="494">
        <v>4430</v>
      </c>
      <c r="E207" s="495" t="s">
        <v>738</v>
      </c>
      <c r="F207" s="495" t="s">
        <v>865</v>
      </c>
    </row>
    <row r="208" spans="1:10" ht="15.75" customHeight="1" x14ac:dyDescent="0.2">
      <c r="A208" s="493" t="s">
        <v>521</v>
      </c>
      <c r="B208" s="493" t="s">
        <v>837</v>
      </c>
      <c r="C208" s="493"/>
      <c r="D208" s="494">
        <v>4430</v>
      </c>
      <c r="E208" s="495" t="s">
        <v>738</v>
      </c>
      <c r="F208" s="495" t="s">
        <v>865</v>
      </c>
    </row>
    <row r="209" spans="1:6" ht="15.75" customHeight="1" x14ac:dyDescent="0.2">
      <c r="A209" s="493" t="s">
        <v>521</v>
      </c>
      <c r="B209" s="493" t="s">
        <v>849</v>
      </c>
      <c r="C209" s="493"/>
      <c r="D209" s="494">
        <v>4430</v>
      </c>
      <c r="E209" s="495" t="s">
        <v>738</v>
      </c>
      <c r="F209" s="495" t="s">
        <v>865</v>
      </c>
    </row>
    <row r="210" spans="1:6" ht="15.75" customHeight="1" x14ac:dyDescent="0.2">
      <c r="A210" s="493" t="s">
        <v>521</v>
      </c>
      <c r="B210" s="493" t="s">
        <v>848</v>
      </c>
      <c r="C210" s="493"/>
      <c r="D210" s="494">
        <v>4430</v>
      </c>
      <c r="E210" s="495" t="s">
        <v>738</v>
      </c>
      <c r="F210" s="495" t="s">
        <v>865</v>
      </c>
    </row>
    <row r="211" spans="1:6" ht="15.75" customHeight="1" x14ac:dyDescent="0.2">
      <c r="A211" s="493" t="s">
        <v>521</v>
      </c>
      <c r="B211" s="493" t="s">
        <v>899</v>
      </c>
      <c r="C211" s="493"/>
      <c r="D211" s="494">
        <v>4430</v>
      </c>
      <c r="E211" s="495" t="s">
        <v>738</v>
      </c>
      <c r="F211" s="495" t="s">
        <v>865</v>
      </c>
    </row>
    <row r="212" spans="1:6" ht="15.75" customHeight="1" x14ac:dyDescent="0.2">
      <c r="A212" s="493" t="s">
        <v>522</v>
      </c>
      <c r="B212" s="493" t="s">
        <v>842</v>
      </c>
      <c r="C212" s="493"/>
      <c r="D212" s="494">
        <v>4430</v>
      </c>
      <c r="E212" s="495" t="s">
        <v>738</v>
      </c>
      <c r="F212" s="495" t="s">
        <v>865</v>
      </c>
    </row>
    <row r="213" spans="1:6" ht="15.75" customHeight="1" x14ac:dyDescent="0.2">
      <c r="A213" s="493" t="s">
        <v>522</v>
      </c>
      <c r="B213" s="493" t="s">
        <v>839</v>
      </c>
      <c r="C213" s="493"/>
      <c r="D213" s="494">
        <v>4430</v>
      </c>
      <c r="E213" s="495" t="s">
        <v>738</v>
      </c>
      <c r="F213" s="495" t="s">
        <v>865</v>
      </c>
    </row>
    <row r="214" spans="1:6" ht="15.75" customHeight="1" x14ac:dyDescent="0.2">
      <c r="A214" s="493" t="s">
        <v>522</v>
      </c>
      <c r="B214" s="493" t="s">
        <v>506</v>
      </c>
      <c r="C214" s="493"/>
      <c r="D214" s="494">
        <v>4430</v>
      </c>
      <c r="E214" s="495" t="s">
        <v>738</v>
      </c>
      <c r="F214" s="495" t="s">
        <v>865</v>
      </c>
    </row>
    <row r="215" spans="1:6" ht="15.75" customHeight="1" x14ac:dyDescent="0.2">
      <c r="A215" s="493" t="s">
        <v>522</v>
      </c>
      <c r="B215" s="493" t="s">
        <v>846</v>
      </c>
      <c r="C215" s="493"/>
      <c r="D215" s="494">
        <v>4430</v>
      </c>
      <c r="E215" s="495" t="s">
        <v>738</v>
      </c>
      <c r="F215" s="495" t="s">
        <v>865</v>
      </c>
    </row>
    <row r="216" spans="1:6" ht="15.75" customHeight="1" x14ac:dyDescent="0.2">
      <c r="A216" s="493" t="s">
        <v>522</v>
      </c>
      <c r="B216" s="493" t="s">
        <v>848</v>
      </c>
      <c r="C216" s="493"/>
      <c r="D216" s="494">
        <v>4430</v>
      </c>
      <c r="E216" s="495" t="s">
        <v>738</v>
      </c>
      <c r="F216" s="495" t="s">
        <v>865</v>
      </c>
    </row>
    <row r="217" spans="1:6" ht="15.75" customHeight="1" x14ac:dyDescent="0.2">
      <c r="A217" s="493" t="s">
        <v>522</v>
      </c>
      <c r="B217" s="493" t="s">
        <v>849</v>
      </c>
      <c r="C217" s="493"/>
      <c r="D217" s="494">
        <v>4430</v>
      </c>
      <c r="E217" s="495" t="s">
        <v>738</v>
      </c>
      <c r="F217" s="495" t="s">
        <v>865</v>
      </c>
    </row>
    <row r="218" spans="1:6" ht="15.75" customHeight="1" x14ac:dyDescent="0.2">
      <c r="A218" s="493" t="s">
        <v>522</v>
      </c>
      <c r="B218" s="493" t="s">
        <v>837</v>
      </c>
      <c r="C218" s="493"/>
      <c r="D218" s="494">
        <v>4430</v>
      </c>
      <c r="E218" s="495" t="s">
        <v>738</v>
      </c>
      <c r="F218" s="495" t="s">
        <v>865</v>
      </c>
    </row>
    <row r="219" spans="1:6" ht="15.75" customHeight="1" x14ac:dyDescent="0.2">
      <c r="A219" s="493" t="s">
        <v>522</v>
      </c>
      <c r="B219" s="493" t="s">
        <v>834</v>
      </c>
      <c r="C219" s="493"/>
      <c r="D219" s="494">
        <v>4430</v>
      </c>
      <c r="E219" s="495" t="s">
        <v>738</v>
      </c>
      <c r="F219" s="495" t="s">
        <v>865</v>
      </c>
    </row>
    <row r="220" spans="1:6" ht="15.75" customHeight="1" x14ac:dyDescent="0.2">
      <c r="A220" s="493" t="s">
        <v>522</v>
      </c>
      <c r="B220" s="493" t="s">
        <v>899</v>
      </c>
      <c r="C220" s="493"/>
      <c r="D220" s="494">
        <v>4430</v>
      </c>
      <c r="E220" s="495" t="s">
        <v>738</v>
      </c>
      <c r="F220" s="495" t="s">
        <v>865</v>
      </c>
    </row>
    <row r="221" spans="1:6" ht="15.75" customHeight="1" x14ac:dyDescent="0.2">
      <c r="A221" t="s">
        <v>900</v>
      </c>
      <c r="B221" t="s">
        <v>901</v>
      </c>
      <c r="C221" s="493"/>
      <c r="D221" s="494">
        <v>4430</v>
      </c>
      <c r="E221" s="495" t="s">
        <v>738</v>
      </c>
      <c r="F221" s="495" t="s">
        <v>865</v>
      </c>
    </row>
    <row r="222" spans="1:6" ht="15.75" customHeight="1" x14ac:dyDescent="0.2">
      <c r="A222" s="493" t="s">
        <v>900</v>
      </c>
      <c r="B222" s="493" t="s">
        <v>839</v>
      </c>
      <c r="C222" s="493"/>
      <c r="D222" s="494">
        <v>4430</v>
      </c>
      <c r="E222" s="495" t="s">
        <v>738</v>
      </c>
      <c r="F222" s="495" t="s">
        <v>865</v>
      </c>
    </row>
    <row r="223" spans="1:6" ht="15.75" customHeight="1" x14ac:dyDescent="0.2">
      <c r="A223" s="493" t="s">
        <v>900</v>
      </c>
      <c r="B223" s="493" t="s">
        <v>506</v>
      </c>
      <c r="C223" s="493"/>
      <c r="D223" s="494">
        <v>4430</v>
      </c>
      <c r="E223" s="495" t="s">
        <v>738</v>
      </c>
      <c r="F223" s="495" t="s">
        <v>865</v>
      </c>
    </row>
    <row r="224" spans="1:6" ht="15.75" customHeight="1" x14ac:dyDescent="0.2">
      <c r="A224" s="493" t="s">
        <v>900</v>
      </c>
      <c r="B224" s="493" t="s">
        <v>837</v>
      </c>
      <c r="C224" s="493"/>
      <c r="D224" s="494">
        <v>4430</v>
      </c>
      <c r="E224" s="495" t="s">
        <v>738</v>
      </c>
      <c r="F224" s="495" t="s">
        <v>865</v>
      </c>
    </row>
    <row r="225" spans="1:6" ht="15.75" customHeight="1" x14ac:dyDescent="0.2">
      <c r="A225" s="493" t="s">
        <v>900</v>
      </c>
      <c r="B225" s="493" t="s">
        <v>848</v>
      </c>
      <c r="C225" s="493"/>
      <c r="D225" s="494">
        <v>4430</v>
      </c>
      <c r="E225" s="495" t="s">
        <v>738</v>
      </c>
      <c r="F225" s="495" t="s">
        <v>865</v>
      </c>
    </row>
    <row r="226" spans="1:6" ht="15.75" customHeight="1" x14ac:dyDescent="0.2">
      <c r="A226" s="493" t="s">
        <v>900</v>
      </c>
      <c r="B226" s="493" t="s">
        <v>853</v>
      </c>
      <c r="C226" s="493"/>
      <c r="D226" s="494">
        <v>4430</v>
      </c>
      <c r="E226" s="495" t="s">
        <v>738</v>
      </c>
      <c r="F226" s="495" t="s">
        <v>865</v>
      </c>
    </row>
    <row r="227" spans="1:6" ht="15.75" customHeight="1" x14ac:dyDescent="0.2">
      <c r="A227" s="493" t="s">
        <v>900</v>
      </c>
      <c r="B227" s="493" t="s">
        <v>834</v>
      </c>
      <c r="C227" s="493"/>
      <c r="D227" s="494">
        <v>4430</v>
      </c>
      <c r="E227" s="495" t="s">
        <v>738</v>
      </c>
      <c r="F227" s="495" t="s">
        <v>865</v>
      </c>
    </row>
    <row r="228" spans="1:6" ht="15.75" customHeight="1" x14ac:dyDescent="0.2">
      <c r="A228" s="493" t="s">
        <v>900</v>
      </c>
      <c r="B228" s="493" t="s">
        <v>849</v>
      </c>
      <c r="C228" s="493"/>
      <c r="D228" s="494">
        <v>4430</v>
      </c>
      <c r="E228" s="495" t="s">
        <v>738</v>
      </c>
      <c r="F228" s="495" t="s">
        <v>865</v>
      </c>
    </row>
    <row r="229" spans="1:6" ht="15.75" customHeight="1" x14ac:dyDescent="0.2">
      <c r="A229" s="493" t="s">
        <v>902</v>
      </c>
      <c r="B229" s="493" t="s">
        <v>842</v>
      </c>
      <c r="C229" s="493"/>
      <c r="D229" s="494">
        <v>4430</v>
      </c>
      <c r="E229" s="495" t="s">
        <v>738</v>
      </c>
      <c r="F229" s="495" t="s">
        <v>865</v>
      </c>
    </row>
    <row r="230" spans="1:6" ht="15.75" customHeight="1" x14ac:dyDescent="0.2">
      <c r="A230" s="493" t="s">
        <v>902</v>
      </c>
      <c r="B230" s="493" t="s">
        <v>839</v>
      </c>
      <c r="C230" s="493"/>
      <c r="D230" s="494">
        <v>4430</v>
      </c>
      <c r="E230" s="495" t="s">
        <v>738</v>
      </c>
      <c r="F230" s="495" t="s">
        <v>865</v>
      </c>
    </row>
    <row r="231" spans="1:6" ht="15.75" customHeight="1" x14ac:dyDescent="0.2">
      <c r="A231" s="493" t="s">
        <v>902</v>
      </c>
      <c r="B231" s="493" t="s">
        <v>506</v>
      </c>
      <c r="C231" s="493"/>
      <c r="D231" s="494">
        <v>4430</v>
      </c>
      <c r="E231" s="495" t="s">
        <v>738</v>
      </c>
      <c r="F231" s="495" t="s">
        <v>865</v>
      </c>
    </row>
    <row r="232" spans="1:6" ht="15.75" customHeight="1" x14ac:dyDescent="0.2">
      <c r="A232" s="498" t="s">
        <v>902</v>
      </c>
      <c r="B232" s="498" t="s">
        <v>846</v>
      </c>
      <c r="C232" s="498"/>
      <c r="D232" s="494">
        <v>4430</v>
      </c>
      <c r="E232" s="495" t="s">
        <v>738</v>
      </c>
      <c r="F232" s="495" t="s">
        <v>865</v>
      </c>
    </row>
    <row r="233" spans="1:6" ht="15.75" customHeight="1" x14ac:dyDescent="0.2">
      <c r="A233" s="493" t="s">
        <v>902</v>
      </c>
      <c r="B233" s="493" t="s">
        <v>849</v>
      </c>
      <c r="C233" s="493"/>
      <c r="D233" s="494">
        <v>4430</v>
      </c>
      <c r="E233" s="495" t="s">
        <v>738</v>
      </c>
      <c r="F233" s="495" t="s">
        <v>865</v>
      </c>
    </row>
    <row r="234" spans="1:6" ht="15.75" customHeight="1" x14ac:dyDescent="0.2">
      <c r="A234" s="493" t="s">
        <v>902</v>
      </c>
      <c r="B234" s="493" t="s">
        <v>853</v>
      </c>
      <c r="C234" s="493"/>
      <c r="D234" s="494">
        <v>4430</v>
      </c>
      <c r="E234" s="495" t="s">
        <v>738</v>
      </c>
      <c r="F234" s="495" t="s">
        <v>865</v>
      </c>
    </row>
    <row r="235" spans="1:6" ht="15.75" customHeight="1" x14ac:dyDescent="0.2">
      <c r="A235" s="493" t="s">
        <v>903</v>
      </c>
      <c r="B235" s="493" t="s">
        <v>842</v>
      </c>
      <c r="C235" s="493"/>
      <c r="D235" s="494">
        <v>4500</v>
      </c>
      <c r="E235" s="495" t="s">
        <v>739</v>
      </c>
      <c r="F235" s="495" t="s">
        <v>904</v>
      </c>
    </row>
    <row r="236" spans="1:6" ht="15.75" customHeight="1" x14ac:dyDescent="0.2">
      <c r="A236" s="493" t="s">
        <v>903</v>
      </c>
      <c r="B236" s="493" t="s">
        <v>839</v>
      </c>
      <c r="C236" s="493"/>
      <c r="D236" s="494">
        <v>4500</v>
      </c>
      <c r="E236" s="495" t="s">
        <v>739</v>
      </c>
      <c r="F236" s="495" t="s">
        <v>904</v>
      </c>
    </row>
    <row r="237" spans="1:6" ht="15.75" customHeight="1" x14ac:dyDescent="0.2">
      <c r="A237" s="493" t="s">
        <v>903</v>
      </c>
      <c r="B237" s="493" t="s">
        <v>506</v>
      </c>
      <c r="C237" s="493"/>
      <c r="D237" s="494">
        <v>4500</v>
      </c>
      <c r="E237" s="495" t="s">
        <v>739</v>
      </c>
      <c r="F237" s="495" t="s">
        <v>904</v>
      </c>
    </row>
    <row r="238" spans="1:6" ht="15.75" customHeight="1" x14ac:dyDescent="0.2">
      <c r="A238" s="493" t="s">
        <v>903</v>
      </c>
      <c r="B238" s="493" t="s">
        <v>853</v>
      </c>
      <c r="C238" s="493"/>
      <c r="D238" s="494">
        <v>4500</v>
      </c>
      <c r="E238" s="495" t="s">
        <v>739</v>
      </c>
      <c r="F238" s="495" t="s">
        <v>904</v>
      </c>
    </row>
    <row r="239" spans="1:6" ht="15.75" customHeight="1" x14ac:dyDescent="0.2">
      <c r="A239" s="493" t="s">
        <v>903</v>
      </c>
      <c r="B239" s="493" t="s">
        <v>837</v>
      </c>
      <c r="C239" s="493"/>
      <c r="D239" s="494">
        <v>4500</v>
      </c>
      <c r="E239" s="495" t="s">
        <v>739</v>
      </c>
      <c r="F239" s="495" t="s">
        <v>904</v>
      </c>
    </row>
    <row r="240" spans="1:6" ht="15.75" customHeight="1" x14ac:dyDescent="0.2">
      <c r="A240" s="493" t="s">
        <v>903</v>
      </c>
      <c r="B240" s="493" t="s">
        <v>848</v>
      </c>
      <c r="C240" s="493"/>
      <c r="D240" s="494">
        <v>4500</v>
      </c>
      <c r="E240" s="495" t="s">
        <v>739</v>
      </c>
      <c r="F240" s="495" t="s">
        <v>904</v>
      </c>
    </row>
    <row r="241" spans="1:6" ht="15.75" customHeight="1" x14ac:dyDescent="0.2">
      <c r="A241" s="493" t="s">
        <v>903</v>
      </c>
      <c r="B241" s="493" t="s">
        <v>849</v>
      </c>
      <c r="C241" s="493"/>
      <c r="D241" s="494">
        <v>4500</v>
      </c>
      <c r="E241" s="495" t="s">
        <v>739</v>
      </c>
      <c r="F241" s="495" t="s">
        <v>904</v>
      </c>
    </row>
    <row r="242" spans="1:6" ht="15.75" customHeight="1" x14ac:dyDescent="0.2">
      <c r="A242" s="493" t="s">
        <v>903</v>
      </c>
      <c r="B242" s="493" t="s">
        <v>851</v>
      </c>
      <c r="C242" s="493"/>
      <c r="D242" s="494">
        <v>4500</v>
      </c>
      <c r="E242" s="495" t="s">
        <v>739</v>
      </c>
      <c r="F242" s="495" t="s">
        <v>904</v>
      </c>
    </row>
    <row r="243" spans="1:6" ht="15.75" customHeight="1" x14ac:dyDescent="0.2">
      <c r="A243" s="493" t="s">
        <v>903</v>
      </c>
      <c r="B243" s="493" t="s">
        <v>834</v>
      </c>
      <c r="C243" s="493"/>
      <c r="D243" s="494">
        <v>4500</v>
      </c>
      <c r="E243" s="495" t="s">
        <v>739</v>
      </c>
      <c r="F243" s="495" t="s">
        <v>904</v>
      </c>
    </row>
    <row r="244" spans="1:6" ht="15.75" customHeight="1" x14ac:dyDescent="0.2">
      <c r="A244" s="493" t="s">
        <v>518</v>
      </c>
      <c r="B244" s="493" t="s">
        <v>842</v>
      </c>
      <c r="C244" s="493"/>
      <c r="D244" s="494">
        <v>4500</v>
      </c>
      <c r="E244" s="495" t="s">
        <v>739</v>
      </c>
      <c r="F244" s="495" t="s">
        <v>904</v>
      </c>
    </row>
    <row r="245" spans="1:6" ht="15.75" customHeight="1" x14ac:dyDescent="0.2">
      <c r="A245" s="493" t="s">
        <v>518</v>
      </c>
      <c r="B245" s="493" t="s">
        <v>839</v>
      </c>
      <c r="C245" s="493"/>
      <c r="D245" s="494">
        <v>4500</v>
      </c>
      <c r="E245" s="495" t="s">
        <v>739</v>
      </c>
      <c r="F245" s="495" t="s">
        <v>904</v>
      </c>
    </row>
    <row r="246" spans="1:6" ht="15.75" customHeight="1" x14ac:dyDescent="0.2">
      <c r="A246" s="493" t="s">
        <v>518</v>
      </c>
      <c r="B246" s="493" t="s">
        <v>506</v>
      </c>
      <c r="C246" s="493"/>
      <c r="D246" s="494">
        <v>4500</v>
      </c>
      <c r="E246" s="495" t="s">
        <v>739</v>
      </c>
      <c r="F246" s="495" t="s">
        <v>904</v>
      </c>
    </row>
    <row r="247" spans="1:6" ht="15.75" customHeight="1" x14ac:dyDescent="0.2">
      <c r="A247" s="493" t="s">
        <v>518</v>
      </c>
      <c r="B247" s="493" t="s">
        <v>846</v>
      </c>
      <c r="C247" s="493"/>
      <c r="D247" s="494">
        <v>4500</v>
      </c>
      <c r="E247" s="495" t="s">
        <v>739</v>
      </c>
      <c r="F247" s="495" t="s">
        <v>904</v>
      </c>
    </row>
    <row r="248" spans="1:6" ht="15.75" customHeight="1" x14ac:dyDescent="0.2">
      <c r="A248" s="493" t="s">
        <v>518</v>
      </c>
      <c r="B248" s="493" t="s">
        <v>853</v>
      </c>
      <c r="C248" s="493"/>
      <c r="D248" s="494">
        <v>4500</v>
      </c>
      <c r="E248" s="495" t="s">
        <v>739</v>
      </c>
      <c r="F248" s="495" t="s">
        <v>904</v>
      </c>
    </row>
    <row r="249" spans="1:6" ht="15.75" customHeight="1" x14ac:dyDescent="0.2">
      <c r="A249" s="493" t="s">
        <v>518</v>
      </c>
      <c r="B249" s="493" t="s">
        <v>837</v>
      </c>
      <c r="C249" s="493"/>
      <c r="D249" s="494">
        <v>4500</v>
      </c>
      <c r="E249" s="495" t="s">
        <v>739</v>
      </c>
      <c r="F249" s="495" t="s">
        <v>904</v>
      </c>
    </row>
    <row r="250" spans="1:6" ht="15.75" customHeight="1" x14ac:dyDescent="0.2">
      <c r="A250" s="493" t="s">
        <v>518</v>
      </c>
      <c r="B250" s="493" t="s">
        <v>848</v>
      </c>
      <c r="C250" s="493"/>
      <c r="D250" s="494">
        <v>4500</v>
      </c>
      <c r="E250" s="495" t="s">
        <v>739</v>
      </c>
      <c r="F250" s="495" t="s">
        <v>904</v>
      </c>
    </row>
    <row r="251" spans="1:6" ht="15.75" customHeight="1" x14ac:dyDescent="0.2">
      <c r="A251" s="493" t="s">
        <v>518</v>
      </c>
      <c r="B251" s="493" t="s">
        <v>849</v>
      </c>
      <c r="C251" s="493"/>
      <c r="D251" s="494">
        <v>4500</v>
      </c>
      <c r="E251" s="495" t="s">
        <v>739</v>
      </c>
      <c r="F251" s="495" t="s">
        <v>904</v>
      </c>
    </row>
    <row r="252" spans="1:6" ht="15.75" customHeight="1" x14ac:dyDescent="0.2">
      <c r="A252" s="493" t="s">
        <v>518</v>
      </c>
      <c r="B252" s="493" t="s">
        <v>899</v>
      </c>
      <c r="C252" s="493"/>
      <c r="D252" s="494">
        <v>4500</v>
      </c>
      <c r="E252" s="495" t="s">
        <v>739</v>
      </c>
      <c r="F252" s="495" t="s">
        <v>904</v>
      </c>
    </row>
    <row r="253" spans="1:6" ht="15.75" customHeight="1" x14ac:dyDescent="0.2">
      <c r="A253" s="493" t="s">
        <v>518</v>
      </c>
      <c r="B253" s="493" t="s">
        <v>851</v>
      </c>
      <c r="C253" s="493"/>
      <c r="D253" s="494">
        <v>4500</v>
      </c>
      <c r="E253" s="495" t="s">
        <v>739</v>
      </c>
      <c r="F253" s="495" t="s">
        <v>904</v>
      </c>
    </row>
    <row r="254" spans="1:6" ht="15.75" customHeight="1" x14ac:dyDescent="0.2">
      <c r="A254" s="493" t="s">
        <v>518</v>
      </c>
      <c r="B254" s="493" t="s">
        <v>905</v>
      </c>
      <c r="C254" s="493"/>
      <c r="D254" s="494">
        <v>4500</v>
      </c>
      <c r="E254" s="495" t="s">
        <v>739</v>
      </c>
      <c r="F254" s="495" t="s">
        <v>904</v>
      </c>
    </row>
    <row r="255" spans="1:6" ht="15.75" customHeight="1" x14ac:dyDescent="0.2">
      <c r="A255" s="493" t="s">
        <v>518</v>
      </c>
      <c r="B255" s="493" t="s">
        <v>834</v>
      </c>
      <c r="C255" s="493"/>
      <c r="D255" s="494">
        <v>4500</v>
      </c>
      <c r="E255" s="495" t="s">
        <v>739</v>
      </c>
      <c r="F255" s="495" t="s">
        <v>904</v>
      </c>
    </row>
    <row r="256" spans="1:6" ht="15.75" customHeight="1" x14ac:dyDescent="0.2">
      <c r="A256" s="493" t="s">
        <v>519</v>
      </c>
      <c r="B256" s="493" t="s">
        <v>842</v>
      </c>
      <c r="C256" s="493"/>
      <c r="D256" s="494">
        <v>4500</v>
      </c>
      <c r="E256" s="495" t="s">
        <v>739</v>
      </c>
      <c r="F256" s="495" t="s">
        <v>904</v>
      </c>
    </row>
    <row r="257" spans="1:6" ht="15.75" customHeight="1" x14ac:dyDescent="0.2">
      <c r="A257" s="493" t="s">
        <v>519</v>
      </c>
      <c r="B257" s="493" t="s">
        <v>839</v>
      </c>
      <c r="C257" s="493"/>
      <c r="D257" s="494">
        <v>4500</v>
      </c>
      <c r="E257" s="495" t="s">
        <v>739</v>
      </c>
      <c r="F257" s="495" t="s">
        <v>904</v>
      </c>
    </row>
    <row r="258" spans="1:6" ht="15.75" customHeight="1" x14ac:dyDescent="0.2">
      <c r="A258" s="493" t="s">
        <v>519</v>
      </c>
      <c r="B258" s="493" t="s">
        <v>506</v>
      </c>
      <c r="C258" s="493"/>
      <c r="D258" s="494">
        <v>4500</v>
      </c>
      <c r="E258" s="495" t="s">
        <v>739</v>
      </c>
      <c r="F258" s="495" t="s">
        <v>904</v>
      </c>
    </row>
    <row r="259" spans="1:6" ht="15.75" customHeight="1" x14ac:dyDescent="0.2">
      <c r="A259" s="493" t="s">
        <v>519</v>
      </c>
      <c r="B259" s="493" t="s">
        <v>846</v>
      </c>
      <c r="C259" s="493"/>
      <c r="D259" s="494">
        <v>4500</v>
      </c>
      <c r="E259" s="495" t="s">
        <v>739</v>
      </c>
      <c r="F259" s="495" t="s">
        <v>904</v>
      </c>
    </row>
    <row r="260" spans="1:6" ht="15.75" customHeight="1" x14ac:dyDescent="0.2">
      <c r="A260" s="493" t="s">
        <v>519</v>
      </c>
      <c r="B260" s="493" t="s">
        <v>853</v>
      </c>
      <c r="C260" s="493"/>
      <c r="D260" s="494">
        <v>4500</v>
      </c>
      <c r="E260" s="495" t="s">
        <v>739</v>
      </c>
      <c r="F260" s="495" t="s">
        <v>904</v>
      </c>
    </row>
    <row r="261" spans="1:6" ht="15.75" customHeight="1" x14ac:dyDescent="0.2">
      <c r="A261" s="493" t="s">
        <v>519</v>
      </c>
      <c r="B261" s="493" t="s">
        <v>837</v>
      </c>
      <c r="C261" s="493"/>
      <c r="D261" s="494">
        <v>4500</v>
      </c>
      <c r="E261" s="495" t="s">
        <v>739</v>
      </c>
      <c r="F261" s="495" t="s">
        <v>904</v>
      </c>
    </row>
    <row r="262" spans="1:6" ht="15.75" customHeight="1" x14ac:dyDescent="0.2">
      <c r="A262" s="493" t="s">
        <v>519</v>
      </c>
      <c r="B262" s="493" t="s">
        <v>847</v>
      </c>
      <c r="C262" s="493"/>
      <c r="D262" s="494">
        <v>4500</v>
      </c>
      <c r="E262" s="495" t="s">
        <v>739</v>
      </c>
      <c r="F262" s="495" t="s">
        <v>904</v>
      </c>
    </row>
    <row r="263" spans="1:6" ht="15.75" customHeight="1" x14ac:dyDescent="0.2">
      <c r="A263" s="493" t="s">
        <v>519</v>
      </c>
      <c r="B263" s="493" t="s">
        <v>848</v>
      </c>
      <c r="C263" s="493"/>
      <c r="D263" s="494">
        <v>4500</v>
      </c>
      <c r="E263" s="495" t="s">
        <v>739</v>
      </c>
      <c r="F263" s="495" t="s">
        <v>904</v>
      </c>
    </row>
    <row r="264" spans="1:6" ht="15.75" customHeight="1" x14ac:dyDescent="0.2">
      <c r="A264" s="493" t="s">
        <v>519</v>
      </c>
      <c r="B264" s="493" t="s">
        <v>849</v>
      </c>
      <c r="C264" s="493"/>
      <c r="D264" s="494">
        <v>4500</v>
      </c>
      <c r="E264" s="495" t="s">
        <v>739</v>
      </c>
      <c r="F264" s="495" t="s">
        <v>904</v>
      </c>
    </row>
    <row r="265" spans="1:6" ht="15.75" customHeight="1" x14ac:dyDescent="0.2">
      <c r="A265" s="493" t="s">
        <v>519</v>
      </c>
      <c r="B265" s="493" t="s">
        <v>850</v>
      </c>
      <c r="C265" s="493"/>
      <c r="D265" s="494">
        <v>4500</v>
      </c>
      <c r="E265" s="495" t="s">
        <v>739</v>
      </c>
      <c r="F265" s="495" t="s">
        <v>904</v>
      </c>
    </row>
    <row r="266" spans="1:6" ht="15.75" customHeight="1" x14ac:dyDescent="0.2">
      <c r="A266" s="493" t="s">
        <v>519</v>
      </c>
      <c r="B266" s="493" t="s">
        <v>851</v>
      </c>
      <c r="C266" s="493"/>
      <c r="D266" s="494">
        <v>4500</v>
      </c>
      <c r="E266" s="495" t="s">
        <v>739</v>
      </c>
      <c r="F266" s="495" t="s">
        <v>904</v>
      </c>
    </row>
    <row r="267" spans="1:6" ht="15.75" customHeight="1" x14ac:dyDescent="0.2">
      <c r="A267" s="493" t="s">
        <v>519</v>
      </c>
      <c r="B267" s="493" t="s">
        <v>834</v>
      </c>
      <c r="C267" s="493"/>
      <c r="D267" s="494">
        <v>4500</v>
      </c>
      <c r="E267" s="495" t="s">
        <v>739</v>
      </c>
      <c r="F267" s="495" t="s">
        <v>904</v>
      </c>
    </row>
    <row r="268" spans="1:6" ht="15.75" customHeight="1" x14ac:dyDescent="0.2">
      <c r="A268" s="493" t="s">
        <v>519</v>
      </c>
      <c r="B268" s="493" t="s">
        <v>891</v>
      </c>
      <c r="C268" s="493"/>
      <c r="D268" s="494">
        <v>4500</v>
      </c>
      <c r="E268" s="495" t="s">
        <v>739</v>
      </c>
      <c r="F268" s="495" t="s">
        <v>904</v>
      </c>
    </row>
    <row r="269" spans="1:6" ht="15.75" customHeight="1" x14ac:dyDescent="0.2">
      <c r="A269" s="493" t="s">
        <v>906</v>
      </c>
      <c r="B269" s="493" t="s">
        <v>842</v>
      </c>
      <c r="C269" s="493"/>
      <c r="D269" s="494">
        <v>4500</v>
      </c>
      <c r="E269" s="495" t="s">
        <v>739</v>
      </c>
      <c r="F269" s="495" t="s">
        <v>904</v>
      </c>
    </row>
    <row r="270" spans="1:6" ht="15.75" customHeight="1" x14ac:dyDescent="0.2">
      <c r="A270" s="493" t="s">
        <v>906</v>
      </c>
      <c r="B270" s="493" t="s">
        <v>839</v>
      </c>
      <c r="C270" s="493"/>
      <c r="D270" s="494">
        <v>4500</v>
      </c>
      <c r="E270" s="495" t="s">
        <v>739</v>
      </c>
      <c r="F270" s="495" t="s">
        <v>904</v>
      </c>
    </row>
    <row r="271" spans="1:6" ht="15.75" customHeight="1" x14ac:dyDescent="0.2">
      <c r="A271" s="493" t="s">
        <v>906</v>
      </c>
      <c r="B271" s="493" t="s">
        <v>506</v>
      </c>
      <c r="C271" s="493"/>
      <c r="D271" s="494">
        <v>4500</v>
      </c>
      <c r="E271" s="495" t="s">
        <v>739</v>
      </c>
      <c r="F271" s="495" t="s">
        <v>904</v>
      </c>
    </row>
    <row r="272" spans="1:6" ht="15.75" customHeight="1" x14ac:dyDescent="0.2">
      <c r="A272" s="493" t="s">
        <v>906</v>
      </c>
      <c r="B272" s="493" t="s">
        <v>853</v>
      </c>
      <c r="C272" s="493"/>
      <c r="D272" s="494">
        <v>4500</v>
      </c>
      <c r="E272" s="495" t="s">
        <v>739</v>
      </c>
      <c r="F272" s="495" t="s">
        <v>904</v>
      </c>
    </row>
    <row r="273" spans="1:6" ht="15.75" customHeight="1" x14ac:dyDescent="0.2">
      <c r="A273" s="493" t="s">
        <v>906</v>
      </c>
      <c r="B273" s="493" t="s">
        <v>837</v>
      </c>
      <c r="C273" s="493"/>
      <c r="D273" s="494">
        <v>4500</v>
      </c>
      <c r="E273" s="495" t="s">
        <v>739</v>
      </c>
      <c r="F273" s="495" t="s">
        <v>904</v>
      </c>
    </row>
    <row r="274" spans="1:6" ht="15.75" customHeight="1" x14ac:dyDescent="0.2">
      <c r="A274" s="493" t="s">
        <v>906</v>
      </c>
      <c r="B274" s="493" t="s">
        <v>847</v>
      </c>
      <c r="C274" s="493"/>
      <c r="D274" s="494">
        <v>4500</v>
      </c>
      <c r="E274" s="495" t="s">
        <v>739</v>
      </c>
      <c r="F274" s="495" t="s">
        <v>904</v>
      </c>
    </row>
    <row r="275" spans="1:6" ht="15.75" customHeight="1" x14ac:dyDescent="0.2">
      <c r="A275" s="493" t="s">
        <v>906</v>
      </c>
      <c r="B275" s="493" t="s">
        <v>848</v>
      </c>
      <c r="C275" s="493"/>
      <c r="D275" s="494">
        <v>4500</v>
      </c>
      <c r="E275" s="495" t="s">
        <v>739</v>
      </c>
      <c r="F275" s="495" t="s">
        <v>904</v>
      </c>
    </row>
    <row r="276" spans="1:6" ht="15.75" customHeight="1" x14ac:dyDescent="0.2">
      <c r="A276" s="493" t="s">
        <v>906</v>
      </c>
      <c r="B276" s="493" t="s">
        <v>849</v>
      </c>
      <c r="C276" s="493"/>
      <c r="D276" s="494">
        <v>4500</v>
      </c>
      <c r="E276" s="495" t="s">
        <v>739</v>
      </c>
      <c r="F276" s="495" t="s">
        <v>904</v>
      </c>
    </row>
    <row r="277" spans="1:6" ht="15.75" customHeight="1" x14ac:dyDescent="0.2">
      <c r="A277" s="493" t="s">
        <v>906</v>
      </c>
      <c r="B277" s="493" t="s">
        <v>850</v>
      </c>
      <c r="C277" s="493"/>
      <c r="D277" s="494">
        <v>4500</v>
      </c>
      <c r="E277" s="495" t="s">
        <v>739</v>
      </c>
      <c r="F277" s="495" t="s">
        <v>904</v>
      </c>
    </row>
    <row r="278" spans="1:6" ht="15.75" customHeight="1" x14ac:dyDescent="0.2">
      <c r="A278" s="493" t="s">
        <v>906</v>
      </c>
      <c r="B278" s="493" t="s">
        <v>851</v>
      </c>
      <c r="C278" s="493"/>
      <c r="D278" s="494">
        <v>4500</v>
      </c>
      <c r="E278" s="495" t="s">
        <v>739</v>
      </c>
      <c r="F278" s="495" t="s">
        <v>904</v>
      </c>
    </row>
    <row r="279" spans="1:6" ht="15.75" customHeight="1" x14ac:dyDescent="0.2">
      <c r="A279" s="493" t="s">
        <v>906</v>
      </c>
      <c r="B279" s="493" t="s">
        <v>834</v>
      </c>
      <c r="C279" s="493"/>
      <c r="D279" s="494">
        <v>4500</v>
      </c>
      <c r="E279" s="495" t="s">
        <v>739</v>
      </c>
      <c r="F279" s="495" t="s">
        <v>904</v>
      </c>
    </row>
    <row r="280" spans="1:6" ht="15.75" customHeight="1" x14ac:dyDescent="0.2">
      <c r="A280" s="493" t="s">
        <v>903</v>
      </c>
      <c r="B280" s="493" t="s">
        <v>905</v>
      </c>
      <c r="C280" s="493"/>
      <c r="D280" s="494">
        <v>4500</v>
      </c>
      <c r="E280" s="495" t="s">
        <v>739</v>
      </c>
      <c r="F280" s="495" t="s">
        <v>904</v>
      </c>
    </row>
    <row r="281" spans="1:6" ht="15.75" customHeight="1" x14ac:dyDescent="0.2">
      <c r="A281" s="493" t="s">
        <v>906</v>
      </c>
      <c r="B281" s="493" t="s">
        <v>846</v>
      </c>
      <c r="C281" s="493"/>
      <c r="D281" s="494">
        <v>4500</v>
      </c>
      <c r="E281" s="495" t="s">
        <v>739</v>
      </c>
      <c r="F281" s="495" t="s">
        <v>904</v>
      </c>
    </row>
    <row r="282" spans="1:6" ht="15.75" customHeight="1" x14ac:dyDescent="0.2">
      <c r="A282" s="493" t="s">
        <v>519</v>
      </c>
      <c r="B282" s="493" t="s">
        <v>855</v>
      </c>
      <c r="C282" s="498"/>
      <c r="D282" s="494">
        <v>4500</v>
      </c>
      <c r="E282" s="495" t="s">
        <v>739</v>
      </c>
      <c r="F282" s="495" t="s">
        <v>904</v>
      </c>
    </row>
    <row r="283" spans="1:6" ht="15.75" customHeight="1" x14ac:dyDescent="0.2">
      <c r="A283" s="493" t="s">
        <v>907</v>
      </c>
      <c r="B283" s="493" t="s">
        <v>506</v>
      </c>
      <c r="C283" s="493"/>
      <c r="D283" s="494">
        <v>4500</v>
      </c>
      <c r="E283" s="495" t="s">
        <v>739</v>
      </c>
      <c r="F283" s="495" t="s">
        <v>904</v>
      </c>
    </row>
    <row r="284" spans="1:6" ht="15.75" customHeight="1" x14ac:dyDescent="0.2">
      <c r="A284" s="493" t="s">
        <v>907</v>
      </c>
      <c r="B284" s="493" t="s">
        <v>848</v>
      </c>
      <c r="C284" s="493"/>
      <c r="D284" s="494">
        <v>4500</v>
      </c>
      <c r="E284" s="495" t="s">
        <v>739</v>
      </c>
      <c r="F284" s="495" t="s">
        <v>904</v>
      </c>
    </row>
    <row r="285" spans="1:6" ht="15.75" customHeight="1" x14ac:dyDescent="0.2">
      <c r="A285" s="498" t="s">
        <v>519</v>
      </c>
      <c r="B285" s="498" t="s">
        <v>908</v>
      </c>
      <c r="C285" s="498"/>
      <c r="D285" s="494">
        <v>4515</v>
      </c>
      <c r="E285" s="495" t="s">
        <v>909</v>
      </c>
      <c r="F285" s="495" t="s">
        <v>904</v>
      </c>
    </row>
    <row r="286" spans="1:6" ht="15.75" customHeight="1" x14ac:dyDescent="0.2">
      <c r="A286" s="493" t="s">
        <v>505</v>
      </c>
      <c r="B286" s="493" t="s">
        <v>894</v>
      </c>
      <c r="C286" s="493"/>
      <c r="D286" s="494">
        <v>4515</v>
      </c>
      <c r="E286" s="495" t="s">
        <v>909</v>
      </c>
      <c r="F286" s="495" t="s">
        <v>904</v>
      </c>
    </row>
    <row r="287" spans="1:6" ht="15.75" customHeight="1" x14ac:dyDescent="0.2">
      <c r="A287" s="493" t="s">
        <v>505</v>
      </c>
      <c r="B287" s="493" t="s">
        <v>896</v>
      </c>
      <c r="C287" s="493"/>
      <c r="D287" s="494">
        <v>4515</v>
      </c>
      <c r="E287" s="495" t="s">
        <v>909</v>
      </c>
      <c r="F287" s="495" t="s">
        <v>904</v>
      </c>
    </row>
    <row r="288" spans="1:6" ht="15.75" customHeight="1" x14ac:dyDescent="0.2">
      <c r="A288" s="493" t="s">
        <v>505</v>
      </c>
      <c r="B288" s="493" t="s">
        <v>897</v>
      </c>
      <c r="C288" s="493"/>
      <c r="D288" s="494">
        <v>4515</v>
      </c>
      <c r="E288" s="495" t="s">
        <v>909</v>
      </c>
      <c r="F288" s="495" t="s">
        <v>904</v>
      </c>
    </row>
    <row r="289" spans="1:6" ht="15.75" customHeight="1" x14ac:dyDescent="0.2">
      <c r="A289" s="493" t="s">
        <v>910</v>
      </c>
      <c r="B289" s="493" t="s">
        <v>894</v>
      </c>
      <c r="C289" s="493"/>
      <c r="D289" s="494">
        <v>4515</v>
      </c>
      <c r="E289" s="495" t="s">
        <v>909</v>
      </c>
      <c r="F289" s="495" t="s">
        <v>904</v>
      </c>
    </row>
    <row r="290" spans="1:6" ht="15.75" customHeight="1" x14ac:dyDescent="0.2">
      <c r="A290" s="493" t="s">
        <v>910</v>
      </c>
      <c r="B290" s="493" t="s">
        <v>863</v>
      </c>
      <c r="C290" s="493"/>
      <c r="D290" s="494">
        <v>4515</v>
      </c>
      <c r="E290" s="495" t="s">
        <v>909</v>
      </c>
      <c r="F290" s="495" t="s">
        <v>904</v>
      </c>
    </row>
    <row r="291" spans="1:6" ht="15.75" customHeight="1" x14ac:dyDescent="0.2">
      <c r="A291" s="493" t="s">
        <v>906</v>
      </c>
      <c r="B291" s="493" t="s">
        <v>894</v>
      </c>
      <c r="C291" s="493"/>
      <c r="D291" s="494">
        <v>4515</v>
      </c>
      <c r="E291" s="495" t="s">
        <v>909</v>
      </c>
      <c r="F291" s="495" t="s">
        <v>904</v>
      </c>
    </row>
    <row r="292" spans="1:6" ht="15.75" customHeight="1" x14ac:dyDescent="0.2">
      <c r="A292" s="493" t="s">
        <v>906</v>
      </c>
      <c r="B292" s="493" t="s">
        <v>896</v>
      </c>
      <c r="C292" s="493"/>
      <c r="D292" s="494">
        <v>4515</v>
      </c>
      <c r="E292" s="495" t="s">
        <v>909</v>
      </c>
      <c r="F292" s="495" t="s">
        <v>904</v>
      </c>
    </row>
    <row r="293" spans="1:6" ht="15.75" customHeight="1" x14ac:dyDescent="0.2">
      <c r="A293" s="493" t="s">
        <v>906</v>
      </c>
      <c r="B293" s="493" t="s">
        <v>897</v>
      </c>
      <c r="C293" s="493"/>
      <c r="D293" s="494">
        <v>4515</v>
      </c>
      <c r="E293" s="495" t="s">
        <v>909</v>
      </c>
      <c r="F293" s="495" t="s">
        <v>904</v>
      </c>
    </row>
    <row r="294" spans="1:6" ht="15.75" customHeight="1" x14ac:dyDescent="0.2">
      <c r="A294" s="493" t="s">
        <v>518</v>
      </c>
      <c r="B294" s="493" t="s">
        <v>894</v>
      </c>
      <c r="C294" s="493"/>
      <c r="D294" s="494">
        <v>4515</v>
      </c>
      <c r="E294" s="495" t="s">
        <v>909</v>
      </c>
      <c r="F294" s="495" t="s">
        <v>904</v>
      </c>
    </row>
    <row r="295" spans="1:6" ht="15.75" customHeight="1" x14ac:dyDescent="0.2">
      <c r="A295" s="493" t="s">
        <v>519</v>
      </c>
      <c r="B295" s="493" t="s">
        <v>894</v>
      </c>
      <c r="C295" s="493"/>
      <c r="D295" s="494">
        <v>4515</v>
      </c>
      <c r="E295" s="495" t="s">
        <v>909</v>
      </c>
      <c r="F295" s="495" t="s">
        <v>904</v>
      </c>
    </row>
    <row r="296" spans="1:6" ht="15.75" customHeight="1" x14ac:dyDescent="0.2">
      <c r="A296" s="493" t="s">
        <v>519</v>
      </c>
      <c r="B296" s="493" t="s">
        <v>896</v>
      </c>
      <c r="C296" s="493"/>
      <c r="D296" s="494">
        <v>4515</v>
      </c>
      <c r="E296" s="495" t="s">
        <v>909</v>
      </c>
      <c r="F296" s="495" t="s">
        <v>904</v>
      </c>
    </row>
    <row r="297" spans="1:6" ht="15.75" customHeight="1" x14ac:dyDescent="0.2">
      <c r="A297" s="493" t="s">
        <v>519</v>
      </c>
      <c r="B297" s="493" t="s">
        <v>897</v>
      </c>
      <c r="C297" s="493"/>
      <c r="D297" s="494">
        <v>4515</v>
      </c>
      <c r="E297" s="495" t="s">
        <v>909</v>
      </c>
      <c r="F297" s="495" t="s">
        <v>904</v>
      </c>
    </row>
    <row r="298" spans="1:6" ht="15.75" customHeight="1" x14ac:dyDescent="0.2">
      <c r="A298" s="493" t="s">
        <v>519</v>
      </c>
      <c r="B298" s="493" t="s">
        <v>863</v>
      </c>
      <c r="C298" s="493"/>
      <c r="D298" s="494">
        <v>4515</v>
      </c>
      <c r="E298" s="495" t="s">
        <v>909</v>
      </c>
      <c r="F298" s="495" t="s">
        <v>904</v>
      </c>
    </row>
    <row r="299" spans="1:6" ht="15.75" customHeight="1" x14ac:dyDescent="0.2">
      <c r="A299" s="493" t="s">
        <v>505</v>
      </c>
      <c r="B299" s="493" t="s">
        <v>863</v>
      </c>
      <c r="C299" s="493"/>
      <c r="D299" s="494">
        <v>4515</v>
      </c>
      <c r="E299" s="495" t="s">
        <v>909</v>
      </c>
      <c r="F299" s="495" t="s">
        <v>904</v>
      </c>
    </row>
    <row r="300" spans="1:6" ht="15.75" customHeight="1" x14ac:dyDescent="0.2">
      <c r="A300" s="493" t="s">
        <v>911</v>
      </c>
      <c r="B300" s="493" t="s">
        <v>889</v>
      </c>
      <c r="C300" s="493"/>
      <c r="D300" s="494">
        <v>4515</v>
      </c>
      <c r="E300" s="495" t="s">
        <v>909</v>
      </c>
      <c r="F300" s="495" t="s">
        <v>904</v>
      </c>
    </row>
    <row r="301" spans="1:6" ht="15.75" customHeight="1" x14ac:dyDescent="0.2">
      <c r="A301" s="493" t="s">
        <v>911</v>
      </c>
      <c r="B301" s="493" t="s">
        <v>894</v>
      </c>
      <c r="C301" s="493"/>
      <c r="D301" s="494">
        <v>4515</v>
      </c>
      <c r="E301" s="495" t="s">
        <v>909</v>
      </c>
      <c r="F301" s="495" t="s">
        <v>904</v>
      </c>
    </row>
    <row r="302" spans="1:6" ht="15.75" customHeight="1" x14ac:dyDescent="0.2">
      <c r="A302" s="493" t="s">
        <v>912</v>
      </c>
      <c r="B302" s="493" t="s">
        <v>842</v>
      </c>
      <c r="C302" s="493"/>
      <c r="D302" s="494">
        <v>4600</v>
      </c>
      <c r="E302" s="495" t="s">
        <v>741</v>
      </c>
      <c r="F302" s="495" t="s">
        <v>835</v>
      </c>
    </row>
    <row r="303" spans="1:6" ht="15.75" customHeight="1" x14ac:dyDescent="0.2">
      <c r="A303" s="493" t="s">
        <v>912</v>
      </c>
      <c r="B303" s="493" t="s">
        <v>839</v>
      </c>
      <c r="C303" s="493"/>
      <c r="D303" s="494">
        <v>4600</v>
      </c>
      <c r="E303" s="495" t="s">
        <v>741</v>
      </c>
      <c r="F303" s="495" t="s">
        <v>835</v>
      </c>
    </row>
    <row r="304" spans="1:6" ht="15.75" customHeight="1" x14ac:dyDescent="0.2">
      <c r="A304" s="493" t="s">
        <v>912</v>
      </c>
      <c r="B304" s="493" t="s">
        <v>506</v>
      </c>
      <c r="C304" s="493" t="s">
        <v>507</v>
      </c>
      <c r="D304" s="494">
        <v>4600</v>
      </c>
      <c r="E304" s="495" t="s">
        <v>741</v>
      </c>
      <c r="F304" s="495" t="s">
        <v>835</v>
      </c>
    </row>
    <row r="305" spans="1:6" ht="15.75" customHeight="1" x14ac:dyDescent="0.2">
      <c r="A305" s="493" t="s">
        <v>912</v>
      </c>
      <c r="B305" s="493" t="s">
        <v>506</v>
      </c>
      <c r="C305" s="493"/>
      <c r="D305" s="494">
        <v>4600</v>
      </c>
      <c r="E305" s="495" t="s">
        <v>741</v>
      </c>
      <c r="F305" s="495" t="s">
        <v>835</v>
      </c>
    </row>
    <row r="306" spans="1:6" ht="15.75" customHeight="1" x14ac:dyDescent="0.2">
      <c r="A306" s="493" t="s">
        <v>912</v>
      </c>
      <c r="B306" s="493" t="s">
        <v>848</v>
      </c>
      <c r="C306" s="493"/>
      <c r="D306" s="494">
        <v>4600</v>
      </c>
      <c r="E306" s="495" t="s">
        <v>741</v>
      </c>
      <c r="F306" s="495" t="s">
        <v>835</v>
      </c>
    </row>
    <row r="307" spans="1:6" ht="15.75" customHeight="1" x14ac:dyDescent="0.2">
      <c r="A307" s="493" t="s">
        <v>912</v>
      </c>
      <c r="B307" s="493" t="s">
        <v>834</v>
      </c>
      <c r="C307" s="493"/>
      <c r="D307" s="494">
        <v>4600</v>
      </c>
      <c r="E307" s="495" t="s">
        <v>741</v>
      </c>
      <c r="F307" s="495" t="s">
        <v>835</v>
      </c>
    </row>
    <row r="308" spans="1:6" ht="15.75" customHeight="1" x14ac:dyDescent="0.2">
      <c r="A308" s="493" t="s">
        <v>912</v>
      </c>
      <c r="B308" s="493" t="s">
        <v>849</v>
      </c>
      <c r="C308" s="493"/>
      <c r="D308" s="494">
        <v>4600</v>
      </c>
      <c r="E308" s="495" t="s">
        <v>741</v>
      </c>
      <c r="F308" s="495" t="s">
        <v>835</v>
      </c>
    </row>
    <row r="309" spans="1:6" ht="15.75" customHeight="1" x14ac:dyDescent="0.2">
      <c r="A309" s="493" t="s">
        <v>496</v>
      </c>
      <c r="B309" s="493" t="s">
        <v>506</v>
      </c>
      <c r="C309" s="493"/>
      <c r="D309" s="494">
        <v>5100</v>
      </c>
      <c r="E309" s="495" t="s">
        <v>743</v>
      </c>
      <c r="F309" s="495" t="s">
        <v>913</v>
      </c>
    </row>
    <row r="310" spans="1:6" ht="15.75" customHeight="1" x14ac:dyDescent="0.2">
      <c r="A310" s="493" t="s">
        <v>914</v>
      </c>
      <c r="B310" s="493" t="s">
        <v>506</v>
      </c>
      <c r="C310" s="493" t="s">
        <v>507</v>
      </c>
      <c r="D310" s="500">
        <v>5115</v>
      </c>
      <c r="E310" s="495" t="s">
        <v>915</v>
      </c>
      <c r="F310" s="495" t="s">
        <v>835</v>
      </c>
    </row>
    <row r="311" spans="1:6" ht="15.75" customHeight="1" x14ac:dyDescent="0.2">
      <c r="A311" s="493" t="s">
        <v>910</v>
      </c>
      <c r="B311" s="493" t="s">
        <v>506</v>
      </c>
      <c r="C311" s="493"/>
      <c r="D311" s="494">
        <v>5115</v>
      </c>
      <c r="E311" s="495" t="s">
        <v>915</v>
      </c>
      <c r="F311" s="495" t="s">
        <v>835</v>
      </c>
    </row>
    <row r="312" spans="1:6" ht="15.75" customHeight="1" x14ac:dyDescent="0.2">
      <c r="A312" s="493" t="s">
        <v>910</v>
      </c>
      <c r="B312" s="493" t="s">
        <v>506</v>
      </c>
      <c r="C312" s="493" t="s">
        <v>507</v>
      </c>
      <c r="D312" s="494">
        <v>5115</v>
      </c>
      <c r="E312" s="495" t="s">
        <v>915</v>
      </c>
      <c r="F312" s="495" t="s">
        <v>835</v>
      </c>
    </row>
    <row r="313" spans="1:6" ht="15.75" customHeight="1" x14ac:dyDescent="0.2">
      <c r="A313" s="493" t="s">
        <v>895</v>
      </c>
      <c r="B313" s="493" t="s">
        <v>506</v>
      </c>
      <c r="C313" s="493" t="s">
        <v>507</v>
      </c>
      <c r="D313" s="494">
        <v>5115</v>
      </c>
      <c r="E313" s="495" t="s">
        <v>915</v>
      </c>
      <c r="F313" s="495" t="s">
        <v>835</v>
      </c>
    </row>
    <row r="314" spans="1:6" ht="15.75" customHeight="1" x14ac:dyDescent="0.2">
      <c r="A314" s="493" t="s">
        <v>895</v>
      </c>
      <c r="B314" s="493" t="s">
        <v>506</v>
      </c>
      <c r="C314" s="493"/>
      <c r="D314" s="494">
        <v>5115</v>
      </c>
      <c r="E314" s="495" t="s">
        <v>915</v>
      </c>
      <c r="F314" s="495" t="s">
        <v>835</v>
      </c>
    </row>
    <row r="315" spans="1:6" ht="15.75" customHeight="1" x14ac:dyDescent="0.2">
      <c r="A315" s="493" t="s">
        <v>895</v>
      </c>
      <c r="B315" s="493" t="s">
        <v>848</v>
      </c>
      <c r="C315" s="493"/>
      <c r="D315" s="494">
        <v>5115</v>
      </c>
      <c r="E315" s="495" t="s">
        <v>915</v>
      </c>
      <c r="F315" s="495" t="s">
        <v>835</v>
      </c>
    </row>
    <row r="316" spans="1:6" ht="15.75" customHeight="1" x14ac:dyDescent="0.2">
      <c r="A316" s="493" t="s">
        <v>916</v>
      </c>
      <c r="B316" s="493" t="s">
        <v>506</v>
      </c>
      <c r="C316" s="493"/>
      <c r="D316" s="494">
        <v>5115</v>
      </c>
      <c r="E316" s="495" t="s">
        <v>915</v>
      </c>
      <c r="F316" s="495" t="s">
        <v>835</v>
      </c>
    </row>
    <row r="317" spans="1:6" ht="15.75" customHeight="1" x14ac:dyDescent="0.2">
      <c r="A317" s="493" t="s">
        <v>910</v>
      </c>
      <c r="B317" s="493" t="s">
        <v>848</v>
      </c>
      <c r="C317" s="493"/>
      <c r="D317" s="494">
        <v>5115</v>
      </c>
      <c r="E317" s="495" t="s">
        <v>915</v>
      </c>
      <c r="F317" s="495" t="s">
        <v>835</v>
      </c>
    </row>
    <row r="318" spans="1:6" ht="15.75" customHeight="1" x14ac:dyDescent="0.2">
      <c r="A318" s="493" t="s">
        <v>898</v>
      </c>
      <c r="B318" s="493" t="s">
        <v>506</v>
      </c>
      <c r="C318" s="493" t="s">
        <v>507</v>
      </c>
      <c r="D318" s="494">
        <v>5115</v>
      </c>
      <c r="E318" s="495" t="s">
        <v>915</v>
      </c>
      <c r="F318" s="495" t="s">
        <v>835</v>
      </c>
    </row>
    <row r="319" spans="1:6" ht="15.75" customHeight="1" x14ac:dyDescent="0.2">
      <c r="A319" s="493" t="s">
        <v>916</v>
      </c>
      <c r="B319" s="493" t="s">
        <v>506</v>
      </c>
      <c r="C319" s="493" t="s">
        <v>507</v>
      </c>
      <c r="D319" s="494">
        <v>5115</v>
      </c>
      <c r="E319" s="495" t="s">
        <v>915</v>
      </c>
      <c r="F319" s="495" t="s">
        <v>835</v>
      </c>
    </row>
    <row r="320" spans="1:6" ht="15.75" customHeight="1" x14ac:dyDescent="0.2">
      <c r="A320" s="493" t="s">
        <v>916</v>
      </c>
      <c r="B320" s="493" t="s">
        <v>848</v>
      </c>
      <c r="C320" s="493"/>
      <c r="D320" s="494">
        <v>5115</v>
      </c>
      <c r="E320" s="495" t="s">
        <v>915</v>
      </c>
      <c r="F320" s="495" t="s">
        <v>835</v>
      </c>
    </row>
    <row r="321" spans="1:13" ht="15.75" customHeight="1" x14ac:dyDescent="0.2">
      <c r="A321" s="493" t="s">
        <v>917</v>
      </c>
      <c r="B321" s="493" t="s">
        <v>506</v>
      </c>
      <c r="C321" s="493"/>
      <c r="D321" s="494">
        <v>5116</v>
      </c>
      <c r="E321" s="495" t="s">
        <v>746</v>
      </c>
      <c r="F321" s="495" t="s">
        <v>835</v>
      </c>
    </row>
    <row r="322" spans="1:13" ht="15.75" customHeight="1" x14ac:dyDescent="0.2">
      <c r="A322" s="493" t="s">
        <v>917</v>
      </c>
      <c r="B322" s="493" t="s">
        <v>506</v>
      </c>
      <c r="C322" s="493" t="s">
        <v>507</v>
      </c>
      <c r="D322" s="494">
        <v>5116</v>
      </c>
      <c r="E322" s="495" t="s">
        <v>746</v>
      </c>
      <c r="F322" s="495" t="s">
        <v>835</v>
      </c>
    </row>
    <row r="323" spans="1:13" ht="15.75" customHeight="1" x14ac:dyDescent="0.2">
      <c r="A323" s="493" t="s">
        <v>917</v>
      </c>
      <c r="B323" s="493" t="s">
        <v>853</v>
      </c>
      <c r="C323" s="493"/>
      <c r="D323" s="494">
        <v>5116</v>
      </c>
      <c r="E323" s="495" t="s">
        <v>746</v>
      </c>
      <c r="F323" s="495" t="s">
        <v>835</v>
      </c>
    </row>
    <row r="324" spans="1:13" ht="15.75" customHeight="1" x14ac:dyDescent="0.2">
      <c r="A324" s="493" t="s">
        <v>509</v>
      </c>
      <c r="B324" s="493" t="s">
        <v>848</v>
      </c>
      <c r="C324" s="493"/>
      <c r="D324" s="494">
        <v>5200</v>
      </c>
      <c r="E324" s="495" t="s">
        <v>749</v>
      </c>
      <c r="F324" s="495" t="s">
        <v>845</v>
      </c>
    </row>
    <row r="325" spans="1:13" ht="15.75" customHeight="1" x14ac:dyDescent="0.2">
      <c r="A325" s="493" t="s">
        <v>509</v>
      </c>
      <c r="B325" s="493" t="s">
        <v>506</v>
      </c>
      <c r="C325" s="493"/>
      <c r="D325" s="494">
        <v>5200</v>
      </c>
      <c r="E325" s="495" t="s">
        <v>749</v>
      </c>
      <c r="F325" s="495" t="s">
        <v>845</v>
      </c>
    </row>
    <row r="326" spans="1:13" ht="15.75" customHeight="1" x14ac:dyDescent="0.2">
      <c r="A326" s="493" t="s">
        <v>515</v>
      </c>
      <c r="B326" s="493" t="s">
        <v>506</v>
      </c>
      <c r="C326" s="493"/>
      <c r="D326" s="494">
        <v>5210</v>
      </c>
      <c r="E326" s="495" t="s">
        <v>918</v>
      </c>
      <c r="F326" s="495" t="s">
        <v>845</v>
      </c>
      <c r="I326" s="496" t="s">
        <v>919</v>
      </c>
      <c r="J326" s="496" t="s">
        <v>919</v>
      </c>
    </row>
    <row r="327" spans="1:13" ht="15.75" customHeight="1" x14ac:dyDescent="0.2">
      <c r="A327" s="493" t="s">
        <v>515</v>
      </c>
      <c r="B327" s="493" t="s">
        <v>506</v>
      </c>
      <c r="C327" s="493" t="s">
        <v>507</v>
      </c>
      <c r="D327" s="494">
        <v>5210</v>
      </c>
      <c r="E327" s="495" t="s">
        <v>918</v>
      </c>
      <c r="F327" s="495" t="s">
        <v>845</v>
      </c>
      <c r="I327" s="496" t="s">
        <v>919</v>
      </c>
      <c r="J327" s="496" t="s">
        <v>919</v>
      </c>
    </row>
    <row r="328" spans="1:13" ht="15.75" customHeight="1" x14ac:dyDescent="0.2">
      <c r="A328" s="493" t="s">
        <v>515</v>
      </c>
      <c r="B328" s="493" t="s">
        <v>851</v>
      </c>
      <c r="C328" s="493"/>
      <c r="D328" s="494">
        <v>5210</v>
      </c>
      <c r="E328" s="495" t="s">
        <v>918</v>
      </c>
      <c r="F328" s="495" t="s">
        <v>845</v>
      </c>
      <c r="I328" s="496" t="s">
        <v>919</v>
      </c>
      <c r="J328" s="496" t="s">
        <v>919</v>
      </c>
      <c r="K328" s="504" t="s">
        <v>920</v>
      </c>
      <c r="L328" s="504"/>
      <c r="M328" s="505"/>
    </row>
    <row r="329" spans="1:13" ht="15.75" customHeight="1" x14ac:dyDescent="0.2">
      <c r="A329" s="493" t="s">
        <v>515</v>
      </c>
      <c r="B329" s="493" t="s">
        <v>848</v>
      </c>
      <c r="C329" s="493"/>
      <c r="D329" s="494">
        <v>5210</v>
      </c>
      <c r="E329" s="495" t="s">
        <v>918</v>
      </c>
      <c r="F329" s="495" t="s">
        <v>845</v>
      </c>
      <c r="I329" s="496" t="s">
        <v>919</v>
      </c>
      <c r="J329" s="496" t="s">
        <v>919</v>
      </c>
    </row>
    <row r="330" spans="1:13" ht="15.75" customHeight="1" x14ac:dyDescent="0.2">
      <c r="A330" s="493" t="s">
        <v>515</v>
      </c>
      <c r="B330" s="493" t="s">
        <v>853</v>
      </c>
      <c r="C330" s="493"/>
      <c r="D330" s="494">
        <v>5210</v>
      </c>
      <c r="E330" s="495" t="s">
        <v>918</v>
      </c>
      <c r="F330" s="495" t="s">
        <v>845</v>
      </c>
      <c r="I330" s="496" t="s">
        <v>919</v>
      </c>
      <c r="J330" s="496" t="s">
        <v>919</v>
      </c>
    </row>
    <row r="331" spans="1:13" ht="15.75" customHeight="1" x14ac:dyDescent="0.2">
      <c r="A331" s="493" t="s">
        <v>515</v>
      </c>
      <c r="B331" s="493" t="s">
        <v>834</v>
      </c>
      <c r="C331" s="493"/>
      <c r="D331" s="494">
        <v>5210</v>
      </c>
      <c r="E331" s="495" t="s">
        <v>918</v>
      </c>
      <c r="F331" s="495" t="s">
        <v>845</v>
      </c>
      <c r="I331" s="496" t="s">
        <v>919</v>
      </c>
      <c r="J331" s="496" t="s">
        <v>919</v>
      </c>
    </row>
    <row r="332" spans="1:13" ht="15.75" customHeight="1" x14ac:dyDescent="0.2">
      <c r="A332" s="493" t="s">
        <v>515</v>
      </c>
      <c r="B332" s="499" t="s">
        <v>905</v>
      </c>
      <c r="C332" s="493"/>
      <c r="D332" s="494">
        <v>5210</v>
      </c>
      <c r="E332" s="495" t="s">
        <v>918</v>
      </c>
      <c r="F332" s="495" t="s">
        <v>845</v>
      </c>
      <c r="I332" s="496" t="s">
        <v>919</v>
      </c>
      <c r="J332" s="496" t="s">
        <v>919</v>
      </c>
    </row>
    <row r="333" spans="1:13" ht="15.75" customHeight="1" x14ac:dyDescent="0.2">
      <c r="A333" s="493" t="s">
        <v>515</v>
      </c>
      <c r="B333" s="493" t="s">
        <v>839</v>
      </c>
      <c r="C333" s="493"/>
      <c r="D333" s="494">
        <v>5210</v>
      </c>
      <c r="E333" s="495" t="s">
        <v>918</v>
      </c>
      <c r="F333" s="495" t="s">
        <v>845</v>
      </c>
      <c r="I333" s="496" t="s">
        <v>919</v>
      </c>
      <c r="J333" s="496" t="s">
        <v>919</v>
      </c>
    </row>
    <row r="334" spans="1:13" ht="15.75" customHeight="1" x14ac:dyDescent="0.2">
      <c r="A334" s="493" t="s">
        <v>921</v>
      </c>
      <c r="B334" s="493" t="s">
        <v>853</v>
      </c>
      <c r="C334" s="493"/>
      <c r="D334" s="494">
        <v>5225</v>
      </c>
      <c r="E334" s="495" t="s">
        <v>922</v>
      </c>
      <c r="F334" s="495" t="s">
        <v>845</v>
      </c>
      <c r="I334" s="496" t="s">
        <v>919</v>
      </c>
      <c r="J334" s="496" t="s">
        <v>919</v>
      </c>
    </row>
    <row r="335" spans="1:13" ht="15.75" customHeight="1" x14ac:dyDescent="0.2">
      <c r="A335" s="493" t="s">
        <v>921</v>
      </c>
      <c r="B335" s="493" t="s">
        <v>839</v>
      </c>
      <c r="C335" s="493"/>
      <c r="D335" s="494">
        <v>5225</v>
      </c>
      <c r="E335" s="495" t="s">
        <v>922</v>
      </c>
      <c r="F335" s="495" t="s">
        <v>845</v>
      </c>
      <c r="I335" s="496" t="s">
        <v>919</v>
      </c>
      <c r="J335" s="496" t="s">
        <v>919</v>
      </c>
    </row>
    <row r="336" spans="1:13" ht="15.75" customHeight="1" x14ac:dyDescent="0.2">
      <c r="A336" s="493" t="s">
        <v>921</v>
      </c>
      <c r="B336" s="493" t="s">
        <v>506</v>
      </c>
      <c r="C336" s="493" t="s">
        <v>507</v>
      </c>
      <c r="D336" s="494">
        <v>5225</v>
      </c>
      <c r="E336" s="495" t="s">
        <v>922</v>
      </c>
      <c r="F336" s="495" t="s">
        <v>845</v>
      </c>
      <c r="I336" s="496" t="s">
        <v>919</v>
      </c>
      <c r="J336" s="496" t="s">
        <v>919</v>
      </c>
    </row>
    <row r="337" spans="1:10" ht="15.75" customHeight="1" x14ac:dyDescent="0.2">
      <c r="A337" s="493" t="s">
        <v>921</v>
      </c>
      <c r="B337" s="493" t="s">
        <v>506</v>
      </c>
      <c r="C337" s="493"/>
      <c r="D337" s="494">
        <v>5225</v>
      </c>
      <c r="E337" s="495" t="s">
        <v>922</v>
      </c>
      <c r="F337" s="495" t="s">
        <v>845</v>
      </c>
      <c r="I337" s="496" t="s">
        <v>919</v>
      </c>
      <c r="J337" s="496" t="s">
        <v>919</v>
      </c>
    </row>
    <row r="338" spans="1:10" ht="15.75" customHeight="1" x14ac:dyDescent="0.2">
      <c r="A338" s="493" t="s">
        <v>921</v>
      </c>
      <c r="B338" s="493" t="s">
        <v>851</v>
      </c>
      <c r="C338" s="493"/>
      <c r="D338" s="494">
        <v>5225</v>
      </c>
      <c r="E338" s="495" t="s">
        <v>922</v>
      </c>
      <c r="F338" s="495" t="s">
        <v>845</v>
      </c>
      <c r="I338" s="496" t="s">
        <v>919</v>
      </c>
      <c r="J338" s="496" t="s">
        <v>919</v>
      </c>
    </row>
    <row r="339" spans="1:10" ht="15.75" customHeight="1" x14ac:dyDescent="0.2">
      <c r="A339" s="493" t="s">
        <v>921</v>
      </c>
      <c r="B339" s="493" t="s">
        <v>834</v>
      </c>
      <c r="C339" s="493"/>
      <c r="D339" s="494">
        <v>5225</v>
      </c>
      <c r="E339" s="495" t="s">
        <v>922</v>
      </c>
      <c r="F339" s="495" t="s">
        <v>845</v>
      </c>
      <c r="I339" s="496" t="s">
        <v>919</v>
      </c>
      <c r="J339" s="496" t="s">
        <v>919</v>
      </c>
    </row>
    <row r="340" spans="1:10" ht="15.75" customHeight="1" x14ac:dyDescent="0.2">
      <c r="A340" s="493" t="s">
        <v>921</v>
      </c>
      <c r="B340" s="493" t="s">
        <v>848</v>
      </c>
      <c r="C340" s="493"/>
      <c r="D340" s="494">
        <v>5225</v>
      </c>
      <c r="E340" s="495" t="s">
        <v>922</v>
      </c>
      <c r="F340" s="495" t="s">
        <v>845</v>
      </c>
      <c r="I340" s="496" t="s">
        <v>919</v>
      </c>
      <c r="J340" s="496" t="s">
        <v>919</v>
      </c>
    </row>
    <row r="341" spans="1:10" ht="15.75" customHeight="1" x14ac:dyDescent="0.2">
      <c r="A341" s="493" t="s">
        <v>510</v>
      </c>
      <c r="B341" s="493" t="s">
        <v>839</v>
      </c>
      <c r="C341" s="493"/>
      <c r="D341" s="494">
        <v>5215</v>
      </c>
      <c r="E341" s="495" t="s">
        <v>753</v>
      </c>
      <c r="F341" s="495" t="s">
        <v>845</v>
      </c>
    </row>
    <row r="342" spans="1:10" ht="15.75" customHeight="1" x14ac:dyDescent="0.2">
      <c r="A342" s="493" t="s">
        <v>510</v>
      </c>
      <c r="B342" s="499" t="s">
        <v>834</v>
      </c>
      <c r="C342" s="493"/>
      <c r="D342" s="494">
        <v>5215</v>
      </c>
      <c r="E342" s="495" t="s">
        <v>753</v>
      </c>
      <c r="F342" s="495" t="s">
        <v>845</v>
      </c>
    </row>
    <row r="343" spans="1:10" ht="15.75" customHeight="1" x14ac:dyDescent="0.2">
      <c r="A343" s="493" t="s">
        <v>510</v>
      </c>
      <c r="B343" s="493" t="s">
        <v>506</v>
      </c>
      <c r="C343" s="493" t="s">
        <v>507</v>
      </c>
      <c r="D343" s="494">
        <v>5215</v>
      </c>
      <c r="E343" s="495" t="s">
        <v>753</v>
      </c>
      <c r="F343" s="495" t="s">
        <v>845</v>
      </c>
    </row>
    <row r="344" spans="1:10" ht="15.75" customHeight="1" x14ac:dyDescent="0.2">
      <c r="A344" s="493" t="s">
        <v>510</v>
      </c>
      <c r="B344" s="493" t="s">
        <v>506</v>
      </c>
      <c r="C344" s="493"/>
      <c r="D344" s="494">
        <v>5215</v>
      </c>
      <c r="E344" s="495" t="s">
        <v>753</v>
      </c>
      <c r="F344" s="495" t="s">
        <v>845</v>
      </c>
    </row>
    <row r="345" spans="1:10" ht="15.75" customHeight="1" x14ac:dyDescent="0.2">
      <c r="A345" s="493" t="s">
        <v>510</v>
      </c>
      <c r="B345" s="493" t="s">
        <v>848</v>
      </c>
      <c r="C345" s="493"/>
      <c r="D345" s="494">
        <v>5215</v>
      </c>
      <c r="E345" s="495" t="s">
        <v>753</v>
      </c>
      <c r="F345" s="495" t="s">
        <v>845</v>
      </c>
    </row>
    <row r="346" spans="1:10" ht="15.75" customHeight="1" x14ac:dyDescent="0.2">
      <c r="A346" s="493" t="s">
        <v>923</v>
      </c>
      <c r="B346" s="493" t="s">
        <v>848</v>
      </c>
      <c r="C346" s="493"/>
      <c r="D346" s="494">
        <v>5215</v>
      </c>
      <c r="E346" s="495" t="s">
        <v>753</v>
      </c>
      <c r="F346" s="495" t="s">
        <v>845</v>
      </c>
    </row>
    <row r="347" spans="1:10" ht="12.75" x14ac:dyDescent="0.2">
      <c r="A347" s="493" t="s">
        <v>513</v>
      </c>
      <c r="B347" s="493" t="s">
        <v>506</v>
      </c>
      <c r="C347" s="493"/>
      <c r="D347" s="494">
        <v>5215</v>
      </c>
      <c r="E347" s="495" t="s">
        <v>753</v>
      </c>
      <c r="F347" s="495" t="s">
        <v>845</v>
      </c>
    </row>
    <row r="348" spans="1:10" ht="15.75" customHeight="1" x14ac:dyDescent="0.2">
      <c r="A348" s="493" t="s">
        <v>513</v>
      </c>
      <c r="B348" s="493" t="s">
        <v>848</v>
      </c>
      <c r="C348" s="493"/>
      <c r="D348" s="494">
        <v>5215</v>
      </c>
      <c r="E348" s="495" t="s">
        <v>753</v>
      </c>
      <c r="F348" s="495" t="s">
        <v>845</v>
      </c>
    </row>
    <row r="349" spans="1:10" ht="15.75" customHeight="1" x14ac:dyDescent="0.2">
      <c r="A349" s="493" t="s">
        <v>513</v>
      </c>
      <c r="B349" s="493" t="s">
        <v>834</v>
      </c>
      <c r="C349" s="493"/>
      <c r="D349" s="500">
        <v>5215</v>
      </c>
      <c r="E349" s="495" t="s">
        <v>753</v>
      </c>
      <c r="F349" s="495" t="s">
        <v>845</v>
      </c>
    </row>
    <row r="350" spans="1:10" ht="15.75" customHeight="1" x14ac:dyDescent="0.2">
      <c r="A350" s="493" t="s">
        <v>512</v>
      </c>
      <c r="B350" s="493" t="s">
        <v>842</v>
      </c>
      <c r="C350" s="493"/>
      <c r="D350" s="494">
        <v>5220</v>
      </c>
      <c r="E350" s="495" t="s">
        <v>755</v>
      </c>
      <c r="F350" s="495" t="s">
        <v>845</v>
      </c>
    </row>
    <row r="351" spans="1:10" ht="15.75" customHeight="1" x14ac:dyDescent="0.2">
      <c r="A351" s="493" t="s">
        <v>512</v>
      </c>
      <c r="B351" s="493" t="s">
        <v>839</v>
      </c>
      <c r="C351" s="493"/>
      <c r="D351" s="494">
        <v>5220</v>
      </c>
      <c r="E351" s="495" t="s">
        <v>755</v>
      </c>
      <c r="F351" s="495" t="s">
        <v>845</v>
      </c>
    </row>
    <row r="352" spans="1:10" ht="15.75" customHeight="1" x14ac:dyDescent="0.2">
      <c r="A352" s="493" t="s">
        <v>512</v>
      </c>
      <c r="B352" s="493" t="s">
        <v>506</v>
      </c>
      <c r="C352" s="493" t="s">
        <v>507</v>
      </c>
      <c r="D352" s="500">
        <v>5220</v>
      </c>
      <c r="E352" s="495" t="s">
        <v>755</v>
      </c>
      <c r="F352" s="495" t="s">
        <v>845</v>
      </c>
    </row>
    <row r="353" spans="1:6" ht="15.75" customHeight="1" x14ac:dyDescent="0.2">
      <c r="A353" s="493" t="s">
        <v>512</v>
      </c>
      <c r="B353" s="493" t="s">
        <v>506</v>
      </c>
      <c r="C353" s="493"/>
      <c r="D353" s="494">
        <v>5220</v>
      </c>
      <c r="E353" s="495" t="s">
        <v>755</v>
      </c>
      <c r="F353" s="495" t="s">
        <v>845</v>
      </c>
    </row>
    <row r="354" spans="1:6" ht="15.75" customHeight="1" x14ac:dyDescent="0.2">
      <c r="A354" s="493" t="s">
        <v>512</v>
      </c>
      <c r="B354" s="493" t="s">
        <v>853</v>
      </c>
      <c r="C354" s="493"/>
      <c r="D354" s="494">
        <v>5220</v>
      </c>
      <c r="E354" s="495" t="s">
        <v>755</v>
      </c>
      <c r="F354" s="495" t="s">
        <v>845</v>
      </c>
    </row>
    <row r="355" spans="1:6" ht="15.75" customHeight="1" x14ac:dyDescent="0.2">
      <c r="A355" s="493" t="s">
        <v>512</v>
      </c>
      <c r="B355" s="493" t="s">
        <v>837</v>
      </c>
      <c r="C355" s="493"/>
      <c r="D355" s="494">
        <v>5220</v>
      </c>
      <c r="E355" s="495" t="s">
        <v>755</v>
      </c>
      <c r="F355" s="495" t="s">
        <v>845</v>
      </c>
    </row>
    <row r="356" spans="1:6" ht="15.75" customHeight="1" x14ac:dyDescent="0.2">
      <c r="A356" s="493" t="s">
        <v>512</v>
      </c>
      <c r="B356" s="493" t="s">
        <v>848</v>
      </c>
      <c r="C356" s="493"/>
      <c r="D356" s="494">
        <v>5220</v>
      </c>
      <c r="E356" s="495" t="s">
        <v>755</v>
      </c>
      <c r="F356" s="495" t="s">
        <v>845</v>
      </c>
    </row>
    <row r="357" spans="1:6" ht="15.75" customHeight="1" x14ac:dyDescent="0.2">
      <c r="A357" s="493" t="s">
        <v>512</v>
      </c>
      <c r="B357" s="493" t="s">
        <v>849</v>
      </c>
      <c r="C357" s="493"/>
      <c r="D357" s="494">
        <v>5220</v>
      </c>
      <c r="E357" s="495" t="s">
        <v>755</v>
      </c>
      <c r="F357" s="495" t="s">
        <v>845</v>
      </c>
    </row>
    <row r="358" spans="1:6" ht="15.75" customHeight="1" x14ac:dyDescent="0.2">
      <c r="A358" s="493" t="s">
        <v>512</v>
      </c>
      <c r="B358" s="493" t="s">
        <v>851</v>
      </c>
      <c r="C358" s="493"/>
      <c r="D358" s="494">
        <v>5220</v>
      </c>
      <c r="E358" s="495" t="s">
        <v>755</v>
      </c>
      <c r="F358" s="495" t="s">
        <v>845</v>
      </c>
    </row>
    <row r="359" spans="1:6" ht="15.75" customHeight="1" x14ac:dyDescent="0.2">
      <c r="A359" s="493" t="s">
        <v>512</v>
      </c>
      <c r="B359" s="493" t="s">
        <v>834</v>
      </c>
      <c r="C359" s="498"/>
      <c r="D359" s="494">
        <v>5220</v>
      </c>
      <c r="E359" s="495" t="s">
        <v>755</v>
      </c>
      <c r="F359" s="495" t="s">
        <v>845</v>
      </c>
    </row>
    <row r="360" spans="1:6" ht="15.75" customHeight="1" x14ac:dyDescent="0.2">
      <c r="A360" s="493" t="s">
        <v>511</v>
      </c>
      <c r="B360" s="493" t="s">
        <v>506</v>
      </c>
      <c r="C360" s="493" t="s">
        <v>507</v>
      </c>
      <c r="D360" s="494">
        <v>5300</v>
      </c>
      <c r="E360" s="495" t="s">
        <v>758</v>
      </c>
      <c r="F360" s="495" t="s">
        <v>845</v>
      </c>
    </row>
    <row r="361" spans="1:6" ht="15.75" customHeight="1" x14ac:dyDescent="0.2">
      <c r="A361" s="493" t="s">
        <v>511</v>
      </c>
      <c r="B361" s="493" t="s">
        <v>506</v>
      </c>
      <c r="C361" s="493"/>
      <c r="D361" s="494">
        <v>5300</v>
      </c>
      <c r="E361" s="495" t="s">
        <v>758</v>
      </c>
      <c r="F361" s="495" t="s">
        <v>845</v>
      </c>
    </row>
    <row r="362" spans="1:6" ht="15.75" customHeight="1" x14ac:dyDescent="0.2">
      <c r="A362" s="493" t="s">
        <v>924</v>
      </c>
      <c r="B362" s="493" t="s">
        <v>834</v>
      </c>
      <c r="C362" s="493"/>
      <c r="D362" s="494">
        <v>5300</v>
      </c>
      <c r="E362" s="495" t="s">
        <v>758</v>
      </c>
      <c r="F362" s="495" t="s">
        <v>845</v>
      </c>
    </row>
    <row r="363" spans="1:6" ht="15.75" customHeight="1" x14ac:dyDescent="0.2">
      <c r="A363" s="493" t="s">
        <v>924</v>
      </c>
      <c r="B363" s="499" t="s">
        <v>837</v>
      </c>
      <c r="C363" s="493"/>
      <c r="D363" s="494">
        <v>5300</v>
      </c>
      <c r="E363" s="495" t="s">
        <v>758</v>
      </c>
      <c r="F363" s="495" t="s">
        <v>845</v>
      </c>
    </row>
    <row r="364" spans="1:6" ht="15.75" customHeight="1" x14ac:dyDescent="0.2">
      <c r="A364" s="493" t="s">
        <v>924</v>
      </c>
      <c r="B364" s="493" t="s">
        <v>842</v>
      </c>
      <c r="C364" s="493"/>
      <c r="D364" s="494">
        <v>5300</v>
      </c>
      <c r="E364" s="495" t="s">
        <v>758</v>
      </c>
      <c r="F364" s="495" t="s">
        <v>845</v>
      </c>
    </row>
    <row r="365" spans="1:6" ht="15.75" customHeight="1" x14ac:dyDescent="0.2">
      <c r="A365" s="493" t="s">
        <v>924</v>
      </c>
      <c r="B365" s="493" t="s">
        <v>839</v>
      </c>
      <c r="C365" s="493"/>
      <c r="D365" s="494">
        <v>5300</v>
      </c>
      <c r="E365" s="495" t="s">
        <v>758</v>
      </c>
      <c r="F365" s="495" t="s">
        <v>845</v>
      </c>
    </row>
    <row r="366" spans="1:6" ht="15.75" customHeight="1" x14ac:dyDescent="0.2">
      <c r="A366" s="493" t="s">
        <v>924</v>
      </c>
      <c r="B366" s="493" t="s">
        <v>506</v>
      </c>
      <c r="C366" s="493" t="s">
        <v>507</v>
      </c>
      <c r="D366" s="494">
        <v>5300</v>
      </c>
      <c r="E366" s="495" t="s">
        <v>758</v>
      </c>
      <c r="F366" s="495" t="s">
        <v>845</v>
      </c>
    </row>
    <row r="367" spans="1:6" ht="15.75" customHeight="1" x14ac:dyDescent="0.2">
      <c r="A367" s="493" t="s">
        <v>924</v>
      </c>
      <c r="B367" s="493" t="s">
        <v>506</v>
      </c>
      <c r="C367" s="493"/>
      <c r="D367" s="494">
        <v>5300</v>
      </c>
      <c r="E367" s="495" t="s">
        <v>758</v>
      </c>
      <c r="F367" s="495" t="s">
        <v>845</v>
      </c>
    </row>
    <row r="368" spans="1:6" ht="15.75" customHeight="1" x14ac:dyDescent="0.2">
      <c r="A368" s="493" t="s">
        <v>924</v>
      </c>
      <c r="B368" s="493" t="s">
        <v>925</v>
      </c>
      <c r="C368" s="493"/>
      <c r="D368" s="494">
        <v>5300</v>
      </c>
      <c r="E368" s="495" t="s">
        <v>758</v>
      </c>
      <c r="F368" s="495" t="s">
        <v>845</v>
      </c>
    </row>
    <row r="369" spans="1:6" ht="15.75" customHeight="1" x14ac:dyDescent="0.2">
      <c r="A369" s="493" t="s">
        <v>926</v>
      </c>
      <c r="B369" s="493" t="s">
        <v>842</v>
      </c>
      <c r="C369" s="493"/>
      <c r="D369" s="494">
        <v>5310</v>
      </c>
      <c r="E369" s="495" t="s">
        <v>759</v>
      </c>
      <c r="F369" s="495" t="s">
        <v>845</v>
      </c>
    </row>
    <row r="370" spans="1:6" ht="15.75" customHeight="1" x14ac:dyDescent="0.2">
      <c r="A370" s="493" t="s">
        <v>926</v>
      </c>
      <c r="B370" s="493" t="s">
        <v>839</v>
      </c>
      <c r="C370" s="493"/>
      <c r="D370" s="494">
        <v>5310</v>
      </c>
      <c r="E370" s="495" t="s">
        <v>759</v>
      </c>
      <c r="F370" s="495" t="s">
        <v>845</v>
      </c>
    </row>
    <row r="371" spans="1:6" ht="15.75" customHeight="1" x14ac:dyDescent="0.2">
      <c r="A371" s="493" t="s">
        <v>926</v>
      </c>
      <c r="B371" s="493" t="s">
        <v>506</v>
      </c>
      <c r="C371" s="493" t="s">
        <v>507</v>
      </c>
      <c r="D371" s="494">
        <v>5310</v>
      </c>
      <c r="E371" s="495" t="s">
        <v>759</v>
      </c>
      <c r="F371" s="495" t="s">
        <v>845</v>
      </c>
    </row>
    <row r="372" spans="1:6" ht="15.75" customHeight="1" x14ac:dyDescent="0.2">
      <c r="A372" s="493" t="s">
        <v>926</v>
      </c>
      <c r="B372" s="493" t="s">
        <v>506</v>
      </c>
      <c r="C372" s="493"/>
      <c r="D372" s="494">
        <v>5310</v>
      </c>
      <c r="E372" s="495" t="s">
        <v>759</v>
      </c>
      <c r="F372" s="495" t="s">
        <v>845</v>
      </c>
    </row>
    <row r="373" spans="1:6" ht="15.75" customHeight="1" x14ac:dyDescent="0.2">
      <c r="A373" s="493" t="s">
        <v>926</v>
      </c>
      <c r="B373" s="493" t="s">
        <v>848</v>
      </c>
      <c r="C373" s="493"/>
      <c r="D373" s="494">
        <v>5310</v>
      </c>
      <c r="E373" s="495" t="s">
        <v>759</v>
      </c>
      <c r="F373" s="495" t="s">
        <v>845</v>
      </c>
    </row>
    <row r="374" spans="1:6" ht="15.75" customHeight="1" x14ac:dyDescent="0.2">
      <c r="A374" s="493" t="s">
        <v>926</v>
      </c>
      <c r="B374" s="493" t="s">
        <v>853</v>
      </c>
      <c r="C374" s="493"/>
      <c r="D374" s="494">
        <v>5310</v>
      </c>
      <c r="E374" s="495" t="s">
        <v>759</v>
      </c>
      <c r="F374" s="495" t="s">
        <v>845</v>
      </c>
    </row>
    <row r="375" spans="1:6" ht="15.75" customHeight="1" x14ac:dyDescent="0.2">
      <c r="A375" s="493" t="s">
        <v>926</v>
      </c>
      <c r="B375" s="493" t="s">
        <v>851</v>
      </c>
      <c r="C375" s="493"/>
      <c r="D375" s="494">
        <v>5310</v>
      </c>
      <c r="E375" s="495" t="s">
        <v>759</v>
      </c>
      <c r="F375" s="495" t="s">
        <v>845</v>
      </c>
    </row>
    <row r="376" spans="1:6" ht="15.75" customHeight="1" x14ac:dyDescent="0.2">
      <c r="A376" s="493" t="s">
        <v>926</v>
      </c>
      <c r="B376" s="493" t="s">
        <v>834</v>
      </c>
      <c r="C376" s="493"/>
      <c r="D376" s="494">
        <v>5310</v>
      </c>
      <c r="E376" s="495" t="s">
        <v>759</v>
      </c>
      <c r="F376" s="495" t="s">
        <v>845</v>
      </c>
    </row>
    <row r="377" spans="1:6" ht="15.75" customHeight="1" x14ac:dyDescent="0.2">
      <c r="A377" s="493" t="s">
        <v>926</v>
      </c>
      <c r="B377" s="493" t="s">
        <v>849</v>
      </c>
      <c r="C377" s="493"/>
      <c r="D377" s="494">
        <v>5310</v>
      </c>
      <c r="E377" s="495" t="s">
        <v>759</v>
      </c>
      <c r="F377" s="495" t="s">
        <v>845</v>
      </c>
    </row>
    <row r="378" spans="1:6" ht="15.75" customHeight="1" x14ac:dyDescent="0.2">
      <c r="A378" s="493" t="s">
        <v>927</v>
      </c>
      <c r="B378" s="499" t="s">
        <v>834</v>
      </c>
      <c r="C378" s="493"/>
      <c r="D378" s="494">
        <v>5313</v>
      </c>
      <c r="E378" s="495" t="s">
        <v>761</v>
      </c>
      <c r="F378" s="495" t="s">
        <v>845</v>
      </c>
    </row>
    <row r="379" spans="1:6" ht="15.75" customHeight="1" x14ac:dyDescent="0.2">
      <c r="A379" s="493" t="s">
        <v>927</v>
      </c>
      <c r="B379" s="493" t="s">
        <v>848</v>
      </c>
      <c r="C379" s="493"/>
      <c r="D379" s="494">
        <v>5313</v>
      </c>
      <c r="E379" s="495" t="s">
        <v>761</v>
      </c>
      <c r="F379" s="495" t="s">
        <v>845</v>
      </c>
    </row>
    <row r="380" spans="1:6" ht="15.75" customHeight="1" x14ac:dyDescent="0.2">
      <c r="A380" s="493" t="s">
        <v>927</v>
      </c>
      <c r="B380" s="493" t="s">
        <v>842</v>
      </c>
      <c r="C380" s="493"/>
      <c r="D380" s="494">
        <v>5313</v>
      </c>
      <c r="E380" s="495" t="s">
        <v>761</v>
      </c>
      <c r="F380" s="495" t="s">
        <v>845</v>
      </c>
    </row>
    <row r="381" spans="1:6" ht="15.75" customHeight="1" x14ac:dyDescent="0.2">
      <c r="A381" s="493" t="s">
        <v>927</v>
      </c>
      <c r="B381" s="493" t="s">
        <v>839</v>
      </c>
      <c r="C381" s="493"/>
      <c r="D381" s="494">
        <v>5313</v>
      </c>
      <c r="E381" s="495" t="s">
        <v>761</v>
      </c>
      <c r="F381" s="495" t="s">
        <v>845</v>
      </c>
    </row>
    <row r="382" spans="1:6" ht="15.75" customHeight="1" x14ac:dyDescent="0.2">
      <c r="A382" s="493" t="s">
        <v>927</v>
      </c>
      <c r="B382" s="493" t="s">
        <v>506</v>
      </c>
      <c r="C382" s="493" t="s">
        <v>507</v>
      </c>
      <c r="D382" s="494">
        <v>5313</v>
      </c>
      <c r="E382" s="495" t="s">
        <v>761</v>
      </c>
      <c r="F382" s="495" t="s">
        <v>845</v>
      </c>
    </row>
    <row r="383" spans="1:6" ht="15.75" customHeight="1" x14ac:dyDescent="0.2">
      <c r="A383" s="493" t="s">
        <v>927</v>
      </c>
      <c r="B383" s="493" t="s">
        <v>506</v>
      </c>
      <c r="C383" s="493"/>
      <c r="D383" s="494">
        <v>5313</v>
      </c>
      <c r="E383" s="495" t="s">
        <v>761</v>
      </c>
      <c r="F383" s="495" t="s">
        <v>845</v>
      </c>
    </row>
    <row r="384" spans="1:6" ht="15.75" customHeight="1" x14ac:dyDescent="0.2">
      <c r="A384" s="493" t="s">
        <v>928</v>
      </c>
      <c r="B384" s="493" t="s">
        <v>853</v>
      </c>
      <c r="C384" s="493"/>
      <c r="D384" s="494">
        <v>5320</v>
      </c>
      <c r="E384" s="495" t="s">
        <v>762</v>
      </c>
      <c r="F384" s="495" t="s">
        <v>835</v>
      </c>
    </row>
    <row r="385" spans="1:10" ht="15.75" customHeight="1" x14ac:dyDescent="0.2">
      <c r="A385" s="493" t="s">
        <v>929</v>
      </c>
      <c r="B385" s="493" t="s">
        <v>506</v>
      </c>
      <c r="C385" s="493" t="s">
        <v>507</v>
      </c>
      <c r="D385" s="494">
        <v>5324</v>
      </c>
      <c r="E385" s="495" t="s">
        <v>930</v>
      </c>
      <c r="F385" s="495" t="s">
        <v>835</v>
      </c>
      <c r="I385" s="496" t="s">
        <v>931</v>
      </c>
      <c r="J385" s="496" t="s">
        <v>932</v>
      </c>
    </row>
    <row r="386" spans="1:10" ht="15.75" customHeight="1" x14ac:dyDescent="0.2">
      <c r="A386" s="493" t="s">
        <v>929</v>
      </c>
      <c r="B386" s="493" t="s">
        <v>506</v>
      </c>
      <c r="C386" s="493"/>
      <c r="D386" s="494">
        <v>5324</v>
      </c>
      <c r="E386" s="495" t="s">
        <v>930</v>
      </c>
      <c r="F386" s="495" t="s">
        <v>835</v>
      </c>
      <c r="I386" s="496" t="s">
        <v>931</v>
      </c>
      <c r="J386" s="496" t="s">
        <v>932</v>
      </c>
    </row>
    <row r="387" spans="1:10" ht="15.75" customHeight="1" x14ac:dyDescent="0.2">
      <c r="A387" s="493" t="s">
        <v>929</v>
      </c>
      <c r="B387" s="493" t="s">
        <v>848</v>
      </c>
      <c r="C387" s="493"/>
      <c r="D387" s="494">
        <v>5324</v>
      </c>
      <c r="E387" s="495" t="s">
        <v>930</v>
      </c>
      <c r="F387" s="495" t="s">
        <v>835</v>
      </c>
      <c r="I387" s="496" t="s">
        <v>931</v>
      </c>
      <c r="J387" s="496" t="s">
        <v>932</v>
      </c>
    </row>
    <row r="388" spans="1:10" ht="15.75" customHeight="1" x14ac:dyDescent="0.2">
      <c r="A388" s="493" t="s">
        <v>910</v>
      </c>
      <c r="B388" s="493" t="s">
        <v>842</v>
      </c>
      <c r="C388" s="493"/>
      <c r="D388" s="494">
        <v>4110</v>
      </c>
      <c r="E388" s="495" t="s">
        <v>910</v>
      </c>
      <c r="F388" s="495" t="s">
        <v>835</v>
      </c>
      <c r="I388" s="496" t="s">
        <v>931</v>
      </c>
      <c r="J388" s="496" t="s">
        <v>932</v>
      </c>
    </row>
    <row r="389" spans="1:10" ht="15.75" customHeight="1" x14ac:dyDescent="0.2">
      <c r="A389" s="493" t="s">
        <v>929</v>
      </c>
      <c r="B389" s="493" t="s">
        <v>839</v>
      </c>
      <c r="C389" s="493"/>
      <c r="D389" s="494">
        <v>5324</v>
      </c>
      <c r="E389" s="495" t="s">
        <v>930</v>
      </c>
      <c r="F389" s="495" t="s">
        <v>835</v>
      </c>
      <c r="I389" s="496" t="s">
        <v>931</v>
      </c>
      <c r="J389" s="496" t="s">
        <v>932</v>
      </c>
    </row>
    <row r="390" spans="1:10" ht="15.75" customHeight="1" x14ac:dyDescent="0.2">
      <c r="A390" s="493" t="s">
        <v>933</v>
      </c>
      <c r="B390" s="493" t="s">
        <v>506</v>
      </c>
      <c r="C390" s="493"/>
      <c r="D390" s="494">
        <v>5400</v>
      </c>
      <c r="E390" s="495" t="s">
        <v>934</v>
      </c>
      <c r="F390" s="495" t="s">
        <v>845</v>
      </c>
    </row>
    <row r="391" spans="1:10" ht="15.75" customHeight="1" x14ac:dyDescent="0.2">
      <c r="A391" s="498" t="s">
        <v>508</v>
      </c>
      <c r="B391" s="498" t="s">
        <v>908</v>
      </c>
      <c r="C391" s="498"/>
      <c r="D391" s="494">
        <v>4425</v>
      </c>
      <c r="E391" s="495" t="s">
        <v>893</v>
      </c>
      <c r="F391" s="495" t="s">
        <v>865</v>
      </c>
      <c r="I391" s="496" t="s">
        <v>866</v>
      </c>
      <c r="J391" s="496" t="s">
        <v>866</v>
      </c>
    </row>
    <row r="392" spans="1:10" ht="15.75" customHeight="1" x14ac:dyDescent="0.2">
      <c r="A392" s="506" t="s">
        <v>910</v>
      </c>
      <c r="B392" s="498" t="s">
        <v>849</v>
      </c>
      <c r="C392" s="498"/>
      <c r="D392" s="507">
        <v>4110</v>
      </c>
      <c r="E392" s="498" t="s">
        <v>723</v>
      </c>
      <c r="F392" s="498" t="s">
        <v>835</v>
      </c>
      <c r="I392" s="496" t="s">
        <v>935</v>
      </c>
      <c r="J392" s="496" t="s">
        <v>936</v>
      </c>
    </row>
    <row r="393" spans="1:10" ht="15.75" customHeight="1" x14ac:dyDescent="0.2">
      <c r="A393" s="506" t="s">
        <v>844</v>
      </c>
      <c r="B393" s="498" t="s">
        <v>908</v>
      </c>
      <c r="C393" s="498"/>
      <c r="D393" s="494">
        <v>4425</v>
      </c>
      <c r="E393" s="495" t="s">
        <v>893</v>
      </c>
      <c r="F393" s="495" t="s">
        <v>865</v>
      </c>
      <c r="I393" s="496" t="s">
        <v>866</v>
      </c>
      <c r="J393" s="496" t="s">
        <v>866</v>
      </c>
    </row>
    <row r="394" spans="1:10" ht="15.75" customHeight="1" x14ac:dyDescent="0.2">
      <c r="A394" s="493" t="s">
        <v>505</v>
      </c>
      <c r="B394" s="493" t="s">
        <v>852</v>
      </c>
      <c r="C394" s="498"/>
      <c r="D394" s="507">
        <v>4110</v>
      </c>
      <c r="E394" s="498" t="s">
        <v>723</v>
      </c>
      <c r="F394" s="498" t="s">
        <v>835</v>
      </c>
      <c r="I394" s="496" t="s">
        <v>937</v>
      </c>
      <c r="J394" s="496" t="s">
        <v>938</v>
      </c>
    </row>
    <row r="395" spans="1:10" ht="15.75" customHeight="1" x14ac:dyDescent="0.2">
      <c r="A395" s="493" t="s">
        <v>514</v>
      </c>
      <c r="B395" s="493" t="s">
        <v>852</v>
      </c>
      <c r="C395" s="498"/>
      <c r="D395" s="507">
        <v>4110</v>
      </c>
      <c r="E395" s="498" t="s">
        <v>723</v>
      </c>
      <c r="F395" s="498" t="s">
        <v>835</v>
      </c>
      <c r="I395" s="496" t="s">
        <v>937</v>
      </c>
      <c r="J395" s="496" t="s">
        <v>938</v>
      </c>
    </row>
    <row r="396" spans="1:10" ht="15.75" customHeight="1" x14ac:dyDescent="0.2">
      <c r="A396" s="493" t="s">
        <v>519</v>
      </c>
      <c r="B396" s="493" t="s">
        <v>852</v>
      </c>
      <c r="C396" s="498"/>
      <c r="D396" s="507">
        <v>4500</v>
      </c>
      <c r="E396" s="498" t="s">
        <v>739</v>
      </c>
      <c r="F396" s="498" t="s">
        <v>904</v>
      </c>
      <c r="I396" s="496" t="s">
        <v>937</v>
      </c>
      <c r="J396" s="496" t="s">
        <v>938</v>
      </c>
    </row>
    <row r="397" spans="1:10" ht="15.75" customHeight="1" x14ac:dyDescent="0.2">
      <c r="A397" s="493" t="s">
        <v>520</v>
      </c>
      <c r="B397" s="493" t="s">
        <v>852</v>
      </c>
      <c r="C397" s="498"/>
      <c r="D397" s="507">
        <v>4145</v>
      </c>
      <c r="E397" s="498" t="s">
        <v>727</v>
      </c>
      <c r="F397" s="498" t="s">
        <v>835</v>
      </c>
      <c r="I397" s="496" t="s">
        <v>937</v>
      </c>
      <c r="J397" s="496" t="s">
        <v>938</v>
      </c>
    </row>
    <row r="398" spans="1:10" ht="15.75" customHeight="1" x14ac:dyDescent="0.2">
      <c r="A398" s="506" t="s">
        <v>927</v>
      </c>
      <c r="B398" s="498" t="s">
        <v>851</v>
      </c>
      <c r="C398" s="498"/>
      <c r="D398" s="494">
        <v>5313</v>
      </c>
      <c r="E398" s="495" t="s">
        <v>761</v>
      </c>
      <c r="F398" s="495" t="s">
        <v>845</v>
      </c>
      <c r="I398" s="496" t="s">
        <v>937</v>
      </c>
      <c r="J398" s="496" t="s">
        <v>938</v>
      </c>
    </row>
    <row r="399" spans="1:10" ht="15.75" customHeight="1" x14ac:dyDescent="0.2">
      <c r="A399" s="506" t="s">
        <v>838</v>
      </c>
      <c r="B399" s="498" t="s">
        <v>842</v>
      </c>
      <c r="C399" s="498"/>
      <c r="D399" s="494">
        <v>4110</v>
      </c>
      <c r="E399" s="495" t="s">
        <v>723</v>
      </c>
      <c r="F399" s="495" t="s">
        <v>835</v>
      </c>
      <c r="I399" s="496" t="s">
        <v>937</v>
      </c>
      <c r="J399" s="496" t="s">
        <v>938</v>
      </c>
    </row>
    <row r="400" spans="1:10" ht="15.75" customHeight="1" x14ac:dyDescent="0.2">
      <c r="A400" s="493" t="s">
        <v>513</v>
      </c>
      <c r="B400" s="493" t="s">
        <v>839</v>
      </c>
      <c r="C400" s="498"/>
      <c r="D400" s="494">
        <v>5215</v>
      </c>
      <c r="E400" s="495" t="s">
        <v>753</v>
      </c>
      <c r="F400" s="495" t="s">
        <v>845</v>
      </c>
      <c r="I400" s="496" t="s">
        <v>937</v>
      </c>
      <c r="J400" s="496" t="s">
        <v>938</v>
      </c>
    </row>
    <row r="401" spans="1:10" ht="15.75" customHeight="1" x14ac:dyDescent="0.2">
      <c r="A401" s="493" t="s">
        <v>513</v>
      </c>
      <c r="B401" s="493" t="s">
        <v>851</v>
      </c>
      <c r="C401" s="498"/>
      <c r="D401" s="494">
        <v>5215</v>
      </c>
      <c r="E401" s="495" t="s">
        <v>753</v>
      </c>
      <c r="F401" s="495" t="s">
        <v>845</v>
      </c>
      <c r="I401" s="496" t="s">
        <v>937</v>
      </c>
      <c r="J401" s="496" t="s">
        <v>938</v>
      </c>
    </row>
    <row r="402" spans="1:10" ht="15.75" customHeight="1" x14ac:dyDescent="0.2">
      <c r="A402" s="493" t="s">
        <v>933</v>
      </c>
      <c r="B402" s="493" t="s">
        <v>506</v>
      </c>
      <c r="C402" s="493" t="s">
        <v>507</v>
      </c>
      <c r="D402" s="494">
        <v>5400</v>
      </c>
      <c r="E402" s="495" t="s">
        <v>934</v>
      </c>
      <c r="F402" s="495" t="s">
        <v>845</v>
      </c>
      <c r="I402" s="496" t="s">
        <v>937</v>
      </c>
      <c r="J402" s="496" t="s">
        <v>938</v>
      </c>
    </row>
    <row r="403" spans="1:10" ht="15.75" customHeight="1" x14ac:dyDescent="0.2">
      <c r="A403" s="493" t="s">
        <v>912</v>
      </c>
      <c r="B403" s="493" t="s">
        <v>851</v>
      </c>
      <c r="C403" s="493"/>
      <c r="D403" s="494">
        <v>4600</v>
      </c>
      <c r="E403" s="495" t="s">
        <v>741</v>
      </c>
      <c r="F403" s="495" t="s">
        <v>835</v>
      </c>
      <c r="I403" s="496" t="s">
        <v>937</v>
      </c>
      <c r="J403" s="496" t="s">
        <v>938</v>
      </c>
    </row>
    <row r="404" spans="1:10" ht="15.75" customHeight="1" x14ac:dyDescent="0.2">
      <c r="A404" s="493" t="s">
        <v>888</v>
      </c>
      <c r="B404" s="493" t="s">
        <v>506</v>
      </c>
      <c r="C404" s="493" t="s">
        <v>507</v>
      </c>
      <c r="D404" s="494">
        <v>4205</v>
      </c>
      <c r="E404" s="495" t="s">
        <v>731</v>
      </c>
      <c r="F404" s="495" t="s">
        <v>835</v>
      </c>
      <c r="I404" s="496" t="s">
        <v>937</v>
      </c>
      <c r="J404" s="496" t="s">
        <v>938</v>
      </c>
    </row>
    <row r="405" spans="1:10" ht="15.75" customHeight="1" x14ac:dyDescent="0.2">
      <c r="A405" s="493" t="s">
        <v>939</v>
      </c>
      <c r="B405" s="493" t="s">
        <v>506</v>
      </c>
      <c r="C405" s="498"/>
      <c r="D405" s="494">
        <v>4600</v>
      </c>
      <c r="E405" s="495" t="s">
        <v>741</v>
      </c>
      <c r="F405" s="495" t="s">
        <v>835</v>
      </c>
      <c r="I405" s="496" t="s">
        <v>940</v>
      </c>
      <c r="J405" s="496" t="s">
        <v>941</v>
      </c>
    </row>
    <row r="406" spans="1:10" ht="15.75" customHeight="1" x14ac:dyDescent="0.2">
      <c r="A406" s="493" t="s">
        <v>942</v>
      </c>
      <c r="B406" s="493" t="s">
        <v>506</v>
      </c>
      <c r="C406" s="498"/>
      <c r="D406" s="494">
        <v>4600</v>
      </c>
      <c r="E406" s="495" t="s">
        <v>741</v>
      </c>
      <c r="F406" s="495" t="s">
        <v>835</v>
      </c>
      <c r="I406" s="496" t="s">
        <v>943</v>
      </c>
      <c r="J406" s="496" t="s">
        <v>941</v>
      </c>
    </row>
    <row r="407" spans="1:10" ht="15.75" customHeight="1" x14ac:dyDescent="0.2">
      <c r="A407" s="508" t="s">
        <v>840</v>
      </c>
      <c r="B407" s="508" t="s">
        <v>842</v>
      </c>
      <c r="C407" s="498"/>
      <c r="D407" s="509">
        <v>4110</v>
      </c>
      <c r="E407" s="508" t="s">
        <v>723</v>
      </c>
      <c r="F407" s="508" t="s">
        <v>835</v>
      </c>
      <c r="I407" s="496" t="s">
        <v>944</v>
      </c>
      <c r="J407" s="496" t="s">
        <v>941</v>
      </c>
    </row>
    <row r="408" spans="1:10" ht="15.75" customHeight="1" x14ac:dyDescent="0.2">
      <c r="A408" s="508" t="s">
        <v>856</v>
      </c>
      <c r="B408" s="508" t="s">
        <v>905</v>
      </c>
      <c r="C408" s="498"/>
      <c r="D408" s="509">
        <v>4110</v>
      </c>
      <c r="E408" s="508" t="s">
        <v>723</v>
      </c>
      <c r="F408" s="495" t="s">
        <v>835</v>
      </c>
      <c r="I408" s="496" t="s">
        <v>945</v>
      </c>
      <c r="J408" s="496" t="s">
        <v>941</v>
      </c>
    </row>
    <row r="409" spans="1:10" ht="15.75" customHeight="1" x14ac:dyDescent="0.2">
      <c r="A409" s="508" t="s">
        <v>946</v>
      </c>
      <c r="B409" s="508" t="s">
        <v>506</v>
      </c>
      <c r="C409" s="498"/>
      <c r="D409" s="509">
        <v>5610</v>
      </c>
      <c r="E409" s="510" t="s">
        <v>768</v>
      </c>
      <c r="F409" s="495" t="s">
        <v>845</v>
      </c>
      <c r="I409" s="496" t="s">
        <v>945</v>
      </c>
      <c r="J409" s="496" t="s">
        <v>941</v>
      </c>
    </row>
    <row r="410" spans="1:10" ht="15.75" customHeight="1" x14ac:dyDescent="0.2">
      <c r="A410" s="508" t="s">
        <v>508</v>
      </c>
      <c r="B410" s="508" t="s">
        <v>905</v>
      </c>
      <c r="C410" s="498"/>
      <c r="D410" s="509">
        <v>4110</v>
      </c>
      <c r="E410" s="508" t="s">
        <v>723</v>
      </c>
      <c r="F410" s="495" t="s">
        <v>835</v>
      </c>
      <c r="I410" s="496" t="s">
        <v>945</v>
      </c>
      <c r="J410" s="496" t="s">
        <v>941</v>
      </c>
    </row>
    <row r="411" spans="1:10" ht="15.75" customHeight="1" x14ac:dyDescent="0.2">
      <c r="A411" s="508" t="s">
        <v>857</v>
      </c>
      <c r="B411" s="508" t="s">
        <v>905</v>
      </c>
      <c r="C411" s="498"/>
      <c r="D411" s="509">
        <v>4110</v>
      </c>
      <c r="E411" s="508" t="s">
        <v>723</v>
      </c>
      <c r="F411" s="495" t="s">
        <v>835</v>
      </c>
      <c r="I411" s="496" t="s">
        <v>945</v>
      </c>
      <c r="J411" s="496" t="s">
        <v>941</v>
      </c>
    </row>
    <row r="412" spans="1:10" ht="15.75" customHeight="1" x14ac:dyDescent="0.2">
      <c r="A412" s="508" t="s">
        <v>512</v>
      </c>
      <c r="B412" s="508" t="s">
        <v>850</v>
      </c>
      <c r="C412" s="498"/>
      <c r="D412" s="509">
        <v>5220</v>
      </c>
      <c r="E412" s="510" t="s">
        <v>755</v>
      </c>
      <c r="F412" s="495" t="s">
        <v>845</v>
      </c>
      <c r="I412" s="496" t="s">
        <v>945</v>
      </c>
      <c r="J412" s="496" t="s">
        <v>941</v>
      </c>
    </row>
    <row r="413" spans="1:10" ht="15.75" customHeight="1" x14ac:dyDescent="0.2">
      <c r="A413" s="508" t="s">
        <v>512</v>
      </c>
      <c r="B413" s="508" t="s">
        <v>905</v>
      </c>
      <c r="C413" s="498"/>
      <c r="D413" s="509">
        <v>5220</v>
      </c>
      <c r="E413" s="510" t="s">
        <v>755</v>
      </c>
      <c r="F413" s="495" t="s">
        <v>845</v>
      </c>
      <c r="I413" s="496" t="s">
        <v>945</v>
      </c>
      <c r="J413" s="496" t="s">
        <v>941</v>
      </c>
    </row>
    <row r="414" spans="1:10" ht="15.75" customHeight="1" x14ac:dyDescent="0.2">
      <c r="A414" s="508" t="s">
        <v>923</v>
      </c>
      <c r="B414" s="508" t="s">
        <v>506</v>
      </c>
      <c r="C414" s="498"/>
      <c r="D414" s="509">
        <v>5215</v>
      </c>
      <c r="E414" s="510" t="s">
        <v>753</v>
      </c>
      <c r="F414" s="495" t="s">
        <v>845</v>
      </c>
      <c r="I414" s="496" t="s">
        <v>945</v>
      </c>
      <c r="J414" s="496" t="s">
        <v>941</v>
      </c>
    </row>
    <row r="415" spans="1:10" ht="15.75" customHeight="1" x14ac:dyDescent="0.2">
      <c r="A415" s="493" t="s">
        <v>508</v>
      </c>
      <c r="B415" s="493" t="s">
        <v>947</v>
      </c>
      <c r="C415" s="498"/>
      <c r="D415" s="494">
        <v>4205</v>
      </c>
      <c r="E415" s="495" t="s">
        <v>729</v>
      </c>
      <c r="F415" s="495" t="s">
        <v>835</v>
      </c>
      <c r="I415" s="496" t="s">
        <v>948</v>
      </c>
      <c r="J415" s="496" t="s">
        <v>949</v>
      </c>
    </row>
    <row r="416" spans="1:10" ht="15.75" customHeight="1" x14ac:dyDescent="0.2">
      <c r="A416" s="493" t="s">
        <v>508</v>
      </c>
      <c r="B416" s="493" t="s">
        <v>891</v>
      </c>
      <c r="C416" s="498"/>
      <c r="D416" s="494">
        <v>4110</v>
      </c>
      <c r="E416" s="495" t="s">
        <v>723</v>
      </c>
      <c r="F416" s="495" t="s">
        <v>835</v>
      </c>
      <c r="I416" s="496" t="s">
        <v>948</v>
      </c>
      <c r="J416" s="496" t="s">
        <v>949</v>
      </c>
    </row>
    <row r="417" spans="1:16384" ht="15.75" customHeight="1" x14ac:dyDescent="0.2">
      <c r="A417" s="493" t="s">
        <v>942</v>
      </c>
      <c r="B417" s="493" t="s">
        <v>853</v>
      </c>
      <c r="C417" s="498"/>
      <c r="D417" s="494">
        <v>4600</v>
      </c>
      <c r="E417" s="495" t="s">
        <v>741</v>
      </c>
      <c r="F417" s="495" t="s">
        <v>835</v>
      </c>
      <c r="I417" s="496" t="s">
        <v>948</v>
      </c>
      <c r="J417" s="496" t="s">
        <v>949</v>
      </c>
    </row>
    <row r="418" spans="1:16384" ht="15.75" customHeight="1" x14ac:dyDescent="0.2">
      <c r="A418" s="493" t="s">
        <v>942</v>
      </c>
      <c r="B418" s="493" t="s">
        <v>834</v>
      </c>
      <c r="C418" s="498"/>
      <c r="D418" s="494">
        <v>4600</v>
      </c>
      <c r="E418" s="495" t="s">
        <v>741</v>
      </c>
      <c r="F418" s="495" t="s">
        <v>835</v>
      </c>
      <c r="I418" s="496" t="s">
        <v>948</v>
      </c>
      <c r="J418" s="496" t="s">
        <v>949</v>
      </c>
    </row>
    <row r="419" spans="1:16384" ht="15.75" customHeight="1" x14ac:dyDescent="0.2">
      <c r="A419" s="493" t="s">
        <v>928</v>
      </c>
      <c r="B419" s="493" t="s">
        <v>506</v>
      </c>
      <c r="C419" s="493" t="s">
        <v>507</v>
      </c>
      <c r="D419" s="494">
        <v>5320</v>
      </c>
      <c r="E419" s="495" t="s">
        <v>762</v>
      </c>
      <c r="F419" s="495" t="s">
        <v>835</v>
      </c>
      <c r="I419" s="496" t="s">
        <v>948</v>
      </c>
      <c r="J419" s="496" t="s">
        <v>949</v>
      </c>
    </row>
    <row r="420" spans="1:16384" ht="15.75" customHeight="1" x14ac:dyDescent="0.2">
      <c r="A420" s="493" t="s">
        <v>519</v>
      </c>
      <c r="B420" s="493" t="s">
        <v>950</v>
      </c>
      <c r="C420" s="493"/>
      <c r="D420" s="494">
        <v>4500</v>
      </c>
      <c r="E420" s="495" t="s">
        <v>739</v>
      </c>
      <c r="F420" s="495" t="s">
        <v>904</v>
      </c>
      <c r="G420" s="505"/>
      <c r="H420" s="505"/>
      <c r="I420" s="496" t="s">
        <v>951</v>
      </c>
      <c r="J420" s="496" t="s">
        <v>952</v>
      </c>
      <c r="K420" s="511"/>
      <c r="L420" s="512"/>
      <c r="M420" s="512"/>
      <c r="N420" s="505"/>
      <c r="O420" s="505"/>
      <c r="P420" s="505"/>
      <c r="Q420" s="511"/>
      <c r="R420" s="512"/>
      <c r="S420" s="512"/>
      <c r="T420" s="505"/>
      <c r="U420" s="505"/>
      <c r="V420" s="505"/>
      <c r="W420" s="511"/>
      <c r="X420" s="512"/>
      <c r="Y420" s="512"/>
      <c r="Z420" s="505"/>
      <c r="AA420" s="505"/>
      <c r="AB420" s="505"/>
      <c r="AC420" s="511"/>
      <c r="AD420" s="512"/>
      <c r="AE420" s="512"/>
      <c r="AF420" s="505"/>
      <c r="AG420" s="505"/>
      <c r="AH420" s="505"/>
      <c r="AI420" s="511"/>
      <c r="AJ420" s="512"/>
      <c r="AK420" s="512"/>
      <c r="AL420" s="505"/>
      <c r="AM420" s="505"/>
      <c r="AN420" s="505"/>
      <c r="AO420" s="511"/>
      <c r="AP420" s="512"/>
      <c r="AQ420" s="512"/>
      <c r="AR420" s="505"/>
      <c r="AS420" s="505"/>
      <c r="AT420" s="505"/>
      <c r="AU420" s="511"/>
      <c r="AV420" s="512"/>
      <c r="AW420" s="512"/>
      <c r="AX420" s="505"/>
      <c r="AY420" s="505"/>
      <c r="AZ420" s="505"/>
      <c r="BA420" s="511"/>
      <c r="BB420" s="512"/>
      <c r="BC420" s="512"/>
      <c r="BD420" s="505"/>
      <c r="BE420" s="505"/>
      <c r="BF420" s="505"/>
      <c r="BG420" s="511"/>
      <c r="BH420" s="512"/>
      <c r="BI420" s="512"/>
      <c r="BJ420" s="505"/>
      <c r="BK420" s="505"/>
      <c r="BL420" s="505"/>
      <c r="BM420" s="511"/>
      <c r="BN420" s="512"/>
      <c r="BO420" s="512"/>
      <c r="BP420" s="505"/>
      <c r="BQ420" s="505"/>
      <c r="BR420" s="505"/>
      <c r="BS420" s="511"/>
      <c r="BT420" s="512"/>
      <c r="BU420" s="512"/>
      <c r="BV420" s="505"/>
      <c r="BW420" s="505"/>
      <c r="BX420" s="505"/>
      <c r="BY420" s="511"/>
      <c r="BZ420" s="512"/>
      <c r="CA420" s="512"/>
      <c r="CB420" s="505"/>
      <c r="CC420" s="505"/>
      <c r="CD420" s="505"/>
      <c r="CE420" s="511"/>
      <c r="CF420" s="512"/>
      <c r="CG420" s="512"/>
      <c r="CH420" s="505"/>
      <c r="CI420" s="505"/>
      <c r="CJ420" s="505"/>
      <c r="CK420" s="511"/>
      <c r="CL420" s="512"/>
      <c r="CM420" s="512"/>
      <c r="CN420" s="505"/>
      <c r="CO420" s="505"/>
      <c r="CP420" s="505"/>
      <c r="CQ420" s="511"/>
      <c r="CR420" s="512"/>
      <c r="CS420" s="512"/>
      <c r="CT420" s="505"/>
      <c r="CU420" s="505"/>
      <c r="CV420" s="505"/>
      <c r="CW420" s="511"/>
      <c r="CX420" s="512"/>
      <c r="CY420" s="512"/>
      <c r="CZ420" s="505"/>
      <c r="DA420" s="505"/>
      <c r="DB420" s="505"/>
      <c r="DC420" s="511"/>
      <c r="DD420" s="512"/>
      <c r="DE420" s="512"/>
      <c r="DF420" s="505"/>
      <c r="DG420" s="505"/>
      <c r="DH420" s="505"/>
      <c r="DI420" s="511"/>
      <c r="DJ420" s="512"/>
      <c r="DK420" s="512"/>
      <c r="DL420" s="505"/>
      <c r="DM420" s="505"/>
      <c r="DN420" s="505"/>
      <c r="DO420" s="511"/>
      <c r="DP420" s="512"/>
      <c r="DQ420" s="512"/>
      <c r="DR420" s="505"/>
      <c r="DS420" s="505"/>
      <c r="DT420" s="505"/>
      <c r="DU420" s="511"/>
      <c r="DV420" s="512"/>
      <c r="DW420" s="512"/>
      <c r="DX420" s="505"/>
      <c r="DY420" s="505"/>
      <c r="DZ420" s="505"/>
      <c r="EA420" s="511"/>
      <c r="EB420" s="512"/>
      <c r="EC420" s="512"/>
      <c r="ED420" s="505"/>
      <c r="EE420" s="505"/>
      <c r="EF420" s="505"/>
      <c r="EG420" s="511"/>
      <c r="EH420" s="512"/>
      <c r="EI420" s="512"/>
      <c r="EJ420" s="505"/>
      <c r="EK420" s="505"/>
      <c r="EL420" s="505"/>
      <c r="EM420" s="511"/>
      <c r="EN420" s="512"/>
      <c r="EO420" s="512"/>
      <c r="EP420" s="505"/>
      <c r="EQ420" s="505"/>
      <c r="ER420" s="505"/>
      <c r="ES420" s="511"/>
      <c r="ET420" s="512"/>
      <c r="EU420" s="512"/>
      <c r="EV420" s="505"/>
      <c r="EW420" s="505"/>
      <c r="EX420" s="505"/>
      <c r="EY420" s="511"/>
      <c r="EZ420" s="512"/>
      <c r="FA420" s="512"/>
      <c r="FB420" s="505"/>
      <c r="FC420" s="505"/>
      <c r="FD420" s="505"/>
      <c r="FE420" s="511"/>
      <c r="FF420" s="512"/>
      <c r="FG420" s="512"/>
      <c r="FH420" s="505"/>
      <c r="FI420" s="505"/>
      <c r="FJ420" s="505"/>
      <c r="FK420" s="511"/>
      <c r="FL420" s="512"/>
      <c r="FM420" s="512"/>
      <c r="FN420" s="505"/>
      <c r="FO420" s="505"/>
      <c r="FP420" s="505"/>
      <c r="FQ420" s="511"/>
      <c r="FR420" s="512"/>
      <c r="FS420" s="512"/>
      <c r="FT420" s="505"/>
      <c r="FU420" s="505"/>
      <c r="FV420" s="505"/>
      <c r="FW420" s="511"/>
      <c r="FX420" s="512"/>
      <c r="FY420" s="512"/>
      <c r="FZ420" s="505"/>
      <c r="GA420" s="505"/>
      <c r="GB420" s="505"/>
      <c r="GC420" s="511"/>
      <c r="GD420" s="512"/>
      <c r="GE420" s="512"/>
      <c r="GF420" s="505"/>
      <c r="GG420" s="505"/>
      <c r="GH420" s="505"/>
      <c r="GI420" s="511"/>
      <c r="GJ420" s="512"/>
      <c r="GK420" s="512"/>
      <c r="GL420" s="505"/>
      <c r="GM420" s="505"/>
      <c r="GN420" s="505"/>
      <c r="GO420" s="511"/>
      <c r="GP420" s="512"/>
      <c r="GQ420" s="512"/>
      <c r="GR420" s="505"/>
      <c r="GS420" s="505"/>
      <c r="GT420" s="505"/>
      <c r="GU420" s="511"/>
      <c r="GV420" s="512"/>
      <c r="GW420" s="512"/>
      <c r="GX420" s="505"/>
      <c r="GY420" s="505"/>
      <c r="GZ420" s="505"/>
      <c r="HA420" s="511"/>
      <c r="HB420" s="512"/>
      <c r="HC420" s="512"/>
      <c r="HD420" s="505"/>
      <c r="HE420" s="505"/>
      <c r="HF420" s="505"/>
      <c r="HG420" s="511"/>
      <c r="HH420" s="512"/>
      <c r="HI420" s="512"/>
      <c r="HJ420" s="505"/>
      <c r="HK420" s="505"/>
      <c r="HL420" s="505"/>
      <c r="HM420" s="511"/>
      <c r="HN420" s="512"/>
      <c r="HO420" s="512"/>
      <c r="HP420" s="505"/>
      <c r="HQ420" s="505"/>
      <c r="HR420" s="505"/>
      <c r="HS420" s="511"/>
      <c r="HT420" s="512"/>
      <c r="HU420" s="512"/>
      <c r="HV420" s="505"/>
      <c r="HW420" s="505"/>
      <c r="HX420" s="505"/>
      <c r="HY420" s="511"/>
      <c r="HZ420" s="512"/>
      <c r="IA420" s="512"/>
      <c r="IB420" s="505"/>
      <c r="IC420" s="505"/>
      <c r="ID420" s="505"/>
      <c r="IE420" s="511"/>
      <c r="IF420" s="512"/>
      <c r="IG420" s="512"/>
      <c r="IH420" s="505"/>
      <c r="II420" s="505"/>
      <c r="IJ420" s="505"/>
      <c r="IK420" s="511"/>
      <c r="IL420" s="512"/>
      <c r="IM420" s="512"/>
      <c r="IN420" s="505"/>
      <c r="IO420" s="505"/>
      <c r="IP420" s="505"/>
      <c r="IQ420" s="511"/>
      <c r="IR420" s="512"/>
      <c r="IS420" s="512"/>
      <c r="IT420" s="505"/>
      <c r="IU420" s="505"/>
      <c r="IV420" s="505"/>
      <c r="IW420" s="511"/>
      <c r="IX420" s="512"/>
      <c r="IY420" s="512"/>
      <c r="IZ420" s="505"/>
      <c r="JA420" s="505"/>
      <c r="JB420" s="505"/>
      <c r="JC420" s="511"/>
      <c r="JD420" s="512"/>
      <c r="JE420" s="512"/>
      <c r="JF420" s="505"/>
      <c r="JG420" s="505"/>
      <c r="JH420" s="505"/>
      <c r="JI420" s="511"/>
      <c r="JJ420" s="512"/>
      <c r="JK420" s="512"/>
      <c r="JL420" s="505"/>
      <c r="JM420" s="505"/>
      <c r="JN420" s="505"/>
      <c r="JO420" s="511"/>
      <c r="JP420" s="512"/>
      <c r="JQ420" s="512"/>
      <c r="JR420" s="505"/>
      <c r="JS420" s="505"/>
      <c r="JT420" s="505"/>
      <c r="JU420" s="511"/>
      <c r="JV420" s="512"/>
      <c r="JW420" s="512"/>
      <c r="JX420" s="505"/>
      <c r="JY420" s="505"/>
      <c r="JZ420" s="505"/>
      <c r="KA420" s="511"/>
      <c r="KB420" s="512"/>
      <c r="KC420" s="512"/>
      <c r="KD420" s="505"/>
      <c r="KE420" s="505"/>
      <c r="KF420" s="505"/>
      <c r="KG420" s="511"/>
      <c r="KH420" s="512"/>
      <c r="KI420" s="512"/>
      <c r="KJ420" s="505"/>
      <c r="KK420" s="505"/>
      <c r="KL420" s="505"/>
      <c r="KM420" s="511"/>
      <c r="KN420" s="512"/>
      <c r="KO420" s="512"/>
      <c r="KP420" s="505"/>
      <c r="KQ420" s="505"/>
      <c r="KR420" s="505"/>
      <c r="KS420" s="511"/>
      <c r="KT420" s="512"/>
      <c r="KU420" s="512"/>
      <c r="KV420" s="505"/>
      <c r="KW420" s="505"/>
      <c r="KX420" s="505"/>
      <c r="KY420" s="511"/>
      <c r="KZ420" s="512"/>
      <c r="LA420" s="512"/>
      <c r="LB420" s="505"/>
      <c r="LC420" s="505"/>
      <c r="LD420" s="505"/>
      <c r="LE420" s="511"/>
      <c r="LF420" s="512"/>
      <c r="LG420" s="512"/>
      <c r="LH420" s="505"/>
      <c r="LI420" s="505"/>
      <c r="LJ420" s="505"/>
      <c r="LK420" s="511"/>
      <c r="LL420" s="512"/>
      <c r="LM420" s="512"/>
      <c r="LN420" s="505"/>
      <c r="LO420" s="505"/>
      <c r="LP420" s="505"/>
      <c r="LQ420" s="511"/>
      <c r="LR420" s="512"/>
      <c r="LS420" s="512"/>
      <c r="LT420" s="505"/>
      <c r="LU420" s="505"/>
      <c r="LV420" s="505"/>
      <c r="LW420" s="511"/>
      <c r="LX420" s="512"/>
      <c r="LY420" s="512"/>
      <c r="LZ420" s="505"/>
      <c r="MA420" s="505"/>
      <c r="MB420" s="505"/>
      <c r="MC420" s="511"/>
      <c r="MD420" s="512"/>
      <c r="ME420" s="512"/>
      <c r="MF420" s="505"/>
      <c r="MG420" s="505"/>
      <c r="MH420" s="505"/>
      <c r="MI420" s="511"/>
      <c r="MJ420" s="512"/>
      <c r="MK420" s="512"/>
      <c r="ML420" s="505"/>
      <c r="MM420" s="505"/>
      <c r="MN420" s="505"/>
      <c r="MO420" s="511"/>
      <c r="MP420" s="512"/>
      <c r="MQ420" s="512"/>
      <c r="MR420" s="505"/>
      <c r="MS420" s="505"/>
      <c r="MT420" s="505"/>
      <c r="MU420" s="511"/>
      <c r="MV420" s="512"/>
      <c r="MW420" s="512"/>
      <c r="MX420" s="505"/>
      <c r="MY420" s="505"/>
      <c r="MZ420" s="505"/>
      <c r="NA420" s="511"/>
      <c r="NB420" s="512"/>
      <c r="NC420" s="512"/>
      <c r="ND420" s="505"/>
      <c r="NE420" s="505"/>
      <c r="NF420" s="505"/>
      <c r="NG420" s="511"/>
      <c r="NH420" s="512"/>
      <c r="NI420" s="512"/>
      <c r="NJ420" s="505"/>
      <c r="NK420" s="505"/>
      <c r="NL420" s="505"/>
      <c r="NM420" s="511"/>
      <c r="NN420" s="512"/>
      <c r="NO420" s="512"/>
      <c r="NP420" s="505"/>
      <c r="NQ420" s="505"/>
      <c r="NR420" s="505"/>
      <c r="NS420" s="511"/>
      <c r="NT420" s="512"/>
      <c r="NU420" s="512"/>
      <c r="NV420" s="505"/>
      <c r="NW420" s="505"/>
      <c r="NX420" s="505"/>
      <c r="NY420" s="511"/>
      <c r="NZ420" s="512"/>
      <c r="OA420" s="512"/>
      <c r="OB420" s="505"/>
      <c r="OC420" s="505"/>
      <c r="OD420" s="505"/>
      <c r="OE420" s="511"/>
      <c r="OF420" s="512"/>
      <c r="OG420" s="512"/>
      <c r="OH420" s="505"/>
      <c r="OI420" s="505"/>
      <c r="OJ420" s="505"/>
      <c r="OK420" s="511"/>
      <c r="OL420" s="512"/>
      <c r="OM420" s="512"/>
      <c r="ON420" s="505"/>
      <c r="OO420" s="505"/>
      <c r="OP420" s="505"/>
      <c r="OQ420" s="511"/>
      <c r="OR420" s="512"/>
      <c r="OS420" s="512"/>
      <c r="OT420" s="505"/>
      <c r="OU420" s="505"/>
      <c r="OV420" s="505"/>
      <c r="OW420" s="511"/>
      <c r="OX420" s="512"/>
      <c r="OY420" s="512"/>
      <c r="OZ420" s="505"/>
      <c r="PA420" s="505"/>
      <c r="PB420" s="505"/>
      <c r="PC420" s="511"/>
      <c r="PD420" s="512"/>
      <c r="PE420" s="512"/>
      <c r="PF420" s="505"/>
      <c r="PG420" s="505"/>
      <c r="PH420" s="505"/>
      <c r="PI420" s="511"/>
      <c r="PJ420" s="512"/>
      <c r="PK420" s="512"/>
      <c r="PL420" s="505"/>
      <c r="PM420" s="505"/>
      <c r="PN420" s="505"/>
      <c r="PO420" s="511"/>
      <c r="PP420" s="512"/>
      <c r="PQ420" s="512"/>
      <c r="PR420" s="505"/>
      <c r="PS420" s="505"/>
      <c r="PT420" s="505"/>
      <c r="PU420" s="511"/>
      <c r="PV420" s="512"/>
      <c r="PW420" s="512"/>
      <c r="PX420" s="505"/>
      <c r="PY420" s="505"/>
      <c r="PZ420" s="505"/>
      <c r="QA420" s="511"/>
      <c r="QB420" s="512"/>
      <c r="QC420" s="512"/>
      <c r="QD420" s="505"/>
      <c r="QE420" s="505"/>
      <c r="QF420" s="505"/>
      <c r="QG420" s="511"/>
      <c r="QH420" s="512"/>
      <c r="QI420" s="512"/>
      <c r="QJ420" s="505"/>
      <c r="QK420" s="505"/>
      <c r="QL420" s="505"/>
      <c r="QM420" s="511"/>
      <c r="QN420" s="512"/>
      <c r="QO420" s="512"/>
      <c r="QP420" s="505"/>
      <c r="QQ420" s="505"/>
      <c r="QR420" s="505"/>
      <c r="QS420" s="511"/>
      <c r="QT420" s="512"/>
      <c r="QU420" s="512"/>
      <c r="QV420" s="505"/>
      <c r="QW420" s="505"/>
      <c r="QX420" s="505"/>
      <c r="QY420" s="511"/>
      <c r="QZ420" s="512"/>
      <c r="RA420" s="512"/>
      <c r="RB420" s="505"/>
      <c r="RC420" s="505"/>
      <c r="RD420" s="505"/>
      <c r="RE420" s="511"/>
      <c r="RF420" s="512"/>
      <c r="RG420" s="512"/>
      <c r="RH420" s="505"/>
      <c r="RI420" s="505"/>
      <c r="RJ420" s="505"/>
      <c r="RK420" s="511"/>
      <c r="RL420" s="512"/>
      <c r="RM420" s="512"/>
      <c r="RN420" s="505"/>
      <c r="RO420" s="505"/>
      <c r="RP420" s="505"/>
      <c r="RQ420" s="511"/>
      <c r="RR420" s="512"/>
      <c r="RS420" s="512"/>
      <c r="RT420" s="505"/>
      <c r="RU420" s="505"/>
      <c r="RV420" s="505"/>
      <c r="RW420" s="511"/>
      <c r="RX420" s="512"/>
      <c r="RY420" s="512"/>
      <c r="RZ420" s="505"/>
      <c r="SA420" s="505"/>
      <c r="SB420" s="505"/>
      <c r="SC420" s="511"/>
      <c r="SD420" s="512"/>
      <c r="SE420" s="512"/>
      <c r="SF420" s="505"/>
      <c r="SG420" s="505"/>
      <c r="SH420" s="505"/>
      <c r="SI420" s="511"/>
      <c r="SJ420" s="512"/>
      <c r="SK420" s="512"/>
      <c r="SL420" s="505"/>
      <c r="SM420" s="505"/>
      <c r="SN420" s="505"/>
      <c r="SO420" s="511"/>
      <c r="SP420" s="512"/>
      <c r="SQ420" s="512"/>
      <c r="SR420" s="505"/>
      <c r="SS420" s="505"/>
      <c r="ST420" s="505"/>
      <c r="SU420" s="511"/>
      <c r="SV420" s="512"/>
      <c r="SW420" s="512"/>
      <c r="SX420" s="505"/>
      <c r="SY420" s="505"/>
      <c r="SZ420" s="505"/>
      <c r="TA420" s="511"/>
      <c r="TB420" s="512"/>
      <c r="TC420" s="512"/>
      <c r="TD420" s="505"/>
      <c r="TE420" s="505"/>
      <c r="TF420" s="505"/>
      <c r="TG420" s="511"/>
      <c r="TH420" s="512"/>
      <c r="TI420" s="512"/>
      <c r="TJ420" s="505"/>
      <c r="TK420" s="505"/>
      <c r="TL420" s="505"/>
      <c r="TM420" s="511"/>
      <c r="TN420" s="512"/>
      <c r="TO420" s="512"/>
      <c r="TP420" s="505"/>
      <c r="TQ420" s="505"/>
      <c r="TR420" s="505"/>
      <c r="TS420" s="511"/>
      <c r="TT420" s="512"/>
      <c r="TU420" s="512"/>
      <c r="TV420" s="505"/>
      <c r="TW420" s="505"/>
      <c r="TX420" s="505"/>
      <c r="TY420" s="511"/>
      <c r="TZ420" s="512"/>
      <c r="UA420" s="512"/>
      <c r="UB420" s="505"/>
      <c r="UC420" s="505"/>
      <c r="UD420" s="505"/>
      <c r="UE420" s="511"/>
      <c r="UF420" s="512"/>
      <c r="UG420" s="512"/>
      <c r="UH420" s="505"/>
      <c r="UI420" s="505"/>
      <c r="UJ420" s="505"/>
      <c r="UK420" s="511"/>
      <c r="UL420" s="512"/>
      <c r="UM420" s="512"/>
      <c r="UN420" s="505"/>
      <c r="UO420" s="505"/>
      <c r="UP420" s="505"/>
      <c r="UQ420" s="511"/>
      <c r="UR420" s="512"/>
      <c r="US420" s="512"/>
      <c r="UT420" s="505"/>
      <c r="UU420" s="505"/>
      <c r="UV420" s="505"/>
      <c r="UW420" s="511"/>
      <c r="UX420" s="512"/>
      <c r="UY420" s="512"/>
      <c r="UZ420" s="505"/>
      <c r="VA420" s="505"/>
      <c r="VB420" s="505"/>
      <c r="VC420" s="511"/>
      <c r="VD420" s="512"/>
      <c r="VE420" s="512"/>
      <c r="VF420" s="505"/>
      <c r="VG420" s="505"/>
      <c r="VH420" s="505"/>
      <c r="VI420" s="511"/>
      <c r="VJ420" s="512"/>
      <c r="VK420" s="512"/>
      <c r="VL420" s="505"/>
      <c r="VM420" s="505"/>
      <c r="VN420" s="505"/>
      <c r="VO420" s="511"/>
      <c r="VP420" s="512"/>
      <c r="VQ420" s="512"/>
      <c r="VR420" s="505"/>
      <c r="VS420" s="505"/>
      <c r="VT420" s="505"/>
      <c r="VU420" s="511"/>
      <c r="VV420" s="512"/>
      <c r="VW420" s="512"/>
      <c r="VX420" s="505"/>
      <c r="VY420" s="505"/>
      <c r="VZ420" s="505"/>
      <c r="WA420" s="511"/>
      <c r="WB420" s="512"/>
      <c r="WC420" s="512"/>
      <c r="WD420" s="505"/>
      <c r="WE420" s="505"/>
      <c r="WF420" s="505"/>
      <c r="WG420" s="511"/>
      <c r="WH420" s="512"/>
      <c r="WI420" s="512"/>
      <c r="WJ420" s="505"/>
      <c r="WK420" s="505"/>
      <c r="WL420" s="505"/>
      <c r="WM420" s="511"/>
      <c r="WN420" s="512"/>
      <c r="WO420" s="512"/>
      <c r="WP420" s="505"/>
      <c r="WQ420" s="505"/>
      <c r="WR420" s="505"/>
      <c r="WS420" s="511"/>
      <c r="WT420" s="512"/>
      <c r="WU420" s="512"/>
      <c r="WV420" s="505"/>
      <c r="WW420" s="505"/>
      <c r="WX420" s="505"/>
      <c r="WY420" s="511"/>
      <c r="WZ420" s="512"/>
      <c r="XA420" s="512"/>
      <c r="XB420" s="505"/>
      <c r="XC420" s="505"/>
      <c r="XD420" s="505"/>
      <c r="XE420" s="511"/>
      <c r="XF420" s="512"/>
      <c r="XG420" s="512"/>
      <c r="XH420" s="505"/>
      <c r="XI420" s="505"/>
      <c r="XJ420" s="505"/>
      <c r="XK420" s="511"/>
      <c r="XL420" s="512"/>
      <c r="XM420" s="512"/>
      <c r="XN420" s="505"/>
      <c r="XO420" s="505"/>
      <c r="XP420" s="505"/>
      <c r="XQ420" s="511"/>
      <c r="XR420" s="512"/>
      <c r="XS420" s="512"/>
      <c r="XT420" s="505"/>
      <c r="XU420" s="505"/>
      <c r="XV420" s="505"/>
      <c r="XW420" s="511"/>
      <c r="XX420" s="512"/>
      <c r="XY420" s="512"/>
      <c r="XZ420" s="505"/>
      <c r="YA420" s="505"/>
      <c r="YB420" s="505"/>
      <c r="YC420" s="511"/>
      <c r="YD420" s="512"/>
      <c r="YE420" s="512"/>
      <c r="YF420" s="505"/>
      <c r="YG420" s="505"/>
      <c r="YH420" s="505"/>
      <c r="YI420" s="511"/>
      <c r="YJ420" s="512"/>
      <c r="YK420" s="512"/>
      <c r="YL420" s="505"/>
      <c r="YM420" s="505"/>
      <c r="YN420" s="505"/>
      <c r="YO420" s="511"/>
      <c r="YP420" s="512"/>
      <c r="YQ420" s="512"/>
      <c r="YR420" s="505"/>
      <c r="YS420" s="505"/>
      <c r="YT420" s="505"/>
      <c r="YU420" s="511"/>
      <c r="YV420" s="512"/>
      <c r="YW420" s="512"/>
      <c r="YX420" s="505"/>
      <c r="YY420" s="505"/>
      <c r="YZ420" s="505"/>
      <c r="ZA420" s="511"/>
      <c r="ZB420" s="512"/>
      <c r="ZC420" s="512"/>
      <c r="ZD420" s="505"/>
      <c r="ZE420" s="505"/>
      <c r="ZF420" s="505"/>
      <c r="ZG420" s="511"/>
      <c r="ZH420" s="512"/>
      <c r="ZI420" s="512"/>
      <c r="ZJ420" s="505"/>
      <c r="ZK420" s="505"/>
      <c r="ZL420" s="505"/>
      <c r="ZM420" s="511"/>
      <c r="ZN420" s="512"/>
      <c r="ZO420" s="512"/>
      <c r="ZP420" s="505"/>
      <c r="ZQ420" s="505"/>
      <c r="ZR420" s="505"/>
      <c r="ZS420" s="511"/>
      <c r="ZT420" s="512"/>
      <c r="ZU420" s="512"/>
      <c r="ZV420" s="505"/>
      <c r="ZW420" s="505"/>
      <c r="ZX420" s="505"/>
      <c r="ZY420" s="511"/>
      <c r="ZZ420" s="512"/>
      <c r="AAA420" s="512"/>
      <c r="AAB420" s="505"/>
      <c r="AAC420" s="505"/>
      <c r="AAD420" s="505"/>
      <c r="AAE420" s="511"/>
      <c r="AAF420" s="512"/>
      <c r="AAG420" s="512"/>
      <c r="AAH420" s="505"/>
      <c r="AAI420" s="505"/>
      <c r="AAJ420" s="505"/>
      <c r="AAK420" s="511"/>
      <c r="AAL420" s="512"/>
      <c r="AAM420" s="512"/>
      <c r="AAN420" s="505"/>
      <c r="AAO420" s="505"/>
      <c r="AAP420" s="505"/>
      <c r="AAQ420" s="511"/>
      <c r="AAR420" s="512"/>
      <c r="AAS420" s="512"/>
      <c r="AAT420" s="505"/>
      <c r="AAU420" s="505"/>
      <c r="AAV420" s="505"/>
      <c r="AAW420" s="511"/>
      <c r="AAX420" s="512"/>
      <c r="AAY420" s="512"/>
      <c r="AAZ420" s="505"/>
      <c r="ABA420" s="505"/>
      <c r="ABB420" s="505"/>
      <c r="ABC420" s="511"/>
      <c r="ABD420" s="512"/>
      <c r="ABE420" s="512"/>
      <c r="ABF420" s="505"/>
      <c r="ABG420" s="505"/>
      <c r="ABH420" s="505"/>
      <c r="ABI420" s="511"/>
      <c r="ABJ420" s="512"/>
      <c r="ABK420" s="512"/>
      <c r="ABL420" s="505"/>
      <c r="ABM420" s="505"/>
      <c r="ABN420" s="505"/>
      <c r="ABO420" s="511"/>
      <c r="ABP420" s="512"/>
      <c r="ABQ420" s="512"/>
      <c r="ABR420" s="505"/>
      <c r="ABS420" s="505"/>
      <c r="ABT420" s="505"/>
      <c r="ABU420" s="511"/>
      <c r="ABV420" s="512"/>
      <c r="ABW420" s="512"/>
      <c r="ABX420" s="505"/>
      <c r="ABY420" s="505"/>
      <c r="ABZ420" s="505"/>
      <c r="ACA420" s="511"/>
      <c r="ACB420" s="512"/>
      <c r="ACC420" s="512"/>
      <c r="ACD420" s="505"/>
      <c r="ACE420" s="505"/>
      <c r="ACF420" s="505"/>
      <c r="ACG420" s="511"/>
      <c r="ACH420" s="512"/>
      <c r="ACI420" s="512"/>
      <c r="ACJ420" s="505"/>
      <c r="ACK420" s="505"/>
      <c r="ACL420" s="505"/>
      <c r="ACM420" s="511"/>
      <c r="ACN420" s="512"/>
      <c r="ACO420" s="512"/>
      <c r="ACP420" s="505"/>
      <c r="ACQ420" s="505"/>
      <c r="ACR420" s="505"/>
      <c r="ACS420" s="511"/>
      <c r="ACT420" s="512"/>
      <c r="ACU420" s="512"/>
      <c r="ACV420" s="505"/>
      <c r="ACW420" s="505"/>
      <c r="ACX420" s="505"/>
      <c r="ACY420" s="511"/>
      <c r="ACZ420" s="512"/>
      <c r="ADA420" s="512"/>
      <c r="ADB420" s="505"/>
      <c r="ADC420" s="505"/>
      <c r="ADD420" s="505"/>
      <c r="ADE420" s="511"/>
      <c r="ADF420" s="512"/>
      <c r="ADG420" s="512"/>
      <c r="ADH420" s="505"/>
      <c r="ADI420" s="505"/>
      <c r="ADJ420" s="505"/>
      <c r="ADK420" s="511"/>
      <c r="ADL420" s="512"/>
      <c r="ADM420" s="512"/>
      <c r="ADN420" s="505"/>
      <c r="ADO420" s="505"/>
      <c r="ADP420" s="505"/>
      <c r="ADQ420" s="511"/>
      <c r="ADR420" s="512"/>
      <c r="ADS420" s="512"/>
      <c r="ADT420" s="505"/>
      <c r="ADU420" s="505"/>
      <c r="ADV420" s="505"/>
      <c r="ADW420" s="511"/>
      <c r="ADX420" s="512"/>
      <c r="ADY420" s="512"/>
      <c r="ADZ420" s="505"/>
      <c r="AEA420" s="505"/>
      <c r="AEB420" s="505"/>
      <c r="AEC420" s="511"/>
      <c r="AED420" s="512"/>
      <c r="AEE420" s="512"/>
      <c r="AEF420" s="505"/>
      <c r="AEG420" s="505"/>
      <c r="AEH420" s="505"/>
      <c r="AEI420" s="511"/>
      <c r="AEJ420" s="512"/>
      <c r="AEK420" s="512"/>
      <c r="AEL420" s="505"/>
      <c r="AEM420" s="505"/>
      <c r="AEN420" s="505"/>
      <c r="AEO420" s="511"/>
      <c r="AEP420" s="512"/>
      <c r="AEQ420" s="512"/>
      <c r="AER420" s="505"/>
      <c r="AES420" s="505"/>
      <c r="AET420" s="505"/>
      <c r="AEU420" s="511"/>
      <c r="AEV420" s="512"/>
      <c r="AEW420" s="512"/>
      <c r="AEX420" s="505"/>
      <c r="AEY420" s="505"/>
      <c r="AEZ420" s="505"/>
      <c r="AFA420" s="511"/>
      <c r="AFB420" s="512"/>
      <c r="AFC420" s="512"/>
      <c r="AFD420" s="505"/>
      <c r="AFE420" s="505"/>
      <c r="AFF420" s="505"/>
      <c r="AFG420" s="511"/>
      <c r="AFH420" s="512"/>
      <c r="AFI420" s="512"/>
      <c r="AFJ420" s="505"/>
      <c r="AFK420" s="505"/>
      <c r="AFL420" s="505"/>
      <c r="AFM420" s="511"/>
      <c r="AFN420" s="512"/>
      <c r="AFO420" s="512"/>
      <c r="AFP420" s="505"/>
      <c r="AFQ420" s="505"/>
      <c r="AFR420" s="505"/>
      <c r="AFS420" s="511"/>
      <c r="AFT420" s="512"/>
      <c r="AFU420" s="512"/>
      <c r="AFV420" s="505"/>
      <c r="AFW420" s="505"/>
      <c r="AFX420" s="505"/>
      <c r="AFY420" s="511"/>
      <c r="AFZ420" s="512"/>
      <c r="AGA420" s="512"/>
      <c r="AGB420" s="505"/>
      <c r="AGC420" s="505"/>
      <c r="AGD420" s="505"/>
      <c r="AGE420" s="511"/>
      <c r="AGF420" s="512"/>
      <c r="AGG420" s="512"/>
      <c r="AGH420" s="505"/>
      <c r="AGI420" s="505"/>
      <c r="AGJ420" s="505"/>
      <c r="AGK420" s="511"/>
      <c r="AGL420" s="512"/>
      <c r="AGM420" s="512"/>
      <c r="AGN420" s="505"/>
      <c r="AGO420" s="505"/>
      <c r="AGP420" s="505"/>
      <c r="AGQ420" s="511"/>
      <c r="AGR420" s="512"/>
      <c r="AGS420" s="512"/>
      <c r="AGT420" s="505"/>
      <c r="AGU420" s="505"/>
      <c r="AGV420" s="505"/>
      <c r="AGW420" s="511"/>
      <c r="AGX420" s="512"/>
      <c r="AGY420" s="512"/>
      <c r="AGZ420" s="505"/>
      <c r="AHA420" s="505"/>
      <c r="AHB420" s="505"/>
      <c r="AHC420" s="511"/>
      <c r="AHD420" s="512"/>
      <c r="AHE420" s="512"/>
      <c r="AHF420" s="505"/>
      <c r="AHG420" s="505"/>
      <c r="AHH420" s="505"/>
      <c r="AHI420" s="511"/>
      <c r="AHJ420" s="512"/>
      <c r="AHK420" s="512"/>
      <c r="AHL420" s="505"/>
      <c r="AHM420" s="505"/>
      <c r="AHN420" s="505"/>
      <c r="AHO420" s="511"/>
      <c r="AHP420" s="512"/>
      <c r="AHQ420" s="512"/>
      <c r="AHR420" s="505"/>
      <c r="AHS420" s="505"/>
      <c r="AHT420" s="505"/>
      <c r="AHU420" s="511"/>
      <c r="AHV420" s="512"/>
      <c r="AHW420" s="512"/>
      <c r="AHX420" s="505"/>
      <c r="AHY420" s="505"/>
      <c r="AHZ420" s="505"/>
      <c r="AIA420" s="511"/>
      <c r="AIB420" s="512"/>
      <c r="AIC420" s="512"/>
      <c r="AID420" s="505"/>
      <c r="AIE420" s="505"/>
      <c r="AIF420" s="505"/>
      <c r="AIG420" s="511"/>
      <c r="AIH420" s="512"/>
      <c r="AII420" s="512"/>
      <c r="AIJ420" s="505"/>
      <c r="AIK420" s="505"/>
      <c r="AIL420" s="505"/>
      <c r="AIM420" s="511"/>
      <c r="AIN420" s="512"/>
      <c r="AIO420" s="512"/>
      <c r="AIP420" s="505"/>
      <c r="AIQ420" s="505"/>
      <c r="AIR420" s="505"/>
      <c r="AIS420" s="511"/>
      <c r="AIT420" s="512"/>
      <c r="AIU420" s="512"/>
      <c r="AIV420" s="505"/>
      <c r="AIW420" s="505"/>
      <c r="AIX420" s="505"/>
      <c r="AIY420" s="511"/>
      <c r="AIZ420" s="512"/>
      <c r="AJA420" s="512"/>
      <c r="AJB420" s="505"/>
      <c r="AJC420" s="505"/>
      <c r="AJD420" s="505"/>
      <c r="AJE420" s="511"/>
      <c r="AJF420" s="512"/>
      <c r="AJG420" s="512"/>
      <c r="AJH420" s="505"/>
      <c r="AJI420" s="505"/>
      <c r="AJJ420" s="505"/>
      <c r="AJK420" s="511"/>
      <c r="AJL420" s="512"/>
      <c r="AJM420" s="512"/>
      <c r="AJN420" s="505"/>
      <c r="AJO420" s="505"/>
      <c r="AJP420" s="505"/>
      <c r="AJQ420" s="511"/>
      <c r="AJR420" s="512"/>
      <c r="AJS420" s="512"/>
      <c r="AJT420" s="505"/>
      <c r="AJU420" s="505"/>
      <c r="AJV420" s="505"/>
      <c r="AJW420" s="511"/>
      <c r="AJX420" s="512"/>
      <c r="AJY420" s="512"/>
      <c r="AJZ420" s="505"/>
      <c r="AKA420" s="505"/>
      <c r="AKB420" s="505"/>
      <c r="AKC420" s="511"/>
      <c r="AKD420" s="512"/>
      <c r="AKE420" s="512"/>
      <c r="AKF420" s="505"/>
      <c r="AKG420" s="505"/>
      <c r="AKH420" s="505"/>
      <c r="AKI420" s="511"/>
      <c r="AKJ420" s="512"/>
      <c r="AKK420" s="512"/>
      <c r="AKL420" s="505"/>
      <c r="AKM420" s="505"/>
      <c r="AKN420" s="505"/>
      <c r="AKO420" s="511"/>
      <c r="AKP420" s="512"/>
      <c r="AKQ420" s="512"/>
      <c r="AKR420" s="505"/>
      <c r="AKS420" s="505"/>
      <c r="AKT420" s="505"/>
      <c r="AKU420" s="511"/>
      <c r="AKV420" s="512"/>
      <c r="AKW420" s="512"/>
      <c r="AKX420" s="505"/>
      <c r="AKY420" s="505"/>
      <c r="AKZ420" s="505"/>
      <c r="ALA420" s="511"/>
      <c r="ALB420" s="512"/>
      <c r="ALC420" s="512"/>
      <c r="ALD420" s="505"/>
      <c r="ALE420" s="505"/>
      <c r="ALF420" s="505"/>
      <c r="ALG420" s="511"/>
      <c r="ALH420" s="512"/>
      <c r="ALI420" s="512"/>
      <c r="ALJ420" s="505"/>
      <c r="ALK420" s="505"/>
      <c r="ALL420" s="505"/>
      <c r="ALM420" s="511"/>
      <c r="ALN420" s="512"/>
      <c r="ALO420" s="512"/>
      <c r="ALP420" s="505"/>
      <c r="ALQ420" s="505"/>
      <c r="ALR420" s="505"/>
      <c r="ALS420" s="511"/>
      <c r="ALT420" s="512"/>
      <c r="ALU420" s="512"/>
      <c r="ALV420" s="505"/>
      <c r="ALW420" s="505"/>
      <c r="ALX420" s="505"/>
      <c r="ALY420" s="511"/>
      <c r="ALZ420" s="512"/>
      <c r="AMA420" s="512"/>
      <c r="AMB420" s="505"/>
      <c r="AMC420" s="505"/>
      <c r="AMD420" s="505"/>
      <c r="AME420" s="511"/>
      <c r="AMF420" s="512"/>
      <c r="AMG420" s="512"/>
      <c r="AMH420" s="505"/>
      <c r="AMI420" s="505"/>
      <c r="AMJ420" s="505"/>
      <c r="AMK420" s="511"/>
      <c r="AML420" s="512"/>
      <c r="AMM420" s="512"/>
      <c r="AMN420" s="505"/>
      <c r="AMO420" s="505"/>
      <c r="AMP420" s="505"/>
      <c r="AMQ420" s="511"/>
      <c r="AMR420" s="512"/>
      <c r="AMS420" s="512"/>
      <c r="AMT420" s="505"/>
      <c r="AMU420" s="505"/>
      <c r="AMV420" s="505"/>
      <c r="AMW420" s="511"/>
      <c r="AMX420" s="512"/>
      <c r="AMY420" s="512"/>
      <c r="AMZ420" s="505"/>
      <c r="ANA420" s="505"/>
      <c r="ANB420" s="505"/>
      <c r="ANC420" s="511"/>
      <c r="AND420" s="512"/>
      <c r="ANE420" s="512"/>
      <c r="ANF420" s="505"/>
      <c r="ANG420" s="505"/>
      <c r="ANH420" s="505"/>
      <c r="ANI420" s="511"/>
      <c r="ANJ420" s="512"/>
      <c r="ANK420" s="512"/>
      <c r="ANL420" s="505"/>
      <c r="ANM420" s="505"/>
      <c r="ANN420" s="505"/>
      <c r="ANO420" s="511"/>
      <c r="ANP420" s="512"/>
      <c r="ANQ420" s="512"/>
      <c r="ANR420" s="505"/>
      <c r="ANS420" s="505"/>
      <c r="ANT420" s="505"/>
      <c r="ANU420" s="511"/>
      <c r="ANV420" s="512"/>
      <c r="ANW420" s="512"/>
      <c r="ANX420" s="505"/>
      <c r="ANY420" s="505"/>
      <c r="ANZ420" s="505"/>
      <c r="AOA420" s="511"/>
      <c r="AOB420" s="512"/>
      <c r="AOC420" s="512"/>
      <c r="AOD420" s="505"/>
      <c r="AOE420" s="505"/>
      <c r="AOF420" s="505"/>
      <c r="AOG420" s="511"/>
      <c r="AOH420" s="512"/>
      <c r="AOI420" s="512"/>
      <c r="AOJ420" s="505"/>
      <c r="AOK420" s="505"/>
      <c r="AOL420" s="505"/>
      <c r="AOM420" s="511"/>
      <c r="AON420" s="512"/>
      <c r="AOO420" s="512"/>
      <c r="AOP420" s="505"/>
      <c r="AOQ420" s="505"/>
      <c r="AOR420" s="505"/>
      <c r="AOS420" s="511"/>
      <c r="AOT420" s="512"/>
      <c r="AOU420" s="512"/>
      <c r="AOV420" s="505"/>
      <c r="AOW420" s="505"/>
      <c r="AOX420" s="505"/>
      <c r="AOY420" s="511"/>
      <c r="AOZ420" s="512"/>
      <c r="APA420" s="512"/>
      <c r="APB420" s="505"/>
      <c r="APC420" s="505"/>
      <c r="APD420" s="505"/>
      <c r="APE420" s="511"/>
      <c r="APF420" s="512"/>
      <c r="APG420" s="512"/>
      <c r="APH420" s="505"/>
      <c r="API420" s="505"/>
      <c r="APJ420" s="505"/>
      <c r="APK420" s="511"/>
      <c r="APL420" s="512"/>
      <c r="APM420" s="512"/>
      <c r="APN420" s="505"/>
      <c r="APO420" s="505"/>
      <c r="APP420" s="505"/>
      <c r="APQ420" s="511"/>
      <c r="APR420" s="512"/>
      <c r="APS420" s="512"/>
      <c r="APT420" s="505"/>
      <c r="APU420" s="505"/>
      <c r="APV420" s="505"/>
      <c r="APW420" s="511"/>
      <c r="APX420" s="512"/>
      <c r="APY420" s="512"/>
      <c r="APZ420" s="505"/>
      <c r="AQA420" s="505"/>
      <c r="AQB420" s="505"/>
      <c r="AQC420" s="511"/>
      <c r="AQD420" s="512"/>
      <c r="AQE420" s="512"/>
      <c r="AQF420" s="505"/>
      <c r="AQG420" s="505"/>
      <c r="AQH420" s="505"/>
      <c r="AQI420" s="511"/>
      <c r="AQJ420" s="512"/>
      <c r="AQK420" s="512"/>
      <c r="AQL420" s="505"/>
      <c r="AQM420" s="505"/>
      <c r="AQN420" s="505"/>
      <c r="AQO420" s="511"/>
      <c r="AQP420" s="512"/>
      <c r="AQQ420" s="512"/>
      <c r="AQR420" s="505"/>
      <c r="AQS420" s="505"/>
      <c r="AQT420" s="505"/>
      <c r="AQU420" s="511"/>
      <c r="AQV420" s="512"/>
      <c r="AQW420" s="512"/>
      <c r="AQX420" s="505"/>
      <c r="AQY420" s="505"/>
      <c r="AQZ420" s="505"/>
      <c r="ARA420" s="511"/>
      <c r="ARB420" s="512"/>
      <c r="ARC420" s="512"/>
      <c r="ARD420" s="505"/>
      <c r="ARE420" s="505"/>
      <c r="ARF420" s="505"/>
      <c r="ARG420" s="511"/>
      <c r="ARH420" s="512"/>
      <c r="ARI420" s="512"/>
      <c r="ARJ420" s="505"/>
      <c r="ARK420" s="505"/>
      <c r="ARL420" s="505"/>
      <c r="ARM420" s="511"/>
      <c r="ARN420" s="512"/>
      <c r="ARO420" s="512"/>
      <c r="ARP420" s="505"/>
      <c r="ARQ420" s="505"/>
      <c r="ARR420" s="505"/>
      <c r="ARS420" s="511"/>
      <c r="ART420" s="512"/>
      <c r="ARU420" s="512"/>
      <c r="ARV420" s="505"/>
      <c r="ARW420" s="505"/>
      <c r="ARX420" s="505"/>
      <c r="ARY420" s="511"/>
      <c r="ARZ420" s="512"/>
      <c r="ASA420" s="512"/>
      <c r="ASB420" s="505"/>
      <c r="ASC420" s="505"/>
      <c r="ASD420" s="505"/>
      <c r="ASE420" s="511"/>
      <c r="ASF420" s="512"/>
      <c r="ASG420" s="512"/>
      <c r="ASH420" s="505"/>
      <c r="ASI420" s="505"/>
      <c r="ASJ420" s="505"/>
      <c r="ASK420" s="511"/>
      <c r="ASL420" s="512"/>
      <c r="ASM420" s="512"/>
      <c r="ASN420" s="505"/>
      <c r="ASO420" s="505"/>
      <c r="ASP420" s="505"/>
      <c r="ASQ420" s="511"/>
      <c r="ASR420" s="512"/>
      <c r="ASS420" s="512"/>
      <c r="AST420" s="505"/>
      <c r="ASU420" s="505"/>
      <c r="ASV420" s="505"/>
      <c r="ASW420" s="511"/>
      <c r="ASX420" s="512"/>
      <c r="ASY420" s="512"/>
      <c r="ASZ420" s="505"/>
      <c r="ATA420" s="505"/>
      <c r="ATB420" s="505"/>
      <c r="ATC420" s="511"/>
      <c r="ATD420" s="512"/>
      <c r="ATE420" s="512"/>
      <c r="ATF420" s="505"/>
      <c r="ATG420" s="505"/>
      <c r="ATH420" s="505"/>
      <c r="ATI420" s="511"/>
      <c r="ATJ420" s="512"/>
      <c r="ATK420" s="512"/>
      <c r="ATL420" s="505"/>
      <c r="ATM420" s="505"/>
      <c r="ATN420" s="505"/>
      <c r="ATO420" s="511"/>
      <c r="ATP420" s="512"/>
      <c r="ATQ420" s="512"/>
      <c r="ATR420" s="505"/>
      <c r="ATS420" s="505"/>
      <c r="ATT420" s="505"/>
      <c r="ATU420" s="511"/>
      <c r="ATV420" s="512"/>
      <c r="ATW420" s="512"/>
      <c r="ATX420" s="505"/>
      <c r="ATY420" s="505"/>
      <c r="ATZ420" s="505"/>
      <c r="AUA420" s="511"/>
      <c r="AUB420" s="512"/>
      <c r="AUC420" s="512"/>
      <c r="AUD420" s="505"/>
      <c r="AUE420" s="505"/>
      <c r="AUF420" s="505"/>
      <c r="AUG420" s="511"/>
      <c r="AUH420" s="512"/>
      <c r="AUI420" s="512"/>
      <c r="AUJ420" s="505"/>
      <c r="AUK420" s="505"/>
      <c r="AUL420" s="505"/>
      <c r="AUM420" s="511"/>
      <c r="AUN420" s="512"/>
      <c r="AUO420" s="512"/>
      <c r="AUP420" s="505"/>
      <c r="AUQ420" s="505"/>
      <c r="AUR420" s="505"/>
      <c r="AUS420" s="511"/>
      <c r="AUT420" s="512"/>
      <c r="AUU420" s="512"/>
      <c r="AUV420" s="505"/>
      <c r="AUW420" s="505"/>
      <c r="AUX420" s="505"/>
      <c r="AUY420" s="511"/>
      <c r="AUZ420" s="512"/>
      <c r="AVA420" s="512"/>
      <c r="AVB420" s="505"/>
      <c r="AVC420" s="505"/>
      <c r="AVD420" s="505"/>
      <c r="AVE420" s="511"/>
      <c r="AVF420" s="512"/>
      <c r="AVG420" s="512"/>
      <c r="AVH420" s="505"/>
      <c r="AVI420" s="505"/>
      <c r="AVJ420" s="505"/>
      <c r="AVK420" s="511"/>
      <c r="AVL420" s="512"/>
      <c r="AVM420" s="512"/>
      <c r="AVN420" s="505"/>
      <c r="AVO420" s="505"/>
      <c r="AVP420" s="505"/>
      <c r="AVQ420" s="511"/>
      <c r="AVR420" s="512"/>
      <c r="AVS420" s="512"/>
      <c r="AVT420" s="505"/>
      <c r="AVU420" s="505"/>
      <c r="AVV420" s="505"/>
      <c r="AVW420" s="511"/>
      <c r="AVX420" s="512"/>
      <c r="AVY420" s="512"/>
      <c r="AVZ420" s="505"/>
      <c r="AWA420" s="505"/>
      <c r="AWB420" s="505"/>
      <c r="AWC420" s="511"/>
      <c r="AWD420" s="512"/>
      <c r="AWE420" s="512"/>
      <c r="AWF420" s="505"/>
      <c r="AWG420" s="505"/>
      <c r="AWH420" s="505"/>
      <c r="AWI420" s="511"/>
      <c r="AWJ420" s="512"/>
      <c r="AWK420" s="512"/>
      <c r="AWL420" s="505"/>
      <c r="AWM420" s="505"/>
      <c r="AWN420" s="505"/>
      <c r="AWO420" s="511"/>
      <c r="AWP420" s="512"/>
      <c r="AWQ420" s="512"/>
      <c r="AWR420" s="505"/>
      <c r="AWS420" s="505"/>
      <c r="AWT420" s="505"/>
      <c r="AWU420" s="511"/>
      <c r="AWV420" s="512"/>
      <c r="AWW420" s="512"/>
      <c r="AWX420" s="505"/>
      <c r="AWY420" s="505"/>
      <c r="AWZ420" s="505"/>
      <c r="AXA420" s="511"/>
      <c r="AXB420" s="512"/>
      <c r="AXC420" s="512"/>
      <c r="AXD420" s="505"/>
      <c r="AXE420" s="505"/>
      <c r="AXF420" s="505"/>
      <c r="AXG420" s="511"/>
      <c r="AXH420" s="512"/>
      <c r="AXI420" s="512"/>
      <c r="AXJ420" s="505"/>
      <c r="AXK420" s="505"/>
      <c r="AXL420" s="505"/>
      <c r="AXM420" s="511"/>
      <c r="AXN420" s="512"/>
      <c r="AXO420" s="512"/>
      <c r="AXP420" s="505"/>
      <c r="AXQ420" s="505"/>
      <c r="AXR420" s="505"/>
      <c r="AXS420" s="511"/>
      <c r="AXT420" s="512"/>
      <c r="AXU420" s="512"/>
      <c r="AXV420" s="505"/>
      <c r="AXW420" s="505"/>
      <c r="AXX420" s="505"/>
      <c r="AXY420" s="511"/>
      <c r="AXZ420" s="512"/>
      <c r="AYA420" s="512"/>
      <c r="AYB420" s="505"/>
      <c r="AYC420" s="505"/>
      <c r="AYD420" s="505"/>
      <c r="AYE420" s="511"/>
      <c r="AYF420" s="512"/>
      <c r="AYG420" s="512"/>
      <c r="AYH420" s="505"/>
      <c r="AYI420" s="505"/>
      <c r="AYJ420" s="505"/>
      <c r="AYK420" s="511"/>
      <c r="AYL420" s="512"/>
      <c r="AYM420" s="512"/>
      <c r="AYN420" s="505"/>
      <c r="AYO420" s="505"/>
      <c r="AYP420" s="505"/>
      <c r="AYQ420" s="511"/>
      <c r="AYR420" s="512"/>
      <c r="AYS420" s="512"/>
      <c r="AYT420" s="505"/>
      <c r="AYU420" s="505"/>
      <c r="AYV420" s="505"/>
      <c r="AYW420" s="511"/>
      <c r="AYX420" s="512"/>
      <c r="AYY420" s="512"/>
      <c r="AYZ420" s="505"/>
      <c r="AZA420" s="505"/>
      <c r="AZB420" s="505"/>
      <c r="AZC420" s="511"/>
      <c r="AZD420" s="512"/>
      <c r="AZE420" s="512"/>
      <c r="AZF420" s="505"/>
      <c r="AZG420" s="505"/>
      <c r="AZH420" s="505"/>
      <c r="AZI420" s="511"/>
      <c r="AZJ420" s="512"/>
      <c r="AZK420" s="512"/>
      <c r="AZL420" s="505"/>
      <c r="AZM420" s="505"/>
      <c r="AZN420" s="505"/>
      <c r="AZO420" s="511"/>
      <c r="AZP420" s="512"/>
      <c r="AZQ420" s="512"/>
      <c r="AZR420" s="505"/>
      <c r="AZS420" s="505"/>
      <c r="AZT420" s="505"/>
      <c r="AZU420" s="511"/>
      <c r="AZV420" s="512"/>
      <c r="AZW420" s="512"/>
      <c r="AZX420" s="505"/>
      <c r="AZY420" s="505"/>
      <c r="AZZ420" s="505"/>
      <c r="BAA420" s="511"/>
      <c r="BAB420" s="512"/>
      <c r="BAC420" s="512"/>
      <c r="BAD420" s="505"/>
      <c r="BAE420" s="505"/>
      <c r="BAF420" s="505"/>
      <c r="BAG420" s="511"/>
      <c r="BAH420" s="512"/>
      <c r="BAI420" s="512"/>
      <c r="BAJ420" s="505"/>
      <c r="BAK420" s="505"/>
      <c r="BAL420" s="505"/>
      <c r="BAM420" s="511"/>
      <c r="BAN420" s="512"/>
      <c r="BAO420" s="512"/>
      <c r="BAP420" s="505"/>
      <c r="BAQ420" s="505"/>
      <c r="BAR420" s="505"/>
      <c r="BAS420" s="511"/>
      <c r="BAT420" s="512"/>
      <c r="BAU420" s="512"/>
      <c r="BAV420" s="505"/>
      <c r="BAW420" s="505"/>
      <c r="BAX420" s="505"/>
      <c r="BAY420" s="511"/>
      <c r="BAZ420" s="512"/>
      <c r="BBA420" s="512"/>
      <c r="BBB420" s="505"/>
      <c r="BBC420" s="505"/>
      <c r="BBD420" s="505"/>
      <c r="BBE420" s="511"/>
      <c r="BBF420" s="512"/>
      <c r="BBG420" s="512"/>
      <c r="BBH420" s="505"/>
      <c r="BBI420" s="505"/>
      <c r="BBJ420" s="505"/>
      <c r="BBK420" s="511"/>
      <c r="BBL420" s="512"/>
      <c r="BBM420" s="512"/>
      <c r="BBN420" s="505"/>
      <c r="BBO420" s="505"/>
      <c r="BBP420" s="505"/>
      <c r="BBQ420" s="511"/>
      <c r="BBR420" s="512"/>
      <c r="BBS420" s="512"/>
      <c r="BBT420" s="505"/>
      <c r="BBU420" s="505"/>
      <c r="BBV420" s="505"/>
      <c r="BBW420" s="511"/>
      <c r="BBX420" s="512"/>
      <c r="BBY420" s="512"/>
      <c r="BBZ420" s="505"/>
      <c r="BCA420" s="505"/>
      <c r="BCB420" s="505"/>
      <c r="BCC420" s="511"/>
      <c r="BCD420" s="512"/>
      <c r="BCE420" s="512"/>
      <c r="BCF420" s="505"/>
      <c r="BCG420" s="505"/>
      <c r="BCH420" s="505"/>
      <c r="BCI420" s="511"/>
      <c r="BCJ420" s="512"/>
      <c r="BCK420" s="512"/>
      <c r="BCL420" s="505"/>
      <c r="BCM420" s="505"/>
      <c r="BCN420" s="505"/>
      <c r="BCO420" s="511"/>
      <c r="BCP420" s="512"/>
      <c r="BCQ420" s="512"/>
      <c r="BCR420" s="505"/>
      <c r="BCS420" s="505"/>
      <c r="BCT420" s="505"/>
      <c r="BCU420" s="511"/>
      <c r="BCV420" s="512"/>
      <c r="BCW420" s="512"/>
      <c r="BCX420" s="505"/>
      <c r="BCY420" s="505"/>
      <c r="BCZ420" s="505"/>
      <c r="BDA420" s="511"/>
      <c r="BDB420" s="512"/>
      <c r="BDC420" s="512"/>
      <c r="BDD420" s="505"/>
      <c r="BDE420" s="505"/>
      <c r="BDF420" s="505"/>
      <c r="BDG420" s="511"/>
      <c r="BDH420" s="512"/>
      <c r="BDI420" s="512"/>
      <c r="BDJ420" s="505"/>
      <c r="BDK420" s="505"/>
      <c r="BDL420" s="505"/>
      <c r="BDM420" s="511"/>
      <c r="BDN420" s="512"/>
      <c r="BDO420" s="512"/>
      <c r="BDP420" s="505"/>
      <c r="BDQ420" s="505"/>
      <c r="BDR420" s="505"/>
      <c r="BDS420" s="511"/>
      <c r="BDT420" s="512"/>
      <c r="BDU420" s="512"/>
      <c r="BDV420" s="505"/>
      <c r="BDW420" s="505"/>
      <c r="BDX420" s="505"/>
      <c r="BDY420" s="511"/>
      <c r="BDZ420" s="512"/>
      <c r="BEA420" s="512"/>
      <c r="BEB420" s="505"/>
      <c r="BEC420" s="505"/>
      <c r="BED420" s="505"/>
      <c r="BEE420" s="511"/>
      <c r="BEF420" s="512"/>
      <c r="BEG420" s="512"/>
      <c r="BEH420" s="505"/>
      <c r="BEI420" s="505"/>
      <c r="BEJ420" s="505"/>
      <c r="BEK420" s="511"/>
      <c r="BEL420" s="512"/>
      <c r="BEM420" s="512"/>
      <c r="BEN420" s="505"/>
      <c r="BEO420" s="505"/>
      <c r="BEP420" s="505"/>
      <c r="BEQ420" s="511"/>
      <c r="BER420" s="512"/>
      <c r="BES420" s="512"/>
      <c r="BET420" s="505"/>
      <c r="BEU420" s="505"/>
      <c r="BEV420" s="505"/>
      <c r="BEW420" s="511"/>
      <c r="BEX420" s="512"/>
      <c r="BEY420" s="512"/>
      <c r="BEZ420" s="505"/>
      <c r="BFA420" s="505"/>
      <c r="BFB420" s="505"/>
      <c r="BFC420" s="511"/>
      <c r="BFD420" s="512"/>
      <c r="BFE420" s="512"/>
      <c r="BFF420" s="505"/>
      <c r="BFG420" s="505"/>
      <c r="BFH420" s="505"/>
      <c r="BFI420" s="511"/>
      <c r="BFJ420" s="512"/>
      <c r="BFK420" s="512"/>
      <c r="BFL420" s="505"/>
      <c r="BFM420" s="505"/>
      <c r="BFN420" s="505"/>
      <c r="BFO420" s="511"/>
      <c r="BFP420" s="512"/>
      <c r="BFQ420" s="512"/>
      <c r="BFR420" s="505"/>
      <c r="BFS420" s="505"/>
      <c r="BFT420" s="505"/>
      <c r="BFU420" s="511"/>
      <c r="BFV420" s="512"/>
      <c r="BFW420" s="512"/>
      <c r="BFX420" s="505"/>
      <c r="BFY420" s="505"/>
      <c r="BFZ420" s="505"/>
      <c r="BGA420" s="511"/>
      <c r="BGB420" s="512"/>
      <c r="BGC420" s="512"/>
      <c r="BGD420" s="505"/>
      <c r="BGE420" s="505"/>
      <c r="BGF420" s="505"/>
      <c r="BGG420" s="511"/>
      <c r="BGH420" s="512"/>
      <c r="BGI420" s="512"/>
      <c r="BGJ420" s="505"/>
      <c r="BGK420" s="505"/>
      <c r="BGL420" s="505"/>
      <c r="BGM420" s="511"/>
      <c r="BGN420" s="512"/>
      <c r="BGO420" s="512"/>
      <c r="BGP420" s="505"/>
      <c r="BGQ420" s="505"/>
      <c r="BGR420" s="505"/>
      <c r="BGS420" s="511"/>
      <c r="BGT420" s="512"/>
      <c r="BGU420" s="512"/>
      <c r="BGV420" s="505"/>
      <c r="BGW420" s="505"/>
      <c r="BGX420" s="505"/>
      <c r="BGY420" s="511"/>
      <c r="BGZ420" s="512"/>
      <c r="BHA420" s="512"/>
      <c r="BHB420" s="505"/>
      <c r="BHC420" s="505"/>
      <c r="BHD420" s="505"/>
      <c r="BHE420" s="511"/>
      <c r="BHF420" s="512"/>
      <c r="BHG420" s="512"/>
      <c r="BHH420" s="505"/>
      <c r="BHI420" s="505"/>
      <c r="BHJ420" s="505"/>
      <c r="BHK420" s="511"/>
      <c r="BHL420" s="512"/>
      <c r="BHM420" s="512"/>
      <c r="BHN420" s="505"/>
      <c r="BHO420" s="505"/>
      <c r="BHP420" s="505"/>
      <c r="BHQ420" s="511"/>
      <c r="BHR420" s="512"/>
      <c r="BHS420" s="512"/>
      <c r="BHT420" s="505"/>
      <c r="BHU420" s="505"/>
      <c r="BHV420" s="505"/>
      <c r="BHW420" s="511"/>
      <c r="BHX420" s="512"/>
      <c r="BHY420" s="512"/>
      <c r="BHZ420" s="505"/>
      <c r="BIA420" s="505"/>
      <c r="BIB420" s="505"/>
      <c r="BIC420" s="511"/>
      <c r="BID420" s="512"/>
      <c r="BIE420" s="512"/>
      <c r="BIF420" s="505"/>
      <c r="BIG420" s="505"/>
      <c r="BIH420" s="505"/>
      <c r="BII420" s="511"/>
      <c r="BIJ420" s="512"/>
      <c r="BIK420" s="512"/>
      <c r="BIL420" s="505"/>
      <c r="BIM420" s="505"/>
      <c r="BIN420" s="505"/>
      <c r="BIO420" s="511"/>
      <c r="BIP420" s="512"/>
      <c r="BIQ420" s="512"/>
      <c r="BIR420" s="505"/>
      <c r="BIS420" s="505"/>
      <c r="BIT420" s="505"/>
      <c r="BIU420" s="511"/>
      <c r="BIV420" s="512"/>
      <c r="BIW420" s="512"/>
      <c r="BIX420" s="505"/>
      <c r="BIY420" s="505"/>
      <c r="BIZ420" s="505"/>
      <c r="BJA420" s="511"/>
      <c r="BJB420" s="512"/>
      <c r="BJC420" s="512"/>
      <c r="BJD420" s="505"/>
      <c r="BJE420" s="505"/>
      <c r="BJF420" s="505"/>
      <c r="BJG420" s="511"/>
      <c r="BJH420" s="512"/>
      <c r="BJI420" s="512"/>
      <c r="BJJ420" s="505"/>
      <c r="BJK420" s="505"/>
      <c r="BJL420" s="505"/>
      <c r="BJM420" s="511"/>
      <c r="BJN420" s="512"/>
      <c r="BJO420" s="512"/>
      <c r="BJP420" s="505"/>
      <c r="BJQ420" s="505"/>
      <c r="BJR420" s="505"/>
      <c r="BJS420" s="511"/>
      <c r="BJT420" s="512"/>
      <c r="BJU420" s="512"/>
      <c r="BJV420" s="505"/>
      <c r="BJW420" s="505"/>
      <c r="BJX420" s="505"/>
      <c r="BJY420" s="511"/>
      <c r="BJZ420" s="512"/>
      <c r="BKA420" s="512"/>
      <c r="BKB420" s="505"/>
      <c r="BKC420" s="505"/>
      <c r="BKD420" s="505"/>
      <c r="BKE420" s="511"/>
      <c r="BKF420" s="512"/>
      <c r="BKG420" s="512"/>
      <c r="BKH420" s="505"/>
      <c r="BKI420" s="505"/>
      <c r="BKJ420" s="505"/>
      <c r="BKK420" s="511"/>
      <c r="BKL420" s="512"/>
      <c r="BKM420" s="512"/>
      <c r="BKN420" s="505"/>
      <c r="BKO420" s="505"/>
      <c r="BKP420" s="505"/>
      <c r="BKQ420" s="511"/>
      <c r="BKR420" s="512"/>
      <c r="BKS420" s="512"/>
      <c r="BKT420" s="505"/>
      <c r="BKU420" s="505"/>
      <c r="BKV420" s="505"/>
      <c r="BKW420" s="511"/>
      <c r="BKX420" s="512"/>
      <c r="BKY420" s="512"/>
      <c r="BKZ420" s="505"/>
      <c r="BLA420" s="505"/>
      <c r="BLB420" s="505"/>
      <c r="BLC420" s="511"/>
      <c r="BLD420" s="512"/>
      <c r="BLE420" s="512"/>
      <c r="BLF420" s="505"/>
      <c r="BLG420" s="505"/>
      <c r="BLH420" s="505"/>
      <c r="BLI420" s="511"/>
      <c r="BLJ420" s="512"/>
      <c r="BLK420" s="512"/>
      <c r="BLL420" s="505"/>
      <c r="BLM420" s="505"/>
      <c r="BLN420" s="505"/>
      <c r="BLO420" s="511"/>
      <c r="BLP420" s="512"/>
      <c r="BLQ420" s="512"/>
      <c r="BLR420" s="505"/>
      <c r="BLS420" s="505"/>
      <c r="BLT420" s="505"/>
      <c r="BLU420" s="511"/>
      <c r="BLV420" s="512"/>
      <c r="BLW420" s="512"/>
      <c r="BLX420" s="505"/>
      <c r="BLY420" s="505"/>
      <c r="BLZ420" s="505"/>
      <c r="BMA420" s="511"/>
      <c r="BMB420" s="512"/>
      <c r="BMC420" s="512"/>
      <c r="BMD420" s="505"/>
      <c r="BME420" s="505"/>
      <c r="BMF420" s="505"/>
      <c r="BMG420" s="511"/>
      <c r="BMH420" s="512"/>
      <c r="BMI420" s="512"/>
      <c r="BMJ420" s="505"/>
      <c r="BMK420" s="505"/>
      <c r="BML420" s="505"/>
      <c r="BMM420" s="511"/>
      <c r="BMN420" s="512"/>
      <c r="BMO420" s="512"/>
      <c r="BMP420" s="505"/>
      <c r="BMQ420" s="505"/>
      <c r="BMR420" s="505"/>
      <c r="BMS420" s="511"/>
      <c r="BMT420" s="512"/>
      <c r="BMU420" s="512"/>
      <c r="BMV420" s="505"/>
      <c r="BMW420" s="505"/>
      <c r="BMX420" s="505"/>
      <c r="BMY420" s="511"/>
      <c r="BMZ420" s="512"/>
      <c r="BNA420" s="512"/>
      <c r="BNB420" s="505"/>
      <c r="BNC420" s="505"/>
      <c r="BND420" s="505"/>
      <c r="BNE420" s="511"/>
      <c r="BNF420" s="512"/>
      <c r="BNG420" s="512"/>
      <c r="BNH420" s="505"/>
      <c r="BNI420" s="505"/>
      <c r="BNJ420" s="505"/>
      <c r="BNK420" s="511"/>
      <c r="BNL420" s="512"/>
      <c r="BNM420" s="512"/>
      <c r="BNN420" s="505"/>
      <c r="BNO420" s="505"/>
      <c r="BNP420" s="505"/>
      <c r="BNQ420" s="511"/>
      <c r="BNR420" s="512"/>
      <c r="BNS420" s="512"/>
      <c r="BNT420" s="505"/>
      <c r="BNU420" s="505"/>
      <c r="BNV420" s="505"/>
      <c r="BNW420" s="511"/>
      <c r="BNX420" s="512"/>
      <c r="BNY420" s="512"/>
      <c r="BNZ420" s="505"/>
      <c r="BOA420" s="505"/>
      <c r="BOB420" s="505"/>
      <c r="BOC420" s="511"/>
      <c r="BOD420" s="512"/>
      <c r="BOE420" s="512"/>
      <c r="BOF420" s="505"/>
      <c r="BOG420" s="505"/>
      <c r="BOH420" s="505"/>
      <c r="BOI420" s="511"/>
      <c r="BOJ420" s="512"/>
      <c r="BOK420" s="512"/>
      <c r="BOL420" s="505"/>
      <c r="BOM420" s="505"/>
      <c r="BON420" s="505"/>
      <c r="BOO420" s="511"/>
      <c r="BOP420" s="512"/>
      <c r="BOQ420" s="512"/>
      <c r="BOR420" s="505"/>
      <c r="BOS420" s="505"/>
      <c r="BOT420" s="505"/>
      <c r="BOU420" s="511"/>
      <c r="BOV420" s="512"/>
      <c r="BOW420" s="512"/>
      <c r="BOX420" s="505"/>
      <c r="BOY420" s="505"/>
      <c r="BOZ420" s="505"/>
      <c r="BPA420" s="511"/>
      <c r="BPB420" s="512"/>
      <c r="BPC420" s="512"/>
      <c r="BPD420" s="505"/>
      <c r="BPE420" s="505"/>
      <c r="BPF420" s="505"/>
      <c r="BPG420" s="511"/>
      <c r="BPH420" s="512"/>
      <c r="BPI420" s="512"/>
      <c r="BPJ420" s="505"/>
      <c r="BPK420" s="505"/>
      <c r="BPL420" s="505"/>
      <c r="BPM420" s="511"/>
      <c r="BPN420" s="512"/>
      <c r="BPO420" s="512"/>
      <c r="BPP420" s="505"/>
      <c r="BPQ420" s="505"/>
      <c r="BPR420" s="505"/>
      <c r="BPS420" s="511"/>
      <c r="BPT420" s="512"/>
      <c r="BPU420" s="512"/>
      <c r="BPV420" s="505"/>
      <c r="BPW420" s="505"/>
      <c r="BPX420" s="505"/>
      <c r="BPY420" s="511"/>
      <c r="BPZ420" s="512"/>
      <c r="BQA420" s="512"/>
      <c r="BQB420" s="505"/>
      <c r="BQC420" s="505"/>
      <c r="BQD420" s="505"/>
      <c r="BQE420" s="511"/>
      <c r="BQF420" s="512"/>
      <c r="BQG420" s="512"/>
      <c r="BQH420" s="505"/>
      <c r="BQI420" s="505"/>
      <c r="BQJ420" s="505"/>
      <c r="BQK420" s="511"/>
      <c r="BQL420" s="512"/>
      <c r="BQM420" s="512"/>
      <c r="BQN420" s="505"/>
      <c r="BQO420" s="505"/>
      <c r="BQP420" s="505"/>
      <c r="BQQ420" s="511"/>
      <c r="BQR420" s="512"/>
      <c r="BQS420" s="512"/>
      <c r="BQT420" s="505"/>
      <c r="BQU420" s="505"/>
      <c r="BQV420" s="505"/>
      <c r="BQW420" s="511"/>
      <c r="BQX420" s="512"/>
      <c r="BQY420" s="512"/>
      <c r="BQZ420" s="505"/>
      <c r="BRA420" s="505"/>
      <c r="BRB420" s="505"/>
      <c r="BRC420" s="511"/>
      <c r="BRD420" s="512"/>
      <c r="BRE420" s="512"/>
      <c r="BRF420" s="505"/>
      <c r="BRG420" s="505"/>
      <c r="BRH420" s="505"/>
      <c r="BRI420" s="511"/>
      <c r="BRJ420" s="512"/>
      <c r="BRK420" s="512"/>
      <c r="BRL420" s="505"/>
      <c r="BRM420" s="505"/>
      <c r="BRN420" s="505"/>
      <c r="BRO420" s="511"/>
      <c r="BRP420" s="512"/>
      <c r="BRQ420" s="512"/>
      <c r="BRR420" s="505"/>
      <c r="BRS420" s="505"/>
      <c r="BRT420" s="505"/>
      <c r="BRU420" s="511"/>
      <c r="BRV420" s="512"/>
      <c r="BRW420" s="512"/>
      <c r="BRX420" s="505"/>
      <c r="BRY420" s="505"/>
      <c r="BRZ420" s="505"/>
      <c r="BSA420" s="511"/>
      <c r="BSB420" s="512"/>
      <c r="BSC420" s="512"/>
      <c r="BSD420" s="505"/>
      <c r="BSE420" s="505"/>
      <c r="BSF420" s="505"/>
      <c r="BSG420" s="511"/>
      <c r="BSH420" s="512"/>
      <c r="BSI420" s="512"/>
      <c r="BSJ420" s="505"/>
      <c r="BSK420" s="505"/>
      <c r="BSL420" s="505"/>
      <c r="BSM420" s="511"/>
      <c r="BSN420" s="512"/>
      <c r="BSO420" s="512"/>
      <c r="BSP420" s="505"/>
      <c r="BSQ420" s="505"/>
      <c r="BSR420" s="505"/>
      <c r="BSS420" s="511"/>
      <c r="BST420" s="512"/>
      <c r="BSU420" s="512"/>
      <c r="BSV420" s="505"/>
      <c r="BSW420" s="505"/>
      <c r="BSX420" s="505"/>
      <c r="BSY420" s="511"/>
      <c r="BSZ420" s="512"/>
      <c r="BTA420" s="512"/>
      <c r="BTB420" s="505"/>
      <c r="BTC420" s="505"/>
      <c r="BTD420" s="505"/>
      <c r="BTE420" s="511"/>
      <c r="BTF420" s="512"/>
      <c r="BTG420" s="512"/>
      <c r="BTH420" s="505"/>
      <c r="BTI420" s="505"/>
      <c r="BTJ420" s="505"/>
      <c r="BTK420" s="511"/>
      <c r="BTL420" s="512"/>
      <c r="BTM420" s="512"/>
      <c r="BTN420" s="505"/>
      <c r="BTO420" s="505"/>
      <c r="BTP420" s="505"/>
      <c r="BTQ420" s="511"/>
      <c r="BTR420" s="512"/>
      <c r="BTS420" s="512"/>
      <c r="BTT420" s="505"/>
      <c r="BTU420" s="505"/>
      <c r="BTV420" s="505"/>
      <c r="BTW420" s="511"/>
      <c r="BTX420" s="512"/>
      <c r="BTY420" s="512"/>
      <c r="BTZ420" s="505"/>
      <c r="BUA420" s="505"/>
      <c r="BUB420" s="505"/>
      <c r="BUC420" s="511"/>
      <c r="BUD420" s="512"/>
      <c r="BUE420" s="512"/>
      <c r="BUF420" s="505"/>
      <c r="BUG420" s="505"/>
      <c r="BUH420" s="505"/>
      <c r="BUI420" s="511"/>
      <c r="BUJ420" s="512"/>
      <c r="BUK420" s="512"/>
      <c r="BUL420" s="505"/>
      <c r="BUM420" s="505"/>
      <c r="BUN420" s="505"/>
      <c r="BUO420" s="511"/>
      <c r="BUP420" s="512"/>
      <c r="BUQ420" s="512"/>
      <c r="BUR420" s="505"/>
      <c r="BUS420" s="505"/>
      <c r="BUT420" s="505"/>
      <c r="BUU420" s="511"/>
      <c r="BUV420" s="512"/>
      <c r="BUW420" s="512"/>
      <c r="BUX420" s="505"/>
      <c r="BUY420" s="505"/>
      <c r="BUZ420" s="505"/>
      <c r="BVA420" s="511"/>
      <c r="BVB420" s="512"/>
      <c r="BVC420" s="512"/>
      <c r="BVD420" s="505"/>
      <c r="BVE420" s="505"/>
      <c r="BVF420" s="505"/>
      <c r="BVG420" s="511"/>
      <c r="BVH420" s="512"/>
      <c r="BVI420" s="512"/>
      <c r="BVJ420" s="505"/>
      <c r="BVK420" s="505"/>
      <c r="BVL420" s="505"/>
      <c r="BVM420" s="511"/>
      <c r="BVN420" s="512"/>
      <c r="BVO420" s="512"/>
      <c r="BVP420" s="505"/>
      <c r="BVQ420" s="505"/>
      <c r="BVR420" s="505"/>
      <c r="BVS420" s="511"/>
      <c r="BVT420" s="512"/>
      <c r="BVU420" s="512"/>
      <c r="BVV420" s="505"/>
      <c r="BVW420" s="505"/>
      <c r="BVX420" s="505"/>
      <c r="BVY420" s="511"/>
      <c r="BVZ420" s="512"/>
      <c r="BWA420" s="512"/>
      <c r="BWB420" s="505"/>
      <c r="BWC420" s="505"/>
      <c r="BWD420" s="505"/>
      <c r="BWE420" s="511"/>
      <c r="BWF420" s="512"/>
      <c r="BWG420" s="512"/>
      <c r="BWH420" s="505"/>
      <c r="BWI420" s="505"/>
      <c r="BWJ420" s="505"/>
      <c r="BWK420" s="511"/>
      <c r="BWL420" s="512"/>
      <c r="BWM420" s="512"/>
      <c r="BWN420" s="505"/>
      <c r="BWO420" s="505"/>
      <c r="BWP420" s="505"/>
      <c r="BWQ420" s="511"/>
      <c r="BWR420" s="512"/>
      <c r="BWS420" s="512"/>
      <c r="BWT420" s="505"/>
      <c r="BWU420" s="505"/>
      <c r="BWV420" s="505"/>
      <c r="BWW420" s="511"/>
      <c r="BWX420" s="512"/>
      <c r="BWY420" s="512"/>
      <c r="BWZ420" s="505"/>
      <c r="BXA420" s="505"/>
      <c r="BXB420" s="505"/>
      <c r="BXC420" s="511"/>
      <c r="BXD420" s="512"/>
      <c r="BXE420" s="512"/>
      <c r="BXF420" s="505"/>
      <c r="BXG420" s="505"/>
      <c r="BXH420" s="505"/>
      <c r="BXI420" s="511"/>
      <c r="BXJ420" s="512"/>
      <c r="BXK420" s="512"/>
      <c r="BXL420" s="505"/>
      <c r="BXM420" s="505"/>
      <c r="BXN420" s="505"/>
      <c r="BXO420" s="511"/>
      <c r="BXP420" s="512"/>
      <c r="BXQ420" s="512"/>
      <c r="BXR420" s="505"/>
      <c r="BXS420" s="505"/>
      <c r="BXT420" s="505"/>
      <c r="BXU420" s="511"/>
      <c r="BXV420" s="512"/>
      <c r="BXW420" s="512"/>
      <c r="BXX420" s="505"/>
      <c r="BXY420" s="505"/>
      <c r="BXZ420" s="505"/>
      <c r="BYA420" s="511"/>
      <c r="BYB420" s="512"/>
      <c r="BYC420" s="512"/>
      <c r="BYD420" s="505"/>
      <c r="BYE420" s="505"/>
      <c r="BYF420" s="505"/>
      <c r="BYG420" s="511"/>
      <c r="BYH420" s="512"/>
      <c r="BYI420" s="512"/>
      <c r="BYJ420" s="505"/>
      <c r="BYK420" s="505"/>
      <c r="BYL420" s="505"/>
      <c r="BYM420" s="511"/>
      <c r="BYN420" s="512"/>
      <c r="BYO420" s="512"/>
      <c r="BYP420" s="505"/>
      <c r="BYQ420" s="505"/>
      <c r="BYR420" s="505"/>
      <c r="BYS420" s="511"/>
      <c r="BYT420" s="512"/>
      <c r="BYU420" s="512"/>
      <c r="BYV420" s="505"/>
      <c r="BYW420" s="505"/>
      <c r="BYX420" s="505"/>
      <c r="BYY420" s="511"/>
      <c r="BYZ420" s="512"/>
      <c r="BZA420" s="512"/>
      <c r="BZB420" s="505"/>
      <c r="BZC420" s="505"/>
      <c r="BZD420" s="505"/>
      <c r="BZE420" s="511"/>
      <c r="BZF420" s="512"/>
      <c r="BZG420" s="512"/>
      <c r="BZH420" s="505"/>
      <c r="BZI420" s="505"/>
      <c r="BZJ420" s="505"/>
      <c r="BZK420" s="511"/>
      <c r="BZL420" s="512"/>
      <c r="BZM420" s="512"/>
      <c r="BZN420" s="505"/>
      <c r="BZO420" s="505"/>
      <c r="BZP420" s="505"/>
      <c r="BZQ420" s="511"/>
      <c r="BZR420" s="512"/>
      <c r="BZS420" s="512"/>
      <c r="BZT420" s="505"/>
      <c r="BZU420" s="505"/>
      <c r="BZV420" s="505"/>
      <c r="BZW420" s="511"/>
      <c r="BZX420" s="512"/>
      <c r="BZY420" s="512"/>
      <c r="BZZ420" s="505"/>
      <c r="CAA420" s="505"/>
      <c r="CAB420" s="505"/>
      <c r="CAC420" s="511"/>
      <c r="CAD420" s="512"/>
      <c r="CAE420" s="512"/>
      <c r="CAF420" s="505"/>
      <c r="CAG420" s="505"/>
      <c r="CAH420" s="505"/>
      <c r="CAI420" s="511"/>
      <c r="CAJ420" s="512"/>
      <c r="CAK420" s="512"/>
      <c r="CAL420" s="505"/>
      <c r="CAM420" s="505"/>
      <c r="CAN420" s="505"/>
      <c r="CAO420" s="511"/>
      <c r="CAP420" s="512"/>
      <c r="CAQ420" s="512"/>
      <c r="CAR420" s="505"/>
      <c r="CAS420" s="505"/>
      <c r="CAT420" s="505"/>
      <c r="CAU420" s="511"/>
      <c r="CAV420" s="512"/>
      <c r="CAW420" s="512"/>
      <c r="CAX420" s="505"/>
      <c r="CAY420" s="505"/>
      <c r="CAZ420" s="505"/>
      <c r="CBA420" s="511"/>
      <c r="CBB420" s="512"/>
      <c r="CBC420" s="512"/>
      <c r="CBD420" s="505"/>
      <c r="CBE420" s="505"/>
      <c r="CBF420" s="505"/>
      <c r="CBG420" s="511"/>
      <c r="CBH420" s="512"/>
      <c r="CBI420" s="512"/>
      <c r="CBJ420" s="505"/>
      <c r="CBK420" s="505"/>
      <c r="CBL420" s="505"/>
      <c r="CBM420" s="511"/>
      <c r="CBN420" s="512"/>
      <c r="CBO420" s="512"/>
      <c r="CBP420" s="505"/>
      <c r="CBQ420" s="505"/>
      <c r="CBR420" s="505"/>
      <c r="CBS420" s="511"/>
      <c r="CBT420" s="512"/>
      <c r="CBU420" s="512"/>
      <c r="CBV420" s="505"/>
      <c r="CBW420" s="505"/>
      <c r="CBX420" s="505"/>
      <c r="CBY420" s="511"/>
      <c r="CBZ420" s="512"/>
      <c r="CCA420" s="512"/>
      <c r="CCB420" s="505"/>
      <c r="CCC420" s="505"/>
      <c r="CCD420" s="505"/>
      <c r="CCE420" s="511"/>
      <c r="CCF420" s="512"/>
      <c r="CCG420" s="512"/>
      <c r="CCH420" s="505"/>
      <c r="CCI420" s="505"/>
      <c r="CCJ420" s="505"/>
      <c r="CCK420" s="511"/>
      <c r="CCL420" s="512"/>
      <c r="CCM420" s="512"/>
      <c r="CCN420" s="505"/>
      <c r="CCO420" s="505"/>
      <c r="CCP420" s="505"/>
      <c r="CCQ420" s="511"/>
      <c r="CCR420" s="512"/>
      <c r="CCS420" s="512"/>
      <c r="CCT420" s="505"/>
      <c r="CCU420" s="505"/>
      <c r="CCV420" s="505"/>
      <c r="CCW420" s="511"/>
      <c r="CCX420" s="512"/>
      <c r="CCY420" s="512"/>
      <c r="CCZ420" s="505"/>
      <c r="CDA420" s="505"/>
      <c r="CDB420" s="505"/>
      <c r="CDC420" s="511"/>
      <c r="CDD420" s="512"/>
      <c r="CDE420" s="512"/>
      <c r="CDF420" s="505"/>
      <c r="CDG420" s="505"/>
      <c r="CDH420" s="505"/>
      <c r="CDI420" s="511"/>
      <c r="CDJ420" s="512"/>
      <c r="CDK420" s="512"/>
      <c r="CDL420" s="505"/>
      <c r="CDM420" s="505"/>
      <c r="CDN420" s="505"/>
      <c r="CDO420" s="511"/>
      <c r="CDP420" s="512"/>
      <c r="CDQ420" s="512"/>
      <c r="CDR420" s="505"/>
      <c r="CDS420" s="505"/>
      <c r="CDT420" s="505"/>
      <c r="CDU420" s="511"/>
      <c r="CDV420" s="512"/>
      <c r="CDW420" s="512"/>
      <c r="CDX420" s="505"/>
      <c r="CDY420" s="505"/>
      <c r="CDZ420" s="505"/>
      <c r="CEA420" s="511"/>
      <c r="CEB420" s="512"/>
      <c r="CEC420" s="512"/>
      <c r="CED420" s="505"/>
      <c r="CEE420" s="505"/>
      <c r="CEF420" s="505"/>
      <c r="CEG420" s="511"/>
      <c r="CEH420" s="512"/>
      <c r="CEI420" s="512"/>
      <c r="CEJ420" s="505"/>
      <c r="CEK420" s="505"/>
      <c r="CEL420" s="505"/>
      <c r="CEM420" s="511"/>
      <c r="CEN420" s="512"/>
      <c r="CEO420" s="512"/>
      <c r="CEP420" s="505"/>
      <c r="CEQ420" s="505"/>
      <c r="CER420" s="505"/>
      <c r="CES420" s="511"/>
      <c r="CET420" s="512"/>
      <c r="CEU420" s="512"/>
      <c r="CEV420" s="505"/>
      <c r="CEW420" s="505"/>
      <c r="CEX420" s="505"/>
      <c r="CEY420" s="511"/>
      <c r="CEZ420" s="512"/>
      <c r="CFA420" s="512"/>
      <c r="CFB420" s="505"/>
      <c r="CFC420" s="505"/>
      <c r="CFD420" s="505"/>
      <c r="CFE420" s="511"/>
      <c r="CFF420" s="512"/>
      <c r="CFG420" s="512"/>
      <c r="CFH420" s="505"/>
      <c r="CFI420" s="505"/>
      <c r="CFJ420" s="505"/>
      <c r="CFK420" s="511"/>
      <c r="CFL420" s="512"/>
      <c r="CFM420" s="512"/>
      <c r="CFN420" s="505"/>
      <c r="CFO420" s="505"/>
      <c r="CFP420" s="505"/>
      <c r="CFQ420" s="511"/>
      <c r="CFR420" s="512"/>
      <c r="CFS420" s="512"/>
      <c r="CFT420" s="505"/>
      <c r="CFU420" s="505"/>
      <c r="CFV420" s="505"/>
      <c r="CFW420" s="511"/>
      <c r="CFX420" s="512"/>
      <c r="CFY420" s="512"/>
      <c r="CFZ420" s="505"/>
      <c r="CGA420" s="505"/>
      <c r="CGB420" s="505"/>
      <c r="CGC420" s="511"/>
      <c r="CGD420" s="512"/>
      <c r="CGE420" s="512"/>
      <c r="CGF420" s="505"/>
      <c r="CGG420" s="505"/>
      <c r="CGH420" s="505"/>
      <c r="CGI420" s="511"/>
      <c r="CGJ420" s="512"/>
      <c r="CGK420" s="512"/>
      <c r="CGL420" s="505"/>
      <c r="CGM420" s="505"/>
      <c r="CGN420" s="505"/>
      <c r="CGO420" s="511"/>
      <c r="CGP420" s="512"/>
      <c r="CGQ420" s="512"/>
      <c r="CGR420" s="505"/>
      <c r="CGS420" s="505"/>
      <c r="CGT420" s="505"/>
      <c r="CGU420" s="511"/>
      <c r="CGV420" s="512"/>
      <c r="CGW420" s="512"/>
      <c r="CGX420" s="505"/>
      <c r="CGY420" s="505"/>
      <c r="CGZ420" s="505"/>
      <c r="CHA420" s="511"/>
      <c r="CHB420" s="512"/>
      <c r="CHC420" s="512"/>
      <c r="CHD420" s="505"/>
      <c r="CHE420" s="505"/>
      <c r="CHF420" s="505"/>
      <c r="CHG420" s="511"/>
      <c r="CHH420" s="512"/>
      <c r="CHI420" s="512"/>
      <c r="CHJ420" s="505"/>
      <c r="CHK420" s="505"/>
      <c r="CHL420" s="505"/>
      <c r="CHM420" s="511"/>
      <c r="CHN420" s="512"/>
      <c r="CHO420" s="512"/>
      <c r="CHP420" s="505"/>
      <c r="CHQ420" s="505"/>
      <c r="CHR420" s="505"/>
      <c r="CHS420" s="511"/>
      <c r="CHT420" s="512"/>
      <c r="CHU420" s="512"/>
      <c r="CHV420" s="505"/>
      <c r="CHW420" s="505"/>
      <c r="CHX420" s="505"/>
      <c r="CHY420" s="511"/>
      <c r="CHZ420" s="512"/>
      <c r="CIA420" s="512"/>
      <c r="CIB420" s="505"/>
      <c r="CIC420" s="505"/>
      <c r="CID420" s="505"/>
      <c r="CIE420" s="511"/>
      <c r="CIF420" s="512"/>
      <c r="CIG420" s="512"/>
      <c r="CIH420" s="505"/>
      <c r="CII420" s="505"/>
      <c r="CIJ420" s="505"/>
      <c r="CIK420" s="511"/>
      <c r="CIL420" s="512"/>
      <c r="CIM420" s="512"/>
      <c r="CIN420" s="505"/>
      <c r="CIO420" s="505"/>
      <c r="CIP420" s="505"/>
      <c r="CIQ420" s="511"/>
      <c r="CIR420" s="512"/>
      <c r="CIS420" s="512"/>
      <c r="CIT420" s="505"/>
      <c r="CIU420" s="505"/>
      <c r="CIV420" s="505"/>
      <c r="CIW420" s="511"/>
      <c r="CIX420" s="512"/>
      <c r="CIY420" s="512"/>
      <c r="CIZ420" s="505"/>
      <c r="CJA420" s="505"/>
      <c r="CJB420" s="505"/>
      <c r="CJC420" s="511"/>
      <c r="CJD420" s="512"/>
      <c r="CJE420" s="512"/>
      <c r="CJF420" s="505"/>
      <c r="CJG420" s="505"/>
      <c r="CJH420" s="505"/>
      <c r="CJI420" s="511"/>
      <c r="CJJ420" s="512"/>
      <c r="CJK420" s="512"/>
      <c r="CJL420" s="505"/>
      <c r="CJM420" s="505"/>
      <c r="CJN420" s="505"/>
      <c r="CJO420" s="511"/>
      <c r="CJP420" s="512"/>
      <c r="CJQ420" s="512"/>
      <c r="CJR420" s="505"/>
      <c r="CJS420" s="505"/>
      <c r="CJT420" s="505"/>
      <c r="CJU420" s="511"/>
      <c r="CJV420" s="512"/>
      <c r="CJW420" s="512"/>
      <c r="CJX420" s="505"/>
      <c r="CJY420" s="505"/>
      <c r="CJZ420" s="505"/>
      <c r="CKA420" s="511"/>
      <c r="CKB420" s="512"/>
      <c r="CKC420" s="512"/>
      <c r="CKD420" s="505"/>
      <c r="CKE420" s="505"/>
      <c r="CKF420" s="505"/>
      <c r="CKG420" s="511"/>
      <c r="CKH420" s="512"/>
      <c r="CKI420" s="512"/>
      <c r="CKJ420" s="505"/>
      <c r="CKK420" s="505"/>
      <c r="CKL420" s="505"/>
      <c r="CKM420" s="511"/>
      <c r="CKN420" s="512"/>
      <c r="CKO420" s="512"/>
      <c r="CKP420" s="505"/>
      <c r="CKQ420" s="505"/>
      <c r="CKR420" s="505"/>
      <c r="CKS420" s="511"/>
      <c r="CKT420" s="512"/>
      <c r="CKU420" s="512"/>
      <c r="CKV420" s="505"/>
      <c r="CKW420" s="505"/>
      <c r="CKX420" s="505"/>
      <c r="CKY420" s="511"/>
      <c r="CKZ420" s="512"/>
      <c r="CLA420" s="512"/>
      <c r="CLB420" s="505"/>
      <c r="CLC420" s="505"/>
      <c r="CLD420" s="505"/>
      <c r="CLE420" s="511"/>
      <c r="CLF420" s="512"/>
      <c r="CLG420" s="512"/>
      <c r="CLH420" s="505"/>
      <c r="CLI420" s="505"/>
      <c r="CLJ420" s="505"/>
      <c r="CLK420" s="511"/>
      <c r="CLL420" s="512"/>
      <c r="CLM420" s="512"/>
      <c r="CLN420" s="505"/>
      <c r="CLO420" s="505"/>
      <c r="CLP420" s="505"/>
      <c r="CLQ420" s="511"/>
      <c r="CLR420" s="512"/>
      <c r="CLS420" s="512"/>
      <c r="CLT420" s="505"/>
      <c r="CLU420" s="505"/>
      <c r="CLV420" s="505"/>
      <c r="CLW420" s="511"/>
      <c r="CLX420" s="512"/>
      <c r="CLY420" s="512"/>
      <c r="CLZ420" s="505"/>
      <c r="CMA420" s="505"/>
      <c r="CMB420" s="505"/>
      <c r="CMC420" s="511"/>
      <c r="CMD420" s="512"/>
      <c r="CME420" s="512"/>
      <c r="CMF420" s="505"/>
      <c r="CMG420" s="505"/>
      <c r="CMH420" s="505"/>
      <c r="CMI420" s="511"/>
      <c r="CMJ420" s="512"/>
      <c r="CMK420" s="512"/>
      <c r="CML420" s="505"/>
      <c r="CMM420" s="505"/>
      <c r="CMN420" s="505"/>
      <c r="CMO420" s="511"/>
      <c r="CMP420" s="512"/>
      <c r="CMQ420" s="512"/>
      <c r="CMR420" s="505"/>
      <c r="CMS420" s="505"/>
      <c r="CMT420" s="505"/>
      <c r="CMU420" s="511"/>
      <c r="CMV420" s="512"/>
      <c r="CMW420" s="512"/>
      <c r="CMX420" s="505"/>
      <c r="CMY420" s="505"/>
      <c r="CMZ420" s="505"/>
      <c r="CNA420" s="511"/>
      <c r="CNB420" s="512"/>
      <c r="CNC420" s="512"/>
      <c r="CND420" s="505"/>
      <c r="CNE420" s="505"/>
      <c r="CNF420" s="505"/>
      <c r="CNG420" s="511"/>
      <c r="CNH420" s="512"/>
      <c r="CNI420" s="512"/>
      <c r="CNJ420" s="505"/>
      <c r="CNK420" s="505"/>
      <c r="CNL420" s="505"/>
      <c r="CNM420" s="511"/>
      <c r="CNN420" s="512"/>
      <c r="CNO420" s="512"/>
      <c r="CNP420" s="505"/>
      <c r="CNQ420" s="505"/>
      <c r="CNR420" s="505"/>
      <c r="CNS420" s="511"/>
      <c r="CNT420" s="512"/>
      <c r="CNU420" s="512"/>
      <c r="CNV420" s="505"/>
      <c r="CNW420" s="505"/>
      <c r="CNX420" s="505"/>
      <c r="CNY420" s="511"/>
      <c r="CNZ420" s="512"/>
      <c r="COA420" s="512"/>
      <c r="COB420" s="505"/>
      <c r="COC420" s="505"/>
      <c r="COD420" s="505"/>
      <c r="COE420" s="511"/>
      <c r="COF420" s="512"/>
      <c r="COG420" s="512"/>
      <c r="COH420" s="505"/>
      <c r="COI420" s="505"/>
      <c r="COJ420" s="505"/>
      <c r="COK420" s="511"/>
      <c r="COL420" s="512"/>
      <c r="COM420" s="512"/>
      <c r="CON420" s="505"/>
      <c r="COO420" s="505"/>
      <c r="COP420" s="505"/>
      <c r="COQ420" s="511"/>
      <c r="COR420" s="512"/>
      <c r="COS420" s="512"/>
      <c r="COT420" s="505"/>
      <c r="COU420" s="505"/>
      <c r="COV420" s="505"/>
      <c r="COW420" s="511"/>
      <c r="COX420" s="512"/>
      <c r="COY420" s="512"/>
      <c r="COZ420" s="505"/>
      <c r="CPA420" s="505"/>
      <c r="CPB420" s="505"/>
      <c r="CPC420" s="511"/>
      <c r="CPD420" s="512"/>
      <c r="CPE420" s="512"/>
      <c r="CPF420" s="505"/>
      <c r="CPG420" s="505"/>
      <c r="CPH420" s="505"/>
      <c r="CPI420" s="511"/>
      <c r="CPJ420" s="512"/>
      <c r="CPK420" s="512"/>
      <c r="CPL420" s="505"/>
      <c r="CPM420" s="505"/>
      <c r="CPN420" s="505"/>
      <c r="CPO420" s="511"/>
      <c r="CPP420" s="512"/>
      <c r="CPQ420" s="512"/>
      <c r="CPR420" s="505"/>
      <c r="CPS420" s="505"/>
      <c r="CPT420" s="505"/>
      <c r="CPU420" s="511"/>
      <c r="CPV420" s="512"/>
      <c r="CPW420" s="512"/>
      <c r="CPX420" s="505"/>
      <c r="CPY420" s="505"/>
      <c r="CPZ420" s="505"/>
      <c r="CQA420" s="511"/>
      <c r="CQB420" s="512"/>
      <c r="CQC420" s="512"/>
      <c r="CQD420" s="505"/>
      <c r="CQE420" s="505"/>
      <c r="CQF420" s="505"/>
      <c r="CQG420" s="511"/>
      <c r="CQH420" s="512"/>
      <c r="CQI420" s="512"/>
      <c r="CQJ420" s="505"/>
      <c r="CQK420" s="505"/>
      <c r="CQL420" s="505"/>
      <c r="CQM420" s="511"/>
      <c r="CQN420" s="512"/>
      <c r="CQO420" s="512"/>
      <c r="CQP420" s="505"/>
      <c r="CQQ420" s="505"/>
      <c r="CQR420" s="505"/>
      <c r="CQS420" s="511"/>
      <c r="CQT420" s="512"/>
      <c r="CQU420" s="512"/>
      <c r="CQV420" s="505"/>
      <c r="CQW420" s="505"/>
      <c r="CQX420" s="505"/>
      <c r="CQY420" s="511"/>
      <c r="CQZ420" s="512"/>
      <c r="CRA420" s="512"/>
      <c r="CRB420" s="505"/>
      <c r="CRC420" s="505"/>
      <c r="CRD420" s="505"/>
      <c r="CRE420" s="511"/>
      <c r="CRF420" s="512"/>
      <c r="CRG420" s="512"/>
      <c r="CRH420" s="505"/>
      <c r="CRI420" s="505"/>
      <c r="CRJ420" s="505"/>
      <c r="CRK420" s="511"/>
      <c r="CRL420" s="512"/>
      <c r="CRM420" s="512"/>
      <c r="CRN420" s="505"/>
      <c r="CRO420" s="505"/>
      <c r="CRP420" s="505"/>
      <c r="CRQ420" s="511"/>
      <c r="CRR420" s="512"/>
      <c r="CRS420" s="512"/>
      <c r="CRT420" s="505"/>
      <c r="CRU420" s="505"/>
      <c r="CRV420" s="505"/>
      <c r="CRW420" s="511"/>
      <c r="CRX420" s="512"/>
      <c r="CRY420" s="512"/>
      <c r="CRZ420" s="505"/>
      <c r="CSA420" s="505"/>
      <c r="CSB420" s="505"/>
      <c r="CSC420" s="511"/>
      <c r="CSD420" s="512"/>
      <c r="CSE420" s="512"/>
      <c r="CSF420" s="505"/>
      <c r="CSG420" s="505"/>
      <c r="CSH420" s="505"/>
      <c r="CSI420" s="511"/>
      <c r="CSJ420" s="512"/>
      <c r="CSK420" s="512"/>
      <c r="CSL420" s="505"/>
      <c r="CSM420" s="505"/>
      <c r="CSN420" s="505"/>
      <c r="CSO420" s="511"/>
      <c r="CSP420" s="512"/>
      <c r="CSQ420" s="512"/>
      <c r="CSR420" s="505"/>
      <c r="CSS420" s="505"/>
      <c r="CST420" s="505"/>
      <c r="CSU420" s="511"/>
      <c r="CSV420" s="512"/>
      <c r="CSW420" s="512"/>
      <c r="CSX420" s="505"/>
      <c r="CSY420" s="505"/>
      <c r="CSZ420" s="505"/>
      <c r="CTA420" s="511"/>
      <c r="CTB420" s="512"/>
      <c r="CTC420" s="512"/>
      <c r="CTD420" s="505"/>
      <c r="CTE420" s="505"/>
      <c r="CTF420" s="505"/>
      <c r="CTG420" s="511"/>
      <c r="CTH420" s="512"/>
      <c r="CTI420" s="512"/>
      <c r="CTJ420" s="505"/>
      <c r="CTK420" s="505"/>
      <c r="CTL420" s="505"/>
      <c r="CTM420" s="511"/>
      <c r="CTN420" s="512"/>
      <c r="CTO420" s="512"/>
      <c r="CTP420" s="505"/>
      <c r="CTQ420" s="505"/>
      <c r="CTR420" s="505"/>
      <c r="CTS420" s="511"/>
      <c r="CTT420" s="512"/>
      <c r="CTU420" s="512"/>
      <c r="CTV420" s="505"/>
      <c r="CTW420" s="505"/>
      <c r="CTX420" s="505"/>
      <c r="CTY420" s="511"/>
      <c r="CTZ420" s="512"/>
      <c r="CUA420" s="512"/>
      <c r="CUB420" s="505"/>
      <c r="CUC420" s="505"/>
      <c r="CUD420" s="505"/>
      <c r="CUE420" s="511"/>
      <c r="CUF420" s="512"/>
      <c r="CUG420" s="512"/>
      <c r="CUH420" s="505"/>
      <c r="CUI420" s="505"/>
      <c r="CUJ420" s="505"/>
      <c r="CUK420" s="511"/>
      <c r="CUL420" s="512"/>
      <c r="CUM420" s="512"/>
      <c r="CUN420" s="505"/>
      <c r="CUO420" s="505"/>
      <c r="CUP420" s="505"/>
      <c r="CUQ420" s="511"/>
      <c r="CUR420" s="512"/>
      <c r="CUS420" s="512"/>
      <c r="CUT420" s="505"/>
      <c r="CUU420" s="505"/>
      <c r="CUV420" s="505"/>
      <c r="CUW420" s="511"/>
      <c r="CUX420" s="512"/>
      <c r="CUY420" s="512"/>
      <c r="CUZ420" s="505"/>
      <c r="CVA420" s="505"/>
      <c r="CVB420" s="505"/>
      <c r="CVC420" s="511"/>
      <c r="CVD420" s="512"/>
      <c r="CVE420" s="512"/>
      <c r="CVF420" s="505"/>
      <c r="CVG420" s="505"/>
      <c r="CVH420" s="505"/>
      <c r="CVI420" s="511"/>
      <c r="CVJ420" s="512"/>
      <c r="CVK420" s="512"/>
      <c r="CVL420" s="505"/>
      <c r="CVM420" s="505"/>
      <c r="CVN420" s="505"/>
      <c r="CVO420" s="511"/>
      <c r="CVP420" s="512"/>
      <c r="CVQ420" s="512"/>
      <c r="CVR420" s="505"/>
      <c r="CVS420" s="505"/>
      <c r="CVT420" s="505"/>
      <c r="CVU420" s="511"/>
      <c r="CVV420" s="512"/>
      <c r="CVW420" s="512"/>
      <c r="CVX420" s="505"/>
      <c r="CVY420" s="505"/>
      <c r="CVZ420" s="505"/>
      <c r="CWA420" s="511"/>
      <c r="CWB420" s="512"/>
      <c r="CWC420" s="512"/>
      <c r="CWD420" s="505"/>
      <c r="CWE420" s="505"/>
      <c r="CWF420" s="505"/>
      <c r="CWG420" s="511"/>
      <c r="CWH420" s="512"/>
      <c r="CWI420" s="512"/>
      <c r="CWJ420" s="505"/>
      <c r="CWK420" s="505"/>
      <c r="CWL420" s="505"/>
      <c r="CWM420" s="511"/>
      <c r="CWN420" s="512"/>
      <c r="CWO420" s="512"/>
      <c r="CWP420" s="505"/>
      <c r="CWQ420" s="505"/>
      <c r="CWR420" s="505"/>
      <c r="CWS420" s="511"/>
      <c r="CWT420" s="512"/>
      <c r="CWU420" s="512"/>
      <c r="CWV420" s="505"/>
      <c r="CWW420" s="505"/>
      <c r="CWX420" s="505"/>
      <c r="CWY420" s="511"/>
      <c r="CWZ420" s="512"/>
      <c r="CXA420" s="512"/>
      <c r="CXB420" s="505"/>
      <c r="CXC420" s="505"/>
      <c r="CXD420" s="505"/>
      <c r="CXE420" s="511"/>
      <c r="CXF420" s="512"/>
      <c r="CXG420" s="512"/>
      <c r="CXH420" s="505"/>
      <c r="CXI420" s="505"/>
      <c r="CXJ420" s="505"/>
      <c r="CXK420" s="511"/>
      <c r="CXL420" s="512"/>
      <c r="CXM420" s="512"/>
      <c r="CXN420" s="505"/>
      <c r="CXO420" s="505"/>
      <c r="CXP420" s="505"/>
      <c r="CXQ420" s="511"/>
      <c r="CXR420" s="512"/>
      <c r="CXS420" s="512"/>
      <c r="CXT420" s="505"/>
      <c r="CXU420" s="505"/>
      <c r="CXV420" s="505"/>
      <c r="CXW420" s="511"/>
      <c r="CXX420" s="512"/>
      <c r="CXY420" s="512"/>
      <c r="CXZ420" s="505"/>
      <c r="CYA420" s="505"/>
      <c r="CYB420" s="505"/>
      <c r="CYC420" s="511"/>
      <c r="CYD420" s="512"/>
      <c r="CYE420" s="512"/>
      <c r="CYF420" s="505"/>
      <c r="CYG420" s="505"/>
      <c r="CYH420" s="505"/>
      <c r="CYI420" s="511"/>
      <c r="CYJ420" s="512"/>
      <c r="CYK420" s="512"/>
      <c r="CYL420" s="505"/>
      <c r="CYM420" s="505"/>
      <c r="CYN420" s="505"/>
      <c r="CYO420" s="511"/>
      <c r="CYP420" s="512"/>
      <c r="CYQ420" s="512"/>
      <c r="CYR420" s="505"/>
      <c r="CYS420" s="505"/>
      <c r="CYT420" s="505"/>
      <c r="CYU420" s="511"/>
      <c r="CYV420" s="512"/>
      <c r="CYW420" s="512"/>
      <c r="CYX420" s="505"/>
      <c r="CYY420" s="505"/>
      <c r="CYZ420" s="505"/>
      <c r="CZA420" s="511"/>
      <c r="CZB420" s="512"/>
      <c r="CZC420" s="512"/>
      <c r="CZD420" s="505"/>
      <c r="CZE420" s="505"/>
      <c r="CZF420" s="505"/>
      <c r="CZG420" s="511"/>
      <c r="CZH420" s="512"/>
      <c r="CZI420" s="512"/>
      <c r="CZJ420" s="505"/>
      <c r="CZK420" s="505"/>
      <c r="CZL420" s="505"/>
      <c r="CZM420" s="511"/>
      <c r="CZN420" s="512"/>
      <c r="CZO420" s="512"/>
      <c r="CZP420" s="505"/>
      <c r="CZQ420" s="505"/>
      <c r="CZR420" s="505"/>
      <c r="CZS420" s="511"/>
      <c r="CZT420" s="512"/>
      <c r="CZU420" s="512"/>
      <c r="CZV420" s="505"/>
      <c r="CZW420" s="505"/>
      <c r="CZX420" s="505"/>
      <c r="CZY420" s="511"/>
      <c r="CZZ420" s="512"/>
      <c r="DAA420" s="512"/>
      <c r="DAB420" s="505"/>
      <c r="DAC420" s="505"/>
      <c r="DAD420" s="505"/>
      <c r="DAE420" s="511"/>
      <c r="DAF420" s="512"/>
      <c r="DAG420" s="512"/>
      <c r="DAH420" s="505"/>
      <c r="DAI420" s="505"/>
      <c r="DAJ420" s="505"/>
      <c r="DAK420" s="511"/>
      <c r="DAL420" s="512"/>
      <c r="DAM420" s="512"/>
      <c r="DAN420" s="505"/>
      <c r="DAO420" s="505"/>
      <c r="DAP420" s="505"/>
      <c r="DAQ420" s="511"/>
      <c r="DAR420" s="512"/>
      <c r="DAS420" s="512"/>
      <c r="DAT420" s="505"/>
      <c r="DAU420" s="505"/>
      <c r="DAV420" s="505"/>
      <c r="DAW420" s="511"/>
      <c r="DAX420" s="512"/>
      <c r="DAY420" s="512"/>
      <c r="DAZ420" s="505"/>
      <c r="DBA420" s="505"/>
      <c r="DBB420" s="505"/>
      <c r="DBC420" s="511"/>
      <c r="DBD420" s="512"/>
      <c r="DBE420" s="512"/>
      <c r="DBF420" s="505"/>
      <c r="DBG420" s="505"/>
      <c r="DBH420" s="505"/>
      <c r="DBI420" s="511"/>
      <c r="DBJ420" s="512"/>
      <c r="DBK420" s="512"/>
      <c r="DBL420" s="505"/>
      <c r="DBM420" s="505"/>
      <c r="DBN420" s="505"/>
      <c r="DBO420" s="511"/>
      <c r="DBP420" s="512"/>
      <c r="DBQ420" s="512"/>
      <c r="DBR420" s="505"/>
      <c r="DBS420" s="505"/>
      <c r="DBT420" s="505"/>
      <c r="DBU420" s="511"/>
      <c r="DBV420" s="512"/>
      <c r="DBW420" s="512"/>
      <c r="DBX420" s="505"/>
      <c r="DBY420" s="505"/>
      <c r="DBZ420" s="505"/>
      <c r="DCA420" s="511"/>
      <c r="DCB420" s="512"/>
      <c r="DCC420" s="512"/>
      <c r="DCD420" s="505"/>
      <c r="DCE420" s="505"/>
      <c r="DCF420" s="505"/>
      <c r="DCG420" s="511"/>
      <c r="DCH420" s="512"/>
      <c r="DCI420" s="512"/>
      <c r="DCJ420" s="505"/>
      <c r="DCK420" s="505"/>
      <c r="DCL420" s="505"/>
      <c r="DCM420" s="511"/>
      <c r="DCN420" s="512"/>
      <c r="DCO420" s="512"/>
      <c r="DCP420" s="505"/>
      <c r="DCQ420" s="505"/>
      <c r="DCR420" s="505"/>
      <c r="DCS420" s="511"/>
      <c r="DCT420" s="512"/>
      <c r="DCU420" s="512"/>
      <c r="DCV420" s="505"/>
      <c r="DCW420" s="505"/>
      <c r="DCX420" s="505"/>
      <c r="DCY420" s="511"/>
      <c r="DCZ420" s="512"/>
      <c r="DDA420" s="512"/>
      <c r="DDB420" s="505"/>
      <c r="DDC420" s="505"/>
      <c r="DDD420" s="505"/>
      <c r="DDE420" s="511"/>
      <c r="DDF420" s="512"/>
      <c r="DDG420" s="512"/>
      <c r="DDH420" s="505"/>
      <c r="DDI420" s="505"/>
      <c r="DDJ420" s="505"/>
      <c r="DDK420" s="511"/>
      <c r="DDL420" s="512"/>
      <c r="DDM420" s="512"/>
      <c r="DDN420" s="505"/>
      <c r="DDO420" s="505"/>
      <c r="DDP420" s="505"/>
      <c r="DDQ420" s="511"/>
      <c r="DDR420" s="512"/>
      <c r="DDS420" s="512"/>
      <c r="DDT420" s="505"/>
      <c r="DDU420" s="505"/>
      <c r="DDV420" s="505"/>
      <c r="DDW420" s="511"/>
      <c r="DDX420" s="512"/>
      <c r="DDY420" s="512"/>
      <c r="DDZ420" s="505"/>
      <c r="DEA420" s="505"/>
      <c r="DEB420" s="505"/>
      <c r="DEC420" s="511"/>
      <c r="DED420" s="512"/>
      <c r="DEE420" s="512"/>
      <c r="DEF420" s="505"/>
      <c r="DEG420" s="505"/>
      <c r="DEH420" s="505"/>
      <c r="DEI420" s="511"/>
      <c r="DEJ420" s="512"/>
      <c r="DEK420" s="512"/>
      <c r="DEL420" s="505"/>
      <c r="DEM420" s="505"/>
      <c r="DEN420" s="505"/>
      <c r="DEO420" s="511"/>
      <c r="DEP420" s="512"/>
      <c r="DEQ420" s="512"/>
      <c r="DER420" s="505"/>
      <c r="DES420" s="505"/>
      <c r="DET420" s="505"/>
      <c r="DEU420" s="511"/>
      <c r="DEV420" s="512"/>
      <c r="DEW420" s="512"/>
      <c r="DEX420" s="505"/>
      <c r="DEY420" s="505"/>
      <c r="DEZ420" s="505"/>
      <c r="DFA420" s="511"/>
      <c r="DFB420" s="512"/>
      <c r="DFC420" s="512"/>
      <c r="DFD420" s="505"/>
      <c r="DFE420" s="505"/>
      <c r="DFF420" s="505"/>
      <c r="DFG420" s="511"/>
      <c r="DFH420" s="512"/>
      <c r="DFI420" s="512"/>
      <c r="DFJ420" s="505"/>
      <c r="DFK420" s="505"/>
      <c r="DFL420" s="505"/>
      <c r="DFM420" s="511"/>
      <c r="DFN420" s="512"/>
      <c r="DFO420" s="512"/>
      <c r="DFP420" s="505"/>
      <c r="DFQ420" s="505"/>
      <c r="DFR420" s="505"/>
      <c r="DFS420" s="511"/>
      <c r="DFT420" s="512"/>
      <c r="DFU420" s="512"/>
      <c r="DFV420" s="505"/>
      <c r="DFW420" s="505"/>
      <c r="DFX420" s="505"/>
      <c r="DFY420" s="511"/>
      <c r="DFZ420" s="512"/>
      <c r="DGA420" s="512"/>
      <c r="DGB420" s="505"/>
      <c r="DGC420" s="505"/>
      <c r="DGD420" s="505"/>
      <c r="DGE420" s="511"/>
      <c r="DGF420" s="512"/>
      <c r="DGG420" s="512"/>
      <c r="DGH420" s="505"/>
      <c r="DGI420" s="505"/>
      <c r="DGJ420" s="505"/>
      <c r="DGK420" s="511"/>
      <c r="DGL420" s="512"/>
      <c r="DGM420" s="512"/>
      <c r="DGN420" s="505"/>
      <c r="DGO420" s="505"/>
      <c r="DGP420" s="505"/>
      <c r="DGQ420" s="511"/>
      <c r="DGR420" s="512"/>
      <c r="DGS420" s="512"/>
      <c r="DGT420" s="505"/>
      <c r="DGU420" s="505"/>
      <c r="DGV420" s="505"/>
      <c r="DGW420" s="511"/>
      <c r="DGX420" s="512"/>
      <c r="DGY420" s="512"/>
      <c r="DGZ420" s="505"/>
      <c r="DHA420" s="505"/>
      <c r="DHB420" s="505"/>
      <c r="DHC420" s="511"/>
      <c r="DHD420" s="512"/>
      <c r="DHE420" s="512"/>
      <c r="DHF420" s="505"/>
      <c r="DHG420" s="505"/>
      <c r="DHH420" s="505"/>
      <c r="DHI420" s="511"/>
      <c r="DHJ420" s="512"/>
      <c r="DHK420" s="512"/>
      <c r="DHL420" s="505"/>
      <c r="DHM420" s="505"/>
      <c r="DHN420" s="505"/>
      <c r="DHO420" s="511"/>
      <c r="DHP420" s="512"/>
      <c r="DHQ420" s="512"/>
      <c r="DHR420" s="505"/>
      <c r="DHS420" s="505"/>
      <c r="DHT420" s="505"/>
      <c r="DHU420" s="511"/>
      <c r="DHV420" s="512"/>
      <c r="DHW420" s="512"/>
      <c r="DHX420" s="505"/>
      <c r="DHY420" s="505"/>
      <c r="DHZ420" s="505"/>
      <c r="DIA420" s="511"/>
      <c r="DIB420" s="512"/>
      <c r="DIC420" s="512"/>
      <c r="DID420" s="505"/>
      <c r="DIE420" s="505"/>
      <c r="DIF420" s="505"/>
      <c r="DIG420" s="511"/>
      <c r="DIH420" s="512"/>
      <c r="DII420" s="512"/>
      <c r="DIJ420" s="505"/>
      <c r="DIK420" s="505"/>
      <c r="DIL420" s="505"/>
      <c r="DIM420" s="511"/>
      <c r="DIN420" s="512"/>
      <c r="DIO420" s="512"/>
      <c r="DIP420" s="505"/>
      <c r="DIQ420" s="505"/>
      <c r="DIR420" s="505"/>
      <c r="DIS420" s="511"/>
      <c r="DIT420" s="512"/>
      <c r="DIU420" s="512"/>
      <c r="DIV420" s="505"/>
      <c r="DIW420" s="505"/>
      <c r="DIX420" s="505"/>
      <c r="DIY420" s="511"/>
      <c r="DIZ420" s="512"/>
      <c r="DJA420" s="512"/>
      <c r="DJB420" s="505"/>
      <c r="DJC420" s="505"/>
      <c r="DJD420" s="505"/>
      <c r="DJE420" s="511"/>
      <c r="DJF420" s="512"/>
      <c r="DJG420" s="512"/>
      <c r="DJH420" s="505"/>
      <c r="DJI420" s="505"/>
      <c r="DJJ420" s="505"/>
      <c r="DJK420" s="511"/>
      <c r="DJL420" s="512"/>
      <c r="DJM420" s="512"/>
      <c r="DJN420" s="505"/>
      <c r="DJO420" s="505"/>
      <c r="DJP420" s="505"/>
      <c r="DJQ420" s="511"/>
      <c r="DJR420" s="512"/>
      <c r="DJS420" s="512"/>
      <c r="DJT420" s="505"/>
      <c r="DJU420" s="505"/>
      <c r="DJV420" s="505"/>
      <c r="DJW420" s="511"/>
      <c r="DJX420" s="512"/>
      <c r="DJY420" s="512"/>
      <c r="DJZ420" s="505"/>
      <c r="DKA420" s="505"/>
      <c r="DKB420" s="505"/>
      <c r="DKC420" s="511"/>
      <c r="DKD420" s="512"/>
      <c r="DKE420" s="512"/>
      <c r="DKF420" s="505"/>
      <c r="DKG420" s="505"/>
      <c r="DKH420" s="505"/>
      <c r="DKI420" s="511"/>
      <c r="DKJ420" s="512"/>
      <c r="DKK420" s="512"/>
      <c r="DKL420" s="505"/>
      <c r="DKM420" s="505"/>
      <c r="DKN420" s="505"/>
      <c r="DKO420" s="511"/>
      <c r="DKP420" s="512"/>
      <c r="DKQ420" s="512"/>
      <c r="DKR420" s="505"/>
      <c r="DKS420" s="505"/>
      <c r="DKT420" s="505"/>
      <c r="DKU420" s="511"/>
      <c r="DKV420" s="512"/>
      <c r="DKW420" s="512"/>
      <c r="DKX420" s="505"/>
      <c r="DKY420" s="505"/>
      <c r="DKZ420" s="505"/>
      <c r="DLA420" s="511"/>
      <c r="DLB420" s="512"/>
      <c r="DLC420" s="512"/>
      <c r="DLD420" s="505"/>
      <c r="DLE420" s="505"/>
      <c r="DLF420" s="505"/>
      <c r="DLG420" s="511"/>
      <c r="DLH420" s="512"/>
      <c r="DLI420" s="512"/>
      <c r="DLJ420" s="505"/>
      <c r="DLK420" s="505"/>
      <c r="DLL420" s="505"/>
      <c r="DLM420" s="511"/>
      <c r="DLN420" s="512"/>
      <c r="DLO420" s="512"/>
      <c r="DLP420" s="505"/>
      <c r="DLQ420" s="505"/>
      <c r="DLR420" s="505"/>
      <c r="DLS420" s="511"/>
      <c r="DLT420" s="512"/>
      <c r="DLU420" s="512"/>
      <c r="DLV420" s="505"/>
      <c r="DLW420" s="505"/>
      <c r="DLX420" s="505"/>
      <c r="DLY420" s="511"/>
      <c r="DLZ420" s="512"/>
      <c r="DMA420" s="512"/>
      <c r="DMB420" s="505"/>
      <c r="DMC420" s="505"/>
      <c r="DMD420" s="505"/>
      <c r="DME420" s="511"/>
      <c r="DMF420" s="512"/>
      <c r="DMG420" s="512"/>
      <c r="DMH420" s="505"/>
      <c r="DMI420" s="505"/>
      <c r="DMJ420" s="505"/>
      <c r="DMK420" s="511"/>
      <c r="DML420" s="512"/>
      <c r="DMM420" s="512"/>
      <c r="DMN420" s="505"/>
      <c r="DMO420" s="505"/>
      <c r="DMP420" s="505"/>
      <c r="DMQ420" s="511"/>
      <c r="DMR420" s="512"/>
      <c r="DMS420" s="512"/>
      <c r="DMT420" s="505"/>
      <c r="DMU420" s="505"/>
      <c r="DMV420" s="505"/>
      <c r="DMW420" s="511"/>
      <c r="DMX420" s="512"/>
      <c r="DMY420" s="512"/>
      <c r="DMZ420" s="505"/>
      <c r="DNA420" s="505"/>
      <c r="DNB420" s="505"/>
      <c r="DNC420" s="511"/>
      <c r="DND420" s="512"/>
      <c r="DNE420" s="512"/>
      <c r="DNF420" s="505"/>
      <c r="DNG420" s="505"/>
      <c r="DNH420" s="505"/>
      <c r="DNI420" s="511"/>
      <c r="DNJ420" s="512"/>
      <c r="DNK420" s="512"/>
      <c r="DNL420" s="505"/>
      <c r="DNM420" s="505"/>
      <c r="DNN420" s="505"/>
      <c r="DNO420" s="511"/>
      <c r="DNP420" s="512"/>
      <c r="DNQ420" s="512"/>
      <c r="DNR420" s="505"/>
      <c r="DNS420" s="505"/>
      <c r="DNT420" s="505"/>
      <c r="DNU420" s="511"/>
      <c r="DNV420" s="512"/>
      <c r="DNW420" s="512"/>
      <c r="DNX420" s="505"/>
      <c r="DNY420" s="505"/>
      <c r="DNZ420" s="505"/>
      <c r="DOA420" s="511"/>
      <c r="DOB420" s="512"/>
      <c r="DOC420" s="512"/>
      <c r="DOD420" s="505"/>
      <c r="DOE420" s="505"/>
      <c r="DOF420" s="505"/>
      <c r="DOG420" s="511"/>
      <c r="DOH420" s="512"/>
      <c r="DOI420" s="512"/>
      <c r="DOJ420" s="505"/>
      <c r="DOK420" s="505"/>
      <c r="DOL420" s="505"/>
      <c r="DOM420" s="511"/>
      <c r="DON420" s="512"/>
      <c r="DOO420" s="512"/>
      <c r="DOP420" s="505"/>
      <c r="DOQ420" s="505"/>
      <c r="DOR420" s="505"/>
      <c r="DOS420" s="511"/>
      <c r="DOT420" s="512"/>
      <c r="DOU420" s="512"/>
      <c r="DOV420" s="505"/>
      <c r="DOW420" s="505"/>
      <c r="DOX420" s="505"/>
      <c r="DOY420" s="511"/>
      <c r="DOZ420" s="512"/>
      <c r="DPA420" s="512"/>
      <c r="DPB420" s="505"/>
      <c r="DPC420" s="505"/>
      <c r="DPD420" s="505"/>
      <c r="DPE420" s="511"/>
      <c r="DPF420" s="512"/>
      <c r="DPG420" s="512"/>
      <c r="DPH420" s="505"/>
      <c r="DPI420" s="505"/>
      <c r="DPJ420" s="505"/>
      <c r="DPK420" s="511"/>
      <c r="DPL420" s="512"/>
      <c r="DPM420" s="512"/>
      <c r="DPN420" s="505"/>
      <c r="DPO420" s="505"/>
      <c r="DPP420" s="505"/>
      <c r="DPQ420" s="511"/>
      <c r="DPR420" s="512"/>
      <c r="DPS420" s="512"/>
      <c r="DPT420" s="505"/>
      <c r="DPU420" s="505"/>
      <c r="DPV420" s="505"/>
      <c r="DPW420" s="511"/>
      <c r="DPX420" s="512"/>
      <c r="DPY420" s="512"/>
      <c r="DPZ420" s="505"/>
      <c r="DQA420" s="505"/>
      <c r="DQB420" s="505"/>
      <c r="DQC420" s="511"/>
      <c r="DQD420" s="512"/>
      <c r="DQE420" s="512"/>
      <c r="DQF420" s="505"/>
      <c r="DQG420" s="505"/>
      <c r="DQH420" s="505"/>
      <c r="DQI420" s="511"/>
      <c r="DQJ420" s="512"/>
      <c r="DQK420" s="512"/>
      <c r="DQL420" s="505"/>
      <c r="DQM420" s="505"/>
      <c r="DQN420" s="505"/>
      <c r="DQO420" s="511"/>
      <c r="DQP420" s="512"/>
      <c r="DQQ420" s="512"/>
      <c r="DQR420" s="505"/>
      <c r="DQS420" s="505"/>
      <c r="DQT420" s="505"/>
      <c r="DQU420" s="511"/>
      <c r="DQV420" s="512"/>
      <c r="DQW420" s="512"/>
      <c r="DQX420" s="505"/>
      <c r="DQY420" s="505"/>
      <c r="DQZ420" s="505"/>
      <c r="DRA420" s="511"/>
      <c r="DRB420" s="512"/>
      <c r="DRC420" s="512"/>
      <c r="DRD420" s="505"/>
      <c r="DRE420" s="505"/>
      <c r="DRF420" s="505"/>
      <c r="DRG420" s="511"/>
      <c r="DRH420" s="512"/>
      <c r="DRI420" s="512"/>
      <c r="DRJ420" s="505"/>
      <c r="DRK420" s="505"/>
      <c r="DRL420" s="505"/>
      <c r="DRM420" s="511"/>
      <c r="DRN420" s="512"/>
      <c r="DRO420" s="512"/>
      <c r="DRP420" s="505"/>
      <c r="DRQ420" s="505"/>
      <c r="DRR420" s="505"/>
      <c r="DRS420" s="511"/>
      <c r="DRT420" s="512"/>
      <c r="DRU420" s="512"/>
      <c r="DRV420" s="505"/>
      <c r="DRW420" s="505"/>
      <c r="DRX420" s="505"/>
      <c r="DRY420" s="511"/>
      <c r="DRZ420" s="512"/>
      <c r="DSA420" s="512"/>
      <c r="DSB420" s="505"/>
      <c r="DSC420" s="505"/>
      <c r="DSD420" s="505"/>
      <c r="DSE420" s="511"/>
      <c r="DSF420" s="512"/>
      <c r="DSG420" s="512"/>
      <c r="DSH420" s="505"/>
      <c r="DSI420" s="505"/>
      <c r="DSJ420" s="505"/>
      <c r="DSK420" s="511"/>
      <c r="DSL420" s="512"/>
      <c r="DSM420" s="512"/>
      <c r="DSN420" s="505"/>
      <c r="DSO420" s="505"/>
      <c r="DSP420" s="505"/>
      <c r="DSQ420" s="511"/>
      <c r="DSR420" s="512"/>
      <c r="DSS420" s="512"/>
      <c r="DST420" s="505"/>
      <c r="DSU420" s="505"/>
      <c r="DSV420" s="505"/>
      <c r="DSW420" s="511"/>
      <c r="DSX420" s="512"/>
      <c r="DSY420" s="512"/>
      <c r="DSZ420" s="505"/>
      <c r="DTA420" s="505"/>
      <c r="DTB420" s="505"/>
      <c r="DTC420" s="511"/>
      <c r="DTD420" s="512"/>
      <c r="DTE420" s="512"/>
      <c r="DTF420" s="505"/>
      <c r="DTG420" s="505"/>
      <c r="DTH420" s="505"/>
      <c r="DTI420" s="511"/>
      <c r="DTJ420" s="512"/>
      <c r="DTK420" s="512"/>
      <c r="DTL420" s="505"/>
      <c r="DTM420" s="505"/>
      <c r="DTN420" s="505"/>
      <c r="DTO420" s="511"/>
      <c r="DTP420" s="512"/>
      <c r="DTQ420" s="512"/>
      <c r="DTR420" s="505"/>
      <c r="DTS420" s="505"/>
      <c r="DTT420" s="505"/>
      <c r="DTU420" s="511"/>
      <c r="DTV420" s="512"/>
      <c r="DTW420" s="512"/>
      <c r="DTX420" s="505"/>
      <c r="DTY420" s="505"/>
      <c r="DTZ420" s="505"/>
      <c r="DUA420" s="511"/>
      <c r="DUB420" s="512"/>
      <c r="DUC420" s="512"/>
      <c r="DUD420" s="505"/>
      <c r="DUE420" s="505"/>
      <c r="DUF420" s="505"/>
      <c r="DUG420" s="511"/>
      <c r="DUH420" s="512"/>
      <c r="DUI420" s="512"/>
      <c r="DUJ420" s="505"/>
      <c r="DUK420" s="505"/>
      <c r="DUL420" s="505"/>
      <c r="DUM420" s="511"/>
      <c r="DUN420" s="512"/>
      <c r="DUO420" s="512"/>
      <c r="DUP420" s="505"/>
      <c r="DUQ420" s="505"/>
      <c r="DUR420" s="505"/>
      <c r="DUS420" s="511"/>
      <c r="DUT420" s="512"/>
      <c r="DUU420" s="512"/>
      <c r="DUV420" s="505"/>
      <c r="DUW420" s="505"/>
      <c r="DUX420" s="505"/>
      <c r="DUY420" s="511"/>
      <c r="DUZ420" s="512"/>
      <c r="DVA420" s="512"/>
      <c r="DVB420" s="505"/>
      <c r="DVC420" s="505"/>
      <c r="DVD420" s="505"/>
      <c r="DVE420" s="511"/>
      <c r="DVF420" s="512"/>
      <c r="DVG420" s="512"/>
      <c r="DVH420" s="505"/>
      <c r="DVI420" s="505"/>
      <c r="DVJ420" s="505"/>
      <c r="DVK420" s="511"/>
      <c r="DVL420" s="512"/>
      <c r="DVM420" s="512"/>
      <c r="DVN420" s="505"/>
      <c r="DVO420" s="505"/>
      <c r="DVP420" s="505"/>
      <c r="DVQ420" s="511"/>
      <c r="DVR420" s="512"/>
      <c r="DVS420" s="512"/>
      <c r="DVT420" s="505"/>
      <c r="DVU420" s="505"/>
      <c r="DVV420" s="505"/>
      <c r="DVW420" s="511"/>
      <c r="DVX420" s="512"/>
      <c r="DVY420" s="512"/>
      <c r="DVZ420" s="505"/>
      <c r="DWA420" s="505"/>
      <c r="DWB420" s="505"/>
      <c r="DWC420" s="511"/>
      <c r="DWD420" s="512"/>
      <c r="DWE420" s="512"/>
      <c r="DWF420" s="505"/>
      <c r="DWG420" s="505"/>
      <c r="DWH420" s="505"/>
      <c r="DWI420" s="511"/>
      <c r="DWJ420" s="512"/>
      <c r="DWK420" s="512"/>
      <c r="DWL420" s="505"/>
      <c r="DWM420" s="505"/>
      <c r="DWN420" s="505"/>
      <c r="DWO420" s="511"/>
      <c r="DWP420" s="512"/>
      <c r="DWQ420" s="512"/>
      <c r="DWR420" s="505"/>
      <c r="DWS420" s="505"/>
      <c r="DWT420" s="505"/>
      <c r="DWU420" s="511"/>
      <c r="DWV420" s="512"/>
      <c r="DWW420" s="512"/>
      <c r="DWX420" s="505"/>
      <c r="DWY420" s="505"/>
      <c r="DWZ420" s="505"/>
      <c r="DXA420" s="511"/>
      <c r="DXB420" s="512"/>
      <c r="DXC420" s="512"/>
      <c r="DXD420" s="505"/>
      <c r="DXE420" s="505"/>
      <c r="DXF420" s="505"/>
      <c r="DXG420" s="511"/>
      <c r="DXH420" s="512"/>
      <c r="DXI420" s="512"/>
      <c r="DXJ420" s="505"/>
      <c r="DXK420" s="505"/>
      <c r="DXL420" s="505"/>
      <c r="DXM420" s="511"/>
      <c r="DXN420" s="512"/>
      <c r="DXO420" s="512"/>
      <c r="DXP420" s="505"/>
      <c r="DXQ420" s="505"/>
      <c r="DXR420" s="505"/>
      <c r="DXS420" s="511"/>
      <c r="DXT420" s="512"/>
      <c r="DXU420" s="512"/>
      <c r="DXV420" s="505"/>
      <c r="DXW420" s="505"/>
      <c r="DXX420" s="505"/>
      <c r="DXY420" s="511"/>
      <c r="DXZ420" s="512"/>
      <c r="DYA420" s="512"/>
      <c r="DYB420" s="505"/>
      <c r="DYC420" s="505"/>
      <c r="DYD420" s="505"/>
      <c r="DYE420" s="511"/>
      <c r="DYF420" s="512"/>
      <c r="DYG420" s="512"/>
      <c r="DYH420" s="505"/>
      <c r="DYI420" s="505"/>
      <c r="DYJ420" s="505"/>
      <c r="DYK420" s="511"/>
      <c r="DYL420" s="512"/>
      <c r="DYM420" s="512"/>
      <c r="DYN420" s="505"/>
      <c r="DYO420" s="505"/>
      <c r="DYP420" s="505"/>
      <c r="DYQ420" s="511"/>
      <c r="DYR420" s="512"/>
      <c r="DYS420" s="512"/>
      <c r="DYT420" s="505"/>
      <c r="DYU420" s="505"/>
      <c r="DYV420" s="505"/>
      <c r="DYW420" s="511"/>
      <c r="DYX420" s="512"/>
      <c r="DYY420" s="512"/>
      <c r="DYZ420" s="505"/>
      <c r="DZA420" s="505"/>
      <c r="DZB420" s="505"/>
      <c r="DZC420" s="511"/>
      <c r="DZD420" s="512"/>
      <c r="DZE420" s="512"/>
      <c r="DZF420" s="505"/>
      <c r="DZG420" s="505"/>
      <c r="DZH420" s="505"/>
      <c r="DZI420" s="511"/>
      <c r="DZJ420" s="512"/>
      <c r="DZK420" s="512"/>
      <c r="DZL420" s="505"/>
      <c r="DZM420" s="505"/>
      <c r="DZN420" s="505"/>
      <c r="DZO420" s="511"/>
      <c r="DZP420" s="512"/>
      <c r="DZQ420" s="512"/>
      <c r="DZR420" s="505"/>
      <c r="DZS420" s="505"/>
      <c r="DZT420" s="505"/>
      <c r="DZU420" s="511"/>
      <c r="DZV420" s="512"/>
      <c r="DZW420" s="512"/>
      <c r="DZX420" s="505"/>
      <c r="DZY420" s="505"/>
      <c r="DZZ420" s="505"/>
      <c r="EAA420" s="511"/>
      <c r="EAB420" s="512"/>
      <c r="EAC420" s="512"/>
      <c r="EAD420" s="505"/>
      <c r="EAE420" s="505"/>
      <c r="EAF420" s="505"/>
      <c r="EAG420" s="511"/>
      <c r="EAH420" s="512"/>
      <c r="EAI420" s="512"/>
      <c r="EAJ420" s="505"/>
      <c r="EAK420" s="505"/>
      <c r="EAL420" s="505"/>
      <c r="EAM420" s="511"/>
      <c r="EAN420" s="512"/>
      <c r="EAO420" s="512"/>
      <c r="EAP420" s="505"/>
      <c r="EAQ420" s="505"/>
      <c r="EAR420" s="505"/>
      <c r="EAS420" s="511"/>
      <c r="EAT420" s="512"/>
      <c r="EAU420" s="512"/>
      <c r="EAV420" s="505"/>
      <c r="EAW420" s="505"/>
      <c r="EAX420" s="505"/>
      <c r="EAY420" s="511"/>
      <c r="EAZ420" s="512"/>
      <c r="EBA420" s="512"/>
      <c r="EBB420" s="505"/>
      <c r="EBC420" s="505"/>
      <c r="EBD420" s="505"/>
      <c r="EBE420" s="511"/>
      <c r="EBF420" s="512"/>
      <c r="EBG420" s="512"/>
      <c r="EBH420" s="505"/>
      <c r="EBI420" s="505"/>
      <c r="EBJ420" s="505"/>
      <c r="EBK420" s="511"/>
      <c r="EBL420" s="512"/>
      <c r="EBM420" s="512"/>
      <c r="EBN420" s="505"/>
      <c r="EBO420" s="505"/>
      <c r="EBP420" s="505"/>
      <c r="EBQ420" s="511"/>
      <c r="EBR420" s="512"/>
      <c r="EBS420" s="512"/>
      <c r="EBT420" s="505"/>
      <c r="EBU420" s="505"/>
      <c r="EBV420" s="505"/>
      <c r="EBW420" s="511"/>
      <c r="EBX420" s="512"/>
      <c r="EBY420" s="512"/>
      <c r="EBZ420" s="505"/>
      <c r="ECA420" s="505"/>
      <c r="ECB420" s="505"/>
      <c r="ECC420" s="511"/>
      <c r="ECD420" s="512"/>
      <c r="ECE420" s="512"/>
      <c r="ECF420" s="505"/>
      <c r="ECG420" s="505"/>
      <c r="ECH420" s="505"/>
      <c r="ECI420" s="511"/>
      <c r="ECJ420" s="512"/>
      <c r="ECK420" s="512"/>
      <c r="ECL420" s="505"/>
      <c r="ECM420" s="505"/>
      <c r="ECN420" s="505"/>
      <c r="ECO420" s="511"/>
      <c r="ECP420" s="512"/>
      <c r="ECQ420" s="512"/>
      <c r="ECR420" s="505"/>
      <c r="ECS420" s="505"/>
      <c r="ECT420" s="505"/>
      <c r="ECU420" s="511"/>
      <c r="ECV420" s="512"/>
      <c r="ECW420" s="512"/>
      <c r="ECX420" s="505"/>
      <c r="ECY420" s="505"/>
      <c r="ECZ420" s="505"/>
      <c r="EDA420" s="511"/>
      <c r="EDB420" s="512"/>
      <c r="EDC420" s="512"/>
      <c r="EDD420" s="505"/>
      <c r="EDE420" s="505"/>
      <c r="EDF420" s="505"/>
      <c r="EDG420" s="511"/>
      <c r="EDH420" s="512"/>
      <c r="EDI420" s="512"/>
      <c r="EDJ420" s="505"/>
      <c r="EDK420" s="505"/>
      <c r="EDL420" s="505"/>
      <c r="EDM420" s="511"/>
      <c r="EDN420" s="512"/>
      <c r="EDO420" s="512"/>
      <c r="EDP420" s="505"/>
      <c r="EDQ420" s="505"/>
      <c r="EDR420" s="505"/>
      <c r="EDS420" s="511"/>
      <c r="EDT420" s="512"/>
      <c r="EDU420" s="512"/>
      <c r="EDV420" s="505"/>
      <c r="EDW420" s="505"/>
      <c r="EDX420" s="505"/>
      <c r="EDY420" s="511"/>
      <c r="EDZ420" s="512"/>
      <c r="EEA420" s="512"/>
      <c r="EEB420" s="505"/>
      <c r="EEC420" s="505"/>
      <c r="EED420" s="505"/>
      <c r="EEE420" s="511"/>
      <c r="EEF420" s="512"/>
      <c r="EEG420" s="512"/>
      <c r="EEH420" s="505"/>
      <c r="EEI420" s="505"/>
      <c r="EEJ420" s="505"/>
      <c r="EEK420" s="511"/>
      <c r="EEL420" s="512"/>
      <c r="EEM420" s="512"/>
      <c r="EEN420" s="505"/>
      <c r="EEO420" s="505"/>
      <c r="EEP420" s="505"/>
      <c r="EEQ420" s="511"/>
      <c r="EER420" s="512"/>
      <c r="EES420" s="512"/>
      <c r="EET420" s="505"/>
      <c r="EEU420" s="505"/>
      <c r="EEV420" s="505"/>
      <c r="EEW420" s="511"/>
      <c r="EEX420" s="512"/>
      <c r="EEY420" s="512"/>
      <c r="EEZ420" s="505"/>
      <c r="EFA420" s="505"/>
      <c r="EFB420" s="505"/>
      <c r="EFC420" s="511"/>
      <c r="EFD420" s="512"/>
      <c r="EFE420" s="512"/>
      <c r="EFF420" s="505"/>
      <c r="EFG420" s="505"/>
      <c r="EFH420" s="505"/>
      <c r="EFI420" s="511"/>
      <c r="EFJ420" s="512"/>
      <c r="EFK420" s="512"/>
      <c r="EFL420" s="505"/>
      <c r="EFM420" s="505"/>
      <c r="EFN420" s="505"/>
      <c r="EFO420" s="511"/>
      <c r="EFP420" s="512"/>
      <c r="EFQ420" s="512"/>
      <c r="EFR420" s="505"/>
      <c r="EFS420" s="505"/>
      <c r="EFT420" s="505"/>
      <c r="EFU420" s="511"/>
      <c r="EFV420" s="512"/>
      <c r="EFW420" s="512"/>
      <c r="EFX420" s="505"/>
      <c r="EFY420" s="505"/>
      <c r="EFZ420" s="505"/>
      <c r="EGA420" s="511"/>
      <c r="EGB420" s="512"/>
      <c r="EGC420" s="512"/>
      <c r="EGD420" s="505"/>
      <c r="EGE420" s="505"/>
      <c r="EGF420" s="505"/>
      <c r="EGG420" s="511"/>
      <c r="EGH420" s="512"/>
      <c r="EGI420" s="512"/>
      <c r="EGJ420" s="505"/>
      <c r="EGK420" s="505"/>
      <c r="EGL420" s="505"/>
      <c r="EGM420" s="511"/>
      <c r="EGN420" s="512"/>
      <c r="EGO420" s="512"/>
      <c r="EGP420" s="505"/>
      <c r="EGQ420" s="505"/>
      <c r="EGR420" s="505"/>
      <c r="EGS420" s="511"/>
      <c r="EGT420" s="512"/>
      <c r="EGU420" s="512"/>
      <c r="EGV420" s="505"/>
      <c r="EGW420" s="505"/>
      <c r="EGX420" s="505"/>
      <c r="EGY420" s="511"/>
      <c r="EGZ420" s="512"/>
      <c r="EHA420" s="512"/>
      <c r="EHB420" s="505"/>
      <c r="EHC420" s="505"/>
      <c r="EHD420" s="505"/>
      <c r="EHE420" s="511"/>
      <c r="EHF420" s="512"/>
      <c r="EHG420" s="512"/>
      <c r="EHH420" s="505"/>
      <c r="EHI420" s="505"/>
      <c r="EHJ420" s="505"/>
      <c r="EHK420" s="511"/>
      <c r="EHL420" s="512"/>
      <c r="EHM420" s="512"/>
      <c r="EHN420" s="505"/>
      <c r="EHO420" s="505"/>
      <c r="EHP420" s="505"/>
      <c r="EHQ420" s="511"/>
      <c r="EHR420" s="512"/>
      <c r="EHS420" s="512"/>
      <c r="EHT420" s="505"/>
      <c r="EHU420" s="505"/>
      <c r="EHV420" s="505"/>
      <c r="EHW420" s="511"/>
      <c r="EHX420" s="512"/>
      <c r="EHY420" s="512"/>
      <c r="EHZ420" s="505"/>
      <c r="EIA420" s="505"/>
      <c r="EIB420" s="505"/>
      <c r="EIC420" s="511"/>
      <c r="EID420" s="512"/>
      <c r="EIE420" s="512"/>
      <c r="EIF420" s="505"/>
      <c r="EIG420" s="505"/>
      <c r="EIH420" s="505"/>
      <c r="EII420" s="511"/>
      <c r="EIJ420" s="512"/>
      <c r="EIK420" s="512"/>
      <c r="EIL420" s="505"/>
      <c r="EIM420" s="505"/>
      <c r="EIN420" s="505"/>
      <c r="EIO420" s="511"/>
      <c r="EIP420" s="512"/>
      <c r="EIQ420" s="512"/>
      <c r="EIR420" s="505"/>
      <c r="EIS420" s="505"/>
      <c r="EIT420" s="505"/>
      <c r="EIU420" s="511"/>
      <c r="EIV420" s="512"/>
      <c r="EIW420" s="512"/>
      <c r="EIX420" s="505"/>
      <c r="EIY420" s="505"/>
      <c r="EIZ420" s="505"/>
      <c r="EJA420" s="511"/>
      <c r="EJB420" s="512"/>
      <c r="EJC420" s="512"/>
      <c r="EJD420" s="505"/>
      <c r="EJE420" s="505"/>
      <c r="EJF420" s="505"/>
      <c r="EJG420" s="511"/>
      <c r="EJH420" s="512"/>
      <c r="EJI420" s="512"/>
      <c r="EJJ420" s="505"/>
      <c r="EJK420" s="505"/>
      <c r="EJL420" s="505"/>
      <c r="EJM420" s="511"/>
      <c r="EJN420" s="512"/>
      <c r="EJO420" s="512"/>
      <c r="EJP420" s="505"/>
      <c r="EJQ420" s="505"/>
      <c r="EJR420" s="505"/>
      <c r="EJS420" s="511"/>
      <c r="EJT420" s="512"/>
      <c r="EJU420" s="512"/>
      <c r="EJV420" s="505"/>
      <c r="EJW420" s="505"/>
      <c r="EJX420" s="505"/>
      <c r="EJY420" s="511"/>
      <c r="EJZ420" s="512"/>
      <c r="EKA420" s="512"/>
      <c r="EKB420" s="505"/>
      <c r="EKC420" s="505"/>
      <c r="EKD420" s="505"/>
      <c r="EKE420" s="511"/>
      <c r="EKF420" s="512"/>
      <c r="EKG420" s="512"/>
      <c r="EKH420" s="505"/>
      <c r="EKI420" s="505"/>
      <c r="EKJ420" s="505"/>
      <c r="EKK420" s="511"/>
      <c r="EKL420" s="512"/>
      <c r="EKM420" s="512"/>
      <c r="EKN420" s="505"/>
      <c r="EKO420" s="505"/>
      <c r="EKP420" s="505"/>
      <c r="EKQ420" s="511"/>
      <c r="EKR420" s="512"/>
      <c r="EKS420" s="512"/>
      <c r="EKT420" s="505"/>
      <c r="EKU420" s="505"/>
      <c r="EKV420" s="505"/>
      <c r="EKW420" s="511"/>
      <c r="EKX420" s="512"/>
      <c r="EKY420" s="512"/>
      <c r="EKZ420" s="505"/>
      <c r="ELA420" s="505"/>
      <c r="ELB420" s="505"/>
      <c r="ELC420" s="511"/>
      <c r="ELD420" s="512"/>
      <c r="ELE420" s="512"/>
      <c r="ELF420" s="505"/>
      <c r="ELG420" s="505"/>
      <c r="ELH420" s="505"/>
      <c r="ELI420" s="511"/>
      <c r="ELJ420" s="512"/>
      <c r="ELK420" s="512"/>
      <c r="ELL420" s="505"/>
      <c r="ELM420" s="505"/>
      <c r="ELN420" s="505"/>
      <c r="ELO420" s="511"/>
      <c r="ELP420" s="512"/>
      <c r="ELQ420" s="512"/>
      <c r="ELR420" s="505"/>
      <c r="ELS420" s="505"/>
      <c r="ELT420" s="505"/>
      <c r="ELU420" s="511"/>
      <c r="ELV420" s="512"/>
      <c r="ELW420" s="512"/>
      <c r="ELX420" s="505"/>
      <c r="ELY420" s="505"/>
      <c r="ELZ420" s="505"/>
      <c r="EMA420" s="511"/>
      <c r="EMB420" s="512"/>
      <c r="EMC420" s="512"/>
      <c r="EMD420" s="505"/>
      <c r="EME420" s="505"/>
      <c r="EMF420" s="505"/>
      <c r="EMG420" s="511"/>
      <c r="EMH420" s="512"/>
      <c r="EMI420" s="512"/>
      <c r="EMJ420" s="505"/>
      <c r="EMK420" s="505"/>
      <c r="EML420" s="505"/>
      <c r="EMM420" s="511"/>
      <c r="EMN420" s="512"/>
      <c r="EMO420" s="512"/>
      <c r="EMP420" s="505"/>
      <c r="EMQ420" s="505"/>
      <c r="EMR420" s="505"/>
      <c r="EMS420" s="511"/>
      <c r="EMT420" s="512"/>
      <c r="EMU420" s="512"/>
      <c r="EMV420" s="505"/>
      <c r="EMW420" s="505"/>
      <c r="EMX420" s="505"/>
      <c r="EMY420" s="511"/>
      <c r="EMZ420" s="512"/>
      <c r="ENA420" s="512"/>
      <c r="ENB420" s="505"/>
      <c r="ENC420" s="505"/>
      <c r="END420" s="505"/>
      <c r="ENE420" s="511"/>
      <c r="ENF420" s="512"/>
      <c r="ENG420" s="512"/>
      <c r="ENH420" s="505"/>
      <c r="ENI420" s="505"/>
      <c r="ENJ420" s="505"/>
      <c r="ENK420" s="511"/>
      <c r="ENL420" s="512"/>
      <c r="ENM420" s="512"/>
      <c r="ENN420" s="505"/>
      <c r="ENO420" s="505"/>
      <c r="ENP420" s="505"/>
      <c r="ENQ420" s="511"/>
      <c r="ENR420" s="512"/>
      <c r="ENS420" s="512"/>
      <c r="ENT420" s="505"/>
      <c r="ENU420" s="505"/>
      <c r="ENV420" s="505"/>
      <c r="ENW420" s="511"/>
      <c r="ENX420" s="512"/>
      <c r="ENY420" s="512"/>
      <c r="ENZ420" s="505"/>
      <c r="EOA420" s="505"/>
      <c r="EOB420" s="505"/>
      <c r="EOC420" s="511"/>
      <c r="EOD420" s="512"/>
      <c r="EOE420" s="512"/>
      <c r="EOF420" s="505"/>
      <c r="EOG420" s="505"/>
      <c r="EOH420" s="505"/>
      <c r="EOI420" s="511"/>
      <c r="EOJ420" s="512"/>
      <c r="EOK420" s="512"/>
      <c r="EOL420" s="505"/>
      <c r="EOM420" s="505"/>
      <c r="EON420" s="505"/>
      <c r="EOO420" s="511"/>
      <c r="EOP420" s="512"/>
      <c r="EOQ420" s="512"/>
      <c r="EOR420" s="505"/>
      <c r="EOS420" s="505"/>
      <c r="EOT420" s="505"/>
      <c r="EOU420" s="511"/>
      <c r="EOV420" s="512"/>
      <c r="EOW420" s="512"/>
      <c r="EOX420" s="505"/>
      <c r="EOY420" s="505"/>
      <c r="EOZ420" s="505"/>
      <c r="EPA420" s="511"/>
      <c r="EPB420" s="512"/>
      <c r="EPC420" s="512"/>
      <c r="EPD420" s="505"/>
      <c r="EPE420" s="505"/>
      <c r="EPF420" s="505"/>
      <c r="EPG420" s="511"/>
      <c r="EPH420" s="512"/>
      <c r="EPI420" s="512"/>
      <c r="EPJ420" s="505"/>
      <c r="EPK420" s="505"/>
      <c r="EPL420" s="505"/>
      <c r="EPM420" s="511"/>
      <c r="EPN420" s="512"/>
      <c r="EPO420" s="512"/>
      <c r="EPP420" s="505"/>
      <c r="EPQ420" s="505"/>
      <c r="EPR420" s="505"/>
      <c r="EPS420" s="511"/>
      <c r="EPT420" s="512"/>
      <c r="EPU420" s="512"/>
      <c r="EPV420" s="505"/>
      <c r="EPW420" s="505"/>
      <c r="EPX420" s="505"/>
      <c r="EPY420" s="511"/>
      <c r="EPZ420" s="512"/>
      <c r="EQA420" s="512"/>
      <c r="EQB420" s="505"/>
      <c r="EQC420" s="505"/>
      <c r="EQD420" s="505"/>
      <c r="EQE420" s="511"/>
      <c r="EQF420" s="512"/>
      <c r="EQG420" s="512"/>
      <c r="EQH420" s="505"/>
      <c r="EQI420" s="505"/>
      <c r="EQJ420" s="505"/>
      <c r="EQK420" s="511"/>
      <c r="EQL420" s="512"/>
      <c r="EQM420" s="512"/>
      <c r="EQN420" s="505"/>
      <c r="EQO420" s="505"/>
      <c r="EQP420" s="505"/>
      <c r="EQQ420" s="511"/>
      <c r="EQR420" s="512"/>
      <c r="EQS420" s="512"/>
      <c r="EQT420" s="505"/>
      <c r="EQU420" s="505"/>
      <c r="EQV420" s="505"/>
      <c r="EQW420" s="511"/>
      <c r="EQX420" s="512"/>
      <c r="EQY420" s="512"/>
      <c r="EQZ420" s="505"/>
      <c r="ERA420" s="505"/>
      <c r="ERB420" s="505"/>
      <c r="ERC420" s="511"/>
      <c r="ERD420" s="512"/>
      <c r="ERE420" s="512"/>
      <c r="ERF420" s="505"/>
      <c r="ERG420" s="505"/>
      <c r="ERH420" s="505"/>
      <c r="ERI420" s="511"/>
      <c r="ERJ420" s="512"/>
      <c r="ERK420" s="512"/>
      <c r="ERL420" s="505"/>
      <c r="ERM420" s="505"/>
      <c r="ERN420" s="505"/>
      <c r="ERO420" s="511"/>
      <c r="ERP420" s="512"/>
      <c r="ERQ420" s="512"/>
      <c r="ERR420" s="505"/>
      <c r="ERS420" s="505"/>
      <c r="ERT420" s="505"/>
      <c r="ERU420" s="511"/>
      <c r="ERV420" s="512"/>
      <c r="ERW420" s="512"/>
      <c r="ERX420" s="505"/>
      <c r="ERY420" s="505"/>
      <c r="ERZ420" s="505"/>
      <c r="ESA420" s="511"/>
      <c r="ESB420" s="512"/>
      <c r="ESC420" s="512"/>
      <c r="ESD420" s="505"/>
      <c r="ESE420" s="505"/>
      <c r="ESF420" s="505"/>
      <c r="ESG420" s="511"/>
      <c r="ESH420" s="512"/>
      <c r="ESI420" s="512"/>
      <c r="ESJ420" s="505"/>
      <c r="ESK420" s="505"/>
      <c r="ESL420" s="505"/>
      <c r="ESM420" s="511"/>
      <c r="ESN420" s="512"/>
      <c r="ESO420" s="512"/>
      <c r="ESP420" s="505"/>
      <c r="ESQ420" s="505"/>
      <c r="ESR420" s="505"/>
      <c r="ESS420" s="511"/>
      <c r="EST420" s="512"/>
      <c r="ESU420" s="512"/>
      <c r="ESV420" s="505"/>
      <c r="ESW420" s="505"/>
      <c r="ESX420" s="505"/>
      <c r="ESY420" s="511"/>
      <c r="ESZ420" s="512"/>
      <c r="ETA420" s="512"/>
      <c r="ETB420" s="505"/>
      <c r="ETC420" s="505"/>
      <c r="ETD420" s="505"/>
      <c r="ETE420" s="511"/>
      <c r="ETF420" s="512"/>
      <c r="ETG420" s="512"/>
      <c r="ETH420" s="505"/>
      <c r="ETI420" s="505"/>
      <c r="ETJ420" s="505"/>
      <c r="ETK420" s="511"/>
      <c r="ETL420" s="512"/>
      <c r="ETM420" s="512"/>
      <c r="ETN420" s="505"/>
      <c r="ETO420" s="505"/>
      <c r="ETP420" s="505"/>
      <c r="ETQ420" s="511"/>
      <c r="ETR420" s="512"/>
      <c r="ETS420" s="512"/>
      <c r="ETT420" s="505"/>
      <c r="ETU420" s="505"/>
      <c r="ETV420" s="505"/>
      <c r="ETW420" s="511"/>
      <c r="ETX420" s="512"/>
      <c r="ETY420" s="512"/>
      <c r="ETZ420" s="505"/>
      <c r="EUA420" s="505"/>
      <c r="EUB420" s="505"/>
      <c r="EUC420" s="511"/>
      <c r="EUD420" s="512"/>
      <c r="EUE420" s="512"/>
      <c r="EUF420" s="505"/>
      <c r="EUG420" s="505"/>
      <c r="EUH420" s="505"/>
      <c r="EUI420" s="511"/>
      <c r="EUJ420" s="512"/>
      <c r="EUK420" s="512"/>
      <c r="EUL420" s="505"/>
      <c r="EUM420" s="505"/>
      <c r="EUN420" s="505"/>
      <c r="EUO420" s="511"/>
      <c r="EUP420" s="512"/>
      <c r="EUQ420" s="512"/>
      <c r="EUR420" s="505"/>
      <c r="EUS420" s="505"/>
      <c r="EUT420" s="505"/>
      <c r="EUU420" s="511"/>
      <c r="EUV420" s="512"/>
      <c r="EUW420" s="512"/>
      <c r="EUX420" s="505"/>
      <c r="EUY420" s="505"/>
      <c r="EUZ420" s="505"/>
      <c r="EVA420" s="511"/>
      <c r="EVB420" s="512"/>
      <c r="EVC420" s="512"/>
      <c r="EVD420" s="505"/>
      <c r="EVE420" s="505"/>
      <c r="EVF420" s="505"/>
      <c r="EVG420" s="511"/>
      <c r="EVH420" s="512"/>
      <c r="EVI420" s="512"/>
      <c r="EVJ420" s="505"/>
      <c r="EVK420" s="505"/>
      <c r="EVL420" s="505"/>
      <c r="EVM420" s="511"/>
      <c r="EVN420" s="512"/>
      <c r="EVO420" s="512"/>
      <c r="EVP420" s="505"/>
      <c r="EVQ420" s="505"/>
      <c r="EVR420" s="505"/>
      <c r="EVS420" s="511"/>
      <c r="EVT420" s="512"/>
      <c r="EVU420" s="512"/>
      <c r="EVV420" s="505"/>
      <c r="EVW420" s="505"/>
      <c r="EVX420" s="505"/>
      <c r="EVY420" s="511"/>
      <c r="EVZ420" s="512"/>
      <c r="EWA420" s="512"/>
      <c r="EWB420" s="505"/>
      <c r="EWC420" s="505"/>
      <c r="EWD420" s="505"/>
      <c r="EWE420" s="511"/>
      <c r="EWF420" s="512"/>
      <c r="EWG420" s="512"/>
      <c r="EWH420" s="505"/>
      <c r="EWI420" s="505"/>
      <c r="EWJ420" s="505"/>
      <c r="EWK420" s="511"/>
      <c r="EWL420" s="512"/>
      <c r="EWM420" s="512"/>
      <c r="EWN420" s="505"/>
      <c r="EWO420" s="505"/>
      <c r="EWP420" s="505"/>
      <c r="EWQ420" s="511"/>
      <c r="EWR420" s="512"/>
      <c r="EWS420" s="512"/>
      <c r="EWT420" s="505"/>
      <c r="EWU420" s="505"/>
      <c r="EWV420" s="505"/>
      <c r="EWW420" s="511"/>
      <c r="EWX420" s="512"/>
      <c r="EWY420" s="512"/>
      <c r="EWZ420" s="505"/>
      <c r="EXA420" s="505"/>
      <c r="EXB420" s="505"/>
      <c r="EXC420" s="511"/>
      <c r="EXD420" s="512"/>
      <c r="EXE420" s="512"/>
      <c r="EXF420" s="505"/>
      <c r="EXG420" s="505"/>
      <c r="EXH420" s="505"/>
      <c r="EXI420" s="511"/>
      <c r="EXJ420" s="512"/>
      <c r="EXK420" s="512"/>
      <c r="EXL420" s="505"/>
      <c r="EXM420" s="505"/>
      <c r="EXN420" s="505"/>
      <c r="EXO420" s="511"/>
      <c r="EXP420" s="512"/>
      <c r="EXQ420" s="512"/>
      <c r="EXR420" s="505"/>
      <c r="EXS420" s="505"/>
      <c r="EXT420" s="505"/>
      <c r="EXU420" s="511"/>
      <c r="EXV420" s="512"/>
      <c r="EXW420" s="512"/>
      <c r="EXX420" s="505"/>
      <c r="EXY420" s="505"/>
      <c r="EXZ420" s="505"/>
      <c r="EYA420" s="511"/>
      <c r="EYB420" s="512"/>
      <c r="EYC420" s="512"/>
      <c r="EYD420" s="505"/>
      <c r="EYE420" s="505"/>
      <c r="EYF420" s="505"/>
      <c r="EYG420" s="511"/>
      <c r="EYH420" s="512"/>
      <c r="EYI420" s="512"/>
      <c r="EYJ420" s="505"/>
      <c r="EYK420" s="505"/>
      <c r="EYL420" s="505"/>
      <c r="EYM420" s="511"/>
      <c r="EYN420" s="512"/>
      <c r="EYO420" s="512"/>
      <c r="EYP420" s="505"/>
      <c r="EYQ420" s="505"/>
      <c r="EYR420" s="505"/>
      <c r="EYS420" s="511"/>
      <c r="EYT420" s="512"/>
      <c r="EYU420" s="512"/>
      <c r="EYV420" s="505"/>
      <c r="EYW420" s="505"/>
      <c r="EYX420" s="505"/>
      <c r="EYY420" s="511"/>
      <c r="EYZ420" s="512"/>
      <c r="EZA420" s="512"/>
      <c r="EZB420" s="505"/>
      <c r="EZC420" s="505"/>
      <c r="EZD420" s="505"/>
      <c r="EZE420" s="511"/>
      <c r="EZF420" s="512"/>
      <c r="EZG420" s="512"/>
      <c r="EZH420" s="505"/>
      <c r="EZI420" s="505"/>
      <c r="EZJ420" s="505"/>
      <c r="EZK420" s="511"/>
      <c r="EZL420" s="512"/>
      <c r="EZM420" s="512"/>
      <c r="EZN420" s="505"/>
      <c r="EZO420" s="505"/>
      <c r="EZP420" s="505"/>
      <c r="EZQ420" s="511"/>
      <c r="EZR420" s="512"/>
      <c r="EZS420" s="512"/>
      <c r="EZT420" s="505"/>
      <c r="EZU420" s="505"/>
      <c r="EZV420" s="505"/>
      <c r="EZW420" s="511"/>
      <c r="EZX420" s="512"/>
      <c r="EZY420" s="512"/>
      <c r="EZZ420" s="505"/>
      <c r="FAA420" s="505"/>
      <c r="FAB420" s="505"/>
      <c r="FAC420" s="511"/>
      <c r="FAD420" s="512"/>
      <c r="FAE420" s="512"/>
      <c r="FAF420" s="505"/>
      <c r="FAG420" s="505"/>
      <c r="FAH420" s="505"/>
      <c r="FAI420" s="511"/>
      <c r="FAJ420" s="512"/>
      <c r="FAK420" s="512"/>
      <c r="FAL420" s="505"/>
      <c r="FAM420" s="505"/>
      <c r="FAN420" s="505"/>
      <c r="FAO420" s="511"/>
      <c r="FAP420" s="512"/>
      <c r="FAQ420" s="512"/>
      <c r="FAR420" s="505"/>
      <c r="FAS420" s="505"/>
      <c r="FAT420" s="505"/>
      <c r="FAU420" s="511"/>
      <c r="FAV420" s="512"/>
      <c r="FAW420" s="512"/>
      <c r="FAX420" s="505"/>
      <c r="FAY420" s="505"/>
      <c r="FAZ420" s="505"/>
      <c r="FBA420" s="511"/>
      <c r="FBB420" s="512"/>
      <c r="FBC420" s="512"/>
      <c r="FBD420" s="505"/>
      <c r="FBE420" s="505"/>
      <c r="FBF420" s="505"/>
      <c r="FBG420" s="511"/>
      <c r="FBH420" s="512"/>
      <c r="FBI420" s="512"/>
      <c r="FBJ420" s="505"/>
      <c r="FBK420" s="505"/>
      <c r="FBL420" s="505"/>
      <c r="FBM420" s="511"/>
      <c r="FBN420" s="512"/>
      <c r="FBO420" s="512"/>
      <c r="FBP420" s="505"/>
      <c r="FBQ420" s="505"/>
      <c r="FBR420" s="505"/>
      <c r="FBS420" s="511"/>
      <c r="FBT420" s="512"/>
      <c r="FBU420" s="512"/>
      <c r="FBV420" s="505"/>
      <c r="FBW420" s="505"/>
      <c r="FBX420" s="505"/>
      <c r="FBY420" s="511"/>
      <c r="FBZ420" s="512"/>
      <c r="FCA420" s="512"/>
      <c r="FCB420" s="505"/>
      <c r="FCC420" s="505"/>
      <c r="FCD420" s="505"/>
      <c r="FCE420" s="511"/>
      <c r="FCF420" s="512"/>
      <c r="FCG420" s="512"/>
      <c r="FCH420" s="505"/>
      <c r="FCI420" s="505"/>
      <c r="FCJ420" s="505"/>
      <c r="FCK420" s="511"/>
      <c r="FCL420" s="512"/>
      <c r="FCM420" s="512"/>
      <c r="FCN420" s="505"/>
      <c r="FCO420" s="505"/>
      <c r="FCP420" s="505"/>
      <c r="FCQ420" s="511"/>
      <c r="FCR420" s="512"/>
      <c r="FCS420" s="512"/>
      <c r="FCT420" s="505"/>
      <c r="FCU420" s="505"/>
      <c r="FCV420" s="505"/>
      <c r="FCW420" s="511"/>
      <c r="FCX420" s="512"/>
      <c r="FCY420" s="512"/>
      <c r="FCZ420" s="505"/>
      <c r="FDA420" s="505"/>
      <c r="FDB420" s="505"/>
      <c r="FDC420" s="511"/>
      <c r="FDD420" s="512"/>
      <c r="FDE420" s="512"/>
      <c r="FDF420" s="505"/>
      <c r="FDG420" s="505"/>
      <c r="FDH420" s="505"/>
      <c r="FDI420" s="511"/>
      <c r="FDJ420" s="512"/>
      <c r="FDK420" s="512"/>
      <c r="FDL420" s="505"/>
      <c r="FDM420" s="505"/>
      <c r="FDN420" s="505"/>
      <c r="FDO420" s="511"/>
      <c r="FDP420" s="512"/>
      <c r="FDQ420" s="512"/>
      <c r="FDR420" s="505"/>
      <c r="FDS420" s="505"/>
      <c r="FDT420" s="505"/>
      <c r="FDU420" s="511"/>
      <c r="FDV420" s="512"/>
      <c r="FDW420" s="512"/>
      <c r="FDX420" s="505"/>
      <c r="FDY420" s="505"/>
      <c r="FDZ420" s="505"/>
      <c r="FEA420" s="511"/>
      <c r="FEB420" s="512"/>
      <c r="FEC420" s="512"/>
      <c r="FED420" s="505"/>
      <c r="FEE420" s="505"/>
      <c r="FEF420" s="505"/>
      <c r="FEG420" s="511"/>
      <c r="FEH420" s="512"/>
      <c r="FEI420" s="512"/>
      <c r="FEJ420" s="505"/>
      <c r="FEK420" s="505"/>
      <c r="FEL420" s="505"/>
      <c r="FEM420" s="511"/>
      <c r="FEN420" s="512"/>
      <c r="FEO420" s="512"/>
      <c r="FEP420" s="505"/>
      <c r="FEQ420" s="505"/>
      <c r="FER420" s="505"/>
      <c r="FES420" s="511"/>
      <c r="FET420" s="512"/>
      <c r="FEU420" s="512"/>
      <c r="FEV420" s="505"/>
      <c r="FEW420" s="505"/>
      <c r="FEX420" s="505"/>
      <c r="FEY420" s="511"/>
      <c r="FEZ420" s="512"/>
      <c r="FFA420" s="512"/>
      <c r="FFB420" s="505"/>
      <c r="FFC420" s="505"/>
      <c r="FFD420" s="505"/>
      <c r="FFE420" s="511"/>
      <c r="FFF420" s="512"/>
      <c r="FFG420" s="512"/>
      <c r="FFH420" s="505"/>
      <c r="FFI420" s="505"/>
      <c r="FFJ420" s="505"/>
      <c r="FFK420" s="511"/>
      <c r="FFL420" s="512"/>
      <c r="FFM420" s="512"/>
      <c r="FFN420" s="505"/>
      <c r="FFO420" s="505"/>
      <c r="FFP420" s="505"/>
      <c r="FFQ420" s="511"/>
      <c r="FFR420" s="512"/>
      <c r="FFS420" s="512"/>
      <c r="FFT420" s="505"/>
      <c r="FFU420" s="505"/>
      <c r="FFV420" s="505"/>
      <c r="FFW420" s="511"/>
      <c r="FFX420" s="512"/>
      <c r="FFY420" s="512"/>
      <c r="FFZ420" s="505"/>
      <c r="FGA420" s="505"/>
      <c r="FGB420" s="505"/>
      <c r="FGC420" s="511"/>
      <c r="FGD420" s="512"/>
      <c r="FGE420" s="512"/>
      <c r="FGF420" s="505"/>
      <c r="FGG420" s="505"/>
      <c r="FGH420" s="505"/>
      <c r="FGI420" s="511"/>
      <c r="FGJ420" s="512"/>
      <c r="FGK420" s="512"/>
      <c r="FGL420" s="505"/>
      <c r="FGM420" s="505"/>
      <c r="FGN420" s="505"/>
      <c r="FGO420" s="511"/>
      <c r="FGP420" s="512"/>
      <c r="FGQ420" s="512"/>
      <c r="FGR420" s="505"/>
      <c r="FGS420" s="505"/>
      <c r="FGT420" s="505"/>
      <c r="FGU420" s="511"/>
      <c r="FGV420" s="512"/>
      <c r="FGW420" s="512"/>
      <c r="FGX420" s="505"/>
      <c r="FGY420" s="505"/>
      <c r="FGZ420" s="505"/>
      <c r="FHA420" s="511"/>
      <c r="FHB420" s="512"/>
      <c r="FHC420" s="512"/>
      <c r="FHD420" s="505"/>
      <c r="FHE420" s="505"/>
      <c r="FHF420" s="505"/>
      <c r="FHG420" s="511"/>
      <c r="FHH420" s="512"/>
      <c r="FHI420" s="512"/>
      <c r="FHJ420" s="505"/>
      <c r="FHK420" s="505"/>
      <c r="FHL420" s="505"/>
      <c r="FHM420" s="511"/>
      <c r="FHN420" s="512"/>
      <c r="FHO420" s="512"/>
      <c r="FHP420" s="505"/>
      <c r="FHQ420" s="505"/>
      <c r="FHR420" s="505"/>
      <c r="FHS420" s="511"/>
      <c r="FHT420" s="512"/>
      <c r="FHU420" s="512"/>
      <c r="FHV420" s="505"/>
      <c r="FHW420" s="505"/>
      <c r="FHX420" s="505"/>
      <c r="FHY420" s="511"/>
      <c r="FHZ420" s="512"/>
      <c r="FIA420" s="512"/>
      <c r="FIB420" s="505"/>
      <c r="FIC420" s="505"/>
      <c r="FID420" s="505"/>
      <c r="FIE420" s="511"/>
      <c r="FIF420" s="512"/>
      <c r="FIG420" s="512"/>
      <c r="FIH420" s="505"/>
      <c r="FII420" s="505"/>
      <c r="FIJ420" s="505"/>
      <c r="FIK420" s="511"/>
      <c r="FIL420" s="512"/>
      <c r="FIM420" s="512"/>
      <c r="FIN420" s="505"/>
      <c r="FIO420" s="505"/>
      <c r="FIP420" s="505"/>
      <c r="FIQ420" s="511"/>
      <c r="FIR420" s="512"/>
      <c r="FIS420" s="512"/>
      <c r="FIT420" s="505"/>
      <c r="FIU420" s="505"/>
      <c r="FIV420" s="505"/>
      <c r="FIW420" s="511"/>
      <c r="FIX420" s="512"/>
      <c r="FIY420" s="512"/>
      <c r="FIZ420" s="505"/>
      <c r="FJA420" s="505"/>
      <c r="FJB420" s="505"/>
      <c r="FJC420" s="511"/>
      <c r="FJD420" s="512"/>
      <c r="FJE420" s="512"/>
      <c r="FJF420" s="505"/>
      <c r="FJG420" s="505"/>
      <c r="FJH420" s="505"/>
      <c r="FJI420" s="511"/>
      <c r="FJJ420" s="512"/>
      <c r="FJK420" s="512"/>
      <c r="FJL420" s="505"/>
      <c r="FJM420" s="505"/>
      <c r="FJN420" s="505"/>
      <c r="FJO420" s="511"/>
      <c r="FJP420" s="512"/>
      <c r="FJQ420" s="512"/>
      <c r="FJR420" s="505"/>
      <c r="FJS420" s="505"/>
      <c r="FJT420" s="505"/>
      <c r="FJU420" s="511"/>
      <c r="FJV420" s="512"/>
      <c r="FJW420" s="512"/>
      <c r="FJX420" s="505"/>
      <c r="FJY420" s="505"/>
      <c r="FJZ420" s="505"/>
      <c r="FKA420" s="511"/>
      <c r="FKB420" s="512"/>
      <c r="FKC420" s="512"/>
      <c r="FKD420" s="505"/>
      <c r="FKE420" s="505"/>
      <c r="FKF420" s="505"/>
      <c r="FKG420" s="511"/>
      <c r="FKH420" s="512"/>
      <c r="FKI420" s="512"/>
      <c r="FKJ420" s="505"/>
      <c r="FKK420" s="505"/>
      <c r="FKL420" s="505"/>
      <c r="FKM420" s="511"/>
      <c r="FKN420" s="512"/>
      <c r="FKO420" s="512"/>
      <c r="FKP420" s="505"/>
      <c r="FKQ420" s="505"/>
      <c r="FKR420" s="505"/>
      <c r="FKS420" s="511"/>
      <c r="FKT420" s="512"/>
      <c r="FKU420" s="512"/>
      <c r="FKV420" s="505"/>
      <c r="FKW420" s="505"/>
      <c r="FKX420" s="505"/>
      <c r="FKY420" s="511"/>
      <c r="FKZ420" s="512"/>
      <c r="FLA420" s="512"/>
      <c r="FLB420" s="505"/>
      <c r="FLC420" s="505"/>
      <c r="FLD420" s="505"/>
      <c r="FLE420" s="511"/>
      <c r="FLF420" s="512"/>
      <c r="FLG420" s="512"/>
      <c r="FLH420" s="505"/>
      <c r="FLI420" s="505"/>
      <c r="FLJ420" s="505"/>
      <c r="FLK420" s="511"/>
      <c r="FLL420" s="512"/>
      <c r="FLM420" s="512"/>
      <c r="FLN420" s="505"/>
      <c r="FLO420" s="505"/>
      <c r="FLP420" s="505"/>
      <c r="FLQ420" s="511"/>
      <c r="FLR420" s="512"/>
      <c r="FLS420" s="512"/>
      <c r="FLT420" s="505"/>
      <c r="FLU420" s="505"/>
      <c r="FLV420" s="505"/>
      <c r="FLW420" s="511"/>
      <c r="FLX420" s="512"/>
      <c r="FLY420" s="512"/>
      <c r="FLZ420" s="505"/>
      <c r="FMA420" s="505"/>
      <c r="FMB420" s="505"/>
      <c r="FMC420" s="511"/>
      <c r="FMD420" s="512"/>
      <c r="FME420" s="512"/>
      <c r="FMF420" s="505"/>
      <c r="FMG420" s="505"/>
      <c r="FMH420" s="505"/>
      <c r="FMI420" s="511"/>
      <c r="FMJ420" s="512"/>
      <c r="FMK420" s="512"/>
      <c r="FML420" s="505"/>
      <c r="FMM420" s="505"/>
      <c r="FMN420" s="505"/>
      <c r="FMO420" s="511"/>
      <c r="FMP420" s="512"/>
      <c r="FMQ420" s="512"/>
      <c r="FMR420" s="505"/>
      <c r="FMS420" s="505"/>
      <c r="FMT420" s="505"/>
      <c r="FMU420" s="511"/>
      <c r="FMV420" s="512"/>
      <c r="FMW420" s="512"/>
      <c r="FMX420" s="505"/>
      <c r="FMY420" s="505"/>
      <c r="FMZ420" s="505"/>
      <c r="FNA420" s="511"/>
      <c r="FNB420" s="512"/>
      <c r="FNC420" s="512"/>
      <c r="FND420" s="505"/>
      <c r="FNE420" s="505"/>
      <c r="FNF420" s="505"/>
      <c r="FNG420" s="511"/>
      <c r="FNH420" s="512"/>
      <c r="FNI420" s="512"/>
      <c r="FNJ420" s="505"/>
      <c r="FNK420" s="505"/>
      <c r="FNL420" s="505"/>
      <c r="FNM420" s="511"/>
      <c r="FNN420" s="512"/>
      <c r="FNO420" s="512"/>
      <c r="FNP420" s="505"/>
      <c r="FNQ420" s="505"/>
      <c r="FNR420" s="505"/>
      <c r="FNS420" s="511"/>
      <c r="FNT420" s="512"/>
      <c r="FNU420" s="512"/>
      <c r="FNV420" s="505"/>
      <c r="FNW420" s="505"/>
      <c r="FNX420" s="505"/>
      <c r="FNY420" s="511"/>
      <c r="FNZ420" s="512"/>
      <c r="FOA420" s="512"/>
      <c r="FOB420" s="505"/>
      <c r="FOC420" s="505"/>
      <c r="FOD420" s="505"/>
      <c r="FOE420" s="511"/>
      <c r="FOF420" s="512"/>
      <c r="FOG420" s="512"/>
      <c r="FOH420" s="505"/>
      <c r="FOI420" s="505"/>
      <c r="FOJ420" s="505"/>
      <c r="FOK420" s="511"/>
      <c r="FOL420" s="512"/>
      <c r="FOM420" s="512"/>
      <c r="FON420" s="505"/>
      <c r="FOO420" s="505"/>
      <c r="FOP420" s="505"/>
      <c r="FOQ420" s="511"/>
      <c r="FOR420" s="512"/>
      <c r="FOS420" s="512"/>
      <c r="FOT420" s="505"/>
      <c r="FOU420" s="505"/>
      <c r="FOV420" s="505"/>
      <c r="FOW420" s="511"/>
      <c r="FOX420" s="512"/>
      <c r="FOY420" s="512"/>
      <c r="FOZ420" s="505"/>
      <c r="FPA420" s="505"/>
      <c r="FPB420" s="505"/>
      <c r="FPC420" s="511"/>
      <c r="FPD420" s="512"/>
      <c r="FPE420" s="512"/>
      <c r="FPF420" s="505"/>
      <c r="FPG420" s="505"/>
      <c r="FPH420" s="505"/>
      <c r="FPI420" s="511"/>
      <c r="FPJ420" s="512"/>
      <c r="FPK420" s="512"/>
      <c r="FPL420" s="505"/>
      <c r="FPM420" s="505"/>
      <c r="FPN420" s="505"/>
      <c r="FPO420" s="511"/>
      <c r="FPP420" s="512"/>
      <c r="FPQ420" s="512"/>
      <c r="FPR420" s="505"/>
      <c r="FPS420" s="505"/>
      <c r="FPT420" s="505"/>
      <c r="FPU420" s="511"/>
      <c r="FPV420" s="512"/>
      <c r="FPW420" s="512"/>
      <c r="FPX420" s="505"/>
      <c r="FPY420" s="505"/>
      <c r="FPZ420" s="505"/>
      <c r="FQA420" s="511"/>
      <c r="FQB420" s="512"/>
      <c r="FQC420" s="512"/>
      <c r="FQD420" s="505"/>
      <c r="FQE420" s="505"/>
      <c r="FQF420" s="505"/>
      <c r="FQG420" s="511"/>
      <c r="FQH420" s="512"/>
      <c r="FQI420" s="512"/>
      <c r="FQJ420" s="505"/>
      <c r="FQK420" s="505"/>
      <c r="FQL420" s="505"/>
      <c r="FQM420" s="511"/>
      <c r="FQN420" s="512"/>
      <c r="FQO420" s="512"/>
      <c r="FQP420" s="505"/>
      <c r="FQQ420" s="505"/>
      <c r="FQR420" s="505"/>
      <c r="FQS420" s="511"/>
      <c r="FQT420" s="512"/>
      <c r="FQU420" s="512"/>
      <c r="FQV420" s="505"/>
      <c r="FQW420" s="505"/>
      <c r="FQX420" s="505"/>
      <c r="FQY420" s="511"/>
      <c r="FQZ420" s="512"/>
      <c r="FRA420" s="512"/>
      <c r="FRB420" s="505"/>
      <c r="FRC420" s="505"/>
      <c r="FRD420" s="505"/>
      <c r="FRE420" s="511"/>
      <c r="FRF420" s="512"/>
      <c r="FRG420" s="512"/>
      <c r="FRH420" s="505"/>
      <c r="FRI420" s="505"/>
      <c r="FRJ420" s="505"/>
      <c r="FRK420" s="511"/>
      <c r="FRL420" s="512"/>
      <c r="FRM420" s="512"/>
      <c r="FRN420" s="505"/>
      <c r="FRO420" s="505"/>
      <c r="FRP420" s="505"/>
      <c r="FRQ420" s="511"/>
      <c r="FRR420" s="512"/>
      <c r="FRS420" s="512"/>
      <c r="FRT420" s="505"/>
      <c r="FRU420" s="505"/>
      <c r="FRV420" s="505"/>
      <c r="FRW420" s="511"/>
      <c r="FRX420" s="512"/>
      <c r="FRY420" s="512"/>
      <c r="FRZ420" s="505"/>
      <c r="FSA420" s="505"/>
      <c r="FSB420" s="505"/>
      <c r="FSC420" s="511"/>
      <c r="FSD420" s="512"/>
      <c r="FSE420" s="512"/>
      <c r="FSF420" s="505"/>
      <c r="FSG420" s="505"/>
      <c r="FSH420" s="505"/>
      <c r="FSI420" s="511"/>
      <c r="FSJ420" s="512"/>
      <c r="FSK420" s="512"/>
      <c r="FSL420" s="505"/>
      <c r="FSM420" s="505"/>
      <c r="FSN420" s="505"/>
      <c r="FSO420" s="511"/>
      <c r="FSP420" s="512"/>
      <c r="FSQ420" s="512"/>
      <c r="FSR420" s="505"/>
      <c r="FSS420" s="505"/>
      <c r="FST420" s="505"/>
      <c r="FSU420" s="511"/>
      <c r="FSV420" s="512"/>
      <c r="FSW420" s="512"/>
      <c r="FSX420" s="505"/>
      <c r="FSY420" s="505"/>
      <c r="FSZ420" s="505"/>
      <c r="FTA420" s="511"/>
      <c r="FTB420" s="512"/>
      <c r="FTC420" s="512"/>
      <c r="FTD420" s="505"/>
      <c r="FTE420" s="505"/>
      <c r="FTF420" s="505"/>
      <c r="FTG420" s="511"/>
      <c r="FTH420" s="512"/>
      <c r="FTI420" s="512"/>
      <c r="FTJ420" s="505"/>
      <c r="FTK420" s="505"/>
      <c r="FTL420" s="505"/>
      <c r="FTM420" s="511"/>
      <c r="FTN420" s="512"/>
      <c r="FTO420" s="512"/>
      <c r="FTP420" s="505"/>
      <c r="FTQ420" s="505"/>
      <c r="FTR420" s="505"/>
      <c r="FTS420" s="511"/>
      <c r="FTT420" s="512"/>
      <c r="FTU420" s="512"/>
      <c r="FTV420" s="505"/>
      <c r="FTW420" s="505"/>
      <c r="FTX420" s="505"/>
      <c r="FTY420" s="511"/>
      <c r="FTZ420" s="512"/>
      <c r="FUA420" s="512"/>
      <c r="FUB420" s="505"/>
      <c r="FUC420" s="505"/>
      <c r="FUD420" s="505"/>
      <c r="FUE420" s="511"/>
      <c r="FUF420" s="512"/>
      <c r="FUG420" s="512"/>
      <c r="FUH420" s="505"/>
      <c r="FUI420" s="505"/>
      <c r="FUJ420" s="505"/>
      <c r="FUK420" s="511"/>
      <c r="FUL420" s="512"/>
      <c r="FUM420" s="512"/>
      <c r="FUN420" s="505"/>
      <c r="FUO420" s="505"/>
      <c r="FUP420" s="505"/>
      <c r="FUQ420" s="511"/>
      <c r="FUR420" s="512"/>
      <c r="FUS420" s="512"/>
      <c r="FUT420" s="505"/>
      <c r="FUU420" s="505"/>
      <c r="FUV420" s="505"/>
      <c r="FUW420" s="511"/>
      <c r="FUX420" s="512"/>
      <c r="FUY420" s="512"/>
      <c r="FUZ420" s="505"/>
      <c r="FVA420" s="505"/>
      <c r="FVB420" s="505"/>
      <c r="FVC420" s="511"/>
      <c r="FVD420" s="512"/>
      <c r="FVE420" s="512"/>
      <c r="FVF420" s="505"/>
      <c r="FVG420" s="505"/>
      <c r="FVH420" s="505"/>
      <c r="FVI420" s="511"/>
      <c r="FVJ420" s="512"/>
      <c r="FVK420" s="512"/>
      <c r="FVL420" s="505"/>
      <c r="FVM420" s="505"/>
      <c r="FVN420" s="505"/>
      <c r="FVO420" s="511"/>
      <c r="FVP420" s="512"/>
      <c r="FVQ420" s="512"/>
      <c r="FVR420" s="505"/>
      <c r="FVS420" s="505"/>
      <c r="FVT420" s="505"/>
      <c r="FVU420" s="511"/>
      <c r="FVV420" s="512"/>
      <c r="FVW420" s="512"/>
      <c r="FVX420" s="505"/>
      <c r="FVY420" s="505"/>
      <c r="FVZ420" s="505"/>
      <c r="FWA420" s="511"/>
      <c r="FWB420" s="512"/>
      <c r="FWC420" s="512"/>
      <c r="FWD420" s="505"/>
      <c r="FWE420" s="505"/>
      <c r="FWF420" s="505"/>
      <c r="FWG420" s="511"/>
      <c r="FWH420" s="512"/>
      <c r="FWI420" s="512"/>
      <c r="FWJ420" s="505"/>
      <c r="FWK420" s="505"/>
      <c r="FWL420" s="505"/>
      <c r="FWM420" s="511"/>
      <c r="FWN420" s="512"/>
      <c r="FWO420" s="512"/>
      <c r="FWP420" s="505"/>
      <c r="FWQ420" s="505"/>
      <c r="FWR420" s="505"/>
      <c r="FWS420" s="511"/>
      <c r="FWT420" s="512"/>
      <c r="FWU420" s="512"/>
      <c r="FWV420" s="505"/>
      <c r="FWW420" s="505"/>
      <c r="FWX420" s="505"/>
      <c r="FWY420" s="511"/>
      <c r="FWZ420" s="512"/>
      <c r="FXA420" s="512"/>
      <c r="FXB420" s="505"/>
      <c r="FXC420" s="505"/>
      <c r="FXD420" s="505"/>
      <c r="FXE420" s="511"/>
      <c r="FXF420" s="512"/>
      <c r="FXG420" s="512"/>
      <c r="FXH420" s="505"/>
      <c r="FXI420" s="505"/>
      <c r="FXJ420" s="505"/>
      <c r="FXK420" s="511"/>
      <c r="FXL420" s="512"/>
      <c r="FXM420" s="512"/>
      <c r="FXN420" s="505"/>
      <c r="FXO420" s="505"/>
      <c r="FXP420" s="505"/>
      <c r="FXQ420" s="511"/>
      <c r="FXR420" s="512"/>
      <c r="FXS420" s="512"/>
      <c r="FXT420" s="505"/>
      <c r="FXU420" s="505"/>
      <c r="FXV420" s="505"/>
      <c r="FXW420" s="511"/>
      <c r="FXX420" s="512"/>
      <c r="FXY420" s="512"/>
      <c r="FXZ420" s="505"/>
      <c r="FYA420" s="505"/>
      <c r="FYB420" s="505"/>
      <c r="FYC420" s="511"/>
      <c r="FYD420" s="512"/>
      <c r="FYE420" s="512"/>
      <c r="FYF420" s="505"/>
      <c r="FYG420" s="505"/>
      <c r="FYH420" s="505"/>
      <c r="FYI420" s="511"/>
      <c r="FYJ420" s="512"/>
      <c r="FYK420" s="512"/>
      <c r="FYL420" s="505"/>
      <c r="FYM420" s="505"/>
      <c r="FYN420" s="505"/>
      <c r="FYO420" s="511"/>
      <c r="FYP420" s="512"/>
      <c r="FYQ420" s="512"/>
      <c r="FYR420" s="505"/>
      <c r="FYS420" s="505"/>
      <c r="FYT420" s="505"/>
      <c r="FYU420" s="511"/>
      <c r="FYV420" s="512"/>
      <c r="FYW420" s="512"/>
      <c r="FYX420" s="505"/>
      <c r="FYY420" s="505"/>
      <c r="FYZ420" s="505"/>
      <c r="FZA420" s="511"/>
      <c r="FZB420" s="512"/>
      <c r="FZC420" s="512"/>
      <c r="FZD420" s="505"/>
      <c r="FZE420" s="505"/>
      <c r="FZF420" s="505"/>
      <c r="FZG420" s="511"/>
      <c r="FZH420" s="512"/>
      <c r="FZI420" s="512"/>
      <c r="FZJ420" s="505"/>
      <c r="FZK420" s="505"/>
      <c r="FZL420" s="505"/>
      <c r="FZM420" s="511"/>
      <c r="FZN420" s="512"/>
      <c r="FZO420" s="512"/>
      <c r="FZP420" s="505"/>
      <c r="FZQ420" s="505"/>
      <c r="FZR420" s="505"/>
      <c r="FZS420" s="511"/>
      <c r="FZT420" s="512"/>
      <c r="FZU420" s="512"/>
      <c r="FZV420" s="505"/>
      <c r="FZW420" s="505"/>
      <c r="FZX420" s="505"/>
      <c r="FZY420" s="511"/>
      <c r="FZZ420" s="512"/>
      <c r="GAA420" s="512"/>
      <c r="GAB420" s="505"/>
      <c r="GAC420" s="505"/>
      <c r="GAD420" s="505"/>
      <c r="GAE420" s="511"/>
      <c r="GAF420" s="512"/>
      <c r="GAG420" s="512"/>
      <c r="GAH420" s="505"/>
      <c r="GAI420" s="505"/>
      <c r="GAJ420" s="505"/>
      <c r="GAK420" s="511"/>
      <c r="GAL420" s="512"/>
      <c r="GAM420" s="512"/>
      <c r="GAN420" s="505"/>
      <c r="GAO420" s="505"/>
      <c r="GAP420" s="505"/>
      <c r="GAQ420" s="511"/>
      <c r="GAR420" s="512"/>
      <c r="GAS420" s="512"/>
      <c r="GAT420" s="505"/>
      <c r="GAU420" s="505"/>
      <c r="GAV420" s="505"/>
      <c r="GAW420" s="511"/>
      <c r="GAX420" s="512"/>
      <c r="GAY420" s="512"/>
      <c r="GAZ420" s="505"/>
      <c r="GBA420" s="505"/>
      <c r="GBB420" s="505"/>
      <c r="GBC420" s="511"/>
      <c r="GBD420" s="512"/>
      <c r="GBE420" s="512"/>
      <c r="GBF420" s="505"/>
      <c r="GBG420" s="505"/>
      <c r="GBH420" s="505"/>
      <c r="GBI420" s="511"/>
      <c r="GBJ420" s="512"/>
      <c r="GBK420" s="512"/>
      <c r="GBL420" s="505"/>
      <c r="GBM420" s="505"/>
      <c r="GBN420" s="505"/>
      <c r="GBO420" s="511"/>
      <c r="GBP420" s="512"/>
      <c r="GBQ420" s="512"/>
      <c r="GBR420" s="505"/>
      <c r="GBS420" s="505"/>
      <c r="GBT420" s="505"/>
      <c r="GBU420" s="511"/>
      <c r="GBV420" s="512"/>
      <c r="GBW420" s="512"/>
      <c r="GBX420" s="505"/>
      <c r="GBY420" s="505"/>
      <c r="GBZ420" s="505"/>
      <c r="GCA420" s="511"/>
      <c r="GCB420" s="512"/>
      <c r="GCC420" s="512"/>
      <c r="GCD420" s="505"/>
      <c r="GCE420" s="505"/>
      <c r="GCF420" s="505"/>
      <c r="GCG420" s="511"/>
      <c r="GCH420" s="512"/>
      <c r="GCI420" s="512"/>
      <c r="GCJ420" s="505"/>
      <c r="GCK420" s="505"/>
      <c r="GCL420" s="505"/>
      <c r="GCM420" s="511"/>
      <c r="GCN420" s="512"/>
      <c r="GCO420" s="512"/>
      <c r="GCP420" s="505"/>
      <c r="GCQ420" s="505"/>
      <c r="GCR420" s="505"/>
      <c r="GCS420" s="511"/>
      <c r="GCT420" s="512"/>
      <c r="GCU420" s="512"/>
      <c r="GCV420" s="505"/>
      <c r="GCW420" s="505"/>
      <c r="GCX420" s="505"/>
      <c r="GCY420" s="511"/>
      <c r="GCZ420" s="512"/>
      <c r="GDA420" s="512"/>
      <c r="GDB420" s="505"/>
      <c r="GDC420" s="505"/>
      <c r="GDD420" s="505"/>
      <c r="GDE420" s="511"/>
      <c r="GDF420" s="512"/>
      <c r="GDG420" s="512"/>
      <c r="GDH420" s="505"/>
      <c r="GDI420" s="505"/>
      <c r="GDJ420" s="505"/>
      <c r="GDK420" s="511"/>
      <c r="GDL420" s="512"/>
      <c r="GDM420" s="512"/>
      <c r="GDN420" s="505"/>
      <c r="GDO420" s="505"/>
      <c r="GDP420" s="505"/>
      <c r="GDQ420" s="511"/>
      <c r="GDR420" s="512"/>
      <c r="GDS420" s="512"/>
      <c r="GDT420" s="505"/>
      <c r="GDU420" s="505"/>
      <c r="GDV420" s="505"/>
      <c r="GDW420" s="511"/>
      <c r="GDX420" s="512"/>
      <c r="GDY420" s="512"/>
      <c r="GDZ420" s="505"/>
      <c r="GEA420" s="505"/>
      <c r="GEB420" s="505"/>
      <c r="GEC420" s="511"/>
      <c r="GED420" s="512"/>
      <c r="GEE420" s="512"/>
      <c r="GEF420" s="505"/>
      <c r="GEG420" s="505"/>
      <c r="GEH420" s="505"/>
      <c r="GEI420" s="511"/>
      <c r="GEJ420" s="512"/>
      <c r="GEK420" s="512"/>
      <c r="GEL420" s="505"/>
      <c r="GEM420" s="505"/>
      <c r="GEN420" s="505"/>
      <c r="GEO420" s="511"/>
      <c r="GEP420" s="512"/>
      <c r="GEQ420" s="512"/>
      <c r="GER420" s="505"/>
      <c r="GES420" s="505"/>
      <c r="GET420" s="505"/>
      <c r="GEU420" s="511"/>
      <c r="GEV420" s="512"/>
      <c r="GEW420" s="512"/>
      <c r="GEX420" s="505"/>
      <c r="GEY420" s="505"/>
      <c r="GEZ420" s="505"/>
      <c r="GFA420" s="511"/>
      <c r="GFB420" s="512"/>
      <c r="GFC420" s="512"/>
      <c r="GFD420" s="505"/>
      <c r="GFE420" s="505"/>
      <c r="GFF420" s="505"/>
      <c r="GFG420" s="511"/>
      <c r="GFH420" s="512"/>
      <c r="GFI420" s="512"/>
      <c r="GFJ420" s="505"/>
      <c r="GFK420" s="505"/>
      <c r="GFL420" s="505"/>
      <c r="GFM420" s="511"/>
      <c r="GFN420" s="512"/>
      <c r="GFO420" s="512"/>
      <c r="GFP420" s="505"/>
      <c r="GFQ420" s="505"/>
      <c r="GFR420" s="505"/>
      <c r="GFS420" s="511"/>
      <c r="GFT420" s="512"/>
      <c r="GFU420" s="512"/>
      <c r="GFV420" s="505"/>
      <c r="GFW420" s="505"/>
      <c r="GFX420" s="505"/>
      <c r="GFY420" s="511"/>
      <c r="GFZ420" s="512"/>
      <c r="GGA420" s="512"/>
      <c r="GGB420" s="505"/>
      <c r="GGC420" s="505"/>
      <c r="GGD420" s="505"/>
      <c r="GGE420" s="511"/>
      <c r="GGF420" s="512"/>
      <c r="GGG420" s="512"/>
      <c r="GGH420" s="505"/>
      <c r="GGI420" s="505"/>
      <c r="GGJ420" s="505"/>
      <c r="GGK420" s="511"/>
      <c r="GGL420" s="512"/>
      <c r="GGM420" s="512"/>
      <c r="GGN420" s="505"/>
      <c r="GGO420" s="505"/>
      <c r="GGP420" s="505"/>
      <c r="GGQ420" s="511"/>
      <c r="GGR420" s="512"/>
      <c r="GGS420" s="512"/>
      <c r="GGT420" s="505"/>
      <c r="GGU420" s="505"/>
      <c r="GGV420" s="505"/>
      <c r="GGW420" s="511"/>
      <c r="GGX420" s="512"/>
      <c r="GGY420" s="512"/>
      <c r="GGZ420" s="505"/>
      <c r="GHA420" s="505"/>
      <c r="GHB420" s="505"/>
      <c r="GHC420" s="511"/>
      <c r="GHD420" s="512"/>
      <c r="GHE420" s="512"/>
      <c r="GHF420" s="505"/>
      <c r="GHG420" s="505"/>
      <c r="GHH420" s="505"/>
      <c r="GHI420" s="511"/>
      <c r="GHJ420" s="512"/>
      <c r="GHK420" s="512"/>
      <c r="GHL420" s="505"/>
      <c r="GHM420" s="505"/>
      <c r="GHN420" s="505"/>
      <c r="GHO420" s="511"/>
      <c r="GHP420" s="512"/>
      <c r="GHQ420" s="512"/>
      <c r="GHR420" s="505"/>
      <c r="GHS420" s="505"/>
      <c r="GHT420" s="505"/>
      <c r="GHU420" s="511"/>
      <c r="GHV420" s="512"/>
      <c r="GHW420" s="512"/>
      <c r="GHX420" s="505"/>
      <c r="GHY420" s="505"/>
      <c r="GHZ420" s="505"/>
      <c r="GIA420" s="511"/>
      <c r="GIB420" s="512"/>
      <c r="GIC420" s="512"/>
      <c r="GID420" s="505"/>
      <c r="GIE420" s="505"/>
      <c r="GIF420" s="505"/>
      <c r="GIG420" s="511"/>
      <c r="GIH420" s="512"/>
      <c r="GII420" s="512"/>
      <c r="GIJ420" s="505"/>
      <c r="GIK420" s="505"/>
      <c r="GIL420" s="505"/>
      <c r="GIM420" s="511"/>
      <c r="GIN420" s="512"/>
      <c r="GIO420" s="512"/>
      <c r="GIP420" s="505"/>
      <c r="GIQ420" s="505"/>
      <c r="GIR420" s="505"/>
      <c r="GIS420" s="511"/>
      <c r="GIT420" s="512"/>
      <c r="GIU420" s="512"/>
      <c r="GIV420" s="505"/>
      <c r="GIW420" s="505"/>
      <c r="GIX420" s="505"/>
      <c r="GIY420" s="511"/>
      <c r="GIZ420" s="512"/>
      <c r="GJA420" s="512"/>
      <c r="GJB420" s="505"/>
      <c r="GJC420" s="505"/>
      <c r="GJD420" s="505"/>
      <c r="GJE420" s="511"/>
      <c r="GJF420" s="512"/>
      <c r="GJG420" s="512"/>
      <c r="GJH420" s="505"/>
      <c r="GJI420" s="505"/>
      <c r="GJJ420" s="505"/>
      <c r="GJK420" s="511"/>
      <c r="GJL420" s="512"/>
      <c r="GJM420" s="512"/>
      <c r="GJN420" s="505"/>
      <c r="GJO420" s="505"/>
      <c r="GJP420" s="505"/>
      <c r="GJQ420" s="511"/>
      <c r="GJR420" s="512"/>
      <c r="GJS420" s="512"/>
      <c r="GJT420" s="505"/>
      <c r="GJU420" s="505"/>
      <c r="GJV420" s="505"/>
      <c r="GJW420" s="511"/>
      <c r="GJX420" s="512"/>
      <c r="GJY420" s="512"/>
      <c r="GJZ420" s="505"/>
      <c r="GKA420" s="505"/>
      <c r="GKB420" s="505"/>
      <c r="GKC420" s="511"/>
      <c r="GKD420" s="512"/>
      <c r="GKE420" s="512"/>
      <c r="GKF420" s="505"/>
      <c r="GKG420" s="505"/>
      <c r="GKH420" s="505"/>
      <c r="GKI420" s="511"/>
      <c r="GKJ420" s="512"/>
      <c r="GKK420" s="512"/>
      <c r="GKL420" s="505"/>
      <c r="GKM420" s="505"/>
      <c r="GKN420" s="505"/>
      <c r="GKO420" s="511"/>
      <c r="GKP420" s="512"/>
      <c r="GKQ420" s="512"/>
      <c r="GKR420" s="505"/>
      <c r="GKS420" s="505"/>
      <c r="GKT420" s="505"/>
      <c r="GKU420" s="511"/>
      <c r="GKV420" s="512"/>
      <c r="GKW420" s="512"/>
      <c r="GKX420" s="505"/>
      <c r="GKY420" s="505"/>
      <c r="GKZ420" s="505"/>
      <c r="GLA420" s="511"/>
      <c r="GLB420" s="512"/>
      <c r="GLC420" s="512"/>
      <c r="GLD420" s="505"/>
      <c r="GLE420" s="505"/>
      <c r="GLF420" s="505"/>
      <c r="GLG420" s="511"/>
      <c r="GLH420" s="512"/>
      <c r="GLI420" s="512"/>
      <c r="GLJ420" s="505"/>
      <c r="GLK420" s="505"/>
      <c r="GLL420" s="505"/>
      <c r="GLM420" s="511"/>
      <c r="GLN420" s="512"/>
      <c r="GLO420" s="512"/>
      <c r="GLP420" s="505"/>
      <c r="GLQ420" s="505"/>
      <c r="GLR420" s="505"/>
      <c r="GLS420" s="511"/>
      <c r="GLT420" s="512"/>
      <c r="GLU420" s="512"/>
      <c r="GLV420" s="505"/>
      <c r="GLW420" s="505"/>
      <c r="GLX420" s="505"/>
      <c r="GLY420" s="511"/>
      <c r="GLZ420" s="512"/>
      <c r="GMA420" s="512"/>
      <c r="GMB420" s="505"/>
      <c r="GMC420" s="505"/>
      <c r="GMD420" s="505"/>
      <c r="GME420" s="511"/>
      <c r="GMF420" s="512"/>
      <c r="GMG420" s="512"/>
      <c r="GMH420" s="505"/>
      <c r="GMI420" s="505"/>
      <c r="GMJ420" s="505"/>
      <c r="GMK420" s="511"/>
      <c r="GML420" s="512"/>
      <c r="GMM420" s="512"/>
      <c r="GMN420" s="505"/>
      <c r="GMO420" s="505"/>
      <c r="GMP420" s="505"/>
      <c r="GMQ420" s="511"/>
      <c r="GMR420" s="512"/>
      <c r="GMS420" s="512"/>
      <c r="GMT420" s="505"/>
      <c r="GMU420" s="505"/>
      <c r="GMV420" s="505"/>
      <c r="GMW420" s="511"/>
      <c r="GMX420" s="512"/>
      <c r="GMY420" s="512"/>
      <c r="GMZ420" s="505"/>
      <c r="GNA420" s="505"/>
      <c r="GNB420" s="505"/>
      <c r="GNC420" s="511"/>
      <c r="GND420" s="512"/>
      <c r="GNE420" s="512"/>
      <c r="GNF420" s="505"/>
      <c r="GNG420" s="505"/>
      <c r="GNH420" s="505"/>
      <c r="GNI420" s="511"/>
      <c r="GNJ420" s="512"/>
      <c r="GNK420" s="512"/>
      <c r="GNL420" s="505"/>
      <c r="GNM420" s="505"/>
      <c r="GNN420" s="505"/>
      <c r="GNO420" s="511"/>
      <c r="GNP420" s="512"/>
      <c r="GNQ420" s="512"/>
      <c r="GNR420" s="505"/>
      <c r="GNS420" s="505"/>
      <c r="GNT420" s="505"/>
      <c r="GNU420" s="511"/>
      <c r="GNV420" s="512"/>
      <c r="GNW420" s="512"/>
      <c r="GNX420" s="505"/>
      <c r="GNY420" s="505"/>
      <c r="GNZ420" s="505"/>
      <c r="GOA420" s="511"/>
      <c r="GOB420" s="512"/>
      <c r="GOC420" s="512"/>
      <c r="GOD420" s="505"/>
      <c r="GOE420" s="505"/>
      <c r="GOF420" s="505"/>
      <c r="GOG420" s="511"/>
      <c r="GOH420" s="512"/>
      <c r="GOI420" s="512"/>
      <c r="GOJ420" s="505"/>
      <c r="GOK420" s="505"/>
      <c r="GOL420" s="505"/>
      <c r="GOM420" s="511"/>
      <c r="GON420" s="512"/>
      <c r="GOO420" s="512"/>
      <c r="GOP420" s="505"/>
      <c r="GOQ420" s="505"/>
      <c r="GOR420" s="505"/>
      <c r="GOS420" s="511"/>
      <c r="GOT420" s="512"/>
      <c r="GOU420" s="512"/>
      <c r="GOV420" s="505"/>
      <c r="GOW420" s="505"/>
      <c r="GOX420" s="505"/>
      <c r="GOY420" s="511"/>
      <c r="GOZ420" s="512"/>
      <c r="GPA420" s="512"/>
      <c r="GPB420" s="505"/>
      <c r="GPC420" s="505"/>
      <c r="GPD420" s="505"/>
      <c r="GPE420" s="511"/>
      <c r="GPF420" s="512"/>
      <c r="GPG420" s="512"/>
      <c r="GPH420" s="505"/>
      <c r="GPI420" s="505"/>
      <c r="GPJ420" s="505"/>
      <c r="GPK420" s="511"/>
      <c r="GPL420" s="512"/>
      <c r="GPM420" s="512"/>
      <c r="GPN420" s="505"/>
      <c r="GPO420" s="505"/>
      <c r="GPP420" s="505"/>
      <c r="GPQ420" s="511"/>
      <c r="GPR420" s="512"/>
      <c r="GPS420" s="512"/>
      <c r="GPT420" s="505"/>
      <c r="GPU420" s="505"/>
      <c r="GPV420" s="505"/>
      <c r="GPW420" s="511"/>
      <c r="GPX420" s="512"/>
      <c r="GPY420" s="512"/>
      <c r="GPZ420" s="505"/>
      <c r="GQA420" s="505"/>
      <c r="GQB420" s="505"/>
      <c r="GQC420" s="511"/>
      <c r="GQD420" s="512"/>
      <c r="GQE420" s="512"/>
      <c r="GQF420" s="505"/>
      <c r="GQG420" s="505"/>
      <c r="GQH420" s="505"/>
      <c r="GQI420" s="511"/>
      <c r="GQJ420" s="512"/>
      <c r="GQK420" s="512"/>
      <c r="GQL420" s="505"/>
      <c r="GQM420" s="505"/>
      <c r="GQN420" s="505"/>
      <c r="GQO420" s="511"/>
      <c r="GQP420" s="512"/>
      <c r="GQQ420" s="512"/>
      <c r="GQR420" s="505"/>
      <c r="GQS420" s="505"/>
      <c r="GQT420" s="505"/>
      <c r="GQU420" s="511"/>
      <c r="GQV420" s="512"/>
      <c r="GQW420" s="512"/>
      <c r="GQX420" s="505"/>
      <c r="GQY420" s="505"/>
      <c r="GQZ420" s="505"/>
      <c r="GRA420" s="511"/>
      <c r="GRB420" s="512"/>
      <c r="GRC420" s="512"/>
      <c r="GRD420" s="505"/>
      <c r="GRE420" s="505"/>
      <c r="GRF420" s="505"/>
      <c r="GRG420" s="511"/>
      <c r="GRH420" s="512"/>
      <c r="GRI420" s="512"/>
      <c r="GRJ420" s="505"/>
      <c r="GRK420" s="505"/>
      <c r="GRL420" s="505"/>
      <c r="GRM420" s="511"/>
      <c r="GRN420" s="512"/>
      <c r="GRO420" s="512"/>
      <c r="GRP420" s="505"/>
      <c r="GRQ420" s="505"/>
      <c r="GRR420" s="505"/>
      <c r="GRS420" s="511"/>
      <c r="GRT420" s="512"/>
      <c r="GRU420" s="512"/>
      <c r="GRV420" s="505"/>
      <c r="GRW420" s="505"/>
      <c r="GRX420" s="505"/>
      <c r="GRY420" s="511"/>
      <c r="GRZ420" s="512"/>
      <c r="GSA420" s="512"/>
      <c r="GSB420" s="505"/>
      <c r="GSC420" s="505"/>
      <c r="GSD420" s="505"/>
      <c r="GSE420" s="511"/>
      <c r="GSF420" s="512"/>
      <c r="GSG420" s="512"/>
      <c r="GSH420" s="505"/>
      <c r="GSI420" s="505"/>
      <c r="GSJ420" s="505"/>
      <c r="GSK420" s="511"/>
      <c r="GSL420" s="512"/>
      <c r="GSM420" s="512"/>
      <c r="GSN420" s="505"/>
      <c r="GSO420" s="505"/>
      <c r="GSP420" s="505"/>
      <c r="GSQ420" s="511"/>
      <c r="GSR420" s="512"/>
      <c r="GSS420" s="512"/>
      <c r="GST420" s="505"/>
      <c r="GSU420" s="505"/>
      <c r="GSV420" s="505"/>
      <c r="GSW420" s="511"/>
      <c r="GSX420" s="512"/>
      <c r="GSY420" s="512"/>
      <c r="GSZ420" s="505"/>
      <c r="GTA420" s="505"/>
      <c r="GTB420" s="505"/>
      <c r="GTC420" s="511"/>
      <c r="GTD420" s="512"/>
      <c r="GTE420" s="512"/>
      <c r="GTF420" s="505"/>
      <c r="GTG420" s="505"/>
      <c r="GTH420" s="505"/>
      <c r="GTI420" s="511"/>
      <c r="GTJ420" s="512"/>
      <c r="GTK420" s="512"/>
      <c r="GTL420" s="505"/>
      <c r="GTM420" s="505"/>
      <c r="GTN420" s="505"/>
      <c r="GTO420" s="511"/>
      <c r="GTP420" s="512"/>
      <c r="GTQ420" s="512"/>
      <c r="GTR420" s="505"/>
      <c r="GTS420" s="505"/>
      <c r="GTT420" s="505"/>
      <c r="GTU420" s="511"/>
      <c r="GTV420" s="512"/>
      <c r="GTW420" s="512"/>
      <c r="GTX420" s="505"/>
      <c r="GTY420" s="505"/>
      <c r="GTZ420" s="505"/>
      <c r="GUA420" s="511"/>
      <c r="GUB420" s="512"/>
      <c r="GUC420" s="512"/>
      <c r="GUD420" s="505"/>
      <c r="GUE420" s="505"/>
      <c r="GUF420" s="505"/>
      <c r="GUG420" s="511"/>
      <c r="GUH420" s="512"/>
      <c r="GUI420" s="512"/>
      <c r="GUJ420" s="505"/>
      <c r="GUK420" s="505"/>
      <c r="GUL420" s="505"/>
      <c r="GUM420" s="511"/>
      <c r="GUN420" s="512"/>
      <c r="GUO420" s="512"/>
      <c r="GUP420" s="505"/>
      <c r="GUQ420" s="505"/>
      <c r="GUR420" s="505"/>
      <c r="GUS420" s="511"/>
      <c r="GUT420" s="512"/>
      <c r="GUU420" s="512"/>
      <c r="GUV420" s="505"/>
      <c r="GUW420" s="505"/>
      <c r="GUX420" s="505"/>
      <c r="GUY420" s="511"/>
      <c r="GUZ420" s="512"/>
      <c r="GVA420" s="512"/>
      <c r="GVB420" s="505"/>
      <c r="GVC420" s="505"/>
      <c r="GVD420" s="505"/>
      <c r="GVE420" s="511"/>
      <c r="GVF420" s="512"/>
      <c r="GVG420" s="512"/>
      <c r="GVH420" s="505"/>
      <c r="GVI420" s="505"/>
      <c r="GVJ420" s="505"/>
      <c r="GVK420" s="511"/>
      <c r="GVL420" s="512"/>
      <c r="GVM420" s="512"/>
      <c r="GVN420" s="505"/>
      <c r="GVO420" s="505"/>
      <c r="GVP420" s="505"/>
      <c r="GVQ420" s="511"/>
      <c r="GVR420" s="512"/>
      <c r="GVS420" s="512"/>
      <c r="GVT420" s="505"/>
      <c r="GVU420" s="505"/>
      <c r="GVV420" s="505"/>
      <c r="GVW420" s="511"/>
      <c r="GVX420" s="512"/>
      <c r="GVY420" s="512"/>
      <c r="GVZ420" s="505"/>
      <c r="GWA420" s="505"/>
      <c r="GWB420" s="505"/>
      <c r="GWC420" s="511"/>
      <c r="GWD420" s="512"/>
      <c r="GWE420" s="512"/>
      <c r="GWF420" s="505"/>
      <c r="GWG420" s="505"/>
      <c r="GWH420" s="505"/>
      <c r="GWI420" s="511"/>
      <c r="GWJ420" s="512"/>
      <c r="GWK420" s="512"/>
      <c r="GWL420" s="505"/>
      <c r="GWM420" s="505"/>
      <c r="GWN420" s="505"/>
      <c r="GWO420" s="511"/>
      <c r="GWP420" s="512"/>
      <c r="GWQ420" s="512"/>
      <c r="GWR420" s="505"/>
      <c r="GWS420" s="505"/>
      <c r="GWT420" s="505"/>
      <c r="GWU420" s="511"/>
      <c r="GWV420" s="512"/>
      <c r="GWW420" s="512"/>
      <c r="GWX420" s="505"/>
      <c r="GWY420" s="505"/>
      <c r="GWZ420" s="505"/>
      <c r="GXA420" s="511"/>
      <c r="GXB420" s="512"/>
      <c r="GXC420" s="512"/>
      <c r="GXD420" s="505"/>
      <c r="GXE420" s="505"/>
      <c r="GXF420" s="505"/>
      <c r="GXG420" s="511"/>
      <c r="GXH420" s="512"/>
      <c r="GXI420" s="512"/>
      <c r="GXJ420" s="505"/>
      <c r="GXK420" s="505"/>
      <c r="GXL420" s="505"/>
      <c r="GXM420" s="511"/>
      <c r="GXN420" s="512"/>
      <c r="GXO420" s="512"/>
      <c r="GXP420" s="505"/>
      <c r="GXQ420" s="505"/>
      <c r="GXR420" s="505"/>
      <c r="GXS420" s="511"/>
      <c r="GXT420" s="512"/>
      <c r="GXU420" s="512"/>
      <c r="GXV420" s="505"/>
      <c r="GXW420" s="505"/>
      <c r="GXX420" s="505"/>
      <c r="GXY420" s="511"/>
      <c r="GXZ420" s="512"/>
      <c r="GYA420" s="512"/>
      <c r="GYB420" s="505"/>
      <c r="GYC420" s="505"/>
      <c r="GYD420" s="505"/>
      <c r="GYE420" s="511"/>
      <c r="GYF420" s="512"/>
      <c r="GYG420" s="512"/>
      <c r="GYH420" s="505"/>
      <c r="GYI420" s="505"/>
      <c r="GYJ420" s="505"/>
      <c r="GYK420" s="511"/>
      <c r="GYL420" s="512"/>
      <c r="GYM420" s="512"/>
      <c r="GYN420" s="505"/>
      <c r="GYO420" s="505"/>
      <c r="GYP420" s="505"/>
      <c r="GYQ420" s="511"/>
      <c r="GYR420" s="512"/>
      <c r="GYS420" s="512"/>
      <c r="GYT420" s="505"/>
      <c r="GYU420" s="505"/>
      <c r="GYV420" s="505"/>
      <c r="GYW420" s="511"/>
      <c r="GYX420" s="512"/>
      <c r="GYY420" s="512"/>
      <c r="GYZ420" s="505"/>
      <c r="GZA420" s="505"/>
      <c r="GZB420" s="505"/>
      <c r="GZC420" s="511"/>
      <c r="GZD420" s="512"/>
      <c r="GZE420" s="512"/>
      <c r="GZF420" s="505"/>
      <c r="GZG420" s="505"/>
      <c r="GZH420" s="505"/>
      <c r="GZI420" s="511"/>
      <c r="GZJ420" s="512"/>
      <c r="GZK420" s="512"/>
      <c r="GZL420" s="505"/>
      <c r="GZM420" s="505"/>
      <c r="GZN420" s="505"/>
      <c r="GZO420" s="511"/>
      <c r="GZP420" s="512"/>
      <c r="GZQ420" s="512"/>
      <c r="GZR420" s="505"/>
      <c r="GZS420" s="505"/>
      <c r="GZT420" s="505"/>
      <c r="GZU420" s="511"/>
      <c r="GZV420" s="512"/>
      <c r="GZW420" s="512"/>
      <c r="GZX420" s="505"/>
      <c r="GZY420" s="505"/>
      <c r="GZZ420" s="505"/>
      <c r="HAA420" s="511"/>
      <c r="HAB420" s="512"/>
      <c r="HAC420" s="512"/>
      <c r="HAD420" s="505"/>
      <c r="HAE420" s="505"/>
      <c r="HAF420" s="505"/>
      <c r="HAG420" s="511"/>
      <c r="HAH420" s="512"/>
      <c r="HAI420" s="512"/>
      <c r="HAJ420" s="505"/>
      <c r="HAK420" s="505"/>
      <c r="HAL420" s="505"/>
      <c r="HAM420" s="511"/>
      <c r="HAN420" s="512"/>
      <c r="HAO420" s="512"/>
      <c r="HAP420" s="505"/>
      <c r="HAQ420" s="505"/>
      <c r="HAR420" s="505"/>
      <c r="HAS420" s="511"/>
      <c r="HAT420" s="512"/>
      <c r="HAU420" s="512"/>
      <c r="HAV420" s="505"/>
      <c r="HAW420" s="505"/>
      <c r="HAX420" s="505"/>
      <c r="HAY420" s="511"/>
      <c r="HAZ420" s="512"/>
      <c r="HBA420" s="512"/>
      <c r="HBB420" s="505"/>
      <c r="HBC420" s="505"/>
      <c r="HBD420" s="505"/>
      <c r="HBE420" s="511"/>
      <c r="HBF420" s="512"/>
      <c r="HBG420" s="512"/>
      <c r="HBH420" s="505"/>
      <c r="HBI420" s="505"/>
      <c r="HBJ420" s="505"/>
      <c r="HBK420" s="511"/>
      <c r="HBL420" s="512"/>
      <c r="HBM420" s="512"/>
      <c r="HBN420" s="505"/>
      <c r="HBO420" s="505"/>
      <c r="HBP420" s="505"/>
      <c r="HBQ420" s="511"/>
      <c r="HBR420" s="512"/>
      <c r="HBS420" s="512"/>
      <c r="HBT420" s="505"/>
      <c r="HBU420" s="505"/>
      <c r="HBV420" s="505"/>
      <c r="HBW420" s="511"/>
      <c r="HBX420" s="512"/>
      <c r="HBY420" s="512"/>
      <c r="HBZ420" s="505"/>
      <c r="HCA420" s="505"/>
      <c r="HCB420" s="505"/>
      <c r="HCC420" s="511"/>
      <c r="HCD420" s="512"/>
      <c r="HCE420" s="512"/>
      <c r="HCF420" s="505"/>
      <c r="HCG420" s="505"/>
      <c r="HCH420" s="505"/>
      <c r="HCI420" s="511"/>
      <c r="HCJ420" s="512"/>
      <c r="HCK420" s="512"/>
      <c r="HCL420" s="505"/>
      <c r="HCM420" s="505"/>
      <c r="HCN420" s="505"/>
      <c r="HCO420" s="511"/>
      <c r="HCP420" s="512"/>
      <c r="HCQ420" s="512"/>
      <c r="HCR420" s="505"/>
      <c r="HCS420" s="505"/>
      <c r="HCT420" s="505"/>
      <c r="HCU420" s="511"/>
      <c r="HCV420" s="512"/>
      <c r="HCW420" s="512"/>
      <c r="HCX420" s="505"/>
      <c r="HCY420" s="505"/>
      <c r="HCZ420" s="505"/>
      <c r="HDA420" s="511"/>
      <c r="HDB420" s="512"/>
      <c r="HDC420" s="512"/>
      <c r="HDD420" s="505"/>
      <c r="HDE420" s="505"/>
      <c r="HDF420" s="505"/>
      <c r="HDG420" s="511"/>
      <c r="HDH420" s="512"/>
      <c r="HDI420" s="512"/>
      <c r="HDJ420" s="505"/>
      <c r="HDK420" s="505"/>
      <c r="HDL420" s="505"/>
      <c r="HDM420" s="511"/>
      <c r="HDN420" s="512"/>
      <c r="HDO420" s="512"/>
      <c r="HDP420" s="505"/>
      <c r="HDQ420" s="505"/>
      <c r="HDR420" s="505"/>
      <c r="HDS420" s="511"/>
      <c r="HDT420" s="512"/>
      <c r="HDU420" s="512"/>
      <c r="HDV420" s="505"/>
      <c r="HDW420" s="505"/>
      <c r="HDX420" s="505"/>
      <c r="HDY420" s="511"/>
      <c r="HDZ420" s="512"/>
      <c r="HEA420" s="512"/>
      <c r="HEB420" s="505"/>
      <c r="HEC420" s="505"/>
      <c r="HED420" s="505"/>
      <c r="HEE420" s="511"/>
      <c r="HEF420" s="512"/>
      <c r="HEG420" s="512"/>
      <c r="HEH420" s="505"/>
      <c r="HEI420" s="505"/>
      <c r="HEJ420" s="505"/>
      <c r="HEK420" s="511"/>
      <c r="HEL420" s="512"/>
      <c r="HEM420" s="512"/>
      <c r="HEN420" s="505"/>
      <c r="HEO420" s="505"/>
      <c r="HEP420" s="505"/>
      <c r="HEQ420" s="511"/>
      <c r="HER420" s="512"/>
      <c r="HES420" s="512"/>
      <c r="HET420" s="505"/>
      <c r="HEU420" s="505"/>
      <c r="HEV420" s="505"/>
      <c r="HEW420" s="511"/>
      <c r="HEX420" s="512"/>
      <c r="HEY420" s="512"/>
      <c r="HEZ420" s="505"/>
      <c r="HFA420" s="505"/>
      <c r="HFB420" s="505"/>
      <c r="HFC420" s="511"/>
      <c r="HFD420" s="512"/>
      <c r="HFE420" s="512"/>
      <c r="HFF420" s="505"/>
      <c r="HFG420" s="505"/>
      <c r="HFH420" s="505"/>
      <c r="HFI420" s="511"/>
      <c r="HFJ420" s="512"/>
      <c r="HFK420" s="512"/>
      <c r="HFL420" s="505"/>
      <c r="HFM420" s="505"/>
      <c r="HFN420" s="505"/>
      <c r="HFO420" s="511"/>
      <c r="HFP420" s="512"/>
      <c r="HFQ420" s="512"/>
      <c r="HFR420" s="505"/>
      <c r="HFS420" s="505"/>
      <c r="HFT420" s="505"/>
      <c r="HFU420" s="511"/>
      <c r="HFV420" s="512"/>
      <c r="HFW420" s="512"/>
      <c r="HFX420" s="505"/>
      <c r="HFY420" s="505"/>
      <c r="HFZ420" s="505"/>
      <c r="HGA420" s="511"/>
      <c r="HGB420" s="512"/>
      <c r="HGC420" s="512"/>
      <c r="HGD420" s="505"/>
      <c r="HGE420" s="505"/>
      <c r="HGF420" s="505"/>
      <c r="HGG420" s="511"/>
      <c r="HGH420" s="512"/>
      <c r="HGI420" s="512"/>
      <c r="HGJ420" s="505"/>
      <c r="HGK420" s="505"/>
      <c r="HGL420" s="505"/>
      <c r="HGM420" s="511"/>
      <c r="HGN420" s="512"/>
      <c r="HGO420" s="512"/>
      <c r="HGP420" s="505"/>
      <c r="HGQ420" s="505"/>
      <c r="HGR420" s="505"/>
      <c r="HGS420" s="511"/>
      <c r="HGT420" s="512"/>
      <c r="HGU420" s="512"/>
      <c r="HGV420" s="505"/>
      <c r="HGW420" s="505"/>
      <c r="HGX420" s="505"/>
      <c r="HGY420" s="511"/>
      <c r="HGZ420" s="512"/>
      <c r="HHA420" s="512"/>
      <c r="HHB420" s="505"/>
      <c r="HHC420" s="505"/>
      <c r="HHD420" s="505"/>
      <c r="HHE420" s="511"/>
      <c r="HHF420" s="512"/>
      <c r="HHG420" s="512"/>
      <c r="HHH420" s="505"/>
      <c r="HHI420" s="505"/>
      <c r="HHJ420" s="505"/>
      <c r="HHK420" s="511"/>
      <c r="HHL420" s="512"/>
      <c r="HHM420" s="512"/>
      <c r="HHN420" s="505"/>
      <c r="HHO420" s="505"/>
      <c r="HHP420" s="505"/>
      <c r="HHQ420" s="511"/>
      <c r="HHR420" s="512"/>
      <c r="HHS420" s="512"/>
      <c r="HHT420" s="505"/>
      <c r="HHU420" s="505"/>
      <c r="HHV420" s="505"/>
      <c r="HHW420" s="511"/>
      <c r="HHX420" s="512"/>
      <c r="HHY420" s="512"/>
      <c r="HHZ420" s="505"/>
      <c r="HIA420" s="505"/>
      <c r="HIB420" s="505"/>
      <c r="HIC420" s="511"/>
      <c r="HID420" s="512"/>
      <c r="HIE420" s="512"/>
      <c r="HIF420" s="505"/>
      <c r="HIG420" s="505"/>
      <c r="HIH420" s="505"/>
      <c r="HII420" s="511"/>
      <c r="HIJ420" s="512"/>
      <c r="HIK420" s="512"/>
      <c r="HIL420" s="505"/>
      <c r="HIM420" s="505"/>
      <c r="HIN420" s="505"/>
      <c r="HIO420" s="511"/>
      <c r="HIP420" s="512"/>
      <c r="HIQ420" s="512"/>
      <c r="HIR420" s="505"/>
      <c r="HIS420" s="505"/>
      <c r="HIT420" s="505"/>
      <c r="HIU420" s="511"/>
      <c r="HIV420" s="512"/>
      <c r="HIW420" s="512"/>
      <c r="HIX420" s="505"/>
      <c r="HIY420" s="505"/>
      <c r="HIZ420" s="505"/>
      <c r="HJA420" s="511"/>
      <c r="HJB420" s="512"/>
      <c r="HJC420" s="512"/>
      <c r="HJD420" s="505"/>
      <c r="HJE420" s="505"/>
      <c r="HJF420" s="505"/>
      <c r="HJG420" s="511"/>
      <c r="HJH420" s="512"/>
      <c r="HJI420" s="512"/>
      <c r="HJJ420" s="505"/>
      <c r="HJK420" s="505"/>
      <c r="HJL420" s="505"/>
      <c r="HJM420" s="511"/>
      <c r="HJN420" s="512"/>
      <c r="HJO420" s="512"/>
      <c r="HJP420" s="505"/>
      <c r="HJQ420" s="505"/>
      <c r="HJR420" s="505"/>
      <c r="HJS420" s="511"/>
      <c r="HJT420" s="512"/>
      <c r="HJU420" s="512"/>
      <c r="HJV420" s="505"/>
      <c r="HJW420" s="505"/>
      <c r="HJX420" s="505"/>
      <c r="HJY420" s="511"/>
      <c r="HJZ420" s="512"/>
      <c r="HKA420" s="512"/>
      <c r="HKB420" s="505"/>
      <c r="HKC420" s="505"/>
      <c r="HKD420" s="505"/>
      <c r="HKE420" s="511"/>
      <c r="HKF420" s="512"/>
      <c r="HKG420" s="512"/>
      <c r="HKH420" s="505"/>
      <c r="HKI420" s="505"/>
      <c r="HKJ420" s="505"/>
      <c r="HKK420" s="511"/>
      <c r="HKL420" s="512"/>
      <c r="HKM420" s="512"/>
      <c r="HKN420" s="505"/>
      <c r="HKO420" s="505"/>
      <c r="HKP420" s="505"/>
      <c r="HKQ420" s="511"/>
      <c r="HKR420" s="512"/>
      <c r="HKS420" s="512"/>
      <c r="HKT420" s="505"/>
      <c r="HKU420" s="505"/>
      <c r="HKV420" s="505"/>
      <c r="HKW420" s="511"/>
      <c r="HKX420" s="512"/>
      <c r="HKY420" s="512"/>
      <c r="HKZ420" s="505"/>
      <c r="HLA420" s="505"/>
      <c r="HLB420" s="505"/>
      <c r="HLC420" s="511"/>
      <c r="HLD420" s="512"/>
      <c r="HLE420" s="512"/>
      <c r="HLF420" s="505"/>
      <c r="HLG420" s="505"/>
      <c r="HLH420" s="505"/>
      <c r="HLI420" s="511"/>
      <c r="HLJ420" s="512"/>
      <c r="HLK420" s="512"/>
      <c r="HLL420" s="505"/>
      <c r="HLM420" s="505"/>
      <c r="HLN420" s="505"/>
      <c r="HLO420" s="511"/>
      <c r="HLP420" s="512"/>
      <c r="HLQ420" s="512"/>
      <c r="HLR420" s="505"/>
      <c r="HLS420" s="505"/>
      <c r="HLT420" s="505"/>
      <c r="HLU420" s="511"/>
      <c r="HLV420" s="512"/>
      <c r="HLW420" s="512"/>
      <c r="HLX420" s="505"/>
      <c r="HLY420" s="505"/>
      <c r="HLZ420" s="505"/>
      <c r="HMA420" s="511"/>
      <c r="HMB420" s="512"/>
      <c r="HMC420" s="512"/>
      <c r="HMD420" s="505"/>
      <c r="HME420" s="505"/>
      <c r="HMF420" s="505"/>
      <c r="HMG420" s="511"/>
      <c r="HMH420" s="512"/>
      <c r="HMI420" s="512"/>
      <c r="HMJ420" s="505"/>
      <c r="HMK420" s="505"/>
      <c r="HML420" s="505"/>
      <c r="HMM420" s="511"/>
      <c r="HMN420" s="512"/>
      <c r="HMO420" s="512"/>
      <c r="HMP420" s="505"/>
      <c r="HMQ420" s="505"/>
      <c r="HMR420" s="505"/>
      <c r="HMS420" s="511"/>
      <c r="HMT420" s="512"/>
      <c r="HMU420" s="512"/>
      <c r="HMV420" s="505"/>
      <c r="HMW420" s="505"/>
      <c r="HMX420" s="505"/>
      <c r="HMY420" s="511"/>
      <c r="HMZ420" s="512"/>
      <c r="HNA420" s="512"/>
      <c r="HNB420" s="505"/>
      <c r="HNC420" s="505"/>
      <c r="HND420" s="505"/>
      <c r="HNE420" s="511"/>
      <c r="HNF420" s="512"/>
      <c r="HNG420" s="512"/>
      <c r="HNH420" s="505"/>
      <c r="HNI420" s="505"/>
      <c r="HNJ420" s="505"/>
      <c r="HNK420" s="511"/>
      <c r="HNL420" s="512"/>
      <c r="HNM420" s="512"/>
      <c r="HNN420" s="505"/>
      <c r="HNO420" s="505"/>
      <c r="HNP420" s="505"/>
      <c r="HNQ420" s="511"/>
      <c r="HNR420" s="512"/>
      <c r="HNS420" s="512"/>
      <c r="HNT420" s="505"/>
      <c r="HNU420" s="505"/>
      <c r="HNV420" s="505"/>
      <c r="HNW420" s="511"/>
      <c r="HNX420" s="512"/>
      <c r="HNY420" s="512"/>
      <c r="HNZ420" s="505"/>
      <c r="HOA420" s="505"/>
      <c r="HOB420" s="505"/>
      <c r="HOC420" s="511"/>
      <c r="HOD420" s="512"/>
      <c r="HOE420" s="512"/>
      <c r="HOF420" s="505"/>
      <c r="HOG420" s="505"/>
      <c r="HOH420" s="505"/>
      <c r="HOI420" s="511"/>
      <c r="HOJ420" s="512"/>
      <c r="HOK420" s="512"/>
      <c r="HOL420" s="505"/>
      <c r="HOM420" s="505"/>
      <c r="HON420" s="505"/>
      <c r="HOO420" s="511"/>
      <c r="HOP420" s="512"/>
      <c r="HOQ420" s="512"/>
      <c r="HOR420" s="505"/>
      <c r="HOS420" s="505"/>
      <c r="HOT420" s="505"/>
      <c r="HOU420" s="511"/>
      <c r="HOV420" s="512"/>
      <c r="HOW420" s="512"/>
      <c r="HOX420" s="505"/>
      <c r="HOY420" s="505"/>
      <c r="HOZ420" s="505"/>
      <c r="HPA420" s="511"/>
      <c r="HPB420" s="512"/>
      <c r="HPC420" s="512"/>
      <c r="HPD420" s="505"/>
      <c r="HPE420" s="505"/>
      <c r="HPF420" s="505"/>
      <c r="HPG420" s="511"/>
      <c r="HPH420" s="512"/>
      <c r="HPI420" s="512"/>
      <c r="HPJ420" s="505"/>
      <c r="HPK420" s="505"/>
      <c r="HPL420" s="505"/>
      <c r="HPM420" s="511"/>
      <c r="HPN420" s="512"/>
      <c r="HPO420" s="512"/>
      <c r="HPP420" s="505"/>
      <c r="HPQ420" s="505"/>
      <c r="HPR420" s="505"/>
      <c r="HPS420" s="511"/>
      <c r="HPT420" s="512"/>
      <c r="HPU420" s="512"/>
      <c r="HPV420" s="505"/>
      <c r="HPW420" s="505"/>
      <c r="HPX420" s="505"/>
      <c r="HPY420" s="511"/>
      <c r="HPZ420" s="512"/>
      <c r="HQA420" s="512"/>
      <c r="HQB420" s="505"/>
      <c r="HQC420" s="505"/>
      <c r="HQD420" s="505"/>
      <c r="HQE420" s="511"/>
      <c r="HQF420" s="512"/>
      <c r="HQG420" s="512"/>
      <c r="HQH420" s="505"/>
      <c r="HQI420" s="505"/>
      <c r="HQJ420" s="505"/>
      <c r="HQK420" s="511"/>
      <c r="HQL420" s="512"/>
      <c r="HQM420" s="512"/>
      <c r="HQN420" s="505"/>
      <c r="HQO420" s="505"/>
      <c r="HQP420" s="505"/>
      <c r="HQQ420" s="511"/>
      <c r="HQR420" s="512"/>
      <c r="HQS420" s="512"/>
      <c r="HQT420" s="505"/>
      <c r="HQU420" s="505"/>
      <c r="HQV420" s="505"/>
      <c r="HQW420" s="511"/>
      <c r="HQX420" s="512"/>
      <c r="HQY420" s="512"/>
      <c r="HQZ420" s="505"/>
      <c r="HRA420" s="505"/>
      <c r="HRB420" s="505"/>
      <c r="HRC420" s="511"/>
      <c r="HRD420" s="512"/>
      <c r="HRE420" s="512"/>
      <c r="HRF420" s="505"/>
      <c r="HRG420" s="505"/>
      <c r="HRH420" s="505"/>
      <c r="HRI420" s="511"/>
      <c r="HRJ420" s="512"/>
      <c r="HRK420" s="512"/>
      <c r="HRL420" s="505"/>
      <c r="HRM420" s="505"/>
      <c r="HRN420" s="505"/>
      <c r="HRO420" s="511"/>
      <c r="HRP420" s="512"/>
      <c r="HRQ420" s="512"/>
      <c r="HRR420" s="505"/>
      <c r="HRS420" s="505"/>
      <c r="HRT420" s="505"/>
      <c r="HRU420" s="511"/>
      <c r="HRV420" s="512"/>
      <c r="HRW420" s="512"/>
      <c r="HRX420" s="505"/>
      <c r="HRY420" s="505"/>
      <c r="HRZ420" s="505"/>
      <c r="HSA420" s="511"/>
      <c r="HSB420" s="512"/>
      <c r="HSC420" s="512"/>
      <c r="HSD420" s="505"/>
      <c r="HSE420" s="505"/>
      <c r="HSF420" s="505"/>
      <c r="HSG420" s="511"/>
      <c r="HSH420" s="512"/>
      <c r="HSI420" s="512"/>
      <c r="HSJ420" s="505"/>
      <c r="HSK420" s="505"/>
      <c r="HSL420" s="505"/>
      <c r="HSM420" s="511"/>
      <c r="HSN420" s="512"/>
      <c r="HSO420" s="512"/>
      <c r="HSP420" s="505"/>
      <c r="HSQ420" s="505"/>
      <c r="HSR420" s="505"/>
      <c r="HSS420" s="511"/>
      <c r="HST420" s="512"/>
      <c r="HSU420" s="512"/>
      <c r="HSV420" s="505"/>
      <c r="HSW420" s="505"/>
      <c r="HSX420" s="505"/>
      <c r="HSY420" s="511"/>
      <c r="HSZ420" s="512"/>
      <c r="HTA420" s="512"/>
      <c r="HTB420" s="505"/>
      <c r="HTC420" s="505"/>
      <c r="HTD420" s="505"/>
      <c r="HTE420" s="511"/>
      <c r="HTF420" s="512"/>
      <c r="HTG420" s="512"/>
      <c r="HTH420" s="505"/>
      <c r="HTI420" s="505"/>
      <c r="HTJ420" s="505"/>
      <c r="HTK420" s="511"/>
      <c r="HTL420" s="512"/>
      <c r="HTM420" s="512"/>
      <c r="HTN420" s="505"/>
      <c r="HTO420" s="505"/>
      <c r="HTP420" s="505"/>
      <c r="HTQ420" s="511"/>
      <c r="HTR420" s="512"/>
      <c r="HTS420" s="512"/>
      <c r="HTT420" s="505"/>
      <c r="HTU420" s="505"/>
      <c r="HTV420" s="505"/>
      <c r="HTW420" s="511"/>
      <c r="HTX420" s="512"/>
      <c r="HTY420" s="512"/>
      <c r="HTZ420" s="505"/>
      <c r="HUA420" s="505"/>
      <c r="HUB420" s="505"/>
      <c r="HUC420" s="511"/>
      <c r="HUD420" s="512"/>
      <c r="HUE420" s="512"/>
      <c r="HUF420" s="505"/>
      <c r="HUG420" s="505"/>
      <c r="HUH420" s="505"/>
      <c r="HUI420" s="511"/>
      <c r="HUJ420" s="512"/>
      <c r="HUK420" s="512"/>
      <c r="HUL420" s="505"/>
      <c r="HUM420" s="505"/>
      <c r="HUN420" s="505"/>
      <c r="HUO420" s="511"/>
      <c r="HUP420" s="512"/>
      <c r="HUQ420" s="512"/>
      <c r="HUR420" s="505"/>
      <c r="HUS420" s="505"/>
      <c r="HUT420" s="505"/>
      <c r="HUU420" s="511"/>
      <c r="HUV420" s="512"/>
      <c r="HUW420" s="512"/>
      <c r="HUX420" s="505"/>
      <c r="HUY420" s="505"/>
      <c r="HUZ420" s="505"/>
      <c r="HVA420" s="511"/>
      <c r="HVB420" s="512"/>
      <c r="HVC420" s="512"/>
      <c r="HVD420" s="505"/>
      <c r="HVE420" s="505"/>
      <c r="HVF420" s="505"/>
      <c r="HVG420" s="511"/>
      <c r="HVH420" s="512"/>
      <c r="HVI420" s="512"/>
      <c r="HVJ420" s="505"/>
      <c r="HVK420" s="505"/>
      <c r="HVL420" s="505"/>
      <c r="HVM420" s="511"/>
      <c r="HVN420" s="512"/>
      <c r="HVO420" s="512"/>
      <c r="HVP420" s="505"/>
      <c r="HVQ420" s="505"/>
      <c r="HVR420" s="505"/>
      <c r="HVS420" s="511"/>
      <c r="HVT420" s="512"/>
      <c r="HVU420" s="512"/>
      <c r="HVV420" s="505"/>
      <c r="HVW420" s="505"/>
      <c r="HVX420" s="505"/>
      <c r="HVY420" s="511"/>
      <c r="HVZ420" s="512"/>
      <c r="HWA420" s="512"/>
      <c r="HWB420" s="505"/>
      <c r="HWC420" s="505"/>
      <c r="HWD420" s="505"/>
      <c r="HWE420" s="511"/>
      <c r="HWF420" s="512"/>
      <c r="HWG420" s="512"/>
      <c r="HWH420" s="505"/>
      <c r="HWI420" s="505"/>
      <c r="HWJ420" s="505"/>
      <c r="HWK420" s="511"/>
      <c r="HWL420" s="512"/>
      <c r="HWM420" s="512"/>
      <c r="HWN420" s="505"/>
      <c r="HWO420" s="505"/>
      <c r="HWP420" s="505"/>
      <c r="HWQ420" s="511"/>
      <c r="HWR420" s="512"/>
      <c r="HWS420" s="512"/>
      <c r="HWT420" s="505"/>
      <c r="HWU420" s="505"/>
      <c r="HWV420" s="505"/>
      <c r="HWW420" s="511"/>
      <c r="HWX420" s="512"/>
      <c r="HWY420" s="512"/>
      <c r="HWZ420" s="505"/>
      <c r="HXA420" s="505"/>
      <c r="HXB420" s="505"/>
      <c r="HXC420" s="511"/>
      <c r="HXD420" s="512"/>
      <c r="HXE420" s="512"/>
      <c r="HXF420" s="505"/>
      <c r="HXG420" s="505"/>
      <c r="HXH420" s="505"/>
      <c r="HXI420" s="511"/>
      <c r="HXJ420" s="512"/>
      <c r="HXK420" s="512"/>
      <c r="HXL420" s="505"/>
      <c r="HXM420" s="505"/>
      <c r="HXN420" s="505"/>
      <c r="HXO420" s="511"/>
      <c r="HXP420" s="512"/>
      <c r="HXQ420" s="512"/>
      <c r="HXR420" s="505"/>
      <c r="HXS420" s="505"/>
      <c r="HXT420" s="505"/>
      <c r="HXU420" s="511"/>
      <c r="HXV420" s="512"/>
      <c r="HXW420" s="512"/>
      <c r="HXX420" s="505"/>
      <c r="HXY420" s="505"/>
      <c r="HXZ420" s="505"/>
      <c r="HYA420" s="511"/>
      <c r="HYB420" s="512"/>
      <c r="HYC420" s="512"/>
      <c r="HYD420" s="505"/>
      <c r="HYE420" s="505"/>
      <c r="HYF420" s="505"/>
      <c r="HYG420" s="511"/>
      <c r="HYH420" s="512"/>
      <c r="HYI420" s="512"/>
      <c r="HYJ420" s="505"/>
      <c r="HYK420" s="505"/>
      <c r="HYL420" s="505"/>
      <c r="HYM420" s="511"/>
      <c r="HYN420" s="512"/>
      <c r="HYO420" s="512"/>
      <c r="HYP420" s="505"/>
      <c r="HYQ420" s="505"/>
      <c r="HYR420" s="505"/>
      <c r="HYS420" s="511"/>
      <c r="HYT420" s="512"/>
      <c r="HYU420" s="512"/>
      <c r="HYV420" s="505"/>
      <c r="HYW420" s="505"/>
      <c r="HYX420" s="505"/>
      <c r="HYY420" s="511"/>
      <c r="HYZ420" s="512"/>
      <c r="HZA420" s="512"/>
      <c r="HZB420" s="505"/>
      <c r="HZC420" s="505"/>
      <c r="HZD420" s="505"/>
      <c r="HZE420" s="511"/>
      <c r="HZF420" s="512"/>
      <c r="HZG420" s="512"/>
      <c r="HZH420" s="505"/>
      <c r="HZI420" s="505"/>
      <c r="HZJ420" s="505"/>
      <c r="HZK420" s="511"/>
      <c r="HZL420" s="512"/>
      <c r="HZM420" s="512"/>
      <c r="HZN420" s="505"/>
      <c r="HZO420" s="505"/>
      <c r="HZP420" s="505"/>
      <c r="HZQ420" s="511"/>
      <c r="HZR420" s="512"/>
      <c r="HZS420" s="512"/>
      <c r="HZT420" s="505"/>
      <c r="HZU420" s="505"/>
      <c r="HZV420" s="505"/>
      <c r="HZW420" s="511"/>
      <c r="HZX420" s="512"/>
      <c r="HZY420" s="512"/>
      <c r="HZZ420" s="505"/>
      <c r="IAA420" s="505"/>
      <c r="IAB420" s="505"/>
      <c r="IAC420" s="511"/>
      <c r="IAD420" s="512"/>
      <c r="IAE420" s="512"/>
      <c r="IAF420" s="505"/>
      <c r="IAG420" s="505"/>
      <c r="IAH420" s="505"/>
      <c r="IAI420" s="511"/>
      <c r="IAJ420" s="512"/>
      <c r="IAK420" s="512"/>
      <c r="IAL420" s="505"/>
      <c r="IAM420" s="505"/>
      <c r="IAN420" s="505"/>
      <c r="IAO420" s="511"/>
      <c r="IAP420" s="512"/>
      <c r="IAQ420" s="512"/>
      <c r="IAR420" s="505"/>
      <c r="IAS420" s="505"/>
      <c r="IAT420" s="505"/>
      <c r="IAU420" s="511"/>
      <c r="IAV420" s="512"/>
      <c r="IAW420" s="512"/>
      <c r="IAX420" s="505"/>
      <c r="IAY420" s="505"/>
      <c r="IAZ420" s="505"/>
      <c r="IBA420" s="511"/>
      <c r="IBB420" s="512"/>
      <c r="IBC420" s="512"/>
      <c r="IBD420" s="505"/>
      <c r="IBE420" s="505"/>
      <c r="IBF420" s="505"/>
      <c r="IBG420" s="511"/>
      <c r="IBH420" s="512"/>
      <c r="IBI420" s="512"/>
      <c r="IBJ420" s="505"/>
      <c r="IBK420" s="505"/>
      <c r="IBL420" s="505"/>
      <c r="IBM420" s="511"/>
      <c r="IBN420" s="512"/>
      <c r="IBO420" s="512"/>
      <c r="IBP420" s="505"/>
      <c r="IBQ420" s="505"/>
      <c r="IBR420" s="505"/>
      <c r="IBS420" s="511"/>
      <c r="IBT420" s="512"/>
      <c r="IBU420" s="512"/>
      <c r="IBV420" s="505"/>
      <c r="IBW420" s="505"/>
      <c r="IBX420" s="505"/>
      <c r="IBY420" s="511"/>
      <c r="IBZ420" s="512"/>
      <c r="ICA420" s="512"/>
      <c r="ICB420" s="505"/>
      <c r="ICC420" s="505"/>
      <c r="ICD420" s="505"/>
      <c r="ICE420" s="511"/>
      <c r="ICF420" s="512"/>
      <c r="ICG420" s="512"/>
      <c r="ICH420" s="505"/>
      <c r="ICI420" s="505"/>
      <c r="ICJ420" s="505"/>
      <c r="ICK420" s="511"/>
      <c r="ICL420" s="512"/>
      <c r="ICM420" s="512"/>
      <c r="ICN420" s="505"/>
      <c r="ICO420" s="505"/>
      <c r="ICP420" s="505"/>
      <c r="ICQ420" s="511"/>
      <c r="ICR420" s="512"/>
      <c r="ICS420" s="512"/>
      <c r="ICT420" s="505"/>
      <c r="ICU420" s="505"/>
      <c r="ICV420" s="505"/>
      <c r="ICW420" s="511"/>
      <c r="ICX420" s="512"/>
      <c r="ICY420" s="512"/>
      <c r="ICZ420" s="505"/>
      <c r="IDA420" s="505"/>
      <c r="IDB420" s="505"/>
      <c r="IDC420" s="511"/>
      <c r="IDD420" s="512"/>
      <c r="IDE420" s="512"/>
      <c r="IDF420" s="505"/>
      <c r="IDG420" s="505"/>
      <c r="IDH420" s="505"/>
      <c r="IDI420" s="511"/>
      <c r="IDJ420" s="512"/>
      <c r="IDK420" s="512"/>
      <c r="IDL420" s="505"/>
      <c r="IDM420" s="505"/>
      <c r="IDN420" s="505"/>
      <c r="IDO420" s="511"/>
      <c r="IDP420" s="512"/>
      <c r="IDQ420" s="512"/>
      <c r="IDR420" s="505"/>
      <c r="IDS420" s="505"/>
      <c r="IDT420" s="505"/>
      <c r="IDU420" s="511"/>
      <c r="IDV420" s="512"/>
      <c r="IDW420" s="512"/>
      <c r="IDX420" s="505"/>
      <c r="IDY420" s="505"/>
      <c r="IDZ420" s="505"/>
      <c r="IEA420" s="511"/>
      <c r="IEB420" s="512"/>
      <c r="IEC420" s="512"/>
      <c r="IED420" s="505"/>
      <c r="IEE420" s="505"/>
      <c r="IEF420" s="505"/>
      <c r="IEG420" s="511"/>
      <c r="IEH420" s="512"/>
      <c r="IEI420" s="512"/>
      <c r="IEJ420" s="505"/>
      <c r="IEK420" s="505"/>
      <c r="IEL420" s="505"/>
      <c r="IEM420" s="511"/>
      <c r="IEN420" s="512"/>
      <c r="IEO420" s="512"/>
      <c r="IEP420" s="505"/>
      <c r="IEQ420" s="505"/>
      <c r="IER420" s="505"/>
      <c r="IES420" s="511"/>
      <c r="IET420" s="512"/>
      <c r="IEU420" s="512"/>
      <c r="IEV420" s="505"/>
      <c r="IEW420" s="505"/>
      <c r="IEX420" s="505"/>
      <c r="IEY420" s="511"/>
      <c r="IEZ420" s="512"/>
      <c r="IFA420" s="512"/>
      <c r="IFB420" s="505"/>
      <c r="IFC420" s="505"/>
      <c r="IFD420" s="505"/>
      <c r="IFE420" s="511"/>
      <c r="IFF420" s="512"/>
      <c r="IFG420" s="512"/>
      <c r="IFH420" s="505"/>
      <c r="IFI420" s="505"/>
      <c r="IFJ420" s="505"/>
      <c r="IFK420" s="511"/>
      <c r="IFL420" s="512"/>
      <c r="IFM420" s="512"/>
      <c r="IFN420" s="505"/>
      <c r="IFO420" s="505"/>
      <c r="IFP420" s="505"/>
      <c r="IFQ420" s="511"/>
      <c r="IFR420" s="512"/>
      <c r="IFS420" s="512"/>
      <c r="IFT420" s="505"/>
      <c r="IFU420" s="505"/>
      <c r="IFV420" s="505"/>
      <c r="IFW420" s="511"/>
      <c r="IFX420" s="512"/>
      <c r="IFY420" s="512"/>
      <c r="IFZ420" s="505"/>
      <c r="IGA420" s="505"/>
      <c r="IGB420" s="505"/>
      <c r="IGC420" s="511"/>
      <c r="IGD420" s="512"/>
      <c r="IGE420" s="512"/>
      <c r="IGF420" s="505"/>
      <c r="IGG420" s="505"/>
      <c r="IGH420" s="505"/>
      <c r="IGI420" s="511"/>
      <c r="IGJ420" s="512"/>
      <c r="IGK420" s="512"/>
      <c r="IGL420" s="505"/>
      <c r="IGM420" s="505"/>
      <c r="IGN420" s="505"/>
      <c r="IGO420" s="511"/>
      <c r="IGP420" s="512"/>
      <c r="IGQ420" s="512"/>
      <c r="IGR420" s="505"/>
      <c r="IGS420" s="505"/>
      <c r="IGT420" s="505"/>
      <c r="IGU420" s="511"/>
      <c r="IGV420" s="512"/>
      <c r="IGW420" s="512"/>
      <c r="IGX420" s="505"/>
      <c r="IGY420" s="505"/>
      <c r="IGZ420" s="505"/>
      <c r="IHA420" s="511"/>
      <c r="IHB420" s="512"/>
      <c r="IHC420" s="512"/>
      <c r="IHD420" s="505"/>
      <c r="IHE420" s="505"/>
      <c r="IHF420" s="505"/>
      <c r="IHG420" s="511"/>
      <c r="IHH420" s="512"/>
      <c r="IHI420" s="512"/>
      <c r="IHJ420" s="505"/>
      <c r="IHK420" s="505"/>
      <c r="IHL420" s="505"/>
      <c r="IHM420" s="511"/>
      <c r="IHN420" s="512"/>
      <c r="IHO420" s="512"/>
      <c r="IHP420" s="505"/>
      <c r="IHQ420" s="505"/>
      <c r="IHR420" s="505"/>
      <c r="IHS420" s="511"/>
      <c r="IHT420" s="512"/>
      <c r="IHU420" s="512"/>
      <c r="IHV420" s="505"/>
      <c r="IHW420" s="505"/>
      <c r="IHX420" s="505"/>
      <c r="IHY420" s="511"/>
      <c r="IHZ420" s="512"/>
      <c r="IIA420" s="512"/>
      <c r="IIB420" s="505"/>
      <c r="IIC420" s="505"/>
      <c r="IID420" s="505"/>
      <c r="IIE420" s="511"/>
      <c r="IIF420" s="512"/>
      <c r="IIG420" s="512"/>
      <c r="IIH420" s="505"/>
      <c r="III420" s="505"/>
      <c r="IIJ420" s="505"/>
      <c r="IIK420" s="511"/>
      <c r="IIL420" s="512"/>
      <c r="IIM420" s="512"/>
      <c r="IIN420" s="505"/>
      <c r="IIO420" s="505"/>
      <c r="IIP420" s="505"/>
      <c r="IIQ420" s="511"/>
      <c r="IIR420" s="512"/>
      <c r="IIS420" s="512"/>
      <c r="IIT420" s="505"/>
      <c r="IIU420" s="505"/>
      <c r="IIV420" s="505"/>
      <c r="IIW420" s="511"/>
      <c r="IIX420" s="512"/>
      <c r="IIY420" s="512"/>
      <c r="IIZ420" s="505"/>
      <c r="IJA420" s="505"/>
      <c r="IJB420" s="505"/>
      <c r="IJC420" s="511"/>
      <c r="IJD420" s="512"/>
      <c r="IJE420" s="512"/>
      <c r="IJF420" s="505"/>
      <c r="IJG420" s="505"/>
      <c r="IJH420" s="505"/>
      <c r="IJI420" s="511"/>
      <c r="IJJ420" s="512"/>
      <c r="IJK420" s="512"/>
      <c r="IJL420" s="505"/>
      <c r="IJM420" s="505"/>
      <c r="IJN420" s="505"/>
      <c r="IJO420" s="511"/>
      <c r="IJP420" s="512"/>
      <c r="IJQ420" s="512"/>
      <c r="IJR420" s="505"/>
      <c r="IJS420" s="505"/>
      <c r="IJT420" s="505"/>
      <c r="IJU420" s="511"/>
      <c r="IJV420" s="512"/>
      <c r="IJW420" s="512"/>
      <c r="IJX420" s="505"/>
      <c r="IJY420" s="505"/>
      <c r="IJZ420" s="505"/>
      <c r="IKA420" s="511"/>
      <c r="IKB420" s="512"/>
      <c r="IKC420" s="512"/>
      <c r="IKD420" s="505"/>
      <c r="IKE420" s="505"/>
      <c r="IKF420" s="505"/>
      <c r="IKG420" s="511"/>
      <c r="IKH420" s="512"/>
      <c r="IKI420" s="512"/>
      <c r="IKJ420" s="505"/>
      <c r="IKK420" s="505"/>
      <c r="IKL420" s="505"/>
      <c r="IKM420" s="511"/>
      <c r="IKN420" s="512"/>
      <c r="IKO420" s="512"/>
      <c r="IKP420" s="505"/>
      <c r="IKQ420" s="505"/>
      <c r="IKR420" s="505"/>
      <c r="IKS420" s="511"/>
      <c r="IKT420" s="512"/>
      <c r="IKU420" s="512"/>
      <c r="IKV420" s="505"/>
      <c r="IKW420" s="505"/>
      <c r="IKX420" s="505"/>
      <c r="IKY420" s="511"/>
      <c r="IKZ420" s="512"/>
      <c r="ILA420" s="512"/>
      <c r="ILB420" s="505"/>
      <c r="ILC420" s="505"/>
      <c r="ILD420" s="505"/>
      <c r="ILE420" s="511"/>
      <c r="ILF420" s="512"/>
      <c r="ILG420" s="512"/>
      <c r="ILH420" s="505"/>
      <c r="ILI420" s="505"/>
      <c r="ILJ420" s="505"/>
      <c r="ILK420" s="511"/>
      <c r="ILL420" s="512"/>
      <c r="ILM420" s="512"/>
      <c r="ILN420" s="505"/>
      <c r="ILO420" s="505"/>
      <c r="ILP420" s="505"/>
      <c r="ILQ420" s="511"/>
      <c r="ILR420" s="512"/>
      <c r="ILS420" s="512"/>
      <c r="ILT420" s="505"/>
      <c r="ILU420" s="505"/>
      <c r="ILV420" s="505"/>
      <c r="ILW420" s="511"/>
      <c r="ILX420" s="512"/>
      <c r="ILY420" s="512"/>
      <c r="ILZ420" s="505"/>
      <c r="IMA420" s="505"/>
      <c r="IMB420" s="505"/>
      <c r="IMC420" s="511"/>
      <c r="IMD420" s="512"/>
      <c r="IME420" s="512"/>
      <c r="IMF420" s="505"/>
      <c r="IMG420" s="505"/>
      <c r="IMH420" s="505"/>
      <c r="IMI420" s="511"/>
      <c r="IMJ420" s="512"/>
      <c r="IMK420" s="512"/>
      <c r="IML420" s="505"/>
      <c r="IMM420" s="505"/>
      <c r="IMN420" s="505"/>
      <c r="IMO420" s="511"/>
      <c r="IMP420" s="512"/>
      <c r="IMQ420" s="512"/>
      <c r="IMR420" s="505"/>
      <c r="IMS420" s="505"/>
      <c r="IMT420" s="505"/>
      <c r="IMU420" s="511"/>
      <c r="IMV420" s="512"/>
      <c r="IMW420" s="512"/>
      <c r="IMX420" s="505"/>
      <c r="IMY420" s="505"/>
      <c r="IMZ420" s="505"/>
      <c r="INA420" s="511"/>
      <c r="INB420" s="512"/>
      <c r="INC420" s="512"/>
      <c r="IND420" s="505"/>
      <c r="INE420" s="505"/>
      <c r="INF420" s="505"/>
      <c r="ING420" s="511"/>
      <c r="INH420" s="512"/>
      <c r="INI420" s="512"/>
      <c r="INJ420" s="505"/>
      <c r="INK420" s="505"/>
      <c r="INL420" s="505"/>
      <c r="INM420" s="511"/>
      <c r="INN420" s="512"/>
      <c r="INO420" s="512"/>
      <c r="INP420" s="505"/>
      <c r="INQ420" s="505"/>
      <c r="INR420" s="505"/>
      <c r="INS420" s="511"/>
      <c r="INT420" s="512"/>
      <c r="INU420" s="512"/>
      <c r="INV420" s="505"/>
      <c r="INW420" s="505"/>
      <c r="INX420" s="505"/>
      <c r="INY420" s="511"/>
      <c r="INZ420" s="512"/>
      <c r="IOA420" s="512"/>
      <c r="IOB420" s="505"/>
      <c r="IOC420" s="505"/>
      <c r="IOD420" s="505"/>
      <c r="IOE420" s="511"/>
      <c r="IOF420" s="512"/>
      <c r="IOG420" s="512"/>
      <c r="IOH420" s="505"/>
      <c r="IOI420" s="505"/>
      <c r="IOJ420" s="505"/>
      <c r="IOK420" s="511"/>
      <c r="IOL420" s="512"/>
      <c r="IOM420" s="512"/>
      <c r="ION420" s="505"/>
      <c r="IOO420" s="505"/>
      <c r="IOP420" s="505"/>
      <c r="IOQ420" s="511"/>
      <c r="IOR420" s="512"/>
      <c r="IOS420" s="512"/>
      <c r="IOT420" s="505"/>
      <c r="IOU420" s="505"/>
      <c r="IOV420" s="505"/>
      <c r="IOW420" s="511"/>
      <c r="IOX420" s="512"/>
      <c r="IOY420" s="512"/>
      <c r="IOZ420" s="505"/>
      <c r="IPA420" s="505"/>
      <c r="IPB420" s="505"/>
      <c r="IPC420" s="511"/>
      <c r="IPD420" s="512"/>
      <c r="IPE420" s="512"/>
      <c r="IPF420" s="505"/>
      <c r="IPG420" s="505"/>
      <c r="IPH420" s="505"/>
      <c r="IPI420" s="511"/>
      <c r="IPJ420" s="512"/>
      <c r="IPK420" s="512"/>
      <c r="IPL420" s="505"/>
      <c r="IPM420" s="505"/>
      <c r="IPN420" s="505"/>
      <c r="IPO420" s="511"/>
      <c r="IPP420" s="512"/>
      <c r="IPQ420" s="512"/>
      <c r="IPR420" s="505"/>
      <c r="IPS420" s="505"/>
      <c r="IPT420" s="505"/>
      <c r="IPU420" s="511"/>
      <c r="IPV420" s="512"/>
      <c r="IPW420" s="512"/>
      <c r="IPX420" s="505"/>
      <c r="IPY420" s="505"/>
      <c r="IPZ420" s="505"/>
      <c r="IQA420" s="511"/>
      <c r="IQB420" s="512"/>
      <c r="IQC420" s="512"/>
      <c r="IQD420" s="505"/>
      <c r="IQE420" s="505"/>
      <c r="IQF420" s="505"/>
      <c r="IQG420" s="511"/>
      <c r="IQH420" s="512"/>
      <c r="IQI420" s="512"/>
      <c r="IQJ420" s="505"/>
      <c r="IQK420" s="505"/>
      <c r="IQL420" s="505"/>
      <c r="IQM420" s="511"/>
      <c r="IQN420" s="512"/>
      <c r="IQO420" s="512"/>
      <c r="IQP420" s="505"/>
      <c r="IQQ420" s="505"/>
      <c r="IQR420" s="505"/>
      <c r="IQS420" s="511"/>
      <c r="IQT420" s="512"/>
      <c r="IQU420" s="512"/>
      <c r="IQV420" s="505"/>
      <c r="IQW420" s="505"/>
      <c r="IQX420" s="505"/>
      <c r="IQY420" s="511"/>
      <c r="IQZ420" s="512"/>
      <c r="IRA420" s="512"/>
      <c r="IRB420" s="505"/>
      <c r="IRC420" s="505"/>
      <c r="IRD420" s="505"/>
      <c r="IRE420" s="511"/>
      <c r="IRF420" s="512"/>
      <c r="IRG420" s="512"/>
      <c r="IRH420" s="505"/>
      <c r="IRI420" s="505"/>
      <c r="IRJ420" s="505"/>
      <c r="IRK420" s="511"/>
      <c r="IRL420" s="512"/>
      <c r="IRM420" s="512"/>
      <c r="IRN420" s="505"/>
      <c r="IRO420" s="505"/>
      <c r="IRP420" s="505"/>
      <c r="IRQ420" s="511"/>
      <c r="IRR420" s="512"/>
      <c r="IRS420" s="512"/>
      <c r="IRT420" s="505"/>
      <c r="IRU420" s="505"/>
      <c r="IRV420" s="505"/>
      <c r="IRW420" s="511"/>
      <c r="IRX420" s="512"/>
      <c r="IRY420" s="512"/>
      <c r="IRZ420" s="505"/>
      <c r="ISA420" s="505"/>
      <c r="ISB420" s="505"/>
      <c r="ISC420" s="511"/>
      <c r="ISD420" s="512"/>
      <c r="ISE420" s="512"/>
      <c r="ISF420" s="505"/>
      <c r="ISG420" s="505"/>
      <c r="ISH420" s="505"/>
      <c r="ISI420" s="511"/>
      <c r="ISJ420" s="512"/>
      <c r="ISK420" s="512"/>
      <c r="ISL420" s="505"/>
      <c r="ISM420" s="505"/>
      <c r="ISN420" s="505"/>
      <c r="ISO420" s="511"/>
      <c r="ISP420" s="512"/>
      <c r="ISQ420" s="512"/>
      <c r="ISR420" s="505"/>
      <c r="ISS420" s="505"/>
      <c r="IST420" s="505"/>
      <c r="ISU420" s="511"/>
      <c r="ISV420" s="512"/>
      <c r="ISW420" s="512"/>
      <c r="ISX420" s="505"/>
      <c r="ISY420" s="505"/>
      <c r="ISZ420" s="505"/>
      <c r="ITA420" s="511"/>
      <c r="ITB420" s="512"/>
      <c r="ITC420" s="512"/>
      <c r="ITD420" s="505"/>
      <c r="ITE420" s="505"/>
      <c r="ITF420" s="505"/>
      <c r="ITG420" s="511"/>
      <c r="ITH420" s="512"/>
      <c r="ITI420" s="512"/>
      <c r="ITJ420" s="505"/>
      <c r="ITK420" s="505"/>
      <c r="ITL420" s="505"/>
      <c r="ITM420" s="511"/>
      <c r="ITN420" s="512"/>
      <c r="ITO420" s="512"/>
      <c r="ITP420" s="505"/>
      <c r="ITQ420" s="505"/>
      <c r="ITR420" s="505"/>
      <c r="ITS420" s="511"/>
      <c r="ITT420" s="512"/>
      <c r="ITU420" s="512"/>
      <c r="ITV420" s="505"/>
      <c r="ITW420" s="505"/>
      <c r="ITX420" s="505"/>
      <c r="ITY420" s="511"/>
      <c r="ITZ420" s="512"/>
      <c r="IUA420" s="512"/>
      <c r="IUB420" s="505"/>
      <c r="IUC420" s="505"/>
      <c r="IUD420" s="505"/>
      <c r="IUE420" s="511"/>
      <c r="IUF420" s="512"/>
      <c r="IUG420" s="512"/>
      <c r="IUH420" s="505"/>
      <c r="IUI420" s="505"/>
      <c r="IUJ420" s="505"/>
      <c r="IUK420" s="511"/>
      <c r="IUL420" s="512"/>
      <c r="IUM420" s="512"/>
      <c r="IUN420" s="505"/>
      <c r="IUO420" s="505"/>
      <c r="IUP420" s="505"/>
      <c r="IUQ420" s="511"/>
      <c r="IUR420" s="512"/>
      <c r="IUS420" s="512"/>
      <c r="IUT420" s="505"/>
      <c r="IUU420" s="505"/>
      <c r="IUV420" s="505"/>
      <c r="IUW420" s="511"/>
      <c r="IUX420" s="512"/>
      <c r="IUY420" s="512"/>
      <c r="IUZ420" s="505"/>
      <c r="IVA420" s="505"/>
      <c r="IVB420" s="505"/>
      <c r="IVC420" s="511"/>
      <c r="IVD420" s="512"/>
      <c r="IVE420" s="512"/>
      <c r="IVF420" s="505"/>
      <c r="IVG420" s="505"/>
      <c r="IVH420" s="505"/>
      <c r="IVI420" s="511"/>
      <c r="IVJ420" s="512"/>
      <c r="IVK420" s="512"/>
      <c r="IVL420" s="505"/>
      <c r="IVM420" s="505"/>
      <c r="IVN420" s="505"/>
      <c r="IVO420" s="511"/>
      <c r="IVP420" s="512"/>
      <c r="IVQ420" s="512"/>
      <c r="IVR420" s="505"/>
      <c r="IVS420" s="505"/>
      <c r="IVT420" s="505"/>
      <c r="IVU420" s="511"/>
      <c r="IVV420" s="512"/>
      <c r="IVW420" s="512"/>
      <c r="IVX420" s="505"/>
      <c r="IVY420" s="505"/>
      <c r="IVZ420" s="505"/>
      <c r="IWA420" s="511"/>
      <c r="IWB420" s="512"/>
      <c r="IWC420" s="512"/>
      <c r="IWD420" s="505"/>
      <c r="IWE420" s="505"/>
      <c r="IWF420" s="505"/>
      <c r="IWG420" s="511"/>
      <c r="IWH420" s="512"/>
      <c r="IWI420" s="512"/>
      <c r="IWJ420" s="505"/>
      <c r="IWK420" s="505"/>
      <c r="IWL420" s="505"/>
      <c r="IWM420" s="511"/>
      <c r="IWN420" s="512"/>
      <c r="IWO420" s="512"/>
      <c r="IWP420" s="505"/>
      <c r="IWQ420" s="505"/>
      <c r="IWR420" s="505"/>
      <c r="IWS420" s="511"/>
      <c r="IWT420" s="512"/>
      <c r="IWU420" s="512"/>
      <c r="IWV420" s="505"/>
      <c r="IWW420" s="505"/>
      <c r="IWX420" s="505"/>
      <c r="IWY420" s="511"/>
      <c r="IWZ420" s="512"/>
      <c r="IXA420" s="512"/>
      <c r="IXB420" s="505"/>
      <c r="IXC420" s="505"/>
      <c r="IXD420" s="505"/>
      <c r="IXE420" s="511"/>
      <c r="IXF420" s="512"/>
      <c r="IXG420" s="512"/>
      <c r="IXH420" s="505"/>
      <c r="IXI420" s="505"/>
      <c r="IXJ420" s="505"/>
      <c r="IXK420" s="511"/>
      <c r="IXL420" s="512"/>
      <c r="IXM420" s="512"/>
      <c r="IXN420" s="505"/>
      <c r="IXO420" s="505"/>
      <c r="IXP420" s="505"/>
      <c r="IXQ420" s="511"/>
      <c r="IXR420" s="512"/>
      <c r="IXS420" s="512"/>
      <c r="IXT420" s="505"/>
      <c r="IXU420" s="505"/>
      <c r="IXV420" s="505"/>
      <c r="IXW420" s="511"/>
      <c r="IXX420" s="512"/>
      <c r="IXY420" s="512"/>
      <c r="IXZ420" s="505"/>
      <c r="IYA420" s="505"/>
      <c r="IYB420" s="505"/>
      <c r="IYC420" s="511"/>
      <c r="IYD420" s="512"/>
      <c r="IYE420" s="512"/>
      <c r="IYF420" s="505"/>
      <c r="IYG420" s="505"/>
      <c r="IYH420" s="505"/>
      <c r="IYI420" s="511"/>
      <c r="IYJ420" s="512"/>
      <c r="IYK420" s="512"/>
      <c r="IYL420" s="505"/>
      <c r="IYM420" s="505"/>
      <c r="IYN420" s="505"/>
      <c r="IYO420" s="511"/>
      <c r="IYP420" s="512"/>
      <c r="IYQ420" s="512"/>
      <c r="IYR420" s="505"/>
      <c r="IYS420" s="505"/>
      <c r="IYT420" s="505"/>
      <c r="IYU420" s="511"/>
      <c r="IYV420" s="512"/>
      <c r="IYW420" s="512"/>
      <c r="IYX420" s="505"/>
      <c r="IYY420" s="505"/>
      <c r="IYZ420" s="505"/>
      <c r="IZA420" s="511"/>
      <c r="IZB420" s="512"/>
      <c r="IZC420" s="512"/>
      <c r="IZD420" s="505"/>
      <c r="IZE420" s="505"/>
      <c r="IZF420" s="505"/>
      <c r="IZG420" s="511"/>
      <c r="IZH420" s="512"/>
      <c r="IZI420" s="512"/>
      <c r="IZJ420" s="505"/>
      <c r="IZK420" s="505"/>
      <c r="IZL420" s="505"/>
      <c r="IZM420" s="511"/>
      <c r="IZN420" s="512"/>
      <c r="IZO420" s="512"/>
      <c r="IZP420" s="505"/>
      <c r="IZQ420" s="505"/>
      <c r="IZR420" s="505"/>
      <c r="IZS420" s="511"/>
      <c r="IZT420" s="512"/>
      <c r="IZU420" s="512"/>
      <c r="IZV420" s="505"/>
      <c r="IZW420" s="505"/>
      <c r="IZX420" s="505"/>
      <c r="IZY420" s="511"/>
      <c r="IZZ420" s="512"/>
      <c r="JAA420" s="512"/>
      <c r="JAB420" s="505"/>
      <c r="JAC420" s="505"/>
      <c r="JAD420" s="505"/>
      <c r="JAE420" s="511"/>
      <c r="JAF420" s="512"/>
      <c r="JAG420" s="512"/>
      <c r="JAH420" s="505"/>
      <c r="JAI420" s="505"/>
      <c r="JAJ420" s="505"/>
      <c r="JAK420" s="511"/>
      <c r="JAL420" s="512"/>
      <c r="JAM420" s="512"/>
      <c r="JAN420" s="505"/>
      <c r="JAO420" s="505"/>
      <c r="JAP420" s="505"/>
      <c r="JAQ420" s="511"/>
      <c r="JAR420" s="512"/>
      <c r="JAS420" s="512"/>
      <c r="JAT420" s="505"/>
      <c r="JAU420" s="505"/>
      <c r="JAV420" s="505"/>
      <c r="JAW420" s="511"/>
      <c r="JAX420" s="512"/>
      <c r="JAY420" s="512"/>
      <c r="JAZ420" s="505"/>
      <c r="JBA420" s="505"/>
      <c r="JBB420" s="505"/>
      <c r="JBC420" s="511"/>
      <c r="JBD420" s="512"/>
      <c r="JBE420" s="512"/>
      <c r="JBF420" s="505"/>
      <c r="JBG420" s="505"/>
      <c r="JBH420" s="505"/>
      <c r="JBI420" s="511"/>
      <c r="JBJ420" s="512"/>
      <c r="JBK420" s="512"/>
      <c r="JBL420" s="505"/>
      <c r="JBM420" s="505"/>
      <c r="JBN420" s="505"/>
      <c r="JBO420" s="511"/>
      <c r="JBP420" s="512"/>
      <c r="JBQ420" s="512"/>
      <c r="JBR420" s="505"/>
      <c r="JBS420" s="505"/>
      <c r="JBT420" s="505"/>
      <c r="JBU420" s="511"/>
      <c r="JBV420" s="512"/>
      <c r="JBW420" s="512"/>
      <c r="JBX420" s="505"/>
      <c r="JBY420" s="505"/>
      <c r="JBZ420" s="505"/>
      <c r="JCA420" s="511"/>
      <c r="JCB420" s="512"/>
      <c r="JCC420" s="512"/>
      <c r="JCD420" s="505"/>
      <c r="JCE420" s="505"/>
      <c r="JCF420" s="505"/>
      <c r="JCG420" s="511"/>
      <c r="JCH420" s="512"/>
      <c r="JCI420" s="512"/>
      <c r="JCJ420" s="505"/>
      <c r="JCK420" s="505"/>
      <c r="JCL420" s="505"/>
      <c r="JCM420" s="511"/>
      <c r="JCN420" s="512"/>
      <c r="JCO420" s="512"/>
      <c r="JCP420" s="505"/>
      <c r="JCQ420" s="505"/>
      <c r="JCR420" s="505"/>
      <c r="JCS420" s="511"/>
      <c r="JCT420" s="512"/>
      <c r="JCU420" s="512"/>
      <c r="JCV420" s="505"/>
      <c r="JCW420" s="505"/>
      <c r="JCX420" s="505"/>
      <c r="JCY420" s="511"/>
      <c r="JCZ420" s="512"/>
      <c r="JDA420" s="512"/>
      <c r="JDB420" s="505"/>
      <c r="JDC420" s="505"/>
      <c r="JDD420" s="505"/>
      <c r="JDE420" s="511"/>
      <c r="JDF420" s="512"/>
      <c r="JDG420" s="512"/>
      <c r="JDH420" s="505"/>
      <c r="JDI420" s="505"/>
      <c r="JDJ420" s="505"/>
      <c r="JDK420" s="511"/>
      <c r="JDL420" s="512"/>
      <c r="JDM420" s="512"/>
      <c r="JDN420" s="505"/>
      <c r="JDO420" s="505"/>
      <c r="JDP420" s="505"/>
      <c r="JDQ420" s="511"/>
      <c r="JDR420" s="512"/>
      <c r="JDS420" s="512"/>
      <c r="JDT420" s="505"/>
      <c r="JDU420" s="505"/>
      <c r="JDV420" s="505"/>
      <c r="JDW420" s="511"/>
      <c r="JDX420" s="512"/>
      <c r="JDY420" s="512"/>
      <c r="JDZ420" s="505"/>
      <c r="JEA420" s="505"/>
      <c r="JEB420" s="505"/>
      <c r="JEC420" s="511"/>
      <c r="JED420" s="512"/>
      <c r="JEE420" s="512"/>
      <c r="JEF420" s="505"/>
      <c r="JEG420" s="505"/>
      <c r="JEH420" s="505"/>
      <c r="JEI420" s="511"/>
      <c r="JEJ420" s="512"/>
      <c r="JEK420" s="512"/>
      <c r="JEL420" s="505"/>
      <c r="JEM420" s="505"/>
      <c r="JEN420" s="505"/>
      <c r="JEO420" s="511"/>
      <c r="JEP420" s="512"/>
      <c r="JEQ420" s="512"/>
      <c r="JER420" s="505"/>
      <c r="JES420" s="505"/>
      <c r="JET420" s="505"/>
      <c r="JEU420" s="511"/>
      <c r="JEV420" s="512"/>
      <c r="JEW420" s="512"/>
      <c r="JEX420" s="505"/>
      <c r="JEY420" s="505"/>
      <c r="JEZ420" s="505"/>
      <c r="JFA420" s="511"/>
      <c r="JFB420" s="512"/>
      <c r="JFC420" s="512"/>
      <c r="JFD420" s="505"/>
      <c r="JFE420" s="505"/>
      <c r="JFF420" s="505"/>
      <c r="JFG420" s="511"/>
      <c r="JFH420" s="512"/>
      <c r="JFI420" s="512"/>
      <c r="JFJ420" s="505"/>
      <c r="JFK420" s="505"/>
      <c r="JFL420" s="505"/>
      <c r="JFM420" s="511"/>
      <c r="JFN420" s="512"/>
      <c r="JFO420" s="512"/>
      <c r="JFP420" s="505"/>
      <c r="JFQ420" s="505"/>
      <c r="JFR420" s="505"/>
      <c r="JFS420" s="511"/>
      <c r="JFT420" s="512"/>
      <c r="JFU420" s="512"/>
      <c r="JFV420" s="505"/>
      <c r="JFW420" s="505"/>
      <c r="JFX420" s="505"/>
      <c r="JFY420" s="511"/>
      <c r="JFZ420" s="512"/>
      <c r="JGA420" s="512"/>
      <c r="JGB420" s="505"/>
      <c r="JGC420" s="505"/>
      <c r="JGD420" s="505"/>
      <c r="JGE420" s="511"/>
      <c r="JGF420" s="512"/>
      <c r="JGG420" s="512"/>
      <c r="JGH420" s="505"/>
      <c r="JGI420" s="505"/>
      <c r="JGJ420" s="505"/>
      <c r="JGK420" s="511"/>
      <c r="JGL420" s="512"/>
      <c r="JGM420" s="512"/>
      <c r="JGN420" s="505"/>
      <c r="JGO420" s="505"/>
      <c r="JGP420" s="505"/>
      <c r="JGQ420" s="511"/>
      <c r="JGR420" s="512"/>
      <c r="JGS420" s="512"/>
      <c r="JGT420" s="505"/>
      <c r="JGU420" s="505"/>
      <c r="JGV420" s="505"/>
      <c r="JGW420" s="511"/>
      <c r="JGX420" s="512"/>
      <c r="JGY420" s="512"/>
      <c r="JGZ420" s="505"/>
      <c r="JHA420" s="505"/>
      <c r="JHB420" s="505"/>
      <c r="JHC420" s="511"/>
      <c r="JHD420" s="512"/>
      <c r="JHE420" s="512"/>
      <c r="JHF420" s="505"/>
      <c r="JHG420" s="505"/>
      <c r="JHH420" s="505"/>
      <c r="JHI420" s="511"/>
      <c r="JHJ420" s="512"/>
      <c r="JHK420" s="512"/>
      <c r="JHL420" s="505"/>
      <c r="JHM420" s="505"/>
      <c r="JHN420" s="505"/>
      <c r="JHO420" s="511"/>
      <c r="JHP420" s="512"/>
      <c r="JHQ420" s="512"/>
      <c r="JHR420" s="505"/>
      <c r="JHS420" s="505"/>
      <c r="JHT420" s="505"/>
      <c r="JHU420" s="511"/>
      <c r="JHV420" s="512"/>
      <c r="JHW420" s="512"/>
      <c r="JHX420" s="505"/>
      <c r="JHY420" s="505"/>
      <c r="JHZ420" s="505"/>
      <c r="JIA420" s="511"/>
      <c r="JIB420" s="512"/>
      <c r="JIC420" s="512"/>
      <c r="JID420" s="505"/>
      <c r="JIE420" s="505"/>
      <c r="JIF420" s="505"/>
      <c r="JIG420" s="511"/>
      <c r="JIH420" s="512"/>
      <c r="JII420" s="512"/>
      <c r="JIJ420" s="505"/>
      <c r="JIK420" s="505"/>
      <c r="JIL420" s="505"/>
      <c r="JIM420" s="511"/>
      <c r="JIN420" s="512"/>
      <c r="JIO420" s="512"/>
      <c r="JIP420" s="505"/>
      <c r="JIQ420" s="505"/>
      <c r="JIR420" s="505"/>
      <c r="JIS420" s="511"/>
      <c r="JIT420" s="512"/>
      <c r="JIU420" s="512"/>
      <c r="JIV420" s="505"/>
      <c r="JIW420" s="505"/>
      <c r="JIX420" s="505"/>
      <c r="JIY420" s="511"/>
      <c r="JIZ420" s="512"/>
      <c r="JJA420" s="512"/>
      <c r="JJB420" s="505"/>
      <c r="JJC420" s="505"/>
      <c r="JJD420" s="505"/>
      <c r="JJE420" s="511"/>
      <c r="JJF420" s="512"/>
      <c r="JJG420" s="512"/>
      <c r="JJH420" s="505"/>
      <c r="JJI420" s="505"/>
      <c r="JJJ420" s="505"/>
      <c r="JJK420" s="511"/>
      <c r="JJL420" s="512"/>
      <c r="JJM420" s="512"/>
      <c r="JJN420" s="505"/>
      <c r="JJO420" s="505"/>
      <c r="JJP420" s="505"/>
      <c r="JJQ420" s="511"/>
      <c r="JJR420" s="512"/>
      <c r="JJS420" s="512"/>
      <c r="JJT420" s="505"/>
      <c r="JJU420" s="505"/>
      <c r="JJV420" s="505"/>
      <c r="JJW420" s="511"/>
      <c r="JJX420" s="512"/>
      <c r="JJY420" s="512"/>
      <c r="JJZ420" s="505"/>
      <c r="JKA420" s="505"/>
      <c r="JKB420" s="505"/>
      <c r="JKC420" s="511"/>
      <c r="JKD420" s="512"/>
      <c r="JKE420" s="512"/>
      <c r="JKF420" s="505"/>
      <c r="JKG420" s="505"/>
      <c r="JKH420" s="505"/>
      <c r="JKI420" s="511"/>
      <c r="JKJ420" s="512"/>
      <c r="JKK420" s="512"/>
      <c r="JKL420" s="505"/>
      <c r="JKM420" s="505"/>
      <c r="JKN420" s="505"/>
      <c r="JKO420" s="511"/>
      <c r="JKP420" s="512"/>
      <c r="JKQ420" s="512"/>
      <c r="JKR420" s="505"/>
      <c r="JKS420" s="505"/>
      <c r="JKT420" s="505"/>
      <c r="JKU420" s="511"/>
      <c r="JKV420" s="512"/>
      <c r="JKW420" s="512"/>
      <c r="JKX420" s="505"/>
      <c r="JKY420" s="505"/>
      <c r="JKZ420" s="505"/>
      <c r="JLA420" s="511"/>
      <c r="JLB420" s="512"/>
      <c r="JLC420" s="512"/>
      <c r="JLD420" s="505"/>
      <c r="JLE420" s="505"/>
      <c r="JLF420" s="505"/>
      <c r="JLG420" s="511"/>
      <c r="JLH420" s="512"/>
      <c r="JLI420" s="512"/>
      <c r="JLJ420" s="505"/>
      <c r="JLK420" s="505"/>
      <c r="JLL420" s="505"/>
      <c r="JLM420" s="511"/>
      <c r="JLN420" s="512"/>
      <c r="JLO420" s="512"/>
      <c r="JLP420" s="505"/>
      <c r="JLQ420" s="505"/>
      <c r="JLR420" s="505"/>
      <c r="JLS420" s="511"/>
      <c r="JLT420" s="512"/>
      <c r="JLU420" s="512"/>
      <c r="JLV420" s="505"/>
      <c r="JLW420" s="505"/>
      <c r="JLX420" s="505"/>
      <c r="JLY420" s="511"/>
      <c r="JLZ420" s="512"/>
      <c r="JMA420" s="512"/>
      <c r="JMB420" s="505"/>
      <c r="JMC420" s="505"/>
      <c r="JMD420" s="505"/>
      <c r="JME420" s="511"/>
      <c r="JMF420" s="512"/>
      <c r="JMG420" s="512"/>
      <c r="JMH420" s="505"/>
      <c r="JMI420" s="505"/>
      <c r="JMJ420" s="505"/>
      <c r="JMK420" s="511"/>
      <c r="JML420" s="512"/>
      <c r="JMM420" s="512"/>
      <c r="JMN420" s="505"/>
      <c r="JMO420" s="505"/>
      <c r="JMP420" s="505"/>
      <c r="JMQ420" s="511"/>
      <c r="JMR420" s="512"/>
      <c r="JMS420" s="512"/>
      <c r="JMT420" s="505"/>
      <c r="JMU420" s="505"/>
      <c r="JMV420" s="505"/>
      <c r="JMW420" s="511"/>
      <c r="JMX420" s="512"/>
      <c r="JMY420" s="512"/>
      <c r="JMZ420" s="505"/>
      <c r="JNA420" s="505"/>
      <c r="JNB420" s="505"/>
      <c r="JNC420" s="511"/>
      <c r="JND420" s="512"/>
      <c r="JNE420" s="512"/>
      <c r="JNF420" s="505"/>
      <c r="JNG420" s="505"/>
      <c r="JNH420" s="505"/>
      <c r="JNI420" s="511"/>
      <c r="JNJ420" s="512"/>
      <c r="JNK420" s="512"/>
      <c r="JNL420" s="505"/>
      <c r="JNM420" s="505"/>
      <c r="JNN420" s="505"/>
      <c r="JNO420" s="511"/>
      <c r="JNP420" s="512"/>
      <c r="JNQ420" s="512"/>
      <c r="JNR420" s="505"/>
      <c r="JNS420" s="505"/>
      <c r="JNT420" s="505"/>
      <c r="JNU420" s="511"/>
      <c r="JNV420" s="512"/>
      <c r="JNW420" s="512"/>
      <c r="JNX420" s="505"/>
      <c r="JNY420" s="505"/>
      <c r="JNZ420" s="505"/>
      <c r="JOA420" s="511"/>
      <c r="JOB420" s="512"/>
      <c r="JOC420" s="512"/>
      <c r="JOD420" s="505"/>
      <c r="JOE420" s="505"/>
      <c r="JOF420" s="505"/>
      <c r="JOG420" s="511"/>
      <c r="JOH420" s="512"/>
      <c r="JOI420" s="512"/>
      <c r="JOJ420" s="505"/>
      <c r="JOK420" s="505"/>
      <c r="JOL420" s="505"/>
      <c r="JOM420" s="511"/>
      <c r="JON420" s="512"/>
      <c r="JOO420" s="512"/>
      <c r="JOP420" s="505"/>
      <c r="JOQ420" s="505"/>
      <c r="JOR420" s="505"/>
      <c r="JOS420" s="511"/>
      <c r="JOT420" s="512"/>
      <c r="JOU420" s="512"/>
      <c r="JOV420" s="505"/>
      <c r="JOW420" s="505"/>
      <c r="JOX420" s="505"/>
      <c r="JOY420" s="511"/>
      <c r="JOZ420" s="512"/>
      <c r="JPA420" s="512"/>
      <c r="JPB420" s="505"/>
      <c r="JPC420" s="505"/>
      <c r="JPD420" s="505"/>
      <c r="JPE420" s="511"/>
      <c r="JPF420" s="512"/>
      <c r="JPG420" s="512"/>
      <c r="JPH420" s="505"/>
      <c r="JPI420" s="505"/>
      <c r="JPJ420" s="505"/>
      <c r="JPK420" s="511"/>
      <c r="JPL420" s="512"/>
      <c r="JPM420" s="512"/>
      <c r="JPN420" s="505"/>
      <c r="JPO420" s="505"/>
      <c r="JPP420" s="505"/>
      <c r="JPQ420" s="511"/>
      <c r="JPR420" s="512"/>
      <c r="JPS420" s="512"/>
      <c r="JPT420" s="505"/>
      <c r="JPU420" s="505"/>
      <c r="JPV420" s="505"/>
      <c r="JPW420" s="511"/>
      <c r="JPX420" s="512"/>
      <c r="JPY420" s="512"/>
      <c r="JPZ420" s="505"/>
      <c r="JQA420" s="505"/>
      <c r="JQB420" s="505"/>
      <c r="JQC420" s="511"/>
      <c r="JQD420" s="512"/>
      <c r="JQE420" s="512"/>
      <c r="JQF420" s="505"/>
      <c r="JQG420" s="505"/>
      <c r="JQH420" s="505"/>
      <c r="JQI420" s="511"/>
      <c r="JQJ420" s="512"/>
      <c r="JQK420" s="512"/>
      <c r="JQL420" s="505"/>
      <c r="JQM420" s="505"/>
      <c r="JQN420" s="505"/>
      <c r="JQO420" s="511"/>
      <c r="JQP420" s="512"/>
      <c r="JQQ420" s="512"/>
      <c r="JQR420" s="505"/>
      <c r="JQS420" s="505"/>
      <c r="JQT420" s="505"/>
      <c r="JQU420" s="511"/>
      <c r="JQV420" s="512"/>
      <c r="JQW420" s="512"/>
      <c r="JQX420" s="505"/>
      <c r="JQY420" s="505"/>
      <c r="JQZ420" s="505"/>
      <c r="JRA420" s="511"/>
      <c r="JRB420" s="512"/>
      <c r="JRC420" s="512"/>
      <c r="JRD420" s="505"/>
      <c r="JRE420" s="505"/>
      <c r="JRF420" s="505"/>
      <c r="JRG420" s="511"/>
      <c r="JRH420" s="512"/>
      <c r="JRI420" s="512"/>
      <c r="JRJ420" s="505"/>
      <c r="JRK420" s="505"/>
      <c r="JRL420" s="505"/>
      <c r="JRM420" s="511"/>
      <c r="JRN420" s="512"/>
      <c r="JRO420" s="512"/>
      <c r="JRP420" s="505"/>
      <c r="JRQ420" s="505"/>
      <c r="JRR420" s="505"/>
      <c r="JRS420" s="511"/>
      <c r="JRT420" s="512"/>
      <c r="JRU420" s="512"/>
      <c r="JRV420" s="505"/>
      <c r="JRW420" s="505"/>
      <c r="JRX420" s="505"/>
      <c r="JRY420" s="511"/>
      <c r="JRZ420" s="512"/>
      <c r="JSA420" s="512"/>
      <c r="JSB420" s="505"/>
      <c r="JSC420" s="505"/>
      <c r="JSD420" s="505"/>
      <c r="JSE420" s="511"/>
      <c r="JSF420" s="512"/>
      <c r="JSG420" s="512"/>
      <c r="JSH420" s="505"/>
      <c r="JSI420" s="505"/>
      <c r="JSJ420" s="505"/>
      <c r="JSK420" s="511"/>
      <c r="JSL420" s="512"/>
      <c r="JSM420" s="512"/>
      <c r="JSN420" s="505"/>
      <c r="JSO420" s="505"/>
      <c r="JSP420" s="505"/>
      <c r="JSQ420" s="511"/>
      <c r="JSR420" s="512"/>
      <c r="JSS420" s="512"/>
      <c r="JST420" s="505"/>
      <c r="JSU420" s="505"/>
      <c r="JSV420" s="505"/>
      <c r="JSW420" s="511"/>
      <c r="JSX420" s="512"/>
      <c r="JSY420" s="512"/>
      <c r="JSZ420" s="505"/>
      <c r="JTA420" s="505"/>
      <c r="JTB420" s="505"/>
      <c r="JTC420" s="511"/>
      <c r="JTD420" s="512"/>
      <c r="JTE420" s="512"/>
      <c r="JTF420" s="505"/>
      <c r="JTG420" s="505"/>
      <c r="JTH420" s="505"/>
      <c r="JTI420" s="511"/>
      <c r="JTJ420" s="512"/>
      <c r="JTK420" s="512"/>
      <c r="JTL420" s="505"/>
      <c r="JTM420" s="505"/>
      <c r="JTN420" s="505"/>
      <c r="JTO420" s="511"/>
      <c r="JTP420" s="512"/>
      <c r="JTQ420" s="512"/>
      <c r="JTR420" s="505"/>
      <c r="JTS420" s="505"/>
      <c r="JTT420" s="505"/>
      <c r="JTU420" s="511"/>
      <c r="JTV420" s="512"/>
      <c r="JTW420" s="512"/>
      <c r="JTX420" s="505"/>
      <c r="JTY420" s="505"/>
      <c r="JTZ420" s="505"/>
      <c r="JUA420" s="511"/>
      <c r="JUB420" s="512"/>
      <c r="JUC420" s="512"/>
      <c r="JUD420" s="505"/>
      <c r="JUE420" s="505"/>
      <c r="JUF420" s="505"/>
      <c r="JUG420" s="511"/>
      <c r="JUH420" s="512"/>
      <c r="JUI420" s="512"/>
      <c r="JUJ420" s="505"/>
      <c r="JUK420" s="505"/>
      <c r="JUL420" s="505"/>
      <c r="JUM420" s="511"/>
      <c r="JUN420" s="512"/>
      <c r="JUO420" s="512"/>
      <c r="JUP420" s="505"/>
      <c r="JUQ420" s="505"/>
      <c r="JUR420" s="505"/>
      <c r="JUS420" s="511"/>
      <c r="JUT420" s="512"/>
      <c r="JUU420" s="512"/>
      <c r="JUV420" s="505"/>
      <c r="JUW420" s="505"/>
      <c r="JUX420" s="505"/>
      <c r="JUY420" s="511"/>
      <c r="JUZ420" s="512"/>
      <c r="JVA420" s="512"/>
      <c r="JVB420" s="505"/>
      <c r="JVC420" s="505"/>
      <c r="JVD420" s="505"/>
      <c r="JVE420" s="511"/>
      <c r="JVF420" s="512"/>
      <c r="JVG420" s="512"/>
      <c r="JVH420" s="505"/>
      <c r="JVI420" s="505"/>
      <c r="JVJ420" s="505"/>
      <c r="JVK420" s="511"/>
      <c r="JVL420" s="512"/>
      <c r="JVM420" s="512"/>
      <c r="JVN420" s="505"/>
      <c r="JVO420" s="505"/>
      <c r="JVP420" s="505"/>
      <c r="JVQ420" s="511"/>
      <c r="JVR420" s="512"/>
      <c r="JVS420" s="512"/>
      <c r="JVT420" s="505"/>
      <c r="JVU420" s="505"/>
      <c r="JVV420" s="505"/>
      <c r="JVW420" s="511"/>
      <c r="JVX420" s="512"/>
      <c r="JVY420" s="512"/>
      <c r="JVZ420" s="505"/>
      <c r="JWA420" s="505"/>
      <c r="JWB420" s="505"/>
      <c r="JWC420" s="511"/>
      <c r="JWD420" s="512"/>
      <c r="JWE420" s="512"/>
      <c r="JWF420" s="505"/>
      <c r="JWG420" s="505"/>
      <c r="JWH420" s="505"/>
      <c r="JWI420" s="511"/>
      <c r="JWJ420" s="512"/>
      <c r="JWK420" s="512"/>
      <c r="JWL420" s="505"/>
      <c r="JWM420" s="505"/>
      <c r="JWN420" s="505"/>
      <c r="JWO420" s="511"/>
      <c r="JWP420" s="512"/>
      <c r="JWQ420" s="512"/>
      <c r="JWR420" s="505"/>
      <c r="JWS420" s="505"/>
      <c r="JWT420" s="505"/>
      <c r="JWU420" s="511"/>
      <c r="JWV420" s="512"/>
      <c r="JWW420" s="512"/>
      <c r="JWX420" s="505"/>
      <c r="JWY420" s="505"/>
      <c r="JWZ420" s="505"/>
      <c r="JXA420" s="511"/>
      <c r="JXB420" s="512"/>
      <c r="JXC420" s="512"/>
      <c r="JXD420" s="505"/>
      <c r="JXE420" s="505"/>
      <c r="JXF420" s="505"/>
      <c r="JXG420" s="511"/>
      <c r="JXH420" s="512"/>
      <c r="JXI420" s="512"/>
      <c r="JXJ420" s="505"/>
      <c r="JXK420" s="505"/>
      <c r="JXL420" s="505"/>
      <c r="JXM420" s="511"/>
      <c r="JXN420" s="512"/>
      <c r="JXO420" s="512"/>
      <c r="JXP420" s="505"/>
      <c r="JXQ420" s="505"/>
      <c r="JXR420" s="505"/>
      <c r="JXS420" s="511"/>
      <c r="JXT420" s="512"/>
      <c r="JXU420" s="512"/>
      <c r="JXV420" s="505"/>
      <c r="JXW420" s="505"/>
      <c r="JXX420" s="505"/>
      <c r="JXY420" s="511"/>
      <c r="JXZ420" s="512"/>
      <c r="JYA420" s="512"/>
      <c r="JYB420" s="505"/>
      <c r="JYC420" s="505"/>
      <c r="JYD420" s="505"/>
      <c r="JYE420" s="511"/>
      <c r="JYF420" s="512"/>
      <c r="JYG420" s="512"/>
      <c r="JYH420" s="505"/>
      <c r="JYI420" s="505"/>
      <c r="JYJ420" s="505"/>
      <c r="JYK420" s="511"/>
      <c r="JYL420" s="512"/>
      <c r="JYM420" s="512"/>
      <c r="JYN420" s="505"/>
      <c r="JYO420" s="505"/>
      <c r="JYP420" s="505"/>
      <c r="JYQ420" s="511"/>
      <c r="JYR420" s="512"/>
      <c r="JYS420" s="512"/>
      <c r="JYT420" s="505"/>
      <c r="JYU420" s="505"/>
      <c r="JYV420" s="505"/>
      <c r="JYW420" s="511"/>
      <c r="JYX420" s="512"/>
      <c r="JYY420" s="512"/>
      <c r="JYZ420" s="505"/>
      <c r="JZA420" s="505"/>
      <c r="JZB420" s="505"/>
      <c r="JZC420" s="511"/>
      <c r="JZD420" s="512"/>
      <c r="JZE420" s="512"/>
      <c r="JZF420" s="505"/>
      <c r="JZG420" s="505"/>
      <c r="JZH420" s="505"/>
      <c r="JZI420" s="511"/>
      <c r="JZJ420" s="512"/>
      <c r="JZK420" s="512"/>
      <c r="JZL420" s="505"/>
      <c r="JZM420" s="505"/>
      <c r="JZN420" s="505"/>
      <c r="JZO420" s="511"/>
      <c r="JZP420" s="512"/>
      <c r="JZQ420" s="512"/>
      <c r="JZR420" s="505"/>
      <c r="JZS420" s="505"/>
      <c r="JZT420" s="505"/>
      <c r="JZU420" s="511"/>
      <c r="JZV420" s="512"/>
      <c r="JZW420" s="512"/>
      <c r="JZX420" s="505"/>
      <c r="JZY420" s="505"/>
      <c r="JZZ420" s="505"/>
      <c r="KAA420" s="511"/>
      <c r="KAB420" s="512"/>
      <c r="KAC420" s="512"/>
      <c r="KAD420" s="505"/>
      <c r="KAE420" s="505"/>
      <c r="KAF420" s="505"/>
      <c r="KAG420" s="511"/>
      <c r="KAH420" s="512"/>
      <c r="KAI420" s="512"/>
      <c r="KAJ420" s="505"/>
      <c r="KAK420" s="505"/>
      <c r="KAL420" s="505"/>
      <c r="KAM420" s="511"/>
      <c r="KAN420" s="512"/>
      <c r="KAO420" s="512"/>
      <c r="KAP420" s="505"/>
      <c r="KAQ420" s="505"/>
      <c r="KAR420" s="505"/>
      <c r="KAS420" s="511"/>
      <c r="KAT420" s="512"/>
      <c r="KAU420" s="512"/>
      <c r="KAV420" s="505"/>
      <c r="KAW420" s="505"/>
      <c r="KAX420" s="505"/>
      <c r="KAY420" s="511"/>
      <c r="KAZ420" s="512"/>
      <c r="KBA420" s="512"/>
      <c r="KBB420" s="505"/>
      <c r="KBC420" s="505"/>
      <c r="KBD420" s="505"/>
      <c r="KBE420" s="511"/>
      <c r="KBF420" s="512"/>
      <c r="KBG420" s="512"/>
      <c r="KBH420" s="505"/>
      <c r="KBI420" s="505"/>
      <c r="KBJ420" s="505"/>
      <c r="KBK420" s="511"/>
      <c r="KBL420" s="512"/>
      <c r="KBM420" s="512"/>
      <c r="KBN420" s="505"/>
      <c r="KBO420" s="505"/>
      <c r="KBP420" s="505"/>
      <c r="KBQ420" s="511"/>
      <c r="KBR420" s="512"/>
      <c r="KBS420" s="512"/>
      <c r="KBT420" s="505"/>
      <c r="KBU420" s="505"/>
      <c r="KBV420" s="505"/>
      <c r="KBW420" s="511"/>
      <c r="KBX420" s="512"/>
      <c r="KBY420" s="512"/>
      <c r="KBZ420" s="505"/>
      <c r="KCA420" s="505"/>
      <c r="KCB420" s="505"/>
      <c r="KCC420" s="511"/>
      <c r="KCD420" s="512"/>
      <c r="KCE420" s="512"/>
      <c r="KCF420" s="505"/>
      <c r="KCG420" s="505"/>
      <c r="KCH420" s="505"/>
      <c r="KCI420" s="511"/>
      <c r="KCJ420" s="512"/>
      <c r="KCK420" s="512"/>
      <c r="KCL420" s="505"/>
      <c r="KCM420" s="505"/>
      <c r="KCN420" s="505"/>
      <c r="KCO420" s="511"/>
      <c r="KCP420" s="512"/>
      <c r="KCQ420" s="512"/>
      <c r="KCR420" s="505"/>
      <c r="KCS420" s="505"/>
      <c r="KCT420" s="505"/>
      <c r="KCU420" s="511"/>
      <c r="KCV420" s="512"/>
      <c r="KCW420" s="512"/>
      <c r="KCX420" s="505"/>
      <c r="KCY420" s="505"/>
      <c r="KCZ420" s="505"/>
      <c r="KDA420" s="511"/>
      <c r="KDB420" s="512"/>
      <c r="KDC420" s="512"/>
      <c r="KDD420" s="505"/>
      <c r="KDE420" s="505"/>
      <c r="KDF420" s="505"/>
      <c r="KDG420" s="511"/>
      <c r="KDH420" s="512"/>
      <c r="KDI420" s="512"/>
      <c r="KDJ420" s="505"/>
      <c r="KDK420" s="505"/>
      <c r="KDL420" s="505"/>
      <c r="KDM420" s="511"/>
      <c r="KDN420" s="512"/>
      <c r="KDO420" s="512"/>
      <c r="KDP420" s="505"/>
      <c r="KDQ420" s="505"/>
      <c r="KDR420" s="505"/>
      <c r="KDS420" s="511"/>
      <c r="KDT420" s="512"/>
      <c r="KDU420" s="512"/>
      <c r="KDV420" s="505"/>
      <c r="KDW420" s="505"/>
      <c r="KDX420" s="505"/>
      <c r="KDY420" s="511"/>
      <c r="KDZ420" s="512"/>
      <c r="KEA420" s="512"/>
      <c r="KEB420" s="505"/>
      <c r="KEC420" s="505"/>
      <c r="KED420" s="505"/>
      <c r="KEE420" s="511"/>
      <c r="KEF420" s="512"/>
      <c r="KEG420" s="512"/>
      <c r="KEH420" s="505"/>
      <c r="KEI420" s="505"/>
      <c r="KEJ420" s="505"/>
      <c r="KEK420" s="511"/>
      <c r="KEL420" s="512"/>
      <c r="KEM420" s="512"/>
      <c r="KEN420" s="505"/>
      <c r="KEO420" s="505"/>
      <c r="KEP420" s="505"/>
      <c r="KEQ420" s="511"/>
      <c r="KER420" s="512"/>
      <c r="KES420" s="512"/>
      <c r="KET420" s="505"/>
      <c r="KEU420" s="505"/>
      <c r="KEV420" s="505"/>
      <c r="KEW420" s="511"/>
      <c r="KEX420" s="512"/>
      <c r="KEY420" s="512"/>
      <c r="KEZ420" s="505"/>
      <c r="KFA420" s="505"/>
      <c r="KFB420" s="505"/>
      <c r="KFC420" s="511"/>
      <c r="KFD420" s="512"/>
      <c r="KFE420" s="512"/>
      <c r="KFF420" s="505"/>
      <c r="KFG420" s="505"/>
      <c r="KFH420" s="505"/>
      <c r="KFI420" s="511"/>
      <c r="KFJ420" s="512"/>
      <c r="KFK420" s="512"/>
      <c r="KFL420" s="505"/>
      <c r="KFM420" s="505"/>
      <c r="KFN420" s="505"/>
      <c r="KFO420" s="511"/>
      <c r="KFP420" s="512"/>
      <c r="KFQ420" s="512"/>
      <c r="KFR420" s="505"/>
      <c r="KFS420" s="505"/>
      <c r="KFT420" s="505"/>
      <c r="KFU420" s="511"/>
      <c r="KFV420" s="512"/>
      <c r="KFW420" s="512"/>
      <c r="KFX420" s="505"/>
      <c r="KFY420" s="505"/>
      <c r="KFZ420" s="505"/>
      <c r="KGA420" s="511"/>
      <c r="KGB420" s="512"/>
      <c r="KGC420" s="512"/>
      <c r="KGD420" s="505"/>
      <c r="KGE420" s="505"/>
      <c r="KGF420" s="505"/>
      <c r="KGG420" s="511"/>
      <c r="KGH420" s="512"/>
      <c r="KGI420" s="512"/>
      <c r="KGJ420" s="505"/>
      <c r="KGK420" s="505"/>
      <c r="KGL420" s="505"/>
      <c r="KGM420" s="511"/>
      <c r="KGN420" s="512"/>
      <c r="KGO420" s="512"/>
      <c r="KGP420" s="505"/>
      <c r="KGQ420" s="505"/>
      <c r="KGR420" s="505"/>
      <c r="KGS420" s="511"/>
      <c r="KGT420" s="512"/>
      <c r="KGU420" s="512"/>
      <c r="KGV420" s="505"/>
      <c r="KGW420" s="505"/>
      <c r="KGX420" s="505"/>
      <c r="KGY420" s="511"/>
      <c r="KGZ420" s="512"/>
      <c r="KHA420" s="512"/>
      <c r="KHB420" s="505"/>
      <c r="KHC420" s="505"/>
      <c r="KHD420" s="505"/>
      <c r="KHE420" s="511"/>
      <c r="KHF420" s="512"/>
      <c r="KHG420" s="512"/>
      <c r="KHH420" s="505"/>
      <c r="KHI420" s="505"/>
      <c r="KHJ420" s="505"/>
      <c r="KHK420" s="511"/>
      <c r="KHL420" s="512"/>
      <c r="KHM420" s="512"/>
      <c r="KHN420" s="505"/>
      <c r="KHO420" s="505"/>
      <c r="KHP420" s="505"/>
      <c r="KHQ420" s="511"/>
      <c r="KHR420" s="512"/>
      <c r="KHS420" s="512"/>
      <c r="KHT420" s="505"/>
      <c r="KHU420" s="505"/>
      <c r="KHV420" s="505"/>
      <c r="KHW420" s="511"/>
      <c r="KHX420" s="512"/>
      <c r="KHY420" s="512"/>
      <c r="KHZ420" s="505"/>
      <c r="KIA420" s="505"/>
      <c r="KIB420" s="505"/>
      <c r="KIC420" s="511"/>
      <c r="KID420" s="512"/>
      <c r="KIE420" s="512"/>
      <c r="KIF420" s="505"/>
      <c r="KIG420" s="505"/>
      <c r="KIH420" s="505"/>
      <c r="KII420" s="511"/>
      <c r="KIJ420" s="512"/>
      <c r="KIK420" s="512"/>
      <c r="KIL420" s="505"/>
      <c r="KIM420" s="505"/>
      <c r="KIN420" s="505"/>
      <c r="KIO420" s="511"/>
      <c r="KIP420" s="512"/>
      <c r="KIQ420" s="512"/>
      <c r="KIR420" s="505"/>
      <c r="KIS420" s="505"/>
      <c r="KIT420" s="505"/>
      <c r="KIU420" s="511"/>
      <c r="KIV420" s="512"/>
      <c r="KIW420" s="512"/>
      <c r="KIX420" s="505"/>
      <c r="KIY420" s="505"/>
      <c r="KIZ420" s="505"/>
      <c r="KJA420" s="511"/>
      <c r="KJB420" s="512"/>
      <c r="KJC420" s="512"/>
      <c r="KJD420" s="505"/>
      <c r="KJE420" s="505"/>
      <c r="KJF420" s="505"/>
      <c r="KJG420" s="511"/>
      <c r="KJH420" s="512"/>
      <c r="KJI420" s="512"/>
      <c r="KJJ420" s="505"/>
      <c r="KJK420" s="505"/>
      <c r="KJL420" s="505"/>
      <c r="KJM420" s="511"/>
      <c r="KJN420" s="512"/>
      <c r="KJO420" s="512"/>
      <c r="KJP420" s="505"/>
      <c r="KJQ420" s="505"/>
      <c r="KJR420" s="505"/>
      <c r="KJS420" s="511"/>
      <c r="KJT420" s="512"/>
      <c r="KJU420" s="512"/>
      <c r="KJV420" s="505"/>
      <c r="KJW420" s="505"/>
      <c r="KJX420" s="505"/>
      <c r="KJY420" s="511"/>
      <c r="KJZ420" s="512"/>
      <c r="KKA420" s="512"/>
      <c r="KKB420" s="505"/>
      <c r="KKC420" s="505"/>
      <c r="KKD420" s="505"/>
      <c r="KKE420" s="511"/>
      <c r="KKF420" s="512"/>
      <c r="KKG420" s="512"/>
      <c r="KKH420" s="505"/>
      <c r="KKI420" s="505"/>
      <c r="KKJ420" s="505"/>
      <c r="KKK420" s="511"/>
      <c r="KKL420" s="512"/>
      <c r="KKM420" s="512"/>
      <c r="KKN420" s="505"/>
      <c r="KKO420" s="505"/>
      <c r="KKP420" s="505"/>
      <c r="KKQ420" s="511"/>
      <c r="KKR420" s="512"/>
      <c r="KKS420" s="512"/>
      <c r="KKT420" s="505"/>
      <c r="KKU420" s="505"/>
      <c r="KKV420" s="505"/>
      <c r="KKW420" s="511"/>
      <c r="KKX420" s="512"/>
      <c r="KKY420" s="512"/>
      <c r="KKZ420" s="505"/>
      <c r="KLA420" s="505"/>
      <c r="KLB420" s="505"/>
      <c r="KLC420" s="511"/>
      <c r="KLD420" s="512"/>
      <c r="KLE420" s="512"/>
      <c r="KLF420" s="505"/>
      <c r="KLG420" s="505"/>
      <c r="KLH420" s="505"/>
      <c r="KLI420" s="511"/>
      <c r="KLJ420" s="512"/>
      <c r="KLK420" s="512"/>
      <c r="KLL420" s="505"/>
      <c r="KLM420" s="505"/>
      <c r="KLN420" s="505"/>
      <c r="KLO420" s="511"/>
      <c r="KLP420" s="512"/>
      <c r="KLQ420" s="512"/>
      <c r="KLR420" s="505"/>
      <c r="KLS420" s="505"/>
      <c r="KLT420" s="505"/>
      <c r="KLU420" s="511"/>
      <c r="KLV420" s="512"/>
      <c r="KLW420" s="512"/>
      <c r="KLX420" s="505"/>
      <c r="KLY420" s="505"/>
      <c r="KLZ420" s="505"/>
      <c r="KMA420" s="511"/>
      <c r="KMB420" s="512"/>
      <c r="KMC420" s="512"/>
      <c r="KMD420" s="505"/>
      <c r="KME420" s="505"/>
      <c r="KMF420" s="505"/>
      <c r="KMG420" s="511"/>
      <c r="KMH420" s="512"/>
      <c r="KMI420" s="512"/>
      <c r="KMJ420" s="505"/>
      <c r="KMK420" s="505"/>
      <c r="KML420" s="505"/>
      <c r="KMM420" s="511"/>
      <c r="KMN420" s="512"/>
      <c r="KMO420" s="512"/>
      <c r="KMP420" s="505"/>
      <c r="KMQ420" s="505"/>
      <c r="KMR420" s="505"/>
      <c r="KMS420" s="511"/>
      <c r="KMT420" s="512"/>
      <c r="KMU420" s="512"/>
      <c r="KMV420" s="505"/>
      <c r="KMW420" s="505"/>
      <c r="KMX420" s="505"/>
      <c r="KMY420" s="511"/>
      <c r="KMZ420" s="512"/>
      <c r="KNA420" s="512"/>
      <c r="KNB420" s="505"/>
      <c r="KNC420" s="505"/>
      <c r="KND420" s="505"/>
      <c r="KNE420" s="511"/>
      <c r="KNF420" s="512"/>
      <c r="KNG420" s="512"/>
      <c r="KNH420" s="505"/>
      <c r="KNI420" s="505"/>
      <c r="KNJ420" s="505"/>
      <c r="KNK420" s="511"/>
      <c r="KNL420" s="512"/>
      <c r="KNM420" s="512"/>
      <c r="KNN420" s="505"/>
      <c r="KNO420" s="505"/>
      <c r="KNP420" s="505"/>
      <c r="KNQ420" s="511"/>
      <c r="KNR420" s="512"/>
      <c r="KNS420" s="512"/>
      <c r="KNT420" s="505"/>
      <c r="KNU420" s="505"/>
      <c r="KNV420" s="505"/>
      <c r="KNW420" s="511"/>
      <c r="KNX420" s="512"/>
      <c r="KNY420" s="512"/>
      <c r="KNZ420" s="505"/>
      <c r="KOA420" s="505"/>
      <c r="KOB420" s="505"/>
      <c r="KOC420" s="511"/>
      <c r="KOD420" s="512"/>
      <c r="KOE420" s="512"/>
      <c r="KOF420" s="505"/>
      <c r="KOG420" s="505"/>
      <c r="KOH420" s="505"/>
      <c r="KOI420" s="511"/>
      <c r="KOJ420" s="512"/>
      <c r="KOK420" s="512"/>
      <c r="KOL420" s="505"/>
      <c r="KOM420" s="505"/>
      <c r="KON420" s="505"/>
      <c r="KOO420" s="511"/>
      <c r="KOP420" s="512"/>
      <c r="KOQ420" s="512"/>
      <c r="KOR420" s="505"/>
      <c r="KOS420" s="505"/>
      <c r="KOT420" s="505"/>
      <c r="KOU420" s="511"/>
      <c r="KOV420" s="512"/>
      <c r="KOW420" s="512"/>
      <c r="KOX420" s="505"/>
      <c r="KOY420" s="505"/>
      <c r="KOZ420" s="505"/>
      <c r="KPA420" s="511"/>
      <c r="KPB420" s="512"/>
      <c r="KPC420" s="512"/>
      <c r="KPD420" s="505"/>
      <c r="KPE420" s="505"/>
      <c r="KPF420" s="505"/>
      <c r="KPG420" s="511"/>
      <c r="KPH420" s="512"/>
      <c r="KPI420" s="512"/>
      <c r="KPJ420" s="505"/>
      <c r="KPK420" s="505"/>
      <c r="KPL420" s="505"/>
      <c r="KPM420" s="511"/>
      <c r="KPN420" s="512"/>
      <c r="KPO420" s="512"/>
      <c r="KPP420" s="505"/>
      <c r="KPQ420" s="505"/>
      <c r="KPR420" s="505"/>
      <c r="KPS420" s="511"/>
      <c r="KPT420" s="512"/>
      <c r="KPU420" s="512"/>
      <c r="KPV420" s="505"/>
      <c r="KPW420" s="505"/>
      <c r="KPX420" s="505"/>
      <c r="KPY420" s="511"/>
      <c r="KPZ420" s="512"/>
      <c r="KQA420" s="512"/>
      <c r="KQB420" s="505"/>
      <c r="KQC420" s="505"/>
      <c r="KQD420" s="505"/>
      <c r="KQE420" s="511"/>
      <c r="KQF420" s="512"/>
      <c r="KQG420" s="512"/>
      <c r="KQH420" s="505"/>
      <c r="KQI420" s="505"/>
      <c r="KQJ420" s="505"/>
      <c r="KQK420" s="511"/>
      <c r="KQL420" s="512"/>
      <c r="KQM420" s="512"/>
      <c r="KQN420" s="505"/>
      <c r="KQO420" s="505"/>
      <c r="KQP420" s="505"/>
      <c r="KQQ420" s="511"/>
      <c r="KQR420" s="512"/>
      <c r="KQS420" s="512"/>
      <c r="KQT420" s="505"/>
      <c r="KQU420" s="505"/>
      <c r="KQV420" s="505"/>
      <c r="KQW420" s="511"/>
      <c r="KQX420" s="512"/>
      <c r="KQY420" s="512"/>
      <c r="KQZ420" s="505"/>
      <c r="KRA420" s="505"/>
      <c r="KRB420" s="505"/>
      <c r="KRC420" s="511"/>
      <c r="KRD420" s="512"/>
      <c r="KRE420" s="512"/>
      <c r="KRF420" s="505"/>
      <c r="KRG420" s="505"/>
      <c r="KRH420" s="505"/>
      <c r="KRI420" s="511"/>
      <c r="KRJ420" s="512"/>
      <c r="KRK420" s="512"/>
      <c r="KRL420" s="505"/>
      <c r="KRM420" s="505"/>
      <c r="KRN420" s="505"/>
      <c r="KRO420" s="511"/>
      <c r="KRP420" s="512"/>
      <c r="KRQ420" s="512"/>
      <c r="KRR420" s="505"/>
      <c r="KRS420" s="505"/>
      <c r="KRT420" s="505"/>
      <c r="KRU420" s="511"/>
      <c r="KRV420" s="512"/>
      <c r="KRW420" s="512"/>
      <c r="KRX420" s="505"/>
      <c r="KRY420" s="505"/>
      <c r="KRZ420" s="505"/>
      <c r="KSA420" s="511"/>
      <c r="KSB420" s="512"/>
      <c r="KSC420" s="512"/>
      <c r="KSD420" s="505"/>
      <c r="KSE420" s="505"/>
      <c r="KSF420" s="505"/>
      <c r="KSG420" s="511"/>
      <c r="KSH420" s="512"/>
      <c r="KSI420" s="512"/>
      <c r="KSJ420" s="505"/>
      <c r="KSK420" s="505"/>
      <c r="KSL420" s="505"/>
      <c r="KSM420" s="511"/>
      <c r="KSN420" s="512"/>
      <c r="KSO420" s="512"/>
      <c r="KSP420" s="505"/>
      <c r="KSQ420" s="505"/>
      <c r="KSR420" s="505"/>
      <c r="KSS420" s="511"/>
      <c r="KST420" s="512"/>
      <c r="KSU420" s="512"/>
      <c r="KSV420" s="505"/>
      <c r="KSW420" s="505"/>
      <c r="KSX420" s="505"/>
      <c r="KSY420" s="511"/>
      <c r="KSZ420" s="512"/>
      <c r="KTA420" s="512"/>
      <c r="KTB420" s="505"/>
      <c r="KTC420" s="505"/>
      <c r="KTD420" s="505"/>
      <c r="KTE420" s="511"/>
      <c r="KTF420" s="512"/>
      <c r="KTG420" s="512"/>
      <c r="KTH420" s="505"/>
      <c r="KTI420" s="505"/>
      <c r="KTJ420" s="505"/>
      <c r="KTK420" s="511"/>
      <c r="KTL420" s="512"/>
      <c r="KTM420" s="512"/>
      <c r="KTN420" s="505"/>
      <c r="KTO420" s="505"/>
      <c r="KTP420" s="505"/>
      <c r="KTQ420" s="511"/>
      <c r="KTR420" s="512"/>
      <c r="KTS420" s="512"/>
      <c r="KTT420" s="505"/>
      <c r="KTU420" s="505"/>
      <c r="KTV420" s="505"/>
      <c r="KTW420" s="511"/>
      <c r="KTX420" s="512"/>
      <c r="KTY420" s="512"/>
      <c r="KTZ420" s="505"/>
      <c r="KUA420" s="505"/>
      <c r="KUB420" s="505"/>
      <c r="KUC420" s="511"/>
      <c r="KUD420" s="512"/>
      <c r="KUE420" s="512"/>
      <c r="KUF420" s="505"/>
      <c r="KUG420" s="505"/>
      <c r="KUH420" s="505"/>
      <c r="KUI420" s="511"/>
      <c r="KUJ420" s="512"/>
      <c r="KUK420" s="512"/>
      <c r="KUL420" s="505"/>
      <c r="KUM420" s="505"/>
      <c r="KUN420" s="505"/>
      <c r="KUO420" s="511"/>
      <c r="KUP420" s="512"/>
      <c r="KUQ420" s="512"/>
      <c r="KUR420" s="505"/>
      <c r="KUS420" s="505"/>
      <c r="KUT420" s="505"/>
      <c r="KUU420" s="511"/>
      <c r="KUV420" s="512"/>
      <c r="KUW420" s="512"/>
      <c r="KUX420" s="505"/>
      <c r="KUY420" s="505"/>
      <c r="KUZ420" s="505"/>
      <c r="KVA420" s="511"/>
      <c r="KVB420" s="512"/>
      <c r="KVC420" s="512"/>
      <c r="KVD420" s="505"/>
      <c r="KVE420" s="505"/>
      <c r="KVF420" s="505"/>
      <c r="KVG420" s="511"/>
      <c r="KVH420" s="512"/>
      <c r="KVI420" s="512"/>
      <c r="KVJ420" s="505"/>
      <c r="KVK420" s="505"/>
      <c r="KVL420" s="505"/>
      <c r="KVM420" s="511"/>
      <c r="KVN420" s="512"/>
      <c r="KVO420" s="512"/>
      <c r="KVP420" s="505"/>
      <c r="KVQ420" s="505"/>
      <c r="KVR420" s="505"/>
      <c r="KVS420" s="511"/>
      <c r="KVT420" s="512"/>
      <c r="KVU420" s="512"/>
      <c r="KVV420" s="505"/>
      <c r="KVW420" s="505"/>
      <c r="KVX420" s="505"/>
      <c r="KVY420" s="511"/>
      <c r="KVZ420" s="512"/>
      <c r="KWA420" s="512"/>
      <c r="KWB420" s="505"/>
      <c r="KWC420" s="505"/>
      <c r="KWD420" s="505"/>
      <c r="KWE420" s="511"/>
      <c r="KWF420" s="512"/>
      <c r="KWG420" s="512"/>
      <c r="KWH420" s="505"/>
      <c r="KWI420" s="505"/>
      <c r="KWJ420" s="505"/>
      <c r="KWK420" s="511"/>
      <c r="KWL420" s="512"/>
      <c r="KWM420" s="512"/>
      <c r="KWN420" s="505"/>
      <c r="KWO420" s="505"/>
      <c r="KWP420" s="505"/>
      <c r="KWQ420" s="511"/>
      <c r="KWR420" s="512"/>
      <c r="KWS420" s="512"/>
      <c r="KWT420" s="505"/>
      <c r="KWU420" s="505"/>
      <c r="KWV420" s="505"/>
      <c r="KWW420" s="511"/>
      <c r="KWX420" s="512"/>
      <c r="KWY420" s="512"/>
      <c r="KWZ420" s="505"/>
      <c r="KXA420" s="505"/>
      <c r="KXB420" s="505"/>
      <c r="KXC420" s="511"/>
      <c r="KXD420" s="512"/>
      <c r="KXE420" s="512"/>
      <c r="KXF420" s="505"/>
      <c r="KXG420" s="505"/>
      <c r="KXH420" s="505"/>
      <c r="KXI420" s="511"/>
      <c r="KXJ420" s="512"/>
      <c r="KXK420" s="512"/>
      <c r="KXL420" s="505"/>
      <c r="KXM420" s="505"/>
      <c r="KXN420" s="505"/>
      <c r="KXO420" s="511"/>
      <c r="KXP420" s="512"/>
      <c r="KXQ420" s="512"/>
      <c r="KXR420" s="505"/>
      <c r="KXS420" s="505"/>
      <c r="KXT420" s="505"/>
      <c r="KXU420" s="511"/>
      <c r="KXV420" s="512"/>
      <c r="KXW420" s="512"/>
      <c r="KXX420" s="505"/>
      <c r="KXY420" s="505"/>
      <c r="KXZ420" s="505"/>
      <c r="KYA420" s="511"/>
      <c r="KYB420" s="512"/>
      <c r="KYC420" s="512"/>
      <c r="KYD420" s="505"/>
      <c r="KYE420" s="505"/>
      <c r="KYF420" s="505"/>
      <c r="KYG420" s="511"/>
      <c r="KYH420" s="512"/>
      <c r="KYI420" s="512"/>
      <c r="KYJ420" s="505"/>
      <c r="KYK420" s="505"/>
      <c r="KYL420" s="505"/>
      <c r="KYM420" s="511"/>
      <c r="KYN420" s="512"/>
      <c r="KYO420" s="512"/>
      <c r="KYP420" s="505"/>
      <c r="KYQ420" s="505"/>
      <c r="KYR420" s="505"/>
      <c r="KYS420" s="511"/>
      <c r="KYT420" s="512"/>
      <c r="KYU420" s="512"/>
      <c r="KYV420" s="505"/>
      <c r="KYW420" s="505"/>
      <c r="KYX420" s="505"/>
      <c r="KYY420" s="511"/>
      <c r="KYZ420" s="512"/>
      <c r="KZA420" s="512"/>
      <c r="KZB420" s="505"/>
      <c r="KZC420" s="505"/>
      <c r="KZD420" s="505"/>
      <c r="KZE420" s="511"/>
      <c r="KZF420" s="512"/>
      <c r="KZG420" s="512"/>
      <c r="KZH420" s="505"/>
      <c r="KZI420" s="505"/>
      <c r="KZJ420" s="505"/>
      <c r="KZK420" s="511"/>
      <c r="KZL420" s="512"/>
      <c r="KZM420" s="512"/>
      <c r="KZN420" s="505"/>
      <c r="KZO420" s="505"/>
      <c r="KZP420" s="505"/>
      <c r="KZQ420" s="511"/>
      <c r="KZR420" s="512"/>
      <c r="KZS420" s="512"/>
      <c r="KZT420" s="505"/>
      <c r="KZU420" s="505"/>
      <c r="KZV420" s="505"/>
      <c r="KZW420" s="511"/>
      <c r="KZX420" s="512"/>
      <c r="KZY420" s="512"/>
      <c r="KZZ420" s="505"/>
      <c r="LAA420" s="505"/>
      <c r="LAB420" s="505"/>
      <c r="LAC420" s="511"/>
      <c r="LAD420" s="512"/>
      <c r="LAE420" s="512"/>
      <c r="LAF420" s="505"/>
      <c r="LAG420" s="505"/>
      <c r="LAH420" s="505"/>
      <c r="LAI420" s="511"/>
      <c r="LAJ420" s="512"/>
      <c r="LAK420" s="512"/>
      <c r="LAL420" s="505"/>
      <c r="LAM420" s="505"/>
      <c r="LAN420" s="505"/>
      <c r="LAO420" s="511"/>
      <c r="LAP420" s="512"/>
      <c r="LAQ420" s="512"/>
      <c r="LAR420" s="505"/>
      <c r="LAS420" s="505"/>
      <c r="LAT420" s="505"/>
      <c r="LAU420" s="511"/>
      <c r="LAV420" s="512"/>
      <c r="LAW420" s="512"/>
      <c r="LAX420" s="505"/>
      <c r="LAY420" s="505"/>
      <c r="LAZ420" s="505"/>
      <c r="LBA420" s="511"/>
      <c r="LBB420" s="512"/>
      <c r="LBC420" s="512"/>
      <c r="LBD420" s="505"/>
      <c r="LBE420" s="505"/>
      <c r="LBF420" s="505"/>
      <c r="LBG420" s="511"/>
      <c r="LBH420" s="512"/>
      <c r="LBI420" s="512"/>
      <c r="LBJ420" s="505"/>
      <c r="LBK420" s="505"/>
      <c r="LBL420" s="505"/>
      <c r="LBM420" s="511"/>
      <c r="LBN420" s="512"/>
      <c r="LBO420" s="512"/>
      <c r="LBP420" s="505"/>
      <c r="LBQ420" s="505"/>
      <c r="LBR420" s="505"/>
      <c r="LBS420" s="511"/>
      <c r="LBT420" s="512"/>
      <c r="LBU420" s="512"/>
      <c r="LBV420" s="505"/>
      <c r="LBW420" s="505"/>
      <c r="LBX420" s="505"/>
      <c r="LBY420" s="511"/>
      <c r="LBZ420" s="512"/>
      <c r="LCA420" s="512"/>
      <c r="LCB420" s="505"/>
      <c r="LCC420" s="505"/>
      <c r="LCD420" s="505"/>
      <c r="LCE420" s="511"/>
      <c r="LCF420" s="512"/>
      <c r="LCG420" s="512"/>
      <c r="LCH420" s="505"/>
      <c r="LCI420" s="505"/>
      <c r="LCJ420" s="505"/>
      <c r="LCK420" s="511"/>
      <c r="LCL420" s="512"/>
      <c r="LCM420" s="512"/>
      <c r="LCN420" s="505"/>
      <c r="LCO420" s="505"/>
      <c r="LCP420" s="505"/>
      <c r="LCQ420" s="511"/>
      <c r="LCR420" s="512"/>
      <c r="LCS420" s="512"/>
      <c r="LCT420" s="505"/>
      <c r="LCU420" s="505"/>
      <c r="LCV420" s="505"/>
      <c r="LCW420" s="511"/>
      <c r="LCX420" s="512"/>
      <c r="LCY420" s="512"/>
      <c r="LCZ420" s="505"/>
      <c r="LDA420" s="505"/>
      <c r="LDB420" s="505"/>
      <c r="LDC420" s="511"/>
      <c r="LDD420" s="512"/>
      <c r="LDE420" s="512"/>
      <c r="LDF420" s="505"/>
      <c r="LDG420" s="505"/>
      <c r="LDH420" s="505"/>
      <c r="LDI420" s="511"/>
      <c r="LDJ420" s="512"/>
      <c r="LDK420" s="512"/>
      <c r="LDL420" s="505"/>
      <c r="LDM420" s="505"/>
      <c r="LDN420" s="505"/>
      <c r="LDO420" s="511"/>
      <c r="LDP420" s="512"/>
      <c r="LDQ420" s="512"/>
      <c r="LDR420" s="505"/>
      <c r="LDS420" s="505"/>
      <c r="LDT420" s="505"/>
      <c r="LDU420" s="511"/>
      <c r="LDV420" s="512"/>
      <c r="LDW420" s="512"/>
      <c r="LDX420" s="505"/>
      <c r="LDY420" s="505"/>
      <c r="LDZ420" s="505"/>
      <c r="LEA420" s="511"/>
      <c r="LEB420" s="512"/>
      <c r="LEC420" s="512"/>
      <c r="LED420" s="505"/>
      <c r="LEE420" s="505"/>
      <c r="LEF420" s="505"/>
      <c r="LEG420" s="511"/>
      <c r="LEH420" s="512"/>
      <c r="LEI420" s="512"/>
      <c r="LEJ420" s="505"/>
      <c r="LEK420" s="505"/>
      <c r="LEL420" s="505"/>
      <c r="LEM420" s="511"/>
      <c r="LEN420" s="512"/>
      <c r="LEO420" s="512"/>
      <c r="LEP420" s="505"/>
      <c r="LEQ420" s="505"/>
      <c r="LER420" s="505"/>
      <c r="LES420" s="511"/>
      <c r="LET420" s="512"/>
      <c r="LEU420" s="512"/>
      <c r="LEV420" s="505"/>
      <c r="LEW420" s="505"/>
      <c r="LEX420" s="505"/>
      <c r="LEY420" s="511"/>
      <c r="LEZ420" s="512"/>
      <c r="LFA420" s="512"/>
      <c r="LFB420" s="505"/>
      <c r="LFC420" s="505"/>
      <c r="LFD420" s="505"/>
      <c r="LFE420" s="511"/>
      <c r="LFF420" s="512"/>
      <c r="LFG420" s="512"/>
      <c r="LFH420" s="505"/>
      <c r="LFI420" s="505"/>
      <c r="LFJ420" s="505"/>
      <c r="LFK420" s="511"/>
      <c r="LFL420" s="512"/>
      <c r="LFM420" s="512"/>
      <c r="LFN420" s="505"/>
      <c r="LFO420" s="505"/>
      <c r="LFP420" s="505"/>
      <c r="LFQ420" s="511"/>
      <c r="LFR420" s="512"/>
      <c r="LFS420" s="512"/>
      <c r="LFT420" s="505"/>
      <c r="LFU420" s="505"/>
      <c r="LFV420" s="505"/>
      <c r="LFW420" s="511"/>
      <c r="LFX420" s="512"/>
      <c r="LFY420" s="512"/>
      <c r="LFZ420" s="505"/>
      <c r="LGA420" s="505"/>
      <c r="LGB420" s="505"/>
      <c r="LGC420" s="511"/>
      <c r="LGD420" s="512"/>
      <c r="LGE420" s="512"/>
      <c r="LGF420" s="505"/>
      <c r="LGG420" s="505"/>
      <c r="LGH420" s="505"/>
      <c r="LGI420" s="511"/>
      <c r="LGJ420" s="512"/>
      <c r="LGK420" s="512"/>
      <c r="LGL420" s="505"/>
      <c r="LGM420" s="505"/>
      <c r="LGN420" s="505"/>
      <c r="LGO420" s="511"/>
      <c r="LGP420" s="512"/>
      <c r="LGQ420" s="512"/>
      <c r="LGR420" s="505"/>
      <c r="LGS420" s="505"/>
      <c r="LGT420" s="505"/>
      <c r="LGU420" s="511"/>
      <c r="LGV420" s="512"/>
      <c r="LGW420" s="512"/>
      <c r="LGX420" s="505"/>
      <c r="LGY420" s="505"/>
      <c r="LGZ420" s="505"/>
      <c r="LHA420" s="511"/>
      <c r="LHB420" s="512"/>
      <c r="LHC420" s="512"/>
      <c r="LHD420" s="505"/>
      <c r="LHE420" s="505"/>
      <c r="LHF420" s="505"/>
      <c r="LHG420" s="511"/>
      <c r="LHH420" s="512"/>
      <c r="LHI420" s="512"/>
      <c r="LHJ420" s="505"/>
      <c r="LHK420" s="505"/>
      <c r="LHL420" s="505"/>
      <c r="LHM420" s="511"/>
      <c r="LHN420" s="512"/>
      <c r="LHO420" s="512"/>
      <c r="LHP420" s="505"/>
      <c r="LHQ420" s="505"/>
      <c r="LHR420" s="505"/>
      <c r="LHS420" s="511"/>
      <c r="LHT420" s="512"/>
      <c r="LHU420" s="512"/>
      <c r="LHV420" s="505"/>
      <c r="LHW420" s="505"/>
      <c r="LHX420" s="505"/>
      <c r="LHY420" s="511"/>
      <c r="LHZ420" s="512"/>
      <c r="LIA420" s="512"/>
      <c r="LIB420" s="505"/>
      <c r="LIC420" s="505"/>
      <c r="LID420" s="505"/>
      <c r="LIE420" s="511"/>
      <c r="LIF420" s="512"/>
      <c r="LIG420" s="512"/>
      <c r="LIH420" s="505"/>
      <c r="LII420" s="505"/>
      <c r="LIJ420" s="505"/>
      <c r="LIK420" s="511"/>
      <c r="LIL420" s="512"/>
      <c r="LIM420" s="512"/>
      <c r="LIN420" s="505"/>
      <c r="LIO420" s="505"/>
      <c r="LIP420" s="505"/>
      <c r="LIQ420" s="511"/>
      <c r="LIR420" s="512"/>
      <c r="LIS420" s="512"/>
      <c r="LIT420" s="505"/>
      <c r="LIU420" s="505"/>
      <c r="LIV420" s="505"/>
      <c r="LIW420" s="511"/>
      <c r="LIX420" s="512"/>
      <c r="LIY420" s="512"/>
      <c r="LIZ420" s="505"/>
      <c r="LJA420" s="505"/>
      <c r="LJB420" s="505"/>
      <c r="LJC420" s="511"/>
      <c r="LJD420" s="512"/>
      <c r="LJE420" s="512"/>
      <c r="LJF420" s="505"/>
      <c r="LJG420" s="505"/>
      <c r="LJH420" s="505"/>
      <c r="LJI420" s="511"/>
      <c r="LJJ420" s="512"/>
      <c r="LJK420" s="512"/>
      <c r="LJL420" s="505"/>
      <c r="LJM420" s="505"/>
      <c r="LJN420" s="505"/>
      <c r="LJO420" s="511"/>
      <c r="LJP420" s="512"/>
      <c r="LJQ420" s="512"/>
      <c r="LJR420" s="505"/>
      <c r="LJS420" s="505"/>
      <c r="LJT420" s="505"/>
      <c r="LJU420" s="511"/>
      <c r="LJV420" s="512"/>
      <c r="LJW420" s="512"/>
      <c r="LJX420" s="505"/>
      <c r="LJY420" s="505"/>
      <c r="LJZ420" s="505"/>
      <c r="LKA420" s="511"/>
      <c r="LKB420" s="512"/>
      <c r="LKC420" s="512"/>
      <c r="LKD420" s="505"/>
      <c r="LKE420" s="505"/>
      <c r="LKF420" s="505"/>
      <c r="LKG420" s="511"/>
      <c r="LKH420" s="512"/>
      <c r="LKI420" s="512"/>
      <c r="LKJ420" s="505"/>
      <c r="LKK420" s="505"/>
      <c r="LKL420" s="505"/>
      <c r="LKM420" s="511"/>
      <c r="LKN420" s="512"/>
      <c r="LKO420" s="512"/>
      <c r="LKP420" s="505"/>
      <c r="LKQ420" s="505"/>
      <c r="LKR420" s="505"/>
      <c r="LKS420" s="511"/>
      <c r="LKT420" s="512"/>
      <c r="LKU420" s="512"/>
      <c r="LKV420" s="505"/>
      <c r="LKW420" s="505"/>
      <c r="LKX420" s="505"/>
      <c r="LKY420" s="511"/>
      <c r="LKZ420" s="512"/>
      <c r="LLA420" s="512"/>
      <c r="LLB420" s="505"/>
      <c r="LLC420" s="505"/>
      <c r="LLD420" s="505"/>
      <c r="LLE420" s="511"/>
      <c r="LLF420" s="512"/>
      <c r="LLG420" s="512"/>
      <c r="LLH420" s="505"/>
      <c r="LLI420" s="505"/>
      <c r="LLJ420" s="505"/>
      <c r="LLK420" s="511"/>
      <c r="LLL420" s="512"/>
      <c r="LLM420" s="512"/>
      <c r="LLN420" s="505"/>
      <c r="LLO420" s="505"/>
      <c r="LLP420" s="505"/>
      <c r="LLQ420" s="511"/>
      <c r="LLR420" s="512"/>
      <c r="LLS420" s="512"/>
      <c r="LLT420" s="505"/>
      <c r="LLU420" s="505"/>
      <c r="LLV420" s="505"/>
      <c r="LLW420" s="511"/>
      <c r="LLX420" s="512"/>
      <c r="LLY420" s="512"/>
      <c r="LLZ420" s="505"/>
      <c r="LMA420" s="505"/>
      <c r="LMB420" s="505"/>
      <c r="LMC420" s="511"/>
      <c r="LMD420" s="512"/>
      <c r="LME420" s="512"/>
      <c r="LMF420" s="505"/>
      <c r="LMG420" s="505"/>
      <c r="LMH420" s="505"/>
      <c r="LMI420" s="511"/>
      <c r="LMJ420" s="512"/>
      <c r="LMK420" s="512"/>
      <c r="LML420" s="505"/>
      <c r="LMM420" s="505"/>
      <c r="LMN420" s="505"/>
      <c r="LMO420" s="511"/>
      <c r="LMP420" s="512"/>
      <c r="LMQ420" s="512"/>
      <c r="LMR420" s="505"/>
      <c r="LMS420" s="505"/>
      <c r="LMT420" s="505"/>
      <c r="LMU420" s="511"/>
      <c r="LMV420" s="512"/>
      <c r="LMW420" s="512"/>
      <c r="LMX420" s="505"/>
      <c r="LMY420" s="505"/>
      <c r="LMZ420" s="505"/>
      <c r="LNA420" s="511"/>
      <c r="LNB420" s="512"/>
      <c r="LNC420" s="512"/>
      <c r="LND420" s="505"/>
      <c r="LNE420" s="505"/>
      <c r="LNF420" s="505"/>
      <c r="LNG420" s="511"/>
      <c r="LNH420" s="512"/>
      <c r="LNI420" s="512"/>
      <c r="LNJ420" s="505"/>
      <c r="LNK420" s="505"/>
      <c r="LNL420" s="505"/>
      <c r="LNM420" s="511"/>
      <c r="LNN420" s="512"/>
      <c r="LNO420" s="512"/>
      <c r="LNP420" s="505"/>
      <c r="LNQ420" s="505"/>
      <c r="LNR420" s="505"/>
      <c r="LNS420" s="511"/>
      <c r="LNT420" s="512"/>
      <c r="LNU420" s="512"/>
      <c r="LNV420" s="505"/>
      <c r="LNW420" s="505"/>
      <c r="LNX420" s="505"/>
      <c r="LNY420" s="511"/>
      <c r="LNZ420" s="512"/>
      <c r="LOA420" s="512"/>
      <c r="LOB420" s="505"/>
      <c r="LOC420" s="505"/>
      <c r="LOD420" s="505"/>
      <c r="LOE420" s="511"/>
      <c r="LOF420" s="512"/>
      <c r="LOG420" s="512"/>
      <c r="LOH420" s="505"/>
      <c r="LOI420" s="505"/>
      <c r="LOJ420" s="505"/>
      <c r="LOK420" s="511"/>
      <c r="LOL420" s="512"/>
      <c r="LOM420" s="512"/>
      <c r="LON420" s="505"/>
      <c r="LOO420" s="505"/>
      <c r="LOP420" s="505"/>
      <c r="LOQ420" s="511"/>
      <c r="LOR420" s="512"/>
      <c r="LOS420" s="512"/>
      <c r="LOT420" s="505"/>
      <c r="LOU420" s="505"/>
      <c r="LOV420" s="505"/>
      <c r="LOW420" s="511"/>
      <c r="LOX420" s="512"/>
      <c r="LOY420" s="512"/>
      <c r="LOZ420" s="505"/>
      <c r="LPA420" s="505"/>
      <c r="LPB420" s="505"/>
      <c r="LPC420" s="511"/>
      <c r="LPD420" s="512"/>
      <c r="LPE420" s="512"/>
      <c r="LPF420" s="505"/>
      <c r="LPG420" s="505"/>
      <c r="LPH420" s="505"/>
      <c r="LPI420" s="511"/>
      <c r="LPJ420" s="512"/>
      <c r="LPK420" s="512"/>
      <c r="LPL420" s="505"/>
      <c r="LPM420" s="505"/>
      <c r="LPN420" s="505"/>
      <c r="LPO420" s="511"/>
      <c r="LPP420" s="512"/>
      <c r="LPQ420" s="512"/>
      <c r="LPR420" s="505"/>
      <c r="LPS420" s="505"/>
      <c r="LPT420" s="505"/>
      <c r="LPU420" s="511"/>
      <c r="LPV420" s="512"/>
      <c r="LPW420" s="512"/>
      <c r="LPX420" s="505"/>
      <c r="LPY420" s="505"/>
      <c r="LPZ420" s="505"/>
      <c r="LQA420" s="511"/>
      <c r="LQB420" s="512"/>
      <c r="LQC420" s="512"/>
      <c r="LQD420" s="505"/>
      <c r="LQE420" s="505"/>
      <c r="LQF420" s="505"/>
      <c r="LQG420" s="511"/>
      <c r="LQH420" s="512"/>
      <c r="LQI420" s="512"/>
      <c r="LQJ420" s="505"/>
      <c r="LQK420" s="505"/>
      <c r="LQL420" s="505"/>
      <c r="LQM420" s="511"/>
      <c r="LQN420" s="512"/>
      <c r="LQO420" s="512"/>
      <c r="LQP420" s="505"/>
      <c r="LQQ420" s="505"/>
      <c r="LQR420" s="505"/>
      <c r="LQS420" s="511"/>
      <c r="LQT420" s="512"/>
      <c r="LQU420" s="512"/>
      <c r="LQV420" s="505"/>
      <c r="LQW420" s="505"/>
      <c r="LQX420" s="505"/>
      <c r="LQY420" s="511"/>
      <c r="LQZ420" s="512"/>
      <c r="LRA420" s="512"/>
      <c r="LRB420" s="505"/>
      <c r="LRC420" s="505"/>
      <c r="LRD420" s="505"/>
      <c r="LRE420" s="511"/>
      <c r="LRF420" s="512"/>
      <c r="LRG420" s="512"/>
      <c r="LRH420" s="505"/>
      <c r="LRI420" s="505"/>
      <c r="LRJ420" s="505"/>
      <c r="LRK420" s="511"/>
      <c r="LRL420" s="512"/>
      <c r="LRM420" s="512"/>
      <c r="LRN420" s="505"/>
      <c r="LRO420" s="505"/>
      <c r="LRP420" s="505"/>
      <c r="LRQ420" s="511"/>
      <c r="LRR420" s="512"/>
      <c r="LRS420" s="512"/>
      <c r="LRT420" s="505"/>
      <c r="LRU420" s="505"/>
      <c r="LRV420" s="505"/>
      <c r="LRW420" s="511"/>
      <c r="LRX420" s="512"/>
      <c r="LRY420" s="512"/>
      <c r="LRZ420" s="505"/>
      <c r="LSA420" s="505"/>
      <c r="LSB420" s="505"/>
      <c r="LSC420" s="511"/>
      <c r="LSD420" s="512"/>
      <c r="LSE420" s="512"/>
      <c r="LSF420" s="505"/>
      <c r="LSG420" s="505"/>
      <c r="LSH420" s="505"/>
      <c r="LSI420" s="511"/>
      <c r="LSJ420" s="512"/>
      <c r="LSK420" s="512"/>
      <c r="LSL420" s="505"/>
      <c r="LSM420" s="505"/>
      <c r="LSN420" s="505"/>
      <c r="LSO420" s="511"/>
      <c r="LSP420" s="512"/>
      <c r="LSQ420" s="512"/>
      <c r="LSR420" s="505"/>
      <c r="LSS420" s="505"/>
      <c r="LST420" s="505"/>
      <c r="LSU420" s="511"/>
      <c r="LSV420" s="512"/>
      <c r="LSW420" s="512"/>
      <c r="LSX420" s="505"/>
      <c r="LSY420" s="505"/>
      <c r="LSZ420" s="505"/>
      <c r="LTA420" s="511"/>
      <c r="LTB420" s="512"/>
      <c r="LTC420" s="512"/>
      <c r="LTD420" s="505"/>
      <c r="LTE420" s="505"/>
      <c r="LTF420" s="505"/>
      <c r="LTG420" s="511"/>
      <c r="LTH420" s="512"/>
      <c r="LTI420" s="512"/>
      <c r="LTJ420" s="505"/>
      <c r="LTK420" s="505"/>
      <c r="LTL420" s="505"/>
      <c r="LTM420" s="511"/>
      <c r="LTN420" s="512"/>
      <c r="LTO420" s="512"/>
      <c r="LTP420" s="505"/>
      <c r="LTQ420" s="505"/>
      <c r="LTR420" s="505"/>
      <c r="LTS420" s="511"/>
      <c r="LTT420" s="512"/>
      <c r="LTU420" s="512"/>
      <c r="LTV420" s="505"/>
      <c r="LTW420" s="505"/>
      <c r="LTX420" s="505"/>
      <c r="LTY420" s="511"/>
      <c r="LTZ420" s="512"/>
      <c r="LUA420" s="512"/>
      <c r="LUB420" s="505"/>
      <c r="LUC420" s="505"/>
      <c r="LUD420" s="505"/>
      <c r="LUE420" s="511"/>
      <c r="LUF420" s="512"/>
      <c r="LUG420" s="512"/>
      <c r="LUH420" s="505"/>
      <c r="LUI420" s="505"/>
      <c r="LUJ420" s="505"/>
      <c r="LUK420" s="511"/>
      <c r="LUL420" s="512"/>
      <c r="LUM420" s="512"/>
      <c r="LUN420" s="505"/>
      <c r="LUO420" s="505"/>
      <c r="LUP420" s="505"/>
      <c r="LUQ420" s="511"/>
      <c r="LUR420" s="512"/>
      <c r="LUS420" s="512"/>
      <c r="LUT420" s="505"/>
      <c r="LUU420" s="505"/>
      <c r="LUV420" s="505"/>
      <c r="LUW420" s="511"/>
      <c r="LUX420" s="512"/>
      <c r="LUY420" s="512"/>
      <c r="LUZ420" s="505"/>
      <c r="LVA420" s="505"/>
      <c r="LVB420" s="505"/>
      <c r="LVC420" s="511"/>
      <c r="LVD420" s="512"/>
      <c r="LVE420" s="512"/>
      <c r="LVF420" s="505"/>
      <c r="LVG420" s="505"/>
      <c r="LVH420" s="505"/>
      <c r="LVI420" s="511"/>
      <c r="LVJ420" s="512"/>
      <c r="LVK420" s="512"/>
      <c r="LVL420" s="505"/>
      <c r="LVM420" s="505"/>
      <c r="LVN420" s="505"/>
      <c r="LVO420" s="511"/>
      <c r="LVP420" s="512"/>
      <c r="LVQ420" s="512"/>
      <c r="LVR420" s="505"/>
      <c r="LVS420" s="505"/>
      <c r="LVT420" s="505"/>
      <c r="LVU420" s="511"/>
      <c r="LVV420" s="512"/>
      <c r="LVW420" s="512"/>
      <c r="LVX420" s="505"/>
      <c r="LVY420" s="505"/>
      <c r="LVZ420" s="505"/>
      <c r="LWA420" s="511"/>
      <c r="LWB420" s="512"/>
      <c r="LWC420" s="512"/>
      <c r="LWD420" s="505"/>
      <c r="LWE420" s="505"/>
      <c r="LWF420" s="505"/>
      <c r="LWG420" s="511"/>
      <c r="LWH420" s="512"/>
      <c r="LWI420" s="512"/>
      <c r="LWJ420" s="505"/>
      <c r="LWK420" s="505"/>
      <c r="LWL420" s="505"/>
      <c r="LWM420" s="511"/>
      <c r="LWN420" s="512"/>
      <c r="LWO420" s="512"/>
      <c r="LWP420" s="505"/>
      <c r="LWQ420" s="505"/>
      <c r="LWR420" s="505"/>
      <c r="LWS420" s="511"/>
      <c r="LWT420" s="512"/>
      <c r="LWU420" s="512"/>
      <c r="LWV420" s="505"/>
      <c r="LWW420" s="505"/>
      <c r="LWX420" s="505"/>
      <c r="LWY420" s="511"/>
      <c r="LWZ420" s="512"/>
      <c r="LXA420" s="512"/>
      <c r="LXB420" s="505"/>
      <c r="LXC420" s="505"/>
      <c r="LXD420" s="505"/>
      <c r="LXE420" s="511"/>
      <c r="LXF420" s="512"/>
      <c r="LXG420" s="512"/>
      <c r="LXH420" s="505"/>
      <c r="LXI420" s="505"/>
      <c r="LXJ420" s="505"/>
      <c r="LXK420" s="511"/>
      <c r="LXL420" s="512"/>
      <c r="LXM420" s="512"/>
      <c r="LXN420" s="505"/>
      <c r="LXO420" s="505"/>
      <c r="LXP420" s="505"/>
      <c r="LXQ420" s="511"/>
      <c r="LXR420" s="512"/>
      <c r="LXS420" s="512"/>
      <c r="LXT420" s="505"/>
      <c r="LXU420" s="505"/>
      <c r="LXV420" s="505"/>
      <c r="LXW420" s="511"/>
      <c r="LXX420" s="512"/>
      <c r="LXY420" s="512"/>
      <c r="LXZ420" s="505"/>
      <c r="LYA420" s="505"/>
      <c r="LYB420" s="505"/>
      <c r="LYC420" s="511"/>
      <c r="LYD420" s="512"/>
      <c r="LYE420" s="512"/>
      <c r="LYF420" s="505"/>
      <c r="LYG420" s="505"/>
      <c r="LYH420" s="505"/>
      <c r="LYI420" s="511"/>
      <c r="LYJ420" s="512"/>
      <c r="LYK420" s="512"/>
      <c r="LYL420" s="505"/>
      <c r="LYM420" s="505"/>
      <c r="LYN420" s="505"/>
      <c r="LYO420" s="511"/>
      <c r="LYP420" s="512"/>
      <c r="LYQ420" s="512"/>
      <c r="LYR420" s="505"/>
      <c r="LYS420" s="505"/>
      <c r="LYT420" s="505"/>
      <c r="LYU420" s="511"/>
      <c r="LYV420" s="512"/>
      <c r="LYW420" s="512"/>
      <c r="LYX420" s="505"/>
      <c r="LYY420" s="505"/>
      <c r="LYZ420" s="505"/>
      <c r="LZA420" s="511"/>
      <c r="LZB420" s="512"/>
      <c r="LZC420" s="512"/>
      <c r="LZD420" s="505"/>
      <c r="LZE420" s="505"/>
      <c r="LZF420" s="505"/>
      <c r="LZG420" s="511"/>
      <c r="LZH420" s="512"/>
      <c r="LZI420" s="512"/>
      <c r="LZJ420" s="505"/>
      <c r="LZK420" s="505"/>
      <c r="LZL420" s="505"/>
      <c r="LZM420" s="511"/>
      <c r="LZN420" s="512"/>
      <c r="LZO420" s="512"/>
      <c r="LZP420" s="505"/>
      <c r="LZQ420" s="505"/>
      <c r="LZR420" s="505"/>
      <c r="LZS420" s="511"/>
      <c r="LZT420" s="512"/>
      <c r="LZU420" s="512"/>
      <c r="LZV420" s="505"/>
      <c r="LZW420" s="505"/>
      <c r="LZX420" s="505"/>
      <c r="LZY420" s="511"/>
      <c r="LZZ420" s="512"/>
      <c r="MAA420" s="512"/>
      <c r="MAB420" s="505"/>
      <c r="MAC420" s="505"/>
      <c r="MAD420" s="505"/>
      <c r="MAE420" s="511"/>
      <c r="MAF420" s="512"/>
      <c r="MAG420" s="512"/>
      <c r="MAH420" s="505"/>
      <c r="MAI420" s="505"/>
      <c r="MAJ420" s="505"/>
      <c r="MAK420" s="511"/>
      <c r="MAL420" s="512"/>
      <c r="MAM420" s="512"/>
      <c r="MAN420" s="505"/>
      <c r="MAO420" s="505"/>
      <c r="MAP420" s="505"/>
      <c r="MAQ420" s="511"/>
      <c r="MAR420" s="512"/>
      <c r="MAS420" s="512"/>
      <c r="MAT420" s="505"/>
      <c r="MAU420" s="505"/>
      <c r="MAV420" s="505"/>
      <c r="MAW420" s="511"/>
      <c r="MAX420" s="512"/>
      <c r="MAY420" s="512"/>
      <c r="MAZ420" s="505"/>
      <c r="MBA420" s="505"/>
      <c r="MBB420" s="505"/>
      <c r="MBC420" s="511"/>
      <c r="MBD420" s="512"/>
      <c r="MBE420" s="512"/>
      <c r="MBF420" s="505"/>
      <c r="MBG420" s="505"/>
      <c r="MBH420" s="505"/>
      <c r="MBI420" s="511"/>
      <c r="MBJ420" s="512"/>
      <c r="MBK420" s="512"/>
      <c r="MBL420" s="505"/>
      <c r="MBM420" s="505"/>
      <c r="MBN420" s="505"/>
      <c r="MBO420" s="511"/>
      <c r="MBP420" s="512"/>
      <c r="MBQ420" s="512"/>
      <c r="MBR420" s="505"/>
      <c r="MBS420" s="505"/>
      <c r="MBT420" s="505"/>
      <c r="MBU420" s="511"/>
      <c r="MBV420" s="512"/>
      <c r="MBW420" s="512"/>
      <c r="MBX420" s="505"/>
      <c r="MBY420" s="505"/>
      <c r="MBZ420" s="505"/>
      <c r="MCA420" s="511"/>
      <c r="MCB420" s="512"/>
      <c r="MCC420" s="512"/>
      <c r="MCD420" s="505"/>
      <c r="MCE420" s="505"/>
      <c r="MCF420" s="505"/>
      <c r="MCG420" s="511"/>
      <c r="MCH420" s="512"/>
      <c r="MCI420" s="512"/>
      <c r="MCJ420" s="505"/>
      <c r="MCK420" s="505"/>
      <c r="MCL420" s="505"/>
      <c r="MCM420" s="511"/>
      <c r="MCN420" s="512"/>
      <c r="MCO420" s="512"/>
      <c r="MCP420" s="505"/>
      <c r="MCQ420" s="505"/>
      <c r="MCR420" s="505"/>
      <c r="MCS420" s="511"/>
      <c r="MCT420" s="512"/>
      <c r="MCU420" s="512"/>
      <c r="MCV420" s="505"/>
      <c r="MCW420" s="505"/>
      <c r="MCX420" s="505"/>
      <c r="MCY420" s="511"/>
      <c r="MCZ420" s="512"/>
      <c r="MDA420" s="512"/>
      <c r="MDB420" s="505"/>
      <c r="MDC420" s="505"/>
      <c r="MDD420" s="505"/>
      <c r="MDE420" s="511"/>
      <c r="MDF420" s="512"/>
      <c r="MDG420" s="512"/>
      <c r="MDH420" s="505"/>
      <c r="MDI420" s="505"/>
      <c r="MDJ420" s="505"/>
      <c r="MDK420" s="511"/>
      <c r="MDL420" s="512"/>
      <c r="MDM420" s="512"/>
      <c r="MDN420" s="505"/>
      <c r="MDO420" s="505"/>
      <c r="MDP420" s="505"/>
      <c r="MDQ420" s="511"/>
      <c r="MDR420" s="512"/>
      <c r="MDS420" s="512"/>
      <c r="MDT420" s="505"/>
      <c r="MDU420" s="505"/>
      <c r="MDV420" s="505"/>
      <c r="MDW420" s="511"/>
      <c r="MDX420" s="512"/>
      <c r="MDY420" s="512"/>
      <c r="MDZ420" s="505"/>
      <c r="MEA420" s="505"/>
      <c r="MEB420" s="505"/>
      <c r="MEC420" s="511"/>
      <c r="MED420" s="512"/>
      <c r="MEE420" s="512"/>
      <c r="MEF420" s="505"/>
      <c r="MEG420" s="505"/>
      <c r="MEH420" s="505"/>
      <c r="MEI420" s="511"/>
      <c r="MEJ420" s="512"/>
      <c r="MEK420" s="512"/>
      <c r="MEL420" s="505"/>
      <c r="MEM420" s="505"/>
      <c r="MEN420" s="505"/>
      <c r="MEO420" s="511"/>
      <c r="MEP420" s="512"/>
      <c r="MEQ420" s="512"/>
      <c r="MER420" s="505"/>
      <c r="MES420" s="505"/>
      <c r="MET420" s="505"/>
      <c r="MEU420" s="511"/>
      <c r="MEV420" s="512"/>
      <c r="MEW420" s="512"/>
      <c r="MEX420" s="505"/>
      <c r="MEY420" s="505"/>
      <c r="MEZ420" s="505"/>
      <c r="MFA420" s="511"/>
      <c r="MFB420" s="512"/>
      <c r="MFC420" s="512"/>
      <c r="MFD420" s="505"/>
      <c r="MFE420" s="505"/>
      <c r="MFF420" s="505"/>
      <c r="MFG420" s="511"/>
      <c r="MFH420" s="512"/>
      <c r="MFI420" s="512"/>
      <c r="MFJ420" s="505"/>
      <c r="MFK420" s="505"/>
      <c r="MFL420" s="505"/>
      <c r="MFM420" s="511"/>
      <c r="MFN420" s="512"/>
      <c r="MFO420" s="512"/>
      <c r="MFP420" s="505"/>
      <c r="MFQ420" s="505"/>
      <c r="MFR420" s="505"/>
      <c r="MFS420" s="511"/>
      <c r="MFT420" s="512"/>
      <c r="MFU420" s="512"/>
      <c r="MFV420" s="505"/>
      <c r="MFW420" s="505"/>
      <c r="MFX420" s="505"/>
      <c r="MFY420" s="511"/>
      <c r="MFZ420" s="512"/>
      <c r="MGA420" s="512"/>
      <c r="MGB420" s="505"/>
      <c r="MGC420" s="505"/>
      <c r="MGD420" s="505"/>
      <c r="MGE420" s="511"/>
      <c r="MGF420" s="512"/>
      <c r="MGG420" s="512"/>
      <c r="MGH420" s="505"/>
      <c r="MGI420" s="505"/>
      <c r="MGJ420" s="505"/>
      <c r="MGK420" s="511"/>
      <c r="MGL420" s="512"/>
      <c r="MGM420" s="512"/>
      <c r="MGN420" s="505"/>
      <c r="MGO420" s="505"/>
      <c r="MGP420" s="505"/>
      <c r="MGQ420" s="511"/>
      <c r="MGR420" s="512"/>
      <c r="MGS420" s="512"/>
      <c r="MGT420" s="505"/>
      <c r="MGU420" s="505"/>
      <c r="MGV420" s="505"/>
      <c r="MGW420" s="511"/>
      <c r="MGX420" s="512"/>
      <c r="MGY420" s="512"/>
      <c r="MGZ420" s="505"/>
      <c r="MHA420" s="505"/>
      <c r="MHB420" s="505"/>
      <c r="MHC420" s="511"/>
      <c r="MHD420" s="512"/>
      <c r="MHE420" s="512"/>
      <c r="MHF420" s="505"/>
      <c r="MHG420" s="505"/>
      <c r="MHH420" s="505"/>
      <c r="MHI420" s="511"/>
      <c r="MHJ420" s="512"/>
      <c r="MHK420" s="512"/>
      <c r="MHL420" s="505"/>
      <c r="MHM420" s="505"/>
      <c r="MHN420" s="505"/>
      <c r="MHO420" s="511"/>
      <c r="MHP420" s="512"/>
      <c r="MHQ420" s="512"/>
      <c r="MHR420" s="505"/>
      <c r="MHS420" s="505"/>
      <c r="MHT420" s="505"/>
      <c r="MHU420" s="511"/>
      <c r="MHV420" s="512"/>
      <c r="MHW420" s="512"/>
      <c r="MHX420" s="505"/>
      <c r="MHY420" s="505"/>
      <c r="MHZ420" s="505"/>
      <c r="MIA420" s="511"/>
      <c r="MIB420" s="512"/>
      <c r="MIC420" s="512"/>
      <c r="MID420" s="505"/>
      <c r="MIE420" s="505"/>
      <c r="MIF420" s="505"/>
      <c r="MIG420" s="511"/>
      <c r="MIH420" s="512"/>
      <c r="MII420" s="512"/>
      <c r="MIJ420" s="505"/>
      <c r="MIK420" s="505"/>
      <c r="MIL420" s="505"/>
      <c r="MIM420" s="511"/>
      <c r="MIN420" s="512"/>
      <c r="MIO420" s="512"/>
      <c r="MIP420" s="505"/>
      <c r="MIQ420" s="505"/>
      <c r="MIR420" s="505"/>
      <c r="MIS420" s="511"/>
      <c r="MIT420" s="512"/>
      <c r="MIU420" s="512"/>
      <c r="MIV420" s="505"/>
      <c r="MIW420" s="505"/>
      <c r="MIX420" s="505"/>
      <c r="MIY420" s="511"/>
      <c r="MIZ420" s="512"/>
      <c r="MJA420" s="512"/>
      <c r="MJB420" s="505"/>
      <c r="MJC420" s="505"/>
      <c r="MJD420" s="505"/>
      <c r="MJE420" s="511"/>
      <c r="MJF420" s="512"/>
      <c r="MJG420" s="512"/>
      <c r="MJH420" s="505"/>
      <c r="MJI420" s="505"/>
      <c r="MJJ420" s="505"/>
      <c r="MJK420" s="511"/>
      <c r="MJL420" s="512"/>
      <c r="MJM420" s="512"/>
      <c r="MJN420" s="505"/>
      <c r="MJO420" s="505"/>
      <c r="MJP420" s="505"/>
      <c r="MJQ420" s="511"/>
      <c r="MJR420" s="512"/>
      <c r="MJS420" s="512"/>
      <c r="MJT420" s="505"/>
      <c r="MJU420" s="505"/>
      <c r="MJV420" s="505"/>
      <c r="MJW420" s="511"/>
      <c r="MJX420" s="512"/>
      <c r="MJY420" s="512"/>
      <c r="MJZ420" s="505"/>
      <c r="MKA420" s="505"/>
      <c r="MKB420" s="505"/>
      <c r="MKC420" s="511"/>
      <c r="MKD420" s="512"/>
      <c r="MKE420" s="512"/>
      <c r="MKF420" s="505"/>
      <c r="MKG420" s="505"/>
      <c r="MKH420" s="505"/>
      <c r="MKI420" s="511"/>
      <c r="MKJ420" s="512"/>
      <c r="MKK420" s="512"/>
      <c r="MKL420" s="505"/>
      <c r="MKM420" s="505"/>
      <c r="MKN420" s="505"/>
      <c r="MKO420" s="511"/>
      <c r="MKP420" s="512"/>
      <c r="MKQ420" s="512"/>
      <c r="MKR420" s="505"/>
      <c r="MKS420" s="505"/>
      <c r="MKT420" s="505"/>
      <c r="MKU420" s="511"/>
      <c r="MKV420" s="512"/>
      <c r="MKW420" s="512"/>
      <c r="MKX420" s="505"/>
      <c r="MKY420" s="505"/>
      <c r="MKZ420" s="505"/>
      <c r="MLA420" s="511"/>
      <c r="MLB420" s="512"/>
      <c r="MLC420" s="512"/>
      <c r="MLD420" s="505"/>
      <c r="MLE420" s="505"/>
      <c r="MLF420" s="505"/>
      <c r="MLG420" s="511"/>
      <c r="MLH420" s="512"/>
      <c r="MLI420" s="512"/>
      <c r="MLJ420" s="505"/>
      <c r="MLK420" s="505"/>
      <c r="MLL420" s="505"/>
      <c r="MLM420" s="511"/>
      <c r="MLN420" s="512"/>
      <c r="MLO420" s="512"/>
      <c r="MLP420" s="505"/>
      <c r="MLQ420" s="505"/>
      <c r="MLR420" s="505"/>
      <c r="MLS420" s="511"/>
      <c r="MLT420" s="512"/>
      <c r="MLU420" s="512"/>
      <c r="MLV420" s="505"/>
      <c r="MLW420" s="505"/>
      <c r="MLX420" s="505"/>
      <c r="MLY420" s="511"/>
      <c r="MLZ420" s="512"/>
      <c r="MMA420" s="512"/>
      <c r="MMB420" s="505"/>
      <c r="MMC420" s="505"/>
      <c r="MMD420" s="505"/>
      <c r="MME420" s="511"/>
      <c r="MMF420" s="512"/>
      <c r="MMG420" s="512"/>
      <c r="MMH420" s="505"/>
      <c r="MMI420" s="505"/>
      <c r="MMJ420" s="505"/>
      <c r="MMK420" s="511"/>
      <c r="MML420" s="512"/>
      <c r="MMM420" s="512"/>
      <c r="MMN420" s="505"/>
      <c r="MMO420" s="505"/>
      <c r="MMP420" s="505"/>
      <c r="MMQ420" s="511"/>
      <c r="MMR420" s="512"/>
      <c r="MMS420" s="512"/>
      <c r="MMT420" s="505"/>
      <c r="MMU420" s="505"/>
      <c r="MMV420" s="505"/>
      <c r="MMW420" s="511"/>
      <c r="MMX420" s="512"/>
      <c r="MMY420" s="512"/>
      <c r="MMZ420" s="505"/>
      <c r="MNA420" s="505"/>
      <c r="MNB420" s="505"/>
      <c r="MNC420" s="511"/>
      <c r="MND420" s="512"/>
      <c r="MNE420" s="512"/>
      <c r="MNF420" s="505"/>
      <c r="MNG420" s="505"/>
      <c r="MNH420" s="505"/>
      <c r="MNI420" s="511"/>
      <c r="MNJ420" s="512"/>
      <c r="MNK420" s="512"/>
      <c r="MNL420" s="505"/>
      <c r="MNM420" s="505"/>
      <c r="MNN420" s="505"/>
      <c r="MNO420" s="511"/>
      <c r="MNP420" s="512"/>
      <c r="MNQ420" s="512"/>
      <c r="MNR420" s="505"/>
      <c r="MNS420" s="505"/>
      <c r="MNT420" s="505"/>
      <c r="MNU420" s="511"/>
      <c r="MNV420" s="512"/>
      <c r="MNW420" s="512"/>
      <c r="MNX420" s="505"/>
      <c r="MNY420" s="505"/>
      <c r="MNZ420" s="505"/>
      <c r="MOA420" s="511"/>
      <c r="MOB420" s="512"/>
      <c r="MOC420" s="512"/>
      <c r="MOD420" s="505"/>
      <c r="MOE420" s="505"/>
      <c r="MOF420" s="505"/>
      <c r="MOG420" s="511"/>
      <c r="MOH420" s="512"/>
      <c r="MOI420" s="512"/>
      <c r="MOJ420" s="505"/>
      <c r="MOK420" s="505"/>
      <c r="MOL420" s="505"/>
      <c r="MOM420" s="511"/>
      <c r="MON420" s="512"/>
      <c r="MOO420" s="512"/>
      <c r="MOP420" s="505"/>
      <c r="MOQ420" s="505"/>
      <c r="MOR420" s="505"/>
      <c r="MOS420" s="511"/>
      <c r="MOT420" s="512"/>
      <c r="MOU420" s="512"/>
      <c r="MOV420" s="505"/>
      <c r="MOW420" s="505"/>
      <c r="MOX420" s="505"/>
      <c r="MOY420" s="511"/>
      <c r="MOZ420" s="512"/>
      <c r="MPA420" s="512"/>
      <c r="MPB420" s="505"/>
      <c r="MPC420" s="505"/>
      <c r="MPD420" s="505"/>
      <c r="MPE420" s="511"/>
      <c r="MPF420" s="512"/>
      <c r="MPG420" s="512"/>
      <c r="MPH420" s="505"/>
      <c r="MPI420" s="505"/>
      <c r="MPJ420" s="505"/>
      <c r="MPK420" s="511"/>
      <c r="MPL420" s="512"/>
      <c r="MPM420" s="512"/>
      <c r="MPN420" s="505"/>
      <c r="MPO420" s="505"/>
      <c r="MPP420" s="505"/>
      <c r="MPQ420" s="511"/>
      <c r="MPR420" s="512"/>
      <c r="MPS420" s="512"/>
      <c r="MPT420" s="505"/>
      <c r="MPU420" s="505"/>
      <c r="MPV420" s="505"/>
      <c r="MPW420" s="511"/>
      <c r="MPX420" s="512"/>
      <c r="MPY420" s="512"/>
      <c r="MPZ420" s="505"/>
      <c r="MQA420" s="505"/>
      <c r="MQB420" s="505"/>
      <c r="MQC420" s="511"/>
      <c r="MQD420" s="512"/>
      <c r="MQE420" s="512"/>
      <c r="MQF420" s="505"/>
      <c r="MQG420" s="505"/>
      <c r="MQH420" s="505"/>
      <c r="MQI420" s="511"/>
      <c r="MQJ420" s="512"/>
      <c r="MQK420" s="512"/>
      <c r="MQL420" s="505"/>
      <c r="MQM420" s="505"/>
      <c r="MQN420" s="505"/>
      <c r="MQO420" s="511"/>
      <c r="MQP420" s="512"/>
      <c r="MQQ420" s="512"/>
      <c r="MQR420" s="505"/>
      <c r="MQS420" s="505"/>
      <c r="MQT420" s="505"/>
      <c r="MQU420" s="511"/>
      <c r="MQV420" s="512"/>
      <c r="MQW420" s="512"/>
      <c r="MQX420" s="505"/>
      <c r="MQY420" s="505"/>
      <c r="MQZ420" s="505"/>
      <c r="MRA420" s="511"/>
      <c r="MRB420" s="512"/>
      <c r="MRC420" s="512"/>
      <c r="MRD420" s="505"/>
      <c r="MRE420" s="505"/>
      <c r="MRF420" s="505"/>
      <c r="MRG420" s="511"/>
      <c r="MRH420" s="512"/>
      <c r="MRI420" s="512"/>
      <c r="MRJ420" s="505"/>
      <c r="MRK420" s="505"/>
      <c r="MRL420" s="505"/>
      <c r="MRM420" s="511"/>
      <c r="MRN420" s="512"/>
      <c r="MRO420" s="512"/>
      <c r="MRP420" s="505"/>
      <c r="MRQ420" s="505"/>
      <c r="MRR420" s="505"/>
      <c r="MRS420" s="511"/>
      <c r="MRT420" s="512"/>
      <c r="MRU420" s="512"/>
      <c r="MRV420" s="505"/>
      <c r="MRW420" s="505"/>
      <c r="MRX420" s="505"/>
      <c r="MRY420" s="511"/>
      <c r="MRZ420" s="512"/>
      <c r="MSA420" s="512"/>
      <c r="MSB420" s="505"/>
      <c r="MSC420" s="505"/>
      <c r="MSD420" s="505"/>
      <c r="MSE420" s="511"/>
      <c r="MSF420" s="512"/>
      <c r="MSG420" s="512"/>
      <c r="MSH420" s="505"/>
      <c r="MSI420" s="505"/>
      <c r="MSJ420" s="505"/>
      <c r="MSK420" s="511"/>
      <c r="MSL420" s="512"/>
      <c r="MSM420" s="512"/>
      <c r="MSN420" s="505"/>
      <c r="MSO420" s="505"/>
      <c r="MSP420" s="505"/>
      <c r="MSQ420" s="511"/>
      <c r="MSR420" s="512"/>
      <c r="MSS420" s="512"/>
      <c r="MST420" s="505"/>
      <c r="MSU420" s="505"/>
      <c r="MSV420" s="505"/>
      <c r="MSW420" s="511"/>
      <c r="MSX420" s="512"/>
      <c r="MSY420" s="512"/>
      <c r="MSZ420" s="505"/>
      <c r="MTA420" s="505"/>
      <c r="MTB420" s="505"/>
      <c r="MTC420" s="511"/>
      <c r="MTD420" s="512"/>
      <c r="MTE420" s="512"/>
      <c r="MTF420" s="505"/>
      <c r="MTG420" s="505"/>
      <c r="MTH420" s="505"/>
      <c r="MTI420" s="511"/>
      <c r="MTJ420" s="512"/>
      <c r="MTK420" s="512"/>
      <c r="MTL420" s="505"/>
      <c r="MTM420" s="505"/>
      <c r="MTN420" s="505"/>
      <c r="MTO420" s="511"/>
      <c r="MTP420" s="512"/>
      <c r="MTQ420" s="512"/>
      <c r="MTR420" s="505"/>
      <c r="MTS420" s="505"/>
      <c r="MTT420" s="505"/>
      <c r="MTU420" s="511"/>
      <c r="MTV420" s="512"/>
      <c r="MTW420" s="512"/>
      <c r="MTX420" s="505"/>
      <c r="MTY420" s="505"/>
      <c r="MTZ420" s="505"/>
      <c r="MUA420" s="511"/>
      <c r="MUB420" s="512"/>
      <c r="MUC420" s="512"/>
      <c r="MUD420" s="505"/>
      <c r="MUE420" s="505"/>
      <c r="MUF420" s="505"/>
      <c r="MUG420" s="511"/>
      <c r="MUH420" s="512"/>
      <c r="MUI420" s="512"/>
      <c r="MUJ420" s="505"/>
      <c r="MUK420" s="505"/>
      <c r="MUL420" s="505"/>
      <c r="MUM420" s="511"/>
      <c r="MUN420" s="512"/>
      <c r="MUO420" s="512"/>
      <c r="MUP420" s="505"/>
      <c r="MUQ420" s="505"/>
      <c r="MUR420" s="505"/>
      <c r="MUS420" s="511"/>
      <c r="MUT420" s="512"/>
      <c r="MUU420" s="512"/>
      <c r="MUV420" s="505"/>
      <c r="MUW420" s="505"/>
      <c r="MUX420" s="505"/>
      <c r="MUY420" s="511"/>
      <c r="MUZ420" s="512"/>
      <c r="MVA420" s="512"/>
      <c r="MVB420" s="505"/>
      <c r="MVC420" s="505"/>
      <c r="MVD420" s="505"/>
      <c r="MVE420" s="511"/>
      <c r="MVF420" s="512"/>
      <c r="MVG420" s="512"/>
      <c r="MVH420" s="505"/>
      <c r="MVI420" s="505"/>
      <c r="MVJ420" s="505"/>
      <c r="MVK420" s="511"/>
      <c r="MVL420" s="512"/>
      <c r="MVM420" s="512"/>
      <c r="MVN420" s="505"/>
      <c r="MVO420" s="505"/>
      <c r="MVP420" s="505"/>
      <c r="MVQ420" s="511"/>
      <c r="MVR420" s="512"/>
      <c r="MVS420" s="512"/>
      <c r="MVT420" s="505"/>
      <c r="MVU420" s="505"/>
      <c r="MVV420" s="505"/>
      <c r="MVW420" s="511"/>
      <c r="MVX420" s="512"/>
      <c r="MVY420" s="512"/>
      <c r="MVZ420" s="505"/>
      <c r="MWA420" s="505"/>
      <c r="MWB420" s="505"/>
      <c r="MWC420" s="511"/>
      <c r="MWD420" s="512"/>
      <c r="MWE420" s="512"/>
      <c r="MWF420" s="505"/>
      <c r="MWG420" s="505"/>
      <c r="MWH420" s="505"/>
      <c r="MWI420" s="511"/>
      <c r="MWJ420" s="512"/>
      <c r="MWK420" s="512"/>
      <c r="MWL420" s="505"/>
      <c r="MWM420" s="505"/>
      <c r="MWN420" s="505"/>
      <c r="MWO420" s="511"/>
      <c r="MWP420" s="512"/>
      <c r="MWQ420" s="512"/>
      <c r="MWR420" s="505"/>
      <c r="MWS420" s="505"/>
      <c r="MWT420" s="505"/>
      <c r="MWU420" s="511"/>
      <c r="MWV420" s="512"/>
      <c r="MWW420" s="512"/>
      <c r="MWX420" s="505"/>
      <c r="MWY420" s="505"/>
      <c r="MWZ420" s="505"/>
      <c r="MXA420" s="511"/>
      <c r="MXB420" s="512"/>
      <c r="MXC420" s="512"/>
      <c r="MXD420" s="505"/>
      <c r="MXE420" s="505"/>
      <c r="MXF420" s="505"/>
      <c r="MXG420" s="511"/>
      <c r="MXH420" s="512"/>
      <c r="MXI420" s="512"/>
      <c r="MXJ420" s="505"/>
      <c r="MXK420" s="505"/>
      <c r="MXL420" s="505"/>
      <c r="MXM420" s="511"/>
      <c r="MXN420" s="512"/>
      <c r="MXO420" s="512"/>
      <c r="MXP420" s="505"/>
      <c r="MXQ420" s="505"/>
      <c r="MXR420" s="505"/>
      <c r="MXS420" s="511"/>
      <c r="MXT420" s="512"/>
      <c r="MXU420" s="512"/>
      <c r="MXV420" s="505"/>
      <c r="MXW420" s="505"/>
      <c r="MXX420" s="505"/>
      <c r="MXY420" s="511"/>
      <c r="MXZ420" s="512"/>
      <c r="MYA420" s="512"/>
      <c r="MYB420" s="505"/>
      <c r="MYC420" s="505"/>
      <c r="MYD420" s="505"/>
      <c r="MYE420" s="511"/>
      <c r="MYF420" s="512"/>
      <c r="MYG420" s="512"/>
      <c r="MYH420" s="505"/>
      <c r="MYI420" s="505"/>
      <c r="MYJ420" s="505"/>
      <c r="MYK420" s="511"/>
      <c r="MYL420" s="512"/>
      <c r="MYM420" s="512"/>
      <c r="MYN420" s="505"/>
      <c r="MYO420" s="505"/>
      <c r="MYP420" s="505"/>
      <c r="MYQ420" s="511"/>
      <c r="MYR420" s="512"/>
      <c r="MYS420" s="512"/>
      <c r="MYT420" s="505"/>
      <c r="MYU420" s="505"/>
      <c r="MYV420" s="505"/>
      <c r="MYW420" s="511"/>
      <c r="MYX420" s="512"/>
      <c r="MYY420" s="512"/>
      <c r="MYZ420" s="505"/>
      <c r="MZA420" s="505"/>
      <c r="MZB420" s="505"/>
      <c r="MZC420" s="511"/>
      <c r="MZD420" s="512"/>
      <c r="MZE420" s="512"/>
      <c r="MZF420" s="505"/>
      <c r="MZG420" s="505"/>
      <c r="MZH420" s="505"/>
      <c r="MZI420" s="511"/>
      <c r="MZJ420" s="512"/>
      <c r="MZK420" s="512"/>
      <c r="MZL420" s="505"/>
      <c r="MZM420" s="505"/>
      <c r="MZN420" s="505"/>
      <c r="MZO420" s="511"/>
      <c r="MZP420" s="512"/>
      <c r="MZQ420" s="512"/>
      <c r="MZR420" s="505"/>
      <c r="MZS420" s="505"/>
      <c r="MZT420" s="505"/>
      <c r="MZU420" s="511"/>
      <c r="MZV420" s="512"/>
      <c r="MZW420" s="512"/>
      <c r="MZX420" s="505"/>
      <c r="MZY420" s="505"/>
      <c r="MZZ420" s="505"/>
      <c r="NAA420" s="511"/>
      <c r="NAB420" s="512"/>
      <c r="NAC420" s="512"/>
      <c r="NAD420" s="505"/>
      <c r="NAE420" s="505"/>
      <c r="NAF420" s="505"/>
      <c r="NAG420" s="511"/>
      <c r="NAH420" s="512"/>
      <c r="NAI420" s="512"/>
      <c r="NAJ420" s="505"/>
      <c r="NAK420" s="505"/>
      <c r="NAL420" s="505"/>
      <c r="NAM420" s="511"/>
      <c r="NAN420" s="512"/>
      <c r="NAO420" s="512"/>
      <c r="NAP420" s="505"/>
      <c r="NAQ420" s="505"/>
      <c r="NAR420" s="505"/>
      <c r="NAS420" s="511"/>
      <c r="NAT420" s="512"/>
      <c r="NAU420" s="512"/>
      <c r="NAV420" s="505"/>
      <c r="NAW420" s="505"/>
      <c r="NAX420" s="505"/>
      <c r="NAY420" s="511"/>
      <c r="NAZ420" s="512"/>
      <c r="NBA420" s="512"/>
      <c r="NBB420" s="505"/>
      <c r="NBC420" s="505"/>
      <c r="NBD420" s="505"/>
      <c r="NBE420" s="511"/>
      <c r="NBF420" s="512"/>
      <c r="NBG420" s="512"/>
      <c r="NBH420" s="505"/>
      <c r="NBI420" s="505"/>
      <c r="NBJ420" s="505"/>
      <c r="NBK420" s="511"/>
      <c r="NBL420" s="512"/>
      <c r="NBM420" s="512"/>
      <c r="NBN420" s="505"/>
      <c r="NBO420" s="505"/>
      <c r="NBP420" s="505"/>
      <c r="NBQ420" s="511"/>
      <c r="NBR420" s="512"/>
      <c r="NBS420" s="512"/>
      <c r="NBT420" s="505"/>
      <c r="NBU420" s="505"/>
      <c r="NBV420" s="505"/>
      <c r="NBW420" s="511"/>
      <c r="NBX420" s="512"/>
      <c r="NBY420" s="512"/>
      <c r="NBZ420" s="505"/>
      <c r="NCA420" s="505"/>
      <c r="NCB420" s="505"/>
      <c r="NCC420" s="511"/>
      <c r="NCD420" s="512"/>
      <c r="NCE420" s="512"/>
      <c r="NCF420" s="505"/>
      <c r="NCG420" s="505"/>
      <c r="NCH420" s="505"/>
      <c r="NCI420" s="511"/>
      <c r="NCJ420" s="512"/>
      <c r="NCK420" s="512"/>
      <c r="NCL420" s="505"/>
      <c r="NCM420" s="505"/>
      <c r="NCN420" s="505"/>
      <c r="NCO420" s="511"/>
      <c r="NCP420" s="512"/>
      <c r="NCQ420" s="512"/>
      <c r="NCR420" s="505"/>
      <c r="NCS420" s="505"/>
      <c r="NCT420" s="505"/>
      <c r="NCU420" s="511"/>
      <c r="NCV420" s="512"/>
      <c r="NCW420" s="512"/>
      <c r="NCX420" s="505"/>
      <c r="NCY420" s="505"/>
      <c r="NCZ420" s="505"/>
      <c r="NDA420" s="511"/>
      <c r="NDB420" s="512"/>
      <c r="NDC420" s="512"/>
      <c r="NDD420" s="505"/>
      <c r="NDE420" s="505"/>
      <c r="NDF420" s="505"/>
      <c r="NDG420" s="511"/>
      <c r="NDH420" s="512"/>
      <c r="NDI420" s="512"/>
      <c r="NDJ420" s="505"/>
      <c r="NDK420" s="505"/>
      <c r="NDL420" s="505"/>
      <c r="NDM420" s="511"/>
      <c r="NDN420" s="512"/>
      <c r="NDO420" s="512"/>
      <c r="NDP420" s="505"/>
      <c r="NDQ420" s="505"/>
      <c r="NDR420" s="505"/>
      <c r="NDS420" s="511"/>
      <c r="NDT420" s="512"/>
      <c r="NDU420" s="512"/>
      <c r="NDV420" s="505"/>
      <c r="NDW420" s="505"/>
      <c r="NDX420" s="505"/>
      <c r="NDY420" s="511"/>
      <c r="NDZ420" s="512"/>
      <c r="NEA420" s="512"/>
      <c r="NEB420" s="505"/>
      <c r="NEC420" s="505"/>
      <c r="NED420" s="505"/>
      <c r="NEE420" s="511"/>
      <c r="NEF420" s="512"/>
      <c r="NEG420" s="512"/>
      <c r="NEH420" s="505"/>
      <c r="NEI420" s="505"/>
      <c r="NEJ420" s="505"/>
      <c r="NEK420" s="511"/>
      <c r="NEL420" s="512"/>
      <c r="NEM420" s="512"/>
      <c r="NEN420" s="505"/>
      <c r="NEO420" s="505"/>
      <c r="NEP420" s="505"/>
      <c r="NEQ420" s="511"/>
      <c r="NER420" s="512"/>
      <c r="NES420" s="512"/>
      <c r="NET420" s="505"/>
      <c r="NEU420" s="505"/>
      <c r="NEV420" s="505"/>
      <c r="NEW420" s="511"/>
      <c r="NEX420" s="512"/>
      <c r="NEY420" s="512"/>
      <c r="NEZ420" s="505"/>
      <c r="NFA420" s="505"/>
      <c r="NFB420" s="505"/>
      <c r="NFC420" s="511"/>
      <c r="NFD420" s="512"/>
      <c r="NFE420" s="512"/>
      <c r="NFF420" s="505"/>
      <c r="NFG420" s="505"/>
      <c r="NFH420" s="505"/>
      <c r="NFI420" s="511"/>
      <c r="NFJ420" s="512"/>
      <c r="NFK420" s="512"/>
      <c r="NFL420" s="505"/>
      <c r="NFM420" s="505"/>
      <c r="NFN420" s="505"/>
      <c r="NFO420" s="511"/>
      <c r="NFP420" s="512"/>
      <c r="NFQ420" s="512"/>
      <c r="NFR420" s="505"/>
      <c r="NFS420" s="505"/>
      <c r="NFT420" s="505"/>
      <c r="NFU420" s="511"/>
      <c r="NFV420" s="512"/>
      <c r="NFW420" s="512"/>
      <c r="NFX420" s="505"/>
      <c r="NFY420" s="505"/>
      <c r="NFZ420" s="505"/>
      <c r="NGA420" s="511"/>
      <c r="NGB420" s="512"/>
      <c r="NGC420" s="512"/>
      <c r="NGD420" s="505"/>
      <c r="NGE420" s="505"/>
      <c r="NGF420" s="505"/>
      <c r="NGG420" s="511"/>
      <c r="NGH420" s="512"/>
      <c r="NGI420" s="512"/>
      <c r="NGJ420" s="505"/>
      <c r="NGK420" s="505"/>
      <c r="NGL420" s="505"/>
      <c r="NGM420" s="511"/>
      <c r="NGN420" s="512"/>
      <c r="NGO420" s="512"/>
      <c r="NGP420" s="505"/>
      <c r="NGQ420" s="505"/>
      <c r="NGR420" s="505"/>
      <c r="NGS420" s="511"/>
      <c r="NGT420" s="512"/>
      <c r="NGU420" s="512"/>
      <c r="NGV420" s="505"/>
      <c r="NGW420" s="505"/>
      <c r="NGX420" s="505"/>
      <c r="NGY420" s="511"/>
      <c r="NGZ420" s="512"/>
      <c r="NHA420" s="512"/>
      <c r="NHB420" s="505"/>
      <c r="NHC420" s="505"/>
      <c r="NHD420" s="505"/>
      <c r="NHE420" s="511"/>
      <c r="NHF420" s="512"/>
      <c r="NHG420" s="512"/>
      <c r="NHH420" s="505"/>
      <c r="NHI420" s="505"/>
      <c r="NHJ420" s="505"/>
      <c r="NHK420" s="511"/>
      <c r="NHL420" s="512"/>
      <c r="NHM420" s="512"/>
      <c r="NHN420" s="505"/>
      <c r="NHO420" s="505"/>
      <c r="NHP420" s="505"/>
      <c r="NHQ420" s="511"/>
      <c r="NHR420" s="512"/>
      <c r="NHS420" s="512"/>
      <c r="NHT420" s="505"/>
      <c r="NHU420" s="505"/>
      <c r="NHV420" s="505"/>
      <c r="NHW420" s="511"/>
      <c r="NHX420" s="512"/>
      <c r="NHY420" s="512"/>
      <c r="NHZ420" s="505"/>
      <c r="NIA420" s="505"/>
      <c r="NIB420" s="505"/>
      <c r="NIC420" s="511"/>
      <c r="NID420" s="512"/>
      <c r="NIE420" s="512"/>
      <c r="NIF420" s="505"/>
      <c r="NIG420" s="505"/>
      <c r="NIH420" s="505"/>
      <c r="NII420" s="511"/>
      <c r="NIJ420" s="512"/>
      <c r="NIK420" s="512"/>
      <c r="NIL420" s="505"/>
      <c r="NIM420" s="505"/>
      <c r="NIN420" s="505"/>
      <c r="NIO420" s="511"/>
      <c r="NIP420" s="512"/>
      <c r="NIQ420" s="512"/>
      <c r="NIR420" s="505"/>
      <c r="NIS420" s="505"/>
      <c r="NIT420" s="505"/>
      <c r="NIU420" s="511"/>
      <c r="NIV420" s="512"/>
      <c r="NIW420" s="512"/>
      <c r="NIX420" s="505"/>
      <c r="NIY420" s="505"/>
      <c r="NIZ420" s="505"/>
      <c r="NJA420" s="511"/>
      <c r="NJB420" s="512"/>
      <c r="NJC420" s="512"/>
      <c r="NJD420" s="505"/>
      <c r="NJE420" s="505"/>
      <c r="NJF420" s="505"/>
      <c r="NJG420" s="511"/>
      <c r="NJH420" s="512"/>
      <c r="NJI420" s="512"/>
      <c r="NJJ420" s="505"/>
      <c r="NJK420" s="505"/>
      <c r="NJL420" s="505"/>
      <c r="NJM420" s="511"/>
      <c r="NJN420" s="512"/>
      <c r="NJO420" s="512"/>
      <c r="NJP420" s="505"/>
      <c r="NJQ420" s="505"/>
      <c r="NJR420" s="505"/>
      <c r="NJS420" s="511"/>
      <c r="NJT420" s="512"/>
      <c r="NJU420" s="512"/>
      <c r="NJV420" s="505"/>
      <c r="NJW420" s="505"/>
      <c r="NJX420" s="505"/>
      <c r="NJY420" s="511"/>
      <c r="NJZ420" s="512"/>
      <c r="NKA420" s="512"/>
      <c r="NKB420" s="505"/>
      <c r="NKC420" s="505"/>
      <c r="NKD420" s="505"/>
      <c r="NKE420" s="511"/>
      <c r="NKF420" s="512"/>
      <c r="NKG420" s="512"/>
      <c r="NKH420" s="505"/>
      <c r="NKI420" s="505"/>
      <c r="NKJ420" s="505"/>
      <c r="NKK420" s="511"/>
      <c r="NKL420" s="512"/>
      <c r="NKM420" s="512"/>
      <c r="NKN420" s="505"/>
      <c r="NKO420" s="505"/>
      <c r="NKP420" s="505"/>
      <c r="NKQ420" s="511"/>
      <c r="NKR420" s="512"/>
      <c r="NKS420" s="512"/>
      <c r="NKT420" s="505"/>
      <c r="NKU420" s="505"/>
      <c r="NKV420" s="505"/>
      <c r="NKW420" s="511"/>
      <c r="NKX420" s="512"/>
      <c r="NKY420" s="512"/>
      <c r="NKZ420" s="505"/>
      <c r="NLA420" s="505"/>
      <c r="NLB420" s="505"/>
      <c r="NLC420" s="511"/>
      <c r="NLD420" s="512"/>
      <c r="NLE420" s="512"/>
      <c r="NLF420" s="505"/>
      <c r="NLG420" s="505"/>
      <c r="NLH420" s="505"/>
      <c r="NLI420" s="511"/>
      <c r="NLJ420" s="512"/>
      <c r="NLK420" s="512"/>
      <c r="NLL420" s="505"/>
      <c r="NLM420" s="505"/>
      <c r="NLN420" s="505"/>
      <c r="NLO420" s="511"/>
      <c r="NLP420" s="512"/>
      <c r="NLQ420" s="512"/>
      <c r="NLR420" s="505"/>
      <c r="NLS420" s="505"/>
      <c r="NLT420" s="505"/>
      <c r="NLU420" s="511"/>
      <c r="NLV420" s="512"/>
      <c r="NLW420" s="512"/>
      <c r="NLX420" s="505"/>
      <c r="NLY420" s="505"/>
      <c r="NLZ420" s="505"/>
      <c r="NMA420" s="511"/>
      <c r="NMB420" s="512"/>
      <c r="NMC420" s="512"/>
      <c r="NMD420" s="505"/>
      <c r="NME420" s="505"/>
      <c r="NMF420" s="505"/>
      <c r="NMG420" s="511"/>
      <c r="NMH420" s="512"/>
      <c r="NMI420" s="512"/>
      <c r="NMJ420" s="505"/>
      <c r="NMK420" s="505"/>
      <c r="NML420" s="505"/>
      <c r="NMM420" s="511"/>
      <c r="NMN420" s="512"/>
      <c r="NMO420" s="512"/>
      <c r="NMP420" s="505"/>
      <c r="NMQ420" s="505"/>
      <c r="NMR420" s="505"/>
      <c r="NMS420" s="511"/>
      <c r="NMT420" s="512"/>
      <c r="NMU420" s="512"/>
      <c r="NMV420" s="505"/>
      <c r="NMW420" s="505"/>
      <c r="NMX420" s="505"/>
      <c r="NMY420" s="511"/>
      <c r="NMZ420" s="512"/>
      <c r="NNA420" s="512"/>
      <c r="NNB420" s="505"/>
      <c r="NNC420" s="505"/>
      <c r="NND420" s="505"/>
      <c r="NNE420" s="511"/>
      <c r="NNF420" s="512"/>
      <c r="NNG420" s="512"/>
      <c r="NNH420" s="505"/>
      <c r="NNI420" s="505"/>
      <c r="NNJ420" s="505"/>
      <c r="NNK420" s="511"/>
      <c r="NNL420" s="512"/>
      <c r="NNM420" s="512"/>
      <c r="NNN420" s="505"/>
      <c r="NNO420" s="505"/>
      <c r="NNP420" s="505"/>
      <c r="NNQ420" s="511"/>
      <c r="NNR420" s="512"/>
      <c r="NNS420" s="512"/>
      <c r="NNT420" s="505"/>
      <c r="NNU420" s="505"/>
      <c r="NNV420" s="505"/>
      <c r="NNW420" s="511"/>
      <c r="NNX420" s="512"/>
      <c r="NNY420" s="512"/>
      <c r="NNZ420" s="505"/>
      <c r="NOA420" s="505"/>
      <c r="NOB420" s="505"/>
      <c r="NOC420" s="511"/>
      <c r="NOD420" s="512"/>
      <c r="NOE420" s="512"/>
      <c r="NOF420" s="505"/>
      <c r="NOG420" s="505"/>
      <c r="NOH420" s="505"/>
      <c r="NOI420" s="511"/>
      <c r="NOJ420" s="512"/>
      <c r="NOK420" s="512"/>
      <c r="NOL420" s="505"/>
      <c r="NOM420" s="505"/>
      <c r="NON420" s="505"/>
      <c r="NOO420" s="511"/>
      <c r="NOP420" s="512"/>
      <c r="NOQ420" s="512"/>
      <c r="NOR420" s="505"/>
      <c r="NOS420" s="505"/>
      <c r="NOT420" s="505"/>
      <c r="NOU420" s="511"/>
      <c r="NOV420" s="512"/>
      <c r="NOW420" s="512"/>
      <c r="NOX420" s="505"/>
      <c r="NOY420" s="505"/>
      <c r="NOZ420" s="505"/>
      <c r="NPA420" s="511"/>
      <c r="NPB420" s="512"/>
      <c r="NPC420" s="512"/>
      <c r="NPD420" s="505"/>
      <c r="NPE420" s="505"/>
      <c r="NPF420" s="505"/>
      <c r="NPG420" s="511"/>
      <c r="NPH420" s="512"/>
      <c r="NPI420" s="512"/>
      <c r="NPJ420" s="505"/>
      <c r="NPK420" s="505"/>
      <c r="NPL420" s="505"/>
      <c r="NPM420" s="511"/>
      <c r="NPN420" s="512"/>
      <c r="NPO420" s="512"/>
      <c r="NPP420" s="505"/>
      <c r="NPQ420" s="505"/>
      <c r="NPR420" s="505"/>
      <c r="NPS420" s="511"/>
      <c r="NPT420" s="512"/>
      <c r="NPU420" s="512"/>
      <c r="NPV420" s="505"/>
      <c r="NPW420" s="505"/>
      <c r="NPX420" s="505"/>
      <c r="NPY420" s="511"/>
      <c r="NPZ420" s="512"/>
      <c r="NQA420" s="512"/>
      <c r="NQB420" s="505"/>
      <c r="NQC420" s="505"/>
      <c r="NQD420" s="505"/>
      <c r="NQE420" s="511"/>
      <c r="NQF420" s="512"/>
      <c r="NQG420" s="512"/>
      <c r="NQH420" s="505"/>
      <c r="NQI420" s="505"/>
      <c r="NQJ420" s="505"/>
      <c r="NQK420" s="511"/>
      <c r="NQL420" s="512"/>
      <c r="NQM420" s="512"/>
      <c r="NQN420" s="505"/>
      <c r="NQO420" s="505"/>
      <c r="NQP420" s="505"/>
      <c r="NQQ420" s="511"/>
      <c r="NQR420" s="512"/>
      <c r="NQS420" s="512"/>
      <c r="NQT420" s="505"/>
      <c r="NQU420" s="505"/>
      <c r="NQV420" s="505"/>
      <c r="NQW420" s="511"/>
      <c r="NQX420" s="512"/>
      <c r="NQY420" s="512"/>
      <c r="NQZ420" s="505"/>
      <c r="NRA420" s="505"/>
      <c r="NRB420" s="505"/>
      <c r="NRC420" s="511"/>
      <c r="NRD420" s="512"/>
      <c r="NRE420" s="512"/>
      <c r="NRF420" s="505"/>
      <c r="NRG420" s="505"/>
      <c r="NRH420" s="505"/>
      <c r="NRI420" s="511"/>
      <c r="NRJ420" s="512"/>
      <c r="NRK420" s="512"/>
      <c r="NRL420" s="505"/>
      <c r="NRM420" s="505"/>
      <c r="NRN420" s="505"/>
      <c r="NRO420" s="511"/>
      <c r="NRP420" s="512"/>
      <c r="NRQ420" s="512"/>
      <c r="NRR420" s="505"/>
      <c r="NRS420" s="505"/>
      <c r="NRT420" s="505"/>
      <c r="NRU420" s="511"/>
      <c r="NRV420" s="512"/>
      <c r="NRW420" s="512"/>
      <c r="NRX420" s="505"/>
      <c r="NRY420" s="505"/>
      <c r="NRZ420" s="505"/>
      <c r="NSA420" s="511"/>
      <c r="NSB420" s="512"/>
      <c r="NSC420" s="512"/>
      <c r="NSD420" s="505"/>
      <c r="NSE420" s="505"/>
      <c r="NSF420" s="505"/>
      <c r="NSG420" s="511"/>
      <c r="NSH420" s="512"/>
      <c r="NSI420" s="512"/>
      <c r="NSJ420" s="505"/>
      <c r="NSK420" s="505"/>
      <c r="NSL420" s="505"/>
      <c r="NSM420" s="511"/>
      <c r="NSN420" s="512"/>
      <c r="NSO420" s="512"/>
      <c r="NSP420" s="505"/>
      <c r="NSQ420" s="505"/>
      <c r="NSR420" s="505"/>
      <c r="NSS420" s="511"/>
      <c r="NST420" s="512"/>
      <c r="NSU420" s="512"/>
      <c r="NSV420" s="505"/>
      <c r="NSW420" s="505"/>
      <c r="NSX420" s="505"/>
      <c r="NSY420" s="511"/>
      <c r="NSZ420" s="512"/>
      <c r="NTA420" s="512"/>
      <c r="NTB420" s="505"/>
      <c r="NTC420" s="505"/>
      <c r="NTD420" s="505"/>
      <c r="NTE420" s="511"/>
      <c r="NTF420" s="512"/>
      <c r="NTG420" s="512"/>
      <c r="NTH420" s="505"/>
      <c r="NTI420" s="505"/>
      <c r="NTJ420" s="505"/>
      <c r="NTK420" s="511"/>
      <c r="NTL420" s="512"/>
      <c r="NTM420" s="512"/>
      <c r="NTN420" s="505"/>
      <c r="NTO420" s="505"/>
      <c r="NTP420" s="505"/>
      <c r="NTQ420" s="511"/>
      <c r="NTR420" s="512"/>
      <c r="NTS420" s="512"/>
      <c r="NTT420" s="505"/>
      <c r="NTU420" s="505"/>
      <c r="NTV420" s="505"/>
      <c r="NTW420" s="511"/>
      <c r="NTX420" s="512"/>
      <c r="NTY420" s="512"/>
      <c r="NTZ420" s="505"/>
      <c r="NUA420" s="505"/>
      <c r="NUB420" s="505"/>
      <c r="NUC420" s="511"/>
      <c r="NUD420" s="512"/>
      <c r="NUE420" s="512"/>
      <c r="NUF420" s="505"/>
      <c r="NUG420" s="505"/>
      <c r="NUH420" s="505"/>
      <c r="NUI420" s="511"/>
      <c r="NUJ420" s="512"/>
      <c r="NUK420" s="512"/>
      <c r="NUL420" s="505"/>
      <c r="NUM420" s="505"/>
      <c r="NUN420" s="505"/>
      <c r="NUO420" s="511"/>
      <c r="NUP420" s="512"/>
      <c r="NUQ420" s="512"/>
      <c r="NUR420" s="505"/>
      <c r="NUS420" s="505"/>
      <c r="NUT420" s="505"/>
      <c r="NUU420" s="511"/>
      <c r="NUV420" s="512"/>
      <c r="NUW420" s="512"/>
      <c r="NUX420" s="505"/>
      <c r="NUY420" s="505"/>
      <c r="NUZ420" s="505"/>
      <c r="NVA420" s="511"/>
      <c r="NVB420" s="512"/>
      <c r="NVC420" s="512"/>
      <c r="NVD420" s="505"/>
      <c r="NVE420" s="505"/>
      <c r="NVF420" s="505"/>
      <c r="NVG420" s="511"/>
      <c r="NVH420" s="512"/>
      <c r="NVI420" s="512"/>
      <c r="NVJ420" s="505"/>
      <c r="NVK420" s="505"/>
      <c r="NVL420" s="505"/>
      <c r="NVM420" s="511"/>
      <c r="NVN420" s="512"/>
      <c r="NVO420" s="512"/>
      <c r="NVP420" s="505"/>
      <c r="NVQ420" s="505"/>
      <c r="NVR420" s="505"/>
      <c r="NVS420" s="511"/>
      <c r="NVT420" s="512"/>
      <c r="NVU420" s="512"/>
      <c r="NVV420" s="505"/>
      <c r="NVW420" s="505"/>
      <c r="NVX420" s="505"/>
      <c r="NVY420" s="511"/>
      <c r="NVZ420" s="512"/>
      <c r="NWA420" s="512"/>
      <c r="NWB420" s="505"/>
      <c r="NWC420" s="505"/>
      <c r="NWD420" s="505"/>
      <c r="NWE420" s="511"/>
      <c r="NWF420" s="512"/>
      <c r="NWG420" s="512"/>
      <c r="NWH420" s="505"/>
      <c r="NWI420" s="505"/>
      <c r="NWJ420" s="505"/>
      <c r="NWK420" s="511"/>
      <c r="NWL420" s="512"/>
      <c r="NWM420" s="512"/>
      <c r="NWN420" s="505"/>
      <c r="NWO420" s="505"/>
      <c r="NWP420" s="505"/>
      <c r="NWQ420" s="511"/>
      <c r="NWR420" s="512"/>
      <c r="NWS420" s="512"/>
      <c r="NWT420" s="505"/>
      <c r="NWU420" s="505"/>
      <c r="NWV420" s="505"/>
      <c r="NWW420" s="511"/>
      <c r="NWX420" s="512"/>
      <c r="NWY420" s="512"/>
      <c r="NWZ420" s="505"/>
      <c r="NXA420" s="505"/>
      <c r="NXB420" s="505"/>
      <c r="NXC420" s="511"/>
      <c r="NXD420" s="512"/>
      <c r="NXE420" s="512"/>
      <c r="NXF420" s="505"/>
      <c r="NXG420" s="505"/>
      <c r="NXH420" s="505"/>
      <c r="NXI420" s="511"/>
      <c r="NXJ420" s="512"/>
      <c r="NXK420" s="512"/>
      <c r="NXL420" s="505"/>
      <c r="NXM420" s="505"/>
      <c r="NXN420" s="505"/>
      <c r="NXO420" s="511"/>
      <c r="NXP420" s="512"/>
      <c r="NXQ420" s="512"/>
      <c r="NXR420" s="505"/>
      <c r="NXS420" s="505"/>
      <c r="NXT420" s="505"/>
      <c r="NXU420" s="511"/>
      <c r="NXV420" s="512"/>
      <c r="NXW420" s="512"/>
      <c r="NXX420" s="505"/>
      <c r="NXY420" s="505"/>
      <c r="NXZ420" s="505"/>
      <c r="NYA420" s="511"/>
      <c r="NYB420" s="512"/>
      <c r="NYC420" s="512"/>
      <c r="NYD420" s="505"/>
      <c r="NYE420" s="505"/>
      <c r="NYF420" s="505"/>
      <c r="NYG420" s="511"/>
      <c r="NYH420" s="512"/>
      <c r="NYI420" s="512"/>
      <c r="NYJ420" s="505"/>
      <c r="NYK420" s="505"/>
      <c r="NYL420" s="505"/>
      <c r="NYM420" s="511"/>
      <c r="NYN420" s="512"/>
      <c r="NYO420" s="512"/>
      <c r="NYP420" s="505"/>
      <c r="NYQ420" s="505"/>
      <c r="NYR420" s="505"/>
      <c r="NYS420" s="511"/>
      <c r="NYT420" s="512"/>
      <c r="NYU420" s="512"/>
      <c r="NYV420" s="505"/>
      <c r="NYW420" s="505"/>
      <c r="NYX420" s="505"/>
      <c r="NYY420" s="511"/>
      <c r="NYZ420" s="512"/>
      <c r="NZA420" s="512"/>
      <c r="NZB420" s="505"/>
      <c r="NZC420" s="505"/>
      <c r="NZD420" s="505"/>
      <c r="NZE420" s="511"/>
      <c r="NZF420" s="512"/>
      <c r="NZG420" s="512"/>
      <c r="NZH420" s="505"/>
      <c r="NZI420" s="505"/>
      <c r="NZJ420" s="505"/>
      <c r="NZK420" s="511"/>
      <c r="NZL420" s="512"/>
      <c r="NZM420" s="512"/>
      <c r="NZN420" s="505"/>
      <c r="NZO420" s="505"/>
      <c r="NZP420" s="505"/>
      <c r="NZQ420" s="511"/>
      <c r="NZR420" s="512"/>
      <c r="NZS420" s="512"/>
      <c r="NZT420" s="505"/>
      <c r="NZU420" s="505"/>
      <c r="NZV420" s="505"/>
      <c r="NZW420" s="511"/>
      <c r="NZX420" s="512"/>
      <c r="NZY420" s="512"/>
      <c r="NZZ420" s="505"/>
      <c r="OAA420" s="505"/>
      <c r="OAB420" s="505"/>
      <c r="OAC420" s="511"/>
      <c r="OAD420" s="512"/>
      <c r="OAE420" s="512"/>
      <c r="OAF420" s="505"/>
      <c r="OAG420" s="505"/>
      <c r="OAH420" s="505"/>
      <c r="OAI420" s="511"/>
      <c r="OAJ420" s="512"/>
      <c r="OAK420" s="512"/>
      <c r="OAL420" s="505"/>
      <c r="OAM420" s="505"/>
      <c r="OAN420" s="505"/>
      <c r="OAO420" s="511"/>
      <c r="OAP420" s="512"/>
      <c r="OAQ420" s="512"/>
      <c r="OAR420" s="505"/>
      <c r="OAS420" s="505"/>
      <c r="OAT420" s="505"/>
      <c r="OAU420" s="511"/>
      <c r="OAV420" s="512"/>
      <c r="OAW420" s="512"/>
      <c r="OAX420" s="505"/>
      <c r="OAY420" s="505"/>
      <c r="OAZ420" s="505"/>
      <c r="OBA420" s="511"/>
      <c r="OBB420" s="512"/>
      <c r="OBC420" s="512"/>
      <c r="OBD420" s="505"/>
      <c r="OBE420" s="505"/>
      <c r="OBF420" s="505"/>
      <c r="OBG420" s="511"/>
      <c r="OBH420" s="512"/>
      <c r="OBI420" s="512"/>
      <c r="OBJ420" s="505"/>
      <c r="OBK420" s="505"/>
      <c r="OBL420" s="505"/>
      <c r="OBM420" s="511"/>
      <c r="OBN420" s="512"/>
      <c r="OBO420" s="512"/>
      <c r="OBP420" s="505"/>
      <c r="OBQ420" s="505"/>
      <c r="OBR420" s="505"/>
      <c r="OBS420" s="511"/>
      <c r="OBT420" s="512"/>
      <c r="OBU420" s="512"/>
      <c r="OBV420" s="505"/>
      <c r="OBW420" s="505"/>
      <c r="OBX420" s="505"/>
      <c r="OBY420" s="511"/>
      <c r="OBZ420" s="512"/>
      <c r="OCA420" s="512"/>
      <c r="OCB420" s="505"/>
      <c r="OCC420" s="505"/>
      <c r="OCD420" s="505"/>
      <c r="OCE420" s="511"/>
      <c r="OCF420" s="512"/>
      <c r="OCG420" s="512"/>
      <c r="OCH420" s="505"/>
      <c r="OCI420" s="505"/>
      <c r="OCJ420" s="505"/>
      <c r="OCK420" s="511"/>
      <c r="OCL420" s="512"/>
      <c r="OCM420" s="512"/>
      <c r="OCN420" s="505"/>
      <c r="OCO420" s="505"/>
      <c r="OCP420" s="505"/>
      <c r="OCQ420" s="511"/>
      <c r="OCR420" s="512"/>
      <c r="OCS420" s="512"/>
      <c r="OCT420" s="505"/>
      <c r="OCU420" s="505"/>
      <c r="OCV420" s="505"/>
      <c r="OCW420" s="511"/>
      <c r="OCX420" s="512"/>
      <c r="OCY420" s="512"/>
      <c r="OCZ420" s="505"/>
      <c r="ODA420" s="505"/>
      <c r="ODB420" s="505"/>
      <c r="ODC420" s="511"/>
      <c r="ODD420" s="512"/>
      <c r="ODE420" s="512"/>
      <c r="ODF420" s="505"/>
      <c r="ODG420" s="505"/>
      <c r="ODH420" s="505"/>
      <c r="ODI420" s="511"/>
      <c r="ODJ420" s="512"/>
      <c r="ODK420" s="512"/>
      <c r="ODL420" s="505"/>
      <c r="ODM420" s="505"/>
      <c r="ODN420" s="505"/>
      <c r="ODO420" s="511"/>
      <c r="ODP420" s="512"/>
      <c r="ODQ420" s="512"/>
      <c r="ODR420" s="505"/>
      <c r="ODS420" s="505"/>
      <c r="ODT420" s="505"/>
      <c r="ODU420" s="511"/>
      <c r="ODV420" s="512"/>
      <c r="ODW420" s="512"/>
      <c r="ODX420" s="505"/>
      <c r="ODY420" s="505"/>
      <c r="ODZ420" s="505"/>
      <c r="OEA420" s="511"/>
      <c r="OEB420" s="512"/>
      <c r="OEC420" s="512"/>
      <c r="OED420" s="505"/>
      <c r="OEE420" s="505"/>
      <c r="OEF420" s="505"/>
      <c r="OEG420" s="511"/>
      <c r="OEH420" s="512"/>
      <c r="OEI420" s="512"/>
      <c r="OEJ420" s="505"/>
      <c r="OEK420" s="505"/>
      <c r="OEL420" s="505"/>
      <c r="OEM420" s="511"/>
      <c r="OEN420" s="512"/>
      <c r="OEO420" s="512"/>
      <c r="OEP420" s="505"/>
      <c r="OEQ420" s="505"/>
      <c r="OER420" s="505"/>
      <c r="OES420" s="511"/>
      <c r="OET420" s="512"/>
      <c r="OEU420" s="512"/>
      <c r="OEV420" s="505"/>
      <c r="OEW420" s="505"/>
      <c r="OEX420" s="505"/>
      <c r="OEY420" s="511"/>
      <c r="OEZ420" s="512"/>
      <c r="OFA420" s="512"/>
      <c r="OFB420" s="505"/>
      <c r="OFC420" s="505"/>
      <c r="OFD420" s="505"/>
      <c r="OFE420" s="511"/>
      <c r="OFF420" s="512"/>
      <c r="OFG420" s="512"/>
      <c r="OFH420" s="505"/>
      <c r="OFI420" s="505"/>
      <c r="OFJ420" s="505"/>
      <c r="OFK420" s="511"/>
      <c r="OFL420" s="512"/>
      <c r="OFM420" s="512"/>
      <c r="OFN420" s="505"/>
      <c r="OFO420" s="505"/>
      <c r="OFP420" s="505"/>
      <c r="OFQ420" s="511"/>
      <c r="OFR420" s="512"/>
      <c r="OFS420" s="512"/>
      <c r="OFT420" s="505"/>
      <c r="OFU420" s="505"/>
      <c r="OFV420" s="505"/>
      <c r="OFW420" s="511"/>
      <c r="OFX420" s="512"/>
      <c r="OFY420" s="512"/>
      <c r="OFZ420" s="505"/>
      <c r="OGA420" s="505"/>
      <c r="OGB420" s="505"/>
      <c r="OGC420" s="511"/>
      <c r="OGD420" s="512"/>
      <c r="OGE420" s="512"/>
      <c r="OGF420" s="505"/>
      <c r="OGG420" s="505"/>
      <c r="OGH420" s="505"/>
      <c r="OGI420" s="511"/>
      <c r="OGJ420" s="512"/>
      <c r="OGK420" s="512"/>
      <c r="OGL420" s="505"/>
      <c r="OGM420" s="505"/>
      <c r="OGN420" s="505"/>
      <c r="OGO420" s="511"/>
      <c r="OGP420" s="512"/>
      <c r="OGQ420" s="512"/>
      <c r="OGR420" s="505"/>
      <c r="OGS420" s="505"/>
      <c r="OGT420" s="505"/>
      <c r="OGU420" s="511"/>
      <c r="OGV420" s="512"/>
      <c r="OGW420" s="512"/>
      <c r="OGX420" s="505"/>
      <c r="OGY420" s="505"/>
      <c r="OGZ420" s="505"/>
      <c r="OHA420" s="511"/>
      <c r="OHB420" s="512"/>
      <c r="OHC420" s="512"/>
      <c r="OHD420" s="505"/>
      <c r="OHE420" s="505"/>
      <c r="OHF420" s="505"/>
      <c r="OHG420" s="511"/>
      <c r="OHH420" s="512"/>
      <c r="OHI420" s="512"/>
      <c r="OHJ420" s="505"/>
      <c r="OHK420" s="505"/>
      <c r="OHL420" s="505"/>
      <c r="OHM420" s="511"/>
      <c r="OHN420" s="512"/>
      <c r="OHO420" s="512"/>
      <c r="OHP420" s="505"/>
      <c r="OHQ420" s="505"/>
      <c r="OHR420" s="505"/>
      <c r="OHS420" s="511"/>
      <c r="OHT420" s="512"/>
      <c r="OHU420" s="512"/>
      <c r="OHV420" s="505"/>
      <c r="OHW420" s="505"/>
      <c r="OHX420" s="505"/>
      <c r="OHY420" s="511"/>
      <c r="OHZ420" s="512"/>
      <c r="OIA420" s="512"/>
      <c r="OIB420" s="505"/>
      <c r="OIC420" s="505"/>
      <c r="OID420" s="505"/>
      <c r="OIE420" s="511"/>
      <c r="OIF420" s="512"/>
      <c r="OIG420" s="512"/>
      <c r="OIH420" s="505"/>
      <c r="OII420" s="505"/>
      <c r="OIJ420" s="505"/>
      <c r="OIK420" s="511"/>
      <c r="OIL420" s="512"/>
      <c r="OIM420" s="512"/>
      <c r="OIN420" s="505"/>
      <c r="OIO420" s="505"/>
      <c r="OIP420" s="505"/>
      <c r="OIQ420" s="511"/>
      <c r="OIR420" s="512"/>
      <c r="OIS420" s="512"/>
      <c r="OIT420" s="505"/>
      <c r="OIU420" s="505"/>
      <c r="OIV420" s="505"/>
      <c r="OIW420" s="511"/>
      <c r="OIX420" s="512"/>
      <c r="OIY420" s="512"/>
      <c r="OIZ420" s="505"/>
      <c r="OJA420" s="505"/>
      <c r="OJB420" s="505"/>
      <c r="OJC420" s="511"/>
      <c r="OJD420" s="512"/>
      <c r="OJE420" s="512"/>
      <c r="OJF420" s="505"/>
      <c r="OJG420" s="505"/>
      <c r="OJH420" s="505"/>
      <c r="OJI420" s="511"/>
      <c r="OJJ420" s="512"/>
      <c r="OJK420" s="512"/>
      <c r="OJL420" s="505"/>
      <c r="OJM420" s="505"/>
      <c r="OJN420" s="505"/>
      <c r="OJO420" s="511"/>
      <c r="OJP420" s="512"/>
      <c r="OJQ420" s="512"/>
      <c r="OJR420" s="505"/>
      <c r="OJS420" s="505"/>
      <c r="OJT420" s="505"/>
      <c r="OJU420" s="511"/>
      <c r="OJV420" s="512"/>
      <c r="OJW420" s="512"/>
      <c r="OJX420" s="505"/>
      <c r="OJY420" s="505"/>
      <c r="OJZ420" s="505"/>
      <c r="OKA420" s="511"/>
      <c r="OKB420" s="512"/>
      <c r="OKC420" s="512"/>
      <c r="OKD420" s="505"/>
      <c r="OKE420" s="505"/>
      <c r="OKF420" s="505"/>
      <c r="OKG420" s="511"/>
      <c r="OKH420" s="512"/>
      <c r="OKI420" s="512"/>
      <c r="OKJ420" s="505"/>
      <c r="OKK420" s="505"/>
      <c r="OKL420" s="505"/>
      <c r="OKM420" s="511"/>
      <c r="OKN420" s="512"/>
      <c r="OKO420" s="512"/>
      <c r="OKP420" s="505"/>
      <c r="OKQ420" s="505"/>
      <c r="OKR420" s="505"/>
      <c r="OKS420" s="511"/>
      <c r="OKT420" s="512"/>
      <c r="OKU420" s="512"/>
      <c r="OKV420" s="505"/>
      <c r="OKW420" s="505"/>
      <c r="OKX420" s="505"/>
      <c r="OKY420" s="511"/>
      <c r="OKZ420" s="512"/>
      <c r="OLA420" s="512"/>
      <c r="OLB420" s="505"/>
      <c r="OLC420" s="505"/>
      <c r="OLD420" s="505"/>
      <c r="OLE420" s="511"/>
      <c r="OLF420" s="512"/>
      <c r="OLG420" s="512"/>
      <c r="OLH420" s="505"/>
      <c r="OLI420" s="505"/>
      <c r="OLJ420" s="505"/>
      <c r="OLK420" s="511"/>
      <c r="OLL420" s="512"/>
      <c r="OLM420" s="512"/>
      <c r="OLN420" s="505"/>
      <c r="OLO420" s="505"/>
      <c r="OLP420" s="505"/>
      <c r="OLQ420" s="511"/>
      <c r="OLR420" s="512"/>
      <c r="OLS420" s="512"/>
      <c r="OLT420" s="505"/>
      <c r="OLU420" s="505"/>
      <c r="OLV420" s="505"/>
      <c r="OLW420" s="511"/>
      <c r="OLX420" s="512"/>
      <c r="OLY420" s="512"/>
      <c r="OLZ420" s="505"/>
      <c r="OMA420" s="505"/>
      <c r="OMB420" s="505"/>
      <c r="OMC420" s="511"/>
      <c r="OMD420" s="512"/>
      <c r="OME420" s="512"/>
      <c r="OMF420" s="505"/>
      <c r="OMG420" s="505"/>
      <c r="OMH420" s="505"/>
      <c r="OMI420" s="511"/>
      <c r="OMJ420" s="512"/>
      <c r="OMK420" s="512"/>
      <c r="OML420" s="505"/>
      <c r="OMM420" s="505"/>
      <c r="OMN420" s="505"/>
      <c r="OMO420" s="511"/>
      <c r="OMP420" s="512"/>
      <c r="OMQ420" s="512"/>
      <c r="OMR420" s="505"/>
      <c r="OMS420" s="505"/>
      <c r="OMT420" s="505"/>
      <c r="OMU420" s="511"/>
      <c r="OMV420" s="512"/>
      <c r="OMW420" s="512"/>
      <c r="OMX420" s="505"/>
      <c r="OMY420" s="505"/>
      <c r="OMZ420" s="505"/>
      <c r="ONA420" s="511"/>
      <c r="ONB420" s="512"/>
      <c r="ONC420" s="512"/>
      <c r="OND420" s="505"/>
      <c r="ONE420" s="505"/>
      <c r="ONF420" s="505"/>
      <c r="ONG420" s="511"/>
      <c r="ONH420" s="512"/>
      <c r="ONI420" s="512"/>
      <c r="ONJ420" s="505"/>
      <c r="ONK420" s="505"/>
      <c r="ONL420" s="505"/>
      <c r="ONM420" s="511"/>
      <c r="ONN420" s="512"/>
      <c r="ONO420" s="512"/>
      <c r="ONP420" s="505"/>
      <c r="ONQ420" s="505"/>
      <c r="ONR420" s="505"/>
      <c r="ONS420" s="511"/>
      <c r="ONT420" s="512"/>
      <c r="ONU420" s="512"/>
      <c r="ONV420" s="505"/>
      <c r="ONW420" s="505"/>
      <c r="ONX420" s="505"/>
      <c r="ONY420" s="511"/>
      <c r="ONZ420" s="512"/>
      <c r="OOA420" s="512"/>
      <c r="OOB420" s="505"/>
      <c r="OOC420" s="505"/>
      <c r="OOD420" s="505"/>
      <c r="OOE420" s="511"/>
      <c r="OOF420" s="512"/>
      <c r="OOG420" s="512"/>
      <c r="OOH420" s="505"/>
      <c r="OOI420" s="505"/>
      <c r="OOJ420" s="505"/>
      <c r="OOK420" s="511"/>
      <c r="OOL420" s="512"/>
      <c r="OOM420" s="512"/>
      <c r="OON420" s="505"/>
      <c r="OOO420" s="505"/>
      <c r="OOP420" s="505"/>
      <c r="OOQ420" s="511"/>
      <c r="OOR420" s="512"/>
      <c r="OOS420" s="512"/>
      <c r="OOT420" s="505"/>
      <c r="OOU420" s="505"/>
      <c r="OOV420" s="505"/>
      <c r="OOW420" s="511"/>
      <c r="OOX420" s="512"/>
      <c r="OOY420" s="512"/>
      <c r="OOZ420" s="505"/>
      <c r="OPA420" s="505"/>
      <c r="OPB420" s="505"/>
      <c r="OPC420" s="511"/>
      <c r="OPD420" s="512"/>
      <c r="OPE420" s="512"/>
      <c r="OPF420" s="505"/>
      <c r="OPG420" s="505"/>
      <c r="OPH420" s="505"/>
      <c r="OPI420" s="511"/>
      <c r="OPJ420" s="512"/>
      <c r="OPK420" s="512"/>
      <c r="OPL420" s="505"/>
      <c r="OPM420" s="505"/>
      <c r="OPN420" s="505"/>
      <c r="OPO420" s="511"/>
      <c r="OPP420" s="512"/>
      <c r="OPQ420" s="512"/>
      <c r="OPR420" s="505"/>
      <c r="OPS420" s="505"/>
      <c r="OPT420" s="505"/>
      <c r="OPU420" s="511"/>
      <c r="OPV420" s="512"/>
      <c r="OPW420" s="512"/>
      <c r="OPX420" s="505"/>
      <c r="OPY420" s="505"/>
      <c r="OPZ420" s="505"/>
      <c r="OQA420" s="511"/>
      <c r="OQB420" s="512"/>
      <c r="OQC420" s="512"/>
      <c r="OQD420" s="505"/>
      <c r="OQE420" s="505"/>
      <c r="OQF420" s="505"/>
      <c r="OQG420" s="511"/>
      <c r="OQH420" s="512"/>
      <c r="OQI420" s="512"/>
      <c r="OQJ420" s="505"/>
      <c r="OQK420" s="505"/>
      <c r="OQL420" s="505"/>
      <c r="OQM420" s="511"/>
      <c r="OQN420" s="512"/>
      <c r="OQO420" s="512"/>
      <c r="OQP420" s="505"/>
      <c r="OQQ420" s="505"/>
      <c r="OQR420" s="505"/>
      <c r="OQS420" s="511"/>
      <c r="OQT420" s="512"/>
      <c r="OQU420" s="512"/>
      <c r="OQV420" s="505"/>
      <c r="OQW420" s="505"/>
      <c r="OQX420" s="505"/>
      <c r="OQY420" s="511"/>
      <c r="OQZ420" s="512"/>
      <c r="ORA420" s="512"/>
      <c r="ORB420" s="505"/>
      <c r="ORC420" s="505"/>
      <c r="ORD420" s="505"/>
      <c r="ORE420" s="511"/>
      <c r="ORF420" s="512"/>
      <c r="ORG420" s="512"/>
      <c r="ORH420" s="505"/>
      <c r="ORI420" s="505"/>
      <c r="ORJ420" s="505"/>
      <c r="ORK420" s="511"/>
      <c r="ORL420" s="512"/>
      <c r="ORM420" s="512"/>
      <c r="ORN420" s="505"/>
      <c r="ORO420" s="505"/>
      <c r="ORP420" s="505"/>
      <c r="ORQ420" s="511"/>
      <c r="ORR420" s="512"/>
      <c r="ORS420" s="512"/>
      <c r="ORT420" s="505"/>
      <c r="ORU420" s="505"/>
      <c r="ORV420" s="505"/>
      <c r="ORW420" s="511"/>
      <c r="ORX420" s="512"/>
      <c r="ORY420" s="512"/>
      <c r="ORZ420" s="505"/>
      <c r="OSA420" s="505"/>
      <c r="OSB420" s="505"/>
      <c r="OSC420" s="511"/>
      <c r="OSD420" s="512"/>
      <c r="OSE420" s="512"/>
      <c r="OSF420" s="505"/>
      <c r="OSG420" s="505"/>
      <c r="OSH420" s="505"/>
      <c r="OSI420" s="511"/>
      <c r="OSJ420" s="512"/>
      <c r="OSK420" s="512"/>
      <c r="OSL420" s="505"/>
      <c r="OSM420" s="505"/>
      <c r="OSN420" s="505"/>
      <c r="OSO420" s="511"/>
      <c r="OSP420" s="512"/>
      <c r="OSQ420" s="512"/>
      <c r="OSR420" s="505"/>
      <c r="OSS420" s="505"/>
      <c r="OST420" s="505"/>
      <c r="OSU420" s="511"/>
      <c r="OSV420" s="512"/>
      <c r="OSW420" s="512"/>
      <c r="OSX420" s="505"/>
      <c r="OSY420" s="505"/>
      <c r="OSZ420" s="505"/>
      <c r="OTA420" s="511"/>
      <c r="OTB420" s="512"/>
      <c r="OTC420" s="512"/>
      <c r="OTD420" s="505"/>
      <c r="OTE420" s="505"/>
      <c r="OTF420" s="505"/>
      <c r="OTG420" s="511"/>
      <c r="OTH420" s="512"/>
      <c r="OTI420" s="512"/>
      <c r="OTJ420" s="505"/>
      <c r="OTK420" s="505"/>
      <c r="OTL420" s="505"/>
      <c r="OTM420" s="511"/>
      <c r="OTN420" s="512"/>
      <c r="OTO420" s="512"/>
      <c r="OTP420" s="505"/>
      <c r="OTQ420" s="505"/>
      <c r="OTR420" s="505"/>
      <c r="OTS420" s="511"/>
      <c r="OTT420" s="512"/>
      <c r="OTU420" s="512"/>
      <c r="OTV420" s="505"/>
      <c r="OTW420" s="505"/>
      <c r="OTX420" s="505"/>
      <c r="OTY420" s="511"/>
      <c r="OTZ420" s="512"/>
      <c r="OUA420" s="512"/>
      <c r="OUB420" s="505"/>
      <c r="OUC420" s="505"/>
      <c r="OUD420" s="505"/>
      <c r="OUE420" s="511"/>
      <c r="OUF420" s="512"/>
      <c r="OUG420" s="512"/>
      <c r="OUH420" s="505"/>
      <c r="OUI420" s="505"/>
      <c r="OUJ420" s="505"/>
      <c r="OUK420" s="511"/>
      <c r="OUL420" s="512"/>
      <c r="OUM420" s="512"/>
      <c r="OUN420" s="505"/>
      <c r="OUO420" s="505"/>
      <c r="OUP420" s="505"/>
      <c r="OUQ420" s="511"/>
      <c r="OUR420" s="512"/>
      <c r="OUS420" s="512"/>
      <c r="OUT420" s="505"/>
      <c r="OUU420" s="505"/>
      <c r="OUV420" s="505"/>
      <c r="OUW420" s="511"/>
      <c r="OUX420" s="512"/>
      <c r="OUY420" s="512"/>
      <c r="OUZ420" s="505"/>
      <c r="OVA420" s="505"/>
      <c r="OVB420" s="505"/>
      <c r="OVC420" s="511"/>
      <c r="OVD420" s="512"/>
      <c r="OVE420" s="512"/>
      <c r="OVF420" s="505"/>
      <c r="OVG420" s="505"/>
      <c r="OVH420" s="505"/>
      <c r="OVI420" s="511"/>
      <c r="OVJ420" s="512"/>
      <c r="OVK420" s="512"/>
      <c r="OVL420" s="505"/>
      <c r="OVM420" s="505"/>
      <c r="OVN420" s="505"/>
      <c r="OVO420" s="511"/>
      <c r="OVP420" s="512"/>
      <c r="OVQ420" s="512"/>
      <c r="OVR420" s="505"/>
      <c r="OVS420" s="505"/>
      <c r="OVT420" s="505"/>
      <c r="OVU420" s="511"/>
      <c r="OVV420" s="512"/>
      <c r="OVW420" s="512"/>
      <c r="OVX420" s="505"/>
      <c r="OVY420" s="505"/>
      <c r="OVZ420" s="505"/>
      <c r="OWA420" s="511"/>
      <c r="OWB420" s="512"/>
      <c r="OWC420" s="512"/>
      <c r="OWD420" s="505"/>
      <c r="OWE420" s="505"/>
      <c r="OWF420" s="505"/>
      <c r="OWG420" s="511"/>
      <c r="OWH420" s="512"/>
      <c r="OWI420" s="512"/>
      <c r="OWJ420" s="505"/>
      <c r="OWK420" s="505"/>
      <c r="OWL420" s="505"/>
      <c r="OWM420" s="511"/>
      <c r="OWN420" s="512"/>
      <c r="OWO420" s="512"/>
      <c r="OWP420" s="505"/>
      <c r="OWQ420" s="505"/>
      <c r="OWR420" s="505"/>
      <c r="OWS420" s="511"/>
      <c r="OWT420" s="512"/>
      <c r="OWU420" s="512"/>
      <c r="OWV420" s="505"/>
      <c r="OWW420" s="505"/>
      <c r="OWX420" s="505"/>
      <c r="OWY420" s="511"/>
      <c r="OWZ420" s="512"/>
      <c r="OXA420" s="512"/>
      <c r="OXB420" s="505"/>
      <c r="OXC420" s="505"/>
      <c r="OXD420" s="505"/>
      <c r="OXE420" s="511"/>
      <c r="OXF420" s="512"/>
      <c r="OXG420" s="512"/>
      <c r="OXH420" s="505"/>
      <c r="OXI420" s="505"/>
      <c r="OXJ420" s="505"/>
      <c r="OXK420" s="511"/>
      <c r="OXL420" s="512"/>
      <c r="OXM420" s="512"/>
      <c r="OXN420" s="505"/>
      <c r="OXO420" s="505"/>
      <c r="OXP420" s="505"/>
      <c r="OXQ420" s="511"/>
      <c r="OXR420" s="512"/>
      <c r="OXS420" s="512"/>
      <c r="OXT420" s="505"/>
      <c r="OXU420" s="505"/>
      <c r="OXV420" s="505"/>
      <c r="OXW420" s="511"/>
      <c r="OXX420" s="512"/>
      <c r="OXY420" s="512"/>
      <c r="OXZ420" s="505"/>
      <c r="OYA420" s="505"/>
      <c r="OYB420" s="505"/>
      <c r="OYC420" s="511"/>
      <c r="OYD420" s="512"/>
      <c r="OYE420" s="512"/>
      <c r="OYF420" s="505"/>
      <c r="OYG420" s="505"/>
      <c r="OYH420" s="505"/>
      <c r="OYI420" s="511"/>
      <c r="OYJ420" s="512"/>
      <c r="OYK420" s="512"/>
      <c r="OYL420" s="505"/>
      <c r="OYM420" s="505"/>
      <c r="OYN420" s="505"/>
      <c r="OYO420" s="511"/>
      <c r="OYP420" s="512"/>
      <c r="OYQ420" s="512"/>
      <c r="OYR420" s="505"/>
      <c r="OYS420" s="505"/>
      <c r="OYT420" s="505"/>
      <c r="OYU420" s="511"/>
      <c r="OYV420" s="512"/>
      <c r="OYW420" s="512"/>
      <c r="OYX420" s="505"/>
      <c r="OYY420" s="505"/>
      <c r="OYZ420" s="505"/>
      <c r="OZA420" s="511"/>
      <c r="OZB420" s="512"/>
      <c r="OZC420" s="512"/>
      <c r="OZD420" s="505"/>
      <c r="OZE420" s="505"/>
      <c r="OZF420" s="505"/>
      <c r="OZG420" s="511"/>
      <c r="OZH420" s="512"/>
      <c r="OZI420" s="512"/>
      <c r="OZJ420" s="505"/>
      <c r="OZK420" s="505"/>
      <c r="OZL420" s="505"/>
      <c r="OZM420" s="511"/>
      <c r="OZN420" s="512"/>
      <c r="OZO420" s="512"/>
      <c r="OZP420" s="505"/>
      <c r="OZQ420" s="505"/>
      <c r="OZR420" s="505"/>
      <c r="OZS420" s="511"/>
      <c r="OZT420" s="512"/>
      <c r="OZU420" s="512"/>
      <c r="OZV420" s="505"/>
      <c r="OZW420" s="505"/>
      <c r="OZX420" s="505"/>
      <c r="OZY420" s="511"/>
      <c r="OZZ420" s="512"/>
      <c r="PAA420" s="512"/>
      <c r="PAB420" s="505"/>
      <c r="PAC420" s="505"/>
      <c r="PAD420" s="505"/>
      <c r="PAE420" s="511"/>
      <c r="PAF420" s="512"/>
      <c r="PAG420" s="512"/>
      <c r="PAH420" s="505"/>
      <c r="PAI420" s="505"/>
      <c r="PAJ420" s="505"/>
      <c r="PAK420" s="511"/>
      <c r="PAL420" s="512"/>
      <c r="PAM420" s="512"/>
      <c r="PAN420" s="505"/>
      <c r="PAO420" s="505"/>
      <c r="PAP420" s="505"/>
      <c r="PAQ420" s="511"/>
      <c r="PAR420" s="512"/>
      <c r="PAS420" s="512"/>
      <c r="PAT420" s="505"/>
      <c r="PAU420" s="505"/>
      <c r="PAV420" s="505"/>
      <c r="PAW420" s="511"/>
      <c r="PAX420" s="512"/>
      <c r="PAY420" s="512"/>
      <c r="PAZ420" s="505"/>
      <c r="PBA420" s="505"/>
      <c r="PBB420" s="505"/>
      <c r="PBC420" s="511"/>
      <c r="PBD420" s="512"/>
      <c r="PBE420" s="512"/>
      <c r="PBF420" s="505"/>
      <c r="PBG420" s="505"/>
      <c r="PBH420" s="505"/>
      <c r="PBI420" s="511"/>
      <c r="PBJ420" s="512"/>
      <c r="PBK420" s="512"/>
      <c r="PBL420" s="505"/>
      <c r="PBM420" s="505"/>
      <c r="PBN420" s="505"/>
      <c r="PBO420" s="511"/>
      <c r="PBP420" s="512"/>
      <c r="PBQ420" s="512"/>
      <c r="PBR420" s="505"/>
      <c r="PBS420" s="505"/>
      <c r="PBT420" s="505"/>
      <c r="PBU420" s="511"/>
      <c r="PBV420" s="512"/>
      <c r="PBW420" s="512"/>
      <c r="PBX420" s="505"/>
      <c r="PBY420" s="505"/>
      <c r="PBZ420" s="505"/>
      <c r="PCA420" s="511"/>
      <c r="PCB420" s="512"/>
      <c r="PCC420" s="512"/>
      <c r="PCD420" s="505"/>
      <c r="PCE420" s="505"/>
      <c r="PCF420" s="505"/>
      <c r="PCG420" s="511"/>
      <c r="PCH420" s="512"/>
      <c r="PCI420" s="512"/>
      <c r="PCJ420" s="505"/>
      <c r="PCK420" s="505"/>
      <c r="PCL420" s="505"/>
      <c r="PCM420" s="511"/>
      <c r="PCN420" s="512"/>
      <c r="PCO420" s="512"/>
      <c r="PCP420" s="505"/>
      <c r="PCQ420" s="505"/>
      <c r="PCR420" s="505"/>
      <c r="PCS420" s="511"/>
      <c r="PCT420" s="512"/>
      <c r="PCU420" s="512"/>
      <c r="PCV420" s="505"/>
      <c r="PCW420" s="505"/>
      <c r="PCX420" s="505"/>
      <c r="PCY420" s="511"/>
      <c r="PCZ420" s="512"/>
      <c r="PDA420" s="512"/>
      <c r="PDB420" s="505"/>
      <c r="PDC420" s="505"/>
      <c r="PDD420" s="505"/>
      <c r="PDE420" s="511"/>
      <c r="PDF420" s="512"/>
      <c r="PDG420" s="512"/>
      <c r="PDH420" s="505"/>
      <c r="PDI420" s="505"/>
      <c r="PDJ420" s="505"/>
      <c r="PDK420" s="511"/>
      <c r="PDL420" s="512"/>
      <c r="PDM420" s="512"/>
      <c r="PDN420" s="505"/>
      <c r="PDO420" s="505"/>
      <c r="PDP420" s="505"/>
      <c r="PDQ420" s="511"/>
      <c r="PDR420" s="512"/>
      <c r="PDS420" s="512"/>
      <c r="PDT420" s="505"/>
      <c r="PDU420" s="505"/>
      <c r="PDV420" s="505"/>
      <c r="PDW420" s="511"/>
      <c r="PDX420" s="512"/>
      <c r="PDY420" s="512"/>
      <c r="PDZ420" s="505"/>
      <c r="PEA420" s="505"/>
      <c r="PEB420" s="505"/>
      <c r="PEC420" s="511"/>
      <c r="PED420" s="512"/>
      <c r="PEE420" s="512"/>
      <c r="PEF420" s="505"/>
      <c r="PEG420" s="505"/>
      <c r="PEH420" s="505"/>
      <c r="PEI420" s="511"/>
      <c r="PEJ420" s="512"/>
      <c r="PEK420" s="512"/>
      <c r="PEL420" s="505"/>
      <c r="PEM420" s="505"/>
      <c r="PEN420" s="505"/>
      <c r="PEO420" s="511"/>
      <c r="PEP420" s="512"/>
      <c r="PEQ420" s="512"/>
      <c r="PER420" s="505"/>
      <c r="PES420" s="505"/>
      <c r="PET420" s="505"/>
      <c r="PEU420" s="511"/>
      <c r="PEV420" s="512"/>
      <c r="PEW420" s="512"/>
      <c r="PEX420" s="505"/>
      <c r="PEY420" s="505"/>
      <c r="PEZ420" s="505"/>
      <c r="PFA420" s="511"/>
      <c r="PFB420" s="512"/>
      <c r="PFC420" s="512"/>
      <c r="PFD420" s="505"/>
      <c r="PFE420" s="505"/>
      <c r="PFF420" s="505"/>
      <c r="PFG420" s="511"/>
      <c r="PFH420" s="512"/>
      <c r="PFI420" s="512"/>
      <c r="PFJ420" s="505"/>
      <c r="PFK420" s="505"/>
      <c r="PFL420" s="505"/>
      <c r="PFM420" s="511"/>
      <c r="PFN420" s="512"/>
      <c r="PFO420" s="512"/>
      <c r="PFP420" s="505"/>
      <c r="PFQ420" s="505"/>
      <c r="PFR420" s="505"/>
      <c r="PFS420" s="511"/>
      <c r="PFT420" s="512"/>
      <c r="PFU420" s="512"/>
      <c r="PFV420" s="505"/>
      <c r="PFW420" s="505"/>
      <c r="PFX420" s="505"/>
      <c r="PFY420" s="511"/>
      <c r="PFZ420" s="512"/>
      <c r="PGA420" s="512"/>
      <c r="PGB420" s="505"/>
      <c r="PGC420" s="505"/>
      <c r="PGD420" s="505"/>
      <c r="PGE420" s="511"/>
      <c r="PGF420" s="512"/>
      <c r="PGG420" s="512"/>
      <c r="PGH420" s="505"/>
      <c r="PGI420" s="505"/>
      <c r="PGJ420" s="505"/>
      <c r="PGK420" s="511"/>
      <c r="PGL420" s="512"/>
      <c r="PGM420" s="512"/>
      <c r="PGN420" s="505"/>
      <c r="PGO420" s="505"/>
      <c r="PGP420" s="505"/>
      <c r="PGQ420" s="511"/>
      <c r="PGR420" s="512"/>
      <c r="PGS420" s="512"/>
      <c r="PGT420" s="505"/>
      <c r="PGU420" s="505"/>
      <c r="PGV420" s="505"/>
      <c r="PGW420" s="511"/>
      <c r="PGX420" s="512"/>
      <c r="PGY420" s="512"/>
      <c r="PGZ420" s="505"/>
      <c r="PHA420" s="505"/>
      <c r="PHB420" s="505"/>
      <c r="PHC420" s="511"/>
      <c r="PHD420" s="512"/>
      <c r="PHE420" s="512"/>
      <c r="PHF420" s="505"/>
      <c r="PHG420" s="505"/>
      <c r="PHH420" s="505"/>
      <c r="PHI420" s="511"/>
      <c r="PHJ420" s="512"/>
      <c r="PHK420" s="512"/>
      <c r="PHL420" s="505"/>
      <c r="PHM420" s="505"/>
      <c r="PHN420" s="505"/>
      <c r="PHO420" s="511"/>
      <c r="PHP420" s="512"/>
      <c r="PHQ420" s="512"/>
      <c r="PHR420" s="505"/>
      <c r="PHS420" s="505"/>
      <c r="PHT420" s="505"/>
      <c r="PHU420" s="511"/>
      <c r="PHV420" s="512"/>
      <c r="PHW420" s="512"/>
      <c r="PHX420" s="505"/>
      <c r="PHY420" s="505"/>
      <c r="PHZ420" s="505"/>
      <c r="PIA420" s="511"/>
      <c r="PIB420" s="512"/>
      <c r="PIC420" s="512"/>
      <c r="PID420" s="505"/>
      <c r="PIE420" s="505"/>
      <c r="PIF420" s="505"/>
      <c r="PIG420" s="511"/>
      <c r="PIH420" s="512"/>
      <c r="PII420" s="512"/>
      <c r="PIJ420" s="505"/>
      <c r="PIK420" s="505"/>
      <c r="PIL420" s="505"/>
      <c r="PIM420" s="511"/>
      <c r="PIN420" s="512"/>
      <c r="PIO420" s="512"/>
      <c r="PIP420" s="505"/>
      <c r="PIQ420" s="505"/>
      <c r="PIR420" s="505"/>
      <c r="PIS420" s="511"/>
      <c r="PIT420" s="512"/>
      <c r="PIU420" s="512"/>
      <c r="PIV420" s="505"/>
      <c r="PIW420" s="505"/>
      <c r="PIX420" s="505"/>
      <c r="PIY420" s="511"/>
      <c r="PIZ420" s="512"/>
      <c r="PJA420" s="512"/>
      <c r="PJB420" s="505"/>
      <c r="PJC420" s="505"/>
      <c r="PJD420" s="505"/>
      <c r="PJE420" s="511"/>
      <c r="PJF420" s="512"/>
      <c r="PJG420" s="512"/>
      <c r="PJH420" s="505"/>
      <c r="PJI420" s="505"/>
      <c r="PJJ420" s="505"/>
      <c r="PJK420" s="511"/>
      <c r="PJL420" s="512"/>
      <c r="PJM420" s="512"/>
      <c r="PJN420" s="505"/>
      <c r="PJO420" s="505"/>
      <c r="PJP420" s="505"/>
      <c r="PJQ420" s="511"/>
      <c r="PJR420" s="512"/>
      <c r="PJS420" s="512"/>
      <c r="PJT420" s="505"/>
      <c r="PJU420" s="505"/>
      <c r="PJV420" s="505"/>
      <c r="PJW420" s="511"/>
      <c r="PJX420" s="512"/>
      <c r="PJY420" s="512"/>
      <c r="PJZ420" s="505"/>
      <c r="PKA420" s="505"/>
      <c r="PKB420" s="505"/>
      <c r="PKC420" s="511"/>
      <c r="PKD420" s="512"/>
      <c r="PKE420" s="512"/>
      <c r="PKF420" s="505"/>
      <c r="PKG420" s="505"/>
      <c r="PKH420" s="505"/>
      <c r="PKI420" s="511"/>
      <c r="PKJ420" s="512"/>
      <c r="PKK420" s="512"/>
      <c r="PKL420" s="505"/>
      <c r="PKM420" s="505"/>
      <c r="PKN420" s="505"/>
      <c r="PKO420" s="511"/>
      <c r="PKP420" s="512"/>
      <c r="PKQ420" s="512"/>
      <c r="PKR420" s="505"/>
      <c r="PKS420" s="505"/>
      <c r="PKT420" s="505"/>
      <c r="PKU420" s="511"/>
      <c r="PKV420" s="512"/>
      <c r="PKW420" s="512"/>
      <c r="PKX420" s="505"/>
      <c r="PKY420" s="505"/>
      <c r="PKZ420" s="505"/>
      <c r="PLA420" s="511"/>
      <c r="PLB420" s="512"/>
      <c r="PLC420" s="512"/>
      <c r="PLD420" s="505"/>
      <c r="PLE420" s="505"/>
      <c r="PLF420" s="505"/>
      <c r="PLG420" s="511"/>
      <c r="PLH420" s="512"/>
      <c r="PLI420" s="512"/>
      <c r="PLJ420" s="505"/>
      <c r="PLK420" s="505"/>
      <c r="PLL420" s="505"/>
      <c r="PLM420" s="511"/>
      <c r="PLN420" s="512"/>
      <c r="PLO420" s="512"/>
      <c r="PLP420" s="505"/>
      <c r="PLQ420" s="505"/>
      <c r="PLR420" s="505"/>
      <c r="PLS420" s="511"/>
      <c r="PLT420" s="512"/>
      <c r="PLU420" s="512"/>
      <c r="PLV420" s="505"/>
      <c r="PLW420" s="505"/>
      <c r="PLX420" s="505"/>
      <c r="PLY420" s="511"/>
      <c r="PLZ420" s="512"/>
      <c r="PMA420" s="512"/>
      <c r="PMB420" s="505"/>
      <c r="PMC420" s="505"/>
      <c r="PMD420" s="505"/>
      <c r="PME420" s="511"/>
      <c r="PMF420" s="512"/>
      <c r="PMG420" s="512"/>
      <c r="PMH420" s="505"/>
      <c r="PMI420" s="505"/>
      <c r="PMJ420" s="505"/>
      <c r="PMK420" s="511"/>
      <c r="PML420" s="512"/>
      <c r="PMM420" s="512"/>
      <c r="PMN420" s="505"/>
      <c r="PMO420" s="505"/>
      <c r="PMP420" s="505"/>
      <c r="PMQ420" s="511"/>
      <c r="PMR420" s="512"/>
      <c r="PMS420" s="512"/>
      <c r="PMT420" s="505"/>
      <c r="PMU420" s="505"/>
      <c r="PMV420" s="505"/>
      <c r="PMW420" s="511"/>
      <c r="PMX420" s="512"/>
      <c r="PMY420" s="512"/>
      <c r="PMZ420" s="505"/>
      <c r="PNA420" s="505"/>
      <c r="PNB420" s="505"/>
      <c r="PNC420" s="511"/>
      <c r="PND420" s="512"/>
      <c r="PNE420" s="512"/>
      <c r="PNF420" s="505"/>
      <c r="PNG420" s="505"/>
      <c r="PNH420" s="505"/>
      <c r="PNI420" s="511"/>
      <c r="PNJ420" s="512"/>
      <c r="PNK420" s="512"/>
      <c r="PNL420" s="505"/>
      <c r="PNM420" s="505"/>
      <c r="PNN420" s="505"/>
      <c r="PNO420" s="511"/>
      <c r="PNP420" s="512"/>
      <c r="PNQ420" s="512"/>
      <c r="PNR420" s="505"/>
      <c r="PNS420" s="505"/>
      <c r="PNT420" s="505"/>
      <c r="PNU420" s="511"/>
      <c r="PNV420" s="512"/>
      <c r="PNW420" s="512"/>
      <c r="PNX420" s="505"/>
      <c r="PNY420" s="505"/>
      <c r="PNZ420" s="505"/>
      <c r="POA420" s="511"/>
      <c r="POB420" s="512"/>
      <c r="POC420" s="512"/>
      <c r="POD420" s="505"/>
      <c r="POE420" s="505"/>
      <c r="POF420" s="505"/>
      <c r="POG420" s="511"/>
      <c r="POH420" s="512"/>
      <c r="POI420" s="512"/>
      <c r="POJ420" s="505"/>
      <c r="POK420" s="505"/>
      <c r="POL420" s="505"/>
      <c r="POM420" s="511"/>
      <c r="PON420" s="512"/>
      <c r="POO420" s="512"/>
      <c r="POP420" s="505"/>
      <c r="POQ420" s="505"/>
      <c r="POR420" s="505"/>
      <c r="POS420" s="511"/>
      <c r="POT420" s="512"/>
      <c r="POU420" s="512"/>
      <c r="POV420" s="505"/>
      <c r="POW420" s="505"/>
      <c r="POX420" s="505"/>
      <c r="POY420" s="511"/>
      <c r="POZ420" s="512"/>
      <c r="PPA420" s="512"/>
      <c r="PPB420" s="505"/>
      <c r="PPC420" s="505"/>
      <c r="PPD420" s="505"/>
      <c r="PPE420" s="511"/>
      <c r="PPF420" s="512"/>
      <c r="PPG420" s="512"/>
      <c r="PPH420" s="505"/>
      <c r="PPI420" s="505"/>
      <c r="PPJ420" s="505"/>
      <c r="PPK420" s="511"/>
      <c r="PPL420" s="512"/>
      <c r="PPM420" s="512"/>
      <c r="PPN420" s="505"/>
      <c r="PPO420" s="505"/>
      <c r="PPP420" s="505"/>
      <c r="PPQ420" s="511"/>
      <c r="PPR420" s="512"/>
      <c r="PPS420" s="512"/>
      <c r="PPT420" s="505"/>
      <c r="PPU420" s="505"/>
      <c r="PPV420" s="505"/>
      <c r="PPW420" s="511"/>
      <c r="PPX420" s="512"/>
      <c r="PPY420" s="512"/>
      <c r="PPZ420" s="505"/>
      <c r="PQA420" s="505"/>
      <c r="PQB420" s="505"/>
      <c r="PQC420" s="511"/>
      <c r="PQD420" s="512"/>
      <c r="PQE420" s="512"/>
      <c r="PQF420" s="505"/>
      <c r="PQG420" s="505"/>
      <c r="PQH420" s="505"/>
      <c r="PQI420" s="511"/>
      <c r="PQJ420" s="512"/>
      <c r="PQK420" s="512"/>
      <c r="PQL420" s="505"/>
      <c r="PQM420" s="505"/>
      <c r="PQN420" s="505"/>
      <c r="PQO420" s="511"/>
      <c r="PQP420" s="512"/>
      <c r="PQQ420" s="512"/>
      <c r="PQR420" s="505"/>
      <c r="PQS420" s="505"/>
      <c r="PQT420" s="505"/>
      <c r="PQU420" s="511"/>
      <c r="PQV420" s="512"/>
      <c r="PQW420" s="512"/>
      <c r="PQX420" s="505"/>
      <c r="PQY420" s="505"/>
      <c r="PQZ420" s="505"/>
      <c r="PRA420" s="511"/>
      <c r="PRB420" s="512"/>
      <c r="PRC420" s="512"/>
      <c r="PRD420" s="505"/>
      <c r="PRE420" s="505"/>
      <c r="PRF420" s="505"/>
      <c r="PRG420" s="511"/>
      <c r="PRH420" s="512"/>
      <c r="PRI420" s="512"/>
      <c r="PRJ420" s="505"/>
      <c r="PRK420" s="505"/>
      <c r="PRL420" s="505"/>
      <c r="PRM420" s="511"/>
      <c r="PRN420" s="512"/>
      <c r="PRO420" s="512"/>
      <c r="PRP420" s="505"/>
      <c r="PRQ420" s="505"/>
      <c r="PRR420" s="505"/>
      <c r="PRS420" s="511"/>
      <c r="PRT420" s="512"/>
      <c r="PRU420" s="512"/>
      <c r="PRV420" s="505"/>
      <c r="PRW420" s="505"/>
      <c r="PRX420" s="505"/>
      <c r="PRY420" s="511"/>
      <c r="PRZ420" s="512"/>
      <c r="PSA420" s="512"/>
      <c r="PSB420" s="505"/>
      <c r="PSC420" s="505"/>
      <c r="PSD420" s="505"/>
      <c r="PSE420" s="511"/>
      <c r="PSF420" s="512"/>
      <c r="PSG420" s="512"/>
      <c r="PSH420" s="505"/>
      <c r="PSI420" s="505"/>
      <c r="PSJ420" s="505"/>
      <c r="PSK420" s="511"/>
      <c r="PSL420" s="512"/>
      <c r="PSM420" s="512"/>
      <c r="PSN420" s="505"/>
      <c r="PSO420" s="505"/>
      <c r="PSP420" s="505"/>
      <c r="PSQ420" s="511"/>
      <c r="PSR420" s="512"/>
      <c r="PSS420" s="512"/>
      <c r="PST420" s="505"/>
      <c r="PSU420" s="505"/>
      <c r="PSV420" s="505"/>
      <c r="PSW420" s="511"/>
      <c r="PSX420" s="512"/>
      <c r="PSY420" s="512"/>
      <c r="PSZ420" s="505"/>
      <c r="PTA420" s="505"/>
      <c r="PTB420" s="505"/>
      <c r="PTC420" s="511"/>
      <c r="PTD420" s="512"/>
      <c r="PTE420" s="512"/>
      <c r="PTF420" s="505"/>
      <c r="PTG420" s="505"/>
      <c r="PTH420" s="505"/>
      <c r="PTI420" s="511"/>
      <c r="PTJ420" s="512"/>
      <c r="PTK420" s="512"/>
      <c r="PTL420" s="505"/>
      <c r="PTM420" s="505"/>
      <c r="PTN420" s="505"/>
      <c r="PTO420" s="511"/>
      <c r="PTP420" s="512"/>
      <c r="PTQ420" s="512"/>
      <c r="PTR420" s="505"/>
      <c r="PTS420" s="505"/>
      <c r="PTT420" s="505"/>
      <c r="PTU420" s="511"/>
      <c r="PTV420" s="512"/>
      <c r="PTW420" s="512"/>
      <c r="PTX420" s="505"/>
      <c r="PTY420" s="505"/>
      <c r="PTZ420" s="505"/>
      <c r="PUA420" s="511"/>
      <c r="PUB420" s="512"/>
      <c r="PUC420" s="512"/>
      <c r="PUD420" s="505"/>
      <c r="PUE420" s="505"/>
      <c r="PUF420" s="505"/>
      <c r="PUG420" s="511"/>
      <c r="PUH420" s="512"/>
      <c r="PUI420" s="512"/>
      <c r="PUJ420" s="505"/>
      <c r="PUK420" s="505"/>
      <c r="PUL420" s="505"/>
      <c r="PUM420" s="511"/>
      <c r="PUN420" s="512"/>
      <c r="PUO420" s="512"/>
      <c r="PUP420" s="505"/>
      <c r="PUQ420" s="505"/>
      <c r="PUR420" s="505"/>
      <c r="PUS420" s="511"/>
      <c r="PUT420" s="512"/>
      <c r="PUU420" s="512"/>
      <c r="PUV420" s="505"/>
      <c r="PUW420" s="505"/>
      <c r="PUX420" s="505"/>
      <c r="PUY420" s="511"/>
      <c r="PUZ420" s="512"/>
      <c r="PVA420" s="512"/>
      <c r="PVB420" s="505"/>
      <c r="PVC420" s="505"/>
      <c r="PVD420" s="505"/>
      <c r="PVE420" s="511"/>
      <c r="PVF420" s="512"/>
      <c r="PVG420" s="512"/>
      <c r="PVH420" s="505"/>
      <c r="PVI420" s="505"/>
      <c r="PVJ420" s="505"/>
      <c r="PVK420" s="511"/>
      <c r="PVL420" s="512"/>
      <c r="PVM420" s="512"/>
      <c r="PVN420" s="505"/>
      <c r="PVO420" s="505"/>
      <c r="PVP420" s="505"/>
      <c r="PVQ420" s="511"/>
      <c r="PVR420" s="512"/>
      <c r="PVS420" s="512"/>
      <c r="PVT420" s="505"/>
      <c r="PVU420" s="505"/>
      <c r="PVV420" s="505"/>
      <c r="PVW420" s="511"/>
      <c r="PVX420" s="512"/>
      <c r="PVY420" s="512"/>
      <c r="PVZ420" s="505"/>
      <c r="PWA420" s="505"/>
      <c r="PWB420" s="505"/>
      <c r="PWC420" s="511"/>
      <c r="PWD420" s="512"/>
      <c r="PWE420" s="512"/>
      <c r="PWF420" s="505"/>
      <c r="PWG420" s="505"/>
      <c r="PWH420" s="505"/>
      <c r="PWI420" s="511"/>
      <c r="PWJ420" s="512"/>
      <c r="PWK420" s="512"/>
      <c r="PWL420" s="505"/>
      <c r="PWM420" s="505"/>
      <c r="PWN420" s="505"/>
      <c r="PWO420" s="511"/>
      <c r="PWP420" s="512"/>
      <c r="PWQ420" s="512"/>
      <c r="PWR420" s="505"/>
      <c r="PWS420" s="505"/>
      <c r="PWT420" s="505"/>
      <c r="PWU420" s="511"/>
      <c r="PWV420" s="512"/>
      <c r="PWW420" s="512"/>
      <c r="PWX420" s="505"/>
      <c r="PWY420" s="505"/>
      <c r="PWZ420" s="505"/>
      <c r="PXA420" s="511"/>
      <c r="PXB420" s="512"/>
      <c r="PXC420" s="512"/>
      <c r="PXD420" s="505"/>
      <c r="PXE420" s="505"/>
      <c r="PXF420" s="505"/>
      <c r="PXG420" s="511"/>
      <c r="PXH420" s="512"/>
      <c r="PXI420" s="512"/>
      <c r="PXJ420" s="505"/>
      <c r="PXK420" s="505"/>
      <c r="PXL420" s="505"/>
      <c r="PXM420" s="511"/>
      <c r="PXN420" s="512"/>
      <c r="PXO420" s="512"/>
      <c r="PXP420" s="505"/>
      <c r="PXQ420" s="505"/>
      <c r="PXR420" s="505"/>
      <c r="PXS420" s="511"/>
      <c r="PXT420" s="512"/>
      <c r="PXU420" s="512"/>
      <c r="PXV420" s="505"/>
      <c r="PXW420" s="505"/>
      <c r="PXX420" s="505"/>
      <c r="PXY420" s="511"/>
      <c r="PXZ420" s="512"/>
      <c r="PYA420" s="512"/>
      <c r="PYB420" s="505"/>
      <c r="PYC420" s="505"/>
      <c r="PYD420" s="505"/>
      <c r="PYE420" s="511"/>
      <c r="PYF420" s="512"/>
      <c r="PYG420" s="512"/>
      <c r="PYH420" s="505"/>
      <c r="PYI420" s="505"/>
      <c r="PYJ420" s="505"/>
      <c r="PYK420" s="511"/>
      <c r="PYL420" s="512"/>
      <c r="PYM420" s="512"/>
      <c r="PYN420" s="505"/>
      <c r="PYO420" s="505"/>
      <c r="PYP420" s="505"/>
      <c r="PYQ420" s="511"/>
      <c r="PYR420" s="512"/>
      <c r="PYS420" s="512"/>
      <c r="PYT420" s="505"/>
      <c r="PYU420" s="505"/>
      <c r="PYV420" s="505"/>
      <c r="PYW420" s="511"/>
      <c r="PYX420" s="512"/>
      <c r="PYY420" s="512"/>
      <c r="PYZ420" s="505"/>
      <c r="PZA420" s="505"/>
      <c r="PZB420" s="505"/>
      <c r="PZC420" s="511"/>
      <c r="PZD420" s="512"/>
      <c r="PZE420" s="512"/>
      <c r="PZF420" s="505"/>
      <c r="PZG420" s="505"/>
      <c r="PZH420" s="505"/>
      <c r="PZI420" s="511"/>
      <c r="PZJ420" s="512"/>
      <c r="PZK420" s="512"/>
      <c r="PZL420" s="505"/>
      <c r="PZM420" s="505"/>
      <c r="PZN420" s="505"/>
      <c r="PZO420" s="511"/>
      <c r="PZP420" s="512"/>
      <c r="PZQ420" s="512"/>
      <c r="PZR420" s="505"/>
      <c r="PZS420" s="505"/>
      <c r="PZT420" s="505"/>
      <c r="PZU420" s="511"/>
      <c r="PZV420" s="512"/>
      <c r="PZW420" s="512"/>
      <c r="PZX420" s="505"/>
      <c r="PZY420" s="505"/>
      <c r="PZZ420" s="505"/>
      <c r="QAA420" s="511"/>
      <c r="QAB420" s="512"/>
      <c r="QAC420" s="512"/>
      <c r="QAD420" s="505"/>
      <c r="QAE420" s="505"/>
      <c r="QAF420" s="505"/>
      <c r="QAG420" s="511"/>
      <c r="QAH420" s="512"/>
      <c r="QAI420" s="512"/>
      <c r="QAJ420" s="505"/>
      <c r="QAK420" s="505"/>
      <c r="QAL420" s="505"/>
      <c r="QAM420" s="511"/>
      <c r="QAN420" s="512"/>
      <c r="QAO420" s="512"/>
      <c r="QAP420" s="505"/>
      <c r="QAQ420" s="505"/>
      <c r="QAR420" s="505"/>
      <c r="QAS420" s="511"/>
      <c r="QAT420" s="512"/>
      <c r="QAU420" s="512"/>
      <c r="QAV420" s="505"/>
      <c r="QAW420" s="505"/>
      <c r="QAX420" s="505"/>
      <c r="QAY420" s="511"/>
      <c r="QAZ420" s="512"/>
      <c r="QBA420" s="512"/>
      <c r="QBB420" s="505"/>
      <c r="QBC420" s="505"/>
      <c r="QBD420" s="505"/>
      <c r="QBE420" s="511"/>
      <c r="QBF420" s="512"/>
      <c r="QBG420" s="512"/>
      <c r="QBH420" s="505"/>
      <c r="QBI420" s="505"/>
      <c r="QBJ420" s="505"/>
      <c r="QBK420" s="511"/>
      <c r="QBL420" s="512"/>
      <c r="QBM420" s="512"/>
      <c r="QBN420" s="505"/>
      <c r="QBO420" s="505"/>
      <c r="QBP420" s="505"/>
      <c r="QBQ420" s="511"/>
      <c r="QBR420" s="512"/>
      <c r="QBS420" s="512"/>
      <c r="QBT420" s="505"/>
      <c r="QBU420" s="505"/>
      <c r="QBV420" s="505"/>
      <c r="QBW420" s="511"/>
      <c r="QBX420" s="512"/>
      <c r="QBY420" s="512"/>
      <c r="QBZ420" s="505"/>
      <c r="QCA420" s="505"/>
      <c r="QCB420" s="505"/>
      <c r="QCC420" s="511"/>
      <c r="QCD420" s="512"/>
      <c r="QCE420" s="512"/>
      <c r="QCF420" s="505"/>
      <c r="QCG420" s="505"/>
      <c r="QCH420" s="505"/>
      <c r="QCI420" s="511"/>
      <c r="QCJ420" s="512"/>
      <c r="QCK420" s="512"/>
      <c r="QCL420" s="505"/>
      <c r="QCM420" s="505"/>
      <c r="QCN420" s="505"/>
      <c r="QCO420" s="511"/>
      <c r="QCP420" s="512"/>
      <c r="QCQ420" s="512"/>
      <c r="QCR420" s="505"/>
      <c r="QCS420" s="505"/>
      <c r="QCT420" s="505"/>
      <c r="QCU420" s="511"/>
      <c r="QCV420" s="512"/>
      <c r="QCW420" s="512"/>
      <c r="QCX420" s="505"/>
      <c r="QCY420" s="505"/>
      <c r="QCZ420" s="505"/>
      <c r="QDA420" s="511"/>
      <c r="QDB420" s="512"/>
      <c r="QDC420" s="512"/>
      <c r="QDD420" s="505"/>
      <c r="QDE420" s="505"/>
      <c r="QDF420" s="505"/>
      <c r="QDG420" s="511"/>
      <c r="QDH420" s="512"/>
      <c r="QDI420" s="512"/>
      <c r="QDJ420" s="505"/>
      <c r="QDK420" s="505"/>
      <c r="QDL420" s="505"/>
      <c r="QDM420" s="511"/>
      <c r="QDN420" s="512"/>
      <c r="QDO420" s="512"/>
      <c r="QDP420" s="505"/>
      <c r="QDQ420" s="505"/>
      <c r="QDR420" s="505"/>
      <c r="QDS420" s="511"/>
      <c r="QDT420" s="512"/>
      <c r="QDU420" s="512"/>
      <c r="QDV420" s="505"/>
      <c r="QDW420" s="505"/>
      <c r="QDX420" s="505"/>
      <c r="QDY420" s="511"/>
      <c r="QDZ420" s="512"/>
      <c r="QEA420" s="512"/>
      <c r="QEB420" s="505"/>
      <c r="QEC420" s="505"/>
      <c r="QED420" s="505"/>
      <c r="QEE420" s="511"/>
      <c r="QEF420" s="512"/>
      <c r="QEG420" s="512"/>
      <c r="QEH420" s="505"/>
      <c r="QEI420" s="505"/>
      <c r="QEJ420" s="505"/>
      <c r="QEK420" s="511"/>
      <c r="QEL420" s="512"/>
      <c r="QEM420" s="512"/>
      <c r="QEN420" s="505"/>
      <c r="QEO420" s="505"/>
      <c r="QEP420" s="505"/>
      <c r="QEQ420" s="511"/>
      <c r="QER420" s="512"/>
      <c r="QES420" s="512"/>
      <c r="QET420" s="505"/>
      <c r="QEU420" s="505"/>
      <c r="QEV420" s="505"/>
      <c r="QEW420" s="511"/>
      <c r="QEX420" s="512"/>
      <c r="QEY420" s="512"/>
      <c r="QEZ420" s="505"/>
      <c r="QFA420" s="505"/>
      <c r="QFB420" s="505"/>
      <c r="QFC420" s="511"/>
      <c r="QFD420" s="512"/>
      <c r="QFE420" s="512"/>
      <c r="QFF420" s="505"/>
      <c r="QFG420" s="505"/>
      <c r="QFH420" s="505"/>
      <c r="QFI420" s="511"/>
      <c r="QFJ420" s="512"/>
      <c r="QFK420" s="512"/>
      <c r="QFL420" s="505"/>
      <c r="QFM420" s="505"/>
      <c r="QFN420" s="505"/>
      <c r="QFO420" s="511"/>
      <c r="QFP420" s="512"/>
      <c r="QFQ420" s="512"/>
      <c r="QFR420" s="505"/>
      <c r="QFS420" s="505"/>
      <c r="QFT420" s="505"/>
      <c r="QFU420" s="511"/>
      <c r="QFV420" s="512"/>
      <c r="QFW420" s="512"/>
      <c r="QFX420" s="505"/>
      <c r="QFY420" s="505"/>
      <c r="QFZ420" s="505"/>
      <c r="QGA420" s="511"/>
      <c r="QGB420" s="512"/>
      <c r="QGC420" s="512"/>
      <c r="QGD420" s="505"/>
      <c r="QGE420" s="505"/>
      <c r="QGF420" s="505"/>
      <c r="QGG420" s="511"/>
      <c r="QGH420" s="512"/>
      <c r="QGI420" s="512"/>
      <c r="QGJ420" s="505"/>
      <c r="QGK420" s="505"/>
      <c r="QGL420" s="505"/>
      <c r="QGM420" s="511"/>
      <c r="QGN420" s="512"/>
      <c r="QGO420" s="512"/>
      <c r="QGP420" s="505"/>
      <c r="QGQ420" s="505"/>
      <c r="QGR420" s="505"/>
      <c r="QGS420" s="511"/>
      <c r="QGT420" s="512"/>
      <c r="QGU420" s="512"/>
      <c r="QGV420" s="505"/>
      <c r="QGW420" s="505"/>
      <c r="QGX420" s="505"/>
      <c r="QGY420" s="511"/>
      <c r="QGZ420" s="512"/>
      <c r="QHA420" s="512"/>
      <c r="QHB420" s="505"/>
      <c r="QHC420" s="505"/>
      <c r="QHD420" s="505"/>
      <c r="QHE420" s="511"/>
      <c r="QHF420" s="512"/>
      <c r="QHG420" s="512"/>
      <c r="QHH420" s="505"/>
      <c r="QHI420" s="505"/>
      <c r="QHJ420" s="505"/>
      <c r="QHK420" s="511"/>
      <c r="QHL420" s="512"/>
      <c r="QHM420" s="512"/>
      <c r="QHN420" s="505"/>
      <c r="QHO420" s="505"/>
      <c r="QHP420" s="505"/>
      <c r="QHQ420" s="511"/>
      <c r="QHR420" s="512"/>
      <c r="QHS420" s="512"/>
      <c r="QHT420" s="505"/>
      <c r="QHU420" s="505"/>
      <c r="QHV420" s="505"/>
      <c r="QHW420" s="511"/>
      <c r="QHX420" s="512"/>
      <c r="QHY420" s="512"/>
      <c r="QHZ420" s="505"/>
      <c r="QIA420" s="505"/>
      <c r="QIB420" s="505"/>
      <c r="QIC420" s="511"/>
      <c r="QID420" s="512"/>
      <c r="QIE420" s="512"/>
      <c r="QIF420" s="505"/>
      <c r="QIG420" s="505"/>
      <c r="QIH420" s="505"/>
      <c r="QII420" s="511"/>
      <c r="QIJ420" s="512"/>
      <c r="QIK420" s="512"/>
      <c r="QIL420" s="505"/>
      <c r="QIM420" s="505"/>
      <c r="QIN420" s="505"/>
      <c r="QIO420" s="511"/>
      <c r="QIP420" s="512"/>
      <c r="QIQ420" s="512"/>
      <c r="QIR420" s="505"/>
      <c r="QIS420" s="505"/>
      <c r="QIT420" s="505"/>
      <c r="QIU420" s="511"/>
      <c r="QIV420" s="512"/>
      <c r="QIW420" s="512"/>
      <c r="QIX420" s="505"/>
      <c r="QIY420" s="505"/>
      <c r="QIZ420" s="505"/>
      <c r="QJA420" s="511"/>
      <c r="QJB420" s="512"/>
      <c r="QJC420" s="512"/>
      <c r="QJD420" s="505"/>
      <c r="QJE420" s="505"/>
      <c r="QJF420" s="505"/>
      <c r="QJG420" s="511"/>
      <c r="QJH420" s="512"/>
      <c r="QJI420" s="512"/>
      <c r="QJJ420" s="505"/>
      <c r="QJK420" s="505"/>
      <c r="QJL420" s="505"/>
      <c r="QJM420" s="511"/>
      <c r="QJN420" s="512"/>
      <c r="QJO420" s="512"/>
      <c r="QJP420" s="505"/>
      <c r="QJQ420" s="505"/>
      <c r="QJR420" s="505"/>
      <c r="QJS420" s="511"/>
      <c r="QJT420" s="512"/>
      <c r="QJU420" s="512"/>
      <c r="QJV420" s="505"/>
      <c r="QJW420" s="505"/>
      <c r="QJX420" s="505"/>
      <c r="QJY420" s="511"/>
      <c r="QJZ420" s="512"/>
      <c r="QKA420" s="512"/>
      <c r="QKB420" s="505"/>
      <c r="QKC420" s="505"/>
      <c r="QKD420" s="505"/>
      <c r="QKE420" s="511"/>
      <c r="QKF420" s="512"/>
      <c r="QKG420" s="512"/>
      <c r="QKH420" s="505"/>
      <c r="QKI420" s="505"/>
      <c r="QKJ420" s="505"/>
      <c r="QKK420" s="511"/>
      <c r="QKL420" s="512"/>
      <c r="QKM420" s="512"/>
      <c r="QKN420" s="505"/>
      <c r="QKO420" s="505"/>
      <c r="QKP420" s="505"/>
      <c r="QKQ420" s="511"/>
      <c r="QKR420" s="512"/>
      <c r="QKS420" s="512"/>
      <c r="QKT420" s="505"/>
      <c r="QKU420" s="505"/>
      <c r="QKV420" s="505"/>
      <c r="QKW420" s="511"/>
      <c r="QKX420" s="512"/>
      <c r="QKY420" s="512"/>
      <c r="QKZ420" s="505"/>
      <c r="QLA420" s="505"/>
      <c r="QLB420" s="505"/>
      <c r="QLC420" s="511"/>
      <c r="QLD420" s="512"/>
      <c r="QLE420" s="512"/>
      <c r="QLF420" s="505"/>
      <c r="QLG420" s="505"/>
      <c r="QLH420" s="505"/>
      <c r="QLI420" s="511"/>
      <c r="QLJ420" s="512"/>
      <c r="QLK420" s="512"/>
      <c r="QLL420" s="505"/>
      <c r="QLM420" s="505"/>
      <c r="QLN420" s="505"/>
      <c r="QLO420" s="511"/>
      <c r="QLP420" s="512"/>
      <c r="QLQ420" s="512"/>
      <c r="QLR420" s="505"/>
      <c r="QLS420" s="505"/>
      <c r="QLT420" s="505"/>
      <c r="QLU420" s="511"/>
      <c r="QLV420" s="512"/>
      <c r="QLW420" s="512"/>
      <c r="QLX420" s="505"/>
      <c r="QLY420" s="505"/>
      <c r="QLZ420" s="505"/>
      <c r="QMA420" s="511"/>
      <c r="QMB420" s="512"/>
      <c r="QMC420" s="512"/>
      <c r="QMD420" s="505"/>
      <c r="QME420" s="505"/>
      <c r="QMF420" s="505"/>
      <c r="QMG420" s="511"/>
      <c r="QMH420" s="512"/>
      <c r="QMI420" s="512"/>
      <c r="QMJ420" s="505"/>
      <c r="QMK420" s="505"/>
      <c r="QML420" s="505"/>
      <c r="QMM420" s="511"/>
      <c r="QMN420" s="512"/>
      <c r="QMO420" s="512"/>
      <c r="QMP420" s="505"/>
      <c r="QMQ420" s="505"/>
      <c r="QMR420" s="505"/>
      <c r="QMS420" s="511"/>
      <c r="QMT420" s="512"/>
      <c r="QMU420" s="512"/>
      <c r="QMV420" s="505"/>
      <c r="QMW420" s="505"/>
      <c r="QMX420" s="505"/>
      <c r="QMY420" s="511"/>
      <c r="QMZ420" s="512"/>
      <c r="QNA420" s="512"/>
      <c r="QNB420" s="505"/>
      <c r="QNC420" s="505"/>
      <c r="QND420" s="505"/>
      <c r="QNE420" s="511"/>
      <c r="QNF420" s="512"/>
      <c r="QNG420" s="512"/>
      <c r="QNH420" s="505"/>
      <c r="QNI420" s="505"/>
      <c r="QNJ420" s="505"/>
      <c r="QNK420" s="511"/>
      <c r="QNL420" s="512"/>
      <c r="QNM420" s="512"/>
      <c r="QNN420" s="505"/>
      <c r="QNO420" s="505"/>
      <c r="QNP420" s="505"/>
      <c r="QNQ420" s="511"/>
      <c r="QNR420" s="512"/>
      <c r="QNS420" s="512"/>
      <c r="QNT420" s="505"/>
      <c r="QNU420" s="505"/>
      <c r="QNV420" s="505"/>
      <c r="QNW420" s="511"/>
      <c r="QNX420" s="512"/>
      <c r="QNY420" s="512"/>
      <c r="QNZ420" s="505"/>
      <c r="QOA420" s="505"/>
      <c r="QOB420" s="505"/>
      <c r="QOC420" s="511"/>
      <c r="QOD420" s="512"/>
      <c r="QOE420" s="512"/>
      <c r="QOF420" s="505"/>
      <c r="QOG420" s="505"/>
      <c r="QOH420" s="505"/>
      <c r="QOI420" s="511"/>
      <c r="QOJ420" s="512"/>
      <c r="QOK420" s="512"/>
      <c r="QOL420" s="505"/>
      <c r="QOM420" s="505"/>
      <c r="QON420" s="505"/>
      <c r="QOO420" s="511"/>
      <c r="QOP420" s="512"/>
      <c r="QOQ420" s="512"/>
      <c r="QOR420" s="505"/>
      <c r="QOS420" s="505"/>
      <c r="QOT420" s="505"/>
      <c r="QOU420" s="511"/>
      <c r="QOV420" s="512"/>
      <c r="QOW420" s="512"/>
      <c r="QOX420" s="505"/>
      <c r="QOY420" s="505"/>
      <c r="QOZ420" s="505"/>
      <c r="QPA420" s="511"/>
      <c r="QPB420" s="512"/>
      <c r="QPC420" s="512"/>
      <c r="QPD420" s="505"/>
      <c r="QPE420" s="505"/>
      <c r="QPF420" s="505"/>
      <c r="QPG420" s="511"/>
      <c r="QPH420" s="512"/>
      <c r="QPI420" s="512"/>
      <c r="QPJ420" s="505"/>
      <c r="QPK420" s="505"/>
      <c r="QPL420" s="505"/>
      <c r="QPM420" s="511"/>
      <c r="QPN420" s="512"/>
      <c r="QPO420" s="512"/>
      <c r="QPP420" s="505"/>
      <c r="QPQ420" s="505"/>
      <c r="QPR420" s="505"/>
      <c r="QPS420" s="511"/>
      <c r="QPT420" s="512"/>
      <c r="QPU420" s="512"/>
      <c r="QPV420" s="505"/>
      <c r="QPW420" s="505"/>
      <c r="QPX420" s="505"/>
      <c r="QPY420" s="511"/>
      <c r="QPZ420" s="512"/>
      <c r="QQA420" s="512"/>
      <c r="QQB420" s="505"/>
      <c r="QQC420" s="505"/>
      <c r="QQD420" s="505"/>
      <c r="QQE420" s="511"/>
      <c r="QQF420" s="512"/>
      <c r="QQG420" s="512"/>
      <c r="QQH420" s="505"/>
      <c r="QQI420" s="505"/>
      <c r="QQJ420" s="505"/>
      <c r="QQK420" s="511"/>
      <c r="QQL420" s="512"/>
      <c r="QQM420" s="512"/>
      <c r="QQN420" s="505"/>
      <c r="QQO420" s="505"/>
      <c r="QQP420" s="505"/>
      <c r="QQQ420" s="511"/>
      <c r="QQR420" s="512"/>
      <c r="QQS420" s="512"/>
      <c r="QQT420" s="505"/>
      <c r="QQU420" s="505"/>
      <c r="QQV420" s="505"/>
      <c r="QQW420" s="511"/>
      <c r="QQX420" s="512"/>
      <c r="QQY420" s="512"/>
      <c r="QQZ420" s="505"/>
      <c r="QRA420" s="505"/>
      <c r="QRB420" s="505"/>
      <c r="QRC420" s="511"/>
      <c r="QRD420" s="512"/>
      <c r="QRE420" s="512"/>
      <c r="QRF420" s="505"/>
      <c r="QRG420" s="505"/>
      <c r="QRH420" s="505"/>
      <c r="QRI420" s="511"/>
      <c r="QRJ420" s="512"/>
      <c r="QRK420" s="512"/>
      <c r="QRL420" s="505"/>
      <c r="QRM420" s="505"/>
      <c r="QRN420" s="505"/>
      <c r="QRO420" s="511"/>
      <c r="QRP420" s="512"/>
      <c r="QRQ420" s="512"/>
      <c r="QRR420" s="505"/>
      <c r="QRS420" s="505"/>
      <c r="QRT420" s="505"/>
      <c r="QRU420" s="511"/>
      <c r="QRV420" s="512"/>
      <c r="QRW420" s="512"/>
      <c r="QRX420" s="505"/>
      <c r="QRY420" s="505"/>
      <c r="QRZ420" s="505"/>
      <c r="QSA420" s="511"/>
      <c r="QSB420" s="512"/>
      <c r="QSC420" s="512"/>
      <c r="QSD420" s="505"/>
      <c r="QSE420" s="505"/>
      <c r="QSF420" s="505"/>
      <c r="QSG420" s="511"/>
      <c r="QSH420" s="512"/>
      <c r="QSI420" s="512"/>
      <c r="QSJ420" s="505"/>
      <c r="QSK420" s="505"/>
      <c r="QSL420" s="505"/>
      <c r="QSM420" s="511"/>
      <c r="QSN420" s="512"/>
      <c r="QSO420" s="512"/>
      <c r="QSP420" s="505"/>
      <c r="QSQ420" s="505"/>
      <c r="QSR420" s="505"/>
      <c r="QSS420" s="511"/>
      <c r="QST420" s="512"/>
      <c r="QSU420" s="512"/>
      <c r="QSV420" s="505"/>
      <c r="QSW420" s="505"/>
      <c r="QSX420" s="505"/>
      <c r="QSY420" s="511"/>
      <c r="QSZ420" s="512"/>
      <c r="QTA420" s="512"/>
      <c r="QTB420" s="505"/>
      <c r="QTC420" s="505"/>
      <c r="QTD420" s="505"/>
      <c r="QTE420" s="511"/>
      <c r="QTF420" s="512"/>
      <c r="QTG420" s="512"/>
      <c r="QTH420" s="505"/>
      <c r="QTI420" s="505"/>
      <c r="QTJ420" s="505"/>
      <c r="QTK420" s="511"/>
      <c r="QTL420" s="512"/>
      <c r="QTM420" s="512"/>
      <c r="QTN420" s="505"/>
      <c r="QTO420" s="505"/>
      <c r="QTP420" s="505"/>
      <c r="QTQ420" s="511"/>
      <c r="QTR420" s="512"/>
      <c r="QTS420" s="512"/>
      <c r="QTT420" s="505"/>
      <c r="QTU420" s="505"/>
      <c r="QTV420" s="505"/>
      <c r="QTW420" s="511"/>
      <c r="QTX420" s="512"/>
      <c r="QTY420" s="512"/>
      <c r="QTZ420" s="505"/>
      <c r="QUA420" s="505"/>
      <c r="QUB420" s="505"/>
      <c r="QUC420" s="511"/>
      <c r="QUD420" s="512"/>
      <c r="QUE420" s="512"/>
      <c r="QUF420" s="505"/>
      <c r="QUG420" s="505"/>
      <c r="QUH420" s="505"/>
      <c r="QUI420" s="511"/>
      <c r="QUJ420" s="512"/>
      <c r="QUK420" s="512"/>
      <c r="QUL420" s="505"/>
      <c r="QUM420" s="505"/>
      <c r="QUN420" s="505"/>
      <c r="QUO420" s="511"/>
      <c r="QUP420" s="512"/>
      <c r="QUQ420" s="512"/>
      <c r="QUR420" s="505"/>
      <c r="QUS420" s="505"/>
      <c r="QUT420" s="505"/>
      <c r="QUU420" s="511"/>
      <c r="QUV420" s="512"/>
      <c r="QUW420" s="512"/>
      <c r="QUX420" s="505"/>
      <c r="QUY420" s="505"/>
      <c r="QUZ420" s="505"/>
      <c r="QVA420" s="511"/>
      <c r="QVB420" s="512"/>
      <c r="QVC420" s="512"/>
      <c r="QVD420" s="505"/>
      <c r="QVE420" s="505"/>
      <c r="QVF420" s="505"/>
      <c r="QVG420" s="511"/>
      <c r="QVH420" s="512"/>
      <c r="QVI420" s="512"/>
      <c r="QVJ420" s="505"/>
      <c r="QVK420" s="505"/>
      <c r="QVL420" s="505"/>
      <c r="QVM420" s="511"/>
      <c r="QVN420" s="512"/>
      <c r="QVO420" s="512"/>
      <c r="QVP420" s="505"/>
      <c r="QVQ420" s="505"/>
      <c r="QVR420" s="505"/>
      <c r="QVS420" s="511"/>
      <c r="QVT420" s="512"/>
      <c r="QVU420" s="512"/>
      <c r="QVV420" s="505"/>
      <c r="QVW420" s="505"/>
      <c r="QVX420" s="505"/>
      <c r="QVY420" s="511"/>
      <c r="QVZ420" s="512"/>
      <c r="QWA420" s="512"/>
      <c r="QWB420" s="505"/>
      <c r="QWC420" s="505"/>
      <c r="QWD420" s="505"/>
      <c r="QWE420" s="511"/>
      <c r="QWF420" s="512"/>
      <c r="QWG420" s="512"/>
      <c r="QWH420" s="505"/>
      <c r="QWI420" s="505"/>
      <c r="QWJ420" s="505"/>
      <c r="QWK420" s="511"/>
      <c r="QWL420" s="512"/>
      <c r="QWM420" s="512"/>
      <c r="QWN420" s="505"/>
      <c r="QWO420" s="505"/>
      <c r="QWP420" s="505"/>
      <c r="QWQ420" s="511"/>
      <c r="QWR420" s="512"/>
      <c r="QWS420" s="512"/>
      <c r="QWT420" s="505"/>
      <c r="QWU420" s="505"/>
      <c r="QWV420" s="505"/>
      <c r="QWW420" s="511"/>
      <c r="QWX420" s="512"/>
      <c r="QWY420" s="512"/>
      <c r="QWZ420" s="505"/>
      <c r="QXA420" s="505"/>
      <c r="QXB420" s="505"/>
      <c r="QXC420" s="511"/>
      <c r="QXD420" s="512"/>
      <c r="QXE420" s="512"/>
      <c r="QXF420" s="505"/>
      <c r="QXG420" s="505"/>
      <c r="QXH420" s="505"/>
      <c r="QXI420" s="511"/>
      <c r="QXJ420" s="512"/>
      <c r="QXK420" s="512"/>
      <c r="QXL420" s="505"/>
      <c r="QXM420" s="505"/>
      <c r="QXN420" s="505"/>
      <c r="QXO420" s="511"/>
      <c r="QXP420" s="512"/>
      <c r="QXQ420" s="512"/>
      <c r="QXR420" s="505"/>
      <c r="QXS420" s="505"/>
      <c r="QXT420" s="505"/>
      <c r="QXU420" s="511"/>
      <c r="QXV420" s="512"/>
      <c r="QXW420" s="512"/>
      <c r="QXX420" s="505"/>
      <c r="QXY420" s="505"/>
      <c r="QXZ420" s="505"/>
      <c r="QYA420" s="511"/>
      <c r="QYB420" s="512"/>
      <c r="QYC420" s="512"/>
      <c r="QYD420" s="505"/>
      <c r="QYE420" s="505"/>
      <c r="QYF420" s="505"/>
      <c r="QYG420" s="511"/>
      <c r="QYH420" s="512"/>
      <c r="QYI420" s="512"/>
      <c r="QYJ420" s="505"/>
      <c r="QYK420" s="505"/>
      <c r="QYL420" s="505"/>
      <c r="QYM420" s="511"/>
      <c r="QYN420" s="512"/>
      <c r="QYO420" s="512"/>
      <c r="QYP420" s="505"/>
      <c r="QYQ420" s="505"/>
      <c r="QYR420" s="505"/>
      <c r="QYS420" s="511"/>
      <c r="QYT420" s="512"/>
      <c r="QYU420" s="512"/>
      <c r="QYV420" s="505"/>
      <c r="QYW420" s="505"/>
      <c r="QYX420" s="505"/>
      <c r="QYY420" s="511"/>
      <c r="QYZ420" s="512"/>
      <c r="QZA420" s="512"/>
      <c r="QZB420" s="505"/>
      <c r="QZC420" s="505"/>
      <c r="QZD420" s="505"/>
      <c r="QZE420" s="511"/>
      <c r="QZF420" s="512"/>
      <c r="QZG420" s="512"/>
      <c r="QZH420" s="505"/>
      <c r="QZI420" s="505"/>
      <c r="QZJ420" s="505"/>
      <c r="QZK420" s="511"/>
      <c r="QZL420" s="512"/>
      <c r="QZM420" s="512"/>
      <c r="QZN420" s="505"/>
      <c r="QZO420" s="505"/>
      <c r="QZP420" s="505"/>
      <c r="QZQ420" s="511"/>
      <c r="QZR420" s="512"/>
      <c r="QZS420" s="512"/>
      <c r="QZT420" s="505"/>
      <c r="QZU420" s="505"/>
      <c r="QZV420" s="505"/>
      <c r="QZW420" s="511"/>
      <c r="QZX420" s="512"/>
      <c r="QZY420" s="512"/>
      <c r="QZZ420" s="505"/>
      <c r="RAA420" s="505"/>
      <c r="RAB420" s="505"/>
      <c r="RAC420" s="511"/>
      <c r="RAD420" s="512"/>
      <c r="RAE420" s="512"/>
      <c r="RAF420" s="505"/>
      <c r="RAG420" s="505"/>
      <c r="RAH420" s="505"/>
      <c r="RAI420" s="511"/>
      <c r="RAJ420" s="512"/>
      <c r="RAK420" s="512"/>
      <c r="RAL420" s="505"/>
      <c r="RAM420" s="505"/>
      <c r="RAN420" s="505"/>
      <c r="RAO420" s="511"/>
      <c r="RAP420" s="512"/>
      <c r="RAQ420" s="512"/>
      <c r="RAR420" s="505"/>
      <c r="RAS420" s="505"/>
      <c r="RAT420" s="505"/>
      <c r="RAU420" s="511"/>
      <c r="RAV420" s="512"/>
      <c r="RAW420" s="512"/>
      <c r="RAX420" s="505"/>
      <c r="RAY420" s="505"/>
      <c r="RAZ420" s="505"/>
      <c r="RBA420" s="511"/>
      <c r="RBB420" s="512"/>
      <c r="RBC420" s="512"/>
      <c r="RBD420" s="505"/>
      <c r="RBE420" s="505"/>
      <c r="RBF420" s="505"/>
      <c r="RBG420" s="511"/>
      <c r="RBH420" s="512"/>
      <c r="RBI420" s="512"/>
      <c r="RBJ420" s="505"/>
      <c r="RBK420" s="505"/>
      <c r="RBL420" s="505"/>
      <c r="RBM420" s="511"/>
      <c r="RBN420" s="512"/>
      <c r="RBO420" s="512"/>
      <c r="RBP420" s="505"/>
      <c r="RBQ420" s="505"/>
      <c r="RBR420" s="505"/>
      <c r="RBS420" s="511"/>
      <c r="RBT420" s="512"/>
      <c r="RBU420" s="512"/>
      <c r="RBV420" s="505"/>
      <c r="RBW420" s="505"/>
      <c r="RBX420" s="505"/>
      <c r="RBY420" s="511"/>
      <c r="RBZ420" s="512"/>
      <c r="RCA420" s="512"/>
      <c r="RCB420" s="505"/>
      <c r="RCC420" s="505"/>
      <c r="RCD420" s="505"/>
      <c r="RCE420" s="511"/>
      <c r="RCF420" s="512"/>
      <c r="RCG420" s="512"/>
      <c r="RCH420" s="505"/>
      <c r="RCI420" s="505"/>
      <c r="RCJ420" s="505"/>
      <c r="RCK420" s="511"/>
      <c r="RCL420" s="512"/>
      <c r="RCM420" s="512"/>
      <c r="RCN420" s="505"/>
      <c r="RCO420" s="505"/>
      <c r="RCP420" s="505"/>
      <c r="RCQ420" s="511"/>
      <c r="RCR420" s="512"/>
      <c r="RCS420" s="512"/>
      <c r="RCT420" s="505"/>
      <c r="RCU420" s="505"/>
      <c r="RCV420" s="505"/>
      <c r="RCW420" s="511"/>
      <c r="RCX420" s="512"/>
      <c r="RCY420" s="512"/>
      <c r="RCZ420" s="505"/>
      <c r="RDA420" s="505"/>
      <c r="RDB420" s="505"/>
      <c r="RDC420" s="511"/>
      <c r="RDD420" s="512"/>
      <c r="RDE420" s="512"/>
      <c r="RDF420" s="505"/>
      <c r="RDG420" s="505"/>
      <c r="RDH420" s="505"/>
      <c r="RDI420" s="511"/>
      <c r="RDJ420" s="512"/>
      <c r="RDK420" s="512"/>
      <c r="RDL420" s="505"/>
      <c r="RDM420" s="505"/>
      <c r="RDN420" s="505"/>
      <c r="RDO420" s="511"/>
      <c r="RDP420" s="512"/>
      <c r="RDQ420" s="512"/>
      <c r="RDR420" s="505"/>
      <c r="RDS420" s="505"/>
      <c r="RDT420" s="505"/>
      <c r="RDU420" s="511"/>
      <c r="RDV420" s="512"/>
      <c r="RDW420" s="512"/>
      <c r="RDX420" s="505"/>
      <c r="RDY420" s="505"/>
      <c r="RDZ420" s="505"/>
      <c r="REA420" s="511"/>
      <c r="REB420" s="512"/>
      <c r="REC420" s="512"/>
      <c r="RED420" s="505"/>
      <c r="REE420" s="505"/>
      <c r="REF420" s="505"/>
      <c r="REG420" s="511"/>
      <c r="REH420" s="512"/>
      <c r="REI420" s="512"/>
      <c r="REJ420" s="505"/>
      <c r="REK420" s="505"/>
      <c r="REL420" s="505"/>
      <c r="REM420" s="511"/>
      <c r="REN420" s="512"/>
      <c r="REO420" s="512"/>
      <c r="REP420" s="505"/>
      <c r="REQ420" s="505"/>
      <c r="RER420" s="505"/>
      <c r="RES420" s="511"/>
      <c r="RET420" s="512"/>
      <c r="REU420" s="512"/>
      <c r="REV420" s="505"/>
      <c r="REW420" s="505"/>
      <c r="REX420" s="505"/>
      <c r="REY420" s="511"/>
      <c r="REZ420" s="512"/>
      <c r="RFA420" s="512"/>
      <c r="RFB420" s="505"/>
      <c r="RFC420" s="505"/>
      <c r="RFD420" s="505"/>
      <c r="RFE420" s="511"/>
      <c r="RFF420" s="512"/>
      <c r="RFG420" s="512"/>
      <c r="RFH420" s="505"/>
      <c r="RFI420" s="505"/>
      <c r="RFJ420" s="505"/>
      <c r="RFK420" s="511"/>
      <c r="RFL420" s="512"/>
      <c r="RFM420" s="512"/>
      <c r="RFN420" s="505"/>
      <c r="RFO420" s="505"/>
      <c r="RFP420" s="505"/>
      <c r="RFQ420" s="511"/>
      <c r="RFR420" s="512"/>
      <c r="RFS420" s="512"/>
      <c r="RFT420" s="505"/>
      <c r="RFU420" s="505"/>
      <c r="RFV420" s="505"/>
      <c r="RFW420" s="511"/>
      <c r="RFX420" s="512"/>
      <c r="RFY420" s="512"/>
      <c r="RFZ420" s="505"/>
      <c r="RGA420" s="505"/>
      <c r="RGB420" s="505"/>
      <c r="RGC420" s="511"/>
      <c r="RGD420" s="512"/>
      <c r="RGE420" s="512"/>
      <c r="RGF420" s="505"/>
      <c r="RGG420" s="505"/>
      <c r="RGH420" s="505"/>
      <c r="RGI420" s="511"/>
      <c r="RGJ420" s="512"/>
      <c r="RGK420" s="512"/>
      <c r="RGL420" s="505"/>
      <c r="RGM420" s="505"/>
      <c r="RGN420" s="505"/>
      <c r="RGO420" s="511"/>
      <c r="RGP420" s="512"/>
      <c r="RGQ420" s="512"/>
      <c r="RGR420" s="505"/>
      <c r="RGS420" s="505"/>
      <c r="RGT420" s="505"/>
      <c r="RGU420" s="511"/>
      <c r="RGV420" s="512"/>
      <c r="RGW420" s="512"/>
      <c r="RGX420" s="505"/>
      <c r="RGY420" s="505"/>
      <c r="RGZ420" s="505"/>
      <c r="RHA420" s="511"/>
      <c r="RHB420" s="512"/>
      <c r="RHC420" s="512"/>
      <c r="RHD420" s="505"/>
      <c r="RHE420" s="505"/>
      <c r="RHF420" s="505"/>
      <c r="RHG420" s="511"/>
      <c r="RHH420" s="512"/>
      <c r="RHI420" s="512"/>
      <c r="RHJ420" s="505"/>
      <c r="RHK420" s="505"/>
      <c r="RHL420" s="505"/>
      <c r="RHM420" s="511"/>
      <c r="RHN420" s="512"/>
      <c r="RHO420" s="512"/>
      <c r="RHP420" s="505"/>
      <c r="RHQ420" s="505"/>
      <c r="RHR420" s="505"/>
      <c r="RHS420" s="511"/>
      <c r="RHT420" s="512"/>
      <c r="RHU420" s="512"/>
      <c r="RHV420" s="505"/>
      <c r="RHW420" s="505"/>
      <c r="RHX420" s="505"/>
      <c r="RHY420" s="511"/>
      <c r="RHZ420" s="512"/>
      <c r="RIA420" s="512"/>
      <c r="RIB420" s="505"/>
      <c r="RIC420" s="505"/>
      <c r="RID420" s="505"/>
      <c r="RIE420" s="511"/>
      <c r="RIF420" s="512"/>
      <c r="RIG420" s="512"/>
      <c r="RIH420" s="505"/>
      <c r="RII420" s="505"/>
      <c r="RIJ420" s="505"/>
      <c r="RIK420" s="511"/>
      <c r="RIL420" s="512"/>
      <c r="RIM420" s="512"/>
      <c r="RIN420" s="505"/>
      <c r="RIO420" s="505"/>
      <c r="RIP420" s="505"/>
      <c r="RIQ420" s="511"/>
      <c r="RIR420" s="512"/>
      <c r="RIS420" s="512"/>
      <c r="RIT420" s="505"/>
      <c r="RIU420" s="505"/>
      <c r="RIV420" s="505"/>
      <c r="RIW420" s="511"/>
      <c r="RIX420" s="512"/>
      <c r="RIY420" s="512"/>
      <c r="RIZ420" s="505"/>
      <c r="RJA420" s="505"/>
      <c r="RJB420" s="505"/>
      <c r="RJC420" s="511"/>
      <c r="RJD420" s="512"/>
      <c r="RJE420" s="512"/>
      <c r="RJF420" s="505"/>
      <c r="RJG420" s="505"/>
      <c r="RJH420" s="505"/>
      <c r="RJI420" s="511"/>
      <c r="RJJ420" s="512"/>
      <c r="RJK420" s="512"/>
      <c r="RJL420" s="505"/>
      <c r="RJM420" s="505"/>
      <c r="RJN420" s="505"/>
      <c r="RJO420" s="511"/>
      <c r="RJP420" s="512"/>
      <c r="RJQ420" s="512"/>
      <c r="RJR420" s="505"/>
      <c r="RJS420" s="505"/>
      <c r="RJT420" s="505"/>
      <c r="RJU420" s="511"/>
      <c r="RJV420" s="512"/>
      <c r="RJW420" s="512"/>
      <c r="RJX420" s="505"/>
      <c r="RJY420" s="505"/>
      <c r="RJZ420" s="505"/>
      <c r="RKA420" s="511"/>
      <c r="RKB420" s="512"/>
      <c r="RKC420" s="512"/>
      <c r="RKD420" s="505"/>
      <c r="RKE420" s="505"/>
      <c r="RKF420" s="505"/>
      <c r="RKG420" s="511"/>
      <c r="RKH420" s="512"/>
      <c r="RKI420" s="512"/>
      <c r="RKJ420" s="505"/>
      <c r="RKK420" s="505"/>
      <c r="RKL420" s="505"/>
      <c r="RKM420" s="511"/>
      <c r="RKN420" s="512"/>
      <c r="RKO420" s="512"/>
      <c r="RKP420" s="505"/>
      <c r="RKQ420" s="505"/>
      <c r="RKR420" s="505"/>
      <c r="RKS420" s="511"/>
      <c r="RKT420" s="512"/>
      <c r="RKU420" s="512"/>
      <c r="RKV420" s="505"/>
      <c r="RKW420" s="505"/>
      <c r="RKX420" s="505"/>
      <c r="RKY420" s="511"/>
      <c r="RKZ420" s="512"/>
      <c r="RLA420" s="512"/>
      <c r="RLB420" s="505"/>
      <c r="RLC420" s="505"/>
      <c r="RLD420" s="505"/>
      <c r="RLE420" s="511"/>
      <c r="RLF420" s="512"/>
      <c r="RLG420" s="512"/>
      <c r="RLH420" s="505"/>
      <c r="RLI420" s="505"/>
      <c r="RLJ420" s="505"/>
      <c r="RLK420" s="511"/>
      <c r="RLL420" s="512"/>
      <c r="RLM420" s="512"/>
      <c r="RLN420" s="505"/>
      <c r="RLO420" s="505"/>
      <c r="RLP420" s="505"/>
      <c r="RLQ420" s="511"/>
      <c r="RLR420" s="512"/>
      <c r="RLS420" s="512"/>
      <c r="RLT420" s="505"/>
      <c r="RLU420" s="505"/>
      <c r="RLV420" s="505"/>
      <c r="RLW420" s="511"/>
      <c r="RLX420" s="512"/>
      <c r="RLY420" s="512"/>
      <c r="RLZ420" s="505"/>
      <c r="RMA420" s="505"/>
      <c r="RMB420" s="505"/>
      <c r="RMC420" s="511"/>
      <c r="RMD420" s="512"/>
      <c r="RME420" s="512"/>
      <c r="RMF420" s="505"/>
      <c r="RMG420" s="505"/>
      <c r="RMH420" s="505"/>
      <c r="RMI420" s="511"/>
      <c r="RMJ420" s="512"/>
      <c r="RMK420" s="512"/>
      <c r="RML420" s="505"/>
      <c r="RMM420" s="505"/>
      <c r="RMN420" s="505"/>
      <c r="RMO420" s="511"/>
      <c r="RMP420" s="512"/>
      <c r="RMQ420" s="512"/>
      <c r="RMR420" s="505"/>
      <c r="RMS420" s="505"/>
      <c r="RMT420" s="505"/>
      <c r="RMU420" s="511"/>
      <c r="RMV420" s="512"/>
      <c r="RMW420" s="512"/>
      <c r="RMX420" s="505"/>
      <c r="RMY420" s="505"/>
      <c r="RMZ420" s="505"/>
      <c r="RNA420" s="511"/>
      <c r="RNB420" s="512"/>
      <c r="RNC420" s="512"/>
      <c r="RND420" s="505"/>
      <c r="RNE420" s="505"/>
      <c r="RNF420" s="505"/>
      <c r="RNG420" s="511"/>
      <c r="RNH420" s="512"/>
      <c r="RNI420" s="512"/>
      <c r="RNJ420" s="505"/>
      <c r="RNK420" s="505"/>
      <c r="RNL420" s="505"/>
      <c r="RNM420" s="511"/>
      <c r="RNN420" s="512"/>
      <c r="RNO420" s="512"/>
      <c r="RNP420" s="505"/>
      <c r="RNQ420" s="505"/>
      <c r="RNR420" s="505"/>
      <c r="RNS420" s="511"/>
      <c r="RNT420" s="512"/>
      <c r="RNU420" s="512"/>
      <c r="RNV420" s="505"/>
      <c r="RNW420" s="505"/>
      <c r="RNX420" s="505"/>
      <c r="RNY420" s="511"/>
      <c r="RNZ420" s="512"/>
      <c r="ROA420" s="512"/>
      <c r="ROB420" s="505"/>
      <c r="ROC420" s="505"/>
      <c r="ROD420" s="505"/>
      <c r="ROE420" s="511"/>
      <c r="ROF420" s="512"/>
      <c r="ROG420" s="512"/>
      <c r="ROH420" s="505"/>
      <c r="ROI420" s="505"/>
      <c r="ROJ420" s="505"/>
      <c r="ROK420" s="511"/>
      <c r="ROL420" s="512"/>
      <c r="ROM420" s="512"/>
      <c r="RON420" s="505"/>
      <c r="ROO420" s="505"/>
      <c r="ROP420" s="505"/>
      <c r="ROQ420" s="511"/>
      <c r="ROR420" s="512"/>
      <c r="ROS420" s="512"/>
      <c r="ROT420" s="505"/>
      <c r="ROU420" s="505"/>
      <c r="ROV420" s="505"/>
      <c r="ROW420" s="511"/>
      <c r="ROX420" s="512"/>
      <c r="ROY420" s="512"/>
      <c r="ROZ420" s="505"/>
      <c r="RPA420" s="505"/>
      <c r="RPB420" s="505"/>
      <c r="RPC420" s="511"/>
      <c r="RPD420" s="512"/>
      <c r="RPE420" s="512"/>
      <c r="RPF420" s="505"/>
      <c r="RPG420" s="505"/>
      <c r="RPH420" s="505"/>
      <c r="RPI420" s="511"/>
      <c r="RPJ420" s="512"/>
      <c r="RPK420" s="512"/>
      <c r="RPL420" s="505"/>
      <c r="RPM420" s="505"/>
      <c r="RPN420" s="505"/>
      <c r="RPO420" s="511"/>
      <c r="RPP420" s="512"/>
      <c r="RPQ420" s="512"/>
      <c r="RPR420" s="505"/>
      <c r="RPS420" s="505"/>
      <c r="RPT420" s="505"/>
      <c r="RPU420" s="511"/>
      <c r="RPV420" s="512"/>
      <c r="RPW420" s="512"/>
      <c r="RPX420" s="505"/>
      <c r="RPY420" s="505"/>
      <c r="RPZ420" s="505"/>
      <c r="RQA420" s="511"/>
      <c r="RQB420" s="512"/>
      <c r="RQC420" s="512"/>
      <c r="RQD420" s="505"/>
      <c r="RQE420" s="505"/>
      <c r="RQF420" s="505"/>
      <c r="RQG420" s="511"/>
      <c r="RQH420" s="512"/>
      <c r="RQI420" s="512"/>
      <c r="RQJ420" s="505"/>
      <c r="RQK420" s="505"/>
      <c r="RQL420" s="505"/>
      <c r="RQM420" s="511"/>
      <c r="RQN420" s="512"/>
      <c r="RQO420" s="512"/>
      <c r="RQP420" s="505"/>
      <c r="RQQ420" s="505"/>
      <c r="RQR420" s="505"/>
      <c r="RQS420" s="511"/>
      <c r="RQT420" s="512"/>
      <c r="RQU420" s="512"/>
      <c r="RQV420" s="505"/>
      <c r="RQW420" s="505"/>
      <c r="RQX420" s="505"/>
      <c r="RQY420" s="511"/>
      <c r="RQZ420" s="512"/>
      <c r="RRA420" s="512"/>
      <c r="RRB420" s="505"/>
      <c r="RRC420" s="505"/>
      <c r="RRD420" s="505"/>
      <c r="RRE420" s="511"/>
      <c r="RRF420" s="512"/>
      <c r="RRG420" s="512"/>
      <c r="RRH420" s="505"/>
      <c r="RRI420" s="505"/>
      <c r="RRJ420" s="505"/>
      <c r="RRK420" s="511"/>
      <c r="RRL420" s="512"/>
      <c r="RRM420" s="512"/>
      <c r="RRN420" s="505"/>
      <c r="RRO420" s="505"/>
      <c r="RRP420" s="505"/>
      <c r="RRQ420" s="511"/>
      <c r="RRR420" s="512"/>
      <c r="RRS420" s="512"/>
      <c r="RRT420" s="505"/>
      <c r="RRU420" s="505"/>
      <c r="RRV420" s="505"/>
      <c r="RRW420" s="511"/>
      <c r="RRX420" s="512"/>
      <c r="RRY420" s="512"/>
      <c r="RRZ420" s="505"/>
      <c r="RSA420" s="505"/>
      <c r="RSB420" s="505"/>
      <c r="RSC420" s="511"/>
      <c r="RSD420" s="512"/>
      <c r="RSE420" s="512"/>
      <c r="RSF420" s="505"/>
      <c r="RSG420" s="505"/>
      <c r="RSH420" s="505"/>
      <c r="RSI420" s="511"/>
      <c r="RSJ420" s="512"/>
      <c r="RSK420" s="512"/>
      <c r="RSL420" s="505"/>
      <c r="RSM420" s="505"/>
      <c r="RSN420" s="505"/>
      <c r="RSO420" s="511"/>
      <c r="RSP420" s="512"/>
      <c r="RSQ420" s="512"/>
      <c r="RSR420" s="505"/>
      <c r="RSS420" s="505"/>
      <c r="RST420" s="505"/>
      <c r="RSU420" s="511"/>
      <c r="RSV420" s="512"/>
      <c r="RSW420" s="512"/>
      <c r="RSX420" s="505"/>
      <c r="RSY420" s="505"/>
      <c r="RSZ420" s="505"/>
      <c r="RTA420" s="511"/>
      <c r="RTB420" s="512"/>
      <c r="RTC420" s="512"/>
      <c r="RTD420" s="505"/>
      <c r="RTE420" s="505"/>
      <c r="RTF420" s="505"/>
      <c r="RTG420" s="511"/>
      <c r="RTH420" s="512"/>
      <c r="RTI420" s="512"/>
      <c r="RTJ420" s="505"/>
      <c r="RTK420" s="505"/>
      <c r="RTL420" s="505"/>
      <c r="RTM420" s="511"/>
      <c r="RTN420" s="512"/>
      <c r="RTO420" s="512"/>
      <c r="RTP420" s="505"/>
      <c r="RTQ420" s="505"/>
      <c r="RTR420" s="505"/>
      <c r="RTS420" s="511"/>
      <c r="RTT420" s="512"/>
      <c r="RTU420" s="512"/>
      <c r="RTV420" s="505"/>
      <c r="RTW420" s="505"/>
      <c r="RTX420" s="505"/>
      <c r="RTY420" s="511"/>
      <c r="RTZ420" s="512"/>
      <c r="RUA420" s="512"/>
      <c r="RUB420" s="505"/>
      <c r="RUC420" s="505"/>
      <c r="RUD420" s="505"/>
      <c r="RUE420" s="511"/>
      <c r="RUF420" s="512"/>
      <c r="RUG420" s="512"/>
      <c r="RUH420" s="505"/>
      <c r="RUI420" s="505"/>
      <c r="RUJ420" s="505"/>
      <c r="RUK420" s="511"/>
      <c r="RUL420" s="512"/>
      <c r="RUM420" s="512"/>
      <c r="RUN420" s="505"/>
      <c r="RUO420" s="505"/>
      <c r="RUP420" s="505"/>
      <c r="RUQ420" s="511"/>
      <c r="RUR420" s="512"/>
      <c r="RUS420" s="512"/>
      <c r="RUT420" s="505"/>
      <c r="RUU420" s="505"/>
      <c r="RUV420" s="505"/>
      <c r="RUW420" s="511"/>
      <c r="RUX420" s="512"/>
      <c r="RUY420" s="512"/>
      <c r="RUZ420" s="505"/>
      <c r="RVA420" s="505"/>
      <c r="RVB420" s="505"/>
      <c r="RVC420" s="511"/>
      <c r="RVD420" s="512"/>
      <c r="RVE420" s="512"/>
      <c r="RVF420" s="505"/>
      <c r="RVG420" s="505"/>
      <c r="RVH420" s="505"/>
      <c r="RVI420" s="511"/>
      <c r="RVJ420" s="512"/>
      <c r="RVK420" s="512"/>
      <c r="RVL420" s="505"/>
      <c r="RVM420" s="505"/>
      <c r="RVN420" s="505"/>
      <c r="RVO420" s="511"/>
      <c r="RVP420" s="512"/>
      <c r="RVQ420" s="512"/>
      <c r="RVR420" s="505"/>
      <c r="RVS420" s="505"/>
      <c r="RVT420" s="505"/>
      <c r="RVU420" s="511"/>
      <c r="RVV420" s="512"/>
      <c r="RVW420" s="512"/>
      <c r="RVX420" s="505"/>
      <c r="RVY420" s="505"/>
      <c r="RVZ420" s="505"/>
      <c r="RWA420" s="511"/>
      <c r="RWB420" s="512"/>
      <c r="RWC420" s="512"/>
      <c r="RWD420" s="505"/>
      <c r="RWE420" s="505"/>
      <c r="RWF420" s="505"/>
      <c r="RWG420" s="511"/>
      <c r="RWH420" s="512"/>
      <c r="RWI420" s="512"/>
      <c r="RWJ420" s="505"/>
      <c r="RWK420" s="505"/>
      <c r="RWL420" s="505"/>
      <c r="RWM420" s="511"/>
      <c r="RWN420" s="512"/>
      <c r="RWO420" s="512"/>
      <c r="RWP420" s="505"/>
      <c r="RWQ420" s="505"/>
      <c r="RWR420" s="505"/>
      <c r="RWS420" s="511"/>
      <c r="RWT420" s="512"/>
      <c r="RWU420" s="512"/>
      <c r="RWV420" s="505"/>
      <c r="RWW420" s="505"/>
      <c r="RWX420" s="505"/>
      <c r="RWY420" s="511"/>
      <c r="RWZ420" s="512"/>
      <c r="RXA420" s="512"/>
      <c r="RXB420" s="505"/>
      <c r="RXC420" s="505"/>
      <c r="RXD420" s="505"/>
      <c r="RXE420" s="511"/>
      <c r="RXF420" s="512"/>
      <c r="RXG420" s="512"/>
      <c r="RXH420" s="505"/>
      <c r="RXI420" s="505"/>
      <c r="RXJ420" s="505"/>
      <c r="RXK420" s="511"/>
      <c r="RXL420" s="512"/>
      <c r="RXM420" s="512"/>
      <c r="RXN420" s="505"/>
      <c r="RXO420" s="505"/>
      <c r="RXP420" s="505"/>
      <c r="RXQ420" s="511"/>
      <c r="RXR420" s="512"/>
      <c r="RXS420" s="512"/>
      <c r="RXT420" s="505"/>
      <c r="RXU420" s="505"/>
      <c r="RXV420" s="505"/>
      <c r="RXW420" s="511"/>
      <c r="RXX420" s="512"/>
      <c r="RXY420" s="512"/>
      <c r="RXZ420" s="505"/>
      <c r="RYA420" s="505"/>
      <c r="RYB420" s="505"/>
      <c r="RYC420" s="511"/>
      <c r="RYD420" s="512"/>
      <c r="RYE420" s="512"/>
      <c r="RYF420" s="505"/>
      <c r="RYG420" s="505"/>
      <c r="RYH420" s="505"/>
      <c r="RYI420" s="511"/>
      <c r="RYJ420" s="512"/>
      <c r="RYK420" s="512"/>
      <c r="RYL420" s="505"/>
      <c r="RYM420" s="505"/>
      <c r="RYN420" s="505"/>
      <c r="RYO420" s="511"/>
      <c r="RYP420" s="512"/>
      <c r="RYQ420" s="512"/>
      <c r="RYR420" s="505"/>
      <c r="RYS420" s="505"/>
      <c r="RYT420" s="505"/>
      <c r="RYU420" s="511"/>
      <c r="RYV420" s="512"/>
      <c r="RYW420" s="512"/>
      <c r="RYX420" s="505"/>
      <c r="RYY420" s="505"/>
      <c r="RYZ420" s="505"/>
      <c r="RZA420" s="511"/>
      <c r="RZB420" s="512"/>
      <c r="RZC420" s="512"/>
      <c r="RZD420" s="505"/>
      <c r="RZE420" s="505"/>
      <c r="RZF420" s="505"/>
      <c r="RZG420" s="511"/>
      <c r="RZH420" s="512"/>
      <c r="RZI420" s="512"/>
      <c r="RZJ420" s="505"/>
      <c r="RZK420" s="505"/>
      <c r="RZL420" s="505"/>
      <c r="RZM420" s="511"/>
      <c r="RZN420" s="512"/>
      <c r="RZO420" s="512"/>
      <c r="RZP420" s="505"/>
      <c r="RZQ420" s="505"/>
      <c r="RZR420" s="505"/>
      <c r="RZS420" s="511"/>
      <c r="RZT420" s="512"/>
      <c r="RZU420" s="512"/>
      <c r="RZV420" s="505"/>
      <c r="RZW420" s="505"/>
      <c r="RZX420" s="505"/>
      <c r="RZY420" s="511"/>
      <c r="RZZ420" s="512"/>
      <c r="SAA420" s="512"/>
      <c r="SAB420" s="505"/>
      <c r="SAC420" s="505"/>
      <c r="SAD420" s="505"/>
      <c r="SAE420" s="511"/>
      <c r="SAF420" s="512"/>
      <c r="SAG420" s="512"/>
      <c r="SAH420" s="505"/>
      <c r="SAI420" s="505"/>
      <c r="SAJ420" s="505"/>
      <c r="SAK420" s="511"/>
      <c r="SAL420" s="512"/>
      <c r="SAM420" s="512"/>
      <c r="SAN420" s="505"/>
      <c r="SAO420" s="505"/>
      <c r="SAP420" s="505"/>
      <c r="SAQ420" s="511"/>
      <c r="SAR420" s="512"/>
      <c r="SAS420" s="512"/>
      <c r="SAT420" s="505"/>
      <c r="SAU420" s="505"/>
      <c r="SAV420" s="505"/>
      <c r="SAW420" s="511"/>
      <c r="SAX420" s="512"/>
      <c r="SAY420" s="512"/>
      <c r="SAZ420" s="505"/>
      <c r="SBA420" s="505"/>
      <c r="SBB420" s="505"/>
      <c r="SBC420" s="511"/>
      <c r="SBD420" s="512"/>
      <c r="SBE420" s="512"/>
      <c r="SBF420" s="505"/>
      <c r="SBG420" s="505"/>
      <c r="SBH420" s="505"/>
      <c r="SBI420" s="511"/>
      <c r="SBJ420" s="512"/>
      <c r="SBK420" s="512"/>
      <c r="SBL420" s="505"/>
      <c r="SBM420" s="505"/>
      <c r="SBN420" s="505"/>
      <c r="SBO420" s="511"/>
      <c r="SBP420" s="512"/>
      <c r="SBQ420" s="512"/>
      <c r="SBR420" s="505"/>
      <c r="SBS420" s="505"/>
      <c r="SBT420" s="505"/>
      <c r="SBU420" s="511"/>
      <c r="SBV420" s="512"/>
      <c r="SBW420" s="512"/>
      <c r="SBX420" s="505"/>
      <c r="SBY420" s="505"/>
      <c r="SBZ420" s="505"/>
      <c r="SCA420" s="511"/>
      <c r="SCB420" s="512"/>
      <c r="SCC420" s="512"/>
      <c r="SCD420" s="505"/>
      <c r="SCE420" s="505"/>
      <c r="SCF420" s="505"/>
      <c r="SCG420" s="511"/>
      <c r="SCH420" s="512"/>
      <c r="SCI420" s="512"/>
      <c r="SCJ420" s="505"/>
      <c r="SCK420" s="505"/>
      <c r="SCL420" s="505"/>
      <c r="SCM420" s="511"/>
      <c r="SCN420" s="512"/>
      <c r="SCO420" s="512"/>
      <c r="SCP420" s="505"/>
      <c r="SCQ420" s="505"/>
      <c r="SCR420" s="505"/>
      <c r="SCS420" s="511"/>
      <c r="SCT420" s="512"/>
      <c r="SCU420" s="512"/>
      <c r="SCV420" s="505"/>
      <c r="SCW420" s="505"/>
      <c r="SCX420" s="505"/>
      <c r="SCY420" s="511"/>
      <c r="SCZ420" s="512"/>
      <c r="SDA420" s="512"/>
      <c r="SDB420" s="505"/>
      <c r="SDC420" s="505"/>
      <c r="SDD420" s="505"/>
      <c r="SDE420" s="511"/>
      <c r="SDF420" s="512"/>
      <c r="SDG420" s="512"/>
      <c r="SDH420" s="505"/>
      <c r="SDI420" s="505"/>
      <c r="SDJ420" s="505"/>
      <c r="SDK420" s="511"/>
      <c r="SDL420" s="512"/>
      <c r="SDM420" s="512"/>
      <c r="SDN420" s="505"/>
      <c r="SDO420" s="505"/>
      <c r="SDP420" s="505"/>
      <c r="SDQ420" s="511"/>
      <c r="SDR420" s="512"/>
      <c r="SDS420" s="512"/>
      <c r="SDT420" s="505"/>
      <c r="SDU420" s="505"/>
      <c r="SDV420" s="505"/>
      <c r="SDW420" s="511"/>
      <c r="SDX420" s="512"/>
      <c r="SDY420" s="512"/>
      <c r="SDZ420" s="505"/>
      <c r="SEA420" s="505"/>
      <c r="SEB420" s="505"/>
      <c r="SEC420" s="511"/>
      <c r="SED420" s="512"/>
      <c r="SEE420" s="512"/>
      <c r="SEF420" s="505"/>
      <c r="SEG420" s="505"/>
      <c r="SEH420" s="505"/>
      <c r="SEI420" s="511"/>
      <c r="SEJ420" s="512"/>
      <c r="SEK420" s="512"/>
      <c r="SEL420" s="505"/>
      <c r="SEM420" s="505"/>
      <c r="SEN420" s="505"/>
      <c r="SEO420" s="511"/>
      <c r="SEP420" s="512"/>
      <c r="SEQ420" s="512"/>
      <c r="SER420" s="505"/>
      <c r="SES420" s="505"/>
      <c r="SET420" s="505"/>
      <c r="SEU420" s="511"/>
      <c r="SEV420" s="512"/>
      <c r="SEW420" s="512"/>
      <c r="SEX420" s="505"/>
      <c r="SEY420" s="505"/>
      <c r="SEZ420" s="505"/>
      <c r="SFA420" s="511"/>
      <c r="SFB420" s="512"/>
      <c r="SFC420" s="512"/>
      <c r="SFD420" s="505"/>
      <c r="SFE420" s="505"/>
      <c r="SFF420" s="505"/>
      <c r="SFG420" s="511"/>
      <c r="SFH420" s="512"/>
      <c r="SFI420" s="512"/>
      <c r="SFJ420" s="505"/>
      <c r="SFK420" s="505"/>
      <c r="SFL420" s="505"/>
      <c r="SFM420" s="511"/>
      <c r="SFN420" s="512"/>
      <c r="SFO420" s="512"/>
      <c r="SFP420" s="505"/>
      <c r="SFQ420" s="505"/>
      <c r="SFR420" s="505"/>
      <c r="SFS420" s="511"/>
      <c r="SFT420" s="512"/>
      <c r="SFU420" s="512"/>
      <c r="SFV420" s="505"/>
      <c r="SFW420" s="505"/>
      <c r="SFX420" s="505"/>
      <c r="SFY420" s="511"/>
      <c r="SFZ420" s="512"/>
      <c r="SGA420" s="512"/>
      <c r="SGB420" s="505"/>
      <c r="SGC420" s="505"/>
      <c r="SGD420" s="505"/>
      <c r="SGE420" s="511"/>
      <c r="SGF420" s="512"/>
      <c r="SGG420" s="512"/>
      <c r="SGH420" s="505"/>
      <c r="SGI420" s="505"/>
      <c r="SGJ420" s="505"/>
      <c r="SGK420" s="511"/>
      <c r="SGL420" s="512"/>
      <c r="SGM420" s="512"/>
      <c r="SGN420" s="505"/>
      <c r="SGO420" s="505"/>
      <c r="SGP420" s="505"/>
      <c r="SGQ420" s="511"/>
      <c r="SGR420" s="512"/>
      <c r="SGS420" s="512"/>
      <c r="SGT420" s="505"/>
      <c r="SGU420" s="505"/>
      <c r="SGV420" s="505"/>
      <c r="SGW420" s="511"/>
      <c r="SGX420" s="512"/>
      <c r="SGY420" s="512"/>
      <c r="SGZ420" s="505"/>
      <c r="SHA420" s="505"/>
      <c r="SHB420" s="505"/>
      <c r="SHC420" s="511"/>
      <c r="SHD420" s="512"/>
      <c r="SHE420" s="512"/>
      <c r="SHF420" s="505"/>
      <c r="SHG420" s="505"/>
      <c r="SHH420" s="505"/>
      <c r="SHI420" s="511"/>
      <c r="SHJ420" s="512"/>
      <c r="SHK420" s="512"/>
      <c r="SHL420" s="505"/>
      <c r="SHM420" s="505"/>
      <c r="SHN420" s="505"/>
      <c r="SHO420" s="511"/>
      <c r="SHP420" s="512"/>
      <c r="SHQ420" s="512"/>
      <c r="SHR420" s="505"/>
      <c r="SHS420" s="505"/>
      <c r="SHT420" s="505"/>
      <c r="SHU420" s="511"/>
      <c r="SHV420" s="512"/>
      <c r="SHW420" s="512"/>
      <c r="SHX420" s="505"/>
      <c r="SHY420" s="505"/>
      <c r="SHZ420" s="505"/>
      <c r="SIA420" s="511"/>
      <c r="SIB420" s="512"/>
      <c r="SIC420" s="512"/>
      <c r="SID420" s="505"/>
      <c r="SIE420" s="505"/>
      <c r="SIF420" s="505"/>
      <c r="SIG420" s="511"/>
      <c r="SIH420" s="512"/>
      <c r="SII420" s="512"/>
      <c r="SIJ420" s="505"/>
      <c r="SIK420" s="505"/>
      <c r="SIL420" s="505"/>
      <c r="SIM420" s="511"/>
      <c r="SIN420" s="512"/>
      <c r="SIO420" s="512"/>
      <c r="SIP420" s="505"/>
      <c r="SIQ420" s="505"/>
      <c r="SIR420" s="505"/>
      <c r="SIS420" s="511"/>
      <c r="SIT420" s="512"/>
      <c r="SIU420" s="512"/>
      <c r="SIV420" s="505"/>
      <c r="SIW420" s="505"/>
      <c r="SIX420" s="505"/>
      <c r="SIY420" s="511"/>
      <c r="SIZ420" s="512"/>
      <c r="SJA420" s="512"/>
      <c r="SJB420" s="505"/>
      <c r="SJC420" s="505"/>
      <c r="SJD420" s="505"/>
      <c r="SJE420" s="511"/>
      <c r="SJF420" s="512"/>
      <c r="SJG420" s="512"/>
      <c r="SJH420" s="505"/>
      <c r="SJI420" s="505"/>
      <c r="SJJ420" s="505"/>
      <c r="SJK420" s="511"/>
      <c r="SJL420" s="512"/>
      <c r="SJM420" s="512"/>
      <c r="SJN420" s="505"/>
      <c r="SJO420" s="505"/>
      <c r="SJP420" s="505"/>
      <c r="SJQ420" s="511"/>
      <c r="SJR420" s="512"/>
      <c r="SJS420" s="512"/>
      <c r="SJT420" s="505"/>
      <c r="SJU420" s="505"/>
      <c r="SJV420" s="505"/>
      <c r="SJW420" s="511"/>
      <c r="SJX420" s="512"/>
      <c r="SJY420" s="512"/>
      <c r="SJZ420" s="505"/>
      <c r="SKA420" s="505"/>
      <c r="SKB420" s="505"/>
      <c r="SKC420" s="511"/>
      <c r="SKD420" s="512"/>
      <c r="SKE420" s="512"/>
      <c r="SKF420" s="505"/>
      <c r="SKG420" s="505"/>
      <c r="SKH420" s="505"/>
      <c r="SKI420" s="511"/>
      <c r="SKJ420" s="512"/>
      <c r="SKK420" s="512"/>
      <c r="SKL420" s="505"/>
      <c r="SKM420" s="505"/>
      <c r="SKN420" s="505"/>
      <c r="SKO420" s="511"/>
      <c r="SKP420" s="512"/>
      <c r="SKQ420" s="512"/>
      <c r="SKR420" s="505"/>
      <c r="SKS420" s="505"/>
      <c r="SKT420" s="505"/>
      <c r="SKU420" s="511"/>
      <c r="SKV420" s="512"/>
      <c r="SKW420" s="512"/>
      <c r="SKX420" s="505"/>
      <c r="SKY420" s="505"/>
      <c r="SKZ420" s="505"/>
      <c r="SLA420" s="511"/>
      <c r="SLB420" s="512"/>
      <c r="SLC420" s="512"/>
      <c r="SLD420" s="505"/>
      <c r="SLE420" s="505"/>
      <c r="SLF420" s="505"/>
      <c r="SLG420" s="511"/>
      <c r="SLH420" s="512"/>
      <c r="SLI420" s="512"/>
      <c r="SLJ420" s="505"/>
      <c r="SLK420" s="505"/>
      <c r="SLL420" s="505"/>
      <c r="SLM420" s="511"/>
      <c r="SLN420" s="512"/>
      <c r="SLO420" s="512"/>
      <c r="SLP420" s="505"/>
      <c r="SLQ420" s="505"/>
      <c r="SLR420" s="505"/>
      <c r="SLS420" s="511"/>
      <c r="SLT420" s="512"/>
      <c r="SLU420" s="512"/>
      <c r="SLV420" s="505"/>
      <c r="SLW420" s="505"/>
      <c r="SLX420" s="505"/>
      <c r="SLY420" s="511"/>
      <c r="SLZ420" s="512"/>
      <c r="SMA420" s="512"/>
      <c r="SMB420" s="505"/>
      <c r="SMC420" s="505"/>
      <c r="SMD420" s="505"/>
      <c r="SME420" s="511"/>
      <c r="SMF420" s="512"/>
      <c r="SMG420" s="512"/>
      <c r="SMH420" s="505"/>
      <c r="SMI420" s="505"/>
      <c r="SMJ420" s="505"/>
      <c r="SMK420" s="511"/>
      <c r="SML420" s="512"/>
      <c r="SMM420" s="512"/>
      <c r="SMN420" s="505"/>
      <c r="SMO420" s="505"/>
      <c r="SMP420" s="505"/>
      <c r="SMQ420" s="511"/>
      <c r="SMR420" s="512"/>
      <c r="SMS420" s="512"/>
      <c r="SMT420" s="505"/>
      <c r="SMU420" s="505"/>
      <c r="SMV420" s="505"/>
      <c r="SMW420" s="511"/>
      <c r="SMX420" s="512"/>
      <c r="SMY420" s="512"/>
      <c r="SMZ420" s="505"/>
      <c r="SNA420" s="505"/>
      <c r="SNB420" s="505"/>
      <c r="SNC420" s="511"/>
      <c r="SND420" s="512"/>
      <c r="SNE420" s="512"/>
      <c r="SNF420" s="505"/>
      <c r="SNG420" s="505"/>
      <c r="SNH420" s="505"/>
      <c r="SNI420" s="511"/>
      <c r="SNJ420" s="512"/>
      <c r="SNK420" s="512"/>
      <c r="SNL420" s="505"/>
      <c r="SNM420" s="505"/>
      <c r="SNN420" s="505"/>
      <c r="SNO420" s="511"/>
      <c r="SNP420" s="512"/>
      <c r="SNQ420" s="512"/>
      <c r="SNR420" s="505"/>
      <c r="SNS420" s="505"/>
      <c r="SNT420" s="505"/>
      <c r="SNU420" s="511"/>
      <c r="SNV420" s="512"/>
      <c r="SNW420" s="512"/>
      <c r="SNX420" s="505"/>
      <c r="SNY420" s="505"/>
      <c r="SNZ420" s="505"/>
      <c r="SOA420" s="511"/>
      <c r="SOB420" s="512"/>
      <c r="SOC420" s="512"/>
      <c r="SOD420" s="505"/>
      <c r="SOE420" s="505"/>
      <c r="SOF420" s="505"/>
      <c r="SOG420" s="511"/>
      <c r="SOH420" s="512"/>
      <c r="SOI420" s="512"/>
      <c r="SOJ420" s="505"/>
      <c r="SOK420" s="505"/>
      <c r="SOL420" s="505"/>
      <c r="SOM420" s="511"/>
      <c r="SON420" s="512"/>
      <c r="SOO420" s="512"/>
      <c r="SOP420" s="505"/>
      <c r="SOQ420" s="505"/>
      <c r="SOR420" s="505"/>
      <c r="SOS420" s="511"/>
      <c r="SOT420" s="512"/>
      <c r="SOU420" s="512"/>
      <c r="SOV420" s="505"/>
      <c r="SOW420" s="505"/>
      <c r="SOX420" s="505"/>
      <c r="SOY420" s="511"/>
      <c r="SOZ420" s="512"/>
      <c r="SPA420" s="512"/>
      <c r="SPB420" s="505"/>
      <c r="SPC420" s="505"/>
      <c r="SPD420" s="505"/>
      <c r="SPE420" s="511"/>
      <c r="SPF420" s="512"/>
      <c r="SPG420" s="512"/>
      <c r="SPH420" s="505"/>
      <c r="SPI420" s="505"/>
      <c r="SPJ420" s="505"/>
      <c r="SPK420" s="511"/>
      <c r="SPL420" s="512"/>
      <c r="SPM420" s="512"/>
      <c r="SPN420" s="505"/>
      <c r="SPO420" s="505"/>
      <c r="SPP420" s="505"/>
      <c r="SPQ420" s="511"/>
      <c r="SPR420" s="512"/>
      <c r="SPS420" s="512"/>
      <c r="SPT420" s="505"/>
      <c r="SPU420" s="505"/>
      <c r="SPV420" s="505"/>
      <c r="SPW420" s="511"/>
      <c r="SPX420" s="512"/>
      <c r="SPY420" s="512"/>
      <c r="SPZ420" s="505"/>
      <c r="SQA420" s="505"/>
      <c r="SQB420" s="505"/>
      <c r="SQC420" s="511"/>
      <c r="SQD420" s="512"/>
      <c r="SQE420" s="512"/>
      <c r="SQF420" s="505"/>
      <c r="SQG420" s="505"/>
      <c r="SQH420" s="505"/>
      <c r="SQI420" s="511"/>
      <c r="SQJ420" s="512"/>
      <c r="SQK420" s="512"/>
      <c r="SQL420" s="505"/>
      <c r="SQM420" s="505"/>
      <c r="SQN420" s="505"/>
      <c r="SQO420" s="511"/>
      <c r="SQP420" s="512"/>
      <c r="SQQ420" s="512"/>
      <c r="SQR420" s="505"/>
      <c r="SQS420" s="505"/>
      <c r="SQT420" s="505"/>
      <c r="SQU420" s="511"/>
      <c r="SQV420" s="512"/>
      <c r="SQW420" s="512"/>
      <c r="SQX420" s="505"/>
      <c r="SQY420" s="505"/>
      <c r="SQZ420" s="505"/>
      <c r="SRA420" s="511"/>
      <c r="SRB420" s="512"/>
      <c r="SRC420" s="512"/>
      <c r="SRD420" s="505"/>
      <c r="SRE420" s="505"/>
      <c r="SRF420" s="505"/>
      <c r="SRG420" s="511"/>
      <c r="SRH420" s="512"/>
      <c r="SRI420" s="512"/>
      <c r="SRJ420" s="505"/>
      <c r="SRK420" s="505"/>
      <c r="SRL420" s="505"/>
      <c r="SRM420" s="511"/>
      <c r="SRN420" s="512"/>
      <c r="SRO420" s="512"/>
      <c r="SRP420" s="505"/>
      <c r="SRQ420" s="505"/>
      <c r="SRR420" s="505"/>
      <c r="SRS420" s="511"/>
      <c r="SRT420" s="512"/>
      <c r="SRU420" s="512"/>
      <c r="SRV420" s="505"/>
      <c r="SRW420" s="505"/>
      <c r="SRX420" s="505"/>
      <c r="SRY420" s="511"/>
      <c r="SRZ420" s="512"/>
      <c r="SSA420" s="512"/>
      <c r="SSB420" s="505"/>
      <c r="SSC420" s="505"/>
      <c r="SSD420" s="505"/>
      <c r="SSE420" s="511"/>
      <c r="SSF420" s="512"/>
      <c r="SSG420" s="512"/>
      <c r="SSH420" s="505"/>
      <c r="SSI420" s="505"/>
      <c r="SSJ420" s="505"/>
      <c r="SSK420" s="511"/>
      <c r="SSL420" s="512"/>
      <c r="SSM420" s="512"/>
      <c r="SSN420" s="505"/>
      <c r="SSO420" s="505"/>
      <c r="SSP420" s="505"/>
      <c r="SSQ420" s="511"/>
      <c r="SSR420" s="512"/>
      <c r="SSS420" s="512"/>
      <c r="SST420" s="505"/>
      <c r="SSU420" s="505"/>
      <c r="SSV420" s="505"/>
      <c r="SSW420" s="511"/>
      <c r="SSX420" s="512"/>
      <c r="SSY420" s="512"/>
      <c r="SSZ420" s="505"/>
      <c r="STA420" s="505"/>
      <c r="STB420" s="505"/>
      <c r="STC420" s="511"/>
      <c r="STD420" s="512"/>
      <c r="STE420" s="512"/>
      <c r="STF420" s="505"/>
      <c r="STG420" s="505"/>
      <c r="STH420" s="505"/>
      <c r="STI420" s="511"/>
      <c r="STJ420" s="512"/>
      <c r="STK420" s="512"/>
      <c r="STL420" s="505"/>
      <c r="STM420" s="505"/>
      <c r="STN420" s="505"/>
      <c r="STO420" s="511"/>
      <c r="STP420" s="512"/>
      <c r="STQ420" s="512"/>
      <c r="STR420" s="505"/>
      <c r="STS420" s="505"/>
      <c r="STT420" s="505"/>
      <c r="STU420" s="511"/>
      <c r="STV420" s="512"/>
      <c r="STW420" s="512"/>
      <c r="STX420" s="505"/>
      <c r="STY420" s="505"/>
      <c r="STZ420" s="505"/>
      <c r="SUA420" s="511"/>
      <c r="SUB420" s="512"/>
      <c r="SUC420" s="512"/>
      <c r="SUD420" s="505"/>
      <c r="SUE420" s="505"/>
      <c r="SUF420" s="505"/>
      <c r="SUG420" s="511"/>
      <c r="SUH420" s="512"/>
      <c r="SUI420" s="512"/>
      <c r="SUJ420" s="505"/>
      <c r="SUK420" s="505"/>
      <c r="SUL420" s="505"/>
      <c r="SUM420" s="511"/>
      <c r="SUN420" s="512"/>
      <c r="SUO420" s="512"/>
      <c r="SUP420" s="505"/>
      <c r="SUQ420" s="505"/>
      <c r="SUR420" s="505"/>
      <c r="SUS420" s="511"/>
      <c r="SUT420" s="512"/>
      <c r="SUU420" s="512"/>
      <c r="SUV420" s="505"/>
      <c r="SUW420" s="505"/>
      <c r="SUX420" s="505"/>
      <c r="SUY420" s="511"/>
      <c r="SUZ420" s="512"/>
      <c r="SVA420" s="512"/>
      <c r="SVB420" s="505"/>
      <c r="SVC420" s="505"/>
      <c r="SVD420" s="505"/>
      <c r="SVE420" s="511"/>
      <c r="SVF420" s="512"/>
      <c r="SVG420" s="512"/>
      <c r="SVH420" s="505"/>
      <c r="SVI420" s="505"/>
      <c r="SVJ420" s="505"/>
      <c r="SVK420" s="511"/>
      <c r="SVL420" s="512"/>
      <c r="SVM420" s="512"/>
      <c r="SVN420" s="505"/>
      <c r="SVO420" s="505"/>
      <c r="SVP420" s="505"/>
      <c r="SVQ420" s="511"/>
      <c r="SVR420" s="512"/>
      <c r="SVS420" s="512"/>
      <c r="SVT420" s="505"/>
      <c r="SVU420" s="505"/>
      <c r="SVV420" s="505"/>
      <c r="SVW420" s="511"/>
      <c r="SVX420" s="512"/>
      <c r="SVY420" s="512"/>
      <c r="SVZ420" s="505"/>
      <c r="SWA420" s="505"/>
      <c r="SWB420" s="505"/>
      <c r="SWC420" s="511"/>
      <c r="SWD420" s="512"/>
      <c r="SWE420" s="512"/>
      <c r="SWF420" s="505"/>
      <c r="SWG420" s="505"/>
      <c r="SWH420" s="505"/>
      <c r="SWI420" s="511"/>
      <c r="SWJ420" s="512"/>
      <c r="SWK420" s="512"/>
      <c r="SWL420" s="505"/>
      <c r="SWM420" s="505"/>
      <c r="SWN420" s="505"/>
      <c r="SWO420" s="511"/>
      <c r="SWP420" s="512"/>
      <c r="SWQ420" s="512"/>
      <c r="SWR420" s="505"/>
      <c r="SWS420" s="505"/>
      <c r="SWT420" s="505"/>
      <c r="SWU420" s="511"/>
      <c r="SWV420" s="512"/>
      <c r="SWW420" s="512"/>
      <c r="SWX420" s="505"/>
      <c r="SWY420" s="505"/>
      <c r="SWZ420" s="505"/>
      <c r="SXA420" s="511"/>
      <c r="SXB420" s="512"/>
      <c r="SXC420" s="512"/>
      <c r="SXD420" s="505"/>
      <c r="SXE420" s="505"/>
      <c r="SXF420" s="505"/>
      <c r="SXG420" s="511"/>
      <c r="SXH420" s="512"/>
      <c r="SXI420" s="512"/>
      <c r="SXJ420" s="505"/>
      <c r="SXK420" s="505"/>
      <c r="SXL420" s="505"/>
      <c r="SXM420" s="511"/>
      <c r="SXN420" s="512"/>
      <c r="SXO420" s="512"/>
      <c r="SXP420" s="505"/>
      <c r="SXQ420" s="505"/>
      <c r="SXR420" s="505"/>
      <c r="SXS420" s="511"/>
      <c r="SXT420" s="512"/>
      <c r="SXU420" s="512"/>
      <c r="SXV420" s="505"/>
      <c r="SXW420" s="505"/>
      <c r="SXX420" s="505"/>
      <c r="SXY420" s="511"/>
      <c r="SXZ420" s="512"/>
      <c r="SYA420" s="512"/>
      <c r="SYB420" s="505"/>
      <c r="SYC420" s="505"/>
      <c r="SYD420" s="505"/>
      <c r="SYE420" s="511"/>
      <c r="SYF420" s="512"/>
      <c r="SYG420" s="512"/>
      <c r="SYH420" s="505"/>
      <c r="SYI420" s="505"/>
      <c r="SYJ420" s="505"/>
      <c r="SYK420" s="511"/>
      <c r="SYL420" s="512"/>
      <c r="SYM420" s="512"/>
      <c r="SYN420" s="505"/>
      <c r="SYO420" s="505"/>
      <c r="SYP420" s="505"/>
      <c r="SYQ420" s="511"/>
      <c r="SYR420" s="512"/>
      <c r="SYS420" s="512"/>
      <c r="SYT420" s="505"/>
      <c r="SYU420" s="505"/>
      <c r="SYV420" s="505"/>
      <c r="SYW420" s="511"/>
      <c r="SYX420" s="512"/>
      <c r="SYY420" s="512"/>
      <c r="SYZ420" s="505"/>
      <c r="SZA420" s="505"/>
      <c r="SZB420" s="505"/>
      <c r="SZC420" s="511"/>
      <c r="SZD420" s="512"/>
      <c r="SZE420" s="512"/>
      <c r="SZF420" s="505"/>
      <c r="SZG420" s="505"/>
      <c r="SZH420" s="505"/>
      <c r="SZI420" s="511"/>
      <c r="SZJ420" s="512"/>
      <c r="SZK420" s="512"/>
      <c r="SZL420" s="505"/>
      <c r="SZM420" s="505"/>
      <c r="SZN420" s="505"/>
      <c r="SZO420" s="511"/>
      <c r="SZP420" s="512"/>
      <c r="SZQ420" s="512"/>
      <c r="SZR420" s="505"/>
      <c r="SZS420" s="505"/>
      <c r="SZT420" s="505"/>
      <c r="SZU420" s="511"/>
      <c r="SZV420" s="512"/>
      <c r="SZW420" s="512"/>
      <c r="SZX420" s="505"/>
      <c r="SZY420" s="505"/>
      <c r="SZZ420" s="505"/>
      <c r="TAA420" s="511"/>
      <c r="TAB420" s="512"/>
      <c r="TAC420" s="512"/>
      <c r="TAD420" s="505"/>
      <c r="TAE420" s="505"/>
      <c r="TAF420" s="505"/>
      <c r="TAG420" s="511"/>
      <c r="TAH420" s="512"/>
      <c r="TAI420" s="512"/>
      <c r="TAJ420" s="505"/>
      <c r="TAK420" s="505"/>
      <c r="TAL420" s="505"/>
      <c r="TAM420" s="511"/>
      <c r="TAN420" s="512"/>
      <c r="TAO420" s="512"/>
      <c r="TAP420" s="505"/>
      <c r="TAQ420" s="505"/>
      <c r="TAR420" s="505"/>
      <c r="TAS420" s="511"/>
      <c r="TAT420" s="512"/>
      <c r="TAU420" s="512"/>
      <c r="TAV420" s="505"/>
      <c r="TAW420" s="505"/>
      <c r="TAX420" s="505"/>
      <c r="TAY420" s="511"/>
      <c r="TAZ420" s="512"/>
      <c r="TBA420" s="512"/>
      <c r="TBB420" s="505"/>
      <c r="TBC420" s="505"/>
      <c r="TBD420" s="505"/>
      <c r="TBE420" s="511"/>
      <c r="TBF420" s="512"/>
      <c r="TBG420" s="512"/>
      <c r="TBH420" s="505"/>
      <c r="TBI420" s="505"/>
      <c r="TBJ420" s="505"/>
      <c r="TBK420" s="511"/>
      <c r="TBL420" s="512"/>
      <c r="TBM420" s="512"/>
      <c r="TBN420" s="505"/>
      <c r="TBO420" s="505"/>
      <c r="TBP420" s="505"/>
      <c r="TBQ420" s="511"/>
      <c r="TBR420" s="512"/>
      <c r="TBS420" s="512"/>
      <c r="TBT420" s="505"/>
      <c r="TBU420" s="505"/>
      <c r="TBV420" s="505"/>
      <c r="TBW420" s="511"/>
      <c r="TBX420" s="512"/>
      <c r="TBY420" s="512"/>
      <c r="TBZ420" s="505"/>
      <c r="TCA420" s="505"/>
      <c r="TCB420" s="505"/>
      <c r="TCC420" s="511"/>
      <c r="TCD420" s="512"/>
      <c r="TCE420" s="512"/>
      <c r="TCF420" s="505"/>
      <c r="TCG420" s="505"/>
      <c r="TCH420" s="505"/>
      <c r="TCI420" s="511"/>
      <c r="TCJ420" s="512"/>
      <c r="TCK420" s="512"/>
      <c r="TCL420" s="505"/>
      <c r="TCM420" s="505"/>
      <c r="TCN420" s="505"/>
      <c r="TCO420" s="511"/>
      <c r="TCP420" s="512"/>
      <c r="TCQ420" s="512"/>
      <c r="TCR420" s="505"/>
      <c r="TCS420" s="505"/>
      <c r="TCT420" s="505"/>
      <c r="TCU420" s="511"/>
      <c r="TCV420" s="512"/>
      <c r="TCW420" s="512"/>
      <c r="TCX420" s="505"/>
      <c r="TCY420" s="505"/>
      <c r="TCZ420" s="505"/>
      <c r="TDA420" s="511"/>
      <c r="TDB420" s="512"/>
      <c r="TDC420" s="512"/>
      <c r="TDD420" s="505"/>
      <c r="TDE420" s="505"/>
      <c r="TDF420" s="505"/>
      <c r="TDG420" s="511"/>
      <c r="TDH420" s="512"/>
      <c r="TDI420" s="512"/>
      <c r="TDJ420" s="505"/>
      <c r="TDK420" s="505"/>
      <c r="TDL420" s="505"/>
      <c r="TDM420" s="511"/>
      <c r="TDN420" s="512"/>
      <c r="TDO420" s="512"/>
      <c r="TDP420" s="505"/>
      <c r="TDQ420" s="505"/>
      <c r="TDR420" s="505"/>
      <c r="TDS420" s="511"/>
      <c r="TDT420" s="512"/>
      <c r="TDU420" s="512"/>
      <c r="TDV420" s="505"/>
      <c r="TDW420" s="505"/>
      <c r="TDX420" s="505"/>
      <c r="TDY420" s="511"/>
      <c r="TDZ420" s="512"/>
      <c r="TEA420" s="512"/>
      <c r="TEB420" s="505"/>
      <c r="TEC420" s="505"/>
      <c r="TED420" s="505"/>
      <c r="TEE420" s="511"/>
      <c r="TEF420" s="512"/>
      <c r="TEG420" s="512"/>
      <c r="TEH420" s="505"/>
      <c r="TEI420" s="505"/>
      <c r="TEJ420" s="505"/>
      <c r="TEK420" s="511"/>
      <c r="TEL420" s="512"/>
      <c r="TEM420" s="512"/>
      <c r="TEN420" s="505"/>
      <c r="TEO420" s="505"/>
      <c r="TEP420" s="505"/>
      <c r="TEQ420" s="511"/>
      <c r="TER420" s="512"/>
      <c r="TES420" s="512"/>
      <c r="TET420" s="505"/>
      <c r="TEU420" s="505"/>
      <c r="TEV420" s="505"/>
      <c r="TEW420" s="511"/>
      <c r="TEX420" s="512"/>
      <c r="TEY420" s="512"/>
      <c r="TEZ420" s="505"/>
      <c r="TFA420" s="505"/>
      <c r="TFB420" s="505"/>
      <c r="TFC420" s="511"/>
      <c r="TFD420" s="512"/>
      <c r="TFE420" s="512"/>
      <c r="TFF420" s="505"/>
      <c r="TFG420" s="505"/>
      <c r="TFH420" s="505"/>
      <c r="TFI420" s="511"/>
      <c r="TFJ420" s="512"/>
      <c r="TFK420" s="512"/>
      <c r="TFL420" s="505"/>
      <c r="TFM420" s="505"/>
      <c r="TFN420" s="505"/>
      <c r="TFO420" s="511"/>
      <c r="TFP420" s="512"/>
      <c r="TFQ420" s="512"/>
      <c r="TFR420" s="505"/>
      <c r="TFS420" s="505"/>
      <c r="TFT420" s="505"/>
      <c r="TFU420" s="511"/>
      <c r="TFV420" s="512"/>
      <c r="TFW420" s="512"/>
      <c r="TFX420" s="505"/>
      <c r="TFY420" s="505"/>
      <c r="TFZ420" s="505"/>
      <c r="TGA420" s="511"/>
      <c r="TGB420" s="512"/>
      <c r="TGC420" s="512"/>
      <c r="TGD420" s="505"/>
      <c r="TGE420" s="505"/>
      <c r="TGF420" s="505"/>
      <c r="TGG420" s="511"/>
      <c r="TGH420" s="512"/>
      <c r="TGI420" s="512"/>
      <c r="TGJ420" s="505"/>
      <c r="TGK420" s="505"/>
      <c r="TGL420" s="505"/>
      <c r="TGM420" s="511"/>
      <c r="TGN420" s="512"/>
      <c r="TGO420" s="512"/>
      <c r="TGP420" s="505"/>
      <c r="TGQ420" s="505"/>
      <c r="TGR420" s="505"/>
      <c r="TGS420" s="511"/>
      <c r="TGT420" s="512"/>
      <c r="TGU420" s="512"/>
      <c r="TGV420" s="505"/>
      <c r="TGW420" s="505"/>
      <c r="TGX420" s="505"/>
      <c r="TGY420" s="511"/>
      <c r="TGZ420" s="512"/>
      <c r="THA420" s="512"/>
      <c r="THB420" s="505"/>
      <c r="THC420" s="505"/>
      <c r="THD420" s="505"/>
      <c r="THE420" s="511"/>
      <c r="THF420" s="512"/>
      <c r="THG420" s="512"/>
      <c r="THH420" s="505"/>
      <c r="THI420" s="505"/>
      <c r="THJ420" s="505"/>
      <c r="THK420" s="511"/>
      <c r="THL420" s="512"/>
      <c r="THM420" s="512"/>
      <c r="THN420" s="505"/>
      <c r="THO420" s="505"/>
      <c r="THP420" s="505"/>
      <c r="THQ420" s="511"/>
      <c r="THR420" s="512"/>
      <c r="THS420" s="512"/>
      <c r="THT420" s="505"/>
      <c r="THU420" s="505"/>
      <c r="THV420" s="505"/>
      <c r="THW420" s="511"/>
      <c r="THX420" s="512"/>
      <c r="THY420" s="512"/>
      <c r="THZ420" s="505"/>
      <c r="TIA420" s="505"/>
      <c r="TIB420" s="505"/>
      <c r="TIC420" s="511"/>
      <c r="TID420" s="512"/>
      <c r="TIE420" s="512"/>
      <c r="TIF420" s="505"/>
      <c r="TIG420" s="505"/>
      <c r="TIH420" s="505"/>
      <c r="TII420" s="511"/>
      <c r="TIJ420" s="512"/>
      <c r="TIK420" s="512"/>
      <c r="TIL420" s="505"/>
      <c r="TIM420" s="505"/>
      <c r="TIN420" s="505"/>
      <c r="TIO420" s="511"/>
      <c r="TIP420" s="512"/>
      <c r="TIQ420" s="512"/>
      <c r="TIR420" s="505"/>
      <c r="TIS420" s="505"/>
      <c r="TIT420" s="505"/>
      <c r="TIU420" s="511"/>
      <c r="TIV420" s="512"/>
      <c r="TIW420" s="512"/>
      <c r="TIX420" s="505"/>
      <c r="TIY420" s="505"/>
      <c r="TIZ420" s="505"/>
      <c r="TJA420" s="511"/>
      <c r="TJB420" s="512"/>
      <c r="TJC420" s="512"/>
      <c r="TJD420" s="505"/>
      <c r="TJE420" s="505"/>
      <c r="TJF420" s="505"/>
      <c r="TJG420" s="511"/>
      <c r="TJH420" s="512"/>
      <c r="TJI420" s="512"/>
      <c r="TJJ420" s="505"/>
      <c r="TJK420" s="505"/>
      <c r="TJL420" s="505"/>
      <c r="TJM420" s="511"/>
      <c r="TJN420" s="512"/>
      <c r="TJO420" s="512"/>
      <c r="TJP420" s="505"/>
      <c r="TJQ420" s="505"/>
      <c r="TJR420" s="505"/>
      <c r="TJS420" s="511"/>
      <c r="TJT420" s="512"/>
      <c r="TJU420" s="512"/>
      <c r="TJV420" s="505"/>
      <c r="TJW420" s="505"/>
      <c r="TJX420" s="505"/>
      <c r="TJY420" s="511"/>
      <c r="TJZ420" s="512"/>
      <c r="TKA420" s="512"/>
      <c r="TKB420" s="505"/>
      <c r="TKC420" s="505"/>
      <c r="TKD420" s="505"/>
      <c r="TKE420" s="511"/>
      <c r="TKF420" s="512"/>
      <c r="TKG420" s="512"/>
      <c r="TKH420" s="505"/>
      <c r="TKI420" s="505"/>
      <c r="TKJ420" s="505"/>
      <c r="TKK420" s="511"/>
      <c r="TKL420" s="512"/>
      <c r="TKM420" s="512"/>
      <c r="TKN420" s="505"/>
      <c r="TKO420" s="505"/>
      <c r="TKP420" s="505"/>
      <c r="TKQ420" s="511"/>
      <c r="TKR420" s="512"/>
      <c r="TKS420" s="512"/>
      <c r="TKT420" s="505"/>
      <c r="TKU420" s="505"/>
      <c r="TKV420" s="505"/>
      <c r="TKW420" s="511"/>
      <c r="TKX420" s="512"/>
      <c r="TKY420" s="512"/>
      <c r="TKZ420" s="505"/>
      <c r="TLA420" s="505"/>
      <c r="TLB420" s="505"/>
      <c r="TLC420" s="511"/>
      <c r="TLD420" s="512"/>
      <c r="TLE420" s="512"/>
      <c r="TLF420" s="505"/>
      <c r="TLG420" s="505"/>
      <c r="TLH420" s="505"/>
      <c r="TLI420" s="511"/>
      <c r="TLJ420" s="512"/>
      <c r="TLK420" s="512"/>
      <c r="TLL420" s="505"/>
      <c r="TLM420" s="505"/>
      <c r="TLN420" s="505"/>
      <c r="TLO420" s="511"/>
      <c r="TLP420" s="512"/>
      <c r="TLQ420" s="512"/>
      <c r="TLR420" s="505"/>
      <c r="TLS420" s="505"/>
      <c r="TLT420" s="505"/>
      <c r="TLU420" s="511"/>
      <c r="TLV420" s="512"/>
      <c r="TLW420" s="512"/>
      <c r="TLX420" s="505"/>
      <c r="TLY420" s="505"/>
      <c r="TLZ420" s="505"/>
      <c r="TMA420" s="511"/>
      <c r="TMB420" s="512"/>
      <c r="TMC420" s="512"/>
      <c r="TMD420" s="505"/>
      <c r="TME420" s="505"/>
      <c r="TMF420" s="505"/>
      <c r="TMG420" s="511"/>
      <c r="TMH420" s="512"/>
      <c r="TMI420" s="512"/>
      <c r="TMJ420" s="505"/>
      <c r="TMK420" s="505"/>
      <c r="TML420" s="505"/>
      <c r="TMM420" s="511"/>
      <c r="TMN420" s="512"/>
      <c r="TMO420" s="512"/>
      <c r="TMP420" s="505"/>
      <c r="TMQ420" s="505"/>
      <c r="TMR420" s="505"/>
      <c r="TMS420" s="511"/>
      <c r="TMT420" s="512"/>
      <c r="TMU420" s="512"/>
      <c r="TMV420" s="505"/>
      <c r="TMW420" s="505"/>
      <c r="TMX420" s="505"/>
      <c r="TMY420" s="511"/>
      <c r="TMZ420" s="512"/>
      <c r="TNA420" s="512"/>
      <c r="TNB420" s="505"/>
      <c r="TNC420" s="505"/>
      <c r="TND420" s="505"/>
      <c r="TNE420" s="511"/>
      <c r="TNF420" s="512"/>
      <c r="TNG420" s="512"/>
      <c r="TNH420" s="505"/>
      <c r="TNI420" s="505"/>
      <c r="TNJ420" s="505"/>
      <c r="TNK420" s="511"/>
      <c r="TNL420" s="512"/>
      <c r="TNM420" s="512"/>
      <c r="TNN420" s="505"/>
      <c r="TNO420" s="505"/>
      <c r="TNP420" s="505"/>
      <c r="TNQ420" s="511"/>
      <c r="TNR420" s="512"/>
      <c r="TNS420" s="512"/>
      <c r="TNT420" s="505"/>
      <c r="TNU420" s="505"/>
      <c r="TNV420" s="505"/>
      <c r="TNW420" s="511"/>
      <c r="TNX420" s="512"/>
      <c r="TNY420" s="512"/>
      <c r="TNZ420" s="505"/>
      <c r="TOA420" s="505"/>
      <c r="TOB420" s="505"/>
      <c r="TOC420" s="511"/>
      <c r="TOD420" s="512"/>
      <c r="TOE420" s="512"/>
      <c r="TOF420" s="505"/>
      <c r="TOG420" s="505"/>
      <c r="TOH420" s="505"/>
      <c r="TOI420" s="511"/>
      <c r="TOJ420" s="512"/>
      <c r="TOK420" s="512"/>
      <c r="TOL420" s="505"/>
      <c r="TOM420" s="505"/>
      <c r="TON420" s="505"/>
      <c r="TOO420" s="511"/>
      <c r="TOP420" s="512"/>
      <c r="TOQ420" s="512"/>
      <c r="TOR420" s="505"/>
      <c r="TOS420" s="505"/>
      <c r="TOT420" s="505"/>
      <c r="TOU420" s="511"/>
      <c r="TOV420" s="512"/>
      <c r="TOW420" s="512"/>
      <c r="TOX420" s="505"/>
      <c r="TOY420" s="505"/>
      <c r="TOZ420" s="505"/>
      <c r="TPA420" s="511"/>
      <c r="TPB420" s="512"/>
      <c r="TPC420" s="512"/>
      <c r="TPD420" s="505"/>
      <c r="TPE420" s="505"/>
      <c r="TPF420" s="505"/>
      <c r="TPG420" s="511"/>
      <c r="TPH420" s="512"/>
      <c r="TPI420" s="512"/>
      <c r="TPJ420" s="505"/>
      <c r="TPK420" s="505"/>
      <c r="TPL420" s="505"/>
      <c r="TPM420" s="511"/>
      <c r="TPN420" s="512"/>
      <c r="TPO420" s="512"/>
      <c r="TPP420" s="505"/>
      <c r="TPQ420" s="505"/>
      <c r="TPR420" s="505"/>
      <c r="TPS420" s="511"/>
      <c r="TPT420" s="512"/>
      <c r="TPU420" s="512"/>
      <c r="TPV420" s="505"/>
      <c r="TPW420" s="505"/>
      <c r="TPX420" s="505"/>
      <c r="TPY420" s="511"/>
      <c r="TPZ420" s="512"/>
      <c r="TQA420" s="512"/>
      <c r="TQB420" s="505"/>
      <c r="TQC420" s="505"/>
      <c r="TQD420" s="505"/>
      <c r="TQE420" s="511"/>
      <c r="TQF420" s="512"/>
      <c r="TQG420" s="512"/>
      <c r="TQH420" s="505"/>
      <c r="TQI420" s="505"/>
      <c r="TQJ420" s="505"/>
      <c r="TQK420" s="511"/>
      <c r="TQL420" s="512"/>
      <c r="TQM420" s="512"/>
      <c r="TQN420" s="505"/>
      <c r="TQO420" s="505"/>
      <c r="TQP420" s="505"/>
      <c r="TQQ420" s="511"/>
      <c r="TQR420" s="512"/>
      <c r="TQS420" s="512"/>
      <c r="TQT420" s="505"/>
      <c r="TQU420" s="505"/>
      <c r="TQV420" s="505"/>
      <c r="TQW420" s="511"/>
      <c r="TQX420" s="512"/>
      <c r="TQY420" s="512"/>
      <c r="TQZ420" s="505"/>
      <c r="TRA420" s="505"/>
      <c r="TRB420" s="505"/>
      <c r="TRC420" s="511"/>
      <c r="TRD420" s="512"/>
      <c r="TRE420" s="512"/>
      <c r="TRF420" s="505"/>
      <c r="TRG420" s="505"/>
      <c r="TRH420" s="505"/>
      <c r="TRI420" s="511"/>
      <c r="TRJ420" s="512"/>
      <c r="TRK420" s="512"/>
      <c r="TRL420" s="505"/>
      <c r="TRM420" s="505"/>
      <c r="TRN420" s="505"/>
      <c r="TRO420" s="511"/>
      <c r="TRP420" s="512"/>
      <c r="TRQ420" s="512"/>
      <c r="TRR420" s="505"/>
      <c r="TRS420" s="505"/>
      <c r="TRT420" s="505"/>
      <c r="TRU420" s="511"/>
      <c r="TRV420" s="512"/>
      <c r="TRW420" s="512"/>
      <c r="TRX420" s="505"/>
      <c r="TRY420" s="505"/>
      <c r="TRZ420" s="505"/>
      <c r="TSA420" s="511"/>
      <c r="TSB420" s="512"/>
      <c r="TSC420" s="512"/>
      <c r="TSD420" s="505"/>
      <c r="TSE420" s="505"/>
      <c r="TSF420" s="505"/>
      <c r="TSG420" s="511"/>
      <c r="TSH420" s="512"/>
      <c r="TSI420" s="512"/>
      <c r="TSJ420" s="505"/>
      <c r="TSK420" s="505"/>
      <c r="TSL420" s="505"/>
      <c r="TSM420" s="511"/>
      <c r="TSN420" s="512"/>
      <c r="TSO420" s="512"/>
      <c r="TSP420" s="505"/>
      <c r="TSQ420" s="505"/>
      <c r="TSR420" s="505"/>
      <c r="TSS420" s="511"/>
      <c r="TST420" s="512"/>
      <c r="TSU420" s="512"/>
      <c r="TSV420" s="505"/>
      <c r="TSW420" s="505"/>
      <c r="TSX420" s="505"/>
      <c r="TSY420" s="511"/>
      <c r="TSZ420" s="512"/>
      <c r="TTA420" s="512"/>
      <c r="TTB420" s="505"/>
      <c r="TTC420" s="505"/>
      <c r="TTD420" s="505"/>
      <c r="TTE420" s="511"/>
      <c r="TTF420" s="512"/>
      <c r="TTG420" s="512"/>
      <c r="TTH420" s="505"/>
      <c r="TTI420" s="505"/>
      <c r="TTJ420" s="505"/>
      <c r="TTK420" s="511"/>
      <c r="TTL420" s="512"/>
      <c r="TTM420" s="512"/>
      <c r="TTN420" s="505"/>
      <c r="TTO420" s="505"/>
      <c r="TTP420" s="505"/>
      <c r="TTQ420" s="511"/>
      <c r="TTR420" s="512"/>
      <c r="TTS420" s="512"/>
      <c r="TTT420" s="505"/>
      <c r="TTU420" s="505"/>
      <c r="TTV420" s="505"/>
      <c r="TTW420" s="511"/>
      <c r="TTX420" s="512"/>
      <c r="TTY420" s="512"/>
      <c r="TTZ420" s="505"/>
      <c r="TUA420" s="505"/>
      <c r="TUB420" s="505"/>
      <c r="TUC420" s="511"/>
      <c r="TUD420" s="512"/>
      <c r="TUE420" s="512"/>
      <c r="TUF420" s="505"/>
      <c r="TUG420" s="505"/>
      <c r="TUH420" s="505"/>
      <c r="TUI420" s="511"/>
      <c r="TUJ420" s="512"/>
      <c r="TUK420" s="512"/>
      <c r="TUL420" s="505"/>
      <c r="TUM420" s="505"/>
      <c r="TUN420" s="505"/>
      <c r="TUO420" s="511"/>
      <c r="TUP420" s="512"/>
      <c r="TUQ420" s="512"/>
      <c r="TUR420" s="505"/>
      <c r="TUS420" s="505"/>
      <c r="TUT420" s="505"/>
      <c r="TUU420" s="511"/>
      <c r="TUV420" s="512"/>
      <c r="TUW420" s="512"/>
      <c r="TUX420" s="505"/>
      <c r="TUY420" s="505"/>
      <c r="TUZ420" s="505"/>
      <c r="TVA420" s="511"/>
      <c r="TVB420" s="512"/>
      <c r="TVC420" s="512"/>
      <c r="TVD420" s="505"/>
      <c r="TVE420" s="505"/>
      <c r="TVF420" s="505"/>
      <c r="TVG420" s="511"/>
      <c r="TVH420" s="512"/>
      <c r="TVI420" s="512"/>
      <c r="TVJ420" s="505"/>
      <c r="TVK420" s="505"/>
      <c r="TVL420" s="505"/>
      <c r="TVM420" s="511"/>
      <c r="TVN420" s="512"/>
      <c r="TVO420" s="512"/>
      <c r="TVP420" s="505"/>
      <c r="TVQ420" s="505"/>
      <c r="TVR420" s="505"/>
      <c r="TVS420" s="511"/>
      <c r="TVT420" s="512"/>
      <c r="TVU420" s="512"/>
      <c r="TVV420" s="505"/>
      <c r="TVW420" s="505"/>
      <c r="TVX420" s="505"/>
      <c r="TVY420" s="511"/>
      <c r="TVZ420" s="512"/>
      <c r="TWA420" s="512"/>
      <c r="TWB420" s="505"/>
      <c r="TWC420" s="505"/>
      <c r="TWD420" s="505"/>
      <c r="TWE420" s="511"/>
      <c r="TWF420" s="512"/>
      <c r="TWG420" s="512"/>
      <c r="TWH420" s="505"/>
      <c r="TWI420" s="505"/>
      <c r="TWJ420" s="505"/>
      <c r="TWK420" s="511"/>
      <c r="TWL420" s="512"/>
      <c r="TWM420" s="512"/>
      <c r="TWN420" s="505"/>
      <c r="TWO420" s="505"/>
      <c r="TWP420" s="505"/>
      <c r="TWQ420" s="511"/>
      <c r="TWR420" s="512"/>
      <c r="TWS420" s="512"/>
      <c r="TWT420" s="505"/>
      <c r="TWU420" s="505"/>
      <c r="TWV420" s="505"/>
      <c r="TWW420" s="511"/>
      <c r="TWX420" s="512"/>
      <c r="TWY420" s="512"/>
      <c r="TWZ420" s="505"/>
      <c r="TXA420" s="505"/>
      <c r="TXB420" s="505"/>
      <c r="TXC420" s="511"/>
      <c r="TXD420" s="512"/>
      <c r="TXE420" s="512"/>
      <c r="TXF420" s="505"/>
      <c r="TXG420" s="505"/>
      <c r="TXH420" s="505"/>
      <c r="TXI420" s="511"/>
      <c r="TXJ420" s="512"/>
      <c r="TXK420" s="512"/>
      <c r="TXL420" s="505"/>
      <c r="TXM420" s="505"/>
      <c r="TXN420" s="505"/>
      <c r="TXO420" s="511"/>
      <c r="TXP420" s="512"/>
      <c r="TXQ420" s="512"/>
      <c r="TXR420" s="505"/>
      <c r="TXS420" s="505"/>
      <c r="TXT420" s="505"/>
      <c r="TXU420" s="511"/>
      <c r="TXV420" s="512"/>
      <c r="TXW420" s="512"/>
      <c r="TXX420" s="505"/>
      <c r="TXY420" s="505"/>
      <c r="TXZ420" s="505"/>
      <c r="TYA420" s="511"/>
      <c r="TYB420" s="512"/>
      <c r="TYC420" s="512"/>
      <c r="TYD420" s="505"/>
      <c r="TYE420" s="505"/>
      <c r="TYF420" s="505"/>
      <c r="TYG420" s="511"/>
      <c r="TYH420" s="512"/>
      <c r="TYI420" s="512"/>
      <c r="TYJ420" s="505"/>
      <c r="TYK420" s="505"/>
      <c r="TYL420" s="505"/>
      <c r="TYM420" s="511"/>
      <c r="TYN420" s="512"/>
      <c r="TYO420" s="512"/>
      <c r="TYP420" s="505"/>
      <c r="TYQ420" s="505"/>
      <c r="TYR420" s="505"/>
      <c r="TYS420" s="511"/>
      <c r="TYT420" s="512"/>
      <c r="TYU420" s="512"/>
      <c r="TYV420" s="505"/>
      <c r="TYW420" s="505"/>
      <c r="TYX420" s="505"/>
      <c r="TYY420" s="511"/>
      <c r="TYZ420" s="512"/>
      <c r="TZA420" s="512"/>
      <c r="TZB420" s="505"/>
      <c r="TZC420" s="505"/>
      <c r="TZD420" s="505"/>
      <c r="TZE420" s="511"/>
      <c r="TZF420" s="512"/>
      <c r="TZG420" s="512"/>
      <c r="TZH420" s="505"/>
      <c r="TZI420" s="505"/>
      <c r="TZJ420" s="505"/>
      <c r="TZK420" s="511"/>
      <c r="TZL420" s="512"/>
      <c r="TZM420" s="512"/>
      <c r="TZN420" s="505"/>
      <c r="TZO420" s="505"/>
      <c r="TZP420" s="505"/>
      <c r="TZQ420" s="511"/>
      <c r="TZR420" s="512"/>
      <c r="TZS420" s="512"/>
      <c r="TZT420" s="505"/>
      <c r="TZU420" s="505"/>
      <c r="TZV420" s="505"/>
      <c r="TZW420" s="511"/>
      <c r="TZX420" s="512"/>
      <c r="TZY420" s="512"/>
      <c r="TZZ420" s="505"/>
      <c r="UAA420" s="505"/>
      <c r="UAB420" s="505"/>
      <c r="UAC420" s="511"/>
      <c r="UAD420" s="512"/>
      <c r="UAE420" s="512"/>
      <c r="UAF420" s="505"/>
      <c r="UAG420" s="505"/>
      <c r="UAH420" s="505"/>
      <c r="UAI420" s="511"/>
      <c r="UAJ420" s="512"/>
      <c r="UAK420" s="512"/>
      <c r="UAL420" s="505"/>
      <c r="UAM420" s="505"/>
      <c r="UAN420" s="505"/>
      <c r="UAO420" s="511"/>
      <c r="UAP420" s="512"/>
      <c r="UAQ420" s="512"/>
      <c r="UAR420" s="505"/>
      <c r="UAS420" s="505"/>
      <c r="UAT420" s="505"/>
      <c r="UAU420" s="511"/>
      <c r="UAV420" s="512"/>
      <c r="UAW420" s="512"/>
      <c r="UAX420" s="505"/>
      <c r="UAY420" s="505"/>
      <c r="UAZ420" s="505"/>
      <c r="UBA420" s="511"/>
      <c r="UBB420" s="512"/>
      <c r="UBC420" s="512"/>
      <c r="UBD420" s="505"/>
      <c r="UBE420" s="505"/>
      <c r="UBF420" s="505"/>
      <c r="UBG420" s="511"/>
      <c r="UBH420" s="512"/>
      <c r="UBI420" s="512"/>
      <c r="UBJ420" s="505"/>
      <c r="UBK420" s="505"/>
      <c r="UBL420" s="505"/>
      <c r="UBM420" s="511"/>
      <c r="UBN420" s="512"/>
      <c r="UBO420" s="512"/>
      <c r="UBP420" s="505"/>
      <c r="UBQ420" s="505"/>
      <c r="UBR420" s="505"/>
      <c r="UBS420" s="511"/>
      <c r="UBT420" s="512"/>
      <c r="UBU420" s="512"/>
      <c r="UBV420" s="505"/>
      <c r="UBW420" s="505"/>
      <c r="UBX420" s="505"/>
      <c r="UBY420" s="511"/>
      <c r="UBZ420" s="512"/>
      <c r="UCA420" s="512"/>
      <c r="UCB420" s="505"/>
      <c r="UCC420" s="505"/>
      <c r="UCD420" s="505"/>
      <c r="UCE420" s="511"/>
      <c r="UCF420" s="512"/>
      <c r="UCG420" s="512"/>
      <c r="UCH420" s="505"/>
      <c r="UCI420" s="505"/>
      <c r="UCJ420" s="505"/>
      <c r="UCK420" s="511"/>
      <c r="UCL420" s="512"/>
      <c r="UCM420" s="512"/>
      <c r="UCN420" s="505"/>
      <c r="UCO420" s="505"/>
      <c r="UCP420" s="505"/>
      <c r="UCQ420" s="511"/>
      <c r="UCR420" s="512"/>
      <c r="UCS420" s="512"/>
      <c r="UCT420" s="505"/>
      <c r="UCU420" s="505"/>
      <c r="UCV420" s="505"/>
      <c r="UCW420" s="511"/>
      <c r="UCX420" s="512"/>
      <c r="UCY420" s="512"/>
      <c r="UCZ420" s="505"/>
      <c r="UDA420" s="505"/>
      <c r="UDB420" s="505"/>
      <c r="UDC420" s="511"/>
      <c r="UDD420" s="512"/>
      <c r="UDE420" s="512"/>
      <c r="UDF420" s="505"/>
      <c r="UDG420" s="505"/>
      <c r="UDH420" s="505"/>
      <c r="UDI420" s="511"/>
      <c r="UDJ420" s="512"/>
      <c r="UDK420" s="512"/>
      <c r="UDL420" s="505"/>
      <c r="UDM420" s="505"/>
      <c r="UDN420" s="505"/>
      <c r="UDO420" s="511"/>
      <c r="UDP420" s="512"/>
      <c r="UDQ420" s="512"/>
      <c r="UDR420" s="505"/>
      <c r="UDS420" s="505"/>
      <c r="UDT420" s="505"/>
      <c r="UDU420" s="511"/>
      <c r="UDV420" s="512"/>
      <c r="UDW420" s="512"/>
      <c r="UDX420" s="505"/>
      <c r="UDY420" s="505"/>
      <c r="UDZ420" s="505"/>
      <c r="UEA420" s="511"/>
      <c r="UEB420" s="512"/>
      <c r="UEC420" s="512"/>
      <c r="UED420" s="505"/>
      <c r="UEE420" s="505"/>
      <c r="UEF420" s="505"/>
      <c r="UEG420" s="511"/>
      <c r="UEH420" s="512"/>
      <c r="UEI420" s="512"/>
      <c r="UEJ420" s="505"/>
      <c r="UEK420" s="505"/>
      <c r="UEL420" s="505"/>
      <c r="UEM420" s="511"/>
      <c r="UEN420" s="512"/>
      <c r="UEO420" s="512"/>
      <c r="UEP420" s="505"/>
      <c r="UEQ420" s="505"/>
      <c r="UER420" s="505"/>
      <c r="UES420" s="511"/>
      <c r="UET420" s="512"/>
      <c r="UEU420" s="512"/>
      <c r="UEV420" s="505"/>
      <c r="UEW420" s="505"/>
      <c r="UEX420" s="505"/>
      <c r="UEY420" s="511"/>
      <c r="UEZ420" s="512"/>
      <c r="UFA420" s="512"/>
      <c r="UFB420" s="505"/>
      <c r="UFC420" s="505"/>
      <c r="UFD420" s="505"/>
      <c r="UFE420" s="511"/>
      <c r="UFF420" s="512"/>
      <c r="UFG420" s="512"/>
      <c r="UFH420" s="505"/>
      <c r="UFI420" s="505"/>
      <c r="UFJ420" s="505"/>
      <c r="UFK420" s="511"/>
      <c r="UFL420" s="512"/>
      <c r="UFM420" s="512"/>
      <c r="UFN420" s="505"/>
      <c r="UFO420" s="505"/>
      <c r="UFP420" s="505"/>
      <c r="UFQ420" s="511"/>
      <c r="UFR420" s="512"/>
      <c r="UFS420" s="512"/>
      <c r="UFT420" s="505"/>
      <c r="UFU420" s="505"/>
      <c r="UFV420" s="505"/>
      <c r="UFW420" s="511"/>
      <c r="UFX420" s="512"/>
      <c r="UFY420" s="512"/>
      <c r="UFZ420" s="505"/>
      <c r="UGA420" s="505"/>
      <c r="UGB420" s="505"/>
      <c r="UGC420" s="511"/>
      <c r="UGD420" s="512"/>
      <c r="UGE420" s="512"/>
      <c r="UGF420" s="505"/>
      <c r="UGG420" s="505"/>
      <c r="UGH420" s="505"/>
      <c r="UGI420" s="511"/>
      <c r="UGJ420" s="512"/>
      <c r="UGK420" s="512"/>
      <c r="UGL420" s="505"/>
      <c r="UGM420" s="505"/>
      <c r="UGN420" s="505"/>
      <c r="UGO420" s="511"/>
      <c r="UGP420" s="512"/>
      <c r="UGQ420" s="512"/>
      <c r="UGR420" s="505"/>
      <c r="UGS420" s="505"/>
      <c r="UGT420" s="505"/>
      <c r="UGU420" s="511"/>
      <c r="UGV420" s="512"/>
      <c r="UGW420" s="512"/>
      <c r="UGX420" s="505"/>
      <c r="UGY420" s="505"/>
      <c r="UGZ420" s="505"/>
      <c r="UHA420" s="511"/>
      <c r="UHB420" s="512"/>
      <c r="UHC420" s="512"/>
      <c r="UHD420" s="505"/>
      <c r="UHE420" s="505"/>
      <c r="UHF420" s="505"/>
      <c r="UHG420" s="511"/>
      <c r="UHH420" s="512"/>
      <c r="UHI420" s="512"/>
      <c r="UHJ420" s="505"/>
      <c r="UHK420" s="505"/>
      <c r="UHL420" s="505"/>
      <c r="UHM420" s="511"/>
      <c r="UHN420" s="512"/>
      <c r="UHO420" s="512"/>
      <c r="UHP420" s="505"/>
      <c r="UHQ420" s="505"/>
      <c r="UHR420" s="505"/>
      <c r="UHS420" s="511"/>
      <c r="UHT420" s="512"/>
      <c r="UHU420" s="512"/>
      <c r="UHV420" s="505"/>
      <c r="UHW420" s="505"/>
      <c r="UHX420" s="505"/>
      <c r="UHY420" s="511"/>
      <c r="UHZ420" s="512"/>
      <c r="UIA420" s="512"/>
      <c r="UIB420" s="505"/>
      <c r="UIC420" s="505"/>
      <c r="UID420" s="505"/>
      <c r="UIE420" s="511"/>
      <c r="UIF420" s="512"/>
      <c r="UIG420" s="512"/>
      <c r="UIH420" s="505"/>
      <c r="UII420" s="505"/>
      <c r="UIJ420" s="505"/>
      <c r="UIK420" s="511"/>
      <c r="UIL420" s="512"/>
      <c r="UIM420" s="512"/>
      <c r="UIN420" s="505"/>
      <c r="UIO420" s="505"/>
      <c r="UIP420" s="505"/>
      <c r="UIQ420" s="511"/>
      <c r="UIR420" s="512"/>
      <c r="UIS420" s="512"/>
      <c r="UIT420" s="505"/>
      <c r="UIU420" s="505"/>
      <c r="UIV420" s="505"/>
      <c r="UIW420" s="511"/>
      <c r="UIX420" s="512"/>
      <c r="UIY420" s="512"/>
      <c r="UIZ420" s="505"/>
      <c r="UJA420" s="505"/>
      <c r="UJB420" s="505"/>
      <c r="UJC420" s="511"/>
      <c r="UJD420" s="512"/>
      <c r="UJE420" s="512"/>
      <c r="UJF420" s="505"/>
      <c r="UJG420" s="505"/>
      <c r="UJH420" s="505"/>
      <c r="UJI420" s="511"/>
      <c r="UJJ420" s="512"/>
      <c r="UJK420" s="512"/>
      <c r="UJL420" s="505"/>
      <c r="UJM420" s="505"/>
      <c r="UJN420" s="505"/>
      <c r="UJO420" s="511"/>
      <c r="UJP420" s="512"/>
      <c r="UJQ420" s="512"/>
      <c r="UJR420" s="505"/>
      <c r="UJS420" s="505"/>
      <c r="UJT420" s="505"/>
      <c r="UJU420" s="511"/>
      <c r="UJV420" s="512"/>
      <c r="UJW420" s="512"/>
      <c r="UJX420" s="505"/>
      <c r="UJY420" s="505"/>
      <c r="UJZ420" s="505"/>
      <c r="UKA420" s="511"/>
      <c r="UKB420" s="512"/>
      <c r="UKC420" s="512"/>
      <c r="UKD420" s="505"/>
      <c r="UKE420" s="505"/>
      <c r="UKF420" s="505"/>
      <c r="UKG420" s="511"/>
      <c r="UKH420" s="512"/>
      <c r="UKI420" s="512"/>
      <c r="UKJ420" s="505"/>
      <c r="UKK420" s="505"/>
      <c r="UKL420" s="505"/>
      <c r="UKM420" s="511"/>
      <c r="UKN420" s="512"/>
      <c r="UKO420" s="512"/>
      <c r="UKP420" s="505"/>
      <c r="UKQ420" s="505"/>
      <c r="UKR420" s="505"/>
      <c r="UKS420" s="511"/>
      <c r="UKT420" s="512"/>
      <c r="UKU420" s="512"/>
      <c r="UKV420" s="505"/>
      <c r="UKW420" s="505"/>
      <c r="UKX420" s="505"/>
      <c r="UKY420" s="511"/>
      <c r="UKZ420" s="512"/>
      <c r="ULA420" s="512"/>
      <c r="ULB420" s="505"/>
      <c r="ULC420" s="505"/>
      <c r="ULD420" s="505"/>
      <c r="ULE420" s="511"/>
      <c r="ULF420" s="512"/>
      <c r="ULG420" s="512"/>
      <c r="ULH420" s="505"/>
      <c r="ULI420" s="505"/>
      <c r="ULJ420" s="505"/>
      <c r="ULK420" s="511"/>
      <c r="ULL420" s="512"/>
      <c r="ULM420" s="512"/>
      <c r="ULN420" s="505"/>
      <c r="ULO420" s="505"/>
      <c r="ULP420" s="505"/>
      <c r="ULQ420" s="511"/>
      <c r="ULR420" s="512"/>
      <c r="ULS420" s="512"/>
      <c r="ULT420" s="505"/>
      <c r="ULU420" s="505"/>
      <c r="ULV420" s="505"/>
      <c r="ULW420" s="511"/>
      <c r="ULX420" s="512"/>
      <c r="ULY420" s="512"/>
      <c r="ULZ420" s="505"/>
      <c r="UMA420" s="505"/>
      <c r="UMB420" s="505"/>
      <c r="UMC420" s="511"/>
      <c r="UMD420" s="512"/>
      <c r="UME420" s="512"/>
      <c r="UMF420" s="505"/>
      <c r="UMG420" s="505"/>
      <c r="UMH420" s="505"/>
      <c r="UMI420" s="511"/>
      <c r="UMJ420" s="512"/>
      <c r="UMK420" s="512"/>
      <c r="UML420" s="505"/>
      <c r="UMM420" s="505"/>
      <c r="UMN420" s="505"/>
      <c r="UMO420" s="511"/>
      <c r="UMP420" s="512"/>
      <c r="UMQ420" s="512"/>
      <c r="UMR420" s="505"/>
      <c r="UMS420" s="505"/>
      <c r="UMT420" s="505"/>
      <c r="UMU420" s="511"/>
      <c r="UMV420" s="512"/>
      <c r="UMW420" s="512"/>
      <c r="UMX420" s="505"/>
      <c r="UMY420" s="505"/>
      <c r="UMZ420" s="505"/>
      <c r="UNA420" s="511"/>
      <c r="UNB420" s="512"/>
      <c r="UNC420" s="512"/>
      <c r="UND420" s="505"/>
      <c r="UNE420" s="505"/>
      <c r="UNF420" s="505"/>
      <c r="UNG420" s="511"/>
      <c r="UNH420" s="512"/>
      <c r="UNI420" s="512"/>
      <c r="UNJ420" s="505"/>
      <c r="UNK420" s="505"/>
      <c r="UNL420" s="505"/>
      <c r="UNM420" s="511"/>
      <c r="UNN420" s="512"/>
      <c r="UNO420" s="512"/>
      <c r="UNP420" s="505"/>
      <c r="UNQ420" s="505"/>
      <c r="UNR420" s="505"/>
      <c r="UNS420" s="511"/>
      <c r="UNT420" s="512"/>
      <c r="UNU420" s="512"/>
      <c r="UNV420" s="505"/>
      <c r="UNW420" s="505"/>
      <c r="UNX420" s="505"/>
      <c r="UNY420" s="511"/>
      <c r="UNZ420" s="512"/>
      <c r="UOA420" s="512"/>
      <c r="UOB420" s="505"/>
      <c r="UOC420" s="505"/>
      <c r="UOD420" s="505"/>
      <c r="UOE420" s="511"/>
      <c r="UOF420" s="512"/>
      <c r="UOG420" s="512"/>
      <c r="UOH420" s="505"/>
      <c r="UOI420" s="505"/>
      <c r="UOJ420" s="505"/>
      <c r="UOK420" s="511"/>
      <c r="UOL420" s="512"/>
      <c r="UOM420" s="512"/>
      <c r="UON420" s="505"/>
      <c r="UOO420" s="505"/>
      <c r="UOP420" s="505"/>
      <c r="UOQ420" s="511"/>
      <c r="UOR420" s="512"/>
      <c r="UOS420" s="512"/>
      <c r="UOT420" s="505"/>
      <c r="UOU420" s="505"/>
      <c r="UOV420" s="505"/>
      <c r="UOW420" s="511"/>
      <c r="UOX420" s="512"/>
      <c r="UOY420" s="512"/>
      <c r="UOZ420" s="505"/>
      <c r="UPA420" s="505"/>
      <c r="UPB420" s="505"/>
      <c r="UPC420" s="511"/>
      <c r="UPD420" s="512"/>
      <c r="UPE420" s="512"/>
      <c r="UPF420" s="505"/>
      <c r="UPG420" s="505"/>
      <c r="UPH420" s="505"/>
      <c r="UPI420" s="511"/>
      <c r="UPJ420" s="512"/>
      <c r="UPK420" s="512"/>
      <c r="UPL420" s="505"/>
      <c r="UPM420" s="505"/>
      <c r="UPN420" s="505"/>
      <c r="UPO420" s="511"/>
      <c r="UPP420" s="512"/>
      <c r="UPQ420" s="512"/>
      <c r="UPR420" s="505"/>
      <c r="UPS420" s="505"/>
      <c r="UPT420" s="505"/>
      <c r="UPU420" s="511"/>
      <c r="UPV420" s="512"/>
      <c r="UPW420" s="512"/>
      <c r="UPX420" s="505"/>
      <c r="UPY420" s="505"/>
      <c r="UPZ420" s="505"/>
      <c r="UQA420" s="511"/>
      <c r="UQB420" s="512"/>
      <c r="UQC420" s="512"/>
      <c r="UQD420" s="505"/>
      <c r="UQE420" s="505"/>
      <c r="UQF420" s="505"/>
      <c r="UQG420" s="511"/>
      <c r="UQH420" s="512"/>
      <c r="UQI420" s="512"/>
      <c r="UQJ420" s="505"/>
      <c r="UQK420" s="505"/>
      <c r="UQL420" s="505"/>
      <c r="UQM420" s="511"/>
      <c r="UQN420" s="512"/>
      <c r="UQO420" s="512"/>
      <c r="UQP420" s="505"/>
      <c r="UQQ420" s="505"/>
      <c r="UQR420" s="505"/>
      <c r="UQS420" s="511"/>
      <c r="UQT420" s="512"/>
      <c r="UQU420" s="512"/>
      <c r="UQV420" s="505"/>
      <c r="UQW420" s="505"/>
      <c r="UQX420" s="505"/>
      <c r="UQY420" s="511"/>
      <c r="UQZ420" s="512"/>
      <c r="URA420" s="512"/>
      <c r="URB420" s="505"/>
      <c r="URC420" s="505"/>
      <c r="URD420" s="505"/>
      <c r="URE420" s="511"/>
      <c r="URF420" s="512"/>
      <c r="URG420" s="512"/>
      <c r="URH420" s="505"/>
      <c r="URI420" s="505"/>
      <c r="URJ420" s="505"/>
      <c r="URK420" s="511"/>
      <c r="URL420" s="512"/>
      <c r="URM420" s="512"/>
      <c r="URN420" s="505"/>
      <c r="URO420" s="505"/>
      <c r="URP420" s="505"/>
      <c r="URQ420" s="511"/>
      <c r="URR420" s="512"/>
      <c r="URS420" s="512"/>
      <c r="URT420" s="505"/>
      <c r="URU420" s="505"/>
      <c r="URV420" s="505"/>
      <c r="URW420" s="511"/>
      <c r="URX420" s="512"/>
      <c r="URY420" s="512"/>
      <c r="URZ420" s="505"/>
      <c r="USA420" s="505"/>
      <c r="USB420" s="505"/>
      <c r="USC420" s="511"/>
      <c r="USD420" s="512"/>
      <c r="USE420" s="512"/>
      <c r="USF420" s="505"/>
      <c r="USG420" s="505"/>
      <c r="USH420" s="505"/>
      <c r="USI420" s="511"/>
      <c r="USJ420" s="512"/>
      <c r="USK420" s="512"/>
      <c r="USL420" s="505"/>
      <c r="USM420" s="505"/>
      <c r="USN420" s="505"/>
      <c r="USO420" s="511"/>
      <c r="USP420" s="512"/>
      <c r="USQ420" s="512"/>
      <c r="USR420" s="505"/>
      <c r="USS420" s="505"/>
      <c r="UST420" s="505"/>
      <c r="USU420" s="511"/>
      <c r="USV420" s="512"/>
      <c r="USW420" s="512"/>
      <c r="USX420" s="505"/>
      <c r="USY420" s="505"/>
      <c r="USZ420" s="505"/>
      <c r="UTA420" s="511"/>
      <c r="UTB420" s="512"/>
      <c r="UTC420" s="512"/>
      <c r="UTD420" s="505"/>
      <c r="UTE420" s="505"/>
      <c r="UTF420" s="505"/>
      <c r="UTG420" s="511"/>
      <c r="UTH420" s="512"/>
      <c r="UTI420" s="512"/>
      <c r="UTJ420" s="505"/>
      <c r="UTK420" s="505"/>
      <c r="UTL420" s="505"/>
      <c r="UTM420" s="511"/>
      <c r="UTN420" s="512"/>
      <c r="UTO420" s="512"/>
      <c r="UTP420" s="505"/>
      <c r="UTQ420" s="505"/>
      <c r="UTR420" s="505"/>
      <c r="UTS420" s="511"/>
      <c r="UTT420" s="512"/>
      <c r="UTU420" s="512"/>
      <c r="UTV420" s="505"/>
      <c r="UTW420" s="505"/>
      <c r="UTX420" s="505"/>
      <c r="UTY420" s="511"/>
      <c r="UTZ420" s="512"/>
      <c r="UUA420" s="512"/>
      <c r="UUB420" s="505"/>
      <c r="UUC420" s="505"/>
      <c r="UUD420" s="505"/>
      <c r="UUE420" s="511"/>
      <c r="UUF420" s="512"/>
      <c r="UUG420" s="512"/>
      <c r="UUH420" s="505"/>
      <c r="UUI420" s="505"/>
      <c r="UUJ420" s="505"/>
      <c r="UUK420" s="511"/>
      <c r="UUL420" s="512"/>
      <c r="UUM420" s="512"/>
      <c r="UUN420" s="505"/>
      <c r="UUO420" s="505"/>
      <c r="UUP420" s="505"/>
      <c r="UUQ420" s="511"/>
      <c r="UUR420" s="512"/>
      <c r="UUS420" s="512"/>
      <c r="UUT420" s="505"/>
      <c r="UUU420" s="505"/>
      <c r="UUV420" s="505"/>
      <c r="UUW420" s="511"/>
      <c r="UUX420" s="512"/>
      <c r="UUY420" s="512"/>
      <c r="UUZ420" s="505"/>
      <c r="UVA420" s="505"/>
      <c r="UVB420" s="505"/>
      <c r="UVC420" s="511"/>
      <c r="UVD420" s="512"/>
      <c r="UVE420" s="512"/>
      <c r="UVF420" s="505"/>
      <c r="UVG420" s="505"/>
      <c r="UVH420" s="505"/>
      <c r="UVI420" s="511"/>
      <c r="UVJ420" s="512"/>
      <c r="UVK420" s="512"/>
      <c r="UVL420" s="505"/>
      <c r="UVM420" s="505"/>
      <c r="UVN420" s="505"/>
      <c r="UVO420" s="511"/>
      <c r="UVP420" s="512"/>
      <c r="UVQ420" s="512"/>
      <c r="UVR420" s="505"/>
      <c r="UVS420" s="505"/>
      <c r="UVT420" s="505"/>
      <c r="UVU420" s="511"/>
      <c r="UVV420" s="512"/>
      <c r="UVW420" s="512"/>
      <c r="UVX420" s="505"/>
      <c r="UVY420" s="505"/>
      <c r="UVZ420" s="505"/>
      <c r="UWA420" s="511"/>
      <c r="UWB420" s="512"/>
      <c r="UWC420" s="512"/>
      <c r="UWD420" s="505"/>
      <c r="UWE420" s="505"/>
      <c r="UWF420" s="505"/>
      <c r="UWG420" s="511"/>
      <c r="UWH420" s="512"/>
      <c r="UWI420" s="512"/>
      <c r="UWJ420" s="505"/>
      <c r="UWK420" s="505"/>
      <c r="UWL420" s="505"/>
      <c r="UWM420" s="511"/>
      <c r="UWN420" s="512"/>
      <c r="UWO420" s="512"/>
      <c r="UWP420" s="505"/>
      <c r="UWQ420" s="505"/>
      <c r="UWR420" s="505"/>
      <c r="UWS420" s="511"/>
      <c r="UWT420" s="512"/>
      <c r="UWU420" s="512"/>
      <c r="UWV420" s="505"/>
      <c r="UWW420" s="505"/>
      <c r="UWX420" s="505"/>
      <c r="UWY420" s="511"/>
      <c r="UWZ420" s="512"/>
      <c r="UXA420" s="512"/>
      <c r="UXB420" s="505"/>
      <c r="UXC420" s="505"/>
      <c r="UXD420" s="505"/>
      <c r="UXE420" s="511"/>
      <c r="UXF420" s="512"/>
      <c r="UXG420" s="512"/>
      <c r="UXH420" s="505"/>
      <c r="UXI420" s="505"/>
      <c r="UXJ420" s="505"/>
      <c r="UXK420" s="511"/>
      <c r="UXL420" s="512"/>
      <c r="UXM420" s="512"/>
      <c r="UXN420" s="505"/>
      <c r="UXO420" s="505"/>
      <c r="UXP420" s="505"/>
      <c r="UXQ420" s="511"/>
      <c r="UXR420" s="512"/>
      <c r="UXS420" s="512"/>
      <c r="UXT420" s="505"/>
      <c r="UXU420" s="505"/>
      <c r="UXV420" s="505"/>
      <c r="UXW420" s="511"/>
      <c r="UXX420" s="512"/>
      <c r="UXY420" s="512"/>
      <c r="UXZ420" s="505"/>
      <c r="UYA420" s="505"/>
      <c r="UYB420" s="505"/>
      <c r="UYC420" s="511"/>
      <c r="UYD420" s="512"/>
      <c r="UYE420" s="512"/>
      <c r="UYF420" s="505"/>
      <c r="UYG420" s="505"/>
      <c r="UYH420" s="505"/>
      <c r="UYI420" s="511"/>
      <c r="UYJ420" s="512"/>
      <c r="UYK420" s="512"/>
      <c r="UYL420" s="505"/>
      <c r="UYM420" s="505"/>
      <c r="UYN420" s="505"/>
      <c r="UYO420" s="511"/>
      <c r="UYP420" s="512"/>
      <c r="UYQ420" s="512"/>
      <c r="UYR420" s="505"/>
      <c r="UYS420" s="505"/>
      <c r="UYT420" s="505"/>
      <c r="UYU420" s="511"/>
      <c r="UYV420" s="512"/>
      <c r="UYW420" s="512"/>
      <c r="UYX420" s="505"/>
      <c r="UYY420" s="505"/>
      <c r="UYZ420" s="505"/>
      <c r="UZA420" s="511"/>
      <c r="UZB420" s="512"/>
      <c r="UZC420" s="512"/>
      <c r="UZD420" s="505"/>
      <c r="UZE420" s="505"/>
      <c r="UZF420" s="505"/>
      <c r="UZG420" s="511"/>
      <c r="UZH420" s="512"/>
      <c r="UZI420" s="512"/>
      <c r="UZJ420" s="505"/>
      <c r="UZK420" s="505"/>
      <c r="UZL420" s="505"/>
      <c r="UZM420" s="511"/>
      <c r="UZN420" s="512"/>
      <c r="UZO420" s="512"/>
      <c r="UZP420" s="505"/>
      <c r="UZQ420" s="505"/>
      <c r="UZR420" s="505"/>
      <c r="UZS420" s="511"/>
      <c r="UZT420" s="512"/>
      <c r="UZU420" s="512"/>
      <c r="UZV420" s="505"/>
      <c r="UZW420" s="505"/>
      <c r="UZX420" s="505"/>
      <c r="UZY420" s="511"/>
      <c r="UZZ420" s="512"/>
      <c r="VAA420" s="512"/>
      <c r="VAB420" s="505"/>
      <c r="VAC420" s="505"/>
      <c r="VAD420" s="505"/>
      <c r="VAE420" s="511"/>
      <c r="VAF420" s="512"/>
      <c r="VAG420" s="512"/>
      <c r="VAH420" s="505"/>
      <c r="VAI420" s="505"/>
      <c r="VAJ420" s="505"/>
      <c r="VAK420" s="511"/>
      <c r="VAL420" s="512"/>
      <c r="VAM420" s="512"/>
      <c r="VAN420" s="505"/>
      <c r="VAO420" s="505"/>
      <c r="VAP420" s="505"/>
      <c r="VAQ420" s="511"/>
      <c r="VAR420" s="512"/>
      <c r="VAS420" s="512"/>
      <c r="VAT420" s="505"/>
      <c r="VAU420" s="505"/>
      <c r="VAV420" s="505"/>
      <c r="VAW420" s="511"/>
      <c r="VAX420" s="512"/>
      <c r="VAY420" s="512"/>
      <c r="VAZ420" s="505"/>
      <c r="VBA420" s="505"/>
      <c r="VBB420" s="505"/>
      <c r="VBC420" s="511"/>
      <c r="VBD420" s="512"/>
      <c r="VBE420" s="512"/>
      <c r="VBF420" s="505"/>
      <c r="VBG420" s="505"/>
      <c r="VBH420" s="505"/>
      <c r="VBI420" s="511"/>
      <c r="VBJ420" s="512"/>
      <c r="VBK420" s="512"/>
      <c r="VBL420" s="505"/>
      <c r="VBM420" s="505"/>
      <c r="VBN420" s="505"/>
      <c r="VBO420" s="511"/>
      <c r="VBP420" s="512"/>
      <c r="VBQ420" s="512"/>
      <c r="VBR420" s="505"/>
      <c r="VBS420" s="505"/>
      <c r="VBT420" s="505"/>
      <c r="VBU420" s="511"/>
      <c r="VBV420" s="512"/>
      <c r="VBW420" s="512"/>
      <c r="VBX420" s="505"/>
      <c r="VBY420" s="505"/>
      <c r="VBZ420" s="505"/>
      <c r="VCA420" s="511"/>
      <c r="VCB420" s="512"/>
      <c r="VCC420" s="512"/>
      <c r="VCD420" s="505"/>
      <c r="VCE420" s="505"/>
      <c r="VCF420" s="505"/>
      <c r="VCG420" s="511"/>
      <c r="VCH420" s="512"/>
      <c r="VCI420" s="512"/>
      <c r="VCJ420" s="505"/>
      <c r="VCK420" s="505"/>
      <c r="VCL420" s="505"/>
      <c r="VCM420" s="511"/>
      <c r="VCN420" s="512"/>
      <c r="VCO420" s="512"/>
      <c r="VCP420" s="505"/>
      <c r="VCQ420" s="505"/>
      <c r="VCR420" s="505"/>
      <c r="VCS420" s="511"/>
      <c r="VCT420" s="512"/>
      <c r="VCU420" s="512"/>
      <c r="VCV420" s="505"/>
      <c r="VCW420" s="505"/>
      <c r="VCX420" s="505"/>
      <c r="VCY420" s="511"/>
      <c r="VCZ420" s="512"/>
      <c r="VDA420" s="512"/>
      <c r="VDB420" s="505"/>
      <c r="VDC420" s="505"/>
      <c r="VDD420" s="505"/>
      <c r="VDE420" s="511"/>
      <c r="VDF420" s="512"/>
      <c r="VDG420" s="512"/>
      <c r="VDH420" s="505"/>
      <c r="VDI420" s="505"/>
      <c r="VDJ420" s="505"/>
      <c r="VDK420" s="511"/>
      <c r="VDL420" s="512"/>
      <c r="VDM420" s="512"/>
      <c r="VDN420" s="505"/>
      <c r="VDO420" s="505"/>
      <c r="VDP420" s="505"/>
      <c r="VDQ420" s="511"/>
      <c r="VDR420" s="512"/>
      <c r="VDS420" s="512"/>
      <c r="VDT420" s="505"/>
      <c r="VDU420" s="505"/>
      <c r="VDV420" s="505"/>
      <c r="VDW420" s="511"/>
      <c r="VDX420" s="512"/>
      <c r="VDY420" s="512"/>
      <c r="VDZ420" s="505"/>
      <c r="VEA420" s="505"/>
      <c r="VEB420" s="505"/>
      <c r="VEC420" s="511"/>
      <c r="VED420" s="512"/>
      <c r="VEE420" s="512"/>
      <c r="VEF420" s="505"/>
      <c r="VEG420" s="505"/>
      <c r="VEH420" s="505"/>
      <c r="VEI420" s="511"/>
      <c r="VEJ420" s="512"/>
      <c r="VEK420" s="512"/>
      <c r="VEL420" s="505"/>
      <c r="VEM420" s="505"/>
      <c r="VEN420" s="505"/>
      <c r="VEO420" s="511"/>
      <c r="VEP420" s="512"/>
      <c r="VEQ420" s="512"/>
      <c r="VER420" s="505"/>
      <c r="VES420" s="505"/>
      <c r="VET420" s="505"/>
      <c r="VEU420" s="511"/>
      <c r="VEV420" s="512"/>
      <c r="VEW420" s="512"/>
      <c r="VEX420" s="505"/>
      <c r="VEY420" s="505"/>
      <c r="VEZ420" s="505"/>
      <c r="VFA420" s="511"/>
      <c r="VFB420" s="512"/>
      <c r="VFC420" s="512"/>
      <c r="VFD420" s="505"/>
      <c r="VFE420" s="505"/>
      <c r="VFF420" s="505"/>
      <c r="VFG420" s="511"/>
      <c r="VFH420" s="512"/>
      <c r="VFI420" s="512"/>
      <c r="VFJ420" s="505"/>
      <c r="VFK420" s="505"/>
      <c r="VFL420" s="505"/>
      <c r="VFM420" s="511"/>
      <c r="VFN420" s="512"/>
      <c r="VFO420" s="512"/>
      <c r="VFP420" s="505"/>
      <c r="VFQ420" s="505"/>
      <c r="VFR420" s="505"/>
      <c r="VFS420" s="511"/>
      <c r="VFT420" s="512"/>
      <c r="VFU420" s="512"/>
      <c r="VFV420" s="505"/>
      <c r="VFW420" s="505"/>
      <c r="VFX420" s="505"/>
      <c r="VFY420" s="511"/>
      <c r="VFZ420" s="512"/>
      <c r="VGA420" s="512"/>
      <c r="VGB420" s="505"/>
      <c r="VGC420" s="505"/>
      <c r="VGD420" s="505"/>
      <c r="VGE420" s="511"/>
      <c r="VGF420" s="512"/>
      <c r="VGG420" s="512"/>
      <c r="VGH420" s="505"/>
      <c r="VGI420" s="505"/>
      <c r="VGJ420" s="505"/>
      <c r="VGK420" s="511"/>
      <c r="VGL420" s="512"/>
      <c r="VGM420" s="512"/>
      <c r="VGN420" s="505"/>
      <c r="VGO420" s="505"/>
      <c r="VGP420" s="505"/>
      <c r="VGQ420" s="511"/>
      <c r="VGR420" s="512"/>
      <c r="VGS420" s="512"/>
      <c r="VGT420" s="505"/>
      <c r="VGU420" s="505"/>
      <c r="VGV420" s="505"/>
      <c r="VGW420" s="511"/>
      <c r="VGX420" s="512"/>
      <c r="VGY420" s="512"/>
      <c r="VGZ420" s="505"/>
      <c r="VHA420" s="505"/>
      <c r="VHB420" s="505"/>
      <c r="VHC420" s="511"/>
      <c r="VHD420" s="512"/>
      <c r="VHE420" s="512"/>
      <c r="VHF420" s="505"/>
      <c r="VHG420" s="505"/>
      <c r="VHH420" s="505"/>
      <c r="VHI420" s="511"/>
      <c r="VHJ420" s="512"/>
      <c r="VHK420" s="512"/>
      <c r="VHL420" s="505"/>
      <c r="VHM420" s="505"/>
      <c r="VHN420" s="505"/>
      <c r="VHO420" s="511"/>
      <c r="VHP420" s="512"/>
      <c r="VHQ420" s="512"/>
      <c r="VHR420" s="505"/>
      <c r="VHS420" s="505"/>
      <c r="VHT420" s="505"/>
      <c r="VHU420" s="511"/>
      <c r="VHV420" s="512"/>
      <c r="VHW420" s="512"/>
      <c r="VHX420" s="505"/>
      <c r="VHY420" s="505"/>
      <c r="VHZ420" s="505"/>
      <c r="VIA420" s="511"/>
      <c r="VIB420" s="512"/>
      <c r="VIC420" s="512"/>
      <c r="VID420" s="505"/>
      <c r="VIE420" s="505"/>
      <c r="VIF420" s="505"/>
      <c r="VIG420" s="511"/>
      <c r="VIH420" s="512"/>
      <c r="VII420" s="512"/>
      <c r="VIJ420" s="505"/>
      <c r="VIK420" s="505"/>
      <c r="VIL420" s="505"/>
      <c r="VIM420" s="511"/>
      <c r="VIN420" s="512"/>
      <c r="VIO420" s="512"/>
      <c r="VIP420" s="505"/>
      <c r="VIQ420" s="505"/>
      <c r="VIR420" s="505"/>
      <c r="VIS420" s="511"/>
      <c r="VIT420" s="512"/>
      <c r="VIU420" s="512"/>
      <c r="VIV420" s="505"/>
      <c r="VIW420" s="505"/>
      <c r="VIX420" s="505"/>
      <c r="VIY420" s="511"/>
      <c r="VIZ420" s="512"/>
      <c r="VJA420" s="512"/>
      <c r="VJB420" s="505"/>
      <c r="VJC420" s="505"/>
      <c r="VJD420" s="505"/>
      <c r="VJE420" s="511"/>
      <c r="VJF420" s="512"/>
      <c r="VJG420" s="512"/>
      <c r="VJH420" s="505"/>
      <c r="VJI420" s="505"/>
      <c r="VJJ420" s="505"/>
      <c r="VJK420" s="511"/>
      <c r="VJL420" s="512"/>
      <c r="VJM420" s="512"/>
      <c r="VJN420" s="505"/>
      <c r="VJO420" s="505"/>
      <c r="VJP420" s="505"/>
      <c r="VJQ420" s="511"/>
      <c r="VJR420" s="512"/>
      <c r="VJS420" s="512"/>
      <c r="VJT420" s="505"/>
      <c r="VJU420" s="505"/>
      <c r="VJV420" s="505"/>
      <c r="VJW420" s="511"/>
      <c r="VJX420" s="512"/>
      <c r="VJY420" s="512"/>
      <c r="VJZ420" s="505"/>
      <c r="VKA420" s="505"/>
      <c r="VKB420" s="505"/>
      <c r="VKC420" s="511"/>
      <c r="VKD420" s="512"/>
      <c r="VKE420" s="512"/>
      <c r="VKF420" s="505"/>
      <c r="VKG420" s="505"/>
      <c r="VKH420" s="505"/>
      <c r="VKI420" s="511"/>
      <c r="VKJ420" s="512"/>
      <c r="VKK420" s="512"/>
      <c r="VKL420" s="505"/>
      <c r="VKM420" s="505"/>
      <c r="VKN420" s="505"/>
      <c r="VKO420" s="511"/>
      <c r="VKP420" s="512"/>
      <c r="VKQ420" s="512"/>
      <c r="VKR420" s="505"/>
      <c r="VKS420" s="505"/>
      <c r="VKT420" s="505"/>
      <c r="VKU420" s="511"/>
      <c r="VKV420" s="512"/>
      <c r="VKW420" s="512"/>
      <c r="VKX420" s="505"/>
      <c r="VKY420" s="505"/>
      <c r="VKZ420" s="505"/>
      <c r="VLA420" s="511"/>
      <c r="VLB420" s="512"/>
      <c r="VLC420" s="512"/>
      <c r="VLD420" s="505"/>
      <c r="VLE420" s="505"/>
      <c r="VLF420" s="505"/>
      <c r="VLG420" s="511"/>
      <c r="VLH420" s="512"/>
      <c r="VLI420" s="512"/>
      <c r="VLJ420" s="505"/>
      <c r="VLK420" s="505"/>
      <c r="VLL420" s="505"/>
      <c r="VLM420" s="511"/>
      <c r="VLN420" s="512"/>
      <c r="VLO420" s="512"/>
      <c r="VLP420" s="505"/>
      <c r="VLQ420" s="505"/>
      <c r="VLR420" s="505"/>
      <c r="VLS420" s="511"/>
      <c r="VLT420" s="512"/>
      <c r="VLU420" s="512"/>
      <c r="VLV420" s="505"/>
      <c r="VLW420" s="505"/>
      <c r="VLX420" s="505"/>
      <c r="VLY420" s="511"/>
      <c r="VLZ420" s="512"/>
      <c r="VMA420" s="512"/>
      <c r="VMB420" s="505"/>
      <c r="VMC420" s="505"/>
      <c r="VMD420" s="505"/>
      <c r="VME420" s="511"/>
      <c r="VMF420" s="512"/>
      <c r="VMG420" s="512"/>
      <c r="VMH420" s="505"/>
      <c r="VMI420" s="505"/>
      <c r="VMJ420" s="505"/>
      <c r="VMK420" s="511"/>
      <c r="VML420" s="512"/>
      <c r="VMM420" s="512"/>
      <c r="VMN420" s="505"/>
      <c r="VMO420" s="505"/>
      <c r="VMP420" s="505"/>
      <c r="VMQ420" s="511"/>
      <c r="VMR420" s="512"/>
      <c r="VMS420" s="512"/>
      <c r="VMT420" s="505"/>
      <c r="VMU420" s="505"/>
      <c r="VMV420" s="505"/>
      <c r="VMW420" s="511"/>
      <c r="VMX420" s="512"/>
      <c r="VMY420" s="512"/>
      <c r="VMZ420" s="505"/>
      <c r="VNA420" s="505"/>
      <c r="VNB420" s="505"/>
      <c r="VNC420" s="511"/>
      <c r="VND420" s="512"/>
      <c r="VNE420" s="512"/>
      <c r="VNF420" s="505"/>
      <c r="VNG420" s="505"/>
      <c r="VNH420" s="505"/>
      <c r="VNI420" s="511"/>
      <c r="VNJ420" s="512"/>
      <c r="VNK420" s="512"/>
      <c r="VNL420" s="505"/>
      <c r="VNM420" s="505"/>
      <c r="VNN420" s="505"/>
      <c r="VNO420" s="511"/>
      <c r="VNP420" s="512"/>
      <c r="VNQ420" s="512"/>
      <c r="VNR420" s="505"/>
      <c r="VNS420" s="505"/>
      <c r="VNT420" s="505"/>
      <c r="VNU420" s="511"/>
      <c r="VNV420" s="512"/>
      <c r="VNW420" s="512"/>
      <c r="VNX420" s="505"/>
      <c r="VNY420" s="505"/>
      <c r="VNZ420" s="505"/>
      <c r="VOA420" s="511"/>
      <c r="VOB420" s="512"/>
      <c r="VOC420" s="512"/>
      <c r="VOD420" s="505"/>
      <c r="VOE420" s="505"/>
      <c r="VOF420" s="505"/>
      <c r="VOG420" s="511"/>
      <c r="VOH420" s="512"/>
      <c r="VOI420" s="512"/>
      <c r="VOJ420" s="505"/>
      <c r="VOK420" s="505"/>
      <c r="VOL420" s="505"/>
      <c r="VOM420" s="511"/>
      <c r="VON420" s="512"/>
      <c r="VOO420" s="512"/>
      <c r="VOP420" s="505"/>
      <c r="VOQ420" s="505"/>
      <c r="VOR420" s="505"/>
      <c r="VOS420" s="511"/>
      <c r="VOT420" s="512"/>
      <c r="VOU420" s="512"/>
      <c r="VOV420" s="505"/>
      <c r="VOW420" s="505"/>
      <c r="VOX420" s="505"/>
      <c r="VOY420" s="511"/>
      <c r="VOZ420" s="512"/>
      <c r="VPA420" s="512"/>
      <c r="VPB420" s="505"/>
      <c r="VPC420" s="505"/>
      <c r="VPD420" s="505"/>
      <c r="VPE420" s="511"/>
      <c r="VPF420" s="512"/>
      <c r="VPG420" s="512"/>
      <c r="VPH420" s="505"/>
      <c r="VPI420" s="505"/>
      <c r="VPJ420" s="505"/>
      <c r="VPK420" s="511"/>
      <c r="VPL420" s="512"/>
      <c r="VPM420" s="512"/>
      <c r="VPN420" s="505"/>
      <c r="VPO420" s="505"/>
      <c r="VPP420" s="505"/>
      <c r="VPQ420" s="511"/>
      <c r="VPR420" s="512"/>
      <c r="VPS420" s="512"/>
      <c r="VPT420" s="505"/>
      <c r="VPU420" s="505"/>
      <c r="VPV420" s="505"/>
      <c r="VPW420" s="511"/>
      <c r="VPX420" s="512"/>
      <c r="VPY420" s="512"/>
      <c r="VPZ420" s="505"/>
      <c r="VQA420" s="505"/>
      <c r="VQB420" s="505"/>
      <c r="VQC420" s="511"/>
      <c r="VQD420" s="512"/>
      <c r="VQE420" s="512"/>
      <c r="VQF420" s="505"/>
      <c r="VQG420" s="505"/>
      <c r="VQH420" s="505"/>
      <c r="VQI420" s="511"/>
      <c r="VQJ420" s="512"/>
      <c r="VQK420" s="512"/>
      <c r="VQL420" s="505"/>
      <c r="VQM420" s="505"/>
      <c r="VQN420" s="505"/>
      <c r="VQO420" s="511"/>
      <c r="VQP420" s="512"/>
      <c r="VQQ420" s="512"/>
      <c r="VQR420" s="505"/>
      <c r="VQS420" s="505"/>
      <c r="VQT420" s="505"/>
      <c r="VQU420" s="511"/>
      <c r="VQV420" s="512"/>
      <c r="VQW420" s="512"/>
      <c r="VQX420" s="505"/>
      <c r="VQY420" s="505"/>
      <c r="VQZ420" s="505"/>
      <c r="VRA420" s="511"/>
      <c r="VRB420" s="512"/>
      <c r="VRC420" s="512"/>
      <c r="VRD420" s="505"/>
      <c r="VRE420" s="505"/>
      <c r="VRF420" s="505"/>
      <c r="VRG420" s="511"/>
      <c r="VRH420" s="512"/>
      <c r="VRI420" s="512"/>
      <c r="VRJ420" s="505"/>
      <c r="VRK420" s="505"/>
      <c r="VRL420" s="505"/>
      <c r="VRM420" s="511"/>
      <c r="VRN420" s="512"/>
      <c r="VRO420" s="512"/>
      <c r="VRP420" s="505"/>
      <c r="VRQ420" s="505"/>
      <c r="VRR420" s="505"/>
      <c r="VRS420" s="511"/>
      <c r="VRT420" s="512"/>
      <c r="VRU420" s="512"/>
      <c r="VRV420" s="505"/>
      <c r="VRW420" s="505"/>
      <c r="VRX420" s="505"/>
      <c r="VRY420" s="511"/>
      <c r="VRZ420" s="512"/>
      <c r="VSA420" s="512"/>
      <c r="VSB420" s="505"/>
      <c r="VSC420" s="505"/>
      <c r="VSD420" s="505"/>
      <c r="VSE420" s="511"/>
      <c r="VSF420" s="512"/>
      <c r="VSG420" s="512"/>
      <c r="VSH420" s="505"/>
      <c r="VSI420" s="505"/>
      <c r="VSJ420" s="505"/>
      <c r="VSK420" s="511"/>
      <c r="VSL420" s="512"/>
      <c r="VSM420" s="512"/>
      <c r="VSN420" s="505"/>
      <c r="VSO420" s="505"/>
      <c r="VSP420" s="505"/>
      <c r="VSQ420" s="511"/>
      <c r="VSR420" s="512"/>
      <c r="VSS420" s="512"/>
      <c r="VST420" s="505"/>
      <c r="VSU420" s="505"/>
      <c r="VSV420" s="505"/>
      <c r="VSW420" s="511"/>
      <c r="VSX420" s="512"/>
      <c r="VSY420" s="512"/>
      <c r="VSZ420" s="505"/>
      <c r="VTA420" s="505"/>
      <c r="VTB420" s="505"/>
      <c r="VTC420" s="511"/>
      <c r="VTD420" s="512"/>
      <c r="VTE420" s="512"/>
      <c r="VTF420" s="505"/>
      <c r="VTG420" s="505"/>
      <c r="VTH420" s="505"/>
      <c r="VTI420" s="511"/>
      <c r="VTJ420" s="512"/>
      <c r="VTK420" s="512"/>
      <c r="VTL420" s="505"/>
      <c r="VTM420" s="505"/>
      <c r="VTN420" s="505"/>
      <c r="VTO420" s="511"/>
      <c r="VTP420" s="512"/>
      <c r="VTQ420" s="512"/>
      <c r="VTR420" s="505"/>
      <c r="VTS420" s="505"/>
      <c r="VTT420" s="505"/>
      <c r="VTU420" s="511"/>
      <c r="VTV420" s="512"/>
      <c r="VTW420" s="512"/>
      <c r="VTX420" s="505"/>
      <c r="VTY420" s="505"/>
      <c r="VTZ420" s="505"/>
      <c r="VUA420" s="511"/>
      <c r="VUB420" s="512"/>
      <c r="VUC420" s="512"/>
      <c r="VUD420" s="505"/>
      <c r="VUE420" s="505"/>
      <c r="VUF420" s="505"/>
      <c r="VUG420" s="511"/>
      <c r="VUH420" s="512"/>
      <c r="VUI420" s="512"/>
      <c r="VUJ420" s="505"/>
      <c r="VUK420" s="505"/>
      <c r="VUL420" s="505"/>
      <c r="VUM420" s="511"/>
      <c r="VUN420" s="512"/>
      <c r="VUO420" s="512"/>
      <c r="VUP420" s="505"/>
      <c r="VUQ420" s="505"/>
      <c r="VUR420" s="505"/>
      <c r="VUS420" s="511"/>
      <c r="VUT420" s="512"/>
      <c r="VUU420" s="512"/>
      <c r="VUV420" s="505"/>
      <c r="VUW420" s="505"/>
      <c r="VUX420" s="505"/>
      <c r="VUY420" s="511"/>
      <c r="VUZ420" s="512"/>
      <c r="VVA420" s="512"/>
      <c r="VVB420" s="505"/>
      <c r="VVC420" s="505"/>
      <c r="VVD420" s="505"/>
      <c r="VVE420" s="511"/>
      <c r="VVF420" s="512"/>
      <c r="VVG420" s="512"/>
      <c r="VVH420" s="505"/>
      <c r="VVI420" s="505"/>
      <c r="VVJ420" s="505"/>
      <c r="VVK420" s="511"/>
      <c r="VVL420" s="512"/>
      <c r="VVM420" s="512"/>
      <c r="VVN420" s="505"/>
      <c r="VVO420" s="505"/>
      <c r="VVP420" s="505"/>
      <c r="VVQ420" s="511"/>
      <c r="VVR420" s="512"/>
      <c r="VVS420" s="512"/>
      <c r="VVT420" s="505"/>
      <c r="VVU420" s="505"/>
      <c r="VVV420" s="505"/>
      <c r="VVW420" s="511"/>
      <c r="VVX420" s="512"/>
      <c r="VVY420" s="512"/>
      <c r="VVZ420" s="505"/>
      <c r="VWA420" s="505"/>
      <c r="VWB420" s="505"/>
      <c r="VWC420" s="511"/>
      <c r="VWD420" s="512"/>
      <c r="VWE420" s="512"/>
      <c r="VWF420" s="505"/>
      <c r="VWG420" s="505"/>
      <c r="VWH420" s="505"/>
      <c r="VWI420" s="511"/>
      <c r="VWJ420" s="512"/>
      <c r="VWK420" s="512"/>
      <c r="VWL420" s="505"/>
      <c r="VWM420" s="505"/>
      <c r="VWN420" s="505"/>
      <c r="VWO420" s="511"/>
      <c r="VWP420" s="512"/>
      <c r="VWQ420" s="512"/>
      <c r="VWR420" s="505"/>
      <c r="VWS420" s="505"/>
      <c r="VWT420" s="505"/>
      <c r="VWU420" s="511"/>
      <c r="VWV420" s="512"/>
      <c r="VWW420" s="512"/>
      <c r="VWX420" s="505"/>
      <c r="VWY420" s="505"/>
      <c r="VWZ420" s="505"/>
      <c r="VXA420" s="511"/>
      <c r="VXB420" s="512"/>
      <c r="VXC420" s="512"/>
      <c r="VXD420" s="505"/>
      <c r="VXE420" s="505"/>
      <c r="VXF420" s="505"/>
      <c r="VXG420" s="511"/>
      <c r="VXH420" s="512"/>
      <c r="VXI420" s="512"/>
      <c r="VXJ420" s="505"/>
      <c r="VXK420" s="505"/>
      <c r="VXL420" s="505"/>
      <c r="VXM420" s="511"/>
      <c r="VXN420" s="512"/>
      <c r="VXO420" s="512"/>
      <c r="VXP420" s="505"/>
      <c r="VXQ420" s="505"/>
      <c r="VXR420" s="505"/>
      <c r="VXS420" s="511"/>
      <c r="VXT420" s="512"/>
      <c r="VXU420" s="512"/>
      <c r="VXV420" s="505"/>
      <c r="VXW420" s="505"/>
      <c r="VXX420" s="505"/>
      <c r="VXY420" s="511"/>
      <c r="VXZ420" s="512"/>
      <c r="VYA420" s="512"/>
      <c r="VYB420" s="505"/>
      <c r="VYC420" s="505"/>
      <c r="VYD420" s="505"/>
      <c r="VYE420" s="511"/>
      <c r="VYF420" s="512"/>
      <c r="VYG420" s="512"/>
      <c r="VYH420" s="505"/>
      <c r="VYI420" s="505"/>
      <c r="VYJ420" s="505"/>
      <c r="VYK420" s="511"/>
      <c r="VYL420" s="512"/>
      <c r="VYM420" s="512"/>
      <c r="VYN420" s="505"/>
      <c r="VYO420" s="505"/>
      <c r="VYP420" s="505"/>
      <c r="VYQ420" s="511"/>
      <c r="VYR420" s="512"/>
      <c r="VYS420" s="512"/>
      <c r="VYT420" s="505"/>
      <c r="VYU420" s="505"/>
      <c r="VYV420" s="505"/>
      <c r="VYW420" s="511"/>
      <c r="VYX420" s="512"/>
      <c r="VYY420" s="512"/>
      <c r="VYZ420" s="505"/>
      <c r="VZA420" s="505"/>
      <c r="VZB420" s="505"/>
      <c r="VZC420" s="511"/>
      <c r="VZD420" s="512"/>
      <c r="VZE420" s="512"/>
      <c r="VZF420" s="505"/>
      <c r="VZG420" s="505"/>
      <c r="VZH420" s="505"/>
      <c r="VZI420" s="511"/>
      <c r="VZJ420" s="512"/>
      <c r="VZK420" s="512"/>
      <c r="VZL420" s="505"/>
      <c r="VZM420" s="505"/>
      <c r="VZN420" s="505"/>
      <c r="VZO420" s="511"/>
      <c r="VZP420" s="512"/>
      <c r="VZQ420" s="512"/>
      <c r="VZR420" s="505"/>
      <c r="VZS420" s="505"/>
      <c r="VZT420" s="505"/>
      <c r="VZU420" s="511"/>
      <c r="VZV420" s="512"/>
      <c r="VZW420" s="512"/>
      <c r="VZX420" s="505"/>
      <c r="VZY420" s="505"/>
      <c r="VZZ420" s="505"/>
      <c r="WAA420" s="511"/>
      <c r="WAB420" s="512"/>
      <c r="WAC420" s="512"/>
      <c r="WAD420" s="505"/>
      <c r="WAE420" s="505"/>
      <c r="WAF420" s="505"/>
      <c r="WAG420" s="511"/>
      <c r="WAH420" s="512"/>
      <c r="WAI420" s="512"/>
      <c r="WAJ420" s="505"/>
      <c r="WAK420" s="505"/>
      <c r="WAL420" s="505"/>
      <c r="WAM420" s="511"/>
      <c r="WAN420" s="512"/>
      <c r="WAO420" s="512"/>
      <c r="WAP420" s="505"/>
      <c r="WAQ420" s="505"/>
      <c r="WAR420" s="505"/>
      <c r="WAS420" s="511"/>
      <c r="WAT420" s="512"/>
      <c r="WAU420" s="512"/>
      <c r="WAV420" s="505"/>
      <c r="WAW420" s="505"/>
      <c r="WAX420" s="505"/>
      <c r="WAY420" s="511"/>
      <c r="WAZ420" s="512"/>
      <c r="WBA420" s="512"/>
      <c r="WBB420" s="505"/>
      <c r="WBC420" s="505"/>
      <c r="WBD420" s="505"/>
      <c r="WBE420" s="511"/>
      <c r="WBF420" s="512"/>
      <c r="WBG420" s="512"/>
      <c r="WBH420" s="505"/>
      <c r="WBI420" s="505"/>
      <c r="WBJ420" s="505"/>
      <c r="WBK420" s="511"/>
      <c r="WBL420" s="512"/>
      <c r="WBM420" s="512"/>
      <c r="WBN420" s="505"/>
      <c r="WBO420" s="505"/>
      <c r="WBP420" s="505"/>
      <c r="WBQ420" s="511"/>
      <c r="WBR420" s="512"/>
      <c r="WBS420" s="512"/>
      <c r="WBT420" s="505"/>
      <c r="WBU420" s="505"/>
      <c r="WBV420" s="505"/>
      <c r="WBW420" s="511"/>
      <c r="WBX420" s="512"/>
      <c r="WBY420" s="512"/>
      <c r="WBZ420" s="505"/>
      <c r="WCA420" s="505"/>
      <c r="WCB420" s="505"/>
      <c r="WCC420" s="511"/>
      <c r="WCD420" s="512"/>
      <c r="WCE420" s="512"/>
      <c r="WCF420" s="505"/>
      <c r="WCG420" s="505"/>
      <c r="WCH420" s="505"/>
      <c r="WCI420" s="511"/>
      <c r="WCJ420" s="512"/>
      <c r="WCK420" s="512"/>
      <c r="WCL420" s="505"/>
      <c r="WCM420" s="505"/>
      <c r="WCN420" s="505"/>
      <c r="WCO420" s="511"/>
      <c r="WCP420" s="512"/>
      <c r="WCQ420" s="512"/>
      <c r="WCR420" s="505"/>
      <c r="WCS420" s="505"/>
      <c r="WCT420" s="505"/>
      <c r="WCU420" s="511"/>
      <c r="WCV420" s="512"/>
      <c r="WCW420" s="512"/>
      <c r="WCX420" s="505"/>
      <c r="WCY420" s="505"/>
      <c r="WCZ420" s="505"/>
      <c r="WDA420" s="511"/>
      <c r="WDB420" s="512"/>
      <c r="WDC420" s="512"/>
      <c r="WDD420" s="505"/>
      <c r="WDE420" s="505"/>
      <c r="WDF420" s="505"/>
      <c r="WDG420" s="511"/>
      <c r="WDH420" s="512"/>
      <c r="WDI420" s="512"/>
      <c r="WDJ420" s="505"/>
      <c r="WDK420" s="505"/>
      <c r="WDL420" s="505"/>
      <c r="WDM420" s="511"/>
      <c r="WDN420" s="512"/>
      <c r="WDO420" s="512"/>
      <c r="WDP420" s="505"/>
      <c r="WDQ420" s="505"/>
      <c r="WDR420" s="505"/>
      <c r="WDS420" s="511"/>
      <c r="WDT420" s="512"/>
      <c r="WDU420" s="512"/>
      <c r="WDV420" s="505"/>
      <c r="WDW420" s="505"/>
      <c r="WDX420" s="505"/>
      <c r="WDY420" s="511"/>
      <c r="WDZ420" s="512"/>
      <c r="WEA420" s="512"/>
      <c r="WEB420" s="505"/>
      <c r="WEC420" s="505"/>
      <c r="WED420" s="505"/>
      <c r="WEE420" s="511"/>
      <c r="WEF420" s="512"/>
      <c r="WEG420" s="512"/>
      <c r="WEH420" s="505"/>
      <c r="WEI420" s="505"/>
      <c r="WEJ420" s="505"/>
      <c r="WEK420" s="511"/>
      <c r="WEL420" s="512"/>
      <c r="WEM420" s="512"/>
      <c r="WEN420" s="505"/>
      <c r="WEO420" s="505"/>
      <c r="WEP420" s="505"/>
      <c r="WEQ420" s="511"/>
      <c r="WER420" s="512"/>
      <c r="WES420" s="512"/>
      <c r="WET420" s="505"/>
      <c r="WEU420" s="505"/>
      <c r="WEV420" s="505"/>
      <c r="WEW420" s="511"/>
      <c r="WEX420" s="512"/>
      <c r="WEY420" s="512"/>
      <c r="WEZ420" s="505"/>
      <c r="WFA420" s="505"/>
      <c r="WFB420" s="505"/>
      <c r="WFC420" s="511"/>
      <c r="WFD420" s="512"/>
      <c r="WFE420" s="512"/>
      <c r="WFF420" s="505"/>
      <c r="WFG420" s="505"/>
      <c r="WFH420" s="505"/>
      <c r="WFI420" s="511"/>
      <c r="WFJ420" s="512"/>
      <c r="WFK420" s="512"/>
      <c r="WFL420" s="505"/>
      <c r="WFM420" s="505"/>
      <c r="WFN420" s="505"/>
      <c r="WFO420" s="511"/>
      <c r="WFP420" s="512"/>
      <c r="WFQ420" s="512"/>
      <c r="WFR420" s="505"/>
      <c r="WFS420" s="505"/>
      <c r="WFT420" s="505"/>
      <c r="WFU420" s="511"/>
      <c r="WFV420" s="512"/>
      <c r="WFW420" s="512"/>
      <c r="WFX420" s="505"/>
      <c r="WFY420" s="505"/>
      <c r="WFZ420" s="505"/>
      <c r="WGA420" s="511"/>
      <c r="WGB420" s="512"/>
      <c r="WGC420" s="512"/>
      <c r="WGD420" s="505"/>
      <c r="WGE420" s="505"/>
      <c r="WGF420" s="505"/>
      <c r="WGG420" s="511"/>
      <c r="WGH420" s="512"/>
      <c r="WGI420" s="512"/>
      <c r="WGJ420" s="505"/>
      <c r="WGK420" s="505"/>
      <c r="WGL420" s="505"/>
      <c r="WGM420" s="511"/>
      <c r="WGN420" s="512"/>
      <c r="WGO420" s="512"/>
      <c r="WGP420" s="505"/>
      <c r="WGQ420" s="505"/>
      <c r="WGR420" s="505"/>
      <c r="WGS420" s="511"/>
      <c r="WGT420" s="512"/>
      <c r="WGU420" s="512"/>
      <c r="WGV420" s="505"/>
      <c r="WGW420" s="505"/>
      <c r="WGX420" s="505"/>
      <c r="WGY420" s="511"/>
      <c r="WGZ420" s="512"/>
      <c r="WHA420" s="512"/>
      <c r="WHB420" s="505"/>
      <c r="WHC420" s="505"/>
      <c r="WHD420" s="505"/>
      <c r="WHE420" s="511"/>
      <c r="WHF420" s="512"/>
      <c r="WHG420" s="512"/>
      <c r="WHH420" s="505"/>
      <c r="WHI420" s="505"/>
      <c r="WHJ420" s="505"/>
      <c r="WHK420" s="511"/>
      <c r="WHL420" s="512"/>
      <c r="WHM420" s="512"/>
      <c r="WHN420" s="505"/>
      <c r="WHO420" s="505"/>
      <c r="WHP420" s="505"/>
      <c r="WHQ420" s="511"/>
      <c r="WHR420" s="512"/>
      <c r="WHS420" s="512"/>
      <c r="WHT420" s="505"/>
      <c r="WHU420" s="505"/>
      <c r="WHV420" s="505"/>
      <c r="WHW420" s="511"/>
      <c r="WHX420" s="512"/>
      <c r="WHY420" s="512"/>
      <c r="WHZ420" s="505"/>
      <c r="WIA420" s="505"/>
      <c r="WIB420" s="505"/>
      <c r="WIC420" s="511"/>
      <c r="WID420" s="512"/>
      <c r="WIE420" s="512"/>
      <c r="WIF420" s="505"/>
      <c r="WIG420" s="505"/>
      <c r="WIH420" s="505"/>
      <c r="WII420" s="511"/>
      <c r="WIJ420" s="512"/>
      <c r="WIK420" s="512"/>
      <c r="WIL420" s="505"/>
      <c r="WIM420" s="505"/>
      <c r="WIN420" s="505"/>
      <c r="WIO420" s="511"/>
      <c r="WIP420" s="512"/>
      <c r="WIQ420" s="512"/>
      <c r="WIR420" s="505"/>
      <c r="WIS420" s="505"/>
      <c r="WIT420" s="505"/>
      <c r="WIU420" s="511"/>
      <c r="WIV420" s="512"/>
      <c r="WIW420" s="512"/>
      <c r="WIX420" s="505"/>
      <c r="WIY420" s="505"/>
      <c r="WIZ420" s="505"/>
      <c r="WJA420" s="511"/>
      <c r="WJB420" s="512"/>
      <c r="WJC420" s="512"/>
      <c r="WJD420" s="505"/>
      <c r="WJE420" s="505"/>
      <c r="WJF420" s="505"/>
      <c r="WJG420" s="511"/>
      <c r="WJH420" s="512"/>
      <c r="WJI420" s="512"/>
      <c r="WJJ420" s="505"/>
      <c r="WJK420" s="505"/>
      <c r="WJL420" s="505"/>
      <c r="WJM420" s="511"/>
      <c r="WJN420" s="512"/>
      <c r="WJO420" s="512"/>
      <c r="WJP420" s="505"/>
      <c r="WJQ420" s="505"/>
      <c r="WJR420" s="505"/>
      <c r="WJS420" s="511"/>
      <c r="WJT420" s="512"/>
      <c r="WJU420" s="512"/>
      <c r="WJV420" s="505"/>
      <c r="WJW420" s="505"/>
      <c r="WJX420" s="505"/>
      <c r="WJY420" s="511"/>
      <c r="WJZ420" s="512"/>
      <c r="WKA420" s="512"/>
      <c r="WKB420" s="505"/>
      <c r="WKC420" s="505"/>
      <c r="WKD420" s="505"/>
      <c r="WKE420" s="511"/>
      <c r="WKF420" s="512"/>
      <c r="WKG420" s="512"/>
      <c r="WKH420" s="505"/>
      <c r="WKI420" s="505"/>
      <c r="WKJ420" s="505"/>
      <c r="WKK420" s="511"/>
      <c r="WKL420" s="512"/>
      <c r="WKM420" s="512"/>
      <c r="WKN420" s="505"/>
      <c r="WKO420" s="505"/>
      <c r="WKP420" s="505"/>
      <c r="WKQ420" s="511"/>
      <c r="WKR420" s="512"/>
      <c r="WKS420" s="512"/>
      <c r="WKT420" s="505"/>
      <c r="WKU420" s="505"/>
      <c r="WKV420" s="505"/>
      <c r="WKW420" s="511"/>
      <c r="WKX420" s="512"/>
      <c r="WKY420" s="512"/>
      <c r="WKZ420" s="505"/>
      <c r="WLA420" s="505"/>
      <c r="WLB420" s="505"/>
      <c r="WLC420" s="511"/>
      <c r="WLD420" s="512"/>
      <c r="WLE420" s="512"/>
      <c r="WLF420" s="505"/>
      <c r="WLG420" s="505"/>
      <c r="WLH420" s="505"/>
      <c r="WLI420" s="511"/>
      <c r="WLJ420" s="512"/>
      <c r="WLK420" s="512"/>
      <c r="WLL420" s="505"/>
      <c r="WLM420" s="505"/>
      <c r="WLN420" s="505"/>
      <c r="WLO420" s="511"/>
      <c r="WLP420" s="512"/>
      <c r="WLQ420" s="512"/>
      <c r="WLR420" s="505"/>
      <c r="WLS420" s="505"/>
      <c r="WLT420" s="505"/>
      <c r="WLU420" s="511"/>
      <c r="WLV420" s="512"/>
      <c r="WLW420" s="512"/>
      <c r="WLX420" s="505"/>
      <c r="WLY420" s="505"/>
      <c r="WLZ420" s="505"/>
      <c r="WMA420" s="511"/>
      <c r="WMB420" s="512"/>
      <c r="WMC420" s="512"/>
      <c r="WMD420" s="505"/>
      <c r="WME420" s="505"/>
      <c r="WMF420" s="505"/>
      <c r="WMG420" s="511"/>
      <c r="WMH420" s="512"/>
      <c r="WMI420" s="512"/>
      <c r="WMJ420" s="505"/>
      <c r="WMK420" s="505"/>
      <c r="WML420" s="505"/>
      <c r="WMM420" s="511"/>
      <c r="WMN420" s="512"/>
      <c r="WMO420" s="512"/>
      <c r="WMP420" s="505"/>
      <c r="WMQ420" s="505"/>
      <c r="WMR420" s="505"/>
      <c r="WMS420" s="511"/>
      <c r="WMT420" s="512"/>
      <c r="WMU420" s="512"/>
      <c r="WMV420" s="505"/>
      <c r="WMW420" s="505"/>
      <c r="WMX420" s="505"/>
      <c r="WMY420" s="511"/>
      <c r="WMZ420" s="512"/>
      <c r="WNA420" s="512"/>
      <c r="WNB420" s="505"/>
      <c r="WNC420" s="505"/>
      <c r="WND420" s="505"/>
      <c r="WNE420" s="511"/>
      <c r="WNF420" s="512"/>
      <c r="WNG420" s="512"/>
      <c r="WNH420" s="505"/>
      <c r="WNI420" s="505"/>
      <c r="WNJ420" s="505"/>
      <c r="WNK420" s="511"/>
      <c r="WNL420" s="512"/>
      <c r="WNM420" s="512"/>
      <c r="WNN420" s="505"/>
      <c r="WNO420" s="505"/>
      <c r="WNP420" s="505"/>
      <c r="WNQ420" s="511"/>
      <c r="WNR420" s="512"/>
      <c r="WNS420" s="512"/>
      <c r="WNT420" s="505"/>
      <c r="WNU420" s="505"/>
      <c r="WNV420" s="505"/>
      <c r="WNW420" s="511"/>
      <c r="WNX420" s="512"/>
      <c r="WNY420" s="512"/>
      <c r="WNZ420" s="505"/>
      <c r="WOA420" s="505"/>
      <c r="WOB420" s="505"/>
      <c r="WOC420" s="511"/>
      <c r="WOD420" s="512"/>
      <c r="WOE420" s="512"/>
      <c r="WOF420" s="505"/>
      <c r="WOG420" s="505"/>
      <c r="WOH420" s="505"/>
      <c r="WOI420" s="511"/>
      <c r="WOJ420" s="512"/>
      <c r="WOK420" s="512"/>
      <c r="WOL420" s="505"/>
      <c r="WOM420" s="505"/>
      <c r="WON420" s="505"/>
      <c r="WOO420" s="511"/>
      <c r="WOP420" s="512"/>
      <c r="WOQ420" s="512"/>
      <c r="WOR420" s="505"/>
      <c r="WOS420" s="505"/>
      <c r="WOT420" s="505"/>
      <c r="WOU420" s="511"/>
      <c r="WOV420" s="512"/>
      <c r="WOW420" s="512"/>
      <c r="WOX420" s="505"/>
      <c r="WOY420" s="505"/>
      <c r="WOZ420" s="505"/>
      <c r="WPA420" s="511"/>
      <c r="WPB420" s="512"/>
      <c r="WPC420" s="512"/>
      <c r="WPD420" s="505"/>
      <c r="WPE420" s="505"/>
      <c r="WPF420" s="505"/>
      <c r="WPG420" s="511"/>
      <c r="WPH420" s="512"/>
      <c r="WPI420" s="512"/>
      <c r="WPJ420" s="505"/>
      <c r="WPK420" s="505"/>
      <c r="WPL420" s="505"/>
      <c r="WPM420" s="511"/>
      <c r="WPN420" s="512"/>
      <c r="WPO420" s="512"/>
      <c r="WPP420" s="505"/>
      <c r="WPQ420" s="505"/>
      <c r="WPR420" s="505"/>
      <c r="WPS420" s="511"/>
      <c r="WPT420" s="512"/>
      <c r="WPU420" s="512"/>
      <c r="WPV420" s="505"/>
      <c r="WPW420" s="505"/>
      <c r="WPX420" s="505"/>
      <c r="WPY420" s="511"/>
      <c r="WPZ420" s="512"/>
      <c r="WQA420" s="512"/>
      <c r="WQB420" s="505"/>
      <c r="WQC420" s="505"/>
      <c r="WQD420" s="505"/>
      <c r="WQE420" s="511"/>
      <c r="WQF420" s="512"/>
      <c r="WQG420" s="512"/>
      <c r="WQH420" s="505"/>
      <c r="WQI420" s="505"/>
      <c r="WQJ420" s="505"/>
      <c r="WQK420" s="511"/>
      <c r="WQL420" s="512"/>
      <c r="WQM420" s="512"/>
      <c r="WQN420" s="505"/>
      <c r="WQO420" s="505"/>
      <c r="WQP420" s="505"/>
      <c r="WQQ420" s="511"/>
      <c r="WQR420" s="512"/>
      <c r="WQS420" s="512"/>
      <c r="WQT420" s="505"/>
      <c r="WQU420" s="505"/>
      <c r="WQV420" s="505"/>
      <c r="WQW420" s="511"/>
      <c r="WQX420" s="512"/>
      <c r="WQY420" s="512"/>
      <c r="WQZ420" s="505"/>
      <c r="WRA420" s="505"/>
      <c r="WRB420" s="505"/>
      <c r="WRC420" s="511"/>
      <c r="WRD420" s="512"/>
      <c r="WRE420" s="512"/>
      <c r="WRF420" s="505"/>
      <c r="WRG420" s="505"/>
      <c r="WRH420" s="505"/>
      <c r="WRI420" s="511"/>
      <c r="WRJ420" s="512"/>
      <c r="WRK420" s="512"/>
      <c r="WRL420" s="505"/>
      <c r="WRM420" s="505"/>
      <c r="WRN420" s="505"/>
      <c r="WRO420" s="511"/>
      <c r="WRP420" s="512"/>
      <c r="WRQ420" s="512"/>
      <c r="WRR420" s="505"/>
      <c r="WRS420" s="505"/>
      <c r="WRT420" s="505"/>
      <c r="WRU420" s="511"/>
      <c r="WRV420" s="512"/>
      <c r="WRW420" s="512"/>
      <c r="WRX420" s="505"/>
      <c r="WRY420" s="505"/>
      <c r="WRZ420" s="505"/>
      <c r="WSA420" s="511"/>
      <c r="WSB420" s="512"/>
      <c r="WSC420" s="512"/>
      <c r="WSD420" s="505"/>
      <c r="WSE420" s="505"/>
      <c r="WSF420" s="505"/>
      <c r="WSG420" s="511"/>
      <c r="WSH420" s="512"/>
      <c r="WSI420" s="512"/>
      <c r="WSJ420" s="505"/>
      <c r="WSK420" s="505"/>
      <c r="WSL420" s="505"/>
      <c r="WSM420" s="511"/>
      <c r="WSN420" s="512"/>
      <c r="WSO420" s="512"/>
      <c r="WSP420" s="505"/>
      <c r="WSQ420" s="505"/>
      <c r="WSR420" s="505"/>
      <c r="WSS420" s="511"/>
      <c r="WST420" s="512"/>
      <c r="WSU420" s="512"/>
      <c r="WSV420" s="505"/>
      <c r="WSW420" s="505"/>
      <c r="WSX420" s="505"/>
      <c r="WSY420" s="511"/>
      <c r="WSZ420" s="512"/>
      <c r="WTA420" s="512"/>
      <c r="WTB420" s="505"/>
      <c r="WTC420" s="505"/>
      <c r="WTD420" s="505"/>
      <c r="WTE420" s="511"/>
      <c r="WTF420" s="512"/>
      <c r="WTG420" s="512"/>
      <c r="WTH420" s="505"/>
      <c r="WTI420" s="505"/>
      <c r="WTJ420" s="505"/>
      <c r="WTK420" s="511"/>
      <c r="WTL420" s="512"/>
      <c r="WTM420" s="512"/>
      <c r="WTN420" s="505"/>
      <c r="WTO420" s="505"/>
      <c r="WTP420" s="505"/>
      <c r="WTQ420" s="511"/>
      <c r="WTR420" s="512"/>
      <c r="WTS420" s="512"/>
      <c r="WTT420" s="505"/>
      <c r="WTU420" s="505"/>
      <c r="WTV420" s="505"/>
      <c r="WTW420" s="511"/>
      <c r="WTX420" s="512"/>
      <c r="WTY420" s="512"/>
      <c r="WTZ420" s="505"/>
      <c r="WUA420" s="505"/>
      <c r="WUB420" s="505"/>
      <c r="WUC420" s="511"/>
      <c r="WUD420" s="512"/>
      <c r="WUE420" s="512"/>
      <c r="WUF420" s="505"/>
      <c r="WUG420" s="505"/>
      <c r="WUH420" s="505"/>
      <c r="WUI420" s="511"/>
      <c r="WUJ420" s="512"/>
      <c r="WUK420" s="512"/>
      <c r="WUL420" s="505"/>
      <c r="WUM420" s="505"/>
      <c r="WUN420" s="505"/>
      <c r="WUO420" s="511"/>
      <c r="WUP420" s="512"/>
      <c r="WUQ420" s="512"/>
      <c r="WUR420" s="505"/>
      <c r="WUS420" s="505"/>
      <c r="WUT420" s="505"/>
      <c r="WUU420" s="511"/>
      <c r="WUV420" s="512"/>
      <c r="WUW420" s="512"/>
      <c r="WUX420" s="505"/>
      <c r="WUY420" s="505"/>
      <c r="WUZ420" s="505"/>
      <c r="WVA420" s="511"/>
      <c r="WVB420" s="512"/>
      <c r="WVC420" s="512"/>
      <c r="WVD420" s="505"/>
      <c r="WVE420" s="505"/>
      <c r="WVF420" s="505"/>
      <c r="WVG420" s="511"/>
      <c r="WVH420" s="512"/>
      <c r="WVI420" s="512"/>
      <c r="WVJ420" s="505"/>
      <c r="WVK420" s="505"/>
      <c r="WVL420" s="505"/>
      <c r="WVM420" s="511"/>
      <c r="WVN420" s="512"/>
      <c r="WVO420" s="512"/>
      <c r="WVP420" s="505"/>
      <c r="WVQ420" s="505"/>
      <c r="WVR420" s="505"/>
      <c r="WVS420" s="511"/>
      <c r="WVT420" s="512"/>
      <c r="WVU420" s="512"/>
      <c r="WVV420" s="505"/>
      <c r="WVW420" s="505"/>
      <c r="WVX420" s="505"/>
      <c r="WVY420" s="511"/>
      <c r="WVZ420" s="512"/>
      <c r="WWA420" s="512"/>
      <c r="WWB420" s="505"/>
      <c r="WWC420" s="505"/>
      <c r="WWD420" s="505"/>
      <c r="WWE420" s="511"/>
      <c r="WWF420" s="512"/>
      <c r="WWG420" s="512"/>
      <c r="WWH420" s="505"/>
      <c r="WWI420" s="505"/>
      <c r="WWJ420" s="505"/>
      <c r="WWK420" s="511"/>
      <c r="WWL420" s="512"/>
      <c r="WWM420" s="512"/>
      <c r="WWN420" s="505"/>
      <c r="WWO420" s="505"/>
      <c r="WWP420" s="505"/>
      <c r="WWQ420" s="511"/>
      <c r="WWR420" s="512"/>
      <c r="WWS420" s="512"/>
      <c r="WWT420" s="505"/>
      <c r="WWU420" s="505"/>
      <c r="WWV420" s="505"/>
      <c r="WWW420" s="511"/>
      <c r="WWX420" s="512"/>
      <c r="WWY420" s="512"/>
      <c r="WWZ420" s="505"/>
      <c r="WXA420" s="505"/>
      <c r="WXB420" s="505"/>
      <c r="WXC420" s="511"/>
      <c r="WXD420" s="512"/>
      <c r="WXE420" s="512"/>
      <c r="WXF420" s="505"/>
      <c r="WXG420" s="505"/>
      <c r="WXH420" s="505"/>
      <c r="WXI420" s="511"/>
      <c r="WXJ420" s="512"/>
      <c r="WXK420" s="512"/>
      <c r="WXL420" s="505"/>
      <c r="WXM420" s="505"/>
      <c r="WXN420" s="505"/>
      <c r="WXO420" s="511"/>
      <c r="WXP420" s="512"/>
      <c r="WXQ420" s="512"/>
      <c r="WXR420" s="505"/>
      <c r="WXS420" s="505"/>
      <c r="WXT420" s="505"/>
      <c r="WXU420" s="511"/>
      <c r="WXV420" s="512"/>
      <c r="WXW420" s="512"/>
      <c r="WXX420" s="505"/>
      <c r="WXY420" s="505"/>
      <c r="WXZ420" s="505"/>
      <c r="WYA420" s="511"/>
      <c r="WYB420" s="512"/>
      <c r="WYC420" s="512"/>
      <c r="WYD420" s="505"/>
      <c r="WYE420" s="505"/>
      <c r="WYF420" s="505"/>
      <c r="WYG420" s="511"/>
      <c r="WYH420" s="512"/>
      <c r="WYI420" s="512"/>
      <c r="WYJ420" s="505"/>
      <c r="WYK420" s="505"/>
      <c r="WYL420" s="505"/>
      <c r="WYM420" s="511"/>
      <c r="WYN420" s="512"/>
      <c r="WYO420" s="512"/>
      <c r="WYP420" s="505"/>
      <c r="WYQ420" s="505"/>
      <c r="WYR420" s="505"/>
      <c r="WYS420" s="511"/>
      <c r="WYT420" s="512"/>
      <c r="WYU420" s="512"/>
      <c r="WYV420" s="505"/>
      <c r="WYW420" s="505"/>
      <c r="WYX420" s="505"/>
      <c r="WYY420" s="511"/>
      <c r="WYZ420" s="512"/>
      <c r="WZA420" s="512"/>
      <c r="WZB420" s="505"/>
      <c r="WZC420" s="505"/>
      <c r="WZD420" s="505"/>
      <c r="WZE420" s="511"/>
      <c r="WZF420" s="512"/>
      <c r="WZG420" s="512"/>
      <c r="WZH420" s="505"/>
      <c r="WZI420" s="505"/>
      <c r="WZJ420" s="505"/>
      <c r="WZK420" s="511"/>
      <c r="WZL420" s="512"/>
      <c r="WZM420" s="512"/>
      <c r="WZN420" s="505"/>
      <c r="WZO420" s="505"/>
      <c r="WZP420" s="505"/>
      <c r="WZQ420" s="511"/>
      <c r="WZR420" s="512"/>
      <c r="WZS420" s="512"/>
      <c r="WZT420" s="505"/>
      <c r="WZU420" s="505"/>
      <c r="WZV420" s="505"/>
      <c r="WZW420" s="511"/>
      <c r="WZX420" s="512"/>
      <c r="WZY420" s="512"/>
      <c r="WZZ420" s="505"/>
      <c r="XAA420" s="505"/>
      <c r="XAB420" s="505"/>
      <c r="XAC420" s="511"/>
      <c r="XAD420" s="512"/>
      <c r="XAE420" s="512"/>
      <c r="XAF420" s="505"/>
      <c r="XAG420" s="505"/>
      <c r="XAH420" s="505"/>
      <c r="XAI420" s="511"/>
      <c r="XAJ420" s="512"/>
      <c r="XAK420" s="512"/>
      <c r="XAL420" s="505"/>
      <c r="XAM420" s="505"/>
      <c r="XAN420" s="505"/>
      <c r="XAO420" s="511"/>
      <c r="XAP420" s="512"/>
      <c r="XAQ420" s="512"/>
      <c r="XAR420" s="505"/>
      <c r="XAS420" s="505"/>
      <c r="XAT420" s="505"/>
      <c r="XAU420" s="511"/>
      <c r="XAV420" s="512"/>
      <c r="XAW420" s="512"/>
      <c r="XAX420" s="505"/>
      <c r="XAY420" s="505"/>
      <c r="XAZ420" s="505"/>
      <c r="XBA420" s="511"/>
      <c r="XBB420" s="512"/>
      <c r="XBC420" s="512"/>
      <c r="XBD420" s="505"/>
      <c r="XBE420" s="505"/>
      <c r="XBF420" s="505"/>
      <c r="XBG420" s="511"/>
      <c r="XBH420" s="512"/>
      <c r="XBI420" s="512"/>
      <c r="XBJ420" s="505"/>
      <c r="XBK420" s="505"/>
      <c r="XBL420" s="505"/>
      <c r="XBM420" s="511"/>
      <c r="XBN420" s="512"/>
      <c r="XBO420" s="512"/>
      <c r="XBP420" s="505"/>
      <c r="XBQ420" s="505"/>
      <c r="XBR420" s="505"/>
      <c r="XBS420" s="511"/>
      <c r="XBT420" s="512"/>
      <c r="XBU420" s="512"/>
      <c r="XBV420" s="505"/>
      <c r="XBW420" s="505"/>
      <c r="XBX420" s="505"/>
      <c r="XBY420" s="511"/>
      <c r="XBZ420" s="512"/>
      <c r="XCA420" s="512"/>
      <c r="XCB420" s="505"/>
      <c r="XCC420" s="505"/>
      <c r="XCD420" s="505"/>
      <c r="XCE420" s="511"/>
      <c r="XCF420" s="512"/>
      <c r="XCG420" s="512"/>
      <c r="XCH420" s="505"/>
      <c r="XCI420" s="505"/>
      <c r="XCJ420" s="505"/>
      <c r="XCK420" s="511"/>
      <c r="XCL420" s="512"/>
      <c r="XCM420" s="512"/>
      <c r="XCN420" s="505"/>
      <c r="XCO420" s="505"/>
      <c r="XCP420" s="505"/>
      <c r="XCQ420" s="511"/>
      <c r="XCR420" s="512"/>
      <c r="XCS420" s="512"/>
      <c r="XCT420" s="505"/>
      <c r="XCU420" s="505"/>
      <c r="XCV420" s="505"/>
      <c r="XCW420" s="511"/>
      <c r="XCX420" s="512"/>
      <c r="XCY420" s="512"/>
      <c r="XCZ420" s="505"/>
      <c r="XDA420" s="505"/>
      <c r="XDB420" s="505"/>
      <c r="XDC420" s="511"/>
      <c r="XDD420" s="512"/>
      <c r="XDE420" s="512"/>
      <c r="XDF420" s="505"/>
      <c r="XDG420" s="505"/>
      <c r="XDH420" s="505"/>
      <c r="XDI420" s="511"/>
      <c r="XDJ420" s="512"/>
      <c r="XDK420" s="512"/>
      <c r="XDL420" s="505"/>
      <c r="XDM420" s="505"/>
      <c r="XDN420" s="505"/>
      <c r="XDO420" s="511"/>
      <c r="XDP420" s="512"/>
      <c r="XDQ420" s="512"/>
      <c r="XDR420" s="505"/>
      <c r="XDS420" s="505"/>
      <c r="XDT420" s="505"/>
      <c r="XDU420" s="511"/>
      <c r="XDV420" s="512"/>
      <c r="XDW420" s="512"/>
      <c r="XDX420" s="505"/>
      <c r="XDY420" s="505"/>
      <c r="XDZ420" s="505"/>
      <c r="XEA420" s="511"/>
      <c r="XEB420" s="512"/>
      <c r="XEC420" s="512"/>
      <c r="XED420" s="505"/>
      <c r="XEE420" s="505"/>
      <c r="XEF420" s="505"/>
      <c r="XEG420" s="511"/>
      <c r="XEH420" s="512"/>
      <c r="XEI420" s="512"/>
      <c r="XEJ420" s="505"/>
      <c r="XEK420" s="505"/>
      <c r="XEL420" s="505"/>
      <c r="XEM420" s="511"/>
      <c r="XEN420" s="512"/>
      <c r="XEO420" s="512"/>
      <c r="XEP420" s="505"/>
      <c r="XEQ420" s="505"/>
      <c r="XER420" s="505"/>
      <c r="XES420" s="511"/>
      <c r="XET420" s="512"/>
      <c r="XEU420" s="512"/>
      <c r="XEV420" s="505"/>
      <c r="XEW420" s="505"/>
      <c r="XEX420" s="505"/>
      <c r="XEY420" s="511"/>
      <c r="XEZ420" s="512"/>
      <c r="XFA420" s="512"/>
      <c r="XFB420" s="505"/>
      <c r="XFC420" s="505"/>
      <c r="XFD420" s="505"/>
    </row>
    <row r="421" spans="1:16384" ht="15.75" customHeight="1" x14ac:dyDescent="0.2">
      <c r="A421" s="493" t="s">
        <v>505</v>
      </c>
      <c r="B421" s="493" t="s">
        <v>950</v>
      </c>
      <c r="C421" s="493"/>
      <c r="D421" s="494">
        <v>4110</v>
      </c>
      <c r="E421" s="495" t="s">
        <v>723</v>
      </c>
      <c r="F421" s="495" t="s">
        <v>835</v>
      </c>
      <c r="G421" s="505"/>
      <c r="H421" s="505"/>
      <c r="I421" s="496" t="s">
        <v>951</v>
      </c>
      <c r="J421" s="496" t="s">
        <v>952</v>
      </c>
      <c r="K421" s="511"/>
      <c r="L421" s="512"/>
      <c r="M421" s="512"/>
      <c r="N421" s="505"/>
      <c r="O421" s="505"/>
      <c r="P421" s="505"/>
      <c r="Q421" s="511"/>
      <c r="R421" s="512"/>
      <c r="S421" s="512"/>
      <c r="T421" s="505"/>
      <c r="U421" s="505"/>
      <c r="V421" s="505"/>
      <c r="W421" s="511"/>
      <c r="X421" s="512"/>
      <c r="Y421" s="512"/>
      <c r="Z421" s="505"/>
      <c r="AA421" s="505"/>
      <c r="AB421" s="505"/>
      <c r="AC421" s="511"/>
      <c r="AD421" s="512"/>
      <c r="AE421" s="512"/>
      <c r="AF421" s="505"/>
      <c r="AG421" s="505"/>
      <c r="AH421" s="505"/>
      <c r="AI421" s="511"/>
      <c r="AJ421" s="512"/>
      <c r="AK421" s="512"/>
      <c r="AL421" s="505"/>
      <c r="AM421" s="505"/>
      <c r="AN421" s="505"/>
      <c r="AO421" s="511"/>
      <c r="AP421" s="512"/>
      <c r="AQ421" s="512"/>
      <c r="AR421" s="505"/>
      <c r="AS421" s="505"/>
      <c r="AT421" s="505"/>
      <c r="AU421" s="511"/>
      <c r="AV421" s="512"/>
      <c r="AW421" s="512"/>
      <c r="AX421" s="505"/>
      <c r="AY421" s="505"/>
      <c r="AZ421" s="505"/>
      <c r="BA421" s="511"/>
      <c r="BB421" s="512"/>
      <c r="BC421" s="512"/>
      <c r="BD421" s="505"/>
      <c r="BE421" s="505"/>
      <c r="BF421" s="505"/>
      <c r="BG421" s="511"/>
      <c r="BH421" s="512"/>
      <c r="BI421" s="512"/>
      <c r="BJ421" s="505"/>
      <c r="BK421" s="505"/>
      <c r="BL421" s="505"/>
      <c r="BM421" s="511"/>
      <c r="BN421" s="512"/>
      <c r="BO421" s="512"/>
      <c r="BP421" s="505"/>
      <c r="BQ421" s="505"/>
      <c r="BR421" s="505"/>
      <c r="BS421" s="511"/>
      <c r="BT421" s="512"/>
      <c r="BU421" s="512"/>
      <c r="BV421" s="505"/>
      <c r="BW421" s="505"/>
      <c r="BX421" s="505"/>
      <c r="BY421" s="511"/>
      <c r="BZ421" s="512"/>
      <c r="CA421" s="512"/>
      <c r="CB421" s="505"/>
      <c r="CC421" s="505"/>
      <c r="CD421" s="505"/>
      <c r="CE421" s="511"/>
      <c r="CF421" s="512"/>
      <c r="CG421" s="512"/>
      <c r="CH421" s="505"/>
      <c r="CI421" s="505"/>
      <c r="CJ421" s="505"/>
      <c r="CK421" s="511"/>
      <c r="CL421" s="512"/>
      <c r="CM421" s="512"/>
      <c r="CN421" s="505"/>
      <c r="CO421" s="505"/>
      <c r="CP421" s="505"/>
      <c r="CQ421" s="511"/>
      <c r="CR421" s="512"/>
      <c r="CS421" s="512"/>
      <c r="CT421" s="505"/>
      <c r="CU421" s="505"/>
      <c r="CV421" s="505"/>
      <c r="CW421" s="511"/>
      <c r="CX421" s="512"/>
      <c r="CY421" s="512"/>
      <c r="CZ421" s="505"/>
      <c r="DA421" s="505"/>
      <c r="DB421" s="505"/>
      <c r="DC421" s="511"/>
      <c r="DD421" s="512"/>
      <c r="DE421" s="512"/>
      <c r="DF421" s="505"/>
      <c r="DG421" s="505"/>
      <c r="DH421" s="505"/>
      <c r="DI421" s="511"/>
      <c r="DJ421" s="512"/>
      <c r="DK421" s="512"/>
      <c r="DL421" s="505"/>
      <c r="DM421" s="505"/>
      <c r="DN421" s="505"/>
      <c r="DO421" s="511"/>
      <c r="DP421" s="512"/>
      <c r="DQ421" s="512"/>
      <c r="DR421" s="505"/>
      <c r="DS421" s="505"/>
      <c r="DT421" s="505"/>
      <c r="DU421" s="511"/>
      <c r="DV421" s="512"/>
      <c r="DW421" s="512"/>
      <c r="DX421" s="505"/>
      <c r="DY421" s="505"/>
      <c r="DZ421" s="505"/>
      <c r="EA421" s="511"/>
      <c r="EB421" s="512"/>
      <c r="EC421" s="512"/>
      <c r="ED421" s="505"/>
      <c r="EE421" s="505"/>
      <c r="EF421" s="505"/>
      <c r="EG421" s="511"/>
      <c r="EH421" s="512"/>
      <c r="EI421" s="512"/>
      <c r="EJ421" s="505"/>
      <c r="EK421" s="505"/>
      <c r="EL421" s="505"/>
      <c r="EM421" s="511"/>
      <c r="EN421" s="512"/>
      <c r="EO421" s="512"/>
      <c r="EP421" s="505"/>
      <c r="EQ421" s="505"/>
      <c r="ER421" s="505"/>
      <c r="ES421" s="511"/>
      <c r="ET421" s="512"/>
      <c r="EU421" s="512"/>
      <c r="EV421" s="505"/>
      <c r="EW421" s="505"/>
      <c r="EX421" s="505"/>
      <c r="EY421" s="511"/>
      <c r="EZ421" s="512"/>
      <c r="FA421" s="512"/>
      <c r="FB421" s="505"/>
      <c r="FC421" s="505"/>
      <c r="FD421" s="505"/>
      <c r="FE421" s="511"/>
      <c r="FF421" s="512"/>
      <c r="FG421" s="512"/>
      <c r="FH421" s="505"/>
      <c r="FI421" s="505"/>
      <c r="FJ421" s="505"/>
      <c r="FK421" s="511"/>
      <c r="FL421" s="512"/>
      <c r="FM421" s="512"/>
      <c r="FN421" s="505"/>
      <c r="FO421" s="505"/>
      <c r="FP421" s="505"/>
      <c r="FQ421" s="511"/>
      <c r="FR421" s="512"/>
      <c r="FS421" s="512"/>
      <c r="FT421" s="505"/>
      <c r="FU421" s="505"/>
      <c r="FV421" s="505"/>
      <c r="FW421" s="511"/>
      <c r="FX421" s="512"/>
      <c r="FY421" s="512"/>
      <c r="FZ421" s="505"/>
      <c r="GA421" s="505"/>
      <c r="GB421" s="505"/>
      <c r="GC421" s="511"/>
      <c r="GD421" s="512"/>
      <c r="GE421" s="512"/>
      <c r="GF421" s="505"/>
      <c r="GG421" s="505"/>
      <c r="GH421" s="505"/>
      <c r="GI421" s="511"/>
      <c r="GJ421" s="512"/>
      <c r="GK421" s="512"/>
      <c r="GL421" s="505"/>
      <c r="GM421" s="505"/>
      <c r="GN421" s="505"/>
      <c r="GO421" s="511"/>
      <c r="GP421" s="512"/>
      <c r="GQ421" s="512"/>
      <c r="GR421" s="505"/>
      <c r="GS421" s="505"/>
      <c r="GT421" s="505"/>
      <c r="GU421" s="511"/>
      <c r="GV421" s="512"/>
      <c r="GW421" s="512"/>
      <c r="GX421" s="505"/>
      <c r="GY421" s="505"/>
      <c r="GZ421" s="505"/>
      <c r="HA421" s="511"/>
      <c r="HB421" s="512"/>
      <c r="HC421" s="512"/>
      <c r="HD421" s="505"/>
      <c r="HE421" s="505"/>
      <c r="HF421" s="505"/>
      <c r="HG421" s="511"/>
      <c r="HH421" s="512"/>
      <c r="HI421" s="512"/>
      <c r="HJ421" s="505"/>
      <c r="HK421" s="505"/>
      <c r="HL421" s="505"/>
      <c r="HM421" s="511"/>
      <c r="HN421" s="512"/>
      <c r="HO421" s="512"/>
      <c r="HP421" s="505"/>
      <c r="HQ421" s="505"/>
      <c r="HR421" s="505"/>
      <c r="HS421" s="511"/>
      <c r="HT421" s="512"/>
      <c r="HU421" s="512"/>
      <c r="HV421" s="505"/>
      <c r="HW421" s="505"/>
      <c r="HX421" s="505"/>
      <c r="HY421" s="511"/>
      <c r="HZ421" s="512"/>
      <c r="IA421" s="512"/>
      <c r="IB421" s="505"/>
      <c r="IC421" s="505"/>
      <c r="ID421" s="505"/>
      <c r="IE421" s="511"/>
      <c r="IF421" s="512"/>
      <c r="IG421" s="512"/>
      <c r="IH421" s="505"/>
      <c r="II421" s="505"/>
      <c r="IJ421" s="505"/>
      <c r="IK421" s="511"/>
      <c r="IL421" s="512"/>
      <c r="IM421" s="512"/>
      <c r="IN421" s="505"/>
      <c r="IO421" s="505"/>
      <c r="IP421" s="505"/>
      <c r="IQ421" s="511"/>
      <c r="IR421" s="512"/>
      <c r="IS421" s="512"/>
      <c r="IT421" s="505"/>
      <c r="IU421" s="505"/>
      <c r="IV421" s="505"/>
      <c r="IW421" s="511"/>
      <c r="IX421" s="512"/>
      <c r="IY421" s="512"/>
      <c r="IZ421" s="505"/>
      <c r="JA421" s="505"/>
      <c r="JB421" s="505"/>
      <c r="JC421" s="511"/>
      <c r="JD421" s="512"/>
      <c r="JE421" s="512"/>
      <c r="JF421" s="505"/>
      <c r="JG421" s="505"/>
      <c r="JH421" s="505"/>
      <c r="JI421" s="511"/>
      <c r="JJ421" s="512"/>
      <c r="JK421" s="512"/>
      <c r="JL421" s="505"/>
      <c r="JM421" s="505"/>
      <c r="JN421" s="505"/>
      <c r="JO421" s="511"/>
      <c r="JP421" s="512"/>
      <c r="JQ421" s="512"/>
      <c r="JR421" s="505"/>
      <c r="JS421" s="505"/>
      <c r="JT421" s="505"/>
      <c r="JU421" s="511"/>
      <c r="JV421" s="512"/>
      <c r="JW421" s="512"/>
      <c r="JX421" s="505"/>
      <c r="JY421" s="505"/>
      <c r="JZ421" s="505"/>
      <c r="KA421" s="511"/>
      <c r="KB421" s="512"/>
      <c r="KC421" s="512"/>
      <c r="KD421" s="505"/>
      <c r="KE421" s="505"/>
      <c r="KF421" s="505"/>
      <c r="KG421" s="511"/>
      <c r="KH421" s="512"/>
      <c r="KI421" s="512"/>
      <c r="KJ421" s="505"/>
      <c r="KK421" s="505"/>
      <c r="KL421" s="505"/>
      <c r="KM421" s="511"/>
      <c r="KN421" s="512"/>
      <c r="KO421" s="512"/>
      <c r="KP421" s="505"/>
      <c r="KQ421" s="505"/>
      <c r="KR421" s="505"/>
      <c r="KS421" s="511"/>
      <c r="KT421" s="512"/>
      <c r="KU421" s="512"/>
      <c r="KV421" s="505"/>
      <c r="KW421" s="505"/>
      <c r="KX421" s="505"/>
      <c r="KY421" s="511"/>
      <c r="KZ421" s="512"/>
      <c r="LA421" s="512"/>
      <c r="LB421" s="505"/>
      <c r="LC421" s="505"/>
      <c r="LD421" s="505"/>
      <c r="LE421" s="511"/>
      <c r="LF421" s="512"/>
      <c r="LG421" s="512"/>
      <c r="LH421" s="505"/>
      <c r="LI421" s="505"/>
      <c r="LJ421" s="505"/>
      <c r="LK421" s="511"/>
      <c r="LL421" s="512"/>
      <c r="LM421" s="512"/>
      <c r="LN421" s="505"/>
      <c r="LO421" s="505"/>
      <c r="LP421" s="505"/>
      <c r="LQ421" s="511"/>
      <c r="LR421" s="512"/>
      <c r="LS421" s="512"/>
      <c r="LT421" s="505"/>
      <c r="LU421" s="505"/>
      <c r="LV421" s="505"/>
      <c r="LW421" s="511"/>
      <c r="LX421" s="512"/>
      <c r="LY421" s="512"/>
      <c r="LZ421" s="505"/>
      <c r="MA421" s="505"/>
      <c r="MB421" s="505"/>
      <c r="MC421" s="511"/>
      <c r="MD421" s="512"/>
      <c r="ME421" s="512"/>
      <c r="MF421" s="505"/>
      <c r="MG421" s="505"/>
      <c r="MH421" s="505"/>
      <c r="MI421" s="511"/>
      <c r="MJ421" s="512"/>
      <c r="MK421" s="512"/>
      <c r="ML421" s="505"/>
      <c r="MM421" s="505"/>
      <c r="MN421" s="505"/>
      <c r="MO421" s="511"/>
      <c r="MP421" s="512"/>
      <c r="MQ421" s="512"/>
      <c r="MR421" s="505"/>
      <c r="MS421" s="505"/>
      <c r="MT421" s="505"/>
      <c r="MU421" s="511"/>
      <c r="MV421" s="512"/>
      <c r="MW421" s="512"/>
      <c r="MX421" s="505"/>
      <c r="MY421" s="505"/>
      <c r="MZ421" s="505"/>
      <c r="NA421" s="511"/>
      <c r="NB421" s="512"/>
      <c r="NC421" s="512"/>
      <c r="ND421" s="505"/>
      <c r="NE421" s="505"/>
      <c r="NF421" s="505"/>
      <c r="NG421" s="511"/>
      <c r="NH421" s="512"/>
      <c r="NI421" s="512"/>
      <c r="NJ421" s="505"/>
      <c r="NK421" s="505"/>
      <c r="NL421" s="505"/>
      <c r="NM421" s="511"/>
      <c r="NN421" s="512"/>
      <c r="NO421" s="512"/>
      <c r="NP421" s="505"/>
      <c r="NQ421" s="505"/>
      <c r="NR421" s="505"/>
      <c r="NS421" s="511"/>
      <c r="NT421" s="512"/>
      <c r="NU421" s="512"/>
      <c r="NV421" s="505"/>
      <c r="NW421" s="505"/>
      <c r="NX421" s="505"/>
      <c r="NY421" s="511"/>
      <c r="NZ421" s="512"/>
      <c r="OA421" s="512"/>
      <c r="OB421" s="505"/>
      <c r="OC421" s="505"/>
      <c r="OD421" s="505"/>
      <c r="OE421" s="511"/>
      <c r="OF421" s="512"/>
      <c r="OG421" s="512"/>
      <c r="OH421" s="505"/>
      <c r="OI421" s="505"/>
      <c r="OJ421" s="505"/>
      <c r="OK421" s="511"/>
      <c r="OL421" s="512"/>
      <c r="OM421" s="512"/>
      <c r="ON421" s="505"/>
      <c r="OO421" s="505"/>
      <c r="OP421" s="505"/>
      <c r="OQ421" s="511"/>
      <c r="OR421" s="512"/>
      <c r="OS421" s="512"/>
      <c r="OT421" s="505"/>
      <c r="OU421" s="505"/>
      <c r="OV421" s="505"/>
      <c r="OW421" s="511"/>
      <c r="OX421" s="512"/>
      <c r="OY421" s="512"/>
      <c r="OZ421" s="505"/>
      <c r="PA421" s="505"/>
      <c r="PB421" s="505"/>
      <c r="PC421" s="511"/>
      <c r="PD421" s="512"/>
      <c r="PE421" s="512"/>
      <c r="PF421" s="505"/>
      <c r="PG421" s="505"/>
      <c r="PH421" s="505"/>
      <c r="PI421" s="511"/>
      <c r="PJ421" s="512"/>
      <c r="PK421" s="512"/>
      <c r="PL421" s="505"/>
      <c r="PM421" s="505"/>
      <c r="PN421" s="505"/>
      <c r="PO421" s="511"/>
      <c r="PP421" s="512"/>
      <c r="PQ421" s="512"/>
      <c r="PR421" s="505"/>
      <c r="PS421" s="505"/>
      <c r="PT421" s="505"/>
      <c r="PU421" s="511"/>
      <c r="PV421" s="512"/>
      <c r="PW421" s="512"/>
      <c r="PX421" s="505"/>
      <c r="PY421" s="505"/>
      <c r="PZ421" s="505"/>
      <c r="QA421" s="511"/>
      <c r="QB421" s="512"/>
      <c r="QC421" s="512"/>
      <c r="QD421" s="505"/>
      <c r="QE421" s="505"/>
      <c r="QF421" s="505"/>
      <c r="QG421" s="511"/>
      <c r="QH421" s="512"/>
      <c r="QI421" s="512"/>
      <c r="QJ421" s="505"/>
      <c r="QK421" s="505"/>
      <c r="QL421" s="505"/>
      <c r="QM421" s="511"/>
      <c r="QN421" s="512"/>
      <c r="QO421" s="512"/>
      <c r="QP421" s="505"/>
      <c r="QQ421" s="505"/>
      <c r="QR421" s="505"/>
      <c r="QS421" s="511"/>
      <c r="QT421" s="512"/>
      <c r="QU421" s="512"/>
      <c r="QV421" s="505"/>
      <c r="QW421" s="505"/>
      <c r="QX421" s="505"/>
      <c r="QY421" s="511"/>
      <c r="QZ421" s="512"/>
      <c r="RA421" s="512"/>
      <c r="RB421" s="505"/>
      <c r="RC421" s="505"/>
      <c r="RD421" s="505"/>
      <c r="RE421" s="511"/>
      <c r="RF421" s="512"/>
      <c r="RG421" s="512"/>
      <c r="RH421" s="505"/>
      <c r="RI421" s="505"/>
      <c r="RJ421" s="505"/>
      <c r="RK421" s="511"/>
      <c r="RL421" s="512"/>
      <c r="RM421" s="512"/>
      <c r="RN421" s="505"/>
      <c r="RO421" s="505"/>
      <c r="RP421" s="505"/>
      <c r="RQ421" s="511"/>
      <c r="RR421" s="512"/>
      <c r="RS421" s="512"/>
      <c r="RT421" s="505"/>
      <c r="RU421" s="505"/>
      <c r="RV421" s="505"/>
      <c r="RW421" s="511"/>
      <c r="RX421" s="512"/>
      <c r="RY421" s="512"/>
      <c r="RZ421" s="505"/>
      <c r="SA421" s="505"/>
      <c r="SB421" s="505"/>
      <c r="SC421" s="511"/>
      <c r="SD421" s="512"/>
      <c r="SE421" s="512"/>
      <c r="SF421" s="505"/>
      <c r="SG421" s="505"/>
      <c r="SH421" s="505"/>
      <c r="SI421" s="511"/>
      <c r="SJ421" s="512"/>
      <c r="SK421" s="512"/>
      <c r="SL421" s="505"/>
      <c r="SM421" s="505"/>
      <c r="SN421" s="505"/>
      <c r="SO421" s="511"/>
      <c r="SP421" s="512"/>
      <c r="SQ421" s="512"/>
      <c r="SR421" s="505"/>
      <c r="SS421" s="505"/>
      <c r="ST421" s="505"/>
      <c r="SU421" s="511"/>
      <c r="SV421" s="512"/>
      <c r="SW421" s="512"/>
      <c r="SX421" s="505"/>
      <c r="SY421" s="505"/>
      <c r="SZ421" s="505"/>
      <c r="TA421" s="511"/>
      <c r="TB421" s="512"/>
      <c r="TC421" s="512"/>
      <c r="TD421" s="505"/>
      <c r="TE421" s="505"/>
      <c r="TF421" s="505"/>
      <c r="TG421" s="511"/>
      <c r="TH421" s="512"/>
      <c r="TI421" s="512"/>
      <c r="TJ421" s="505"/>
      <c r="TK421" s="505"/>
      <c r="TL421" s="505"/>
      <c r="TM421" s="511"/>
      <c r="TN421" s="512"/>
      <c r="TO421" s="512"/>
      <c r="TP421" s="505"/>
      <c r="TQ421" s="505"/>
      <c r="TR421" s="505"/>
      <c r="TS421" s="511"/>
      <c r="TT421" s="512"/>
      <c r="TU421" s="512"/>
      <c r="TV421" s="505"/>
      <c r="TW421" s="505"/>
      <c r="TX421" s="505"/>
      <c r="TY421" s="511"/>
      <c r="TZ421" s="512"/>
      <c r="UA421" s="512"/>
      <c r="UB421" s="505"/>
      <c r="UC421" s="505"/>
      <c r="UD421" s="505"/>
      <c r="UE421" s="511"/>
      <c r="UF421" s="512"/>
      <c r="UG421" s="512"/>
      <c r="UH421" s="505"/>
      <c r="UI421" s="505"/>
      <c r="UJ421" s="505"/>
      <c r="UK421" s="511"/>
      <c r="UL421" s="512"/>
      <c r="UM421" s="512"/>
      <c r="UN421" s="505"/>
      <c r="UO421" s="505"/>
      <c r="UP421" s="505"/>
      <c r="UQ421" s="511"/>
      <c r="UR421" s="512"/>
      <c r="US421" s="512"/>
      <c r="UT421" s="505"/>
      <c r="UU421" s="505"/>
      <c r="UV421" s="505"/>
      <c r="UW421" s="511"/>
      <c r="UX421" s="512"/>
      <c r="UY421" s="512"/>
      <c r="UZ421" s="505"/>
      <c r="VA421" s="505"/>
      <c r="VB421" s="505"/>
      <c r="VC421" s="511"/>
      <c r="VD421" s="512"/>
      <c r="VE421" s="512"/>
      <c r="VF421" s="505"/>
      <c r="VG421" s="505"/>
      <c r="VH421" s="505"/>
      <c r="VI421" s="511"/>
      <c r="VJ421" s="512"/>
      <c r="VK421" s="512"/>
      <c r="VL421" s="505"/>
      <c r="VM421" s="505"/>
      <c r="VN421" s="505"/>
      <c r="VO421" s="511"/>
      <c r="VP421" s="512"/>
      <c r="VQ421" s="512"/>
      <c r="VR421" s="505"/>
      <c r="VS421" s="505"/>
      <c r="VT421" s="505"/>
      <c r="VU421" s="511"/>
      <c r="VV421" s="512"/>
      <c r="VW421" s="512"/>
      <c r="VX421" s="505"/>
      <c r="VY421" s="505"/>
      <c r="VZ421" s="505"/>
      <c r="WA421" s="511"/>
      <c r="WB421" s="512"/>
      <c r="WC421" s="512"/>
      <c r="WD421" s="505"/>
      <c r="WE421" s="505"/>
      <c r="WF421" s="505"/>
      <c r="WG421" s="511"/>
      <c r="WH421" s="512"/>
      <c r="WI421" s="512"/>
      <c r="WJ421" s="505"/>
      <c r="WK421" s="505"/>
      <c r="WL421" s="505"/>
      <c r="WM421" s="511"/>
      <c r="WN421" s="512"/>
      <c r="WO421" s="512"/>
      <c r="WP421" s="505"/>
      <c r="WQ421" s="505"/>
      <c r="WR421" s="505"/>
      <c r="WS421" s="511"/>
      <c r="WT421" s="512"/>
      <c r="WU421" s="512"/>
      <c r="WV421" s="505"/>
      <c r="WW421" s="505"/>
      <c r="WX421" s="505"/>
      <c r="WY421" s="511"/>
      <c r="WZ421" s="512"/>
      <c r="XA421" s="512"/>
      <c r="XB421" s="505"/>
      <c r="XC421" s="505"/>
      <c r="XD421" s="505"/>
      <c r="XE421" s="511"/>
      <c r="XF421" s="512"/>
      <c r="XG421" s="512"/>
      <c r="XH421" s="505"/>
      <c r="XI421" s="505"/>
      <c r="XJ421" s="505"/>
      <c r="XK421" s="511"/>
      <c r="XL421" s="512"/>
      <c r="XM421" s="512"/>
      <c r="XN421" s="505"/>
      <c r="XO421" s="505"/>
      <c r="XP421" s="505"/>
      <c r="XQ421" s="511"/>
      <c r="XR421" s="512"/>
      <c r="XS421" s="512"/>
      <c r="XT421" s="505"/>
      <c r="XU421" s="505"/>
      <c r="XV421" s="505"/>
      <c r="XW421" s="511"/>
      <c r="XX421" s="512"/>
      <c r="XY421" s="512"/>
      <c r="XZ421" s="505"/>
      <c r="YA421" s="505"/>
      <c r="YB421" s="505"/>
      <c r="YC421" s="511"/>
      <c r="YD421" s="512"/>
      <c r="YE421" s="512"/>
      <c r="YF421" s="505"/>
      <c r="YG421" s="505"/>
      <c r="YH421" s="505"/>
      <c r="YI421" s="511"/>
      <c r="YJ421" s="512"/>
      <c r="YK421" s="512"/>
      <c r="YL421" s="505"/>
      <c r="YM421" s="505"/>
      <c r="YN421" s="505"/>
      <c r="YO421" s="511"/>
      <c r="YP421" s="512"/>
      <c r="YQ421" s="512"/>
      <c r="YR421" s="505"/>
      <c r="YS421" s="505"/>
      <c r="YT421" s="505"/>
      <c r="YU421" s="511"/>
      <c r="YV421" s="512"/>
      <c r="YW421" s="512"/>
      <c r="YX421" s="505"/>
      <c r="YY421" s="505"/>
      <c r="YZ421" s="505"/>
      <c r="ZA421" s="511"/>
      <c r="ZB421" s="512"/>
      <c r="ZC421" s="512"/>
      <c r="ZD421" s="505"/>
      <c r="ZE421" s="505"/>
      <c r="ZF421" s="505"/>
      <c r="ZG421" s="511"/>
      <c r="ZH421" s="512"/>
      <c r="ZI421" s="512"/>
      <c r="ZJ421" s="505"/>
      <c r="ZK421" s="505"/>
      <c r="ZL421" s="505"/>
      <c r="ZM421" s="511"/>
      <c r="ZN421" s="512"/>
      <c r="ZO421" s="512"/>
      <c r="ZP421" s="505"/>
      <c r="ZQ421" s="505"/>
      <c r="ZR421" s="505"/>
      <c r="ZS421" s="511"/>
      <c r="ZT421" s="512"/>
      <c r="ZU421" s="512"/>
      <c r="ZV421" s="505"/>
      <c r="ZW421" s="505"/>
      <c r="ZX421" s="505"/>
      <c r="ZY421" s="511"/>
      <c r="ZZ421" s="512"/>
      <c r="AAA421" s="512"/>
      <c r="AAB421" s="505"/>
      <c r="AAC421" s="505"/>
      <c r="AAD421" s="505"/>
      <c r="AAE421" s="511"/>
      <c r="AAF421" s="512"/>
      <c r="AAG421" s="512"/>
      <c r="AAH421" s="505"/>
      <c r="AAI421" s="505"/>
      <c r="AAJ421" s="505"/>
      <c r="AAK421" s="511"/>
      <c r="AAL421" s="512"/>
      <c r="AAM421" s="512"/>
      <c r="AAN421" s="505"/>
      <c r="AAO421" s="505"/>
      <c r="AAP421" s="505"/>
      <c r="AAQ421" s="511"/>
      <c r="AAR421" s="512"/>
      <c r="AAS421" s="512"/>
      <c r="AAT421" s="505"/>
      <c r="AAU421" s="505"/>
      <c r="AAV421" s="505"/>
      <c r="AAW421" s="511"/>
      <c r="AAX421" s="512"/>
      <c r="AAY421" s="512"/>
      <c r="AAZ421" s="505"/>
      <c r="ABA421" s="505"/>
      <c r="ABB421" s="505"/>
      <c r="ABC421" s="511"/>
      <c r="ABD421" s="512"/>
      <c r="ABE421" s="512"/>
      <c r="ABF421" s="505"/>
      <c r="ABG421" s="505"/>
      <c r="ABH421" s="505"/>
      <c r="ABI421" s="511"/>
      <c r="ABJ421" s="512"/>
      <c r="ABK421" s="512"/>
      <c r="ABL421" s="505"/>
      <c r="ABM421" s="505"/>
      <c r="ABN421" s="505"/>
      <c r="ABO421" s="511"/>
      <c r="ABP421" s="512"/>
      <c r="ABQ421" s="512"/>
      <c r="ABR421" s="505"/>
      <c r="ABS421" s="505"/>
      <c r="ABT421" s="505"/>
      <c r="ABU421" s="511"/>
      <c r="ABV421" s="512"/>
      <c r="ABW421" s="512"/>
      <c r="ABX421" s="505"/>
      <c r="ABY421" s="505"/>
      <c r="ABZ421" s="505"/>
      <c r="ACA421" s="511"/>
      <c r="ACB421" s="512"/>
      <c r="ACC421" s="512"/>
      <c r="ACD421" s="505"/>
      <c r="ACE421" s="505"/>
      <c r="ACF421" s="505"/>
      <c r="ACG421" s="511"/>
      <c r="ACH421" s="512"/>
      <c r="ACI421" s="512"/>
      <c r="ACJ421" s="505"/>
      <c r="ACK421" s="505"/>
      <c r="ACL421" s="505"/>
      <c r="ACM421" s="511"/>
      <c r="ACN421" s="512"/>
      <c r="ACO421" s="512"/>
      <c r="ACP421" s="505"/>
      <c r="ACQ421" s="505"/>
      <c r="ACR421" s="505"/>
      <c r="ACS421" s="511"/>
      <c r="ACT421" s="512"/>
      <c r="ACU421" s="512"/>
      <c r="ACV421" s="505"/>
      <c r="ACW421" s="505"/>
      <c r="ACX421" s="505"/>
      <c r="ACY421" s="511"/>
      <c r="ACZ421" s="512"/>
      <c r="ADA421" s="512"/>
      <c r="ADB421" s="505"/>
      <c r="ADC421" s="505"/>
      <c r="ADD421" s="505"/>
      <c r="ADE421" s="511"/>
      <c r="ADF421" s="512"/>
      <c r="ADG421" s="512"/>
      <c r="ADH421" s="505"/>
      <c r="ADI421" s="505"/>
      <c r="ADJ421" s="505"/>
      <c r="ADK421" s="511"/>
      <c r="ADL421" s="512"/>
      <c r="ADM421" s="512"/>
      <c r="ADN421" s="505"/>
      <c r="ADO421" s="505"/>
      <c r="ADP421" s="505"/>
      <c r="ADQ421" s="511"/>
      <c r="ADR421" s="512"/>
      <c r="ADS421" s="512"/>
      <c r="ADT421" s="505"/>
      <c r="ADU421" s="505"/>
      <c r="ADV421" s="505"/>
      <c r="ADW421" s="511"/>
      <c r="ADX421" s="512"/>
      <c r="ADY421" s="512"/>
      <c r="ADZ421" s="505"/>
      <c r="AEA421" s="505"/>
      <c r="AEB421" s="505"/>
      <c r="AEC421" s="511"/>
      <c r="AED421" s="512"/>
      <c r="AEE421" s="512"/>
      <c r="AEF421" s="505"/>
      <c r="AEG421" s="505"/>
      <c r="AEH421" s="505"/>
      <c r="AEI421" s="511"/>
      <c r="AEJ421" s="512"/>
      <c r="AEK421" s="512"/>
      <c r="AEL421" s="505"/>
      <c r="AEM421" s="505"/>
      <c r="AEN421" s="505"/>
      <c r="AEO421" s="511"/>
      <c r="AEP421" s="512"/>
      <c r="AEQ421" s="512"/>
      <c r="AER421" s="505"/>
      <c r="AES421" s="505"/>
      <c r="AET421" s="505"/>
      <c r="AEU421" s="511"/>
      <c r="AEV421" s="512"/>
      <c r="AEW421" s="512"/>
      <c r="AEX421" s="505"/>
      <c r="AEY421" s="505"/>
      <c r="AEZ421" s="505"/>
      <c r="AFA421" s="511"/>
      <c r="AFB421" s="512"/>
      <c r="AFC421" s="512"/>
      <c r="AFD421" s="505"/>
      <c r="AFE421" s="505"/>
      <c r="AFF421" s="505"/>
      <c r="AFG421" s="511"/>
      <c r="AFH421" s="512"/>
      <c r="AFI421" s="512"/>
      <c r="AFJ421" s="505"/>
      <c r="AFK421" s="505"/>
      <c r="AFL421" s="505"/>
      <c r="AFM421" s="511"/>
      <c r="AFN421" s="512"/>
      <c r="AFO421" s="512"/>
      <c r="AFP421" s="505"/>
      <c r="AFQ421" s="505"/>
      <c r="AFR421" s="505"/>
      <c r="AFS421" s="511"/>
      <c r="AFT421" s="512"/>
      <c r="AFU421" s="512"/>
      <c r="AFV421" s="505"/>
      <c r="AFW421" s="505"/>
      <c r="AFX421" s="505"/>
      <c r="AFY421" s="511"/>
      <c r="AFZ421" s="512"/>
      <c r="AGA421" s="512"/>
      <c r="AGB421" s="505"/>
      <c r="AGC421" s="505"/>
      <c r="AGD421" s="505"/>
      <c r="AGE421" s="511"/>
      <c r="AGF421" s="512"/>
      <c r="AGG421" s="512"/>
      <c r="AGH421" s="505"/>
      <c r="AGI421" s="505"/>
      <c r="AGJ421" s="505"/>
      <c r="AGK421" s="511"/>
      <c r="AGL421" s="512"/>
      <c r="AGM421" s="512"/>
      <c r="AGN421" s="505"/>
      <c r="AGO421" s="505"/>
      <c r="AGP421" s="505"/>
      <c r="AGQ421" s="511"/>
      <c r="AGR421" s="512"/>
      <c r="AGS421" s="512"/>
      <c r="AGT421" s="505"/>
      <c r="AGU421" s="505"/>
      <c r="AGV421" s="505"/>
      <c r="AGW421" s="511"/>
      <c r="AGX421" s="512"/>
      <c r="AGY421" s="512"/>
      <c r="AGZ421" s="505"/>
      <c r="AHA421" s="505"/>
      <c r="AHB421" s="505"/>
      <c r="AHC421" s="511"/>
      <c r="AHD421" s="512"/>
      <c r="AHE421" s="512"/>
      <c r="AHF421" s="505"/>
      <c r="AHG421" s="505"/>
      <c r="AHH421" s="505"/>
      <c r="AHI421" s="511"/>
      <c r="AHJ421" s="512"/>
      <c r="AHK421" s="512"/>
      <c r="AHL421" s="505"/>
      <c r="AHM421" s="505"/>
      <c r="AHN421" s="505"/>
      <c r="AHO421" s="511"/>
      <c r="AHP421" s="512"/>
      <c r="AHQ421" s="512"/>
      <c r="AHR421" s="505"/>
      <c r="AHS421" s="505"/>
      <c r="AHT421" s="505"/>
      <c r="AHU421" s="511"/>
      <c r="AHV421" s="512"/>
      <c r="AHW421" s="512"/>
      <c r="AHX421" s="505"/>
      <c r="AHY421" s="505"/>
      <c r="AHZ421" s="505"/>
      <c r="AIA421" s="511"/>
      <c r="AIB421" s="512"/>
      <c r="AIC421" s="512"/>
      <c r="AID421" s="505"/>
      <c r="AIE421" s="505"/>
      <c r="AIF421" s="505"/>
      <c r="AIG421" s="511"/>
      <c r="AIH421" s="512"/>
      <c r="AII421" s="512"/>
      <c r="AIJ421" s="505"/>
      <c r="AIK421" s="505"/>
      <c r="AIL421" s="505"/>
      <c r="AIM421" s="511"/>
      <c r="AIN421" s="512"/>
      <c r="AIO421" s="512"/>
      <c r="AIP421" s="505"/>
      <c r="AIQ421" s="505"/>
      <c r="AIR421" s="505"/>
      <c r="AIS421" s="511"/>
      <c r="AIT421" s="512"/>
      <c r="AIU421" s="512"/>
      <c r="AIV421" s="505"/>
      <c r="AIW421" s="505"/>
      <c r="AIX421" s="505"/>
      <c r="AIY421" s="511"/>
      <c r="AIZ421" s="512"/>
      <c r="AJA421" s="512"/>
      <c r="AJB421" s="505"/>
      <c r="AJC421" s="505"/>
      <c r="AJD421" s="505"/>
      <c r="AJE421" s="511"/>
      <c r="AJF421" s="512"/>
      <c r="AJG421" s="512"/>
      <c r="AJH421" s="505"/>
      <c r="AJI421" s="505"/>
      <c r="AJJ421" s="505"/>
      <c r="AJK421" s="511"/>
      <c r="AJL421" s="512"/>
      <c r="AJM421" s="512"/>
      <c r="AJN421" s="505"/>
      <c r="AJO421" s="505"/>
      <c r="AJP421" s="505"/>
      <c r="AJQ421" s="511"/>
      <c r="AJR421" s="512"/>
      <c r="AJS421" s="512"/>
      <c r="AJT421" s="505"/>
      <c r="AJU421" s="505"/>
      <c r="AJV421" s="505"/>
      <c r="AJW421" s="511"/>
      <c r="AJX421" s="512"/>
      <c r="AJY421" s="512"/>
      <c r="AJZ421" s="505"/>
      <c r="AKA421" s="505"/>
      <c r="AKB421" s="505"/>
      <c r="AKC421" s="511"/>
      <c r="AKD421" s="512"/>
      <c r="AKE421" s="512"/>
      <c r="AKF421" s="505"/>
      <c r="AKG421" s="505"/>
      <c r="AKH421" s="505"/>
      <c r="AKI421" s="511"/>
      <c r="AKJ421" s="512"/>
      <c r="AKK421" s="512"/>
      <c r="AKL421" s="505"/>
      <c r="AKM421" s="505"/>
      <c r="AKN421" s="505"/>
      <c r="AKO421" s="511"/>
      <c r="AKP421" s="512"/>
      <c r="AKQ421" s="512"/>
      <c r="AKR421" s="505"/>
      <c r="AKS421" s="505"/>
      <c r="AKT421" s="505"/>
      <c r="AKU421" s="511"/>
      <c r="AKV421" s="512"/>
      <c r="AKW421" s="512"/>
      <c r="AKX421" s="505"/>
      <c r="AKY421" s="505"/>
      <c r="AKZ421" s="505"/>
      <c r="ALA421" s="511"/>
      <c r="ALB421" s="512"/>
      <c r="ALC421" s="512"/>
      <c r="ALD421" s="505"/>
      <c r="ALE421" s="505"/>
      <c r="ALF421" s="505"/>
      <c r="ALG421" s="511"/>
      <c r="ALH421" s="512"/>
      <c r="ALI421" s="512"/>
      <c r="ALJ421" s="505"/>
      <c r="ALK421" s="505"/>
      <c r="ALL421" s="505"/>
      <c r="ALM421" s="511"/>
      <c r="ALN421" s="512"/>
      <c r="ALO421" s="512"/>
      <c r="ALP421" s="505"/>
      <c r="ALQ421" s="505"/>
      <c r="ALR421" s="505"/>
      <c r="ALS421" s="511"/>
      <c r="ALT421" s="512"/>
      <c r="ALU421" s="512"/>
      <c r="ALV421" s="505"/>
      <c r="ALW421" s="505"/>
      <c r="ALX421" s="505"/>
      <c r="ALY421" s="511"/>
      <c r="ALZ421" s="512"/>
      <c r="AMA421" s="512"/>
      <c r="AMB421" s="505"/>
      <c r="AMC421" s="505"/>
      <c r="AMD421" s="505"/>
      <c r="AME421" s="511"/>
      <c r="AMF421" s="512"/>
      <c r="AMG421" s="512"/>
      <c r="AMH421" s="505"/>
      <c r="AMI421" s="505"/>
      <c r="AMJ421" s="505"/>
      <c r="AMK421" s="511"/>
      <c r="AML421" s="512"/>
      <c r="AMM421" s="512"/>
      <c r="AMN421" s="505"/>
      <c r="AMO421" s="505"/>
      <c r="AMP421" s="505"/>
      <c r="AMQ421" s="511"/>
      <c r="AMR421" s="512"/>
      <c r="AMS421" s="512"/>
      <c r="AMT421" s="505"/>
      <c r="AMU421" s="505"/>
      <c r="AMV421" s="505"/>
      <c r="AMW421" s="511"/>
      <c r="AMX421" s="512"/>
      <c r="AMY421" s="512"/>
      <c r="AMZ421" s="505"/>
      <c r="ANA421" s="505"/>
      <c r="ANB421" s="505"/>
      <c r="ANC421" s="511"/>
      <c r="AND421" s="512"/>
      <c r="ANE421" s="512"/>
      <c r="ANF421" s="505"/>
      <c r="ANG421" s="505"/>
      <c r="ANH421" s="505"/>
      <c r="ANI421" s="511"/>
      <c r="ANJ421" s="512"/>
      <c r="ANK421" s="512"/>
      <c r="ANL421" s="505"/>
      <c r="ANM421" s="505"/>
      <c r="ANN421" s="505"/>
      <c r="ANO421" s="511"/>
      <c r="ANP421" s="512"/>
      <c r="ANQ421" s="512"/>
      <c r="ANR421" s="505"/>
      <c r="ANS421" s="505"/>
      <c r="ANT421" s="505"/>
      <c r="ANU421" s="511"/>
      <c r="ANV421" s="512"/>
      <c r="ANW421" s="512"/>
      <c r="ANX421" s="505"/>
      <c r="ANY421" s="505"/>
      <c r="ANZ421" s="505"/>
      <c r="AOA421" s="511"/>
      <c r="AOB421" s="512"/>
      <c r="AOC421" s="512"/>
      <c r="AOD421" s="505"/>
      <c r="AOE421" s="505"/>
      <c r="AOF421" s="505"/>
      <c r="AOG421" s="511"/>
      <c r="AOH421" s="512"/>
      <c r="AOI421" s="512"/>
      <c r="AOJ421" s="505"/>
      <c r="AOK421" s="505"/>
      <c r="AOL421" s="505"/>
      <c r="AOM421" s="511"/>
      <c r="AON421" s="512"/>
      <c r="AOO421" s="512"/>
      <c r="AOP421" s="505"/>
      <c r="AOQ421" s="505"/>
      <c r="AOR421" s="505"/>
      <c r="AOS421" s="511"/>
      <c r="AOT421" s="512"/>
      <c r="AOU421" s="512"/>
      <c r="AOV421" s="505"/>
      <c r="AOW421" s="505"/>
      <c r="AOX421" s="505"/>
      <c r="AOY421" s="511"/>
      <c r="AOZ421" s="512"/>
      <c r="APA421" s="512"/>
      <c r="APB421" s="505"/>
      <c r="APC421" s="505"/>
      <c r="APD421" s="505"/>
      <c r="APE421" s="511"/>
      <c r="APF421" s="512"/>
      <c r="APG421" s="512"/>
      <c r="APH421" s="505"/>
      <c r="API421" s="505"/>
      <c r="APJ421" s="505"/>
      <c r="APK421" s="511"/>
      <c r="APL421" s="512"/>
      <c r="APM421" s="512"/>
      <c r="APN421" s="505"/>
      <c r="APO421" s="505"/>
      <c r="APP421" s="505"/>
      <c r="APQ421" s="511"/>
      <c r="APR421" s="512"/>
      <c r="APS421" s="512"/>
      <c r="APT421" s="505"/>
      <c r="APU421" s="505"/>
      <c r="APV421" s="505"/>
      <c r="APW421" s="511"/>
      <c r="APX421" s="512"/>
      <c r="APY421" s="512"/>
      <c r="APZ421" s="505"/>
      <c r="AQA421" s="505"/>
      <c r="AQB421" s="505"/>
      <c r="AQC421" s="511"/>
      <c r="AQD421" s="512"/>
      <c r="AQE421" s="512"/>
      <c r="AQF421" s="505"/>
      <c r="AQG421" s="505"/>
      <c r="AQH421" s="505"/>
      <c r="AQI421" s="511"/>
      <c r="AQJ421" s="512"/>
      <c r="AQK421" s="512"/>
      <c r="AQL421" s="505"/>
      <c r="AQM421" s="505"/>
      <c r="AQN421" s="505"/>
      <c r="AQO421" s="511"/>
      <c r="AQP421" s="512"/>
      <c r="AQQ421" s="512"/>
      <c r="AQR421" s="505"/>
      <c r="AQS421" s="505"/>
      <c r="AQT421" s="505"/>
      <c r="AQU421" s="511"/>
      <c r="AQV421" s="512"/>
      <c r="AQW421" s="512"/>
      <c r="AQX421" s="505"/>
      <c r="AQY421" s="505"/>
      <c r="AQZ421" s="505"/>
      <c r="ARA421" s="511"/>
      <c r="ARB421" s="512"/>
      <c r="ARC421" s="512"/>
      <c r="ARD421" s="505"/>
      <c r="ARE421" s="505"/>
      <c r="ARF421" s="505"/>
      <c r="ARG421" s="511"/>
      <c r="ARH421" s="512"/>
      <c r="ARI421" s="512"/>
      <c r="ARJ421" s="505"/>
      <c r="ARK421" s="505"/>
      <c r="ARL421" s="505"/>
      <c r="ARM421" s="511"/>
      <c r="ARN421" s="512"/>
      <c r="ARO421" s="512"/>
      <c r="ARP421" s="505"/>
      <c r="ARQ421" s="505"/>
      <c r="ARR421" s="505"/>
      <c r="ARS421" s="511"/>
      <c r="ART421" s="512"/>
      <c r="ARU421" s="512"/>
      <c r="ARV421" s="505"/>
      <c r="ARW421" s="505"/>
      <c r="ARX421" s="505"/>
      <c r="ARY421" s="511"/>
      <c r="ARZ421" s="512"/>
      <c r="ASA421" s="512"/>
      <c r="ASB421" s="505"/>
      <c r="ASC421" s="505"/>
      <c r="ASD421" s="505"/>
      <c r="ASE421" s="511"/>
      <c r="ASF421" s="512"/>
      <c r="ASG421" s="512"/>
      <c r="ASH421" s="505"/>
      <c r="ASI421" s="505"/>
      <c r="ASJ421" s="505"/>
      <c r="ASK421" s="511"/>
      <c r="ASL421" s="512"/>
      <c r="ASM421" s="512"/>
      <c r="ASN421" s="505"/>
      <c r="ASO421" s="505"/>
      <c r="ASP421" s="505"/>
      <c r="ASQ421" s="511"/>
      <c r="ASR421" s="512"/>
      <c r="ASS421" s="512"/>
      <c r="AST421" s="505"/>
      <c r="ASU421" s="505"/>
      <c r="ASV421" s="505"/>
      <c r="ASW421" s="511"/>
      <c r="ASX421" s="512"/>
      <c r="ASY421" s="512"/>
      <c r="ASZ421" s="505"/>
      <c r="ATA421" s="505"/>
      <c r="ATB421" s="505"/>
      <c r="ATC421" s="511"/>
      <c r="ATD421" s="512"/>
      <c r="ATE421" s="512"/>
      <c r="ATF421" s="505"/>
      <c r="ATG421" s="505"/>
      <c r="ATH421" s="505"/>
      <c r="ATI421" s="511"/>
      <c r="ATJ421" s="512"/>
      <c r="ATK421" s="512"/>
      <c r="ATL421" s="505"/>
      <c r="ATM421" s="505"/>
      <c r="ATN421" s="505"/>
      <c r="ATO421" s="511"/>
      <c r="ATP421" s="512"/>
      <c r="ATQ421" s="512"/>
      <c r="ATR421" s="505"/>
      <c r="ATS421" s="505"/>
      <c r="ATT421" s="505"/>
      <c r="ATU421" s="511"/>
      <c r="ATV421" s="512"/>
      <c r="ATW421" s="512"/>
      <c r="ATX421" s="505"/>
      <c r="ATY421" s="505"/>
      <c r="ATZ421" s="505"/>
      <c r="AUA421" s="511"/>
      <c r="AUB421" s="512"/>
      <c r="AUC421" s="512"/>
      <c r="AUD421" s="505"/>
      <c r="AUE421" s="505"/>
      <c r="AUF421" s="505"/>
      <c r="AUG421" s="511"/>
      <c r="AUH421" s="512"/>
      <c r="AUI421" s="512"/>
      <c r="AUJ421" s="505"/>
      <c r="AUK421" s="505"/>
      <c r="AUL421" s="505"/>
      <c r="AUM421" s="511"/>
      <c r="AUN421" s="512"/>
      <c r="AUO421" s="512"/>
      <c r="AUP421" s="505"/>
      <c r="AUQ421" s="505"/>
      <c r="AUR421" s="505"/>
      <c r="AUS421" s="511"/>
      <c r="AUT421" s="512"/>
      <c r="AUU421" s="512"/>
      <c r="AUV421" s="505"/>
      <c r="AUW421" s="505"/>
      <c r="AUX421" s="505"/>
      <c r="AUY421" s="511"/>
      <c r="AUZ421" s="512"/>
      <c r="AVA421" s="512"/>
      <c r="AVB421" s="505"/>
      <c r="AVC421" s="505"/>
      <c r="AVD421" s="505"/>
      <c r="AVE421" s="511"/>
      <c r="AVF421" s="512"/>
      <c r="AVG421" s="512"/>
      <c r="AVH421" s="505"/>
      <c r="AVI421" s="505"/>
      <c r="AVJ421" s="505"/>
      <c r="AVK421" s="511"/>
      <c r="AVL421" s="512"/>
      <c r="AVM421" s="512"/>
      <c r="AVN421" s="505"/>
      <c r="AVO421" s="505"/>
      <c r="AVP421" s="505"/>
      <c r="AVQ421" s="511"/>
      <c r="AVR421" s="512"/>
      <c r="AVS421" s="512"/>
      <c r="AVT421" s="505"/>
      <c r="AVU421" s="505"/>
      <c r="AVV421" s="505"/>
      <c r="AVW421" s="511"/>
      <c r="AVX421" s="512"/>
      <c r="AVY421" s="512"/>
      <c r="AVZ421" s="505"/>
      <c r="AWA421" s="505"/>
      <c r="AWB421" s="505"/>
      <c r="AWC421" s="511"/>
      <c r="AWD421" s="512"/>
      <c r="AWE421" s="512"/>
      <c r="AWF421" s="505"/>
      <c r="AWG421" s="505"/>
      <c r="AWH421" s="505"/>
      <c r="AWI421" s="511"/>
      <c r="AWJ421" s="512"/>
      <c r="AWK421" s="512"/>
      <c r="AWL421" s="505"/>
      <c r="AWM421" s="505"/>
      <c r="AWN421" s="505"/>
      <c r="AWO421" s="511"/>
      <c r="AWP421" s="512"/>
      <c r="AWQ421" s="512"/>
      <c r="AWR421" s="505"/>
      <c r="AWS421" s="505"/>
      <c r="AWT421" s="505"/>
      <c r="AWU421" s="511"/>
      <c r="AWV421" s="512"/>
      <c r="AWW421" s="512"/>
      <c r="AWX421" s="505"/>
      <c r="AWY421" s="505"/>
      <c r="AWZ421" s="505"/>
      <c r="AXA421" s="511"/>
      <c r="AXB421" s="512"/>
      <c r="AXC421" s="512"/>
      <c r="AXD421" s="505"/>
      <c r="AXE421" s="505"/>
      <c r="AXF421" s="505"/>
      <c r="AXG421" s="511"/>
      <c r="AXH421" s="512"/>
      <c r="AXI421" s="512"/>
      <c r="AXJ421" s="505"/>
      <c r="AXK421" s="505"/>
      <c r="AXL421" s="505"/>
      <c r="AXM421" s="511"/>
      <c r="AXN421" s="512"/>
      <c r="AXO421" s="512"/>
      <c r="AXP421" s="505"/>
      <c r="AXQ421" s="505"/>
      <c r="AXR421" s="505"/>
      <c r="AXS421" s="511"/>
      <c r="AXT421" s="512"/>
      <c r="AXU421" s="512"/>
      <c r="AXV421" s="505"/>
      <c r="AXW421" s="505"/>
      <c r="AXX421" s="505"/>
      <c r="AXY421" s="511"/>
      <c r="AXZ421" s="512"/>
      <c r="AYA421" s="512"/>
      <c r="AYB421" s="505"/>
      <c r="AYC421" s="505"/>
      <c r="AYD421" s="505"/>
      <c r="AYE421" s="511"/>
      <c r="AYF421" s="512"/>
      <c r="AYG421" s="512"/>
      <c r="AYH421" s="505"/>
      <c r="AYI421" s="505"/>
      <c r="AYJ421" s="505"/>
      <c r="AYK421" s="511"/>
      <c r="AYL421" s="512"/>
      <c r="AYM421" s="512"/>
      <c r="AYN421" s="505"/>
      <c r="AYO421" s="505"/>
      <c r="AYP421" s="505"/>
      <c r="AYQ421" s="511"/>
      <c r="AYR421" s="512"/>
      <c r="AYS421" s="512"/>
      <c r="AYT421" s="505"/>
      <c r="AYU421" s="505"/>
      <c r="AYV421" s="505"/>
      <c r="AYW421" s="511"/>
      <c r="AYX421" s="512"/>
      <c r="AYY421" s="512"/>
      <c r="AYZ421" s="505"/>
      <c r="AZA421" s="505"/>
      <c r="AZB421" s="505"/>
      <c r="AZC421" s="511"/>
      <c r="AZD421" s="512"/>
      <c r="AZE421" s="512"/>
      <c r="AZF421" s="505"/>
      <c r="AZG421" s="505"/>
      <c r="AZH421" s="505"/>
      <c r="AZI421" s="511"/>
      <c r="AZJ421" s="512"/>
      <c r="AZK421" s="512"/>
      <c r="AZL421" s="505"/>
      <c r="AZM421" s="505"/>
      <c r="AZN421" s="505"/>
      <c r="AZO421" s="511"/>
      <c r="AZP421" s="512"/>
      <c r="AZQ421" s="512"/>
      <c r="AZR421" s="505"/>
      <c r="AZS421" s="505"/>
      <c r="AZT421" s="505"/>
      <c r="AZU421" s="511"/>
      <c r="AZV421" s="512"/>
      <c r="AZW421" s="512"/>
      <c r="AZX421" s="505"/>
      <c r="AZY421" s="505"/>
      <c r="AZZ421" s="505"/>
      <c r="BAA421" s="511"/>
      <c r="BAB421" s="512"/>
      <c r="BAC421" s="512"/>
      <c r="BAD421" s="505"/>
      <c r="BAE421" s="505"/>
      <c r="BAF421" s="505"/>
      <c r="BAG421" s="511"/>
      <c r="BAH421" s="512"/>
      <c r="BAI421" s="512"/>
      <c r="BAJ421" s="505"/>
      <c r="BAK421" s="505"/>
      <c r="BAL421" s="505"/>
      <c r="BAM421" s="511"/>
      <c r="BAN421" s="512"/>
      <c r="BAO421" s="512"/>
      <c r="BAP421" s="505"/>
      <c r="BAQ421" s="505"/>
      <c r="BAR421" s="505"/>
      <c r="BAS421" s="511"/>
      <c r="BAT421" s="512"/>
      <c r="BAU421" s="512"/>
      <c r="BAV421" s="505"/>
      <c r="BAW421" s="505"/>
      <c r="BAX421" s="505"/>
      <c r="BAY421" s="511"/>
      <c r="BAZ421" s="512"/>
      <c r="BBA421" s="512"/>
      <c r="BBB421" s="505"/>
      <c r="BBC421" s="505"/>
      <c r="BBD421" s="505"/>
      <c r="BBE421" s="511"/>
      <c r="BBF421" s="512"/>
      <c r="BBG421" s="512"/>
      <c r="BBH421" s="505"/>
      <c r="BBI421" s="505"/>
      <c r="BBJ421" s="505"/>
      <c r="BBK421" s="511"/>
      <c r="BBL421" s="512"/>
      <c r="BBM421" s="512"/>
      <c r="BBN421" s="505"/>
      <c r="BBO421" s="505"/>
      <c r="BBP421" s="505"/>
      <c r="BBQ421" s="511"/>
      <c r="BBR421" s="512"/>
      <c r="BBS421" s="512"/>
      <c r="BBT421" s="505"/>
      <c r="BBU421" s="505"/>
      <c r="BBV421" s="505"/>
      <c r="BBW421" s="511"/>
      <c r="BBX421" s="512"/>
      <c r="BBY421" s="512"/>
      <c r="BBZ421" s="505"/>
      <c r="BCA421" s="505"/>
      <c r="BCB421" s="505"/>
      <c r="BCC421" s="511"/>
      <c r="BCD421" s="512"/>
      <c r="BCE421" s="512"/>
      <c r="BCF421" s="505"/>
      <c r="BCG421" s="505"/>
      <c r="BCH421" s="505"/>
      <c r="BCI421" s="511"/>
      <c r="BCJ421" s="512"/>
      <c r="BCK421" s="512"/>
      <c r="BCL421" s="505"/>
      <c r="BCM421" s="505"/>
      <c r="BCN421" s="505"/>
      <c r="BCO421" s="511"/>
      <c r="BCP421" s="512"/>
      <c r="BCQ421" s="512"/>
      <c r="BCR421" s="505"/>
      <c r="BCS421" s="505"/>
      <c r="BCT421" s="505"/>
      <c r="BCU421" s="511"/>
      <c r="BCV421" s="512"/>
      <c r="BCW421" s="512"/>
      <c r="BCX421" s="505"/>
      <c r="BCY421" s="505"/>
      <c r="BCZ421" s="505"/>
      <c r="BDA421" s="511"/>
      <c r="BDB421" s="512"/>
      <c r="BDC421" s="512"/>
      <c r="BDD421" s="505"/>
      <c r="BDE421" s="505"/>
      <c r="BDF421" s="505"/>
      <c r="BDG421" s="511"/>
      <c r="BDH421" s="512"/>
      <c r="BDI421" s="512"/>
      <c r="BDJ421" s="505"/>
      <c r="BDK421" s="505"/>
      <c r="BDL421" s="505"/>
      <c r="BDM421" s="511"/>
      <c r="BDN421" s="512"/>
      <c r="BDO421" s="512"/>
      <c r="BDP421" s="505"/>
      <c r="BDQ421" s="505"/>
      <c r="BDR421" s="505"/>
      <c r="BDS421" s="511"/>
      <c r="BDT421" s="512"/>
      <c r="BDU421" s="512"/>
      <c r="BDV421" s="505"/>
      <c r="BDW421" s="505"/>
      <c r="BDX421" s="505"/>
      <c r="BDY421" s="511"/>
      <c r="BDZ421" s="512"/>
      <c r="BEA421" s="512"/>
      <c r="BEB421" s="505"/>
      <c r="BEC421" s="505"/>
      <c r="BED421" s="505"/>
      <c r="BEE421" s="511"/>
      <c r="BEF421" s="512"/>
      <c r="BEG421" s="512"/>
      <c r="BEH421" s="505"/>
      <c r="BEI421" s="505"/>
      <c r="BEJ421" s="505"/>
      <c r="BEK421" s="511"/>
      <c r="BEL421" s="512"/>
      <c r="BEM421" s="512"/>
      <c r="BEN421" s="505"/>
      <c r="BEO421" s="505"/>
      <c r="BEP421" s="505"/>
      <c r="BEQ421" s="511"/>
      <c r="BER421" s="512"/>
      <c r="BES421" s="512"/>
      <c r="BET421" s="505"/>
      <c r="BEU421" s="505"/>
      <c r="BEV421" s="505"/>
      <c r="BEW421" s="511"/>
      <c r="BEX421" s="512"/>
      <c r="BEY421" s="512"/>
      <c r="BEZ421" s="505"/>
      <c r="BFA421" s="505"/>
      <c r="BFB421" s="505"/>
      <c r="BFC421" s="511"/>
      <c r="BFD421" s="512"/>
      <c r="BFE421" s="512"/>
      <c r="BFF421" s="505"/>
      <c r="BFG421" s="505"/>
      <c r="BFH421" s="505"/>
      <c r="BFI421" s="511"/>
      <c r="BFJ421" s="512"/>
      <c r="BFK421" s="512"/>
      <c r="BFL421" s="505"/>
      <c r="BFM421" s="505"/>
      <c r="BFN421" s="505"/>
      <c r="BFO421" s="511"/>
      <c r="BFP421" s="512"/>
      <c r="BFQ421" s="512"/>
      <c r="BFR421" s="505"/>
      <c r="BFS421" s="505"/>
      <c r="BFT421" s="505"/>
      <c r="BFU421" s="511"/>
      <c r="BFV421" s="512"/>
      <c r="BFW421" s="512"/>
      <c r="BFX421" s="505"/>
      <c r="BFY421" s="505"/>
      <c r="BFZ421" s="505"/>
      <c r="BGA421" s="511"/>
      <c r="BGB421" s="512"/>
      <c r="BGC421" s="512"/>
      <c r="BGD421" s="505"/>
      <c r="BGE421" s="505"/>
      <c r="BGF421" s="505"/>
      <c r="BGG421" s="511"/>
      <c r="BGH421" s="512"/>
      <c r="BGI421" s="512"/>
      <c r="BGJ421" s="505"/>
      <c r="BGK421" s="505"/>
      <c r="BGL421" s="505"/>
      <c r="BGM421" s="511"/>
      <c r="BGN421" s="512"/>
      <c r="BGO421" s="512"/>
      <c r="BGP421" s="505"/>
      <c r="BGQ421" s="505"/>
      <c r="BGR421" s="505"/>
      <c r="BGS421" s="511"/>
      <c r="BGT421" s="512"/>
      <c r="BGU421" s="512"/>
      <c r="BGV421" s="505"/>
      <c r="BGW421" s="505"/>
      <c r="BGX421" s="505"/>
      <c r="BGY421" s="511"/>
      <c r="BGZ421" s="512"/>
      <c r="BHA421" s="512"/>
      <c r="BHB421" s="505"/>
      <c r="BHC421" s="505"/>
      <c r="BHD421" s="505"/>
      <c r="BHE421" s="511"/>
      <c r="BHF421" s="512"/>
      <c r="BHG421" s="512"/>
      <c r="BHH421" s="505"/>
      <c r="BHI421" s="505"/>
      <c r="BHJ421" s="505"/>
      <c r="BHK421" s="511"/>
      <c r="BHL421" s="512"/>
      <c r="BHM421" s="512"/>
      <c r="BHN421" s="505"/>
      <c r="BHO421" s="505"/>
      <c r="BHP421" s="505"/>
      <c r="BHQ421" s="511"/>
      <c r="BHR421" s="512"/>
      <c r="BHS421" s="512"/>
      <c r="BHT421" s="505"/>
      <c r="BHU421" s="505"/>
      <c r="BHV421" s="505"/>
      <c r="BHW421" s="511"/>
      <c r="BHX421" s="512"/>
      <c r="BHY421" s="512"/>
      <c r="BHZ421" s="505"/>
      <c r="BIA421" s="505"/>
      <c r="BIB421" s="505"/>
      <c r="BIC421" s="511"/>
      <c r="BID421" s="512"/>
      <c r="BIE421" s="512"/>
      <c r="BIF421" s="505"/>
      <c r="BIG421" s="505"/>
      <c r="BIH421" s="505"/>
      <c r="BII421" s="511"/>
      <c r="BIJ421" s="512"/>
      <c r="BIK421" s="512"/>
      <c r="BIL421" s="505"/>
      <c r="BIM421" s="505"/>
      <c r="BIN421" s="505"/>
      <c r="BIO421" s="511"/>
      <c r="BIP421" s="512"/>
      <c r="BIQ421" s="512"/>
      <c r="BIR421" s="505"/>
      <c r="BIS421" s="505"/>
      <c r="BIT421" s="505"/>
      <c r="BIU421" s="511"/>
      <c r="BIV421" s="512"/>
      <c r="BIW421" s="512"/>
      <c r="BIX421" s="505"/>
      <c r="BIY421" s="505"/>
      <c r="BIZ421" s="505"/>
      <c r="BJA421" s="511"/>
      <c r="BJB421" s="512"/>
      <c r="BJC421" s="512"/>
      <c r="BJD421" s="505"/>
      <c r="BJE421" s="505"/>
      <c r="BJF421" s="505"/>
      <c r="BJG421" s="511"/>
      <c r="BJH421" s="512"/>
      <c r="BJI421" s="512"/>
      <c r="BJJ421" s="505"/>
      <c r="BJK421" s="505"/>
      <c r="BJL421" s="505"/>
      <c r="BJM421" s="511"/>
      <c r="BJN421" s="512"/>
      <c r="BJO421" s="512"/>
      <c r="BJP421" s="505"/>
      <c r="BJQ421" s="505"/>
      <c r="BJR421" s="505"/>
      <c r="BJS421" s="511"/>
      <c r="BJT421" s="512"/>
      <c r="BJU421" s="512"/>
      <c r="BJV421" s="505"/>
      <c r="BJW421" s="505"/>
      <c r="BJX421" s="505"/>
      <c r="BJY421" s="511"/>
      <c r="BJZ421" s="512"/>
      <c r="BKA421" s="512"/>
      <c r="BKB421" s="505"/>
      <c r="BKC421" s="505"/>
      <c r="BKD421" s="505"/>
      <c r="BKE421" s="511"/>
      <c r="BKF421" s="512"/>
      <c r="BKG421" s="512"/>
      <c r="BKH421" s="505"/>
      <c r="BKI421" s="505"/>
      <c r="BKJ421" s="505"/>
      <c r="BKK421" s="511"/>
      <c r="BKL421" s="512"/>
      <c r="BKM421" s="512"/>
      <c r="BKN421" s="505"/>
      <c r="BKO421" s="505"/>
      <c r="BKP421" s="505"/>
      <c r="BKQ421" s="511"/>
      <c r="BKR421" s="512"/>
      <c r="BKS421" s="512"/>
      <c r="BKT421" s="505"/>
      <c r="BKU421" s="505"/>
      <c r="BKV421" s="505"/>
      <c r="BKW421" s="511"/>
      <c r="BKX421" s="512"/>
      <c r="BKY421" s="512"/>
      <c r="BKZ421" s="505"/>
      <c r="BLA421" s="505"/>
      <c r="BLB421" s="505"/>
      <c r="BLC421" s="511"/>
      <c r="BLD421" s="512"/>
      <c r="BLE421" s="512"/>
      <c r="BLF421" s="505"/>
      <c r="BLG421" s="505"/>
      <c r="BLH421" s="505"/>
      <c r="BLI421" s="511"/>
      <c r="BLJ421" s="512"/>
      <c r="BLK421" s="512"/>
      <c r="BLL421" s="505"/>
      <c r="BLM421" s="505"/>
      <c r="BLN421" s="505"/>
      <c r="BLO421" s="511"/>
      <c r="BLP421" s="512"/>
      <c r="BLQ421" s="512"/>
      <c r="BLR421" s="505"/>
      <c r="BLS421" s="505"/>
      <c r="BLT421" s="505"/>
      <c r="BLU421" s="511"/>
      <c r="BLV421" s="512"/>
      <c r="BLW421" s="512"/>
      <c r="BLX421" s="505"/>
      <c r="BLY421" s="505"/>
      <c r="BLZ421" s="505"/>
      <c r="BMA421" s="511"/>
      <c r="BMB421" s="512"/>
      <c r="BMC421" s="512"/>
      <c r="BMD421" s="505"/>
      <c r="BME421" s="505"/>
      <c r="BMF421" s="505"/>
      <c r="BMG421" s="511"/>
      <c r="BMH421" s="512"/>
      <c r="BMI421" s="512"/>
      <c r="BMJ421" s="505"/>
      <c r="BMK421" s="505"/>
      <c r="BML421" s="505"/>
      <c r="BMM421" s="511"/>
      <c r="BMN421" s="512"/>
      <c r="BMO421" s="512"/>
      <c r="BMP421" s="505"/>
      <c r="BMQ421" s="505"/>
      <c r="BMR421" s="505"/>
      <c r="BMS421" s="511"/>
      <c r="BMT421" s="512"/>
      <c r="BMU421" s="512"/>
      <c r="BMV421" s="505"/>
      <c r="BMW421" s="505"/>
      <c r="BMX421" s="505"/>
      <c r="BMY421" s="511"/>
      <c r="BMZ421" s="512"/>
      <c r="BNA421" s="512"/>
      <c r="BNB421" s="505"/>
      <c r="BNC421" s="505"/>
      <c r="BND421" s="505"/>
      <c r="BNE421" s="511"/>
      <c r="BNF421" s="512"/>
      <c r="BNG421" s="512"/>
      <c r="BNH421" s="505"/>
      <c r="BNI421" s="505"/>
      <c r="BNJ421" s="505"/>
      <c r="BNK421" s="511"/>
      <c r="BNL421" s="512"/>
      <c r="BNM421" s="512"/>
      <c r="BNN421" s="505"/>
      <c r="BNO421" s="505"/>
      <c r="BNP421" s="505"/>
      <c r="BNQ421" s="511"/>
      <c r="BNR421" s="512"/>
      <c r="BNS421" s="512"/>
      <c r="BNT421" s="505"/>
      <c r="BNU421" s="505"/>
      <c r="BNV421" s="505"/>
      <c r="BNW421" s="511"/>
      <c r="BNX421" s="512"/>
      <c r="BNY421" s="512"/>
      <c r="BNZ421" s="505"/>
      <c r="BOA421" s="505"/>
      <c r="BOB421" s="505"/>
      <c r="BOC421" s="511"/>
      <c r="BOD421" s="512"/>
      <c r="BOE421" s="512"/>
      <c r="BOF421" s="505"/>
      <c r="BOG421" s="505"/>
      <c r="BOH421" s="505"/>
      <c r="BOI421" s="511"/>
      <c r="BOJ421" s="512"/>
      <c r="BOK421" s="512"/>
      <c r="BOL421" s="505"/>
      <c r="BOM421" s="505"/>
      <c r="BON421" s="505"/>
      <c r="BOO421" s="511"/>
      <c r="BOP421" s="512"/>
      <c r="BOQ421" s="512"/>
      <c r="BOR421" s="505"/>
      <c r="BOS421" s="505"/>
      <c r="BOT421" s="505"/>
      <c r="BOU421" s="511"/>
      <c r="BOV421" s="512"/>
      <c r="BOW421" s="512"/>
      <c r="BOX421" s="505"/>
      <c r="BOY421" s="505"/>
      <c r="BOZ421" s="505"/>
      <c r="BPA421" s="511"/>
      <c r="BPB421" s="512"/>
      <c r="BPC421" s="512"/>
      <c r="BPD421" s="505"/>
      <c r="BPE421" s="505"/>
      <c r="BPF421" s="505"/>
      <c r="BPG421" s="511"/>
      <c r="BPH421" s="512"/>
      <c r="BPI421" s="512"/>
      <c r="BPJ421" s="505"/>
      <c r="BPK421" s="505"/>
      <c r="BPL421" s="505"/>
      <c r="BPM421" s="511"/>
      <c r="BPN421" s="512"/>
      <c r="BPO421" s="512"/>
      <c r="BPP421" s="505"/>
      <c r="BPQ421" s="505"/>
      <c r="BPR421" s="505"/>
      <c r="BPS421" s="511"/>
      <c r="BPT421" s="512"/>
      <c r="BPU421" s="512"/>
      <c r="BPV421" s="505"/>
      <c r="BPW421" s="505"/>
      <c r="BPX421" s="505"/>
      <c r="BPY421" s="511"/>
      <c r="BPZ421" s="512"/>
      <c r="BQA421" s="512"/>
      <c r="BQB421" s="505"/>
      <c r="BQC421" s="505"/>
      <c r="BQD421" s="505"/>
      <c r="BQE421" s="511"/>
      <c r="BQF421" s="512"/>
      <c r="BQG421" s="512"/>
      <c r="BQH421" s="505"/>
      <c r="BQI421" s="505"/>
      <c r="BQJ421" s="505"/>
      <c r="BQK421" s="511"/>
      <c r="BQL421" s="512"/>
      <c r="BQM421" s="512"/>
      <c r="BQN421" s="505"/>
      <c r="BQO421" s="505"/>
      <c r="BQP421" s="505"/>
      <c r="BQQ421" s="511"/>
      <c r="BQR421" s="512"/>
      <c r="BQS421" s="512"/>
      <c r="BQT421" s="505"/>
      <c r="BQU421" s="505"/>
      <c r="BQV421" s="505"/>
      <c r="BQW421" s="511"/>
      <c r="BQX421" s="512"/>
      <c r="BQY421" s="512"/>
      <c r="BQZ421" s="505"/>
      <c r="BRA421" s="505"/>
      <c r="BRB421" s="505"/>
      <c r="BRC421" s="511"/>
      <c r="BRD421" s="512"/>
      <c r="BRE421" s="512"/>
      <c r="BRF421" s="505"/>
      <c r="BRG421" s="505"/>
      <c r="BRH421" s="505"/>
      <c r="BRI421" s="511"/>
      <c r="BRJ421" s="512"/>
      <c r="BRK421" s="512"/>
      <c r="BRL421" s="505"/>
      <c r="BRM421" s="505"/>
      <c r="BRN421" s="505"/>
      <c r="BRO421" s="511"/>
      <c r="BRP421" s="512"/>
      <c r="BRQ421" s="512"/>
      <c r="BRR421" s="505"/>
      <c r="BRS421" s="505"/>
      <c r="BRT421" s="505"/>
      <c r="BRU421" s="511"/>
      <c r="BRV421" s="512"/>
      <c r="BRW421" s="512"/>
      <c r="BRX421" s="505"/>
      <c r="BRY421" s="505"/>
      <c r="BRZ421" s="505"/>
      <c r="BSA421" s="511"/>
      <c r="BSB421" s="512"/>
      <c r="BSC421" s="512"/>
      <c r="BSD421" s="505"/>
      <c r="BSE421" s="505"/>
      <c r="BSF421" s="505"/>
      <c r="BSG421" s="511"/>
      <c r="BSH421" s="512"/>
      <c r="BSI421" s="512"/>
      <c r="BSJ421" s="505"/>
      <c r="BSK421" s="505"/>
      <c r="BSL421" s="505"/>
      <c r="BSM421" s="511"/>
      <c r="BSN421" s="512"/>
      <c r="BSO421" s="512"/>
      <c r="BSP421" s="505"/>
      <c r="BSQ421" s="505"/>
      <c r="BSR421" s="505"/>
      <c r="BSS421" s="511"/>
      <c r="BST421" s="512"/>
      <c r="BSU421" s="512"/>
      <c r="BSV421" s="505"/>
      <c r="BSW421" s="505"/>
      <c r="BSX421" s="505"/>
      <c r="BSY421" s="511"/>
      <c r="BSZ421" s="512"/>
      <c r="BTA421" s="512"/>
      <c r="BTB421" s="505"/>
      <c r="BTC421" s="505"/>
      <c r="BTD421" s="505"/>
      <c r="BTE421" s="511"/>
      <c r="BTF421" s="512"/>
      <c r="BTG421" s="512"/>
      <c r="BTH421" s="505"/>
      <c r="BTI421" s="505"/>
      <c r="BTJ421" s="505"/>
      <c r="BTK421" s="511"/>
      <c r="BTL421" s="512"/>
      <c r="BTM421" s="512"/>
      <c r="BTN421" s="505"/>
      <c r="BTO421" s="505"/>
      <c r="BTP421" s="505"/>
      <c r="BTQ421" s="511"/>
      <c r="BTR421" s="512"/>
      <c r="BTS421" s="512"/>
      <c r="BTT421" s="505"/>
      <c r="BTU421" s="505"/>
      <c r="BTV421" s="505"/>
      <c r="BTW421" s="511"/>
      <c r="BTX421" s="512"/>
      <c r="BTY421" s="512"/>
      <c r="BTZ421" s="505"/>
      <c r="BUA421" s="505"/>
      <c r="BUB421" s="505"/>
      <c r="BUC421" s="511"/>
      <c r="BUD421" s="512"/>
      <c r="BUE421" s="512"/>
      <c r="BUF421" s="505"/>
      <c r="BUG421" s="505"/>
      <c r="BUH421" s="505"/>
      <c r="BUI421" s="511"/>
      <c r="BUJ421" s="512"/>
      <c r="BUK421" s="512"/>
      <c r="BUL421" s="505"/>
      <c r="BUM421" s="505"/>
      <c r="BUN421" s="505"/>
      <c r="BUO421" s="511"/>
      <c r="BUP421" s="512"/>
      <c r="BUQ421" s="512"/>
      <c r="BUR421" s="505"/>
      <c r="BUS421" s="505"/>
      <c r="BUT421" s="505"/>
      <c r="BUU421" s="511"/>
      <c r="BUV421" s="512"/>
      <c r="BUW421" s="512"/>
      <c r="BUX421" s="505"/>
      <c r="BUY421" s="505"/>
      <c r="BUZ421" s="505"/>
      <c r="BVA421" s="511"/>
      <c r="BVB421" s="512"/>
      <c r="BVC421" s="512"/>
      <c r="BVD421" s="505"/>
      <c r="BVE421" s="505"/>
      <c r="BVF421" s="505"/>
      <c r="BVG421" s="511"/>
      <c r="BVH421" s="512"/>
      <c r="BVI421" s="512"/>
      <c r="BVJ421" s="505"/>
      <c r="BVK421" s="505"/>
      <c r="BVL421" s="505"/>
      <c r="BVM421" s="511"/>
      <c r="BVN421" s="512"/>
      <c r="BVO421" s="512"/>
      <c r="BVP421" s="505"/>
      <c r="BVQ421" s="505"/>
      <c r="BVR421" s="505"/>
      <c r="BVS421" s="511"/>
      <c r="BVT421" s="512"/>
      <c r="BVU421" s="512"/>
      <c r="BVV421" s="505"/>
      <c r="BVW421" s="505"/>
      <c r="BVX421" s="505"/>
      <c r="BVY421" s="511"/>
      <c r="BVZ421" s="512"/>
      <c r="BWA421" s="512"/>
      <c r="BWB421" s="505"/>
      <c r="BWC421" s="505"/>
      <c r="BWD421" s="505"/>
      <c r="BWE421" s="511"/>
      <c r="BWF421" s="512"/>
      <c r="BWG421" s="512"/>
      <c r="BWH421" s="505"/>
      <c r="BWI421" s="505"/>
      <c r="BWJ421" s="505"/>
      <c r="BWK421" s="511"/>
      <c r="BWL421" s="512"/>
      <c r="BWM421" s="512"/>
      <c r="BWN421" s="505"/>
      <c r="BWO421" s="505"/>
      <c r="BWP421" s="505"/>
      <c r="BWQ421" s="511"/>
      <c r="BWR421" s="512"/>
      <c r="BWS421" s="512"/>
      <c r="BWT421" s="505"/>
      <c r="BWU421" s="505"/>
      <c r="BWV421" s="505"/>
      <c r="BWW421" s="511"/>
      <c r="BWX421" s="512"/>
      <c r="BWY421" s="512"/>
      <c r="BWZ421" s="505"/>
      <c r="BXA421" s="505"/>
      <c r="BXB421" s="505"/>
      <c r="BXC421" s="511"/>
      <c r="BXD421" s="512"/>
      <c r="BXE421" s="512"/>
      <c r="BXF421" s="505"/>
      <c r="BXG421" s="505"/>
      <c r="BXH421" s="505"/>
      <c r="BXI421" s="511"/>
      <c r="BXJ421" s="512"/>
      <c r="BXK421" s="512"/>
      <c r="BXL421" s="505"/>
      <c r="BXM421" s="505"/>
      <c r="BXN421" s="505"/>
      <c r="BXO421" s="511"/>
      <c r="BXP421" s="512"/>
      <c r="BXQ421" s="512"/>
      <c r="BXR421" s="505"/>
      <c r="BXS421" s="505"/>
      <c r="BXT421" s="505"/>
      <c r="BXU421" s="511"/>
      <c r="BXV421" s="512"/>
      <c r="BXW421" s="512"/>
      <c r="BXX421" s="505"/>
      <c r="BXY421" s="505"/>
      <c r="BXZ421" s="505"/>
      <c r="BYA421" s="511"/>
      <c r="BYB421" s="512"/>
      <c r="BYC421" s="512"/>
      <c r="BYD421" s="505"/>
      <c r="BYE421" s="505"/>
      <c r="BYF421" s="505"/>
      <c r="BYG421" s="511"/>
      <c r="BYH421" s="512"/>
      <c r="BYI421" s="512"/>
      <c r="BYJ421" s="505"/>
      <c r="BYK421" s="505"/>
      <c r="BYL421" s="505"/>
      <c r="BYM421" s="511"/>
      <c r="BYN421" s="512"/>
      <c r="BYO421" s="512"/>
      <c r="BYP421" s="505"/>
      <c r="BYQ421" s="505"/>
      <c r="BYR421" s="505"/>
      <c r="BYS421" s="511"/>
      <c r="BYT421" s="512"/>
      <c r="BYU421" s="512"/>
      <c r="BYV421" s="505"/>
      <c r="BYW421" s="505"/>
      <c r="BYX421" s="505"/>
      <c r="BYY421" s="511"/>
      <c r="BYZ421" s="512"/>
      <c r="BZA421" s="512"/>
      <c r="BZB421" s="505"/>
      <c r="BZC421" s="505"/>
      <c r="BZD421" s="505"/>
      <c r="BZE421" s="511"/>
      <c r="BZF421" s="512"/>
      <c r="BZG421" s="512"/>
      <c r="BZH421" s="505"/>
      <c r="BZI421" s="505"/>
      <c r="BZJ421" s="505"/>
      <c r="BZK421" s="511"/>
      <c r="BZL421" s="512"/>
      <c r="BZM421" s="512"/>
      <c r="BZN421" s="505"/>
      <c r="BZO421" s="505"/>
      <c r="BZP421" s="505"/>
      <c r="BZQ421" s="511"/>
      <c r="BZR421" s="512"/>
      <c r="BZS421" s="512"/>
      <c r="BZT421" s="505"/>
      <c r="BZU421" s="505"/>
      <c r="BZV421" s="505"/>
      <c r="BZW421" s="511"/>
      <c r="BZX421" s="512"/>
      <c r="BZY421" s="512"/>
      <c r="BZZ421" s="505"/>
      <c r="CAA421" s="505"/>
      <c r="CAB421" s="505"/>
      <c r="CAC421" s="511"/>
      <c r="CAD421" s="512"/>
      <c r="CAE421" s="512"/>
      <c r="CAF421" s="505"/>
      <c r="CAG421" s="505"/>
      <c r="CAH421" s="505"/>
      <c r="CAI421" s="511"/>
      <c r="CAJ421" s="512"/>
      <c r="CAK421" s="512"/>
      <c r="CAL421" s="505"/>
      <c r="CAM421" s="505"/>
      <c r="CAN421" s="505"/>
      <c r="CAO421" s="511"/>
      <c r="CAP421" s="512"/>
      <c r="CAQ421" s="512"/>
      <c r="CAR421" s="505"/>
      <c r="CAS421" s="505"/>
      <c r="CAT421" s="505"/>
      <c r="CAU421" s="511"/>
      <c r="CAV421" s="512"/>
      <c r="CAW421" s="512"/>
      <c r="CAX421" s="505"/>
      <c r="CAY421" s="505"/>
      <c r="CAZ421" s="505"/>
      <c r="CBA421" s="511"/>
      <c r="CBB421" s="512"/>
      <c r="CBC421" s="512"/>
      <c r="CBD421" s="505"/>
      <c r="CBE421" s="505"/>
      <c r="CBF421" s="505"/>
      <c r="CBG421" s="511"/>
      <c r="CBH421" s="512"/>
      <c r="CBI421" s="512"/>
      <c r="CBJ421" s="505"/>
      <c r="CBK421" s="505"/>
      <c r="CBL421" s="505"/>
      <c r="CBM421" s="511"/>
      <c r="CBN421" s="512"/>
      <c r="CBO421" s="512"/>
      <c r="CBP421" s="505"/>
      <c r="CBQ421" s="505"/>
      <c r="CBR421" s="505"/>
      <c r="CBS421" s="511"/>
      <c r="CBT421" s="512"/>
      <c r="CBU421" s="512"/>
      <c r="CBV421" s="505"/>
      <c r="CBW421" s="505"/>
      <c r="CBX421" s="505"/>
      <c r="CBY421" s="511"/>
      <c r="CBZ421" s="512"/>
      <c r="CCA421" s="512"/>
      <c r="CCB421" s="505"/>
      <c r="CCC421" s="505"/>
      <c r="CCD421" s="505"/>
      <c r="CCE421" s="511"/>
      <c r="CCF421" s="512"/>
      <c r="CCG421" s="512"/>
      <c r="CCH421" s="505"/>
      <c r="CCI421" s="505"/>
      <c r="CCJ421" s="505"/>
      <c r="CCK421" s="511"/>
      <c r="CCL421" s="512"/>
      <c r="CCM421" s="512"/>
      <c r="CCN421" s="505"/>
      <c r="CCO421" s="505"/>
      <c r="CCP421" s="505"/>
      <c r="CCQ421" s="511"/>
      <c r="CCR421" s="512"/>
      <c r="CCS421" s="512"/>
      <c r="CCT421" s="505"/>
      <c r="CCU421" s="505"/>
      <c r="CCV421" s="505"/>
      <c r="CCW421" s="511"/>
      <c r="CCX421" s="512"/>
      <c r="CCY421" s="512"/>
      <c r="CCZ421" s="505"/>
      <c r="CDA421" s="505"/>
      <c r="CDB421" s="505"/>
      <c r="CDC421" s="511"/>
      <c r="CDD421" s="512"/>
      <c r="CDE421" s="512"/>
      <c r="CDF421" s="505"/>
      <c r="CDG421" s="505"/>
      <c r="CDH421" s="505"/>
      <c r="CDI421" s="511"/>
      <c r="CDJ421" s="512"/>
      <c r="CDK421" s="512"/>
      <c r="CDL421" s="505"/>
      <c r="CDM421" s="505"/>
      <c r="CDN421" s="505"/>
      <c r="CDO421" s="511"/>
      <c r="CDP421" s="512"/>
      <c r="CDQ421" s="512"/>
      <c r="CDR421" s="505"/>
      <c r="CDS421" s="505"/>
      <c r="CDT421" s="505"/>
      <c r="CDU421" s="511"/>
      <c r="CDV421" s="512"/>
      <c r="CDW421" s="512"/>
      <c r="CDX421" s="505"/>
      <c r="CDY421" s="505"/>
      <c r="CDZ421" s="505"/>
      <c r="CEA421" s="511"/>
      <c r="CEB421" s="512"/>
      <c r="CEC421" s="512"/>
      <c r="CED421" s="505"/>
      <c r="CEE421" s="505"/>
      <c r="CEF421" s="505"/>
      <c r="CEG421" s="511"/>
      <c r="CEH421" s="512"/>
      <c r="CEI421" s="512"/>
      <c r="CEJ421" s="505"/>
      <c r="CEK421" s="505"/>
      <c r="CEL421" s="505"/>
      <c r="CEM421" s="511"/>
      <c r="CEN421" s="512"/>
      <c r="CEO421" s="512"/>
      <c r="CEP421" s="505"/>
      <c r="CEQ421" s="505"/>
      <c r="CER421" s="505"/>
      <c r="CES421" s="511"/>
      <c r="CET421" s="512"/>
      <c r="CEU421" s="512"/>
      <c r="CEV421" s="505"/>
      <c r="CEW421" s="505"/>
      <c r="CEX421" s="505"/>
      <c r="CEY421" s="511"/>
      <c r="CEZ421" s="512"/>
      <c r="CFA421" s="512"/>
      <c r="CFB421" s="505"/>
      <c r="CFC421" s="505"/>
      <c r="CFD421" s="505"/>
      <c r="CFE421" s="511"/>
      <c r="CFF421" s="512"/>
      <c r="CFG421" s="512"/>
      <c r="CFH421" s="505"/>
      <c r="CFI421" s="505"/>
      <c r="CFJ421" s="505"/>
      <c r="CFK421" s="511"/>
      <c r="CFL421" s="512"/>
      <c r="CFM421" s="512"/>
      <c r="CFN421" s="505"/>
      <c r="CFO421" s="505"/>
      <c r="CFP421" s="505"/>
      <c r="CFQ421" s="511"/>
      <c r="CFR421" s="512"/>
      <c r="CFS421" s="512"/>
      <c r="CFT421" s="505"/>
      <c r="CFU421" s="505"/>
      <c r="CFV421" s="505"/>
      <c r="CFW421" s="511"/>
      <c r="CFX421" s="512"/>
      <c r="CFY421" s="512"/>
      <c r="CFZ421" s="505"/>
      <c r="CGA421" s="505"/>
      <c r="CGB421" s="505"/>
      <c r="CGC421" s="511"/>
      <c r="CGD421" s="512"/>
      <c r="CGE421" s="512"/>
      <c r="CGF421" s="505"/>
      <c r="CGG421" s="505"/>
      <c r="CGH421" s="505"/>
      <c r="CGI421" s="511"/>
      <c r="CGJ421" s="512"/>
      <c r="CGK421" s="512"/>
      <c r="CGL421" s="505"/>
      <c r="CGM421" s="505"/>
      <c r="CGN421" s="505"/>
      <c r="CGO421" s="511"/>
      <c r="CGP421" s="512"/>
      <c r="CGQ421" s="512"/>
      <c r="CGR421" s="505"/>
      <c r="CGS421" s="505"/>
      <c r="CGT421" s="505"/>
      <c r="CGU421" s="511"/>
      <c r="CGV421" s="512"/>
      <c r="CGW421" s="512"/>
      <c r="CGX421" s="505"/>
      <c r="CGY421" s="505"/>
      <c r="CGZ421" s="505"/>
      <c r="CHA421" s="511"/>
      <c r="CHB421" s="512"/>
      <c r="CHC421" s="512"/>
      <c r="CHD421" s="505"/>
      <c r="CHE421" s="505"/>
      <c r="CHF421" s="505"/>
      <c r="CHG421" s="511"/>
      <c r="CHH421" s="512"/>
      <c r="CHI421" s="512"/>
      <c r="CHJ421" s="505"/>
      <c r="CHK421" s="505"/>
      <c r="CHL421" s="505"/>
      <c r="CHM421" s="511"/>
      <c r="CHN421" s="512"/>
      <c r="CHO421" s="512"/>
      <c r="CHP421" s="505"/>
      <c r="CHQ421" s="505"/>
      <c r="CHR421" s="505"/>
      <c r="CHS421" s="511"/>
      <c r="CHT421" s="512"/>
      <c r="CHU421" s="512"/>
      <c r="CHV421" s="505"/>
      <c r="CHW421" s="505"/>
      <c r="CHX421" s="505"/>
      <c r="CHY421" s="511"/>
      <c r="CHZ421" s="512"/>
      <c r="CIA421" s="512"/>
      <c r="CIB421" s="505"/>
      <c r="CIC421" s="505"/>
      <c r="CID421" s="505"/>
      <c r="CIE421" s="511"/>
      <c r="CIF421" s="512"/>
      <c r="CIG421" s="512"/>
      <c r="CIH421" s="505"/>
      <c r="CII421" s="505"/>
      <c r="CIJ421" s="505"/>
      <c r="CIK421" s="511"/>
      <c r="CIL421" s="512"/>
      <c r="CIM421" s="512"/>
      <c r="CIN421" s="505"/>
      <c r="CIO421" s="505"/>
      <c r="CIP421" s="505"/>
      <c r="CIQ421" s="511"/>
      <c r="CIR421" s="512"/>
      <c r="CIS421" s="512"/>
      <c r="CIT421" s="505"/>
      <c r="CIU421" s="505"/>
      <c r="CIV421" s="505"/>
      <c r="CIW421" s="511"/>
      <c r="CIX421" s="512"/>
      <c r="CIY421" s="512"/>
      <c r="CIZ421" s="505"/>
      <c r="CJA421" s="505"/>
      <c r="CJB421" s="505"/>
      <c r="CJC421" s="511"/>
      <c r="CJD421" s="512"/>
      <c r="CJE421" s="512"/>
      <c r="CJF421" s="505"/>
      <c r="CJG421" s="505"/>
      <c r="CJH421" s="505"/>
      <c r="CJI421" s="511"/>
      <c r="CJJ421" s="512"/>
      <c r="CJK421" s="512"/>
      <c r="CJL421" s="505"/>
      <c r="CJM421" s="505"/>
      <c r="CJN421" s="505"/>
      <c r="CJO421" s="511"/>
      <c r="CJP421" s="512"/>
      <c r="CJQ421" s="512"/>
      <c r="CJR421" s="505"/>
      <c r="CJS421" s="505"/>
      <c r="CJT421" s="505"/>
      <c r="CJU421" s="511"/>
      <c r="CJV421" s="512"/>
      <c r="CJW421" s="512"/>
      <c r="CJX421" s="505"/>
      <c r="CJY421" s="505"/>
      <c r="CJZ421" s="505"/>
      <c r="CKA421" s="511"/>
      <c r="CKB421" s="512"/>
      <c r="CKC421" s="512"/>
      <c r="CKD421" s="505"/>
      <c r="CKE421" s="505"/>
      <c r="CKF421" s="505"/>
      <c r="CKG421" s="511"/>
      <c r="CKH421" s="512"/>
      <c r="CKI421" s="512"/>
      <c r="CKJ421" s="505"/>
      <c r="CKK421" s="505"/>
      <c r="CKL421" s="505"/>
      <c r="CKM421" s="511"/>
      <c r="CKN421" s="512"/>
      <c r="CKO421" s="512"/>
      <c r="CKP421" s="505"/>
      <c r="CKQ421" s="505"/>
      <c r="CKR421" s="505"/>
      <c r="CKS421" s="511"/>
      <c r="CKT421" s="512"/>
      <c r="CKU421" s="512"/>
      <c r="CKV421" s="505"/>
      <c r="CKW421" s="505"/>
      <c r="CKX421" s="505"/>
      <c r="CKY421" s="511"/>
      <c r="CKZ421" s="512"/>
      <c r="CLA421" s="512"/>
      <c r="CLB421" s="505"/>
      <c r="CLC421" s="505"/>
      <c r="CLD421" s="505"/>
      <c r="CLE421" s="511"/>
      <c r="CLF421" s="512"/>
      <c r="CLG421" s="512"/>
      <c r="CLH421" s="505"/>
      <c r="CLI421" s="505"/>
      <c r="CLJ421" s="505"/>
      <c r="CLK421" s="511"/>
      <c r="CLL421" s="512"/>
      <c r="CLM421" s="512"/>
      <c r="CLN421" s="505"/>
      <c r="CLO421" s="505"/>
      <c r="CLP421" s="505"/>
      <c r="CLQ421" s="511"/>
      <c r="CLR421" s="512"/>
      <c r="CLS421" s="512"/>
      <c r="CLT421" s="505"/>
      <c r="CLU421" s="505"/>
      <c r="CLV421" s="505"/>
      <c r="CLW421" s="511"/>
      <c r="CLX421" s="512"/>
      <c r="CLY421" s="512"/>
      <c r="CLZ421" s="505"/>
      <c r="CMA421" s="505"/>
      <c r="CMB421" s="505"/>
      <c r="CMC421" s="511"/>
      <c r="CMD421" s="512"/>
      <c r="CME421" s="512"/>
      <c r="CMF421" s="505"/>
      <c r="CMG421" s="505"/>
      <c r="CMH421" s="505"/>
      <c r="CMI421" s="511"/>
      <c r="CMJ421" s="512"/>
      <c r="CMK421" s="512"/>
      <c r="CML421" s="505"/>
      <c r="CMM421" s="505"/>
      <c r="CMN421" s="505"/>
      <c r="CMO421" s="511"/>
      <c r="CMP421" s="512"/>
      <c r="CMQ421" s="512"/>
      <c r="CMR421" s="505"/>
      <c r="CMS421" s="505"/>
      <c r="CMT421" s="505"/>
      <c r="CMU421" s="511"/>
      <c r="CMV421" s="512"/>
      <c r="CMW421" s="512"/>
      <c r="CMX421" s="505"/>
      <c r="CMY421" s="505"/>
      <c r="CMZ421" s="505"/>
      <c r="CNA421" s="511"/>
      <c r="CNB421" s="512"/>
      <c r="CNC421" s="512"/>
      <c r="CND421" s="505"/>
      <c r="CNE421" s="505"/>
      <c r="CNF421" s="505"/>
      <c r="CNG421" s="511"/>
      <c r="CNH421" s="512"/>
      <c r="CNI421" s="512"/>
      <c r="CNJ421" s="505"/>
      <c r="CNK421" s="505"/>
      <c r="CNL421" s="505"/>
      <c r="CNM421" s="511"/>
      <c r="CNN421" s="512"/>
      <c r="CNO421" s="512"/>
      <c r="CNP421" s="505"/>
      <c r="CNQ421" s="505"/>
      <c r="CNR421" s="505"/>
      <c r="CNS421" s="511"/>
      <c r="CNT421" s="512"/>
      <c r="CNU421" s="512"/>
      <c r="CNV421" s="505"/>
      <c r="CNW421" s="505"/>
      <c r="CNX421" s="505"/>
      <c r="CNY421" s="511"/>
      <c r="CNZ421" s="512"/>
      <c r="COA421" s="512"/>
      <c r="COB421" s="505"/>
      <c r="COC421" s="505"/>
      <c r="COD421" s="505"/>
      <c r="COE421" s="511"/>
      <c r="COF421" s="512"/>
      <c r="COG421" s="512"/>
      <c r="COH421" s="505"/>
      <c r="COI421" s="505"/>
      <c r="COJ421" s="505"/>
      <c r="COK421" s="511"/>
      <c r="COL421" s="512"/>
      <c r="COM421" s="512"/>
      <c r="CON421" s="505"/>
      <c r="COO421" s="505"/>
      <c r="COP421" s="505"/>
      <c r="COQ421" s="511"/>
      <c r="COR421" s="512"/>
      <c r="COS421" s="512"/>
      <c r="COT421" s="505"/>
      <c r="COU421" s="505"/>
      <c r="COV421" s="505"/>
      <c r="COW421" s="511"/>
      <c r="COX421" s="512"/>
      <c r="COY421" s="512"/>
      <c r="COZ421" s="505"/>
      <c r="CPA421" s="505"/>
      <c r="CPB421" s="505"/>
      <c r="CPC421" s="511"/>
      <c r="CPD421" s="512"/>
      <c r="CPE421" s="512"/>
      <c r="CPF421" s="505"/>
      <c r="CPG421" s="505"/>
      <c r="CPH421" s="505"/>
      <c r="CPI421" s="511"/>
      <c r="CPJ421" s="512"/>
      <c r="CPK421" s="512"/>
      <c r="CPL421" s="505"/>
      <c r="CPM421" s="505"/>
      <c r="CPN421" s="505"/>
      <c r="CPO421" s="511"/>
      <c r="CPP421" s="512"/>
      <c r="CPQ421" s="512"/>
      <c r="CPR421" s="505"/>
      <c r="CPS421" s="505"/>
      <c r="CPT421" s="505"/>
      <c r="CPU421" s="511"/>
      <c r="CPV421" s="512"/>
      <c r="CPW421" s="512"/>
      <c r="CPX421" s="505"/>
      <c r="CPY421" s="505"/>
      <c r="CPZ421" s="505"/>
      <c r="CQA421" s="511"/>
      <c r="CQB421" s="512"/>
      <c r="CQC421" s="512"/>
      <c r="CQD421" s="505"/>
      <c r="CQE421" s="505"/>
      <c r="CQF421" s="505"/>
      <c r="CQG421" s="511"/>
      <c r="CQH421" s="512"/>
      <c r="CQI421" s="512"/>
      <c r="CQJ421" s="505"/>
      <c r="CQK421" s="505"/>
      <c r="CQL421" s="505"/>
      <c r="CQM421" s="511"/>
      <c r="CQN421" s="512"/>
      <c r="CQO421" s="512"/>
      <c r="CQP421" s="505"/>
      <c r="CQQ421" s="505"/>
      <c r="CQR421" s="505"/>
      <c r="CQS421" s="511"/>
      <c r="CQT421" s="512"/>
      <c r="CQU421" s="512"/>
      <c r="CQV421" s="505"/>
      <c r="CQW421" s="505"/>
      <c r="CQX421" s="505"/>
      <c r="CQY421" s="511"/>
      <c r="CQZ421" s="512"/>
      <c r="CRA421" s="512"/>
      <c r="CRB421" s="505"/>
      <c r="CRC421" s="505"/>
      <c r="CRD421" s="505"/>
      <c r="CRE421" s="511"/>
      <c r="CRF421" s="512"/>
      <c r="CRG421" s="512"/>
      <c r="CRH421" s="505"/>
      <c r="CRI421" s="505"/>
      <c r="CRJ421" s="505"/>
      <c r="CRK421" s="511"/>
      <c r="CRL421" s="512"/>
      <c r="CRM421" s="512"/>
      <c r="CRN421" s="505"/>
      <c r="CRO421" s="505"/>
      <c r="CRP421" s="505"/>
      <c r="CRQ421" s="511"/>
      <c r="CRR421" s="512"/>
      <c r="CRS421" s="512"/>
      <c r="CRT421" s="505"/>
      <c r="CRU421" s="505"/>
      <c r="CRV421" s="505"/>
      <c r="CRW421" s="511"/>
      <c r="CRX421" s="512"/>
      <c r="CRY421" s="512"/>
      <c r="CRZ421" s="505"/>
      <c r="CSA421" s="505"/>
      <c r="CSB421" s="505"/>
      <c r="CSC421" s="511"/>
      <c r="CSD421" s="512"/>
      <c r="CSE421" s="512"/>
      <c r="CSF421" s="505"/>
      <c r="CSG421" s="505"/>
      <c r="CSH421" s="505"/>
      <c r="CSI421" s="511"/>
      <c r="CSJ421" s="512"/>
      <c r="CSK421" s="512"/>
      <c r="CSL421" s="505"/>
      <c r="CSM421" s="505"/>
      <c r="CSN421" s="505"/>
      <c r="CSO421" s="511"/>
      <c r="CSP421" s="512"/>
      <c r="CSQ421" s="512"/>
      <c r="CSR421" s="505"/>
      <c r="CSS421" s="505"/>
      <c r="CST421" s="505"/>
      <c r="CSU421" s="511"/>
      <c r="CSV421" s="512"/>
      <c r="CSW421" s="512"/>
      <c r="CSX421" s="505"/>
      <c r="CSY421" s="505"/>
      <c r="CSZ421" s="505"/>
      <c r="CTA421" s="511"/>
      <c r="CTB421" s="512"/>
      <c r="CTC421" s="512"/>
      <c r="CTD421" s="505"/>
      <c r="CTE421" s="505"/>
      <c r="CTF421" s="505"/>
      <c r="CTG421" s="511"/>
      <c r="CTH421" s="512"/>
      <c r="CTI421" s="512"/>
      <c r="CTJ421" s="505"/>
      <c r="CTK421" s="505"/>
      <c r="CTL421" s="505"/>
      <c r="CTM421" s="511"/>
      <c r="CTN421" s="512"/>
      <c r="CTO421" s="512"/>
      <c r="CTP421" s="505"/>
      <c r="CTQ421" s="505"/>
      <c r="CTR421" s="505"/>
      <c r="CTS421" s="511"/>
      <c r="CTT421" s="512"/>
      <c r="CTU421" s="512"/>
      <c r="CTV421" s="505"/>
      <c r="CTW421" s="505"/>
      <c r="CTX421" s="505"/>
      <c r="CTY421" s="511"/>
      <c r="CTZ421" s="512"/>
      <c r="CUA421" s="512"/>
      <c r="CUB421" s="505"/>
      <c r="CUC421" s="505"/>
      <c r="CUD421" s="505"/>
      <c r="CUE421" s="511"/>
      <c r="CUF421" s="512"/>
      <c r="CUG421" s="512"/>
      <c r="CUH421" s="505"/>
      <c r="CUI421" s="505"/>
      <c r="CUJ421" s="505"/>
      <c r="CUK421" s="511"/>
      <c r="CUL421" s="512"/>
      <c r="CUM421" s="512"/>
      <c r="CUN421" s="505"/>
      <c r="CUO421" s="505"/>
      <c r="CUP421" s="505"/>
      <c r="CUQ421" s="511"/>
      <c r="CUR421" s="512"/>
      <c r="CUS421" s="512"/>
      <c r="CUT421" s="505"/>
      <c r="CUU421" s="505"/>
      <c r="CUV421" s="505"/>
      <c r="CUW421" s="511"/>
      <c r="CUX421" s="512"/>
      <c r="CUY421" s="512"/>
      <c r="CUZ421" s="505"/>
      <c r="CVA421" s="505"/>
      <c r="CVB421" s="505"/>
      <c r="CVC421" s="511"/>
      <c r="CVD421" s="512"/>
      <c r="CVE421" s="512"/>
      <c r="CVF421" s="505"/>
      <c r="CVG421" s="505"/>
      <c r="CVH421" s="505"/>
      <c r="CVI421" s="511"/>
      <c r="CVJ421" s="512"/>
      <c r="CVK421" s="512"/>
      <c r="CVL421" s="505"/>
      <c r="CVM421" s="505"/>
      <c r="CVN421" s="505"/>
      <c r="CVO421" s="511"/>
      <c r="CVP421" s="512"/>
      <c r="CVQ421" s="512"/>
      <c r="CVR421" s="505"/>
      <c r="CVS421" s="505"/>
      <c r="CVT421" s="505"/>
      <c r="CVU421" s="511"/>
      <c r="CVV421" s="512"/>
      <c r="CVW421" s="512"/>
      <c r="CVX421" s="505"/>
      <c r="CVY421" s="505"/>
      <c r="CVZ421" s="505"/>
      <c r="CWA421" s="511"/>
      <c r="CWB421" s="512"/>
      <c r="CWC421" s="512"/>
      <c r="CWD421" s="505"/>
      <c r="CWE421" s="505"/>
      <c r="CWF421" s="505"/>
      <c r="CWG421" s="511"/>
      <c r="CWH421" s="512"/>
      <c r="CWI421" s="512"/>
      <c r="CWJ421" s="505"/>
      <c r="CWK421" s="505"/>
      <c r="CWL421" s="505"/>
      <c r="CWM421" s="511"/>
      <c r="CWN421" s="512"/>
      <c r="CWO421" s="512"/>
      <c r="CWP421" s="505"/>
      <c r="CWQ421" s="505"/>
      <c r="CWR421" s="505"/>
      <c r="CWS421" s="511"/>
      <c r="CWT421" s="512"/>
      <c r="CWU421" s="512"/>
      <c r="CWV421" s="505"/>
      <c r="CWW421" s="505"/>
      <c r="CWX421" s="505"/>
      <c r="CWY421" s="511"/>
      <c r="CWZ421" s="512"/>
      <c r="CXA421" s="512"/>
      <c r="CXB421" s="505"/>
      <c r="CXC421" s="505"/>
      <c r="CXD421" s="505"/>
      <c r="CXE421" s="511"/>
      <c r="CXF421" s="512"/>
      <c r="CXG421" s="512"/>
      <c r="CXH421" s="505"/>
      <c r="CXI421" s="505"/>
      <c r="CXJ421" s="505"/>
      <c r="CXK421" s="511"/>
      <c r="CXL421" s="512"/>
      <c r="CXM421" s="512"/>
      <c r="CXN421" s="505"/>
      <c r="CXO421" s="505"/>
      <c r="CXP421" s="505"/>
      <c r="CXQ421" s="511"/>
      <c r="CXR421" s="512"/>
      <c r="CXS421" s="512"/>
      <c r="CXT421" s="505"/>
      <c r="CXU421" s="505"/>
      <c r="CXV421" s="505"/>
      <c r="CXW421" s="511"/>
      <c r="CXX421" s="512"/>
      <c r="CXY421" s="512"/>
      <c r="CXZ421" s="505"/>
      <c r="CYA421" s="505"/>
      <c r="CYB421" s="505"/>
      <c r="CYC421" s="511"/>
      <c r="CYD421" s="512"/>
      <c r="CYE421" s="512"/>
      <c r="CYF421" s="505"/>
      <c r="CYG421" s="505"/>
      <c r="CYH421" s="505"/>
      <c r="CYI421" s="511"/>
      <c r="CYJ421" s="512"/>
      <c r="CYK421" s="512"/>
      <c r="CYL421" s="505"/>
      <c r="CYM421" s="505"/>
      <c r="CYN421" s="505"/>
      <c r="CYO421" s="511"/>
      <c r="CYP421" s="512"/>
      <c r="CYQ421" s="512"/>
      <c r="CYR421" s="505"/>
      <c r="CYS421" s="505"/>
      <c r="CYT421" s="505"/>
      <c r="CYU421" s="511"/>
      <c r="CYV421" s="512"/>
      <c r="CYW421" s="512"/>
      <c r="CYX421" s="505"/>
      <c r="CYY421" s="505"/>
      <c r="CYZ421" s="505"/>
      <c r="CZA421" s="511"/>
      <c r="CZB421" s="512"/>
      <c r="CZC421" s="512"/>
      <c r="CZD421" s="505"/>
      <c r="CZE421" s="505"/>
      <c r="CZF421" s="505"/>
      <c r="CZG421" s="511"/>
      <c r="CZH421" s="512"/>
      <c r="CZI421" s="512"/>
      <c r="CZJ421" s="505"/>
      <c r="CZK421" s="505"/>
      <c r="CZL421" s="505"/>
      <c r="CZM421" s="511"/>
      <c r="CZN421" s="512"/>
      <c r="CZO421" s="512"/>
      <c r="CZP421" s="505"/>
      <c r="CZQ421" s="505"/>
      <c r="CZR421" s="505"/>
      <c r="CZS421" s="511"/>
      <c r="CZT421" s="512"/>
      <c r="CZU421" s="512"/>
      <c r="CZV421" s="505"/>
      <c r="CZW421" s="505"/>
      <c r="CZX421" s="505"/>
      <c r="CZY421" s="511"/>
      <c r="CZZ421" s="512"/>
      <c r="DAA421" s="512"/>
      <c r="DAB421" s="505"/>
      <c r="DAC421" s="505"/>
      <c r="DAD421" s="505"/>
      <c r="DAE421" s="511"/>
      <c r="DAF421" s="512"/>
      <c r="DAG421" s="512"/>
      <c r="DAH421" s="505"/>
      <c r="DAI421" s="505"/>
      <c r="DAJ421" s="505"/>
      <c r="DAK421" s="511"/>
      <c r="DAL421" s="512"/>
      <c r="DAM421" s="512"/>
      <c r="DAN421" s="505"/>
      <c r="DAO421" s="505"/>
      <c r="DAP421" s="505"/>
      <c r="DAQ421" s="511"/>
      <c r="DAR421" s="512"/>
      <c r="DAS421" s="512"/>
      <c r="DAT421" s="505"/>
      <c r="DAU421" s="505"/>
      <c r="DAV421" s="505"/>
      <c r="DAW421" s="511"/>
      <c r="DAX421" s="512"/>
      <c r="DAY421" s="512"/>
      <c r="DAZ421" s="505"/>
      <c r="DBA421" s="505"/>
      <c r="DBB421" s="505"/>
      <c r="DBC421" s="511"/>
      <c r="DBD421" s="512"/>
      <c r="DBE421" s="512"/>
      <c r="DBF421" s="505"/>
      <c r="DBG421" s="505"/>
      <c r="DBH421" s="505"/>
      <c r="DBI421" s="511"/>
      <c r="DBJ421" s="512"/>
      <c r="DBK421" s="512"/>
      <c r="DBL421" s="505"/>
      <c r="DBM421" s="505"/>
      <c r="DBN421" s="505"/>
      <c r="DBO421" s="511"/>
      <c r="DBP421" s="512"/>
      <c r="DBQ421" s="512"/>
      <c r="DBR421" s="505"/>
      <c r="DBS421" s="505"/>
      <c r="DBT421" s="505"/>
      <c r="DBU421" s="511"/>
      <c r="DBV421" s="512"/>
      <c r="DBW421" s="512"/>
      <c r="DBX421" s="505"/>
      <c r="DBY421" s="505"/>
      <c r="DBZ421" s="505"/>
      <c r="DCA421" s="511"/>
      <c r="DCB421" s="512"/>
      <c r="DCC421" s="512"/>
      <c r="DCD421" s="505"/>
      <c r="DCE421" s="505"/>
      <c r="DCF421" s="505"/>
      <c r="DCG421" s="511"/>
      <c r="DCH421" s="512"/>
      <c r="DCI421" s="512"/>
      <c r="DCJ421" s="505"/>
      <c r="DCK421" s="505"/>
      <c r="DCL421" s="505"/>
      <c r="DCM421" s="511"/>
      <c r="DCN421" s="512"/>
      <c r="DCO421" s="512"/>
      <c r="DCP421" s="505"/>
      <c r="DCQ421" s="505"/>
      <c r="DCR421" s="505"/>
      <c r="DCS421" s="511"/>
      <c r="DCT421" s="512"/>
      <c r="DCU421" s="512"/>
      <c r="DCV421" s="505"/>
      <c r="DCW421" s="505"/>
      <c r="DCX421" s="505"/>
      <c r="DCY421" s="511"/>
      <c r="DCZ421" s="512"/>
      <c r="DDA421" s="512"/>
      <c r="DDB421" s="505"/>
      <c r="DDC421" s="505"/>
      <c r="DDD421" s="505"/>
      <c r="DDE421" s="511"/>
      <c r="DDF421" s="512"/>
      <c r="DDG421" s="512"/>
      <c r="DDH421" s="505"/>
      <c r="DDI421" s="505"/>
      <c r="DDJ421" s="505"/>
      <c r="DDK421" s="511"/>
      <c r="DDL421" s="512"/>
      <c r="DDM421" s="512"/>
      <c r="DDN421" s="505"/>
      <c r="DDO421" s="505"/>
      <c r="DDP421" s="505"/>
      <c r="DDQ421" s="511"/>
      <c r="DDR421" s="512"/>
      <c r="DDS421" s="512"/>
      <c r="DDT421" s="505"/>
      <c r="DDU421" s="505"/>
      <c r="DDV421" s="505"/>
      <c r="DDW421" s="511"/>
      <c r="DDX421" s="512"/>
      <c r="DDY421" s="512"/>
      <c r="DDZ421" s="505"/>
      <c r="DEA421" s="505"/>
      <c r="DEB421" s="505"/>
      <c r="DEC421" s="511"/>
      <c r="DED421" s="512"/>
      <c r="DEE421" s="512"/>
      <c r="DEF421" s="505"/>
      <c r="DEG421" s="505"/>
      <c r="DEH421" s="505"/>
      <c r="DEI421" s="511"/>
      <c r="DEJ421" s="512"/>
      <c r="DEK421" s="512"/>
      <c r="DEL421" s="505"/>
      <c r="DEM421" s="505"/>
      <c r="DEN421" s="505"/>
      <c r="DEO421" s="511"/>
      <c r="DEP421" s="512"/>
      <c r="DEQ421" s="512"/>
      <c r="DER421" s="505"/>
      <c r="DES421" s="505"/>
      <c r="DET421" s="505"/>
      <c r="DEU421" s="511"/>
      <c r="DEV421" s="512"/>
      <c r="DEW421" s="512"/>
      <c r="DEX421" s="505"/>
      <c r="DEY421" s="505"/>
      <c r="DEZ421" s="505"/>
      <c r="DFA421" s="511"/>
      <c r="DFB421" s="512"/>
      <c r="DFC421" s="512"/>
      <c r="DFD421" s="505"/>
      <c r="DFE421" s="505"/>
      <c r="DFF421" s="505"/>
      <c r="DFG421" s="511"/>
      <c r="DFH421" s="512"/>
      <c r="DFI421" s="512"/>
      <c r="DFJ421" s="505"/>
      <c r="DFK421" s="505"/>
      <c r="DFL421" s="505"/>
      <c r="DFM421" s="511"/>
      <c r="DFN421" s="512"/>
      <c r="DFO421" s="512"/>
      <c r="DFP421" s="505"/>
      <c r="DFQ421" s="505"/>
      <c r="DFR421" s="505"/>
      <c r="DFS421" s="511"/>
      <c r="DFT421" s="512"/>
      <c r="DFU421" s="512"/>
      <c r="DFV421" s="505"/>
      <c r="DFW421" s="505"/>
      <c r="DFX421" s="505"/>
      <c r="DFY421" s="511"/>
      <c r="DFZ421" s="512"/>
      <c r="DGA421" s="512"/>
      <c r="DGB421" s="505"/>
      <c r="DGC421" s="505"/>
      <c r="DGD421" s="505"/>
      <c r="DGE421" s="511"/>
      <c r="DGF421" s="512"/>
      <c r="DGG421" s="512"/>
      <c r="DGH421" s="505"/>
      <c r="DGI421" s="505"/>
      <c r="DGJ421" s="505"/>
      <c r="DGK421" s="511"/>
      <c r="DGL421" s="512"/>
      <c r="DGM421" s="512"/>
      <c r="DGN421" s="505"/>
      <c r="DGO421" s="505"/>
      <c r="DGP421" s="505"/>
      <c r="DGQ421" s="511"/>
      <c r="DGR421" s="512"/>
      <c r="DGS421" s="512"/>
      <c r="DGT421" s="505"/>
      <c r="DGU421" s="505"/>
      <c r="DGV421" s="505"/>
      <c r="DGW421" s="511"/>
      <c r="DGX421" s="512"/>
      <c r="DGY421" s="512"/>
      <c r="DGZ421" s="505"/>
      <c r="DHA421" s="505"/>
      <c r="DHB421" s="505"/>
      <c r="DHC421" s="511"/>
      <c r="DHD421" s="512"/>
      <c r="DHE421" s="512"/>
      <c r="DHF421" s="505"/>
      <c r="DHG421" s="505"/>
      <c r="DHH421" s="505"/>
      <c r="DHI421" s="511"/>
      <c r="DHJ421" s="512"/>
      <c r="DHK421" s="512"/>
      <c r="DHL421" s="505"/>
      <c r="DHM421" s="505"/>
      <c r="DHN421" s="505"/>
      <c r="DHO421" s="511"/>
      <c r="DHP421" s="512"/>
      <c r="DHQ421" s="512"/>
      <c r="DHR421" s="505"/>
      <c r="DHS421" s="505"/>
      <c r="DHT421" s="505"/>
      <c r="DHU421" s="511"/>
      <c r="DHV421" s="512"/>
      <c r="DHW421" s="512"/>
      <c r="DHX421" s="505"/>
      <c r="DHY421" s="505"/>
      <c r="DHZ421" s="505"/>
      <c r="DIA421" s="511"/>
      <c r="DIB421" s="512"/>
      <c r="DIC421" s="512"/>
      <c r="DID421" s="505"/>
      <c r="DIE421" s="505"/>
      <c r="DIF421" s="505"/>
      <c r="DIG421" s="511"/>
      <c r="DIH421" s="512"/>
      <c r="DII421" s="512"/>
      <c r="DIJ421" s="505"/>
      <c r="DIK421" s="505"/>
      <c r="DIL421" s="505"/>
      <c r="DIM421" s="511"/>
      <c r="DIN421" s="512"/>
      <c r="DIO421" s="512"/>
      <c r="DIP421" s="505"/>
      <c r="DIQ421" s="505"/>
      <c r="DIR421" s="505"/>
      <c r="DIS421" s="511"/>
      <c r="DIT421" s="512"/>
      <c r="DIU421" s="512"/>
      <c r="DIV421" s="505"/>
      <c r="DIW421" s="505"/>
      <c r="DIX421" s="505"/>
      <c r="DIY421" s="511"/>
      <c r="DIZ421" s="512"/>
      <c r="DJA421" s="512"/>
      <c r="DJB421" s="505"/>
      <c r="DJC421" s="505"/>
      <c r="DJD421" s="505"/>
      <c r="DJE421" s="511"/>
      <c r="DJF421" s="512"/>
      <c r="DJG421" s="512"/>
      <c r="DJH421" s="505"/>
      <c r="DJI421" s="505"/>
      <c r="DJJ421" s="505"/>
      <c r="DJK421" s="511"/>
      <c r="DJL421" s="512"/>
      <c r="DJM421" s="512"/>
      <c r="DJN421" s="505"/>
      <c r="DJO421" s="505"/>
      <c r="DJP421" s="505"/>
      <c r="DJQ421" s="511"/>
      <c r="DJR421" s="512"/>
      <c r="DJS421" s="512"/>
      <c r="DJT421" s="505"/>
      <c r="DJU421" s="505"/>
      <c r="DJV421" s="505"/>
      <c r="DJW421" s="511"/>
      <c r="DJX421" s="512"/>
      <c r="DJY421" s="512"/>
      <c r="DJZ421" s="505"/>
      <c r="DKA421" s="505"/>
      <c r="DKB421" s="505"/>
      <c r="DKC421" s="511"/>
      <c r="DKD421" s="512"/>
      <c r="DKE421" s="512"/>
      <c r="DKF421" s="505"/>
      <c r="DKG421" s="505"/>
      <c r="DKH421" s="505"/>
      <c r="DKI421" s="511"/>
      <c r="DKJ421" s="512"/>
      <c r="DKK421" s="512"/>
      <c r="DKL421" s="505"/>
      <c r="DKM421" s="505"/>
      <c r="DKN421" s="505"/>
      <c r="DKO421" s="511"/>
      <c r="DKP421" s="512"/>
      <c r="DKQ421" s="512"/>
      <c r="DKR421" s="505"/>
      <c r="DKS421" s="505"/>
      <c r="DKT421" s="505"/>
      <c r="DKU421" s="511"/>
      <c r="DKV421" s="512"/>
      <c r="DKW421" s="512"/>
      <c r="DKX421" s="505"/>
      <c r="DKY421" s="505"/>
      <c r="DKZ421" s="505"/>
      <c r="DLA421" s="511"/>
      <c r="DLB421" s="512"/>
      <c r="DLC421" s="512"/>
      <c r="DLD421" s="505"/>
      <c r="DLE421" s="505"/>
      <c r="DLF421" s="505"/>
      <c r="DLG421" s="511"/>
      <c r="DLH421" s="512"/>
      <c r="DLI421" s="512"/>
      <c r="DLJ421" s="505"/>
      <c r="DLK421" s="505"/>
      <c r="DLL421" s="505"/>
      <c r="DLM421" s="511"/>
      <c r="DLN421" s="512"/>
      <c r="DLO421" s="512"/>
      <c r="DLP421" s="505"/>
      <c r="DLQ421" s="505"/>
      <c r="DLR421" s="505"/>
      <c r="DLS421" s="511"/>
      <c r="DLT421" s="512"/>
      <c r="DLU421" s="512"/>
      <c r="DLV421" s="505"/>
      <c r="DLW421" s="505"/>
      <c r="DLX421" s="505"/>
      <c r="DLY421" s="511"/>
      <c r="DLZ421" s="512"/>
      <c r="DMA421" s="512"/>
      <c r="DMB421" s="505"/>
      <c r="DMC421" s="505"/>
      <c r="DMD421" s="505"/>
      <c r="DME421" s="511"/>
      <c r="DMF421" s="512"/>
      <c r="DMG421" s="512"/>
      <c r="DMH421" s="505"/>
      <c r="DMI421" s="505"/>
      <c r="DMJ421" s="505"/>
      <c r="DMK421" s="511"/>
      <c r="DML421" s="512"/>
      <c r="DMM421" s="512"/>
      <c r="DMN421" s="505"/>
      <c r="DMO421" s="505"/>
      <c r="DMP421" s="505"/>
      <c r="DMQ421" s="511"/>
      <c r="DMR421" s="512"/>
      <c r="DMS421" s="512"/>
      <c r="DMT421" s="505"/>
      <c r="DMU421" s="505"/>
      <c r="DMV421" s="505"/>
      <c r="DMW421" s="511"/>
      <c r="DMX421" s="512"/>
      <c r="DMY421" s="512"/>
      <c r="DMZ421" s="505"/>
      <c r="DNA421" s="505"/>
      <c r="DNB421" s="505"/>
      <c r="DNC421" s="511"/>
      <c r="DND421" s="512"/>
      <c r="DNE421" s="512"/>
      <c r="DNF421" s="505"/>
      <c r="DNG421" s="505"/>
      <c r="DNH421" s="505"/>
      <c r="DNI421" s="511"/>
      <c r="DNJ421" s="512"/>
      <c r="DNK421" s="512"/>
      <c r="DNL421" s="505"/>
      <c r="DNM421" s="505"/>
      <c r="DNN421" s="505"/>
      <c r="DNO421" s="511"/>
      <c r="DNP421" s="512"/>
      <c r="DNQ421" s="512"/>
      <c r="DNR421" s="505"/>
      <c r="DNS421" s="505"/>
      <c r="DNT421" s="505"/>
      <c r="DNU421" s="511"/>
      <c r="DNV421" s="512"/>
      <c r="DNW421" s="512"/>
      <c r="DNX421" s="505"/>
      <c r="DNY421" s="505"/>
      <c r="DNZ421" s="505"/>
      <c r="DOA421" s="511"/>
      <c r="DOB421" s="512"/>
      <c r="DOC421" s="512"/>
      <c r="DOD421" s="505"/>
      <c r="DOE421" s="505"/>
      <c r="DOF421" s="505"/>
      <c r="DOG421" s="511"/>
      <c r="DOH421" s="512"/>
      <c r="DOI421" s="512"/>
      <c r="DOJ421" s="505"/>
      <c r="DOK421" s="505"/>
      <c r="DOL421" s="505"/>
      <c r="DOM421" s="511"/>
      <c r="DON421" s="512"/>
      <c r="DOO421" s="512"/>
      <c r="DOP421" s="505"/>
      <c r="DOQ421" s="505"/>
      <c r="DOR421" s="505"/>
      <c r="DOS421" s="511"/>
      <c r="DOT421" s="512"/>
      <c r="DOU421" s="512"/>
      <c r="DOV421" s="505"/>
      <c r="DOW421" s="505"/>
      <c r="DOX421" s="505"/>
      <c r="DOY421" s="511"/>
      <c r="DOZ421" s="512"/>
      <c r="DPA421" s="512"/>
      <c r="DPB421" s="505"/>
      <c r="DPC421" s="505"/>
      <c r="DPD421" s="505"/>
      <c r="DPE421" s="511"/>
      <c r="DPF421" s="512"/>
      <c r="DPG421" s="512"/>
      <c r="DPH421" s="505"/>
      <c r="DPI421" s="505"/>
      <c r="DPJ421" s="505"/>
      <c r="DPK421" s="511"/>
      <c r="DPL421" s="512"/>
      <c r="DPM421" s="512"/>
      <c r="DPN421" s="505"/>
      <c r="DPO421" s="505"/>
      <c r="DPP421" s="505"/>
      <c r="DPQ421" s="511"/>
      <c r="DPR421" s="512"/>
      <c r="DPS421" s="512"/>
      <c r="DPT421" s="505"/>
      <c r="DPU421" s="505"/>
      <c r="DPV421" s="505"/>
      <c r="DPW421" s="511"/>
      <c r="DPX421" s="512"/>
      <c r="DPY421" s="512"/>
      <c r="DPZ421" s="505"/>
      <c r="DQA421" s="505"/>
      <c r="DQB421" s="505"/>
      <c r="DQC421" s="511"/>
      <c r="DQD421" s="512"/>
      <c r="DQE421" s="512"/>
      <c r="DQF421" s="505"/>
      <c r="DQG421" s="505"/>
      <c r="DQH421" s="505"/>
      <c r="DQI421" s="511"/>
      <c r="DQJ421" s="512"/>
      <c r="DQK421" s="512"/>
      <c r="DQL421" s="505"/>
      <c r="DQM421" s="505"/>
      <c r="DQN421" s="505"/>
      <c r="DQO421" s="511"/>
      <c r="DQP421" s="512"/>
      <c r="DQQ421" s="512"/>
      <c r="DQR421" s="505"/>
      <c r="DQS421" s="505"/>
      <c r="DQT421" s="505"/>
      <c r="DQU421" s="511"/>
      <c r="DQV421" s="512"/>
      <c r="DQW421" s="512"/>
      <c r="DQX421" s="505"/>
      <c r="DQY421" s="505"/>
      <c r="DQZ421" s="505"/>
      <c r="DRA421" s="511"/>
      <c r="DRB421" s="512"/>
      <c r="DRC421" s="512"/>
      <c r="DRD421" s="505"/>
      <c r="DRE421" s="505"/>
      <c r="DRF421" s="505"/>
      <c r="DRG421" s="511"/>
      <c r="DRH421" s="512"/>
      <c r="DRI421" s="512"/>
      <c r="DRJ421" s="505"/>
      <c r="DRK421" s="505"/>
      <c r="DRL421" s="505"/>
      <c r="DRM421" s="511"/>
      <c r="DRN421" s="512"/>
      <c r="DRO421" s="512"/>
      <c r="DRP421" s="505"/>
      <c r="DRQ421" s="505"/>
      <c r="DRR421" s="505"/>
      <c r="DRS421" s="511"/>
      <c r="DRT421" s="512"/>
      <c r="DRU421" s="512"/>
      <c r="DRV421" s="505"/>
      <c r="DRW421" s="505"/>
      <c r="DRX421" s="505"/>
      <c r="DRY421" s="511"/>
      <c r="DRZ421" s="512"/>
      <c r="DSA421" s="512"/>
      <c r="DSB421" s="505"/>
      <c r="DSC421" s="505"/>
      <c r="DSD421" s="505"/>
      <c r="DSE421" s="511"/>
      <c r="DSF421" s="512"/>
      <c r="DSG421" s="512"/>
      <c r="DSH421" s="505"/>
      <c r="DSI421" s="505"/>
      <c r="DSJ421" s="505"/>
      <c r="DSK421" s="511"/>
      <c r="DSL421" s="512"/>
      <c r="DSM421" s="512"/>
      <c r="DSN421" s="505"/>
      <c r="DSO421" s="505"/>
      <c r="DSP421" s="505"/>
      <c r="DSQ421" s="511"/>
      <c r="DSR421" s="512"/>
      <c r="DSS421" s="512"/>
      <c r="DST421" s="505"/>
      <c r="DSU421" s="505"/>
      <c r="DSV421" s="505"/>
      <c r="DSW421" s="511"/>
      <c r="DSX421" s="512"/>
      <c r="DSY421" s="512"/>
      <c r="DSZ421" s="505"/>
      <c r="DTA421" s="505"/>
      <c r="DTB421" s="505"/>
      <c r="DTC421" s="511"/>
      <c r="DTD421" s="512"/>
      <c r="DTE421" s="512"/>
      <c r="DTF421" s="505"/>
      <c r="DTG421" s="505"/>
      <c r="DTH421" s="505"/>
      <c r="DTI421" s="511"/>
      <c r="DTJ421" s="512"/>
      <c r="DTK421" s="512"/>
      <c r="DTL421" s="505"/>
      <c r="DTM421" s="505"/>
      <c r="DTN421" s="505"/>
      <c r="DTO421" s="511"/>
      <c r="DTP421" s="512"/>
      <c r="DTQ421" s="512"/>
      <c r="DTR421" s="505"/>
      <c r="DTS421" s="505"/>
      <c r="DTT421" s="505"/>
      <c r="DTU421" s="511"/>
      <c r="DTV421" s="512"/>
      <c r="DTW421" s="512"/>
      <c r="DTX421" s="505"/>
      <c r="DTY421" s="505"/>
      <c r="DTZ421" s="505"/>
      <c r="DUA421" s="511"/>
      <c r="DUB421" s="512"/>
      <c r="DUC421" s="512"/>
      <c r="DUD421" s="505"/>
      <c r="DUE421" s="505"/>
      <c r="DUF421" s="505"/>
      <c r="DUG421" s="511"/>
      <c r="DUH421" s="512"/>
      <c r="DUI421" s="512"/>
      <c r="DUJ421" s="505"/>
      <c r="DUK421" s="505"/>
      <c r="DUL421" s="505"/>
      <c r="DUM421" s="511"/>
      <c r="DUN421" s="512"/>
      <c r="DUO421" s="512"/>
      <c r="DUP421" s="505"/>
      <c r="DUQ421" s="505"/>
      <c r="DUR421" s="505"/>
      <c r="DUS421" s="511"/>
      <c r="DUT421" s="512"/>
      <c r="DUU421" s="512"/>
      <c r="DUV421" s="505"/>
      <c r="DUW421" s="505"/>
      <c r="DUX421" s="505"/>
      <c r="DUY421" s="511"/>
      <c r="DUZ421" s="512"/>
      <c r="DVA421" s="512"/>
      <c r="DVB421" s="505"/>
      <c r="DVC421" s="505"/>
      <c r="DVD421" s="505"/>
      <c r="DVE421" s="511"/>
      <c r="DVF421" s="512"/>
      <c r="DVG421" s="512"/>
      <c r="DVH421" s="505"/>
      <c r="DVI421" s="505"/>
      <c r="DVJ421" s="505"/>
      <c r="DVK421" s="511"/>
      <c r="DVL421" s="512"/>
      <c r="DVM421" s="512"/>
      <c r="DVN421" s="505"/>
      <c r="DVO421" s="505"/>
      <c r="DVP421" s="505"/>
      <c r="DVQ421" s="511"/>
      <c r="DVR421" s="512"/>
      <c r="DVS421" s="512"/>
      <c r="DVT421" s="505"/>
      <c r="DVU421" s="505"/>
      <c r="DVV421" s="505"/>
      <c r="DVW421" s="511"/>
      <c r="DVX421" s="512"/>
      <c r="DVY421" s="512"/>
      <c r="DVZ421" s="505"/>
      <c r="DWA421" s="505"/>
      <c r="DWB421" s="505"/>
      <c r="DWC421" s="511"/>
      <c r="DWD421" s="512"/>
      <c r="DWE421" s="512"/>
      <c r="DWF421" s="505"/>
      <c r="DWG421" s="505"/>
      <c r="DWH421" s="505"/>
      <c r="DWI421" s="511"/>
      <c r="DWJ421" s="512"/>
      <c r="DWK421" s="512"/>
      <c r="DWL421" s="505"/>
      <c r="DWM421" s="505"/>
      <c r="DWN421" s="505"/>
      <c r="DWO421" s="511"/>
      <c r="DWP421" s="512"/>
      <c r="DWQ421" s="512"/>
      <c r="DWR421" s="505"/>
      <c r="DWS421" s="505"/>
      <c r="DWT421" s="505"/>
      <c r="DWU421" s="511"/>
      <c r="DWV421" s="512"/>
      <c r="DWW421" s="512"/>
      <c r="DWX421" s="505"/>
      <c r="DWY421" s="505"/>
      <c r="DWZ421" s="505"/>
      <c r="DXA421" s="511"/>
      <c r="DXB421" s="512"/>
      <c r="DXC421" s="512"/>
      <c r="DXD421" s="505"/>
      <c r="DXE421" s="505"/>
      <c r="DXF421" s="505"/>
      <c r="DXG421" s="511"/>
      <c r="DXH421" s="512"/>
      <c r="DXI421" s="512"/>
      <c r="DXJ421" s="505"/>
      <c r="DXK421" s="505"/>
      <c r="DXL421" s="505"/>
      <c r="DXM421" s="511"/>
      <c r="DXN421" s="512"/>
      <c r="DXO421" s="512"/>
      <c r="DXP421" s="505"/>
      <c r="DXQ421" s="505"/>
      <c r="DXR421" s="505"/>
      <c r="DXS421" s="511"/>
      <c r="DXT421" s="512"/>
      <c r="DXU421" s="512"/>
      <c r="DXV421" s="505"/>
      <c r="DXW421" s="505"/>
      <c r="DXX421" s="505"/>
      <c r="DXY421" s="511"/>
      <c r="DXZ421" s="512"/>
      <c r="DYA421" s="512"/>
      <c r="DYB421" s="505"/>
      <c r="DYC421" s="505"/>
      <c r="DYD421" s="505"/>
      <c r="DYE421" s="511"/>
      <c r="DYF421" s="512"/>
      <c r="DYG421" s="512"/>
      <c r="DYH421" s="505"/>
      <c r="DYI421" s="505"/>
      <c r="DYJ421" s="505"/>
      <c r="DYK421" s="511"/>
      <c r="DYL421" s="512"/>
      <c r="DYM421" s="512"/>
      <c r="DYN421" s="505"/>
      <c r="DYO421" s="505"/>
      <c r="DYP421" s="505"/>
      <c r="DYQ421" s="511"/>
      <c r="DYR421" s="512"/>
      <c r="DYS421" s="512"/>
      <c r="DYT421" s="505"/>
      <c r="DYU421" s="505"/>
      <c r="DYV421" s="505"/>
      <c r="DYW421" s="511"/>
      <c r="DYX421" s="512"/>
      <c r="DYY421" s="512"/>
      <c r="DYZ421" s="505"/>
      <c r="DZA421" s="505"/>
      <c r="DZB421" s="505"/>
      <c r="DZC421" s="511"/>
      <c r="DZD421" s="512"/>
      <c r="DZE421" s="512"/>
      <c r="DZF421" s="505"/>
      <c r="DZG421" s="505"/>
      <c r="DZH421" s="505"/>
      <c r="DZI421" s="511"/>
      <c r="DZJ421" s="512"/>
      <c r="DZK421" s="512"/>
      <c r="DZL421" s="505"/>
      <c r="DZM421" s="505"/>
      <c r="DZN421" s="505"/>
      <c r="DZO421" s="511"/>
      <c r="DZP421" s="512"/>
      <c r="DZQ421" s="512"/>
      <c r="DZR421" s="505"/>
      <c r="DZS421" s="505"/>
      <c r="DZT421" s="505"/>
      <c r="DZU421" s="511"/>
      <c r="DZV421" s="512"/>
      <c r="DZW421" s="512"/>
      <c r="DZX421" s="505"/>
      <c r="DZY421" s="505"/>
      <c r="DZZ421" s="505"/>
      <c r="EAA421" s="511"/>
      <c r="EAB421" s="512"/>
      <c r="EAC421" s="512"/>
      <c r="EAD421" s="505"/>
      <c r="EAE421" s="505"/>
      <c r="EAF421" s="505"/>
      <c r="EAG421" s="511"/>
      <c r="EAH421" s="512"/>
      <c r="EAI421" s="512"/>
      <c r="EAJ421" s="505"/>
      <c r="EAK421" s="505"/>
      <c r="EAL421" s="505"/>
      <c r="EAM421" s="511"/>
      <c r="EAN421" s="512"/>
      <c r="EAO421" s="512"/>
      <c r="EAP421" s="505"/>
      <c r="EAQ421" s="505"/>
      <c r="EAR421" s="505"/>
      <c r="EAS421" s="511"/>
      <c r="EAT421" s="512"/>
      <c r="EAU421" s="512"/>
      <c r="EAV421" s="505"/>
      <c r="EAW421" s="505"/>
      <c r="EAX421" s="505"/>
      <c r="EAY421" s="511"/>
      <c r="EAZ421" s="512"/>
      <c r="EBA421" s="512"/>
      <c r="EBB421" s="505"/>
      <c r="EBC421" s="505"/>
      <c r="EBD421" s="505"/>
      <c r="EBE421" s="511"/>
      <c r="EBF421" s="512"/>
      <c r="EBG421" s="512"/>
      <c r="EBH421" s="505"/>
      <c r="EBI421" s="505"/>
      <c r="EBJ421" s="505"/>
      <c r="EBK421" s="511"/>
      <c r="EBL421" s="512"/>
      <c r="EBM421" s="512"/>
      <c r="EBN421" s="505"/>
      <c r="EBO421" s="505"/>
      <c r="EBP421" s="505"/>
      <c r="EBQ421" s="511"/>
      <c r="EBR421" s="512"/>
      <c r="EBS421" s="512"/>
      <c r="EBT421" s="505"/>
      <c r="EBU421" s="505"/>
      <c r="EBV421" s="505"/>
      <c r="EBW421" s="511"/>
      <c r="EBX421" s="512"/>
      <c r="EBY421" s="512"/>
      <c r="EBZ421" s="505"/>
      <c r="ECA421" s="505"/>
      <c r="ECB421" s="505"/>
      <c r="ECC421" s="511"/>
      <c r="ECD421" s="512"/>
      <c r="ECE421" s="512"/>
      <c r="ECF421" s="505"/>
      <c r="ECG421" s="505"/>
      <c r="ECH421" s="505"/>
      <c r="ECI421" s="511"/>
      <c r="ECJ421" s="512"/>
      <c r="ECK421" s="512"/>
      <c r="ECL421" s="505"/>
      <c r="ECM421" s="505"/>
      <c r="ECN421" s="505"/>
      <c r="ECO421" s="511"/>
      <c r="ECP421" s="512"/>
      <c r="ECQ421" s="512"/>
      <c r="ECR421" s="505"/>
      <c r="ECS421" s="505"/>
      <c r="ECT421" s="505"/>
      <c r="ECU421" s="511"/>
      <c r="ECV421" s="512"/>
      <c r="ECW421" s="512"/>
      <c r="ECX421" s="505"/>
      <c r="ECY421" s="505"/>
      <c r="ECZ421" s="505"/>
      <c r="EDA421" s="511"/>
      <c r="EDB421" s="512"/>
      <c r="EDC421" s="512"/>
      <c r="EDD421" s="505"/>
      <c r="EDE421" s="505"/>
      <c r="EDF421" s="505"/>
      <c r="EDG421" s="511"/>
      <c r="EDH421" s="512"/>
      <c r="EDI421" s="512"/>
      <c r="EDJ421" s="505"/>
      <c r="EDK421" s="505"/>
      <c r="EDL421" s="505"/>
      <c r="EDM421" s="511"/>
      <c r="EDN421" s="512"/>
      <c r="EDO421" s="512"/>
      <c r="EDP421" s="505"/>
      <c r="EDQ421" s="505"/>
      <c r="EDR421" s="505"/>
      <c r="EDS421" s="511"/>
      <c r="EDT421" s="512"/>
      <c r="EDU421" s="512"/>
      <c r="EDV421" s="505"/>
      <c r="EDW421" s="505"/>
      <c r="EDX421" s="505"/>
      <c r="EDY421" s="511"/>
      <c r="EDZ421" s="512"/>
      <c r="EEA421" s="512"/>
      <c r="EEB421" s="505"/>
      <c r="EEC421" s="505"/>
      <c r="EED421" s="505"/>
      <c r="EEE421" s="511"/>
      <c r="EEF421" s="512"/>
      <c r="EEG421" s="512"/>
      <c r="EEH421" s="505"/>
      <c r="EEI421" s="505"/>
      <c r="EEJ421" s="505"/>
      <c r="EEK421" s="511"/>
      <c r="EEL421" s="512"/>
      <c r="EEM421" s="512"/>
      <c r="EEN421" s="505"/>
      <c r="EEO421" s="505"/>
      <c r="EEP421" s="505"/>
      <c r="EEQ421" s="511"/>
      <c r="EER421" s="512"/>
      <c r="EES421" s="512"/>
      <c r="EET421" s="505"/>
      <c r="EEU421" s="505"/>
      <c r="EEV421" s="505"/>
      <c r="EEW421" s="511"/>
      <c r="EEX421" s="512"/>
      <c r="EEY421" s="512"/>
      <c r="EEZ421" s="505"/>
      <c r="EFA421" s="505"/>
      <c r="EFB421" s="505"/>
      <c r="EFC421" s="511"/>
      <c r="EFD421" s="512"/>
      <c r="EFE421" s="512"/>
      <c r="EFF421" s="505"/>
      <c r="EFG421" s="505"/>
      <c r="EFH421" s="505"/>
      <c r="EFI421" s="511"/>
      <c r="EFJ421" s="512"/>
      <c r="EFK421" s="512"/>
      <c r="EFL421" s="505"/>
      <c r="EFM421" s="505"/>
      <c r="EFN421" s="505"/>
      <c r="EFO421" s="511"/>
      <c r="EFP421" s="512"/>
      <c r="EFQ421" s="512"/>
      <c r="EFR421" s="505"/>
      <c r="EFS421" s="505"/>
      <c r="EFT421" s="505"/>
      <c r="EFU421" s="511"/>
      <c r="EFV421" s="512"/>
      <c r="EFW421" s="512"/>
      <c r="EFX421" s="505"/>
      <c r="EFY421" s="505"/>
      <c r="EFZ421" s="505"/>
      <c r="EGA421" s="511"/>
      <c r="EGB421" s="512"/>
      <c r="EGC421" s="512"/>
      <c r="EGD421" s="505"/>
      <c r="EGE421" s="505"/>
      <c r="EGF421" s="505"/>
      <c r="EGG421" s="511"/>
      <c r="EGH421" s="512"/>
      <c r="EGI421" s="512"/>
      <c r="EGJ421" s="505"/>
      <c r="EGK421" s="505"/>
      <c r="EGL421" s="505"/>
      <c r="EGM421" s="511"/>
      <c r="EGN421" s="512"/>
      <c r="EGO421" s="512"/>
      <c r="EGP421" s="505"/>
      <c r="EGQ421" s="505"/>
      <c r="EGR421" s="505"/>
      <c r="EGS421" s="511"/>
      <c r="EGT421" s="512"/>
      <c r="EGU421" s="512"/>
      <c r="EGV421" s="505"/>
      <c r="EGW421" s="505"/>
      <c r="EGX421" s="505"/>
      <c r="EGY421" s="511"/>
      <c r="EGZ421" s="512"/>
      <c r="EHA421" s="512"/>
      <c r="EHB421" s="505"/>
      <c r="EHC421" s="505"/>
      <c r="EHD421" s="505"/>
      <c r="EHE421" s="511"/>
      <c r="EHF421" s="512"/>
      <c r="EHG421" s="512"/>
      <c r="EHH421" s="505"/>
      <c r="EHI421" s="505"/>
      <c r="EHJ421" s="505"/>
      <c r="EHK421" s="511"/>
      <c r="EHL421" s="512"/>
      <c r="EHM421" s="512"/>
      <c r="EHN421" s="505"/>
      <c r="EHO421" s="505"/>
      <c r="EHP421" s="505"/>
      <c r="EHQ421" s="511"/>
      <c r="EHR421" s="512"/>
      <c r="EHS421" s="512"/>
      <c r="EHT421" s="505"/>
      <c r="EHU421" s="505"/>
      <c r="EHV421" s="505"/>
      <c r="EHW421" s="511"/>
      <c r="EHX421" s="512"/>
      <c r="EHY421" s="512"/>
      <c r="EHZ421" s="505"/>
      <c r="EIA421" s="505"/>
      <c r="EIB421" s="505"/>
      <c r="EIC421" s="511"/>
      <c r="EID421" s="512"/>
      <c r="EIE421" s="512"/>
      <c r="EIF421" s="505"/>
      <c r="EIG421" s="505"/>
      <c r="EIH421" s="505"/>
      <c r="EII421" s="511"/>
      <c r="EIJ421" s="512"/>
      <c r="EIK421" s="512"/>
      <c r="EIL421" s="505"/>
      <c r="EIM421" s="505"/>
      <c r="EIN421" s="505"/>
      <c r="EIO421" s="511"/>
      <c r="EIP421" s="512"/>
      <c r="EIQ421" s="512"/>
      <c r="EIR421" s="505"/>
      <c r="EIS421" s="505"/>
      <c r="EIT421" s="505"/>
      <c r="EIU421" s="511"/>
      <c r="EIV421" s="512"/>
      <c r="EIW421" s="512"/>
      <c r="EIX421" s="505"/>
      <c r="EIY421" s="505"/>
      <c r="EIZ421" s="505"/>
      <c r="EJA421" s="511"/>
      <c r="EJB421" s="512"/>
      <c r="EJC421" s="512"/>
      <c r="EJD421" s="505"/>
      <c r="EJE421" s="505"/>
      <c r="EJF421" s="505"/>
      <c r="EJG421" s="511"/>
      <c r="EJH421" s="512"/>
      <c r="EJI421" s="512"/>
      <c r="EJJ421" s="505"/>
      <c r="EJK421" s="505"/>
      <c r="EJL421" s="505"/>
      <c r="EJM421" s="511"/>
      <c r="EJN421" s="512"/>
      <c r="EJO421" s="512"/>
      <c r="EJP421" s="505"/>
      <c r="EJQ421" s="505"/>
      <c r="EJR421" s="505"/>
      <c r="EJS421" s="511"/>
      <c r="EJT421" s="512"/>
      <c r="EJU421" s="512"/>
      <c r="EJV421" s="505"/>
      <c r="EJW421" s="505"/>
      <c r="EJX421" s="505"/>
      <c r="EJY421" s="511"/>
      <c r="EJZ421" s="512"/>
      <c r="EKA421" s="512"/>
      <c r="EKB421" s="505"/>
      <c r="EKC421" s="505"/>
      <c r="EKD421" s="505"/>
      <c r="EKE421" s="511"/>
      <c r="EKF421" s="512"/>
      <c r="EKG421" s="512"/>
      <c r="EKH421" s="505"/>
      <c r="EKI421" s="505"/>
      <c r="EKJ421" s="505"/>
      <c r="EKK421" s="511"/>
      <c r="EKL421" s="512"/>
      <c r="EKM421" s="512"/>
      <c r="EKN421" s="505"/>
      <c r="EKO421" s="505"/>
      <c r="EKP421" s="505"/>
      <c r="EKQ421" s="511"/>
      <c r="EKR421" s="512"/>
      <c r="EKS421" s="512"/>
      <c r="EKT421" s="505"/>
      <c r="EKU421" s="505"/>
      <c r="EKV421" s="505"/>
      <c r="EKW421" s="511"/>
      <c r="EKX421" s="512"/>
      <c r="EKY421" s="512"/>
      <c r="EKZ421" s="505"/>
      <c r="ELA421" s="505"/>
      <c r="ELB421" s="505"/>
      <c r="ELC421" s="511"/>
      <c r="ELD421" s="512"/>
      <c r="ELE421" s="512"/>
      <c r="ELF421" s="505"/>
      <c r="ELG421" s="505"/>
      <c r="ELH421" s="505"/>
      <c r="ELI421" s="511"/>
      <c r="ELJ421" s="512"/>
      <c r="ELK421" s="512"/>
      <c r="ELL421" s="505"/>
      <c r="ELM421" s="505"/>
      <c r="ELN421" s="505"/>
      <c r="ELO421" s="511"/>
      <c r="ELP421" s="512"/>
      <c r="ELQ421" s="512"/>
      <c r="ELR421" s="505"/>
      <c r="ELS421" s="505"/>
      <c r="ELT421" s="505"/>
      <c r="ELU421" s="511"/>
      <c r="ELV421" s="512"/>
      <c r="ELW421" s="512"/>
      <c r="ELX421" s="505"/>
      <c r="ELY421" s="505"/>
      <c r="ELZ421" s="505"/>
      <c r="EMA421" s="511"/>
      <c r="EMB421" s="512"/>
      <c r="EMC421" s="512"/>
      <c r="EMD421" s="505"/>
      <c r="EME421" s="505"/>
      <c r="EMF421" s="505"/>
      <c r="EMG421" s="511"/>
      <c r="EMH421" s="512"/>
      <c r="EMI421" s="512"/>
      <c r="EMJ421" s="505"/>
      <c r="EMK421" s="505"/>
      <c r="EML421" s="505"/>
      <c r="EMM421" s="511"/>
      <c r="EMN421" s="512"/>
      <c r="EMO421" s="512"/>
      <c r="EMP421" s="505"/>
      <c r="EMQ421" s="505"/>
      <c r="EMR421" s="505"/>
      <c r="EMS421" s="511"/>
      <c r="EMT421" s="512"/>
      <c r="EMU421" s="512"/>
      <c r="EMV421" s="505"/>
      <c r="EMW421" s="505"/>
      <c r="EMX421" s="505"/>
      <c r="EMY421" s="511"/>
      <c r="EMZ421" s="512"/>
      <c r="ENA421" s="512"/>
      <c r="ENB421" s="505"/>
      <c r="ENC421" s="505"/>
      <c r="END421" s="505"/>
      <c r="ENE421" s="511"/>
      <c r="ENF421" s="512"/>
      <c r="ENG421" s="512"/>
      <c r="ENH421" s="505"/>
      <c r="ENI421" s="505"/>
      <c r="ENJ421" s="505"/>
      <c r="ENK421" s="511"/>
      <c r="ENL421" s="512"/>
      <c r="ENM421" s="512"/>
      <c r="ENN421" s="505"/>
      <c r="ENO421" s="505"/>
      <c r="ENP421" s="505"/>
      <c r="ENQ421" s="511"/>
      <c r="ENR421" s="512"/>
      <c r="ENS421" s="512"/>
      <c r="ENT421" s="505"/>
      <c r="ENU421" s="505"/>
      <c r="ENV421" s="505"/>
      <c r="ENW421" s="511"/>
      <c r="ENX421" s="512"/>
      <c r="ENY421" s="512"/>
      <c r="ENZ421" s="505"/>
      <c r="EOA421" s="505"/>
      <c r="EOB421" s="505"/>
      <c r="EOC421" s="511"/>
      <c r="EOD421" s="512"/>
      <c r="EOE421" s="512"/>
      <c r="EOF421" s="505"/>
      <c r="EOG421" s="505"/>
      <c r="EOH421" s="505"/>
      <c r="EOI421" s="511"/>
      <c r="EOJ421" s="512"/>
      <c r="EOK421" s="512"/>
      <c r="EOL421" s="505"/>
      <c r="EOM421" s="505"/>
      <c r="EON421" s="505"/>
      <c r="EOO421" s="511"/>
      <c r="EOP421" s="512"/>
      <c r="EOQ421" s="512"/>
      <c r="EOR421" s="505"/>
      <c r="EOS421" s="505"/>
      <c r="EOT421" s="505"/>
      <c r="EOU421" s="511"/>
      <c r="EOV421" s="512"/>
      <c r="EOW421" s="512"/>
      <c r="EOX421" s="505"/>
      <c r="EOY421" s="505"/>
      <c r="EOZ421" s="505"/>
      <c r="EPA421" s="511"/>
      <c r="EPB421" s="512"/>
      <c r="EPC421" s="512"/>
      <c r="EPD421" s="505"/>
      <c r="EPE421" s="505"/>
      <c r="EPF421" s="505"/>
      <c r="EPG421" s="511"/>
      <c r="EPH421" s="512"/>
      <c r="EPI421" s="512"/>
      <c r="EPJ421" s="505"/>
      <c r="EPK421" s="505"/>
      <c r="EPL421" s="505"/>
      <c r="EPM421" s="511"/>
      <c r="EPN421" s="512"/>
      <c r="EPO421" s="512"/>
      <c r="EPP421" s="505"/>
      <c r="EPQ421" s="505"/>
      <c r="EPR421" s="505"/>
      <c r="EPS421" s="511"/>
      <c r="EPT421" s="512"/>
      <c r="EPU421" s="512"/>
      <c r="EPV421" s="505"/>
      <c r="EPW421" s="505"/>
      <c r="EPX421" s="505"/>
      <c r="EPY421" s="511"/>
      <c r="EPZ421" s="512"/>
      <c r="EQA421" s="512"/>
      <c r="EQB421" s="505"/>
      <c r="EQC421" s="505"/>
      <c r="EQD421" s="505"/>
      <c r="EQE421" s="511"/>
      <c r="EQF421" s="512"/>
      <c r="EQG421" s="512"/>
      <c r="EQH421" s="505"/>
      <c r="EQI421" s="505"/>
      <c r="EQJ421" s="505"/>
      <c r="EQK421" s="511"/>
      <c r="EQL421" s="512"/>
      <c r="EQM421" s="512"/>
      <c r="EQN421" s="505"/>
      <c r="EQO421" s="505"/>
      <c r="EQP421" s="505"/>
      <c r="EQQ421" s="511"/>
      <c r="EQR421" s="512"/>
      <c r="EQS421" s="512"/>
      <c r="EQT421" s="505"/>
      <c r="EQU421" s="505"/>
      <c r="EQV421" s="505"/>
      <c r="EQW421" s="511"/>
      <c r="EQX421" s="512"/>
      <c r="EQY421" s="512"/>
      <c r="EQZ421" s="505"/>
      <c r="ERA421" s="505"/>
      <c r="ERB421" s="505"/>
      <c r="ERC421" s="511"/>
      <c r="ERD421" s="512"/>
      <c r="ERE421" s="512"/>
      <c r="ERF421" s="505"/>
      <c r="ERG421" s="505"/>
      <c r="ERH421" s="505"/>
      <c r="ERI421" s="511"/>
      <c r="ERJ421" s="512"/>
      <c r="ERK421" s="512"/>
      <c r="ERL421" s="505"/>
      <c r="ERM421" s="505"/>
      <c r="ERN421" s="505"/>
      <c r="ERO421" s="511"/>
      <c r="ERP421" s="512"/>
      <c r="ERQ421" s="512"/>
      <c r="ERR421" s="505"/>
      <c r="ERS421" s="505"/>
      <c r="ERT421" s="505"/>
      <c r="ERU421" s="511"/>
      <c r="ERV421" s="512"/>
      <c r="ERW421" s="512"/>
      <c r="ERX421" s="505"/>
      <c r="ERY421" s="505"/>
      <c r="ERZ421" s="505"/>
      <c r="ESA421" s="511"/>
      <c r="ESB421" s="512"/>
      <c r="ESC421" s="512"/>
      <c r="ESD421" s="505"/>
      <c r="ESE421" s="505"/>
      <c r="ESF421" s="505"/>
      <c r="ESG421" s="511"/>
      <c r="ESH421" s="512"/>
      <c r="ESI421" s="512"/>
      <c r="ESJ421" s="505"/>
      <c r="ESK421" s="505"/>
      <c r="ESL421" s="505"/>
      <c r="ESM421" s="511"/>
      <c r="ESN421" s="512"/>
      <c r="ESO421" s="512"/>
      <c r="ESP421" s="505"/>
      <c r="ESQ421" s="505"/>
      <c r="ESR421" s="505"/>
      <c r="ESS421" s="511"/>
      <c r="EST421" s="512"/>
      <c r="ESU421" s="512"/>
      <c r="ESV421" s="505"/>
      <c r="ESW421" s="505"/>
      <c r="ESX421" s="505"/>
      <c r="ESY421" s="511"/>
      <c r="ESZ421" s="512"/>
      <c r="ETA421" s="512"/>
      <c r="ETB421" s="505"/>
      <c r="ETC421" s="505"/>
      <c r="ETD421" s="505"/>
      <c r="ETE421" s="511"/>
      <c r="ETF421" s="512"/>
      <c r="ETG421" s="512"/>
      <c r="ETH421" s="505"/>
      <c r="ETI421" s="505"/>
      <c r="ETJ421" s="505"/>
      <c r="ETK421" s="511"/>
      <c r="ETL421" s="512"/>
      <c r="ETM421" s="512"/>
      <c r="ETN421" s="505"/>
      <c r="ETO421" s="505"/>
      <c r="ETP421" s="505"/>
      <c r="ETQ421" s="511"/>
      <c r="ETR421" s="512"/>
      <c r="ETS421" s="512"/>
      <c r="ETT421" s="505"/>
      <c r="ETU421" s="505"/>
      <c r="ETV421" s="505"/>
      <c r="ETW421" s="511"/>
      <c r="ETX421" s="512"/>
      <c r="ETY421" s="512"/>
      <c r="ETZ421" s="505"/>
      <c r="EUA421" s="505"/>
      <c r="EUB421" s="505"/>
      <c r="EUC421" s="511"/>
      <c r="EUD421" s="512"/>
      <c r="EUE421" s="512"/>
      <c r="EUF421" s="505"/>
      <c r="EUG421" s="505"/>
      <c r="EUH421" s="505"/>
      <c r="EUI421" s="511"/>
      <c r="EUJ421" s="512"/>
      <c r="EUK421" s="512"/>
      <c r="EUL421" s="505"/>
      <c r="EUM421" s="505"/>
      <c r="EUN421" s="505"/>
      <c r="EUO421" s="511"/>
      <c r="EUP421" s="512"/>
      <c r="EUQ421" s="512"/>
      <c r="EUR421" s="505"/>
      <c r="EUS421" s="505"/>
      <c r="EUT421" s="505"/>
      <c r="EUU421" s="511"/>
      <c r="EUV421" s="512"/>
      <c r="EUW421" s="512"/>
      <c r="EUX421" s="505"/>
      <c r="EUY421" s="505"/>
      <c r="EUZ421" s="505"/>
      <c r="EVA421" s="511"/>
      <c r="EVB421" s="512"/>
      <c r="EVC421" s="512"/>
      <c r="EVD421" s="505"/>
      <c r="EVE421" s="505"/>
      <c r="EVF421" s="505"/>
      <c r="EVG421" s="511"/>
      <c r="EVH421" s="512"/>
      <c r="EVI421" s="512"/>
      <c r="EVJ421" s="505"/>
      <c r="EVK421" s="505"/>
      <c r="EVL421" s="505"/>
      <c r="EVM421" s="511"/>
      <c r="EVN421" s="512"/>
      <c r="EVO421" s="512"/>
      <c r="EVP421" s="505"/>
      <c r="EVQ421" s="505"/>
      <c r="EVR421" s="505"/>
      <c r="EVS421" s="511"/>
      <c r="EVT421" s="512"/>
      <c r="EVU421" s="512"/>
      <c r="EVV421" s="505"/>
      <c r="EVW421" s="505"/>
      <c r="EVX421" s="505"/>
      <c r="EVY421" s="511"/>
      <c r="EVZ421" s="512"/>
      <c r="EWA421" s="512"/>
      <c r="EWB421" s="505"/>
      <c r="EWC421" s="505"/>
      <c r="EWD421" s="505"/>
      <c r="EWE421" s="511"/>
      <c r="EWF421" s="512"/>
      <c r="EWG421" s="512"/>
      <c r="EWH421" s="505"/>
      <c r="EWI421" s="505"/>
      <c r="EWJ421" s="505"/>
      <c r="EWK421" s="511"/>
      <c r="EWL421" s="512"/>
      <c r="EWM421" s="512"/>
      <c r="EWN421" s="505"/>
      <c r="EWO421" s="505"/>
      <c r="EWP421" s="505"/>
      <c r="EWQ421" s="511"/>
      <c r="EWR421" s="512"/>
      <c r="EWS421" s="512"/>
      <c r="EWT421" s="505"/>
      <c r="EWU421" s="505"/>
      <c r="EWV421" s="505"/>
      <c r="EWW421" s="511"/>
      <c r="EWX421" s="512"/>
      <c r="EWY421" s="512"/>
      <c r="EWZ421" s="505"/>
      <c r="EXA421" s="505"/>
      <c r="EXB421" s="505"/>
      <c r="EXC421" s="511"/>
      <c r="EXD421" s="512"/>
      <c r="EXE421" s="512"/>
      <c r="EXF421" s="505"/>
      <c r="EXG421" s="505"/>
      <c r="EXH421" s="505"/>
      <c r="EXI421" s="511"/>
      <c r="EXJ421" s="512"/>
      <c r="EXK421" s="512"/>
      <c r="EXL421" s="505"/>
      <c r="EXM421" s="505"/>
      <c r="EXN421" s="505"/>
      <c r="EXO421" s="511"/>
      <c r="EXP421" s="512"/>
      <c r="EXQ421" s="512"/>
      <c r="EXR421" s="505"/>
      <c r="EXS421" s="505"/>
      <c r="EXT421" s="505"/>
      <c r="EXU421" s="511"/>
      <c r="EXV421" s="512"/>
      <c r="EXW421" s="512"/>
      <c r="EXX421" s="505"/>
      <c r="EXY421" s="505"/>
      <c r="EXZ421" s="505"/>
      <c r="EYA421" s="511"/>
      <c r="EYB421" s="512"/>
      <c r="EYC421" s="512"/>
      <c r="EYD421" s="505"/>
      <c r="EYE421" s="505"/>
      <c r="EYF421" s="505"/>
      <c r="EYG421" s="511"/>
      <c r="EYH421" s="512"/>
      <c r="EYI421" s="512"/>
      <c r="EYJ421" s="505"/>
      <c r="EYK421" s="505"/>
      <c r="EYL421" s="505"/>
      <c r="EYM421" s="511"/>
      <c r="EYN421" s="512"/>
      <c r="EYO421" s="512"/>
      <c r="EYP421" s="505"/>
      <c r="EYQ421" s="505"/>
      <c r="EYR421" s="505"/>
      <c r="EYS421" s="511"/>
      <c r="EYT421" s="512"/>
      <c r="EYU421" s="512"/>
      <c r="EYV421" s="505"/>
      <c r="EYW421" s="505"/>
      <c r="EYX421" s="505"/>
      <c r="EYY421" s="511"/>
      <c r="EYZ421" s="512"/>
      <c r="EZA421" s="512"/>
      <c r="EZB421" s="505"/>
      <c r="EZC421" s="505"/>
      <c r="EZD421" s="505"/>
      <c r="EZE421" s="511"/>
      <c r="EZF421" s="512"/>
      <c r="EZG421" s="512"/>
      <c r="EZH421" s="505"/>
      <c r="EZI421" s="505"/>
      <c r="EZJ421" s="505"/>
      <c r="EZK421" s="511"/>
      <c r="EZL421" s="512"/>
      <c r="EZM421" s="512"/>
      <c r="EZN421" s="505"/>
      <c r="EZO421" s="505"/>
      <c r="EZP421" s="505"/>
      <c r="EZQ421" s="511"/>
      <c r="EZR421" s="512"/>
      <c r="EZS421" s="512"/>
      <c r="EZT421" s="505"/>
      <c r="EZU421" s="505"/>
      <c r="EZV421" s="505"/>
      <c r="EZW421" s="511"/>
      <c r="EZX421" s="512"/>
      <c r="EZY421" s="512"/>
      <c r="EZZ421" s="505"/>
      <c r="FAA421" s="505"/>
      <c r="FAB421" s="505"/>
      <c r="FAC421" s="511"/>
      <c r="FAD421" s="512"/>
      <c r="FAE421" s="512"/>
      <c r="FAF421" s="505"/>
      <c r="FAG421" s="505"/>
      <c r="FAH421" s="505"/>
      <c r="FAI421" s="511"/>
      <c r="FAJ421" s="512"/>
      <c r="FAK421" s="512"/>
      <c r="FAL421" s="505"/>
      <c r="FAM421" s="505"/>
      <c r="FAN421" s="505"/>
      <c r="FAO421" s="511"/>
      <c r="FAP421" s="512"/>
      <c r="FAQ421" s="512"/>
      <c r="FAR421" s="505"/>
      <c r="FAS421" s="505"/>
      <c r="FAT421" s="505"/>
      <c r="FAU421" s="511"/>
      <c r="FAV421" s="512"/>
      <c r="FAW421" s="512"/>
      <c r="FAX421" s="505"/>
      <c r="FAY421" s="505"/>
      <c r="FAZ421" s="505"/>
      <c r="FBA421" s="511"/>
      <c r="FBB421" s="512"/>
      <c r="FBC421" s="512"/>
      <c r="FBD421" s="505"/>
      <c r="FBE421" s="505"/>
      <c r="FBF421" s="505"/>
      <c r="FBG421" s="511"/>
      <c r="FBH421" s="512"/>
      <c r="FBI421" s="512"/>
      <c r="FBJ421" s="505"/>
      <c r="FBK421" s="505"/>
      <c r="FBL421" s="505"/>
      <c r="FBM421" s="511"/>
      <c r="FBN421" s="512"/>
      <c r="FBO421" s="512"/>
      <c r="FBP421" s="505"/>
      <c r="FBQ421" s="505"/>
      <c r="FBR421" s="505"/>
      <c r="FBS421" s="511"/>
      <c r="FBT421" s="512"/>
      <c r="FBU421" s="512"/>
      <c r="FBV421" s="505"/>
      <c r="FBW421" s="505"/>
      <c r="FBX421" s="505"/>
      <c r="FBY421" s="511"/>
      <c r="FBZ421" s="512"/>
      <c r="FCA421" s="512"/>
      <c r="FCB421" s="505"/>
      <c r="FCC421" s="505"/>
      <c r="FCD421" s="505"/>
      <c r="FCE421" s="511"/>
      <c r="FCF421" s="512"/>
      <c r="FCG421" s="512"/>
      <c r="FCH421" s="505"/>
      <c r="FCI421" s="505"/>
      <c r="FCJ421" s="505"/>
      <c r="FCK421" s="511"/>
      <c r="FCL421" s="512"/>
      <c r="FCM421" s="512"/>
      <c r="FCN421" s="505"/>
      <c r="FCO421" s="505"/>
      <c r="FCP421" s="505"/>
      <c r="FCQ421" s="511"/>
      <c r="FCR421" s="512"/>
      <c r="FCS421" s="512"/>
      <c r="FCT421" s="505"/>
      <c r="FCU421" s="505"/>
      <c r="FCV421" s="505"/>
      <c r="FCW421" s="511"/>
      <c r="FCX421" s="512"/>
      <c r="FCY421" s="512"/>
      <c r="FCZ421" s="505"/>
      <c r="FDA421" s="505"/>
      <c r="FDB421" s="505"/>
      <c r="FDC421" s="511"/>
      <c r="FDD421" s="512"/>
      <c r="FDE421" s="512"/>
      <c r="FDF421" s="505"/>
      <c r="FDG421" s="505"/>
      <c r="FDH421" s="505"/>
      <c r="FDI421" s="511"/>
      <c r="FDJ421" s="512"/>
      <c r="FDK421" s="512"/>
      <c r="FDL421" s="505"/>
      <c r="FDM421" s="505"/>
      <c r="FDN421" s="505"/>
      <c r="FDO421" s="511"/>
      <c r="FDP421" s="512"/>
      <c r="FDQ421" s="512"/>
      <c r="FDR421" s="505"/>
      <c r="FDS421" s="505"/>
      <c r="FDT421" s="505"/>
      <c r="FDU421" s="511"/>
      <c r="FDV421" s="512"/>
      <c r="FDW421" s="512"/>
      <c r="FDX421" s="505"/>
      <c r="FDY421" s="505"/>
      <c r="FDZ421" s="505"/>
      <c r="FEA421" s="511"/>
      <c r="FEB421" s="512"/>
      <c r="FEC421" s="512"/>
      <c r="FED421" s="505"/>
      <c r="FEE421" s="505"/>
      <c r="FEF421" s="505"/>
      <c r="FEG421" s="511"/>
      <c r="FEH421" s="512"/>
      <c r="FEI421" s="512"/>
      <c r="FEJ421" s="505"/>
      <c r="FEK421" s="505"/>
      <c r="FEL421" s="505"/>
      <c r="FEM421" s="511"/>
      <c r="FEN421" s="512"/>
      <c r="FEO421" s="512"/>
      <c r="FEP421" s="505"/>
      <c r="FEQ421" s="505"/>
      <c r="FER421" s="505"/>
      <c r="FES421" s="511"/>
      <c r="FET421" s="512"/>
      <c r="FEU421" s="512"/>
      <c r="FEV421" s="505"/>
      <c r="FEW421" s="505"/>
      <c r="FEX421" s="505"/>
      <c r="FEY421" s="511"/>
      <c r="FEZ421" s="512"/>
      <c r="FFA421" s="512"/>
      <c r="FFB421" s="505"/>
      <c r="FFC421" s="505"/>
      <c r="FFD421" s="505"/>
      <c r="FFE421" s="511"/>
      <c r="FFF421" s="512"/>
      <c r="FFG421" s="512"/>
      <c r="FFH421" s="505"/>
      <c r="FFI421" s="505"/>
      <c r="FFJ421" s="505"/>
      <c r="FFK421" s="511"/>
      <c r="FFL421" s="512"/>
      <c r="FFM421" s="512"/>
      <c r="FFN421" s="505"/>
      <c r="FFO421" s="505"/>
      <c r="FFP421" s="505"/>
      <c r="FFQ421" s="511"/>
      <c r="FFR421" s="512"/>
      <c r="FFS421" s="512"/>
      <c r="FFT421" s="505"/>
      <c r="FFU421" s="505"/>
      <c r="FFV421" s="505"/>
      <c r="FFW421" s="511"/>
      <c r="FFX421" s="512"/>
      <c r="FFY421" s="512"/>
      <c r="FFZ421" s="505"/>
      <c r="FGA421" s="505"/>
      <c r="FGB421" s="505"/>
      <c r="FGC421" s="511"/>
      <c r="FGD421" s="512"/>
      <c r="FGE421" s="512"/>
      <c r="FGF421" s="505"/>
      <c r="FGG421" s="505"/>
      <c r="FGH421" s="505"/>
      <c r="FGI421" s="511"/>
      <c r="FGJ421" s="512"/>
      <c r="FGK421" s="512"/>
      <c r="FGL421" s="505"/>
      <c r="FGM421" s="505"/>
      <c r="FGN421" s="505"/>
      <c r="FGO421" s="511"/>
      <c r="FGP421" s="512"/>
      <c r="FGQ421" s="512"/>
      <c r="FGR421" s="505"/>
      <c r="FGS421" s="505"/>
      <c r="FGT421" s="505"/>
      <c r="FGU421" s="511"/>
      <c r="FGV421" s="512"/>
      <c r="FGW421" s="512"/>
      <c r="FGX421" s="505"/>
      <c r="FGY421" s="505"/>
      <c r="FGZ421" s="505"/>
      <c r="FHA421" s="511"/>
      <c r="FHB421" s="512"/>
      <c r="FHC421" s="512"/>
      <c r="FHD421" s="505"/>
      <c r="FHE421" s="505"/>
      <c r="FHF421" s="505"/>
      <c r="FHG421" s="511"/>
      <c r="FHH421" s="512"/>
      <c r="FHI421" s="512"/>
      <c r="FHJ421" s="505"/>
      <c r="FHK421" s="505"/>
      <c r="FHL421" s="505"/>
      <c r="FHM421" s="511"/>
      <c r="FHN421" s="512"/>
      <c r="FHO421" s="512"/>
      <c r="FHP421" s="505"/>
      <c r="FHQ421" s="505"/>
      <c r="FHR421" s="505"/>
      <c r="FHS421" s="511"/>
      <c r="FHT421" s="512"/>
      <c r="FHU421" s="512"/>
      <c r="FHV421" s="505"/>
      <c r="FHW421" s="505"/>
      <c r="FHX421" s="505"/>
      <c r="FHY421" s="511"/>
      <c r="FHZ421" s="512"/>
      <c r="FIA421" s="512"/>
      <c r="FIB421" s="505"/>
      <c r="FIC421" s="505"/>
      <c r="FID421" s="505"/>
      <c r="FIE421" s="511"/>
      <c r="FIF421" s="512"/>
      <c r="FIG421" s="512"/>
      <c r="FIH421" s="505"/>
      <c r="FII421" s="505"/>
      <c r="FIJ421" s="505"/>
      <c r="FIK421" s="511"/>
      <c r="FIL421" s="512"/>
      <c r="FIM421" s="512"/>
      <c r="FIN421" s="505"/>
      <c r="FIO421" s="505"/>
      <c r="FIP421" s="505"/>
      <c r="FIQ421" s="511"/>
      <c r="FIR421" s="512"/>
      <c r="FIS421" s="512"/>
      <c r="FIT421" s="505"/>
      <c r="FIU421" s="505"/>
      <c r="FIV421" s="505"/>
      <c r="FIW421" s="511"/>
      <c r="FIX421" s="512"/>
      <c r="FIY421" s="512"/>
      <c r="FIZ421" s="505"/>
      <c r="FJA421" s="505"/>
      <c r="FJB421" s="505"/>
      <c r="FJC421" s="511"/>
      <c r="FJD421" s="512"/>
      <c r="FJE421" s="512"/>
      <c r="FJF421" s="505"/>
      <c r="FJG421" s="505"/>
      <c r="FJH421" s="505"/>
      <c r="FJI421" s="511"/>
      <c r="FJJ421" s="512"/>
      <c r="FJK421" s="512"/>
      <c r="FJL421" s="505"/>
      <c r="FJM421" s="505"/>
      <c r="FJN421" s="505"/>
      <c r="FJO421" s="511"/>
      <c r="FJP421" s="512"/>
      <c r="FJQ421" s="512"/>
      <c r="FJR421" s="505"/>
      <c r="FJS421" s="505"/>
      <c r="FJT421" s="505"/>
      <c r="FJU421" s="511"/>
      <c r="FJV421" s="512"/>
      <c r="FJW421" s="512"/>
      <c r="FJX421" s="505"/>
      <c r="FJY421" s="505"/>
      <c r="FJZ421" s="505"/>
      <c r="FKA421" s="511"/>
      <c r="FKB421" s="512"/>
      <c r="FKC421" s="512"/>
      <c r="FKD421" s="505"/>
      <c r="FKE421" s="505"/>
      <c r="FKF421" s="505"/>
      <c r="FKG421" s="511"/>
      <c r="FKH421" s="512"/>
      <c r="FKI421" s="512"/>
      <c r="FKJ421" s="505"/>
      <c r="FKK421" s="505"/>
      <c r="FKL421" s="505"/>
      <c r="FKM421" s="511"/>
      <c r="FKN421" s="512"/>
      <c r="FKO421" s="512"/>
      <c r="FKP421" s="505"/>
      <c r="FKQ421" s="505"/>
      <c r="FKR421" s="505"/>
      <c r="FKS421" s="511"/>
      <c r="FKT421" s="512"/>
      <c r="FKU421" s="512"/>
      <c r="FKV421" s="505"/>
      <c r="FKW421" s="505"/>
      <c r="FKX421" s="505"/>
      <c r="FKY421" s="511"/>
      <c r="FKZ421" s="512"/>
      <c r="FLA421" s="512"/>
      <c r="FLB421" s="505"/>
      <c r="FLC421" s="505"/>
      <c r="FLD421" s="505"/>
      <c r="FLE421" s="511"/>
      <c r="FLF421" s="512"/>
      <c r="FLG421" s="512"/>
      <c r="FLH421" s="505"/>
      <c r="FLI421" s="505"/>
      <c r="FLJ421" s="505"/>
      <c r="FLK421" s="511"/>
      <c r="FLL421" s="512"/>
      <c r="FLM421" s="512"/>
      <c r="FLN421" s="505"/>
      <c r="FLO421" s="505"/>
      <c r="FLP421" s="505"/>
      <c r="FLQ421" s="511"/>
      <c r="FLR421" s="512"/>
      <c r="FLS421" s="512"/>
      <c r="FLT421" s="505"/>
      <c r="FLU421" s="505"/>
      <c r="FLV421" s="505"/>
      <c r="FLW421" s="511"/>
      <c r="FLX421" s="512"/>
      <c r="FLY421" s="512"/>
      <c r="FLZ421" s="505"/>
      <c r="FMA421" s="505"/>
      <c r="FMB421" s="505"/>
      <c r="FMC421" s="511"/>
      <c r="FMD421" s="512"/>
      <c r="FME421" s="512"/>
      <c r="FMF421" s="505"/>
      <c r="FMG421" s="505"/>
      <c r="FMH421" s="505"/>
      <c r="FMI421" s="511"/>
      <c r="FMJ421" s="512"/>
      <c r="FMK421" s="512"/>
      <c r="FML421" s="505"/>
      <c r="FMM421" s="505"/>
      <c r="FMN421" s="505"/>
      <c r="FMO421" s="511"/>
      <c r="FMP421" s="512"/>
      <c r="FMQ421" s="512"/>
      <c r="FMR421" s="505"/>
      <c r="FMS421" s="505"/>
      <c r="FMT421" s="505"/>
      <c r="FMU421" s="511"/>
      <c r="FMV421" s="512"/>
      <c r="FMW421" s="512"/>
      <c r="FMX421" s="505"/>
      <c r="FMY421" s="505"/>
      <c r="FMZ421" s="505"/>
      <c r="FNA421" s="511"/>
      <c r="FNB421" s="512"/>
      <c r="FNC421" s="512"/>
      <c r="FND421" s="505"/>
      <c r="FNE421" s="505"/>
      <c r="FNF421" s="505"/>
      <c r="FNG421" s="511"/>
      <c r="FNH421" s="512"/>
      <c r="FNI421" s="512"/>
      <c r="FNJ421" s="505"/>
      <c r="FNK421" s="505"/>
      <c r="FNL421" s="505"/>
      <c r="FNM421" s="511"/>
      <c r="FNN421" s="512"/>
      <c r="FNO421" s="512"/>
      <c r="FNP421" s="505"/>
      <c r="FNQ421" s="505"/>
      <c r="FNR421" s="505"/>
      <c r="FNS421" s="511"/>
      <c r="FNT421" s="512"/>
      <c r="FNU421" s="512"/>
      <c r="FNV421" s="505"/>
      <c r="FNW421" s="505"/>
      <c r="FNX421" s="505"/>
      <c r="FNY421" s="511"/>
      <c r="FNZ421" s="512"/>
      <c r="FOA421" s="512"/>
      <c r="FOB421" s="505"/>
      <c r="FOC421" s="505"/>
      <c r="FOD421" s="505"/>
      <c r="FOE421" s="511"/>
      <c r="FOF421" s="512"/>
      <c r="FOG421" s="512"/>
      <c r="FOH421" s="505"/>
      <c r="FOI421" s="505"/>
      <c r="FOJ421" s="505"/>
      <c r="FOK421" s="511"/>
      <c r="FOL421" s="512"/>
      <c r="FOM421" s="512"/>
      <c r="FON421" s="505"/>
      <c r="FOO421" s="505"/>
      <c r="FOP421" s="505"/>
      <c r="FOQ421" s="511"/>
      <c r="FOR421" s="512"/>
      <c r="FOS421" s="512"/>
      <c r="FOT421" s="505"/>
      <c r="FOU421" s="505"/>
      <c r="FOV421" s="505"/>
      <c r="FOW421" s="511"/>
      <c r="FOX421" s="512"/>
      <c r="FOY421" s="512"/>
      <c r="FOZ421" s="505"/>
      <c r="FPA421" s="505"/>
      <c r="FPB421" s="505"/>
      <c r="FPC421" s="511"/>
      <c r="FPD421" s="512"/>
      <c r="FPE421" s="512"/>
      <c r="FPF421" s="505"/>
      <c r="FPG421" s="505"/>
      <c r="FPH421" s="505"/>
      <c r="FPI421" s="511"/>
      <c r="FPJ421" s="512"/>
      <c r="FPK421" s="512"/>
      <c r="FPL421" s="505"/>
      <c r="FPM421" s="505"/>
      <c r="FPN421" s="505"/>
      <c r="FPO421" s="511"/>
      <c r="FPP421" s="512"/>
      <c r="FPQ421" s="512"/>
      <c r="FPR421" s="505"/>
      <c r="FPS421" s="505"/>
      <c r="FPT421" s="505"/>
      <c r="FPU421" s="511"/>
      <c r="FPV421" s="512"/>
      <c r="FPW421" s="512"/>
      <c r="FPX421" s="505"/>
      <c r="FPY421" s="505"/>
      <c r="FPZ421" s="505"/>
      <c r="FQA421" s="511"/>
      <c r="FQB421" s="512"/>
      <c r="FQC421" s="512"/>
      <c r="FQD421" s="505"/>
      <c r="FQE421" s="505"/>
      <c r="FQF421" s="505"/>
      <c r="FQG421" s="511"/>
      <c r="FQH421" s="512"/>
      <c r="FQI421" s="512"/>
      <c r="FQJ421" s="505"/>
      <c r="FQK421" s="505"/>
      <c r="FQL421" s="505"/>
      <c r="FQM421" s="511"/>
      <c r="FQN421" s="512"/>
      <c r="FQO421" s="512"/>
      <c r="FQP421" s="505"/>
      <c r="FQQ421" s="505"/>
      <c r="FQR421" s="505"/>
      <c r="FQS421" s="511"/>
      <c r="FQT421" s="512"/>
      <c r="FQU421" s="512"/>
      <c r="FQV421" s="505"/>
      <c r="FQW421" s="505"/>
      <c r="FQX421" s="505"/>
      <c r="FQY421" s="511"/>
      <c r="FQZ421" s="512"/>
      <c r="FRA421" s="512"/>
      <c r="FRB421" s="505"/>
      <c r="FRC421" s="505"/>
      <c r="FRD421" s="505"/>
      <c r="FRE421" s="511"/>
      <c r="FRF421" s="512"/>
      <c r="FRG421" s="512"/>
      <c r="FRH421" s="505"/>
      <c r="FRI421" s="505"/>
      <c r="FRJ421" s="505"/>
      <c r="FRK421" s="511"/>
      <c r="FRL421" s="512"/>
      <c r="FRM421" s="512"/>
      <c r="FRN421" s="505"/>
      <c r="FRO421" s="505"/>
      <c r="FRP421" s="505"/>
      <c r="FRQ421" s="511"/>
      <c r="FRR421" s="512"/>
      <c r="FRS421" s="512"/>
      <c r="FRT421" s="505"/>
      <c r="FRU421" s="505"/>
      <c r="FRV421" s="505"/>
      <c r="FRW421" s="511"/>
      <c r="FRX421" s="512"/>
      <c r="FRY421" s="512"/>
      <c r="FRZ421" s="505"/>
      <c r="FSA421" s="505"/>
      <c r="FSB421" s="505"/>
      <c r="FSC421" s="511"/>
      <c r="FSD421" s="512"/>
      <c r="FSE421" s="512"/>
      <c r="FSF421" s="505"/>
      <c r="FSG421" s="505"/>
      <c r="FSH421" s="505"/>
      <c r="FSI421" s="511"/>
      <c r="FSJ421" s="512"/>
      <c r="FSK421" s="512"/>
      <c r="FSL421" s="505"/>
      <c r="FSM421" s="505"/>
      <c r="FSN421" s="505"/>
      <c r="FSO421" s="511"/>
      <c r="FSP421" s="512"/>
      <c r="FSQ421" s="512"/>
      <c r="FSR421" s="505"/>
      <c r="FSS421" s="505"/>
      <c r="FST421" s="505"/>
      <c r="FSU421" s="511"/>
      <c r="FSV421" s="512"/>
      <c r="FSW421" s="512"/>
      <c r="FSX421" s="505"/>
      <c r="FSY421" s="505"/>
      <c r="FSZ421" s="505"/>
      <c r="FTA421" s="511"/>
      <c r="FTB421" s="512"/>
      <c r="FTC421" s="512"/>
      <c r="FTD421" s="505"/>
      <c r="FTE421" s="505"/>
      <c r="FTF421" s="505"/>
      <c r="FTG421" s="511"/>
      <c r="FTH421" s="512"/>
      <c r="FTI421" s="512"/>
      <c r="FTJ421" s="505"/>
      <c r="FTK421" s="505"/>
      <c r="FTL421" s="505"/>
      <c r="FTM421" s="511"/>
      <c r="FTN421" s="512"/>
      <c r="FTO421" s="512"/>
      <c r="FTP421" s="505"/>
      <c r="FTQ421" s="505"/>
      <c r="FTR421" s="505"/>
      <c r="FTS421" s="511"/>
      <c r="FTT421" s="512"/>
      <c r="FTU421" s="512"/>
      <c r="FTV421" s="505"/>
      <c r="FTW421" s="505"/>
      <c r="FTX421" s="505"/>
      <c r="FTY421" s="511"/>
      <c r="FTZ421" s="512"/>
      <c r="FUA421" s="512"/>
      <c r="FUB421" s="505"/>
      <c r="FUC421" s="505"/>
      <c r="FUD421" s="505"/>
      <c r="FUE421" s="511"/>
      <c r="FUF421" s="512"/>
      <c r="FUG421" s="512"/>
      <c r="FUH421" s="505"/>
      <c r="FUI421" s="505"/>
      <c r="FUJ421" s="505"/>
      <c r="FUK421" s="511"/>
      <c r="FUL421" s="512"/>
      <c r="FUM421" s="512"/>
      <c r="FUN421" s="505"/>
      <c r="FUO421" s="505"/>
      <c r="FUP421" s="505"/>
      <c r="FUQ421" s="511"/>
      <c r="FUR421" s="512"/>
      <c r="FUS421" s="512"/>
      <c r="FUT421" s="505"/>
      <c r="FUU421" s="505"/>
      <c r="FUV421" s="505"/>
      <c r="FUW421" s="511"/>
      <c r="FUX421" s="512"/>
      <c r="FUY421" s="512"/>
      <c r="FUZ421" s="505"/>
      <c r="FVA421" s="505"/>
      <c r="FVB421" s="505"/>
      <c r="FVC421" s="511"/>
      <c r="FVD421" s="512"/>
      <c r="FVE421" s="512"/>
      <c r="FVF421" s="505"/>
      <c r="FVG421" s="505"/>
      <c r="FVH421" s="505"/>
      <c r="FVI421" s="511"/>
      <c r="FVJ421" s="512"/>
      <c r="FVK421" s="512"/>
      <c r="FVL421" s="505"/>
      <c r="FVM421" s="505"/>
      <c r="FVN421" s="505"/>
      <c r="FVO421" s="511"/>
      <c r="FVP421" s="512"/>
      <c r="FVQ421" s="512"/>
      <c r="FVR421" s="505"/>
      <c r="FVS421" s="505"/>
      <c r="FVT421" s="505"/>
      <c r="FVU421" s="511"/>
      <c r="FVV421" s="512"/>
      <c r="FVW421" s="512"/>
      <c r="FVX421" s="505"/>
      <c r="FVY421" s="505"/>
      <c r="FVZ421" s="505"/>
      <c r="FWA421" s="511"/>
      <c r="FWB421" s="512"/>
      <c r="FWC421" s="512"/>
      <c r="FWD421" s="505"/>
      <c r="FWE421" s="505"/>
      <c r="FWF421" s="505"/>
      <c r="FWG421" s="511"/>
      <c r="FWH421" s="512"/>
      <c r="FWI421" s="512"/>
      <c r="FWJ421" s="505"/>
      <c r="FWK421" s="505"/>
      <c r="FWL421" s="505"/>
      <c r="FWM421" s="511"/>
      <c r="FWN421" s="512"/>
      <c r="FWO421" s="512"/>
      <c r="FWP421" s="505"/>
      <c r="FWQ421" s="505"/>
      <c r="FWR421" s="505"/>
      <c r="FWS421" s="511"/>
      <c r="FWT421" s="512"/>
      <c r="FWU421" s="512"/>
      <c r="FWV421" s="505"/>
      <c r="FWW421" s="505"/>
      <c r="FWX421" s="505"/>
      <c r="FWY421" s="511"/>
      <c r="FWZ421" s="512"/>
      <c r="FXA421" s="512"/>
      <c r="FXB421" s="505"/>
      <c r="FXC421" s="505"/>
      <c r="FXD421" s="505"/>
      <c r="FXE421" s="511"/>
      <c r="FXF421" s="512"/>
      <c r="FXG421" s="512"/>
      <c r="FXH421" s="505"/>
      <c r="FXI421" s="505"/>
      <c r="FXJ421" s="505"/>
      <c r="FXK421" s="511"/>
      <c r="FXL421" s="512"/>
      <c r="FXM421" s="512"/>
      <c r="FXN421" s="505"/>
      <c r="FXO421" s="505"/>
      <c r="FXP421" s="505"/>
      <c r="FXQ421" s="511"/>
      <c r="FXR421" s="512"/>
      <c r="FXS421" s="512"/>
      <c r="FXT421" s="505"/>
      <c r="FXU421" s="505"/>
      <c r="FXV421" s="505"/>
      <c r="FXW421" s="511"/>
      <c r="FXX421" s="512"/>
      <c r="FXY421" s="512"/>
      <c r="FXZ421" s="505"/>
      <c r="FYA421" s="505"/>
      <c r="FYB421" s="505"/>
      <c r="FYC421" s="511"/>
      <c r="FYD421" s="512"/>
      <c r="FYE421" s="512"/>
      <c r="FYF421" s="505"/>
      <c r="FYG421" s="505"/>
      <c r="FYH421" s="505"/>
      <c r="FYI421" s="511"/>
      <c r="FYJ421" s="512"/>
      <c r="FYK421" s="512"/>
      <c r="FYL421" s="505"/>
      <c r="FYM421" s="505"/>
      <c r="FYN421" s="505"/>
      <c r="FYO421" s="511"/>
      <c r="FYP421" s="512"/>
      <c r="FYQ421" s="512"/>
      <c r="FYR421" s="505"/>
      <c r="FYS421" s="505"/>
      <c r="FYT421" s="505"/>
      <c r="FYU421" s="511"/>
      <c r="FYV421" s="512"/>
      <c r="FYW421" s="512"/>
      <c r="FYX421" s="505"/>
      <c r="FYY421" s="505"/>
      <c r="FYZ421" s="505"/>
      <c r="FZA421" s="511"/>
      <c r="FZB421" s="512"/>
      <c r="FZC421" s="512"/>
      <c r="FZD421" s="505"/>
      <c r="FZE421" s="505"/>
      <c r="FZF421" s="505"/>
      <c r="FZG421" s="511"/>
      <c r="FZH421" s="512"/>
      <c r="FZI421" s="512"/>
      <c r="FZJ421" s="505"/>
      <c r="FZK421" s="505"/>
      <c r="FZL421" s="505"/>
      <c r="FZM421" s="511"/>
      <c r="FZN421" s="512"/>
      <c r="FZO421" s="512"/>
      <c r="FZP421" s="505"/>
      <c r="FZQ421" s="505"/>
      <c r="FZR421" s="505"/>
      <c r="FZS421" s="511"/>
      <c r="FZT421" s="512"/>
      <c r="FZU421" s="512"/>
      <c r="FZV421" s="505"/>
      <c r="FZW421" s="505"/>
      <c r="FZX421" s="505"/>
      <c r="FZY421" s="511"/>
      <c r="FZZ421" s="512"/>
      <c r="GAA421" s="512"/>
      <c r="GAB421" s="505"/>
      <c r="GAC421" s="505"/>
      <c r="GAD421" s="505"/>
      <c r="GAE421" s="511"/>
      <c r="GAF421" s="512"/>
      <c r="GAG421" s="512"/>
      <c r="GAH421" s="505"/>
      <c r="GAI421" s="505"/>
      <c r="GAJ421" s="505"/>
      <c r="GAK421" s="511"/>
      <c r="GAL421" s="512"/>
      <c r="GAM421" s="512"/>
      <c r="GAN421" s="505"/>
      <c r="GAO421" s="505"/>
      <c r="GAP421" s="505"/>
      <c r="GAQ421" s="511"/>
      <c r="GAR421" s="512"/>
      <c r="GAS421" s="512"/>
      <c r="GAT421" s="505"/>
      <c r="GAU421" s="505"/>
      <c r="GAV421" s="505"/>
      <c r="GAW421" s="511"/>
      <c r="GAX421" s="512"/>
      <c r="GAY421" s="512"/>
      <c r="GAZ421" s="505"/>
      <c r="GBA421" s="505"/>
      <c r="GBB421" s="505"/>
      <c r="GBC421" s="511"/>
      <c r="GBD421" s="512"/>
      <c r="GBE421" s="512"/>
      <c r="GBF421" s="505"/>
      <c r="GBG421" s="505"/>
      <c r="GBH421" s="505"/>
      <c r="GBI421" s="511"/>
      <c r="GBJ421" s="512"/>
      <c r="GBK421" s="512"/>
      <c r="GBL421" s="505"/>
      <c r="GBM421" s="505"/>
      <c r="GBN421" s="505"/>
      <c r="GBO421" s="511"/>
      <c r="GBP421" s="512"/>
      <c r="GBQ421" s="512"/>
      <c r="GBR421" s="505"/>
      <c r="GBS421" s="505"/>
      <c r="GBT421" s="505"/>
      <c r="GBU421" s="511"/>
      <c r="GBV421" s="512"/>
      <c r="GBW421" s="512"/>
      <c r="GBX421" s="505"/>
      <c r="GBY421" s="505"/>
      <c r="GBZ421" s="505"/>
      <c r="GCA421" s="511"/>
      <c r="GCB421" s="512"/>
      <c r="GCC421" s="512"/>
      <c r="GCD421" s="505"/>
      <c r="GCE421" s="505"/>
      <c r="GCF421" s="505"/>
      <c r="GCG421" s="511"/>
      <c r="GCH421" s="512"/>
      <c r="GCI421" s="512"/>
      <c r="GCJ421" s="505"/>
      <c r="GCK421" s="505"/>
      <c r="GCL421" s="505"/>
      <c r="GCM421" s="511"/>
      <c r="GCN421" s="512"/>
      <c r="GCO421" s="512"/>
      <c r="GCP421" s="505"/>
      <c r="GCQ421" s="505"/>
      <c r="GCR421" s="505"/>
      <c r="GCS421" s="511"/>
      <c r="GCT421" s="512"/>
      <c r="GCU421" s="512"/>
      <c r="GCV421" s="505"/>
      <c r="GCW421" s="505"/>
      <c r="GCX421" s="505"/>
      <c r="GCY421" s="511"/>
      <c r="GCZ421" s="512"/>
      <c r="GDA421" s="512"/>
      <c r="GDB421" s="505"/>
      <c r="GDC421" s="505"/>
      <c r="GDD421" s="505"/>
      <c r="GDE421" s="511"/>
      <c r="GDF421" s="512"/>
      <c r="GDG421" s="512"/>
      <c r="GDH421" s="505"/>
      <c r="GDI421" s="505"/>
      <c r="GDJ421" s="505"/>
      <c r="GDK421" s="511"/>
      <c r="GDL421" s="512"/>
      <c r="GDM421" s="512"/>
      <c r="GDN421" s="505"/>
      <c r="GDO421" s="505"/>
      <c r="GDP421" s="505"/>
      <c r="GDQ421" s="511"/>
      <c r="GDR421" s="512"/>
      <c r="GDS421" s="512"/>
      <c r="GDT421" s="505"/>
      <c r="GDU421" s="505"/>
      <c r="GDV421" s="505"/>
      <c r="GDW421" s="511"/>
      <c r="GDX421" s="512"/>
      <c r="GDY421" s="512"/>
      <c r="GDZ421" s="505"/>
      <c r="GEA421" s="505"/>
      <c r="GEB421" s="505"/>
      <c r="GEC421" s="511"/>
      <c r="GED421" s="512"/>
      <c r="GEE421" s="512"/>
      <c r="GEF421" s="505"/>
      <c r="GEG421" s="505"/>
      <c r="GEH421" s="505"/>
      <c r="GEI421" s="511"/>
      <c r="GEJ421" s="512"/>
      <c r="GEK421" s="512"/>
      <c r="GEL421" s="505"/>
      <c r="GEM421" s="505"/>
      <c r="GEN421" s="505"/>
      <c r="GEO421" s="511"/>
      <c r="GEP421" s="512"/>
      <c r="GEQ421" s="512"/>
      <c r="GER421" s="505"/>
      <c r="GES421" s="505"/>
      <c r="GET421" s="505"/>
      <c r="GEU421" s="511"/>
      <c r="GEV421" s="512"/>
      <c r="GEW421" s="512"/>
      <c r="GEX421" s="505"/>
      <c r="GEY421" s="505"/>
      <c r="GEZ421" s="505"/>
      <c r="GFA421" s="511"/>
      <c r="GFB421" s="512"/>
      <c r="GFC421" s="512"/>
      <c r="GFD421" s="505"/>
      <c r="GFE421" s="505"/>
      <c r="GFF421" s="505"/>
      <c r="GFG421" s="511"/>
      <c r="GFH421" s="512"/>
      <c r="GFI421" s="512"/>
      <c r="GFJ421" s="505"/>
      <c r="GFK421" s="505"/>
      <c r="GFL421" s="505"/>
      <c r="GFM421" s="511"/>
      <c r="GFN421" s="512"/>
      <c r="GFO421" s="512"/>
      <c r="GFP421" s="505"/>
      <c r="GFQ421" s="505"/>
      <c r="GFR421" s="505"/>
      <c r="GFS421" s="511"/>
      <c r="GFT421" s="512"/>
      <c r="GFU421" s="512"/>
      <c r="GFV421" s="505"/>
      <c r="GFW421" s="505"/>
      <c r="GFX421" s="505"/>
      <c r="GFY421" s="511"/>
      <c r="GFZ421" s="512"/>
      <c r="GGA421" s="512"/>
      <c r="GGB421" s="505"/>
      <c r="GGC421" s="505"/>
      <c r="GGD421" s="505"/>
      <c r="GGE421" s="511"/>
      <c r="GGF421" s="512"/>
      <c r="GGG421" s="512"/>
      <c r="GGH421" s="505"/>
      <c r="GGI421" s="505"/>
      <c r="GGJ421" s="505"/>
      <c r="GGK421" s="511"/>
      <c r="GGL421" s="512"/>
      <c r="GGM421" s="512"/>
      <c r="GGN421" s="505"/>
      <c r="GGO421" s="505"/>
      <c r="GGP421" s="505"/>
      <c r="GGQ421" s="511"/>
      <c r="GGR421" s="512"/>
      <c r="GGS421" s="512"/>
      <c r="GGT421" s="505"/>
      <c r="GGU421" s="505"/>
      <c r="GGV421" s="505"/>
      <c r="GGW421" s="511"/>
      <c r="GGX421" s="512"/>
      <c r="GGY421" s="512"/>
      <c r="GGZ421" s="505"/>
      <c r="GHA421" s="505"/>
      <c r="GHB421" s="505"/>
      <c r="GHC421" s="511"/>
      <c r="GHD421" s="512"/>
      <c r="GHE421" s="512"/>
      <c r="GHF421" s="505"/>
      <c r="GHG421" s="505"/>
      <c r="GHH421" s="505"/>
      <c r="GHI421" s="511"/>
      <c r="GHJ421" s="512"/>
      <c r="GHK421" s="512"/>
      <c r="GHL421" s="505"/>
      <c r="GHM421" s="505"/>
      <c r="GHN421" s="505"/>
      <c r="GHO421" s="511"/>
      <c r="GHP421" s="512"/>
      <c r="GHQ421" s="512"/>
      <c r="GHR421" s="505"/>
      <c r="GHS421" s="505"/>
      <c r="GHT421" s="505"/>
      <c r="GHU421" s="511"/>
      <c r="GHV421" s="512"/>
      <c r="GHW421" s="512"/>
      <c r="GHX421" s="505"/>
      <c r="GHY421" s="505"/>
      <c r="GHZ421" s="505"/>
      <c r="GIA421" s="511"/>
      <c r="GIB421" s="512"/>
      <c r="GIC421" s="512"/>
      <c r="GID421" s="505"/>
      <c r="GIE421" s="505"/>
      <c r="GIF421" s="505"/>
      <c r="GIG421" s="511"/>
      <c r="GIH421" s="512"/>
      <c r="GII421" s="512"/>
      <c r="GIJ421" s="505"/>
      <c r="GIK421" s="505"/>
      <c r="GIL421" s="505"/>
      <c r="GIM421" s="511"/>
      <c r="GIN421" s="512"/>
      <c r="GIO421" s="512"/>
      <c r="GIP421" s="505"/>
      <c r="GIQ421" s="505"/>
      <c r="GIR421" s="505"/>
      <c r="GIS421" s="511"/>
      <c r="GIT421" s="512"/>
      <c r="GIU421" s="512"/>
      <c r="GIV421" s="505"/>
      <c r="GIW421" s="505"/>
      <c r="GIX421" s="505"/>
      <c r="GIY421" s="511"/>
      <c r="GIZ421" s="512"/>
      <c r="GJA421" s="512"/>
      <c r="GJB421" s="505"/>
      <c r="GJC421" s="505"/>
      <c r="GJD421" s="505"/>
      <c r="GJE421" s="511"/>
      <c r="GJF421" s="512"/>
      <c r="GJG421" s="512"/>
      <c r="GJH421" s="505"/>
      <c r="GJI421" s="505"/>
      <c r="GJJ421" s="505"/>
      <c r="GJK421" s="511"/>
      <c r="GJL421" s="512"/>
      <c r="GJM421" s="512"/>
      <c r="GJN421" s="505"/>
      <c r="GJO421" s="505"/>
      <c r="GJP421" s="505"/>
      <c r="GJQ421" s="511"/>
      <c r="GJR421" s="512"/>
      <c r="GJS421" s="512"/>
      <c r="GJT421" s="505"/>
      <c r="GJU421" s="505"/>
      <c r="GJV421" s="505"/>
      <c r="GJW421" s="511"/>
      <c r="GJX421" s="512"/>
      <c r="GJY421" s="512"/>
      <c r="GJZ421" s="505"/>
      <c r="GKA421" s="505"/>
      <c r="GKB421" s="505"/>
      <c r="GKC421" s="511"/>
      <c r="GKD421" s="512"/>
      <c r="GKE421" s="512"/>
      <c r="GKF421" s="505"/>
      <c r="GKG421" s="505"/>
      <c r="GKH421" s="505"/>
      <c r="GKI421" s="511"/>
      <c r="GKJ421" s="512"/>
      <c r="GKK421" s="512"/>
      <c r="GKL421" s="505"/>
      <c r="GKM421" s="505"/>
      <c r="GKN421" s="505"/>
      <c r="GKO421" s="511"/>
      <c r="GKP421" s="512"/>
      <c r="GKQ421" s="512"/>
      <c r="GKR421" s="505"/>
      <c r="GKS421" s="505"/>
      <c r="GKT421" s="505"/>
      <c r="GKU421" s="511"/>
      <c r="GKV421" s="512"/>
      <c r="GKW421" s="512"/>
      <c r="GKX421" s="505"/>
      <c r="GKY421" s="505"/>
      <c r="GKZ421" s="505"/>
      <c r="GLA421" s="511"/>
      <c r="GLB421" s="512"/>
      <c r="GLC421" s="512"/>
      <c r="GLD421" s="505"/>
      <c r="GLE421" s="505"/>
      <c r="GLF421" s="505"/>
      <c r="GLG421" s="511"/>
      <c r="GLH421" s="512"/>
      <c r="GLI421" s="512"/>
      <c r="GLJ421" s="505"/>
      <c r="GLK421" s="505"/>
      <c r="GLL421" s="505"/>
      <c r="GLM421" s="511"/>
      <c r="GLN421" s="512"/>
      <c r="GLO421" s="512"/>
      <c r="GLP421" s="505"/>
      <c r="GLQ421" s="505"/>
      <c r="GLR421" s="505"/>
      <c r="GLS421" s="511"/>
      <c r="GLT421" s="512"/>
      <c r="GLU421" s="512"/>
      <c r="GLV421" s="505"/>
      <c r="GLW421" s="505"/>
      <c r="GLX421" s="505"/>
      <c r="GLY421" s="511"/>
      <c r="GLZ421" s="512"/>
      <c r="GMA421" s="512"/>
      <c r="GMB421" s="505"/>
      <c r="GMC421" s="505"/>
      <c r="GMD421" s="505"/>
      <c r="GME421" s="511"/>
      <c r="GMF421" s="512"/>
      <c r="GMG421" s="512"/>
      <c r="GMH421" s="505"/>
      <c r="GMI421" s="505"/>
      <c r="GMJ421" s="505"/>
      <c r="GMK421" s="511"/>
      <c r="GML421" s="512"/>
      <c r="GMM421" s="512"/>
      <c r="GMN421" s="505"/>
      <c r="GMO421" s="505"/>
      <c r="GMP421" s="505"/>
      <c r="GMQ421" s="511"/>
      <c r="GMR421" s="512"/>
      <c r="GMS421" s="512"/>
      <c r="GMT421" s="505"/>
      <c r="GMU421" s="505"/>
      <c r="GMV421" s="505"/>
      <c r="GMW421" s="511"/>
      <c r="GMX421" s="512"/>
      <c r="GMY421" s="512"/>
      <c r="GMZ421" s="505"/>
      <c r="GNA421" s="505"/>
      <c r="GNB421" s="505"/>
      <c r="GNC421" s="511"/>
      <c r="GND421" s="512"/>
      <c r="GNE421" s="512"/>
      <c r="GNF421" s="505"/>
      <c r="GNG421" s="505"/>
      <c r="GNH421" s="505"/>
      <c r="GNI421" s="511"/>
      <c r="GNJ421" s="512"/>
      <c r="GNK421" s="512"/>
      <c r="GNL421" s="505"/>
      <c r="GNM421" s="505"/>
      <c r="GNN421" s="505"/>
      <c r="GNO421" s="511"/>
      <c r="GNP421" s="512"/>
      <c r="GNQ421" s="512"/>
      <c r="GNR421" s="505"/>
      <c r="GNS421" s="505"/>
      <c r="GNT421" s="505"/>
      <c r="GNU421" s="511"/>
      <c r="GNV421" s="512"/>
      <c r="GNW421" s="512"/>
      <c r="GNX421" s="505"/>
      <c r="GNY421" s="505"/>
      <c r="GNZ421" s="505"/>
      <c r="GOA421" s="511"/>
      <c r="GOB421" s="512"/>
      <c r="GOC421" s="512"/>
      <c r="GOD421" s="505"/>
      <c r="GOE421" s="505"/>
      <c r="GOF421" s="505"/>
      <c r="GOG421" s="511"/>
      <c r="GOH421" s="512"/>
      <c r="GOI421" s="512"/>
      <c r="GOJ421" s="505"/>
      <c r="GOK421" s="505"/>
      <c r="GOL421" s="505"/>
      <c r="GOM421" s="511"/>
      <c r="GON421" s="512"/>
      <c r="GOO421" s="512"/>
      <c r="GOP421" s="505"/>
      <c r="GOQ421" s="505"/>
      <c r="GOR421" s="505"/>
      <c r="GOS421" s="511"/>
      <c r="GOT421" s="512"/>
      <c r="GOU421" s="512"/>
      <c r="GOV421" s="505"/>
      <c r="GOW421" s="505"/>
      <c r="GOX421" s="505"/>
      <c r="GOY421" s="511"/>
      <c r="GOZ421" s="512"/>
      <c r="GPA421" s="512"/>
      <c r="GPB421" s="505"/>
      <c r="GPC421" s="505"/>
      <c r="GPD421" s="505"/>
      <c r="GPE421" s="511"/>
      <c r="GPF421" s="512"/>
      <c r="GPG421" s="512"/>
      <c r="GPH421" s="505"/>
      <c r="GPI421" s="505"/>
      <c r="GPJ421" s="505"/>
      <c r="GPK421" s="511"/>
      <c r="GPL421" s="512"/>
      <c r="GPM421" s="512"/>
      <c r="GPN421" s="505"/>
      <c r="GPO421" s="505"/>
      <c r="GPP421" s="505"/>
      <c r="GPQ421" s="511"/>
      <c r="GPR421" s="512"/>
      <c r="GPS421" s="512"/>
      <c r="GPT421" s="505"/>
      <c r="GPU421" s="505"/>
      <c r="GPV421" s="505"/>
      <c r="GPW421" s="511"/>
      <c r="GPX421" s="512"/>
      <c r="GPY421" s="512"/>
      <c r="GPZ421" s="505"/>
      <c r="GQA421" s="505"/>
      <c r="GQB421" s="505"/>
      <c r="GQC421" s="511"/>
      <c r="GQD421" s="512"/>
      <c r="GQE421" s="512"/>
      <c r="GQF421" s="505"/>
      <c r="GQG421" s="505"/>
      <c r="GQH421" s="505"/>
      <c r="GQI421" s="511"/>
      <c r="GQJ421" s="512"/>
      <c r="GQK421" s="512"/>
      <c r="GQL421" s="505"/>
      <c r="GQM421" s="505"/>
      <c r="GQN421" s="505"/>
      <c r="GQO421" s="511"/>
      <c r="GQP421" s="512"/>
      <c r="GQQ421" s="512"/>
      <c r="GQR421" s="505"/>
      <c r="GQS421" s="505"/>
      <c r="GQT421" s="505"/>
      <c r="GQU421" s="511"/>
      <c r="GQV421" s="512"/>
      <c r="GQW421" s="512"/>
      <c r="GQX421" s="505"/>
      <c r="GQY421" s="505"/>
      <c r="GQZ421" s="505"/>
      <c r="GRA421" s="511"/>
      <c r="GRB421" s="512"/>
      <c r="GRC421" s="512"/>
      <c r="GRD421" s="505"/>
      <c r="GRE421" s="505"/>
      <c r="GRF421" s="505"/>
      <c r="GRG421" s="511"/>
      <c r="GRH421" s="512"/>
      <c r="GRI421" s="512"/>
      <c r="GRJ421" s="505"/>
      <c r="GRK421" s="505"/>
      <c r="GRL421" s="505"/>
      <c r="GRM421" s="511"/>
      <c r="GRN421" s="512"/>
      <c r="GRO421" s="512"/>
      <c r="GRP421" s="505"/>
      <c r="GRQ421" s="505"/>
      <c r="GRR421" s="505"/>
      <c r="GRS421" s="511"/>
      <c r="GRT421" s="512"/>
      <c r="GRU421" s="512"/>
      <c r="GRV421" s="505"/>
      <c r="GRW421" s="505"/>
      <c r="GRX421" s="505"/>
      <c r="GRY421" s="511"/>
      <c r="GRZ421" s="512"/>
      <c r="GSA421" s="512"/>
      <c r="GSB421" s="505"/>
      <c r="GSC421" s="505"/>
      <c r="GSD421" s="505"/>
      <c r="GSE421" s="511"/>
      <c r="GSF421" s="512"/>
      <c r="GSG421" s="512"/>
      <c r="GSH421" s="505"/>
      <c r="GSI421" s="505"/>
      <c r="GSJ421" s="505"/>
      <c r="GSK421" s="511"/>
      <c r="GSL421" s="512"/>
      <c r="GSM421" s="512"/>
      <c r="GSN421" s="505"/>
      <c r="GSO421" s="505"/>
      <c r="GSP421" s="505"/>
      <c r="GSQ421" s="511"/>
      <c r="GSR421" s="512"/>
      <c r="GSS421" s="512"/>
      <c r="GST421" s="505"/>
      <c r="GSU421" s="505"/>
      <c r="GSV421" s="505"/>
      <c r="GSW421" s="511"/>
      <c r="GSX421" s="512"/>
      <c r="GSY421" s="512"/>
      <c r="GSZ421" s="505"/>
      <c r="GTA421" s="505"/>
      <c r="GTB421" s="505"/>
      <c r="GTC421" s="511"/>
      <c r="GTD421" s="512"/>
      <c r="GTE421" s="512"/>
      <c r="GTF421" s="505"/>
      <c r="GTG421" s="505"/>
      <c r="GTH421" s="505"/>
      <c r="GTI421" s="511"/>
      <c r="GTJ421" s="512"/>
      <c r="GTK421" s="512"/>
      <c r="GTL421" s="505"/>
      <c r="GTM421" s="505"/>
      <c r="GTN421" s="505"/>
      <c r="GTO421" s="511"/>
      <c r="GTP421" s="512"/>
      <c r="GTQ421" s="512"/>
      <c r="GTR421" s="505"/>
      <c r="GTS421" s="505"/>
      <c r="GTT421" s="505"/>
      <c r="GTU421" s="511"/>
      <c r="GTV421" s="512"/>
      <c r="GTW421" s="512"/>
      <c r="GTX421" s="505"/>
      <c r="GTY421" s="505"/>
      <c r="GTZ421" s="505"/>
      <c r="GUA421" s="511"/>
      <c r="GUB421" s="512"/>
      <c r="GUC421" s="512"/>
      <c r="GUD421" s="505"/>
      <c r="GUE421" s="505"/>
      <c r="GUF421" s="505"/>
      <c r="GUG421" s="511"/>
      <c r="GUH421" s="512"/>
      <c r="GUI421" s="512"/>
      <c r="GUJ421" s="505"/>
      <c r="GUK421" s="505"/>
      <c r="GUL421" s="505"/>
      <c r="GUM421" s="511"/>
      <c r="GUN421" s="512"/>
      <c r="GUO421" s="512"/>
      <c r="GUP421" s="505"/>
      <c r="GUQ421" s="505"/>
      <c r="GUR421" s="505"/>
      <c r="GUS421" s="511"/>
      <c r="GUT421" s="512"/>
      <c r="GUU421" s="512"/>
      <c r="GUV421" s="505"/>
      <c r="GUW421" s="505"/>
      <c r="GUX421" s="505"/>
      <c r="GUY421" s="511"/>
      <c r="GUZ421" s="512"/>
      <c r="GVA421" s="512"/>
      <c r="GVB421" s="505"/>
      <c r="GVC421" s="505"/>
      <c r="GVD421" s="505"/>
      <c r="GVE421" s="511"/>
      <c r="GVF421" s="512"/>
      <c r="GVG421" s="512"/>
      <c r="GVH421" s="505"/>
      <c r="GVI421" s="505"/>
      <c r="GVJ421" s="505"/>
      <c r="GVK421" s="511"/>
      <c r="GVL421" s="512"/>
      <c r="GVM421" s="512"/>
      <c r="GVN421" s="505"/>
      <c r="GVO421" s="505"/>
      <c r="GVP421" s="505"/>
      <c r="GVQ421" s="511"/>
      <c r="GVR421" s="512"/>
      <c r="GVS421" s="512"/>
      <c r="GVT421" s="505"/>
      <c r="GVU421" s="505"/>
      <c r="GVV421" s="505"/>
      <c r="GVW421" s="511"/>
      <c r="GVX421" s="512"/>
      <c r="GVY421" s="512"/>
      <c r="GVZ421" s="505"/>
      <c r="GWA421" s="505"/>
      <c r="GWB421" s="505"/>
      <c r="GWC421" s="511"/>
      <c r="GWD421" s="512"/>
      <c r="GWE421" s="512"/>
      <c r="GWF421" s="505"/>
      <c r="GWG421" s="505"/>
      <c r="GWH421" s="505"/>
      <c r="GWI421" s="511"/>
      <c r="GWJ421" s="512"/>
      <c r="GWK421" s="512"/>
      <c r="GWL421" s="505"/>
      <c r="GWM421" s="505"/>
      <c r="GWN421" s="505"/>
      <c r="GWO421" s="511"/>
      <c r="GWP421" s="512"/>
      <c r="GWQ421" s="512"/>
      <c r="GWR421" s="505"/>
      <c r="GWS421" s="505"/>
      <c r="GWT421" s="505"/>
      <c r="GWU421" s="511"/>
      <c r="GWV421" s="512"/>
      <c r="GWW421" s="512"/>
      <c r="GWX421" s="505"/>
      <c r="GWY421" s="505"/>
      <c r="GWZ421" s="505"/>
      <c r="GXA421" s="511"/>
      <c r="GXB421" s="512"/>
      <c r="GXC421" s="512"/>
      <c r="GXD421" s="505"/>
      <c r="GXE421" s="505"/>
      <c r="GXF421" s="505"/>
      <c r="GXG421" s="511"/>
      <c r="GXH421" s="512"/>
      <c r="GXI421" s="512"/>
      <c r="GXJ421" s="505"/>
      <c r="GXK421" s="505"/>
      <c r="GXL421" s="505"/>
      <c r="GXM421" s="511"/>
      <c r="GXN421" s="512"/>
      <c r="GXO421" s="512"/>
      <c r="GXP421" s="505"/>
      <c r="GXQ421" s="505"/>
      <c r="GXR421" s="505"/>
      <c r="GXS421" s="511"/>
      <c r="GXT421" s="512"/>
      <c r="GXU421" s="512"/>
      <c r="GXV421" s="505"/>
      <c r="GXW421" s="505"/>
      <c r="GXX421" s="505"/>
      <c r="GXY421" s="511"/>
      <c r="GXZ421" s="512"/>
      <c r="GYA421" s="512"/>
      <c r="GYB421" s="505"/>
      <c r="GYC421" s="505"/>
      <c r="GYD421" s="505"/>
      <c r="GYE421" s="511"/>
      <c r="GYF421" s="512"/>
      <c r="GYG421" s="512"/>
      <c r="GYH421" s="505"/>
      <c r="GYI421" s="505"/>
      <c r="GYJ421" s="505"/>
      <c r="GYK421" s="511"/>
      <c r="GYL421" s="512"/>
      <c r="GYM421" s="512"/>
      <c r="GYN421" s="505"/>
      <c r="GYO421" s="505"/>
      <c r="GYP421" s="505"/>
      <c r="GYQ421" s="511"/>
      <c r="GYR421" s="512"/>
      <c r="GYS421" s="512"/>
      <c r="GYT421" s="505"/>
      <c r="GYU421" s="505"/>
      <c r="GYV421" s="505"/>
      <c r="GYW421" s="511"/>
      <c r="GYX421" s="512"/>
      <c r="GYY421" s="512"/>
      <c r="GYZ421" s="505"/>
      <c r="GZA421" s="505"/>
      <c r="GZB421" s="505"/>
      <c r="GZC421" s="511"/>
      <c r="GZD421" s="512"/>
      <c r="GZE421" s="512"/>
      <c r="GZF421" s="505"/>
      <c r="GZG421" s="505"/>
      <c r="GZH421" s="505"/>
      <c r="GZI421" s="511"/>
      <c r="GZJ421" s="512"/>
      <c r="GZK421" s="512"/>
      <c r="GZL421" s="505"/>
      <c r="GZM421" s="505"/>
      <c r="GZN421" s="505"/>
      <c r="GZO421" s="511"/>
      <c r="GZP421" s="512"/>
      <c r="GZQ421" s="512"/>
      <c r="GZR421" s="505"/>
      <c r="GZS421" s="505"/>
      <c r="GZT421" s="505"/>
      <c r="GZU421" s="511"/>
      <c r="GZV421" s="512"/>
      <c r="GZW421" s="512"/>
      <c r="GZX421" s="505"/>
      <c r="GZY421" s="505"/>
      <c r="GZZ421" s="505"/>
      <c r="HAA421" s="511"/>
      <c r="HAB421" s="512"/>
      <c r="HAC421" s="512"/>
      <c r="HAD421" s="505"/>
      <c r="HAE421" s="505"/>
      <c r="HAF421" s="505"/>
      <c r="HAG421" s="511"/>
      <c r="HAH421" s="512"/>
      <c r="HAI421" s="512"/>
      <c r="HAJ421" s="505"/>
      <c r="HAK421" s="505"/>
      <c r="HAL421" s="505"/>
      <c r="HAM421" s="511"/>
      <c r="HAN421" s="512"/>
      <c r="HAO421" s="512"/>
      <c r="HAP421" s="505"/>
      <c r="HAQ421" s="505"/>
      <c r="HAR421" s="505"/>
      <c r="HAS421" s="511"/>
      <c r="HAT421" s="512"/>
      <c r="HAU421" s="512"/>
      <c r="HAV421" s="505"/>
      <c r="HAW421" s="505"/>
      <c r="HAX421" s="505"/>
      <c r="HAY421" s="511"/>
      <c r="HAZ421" s="512"/>
      <c r="HBA421" s="512"/>
      <c r="HBB421" s="505"/>
      <c r="HBC421" s="505"/>
      <c r="HBD421" s="505"/>
      <c r="HBE421" s="511"/>
      <c r="HBF421" s="512"/>
      <c r="HBG421" s="512"/>
      <c r="HBH421" s="505"/>
      <c r="HBI421" s="505"/>
      <c r="HBJ421" s="505"/>
      <c r="HBK421" s="511"/>
      <c r="HBL421" s="512"/>
      <c r="HBM421" s="512"/>
      <c r="HBN421" s="505"/>
      <c r="HBO421" s="505"/>
      <c r="HBP421" s="505"/>
      <c r="HBQ421" s="511"/>
      <c r="HBR421" s="512"/>
      <c r="HBS421" s="512"/>
      <c r="HBT421" s="505"/>
      <c r="HBU421" s="505"/>
      <c r="HBV421" s="505"/>
      <c r="HBW421" s="511"/>
      <c r="HBX421" s="512"/>
      <c r="HBY421" s="512"/>
      <c r="HBZ421" s="505"/>
      <c r="HCA421" s="505"/>
      <c r="HCB421" s="505"/>
      <c r="HCC421" s="511"/>
      <c r="HCD421" s="512"/>
      <c r="HCE421" s="512"/>
      <c r="HCF421" s="505"/>
      <c r="HCG421" s="505"/>
      <c r="HCH421" s="505"/>
      <c r="HCI421" s="511"/>
      <c r="HCJ421" s="512"/>
      <c r="HCK421" s="512"/>
      <c r="HCL421" s="505"/>
      <c r="HCM421" s="505"/>
      <c r="HCN421" s="505"/>
      <c r="HCO421" s="511"/>
      <c r="HCP421" s="512"/>
      <c r="HCQ421" s="512"/>
      <c r="HCR421" s="505"/>
      <c r="HCS421" s="505"/>
      <c r="HCT421" s="505"/>
      <c r="HCU421" s="511"/>
      <c r="HCV421" s="512"/>
      <c r="HCW421" s="512"/>
      <c r="HCX421" s="505"/>
      <c r="HCY421" s="505"/>
      <c r="HCZ421" s="505"/>
      <c r="HDA421" s="511"/>
      <c r="HDB421" s="512"/>
      <c r="HDC421" s="512"/>
      <c r="HDD421" s="505"/>
      <c r="HDE421" s="505"/>
      <c r="HDF421" s="505"/>
      <c r="HDG421" s="511"/>
      <c r="HDH421" s="512"/>
      <c r="HDI421" s="512"/>
      <c r="HDJ421" s="505"/>
      <c r="HDK421" s="505"/>
      <c r="HDL421" s="505"/>
      <c r="HDM421" s="511"/>
      <c r="HDN421" s="512"/>
      <c r="HDO421" s="512"/>
      <c r="HDP421" s="505"/>
      <c r="HDQ421" s="505"/>
      <c r="HDR421" s="505"/>
      <c r="HDS421" s="511"/>
      <c r="HDT421" s="512"/>
      <c r="HDU421" s="512"/>
      <c r="HDV421" s="505"/>
      <c r="HDW421" s="505"/>
      <c r="HDX421" s="505"/>
      <c r="HDY421" s="511"/>
      <c r="HDZ421" s="512"/>
      <c r="HEA421" s="512"/>
      <c r="HEB421" s="505"/>
      <c r="HEC421" s="505"/>
      <c r="HED421" s="505"/>
      <c r="HEE421" s="511"/>
      <c r="HEF421" s="512"/>
      <c r="HEG421" s="512"/>
      <c r="HEH421" s="505"/>
      <c r="HEI421" s="505"/>
      <c r="HEJ421" s="505"/>
      <c r="HEK421" s="511"/>
      <c r="HEL421" s="512"/>
      <c r="HEM421" s="512"/>
      <c r="HEN421" s="505"/>
      <c r="HEO421" s="505"/>
      <c r="HEP421" s="505"/>
      <c r="HEQ421" s="511"/>
      <c r="HER421" s="512"/>
      <c r="HES421" s="512"/>
      <c r="HET421" s="505"/>
      <c r="HEU421" s="505"/>
      <c r="HEV421" s="505"/>
      <c r="HEW421" s="511"/>
      <c r="HEX421" s="512"/>
      <c r="HEY421" s="512"/>
      <c r="HEZ421" s="505"/>
      <c r="HFA421" s="505"/>
      <c r="HFB421" s="505"/>
      <c r="HFC421" s="511"/>
      <c r="HFD421" s="512"/>
      <c r="HFE421" s="512"/>
      <c r="HFF421" s="505"/>
      <c r="HFG421" s="505"/>
      <c r="HFH421" s="505"/>
      <c r="HFI421" s="511"/>
      <c r="HFJ421" s="512"/>
      <c r="HFK421" s="512"/>
      <c r="HFL421" s="505"/>
      <c r="HFM421" s="505"/>
      <c r="HFN421" s="505"/>
      <c r="HFO421" s="511"/>
      <c r="HFP421" s="512"/>
      <c r="HFQ421" s="512"/>
      <c r="HFR421" s="505"/>
      <c r="HFS421" s="505"/>
      <c r="HFT421" s="505"/>
      <c r="HFU421" s="511"/>
      <c r="HFV421" s="512"/>
      <c r="HFW421" s="512"/>
      <c r="HFX421" s="505"/>
      <c r="HFY421" s="505"/>
      <c r="HFZ421" s="505"/>
      <c r="HGA421" s="511"/>
      <c r="HGB421" s="512"/>
      <c r="HGC421" s="512"/>
      <c r="HGD421" s="505"/>
      <c r="HGE421" s="505"/>
      <c r="HGF421" s="505"/>
      <c r="HGG421" s="511"/>
      <c r="HGH421" s="512"/>
      <c r="HGI421" s="512"/>
      <c r="HGJ421" s="505"/>
      <c r="HGK421" s="505"/>
      <c r="HGL421" s="505"/>
      <c r="HGM421" s="511"/>
      <c r="HGN421" s="512"/>
      <c r="HGO421" s="512"/>
      <c r="HGP421" s="505"/>
      <c r="HGQ421" s="505"/>
      <c r="HGR421" s="505"/>
      <c r="HGS421" s="511"/>
      <c r="HGT421" s="512"/>
      <c r="HGU421" s="512"/>
      <c r="HGV421" s="505"/>
      <c r="HGW421" s="505"/>
      <c r="HGX421" s="505"/>
      <c r="HGY421" s="511"/>
      <c r="HGZ421" s="512"/>
      <c r="HHA421" s="512"/>
      <c r="HHB421" s="505"/>
      <c r="HHC421" s="505"/>
      <c r="HHD421" s="505"/>
      <c r="HHE421" s="511"/>
      <c r="HHF421" s="512"/>
      <c r="HHG421" s="512"/>
      <c r="HHH421" s="505"/>
      <c r="HHI421" s="505"/>
      <c r="HHJ421" s="505"/>
      <c r="HHK421" s="511"/>
      <c r="HHL421" s="512"/>
      <c r="HHM421" s="512"/>
      <c r="HHN421" s="505"/>
      <c r="HHO421" s="505"/>
      <c r="HHP421" s="505"/>
      <c r="HHQ421" s="511"/>
      <c r="HHR421" s="512"/>
      <c r="HHS421" s="512"/>
      <c r="HHT421" s="505"/>
      <c r="HHU421" s="505"/>
      <c r="HHV421" s="505"/>
      <c r="HHW421" s="511"/>
      <c r="HHX421" s="512"/>
      <c r="HHY421" s="512"/>
      <c r="HHZ421" s="505"/>
      <c r="HIA421" s="505"/>
      <c r="HIB421" s="505"/>
      <c r="HIC421" s="511"/>
      <c r="HID421" s="512"/>
      <c r="HIE421" s="512"/>
      <c r="HIF421" s="505"/>
      <c r="HIG421" s="505"/>
      <c r="HIH421" s="505"/>
      <c r="HII421" s="511"/>
      <c r="HIJ421" s="512"/>
      <c r="HIK421" s="512"/>
      <c r="HIL421" s="505"/>
      <c r="HIM421" s="505"/>
      <c r="HIN421" s="505"/>
      <c r="HIO421" s="511"/>
      <c r="HIP421" s="512"/>
      <c r="HIQ421" s="512"/>
      <c r="HIR421" s="505"/>
      <c r="HIS421" s="505"/>
      <c r="HIT421" s="505"/>
      <c r="HIU421" s="511"/>
      <c r="HIV421" s="512"/>
      <c r="HIW421" s="512"/>
      <c r="HIX421" s="505"/>
      <c r="HIY421" s="505"/>
      <c r="HIZ421" s="505"/>
      <c r="HJA421" s="511"/>
      <c r="HJB421" s="512"/>
      <c r="HJC421" s="512"/>
      <c r="HJD421" s="505"/>
      <c r="HJE421" s="505"/>
      <c r="HJF421" s="505"/>
      <c r="HJG421" s="511"/>
      <c r="HJH421" s="512"/>
      <c r="HJI421" s="512"/>
      <c r="HJJ421" s="505"/>
      <c r="HJK421" s="505"/>
      <c r="HJL421" s="505"/>
      <c r="HJM421" s="511"/>
      <c r="HJN421" s="512"/>
      <c r="HJO421" s="512"/>
      <c r="HJP421" s="505"/>
      <c r="HJQ421" s="505"/>
      <c r="HJR421" s="505"/>
      <c r="HJS421" s="511"/>
      <c r="HJT421" s="512"/>
      <c r="HJU421" s="512"/>
      <c r="HJV421" s="505"/>
      <c r="HJW421" s="505"/>
      <c r="HJX421" s="505"/>
      <c r="HJY421" s="511"/>
      <c r="HJZ421" s="512"/>
      <c r="HKA421" s="512"/>
      <c r="HKB421" s="505"/>
      <c r="HKC421" s="505"/>
      <c r="HKD421" s="505"/>
      <c r="HKE421" s="511"/>
      <c r="HKF421" s="512"/>
      <c r="HKG421" s="512"/>
      <c r="HKH421" s="505"/>
      <c r="HKI421" s="505"/>
      <c r="HKJ421" s="505"/>
      <c r="HKK421" s="511"/>
      <c r="HKL421" s="512"/>
      <c r="HKM421" s="512"/>
      <c r="HKN421" s="505"/>
      <c r="HKO421" s="505"/>
      <c r="HKP421" s="505"/>
      <c r="HKQ421" s="511"/>
      <c r="HKR421" s="512"/>
      <c r="HKS421" s="512"/>
      <c r="HKT421" s="505"/>
      <c r="HKU421" s="505"/>
      <c r="HKV421" s="505"/>
      <c r="HKW421" s="511"/>
      <c r="HKX421" s="512"/>
      <c r="HKY421" s="512"/>
      <c r="HKZ421" s="505"/>
      <c r="HLA421" s="505"/>
      <c r="HLB421" s="505"/>
      <c r="HLC421" s="511"/>
      <c r="HLD421" s="512"/>
      <c r="HLE421" s="512"/>
      <c r="HLF421" s="505"/>
      <c r="HLG421" s="505"/>
      <c r="HLH421" s="505"/>
      <c r="HLI421" s="511"/>
      <c r="HLJ421" s="512"/>
      <c r="HLK421" s="512"/>
      <c r="HLL421" s="505"/>
      <c r="HLM421" s="505"/>
      <c r="HLN421" s="505"/>
      <c r="HLO421" s="511"/>
      <c r="HLP421" s="512"/>
      <c r="HLQ421" s="512"/>
      <c r="HLR421" s="505"/>
      <c r="HLS421" s="505"/>
      <c r="HLT421" s="505"/>
      <c r="HLU421" s="511"/>
      <c r="HLV421" s="512"/>
      <c r="HLW421" s="512"/>
      <c r="HLX421" s="505"/>
      <c r="HLY421" s="505"/>
      <c r="HLZ421" s="505"/>
      <c r="HMA421" s="511"/>
      <c r="HMB421" s="512"/>
      <c r="HMC421" s="512"/>
      <c r="HMD421" s="505"/>
      <c r="HME421" s="505"/>
      <c r="HMF421" s="505"/>
      <c r="HMG421" s="511"/>
      <c r="HMH421" s="512"/>
      <c r="HMI421" s="512"/>
      <c r="HMJ421" s="505"/>
      <c r="HMK421" s="505"/>
      <c r="HML421" s="505"/>
      <c r="HMM421" s="511"/>
      <c r="HMN421" s="512"/>
      <c r="HMO421" s="512"/>
      <c r="HMP421" s="505"/>
      <c r="HMQ421" s="505"/>
      <c r="HMR421" s="505"/>
      <c r="HMS421" s="511"/>
      <c r="HMT421" s="512"/>
      <c r="HMU421" s="512"/>
      <c r="HMV421" s="505"/>
      <c r="HMW421" s="505"/>
      <c r="HMX421" s="505"/>
      <c r="HMY421" s="511"/>
      <c r="HMZ421" s="512"/>
      <c r="HNA421" s="512"/>
      <c r="HNB421" s="505"/>
      <c r="HNC421" s="505"/>
      <c r="HND421" s="505"/>
      <c r="HNE421" s="511"/>
      <c r="HNF421" s="512"/>
      <c r="HNG421" s="512"/>
      <c r="HNH421" s="505"/>
      <c r="HNI421" s="505"/>
      <c r="HNJ421" s="505"/>
      <c r="HNK421" s="511"/>
      <c r="HNL421" s="512"/>
      <c r="HNM421" s="512"/>
      <c r="HNN421" s="505"/>
      <c r="HNO421" s="505"/>
      <c r="HNP421" s="505"/>
      <c r="HNQ421" s="511"/>
      <c r="HNR421" s="512"/>
      <c r="HNS421" s="512"/>
      <c r="HNT421" s="505"/>
      <c r="HNU421" s="505"/>
      <c r="HNV421" s="505"/>
      <c r="HNW421" s="511"/>
      <c r="HNX421" s="512"/>
      <c r="HNY421" s="512"/>
      <c r="HNZ421" s="505"/>
      <c r="HOA421" s="505"/>
      <c r="HOB421" s="505"/>
      <c r="HOC421" s="511"/>
      <c r="HOD421" s="512"/>
      <c r="HOE421" s="512"/>
      <c r="HOF421" s="505"/>
      <c r="HOG421" s="505"/>
      <c r="HOH421" s="505"/>
      <c r="HOI421" s="511"/>
      <c r="HOJ421" s="512"/>
      <c r="HOK421" s="512"/>
      <c r="HOL421" s="505"/>
      <c r="HOM421" s="505"/>
      <c r="HON421" s="505"/>
      <c r="HOO421" s="511"/>
      <c r="HOP421" s="512"/>
      <c r="HOQ421" s="512"/>
      <c r="HOR421" s="505"/>
      <c r="HOS421" s="505"/>
      <c r="HOT421" s="505"/>
      <c r="HOU421" s="511"/>
      <c r="HOV421" s="512"/>
      <c r="HOW421" s="512"/>
      <c r="HOX421" s="505"/>
      <c r="HOY421" s="505"/>
      <c r="HOZ421" s="505"/>
      <c r="HPA421" s="511"/>
      <c r="HPB421" s="512"/>
      <c r="HPC421" s="512"/>
      <c r="HPD421" s="505"/>
      <c r="HPE421" s="505"/>
      <c r="HPF421" s="505"/>
      <c r="HPG421" s="511"/>
      <c r="HPH421" s="512"/>
      <c r="HPI421" s="512"/>
      <c r="HPJ421" s="505"/>
      <c r="HPK421" s="505"/>
      <c r="HPL421" s="505"/>
      <c r="HPM421" s="511"/>
      <c r="HPN421" s="512"/>
      <c r="HPO421" s="512"/>
      <c r="HPP421" s="505"/>
      <c r="HPQ421" s="505"/>
      <c r="HPR421" s="505"/>
      <c r="HPS421" s="511"/>
      <c r="HPT421" s="512"/>
      <c r="HPU421" s="512"/>
      <c r="HPV421" s="505"/>
      <c r="HPW421" s="505"/>
      <c r="HPX421" s="505"/>
      <c r="HPY421" s="511"/>
      <c r="HPZ421" s="512"/>
      <c r="HQA421" s="512"/>
      <c r="HQB421" s="505"/>
      <c r="HQC421" s="505"/>
      <c r="HQD421" s="505"/>
      <c r="HQE421" s="511"/>
      <c r="HQF421" s="512"/>
      <c r="HQG421" s="512"/>
      <c r="HQH421" s="505"/>
      <c r="HQI421" s="505"/>
      <c r="HQJ421" s="505"/>
      <c r="HQK421" s="511"/>
      <c r="HQL421" s="512"/>
      <c r="HQM421" s="512"/>
      <c r="HQN421" s="505"/>
      <c r="HQO421" s="505"/>
      <c r="HQP421" s="505"/>
      <c r="HQQ421" s="511"/>
      <c r="HQR421" s="512"/>
      <c r="HQS421" s="512"/>
      <c r="HQT421" s="505"/>
      <c r="HQU421" s="505"/>
      <c r="HQV421" s="505"/>
      <c r="HQW421" s="511"/>
      <c r="HQX421" s="512"/>
      <c r="HQY421" s="512"/>
      <c r="HQZ421" s="505"/>
      <c r="HRA421" s="505"/>
      <c r="HRB421" s="505"/>
      <c r="HRC421" s="511"/>
      <c r="HRD421" s="512"/>
      <c r="HRE421" s="512"/>
      <c r="HRF421" s="505"/>
      <c r="HRG421" s="505"/>
      <c r="HRH421" s="505"/>
      <c r="HRI421" s="511"/>
      <c r="HRJ421" s="512"/>
      <c r="HRK421" s="512"/>
      <c r="HRL421" s="505"/>
      <c r="HRM421" s="505"/>
      <c r="HRN421" s="505"/>
      <c r="HRO421" s="511"/>
      <c r="HRP421" s="512"/>
      <c r="HRQ421" s="512"/>
      <c r="HRR421" s="505"/>
      <c r="HRS421" s="505"/>
      <c r="HRT421" s="505"/>
      <c r="HRU421" s="511"/>
      <c r="HRV421" s="512"/>
      <c r="HRW421" s="512"/>
      <c r="HRX421" s="505"/>
      <c r="HRY421" s="505"/>
      <c r="HRZ421" s="505"/>
      <c r="HSA421" s="511"/>
      <c r="HSB421" s="512"/>
      <c r="HSC421" s="512"/>
      <c r="HSD421" s="505"/>
      <c r="HSE421" s="505"/>
      <c r="HSF421" s="505"/>
      <c r="HSG421" s="511"/>
      <c r="HSH421" s="512"/>
      <c r="HSI421" s="512"/>
      <c r="HSJ421" s="505"/>
      <c r="HSK421" s="505"/>
      <c r="HSL421" s="505"/>
      <c r="HSM421" s="511"/>
      <c r="HSN421" s="512"/>
      <c r="HSO421" s="512"/>
      <c r="HSP421" s="505"/>
      <c r="HSQ421" s="505"/>
      <c r="HSR421" s="505"/>
      <c r="HSS421" s="511"/>
      <c r="HST421" s="512"/>
      <c r="HSU421" s="512"/>
      <c r="HSV421" s="505"/>
      <c r="HSW421" s="505"/>
      <c r="HSX421" s="505"/>
      <c r="HSY421" s="511"/>
      <c r="HSZ421" s="512"/>
      <c r="HTA421" s="512"/>
      <c r="HTB421" s="505"/>
      <c r="HTC421" s="505"/>
      <c r="HTD421" s="505"/>
      <c r="HTE421" s="511"/>
      <c r="HTF421" s="512"/>
      <c r="HTG421" s="512"/>
      <c r="HTH421" s="505"/>
      <c r="HTI421" s="505"/>
      <c r="HTJ421" s="505"/>
      <c r="HTK421" s="511"/>
      <c r="HTL421" s="512"/>
      <c r="HTM421" s="512"/>
      <c r="HTN421" s="505"/>
      <c r="HTO421" s="505"/>
      <c r="HTP421" s="505"/>
      <c r="HTQ421" s="511"/>
      <c r="HTR421" s="512"/>
      <c r="HTS421" s="512"/>
      <c r="HTT421" s="505"/>
      <c r="HTU421" s="505"/>
      <c r="HTV421" s="505"/>
      <c r="HTW421" s="511"/>
      <c r="HTX421" s="512"/>
      <c r="HTY421" s="512"/>
      <c r="HTZ421" s="505"/>
      <c r="HUA421" s="505"/>
      <c r="HUB421" s="505"/>
      <c r="HUC421" s="511"/>
      <c r="HUD421" s="512"/>
      <c r="HUE421" s="512"/>
      <c r="HUF421" s="505"/>
      <c r="HUG421" s="505"/>
      <c r="HUH421" s="505"/>
      <c r="HUI421" s="511"/>
      <c r="HUJ421" s="512"/>
      <c r="HUK421" s="512"/>
      <c r="HUL421" s="505"/>
      <c r="HUM421" s="505"/>
      <c r="HUN421" s="505"/>
      <c r="HUO421" s="511"/>
      <c r="HUP421" s="512"/>
      <c r="HUQ421" s="512"/>
      <c r="HUR421" s="505"/>
      <c r="HUS421" s="505"/>
      <c r="HUT421" s="505"/>
      <c r="HUU421" s="511"/>
      <c r="HUV421" s="512"/>
      <c r="HUW421" s="512"/>
      <c r="HUX421" s="505"/>
      <c r="HUY421" s="505"/>
      <c r="HUZ421" s="505"/>
      <c r="HVA421" s="511"/>
      <c r="HVB421" s="512"/>
      <c r="HVC421" s="512"/>
      <c r="HVD421" s="505"/>
      <c r="HVE421" s="505"/>
      <c r="HVF421" s="505"/>
      <c r="HVG421" s="511"/>
      <c r="HVH421" s="512"/>
      <c r="HVI421" s="512"/>
      <c r="HVJ421" s="505"/>
      <c r="HVK421" s="505"/>
      <c r="HVL421" s="505"/>
      <c r="HVM421" s="511"/>
      <c r="HVN421" s="512"/>
      <c r="HVO421" s="512"/>
      <c r="HVP421" s="505"/>
      <c r="HVQ421" s="505"/>
      <c r="HVR421" s="505"/>
      <c r="HVS421" s="511"/>
      <c r="HVT421" s="512"/>
      <c r="HVU421" s="512"/>
      <c r="HVV421" s="505"/>
      <c r="HVW421" s="505"/>
      <c r="HVX421" s="505"/>
      <c r="HVY421" s="511"/>
      <c r="HVZ421" s="512"/>
      <c r="HWA421" s="512"/>
      <c r="HWB421" s="505"/>
      <c r="HWC421" s="505"/>
      <c r="HWD421" s="505"/>
      <c r="HWE421" s="511"/>
      <c r="HWF421" s="512"/>
      <c r="HWG421" s="512"/>
      <c r="HWH421" s="505"/>
      <c r="HWI421" s="505"/>
      <c r="HWJ421" s="505"/>
      <c r="HWK421" s="511"/>
      <c r="HWL421" s="512"/>
      <c r="HWM421" s="512"/>
      <c r="HWN421" s="505"/>
      <c r="HWO421" s="505"/>
      <c r="HWP421" s="505"/>
      <c r="HWQ421" s="511"/>
      <c r="HWR421" s="512"/>
      <c r="HWS421" s="512"/>
      <c r="HWT421" s="505"/>
      <c r="HWU421" s="505"/>
      <c r="HWV421" s="505"/>
      <c r="HWW421" s="511"/>
      <c r="HWX421" s="512"/>
      <c r="HWY421" s="512"/>
      <c r="HWZ421" s="505"/>
      <c r="HXA421" s="505"/>
      <c r="HXB421" s="505"/>
      <c r="HXC421" s="511"/>
      <c r="HXD421" s="512"/>
      <c r="HXE421" s="512"/>
      <c r="HXF421" s="505"/>
      <c r="HXG421" s="505"/>
      <c r="HXH421" s="505"/>
      <c r="HXI421" s="511"/>
      <c r="HXJ421" s="512"/>
      <c r="HXK421" s="512"/>
      <c r="HXL421" s="505"/>
      <c r="HXM421" s="505"/>
      <c r="HXN421" s="505"/>
      <c r="HXO421" s="511"/>
      <c r="HXP421" s="512"/>
      <c r="HXQ421" s="512"/>
      <c r="HXR421" s="505"/>
      <c r="HXS421" s="505"/>
      <c r="HXT421" s="505"/>
      <c r="HXU421" s="511"/>
      <c r="HXV421" s="512"/>
      <c r="HXW421" s="512"/>
      <c r="HXX421" s="505"/>
      <c r="HXY421" s="505"/>
      <c r="HXZ421" s="505"/>
      <c r="HYA421" s="511"/>
      <c r="HYB421" s="512"/>
      <c r="HYC421" s="512"/>
      <c r="HYD421" s="505"/>
      <c r="HYE421" s="505"/>
      <c r="HYF421" s="505"/>
      <c r="HYG421" s="511"/>
      <c r="HYH421" s="512"/>
      <c r="HYI421" s="512"/>
      <c r="HYJ421" s="505"/>
      <c r="HYK421" s="505"/>
      <c r="HYL421" s="505"/>
      <c r="HYM421" s="511"/>
      <c r="HYN421" s="512"/>
      <c r="HYO421" s="512"/>
      <c r="HYP421" s="505"/>
      <c r="HYQ421" s="505"/>
      <c r="HYR421" s="505"/>
      <c r="HYS421" s="511"/>
      <c r="HYT421" s="512"/>
      <c r="HYU421" s="512"/>
      <c r="HYV421" s="505"/>
      <c r="HYW421" s="505"/>
      <c r="HYX421" s="505"/>
      <c r="HYY421" s="511"/>
      <c r="HYZ421" s="512"/>
      <c r="HZA421" s="512"/>
      <c r="HZB421" s="505"/>
      <c r="HZC421" s="505"/>
      <c r="HZD421" s="505"/>
      <c r="HZE421" s="511"/>
      <c r="HZF421" s="512"/>
      <c r="HZG421" s="512"/>
      <c r="HZH421" s="505"/>
      <c r="HZI421" s="505"/>
      <c r="HZJ421" s="505"/>
      <c r="HZK421" s="511"/>
      <c r="HZL421" s="512"/>
      <c r="HZM421" s="512"/>
      <c r="HZN421" s="505"/>
      <c r="HZO421" s="505"/>
      <c r="HZP421" s="505"/>
      <c r="HZQ421" s="511"/>
      <c r="HZR421" s="512"/>
      <c r="HZS421" s="512"/>
      <c r="HZT421" s="505"/>
      <c r="HZU421" s="505"/>
      <c r="HZV421" s="505"/>
      <c r="HZW421" s="511"/>
      <c r="HZX421" s="512"/>
      <c r="HZY421" s="512"/>
      <c r="HZZ421" s="505"/>
      <c r="IAA421" s="505"/>
      <c r="IAB421" s="505"/>
      <c r="IAC421" s="511"/>
      <c r="IAD421" s="512"/>
      <c r="IAE421" s="512"/>
      <c r="IAF421" s="505"/>
      <c r="IAG421" s="505"/>
      <c r="IAH421" s="505"/>
      <c r="IAI421" s="511"/>
      <c r="IAJ421" s="512"/>
      <c r="IAK421" s="512"/>
      <c r="IAL421" s="505"/>
      <c r="IAM421" s="505"/>
      <c r="IAN421" s="505"/>
      <c r="IAO421" s="511"/>
      <c r="IAP421" s="512"/>
      <c r="IAQ421" s="512"/>
      <c r="IAR421" s="505"/>
      <c r="IAS421" s="505"/>
      <c r="IAT421" s="505"/>
      <c r="IAU421" s="511"/>
      <c r="IAV421" s="512"/>
      <c r="IAW421" s="512"/>
      <c r="IAX421" s="505"/>
      <c r="IAY421" s="505"/>
      <c r="IAZ421" s="505"/>
      <c r="IBA421" s="511"/>
      <c r="IBB421" s="512"/>
      <c r="IBC421" s="512"/>
      <c r="IBD421" s="505"/>
      <c r="IBE421" s="505"/>
      <c r="IBF421" s="505"/>
      <c r="IBG421" s="511"/>
      <c r="IBH421" s="512"/>
      <c r="IBI421" s="512"/>
      <c r="IBJ421" s="505"/>
      <c r="IBK421" s="505"/>
      <c r="IBL421" s="505"/>
      <c r="IBM421" s="511"/>
      <c r="IBN421" s="512"/>
      <c r="IBO421" s="512"/>
      <c r="IBP421" s="505"/>
      <c r="IBQ421" s="505"/>
      <c r="IBR421" s="505"/>
      <c r="IBS421" s="511"/>
      <c r="IBT421" s="512"/>
      <c r="IBU421" s="512"/>
      <c r="IBV421" s="505"/>
      <c r="IBW421" s="505"/>
      <c r="IBX421" s="505"/>
      <c r="IBY421" s="511"/>
      <c r="IBZ421" s="512"/>
      <c r="ICA421" s="512"/>
      <c r="ICB421" s="505"/>
      <c r="ICC421" s="505"/>
      <c r="ICD421" s="505"/>
      <c r="ICE421" s="511"/>
      <c r="ICF421" s="512"/>
      <c r="ICG421" s="512"/>
      <c r="ICH421" s="505"/>
      <c r="ICI421" s="505"/>
      <c r="ICJ421" s="505"/>
      <c r="ICK421" s="511"/>
      <c r="ICL421" s="512"/>
      <c r="ICM421" s="512"/>
      <c r="ICN421" s="505"/>
      <c r="ICO421" s="505"/>
      <c r="ICP421" s="505"/>
      <c r="ICQ421" s="511"/>
      <c r="ICR421" s="512"/>
      <c r="ICS421" s="512"/>
      <c r="ICT421" s="505"/>
      <c r="ICU421" s="505"/>
      <c r="ICV421" s="505"/>
      <c r="ICW421" s="511"/>
      <c r="ICX421" s="512"/>
      <c r="ICY421" s="512"/>
      <c r="ICZ421" s="505"/>
      <c r="IDA421" s="505"/>
      <c r="IDB421" s="505"/>
      <c r="IDC421" s="511"/>
      <c r="IDD421" s="512"/>
      <c r="IDE421" s="512"/>
      <c r="IDF421" s="505"/>
      <c r="IDG421" s="505"/>
      <c r="IDH421" s="505"/>
      <c r="IDI421" s="511"/>
      <c r="IDJ421" s="512"/>
      <c r="IDK421" s="512"/>
      <c r="IDL421" s="505"/>
      <c r="IDM421" s="505"/>
      <c r="IDN421" s="505"/>
      <c r="IDO421" s="511"/>
      <c r="IDP421" s="512"/>
      <c r="IDQ421" s="512"/>
      <c r="IDR421" s="505"/>
      <c r="IDS421" s="505"/>
      <c r="IDT421" s="505"/>
      <c r="IDU421" s="511"/>
      <c r="IDV421" s="512"/>
      <c r="IDW421" s="512"/>
      <c r="IDX421" s="505"/>
      <c r="IDY421" s="505"/>
      <c r="IDZ421" s="505"/>
      <c r="IEA421" s="511"/>
      <c r="IEB421" s="512"/>
      <c r="IEC421" s="512"/>
      <c r="IED421" s="505"/>
      <c r="IEE421" s="505"/>
      <c r="IEF421" s="505"/>
      <c r="IEG421" s="511"/>
      <c r="IEH421" s="512"/>
      <c r="IEI421" s="512"/>
      <c r="IEJ421" s="505"/>
      <c r="IEK421" s="505"/>
      <c r="IEL421" s="505"/>
      <c r="IEM421" s="511"/>
      <c r="IEN421" s="512"/>
      <c r="IEO421" s="512"/>
      <c r="IEP421" s="505"/>
      <c r="IEQ421" s="505"/>
      <c r="IER421" s="505"/>
      <c r="IES421" s="511"/>
      <c r="IET421" s="512"/>
      <c r="IEU421" s="512"/>
      <c r="IEV421" s="505"/>
      <c r="IEW421" s="505"/>
      <c r="IEX421" s="505"/>
      <c r="IEY421" s="511"/>
      <c r="IEZ421" s="512"/>
      <c r="IFA421" s="512"/>
      <c r="IFB421" s="505"/>
      <c r="IFC421" s="505"/>
      <c r="IFD421" s="505"/>
      <c r="IFE421" s="511"/>
      <c r="IFF421" s="512"/>
      <c r="IFG421" s="512"/>
      <c r="IFH421" s="505"/>
      <c r="IFI421" s="505"/>
      <c r="IFJ421" s="505"/>
      <c r="IFK421" s="511"/>
      <c r="IFL421" s="512"/>
      <c r="IFM421" s="512"/>
      <c r="IFN421" s="505"/>
      <c r="IFO421" s="505"/>
      <c r="IFP421" s="505"/>
      <c r="IFQ421" s="511"/>
      <c r="IFR421" s="512"/>
      <c r="IFS421" s="512"/>
      <c r="IFT421" s="505"/>
      <c r="IFU421" s="505"/>
      <c r="IFV421" s="505"/>
      <c r="IFW421" s="511"/>
      <c r="IFX421" s="512"/>
      <c r="IFY421" s="512"/>
      <c r="IFZ421" s="505"/>
      <c r="IGA421" s="505"/>
      <c r="IGB421" s="505"/>
      <c r="IGC421" s="511"/>
      <c r="IGD421" s="512"/>
      <c r="IGE421" s="512"/>
      <c r="IGF421" s="505"/>
      <c r="IGG421" s="505"/>
      <c r="IGH421" s="505"/>
      <c r="IGI421" s="511"/>
      <c r="IGJ421" s="512"/>
      <c r="IGK421" s="512"/>
      <c r="IGL421" s="505"/>
      <c r="IGM421" s="505"/>
      <c r="IGN421" s="505"/>
      <c r="IGO421" s="511"/>
      <c r="IGP421" s="512"/>
      <c r="IGQ421" s="512"/>
      <c r="IGR421" s="505"/>
      <c r="IGS421" s="505"/>
      <c r="IGT421" s="505"/>
      <c r="IGU421" s="511"/>
      <c r="IGV421" s="512"/>
      <c r="IGW421" s="512"/>
      <c r="IGX421" s="505"/>
      <c r="IGY421" s="505"/>
      <c r="IGZ421" s="505"/>
      <c r="IHA421" s="511"/>
      <c r="IHB421" s="512"/>
      <c r="IHC421" s="512"/>
      <c r="IHD421" s="505"/>
      <c r="IHE421" s="505"/>
      <c r="IHF421" s="505"/>
      <c r="IHG421" s="511"/>
      <c r="IHH421" s="512"/>
      <c r="IHI421" s="512"/>
      <c r="IHJ421" s="505"/>
      <c r="IHK421" s="505"/>
      <c r="IHL421" s="505"/>
      <c r="IHM421" s="511"/>
      <c r="IHN421" s="512"/>
      <c r="IHO421" s="512"/>
      <c r="IHP421" s="505"/>
      <c r="IHQ421" s="505"/>
      <c r="IHR421" s="505"/>
      <c r="IHS421" s="511"/>
      <c r="IHT421" s="512"/>
      <c r="IHU421" s="512"/>
      <c r="IHV421" s="505"/>
      <c r="IHW421" s="505"/>
      <c r="IHX421" s="505"/>
      <c r="IHY421" s="511"/>
      <c r="IHZ421" s="512"/>
      <c r="IIA421" s="512"/>
      <c r="IIB421" s="505"/>
      <c r="IIC421" s="505"/>
      <c r="IID421" s="505"/>
      <c r="IIE421" s="511"/>
      <c r="IIF421" s="512"/>
      <c r="IIG421" s="512"/>
      <c r="IIH421" s="505"/>
      <c r="III421" s="505"/>
      <c r="IIJ421" s="505"/>
      <c r="IIK421" s="511"/>
      <c r="IIL421" s="512"/>
      <c r="IIM421" s="512"/>
      <c r="IIN421" s="505"/>
      <c r="IIO421" s="505"/>
      <c r="IIP421" s="505"/>
      <c r="IIQ421" s="511"/>
      <c r="IIR421" s="512"/>
      <c r="IIS421" s="512"/>
      <c r="IIT421" s="505"/>
      <c r="IIU421" s="505"/>
      <c r="IIV421" s="505"/>
      <c r="IIW421" s="511"/>
      <c r="IIX421" s="512"/>
      <c r="IIY421" s="512"/>
      <c r="IIZ421" s="505"/>
      <c r="IJA421" s="505"/>
      <c r="IJB421" s="505"/>
      <c r="IJC421" s="511"/>
      <c r="IJD421" s="512"/>
      <c r="IJE421" s="512"/>
      <c r="IJF421" s="505"/>
      <c r="IJG421" s="505"/>
      <c r="IJH421" s="505"/>
      <c r="IJI421" s="511"/>
      <c r="IJJ421" s="512"/>
      <c r="IJK421" s="512"/>
      <c r="IJL421" s="505"/>
      <c r="IJM421" s="505"/>
      <c r="IJN421" s="505"/>
      <c r="IJO421" s="511"/>
      <c r="IJP421" s="512"/>
      <c r="IJQ421" s="512"/>
      <c r="IJR421" s="505"/>
      <c r="IJS421" s="505"/>
      <c r="IJT421" s="505"/>
      <c r="IJU421" s="511"/>
      <c r="IJV421" s="512"/>
      <c r="IJW421" s="512"/>
      <c r="IJX421" s="505"/>
      <c r="IJY421" s="505"/>
      <c r="IJZ421" s="505"/>
      <c r="IKA421" s="511"/>
      <c r="IKB421" s="512"/>
      <c r="IKC421" s="512"/>
      <c r="IKD421" s="505"/>
      <c r="IKE421" s="505"/>
      <c r="IKF421" s="505"/>
      <c r="IKG421" s="511"/>
      <c r="IKH421" s="512"/>
      <c r="IKI421" s="512"/>
      <c r="IKJ421" s="505"/>
      <c r="IKK421" s="505"/>
      <c r="IKL421" s="505"/>
      <c r="IKM421" s="511"/>
      <c r="IKN421" s="512"/>
      <c r="IKO421" s="512"/>
      <c r="IKP421" s="505"/>
      <c r="IKQ421" s="505"/>
      <c r="IKR421" s="505"/>
      <c r="IKS421" s="511"/>
      <c r="IKT421" s="512"/>
      <c r="IKU421" s="512"/>
      <c r="IKV421" s="505"/>
      <c r="IKW421" s="505"/>
      <c r="IKX421" s="505"/>
      <c r="IKY421" s="511"/>
      <c r="IKZ421" s="512"/>
      <c r="ILA421" s="512"/>
      <c r="ILB421" s="505"/>
      <c r="ILC421" s="505"/>
      <c r="ILD421" s="505"/>
      <c r="ILE421" s="511"/>
      <c r="ILF421" s="512"/>
      <c r="ILG421" s="512"/>
      <c r="ILH421" s="505"/>
      <c r="ILI421" s="505"/>
      <c r="ILJ421" s="505"/>
      <c r="ILK421" s="511"/>
      <c r="ILL421" s="512"/>
      <c r="ILM421" s="512"/>
      <c r="ILN421" s="505"/>
      <c r="ILO421" s="505"/>
      <c r="ILP421" s="505"/>
      <c r="ILQ421" s="511"/>
      <c r="ILR421" s="512"/>
      <c r="ILS421" s="512"/>
      <c r="ILT421" s="505"/>
      <c r="ILU421" s="505"/>
      <c r="ILV421" s="505"/>
      <c r="ILW421" s="511"/>
      <c r="ILX421" s="512"/>
      <c r="ILY421" s="512"/>
      <c r="ILZ421" s="505"/>
      <c r="IMA421" s="505"/>
      <c r="IMB421" s="505"/>
      <c r="IMC421" s="511"/>
      <c r="IMD421" s="512"/>
      <c r="IME421" s="512"/>
      <c r="IMF421" s="505"/>
      <c r="IMG421" s="505"/>
      <c r="IMH421" s="505"/>
      <c r="IMI421" s="511"/>
      <c r="IMJ421" s="512"/>
      <c r="IMK421" s="512"/>
      <c r="IML421" s="505"/>
      <c r="IMM421" s="505"/>
      <c r="IMN421" s="505"/>
      <c r="IMO421" s="511"/>
      <c r="IMP421" s="512"/>
      <c r="IMQ421" s="512"/>
      <c r="IMR421" s="505"/>
      <c r="IMS421" s="505"/>
      <c r="IMT421" s="505"/>
      <c r="IMU421" s="511"/>
      <c r="IMV421" s="512"/>
      <c r="IMW421" s="512"/>
      <c r="IMX421" s="505"/>
      <c r="IMY421" s="505"/>
      <c r="IMZ421" s="505"/>
      <c r="INA421" s="511"/>
      <c r="INB421" s="512"/>
      <c r="INC421" s="512"/>
      <c r="IND421" s="505"/>
      <c r="INE421" s="505"/>
      <c r="INF421" s="505"/>
      <c r="ING421" s="511"/>
      <c r="INH421" s="512"/>
      <c r="INI421" s="512"/>
      <c r="INJ421" s="505"/>
      <c r="INK421" s="505"/>
      <c r="INL421" s="505"/>
      <c r="INM421" s="511"/>
      <c r="INN421" s="512"/>
      <c r="INO421" s="512"/>
      <c r="INP421" s="505"/>
      <c r="INQ421" s="505"/>
      <c r="INR421" s="505"/>
      <c r="INS421" s="511"/>
      <c r="INT421" s="512"/>
      <c r="INU421" s="512"/>
      <c r="INV421" s="505"/>
      <c r="INW421" s="505"/>
      <c r="INX421" s="505"/>
      <c r="INY421" s="511"/>
      <c r="INZ421" s="512"/>
      <c r="IOA421" s="512"/>
      <c r="IOB421" s="505"/>
      <c r="IOC421" s="505"/>
      <c r="IOD421" s="505"/>
      <c r="IOE421" s="511"/>
      <c r="IOF421" s="512"/>
      <c r="IOG421" s="512"/>
      <c r="IOH421" s="505"/>
      <c r="IOI421" s="505"/>
      <c r="IOJ421" s="505"/>
      <c r="IOK421" s="511"/>
      <c r="IOL421" s="512"/>
      <c r="IOM421" s="512"/>
      <c r="ION421" s="505"/>
      <c r="IOO421" s="505"/>
      <c r="IOP421" s="505"/>
      <c r="IOQ421" s="511"/>
      <c r="IOR421" s="512"/>
      <c r="IOS421" s="512"/>
      <c r="IOT421" s="505"/>
      <c r="IOU421" s="505"/>
      <c r="IOV421" s="505"/>
      <c r="IOW421" s="511"/>
      <c r="IOX421" s="512"/>
      <c r="IOY421" s="512"/>
      <c r="IOZ421" s="505"/>
      <c r="IPA421" s="505"/>
      <c r="IPB421" s="505"/>
      <c r="IPC421" s="511"/>
      <c r="IPD421" s="512"/>
      <c r="IPE421" s="512"/>
      <c r="IPF421" s="505"/>
      <c r="IPG421" s="505"/>
      <c r="IPH421" s="505"/>
      <c r="IPI421" s="511"/>
      <c r="IPJ421" s="512"/>
      <c r="IPK421" s="512"/>
      <c r="IPL421" s="505"/>
      <c r="IPM421" s="505"/>
      <c r="IPN421" s="505"/>
      <c r="IPO421" s="511"/>
      <c r="IPP421" s="512"/>
      <c r="IPQ421" s="512"/>
      <c r="IPR421" s="505"/>
      <c r="IPS421" s="505"/>
      <c r="IPT421" s="505"/>
      <c r="IPU421" s="511"/>
      <c r="IPV421" s="512"/>
      <c r="IPW421" s="512"/>
      <c r="IPX421" s="505"/>
      <c r="IPY421" s="505"/>
      <c r="IPZ421" s="505"/>
      <c r="IQA421" s="511"/>
      <c r="IQB421" s="512"/>
      <c r="IQC421" s="512"/>
      <c r="IQD421" s="505"/>
      <c r="IQE421" s="505"/>
      <c r="IQF421" s="505"/>
      <c r="IQG421" s="511"/>
      <c r="IQH421" s="512"/>
      <c r="IQI421" s="512"/>
      <c r="IQJ421" s="505"/>
      <c r="IQK421" s="505"/>
      <c r="IQL421" s="505"/>
      <c r="IQM421" s="511"/>
      <c r="IQN421" s="512"/>
      <c r="IQO421" s="512"/>
      <c r="IQP421" s="505"/>
      <c r="IQQ421" s="505"/>
      <c r="IQR421" s="505"/>
      <c r="IQS421" s="511"/>
      <c r="IQT421" s="512"/>
      <c r="IQU421" s="512"/>
      <c r="IQV421" s="505"/>
      <c r="IQW421" s="505"/>
      <c r="IQX421" s="505"/>
      <c r="IQY421" s="511"/>
      <c r="IQZ421" s="512"/>
      <c r="IRA421" s="512"/>
      <c r="IRB421" s="505"/>
      <c r="IRC421" s="505"/>
      <c r="IRD421" s="505"/>
      <c r="IRE421" s="511"/>
      <c r="IRF421" s="512"/>
      <c r="IRG421" s="512"/>
      <c r="IRH421" s="505"/>
      <c r="IRI421" s="505"/>
      <c r="IRJ421" s="505"/>
      <c r="IRK421" s="511"/>
      <c r="IRL421" s="512"/>
      <c r="IRM421" s="512"/>
      <c r="IRN421" s="505"/>
      <c r="IRO421" s="505"/>
      <c r="IRP421" s="505"/>
      <c r="IRQ421" s="511"/>
      <c r="IRR421" s="512"/>
      <c r="IRS421" s="512"/>
      <c r="IRT421" s="505"/>
      <c r="IRU421" s="505"/>
      <c r="IRV421" s="505"/>
      <c r="IRW421" s="511"/>
      <c r="IRX421" s="512"/>
      <c r="IRY421" s="512"/>
      <c r="IRZ421" s="505"/>
      <c r="ISA421" s="505"/>
      <c r="ISB421" s="505"/>
      <c r="ISC421" s="511"/>
      <c r="ISD421" s="512"/>
      <c r="ISE421" s="512"/>
      <c r="ISF421" s="505"/>
      <c r="ISG421" s="505"/>
      <c r="ISH421" s="505"/>
      <c r="ISI421" s="511"/>
      <c r="ISJ421" s="512"/>
      <c r="ISK421" s="512"/>
      <c r="ISL421" s="505"/>
      <c r="ISM421" s="505"/>
      <c r="ISN421" s="505"/>
      <c r="ISO421" s="511"/>
      <c r="ISP421" s="512"/>
      <c r="ISQ421" s="512"/>
      <c r="ISR421" s="505"/>
      <c r="ISS421" s="505"/>
      <c r="IST421" s="505"/>
      <c r="ISU421" s="511"/>
      <c r="ISV421" s="512"/>
      <c r="ISW421" s="512"/>
      <c r="ISX421" s="505"/>
      <c r="ISY421" s="505"/>
      <c r="ISZ421" s="505"/>
      <c r="ITA421" s="511"/>
      <c r="ITB421" s="512"/>
      <c r="ITC421" s="512"/>
      <c r="ITD421" s="505"/>
      <c r="ITE421" s="505"/>
      <c r="ITF421" s="505"/>
      <c r="ITG421" s="511"/>
      <c r="ITH421" s="512"/>
      <c r="ITI421" s="512"/>
      <c r="ITJ421" s="505"/>
      <c r="ITK421" s="505"/>
      <c r="ITL421" s="505"/>
      <c r="ITM421" s="511"/>
      <c r="ITN421" s="512"/>
      <c r="ITO421" s="512"/>
      <c r="ITP421" s="505"/>
      <c r="ITQ421" s="505"/>
      <c r="ITR421" s="505"/>
      <c r="ITS421" s="511"/>
      <c r="ITT421" s="512"/>
      <c r="ITU421" s="512"/>
      <c r="ITV421" s="505"/>
      <c r="ITW421" s="505"/>
      <c r="ITX421" s="505"/>
      <c r="ITY421" s="511"/>
      <c r="ITZ421" s="512"/>
      <c r="IUA421" s="512"/>
      <c r="IUB421" s="505"/>
      <c r="IUC421" s="505"/>
      <c r="IUD421" s="505"/>
      <c r="IUE421" s="511"/>
      <c r="IUF421" s="512"/>
      <c r="IUG421" s="512"/>
      <c r="IUH421" s="505"/>
      <c r="IUI421" s="505"/>
      <c r="IUJ421" s="505"/>
      <c r="IUK421" s="511"/>
      <c r="IUL421" s="512"/>
      <c r="IUM421" s="512"/>
      <c r="IUN421" s="505"/>
      <c r="IUO421" s="505"/>
      <c r="IUP421" s="505"/>
      <c r="IUQ421" s="511"/>
      <c r="IUR421" s="512"/>
      <c r="IUS421" s="512"/>
      <c r="IUT421" s="505"/>
      <c r="IUU421" s="505"/>
      <c r="IUV421" s="505"/>
      <c r="IUW421" s="511"/>
      <c r="IUX421" s="512"/>
      <c r="IUY421" s="512"/>
      <c r="IUZ421" s="505"/>
      <c r="IVA421" s="505"/>
      <c r="IVB421" s="505"/>
      <c r="IVC421" s="511"/>
      <c r="IVD421" s="512"/>
      <c r="IVE421" s="512"/>
      <c r="IVF421" s="505"/>
      <c r="IVG421" s="505"/>
      <c r="IVH421" s="505"/>
      <c r="IVI421" s="511"/>
      <c r="IVJ421" s="512"/>
      <c r="IVK421" s="512"/>
      <c r="IVL421" s="505"/>
      <c r="IVM421" s="505"/>
      <c r="IVN421" s="505"/>
      <c r="IVO421" s="511"/>
      <c r="IVP421" s="512"/>
      <c r="IVQ421" s="512"/>
      <c r="IVR421" s="505"/>
      <c r="IVS421" s="505"/>
      <c r="IVT421" s="505"/>
      <c r="IVU421" s="511"/>
      <c r="IVV421" s="512"/>
      <c r="IVW421" s="512"/>
      <c r="IVX421" s="505"/>
      <c r="IVY421" s="505"/>
      <c r="IVZ421" s="505"/>
      <c r="IWA421" s="511"/>
      <c r="IWB421" s="512"/>
      <c r="IWC421" s="512"/>
      <c r="IWD421" s="505"/>
      <c r="IWE421" s="505"/>
      <c r="IWF421" s="505"/>
      <c r="IWG421" s="511"/>
      <c r="IWH421" s="512"/>
      <c r="IWI421" s="512"/>
      <c r="IWJ421" s="505"/>
      <c r="IWK421" s="505"/>
      <c r="IWL421" s="505"/>
      <c r="IWM421" s="511"/>
      <c r="IWN421" s="512"/>
      <c r="IWO421" s="512"/>
      <c r="IWP421" s="505"/>
      <c r="IWQ421" s="505"/>
      <c r="IWR421" s="505"/>
      <c r="IWS421" s="511"/>
      <c r="IWT421" s="512"/>
      <c r="IWU421" s="512"/>
      <c r="IWV421" s="505"/>
      <c r="IWW421" s="505"/>
      <c r="IWX421" s="505"/>
      <c r="IWY421" s="511"/>
      <c r="IWZ421" s="512"/>
      <c r="IXA421" s="512"/>
      <c r="IXB421" s="505"/>
      <c r="IXC421" s="505"/>
      <c r="IXD421" s="505"/>
      <c r="IXE421" s="511"/>
      <c r="IXF421" s="512"/>
      <c r="IXG421" s="512"/>
      <c r="IXH421" s="505"/>
      <c r="IXI421" s="505"/>
      <c r="IXJ421" s="505"/>
      <c r="IXK421" s="511"/>
      <c r="IXL421" s="512"/>
      <c r="IXM421" s="512"/>
      <c r="IXN421" s="505"/>
      <c r="IXO421" s="505"/>
      <c r="IXP421" s="505"/>
      <c r="IXQ421" s="511"/>
      <c r="IXR421" s="512"/>
      <c r="IXS421" s="512"/>
      <c r="IXT421" s="505"/>
      <c r="IXU421" s="505"/>
      <c r="IXV421" s="505"/>
      <c r="IXW421" s="511"/>
      <c r="IXX421" s="512"/>
      <c r="IXY421" s="512"/>
      <c r="IXZ421" s="505"/>
      <c r="IYA421" s="505"/>
      <c r="IYB421" s="505"/>
      <c r="IYC421" s="511"/>
      <c r="IYD421" s="512"/>
      <c r="IYE421" s="512"/>
      <c r="IYF421" s="505"/>
      <c r="IYG421" s="505"/>
      <c r="IYH421" s="505"/>
      <c r="IYI421" s="511"/>
      <c r="IYJ421" s="512"/>
      <c r="IYK421" s="512"/>
      <c r="IYL421" s="505"/>
      <c r="IYM421" s="505"/>
      <c r="IYN421" s="505"/>
      <c r="IYO421" s="511"/>
      <c r="IYP421" s="512"/>
      <c r="IYQ421" s="512"/>
      <c r="IYR421" s="505"/>
      <c r="IYS421" s="505"/>
      <c r="IYT421" s="505"/>
      <c r="IYU421" s="511"/>
      <c r="IYV421" s="512"/>
      <c r="IYW421" s="512"/>
      <c r="IYX421" s="505"/>
      <c r="IYY421" s="505"/>
      <c r="IYZ421" s="505"/>
      <c r="IZA421" s="511"/>
      <c r="IZB421" s="512"/>
      <c r="IZC421" s="512"/>
      <c r="IZD421" s="505"/>
      <c r="IZE421" s="505"/>
      <c r="IZF421" s="505"/>
      <c r="IZG421" s="511"/>
      <c r="IZH421" s="512"/>
      <c r="IZI421" s="512"/>
      <c r="IZJ421" s="505"/>
      <c r="IZK421" s="505"/>
      <c r="IZL421" s="505"/>
      <c r="IZM421" s="511"/>
      <c r="IZN421" s="512"/>
      <c r="IZO421" s="512"/>
      <c r="IZP421" s="505"/>
      <c r="IZQ421" s="505"/>
      <c r="IZR421" s="505"/>
      <c r="IZS421" s="511"/>
      <c r="IZT421" s="512"/>
      <c r="IZU421" s="512"/>
      <c r="IZV421" s="505"/>
      <c r="IZW421" s="505"/>
      <c r="IZX421" s="505"/>
      <c r="IZY421" s="511"/>
      <c r="IZZ421" s="512"/>
      <c r="JAA421" s="512"/>
      <c r="JAB421" s="505"/>
      <c r="JAC421" s="505"/>
      <c r="JAD421" s="505"/>
      <c r="JAE421" s="511"/>
      <c r="JAF421" s="512"/>
      <c r="JAG421" s="512"/>
      <c r="JAH421" s="505"/>
      <c r="JAI421" s="505"/>
      <c r="JAJ421" s="505"/>
      <c r="JAK421" s="511"/>
      <c r="JAL421" s="512"/>
      <c r="JAM421" s="512"/>
      <c r="JAN421" s="505"/>
      <c r="JAO421" s="505"/>
      <c r="JAP421" s="505"/>
      <c r="JAQ421" s="511"/>
      <c r="JAR421" s="512"/>
      <c r="JAS421" s="512"/>
      <c r="JAT421" s="505"/>
      <c r="JAU421" s="505"/>
      <c r="JAV421" s="505"/>
      <c r="JAW421" s="511"/>
      <c r="JAX421" s="512"/>
      <c r="JAY421" s="512"/>
      <c r="JAZ421" s="505"/>
      <c r="JBA421" s="505"/>
      <c r="JBB421" s="505"/>
      <c r="JBC421" s="511"/>
      <c r="JBD421" s="512"/>
      <c r="JBE421" s="512"/>
      <c r="JBF421" s="505"/>
      <c r="JBG421" s="505"/>
      <c r="JBH421" s="505"/>
      <c r="JBI421" s="511"/>
      <c r="JBJ421" s="512"/>
      <c r="JBK421" s="512"/>
      <c r="JBL421" s="505"/>
      <c r="JBM421" s="505"/>
      <c r="JBN421" s="505"/>
      <c r="JBO421" s="511"/>
      <c r="JBP421" s="512"/>
      <c r="JBQ421" s="512"/>
      <c r="JBR421" s="505"/>
      <c r="JBS421" s="505"/>
      <c r="JBT421" s="505"/>
      <c r="JBU421" s="511"/>
      <c r="JBV421" s="512"/>
      <c r="JBW421" s="512"/>
      <c r="JBX421" s="505"/>
      <c r="JBY421" s="505"/>
      <c r="JBZ421" s="505"/>
      <c r="JCA421" s="511"/>
      <c r="JCB421" s="512"/>
      <c r="JCC421" s="512"/>
      <c r="JCD421" s="505"/>
      <c r="JCE421" s="505"/>
      <c r="JCF421" s="505"/>
      <c r="JCG421" s="511"/>
      <c r="JCH421" s="512"/>
      <c r="JCI421" s="512"/>
      <c r="JCJ421" s="505"/>
      <c r="JCK421" s="505"/>
      <c r="JCL421" s="505"/>
      <c r="JCM421" s="511"/>
      <c r="JCN421" s="512"/>
      <c r="JCO421" s="512"/>
      <c r="JCP421" s="505"/>
      <c r="JCQ421" s="505"/>
      <c r="JCR421" s="505"/>
      <c r="JCS421" s="511"/>
      <c r="JCT421" s="512"/>
      <c r="JCU421" s="512"/>
      <c r="JCV421" s="505"/>
      <c r="JCW421" s="505"/>
      <c r="JCX421" s="505"/>
      <c r="JCY421" s="511"/>
      <c r="JCZ421" s="512"/>
      <c r="JDA421" s="512"/>
      <c r="JDB421" s="505"/>
      <c r="JDC421" s="505"/>
      <c r="JDD421" s="505"/>
      <c r="JDE421" s="511"/>
      <c r="JDF421" s="512"/>
      <c r="JDG421" s="512"/>
      <c r="JDH421" s="505"/>
      <c r="JDI421" s="505"/>
      <c r="JDJ421" s="505"/>
      <c r="JDK421" s="511"/>
      <c r="JDL421" s="512"/>
      <c r="JDM421" s="512"/>
      <c r="JDN421" s="505"/>
      <c r="JDO421" s="505"/>
      <c r="JDP421" s="505"/>
      <c r="JDQ421" s="511"/>
      <c r="JDR421" s="512"/>
      <c r="JDS421" s="512"/>
      <c r="JDT421" s="505"/>
      <c r="JDU421" s="505"/>
      <c r="JDV421" s="505"/>
      <c r="JDW421" s="511"/>
      <c r="JDX421" s="512"/>
      <c r="JDY421" s="512"/>
      <c r="JDZ421" s="505"/>
      <c r="JEA421" s="505"/>
      <c r="JEB421" s="505"/>
      <c r="JEC421" s="511"/>
      <c r="JED421" s="512"/>
      <c r="JEE421" s="512"/>
      <c r="JEF421" s="505"/>
      <c r="JEG421" s="505"/>
      <c r="JEH421" s="505"/>
      <c r="JEI421" s="511"/>
      <c r="JEJ421" s="512"/>
      <c r="JEK421" s="512"/>
      <c r="JEL421" s="505"/>
      <c r="JEM421" s="505"/>
      <c r="JEN421" s="505"/>
      <c r="JEO421" s="511"/>
      <c r="JEP421" s="512"/>
      <c r="JEQ421" s="512"/>
      <c r="JER421" s="505"/>
      <c r="JES421" s="505"/>
      <c r="JET421" s="505"/>
      <c r="JEU421" s="511"/>
      <c r="JEV421" s="512"/>
      <c r="JEW421" s="512"/>
      <c r="JEX421" s="505"/>
      <c r="JEY421" s="505"/>
      <c r="JEZ421" s="505"/>
      <c r="JFA421" s="511"/>
      <c r="JFB421" s="512"/>
      <c r="JFC421" s="512"/>
      <c r="JFD421" s="505"/>
      <c r="JFE421" s="505"/>
      <c r="JFF421" s="505"/>
      <c r="JFG421" s="511"/>
      <c r="JFH421" s="512"/>
      <c r="JFI421" s="512"/>
      <c r="JFJ421" s="505"/>
      <c r="JFK421" s="505"/>
      <c r="JFL421" s="505"/>
      <c r="JFM421" s="511"/>
      <c r="JFN421" s="512"/>
      <c r="JFO421" s="512"/>
      <c r="JFP421" s="505"/>
      <c r="JFQ421" s="505"/>
      <c r="JFR421" s="505"/>
      <c r="JFS421" s="511"/>
      <c r="JFT421" s="512"/>
      <c r="JFU421" s="512"/>
      <c r="JFV421" s="505"/>
      <c r="JFW421" s="505"/>
      <c r="JFX421" s="505"/>
      <c r="JFY421" s="511"/>
      <c r="JFZ421" s="512"/>
      <c r="JGA421" s="512"/>
      <c r="JGB421" s="505"/>
      <c r="JGC421" s="505"/>
      <c r="JGD421" s="505"/>
      <c r="JGE421" s="511"/>
      <c r="JGF421" s="512"/>
      <c r="JGG421" s="512"/>
      <c r="JGH421" s="505"/>
      <c r="JGI421" s="505"/>
      <c r="JGJ421" s="505"/>
      <c r="JGK421" s="511"/>
      <c r="JGL421" s="512"/>
      <c r="JGM421" s="512"/>
      <c r="JGN421" s="505"/>
      <c r="JGO421" s="505"/>
      <c r="JGP421" s="505"/>
      <c r="JGQ421" s="511"/>
      <c r="JGR421" s="512"/>
      <c r="JGS421" s="512"/>
      <c r="JGT421" s="505"/>
      <c r="JGU421" s="505"/>
      <c r="JGV421" s="505"/>
      <c r="JGW421" s="511"/>
      <c r="JGX421" s="512"/>
      <c r="JGY421" s="512"/>
      <c r="JGZ421" s="505"/>
      <c r="JHA421" s="505"/>
      <c r="JHB421" s="505"/>
      <c r="JHC421" s="511"/>
      <c r="JHD421" s="512"/>
      <c r="JHE421" s="512"/>
      <c r="JHF421" s="505"/>
      <c r="JHG421" s="505"/>
      <c r="JHH421" s="505"/>
      <c r="JHI421" s="511"/>
      <c r="JHJ421" s="512"/>
      <c r="JHK421" s="512"/>
      <c r="JHL421" s="505"/>
      <c r="JHM421" s="505"/>
      <c r="JHN421" s="505"/>
      <c r="JHO421" s="511"/>
      <c r="JHP421" s="512"/>
      <c r="JHQ421" s="512"/>
      <c r="JHR421" s="505"/>
      <c r="JHS421" s="505"/>
      <c r="JHT421" s="505"/>
      <c r="JHU421" s="511"/>
      <c r="JHV421" s="512"/>
      <c r="JHW421" s="512"/>
      <c r="JHX421" s="505"/>
      <c r="JHY421" s="505"/>
      <c r="JHZ421" s="505"/>
      <c r="JIA421" s="511"/>
      <c r="JIB421" s="512"/>
      <c r="JIC421" s="512"/>
      <c r="JID421" s="505"/>
      <c r="JIE421" s="505"/>
      <c r="JIF421" s="505"/>
      <c r="JIG421" s="511"/>
      <c r="JIH421" s="512"/>
      <c r="JII421" s="512"/>
      <c r="JIJ421" s="505"/>
      <c r="JIK421" s="505"/>
      <c r="JIL421" s="505"/>
      <c r="JIM421" s="511"/>
      <c r="JIN421" s="512"/>
      <c r="JIO421" s="512"/>
      <c r="JIP421" s="505"/>
      <c r="JIQ421" s="505"/>
      <c r="JIR421" s="505"/>
      <c r="JIS421" s="511"/>
      <c r="JIT421" s="512"/>
      <c r="JIU421" s="512"/>
      <c r="JIV421" s="505"/>
      <c r="JIW421" s="505"/>
      <c r="JIX421" s="505"/>
      <c r="JIY421" s="511"/>
      <c r="JIZ421" s="512"/>
      <c r="JJA421" s="512"/>
      <c r="JJB421" s="505"/>
      <c r="JJC421" s="505"/>
      <c r="JJD421" s="505"/>
      <c r="JJE421" s="511"/>
      <c r="JJF421" s="512"/>
      <c r="JJG421" s="512"/>
      <c r="JJH421" s="505"/>
      <c r="JJI421" s="505"/>
      <c r="JJJ421" s="505"/>
      <c r="JJK421" s="511"/>
      <c r="JJL421" s="512"/>
      <c r="JJM421" s="512"/>
      <c r="JJN421" s="505"/>
      <c r="JJO421" s="505"/>
      <c r="JJP421" s="505"/>
      <c r="JJQ421" s="511"/>
      <c r="JJR421" s="512"/>
      <c r="JJS421" s="512"/>
      <c r="JJT421" s="505"/>
      <c r="JJU421" s="505"/>
      <c r="JJV421" s="505"/>
      <c r="JJW421" s="511"/>
      <c r="JJX421" s="512"/>
      <c r="JJY421" s="512"/>
      <c r="JJZ421" s="505"/>
      <c r="JKA421" s="505"/>
      <c r="JKB421" s="505"/>
      <c r="JKC421" s="511"/>
      <c r="JKD421" s="512"/>
      <c r="JKE421" s="512"/>
      <c r="JKF421" s="505"/>
      <c r="JKG421" s="505"/>
      <c r="JKH421" s="505"/>
      <c r="JKI421" s="511"/>
      <c r="JKJ421" s="512"/>
      <c r="JKK421" s="512"/>
      <c r="JKL421" s="505"/>
      <c r="JKM421" s="505"/>
      <c r="JKN421" s="505"/>
      <c r="JKO421" s="511"/>
      <c r="JKP421" s="512"/>
      <c r="JKQ421" s="512"/>
      <c r="JKR421" s="505"/>
      <c r="JKS421" s="505"/>
      <c r="JKT421" s="505"/>
      <c r="JKU421" s="511"/>
      <c r="JKV421" s="512"/>
      <c r="JKW421" s="512"/>
      <c r="JKX421" s="505"/>
      <c r="JKY421" s="505"/>
      <c r="JKZ421" s="505"/>
      <c r="JLA421" s="511"/>
      <c r="JLB421" s="512"/>
      <c r="JLC421" s="512"/>
      <c r="JLD421" s="505"/>
      <c r="JLE421" s="505"/>
      <c r="JLF421" s="505"/>
      <c r="JLG421" s="511"/>
      <c r="JLH421" s="512"/>
      <c r="JLI421" s="512"/>
      <c r="JLJ421" s="505"/>
      <c r="JLK421" s="505"/>
      <c r="JLL421" s="505"/>
      <c r="JLM421" s="511"/>
      <c r="JLN421" s="512"/>
      <c r="JLO421" s="512"/>
      <c r="JLP421" s="505"/>
      <c r="JLQ421" s="505"/>
      <c r="JLR421" s="505"/>
      <c r="JLS421" s="511"/>
      <c r="JLT421" s="512"/>
      <c r="JLU421" s="512"/>
      <c r="JLV421" s="505"/>
      <c r="JLW421" s="505"/>
      <c r="JLX421" s="505"/>
      <c r="JLY421" s="511"/>
      <c r="JLZ421" s="512"/>
      <c r="JMA421" s="512"/>
      <c r="JMB421" s="505"/>
      <c r="JMC421" s="505"/>
      <c r="JMD421" s="505"/>
      <c r="JME421" s="511"/>
      <c r="JMF421" s="512"/>
      <c r="JMG421" s="512"/>
      <c r="JMH421" s="505"/>
      <c r="JMI421" s="505"/>
      <c r="JMJ421" s="505"/>
      <c r="JMK421" s="511"/>
      <c r="JML421" s="512"/>
      <c r="JMM421" s="512"/>
      <c r="JMN421" s="505"/>
      <c r="JMO421" s="505"/>
      <c r="JMP421" s="505"/>
      <c r="JMQ421" s="511"/>
      <c r="JMR421" s="512"/>
      <c r="JMS421" s="512"/>
      <c r="JMT421" s="505"/>
      <c r="JMU421" s="505"/>
      <c r="JMV421" s="505"/>
      <c r="JMW421" s="511"/>
      <c r="JMX421" s="512"/>
      <c r="JMY421" s="512"/>
      <c r="JMZ421" s="505"/>
      <c r="JNA421" s="505"/>
      <c r="JNB421" s="505"/>
      <c r="JNC421" s="511"/>
      <c r="JND421" s="512"/>
      <c r="JNE421" s="512"/>
      <c r="JNF421" s="505"/>
      <c r="JNG421" s="505"/>
      <c r="JNH421" s="505"/>
      <c r="JNI421" s="511"/>
      <c r="JNJ421" s="512"/>
      <c r="JNK421" s="512"/>
      <c r="JNL421" s="505"/>
      <c r="JNM421" s="505"/>
      <c r="JNN421" s="505"/>
      <c r="JNO421" s="511"/>
      <c r="JNP421" s="512"/>
      <c r="JNQ421" s="512"/>
      <c r="JNR421" s="505"/>
      <c r="JNS421" s="505"/>
      <c r="JNT421" s="505"/>
      <c r="JNU421" s="511"/>
      <c r="JNV421" s="512"/>
      <c r="JNW421" s="512"/>
      <c r="JNX421" s="505"/>
      <c r="JNY421" s="505"/>
      <c r="JNZ421" s="505"/>
      <c r="JOA421" s="511"/>
      <c r="JOB421" s="512"/>
      <c r="JOC421" s="512"/>
      <c r="JOD421" s="505"/>
      <c r="JOE421" s="505"/>
      <c r="JOF421" s="505"/>
      <c r="JOG421" s="511"/>
      <c r="JOH421" s="512"/>
      <c r="JOI421" s="512"/>
      <c r="JOJ421" s="505"/>
      <c r="JOK421" s="505"/>
      <c r="JOL421" s="505"/>
      <c r="JOM421" s="511"/>
      <c r="JON421" s="512"/>
      <c r="JOO421" s="512"/>
      <c r="JOP421" s="505"/>
      <c r="JOQ421" s="505"/>
      <c r="JOR421" s="505"/>
      <c r="JOS421" s="511"/>
      <c r="JOT421" s="512"/>
      <c r="JOU421" s="512"/>
      <c r="JOV421" s="505"/>
      <c r="JOW421" s="505"/>
      <c r="JOX421" s="505"/>
      <c r="JOY421" s="511"/>
      <c r="JOZ421" s="512"/>
      <c r="JPA421" s="512"/>
      <c r="JPB421" s="505"/>
      <c r="JPC421" s="505"/>
      <c r="JPD421" s="505"/>
      <c r="JPE421" s="511"/>
      <c r="JPF421" s="512"/>
      <c r="JPG421" s="512"/>
      <c r="JPH421" s="505"/>
      <c r="JPI421" s="505"/>
      <c r="JPJ421" s="505"/>
      <c r="JPK421" s="511"/>
      <c r="JPL421" s="512"/>
      <c r="JPM421" s="512"/>
      <c r="JPN421" s="505"/>
      <c r="JPO421" s="505"/>
      <c r="JPP421" s="505"/>
      <c r="JPQ421" s="511"/>
      <c r="JPR421" s="512"/>
      <c r="JPS421" s="512"/>
      <c r="JPT421" s="505"/>
      <c r="JPU421" s="505"/>
      <c r="JPV421" s="505"/>
      <c r="JPW421" s="511"/>
      <c r="JPX421" s="512"/>
      <c r="JPY421" s="512"/>
      <c r="JPZ421" s="505"/>
      <c r="JQA421" s="505"/>
      <c r="JQB421" s="505"/>
      <c r="JQC421" s="511"/>
      <c r="JQD421" s="512"/>
      <c r="JQE421" s="512"/>
      <c r="JQF421" s="505"/>
      <c r="JQG421" s="505"/>
      <c r="JQH421" s="505"/>
      <c r="JQI421" s="511"/>
      <c r="JQJ421" s="512"/>
      <c r="JQK421" s="512"/>
      <c r="JQL421" s="505"/>
      <c r="JQM421" s="505"/>
      <c r="JQN421" s="505"/>
      <c r="JQO421" s="511"/>
      <c r="JQP421" s="512"/>
      <c r="JQQ421" s="512"/>
      <c r="JQR421" s="505"/>
      <c r="JQS421" s="505"/>
      <c r="JQT421" s="505"/>
      <c r="JQU421" s="511"/>
      <c r="JQV421" s="512"/>
      <c r="JQW421" s="512"/>
      <c r="JQX421" s="505"/>
      <c r="JQY421" s="505"/>
      <c r="JQZ421" s="505"/>
      <c r="JRA421" s="511"/>
      <c r="JRB421" s="512"/>
      <c r="JRC421" s="512"/>
      <c r="JRD421" s="505"/>
      <c r="JRE421" s="505"/>
      <c r="JRF421" s="505"/>
      <c r="JRG421" s="511"/>
      <c r="JRH421" s="512"/>
      <c r="JRI421" s="512"/>
      <c r="JRJ421" s="505"/>
      <c r="JRK421" s="505"/>
      <c r="JRL421" s="505"/>
      <c r="JRM421" s="511"/>
      <c r="JRN421" s="512"/>
      <c r="JRO421" s="512"/>
      <c r="JRP421" s="505"/>
      <c r="JRQ421" s="505"/>
      <c r="JRR421" s="505"/>
      <c r="JRS421" s="511"/>
      <c r="JRT421" s="512"/>
      <c r="JRU421" s="512"/>
      <c r="JRV421" s="505"/>
      <c r="JRW421" s="505"/>
      <c r="JRX421" s="505"/>
      <c r="JRY421" s="511"/>
      <c r="JRZ421" s="512"/>
      <c r="JSA421" s="512"/>
      <c r="JSB421" s="505"/>
      <c r="JSC421" s="505"/>
      <c r="JSD421" s="505"/>
      <c r="JSE421" s="511"/>
      <c r="JSF421" s="512"/>
      <c r="JSG421" s="512"/>
      <c r="JSH421" s="505"/>
      <c r="JSI421" s="505"/>
      <c r="JSJ421" s="505"/>
      <c r="JSK421" s="511"/>
      <c r="JSL421" s="512"/>
      <c r="JSM421" s="512"/>
      <c r="JSN421" s="505"/>
      <c r="JSO421" s="505"/>
      <c r="JSP421" s="505"/>
      <c r="JSQ421" s="511"/>
      <c r="JSR421" s="512"/>
      <c r="JSS421" s="512"/>
      <c r="JST421" s="505"/>
      <c r="JSU421" s="505"/>
      <c r="JSV421" s="505"/>
      <c r="JSW421" s="511"/>
      <c r="JSX421" s="512"/>
      <c r="JSY421" s="512"/>
      <c r="JSZ421" s="505"/>
      <c r="JTA421" s="505"/>
      <c r="JTB421" s="505"/>
      <c r="JTC421" s="511"/>
      <c r="JTD421" s="512"/>
      <c r="JTE421" s="512"/>
      <c r="JTF421" s="505"/>
      <c r="JTG421" s="505"/>
      <c r="JTH421" s="505"/>
      <c r="JTI421" s="511"/>
      <c r="JTJ421" s="512"/>
      <c r="JTK421" s="512"/>
      <c r="JTL421" s="505"/>
      <c r="JTM421" s="505"/>
      <c r="JTN421" s="505"/>
      <c r="JTO421" s="511"/>
      <c r="JTP421" s="512"/>
      <c r="JTQ421" s="512"/>
      <c r="JTR421" s="505"/>
      <c r="JTS421" s="505"/>
      <c r="JTT421" s="505"/>
      <c r="JTU421" s="511"/>
      <c r="JTV421" s="512"/>
      <c r="JTW421" s="512"/>
      <c r="JTX421" s="505"/>
      <c r="JTY421" s="505"/>
      <c r="JTZ421" s="505"/>
      <c r="JUA421" s="511"/>
      <c r="JUB421" s="512"/>
      <c r="JUC421" s="512"/>
      <c r="JUD421" s="505"/>
      <c r="JUE421" s="505"/>
      <c r="JUF421" s="505"/>
      <c r="JUG421" s="511"/>
      <c r="JUH421" s="512"/>
      <c r="JUI421" s="512"/>
      <c r="JUJ421" s="505"/>
      <c r="JUK421" s="505"/>
      <c r="JUL421" s="505"/>
      <c r="JUM421" s="511"/>
      <c r="JUN421" s="512"/>
      <c r="JUO421" s="512"/>
      <c r="JUP421" s="505"/>
      <c r="JUQ421" s="505"/>
      <c r="JUR421" s="505"/>
      <c r="JUS421" s="511"/>
      <c r="JUT421" s="512"/>
      <c r="JUU421" s="512"/>
      <c r="JUV421" s="505"/>
      <c r="JUW421" s="505"/>
      <c r="JUX421" s="505"/>
      <c r="JUY421" s="511"/>
      <c r="JUZ421" s="512"/>
      <c r="JVA421" s="512"/>
      <c r="JVB421" s="505"/>
      <c r="JVC421" s="505"/>
      <c r="JVD421" s="505"/>
      <c r="JVE421" s="511"/>
      <c r="JVF421" s="512"/>
      <c r="JVG421" s="512"/>
      <c r="JVH421" s="505"/>
      <c r="JVI421" s="505"/>
      <c r="JVJ421" s="505"/>
      <c r="JVK421" s="511"/>
      <c r="JVL421" s="512"/>
      <c r="JVM421" s="512"/>
      <c r="JVN421" s="505"/>
      <c r="JVO421" s="505"/>
      <c r="JVP421" s="505"/>
      <c r="JVQ421" s="511"/>
      <c r="JVR421" s="512"/>
      <c r="JVS421" s="512"/>
      <c r="JVT421" s="505"/>
      <c r="JVU421" s="505"/>
      <c r="JVV421" s="505"/>
      <c r="JVW421" s="511"/>
      <c r="JVX421" s="512"/>
      <c r="JVY421" s="512"/>
      <c r="JVZ421" s="505"/>
      <c r="JWA421" s="505"/>
      <c r="JWB421" s="505"/>
      <c r="JWC421" s="511"/>
      <c r="JWD421" s="512"/>
      <c r="JWE421" s="512"/>
      <c r="JWF421" s="505"/>
      <c r="JWG421" s="505"/>
      <c r="JWH421" s="505"/>
      <c r="JWI421" s="511"/>
      <c r="JWJ421" s="512"/>
      <c r="JWK421" s="512"/>
      <c r="JWL421" s="505"/>
      <c r="JWM421" s="505"/>
      <c r="JWN421" s="505"/>
      <c r="JWO421" s="511"/>
      <c r="JWP421" s="512"/>
      <c r="JWQ421" s="512"/>
      <c r="JWR421" s="505"/>
      <c r="JWS421" s="505"/>
      <c r="JWT421" s="505"/>
      <c r="JWU421" s="511"/>
      <c r="JWV421" s="512"/>
      <c r="JWW421" s="512"/>
      <c r="JWX421" s="505"/>
      <c r="JWY421" s="505"/>
      <c r="JWZ421" s="505"/>
      <c r="JXA421" s="511"/>
      <c r="JXB421" s="512"/>
      <c r="JXC421" s="512"/>
      <c r="JXD421" s="505"/>
      <c r="JXE421" s="505"/>
      <c r="JXF421" s="505"/>
      <c r="JXG421" s="511"/>
      <c r="JXH421" s="512"/>
      <c r="JXI421" s="512"/>
      <c r="JXJ421" s="505"/>
      <c r="JXK421" s="505"/>
      <c r="JXL421" s="505"/>
      <c r="JXM421" s="511"/>
      <c r="JXN421" s="512"/>
      <c r="JXO421" s="512"/>
      <c r="JXP421" s="505"/>
      <c r="JXQ421" s="505"/>
      <c r="JXR421" s="505"/>
      <c r="JXS421" s="511"/>
      <c r="JXT421" s="512"/>
      <c r="JXU421" s="512"/>
      <c r="JXV421" s="505"/>
      <c r="JXW421" s="505"/>
      <c r="JXX421" s="505"/>
      <c r="JXY421" s="511"/>
      <c r="JXZ421" s="512"/>
      <c r="JYA421" s="512"/>
      <c r="JYB421" s="505"/>
      <c r="JYC421" s="505"/>
      <c r="JYD421" s="505"/>
      <c r="JYE421" s="511"/>
      <c r="JYF421" s="512"/>
      <c r="JYG421" s="512"/>
      <c r="JYH421" s="505"/>
      <c r="JYI421" s="505"/>
      <c r="JYJ421" s="505"/>
      <c r="JYK421" s="511"/>
      <c r="JYL421" s="512"/>
      <c r="JYM421" s="512"/>
      <c r="JYN421" s="505"/>
      <c r="JYO421" s="505"/>
      <c r="JYP421" s="505"/>
      <c r="JYQ421" s="511"/>
      <c r="JYR421" s="512"/>
      <c r="JYS421" s="512"/>
      <c r="JYT421" s="505"/>
      <c r="JYU421" s="505"/>
      <c r="JYV421" s="505"/>
      <c r="JYW421" s="511"/>
      <c r="JYX421" s="512"/>
      <c r="JYY421" s="512"/>
      <c r="JYZ421" s="505"/>
      <c r="JZA421" s="505"/>
      <c r="JZB421" s="505"/>
      <c r="JZC421" s="511"/>
      <c r="JZD421" s="512"/>
      <c r="JZE421" s="512"/>
      <c r="JZF421" s="505"/>
      <c r="JZG421" s="505"/>
      <c r="JZH421" s="505"/>
      <c r="JZI421" s="511"/>
      <c r="JZJ421" s="512"/>
      <c r="JZK421" s="512"/>
      <c r="JZL421" s="505"/>
      <c r="JZM421" s="505"/>
      <c r="JZN421" s="505"/>
      <c r="JZO421" s="511"/>
      <c r="JZP421" s="512"/>
      <c r="JZQ421" s="512"/>
      <c r="JZR421" s="505"/>
      <c r="JZS421" s="505"/>
      <c r="JZT421" s="505"/>
      <c r="JZU421" s="511"/>
      <c r="JZV421" s="512"/>
      <c r="JZW421" s="512"/>
      <c r="JZX421" s="505"/>
      <c r="JZY421" s="505"/>
      <c r="JZZ421" s="505"/>
      <c r="KAA421" s="511"/>
      <c r="KAB421" s="512"/>
      <c r="KAC421" s="512"/>
      <c r="KAD421" s="505"/>
      <c r="KAE421" s="505"/>
      <c r="KAF421" s="505"/>
      <c r="KAG421" s="511"/>
      <c r="KAH421" s="512"/>
      <c r="KAI421" s="512"/>
      <c r="KAJ421" s="505"/>
      <c r="KAK421" s="505"/>
      <c r="KAL421" s="505"/>
      <c r="KAM421" s="511"/>
      <c r="KAN421" s="512"/>
      <c r="KAO421" s="512"/>
      <c r="KAP421" s="505"/>
      <c r="KAQ421" s="505"/>
      <c r="KAR421" s="505"/>
      <c r="KAS421" s="511"/>
      <c r="KAT421" s="512"/>
      <c r="KAU421" s="512"/>
      <c r="KAV421" s="505"/>
      <c r="KAW421" s="505"/>
      <c r="KAX421" s="505"/>
      <c r="KAY421" s="511"/>
      <c r="KAZ421" s="512"/>
      <c r="KBA421" s="512"/>
      <c r="KBB421" s="505"/>
      <c r="KBC421" s="505"/>
      <c r="KBD421" s="505"/>
      <c r="KBE421" s="511"/>
      <c r="KBF421" s="512"/>
      <c r="KBG421" s="512"/>
      <c r="KBH421" s="505"/>
      <c r="KBI421" s="505"/>
      <c r="KBJ421" s="505"/>
      <c r="KBK421" s="511"/>
      <c r="KBL421" s="512"/>
      <c r="KBM421" s="512"/>
      <c r="KBN421" s="505"/>
      <c r="KBO421" s="505"/>
      <c r="KBP421" s="505"/>
      <c r="KBQ421" s="511"/>
      <c r="KBR421" s="512"/>
      <c r="KBS421" s="512"/>
      <c r="KBT421" s="505"/>
      <c r="KBU421" s="505"/>
      <c r="KBV421" s="505"/>
      <c r="KBW421" s="511"/>
      <c r="KBX421" s="512"/>
      <c r="KBY421" s="512"/>
      <c r="KBZ421" s="505"/>
      <c r="KCA421" s="505"/>
      <c r="KCB421" s="505"/>
      <c r="KCC421" s="511"/>
      <c r="KCD421" s="512"/>
      <c r="KCE421" s="512"/>
      <c r="KCF421" s="505"/>
      <c r="KCG421" s="505"/>
      <c r="KCH421" s="505"/>
      <c r="KCI421" s="511"/>
      <c r="KCJ421" s="512"/>
      <c r="KCK421" s="512"/>
      <c r="KCL421" s="505"/>
      <c r="KCM421" s="505"/>
      <c r="KCN421" s="505"/>
      <c r="KCO421" s="511"/>
      <c r="KCP421" s="512"/>
      <c r="KCQ421" s="512"/>
      <c r="KCR421" s="505"/>
      <c r="KCS421" s="505"/>
      <c r="KCT421" s="505"/>
      <c r="KCU421" s="511"/>
      <c r="KCV421" s="512"/>
      <c r="KCW421" s="512"/>
      <c r="KCX421" s="505"/>
      <c r="KCY421" s="505"/>
      <c r="KCZ421" s="505"/>
      <c r="KDA421" s="511"/>
      <c r="KDB421" s="512"/>
      <c r="KDC421" s="512"/>
      <c r="KDD421" s="505"/>
      <c r="KDE421" s="505"/>
      <c r="KDF421" s="505"/>
      <c r="KDG421" s="511"/>
      <c r="KDH421" s="512"/>
      <c r="KDI421" s="512"/>
      <c r="KDJ421" s="505"/>
      <c r="KDK421" s="505"/>
      <c r="KDL421" s="505"/>
      <c r="KDM421" s="511"/>
      <c r="KDN421" s="512"/>
      <c r="KDO421" s="512"/>
      <c r="KDP421" s="505"/>
      <c r="KDQ421" s="505"/>
      <c r="KDR421" s="505"/>
      <c r="KDS421" s="511"/>
      <c r="KDT421" s="512"/>
      <c r="KDU421" s="512"/>
      <c r="KDV421" s="505"/>
      <c r="KDW421" s="505"/>
      <c r="KDX421" s="505"/>
      <c r="KDY421" s="511"/>
      <c r="KDZ421" s="512"/>
      <c r="KEA421" s="512"/>
      <c r="KEB421" s="505"/>
      <c r="KEC421" s="505"/>
      <c r="KED421" s="505"/>
      <c r="KEE421" s="511"/>
      <c r="KEF421" s="512"/>
      <c r="KEG421" s="512"/>
      <c r="KEH421" s="505"/>
      <c r="KEI421" s="505"/>
      <c r="KEJ421" s="505"/>
      <c r="KEK421" s="511"/>
      <c r="KEL421" s="512"/>
      <c r="KEM421" s="512"/>
      <c r="KEN421" s="505"/>
      <c r="KEO421" s="505"/>
      <c r="KEP421" s="505"/>
      <c r="KEQ421" s="511"/>
      <c r="KER421" s="512"/>
      <c r="KES421" s="512"/>
      <c r="KET421" s="505"/>
      <c r="KEU421" s="505"/>
      <c r="KEV421" s="505"/>
      <c r="KEW421" s="511"/>
      <c r="KEX421" s="512"/>
      <c r="KEY421" s="512"/>
      <c r="KEZ421" s="505"/>
      <c r="KFA421" s="505"/>
      <c r="KFB421" s="505"/>
      <c r="KFC421" s="511"/>
      <c r="KFD421" s="512"/>
      <c r="KFE421" s="512"/>
      <c r="KFF421" s="505"/>
      <c r="KFG421" s="505"/>
      <c r="KFH421" s="505"/>
      <c r="KFI421" s="511"/>
      <c r="KFJ421" s="512"/>
      <c r="KFK421" s="512"/>
      <c r="KFL421" s="505"/>
      <c r="KFM421" s="505"/>
      <c r="KFN421" s="505"/>
      <c r="KFO421" s="511"/>
      <c r="KFP421" s="512"/>
      <c r="KFQ421" s="512"/>
      <c r="KFR421" s="505"/>
      <c r="KFS421" s="505"/>
      <c r="KFT421" s="505"/>
      <c r="KFU421" s="511"/>
      <c r="KFV421" s="512"/>
      <c r="KFW421" s="512"/>
      <c r="KFX421" s="505"/>
      <c r="KFY421" s="505"/>
      <c r="KFZ421" s="505"/>
      <c r="KGA421" s="511"/>
      <c r="KGB421" s="512"/>
      <c r="KGC421" s="512"/>
      <c r="KGD421" s="505"/>
      <c r="KGE421" s="505"/>
      <c r="KGF421" s="505"/>
      <c r="KGG421" s="511"/>
      <c r="KGH421" s="512"/>
      <c r="KGI421" s="512"/>
      <c r="KGJ421" s="505"/>
      <c r="KGK421" s="505"/>
      <c r="KGL421" s="505"/>
      <c r="KGM421" s="511"/>
      <c r="KGN421" s="512"/>
      <c r="KGO421" s="512"/>
      <c r="KGP421" s="505"/>
      <c r="KGQ421" s="505"/>
      <c r="KGR421" s="505"/>
      <c r="KGS421" s="511"/>
      <c r="KGT421" s="512"/>
      <c r="KGU421" s="512"/>
      <c r="KGV421" s="505"/>
      <c r="KGW421" s="505"/>
      <c r="KGX421" s="505"/>
      <c r="KGY421" s="511"/>
      <c r="KGZ421" s="512"/>
      <c r="KHA421" s="512"/>
      <c r="KHB421" s="505"/>
      <c r="KHC421" s="505"/>
      <c r="KHD421" s="505"/>
      <c r="KHE421" s="511"/>
      <c r="KHF421" s="512"/>
      <c r="KHG421" s="512"/>
      <c r="KHH421" s="505"/>
      <c r="KHI421" s="505"/>
      <c r="KHJ421" s="505"/>
      <c r="KHK421" s="511"/>
      <c r="KHL421" s="512"/>
      <c r="KHM421" s="512"/>
      <c r="KHN421" s="505"/>
      <c r="KHO421" s="505"/>
      <c r="KHP421" s="505"/>
      <c r="KHQ421" s="511"/>
      <c r="KHR421" s="512"/>
      <c r="KHS421" s="512"/>
      <c r="KHT421" s="505"/>
      <c r="KHU421" s="505"/>
      <c r="KHV421" s="505"/>
      <c r="KHW421" s="511"/>
      <c r="KHX421" s="512"/>
      <c r="KHY421" s="512"/>
      <c r="KHZ421" s="505"/>
      <c r="KIA421" s="505"/>
      <c r="KIB421" s="505"/>
      <c r="KIC421" s="511"/>
      <c r="KID421" s="512"/>
      <c r="KIE421" s="512"/>
      <c r="KIF421" s="505"/>
      <c r="KIG421" s="505"/>
      <c r="KIH421" s="505"/>
      <c r="KII421" s="511"/>
      <c r="KIJ421" s="512"/>
      <c r="KIK421" s="512"/>
      <c r="KIL421" s="505"/>
      <c r="KIM421" s="505"/>
      <c r="KIN421" s="505"/>
      <c r="KIO421" s="511"/>
      <c r="KIP421" s="512"/>
      <c r="KIQ421" s="512"/>
      <c r="KIR421" s="505"/>
      <c r="KIS421" s="505"/>
      <c r="KIT421" s="505"/>
      <c r="KIU421" s="511"/>
      <c r="KIV421" s="512"/>
      <c r="KIW421" s="512"/>
      <c r="KIX421" s="505"/>
      <c r="KIY421" s="505"/>
      <c r="KIZ421" s="505"/>
      <c r="KJA421" s="511"/>
      <c r="KJB421" s="512"/>
      <c r="KJC421" s="512"/>
      <c r="KJD421" s="505"/>
      <c r="KJE421" s="505"/>
      <c r="KJF421" s="505"/>
      <c r="KJG421" s="511"/>
      <c r="KJH421" s="512"/>
      <c r="KJI421" s="512"/>
      <c r="KJJ421" s="505"/>
      <c r="KJK421" s="505"/>
      <c r="KJL421" s="505"/>
      <c r="KJM421" s="511"/>
      <c r="KJN421" s="512"/>
      <c r="KJO421" s="512"/>
      <c r="KJP421" s="505"/>
      <c r="KJQ421" s="505"/>
      <c r="KJR421" s="505"/>
      <c r="KJS421" s="511"/>
      <c r="KJT421" s="512"/>
      <c r="KJU421" s="512"/>
      <c r="KJV421" s="505"/>
      <c r="KJW421" s="505"/>
      <c r="KJX421" s="505"/>
      <c r="KJY421" s="511"/>
      <c r="KJZ421" s="512"/>
      <c r="KKA421" s="512"/>
      <c r="KKB421" s="505"/>
      <c r="KKC421" s="505"/>
      <c r="KKD421" s="505"/>
      <c r="KKE421" s="511"/>
      <c r="KKF421" s="512"/>
      <c r="KKG421" s="512"/>
      <c r="KKH421" s="505"/>
      <c r="KKI421" s="505"/>
      <c r="KKJ421" s="505"/>
      <c r="KKK421" s="511"/>
      <c r="KKL421" s="512"/>
      <c r="KKM421" s="512"/>
      <c r="KKN421" s="505"/>
      <c r="KKO421" s="505"/>
      <c r="KKP421" s="505"/>
      <c r="KKQ421" s="511"/>
      <c r="KKR421" s="512"/>
      <c r="KKS421" s="512"/>
      <c r="KKT421" s="505"/>
      <c r="KKU421" s="505"/>
      <c r="KKV421" s="505"/>
      <c r="KKW421" s="511"/>
      <c r="KKX421" s="512"/>
      <c r="KKY421" s="512"/>
      <c r="KKZ421" s="505"/>
      <c r="KLA421" s="505"/>
      <c r="KLB421" s="505"/>
      <c r="KLC421" s="511"/>
      <c r="KLD421" s="512"/>
      <c r="KLE421" s="512"/>
      <c r="KLF421" s="505"/>
      <c r="KLG421" s="505"/>
      <c r="KLH421" s="505"/>
      <c r="KLI421" s="511"/>
      <c r="KLJ421" s="512"/>
      <c r="KLK421" s="512"/>
      <c r="KLL421" s="505"/>
      <c r="KLM421" s="505"/>
      <c r="KLN421" s="505"/>
      <c r="KLO421" s="511"/>
      <c r="KLP421" s="512"/>
      <c r="KLQ421" s="512"/>
      <c r="KLR421" s="505"/>
      <c r="KLS421" s="505"/>
      <c r="KLT421" s="505"/>
      <c r="KLU421" s="511"/>
      <c r="KLV421" s="512"/>
      <c r="KLW421" s="512"/>
      <c r="KLX421" s="505"/>
      <c r="KLY421" s="505"/>
      <c r="KLZ421" s="505"/>
      <c r="KMA421" s="511"/>
      <c r="KMB421" s="512"/>
      <c r="KMC421" s="512"/>
      <c r="KMD421" s="505"/>
      <c r="KME421" s="505"/>
      <c r="KMF421" s="505"/>
      <c r="KMG421" s="511"/>
      <c r="KMH421" s="512"/>
      <c r="KMI421" s="512"/>
      <c r="KMJ421" s="505"/>
      <c r="KMK421" s="505"/>
      <c r="KML421" s="505"/>
      <c r="KMM421" s="511"/>
      <c r="KMN421" s="512"/>
      <c r="KMO421" s="512"/>
      <c r="KMP421" s="505"/>
      <c r="KMQ421" s="505"/>
      <c r="KMR421" s="505"/>
      <c r="KMS421" s="511"/>
      <c r="KMT421" s="512"/>
      <c r="KMU421" s="512"/>
      <c r="KMV421" s="505"/>
      <c r="KMW421" s="505"/>
      <c r="KMX421" s="505"/>
      <c r="KMY421" s="511"/>
      <c r="KMZ421" s="512"/>
      <c r="KNA421" s="512"/>
      <c r="KNB421" s="505"/>
      <c r="KNC421" s="505"/>
      <c r="KND421" s="505"/>
      <c r="KNE421" s="511"/>
      <c r="KNF421" s="512"/>
      <c r="KNG421" s="512"/>
      <c r="KNH421" s="505"/>
      <c r="KNI421" s="505"/>
      <c r="KNJ421" s="505"/>
      <c r="KNK421" s="511"/>
      <c r="KNL421" s="512"/>
      <c r="KNM421" s="512"/>
      <c r="KNN421" s="505"/>
      <c r="KNO421" s="505"/>
      <c r="KNP421" s="505"/>
      <c r="KNQ421" s="511"/>
      <c r="KNR421" s="512"/>
      <c r="KNS421" s="512"/>
      <c r="KNT421" s="505"/>
      <c r="KNU421" s="505"/>
      <c r="KNV421" s="505"/>
      <c r="KNW421" s="511"/>
      <c r="KNX421" s="512"/>
      <c r="KNY421" s="512"/>
      <c r="KNZ421" s="505"/>
      <c r="KOA421" s="505"/>
      <c r="KOB421" s="505"/>
      <c r="KOC421" s="511"/>
      <c r="KOD421" s="512"/>
      <c r="KOE421" s="512"/>
      <c r="KOF421" s="505"/>
      <c r="KOG421" s="505"/>
      <c r="KOH421" s="505"/>
      <c r="KOI421" s="511"/>
      <c r="KOJ421" s="512"/>
      <c r="KOK421" s="512"/>
      <c r="KOL421" s="505"/>
      <c r="KOM421" s="505"/>
      <c r="KON421" s="505"/>
      <c r="KOO421" s="511"/>
      <c r="KOP421" s="512"/>
      <c r="KOQ421" s="512"/>
      <c r="KOR421" s="505"/>
      <c r="KOS421" s="505"/>
      <c r="KOT421" s="505"/>
      <c r="KOU421" s="511"/>
      <c r="KOV421" s="512"/>
      <c r="KOW421" s="512"/>
      <c r="KOX421" s="505"/>
      <c r="KOY421" s="505"/>
      <c r="KOZ421" s="505"/>
      <c r="KPA421" s="511"/>
      <c r="KPB421" s="512"/>
      <c r="KPC421" s="512"/>
      <c r="KPD421" s="505"/>
      <c r="KPE421" s="505"/>
      <c r="KPF421" s="505"/>
      <c r="KPG421" s="511"/>
      <c r="KPH421" s="512"/>
      <c r="KPI421" s="512"/>
      <c r="KPJ421" s="505"/>
      <c r="KPK421" s="505"/>
      <c r="KPL421" s="505"/>
      <c r="KPM421" s="511"/>
      <c r="KPN421" s="512"/>
      <c r="KPO421" s="512"/>
      <c r="KPP421" s="505"/>
      <c r="KPQ421" s="505"/>
      <c r="KPR421" s="505"/>
      <c r="KPS421" s="511"/>
      <c r="KPT421" s="512"/>
      <c r="KPU421" s="512"/>
      <c r="KPV421" s="505"/>
      <c r="KPW421" s="505"/>
      <c r="KPX421" s="505"/>
      <c r="KPY421" s="511"/>
      <c r="KPZ421" s="512"/>
      <c r="KQA421" s="512"/>
      <c r="KQB421" s="505"/>
      <c r="KQC421" s="505"/>
      <c r="KQD421" s="505"/>
      <c r="KQE421" s="511"/>
      <c r="KQF421" s="512"/>
      <c r="KQG421" s="512"/>
      <c r="KQH421" s="505"/>
      <c r="KQI421" s="505"/>
      <c r="KQJ421" s="505"/>
      <c r="KQK421" s="511"/>
      <c r="KQL421" s="512"/>
      <c r="KQM421" s="512"/>
      <c r="KQN421" s="505"/>
      <c r="KQO421" s="505"/>
      <c r="KQP421" s="505"/>
      <c r="KQQ421" s="511"/>
      <c r="KQR421" s="512"/>
      <c r="KQS421" s="512"/>
      <c r="KQT421" s="505"/>
      <c r="KQU421" s="505"/>
      <c r="KQV421" s="505"/>
      <c r="KQW421" s="511"/>
      <c r="KQX421" s="512"/>
      <c r="KQY421" s="512"/>
      <c r="KQZ421" s="505"/>
      <c r="KRA421" s="505"/>
      <c r="KRB421" s="505"/>
      <c r="KRC421" s="511"/>
      <c r="KRD421" s="512"/>
      <c r="KRE421" s="512"/>
      <c r="KRF421" s="505"/>
      <c r="KRG421" s="505"/>
      <c r="KRH421" s="505"/>
      <c r="KRI421" s="511"/>
      <c r="KRJ421" s="512"/>
      <c r="KRK421" s="512"/>
      <c r="KRL421" s="505"/>
      <c r="KRM421" s="505"/>
      <c r="KRN421" s="505"/>
      <c r="KRO421" s="511"/>
      <c r="KRP421" s="512"/>
      <c r="KRQ421" s="512"/>
      <c r="KRR421" s="505"/>
      <c r="KRS421" s="505"/>
      <c r="KRT421" s="505"/>
      <c r="KRU421" s="511"/>
      <c r="KRV421" s="512"/>
      <c r="KRW421" s="512"/>
      <c r="KRX421" s="505"/>
      <c r="KRY421" s="505"/>
      <c r="KRZ421" s="505"/>
      <c r="KSA421" s="511"/>
      <c r="KSB421" s="512"/>
      <c r="KSC421" s="512"/>
      <c r="KSD421" s="505"/>
      <c r="KSE421" s="505"/>
      <c r="KSF421" s="505"/>
      <c r="KSG421" s="511"/>
      <c r="KSH421" s="512"/>
      <c r="KSI421" s="512"/>
      <c r="KSJ421" s="505"/>
      <c r="KSK421" s="505"/>
      <c r="KSL421" s="505"/>
      <c r="KSM421" s="511"/>
      <c r="KSN421" s="512"/>
      <c r="KSO421" s="512"/>
      <c r="KSP421" s="505"/>
      <c r="KSQ421" s="505"/>
      <c r="KSR421" s="505"/>
      <c r="KSS421" s="511"/>
      <c r="KST421" s="512"/>
      <c r="KSU421" s="512"/>
      <c r="KSV421" s="505"/>
      <c r="KSW421" s="505"/>
      <c r="KSX421" s="505"/>
      <c r="KSY421" s="511"/>
      <c r="KSZ421" s="512"/>
      <c r="KTA421" s="512"/>
      <c r="KTB421" s="505"/>
      <c r="KTC421" s="505"/>
      <c r="KTD421" s="505"/>
      <c r="KTE421" s="511"/>
      <c r="KTF421" s="512"/>
      <c r="KTG421" s="512"/>
      <c r="KTH421" s="505"/>
      <c r="KTI421" s="505"/>
      <c r="KTJ421" s="505"/>
      <c r="KTK421" s="511"/>
      <c r="KTL421" s="512"/>
      <c r="KTM421" s="512"/>
      <c r="KTN421" s="505"/>
      <c r="KTO421" s="505"/>
      <c r="KTP421" s="505"/>
      <c r="KTQ421" s="511"/>
      <c r="KTR421" s="512"/>
      <c r="KTS421" s="512"/>
      <c r="KTT421" s="505"/>
      <c r="KTU421" s="505"/>
      <c r="KTV421" s="505"/>
      <c r="KTW421" s="511"/>
      <c r="KTX421" s="512"/>
      <c r="KTY421" s="512"/>
      <c r="KTZ421" s="505"/>
      <c r="KUA421" s="505"/>
      <c r="KUB421" s="505"/>
      <c r="KUC421" s="511"/>
      <c r="KUD421" s="512"/>
      <c r="KUE421" s="512"/>
      <c r="KUF421" s="505"/>
      <c r="KUG421" s="505"/>
      <c r="KUH421" s="505"/>
      <c r="KUI421" s="511"/>
      <c r="KUJ421" s="512"/>
      <c r="KUK421" s="512"/>
      <c r="KUL421" s="505"/>
      <c r="KUM421" s="505"/>
      <c r="KUN421" s="505"/>
      <c r="KUO421" s="511"/>
      <c r="KUP421" s="512"/>
      <c r="KUQ421" s="512"/>
      <c r="KUR421" s="505"/>
      <c r="KUS421" s="505"/>
      <c r="KUT421" s="505"/>
      <c r="KUU421" s="511"/>
      <c r="KUV421" s="512"/>
      <c r="KUW421" s="512"/>
      <c r="KUX421" s="505"/>
      <c r="KUY421" s="505"/>
      <c r="KUZ421" s="505"/>
      <c r="KVA421" s="511"/>
      <c r="KVB421" s="512"/>
      <c r="KVC421" s="512"/>
      <c r="KVD421" s="505"/>
      <c r="KVE421" s="505"/>
      <c r="KVF421" s="505"/>
      <c r="KVG421" s="511"/>
      <c r="KVH421" s="512"/>
      <c r="KVI421" s="512"/>
      <c r="KVJ421" s="505"/>
      <c r="KVK421" s="505"/>
      <c r="KVL421" s="505"/>
      <c r="KVM421" s="511"/>
      <c r="KVN421" s="512"/>
      <c r="KVO421" s="512"/>
      <c r="KVP421" s="505"/>
      <c r="KVQ421" s="505"/>
      <c r="KVR421" s="505"/>
      <c r="KVS421" s="511"/>
      <c r="KVT421" s="512"/>
      <c r="KVU421" s="512"/>
      <c r="KVV421" s="505"/>
      <c r="KVW421" s="505"/>
      <c r="KVX421" s="505"/>
      <c r="KVY421" s="511"/>
      <c r="KVZ421" s="512"/>
      <c r="KWA421" s="512"/>
      <c r="KWB421" s="505"/>
      <c r="KWC421" s="505"/>
      <c r="KWD421" s="505"/>
      <c r="KWE421" s="511"/>
      <c r="KWF421" s="512"/>
      <c r="KWG421" s="512"/>
      <c r="KWH421" s="505"/>
      <c r="KWI421" s="505"/>
      <c r="KWJ421" s="505"/>
      <c r="KWK421" s="511"/>
      <c r="KWL421" s="512"/>
      <c r="KWM421" s="512"/>
      <c r="KWN421" s="505"/>
      <c r="KWO421" s="505"/>
      <c r="KWP421" s="505"/>
      <c r="KWQ421" s="511"/>
      <c r="KWR421" s="512"/>
      <c r="KWS421" s="512"/>
      <c r="KWT421" s="505"/>
      <c r="KWU421" s="505"/>
      <c r="KWV421" s="505"/>
      <c r="KWW421" s="511"/>
      <c r="KWX421" s="512"/>
      <c r="KWY421" s="512"/>
      <c r="KWZ421" s="505"/>
      <c r="KXA421" s="505"/>
      <c r="KXB421" s="505"/>
      <c r="KXC421" s="511"/>
      <c r="KXD421" s="512"/>
      <c r="KXE421" s="512"/>
      <c r="KXF421" s="505"/>
      <c r="KXG421" s="505"/>
      <c r="KXH421" s="505"/>
      <c r="KXI421" s="511"/>
      <c r="KXJ421" s="512"/>
      <c r="KXK421" s="512"/>
      <c r="KXL421" s="505"/>
      <c r="KXM421" s="505"/>
      <c r="KXN421" s="505"/>
      <c r="KXO421" s="511"/>
      <c r="KXP421" s="512"/>
      <c r="KXQ421" s="512"/>
      <c r="KXR421" s="505"/>
      <c r="KXS421" s="505"/>
      <c r="KXT421" s="505"/>
      <c r="KXU421" s="511"/>
      <c r="KXV421" s="512"/>
      <c r="KXW421" s="512"/>
      <c r="KXX421" s="505"/>
      <c r="KXY421" s="505"/>
      <c r="KXZ421" s="505"/>
      <c r="KYA421" s="511"/>
      <c r="KYB421" s="512"/>
      <c r="KYC421" s="512"/>
      <c r="KYD421" s="505"/>
      <c r="KYE421" s="505"/>
      <c r="KYF421" s="505"/>
      <c r="KYG421" s="511"/>
      <c r="KYH421" s="512"/>
      <c r="KYI421" s="512"/>
      <c r="KYJ421" s="505"/>
      <c r="KYK421" s="505"/>
      <c r="KYL421" s="505"/>
      <c r="KYM421" s="511"/>
      <c r="KYN421" s="512"/>
      <c r="KYO421" s="512"/>
      <c r="KYP421" s="505"/>
      <c r="KYQ421" s="505"/>
      <c r="KYR421" s="505"/>
      <c r="KYS421" s="511"/>
      <c r="KYT421" s="512"/>
      <c r="KYU421" s="512"/>
      <c r="KYV421" s="505"/>
      <c r="KYW421" s="505"/>
      <c r="KYX421" s="505"/>
      <c r="KYY421" s="511"/>
      <c r="KYZ421" s="512"/>
      <c r="KZA421" s="512"/>
      <c r="KZB421" s="505"/>
      <c r="KZC421" s="505"/>
      <c r="KZD421" s="505"/>
      <c r="KZE421" s="511"/>
      <c r="KZF421" s="512"/>
      <c r="KZG421" s="512"/>
      <c r="KZH421" s="505"/>
      <c r="KZI421" s="505"/>
      <c r="KZJ421" s="505"/>
      <c r="KZK421" s="511"/>
      <c r="KZL421" s="512"/>
      <c r="KZM421" s="512"/>
      <c r="KZN421" s="505"/>
      <c r="KZO421" s="505"/>
      <c r="KZP421" s="505"/>
      <c r="KZQ421" s="511"/>
      <c r="KZR421" s="512"/>
      <c r="KZS421" s="512"/>
      <c r="KZT421" s="505"/>
      <c r="KZU421" s="505"/>
      <c r="KZV421" s="505"/>
      <c r="KZW421" s="511"/>
      <c r="KZX421" s="512"/>
      <c r="KZY421" s="512"/>
      <c r="KZZ421" s="505"/>
      <c r="LAA421" s="505"/>
      <c r="LAB421" s="505"/>
      <c r="LAC421" s="511"/>
      <c r="LAD421" s="512"/>
      <c r="LAE421" s="512"/>
      <c r="LAF421" s="505"/>
      <c r="LAG421" s="505"/>
      <c r="LAH421" s="505"/>
      <c r="LAI421" s="511"/>
      <c r="LAJ421" s="512"/>
      <c r="LAK421" s="512"/>
      <c r="LAL421" s="505"/>
      <c r="LAM421" s="505"/>
      <c r="LAN421" s="505"/>
      <c r="LAO421" s="511"/>
      <c r="LAP421" s="512"/>
      <c r="LAQ421" s="512"/>
      <c r="LAR421" s="505"/>
      <c r="LAS421" s="505"/>
      <c r="LAT421" s="505"/>
      <c r="LAU421" s="511"/>
      <c r="LAV421" s="512"/>
      <c r="LAW421" s="512"/>
      <c r="LAX421" s="505"/>
      <c r="LAY421" s="505"/>
      <c r="LAZ421" s="505"/>
      <c r="LBA421" s="511"/>
      <c r="LBB421" s="512"/>
      <c r="LBC421" s="512"/>
      <c r="LBD421" s="505"/>
      <c r="LBE421" s="505"/>
      <c r="LBF421" s="505"/>
      <c r="LBG421" s="511"/>
      <c r="LBH421" s="512"/>
      <c r="LBI421" s="512"/>
      <c r="LBJ421" s="505"/>
      <c r="LBK421" s="505"/>
      <c r="LBL421" s="505"/>
      <c r="LBM421" s="511"/>
      <c r="LBN421" s="512"/>
      <c r="LBO421" s="512"/>
      <c r="LBP421" s="505"/>
      <c r="LBQ421" s="505"/>
      <c r="LBR421" s="505"/>
      <c r="LBS421" s="511"/>
      <c r="LBT421" s="512"/>
      <c r="LBU421" s="512"/>
      <c r="LBV421" s="505"/>
      <c r="LBW421" s="505"/>
      <c r="LBX421" s="505"/>
      <c r="LBY421" s="511"/>
      <c r="LBZ421" s="512"/>
      <c r="LCA421" s="512"/>
      <c r="LCB421" s="505"/>
      <c r="LCC421" s="505"/>
      <c r="LCD421" s="505"/>
      <c r="LCE421" s="511"/>
      <c r="LCF421" s="512"/>
      <c r="LCG421" s="512"/>
      <c r="LCH421" s="505"/>
      <c r="LCI421" s="505"/>
      <c r="LCJ421" s="505"/>
      <c r="LCK421" s="511"/>
      <c r="LCL421" s="512"/>
      <c r="LCM421" s="512"/>
      <c r="LCN421" s="505"/>
      <c r="LCO421" s="505"/>
      <c r="LCP421" s="505"/>
      <c r="LCQ421" s="511"/>
      <c r="LCR421" s="512"/>
      <c r="LCS421" s="512"/>
      <c r="LCT421" s="505"/>
      <c r="LCU421" s="505"/>
      <c r="LCV421" s="505"/>
      <c r="LCW421" s="511"/>
      <c r="LCX421" s="512"/>
      <c r="LCY421" s="512"/>
      <c r="LCZ421" s="505"/>
      <c r="LDA421" s="505"/>
      <c r="LDB421" s="505"/>
      <c r="LDC421" s="511"/>
      <c r="LDD421" s="512"/>
      <c r="LDE421" s="512"/>
      <c r="LDF421" s="505"/>
      <c r="LDG421" s="505"/>
      <c r="LDH421" s="505"/>
      <c r="LDI421" s="511"/>
      <c r="LDJ421" s="512"/>
      <c r="LDK421" s="512"/>
      <c r="LDL421" s="505"/>
      <c r="LDM421" s="505"/>
      <c r="LDN421" s="505"/>
      <c r="LDO421" s="511"/>
      <c r="LDP421" s="512"/>
      <c r="LDQ421" s="512"/>
      <c r="LDR421" s="505"/>
      <c r="LDS421" s="505"/>
      <c r="LDT421" s="505"/>
      <c r="LDU421" s="511"/>
      <c r="LDV421" s="512"/>
      <c r="LDW421" s="512"/>
      <c r="LDX421" s="505"/>
      <c r="LDY421" s="505"/>
      <c r="LDZ421" s="505"/>
      <c r="LEA421" s="511"/>
      <c r="LEB421" s="512"/>
      <c r="LEC421" s="512"/>
      <c r="LED421" s="505"/>
      <c r="LEE421" s="505"/>
      <c r="LEF421" s="505"/>
      <c r="LEG421" s="511"/>
      <c r="LEH421" s="512"/>
      <c r="LEI421" s="512"/>
      <c r="LEJ421" s="505"/>
      <c r="LEK421" s="505"/>
      <c r="LEL421" s="505"/>
      <c r="LEM421" s="511"/>
      <c r="LEN421" s="512"/>
      <c r="LEO421" s="512"/>
      <c r="LEP421" s="505"/>
      <c r="LEQ421" s="505"/>
      <c r="LER421" s="505"/>
      <c r="LES421" s="511"/>
      <c r="LET421" s="512"/>
      <c r="LEU421" s="512"/>
      <c r="LEV421" s="505"/>
      <c r="LEW421" s="505"/>
      <c r="LEX421" s="505"/>
      <c r="LEY421" s="511"/>
      <c r="LEZ421" s="512"/>
      <c r="LFA421" s="512"/>
      <c r="LFB421" s="505"/>
      <c r="LFC421" s="505"/>
      <c r="LFD421" s="505"/>
      <c r="LFE421" s="511"/>
      <c r="LFF421" s="512"/>
      <c r="LFG421" s="512"/>
      <c r="LFH421" s="505"/>
      <c r="LFI421" s="505"/>
      <c r="LFJ421" s="505"/>
      <c r="LFK421" s="511"/>
      <c r="LFL421" s="512"/>
      <c r="LFM421" s="512"/>
      <c r="LFN421" s="505"/>
      <c r="LFO421" s="505"/>
      <c r="LFP421" s="505"/>
      <c r="LFQ421" s="511"/>
      <c r="LFR421" s="512"/>
      <c r="LFS421" s="512"/>
      <c r="LFT421" s="505"/>
      <c r="LFU421" s="505"/>
      <c r="LFV421" s="505"/>
      <c r="LFW421" s="511"/>
      <c r="LFX421" s="512"/>
      <c r="LFY421" s="512"/>
      <c r="LFZ421" s="505"/>
      <c r="LGA421" s="505"/>
      <c r="LGB421" s="505"/>
      <c r="LGC421" s="511"/>
      <c r="LGD421" s="512"/>
      <c r="LGE421" s="512"/>
      <c r="LGF421" s="505"/>
      <c r="LGG421" s="505"/>
      <c r="LGH421" s="505"/>
      <c r="LGI421" s="511"/>
      <c r="LGJ421" s="512"/>
      <c r="LGK421" s="512"/>
      <c r="LGL421" s="505"/>
      <c r="LGM421" s="505"/>
      <c r="LGN421" s="505"/>
      <c r="LGO421" s="511"/>
      <c r="LGP421" s="512"/>
      <c r="LGQ421" s="512"/>
      <c r="LGR421" s="505"/>
      <c r="LGS421" s="505"/>
      <c r="LGT421" s="505"/>
      <c r="LGU421" s="511"/>
      <c r="LGV421" s="512"/>
      <c r="LGW421" s="512"/>
      <c r="LGX421" s="505"/>
      <c r="LGY421" s="505"/>
      <c r="LGZ421" s="505"/>
      <c r="LHA421" s="511"/>
      <c r="LHB421" s="512"/>
      <c r="LHC421" s="512"/>
      <c r="LHD421" s="505"/>
      <c r="LHE421" s="505"/>
      <c r="LHF421" s="505"/>
      <c r="LHG421" s="511"/>
      <c r="LHH421" s="512"/>
      <c r="LHI421" s="512"/>
      <c r="LHJ421" s="505"/>
      <c r="LHK421" s="505"/>
      <c r="LHL421" s="505"/>
      <c r="LHM421" s="511"/>
      <c r="LHN421" s="512"/>
      <c r="LHO421" s="512"/>
      <c r="LHP421" s="505"/>
      <c r="LHQ421" s="505"/>
      <c r="LHR421" s="505"/>
      <c r="LHS421" s="511"/>
      <c r="LHT421" s="512"/>
      <c r="LHU421" s="512"/>
      <c r="LHV421" s="505"/>
      <c r="LHW421" s="505"/>
      <c r="LHX421" s="505"/>
      <c r="LHY421" s="511"/>
      <c r="LHZ421" s="512"/>
      <c r="LIA421" s="512"/>
      <c r="LIB421" s="505"/>
      <c r="LIC421" s="505"/>
      <c r="LID421" s="505"/>
      <c r="LIE421" s="511"/>
      <c r="LIF421" s="512"/>
      <c r="LIG421" s="512"/>
      <c r="LIH421" s="505"/>
      <c r="LII421" s="505"/>
      <c r="LIJ421" s="505"/>
      <c r="LIK421" s="511"/>
      <c r="LIL421" s="512"/>
      <c r="LIM421" s="512"/>
      <c r="LIN421" s="505"/>
      <c r="LIO421" s="505"/>
      <c r="LIP421" s="505"/>
      <c r="LIQ421" s="511"/>
      <c r="LIR421" s="512"/>
      <c r="LIS421" s="512"/>
      <c r="LIT421" s="505"/>
      <c r="LIU421" s="505"/>
      <c r="LIV421" s="505"/>
      <c r="LIW421" s="511"/>
      <c r="LIX421" s="512"/>
      <c r="LIY421" s="512"/>
      <c r="LIZ421" s="505"/>
      <c r="LJA421" s="505"/>
      <c r="LJB421" s="505"/>
      <c r="LJC421" s="511"/>
      <c r="LJD421" s="512"/>
      <c r="LJE421" s="512"/>
      <c r="LJF421" s="505"/>
      <c r="LJG421" s="505"/>
      <c r="LJH421" s="505"/>
      <c r="LJI421" s="511"/>
      <c r="LJJ421" s="512"/>
      <c r="LJK421" s="512"/>
      <c r="LJL421" s="505"/>
      <c r="LJM421" s="505"/>
      <c r="LJN421" s="505"/>
      <c r="LJO421" s="511"/>
      <c r="LJP421" s="512"/>
      <c r="LJQ421" s="512"/>
      <c r="LJR421" s="505"/>
      <c r="LJS421" s="505"/>
      <c r="LJT421" s="505"/>
      <c r="LJU421" s="511"/>
      <c r="LJV421" s="512"/>
      <c r="LJW421" s="512"/>
      <c r="LJX421" s="505"/>
      <c r="LJY421" s="505"/>
      <c r="LJZ421" s="505"/>
      <c r="LKA421" s="511"/>
      <c r="LKB421" s="512"/>
      <c r="LKC421" s="512"/>
      <c r="LKD421" s="505"/>
      <c r="LKE421" s="505"/>
      <c r="LKF421" s="505"/>
      <c r="LKG421" s="511"/>
      <c r="LKH421" s="512"/>
      <c r="LKI421" s="512"/>
      <c r="LKJ421" s="505"/>
      <c r="LKK421" s="505"/>
      <c r="LKL421" s="505"/>
      <c r="LKM421" s="511"/>
      <c r="LKN421" s="512"/>
      <c r="LKO421" s="512"/>
      <c r="LKP421" s="505"/>
      <c r="LKQ421" s="505"/>
      <c r="LKR421" s="505"/>
      <c r="LKS421" s="511"/>
      <c r="LKT421" s="512"/>
      <c r="LKU421" s="512"/>
      <c r="LKV421" s="505"/>
      <c r="LKW421" s="505"/>
      <c r="LKX421" s="505"/>
      <c r="LKY421" s="511"/>
      <c r="LKZ421" s="512"/>
      <c r="LLA421" s="512"/>
      <c r="LLB421" s="505"/>
      <c r="LLC421" s="505"/>
      <c r="LLD421" s="505"/>
      <c r="LLE421" s="511"/>
      <c r="LLF421" s="512"/>
      <c r="LLG421" s="512"/>
      <c r="LLH421" s="505"/>
      <c r="LLI421" s="505"/>
      <c r="LLJ421" s="505"/>
      <c r="LLK421" s="511"/>
      <c r="LLL421" s="512"/>
      <c r="LLM421" s="512"/>
      <c r="LLN421" s="505"/>
      <c r="LLO421" s="505"/>
      <c r="LLP421" s="505"/>
      <c r="LLQ421" s="511"/>
      <c r="LLR421" s="512"/>
      <c r="LLS421" s="512"/>
      <c r="LLT421" s="505"/>
      <c r="LLU421" s="505"/>
      <c r="LLV421" s="505"/>
      <c r="LLW421" s="511"/>
      <c r="LLX421" s="512"/>
      <c r="LLY421" s="512"/>
      <c r="LLZ421" s="505"/>
      <c r="LMA421" s="505"/>
      <c r="LMB421" s="505"/>
      <c r="LMC421" s="511"/>
      <c r="LMD421" s="512"/>
      <c r="LME421" s="512"/>
      <c r="LMF421" s="505"/>
      <c r="LMG421" s="505"/>
      <c r="LMH421" s="505"/>
      <c r="LMI421" s="511"/>
      <c r="LMJ421" s="512"/>
      <c r="LMK421" s="512"/>
      <c r="LML421" s="505"/>
      <c r="LMM421" s="505"/>
      <c r="LMN421" s="505"/>
      <c r="LMO421" s="511"/>
      <c r="LMP421" s="512"/>
      <c r="LMQ421" s="512"/>
      <c r="LMR421" s="505"/>
      <c r="LMS421" s="505"/>
      <c r="LMT421" s="505"/>
      <c r="LMU421" s="511"/>
      <c r="LMV421" s="512"/>
      <c r="LMW421" s="512"/>
      <c r="LMX421" s="505"/>
      <c r="LMY421" s="505"/>
      <c r="LMZ421" s="505"/>
      <c r="LNA421" s="511"/>
      <c r="LNB421" s="512"/>
      <c r="LNC421" s="512"/>
      <c r="LND421" s="505"/>
      <c r="LNE421" s="505"/>
      <c r="LNF421" s="505"/>
      <c r="LNG421" s="511"/>
      <c r="LNH421" s="512"/>
      <c r="LNI421" s="512"/>
      <c r="LNJ421" s="505"/>
      <c r="LNK421" s="505"/>
      <c r="LNL421" s="505"/>
      <c r="LNM421" s="511"/>
      <c r="LNN421" s="512"/>
      <c r="LNO421" s="512"/>
      <c r="LNP421" s="505"/>
      <c r="LNQ421" s="505"/>
      <c r="LNR421" s="505"/>
      <c r="LNS421" s="511"/>
      <c r="LNT421" s="512"/>
      <c r="LNU421" s="512"/>
      <c r="LNV421" s="505"/>
      <c r="LNW421" s="505"/>
      <c r="LNX421" s="505"/>
      <c r="LNY421" s="511"/>
      <c r="LNZ421" s="512"/>
      <c r="LOA421" s="512"/>
      <c r="LOB421" s="505"/>
      <c r="LOC421" s="505"/>
      <c r="LOD421" s="505"/>
      <c r="LOE421" s="511"/>
      <c r="LOF421" s="512"/>
      <c r="LOG421" s="512"/>
      <c r="LOH421" s="505"/>
      <c r="LOI421" s="505"/>
      <c r="LOJ421" s="505"/>
      <c r="LOK421" s="511"/>
      <c r="LOL421" s="512"/>
      <c r="LOM421" s="512"/>
      <c r="LON421" s="505"/>
      <c r="LOO421" s="505"/>
      <c r="LOP421" s="505"/>
      <c r="LOQ421" s="511"/>
      <c r="LOR421" s="512"/>
      <c r="LOS421" s="512"/>
      <c r="LOT421" s="505"/>
      <c r="LOU421" s="505"/>
      <c r="LOV421" s="505"/>
      <c r="LOW421" s="511"/>
      <c r="LOX421" s="512"/>
      <c r="LOY421" s="512"/>
      <c r="LOZ421" s="505"/>
      <c r="LPA421" s="505"/>
      <c r="LPB421" s="505"/>
      <c r="LPC421" s="511"/>
      <c r="LPD421" s="512"/>
      <c r="LPE421" s="512"/>
      <c r="LPF421" s="505"/>
      <c r="LPG421" s="505"/>
      <c r="LPH421" s="505"/>
      <c r="LPI421" s="511"/>
      <c r="LPJ421" s="512"/>
      <c r="LPK421" s="512"/>
      <c r="LPL421" s="505"/>
      <c r="LPM421" s="505"/>
      <c r="LPN421" s="505"/>
      <c r="LPO421" s="511"/>
      <c r="LPP421" s="512"/>
      <c r="LPQ421" s="512"/>
      <c r="LPR421" s="505"/>
      <c r="LPS421" s="505"/>
      <c r="LPT421" s="505"/>
      <c r="LPU421" s="511"/>
      <c r="LPV421" s="512"/>
      <c r="LPW421" s="512"/>
      <c r="LPX421" s="505"/>
      <c r="LPY421" s="505"/>
      <c r="LPZ421" s="505"/>
      <c r="LQA421" s="511"/>
      <c r="LQB421" s="512"/>
      <c r="LQC421" s="512"/>
      <c r="LQD421" s="505"/>
      <c r="LQE421" s="505"/>
      <c r="LQF421" s="505"/>
      <c r="LQG421" s="511"/>
      <c r="LQH421" s="512"/>
      <c r="LQI421" s="512"/>
      <c r="LQJ421" s="505"/>
      <c r="LQK421" s="505"/>
      <c r="LQL421" s="505"/>
      <c r="LQM421" s="511"/>
      <c r="LQN421" s="512"/>
      <c r="LQO421" s="512"/>
      <c r="LQP421" s="505"/>
      <c r="LQQ421" s="505"/>
      <c r="LQR421" s="505"/>
      <c r="LQS421" s="511"/>
      <c r="LQT421" s="512"/>
      <c r="LQU421" s="512"/>
      <c r="LQV421" s="505"/>
      <c r="LQW421" s="505"/>
      <c r="LQX421" s="505"/>
      <c r="LQY421" s="511"/>
      <c r="LQZ421" s="512"/>
      <c r="LRA421" s="512"/>
      <c r="LRB421" s="505"/>
      <c r="LRC421" s="505"/>
      <c r="LRD421" s="505"/>
      <c r="LRE421" s="511"/>
      <c r="LRF421" s="512"/>
      <c r="LRG421" s="512"/>
      <c r="LRH421" s="505"/>
      <c r="LRI421" s="505"/>
      <c r="LRJ421" s="505"/>
      <c r="LRK421" s="511"/>
      <c r="LRL421" s="512"/>
      <c r="LRM421" s="512"/>
      <c r="LRN421" s="505"/>
      <c r="LRO421" s="505"/>
      <c r="LRP421" s="505"/>
      <c r="LRQ421" s="511"/>
      <c r="LRR421" s="512"/>
      <c r="LRS421" s="512"/>
      <c r="LRT421" s="505"/>
      <c r="LRU421" s="505"/>
      <c r="LRV421" s="505"/>
      <c r="LRW421" s="511"/>
      <c r="LRX421" s="512"/>
      <c r="LRY421" s="512"/>
      <c r="LRZ421" s="505"/>
      <c r="LSA421" s="505"/>
      <c r="LSB421" s="505"/>
      <c r="LSC421" s="511"/>
      <c r="LSD421" s="512"/>
      <c r="LSE421" s="512"/>
      <c r="LSF421" s="505"/>
      <c r="LSG421" s="505"/>
      <c r="LSH421" s="505"/>
      <c r="LSI421" s="511"/>
      <c r="LSJ421" s="512"/>
      <c r="LSK421" s="512"/>
      <c r="LSL421" s="505"/>
      <c r="LSM421" s="505"/>
      <c r="LSN421" s="505"/>
      <c r="LSO421" s="511"/>
      <c r="LSP421" s="512"/>
      <c r="LSQ421" s="512"/>
      <c r="LSR421" s="505"/>
      <c r="LSS421" s="505"/>
      <c r="LST421" s="505"/>
      <c r="LSU421" s="511"/>
      <c r="LSV421" s="512"/>
      <c r="LSW421" s="512"/>
      <c r="LSX421" s="505"/>
      <c r="LSY421" s="505"/>
      <c r="LSZ421" s="505"/>
      <c r="LTA421" s="511"/>
      <c r="LTB421" s="512"/>
      <c r="LTC421" s="512"/>
      <c r="LTD421" s="505"/>
      <c r="LTE421" s="505"/>
      <c r="LTF421" s="505"/>
      <c r="LTG421" s="511"/>
      <c r="LTH421" s="512"/>
      <c r="LTI421" s="512"/>
      <c r="LTJ421" s="505"/>
      <c r="LTK421" s="505"/>
      <c r="LTL421" s="505"/>
      <c r="LTM421" s="511"/>
      <c r="LTN421" s="512"/>
      <c r="LTO421" s="512"/>
      <c r="LTP421" s="505"/>
      <c r="LTQ421" s="505"/>
      <c r="LTR421" s="505"/>
      <c r="LTS421" s="511"/>
      <c r="LTT421" s="512"/>
      <c r="LTU421" s="512"/>
      <c r="LTV421" s="505"/>
      <c r="LTW421" s="505"/>
      <c r="LTX421" s="505"/>
      <c r="LTY421" s="511"/>
      <c r="LTZ421" s="512"/>
      <c r="LUA421" s="512"/>
      <c r="LUB421" s="505"/>
      <c r="LUC421" s="505"/>
      <c r="LUD421" s="505"/>
      <c r="LUE421" s="511"/>
      <c r="LUF421" s="512"/>
      <c r="LUG421" s="512"/>
      <c r="LUH421" s="505"/>
      <c r="LUI421" s="505"/>
      <c r="LUJ421" s="505"/>
      <c r="LUK421" s="511"/>
      <c r="LUL421" s="512"/>
      <c r="LUM421" s="512"/>
      <c r="LUN421" s="505"/>
      <c r="LUO421" s="505"/>
      <c r="LUP421" s="505"/>
      <c r="LUQ421" s="511"/>
      <c r="LUR421" s="512"/>
      <c r="LUS421" s="512"/>
      <c r="LUT421" s="505"/>
      <c r="LUU421" s="505"/>
      <c r="LUV421" s="505"/>
      <c r="LUW421" s="511"/>
      <c r="LUX421" s="512"/>
      <c r="LUY421" s="512"/>
      <c r="LUZ421" s="505"/>
      <c r="LVA421" s="505"/>
      <c r="LVB421" s="505"/>
      <c r="LVC421" s="511"/>
      <c r="LVD421" s="512"/>
      <c r="LVE421" s="512"/>
      <c r="LVF421" s="505"/>
      <c r="LVG421" s="505"/>
      <c r="LVH421" s="505"/>
      <c r="LVI421" s="511"/>
      <c r="LVJ421" s="512"/>
      <c r="LVK421" s="512"/>
      <c r="LVL421" s="505"/>
      <c r="LVM421" s="505"/>
      <c r="LVN421" s="505"/>
      <c r="LVO421" s="511"/>
      <c r="LVP421" s="512"/>
      <c r="LVQ421" s="512"/>
      <c r="LVR421" s="505"/>
      <c r="LVS421" s="505"/>
      <c r="LVT421" s="505"/>
      <c r="LVU421" s="511"/>
      <c r="LVV421" s="512"/>
      <c r="LVW421" s="512"/>
      <c r="LVX421" s="505"/>
      <c r="LVY421" s="505"/>
      <c r="LVZ421" s="505"/>
      <c r="LWA421" s="511"/>
      <c r="LWB421" s="512"/>
      <c r="LWC421" s="512"/>
      <c r="LWD421" s="505"/>
      <c r="LWE421" s="505"/>
      <c r="LWF421" s="505"/>
      <c r="LWG421" s="511"/>
      <c r="LWH421" s="512"/>
      <c r="LWI421" s="512"/>
      <c r="LWJ421" s="505"/>
      <c r="LWK421" s="505"/>
      <c r="LWL421" s="505"/>
      <c r="LWM421" s="511"/>
      <c r="LWN421" s="512"/>
      <c r="LWO421" s="512"/>
      <c r="LWP421" s="505"/>
      <c r="LWQ421" s="505"/>
      <c r="LWR421" s="505"/>
      <c r="LWS421" s="511"/>
      <c r="LWT421" s="512"/>
      <c r="LWU421" s="512"/>
      <c r="LWV421" s="505"/>
      <c r="LWW421" s="505"/>
      <c r="LWX421" s="505"/>
      <c r="LWY421" s="511"/>
      <c r="LWZ421" s="512"/>
      <c r="LXA421" s="512"/>
      <c r="LXB421" s="505"/>
      <c r="LXC421" s="505"/>
      <c r="LXD421" s="505"/>
      <c r="LXE421" s="511"/>
      <c r="LXF421" s="512"/>
      <c r="LXG421" s="512"/>
      <c r="LXH421" s="505"/>
      <c r="LXI421" s="505"/>
      <c r="LXJ421" s="505"/>
      <c r="LXK421" s="511"/>
      <c r="LXL421" s="512"/>
      <c r="LXM421" s="512"/>
      <c r="LXN421" s="505"/>
      <c r="LXO421" s="505"/>
      <c r="LXP421" s="505"/>
      <c r="LXQ421" s="511"/>
      <c r="LXR421" s="512"/>
      <c r="LXS421" s="512"/>
      <c r="LXT421" s="505"/>
      <c r="LXU421" s="505"/>
      <c r="LXV421" s="505"/>
      <c r="LXW421" s="511"/>
      <c r="LXX421" s="512"/>
      <c r="LXY421" s="512"/>
      <c r="LXZ421" s="505"/>
      <c r="LYA421" s="505"/>
      <c r="LYB421" s="505"/>
      <c r="LYC421" s="511"/>
      <c r="LYD421" s="512"/>
      <c r="LYE421" s="512"/>
      <c r="LYF421" s="505"/>
      <c r="LYG421" s="505"/>
      <c r="LYH421" s="505"/>
      <c r="LYI421" s="511"/>
      <c r="LYJ421" s="512"/>
      <c r="LYK421" s="512"/>
      <c r="LYL421" s="505"/>
      <c r="LYM421" s="505"/>
      <c r="LYN421" s="505"/>
      <c r="LYO421" s="511"/>
      <c r="LYP421" s="512"/>
      <c r="LYQ421" s="512"/>
      <c r="LYR421" s="505"/>
      <c r="LYS421" s="505"/>
      <c r="LYT421" s="505"/>
      <c r="LYU421" s="511"/>
      <c r="LYV421" s="512"/>
      <c r="LYW421" s="512"/>
      <c r="LYX421" s="505"/>
      <c r="LYY421" s="505"/>
      <c r="LYZ421" s="505"/>
      <c r="LZA421" s="511"/>
      <c r="LZB421" s="512"/>
      <c r="LZC421" s="512"/>
      <c r="LZD421" s="505"/>
      <c r="LZE421" s="505"/>
      <c r="LZF421" s="505"/>
      <c r="LZG421" s="511"/>
      <c r="LZH421" s="512"/>
      <c r="LZI421" s="512"/>
      <c r="LZJ421" s="505"/>
      <c r="LZK421" s="505"/>
      <c r="LZL421" s="505"/>
      <c r="LZM421" s="511"/>
      <c r="LZN421" s="512"/>
      <c r="LZO421" s="512"/>
      <c r="LZP421" s="505"/>
      <c r="LZQ421" s="505"/>
      <c r="LZR421" s="505"/>
      <c r="LZS421" s="511"/>
      <c r="LZT421" s="512"/>
      <c r="LZU421" s="512"/>
      <c r="LZV421" s="505"/>
      <c r="LZW421" s="505"/>
      <c r="LZX421" s="505"/>
      <c r="LZY421" s="511"/>
      <c r="LZZ421" s="512"/>
      <c r="MAA421" s="512"/>
      <c r="MAB421" s="505"/>
      <c r="MAC421" s="505"/>
      <c r="MAD421" s="505"/>
      <c r="MAE421" s="511"/>
      <c r="MAF421" s="512"/>
      <c r="MAG421" s="512"/>
      <c r="MAH421" s="505"/>
      <c r="MAI421" s="505"/>
      <c r="MAJ421" s="505"/>
      <c r="MAK421" s="511"/>
      <c r="MAL421" s="512"/>
      <c r="MAM421" s="512"/>
      <c r="MAN421" s="505"/>
      <c r="MAO421" s="505"/>
      <c r="MAP421" s="505"/>
      <c r="MAQ421" s="511"/>
      <c r="MAR421" s="512"/>
      <c r="MAS421" s="512"/>
      <c r="MAT421" s="505"/>
      <c r="MAU421" s="505"/>
      <c r="MAV421" s="505"/>
      <c r="MAW421" s="511"/>
      <c r="MAX421" s="512"/>
      <c r="MAY421" s="512"/>
      <c r="MAZ421" s="505"/>
      <c r="MBA421" s="505"/>
      <c r="MBB421" s="505"/>
      <c r="MBC421" s="511"/>
      <c r="MBD421" s="512"/>
      <c r="MBE421" s="512"/>
      <c r="MBF421" s="505"/>
      <c r="MBG421" s="505"/>
      <c r="MBH421" s="505"/>
      <c r="MBI421" s="511"/>
      <c r="MBJ421" s="512"/>
      <c r="MBK421" s="512"/>
      <c r="MBL421" s="505"/>
      <c r="MBM421" s="505"/>
      <c r="MBN421" s="505"/>
      <c r="MBO421" s="511"/>
      <c r="MBP421" s="512"/>
      <c r="MBQ421" s="512"/>
      <c r="MBR421" s="505"/>
      <c r="MBS421" s="505"/>
      <c r="MBT421" s="505"/>
      <c r="MBU421" s="511"/>
      <c r="MBV421" s="512"/>
      <c r="MBW421" s="512"/>
      <c r="MBX421" s="505"/>
      <c r="MBY421" s="505"/>
      <c r="MBZ421" s="505"/>
      <c r="MCA421" s="511"/>
      <c r="MCB421" s="512"/>
      <c r="MCC421" s="512"/>
      <c r="MCD421" s="505"/>
      <c r="MCE421" s="505"/>
      <c r="MCF421" s="505"/>
      <c r="MCG421" s="511"/>
      <c r="MCH421" s="512"/>
      <c r="MCI421" s="512"/>
      <c r="MCJ421" s="505"/>
      <c r="MCK421" s="505"/>
      <c r="MCL421" s="505"/>
      <c r="MCM421" s="511"/>
      <c r="MCN421" s="512"/>
      <c r="MCO421" s="512"/>
      <c r="MCP421" s="505"/>
      <c r="MCQ421" s="505"/>
      <c r="MCR421" s="505"/>
      <c r="MCS421" s="511"/>
      <c r="MCT421" s="512"/>
      <c r="MCU421" s="512"/>
      <c r="MCV421" s="505"/>
      <c r="MCW421" s="505"/>
      <c r="MCX421" s="505"/>
      <c r="MCY421" s="511"/>
      <c r="MCZ421" s="512"/>
      <c r="MDA421" s="512"/>
      <c r="MDB421" s="505"/>
      <c r="MDC421" s="505"/>
      <c r="MDD421" s="505"/>
      <c r="MDE421" s="511"/>
      <c r="MDF421" s="512"/>
      <c r="MDG421" s="512"/>
      <c r="MDH421" s="505"/>
      <c r="MDI421" s="505"/>
      <c r="MDJ421" s="505"/>
      <c r="MDK421" s="511"/>
      <c r="MDL421" s="512"/>
      <c r="MDM421" s="512"/>
      <c r="MDN421" s="505"/>
      <c r="MDO421" s="505"/>
      <c r="MDP421" s="505"/>
      <c r="MDQ421" s="511"/>
      <c r="MDR421" s="512"/>
      <c r="MDS421" s="512"/>
      <c r="MDT421" s="505"/>
      <c r="MDU421" s="505"/>
      <c r="MDV421" s="505"/>
      <c r="MDW421" s="511"/>
      <c r="MDX421" s="512"/>
      <c r="MDY421" s="512"/>
      <c r="MDZ421" s="505"/>
      <c r="MEA421" s="505"/>
      <c r="MEB421" s="505"/>
      <c r="MEC421" s="511"/>
      <c r="MED421" s="512"/>
      <c r="MEE421" s="512"/>
      <c r="MEF421" s="505"/>
      <c r="MEG421" s="505"/>
      <c r="MEH421" s="505"/>
      <c r="MEI421" s="511"/>
      <c r="MEJ421" s="512"/>
      <c r="MEK421" s="512"/>
      <c r="MEL421" s="505"/>
      <c r="MEM421" s="505"/>
      <c r="MEN421" s="505"/>
      <c r="MEO421" s="511"/>
      <c r="MEP421" s="512"/>
      <c r="MEQ421" s="512"/>
      <c r="MER421" s="505"/>
      <c r="MES421" s="505"/>
      <c r="MET421" s="505"/>
      <c r="MEU421" s="511"/>
      <c r="MEV421" s="512"/>
      <c r="MEW421" s="512"/>
      <c r="MEX421" s="505"/>
      <c r="MEY421" s="505"/>
      <c r="MEZ421" s="505"/>
      <c r="MFA421" s="511"/>
      <c r="MFB421" s="512"/>
      <c r="MFC421" s="512"/>
      <c r="MFD421" s="505"/>
      <c r="MFE421" s="505"/>
      <c r="MFF421" s="505"/>
      <c r="MFG421" s="511"/>
      <c r="MFH421" s="512"/>
      <c r="MFI421" s="512"/>
      <c r="MFJ421" s="505"/>
      <c r="MFK421" s="505"/>
      <c r="MFL421" s="505"/>
      <c r="MFM421" s="511"/>
      <c r="MFN421" s="512"/>
      <c r="MFO421" s="512"/>
      <c r="MFP421" s="505"/>
      <c r="MFQ421" s="505"/>
      <c r="MFR421" s="505"/>
      <c r="MFS421" s="511"/>
      <c r="MFT421" s="512"/>
      <c r="MFU421" s="512"/>
      <c r="MFV421" s="505"/>
      <c r="MFW421" s="505"/>
      <c r="MFX421" s="505"/>
      <c r="MFY421" s="511"/>
      <c r="MFZ421" s="512"/>
      <c r="MGA421" s="512"/>
      <c r="MGB421" s="505"/>
      <c r="MGC421" s="505"/>
      <c r="MGD421" s="505"/>
      <c r="MGE421" s="511"/>
      <c r="MGF421" s="512"/>
      <c r="MGG421" s="512"/>
      <c r="MGH421" s="505"/>
      <c r="MGI421" s="505"/>
      <c r="MGJ421" s="505"/>
      <c r="MGK421" s="511"/>
      <c r="MGL421" s="512"/>
      <c r="MGM421" s="512"/>
      <c r="MGN421" s="505"/>
      <c r="MGO421" s="505"/>
      <c r="MGP421" s="505"/>
      <c r="MGQ421" s="511"/>
      <c r="MGR421" s="512"/>
      <c r="MGS421" s="512"/>
      <c r="MGT421" s="505"/>
      <c r="MGU421" s="505"/>
      <c r="MGV421" s="505"/>
      <c r="MGW421" s="511"/>
      <c r="MGX421" s="512"/>
      <c r="MGY421" s="512"/>
      <c r="MGZ421" s="505"/>
      <c r="MHA421" s="505"/>
      <c r="MHB421" s="505"/>
      <c r="MHC421" s="511"/>
      <c r="MHD421" s="512"/>
      <c r="MHE421" s="512"/>
      <c r="MHF421" s="505"/>
      <c r="MHG421" s="505"/>
      <c r="MHH421" s="505"/>
      <c r="MHI421" s="511"/>
      <c r="MHJ421" s="512"/>
      <c r="MHK421" s="512"/>
      <c r="MHL421" s="505"/>
      <c r="MHM421" s="505"/>
      <c r="MHN421" s="505"/>
      <c r="MHO421" s="511"/>
      <c r="MHP421" s="512"/>
      <c r="MHQ421" s="512"/>
      <c r="MHR421" s="505"/>
      <c r="MHS421" s="505"/>
      <c r="MHT421" s="505"/>
      <c r="MHU421" s="511"/>
      <c r="MHV421" s="512"/>
      <c r="MHW421" s="512"/>
      <c r="MHX421" s="505"/>
      <c r="MHY421" s="505"/>
      <c r="MHZ421" s="505"/>
      <c r="MIA421" s="511"/>
      <c r="MIB421" s="512"/>
      <c r="MIC421" s="512"/>
      <c r="MID421" s="505"/>
      <c r="MIE421" s="505"/>
      <c r="MIF421" s="505"/>
      <c r="MIG421" s="511"/>
      <c r="MIH421" s="512"/>
      <c r="MII421" s="512"/>
      <c r="MIJ421" s="505"/>
      <c r="MIK421" s="505"/>
      <c r="MIL421" s="505"/>
      <c r="MIM421" s="511"/>
      <c r="MIN421" s="512"/>
      <c r="MIO421" s="512"/>
      <c r="MIP421" s="505"/>
      <c r="MIQ421" s="505"/>
      <c r="MIR421" s="505"/>
      <c r="MIS421" s="511"/>
      <c r="MIT421" s="512"/>
      <c r="MIU421" s="512"/>
      <c r="MIV421" s="505"/>
      <c r="MIW421" s="505"/>
      <c r="MIX421" s="505"/>
      <c r="MIY421" s="511"/>
      <c r="MIZ421" s="512"/>
      <c r="MJA421" s="512"/>
      <c r="MJB421" s="505"/>
      <c r="MJC421" s="505"/>
      <c r="MJD421" s="505"/>
      <c r="MJE421" s="511"/>
      <c r="MJF421" s="512"/>
      <c r="MJG421" s="512"/>
      <c r="MJH421" s="505"/>
      <c r="MJI421" s="505"/>
      <c r="MJJ421" s="505"/>
      <c r="MJK421" s="511"/>
      <c r="MJL421" s="512"/>
      <c r="MJM421" s="512"/>
      <c r="MJN421" s="505"/>
      <c r="MJO421" s="505"/>
      <c r="MJP421" s="505"/>
      <c r="MJQ421" s="511"/>
      <c r="MJR421" s="512"/>
      <c r="MJS421" s="512"/>
      <c r="MJT421" s="505"/>
      <c r="MJU421" s="505"/>
      <c r="MJV421" s="505"/>
      <c r="MJW421" s="511"/>
      <c r="MJX421" s="512"/>
      <c r="MJY421" s="512"/>
      <c r="MJZ421" s="505"/>
      <c r="MKA421" s="505"/>
      <c r="MKB421" s="505"/>
      <c r="MKC421" s="511"/>
      <c r="MKD421" s="512"/>
      <c r="MKE421" s="512"/>
      <c r="MKF421" s="505"/>
      <c r="MKG421" s="505"/>
      <c r="MKH421" s="505"/>
      <c r="MKI421" s="511"/>
      <c r="MKJ421" s="512"/>
      <c r="MKK421" s="512"/>
      <c r="MKL421" s="505"/>
      <c r="MKM421" s="505"/>
      <c r="MKN421" s="505"/>
      <c r="MKO421" s="511"/>
      <c r="MKP421" s="512"/>
      <c r="MKQ421" s="512"/>
      <c r="MKR421" s="505"/>
      <c r="MKS421" s="505"/>
      <c r="MKT421" s="505"/>
      <c r="MKU421" s="511"/>
      <c r="MKV421" s="512"/>
      <c r="MKW421" s="512"/>
      <c r="MKX421" s="505"/>
      <c r="MKY421" s="505"/>
      <c r="MKZ421" s="505"/>
      <c r="MLA421" s="511"/>
      <c r="MLB421" s="512"/>
      <c r="MLC421" s="512"/>
      <c r="MLD421" s="505"/>
      <c r="MLE421" s="505"/>
      <c r="MLF421" s="505"/>
      <c r="MLG421" s="511"/>
      <c r="MLH421" s="512"/>
      <c r="MLI421" s="512"/>
      <c r="MLJ421" s="505"/>
      <c r="MLK421" s="505"/>
      <c r="MLL421" s="505"/>
      <c r="MLM421" s="511"/>
      <c r="MLN421" s="512"/>
      <c r="MLO421" s="512"/>
      <c r="MLP421" s="505"/>
      <c r="MLQ421" s="505"/>
      <c r="MLR421" s="505"/>
      <c r="MLS421" s="511"/>
      <c r="MLT421" s="512"/>
      <c r="MLU421" s="512"/>
      <c r="MLV421" s="505"/>
      <c r="MLW421" s="505"/>
      <c r="MLX421" s="505"/>
      <c r="MLY421" s="511"/>
      <c r="MLZ421" s="512"/>
      <c r="MMA421" s="512"/>
      <c r="MMB421" s="505"/>
      <c r="MMC421" s="505"/>
      <c r="MMD421" s="505"/>
      <c r="MME421" s="511"/>
      <c r="MMF421" s="512"/>
      <c r="MMG421" s="512"/>
      <c r="MMH421" s="505"/>
      <c r="MMI421" s="505"/>
      <c r="MMJ421" s="505"/>
      <c r="MMK421" s="511"/>
      <c r="MML421" s="512"/>
      <c r="MMM421" s="512"/>
      <c r="MMN421" s="505"/>
      <c r="MMO421" s="505"/>
      <c r="MMP421" s="505"/>
      <c r="MMQ421" s="511"/>
      <c r="MMR421" s="512"/>
      <c r="MMS421" s="512"/>
      <c r="MMT421" s="505"/>
      <c r="MMU421" s="505"/>
      <c r="MMV421" s="505"/>
      <c r="MMW421" s="511"/>
      <c r="MMX421" s="512"/>
      <c r="MMY421" s="512"/>
      <c r="MMZ421" s="505"/>
      <c r="MNA421" s="505"/>
      <c r="MNB421" s="505"/>
      <c r="MNC421" s="511"/>
      <c r="MND421" s="512"/>
      <c r="MNE421" s="512"/>
      <c r="MNF421" s="505"/>
      <c r="MNG421" s="505"/>
      <c r="MNH421" s="505"/>
      <c r="MNI421" s="511"/>
      <c r="MNJ421" s="512"/>
      <c r="MNK421" s="512"/>
      <c r="MNL421" s="505"/>
      <c r="MNM421" s="505"/>
      <c r="MNN421" s="505"/>
      <c r="MNO421" s="511"/>
      <c r="MNP421" s="512"/>
      <c r="MNQ421" s="512"/>
      <c r="MNR421" s="505"/>
      <c r="MNS421" s="505"/>
      <c r="MNT421" s="505"/>
      <c r="MNU421" s="511"/>
      <c r="MNV421" s="512"/>
      <c r="MNW421" s="512"/>
      <c r="MNX421" s="505"/>
      <c r="MNY421" s="505"/>
      <c r="MNZ421" s="505"/>
      <c r="MOA421" s="511"/>
      <c r="MOB421" s="512"/>
      <c r="MOC421" s="512"/>
      <c r="MOD421" s="505"/>
      <c r="MOE421" s="505"/>
      <c r="MOF421" s="505"/>
      <c r="MOG421" s="511"/>
      <c r="MOH421" s="512"/>
      <c r="MOI421" s="512"/>
      <c r="MOJ421" s="505"/>
      <c r="MOK421" s="505"/>
      <c r="MOL421" s="505"/>
      <c r="MOM421" s="511"/>
      <c r="MON421" s="512"/>
      <c r="MOO421" s="512"/>
      <c r="MOP421" s="505"/>
      <c r="MOQ421" s="505"/>
      <c r="MOR421" s="505"/>
      <c r="MOS421" s="511"/>
      <c r="MOT421" s="512"/>
      <c r="MOU421" s="512"/>
      <c r="MOV421" s="505"/>
      <c r="MOW421" s="505"/>
      <c r="MOX421" s="505"/>
      <c r="MOY421" s="511"/>
      <c r="MOZ421" s="512"/>
      <c r="MPA421" s="512"/>
      <c r="MPB421" s="505"/>
      <c r="MPC421" s="505"/>
      <c r="MPD421" s="505"/>
      <c r="MPE421" s="511"/>
      <c r="MPF421" s="512"/>
      <c r="MPG421" s="512"/>
      <c r="MPH421" s="505"/>
      <c r="MPI421" s="505"/>
      <c r="MPJ421" s="505"/>
      <c r="MPK421" s="511"/>
      <c r="MPL421" s="512"/>
      <c r="MPM421" s="512"/>
      <c r="MPN421" s="505"/>
      <c r="MPO421" s="505"/>
      <c r="MPP421" s="505"/>
      <c r="MPQ421" s="511"/>
      <c r="MPR421" s="512"/>
      <c r="MPS421" s="512"/>
      <c r="MPT421" s="505"/>
      <c r="MPU421" s="505"/>
      <c r="MPV421" s="505"/>
      <c r="MPW421" s="511"/>
      <c r="MPX421" s="512"/>
      <c r="MPY421" s="512"/>
      <c r="MPZ421" s="505"/>
      <c r="MQA421" s="505"/>
      <c r="MQB421" s="505"/>
      <c r="MQC421" s="511"/>
      <c r="MQD421" s="512"/>
      <c r="MQE421" s="512"/>
      <c r="MQF421" s="505"/>
      <c r="MQG421" s="505"/>
      <c r="MQH421" s="505"/>
      <c r="MQI421" s="511"/>
      <c r="MQJ421" s="512"/>
      <c r="MQK421" s="512"/>
      <c r="MQL421" s="505"/>
      <c r="MQM421" s="505"/>
      <c r="MQN421" s="505"/>
      <c r="MQO421" s="511"/>
      <c r="MQP421" s="512"/>
      <c r="MQQ421" s="512"/>
      <c r="MQR421" s="505"/>
      <c r="MQS421" s="505"/>
      <c r="MQT421" s="505"/>
      <c r="MQU421" s="511"/>
      <c r="MQV421" s="512"/>
      <c r="MQW421" s="512"/>
      <c r="MQX421" s="505"/>
      <c r="MQY421" s="505"/>
      <c r="MQZ421" s="505"/>
      <c r="MRA421" s="511"/>
      <c r="MRB421" s="512"/>
      <c r="MRC421" s="512"/>
      <c r="MRD421" s="505"/>
      <c r="MRE421" s="505"/>
      <c r="MRF421" s="505"/>
      <c r="MRG421" s="511"/>
      <c r="MRH421" s="512"/>
      <c r="MRI421" s="512"/>
      <c r="MRJ421" s="505"/>
      <c r="MRK421" s="505"/>
      <c r="MRL421" s="505"/>
      <c r="MRM421" s="511"/>
      <c r="MRN421" s="512"/>
      <c r="MRO421" s="512"/>
      <c r="MRP421" s="505"/>
      <c r="MRQ421" s="505"/>
      <c r="MRR421" s="505"/>
      <c r="MRS421" s="511"/>
      <c r="MRT421" s="512"/>
      <c r="MRU421" s="512"/>
      <c r="MRV421" s="505"/>
      <c r="MRW421" s="505"/>
      <c r="MRX421" s="505"/>
      <c r="MRY421" s="511"/>
      <c r="MRZ421" s="512"/>
      <c r="MSA421" s="512"/>
      <c r="MSB421" s="505"/>
      <c r="MSC421" s="505"/>
      <c r="MSD421" s="505"/>
      <c r="MSE421" s="511"/>
      <c r="MSF421" s="512"/>
      <c r="MSG421" s="512"/>
      <c r="MSH421" s="505"/>
      <c r="MSI421" s="505"/>
      <c r="MSJ421" s="505"/>
      <c r="MSK421" s="511"/>
      <c r="MSL421" s="512"/>
      <c r="MSM421" s="512"/>
      <c r="MSN421" s="505"/>
      <c r="MSO421" s="505"/>
      <c r="MSP421" s="505"/>
      <c r="MSQ421" s="511"/>
      <c r="MSR421" s="512"/>
      <c r="MSS421" s="512"/>
      <c r="MST421" s="505"/>
      <c r="MSU421" s="505"/>
      <c r="MSV421" s="505"/>
      <c r="MSW421" s="511"/>
      <c r="MSX421" s="512"/>
      <c r="MSY421" s="512"/>
      <c r="MSZ421" s="505"/>
      <c r="MTA421" s="505"/>
      <c r="MTB421" s="505"/>
      <c r="MTC421" s="511"/>
      <c r="MTD421" s="512"/>
      <c r="MTE421" s="512"/>
      <c r="MTF421" s="505"/>
      <c r="MTG421" s="505"/>
      <c r="MTH421" s="505"/>
      <c r="MTI421" s="511"/>
      <c r="MTJ421" s="512"/>
      <c r="MTK421" s="512"/>
      <c r="MTL421" s="505"/>
      <c r="MTM421" s="505"/>
      <c r="MTN421" s="505"/>
      <c r="MTO421" s="511"/>
      <c r="MTP421" s="512"/>
      <c r="MTQ421" s="512"/>
      <c r="MTR421" s="505"/>
      <c r="MTS421" s="505"/>
      <c r="MTT421" s="505"/>
      <c r="MTU421" s="511"/>
      <c r="MTV421" s="512"/>
      <c r="MTW421" s="512"/>
      <c r="MTX421" s="505"/>
      <c r="MTY421" s="505"/>
      <c r="MTZ421" s="505"/>
      <c r="MUA421" s="511"/>
      <c r="MUB421" s="512"/>
      <c r="MUC421" s="512"/>
      <c r="MUD421" s="505"/>
      <c r="MUE421" s="505"/>
      <c r="MUF421" s="505"/>
      <c r="MUG421" s="511"/>
      <c r="MUH421" s="512"/>
      <c r="MUI421" s="512"/>
      <c r="MUJ421" s="505"/>
      <c r="MUK421" s="505"/>
      <c r="MUL421" s="505"/>
      <c r="MUM421" s="511"/>
      <c r="MUN421" s="512"/>
      <c r="MUO421" s="512"/>
      <c r="MUP421" s="505"/>
      <c r="MUQ421" s="505"/>
      <c r="MUR421" s="505"/>
      <c r="MUS421" s="511"/>
      <c r="MUT421" s="512"/>
      <c r="MUU421" s="512"/>
      <c r="MUV421" s="505"/>
      <c r="MUW421" s="505"/>
      <c r="MUX421" s="505"/>
      <c r="MUY421" s="511"/>
      <c r="MUZ421" s="512"/>
      <c r="MVA421" s="512"/>
      <c r="MVB421" s="505"/>
      <c r="MVC421" s="505"/>
      <c r="MVD421" s="505"/>
      <c r="MVE421" s="511"/>
      <c r="MVF421" s="512"/>
      <c r="MVG421" s="512"/>
      <c r="MVH421" s="505"/>
      <c r="MVI421" s="505"/>
      <c r="MVJ421" s="505"/>
      <c r="MVK421" s="511"/>
      <c r="MVL421" s="512"/>
      <c r="MVM421" s="512"/>
      <c r="MVN421" s="505"/>
      <c r="MVO421" s="505"/>
      <c r="MVP421" s="505"/>
      <c r="MVQ421" s="511"/>
      <c r="MVR421" s="512"/>
      <c r="MVS421" s="512"/>
      <c r="MVT421" s="505"/>
      <c r="MVU421" s="505"/>
      <c r="MVV421" s="505"/>
      <c r="MVW421" s="511"/>
      <c r="MVX421" s="512"/>
      <c r="MVY421" s="512"/>
      <c r="MVZ421" s="505"/>
      <c r="MWA421" s="505"/>
      <c r="MWB421" s="505"/>
      <c r="MWC421" s="511"/>
      <c r="MWD421" s="512"/>
      <c r="MWE421" s="512"/>
      <c r="MWF421" s="505"/>
      <c r="MWG421" s="505"/>
      <c r="MWH421" s="505"/>
      <c r="MWI421" s="511"/>
      <c r="MWJ421" s="512"/>
      <c r="MWK421" s="512"/>
      <c r="MWL421" s="505"/>
      <c r="MWM421" s="505"/>
      <c r="MWN421" s="505"/>
      <c r="MWO421" s="511"/>
      <c r="MWP421" s="512"/>
      <c r="MWQ421" s="512"/>
      <c r="MWR421" s="505"/>
      <c r="MWS421" s="505"/>
      <c r="MWT421" s="505"/>
      <c r="MWU421" s="511"/>
      <c r="MWV421" s="512"/>
      <c r="MWW421" s="512"/>
      <c r="MWX421" s="505"/>
      <c r="MWY421" s="505"/>
      <c r="MWZ421" s="505"/>
      <c r="MXA421" s="511"/>
      <c r="MXB421" s="512"/>
      <c r="MXC421" s="512"/>
      <c r="MXD421" s="505"/>
      <c r="MXE421" s="505"/>
      <c r="MXF421" s="505"/>
      <c r="MXG421" s="511"/>
      <c r="MXH421" s="512"/>
      <c r="MXI421" s="512"/>
      <c r="MXJ421" s="505"/>
      <c r="MXK421" s="505"/>
      <c r="MXL421" s="505"/>
      <c r="MXM421" s="511"/>
      <c r="MXN421" s="512"/>
      <c r="MXO421" s="512"/>
      <c r="MXP421" s="505"/>
      <c r="MXQ421" s="505"/>
      <c r="MXR421" s="505"/>
      <c r="MXS421" s="511"/>
      <c r="MXT421" s="512"/>
      <c r="MXU421" s="512"/>
      <c r="MXV421" s="505"/>
      <c r="MXW421" s="505"/>
      <c r="MXX421" s="505"/>
      <c r="MXY421" s="511"/>
      <c r="MXZ421" s="512"/>
      <c r="MYA421" s="512"/>
      <c r="MYB421" s="505"/>
      <c r="MYC421" s="505"/>
      <c r="MYD421" s="505"/>
      <c r="MYE421" s="511"/>
      <c r="MYF421" s="512"/>
      <c r="MYG421" s="512"/>
      <c r="MYH421" s="505"/>
      <c r="MYI421" s="505"/>
      <c r="MYJ421" s="505"/>
      <c r="MYK421" s="511"/>
      <c r="MYL421" s="512"/>
      <c r="MYM421" s="512"/>
      <c r="MYN421" s="505"/>
      <c r="MYO421" s="505"/>
      <c r="MYP421" s="505"/>
      <c r="MYQ421" s="511"/>
      <c r="MYR421" s="512"/>
      <c r="MYS421" s="512"/>
      <c r="MYT421" s="505"/>
      <c r="MYU421" s="505"/>
      <c r="MYV421" s="505"/>
      <c r="MYW421" s="511"/>
      <c r="MYX421" s="512"/>
      <c r="MYY421" s="512"/>
      <c r="MYZ421" s="505"/>
      <c r="MZA421" s="505"/>
      <c r="MZB421" s="505"/>
      <c r="MZC421" s="511"/>
      <c r="MZD421" s="512"/>
      <c r="MZE421" s="512"/>
      <c r="MZF421" s="505"/>
      <c r="MZG421" s="505"/>
      <c r="MZH421" s="505"/>
      <c r="MZI421" s="511"/>
      <c r="MZJ421" s="512"/>
      <c r="MZK421" s="512"/>
      <c r="MZL421" s="505"/>
      <c r="MZM421" s="505"/>
      <c r="MZN421" s="505"/>
      <c r="MZO421" s="511"/>
      <c r="MZP421" s="512"/>
      <c r="MZQ421" s="512"/>
      <c r="MZR421" s="505"/>
      <c r="MZS421" s="505"/>
      <c r="MZT421" s="505"/>
      <c r="MZU421" s="511"/>
      <c r="MZV421" s="512"/>
      <c r="MZW421" s="512"/>
      <c r="MZX421" s="505"/>
      <c r="MZY421" s="505"/>
      <c r="MZZ421" s="505"/>
      <c r="NAA421" s="511"/>
      <c r="NAB421" s="512"/>
      <c r="NAC421" s="512"/>
      <c r="NAD421" s="505"/>
      <c r="NAE421" s="505"/>
      <c r="NAF421" s="505"/>
      <c r="NAG421" s="511"/>
      <c r="NAH421" s="512"/>
      <c r="NAI421" s="512"/>
      <c r="NAJ421" s="505"/>
      <c r="NAK421" s="505"/>
      <c r="NAL421" s="505"/>
      <c r="NAM421" s="511"/>
      <c r="NAN421" s="512"/>
      <c r="NAO421" s="512"/>
      <c r="NAP421" s="505"/>
      <c r="NAQ421" s="505"/>
      <c r="NAR421" s="505"/>
      <c r="NAS421" s="511"/>
      <c r="NAT421" s="512"/>
      <c r="NAU421" s="512"/>
      <c r="NAV421" s="505"/>
      <c r="NAW421" s="505"/>
      <c r="NAX421" s="505"/>
      <c r="NAY421" s="511"/>
      <c r="NAZ421" s="512"/>
      <c r="NBA421" s="512"/>
      <c r="NBB421" s="505"/>
      <c r="NBC421" s="505"/>
      <c r="NBD421" s="505"/>
      <c r="NBE421" s="511"/>
      <c r="NBF421" s="512"/>
      <c r="NBG421" s="512"/>
      <c r="NBH421" s="505"/>
      <c r="NBI421" s="505"/>
      <c r="NBJ421" s="505"/>
      <c r="NBK421" s="511"/>
      <c r="NBL421" s="512"/>
      <c r="NBM421" s="512"/>
      <c r="NBN421" s="505"/>
      <c r="NBO421" s="505"/>
      <c r="NBP421" s="505"/>
      <c r="NBQ421" s="511"/>
      <c r="NBR421" s="512"/>
      <c r="NBS421" s="512"/>
      <c r="NBT421" s="505"/>
      <c r="NBU421" s="505"/>
      <c r="NBV421" s="505"/>
      <c r="NBW421" s="511"/>
      <c r="NBX421" s="512"/>
      <c r="NBY421" s="512"/>
      <c r="NBZ421" s="505"/>
      <c r="NCA421" s="505"/>
      <c r="NCB421" s="505"/>
      <c r="NCC421" s="511"/>
      <c r="NCD421" s="512"/>
      <c r="NCE421" s="512"/>
      <c r="NCF421" s="505"/>
      <c r="NCG421" s="505"/>
      <c r="NCH421" s="505"/>
      <c r="NCI421" s="511"/>
      <c r="NCJ421" s="512"/>
      <c r="NCK421" s="512"/>
      <c r="NCL421" s="505"/>
      <c r="NCM421" s="505"/>
      <c r="NCN421" s="505"/>
      <c r="NCO421" s="511"/>
      <c r="NCP421" s="512"/>
      <c r="NCQ421" s="512"/>
      <c r="NCR421" s="505"/>
      <c r="NCS421" s="505"/>
      <c r="NCT421" s="505"/>
      <c r="NCU421" s="511"/>
      <c r="NCV421" s="512"/>
      <c r="NCW421" s="512"/>
      <c r="NCX421" s="505"/>
      <c r="NCY421" s="505"/>
      <c r="NCZ421" s="505"/>
      <c r="NDA421" s="511"/>
      <c r="NDB421" s="512"/>
      <c r="NDC421" s="512"/>
      <c r="NDD421" s="505"/>
      <c r="NDE421" s="505"/>
      <c r="NDF421" s="505"/>
      <c r="NDG421" s="511"/>
      <c r="NDH421" s="512"/>
      <c r="NDI421" s="512"/>
      <c r="NDJ421" s="505"/>
      <c r="NDK421" s="505"/>
      <c r="NDL421" s="505"/>
      <c r="NDM421" s="511"/>
      <c r="NDN421" s="512"/>
      <c r="NDO421" s="512"/>
      <c r="NDP421" s="505"/>
      <c r="NDQ421" s="505"/>
      <c r="NDR421" s="505"/>
      <c r="NDS421" s="511"/>
      <c r="NDT421" s="512"/>
      <c r="NDU421" s="512"/>
      <c r="NDV421" s="505"/>
      <c r="NDW421" s="505"/>
      <c r="NDX421" s="505"/>
      <c r="NDY421" s="511"/>
      <c r="NDZ421" s="512"/>
      <c r="NEA421" s="512"/>
      <c r="NEB421" s="505"/>
      <c r="NEC421" s="505"/>
      <c r="NED421" s="505"/>
      <c r="NEE421" s="511"/>
      <c r="NEF421" s="512"/>
      <c r="NEG421" s="512"/>
      <c r="NEH421" s="505"/>
      <c r="NEI421" s="505"/>
      <c r="NEJ421" s="505"/>
      <c r="NEK421" s="511"/>
      <c r="NEL421" s="512"/>
      <c r="NEM421" s="512"/>
      <c r="NEN421" s="505"/>
      <c r="NEO421" s="505"/>
      <c r="NEP421" s="505"/>
      <c r="NEQ421" s="511"/>
      <c r="NER421" s="512"/>
      <c r="NES421" s="512"/>
      <c r="NET421" s="505"/>
      <c r="NEU421" s="505"/>
      <c r="NEV421" s="505"/>
      <c r="NEW421" s="511"/>
      <c r="NEX421" s="512"/>
      <c r="NEY421" s="512"/>
      <c r="NEZ421" s="505"/>
      <c r="NFA421" s="505"/>
      <c r="NFB421" s="505"/>
      <c r="NFC421" s="511"/>
      <c r="NFD421" s="512"/>
      <c r="NFE421" s="512"/>
      <c r="NFF421" s="505"/>
      <c r="NFG421" s="505"/>
      <c r="NFH421" s="505"/>
      <c r="NFI421" s="511"/>
      <c r="NFJ421" s="512"/>
      <c r="NFK421" s="512"/>
      <c r="NFL421" s="505"/>
      <c r="NFM421" s="505"/>
      <c r="NFN421" s="505"/>
      <c r="NFO421" s="511"/>
      <c r="NFP421" s="512"/>
      <c r="NFQ421" s="512"/>
      <c r="NFR421" s="505"/>
      <c r="NFS421" s="505"/>
      <c r="NFT421" s="505"/>
      <c r="NFU421" s="511"/>
      <c r="NFV421" s="512"/>
      <c r="NFW421" s="512"/>
      <c r="NFX421" s="505"/>
      <c r="NFY421" s="505"/>
      <c r="NFZ421" s="505"/>
      <c r="NGA421" s="511"/>
      <c r="NGB421" s="512"/>
      <c r="NGC421" s="512"/>
      <c r="NGD421" s="505"/>
      <c r="NGE421" s="505"/>
      <c r="NGF421" s="505"/>
      <c r="NGG421" s="511"/>
      <c r="NGH421" s="512"/>
      <c r="NGI421" s="512"/>
      <c r="NGJ421" s="505"/>
      <c r="NGK421" s="505"/>
      <c r="NGL421" s="505"/>
      <c r="NGM421" s="511"/>
      <c r="NGN421" s="512"/>
      <c r="NGO421" s="512"/>
      <c r="NGP421" s="505"/>
      <c r="NGQ421" s="505"/>
      <c r="NGR421" s="505"/>
      <c r="NGS421" s="511"/>
      <c r="NGT421" s="512"/>
      <c r="NGU421" s="512"/>
      <c r="NGV421" s="505"/>
      <c r="NGW421" s="505"/>
      <c r="NGX421" s="505"/>
      <c r="NGY421" s="511"/>
      <c r="NGZ421" s="512"/>
      <c r="NHA421" s="512"/>
      <c r="NHB421" s="505"/>
      <c r="NHC421" s="505"/>
      <c r="NHD421" s="505"/>
      <c r="NHE421" s="511"/>
      <c r="NHF421" s="512"/>
      <c r="NHG421" s="512"/>
      <c r="NHH421" s="505"/>
      <c r="NHI421" s="505"/>
      <c r="NHJ421" s="505"/>
      <c r="NHK421" s="511"/>
      <c r="NHL421" s="512"/>
      <c r="NHM421" s="512"/>
      <c r="NHN421" s="505"/>
      <c r="NHO421" s="505"/>
      <c r="NHP421" s="505"/>
      <c r="NHQ421" s="511"/>
      <c r="NHR421" s="512"/>
      <c r="NHS421" s="512"/>
      <c r="NHT421" s="505"/>
      <c r="NHU421" s="505"/>
      <c r="NHV421" s="505"/>
      <c r="NHW421" s="511"/>
      <c r="NHX421" s="512"/>
      <c r="NHY421" s="512"/>
      <c r="NHZ421" s="505"/>
      <c r="NIA421" s="505"/>
      <c r="NIB421" s="505"/>
      <c r="NIC421" s="511"/>
      <c r="NID421" s="512"/>
      <c r="NIE421" s="512"/>
      <c r="NIF421" s="505"/>
      <c r="NIG421" s="505"/>
      <c r="NIH421" s="505"/>
      <c r="NII421" s="511"/>
      <c r="NIJ421" s="512"/>
      <c r="NIK421" s="512"/>
      <c r="NIL421" s="505"/>
      <c r="NIM421" s="505"/>
      <c r="NIN421" s="505"/>
      <c r="NIO421" s="511"/>
      <c r="NIP421" s="512"/>
      <c r="NIQ421" s="512"/>
      <c r="NIR421" s="505"/>
      <c r="NIS421" s="505"/>
      <c r="NIT421" s="505"/>
      <c r="NIU421" s="511"/>
      <c r="NIV421" s="512"/>
      <c r="NIW421" s="512"/>
      <c r="NIX421" s="505"/>
      <c r="NIY421" s="505"/>
      <c r="NIZ421" s="505"/>
      <c r="NJA421" s="511"/>
      <c r="NJB421" s="512"/>
      <c r="NJC421" s="512"/>
      <c r="NJD421" s="505"/>
      <c r="NJE421" s="505"/>
      <c r="NJF421" s="505"/>
      <c r="NJG421" s="511"/>
      <c r="NJH421" s="512"/>
      <c r="NJI421" s="512"/>
      <c r="NJJ421" s="505"/>
      <c r="NJK421" s="505"/>
      <c r="NJL421" s="505"/>
      <c r="NJM421" s="511"/>
      <c r="NJN421" s="512"/>
      <c r="NJO421" s="512"/>
      <c r="NJP421" s="505"/>
      <c r="NJQ421" s="505"/>
      <c r="NJR421" s="505"/>
      <c r="NJS421" s="511"/>
      <c r="NJT421" s="512"/>
      <c r="NJU421" s="512"/>
      <c r="NJV421" s="505"/>
      <c r="NJW421" s="505"/>
      <c r="NJX421" s="505"/>
      <c r="NJY421" s="511"/>
      <c r="NJZ421" s="512"/>
      <c r="NKA421" s="512"/>
      <c r="NKB421" s="505"/>
      <c r="NKC421" s="505"/>
      <c r="NKD421" s="505"/>
      <c r="NKE421" s="511"/>
      <c r="NKF421" s="512"/>
      <c r="NKG421" s="512"/>
      <c r="NKH421" s="505"/>
      <c r="NKI421" s="505"/>
      <c r="NKJ421" s="505"/>
      <c r="NKK421" s="511"/>
      <c r="NKL421" s="512"/>
      <c r="NKM421" s="512"/>
      <c r="NKN421" s="505"/>
      <c r="NKO421" s="505"/>
      <c r="NKP421" s="505"/>
      <c r="NKQ421" s="511"/>
      <c r="NKR421" s="512"/>
      <c r="NKS421" s="512"/>
      <c r="NKT421" s="505"/>
      <c r="NKU421" s="505"/>
      <c r="NKV421" s="505"/>
      <c r="NKW421" s="511"/>
      <c r="NKX421" s="512"/>
      <c r="NKY421" s="512"/>
      <c r="NKZ421" s="505"/>
      <c r="NLA421" s="505"/>
      <c r="NLB421" s="505"/>
      <c r="NLC421" s="511"/>
      <c r="NLD421" s="512"/>
      <c r="NLE421" s="512"/>
      <c r="NLF421" s="505"/>
      <c r="NLG421" s="505"/>
      <c r="NLH421" s="505"/>
      <c r="NLI421" s="511"/>
      <c r="NLJ421" s="512"/>
      <c r="NLK421" s="512"/>
      <c r="NLL421" s="505"/>
      <c r="NLM421" s="505"/>
      <c r="NLN421" s="505"/>
      <c r="NLO421" s="511"/>
      <c r="NLP421" s="512"/>
      <c r="NLQ421" s="512"/>
      <c r="NLR421" s="505"/>
      <c r="NLS421" s="505"/>
      <c r="NLT421" s="505"/>
      <c r="NLU421" s="511"/>
      <c r="NLV421" s="512"/>
      <c r="NLW421" s="512"/>
      <c r="NLX421" s="505"/>
      <c r="NLY421" s="505"/>
      <c r="NLZ421" s="505"/>
      <c r="NMA421" s="511"/>
      <c r="NMB421" s="512"/>
      <c r="NMC421" s="512"/>
      <c r="NMD421" s="505"/>
      <c r="NME421" s="505"/>
      <c r="NMF421" s="505"/>
      <c r="NMG421" s="511"/>
      <c r="NMH421" s="512"/>
      <c r="NMI421" s="512"/>
      <c r="NMJ421" s="505"/>
      <c r="NMK421" s="505"/>
      <c r="NML421" s="505"/>
      <c r="NMM421" s="511"/>
      <c r="NMN421" s="512"/>
      <c r="NMO421" s="512"/>
      <c r="NMP421" s="505"/>
      <c r="NMQ421" s="505"/>
      <c r="NMR421" s="505"/>
      <c r="NMS421" s="511"/>
      <c r="NMT421" s="512"/>
      <c r="NMU421" s="512"/>
      <c r="NMV421" s="505"/>
      <c r="NMW421" s="505"/>
      <c r="NMX421" s="505"/>
      <c r="NMY421" s="511"/>
      <c r="NMZ421" s="512"/>
      <c r="NNA421" s="512"/>
      <c r="NNB421" s="505"/>
      <c r="NNC421" s="505"/>
      <c r="NND421" s="505"/>
      <c r="NNE421" s="511"/>
      <c r="NNF421" s="512"/>
      <c r="NNG421" s="512"/>
      <c r="NNH421" s="505"/>
      <c r="NNI421" s="505"/>
      <c r="NNJ421" s="505"/>
      <c r="NNK421" s="511"/>
      <c r="NNL421" s="512"/>
      <c r="NNM421" s="512"/>
      <c r="NNN421" s="505"/>
      <c r="NNO421" s="505"/>
      <c r="NNP421" s="505"/>
      <c r="NNQ421" s="511"/>
      <c r="NNR421" s="512"/>
      <c r="NNS421" s="512"/>
      <c r="NNT421" s="505"/>
      <c r="NNU421" s="505"/>
      <c r="NNV421" s="505"/>
      <c r="NNW421" s="511"/>
      <c r="NNX421" s="512"/>
      <c r="NNY421" s="512"/>
      <c r="NNZ421" s="505"/>
      <c r="NOA421" s="505"/>
      <c r="NOB421" s="505"/>
      <c r="NOC421" s="511"/>
      <c r="NOD421" s="512"/>
      <c r="NOE421" s="512"/>
      <c r="NOF421" s="505"/>
      <c r="NOG421" s="505"/>
      <c r="NOH421" s="505"/>
      <c r="NOI421" s="511"/>
      <c r="NOJ421" s="512"/>
      <c r="NOK421" s="512"/>
      <c r="NOL421" s="505"/>
      <c r="NOM421" s="505"/>
      <c r="NON421" s="505"/>
      <c r="NOO421" s="511"/>
      <c r="NOP421" s="512"/>
      <c r="NOQ421" s="512"/>
      <c r="NOR421" s="505"/>
      <c r="NOS421" s="505"/>
      <c r="NOT421" s="505"/>
      <c r="NOU421" s="511"/>
      <c r="NOV421" s="512"/>
      <c r="NOW421" s="512"/>
      <c r="NOX421" s="505"/>
      <c r="NOY421" s="505"/>
      <c r="NOZ421" s="505"/>
      <c r="NPA421" s="511"/>
      <c r="NPB421" s="512"/>
      <c r="NPC421" s="512"/>
      <c r="NPD421" s="505"/>
      <c r="NPE421" s="505"/>
      <c r="NPF421" s="505"/>
      <c r="NPG421" s="511"/>
      <c r="NPH421" s="512"/>
      <c r="NPI421" s="512"/>
      <c r="NPJ421" s="505"/>
      <c r="NPK421" s="505"/>
      <c r="NPL421" s="505"/>
      <c r="NPM421" s="511"/>
      <c r="NPN421" s="512"/>
      <c r="NPO421" s="512"/>
      <c r="NPP421" s="505"/>
      <c r="NPQ421" s="505"/>
      <c r="NPR421" s="505"/>
      <c r="NPS421" s="511"/>
      <c r="NPT421" s="512"/>
      <c r="NPU421" s="512"/>
      <c r="NPV421" s="505"/>
      <c r="NPW421" s="505"/>
      <c r="NPX421" s="505"/>
      <c r="NPY421" s="511"/>
      <c r="NPZ421" s="512"/>
      <c r="NQA421" s="512"/>
      <c r="NQB421" s="505"/>
      <c r="NQC421" s="505"/>
      <c r="NQD421" s="505"/>
      <c r="NQE421" s="511"/>
      <c r="NQF421" s="512"/>
      <c r="NQG421" s="512"/>
      <c r="NQH421" s="505"/>
      <c r="NQI421" s="505"/>
      <c r="NQJ421" s="505"/>
      <c r="NQK421" s="511"/>
      <c r="NQL421" s="512"/>
      <c r="NQM421" s="512"/>
      <c r="NQN421" s="505"/>
      <c r="NQO421" s="505"/>
      <c r="NQP421" s="505"/>
      <c r="NQQ421" s="511"/>
      <c r="NQR421" s="512"/>
      <c r="NQS421" s="512"/>
      <c r="NQT421" s="505"/>
      <c r="NQU421" s="505"/>
      <c r="NQV421" s="505"/>
      <c r="NQW421" s="511"/>
      <c r="NQX421" s="512"/>
      <c r="NQY421" s="512"/>
      <c r="NQZ421" s="505"/>
      <c r="NRA421" s="505"/>
      <c r="NRB421" s="505"/>
      <c r="NRC421" s="511"/>
      <c r="NRD421" s="512"/>
      <c r="NRE421" s="512"/>
      <c r="NRF421" s="505"/>
      <c r="NRG421" s="505"/>
      <c r="NRH421" s="505"/>
      <c r="NRI421" s="511"/>
      <c r="NRJ421" s="512"/>
      <c r="NRK421" s="512"/>
      <c r="NRL421" s="505"/>
      <c r="NRM421" s="505"/>
      <c r="NRN421" s="505"/>
      <c r="NRO421" s="511"/>
      <c r="NRP421" s="512"/>
      <c r="NRQ421" s="512"/>
      <c r="NRR421" s="505"/>
      <c r="NRS421" s="505"/>
      <c r="NRT421" s="505"/>
      <c r="NRU421" s="511"/>
      <c r="NRV421" s="512"/>
      <c r="NRW421" s="512"/>
      <c r="NRX421" s="505"/>
      <c r="NRY421" s="505"/>
      <c r="NRZ421" s="505"/>
      <c r="NSA421" s="511"/>
      <c r="NSB421" s="512"/>
      <c r="NSC421" s="512"/>
      <c r="NSD421" s="505"/>
      <c r="NSE421" s="505"/>
      <c r="NSF421" s="505"/>
      <c r="NSG421" s="511"/>
      <c r="NSH421" s="512"/>
      <c r="NSI421" s="512"/>
      <c r="NSJ421" s="505"/>
      <c r="NSK421" s="505"/>
      <c r="NSL421" s="505"/>
      <c r="NSM421" s="511"/>
      <c r="NSN421" s="512"/>
      <c r="NSO421" s="512"/>
      <c r="NSP421" s="505"/>
      <c r="NSQ421" s="505"/>
      <c r="NSR421" s="505"/>
      <c r="NSS421" s="511"/>
      <c r="NST421" s="512"/>
      <c r="NSU421" s="512"/>
      <c r="NSV421" s="505"/>
      <c r="NSW421" s="505"/>
      <c r="NSX421" s="505"/>
      <c r="NSY421" s="511"/>
      <c r="NSZ421" s="512"/>
      <c r="NTA421" s="512"/>
      <c r="NTB421" s="505"/>
      <c r="NTC421" s="505"/>
      <c r="NTD421" s="505"/>
      <c r="NTE421" s="511"/>
      <c r="NTF421" s="512"/>
      <c r="NTG421" s="512"/>
      <c r="NTH421" s="505"/>
      <c r="NTI421" s="505"/>
      <c r="NTJ421" s="505"/>
      <c r="NTK421" s="511"/>
      <c r="NTL421" s="512"/>
      <c r="NTM421" s="512"/>
      <c r="NTN421" s="505"/>
      <c r="NTO421" s="505"/>
      <c r="NTP421" s="505"/>
      <c r="NTQ421" s="511"/>
      <c r="NTR421" s="512"/>
      <c r="NTS421" s="512"/>
      <c r="NTT421" s="505"/>
      <c r="NTU421" s="505"/>
      <c r="NTV421" s="505"/>
      <c r="NTW421" s="511"/>
      <c r="NTX421" s="512"/>
      <c r="NTY421" s="512"/>
      <c r="NTZ421" s="505"/>
      <c r="NUA421" s="505"/>
      <c r="NUB421" s="505"/>
      <c r="NUC421" s="511"/>
      <c r="NUD421" s="512"/>
      <c r="NUE421" s="512"/>
      <c r="NUF421" s="505"/>
      <c r="NUG421" s="505"/>
      <c r="NUH421" s="505"/>
      <c r="NUI421" s="511"/>
      <c r="NUJ421" s="512"/>
      <c r="NUK421" s="512"/>
      <c r="NUL421" s="505"/>
      <c r="NUM421" s="505"/>
      <c r="NUN421" s="505"/>
      <c r="NUO421" s="511"/>
      <c r="NUP421" s="512"/>
      <c r="NUQ421" s="512"/>
      <c r="NUR421" s="505"/>
      <c r="NUS421" s="505"/>
      <c r="NUT421" s="505"/>
      <c r="NUU421" s="511"/>
      <c r="NUV421" s="512"/>
      <c r="NUW421" s="512"/>
      <c r="NUX421" s="505"/>
      <c r="NUY421" s="505"/>
      <c r="NUZ421" s="505"/>
      <c r="NVA421" s="511"/>
      <c r="NVB421" s="512"/>
      <c r="NVC421" s="512"/>
      <c r="NVD421" s="505"/>
      <c r="NVE421" s="505"/>
      <c r="NVF421" s="505"/>
      <c r="NVG421" s="511"/>
      <c r="NVH421" s="512"/>
      <c r="NVI421" s="512"/>
      <c r="NVJ421" s="505"/>
      <c r="NVK421" s="505"/>
      <c r="NVL421" s="505"/>
      <c r="NVM421" s="511"/>
      <c r="NVN421" s="512"/>
      <c r="NVO421" s="512"/>
      <c r="NVP421" s="505"/>
      <c r="NVQ421" s="505"/>
      <c r="NVR421" s="505"/>
      <c r="NVS421" s="511"/>
      <c r="NVT421" s="512"/>
      <c r="NVU421" s="512"/>
      <c r="NVV421" s="505"/>
      <c r="NVW421" s="505"/>
      <c r="NVX421" s="505"/>
      <c r="NVY421" s="511"/>
      <c r="NVZ421" s="512"/>
      <c r="NWA421" s="512"/>
      <c r="NWB421" s="505"/>
      <c r="NWC421" s="505"/>
      <c r="NWD421" s="505"/>
      <c r="NWE421" s="511"/>
      <c r="NWF421" s="512"/>
      <c r="NWG421" s="512"/>
      <c r="NWH421" s="505"/>
      <c r="NWI421" s="505"/>
      <c r="NWJ421" s="505"/>
      <c r="NWK421" s="511"/>
      <c r="NWL421" s="512"/>
      <c r="NWM421" s="512"/>
      <c r="NWN421" s="505"/>
      <c r="NWO421" s="505"/>
      <c r="NWP421" s="505"/>
      <c r="NWQ421" s="511"/>
      <c r="NWR421" s="512"/>
      <c r="NWS421" s="512"/>
      <c r="NWT421" s="505"/>
      <c r="NWU421" s="505"/>
      <c r="NWV421" s="505"/>
      <c r="NWW421" s="511"/>
      <c r="NWX421" s="512"/>
      <c r="NWY421" s="512"/>
      <c r="NWZ421" s="505"/>
      <c r="NXA421" s="505"/>
      <c r="NXB421" s="505"/>
      <c r="NXC421" s="511"/>
      <c r="NXD421" s="512"/>
      <c r="NXE421" s="512"/>
      <c r="NXF421" s="505"/>
      <c r="NXG421" s="505"/>
      <c r="NXH421" s="505"/>
      <c r="NXI421" s="511"/>
      <c r="NXJ421" s="512"/>
      <c r="NXK421" s="512"/>
      <c r="NXL421" s="505"/>
      <c r="NXM421" s="505"/>
      <c r="NXN421" s="505"/>
      <c r="NXO421" s="511"/>
      <c r="NXP421" s="512"/>
      <c r="NXQ421" s="512"/>
      <c r="NXR421" s="505"/>
      <c r="NXS421" s="505"/>
      <c r="NXT421" s="505"/>
      <c r="NXU421" s="511"/>
      <c r="NXV421" s="512"/>
      <c r="NXW421" s="512"/>
      <c r="NXX421" s="505"/>
      <c r="NXY421" s="505"/>
      <c r="NXZ421" s="505"/>
      <c r="NYA421" s="511"/>
      <c r="NYB421" s="512"/>
      <c r="NYC421" s="512"/>
      <c r="NYD421" s="505"/>
      <c r="NYE421" s="505"/>
      <c r="NYF421" s="505"/>
      <c r="NYG421" s="511"/>
      <c r="NYH421" s="512"/>
      <c r="NYI421" s="512"/>
      <c r="NYJ421" s="505"/>
      <c r="NYK421" s="505"/>
      <c r="NYL421" s="505"/>
      <c r="NYM421" s="511"/>
      <c r="NYN421" s="512"/>
      <c r="NYO421" s="512"/>
      <c r="NYP421" s="505"/>
      <c r="NYQ421" s="505"/>
      <c r="NYR421" s="505"/>
      <c r="NYS421" s="511"/>
      <c r="NYT421" s="512"/>
      <c r="NYU421" s="512"/>
      <c r="NYV421" s="505"/>
      <c r="NYW421" s="505"/>
      <c r="NYX421" s="505"/>
      <c r="NYY421" s="511"/>
      <c r="NYZ421" s="512"/>
      <c r="NZA421" s="512"/>
      <c r="NZB421" s="505"/>
      <c r="NZC421" s="505"/>
      <c r="NZD421" s="505"/>
      <c r="NZE421" s="511"/>
      <c r="NZF421" s="512"/>
      <c r="NZG421" s="512"/>
      <c r="NZH421" s="505"/>
      <c r="NZI421" s="505"/>
      <c r="NZJ421" s="505"/>
      <c r="NZK421" s="511"/>
      <c r="NZL421" s="512"/>
      <c r="NZM421" s="512"/>
      <c r="NZN421" s="505"/>
      <c r="NZO421" s="505"/>
      <c r="NZP421" s="505"/>
      <c r="NZQ421" s="511"/>
      <c r="NZR421" s="512"/>
      <c r="NZS421" s="512"/>
      <c r="NZT421" s="505"/>
      <c r="NZU421" s="505"/>
      <c r="NZV421" s="505"/>
      <c r="NZW421" s="511"/>
      <c r="NZX421" s="512"/>
      <c r="NZY421" s="512"/>
      <c r="NZZ421" s="505"/>
      <c r="OAA421" s="505"/>
      <c r="OAB421" s="505"/>
      <c r="OAC421" s="511"/>
      <c r="OAD421" s="512"/>
      <c r="OAE421" s="512"/>
      <c r="OAF421" s="505"/>
      <c r="OAG421" s="505"/>
      <c r="OAH421" s="505"/>
      <c r="OAI421" s="511"/>
      <c r="OAJ421" s="512"/>
      <c r="OAK421" s="512"/>
      <c r="OAL421" s="505"/>
      <c r="OAM421" s="505"/>
      <c r="OAN421" s="505"/>
      <c r="OAO421" s="511"/>
      <c r="OAP421" s="512"/>
      <c r="OAQ421" s="512"/>
      <c r="OAR421" s="505"/>
      <c r="OAS421" s="505"/>
      <c r="OAT421" s="505"/>
      <c r="OAU421" s="511"/>
      <c r="OAV421" s="512"/>
      <c r="OAW421" s="512"/>
      <c r="OAX421" s="505"/>
      <c r="OAY421" s="505"/>
      <c r="OAZ421" s="505"/>
      <c r="OBA421" s="511"/>
      <c r="OBB421" s="512"/>
      <c r="OBC421" s="512"/>
      <c r="OBD421" s="505"/>
      <c r="OBE421" s="505"/>
      <c r="OBF421" s="505"/>
      <c r="OBG421" s="511"/>
      <c r="OBH421" s="512"/>
      <c r="OBI421" s="512"/>
      <c r="OBJ421" s="505"/>
      <c r="OBK421" s="505"/>
      <c r="OBL421" s="505"/>
      <c r="OBM421" s="511"/>
      <c r="OBN421" s="512"/>
      <c r="OBO421" s="512"/>
      <c r="OBP421" s="505"/>
      <c r="OBQ421" s="505"/>
      <c r="OBR421" s="505"/>
      <c r="OBS421" s="511"/>
      <c r="OBT421" s="512"/>
      <c r="OBU421" s="512"/>
      <c r="OBV421" s="505"/>
      <c r="OBW421" s="505"/>
      <c r="OBX421" s="505"/>
      <c r="OBY421" s="511"/>
      <c r="OBZ421" s="512"/>
      <c r="OCA421" s="512"/>
      <c r="OCB421" s="505"/>
      <c r="OCC421" s="505"/>
      <c r="OCD421" s="505"/>
      <c r="OCE421" s="511"/>
      <c r="OCF421" s="512"/>
      <c r="OCG421" s="512"/>
      <c r="OCH421" s="505"/>
      <c r="OCI421" s="505"/>
      <c r="OCJ421" s="505"/>
      <c r="OCK421" s="511"/>
      <c r="OCL421" s="512"/>
      <c r="OCM421" s="512"/>
      <c r="OCN421" s="505"/>
      <c r="OCO421" s="505"/>
      <c r="OCP421" s="505"/>
      <c r="OCQ421" s="511"/>
      <c r="OCR421" s="512"/>
      <c r="OCS421" s="512"/>
      <c r="OCT421" s="505"/>
      <c r="OCU421" s="505"/>
      <c r="OCV421" s="505"/>
      <c r="OCW421" s="511"/>
      <c r="OCX421" s="512"/>
      <c r="OCY421" s="512"/>
      <c r="OCZ421" s="505"/>
      <c r="ODA421" s="505"/>
      <c r="ODB421" s="505"/>
      <c r="ODC421" s="511"/>
      <c r="ODD421" s="512"/>
      <c r="ODE421" s="512"/>
      <c r="ODF421" s="505"/>
      <c r="ODG421" s="505"/>
      <c r="ODH421" s="505"/>
      <c r="ODI421" s="511"/>
      <c r="ODJ421" s="512"/>
      <c r="ODK421" s="512"/>
      <c r="ODL421" s="505"/>
      <c r="ODM421" s="505"/>
      <c r="ODN421" s="505"/>
      <c r="ODO421" s="511"/>
      <c r="ODP421" s="512"/>
      <c r="ODQ421" s="512"/>
      <c r="ODR421" s="505"/>
      <c r="ODS421" s="505"/>
      <c r="ODT421" s="505"/>
      <c r="ODU421" s="511"/>
      <c r="ODV421" s="512"/>
      <c r="ODW421" s="512"/>
      <c r="ODX421" s="505"/>
      <c r="ODY421" s="505"/>
      <c r="ODZ421" s="505"/>
      <c r="OEA421" s="511"/>
      <c r="OEB421" s="512"/>
      <c r="OEC421" s="512"/>
      <c r="OED421" s="505"/>
      <c r="OEE421" s="505"/>
      <c r="OEF421" s="505"/>
      <c r="OEG421" s="511"/>
      <c r="OEH421" s="512"/>
      <c r="OEI421" s="512"/>
      <c r="OEJ421" s="505"/>
      <c r="OEK421" s="505"/>
      <c r="OEL421" s="505"/>
      <c r="OEM421" s="511"/>
      <c r="OEN421" s="512"/>
      <c r="OEO421" s="512"/>
      <c r="OEP421" s="505"/>
      <c r="OEQ421" s="505"/>
      <c r="OER421" s="505"/>
      <c r="OES421" s="511"/>
      <c r="OET421" s="512"/>
      <c r="OEU421" s="512"/>
      <c r="OEV421" s="505"/>
      <c r="OEW421" s="505"/>
      <c r="OEX421" s="505"/>
      <c r="OEY421" s="511"/>
      <c r="OEZ421" s="512"/>
      <c r="OFA421" s="512"/>
      <c r="OFB421" s="505"/>
      <c r="OFC421" s="505"/>
      <c r="OFD421" s="505"/>
      <c r="OFE421" s="511"/>
      <c r="OFF421" s="512"/>
      <c r="OFG421" s="512"/>
      <c r="OFH421" s="505"/>
      <c r="OFI421" s="505"/>
      <c r="OFJ421" s="505"/>
      <c r="OFK421" s="511"/>
      <c r="OFL421" s="512"/>
      <c r="OFM421" s="512"/>
      <c r="OFN421" s="505"/>
      <c r="OFO421" s="505"/>
      <c r="OFP421" s="505"/>
      <c r="OFQ421" s="511"/>
      <c r="OFR421" s="512"/>
      <c r="OFS421" s="512"/>
      <c r="OFT421" s="505"/>
      <c r="OFU421" s="505"/>
      <c r="OFV421" s="505"/>
      <c r="OFW421" s="511"/>
      <c r="OFX421" s="512"/>
      <c r="OFY421" s="512"/>
      <c r="OFZ421" s="505"/>
      <c r="OGA421" s="505"/>
      <c r="OGB421" s="505"/>
      <c r="OGC421" s="511"/>
      <c r="OGD421" s="512"/>
      <c r="OGE421" s="512"/>
      <c r="OGF421" s="505"/>
      <c r="OGG421" s="505"/>
      <c r="OGH421" s="505"/>
      <c r="OGI421" s="511"/>
      <c r="OGJ421" s="512"/>
      <c r="OGK421" s="512"/>
      <c r="OGL421" s="505"/>
      <c r="OGM421" s="505"/>
      <c r="OGN421" s="505"/>
      <c r="OGO421" s="511"/>
      <c r="OGP421" s="512"/>
      <c r="OGQ421" s="512"/>
      <c r="OGR421" s="505"/>
      <c r="OGS421" s="505"/>
      <c r="OGT421" s="505"/>
      <c r="OGU421" s="511"/>
      <c r="OGV421" s="512"/>
      <c r="OGW421" s="512"/>
      <c r="OGX421" s="505"/>
      <c r="OGY421" s="505"/>
      <c r="OGZ421" s="505"/>
      <c r="OHA421" s="511"/>
      <c r="OHB421" s="512"/>
      <c r="OHC421" s="512"/>
      <c r="OHD421" s="505"/>
      <c r="OHE421" s="505"/>
      <c r="OHF421" s="505"/>
      <c r="OHG421" s="511"/>
      <c r="OHH421" s="512"/>
      <c r="OHI421" s="512"/>
      <c r="OHJ421" s="505"/>
      <c r="OHK421" s="505"/>
      <c r="OHL421" s="505"/>
      <c r="OHM421" s="511"/>
      <c r="OHN421" s="512"/>
      <c r="OHO421" s="512"/>
      <c r="OHP421" s="505"/>
      <c r="OHQ421" s="505"/>
      <c r="OHR421" s="505"/>
      <c r="OHS421" s="511"/>
      <c r="OHT421" s="512"/>
      <c r="OHU421" s="512"/>
      <c r="OHV421" s="505"/>
      <c r="OHW421" s="505"/>
      <c r="OHX421" s="505"/>
      <c r="OHY421" s="511"/>
      <c r="OHZ421" s="512"/>
      <c r="OIA421" s="512"/>
      <c r="OIB421" s="505"/>
      <c r="OIC421" s="505"/>
      <c r="OID421" s="505"/>
      <c r="OIE421" s="511"/>
      <c r="OIF421" s="512"/>
      <c r="OIG421" s="512"/>
      <c r="OIH421" s="505"/>
      <c r="OII421" s="505"/>
      <c r="OIJ421" s="505"/>
      <c r="OIK421" s="511"/>
      <c r="OIL421" s="512"/>
      <c r="OIM421" s="512"/>
      <c r="OIN421" s="505"/>
      <c r="OIO421" s="505"/>
      <c r="OIP421" s="505"/>
      <c r="OIQ421" s="511"/>
      <c r="OIR421" s="512"/>
      <c r="OIS421" s="512"/>
      <c r="OIT421" s="505"/>
      <c r="OIU421" s="505"/>
      <c r="OIV421" s="505"/>
      <c r="OIW421" s="511"/>
      <c r="OIX421" s="512"/>
      <c r="OIY421" s="512"/>
      <c r="OIZ421" s="505"/>
      <c r="OJA421" s="505"/>
      <c r="OJB421" s="505"/>
      <c r="OJC421" s="511"/>
      <c r="OJD421" s="512"/>
      <c r="OJE421" s="512"/>
      <c r="OJF421" s="505"/>
      <c r="OJG421" s="505"/>
      <c r="OJH421" s="505"/>
      <c r="OJI421" s="511"/>
      <c r="OJJ421" s="512"/>
      <c r="OJK421" s="512"/>
      <c r="OJL421" s="505"/>
      <c r="OJM421" s="505"/>
      <c r="OJN421" s="505"/>
      <c r="OJO421" s="511"/>
      <c r="OJP421" s="512"/>
      <c r="OJQ421" s="512"/>
      <c r="OJR421" s="505"/>
      <c r="OJS421" s="505"/>
      <c r="OJT421" s="505"/>
      <c r="OJU421" s="511"/>
      <c r="OJV421" s="512"/>
      <c r="OJW421" s="512"/>
      <c r="OJX421" s="505"/>
      <c r="OJY421" s="505"/>
      <c r="OJZ421" s="505"/>
      <c r="OKA421" s="511"/>
      <c r="OKB421" s="512"/>
      <c r="OKC421" s="512"/>
      <c r="OKD421" s="505"/>
      <c r="OKE421" s="505"/>
      <c r="OKF421" s="505"/>
      <c r="OKG421" s="511"/>
      <c r="OKH421" s="512"/>
      <c r="OKI421" s="512"/>
      <c r="OKJ421" s="505"/>
      <c r="OKK421" s="505"/>
      <c r="OKL421" s="505"/>
      <c r="OKM421" s="511"/>
      <c r="OKN421" s="512"/>
      <c r="OKO421" s="512"/>
      <c r="OKP421" s="505"/>
      <c r="OKQ421" s="505"/>
      <c r="OKR421" s="505"/>
      <c r="OKS421" s="511"/>
      <c r="OKT421" s="512"/>
      <c r="OKU421" s="512"/>
      <c r="OKV421" s="505"/>
      <c r="OKW421" s="505"/>
      <c r="OKX421" s="505"/>
      <c r="OKY421" s="511"/>
      <c r="OKZ421" s="512"/>
      <c r="OLA421" s="512"/>
      <c r="OLB421" s="505"/>
      <c r="OLC421" s="505"/>
      <c r="OLD421" s="505"/>
      <c r="OLE421" s="511"/>
      <c r="OLF421" s="512"/>
      <c r="OLG421" s="512"/>
      <c r="OLH421" s="505"/>
      <c r="OLI421" s="505"/>
      <c r="OLJ421" s="505"/>
      <c r="OLK421" s="511"/>
      <c r="OLL421" s="512"/>
      <c r="OLM421" s="512"/>
      <c r="OLN421" s="505"/>
      <c r="OLO421" s="505"/>
      <c r="OLP421" s="505"/>
      <c r="OLQ421" s="511"/>
      <c r="OLR421" s="512"/>
      <c r="OLS421" s="512"/>
      <c r="OLT421" s="505"/>
      <c r="OLU421" s="505"/>
      <c r="OLV421" s="505"/>
      <c r="OLW421" s="511"/>
      <c r="OLX421" s="512"/>
      <c r="OLY421" s="512"/>
      <c r="OLZ421" s="505"/>
      <c r="OMA421" s="505"/>
      <c r="OMB421" s="505"/>
      <c r="OMC421" s="511"/>
      <c r="OMD421" s="512"/>
      <c r="OME421" s="512"/>
      <c r="OMF421" s="505"/>
      <c r="OMG421" s="505"/>
      <c r="OMH421" s="505"/>
      <c r="OMI421" s="511"/>
      <c r="OMJ421" s="512"/>
      <c r="OMK421" s="512"/>
      <c r="OML421" s="505"/>
      <c r="OMM421" s="505"/>
      <c r="OMN421" s="505"/>
      <c r="OMO421" s="511"/>
      <c r="OMP421" s="512"/>
      <c r="OMQ421" s="512"/>
      <c r="OMR421" s="505"/>
      <c r="OMS421" s="505"/>
      <c r="OMT421" s="505"/>
      <c r="OMU421" s="511"/>
      <c r="OMV421" s="512"/>
      <c r="OMW421" s="512"/>
      <c r="OMX421" s="505"/>
      <c r="OMY421" s="505"/>
      <c r="OMZ421" s="505"/>
      <c r="ONA421" s="511"/>
      <c r="ONB421" s="512"/>
      <c r="ONC421" s="512"/>
      <c r="OND421" s="505"/>
      <c r="ONE421" s="505"/>
      <c r="ONF421" s="505"/>
      <c r="ONG421" s="511"/>
      <c r="ONH421" s="512"/>
      <c r="ONI421" s="512"/>
      <c r="ONJ421" s="505"/>
      <c r="ONK421" s="505"/>
      <c r="ONL421" s="505"/>
      <c r="ONM421" s="511"/>
      <c r="ONN421" s="512"/>
      <c r="ONO421" s="512"/>
      <c r="ONP421" s="505"/>
      <c r="ONQ421" s="505"/>
      <c r="ONR421" s="505"/>
      <c r="ONS421" s="511"/>
      <c r="ONT421" s="512"/>
      <c r="ONU421" s="512"/>
      <c r="ONV421" s="505"/>
      <c r="ONW421" s="505"/>
      <c r="ONX421" s="505"/>
      <c r="ONY421" s="511"/>
      <c r="ONZ421" s="512"/>
      <c r="OOA421" s="512"/>
      <c r="OOB421" s="505"/>
      <c r="OOC421" s="505"/>
      <c r="OOD421" s="505"/>
      <c r="OOE421" s="511"/>
      <c r="OOF421" s="512"/>
      <c r="OOG421" s="512"/>
      <c r="OOH421" s="505"/>
      <c r="OOI421" s="505"/>
      <c r="OOJ421" s="505"/>
      <c r="OOK421" s="511"/>
      <c r="OOL421" s="512"/>
      <c r="OOM421" s="512"/>
      <c r="OON421" s="505"/>
      <c r="OOO421" s="505"/>
      <c r="OOP421" s="505"/>
      <c r="OOQ421" s="511"/>
      <c r="OOR421" s="512"/>
      <c r="OOS421" s="512"/>
      <c r="OOT421" s="505"/>
      <c r="OOU421" s="505"/>
      <c r="OOV421" s="505"/>
      <c r="OOW421" s="511"/>
      <c r="OOX421" s="512"/>
      <c r="OOY421" s="512"/>
      <c r="OOZ421" s="505"/>
      <c r="OPA421" s="505"/>
      <c r="OPB421" s="505"/>
      <c r="OPC421" s="511"/>
      <c r="OPD421" s="512"/>
      <c r="OPE421" s="512"/>
      <c r="OPF421" s="505"/>
      <c r="OPG421" s="505"/>
      <c r="OPH421" s="505"/>
      <c r="OPI421" s="511"/>
      <c r="OPJ421" s="512"/>
      <c r="OPK421" s="512"/>
      <c r="OPL421" s="505"/>
      <c r="OPM421" s="505"/>
      <c r="OPN421" s="505"/>
      <c r="OPO421" s="511"/>
      <c r="OPP421" s="512"/>
      <c r="OPQ421" s="512"/>
      <c r="OPR421" s="505"/>
      <c r="OPS421" s="505"/>
      <c r="OPT421" s="505"/>
      <c r="OPU421" s="511"/>
      <c r="OPV421" s="512"/>
      <c r="OPW421" s="512"/>
      <c r="OPX421" s="505"/>
      <c r="OPY421" s="505"/>
      <c r="OPZ421" s="505"/>
      <c r="OQA421" s="511"/>
      <c r="OQB421" s="512"/>
      <c r="OQC421" s="512"/>
      <c r="OQD421" s="505"/>
      <c r="OQE421" s="505"/>
      <c r="OQF421" s="505"/>
      <c r="OQG421" s="511"/>
      <c r="OQH421" s="512"/>
      <c r="OQI421" s="512"/>
      <c r="OQJ421" s="505"/>
      <c r="OQK421" s="505"/>
      <c r="OQL421" s="505"/>
      <c r="OQM421" s="511"/>
      <c r="OQN421" s="512"/>
      <c r="OQO421" s="512"/>
      <c r="OQP421" s="505"/>
      <c r="OQQ421" s="505"/>
      <c r="OQR421" s="505"/>
      <c r="OQS421" s="511"/>
      <c r="OQT421" s="512"/>
      <c r="OQU421" s="512"/>
      <c r="OQV421" s="505"/>
      <c r="OQW421" s="505"/>
      <c r="OQX421" s="505"/>
      <c r="OQY421" s="511"/>
      <c r="OQZ421" s="512"/>
      <c r="ORA421" s="512"/>
      <c r="ORB421" s="505"/>
      <c r="ORC421" s="505"/>
      <c r="ORD421" s="505"/>
      <c r="ORE421" s="511"/>
      <c r="ORF421" s="512"/>
      <c r="ORG421" s="512"/>
      <c r="ORH421" s="505"/>
      <c r="ORI421" s="505"/>
      <c r="ORJ421" s="505"/>
      <c r="ORK421" s="511"/>
      <c r="ORL421" s="512"/>
      <c r="ORM421" s="512"/>
      <c r="ORN421" s="505"/>
      <c r="ORO421" s="505"/>
      <c r="ORP421" s="505"/>
      <c r="ORQ421" s="511"/>
      <c r="ORR421" s="512"/>
      <c r="ORS421" s="512"/>
      <c r="ORT421" s="505"/>
      <c r="ORU421" s="505"/>
      <c r="ORV421" s="505"/>
      <c r="ORW421" s="511"/>
      <c r="ORX421" s="512"/>
      <c r="ORY421" s="512"/>
      <c r="ORZ421" s="505"/>
      <c r="OSA421" s="505"/>
      <c r="OSB421" s="505"/>
      <c r="OSC421" s="511"/>
      <c r="OSD421" s="512"/>
      <c r="OSE421" s="512"/>
      <c r="OSF421" s="505"/>
      <c r="OSG421" s="505"/>
      <c r="OSH421" s="505"/>
      <c r="OSI421" s="511"/>
      <c r="OSJ421" s="512"/>
      <c r="OSK421" s="512"/>
      <c r="OSL421" s="505"/>
      <c r="OSM421" s="505"/>
      <c r="OSN421" s="505"/>
      <c r="OSO421" s="511"/>
      <c r="OSP421" s="512"/>
      <c r="OSQ421" s="512"/>
      <c r="OSR421" s="505"/>
      <c r="OSS421" s="505"/>
      <c r="OST421" s="505"/>
      <c r="OSU421" s="511"/>
      <c r="OSV421" s="512"/>
      <c r="OSW421" s="512"/>
      <c r="OSX421" s="505"/>
      <c r="OSY421" s="505"/>
      <c r="OSZ421" s="505"/>
      <c r="OTA421" s="511"/>
      <c r="OTB421" s="512"/>
      <c r="OTC421" s="512"/>
      <c r="OTD421" s="505"/>
      <c r="OTE421" s="505"/>
      <c r="OTF421" s="505"/>
      <c r="OTG421" s="511"/>
      <c r="OTH421" s="512"/>
      <c r="OTI421" s="512"/>
      <c r="OTJ421" s="505"/>
      <c r="OTK421" s="505"/>
      <c r="OTL421" s="505"/>
      <c r="OTM421" s="511"/>
      <c r="OTN421" s="512"/>
      <c r="OTO421" s="512"/>
      <c r="OTP421" s="505"/>
      <c r="OTQ421" s="505"/>
      <c r="OTR421" s="505"/>
      <c r="OTS421" s="511"/>
      <c r="OTT421" s="512"/>
      <c r="OTU421" s="512"/>
      <c r="OTV421" s="505"/>
      <c r="OTW421" s="505"/>
      <c r="OTX421" s="505"/>
      <c r="OTY421" s="511"/>
      <c r="OTZ421" s="512"/>
      <c r="OUA421" s="512"/>
      <c r="OUB421" s="505"/>
      <c r="OUC421" s="505"/>
      <c r="OUD421" s="505"/>
      <c r="OUE421" s="511"/>
      <c r="OUF421" s="512"/>
      <c r="OUG421" s="512"/>
      <c r="OUH421" s="505"/>
      <c r="OUI421" s="505"/>
      <c r="OUJ421" s="505"/>
      <c r="OUK421" s="511"/>
      <c r="OUL421" s="512"/>
      <c r="OUM421" s="512"/>
      <c r="OUN421" s="505"/>
      <c r="OUO421" s="505"/>
      <c r="OUP421" s="505"/>
      <c r="OUQ421" s="511"/>
      <c r="OUR421" s="512"/>
      <c r="OUS421" s="512"/>
      <c r="OUT421" s="505"/>
      <c r="OUU421" s="505"/>
      <c r="OUV421" s="505"/>
      <c r="OUW421" s="511"/>
      <c r="OUX421" s="512"/>
      <c r="OUY421" s="512"/>
      <c r="OUZ421" s="505"/>
      <c r="OVA421" s="505"/>
      <c r="OVB421" s="505"/>
      <c r="OVC421" s="511"/>
      <c r="OVD421" s="512"/>
      <c r="OVE421" s="512"/>
      <c r="OVF421" s="505"/>
      <c r="OVG421" s="505"/>
      <c r="OVH421" s="505"/>
      <c r="OVI421" s="511"/>
      <c r="OVJ421" s="512"/>
      <c r="OVK421" s="512"/>
      <c r="OVL421" s="505"/>
      <c r="OVM421" s="505"/>
      <c r="OVN421" s="505"/>
      <c r="OVO421" s="511"/>
      <c r="OVP421" s="512"/>
      <c r="OVQ421" s="512"/>
      <c r="OVR421" s="505"/>
      <c r="OVS421" s="505"/>
      <c r="OVT421" s="505"/>
      <c r="OVU421" s="511"/>
      <c r="OVV421" s="512"/>
      <c r="OVW421" s="512"/>
      <c r="OVX421" s="505"/>
      <c r="OVY421" s="505"/>
      <c r="OVZ421" s="505"/>
      <c r="OWA421" s="511"/>
      <c r="OWB421" s="512"/>
      <c r="OWC421" s="512"/>
      <c r="OWD421" s="505"/>
      <c r="OWE421" s="505"/>
      <c r="OWF421" s="505"/>
      <c r="OWG421" s="511"/>
      <c r="OWH421" s="512"/>
      <c r="OWI421" s="512"/>
      <c r="OWJ421" s="505"/>
      <c r="OWK421" s="505"/>
      <c r="OWL421" s="505"/>
      <c r="OWM421" s="511"/>
      <c r="OWN421" s="512"/>
      <c r="OWO421" s="512"/>
      <c r="OWP421" s="505"/>
      <c r="OWQ421" s="505"/>
      <c r="OWR421" s="505"/>
      <c r="OWS421" s="511"/>
      <c r="OWT421" s="512"/>
      <c r="OWU421" s="512"/>
      <c r="OWV421" s="505"/>
      <c r="OWW421" s="505"/>
      <c r="OWX421" s="505"/>
      <c r="OWY421" s="511"/>
      <c r="OWZ421" s="512"/>
      <c r="OXA421" s="512"/>
      <c r="OXB421" s="505"/>
      <c r="OXC421" s="505"/>
      <c r="OXD421" s="505"/>
      <c r="OXE421" s="511"/>
      <c r="OXF421" s="512"/>
      <c r="OXG421" s="512"/>
      <c r="OXH421" s="505"/>
      <c r="OXI421" s="505"/>
      <c r="OXJ421" s="505"/>
      <c r="OXK421" s="511"/>
      <c r="OXL421" s="512"/>
      <c r="OXM421" s="512"/>
      <c r="OXN421" s="505"/>
      <c r="OXO421" s="505"/>
      <c r="OXP421" s="505"/>
      <c r="OXQ421" s="511"/>
      <c r="OXR421" s="512"/>
      <c r="OXS421" s="512"/>
      <c r="OXT421" s="505"/>
      <c r="OXU421" s="505"/>
      <c r="OXV421" s="505"/>
      <c r="OXW421" s="511"/>
      <c r="OXX421" s="512"/>
      <c r="OXY421" s="512"/>
      <c r="OXZ421" s="505"/>
      <c r="OYA421" s="505"/>
      <c r="OYB421" s="505"/>
      <c r="OYC421" s="511"/>
      <c r="OYD421" s="512"/>
      <c r="OYE421" s="512"/>
      <c r="OYF421" s="505"/>
      <c r="OYG421" s="505"/>
      <c r="OYH421" s="505"/>
      <c r="OYI421" s="511"/>
      <c r="OYJ421" s="512"/>
      <c r="OYK421" s="512"/>
      <c r="OYL421" s="505"/>
      <c r="OYM421" s="505"/>
      <c r="OYN421" s="505"/>
      <c r="OYO421" s="511"/>
      <c r="OYP421" s="512"/>
      <c r="OYQ421" s="512"/>
      <c r="OYR421" s="505"/>
      <c r="OYS421" s="505"/>
      <c r="OYT421" s="505"/>
      <c r="OYU421" s="511"/>
      <c r="OYV421" s="512"/>
      <c r="OYW421" s="512"/>
      <c r="OYX421" s="505"/>
      <c r="OYY421" s="505"/>
      <c r="OYZ421" s="505"/>
      <c r="OZA421" s="511"/>
      <c r="OZB421" s="512"/>
      <c r="OZC421" s="512"/>
      <c r="OZD421" s="505"/>
      <c r="OZE421" s="505"/>
      <c r="OZF421" s="505"/>
      <c r="OZG421" s="511"/>
      <c r="OZH421" s="512"/>
      <c r="OZI421" s="512"/>
      <c r="OZJ421" s="505"/>
      <c r="OZK421" s="505"/>
      <c r="OZL421" s="505"/>
      <c r="OZM421" s="511"/>
      <c r="OZN421" s="512"/>
      <c r="OZO421" s="512"/>
      <c r="OZP421" s="505"/>
      <c r="OZQ421" s="505"/>
      <c r="OZR421" s="505"/>
      <c r="OZS421" s="511"/>
      <c r="OZT421" s="512"/>
      <c r="OZU421" s="512"/>
      <c r="OZV421" s="505"/>
      <c r="OZW421" s="505"/>
      <c r="OZX421" s="505"/>
      <c r="OZY421" s="511"/>
      <c r="OZZ421" s="512"/>
      <c r="PAA421" s="512"/>
      <c r="PAB421" s="505"/>
      <c r="PAC421" s="505"/>
      <c r="PAD421" s="505"/>
      <c r="PAE421" s="511"/>
      <c r="PAF421" s="512"/>
      <c r="PAG421" s="512"/>
      <c r="PAH421" s="505"/>
      <c r="PAI421" s="505"/>
      <c r="PAJ421" s="505"/>
      <c r="PAK421" s="511"/>
      <c r="PAL421" s="512"/>
      <c r="PAM421" s="512"/>
      <c r="PAN421" s="505"/>
      <c r="PAO421" s="505"/>
      <c r="PAP421" s="505"/>
      <c r="PAQ421" s="511"/>
      <c r="PAR421" s="512"/>
      <c r="PAS421" s="512"/>
      <c r="PAT421" s="505"/>
      <c r="PAU421" s="505"/>
      <c r="PAV421" s="505"/>
      <c r="PAW421" s="511"/>
      <c r="PAX421" s="512"/>
      <c r="PAY421" s="512"/>
      <c r="PAZ421" s="505"/>
      <c r="PBA421" s="505"/>
      <c r="PBB421" s="505"/>
      <c r="PBC421" s="511"/>
      <c r="PBD421" s="512"/>
      <c r="PBE421" s="512"/>
      <c r="PBF421" s="505"/>
      <c r="PBG421" s="505"/>
      <c r="PBH421" s="505"/>
      <c r="PBI421" s="511"/>
      <c r="PBJ421" s="512"/>
      <c r="PBK421" s="512"/>
      <c r="PBL421" s="505"/>
      <c r="PBM421" s="505"/>
      <c r="PBN421" s="505"/>
      <c r="PBO421" s="511"/>
      <c r="PBP421" s="512"/>
      <c r="PBQ421" s="512"/>
      <c r="PBR421" s="505"/>
      <c r="PBS421" s="505"/>
      <c r="PBT421" s="505"/>
      <c r="PBU421" s="511"/>
      <c r="PBV421" s="512"/>
      <c r="PBW421" s="512"/>
      <c r="PBX421" s="505"/>
      <c r="PBY421" s="505"/>
      <c r="PBZ421" s="505"/>
      <c r="PCA421" s="511"/>
      <c r="PCB421" s="512"/>
      <c r="PCC421" s="512"/>
      <c r="PCD421" s="505"/>
      <c r="PCE421" s="505"/>
      <c r="PCF421" s="505"/>
      <c r="PCG421" s="511"/>
      <c r="PCH421" s="512"/>
      <c r="PCI421" s="512"/>
      <c r="PCJ421" s="505"/>
      <c r="PCK421" s="505"/>
      <c r="PCL421" s="505"/>
      <c r="PCM421" s="511"/>
      <c r="PCN421" s="512"/>
      <c r="PCO421" s="512"/>
      <c r="PCP421" s="505"/>
      <c r="PCQ421" s="505"/>
      <c r="PCR421" s="505"/>
      <c r="PCS421" s="511"/>
      <c r="PCT421" s="512"/>
      <c r="PCU421" s="512"/>
      <c r="PCV421" s="505"/>
      <c r="PCW421" s="505"/>
      <c r="PCX421" s="505"/>
      <c r="PCY421" s="511"/>
      <c r="PCZ421" s="512"/>
      <c r="PDA421" s="512"/>
      <c r="PDB421" s="505"/>
      <c r="PDC421" s="505"/>
      <c r="PDD421" s="505"/>
      <c r="PDE421" s="511"/>
      <c r="PDF421" s="512"/>
      <c r="PDG421" s="512"/>
      <c r="PDH421" s="505"/>
      <c r="PDI421" s="505"/>
      <c r="PDJ421" s="505"/>
      <c r="PDK421" s="511"/>
      <c r="PDL421" s="512"/>
      <c r="PDM421" s="512"/>
      <c r="PDN421" s="505"/>
      <c r="PDO421" s="505"/>
      <c r="PDP421" s="505"/>
      <c r="PDQ421" s="511"/>
      <c r="PDR421" s="512"/>
      <c r="PDS421" s="512"/>
      <c r="PDT421" s="505"/>
      <c r="PDU421" s="505"/>
      <c r="PDV421" s="505"/>
      <c r="PDW421" s="511"/>
      <c r="PDX421" s="512"/>
      <c r="PDY421" s="512"/>
      <c r="PDZ421" s="505"/>
      <c r="PEA421" s="505"/>
      <c r="PEB421" s="505"/>
      <c r="PEC421" s="511"/>
      <c r="PED421" s="512"/>
      <c r="PEE421" s="512"/>
      <c r="PEF421" s="505"/>
      <c r="PEG421" s="505"/>
      <c r="PEH421" s="505"/>
      <c r="PEI421" s="511"/>
      <c r="PEJ421" s="512"/>
      <c r="PEK421" s="512"/>
      <c r="PEL421" s="505"/>
      <c r="PEM421" s="505"/>
      <c r="PEN421" s="505"/>
      <c r="PEO421" s="511"/>
      <c r="PEP421" s="512"/>
      <c r="PEQ421" s="512"/>
      <c r="PER421" s="505"/>
      <c r="PES421" s="505"/>
      <c r="PET421" s="505"/>
      <c r="PEU421" s="511"/>
      <c r="PEV421" s="512"/>
      <c r="PEW421" s="512"/>
      <c r="PEX421" s="505"/>
      <c r="PEY421" s="505"/>
      <c r="PEZ421" s="505"/>
      <c r="PFA421" s="511"/>
      <c r="PFB421" s="512"/>
      <c r="PFC421" s="512"/>
      <c r="PFD421" s="505"/>
      <c r="PFE421" s="505"/>
      <c r="PFF421" s="505"/>
      <c r="PFG421" s="511"/>
      <c r="PFH421" s="512"/>
      <c r="PFI421" s="512"/>
      <c r="PFJ421" s="505"/>
      <c r="PFK421" s="505"/>
      <c r="PFL421" s="505"/>
      <c r="PFM421" s="511"/>
      <c r="PFN421" s="512"/>
      <c r="PFO421" s="512"/>
      <c r="PFP421" s="505"/>
      <c r="PFQ421" s="505"/>
      <c r="PFR421" s="505"/>
      <c r="PFS421" s="511"/>
      <c r="PFT421" s="512"/>
      <c r="PFU421" s="512"/>
      <c r="PFV421" s="505"/>
      <c r="PFW421" s="505"/>
      <c r="PFX421" s="505"/>
      <c r="PFY421" s="511"/>
      <c r="PFZ421" s="512"/>
      <c r="PGA421" s="512"/>
      <c r="PGB421" s="505"/>
      <c r="PGC421" s="505"/>
      <c r="PGD421" s="505"/>
      <c r="PGE421" s="511"/>
      <c r="PGF421" s="512"/>
      <c r="PGG421" s="512"/>
      <c r="PGH421" s="505"/>
      <c r="PGI421" s="505"/>
      <c r="PGJ421" s="505"/>
      <c r="PGK421" s="511"/>
      <c r="PGL421" s="512"/>
      <c r="PGM421" s="512"/>
      <c r="PGN421" s="505"/>
      <c r="PGO421" s="505"/>
      <c r="PGP421" s="505"/>
      <c r="PGQ421" s="511"/>
      <c r="PGR421" s="512"/>
      <c r="PGS421" s="512"/>
      <c r="PGT421" s="505"/>
      <c r="PGU421" s="505"/>
      <c r="PGV421" s="505"/>
      <c r="PGW421" s="511"/>
      <c r="PGX421" s="512"/>
      <c r="PGY421" s="512"/>
      <c r="PGZ421" s="505"/>
      <c r="PHA421" s="505"/>
      <c r="PHB421" s="505"/>
      <c r="PHC421" s="511"/>
      <c r="PHD421" s="512"/>
      <c r="PHE421" s="512"/>
      <c r="PHF421" s="505"/>
      <c r="PHG421" s="505"/>
      <c r="PHH421" s="505"/>
      <c r="PHI421" s="511"/>
      <c r="PHJ421" s="512"/>
      <c r="PHK421" s="512"/>
      <c r="PHL421" s="505"/>
      <c r="PHM421" s="505"/>
      <c r="PHN421" s="505"/>
      <c r="PHO421" s="511"/>
      <c r="PHP421" s="512"/>
      <c r="PHQ421" s="512"/>
      <c r="PHR421" s="505"/>
      <c r="PHS421" s="505"/>
      <c r="PHT421" s="505"/>
      <c r="PHU421" s="511"/>
      <c r="PHV421" s="512"/>
      <c r="PHW421" s="512"/>
      <c r="PHX421" s="505"/>
      <c r="PHY421" s="505"/>
      <c r="PHZ421" s="505"/>
      <c r="PIA421" s="511"/>
      <c r="PIB421" s="512"/>
      <c r="PIC421" s="512"/>
      <c r="PID421" s="505"/>
      <c r="PIE421" s="505"/>
      <c r="PIF421" s="505"/>
      <c r="PIG421" s="511"/>
      <c r="PIH421" s="512"/>
      <c r="PII421" s="512"/>
      <c r="PIJ421" s="505"/>
      <c r="PIK421" s="505"/>
      <c r="PIL421" s="505"/>
      <c r="PIM421" s="511"/>
      <c r="PIN421" s="512"/>
      <c r="PIO421" s="512"/>
      <c r="PIP421" s="505"/>
      <c r="PIQ421" s="505"/>
      <c r="PIR421" s="505"/>
      <c r="PIS421" s="511"/>
      <c r="PIT421" s="512"/>
      <c r="PIU421" s="512"/>
      <c r="PIV421" s="505"/>
      <c r="PIW421" s="505"/>
      <c r="PIX421" s="505"/>
      <c r="PIY421" s="511"/>
      <c r="PIZ421" s="512"/>
      <c r="PJA421" s="512"/>
      <c r="PJB421" s="505"/>
      <c r="PJC421" s="505"/>
      <c r="PJD421" s="505"/>
      <c r="PJE421" s="511"/>
      <c r="PJF421" s="512"/>
      <c r="PJG421" s="512"/>
      <c r="PJH421" s="505"/>
      <c r="PJI421" s="505"/>
      <c r="PJJ421" s="505"/>
      <c r="PJK421" s="511"/>
      <c r="PJL421" s="512"/>
      <c r="PJM421" s="512"/>
      <c r="PJN421" s="505"/>
      <c r="PJO421" s="505"/>
      <c r="PJP421" s="505"/>
      <c r="PJQ421" s="511"/>
      <c r="PJR421" s="512"/>
      <c r="PJS421" s="512"/>
      <c r="PJT421" s="505"/>
      <c r="PJU421" s="505"/>
      <c r="PJV421" s="505"/>
      <c r="PJW421" s="511"/>
      <c r="PJX421" s="512"/>
      <c r="PJY421" s="512"/>
      <c r="PJZ421" s="505"/>
      <c r="PKA421" s="505"/>
      <c r="PKB421" s="505"/>
      <c r="PKC421" s="511"/>
      <c r="PKD421" s="512"/>
      <c r="PKE421" s="512"/>
      <c r="PKF421" s="505"/>
      <c r="PKG421" s="505"/>
      <c r="PKH421" s="505"/>
      <c r="PKI421" s="511"/>
      <c r="PKJ421" s="512"/>
      <c r="PKK421" s="512"/>
      <c r="PKL421" s="505"/>
      <c r="PKM421" s="505"/>
      <c r="PKN421" s="505"/>
      <c r="PKO421" s="511"/>
      <c r="PKP421" s="512"/>
      <c r="PKQ421" s="512"/>
      <c r="PKR421" s="505"/>
      <c r="PKS421" s="505"/>
      <c r="PKT421" s="505"/>
      <c r="PKU421" s="511"/>
      <c r="PKV421" s="512"/>
      <c r="PKW421" s="512"/>
      <c r="PKX421" s="505"/>
      <c r="PKY421" s="505"/>
      <c r="PKZ421" s="505"/>
      <c r="PLA421" s="511"/>
      <c r="PLB421" s="512"/>
      <c r="PLC421" s="512"/>
      <c r="PLD421" s="505"/>
      <c r="PLE421" s="505"/>
      <c r="PLF421" s="505"/>
      <c r="PLG421" s="511"/>
      <c r="PLH421" s="512"/>
      <c r="PLI421" s="512"/>
      <c r="PLJ421" s="505"/>
      <c r="PLK421" s="505"/>
      <c r="PLL421" s="505"/>
      <c r="PLM421" s="511"/>
      <c r="PLN421" s="512"/>
      <c r="PLO421" s="512"/>
      <c r="PLP421" s="505"/>
      <c r="PLQ421" s="505"/>
      <c r="PLR421" s="505"/>
      <c r="PLS421" s="511"/>
      <c r="PLT421" s="512"/>
      <c r="PLU421" s="512"/>
      <c r="PLV421" s="505"/>
      <c r="PLW421" s="505"/>
      <c r="PLX421" s="505"/>
      <c r="PLY421" s="511"/>
      <c r="PLZ421" s="512"/>
      <c r="PMA421" s="512"/>
      <c r="PMB421" s="505"/>
      <c r="PMC421" s="505"/>
      <c r="PMD421" s="505"/>
      <c r="PME421" s="511"/>
      <c r="PMF421" s="512"/>
      <c r="PMG421" s="512"/>
      <c r="PMH421" s="505"/>
      <c r="PMI421" s="505"/>
      <c r="PMJ421" s="505"/>
      <c r="PMK421" s="511"/>
      <c r="PML421" s="512"/>
      <c r="PMM421" s="512"/>
      <c r="PMN421" s="505"/>
      <c r="PMO421" s="505"/>
      <c r="PMP421" s="505"/>
      <c r="PMQ421" s="511"/>
      <c r="PMR421" s="512"/>
      <c r="PMS421" s="512"/>
      <c r="PMT421" s="505"/>
      <c r="PMU421" s="505"/>
      <c r="PMV421" s="505"/>
      <c r="PMW421" s="511"/>
      <c r="PMX421" s="512"/>
      <c r="PMY421" s="512"/>
      <c r="PMZ421" s="505"/>
      <c r="PNA421" s="505"/>
      <c r="PNB421" s="505"/>
      <c r="PNC421" s="511"/>
      <c r="PND421" s="512"/>
      <c r="PNE421" s="512"/>
      <c r="PNF421" s="505"/>
      <c r="PNG421" s="505"/>
      <c r="PNH421" s="505"/>
      <c r="PNI421" s="511"/>
      <c r="PNJ421" s="512"/>
      <c r="PNK421" s="512"/>
      <c r="PNL421" s="505"/>
      <c r="PNM421" s="505"/>
      <c r="PNN421" s="505"/>
      <c r="PNO421" s="511"/>
      <c r="PNP421" s="512"/>
      <c r="PNQ421" s="512"/>
      <c r="PNR421" s="505"/>
      <c r="PNS421" s="505"/>
      <c r="PNT421" s="505"/>
      <c r="PNU421" s="511"/>
      <c r="PNV421" s="512"/>
      <c r="PNW421" s="512"/>
      <c r="PNX421" s="505"/>
      <c r="PNY421" s="505"/>
      <c r="PNZ421" s="505"/>
      <c r="POA421" s="511"/>
      <c r="POB421" s="512"/>
      <c r="POC421" s="512"/>
      <c r="POD421" s="505"/>
      <c r="POE421" s="505"/>
      <c r="POF421" s="505"/>
      <c r="POG421" s="511"/>
      <c r="POH421" s="512"/>
      <c r="POI421" s="512"/>
      <c r="POJ421" s="505"/>
      <c r="POK421" s="505"/>
      <c r="POL421" s="505"/>
      <c r="POM421" s="511"/>
      <c r="PON421" s="512"/>
      <c r="POO421" s="512"/>
      <c r="POP421" s="505"/>
      <c r="POQ421" s="505"/>
      <c r="POR421" s="505"/>
      <c r="POS421" s="511"/>
      <c r="POT421" s="512"/>
      <c r="POU421" s="512"/>
      <c r="POV421" s="505"/>
      <c r="POW421" s="505"/>
      <c r="POX421" s="505"/>
      <c r="POY421" s="511"/>
      <c r="POZ421" s="512"/>
      <c r="PPA421" s="512"/>
      <c r="PPB421" s="505"/>
      <c r="PPC421" s="505"/>
      <c r="PPD421" s="505"/>
      <c r="PPE421" s="511"/>
      <c r="PPF421" s="512"/>
      <c r="PPG421" s="512"/>
      <c r="PPH421" s="505"/>
      <c r="PPI421" s="505"/>
      <c r="PPJ421" s="505"/>
      <c r="PPK421" s="511"/>
      <c r="PPL421" s="512"/>
      <c r="PPM421" s="512"/>
      <c r="PPN421" s="505"/>
      <c r="PPO421" s="505"/>
      <c r="PPP421" s="505"/>
      <c r="PPQ421" s="511"/>
      <c r="PPR421" s="512"/>
      <c r="PPS421" s="512"/>
      <c r="PPT421" s="505"/>
      <c r="PPU421" s="505"/>
      <c r="PPV421" s="505"/>
      <c r="PPW421" s="511"/>
      <c r="PPX421" s="512"/>
      <c r="PPY421" s="512"/>
      <c r="PPZ421" s="505"/>
      <c r="PQA421" s="505"/>
      <c r="PQB421" s="505"/>
      <c r="PQC421" s="511"/>
      <c r="PQD421" s="512"/>
      <c r="PQE421" s="512"/>
      <c r="PQF421" s="505"/>
      <c r="PQG421" s="505"/>
      <c r="PQH421" s="505"/>
      <c r="PQI421" s="511"/>
      <c r="PQJ421" s="512"/>
      <c r="PQK421" s="512"/>
      <c r="PQL421" s="505"/>
      <c r="PQM421" s="505"/>
      <c r="PQN421" s="505"/>
      <c r="PQO421" s="511"/>
      <c r="PQP421" s="512"/>
      <c r="PQQ421" s="512"/>
      <c r="PQR421" s="505"/>
      <c r="PQS421" s="505"/>
      <c r="PQT421" s="505"/>
      <c r="PQU421" s="511"/>
      <c r="PQV421" s="512"/>
      <c r="PQW421" s="512"/>
      <c r="PQX421" s="505"/>
      <c r="PQY421" s="505"/>
      <c r="PQZ421" s="505"/>
      <c r="PRA421" s="511"/>
      <c r="PRB421" s="512"/>
      <c r="PRC421" s="512"/>
      <c r="PRD421" s="505"/>
      <c r="PRE421" s="505"/>
      <c r="PRF421" s="505"/>
      <c r="PRG421" s="511"/>
      <c r="PRH421" s="512"/>
      <c r="PRI421" s="512"/>
      <c r="PRJ421" s="505"/>
      <c r="PRK421" s="505"/>
      <c r="PRL421" s="505"/>
      <c r="PRM421" s="511"/>
      <c r="PRN421" s="512"/>
      <c r="PRO421" s="512"/>
      <c r="PRP421" s="505"/>
      <c r="PRQ421" s="505"/>
      <c r="PRR421" s="505"/>
      <c r="PRS421" s="511"/>
      <c r="PRT421" s="512"/>
      <c r="PRU421" s="512"/>
      <c r="PRV421" s="505"/>
      <c r="PRW421" s="505"/>
      <c r="PRX421" s="505"/>
      <c r="PRY421" s="511"/>
      <c r="PRZ421" s="512"/>
      <c r="PSA421" s="512"/>
      <c r="PSB421" s="505"/>
      <c r="PSC421" s="505"/>
      <c r="PSD421" s="505"/>
      <c r="PSE421" s="511"/>
      <c r="PSF421" s="512"/>
      <c r="PSG421" s="512"/>
      <c r="PSH421" s="505"/>
      <c r="PSI421" s="505"/>
      <c r="PSJ421" s="505"/>
      <c r="PSK421" s="511"/>
      <c r="PSL421" s="512"/>
      <c r="PSM421" s="512"/>
      <c r="PSN421" s="505"/>
      <c r="PSO421" s="505"/>
      <c r="PSP421" s="505"/>
      <c r="PSQ421" s="511"/>
      <c r="PSR421" s="512"/>
      <c r="PSS421" s="512"/>
      <c r="PST421" s="505"/>
      <c r="PSU421" s="505"/>
      <c r="PSV421" s="505"/>
      <c r="PSW421" s="511"/>
      <c r="PSX421" s="512"/>
      <c r="PSY421" s="512"/>
      <c r="PSZ421" s="505"/>
      <c r="PTA421" s="505"/>
      <c r="PTB421" s="505"/>
      <c r="PTC421" s="511"/>
      <c r="PTD421" s="512"/>
      <c r="PTE421" s="512"/>
      <c r="PTF421" s="505"/>
      <c r="PTG421" s="505"/>
      <c r="PTH421" s="505"/>
      <c r="PTI421" s="511"/>
      <c r="PTJ421" s="512"/>
      <c r="PTK421" s="512"/>
      <c r="PTL421" s="505"/>
      <c r="PTM421" s="505"/>
      <c r="PTN421" s="505"/>
      <c r="PTO421" s="511"/>
      <c r="PTP421" s="512"/>
      <c r="PTQ421" s="512"/>
      <c r="PTR421" s="505"/>
      <c r="PTS421" s="505"/>
      <c r="PTT421" s="505"/>
      <c r="PTU421" s="511"/>
      <c r="PTV421" s="512"/>
      <c r="PTW421" s="512"/>
      <c r="PTX421" s="505"/>
      <c r="PTY421" s="505"/>
      <c r="PTZ421" s="505"/>
      <c r="PUA421" s="511"/>
      <c r="PUB421" s="512"/>
      <c r="PUC421" s="512"/>
      <c r="PUD421" s="505"/>
      <c r="PUE421" s="505"/>
      <c r="PUF421" s="505"/>
      <c r="PUG421" s="511"/>
      <c r="PUH421" s="512"/>
      <c r="PUI421" s="512"/>
      <c r="PUJ421" s="505"/>
      <c r="PUK421" s="505"/>
      <c r="PUL421" s="505"/>
      <c r="PUM421" s="511"/>
      <c r="PUN421" s="512"/>
      <c r="PUO421" s="512"/>
      <c r="PUP421" s="505"/>
      <c r="PUQ421" s="505"/>
      <c r="PUR421" s="505"/>
      <c r="PUS421" s="511"/>
      <c r="PUT421" s="512"/>
      <c r="PUU421" s="512"/>
      <c r="PUV421" s="505"/>
      <c r="PUW421" s="505"/>
      <c r="PUX421" s="505"/>
      <c r="PUY421" s="511"/>
      <c r="PUZ421" s="512"/>
      <c r="PVA421" s="512"/>
      <c r="PVB421" s="505"/>
      <c r="PVC421" s="505"/>
      <c r="PVD421" s="505"/>
      <c r="PVE421" s="511"/>
      <c r="PVF421" s="512"/>
      <c r="PVG421" s="512"/>
      <c r="PVH421" s="505"/>
      <c r="PVI421" s="505"/>
      <c r="PVJ421" s="505"/>
      <c r="PVK421" s="511"/>
      <c r="PVL421" s="512"/>
      <c r="PVM421" s="512"/>
      <c r="PVN421" s="505"/>
      <c r="PVO421" s="505"/>
      <c r="PVP421" s="505"/>
      <c r="PVQ421" s="511"/>
      <c r="PVR421" s="512"/>
      <c r="PVS421" s="512"/>
      <c r="PVT421" s="505"/>
      <c r="PVU421" s="505"/>
      <c r="PVV421" s="505"/>
      <c r="PVW421" s="511"/>
      <c r="PVX421" s="512"/>
      <c r="PVY421" s="512"/>
      <c r="PVZ421" s="505"/>
      <c r="PWA421" s="505"/>
      <c r="PWB421" s="505"/>
      <c r="PWC421" s="511"/>
      <c r="PWD421" s="512"/>
      <c r="PWE421" s="512"/>
      <c r="PWF421" s="505"/>
      <c r="PWG421" s="505"/>
      <c r="PWH421" s="505"/>
      <c r="PWI421" s="511"/>
      <c r="PWJ421" s="512"/>
      <c r="PWK421" s="512"/>
      <c r="PWL421" s="505"/>
      <c r="PWM421" s="505"/>
      <c r="PWN421" s="505"/>
      <c r="PWO421" s="511"/>
      <c r="PWP421" s="512"/>
      <c r="PWQ421" s="512"/>
      <c r="PWR421" s="505"/>
      <c r="PWS421" s="505"/>
      <c r="PWT421" s="505"/>
      <c r="PWU421" s="511"/>
      <c r="PWV421" s="512"/>
      <c r="PWW421" s="512"/>
      <c r="PWX421" s="505"/>
      <c r="PWY421" s="505"/>
      <c r="PWZ421" s="505"/>
      <c r="PXA421" s="511"/>
      <c r="PXB421" s="512"/>
      <c r="PXC421" s="512"/>
      <c r="PXD421" s="505"/>
      <c r="PXE421" s="505"/>
      <c r="PXF421" s="505"/>
      <c r="PXG421" s="511"/>
      <c r="PXH421" s="512"/>
      <c r="PXI421" s="512"/>
      <c r="PXJ421" s="505"/>
      <c r="PXK421" s="505"/>
      <c r="PXL421" s="505"/>
      <c r="PXM421" s="511"/>
      <c r="PXN421" s="512"/>
      <c r="PXO421" s="512"/>
      <c r="PXP421" s="505"/>
      <c r="PXQ421" s="505"/>
      <c r="PXR421" s="505"/>
      <c r="PXS421" s="511"/>
      <c r="PXT421" s="512"/>
      <c r="PXU421" s="512"/>
      <c r="PXV421" s="505"/>
      <c r="PXW421" s="505"/>
      <c r="PXX421" s="505"/>
      <c r="PXY421" s="511"/>
      <c r="PXZ421" s="512"/>
      <c r="PYA421" s="512"/>
      <c r="PYB421" s="505"/>
      <c r="PYC421" s="505"/>
      <c r="PYD421" s="505"/>
      <c r="PYE421" s="511"/>
      <c r="PYF421" s="512"/>
      <c r="PYG421" s="512"/>
      <c r="PYH421" s="505"/>
      <c r="PYI421" s="505"/>
      <c r="PYJ421" s="505"/>
      <c r="PYK421" s="511"/>
      <c r="PYL421" s="512"/>
      <c r="PYM421" s="512"/>
      <c r="PYN421" s="505"/>
      <c r="PYO421" s="505"/>
      <c r="PYP421" s="505"/>
      <c r="PYQ421" s="511"/>
      <c r="PYR421" s="512"/>
      <c r="PYS421" s="512"/>
      <c r="PYT421" s="505"/>
      <c r="PYU421" s="505"/>
      <c r="PYV421" s="505"/>
      <c r="PYW421" s="511"/>
      <c r="PYX421" s="512"/>
      <c r="PYY421" s="512"/>
      <c r="PYZ421" s="505"/>
      <c r="PZA421" s="505"/>
      <c r="PZB421" s="505"/>
      <c r="PZC421" s="511"/>
      <c r="PZD421" s="512"/>
      <c r="PZE421" s="512"/>
      <c r="PZF421" s="505"/>
      <c r="PZG421" s="505"/>
      <c r="PZH421" s="505"/>
      <c r="PZI421" s="511"/>
      <c r="PZJ421" s="512"/>
      <c r="PZK421" s="512"/>
      <c r="PZL421" s="505"/>
      <c r="PZM421" s="505"/>
      <c r="PZN421" s="505"/>
      <c r="PZO421" s="511"/>
      <c r="PZP421" s="512"/>
      <c r="PZQ421" s="512"/>
      <c r="PZR421" s="505"/>
      <c r="PZS421" s="505"/>
      <c r="PZT421" s="505"/>
      <c r="PZU421" s="511"/>
      <c r="PZV421" s="512"/>
      <c r="PZW421" s="512"/>
      <c r="PZX421" s="505"/>
      <c r="PZY421" s="505"/>
      <c r="PZZ421" s="505"/>
      <c r="QAA421" s="511"/>
      <c r="QAB421" s="512"/>
      <c r="QAC421" s="512"/>
      <c r="QAD421" s="505"/>
      <c r="QAE421" s="505"/>
      <c r="QAF421" s="505"/>
      <c r="QAG421" s="511"/>
      <c r="QAH421" s="512"/>
      <c r="QAI421" s="512"/>
      <c r="QAJ421" s="505"/>
      <c r="QAK421" s="505"/>
      <c r="QAL421" s="505"/>
      <c r="QAM421" s="511"/>
      <c r="QAN421" s="512"/>
      <c r="QAO421" s="512"/>
      <c r="QAP421" s="505"/>
      <c r="QAQ421" s="505"/>
      <c r="QAR421" s="505"/>
      <c r="QAS421" s="511"/>
      <c r="QAT421" s="512"/>
      <c r="QAU421" s="512"/>
      <c r="QAV421" s="505"/>
      <c r="QAW421" s="505"/>
      <c r="QAX421" s="505"/>
      <c r="QAY421" s="511"/>
      <c r="QAZ421" s="512"/>
      <c r="QBA421" s="512"/>
      <c r="QBB421" s="505"/>
      <c r="QBC421" s="505"/>
      <c r="QBD421" s="505"/>
      <c r="QBE421" s="511"/>
      <c r="QBF421" s="512"/>
      <c r="QBG421" s="512"/>
      <c r="QBH421" s="505"/>
      <c r="QBI421" s="505"/>
      <c r="QBJ421" s="505"/>
      <c r="QBK421" s="511"/>
      <c r="QBL421" s="512"/>
      <c r="QBM421" s="512"/>
      <c r="QBN421" s="505"/>
      <c r="QBO421" s="505"/>
      <c r="QBP421" s="505"/>
      <c r="QBQ421" s="511"/>
      <c r="QBR421" s="512"/>
      <c r="QBS421" s="512"/>
      <c r="QBT421" s="505"/>
      <c r="QBU421" s="505"/>
      <c r="QBV421" s="505"/>
      <c r="QBW421" s="511"/>
      <c r="QBX421" s="512"/>
      <c r="QBY421" s="512"/>
      <c r="QBZ421" s="505"/>
      <c r="QCA421" s="505"/>
      <c r="QCB421" s="505"/>
      <c r="QCC421" s="511"/>
      <c r="QCD421" s="512"/>
      <c r="QCE421" s="512"/>
      <c r="QCF421" s="505"/>
      <c r="QCG421" s="505"/>
      <c r="QCH421" s="505"/>
      <c r="QCI421" s="511"/>
      <c r="QCJ421" s="512"/>
      <c r="QCK421" s="512"/>
      <c r="QCL421" s="505"/>
      <c r="QCM421" s="505"/>
      <c r="QCN421" s="505"/>
      <c r="QCO421" s="511"/>
      <c r="QCP421" s="512"/>
      <c r="QCQ421" s="512"/>
      <c r="QCR421" s="505"/>
      <c r="QCS421" s="505"/>
      <c r="QCT421" s="505"/>
      <c r="QCU421" s="511"/>
      <c r="QCV421" s="512"/>
      <c r="QCW421" s="512"/>
      <c r="QCX421" s="505"/>
      <c r="QCY421" s="505"/>
      <c r="QCZ421" s="505"/>
      <c r="QDA421" s="511"/>
      <c r="QDB421" s="512"/>
      <c r="QDC421" s="512"/>
      <c r="QDD421" s="505"/>
      <c r="QDE421" s="505"/>
      <c r="QDF421" s="505"/>
      <c r="QDG421" s="511"/>
      <c r="QDH421" s="512"/>
      <c r="QDI421" s="512"/>
      <c r="QDJ421" s="505"/>
      <c r="QDK421" s="505"/>
      <c r="QDL421" s="505"/>
      <c r="QDM421" s="511"/>
      <c r="QDN421" s="512"/>
      <c r="QDO421" s="512"/>
      <c r="QDP421" s="505"/>
      <c r="QDQ421" s="505"/>
      <c r="QDR421" s="505"/>
      <c r="QDS421" s="511"/>
      <c r="QDT421" s="512"/>
      <c r="QDU421" s="512"/>
      <c r="QDV421" s="505"/>
      <c r="QDW421" s="505"/>
      <c r="QDX421" s="505"/>
      <c r="QDY421" s="511"/>
      <c r="QDZ421" s="512"/>
      <c r="QEA421" s="512"/>
      <c r="QEB421" s="505"/>
      <c r="QEC421" s="505"/>
      <c r="QED421" s="505"/>
      <c r="QEE421" s="511"/>
      <c r="QEF421" s="512"/>
      <c r="QEG421" s="512"/>
      <c r="QEH421" s="505"/>
      <c r="QEI421" s="505"/>
      <c r="QEJ421" s="505"/>
      <c r="QEK421" s="511"/>
      <c r="QEL421" s="512"/>
      <c r="QEM421" s="512"/>
      <c r="QEN421" s="505"/>
      <c r="QEO421" s="505"/>
      <c r="QEP421" s="505"/>
      <c r="QEQ421" s="511"/>
      <c r="QER421" s="512"/>
      <c r="QES421" s="512"/>
      <c r="QET421" s="505"/>
      <c r="QEU421" s="505"/>
      <c r="QEV421" s="505"/>
      <c r="QEW421" s="511"/>
      <c r="QEX421" s="512"/>
      <c r="QEY421" s="512"/>
      <c r="QEZ421" s="505"/>
      <c r="QFA421" s="505"/>
      <c r="QFB421" s="505"/>
      <c r="QFC421" s="511"/>
      <c r="QFD421" s="512"/>
      <c r="QFE421" s="512"/>
      <c r="QFF421" s="505"/>
      <c r="QFG421" s="505"/>
      <c r="QFH421" s="505"/>
      <c r="QFI421" s="511"/>
      <c r="QFJ421" s="512"/>
      <c r="QFK421" s="512"/>
      <c r="QFL421" s="505"/>
      <c r="QFM421" s="505"/>
      <c r="QFN421" s="505"/>
      <c r="QFO421" s="511"/>
      <c r="QFP421" s="512"/>
      <c r="QFQ421" s="512"/>
      <c r="QFR421" s="505"/>
      <c r="QFS421" s="505"/>
      <c r="QFT421" s="505"/>
      <c r="QFU421" s="511"/>
      <c r="QFV421" s="512"/>
      <c r="QFW421" s="512"/>
      <c r="QFX421" s="505"/>
      <c r="QFY421" s="505"/>
      <c r="QFZ421" s="505"/>
      <c r="QGA421" s="511"/>
      <c r="QGB421" s="512"/>
      <c r="QGC421" s="512"/>
      <c r="QGD421" s="505"/>
      <c r="QGE421" s="505"/>
      <c r="QGF421" s="505"/>
      <c r="QGG421" s="511"/>
      <c r="QGH421" s="512"/>
      <c r="QGI421" s="512"/>
      <c r="QGJ421" s="505"/>
      <c r="QGK421" s="505"/>
      <c r="QGL421" s="505"/>
      <c r="QGM421" s="511"/>
      <c r="QGN421" s="512"/>
      <c r="QGO421" s="512"/>
      <c r="QGP421" s="505"/>
      <c r="QGQ421" s="505"/>
      <c r="QGR421" s="505"/>
      <c r="QGS421" s="511"/>
      <c r="QGT421" s="512"/>
      <c r="QGU421" s="512"/>
      <c r="QGV421" s="505"/>
      <c r="QGW421" s="505"/>
      <c r="QGX421" s="505"/>
      <c r="QGY421" s="511"/>
      <c r="QGZ421" s="512"/>
      <c r="QHA421" s="512"/>
      <c r="QHB421" s="505"/>
      <c r="QHC421" s="505"/>
      <c r="QHD421" s="505"/>
      <c r="QHE421" s="511"/>
      <c r="QHF421" s="512"/>
      <c r="QHG421" s="512"/>
      <c r="QHH421" s="505"/>
      <c r="QHI421" s="505"/>
      <c r="QHJ421" s="505"/>
      <c r="QHK421" s="511"/>
      <c r="QHL421" s="512"/>
      <c r="QHM421" s="512"/>
      <c r="QHN421" s="505"/>
      <c r="QHO421" s="505"/>
      <c r="QHP421" s="505"/>
      <c r="QHQ421" s="511"/>
      <c r="QHR421" s="512"/>
      <c r="QHS421" s="512"/>
      <c r="QHT421" s="505"/>
      <c r="QHU421" s="505"/>
      <c r="QHV421" s="505"/>
      <c r="QHW421" s="511"/>
      <c r="QHX421" s="512"/>
      <c r="QHY421" s="512"/>
      <c r="QHZ421" s="505"/>
      <c r="QIA421" s="505"/>
      <c r="QIB421" s="505"/>
      <c r="QIC421" s="511"/>
      <c r="QID421" s="512"/>
      <c r="QIE421" s="512"/>
      <c r="QIF421" s="505"/>
      <c r="QIG421" s="505"/>
      <c r="QIH421" s="505"/>
      <c r="QII421" s="511"/>
      <c r="QIJ421" s="512"/>
      <c r="QIK421" s="512"/>
      <c r="QIL421" s="505"/>
      <c r="QIM421" s="505"/>
      <c r="QIN421" s="505"/>
      <c r="QIO421" s="511"/>
      <c r="QIP421" s="512"/>
      <c r="QIQ421" s="512"/>
      <c r="QIR421" s="505"/>
      <c r="QIS421" s="505"/>
      <c r="QIT421" s="505"/>
      <c r="QIU421" s="511"/>
      <c r="QIV421" s="512"/>
      <c r="QIW421" s="512"/>
      <c r="QIX421" s="505"/>
      <c r="QIY421" s="505"/>
      <c r="QIZ421" s="505"/>
      <c r="QJA421" s="511"/>
      <c r="QJB421" s="512"/>
      <c r="QJC421" s="512"/>
      <c r="QJD421" s="505"/>
      <c r="QJE421" s="505"/>
      <c r="QJF421" s="505"/>
      <c r="QJG421" s="511"/>
      <c r="QJH421" s="512"/>
      <c r="QJI421" s="512"/>
      <c r="QJJ421" s="505"/>
      <c r="QJK421" s="505"/>
      <c r="QJL421" s="505"/>
      <c r="QJM421" s="511"/>
      <c r="QJN421" s="512"/>
      <c r="QJO421" s="512"/>
      <c r="QJP421" s="505"/>
      <c r="QJQ421" s="505"/>
      <c r="QJR421" s="505"/>
      <c r="QJS421" s="511"/>
      <c r="QJT421" s="512"/>
      <c r="QJU421" s="512"/>
      <c r="QJV421" s="505"/>
      <c r="QJW421" s="505"/>
      <c r="QJX421" s="505"/>
      <c r="QJY421" s="511"/>
      <c r="QJZ421" s="512"/>
      <c r="QKA421" s="512"/>
      <c r="QKB421" s="505"/>
      <c r="QKC421" s="505"/>
      <c r="QKD421" s="505"/>
      <c r="QKE421" s="511"/>
      <c r="QKF421" s="512"/>
      <c r="QKG421" s="512"/>
      <c r="QKH421" s="505"/>
      <c r="QKI421" s="505"/>
      <c r="QKJ421" s="505"/>
      <c r="QKK421" s="511"/>
      <c r="QKL421" s="512"/>
      <c r="QKM421" s="512"/>
      <c r="QKN421" s="505"/>
      <c r="QKO421" s="505"/>
      <c r="QKP421" s="505"/>
      <c r="QKQ421" s="511"/>
      <c r="QKR421" s="512"/>
      <c r="QKS421" s="512"/>
      <c r="QKT421" s="505"/>
      <c r="QKU421" s="505"/>
      <c r="QKV421" s="505"/>
      <c r="QKW421" s="511"/>
      <c r="QKX421" s="512"/>
      <c r="QKY421" s="512"/>
      <c r="QKZ421" s="505"/>
      <c r="QLA421" s="505"/>
      <c r="QLB421" s="505"/>
      <c r="QLC421" s="511"/>
      <c r="QLD421" s="512"/>
      <c r="QLE421" s="512"/>
      <c r="QLF421" s="505"/>
      <c r="QLG421" s="505"/>
      <c r="QLH421" s="505"/>
      <c r="QLI421" s="511"/>
      <c r="QLJ421" s="512"/>
      <c r="QLK421" s="512"/>
      <c r="QLL421" s="505"/>
      <c r="QLM421" s="505"/>
      <c r="QLN421" s="505"/>
      <c r="QLO421" s="511"/>
      <c r="QLP421" s="512"/>
      <c r="QLQ421" s="512"/>
      <c r="QLR421" s="505"/>
      <c r="QLS421" s="505"/>
      <c r="QLT421" s="505"/>
      <c r="QLU421" s="511"/>
      <c r="QLV421" s="512"/>
      <c r="QLW421" s="512"/>
      <c r="QLX421" s="505"/>
      <c r="QLY421" s="505"/>
      <c r="QLZ421" s="505"/>
      <c r="QMA421" s="511"/>
      <c r="QMB421" s="512"/>
      <c r="QMC421" s="512"/>
      <c r="QMD421" s="505"/>
      <c r="QME421" s="505"/>
      <c r="QMF421" s="505"/>
      <c r="QMG421" s="511"/>
      <c r="QMH421" s="512"/>
      <c r="QMI421" s="512"/>
      <c r="QMJ421" s="505"/>
      <c r="QMK421" s="505"/>
      <c r="QML421" s="505"/>
      <c r="QMM421" s="511"/>
      <c r="QMN421" s="512"/>
      <c r="QMO421" s="512"/>
      <c r="QMP421" s="505"/>
      <c r="QMQ421" s="505"/>
      <c r="QMR421" s="505"/>
      <c r="QMS421" s="511"/>
      <c r="QMT421" s="512"/>
      <c r="QMU421" s="512"/>
      <c r="QMV421" s="505"/>
      <c r="QMW421" s="505"/>
      <c r="QMX421" s="505"/>
      <c r="QMY421" s="511"/>
      <c r="QMZ421" s="512"/>
      <c r="QNA421" s="512"/>
      <c r="QNB421" s="505"/>
      <c r="QNC421" s="505"/>
      <c r="QND421" s="505"/>
      <c r="QNE421" s="511"/>
      <c r="QNF421" s="512"/>
      <c r="QNG421" s="512"/>
      <c r="QNH421" s="505"/>
      <c r="QNI421" s="505"/>
      <c r="QNJ421" s="505"/>
      <c r="QNK421" s="511"/>
      <c r="QNL421" s="512"/>
      <c r="QNM421" s="512"/>
      <c r="QNN421" s="505"/>
      <c r="QNO421" s="505"/>
      <c r="QNP421" s="505"/>
      <c r="QNQ421" s="511"/>
      <c r="QNR421" s="512"/>
      <c r="QNS421" s="512"/>
      <c r="QNT421" s="505"/>
      <c r="QNU421" s="505"/>
      <c r="QNV421" s="505"/>
      <c r="QNW421" s="511"/>
      <c r="QNX421" s="512"/>
      <c r="QNY421" s="512"/>
      <c r="QNZ421" s="505"/>
      <c r="QOA421" s="505"/>
      <c r="QOB421" s="505"/>
      <c r="QOC421" s="511"/>
      <c r="QOD421" s="512"/>
      <c r="QOE421" s="512"/>
      <c r="QOF421" s="505"/>
      <c r="QOG421" s="505"/>
      <c r="QOH421" s="505"/>
      <c r="QOI421" s="511"/>
      <c r="QOJ421" s="512"/>
      <c r="QOK421" s="512"/>
      <c r="QOL421" s="505"/>
      <c r="QOM421" s="505"/>
      <c r="QON421" s="505"/>
      <c r="QOO421" s="511"/>
      <c r="QOP421" s="512"/>
      <c r="QOQ421" s="512"/>
      <c r="QOR421" s="505"/>
      <c r="QOS421" s="505"/>
      <c r="QOT421" s="505"/>
      <c r="QOU421" s="511"/>
      <c r="QOV421" s="512"/>
      <c r="QOW421" s="512"/>
      <c r="QOX421" s="505"/>
      <c r="QOY421" s="505"/>
      <c r="QOZ421" s="505"/>
      <c r="QPA421" s="511"/>
      <c r="QPB421" s="512"/>
      <c r="QPC421" s="512"/>
      <c r="QPD421" s="505"/>
      <c r="QPE421" s="505"/>
      <c r="QPF421" s="505"/>
      <c r="QPG421" s="511"/>
      <c r="QPH421" s="512"/>
      <c r="QPI421" s="512"/>
      <c r="QPJ421" s="505"/>
      <c r="QPK421" s="505"/>
      <c r="QPL421" s="505"/>
      <c r="QPM421" s="511"/>
      <c r="QPN421" s="512"/>
      <c r="QPO421" s="512"/>
      <c r="QPP421" s="505"/>
      <c r="QPQ421" s="505"/>
      <c r="QPR421" s="505"/>
      <c r="QPS421" s="511"/>
      <c r="QPT421" s="512"/>
      <c r="QPU421" s="512"/>
      <c r="QPV421" s="505"/>
      <c r="QPW421" s="505"/>
      <c r="QPX421" s="505"/>
      <c r="QPY421" s="511"/>
      <c r="QPZ421" s="512"/>
      <c r="QQA421" s="512"/>
      <c r="QQB421" s="505"/>
      <c r="QQC421" s="505"/>
      <c r="QQD421" s="505"/>
      <c r="QQE421" s="511"/>
      <c r="QQF421" s="512"/>
      <c r="QQG421" s="512"/>
      <c r="QQH421" s="505"/>
      <c r="QQI421" s="505"/>
      <c r="QQJ421" s="505"/>
      <c r="QQK421" s="511"/>
      <c r="QQL421" s="512"/>
      <c r="QQM421" s="512"/>
      <c r="QQN421" s="505"/>
      <c r="QQO421" s="505"/>
      <c r="QQP421" s="505"/>
      <c r="QQQ421" s="511"/>
      <c r="QQR421" s="512"/>
      <c r="QQS421" s="512"/>
      <c r="QQT421" s="505"/>
      <c r="QQU421" s="505"/>
      <c r="QQV421" s="505"/>
      <c r="QQW421" s="511"/>
      <c r="QQX421" s="512"/>
      <c r="QQY421" s="512"/>
      <c r="QQZ421" s="505"/>
      <c r="QRA421" s="505"/>
      <c r="QRB421" s="505"/>
      <c r="QRC421" s="511"/>
      <c r="QRD421" s="512"/>
      <c r="QRE421" s="512"/>
      <c r="QRF421" s="505"/>
      <c r="QRG421" s="505"/>
      <c r="QRH421" s="505"/>
      <c r="QRI421" s="511"/>
      <c r="QRJ421" s="512"/>
      <c r="QRK421" s="512"/>
      <c r="QRL421" s="505"/>
      <c r="QRM421" s="505"/>
      <c r="QRN421" s="505"/>
      <c r="QRO421" s="511"/>
      <c r="QRP421" s="512"/>
      <c r="QRQ421" s="512"/>
      <c r="QRR421" s="505"/>
      <c r="QRS421" s="505"/>
      <c r="QRT421" s="505"/>
      <c r="QRU421" s="511"/>
      <c r="QRV421" s="512"/>
      <c r="QRW421" s="512"/>
      <c r="QRX421" s="505"/>
      <c r="QRY421" s="505"/>
      <c r="QRZ421" s="505"/>
      <c r="QSA421" s="511"/>
      <c r="QSB421" s="512"/>
      <c r="QSC421" s="512"/>
      <c r="QSD421" s="505"/>
      <c r="QSE421" s="505"/>
      <c r="QSF421" s="505"/>
      <c r="QSG421" s="511"/>
      <c r="QSH421" s="512"/>
      <c r="QSI421" s="512"/>
      <c r="QSJ421" s="505"/>
      <c r="QSK421" s="505"/>
      <c r="QSL421" s="505"/>
      <c r="QSM421" s="511"/>
      <c r="QSN421" s="512"/>
      <c r="QSO421" s="512"/>
      <c r="QSP421" s="505"/>
      <c r="QSQ421" s="505"/>
      <c r="QSR421" s="505"/>
      <c r="QSS421" s="511"/>
      <c r="QST421" s="512"/>
      <c r="QSU421" s="512"/>
      <c r="QSV421" s="505"/>
      <c r="QSW421" s="505"/>
      <c r="QSX421" s="505"/>
      <c r="QSY421" s="511"/>
      <c r="QSZ421" s="512"/>
      <c r="QTA421" s="512"/>
      <c r="QTB421" s="505"/>
      <c r="QTC421" s="505"/>
      <c r="QTD421" s="505"/>
      <c r="QTE421" s="511"/>
      <c r="QTF421" s="512"/>
      <c r="QTG421" s="512"/>
      <c r="QTH421" s="505"/>
      <c r="QTI421" s="505"/>
      <c r="QTJ421" s="505"/>
      <c r="QTK421" s="511"/>
      <c r="QTL421" s="512"/>
      <c r="QTM421" s="512"/>
      <c r="QTN421" s="505"/>
      <c r="QTO421" s="505"/>
      <c r="QTP421" s="505"/>
      <c r="QTQ421" s="511"/>
      <c r="QTR421" s="512"/>
      <c r="QTS421" s="512"/>
      <c r="QTT421" s="505"/>
      <c r="QTU421" s="505"/>
      <c r="QTV421" s="505"/>
      <c r="QTW421" s="511"/>
      <c r="QTX421" s="512"/>
      <c r="QTY421" s="512"/>
      <c r="QTZ421" s="505"/>
      <c r="QUA421" s="505"/>
      <c r="QUB421" s="505"/>
      <c r="QUC421" s="511"/>
      <c r="QUD421" s="512"/>
      <c r="QUE421" s="512"/>
      <c r="QUF421" s="505"/>
      <c r="QUG421" s="505"/>
      <c r="QUH421" s="505"/>
      <c r="QUI421" s="511"/>
      <c r="QUJ421" s="512"/>
      <c r="QUK421" s="512"/>
      <c r="QUL421" s="505"/>
      <c r="QUM421" s="505"/>
      <c r="QUN421" s="505"/>
      <c r="QUO421" s="511"/>
      <c r="QUP421" s="512"/>
      <c r="QUQ421" s="512"/>
      <c r="QUR421" s="505"/>
      <c r="QUS421" s="505"/>
      <c r="QUT421" s="505"/>
      <c r="QUU421" s="511"/>
      <c r="QUV421" s="512"/>
      <c r="QUW421" s="512"/>
      <c r="QUX421" s="505"/>
      <c r="QUY421" s="505"/>
      <c r="QUZ421" s="505"/>
      <c r="QVA421" s="511"/>
      <c r="QVB421" s="512"/>
      <c r="QVC421" s="512"/>
      <c r="QVD421" s="505"/>
      <c r="QVE421" s="505"/>
      <c r="QVF421" s="505"/>
      <c r="QVG421" s="511"/>
      <c r="QVH421" s="512"/>
      <c r="QVI421" s="512"/>
      <c r="QVJ421" s="505"/>
      <c r="QVK421" s="505"/>
      <c r="QVL421" s="505"/>
      <c r="QVM421" s="511"/>
      <c r="QVN421" s="512"/>
      <c r="QVO421" s="512"/>
      <c r="QVP421" s="505"/>
      <c r="QVQ421" s="505"/>
      <c r="QVR421" s="505"/>
      <c r="QVS421" s="511"/>
      <c r="QVT421" s="512"/>
      <c r="QVU421" s="512"/>
      <c r="QVV421" s="505"/>
      <c r="QVW421" s="505"/>
      <c r="QVX421" s="505"/>
      <c r="QVY421" s="511"/>
      <c r="QVZ421" s="512"/>
      <c r="QWA421" s="512"/>
      <c r="QWB421" s="505"/>
      <c r="QWC421" s="505"/>
      <c r="QWD421" s="505"/>
      <c r="QWE421" s="511"/>
      <c r="QWF421" s="512"/>
      <c r="QWG421" s="512"/>
      <c r="QWH421" s="505"/>
      <c r="QWI421" s="505"/>
      <c r="QWJ421" s="505"/>
      <c r="QWK421" s="511"/>
      <c r="QWL421" s="512"/>
      <c r="QWM421" s="512"/>
      <c r="QWN421" s="505"/>
      <c r="QWO421" s="505"/>
      <c r="QWP421" s="505"/>
      <c r="QWQ421" s="511"/>
      <c r="QWR421" s="512"/>
      <c r="QWS421" s="512"/>
      <c r="QWT421" s="505"/>
      <c r="QWU421" s="505"/>
      <c r="QWV421" s="505"/>
      <c r="QWW421" s="511"/>
      <c r="QWX421" s="512"/>
      <c r="QWY421" s="512"/>
      <c r="QWZ421" s="505"/>
      <c r="QXA421" s="505"/>
      <c r="QXB421" s="505"/>
      <c r="QXC421" s="511"/>
      <c r="QXD421" s="512"/>
      <c r="QXE421" s="512"/>
      <c r="QXF421" s="505"/>
      <c r="QXG421" s="505"/>
      <c r="QXH421" s="505"/>
      <c r="QXI421" s="511"/>
      <c r="QXJ421" s="512"/>
      <c r="QXK421" s="512"/>
      <c r="QXL421" s="505"/>
      <c r="QXM421" s="505"/>
      <c r="QXN421" s="505"/>
      <c r="QXO421" s="511"/>
      <c r="QXP421" s="512"/>
      <c r="QXQ421" s="512"/>
      <c r="QXR421" s="505"/>
      <c r="QXS421" s="505"/>
      <c r="QXT421" s="505"/>
      <c r="QXU421" s="511"/>
      <c r="QXV421" s="512"/>
      <c r="QXW421" s="512"/>
      <c r="QXX421" s="505"/>
      <c r="QXY421" s="505"/>
      <c r="QXZ421" s="505"/>
      <c r="QYA421" s="511"/>
      <c r="QYB421" s="512"/>
      <c r="QYC421" s="512"/>
      <c r="QYD421" s="505"/>
      <c r="QYE421" s="505"/>
      <c r="QYF421" s="505"/>
      <c r="QYG421" s="511"/>
      <c r="QYH421" s="512"/>
      <c r="QYI421" s="512"/>
      <c r="QYJ421" s="505"/>
      <c r="QYK421" s="505"/>
      <c r="QYL421" s="505"/>
      <c r="QYM421" s="511"/>
      <c r="QYN421" s="512"/>
      <c r="QYO421" s="512"/>
      <c r="QYP421" s="505"/>
      <c r="QYQ421" s="505"/>
      <c r="QYR421" s="505"/>
      <c r="QYS421" s="511"/>
      <c r="QYT421" s="512"/>
      <c r="QYU421" s="512"/>
      <c r="QYV421" s="505"/>
      <c r="QYW421" s="505"/>
      <c r="QYX421" s="505"/>
      <c r="QYY421" s="511"/>
      <c r="QYZ421" s="512"/>
      <c r="QZA421" s="512"/>
      <c r="QZB421" s="505"/>
      <c r="QZC421" s="505"/>
      <c r="QZD421" s="505"/>
      <c r="QZE421" s="511"/>
      <c r="QZF421" s="512"/>
      <c r="QZG421" s="512"/>
      <c r="QZH421" s="505"/>
      <c r="QZI421" s="505"/>
      <c r="QZJ421" s="505"/>
      <c r="QZK421" s="511"/>
      <c r="QZL421" s="512"/>
      <c r="QZM421" s="512"/>
      <c r="QZN421" s="505"/>
      <c r="QZO421" s="505"/>
      <c r="QZP421" s="505"/>
      <c r="QZQ421" s="511"/>
      <c r="QZR421" s="512"/>
      <c r="QZS421" s="512"/>
      <c r="QZT421" s="505"/>
      <c r="QZU421" s="505"/>
      <c r="QZV421" s="505"/>
      <c r="QZW421" s="511"/>
      <c r="QZX421" s="512"/>
      <c r="QZY421" s="512"/>
      <c r="QZZ421" s="505"/>
      <c r="RAA421" s="505"/>
      <c r="RAB421" s="505"/>
      <c r="RAC421" s="511"/>
      <c r="RAD421" s="512"/>
      <c r="RAE421" s="512"/>
      <c r="RAF421" s="505"/>
      <c r="RAG421" s="505"/>
      <c r="RAH421" s="505"/>
      <c r="RAI421" s="511"/>
      <c r="RAJ421" s="512"/>
      <c r="RAK421" s="512"/>
      <c r="RAL421" s="505"/>
      <c r="RAM421" s="505"/>
      <c r="RAN421" s="505"/>
      <c r="RAO421" s="511"/>
      <c r="RAP421" s="512"/>
      <c r="RAQ421" s="512"/>
      <c r="RAR421" s="505"/>
      <c r="RAS421" s="505"/>
      <c r="RAT421" s="505"/>
      <c r="RAU421" s="511"/>
      <c r="RAV421" s="512"/>
      <c r="RAW421" s="512"/>
      <c r="RAX421" s="505"/>
      <c r="RAY421" s="505"/>
      <c r="RAZ421" s="505"/>
      <c r="RBA421" s="511"/>
      <c r="RBB421" s="512"/>
      <c r="RBC421" s="512"/>
      <c r="RBD421" s="505"/>
      <c r="RBE421" s="505"/>
      <c r="RBF421" s="505"/>
      <c r="RBG421" s="511"/>
      <c r="RBH421" s="512"/>
      <c r="RBI421" s="512"/>
      <c r="RBJ421" s="505"/>
      <c r="RBK421" s="505"/>
      <c r="RBL421" s="505"/>
      <c r="RBM421" s="511"/>
      <c r="RBN421" s="512"/>
      <c r="RBO421" s="512"/>
      <c r="RBP421" s="505"/>
      <c r="RBQ421" s="505"/>
      <c r="RBR421" s="505"/>
      <c r="RBS421" s="511"/>
      <c r="RBT421" s="512"/>
      <c r="RBU421" s="512"/>
      <c r="RBV421" s="505"/>
      <c r="RBW421" s="505"/>
      <c r="RBX421" s="505"/>
      <c r="RBY421" s="511"/>
      <c r="RBZ421" s="512"/>
      <c r="RCA421" s="512"/>
      <c r="RCB421" s="505"/>
      <c r="RCC421" s="505"/>
      <c r="RCD421" s="505"/>
      <c r="RCE421" s="511"/>
      <c r="RCF421" s="512"/>
      <c r="RCG421" s="512"/>
      <c r="RCH421" s="505"/>
      <c r="RCI421" s="505"/>
      <c r="RCJ421" s="505"/>
      <c r="RCK421" s="511"/>
      <c r="RCL421" s="512"/>
      <c r="RCM421" s="512"/>
      <c r="RCN421" s="505"/>
      <c r="RCO421" s="505"/>
      <c r="RCP421" s="505"/>
      <c r="RCQ421" s="511"/>
      <c r="RCR421" s="512"/>
      <c r="RCS421" s="512"/>
      <c r="RCT421" s="505"/>
      <c r="RCU421" s="505"/>
      <c r="RCV421" s="505"/>
      <c r="RCW421" s="511"/>
      <c r="RCX421" s="512"/>
      <c r="RCY421" s="512"/>
      <c r="RCZ421" s="505"/>
      <c r="RDA421" s="505"/>
      <c r="RDB421" s="505"/>
      <c r="RDC421" s="511"/>
      <c r="RDD421" s="512"/>
      <c r="RDE421" s="512"/>
      <c r="RDF421" s="505"/>
      <c r="RDG421" s="505"/>
      <c r="RDH421" s="505"/>
      <c r="RDI421" s="511"/>
      <c r="RDJ421" s="512"/>
      <c r="RDK421" s="512"/>
      <c r="RDL421" s="505"/>
      <c r="RDM421" s="505"/>
      <c r="RDN421" s="505"/>
      <c r="RDO421" s="511"/>
      <c r="RDP421" s="512"/>
      <c r="RDQ421" s="512"/>
      <c r="RDR421" s="505"/>
      <c r="RDS421" s="505"/>
      <c r="RDT421" s="505"/>
      <c r="RDU421" s="511"/>
      <c r="RDV421" s="512"/>
      <c r="RDW421" s="512"/>
      <c r="RDX421" s="505"/>
      <c r="RDY421" s="505"/>
      <c r="RDZ421" s="505"/>
      <c r="REA421" s="511"/>
      <c r="REB421" s="512"/>
      <c r="REC421" s="512"/>
      <c r="RED421" s="505"/>
      <c r="REE421" s="505"/>
      <c r="REF421" s="505"/>
      <c r="REG421" s="511"/>
      <c r="REH421" s="512"/>
      <c r="REI421" s="512"/>
      <c r="REJ421" s="505"/>
      <c r="REK421" s="505"/>
      <c r="REL421" s="505"/>
      <c r="REM421" s="511"/>
      <c r="REN421" s="512"/>
      <c r="REO421" s="512"/>
      <c r="REP421" s="505"/>
      <c r="REQ421" s="505"/>
      <c r="RER421" s="505"/>
      <c r="RES421" s="511"/>
      <c r="RET421" s="512"/>
      <c r="REU421" s="512"/>
      <c r="REV421" s="505"/>
      <c r="REW421" s="505"/>
      <c r="REX421" s="505"/>
      <c r="REY421" s="511"/>
      <c r="REZ421" s="512"/>
      <c r="RFA421" s="512"/>
      <c r="RFB421" s="505"/>
      <c r="RFC421" s="505"/>
      <c r="RFD421" s="505"/>
      <c r="RFE421" s="511"/>
      <c r="RFF421" s="512"/>
      <c r="RFG421" s="512"/>
      <c r="RFH421" s="505"/>
      <c r="RFI421" s="505"/>
      <c r="RFJ421" s="505"/>
      <c r="RFK421" s="511"/>
      <c r="RFL421" s="512"/>
      <c r="RFM421" s="512"/>
      <c r="RFN421" s="505"/>
      <c r="RFO421" s="505"/>
      <c r="RFP421" s="505"/>
      <c r="RFQ421" s="511"/>
      <c r="RFR421" s="512"/>
      <c r="RFS421" s="512"/>
      <c r="RFT421" s="505"/>
      <c r="RFU421" s="505"/>
      <c r="RFV421" s="505"/>
      <c r="RFW421" s="511"/>
      <c r="RFX421" s="512"/>
      <c r="RFY421" s="512"/>
      <c r="RFZ421" s="505"/>
      <c r="RGA421" s="505"/>
      <c r="RGB421" s="505"/>
      <c r="RGC421" s="511"/>
      <c r="RGD421" s="512"/>
      <c r="RGE421" s="512"/>
      <c r="RGF421" s="505"/>
      <c r="RGG421" s="505"/>
      <c r="RGH421" s="505"/>
      <c r="RGI421" s="511"/>
      <c r="RGJ421" s="512"/>
      <c r="RGK421" s="512"/>
      <c r="RGL421" s="505"/>
      <c r="RGM421" s="505"/>
      <c r="RGN421" s="505"/>
      <c r="RGO421" s="511"/>
      <c r="RGP421" s="512"/>
      <c r="RGQ421" s="512"/>
      <c r="RGR421" s="505"/>
      <c r="RGS421" s="505"/>
      <c r="RGT421" s="505"/>
      <c r="RGU421" s="511"/>
      <c r="RGV421" s="512"/>
      <c r="RGW421" s="512"/>
      <c r="RGX421" s="505"/>
      <c r="RGY421" s="505"/>
      <c r="RGZ421" s="505"/>
      <c r="RHA421" s="511"/>
      <c r="RHB421" s="512"/>
      <c r="RHC421" s="512"/>
      <c r="RHD421" s="505"/>
      <c r="RHE421" s="505"/>
      <c r="RHF421" s="505"/>
      <c r="RHG421" s="511"/>
      <c r="RHH421" s="512"/>
      <c r="RHI421" s="512"/>
      <c r="RHJ421" s="505"/>
      <c r="RHK421" s="505"/>
      <c r="RHL421" s="505"/>
      <c r="RHM421" s="511"/>
      <c r="RHN421" s="512"/>
      <c r="RHO421" s="512"/>
      <c r="RHP421" s="505"/>
      <c r="RHQ421" s="505"/>
      <c r="RHR421" s="505"/>
      <c r="RHS421" s="511"/>
      <c r="RHT421" s="512"/>
      <c r="RHU421" s="512"/>
      <c r="RHV421" s="505"/>
      <c r="RHW421" s="505"/>
      <c r="RHX421" s="505"/>
      <c r="RHY421" s="511"/>
      <c r="RHZ421" s="512"/>
      <c r="RIA421" s="512"/>
      <c r="RIB421" s="505"/>
      <c r="RIC421" s="505"/>
      <c r="RID421" s="505"/>
      <c r="RIE421" s="511"/>
      <c r="RIF421" s="512"/>
      <c r="RIG421" s="512"/>
      <c r="RIH421" s="505"/>
      <c r="RII421" s="505"/>
      <c r="RIJ421" s="505"/>
      <c r="RIK421" s="511"/>
      <c r="RIL421" s="512"/>
      <c r="RIM421" s="512"/>
      <c r="RIN421" s="505"/>
      <c r="RIO421" s="505"/>
      <c r="RIP421" s="505"/>
      <c r="RIQ421" s="511"/>
      <c r="RIR421" s="512"/>
      <c r="RIS421" s="512"/>
      <c r="RIT421" s="505"/>
      <c r="RIU421" s="505"/>
      <c r="RIV421" s="505"/>
      <c r="RIW421" s="511"/>
      <c r="RIX421" s="512"/>
      <c r="RIY421" s="512"/>
      <c r="RIZ421" s="505"/>
      <c r="RJA421" s="505"/>
      <c r="RJB421" s="505"/>
      <c r="RJC421" s="511"/>
      <c r="RJD421" s="512"/>
      <c r="RJE421" s="512"/>
      <c r="RJF421" s="505"/>
      <c r="RJG421" s="505"/>
      <c r="RJH421" s="505"/>
      <c r="RJI421" s="511"/>
      <c r="RJJ421" s="512"/>
      <c r="RJK421" s="512"/>
      <c r="RJL421" s="505"/>
      <c r="RJM421" s="505"/>
      <c r="RJN421" s="505"/>
      <c r="RJO421" s="511"/>
      <c r="RJP421" s="512"/>
      <c r="RJQ421" s="512"/>
      <c r="RJR421" s="505"/>
      <c r="RJS421" s="505"/>
      <c r="RJT421" s="505"/>
      <c r="RJU421" s="511"/>
      <c r="RJV421" s="512"/>
      <c r="RJW421" s="512"/>
      <c r="RJX421" s="505"/>
      <c r="RJY421" s="505"/>
      <c r="RJZ421" s="505"/>
      <c r="RKA421" s="511"/>
      <c r="RKB421" s="512"/>
      <c r="RKC421" s="512"/>
      <c r="RKD421" s="505"/>
      <c r="RKE421" s="505"/>
      <c r="RKF421" s="505"/>
      <c r="RKG421" s="511"/>
      <c r="RKH421" s="512"/>
      <c r="RKI421" s="512"/>
      <c r="RKJ421" s="505"/>
      <c r="RKK421" s="505"/>
      <c r="RKL421" s="505"/>
      <c r="RKM421" s="511"/>
      <c r="RKN421" s="512"/>
      <c r="RKO421" s="512"/>
      <c r="RKP421" s="505"/>
      <c r="RKQ421" s="505"/>
      <c r="RKR421" s="505"/>
      <c r="RKS421" s="511"/>
      <c r="RKT421" s="512"/>
      <c r="RKU421" s="512"/>
      <c r="RKV421" s="505"/>
      <c r="RKW421" s="505"/>
      <c r="RKX421" s="505"/>
      <c r="RKY421" s="511"/>
      <c r="RKZ421" s="512"/>
      <c r="RLA421" s="512"/>
      <c r="RLB421" s="505"/>
      <c r="RLC421" s="505"/>
      <c r="RLD421" s="505"/>
      <c r="RLE421" s="511"/>
      <c r="RLF421" s="512"/>
      <c r="RLG421" s="512"/>
      <c r="RLH421" s="505"/>
      <c r="RLI421" s="505"/>
      <c r="RLJ421" s="505"/>
      <c r="RLK421" s="511"/>
      <c r="RLL421" s="512"/>
      <c r="RLM421" s="512"/>
      <c r="RLN421" s="505"/>
      <c r="RLO421" s="505"/>
      <c r="RLP421" s="505"/>
      <c r="RLQ421" s="511"/>
      <c r="RLR421" s="512"/>
      <c r="RLS421" s="512"/>
      <c r="RLT421" s="505"/>
      <c r="RLU421" s="505"/>
      <c r="RLV421" s="505"/>
      <c r="RLW421" s="511"/>
      <c r="RLX421" s="512"/>
      <c r="RLY421" s="512"/>
      <c r="RLZ421" s="505"/>
      <c r="RMA421" s="505"/>
      <c r="RMB421" s="505"/>
      <c r="RMC421" s="511"/>
      <c r="RMD421" s="512"/>
      <c r="RME421" s="512"/>
      <c r="RMF421" s="505"/>
      <c r="RMG421" s="505"/>
      <c r="RMH421" s="505"/>
      <c r="RMI421" s="511"/>
      <c r="RMJ421" s="512"/>
      <c r="RMK421" s="512"/>
      <c r="RML421" s="505"/>
      <c r="RMM421" s="505"/>
      <c r="RMN421" s="505"/>
      <c r="RMO421" s="511"/>
      <c r="RMP421" s="512"/>
      <c r="RMQ421" s="512"/>
      <c r="RMR421" s="505"/>
      <c r="RMS421" s="505"/>
      <c r="RMT421" s="505"/>
      <c r="RMU421" s="511"/>
      <c r="RMV421" s="512"/>
      <c r="RMW421" s="512"/>
      <c r="RMX421" s="505"/>
      <c r="RMY421" s="505"/>
      <c r="RMZ421" s="505"/>
      <c r="RNA421" s="511"/>
      <c r="RNB421" s="512"/>
      <c r="RNC421" s="512"/>
      <c r="RND421" s="505"/>
      <c r="RNE421" s="505"/>
      <c r="RNF421" s="505"/>
      <c r="RNG421" s="511"/>
      <c r="RNH421" s="512"/>
      <c r="RNI421" s="512"/>
      <c r="RNJ421" s="505"/>
      <c r="RNK421" s="505"/>
      <c r="RNL421" s="505"/>
      <c r="RNM421" s="511"/>
      <c r="RNN421" s="512"/>
      <c r="RNO421" s="512"/>
      <c r="RNP421" s="505"/>
      <c r="RNQ421" s="505"/>
      <c r="RNR421" s="505"/>
      <c r="RNS421" s="511"/>
      <c r="RNT421" s="512"/>
      <c r="RNU421" s="512"/>
      <c r="RNV421" s="505"/>
      <c r="RNW421" s="505"/>
      <c r="RNX421" s="505"/>
      <c r="RNY421" s="511"/>
      <c r="RNZ421" s="512"/>
      <c r="ROA421" s="512"/>
      <c r="ROB421" s="505"/>
      <c r="ROC421" s="505"/>
      <c r="ROD421" s="505"/>
      <c r="ROE421" s="511"/>
      <c r="ROF421" s="512"/>
      <c r="ROG421" s="512"/>
      <c r="ROH421" s="505"/>
      <c r="ROI421" s="505"/>
      <c r="ROJ421" s="505"/>
      <c r="ROK421" s="511"/>
      <c r="ROL421" s="512"/>
      <c r="ROM421" s="512"/>
      <c r="RON421" s="505"/>
      <c r="ROO421" s="505"/>
      <c r="ROP421" s="505"/>
      <c r="ROQ421" s="511"/>
      <c r="ROR421" s="512"/>
      <c r="ROS421" s="512"/>
      <c r="ROT421" s="505"/>
      <c r="ROU421" s="505"/>
      <c r="ROV421" s="505"/>
      <c r="ROW421" s="511"/>
      <c r="ROX421" s="512"/>
      <c r="ROY421" s="512"/>
      <c r="ROZ421" s="505"/>
      <c r="RPA421" s="505"/>
      <c r="RPB421" s="505"/>
      <c r="RPC421" s="511"/>
      <c r="RPD421" s="512"/>
      <c r="RPE421" s="512"/>
      <c r="RPF421" s="505"/>
      <c r="RPG421" s="505"/>
      <c r="RPH421" s="505"/>
      <c r="RPI421" s="511"/>
      <c r="RPJ421" s="512"/>
      <c r="RPK421" s="512"/>
      <c r="RPL421" s="505"/>
      <c r="RPM421" s="505"/>
      <c r="RPN421" s="505"/>
      <c r="RPO421" s="511"/>
      <c r="RPP421" s="512"/>
      <c r="RPQ421" s="512"/>
      <c r="RPR421" s="505"/>
      <c r="RPS421" s="505"/>
      <c r="RPT421" s="505"/>
      <c r="RPU421" s="511"/>
      <c r="RPV421" s="512"/>
      <c r="RPW421" s="512"/>
      <c r="RPX421" s="505"/>
      <c r="RPY421" s="505"/>
      <c r="RPZ421" s="505"/>
      <c r="RQA421" s="511"/>
      <c r="RQB421" s="512"/>
      <c r="RQC421" s="512"/>
      <c r="RQD421" s="505"/>
      <c r="RQE421" s="505"/>
      <c r="RQF421" s="505"/>
      <c r="RQG421" s="511"/>
      <c r="RQH421" s="512"/>
      <c r="RQI421" s="512"/>
      <c r="RQJ421" s="505"/>
      <c r="RQK421" s="505"/>
      <c r="RQL421" s="505"/>
      <c r="RQM421" s="511"/>
      <c r="RQN421" s="512"/>
      <c r="RQO421" s="512"/>
      <c r="RQP421" s="505"/>
      <c r="RQQ421" s="505"/>
      <c r="RQR421" s="505"/>
      <c r="RQS421" s="511"/>
      <c r="RQT421" s="512"/>
      <c r="RQU421" s="512"/>
      <c r="RQV421" s="505"/>
      <c r="RQW421" s="505"/>
      <c r="RQX421" s="505"/>
      <c r="RQY421" s="511"/>
      <c r="RQZ421" s="512"/>
      <c r="RRA421" s="512"/>
      <c r="RRB421" s="505"/>
      <c r="RRC421" s="505"/>
      <c r="RRD421" s="505"/>
      <c r="RRE421" s="511"/>
      <c r="RRF421" s="512"/>
      <c r="RRG421" s="512"/>
      <c r="RRH421" s="505"/>
      <c r="RRI421" s="505"/>
      <c r="RRJ421" s="505"/>
      <c r="RRK421" s="511"/>
      <c r="RRL421" s="512"/>
      <c r="RRM421" s="512"/>
      <c r="RRN421" s="505"/>
      <c r="RRO421" s="505"/>
      <c r="RRP421" s="505"/>
      <c r="RRQ421" s="511"/>
      <c r="RRR421" s="512"/>
      <c r="RRS421" s="512"/>
      <c r="RRT421" s="505"/>
      <c r="RRU421" s="505"/>
      <c r="RRV421" s="505"/>
      <c r="RRW421" s="511"/>
      <c r="RRX421" s="512"/>
      <c r="RRY421" s="512"/>
      <c r="RRZ421" s="505"/>
      <c r="RSA421" s="505"/>
      <c r="RSB421" s="505"/>
      <c r="RSC421" s="511"/>
      <c r="RSD421" s="512"/>
      <c r="RSE421" s="512"/>
      <c r="RSF421" s="505"/>
      <c r="RSG421" s="505"/>
      <c r="RSH421" s="505"/>
      <c r="RSI421" s="511"/>
      <c r="RSJ421" s="512"/>
      <c r="RSK421" s="512"/>
      <c r="RSL421" s="505"/>
      <c r="RSM421" s="505"/>
      <c r="RSN421" s="505"/>
      <c r="RSO421" s="511"/>
      <c r="RSP421" s="512"/>
      <c r="RSQ421" s="512"/>
      <c r="RSR421" s="505"/>
      <c r="RSS421" s="505"/>
      <c r="RST421" s="505"/>
      <c r="RSU421" s="511"/>
      <c r="RSV421" s="512"/>
      <c r="RSW421" s="512"/>
      <c r="RSX421" s="505"/>
      <c r="RSY421" s="505"/>
      <c r="RSZ421" s="505"/>
      <c r="RTA421" s="511"/>
      <c r="RTB421" s="512"/>
      <c r="RTC421" s="512"/>
      <c r="RTD421" s="505"/>
      <c r="RTE421" s="505"/>
      <c r="RTF421" s="505"/>
      <c r="RTG421" s="511"/>
      <c r="RTH421" s="512"/>
      <c r="RTI421" s="512"/>
      <c r="RTJ421" s="505"/>
      <c r="RTK421" s="505"/>
      <c r="RTL421" s="505"/>
      <c r="RTM421" s="511"/>
      <c r="RTN421" s="512"/>
      <c r="RTO421" s="512"/>
      <c r="RTP421" s="505"/>
      <c r="RTQ421" s="505"/>
      <c r="RTR421" s="505"/>
      <c r="RTS421" s="511"/>
      <c r="RTT421" s="512"/>
      <c r="RTU421" s="512"/>
      <c r="RTV421" s="505"/>
      <c r="RTW421" s="505"/>
      <c r="RTX421" s="505"/>
      <c r="RTY421" s="511"/>
      <c r="RTZ421" s="512"/>
      <c r="RUA421" s="512"/>
      <c r="RUB421" s="505"/>
      <c r="RUC421" s="505"/>
      <c r="RUD421" s="505"/>
      <c r="RUE421" s="511"/>
      <c r="RUF421" s="512"/>
      <c r="RUG421" s="512"/>
      <c r="RUH421" s="505"/>
      <c r="RUI421" s="505"/>
      <c r="RUJ421" s="505"/>
      <c r="RUK421" s="511"/>
      <c r="RUL421" s="512"/>
      <c r="RUM421" s="512"/>
      <c r="RUN421" s="505"/>
      <c r="RUO421" s="505"/>
      <c r="RUP421" s="505"/>
      <c r="RUQ421" s="511"/>
      <c r="RUR421" s="512"/>
      <c r="RUS421" s="512"/>
      <c r="RUT421" s="505"/>
      <c r="RUU421" s="505"/>
      <c r="RUV421" s="505"/>
      <c r="RUW421" s="511"/>
      <c r="RUX421" s="512"/>
      <c r="RUY421" s="512"/>
      <c r="RUZ421" s="505"/>
      <c r="RVA421" s="505"/>
      <c r="RVB421" s="505"/>
      <c r="RVC421" s="511"/>
      <c r="RVD421" s="512"/>
      <c r="RVE421" s="512"/>
      <c r="RVF421" s="505"/>
      <c r="RVG421" s="505"/>
      <c r="RVH421" s="505"/>
      <c r="RVI421" s="511"/>
      <c r="RVJ421" s="512"/>
      <c r="RVK421" s="512"/>
      <c r="RVL421" s="505"/>
      <c r="RVM421" s="505"/>
      <c r="RVN421" s="505"/>
      <c r="RVO421" s="511"/>
      <c r="RVP421" s="512"/>
      <c r="RVQ421" s="512"/>
      <c r="RVR421" s="505"/>
      <c r="RVS421" s="505"/>
      <c r="RVT421" s="505"/>
      <c r="RVU421" s="511"/>
      <c r="RVV421" s="512"/>
      <c r="RVW421" s="512"/>
      <c r="RVX421" s="505"/>
      <c r="RVY421" s="505"/>
      <c r="RVZ421" s="505"/>
      <c r="RWA421" s="511"/>
      <c r="RWB421" s="512"/>
      <c r="RWC421" s="512"/>
      <c r="RWD421" s="505"/>
      <c r="RWE421" s="505"/>
      <c r="RWF421" s="505"/>
      <c r="RWG421" s="511"/>
      <c r="RWH421" s="512"/>
      <c r="RWI421" s="512"/>
      <c r="RWJ421" s="505"/>
      <c r="RWK421" s="505"/>
      <c r="RWL421" s="505"/>
      <c r="RWM421" s="511"/>
      <c r="RWN421" s="512"/>
      <c r="RWO421" s="512"/>
      <c r="RWP421" s="505"/>
      <c r="RWQ421" s="505"/>
      <c r="RWR421" s="505"/>
      <c r="RWS421" s="511"/>
      <c r="RWT421" s="512"/>
      <c r="RWU421" s="512"/>
      <c r="RWV421" s="505"/>
      <c r="RWW421" s="505"/>
      <c r="RWX421" s="505"/>
      <c r="RWY421" s="511"/>
      <c r="RWZ421" s="512"/>
      <c r="RXA421" s="512"/>
      <c r="RXB421" s="505"/>
      <c r="RXC421" s="505"/>
      <c r="RXD421" s="505"/>
      <c r="RXE421" s="511"/>
      <c r="RXF421" s="512"/>
      <c r="RXG421" s="512"/>
      <c r="RXH421" s="505"/>
      <c r="RXI421" s="505"/>
      <c r="RXJ421" s="505"/>
      <c r="RXK421" s="511"/>
      <c r="RXL421" s="512"/>
      <c r="RXM421" s="512"/>
      <c r="RXN421" s="505"/>
      <c r="RXO421" s="505"/>
      <c r="RXP421" s="505"/>
      <c r="RXQ421" s="511"/>
      <c r="RXR421" s="512"/>
      <c r="RXS421" s="512"/>
      <c r="RXT421" s="505"/>
      <c r="RXU421" s="505"/>
      <c r="RXV421" s="505"/>
      <c r="RXW421" s="511"/>
      <c r="RXX421" s="512"/>
      <c r="RXY421" s="512"/>
      <c r="RXZ421" s="505"/>
      <c r="RYA421" s="505"/>
      <c r="RYB421" s="505"/>
      <c r="RYC421" s="511"/>
      <c r="RYD421" s="512"/>
      <c r="RYE421" s="512"/>
      <c r="RYF421" s="505"/>
      <c r="RYG421" s="505"/>
      <c r="RYH421" s="505"/>
      <c r="RYI421" s="511"/>
      <c r="RYJ421" s="512"/>
      <c r="RYK421" s="512"/>
      <c r="RYL421" s="505"/>
      <c r="RYM421" s="505"/>
      <c r="RYN421" s="505"/>
      <c r="RYO421" s="511"/>
      <c r="RYP421" s="512"/>
      <c r="RYQ421" s="512"/>
      <c r="RYR421" s="505"/>
      <c r="RYS421" s="505"/>
      <c r="RYT421" s="505"/>
      <c r="RYU421" s="511"/>
      <c r="RYV421" s="512"/>
      <c r="RYW421" s="512"/>
      <c r="RYX421" s="505"/>
      <c r="RYY421" s="505"/>
      <c r="RYZ421" s="505"/>
      <c r="RZA421" s="511"/>
      <c r="RZB421" s="512"/>
      <c r="RZC421" s="512"/>
      <c r="RZD421" s="505"/>
      <c r="RZE421" s="505"/>
      <c r="RZF421" s="505"/>
      <c r="RZG421" s="511"/>
      <c r="RZH421" s="512"/>
      <c r="RZI421" s="512"/>
      <c r="RZJ421" s="505"/>
      <c r="RZK421" s="505"/>
      <c r="RZL421" s="505"/>
      <c r="RZM421" s="511"/>
      <c r="RZN421" s="512"/>
      <c r="RZO421" s="512"/>
      <c r="RZP421" s="505"/>
      <c r="RZQ421" s="505"/>
      <c r="RZR421" s="505"/>
      <c r="RZS421" s="511"/>
      <c r="RZT421" s="512"/>
      <c r="RZU421" s="512"/>
      <c r="RZV421" s="505"/>
      <c r="RZW421" s="505"/>
      <c r="RZX421" s="505"/>
      <c r="RZY421" s="511"/>
      <c r="RZZ421" s="512"/>
      <c r="SAA421" s="512"/>
      <c r="SAB421" s="505"/>
      <c r="SAC421" s="505"/>
      <c r="SAD421" s="505"/>
      <c r="SAE421" s="511"/>
      <c r="SAF421" s="512"/>
      <c r="SAG421" s="512"/>
      <c r="SAH421" s="505"/>
      <c r="SAI421" s="505"/>
      <c r="SAJ421" s="505"/>
      <c r="SAK421" s="511"/>
      <c r="SAL421" s="512"/>
      <c r="SAM421" s="512"/>
      <c r="SAN421" s="505"/>
      <c r="SAO421" s="505"/>
      <c r="SAP421" s="505"/>
      <c r="SAQ421" s="511"/>
      <c r="SAR421" s="512"/>
      <c r="SAS421" s="512"/>
      <c r="SAT421" s="505"/>
      <c r="SAU421" s="505"/>
      <c r="SAV421" s="505"/>
      <c r="SAW421" s="511"/>
      <c r="SAX421" s="512"/>
      <c r="SAY421" s="512"/>
      <c r="SAZ421" s="505"/>
      <c r="SBA421" s="505"/>
      <c r="SBB421" s="505"/>
      <c r="SBC421" s="511"/>
      <c r="SBD421" s="512"/>
      <c r="SBE421" s="512"/>
      <c r="SBF421" s="505"/>
      <c r="SBG421" s="505"/>
      <c r="SBH421" s="505"/>
      <c r="SBI421" s="511"/>
      <c r="SBJ421" s="512"/>
      <c r="SBK421" s="512"/>
      <c r="SBL421" s="505"/>
      <c r="SBM421" s="505"/>
      <c r="SBN421" s="505"/>
      <c r="SBO421" s="511"/>
      <c r="SBP421" s="512"/>
      <c r="SBQ421" s="512"/>
      <c r="SBR421" s="505"/>
      <c r="SBS421" s="505"/>
      <c r="SBT421" s="505"/>
      <c r="SBU421" s="511"/>
      <c r="SBV421" s="512"/>
      <c r="SBW421" s="512"/>
      <c r="SBX421" s="505"/>
      <c r="SBY421" s="505"/>
      <c r="SBZ421" s="505"/>
      <c r="SCA421" s="511"/>
      <c r="SCB421" s="512"/>
      <c r="SCC421" s="512"/>
      <c r="SCD421" s="505"/>
      <c r="SCE421" s="505"/>
      <c r="SCF421" s="505"/>
      <c r="SCG421" s="511"/>
      <c r="SCH421" s="512"/>
      <c r="SCI421" s="512"/>
      <c r="SCJ421" s="505"/>
      <c r="SCK421" s="505"/>
      <c r="SCL421" s="505"/>
      <c r="SCM421" s="511"/>
      <c r="SCN421" s="512"/>
      <c r="SCO421" s="512"/>
      <c r="SCP421" s="505"/>
      <c r="SCQ421" s="505"/>
      <c r="SCR421" s="505"/>
      <c r="SCS421" s="511"/>
      <c r="SCT421" s="512"/>
      <c r="SCU421" s="512"/>
      <c r="SCV421" s="505"/>
      <c r="SCW421" s="505"/>
      <c r="SCX421" s="505"/>
      <c r="SCY421" s="511"/>
      <c r="SCZ421" s="512"/>
      <c r="SDA421" s="512"/>
      <c r="SDB421" s="505"/>
      <c r="SDC421" s="505"/>
      <c r="SDD421" s="505"/>
      <c r="SDE421" s="511"/>
      <c r="SDF421" s="512"/>
      <c r="SDG421" s="512"/>
      <c r="SDH421" s="505"/>
      <c r="SDI421" s="505"/>
      <c r="SDJ421" s="505"/>
      <c r="SDK421" s="511"/>
      <c r="SDL421" s="512"/>
      <c r="SDM421" s="512"/>
      <c r="SDN421" s="505"/>
      <c r="SDO421" s="505"/>
      <c r="SDP421" s="505"/>
      <c r="SDQ421" s="511"/>
      <c r="SDR421" s="512"/>
      <c r="SDS421" s="512"/>
      <c r="SDT421" s="505"/>
      <c r="SDU421" s="505"/>
      <c r="SDV421" s="505"/>
      <c r="SDW421" s="511"/>
      <c r="SDX421" s="512"/>
      <c r="SDY421" s="512"/>
      <c r="SDZ421" s="505"/>
      <c r="SEA421" s="505"/>
      <c r="SEB421" s="505"/>
      <c r="SEC421" s="511"/>
      <c r="SED421" s="512"/>
      <c r="SEE421" s="512"/>
      <c r="SEF421" s="505"/>
      <c r="SEG421" s="505"/>
      <c r="SEH421" s="505"/>
      <c r="SEI421" s="511"/>
      <c r="SEJ421" s="512"/>
      <c r="SEK421" s="512"/>
      <c r="SEL421" s="505"/>
      <c r="SEM421" s="505"/>
      <c r="SEN421" s="505"/>
      <c r="SEO421" s="511"/>
      <c r="SEP421" s="512"/>
      <c r="SEQ421" s="512"/>
      <c r="SER421" s="505"/>
      <c r="SES421" s="505"/>
      <c r="SET421" s="505"/>
      <c r="SEU421" s="511"/>
      <c r="SEV421" s="512"/>
      <c r="SEW421" s="512"/>
      <c r="SEX421" s="505"/>
      <c r="SEY421" s="505"/>
      <c r="SEZ421" s="505"/>
      <c r="SFA421" s="511"/>
      <c r="SFB421" s="512"/>
      <c r="SFC421" s="512"/>
      <c r="SFD421" s="505"/>
      <c r="SFE421" s="505"/>
      <c r="SFF421" s="505"/>
      <c r="SFG421" s="511"/>
      <c r="SFH421" s="512"/>
      <c r="SFI421" s="512"/>
      <c r="SFJ421" s="505"/>
      <c r="SFK421" s="505"/>
      <c r="SFL421" s="505"/>
      <c r="SFM421" s="511"/>
      <c r="SFN421" s="512"/>
      <c r="SFO421" s="512"/>
      <c r="SFP421" s="505"/>
      <c r="SFQ421" s="505"/>
      <c r="SFR421" s="505"/>
      <c r="SFS421" s="511"/>
      <c r="SFT421" s="512"/>
      <c r="SFU421" s="512"/>
      <c r="SFV421" s="505"/>
      <c r="SFW421" s="505"/>
      <c r="SFX421" s="505"/>
      <c r="SFY421" s="511"/>
      <c r="SFZ421" s="512"/>
      <c r="SGA421" s="512"/>
      <c r="SGB421" s="505"/>
      <c r="SGC421" s="505"/>
      <c r="SGD421" s="505"/>
      <c r="SGE421" s="511"/>
      <c r="SGF421" s="512"/>
      <c r="SGG421" s="512"/>
      <c r="SGH421" s="505"/>
      <c r="SGI421" s="505"/>
      <c r="SGJ421" s="505"/>
      <c r="SGK421" s="511"/>
      <c r="SGL421" s="512"/>
      <c r="SGM421" s="512"/>
      <c r="SGN421" s="505"/>
      <c r="SGO421" s="505"/>
      <c r="SGP421" s="505"/>
      <c r="SGQ421" s="511"/>
      <c r="SGR421" s="512"/>
      <c r="SGS421" s="512"/>
      <c r="SGT421" s="505"/>
      <c r="SGU421" s="505"/>
      <c r="SGV421" s="505"/>
      <c r="SGW421" s="511"/>
      <c r="SGX421" s="512"/>
      <c r="SGY421" s="512"/>
      <c r="SGZ421" s="505"/>
      <c r="SHA421" s="505"/>
      <c r="SHB421" s="505"/>
      <c r="SHC421" s="511"/>
      <c r="SHD421" s="512"/>
      <c r="SHE421" s="512"/>
      <c r="SHF421" s="505"/>
      <c r="SHG421" s="505"/>
      <c r="SHH421" s="505"/>
      <c r="SHI421" s="511"/>
      <c r="SHJ421" s="512"/>
      <c r="SHK421" s="512"/>
      <c r="SHL421" s="505"/>
      <c r="SHM421" s="505"/>
      <c r="SHN421" s="505"/>
      <c r="SHO421" s="511"/>
      <c r="SHP421" s="512"/>
      <c r="SHQ421" s="512"/>
      <c r="SHR421" s="505"/>
      <c r="SHS421" s="505"/>
      <c r="SHT421" s="505"/>
      <c r="SHU421" s="511"/>
      <c r="SHV421" s="512"/>
      <c r="SHW421" s="512"/>
      <c r="SHX421" s="505"/>
      <c r="SHY421" s="505"/>
      <c r="SHZ421" s="505"/>
      <c r="SIA421" s="511"/>
      <c r="SIB421" s="512"/>
      <c r="SIC421" s="512"/>
      <c r="SID421" s="505"/>
      <c r="SIE421" s="505"/>
      <c r="SIF421" s="505"/>
      <c r="SIG421" s="511"/>
      <c r="SIH421" s="512"/>
      <c r="SII421" s="512"/>
      <c r="SIJ421" s="505"/>
      <c r="SIK421" s="505"/>
      <c r="SIL421" s="505"/>
      <c r="SIM421" s="511"/>
      <c r="SIN421" s="512"/>
      <c r="SIO421" s="512"/>
      <c r="SIP421" s="505"/>
      <c r="SIQ421" s="505"/>
      <c r="SIR421" s="505"/>
      <c r="SIS421" s="511"/>
      <c r="SIT421" s="512"/>
      <c r="SIU421" s="512"/>
      <c r="SIV421" s="505"/>
      <c r="SIW421" s="505"/>
      <c r="SIX421" s="505"/>
      <c r="SIY421" s="511"/>
      <c r="SIZ421" s="512"/>
      <c r="SJA421" s="512"/>
      <c r="SJB421" s="505"/>
      <c r="SJC421" s="505"/>
      <c r="SJD421" s="505"/>
      <c r="SJE421" s="511"/>
      <c r="SJF421" s="512"/>
      <c r="SJG421" s="512"/>
      <c r="SJH421" s="505"/>
      <c r="SJI421" s="505"/>
      <c r="SJJ421" s="505"/>
      <c r="SJK421" s="511"/>
      <c r="SJL421" s="512"/>
      <c r="SJM421" s="512"/>
      <c r="SJN421" s="505"/>
      <c r="SJO421" s="505"/>
      <c r="SJP421" s="505"/>
      <c r="SJQ421" s="511"/>
      <c r="SJR421" s="512"/>
      <c r="SJS421" s="512"/>
      <c r="SJT421" s="505"/>
      <c r="SJU421" s="505"/>
      <c r="SJV421" s="505"/>
      <c r="SJW421" s="511"/>
      <c r="SJX421" s="512"/>
      <c r="SJY421" s="512"/>
      <c r="SJZ421" s="505"/>
      <c r="SKA421" s="505"/>
      <c r="SKB421" s="505"/>
      <c r="SKC421" s="511"/>
      <c r="SKD421" s="512"/>
      <c r="SKE421" s="512"/>
      <c r="SKF421" s="505"/>
      <c r="SKG421" s="505"/>
      <c r="SKH421" s="505"/>
      <c r="SKI421" s="511"/>
      <c r="SKJ421" s="512"/>
      <c r="SKK421" s="512"/>
      <c r="SKL421" s="505"/>
      <c r="SKM421" s="505"/>
      <c r="SKN421" s="505"/>
      <c r="SKO421" s="511"/>
      <c r="SKP421" s="512"/>
      <c r="SKQ421" s="512"/>
      <c r="SKR421" s="505"/>
      <c r="SKS421" s="505"/>
      <c r="SKT421" s="505"/>
      <c r="SKU421" s="511"/>
      <c r="SKV421" s="512"/>
      <c r="SKW421" s="512"/>
      <c r="SKX421" s="505"/>
      <c r="SKY421" s="505"/>
      <c r="SKZ421" s="505"/>
      <c r="SLA421" s="511"/>
      <c r="SLB421" s="512"/>
      <c r="SLC421" s="512"/>
      <c r="SLD421" s="505"/>
      <c r="SLE421" s="505"/>
      <c r="SLF421" s="505"/>
      <c r="SLG421" s="511"/>
      <c r="SLH421" s="512"/>
      <c r="SLI421" s="512"/>
      <c r="SLJ421" s="505"/>
      <c r="SLK421" s="505"/>
      <c r="SLL421" s="505"/>
      <c r="SLM421" s="511"/>
      <c r="SLN421" s="512"/>
      <c r="SLO421" s="512"/>
      <c r="SLP421" s="505"/>
      <c r="SLQ421" s="505"/>
      <c r="SLR421" s="505"/>
      <c r="SLS421" s="511"/>
      <c r="SLT421" s="512"/>
      <c r="SLU421" s="512"/>
      <c r="SLV421" s="505"/>
      <c r="SLW421" s="505"/>
      <c r="SLX421" s="505"/>
      <c r="SLY421" s="511"/>
      <c r="SLZ421" s="512"/>
      <c r="SMA421" s="512"/>
      <c r="SMB421" s="505"/>
      <c r="SMC421" s="505"/>
      <c r="SMD421" s="505"/>
      <c r="SME421" s="511"/>
      <c r="SMF421" s="512"/>
      <c r="SMG421" s="512"/>
      <c r="SMH421" s="505"/>
      <c r="SMI421" s="505"/>
      <c r="SMJ421" s="505"/>
      <c r="SMK421" s="511"/>
      <c r="SML421" s="512"/>
      <c r="SMM421" s="512"/>
      <c r="SMN421" s="505"/>
      <c r="SMO421" s="505"/>
      <c r="SMP421" s="505"/>
      <c r="SMQ421" s="511"/>
      <c r="SMR421" s="512"/>
      <c r="SMS421" s="512"/>
      <c r="SMT421" s="505"/>
      <c r="SMU421" s="505"/>
      <c r="SMV421" s="505"/>
      <c r="SMW421" s="511"/>
      <c r="SMX421" s="512"/>
      <c r="SMY421" s="512"/>
      <c r="SMZ421" s="505"/>
      <c r="SNA421" s="505"/>
      <c r="SNB421" s="505"/>
      <c r="SNC421" s="511"/>
      <c r="SND421" s="512"/>
      <c r="SNE421" s="512"/>
      <c r="SNF421" s="505"/>
      <c r="SNG421" s="505"/>
      <c r="SNH421" s="505"/>
      <c r="SNI421" s="511"/>
      <c r="SNJ421" s="512"/>
      <c r="SNK421" s="512"/>
      <c r="SNL421" s="505"/>
      <c r="SNM421" s="505"/>
      <c r="SNN421" s="505"/>
      <c r="SNO421" s="511"/>
      <c r="SNP421" s="512"/>
      <c r="SNQ421" s="512"/>
      <c r="SNR421" s="505"/>
      <c r="SNS421" s="505"/>
      <c r="SNT421" s="505"/>
      <c r="SNU421" s="511"/>
      <c r="SNV421" s="512"/>
      <c r="SNW421" s="512"/>
      <c r="SNX421" s="505"/>
      <c r="SNY421" s="505"/>
      <c r="SNZ421" s="505"/>
      <c r="SOA421" s="511"/>
      <c r="SOB421" s="512"/>
      <c r="SOC421" s="512"/>
      <c r="SOD421" s="505"/>
      <c r="SOE421" s="505"/>
      <c r="SOF421" s="505"/>
      <c r="SOG421" s="511"/>
      <c r="SOH421" s="512"/>
      <c r="SOI421" s="512"/>
      <c r="SOJ421" s="505"/>
      <c r="SOK421" s="505"/>
      <c r="SOL421" s="505"/>
      <c r="SOM421" s="511"/>
      <c r="SON421" s="512"/>
      <c r="SOO421" s="512"/>
      <c r="SOP421" s="505"/>
      <c r="SOQ421" s="505"/>
      <c r="SOR421" s="505"/>
      <c r="SOS421" s="511"/>
      <c r="SOT421" s="512"/>
      <c r="SOU421" s="512"/>
      <c r="SOV421" s="505"/>
      <c r="SOW421" s="505"/>
      <c r="SOX421" s="505"/>
      <c r="SOY421" s="511"/>
      <c r="SOZ421" s="512"/>
      <c r="SPA421" s="512"/>
      <c r="SPB421" s="505"/>
      <c r="SPC421" s="505"/>
      <c r="SPD421" s="505"/>
      <c r="SPE421" s="511"/>
      <c r="SPF421" s="512"/>
      <c r="SPG421" s="512"/>
      <c r="SPH421" s="505"/>
      <c r="SPI421" s="505"/>
      <c r="SPJ421" s="505"/>
      <c r="SPK421" s="511"/>
      <c r="SPL421" s="512"/>
      <c r="SPM421" s="512"/>
      <c r="SPN421" s="505"/>
      <c r="SPO421" s="505"/>
      <c r="SPP421" s="505"/>
      <c r="SPQ421" s="511"/>
      <c r="SPR421" s="512"/>
      <c r="SPS421" s="512"/>
      <c r="SPT421" s="505"/>
      <c r="SPU421" s="505"/>
      <c r="SPV421" s="505"/>
      <c r="SPW421" s="511"/>
      <c r="SPX421" s="512"/>
      <c r="SPY421" s="512"/>
      <c r="SPZ421" s="505"/>
      <c r="SQA421" s="505"/>
      <c r="SQB421" s="505"/>
      <c r="SQC421" s="511"/>
      <c r="SQD421" s="512"/>
      <c r="SQE421" s="512"/>
      <c r="SQF421" s="505"/>
      <c r="SQG421" s="505"/>
      <c r="SQH421" s="505"/>
      <c r="SQI421" s="511"/>
      <c r="SQJ421" s="512"/>
      <c r="SQK421" s="512"/>
      <c r="SQL421" s="505"/>
      <c r="SQM421" s="505"/>
      <c r="SQN421" s="505"/>
      <c r="SQO421" s="511"/>
      <c r="SQP421" s="512"/>
      <c r="SQQ421" s="512"/>
      <c r="SQR421" s="505"/>
      <c r="SQS421" s="505"/>
      <c r="SQT421" s="505"/>
      <c r="SQU421" s="511"/>
      <c r="SQV421" s="512"/>
      <c r="SQW421" s="512"/>
      <c r="SQX421" s="505"/>
      <c r="SQY421" s="505"/>
      <c r="SQZ421" s="505"/>
      <c r="SRA421" s="511"/>
      <c r="SRB421" s="512"/>
      <c r="SRC421" s="512"/>
      <c r="SRD421" s="505"/>
      <c r="SRE421" s="505"/>
      <c r="SRF421" s="505"/>
      <c r="SRG421" s="511"/>
      <c r="SRH421" s="512"/>
      <c r="SRI421" s="512"/>
      <c r="SRJ421" s="505"/>
      <c r="SRK421" s="505"/>
      <c r="SRL421" s="505"/>
      <c r="SRM421" s="511"/>
      <c r="SRN421" s="512"/>
      <c r="SRO421" s="512"/>
      <c r="SRP421" s="505"/>
      <c r="SRQ421" s="505"/>
      <c r="SRR421" s="505"/>
      <c r="SRS421" s="511"/>
      <c r="SRT421" s="512"/>
      <c r="SRU421" s="512"/>
      <c r="SRV421" s="505"/>
      <c r="SRW421" s="505"/>
      <c r="SRX421" s="505"/>
      <c r="SRY421" s="511"/>
      <c r="SRZ421" s="512"/>
      <c r="SSA421" s="512"/>
      <c r="SSB421" s="505"/>
      <c r="SSC421" s="505"/>
      <c r="SSD421" s="505"/>
      <c r="SSE421" s="511"/>
      <c r="SSF421" s="512"/>
      <c r="SSG421" s="512"/>
      <c r="SSH421" s="505"/>
      <c r="SSI421" s="505"/>
      <c r="SSJ421" s="505"/>
      <c r="SSK421" s="511"/>
      <c r="SSL421" s="512"/>
      <c r="SSM421" s="512"/>
      <c r="SSN421" s="505"/>
      <c r="SSO421" s="505"/>
      <c r="SSP421" s="505"/>
      <c r="SSQ421" s="511"/>
      <c r="SSR421" s="512"/>
      <c r="SSS421" s="512"/>
      <c r="SST421" s="505"/>
      <c r="SSU421" s="505"/>
      <c r="SSV421" s="505"/>
      <c r="SSW421" s="511"/>
      <c r="SSX421" s="512"/>
      <c r="SSY421" s="512"/>
      <c r="SSZ421" s="505"/>
      <c r="STA421" s="505"/>
      <c r="STB421" s="505"/>
      <c r="STC421" s="511"/>
      <c r="STD421" s="512"/>
      <c r="STE421" s="512"/>
      <c r="STF421" s="505"/>
      <c r="STG421" s="505"/>
      <c r="STH421" s="505"/>
      <c r="STI421" s="511"/>
      <c r="STJ421" s="512"/>
      <c r="STK421" s="512"/>
      <c r="STL421" s="505"/>
      <c r="STM421" s="505"/>
      <c r="STN421" s="505"/>
      <c r="STO421" s="511"/>
      <c r="STP421" s="512"/>
      <c r="STQ421" s="512"/>
      <c r="STR421" s="505"/>
      <c r="STS421" s="505"/>
      <c r="STT421" s="505"/>
      <c r="STU421" s="511"/>
      <c r="STV421" s="512"/>
      <c r="STW421" s="512"/>
      <c r="STX421" s="505"/>
      <c r="STY421" s="505"/>
      <c r="STZ421" s="505"/>
      <c r="SUA421" s="511"/>
      <c r="SUB421" s="512"/>
      <c r="SUC421" s="512"/>
      <c r="SUD421" s="505"/>
      <c r="SUE421" s="505"/>
      <c r="SUF421" s="505"/>
      <c r="SUG421" s="511"/>
      <c r="SUH421" s="512"/>
      <c r="SUI421" s="512"/>
      <c r="SUJ421" s="505"/>
      <c r="SUK421" s="505"/>
      <c r="SUL421" s="505"/>
      <c r="SUM421" s="511"/>
      <c r="SUN421" s="512"/>
      <c r="SUO421" s="512"/>
      <c r="SUP421" s="505"/>
      <c r="SUQ421" s="505"/>
      <c r="SUR421" s="505"/>
      <c r="SUS421" s="511"/>
      <c r="SUT421" s="512"/>
      <c r="SUU421" s="512"/>
      <c r="SUV421" s="505"/>
      <c r="SUW421" s="505"/>
      <c r="SUX421" s="505"/>
      <c r="SUY421" s="511"/>
      <c r="SUZ421" s="512"/>
      <c r="SVA421" s="512"/>
      <c r="SVB421" s="505"/>
      <c r="SVC421" s="505"/>
      <c r="SVD421" s="505"/>
      <c r="SVE421" s="511"/>
      <c r="SVF421" s="512"/>
      <c r="SVG421" s="512"/>
      <c r="SVH421" s="505"/>
      <c r="SVI421" s="505"/>
      <c r="SVJ421" s="505"/>
      <c r="SVK421" s="511"/>
      <c r="SVL421" s="512"/>
      <c r="SVM421" s="512"/>
      <c r="SVN421" s="505"/>
      <c r="SVO421" s="505"/>
      <c r="SVP421" s="505"/>
      <c r="SVQ421" s="511"/>
      <c r="SVR421" s="512"/>
      <c r="SVS421" s="512"/>
      <c r="SVT421" s="505"/>
      <c r="SVU421" s="505"/>
      <c r="SVV421" s="505"/>
      <c r="SVW421" s="511"/>
      <c r="SVX421" s="512"/>
      <c r="SVY421" s="512"/>
      <c r="SVZ421" s="505"/>
      <c r="SWA421" s="505"/>
      <c r="SWB421" s="505"/>
      <c r="SWC421" s="511"/>
      <c r="SWD421" s="512"/>
      <c r="SWE421" s="512"/>
      <c r="SWF421" s="505"/>
      <c r="SWG421" s="505"/>
      <c r="SWH421" s="505"/>
      <c r="SWI421" s="511"/>
      <c r="SWJ421" s="512"/>
      <c r="SWK421" s="512"/>
      <c r="SWL421" s="505"/>
      <c r="SWM421" s="505"/>
      <c r="SWN421" s="505"/>
      <c r="SWO421" s="511"/>
      <c r="SWP421" s="512"/>
      <c r="SWQ421" s="512"/>
      <c r="SWR421" s="505"/>
      <c r="SWS421" s="505"/>
      <c r="SWT421" s="505"/>
      <c r="SWU421" s="511"/>
      <c r="SWV421" s="512"/>
      <c r="SWW421" s="512"/>
      <c r="SWX421" s="505"/>
      <c r="SWY421" s="505"/>
      <c r="SWZ421" s="505"/>
      <c r="SXA421" s="511"/>
      <c r="SXB421" s="512"/>
      <c r="SXC421" s="512"/>
      <c r="SXD421" s="505"/>
      <c r="SXE421" s="505"/>
      <c r="SXF421" s="505"/>
      <c r="SXG421" s="511"/>
      <c r="SXH421" s="512"/>
      <c r="SXI421" s="512"/>
      <c r="SXJ421" s="505"/>
      <c r="SXK421" s="505"/>
      <c r="SXL421" s="505"/>
      <c r="SXM421" s="511"/>
      <c r="SXN421" s="512"/>
      <c r="SXO421" s="512"/>
      <c r="SXP421" s="505"/>
      <c r="SXQ421" s="505"/>
      <c r="SXR421" s="505"/>
      <c r="SXS421" s="511"/>
      <c r="SXT421" s="512"/>
      <c r="SXU421" s="512"/>
      <c r="SXV421" s="505"/>
      <c r="SXW421" s="505"/>
      <c r="SXX421" s="505"/>
      <c r="SXY421" s="511"/>
      <c r="SXZ421" s="512"/>
      <c r="SYA421" s="512"/>
      <c r="SYB421" s="505"/>
      <c r="SYC421" s="505"/>
      <c r="SYD421" s="505"/>
      <c r="SYE421" s="511"/>
      <c r="SYF421" s="512"/>
      <c r="SYG421" s="512"/>
      <c r="SYH421" s="505"/>
      <c r="SYI421" s="505"/>
      <c r="SYJ421" s="505"/>
      <c r="SYK421" s="511"/>
      <c r="SYL421" s="512"/>
      <c r="SYM421" s="512"/>
      <c r="SYN421" s="505"/>
      <c r="SYO421" s="505"/>
      <c r="SYP421" s="505"/>
      <c r="SYQ421" s="511"/>
      <c r="SYR421" s="512"/>
      <c r="SYS421" s="512"/>
      <c r="SYT421" s="505"/>
      <c r="SYU421" s="505"/>
      <c r="SYV421" s="505"/>
      <c r="SYW421" s="511"/>
      <c r="SYX421" s="512"/>
      <c r="SYY421" s="512"/>
      <c r="SYZ421" s="505"/>
      <c r="SZA421" s="505"/>
      <c r="SZB421" s="505"/>
      <c r="SZC421" s="511"/>
      <c r="SZD421" s="512"/>
      <c r="SZE421" s="512"/>
      <c r="SZF421" s="505"/>
      <c r="SZG421" s="505"/>
      <c r="SZH421" s="505"/>
      <c r="SZI421" s="511"/>
      <c r="SZJ421" s="512"/>
      <c r="SZK421" s="512"/>
      <c r="SZL421" s="505"/>
      <c r="SZM421" s="505"/>
      <c r="SZN421" s="505"/>
      <c r="SZO421" s="511"/>
      <c r="SZP421" s="512"/>
      <c r="SZQ421" s="512"/>
      <c r="SZR421" s="505"/>
      <c r="SZS421" s="505"/>
      <c r="SZT421" s="505"/>
      <c r="SZU421" s="511"/>
      <c r="SZV421" s="512"/>
      <c r="SZW421" s="512"/>
      <c r="SZX421" s="505"/>
      <c r="SZY421" s="505"/>
      <c r="SZZ421" s="505"/>
      <c r="TAA421" s="511"/>
      <c r="TAB421" s="512"/>
      <c r="TAC421" s="512"/>
      <c r="TAD421" s="505"/>
      <c r="TAE421" s="505"/>
      <c r="TAF421" s="505"/>
      <c r="TAG421" s="511"/>
      <c r="TAH421" s="512"/>
      <c r="TAI421" s="512"/>
      <c r="TAJ421" s="505"/>
      <c r="TAK421" s="505"/>
      <c r="TAL421" s="505"/>
      <c r="TAM421" s="511"/>
      <c r="TAN421" s="512"/>
      <c r="TAO421" s="512"/>
      <c r="TAP421" s="505"/>
      <c r="TAQ421" s="505"/>
      <c r="TAR421" s="505"/>
      <c r="TAS421" s="511"/>
      <c r="TAT421" s="512"/>
      <c r="TAU421" s="512"/>
      <c r="TAV421" s="505"/>
      <c r="TAW421" s="505"/>
      <c r="TAX421" s="505"/>
      <c r="TAY421" s="511"/>
      <c r="TAZ421" s="512"/>
      <c r="TBA421" s="512"/>
      <c r="TBB421" s="505"/>
      <c r="TBC421" s="505"/>
      <c r="TBD421" s="505"/>
      <c r="TBE421" s="511"/>
      <c r="TBF421" s="512"/>
      <c r="TBG421" s="512"/>
      <c r="TBH421" s="505"/>
      <c r="TBI421" s="505"/>
      <c r="TBJ421" s="505"/>
      <c r="TBK421" s="511"/>
      <c r="TBL421" s="512"/>
      <c r="TBM421" s="512"/>
      <c r="TBN421" s="505"/>
      <c r="TBO421" s="505"/>
      <c r="TBP421" s="505"/>
      <c r="TBQ421" s="511"/>
      <c r="TBR421" s="512"/>
      <c r="TBS421" s="512"/>
      <c r="TBT421" s="505"/>
      <c r="TBU421" s="505"/>
      <c r="TBV421" s="505"/>
      <c r="TBW421" s="511"/>
      <c r="TBX421" s="512"/>
      <c r="TBY421" s="512"/>
      <c r="TBZ421" s="505"/>
      <c r="TCA421" s="505"/>
      <c r="TCB421" s="505"/>
      <c r="TCC421" s="511"/>
      <c r="TCD421" s="512"/>
      <c r="TCE421" s="512"/>
      <c r="TCF421" s="505"/>
      <c r="TCG421" s="505"/>
      <c r="TCH421" s="505"/>
      <c r="TCI421" s="511"/>
      <c r="TCJ421" s="512"/>
      <c r="TCK421" s="512"/>
      <c r="TCL421" s="505"/>
      <c r="TCM421" s="505"/>
      <c r="TCN421" s="505"/>
      <c r="TCO421" s="511"/>
      <c r="TCP421" s="512"/>
      <c r="TCQ421" s="512"/>
      <c r="TCR421" s="505"/>
      <c r="TCS421" s="505"/>
      <c r="TCT421" s="505"/>
      <c r="TCU421" s="511"/>
      <c r="TCV421" s="512"/>
      <c r="TCW421" s="512"/>
      <c r="TCX421" s="505"/>
      <c r="TCY421" s="505"/>
      <c r="TCZ421" s="505"/>
      <c r="TDA421" s="511"/>
      <c r="TDB421" s="512"/>
      <c r="TDC421" s="512"/>
      <c r="TDD421" s="505"/>
      <c r="TDE421" s="505"/>
      <c r="TDF421" s="505"/>
      <c r="TDG421" s="511"/>
      <c r="TDH421" s="512"/>
      <c r="TDI421" s="512"/>
      <c r="TDJ421" s="505"/>
      <c r="TDK421" s="505"/>
      <c r="TDL421" s="505"/>
      <c r="TDM421" s="511"/>
      <c r="TDN421" s="512"/>
      <c r="TDO421" s="512"/>
      <c r="TDP421" s="505"/>
      <c r="TDQ421" s="505"/>
      <c r="TDR421" s="505"/>
      <c r="TDS421" s="511"/>
      <c r="TDT421" s="512"/>
      <c r="TDU421" s="512"/>
      <c r="TDV421" s="505"/>
      <c r="TDW421" s="505"/>
      <c r="TDX421" s="505"/>
      <c r="TDY421" s="511"/>
      <c r="TDZ421" s="512"/>
      <c r="TEA421" s="512"/>
      <c r="TEB421" s="505"/>
      <c r="TEC421" s="505"/>
      <c r="TED421" s="505"/>
      <c r="TEE421" s="511"/>
      <c r="TEF421" s="512"/>
      <c r="TEG421" s="512"/>
      <c r="TEH421" s="505"/>
      <c r="TEI421" s="505"/>
      <c r="TEJ421" s="505"/>
      <c r="TEK421" s="511"/>
      <c r="TEL421" s="512"/>
      <c r="TEM421" s="512"/>
      <c r="TEN421" s="505"/>
      <c r="TEO421" s="505"/>
      <c r="TEP421" s="505"/>
      <c r="TEQ421" s="511"/>
      <c r="TER421" s="512"/>
      <c r="TES421" s="512"/>
      <c r="TET421" s="505"/>
      <c r="TEU421" s="505"/>
      <c r="TEV421" s="505"/>
      <c r="TEW421" s="511"/>
      <c r="TEX421" s="512"/>
      <c r="TEY421" s="512"/>
      <c r="TEZ421" s="505"/>
      <c r="TFA421" s="505"/>
      <c r="TFB421" s="505"/>
      <c r="TFC421" s="511"/>
      <c r="TFD421" s="512"/>
      <c r="TFE421" s="512"/>
      <c r="TFF421" s="505"/>
      <c r="TFG421" s="505"/>
      <c r="TFH421" s="505"/>
      <c r="TFI421" s="511"/>
      <c r="TFJ421" s="512"/>
      <c r="TFK421" s="512"/>
      <c r="TFL421" s="505"/>
      <c r="TFM421" s="505"/>
      <c r="TFN421" s="505"/>
      <c r="TFO421" s="511"/>
      <c r="TFP421" s="512"/>
      <c r="TFQ421" s="512"/>
      <c r="TFR421" s="505"/>
      <c r="TFS421" s="505"/>
      <c r="TFT421" s="505"/>
      <c r="TFU421" s="511"/>
      <c r="TFV421" s="512"/>
      <c r="TFW421" s="512"/>
      <c r="TFX421" s="505"/>
      <c r="TFY421" s="505"/>
      <c r="TFZ421" s="505"/>
      <c r="TGA421" s="511"/>
      <c r="TGB421" s="512"/>
      <c r="TGC421" s="512"/>
      <c r="TGD421" s="505"/>
      <c r="TGE421" s="505"/>
      <c r="TGF421" s="505"/>
      <c r="TGG421" s="511"/>
      <c r="TGH421" s="512"/>
      <c r="TGI421" s="512"/>
      <c r="TGJ421" s="505"/>
      <c r="TGK421" s="505"/>
      <c r="TGL421" s="505"/>
      <c r="TGM421" s="511"/>
      <c r="TGN421" s="512"/>
      <c r="TGO421" s="512"/>
      <c r="TGP421" s="505"/>
      <c r="TGQ421" s="505"/>
      <c r="TGR421" s="505"/>
      <c r="TGS421" s="511"/>
      <c r="TGT421" s="512"/>
      <c r="TGU421" s="512"/>
      <c r="TGV421" s="505"/>
      <c r="TGW421" s="505"/>
      <c r="TGX421" s="505"/>
      <c r="TGY421" s="511"/>
      <c r="TGZ421" s="512"/>
      <c r="THA421" s="512"/>
      <c r="THB421" s="505"/>
      <c r="THC421" s="505"/>
      <c r="THD421" s="505"/>
      <c r="THE421" s="511"/>
      <c r="THF421" s="512"/>
      <c r="THG421" s="512"/>
      <c r="THH421" s="505"/>
      <c r="THI421" s="505"/>
      <c r="THJ421" s="505"/>
      <c r="THK421" s="511"/>
      <c r="THL421" s="512"/>
      <c r="THM421" s="512"/>
      <c r="THN421" s="505"/>
      <c r="THO421" s="505"/>
      <c r="THP421" s="505"/>
      <c r="THQ421" s="511"/>
      <c r="THR421" s="512"/>
      <c r="THS421" s="512"/>
      <c r="THT421" s="505"/>
      <c r="THU421" s="505"/>
      <c r="THV421" s="505"/>
      <c r="THW421" s="511"/>
      <c r="THX421" s="512"/>
      <c r="THY421" s="512"/>
      <c r="THZ421" s="505"/>
      <c r="TIA421" s="505"/>
      <c r="TIB421" s="505"/>
      <c r="TIC421" s="511"/>
      <c r="TID421" s="512"/>
      <c r="TIE421" s="512"/>
      <c r="TIF421" s="505"/>
      <c r="TIG421" s="505"/>
      <c r="TIH421" s="505"/>
      <c r="TII421" s="511"/>
      <c r="TIJ421" s="512"/>
      <c r="TIK421" s="512"/>
      <c r="TIL421" s="505"/>
      <c r="TIM421" s="505"/>
      <c r="TIN421" s="505"/>
      <c r="TIO421" s="511"/>
      <c r="TIP421" s="512"/>
      <c r="TIQ421" s="512"/>
      <c r="TIR421" s="505"/>
      <c r="TIS421" s="505"/>
      <c r="TIT421" s="505"/>
      <c r="TIU421" s="511"/>
      <c r="TIV421" s="512"/>
      <c r="TIW421" s="512"/>
      <c r="TIX421" s="505"/>
      <c r="TIY421" s="505"/>
      <c r="TIZ421" s="505"/>
      <c r="TJA421" s="511"/>
      <c r="TJB421" s="512"/>
      <c r="TJC421" s="512"/>
      <c r="TJD421" s="505"/>
      <c r="TJE421" s="505"/>
      <c r="TJF421" s="505"/>
      <c r="TJG421" s="511"/>
      <c r="TJH421" s="512"/>
      <c r="TJI421" s="512"/>
      <c r="TJJ421" s="505"/>
      <c r="TJK421" s="505"/>
      <c r="TJL421" s="505"/>
      <c r="TJM421" s="511"/>
      <c r="TJN421" s="512"/>
      <c r="TJO421" s="512"/>
      <c r="TJP421" s="505"/>
      <c r="TJQ421" s="505"/>
      <c r="TJR421" s="505"/>
      <c r="TJS421" s="511"/>
      <c r="TJT421" s="512"/>
      <c r="TJU421" s="512"/>
      <c r="TJV421" s="505"/>
      <c r="TJW421" s="505"/>
      <c r="TJX421" s="505"/>
      <c r="TJY421" s="511"/>
      <c r="TJZ421" s="512"/>
      <c r="TKA421" s="512"/>
      <c r="TKB421" s="505"/>
      <c r="TKC421" s="505"/>
      <c r="TKD421" s="505"/>
      <c r="TKE421" s="511"/>
      <c r="TKF421" s="512"/>
      <c r="TKG421" s="512"/>
      <c r="TKH421" s="505"/>
      <c r="TKI421" s="505"/>
      <c r="TKJ421" s="505"/>
      <c r="TKK421" s="511"/>
      <c r="TKL421" s="512"/>
      <c r="TKM421" s="512"/>
      <c r="TKN421" s="505"/>
      <c r="TKO421" s="505"/>
      <c r="TKP421" s="505"/>
      <c r="TKQ421" s="511"/>
      <c r="TKR421" s="512"/>
      <c r="TKS421" s="512"/>
      <c r="TKT421" s="505"/>
      <c r="TKU421" s="505"/>
      <c r="TKV421" s="505"/>
      <c r="TKW421" s="511"/>
      <c r="TKX421" s="512"/>
      <c r="TKY421" s="512"/>
      <c r="TKZ421" s="505"/>
      <c r="TLA421" s="505"/>
      <c r="TLB421" s="505"/>
      <c r="TLC421" s="511"/>
      <c r="TLD421" s="512"/>
      <c r="TLE421" s="512"/>
      <c r="TLF421" s="505"/>
      <c r="TLG421" s="505"/>
      <c r="TLH421" s="505"/>
      <c r="TLI421" s="511"/>
      <c r="TLJ421" s="512"/>
      <c r="TLK421" s="512"/>
      <c r="TLL421" s="505"/>
      <c r="TLM421" s="505"/>
      <c r="TLN421" s="505"/>
      <c r="TLO421" s="511"/>
      <c r="TLP421" s="512"/>
      <c r="TLQ421" s="512"/>
      <c r="TLR421" s="505"/>
      <c r="TLS421" s="505"/>
      <c r="TLT421" s="505"/>
      <c r="TLU421" s="511"/>
      <c r="TLV421" s="512"/>
      <c r="TLW421" s="512"/>
      <c r="TLX421" s="505"/>
      <c r="TLY421" s="505"/>
      <c r="TLZ421" s="505"/>
      <c r="TMA421" s="511"/>
      <c r="TMB421" s="512"/>
      <c r="TMC421" s="512"/>
      <c r="TMD421" s="505"/>
      <c r="TME421" s="505"/>
      <c r="TMF421" s="505"/>
      <c r="TMG421" s="511"/>
      <c r="TMH421" s="512"/>
      <c r="TMI421" s="512"/>
      <c r="TMJ421" s="505"/>
      <c r="TMK421" s="505"/>
      <c r="TML421" s="505"/>
      <c r="TMM421" s="511"/>
      <c r="TMN421" s="512"/>
      <c r="TMO421" s="512"/>
      <c r="TMP421" s="505"/>
      <c r="TMQ421" s="505"/>
      <c r="TMR421" s="505"/>
      <c r="TMS421" s="511"/>
      <c r="TMT421" s="512"/>
      <c r="TMU421" s="512"/>
      <c r="TMV421" s="505"/>
      <c r="TMW421" s="505"/>
      <c r="TMX421" s="505"/>
      <c r="TMY421" s="511"/>
      <c r="TMZ421" s="512"/>
      <c r="TNA421" s="512"/>
      <c r="TNB421" s="505"/>
      <c r="TNC421" s="505"/>
      <c r="TND421" s="505"/>
      <c r="TNE421" s="511"/>
      <c r="TNF421" s="512"/>
      <c r="TNG421" s="512"/>
      <c r="TNH421" s="505"/>
      <c r="TNI421" s="505"/>
      <c r="TNJ421" s="505"/>
      <c r="TNK421" s="511"/>
      <c r="TNL421" s="512"/>
      <c r="TNM421" s="512"/>
      <c r="TNN421" s="505"/>
      <c r="TNO421" s="505"/>
      <c r="TNP421" s="505"/>
      <c r="TNQ421" s="511"/>
      <c r="TNR421" s="512"/>
      <c r="TNS421" s="512"/>
      <c r="TNT421" s="505"/>
      <c r="TNU421" s="505"/>
      <c r="TNV421" s="505"/>
      <c r="TNW421" s="511"/>
      <c r="TNX421" s="512"/>
      <c r="TNY421" s="512"/>
      <c r="TNZ421" s="505"/>
      <c r="TOA421" s="505"/>
      <c r="TOB421" s="505"/>
      <c r="TOC421" s="511"/>
      <c r="TOD421" s="512"/>
      <c r="TOE421" s="512"/>
      <c r="TOF421" s="505"/>
      <c r="TOG421" s="505"/>
      <c r="TOH421" s="505"/>
      <c r="TOI421" s="511"/>
      <c r="TOJ421" s="512"/>
      <c r="TOK421" s="512"/>
      <c r="TOL421" s="505"/>
      <c r="TOM421" s="505"/>
      <c r="TON421" s="505"/>
      <c r="TOO421" s="511"/>
      <c r="TOP421" s="512"/>
      <c r="TOQ421" s="512"/>
      <c r="TOR421" s="505"/>
      <c r="TOS421" s="505"/>
      <c r="TOT421" s="505"/>
      <c r="TOU421" s="511"/>
      <c r="TOV421" s="512"/>
      <c r="TOW421" s="512"/>
      <c r="TOX421" s="505"/>
      <c r="TOY421" s="505"/>
      <c r="TOZ421" s="505"/>
      <c r="TPA421" s="511"/>
      <c r="TPB421" s="512"/>
      <c r="TPC421" s="512"/>
      <c r="TPD421" s="505"/>
      <c r="TPE421" s="505"/>
      <c r="TPF421" s="505"/>
      <c r="TPG421" s="511"/>
      <c r="TPH421" s="512"/>
      <c r="TPI421" s="512"/>
      <c r="TPJ421" s="505"/>
      <c r="TPK421" s="505"/>
      <c r="TPL421" s="505"/>
      <c r="TPM421" s="511"/>
      <c r="TPN421" s="512"/>
      <c r="TPO421" s="512"/>
      <c r="TPP421" s="505"/>
      <c r="TPQ421" s="505"/>
      <c r="TPR421" s="505"/>
      <c r="TPS421" s="511"/>
      <c r="TPT421" s="512"/>
      <c r="TPU421" s="512"/>
      <c r="TPV421" s="505"/>
      <c r="TPW421" s="505"/>
      <c r="TPX421" s="505"/>
      <c r="TPY421" s="511"/>
      <c r="TPZ421" s="512"/>
      <c r="TQA421" s="512"/>
      <c r="TQB421" s="505"/>
      <c r="TQC421" s="505"/>
      <c r="TQD421" s="505"/>
      <c r="TQE421" s="511"/>
      <c r="TQF421" s="512"/>
      <c r="TQG421" s="512"/>
      <c r="TQH421" s="505"/>
      <c r="TQI421" s="505"/>
      <c r="TQJ421" s="505"/>
      <c r="TQK421" s="511"/>
      <c r="TQL421" s="512"/>
      <c r="TQM421" s="512"/>
      <c r="TQN421" s="505"/>
      <c r="TQO421" s="505"/>
      <c r="TQP421" s="505"/>
      <c r="TQQ421" s="511"/>
      <c r="TQR421" s="512"/>
      <c r="TQS421" s="512"/>
      <c r="TQT421" s="505"/>
      <c r="TQU421" s="505"/>
      <c r="TQV421" s="505"/>
      <c r="TQW421" s="511"/>
      <c r="TQX421" s="512"/>
      <c r="TQY421" s="512"/>
      <c r="TQZ421" s="505"/>
      <c r="TRA421" s="505"/>
      <c r="TRB421" s="505"/>
      <c r="TRC421" s="511"/>
      <c r="TRD421" s="512"/>
      <c r="TRE421" s="512"/>
      <c r="TRF421" s="505"/>
      <c r="TRG421" s="505"/>
      <c r="TRH421" s="505"/>
      <c r="TRI421" s="511"/>
      <c r="TRJ421" s="512"/>
      <c r="TRK421" s="512"/>
      <c r="TRL421" s="505"/>
      <c r="TRM421" s="505"/>
      <c r="TRN421" s="505"/>
      <c r="TRO421" s="511"/>
      <c r="TRP421" s="512"/>
      <c r="TRQ421" s="512"/>
      <c r="TRR421" s="505"/>
      <c r="TRS421" s="505"/>
      <c r="TRT421" s="505"/>
      <c r="TRU421" s="511"/>
      <c r="TRV421" s="512"/>
      <c r="TRW421" s="512"/>
      <c r="TRX421" s="505"/>
      <c r="TRY421" s="505"/>
      <c r="TRZ421" s="505"/>
      <c r="TSA421" s="511"/>
      <c r="TSB421" s="512"/>
      <c r="TSC421" s="512"/>
      <c r="TSD421" s="505"/>
      <c r="TSE421" s="505"/>
      <c r="TSF421" s="505"/>
      <c r="TSG421" s="511"/>
      <c r="TSH421" s="512"/>
      <c r="TSI421" s="512"/>
      <c r="TSJ421" s="505"/>
      <c r="TSK421" s="505"/>
      <c r="TSL421" s="505"/>
      <c r="TSM421" s="511"/>
      <c r="TSN421" s="512"/>
      <c r="TSO421" s="512"/>
      <c r="TSP421" s="505"/>
      <c r="TSQ421" s="505"/>
      <c r="TSR421" s="505"/>
      <c r="TSS421" s="511"/>
      <c r="TST421" s="512"/>
      <c r="TSU421" s="512"/>
      <c r="TSV421" s="505"/>
      <c r="TSW421" s="505"/>
      <c r="TSX421" s="505"/>
      <c r="TSY421" s="511"/>
      <c r="TSZ421" s="512"/>
      <c r="TTA421" s="512"/>
      <c r="TTB421" s="505"/>
      <c r="TTC421" s="505"/>
      <c r="TTD421" s="505"/>
      <c r="TTE421" s="511"/>
      <c r="TTF421" s="512"/>
      <c r="TTG421" s="512"/>
      <c r="TTH421" s="505"/>
      <c r="TTI421" s="505"/>
      <c r="TTJ421" s="505"/>
      <c r="TTK421" s="511"/>
      <c r="TTL421" s="512"/>
      <c r="TTM421" s="512"/>
      <c r="TTN421" s="505"/>
      <c r="TTO421" s="505"/>
      <c r="TTP421" s="505"/>
      <c r="TTQ421" s="511"/>
      <c r="TTR421" s="512"/>
      <c r="TTS421" s="512"/>
      <c r="TTT421" s="505"/>
      <c r="TTU421" s="505"/>
      <c r="TTV421" s="505"/>
      <c r="TTW421" s="511"/>
      <c r="TTX421" s="512"/>
      <c r="TTY421" s="512"/>
      <c r="TTZ421" s="505"/>
      <c r="TUA421" s="505"/>
      <c r="TUB421" s="505"/>
      <c r="TUC421" s="511"/>
      <c r="TUD421" s="512"/>
      <c r="TUE421" s="512"/>
      <c r="TUF421" s="505"/>
      <c r="TUG421" s="505"/>
      <c r="TUH421" s="505"/>
      <c r="TUI421" s="511"/>
      <c r="TUJ421" s="512"/>
      <c r="TUK421" s="512"/>
      <c r="TUL421" s="505"/>
      <c r="TUM421" s="505"/>
      <c r="TUN421" s="505"/>
      <c r="TUO421" s="511"/>
      <c r="TUP421" s="512"/>
      <c r="TUQ421" s="512"/>
      <c r="TUR421" s="505"/>
      <c r="TUS421" s="505"/>
      <c r="TUT421" s="505"/>
      <c r="TUU421" s="511"/>
      <c r="TUV421" s="512"/>
      <c r="TUW421" s="512"/>
      <c r="TUX421" s="505"/>
      <c r="TUY421" s="505"/>
      <c r="TUZ421" s="505"/>
      <c r="TVA421" s="511"/>
      <c r="TVB421" s="512"/>
      <c r="TVC421" s="512"/>
      <c r="TVD421" s="505"/>
      <c r="TVE421" s="505"/>
      <c r="TVF421" s="505"/>
      <c r="TVG421" s="511"/>
      <c r="TVH421" s="512"/>
      <c r="TVI421" s="512"/>
      <c r="TVJ421" s="505"/>
      <c r="TVK421" s="505"/>
      <c r="TVL421" s="505"/>
      <c r="TVM421" s="511"/>
      <c r="TVN421" s="512"/>
      <c r="TVO421" s="512"/>
      <c r="TVP421" s="505"/>
      <c r="TVQ421" s="505"/>
      <c r="TVR421" s="505"/>
      <c r="TVS421" s="511"/>
      <c r="TVT421" s="512"/>
      <c r="TVU421" s="512"/>
      <c r="TVV421" s="505"/>
      <c r="TVW421" s="505"/>
      <c r="TVX421" s="505"/>
      <c r="TVY421" s="511"/>
      <c r="TVZ421" s="512"/>
      <c r="TWA421" s="512"/>
      <c r="TWB421" s="505"/>
      <c r="TWC421" s="505"/>
      <c r="TWD421" s="505"/>
      <c r="TWE421" s="511"/>
      <c r="TWF421" s="512"/>
      <c r="TWG421" s="512"/>
      <c r="TWH421" s="505"/>
      <c r="TWI421" s="505"/>
      <c r="TWJ421" s="505"/>
      <c r="TWK421" s="511"/>
      <c r="TWL421" s="512"/>
      <c r="TWM421" s="512"/>
      <c r="TWN421" s="505"/>
      <c r="TWO421" s="505"/>
      <c r="TWP421" s="505"/>
      <c r="TWQ421" s="511"/>
      <c r="TWR421" s="512"/>
      <c r="TWS421" s="512"/>
      <c r="TWT421" s="505"/>
      <c r="TWU421" s="505"/>
      <c r="TWV421" s="505"/>
      <c r="TWW421" s="511"/>
      <c r="TWX421" s="512"/>
      <c r="TWY421" s="512"/>
      <c r="TWZ421" s="505"/>
      <c r="TXA421" s="505"/>
      <c r="TXB421" s="505"/>
      <c r="TXC421" s="511"/>
      <c r="TXD421" s="512"/>
      <c r="TXE421" s="512"/>
      <c r="TXF421" s="505"/>
      <c r="TXG421" s="505"/>
      <c r="TXH421" s="505"/>
      <c r="TXI421" s="511"/>
      <c r="TXJ421" s="512"/>
      <c r="TXK421" s="512"/>
      <c r="TXL421" s="505"/>
      <c r="TXM421" s="505"/>
      <c r="TXN421" s="505"/>
      <c r="TXO421" s="511"/>
      <c r="TXP421" s="512"/>
      <c r="TXQ421" s="512"/>
      <c r="TXR421" s="505"/>
      <c r="TXS421" s="505"/>
      <c r="TXT421" s="505"/>
      <c r="TXU421" s="511"/>
      <c r="TXV421" s="512"/>
      <c r="TXW421" s="512"/>
      <c r="TXX421" s="505"/>
      <c r="TXY421" s="505"/>
      <c r="TXZ421" s="505"/>
      <c r="TYA421" s="511"/>
      <c r="TYB421" s="512"/>
      <c r="TYC421" s="512"/>
      <c r="TYD421" s="505"/>
      <c r="TYE421" s="505"/>
      <c r="TYF421" s="505"/>
      <c r="TYG421" s="511"/>
      <c r="TYH421" s="512"/>
      <c r="TYI421" s="512"/>
      <c r="TYJ421" s="505"/>
      <c r="TYK421" s="505"/>
      <c r="TYL421" s="505"/>
      <c r="TYM421" s="511"/>
      <c r="TYN421" s="512"/>
      <c r="TYO421" s="512"/>
      <c r="TYP421" s="505"/>
      <c r="TYQ421" s="505"/>
      <c r="TYR421" s="505"/>
      <c r="TYS421" s="511"/>
      <c r="TYT421" s="512"/>
      <c r="TYU421" s="512"/>
      <c r="TYV421" s="505"/>
      <c r="TYW421" s="505"/>
      <c r="TYX421" s="505"/>
      <c r="TYY421" s="511"/>
      <c r="TYZ421" s="512"/>
      <c r="TZA421" s="512"/>
      <c r="TZB421" s="505"/>
      <c r="TZC421" s="505"/>
      <c r="TZD421" s="505"/>
      <c r="TZE421" s="511"/>
      <c r="TZF421" s="512"/>
      <c r="TZG421" s="512"/>
      <c r="TZH421" s="505"/>
      <c r="TZI421" s="505"/>
      <c r="TZJ421" s="505"/>
      <c r="TZK421" s="511"/>
      <c r="TZL421" s="512"/>
      <c r="TZM421" s="512"/>
      <c r="TZN421" s="505"/>
      <c r="TZO421" s="505"/>
      <c r="TZP421" s="505"/>
      <c r="TZQ421" s="511"/>
      <c r="TZR421" s="512"/>
      <c r="TZS421" s="512"/>
      <c r="TZT421" s="505"/>
      <c r="TZU421" s="505"/>
      <c r="TZV421" s="505"/>
      <c r="TZW421" s="511"/>
      <c r="TZX421" s="512"/>
      <c r="TZY421" s="512"/>
      <c r="TZZ421" s="505"/>
      <c r="UAA421" s="505"/>
      <c r="UAB421" s="505"/>
      <c r="UAC421" s="511"/>
      <c r="UAD421" s="512"/>
      <c r="UAE421" s="512"/>
      <c r="UAF421" s="505"/>
      <c r="UAG421" s="505"/>
      <c r="UAH421" s="505"/>
      <c r="UAI421" s="511"/>
      <c r="UAJ421" s="512"/>
      <c r="UAK421" s="512"/>
      <c r="UAL421" s="505"/>
      <c r="UAM421" s="505"/>
      <c r="UAN421" s="505"/>
      <c r="UAO421" s="511"/>
      <c r="UAP421" s="512"/>
      <c r="UAQ421" s="512"/>
      <c r="UAR421" s="505"/>
      <c r="UAS421" s="505"/>
      <c r="UAT421" s="505"/>
      <c r="UAU421" s="511"/>
      <c r="UAV421" s="512"/>
      <c r="UAW421" s="512"/>
      <c r="UAX421" s="505"/>
      <c r="UAY421" s="505"/>
      <c r="UAZ421" s="505"/>
      <c r="UBA421" s="511"/>
      <c r="UBB421" s="512"/>
      <c r="UBC421" s="512"/>
      <c r="UBD421" s="505"/>
      <c r="UBE421" s="505"/>
      <c r="UBF421" s="505"/>
      <c r="UBG421" s="511"/>
      <c r="UBH421" s="512"/>
      <c r="UBI421" s="512"/>
      <c r="UBJ421" s="505"/>
      <c r="UBK421" s="505"/>
      <c r="UBL421" s="505"/>
      <c r="UBM421" s="511"/>
      <c r="UBN421" s="512"/>
      <c r="UBO421" s="512"/>
      <c r="UBP421" s="505"/>
      <c r="UBQ421" s="505"/>
      <c r="UBR421" s="505"/>
      <c r="UBS421" s="511"/>
      <c r="UBT421" s="512"/>
      <c r="UBU421" s="512"/>
      <c r="UBV421" s="505"/>
      <c r="UBW421" s="505"/>
      <c r="UBX421" s="505"/>
      <c r="UBY421" s="511"/>
      <c r="UBZ421" s="512"/>
      <c r="UCA421" s="512"/>
      <c r="UCB421" s="505"/>
      <c r="UCC421" s="505"/>
      <c r="UCD421" s="505"/>
      <c r="UCE421" s="511"/>
      <c r="UCF421" s="512"/>
      <c r="UCG421" s="512"/>
      <c r="UCH421" s="505"/>
      <c r="UCI421" s="505"/>
      <c r="UCJ421" s="505"/>
      <c r="UCK421" s="511"/>
      <c r="UCL421" s="512"/>
      <c r="UCM421" s="512"/>
      <c r="UCN421" s="505"/>
      <c r="UCO421" s="505"/>
      <c r="UCP421" s="505"/>
      <c r="UCQ421" s="511"/>
      <c r="UCR421" s="512"/>
      <c r="UCS421" s="512"/>
      <c r="UCT421" s="505"/>
      <c r="UCU421" s="505"/>
      <c r="UCV421" s="505"/>
      <c r="UCW421" s="511"/>
      <c r="UCX421" s="512"/>
      <c r="UCY421" s="512"/>
      <c r="UCZ421" s="505"/>
      <c r="UDA421" s="505"/>
      <c r="UDB421" s="505"/>
      <c r="UDC421" s="511"/>
      <c r="UDD421" s="512"/>
      <c r="UDE421" s="512"/>
      <c r="UDF421" s="505"/>
      <c r="UDG421" s="505"/>
      <c r="UDH421" s="505"/>
      <c r="UDI421" s="511"/>
      <c r="UDJ421" s="512"/>
      <c r="UDK421" s="512"/>
      <c r="UDL421" s="505"/>
      <c r="UDM421" s="505"/>
      <c r="UDN421" s="505"/>
      <c r="UDO421" s="511"/>
      <c r="UDP421" s="512"/>
      <c r="UDQ421" s="512"/>
      <c r="UDR421" s="505"/>
      <c r="UDS421" s="505"/>
      <c r="UDT421" s="505"/>
      <c r="UDU421" s="511"/>
      <c r="UDV421" s="512"/>
      <c r="UDW421" s="512"/>
      <c r="UDX421" s="505"/>
      <c r="UDY421" s="505"/>
      <c r="UDZ421" s="505"/>
      <c r="UEA421" s="511"/>
      <c r="UEB421" s="512"/>
      <c r="UEC421" s="512"/>
      <c r="UED421" s="505"/>
      <c r="UEE421" s="505"/>
      <c r="UEF421" s="505"/>
      <c r="UEG421" s="511"/>
      <c r="UEH421" s="512"/>
      <c r="UEI421" s="512"/>
      <c r="UEJ421" s="505"/>
      <c r="UEK421" s="505"/>
      <c r="UEL421" s="505"/>
      <c r="UEM421" s="511"/>
      <c r="UEN421" s="512"/>
      <c r="UEO421" s="512"/>
      <c r="UEP421" s="505"/>
      <c r="UEQ421" s="505"/>
      <c r="UER421" s="505"/>
      <c r="UES421" s="511"/>
      <c r="UET421" s="512"/>
      <c r="UEU421" s="512"/>
      <c r="UEV421" s="505"/>
      <c r="UEW421" s="505"/>
      <c r="UEX421" s="505"/>
      <c r="UEY421" s="511"/>
      <c r="UEZ421" s="512"/>
      <c r="UFA421" s="512"/>
      <c r="UFB421" s="505"/>
      <c r="UFC421" s="505"/>
      <c r="UFD421" s="505"/>
      <c r="UFE421" s="511"/>
      <c r="UFF421" s="512"/>
      <c r="UFG421" s="512"/>
      <c r="UFH421" s="505"/>
      <c r="UFI421" s="505"/>
      <c r="UFJ421" s="505"/>
      <c r="UFK421" s="511"/>
      <c r="UFL421" s="512"/>
      <c r="UFM421" s="512"/>
      <c r="UFN421" s="505"/>
      <c r="UFO421" s="505"/>
      <c r="UFP421" s="505"/>
      <c r="UFQ421" s="511"/>
      <c r="UFR421" s="512"/>
      <c r="UFS421" s="512"/>
      <c r="UFT421" s="505"/>
      <c r="UFU421" s="505"/>
      <c r="UFV421" s="505"/>
      <c r="UFW421" s="511"/>
      <c r="UFX421" s="512"/>
      <c r="UFY421" s="512"/>
      <c r="UFZ421" s="505"/>
      <c r="UGA421" s="505"/>
      <c r="UGB421" s="505"/>
      <c r="UGC421" s="511"/>
      <c r="UGD421" s="512"/>
      <c r="UGE421" s="512"/>
      <c r="UGF421" s="505"/>
      <c r="UGG421" s="505"/>
      <c r="UGH421" s="505"/>
      <c r="UGI421" s="511"/>
      <c r="UGJ421" s="512"/>
      <c r="UGK421" s="512"/>
      <c r="UGL421" s="505"/>
      <c r="UGM421" s="505"/>
      <c r="UGN421" s="505"/>
      <c r="UGO421" s="511"/>
      <c r="UGP421" s="512"/>
      <c r="UGQ421" s="512"/>
      <c r="UGR421" s="505"/>
      <c r="UGS421" s="505"/>
      <c r="UGT421" s="505"/>
      <c r="UGU421" s="511"/>
      <c r="UGV421" s="512"/>
      <c r="UGW421" s="512"/>
      <c r="UGX421" s="505"/>
      <c r="UGY421" s="505"/>
      <c r="UGZ421" s="505"/>
      <c r="UHA421" s="511"/>
      <c r="UHB421" s="512"/>
      <c r="UHC421" s="512"/>
      <c r="UHD421" s="505"/>
      <c r="UHE421" s="505"/>
      <c r="UHF421" s="505"/>
      <c r="UHG421" s="511"/>
      <c r="UHH421" s="512"/>
      <c r="UHI421" s="512"/>
      <c r="UHJ421" s="505"/>
      <c r="UHK421" s="505"/>
      <c r="UHL421" s="505"/>
      <c r="UHM421" s="511"/>
      <c r="UHN421" s="512"/>
      <c r="UHO421" s="512"/>
      <c r="UHP421" s="505"/>
      <c r="UHQ421" s="505"/>
      <c r="UHR421" s="505"/>
      <c r="UHS421" s="511"/>
      <c r="UHT421" s="512"/>
      <c r="UHU421" s="512"/>
      <c r="UHV421" s="505"/>
      <c r="UHW421" s="505"/>
      <c r="UHX421" s="505"/>
      <c r="UHY421" s="511"/>
      <c r="UHZ421" s="512"/>
      <c r="UIA421" s="512"/>
      <c r="UIB421" s="505"/>
      <c r="UIC421" s="505"/>
      <c r="UID421" s="505"/>
      <c r="UIE421" s="511"/>
      <c r="UIF421" s="512"/>
      <c r="UIG421" s="512"/>
      <c r="UIH421" s="505"/>
      <c r="UII421" s="505"/>
      <c r="UIJ421" s="505"/>
      <c r="UIK421" s="511"/>
      <c r="UIL421" s="512"/>
      <c r="UIM421" s="512"/>
      <c r="UIN421" s="505"/>
      <c r="UIO421" s="505"/>
      <c r="UIP421" s="505"/>
      <c r="UIQ421" s="511"/>
      <c r="UIR421" s="512"/>
      <c r="UIS421" s="512"/>
      <c r="UIT421" s="505"/>
      <c r="UIU421" s="505"/>
      <c r="UIV421" s="505"/>
      <c r="UIW421" s="511"/>
      <c r="UIX421" s="512"/>
      <c r="UIY421" s="512"/>
      <c r="UIZ421" s="505"/>
      <c r="UJA421" s="505"/>
      <c r="UJB421" s="505"/>
      <c r="UJC421" s="511"/>
      <c r="UJD421" s="512"/>
      <c r="UJE421" s="512"/>
      <c r="UJF421" s="505"/>
      <c r="UJG421" s="505"/>
      <c r="UJH421" s="505"/>
      <c r="UJI421" s="511"/>
      <c r="UJJ421" s="512"/>
      <c r="UJK421" s="512"/>
      <c r="UJL421" s="505"/>
      <c r="UJM421" s="505"/>
      <c r="UJN421" s="505"/>
      <c r="UJO421" s="511"/>
      <c r="UJP421" s="512"/>
      <c r="UJQ421" s="512"/>
      <c r="UJR421" s="505"/>
      <c r="UJS421" s="505"/>
      <c r="UJT421" s="505"/>
      <c r="UJU421" s="511"/>
      <c r="UJV421" s="512"/>
      <c r="UJW421" s="512"/>
      <c r="UJX421" s="505"/>
      <c r="UJY421" s="505"/>
      <c r="UJZ421" s="505"/>
      <c r="UKA421" s="511"/>
      <c r="UKB421" s="512"/>
      <c r="UKC421" s="512"/>
      <c r="UKD421" s="505"/>
      <c r="UKE421" s="505"/>
      <c r="UKF421" s="505"/>
      <c r="UKG421" s="511"/>
      <c r="UKH421" s="512"/>
      <c r="UKI421" s="512"/>
      <c r="UKJ421" s="505"/>
      <c r="UKK421" s="505"/>
      <c r="UKL421" s="505"/>
      <c r="UKM421" s="511"/>
      <c r="UKN421" s="512"/>
      <c r="UKO421" s="512"/>
      <c r="UKP421" s="505"/>
      <c r="UKQ421" s="505"/>
      <c r="UKR421" s="505"/>
      <c r="UKS421" s="511"/>
      <c r="UKT421" s="512"/>
      <c r="UKU421" s="512"/>
      <c r="UKV421" s="505"/>
      <c r="UKW421" s="505"/>
      <c r="UKX421" s="505"/>
      <c r="UKY421" s="511"/>
      <c r="UKZ421" s="512"/>
      <c r="ULA421" s="512"/>
      <c r="ULB421" s="505"/>
      <c r="ULC421" s="505"/>
      <c r="ULD421" s="505"/>
      <c r="ULE421" s="511"/>
      <c r="ULF421" s="512"/>
      <c r="ULG421" s="512"/>
      <c r="ULH421" s="505"/>
      <c r="ULI421" s="505"/>
      <c r="ULJ421" s="505"/>
      <c r="ULK421" s="511"/>
      <c r="ULL421" s="512"/>
      <c r="ULM421" s="512"/>
      <c r="ULN421" s="505"/>
      <c r="ULO421" s="505"/>
      <c r="ULP421" s="505"/>
      <c r="ULQ421" s="511"/>
      <c r="ULR421" s="512"/>
      <c r="ULS421" s="512"/>
      <c r="ULT421" s="505"/>
      <c r="ULU421" s="505"/>
      <c r="ULV421" s="505"/>
      <c r="ULW421" s="511"/>
      <c r="ULX421" s="512"/>
      <c r="ULY421" s="512"/>
      <c r="ULZ421" s="505"/>
      <c r="UMA421" s="505"/>
      <c r="UMB421" s="505"/>
      <c r="UMC421" s="511"/>
      <c r="UMD421" s="512"/>
      <c r="UME421" s="512"/>
      <c r="UMF421" s="505"/>
      <c r="UMG421" s="505"/>
      <c r="UMH421" s="505"/>
      <c r="UMI421" s="511"/>
      <c r="UMJ421" s="512"/>
      <c r="UMK421" s="512"/>
      <c r="UML421" s="505"/>
      <c r="UMM421" s="505"/>
      <c r="UMN421" s="505"/>
      <c r="UMO421" s="511"/>
      <c r="UMP421" s="512"/>
      <c r="UMQ421" s="512"/>
      <c r="UMR421" s="505"/>
      <c r="UMS421" s="505"/>
      <c r="UMT421" s="505"/>
      <c r="UMU421" s="511"/>
      <c r="UMV421" s="512"/>
      <c r="UMW421" s="512"/>
      <c r="UMX421" s="505"/>
      <c r="UMY421" s="505"/>
      <c r="UMZ421" s="505"/>
      <c r="UNA421" s="511"/>
      <c r="UNB421" s="512"/>
      <c r="UNC421" s="512"/>
      <c r="UND421" s="505"/>
      <c r="UNE421" s="505"/>
      <c r="UNF421" s="505"/>
      <c r="UNG421" s="511"/>
      <c r="UNH421" s="512"/>
      <c r="UNI421" s="512"/>
      <c r="UNJ421" s="505"/>
      <c r="UNK421" s="505"/>
      <c r="UNL421" s="505"/>
      <c r="UNM421" s="511"/>
      <c r="UNN421" s="512"/>
      <c r="UNO421" s="512"/>
      <c r="UNP421" s="505"/>
      <c r="UNQ421" s="505"/>
      <c r="UNR421" s="505"/>
      <c r="UNS421" s="511"/>
      <c r="UNT421" s="512"/>
      <c r="UNU421" s="512"/>
      <c r="UNV421" s="505"/>
      <c r="UNW421" s="505"/>
      <c r="UNX421" s="505"/>
      <c r="UNY421" s="511"/>
      <c r="UNZ421" s="512"/>
      <c r="UOA421" s="512"/>
      <c r="UOB421" s="505"/>
      <c r="UOC421" s="505"/>
      <c r="UOD421" s="505"/>
      <c r="UOE421" s="511"/>
      <c r="UOF421" s="512"/>
      <c r="UOG421" s="512"/>
      <c r="UOH421" s="505"/>
      <c r="UOI421" s="505"/>
      <c r="UOJ421" s="505"/>
      <c r="UOK421" s="511"/>
      <c r="UOL421" s="512"/>
      <c r="UOM421" s="512"/>
      <c r="UON421" s="505"/>
      <c r="UOO421" s="505"/>
      <c r="UOP421" s="505"/>
      <c r="UOQ421" s="511"/>
      <c r="UOR421" s="512"/>
      <c r="UOS421" s="512"/>
      <c r="UOT421" s="505"/>
      <c r="UOU421" s="505"/>
      <c r="UOV421" s="505"/>
      <c r="UOW421" s="511"/>
      <c r="UOX421" s="512"/>
      <c r="UOY421" s="512"/>
      <c r="UOZ421" s="505"/>
      <c r="UPA421" s="505"/>
      <c r="UPB421" s="505"/>
      <c r="UPC421" s="511"/>
      <c r="UPD421" s="512"/>
      <c r="UPE421" s="512"/>
      <c r="UPF421" s="505"/>
      <c r="UPG421" s="505"/>
      <c r="UPH421" s="505"/>
      <c r="UPI421" s="511"/>
      <c r="UPJ421" s="512"/>
      <c r="UPK421" s="512"/>
      <c r="UPL421" s="505"/>
      <c r="UPM421" s="505"/>
      <c r="UPN421" s="505"/>
      <c r="UPO421" s="511"/>
      <c r="UPP421" s="512"/>
      <c r="UPQ421" s="512"/>
      <c r="UPR421" s="505"/>
      <c r="UPS421" s="505"/>
      <c r="UPT421" s="505"/>
      <c r="UPU421" s="511"/>
      <c r="UPV421" s="512"/>
      <c r="UPW421" s="512"/>
      <c r="UPX421" s="505"/>
      <c r="UPY421" s="505"/>
      <c r="UPZ421" s="505"/>
      <c r="UQA421" s="511"/>
      <c r="UQB421" s="512"/>
      <c r="UQC421" s="512"/>
      <c r="UQD421" s="505"/>
      <c r="UQE421" s="505"/>
      <c r="UQF421" s="505"/>
      <c r="UQG421" s="511"/>
      <c r="UQH421" s="512"/>
      <c r="UQI421" s="512"/>
      <c r="UQJ421" s="505"/>
      <c r="UQK421" s="505"/>
      <c r="UQL421" s="505"/>
      <c r="UQM421" s="511"/>
      <c r="UQN421" s="512"/>
      <c r="UQO421" s="512"/>
      <c r="UQP421" s="505"/>
      <c r="UQQ421" s="505"/>
      <c r="UQR421" s="505"/>
      <c r="UQS421" s="511"/>
      <c r="UQT421" s="512"/>
      <c r="UQU421" s="512"/>
      <c r="UQV421" s="505"/>
      <c r="UQW421" s="505"/>
      <c r="UQX421" s="505"/>
      <c r="UQY421" s="511"/>
      <c r="UQZ421" s="512"/>
      <c r="URA421" s="512"/>
      <c r="URB421" s="505"/>
      <c r="URC421" s="505"/>
      <c r="URD421" s="505"/>
      <c r="URE421" s="511"/>
      <c r="URF421" s="512"/>
      <c r="URG421" s="512"/>
      <c r="URH421" s="505"/>
      <c r="URI421" s="505"/>
      <c r="URJ421" s="505"/>
      <c r="URK421" s="511"/>
      <c r="URL421" s="512"/>
      <c r="URM421" s="512"/>
      <c r="URN421" s="505"/>
      <c r="URO421" s="505"/>
      <c r="URP421" s="505"/>
      <c r="URQ421" s="511"/>
      <c r="URR421" s="512"/>
      <c r="URS421" s="512"/>
      <c r="URT421" s="505"/>
      <c r="URU421" s="505"/>
      <c r="URV421" s="505"/>
      <c r="URW421" s="511"/>
      <c r="URX421" s="512"/>
      <c r="URY421" s="512"/>
      <c r="URZ421" s="505"/>
      <c r="USA421" s="505"/>
      <c r="USB421" s="505"/>
      <c r="USC421" s="511"/>
      <c r="USD421" s="512"/>
      <c r="USE421" s="512"/>
      <c r="USF421" s="505"/>
      <c r="USG421" s="505"/>
      <c r="USH421" s="505"/>
      <c r="USI421" s="511"/>
      <c r="USJ421" s="512"/>
      <c r="USK421" s="512"/>
      <c r="USL421" s="505"/>
      <c r="USM421" s="505"/>
      <c r="USN421" s="505"/>
      <c r="USO421" s="511"/>
      <c r="USP421" s="512"/>
      <c r="USQ421" s="512"/>
      <c r="USR421" s="505"/>
      <c r="USS421" s="505"/>
      <c r="UST421" s="505"/>
      <c r="USU421" s="511"/>
      <c r="USV421" s="512"/>
      <c r="USW421" s="512"/>
      <c r="USX421" s="505"/>
      <c r="USY421" s="505"/>
      <c r="USZ421" s="505"/>
      <c r="UTA421" s="511"/>
      <c r="UTB421" s="512"/>
      <c r="UTC421" s="512"/>
      <c r="UTD421" s="505"/>
      <c r="UTE421" s="505"/>
      <c r="UTF421" s="505"/>
      <c r="UTG421" s="511"/>
      <c r="UTH421" s="512"/>
      <c r="UTI421" s="512"/>
      <c r="UTJ421" s="505"/>
      <c r="UTK421" s="505"/>
      <c r="UTL421" s="505"/>
      <c r="UTM421" s="511"/>
      <c r="UTN421" s="512"/>
      <c r="UTO421" s="512"/>
      <c r="UTP421" s="505"/>
      <c r="UTQ421" s="505"/>
      <c r="UTR421" s="505"/>
      <c r="UTS421" s="511"/>
      <c r="UTT421" s="512"/>
      <c r="UTU421" s="512"/>
      <c r="UTV421" s="505"/>
      <c r="UTW421" s="505"/>
      <c r="UTX421" s="505"/>
      <c r="UTY421" s="511"/>
      <c r="UTZ421" s="512"/>
      <c r="UUA421" s="512"/>
      <c r="UUB421" s="505"/>
      <c r="UUC421" s="505"/>
      <c r="UUD421" s="505"/>
      <c r="UUE421" s="511"/>
      <c r="UUF421" s="512"/>
      <c r="UUG421" s="512"/>
      <c r="UUH421" s="505"/>
      <c r="UUI421" s="505"/>
      <c r="UUJ421" s="505"/>
      <c r="UUK421" s="511"/>
      <c r="UUL421" s="512"/>
      <c r="UUM421" s="512"/>
      <c r="UUN421" s="505"/>
      <c r="UUO421" s="505"/>
      <c r="UUP421" s="505"/>
      <c r="UUQ421" s="511"/>
      <c r="UUR421" s="512"/>
      <c r="UUS421" s="512"/>
      <c r="UUT421" s="505"/>
      <c r="UUU421" s="505"/>
      <c r="UUV421" s="505"/>
      <c r="UUW421" s="511"/>
      <c r="UUX421" s="512"/>
      <c r="UUY421" s="512"/>
      <c r="UUZ421" s="505"/>
      <c r="UVA421" s="505"/>
      <c r="UVB421" s="505"/>
      <c r="UVC421" s="511"/>
      <c r="UVD421" s="512"/>
      <c r="UVE421" s="512"/>
      <c r="UVF421" s="505"/>
      <c r="UVG421" s="505"/>
      <c r="UVH421" s="505"/>
      <c r="UVI421" s="511"/>
      <c r="UVJ421" s="512"/>
      <c r="UVK421" s="512"/>
      <c r="UVL421" s="505"/>
      <c r="UVM421" s="505"/>
      <c r="UVN421" s="505"/>
      <c r="UVO421" s="511"/>
      <c r="UVP421" s="512"/>
      <c r="UVQ421" s="512"/>
      <c r="UVR421" s="505"/>
      <c r="UVS421" s="505"/>
      <c r="UVT421" s="505"/>
      <c r="UVU421" s="511"/>
      <c r="UVV421" s="512"/>
      <c r="UVW421" s="512"/>
      <c r="UVX421" s="505"/>
      <c r="UVY421" s="505"/>
      <c r="UVZ421" s="505"/>
      <c r="UWA421" s="511"/>
      <c r="UWB421" s="512"/>
      <c r="UWC421" s="512"/>
      <c r="UWD421" s="505"/>
      <c r="UWE421" s="505"/>
      <c r="UWF421" s="505"/>
      <c r="UWG421" s="511"/>
      <c r="UWH421" s="512"/>
      <c r="UWI421" s="512"/>
      <c r="UWJ421" s="505"/>
      <c r="UWK421" s="505"/>
      <c r="UWL421" s="505"/>
      <c r="UWM421" s="511"/>
      <c r="UWN421" s="512"/>
      <c r="UWO421" s="512"/>
      <c r="UWP421" s="505"/>
      <c r="UWQ421" s="505"/>
      <c r="UWR421" s="505"/>
      <c r="UWS421" s="511"/>
      <c r="UWT421" s="512"/>
      <c r="UWU421" s="512"/>
      <c r="UWV421" s="505"/>
      <c r="UWW421" s="505"/>
      <c r="UWX421" s="505"/>
      <c r="UWY421" s="511"/>
      <c r="UWZ421" s="512"/>
      <c r="UXA421" s="512"/>
      <c r="UXB421" s="505"/>
      <c r="UXC421" s="505"/>
      <c r="UXD421" s="505"/>
      <c r="UXE421" s="511"/>
      <c r="UXF421" s="512"/>
      <c r="UXG421" s="512"/>
      <c r="UXH421" s="505"/>
      <c r="UXI421" s="505"/>
      <c r="UXJ421" s="505"/>
      <c r="UXK421" s="511"/>
      <c r="UXL421" s="512"/>
      <c r="UXM421" s="512"/>
      <c r="UXN421" s="505"/>
      <c r="UXO421" s="505"/>
      <c r="UXP421" s="505"/>
      <c r="UXQ421" s="511"/>
      <c r="UXR421" s="512"/>
      <c r="UXS421" s="512"/>
      <c r="UXT421" s="505"/>
      <c r="UXU421" s="505"/>
      <c r="UXV421" s="505"/>
      <c r="UXW421" s="511"/>
      <c r="UXX421" s="512"/>
      <c r="UXY421" s="512"/>
      <c r="UXZ421" s="505"/>
      <c r="UYA421" s="505"/>
      <c r="UYB421" s="505"/>
      <c r="UYC421" s="511"/>
      <c r="UYD421" s="512"/>
      <c r="UYE421" s="512"/>
      <c r="UYF421" s="505"/>
      <c r="UYG421" s="505"/>
      <c r="UYH421" s="505"/>
      <c r="UYI421" s="511"/>
      <c r="UYJ421" s="512"/>
      <c r="UYK421" s="512"/>
      <c r="UYL421" s="505"/>
      <c r="UYM421" s="505"/>
      <c r="UYN421" s="505"/>
      <c r="UYO421" s="511"/>
      <c r="UYP421" s="512"/>
      <c r="UYQ421" s="512"/>
      <c r="UYR421" s="505"/>
      <c r="UYS421" s="505"/>
      <c r="UYT421" s="505"/>
      <c r="UYU421" s="511"/>
      <c r="UYV421" s="512"/>
      <c r="UYW421" s="512"/>
      <c r="UYX421" s="505"/>
      <c r="UYY421" s="505"/>
      <c r="UYZ421" s="505"/>
      <c r="UZA421" s="511"/>
      <c r="UZB421" s="512"/>
      <c r="UZC421" s="512"/>
      <c r="UZD421" s="505"/>
      <c r="UZE421" s="505"/>
      <c r="UZF421" s="505"/>
      <c r="UZG421" s="511"/>
      <c r="UZH421" s="512"/>
      <c r="UZI421" s="512"/>
      <c r="UZJ421" s="505"/>
      <c r="UZK421" s="505"/>
      <c r="UZL421" s="505"/>
      <c r="UZM421" s="511"/>
      <c r="UZN421" s="512"/>
      <c r="UZO421" s="512"/>
      <c r="UZP421" s="505"/>
      <c r="UZQ421" s="505"/>
      <c r="UZR421" s="505"/>
      <c r="UZS421" s="511"/>
      <c r="UZT421" s="512"/>
      <c r="UZU421" s="512"/>
      <c r="UZV421" s="505"/>
      <c r="UZW421" s="505"/>
      <c r="UZX421" s="505"/>
      <c r="UZY421" s="511"/>
      <c r="UZZ421" s="512"/>
      <c r="VAA421" s="512"/>
      <c r="VAB421" s="505"/>
      <c r="VAC421" s="505"/>
      <c r="VAD421" s="505"/>
      <c r="VAE421" s="511"/>
      <c r="VAF421" s="512"/>
      <c r="VAG421" s="512"/>
      <c r="VAH421" s="505"/>
      <c r="VAI421" s="505"/>
      <c r="VAJ421" s="505"/>
      <c r="VAK421" s="511"/>
      <c r="VAL421" s="512"/>
      <c r="VAM421" s="512"/>
      <c r="VAN421" s="505"/>
      <c r="VAO421" s="505"/>
      <c r="VAP421" s="505"/>
      <c r="VAQ421" s="511"/>
      <c r="VAR421" s="512"/>
      <c r="VAS421" s="512"/>
      <c r="VAT421" s="505"/>
      <c r="VAU421" s="505"/>
      <c r="VAV421" s="505"/>
      <c r="VAW421" s="511"/>
      <c r="VAX421" s="512"/>
      <c r="VAY421" s="512"/>
      <c r="VAZ421" s="505"/>
      <c r="VBA421" s="505"/>
      <c r="VBB421" s="505"/>
      <c r="VBC421" s="511"/>
      <c r="VBD421" s="512"/>
      <c r="VBE421" s="512"/>
      <c r="VBF421" s="505"/>
      <c r="VBG421" s="505"/>
      <c r="VBH421" s="505"/>
      <c r="VBI421" s="511"/>
      <c r="VBJ421" s="512"/>
      <c r="VBK421" s="512"/>
      <c r="VBL421" s="505"/>
      <c r="VBM421" s="505"/>
      <c r="VBN421" s="505"/>
      <c r="VBO421" s="511"/>
      <c r="VBP421" s="512"/>
      <c r="VBQ421" s="512"/>
      <c r="VBR421" s="505"/>
      <c r="VBS421" s="505"/>
      <c r="VBT421" s="505"/>
      <c r="VBU421" s="511"/>
      <c r="VBV421" s="512"/>
      <c r="VBW421" s="512"/>
      <c r="VBX421" s="505"/>
      <c r="VBY421" s="505"/>
      <c r="VBZ421" s="505"/>
      <c r="VCA421" s="511"/>
      <c r="VCB421" s="512"/>
      <c r="VCC421" s="512"/>
      <c r="VCD421" s="505"/>
      <c r="VCE421" s="505"/>
      <c r="VCF421" s="505"/>
      <c r="VCG421" s="511"/>
      <c r="VCH421" s="512"/>
      <c r="VCI421" s="512"/>
      <c r="VCJ421" s="505"/>
      <c r="VCK421" s="505"/>
      <c r="VCL421" s="505"/>
      <c r="VCM421" s="511"/>
      <c r="VCN421" s="512"/>
      <c r="VCO421" s="512"/>
      <c r="VCP421" s="505"/>
      <c r="VCQ421" s="505"/>
      <c r="VCR421" s="505"/>
      <c r="VCS421" s="511"/>
      <c r="VCT421" s="512"/>
      <c r="VCU421" s="512"/>
      <c r="VCV421" s="505"/>
      <c r="VCW421" s="505"/>
      <c r="VCX421" s="505"/>
      <c r="VCY421" s="511"/>
      <c r="VCZ421" s="512"/>
      <c r="VDA421" s="512"/>
      <c r="VDB421" s="505"/>
      <c r="VDC421" s="505"/>
      <c r="VDD421" s="505"/>
      <c r="VDE421" s="511"/>
      <c r="VDF421" s="512"/>
      <c r="VDG421" s="512"/>
      <c r="VDH421" s="505"/>
      <c r="VDI421" s="505"/>
      <c r="VDJ421" s="505"/>
      <c r="VDK421" s="511"/>
      <c r="VDL421" s="512"/>
      <c r="VDM421" s="512"/>
      <c r="VDN421" s="505"/>
      <c r="VDO421" s="505"/>
      <c r="VDP421" s="505"/>
      <c r="VDQ421" s="511"/>
      <c r="VDR421" s="512"/>
      <c r="VDS421" s="512"/>
      <c r="VDT421" s="505"/>
      <c r="VDU421" s="505"/>
      <c r="VDV421" s="505"/>
      <c r="VDW421" s="511"/>
      <c r="VDX421" s="512"/>
      <c r="VDY421" s="512"/>
      <c r="VDZ421" s="505"/>
      <c r="VEA421" s="505"/>
      <c r="VEB421" s="505"/>
      <c r="VEC421" s="511"/>
      <c r="VED421" s="512"/>
      <c r="VEE421" s="512"/>
      <c r="VEF421" s="505"/>
      <c r="VEG421" s="505"/>
      <c r="VEH421" s="505"/>
      <c r="VEI421" s="511"/>
      <c r="VEJ421" s="512"/>
      <c r="VEK421" s="512"/>
      <c r="VEL421" s="505"/>
      <c r="VEM421" s="505"/>
      <c r="VEN421" s="505"/>
      <c r="VEO421" s="511"/>
      <c r="VEP421" s="512"/>
      <c r="VEQ421" s="512"/>
      <c r="VER421" s="505"/>
      <c r="VES421" s="505"/>
      <c r="VET421" s="505"/>
      <c r="VEU421" s="511"/>
      <c r="VEV421" s="512"/>
      <c r="VEW421" s="512"/>
      <c r="VEX421" s="505"/>
      <c r="VEY421" s="505"/>
      <c r="VEZ421" s="505"/>
      <c r="VFA421" s="511"/>
      <c r="VFB421" s="512"/>
      <c r="VFC421" s="512"/>
      <c r="VFD421" s="505"/>
      <c r="VFE421" s="505"/>
      <c r="VFF421" s="505"/>
      <c r="VFG421" s="511"/>
      <c r="VFH421" s="512"/>
      <c r="VFI421" s="512"/>
      <c r="VFJ421" s="505"/>
      <c r="VFK421" s="505"/>
      <c r="VFL421" s="505"/>
      <c r="VFM421" s="511"/>
      <c r="VFN421" s="512"/>
      <c r="VFO421" s="512"/>
      <c r="VFP421" s="505"/>
      <c r="VFQ421" s="505"/>
      <c r="VFR421" s="505"/>
      <c r="VFS421" s="511"/>
      <c r="VFT421" s="512"/>
      <c r="VFU421" s="512"/>
      <c r="VFV421" s="505"/>
      <c r="VFW421" s="505"/>
      <c r="VFX421" s="505"/>
      <c r="VFY421" s="511"/>
      <c r="VFZ421" s="512"/>
      <c r="VGA421" s="512"/>
      <c r="VGB421" s="505"/>
      <c r="VGC421" s="505"/>
      <c r="VGD421" s="505"/>
      <c r="VGE421" s="511"/>
      <c r="VGF421" s="512"/>
      <c r="VGG421" s="512"/>
      <c r="VGH421" s="505"/>
      <c r="VGI421" s="505"/>
      <c r="VGJ421" s="505"/>
      <c r="VGK421" s="511"/>
      <c r="VGL421" s="512"/>
      <c r="VGM421" s="512"/>
      <c r="VGN421" s="505"/>
      <c r="VGO421" s="505"/>
      <c r="VGP421" s="505"/>
      <c r="VGQ421" s="511"/>
      <c r="VGR421" s="512"/>
      <c r="VGS421" s="512"/>
      <c r="VGT421" s="505"/>
      <c r="VGU421" s="505"/>
      <c r="VGV421" s="505"/>
      <c r="VGW421" s="511"/>
      <c r="VGX421" s="512"/>
      <c r="VGY421" s="512"/>
      <c r="VGZ421" s="505"/>
      <c r="VHA421" s="505"/>
      <c r="VHB421" s="505"/>
      <c r="VHC421" s="511"/>
      <c r="VHD421" s="512"/>
      <c r="VHE421" s="512"/>
      <c r="VHF421" s="505"/>
      <c r="VHG421" s="505"/>
      <c r="VHH421" s="505"/>
      <c r="VHI421" s="511"/>
      <c r="VHJ421" s="512"/>
      <c r="VHK421" s="512"/>
      <c r="VHL421" s="505"/>
      <c r="VHM421" s="505"/>
      <c r="VHN421" s="505"/>
      <c r="VHO421" s="511"/>
      <c r="VHP421" s="512"/>
      <c r="VHQ421" s="512"/>
      <c r="VHR421" s="505"/>
      <c r="VHS421" s="505"/>
      <c r="VHT421" s="505"/>
      <c r="VHU421" s="511"/>
      <c r="VHV421" s="512"/>
      <c r="VHW421" s="512"/>
      <c r="VHX421" s="505"/>
      <c r="VHY421" s="505"/>
      <c r="VHZ421" s="505"/>
      <c r="VIA421" s="511"/>
      <c r="VIB421" s="512"/>
      <c r="VIC421" s="512"/>
      <c r="VID421" s="505"/>
      <c r="VIE421" s="505"/>
      <c r="VIF421" s="505"/>
      <c r="VIG421" s="511"/>
      <c r="VIH421" s="512"/>
      <c r="VII421" s="512"/>
      <c r="VIJ421" s="505"/>
      <c r="VIK421" s="505"/>
      <c r="VIL421" s="505"/>
      <c r="VIM421" s="511"/>
      <c r="VIN421" s="512"/>
      <c r="VIO421" s="512"/>
      <c r="VIP421" s="505"/>
      <c r="VIQ421" s="505"/>
      <c r="VIR421" s="505"/>
      <c r="VIS421" s="511"/>
      <c r="VIT421" s="512"/>
      <c r="VIU421" s="512"/>
      <c r="VIV421" s="505"/>
      <c r="VIW421" s="505"/>
      <c r="VIX421" s="505"/>
      <c r="VIY421" s="511"/>
      <c r="VIZ421" s="512"/>
      <c r="VJA421" s="512"/>
      <c r="VJB421" s="505"/>
      <c r="VJC421" s="505"/>
      <c r="VJD421" s="505"/>
      <c r="VJE421" s="511"/>
      <c r="VJF421" s="512"/>
      <c r="VJG421" s="512"/>
      <c r="VJH421" s="505"/>
      <c r="VJI421" s="505"/>
      <c r="VJJ421" s="505"/>
      <c r="VJK421" s="511"/>
      <c r="VJL421" s="512"/>
      <c r="VJM421" s="512"/>
      <c r="VJN421" s="505"/>
      <c r="VJO421" s="505"/>
      <c r="VJP421" s="505"/>
      <c r="VJQ421" s="511"/>
      <c r="VJR421" s="512"/>
      <c r="VJS421" s="512"/>
      <c r="VJT421" s="505"/>
      <c r="VJU421" s="505"/>
      <c r="VJV421" s="505"/>
      <c r="VJW421" s="511"/>
      <c r="VJX421" s="512"/>
      <c r="VJY421" s="512"/>
      <c r="VJZ421" s="505"/>
      <c r="VKA421" s="505"/>
      <c r="VKB421" s="505"/>
      <c r="VKC421" s="511"/>
      <c r="VKD421" s="512"/>
      <c r="VKE421" s="512"/>
      <c r="VKF421" s="505"/>
      <c r="VKG421" s="505"/>
      <c r="VKH421" s="505"/>
      <c r="VKI421" s="511"/>
      <c r="VKJ421" s="512"/>
      <c r="VKK421" s="512"/>
      <c r="VKL421" s="505"/>
      <c r="VKM421" s="505"/>
      <c r="VKN421" s="505"/>
      <c r="VKO421" s="511"/>
      <c r="VKP421" s="512"/>
      <c r="VKQ421" s="512"/>
      <c r="VKR421" s="505"/>
      <c r="VKS421" s="505"/>
      <c r="VKT421" s="505"/>
      <c r="VKU421" s="511"/>
      <c r="VKV421" s="512"/>
      <c r="VKW421" s="512"/>
      <c r="VKX421" s="505"/>
      <c r="VKY421" s="505"/>
      <c r="VKZ421" s="505"/>
      <c r="VLA421" s="511"/>
      <c r="VLB421" s="512"/>
      <c r="VLC421" s="512"/>
      <c r="VLD421" s="505"/>
      <c r="VLE421" s="505"/>
      <c r="VLF421" s="505"/>
      <c r="VLG421" s="511"/>
      <c r="VLH421" s="512"/>
      <c r="VLI421" s="512"/>
      <c r="VLJ421" s="505"/>
      <c r="VLK421" s="505"/>
      <c r="VLL421" s="505"/>
      <c r="VLM421" s="511"/>
      <c r="VLN421" s="512"/>
      <c r="VLO421" s="512"/>
      <c r="VLP421" s="505"/>
      <c r="VLQ421" s="505"/>
      <c r="VLR421" s="505"/>
      <c r="VLS421" s="511"/>
      <c r="VLT421" s="512"/>
      <c r="VLU421" s="512"/>
      <c r="VLV421" s="505"/>
      <c r="VLW421" s="505"/>
      <c r="VLX421" s="505"/>
      <c r="VLY421" s="511"/>
      <c r="VLZ421" s="512"/>
      <c r="VMA421" s="512"/>
      <c r="VMB421" s="505"/>
      <c r="VMC421" s="505"/>
      <c r="VMD421" s="505"/>
      <c r="VME421" s="511"/>
      <c r="VMF421" s="512"/>
      <c r="VMG421" s="512"/>
      <c r="VMH421" s="505"/>
      <c r="VMI421" s="505"/>
      <c r="VMJ421" s="505"/>
      <c r="VMK421" s="511"/>
      <c r="VML421" s="512"/>
      <c r="VMM421" s="512"/>
      <c r="VMN421" s="505"/>
      <c r="VMO421" s="505"/>
      <c r="VMP421" s="505"/>
      <c r="VMQ421" s="511"/>
      <c r="VMR421" s="512"/>
      <c r="VMS421" s="512"/>
      <c r="VMT421" s="505"/>
      <c r="VMU421" s="505"/>
      <c r="VMV421" s="505"/>
      <c r="VMW421" s="511"/>
      <c r="VMX421" s="512"/>
      <c r="VMY421" s="512"/>
      <c r="VMZ421" s="505"/>
      <c r="VNA421" s="505"/>
      <c r="VNB421" s="505"/>
      <c r="VNC421" s="511"/>
      <c r="VND421" s="512"/>
      <c r="VNE421" s="512"/>
      <c r="VNF421" s="505"/>
      <c r="VNG421" s="505"/>
      <c r="VNH421" s="505"/>
      <c r="VNI421" s="511"/>
      <c r="VNJ421" s="512"/>
      <c r="VNK421" s="512"/>
      <c r="VNL421" s="505"/>
      <c r="VNM421" s="505"/>
      <c r="VNN421" s="505"/>
      <c r="VNO421" s="511"/>
      <c r="VNP421" s="512"/>
      <c r="VNQ421" s="512"/>
      <c r="VNR421" s="505"/>
      <c r="VNS421" s="505"/>
      <c r="VNT421" s="505"/>
      <c r="VNU421" s="511"/>
      <c r="VNV421" s="512"/>
      <c r="VNW421" s="512"/>
      <c r="VNX421" s="505"/>
      <c r="VNY421" s="505"/>
      <c r="VNZ421" s="505"/>
      <c r="VOA421" s="511"/>
      <c r="VOB421" s="512"/>
      <c r="VOC421" s="512"/>
      <c r="VOD421" s="505"/>
      <c r="VOE421" s="505"/>
      <c r="VOF421" s="505"/>
      <c r="VOG421" s="511"/>
      <c r="VOH421" s="512"/>
      <c r="VOI421" s="512"/>
      <c r="VOJ421" s="505"/>
      <c r="VOK421" s="505"/>
      <c r="VOL421" s="505"/>
      <c r="VOM421" s="511"/>
      <c r="VON421" s="512"/>
      <c r="VOO421" s="512"/>
      <c r="VOP421" s="505"/>
      <c r="VOQ421" s="505"/>
      <c r="VOR421" s="505"/>
      <c r="VOS421" s="511"/>
      <c r="VOT421" s="512"/>
      <c r="VOU421" s="512"/>
      <c r="VOV421" s="505"/>
      <c r="VOW421" s="505"/>
      <c r="VOX421" s="505"/>
      <c r="VOY421" s="511"/>
      <c r="VOZ421" s="512"/>
      <c r="VPA421" s="512"/>
      <c r="VPB421" s="505"/>
      <c r="VPC421" s="505"/>
      <c r="VPD421" s="505"/>
      <c r="VPE421" s="511"/>
      <c r="VPF421" s="512"/>
      <c r="VPG421" s="512"/>
      <c r="VPH421" s="505"/>
      <c r="VPI421" s="505"/>
      <c r="VPJ421" s="505"/>
      <c r="VPK421" s="511"/>
      <c r="VPL421" s="512"/>
      <c r="VPM421" s="512"/>
      <c r="VPN421" s="505"/>
      <c r="VPO421" s="505"/>
      <c r="VPP421" s="505"/>
      <c r="VPQ421" s="511"/>
      <c r="VPR421" s="512"/>
      <c r="VPS421" s="512"/>
      <c r="VPT421" s="505"/>
      <c r="VPU421" s="505"/>
      <c r="VPV421" s="505"/>
      <c r="VPW421" s="511"/>
      <c r="VPX421" s="512"/>
      <c r="VPY421" s="512"/>
      <c r="VPZ421" s="505"/>
      <c r="VQA421" s="505"/>
      <c r="VQB421" s="505"/>
      <c r="VQC421" s="511"/>
      <c r="VQD421" s="512"/>
      <c r="VQE421" s="512"/>
      <c r="VQF421" s="505"/>
      <c r="VQG421" s="505"/>
      <c r="VQH421" s="505"/>
      <c r="VQI421" s="511"/>
      <c r="VQJ421" s="512"/>
      <c r="VQK421" s="512"/>
      <c r="VQL421" s="505"/>
      <c r="VQM421" s="505"/>
      <c r="VQN421" s="505"/>
      <c r="VQO421" s="511"/>
      <c r="VQP421" s="512"/>
      <c r="VQQ421" s="512"/>
      <c r="VQR421" s="505"/>
      <c r="VQS421" s="505"/>
      <c r="VQT421" s="505"/>
      <c r="VQU421" s="511"/>
      <c r="VQV421" s="512"/>
      <c r="VQW421" s="512"/>
      <c r="VQX421" s="505"/>
      <c r="VQY421" s="505"/>
      <c r="VQZ421" s="505"/>
      <c r="VRA421" s="511"/>
      <c r="VRB421" s="512"/>
      <c r="VRC421" s="512"/>
      <c r="VRD421" s="505"/>
      <c r="VRE421" s="505"/>
      <c r="VRF421" s="505"/>
      <c r="VRG421" s="511"/>
      <c r="VRH421" s="512"/>
      <c r="VRI421" s="512"/>
      <c r="VRJ421" s="505"/>
      <c r="VRK421" s="505"/>
      <c r="VRL421" s="505"/>
      <c r="VRM421" s="511"/>
      <c r="VRN421" s="512"/>
      <c r="VRO421" s="512"/>
      <c r="VRP421" s="505"/>
      <c r="VRQ421" s="505"/>
      <c r="VRR421" s="505"/>
      <c r="VRS421" s="511"/>
      <c r="VRT421" s="512"/>
      <c r="VRU421" s="512"/>
      <c r="VRV421" s="505"/>
      <c r="VRW421" s="505"/>
      <c r="VRX421" s="505"/>
      <c r="VRY421" s="511"/>
      <c r="VRZ421" s="512"/>
      <c r="VSA421" s="512"/>
      <c r="VSB421" s="505"/>
      <c r="VSC421" s="505"/>
      <c r="VSD421" s="505"/>
      <c r="VSE421" s="511"/>
      <c r="VSF421" s="512"/>
      <c r="VSG421" s="512"/>
      <c r="VSH421" s="505"/>
      <c r="VSI421" s="505"/>
      <c r="VSJ421" s="505"/>
      <c r="VSK421" s="511"/>
      <c r="VSL421" s="512"/>
      <c r="VSM421" s="512"/>
      <c r="VSN421" s="505"/>
      <c r="VSO421" s="505"/>
      <c r="VSP421" s="505"/>
      <c r="VSQ421" s="511"/>
      <c r="VSR421" s="512"/>
      <c r="VSS421" s="512"/>
      <c r="VST421" s="505"/>
      <c r="VSU421" s="505"/>
      <c r="VSV421" s="505"/>
      <c r="VSW421" s="511"/>
      <c r="VSX421" s="512"/>
      <c r="VSY421" s="512"/>
      <c r="VSZ421" s="505"/>
      <c r="VTA421" s="505"/>
      <c r="VTB421" s="505"/>
      <c r="VTC421" s="511"/>
      <c r="VTD421" s="512"/>
      <c r="VTE421" s="512"/>
      <c r="VTF421" s="505"/>
      <c r="VTG421" s="505"/>
      <c r="VTH421" s="505"/>
      <c r="VTI421" s="511"/>
      <c r="VTJ421" s="512"/>
      <c r="VTK421" s="512"/>
      <c r="VTL421" s="505"/>
      <c r="VTM421" s="505"/>
      <c r="VTN421" s="505"/>
      <c r="VTO421" s="511"/>
      <c r="VTP421" s="512"/>
      <c r="VTQ421" s="512"/>
      <c r="VTR421" s="505"/>
      <c r="VTS421" s="505"/>
      <c r="VTT421" s="505"/>
      <c r="VTU421" s="511"/>
      <c r="VTV421" s="512"/>
      <c r="VTW421" s="512"/>
      <c r="VTX421" s="505"/>
      <c r="VTY421" s="505"/>
      <c r="VTZ421" s="505"/>
      <c r="VUA421" s="511"/>
      <c r="VUB421" s="512"/>
      <c r="VUC421" s="512"/>
      <c r="VUD421" s="505"/>
      <c r="VUE421" s="505"/>
      <c r="VUF421" s="505"/>
      <c r="VUG421" s="511"/>
      <c r="VUH421" s="512"/>
      <c r="VUI421" s="512"/>
      <c r="VUJ421" s="505"/>
      <c r="VUK421" s="505"/>
      <c r="VUL421" s="505"/>
      <c r="VUM421" s="511"/>
      <c r="VUN421" s="512"/>
      <c r="VUO421" s="512"/>
      <c r="VUP421" s="505"/>
      <c r="VUQ421" s="505"/>
      <c r="VUR421" s="505"/>
      <c r="VUS421" s="511"/>
      <c r="VUT421" s="512"/>
      <c r="VUU421" s="512"/>
      <c r="VUV421" s="505"/>
      <c r="VUW421" s="505"/>
      <c r="VUX421" s="505"/>
      <c r="VUY421" s="511"/>
      <c r="VUZ421" s="512"/>
      <c r="VVA421" s="512"/>
      <c r="VVB421" s="505"/>
      <c r="VVC421" s="505"/>
      <c r="VVD421" s="505"/>
      <c r="VVE421" s="511"/>
      <c r="VVF421" s="512"/>
      <c r="VVG421" s="512"/>
      <c r="VVH421" s="505"/>
      <c r="VVI421" s="505"/>
      <c r="VVJ421" s="505"/>
      <c r="VVK421" s="511"/>
      <c r="VVL421" s="512"/>
      <c r="VVM421" s="512"/>
      <c r="VVN421" s="505"/>
      <c r="VVO421" s="505"/>
      <c r="VVP421" s="505"/>
      <c r="VVQ421" s="511"/>
      <c r="VVR421" s="512"/>
      <c r="VVS421" s="512"/>
      <c r="VVT421" s="505"/>
      <c r="VVU421" s="505"/>
      <c r="VVV421" s="505"/>
      <c r="VVW421" s="511"/>
      <c r="VVX421" s="512"/>
      <c r="VVY421" s="512"/>
      <c r="VVZ421" s="505"/>
      <c r="VWA421" s="505"/>
      <c r="VWB421" s="505"/>
      <c r="VWC421" s="511"/>
      <c r="VWD421" s="512"/>
      <c r="VWE421" s="512"/>
      <c r="VWF421" s="505"/>
      <c r="VWG421" s="505"/>
      <c r="VWH421" s="505"/>
      <c r="VWI421" s="511"/>
      <c r="VWJ421" s="512"/>
      <c r="VWK421" s="512"/>
      <c r="VWL421" s="505"/>
      <c r="VWM421" s="505"/>
      <c r="VWN421" s="505"/>
      <c r="VWO421" s="511"/>
      <c r="VWP421" s="512"/>
      <c r="VWQ421" s="512"/>
      <c r="VWR421" s="505"/>
      <c r="VWS421" s="505"/>
      <c r="VWT421" s="505"/>
      <c r="VWU421" s="511"/>
      <c r="VWV421" s="512"/>
      <c r="VWW421" s="512"/>
      <c r="VWX421" s="505"/>
      <c r="VWY421" s="505"/>
      <c r="VWZ421" s="505"/>
      <c r="VXA421" s="511"/>
      <c r="VXB421" s="512"/>
      <c r="VXC421" s="512"/>
      <c r="VXD421" s="505"/>
      <c r="VXE421" s="505"/>
      <c r="VXF421" s="505"/>
      <c r="VXG421" s="511"/>
      <c r="VXH421" s="512"/>
      <c r="VXI421" s="512"/>
      <c r="VXJ421" s="505"/>
      <c r="VXK421" s="505"/>
      <c r="VXL421" s="505"/>
      <c r="VXM421" s="511"/>
      <c r="VXN421" s="512"/>
      <c r="VXO421" s="512"/>
      <c r="VXP421" s="505"/>
      <c r="VXQ421" s="505"/>
      <c r="VXR421" s="505"/>
      <c r="VXS421" s="511"/>
      <c r="VXT421" s="512"/>
      <c r="VXU421" s="512"/>
      <c r="VXV421" s="505"/>
      <c r="VXW421" s="505"/>
      <c r="VXX421" s="505"/>
      <c r="VXY421" s="511"/>
      <c r="VXZ421" s="512"/>
      <c r="VYA421" s="512"/>
      <c r="VYB421" s="505"/>
      <c r="VYC421" s="505"/>
      <c r="VYD421" s="505"/>
      <c r="VYE421" s="511"/>
      <c r="VYF421" s="512"/>
      <c r="VYG421" s="512"/>
      <c r="VYH421" s="505"/>
      <c r="VYI421" s="505"/>
      <c r="VYJ421" s="505"/>
      <c r="VYK421" s="511"/>
      <c r="VYL421" s="512"/>
      <c r="VYM421" s="512"/>
      <c r="VYN421" s="505"/>
      <c r="VYO421" s="505"/>
      <c r="VYP421" s="505"/>
      <c r="VYQ421" s="511"/>
      <c r="VYR421" s="512"/>
      <c r="VYS421" s="512"/>
      <c r="VYT421" s="505"/>
      <c r="VYU421" s="505"/>
      <c r="VYV421" s="505"/>
      <c r="VYW421" s="511"/>
      <c r="VYX421" s="512"/>
      <c r="VYY421" s="512"/>
      <c r="VYZ421" s="505"/>
      <c r="VZA421" s="505"/>
      <c r="VZB421" s="505"/>
      <c r="VZC421" s="511"/>
      <c r="VZD421" s="512"/>
      <c r="VZE421" s="512"/>
      <c r="VZF421" s="505"/>
      <c r="VZG421" s="505"/>
      <c r="VZH421" s="505"/>
      <c r="VZI421" s="511"/>
      <c r="VZJ421" s="512"/>
      <c r="VZK421" s="512"/>
      <c r="VZL421" s="505"/>
      <c r="VZM421" s="505"/>
      <c r="VZN421" s="505"/>
      <c r="VZO421" s="511"/>
      <c r="VZP421" s="512"/>
      <c r="VZQ421" s="512"/>
      <c r="VZR421" s="505"/>
      <c r="VZS421" s="505"/>
      <c r="VZT421" s="505"/>
      <c r="VZU421" s="511"/>
      <c r="VZV421" s="512"/>
      <c r="VZW421" s="512"/>
      <c r="VZX421" s="505"/>
      <c r="VZY421" s="505"/>
      <c r="VZZ421" s="505"/>
      <c r="WAA421" s="511"/>
      <c r="WAB421" s="512"/>
      <c r="WAC421" s="512"/>
      <c r="WAD421" s="505"/>
      <c r="WAE421" s="505"/>
      <c r="WAF421" s="505"/>
      <c r="WAG421" s="511"/>
      <c r="WAH421" s="512"/>
      <c r="WAI421" s="512"/>
      <c r="WAJ421" s="505"/>
      <c r="WAK421" s="505"/>
      <c r="WAL421" s="505"/>
      <c r="WAM421" s="511"/>
      <c r="WAN421" s="512"/>
      <c r="WAO421" s="512"/>
      <c r="WAP421" s="505"/>
      <c r="WAQ421" s="505"/>
      <c r="WAR421" s="505"/>
      <c r="WAS421" s="511"/>
      <c r="WAT421" s="512"/>
      <c r="WAU421" s="512"/>
      <c r="WAV421" s="505"/>
      <c r="WAW421" s="505"/>
      <c r="WAX421" s="505"/>
      <c r="WAY421" s="511"/>
      <c r="WAZ421" s="512"/>
      <c r="WBA421" s="512"/>
      <c r="WBB421" s="505"/>
      <c r="WBC421" s="505"/>
      <c r="WBD421" s="505"/>
      <c r="WBE421" s="511"/>
      <c r="WBF421" s="512"/>
      <c r="WBG421" s="512"/>
      <c r="WBH421" s="505"/>
      <c r="WBI421" s="505"/>
      <c r="WBJ421" s="505"/>
      <c r="WBK421" s="511"/>
      <c r="WBL421" s="512"/>
      <c r="WBM421" s="512"/>
      <c r="WBN421" s="505"/>
      <c r="WBO421" s="505"/>
      <c r="WBP421" s="505"/>
      <c r="WBQ421" s="511"/>
      <c r="WBR421" s="512"/>
      <c r="WBS421" s="512"/>
      <c r="WBT421" s="505"/>
      <c r="WBU421" s="505"/>
      <c r="WBV421" s="505"/>
      <c r="WBW421" s="511"/>
      <c r="WBX421" s="512"/>
      <c r="WBY421" s="512"/>
      <c r="WBZ421" s="505"/>
      <c r="WCA421" s="505"/>
      <c r="WCB421" s="505"/>
      <c r="WCC421" s="511"/>
      <c r="WCD421" s="512"/>
      <c r="WCE421" s="512"/>
      <c r="WCF421" s="505"/>
      <c r="WCG421" s="505"/>
      <c r="WCH421" s="505"/>
      <c r="WCI421" s="511"/>
      <c r="WCJ421" s="512"/>
      <c r="WCK421" s="512"/>
      <c r="WCL421" s="505"/>
      <c r="WCM421" s="505"/>
      <c r="WCN421" s="505"/>
      <c r="WCO421" s="511"/>
      <c r="WCP421" s="512"/>
      <c r="WCQ421" s="512"/>
      <c r="WCR421" s="505"/>
      <c r="WCS421" s="505"/>
      <c r="WCT421" s="505"/>
      <c r="WCU421" s="511"/>
      <c r="WCV421" s="512"/>
      <c r="WCW421" s="512"/>
      <c r="WCX421" s="505"/>
      <c r="WCY421" s="505"/>
      <c r="WCZ421" s="505"/>
      <c r="WDA421" s="511"/>
      <c r="WDB421" s="512"/>
      <c r="WDC421" s="512"/>
      <c r="WDD421" s="505"/>
      <c r="WDE421" s="505"/>
      <c r="WDF421" s="505"/>
      <c r="WDG421" s="511"/>
      <c r="WDH421" s="512"/>
      <c r="WDI421" s="512"/>
      <c r="WDJ421" s="505"/>
      <c r="WDK421" s="505"/>
      <c r="WDL421" s="505"/>
      <c r="WDM421" s="511"/>
      <c r="WDN421" s="512"/>
      <c r="WDO421" s="512"/>
      <c r="WDP421" s="505"/>
      <c r="WDQ421" s="505"/>
      <c r="WDR421" s="505"/>
      <c r="WDS421" s="511"/>
      <c r="WDT421" s="512"/>
      <c r="WDU421" s="512"/>
      <c r="WDV421" s="505"/>
      <c r="WDW421" s="505"/>
      <c r="WDX421" s="505"/>
      <c r="WDY421" s="511"/>
      <c r="WDZ421" s="512"/>
      <c r="WEA421" s="512"/>
      <c r="WEB421" s="505"/>
      <c r="WEC421" s="505"/>
      <c r="WED421" s="505"/>
      <c r="WEE421" s="511"/>
      <c r="WEF421" s="512"/>
      <c r="WEG421" s="512"/>
      <c r="WEH421" s="505"/>
      <c r="WEI421" s="505"/>
      <c r="WEJ421" s="505"/>
      <c r="WEK421" s="511"/>
      <c r="WEL421" s="512"/>
      <c r="WEM421" s="512"/>
      <c r="WEN421" s="505"/>
      <c r="WEO421" s="505"/>
      <c r="WEP421" s="505"/>
      <c r="WEQ421" s="511"/>
      <c r="WER421" s="512"/>
      <c r="WES421" s="512"/>
      <c r="WET421" s="505"/>
      <c r="WEU421" s="505"/>
      <c r="WEV421" s="505"/>
      <c r="WEW421" s="511"/>
      <c r="WEX421" s="512"/>
      <c r="WEY421" s="512"/>
      <c r="WEZ421" s="505"/>
      <c r="WFA421" s="505"/>
      <c r="WFB421" s="505"/>
      <c r="WFC421" s="511"/>
      <c r="WFD421" s="512"/>
      <c r="WFE421" s="512"/>
      <c r="WFF421" s="505"/>
      <c r="WFG421" s="505"/>
      <c r="WFH421" s="505"/>
      <c r="WFI421" s="511"/>
      <c r="WFJ421" s="512"/>
      <c r="WFK421" s="512"/>
      <c r="WFL421" s="505"/>
      <c r="WFM421" s="505"/>
      <c r="WFN421" s="505"/>
      <c r="WFO421" s="511"/>
      <c r="WFP421" s="512"/>
      <c r="WFQ421" s="512"/>
      <c r="WFR421" s="505"/>
      <c r="WFS421" s="505"/>
      <c r="WFT421" s="505"/>
      <c r="WFU421" s="511"/>
      <c r="WFV421" s="512"/>
      <c r="WFW421" s="512"/>
      <c r="WFX421" s="505"/>
      <c r="WFY421" s="505"/>
      <c r="WFZ421" s="505"/>
      <c r="WGA421" s="511"/>
      <c r="WGB421" s="512"/>
      <c r="WGC421" s="512"/>
      <c r="WGD421" s="505"/>
      <c r="WGE421" s="505"/>
      <c r="WGF421" s="505"/>
      <c r="WGG421" s="511"/>
      <c r="WGH421" s="512"/>
      <c r="WGI421" s="512"/>
      <c r="WGJ421" s="505"/>
      <c r="WGK421" s="505"/>
      <c r="WGL421" s="505"/>
      <c r="WGM421" s="511"/>
      <c r="WGN421" s="512"/>
      <c r="WGO421" s="512"/>
      <c r="WGP421" s="505"/>
      <c r="WGQ421" s="505"/>
      <c r="WGR421" s="505"/>
      <c r="WGS421" s="511"/>
      <c r="WGT421" s="512"/>
      <c r="WGU421" s="512"/>
      <c r="WGV421" s="505"/>
      <c r="WGW421" s="505"/>
      <c r="WGX421" s="505"/>
      <c r="WGY421" s="511"/>
      <c r="WGZ421" s="512"/>
      <c r="WHA421" s="512"/>
      <c r="WHB421" s="505"/>
      <c r="WHC421" s="505"/>
      <c r="WHD421" s="505"/>
      <c r="WHE421" s="511"/>
      <c r="WHF421" s="512"/>
      <c r="WHG421" s="512"/>
      <c r="WHH421" s="505"/>
      <c r="WHI421" s="505"/>
      <c r="WHJ421" s="505"/>
      <c r="WHK421" s="511"/>
      <c r="WHL421" s="512"/>
      <c r="WHM421" s="512"/>
      <c r="WHN421" s="505"/>
      <c r="WHO421" s="505"/>
      <c r="WHP421" s="505"/>
      <c r="WHQ421" s="511"/>
      <c r="WHR421" s="512"/>
      <c r="WHS421" s="512"/>
      <c r="WHT421" s="505"/>
      <c r="WHU421" s="505"/>
      <c r="WHV421" s="505"/>
      <c r="WHW421" s="511"/>
      <c r="WHX421" s="512"/>
      <c r="WHY421" s="512"/>
      <c r="WHZ421" s="505"/>
      <c r="WIA421" s="505"/>
      <c r="WIB421" s="505"/>
      <c r="WIC421" s="511"/>
      <c r="WID421" s="512"/>
      <c r="WIE421" s="512"/>
      <c r="WIF421" s="505"/>
      <c r="WIG421" s="505"/>
      <c r="WIH421" s="505"/>
      <c r="WII421" s="511"/>
      <c r="WIJ421" s="512"/>
      <c r="WIK421" s="512"/>
      <c r="WIL421" s="505"/>
      <c r="WIM421" s="505"/>
      <c r="WIN421" s="505"/>
      <c r="WIO421" s="511"/>
      <c r="WIP421" s="512"/>
      <c r="WIQ421" s="512"/>
      <c r="WIR421" s="505"/>
      <c r="WIS421" s="505"/>
      <c r="WIT421" s="505"/>
      <c r="WIU421" s="511"/>
      <c r="WIV421" s="512"/>
      <c r="WIW421" s="512"/>
      <c r="WIX421" s="505"/>
      <c r="WIY421" s="505"/>
      <c r="WIZ421" s="505"/>
      <c r="WJA421" s="511"/>
      <c r="WJB421" s="512"/>
      <c r="WJC421" s="512"/>
      <c r="WJD421" s="505"/>
      <c r="WJE421" s="505"/>
      <c r="WJF421" s="505"/>
      <c r="WJG421" s="511"/>
      <c r="WJH421" s="512"/>
      <c r="WJI421" s="512"/>
      <c r="WJJ421" s="505"/>
      <c r="WJK421" s="505"/>
      <c r="WJL421" s="505"/>
      <c r="WJM421" s="511"/>
      <c r="WJN421" s="512"/>
      <c r="WJO421" s="512"/>
      <c r="WJP421" s="505"/>
      <c r="WJQ421" s="505"/>
      <c r="WJR421" s="505"/>
      <c r="WJS421" s="511"/>
      <c r="WJT421" s="512"/>
      <c r="WJU421" s="512"/>
      <c r="WJV421" s="505"/>
      <c r="WJW421" s="505"/>
      <c r="WJX421" s="505"/>
      <c r="WJY421" s="511"/>
      <c r="WJZ421" s="512"/>
      <c r="WKA421" s="512"/>
      <c r="WKB421" s="505"/>
      <c r="WKC421" s="505"/>
      <c r="WKD421" s="505"/>
      <c r="WKE421" s="511"/>
      <c r="WKF421" s="512"/>
      <c r="WKG421" s="512"/>
      <c r="WKH421" s="505"/>
      <c r="WKI421" s="505"/>
      <c r="WKJ421" s="505"/>
      <c r="WKK421" s="511"/>
      <c r="WKL421" s="512"/>
      <c r="WKM421" s="512"/>
      <c r="WKN421" s="505"/>
      <c r="WKO421" s="505"/>
      <c r="WKP421" s="505"/>
      <c r="WKQ421" s="511"/>
      <c r="WKR421" s="512"/>
      <c r="WKS421" s="512"/>
      <c r="WKT421" s="505"/>
      <c r="WKU421" s="505"/>
      <c r="WKV421" s="505"/>
      <c r="WKW421" s="511"/>
      <c r="WKX421" s="512"/>
      <c r="WKY421" s="512"/>
      <c r="WKZ421" s="505"/>
      <c r="WLA421" s="505"/>
      <c r="WLB421" s="505"/>
      <c r="WLC421" s="511"/>
      <c r="WLD421" s="512"/>
      <c r="WLE421" s="512"/>
      <c r="WLF421" s="505"/>
      <c r="WLG421" s="505"/>
      <c r="WLH421" s="505"/>
      <c r="WLI421" s="511"/>
      <c r="WLJ421" s="512"/>
      <c r="WLK421" s="512"/>
      <c r="WLL421" s="505"/>
      <c r="WLM421" s="505"/>
      <c r="WLN421" s="505"/>
      <c r="WLO421" s="511"/>
      <c r="WLP421" s="512"/>
      <c r="WLQ421" s="512"/>
      <c r="WLR421" s="505"/>
      <c r="WLS421" s="505"/>
      <c r="WLT421" s="505"/>
      <c r="WLU421" s="511"/>
      <c r="WLV421" s="512"/>
      <c r="WLW421" s="512"/>
      <c r="WLX421" s="505"/>
      <c r="WLY421" s="505"/>
      <c r="WLZ421" s="505"/>
      <c r="WMA421" s="511"/>
      <c r="WMB421" s="512"/>
      <c r="WMC421" s="512"/>
      <c r="WMD421" s="505"/>
      <c r="WME421" s="505"/>
      <c r="WMF421" s="505"/>
      <c r="WMG421" s="511"/>
      <c r="WMH421" s="512"/>
      <c r="WMI421" s="512"/>
      <c r="WMJ421" s="505"/>
      <c r="WMK421" s="505"/>
      <c r="WML421" s="505"/>
      <c r="WMM421" s="511"/>
      <c r="WMN421" s="512"/>
      <c r="WMO421" s="512"/>
      <c r="WMP421" s="505"/>
      <c r="WMQ421" s="505"/>
      <c r="WMR421" s="505"/>
      <c r="WMS421" s="511"/>
      <c r="WMT421" s="512"/>
      <c r="WMU421" s="512"/>
      <c r="WMV421" s="505"/>
      <c r="WMW421" s="505"/>
      <c r="WMX421" s="505"/>
      <c r="WMY421" s="511"/>
      <c r="WMZ421" s="512"/>
      <c r="WNA421" s="512"/>
      <c r="WNB421" s="505"/>
      <c r="WNC421" s="505"/>
      <c r="WND421" s="505"/>
      <c r="WNE421" s="511"/>
      <c r="WNF421" s="512"/>
      <c r="WNG421" s="512"/>
      <c r="WNH421" s="505"/>
      <c r="WNI421" s="505"/>
      <c r="WNJ421" s="505"/>
      <c r="WNK421" s="511"/>
      <c r="WNL421" s="512"/>
      <c r="WNM421" s="512"/>
      <c r="WNN421" s="505"/>
      <c r="WNO421" s="505"/>
      <c r="WNP421" s="505"/>
      <c r="WNQ421" s="511"/>
      <c r="WNR421" s="512"/>
      <c r="WNS421" s="512"/>
      <c r="WNT421" s="505"/>
      <c r="WNU421" s="505"/>
      <c r="WNV421" s="505"/>
      <c r="WNW421" s="511"/>
      <c r="WNX421" s="512"/>
      <c r="WNY421" s="512"/>
      <c r="WNZ421" s="505"/>
      <c r="WOA421" s="505"/>
      <c r="WOB421" s="505"/>
      <c r="WOC421" s="511"/>
      <c r="WOD421" s="512"/>
      <c r="WOE421" s="512"/>
      <c r="WOF421" s="505"/>
      <c r="WOG421" s="505"/>
      <c r="WOH421" s="505"/>
      <c r="WOI421" s="511"/>
      <c r="WOJ421" s="512"/>
      <c r="WOK421" s="512"/>
      <c r="WOL421" s="505"/>
      <c r="WOM421" s="505"/>
      <c r="WON421" s="505"/>
      <c r="WOO421" s="511"/>
      <c r="WOP421" s="512"/>
      <c r="WOQ421" s="512"/>
      <c r="WOR421" s="505"/>
      <c r="WOS421" s="505"/>
      <c r="WOT421" s="505"/>
      <c r="WOU421" s="511"/>
      <c r="WOV421" s="512"/>
      <c r="WOW421" s="512"/>
      <c r="WOX421" s="505"/>
      <c r="WOY421" s="505"/>
      <c r="WOZ421" s="505"/>
      <c r="WPA421" s="511"/>
      <c r="WPB421" s="512"/>
      <c r="WPC421" s="512"/>
      <c r="WPD421" s="505"/>
      <c r="WPE421" s="505"/>
      <c r="WPF421" s="505"/>
      <c r="WPG421" s="511"/>
      <c r="WPH421" s="512"/>
      <c r="WPI421" s="512"/>
      <c r="WPJ421" s="505"/>
      <c r="WPK421" s="505"/>
      <c r="WPL421" s="505"/>
      <c r="WPM421" s="511"/>
      <c r="WPN421" s="512"/>
      <c r="WPO421" s="512"/>
      <c r="WPP421" s="505"/>
      <c r="WPQ421" s="505"/>
      <c r="WPR421" s="505"/>
      <c r="WPS421" s="511"/>
      <c r="WPT421" s="512"/>
      <c r="WPU421" s="512"/>
      <c r="WPV421" s="505"/>
      <c r="WPW421" s="505"/>
      <c r="WPX421" s="505"/>
      <c r="WPY421" s="511"/>
      <c r="WPZ421" s="512"/>
      <c r="WQA421" s="512"/>
      <c r="WQB421" s="505"/>
      <c r="WQC421" s="505"/>
      <c r="WQD421" s="505"/>
      <c r="WQE421" s="511"/>
      <c r="WQF421" s="512"/>
      <c r="WQG421" s="512"/>
      <c r="WQH421" s="505"/>
      <c r="WQI421" s="505"/>
      <c r="WQJ421" s="505"/>
      <c r="WQK421" s="511"/>
      <c r="WQL421" s="512"/>
      <c r="WQM421" s="512"/>
      <c r="WQN421" s="505"/>
      <c r="WQO421" s="505"/>
      <c r="WQP421" s="505"/>
      <c r="WQQ421" s="511"/>
      <c r="WQR421" s="512"/>
      <c r="WQS421" s="512"/>
      <c r="WQT421" s="505"/>
      <c r="WQU421" s="505"/>
      <c r="WQV421" s="505"/>
      <c r="WQW421" s="511"/>
      <c r="WQX421" s="512"/>
      <c r="WQY421" s="512"/>
      <c r="WQZ421" s="505"/>
      <c r="WRA421" s="505"/>
      <c r="WRB421" s="505"/>
      <c r="WRC421" s="511"/>
      <c r="WRD421" s="512"/>
      <c r="WRE421" s="512"/>
      <c r="WRF421" s="505"/>
      <c r="WRG421" s="505"/>
      <c r="WRH421" s="505"/>
      <c r="WRI421" s="511"/>
      <c r="WRJ421" s="512"/>
      <c r="WRK421" s="512"/>
      <c r="WRL421" s="505"/>
      <c r="WRM421" s="505"/>
      <c r="WRN421" s="505"/>
      <c r="WRO421" s="511"/>
      <c r="WRP421" s="512"/>
      <c r="WRQ421" s="512"/>
      <c r="WRR421" s="505"/>
      <c r="WRS421" s="505"/>
      <c r="WRT421" s="505"/>
      <c r="WRU421" s="511"/>
      <c r="WRV421" s="512"/>
      <c r="WRW421" s="512"/>
      <c r="WRX421" s="505"/>
      <c r="WRY421" s="505"/>
      <c r="WRZ421" s="505"/>
      <c r="WSA421" s="511"/>
      <c r="WSB421" s="512"/>
      <c r="WSC421" s="512"/>
      <c r="WSD421" s="505"/>
      <c r="WSE421" s="505"/>
      <c r="WSF421" s="505"/>
      <c r="WSG421" s="511"/>
      <c r="WSH421" s="512"/>
      <c r="WSI421" s="512"/>
      <c r="WSJ421" s="505"/>
      <c r="WSK421" s="505"/>
      <c r="WSL421" s="505"/>
      <c r="WSM421" s="511"/>
      <c r="WSN421" s="512"/>
      <c r="WSO421" s="512"/>
      <c r="WSP421" s="505"/>
      <c r="WSQ421" s="505"/>
      <c r="WSR421" s="505"/>
      <c r="WSS421" s="511"/>
      <c r="WST421" s="512"/>
      <c r="WSU421" s="512"/>
      <c r="WSV421" s="505"/>
      <c r="WSW421" s="505"/>
      <c r="WSX421" s="505"/>
      <c r="WSY421" s="511"/>
      <c r="WSZ421" s="512"/>
      <c r="WTA421" s="512"/>
      <c r="WTB421" s="505"/>
      <c r="WTC421" s="505"/>
      <c r="WTD421" s="505"/>
      <c r="WTE421" s="511"/>
      <c r="WTF421" s="512"/>
      <c r="WTG421" s="512"/>
      <c r="WTH421" s="505"/>
      <c r="WTI421" s="505"/>
      <c r="WTJ421" s="505"/>
      <c r="WTK421" s="511"/>
      <c r="WTL421" s="512"/>
      <c r="WTM421" s="512"/>
      <c r="WTN421" s="505"/>
      <c r="WTO421" s="505"/>
      <c r="WTP421" s="505"/>
      <c r="WTQ421" s="511"/>
      <c r="WTR421" s="512"/>
      <c r="WTS421" s="512"/>
      <c r="WTT421" s="505"/>
      <c r="WTU421" s="505"/>
      <c r="WTV421" s="505"/>
      <c r="WTW421" s="511"/>
      <c r="WTX421" s="512"/>
      <c r="WTY421" s="512"/>
      <c r="WTZ421" s="505"/>
      <c r="WUA421" s="505"/>
      <c r="WUB421" s="505"/>
      <c r="WUC421" s="511"/>
      <c r="WUD421" s="512"/>
      <c r="WUE421" s="512"/>
      <c r="WUF421" s="505"/>
      <c r="WUG421" s="505"/>
      <c r="WUH421" s="505"/>
      <c r="WUI421" s="511"/>
      <c r="WUJ421" s="512"/>
      <c r="WUK421" s="512"/>
      <c r="WUL421" s="505"/>
      <c r="WUM421" s="505"/>
      <c r="WUN421" s="505"/>
      <c r="WUO421" s="511"/>
      <c r="WUP421" s="512"/>
      <c r="WUQ421" s="512"/>
      <c r="WUR421" s="505"/>
      <c r="WUS421" s="505"/>
      <c r="WUT421" s="505"/>
      <c r="WUU421" s="511"/>
      <c r="WUV421" s="512"/>
      <c r="WUW421" s="512"/>
      <c r="WUX421" s="505"/>
      <c r="WUY421" s="505"/>
      <c r="WUZ421" s="505"/>
      <c r="WVA421" s="511"/>
      <c r="WVB421" s="512"/>
      <c r="WVC421" s="512"/>
      <c r="WVD421" s="505"/>
      <c r="WVE421" s="505"/>
      <c r="WVF421" s="505"/>
      <c r="WVG421" s="511"/>
      <c r="WVH421" s="512"/>
      <c r="WVI421" s="512"/>
      <c r="WVJ421" s="505"/>
      <c r="WVK421" s="505"/>
      <c r="WVL421" s="505"/>
      <c r="WVM421" s="511"/>
      <c r="WVN421" s="512"/>
      <c r="WVO421" s="512"/>
      <c r="WVP421" s="505"/>
      <c r="WVQ421" s="505"/>
      <c r="WVR421" s="505"/>
      <c r="WVS421" s="511"/>
      <c r="WVT421" s="512"/>
      <c r="WVU421" s="512"/>
      <c r="WVV421" s="505"/>
      <c r="WVW421" s="505"/>
      <c r="WVX421" s="505"/>
      <c r="WVY421" s="511"/>
      <c r="WVZ421" s="512"/>
      <c r="WWA421" s="512"/>
      <c r="WWB421" s="505"/>
      <c r="WWC421" s="505"/>
      <c r="WWD421" s="505"/>
      <c r="WWE421" s="511"/>
      <c r="WWF421" s="512"/>
      <c r="WWG421" s="512"/>
      <c r="WWH421" s="505"/>
      <c r="WWI421" s="505"/>
      <c r="WWJ421" s="505"/>
      <c r="WWK421" s="511"/>
      <c r="WWL421" s="512"/>
      <c r="WWM421" s="512"/>
      <c r="WWN421" s="505"/>
      <c r="WWO421" s="505"/>
      <c r="WWP421" s="505"/>
      <c r="WWQ421" s="511"/>
      <c r="WWR421" s="512"/>
      <c r="WWS421" s="512"/>
      <c r="WWT421" s="505"/>
      <c r="WWU421" s="505"/>
      <c r="WWV421" s="505"/>
      <c r="WWW421" s="511"/>
      <c r="WWX421" s="512"/>
      <c r="WWY421" s="512"/>
      <c r="WWZ421" s="505"/>
      <c r="WXA421" s="505"/>
      <c r="WXB421" s="505"/>
      <c r="WXC421" s="511"/>
      <c r="WXD421" s="512"/>
      <c r="WXE421" s="512"/>
      <c r="WXF421" s="505"/>
      <c r="WXG421" s="505"/>
      <c r="WXH421" s="505"/>
      <c r="WXI421" s="511"/>
      <c r="WXJ421" s="512"/>
      <c r="WXK421" s="512"/>
      <c r="WXL421" s="505"/>
      <c r="WXM421" s="505"/>
      <c r="WXN421" s="505"/>
      <c r="WXO421" s="511"/>
      <c r="WXP421" s="512"/>
      <c r="WXQ421" s="512"/>
      <c r="WXR421" s="505"/>
      <c r="WXS421" s="505"/>
      <c r="WXT421" s="505"/>
      <c r="WXU421" s="511"/>
      <c r="WXV421" s="512"/>
      <c r="WXW421" s="512"/>
      <c r="WXX421" s="505"/>
      <c r="WXY421" s="505"/>
      <c r="WXZ421" s="505"/>
      <c r="WYA421" s="511"/>
      <c r="WYB421" s="512"/>
      <c r="WYC421" s="512"/>
      <c r="WYD421" s="505"/>
      <c r="WYE421" s="505"/>
      <c r="WYF421" s="505"/>
      <c r="WYG421" s="511"/>
      <c r="WYH421" s="512"/>
      <c r="WYI421" s="512"/>
      <c r="WYJ421" s="505"/>
      <c r="WYK421" s="505"/>
      <c r="WYL421" s="505"/>
      <c r="WYM421" s="511"/>
      <c r="WYN421" s="512"/>
      <c r="WYO421" s="512"/>
      <c r="WYP421" s="505"/>
      <c r="WYQ421" s="505"/>
      <c r="WYR421" s="505"/>
      <c r="WYS421" s="511"/>
      <c r="WYT421" s="512"/>
      <c r="WYU421" s="512"/>
      <c r="WYV421" s="505"/>
      <c r="WYW421" s="505"/>
      <c r="WYX421" s="505"/>
      <c r="WYY421" s="511"/>
      <c r="WYZ421" s="512"/>
      <c r="WZA421" s="512"/>
      <c r="WZB421" s="505"/>
      <c r="WZC421" s="505"/>
      <c r="WZD421" s="505"/>
      <c r="WZE421" s="511"/>
      <c r="WZF421" s="512"/>
      <c r="WZG421" s="512"/>
      <c r="WZH421" s="505"/>
      <c r="WZI421" s="505"/>
      <c r="WZJ421" s="505"/>
      <c r="WZK421" s="511"/>
      <c r="WZL421" s="512"/>
      <c r="WZM421" s="512"/>
      <c r="WZN421" s="505"/>
      <c r="WZO421" s="505"/>
      <c r="WZP421" s="505"/>
      <c r="WZQ421" s="511"/>
      <c r="WZR421" s="512"/>
      <c r="WZS421" s="512"/>
      <c r="WZT421" s="505"/>
      <c r="WZU421" s="505"/>
      <c r="WZV421" s="505"/>
      <c r="WZW421" s="511"/>
      <c r="WZX421" s="512"/>
      <c r="WZY421" s="512"/>
      <c r="WZZ421" s="505"/>
      <c r="XAA421" s="505"/>
      <c r="XAB421" s="505"/>
      <c r="XAC421" s="511"/>
      <c r="XAD421" s="512"/>
      <c r="XAE421" s="512"/>
      <c r="XAF421" s="505"/>
      <c r="XAG421" s="505"/>
      <c r="XAH421" s="505"/>
      <c r="XAI421" s="511"/>
      <c r="XAJ421" s="512"/>
      <c r="XAK421" s="512"/>
      <c r="XAL421" s="505"/>
      <c r="XAM421" s="505"/>
      <c r="XAN421" s="505"/>
      <c r="XAO421" s="511"/>
      <c r="XAP421" s="512"/>
      <c r="XAQ421" s="512"/>
      <c r="XAR421" s="505"/>
      <c r="XAS421" s="505"/>
      <c r="XAT421" s="505"/>
      <c r="XAU421" s="511"/>
      <c r="XAV421" s="512"/>
      <c r="XAW421" s="512"/>
      <c r="XAX421" s="505"/>
      <c r="XAY421" s="505"/>
      <c r="XAZ421" s="505"/>
      <c r="XBA421" s="511"/>
      <c r="XBB421" s="512"/>
      <c r="XBC421" s="512"/>
      <c r="XBD421" s="505"/>
      <c r="XBE421" s="505"/>
      <c r="XBF421" s="505"/>
      <c r="XBG421" s="511"/>
      <c r="XBH421" s="512"/>
      <c r="XBI421" s="512"/>
      <c r="XBJ421" s="505"/>
      <c r="XBK421" s="505"/>
      <c r="XBL421" s="505"/>
      <c r="XBM421" s="511"/>
      <c r="XBN421" s="512"/>
      <c r="XBO421" s="512"/>
      <c r="XBP421" s="505"/>
      <c r="XBQ421" s="505"/>
      <c r="XBR421" s="505"/>
      <c r="XBS421" s="511"/>
      <c r="XBT421" s="512"/>
      <c r="XBU421" s="512"/>
      <c r="XBV421" s="505"/>
      <c r="XBW421" s="505"/>
      <c r="XBX421" s="505"/>
      <c r="XBY421" s="511"/>
      <c r="XBZ421" s="512"/>
      <c r="XCA421" s="512"/>
      <c r="XCB421" s="505"/>
      <c r="XCC421" s="505"/>
      <c r="XCD421" s="505"/>
      <c r="XCE421" s="511"/>
      <c r="XCF421" s="512"/>
      <c r="XCG421" s="512"/>
      <c r="XCH421" s="505"/>
      <c r="XCI421" s="505"/>
      <c r="XCJ421" s="505"/>
      <c r="XCK421" s="511"/>
      <c r="XCL421" s="512"/>
      <c r="XCM421" s="512"/>
      <c r="XCN421" s="505"/>
      <c r="XCO421" s="505"/>
      <c r="XCP421" s="505"/>
      <c r="XCQ421" s="511"/>
      <c r="XCR421" s="512"/>
      <c r="XCS421" s="512"/>
      <c r="XCT421" s="505"/>
      <c r="XCU421" s="505"/>
      <c r="XCV421" s="505"/>
      <c r="XCW421" s="511"/>
      <c r="XCX421" s="512"/>
      <c r="XCY421" s="512"/>
      <c r="XCZ421" s="505"/>
      <c r="XDA421" s="505"/>
      <c r="XDB421" s="505"/>
      <c r="XDC421" s="511"/>
      <c r="XDD421" s="512"/>
      <c r="XDE421" s="512"/>
      <c r="XDF421" s="505"/>
      <c r="XDG421" s="505"/>
      <c r="XDH421" s="505"/>
      <c r="XDI421" s="511"/>
      <c r="XDJ421" s="512"/>
      <c r="XDK421" s="512"/>
      <c r="XDL421" s="505"/>
      <c r="XDM421" s="505"/>
      <c r="XDN421" s="505"/>
      <c r="XDO421" s="511"/>
      <c r="XDP421" s="512"/>
      <c r="XDQ421" s="512"/>
      <c r="XDR421" s="505"/>
      <c r="XDS421" s="505"/>
      <c r="XDT421" s="505"/>
      <c r="XDU421" s="511"/>
      <c r="XDV421" s="512"/>
      <c r="XDW421" s="512"/>
      <c r="XDX421" s="505"/>
      <c r="XDY421" s="505"/>
      <c r="XDZ421" s="505"/>
      <c r="XEA421" s="511"/>
      <c r="XEB421" s="512"/>
      <c r="XEC421" s="512"/>
      <c r="XED421" s="505"/>
      <c r="XEE421" s="505"/>
      <c r="XEF421" s="505"/>
      <c r="XEG421" s="511"/>
      <c r="XEH421" s="512"/>
      <c r="XEI421" s="512"/>
      <c r="XEJ421" s="505"/>
      <c r="XEK421" s="505"/>
      <c r="XEL421" s="505"/>
      <c r="XEM421" s="511"/>
      <c r="XEN421" s="512"/>
      <c r="XEO421" s="512"/>
      <c r="XEP421" s="505"/>
      <c r="XEQ421" s="505"/>
      <c r="XER421" s="505"/>
      <c r="XES421" s="511"/>
      <c r="XET421" s="512"/>
      <c r="XEU421" s="512"/>
      <c r="XEV421" s="505"/>
      <c r="XEW421" s="505"/>
      <c r="XEX421" s="505"/>
      <c r="XEY421" s="511"/>
      <c r="XEZ421" s="512"/>
      <c r="XFA421" s="512"/>
      <c r="XFB421" s="505"/>
      <c r="XFC421" s="505"/>
      <c r="XFD421" s="505"/>
    </row>
    <row r="422" spans="1:16384" ht="15.75" customHeight="1" x14ac:dyDescent="0.2">
      <c r="A422" s="493" t="s">
        <v>883</v>
      </c>
      <c r="B422" s="493" t="s">
        <v>950</v>
      </c>
      <c r="C422" s="493"/>
      <c r="D422" s="494">
        <v>4147</v>
      </c>
      <c r="E422" s="495" t="s">
        <v>728</v>
      </c>
      <c r="F422" s="495" t="s">
        <v>835</v>
      </c>
      <c r="G422" s="505"/>
      <c r="H422" s="505"/>
      <c r="I422" s="496" t="s">
        <v>951</v>
      </c>
      <c r="J422" s="496" t="s">
        <v>952</v>
      </c>
      <c r="K422" s="511"/>
      <c r="L422" s="512"/>
      <c r="M422" s="512"/>
      <c r="N422" s="505"/>
      <c r="O422" s="505"/>
      <c r="P422" s="505"/>
      <c r="Q422" s="511"/>
      <c r="R422" s="512"/>
      <c r="S422" s="512"/>
      <c r="T422" s="505"/>
      <c r="U422" s="505"/>
      <c r="V422" s="505"/>
      <c r="W422" s="511"/>
      <c r="X422" s="512"/>
      <c r="Y422" s="512"/>
      <c r="Z422" s="505"/>
      <c r="AA422" s="505"/>
      <c r="AB422" s="505"/>
      <c r="AC422" s="511"/>
      <c r="AD422" s="512"/>
      <c r="AE422" s="512"/>
      <c r="AF422" s="505"/>
      <c r="AG422" s="505"/>
      <c r="AH422" s="505"/>
      <c r="AI422" s="511"/>
      <c r="AJ422" s="512"/>
      <c r="AK422" s="512"/>
      <c r="AL422" s="505"/>
      <c r="AM422" s="505"/>
      <c r="AN422" s="505"/>
      <c r="AO422" s="511"/>
      <c r="AP422" s="512"/>
      <c r="AQ422" s="512"/>
      <c r="AR422" s="505"/>
      <c r="AS422" s="505"/>
      <c r="AT422" s="505"/>
      <c r="AU422" s="511"/>
      <c r="AV422" s="512"/>
      <c r="AW422" s="512"/>
      <c r="AX422" s="505"/>
      <c r="AY422" s="505"/>
      <c r="AZ422" s="505"/>
      <c r="BA422" s="511"/>
      <c r="BB422" s="512"/>
      <c r="BC422" s="512"/>
      <c r="BD422" s="505"/>
      <c r="BE422" s="505"/>
      <c r="BF422" s="505"/>
      <c r="BG422" s="511"/>
      <c r="BH422" s="512"/>
      <c r="BI422" s="512"/>
      <c r="BJ422" s="505"/>
      <c r="BK422" s="505"/>
      <c r="BL422" s="505"/>
      <c r="BM422" s="511"/>
      <c r="BN422" s="512"/>
      <c r="BO422" s="512"/>
      <c r="BP422" s="505"/>
      <c r="BQ422" s="505"/>
      <c r="BR422" s="505"/>
      <c r="BS422" s="511"/>
      <c r="BT422" s="512"/>
      <c r="BU422" s="512"/>
      <c r="BV422" s="505"/>
      <c r="BW422" s="505"/>
      <c r="BX422" s="505"/>
      <c r="BY422" s="511"/>
      <c r="BZ422" s="512"/>
      <c r="CA422" s="512"/>
      <c r="CB422" s="505"/>
      <c r="CC422" s="505"/>
      <c r="CD422" s="505"/>
      <c r="CE422" s="511"/>
      <c r="CF422" s="512"/>
      <c r="CG422" s="512"/>
      <c r="CH422" s="505"/>
      <c r="CI422" s="505"/>
      <c r="CJ422" s="505"/>
      <c r="CK422" s="511"/>
      <c r="CL422" s="512"/>
      <c r="CM422" s="512"/>
      <c r="CN422" s="505"/>
      <c r="CO422" s="505"/>
      <c r="CP422" s="505"/>
      <c r="CQ422" s="511"/>
      <c r="CR422" s="512"/>
      <c r="CS422" s="512"/>
      <c r="CT422" s="505"/>
      <c r="CU422" s="505"/>
      <c r="CV422" s="505"/>
      <c r="CW422" s="511"/>
      <c r="CX422" s="512"/>
      <c r="CY422" s="512"/>
      <c r="CZ422" s="505"/>
      <c r="DA422" s="505"/>
      <c r="DB422" s="505"/>
      <c r="DC422" s="511"/>
      <c r="DD422" s="512"/>
      <c r="DE422" s="512"/>
      <c r="DF422" s="505"/>
      <c r="DG422" s="505"/>
      <c r="DH422" s="505"/>
      <c r="DI422" s="511"/>
      <c r="DJ422" s="512"/>
      <c r="DK422" s="512"/>
      <c r="DL422" s="505"/>
      <c r="DM422" s="505"/>
      <c r="DN422" s="505"/>
      <c r="DO422" s="511"/>
      <c r="DP422" s="512"/>
      <c r="DQ422" s="512"/>
      <c r="DR422" s="505"/>
      <c r="DS422" s="505"/>
      <c r="DT422" s="505"/>
      <c r="DU422" s="511"/>
      <c r="DV422" s="512"/>
      <c r="DW422" s="512"/>
      <c r="DX422" s="505"/>
      <c r="DY422" s="505"/>
      <c r="DZ422" s="505"/>
      <c r="EA422" s="511"/>
      <c r="EB422" s="512"/>
      <c r="EC422" s="512"/>
      <c r="ED422" s="505"/>
      <c r="EE422" s="505"/>
      <c r="EF422" s="505"/>
      <c r="EG422" s="511"/>
      <c r="EH422" s="512"/>
      <c r="EI422" s="512"/>
      <c r="EJ422" s="505"/>
      <c r="EK422" s="505"/>
      <c r="EL422" s="505"/>
      <c r="EM422" s="511"/>
      <c r="EN422" s="512"/>
      <c r="EO422" s="512"/>
      <c r="EP422" s="505"/>
      <c r="EQ422" s="505"/>
      <c r="ER422" s="505"/>
      <c r="ES422" s="511"/>
      <c r="ET422" s="512"/>
      <c r="EU422" s="512"/>
      <c r="EV422" s="505"/>
      <c r="EW422" s="505"/>
      <c r="EX422" s="505"/>
      <c r="EY422" s="511"/>
      <c r="EZ422" s="512"/>
      <c r="FA422" s="512"/>
      <c r="FB422" s="505"/>
      <c r="FC422" s="505"/>
      <c r="FD422" s="505"/>
      <c r="FE422" s="511"/>
      <c r="FF422" s="512"/>
      <c r="FG422" s="512"/>
      <c r="FH422" s="505"/>
      <c r="FI422" s="505"/>
      <c r="FJ422" s="505"/>
      <c r="FK422" s="511"/>
      <c r="FL422" s="512"/>
      <c r="FM422" s="512"/>
      <c r="FN422" s="505"/>
      <c r="FO422" s="505"/>
      <c r="FP422" s="505"/>
      <c r="FQ422" s="511"/>
      <c r="FR422" s="512"/>
      <c r="FS422" s="512"/>
      <c r="FT422" s="505"/>
      <c r="FU422" s="505"/>
      <c r="FV422" s="505"/>
      <c r="FW422" s="511"/>
      <c r="FX422" s="512"/>
      <c r="FY422" s="512"/>
      <c r="FZ422" s="505"/>
      <c r="GA422" s="505"/>
      <c r="GB422" s="505"/>
      <c r="GC422" s="511"/>
      <c r="GD422" s="512"/>
      <c r="GE422" s="512"/>
      <c r="GF422" s="505"/>
      <c r="GG422" s="505"/>
      <c r="GH422" s="505"/>
      <c r="GI422" s="511"/>
      <c r="GJ422" s="512"/>
      <c r="GK422" s="512"/>
      <c r="GL422" s="505"/>
      <c r="GM422" s="505"/>
      <c r="GN422" s="505"/>
      <c r="GO422" s="511"/>
      <c r="GP422" s="512"/>
      <c r="GQ422" s="512"/>
      <c r="GR422" s="505"/>
      <c r="GS422" s="505"/>
      <c r="GT422" s="505"/>
      <c r="GU422" s="511"/>
      <c r="GV422" s="512"/>
      <c r="GW422" s="512"/>
      <c r="GX422" s="505"/>
      <c r="GY422" s="505"/>
      <c r="GZ422" s="505"/>
      <c r="HA422" s="511"/>
      <c r="HB422" s="512"/>
      <c r="HC422" s="512"/>
      <c r="HD422" s="505"/>
      <c r="HE422" s="505"/>
      <c r="HF422" s="505"/>
      <c r="HG422" s="511"/>
      <c r="HH422" s="512"/>
      <c r="HI422" s="512"/>
      <c r="HJ422" s="505"/>
      <c r="HK422" s="505"/>
      <c r="HL422" s="505"/>
      <c r="HM422" s="511"/>
      <c r="HN422" s="512"/>
      <c r="HO422" s="512"/>
      <c r="HP422" s="505"/>
      <c r="HQ422" s="505"/>
      <c r="HR422" s="505"/>
      <c r="HS422" s="511"/>
      <c r="HT422" s="512"/>
      <c r="HU422" s="512"/>
      <c r="HV422" s="505"/>
      <c r="HW422" s="505"/>
      <c r="HX422" s="505"/>
      <c r="HY422" s="511"/>
      <c r="HZ422" s="512"/>
      <c r="IA422" s="512"/>
      <c r="IB422" s="505"/>
      <c r="IC422" s="505"/>
      <c r="ID422" s="505"/>
      <c r="IE422" s="511"/>
      <c r="IF422" s="512"/>
      <c r="IG422" s="512"/>
      <c r="IH422" s="505"/>
      <c r="II422" s="505"/>
      <c r="IJ422" s="505"/>
      <c r="IK422" s="511"/>
      <c r="IL422" s="512"/>
      <c r="IM422" s="512"/>
      <c r="IN422" s="505"/>
      <c r="IO422" s="505"/>
      <c r="IP422" s="505"/>
      <c r="IQ422" s="511"/>
      <c r="IR422" s="512"/>
      <c r="IS422" s="512"/>
      <c r="IT422" s="505"/>
      <c r="IU422" s="505"/>
      <c r="IV422" s="505"/>
      <c r="IW422" s="511"/>
      <c r="IX422" s="512"/>
      <c r="IY422" s="512"/>
      <c r="IZ422" s="505"/>
      <c r="JA422" s="505"/>
      <c r="JB422" s="505"/>
      <c r="JC422" s="511"/>
      <c r="JD422" s="512"/>
      <c r="JE422" s="512"/>
      <c r="JF422" s="505"/>
      <c r="JG422" s="505"/>
      <c r="JH422" s="505"/>
      <c r="JI422" s="511"/>
      <c r="JJ422" s="512"/>
      <c r="JK422" s="512"/>
      <c r="JL422" s="505"/>
      <c r="JM422" s="505"/>
      <c r="JN422" s="505"/>
      <c r="JO422" s="511"/>
      <c r="JP422" s="512"/>
      <c r="JQ422" s="512"/>
      <c r="JR422" s="505"/>
      <c r="JS422" s="505"/>
      <c r="JT422" s="505"/>
      <c r="JU422" s="511"/>
      <c r="JV422" s="512"/>
      <c r="JW422" s="512"/>
      <c r="JX422" s="505"/>
      <c r="JY422" s="505"/>
      <c r="JZ422" s="505"/>
      <c r="KA422" s="511"/>
      <c r="KB422" s="512"/>
      <c r="KC422" s="512"/>
      <c r="KD422" s="505"/>
      <c r="KE422" s="505"/>
      <c r="KF422" s="505"/>
      <c r="KG422" s="511"/>
      <c r="KH422" s="512"/>
      <c r="KI422" s="512"/>
      <c r="KJ422" s="505"/>
      <c r="KK422" s="505"/>
      <c r="KL422" s="505"/>
      <c r="KM422" s="511"/>
      <c r="KN422" s="512"/>
      <c r="KO422" s="512"/>
      <c r="KP422" s="505"/>
      <c r="KQ422" s="505"/>
      <c r="KR422" s="505"/>
      <c r="KS422" s="511"/>
      <c r="KT422" s="512"/>
      <c r="KU422" s="512"/>
      <c r="KV422" s="505"/>
      <c r="KW422" s="505"/>
      <c r="KX422" s="505"/>
      <c r="KY422" s="511"/>
      <c r="KZ422" s="512"/>
      <c r="LA422" s="512"/>
      <c r="LB422" s="505"/>
      <c r="LC422" s="505"/>
      <c r="LD422" s="505"/>
      <c r="LE422" s="511"/>
      <c r="LF422" s="512"/>
      <c r="LG422" s="512"/>
      <c r="LH422" s="505"/>
      <c r="LI422" s="505"/>
      <c r="LJ422" s="505"/>
      <c r="LK422" s="511"/>
      <c r="LL422" s="512"/>
      <c r="LM422" s="512"/>
      <c r="LN422" s="505"/>
      <c r="LO422" s="505"/>
      <c r="LP422" s="505"/>
      <c r="LQ422" s="511"/>
      <c r="LR422" s="512"/>
      <c r="LS422" s="512"/>
      <c r="LT422" s="505"/>
      <c r="LU422" s="505"/>
      <c r="LV422" s="505"/>
      <c r="LW422" s="511"/>
      <c r="LX422" s="512"/>
      <c r="LY422" s="512"/>
      <c r="LZ422" s="505"/>
      <c r="MA422" s="505"/>
      <c r="MB422" s="505"/>
      <c r="MC422" s="511"/>
      <c r="MD422" s="512"/>
      <c r="ME422" s="512"/>
      <c r="MF422" s="505"/>
      <c r="MG422" s="505"/>
      <c r="MH422" s="505"/>
      <c r="MI422" s="511"/>
      <c r="MJ422" s="512"/>
      <c r="MK422" s="512"/>
      <c r="ML422" s="505"/>
      <c r="MM422" s="505"/>
      <c r="MN422" s="505"/>
      <c r="MO422" s="511"/>
      <c r="MP422" s="512"/>
      <c r="MQ422" s="512"/>
      <c r="MR422" s="505"/>
      <c r="MS422" s="505"/>
      <c r="MT422" s="505"/>
      <c r="MU422" s="511"/>
      <c r="MV422" s="512"/>
      <c r="MW422" s="512"/>
      <c r="MX422" s="505"/>
      <c r="MY422" s="505"/>
      <c r="MZ422" s="505"/>
      <c r="NA422" s="511"/>
      <c r="NB422" s="512"/>
      <c r="NC422" s="512"/>
      <c r="ND422" s="505"/>
      <c r="NE422" s="505"/>
      <c r="NF422" s="505"/>
      <c r="NG422" s="511"/>
      <c r="NH422" s="512"/>
      <c r="NI422" s="512"/>
      <c r="NJ422" s="505"/>
      <c r="NK422" s="505"/>
      <c r="NL422" s="505"/>
      <c r="NM422" s="511"/>
      <c r="NN422" s="512"/>
      <c r="NO422" s="512"/>
      <c r="NP422" s="505"/>
      <c r="NQ422" s="505"/>
      <c r="NR422" s="505"/>
      <c r="NS422" s="511"/>
      <c r="NT422" s="512"/>
      <c r="NU422" s="512"/>
      <c r="NV422" s="505"/>
      <c r="NW422" s="505"/>
      <c r="NX422" s="505"/>
      <c r="NY422" s="511"/>
      <c r="NZ422" s="512"/>
      <c r="OA422" s="512"/>
      <c r="OB422" s="505"/>
      <c r="OC422" s="505"/>
      <c r="OD422" s="505"/>
      <c r="OE422" s="511"/>
      <c r="OF422" s="512"/>
      <c r="OG422" s="512"/>
      <c r="OH422" s="505"/>
      <c r="OI422" s="505"/>
      <c r="OJ422" s="505"/>
      <c r="OK422" s="511"/>
      <c r="OL422" s="512"/>
      <c r="OM422" s="512"/>
      <c r="ON422" s="505"/>
      <c r="OO422" s="505"/>
      <c r="OP422" s="505"/>
      <c r="OQ422" s="511"/>
      <c r="OR422" s="512"/>
      <c r="OS422" s="512"/>
      <c r="OT422" s="505"/>
      <c r="OU422" s="505"/>
      <c r="OV422" s="505"/>
      <c r="OW422" s="511"/>
      <c r="OX422" s="512"/>
      <c r="OY422" s="512"/>
      <c r="OZ422" s="505"/>
      <c r="PA422" s="505"/>
      <c r="PB422" s="505"/>
      <c r="PC422" s="511"/>
      <c r="PD422" s="512"/>
      <c r="PE422" s="512"/>
      <c r="PF422" s="505"/>
      <c r="PG422" s="505"/>
      <c r="PH422" s="505"/>
      <c r="PI422" s="511"/>
      <c r="PJ422" s="512"/>
      <c r="PK422" s="512"/>
      <c r="PL422" s="505"/>
      <c r="PM422" s="505"/>
      <c r="PN422" s="505"/>
      <c r="PO422" s="511"/>
      <c r="PP422" s="512"/>
      <c r="PQ422" s="512"/>
      <c r="PR422" s="505"/>
      <c r="PS422" s="505"/>
      <c r="PT422" s="505"/>
      <c r="PU422" s="511"/>
      <c r="PV422" s="512"/>
      <c r="PW422" s="512"/>
      <c r="PX422" s="505"/>
      <c r="PY422" s="505"/>
      <c r="PZ422" s="505"/>
      <c r="QA422" s="511"/>
      <c r="QB422" s="512"/>
      <c r="QC422" s="512"/>
      <c r="QD422" s="505"/>
      <c r="QE422" s="505"/>
      <c r="QF422" s="505"/>
      <c r="QG422" s="511"/>
      <c r="QH422" s="512"/>
      <c r="QI422" s="512"/>
      <c r="QJ422" s="505"/>
      <c r="QK422" s="505"/>
      <c r="QL422" s="505"/>
      <c r="QM422" s="511"/>
      <c r="QN422" s="512"/>
      <c r="QO422" s="512"/>
      <c r="QP422" s="505"/>
      <c r="QQ422" s="505"/>
      <c r="QR422" s="505"/>
      <c r="QS422" s="511"/>
      <c r="QT422" s="512"/>
      <c r="QU422" s="512"/>
      <c r="QV422" s="505"/>
      <c r="QW422" s="505"/>
      <c r="QX422" s="505"/>
      <c r="QY422" s="511"/>
      <c r="QZ422" s="512"/>
      <c r="RA422" s="512"/>
      <c r="RB422" s="505"/>
      <c r="RC422" s="505"/>
      <c r="RD422" s="505"/>
      <c r="RE422" s="511"/>
      <c r="RF422" s="512"/>
      <c r="RG422" s="512"/>
      <c r="RH422" s="505"/>
      <c r="RI422" s="505"/>
      <c r="RJ422" s="505"/>
      <c r="RK422" s="511"/>
      <c r="RL422" s="512"/>
      <c r="RM422" s="512"/>
      <c r="RN422" s="505"/>
      <c r="RO422" s="505"/>
      <c r="RP422" s="505"/>
      <c r="RQ422" s="511"/>
      <c r="RR422" s="512"/>
      <c r="RS422" s="512"/>
      <c r="RT422" s="505"/>
      <c r="RU422" s="505"/>
      <c r="RV422" s="505"/>
      <c r="RW422" s="511"/>
      <c r="RX422" s="512"/>
      <c r="RY422" s="512"/>
      <c r="RZ422" s="505"/>
      <c r="SA422" s="505"/>
      <c r="SB422" s="505"/>
      <c r="SC422" s="511"/>
      <c r="SD422" s="512"/>
      <c r="SE422" s="512"/>
      <c r="SF422" s="505"/>
      <c r="SG422" s="505"/>
      <c r="SH422" s="505"/>
      <c r="SI422" s="511"/>
      <c r="SJ422" s="512"/>
      <c r="SK422" s="512"/>
      <c r="SL422" s="505"/>
      <c r="SM422" s="505"/>
      <c r="SN422" s="505"/>
      <c r="SO422" s="511"/>
      <c r="SP422" s="512"/>
      <c r="SQ422" s="512"/>
      <c r="SR422" s="505"/>
      <c r="SS422" s="505"/>
      <c r="ST422" s="505"/>
      <c r="SU422" s="511"/>
      <c r="SV422" s="512"/>
      <c r="SW422" s="512"/>
      <c r="SX422" s="505"/>
      <c r="SY422" s="505"/>
      <c r="SZ422" s="505"/>
      <c r="TA422" s="511"/>
      <c r="TB422" s="512"/>
      <c r="TC422" s="512"/>
      <c r="TD422" s="505"/>
      <c r="TE422" s="505"/>
      <c r="TF422" s="505"/>
      <c r="TG422" s="511"/>
      <c r="TH422" s="512"/>
      <c r="TI422" s="512"/>
      <c r="TJ422" s="505"/>
      <c r="TK422" s="505"/>
      <c r="TL422" s="505"/>
      <c r="TM422" s="511"/>
      <c r="TN422" s="512"/>
      <c r="TO422" s="512"/>
      <c r="TP422" s="505"/>
      <c r="TQ422" s="505"/>
      <c r="TR422" s="505"/>
      <c r="TS422" s="511"/>
      <c r="TT422" s="512"/>
      <c r="TU422" s="512"/>
      <c r="TV422" s="505"/>
      <c r="TW422" s="505"/>
      <c r="TX422" s="505"/>
      <c r="TY422" s="511"/>
      <c r="TZ422" s="512"/>
      <c r="UA422" s="512"/>
      <c r="UB422" s="505"/>
      <c r="UC422" s="505"/>
      <c r="UD422" s="505"/>
      <c r="UE422" s="511"/>
      <c r="UF422" s="512"/>
      <c r="UG422" s="512"/>
      <c r="UH422" s="505"/>
      <c r="UI422" s="505"/>
      <c r="UJ422" s="505"/>
      <c r="UK422" s="511"/>
      <c r="UL422" s="512"/>
      <c r="UM422" s="512"/>
      <c r="UN422" s="505"/>
      <c r="UO422" s="505"/>
      <c r="UP422" s="505"/>
      <c r="UQ422" s="511"/>
      <c r="UR422" s="512"/>
      <c r="US422" s="512"/>
      <c r="UT422" s="505"/>
      <c r="UU422" s="505"/>
      <c r="UV422" s="505"/>
      <c r="UW422" s="511"/>
      <c r="UX422" s="512"/>
      <c r="UY422" s="512"/>
      <c r="UZ422" s="505"/>
      <c r="VA422" s="505"/>
      <c r="VB422" s="505"/>
      <c r="VC422" s="511"/>
      <c r="VD422" s="512"/>
      <c r="VE422" s="512"/>
      <c r="VF422" s="505"/>
      <c r="VG422" s="505"/>
      <c r="VH422" s="505"/>
      <c r="VI422" s="511"/>
      <c r="VJ422" s="512"/>
      <c r="VK422" s="512"/>
      <c r="VL422" s="505"/>
      <c r="VM422" s="505"/>
      <c r="VN422" s="505"/>
      <c r="VO422" s="511"/>
      <c r="VP422" s="512"/>
      <c r="VQ422" s="512"/>
      <c r="VR422" s="505"/>
      <c r="VS422" s="505"/>
      <c r="VT422" s="505"/>
      <c r="VU422" s="511"/>
      <c r="VV422" s="512"/>
      <c r="VW422" s="512"/>
      <c r="VX422" s="505"/>
      <c r="VY422" s="505"/>
      <c r="VZ422" s="505"/>
      <c r="WA422" s="511"/>
      <c r="WB422" s="512"/>
      <c r="WC422" s="512"/>
      <c r="WD422" s="505"/>
      <c r="WE422" s="505"/>
      <c r="WF422" s="505"/>
      <c r="WG422" s="511"/>
      <c r="WH422" s="512"/>
      <c r="WI422" s="512"/>
      <c r="WJ422" s="505"/>
      <c r="WK422" s="505"/>
      <c r="WL422" s="505"/>
      <c r="WM422" s="511"/>
      <c r="WN422" s="512"/>
      <c r="WO422" s="512"/>
      <c r="WP422" s="505"/>
      <c r="WQ422" s="505"/>
      <c r="WR422" s="505"/>
      <c r="WS422" s="511"/>
      <c r="WT422" s="512"/>
      <c r="WU422" s="512"/>
      <c r="WV422" s="505"/>
      <c r="WW422" s="505"/>
      <c r="WX422" s="505"/>
      <c r="WY422" s="511"/>
      <c r="WZ422" s="512"/>
      <c r="XA422" s="512"/>
      <c r="XB422" s="505"/>
      <c r="XC422" s="505"/>
      <c r="XD422" s="505"/>
      <c r="XE422" s="511"/>
      <c r="XF422" s="512"/>
      <c r="XG422" s="512"/>
      <c r="XH422" s="505"/>
      <c r="XI422" s="505"/>
      <c r="XJ422" s="505"/>
      <c r="XK422" s="511"/>
      <c r="XL422" s="512"/>
      <c r="XM422" s="512"/>
      <c r="XN422" s="505"/>
      <c r="XO422" s="505"/>
      <c r="XP422" s="505"/>
      <c r="XQ422" s="511"/>
      <c r="XR422" s="512"/>
      <c r="XS422" s="512"/>
      <c r="XT422" s="505"/>
      <c r="XU422" s="505"/>
      <c r="XV422" s="505"/>
      <c r="XW422" s="511"/>
      <c r="XX422" s="512"/>
      <c r="XY422" s="512"/>
      <c r="XZ422" s="505"/>
      <c r="YA422" s="505"/>
      <c r="YB422" s="505"/>
      <c r="YC422" s="511"/>
      <c r="YD422" s="512"/>
      <c r="YE422" s="512"/>
      <c r="YF422" s="505"/>
      <c r="YG422" s="505"/>
      <c r="YH422" s="505"/>
      <c r="YI422" s="511"/>
      <c r="YJ422" s="512"/>
      <c r="YK422" s="512"/>
      <c r="YL422" s="505"/>
      <c r="YM422" s="505"/>
      <c r="YN422" s="505"/>
      <c r="YO422" s="511"/>
      <c r="YP422" s="512"/>
      <c r="YQ422" s="512"/>
      <c r="YR422" s="505"/>
      <c r="YS422" s="505"/>
      <c r="YT422" s="505"/>
      <c r="YU422" s="511"/>
      <c r="YV422" s="512"/>
      <c r="YW422" s="512"/>
      <c r="YX422" s="505"/>
      <c r="YY422" s="505"/>
      <c r="YZ422" s="505"/>
      <c r="ZA422" s="511"/>
      <c r="ZB422" s="512"/>
      <c r="ZC422" s="512"/>
      <c r="ZD422" s="505"/>
      <c r="ZE422" s="505"/>
      <c r="ZF422" s="505"/>
      <c r="ZG422" s="511"/>
      <c r="ZH422" s="512"/>
      <c r="ZI422" s="512"/>
      <c r="ZJ422" s="505"/>
      <c r="ZK422" s="505"/>
      <c r="ZL422" s="505"/>
      <c r="ZM422" s="511"/>
      <c r="ZN422" s="512"/>
      <c r="ZO422" s="512"/>
      <c r="ZP422" s="505"/>
      <c r="ZQ422" s="505"/>
      <c r="ZR422" s="505"/>
      <c r="ZS422" s="511"/>
      <c r="ZT422" s="512"/>
      <c r="ZU422" s="512"/>
      <c r="ZV422" s="505"/>
      <c r="ZW422" s="505"/>
      <c r="ZX422" s="505"/>
      <c r="ZY422" s="511"/>
      <c r="ZZ422" s="512"/>
      <c r="AAA422" s="512"/>
      <c r="AAB422" s="505"/>
      <c r="AAC422" s="505"/>
      <c r="AAD422" s="505"/>
      <c r="AAE422" s="511"/>
      <c r="AAF422" s="512"/>
      <c r="AAG422" s="512"/>
      <c r="AAH422" s="505"/>
      <c r="AAI422" s="505"/>
      <c r="AAJ422" s="505"/>
      <c r="AAK422" s="511"/>
      <c r="AAL422" s="512"/>
      <c r="AAM422" s="512"/>
      <c r="AAN422" s="505"/>
      <c r="AAO422" s="505"/>
      <c r="AAP422" s="505"/>
      <c r="AAQ422" s="511"/>
      <c r="AAR422" s="512"/>
      <c r="AAS422" s="512"/>
      <c r="AAT422" s="505"/>
      <c r="AAU422" s="505"/>
      <c r="AAV422" s="505"/>
      <c r="AAW422" s="511"/>
      <c r="AAX422" s="512"/>
      <c r="AAY422" s="512"/>
      <c r="AAZ422" s="505"/>
      <c r="ABA422" s="505"/>
      <c r="ABB422" s="505"/>
      <c r="ABC422" s="511"/>
      <c r="ABD422" s="512"/>
      <c r="ABE422" s="512"/>
      <c r="ABF422" s="505"/>
      <c r="ABG422" s="505"/>
      <c r="ABH422" s="505"/>
      <c r="ABI422" s="511"/>
      <c r="ABJ422" s="512"/>
      <c r="ABK422" s="512"/>
      <c r="ABL422" s="505"/>
      <c r="ABM422" s="505"/>
      <c r="ABN422" s="505"/>
      <c r="ABO422" s="511"/>
      <c r="ABP422" s="512"/>
      <c r="ABQ422" s="512"/>
      <c r="ABR422" s="505"/>
      <c r="ABS422" s="505"/>
      <c r="ABT422" s="505"/>
      <c r="ABU422" s="511"/>
      <c r="ABV422" s="512"/>
      <c r="ABW422" s="512"/>
      <c r="ABX422" s="505"/>
      <c r="ABY422" s="505"/>
      <c r="ABZ422" s="505"/>
      <c r="ACA422" s="511"/>
      <c r="ACB422" s="512"/>
      <c r="ACC422" s="512"/>
      <c r="ACD422" s="505"/>
      <c r="ACE422" s="505"/>
      <c r="ACF422" s="505"/>
      <c r="ACG422" s="511"/>
      <c r="ACH422" s="512"/>
      <c r="ACI422" s="512"/>
      <c r="ACJ422" s="505"/>
      <c r="ACK422" s="505"/>
      <c r="ACL422" s="505"/>
      <c r="ACM422" s="511"/>
      <c r="ACN422" s="512"/>
      <c r="ACO422" s="512"/>
      <c r="ACP422" s="505"/>
      <c r="ACQ422" s="505"/>
      <c r="ACR422" s="505"/>
      <c r="ACS422" s="511"/>
      <c r="ACT422" s="512"/>
      <c r="ACU422" s="512"/>
      <c r="ACV422" s="505"/>
      <c r="ACW422" s="505"/>
      <c r="ACX422" s="505"/>
      <c r="ACY422" s="511"/>
      <c r="ACZ422" s="512"/>
      <c r="ADA422" s="512"/>
      <c r="ADB422" s="505"/>
      <c r="ADC422" s="505"/>
      <c r="ADD422" s="505"/>
      <c r="ADE422" s="511"/>
      <c r="ADF422" s="512"/>
      <c r="ADG422" s="512"/>
      <c r="ADH422" s="505"/>
      <c r="ADI422" s="505"/>
      <c r="ADJ422" s="505"/>
      <c r="ADK422" s="511"/>
      <c r="ADL422" s="512"/>
      <c r="ADM422" s="512"/>
      <c r="ADN422" s="505"/>
      <c r="ADO422" s="505"/>
      <c r="ADP422" s="505"/>
      <c r="ADQ422" s="511"/>
      <c r="ADR422" s="512"/>
      <c r="ADS422" s="512"/>
      <c r="ADT422" s="505"/>
      <c r="ADU422" s="505"/>
      <c r="ADV422" s="505"/>
      <c r="ADW422" s="511"/>
      <c r="ADX422" s="512"/>
      <c r="ADY422" s="512"/>
      <c r="ADZ422" s="505"/>
      <c r="AEA422" s="505"/>
      <c r="AEB422" s="505"/>
      <c r="AEC422" s="511"/>
      <c r="AED422" s="512"/>
      <c r="AEE422" s="512"/>
      <c r="AEF422" s="505"/>
      <c r="AEG422" s="505"/>
      <c r="AEH422" s="505"/>
      <c r="AEI422" s="511"/>
      <c r="AEJ422" s="512"/>
      <c r="AEK422" s="512"/>
      <c r="AEL422" s="505"/>
      <c r="AEM422" s="505"/>
      <c r="AEN422" s="505"/>
      <c r="AEO422" s="511"/>
      <c r="AEP422" s="512"/>
      <c r="AEQ422" s="512"/>
      <c r="AER422" s="505"/>
      <c r="AES422" s="505"/>
      <c r="AET422" s="505"/>
      <c r="AEU422" s="511"/>
      <c r="AEV422" s="512"/>
      <c r="AEW422" s="512"/>
      <c r="AEX422" s="505"/>
      <c r="AEY422" s="505"/>
      <c r="AEZ422" s="505"/>
      <c r="AFA422" s="511"/>
      <c r="AFB422" s="512"/>
      <c r="AFC422" s="512"/>
      <c r="AFD422" s="505"/>
      <c r="AFE422" s="505"/>
      <c r="AFF422" s="505"/>
      <c r="AFG422" s="511"/>
      <c r="AFH422" s="512"/>
      <c r="AFI422" s="512"/>
      <c r="AFJ422" s="505"/>
      <c r="AFK422" s="505"/>
      <c r="AFL422" s="505"/>
      <c r="AFM422" s="511"/>
      <c r="AFN422" s="512"/>
      <c r="AFO422" s="512"/>
      <c r="AFP422" s="505"/>
      <c r="AFQ422" s="505"/>
      <c r="AFR422" s="505"/>
      <c r="AFS422" s="511"/>
      <c r="AFT422" s="512"/>
      <c r="AFU422" s="512"/>
      <c r="AFV422" s="505"/>
      <c r="AFW422" s="505"/>
      <c r="AFX422" s="505"/>
      <c r="AFY422" s="511"/>
      <c r="AFZ422" s="512"/>
      <c r="AGA422" s="512"/>
      <c r="AGB422" s="505"/>
      <c r="AGC422" s="505"/>
      <c r="AGD422" s="505"/>
      <c r="AGE422" s="511"/>
      <c r="AGF422" s="512"/>
      <c r="AGG422" s="512"/>
      <c r="AGH422" s="505"/>
      <c r="AGI422" s="505"/>
      <c r="AGJ422" s="505"/>
      <c r="AGK422" s="511"/>
      <c r="AGL422" s="512"/>
      <c r="AGM422" s="512"/>
      <c r="AGN422" s="505"/>
      <c r="AGO422" s="505"/>
      <c r="AGP422" s="505"/>
      <c r="AGQ422" s="511"/>
      <c r="AGR422" s="512"/>
      <c r="AGS422" s="512"/>
      <c r="AGT422" s="505"/>
      <c r="AGU422" s="505"/>
      <c r="AGV422" s="505"/>
      <c r="AGW422" s="511"/>
      <c r="AGX422" s="512"/>
      <c r="AGY422" s="512"/>
      <c r="AGZ422" s="505"/>
      <c r="AHA422" s="505"/>
      <c r="AHB422" s="505"/>
      <c r="AHC422" s="511"/>
      <c r="AHD422" s="512"/>
      <c r="AHE422" s="512"/>
      <c r="AHF422" s="505"/>
      <c r="AHG422" s="505"/>
      <c r="AHH422" s="505"/>
      <c r="AHI422" s="511"/>
      <c r="AHJ422" s="512"/>
      <c r="AHK422" s="512"/>
      <c r="AHL422" s="505"/>
      <c r="AHM422" s="505"/>
      <c r="AHN422" s="505"/>
      <c r="AHO422" s="511"/>
      <c r="AHP422" s="512"/>
      <c r="AHQ422" s="512"/>
      <c r="AHR422" s="505"/>
      <c r="AHS422" s="505"/>
      <c r="AHT422" s="505"/>
      <c r="AHU422" s="511"/>
      <c r="AHV422" s="512"/>
      <c r="AHW422" s="512"/>
      <c r="AHX422" s="505"/>
      <c r="AHY422" s="505"/>
      <c r="AHZ422" s="505"/>
      <c r="AIA422" s="511"/>
      <c r="AIB422" s="512"/>
      <c r="AIC422" s="512"/>
      <c r="AID422" s="505"/>
      <c r="AIE422" s="505"/>
      <c r="AIF422" s="505"/>
      <c r="AIG422" s="511"/>
      <c r="AIH422" s="512"/>
      <c r="AII422" s="512"/>
      <c r="AIJ422" s="505"/>
      <c r="AIK422" s="505"/>
      <c r="AIL422" s="505"/>
      <c r="AIM422" s="511"/>
      <c r="AIN422" s="512"/>
      <c r="AIO422" s="512"/>
      <c r="AIP422" s="505"/>
      <c r="AIQ422" s="505"/>
      <c r="AIR422" s="505"/>
      <c r="AIS422" s="511"/>
      <c r="AIT422" s="512"/>
      <c r="AIU422" s="512"/>
      <c r="AIV422" s="505"/>
      <c r="AIW422" s="505"/>
      <c r="AIX422" s="505"/>
      <c r="AIY422" s="511"/>
      <c r="AIZ422" s="512"/>
      <c r="AJA422" s="512"/>
      <c r="AJB422" s="505"/>
      <c r="AJC422" s="505"/>
      <c r="AJD422" s="505"/>
      <c r="AJE422" s="511"/>
      <c r="AJF422" s="512"/>
      <c r="AJG422" s="512"/>
      <c r="AJH422" s="505"/>
      <c r="AJI422" s="505"/>
      <c r="AJJ422" s="505"/>
      <c r="AJK422" s="511"/>
      <c r="AJL422" s="512"/>
      <c r="AJM422" s="512"/>
      <c r="AJN422" s="505"/>
      <c r="AJO422" s="505"/>
      <c r="AJP422" s="505"/>
      <c r="AJQ422" s="511"/>
      <c r="AJR422" s="512"/>
      <c r="AJS422" s="512"/>
      <c r="AJT422" s="505"/>
      <c r="AJU422" s="505"/>
      <c r="AJV422" s="505"/>
      <c r="AJW422" s="511"/>
      <c r="AJX422" s="512"/>
      <c r="AJY422" s="512"/>
      <c r="AJZ422" s="505"/>
      <c r="AKA422" s="505"/>
      <c r="AKB422" s="505"/>
      <c r="AKC422" s="511"/>
      <c r="AKD422" s="512"/>
      <c r="AKE422" s="512"/>
      <c r="AKF422" s="505"/>
      <c r="AKG422" s="505"/>
      <c r="AKH422" s="505"/>
      <c r="AKI422" s="511"/>
      <c r="AKJ422" s="512"/>
      <c r="AKK422" s="512"/>
      <c r="AKL422" s="505"/>
      <c r="AKM422" s="505"/>
      <c r="AKN422" s="505"/>
      <c r="AKO422" s="511"/>
      <c r="AKP422" s="512"/>
      <c r="AKQ422" s="512"/>
      <c r="AKR422" s="505"/>
      <c r="AKS422" s="505"/>
      <c r="AKT422" s="505"/>
      <c r="AKU422" s="511"/>
      <c r="AKV422" s="512"/>
      <c r="AKW422" s="512"/>
      <c r="AKX422" s="505"/>
      <c r="AKY422" s="505"/>
      <c r="AKZ422" s="505"/>
      <c r="ALA422" s="511"/>
      <c r="ALB422" s="512"/>
      <c r="ALC422" s="512"/>
      <c r="ALD422" s="505"/>
      <c r="ALE422" s="505"/>
      <c r="ALF422" s="505"/>
      <c r="ALG422" s="511"/>
      <c r="ALH422" s="512"/>
      <c r="ALI422" s="512"/>
      <c r="ALJ422" s="505"/>
      <c r="ALK422" s="505"/>
      <c r="ALL422" s="505"/>
      <c r="ALM422" s="511"/>
      <c r="ALN422" s="512"/>
      <c r="ALO422" s="512"/>
      <c r="ALP422" s="505"/>
      <c r="ALQ422" s="505"/>
      <c r="ALR422" s="505"/>
      <c r="ALS422" s="511"/>
      <c r="ALT422" s="512"/>
      <c r="ALU422" s="512"/>
      <c r="ALV422" s="505"/>
      <c r="ALW422" s="505"/>
      <c r="ALX422" s="505"/>
      <c r="ALY422" s="511"/>
      <c r="ALZ422" s="512"/>
      <c r="AMA422" s="512"/>
      <c r="AMB422" s="505"/>
      <c r="AMC422" s="505"/>
      <c r="AMD422" s="505"/>
      <c r="AME422" s="511"/>
      <c r="AMF422" s="512"/>
      <c r="AMG422" s="512"/>
      <c r="AMH422" s="505"/>
      <c r="AMI422" s="505"/>
      <c r="AMJ422" s="505"/>
      <c r="AMK422" s="511"/>
      <c r="AML422" s="512"/>
      <c r="AMM422" s="512"/>
      <c r="AMN422" s="505"/>
      <c r="AMO422" s="505"/>
      <c r="AMP422" s="505"/>
      <c r="AMQ422" s="511"/>
      <c r="AMR422" s="512"/>
      <c r="AMS422" s="512"/>
      <c r="AMT422" s="505"/>
      <c r="AMU422" s="505"/>
      <c r="AMV422" s="505"/>
      <c r="AMW422" s="511"/>
      <c r="AMX422" s="512"/>
      <c r="AMY422" s="512"/>
      <c r="AMZ422" s="505"/>
      <c r="ANA422" s="505"/>
      <c r="ANB422" s="505"/>
      <c r="ANC422" s="511"/>
      <c r="AND422" s="512"/>
      <c r="ANE422" s="512"/>
      <c r="ANF422" s="505"/>
      <c r="ANG422" s="505"/>
      <c r="ANH422" s="505"/>
      <c r="ANI422" s="511"/>
      <c r="ANJ422" s="512"/>
      <c r="ANK422" s="512"/>
      <c r="ANL422" s="505"/>
      <c r="ANM422" s="505"/>
      <c r="ANN422" s="505"/>
      <c r="ANO422" s="511"/>
      <c r="ANP422" s="512"/>
      <c r="ANQ422" s="512"/>
      <c r="ANR422" s="505"/>
      <c r="ANS422" s="505"/>
      <c r="ANT422" s="505"/>
      <c r="ANU422" s="511"/>
      <c r="ANV422" s="512"/>
      <c r="ANW422" s="512"/>
      <c r="ANX422" s="505"/>
      <c r="ANY422" s="505"/>
      <c r="ANZ422" s="505"/>
      <c r="AOA422" s="511"/>
      <c r="AOB422" s="512"/>
      <c r="AOC422" s="512"/>
      <c r="AOD422" s="505"/>
      <c r="AOE422" s="505"/>
      <c r="AOF422" s="505"/>
      <c r="AOG422" s="511"/>
      <c r="AOH422" s="512"/>
      <c r="AOI422" s="512"/>
      <c r="AOJ422" s="505"/>
      <c r="AOK422" s="505"/>
      <c r="AOL422" s="505"/>
      <c r="AOM422" s="511"/>
      <c r="AON422" s="512"/>
      <c r="AOO422" s="512"/>
      <c r="AOP422" s="505"/>
      <c r="AOQ422" s="505"/>
      <c r="AOR422" s="505"/>
      <c r="AOS422" s="511"/>
      <c r="AOT422" s="512"/>
      <c r="AOU422" s="512"/>
      <c r="AOV422" s="505"/>
      <c r="AOW422" s="505"/>
      <c r="AOX422" s="505"/>
      <c r="AOY422" s="511"/>
      <c r="AOZ422" s="512"/>
      <c r="APA422" s="512"/>
      <c r="APB422" s="505"/>
      <c r="APC422" s="505"/>
      <c r="APD422" s="505"/>
      <c r="APE422" s="511"/>
      <c r="APF422" s="512"/>
      <c r="APG422" s="512"/>
      <c r="APH422" s="505"/>
      <c r="API422" s="505"/>
      <c r="APJ422" s="505"/>
      <c r="APK422" s="511"/>
      <c r="APL422" s="512"/>
      <c r="APM422" s="512"/>
      <c r="APN422" s="505"/>
      <c r="APO422" s="505"/>
      <c r="APP422" s="505"/>
      <c r="APQ422" s="511"/>
      <c r="APR422" s="512"/>
      <c r="APS422" s="512"/>
      <c r="APT422" s="505"/>
      <c r="APU422" s="505"/>
      <c r="APV422" s="505"/>
      <c r="APW422" s="511"/>
      <c r="APX422" s="512"/>
      <c r="APY422" s="512"/>
      <c r="APZ422" s="505"/>
      <c r="AQA422" s="505"/>
      <c r="AQB422" s="505"/>
      <c r="AQC422" s="511"/>
      <c r="AQD422" s="512"/>
      <c r="AQE422" s="512"/>
      <c r="AQF422" s="505"/>
      <c r="AQG422" s="505"/>
      <c r="AQH422" s="505"/>
      <c r="AQI422" s="511"/>
      <c r="AQJ422" s="512"/>
      <c r="AQK422" s="512"/>
      <c r="AQL422" s="505"/>
      <c r="AQM422" s="505"/>
      <c r="AQN422" s="505"/>
      <c r="AQO422" s="511"/>
      <c r="AQP422" s="512"/>
      <c r="AQQ422" s="512"/>
      <c r="AQR422" s="505"/>
      <c r="AQS422" s="505"/>
      <c r="AQT422" s="505"/>
      <c r="AQU422" s="511"/>
      <c r="AQV422" s="512"/>
      <c r="AQW422" s="512"/>
      <c r="AQX422" s="505"/>
      <c r="AQY422" s="505"/>
      <c r="AQZ422" s="505"/>
      <c r="ARA422" s="511"/>
      <c r="ARB422" s="512"/>
      <c r="ARC422" s="512"/>
      <c r="ARD422" s="505"/>
      <c r="ARE422" s="505"/>
      <c r="ARF422" s="505"/>
      <c r="ARG422" s="511"/>
      <c r="ARH422" s="512"/>
      <c r="ARI422" s="512"/>
      <c r="ARJ422" s="505"/>
      <c r="ARK422" s="505"/>
      <c r="ARL422" s="505"/>
      <c r="ARM422" s="511"/>
      <c r="ARN422" s="512"/>
      <c r="ARO422" s="512"/>
      <c r="ARP422" s="505"/>
      <c r="ARQ422" s="505"/>
      <c r="ARR422" s="505"/>
      <c r="ARS422" s="511"/>
      <c r="ART422" s="512"/>
      <c r="ARU422" s="512"/>
      <c r="ARV422" s="505"/>
      <c r="ARW422" s="505"/>
      <c r="ARX422" s="505"/>
      <c r="ARY422" s="511"/>
      <c r="ARZ422" s="512"/>
      <c r="ASA422" s="512"/>
      <c r="ASB422" s="505"/>
      <c r="ASC422" s="505"/>
      <c r="ASD422" s="505"/>
      <c r="ASE422" s="511"/>
      <c r="ASF422" s="512"/>
      <c r="ASG422" s="512"/>
      <c r="ASH422" s="505"/>
      <c r="ASI422" s="505"/>
      <c r="ASJ422" s="505"/>
      <c r="ASK422" s="511"/>
      <c r="ASL422" s="512"/>
      <c r="ASM422" s="512"/>
      <c r="ASN422" s="505"/>
      <c r="ASO422" s="505"/>
      <c r="ASP422" s="505"/>
      <c r="ASQ422" s="511"/>
      <c r="ASR422" s="512"/>
      <c r="ASS422" s="512"/>
      <c r="AST422" s="505"/>
      <c r="ASU422" s="505"/>
      <c r="ASV422" s="505"/>
      <c r="ASW422" s="511"/>
      <c r="ASX422" s="512"/>
      <c r="ASY422" s="512"/>
      <c r="ASZ422" s="505"/>
      <c r="ATA422" s="505"/>
      <c r="ATB422" s="505"/>
      <c r="ATC422" s="511"/>
      <c r="ATD422" s="512"/>
      <c r="ATE422" s="512"/>
      <c r="ATF422" s="505"/>
      <c r="ATG422" s="505"/>
      <c r="ATH422" s="505"/>
      <c r="ATI422" s="511"/>
      <c r="ATJ422" s="512"/>
      <c r="ATK422" s="512"/>
      <c r="ATL422" s="505"/>
      <c r="ATM422" s="505"/>
      <c r="ATN422" s="505"/>
      <c r="ATO422" s="511"/>
      <c r="ATP422" s="512"/>
      <c r="ATQ422" s="512"/>
      <c r="ATR422" s="505"/>
      <c r="ATS422" s="505"/>
      <c r="ATT422" s="505"/>
      <c r="ATU422" s="511"/>
      <c r="ATV422" s="512"/>
      <c r="ATW422" s="512"/>
      <c r="ATX422" s="505"/>
      <c r="ATY422" s="505"/>
      <c r="ATZ422" s="505"/>
      <c r="AUA422" s="511"/>
      <c r="AUB422" s="512"/>
      <c r="AUC422" s="512"/>
      <c r="AUD422" s="505"/>
      <c r="AUE422" s="505"/>
      <c r="AUF422" s="505"/>
      <c r="AUG422" s="511"/>
      <c r="AUH422" s="512"/>
      <c r="AUI422" s="512"/>
      <c r="AUJ422" s="505"/>
      <c r="AUK422" s="505"/>
      <c r="AUL422" s="505"/>
      <c r="AUM422" s="511"/>
      <c r="AUN422" s="512"/>
      <c r="AUO422" s="512"/>
      <c r="AUP422" s="505"/>
      <c r="AUQ422" s="505"/>
      <c r="AUR422" s="505"/>
      <c r="AUS422" s="511"/>
      <c r="AUT422" s="512"/>
      <c r="AUU422" s="512"/>
      <c r="AUV422" s="505"/>
      <c r="AUW422" s="505"/>
      <c r="AUX422" s="505"/>
      <c r="AUY422" s="511"/>
      <c r="AUZ422" s="512"/>
      <c r="AVA422" s="512"/>
      <c r="AVB422" s="505"/>
      <c r="AVC422" s="505"/>
      <c r="AVD422" s="505"/>
      <c r="AVE422" s="511"/>
      <c r="AVF422" s="512"/>
      <c r="AVG422" s="512"/>
      <c r="AVH422" s="505"/>
      <c r="AVI422" s="505"/>
      <c r="AVJ422" s="505"/>
      <c r="AVK422" s="511"/>
      <c r="AVL422" s="512"/>
      <c r="AVM422" s="512"/>
      <c r="AVN422" s="505"/>
      <c r="AVO422" s="505"/>
      <c r="AVP422" s="505"/>
      <c r="AVQ422" s="511"/>
      <c r="AVR422" s="512"/>
      <c r="AVS422" s="512"/>
      <c r="AVT422" s="505"/>
      <c r="AVU422" s="505"/>
      <c r="AVV422" s="505"/>
      <c r="AVW422" s="511"/>
      <c r="AVX422" s="512"/>
      <c r="AVY422" s="512"/>
      <c r="AVZ422" s="505"/>
      <c r="AWA422" s="505"/>
      <c r="AWB422" s="505"/>
      <c r="AWC422" s="511"/>
      <c r="AWD422" s="512"/>
      <c r="AWE422" s="512"/>
      <c r="AWF422" s="505"/>
      <c r="AWG422" s="505"/>
      <c r="AWH422" s="505"/>
      <c r="AWI422" s="511"/>
      <c r="AWJ422" s="512"/>
      <c r="AWK422" s="512"/>
      <c r="AWL422" s="505"/>
      <c r="AWM422" s="505"/>
      <c r="AWN422" s="505"/>
      <c r="AWO422" s="511"/>
      <c r="AWP422" s="512"/>
      <c r="AWQ422" s="512"/>
      <c r="AWR422" s="505"/>
      <c r="AWS422" s="505"/>
      <c r="AWT422" s="505"/>
      <c r="AWU422" s="511"/>
      <c r="AWV422" s="512"/>
      <c r="AWW422" s="512"/>
      <c r="AWX422" s="505"/>
      <c r="AWY422" s="505"/>
      <c r="AWZ422" s="505"/>
      <c r="AXA422" s="511"/>
      <c r="AXB422" s="512"/>
      <c r="AXC422" s="512"/>
      <c r="AXD422" s="505"/>
      <c r="AXE422" s="505"/>
      <c r="AXF422" s="505"/>
      <c r="AXG422" s="511"/>
      <c r="AXH422" s="512"/>
      <c r="AXI422" s="512"/>
      <c r="AXJ422" s="505"/>
      <c r="AXK422" s="505"/>
      <c r="AXL422" s="505"/>
      <c r="AXM422" s="511"/>
      <c r="AXN422" s="512"/>
      <c r="AXO422" s="512"/>
      <c r="AXP422" s="505"/>
      <c r="AXQ422" s="505"/>
      <c r="AXR422" s="505"/>
      <c r="AXS422" s="511"/>
      <c r="AXT422" s="512"/>
      <c r="AXU422" s="512"/>
      <c r="AXV422" s="505"/>
      <c r="AXW422" s="505"/>
      <c r="AXX422" s="505"/>
      <c r="AXY422" s="511"/>
      <c r="AXZ422" s="512"/>
      <c r="AYA422" s="512"/>
      <c r="AYB422" s="505"/>
      <c r="AYC422" s="505"/>
      <c r="AYD422" s="505"/>
      <c r="AYE422" s="511"/>
      <c r="AYF422" s="512"/>
      <c r="AYG422" s="512"/>
      <c r="AYH422" s="505"/>
      <c r="AYI422" s="505"/>
      <c r="AYJ422" s="505"/>
      <c r="AYK422" s="511"/>
      <c r="AYL422" s="512"/>
      <c r="AYM422" s="512"/>
      <c r="AYN422" s="505"/>
      <c r="AYO422" s="505"/>
      <c r="AYP422" s="505"/>
      <c r="AYQ422" s="511"/>
      <c r="AYR422" s="512"/>
      <c r="AYS422" s="512"/>
      <c r="AYT422" s="505"/>
      <c r="AYU422" s="505"/>
      <c r="AYV422" s="505"/>
      <c r="AYW422" s="511"/>
      <c r="AYX422" s="512"/>
      <c r="AYY422" s="512"/>
      <c r="AYZ422" s="505"/>
      <c r="AZA422" s="505"/>
      <c r="AZB422" s="505"/>
      <c r="AZC422" s="511"/>
      <c r="AZD422" s="512"/>
      <c r="AZE422" s="512"/>
      <c r="AZF422" s="505"/>
      <c r="AZG422" s="505"/>
      <c r="AZH422" s="505"/>
      <c r="AZI422" s="511"/>
      <c r="AZJ422" s="512"/>
      <c r="AZK422" s="512"/>
      <c r="AZL422" s="505"/>
      <c r="AZM422" s="505"/>
      <c r="AZN422" s="505"/>
      <c r="AZO422" s="511"/>
      <c r="AZP422" s="512"/>
      <c r="AZQ422" s="512"/>
      <c r="AZR422" s="505"/>
      <c r="AZS422" s="505"/>
      <c r="AZT422" s="505"/>
      <c r="AZU422" s="511"/>
      <c r="AZV422" s="512"/>
      <c r="AZW422" s="512"/>
      <c r="AZX422" s="505"/>
      <c r="AZY422" s="505"/>
      <c r="AZZ422" s="505"/>
      <c r="BAA422" s="511"/>
      <c r="BAB422" s="512"/>
      <c r="BAC422" s="512"/>
      <c r="BAD422" s="505"/>
      <c r="BAE422" s="505"/>
      <c r="BAF422" s="505"/>
      <c r="BAG422" s="511"/>
      <c r="BAH422" s="512"/>
      <c r="BAI422" s="512"/>
      <c r="BAJ422" s="505"/>
      <c r="BAK422" s="505"/>
      <c r="BAL422" s="505"/>
      <c r="BAM422" s="511"/>
      <c r="BAN422" s="512"/>
      <c r="BAO422" s="512"/>
      <c r="BAP422" s="505"/>
      <c r="BAQ422" s="505"/>
      <c r="BAR422" s="505"/>
      <c r="BAS422" s="511"/>
      <c r="BAT422" s="512"/>
      <c r="BAU422" s="512"/>
      <c r="BAV422" s="505"/>
      <c r="BAW422" s="505"/>
      <c r="BAX422" s="505"/>
      <c r="BAY422" s="511"/>
      <c r="BAZ422" s="512"/>
      <c r="BBA422" s="512"/>
      <c r="BBB422" s="505"/>
      <c r="BBC422" s="505"/>
      <c r="BBD422" s="505"/>
      <c r="BBE422" s="511"/>
      <c r="BBF422" s="512"/>
      <c r="BBG422" s="512"/>
      <c r="BBH422" s="505"/>
      <c r="BBI422" s="505"/>
      <c r="BBJ422" s="505"/>
      <c r="BBK422" s="511"/>
      <c r="BBL422" s="512"/>
      <c r="BBM422" s="512"/>
      <c r="BBN422" s="505"/>
      <c r="BBO422" s="505"/>
      <c r="BBP422" s="505"/>
      <c r="BBQ422" s="511"/>
      <c r="BBR422" s="512"/>
      <c r="BBS422" s="512"/>
      <c r="BBT422" s="505"/>
      <c r="BBU422" s="505"/>
      <c r="BBV422" s="505"/>
      <c r="BBW422" s="511"/>
      <c r="BBX422" s="512"/>
      <c r="BBY422" s="512"/>
      <c r="BBZ422" s="505"/>
      <c r="BCA422" s="505"/>
      <c r="BCB422" s="505"/>
      <c r="BCC422" s="511"/>
      <c r="BCD422" s="512"/>
      <c r="BCE422" s="512"/>
      <c r="BCF422" s="505"/>
      <c r="BCG422" s="505"/>
      <c r="BCH422" s="505"/>
      <c r="BCI422" s="511"/>
      <c r="BCJ422" s="512"/>
      <c r="BCK422" s="512"/>
      <c r="BCL422" s="505"/>
      <c r="BCM422" s="505"/>
      <c r="BCN422" s="505"/>
      <c r="BCO422" s="511"/>
      <c r="BCP422" s="512"/>
      <c r="BCQ422" s="512"/>
      <c r="BCR422" s="505"/>
      <c r="BCS422" s="505"/>
      <c r="BCT422" s="505"/>
      <c r="BCU422" s="511"/>
      <c r="BCV422" s="512"/>
      <c r="BCW422" s="512"/>
      <c r="BCX422" s="505"/>
      <c r="BCY422" s="505"/>
      <c r="BCZ422" s="505"/>
      <c r="BDA422" s="511"/>
      <c r="BDB422" s="512"/>
      <c r="BDC422" s="512"/>
      <c r="BDD422" s="505"/>
      <c r="BDE422" s="505"/>
      <c r="BDF422" s="505"/>
      <c r="BDG422" s="511"/>
      <c r="BDH422" s="512"/>
      <c r="BDI422" s="512"/>
      <c r="BDJ422" s="505"/>
      <c r="BDK422" s="505"/>
      <c r="BDL422" s="505"/>
      <c r="BDM422" s="511"/>
      <c r="BDN422" s="512"/>
      <c r="BDO422" s="512"/>
      <c r="BDP422" s="505"/>
      <c r="BDQ422" s="505"/>
      <c r="BDR422" s="505"/>
      <c r="BDS422" s="511"/>
      <c r="BDT422" s="512"/>
      <c r="BDU422" s="512"/>
      <c r="BDV422" s="505"/>
      <c r="BDW422" s="505"/>
      <c r="BDX422" s="505"/>
      <c r="BDY422" s="511"/>
      <c r="BDZ422" s="512"/>
      <c r="BEA422" s="512"/>
      <c r="BEB422" s="505"/>
      <c r="BEC422" s="505"/>
      <c r="BED422" s="505"/>
      <c r="BEE422" s="511"/>
      <c r="BEF422" s="512"/>
      <c r="BEG422" s="512"/>
      <c r="BEH422" s="505"/>
      <c r="BEI422" s="505"/>
      <c r="BEJ422" s="505"/>
      <c r="BEK422" s="511"/>
      <c r="BEL422" s="512"/>
      <c r="BEM422" s="512"/>
      <c r="BEN422" s="505"/>
      <c r="BEO422" s="505"/>
      <c r="BEP422" s="505"/>
      <c r="BEQ422" s="511"/>
      <c r="BER422" s="512"/>
      <c r="BES422" s="512"/>
      <c r="BET422" s="505"/>
      <c r="BEU422" s="505"/>
      <c r="BEV422" s="505"/>
      <c r="BEW422" s="511"/>
      <c r="BEX422" s="512"/>
      <c r="BEY422" s="512"/>
      <c r="BEZ422" s="505"/>
      <c r="BFA422" s="505"/>
      <c r="BFB422" s="505"/>
      <c r="BFC422" s="511"/>
      <c r="BFD422" s="512"/>
      <c r="BFE422" s="512"/>
      <c r="BFF422" s="505"/>
      <c r="BFG422" s="505"/>
      <c r="BFH422" s="505"/>
      <c r="BFI422" s="511"/>
      <c r="BFJ422" s="512"/>
      <c r="BFK422" s="512"/>
      <c r="BFL422" s="505"/>
      <c r="BFM422" s="505"/>
      <c r="BFN422" s="505"/>
      <c r="BFO422" s="511"/>
      <c r="BFP422" s="512"/>
      <c r="BFQ422" s="512"/>
      <c r="BFR422" s="505"/>
      <c r="BFS422" s="505"/>
      <c r="BFT422" s="505"/>
      <c r="BFU422" s="511"/>
      <c r="BFV422" s="512"/>
      <c r="BFW422" s="512"/>
      <c r="BFX422" s="505"/>
      <c r="BFY422" s="505"/>
      <c r="BFZ422" s="505"/>
      <c r="BGA422" s="511"/>
      <c r="BGB422" s="512"/>
      <c r="BGC422" s="512"/>
      <c r="BGD422" s="505"/>
      <c r="BGE422" s="505"/>
      <c r="BGF422" s="505"/>
      <c r="BGG422" s="511"/>
      <c r="BGH422" s="512"/>
      <c r="BGI422" s="512"/>
      <c r="BGJ422" s="505"/>
      <c r="BGK422" s="505"/>
      <c r="BGL422" s="505"/>
      <c r="BGM422" s="511"/>
      <c r="BGN422" s="512"/>
      <c r="BGO422" s="512"/>
      <c r="BGP422" s="505"/>
      <c r="BGQ422" s="505"/>
      <c r="BGR422" s="505"/>
      <c r="BGS422" s="511"/>
      <c r="BGT422" s="512"/>
      <c r="BGU422" s="512"/>
      <c r="BGV422" s="505"/>
      <c r="BGW422" s="505"/>
      <c r="BGX422" s="505"/>
      <c r="BGY422" s="511"/>
      <c r="BGZ422" s="512"/>
      <c r="BHA422" s="512"/>
      <c r="BHB422" s="505"/>
      <c r="BHC422" s="505"/>
      <c r="BHD422" s="505"/>
      <c r="BHE422" s="511"/>
      <c r="BHF422" s="512"/>
      <c r="BHG422" s="512"/>
      <c r="BHH422" s="505"/>
      <c r="BHI422" s="505"/>
      <c r="BHJ422" s="505"/>
      <c r="BHK422" s="511"/>
      <c r="BHL422" s="512"/>
      <c r="BHM422" s="512"/>
      <c r="BHN422" s="505"/>
      <c r="BHO422" s="505"/>
      <c r="BHP422" s="505"/>
      <c r="BHQ422" s="511"/>
      <c r="BHR422" s="512"/>
      <c r="BHS422" s="512"/>
      <c r="BHT422" s="505"/>
      <c r="BHU422" s="505"/>
      <c r="BHV422" s="505"/>
      <c r="BHW422" s="511"/>
      <c r="BHX422" s="512"/>
      <c r="BHY422" s="512"/>
      <c r="BHZ422" s="505"/>
      <c r="BIA422" s="505"/>
      <c r="BIB422" s="505"/>
      <c r="BIC422" s="511"/>
      <c r="BID422" s="512"/>
      <c r="BIE422" s="512"/>
      <c r="BIF422" s="505"/>
      <c r="BIG422" s="505"/>
      <c r="BIH422" s="505"/>
      <c r="BII422" s="511"/>
      <c r="BIJ422" s="512"/>
      <c r="BIK422" s="512"/>
      <c r="BIL422" s="505"/>
      <c r="BIM422" s="505"/>
      <c r="BIN422" s="505"/>
      <c r="BIO422" s="511"/>
      <c r="BIP422" s="512"/>
      <c r="BIQ422" s="512"/>
      <c r="BIR422" s="505"/>
      <c r="BIS422" s="505"/>
      <c r="BIT422" s="505"/>
      <c r="BIU422" s="511"/>
      <c r="BIV422" s="512"/>
      <c r="BIW422" s="512"/>
      <c r="BIX422" s="505"/>
      <c r="BIY422" s="505"/>
      <c r="BIZ422" s="505"/>
      <c r="BJA422" s="511"/>
      <c r="BJB422" s="512"/>
      <c r="BJC422" s="512"/>
      <c r="BJD422" s="505"/>
      <c r="BJE422" s="505"/>
      <c r="BJF422" s="505"/>
      <c r="BJG422" s="511"/>
      <c r="BJH422" s="512"/>
      <c r="BJI422" s="512"/>
      <c r="BJJ422" s="505"/>
      <c r="BJK422" s="505"/>
      <c r="BJL422" s="505"/>
      <c r="BJM422" s="511"/>
      <c r="BJN422" s="512"/>
      <c r="BJO422" s="512"/>
      <c r="BJP422" s="505"/>
      <c r="BJQ422" s="505"/>
      <c r="BJR422" s="505"/>
      <c r="BJS422" s="511"/>
      <c r="BJT422" s="512"/>
      <c r="BJU422" s="512"/>
      <c r="BJV422" s="505"/>
      <c r="BJW422" s="505"/>
      <c r="BJX422" s="505"/>
      <c r="BJY422" s="511"/>
      <c r="BJZ422" s="512"/>
      <c r="BKA422" s="512"/>
      <c r="BKB422" s="505"/>
      <c r="BKC422" s="505"/>
      <c r="BKD422" s="505"/>
      <c r="BKE422" s="511"/>
      <c r="BKF422" s="512"/>
      <c r="BKG422" s="512"/>
      <c r="BKH422" s="505"/>
      <c r="BKI422" s="505"/>
      <c r="BKJ422" s="505"/>
      <c r="BKK422" s="511"/>
      <c r="BKL422" s="512"/>
      <c r="BKM422" s="512"/>
      <c r="BKN422" s="505"/>
      <c r="BKO422" s="505"/>
      <c r="BKP422" s="505"/>
      <c r="BKQ422" s="511"/>
      <c r="BKR422" s="512"/>
      <c r="BKS422" s="512"/>
      <c r="BKT422" s="505"/>
      <c r="BKU422" s="505"/>
      <c r="BKV422" s="505"/>
      <c r="BKW422" s="511"/>
      <c r="BKX422" s="512"/>
      <c r="BKY422" s="512"/>
      <c r="BKZ422" s="505"/>
      <c r="BLA422" s="505"/>
      <c r="BLB422" s="505"/>
      <c r="BLC422" s="511"/>
      <c r="BLD422" s="512"/>
      <c r="BLE422" s="512"/>
      <c r="BLF422" s="505"/>
      <c r="BLG422" s="505"/>
      <c r="BLH422" s="505"/>
      <c r="BLI422" s="511"/>
      <c r="BLJ422" s="512"/>
      <c r="BLK422" s="512"/>
      <c r="BLL422" s="505"/>
      <c r="BLM422" s="505"/>
      <c r="BLN422" s="505"/>
      <c r="BLO422" s="511"/>
      <c r="BLP422" s="512"/>
      <c r="BLQ422" s="512"/>
      <c r="BLR422" s="505"/>
      <c r="BLS422" s="505"/>
      <c r="BLT422" s="505"/>
      <c r="BLU422" s="511"/>
      <c r="BLV422" s="512"/>
      <c r="BLW422" s="512"/>
      <c r="BLX422" s="505"/>
      <c r="BLY422" s="505"/>
      <c r="BLZ422" s="505"/>
      <c r="BMA422" s="511"/>
      <c r="BMB422" s="512"/>
      <c r="BMC422" s="512"/>
      <c r="BMD422" s="505"/>
      <c r="BME422" s="505"/>
      <c r="BMF422" s="505"/>
      <c r="BMG422" s="511"/>
      <c r="BMH422" s="512"/>
      <c r="BMI422" s="512"/>
      <c r="BMJ422" s="505"/>
      <c r="BMK422" s="505"/>
      <c r="BML422" s="505"/>
      <c r="BMM422" s="511"/>
      <c r="BMN422" s="512"/>
      <c r="BMO422" s="512"/>
      <c r="BMP422" s="505"/>
      <c r="BMQ422" s="505"/>
      <c r="BMR422" s="505"/>
      <c r="BMS422" s="511"/>
      <c r="BMT422" s="512"/>
      <c r="BMU422" s="512"/>
      <c r="BMV422" s="505"/>
      <c r="BMW422" s="505"/>
      <c r="BMX422" s="505"/>
      <c r="BMY422" s="511"/>
      <c r="BMZ422" s="512"/>
      <c r="BNA422" s="512"/>
      <c r="BNB422" s="505"/>
      <c r="BNC422" s="505"/>
      <c r="BND422" s="505"/>
      <c r="BNE422" s="511"/>
      <c r="BNF422" s="512"/>
      <c r="BNG422" s="512"/>
      <c r="BNH422" s="505"/>
      <c r="BNI422" s="505"/>
      <c r="BNJ422" s="505"/>
      <c r="BNK422" s="511"/>
      <c r="BNL422" s="512"/>
      <c r="BNM422" s="512"/>
      <c r="BNN422" s="505"/>
      <c r="BNO422" s="505"/>
      <c r="BNP422" s="505"/>
      <c r="BNQ422" s="511"/>
      <c r="BNR422" s="512"/>
      <c r="BNS422" s="512"/>
      <c r="BNT422" s="505"/>
      <c r="BNU422" s="505"/>
      <c r="BNV422" s="505"/>
      <c r="BNW422" s="511"/>
      <c r="BNX422" s="512"/>
      <c r="BNY422" s="512"/>
      <c r="BNZ422" s="505"/>
      <c r="BOA422" s="505"/>
      <c r="BOB422" s="505"/>
      <c r="BOC422" s="511"/>
      <c r="BOD422" s="512"/>
      <c r="BOE422" s="512"/>
      <c r="BOF422" s="505"/>
      <c r="BOG422" s="505"/>
      <c r="BOH422" s="505"/>
      <c r="BOI422" s="511"/>
      <c r="BOJ422" s="512"/>
      <c r="BOK422" s="512"/>
      <c r="BOL422" s="505"/>
      <c r="BOM422" s="505"/>
      <c r="BON422" s="505"/>
      <c r="BOO422" s="511"/>
      <c r="BOP422" s="512"/>
      <c r="BOQ422" s="512"/>
      <c r="BOR422" s="505"/>
      <c r="BOS422" s="505"/>
      <c r="BOT422" s="505"/>
      <c r="BOU422" s="511"/>
      <c r="BOV422" s="512"/>
      <c r="BOW422" s="512"/>
      <c r="BOX422" s="505"/>
      <c r="BOY422" s="505"/>
      <c r="BOZ422" s="505"/>
      <c r="BPA422" s="511"/>
      <c r="BPB422" s="512"/>
      <c r="BPC422" s="512"/>
      <c r="BPD422" s="505"/>
      <c r="BPE422" s="505"/>
      <c r="BPF422" s="505"/>
      <c r="BPG422" s="511"/>
      <c r="BPH422" s="512"/>
      <c r="BPI422" s="512"/>
      <c r="BPJ422" s="505"/>
      <c r="BPK422" s="505"/>
      <c r="BPL422" s="505"/>
      <c r="BPM422" s="511"/>
      <c r="BPN422" s="512"/>
      <c r="BPO422" s="512"/>
      <c r="BPP422" s="505"/>
      <c r="BPQ422" s="505"/>
      <c r="BPR422" s="505"/>
      <c r="BPS422" s="511"/>
      <c r="BPT422" s="512"/>
      <c r="BPU422" s="512"/>
      <c r="BPV422" s="505"/>
      <c r="BPW422" s="505"/>
      <c r="BPX422" s="505"/>
      <c r="BPY422" s="511"/>
      <c r="BPZ422" s="512"/>
      <c r="BQA422" s="512"/>
      <c r="BQB422" s="505"/>
      <c r="BQC422" s="505"/>
      <c r="BQD422" s="505"/>
      <c r="BQE422" s="511"/>
      <c r="BQF422" s="512"/>
      <c r="BQG422" s="512"/>
      <c r="BQH422" s="505"/>
      <c r="BQI422" s="505"/>
      <c r="BQJ422" s="505"/>
      <c r="BQK422" s="511"/>
      <c r="BQL422" s="512"/>
      <c r="BQM422" s="512"/>
      <c r="BQN422" s="505"/>
      <c r="BQO422" s="505"/>
      <c r="BQP422" s="505"/>
      <c r="BQQ422" s="511"/>
      <c r="BQR422" s="512"/>
      <c r="BQS422" s="512"/>
      <c r="BQT422" s="505"/>
      <c r="BQU422" s="505"/>
      <c r="BQV422" s="505"/>
      <c r="BQW422" s="511"/>
      <c r="BQX422" s="512"/>
      <c r="BQY422" s="512"/>
      <c r="BQZ422" s="505"/>
      <c r="BRA422" s="505"/>
      <c r="BRB422" s="505"/>
      <c r="BRC422" s="511"/>
      <c r="BRD422" s="512"/>
      <c r="BRE422" s="512"/>
      <c r="BRF422" s="505"/>
      <c r="BRG422" s="505"/>
      <c r="BRH422" s="505"/>
      <c r="BRI422" s="511"/>
      <c r="BRJ422" s="512"/>
      <c r="BRK422" s="512"/>
      <c r="BRL422" s="505"/>
      <c r="BRM422" s="505"/>
      <c r="BRN422" s="505"/>
      <c r="BRO422" s="511"/>
      <c r="BRP422" s="512"/>
      <c r="BRQ422" s="512"/>
      <c r="BRR422" s="505"/>
      <c r="BRS422" s="505"/>
      <c r="BRT422" s="505"/>
      <c r="BRU422" s="511"/>
      <c r="BRV422" s="512"/>
      <c r="BRW422" s="512"/>
      <c r="BRX422" s="505"/>
      <c r="BRY422" s="505"/>
      <c r="BRZ422" s="505"/>
      <c r="BSA422" s="511"/>
      <c r="BSB422" s="512"/>
      <c r="BSC422" s="512"/>
      <c r="BSD422" s="505"/>
      <c r="BSE422" s="505"/>
      <c r="BSF422" s="505"/>
      <c r="BSG422" s="511"/>
      <c r="BSH422" s="512"/>
      <c r="BSI422" s="512"/>
      <c r="BSJ422" s="505"/>
      <c r="BSK422" s="505"/>
      <c r="BSL422" s="505"/>
      <c r="BSM422" s="511"/>
      <c r="BSN422" s="512"/>
      <c r="BSO422" s="512"/>
      <c r="BSP422" s="505"/>
      <c r="BSQ422" s="505"/>
      <c r="BSR422" s="505"/>
      <c r="BSS422" s="511"/>
      <c r="BST422" s="512"/>
      <c r="BSU422" s="512"/>
      <c r="BSV422" s="505"/>
      <c r="BSW422" s="505"/>
      <c r="BSX422" s="505"/>
      <c r="BSY422" s="511"/>
      <c r="BSZ422" s="512"/>
      <c r="BTA422" s="512"/>
      <c r="BTB422" s="505"/>
      <c r="BTC422" s="505"/>
      <c r="BTD422" s="505"/>
      <c r="BTE422" s="511"/>
      <c r="BTF422" s="512"/>
      <c r="BTG422" s="512"/>
      <c r="BTH422" s="505"/>
      <c r="BTI422" s="505"/>
      <c r="BTJ422" s="505"/>
      <c r="BTK422" s="511"/>
      <c r="BTL422" s="512"/>
      <c r="BTM422" s="512"/>
      <c r="BTN422" s="505"/>
      <c r="BTO422" s="505"/>
      <c r="BTP422" s="505"/>
      <c r="BTQ422" s="511"/>
      <c r="BTR422" s="512"/>
      <c r="BTS422" s="512"/>
      <c r="BTT422" s="505"/>
      <c r="BTU422" s="505"/>
      <c r="BTV422" s="505"/>
      <c r="BTW422" s="511"/>
      <c r="BTX422" s="512"/>
      <c r="BTY422" s="512"/>
      <c r="BTZ422" s="505"/>
      <c r="BUA422" s="505"/>
      <c r="BUB422" s="505"/>
      <c r="BUC422" s="511"/>
      <c r="BUD422" s="512"/>
      <c r="BUE422" s="512"/>
      <c r="BUF422" s="505"/>
      <c r="BUG422" s="505"/>
      <c r="BUH422" s="505"/>
      <c r="BUI422" s="511"/>
      <c r="BUJ422" s="512"/>
      <c r="BUK422" s="512"/>
      <c r="BUL422" s="505"/>
      <c r="BUM422" s="505"/>
      <c r="BUN422" s="505"/>
      <c r="BUO422" s="511"/>
      <c r="BUP422" s="512"/>
      <c r="BUQ422" s="512"/>
      <c r="BUR422" s="505"/>
      <c r="BUS422" s="505"/>
      <c r="BUT422" s="505"/>
      <c r="BUU422" s="511"/>
      <c r="BUV422" s="512"/>
      <c r="BUW422" s="512"/>
      <c r="BUX422" s="505"/>
      <c r="BUY422" s="505"/>
      <c r="BUZ422" s="505"/>
      <c r="BVA422" s="511"/>
      <c r="BVB422" s="512"/>
      <c r="BVC422" s="512"/>
      <c r="BVD422" s="505"/>
      <c r="BVE422" s="505"/>
      <c r="BVF422" s="505"/>
      <c r="BVG422" s="511"/>
      <c r="BVH422" s="512"/>
      <c r="BVI422" s="512"/>
      <c r="BVJ422" s="505"/>
      <c r="BVK422" s="505"/>
      <c r="BVL422" s="505"/>
      <c r="BVM422" s="511"/>
      <c r="BVN422" s="512"/>
      <c r="BVO422" s="512"/>
      <c r="BVP422" s="505"/>
      <c r="BVQ422" s="505"/>
      <c r="BVR422" s="505"/>
      <c r="BVS422" s="511"/>
      <c r="BVT422" s="512"/>
      <c r="BVU422" s="512"/>
      <c r="BVV422" s="505"/>
      <c r="BVW422" s="505"/>
      <c r="BVX422" s="505"/>
      <c r="BVY422" s="511"/>
      <c r="BVZ422" s="512"/>
      <c r="BWA422" s="512"/>
      <c r="BWB422" s="505"/>
      <c r="BWC422" s="505"/>
      <c r="BWD422" s="505"/>
      <c r="BWE422" s="511"/>
      <c r="BWF422" s="512"/>
      <c r="BWG422" s="512"/>
      <c r="BWH422" s="505"/>
      <c r="BWI422" s="505"/>
      <c r="BWJ422" s="505"/>
      <c r="BWK422" s="511"/>
      <c r="BWL422" s="512"/>
      <c r="BWM422" s="512"/>
      <c r="BWN422" s="505"/>
      <c r="BWO422" s="505"/>
      <c r="BWP422" s="505"/>
      <c r="BWQ422" s="511"/>
      <c r="BWR422" s="512"/>
      <c r="BWS422" s="512"/>
      <c r="BWT422" s="505"/>
      <c r="BWU422" s="505"/>
      <c r="BWV422" s="505"/>
      <c r="BWW422" s="511"/>
      <c r="BWX422" s="512"/>
      <c r="BWY422" s="512"/>
      <c r="BWZ422" s="505"/>
      <c r="BXA422" s="505"/>
      <c r="BXB422" s="505"/>
      <c r="BXC422" s="511"/>
      <c r="BXD422" s="512"/>
      <c r="BXE422" s="512"/>
      <c r="BXF422" s="505"/>
      <c r="BXG422" s="505"/>
      <c r="BXH422" s="505"/>
      <c r="BXI422" s="511"/>
      <c r="BXJ422" s="512"/>
      <c r="BXK422" s="512"/>
      <c r="BXL422" s="505"/>
      <c r="BXM422" s="505"/>
      <c r="BXN422" s="505"/>
      <c r="BXO422" s="511"/>
      <c r="BXP422" s="512"/>
      <c r="BXQ422" s="512"/>
      <c r="BXR422" s="505"/>
      <c r="BXS422" s="505"/>
      <c r="BXT422" s="505"/>
      <c r="BXU422" s="511"/>
      <c r="BXV422" s="512"/>
      <c r="BXW422" s="512"/>
      <c r="BXX422" s="505"/>
      <c r="BXY422" s="505"/>
      <c r="BXZ422" s="505"/>
      <c r="BYA422" s="511"/>
      <c r="BYB422" s="512"/>
      <c r="BYC422" s="512"/>
      <c r="BYD422" s="505"/>
      <c r="BYE422" s="505"/>
      <c r="BYF422" s="505"/>
      <c r="BYG422" s="511"/>
      <c r="BYH422" s="512"/>
      <c r="BYI422" s="512"/>
      <c r="BYJ422" s="505"/>
      <c r="BYK422" s="505"/>
      <c r="BYL422" s="505"/>
      <c r="BYM422" s="511"/>
      <c r="BYN422" s="512"/>
      <c r="BYO422" s="512"/>
      <c r="BYP422" s="505"/>
      <c r="BYQ422" s="505"/>
      <c r="BYR422" s="505"/>
      <c r="BYS422" s="511"/>
      <c r="BYT422" s="512"/>
      <c r="BYU422" s="512"/>
      <c r="BYV422" s="505"/>
      <c r="BYW422" s="505"/>
      <c r="BYX422" s="505"/>
      <c r="BYY422" s="511"/>
      <c r="BYZ422" s="512"/>
      <c r="BZA422" s="512"/>
      <c r="BZB422" s="505"/>
      <c r="BZC422" s="505"/>
      <c r="BZD422" s="505"/>
      <c r="BZE422" s="511"/>
      <c r="BZF422" s="512"/>
      <c r="BZG422" s="512"/>
      <c r="BZH422" s="505"/>
      <c r="BZI422" s="505"/>
      <c r="BZJ422" s="505"/>
      <c r="BZK422" s="511"/>
      <c r="BZL422" s="512"/>
      <c r="BZM422" s="512"/>
      <c r="BZN422" s="505"/>
      <c r="BZO422" s="505"/>
      <c r="BZP422" s="505"/>
      <c r="BZQ422" s="511"/>
      <c r="BZR422" s="512"/>
      <c r="BZS422" s="512"/>
      <c r="BZT422" s="505"/>
      <c r="BZU422" s="505"/>
      <c r="BZV422" s="505"/>
      <c r="BZW422" s="511"/>
      <c r="BZX422" s="512"/>
      <c r="BZY422" s="512"/>
      <c r="BZZ422" s="505"/>
      <c r="CAA422" s="505"/>
      <c r="CAB422" s="505"/>
      <c r="CAC422" s="511"/>
      <c r="CAD422" s="512"/>
      <c r="CAE422" s="512"/>
      <c r="CAF422" s="505"/>
      <c r="CAG422" s="505"/>
      <c r="CAH422" s="505"/>
      <c r="CAI422" s="511"/>
      <c r="CAJ422" s="512"/>
      <c r="CAK422" s="512"/>
      <c r="CAL422" s="505"/>
      <c r="CAM422" s="505"/>
      <c r="CAN422" s="505"/>
      <c r="CAO422" s="511"/>
      <c r="CAP422" s="512"/>
      <c r="CAQ422" s="512"/>
      <c r="CAR422" s="505"/>
      <c r="CAS422" s="505"/>
      <c r="CAT422" s="505"/>
      <c r="CAU422" s="511"/>
      <c r="CAV422" s="512"/>
      <c r="CAW422" s="512"/>
      <c r="CAX422" s="505"/>
      <c r="CAY422" s="505"/>
      <c r="CAZ422" s="505"/>
      <c r="CBA422" s="511"/>
      <c r="CBB422" s="512"/>
      <c r="CBC422" s="512"/>
      <c r="CBD422" s="505"/>
      <c r="CBE422" s="505"/>
      <c r="CBF422" s="505"/>
      <c r="CBG422" s="511"/>
      <c r="CBH422" s="512"/>
      <c r="CBI422" s="512"/>
      <c r="CBJ422" s="505"/>
      <c r="CBK422" s="505"/>
      <c r="CBL422" s="505"/>
      <c r="CBM422" s="511"/>
      <c r="CBN422" s="512"/>
      <c r="CBO422" s="512"/>
      <c r="CBP422" s="505"/>
      <c r="CBQ422" s="505"/>
      <c r="CBR422" s="505"/>
      <c r="CBS422" s="511"/>
      <c r="CBT422" s="512"/>
      <c r="CBU422" s="512"/>
      <c r="CBV422" s="505"/>
      <c r="CBW422" s="505"/>
      <c r="CBX422" s="505"/>
      <c r="CBY422" s="511"/>
      <c r="CBZ422" s="512"/>
      <c r="CCA422" s="512"/>
      <c r="CCB422" s="505"/>
      <c r="CCC422" s="505"/>
      <c r="CCD422" s="505"/>
      <c r="CCE422" s="511"/>
      <c r="CCF422" s="512"/>
      <c r="CCG422" s="512"/>
      <c r="CCH422" s="505"/>
      <c r="CCI422" s="505"/>
      <c r="CCJ422" s="505"/>
      <c r="CCK422" s="511"/>
      <c r="CCL422" s="512"/>
      <c r="CCM422" s="512"/>
      <c r="CCN422" s="505"/>
      <c r="CCO422" s="505"/>
      <c r="CCP422" s="505"/>
      <c r="CCQ422" s="511"/>
      <c r="CCR422" s="512"/>
      <c r="CCS422" s="512"/>
      <c r="CCT422" s="505"/>
      <c r="CCU422" s="505"/>
      <c r="CCV422" s="505"/>
      <c r="CCW422" s="511"/>
      <c r="CCX422" s="512"/>
      <c r="CCY422" s="512"/>
      <c r="CCZ422" s="505"/>
      <c r="CDA422" s="505"/>
      <c r="CDB422" s="505"/>
      <c r="CDC422" s="511"/>
      <c r="CDD422" s="512"/>
      <c r="CDE422" s="512"/>
      <c r="CDF422" s="505"/>
      <c r="CDG422" s="505"/>
      <c r="CDH422" s="505"/>
      <c r="CDI422" s="511"/>
      <c r="CDJ422" s="512"/>
      <c r="CDK422" s="512"/>
      <c r="CDL422" s="505"/>
      <c r="CDM422" s="505"/>
      <c r="CDN422" s="505"/>
      <c r="CDO422" s="511"/>
      <c r="CDP422" s="512"/>
      <c r="CDQ422" s="512"/>
      <c r="CDR422" s="505"/>
      <c r="CDS422" s="505"/>
      <c r="CDT422" s="505"/>
      <c r="CDU422" s="511"/>
      <c r="CDV422" s="512"/>
      <c r="CDW422" s="512"/>
      <c r="CDX422" s="505"/>
      <c r="CDY422" s="505"/>
      <c r="CDZ422" s="505"/>
      <c r="CEA422" s="511"/>
      <c r="CEB422" s="512"/>
      <c r="CEC422" s="512"/>
      <c r="CED422" s="505"/>
      <c r="CEE422" s="505"/>
      <c r="CEF422" s="505"/>
      <c r="CEG422" s="511"/>
      <c r="CEH422" s="512"/>
      <c r="CEI422" s="512"/>
      <c r="CEJ422" s="505"/>
      <c r="CEK422" s="505"/>
      <c r="CEL422" s="505"/>
      <c r="CEM422" s="511"/>
      <c r="CEN422" s="512"/>
      <c r="CEO422" s="512"/>
      <c r="CEP422" s="505"/>
      <c r="CEQ422" s="505"/>
      <c r="CER422" s="505"/>
      <c r="CES422" s="511"/>
      <c r="CET422" s="512"/>
      <c r="CEU422" s="512"/>
      <c r="CEV422" s="505"/>
      <c r="CEW422" s="505"/>
      <c r="CEX422" s="505"/>
      <c r="CEY422" s="511"/>
      <c r="CEZ422" s="512"/>
      <c r="CFA422" s="512"/>
      <c r="CFB422" s="505"/>
      <c r="CFC422" s="505"/>
      <c r="CFD422" s="505"/>
      <c r="CFE422" s="511"/>
      <c r="CFF422" s="512"/>
      <c r="CFG422" s="512"/>
      <c r="CFH422" s="505"/>
      <c r="CFI422" s="505"/>
      <c r="CFJ422" s="505"/>
      <c r="CFK422" s="511"/>
      <c r="CFL422" s="512"/>
      <c r="CFM422" s="512"/>
      <c r="CFN422" s="505"/>
      <c r="CFO422" s="505"/>
      <c r="CFP422" s="505"/>
      <c r="CFQ422" s="511"/>
      <c r="CFR422" s="512"/>
      <c r="CFS422" s="512"/>
      <c r="CFT422" s="505"/>
      <c r="CFU422" s="505"/>
      <c r="CFV422" s="505"/>
      <c r="CFW422" s="511"/>
      <c r="CFX422" s="512"/>
      <c r="CFY422" s="512"/>
      <c r="CFZ422" s="505"/>
      <c r="CGA422" s="505"/>
      <c r="CGB422" s="505"/>
      <c r="CGC422" s="511"/>
      <c r="CGD422" s="512"/>
      <c r="CGE422" s="512"/>
      <c r="CGF422" s="505"/>
      <c r="CGG422" s="505"/>
      <c r="CGH422" s="505"/>
      <c r="CGI422" s="511"/>
      <c r="CGJ422" s="512"/>
      <c r="CGK422" s="512"/>
      <c r="CGL422" s="505"/>
      <c r="CGM422" s="505"/>
      <c r="CGN422" s="505"/>
      <c r="CGO422" s="511"/>
      <c r="CGP422" s="512"/>
      <c r="CGQ422" s="512"/>
      <c r="CGR422" s="505"/>
      <c r="CGS422" s="505"/>
      <c r="CGT422" s="505"/>
      <c r="CGU422" s="511"/>
      <c r="CGV422" s="512"/>
      <c r="CGW422" s="512"/>
      <c r="CGX422" s="505"/>
      <c r="CGY422" s="505"/>
      <c r="CGZ422" s="505"/>
      <c r="CHA422" s="511"/>
      <c r="CHB422" s="512"/>
      <c r="CHC422" s="512"/>
      <c r="CHD422" s="505"/>
      <c r="CHE422" s="505"/>
      <c r="CHF422" s="505"/>
      <c r="CHG422" s="511"/>
      <c r="CHH422" s="512"/>
      <c r="CHI422" s="512"/>
      <c r="CHJ422" s="505"/>
      <c r="CHK422" s="505"/>
      <c r="CHL422" s="505"/>
      <c r="CHM422" s="511"/>
      <c r="CHN422" s="512"/>
      <c r="CHO422" s="512"/>
      <c r="CHP422" s="505"/>
      <c r="CHQ422" s="505"/>
      <c r="CHR422" s="505"/>
      <c r="CHS422" s="511"/>
      <c r="CHT422" s="512"/>
      <c r="CHU422" s="512"/>
      <c r="CHV422" s="505"/>
      <c r="CHW422" s="505"/>
      <c r="CHX422" s="505"/>
      <c r="CHY422" s="511"/>
      <c r="CHZ422" s="512"/>
      <c r="CIA422" s="512"/>
      <c r="CIB422" s="505"/>
      <c r="CIC422" s="505"/>
      <c r="CID422" s="505"/>
      <c r="CIE422" s="511"/>
      <c r="CIF422" s="512"/>
      <c r="CIG422" s="512"/>
      <c r="CIH422" s="505"/>
      <c r="CII422" s="505"/>
      <c r="CIJ422" s="505"/>
      <c r="CIK422" s="511"/>
      <c r="CIL422" s="512"/>
      <c r="CIM422" s="512"/>
      <c r="CIN422" s="505"/>
      <c r="CIO422" s="505"/>
      <c r="CIP422" s="505"/>
      <c r="CIQ422" s="511"/>
      <c r="CIR422" s="512"/>
      <c r="CIS422" s="512"/>
      <c r="CIT422" s="505"/>
      <c r="CIU422" s="505"/>
      <c r="CIV422" s="505"/>
      <c r="CIW422" s="511"/>
      <c r="CIX422" s="512"/>
      <c r="CIY422" s="512"/>
      <c r="CIZ422" s="505"/>
      <c r="CJA422" s="505"/>
      <c r="CJB422" s="505"/>
      <c r="CJC422" s="511"/>
      <c r="CJD422" s="512"/>
      <c r="CJE422" s="512"/>
      <c r="CJF422" s="505"/>
      <c r="CJG422" s="505"/>
      <c r="CJH422" s="505"/>
      <c r="CJI422" s="511"/>
      <c r="CJJ422" s="512"/>
      <c r="CJK422" s="512"/>
      <c r="CJL422" s="505"/>
      <c r="CJM422" s="505"/>
      <c r="CJN422" s="505"/>
      <c r="CJO422" s="511"/>
      <c r="CJP422" s="512"/>
      <c r="CJQ422" s="512"/>
      <c r="CJR422" s="505"/>
      <c r="CJS422" s="505"/>
      <c r="CJT422" s="505"/>
      <c r="CJU422" s="511"/>
      <c r="CJV422" s="512"/>
      <c r="CJW422" s="512"/>
      <c r="CJX422" s="505"/>
      <c r="CJY422" s="505"/>
      <c r="CJZ422" s="505"/>
      <c r="CKA422" s="511"/>
      <c r="CKB422" s="512"/>
      <c r="CKC422" s="512"/>
      <c r="CKD422" s="505"/>
      <c r="CKE422" s="505"/>
      <c r="CKF422" s="505"/>
      <c r="CKG422" s="511"/>
      <c r="CKH422" s="512"/>
      <c r="CKI422" s="512"/>
      <c r="CKJ422" s="505"/>
      <c r="CKK422" s="505"/>
      <c r="CKL422" s="505"/>
      <c r="CKM422" s="511"/>
      <c r="CKN422" s="512"/>
      <c r="CKO422" s="512"/>
      <c r="CKP422" s="505"/>
      <c r="CKQ422" s="505"/>
      <c r="CKR422" s="505"/>
      <c r="CKS422" s="511"/>
      <c r="CKT422" s="512"/>
      <c r="CKU422" s="512"/>
      <c r="CKV422" s="505"/>
      <c r="CKW422" s="505"/>
      <c r="CKX422" s="505"/>
      <c r="CKY422" s="511"/>
      <c r="CKZ422" s="512"/>
      <c r="CLA422" s="512"/>
      <c r="CLB422" s="505"/>
      <c r="CLC422" s="505"/>
      <c r="CLD422" s="505"/>
      <c r="CLE422" s="511"/>
      <c r="CLF422" s="512"/>
      <c r="CLG422" s="512"/>
      <c r="CLH422" s="505"/>
      <c r="CLI422" s="505"/>
      <c r="CLJ422" s="505"/>
      <c r="CLK422" s="511"/>
      <c r="CLL422" s="512"/>
      <c r="CLM422" s="512"/>
      <c r="CLN422" s="505"/>
      <c r="CLO422" s="505"/>
      <c r="CLP422" s="505"/>
      <c r="CLQ422" s="511"/>
      <c r="CLR422" s="512"/>
      <c r="CLS422" s="512"/>
      <c r="CLT422" s="505"/>
      <c r="CLU422" s="505"/>
      <c r="CLV422" s="505"/>
      <c r="CLW422" s="511"/>
      <c r="CLX422" s="512"/>
      <c r="CLY422" s="512"/>
      <c r="CLZ422" s="505"/>
      <c r="CMA422" s="505"/>
      <c r="CMB422" s="505"/>
      <c r="CMC422" s="511"/>
      <c r="CMD422" s="512"/>
      <c r="CME422" s="512"/>
      <c r="CMF422" s="505"/>
      <c r="CMG422" s="505"/>
      <c r="CMH422" s="505"/>
      <c r="CMI422" s="511"/>
      <c r="CMJ422" s="512"/>
      <c r="CMK422" s="512"/>
      <c r="CML422" s="505"/>
      <c r="CMM422" s="505"/>
      <c r="CMN422" s="505"/>
      <c r="CMO422" s="511"/>
      <c r="CMP422" s="512"/>
      <c r="CMQ422" s="512"/>
      <c r="CMR422" s="505"/>
      <c r="CMS422" s="505"/>
      <c r="CMT422" s="505"/>
      <c r="CMU422" s="511"/>
      <c r="CMV422" s="512"/>
      <c r="CMW422" s="512"/>
      <c r="CMX422" s="505"/>
      <c r="CMY422" s="505"/>
      <c r="CMZ422" s="505"/>
      <c r="CNA422" s="511"/>
      <c r="CNB422" s="512"/>
      <c r="CNC422" s="512"/>
      <c r="CND422" s="505"/>
      <c r="CNE422" s="505"/>
      <c r="CNF422" s="505"/>
      <c r="CNG422" s="511"/>
      <c r="CNH422" s="512"/>
      <c r="CNI422" s="512"/>
      <c r="CNJ422" s="505"/>
      <c r="CNK422" s="505"/>
      <c r="CNL422" s="505"/>
      <c r="CNM422" s="511"/>
      <c r="CNN422" s="512"/>
      <c r="CNO422" s="512"/>
      <c r="CNP422" s="505"/>
      <c r="CNQ422" s="505"/>
      <c r="CNR422" s="505"/>
      <c r="CNS422" s="511"/>
      <c r="CNT422" s="512"/>
      <c r="CNU422" s="512"/>
      <c r="CNV422" s="505"/>
      <c r="CNW422" s="505"/>
      <c r="CNX422" s="505"/>
      <c r="CNY422" s="511"/>
      <c r="CNZ422" s="512"/>
      <c r="COA422" s="512"/>
      <c r="COB422" s="505"/>
      <c r="COC422" s="505"/>
      <c r="COD422" s="505"/>
      <c r="COE422" s="511"/>
      <c r="COF422" s="512"/>
      <c r="COG422" s="512"/>
      <c r="COH422" s="505"/>
      <c r="COI422" s="505"/>
      <c r="COJ422" s="505"/>
      <c r="COK422" s="511"/>
      <c r="COL422" s="512"/>
      <c r="COM422" s="512"/>
      <c r="CON422" s="505"/>
      <c r="COO422" s="505"/>
      <c r="COP422" s="505"/>
      <c r="COQ422" s="511"/>
      <c r="COR422" s="512"/>
      <c r="COS422" s="512"/>
      <c r="COT422" s="505"/>
      <c r="COU422" s="505"/>
      <c r="COV422" s="505"/>
      <c r="COW422" s="511"/>
      <c r="COX422" s="512"/>
      <c r="COY422" s="512"/>
      <c r="COZ422" s="505"/>
      <c r="CPA422" s="505"/>
      <c r="CPB422" s="505"/>
      <c r="CPC422" s="511"/>
      <c r="CPD422" s="512"/>
      <c r="CPE422" s="512"/>
      <c r="CPF422" s="505"/>
      <c r="CPG422" s="505"/>
      <c r="CPH422" s="505"/>
      <c r="CPI422" s="511"/>
      <c r="CPJ422" s="512"/>
      <c r="CPK422" s="512"/>
      <c r="CPL422" s="505"/>
      <c r="CPM422" s="505"/>
      <c r="CPN422" s="505"/>
      <c r="CPO422" s="511"/>
      <c r="CPP422" s="512"/>
      <c r="CPQ422" s="512"/>
      <c r="CPR422" s="505"/>
      <c r="CPS422" s="505"/>
      <c r="CPT422" s="505"/>
      <c r="CPU422" s="511"/>
      <c r="CPV422" s="512"/>
      <c r="CPW422" s="512"/>
      <c r="CPX422" s="505"/>
      <c r="CPY422" s="505"/>
      <c r="CPZ422" s="505"/>
      <c r="CQA422" s="511"/>
      <c r="CQB422" s="512"/>
      <c r="CQC422" s="512"/>
      <c r="CQD422" s="505"/>
      <c r="CQE422" s="505"/>
      <c r="CQF422" s="505"/>
      <c r="CQG422" s="511"/>
      <c r="CQH422" s="512"/>
      <c r="CQI422" s="512"/>
      <c r="CQJ422" s="505"/>
      <c r="CQK422" s="505"/>
      <c r="CQL422" s="505"/>
      <c r="CQM422" s="511"/>
      <c r="CQN422" s="512"/>
      <c r="CQO422" s="512"/>
      <c r="CQP422" s="505"/>
      <c r="CQQ422" s="505"/>
      <c r="CQR422" s="505"/>
      <c r="CQS422" s="511"/>
      <c r="CQT422" s="512"/>
      <c r="CQU422" s="512"/>
      <c r="CQV422" s="505"/>
      <c r="CQW422" s="505"/>
      <c r="CQX422" s="505"/>
      <c r="CQY422" s="511"/>
      <c r="CQZ422" s="512"/>
      <c r="CRA422" s="512"/>
      <c r="CRB422" s="505"/>
      <c r="CRC422" s="505"/>
      <c r="CRD422" s="505"/>
      <c r="CRE422" s="511"/>
      <c r="CRF422" s="512"/>
      <c r="CRG422" s="512"/>
      <c r="CRH422" s="505"/>
      <c r="CRI422" s="505"/>
      <c r="CRJ422" s="505"/>
      <c r="CRK422" s="511"/>
      <c r="CRL422" s="512"/>
      <c r="CRM422" s="512"/>
      <c r="CRN422" s="505"/>
      <c r="CRO422" s="505"/>
      <c r="CRP422" s="505"/>
      <c r="CRQ422" s="511"/>
      <c r="CRR422" s="512"/>
      <c r="CRS422" s="512"/>
      <c r="CRT422" s="505"/>
      <c r="CRU422" s="505"/>
      <c r="CRV422" s="505"/>
      <c r="CRW422" s="511"/>
      <c r="CRX422" s="512"/>
      <c r="CRY422" s="512"/>
      <c r="CRZ422" s="505"/>
      <c r="CSA422" s="505"/>
      <c r="CSB422" s="505"/>
      <c r="CSC422" s="511"/>
      <c r="CSD422" s="512"/>
      <c r="CSE422" s="512"/>
      <c r="CSF422" s="505"/>
      <c r="CSG422" s="505"/>
      <c r="CSH422" s="505"/>
      <c r="CSI422" s="511"/>
      <c r="CSJ422" s="512"/>
      <c r="CSK422" s="512"/>
      <c r="CSL422" s="505"/>
      <c r="CSM422" s="505"/>
      <c r="CSN422" s="505"/>
      <c r="CSO422" s="511"/>
      <c r="CSP422" s="512"/>
      <c r="CSQ422" s="512"/>
      <c r="CSR422" s="505"/>
      <c r="CSS422" s="505"/>
      <c r="CST422" s="505"/>
      <c r="CSU422" s="511"/>
      <c r="CSV422" s="512"/>
      <c r="CSW422" s="512"/>
      <c r="CSX422" s="505"/>
      <c r="CSY422" s="505"/>
      <c r="CSZ422" s="505"/>
      <c r="CTA422" s="511"/>
      <c r="CTB422" s="512"/>
      <c r="CTC422" s="512"/>
      <c r="CTD422" s="505"/>
      <c r="CTE422" s="505"/>
      <c r="CTF422" s="505"/>
      <c r="CTG422" s="511"/>
      <c r="CTH422" s="512"/>
      <c r="CTI422" s="512"/>
      <c r="CTJ422" s="505"/>
      <c r="CTK422" s="505"/>
      <c r="CTL422" s="505"/>
      <c r="CTM422" s="511"/>
      <c r="CTN422" s="512"/>
      <c r="CTO422" s="512"/>
      <c r="CTP422" s="505"/>
      <c r="CTQ422" s="505"/>
      <c r="CTR422" s="505"/>
      <c r="CTS422" s="511"/>
      <c r="CTT422" s="512"/>
      <c r="CTU422" s="512"/>
      <c r="CTV422" s="505"/>
      <c r="CTW422" s="505"/>
      <c r="CTX422" s="505"/>
      <c r="CTY422" s="511"/>
      <c r="CTZ422" s="512"/>
      <c r="CUA422" s="512"/>
      <c r="CUB422" s="505"/>
      <c r="CUC422" s="505"/>
      <c r="CUD422" s="505"/>
      <c r="CUE422" s="511"/>
      <c r="CUF422" s="512"/>
      <c r="CUG422" s="512"/>
      <c r="CUH422" s="505"/>
      <c r="CUI422" s="505"/>
      <c r="CUJ422" s="505"/>
      <c r="CUK422" s="511"/>
      <c r="CUL422" s="512"/>
      <c r="CUM422" s="512"/>
      <c r="CUN422" s="505"/>
      <c r="CUO422" s="505"/>
      <c r="CUP422" s="505"/>
      <c r="CUQ422" s="511"/>
      <c r="CUR422" s="512"/>
      <c r="CUS422" s="512"/>
      <c r="CUT422" s="505"/>
      <c r="CUU422" s="505"/>
      <c r="CUV422" s="505"/>
      <c r="CUW422" s="511"/>
      <c r="CUX422" s="512"/>
      <c r="CUY422" s="512"/>
      <c r="CUZ422" s="505"/>
      <c r="CVA422" s="505"/>
      <c r="CVB422" s="505"/>
      <c r="CVC422" s="511"/>
      <c r="CVD422" s="512"/>
      <c r="CVE422" s="512"/>
      <c r="CVF422" s="505"/>
      <c r="CVG422" s="505"/>
      <c r="CVH422" s="505"/>
      <c r="CVI422" s="511"/>
      <c r="CVJ422" s="512"/>
      <c r="CVK422" s="512"/>
      <c r="CVL422" s="505"/>
      <c r="CVM422" s="505"/>
      <c r="CVN422" s="505"/>
      <c r="CVO422" s="511"/>
      <c r="CVP422" s="512"/>
      <c r="CVQ422" s="512"/>
      <c r="CVR422" s="505"/>
      <c r="CVS422" s="505"/>
      <c r="CVT422" s="505"/>
      <c r="CVU422" s="511"/>
      <c r="CVV422" s="512"/>
      <c r="CVW422" s="512"/>
      <c r="CVX422" s="505"/>
      <c r="CVY422" s="505"/>
      <c r="CVZ422" s="505"/>
      <c r="CWA422" s="511"/>
      <c r="CWB422" s="512"/>
      <c r="CWC422" s="512"/>
      <c r="CWD422" s="505"/>
      <c r="CWE422" s="505"/>
      <c r="CWF422" s="505"/>
      <c r="CWG422" s="511"/>
      <c r="CWH422" s="512"/>
      <c r="CWI422" s="512"/>
      <c r="CWJ422" s="505"/>
      <c r="CWK422" s="505"/>
      <c r="CWL422" s="505"/>
      <c r="CWM422" s="511"/>
      <c r="CWN422" s="512"/>
      <c r="CWO422" s="512"/>
      <c r="CWP422" s="505"/>
      <c r="CWQ422" s="505"/>
      <c r="CWR422" s="505"/>
      <c r="CWS422" s="511"/>
      <c r="CWT422" s="512"/>
      <c r="CWU422" s="512"/>
      <c r="CWV422" s="505"/>
      <c r="CWW422" s="505"/>
      <c r="CWX422" s="505"/>
      <c r="CWY422" s="511"/>
      <c r="CWZ422" s="512"/>
      <c r="CXA422" s="512"/>
      <c r="CXB422" s="505"/>
      <c r="CXC422" s="505"/>
      <c r="CXD422" s="505"/>
      <c r="CXE422" s="511"/>
      <c r="CXF422" s="512"/>
      <c r="CXG422" s="512"/>
      <c r="CXH422" s="505"/>
      <c r="CXI422" s="505"/>
      <c r="CXJ422" s="505"/>
      <c r="CXK422" s="511"/>
      <c r="CXL422" s="512"/>
      <c r="CXM422" s="512"/>
      <c r="CXN422" s="505"/>
      <c r="CXO422" s="505"/>
      <c r="CXP422" s="505"/>
      <c r="CXQ422" s="511"/>
      <c r="CXR422" s="512"/>
      <c r="CXS422" s="512"/>
      <c r="CXT422" s="505"/>
      <c r="CXU422" s="505"/>
      <c r="CXV422" s="505"/>
      <c r="CXW422" s="511"/>
      <c r="CXX422" s="512"/>
      <c r="CXY422" s="512"/>
      <c r="CXZ422" s="505"/>
      <c r="CYA422" s="505"/>
      <c r="CYB422" s="505"/>
      <c r="CYC422" s="511"/>
      <c r="CYD422" s="512"/>
      <c r="CYE422" s="512"/>
      <c r="CYF422" s="505"/>
      <c r="CYG422" s="505"/>
      <c r="CYH422" s="505"/>
      <c r="CYI422" s="511"/>
      <c r="CYJ422" s="512"/>
      <c r="CYK422" s="512"/>
      <c r="CYL422" s="505"/>
      <c r="CYM422" s="505"/>
      <c r="CYN422" s="505"/>
      <c r="CYO422" s="511"/>
      <c r="CYP422" s="512"/>
      <c r="CYQ422" s="512"/>
      <c r="CYR422" s="505"/>
      <c r="CYS422" s="505"/>
      <c r="CYT422" s="505"/>
      <c r="CYU422" s="511"/>
      <c r="CYV422" s="512"/>
      <c r="CYW422" s="512"/>
      <c r="CYX422" s="505"/>
      <c r="CYY422" s="505"/>
      <c r="CYZ422" s="505"/>
      <c r="CZA422" s="511"/>
      <c r="CZB422" s="512"/>
      <c r="CZC422" s="512"/>
      <c r="CZD422" s="505"/>
      <c r="CZE422" s="505"/>
      <c r="CZF422" s="505"/>
      <c r="CZG422" s="511"/>
      <c r="CZH422" s="512"/>
      <c r="CZI422" s="512"/>
      <c r="CZJ422" s="505"/>
      <c r="CZK422" s="505"/>
      <c r="CZL422" s="505"/>
      <c r="CZM422" s="511"/>
      <c r="CZN422" s="512"/>
      <c r="CZO422" s="512"/>
      <c r="CZP422" s="505"/>
      <c r="CZQ422" s="505"/>
      <c r="CZR422" s="505"/>
      <c r="CZS422" s="511"/>
      <c r="CZT422" s="512"/>
      <c r="CZU422" s="512"/>
      <c r="CZV422" s="505"/>
      <c r="CZW422" s="505"/>
      <c r="CZX422" s="505"/>
      <c r="CZY422" s="511"/>
      <c r="CZZ422" s="512"/>
      <c r="DAA422" s="512"/>
      <c r="DAB422" s="505"/>
      <c r="DAC422" s="505"/>
      <c r="DAD422" s="505"/>
      <c r="DAE422" s="511"/>
      <c r="DAF422" s="512"/>
      <c r="DAG422" s="512"/>
      <c r="DAH422" s="505"/>
      <c r="DAI422" s="505"/>
      <c r="DAJ422" s="505"/>
      <c r="DAK422" s="511"/>
      <c r="DAL422" s="512"/>
      <c r="DAM422" s="512"/>
      <c r="DAN422" s="505"/>
      <c r="DAO422" s="505"/>
      <c r="DAP422" s="505"/>
      <c r="DAQ422" s="511"/>
      <c r="DAR422" s="512"/>
      <c r="DAS422" s="512"/>
      <c r="DAT422" s="505"/>
      <c r="DAU422" s="505"/>
      <c r="DAV422" s="505"/>
      <c r="DAW422" s="511"/>
      <c r="DAX422" s="512"/>
      <c r="DAY422" s="512"/>
      <c r="DAZ422" s="505"/>
      <c r="DBA422" s="505"/>
      <c r="DBB422" s="505"/>
      <c r="DBC422" s="511"/>
      <c r="DBD422" s="512"/>
      <c r="DBE422" s="512"/>
      <c r="DBF422" s="505"/>
      <c r="DBG422" s="505"/>
      <c r="DBH422" s="505"/>
      <c r="DBI422" s="511"/>
      <c r="DBJ422" s="512"/>
      <c r="DBK422" s="512"/>
      <c r="DBL422" s="505"/>
      <c r="DBM422" s="505"/>
      <c r="DBN422" s="505"/>
      <c r="DBO422" s="511"/>
      <c r="DBP422" s="512"/>
      <c r="DBQ422" s="512"/>
      <c r="DBR422" s="505"/>
      <c r="DBS422" s="505"/>
      <c r="DBT422" s="505"/>
      <c r="DBU422" s="511"/>
      <c r="DBV422" s="512"/>
      <c r="DBW422" s="512"/>
      <c r="DBX422" s="505"/>
      <c r="DBY422" s="505"/>
      <c r="DBZ422" s="505"/>
      <c r="DCA422" s="511"/>
      <c r="DCB422" s="512"/>
      <c r="DCC422" s="512"/>
      <c r="DCD422" s="505"/>
      <c r="DCE422" s="505"/>
      <c r="DCF422" s="505"/>
      <c r="DCG422" s="511"/>
      <c r="DCH422" s="512"/>
      <c r="DCI422" s="512"/>
      <c r="DCJ422" s="505"/>
      <c r="DCK422" s="505"/>
      <c r="DCL422" s="505"/>
      <c r="DCM422" s="511"/>
      <c r="DCN422" s="512"/>
      <c r="DCO422" s="512"/>
      <c r="DCP422" s="505"/>
      <c r="DCQ422" s="505"/>
      <c r="DCR422" s="505"/>
      <c r="DCS422" s="511"/>
      <c r="DCT422" s="512"/>
      <c r="DCU422" s="512"/>
      <c r="DCV422" s="505"/>
      <c r="DCW422" s="505"/>
      <c r="DCX422" s="505"/>
      <c r="DCY422" s="511"/>
      <c r="DCZ422" s="512"/>
      <c r="DDA422" s="512"/>
      <c r="DDB422" s="505"/>
      <c r="DDC422" s="505"/>
      <c r="DDD422" s="505"/>
      <c r="DDE422" s="511"/>
      <c r="DDF422" s="512"/>
      <c r="DDG422" s="512"/>
      <c r="DDH422" s="505"/>
      <c r="DDI422" s="505"/>
      <c r="DDJ422" s="505"/>
      <c r="DDK422" s="511"/>
      <c r="DDL422" s="512"/>
      <c r="DDM422" s="512"/>
      <c r="DDN422" s="505"/>
      <c r="DDO422" s="505"/>
      <c r="DDP422" s="505"/>
      <c r="DDQ422" s="511"/>
      <c r="DDR422" s="512"/>
      <c r="DDS422" s="512"/>
      <c r="DDT422" s="505"/>
      <c r="DDU422" s="505"/>
      <c r="DDV422" s="505"/>
      <c r="DDW422" s="511"/>
      <c r="DDX422" s="512"/>
      <c r="DDY422" s="512"/>
      <c r="DDZ422" s="505"/>
      <c r="DEA422" s="505"/>
      <c r="DEB422" s="505"/>
      <c r="DEC422" s="511"/>
      <c r="DED422" s="512"/>
      <c r="DEE422" s="512"/>
      <c r="DEF422" s="505"/>
      <c r="DEG422" s="505"/>
      <c r="DEH422" s="505"/>
      <c r="DEI422" s="511"/>
      <c r="DEJ422" s="512"/>
      <c r="DEK422" s="512"/>
      <c r="DEL422" s="505"/>
      <c r="DEM422" s="505"/>
      <c r="DEN422" s="505"/>
      <c r="DEO422" s="511"/>
      <c r="DEP422" s="512"/>
      <c r="DEQ422" s="512"/>
      <c r="DER422" s="505"/>
      <c r="DES422" s="505"/>
      <c r="DET422" s="505"/>
      <c r="DEU422" s="511"/>
      <c r="DEV422" s="512"/>
      <c r="DEW422" s="512"/>
      <c r="DEX422" s="505"/>
      <c r="DEY422" s="505"/>
      <c r="DEZ422" s="505"/>
      <c r="DFA422" s="511"/>
      <c r="DFB422" s="512"/>
      <c r="DFC422" s="512"/>
      <c r="DFD422" s="505"/>
      <c r="DFE422" s="505"/>
      <c r="DFF422" s="505"/>
      <c r="DFG422" s="511"/>
      <c r="DFH422" s="512"/>
      <c r="DFI422" s="512"/>
      <c r="DFJ422" s="505"/>
      <c r="DFK422" s="505"/>
      <c r="DFL422" s="505"/>
      <c r="DFM422" s="511"/>
      <c r="DFN422" s="512"/>
      <c r="DFO422" s="512"/>
      <c r="DFP422" s="505"/>
      <c r="DFQ422" s="505"/>
      <c r="DFR422" s="505"/>
      <c r="DFS422" s="511"/>
      <c r="DFT422" s="512"/>
      <c r="DFU422" s="512"/>
      <c r="DFV422" s="505"/>
      <c r="DFW422" s="505"/>
      <c r="DFX422" s="505"/>
      <c r="DFY422" s="511"/>
      <c r="DFZ422" s="512"/>
      <c r="DGA422" s="512"/>
      <c r="DGB422" s="505"/>
      <c r="DGC422" s="505"/>
      <c r="DGD422" s="505"/>
      <c r="DGE422" s="511"/>
      <c r="DGF422" s="512"/>
      <c r="DGG422" s="512"/>
      <c r="DGH422" s="505"/>
      <c r="DGI422" s="505"/>
      <c r="DGJ422" s="505"/>
      <c r="DGK422" s="511"/>
      <c r="DGL422" s="512"/>
      <c r="DGM422" s="512"/>
      <c r="DGN422" s="505"/>
      <c r="DGO422" s="505"/>
      <c r="DGP422" s="505"/>
      <c r="DGQ422" s="511"/>
      <c r="DGR422" s="512"/>
      <c r="DGS422" s="512"/>
      <c r="DGT422" s="505"/>
      <c r="DGU422" s="505"/>
      <c r="DGV422" s="505"/>
      <c r="DGW422" s="511"/>
      <c r="DGX422" s="512"/>
      <c r="DGY422" s="512"/>
      <c r="DGZ422" s="505"/>
      <c r="DHA422" s="505"/>
      <c r="DHB422" s="505"/>
      <c r="DHC422" s="511"/>
      <c r="DHD422" s="512"/>
      <c r="DHE422" s="512"/>
      <c r="DHF422" s="505"/>
      <c r="DHG422" s="505"/>
      <c r="DHH422" s="505"/>
      <c r="DHI422" s="511"/>
      <c r="DHJ422" s="512"/>
      <c r="DHK422" s="512"/>
      <c r="DHL422" s="505"/>
      <c r="DHM422" s="505"/>
      <c r="DHN422" s="505"/>
      <c r="DHO422" s="511"/>
      <c r="DHP422" s="512"/>
      <c r="DHQ422" s="512"/>
      <c r="DHR422" s="505"/>
      <c r="DHS422" s="505"/>
      <c r="DHT422" s="505"/>
      <c r="DHU422" s="511"/>
      <c r="DHV422" s="512"/>
      <c r="DHW422" s="512"/>
      <c r="DHX422" s="505"/>
      <c r="DHY422" s="505"/>
      <c r="DHZ422" s="505"/>
      <c r="DIA422" s="511"/>
      <c r="DIB422" s="512"/>
      <c r="DIC422" s="512"/>
      <c r="DID422" s="505"/>
      <c r="DIE422" s="505"/>
      <c r="DIF422" s="505"/>
      <c r="DIG422" s="511"/>
      <c r="DIH422" s="512"/>
      <c r="DII422" s="512"/>
      <c r="DIJ422" s="505"/>
      <c r="DIK422" s="505"/>
      <c r="DIL422" s="505"/>
      <c r="DIM422" s="511"/>
      <c r="DIN422" s="512"/>
      <c r="DIO422" s="512"/>
      <c r="DIP422" s="505"/>
      <c r="DIQ422" s="505"/>
      <c r="DIR422" s="505"/>
      <c r="DIS422" s="511"/>
      <c r="DIT422" s="512"/>
      <c r="DIU422" s="512"/>
      <c r="DIV422" s="505"/>
      <c r="DIW422" s="505"/>
      <c r="DIX422" s="505"/>
      <c r="DIY422" s="511"/>
      <c r="DIZ422" s="512"/>
      <c r="DJA422" s="512"/>
      <c r="DJB422" s="505"/>
      <c r="DJC422" s="505"/>
      <c r="DJD422" s="505"/>
      <c r="DJE422" s="511"/>
      <c r="DJF422" s="512"/>
      <c r="DJG422" s="512"/>
      <c r="DJH422" s="505"/>
      <c r="DJI422" s="505"/>
      <c r="DJJ422" s="505"/>
      <c r="DJK422" s="511"/>
      <c r="DJL422" s="512"/>
      <c r="DJM422" s="512"/>
      <c r="DJN422" s="505"/>
      <c r="DJO422" s="505"/>
      <c r="DJP422" s="505"/>
      <c r="DJQ422" s="511"/>
      <c r="DJR422" s="512"/>
      <c r="DJS422" s="512"/>
      <c r="DJT422" s="505"/>
      <c r="DJU422" s="505"/>
      <c r="DJV422" s="505"/>
      <c r="DJW422" s="511"/>
      <c r="DJX422" s="512"/>
      <c r="DJY422" s="512"/>
      <c r="DJZ422" s="505"/>
      <c r="DKA422" s="505"/>
      <c r="DKB422" s="505"/>
      <c r="DKC422" s="511"/>
      <c r="DKD422" s="512"/>
      <c r="DKE422" s="512"/>
      <c r="DKF422" s="505"/>
      <c r="DKG422" s="505"/>
      <c r="DKH422" s="505"/>
      <c r="DKI422" s="511"/>
      <c r="DKJ422" s="512"/>
      <c r="DKK422" s="512"/>
      <c r="DKL422" s="505"/>
      <c r="DKM422" s="505"/>
      <c r="DKN422" s="505"/>
      <c r="DKO422" s="511"/>
      <c r="DKP422" s="512"/>
      <c r="DKQ422" s="512"/>
      <c r="DKR422" s="505"/>
      <c r="DKS422" s="505"/>
      <c r="DKT422" s="505"/>
      <c r="DKU422" s="511"/>
      <c r="DKV422" s="512"/>
      <c r="DKW422" s="512"/>
      <c r="DKX422" s="505"/>
      <c r="DKY422" s="505"/>
      <c r="DKZ422" s="505"/>
      <c r="DLA422" s="511"/>
      <c r="DLB422" s="512"/>
      <c r="DLC422" s="512"/>
      <c r="DLD422" s="505"/>
      <c r="DLE422" s="505"/>
      <c r="DLF422" s="505"/>
      <c r="DLG422" s="511"/>
      <c r="DLH422" s="512"/>
      <c r="DLI422" s="512"/>
      <c r="DLJ422" s="505"/>
      <c r="DLK422" s="505"/>
      <c r="DLL422" s="505"/>
      <c r="DLM422" s="511"/>
      <c r="DLN422" s="512"/>
      <c r="DLO422" s="512"/>
      <c r="DLP422" s="505"/>
      <c r="DLQ422" s="505"/>
      <c r="DLR422" s="505"/>
      <c r="DLS422" s="511"/>
      <c r="DLT422" s="512"/>
      <c r="DLU422" s="512"/>
      <c r="DLV422" s="505"/>
      <c r="DLW422" s="505"/>
      <c r="DLX422" s="505"/>
      <c r="DLY422" s="511"/>
      <c r="DLZ422" s="512"/>
      <c r="DMA422" s="512"/>
      <c r="DMB422" s="505"/>
      <c r="DMC422" s="505"/>
      <c r="DMD422" s="505"/>
      <c r="DME422" s="511"/>
      <c r="DMF422" s="512"/>
      <c r="DMG422" s="512"/>
      <c r="DMH422" s="505"/>
      <c r="DMI422" s="505"/>
      <c r="DMJ422" s="505"/>
      <c r="DMK422" s="511"/>
      <c r="DML422" s="512"/>
      <c r="DMM422" s="512"/>
      <c r="DMN422" s="505"/>
      <c r="DMO422" s="505"/>
      <c r="DMP422" s="505"/>
      <c r="DMQ422" s="511"/>
      <c r="DMR422" s="512"/>
      <c r="DMS422" s="512"/>
      <c r="DMT422" s="505"/>
      <c r="DMU422" s="505"/>
      <c r="DMV422" s="505"/>
      <c r="DMW422" s="511"/>
      <c r="DMX422" s="512"/>
      <c r="DMY422" s="512"/>
      <c r="DMZ422" s="505"/>
      <c r="DNA422" s="505"/>
      <c r="DNB422" s="505"/>
      <c r="DNC422" s="511"/>
      <c r="DND422" s="512"/>
      <c r="DNE422" s="512"/>
      <c r="DNF422" s="505"/>
      <c r="DNG422" s="505"/>
      <c r="DNH422" s="505"/>
      <c r="DNI422" s="511"/>
      <c r="DNJ422" s="512"/>
      <c r="DNK422" s="512"/>
      <c r="DNL422" s="505"/>
      <c r="DNM422" s="505"/>
      <c r="DNN422" s="505"/>
      <c r="DNO422" s="511"/>
      <c r="DNP422" s="512"/>
      <c r="DNQ422" s="512"/>
      <c r="DNR422" s="505"/>
      <c r="DNS422" s="505"/>
      <c r="DNT422" s="505"/>
      <c r="DNU422" s="511"/>
      <c r="DNV422" s="512"/>
      <c r="DNW422" s="512"/>
      <c r="DNX422" s="505"/>
      <c r="DNY422" s="505"/>
      <c r="DNZ422" s="505"/>
      <c r="DOA422" s="511"/>
      <c r="DOB422" s="512"/>
      <c r="DOC422" s="512"/>
      <c r="DOD422" s="505"/>
      <c r="DOE422" s="505"/>
      <c r="DOF422" s="505"/>
      <c r="DOG422" s="511"/>
      <c r="DOH422" s="512"/>
      <c r="DOI422" s="512"/>
      <c r="DOJ422" s="505"/>
      <c r="DOK422" s="505"/>
      <c r="DOL422" s="505"/>
      <c r="DOM422" s="511"/>
      <c r="DON422" s="512"/>
      <c r="DOO422" s="512"/>
      <c r="DOP422" s="505"/>
      <c r="DOQ422" s="505"/>
      <c r="DOR422" s="505"/>
      <c r="DOS422" s="511"/>
      <c r="DOT422" s="512"/>
      <c r="DOU422" s="512"/>
      <c r="DOV422" s="505"/>
      <c r="DOW422" s="505"/>
      <c r="DOX422" s="505"/>
      <c r="DOY422" s="511"/>
      <c r="DOZ422" s="512"/>
      <c r="DPA422" s="512"/>
      <c r="DPB422" s="505"/>
      <c r="DPC422" s="505"/>
      <c r="DPD422" s="505"/>
      <c r="DPE422" s="511"/>
      <c r="DPF422" s="512"/>
      <c r="DPG422" s="512"/>
      <c r="DPH422" s="505"/>
      <c r="DPI422" s="505"/>
      <c r="DPJ422" s="505"/>
      <c r="DPK422" s="511"/>
      <c r="DPL422" s="512"/>
      <c r="DPM422" s="512"/>
      <c r="DPN422" s="505"/>
      <c r="DPO422" s="505"/>
      <c r="DPP422" s="505"/>
      <c r="DPQ422" s="511"/>
      <c r="DPR422" s="512"/>
      <c r="DPS422" s="512"/>
      <c r="DPT422" s="505"/>
      <c r="DPU422" s="505"/>
      <c r="DPV422" s="505"/>
      <c r="DPW422" s="511"/>
      <c r="DPX422" s="512"/>
      <c r="DPY422" s="512"/>
      <c r="DPZ422" s="505"/>
      <c r="DQA422" s="505"/>
      <c r="DQB422" s="505"/>
      <c r="DQC422" s="511"/>
      <c r="DQD422" s="512"/>
      <c r="DQE422" s="512"/>
      <c r="DQF422" s="505"/>
      <c r="DQG422" s="505"/>
      <c r="DQH422" s="505"/>
      <c r="DQI422" s="511"/>
      <c r="DQJ422" s="512"/>
      <c r="DQK422" s="512"/>
      <c r="DQL422" s="505"/>
      <c r="DQM422" s="505"/>
      <c r="DQN422" s="505"/>
      <c r="DQO422" s="511"/>
      <c r="DQP422" s="512"/>
      <c r="DQQ422" s="512"/>
      <c r="DQR422" s="505"/>
      <c r="DQS422" s="505"/>
      <c r="DQT422" s="505"/>
      <c r="DQU422" s="511"/>
      <c r="DQV422" s="512"/>
      <c r="DQW422" s="512"/>
      <c r="DQX422" s="505"/>
      <c r="DQY422" s="505"/>
      <c r="DQZ422" s="505"/>
      <c r="DRA422" s="511"/>
      <c r="DRB422" s="512"/>
      <c r="DRC422" s="512"/>
      <c r="DRD422" s="505"/>
      <c r="DRE422" s="505"/>
      <c r="DRF422" s="505"/>
      <c r="DRG422" s="511"/>
      <c r="DRH422" s="512"/>
      <c r="DRI422" s="512"/>
      <c r="DRJ422" s="505"/>
      <c r="DRK422" s="505"/>
      <c r="DRL422" s="505"/>
      <c r="DRM422" s="511"/>
      <c r="DRN422" s="512"/>
      <c r="DRO422" s="512"/>
      <c r="DRP422" s="505"/>
      <c r="DRQ422" s="505"/>
      <c r="DRR422" s="505"/>
      <c r="DRS422" s="511"/>
      <c r="DRT422" s="512"/>
      <c r="DRU422" s="512"/>
      <c r="DRV422" s="505"/>
      <c r="DRW422" s="505"/>
      <c r="DRX422" s="505"/>
      <c r="DRY422" s="511"/>
      <c r="DRZ422" s="512"/>
      <c r="DSA422" s="512"/>
      <c r="DSB422" s="505"/>
      <c r="DSC422" s="505"/>
      <c r="DSD422" s="505"/>
      <c r="DSE422" s="511"/>
      <c r="DSF422" s="512"/>
      <c r="DSG422" s="512"/>
      <c r="DSH422" s="505"/>
      <c r="DSI422" s="505"/>
      <c r="DSJ422" s="505"/>
      <c r="DSK422" s="511"/>
      <c r="DSL422" s="512"/>
      <c r="DSM422" s="512"/>
      <c r="DSN422" s="505"/>
      <c r="DSO422" s="505"/>
      <c r="DSP422" s="505"/>
      <c r="DSQ422" s="511"/>
      <c r="DSR422" s="512"/>
      <c r="DSS422" s="512"/>
      <c r="DST422" s="505"/>
      <c r="DSU422" s="505"/>
      <c r="DSV422" s="505"/>
      <c r="DSW422" s="511"/>
      <c r="DSX422" s="512"/>
      <c r="DSY422" s="512"/>
      <c r="DSZ422" s="505"/>
      <c r="DTA422" s="505"/>
      <c r="DTB422" s="505"/>
      <c r="DTC422" s="511"/>
      <c r="DTD422" s="512"/>
      <c r="DTE422" s="512"/>
      <c r="DTF422" s="505"/>
      <c r="DTG422" s="505"/>
      <c r="DTH422" s="505"/>
      <c r="DTI422" s="511"/>
      <c r="DTJ422" s="512"/>
      <c r="DTK422" s="512"/>
      <c r="DTL422" s="505"/>
      <c r="DTM422" s="505"/>
      <c r="DTN422" s="505"/>
      <c r="DTO422" s="511"/>
      <c r="DTP422" s="512"/>
      <c r="DTQ422" s="512"/>
      <c r="DTR422" s="505"/>
      <c r="DTS422" s="505"/>
      <c r="DTT422" s="505"/>
      <c r="DTU422" s="511"/>
      <c r="DTV422" s="512"/>
      <c r="DTW422" s="512"/>
      <c r="DTX422" s="505"/>
      <c r="DTY422" s="505"/>
      <c r="DTZ422" s="505"/>
      <c r="DUA422" s="511"/>
      <c r="DUB422" s="512"/>
      <c r="DUC422" s="512"/>
      <c r="DUD422" s="505"/>
      <c r="DUE422" s="505"/>
      <c r="DUF422" s="505"/>
      <c r="DUG422" s="511"/>
      <c r="DUH422" s="512"/>
      <c r="DUI422" s="512"/>
      <c r="DUJ422" s="505"/>
      <c r="DUK422" s="505"/>
      <c r="DUL422" s="505"/>
      <c r="DUM422" s="511"/>
      <c r="DUN422" s="512"/>
      <c r="DUO422" s="512"/>
      <c r="DUP422" s="505"/>
      <c r="DUQ422" s="505"/>
      <c r="DUR422" s="505"/>
      <c r="DUS422" s="511"/>
      <c r="DUT422" s="512"/>
      <c r="DUU422" s="512"/>
      <c r="DUV422" s="505"/>
      <c r="DUW422" s="505"/>
      <c r="DUX422" s="505"/>
      <c r="DUY422" s="511"/>
      <c r="DUZ422" s="512"/>
      <c r="DVA422" s="512"/>
      <c r="DVB422" s="505"/>
      <c r="DVC422" s="505"/>
      <c r="DVD422" s="505"/>
      <c r="DVE422" s="511"/>
      <c r="DVF422" s="512"/>
      <c r="DVG422" s="512"/>
      <c r="DVH422" s="505"/>
      <c r="DVI422" s="505"/>
      <c r="DVJ422" s="505"/>
      <c r="DVK422" s="511"/>
      <c r="DVL422" s="512"/>
      <c r="DVM422" s="512"/>
      <c r="DVN422" s="505"/>
      <c r="DVO422" s="505"/>
      <c r="DVP422" s="505"/>
      <c r="DVQ422" s="511"/>
      <c r="DVR422" s="512"/>
      <c r="DVS422" s="512"/>
      <c r="DVT422" s="505"/>
      <c r="DVU422" s="505"/>
      <c r="DVV422" s="505"/>
      <c r="DVW422" s="511"/>
      <c r="DVX422" s="512"/>
      <c r="DVY422" s="512"/>
      <c r="DVZ422" s="505"/>
      <c r="DWA422" s="505"/>
      <c r="DWB422" s="505"/>
      <c r="DWC422" s="511"/>
      <c r="DWD422" s="512"/>
      <c r="DWE422" s="512"/>
      <c r="DWF422" s="505"/>
      <c r="DWG422" s="505"/>
      <c r="DWH422" s="505"/>
      <c r="DWI422" s="511"/>
      <c r="DWJ422" s="512"/>
      <c r="DWK422" s="512"/>
      <c r="DWL422" s="505"/>
      <c r="DWM422" s="505"/>
      <c r="DWN422" s="505"/>
      <c r="DWO422" s="511"/>
      <c r="DWP422" s="512"/>
      <c r="DWQ422" s="512"/>
      <c r="DWR422" s="505"/>
      <c r="DWS422" s="505"/>
      <c r="DWT422" s="505"/>
      <c r="DWU422" s="511"/>
      <c r="DWV422" s="512"/>
      <c r="DWW422" s="512"/>
      <c r="DWX422" s="505"/>
      <c r="DWY422" s="505"/>
      <c r="DWZ422" s="505"/>
      <c r="DXA422" s="511"/>
      <c r="DXB422" s="512"/>
      <c r="DXC422" s="512"/>
      <c r="DXD422" s="505"/>
      <c r="DXE422" s="505"/>
      <c r="DXF422" s="505"/>
      <c r="DXG422" s="511"/>
      <c r="DXH422" s="512"/>
      <c r="DXI422" s="512"/>
      <c r="DXJ422" s="505"/>
      <c r="DXK422" s="505"/>
      <c r="DXL422" s="505"/>
      <c r="DXM422" s="511"/>
      <c r="DXN422" s="512"/>
      <c r="DXO422" s="512"/>
      <c r="DXP422" s="505"/>
      <c r="DXQ422" s="505"/>
      <c r="DXR422" s="505"/>
      <c r="DXS422" s="511"/>
      <c r="DXT422" s="512"/>
      <c r="DXU422" s="512"/>
      <c r="DXV422" s="505"/>
      <c r="DXW422" s="505"/>
      <c r="DXX422" s="505"/>
      <c r="DXY422" s="511"/>
      <c r="DXZ422" s="512"/>
      <c r="DYA422" s="512"/>
      <c r="DYB422" s="505"/>
      <c r="DYC422" s="505"/>
      <c r="DYD422" s="505"/>
      <c r="DYE422" s="511"/>
      <c r="DYF422" s="512"/>
      <c r="DYG422" s="512"/>
      <c r="DYH422" s="505"/>
      <c r="DYI422" s="505"/>
      <c r="DYJ422" s="505"/>
      <c r="DYK422" s="511"/>
      <c r="DYL422" s="512"/>
      <c r="DYM422" s="512"/>
      <c r="DYN422" s="505"/>
      <c r="DYO422" s="505"/>
      <c r="DYP422" s="505"/>
      <c r="DYQ422" s="511"/>
      <c r="DYR422" s="512"/>
      <c r="DYS422" s="512"/>
      <c r="DYT422" s="505"/>
      <c r="DYU422" s="505"/>
      <c r="DYV422" s="505"/>
      <c r="DYW422" s="511"/>
      <c r="DYX422" s="512"/>
      <c r="DYY422" s="512"/>
      <c r="DYZ422" s="505"/>
      <c r="DZA422" s="505"/>
      <c r="DZB422" s="505"/>
      <c r="DZC422" s="511"/>
      <c r="DZD422" s="512"/>
      <c r="DZE422" s="512"/>
      <c r="DZF422" s="505"/>
      <c r="DZG422" s="505"/>
      <c r="DZH422" s="505"/>
      <c r="DZI422" s="511"/>
      <c r="DZJ422" s="512"/>
      <c r="DZK422" s="512"/>
      <c r="DZL422" s="505"/>
      <c r="DZM422" s="505"/>
      <c r="DZN422" s="505"/>
      <c r="DZO422" s="511"/>
      <c r="DZP422" s="512"/>
      <c r="DZQ422" s="512"/>
      <c r="DZR422" s="505"/>
      <c r="DZS422" s="505"/>
      <c r="DZT422" s="505"/>
      <c r="DZU422" s="511"/>
      <c r="DZV422" s="512"/>
      <c r="DZW422" s="512"/>
      <c r="DZX422" s="505"/>
      <c r="DZY422" s="505"/>
      <c r="DZZ422" s="505"/>
      <c r="EAA422" s="511"/>
      <c r="EAB422" s="512"/>
      <c r="EAC422" s="512"/>
      <c r="EAD422" s="505"/>
      <c r="EAE422" s="505"/>
      <c r="EAF422" s="505"/>
      <c r="EAG422" s="511"/>
      <c r="EAH422" s="512"/>
      <c r="EAI422" s="512"/>
      <c r="EAJ422" s="505"/>
      <c r="EAK422" s="505"/>
      <c r="EAL422" s="505"/>
      <c r="EAM422" s="511"/>
      <c r="EAN422" s="512"/>
      <c r="EAO422" s="512"/>
      <c r="EAP422" s="505"/>
      <c r="EAQ422" s="505"/>
      <c r="EAR422" s="505"/>
      <c r="EAS422" s="511"/>
      <c r="EAT422" s="512"/>
      <c r="EAU422" s="512"/>
      <c r="EAV422" s="505"/>
      <c r="EAW422" s="505"/>
      <c r="EAX422" s="505"/>
      <c r="EAY422" s="511"/>
      <c r="EAZ422" s="512"/>
      <c r="EBA422" s="512"/>
      <c r="EBB422" s="505"/>
      <c r="EBC422" s="505"/>
      <c r="EBD422" s="505"/>
      <c r="EBE422" s="511"/>
      <c r="EBF422" s="512"/>
      <c r="EBG422" s="512"/>
      <c r="EBH422" s="505"/>
      <c r="EBI422" s="505"/>
      <c r="EBJ422" s="505"/>
      <c r="EBK422" s="511"/>
      <c r="EBL422" s="512"/>
      <c r="EBM422" s="512"/>
      <c r="EBN422" s="505"/>
      <c r="EBO422" s="505"/>
      <c r="EBP422" s="505"/>
      <c r="EBQ422" s="511"/>
      <c r="EBR422" s="512"/>
      <c r="EBS422" s="512"/>
      <c r="EBT422" s="505"/>
      <c r="EBU422" s="505"/>
      <c r="EBV422" s="505"/>
      <c r="EBW422" s="511"/>
      <c r="EBX422" s="512"/>
      <c r="EBY422" s="512"/>
      <c r="EBZ422" s="505"/>
      <c r="ECA422" s="505"/>
      <c r="ECB422" s="505"/>
      <c r="ECC422" s="511"/>
      <c r="ECD422" s="512"/>
      <c r="ECE422" s="512"/>
      <c r="ECF422" s="505"/>
      <c r="ECG422" s="505"/>
      <c r="ECH422" s="505"/>
      <c r="ECI422" s="511"/>
      <c r="ECJ422" s="512"/>
      <c r="ECK422" s="512"/>
      <c r="ECL422" s="505"/>
      <c r="ECM422" s="505"/>
      <c r="ECN422" s="505"/>
      <c r="ECO422" s="511"/>
      <c r="ECP422" s="512"/>
      <c r="ECQ422" s="512"/>
      <c r="ECR422" s="505"/>
      <c r="ECS422" s="505"/>
      <c r="ECT422" s="505"/>
      <c r="ECU422" s="511"/>
      <c r="ECV422" s="512"/>
      <c r="ECW422" s="512"/>
      <c r="ECX422" s="505"/>
      <c r="ECY422" s="505"/>
      <c r="ECZ422" s="505"/>
      <c r="EDA422" s="511"/>
      <c r="EDB422" s="512"/>
      <c r="EDC422" s="512"/>
      <c r="EDD422" s="505"/>
      <c r="EDE422" s="505"/>
      <c r="EDF422" s="505"/>
      <c r="EDG422" s="511"/>
      <c r="EDH422" s="512"/>
      <c r="EDI422" s="512"/>
      <c r="EDJ422" s="505"/>
      <c r="EDK422" s="505"/>
      <c r="EDL422" s="505"/>
      <c r="EDM422" s="511"/>
      <c r="EDN422" s="512"/>
      <c r="EDO422" s="512"/>
      <c r="EDP422" s="505"/>
      <c r="EDQ422" s="505"/>
      <c r="EDR422" s="505"/>
      <c r="EDS422" s="511"/>
      <c r="EDT422" s="512"/>
      <c r="EDU422" s="512"/>
      <c r="EDV422" s="505"/>
      <c r="EDW422" s="505"/>
      <c r="EDX422" s="505"/>
      <c r="EDY422" s="511"/>
      <c r="EDZ422" s="512"/>
      <c r="EEA422" s="512"/>
      <c r="EEB422" s="505"/>
      <c r="EEC422" s="505"/>
      <c r="EED422" s="505"/>
      <c r="EEE422" s="511"/>
      <c r="EEF422" s="512"/>
      <c r="EEG422" s="512"/>
      <c r="EEH422" s="505"/>
      <c r="EEI422" s="505"/>
      <c r="EEJ422" s="505"/>
      <c r="EEK422" s="511"/>
      <c r="EEL422" s="512"/>
      <c r="EEM422" s="512"/>
      <c r="EEN422" s="505"/>
      <c r="EEO422" s="505"/>
      <c r="EEP422" s="505"/>
      <c r="EEQ422" s="511"/>
      <c r="EER422" s="512"/>
      <c r="EES422" s="512"/>
      <c r="EET422" s="505"/>
      <c r="EEU422" s="505"/>
      <c r="EEV422" s="505"/>
      <c r="EEW422" s="511"/>
      <c r="EEX422" s="512"/>
      <c r="EEY422" s="512"/>
      <c r="EEZ422" s="505"/>
      <c r="EFA422" s="505"/>
      <c r="EFB422" s="505"/>
      <c r="EFC422" s="511"/>
      <c r="EFD422" s="512"/>
      <c r="EFE422" s="512"/>
      <c r="EFF422" s="505"/>
      <c r="EFG422" s="505"/>
      <c r="EFH422" s="505"/>
      <c r="EFI422" s="511"/>
      <c r="EFJ422" s="512"/>
      <c r="EFK422" s="512"/>
      <c r="EFL422" s="505"/>
      <c r="EFM422" s="505"/>
      <c r="EFN422" s="505"/>
      <c r="EFO422" s="511"/>
      <c r="EFP422" s="512"/>
      <c r="EFQ422" s="512"/>
      <c r="EFR422" s="505"/>
      <c r="EFS422" s="505"/>
      <c r="EFT422" s="505"/>
      <c r="EFU422" s="511"/>
      <c r="EFV422" s="512"/>
      <c r="EFW422" s="512"/>
      <c r="EFX422" s="505"/>
      <c r="EFY422" s="505"/>
      <c r="EFZ422" s="505"/>
      <c r="EGA422" s="511"/>
      <c r="EGB422" s="512"/>
      <c r="EGC422" s="512"/>
      <c r="EGD422" s="505"/>
      <c r="EGE422" s="505"/>
      <c r="EGF422" s="505"/>
      <c r="EGG422" s="511"/>
      <c r="EGH422" s="512"/>
      <c r="EGI422" s="512"/>
      <c r="EGJ422" s="505"/>
      <c r="EGK422" s="505"/>
      <c r="EGL422" s="505"/>
      <c r="EGM422" s="511"/>
      <c r="EGN422" s="512"/>
      <c r="EGO422" s="512"/>
      <c r="EGP422" s="505"/>
      <c r="EGQ422" s="505"/>
      <c r="EGR422" s="505"/>
      <c r="EGS422" s="511"/>
      <c r="EGT422" s="512"/>
      <c r="EGU422" s="512"/>
      <c r="EGV422" s="505"/>
      <c r="EGW422" s="505"/>
      <c r="EGX422" s="505"/>
      <c r="EGY422" s="511"/>
      <c r="EGZ422" s="512"/>
      <c r="EHA422" s="512"/>
      <c r="EHB422" s="505"/>
      <c r="EHC422" s="505"/>
      <c r="EHD422" s="505"/>
      <c r="EHE422" s="511"/>
      <c r="EHF422" s="512"/>
      <c r="EHG422" s="512"/>
      <c r="EHH422" s="505"/>
      <c r="EHI422" s="505"/>
      <c r="EHJ422" s="505"/>
      <c r="EHK422" s="511"/>
      <c r="EHL422" s="512"/>
      <c r="EHM422" s="512"/>
      <c r="EHN422" s="505"/>
      <c r="EHO422" s="505"/>
      <c r="EHP422" s="505"/>
      <c r="EHQ422" s="511"/>
      <c r="EHR422" s="512"/>
      <c r="EHS422" s="512"/>
      <c r="EHT422" s="505"/>
      <c r="EHU422" s="505"/>
      <c r="EHV422" s="505"/>
      <c r="EHW422" s="511"/>
      <c r="EHX422" s="512"/>
      <c r="EHY422" s="512"/>
      <c r="EHZ422" s="505"/>
      <c r="EIA422" s="505"/>
      <c r="EIB422" s="505"/>
      <c r="EIC422" s="511"/>
      <c r="EID422" s="512"/>
      <c r="EIE422" s="512"/>
      <c r="EIF422" s="505"/>
      <c r="EIG422" s="505"/>
      <c r="EIH422" s="505"/>
      <c r="EII422" s="511"/>
      <c r="EIJ422" s="512"/>
      <c r="EIK422" s="512"/>
      <c r="EIL422" s="505"/>
      <c r="EIM422" s="505"/>
      <c r="EIN422" s="505"/>
      <c r="EIO422" s="511"/>
      <c r="EIP422" s="512"/>
      <c r="EIQ422" s="512"/>
      <c r="EIR422" s="505"/>
      <c r="EIS422" s="505"/>
      <c r="EIT422" s="505"/>
      <c r="EIU422" s="511"/>
      <c r="EIV422" s="512"/>
      <c r="EIW422" s="512"/>
      <c r="EIX422" s="505"/>
      <c r="EIY422" s="505"/>
      <c r="EIZ422" s="505"/>
      <c r="EJA422" s="511"/>
      <c r="EJB422" s="512"/>
      <c r="EJC422" s="512"/>
      <c r="EJD422" s="505"/>
      <c r="EJE422" s="505"/>
      <c r="EJF422" s="505"/>
      <c r="EJG422" s="511"/>
      <c r="EJH422" s="512"/>
      <c r="EJI422" s="512"/>
      <c r="EJJ422" s="505"/>
      <c r="EJK422" s="505"/>
      <c r="EJL422" s="505"/>
      <c r="EJM422" s="511"/>
      <c r="EJN422" s="512"/>
      <c r="EJO422" s="512"/>
      <c r="EJP422" s="505"/>
      <c r="EJQ422" s="505"/>
      <c r="EJR422" s="505"/>
      <c r="EJS422" s="511"/>
      <c r="EJT422" s="512"/>
      <c r="EJU422" s="512"/>
      <c r="EJV422" s="505"/>
      <c r="EJW422" s="505"/>
      <c r="EJX422" s="505"/>
      <c r="EJY422" s="511"/>
      <c r="EJZ422" s="512"/>
      <c r="EKA422" s="512"/>
      <c r="EKB422" s="505"/>
      <c r="EKC422" s="505"/>
      <c r="EKD422" s="505"/>
      <c r="EKE422" s="511"/>
      <c r="EKF422" s="512"/>
      <c r="EKG422" s="512"/>
      <c r="EKH422" s="505"/>
      <c r="EKI422" s="505"/>
      <c r="EKJ422" s="505"/>
      <c r="EKK422" s="511"/>
      <c r="EKL422" s="512"/>
      <c r="EKM422" s="512"/>
      <c r="EKN422" s="505"/>
      <c r="EKO422" s="505"/>
      <c r="EKP422" s="505"/>
      <c r="EKQ422" s="511"/>
      <c r="EKR422" s="512"/>
      <c r="EKS422" s="512"/>
      <c r="EKT422" s="505"/>
      <c r="EKU422" s="505"/>
      <c r="EKV422" s="505"/>
      <c r="EKW422" s="511"/>
      <c r="EKX422" s="512"/>
      <c r="EKY422" s="512"/>
      <c r="EKZ422" s="505"/>
      <c r="ELA422" s="505"/>
      <c r="ELB422" s="505"/>
      <c r="ELC422" s="511"/>
      <c r="ELD422" s="512"/>
      <c r="ELE422" s="512"/>
      <c r="ELF422" s="505"/>
      <c r="ELG422" s="505"/>
      <c r="ELH422" s="505"/>
      <c r="ELI422" s="511"/>
      <c r="ELJ422" s="512"/>
      <c r="ELK422" s="512"/>
      <c r="ELL422" s="505"/>
      <c r="ELM422" s="505"/>
      <c r="ELN422" s="505"/>
      <c r="ELO422" s="511"/>
      <c r="ELP422" s="512"/>
      <c r="ELQ422" s="512"/>
      <c r="ELR422" s="505"/>
      <c r="ELS422" s="505"/>
      <c r="ELT422" s="505"/>
      <c r="ELU422" s="511"/>
      <c r="ELV422" s="512"/>
      <c r="ELW422" s="512"/>
      <c r="ELX422" s="505"/>
      <c r="ELY422" s="505"/>
      <c r="ELZ422" s="505"/>
      <c r="EMA422" s="511"/>
      <c r="EMB422" s="512"/>
      <c r="EMC422" s="512"/>
      <c r="EMD422" s="505"/>
      <c r="EME422" s="505"/>
      <c r="EMF422" s="505"/>
      <c r="EMG422" s="511"/>
      <c r="EMH422" s="512"/>
      <c r="EMI422" s="512"/>
      <c r="EMJ422" s="505"/>
      <c r="EMK422" s="505"/>
      <c r="EML422" s="505"/>
      <c r="EMM422" s="511"/>
      <c r="EMN422" s="512"/>
      <c r="EMO422" s="512"/>
      <c r="EMP422" s="505"/>
      <c r="EMQ422" s="505"/>
      <c r="EMR422" s="505"/>
      <c r="EMS422" s="511"/>
      <c r="EMT422" s="512"/>
      <c r="EMU422" s="512"/>
      <c r="EMV422" s="505"/>
      <c r="EMW422" s="505"/>
      <c r="EMX422" s="505"/>
      <c r="EMY422" s="511"/>
      <c r="EMZ422" s="512"/>
      <c r="ENA422" s="512"/>
      <c r="ENB422" s="505"/>
      <c r="ENC422" s="505"/>
      <c r="END422" s="505"/>
      <c r="ENE422" s="511"/>
      <c r="ENF422" s="512"/>
      <c r="ENG422" s="512"/>
      <c r="ENH422" s="505"/>
      <c r="ENI422" s="505"/>
      <c r="ENJ422" s="505"/>
      <c r="ENK422" s="511"/>
      <c r="ENL422" s="512"/>
      <c r="ENM422" s="512"/>
      <c r="ENN422" s="505"/>
      <c r="ENO422" s="505"/>
      <c r="ENP422" s="505"/>
      <c r="ENQ422" s="511"/>
      <c r="ENR422" s="512"/>
      <c r="ENS422" s="512"/>
      <c r="ENT422" s="505"/>
      <c r="ENU422" s="505"/>
      <c r="ENV422" s="505"/>
      <c r="ENW422" s="511"/>
      <c r="ENX422" s="512"/>
      <c r="ENY422" s="512"/>
      <c r="ENZ422" s="505"/>
      <c r="EOA422" s="505"/>
      <c r="EOB422" s="505"/>
      <c r="EOC422" s="511"/>
      <c r="EOD422" s="512"/>
      <c r="EOE422" s="512"/>
      <c r="EOF422" s="505"/>
      <c r="EOG422" s="505"/>
      <c r="EOH422" s="505"/>
      <c r="EOI422" s="511"/>
      <c r="EOJ422" s="512"/>
      <c r="EOK422" s="512"/>
      <c r="EOL422" s="505"/>
      <c r="EOM422" s="505"/>
      <c r="EON422" s="505"/>
      <c r="EOO422" s="511"/>
      <c r="EOP422" s="512"/>
      <c r="EOQ422" s="512"/>
      <c r="EOR422" s="505"/>
      <c r="EOS422" s="505"/>
      <c r="EOT422" s="505"/>
      <c r="EOU422" s="511"/>
      <c r="EOV422" s="512"/>
      <c r="EOW422" s="512"/>
      <c r="EOX422" s="505"/>
      <c r="EOY422" s="505"/>
      <c r="EOZ422" s="505"/>
      <c r="EPA422" s="511"/>
      <c r="EPB422" s="512"/>
      <c r="EPC422" s="512"/>
      <c r="EPD422" s="505"/>
      <c r="EPE422" s="505"/>
      <c r="EPF422" s="505"/>
      <c r="EPG422" s="511"/>
      <c r="EPH422" s="512"/>
      <c r="EPI422" s="512"/>
      <c r="EPJ422" s="505"/>
      <c r="EPK422" s="505"/>
      <c r="EPL422" s="505"/>
      <c r="EPM422" s="511"/>
      <c r="EPN422" s="512"/>
      <c r="EPO422" s="512"/>
      <c r="EPP422" s="505"/>
      <c r="EPQ422" s="505"/>
      <c r="EPR422" s="505"/>
      <c r="EPS422" s="511"/>
      <c r="EPT422" s="512"/>
      <c r="EPU422" s="512"/>
      <c r="EPV422" s="505"/>
      <c r="EPW422" s="505"/>
      <c r="EPX422" s="505"/>
      <c r="EPY422" s="511"/>
      <c r="EPZ422" s="512"/>
      <c r="EQA422" s="512"/>
      <c r="EQB422" s="505"/>
      <c r="EQC422" s="505"/>
      <c r="EQD422" s="505"/>
      <c r="EQE422" s="511"/>
      <c r="EQF422" s="512"/>
      <c r="EQG422" s="512"/>
      <c r="EQH422" s="505"/>
      <c r="EQI422" s="505"/>
      <c r="EQJ422" s="505"/>
      <c r="EQK422" s="511"/>
      <c r="EQL422" s="512"/>
      <c r="EQM422" s="512"/>
      <c r="EQN422" s="505"/>
      <c r="EQO422" s="505"/>
      <c r="EQP422" s="505"/>
      <c r="EQQ422" s="511"/>
      <c r="EQR422" s="512"/>
      <c r="EQS422" s="512"/>
      <c r="EQT422" s="505"/>
      <c r="EQU422" s="505"/>
      <c r="EQV422" s="505"/>
      <c r="EQW422" s="511"/>
      <c r="EQX422" s="512"/>
      <c r="EQY422" s="512"/>
      <c r="EQZ422" s="505"/>
      <c r="ERA422" s="505"/>
      <c r="ERB422" s="505"/>
      <c r="ERC422" s="511"/>
      <c r="ERD422" s="512"/>
      <c r="ERE422" s="512"/>
      <c r="ERF422" s="505"/>
      <c r="ERG422" s="505"/>
      <c r="ERH422" s="505"/>
      <c r="ERI422" s="511"/>
      <c r="ERJ422" s="512"/>
      <c r="ERK422" s="512"/>
      <c r="ERL422" s="505"/>
      <c r="ERM422" s="505"/>
      <c r="ERN422" s="505"/>
      <c r="ERO422" s="511"/>
      <c r="ERP422" s="512"/>
      <c r="ERQ422" s="512"/>
      <c r="ERR422" s="505"/>
      <c r="ERS422" s="505"/>
      <c r="ERT422" s="505"/>
      <c r="ERU422" s="511"/>
      <c r="ERV422" s="512"/>
      <c r="ERW422" s="512"/>
      <c r="ERX422" s="505"/>
      <c r="ERY422" s="505"/>
      <c r="ERZ422" s="505"/>
      <c r="ESA422" s="511"/>
      <c r="ESB422" s="512"/>
      <c r="ESC422" s="512"/>
      <c r="ESD422" s="505"/>
      <c r="ESE422" s="505"/>
      <c r="ESF422" s="505"/>
      <c r="ESG422" s="511"/>
      <c r="ESH422" s="512"/>
      <c r="ESI422" s="512"/>
      <c r="ESJ422" s="505"/>
      <c r="ESK422" s="505"/>
      <c r="ESL422" s="505"/>
      <c r="ESM422" s="511"/>
      <c r="ESN422" s="512"/>
      <c r="ESO422" s="512"/>
      <c r="ESP422" s="505"/>
      <c r="ESQ422" s="505"/>
      <c r="ESR422" s="505"/>
      <c r="ESS422" s="511"/>
      <c r="EST422" s="512"/>
      <c r="ESU422" s="512"/>
      <c r="ESV422" s="505"/>
      <c r="ESW422" s="505"/>
      <c r="ESX422" s="505"/>
      <c r="ESY422" s="511"/>
      <c r="ESZ422" s="512"/>
      <c r="ETA422" s="512"/>
      <c r="ETB422" s="505"/>
      <c r="ETC422" s="505"/>
      <c r="ETD422" s="505"/>
      <c r="ETE422" s="511"/>
      <c r="ETF422" s="512"/>
      <c r="ETG422" s="512"/>
      <c r="ETH422" s="505"/>
      <c r="ETI422" s="505"/>
      <c r="ETJ422" s="505"/>
      <c r="ETK422" s="511"/>
      <c r="ETL422" s="512"/>
      <c r="ETM422" s="512"/>
      <c r="ETN422" s="505"/>
      <c r="ETO422" s="505"/>
      <c r="ETP422" s="505"/>
      <c r="ETQ422" s="511"/>
      <c r="ETR422" s="512"/>
      <c r="ETS422" s="512"/>
      <c r="ETT422" s="505"/>
      <c r="ETU422" s="505"/>
      <c r="ETV422" s="505"/>
      <c r="ETW422" s="511"/>
      <c r="ETX422" s="512"/>
      <c r="ETY422" s="512"/>
      <c r="ETZ422" s="505"/>
      <c r="EUA422" s="505"/>
      <c r="EUB422" s="505"/>
      <c r="EUC422" s="511"/>
      <c r="EUD422" s="512"/>
      <c r="EUE422" s="512"/>
      <c r="EUF422" s="505"/>
      <c r="EUG422" s="505"/>
      <c r="EUH422" s="505"/>
      <c r="EUI422" s="511"/>
      <c r="EUJ422" s="512"/>
      <c r="EUK422" s="512"/>
      <c r="EUL422" s="505"/>
      <c r="EUM422" s="505"/>
      <c r="EUN422" s="505"/>
      <c r="EUO422" s="511"/>
      <c r="EUP422" s="512"/>
      <c r="EUQ422" s="512"/>
      <c r="EUR422" s="505"/>
      <c r="EUS422" s="505"/>
      <c r="EUT422" s="505"/>
      <c r="EUU422" s="511"/>
      <c r="EUV422" s="512"/>
      <c r="EUW422" s="512"/>
      <c r="EUX422" s="505"/>
      <c r="EUY422" s="505"/>
      <c r="EUZ422" s="505"/>
      <c r="EVA422" s="511"/>
      <c r="EVB422" s="512"/>
      <c r="EVC422" s="512"/>
      <c r="EVD422" s="505"/>
      <c r="EVE422" s="505"/>
      <c r="EVF422" s="505"/>
      <c r="EVG422" s="511"/>
      <c r="EVH422" s="512"/>
      <c r="EVI422" s="512"/>
      <c r="EVJ422" s="505"/>
      <c r="EVK422" s="505"/>
      <c r="EVL422" s="505"/>
      <c r="EVM422" s="511"/>
      <c r="EVN422" s="512"/>
      <c r="EVO422" s="512"/>
      <c r="EVP422" s="505"/>
      <c r="EVQ422" s="505"/>
      <c r="EVR422" s="505"/>
      <c r="EVS422" s="511"/>
      <c r="EVT422" s="512"/>
      <c r="EVU422" s="512"/>
      <c r="EVV422" s="505"/>
      <c r="EVW422" s="505"/>
      <c r="EVX422" s="505"/>
      <c r="EVY422" s="511"/>
      <c r="EVZ422" s="512"/>
      <c r="EWA422" s="512"/>
      <c r="EWB422" s="505"/>
      <c r="EWC422" s="505"/>
      <c r="EWD422" s="505"/>
      <c r="EWE422" s="511"/>
      <c r="EWF422" s="512"/>
      <c r="EWG422" s="512"/>
      <c r="EWH422" s="505"/>
      <c r="EWI422" s="505"/>
      <c r="EWJ422" s="505"/>
      <c r="EWK422" s="511"/>
      <c r="EWL422" s="512"/>
      <c r="EWM422" s="512"/>
      <c r="EWN422" s="505"/>
      <c r="EWO422" s="505"/>
      <c r="EWP422" s="505"/>
      <c r="EWQ422" s="511"/>
      <c r="EWR422" s="512"/>
      <c r="EWS422" s="512"/>
      <c r="EWT422" s="505"/>
      <c r="EWU422" s="505"/>
      <c r="EWV422" s="505"/>
      <c r="EWW422" s="511"/>
      <c r="EWX422" s="512"/>
      <c r="EWY422" s="512"/>
      <c r="EWZ422" s="505"/>
      <c r="EXA422" s="505"/>
      <c r="EXB422" s="505"/>
      <c r="EXC422" s="511"/>
      <c r="EXD422" s="512"/>
      <c r="EXE422" s="512"/>
      <c r="EXF422" s="505"/>
      <c r="EXG422" s="505"/>
      <c r="EXH422" s="505"/>
      <c r="EXI422" s="511"/>
      <c r="EXJ422" s="512"/>
      <c r="EXK422" s="512"/>
      <c r="EXL422" s="505"/>
      <c r="EXM422" s="505"/>
      <c r="EXN422" s="505"/>
      <c r="EXO422" s="511"/>
      <c r="EXP422" s="512"/>
      <c r="EXQ422" s="512"/>
      <c r="EXR422" s="505"/>
      <c r="EXS422" s="505"/>
      <c r="EXT422" s="505"/>
      <c r="EXU422" s="511"/>
      <c r="EXV422" s="512"/>
      <c r="EXW422" s="512"/>
      <c r="EXX422" s="505"/>
      <c r="EXY422" s="505"/>
      <c r="EXZ422" s="505"/>
      <c r="EYA422" s="511"/>
      <c r="EYB422" s="512"/>
      <c r="EYC422" s="512"/>
      <c r="EYD422" s="505"/>
      <c r="EYE422" s="505"/>
      <c r="EYF422" s="505"/>
      <c r="EYG422" s="511"/>
      <c r="EYH422" s="512"/>
      <c r="EYI422" s="512"/>
      <c r="EYJ422" s="505"/>
      <c r="EYK422" s="505"/>
      <c r="EYL422" s="505"/>
      <c r="EYM422" s="511"/>
      <c r="EYN422" s="512"/>
      <c r="EYO422" s="512"/>
      <c r="EYP422" s="505"/>
      <c r="EYQ422" s="505"/>
      <c r="EYR422" s="505"/>
      <c r="EYS422" s="511"/>
      <c r="EYT422" s="512"/>
      <c r="EYU422" s="512"/>
      <c r="EYV422" s="505"/>
      <c r="EYW422" s="505"/>
      <c r="EYX422" s="505"/>
      <c r="EYY422" s="511"/>
      <c r="EYZ422" s="512"/>
      <c r="EZA422" s="512"/>
      <c r="EZB422" s="505"/>
      <c r="EZC422" s="505"/>
      <c r="EZD422" s="505"/>
      <c r="EZE422" s="511"/>
      <c r="EZF422" s="512"/>
      <c r="EZG422" s="512"/>
      <c r="EZH422" s="505"/>
      <c r="EZI422" s="505"/>
      <c r="EZJ422" s="505"/>
      <c r="EZK422" s="511"/>
      <c r="EZL422" s="512"/>
      <c r="EZM422" s="512"/>
      <c r="EZN422" s="505"/>
      <c r="EZO422" s="505"/>
      <c r="EZP422" s="505"/>
      <c r="EZQ422" s="511"/>
      <c r="EZR422" s="512"/>
      <c r="EZS422" s="512"/>
      <c r="EZT422" s="505"/>
      <c r="EZU422" s="505"/>
      <c r="EZV422" s="505"/>
      <c r="EZW422" s="511"/>
      <c r="EZX422" s="512"/>
      <c r="EZY422" s="512"/>
      <c r="EZZ422" s="505"/>
      <c r="FAA422" s="505"/>
      <c r="FAB422" s="505"/>
      <c r="FAC422" s="511"/>
      <c r="FAD422" s="512"/>
      <c r="FAE422" s="512"/>
      <c r="FAF422" s="505"/>
      <c r="FAG422" s="505"/>
      <c r="FAH422" s="505"/>
      <c r="FAI422" s="511"/>
      <c r="FAJ422" s="512"/>
      <c r="FAK422" s="512"/>
      <c r="FAL422" s="505"/>
      <c r="FAM422" s="505"/>
      <c r="FAN422" s="505"/>
      <c r="FAO422" s="511"/>
      <c r="FAP422" s="512"/>
      <c r="FAQ422" s="512"/>
      <c r="FAR422" s="505"/>
      <c r="FAS422" s="505"/>
      <c r="FAT422" s="505"/>
      <c r="FAU422" s="511"/>
      <c r="FAV422" s="512"/>
      <c r="FAW422" s="512"/>
      <c r="FAX422" s="505"/>
      <c r="FAY422" s="505"/>
      <c r="FAZ422" s="505"/>
      <c r="FBA422" s="511"/>
      <c r="FBB422" s="512"/>
      <c r="FBC422" s="512"/>
      <c r="FBD422" s="505"/>
      <c r="FBE422" s="505"/>
      <c r="FBF422" s="505"/>
      <c r="FBG422" s="511"/>
      <c r="FBH422" s="512"/>
      <c r="FBI422" s="512"/>
      <c r="FBJ422" s="505"/>
      <c r="FBK422" s="505"/>
      <c r="FBL422" s="505"/>
      <c r="FBM422" s="511"/>
      <c r="FBN422" s="512"/>
      <c r="FBO422" s="512"/>
      <c r="FBP422" s="505"/>
      <c r="FBQ422" s="505"/>
      <c r="FBR422" s="505"/>
      <c r="FBS422" s="511"/>
      <c r="FBT422" s="512"/>
      <c r="FBU422" s="512"/>
      <c r="FBV422" s="505"/>
      <c r="FBW422" s="505"/>
      <c r="FBX422" s="505"/>
      <c r="FBY422" s="511"/>
      <c r="FBZ422" s="512"/>
      <c r="FCA422" s="512"/>
      <c r="FCB422" s="505"/>
      <c r="FCC422" s="505"/>
      <c r="FCD422" s="505"/>
      <c r="FCE422" s="511"/>
      <c r="FCF422" s="512"/>
      <c r="FCG422" s="512"/>
      <c r="FCH422" s="505"/>
      <c r="FCI422" s="505"/>
      <c r="FCJ422" s="505"/>
      <c r="FCK422" s="511"/>
      <c r="FCL422" s="512"/>
      <c r="FCM422" s="512"/>
      <c r="FCN422" s="505"/>
      <c r="FCO422" s="505"/>
      <c r="FCP422" s="505"/>
      <c r="FCQ422" s="511"/>
      <c r="FCR422" s="512"/>
      <c r="FCS422" s="512"/>
      <c r="FCT422" s="505"/>
      <c r="FCU422" s="505"/>
      <c r="FCV422" s="505"/>
      <c r="FCW422" s="511"/>
      <c r="FCX422" s="512"/>
      <c r="FCY422" s="512"/>
      <c r="FCZ422" s="505"/>
      <c r="FDA422" s="505"/>
      <c r="FDB422" s="505"/>
      <c r="FDC422" s="511"/>
      <c r="FDD422" s="512"/>
      <c r="FDE422" s="512"/>
      <c r="FDF422" s="505"/>
      <c r="FDG422" s="505"/>
      <c r="FDH422" s="505"/>
      <c r="FDI422" s="511"/>
      <c r="FDJ422" s="512"/>
      <c r="FDK422" s="512"/>
      <c r="FDL422" s="505"/>
      <c r="FDM422" s="505"/>
      <c r="FDN422" s="505"/>
      <c r="FDO422" s="511"/>
      <c r="FDP422" s="512"/>
      <c r="FDQ422" s="512"/>
      <c r="FDR422" s="505"/>
      <c r="FDS422" s="505"/>
      <c r="FDT422" s="505"/>
      <c r="FDU422" s="511"/>
      <c r="FDV422" s="512"/>
      <c r="FDW422" s="512"/>
      <c r="FDX422" s="505"/>
      <c r="FDY422" s="505"/>
      <c r="FDZ422" s="505"/>
      <c r="FEA422" s="511"/>
      <c r="FEB422" s="512"/>
      <c r="FEC422" s="512"/>
      <c r="FED422" s="505"/>
      <c r="FEE422" s="505"/>
      <c r="FEF422" s="505"/>
      <c r="FEG422" s="511"/>
      <c r="FEH422" s="512"/>
      <c r="FEI422" s="512"/>
      <c r="FEJ422" s="505"/>
      <c r="FEK422" s="505"/>
      <c r="FEL422" s="505"/>
      <c r="FEM422" s="511"/>
      <c r="FEN422" s="512"/>
      <c r="FEO422" s="512"/>
      <c r="FEP422" s="505"/>
      <c r="FEQ422" s="505"/>
      <c r="FER422" s="505"/>
      <c r="FES422" s="511"/>
      <c r="FET422" s="512"/>
      <c r="FEU422" s="512"/>
      <c r="FEV422" s="505"/>
      <c r="FEW422" s="505"/>
      <c r="FEX422" s="505"/>
      <c r="FEY422" s="511"/>
      <c r="FEZ422" s="512"/>
      <c r="FFA422" s="512"/>
      <c r="FFB422" s="505"/>
      <c r="FFC422" s="505"/>
      <c r="FFD422" s="505"/>
      <c r="FFE422" s="511"/>
      <c r="FFF422" s="512"/>
      <c r="FFG422" s="512"/>
      <c r="FFH422" s="505"/>
      <c r="FFI422" s="505"/>
      <c r="FFJ422" s="505"/>
      <c r="FFK422" s="511"/>
      <c r="FFL422" s="512"/>
      <c r="FFM422" s="512"/>
      <c r="FFN422" s="505"/>
      <c r="FFO422" s="505"/>
      <c r="FFP422" s="505"/>
      <c r="FFQ422" s="511"/>
      <c r="FFR422" s="512"/>
      <c r="FFS422" s="512"/>
      <c r="FFT422" s="505"/>
      <c r="FFU422" s="505"/>
      <c r="FFV422" s="505"/>
      <c r="FFW422" s="511"/>
      <c r="FFX422" s="512"/>
      <c r="FFY422" s="512"/>
      <c r="FFZ422" s="505"/>
      <c r="FGA422" s="505"/>
      <c r="FGB422" s="505"/>
      <c r="FGC422" s="511"/>
      <c r="FGD422" s="512"/>
      <c r="FGE422" s="512"/>
      <c r="FGF422" s="505"/>
      <c r="FGG422" s="505"/>
      <c r="FGH422" s="505"/>
      <c r="FGI422" s="511"/>
      <c r="FGJ422" s="512"/>
      <c r="FGK422" s="512"/>
      <c r="FGL422" s="505"/>
      <c r="FGM422" s="505"/>
      <c r="FGN422" s="505"/>
      <c r="FGO422" s="511"/>
      <c r="FGP422" s="512"/>
      <c r="FGQ422" s="512"/>
      <c r="FGR422" s="505"/>
      <c r="FGS422" s="505"/>
      <c r="FGT422" s="505"/>
      <c r="FGU422" s="511"/>
      <c r="FGV422" s="512"/>
      <c r="FGW422" s="512"/>
      <c r="FGX422" s="505"/>
      <c r="FGY422" s="505"/>
      <c r="FGZ422" s="505"/>
      <c r="FHA422" s="511"/>
      <c r="FHB422" s="512"/>
      <c r="FHC422" s="512"/>
      <c r="FHD422" s="505"/>
      <c r="FHE422" s="505"/>
      <c r="FHF422" s="505"/>
      <c r="FHG422" s="511"/>
      <c r="FHH422" s="512"/>
      <c r="FHI422" s="512"/>
      <c r="FHJ422" s="505"/>
      <c r="FHK422" s="505"/>
      <c r="FHL422" s="505"/>
      <c r="FHM422" s="511"/>
      <c r="FHN422" s="512"/>
      <c r="FHO422" s="512"/>
      <c r="FHP422" s="505"/>
      <c r="FHQ422" s="505"/>
      <c r="FHR422" s="505"/>
      <c r="FHS422" s="511"/>
      <c r="FHT422" s="512"/>
      <c r="FHU422" s="512"/>
      <c r="FHV422" s="505"/>
      <c r="FHW422" s="505"/>
      <c r="FHX422" s="505"/>
      <c r="FHY422" s="511"/>
      <c r="FHZ422" s="512"/>
      <c r="FIA422" s="512"/>
      <c r="FIB422" s="505"/>
      <c r="FIC422" s="505"/>
      <c r="FID422" s="505"/>
      <c r="FIE422" s="511"/>
      <c r="FIF422" s="512"/>
      <c r="FIG422" s="512"/>
      <c r="FIH422" s="505"/>
      <c r="FII422" s="505"/>
      <c r="FIJ422" s="505"/>
      <c r="FIK422" s="511"/>
      <c r="FIL422" s="512"/>
      <c r="FIM422" s="512"/>
      <c r="FIN422" s="505"/>
      <c r="FIO422" s="505"/>
      <c r="FIP422" s="505"/>
      <c r="FIQ422" s="511"/>
      <c r="FIR422" s="512"/>
      <c r="FIS422" s="512"/>
      <c r="FIT422" s="505"/>
      <c r="FIU422" s="505"/>
      <c r="FIV422" s="505"/>
      <c r="FIW422" s="511"/>
      <c r="FIX422" s="512"/>
      <c r="FIY422" s="512"/>
      <c r="FIZ422" s="505"/>
      <c r="FJA422" s="505"/>
      <c r="FJB422" s="505"/>
      <c r="FJC422" s="511"/>
      <c r="FJD422" s="512"/>
      <c r="FJE422" s="512"/>
      <c r="FJF422" s="505"/>
      <c r="FJG422" s="505"/>
      <c r="FJH422" s="505"/>
      <c r="FJI422" s="511"/>
      <c r="FJJ422" s="512"/>
      <c r="FJK422" s="512"/>
      <c r="FJL422" s="505"/>
      <c r="FJM422" s="505"/>
      <c r="FJN422" s="505"/>
      <c r="FJO422" s="511"/>
      <c r="FJP422" s="512"/>
      <c r="FJQ422" s="512"/>
      <c r="FJR422" s="505"/>
      <c r="FJS422" s="505"/>
      <c r="FJT422" s="505"/>
      <c r="FJU422" s="511"/>
      <c r="FJV422" s="512"/>
      <c r="FJW422" s="512"/>
      <c r="FJX422" s="505"/>
      <c r="FJY422" s="505"/>
      <c r="FJZ422" s="505"/>
      <c r="FKA422" s="511"/>
      <c r="FKB422" s="512"/>
      <c r="FKC422" s="512"/>
      <c r="FKD422" s="505"/>
      <c r="FKE422" s="505"/>
      <c r="FKF422" s="505"/>
      <c r="FKG422" s="511"/>
      <c r="FKH422" s="512"/>
      <c r="FKI422" s="512"/>
      <c r="FKJ422" s="505"/>
      <c r="FKK422" s="505"/>
      <c r="FKL422" s="505"/>
      <c r="FKM422" s="511"/>
      <c r="FKN422" s="512"/>
      <c r="FKO422" s="512"/>
      <c r="FKP422" s="505"/>
      <c r="FKQ422" s="505"/>
      <c r="FKR422" s="505"/>
      <c r="FKS422" s="511"/>
      <c r="FKT422" s="512"/>
      <c r="FKU422" s="512"/>
      <c r="FKV422" s="505"/>
      <c r="FKW422" s="505"/>
      <c r="FKX422" s="505"/>
      <c r="FKY422" s="511"/>
      <c r="FKZ422" s="512"/>
      <c r="FLA422" s="512"/>
      <c r="FLB422" s="505"/>
      <c r="FLC422" s="505"/>
      <c r="FLD422" s="505"/>
      <c r="FLE422" s="511"/>
      <c r="FLF422" s="512"/>
      <c r="FLG422" s="512"/>
      <c r="FLH422" s="505"/>
      <c r="FLI422" s="505"/>
      <c r="FLJ422" s="505"/>
      <c r="FLK422" s="511"/>
      <c r="FLL422" s="512"/>
      <c r="FLM422" s="512"/>
      <c r="FLN422" s="505"/>
      <c r="FLO422" s="505"/>
      <c r="FLP422" s="505"/>
      <c r="FLQ422" s="511"/>
      <c r="FLR422" s="512"/>
      <c r="FLS422" s="512"/>
      <c r="FLT422" s="505"/>
      <c r="FLU422" s="505"/>
      <c r="FLV422" s="505"/>
      <c r="FLW422" s="511"/>
      <c r="FLX422" s="512"/>
      <c r="FLY422" s="512"/>
      <c r="FLZ422" s="505"/>
      <c r="FMA422" s="505"/>
      <c r="FMB422" s="505"/>
      <c r="FMC422" s="511"/>
      <c r="FMD422" s="512"/>
      <c r="FME422" s="512"/>
      <c r="FMF422" s="505"/>
      <c r="FMG422" s="505"/>
      <c r="FMH422" s="505"/>
      <c r="FMI422" s="511"/>
      <c r="FMJ422" s="512"/>
      <c r="FMK422" s="512"/>
      <c r="FML422" s="505"/>
      <c r="FMM422" s="505"/>
      <c r="FMN422" s="505"/>
      <c r="FMO422" s="511"/>
      <c r="FMP422" s="512"/>
      <c r="FMQ422" s="512"/>
      <c r="FMR422" s="505"/>
      <c r="FMS422" s="505"/>
      <c r="FMT422" s="505"/>
      <c r="FMU422" s="511"/>
      <c r="FMV422" s="512"/>
      <c r="FMW422" s="512"/>
      <c r="FMX422" s="505"/>
      <c r="FMY422" s="505"/>
      <c r="FMZ422" s="505"/>
      <c r="FNA422" s="511"/>
      <c r="FNB422" s="512"/>
      <c r="FNC422" s="512"/>
      <c r="FND422" s="505"/>
      <c r="FNE422" s="505"/>
      <c r="FNF422" s="505"/>
      <c r="FNG422" s="511"/>
      <c r="FNH422" s="512"/>
      <c r="FNI422" s="512"/>
      <c r="FNJ422" s="505"/>
      <c r="FNK422" s="505"/>
      <c r="FNL422" s="505"/>
      <c r="FNM422" s="511"/>
      <c r="FNN422" s="512"/>
      <c r="FNO422" s="512"/>
      <c r="FNP422" s="505"/>
      <c r="FNQ422" s="505"/>
      <c r="FNR422" s="505"/>
      <c r="FNS422" s="511"/>
      <c r="FNT422" s="512"/>
      <c r="FNU422" s="512"/>
      <c r="FNV422" s="505"/>
      <c r="FNW422" s="505"/>
      <c r="FNX422" s="505"/>
      <c r="FNY422" s="511"/>
      <c r="FNZ422" s="512"/>
      <c r="FOA422" s="512"/>
      <c r="FOB422" s="505"/>
      <c r="FOC422" s="505"/>
      <c r="FOD422" s="505"/>
      <c r="FOE422" s="511"/>
      <c r="FOF422" s="512"/>
      <c r="FOG422" s="512"/>
      <c r="FOH422" s="505"/>
      <c r="FOI422" s="505"/>
      <c r="FOJ422" s="505"/>
      <c r="FOK422" s="511"/>
      <c r="FOL422" s="512"/>
      <c r="FOM422" s="512"/>
      <c r="FON422" s="505"/>
      <c r="FOO422" s="505"/>
      <c r="FOP422" s="505"/>
      <c r="FOQ422" s="511"/>
      <c r="FOR422" s="512"/>
      <c r="FOS422" s="512"/>
      <c r="FOT422" s="505"/>
      <c r="FOU422" s="505"/>
      <c r="FOV422" s="505"/>
      <c r="FOW422" s="511"/>
      <c r="FOX422" s="512"/>
      <c r="FOY422" s="512"/>
      <c r="FOZ422" s="505"/>
      <c r="FPA422" s="505"/>
      <c r="FPB422" s="505"/>
      <c r="FPC422" s="511"/>
      <c r="FPD422" s="512"/>
      <c r="FPE422" s="512"/>
      <c r="FPF422" s="505"/>
      <c r="FPG422" s="505"/>
      <c r="FPH422" s="505"/>
      <c r="FPI422" s="511"/>
      <c r="FPJ422" s="512"/>
      <c r="FPK422" s="512"/>
      <c r="FPL422" s="505"/>
      <c r="FPM422" s="505"/>
      <c r="FPN422" s="505"/>
      <c r="FPO422" s="511"/>
      <c r="FPP422" s="512"/>
      <c r="FPQ422" s="512"/>
      <c r="FPR422" s="505"/>
      <c r="FPS422" s="505"/>
      <c r="FPT422" s="505"/>
      <c r="FPU422" s="511"/>
      <c r="FPV422" s="512"/>
      <c r="FPW422" s="512"/>
      <c r="FPX422" s="505"/>
      <c r="FPY422" s="505"/>
      <c r="FPZ422" s="505"/>
      <c r="FQA422" s="511"/>
      <c r="FQB422" s="512"/>
      <c r="FQC422" s="512"/>
      <c r="FQD422" s="505"/>
      <c r="FQE422" s="505"/>
      <c r="FQF422" s="505"/>
      <c r="FQG422" s="511"/>
      <c r="FQH422" s="512"/>
      <c r="FQI422" s="512"/>
      <c r="FQJ422" s="505"/>
      <c r="FQK422" s="505"/>
      <c r="FQL422" s="505"/>
      <c r="FQM422" s="511"/>
      <c r="FQN422" s="512"/>
      <c r="FQO422" s="512"/>
      <c r="FQP422" s="505"/>
      <c r="FQQ422" s="505"/>
      <c r="FQR422" s="505"/>
      <c r="FQS422" s="511"/>
      <c r="FQT422" s="512"/>
      <c r="FQU422" s="512"/>
      <c r="FQV422" s="505"/>
      <c r="FQW422" s="505"/>
      <c r="FQX422" s="505"/>
      <c r="FQY422" s="511"/>
      <c r="FQZ422" s="512"/>
      <c r="FRA422" s="512"/>
      <c r="FRB422" s="505"/>
      <c r="FRC422" s="505"/>
      <c r="FRD422" s="505"/>
      <c r="FRE422" s="511"/>
      <c r="FRF422" s="512"/>
      <c r="FRG422" s="512"/>
      <c r="FRH422" s="505"/>
      <c r="FRI422" s="505"/>
      <c r="FRJ422" s="505"/>
      <c r="FRK422" s="511"/>
      <c r="FRL422" s="512"/>
      <c r="FRM422" s="512"/>
      <c r="FRN422" s="505"/>
      <c r="FRO422" s="505"/>
      <c r="FRP422" s="505"/>
      <c r="FRQ422" s="511"/>
      <c r="FRR422" s="512"/>
      <c r="FRS422" s="512"/>
      <c r="FRT422" s="505"/>
      <c r="FRU422" s="505"/>
      <c r="FRV422" s="505"/>
      <c r="FRW422" s="511"/>
      <c r="FRX422" s="512"/>
      <c r="FRY422" s="512"/>
      <c r="FRZ422" s="505"/>
      <c r="FSA422" s="505"/>
      <c r="FSB422" s="505"/>
      <c r="FSC422" s="511"/>
      <c r="FSD422" s="512"/>
      <c r="FSE422" s="512"/>
      <c r="FSF422" s="505"/>
      <c r="FSG422" s="505"/>
      <c r="FSH422" s="505"/>
      <c r="FSI422" s="511"/>
      <c r="FSJ422" s="512"/>
      <c r="FSK422" s="512"/>
      <c r="FSL422" s="505"/>
      <c r="FSM422" s="505"/>
      <c r="FSN422" s="505"/>
      <c r="FSO422" s="511"/>
      <c r="FSP422" s="512"/>
      <c r="FSQ422" s="512"/>
      <c r="FSR422" s="505"/>
      <c r="FSS422" s="505"/>
      <c r="FST422" s="505"/>
      <c r="FSU422" s="511"/>
      <c r="FSV422" s="512"/>
      <c r="FSW422" s="512"/>
      <c r="FSX422" s="505"/>
      <c r="FSY422" s="505"/>
      <c r="FSZ422" s="505"/>
      <c r="FTA422" s="511"/>
      <c r="FTB422" s="512"/>
      <c r="FTC422" s="512"/>
      <c r="FTD422" s="505"/>
      <c r="FTE422" s="505"/>
      <c r="FTF422" s="505"/>
      <c r="FTG422" s="511"/>
      <c r="FTH422" s="512"/>
      <c r="FTI422" s="512"/>
      <c r="FTJ422" s="505"/>
      <c r="FTK422" s="505"/>
      <c r="FTL422" s="505"/>
      <c r="FTM422" s="511"/>
      <c r="FTN422" s="512"/>
      <c r="FTO422" s="512"/>
      <c r="FTP422" s="505"/>
      <c r="FTQ422" s="505"/>
      <c r="FTR422" s="505"/>
      <c r="FTS422" s="511"/>
      <c r="FTT422" s="512"/>
      <c r="FTU422" s="512"/>
      <c r="FTV422" s="505"/>
      <c r="FTW422" s="505"/>
      <c r="FTX422" s="505"/>
      <c r="FTY422" s="511"/>
      <c r="FTZ422" s="512"/>
      <c r="FUA422" s="512"/>
      <c r="FUB422" s="505"/>
      <c r="FUC422" s="505"/>
      <c r="FUD422" s="505"/>
      <c r="FUE422" s="511"/>
      <c r="FUF422" s="512"/>
      <c r="FUG422" s="512"/>
      <c r="FUH422" s="505"/>
      <c r="FUI422" s="505"/>
      <c r="FUJ422" s="505"/>
      <c r="FUK422" s="511"/>
      <c r="FUL422" s="512"/>
      <c r="FUM422" s="512"/>
      <c r="FUN422" s="505"/>
      <c r="FUO422" s="505"/>
      <c r="FUP422" s="505"/>
      <c r="FUQ422" s="511"/>
      <c r="FUR422" s="512"/>
      <c r="FUS422" s="512"/>
      <c r="FUT422" s="505"/>
      <c r="FUU422" s="505"/>
      <c r="FUV422" s="505"/>
      <c r="FUW422" s="511"/>
      <c r="FUX422" s="512"/>
      <c r="FUY422" s="512"/>
      <c r="FUZ422" s="505"/>
      <c r="FVA422" s="505"/>
      <c r="FVB422" s="505"/>
      <c r="FVC422" s="511"/>
      <c r="FVD422" s="512"/>
      <c r="FVE422" s="512"/>
      <c r="FVF422" s="505"/>
      <c r="FVG422" s="505"/>
      <c r="FVH422" s="505"/>
      <c r="FVI422" s="511"/>
      <c r="FVJ422" s="512"/>
      <c r="FVK422" s="512"/>
      <c r="FVL422" s="505"/>
      <c r="FVM422" s="505"/>
      <c r="FVN422" s="505"/>
      <c r="FVO422" s="511"/>
      <c r="FVP422" s="512"/>
      <c r="FVQ422" s="512"/>
      <c r="FVR422" s="505"/>
      <c r="FVS422" s="505"/>
      <c r="FVT422" s="505"/>
      <c r="FVU422" s="511"/>
      <c r="FVV422" s="512"/>
      <c r="FVW422" s="512"/>
      <c r="FVX422" s="505"/>
      <c r="FVY422" s="505"/>
      <c r="FVZ422" s="505"/>
      <c r="FWA422" s="511"/>
      <c r="FWB422" s="512"/>
      <c r="FWC422" s="512"/>
      <c r="FWD422" s="505"/>
      <c r="FWE422" s="505"/>
      <c r="FWF422" s="505"/>
      <c r="FWG422" s="511"/>
      <c r="FWH422" s="512"/>
      <c r="FWI422" s="512"/>
      <c r="FWJ422" s="505"/>
      <c r="FWK422" s="505"/>
      <c r="FWL422" s="505"/>
      <c r="FWM422" s="511"/>
      <c r="FWN422" s="512"/>
      <c r="FWO422" s="512"/>
      <c r="FWP422" s="505"/>
      <c r="FWQ422" s="505"/>
      <c r="FWR422" s="505"/>
      <c r="FWS422" s="511"/>
      <c r="FWT422" s="512"/>
      <c r="FWU422" s="512"/>
      <c r="FWV422" s="505"/>
      <c r="FWW422" s="505"/>
      <c r="FWX422" s="505"/>
      <c r="FWY422" s="511"/>
      <c r="FWZ422" s="512"/>
      <c r="FXA422" s="512"/>
      <c r="FXB422" s="505"/>
      <c r="FXC422" s="505"/>
      <c r="FXD422" s="505"/>
      <c r="FXE422" s="511"/>
      <c r="FXF422" s="512"/>
      <c r="FXG422" s="512"/>
      <c r="FXH422" s="505"/>
      <c r="FXI422" s="505"/>
      <c r="FXJ422" s="505"/>
      <c r="FXK422" s="511"/>
      <c r="FXL422" s="512"/>
      <c r="FXM422" s="512"/>
      <c r="FXN422" s="505"/>
      <c r="FXO422" s="505"/>
      <c r="FXP422" s="505"/>
      <c r="FXQ422" s="511"/>
      <c r="FXR422" s="512"/>
      <c r="FXS422" s="512"/>
      <c r="FXT422" s="505"/>
      <c r="FXU422" s="505"/>
      <c r="FXV422" s="505"/>
      <c r="FXW422" s="511"/>
      <c r="FXX422" s="512"/>
      <c r="FXY422" s="512"/>
      <c r="FXZ422" s="505"/>
      <c r="FYA422" s="505"/>
      <c r="FYB422" s="505"/>
      <c r="FYC422" s="511"/>
      <c r="FYD422" s="512"/>
      <c r="FYE422" s="512"/>
      <c r="FYF422" s="505"/>
      <c r="FYG422" s="505"/>
      <c r="FYH422" s="505"/>
      <c r="FYI422" s="511"/>
      <c r="FYJ422" s="512"/>
      <c r="FYK422" s="512"/>
      <c r="FYL422" s="505"/>
      <c r="FYM422" s="505"/>
      <c r="FYN422" s="505"/>
      <c r="FYO422" s="511"/>
      <c r="FYP422" s="512"/>
      <c r="FYQ422" s="512"/>
      <c r="FYR422" s="505"/>
      <c r="FYS422" s="505"/>
      <c r="FYT422" s="505"/>
      <c r="FYU422" s="511"/>
      <c r="FYV422" s="512"/>
      <c r="FYW422" s="512"/>
      <c r="FYX422" s="505"/>
      <c r="FYY422" s="505"/>
      <c r="FYZ422" s="505"/>
      <c r="FZA422" s="511"/>
      <c r="FZB422" s="512"/>
      <c r="FZC422" s="512"/>
      <c r="FZD422" s="505"/>
      <c r="FZE422" s="505"/>
      <c r="FZF422" s="505"/>
      <c r="FZG422" s="511"/>
      <c r="FZH422" s="512"/>
      <c r="FZI422" s="512"/>
      <c r="FZJ422" s="505"/>
      <c r="FZK422" s="505"/>
      <c r="FZL422" s="505"/>
      <c r="FZM422" s="511"/>
      <c r="FZN422" s="512"/>
      <c r="FZO422" s="512"/>
      <c r="FZP422" s="505"/>
      <c r="FZQ422" s="505"/>
      <c r="FZR422" s="505"/>
      <c r="FZS422" s="511"/>
      <c r="FZT422" s="512"/>
      <c r="FZU422" s="512"/>
      <c r="FZV422" s="505"/>
      <c r="FZW422" s="505"/>
      <c r="FZX422" s="505"/>
      <c r="FZY422" s="511"/>
      <c r="FZZ422" s="512"/>
      <c r="GAA422" s="512"/>
      <c r="GAB422" s="505"/>
      <c r="GAC422" s="505"/>
      <c r="GAD422" s="505"/>
      <c r="GAE422" s="511"/>
      <c r="GAF422" s="512"/>
      <c r="GAG422" s="512"/>
      <c r="GAH422" s="505"/>
      <c r="GAI422" s="505"/>
      <c r="GAJ422" s="505"/>
      <c r="GAK422" s="511"/>
      <c r="GAL422" s="512"/>
      <c r="GAM422" s="512"/>
      <c r="GAN422" s="505"/>
      <c r="GAO422" s="505"/>
      <c r="GAP422" s="505"/>
      <c r="GAQ422" s="511"/>
      <c r="GAR422" s="512"/>
      <c r="GAS422" s="512"/>
      <c r="GAT422" s="505"/>
      <c r="GAU422" s="505"/>
      <c r="GAV422" s="505"/>
      <c r="GAW422" s="511"/>
      <c r="GAX422" s="512"/>
      <c r="GAY422" s="512"/>
      <c r="GAZ422" s="505"/>
      <c r="GBA422" s="505"/>
      <c r="GBB422" s="505"/>
      <c r="GBC422" s="511"/>
      <c r="GBD422" s="512"/>
      <c r="GBE422" s="512"/>
      <c r="GBF422" s="505"/>
      <c r="GBG422" s="505"/>
      <c r="GBH422" s="505"/>
      <c r="GBI422" s="511"/>
      <c r="GBJ422" s="512"/>
      <c r="GBK422" s="512"/>
      <c r="GBL422" s="505"/>
      <c r="GBM422" s="505"/>
      <c r="GBN422" s="505"/>
      <c r="GBO422" s="511"/>
      <c r="GBP422" s="512"/>
      <c r="GBQ422" s="512"/>
      <c r="GBR422" s="505"/>
      <c r="GBS422" s="505"/>
      <c r="GBT422" s="505"/>
      <c r="GBU422" s="511"/>
      <c r="GBV422" s="512"/>
      <c r="GBW422" s="512"/>
      <c r="GBX422" s="505"/>
      <c r="GBY422" s="505"/>
      <c r="GBZ422" s="505"/>
      <c r="GCA422" s="511"/>
      <c r="GCB422" s="512"/>
      <c r="GCC422" s="512"/>
      <c r="GCD422" s="505"/>
      <c r="GCE422" s="505"/>
      <c r="GCF422" s="505"/>
      <c r="GCG422" s="511"/>
      <c r="GCH422" s="512"/>
      <c r="GCI422" s="512"/>
      <c r="GCJ422" s="505"/>
      <c r="GCK422" s="505"/>
      <c r="GCL422" s="505"/>
      <c r="GCM422" s="511"/>
      <c r="GCN422" s="512"/>
      <c r="GCO422" s="512"/>
      <c r="GCP422" s="505"/>
      <c r="GCQ422" s="505"/>
      <c r="GCR422" s="505"/>
      <c r="GCS422" s="511"/>
      <c r="GCT422" s="512"/>
      <c r="GCU422" s="512"/>
      <c r="GCV422" s="505"/>
      <c r="GCW422" s="505"/>
      <c r="GCX422" s="505"/>
      <c r="GCY422" s="511"/>
      <c r="GCZ422" s="512"/>
      <c r="GDA422" s="512"/>
      <c r="GDB422" s="505"/>
      <c r="GDC422" s="505"/>
      <c r="GDD422" s="505"/>
      <c r="GDE422" s="511"/>
      <c r="GDF422" s="512"/>
      <c r="GDG422" s="512"/>
      <c r="GDH422" s="505"/>
      <c r="GDI422" s="505"/>
      <c r="GDJ422" s="505"/>
      <c r="GDK422" s="511"/>
      <c r="GDL422" s="512"/>
      <c r="GDM422" s="512"/>
      <c r="GDN422" s="505"/>
      <c r="GDO422" s="505"/>
      <c r="GDP422" s="505"/>
      <c r="GDQ422" s="511"/>
      <c r="GDR422" s="512"/>
      <c r="GDS422" s="512"/>
      <c r="GDT422" s="505"/>
      <c r="GDU422" s="505"/>
      <c r="GDV422" s="505"/>
      <c r="GDW422" s="511"/>
      <c r="GDX422" s="512"/>
      <c r="GDY422" s="512"/>
      <c r="GDZ422" s="505"/>
      <c r="GEA422" s="505"/>
      <c r="GEB422" s="505"/>
      <c r="GEC422" s="511"/>
      <c r="GED422" s="512"/>
      <c r="GEE422" s="512"/>
      <c r="GEF422" s="505"/>
      <c r="GEG422" s="505"/>
      <c r="GEH422" s="505"/>
      <c r="GEI422" s="511"/>
      <c r="GEJ422" s="512"/>
      <c r="GEK422" s="512"/>
      <c r="GEL422" s="505"/>
      <c r="GEM422" s="505"/>
      <c r="GEN422" s="505"/>
      <c r="GEO422" s="511"/>
      <c r="GEP422" s="512"/>
      <c r="GEQ422" s="512"/>
      <c r="GER422" s="505"/>
      <c r="GES422" s="505"/>
      <c r="GET422" s="505"/>
      <c r="GEU422" s="511"/>
      <c r="GEV422" s="512"/>
      <c r="GEW422" s="512"/>
      <c r="GEX422" s="505"/>
      <c r="GEY422" s="505"/>
      <c r="GEZ422" s="505"/>
      <c r="GFA422" s="511"/>
      <c r="GFB422" s="512"/>
      <c r="GFC422" s="512"/>
      <c r="GFD422" s="505"/>
      <c r="GFE422" s="505"/>
      <c r="GFF422" s="505"/>
      <c r="GFG422" s="511"/>
      <c r="GFH422" s="512"/>
      <c r="GFI422" s="512"/>
      <c r="GFJ422" s="505"/>
      <c r="GFK422" s="505"/>
      <c r="GFL422" s="505"/>
      <c r="GFM422" s="511"/>
      <c r="GFN422" s="512"/>
      <c r="GFO422" s="512"/>
      <c r="GFP422" s="505"/>
      <c r="GFQ422" s="505"/>
      <c r="GFR422" s="505"/>
      <c r="GFS422" s="511"/>
      <c r="GFT422" s="512"/>
      <c r="GFU422" s="512"/>
      <c r="GFV422" s="505"/>
      <c r="GFW422" s="505"/>
      <c r="GFX422" s="505"/>
      <c r="GFY422" s="511"/>
      <c r="GFZ422" s="512"/>
      <c r="GGA422" s="512"/>
      <c r="GGB422" s="505"/>
      <c r="GGC422" s="505"/>
      <c r="GGD422" s="505"/>
      <c r="GGE422" s="511"/>
      <c r="GGF422" s="512"/>
      <c r="GGG422" s="512"/>
      <c r="GGH422" s="505"/>
      <c r="GGI422" s="505"/>
      <c r="GGJ422" s="505"/>
      <c r="GGK422" s="511"/>
      <c r="GGL422" s="512"/>
      <c r="GGM422" s="512"/>
      <c r="GGN422" s="505"/>
      <c r="GGO422" s="505"/>
      <c r="GGP422" s="505"/>
      <c r="GGQ422" s="511"/>
      <c r="GGR422" s="512"/>
      <c r="GGS422" s="512"/>
      <c r="GGT422" s="505"/>
      <c r="GGU422" s="505"/>
      <c r="GGV422" s="505"/>
      <c r="GGW422" s="511"/>
      <c r="GGX422" s="512"/>
      <c r="GGY422" s="512"/>
      <c r="GGZ422" s="505"/>
      <c r="GHA422" s="505"/>
      <c r="GHB422" s="505"/>
      <c r="GHC422" s="511"/>
      <c r="GHD422" s="512"/>
      <c r="GHE422" s="512"/>
      <c r="GHF422" s="505"/>
      <c r="GHG422" s="505"/>
      <c r="GHH422" s="505"/>
      <c r="GHI422" s="511"/>
      <c r="GHJ422" s="512"/>
      <c r="GHK422" s="512"/>
      <c r="GHL422" s="505"/>
      <c r="GHM422" s="505"/>
      <c r="GHN422" s="505"/>
      <c r="GHO422" s="511"/>
      <c r="GHP422" s="512"/>
      <c r="GHQ422" s="512"/>
      <c r="GHR422" s="505"/>
      <c r="GHS422" s="505"/>
      <c r="GHT422" s="505"/>
      <c r="GHU422" s="511"/>
      <c r="GHV422" s="512"/>
      <c r="GHW422" s="512"/>
      <c r="GHX422" s="505"/>
      <c r="GHY422" s="505"/>
      <c r="GHZ422" s="505"/>
      <c r="GIA422" s="511"/>
      <c r="GIB422" s="512"/>
      <c r="GIC422" s="512"/>
      <c r="GID422" s="505"/>
      <c r="GIE422" s="505"/>
      <c r="GIF422" s="505"/>
      <c r="GIG422" s="511"/>
      <c r="GIH422" s="512"/>
      <c r="GII422" s="512"/>
      <c r="GIJ422" s="505"/>
      <c r="GIK422" s="505"/>
      <c r="GIL422" s="505"/>
      <c r="GIM422" s="511"/>
      <c r="GIN422" s="512"/>
      <c r="GIO422" s="512"/>
      <c r="GIP422" s="505"/>
      <c r="GIQ422" s="505"/>
      <c r="GIR422" s="505"/>
      <c r="GIS422" s="511"/>
      <c r="GIT422" s="512"/>
      <c r="GIU422" s="512"/>
      <c r="GIV422" s="505"/>
      <c r="GIW422" s="505"/>
      <c r="GIX422" s="505"/>
      <c r="GIY422" s="511"/>
      <c r="GIZ422" s="512"/>
      <c r="GJA422" s="512"/>
      <c r="GJB422" s="505"/>
      <c r="GJC422" s="505"/>
      <c r="GJD422" s="505"/>
      <c r="GJE422" s="511"/>
      <c r="GJF422" s="512"/>
      <c r="GJG422" s="512"/>
      <c r="GJH422" s="505"/>
      <c r="GJI422" s="505"/>
      <c r="GJJ422" s="505"/>
      <c r="GJK422" s="511"/>
      <c r="GJL422" s="512"/>
      <c r="GJM422" s="512"/>
      <c r="GJN422" s="505"/>
      <c r="GJO422" s="505"/>
      <c r="GJP422" s="505"/>
      <c r="GJQ422" s="511"/>
      <c r="GJR422" s="512"/>
      <c r="GJS422" s="512"/>
      <c r="GJT422" s="505"/>
      <c r="GJU422" s="505"/>
      <c r="GJV422" s="505"/>
      <c r="GJW422" s="511"/>
      <c r="GJX422" s="512"/>
      <c r="GJY422" s="512"/>
      <c r="GJZ422" s="505"/>
      <c r="GKA422" s="505"/>
      <c r="GKB422" s="505"/>
      <c r="GKC422" s="511"/>
      <c r="GKD422" s="512"/>
      <c r="GKE422" s="512"/>
      <c r="GKF422" s="505"/>
      <c r="GKG422" s="505"/>
      <c r="GKH422" s="505"/>
      <c r="GKI422" s="511"/>
      <c r="GKJ422" s="512"/>
      <c r="GKK422" s="512"/>
      <c r="GKL422" s="505"/>
      <c r="GKM422" s="505"/>
      <c r="GKN422" s="505"/>
      <c r="GKO422" s="511"/>
      <c r="GKP422" s="512"/>
      <c r="GKQ422" s="512"/>
      <c r="GKR422" s="505"/>
      <c r="GKS422" s="505"/>
      <c r="GKT422" s="505"/>
      <c r="GKU422" s="511"/>
      <c r="GKV422" s="512"/>
      <c r="GKW422" s="512"/>
      <c r="GKX422" s="505"/>
      <c r="GKY422" s="505"/>
      <c r="GKZ422" s="505"/>
      <c r="GLA422" s="511"/>
      <c r="GLB422" s="512"/>
      <c r="GLC422" s="512"/>
      <c r="GLD422" s="505"/>
      <c r="GLE422" s="505"/>
      <c r="GLF422" s="505"/>
      <c r="GLG422" s="511"/>
      <c r="GLH422" s="512"/>
      <c r="GLI422" s="512"/>
      <c r="GLJ422" s="505"/>
      <c r="GLK422" s="505"/>
      <c r="GLL422" s="505"/>
      <c r="GLM422" s="511"/>
      <c r="GLN422" s="512"/>
      <c r="GLO422" s="512"/>
      <c r="GLP422" s="505"/>
      <c r="GLQ422" s="505"/>
      <c r="GLR422" s="505"/>
      <c r="GLS422" s="511"/>
      <c r="GLT422" s="512"/>
      <c r="GLU422" s="512"/>
      <c r="GLV422" s="505"/>
      <c r="GLW422" s="505"/>
      <c r="GLX422" s="505"/>
      <c r="GLY422" s="511"/>
      <c r="GLZ422" s="512"/>
      <c r="GMA422" s="512"/>
      <c r="GMB422" s="505"/>
      <c r="GMC422" s="505"/>
      <c r="GMD422" s="505"/>
      <c r="GME422" s="511"/>
      <c r="GMF422" s="512"/>
      <c r="GMG422" s="512"/>
      <c r="GMH422" s="505"/>
      <c r="GMI422" s="505"/>
      <c r="GMJ422" s="505"/>
      <c r="GMK422" s="511"/>
      <c r="GML422" s="512"/>
      <c r="GMM422" s="512"/>
      <c r="GMN422" s="505"/>
      <c r="GMO422" s="505"/>
      <c r="GMP422" s="505"/>
      <c r="GMQ422" s="511"/>
      <c r="GMR422" s="512"/>
      <c r="GMS422" s="512"/>
      <c r="GMT422" s="505"/>
      <c r="GMU422" s="505"/>
      <c r="GMV422" s="505"/>
      <c r="GMW422" s="511"/>
      <c r="GMX422" s="512"/>
      <c r="GMY422" s="512"/>
      <c r="GMZ422" s="505"/>
      <c r="GNA422" s="505"/>
      <c r="GNB422" s="505"/>
      <c r="GNC422" s="511"/>
      <c r="GND422" s="512"/>
      <c r="GNE422" s="512"/>
      <c r="GNF422" s="505"/>
      <c r="GNG422" s="505"/>
      <c r="GNH422" s="505"/>
      <c r="GNI422" s="511"/>
      <c r="GNJ422" s="512"/>
      <c r="GNK422" s="512"/>
      <c r="GNL422" s="505"/>
      <c r="GNM422" s="505"/>
      <c r="GNN422" s="505"/>
      <c r="GNO422" s="511"/>
      <c r="GNP422" s="512"/>
      <c r="GNQ422" s="512"/>
      <c r="GNR422" s="505"/>
      <c r="GNS422" s="505"/>
      <c r="GNT422" s="505"/>
      <c r="GNU422" s="511"/>
      <c r="GNV422" s="512"/>
      <c r="GNW422" s="512"/>
      <c r="GNX422" s="505"/>
      <c r="GNY422" s="505"/>
      <c r="GNZ422" s="505"/>
      <c r="GOA422" s="511"/>
      <c r="GOB422" s="512"/>
      <c r="GOC422" s="512"/>
      <c r="GOD422" s="505"/>
      <c r="GOE422" s="505"/>
      <c r="GOF422" s="505"/>
      <c r="GOG422" s="511"/>
      <c r="GOH422" s="512"/>
      <c r="GOI422" s="512"/>
      <c r="GOJ422" s="505"/>
      <c r="GOK422" s="505"/>
      <c r="GOL422" s="505"/>
      <c r="GOM422" s="511"/>
      <c r="GON422" s="512"/>
      <c r="GOO422" s="512"/>
      <c r="GOP422" s="505"/>
      <c r="GOQ422" s="505"/>
      <c r="GOR422" s="505"/>
      <c r="GOS422" s="511"/>
      <c r="GOT422" s="512"/>
      <c r="GOU422" s="512"/>
      <c r="GOV422" s="505"/>
      <c r="GOW422" s="505"/>
      <c r="GOX422" s="505"/>
      <c r="GOY422" s="511"/>
      <c r="GOZ422" s="512"/>
      <c r="GPA422" s="512"/>
      <c r="GPB422" s="505"/>
      <c r="GPC422" s="505"/>
      <c r="GPD422" s="505"/>
      <c r="GPE422" s="511"/>
      <c r="GPF422" s="512"/>
      <c r="GPG422" s="512"/>
      <c r="GPH422" s="505"/>
      <c r="GPI422" s="505"/>
      <c r="GPJ422" s="505"/>
      <c r="GPK422" s="511"/>
      <c r="GPL422" s="512"/>
      <c r="GPM422" s="512"/>
      <c r="GPN422" s="505"/>
      <c r="GPO422" s="505"/>
      <c r="GPP422" s="505"/>
      <c r="GPQ422" s="511"/>
      <c r="GPR422" s="512"/>
      <c r="GPS422" s="512"/>
      <c r="GPT422" s="505"/>
      <c r="GPU422" s="505"/>
      <c r="GPV422" s="505"/>
      <c r="GPW422" s="511"/>
      <c r="GPX422" s="512"/>
      <c r="GPY422" s="512"/>
      <c r="GPZ422" s="505"/>
      <c r="GQA422" s="505"/>
      <c r="GQB422" s="505"/>
      <c r="GQC422" s="511"/>
      <c r="GQD422" s="512"/>
      <c r="GQE422" s="512"/>
      <c r="GQF422" s="505"/>
      <c r="GQG422" s="505"/>
      <c r="GQH422" s="505"/>
      <c r="GQI422" s="511"/>
      <c r="GQJ422" s="512"/>
      <c r="GQK422" s="512"/>
      <c r="GQL422" s="505"/>
      <c r="GQM422" s="505"/>
      <c r="GQN422" s="505"/>
      <c r="GQO422" s="511"/>
      <c r="GQP422" s="512"/>
      <c r="GQQ422" s="512"/>
      <c r="GQR422" s="505"/>
      <c r="GQS422" s="505"/>
      <c r="GQT422" s="505"/>
      <c r="GQU422" s="511"/>
      <c r="GQV422" s="512"/>
      <c r="GQW422" s="512"/>
      <c r="GQX422" s="505"/>
      <c r="GQY422" s="505"/>
      <c r="GQZ422" s="505"/>
      <c r="GRA422" s="511"/>
      <c r="GRB422" s="512"/>
      <c r="GRC422" s="512"/>
      <c r="GRD422" s="505"/>
      <c r="GRE422" s="505"/>
      <c r="GRF422" s="505"/>
      <c r="GRG422" s="511"/>
      <c r="GRH422" s="512"/>
      <c r="GRI422" s="512"/>
      <c r="GRJ422" s="505"/>
      <c r="GRK422" s="505"/>
      <c r="GRL422" s="505"/>
      <c r="GRM422" s="511"/>
      <c r="GRN422" s="512"/>
      <c r="GRO422" s="512"/>
      <c r="GRP422" s="505"/>
      <c r="GRQ422" s="505"/>
      <c r="GRR422" s="505"/>
      <c r="GRS422" s="511"/>
      <c r="GRT422" s="512"/>
      <c r="GRU422" s="512"/>
      <c r="GRV422" s="505"/>
      <c r="GRW422" s="505"/>
      <c r="GRX422" s="505"/>
      <c r="GRY422" s="511"/>
      <c r="GRZ422" s="512"/>
      <c r="GSA422" s="512"/>
      <c r="GSB422" s="505"/>
      <c r="GSC422" s="505"/>
      <c r="GSD422" s="505"/>
      <c r="GSE422" s="511"/>
      <c r="GSF422" s="512"/>
      <c r="GSG422" s="512"/>
      <c r="GSH422" s="505"/>
      <c r="GSI422" s="505"/>
      <c r="GSJ422" s="505"/>
      <c r="GSK422" s="511"/>
      <c r="GSL422" s="512"/>
      <c r="GSM422" s="512"/>
      <c r="GSN422" s="505"/>
      <c r="GSO422" s="505"/>
      <c r="GSP422" s="505"/>
      <c r="GSQ422" s="511"/>
      <c r="GSR422" s="512"/>
      <c r="GSS422" s="512"/>
      <c r="GST422" s="505"/>
      <c r="GSU422" s="505"/>
      <c r="GSV422" s="505"/>
      <c r="GSW422" s="511"/>
      <c r="GSX422" s="512"/>
      <c r="GSY422" s="512"/>
      <c r="GSZ422" s="505"/>
      <c r="GTA422" s="505"/>
      <c r="GTB422" s="505"/>
      <c r="GTC422" s="511"/>
      <c r="GTD422" s="512"/>
      <c r="GTE422" s="512"/>
      <c r="GTF422" s="505"/>
      <c r="GTG422" s="505"/>
      <c r="GTH422" s="505"/>
      <c r="GTI422" s="511"/>
      <c r="GTJ422" s="512"/>
      <c r="GTK422" s="512"/>
      <c r="GTL422" s="505"/>
      <c r="GTM422" s="505"/>
      <c r="GTN422" s="505"/>
      <c r="GTO422" s="511"/>
      <c r="GTP422" s="512"/>
      <c r="GTQ422" s="512"/>
      <c r="GTR422" s="505"/>
      <c r="GTS422" s="505"/>
      <c r="GTT422" s="505"/>
      <c r="GTU422" s="511"/>
      <c r="GTV422" s="512"/>
      <c r="GTW422" s="512"/>
      <c r="GTX422" s="505"/>
      <c r="GTY422" s="505"/>
      <c r="GTZ422" s="505"/>
      <c r="GUA422" s="511"/>
      <c r="GUB422" s="512"/>
      <c r="GUC422" s="512"/>
      <c r="GUD422" s="505"/>
      <c r="GUE422" s="505"/>
      <c r="GUF422" s="505"/>
      <c r="GUG422" s="511"/>
      <c r="GUH422" s="512"/>
      <c r="GUI422" s="512"/>
      <c r="GUJ422" s="505"/>
      <c r="GUK422" s="505"/>
      <c r="GUL422" s="505"/>
      <c r="GUM422" s="511"/>
      <c r="GUN422" s="512"/>
      <c r="GUO422" s="512"/>
      <c r="GUP422" s="505"/>
      <c r="GUQ422" s="505"/>
      <c r="GUR422" s="505"/>
      <c r="GUS422" s="511"/>
      <c r="GUT422" s="512"/>
      <c r="GUU422" s="512"/>
      <c r="GUV422" s="505"/>
      <c r="GUW422" s="505"/>
      <c r="GUX422" s="505"/>
      <c r="GUY422" s="511"/>
      <c r="GUZ422" s="512"/>
      <c r="GVA422" s="512"/>
      <c r="GVB422" s="505"/>
      <c r="GVC422" s="505"/>
      <c r="GVD422" s="505"/>
      <c r="GVE422" s="511"/>
      <c r="GVF422" s="512"/>
      <c r="GVG422" s="512"/>
      <c r="GVH422" s="505"/>
      <c r="GVI422" s="505"/>
      <c r="GVJ422" s="505"/>
      <c r="GVK422" s="511"/>
      <c r="GVL422" s="512"/>
      <c r="GVM422" s="512"/>
      <c r="GVN422" s="505"/>
      <c r="GVO422" s="505"/>
      <c r="GVP422" s="505"/>
      <c r="GVQ422" s="511"/>
      <c r="GVR422" s="512"/>
      <c r="GVS422" s="512"/>
      <c r="GVT422" s="505"/>
      <c r="GVU422" s="505"/>
      <c r="GVV422" s="505"/>
      <c r="GVW422" s="511"/>
      <c r="GVX422" s="512"/>
      <c r="GVY422" s="512"/>
      <c r="GVZ422" s="505"/>
      <c r="GWA422" s="505"/>
      <c r="GWB422" s="505"/>
      <c r="GWC422" s="511"/>
      <c r="GWD422" s="512"/>
      <c r="GWE422" s="512"/>
      <c r="GWF422" s="505"/>
      <c r="GWG422" s="505"/>
      <c r="GWH422" s="505"/>
      <c r="GWI422" s="511"/>
      <c r="GWJ422" s="512"/>
      <c r="GWK422" s="512"/>
      <c r="GWL422" s="505"/>
      <c r="GWM422" s="505"/>
      <c r="GWN422" s="505"/>
      <c r="GWO422" s="511"/>
      <c r="GWP422" s="512"/>
      <c r="GWQ422" s="512"/>
      <c r="GWR422" s="505"/>
      <c r="GWS422" s="505"/>
      <c r="GWT422" s="505"/>
      <c r="GWU422" s="511"/>
      <c r="GWV422" s="512"/>
      <c r="GWW422" s="512"/>
      <c r="GWX422" s="505"/>
      <c r="GWY422" s="505"/>
      <c r="GWZ422" s="505"/>
      <c r="GXA422" s="511"/>
      <c r="GXB422" s="512"/>
      <c r="GXC422" s="512"/>
      <c r="GXD422" s="505"/>
      <c r="GXE422" s="505"/>
      <c r="GXF422" s="505"/>
      <c r="GXG422" s="511"/>
      <c r="GXH422" s="512"/>
      <c r="GXI422" s="512"/>
      <c r="GXJ422" s="505"/>
      <c r="GXK422" s="505"/>
      <c r="GXL422" s="505"/>
      <c r="GXM422" s="511"/>
      <c r="GXN422" s="512"/>
      <c r="GXO422" s="512"/>
      <c r="GXP422" s="505"/>
      <c r="GXQ422" s="505"/>
      <c r="GXR422" s="505"/>
      <c r="GXS422" s="511"/>
      <c r="GXT422" s="512"/>
      <c r="GXU422" s="512"/>
      <c r="GXV422" s="505"/>
      <c r="GXW422" s="505"/>
      <c r="GXX422" s="505"/>
      <c r="GXY422" s="511"/>
      <c r="GXZ422" s="512"/>
      <c r="GYA422" s="512"/>
      <c r="GYB422" s="505"/>
      <c r="GYC422" s="505"/>
      <c r="GYD422" s="505"/>
      <c r="GYE422" s="511"/>
      <c r="GYF422" s="512"/>
      <c r="GYG422" s="512"/>
      <c r="GYH422" s="505"/>
      <c r="GYI422" s="505"/>
      <c r="GYJ422" s="505"/>
      <c r="GYK422" s="511"/>
      <c r="GYL422" s="512"/>
      <c r="GYM422" s="512"/>
      <c r="GYN422" s="505"/>
      <c r="GYO422" s="505"/>
      <c r="GYP422" s="505"/>
      <c r="GYQ422" s="511"/>
      <c r="GYR422" s="512"/>
      <c r="GYS422" s="512"/>
      <c r="GYT422" s="505"/>
      <c r="GYU422" s="505"/>
      <c r="GYV422" s="505"/>
      <c r="GYW422" s="511"/>
      <c r="GYX422" s="512"/>
      <c r="GYY422" s="512"/>
      <c r="GYZ422" s="505"/>
      <c r="GZA422" s="505"/>
      <c r="GZB422" s="505"/>
      <c r="GZC422" s="511"/>
      <c r="GZD422" s="512"/>
      <c r="GZE422" s="512"/>
      <c r="GZF422" s="505"/>
      <c r="GZG422" s="505"/>
      <c r="GZH422" s="505"/>
      <c r="GZI422" s="511"/>
      <c r="GZJ422" s="512"/>
      <c r="GZK422" s="512"/>
      <c r="GZL422" s="505"/>
      <c r="GZM422" s="505"/>
      <c r="GZN422" s="505"/>
      <c r="GZO422" s="511"/>
      <c r="GZP422" s="512"/>
      <c r="GZQ422" s="512"/>
      <c r="GZR422" s="505"/>
      <c r="GZS422" s="505"/>
      <c r="GZT422" s="505"/>
      <c r="GZU422" s="511"/>
      <c r="GZV422" s="512"/>
      <c r="GZW422" s="512"/>
      <c r="GZX422" s="505"/>
      <c r="GZY422" s="505"/>
      <c r="GZZ422" s="505"/>
      <c r="HAA422" s="511"/>
      <c r="HAB422" s="512"/>
      <c r="HAC422" s="512"/>
      <c r="HAD422" s="505"/>
      <c r="HAE422" s="505"/>
      <c r="HAF422" s="505"/>
      <c r="HAG422" s="511"/>
      <c r="HAH422" s="512"/>
      <c r="HAI422" s="512"/>
      <c r="HAJ422" s="505"/>
      <c r="HAK422" s="505"/>
      <c r="HAL422" s="505"/>
      <c r="HAM422" s="511"/>
      <c r="HAN422" s="512"/>
      <c r="HAO422" s="512"/>
      <c r="HAP422" s="505"/>
      <c r="HAQ422" s="505"/>
      <c r="HAR422" s="505"/>
      <c r="HAS422" s="511"/>
      <c r="HAT422" s="512"/>
      <c r="HAU422" s="512"/>
      <c r="HAV422" s="505"/>
      <c r="HAW422" s="505"/>
      <c r="HAX422" s="505"/>
      <c r="HAY422" s="511"/>
      <c r="HAZ422" s="512"/>
      <c r="HBA422" s="512"/>
      <c r="HBB422" s="505"/>
      <c r="HBC422" s="505"/>
      <c r="HBD422" s="505"/>
      <c r="HBE422" s="511"/>
      <c r="HBF422" s="512"/>
      <c r="HBG422" s="512"/>
      <c r="HBH422" s="505"/>
      <c r="HBI422" s="505"/>
      <c r="HBJ422" s="505"/>
      <c r="HBK422" s="511"/>
      <c r="HBL422" s="512"/>
      <c r="HBM422" s="512"/>
      <c r="HBN422" s="505"/>
      <c r="HBO422" s="505"/>
      <c r="HBP422" s="505"/>
      <c r="HBQ422" s="511"/>
      <c r="HBR422" s="512"/>
      <c r="HBS422" s="512"/>
      <c r="HBT422" s="505"/>
      <c r="HBU422" s="505"/>
      <c r="HBV422" s="505"/>
      <c r="HBW422" s="511"/>
      <c r="HBX422" s="512"/>
      <c r="HBY422" s="512"/>
      <c r="HBZ422" s="505"/>
      <c r="HCA422" s="505"/>
      <c r="HCB422" s="505"/>
      <c r="HCC422" s="511"/>
      <c r="HCD422" s="512"/>
      <c r="HCE422" s="512"/>
      <c r="HCF422" s="505"/>
      <c r="HCG422" s="505"/>
      <c r="HCH422" s="505"/>
      <c r="HCI422" s="511"/>
      <c r="HCJ422" s="512"/>
      <c r="HCK422" s="512"/>
      <c r="HCL422" s="505"/>
      <c r="HCM422" s="505"/>
      <c r="HCN422" s="505"/>
      <c r="HCO422" s="511"/>
      <c r="HCP422" s="512"/>
      <c r="HCQ422" s="512"/>
      <c r="HCR422" s="505"/>
      <c r="HCS422" s="505"/>
      <c r="HCT422" s="505"/>
      <c r="HCU422" s="511"/>
      <c r="HCV422" s="512"/>
      <c r="HCW422" s="512"/>
      <c r="HCX422" s="505"/>
      <c r="HCY422" s="505"/>
      <c r="HCZ422" s="505"/>
      <c r="HDA422" s="511"/>
      <c r="HDB422" s="512"/>
      <c r="HDC422" s="512"/>
      <c r="HDD422" s="505"/>
      <c r="HDE422" s="505"/>
      <c r="HDF422" s="505"/>
      <c r="HDG422" s="511"/>
      <c r="HDH422" s="512"/>
      <c r="HDI422" s="512"/>
      <c r="HDJ422" s="505"/>
      <c r="HDK422" s="505"/>
      <c r="HDL422" s="505"/>
      <c r="HDM422" s="511"/>
      <c r="HDN422" s="512"/>
      <c r="HDO422" s="512"/>
      <c r="HDP422" s="505"/>
      <c r="HDQ422" s="505"/>
      <c r="HDR422" s="505"/>
      <c r="HDS422" s="511"/>
      <c r="HDT422" s="512"/>
      <c r="HDU422" s="512"/>
      <c r="HDV422" s="505"/>
      <c r="HDW422" s="505"/>
      <c r="HDX422" s="505"/>
      <c r="HDY422" s="511"/>
      <c r="HDZ422" s="512"/>
      <c r="HEA422" s="512"/>
      <c r="HEB422" s="505"/>
      <c r="HEC422" s="505"/>
      <c r="HED422" s="505"/>
      <c r="HEE422" s="511"/>
      <c r="HEF422" s="512"/>
      <c r="HEG422" s="512"/>
      <c r="HEH422" s="505"/>
      <c r="HEI422" s="505"/>
      <c r="HEJ422" s="505"/>
      <c r="HEK422" s="511"/>
      <c r="HEL422" s="512"/>
      <c r="HEM422" s="512"/>
      <c r="HEN422" s="505"/>
      <c r="HEO422" s="505"/>
      <c r="HEP422" s="505"/>
      <c r="HEQ422" s="511"/>
      <c r="HER422" s="512"/>
      <c r="HES422" s="512"/>
      <c r="HET422" s="505"/>
      <c r="HEU422" s="505"/>
      <c r="HEV422" s="505"/>
      <c r="HEW422" s="511"/>
      <c r="HEX422" s="512"/>
      <c r="HEY422" s="512"/>
      <c r="HEZ422" s="505"/>
      <c r="HFA422" s="505"/>
      <c r="HFB422" s="505"/>
      <c r="HFC422" s="511"/>
      <c r="HFD422" s="512"/>
      <c r="HFE422" s="512"/>
      <c r="HFF422" s="505"/>
      <c r="HFG422" s="505"/>
      <c r="HFH422" s="505"/>
      <c r="HFI422" s="511"/>
      <c r="HFJ422" s="512"/>
      <c r="HFK422" s="512"/>
      <c r="HFL422" s="505"/>
      <c r="HFM422" s="505"/>
      <c r="HFN422" s="505"/>
      <c r="HFO422" s="511"/>
      <c r="HFP422" s="512"/>
      <c r="HFQ422" s="512"/>
      <c r="HFR422" s="505"/>
      <c r="HFS422" s="505"/>
      <c r="HFT422" s="505"/>
      <c r="HFU422" s="511"/>
      <c r="HFV422" s="512"/>
      <c r="HFW422" s="512"/>
      <c r="HFX422" s="505"/>
      <c r="HFY422" s="505"/>
      <c r="HFZ422" s="505"/>
      <c r="HGA422" s="511"/>
      <c r="HGB422" s="512"/>
      <c r="HGC422" s="512"/>
      <c r="HGD422" s="505"/>
      <c r="HGE422" s="505"/>
      <c r="HGF422" s="505"/>
      <c r="HGG422" s="511"/>
      <c r="HGH422" s="512"/>
      <c r="HGI422" s="512"/>
      <c r="HGJ422" s="505"/>
      <c r="HGK422" s="505"/>
      <c r="HGL422" s="505"/>
      <c r="HGM422" s="511"/>
      <c r="HGN422" s="512"/>
      <c r="HGO422" s="512"/>
      <c r="HGP422" s="505"/>
      <c r="HGQ422" s="505"/>
      <c r="HGR422" s="505"/>
      <c r="HGS422" s="511"/>
      <c r="HGT422" s="512"/>
      <c r="HGU422" s="512"/>
      <c r="HGV422" s="505"/>
      <c r="HGW422" s="505"/>
      <c r="HGX422" s="505"/>
      <c r="HGY422" s="511"/>
      <c r="HGZ422" s="512"/>
      <c r="HHA422" s="512"/>
      <c r="HHB422" s="505"/>
      <c r="HHC422" s="505"/>
      <c r="HHD422" s="505"/>
      <c r="HHE422" s="511"/>
      <c r="HHF422" s="512"/>
      <c r="HHG422" s="512"/>
      <c r="HHH422" s="505"/>
      <c r="HHI422" s="505"/>
      <c r="HHJ422" s="505"/>
      <c r="HHK422" s="511"/>
      <c r="HHL422" s="512"/>
      <c r="HHM422" s="512"/>
      <c r="HHN422" s="505"/>
      <c r="HHO422" s="505"/>
      <c r="HHP422" s="505"/>
      <c r="HHQ422" s="511"/>
      <c r="HHR422" s="512"/>
      <c r="HHS422" s="512"/>
      <c r="HHT422" s="505"/>
      <c r="HHU422" s="505"/>
      <c r="HHV422" s="505"/>
      <c r="HHW422" s="511"/>
      <c r="HHX422" s="512"/>
      <c r="HHY422" s="512"/>
      <c r="HHZ422" s="505"/>
      <c r="HIA422" s="505"/>
      <c r="HIB422" s="505"/>
      <c r="HIC422" s="511"/>
      <c r="HID422" s="512"/>
      <c r="HIE422" s="512"/>
      <c r="HIF422" s="505"/>
      <c r="HIG422" s="505"/>
      <c r="HIH422" s="505"/>
      <c r="HII422" s="511"/>
      <c r="HIJ422" s="512"/>
      <c r="HIK422" s="512"/>
      <c r="HIL422" s="505"/>
      <c r="HIM422" s="505"/>
      <c r="HIN422" s="505"/>
      <c r="HIO422" s="511"/>
      <c r="HIP422" s="512"/>
      <c r="HIQ422" s="512"/>
      <c r="HIR422" s="505"/>
      <c r="HIS422" s="505"/>
      <c r="HIT422" s="505"/>
      <c r="HIU422" s="511"/>
      <c r="HIV422" s="512"/>
      <c r="HIW422" s="512"/>
      <c r="HIX422" s="505"/>
      <c r="HIY422" s="505"/>
      <c r="HIZ422" s="505"/>
      <c r="HJA422" s="511"/>
      <c r="HJB422" s="512"/>
      <c r="HJC422" s="512"/>
      <c r="HJD422" s="505"/>
      <c r="HJE422" s="505"/>
      <c r="HJF422" s="505"/>
      <c r="HJG422" s="511"/>
      <c r="HJH422" s="512"/>
      <c r="HJI422" s="512"/>
      <c r="HJJ422" s="505"/>
      <c r="HJK422" s="505"/>
      <c r="HJL422" s="505"/>
      <c r="HJM422" s="511"/>
      <c r="HJN422" s="512"/>
      <c r="HJO422" s="512"/>
      <c r="HJP422" s="505"/>
      <c r="HJQ422" s="505"/>
      <c r="HJR422" s="505"/>
      <c r="HJS422" s="511"/>
      <c r="HJT422" s="512"/>
      <c r="HJU422" s="512"/>
      <c r="HJV422" s="505"/>
      <c r="HJW422" s="505"/>
      <c r="HJX422" s="505"/>
      <c r="HJY422" s="511"/>
      <c r="HJZ422" s="512"/>
      <c r="HKA422" s="512"/>
      <c r="HKB422" s="505"/>
      <c r="HKC422" s="505"/>
      <c r="HKD422" s="505"/>
      <c r="HKE422" s="511"/>
      <c r="HKF422" s="512"/>
      <c r="HKG422" s="512"/>
      <c r="HKH422" s="505"/>
      <c r="HKI422" s="505"/>
      <c r="HKJ422" s="505"/>
      <c r="HKK422" s="511"/>
      <c r="HKL422" s="512"/>
      <c r="HKM422" s="512"/>
      <c r="HKN422" s="505"/>
      <c r="HKO422" s="505"/>
      <c r="HKP422" s="505"/>
      <c r="HKQ422" s="511"/>
      <c r="HKR422" s="512"/>
      <c r="HKS422" s="512"/>
      <c r="HKT422" s="505"/>
      <c r="HKU422" s="505"/>
      <c r="HKV422" s="505"/>
      <c r="HKW422" s="511"/>
      <c r="HKX422" s="512"/>
      <c r="HKY422" s="512"/>
      <c r="HKZ422" s="505"/>
      <c r="HLA422" s="505"/>
      <c r="HLB422" s="505"/>
      <c r="HLC422" s="511"/>
      <c r="HLD422" s="512"/>
      <c r="HLE422" s="512"/>
      <c r="HLF422" s="505"/>
      <c r="HLG422" s="505"/>
      <c r="HLH422" s="505"/>
      <c r="HLI422" s="511"/>
      <c r="HLJ422" s="512"/>
      <c r="HLK422" s="512"/>
      <c r="HLL422" s="505"/>
      <c r="HLM422" s="505"/>
      <c r="HLN422" s="505"/>
      <c r="HLO422" s="511"/>
      <c r="HLP422" s="512"/>
      <c r="HLQ422" s="512"/>
      <c r="HLR422" s="505"/>
      <c r="HLS422" s="505"/>
      <c r="HLT422" s="505"/>
      <c r="HLU422" s="511"/>
      <c r="HLV422" s="512"/>
      <c r="HLW422" s="512"/>
      <c r="HLX422" s="505"/>
      <c r="HLY422" s="505"/>
      <c r="HLZ422" s="505"/>
      <c r="HMA422" s="511"/>
      <c r="HMB422" s="512"/>
      <c r="HMC422" s="512"/>
      <c r="HMD422" s="505"/>
      <c r="HME422" s="505"/>
      <c r="HMF422" s="505"/>
      <c r="HMG422" s="511"/>
      <c r="HMH422" s="512"/>
      <c r="HMI422" s="512"/>
      <c r="HMJ422" s="505"/>
      <c r="HMK422" s="505"/>
      <c r="HML422" s="505"/>
      <c r="HMM422" s="511"/>
      <c r="HMN422" s="512"/>
      <c r="HMO422" s="512"/>
      <c r="HMP422" s="505"/>
      <c r="HMQ422" s="505"/>
      <c r="HMR422" s="505"/>
      <c r="HMS422" s="511"/>
      <c r="HMT422" s="512"/>
      <c r="HMU422" s="512"/>
      <c r="HMV422" s="505"/>
      <c r="HMW422" s="505"/>
      <c r="HMX422" s="505"/>
      <c r="HMY422" s="511"/>
      <c r="HMZ422" s="512"/>
      <c r="HNA422" s="512"/>
      <c r="HNB422" s="505"/>
      <c r="HNC422" s="505"/>
      <c r="HND422" s="505"/>
      <c r="HNE422" s="511"/>
      <c r="HNF422" s="512"/>
      <c r="HNG422" s="512"/>
      <c r="HNH422" s="505"/>
      <c r="HNI422" s="505"/>
      <c r="HNJ422" s="505"/>
      <c r="HNK422" s="511"/>
      <c r="HNL422" s="512"/>
      <c r="HNM422" s="512"/>
      <c r="HNN422" s="505"/>
      <c r="HNO422" s="505"/>
      <c r="HNP422" s="505"/>
      <c r="HNQ422" s="511"/>
      <c r="HNR422" s="512"/>
      <c r="HNS422" s="512"/>
      <c r="HNT422" s="505"/>
      <c r="HNU422" s="505"/>
      <c r="HNV422" s="505"/>
      <c r="HNW422" s="511"/>
      <c r="HNX422" s="512"/>
      <c r="HNY422" s="512"/>
      <c r="HNZ422" s="505"/>
      <c r="HOA422" s="505"/>
      <c r="HOB422" s="505"/>
      <c r="HOC422" s="511"/>
      <c r="HOD422" s="512"/>
      <c r="HOE422" s="512"/>
      <c r="HOF422" s="505"/>
      <c r="HOG422" s="505"/>
      <c r="HOH422" s="505"/>
      <c r="HOI422" s="511"/>
      <c r="HOJ422" s="512"/>
      <c r="HOK422" s="512"/>
      <c r="HOL422" s="505"/>
      <c r="HOM422" s="505"/>
      <c r="HON422" s="505"/>
      <c r="HOO422" s="511"/>
      <c r="HOP422" s="512"/>
      <c r="HOQ422" s="512"/>
      <c r="HOR422" s="505"/>
      <c r="HOS422" s="505"/>
      <c r="HOT422" s="505"/>
      <c r="HOU422" s="511"/>
      <c r="HOV422" s="512"/>
      <c r="HOW422" s="512"/>
      <c r="HOX422" s="505"/>
      <c r="HOY422" s="505"/>
      <c r="HOZ422" s="505"/>
      <c r="HPA422" s="511"/>
      <c r="HPB422" s="512"/>
      <c r="HPC422" s="512"/>
      <c r="HPD422" s="505"/>
      <c r="HPE422" s="505"/>
      <c r="HPF422" s="505"/>
      <c r="HPG422" s="511"/>
      <c r="HPH422" s="512"/>
      <c r="HPI422" s="512"/>
      <c r="HPJ422" s="505"/>
      <c r="HPK422" s="505"/>
      <c r="HPL422" s="505"/>
      <c r="HPM422" s="511"/>
      <c r="HPN422" s="512"/>
      <c r="HPO422" s="512"/>
      <c r="HPP422" s="505"/>
      <c r="HPQ422" s="505"/>
      <c r="HPR422" s="505"/>
      <c r="HPS422" s="511"/>
      <c r="HPT422" s="512"/>
      <c r="HPU422" s="512"/>
      <c r="HPV422" s="505"/>
      <c r="HPW422" s="505"/>
      <c r="HPX422" s="505"/>
      <c r="HPY422" s="511"/>
      <c r="HPZ422" s="512"/>
      <c r="HQA422" s="512"/>
      <c r="HQB422" s="505"/>
      <c r="HQC422" s="505"/>
      <c r="HQD422" s="505"/>
      <c r="HQE422" s="511"/>
      <c r="HQF422" s="512"/>
      <c r="HQG422" s="512"/>
      <c r="HQH422" s="505"/>
      <c r="HQI422" s="505"/>
      <c r="HQJ422" s="505"/>
      <c r="HQK422" s="511"/>
      <c r="HQL422" s="512"/>
      <c r="HQM422" s="512"/>
      <c r="HQN422" s="505"/>
      <c r="HQO422" s="505"/>
      <c r="HQP422" s="505"/>
      <c r="HQQ422" s="511"/>
      <c r="HQR422" s="512"/>
      <c r="HQS422" s="512"/>
      <c r="HQT422" s="505"/>
      <c r="HQU422" s="505"/>
      <c r="HQV422" s="505"/>
      <c r="HQW422" s="511"/>
      <c r="HQX422" s="512"/>
      <c r="HQY422" s="512"/>
      <c r="HQZ422" s="505"/>
      <c r="HRA422" s="505"/>
      <c r="HRB422" s="505"/>
      <c r="HRC422" s="511"/>
      <c r="HRD422" s="512"/>
      <c r="HRE422" s="512"/>
      <c r="HRF422" s="505"/>
      <c r="HRG422" s="505"/>
      <c r="HRH422" s="505"/>
      <c r="HRI422" s="511"/>
      <c r="HRJ422" s="512"/>
      <c r="HRK422" s="512"/>
      <c r="HRL422" s="505"/>
      <c r="HRM422" s="505"/>
      <c r="HRN422" s="505"/>
      <c r="HRO422" s="511"/>
      <c r="HRP422" s="512"/>
      <c r="HRQ422" s="512"/>
      <c r="HRR422" s="505"/>
      <c r="HRS422" s="505"/>
      <c r="HRT422" s="505"/>
      <c r="HRU422" s="511"/>
      <c r="HRV422" s="512"/>
      <c r="HRW422" s="512"/>
      <c r="HRX422" s="505"/>
      <c r="HRY422" s="505"/>
      <c r="HRZ422" s="505"/>
      <c r="HSA422" s="511"/>
      <c r="HSB422" s="512"/>
      <c r="HSC422" s="512"/>
      <c r="HSD422" s="505"/>
      <c r="HSE422" s="505"/>
      <c r="HSF422" s="505"/>
      <c r="HSG422" s="511"/>
      <c r="HSH422" s="512"/>
      <c r="HSI422" s="512"/>
      <c r="HSJ422" s="505"/>
      <c r="HSK422" s="505"/>
      <c r="HSL422" s="505"/>
      <c r="HSM422" s="511"/>
      <c r="HSN422" s="512"/>
      <c r="HSO422" s="512"/>
      <c r="HSP422" s="505"/>
      <c r="HSQ422" s="505"/>
      <c r="HSR422" s="505"/>
      <c r="HSS422" s="511"/>
      <c r="HST422" s="512"/>
      <c r="HSU422" s="512"/>
      <c r="HSV422" s="505"/>
      <c r="HSW422" s="505"/>
      <c r="HSX422" s="505"/>
      <c r="HSY422" s="511"/>
      <c r="HSZ422" s="512"/>
      <c r="HTA422" s="512"/>
      <c r="HTB422" s="505"/>
      <c r="HTC422" s="505"/>
      <c r="HTD422" s="505"/>
      <c r="HTE422" s="511"/>
      <c r="HTF422" s="512"/>
      <c r="HTG422" s="512"/>
      <c r="HTH422" s="505"/>
      <c r="HTI422" s="505"/>
      <c r="HTJ422" s="505"/>
      <c r="HTK422" s="511"/>
      <c r="HTL422" s="512"/>
      <c r="HTM422" s="512"/>
      <c r="HTN422" s="505"/>
      <c r="HTO422" s="505"/>
      <c r="HTP422" s="505"/>
      <c r="HTQ422" s="511"/>
      <c r="HTR422" s="512"/>
      <c r="HTS422" s="512"/>
      <c r="HTT422" s="505"/>
      <c r="HTU422" s="505"/>
      <c r="HTV422" s="505"/>
      <c r="HTW422" s="511"/>
      <c r="HTX422" s="512"/>
      <c r="HTY422" s="512"/>
      <c r="HTZ422" s="505"/>
      <c r="HUA422" s="505"/>
      <c r="HUB422" s="505"/>
      <c r="HUC422" s="511"/>
      <c r="HUD422" s="512"/>
      <c r="HUE422" s="512"/>
      <c r="HUF422" s="505"/>
      <c r="HUG422" s="505"/>
      <c r="HUH422" s="505"/>
      <c r="HUI422" s="511"/>
      <c r="HUJ422" s="512"/>
      <c r="HUK422" s="512"/>
      <c r="HUL422" s="505"/>
      <c r="HUM422" s="505"/>
      <c r="HUN422" s="505"/>
      <c r="HUO422" s="511"/>
      <c r="HUP422" s="512"/>
      <c r="HUQ422" s="512"/>
      <c r="HUR422" s="505"/>
      <c r="HUS422" s="505"/>
      <c r="HUT422" s="505"/>
      <c r="HUU422" s="511"/>
      <c r="HUV422" s="512"/>
      <c r="HUW422" s="512"/>
      <c r="HUX422" s="505"/>
      <c r="HUY422" s="505"/>
      <c r="HUZ422" s="505"/>
      <c r="HVA422" s="511"/>
      <c r="HVB422" s="512"/>
      <c r="HVC422" s="512"/>
      <c r="HVD422" s="505"/>
      <c r="HVE422" s="505"/>
      <c r="HVF422" s="505"/>
      <c r="HVG422" s="511"/>
      <c r="HVH422" s="512"/>
      <c r="HVI422" s="512"/>
      <c r="HVJ422" s="505"/>
      <c r="HVK422" s="505"/>
      <c r="HVL422" s="505"/>
      <c r="HVM422" s="511"/>
      <c r="HVN422" s="512"/>
      <c r="HVO422" s="512"/>
      <c r="HVP422" s="505"/>
      <c r="HVQ422" s="505"/>
      <c r="HVR422" s="505"/>
      <c r="HVS422" s="511"/>
      <c r="HVT422" s="512"/>
      <c r="HVU422" s="512"/>
      <c r="HVV422" s="505"/>
      <c r="HVW422" s="505"/>
      <c r="HVX422" s="505"/>
      <c r="HVY422" s="511"/>
      <c r="HVZ422" s="512"/>
      <c r="HWA422" s="512"/>
      <c r="HWB422" s="505"/>
      <c r="HWC422" s="505"/>
      <c r="HWD422" s="505"/>
      <c r="HWE422" s="511"/>
      <c r="HWF422" s="512"/>
      <c r="HWG422" s="512"/>
      <c r="HWH422" s="505"/>
      <c r="HWI422" s="505"/>
      <c r="HWJ422" s="505"/>
      <c r="HWK422" s="511"/>
      <c r="HWL422" s="512"/>
      <c r="HWM422" s="512"/>
      <c r="HWN422" s="505"/>
      <c r="HWO422" s="505"/>
      <c r="HWP422" s="505"/>
      <c r="HWQ422" s="511"/>
      <c r="HWR422" s="512"/>
      <c r="HWS422" s="512"/>
      <c r="HWT422" s="505"/>
      <c r="HWU422" s="505"/>
      <c r="HWV422" s="505"/>
      <c r="HWW422" s="511"/>
      <c r="HWX422" s="512"/>
      <c r="HWY422" s="512"/>
      <c r="HWZ422" s="505"/>
      <c r="HXA422" s="505"/>
      <c r="HXB422" s="505"/>
      <c r="HXC422" s="511"/>
      <c r="HXD422" s="512"/>
      <c r="HXE422" s="512"/>
      <c r="HXF422" s="505"/>
      <c r="HXG422" s="505"/>
      <c r="HXH422" s="505"/>
      <c r="HXI422" s="511"/>
      <c r="HXJ422" s="512"/>
      <c r="HXK422" s="512"/>
      <c r="HXL422" s="505"/>
      <c r="HXM422" s="505"/>
      <c r="HXN422" s="505"/>
      <c r="HXO422" s="511"/>
      <c r="HXP422" s="512"/>
      <c r="HXQ422" s="512"/>
      <c r="HXR422" s="505"/>
      <c r="HXS422" s="505"/>
      <c r="HXT422" s="505"/>
      <c r="HXU422" s="511"/>
      <c r="HXV422" s="512"/>
      <c r="HXW422" s="512"/>
      <c r="HXX422" s="505"/>
      <c r="HXY422" s="505"/>
      <c r="HXZ422" s="505"/>
      <c r="HYA422" s="511"/>
      <c r="HYB422" s="512"/>
      <c r="HYC422" s="512"/>
      <c r="HYD422" s="505"/>
      <c r="HYE422" s="505"/>
      <c r="HYF422" s="505"/>
      <c r="HYG422" s="511"/>
      <c r="HYH422" s="512"/>
      <c r="HYI422" s="512"/>
      <c r="HYJ422" s="505"/>
      <c r="HYK422" s="505"/>
      <c r="HYL422" s="505"/>
      <c r="HYM422" s="511"/>
      <c r="HYN422" s="512"/>
      <c r="HYO422" s="512"/>
      <c r="HYP422" s="505"/>
      <c r="HYQ422" s="505"/>
      <c r="HYR422" s="505"/>
      <c r="HYS422" s="511"/>
      <c r="HYT422" s="512"/>
      <c r="HYU422" s="512"/>
      <c r="HYV422" s="505"/>
      <c r="HYW422" s="505"/>
      <c r="HYX422" s="505"/>
      <c r="HYY422" s="511"/>
      <c r="HYZ422" s="512"/>
      <c r="HZA422" s="512"/>
      <c r="HZB422" s="505"/>
      <c r="HZC422" s="505"/>
      <c r="HZD422" s="505"/>
      <c r="HZE422" s="511"/>
      <c r="HZF422" s="512"/>
      <c r="HZG422" s="512"/>
      <c r="HZH422" s="505"/>
      <c r="HZI422" s="505"/>
      <c r="HZJ422" s="505"/>
      <c r="HZK422" s="511"/>
      <c r="HZL422" s="512"/>
      <c r="HZM422" s="512"/>
      <c r="HZN422" s="505"/>
      <c r="HZO422" s="505"/>
      <c r="HZP422" s="505"/>
      <c r="HZQ422" s="511"/>
      <c r="HZR422" s="512"/>
      <c r="HZS422" s="512"/>
      <c r="HZT422" s="505"/>
      <c r="HZU422" s="505"/>
      <c r="HZV422" s="505"/>
      <c r="HZW422" s="511"/>
      <c r="HZX422" s="512"/>
      <c r="HZY422" s="512"/>
      <c r="HZZ422" s="505"/>
      <c r="IAA422" s="505"/>
      <c r="IAB422" s="505"/>
      <c r="IAC422" s="511"/>
      <c r="IAD422" s="512"/>
      <c r="IAE422" s="512"/>
      <c r="IAF422" s="505"/>
      <c r="IAG422" s="505"/>
      <c r="IAH422" s="505"/>
      <c r="IAI422" s="511"/>
      <c r="IAJ422" s="512"/>
      <c r="IAK422" s="512"/>
      <c r="IAL422" s="505"/>
      <c r="IAM422" s="505"/>
      <c r="IAN422" s="505"/>
      <c r="IAO422" s="511"/>
      <c r="IAP422" s="512"/>
      <c r="IAQ422" s="512"/>
      <c r="IAR422" s="505"/>
      <c r="IAS422" s="505"/>
      <c r="IAT422" s="505"/>
      <c r="IAU422" s="511"/>
      <c r="IAV422" s="512"/>
      <c r="IAW422" s="512"/>
      <c r="IAX422" s="505"/>
      <c r="IAY422" s="505"/>
      <c r="IAZ422" s="505"/>
      <c r="IBA422" s="511"/>
      <c r="IBB422" s="512"/>
      <c r="IBC422" s="512"/>
      <c r="IBD422" s="505"/>
      <c r="IBE422" s="505"/>
      <c r="IBF422" s="505"/>
      <c r="IBG422" s="511"/>
      <c r="IBH422" s="512"/>
      <c r="IBI422" s="512"/>
      <c r="IBJ422" s="505"/>
      <c r="IBK422" s="505"/>
      <c r="IBL422" s="505"/>
      <c r="IBM422" s="511"/>
      <c r="IBN422" s="512"/>
      <c r="IBO422" s="512"/>
      <c r="IBP422" s="505"/>
      <c r="IBQ422" s="505"/>
      <c r="IBR422" s="505"/>
      <c r="IBS422" s="511"/>
      <c r="IBT422" s="512"/>
      <c r="IBU422" s="512"/>
      <c r="IBV422" s="505"/>
      <c r="IBW422" s="505"/>
      <c r="IBX422" s="505"/>
      <c r="IBY422" s="511"/>
      <c r="IBZ422" s="512"/>
      <c r="ICA422" s="512"/>
      <c r="ICB422" s="505"/>
      <c r="ICC422" s="505"/>
      <c r="ICD422" s="505"/>
      <c r="ICE422" s="511"/>
      <c r="ICF422" s="512"/>
      <c r="ICG422" s="512"/>
      <c r="ICH422" s="505"/>
      <c r="ICI422" s="505"/>
      <c r="ICJ422" s="505"/>
      <c r="ICK422" s="511"/>
      <c r="ICL422" s="512"/>
      <c r="ICM422" s="512"/>
      <c r="ICN422" s="505"/>
      <c r="ICO422" s="505"/>
      <c r="ICP422" s="505"/>
      <c r="ICQ422" s="511"/>
      <c r="ICR422" s="512"/>
      <c r="ICS422" s="512"/>
      <c r="ICT422" s="505"/>
      <c r="ICU422" s="505"/>
      <c r="ICV422" s="505"/>
      <c r="ICW422" s="511"/>
      <c r="ICX422" s="512"/>
      <c r="ICY422" s="512"/>
      <c r="ICZ422" s="505"/>
      <c r="IDA422" s="505"/>
      <c r="IDB422" s="505"/>
      <c r="IDC422" s="511"/>
      <c r="IDD422" s="512"/>
      <c r="IDE422" s="512"/>
      <c r="IDF422" s="505"/>
      <c r="IDG422" s="505"/>
      <c r="IDH422" s="505"/>
      <c r="IDI422" s="511"/>
      <c r="IDJ422" s="512"/>
      <c r="IDK422" s="512"/>
      <c r="IDL422" s="505"/>
      <c r="IDM422" s="505"/>
      <c r="IDN422" s="505"/>
      <c r="IDO422" s="511"/>
      <c r="IDP422" s="512"/>
      <c r="IDQ422" s="512"/>
      <c r="IDR422" s="505"/>
      <c r="IDS422" s="505"/>
      <c r="IDT422" s="505"/>
      <c r="IDU422" s="511"/>
      <c r="IDV422" s="512"/>
      <c r="IDW422" s="512"/>
      <c r="IDX422" s="505"/>
      <c r="IDY422" s="505"/>
      <c r="IDZ422" s="505"/>
      <c r="IEA422" s="511"/>
      <c r="IEB422" s="512"/>
      <c r="IEC422" s="512"/>
      <c r="IED422" s="505"/>
      <c r="IEE422" s="505"/>
      <c r="IEF422" s="505"/>
      <c r="IEG422" s="511"/>
      <c r="IEH422" s="512"/>
      <c r="IEI422" s="512"/>
      <c r="IEJ422" s="505"/>
      <c r="IEK422" s="505"/>
      <c r="IEL422" s="505"/>
      <c r="IEM422" s="511"/>
      <c r="IEN422" s="512"/>
      <c r="IEO422" s="512"/>
      <c r="IEP422" s="505"/>
      <c r="IEQ422" s="505"/>
      <c r="IER422" s="505"/>
      <c r="IES422" s="511"/>
      <c r="IET422" s="512"/>
      <c r="IEU422" s="512"/>
      <c r="IEV422" s="505"/>
      <c r="IEW422" s="505"/>
      <c r="IEX422" s="505"/>
      <c r="IEY422" s="511"/>
      <c r="IEZ422" s="512"/>
      <c r="IFA422" s="512"/>
      <c r="IFB422" s="505"/>
      <c r="IFC422" s="505"/>
      <c r="IFD422" s="505"/>
      <c r="IFE422" s="511"/>
      <c r="IFF422" s="512"/>
      <c r="IFG422" s="512"/>
      <c r="IFH422" s="505"/>
      <c r="IFI422" s="505"/>
      <c r="IFJ422" s="505"/>
      <c r="IFK422" s="511"/>
      <c r="IFL422" s="512"/>
      <c r="IFM422" s="512"/>
      <c r="IFN422" s="505"/>
      <c r="IFO422" s="505"/>
      <c r="IFP422" s="505"/>
      <c r="IFQ422" s="511"/>
      <c r="IFR422" s="512"/>
      <c r="IFS422" s="512"/>
      <c r="IFT422" s="505"/>
      <c r="IFU422" s="505"/>
      <c r="IFV422" s="505"/>
      <c r="IFW422" s="511"/>
      <c r="IFX422" s="512"/>
      <c r="IFY422" s="512"/>
      <c r="IFZ422" s="505"/>
      <c r="IGA422" s="505"/>
      <c r="IGB422" s="505"/>
      <c r="IGC422" s="511"/>
      <c r="IGD422" s="512"/>
      <c r="IGE422" s="512"/>
      <c r="IGF422" s="505"/>
      <c r="IGG422" s="505"/>
      <c r="IGH422" s="505"/>
      <c r="IGI422" s="511"/>
      <c r="IGJ422" s="512"/>
      <c r="IGK422" s="512"/>
      <c r="IGL422" s="505"/>
      <c r="IGM422" s="505"/>
      <c r="IGN422" s="505"/>
      <c r="IGO422" s="511"/>
      <c r="IGP422" s="512"/>
      <c r="IGQ422" s="512"/>
      <c r="IGR422" s="505"/>
      <c r="IGS422" s="505"/>
      <c r="IGT422" s="505"/>
      <c r="IGU422" s="511"/>
      <c r="IGV422" s="512"/>
      <c r="IGW422" s="512"/>
      <c r="IGX422" s="505"/>
      <c r="IGY422" s="505"/>
      <c r="IGZ422" s="505"/>
      <c r="IHA422" s="511"/>
      <c r="IHB422" s="512"/>
      <c r="IHC422" s="512"/>
      <c r="IHD422" s="505"/>
      <c r="IHE422" s="505"/>
      <c r="IHF422" s="505"/>
      <c r="IHG422" s="511"/>
      <c r="IHH422" s="512"/>
      <c r="IHI422" s="512"/>
      <c r="IHJ422" s="505"/>
      <c r="IHK422" s="505"/>
      <c r="IHL422" s="505"/>
      <c r="IHM422" s="511"/>
      <c r="IHN422" s="512"/>
      <c r="IHO422" s="512"/>
      <c r="IHP422" s="505"/>
      <c r="IHQ422" s="505"/>
      <c r="IHR422" s="505"/>
      <c r="IHS422" s="511"/>
      <c r="IHT422" s="512"/>
      <c r="IHU422" s="512"/>
      <c r="IHV422" s="505"/>
      <c r="IHW422" s="505"/>
      <c r="IHX422" s="505"/>
      <c r="IHY422" s="511"/>
      <c r="IHZ422" s="512"/>
      <c r="IIA422" s="512"/>
      <c r="IIB422" s="505"/>
      <c r="IIC422" s="505"/>
      <c r="IID422" s="505"/>
      <c r="IIE422" s="511"/>
      <c r="IIF422" s="512"/>
      <c r="IIG422" s="512"/>
      <c r="IIH422" s="505"/>
      <c r="III422" s="505"/>
      <c r="IIJ422" s="505"/>
      <c r="IIK422" s="511"/>
      <c r="IIL422" s="512"/>
      <c r="IIM422" s="512"/>
      <c r="IIN422" s="505"/>
      <c r="IIO422" s="505"/>
      <c r="IIP422" s="505"/>
      <c r="IIQ422" s="511"/>
      <c r="IIR422" s="512"/>
      <c r="IIS422" s="512"/>
      <c r="IIT422" s="505"/>
      <c r="IIU422" s="505"/>
      <c r="IIV422" s="505"/>
      <c r="IIW422" s="511"/>
      <c r="IIX422" s="512"/>
      <c r="IIY422" s="512"/>
      <c r="IIZ422" s="505"/>
      <c r="IJA422" s="505"/>
      <c r="IJB422" s="505"/>
      <c r="IJC422" s="511"/>
      <c r="IJD422" s="512"/>
      <c r="IJE422" s="512"/>
      <c r="IJF422" s="505"/>
      <c r="IJG422" s="505"/>
      <c r="IJH422" s="505"/>
      <c r="IJI422" s="511"/>
      <c r="IJJ422" s="512"/>
      <c r="IJK422" s="512"/>
      <c r="IJL422" s="505"/>
      <c r="IJM422" s="505"/>
      <c r="IJN422" s="505"/>
      <c r="IJO422" s="511"/>
      <c r="IJP422" s="512"/>
      <c r="IJQ422" s="512"/>
      <c r="IJR422" s="505"/>
      <c r="IJS422" s="505"/>
      <c r="IJT422" s="505"/>
      <c r="IJU422" s="511"/>
      <c r="IJV422" s="512"/>
      <c r="IJW422" s="512"/>
      <c r="IJX422" s="505"/>
      <c r="IJY422" s="505"/>
      <c r="IJZ422" s="505"/>
      <c r="IKA422" s="511"/>
      <c r="IKB422" s="512"/>
      <c r="IKC422" s="512"/>
      <c r="IKD422" s="505"/>
      <c r="IKE422" s="505"/>
      <c r="IKF422" s="505"/>
      <c r="IKG422" s="511"/>
      <c r="IKH422" s="512"/>
      <c r="IKI422" s="512"/>
      <c r="IKJ422" s="505"/>
      <c r="IKK422" s="505"/>
      <c r="IKL422" s="505"/>
      <c r="IKM422" s="511"/>
      <c r="IKN422" s="512"/>
      <c r="IKO422" s="512"/>
      <c r="IKP422" s="505"/>
      <c r="IKQ422" s="505"/>
      <c r="IKR422" s="505"/>
      <c r="IKS422" s="511"/>
      <c r="IKT422" s="512"/>
      <c r="IKU422" s="512"/>
      <c r="IKV422" s="505"/>
      <c r="IKW422" s="505"/>
      <c r="IKX422" s="505"/>
      <c r="IKY422" s="511"/>
      <c r="IKZ422" s="512"/>
      <c r="ILA422" s="512"/>
      <c r="ILB422" s="505"/>
      <c r="ILC422" s="505"/>
      <c r="ILD422" s="505"/>
      <c r="ILE422" s="511"/>
      <c r="ILF422" s="512"/>
      <c r="ILG422" s="512"/>
      <c r="ILH422" s="505"/>
      <c r="ILI422" s="505"/>
      <c r="ILJ422" s="505"/>
      <c r="ILK422" s="511"/>
      <c r="ILL422" s="512"/>
      <c r="ILM422" s="512"/>
      <c r="ILN422" s="505"/>
      <c r="ILO422" s="505"/>
      <c r="ILP422" s="505"/>
      <c r="ILQ422" s="511"/>
      <c r="ILR422" s="512"/>
      <c r="ILS422" s="512"/>
      <c r="ILT422" s="505"/>
      <c r="ILU422" s="505"/>
      <c r="ILV422" s="505"/>
      <c r="ILW422" s="511"/>
      <c r="ILX422" s="512"/>
      <c r="ILY422" s="512"/>
      <c r="ILZ422" s="505"/>
      <c r="IMA422" s="505"/>
      <c r="IMB422" s="505"/>
      <c r="IMC422" s="511"/>
      <c r="IMD422" s="512"/>
      <c r="IME422" s="512"/>
      <c r="IMF422" s="505"/>
      <c r="IMG422" s="505"/>
      <c r="IMH422" s="505"/>
      <c r="IMI422" s="511"/>
      <c r="IMJ422" s="512"/>
      <c r="IMK422" s="512"/>
      <c r="IML422" s="505"/>
      <c r="IMM422" s="505"/>
      <c r="IMN422" s="505"/>
      <c r="IMO422" s="511"/>
      <c r="IMP422" s="512"/>
      <c r="IMQ422" s="512"/>
      <c r="IMR422" s="505"/>
      <c r="IMS422" s="505"/>
      <c r="IMT422" s="505"/>
      <c r="IMU422" s="511"/>
      <c r="IMV422" s="512"/>
      <c r="IMW422" s="512"/>
      <c r="IMX422" s="505"/>
      <c r="IMY422" s="505"/>
      <c r="IMZ422" s="505"/>
      <c r="INA422" s="511"/>
      <c r="INB422" s="512"/>
      <c r="INC422" s="512"/>
      <c r="IND422" s="505"/>
      <c r="INE422" s="505"/>
      <c r="INF422" s="505"/>
      <c r="ING422" s="511"/>
      <c r="INH422" s="512"/>
      <c r="INI422" s="512"/>
      <c r="INJ422" s="505"/>
      <c r="INK422" s="505"/>
      <c r="INL422" s="505"/>
      <c r="INM422" s="511"/>
      <c r="INN422" s="512"/>
      <c r="INO422" s="512"/>
      <c r="INP422" s="505"/>
      <c r="INQ422" s="505"/>
      <c r="INR422" s="505"/>
      <c r="INS422" s="511"/>
      <c r="INT422" s="512"/>
      <c r="INU422" s="512"/>
      <c r="INV422" s="505"/>
      <c r="INW422" s="505"/>
      <c r="INX422" s="505"/>
      <c r="INY422" s="511"/>
      <c r="INZ422" s="512"/>
      <c r="IOA422" s="512"/>
      <c r="IOB422" s="505"/>
      <c r="IOC422" s="505"/>
      <c r="IOD422" s="505"/>
      <c r="IOE422" s="511"/>
      <c r="IOF422" s="512"/>
      <c r="IOG422" s="512"/>
      <c r="IOH422" s="505"/>
      <c r="IOI422" s="505"/>
      <c r="IOJ422" s="505"/>
      <c r="IOK422" s="511"/>
      <c r="IOL422" s="512"/>
      <c r="IOM422" s="512"/>
      <c r="ION422" s="505"/>
      <c r="IOO422" s="505"/>
      <c r="IOP422" s="505"/>
      <c r="IOQ422" s="511"/>
      <c r="IOR422" s="512"/>
      <c r="IOS422" s="512"/>
      <c r="IOT422" s="505"/>
      <c r="IOU422" s="505"/>
      <c r="IOV422" s="505"/>
      <c r="IOW422" s="511"/>
      <c r="IOX422" s="512"/>
      <c r="IOY422" s="512"/>
      <c r="IOZ422" s="505"/>
      <c r="IPA422" s="505"/>
      <c r="IPB422" s="505"/>
      <c r="IPC422" s="511"/>
      <c r="IPD422" s="512"/>
      <c r="IPE422" s="512"/>
      <c r="IPF422" s="505"/>
      <c r="IPG422" s="505"/>
      <c r="IPH422" s="505"/>
      <c r="IPI422" s="511"/>
      <c r="IPJ422" s="512"/>
      <c r="IPK422" s="512"/>
      <c r="IPL422" s="505"/>
      <c r="IPM422" s="505"/>
      <c r="IPN422" s="505"/>
      <c r="IPO422" s="511"/>
      <c r="IPP422" s="512"/>
      <c r="IPQ422" s="512"/>
      <c r="IPR422" s="505"/>
      <c r="IPS422" s="505"/>
      <c r="IPT422" s="505"/>
      <c r="IPU422" s="511"/>
      <c r="IPV422" s="512"/>
      <c r="IPW422" s="512"/>
      <c r="IPX422" s="505"/>
      <c r="IPY422" s="505"/>
      <c r="IPZ422" s="505"/>
      <c r="IQA422" s="511"/>
      <c r="IQB422" s="512"/>
      <c r="IQC422" s="512"/>
      <c r="IQD422" s="505"/>
      <c r="IQE422" s="505"/>
      <c r="IQF422" s="505"/>
      <c r="IQG422" s="511"/>
      <c r="IQH422" s="512"/>
      <c r="IQI422" s="512"/>
      <c r="IQJ422" s="505"/>
      <c r="IQK422" s="505"/>
      <c r="IQL422" s="505"/>
      <c r="IQM422" s="511"/>
      <c r="IQN422" s="512"/>
      <c r="IQO422" s="512"/>
      <c r="IQP422" s="505"/>
      <c r="IQQ422" s="505"/>
      <c r="IQR422" s="505"/>
      <c r="IQS422" s="511"/>
      <c r="IQT422" s="512"/>
      <c r="IQU422" s="512"/>
      <c r="IQV422" s="505"/>
      <c r="IQW422" s="505"/>
      <c r="IQX422" s="505"/>
      <c r="IQY422" s="511"/>
      <c r="IQZ422" s="512"/>
      <c r="IRA422" s="512"/>
      <c r="IRB422" s="505"/>
      <c r="IRC422" s="505"/>
      <c r="IRD422" s="505"/>
      <c r="IRE422" s="511"/>
      <c r="IRF422" s="512"/>
      <c r="IRG422" s="512"/>
      <c r="IRH422" s="505"/>
      <c r="IRI422" s="505"/>
      <c r="IRJ422" s="505"/>
      <c r="IRK422" s="511"/>
      <c r="IRL422" s="512"/>
      <c r="IRM422" s="512"/>
      <c r="IRN422" s="505"/>
      <c r="IRO422" s="505"/>
      <c r="IRP422" s="505"/>
      <c r="IRQ422" s="511"/>
      <c r="IRR422" s="512"/>
      <c r="IRS422" s="512"/>
      <c r="IRT422" s="505"/>
      <c r="IRU422" s="505"/>
      <c r="IRV422" s="505"/>
      <c r="IRW422" s="511"/>
      <c r="IRX422" s="512"/>
      <c r="IRY422" s="512"/>
      <c r="IRZ422" s="505"/>
      <c r="ISA422" s="505"/>
      <c r="ISB422" s="505"/>
      <c r="ISC422" s="511"/>
      <c r="ISD422" s="512"/>
      <c r="ISE422" s="512"/>
      <c r="ISF422" s="505"/>
      <c r="ISG422" s="505"/>
      <c r="ISH422" s="505"/>
      <c r="ISI422" s="511"/>
      <c r="ISJ422" s="512"/>
      <c r="ISK422" s="512"/>
      <c r="ISL422" s="505"/>
      <c r="ISM422" s="505"/>
      <c r="ISN422" s="505"/>
      <c r="ISO422" s="511"/>
      <c r="ISP422" s="512"/>
      <c r="ISQ422" s="512"/>
      <c r="ISR422" s="505"/>
      <c r="ISS422" s="505"/>
      <c r="IST422" s="505"/>
      <c r="ISU422" s="511"/>
      <c r="ISV422" s="512"/>
      <c r="ISW422" s="512"/>
      <c r="ISX422" s="505"/>
      <c r="ISY422" s="505"/>
      <c r="ISZ422" s="505"/>
      <c r="ITA422" s="511"/>
      <c r="ITB422" s="512"/>
      <c r="ITC422" s="512"/>
      <c r="ITD422" s="505"/>
      <c r="ITE422" s="505"/>
      <c r="ITF422" s="505"/>
      <c r="ITG422" s="511"/>
      <c r="ITH422" s="512"/>
      <c r="ITI422" s="512"/>
      <c r="ITJ422" s="505"/>
      <c r="ITK422" s="505"/>
      <c r="ITL422" s="505"/>
      <c r="ITM422" s="511"/>
      <c r="ITN422" s="512"/>
      <c r="ITO422" s="512"/>
      <c r="ITP422" s="505"/>
      <c r="ITQ422" s="505"/>
      <c r="ITR422" s="505"/>
      <c r="ITS422" s="511"/>
      <c r="ITT422" s="512"/>
      <c r="ITU422" s="512"/>
      <c r="ITV422" s="505"/>
      <c r="ITW422" s="505"/>
      <c r="ITX422" s="505"/>
      <c r="ITY422" s="511"/>
      <c r="ITZ422" s="512"/>
      <c r="IUA422" s="512"/>
      <c r="IUB422" s="505"/>
      <c r="IUC422" s="505"/>
      <c r="IUD422" s="505"/>
      <c r="IUE422" s="511"/>
      <c r="IUF422" s="512"/>
      <c r="IUG422" s="512"/>
      <c r="IUH422" s="505"/>
      <c r="IUI422" s="505"/>
      <c r="IUJ422" s="505"/>
      <c r="IUK422" s="511"/>
      <c r="IUL422" s="512"/>
      <c r="IUM422" s="512"/>
      <c r="IUN422" s="505"/>
      <c r="IUO422" s="505"/>
      <c r="IUP422" s="505"/>
      <c r="IUQ422" s="511"/>
      <c r="IUR422" s="512"/>
      <c r="IUS422" s="512"/>
      <c r="IUT422" s="505"/>
      <c r="IUU422" s="505"/>
      <c r="IUV422" s="505"/>
      <c r="IUW422" s="511"/>
      <c r="IUX422" s="512"/>
      <c r="IUY422" s="512"/>
      <c r="IUZ422" s="505"/>
      <c r="IVA422" s="505"/>
      <c r="IVB422" s="505"/>
      <c r="IVC422" s="511"/>
      <c r="IVD422" s="512"/>
      <c r="IVE422" s="512"/>
      <c r="IVF422" s="505"/>
      <c r="IVG422" s="505"/>
      <c r="IVH422" s="505"/>
      <c r="IVI422" s="511"/>
      <c r="IVJ422" s="512"/>
      <c r="IVK422" s="512"/>
      <c r="IVL422" s="505"/>
      <c r="IVM422" s="505"/>
      <c r="IVN422" s="505"/>
      <c r="IVO422" s="511"/>
      <c r="IVP422" s="512"/>
      <c r="IVQ422" s="512"/>
      <c r="IVR422" s="505"/>
      <c r="IVS422" s="505"/>
      <c r="IVT422" s="505"/>
      <c r="IVU422" s="511"/>
      <c r="IVV422" s="512"/>
      <c r="IVW422" s="512"/>
      <c r="IVX422" s="505"/>
      <c r="IVY422" s="505"/>
      <c r="IVZ422" s="505"/>
      <c r="IWA422" s="511"/>
      <c r="IWB422" s="512"/>
      <c r="IWC422" s="512"/>
      <c r="IWD422" s="505"/>
      <c r="IWE422" s="505"/>
      <c r="IWF422" s="505"/>
      <c r="IWG422" s="511"/>
      <c r="IWH422" s="512"/>
      <c r="IWI422" s="512"/>
      <c r="IWJ422" s="505"/>
      <c r="IWK422" s="505"/>
      <c r="IWL422" s="505"/>
      <c r="IWM422" s="511"/>
      <c r="IWN422" s="512"/>
      <c r="IWO422" s="512"/>
      <c r="IWP422" s="505"/>
      <c r="IWQ422" s="505"/>
      <c r="IWR422" s="505"/>
      <c r="IWS422" s="511"/>
      <c r="IWT422" s="512"/>
      <c r="IWU422" s="512"/>
      <c r="IWV422" s="505"/>
      <c r="IWW422" s="505"/>
      <c r="IWX422" s="505"/>
      <c r="IWY422" s="511"/>
      <c r="IWZ422" s="512"/>
      <c r="IXA422" s="512"/>
      <c r="IXB422" s="505"/>
      <c r="IXC422" s="505"/>
      <c r="IXD422" s="505"/>
      <c r="IXE422" s="511"/>
      <c r="IXF422" s="512"/>
      <c r="IXG422" s="512"/>
      <c r="IXH422" s="505"/>
      <c r="IXI422" s="505"/>
      <c r="IXJ422" s="505"/>
      <c r="IXK422" s="511"/>
      <c r="IXL422" s="512"/>
      <c r="IXM422" s="512"/>
      <c r="IXN422" s="505"/>
      <c r="IXO422" s="505"/>
      <c r="IXP422" s="505"/>
      <c r="IXQ422" s="511"/>
      <c r="IXR422" s="512"/>
      <c r="IXS422" s="512"/>
      <c r="IXT422" s="505"/>
      <c r="IXU422" s="505"/>
      <c r="IXV422" s="505"/>
      <c r="IXW422" s="511"/>
      <c r="IXX422" s="512"/>
      <c r="IXY422" s="512"/>
      <c r="IXZ422" s="505"/>
      <c r="IYA422" s="505"/>
      <c r="IYB422" s="505"/>
      <c r="IYC422" s="511"/>
      <c r="IYD422" s="512"/>
      <c r="IYE422" s="512"/>
      <c r="IYF422" s="505"/>
      <c r="IYG422" s="505"/>
      <c r="IYH422" s="505"/>
      <c r="IYI422" s="511"/>
      <c r="IYJ422" s="512"/>
      <c r="IYK422" s="512"/>
      <c r="IYL422" s="505"/>
      <c r="IYM422" s="505"/>
      <c r="IYN422" s="505"/>
      <c r="IYO422" s="511"/>
      <c r="IYP422" s="512"/>
      <c r="IYQ422" s="512"/>
      <c r="IYR422" s="505"/>
      <c r="IYS422" s="505"/>
      <c r="IYT422" s="505"/>
      <c r="IYU422" s="511"/>
      <c r="IYV422" s="512"/>
      <c r="IYW422" s="512"/>
      <c r="IYX422" s="505"/>
      <c r="IYY422" s="505"/>
      <c r="IYZ422" s="505"/>
      <c r="IZA422" s="511"/>
      <c r="IZB422" s="512"/>
      <c r="IZC422" s="512"/>
      <c r="IZD422" s="505"/>
      <c r="IZE422" s="505"/>
      <c r="IZF422" s="505"/>
      <c r="IZG422" s="511"/>
      <c r="IZH422" s="512"/>
      <c r="IZI422" s="512"/>
      <c r="IZJ422" s="505"/>
      <c r="IZK422" s="505"/>
      <c r="IZL422" s="505"/>
      <c r="IZM422" s="511"/>
      <c r="IZN422" s="512"/>
      <c r="IZO422" s="512"/>
      <c r="IZP422" s="505"/>
      <c r="IZQ422" s="505"/>
      <c r="IZR422" s="505"/>
      <c r="IZS422" s="511"/>
      <c r="IZT422" s="512"/>
      <c r="IZU422" s="512"/>
      <c r="IZV422" s="505"/>
      <c r="IZW422" s="505"/>
      <c r="IZX422" s="505"/>
      <c r="IZY422" s="511"/>
      <c r="IZZ422" s="512"/>
      <c r="JAA422" s="512"/>
      <c r="JAB422" s="505"/>
      <c r="JAC422" s="505"/>
      <c r="JAD422" s="505"/>
      <c r="JAE422" s="511"/>
      <c r="JAF422" s="512"/>
      <c r="JAG422" s="512"/>
      <c r="JAH422" s="505"/>
      <c r="JAI422" s="505"/>
      <c r="JAJ422" s="505"/>
      <c r="JAK422" s="511"/>
      <c r="JAL422" s="512"/>
      <c r="JAM422" s="512"/>
      <c r="JAN422" s="505"/>
      <c r="JAO422" s="505"/>
      <c r="JAP422" s="505"/>
      <c r="JAQ422" s="511"/>
      <c r="JAR422" s="512"/>
      <c r="JAS422" s="512"/>
      <c r="JAT422" s="505"/>
      <c r="JAU422" s="505"/>
      <c r="JAV422" s="505"/>
      <c r="JAW422" s="511"/>
      <c r="JAX422" s="512"/>
      <c r="JAY422" s="512"/>
      <c r="JAZ422" s="505"/>
      <c r="JBA422" s="505"/>
      <c r="JBB422" s="505"/>
      <c r="JBC422" s="511"/>
      <c r="JBD422" s="512"/>
      <c r="JBE422" s="512"/>
      <c r="JBF422" s="505"/>
      <c r="JBG422" s="505"/>
      <c r="JBH422" s="505"/>
      <c r="JBI422" s="511"/>
      <c r="JBJ422" s="512"/>
      <c r="JBK422" s="512"/>
      <c r="JBL422" s="505"/>
      <c r="JBM422" s="505"/>
      <c r="JBN422" s="505"/>
      <c r="JBO422" s="511"/>
      <c r="JBP422" s="512"/>
      <c r="JBQ422" s="512"/>
      <c r="JBR422" s="505"/>
      <c r="JBS422" s="505"/>
      <c r="JBT422" s="505"/>
      <c r="JBU422" s="511"/>
      <c r="JBV422" s="512"/>
      <c r="JBW422" s="512"/>
      <c r="JBX422" s="505"/>
      <c r="JBY422" s="505"/>
      <c r="JBZ422" s="505"/>
      <c r="JCA422" s="511"/>
      <c r="JCB422" s="512"/>
      <c r="JCC422" s="512"/>
      <c r="JCD422" s="505"/>
      <c r="JCE422" s="505"/>
      <c r="JCF422" s="505"/>
      <c r="JCG422" s="511"/>
      <c r="JCH422" s="512"/>
      <c r="JCI422" s="512"/>
      <c r="JCJ422" s="505"/>
      <c r="JCK422" s="505"/>
      <c r="JCL422" s="505"/>
      <c r="JCM422" s="511"/>
      <c r="JCN422" s="512"/>
      <c r="JCO422" s="512"/>
      <c r="JCP422" s="505"/>
      <c r="JCQ422" s="505"/>
      <c r="JCR422" s="505"/>
      <c r="JCS422" s="511"/>
      <c r="JCT422" s="512"/>
      <c r="JCU422" s="512"/>
      <c r="JCV422" s="505"/>
      <c r="JCW422" s="505"/>
      <c r="JCX422" s="505"/>
      <c r="JCY422" s="511"/>
      <c r="JCZ422" s="512"/>
      <c r="JDA422" s="512"/>
      <c r="JDB422" s="505"/>
      <c r="JDC422" s="505"/>
      <c r="JDD422" s="505"/>
      <c r="JDE422" s="511"/>
      <c r="JDF422" s="512"/>
      <c r="JDG422" s="512"/>
      <c r="JDH422" s="505"/>
      <c r="JDI422" s="505"/>
      <c r="JDJ422" s="505"/>
      <c r="JDK422" s="511"/>
      <c r="JDL422" s="512"/>
      <c r="JDM422" s="512"/>
      <c r="JDN422" s="505"/>
      <c r="JDO422" s="505"/>
      <c r="JDP422" s="505"/>
      <c r="JDQ422" s="511"/>
      <c r="JDR422" s="512"/>
      <c r="JDS422" s="512"/>
      <c r="JDT422" s="505"/>
      <c r="JDU422" s="505"/>
      <c r="JDV422" s="505"/>
      <c r="JDW422" s="511"/>
      <c r="JDX422" s="512"/>
      <c r="JDY422" s="512"/>
      <c r="JDZ422" s="505"/>
      <c r="JEA422" s="505"/>
      <c r="JEB422" s="505"/>
      <c r="JEC422" s="511"/>
      <c r="JED422" s="512"/>
      <c r="JEE422" s="512"/>
      <c r="JEF422" s="505"/>
      <c r="JEG422" s="505"/>
      <c r="JEH422" s="505"/>
      <c r="JEI422" s="511"/>
      <c r="JEJ422" s="512"/>
      <c r="JEK422" s="512"/>
      <c r="JEL422" s="505"/>
      <c r="JEM422" s="505"/>
      <c r="JEN422" s="505"/>
      <c r="JEO422" s="511"/>
      <c r="JEP422" s="512"/>
      <c r="JEQ422" s="512"/>
      <c r="JER422" s="505"/>
      <c r="JES422" s="505"/>
      <c r="JET422" s="505"/>
      <c r="JEU422" s="511"/>
      <c r="JEV422" s="512"/>
      <c r="JEW422" s="512"/>
      <c r="JEX422" s="505"/>
      <c r="JEY422" s="505"/>
      <c r="JEZ422" s="505"/>
      <c r="JFA422" s="511"/>
      <c r="JFB422" s="512"/>
      <c r="JFC422" s="512"/>
      <c r="JFD422" s="505"/>
      <c r="JFE422" s="505"/>
      <c r="JFF422" s="505"/>
      <c r="JFG422" s="511"/>
      <c r="JFH422" s="512"/>
      <c r="JFI422" s="512"/>
      <c r="JFJ422" s="505"/>
      <c r="JFK422" s="505"/>
      <c r="JFL422" s="505"/>
      <c r="JFM422" s="511"/>
      <c r="JFN422" s="512"/>
      <c r="JFO422" s="512"/>
      <c r="JFP422" s="505"/>
      <c r="JFQ422" s="505"/>
      <c r="JFR422" s="505"/>
      <c r="JFS422" s="511"/>
      <c r="JFT422" s="512"/>
      <c r="JFU422" s="512"/>
      <c r="JFV422" s="505"/>
      <c r="JFW422" s="505"/>
      <c r="JFX422" s="505"/>
      <c r="JFY422" s="511"/>
      <c r="JFZ422" s="512"/>
      <c r="JGA422" s="512"/>
      <c r="JGB422" s="505"/>
      <c r="JGC422" s="505"/>
      <c r="JGD422" s="505"/>
      <c r="JGE422" s="511"/>
      <c r="JGF422" s="512"/>
      <c r="JGG422" s="512"/>
      <c r="JGH422" s="505"/>
      <c r="JGI422" s="505"/>
      <c r="JGJ422" s="505"/>
      <c r="JGK422" s="511"/>
      <c r="JGL422" s="512"/>
      <c r="JGM422" s="512"/>
      <c r="JGN422" s="505"/>
      <c r="JGO422" s="505"/>
      <c r="JGP422" s="505"/>
      <c r="JGQ422" s="511"/>
      <c r="JGR422" s="512"/>
      <c r="JGS422" s="512"/>
      <c r="JGT422" s="505"/>
      <c r="JGU422" s="505"/>
      <c r="JGV422" s="505"/>
      <c r="JGW422" s="511"/>
      <c r="JGX422" s="512"/>
      <c r="JGY422" s="512"/>
      <c r="JGZ422" s="505"/>
      <c r="JHA422" s="505"/>
      <c r="JHB422" s="505"/>
      <c r="JHC422" s="511"/>
      <c r="JHD422" s="512"/>
      <c r="JHE422" s="512"/>
      <c r="JHF422" s="505"/>
      <c r="JHG422" s="505"/>
      <c r="JHH422" s="505"/>
      <c r="JHI422" s="511"/>
      <c r="JHJ422" s="512"/>
      <c r="JHK422" s="512"/>
      <c r="JHL422" s="505"/>
      <c r="JHM422" s="505"/>
      <c r="JHN422" s="505"/>
      <c r="JHO422" s="511"/>
      <c r="JHP422" s="512"/>
      <c r="JHQ422" s="512"/>
      <c r="JHR422" s="505"/>
      <c r="JHS422" s="505"/>
      <c r="JHT422" s="505"/>
      <c r="JHU422" s="511"/>
      <c r="JHV422" s="512"/>
      <c r="JHW422" s="512"/>
      <c r="JHX422" s="505"/>
      <c r="JHY422" s="505"/>
      <c r="JHZ422" s="505"/>
      <c r="JIA422" s="511"/>
      <c r="JIB422" s="512"/>
      <c r="JIC422" s="512"/>
      <c r="JID422" s="505"/>
      <c r="JIE422" s="505"/>
      <c r="JIF422" s="505"/>
      <c r="JIG422" s="511"/>
      <c r="JIH422" s="512"/>
      <c r="JII422" s="512"/>
      <c r="JIJ422" s="505"/>
      <c r="JIK422" s="505"/>
      <c r="JIL422" s="505"/>
      <c r="JIM422" s="511"/>
      <c r="JIN422" s="512"/>
      <c r="JIO422" s="512"/>
      <c r="JIP422" s="505"/>
      <c r="JIQ422" s="505"/>
      <c r="JIR422" s="505"/>
      <c r="JIS422" s="511"/>
      <c r="JIT422" s="512"/>
      <c r="JIU422" s="512"/>
      <c r="JIV422" s="505"/>
      <c r="JIW422" s="505"/>
      <c r="JIX422" s="505"/>
      <c r="JIY422" s="511"/>
      <c r="JIZ422" s="512"/>
      <c r="JJA422" s="512"/>
      <c r="JJB422" s="505"/>
      <c r="JJC422" s="505"/>
      <c r="JJD422" s="505"/>
      <c r="JJE422" s="511"/>
      <c r="JJF422" s="512"/>
      <c r="JJG422" s="512"/>
      <c r="JJH422" s="505"/>
      <c r="JJI422" s="505"/>
      <c r="JJJ422" s="505"/>
      <c r="JJK422" s="511"/>
      <c r="JJL422" s="512"/>
      <c r="JJM422" s="512"/>
      <c r="JJN422" s="505"/>
      <c r="JJO422" s="505"/>
      <c r="JJP422" s="505"/>
      <c r="JJQ422" s="511"/>
      <c r="JJR422" s="512"/>
      <c r="JJS422" s="512"/>
      <c r="JJT422" s="505"/>
      <c r="JJU422" s="505"/>
      <c r="JJV422" s="505"/>
      <c r="JJW422" s="511"/>
      <c r="JJX422" s="512"/>
      <c r="JJY422" s="512"/>
      <c r="JJZ422" s="505"/>
      <c r="JKA422" s="505"/>
      <c r="JKB422" s="505"/>
      <c r="JKC422" s="511"/>
      <c r="JKD422" s="512"/>
      <c r="JKE422" s="512"/>
      <c r="JKF422" s="505"/>
      <c r="JKG422" s="505"/>
      <c r="JKH422" s="505"/>
      <c r="JKI422" s="511"/>
      <c r="JKJ422" s="512"/>
      <c r="JKK422" s="512"/>
      <c r="JKL422" s="505"/>
      <c r="JKM422" s="505"/>
      <c r="JKN422" s="505"/>
      <c r="JKO422" s="511"/>
      <c r="JKP422" s="512"/>
      <c r="JKQ422" s="512"/>
      <c r="JKR422" s="505"/>
      <c r="JKS422" s="505"/>
      <c r="JKT422" s="505"/>
      <c r="JKU422" s="511"/>
      <c r="JKV422" s="512"/>
      <c r="JKW422" s="512"/>
      <c r="JKX422" s="505"/>
      <c r="JKY422" s="505"/>
      <c r="JKZ422" s="505"/>
      <c r="JLA422" s="511"/>
      <c r="JLB422" s="512"/>
      <c r="JLC422" s="512"/>
      <c r="JLD422" s="505"/>
      <c r="JLE422" s="505"/>
      <c r="JLF422" s="505"/>
      <c r="JLG422" s="511"/>
      <c r="JLH422" s="512"/>
      <c r="JLI422" s="512"/>
      <c r="JLJ422" s="505"/>
      <c r="JLK422" s="505"/>
      <c r="JLL422" s="505"/>
      <c r="JLM422" s="511"/>
      <c r="JLN422" s="512"/>
      <c r="JLO422" s="512"/>
      <c r="JLP422" s="505"/>
      <c r="JLQ422" s="505"/>
      <c r="JLR422" s="505"/>
      <c r="JLS422" s="511"/>
      <c r="JLT422" s="512"/>
      <c r="JLU422" s="512"/>
      <c r="JLV422" s="505"/>
      <c r="JLW422" s="505"/>
      <c r="JLX422" s="505"/>
      <c r="JLY422" s="511"/>
      <c r="JLZ422" s="512"/>
      <c r="JMA422" s="512"/>
      <c r="JMB422" s="505"/>
      <c r="JMC422" s="505"/>
      <c r="JMD422" s="505"/>
      <c r="JME422" s="511"/>
      <c r="JMF422" s="512"/>
      <c r="JMG422" s="512"/>
      <c r="JMH422" s="505"/>
      <c r="JMI422" s="505"/>
      <c r="JMJ422" s="505"/>
      <c r="JMK422" s="511"/>
      <c r="JML422" s="512"/>
      <c r="JMM422" s="512"/>
      <c r="JMN422" s="505"/>
      <c r="JMO422" s="505"/>
      <c r="JMP422" s="505"/>
      <c r="JMQ422" s="511"/>
      <c r="JMR422" s="512"/>
      <c r="JMS422" s="512"/>
      <c r="JMT422" s="505"/>
      <c r="JMU422" s="505"/>
      <c r="JMV422" s="505"/>
      <c r="JMW422" s="511"/>
      <c r="JMX422" s="512"/>
      <c r="JMY422" s="512"/>
      <c r="JMZ422" s="505"/>
      <c r="JNA422" s="505"/>
      <c r="JNB422" s="505"/>
      <c r="JNC422" s="511"/>
      <c r="JND422" s="512"/>
      <c r="JNE422" s="512"/>
      <c r="JNF422" s="505"/>
      <c r="JNG422" s="505"/>
      <c r="JNH422" s="505"/>
      <c r="JNI422" s="511"/>
      <c r="JNJ422" s="512"/>
      <c r="JNK422" s="512"/>
      <c r="JNL422" s="505"/>
      <c r="JNM422" s="505"/>
      <c r="JNN422" s="505"/>
      <c r="JNO422" s="511"/>
      <c r="JNP422" s="512"/>
      <c r="JNQ422" s="512"/>
      <c r="JNR422" s="505"/>
      <c r="JNS422" s="505"/>
      <c r="JNT422" s="505"/>
      <c r="JNU422" s="511"/>
      <c r="JNV422" s="512"/>
      <c r="JNW422" s="512"/>
      <c r="JNX422" s="505"/>
      <c r="JNY422" s="505"/>
      <c r="JNZ422" s="505"/>
      <c r="JOA422" s="511"/>
      <c r="JOB422" s="512"/>
      <c r="JOC422" s="512"/>
      <c r="JOD422" s="505"/>
      <c r="JOE422" s="505"/>
      <c r="JOF422" s="505"/>
      <c r="JOG422" s="511"/>
      <c r="JOH422" s="512"/>
      <c r="JOI422" s="512"/>
      <c r="JOJ422" s="505"/>
      <c r="JOK422" s="505"/>
      <c r="JOL422" s="505"/>
      <c r="JOM422" s="511"/>
      <c r="JON422" s="512"/>
      <c r="JOO422" s="512"/>
      <c r="JOP422" s="505"/>
      <c r="JOQ422" s="505"/>
      <c r="JOR422" s="505"/>
      <c r="JOS422" s="511"/>
      <c r="JOT422" s="512"/>
      <c r="JOU422" s="512"/>
      <c r="JOV422" s="505"/>
      <c r="JOW422" s="505"/>
      <c r="JOX422" s="505"/>
      <c r="JOY422" s="511"/>
      <c r="JOZ422" s="512"/>
      <c r="JPA422" s="512"/>
      <c r="JPB422" s="505"/>
      <c r="JPC422" s="505"/>
      <c r="JPD422" s="505"/>
      <c r="JPE422" s="511"/>
      <c r="JPF422" s="512"/>
      <c r="JPG422" s="512"/>
      <c r="JPH422" s="505"/>
      <c r="JPI422" s="505"/>
      <c r="JPJ422" s="505"/>
      <c r="JPK422" s="511"/>
      <c r="JPL422" s="512"/>
      <c r="JPM422" s="512"/>
      <c r="JPN422" s="505"/>
      <c r="JPO422" s="505"/>
      <c r="JPP422" s="505"/>
      <c r="JPQ422" s="511"/>
      <c r="JPR422" s="512"/>
      <c r="JPS422" s="512"/>
      <c r="JPT422" s="505"/>
      <c r="JPU422" s="505"/>
      <c r="JPV422" s="505"/>
      <c r="JPW422" s="511"/>
      <c r="JPX422" s="512"/>
      <c r="JPY422" s="512"/>
      <c r="JPZ422" s="505"/>
      <c r="JQA422" s="505"/>
      <c r="JQB422" s="505"/>
      <c r="JQC422" s="511"/>
      <c r="JQD422" s="512"/>
      <c r="JQE422" s="512"/>
      <c r="JQF422" s="505"/>
      <c r="JQG422" s="505"/>
      <c r="JQH422" s="505"/>
      <c r="JQI422" s="511"/>
      <c r="JQJ422" s="512"/>
      <c r="JQK422" s="512"/>
      <c r="JQL422" s="505"/>
      <c r="JQM422" s="505"/>
      <c r="JQN422" s="505"/>
      <c r="JQO422" s="511"/>
      <c r="JQP422" s="512"/>
      <c r="JQQ422" s="512"/>
      <c r="JQR422" s="505"/>
      <c r="JQS422" s="505"/>
      <c r="JQT422" s="505"/>
      <c r="JQU422" s="511"/>
      <c r="JQV422" s="512"/>
      <c r="JQW422" s="512"/>
      <c r="JQX422" s="505"/>
      <c r="JQY422" s="505"/>
      <c r="JQZ422" s="505"/>
      <c r="JRA422" s="511"/>
      <c r="JRB422" s="512"/>
      <c r="JRC422" s="512"/>
      <c r="JRD422" s="505"/>
      <c r="JRE422" s="505"/>
      <c r="JRF422" s="505"/>
      <c r="JRG422" s="511"/>
      <c r="JRH422" s="512"/>
      <c r="JRI422" s="512"/>
      <c r="JRJ422" s="505"/>
      <c r="JRK422" s="505"/>
      <c r="JRL422" s="505"/>
      <c r="JRM422" s="511"/>
      <c r="JRN422" s="512"/>
      <c r="JRO422" s="512"/>
      <c r="JRP422" s="505"/>
      <c r="JRQ422" s="505"/>
      <c r="JRR422" s="505"/>
      <c r="JRS422" s="511"/>
      <c r="JRT422" s="512"/>
      <c r="JRU422" s="512"/>
      <c r="JRV422" s="505"/>
      <c r="JRW422" s="505"/>
      <c r="JRX422" s="505"/>
      <c r="JRY422" s="511"/>
      <c r="JRZ422" s="512"/>
      <c r="JSA422" s="512"/>
      <c r="JSB422" s="505"/>
      <c r="JSC422" s="505"/>
      <c r="JSD422" s="505"/>
      <c r="JSE422" s="511"/>
      <c r="JSF422" s="512"/>
      <c r="JSG422" s="512"/>
      <c r="JSH422" s="505"/>
      <c r="JSI422" s="505"/>
      <c r="JSJ422" s="505"/>
      <c r="JSK422" s="511"/>
      <c r="JSL422" s="512"/>
      <c r="JSM422" s="512"/>
      <c r="JSN422" s="505"/>
      <c r="JSO422" s="505"/>
      <c r="JSP422" s="505"/>
      <c r="JSQ422" s="511"/>
      <c r="JSR422" s="512"/>
      <c r="JSS422" s="512"/>
      <c r="JST422" s="505"/>
      <c r="JSU422" s="505"/>
      <c r="JSV422" s="505"/>
      <c r="JSW422" s="511"/>
      <c r="JSX422" s="512"/>
      <c r="JSY422" s="512"/>
      <c r="JSZ422" s="505"/>
      <c r="JTA422" s="505"/>
      <c r="JTB422" s="505"/>
      <c r="JTC422" s="511"/>
      <c r="JTD422" s="512"/>
      <c r="JTE422" s="512"/>
      <c r="JTF422" s="505"/>
      <c r="JTG422" s="505"/>
      <c r="JTH422" s="505"/>
      <c r="JTI422" s="511"/>
      <c r="JTJ422" s="512"/>
      <c r="JTK422" s="512"/>
      <c r="JTL422" s="505"/>
      <c r="JTM422" s="505"/>
      <c r="JTN422" s="505"/>
      <c r="JTO422" s="511"/>
      <c r="JTP422" s="512"/>
      <c r="JTQ422" s="512"/>
      <c r="JTR422" s="505"/>
      <c r="JTS422" s="505"/>
      <c r="JTT422" s="505"/>
      <c r="JTU422" s="511"/>
      <c r="JTV422" s="512"/>
      <c r="JTW422" s="512"/>
      <c r="JTX422" s="505"/>
      <c r="JTY422" s="505"/>
      <c r="JTZ422" s="505"/>
      <c r="JUA422" s="511"/>
      <c r="JUB422" s="512"/>
      <c r="JUC422" s="512"/>
      <c r="JUD422" s="505"/>
      <c r="JUE422" s="505"/>
      <c r="JUF422" s="505"/>
      <c r="JUG422" s="511"/>
      <c r="JUH422" s="512"/>
      <c r="JUI422" s="512"/>
      <c r="JUJ422" s="505"/>
      <c r="JUK422" s="505"/>
      <c r="JUL422" s="505"/>
      <c r="JUM422" s="511"/>
      <c r="JUN422" s="512"/>
      <c r="JUO422" s="512"/>
      <c r="JUP422" s="505"/>
      <c r="JUQ422" s="505"/>
      <c r="JUR422" s="505"/>
      <c r="JUS422" s="511"/>
      <c r="JUT422" s="512"/>
      <c r="JUU422" s="512"/>
      <c r="JUV422" s="505"/>
      <c r="JUW422" s="505"/>
      <c r="JUX422" s="505"/>
      <c r="JUY422" s="511"/>
      <c r="JUZ422" s="512"/>
      <c r="JVA422" s="512"/>
      <c r="JVB422" s="505"/>
      <c r="JVC422" s="505"/>
      <c r="JVD422" s="505"/>
      <c r="JVE422" s="511"/>
      <c r="JVF422" s="512"/>
      <c r="JVG422" s="512"/>
      <c r="JVH422" s="505"/>
      <c r="JVI422" s="505"/>
      <c r="JVJ422" s="505"/>
      <c r="JVK422" s="511"/>
      <c r="JVL422" s="512"/>
      <c r="JVM422" s="512"/>
      <c r="JVN422" s="505"/>
      <c r="JVO422" s="505"/>
      <c r="JVP422" s="505"/>
      <c r="JVQ422" s="511"/>
      <c r="JVR422" s="512"/>
      <c r="JVS422" s="512"/>
      <c r="JVT422" s="505"/>
      <c r="JVU422" s="505"/>
      <c r="JVV422" s="505"/>
      <c r="JVW422" s="511"/>
      <c r="JVX422" s="512"/>
      <c r="JVY422" s="512"/>
      <c r="JVZ422" s="505"/>
      <c r="JWA422" s="505"/>
      <c r="JWB422" s="505"/>
      <c r="JWC422" s="511"/>
      <c r="JWD422" s="512"/>
      <c r="JWE422" s="512"/>
      <c r="JWF422" s="505"/>
      <c r="JWG422" s="505"/>
      <c r="JWH422" s="505"/>
      <c r="JWI422" s="511"/>
      <c r="JWJ422" s="512"/>
      <c r="JWK422" s="512"/>
      <c r="JWL422" s="505"/>
      <c r="JWM422" s="505"/>
      <c r="JWN422" s="505"/>
      <c r="JWO422" s="511"/>
      <c r="JWP422" s="512"/>
      <c r="JWQ422" s="512"/>
      <c r="JWR422" s="505"/>
      <c r="JWS422" s="505"/>
      <c r="JWT422" s="505"/>
      <c r="JWU422" s="511"/>
      <c r="JWV422" s="512"/>
      <c r="JWW422" s="512"/>
      <c r="JWX422" s="505"/>
      <c r="JWY422" s="505"/>
      <c r="JWZ422" s="505"/>
      <c r="JXA422" s="511"/>
      <c r="JXB422" s="512"/>
      <c r="JXC422" s="512"/>
      <c r="JXD422" s="505"/>
      <c r="JXE422" s="505"/>
      <c r="JXF422" s="505"/>
      <c r="JXG422" s="511"/>
      <c r="JXH422" s="512"/>
      <c r="JXI422" s="512"/>
      <c r="JXJ422" s="505"/>
      <c r="JXK422" s="505"/>
      <c r="JXL422" s="505"/>
      <c r="JXM422" s="511"/>
      <c r="JXN422" s="512"/>
      <c r="JXO422" s="512"/>
      <c r="JXP422" s="505"/>
      <c r="JXQ422" s="505"/>
      <c r="JXR422" s="505"/>
      <c r="JXS422" s="511"/>
      <c r="JXT422" s="512"/>
      <c r="JXU422" s="512"/>
      <c r="JXV422" s="505"/>
      <c r="JXW422" s="505"/>
      <c r="JXX422" s="505"/>
      <c r="JXY422" s="511"/>
      <c r="JXZ422" s="512"/>
      <c r="JYA422" s="512"/>
      <c r="JYB422" s="505"/>
      <c r="JYC422" s="505"/>
      <c r="JYD422" s="505"/>
      <c r="JYE422" s="511"/>
      <c r="JYF422" s="512"/>
      <c r="JYG422" s="512"/>
      <c r="JYH422" s="505"/>
      <c r="JYI422" s="505"/>
      <c r="JYJ422" s="505"/>
      <c r="JYK422" s="511"/>
      <c r="JYL422" s="512"/>
      <c r="JYM422" s="512"/>
      <c r="JYN422" s="505"/>
      <c r="JYO422" s="505"/>
      <c r="JYP422" s="505"/>
      <c r="JYQ422" s="511"/>
      <c r="JYR422" s="512"/>
      <c r="JYS422" s="512"/>
      <c r="JYT422" s="505"/>
      <c r="JYU422" s="505"/>
      <c r="JYV422" s="505"/>
      <c r="JYW422" s="511"/>
      <c r="JYX422" s="512"/>
      <c r="JYY422" s="512"/>
      <c r="JYZ422" s="505"/>
      <c r="JZA422" s="505"/>
      <c r="JZB422" s="505"/>
      <c r="JZC422" s="511"/>
      <c r="JZD422" s="512"/>
      <c r="JZE422" s="512"/>
      <c r="JZF422" s="505"/>
      <c r="JZG422" s="505"/>
      <c r="JZH422" s="505"/>
      <c r="JZI422" s="511"/>
      <c r="JZJ422" s="512"/>
      <c r="JZK422" s="512"/>
      <c r="JZL422" s="505"/>
      <c r="JZM422" s="505"/>
      <c r="JZN422" s="505"/>
      <c r="JZO422" s="511"/>
      <c r="JZP422" s="512"/>
      <c r="JZQ422" s="512"/>
      <c r="JZR422" s="505"/>
      <c r="JZS422" s="505"/>
      <c r="JZT422" s="505"/>
      <c r="JZU422" s="511"/>
      <c r="JZV422" s="512"/>
      <c r="JZW422" s="512"/>
      <c r="JZX422" s="505"/>
      <c r="JZY422" s="505"/>
      <c r="JZZ422" s="505"/>
      <c r="KAA422" s="511"/>
      <c r="KAB422" s="512"/>
      <c r="KAC422" s="512"/>
      <c r="KAD422" s="505"/>
      <c r="KAE422" s="505"/>
      <c r="KAF422" s="505"/>
      <c r="KAG422" s="511"/>
      <c r="KAH422" s="512"/>
      <c r="KAI422" s="512"/>
      <c r="KAJ422" s="505"/>
      <c r="KAK422" s="505"/>
      <c r="KAL422" s="505"/>
      <c r="KAM422" s="511"/>
      <c r="KAN422" s="512"/>
      <c r="KAO422" s="512"/>
      <c r="KAP422" s="505"/>
      <c r="KAQ422" s="505"/>
      <c r="KAR422" s="505"/>
      <c r="KAS422" s="511"/>
      <c r="KAT422" s="512"/>
      <c r="KAU422" s="512"/>
      <c r="KAV422" s="505"/>
      <c r="KAW422" s="505"/>
      <c r="KAX422" s="505"/>
      <c r="KAY422" s="511"/>
      <c r="KAZ422" s="512"/>
      <c r="KBA422" s="512"/>
      <c r="KBB422" s="505"/>
      <c r="KBC422" s="505"/>
      <c r="KBD422" s="505"/>
      <c r="KBE422" s="511"/>
      <c r="KBF422" s="512"/>
      <c r="KBG422" s="512"/>
      <c r="KBH422" s="505"/>
      <c r="KBI422" s="505"/>
      <c r="KBJ422" s="505"/>
      <c r="KBK422" s="511"/>
      <c r="KBL422" s="512"/>
      <c r="KBM422" s="512"/>
      <c r="KBN422" s="505"/>
      <c r="KBO422" s="505"/>
      <c r="KBP422" s="505"/>
      <c r="KBQ422" s="511"/>
      <c r="KBR422" s="512"/>
      <c r="KBS422" s="512"/>
      <c r="KBT422" s="505"/>
      <c r="KBU422" s="505"/>
      <c r="KBV422" s="505"/>
      <c r="KBW422" s="511"/>
      <c r="KBX422" s="512"/>
      <c r="KBY422" s="512"/>
      <c r="KBZ422" s="505"/>
      <c r="KCA422" s="505"/>
      <c r="KCB422" s="505"/>
      <c r="KCC422" s="511"/>
      <c r="KCD422" s="512"/>
      <c r="KCE422" s="512"/>
      <c r="KCF422" s="505"/>
      <c r="KCG422" s="505"/>
      <c r="KCH422" s="505"/>
      <c r="KCI422" s="511"/>
      <c r="KCJ422" s="512"/>
      <c r="KCK422" s="512"/>
      <c r="KCL422" s="505"/>
      <c r="KCM422" s="505"/>
      <c r="KCN422" s="505"/>
      <c r="KCO422" s="511"/>
      <c r="KCP422" s="512"/>
      <c r="KCQ422" s="512"/>
      <c r="KCR422" s="505"/>
      <c r="KCS422" s="505"/>
      <c r="KCT422" s="505"/>
      <c r="KCU422" s="511"/>
      <c r="KCV422" s="512"/>
      <c r="KCW422" s="512"/>
      <c r="KCX422" s="505"/>
      <c r="KCY422" s="505"/>
      <c r="KCZ422" s="505"/>
      <c r="KDA422" s="511"/>
      <c r="KDB422" s="512"/>
      <c r="KDC422" s="512"/>
      <c r="KDD422" s="505"/>
      <c r="KDE422" s="505"/>
      <c r="KDF422" s="505"/>
      <c r="KDG422" s="511"/>
      <c r="KDH422" s="512"/>
      <c r="KDI422" s="512"/>
      <c r="KDJ422" s="505"/>
      <c r="KDK422" s="505"/>
      <c r="KDL422" s="505"/>
      <c r="KDM422" s="511"/>
      <c r="KDN422" s="512"/>
      <c r="KDO422" s="512"/>
      <c r="KDP422" s="505"/>
      <c r="KDQ422" s="505"/>
      <c r="KDR422" s="505"/>
      <c r="KDS422" s="511"/>
      <c r="KDT422" s="512"/>
      <c r="KDU422" s="512"/>
      <c r="KDV422" s="505"/>
      <c r="KDW422" s="505"/>
      <c r="KDX422" s="505"/>
      <c r="KDY422" s="511"/>
      <c r="KDZ422" s="512"/>
      <c r="KEA422" s="512"/>
      <c r="KEB422" s="505"/>
      <c r="KEC422" s="505"/>
      <c r="KED422" s="505"/>
      <c r="KEE422" s="511"/>
      <c r="KEF422" s="512"/>
      <c r="KEG422" s="512"/>
      <c r="KEH422" s="505"/>
      <c r="KEI422" s="505"/>
      <c r="KEJ422" s="505"/>
      <c r="KEK422" s="511"/>
      <c r="KEL422" s="512"/>
      <c r="KEM422" s="512"/>
      <c r="KEN422" s="505"/>
      <c r="KEO422" s="505"/>
      <c r="KEP422" s="505"/>
      <c r="KEQ422" s="511"/>
      <c r="KER422" s="512"/>
      <c r="KES422" s="512"/>
      <c r="KET422" s="505"/>
      <c r="KEU422" s="505"/>
      <c r="KEV422" s="505"/>
      <c r="KEW422" s="511"/>
      <c r="KEX422" s="512"/>
      <c r="KEY422" s="512"/>
      <c r="KEZ422" s="505"/>
      <c r="KFA422" s="505"/>
      <c r="KFB422" s="505"/>
      <c r="KFC422" s="511"/>
      <c r="KFD422" s="512"/>
      <c r="KFE422" s="512"/>
      <c r="KFF422" s="505"/>
      <c r="KFG422" s="505"/>
      <c r="KFH422" s="505"/>
      <c r="KFI422" s="511"/>
      <c r="KFJ422" s="512"/>
      <c r="KFK422" s="512"/>
      <c r="KFL422" s="505"/>
      <c r="KFM422" s="505"/>
      <c r="KFN422" s="505"/>
      <c r="KFO422" s="511"/>
      <c r="KFP422" s="512"/>
      <c r="KFQ422" s="512"/>
      <c r="KFR422" s="505"/>
      <c r="KFS422" s="505"/>
      <c r="KFT422" s="505"/>
      <c r="KFU422" s="511"/>
      <c r="KFV422" s="512"/>
      <c r="KFW422" s="512"/>
      <c r="KFX422" s="505"/>
      <c r="KFY422" s="505"/>
      <c r="KFZ422" s="505"/>
      <c r="KGA422" s="511"/>
      <c r="KGB422" s="512"/>
      <c r="KGC422" s="512"/>
      <c r="KGD422" s="505"/>
      <c r="KGE422" s="505"/>
      <c r="KGF422" s="505"/>
      <c r="KGG422" s="511"/>
      <c r="KGH422" s="512"/>
      <c r="KGI422" s="512"/>
      <c r="KGJ422" s="505"/>
      <c r="KGK422" s="505"/>
      <c r="KGL422" s="505"/>
      <c r="KGM422" s="511"/>
      <c r="KGN422" s="512"/>
      <c r="KGO422" s="512"/>
      <c r="KGP422" s="505"/>
      <c r="KGQ422" s="505"/>
      <c r="KGR422" s="505"/>
      <c r="KGS422" s="511"/>
      <c r="KGT422" s="512"/>
      <c r="KGU422" s="512"/>
      <c r="KGV422" s="505"/>
      <c r="KGW422" s="505"/>
      <c r="KGX422" s="505"/>
      <c r="KGY422" s="511"/>
      <c r="KGZ422" s="512"/>
      <c r="KHA422" s="512"/>
      <c r="KHB422" s="505"/>
      <c r="KHC422" s="505"/>
      <c r="KHD422" s="505"/>
      <c r="KHE422" s="511"/>
      <c r="KHF422" s="512"/>
      <c r="KHG422" s="512"/>
      <c r="KHH422" s="505"/>
      <c r="KHI422" s="505"/>
      <c r="KHJ422" s="505"/>
      <c r="KHK422" s="511"/>
      <c r="KHL422" s="512"/>
      <c r="KHM422" s="512"/>
      <c r="KHN422" s="505"/>
      <c r="KHO422" s="505"/>
      <c r="KHP422" s="505"/>
      <c r="KHQ422" s="511"/>
      <c r="KHR422" s="512"/>
      <c r="KHS422" s="512"/>
      <c r="KHT422" s="505"/>
      <c r="KHU422" s="505"/>
      <c r="KHV422" s="505"/>
      <c r="KHW422" s="511"/>
      <c r="KHX422" s="512"/>
      <c r="KHY422" s="512"/>
      <c r="KHZ422" s="505"/>
      <c r="KIA422" s="505"/>
      <c r="KIB422" s="505"/>
      <c r="KIC422" s="511"/>
      <c r="KID422" s="512"/>
      <c r="KIE422" s="512"/>
      <c r="KIF422" s="505"/>
      <c r="KIG422" s="505"/>
      <c r="KIH422" s="505"/>
      <c r="KII422" s="511"/>
      <c r="KIJ422" s="512"/>
      <c r="KIK422" s="512"/>
      <c r="KIL422" s="505"/>
      <c r="KIM422" s="505"/>
      <c r="KIN422" s="505"/>
      <c r="KIO422" s="511"/>
      <c r="KIP422" s="512"/>
      <c r="KIQ422" s="512"/>
      <c r="KIR422" s="505"/>
      <c r="KIS422" s="505"/>
      <c r="KIT422" s="505"/>
      <c r="KIU422" s="511"/>
      <c r="KIV422" s="512"/>
      <c r="KIW422" s="512"/>
      <c r="KIX422" s="505"/>
      <c r="KIY422" s="505"/>
      <c r="KIZ422" s="505"/>
      <c r="KJA422" s="511"/>
      <c r="KJB422" s="512"/>
      <c r="KJC422" s="512"/>
      <c r="KJD422" s="505"/>
      <c r="KJE422" s="505"/>
      <c r="KJF422" s="505"/>
      <c r="KJG422" s="511"/>
      <c r="KJH422" s="512"/>
      <c r="KJI422" s="512"/>
      <c r="KJJ422" s="505"/>
      <c r="KJK422" s="505"/>
      <c r="KJL422" s="505"/>
      <c r="KJM422" s="511"/>
      <c r="KJN422" s="512"/>
      <c r="KJO422" s="512"/>
      <c r="KJP422" s="505"/>
      <c r="KJQ422" s="505"/>
      <c r="KJR422" s="505"/>
      <c r="KJS422" s="511"/>
      <c r="KJT422" s="512"/>
      <c r="KJU422" s="512"/>
      <c r="KJV422" s="505"/>
      <c r="KJW422" s="505"/>
      <c r="KJX422" s="505"/>
      <c r="KJY422" s="511"/>
      <c r="KJZ422" s="512"/>
      <c r="KKA422" s="512"/>
      <c r="KKB422" s="505"/>
      <c r="KKC422" s="505"/>
      <c r="KKD422" s="505"/>
      <c r="KKE422" s="511"/>
      <c r="KKF422" s="512"/>
      <c r="KKG422" s="512"/>
      <c r="KKH422" s="505"/>
      <c r="KKI422" s="505"/>
      <c r="KKJ422" s="505"/>
      <c r="KKK422" s="511"/>
      <c r="KKL422" s="512"/>
      <c r="KKM422" s="512"/>
      <c r="KKN422" s="505"/>
      <c r="KKO422" s="505"/>
      <c r="KKP422" s="505"/>
      <c r="KKQ422" s="511"/>
      <c r="KKR422" s="512"/>
      <c r="KKS422" s="512"/>
      <c r="KKT422" s="505"/>
      <c r="KKU422" s="505"/>
      <c r="KKV422" s="505"/>
      <c r="KKW422" s="511"/>
      <c r="KKX422" s="512"/>
      <c r="KKY422" s="512"/>
      <c r="KKZ422" s="505"/>
      <c r="KLA422" s="505"/>
      <c r="KLB422" s="505"/>
      <c r="KLC422" s="511"/>
      <c r="KLD422" s="512"/>
      <c r="KLE422" s="512"/>
      <c r="KLF422" s="505"/>
      <c r="KLG422" s="505"/>
      <c r="KLH422" s="505"/>
      <c r="KLI422" s="511"/>
      <c r="KLJ422" s="512"/>
      <c r="KLK422" s="512"/>
      <c r="KLL422" s="505"/>
      <c r="KLM422" s="505"/>
      <c r="KLN422" s="505"/>
      <c r="KLO422" s="511"/>
      <c r="KLP422" s="512"/>
      <c r="KLQ422" s="512"/>
      <c r="KLR422" s="505"/>
      <c r="KLS422" s="505"/>
      <c r="KLT422" s="505"/>
      <c r="KLU422" s="511"/>
      <c r="KLV422" s="512"/>
      <c r="KLW422" s="512"/>
      <c r="KLX422" s="505"/>
      <c r="KLY422" s="505"/>
      <c r="KLZ422" s="505"/>
      <c r="KMA422" s="511"/>
      <c r="KMB422" s="512"/>
      <c r="KMC422" s="512"/>
      <c r="KMD422" s="505"/>
      <c r="KME422" s="505"/>
      <c r="KMF422" s="505"/>
      <c r="KMG422" s="511"/>
      <c r="KMH422" s="512"/>
      <c r="KMI422" s="512"/>
      <c r="KMJ422" s="505"/>
      <c r="KMK422" s="505"/>
      <c r="KML422" s="505"/>
      <c r="KMM422" s="511"/>
      <c r="KMN422" s="512"/>
      <c r="KMO422" s="512"/>
      <c r="KMP422" s="505"/>
      <c r="KMQ422" s="505"/>
      <c r="KMR422" s="505"/>
      <c r="KMS422" s="511"/>
      <c r="KMT422" s="512"/>
      <c r="KMU422" s="512"/>
      <c r="KMV422" s="505"/>
      <c r="KMW422" s="505"/>
      <c r="KMX422" s="505"/>
      <c r="KMY422" s="511"/>
      <c r="KMZ422" s="512"/>
      <c r="KNA422" s="512"/>
      <c r="KNB422" s="505"/>
      <c r="KNC422" s="505"/>
      <c r="KND422" s="505"/>
      <c r="KNE422" s="511"/>
      <c r="KNF422" s="512"/>
      <c r="KNG422" s="512"/>
      <c r="KNH422" s="505"/>
      <c r="KNI422" s="505"/>
      <c r="KNJ422" s="505"/>
      <c r="KNK422" s="511"/>
      <c r="KNL422" s="512"/>
      <c r="KNM422" s="512"/>
      <c r="KNN422" s="505"/>
      <c r="KNO422" s="505"/>
      <c r="KNP422" s="505"/>
      <c r="KNQ422" s="511"/>
      <c r="KNR422" s="512"/>
      <c r="KNS422" s="512"/>
      <c r="KNT422" s="505"/>
      <c r="KNU422" s="505"/>
      <c r="KNV422" s="505"/>
      <c r="KNW422" s="511"/>
      <c r="KNX422" s="512"/>
      <c r="KNY422" s="512"/>
      <c r="KNZ422" s="505"/>
      <c r="KOA422" s="505"/>
      <c r="KOB422" s="505"/>
      <c r="KOC422" s="511"/>
      <c r="KOD422" s="512"/>
      <c r="KOE422" s="512"/>
      <c r="KOF422" s="505"/>
      <c r="KOG422" s="505"/>
      <c r="KOH422" s="505"/>
      <c r="KOI422" s="511"/>
      <c r="KOJ422" s="512"/>
      <c r="KOK422" s="512"/>
      <c r="KOL422" s="505"/>
      <c r="KOM422" s="505"/>
      <c r="KON422" s="505"/>
      <c r="KOO422" s="511"/>
      <c r="KOP422" s="512"/>
      <c r="KOQ422" s="512"/>
      <c r="KOR422" s="505"/>
      <c r="KOS422" s="505"/>
      <c r="KOT422" s="505"/>
      <c r="KOU422" s="511"/>
      <c r="KOV422" s="512"/>
      <c r="KOW422" s="512"/>
      <c r="KOX422" s="505"/>
      <c r="KOY422" s="505"/>
      <c r="KOZ422" s="505"/>
      <c r="KPA422" s="511"/>
      <c r="KPB422" s="512"/>
      <c r="KPC422" s="512"/>
      <c r="KPD422" s="505"/>
      <c r="KPE422" s="505"/>
      <c r="KPF422" s="505"/>
      <c r="KPG422" s="511"/>
      <c r="KPH422" s="512"/>
      <c r="KPI422" s="512"/>
      <c r="KPJ422" s="505"/>
      <c r="KPK422" s="505"/>
      <c r="KPL422" s="505"/>
      <c r="KPM422" s="511"/>
      <c r="KPN422" s="512"/>
      <c r="KPO422" s="512"/>
      <c r="KPP422" s="505"/>
      <c r="KPQ422" s="505"/>
      <c r="KPR422" s="505"/>
      <c r="KPS422" s="511"/>
      <c r="KPT422" s="512"/>
      <c r="KPU422" s="512"/>
      <c r="KPV422" s="505"/>
      <c r="KPW422" s="505"/>
      <c r="KPX422" s="505"/>
      <c r="KPY422" s="511"/>
      <c r="KPZ422" s="512"/>
      <c r="KQA422" s="512"/>
      <c r="KQB422" s="505"/>
      <c r="KQC422" s="505"/>
      <c r="KQD422" s="505"/>
      <c r="KQE422" s="511"/>
      <c r="KQF422" s="512"/>
      <c r="KQG422" s="512"/>
      <c r="KQH422" s="505"/>
      <c r="KQI422" s="505"/>
      <c r="KQJ422" s="505"/>
      <c r="KQK422" s="511"/>
      <c r="KQL422" s="512"/>
      <c r="KQM422" s="512"/>
      <c r="KQN422" s="505"/>
      <c r="KQO422" s="505"/>
      <c r="KQP422" s="505"/>
      <c r="KQQ422" s="511"/>
      <c r="KQR422" s="512"/>
      <c r="KQS422" s="512"/>
      <c r="KQT422" s="505"/>
      <c r="KQU422" s="505"/>
      <c r="KQV422" s="505"/>
      <c r="KQW422" s="511"/>
      <c r="KQX422" s="512"/>
      <c r="KQY422" s="512"/>
      <c r="KQZ422" s="505"/>
      <c r="KRA422" s="505"/>
      <c r="KRB422" s="505"/>
      <c r="KRC422" s="511"/>
      <c r="KRD422" s="512"/>
      <c r="KRE422" s="512"/>
      <c r="KRF422" s="505"/>
      <c r="KRG422" s="505"/>
      <c r="KRH422" s="505"/>
      <c r="KRI422" s="511"/>
      <c r="KRJ422" s="512"/>
      <c r="KRK422" s="512"/>
      <c r="KRL422" s="505"/>
      <c r="KRM422" s="505"/>
      <c r="KRN422" s="505"/>
      <c r="KRO422" s="511"/>
      <c r="KRP422" s="512"/>
      <c r="KRQ422" s="512"/>
      <c r="KRR422" s="505"/>
      <c r="KRS422" s="505"/>
      <c r="KRT422" s="505"/>
      <c r="KRU422" s="511"/>
      <c r="KRV422" s="512"/>
      <c r="KRW422" s="512"/>
      <c r="KRX422" s="505"/>
      <c r="KRY422" s="505"/>
      <c r="KRZ422" s="505"/>
      <c r="KSA422" s="511"/>
      <c r="KSB422" s="512"/>
      <c r="KSC422" s="512"/>
      <c r="KSD422" s="505"/>
      <c r="KSE422" s="505"/>
      <c r="KSF422" s="505"/>
      <c r="KSG422" s="511"/>
      <c r="KSH422" s="512"/>
      <c r="KSI422" s="512"/>
      <c r="KSJ422" s="505"/>
      <c r="KSK422" s="505"/>
      <c r="KSL422" s="505"/>
      <c r="KSM422" s="511"/>
      <c r="KSN422" s="512"/>
      <c r="KSO422" s="512"/>
      <c r="KSP422" s="505"/>
      <c r="KSQ422" s="505"/>
      <c r="KSR422" s="505"/>
      <c r="KSS422" s="511"/>
      <c r="KST422" s="512"/>
      <c r="KSU422" s="512"/>
      <c r="KSV422" s="505"/>
      <c r="KSW422" s="505"/>
      <c r="KSX422" s="505"/>
      <c r="KSY422" s="511"/>
      <c r="KSZ422" s="512"/>
      <c r="KTA422" s="512"/>
      <c r="KTB422" s="505"/>
      <c r="KTC422" s="505"/>
      <c r="KTD422" s="505"/>
      <c r="KTE422" s="511"/>
      <c r="KTF422" s="512"/>
      <c r="KTG422" s="512"/>
      <c r="KTH422" s="505"/>
      <c r="KTI422" s="505"/>
      <c r="KTJ422" s="505"/>
      <c r="KTK422" s="511"/>
      <c r="KTL422" s="512"/>
      <c r="KTM422" s="512"/>
      <c r="KTN422" s="505"/>
      <c r="KTO422" s="505"/>
      <c r="KTP422" s="505"/>
      <c r="KTQ422" s="511"/>
      <c r="KTR422" s="512"/>
      <c r="KTS422" s="512"/>
      <c r="KTT422" s="505"/>
      <c r="KTU422" s="505"/>
      <c r="KTV422" s="505"/>
      <c r="KTW422" s="511"/>
      <c r="KTX422" s="512"/>
      <c r="KTY422" s="512"/>
      <c r="KTZ422" s="505"/>
      <c r="KUA422" s="505"/>
      <c r="KUB422" s="505"/>
      <c r="KUC422" s="511"/>
      <c r="KUD422" s="512"/>
      <c r="KUE422" s="512"/>
      <c r="KUF422" s="505"/>
      <c r="KUG422" s="505"/>
      <c r="KUH422" s="505"/>
      <c r="KUI422" s="511"/>
      <c r="KUJ422" s="512"/>
      <c r="KUK422" s="512"/>
      <c r="KUL422" s="505"/>
      <c r="KUM422" s="505"/>
      <c r="KUN422" s="505"/>
      <c r="KUO422" s="511"/>
      <c r="KUP422" s="512"/>
      <c r="KUQ422" s="512"/>
      <c r="KUR422" s="505"/>
      <c r="KUS422" s="505"/>
      <c r="KUT422" s="505"/>
      <c r="KUU422" s="511"/>
      <c r="KUV422" s="512"/>
      <c r="KUW422" s="512"/>
      <c r="KUX422" s="505"/>
      <c r="KUY422" s="505"/>
      <c r="KUZ422" s="505"/>
      <c r="KVA422" s="511"/>
      <c r="KVB422" s="512"/>
      <c r="KVC422" s="512"/>
      <c r="KVD422" s="505"/>
      <c r="KVE422" s="505"/>
      <c r="KVF422" s="505"/>
      <c r="KVG422" s="511"/>
      <c r="KVH422" s="512"/>
      <c r="KVI422" s="512"/>
      <c r="KVJ422" s="505"/>
      <c r="KVK422" s="505"/>
      <c r="KVL422" s="505"/>
      <c r="KVM422" s="511"/>
      <c r="KVN422" s="512"/>
      <c r="KVO422" s="512"/>
      <c r="KVP422" s="505"/>
      <c r="KVQ422" s="505"/>
      <c r="KVR422" s="505"/>
      <c r="KVS422" s="511"/>
      <c r="KVT422" s="512"/>
      <c r="KVU422" s="512"/>
      <c r="KVV422" s="505"/>
      <c r="KVW422" s="505"/>
      <c r="KVX422" s="505"/>
      <c r="KVY422" s="511"/>
      <c r="KVZ422" s="512"/>
      <c r="KWA422" s="512"/>
      <c r="KWB422" s="505"/>
      <c r="KWC422" s="505"/>
      <c r="KWD422" s="505"/>
      <c r="KWE422" s="511"/>
      <c r="KWF422" s="512"/>
      <c r="KWG422" s="512"/>
      <c r="KWH422" s="505"/>
      <c r="KWI422" s="505"/>
      <c r="KWJ422" s="505"/>
      <c r="KWK422" s="511"/>
      <c r="KWL422" s="512"/>
      <c r="KWM422" s="512"/>
      <c r="KWN422" s="505"/>
      <c r="KWO422" s="505"/>
      <c r="KWP422" s="505"/>
      <c r="KWQ422" s="511"/>
      <c r="KWR422" s="512"/>
      <c r="KWS422" s="512"/>
      <c r="KWT422" s="505"/>
      <c r="KWU422" s="505"/>
      <c r="KWV422" s="505"/>
      <c r="KWW422" s="511"/>
      <c r="KWX422" s="512"/>
      <c r="KWY422" s="512"/>
      <c r="KWZ422" s="505"/>
      <c r="KXA422" s="505"/>
      <c r="KXB422" s="505"/>
      <c r="KXC422" s="511"/>
      <c r="KXD422" s="512"/>
      <c r="KXE422" s="512"/>
      <c r="KXF422" s="505"/>
      <c r="KXG422" s="505"/>
      <c r="KXH422" s="505"/>
      <c r="KXI422" s="511"/>
      <c r="KXJ422" s="512"/>
      <c r="KXK422" s="512"/>
      <c r="KXL422" s="505"/>
      <c r="KXM422" s="505"/>
      <c r="KXN422" s="505"/>
      <c r="KXO422" s="511"/>
      <c r="KXP422" s="512"/>
      <c r="KXQ422" s="512"/>
      <c r="KXR422" s="505"/>
      <c r="KXS422" s="505"/>
      <c r="KXT422" s="505"/>
      <c r="KXU422" s="511"/>
      <c r="KXV422" s="512"/>
      <c r="KXW422" s="512"/>
      <c r="KXX422" s="505"/>
      <c r="KXY422" s="505"/>
      <c r="KXZ422" s="505"/>
      <c r="KYA422" s="511"/>
      <c r="KYB422" s="512"/>
      <c r="KYC422" s="512"/>
      <c r="KYD422" s="505"/>
      <c r="KYE422" s="505"/>
      <c r="KYF422" s="505"/>
      <c r="KYG422" s="511"/>
      <c r="KYH422" s="512"/>
      <c r="KYI422" s="512"/>
      <c r="KYJ422" s="505"/>
      <c r="KYK422" s="505"/>
      <c r="KYL422" s="505"/>
      <c r="KYM422" s="511"/>
      <c r="KYN422" s="512"/>
      <c r="KYO422" s="512"/>
      <c r="KYP422" s="505"/>
      <c r="KYQ422" s="505"/>
      <c r="KYR422" s="505"/>
      <c r="KYS422" s="511"/>
      <c r="KYT422" s="512"/>
      <c r="KYU422" s="512"/>
      <c r="KYV422" s="505"/>
      <c r="KYW422" s="505"/>
      <c r="KYX422" s="505"/>
      <c r="KYY422" s="511"/>
      <c r="KYZ422" s="512"/>
      <c r="KZA422" s="512"/>
      <c r="KZB422" s="505"/>
      <c r="KZC422" s="505"/>
      <c r="KZD422" s="505"/>
      <c r="KZE422" s="511"/>
      <c r="KZF422" s="512"/>
      <c r="KZG422" s="512"/>
      <c r="KZH422" s="505"/>
      <c r="KZI422" s="505"/>
      <c r="KZJ422" s="505"/>
      <c r="KZK422" s="511"/>
      <c r="KZL422" s="512"/>
      <c r="KZM422" s="512"/>
      <c r="KZN422" s="505"/>
      <c r="KZO422" s="505"/>
      <c r="KZP422" s="505"/>
      <c r="KZQ422" s="511"/>
      <c r="KZR422" s="512"/>
      <c r="KZS422" s="512"/>
      <c r="KZT422" s="505"/>
      <c r="KZU422" s="505"/>
      <c r="KZV422" s="505"/>
      <c r="KZW422" s="511"/>
      <c r="KZX422" s="512"/>
      <c r="KZY422" s="512"/>
      <c r="KZZ422" s="505"/>
      <c r="LAA422" s="505"/>
      <c r="LAB422" s="505"/>
      <c r="LAC422" s="511"/>
      <c r="LAD422" s="512"/>
      <c r="LAE422" s="512"/>
      <c r="LAF422" s="505"/>
      <c r="LAG422" s="505"/>
      <c r="LAH422" s="505"/>
      <c r="LAI422" s="511"/>
      <c r="LAJ422" s="512"/>
      <c r="LAK422" s="512"/>
      <c r="LAL422" s="505"/>
      <c r="LAM422" s="505"/>
      <c r="LAN422" s="505"/>
      <c r="LAO422" s="511"/>
      <c r="LAP422" s="512"/>
      <c r="LAQ422" s="512"/>
      <c r="LAR422" s="505"/>
      <c r="LAS422" s="505"/>
      <c r="LAT422" s="505"/>
      <c r="LAU422" s="511"/>
      <c r="LAV422" s="512"/>
      <c r="LAW422" s="512"/>
      <c r="LAX422" s="505"/>
      <c r="LAY422" s="505"/>
      <c r="LAZ422" s="505"/>
      <c r="LBA422" s="511"/>
      <c r="LBB422" s="512"/>
      <c r="LBC422" s="512"/>
      <c r="LBD422" s="505"/>
      <c r="LBE422" s="505"/>
      <c r="LBF422" s="505"/>
      <c r="LBG422" s="511"/>
      <c r="LBH422" s="512"/>
      <c r="LBI422" s="512"/>
      <c r="LBJ422" s="505"/>
      <c r="LBK422" s="505"/>
      <c r="LBL422" s="505"/>
      <c r="LBM422" s="511"/>
      <c r="LBN422" s="512"/>
      <c r="LBO422" s="512"/>
      <c r="LBP422" s="505"/>
      <c r="LBQ422" s="505"/>
      <c r="LBR422" s="505"/>
      <c r="LBS422" s="511"/>
      <c r="LBT422" s="512"/>
      <c r="LBU422" s="512"/>
      <c r="LBV422" s="505"/>
      <c r="LBW422" s="505"/>
      <c r="LBX422" s="505"/>
      <c r="LBY422" s="511"/>
      <c r="LBZ422" s="512"/>
      <c r="LCA422" s="512"/>
      <c r="LCB422" s="505"/>
      <c r="LCC422" s="505"/>
      <c r="LCD422" s="505"/>
      <c r="LCE422" s="511"/>
      <c r="LCF422" s="512"/>
      <c r="LCG422" s="512"/>
      <c r="LCH422" s="505"/>
      <c r="LCI422" s="505"/>
      <c r="LCJ422" s="505"/>
      <c r="LCK422" s="511"/>
      <c r="LCL422" s="512"/>
      <c r="LCM422" s="512"/>
      <c r="LCN422" s="505"/>
      <c r="LCO422" s="505"/>
      <c r="LCP422" s="505"/>
      <c r="LCQ422" s="511"/>
      <c r="LCR422" s="512"/>
      <c r="LCS422" s="512"/>
      <c r="LCT422" s="505"/>
      <c r="LCU422" s="505"/>
      <c r="LCV422" s="505"/>
      <c r="LCW422" s="511"/>
      <c r="LCX422" s="512"/>
      <c r="LCY422" s="512"/>
      <c r="LCZ422" s="505"/>
      <c r="LDA422" s="505"/>
      <c r="LDB422" s="505"/>
      <c r="LDC422" s="511"/>
      <c r="LDD422" s="512"/>
      <c r="LDE422" s="512"/>
      <c r="LDF422" s="505"/>
      <c r="LDG422" s="505"/>
      <c r="LDH422" s="505"/>
      <c r="LDI422" s="511"/>
      <c r="LDJ422" s="512"/>
      <c r="LDK422" s="512"/>
      <c r="LDL422" s="505"/>
      <c r="LDM422" s="505"/>
      <c r="LDN422" s="505"/>
      <c r="LDO422" s="511"/>
      <c r="LDP422" s="512"/>
      <c r="LDQ422" s="512"/>
      <c r="LDR422" s="505"/>
      <c r="LDS422" s="505"/>
      <c r="LDT422" s="505"/>
      <c r="LDU422" s="511"/>
      <c r="LDV422" s="512"/>
      <c r="LDW422" s="512"/>
      <c r="LDX422" s="505"/>
      <c r="LDY422" s="505"/>
      <c r="LDZ422" s="505"/>
      <c r="LEA422" s="511"/>
      <c r="LEB422" s="512"/>
      <c r="LEC422" s="512"/>
      <c r="LED422" s="505"/>
      <c r="LEE422" s="505"/>
      <c r="LEF422" s="505"/>
      <c r="LEG422" s="511"/>
      <c r="LEH422" s="512"/>
      <c r="LEI422" s="512"/>
      <c r="LEJ422" s="505"/>
      <c r="LEK422" s="505"/>
      <c r="LEL422" s="505"/>
      <c r="LEM422" s="511"/>
      <c r="LEN422" s="512"/>
      <c r="LEO422" s="512"/>
      <c r="LEP422" s="505"/>
      <c r="LEQ422" s="505"/>
      <c r="LER422" s="505"/>
      <c r="LES422" s="511"/>
      <c r="LET422" s="512"/>
      <c r="LEU422" s="512"/>
      <c r="LEV422" s="505"/>
      <c r="LEW422" s="505"/>
      <c r="LEX422" s="505"/>
      <c r="LEY422" s="511"/>
      <c r="LEZ422" s="512"/>
      <c r="LFA422" s="512"/>
      <c r="LFB422" s="505"/>
      <c r="LFC422" s="505"/>
      <c r="LFD422" s="505"/>
      <c r="LFE422" s="511"/>
      <c r="LFF422" s="512"/>
      <c r="LFG422" s="512"/>
      <c r="LFH422" s="505"/>
      <c r="LFI422" s="505"/>
      <c r="LFJ422" s="505"/>
      <c r="LFK422" s="511"/>
      <c r="LFL422" s="512"/>
      <c r="LFM422" s="512"/>
      <c r="LFN422" s="505"/>
      <c r="LFO422" s="505"/>
      <c r="LFP422" s="505"/>
      <c r="LFQ422" s="511"/>
      <c r="LFR422" s="512"/>
      <c r="LFS422" s="512"/>
      <c r="LFT422" s="505"/>
      <c r="LFU422" s="505"/>
      <c r="LFV422" s="505"/>
      <c r="LFW422" s="511"/>
      <c r="LFX422" s="512"/>
      <c r="LFY422" s="512"/>
      <c r="LFZ422" s="505"/>
      <c r="LGA422" s="505"/>
      <c r="LGB422" s="505"/>
      <c r="LGC422" s="511"/>
      <c r="LGD422" s="512"/>
      <c r="LGE422" s="512"/>
      <c r="LGF422" s="505"/>
      <c r="LGG422" s="505"/>
      <c r="LGH422" s="505"/>
      <c r="LGI422" s="511"/>
      <c r="LGJ422" s="512"/>
      <c r="LGK422" s="512"/>
      <c r="LGL422" s="505"/>
      <c r="LGM422" s="505"/>
      <c r="LGN422" s="505"/>
      <c r="LGO422" s="511"/>
      <c r="LGP422" s="512"/>
      <c r="LGQ422" s="512"/>
      <c r="LGR422" s="505"/>
      <c r="LGS422" s="505"/>
      <c r="LGT422" s="505"/>
      <c r="LGU422" s="511"/>
      <c r="LGV422" s="512"/>
      <c r="LGW422" s="512"/>
      <c r="LGX422" s="505"/>
      <c r="LGY422" s="505"/>
      <c r="LGZ422" s="505"/>
      <c r="LHA422" s="511"/>
      <c r="LHB422" s="512"/>
      <c r="LHC422" s="512"/>
      <c r="LHD422" s="505"/>
      <c r="LHE422" s="505"/>
      <c r="LHF422" s="505"/>
      <c r="LHG422" s="511"/>
      <c r="LHH422" s="512"/>
      <c r="LHI422" s="512"/>
      <c r="LHJ422" s="505"/>
      <c r="LHK422" s="505"/>
      <c r="LHL422" s="505"/>
      <c r="LHM422" s="511"/>
      <c r="LHN422" s="512"/>
      <c r="LHO422" s="512"/>
      <c r="LHP422" s="505"/>
      <c r="LHQ422" s="505"/>
      <c r="LHR422" s="505"/>
      <c r="LHS422" s="511"/>
      <c r="LHT422" s="512"/>
      <c r="LHU422" s="512"/>
      <c r="LHV422" s="505"/>
      <c r="LHW422" s="505"/>
      <c r="LHX422" s="505"/>
      <c r="LHY422" s="511"/>
      <c r="LHZ422" s="512"/>
      <c r="LIA422" s="512"/>
      <c r="LIB422" s="505"/>
      <c r="LIC422" s="505"/>
      <c r="LID422" s="505"/>
      <c r="LIE422" s="511"/>
      <c r="LIF422" s="512"/>
      <c r="LIG422" s="512"/>
      <c r="LIH422" s="505"/>
      <c r="LII422" s="505"/>
      <c r="LIJ422" s="505"/>
      <c r="LIK422" s="511"/>
      <c r="LIL422" s="512"/>
      <c r="LIM422" s="512"/>
      <c r="LIN422" s="505"/>
      <c r="LIO422" s="505"/>
      <c r="LIP422" s="505"/>
      <c r="LIQ422" s="511"/>
      <c r="LIR422" s="512"/>
      <c r="LIS422" s="512"/>
      <c r="LIT422" s="505"/>
      <c r="LIU422" s="505"/>
      <c r="LIV422" s="505"/>
      <c r="LIW422" s="511"/>
      <c r="LIX422" s="512"/>
      <c r="LIY422" s="512"/>
      <c r="LIZ422" s="505"/>
      <c r="LJA422" s="505"/>
      <c r="LJB422" s="505"/>
      <c r="LJC422" s="511"/>
      <c r="LJD422" s="512"/>
      <c r="LJE422" s="512"/>
      <c r="LJF422" s="505"/>
      <c r="LJG422" s="505"/>
      <c r="LJH422" s="505"/>
      <c r="LJI422" s="511"/>
      <c r="LJJ422" s="512"/>
      <c r="LJK422" s="512"/>
      <c r="LJL422" s="505"/>
      <c r="LJM422" s="505"/>
      <c r="LJN422" s="505"/>
      <c r="LJO422" s="511"/>
      <c r="LJP422" s="512"/>
      <c r="LJQ422" s="512"/>
      <c r="LJR422" s="505"/>
      <c r="LJS422" s="505"/>
      <c r="LJT422" s="505"/>
      <c r="LJU422" s="511"/>
      <c r="LJV422" s="512"/>
      <c r="LJW422" s="512"/>
      <c r="LJX422" s="505"/>
      <c r="LJY422" s="505"/>
      <c r="LJZ422" s="505"/>
      <c r="LKA422" s="511"/>
      <c r="LKB422" s="512"/>
      <c r="LKC422" s="512"/>
      <c r="LKD422" s="505"/>
      <c r="LKE422" s="505"/>
      <c r="LKF422" s="505"/>
      <c r="LKG422" s="511"/>
      <c r="LKH422" s="512"/>
      <c r="LKI422" s="512"/>
      <c r="LKJ422" s="505"/>
      <c r="LKK422" s="505"/>
      <c r="LKL422" s="505"/>
      <c r="LKM422" s="511"/>
      <c r="LKN422" s="512"/>
      <c r="LKO422" s="512"/>
      <c r="LKP422" s="505"/>
      <c r="LKQ422" s="505"/>
      <c r="LKR422" s="505"/>
      <c r="LKS422" s="511"/>
      <c r="LKT422" s="512"/>
      <c r="LKU422" s="512"/>
      <c r="LKV422" s="505"/>
      <c r="LKW422" s="505"/>
      <c r="LKX422" s="505"/>
      <c r="LKY422" s="511"/>
      <c r="LKZ422" s="512"/>
      <c r="LLA422" s="512"/>
      <c r="LLB422" s="505"/>
      <c r="LLC422" s="505"/>
      <c r="LLD422" s="505"/>
      <c r="LLE422" s="511"/>
      <c r="LLF422" s="512"/>
      <c r="LLG422" s="512"/>
      <c r="LLH422" s="505"/>
      <c r="LLI422" s="505"/>
      <c r="LLJ422" s="505"/>
      <c r="LLK422" s="511"/>
      <c r="LLL422" s="512"/>
      <c r="LLM422" s="512"/>
      <c r="LLN422" s="505"/>
      <c r="LLO422" s="505"/>
      <c r="LLP422" s="505"/>
      <c r="LLQ422" s="511"/>
      <c r="LLR422" s="512"/>
      <c r="LLS422" s="512"/>
      <c r="LLT422" s="505"/>
      <c r="LLU422" s="505"/>
      <c r="LLV422" s="505"/>
      <c r="LLW422" s="511"/>
      <c r="LLX422" s="512"/>
      <c r="LLY422" s="512"/>
      <c r="LLZ422" s="505"/>
      <c r="LMA422" s="505"/>
      <c r="LMB422" s="505"/>
      <c r="LMC422" s="511"/>
      <c r="LMD422" s="512"/>
      <c r="LME422" s="512"/>
      <c r="LMF422" s="505"/>
      <c r="LMG422" s="505"/>
      <c r="LMH422" s="505"/>
      <c r="LMI422" s="511"/>
      <c r="LMJ422" s="512"/>
      <c r="LMK422" s="512"/>
      <c r="LML422" s="505"/>
      <c r="LMM422" s="505"/>
      <c r="LMN422" s="505"/>
      <c r="LMO422" s="511"/>
      <c r="LMP422" s="512"/>
      <c r="LMQ422" s="512"/>
      <c r="LMR422" s="505"/>
      <c r="LMS422" s="505"/>
      <c r="LMT422" s="505"/>
      <c r="LMU422" s="511"/>
      <c r="LMV422" s="512"/>
      <c r="LMW422" s="512"/>
      <c r="LMX422" s="505"/>
      <c r="LMY422" s="505"/>
      <c r="LMZ422" s="505"/>
      <c r="LNA422" s="511"/>
      <c r="LNB422" s="512"/>
      <c r="LNC422" s="512"/>
      <c r="LND422" s="505"/>
      <c r="LNE422" s="505"/>
      <c r="LNF422" s="505"/>
      <c r="LNG422" s="511"/>
      <c r="LNH422" s="512"/>
      <c r="LNI422" s="512"/>
      <c r="LNJ422" s="505"/>
      <c r="LNK422" s="505"/>
      <c r="LNL422" s="505"/>
      <c r="LNM422" s="511"/>
      <c r="LNN422" s="512"/>
      <c r="LNO422" s="512"/>
      <c r="LNP422" s="505"/>
      <c r="LNQ422" s="505"/>
      <c r="LNR422" s="505"/>
      <c r="LNS422" s="511"/>
      <c r="LNT422" s="512"/>
      <c r="LNU422" s="512"/>
      <c r="LNV422" s="505"/>
      <c r="LNW422" s="505"/>
      <c r="LNX422" s="505"/>
      <c r="LNY422" s="511"/>
      <c r="LNZ422" s="512"/>
      <c r="LOA422" s="512"/>
      <c r="LOB422" s="505"/>
      <c r="LOC422" s="505"/>
      <c r="LOD422" s="505"/>
      <c r="LOE422" s="511"/>
      <c r="LOF422" s="512"/>
      <c r="LOG422" s="512"/>
      <c r="LOH422" s="505"/>
      <c r="LOI422" s="505"/>
      <c r="LOJ422" s="505"/>
      <c r="LOK422" s="511"/>
      <c r="LOL422" s="512"/>
      <c r="LOM422" s="512"/>
      <c r="LON422" s="505"/>
      <c r="LOO422" s="505"/>
      <c r="LOP422" s="505"/>
      <c r="LOQ422" s="511"/>
      <c r="LOR422" s="512"/>
      <c r="LOS422" s="512"/>
      <c r="LOT422" s="505"/>
      <c r="LOU422" s="505"/>
      <c r="LOV422" s="505"/>
      <c r="LOW422" s="511"/>
      <c r="LOX422" s="512"/>
      <c r="LOY422" s="512"/>
      <c r="LOZ422" s="505"/>
      <c r="LPA422" s="505"/>
      <c r="LPB422" s="505"/>
      <c r="LPC422" s="511"/>
      <c r="LPD422" s="512"/>
      <c r="LPE422" s="512"/>
      <c r="LPF422" s="505"/>
      <c r="LPG422" s="505"/>
      <c r="LPH422" s="505"/>
      <c r="LPI422" s="511"/>
      <c r="LPJ422" s="512"/>
      <c r="LPK422" s="512"/>
      <c r="LPL422" s="505"/>
      <c r="LPM422" s="505"/>
      <c r="LPN422" s="505"/>
      <c r="LPO422" s="511"/>
      <c r="LPP422" s="512"/>
      <c r="LPQ422" s="512"/>
      <c r="LPR422" s="505"/>
      <c r="LPS422" s="505"/>
      <c r="LPT422" s="505"/>
      <c r="LPU422" s="511"/>
      <c r="LPV422" s="512"/>
      <c r="LPW422" s="512"/>
      <c r="LPX422" s="505"/>
      <c r="LPY422" s="505"/>
      <c r="LPZ422" s="505"/>
      <c r="LQA422" s="511"/>
      <c r="LQB422" s="512"/>
      <c r="LQC422" s="512"/>
      <c r="LQD422" s="505"/>
      <c r="LQE422" s="505"/>
      <c r="LQF422" s="505"/>
      <c r="LQG422" s="511"/>
      <c r="LQH422" s="512"/>
      <c r="LQI422" s="512"/>
      <c r="LQJ422" s="505"/>
      <c r="LQK422" s="505"/>
      <c r="LQL422" s="505"/>
      <c r="LQM422" s="511"/>
      <c r="LQN422" s="512"/>
      <c r="LQO422" s="512"/>
      <c r="LQP422" s="505"/>
      <c r="LQQ422" s="505"/>
      <c r="LQR422" s="505"/>
      <c r="LQS422" s="511"/>
      <c r="LQT422" s="512"/>
      <c r="LQU422" s="512"/>
      <c r="LQV422" s="505"/>
      <c r="LQW422" s="505"/>
      <c r="LQX422" s="505"/>
      <c r="LQY422" s="511"/>
      <c r="LQZ422" s="512"/>
      <c r="LRA422" s="512"/>
      <c r="LRB422" s="505"/>
      <c r="LRC422" s="505"/>
      <c r="LRD422" s="505"/>
      <c r="LRE422" s="511"/>
      <c r="LRF422" s="512"/>
      <c r="LRG422" s="512"/>
      <c r="LRH422" s="505"/>
      <c r="LRI422" s="505"/>
      <c r="LRJ422" s="505"/>
      <c r="LRK422" s="511"/>
      <c r="LRL422" s="512"/>
      <c r="LRM422" s="512"/>
      <c r="LRN422" s="505"/>
      <c r="LRO422" s="505"/>
      <c r="LRP422" s="505"/>
      <c r="LRQ422" s="511"/>
      <c r="LRR422" s="512"/>
      <c r="LRS422" s="512"/>
      <c r="LRT422" s="505"/>
      <c r="LRU422" s="505"/>
      <c r="LRV422" s="505"/>
      <c r="LRW422" s="511"/>
      <c r="LRX422" s="512"/>
      <c r="LRY422" s="512"/>
      <c r="LRZ422" s="505"/>
      <c r="LSA422" s="505"/>
      <c r="LSB422" s="505"/>
      <c r="LSC422" s="511"/>
      <c r="LSD422" s="512"/>
      <c r="LSE422" s="512"/>
      <c r="LSF422" s="505"/>
      <c r="LSG422" s="505"/>
      <c r="LSH422" s="505"/>
      <c r="LSI422" s="511"/>
      <c r="LSJ422" s="512"/>
      <c r="LSK422" s="512"/>
      <c r="LSL422" s="505"/>
      <c r="LSM422" s="505"/>
      <c r="LSN422" s="505"/>
      <c r="LSO422" s="511"/>
      <c r="LSP422" s="512"/>
      <c r="LSQ422" s="512"/>
      <c r="LSR422" s="505"/>
      <c r="LSS422" s="505"/>
      <c r="LST422" s="505"/>
      <c r="LSU422" s="511"/>
      <c r="LSV422" s="512"/>
      <c r="LSW422" s="512"/>
      <c r="LSX422" s="505"/>
      <c r="LSY422" s="505"/>
      <c r="LSZ422" s="505"/>
      <c r="LTA422" s="511"/>
      <c r="LTB422" s="512"/>
      <c r="LTC422" s="512"/>
      <c r="LTD422" s="505"/>
      <c r="LTE422" s="505"/>
      <c r="LTF422" s="505"/>
      <c r="LTG422" s="511"/>
      <c r="LTH422" s="512"/>
      <c r="LTI422" s="512"/>
      <c r="LTJ422" s="505"/>
      <c r="LTK422" s="505"/>
      <c r="LTL422" s="505"/>
      <c r="LTM422" s="511"/>
      <c r="LTN422" s="512"/>
      <c r="LTO422" s="512"/>
      <c r="LTP422" s="505"/>
      <c r="LTQ422" s="505"/>
      <c r="LTR422" s="505"/>
      <c r="LTS422" s="511"/>
      <c r="LTT422" s="512"/>
      <c r="LTU422" s="512"/>
      <c r="LTV422" s="505"/>
      <c r="LTW422" s="505"/>
      <c r="LTX422" s="505"/>
      <c r="LTY422" s="511"/>
      <c r="LTZ422" s="512"/>
      <c r="LUA422" s="512"/>
      <c r="LUB422" s="505"/>
      <c r="LUC422" s="505"/>
      <c r="LUD422" s="505"/>
      <c r="LUE422" s="511"/>
      <c r="LUF422" s="512"/>
      <c r="LUG422" s="512"/>
      <c r="LUH422" s="505"/>
      <c r="LUI422" s="505"/>
      <c r="LUJ422" s="505"/>
      <c r="LUK422" s="511"/>
      <c r="LUL422" s="512"/>
      <c r="LUM422" s="512"/>
      <c r="LUN422" s="505"/>
      <c r="LUO422" s="505"/>
      <c r="LUP422" s="505"/>
      <c r="LUQ422" s="511"/>
      <c r="LUR422" s="512"/>
      <c r="LUS422" s="512"/>
      <c r="LUT422" s="505"/>
      <c r="LUU422" s="505"/>
      <c r="LUV422" s="505"/>
      <c r="LUW422" s="511"/>
      <c r="LUX422" s="512"/>
      <c r="LUY422" s="512"/>
      <c r="LUZ422" s="505"/>
      <c r="LVA422" s="505"/>
      <c r="LVB422" s="505"/>
      <c r="LVC422" s="511"/>
      <c r="LVD422" s="512"/>
      <c r="LVE422" s="512"/>
      <c r="LVF422" s="505"/>
      <c r="LVG422" s="505"/>
      <c r="LVH422" s="505"/>
      <c r="LVI422" s="511"/>
      <c r="LVJ422" s="512"/>
      <c r="LVK422" s="512"/>
      <c r="LVL422" s="505"/>
      <c r="LVM422" s="505"/>
      <c r="LVN422" s="505"/>
      <c r="LVO422" s="511"/>
      <c r="LVP422" s="512"/>
      <c r="LVQ422" s="512"/>
      <c r="LVR422" s="505"/>
      <c r="LVS422" s="505"/>
      <c r="LVT422" s="505"/>
      <c r="LVU422" s="511"/>
      <c r="LVV422" s="512"/>
      <c r="LVW422" s="512"/>
      <c r="LVX422" s="505"/>
      <c r="LVY422" s="505"/>
      <c r="LVZ422" s="505"/>
      <c r="LWA422" s="511"/>
      <c r="LWB422" s="512"/>
      <c r="LWC422" s="512"/>
      <c r="LWD422" s="505"/>
      <c r="LWE422" s="505"/>
      <c r="LWF422" s="505"/>
      <c r="LWG422" s="511"/>
      <c r="LWH422" s="512"/>
      <c r="LWI422" s="512"/>
      <c r="LWJ422" s="505"/>
      <c r="LWK422" s="505"/>
      <c r="LWL422" s="505"/>
      <c r="LWM422" s="511"/>
      <c r="LWN422" s="512"/>
      <c r="LWO422" s="512"/>
      <c r="LWP422" s="505"/>
      <c r="LWQ422" s="505"/>
      <c r="LWR422" s="505"/>
      <c r="LWS422" s="511"/>
      <c r="LWT422" s="512"/>
      <c r="LWU422" s="512"/>
      <c r="LWV422" s="505"/>
      <c r="LWW422" s="505"/>
      <c r="LWX422" s="505"/>
      <c r="LWY422" s="511"/>
      <c r="LWZ422" s="512"/>
      <c r="LXA422" s="512"/>
      <c r="LXB422" s="505"/>
      <c r="LXC422" s="505"/>
      <c r="LXD422" s="505"/>
      <c r="LXE422" s="511"/>
      <c r="LXF422" s="512"/>
      <c r="LXG422" s="512"/>
      <c r="LXH422" s="505"/>
      <c r="LXI422" s="505"/>
      <c r="LXJ422" s="505"/>
      <c r="LXK422" s="511"/>
      <c r="LXL422" s="512"/>
      <c r="LXM422" s="512"/>
      <c r="LXN422" s="505"/>
      <c r="LXO422" s="505"/>
      <c r="LXP422" s="505"/>
      <c r="LXQ422" s="511"/>
      <c r="LXR422" s="512"/>
      <c r="LXS422" s="512"/>
      <c r="LXT422" s="505"/>
      <c r="LXU422" s="505"/>
      <c r="LXV422" s="505"/>
      <c r="LXW422" s="511"/>
      <c r="LXX422" s="512"/>
      <c r="LXY422" s="512"/>
      <c r="LXZ422" s="505"/>
      <c r="LYA422" s="505"/>
      <c r="LYB422" s="505"/>
      <c r="LYC422" s="511"/>
      <c r="LYD422" s="512"/>
      <c r="LYE422" s="512"/>
      <c r="LYF422" s="505"/>
      <c r="LYG422" s="505"/>
      <c r="LYH422" s="505"/>
      <c r="LYI422" s="511"/>
      <c r="LYJ422" s="512"/>
      <c r="LYK422" s="512"/>
      <c r="LYL422" s="505"/>
      <c r="LYM422" s="505"/>
      <c r="LYN422" s="505"/>
      <c r="LYO422" s="511"/>
      <c r="LYP422" s="512"/>
      <c r="LYQ422" s="512"/>
      <c r="LYR422" s="505"/>
      <c r="LYS422" s="505"/>
      <c r="LYT422" s="505"/>
      <c r="LYU422" s="511"/>
      <c r="LYV422" s="512"/>
      <c r="LYW422" s="512"/>
      <c r="LYX422" s="505"/>
      <c r="LYY422" s="505"/>
      <c r="LYZ422" s="505"/>
      <c r="LZA422" s="511"/>
      <c r="LZB422" s="512"/>
      <c r="LZC422" s="512"/>
      <c r="LZD422" s="505"/>
      <c r="LZE422" s="505"/>
      <c r="LZF422" s="505"/>
      <c r="LZG422" s="511"/>
      <c r="LZH422" s="512"/>
      <c r="LZI422" s="512"/>
      <c r="LZJ422" s="505"/>
      <c r="LZK422" s="505"/>
      <c r="LZL422" s="505"/>
      <c r="LZM422" s="511"/>
      <c r="LZN422" s="512"/>
      <c r="LZO422" s="512"/>
      <c r="LZP422" s="505"/>
      <c r="LZQ422" s="505"/>
      <c r="LZR422" s="505"/>
      <c r="LZS422" s="511"/>
      <c r="LZT422" s="512"/>
      <c r="LZU422" s="512"/>
      <c r="LZV422" s="505"/>
      <c r="LZW422" s="505"/>
      <c r="LZX422" s="505"/>
      <c r="LZY422" s="511"/>
      <c r="LZZ422" s="512"/>
      <c r="MAA422" s="512"/>
      <c r="MAB422" s="505"/>
      <c r="MAC422" s="505"/>
      <c r="MAD422" s="505"/>
      <c r="MAE422" s="511"/>
      <c r="MAF422" s="512"/>
      <c r="MAG422" s="512"/>
      <c r="MAH422" s="505"/>
      <c r="MAI422" s="505"/>
      <c r="MAJ422" s="505"/>
      <c r="MAK422" s="511"/>
      <c r="MAL422" s="512"/>
      <c r="MAM422" s="512"/>
      <c r="MAN422" s="505"/>
      <c r="MAO422" s="505"/>
      <c r="MAP422" s="505"/>
      <c r="MAQ422" s="511"/>
      <c r="MAR422" s="512"/>
      <c r="MAS422" s="512"/>
      <c r="MAT422" s="505"/>
      <c r="MAU422" s="505"/>
      <c r="MAV422" s="505"/>
      <c r="MAW422" s="511"/>
      <c r="MAX422" s="512"/>
      <c r="MAY422" s="512"/>
      <c r="MAZ422" s="505"/>
      <c r="MBA422" s="505"/>
      <c r="MBB422" s="505"/>
      <c r="MBC422" s="511"/>
      <c r="MBD422" s="512"/>
      <c r="MBE422" s="512"/>
      <c r="MBF422" s="505"/>
      <c r="MBG422" s="505"/>
      <c r="MBH422" s="505"/>
      <c r="MBI422" s="511"/>
      <c r="MBJ422" s="512"/>
      <c r="MBK422" s="512"/>
      <c r="MBL422" s="505"/>
      <c r="MBM422" s="505"/>
      <c r="MBN422" s="505"/>
      <c r="MBO422" s="511"/>
      <c r="MBP422" s="512"/>
      <c r="MBQ422" s="512"/>
      <c r="MBR422" s="505"/>
      <c r="MBS422" s="505"/>
      <c r="MBT422" s="505"/>
      <c r="MBU422" s="511"/>
      <c r="MBV422" s="512"/>
      <c r="MBW422" s="512"/>
      <c r="MBX422" s="505"/>
      <c r="MBY422" s="505"/>
      <c r="MBZ422" s="505"/>
      <c r="MCA422" s="511"/>
      <c r="MCB422" s="512"/>
      <c r="MCC422" s="512"/>
      <c r="MCD422" s="505"/>
      <c r="MCE422" s="505"/>
      <c r="MCF422" s="505"/>
      <c r="MCG422" s="511"/>
      <c r="MCH422" s="512"/>
      <c r="MCI422" s="512"/>
      <c r="MCJ422" s="505"/>
      <c r="MCK422" s="505"/>
      <c r="MCL422" s="505"/>
      <c r="MCM422" s="511"/>
      <c r="MCN422" s="512"/>
      <c r="MCO422" s="512"/>
      <c r="MCP422" s="505"/>
      <c r="MCQ422" s="505"/>
      <c r="MCR422" s="505"/>
      <c r="MCS422" s="511"/>
      <c r="MCT422" s="512"/>
      <c r="MCU422" s="512"/>
      <c r="MCV422" s="505"/>
      <c r="MCW422" s="505"/>
      <c r="MCX422" s="505"/>
      <c r="MCY422" s="511"/>
      <c r="MCZ422" s="512"/>
      <c r="MDA422" s="512"/>
      <c r="MDB422" s="505"/>
      <c r="MDC422" s="505"/>
      <c r="MDD422" s="505"/>
      <c r="MDE422" s="511"/>
      <c r="MDF422" s="512"/>
      <c r="MDG422" s="512"/>
      <c r="MDH422" s="505"/>
      <c r="MDI422" s="505"/>
      <c r="MDJ422" s="505"/>
      <c r="MDK422" s="511"/>
      <c r="MDL422" s="512"/>
      <c r="MDM422" s="512"/>
      <c r="MDN422" s="505"/>
      <c r="MDO422" s="505"/>
      <c r="MDP422" s="505"/>
      <c r="MDQ422" s="511"/>
      <c r="MDR422" s="512"/>
      <c r="MDS422" s="512"/>
      <c r="MDT422" s="505"/>
      <c r="MDU422" s="505"/>
      <c r="MDV422" s="505"/>
      <c r="MDW422" s="511"/>
      <c r="MDX422" s="512"/>
      <c r="MDY422" s="512"/>
      <c r="MDZ422" s="505"/>
      <c r="MEA422" s="505"/>
      <c r="MEB422" s="505"/>
      <c r="MEC422" s="511"/>
      <c r="MED422" s="512"/>
      <c r="MEE422" s="512"/>
      <c r="MEF422" s="505"/>
      <c r="MEG422" s="505"/>
      <c r="MEH422" s="505"/>
      <c r="MEI422" s="511"/>
      <c r="MEJ422" s="512"/>
      <c r="MEK422" s="512"/>
      <c r="MEL422" s="505"/>
      <c r="MEM422" s="505"/>
      <c r="MEN422" s="505"/>
      <c r="MEO422" s="511"/>
      <c r="MEP422" s="512"/>
      <c r="MEQ422" s="512"/>
      <c r="MER422" s="505"/>
      <c r="MES422" s="505"/>
      <c r="MET422" s="505"/>
      <c r="MEU422" s="511"/>
      <c r="MEV422" s="512"/>
      <c r="MEW422" s="512"/>
      <c r="MEX422" s="505"/>
      <c r="MEY422" s="505"/>
      <c r="MEZ422" s="505"/>
      <c r="MFA422" s="511"/>
      <c r="MFB422" s="512"/>
      <c r="MFC422" s="512"/>
      <c r="MFD422" s="505"/>
      <c r="MFE422" s="505"/>
      <c r="MFF422" s="505"/>
      <c r="MFG422" s="511"/>
      <c r="MFH422" s="512"/>
      <c r="MFI422" s="512"/>
      <c r="MFJ422" s="505"/>
      <c r="MFK422" s="505"/>
      <c r="MFL422" s="505"/>
      <c r="MFM422" s="511"/>
      <c r="MFN422" s="512"/>
      <c r="MFO422" s="512"/>
      <c r="MFP422" s="505"/>
      <c r="MFQ422" s="505"/>
      <c r="MFR422" s="505"/>
      <c r="MFS422" s="511"/>
      <c r="MFT422" s="512"/>
      <c r="MFU422" s="512"/>
      <c r="MFV422" s="505"/>
      <c r="MFW422" s="505"/>
      <c r="MFX422" s="505"/>
      <c r="MFY422" s="511"/>
      <c r="MFZ422" s="512"/>
      <c r="MGA422" s="512"/>
      <c r="MGB422" s="505"/>
      <c r="MGC422" s="505"/>
      <c r="MGD422" s="505"/>
      <c r="MGE422" s="511"/>
      <c r="MGF422" s="512"/>
      <c r="MGG422" s="512"/>
      <c r="MGH422" s="505"/>
      <c r="MGI422" s="505"/>
      <c r="MGJ422" s="505"/>
      <c r="MGK422" s="511"/>
      <c r="MGL422" s="512"/>
      <c r="MGM422" s="512"/>
      <c r="MGN422" s="505"/>
      <c r="MGO422" s="505"/>
      <c r="MGP422" s="505"/>
      <c r="MGQ422" s="511"/>
      <c r="MGR422" s="512"/>
      <c r="MGS422" s="512"/>
      <c r="MGT422" s="505"/>
      <c r="MGU422" s="505"/>
      <c r="MGV422" s="505"/>
      <c r="MGW422" s="511"/>
      <c r="MGX422" s="512"/>
      <c r="MGY422" s="512"/>
      <c r="MGZ422" s="505"/>
      <c r="MHA422" s="505"/>
      <c r="MHB422" s="505"/>
      <c r="MHC422" s="511"/>
      <c r="MHD422" s="512"/>
      <c r="MHE422" s="512"/>
      <c r="MHF422" s="505"/>
      <c r="MHG422" s="505"/>
      <c r="MHH422" s="505"/>
      <c r="MHI422" s="511"/>
      <c r="MHJ422" s="512"/>
      <c r="MHK422" s="512"/>
      <c r="MHL422" s="505"/>
      <c r="MHM422" s="505"/>
      <c r="MHN422" s="505"/>
      <c r="MHO422" s="511"/>
      <c r="MHP422" s="512"/>
      <c r="MHQ422" s="512"/>
      <c r="MHR422" s="505"/>
      <c r="MHS422" s="505"/>
      <c r="MHT422" s="505"/>
      <c r="MHU422" s="511"/>
      <c r="MHV422" s="512"/>
      <c r="MHW422" s="512"/>
      <c r="MHX422" s="505"/>
      <c r="MHY422" s="505"/>
      <c r="MHZ422" s="505"/>
      <c r="MIA422" s="511"/>
      <c r="MIB422" s="512"/>
      <c r="MIC422" s="512"/>
      <c r="MID422" s="505"/>
      <c r="MIE422" s="505"/>
      <c r="MIF422" s="505"/>
      <c r="MIG422" s="511"/>
      <c r="MIH422" s="512"/>
      <c r="MII422" s="512"/>
      <c r="MIJ422" s="505"/>
      <c r="MIK422" s="505"/>
      <c r="MIL422" s="505"/>
      <c r="MIM422" s="511"/>
      <c r="MIN422" s="512"/>
      <c r="MIO422" s="512"/>
      <c r="MIP422" s="505"/>
      <c r="MIQ422" s="505"/>
      <c r="MIR422" s="505"/>
      <c r="MIS422" s="511"/>
      <c r="MIT422" s="512"/>
      <c r="MIU422" s="512"/>
      <c r="MIV422" s="505"/>
      <c r="MIW422" s="505"/>
      <c r="MIX422" s="505"/>
      <c r="MIY422" s="511"/>
      <c r="MIZ422" s="512"/>
      <c r="MJA422" s="512"/>
      <c r="MJB422" s="505"/>
      <c r="MJC422" s="505"/>
      <c r="MJD422" s="505"/>
      <c r="MJE422" s="511"/>
      <c r="MJF422" s="512"/>
      <c r="MJG422" s="512"/>
      <c r="MJH422" s="505"/>
      <c r="MJI422" s="505"/>
      <c r="MJJ422" s="505"/>
      <c r="MJK422" s="511"/>
      <c r="MJL422" s="512"/>
      <c r="MJM422" s="512"/>
      <c r="MJN422" s="505"/>
      <c r="MJO422" s="505"/>
      <c r="MJP422" s="505"/>
      <c r="MJQ422" s="511"/>
      <c r="MJR422" s="512"/>
      <c r="MJS422" s="512"/>
      <c r="MJT422" s="505"/>
      <c r="MJU422" s="505"/>
      <c r="MJV422" s="505"/>
      <c r="MJW422" s="511"/>
      <c r="MJX422" s="512"/>
      <c r="MJY422" s="512"/>
      <c r="MJZ422" s="505"/>
      <c r="MKA422" s="505"/>
      <c r="MKB422" s="505"/>
      <c r="MKC422" s="511"/>
      <c r="MKD422" s="512"/>
      <c r="MKE422" s="512"/>
      <c r="MKF422" s="505"/>
      <c r="MKG422" s="505"/>
      <c r="MKH422" s="505"/>
      <c r="MKI422" s="511"/>
      <c r="MKJ422" s="512"/>
      <c r="MKK422" s="512"/>
      <c r="MKL422" s="505"/>
      <c r="MKM422" s="505"/>
      <c r="MKN422" s="505"/>
      <c r="MKO422" s="511"/>
      <c r="MKP422" s="512"/>
      <c r="MKQ422" s="512"/>
      <c r="MKR422" s="505"/>
      <c r="MKS422" s="505"/>
      <c r="MKT422" s="505"/>
      <c r="MKU422" s="511"/>
      <c r="MKV422" s="512"/>
      <c r="MKW422" s="512"/>
      <c r="MKX422" s="505"/>
      <c r="MKY422" s="505"/>
      <c r="MKZ422" s="505"/>
      <c r="MLA422" s="511"/>
      <c r="MLB422" s="512"/>
      <c r="MLC422" s="512"/>
      <c r="MLD422" s="505"/>
      <c r="MLE422" s="505"/>
      <c r="MLF422" s="505"/>
      <c r="MLG422" s="511"/>
      <c r="MLH422" s="512"/>
      <c r="MLI422" s="512"/>
      <c r="MLJ422" s="505"/>
      <c r="MLK422" s="505"/>
      <c r="MLL422" s="505"/>
      <c r="MLM422" s="511"/>
      <c r="MLN422" s="512"/>
      <c r="MLO422" s="512"/>
      <c r="MLP422" s="505"/>
      <c r="MLQ422" s="505"/>
      <c r="MLR422" s="505"/>
      <c r="MLS422" s="511"/>
      <c r="MLT422" s="512"/>
      <c r="MLU422" s="512"/>
      <c r="MLV422" s="505"/>
      <c r="MLW422" s="505"/>
      <c r="MLX422" s="505"/>
      <c r="MLY422" s="511"/>
      <c r="MLZ422" s="512"/>
      <c r="MMA422" s="512"/>
      <c r="MMB422" s="505"/>
      <c r="MMC422" s="505"/>
      <c r="MMD422" s="505"/>
      <c r="MME422" s="511"/>
      <c r="MMF422" s="512"/>
      <c r="MMG422" s="512"/>
      <c r="MMH422" s="505"/>
      <c r="MMI422" s="505"/>
      <c r="MMJ422" s="505"/>
      <c r="MMK422" s="511"/>
      <c r="MML422" s="512"/>
      <c r="MMM422" s="512"/>
      <c r="MMN422" s="505"/>
      <c r="MMO422" s="505"/>
      <c r="MMP422" s="505"/>
      <c r="MMQ422" s="511"/>
      <c r="MMR422" s="512"/>
      <c r="MMS422" s="512"/>
      <c r="MMT422" s="505"/>
      <c r="MMU422" s="505"/>
      <c r="MMV422" s="505"/>
      <c r="MMW422" s="511"/>
      <c r="MMX422" s="512"/>
      <c r="MMY422" s="512"/>
      <c r="MMZ422" s="505"/>
      <c r="MNA422" s="505"/>
      <c r="MNB422" s="505"/>
      <c r="MNC422" s="511"/>
      <c r="MND422" s="512"/>
      <c r="MNE422" s="512"/>
      <c r="MNF422" s="505"/>
      <c r="MNG422" s="505"/>
      <c r="MNH422" s="505"/>
      <c r="MNI422" s="511"/>
      <c r="MNJ422" s="512"/>
      <c r="MNK422" s="512"/>
      <c r="MNL422" s="505"/>
      <c r="MNM422" s="505"/>
      <c r="MNN422" s="505"/>
      <c r="MNO422" s="511"/>
      <c r="MNP422" s="512"/>
      <c r="MNQ422" s="512"/>
      <c r="MNR422" s="505"/>
      <c r="MNS422" s="505"/>
      <c r="MNT422" s="505"/>
      <c r="MNU422" s="511"/>
      <c r="MNV422" s="512"/>
      <c r="MNW422" s="512"/>
      <c r="MNX422" s="505"/>
      <c r="MNY422" s="505"/>
      <c r="MNZ422" s="505"/>
      <c r="MOA422" s="511"/>
      <c r="MOB422" s="512"/>
      <c r="MOC422" s="512"/>
      <c r="MOD422" s="505"/>
      <c r="MOE422" s="505"/>
      <c r="MOF422" s="505"/>
      <c r="MOG422" s="511"/>
      <c r="MOH422" s="512"/>
      <c r="MOI422" s="512"/>
      <c r="MOJ422" s="505"/>
      <c r="MOK422" s="505"/>
      <c r="MOL422" s="505"/>
      <c r="MOM422" s="511"/>
      <c r="MON422" s="512"/>
      <c r="MOO422" s="512"/>
      <c r="MOP422" s="505"/>
      <c r="MOQ422" s="505"/>
      <c r="MOR422" s="505"/>
      <c r="MOS422" s="511"/>
      <c r="MOT422" s="512"/>
      <c r="MOU422" s="512"/>
      <c r="MOV422" s="505"/>
      <c r="MOW422" s="505"/>
      <c r="MOX422" s="505"/>
      <c r="MOY422" s="511"/>
      <c r="MOZ422" s="512"/>
      <c r="MPA422" s="512"/>
      <c r="MPB422" s="505"/>
      <c r="MPC422" s="505"/>
      <c r="MPD422" s="505"/>
      <c r="MPE422" s="511"/>
      <c r="MPF422" s="512"/>
      <c r="MPG422" s="512"/>
      <c r="MPH422" s="505"/>
      <c r="MPI422" s="505"/>
      <c r="MPJ422" s="505"/>
      <c r="MPK422" s="511"/>
      <c r="MPL422" s="512"/>
      <c r="MPM422" s="512"/>
      <c r="MPN422" s="505"/>
      <c r="MPO422" s="505"/>
      <c r="MPP422" s="505"/>
      <c r="MPQ422" s="511"/>
      <c r="MPR422" s="512"/>
      <c r="MPS422" s="512"/>
      <c r="MPT422" s="505"/>
      <c r="MPU422" s="505"/>
      <c r="MPV422" s="505"/>
      <c r="MPW422" s="511"/>
      <c r="MPX422" s="512"/>
      <c r="MPY422" s="512"/>
      <c r="MPZ422" s="505"/>
      <c r="MQA422" s="505"/>
      <c r="MQB422" s="505"/>
      <c r="MQC422" s="511"/>
      <c r="MQD422" s="512"/>
      <c r="MQE422" s="512"/>
      <c r="MQF422" s="505"/>
      <c r="MQG422" s="505"/>
      <c r="MQH422" s="505"/>
      <c r="MQI422" s="511"/>
      <c r="MQJ422" s="512"/>
      <c r="MQK422" s="512"/>
      <c r="MQL422" s="505"/>
      <c r="MQM422" s="505"/>
      <c r="MQN422" s="505"/>
      <c r="MQO422" s="511"/>
      <c r="MQP422" s="512"/>
      <c r="MQQ422" s="512"/>
      <c r="MQR422" s="505"/>
      <c r="MQS422" s="505"/>
      <c r="MQT422" s="505"/>
      <c r="MQU422" s="511"/>
      <c r="MQV422" s="512"/>
      <c r="MQW422" s="512"/>
      <c r="MQX422" s="505"/>
      <c r="MQY422" s="505"/>
      <c r="MQZ422" s="505"/>
      <c r="MRA422" s="511"/>
      <c r="MRB422" s="512"/>
      <c r="MRC422" s="512"/>
      <c r="MRD422" s="505"/>
      <c r="MRE422" s="505"/>
      <c r="MRF422" s="505"/>
      <c r="MRG422" s="511"/>
      <c r="MRH422" s="512"/>
      <c r="MRI422" s="512"/>
      <c r="MRJ422" s="505"/>
      <c r="MRK422" s="505"/>
      <c r="MRL422" s="505"/>
      <c r="MRM422" s="511"/>
      <c r="MRN422" s="512"/>
      <c r="MRO422" s="512"/>
      <c r="MRP422" s="505"/>
      <c r="MRQ422" s="505"/>
      <c r="MRR422" s="505"/>
      <c r="MRS422" s="511"/>
      <c r="MRT422" s="512"/>
      <c r="MRU422" s="512"/>
      <c r="MRV422" s="505"/>
      <c r="MRW422" s="505"/>
      <c r="MRX422" s="505"/>
      <c r="MRY422" s="511"/>
      <c r="MRZ422" s="512"/>
      <c r="MSA422" s="512"/>
      <c r="MSB422" s="505"/>
      <c r="MSC422" s="505"/>
      <c r="MSD422" s="505"/>
      <c r="MSE422" s="511"/>
      <c r="MSF422" s="512"/>
      <c r="MSG422" s="512"/>
      <c r="MSH422" s="505"/>
      <c r="MSI422" s="505"/>
      <c r="MSJ422" s="505"/>
      <c r="MSK422" s="511"/>
      <c r="MSL422" s="512"/>
      <c r="MSM422" s="512"/>
      <c r="MSN422" s="505"/>
      <c r="MSO422" s="505"/>
      <c r="MSP422" s="505"/>
      <c r="MSQ422" s="511"/>
      <c r="MSR422" s="512"/>
      <c r="MSS422" s="512"/>
      <c r="MST422" s="505"/>
      <c r="MSU422" s="505"/>
      <c r="MSV422" s="505"/>
      <c r="MSW422" s="511"/>
      <c r="MSX422" s="512"/>
      <c r="MSY422" s="512"/>
      <c r="MSZ422" s="505"/>
      <c r="MTA422" s="505"/>
      <c r="MTB422" s="505"/>
      <c r="MTC422" s="511"/>
      <c r="MTD422" s="512"/>
      <c r="MTE422" s="512"/>
      <c r="MTF422" s="505"/>
      <c r="MTG422" s="505"/>
      <c r="MTH422" s="505"/>
      <c r="MTI422" s="511"/>
      <c r="MTJ422" s="512"/>
      <c r="MTK422" s="512"/>
      <c r="MTL422" s="505"/>
      <c r="MTM422" s="505"/>
      <c r="MTN422" s="505"/>
      <c r="MTO422" s="511"/>
      <c r="MTP422" s="512"/>
      <c r="MTQ422" s="512"/>
      <c r="MTR422" s="505"/>
      <c r="MTS422" s="505"/>
      <c r="MTT422" s="505"/>
      <c r="MTU422" s="511"/>
      <c r="MTV422" s="512"/>
      <c r="MTW422" s="512"/>
      <c r="MTX422" s="505"/>
      <c r="MTY422" s="505"/>
      <c r="MTZ422" s="505"/>
      <c r="MUA422" s="511"/>
      <c r="MUB422" s="512"/>
      <c r="MUC422" s="512"/>
      <c r="MUD422" s="505"/>
      <c r="MUE422" s="505"/>
      <c r="MUF422" s="505"/>
      <c r="MUG422" s="511"/>
      <c r="MUH422" s="512"/>
      <c r="MUI422" s="512"/>
      <c r="MUJ422" s="505"/>
      <c r="MUK422" s="505"/>
      <c r="MUL422" s="505"/>
      <c r="MUM422" s="511"/>
      <c r="MUN422" s="512"/>
      <c r="MUO422" s="512"/>
      <c r="MUP422" s="505"/>
      <c r="MUQ422" s="505"/>
      <c r="MUR422" s="505"/>
      <c r="MUS422" s="511"/>
      <c r="MUT422" s="512"/>
      <c r="MUU422" s="512"/>
      <c r="MUV422" s="505"/>
      <c r="MUW422" s="505"/>
      <c r="MUX422" s="505"/>
      <c r="MUY422" s="511"/>
      <c r="MUZ422" s="512"/>
      <c r="MVA422" s="512"/>
      <c r="MVB422" s="505"/>
      <c r="MVC422" s="505"/>
      <c r="MVD422" s="505"/>
      <c r="MVE422" s="511"/>
      <c r="MVF422" s="512"/>
      <c r="MVG422" s="512"/>
      <c r="MVH422" s="505"/>
      <c r="MVI422" s="505"/>
      <c r="MVJ422" s="505"/>
      <c r="MVK422" s="511"/>
      <c r="MVL422" s="512"/>
      <c r="MVM422" s="512"/>
      <c r="MVN422" s="505"/>
      <c r="MVO422" s="505"/>
      <c r="MVP422" s="505"/>
      <c r="MVQ422" s="511"/>
      <c r="MVR422" s="512"/>
      <c r="MVS422" s="512"/>
      <c r="MVT422" s="505"/>
      <c r="MVU422" s="505"/>
      <c r="MVV422" s="505"/>
      <c r="MVW422" s="511"/>
      <c r="MVX422" s="512"/>
      <c r="MVY422" s="512"/>
      <c r="MVZ422" s="505"/>
      <c r="MWA422" s="505"/>
      <c r="MWB422" s="505"/>
      <c r="MWC422" s="511"/>
      <c r="MWD422" s="512"/>
      <c r="MWE422" s="512"/>
      <c r="MWF422" s="505"/>
      <c r="MWG422" s="505"/>
      <c r="MWH422" s="505"/>
      <c r="MWI422" s="511"/>
      <c r="MWJ422" s="512"/>
      <c r="MWK422" s="512"/>
      <c r="MWL422" s="505"/>
      <c r="MWM422" s="505"/>
      <c r="MWN422" s="505"/>
      <c r="MWO422" s="511"/>
      <c r="MWP422" s="512"/>
      <c r="MWQ422" s="512"/>
      <c r="MWR422" s="505"/>
      <c r="MWS422" s="505"/>
      <c r="MWT422" s="505"/>
      <c r="MWU422" s="511"/>
      <c r="MWV422" s="512"/>
      <c r="MWW422" s="512"/>
      <c r="MWX422" s="505"/>
      <c r="MWY422" s="505"/>
      <c r="MWZ422" s="505"/>
      <c r="MXA422" s="511"/>
      <c r="MXB422" s="512"/>
      <c r="MXC422" s="512"/>
      <c r="MXD422" s="505"/>
      <c r="MXE422" s="505"/>
      <c r="MXF422" s="505"/>
      <c r="MXG422" s="511"/>
      <c r="MXH422" s="512"/>
      <c r="MXI422" s="512"/>
      <c r="MXJ422" s="505"/>
      <c r="MXK422" s="505"/>
      <c r="MXL422" s="505"/>
      <c r="MXM422" s="511"/>
      <c r="MXN422" s="512"/>
      <c r="MXO422" s="512"/>
      <c r="MXP422" s="505"/>
      <c r="MXQ422" s="505"/>
      <c r="MXR422" s="505"/>
      <c r="MXS422" s="511"/>
      <c r="MXT422" s="512"/>
      <c r="MXU422" s="512"/>
      <c r="MXV422" s="505"/>
      <c r="MXW422" s="505"/>
      <c r="MXX422" s="505"/>
      <c r="MXY422" s="511"/>
      <c r="MXZ422" s="512"/>
      <c r="MYA422" s="512"/>
      <c r="MYB422" s="505"/>
      <c r="MYC422" s="505"/>
      <c r="MYD422" s="505"/>
      <c r="MYE422" s="511"/>
      <c r="MYF422" s="512"/>
      <c r="MYG422" s="512"/>
      <c r="MYH422" s="505"/>
      <c r="MYI422" s="505"/>
      <c r="MYJ422" s="505"/>
      <c r="MYK422" s="511"/>
      <c r="MYL422" s="512"/>
      <c r="MYM422" s="512"/>
      <c r="MYN422" s="505"/>
      <c r="MYO422" s="505"/>
      <c r="MYP422" s="505"/>
      <c r="MYQ422" s="511"/>
      <c r="MYR422" s="512"/>
      <c r="MYS422" s="512"/>
      <c r="MYT422" s="505"/>
      <c r="MYU422" s="505"/>
      <c r="MYV422" s="505"/>
      <c r="MYW422" s="511"/>
      <c r="MYX422" s="512"/>
      <c r="MYY422" s="512"/>
      <c r="MYZ422" s="505"/>
      <c r="MZA422" s="505"/>
      <c r="MZB422" s="505"/>
      <c r="MZC422" s="511"/>
      <c r="MZD422" s="512"/>
      <c r="MZE422" s="512"/>
      <c r="MZF422" s="505"/>
      <c r="MZG422" s="505"/>
      <c r="MZH422" s="505"/>
      <c r="MZI422" s="511"/>
      <c r="MZJ422" s="512"/>
      <c r="MZK422" s="512"/>
      <c r="MZL422" s="505"/>
      <c r="MZM422" s="505"/>
      <c r="MZN422" s="505"/>
      <c r="MZO422" s="511"/>
      <c r="MZP422" s="512"/>
      <c r="MZQ422" s="512"/>
      <c r="MZR422" s="505"/>
      <c r="MZS422" s="505"/>
      <c r="MZT422" s="505"/>
      <c r="MZU422" s="511"/>
      <c r="MZV422" s="512"/>
      <c r="MZW422" s="512"/>
      <c r="MZX422" s="505"/>
      <c r="MZY422" s="505"/>
      <c r="MZZ422" s="505"/>
      <c r="NAA422" s="511"/>
      <c r="NAB422" s="512"/>
      <c r="NAC422" s="512"/>
      <c r="NAD422" s="505"/>
      <c r="NAE422" s="505"/>
      <c r="NAF422" s="505"/>
      <c r="NAG422" s="511"/>
      <c r="NAH422" s="512"/>
      <c r="NAI422" s="512"/>
      <c r="NAJ422" s="505"/>
      <c r="NAK422" s="505"/>
      <c r="NAL422" s="505"/>
      <c r="NAM422" s="511"/>
      <c r="NAN422" s="512"/>
      <c r="NAO422" s="512"/>
      <c r="NAP422" s="505"/>
      <c r="NAQ422" s="505"/>
      <c r="NAR422" s="505"/>
      <c r="NAS422" s="511"/>
      <c r="NAT422" s="512"/>
      <c r="NAU422" s="512"/>
      <c r="NAV422" s="505"/>
      <c r="NAW422" s="505"/>
      <c r="NAX422" s="505"/>
      <c r="NAY422" s="511"/>
      <c r="NAZ422" s="512"/>
      <c r="NBA422" s="512"/>
      <c r="NBB422" s="505"/>
      <c r="NBC422" s="505"/>
      <c r="NBD422" s="505"/>
      <c r="NBE422" s="511"/>
      <c r="NBF422" s="512"/>
      <c r="NBG422" s="512"/>
      <c r="NBH422" s="505"/>
      <c r="NBI422" s="505"/>
      <c r="NBJ422" s="505"/>
      <c r="NBK422" s="511"/>
      <c r="NBL422" s="512"/>
      <c r="NBM422" s="512"/>
      <c r="NBN422" s="505"/>
      <c r="NBO422" s="505"/>
      <c r="NBP422" s="505"/>
      <c r="NBQ422" s="511"/>
      <c r="NBR422" s="512"/>
      <c r="NBS422" s="512"/>
      <c r="NBT422" s="505"/>
      <c r="NBU422" s="505"/>
      <c r="NBV422" s="505"/>
      <c r="NBW422" s="511"/>
      <c r="NBX422" s="512"/>
      <c r="NBY422" s="512"/>
      <c r="NBZ422" s="505"/>
      <c r="NCA422" s="505"/>
      <c r="NCB422" s="505"/>
      <c r="NCC422" s="511"/>
      <c r="NCD422" s="512"/>
      <c r="NCE422" s="512"/>
      <c r="NCF422" s="505"/>
      <c r="NCG422" s="505"/>
      <c r="NCH422" s="505"/>
      <c r="NCI422" s="511"/>
      <c r="NCJ422" s="512"/>
      <c r="NCK422" s="512"/>
      <c r="NCL422" s="505"/>
      <c r="NCM422" s="505"/>
      <c r="NCN422" s="505"/>
      <c r="NCO422" s="511"/>
      <c r="NCP422" s="512"/>
      <c r="NCQ422" s="512"/>
      <c r="NCR422" s="505"/>
      <c r="NCS422" s="505"/>
      <c r="NCT422" s="505"/>
      <c r="NCU422" s="511"/>
      <c r="NCV422" s="512"/>
      <c r="NCW422" s="512"/>
      <c r="NCX422" s="505"/>
      <c r="NCY422" s="505"/>
      <c r="NCZ422" s="505"/>
      <c r="NDA422" s="511"/>
      <c r="NDB422" s="512"/>
      <c r="NDC422" s="512"/>
      <c r="NDD422" s="505"/>
      <c r="NDE422" s="505"/>
      <c r="NDF422" s="505"/>
      <c r="NDG422" s="511"/>
      <c r="NDH422" s="512"/>
      <c r="NDI422" s="512"/>
      <c r="NDJ422" s="505"/>
      <c r="NDK422" s="505"/>
      <c r="NDL422" s="505"/>
      <c r="NDM422" s="511"/>
      <c r="NDN422" s="512"/>
      <c r="NDO422" s="512"/>
      <c r="NDP422" s="505"/>
      <c r="NDQ422" s="505"/>
      <c r="NDR422" s="505"/>
      <c r="NDS422" s="511"/>
      <c r="NDT422" s="512"/>
      <c r="NDU422" s="512"/>
      <c r="NDV422" s="505"/>
      <c r="NDW422" s="505"/>
      <c r="NDX422" s="505"/>
      <c r="NDY422" s="511"/>
      <c r="NDZ422" s="512"/>
      <c r="NEA422" s="512"/>
      <c r="NEB422" s="505"/>
      <c r="NEC422" s="505"/>
      <c r="NED422" s="505"/>
      <c r="NEE422" s="511"/>
      <c r="NEF422" s="512"/>
      <c r="NEG422" s="512"/>
      <c r="NEH422" s="505"/>
      <c r="NEI422" s="505"/>
      <c r="NEJ422" s="505"/>
      <c r="NEK422" s="511"/>
      <c r="NEL422" s="512"/>
      <c r="NEM422" s="512"/>
      <c r="NEN422" s="505"/>
      <c r="NEO422" s="505"/>
      <c r="NEP422" s="505"/>
      <c r="NEQ422" s="511"/>
      <c r="NER422" s="512"/>
      <c r="NES422" s="512"/>
      <c r="NET422" s="505"/>
      <c r="NEU422" s="505"/>
      <c r="NEV422" s="505"/>
      <c r="NEW422" s="511"/>
      <c r="NEX422" s="512"/>
      <c r="NEY422" s="512"/>
      <c r="NEZ422" s="505"/>
      <c r="NFA422" s="505"/>
      <c r="NFB422" s="505"/>
      <c r="NFC422" s="511"/>
      <c r="NFD422" s="512"/>
      <c r="NFE422" s="512"/>
      <c r="NFF422" s="505"/>
      <c r="NFG422" s="505"/>
      <c r="NFH422" s="505"/>
      <c r="NFI422" s="511"/>
      <c r="NFJ422" s="512"/>
      <c r="NFK422" s="512"/>
      <c r="NFL422" s="505"/>
      <c r="NFM422" s="505"/>
      <c r="NFN422" s="505"/>
      <c r="NFO422" s="511"/>
      <c r="NFP422" s="512"/>
      <c r="NFQ422" s="512"/>
      <c r="NFR422" s="505"/>
      <c r="NFS422" s="505"/>
      <c r="NFT422" s="505"/>
      <c r="NFU422" s="511"/>
      <c r="NFV422" s="512"/>
      <c r="NFW422" s="512"/>
      <c r="NFX422" s="505"/>
      <c r="NFY422" s="505"/>
      <c r="NFZ422" s="505"/>
      <c r="NGA422" s="511"/>
      <c r="NGB422" s="512"/>
      <c r="NGC422" s="512"/>
      <c r="NGD422" s="505"/>
      <c r="NGE422" s="505"/>
      <c r="NGF422" s="505"/>
      <c r="NGG422" s="511"/>
      <c r="NGH422" s="512"/>
      <c r="NGI422" s="512"/>
      <c r="NGJ422" s="505"/>
      <c r="NGK422" s="505"/>
      <c r="NGL422" s="505"/>
      <c r="NGM422" s="511"/>
      <c r="NGN422" s="512"/>
      <c r="NGO422" s="512"/>
      <c r="NGP422" s="505"/>
      <c r="NGQ422" s="505"/>
      <c r="NGR422" s="505"/>
      <c r="NGS422" s="511"/>
      <c r="NGT422" s="512"/>
      <c r="NGU422" s="512"/>
      <c r="NGV422" s="505"/>
      <c r="NGW422" s="505"/>
      <c r="NGX422" s="505"/>
      <c r="NGY422" s="511"/>
      <c r="NGZ422" s="512"/>
      <c r="NHA422" s="512"/>
      <c r="NHB422" s="505"/>
      <c r="NHC422" s="505"/>
      <c r="NHD422" s="505"/>
      <c r="NHE422" s="511"/>
      <c r="NHF422" s="512"/>
      <c r="NHG422" s="512"/>
      <c r="NHH422" s="505"/>
      <c r="NHI422" s="505"/>
      <c r="NHJ422" s="505"/>
      <c r="NHK422" s="511"/>
      <c r="NHL422" s="512"/>
      <c r="NHM422" s="512"/>
      <c r="NHN422" s="505"/>
      <c r="NHO422" s="505"/>
      <c r="NHP422" s="505"/>
      <c r="NHQ422" s="511"/>
      <c r="NHR422" s="512"/>
      <c r="NHS422" s="512"/>
      <c r="NHT422" s="505"/>
      <c r="NHU422" s="505"/>
      <c r="NHV422" s="505"/>
      <c r="NHW422" s="511"/>
      <c r="NHX422" s="512"/>
      <c r="NHY422" s="512"/>
      <c r="NHZ422" s="505"/>
      <c r="NIA422" s="505"/>
      <c r="NIB422" s="505"/>
      <c r="NIC422" s="511"/>
      <c r="NID422" s="512"/>
      <c r="NIE422" s="512"/>
      <c r="NIF422" s="505"/>
      <c r="NIG422" s="505"/>
      <c r="NIH422" s="505"/>
      <c r="NII422" s="511"/>
      <c r="NIJ422" s="512"/>
      <c r="NIK422" s="512"/>
      <c r="NIL422" s="505"/>
      <c r="NIM422" s="505"/>
      <c r="NIN422" s="505"/>
      <c r="NIO422" s="511"/>
      <c r="NIP422" s="512"/>
      <c r="NIQ422" s="512"/>
      <c r="NIR422" s="505"/>
      <c r="NIS422" s="505"/>
      <c r="NIT422" s="505"/>
      <c r="NIU422" s="511"/>
      <c r="NIV422" s="512"/>
      <c r="NIW422" s="512"/>
      <c r="NIX422" s="505"/>
      <c r="NIY422" s="505"/>
      <c r="NIZ422" s="505"/>
      <c r="NJA422" s="511"/>
      <c r="NJB422" s="512"/>
      <c r="NJC422" s="512"/>
      <c r="NJD422" s="505"/>
      <c r="NJE422" s="505"/>
      <c r="NJF422" s="505"/>
      <c r="NJG422" s="511"/>
      <c r="NJH422" s="512"/>
      <c r="NJI422" s="512"/>
      <c r="NJJ422" s="505"/>
      <c r="NJK422" s="505"/>
      <c r="NJL422" s="505"/>
      <c r="NJM422" s="511"/>
      <c r="NJN422" s="512"/>
      <c r="NJO422" s="512"/>
      <c r="NJP422" s="505"/>
      <c r="NJQ422" s="505"/>
      <c r="NJR422" s="505"/>
      <c r="NJS422" s="511"/>
      <c r="NJT422" s="512"/>
      <c r="NJU422" s="512"/>
      <c r="NJV422" s="505"/>
      <c r="NJW422" s="505"/>
      <c r="NJX422" s="505"/>
      <c r="NJY422" s="511"/>
      <c r="NJZ422" s="512"/>
      <c r="NKA422" s="512"/>
      <c r="NKB422" s="505"/>
      <c r="NKC422" s="505"/>
      <c r="NKD422" s="505"/>
      <c r="NKE422" s="511"/>
      <c r="NKF422" s="512"/>
      <c r="NKG422" s="512"/>
      <c r="NKH422" s="505"/>
      <c r="NKI422" s="505"/>
      <c r="NKJ422" s="505"/>
      <c r="NKK422" s="511"/>
      <c r="NKL422" s="512"/>
      <c r="NKM422" s="512"/>
      <c r="NKN422" s="505"/>
      <c r="NKO422" s="505"/>
      <c r="NKP422" s="505"/>
      <c r="NKQ422" s="511"/>
      <c r="NKR422" s="512"/>
      <c r="NKS422" s="512"/>
      <c r="NKT422" s="505"/>
      <c r="NKU422" s="505"/>
      <c r="NKV422" s="505"/>
      <c r="NKW422" s="511"/>
      <c r="NKX422" s="512"/>
      <c r="NKY422" s="512"/>
      <c r="NKZ422" s="505"/>
      <c r="NLA422" s="505"/>
      <c r="NLB422" s="505"/>
      <c r="NLC422" s="511"/>
      <c r="NLD422" s="512"/>
      <c r="NLE422" s="512"/>
      <c r="NLF422" s="505"/>
      <c r="NLG422" s="505"/>
      <c r="NLH422" s="505"/>
      <c r="NLI422" s="511"/>
      <c r="NLJ422" s="512"/>
      <c r="NLK422" s="512"/>
      <c r="NLL422" s="505"/>
      <c r="NLM422" s="505"/>
      <c r="NLN422" s="505"/>
      <c r="NLO422" s="511"/>
      <c r="NLP422" s="512"/>
      <c r="NLQ422" s="512"/>
      <c r="NLR422" s="505"/>
      <c r="NLS422" s="505"/>
      <c r="NLT422" s="505"/>
      <c r="NLU422" s="511"/>
      <c r="NLV422" s="512"/>
      <c r="NLW422" s="512"/>
      <c r="NLX422" s="505"/>
      <c r="NLY422" s="505"/>
      <c r="NLZ422" s="505"/>
      <c r="NMA422" s="511"/>
      <c r="NMB422" s="512"/>
      <c r="NMC422" s="512"/>
      <c r="NMD422" s="505"/>
      <c r="NME422" s="505"/>
      <c r="NMF422" s="505"/>
      <c r="NMG422" s="511"/>
      <c r="NMH422" s="512"/>
      <c r="NMI422" s="512"/>
      <c r="NMJ422" s="505"/>
      <c r="NMK422" s="505"/>
      <c r="NML422" s="505"/>
      <c r="NMM422" s="511"/>
      <c r="NMN422" s="512"/>
      <c r="NMO422" s="512"/>
      <c r="NMP422" s="505"/>
      <c r="NMQ422" s="505"/>
      <c r="NMR422" s="505"/>
      <c r="NMS422" s="511"/>
      <c r="NMT422" s="512"/>
      <c r="NMU422" s="512"/>
      <c r="NMV422" s="505"/>
      <c r="NMW422" s="505"/>
      <c r="NMX422" s="505"/>
      <c r="NMY422" s="511"/>
      <c r="NMZ422" s="512"/>
      <c r="NNA422" s="512"/>
      <c r="NNB422" s="505"/>
      <c r="NNC422" s="505"/>
      <c r="NND422" s="505"/>
      <c r="NNE422" s="511"/>
      <c r="NNF422" s="512"/>
      <c r="NNG422" s="512"/>
      <c r="NNH422" s="505"/>
      <c r="NNI422" s="505"/>
      <c r="NNJ422" s="505"/>
      <c r="NNK422" s="511"/>
      <c r="NNL422" s="512"/>
      <c r="NNM422" s="512"/>
      <c r="NNN422" s="505"/>
      <c r="NNO422" s="505"/>
      <c r="NNP422" s="505"/>
      <c r="NNQ422" s="511"/>
      <c r="NNR422" s="512"/>
      <c r="NNS422" s="512"/>
      <c r="NNT422" s="505"/>
      <c r="NNU422" s="505"/>
      <c r="NNV422" s="505"/>
      <c r="NNW422" s="511"/>
      <c r="NNX422" s="512"/>
      <c r="NNY422" s="512"/>
      <c r="NNZ422" s="505"/>
      <c r="NOA422" s="505"/>
      <c r="NOB422" s="505"/>
      <c r="NOC422" s="511"/>
      <c r="NOD422" s="512"/>
      <c r="NOE422" s="512"/>
      <c r="NOF422" s="505"/>
      <c r="NOG422" s="505"/>
      <c r="NOH422" s="505"/>
      <c r="NOI422" s="511"/>
      <c r="NOJ422" s="512"/>
      <c r="NOK422" s="512"/>
      <c r="NOL422" s="505"/>
      <c r="NOM422" s="505"/>
      <c r="NON422" s="505"/>
      <c r="NOO422" s="511"/>
      <c r="NOP422" s="512"/>
      <c r="NOQ422" s="512"/>
      <c r="NOR422" s="505"/>
      <c r="NOS422" s="505"/>
      <c r="NOT422" s="505"/>
      <c r="NOU422" s="511"/>
      <c r="NOV422" s="512"/>
      <c r="NOW422" s="512"/>
      <c r="NOX422" s="505"/>
      <c r="NOY422" s="505"/>
      <c r="NOZ422" s="505"/>
      <c r="NPA422" s="511"/>
      <c r="NPB422" s="512"/>
      <c r="NPC422" s="512"/>
      <c r="NPD422" s="505"/>
      <c r="NPE422" s="505"/>
      <c r="NPF422" s="505"/>
      <c r="NPG422" s="511"/>
      <c r="NPH422" s="512"/>
      <c r="NPI422" s="512"/>
      <c r="NPJ422" s="505"/>
      <c r="NPK422" s="505"/>
      <c r="NPL422" s="505"/>
      <c r="NPM422" s="511"/>
      <c r="NPN422" s="512"/>
      <c r="NPO422" s="512"/>
      <c r="NPP422" s="505"/>
      <c r="NPQ422" s="505"/>
      <c r="NPR422" s="505"/>
      <c r="NPS422" s="511"/>
      <c r="NPT422" s="512"/>
      <c r="NPU422" s="512"/>
      <c r="NPV422" s="505"/>
      <c r="NPW422" s="505"/>
      <c r="NPX422" s="505"/>
      <c r="NPY422" s="511"/>
      <c r="NPZ422" s="512"/>
      <c r="NQA422" s="512"/>
      <c r="NQB422" s="505"/>
      <c r="NQC422" s="505"/>
      <c r="NQD422" s="505"/>
      <c r="NQE422" s="511"/>
      <c r="NQF422" s="512"/>
      <c r="NQG422" s="512"/>
      <c r="NQH422" s="505"/>
      <c r="NQI422" s="505"/>
      <c r="NQJ422" s="505"/>
      <c r="NQK422" s="511"/>
      <c r="NQL422" s="512"/>
      <c r="NQM422" s="512"/>
      <c r="NQN422" s="505"/>
      <c r="NQO422" s="505"/>
      <c r="NQP422" s="505"/>
      <c r="NQQ422" s="511"/>
      <c r="NQR422" s="512"/>
      <c r="NQS422" s="512"/>
      <c r="NQT422" s="505"/>
      <c r="NQU422" s="505"/>
      <c r="NQV422" s="505"/>
      <c r="NQW422" s="511"/>
      <c r="NQX422" s="512"/>
      <c r="NQY422" s="512"/>
      <c r="NQZ422" s="505"/>
      <c r="NRA422" s="505"/>
      <c r="NRB422" s="505"/>
      <c r="NRC422" s="511"/>
      <c r="NRD422" s="512"/>
      <c r="NRE422" s="512"/>
      <c r="NRF422" s="505"/>
      <c r="NRG422" s="505"/>
      <c r="NRH422" s="505"/>
      <c r="NRI422" s="511"/>
      <c r="NRJ422" s="512"/>
      <c r="NRK422" s="512"/>
      <c r="NRL422" s="505"/>
      <c r="NRM422" s="505"/>
      <c r="NRN422" s="505"/>
      <c r="NRO422" s="511"/>
      <c r="NRP422" s="512"/>
      <c r="NRQ422" s="512"/>
      <c r="NRR422" s="505"/>
      <c r="NRS422" s="505"/>
      <c r="NRT422" s="505"/>
      <c r="NRU422" s="511"/>
      <c r="NRV422" s="512"/>
      <c r="NRW422" s="512"/>
      <c r="NRX422" s="505"/>
      <c r="NRY422" s="505"/>
      <c r="NRZ422" s="505"/>
      <c r="NSA422" s="511"/>
      <c r="NSB422" s="512"/>
      <c r="NSC422" s="512"/>
      <c r="NSD422" s="505"/>
      <c r="NSE422" s="505"/>
      <c r="NSF422" s="505"/>
      <c r="NSG422" s="511"/>
      <c r="NSH422" s="512"/>
      <c r="NSI422" s="512"/>
      <c r="NSJ422" s="505"/>
      <c r="NSK422" s="505"/>
      <c r="NSL422" s="505"/>
      <c r="NSM422" s="511"/>
      <c r="NSN422" s="512"/>
      <c r="NSO422" s="512"/>
      <c r="NSP422" s="505"/>
      <c r="NSQ422" s="505"/>
      <c r="NSR422" s="505"/>
      <c r="NSS422" s="511"/>
      <c r="NST422" s="512"/>
      <c r="NSU422" s="512"/>
      <c r="NSV422" s="505"/>
      <c r="NSW422" s="505"/>
      <c r="NSX422" s="505"/>
      <c r="NSY422" s="511"/>
      <c r="NSZ422" s="512"/>
      <c r="NTA422" s="512"/>
      <c r="NTB422" s="505"/>
      <c r="NTC422" s="505"/>
      <c r="NTD422" s="505"/>
      <c r="NTE422" s="511"/>
      <c r="NTF422" s="512"/>
      <c r="NTG422" s="512"/>
      <c r="NTH422" s="505"/>
      <c r="NTI422" s="505"/>
      <c r="NTJ422" s="505"/>
      <c r="NTK422" s="511"/>
      <c r="NTL422" s="512"/>
      <c r="NTM422" s="512"/>
      <c r="NTN422" s="505"/>
      <c r="NTO422" s="505"/>
      <c r="NTP422" s="505"/>
      <c r="NTQ422" s="511"/>
      <c r="NTR422" s="512"/>
      <c r="NTS422" s="512"/>
      <c r="NTT422" s="505"/>
      <c r="NTU422" s="505"/>
      <c r="NTV422" s="505"/>
      <c r="NTW422" s="511"/>
      <c r="NTX422" s="512"/>
      <c r="NTY422" s="512"/>
      <c r="NTZ422" s="505"/>
      <c r="NUA422" s="505"/>
      <c r="NUB422" s="505"/>
      <c r="NUC422" s="511"/>
      <c r="NUD422" s="512"/>
      <c r="NUE422" s="512"/>
      <c r="NUF422" s="505"/>
      <c r="NUG422" s="505"/>
      <c r="NUH422" s="505"/>
      <c r="NUI422" s="511"/>
      <c r="NUJ422" s="512"/>
      <c r="NUK422" s="512"/>
      <c r="NUL422" s="505"/>
      <c r="NUM422" s="505"/>
      <c r="NUN422" s="505"/>
      <c r="NUO422" s="511"/>
      <c r="NUP422" s="512"/>
      <c r="NUQ422" s="512"/>
      <c r="NUR422" s="505"/>
      <c r="NUS422" s="505"/>
      <c r="NUT422" s="505"/>
      <c r="NUU422" s="511"/>
      <c r="NUV422" s="512"/>
      <c r="NUW422" s="512"/>
      <c r="NUX422" s="505"/>
      <c r="NUY422" s="505"/>
      <c r="NUZ422" s="505"/>
      <c r="NVA422" s="511"/>
      <c r="NVB422" s="512"/>
      <c r="NVC422" s="512"/>
      <c r="NVD422" s="505"/>
      <c r="NVE422" s="505"/>
      <c r="NVF422" s="505"/>
      <c r="NVG422" s="511"/>
      <c r="NVH422" s="512"/>
      <c r="NVI422" s="512"/>
      <c r="NVJ422" s="505"/>
      <c r="NVK422" s="505"/>
      <c r="NVL422" s="505"/>
      <c r="NVM422" s="511"/>
      <c r="NVN422" s="512"/>
      <c r="NVO422" s="512"/>
      <c r="NVP422" s="505"/>
      <c r="NVQ422" s="505"/>
      <c r="NVR422" s="505"/>
      <c r="NVS422" s="511"/>
      <c r="NVT422" s="512"/>
      <c r="NVU422" s="512"/>
      <c r="NVV422" s="505"/>
      <c r="NVW422" s="505"/>
      <c r="NVX422" s="505"/>
      <c r="NVY422" s="511"/>
      <c r="NVZ422" s="512"/>
      <c r="NWA422" s="512"/>
      <c r="NWB422" s="505"/>
      <c r="NWC422" s="505"/>
      <c r="NWD422" s="505"/>
      <c r="NWE422" s="511"/>
      <c r="NWF422" s="512"/>
      <c r="NWG422" s="512"/>
      <c r="NWH422" s="505"/>
      <c r="NWI422" s="505"/>
      <c r="NWJ422" s="505"/>
      <c r="NWK422" s="511"/>
      <c r="NWL422" s="512"/>
      <c r="NWM422" s="512"/>
      <c r="NWN422" s="505"/>
      <c r="NWO422" s="505"/>
      <c r="NWP422" s="505"/>
      <c r="NWQ422" s="511"/>
      <c r="NWR422" s="512"/>
      <c r="NWS422" s="512"/>
      <c r="NWT422" s="505"/>
      <c r="NWU422" s="505"/>
      <c r="NWV422" s="505"/>
      <c r="NWW422" s="511"/>
      <c r="NWX422" s="512"/>
      <c r="NWY422" s="512"/>
      <c r="NWZ422" s="505"/>
      <c r="NXA422" s="505"/>
      <c r="NXB422" s="505"/>
      <c r="NXC422" s="511"/>
      <c r="NXD422" s="512"/>
      <c r="NXE422" s="512"/>
      <c r="NXF422" s="505"/>
      <c r="NXG422" s="505"/>
      <c r="NXH422" s="505"/>
      <c r="NXI422" s="511"/>
      <c r="NXJ422" s="512"/>
      <c r="NXK422" s="512"/>
      <c r="NXL422" s="505"/>
      <c r="NXM422" s="505"/>
      <c r="NXN422" s="505"/>
      <c r="NXO422" s="511"/>
      <c r="NXP422" s="512"/>
      <c r="NXQ422" s="512"/>
      <c r="NXR422" s="505"/>
      <c r="NXS422" s="505"/>
      <c r="NXT422" s="505"/>
      <c r="NXU422" s="511"/>
      <c r="NXV422" s="512"/>
      <c r="NXW422" s="512"/>
      <c r="NXX422" s="505"/>
      <c r="NXY422" s="505"/>
      <c r="NXZ422" s="505"/>
      <c r="NYA422" s="511"/>
      <c r="NYB422" s="512"/>
      <c r="NYC422" s="512"/>
      <c r="NYD422" s="505"/>
      <c r="NYE422" s="505"/>
      <c r="NYF422" s="505"/>
      <c r="NYG422" s="511"/>
      <c r="NYH422" s="512"/>
      <c r="NYI422" s="512"/>
      <c r="NYJ422" s="505"/>
      <c r="NYK422" s="505"/>
      <c r="NYL422" s="505"/>
      <c r="NYM422" s="511"/>
      <c r="NYN422" s="512"/>
      <c r="NYO422" s="512"/>
      <c r="NYP422" s="505"/>
      <c r="NYQ422" s="505"/>
      <c r="NYR422" s="505"/>
      <c r="NYS422" s="511"/>
      <c r="NYT422" s="512"/>
      <c r="NYU422" s="512"/>
      <c r="NYV422" s="505"/>
      <c r="NYW422" s="505"/>
      <c r="NYX422" s="505"/>
      <c r="NYY422" s="511"/>
      <c r="NYZ422" s="512"/>
      <c r="NZA422" s="512"/>
      <c r="NZB422" s="505"/>
      <c r="NZC422" s="505"/>
      <c r="NZD422" s="505"/>
      <c r="NZE422" s="511"/>
      <c r="NZF422" s="512"/>
      <c r="NZG422" s="512"/>
      <c r="NZH422" s="505"/>
      <c r="NZI422" s="505"/>
      <c r="NZJ422" s="505"/>
      <c r="NZK422" s="511"/>
      <c r="NZL422" s="512"/>
      <c r="NZM422" s="512"/>
      <c r="NZN422" s="505"/>
      <c r="NZO422" s="505"/>
      <c r="NZP422" s="505"/>
      <c r="NZQ422" s="511"/>
      <c r="NZR422" s="512"/>
      <c r="NZS422" s="512"/>
      <c r="NZT422" s="505"/>
      <c r="NZU422" s="505"/>
      <c r="NZV422" s="505"/>
      <c r="NZW422" s="511"/>
      <c r="NZX422" s="512"/>
      <c r="NZY422" s="512"/>
      <c r="NZZ422" s="505"/>
      <c r="OAA422" s="505"/>
      <c r="OAB422" s="505"/>
      <c r="OAC422" s="511"/>
      <c r="OAD422" s="512"/>
      <c r="OAE422" s="512"/>
      <c r="OAF422" s="505"/>
      <c r="OAG422" s="505"/>
      <c r="OAH422" s="505"/>
      <c r="OAI422" s="511"/>
      <c r="OAJ422" s="512"/>
      <c r="OAK422" s="512"/>
      <c r="OAL422" s="505"/>
      <c r="OAM422" s="505"/>
      <c r="OAN422" s="505"/>
      <c r="OAO422" s="511"/>
      <c r="OAP422" s="512"/>
      <c r="OAQ422" s="512"/>
      <c r="OAR422" s="505"/>
      <c r="OAS422" s="505"/>
      <c r="OAT422" s="505"/>
      <c r="OAU422" s="511"/>
      <c r="OAV422" s="512"/>
      <c r="OAW422" s="512"/>
      <c r="OAX422" s="505"/>
      <c r="OAY422" s="505"/>
      <c r="OAZ422" s="505"/>
      <c r="OBA422" s="511"/>
      <c r="OBB422" s="512"/>
      <c r="OBC422" s="512"/>
      <c r="OBD422" s="505"/>
      <c r="OBE422" s="505"/>
      <c r="OBF422" s="505"/>
      <c r="OBG422" s="511"/>
      <c r="OBH422" s="512"/>
      <c r="OBI422" s="512"/>
      <c r="OBJ422" s="505"/>
      <c r="OBK422" s="505"/>
      <c r="OBL422" s="505"/>
      <c r="OBM422" s="511"/>
      <c r="OBN422" s="512"/>
      <c r="OBO422" s="512"/>
      <c r="OBP422" s="505"/>
      <c r="OBQ422" s="505"/>
      <c r="OBR422" s="505"/>
      <c r="OBS422" s="511"/>
      <c r="OBT422" s="512"/>
      <c r="OBU422" s="512"/>
      <c r="OBV422" s="505"/>
      <c r="OBW422" s="505"/>
      <c r="OBX422" s="505"/>
      <c r="OBY422" s="511"/>
      <c r="OBZ422" s="512"/>
      <c r="OCA422" s="512"/>
      <c r="OCB422" s="505"/>
      <c r="OCC422" s="505"/>
      <c r="OCD422" s="505"/>
      <c r="OCE422" s="511"/>
      <c r="OCF422" s="512"/>
      <c r="OCG422" s="512"/>
      <c r="OCH422" s="505"/>
      <c r="OCI422" s="505"/>
      <c r="OCJ422" s="505"/>
      <c r="OCK422" s="511"/>
      <c r="OCL422" s="512"/>
      <c r="OCM422" s="512"/>
      <c r="OCN422" s="505"/>
      <c r="OCO422" s="505"/>
      <c r="OCP422" s="505"/>
      <c r="OCQ422" s="511"/>
      <c r="OCR422" s="512"/>
      <c r="OCS422" s="512"/>
      <c r="OCT422" s="505"/>
      <c r="OCU422" s="505"/>
      <c r="OCV422" s="505"/>
      <c r="OCW422" s="511"/>
      <c r="OCX422" s="512"/>
      <c r="OCY422" s="512"/>
      <c r="OCZ422" s="505"/>
      <c r="ODA422" s="505"/>
      <c r="ODB422" s="505"/>
      <c r="ODC422" s="511"/>
      <c r="ODD422" s="512"/>
      <c r="ODE422" s="512"/>
      <c r="ODF422" s="505"/>
      <c r="ODG422" s="505"/>
      <c r="ODH422" s="505"/>
      <c r="ODI422" s="511"/>
      <c r="ODJ422" s="512"/>
      <c r="ODK422" s="512"/>
      <c r="ODL422" s="505"/>
      <c r="ODM422" s="505"/>
      <c r="ODN422" s="505"/>
      <c r="ODO422" s="511"/>
      <c r="ODP422" s="512"/>
      <c r="ODQ422" s="512"/>
      <c r="ODR422" s="505"/>
      <c r="ODS422" s="505"/>
      <c r="ODT422" s="505"/>
      <c r="ODU422" s="511"/>
      <c r="ODV422" s="512"/>
      <c r="ODW422" s="512"/>
      <c r="ODX422" s="505"/>
      <c r="ODY422" s="505"/>
      <c r="ODZ422" s="505"/>
      <c r="OEA422" s="511"/>
      <c r="OEB422" s="512"/>
      <c r="OEC422" s="512"/>
      <c r="OED422" s="505"/>
      <c r="OEE422" s="505"/>
      <c r="OEF422" s="505"/>
      <c r="OEG422" s="511"/>
      <c r="OEH422" s="512"/>
      <c r="OEI422" s="512"/>
      <c r="OEJ422" s="505"/>
      <c r="OEK422" s="505"/>
      <c r="OEL422" s="505"/>
      <c r="OEM422" s="511"/>
      <c r="OEN422" s="512"/>
      <c r="OEO422" s="512"/>
      <c r="OEP422" s="505"/>
      <c r="OEQ422" s="505"/>
      <c r="OER422" s="505"/>
      <c r="OES422" s="511"/>
      <c r="OET422" s="512"/>
      <c r="OEU422" s="512"/>
      <c r="OEV422" s="505"/>
      <c r="OEW422" s="505"/>
      <c r="OEX422" s="505"/>
      <c r="OEY422" s="511"/>
      <c r="OEZ422" s="512"/>
      <c r="OFA422" s="512"/>
      <c r="OFB422" s="505"/>
      <c r="OFC422" s="505"/>
      <c r="OFD422" s="505"/>
      <c r="OFE422" s="511"/>
      <c r="OFF422" s="512"/>
      <c r="OFG422" s="512"/>
      <c r="OFH422" s="505"/>
      <c r="OFI422" s="505"/>
      <c r="OFJ422" s="505"/>
      <c r="OFK422" s="511"/>
      <c r="OFL422" s="512"/>
      <c r="OFM422" s="512"/>
      <c r="OFN422" s="505"/>
      <c r="OFO422" s="505"/>
      <c r="OFP422" s="505"/>
      <c r="OFQ422" s="511"/>
      <c r="OFR422" s="512"/>
      <c r="OFS422" s="512"/>
      <c r="OFT422" s="505"/>
      <c r="OFU422" s="505"/>
      <c r="OFV422" s="505"/>
      <c r="OFW422" s="511"/>
      <c r="OFX422" s="512"/>
      <c r="OFY422" s="512"/>
      <c r="OFZ422" s="505"/>
      <c r="OGA422" s="505"/>
      <c r="OGB422" s="505"/>
      <c r="OGC422" s="511"/>
      <c r="OGD422" s="512"/>
      <c r="OGE422" s="512"/>
      <c r="OGF422" s="505"/>
      <c r="OGG422" s="505"/>
      <c r="OGH422" s="505"/>
      <c r="OGI422" s="511"/>
      <c r="OGJ422" s="512"/>
      <c r="OGK422" s="512"/>
      <c r="OGL422" s="505"/>
      <c r="OGM422" s="505"/>
      <c r="OGN422" s="505"/>
      <c r="OGO422" s="511"/>
      <c r="OGP422" s="512"/>
      <c r="OGQ422" s="512"/>
      <c r="OGR422" s="505"/>
      <c r="OGS422" s="505"/>
      <c r="OGT422" s="505"/>
      <c r="OGU422" s="511"/>
      <c r="OGV422" s="512"/>
      <c r="OGW422" s="512"/>
      <c r="OGX422" s="505"/>
      <c r="OGY422" s="505"/>
      <c r="OGZ422" s="505"/>
      <c r="OHA422" s="511"/>
      <c r="OHB422" s="512"/>
      <c r="OHC422" s="512"/>
      <c r="OHD422" s="505"/>
      <c r="OHE422" s="505"/>
      <c r="OHF422" s="505"/>
      <c r="OHG422" s="511"/>
      <c r="OHH422" s="512"/>
      <c r="OHI422" s="512"/>
      <c r="OHJ422" s="505"/>
      <c r="OHK422" s="505"/>
      <c r="OHL422" s="505"/>
      <c r="OHM422" s="511"/>
      <c r="OHN422" s="512"/>
      <c r="OHO422" s="512"/>
      <c r="OHP422" s="505"/>
      <c r="OHQ422" s="505"/>
      <c r="OHR422" s="505"/>
      <c r="OHS422" s="511"/>
      <c r="OHT422" s="512"/>
      <c r="OHU422" s="512"/>
      <c r="OHV422" s="505"/>
      <c r="OHW422" s="505"/>
      <c r="OHX422" s="505"/>
      <c r="OHY422" s="511"/>
      <c r="OHZ422" s="512"/>
      <c r="OIA422" s="512"/>
      <c r="OIB422" s="505"/>
      <c r="OIC422" s="505"/>
      <c r="OID422" s="505"/>
      <c r="OIE422" s="511"/>
      <c r="OIF422" s="512"/>
      <c r="OIG422" s="512"/>
      <c r="OIH422" s="505"/>
      <c r="OII422" s="505"/>
      <c r="OIJ422" s="505"/>
      <c r="OIK422" s="511"/>
      <c r="OIL422" s="512"/>
      <c r="OIM422" s="512"/>
      <c r="OIN422" s="505"/>
      <c r="OIO422" s="505"/>
      <c r="OIP422" s="505"/>
      <c r="OIQ422" s="511"/>
      <c r="OIR422" s="512"/>
      <c r="OIS422" s="512"/>
      <c r="OIT422" s="505"/>
      <c r="OIU422" s="505"/>
      <c r="OIV422" s="505"/>
      <c r="OIW422" s="511"/>
      <c r="OIX422" s="512"/>
      <c r="OIY422" s="512"/>
      <c r="OIZ422" s="505"/>
      <c r="OJA422" s="505"/>
      <c r="OJB422" s="505"/>
      <c r="OJC422" s="511"/>
      <c r="OJD422" s="512"/>
      <c r="OJE422" s="512"/>
      <c r="OJF422" s="505"/>
      <c r="OJG422" s="505"/>
      <c r="OJH422" s="505"/>
      <c r="OJI422" s="511"/>
      <c r="OJJ422" s="512"/>
      <c r="OJK422" s="512"/>
      <c r="OJL422" s="505"/>
      <c r="OJM422" s="505"/>
      <c r="OJN422" s="505"/>
      <c r="OJO422" s="511"/>
      <c r="OJP422" s="512"/>
      <c r="OJQ422" s="512"/>
      <c r="OJR422" s="505"/>
      <c r="OJS422" s="505"/>
      <c r="OJT422" s="505"/>
      <c r="OJU422" s="511"/>
      <c r="OJV422" s="512"/>
      <c r="OJW422" s="512"/>
      <c r="OJX422" s="505"/>
      <c r="OJY422" s="505"/>
      <c r="OJZ422" s="505"/>
      <c r="OKA422" s="511"/>
      <c r="OKB422" s="512"/>
      <c r="OKC422" s="512"/>
      <c r="OKD422" s="505"/>
      <c r="OKE422" s="505"/>
      <c r="OKF422" s="505"/>
      <c r="OKG422" s="511"/>
      <c r="OKH422" s="512"/>
      <c r="OKI422" s="512"/>
      <c r="OKJ422" s="505"/>
      <c r="OKK422" s="505"/>
      <c r="OKL422" s="505"/>
      <c r="OKM422" s="511"/>
      <c r="OKN422" s="512"/>
      <c r="OKO422" s="512"/>
      <c r="OKP422" s="505"/>
      <c r="OKQ422" s="505"/>
      <c r="OKR422" s="505"/>
      <c r="OKS422" s="511"/>
      <c r="OKT422" s="512"/>
      <c r="OKU422" s="512"/>
      <c r="OKV422" s="505"/>
      <c r="OKW422" s="505"/>
      <c r="OKX422" s="505"/>
      <c r="OKY422" s="511"/>
      <c r="OKZ422" s="512"/>
      <c r="OLA422" s="512"/>
      <c r="OLB422" s="505"/>
      <c r="OLC422" s="505"/>
      <c r="OLD422" s="505"/>
      <c r="OLE422" s="511"/>
      <c r="OLF422" s="512"/>
      <c r="OLG422" s="512"/>
      <c r="OLH422" s="505"/>
      <c r="OLI422" s="505"/>
      <c r="OLJ422" s="505"/>
      <c r="OLK422" s="511"/>
      <c r="OLL422" s="512"/>
      <c r="OLM422" s="512"/>
      <c r="OLN422" s="505"/>
      <c r="OLO422" s="505"/>
      <c r="OLP422" s="505"/>
      <c r="OLQ422" s="511"/>
      <c r="OLR422" s="512"/>
      <c r="OLS422" s="512"/>
      <c r="OLT422" s="505"/>
      <c r="OLU422" s="505"/>
      <c r="OLV422" s="505"/>
      <c r="OLW422" s="511"/>
      <c r="OLX422" s="512"/>
      <c r="OLY422" s="512"/>
      <c r="OLZ422" s="505"/>
      <c r="OMA422" s="505"/>
      <c r="OMB422" s="505"/>
      <c r="OMC422" s="511"/>
      <c r="OMD422" s="512"/>
      <c r="OME422" s="512"/>
      <c r="OMF422" s="505"/>
      <c r="OMG422" s="505"/>
      <c r="OMH422" s="505"/>
      <c r="OMI422" s="511"/>
      <c r="OMJ422" s="512"/>
      <c r="OMK422" s="512"/>
      <c r="OML422" s="505"/>
      <c r="OMM422" s="505"/>
      <c r="OMN422" s="505"/>
      <c r="OMO422" s="511"/>
      <c r="OMP422" s="512"/>
      <c r="OMQ422" s="512"/>
      <c r="OMR422" s="505"/>
      <c r="OMS422" s="505"/>
      <c r="OMT422" s="505"/>
      <c r="OMU422" s="511"/>
      <c r="OMV422" s="512"/>
      <c r="OMW422" s="512"/>
      <c r="OMX422" s="505"/>
      <c r="OMY422" s="505"/>
      <c r="OMZ422" s="505"/>
      <c r="ONA422" s="511"/>
      <c r="ONB422" s="512"/>
      <c r="ONC422" s="512"/>
      <c r="OND422" s="505"/>
      <c r="ONE422" s="505"/>
      <c r="ONF422" s="505"/>
      <c r="ONG422" s="511"/>
      <c r="ONH422" s="512"/>
      <c r="ONI422" s="512"/>
      <c r="ONJ422" s="505"/>
      <c r="ONK422" s="505"/>
      <c r="ONL422" s="505"/>
      <c r="ONM422" s="511"/>
      <c r="ONN422" s="512"/>
      <c r="ONO422" s="512"/>
      <c r="ONP422" s="505"/>
      <c r="ONQ422" s="505"/>
      <c r="ONR422" s="505"/>
      <c r="ONS422" s="511"/>
      <c r="ONT422" s="512"/>
      <c r="ONU422" s="512"/>
      <c r="ONV422" s="505"/>
      <c r="ONW422" s="505"/>
      <c r="ONX422" s="505"/>
      <c r="ONY422" s="511"/>
      <c r="ONZ422" s="512"/>
      <c r="OOA422" s="512"/>
      <c r="OOB422" s="505"/>
      <c r="OOC422" s="505"/>
      <c r="OOD422" s="505"/>
      <c r="OOE422" s="511"/>
      <c r="OOF422" s="512"/>
      <c r="OOG422" s="512"/>
      <c r="OOH422" s="505"/>
      <c r="OOI422" s="505"/>
      <c r="OOJ422" s="505"/>
      <c r="OOK422" s="511"/>
      <c r="OOL422" s="512"/>
      <c r="OOM422" s="512"/>
      <c r="OON422" s="505"/>
      <c r="OOO422" s="505"/>
      <c r="OOP422" s="505"/>
      <c r="OOQ422" s="511"/>
      <c r="OOR422" s="512"/>
      <c r="OOS422" s="512"/>
      <c r="OOT422" s="505"/>
      <c r="OOU422" s="505"/>
      <c r="OOV422" s="505"/>
      <c r="OOW422" s="511"/>
      <c r="OOX422" s="512"/>
      <c r="OOY422" s="512"/>
      <c r="OOZ422" s="505"/>
      <c r="OPA422" s="505"/>
      <c r="OPB422" s="505"/>
      <c r="OPC422" s="511"/>
      <c r="OPD422" s="512"/>
      <c r="OPE422" s="512"/>
      <c r="OPF422" s="505"/>
      <c r="OPG422" s="505"/>
      <c r="OPH422" s="505"/>
      <c r="OPI422" s="511"/>
      <c r="OPJ422" s="512"/>
      <c r="OPK422" s="512"/>
      <c r="OPL422" s="505"/>
      <c r="OPM422" s="505"/>
      <c r="OPN422" s="505"/>
      <c r="OPO422" s="511"/>
      <c r="OPP422" s="512"/>
      <c r="OPQ422" s="512"/>
      <c r="OPR422" s="505"/>
      <c r="OPS422" s="505"/>
      <c r="OPT422" s="505"/>
      <c r="OPU422" s="511"/>
      <c r="OPV422" s="512"/>
      <c r="OPW422" s="512"/>
      <c r="OPX422" s="505"/>
      <c r="OPY422" s="505"/>
      <c r="OPZ422" s="505"/>
      <c r="OQA422" s="511"/>
      <c r="OQB422" s="512"/>
      <c r="OQC422" s="512"/>
      <c r="OQD422" s="505"/>
      <c r="OQE422" s="505"/>
      <c r="OQF422" s="505"/>
      <c r="OQG422" s="511"/>
      <c r="OQH422" s="512"/>
      <c r="OQI422" s="512"/>
      <c r="OQJ422" s="505"/>
      <c r="OQK422" s="505"/>
      <c r="OQL422" s="505"/>
      <c r="OQM422" s="511"/>
      <c r="OQN422" s="512"/>
      <c r="OQO422" s="512"/>
      <c r="OQP422" s="505"/>
      <c r="OQQ422" s="505"/>
      <c r="OQR422" s="505"/>
      <c r="OQS422" s="511"/>
      <c r="OQT422" s="512"/>
      <c r="OQU422" s="512"/>
      <c r="OQV422" s="505"/>
      <c r="OQW422" s="505"/>
      <c r="OQX422" s="505"/>
      <c r="OQY422" s="511"/>
      <c r="OQZ422" s="512"/>
      <c r="ORA422" s="512"/>
      <c r="ORB422" s="505"/>
      <c r="ORC422" s="505"/>
      <c r="ORD422" s="505"/>
      <c r="ORE422" s="511"/>
      <c r="ORF422" s="512"/>
      <c r="ORG422" s="512"/>
      <c r="ORH422" s="505"/>
      <c r="ORI422" s="505"/>
      <c r="ORJ422" s="505"/>
      <c r="ORK422" s="511"/>
      <c r="ORL422" s="512"/>
      <c r="ORM422" s="512"/>
      <c r="ORN422" s="505"/>
      <c r="ORO422" s="505"/>
      <c r="ORP422" s="505"/>
      <c r="ORQ422" s="511"/>
      <c r="ORR422" s="512"/>
      <c r="ORS422" s="512"/>
      <c r="ORT422" s="505"/>
      <c r="ORU422" s="505"/>
      <c r="ORV422" s="505"/>
      <c r="ORW422" s="511"/>
      <c r="ORX422" s="512"/>
      <c r="ORY422" s="512"/>
      <c r="ORZ422" s="505"/>
      <c r="OSA422" s="505"/>
      <c r="OSB422" s="505"/>
      <c r="OSC422" s="511"/>
      <c r="OSD422" s="512"/>
      <c r="OSE422" s="512"/>
      <c r="OSF422" s="505"/>
      <c r="OSG422" s="505"/>
      <c r="OSH422" s="505"/>
      <c r="OSI422" s="511"/>
      <c r="OSJ422" s="512"/>
      <c r="OSK422" s="512"/>
      <c r="OSL422" s="505"/>
      <c r="OSM422" s="505"/>
      <c r="OSN422" s="505"/>
      <c r="OSO422" s="511"/>
      <c r="OSP422" s="512"/>
      <c r="OSQ422" s="512"/>
      <c r="OSR422" s="505"/>
      <c r="OSS422" s="505"/>
      <c r="OST422" s="505"/>
      <c r="OSU422" s="511"/>
      <c r="OSV422" s="512"/>
      <c r="OSW422" s="512"/>
      <c r="OSX422" s="505"/>
      <c r="OSY422" s="505"/>
      <c r="OSZ422" s="505"/>
      <c r="OTA422" s="511"/>
      <c r="OTB422" s="512"/>
      <c r="OTC422" s="512"/>
      <c r="OTD422" s="505"/>
      <c r="OTE422" s="505"/>
      <c r="OTF422" s="505"/>
      <c r="OTG422" s="511"/>
      <c r="OTH422" s="512"/>
      <c r="OTI422" s="512"/>
      <c r="OTJ422" s="505"/>
      <c r="OTK422" s="505"/>
      <c r="OTL422" s="505"/>
      <c r="OTM422" s="511"/>
      <c r="OTN422" s="512"/>
      <c r="OTO422" s="512"/>
      <c r="OTP422" s="505"/>
      <c r="OTQ422" s="505"/>
      <c r="OTR422" s="505"/>
      <c r="OTS422" s="511"/>
      <c r="OTT422" s="512"/>
      <c r="OTU422" s="512"/>
      <c r="OTV422" s="505"/>
      <c r="OTW422" s="505"/>
      <c r="OTX422" s="505"/>
      <c r="OTY422" s="511"/>
      <c r="OTZ422" s="512"/>
      <c r="OUA422" s="512"/>
      <c r="OUB422" s="505"/>
      <c r="OUC422" s="505"/>
      <c r="OUD422" s="505"/>
      <c r="OUE422" s="511"/>
      <c r="OUF422" s="512"/>
      <c r="OUG422" s="512"/>
      <c r="OUH422" s="505"/>
      <c r="OUI422" s="505"/>
      <c r="OUJ422" s="505"/>
      <c r="OUK422" s="511"/>
      <c r="OUL422" s="512"/>
      <c r="OUM422" s="512"/>
      <c r="OUN422" s="505"/>
      <c r="OUO422" s="505"/>
      <c r="OUP422" s="505"/>
      <c r="OUQ422" s="511"/>
      <c r="OUR422" s="512"/>
      <c r="OUS422" s="512"/>
      <c r="OUT422" s="505"/>
      <c r="OUU422" s="505"/>
      <c r="OUV422" s="505"/>
      <c r="OUW422" s="511"/>
      <c r="OUX422" s="512"/>
      <c r="OUY422" s="512"/>
      <c r="OUZ422" s="505"/>
      <c r="OVA422" s="505"/>
      <c r="OVB422" s="505"/>
      <c r="OVC422" s="511"/>
      <c r="OVD422" s="512"/>
      <c r="OVE422" s="512"/>
      <c r="OVF422" s="505"/>
      <c r="OVG422" s="505"/>
      <c r="OVH422" s="505"/>
      <c r="OVI422" s="511"/>
      <c r="OVJ422" s="512"/>
      <c r="OVK422" s="512"/>
      <c r="OVL422" s="505"/>
      <c r="OVM422" s="505"/>
      <c r="OVN422" s="505"/>
      <c r="OVO422" s="511"/>
      <c r="OVP422" s="512"/>
      <c r="OVQ422" s="512"/>
      <c r="OVR422" s="505"/>
      <c r="OVS422" s="505"/>
      <c r="OVT422" s="505"/>
      <c r="OVU422" s="511"/>
      <c r="OVV422" s="512"/>
      <c r="OVW422" s="512"/>
      <c r="OVX422" s="505"/>
      <c r="OVY422" s="505"/>
      <c r="OVZ422" s="505"/>
      <c r="OWA422" s="511"/>
      <c r="OWB422" s="512"/>
      <c r="OWC422" s="512"/>
      <c r="OWD422" s="505"/>
      <c r="OWE422" s="505"/>
      <c r="OWF422" s="505"/>
      <c r="OWG422" s="511"/>
      <c r="OWH422" s="512"/>
      <c r="OWI422" s="512"/>
      <c r="OWJ422" s="505"/>
      <c r="OWK422" s="505"/>
      <c r="OWL422" s="505"/>
      <c r="OWM422" s="511"/>
      <c r="OWN422" s="512"/>
      <c r="OWO422" s="512"/>
      <c r="OWP422" s="505"/>
      <c r="OWQ422" s="505"/>
      <c r="OWR422" s="505"/>
      <c r="OWS422" s="511"/>
      <c r="OWT422" s="512"/>
      <c r="OWU422" s="512"/>
      <c r="OWV422" s="505"/>
      <c r="OWW422" s="505"/>
      <c r="OWX422" s="505"/>
      <c r="OWY422" s="511"/>
      <c r="OWZ422" s="512"/>
      <c r="OXA422" s="512"/>
      <c r="OXB422" s="505"/>
      <c r="OXC422" s="505"/>
      <c r="OXD422" s="505"/>
      <c r="OXE422" s="511"/>
      <c r="OXF422" s="512"/>
      <c r="OXG422" s="512"/>
      <c r="OXH422" s="505"/>
      <c r="OXI422" s="505"/>
      <c r="OXJ422" s="505"/>
      <c r="OXK422" s="511"/>
      <c r="OXL422" s="512"/>
      <c r="OXM422" s="512"/>
      <c r="OXN422" s="505"/>
      <c r="OXO422" s="505"/>
      <c r="OXP422" s="505"/>
      <c r="OXQ422" s="511"/>
      <c r="OXR422" s="512"/>
      <c r="OXS422" s="512"/>
      <c r="OXT422" s="505"/>
      <c r="OXU422" s="505"/>
      <c r="OXV422" s="505"/>
      <c r="OXW422" s="511"/>
      <c r="OXX422" s="512"/>
      <c r="OXY422" s="512"/>
      <c r="OXZ422" s="505"/>
      <c r="OYA422" s="505"/>
      <c r="OYB422" s="505"/>
      <c r="OYC422" s="511"/>
      <c r="OYD422" s="512"/>
      <c r="OYE422" s="512"/>
      <c r="OYF422" s="505"/>
      <c r="OYG422" s="505"/>
      <c r="OYH422" s="505"/>
      <c r="OYI422" s="511"/>
      <c r="OYJ422" s="512"/>
      <c r="OYK422" s="512"/>
      <c r="OYL422" s="505"/>
      <c r="OYM422" s="505"/>
      <c r="OYN422" s="505"/>
      <c r="OYO422" s="511"/>
      <c r="OYP422" s="512"/>
      <c r="OYQ422" s="512"/>
      <c r="OYR422" s="505"/>
      <c r="OYS422" s="505"/>
      <c r="OYT422" s="505"/>
      <c r="OYU422" s="511"/>
      <c r="OYV422" s="512"/>
      <c r="OYW422" s="512"/>
      <c r="OYX422" s="505"/>
      <c r="OYY422" s="505"/>
      <c r="OYZ422" s="505"/>
      <c r="OZA422" s="511"/>
      <c r="OZB422" s="512"/>
      <c r="OZC422" s="512"/>
      <c r="OZD422" s="505"/>
      <c r="OZE422" s="505"/>
      <c r="OZF422" s="505"/>
      <c r="OZG422" s="511"/>
      <c r="OZH422" s="512"/>
      <c r="OZI422" s="512"/>
      <c r="OZJ422" s="505"/>
      <c r="OZK422" s="505"/>
      <c r="OZL422" s="505"/>
      <c r="OZM422" s="511"/>
      <c r="OZN422" s="512"/>
      <c r="OZO422" s="512"/>
      <c r="OZP422" s="505"/>
      <c r="OZQ422" s="505"/>
      <c r="OZR422" s="505"/>
      <c r="OZS422" s="511"/>
      <c r="OZT422" s="512"/>
      <c r="OZU422" s="512"/>
      <c r="OZV422" s="505"/>
      <c r="OZW422" s="505"/>
      <c r="OZX422" s="505"/>
      <c r="OZY422" s="511"/>
      <c r="OZZ422" s="512"/>
      <c r="PAA422" s="512"/>
      <c r="PAB422" s="505"/>
      <c r="PAC422" s="505"/>
      <c r="PAD422" s="505"/>
      <c r="PAE422" s="511"/>
      <c r="PAF422" s="512"/>
      <c r="PAG422" s="512"/>
      <c r="PAH422" s="505"/>
      <c r="PAI422" s="505"/>
      <c r="PAJ422" s="505"/>
      <c r="PAK422" s="511"/>
      <c r="PAL422" s="512"/>
      <c r="PAM422" s="512"/>
      <c r="PAN422" s="505"/>
      <c r="PAO422" s="505"/>
      <c r="PAP422" s="505"/>
      <c r="PAQ422" s="511"/>
      <c r="PAR422" s="512"/>
      <c r="PAS422" s="512"/>
      <c r="PAT422" s="505"/>
      <c r="PAU422" s="505"/>
      <c r="PAV422" s="505"/>
      <c r="PAW422" s="511"/>
      <c r="PAX422" s="512"/>
      <c r="PAY422" s="512"/>
      <c r="PAZ422" s="505"/>
      <c r="PBA422" s="505"/>
      <c r="PBB422" s="505"/>
      <c r="PBC422" s="511"/>
      <c r="PBD422" s="512"/>
      <c r="PBE422" s="512"/>
      <c r="PBF422" s="505"/>
      <c r="PBG422" s="505"/>
      <c r="PBH422" s="505"/>
      <c r="PBI422" s="511"/>
      <c r="PBJ422" s="512"/>
      <c r="PBK422" s="512"/>
      <c r="PBL422" s="505"/>
      <c r="PBM422" s="505"/>
      <c r="PBN422" s="505"/>
      <c r="PBO422" s="511"/>
      <c r="PBP422" s="512"/>
      <c r="PBQ422" s="512"/>
      <c r="PBR422" s="505"/>
      <c r="PBS422" s="505"/>
      <c r="PBT422" s="505"/>
      <c r="PBU422" s="511"/>
      <c r="PBV422" s="512"/>
      <c r="PBW422" s="512"/>
      <c r="PBX422" s="505"/>
      <c r="PBY422" s="505"/>
      <c r="PBZ422" s="505"/>
      <c r="PCA422" s="511"/>
      <c r="PCB422" s="512"/>
      <c r="PCC422" s="512"/>
      <c r="PCD422" s="505"/>
      <c r="PCE422" s="505"/>
      <c r="PCF422" s="505"/>
      <c r="PCG422" s="511"/>
      <c r="PCH422" s="512"/>
      <c r="PCI422" s="512"/>
      <c r="PCJ422" s="505"/>
      <c r="PCK422" s="505"/>
      <c r="PCL422" s="505"/>
      <c r="PCM422" s="511"/>
      <c r="PCN422" s="512"/>
      <c r="PCO422" s="512"/>
      <c r="PCP422" s="505"/>
      <c r="PCQ422" s="505"/>
      <c r="PCR422" s="505"/>
      <c r="PCS422" s="511"/>
      <c r="PCT422" s="512"/>
      <c r="PCU422" s="512"/>
      <c r="PCV422" s="505"/>
      <c r="PCW422" s="505"/>
      <c r="PCX422" s="505"/>
      <c r="PCY422" s="511"/>
      <c r="PCZ422" s="512"/>
      <c r="PDA422" s="512"/>
      <c r="PDB422" s="505"/>
      <c r="PDC422" s="505"/>
      <c r="PDD422" s="505"/>
      <c r="PDE422" s="511"/>
      <c r="PDF422" s="512"/>
      <c r="PDG422" s="512"/>
      <c r="PDH422" s="505"/>
      <c r="PDI422" s="505"/>
      <c r="PDJ422" s="505"/>
      <c r="PDK422" s="511"/>
      <c r="PDL422" s="512"/>
      <c r="PDM422" s="512"/>
      <c r="PDN422" s="505"/>
      <c r="PDO422" s="505"/>
      <c r="PDP422" s="505"/>
      <c r="PDQ422" s="511"/>
      <c r="PDR422" s="512"/>
      <c r="PDS422" s="512"/>
      <c r="PDT422" s="505"/>
      <c r="PDU422" s="505"/>
      <c r="PDV422" s="505"/>
      <c r="PDW422" s="511"/>
      <c r="PDX422" s="512"/>
      <c r="PDY422" s="512"/>
      <c r="PDZ422" s="505"/>
      <c r="PEA422" s="505"/>
      <c r="PEB422" s="505"/>
      <c r="PEC422" s="511"/>
      <c r="PED422" s="512"/>
      <c r="PEE422" s="512"/>
      <c r="PEF422" s="505"/>
      <c r="PEG422" s="505"/>
      <c r="PEH422" s="505"/>
      <c r="PEI422" s="511"/>
      <c r="PEJ422" s="512"/>
      <c r="PEK422" s="512"/>
      <c r="PEL422" s="505"/>
      <c r="PEM422" s="505"/>
      <c r="PEN422" s="505"/>
      <c r="PEO422" s="511"/>
      <c r="PEP422" s="512"/>
      <c r="PEQ422" s="512"/>
      <c r="PER422" s="505"/>
      <c r="PES422" s="505"/>
      <c r="PET422" s="505"/>
      <c r="PEU422" s="511"/>
      <c r="PEV422" s="512"/>
      <c r="PEW422" s="512"/>
      <c r="PEX422" s="505"/>
      <c r="PEY422" s="505"/>
      <c r="PEZ422" s="505"/>
      <c r="PFA422" s="511"/>
      <c r="PFB422" s="512"/>
      <c r="PFC422" s="512"/>
      <c r="PFD422" s="505"/>
      <c r="PFE422" s="505"/>
      <c r="PFF422" s="505"/>
      <c r="PFG422" s="511"/>
      <c r="PFH422" s="512"/>
      <c r="PFI422" s="512"/>
      <c r="PFJ422" s="505"/>
      <c r="PFK422" s="505"/>
      <c r="PFL422" s="505"/>
      <c r="PFM422" s="511"/>
      <c r="PFN422" s="512"/>
      <c r="PFO422" s="512"/>
      <c r="PFP422" s="505"/>
      <c r="PFQ422" s="505"/>
      <c r="PFR422" s="505"/>
      <c r="PFS422" s="511"/>
      <c r="PFT422" s="512"/>
      <c r="PFU422" s="512"/>
      <c r="PFV422" s="505"/>
      <c r="PFW422" s="505"/>
      <c r="PFX422" s="505"/>
      <c r="PFY422" s="511"/>
      <c r="PFZ422" s="512"/>
      <c r="PGA422" s="512"/>
      <c r="PGB422" s="505"/>
      <c r="PGC422" s="505"/>
      <c r="PGD422" s="505"/>
      <c r="PGE422" s="511"/>
      <c r="PGF422" s="512"/>
      <c r="PGG422" s="512"/>
      <c r="PGH422" s="505"/>
      <c r="PGI422" s="505"/>
      <c r="PGJ422" s="505"/>
      <c r="PGK422" s="511"/>
      <c r="PGL422" s="512"/>
      <c r="PGM422" s="512"/>
      <c r="PGN422" s="505"/>
      <c r="PGO422" s="505"/>
      <c r="PGP422" s="505"/>
      <c r="PGQ422" s="511"/>
      <c r="PGR422" s="512"/>
      <c r="PGS422" s="512"/>
      <c r="PGT422" s="505"/>
      <c r="PGU422" s="505"/>
      <c r="PGV422" s="505"/>
      <c r="PGW422" s="511"/>
      <c r="PGX422" s="512"/>
      <c r="PGY422" s="512"/>
      <c r="PGZ422" s="505"/>
      <c r="PHA422" s="505"/>
      <c r="PHB422" s="505"/>
      <c r="PHC422" s="511"/>
      <c r="PHD422" s="512"/>
      <c r="PHE422" s="512"/>
      <c r="PHF422" s="505"/>
      <c r="PHG422" s="505"/>
      <c r="PHH422" s="505"/>
      <c r="PHI422" s="511"/>
      <c r="PHJ422" s="512"/>
      <c r="PHK422" s="512"/>
      <c r="PHL422" s="505"/>
      <c r="PHM422" s="505"/>
      <c r="PHN422" s="505"/>
      <c r="PHO422" s="511"/>
      <c r="PHP422" s="512"/>
      <c r="PHQ422" s="512"/>
      <c r="PHR422" s="505"/>
      <c r="PHS422" s="505"/>
      <c r="PHT422" s="505"/>
      <c r="PHU422" s="511"/>
      <c r="PHV422" s="512"/>
      <c r="PHW422" s="512"/>
      <c r="PHX422" s="505"/>
      <c r="PHY422" s="505"/>
      <c r="PHZ422" s="505"/>
      <c r="PIA422" s="511"/>
      <c r="PIB422" s="512"/>
      <c r="PIC422" s="512"/>
      <c r="PID422" s="505"/>
      <c r="PIE422" s="505"/>
      <c r="PIF422" s="505"/>
      <c r="PIG422" s="511"/>
      <c r="PIH422" s="512"/>
      <c r="PII422" s="512"/>
      <c r="PIJ422" s="505"/>
      <c r="PIK422" s="505"/>
      <c r="PIL422" s="505"/>
      <c r="PIM422" s="511"/>
      <c r="PIN422" s="512"/>
      <c r="PIO422" s="512"/>
      <c r="PIP422" s="505"/>
      <c r="PIQ422" s="505"/>
      <c r="PIR422" s="505"/>
      <c r="PIS422" s="511"/>
      <c r="PIT422" s="512"/>
      <c r="PIU422" s="512"/>
      <c r="PIV422" s="505"/>
      <c r="PIW422" s="505"/>
      <c r="PIX422" s="505"/>
      <c r="PIY422" s="511"/>
      <c r="PIZ422" s="512"/>
      <c r="PJA422" s="512"/>
      <c r="PJB422" s="505"/>
      <c r="PJC422" s="505"/>
      <c r="PJD422" s="505"/>
      <c r="PJE422" s="511"/>
      <c r="PJF422" s="512"/>
      <c r="PJG422" s="512"/>
      <c r="PJH422" s="505"/>
      <c r="PJI422" s="505"/>
      <c r="PJJ422" s="505"/>
      <c r="PJK422" s="511"/>
      <c r="PJL422" s="512"/>
      <c r="PJM422" s="512"/>
      <c r="PJN422" s="505"/>
      <c r="PJO422" s="505"/>
      <c r="PJP422" s="505"/>
      <c r="PJQ422" s="511"/>
      <c r="PJR422" s="512"/>
      <c r="PJS422" s="512"/>
      <c r="PJT422" s="505"/>
      <c r="PJU422" s="505"/>
      <c r="PJV422" s="505"/>
      <c r="PJW422" s="511"/>
      <c r="PJX422" s="512"/>
      <c r="PJY422" s="512"/>
      <c r="PJZ422" s="505"/>
      <c r="PKA422" s="505"/>
      <c r="PKB422" s="505"/>
      <c r="PKC422" s="511"/>
      <c r="PKD422" s="512"/>
      <c r="PKE422" s="512"/>
      <c r="PKF422" s="505"/>
      <c r="PKG422" s="505"/>
      <c r="PKH422" s="505"/>
      <c r="PKI422" s="511"/>
      <c r="PKJ422" s="512"/>
      <c r="PKK422" s="512"/>
      <c r="PKL422" s="505"/>
      <c r="PKM422" s="505"/>
      <c r="PKN422" s="505"/>
      <c r="PKO422" s="511"/>
      <c r="PKP422" s="512"/>
      <c r="PKQ422" s="512"/>
      <c r="PKR422" s="505"/>
      <c r="PKS422" s="505"/>
      <c r="PKT422" s="505"/>
      <c r="PKU422" s="511"/>
      <c r="PKV422" s="512"/>
      <c r="PKW422" s="512"/>
      <c r="PKX422" s="505"/>
      <c r="PKY422" s="505"/>
      <c r="PKZ422" s="505"/>
      <c r="PLA422" s="511"/>
      <c r="PLB422" s="512"/>
      <c r="PLC422" s="512"/>
      <c r="PLD422" s="505"/>
      <c r="PLE422" s="505"/>
      <c r="PLF422" s="505"/>
      <c r="PLG422" s="511"/>
      <c r="PLH422" s="512"/>
      <c r="PLI422" s="512"/>
      <c r="PLJ422" s="505"/>
      <c r="PLK422" s="505"/>
      <c r="PLL422" s="505"/>
      <c r="PLM422" s="511"/>
      <c r="PLN422" s="512"/>
      <c r="PLO422" s="512"/>
      <c r="PLP422" s="505"/>
      <c r="PLQ422" s="505"/>
      <c r="PLR422" s="505"/>
      <c r="PLS422" s="511"/>
      <c r="PLT422" s="512"/>
      <c r="PLU422" s="512"/>
      <c r="PLV422" s="505"/>
      <c r="PLW422" s="505"/>
      <c r="PLX422" s="505"/>
      <c r="PLY422" s="511"/>
      <c r="PLZ422" s="512"/>
      <c r="PMA422" s="512"/>
      <c r="PMB422" s="505"/>
      <c r="PMC422" s="505"/>
      <c r="PMD422" s="505"/>
      <c r="PME422" s="511"/>
      <c r="PMF422" s="512"/>
      <c r="PMG422" s="512"/>
      <c r="PMH422" s="505"/>
      <c r="PMI422" s="505"/>
      <c r="PMJ422" s="505"/>
      <c r="PMK422" s="511"/>
      <c r="PML422" s="512"/>
      <c r="PMM422" s="512"/>
      <c r="PMN422" s="505"/>
      <c r="PMO422" s="505"/>
      <c r="PMP422" s="505"/>
      <c r="PMQ422" s="511"/>
      <c r="PMR422" s="512"/>
      <c r="PMS422" s="512"/>
      <c r="PMT422" s="505"/>
      <c r="PMU422" s="505"/>
      <c r="PMV422" s="505"/>
      <c r="PMW422" s="511"/>
      <c r="PMX422" s="512"/>
      <c r="PMY422" s="512"/>
      <c r="PMZ422" s="505"/>
      <c r="PNA422" s="505"/>
      <c r="PNB422" s="505"/>
      <c r="PNC422" s="511"/>
      <c r="PND422" s="512"/>
      <c r="PNE422" s="512"/>
      <c r="PNF422" s="505"/>
      <c r="PNG422" s="505"/>
      <c r="PNH422" s="505"/>
      <c r="PNI422" s="511"/>
      <c r="PNJ422" s="512"/>
      <c r="PNK422" s="512"/>
      <c r="PNL422" s="505"/>
      <c r="PNM422" s="505"/>
      <c r="PNN422" s="505"/>
      <c r="PNO422" s="511"/>
      <c r="PNP422" s="512"/>
      <c r="PNQ422" s="512"/>
      <c r="PNR422" s="505"/>
      <c r="PNS422" s="505"/>
      <c r="PNT422" s="505"/>
      <c r="PNU422" s="511"/>
      <c r="PNV422" s="512"/>
      <c r="PNW422" s="512"/>
      <c r="PNX422" s="505"/>
      <c r="PNY422" s="505"/>
      <c r="PNZ422" s="505"/>
      <c r="POA422" s="511"/>
      <c r="POB422" s="512"/>
      <c r="POC422" s="512"/>
      <c r="POD422" s="505"/>
      <c r="POE422" s="505"/>
      <c r="POF422" s="505"/>
      <c r="POG422" s="511"/>
      <c r="POH422" s="512"/>
      <c r="POI422" s="512"/>
      <c r="POJ422" s="505"/>
      <c r="POK422" s="505"/>
      <c r="POL422" s="505"/>
      <c r="POM422" s="511"/>
      <c r="PON422" s="512"/>
      <c r="POO422" s="512"/>
      <c r="POP422" s="505"/>
      <c r="POQ422" s="505"/>
      <c r="POR422" s="505"/>
      <c r="POS422" s="511"/>
      <c r="POT422" s="512"/>
      <c r="POU422" s="512"/>
      <c r="POV422" s="505"/>
      <c r="POW422" s="505"/>
      <c r="POX422" s="505"/>
      <c r="POY422" s="511"/>
      <c r="POZ422" s="512"/>
      <c r="PPA422" s="512"/>
      <c r="PPB422" s="505"/>
      <c r="PPC422" s="505"/>
      <c r="PPD422" s="505"/>
      <c r="PPE422" s="511"/>
      <c r="PPF422" s="512"/>
      <c r="PPG422" s="512"/>
      <c r="PPH422" s="505"/>
      <c r="PPI422" s="505"/>
      <c r="PPJ422" s="505"/>
      <c r="PPK422" s="511"/>
      <c r="PPL422" s="512"/>
      <c r="PPM422" s="512"/>
      <c r="PPN422" s="505"/>
      <c r="PPO422" s="505"/>
      <c r="PPP422" s="505"/>
      <c r="PPQ422" s="511"/>
      <c r="PPR422" s="512"/>
      <c r="PPS422" s="512"/>
      <c r="PPT422" s="505"/>
      <c r="PPU422" s="505"/>
      <c r="PPV422" s="505"/>
      <c r="PPW422" s="511"/>
      <c r="PPX422" s="512"/>
      <c r="PPY422" s="512"/>
      <c r="PPZ422" s="505"/>
      <c r="PQA422" s="505"/>
      <c r="PQB422" s="505"/>
      <c r="PQC422" s="511"/>
      <c r="PQD422" s="512"/>
      <c r="PQE422" s="512"/>
      <c r="PQF422" s="505"/>
      <c r="PQG422" s="505"/>
      <c r="PQH422" s="505"/>
      <c r="PQI422" s="511"/>
      <c r="PQJ422" s="512"/>
      <c r="PQK422" s="512"/>
      <c r="PQL422" s="505"/>
      <c r="PQM422" s="505"/>
      <c r="PQN422" s="505"/>
      <c r="PQO422" s="511"/>
      <c r="PQP422" s="512"/>
      <c r="PQQ422" s="512"/>
      <c r="PQR422" s="505"/>
      <c r="PQS422" s="505"/>
      <c r="PQT422" s="505"/>
      <c r="PQU422" s="511"/>
      <c r="PQV422" s="512"/>
      <c r="PQW422" s="512"/>
      <c r="PQX422" s="505"/>
      <c r="PQY422" s="505"/>
      <c r="PQZ422" s="505"/>
      <c r="PRA422" s="511"/>
      <c r="PRB422" s="512"/>
      <c r="PRC422" s="512"/>
      <c r="PRD422" s="505"/>
      <c r="PRE422" s="505"/>
      <c r="PRF422" s="505"/>
      <c r="PRG422" s="511"/>
      <c r="PRH422" s="512"/>
      <c r="PRI422" s="512"/>
      <c r="PRJ422" s="505"/>
      <c r="PRK422" s="505"/>
      <c r="PRL422" s="505"/>
      <c r="PRM422" s="511"/>
      <c r="PRN422" s="512"/>
      <c r="PRO422" s="512"/>
      <c r="PRP422" s="505"/>
      <c r="PRQ422" s="505"/>
      <c r="PRR422" s="505"/>
      <c r="PRS422" s="511"/>
      <c r="PRT422" s="512"/>
      <c r="PRU422" s="512"/>
      <c r="PRV422" s="505"/>
      <c r="PRW422" s="505"/>
      <c r="PRX422" s="505"/>
      <c r="PRY422" s="511"/>
      <c r="PRZ422" s="512"/>
      <c r="PSA422" s="512"/>
      <c r="PSB422" s="505"/>
      <c r="PSC422" s="505"/>
      <c r="PSD422" s="505"/>
      <c r="PSE422" s="511"/>
      <c r="PSF422" s="512"/>
      <c r="PSG422" s="512"/>
      <c r="PSH422" s="505"/>
      <c r="PSI422" s="505"/>
      <c r="PSJ422" s="505"/>
      <c r="PSK422" s="511"/>
      <c r="PSL422" s="512"/>
      <c r="PSM422" s="512"/>
      <c r="PSN422" s="505"/>
      <c r="PSO422" s="505"/>
      <c r="PSP422" s="505"/>
      <c r="PSQ422" s="511"/>
      <c r="PSR422" s="512"/>
      <c r="PSS422" s="512"/>
      <c r="PST422" s="505"/>
      <c r="PSU422" s="505"/>
      <c r="PSV422" s="505"/>
      <c r="PSW422" s="511"/>
      <c r="PSX422" s="512"/>
      <c r="PSY422" s="512"/>
      <c r="PSZ422" s="505"/>
      <c r="PTA422" s="505"/>
      <c r="PTB422" s="505"/>
      <c r="PTC422" s="511"/>
      <c r="PTD422" s="512"/>
      <c r="PTE422" s="512"/>
      <c r="PTF422" s="505"/>
      <c r="PTG422" s="505"/>
      <c r="PTH422" s="505"/>
      <c r="PTI422" s="511"/>
      <c r="PTJ422" s="512"/>
      <c r="PTK422" s="512"/>
      <c r="PTL422" s="505"/>
      <c r="PTM422" s="505"/>
      <c r="PTN422" s="505"/>
      <c r="PTO422" s="511"/>
      <c r="PTP422" s="512"/>
      <c r="PTQ422" s="512"/>
      <c r="PTR422" s="505"/>
      <c r="PTS422" s="505"/>
      <c r="PTT422" s="505"/>
      <c r="PTU422" s="511"/>
      <c r="PTV422" s="512"/>
      <c r="PTW422" s="512"/>
      <c r="PTX422" s="505"/>
      <c r="PTY422" s="505"/>
      <c r="PTZ422" s="505"/>
      <c r="PUA422" s="511"/>
      <c r="PUB422" s="512"/>
      <c r="PUC422" s="512"/>
      <c r="PUD422" s="505"/>
      <c r="PUE422" s="505"/>
      <c r="PUF422" s="505"/>
      <c r="PUG422" s="511"/>
      <c r="PUH422" s="512"/>
      <c r="PUI422" s="512"/>
      <c r="PUJ422" s="505"/>
      <c r="PUK422" s="505"/>
      <c r="PUL422" s="505"/>
      <c r="PUM422" s="511"/>
      <c r="PUN422" s="512"/>
      <c r="PUO422" s="512"/>
      <c r="PUP422" s="505"/>
      <c r="PUQ422" s="505"/>
      <c r="PUR422" s="505"/>
      <c r="PUS422" s="511"/>
      <c r="PUT422" s="512"/>
      <c r="PUU422" s="512"/>
      <c r="PUV422" s="505"/>
      <c r="PUW422" s="505"/>
      <c r="PUX422" s="505"/>
      <c r="PUY422" s="511"/>
      <c r="PUZ422" s="512"/>
      <c r="PVA422" s="512"/>
      <c r="PVB422" s="505"/>
      <c r="PVC422" s="505"/>
      <c r="PVD422" s="505"/>
      <c r="PVE422" s="511"/>
      <c r="PVF422" s="512"/>
      <c r="PVG422" s="512"/>
      <c r="PVH422" s="505"/>
      <c r="PVI422" s="505"/>
      <c r="PVJ422" s="505"/>
      <c r="PVK422" s="511"/>
      <c r="PVL422" s="512"/>
      <c r="PVM422" s="512"/>
      <c r="PVN422" s="505"/>
      <c r="PVO422" s="505"/>
      <c r="PVP422" s="505"/>
      <c r="PVQ422" s="511"/>
      <c r="PVR422" s="512"/>
      <c r="PVS422" s="512"/>
      <c r="PVT422" s="505"/>
      <c r="PVU422" s="505"/>
      <c r="PVV422" s="505"/>
      <c r="PVW422" s="511"/>
      <c r="PVX422" s="512"/>
      <c r="PVY422" s="512"/>
      <c r="PVZ422" s="505"/>
      <c r="PWA422" s="505"/>
      <c r="PWB422" s="505"/>
      <c r="PWC422" s="511"/>
      <c r="PWD422" s="512"/>
      <c r="PWE422" s="512"/>
      <c r="PWF422" s="505"/>
      <c r="PWG422" s="505"/>
      <c r="PWH422" s="505"/>
      <c r="PWI422" s="511"/>
      <c r="PWJ422" s="512"/>
      <c r="PWK422" s="512"/>
      <c r="PWL422" s="505"/>
      <c r="PWM422" s="505"/>
      <c r="PWN422" s="505"/>
      <c r="PWO422" s="511"/>
      <c r="PWP422" s="512"/>
      <c r="PWQ422" s="512"/>
      <c r="PWR422" s="505"/>
      <c r="PWS422" s="505"/>
      <c r="PWT422" s="505"/>
      <c r="PWU422" s="511"/>
      <c r="PWV422" s="512"/>
      <c r="PWW422" s="512"/>
      <c r="PWX422" s="505"/>
      <c r="PWY422" s="505"/>
      <c r="PWZ422" s="505"/>
      <c r="PXA422" s="511"/>
      <c r="PXB422" s="512"/>
      <c r="PXC422" s="512"/>
      <c r="PXD422" s="505"/>
      <c r="PXE422" s="505"/>
      <c r="PXF422" s="505"/>
      <c r="PXG422" s="511"/>
      <c r="PXH422" s="512"/>
      <c r="PXI422" s="512"/>
      <c r="PXJ422" s="505"/>
      <c r="PXK422" s="505"/>
      <c r="PXL422" s="505"/>
      <c r="PXM422" s="511"/>
      <c r="PXN422" s="512"/>
      <c r="PXO422" s="512"/>
      <c r="PXP422" s="505"/>
      <c r="PXQ422" s="505"/>
      <c r="PXR422" s="505"/>
      <c r="PXS422" s="511"/>
      <c r="PXT422" s="512"/>
      <c r="PXU422" s="512"/>
      <c r="PXV422" s="505"/>
      <c r="PXW422" s="505"/>
      <c r="PXX422" s="505"/>
      <c r="PXY422" s="511"/>
      <c r="PXZ422" s="512"/>
      <c r="PYA422" s="512"/>
      <c r="PYB422" s="505"/>
      <c r="PYC422" s="505"/>
      <c r="PYD422" s="505"/>
      <c r="PYE422" s="511"/>
      <c r="PYF422" s="512"/>
      <c r="PYG422" s="512"/>
      <c r="PYH422" s="505"/>
      <c r="PYI422" s="505"/>
      <c r="PYJ422" s="505"/>
      <c r="PYK422" s="511"/>
      <c r="PYL422" s="512"/>
      <c r="PYM422" s="512"/>
      <c r="PYN422" s="505"/>
      <c r="PYO422" s="505"/>
      <c r="PYP422" s="505"/>
      <c r="PYQ422" s="511"/>
      <c r="PYR422" s="512"/>
      <c r="PYS422" s="512"/>
      <c r="PYT422" s="505"/>
      <c r="PYU422" s="505"/>
      <c r="PYV422" s="505"/>
      <c r="PYW422" s="511"/>
      <c r="PYX422" s="512"/>
      <c r="PYY422" s="512"/>
      <c r="PYZ422" s="505"/>
      <c r="PZA422" s="505"/>
      <c r="PZB422" s="505"/>
      <c r="PZC422" s="511"/>
      <c r="PZD422" s="512"/>
      <c r="PZE422" s="512"/>
      <c r="PZF422" s="505"/>
      <c r="PZG422" s="505"/>
      <c r="PZH422" s="505"/>
      <c r="PZI422" s="511"/>
      <c r="PZJ422" s="512"/>
      <c r="PZK422" s="512"/>
      <c r="PZL422" s="505"/>
      <c r="PZM422" s="505"/>
      <c r="PZN422" s="505"/>
      <c r="PZO422" s="511"/>
      <c r="PZP422" s="512"/>
      <c r="PZQ422" s="512"/>
      <c r="PZR422" s="505"/>
      <c r="PZS422" s="505"/>
      <c r="PZT422" s="505"/>
      <c r="PZU422" s="511"/>
      <c r="PZV422" s="512"/>
      <c r="PZW422" s="512"/>
      <c r="PZX422" s="505"/>
      <c r="PZY422" s="505"/>
      <c r="PZZ422" s="505"/>
      <c r="QAA422" s="511"/>
      <c r="QAB422" s="512"/>
      <c r="QAC422" s="512"/>
      <c r="QAD422" s="505"/>
      <c r="QAE422" s="505"/>
      <c r="QAF422" s="505"/>
      <c r="QAG422" s="511"/>
      <c r="QAH422" s="512"/>
      <c r="QAI422" s="512"/>
      <c r="QAJ422" s="505"/>
      <c r="QAK422" s="505"/>
      <c r="QAL422" s="505"/>
      <c r="QAM422" s="511"/>
      <c r="QAN422" s="512"/>
      <c r="QAO422" s="512"/>
      <c r="QAP422" s="505"/>
      <c r="QAQ422" s="505"/>
      <c r="QAR422" s="505"/>
      <c r="QAS422" s="511"/>
      <c r="QAT422" s="512"/>
      <c r="QAU422" s="512"/>
      <c r="QAV422" s="505"/>
      <c r="QAW422" s="505"/>
      <c r="QAX422" s="505"/>
      <c r="QAY422" s="511"/>
      <c r="QAZ422" s="512"/>
      <c r="QBA422" s="512"/>
      <c r="QBB422" s="505"/>
      <c r="QBC422" s="505"/>
      <c r="QBD422" s="505"/>
      <c r="QBE422" s="511"/>
      <c r="QBF422" s="512"/>
      <c r="QBG422" s="512"/>
      <c r="QBH422" s="505"/>
      <c r="QBI422" s="505"/>
      <c r="QBJ422" s="505"/>
      <c r="QBK422" s="511"/>
      <c r="QBL422" s="512"/>
      <c r="QBM422" s="512"/>
      <c r="QBN422" s="505"/>
      <c r="QBO422" s="505"/>
      <c r="QBP422" s="505"/>
      <c r="QBQ422" s="511"/>
      <c r="QBR422" s="512"/>
      <c r="QBS422" s="512"/>
      <c r="QBT422" s="505"/>
      <c r="QBU422" s="505"/>
      <c r="QBV422" s="505"/>
      <c r="QBW422" s="511"/>
      <c r="QBX422" s="512"/>
      <c r="QBY422" s="512"/>
      <c r="QBZ422" s="505"/>
      <c r="QCA422" s="505"/>
      <c r="QCB422" s="505"/>
      <c r="QCC422" s="511"/>
      <c r="QCD422" s="512"/>
      <c r="QCE422" s="512"/>
      <c r="QCF422" s="505"/>
      <c r="QCG422" s="505"/>
      <c r="QCH422" s="505"/>
      <c r="QCI422" s="511"/>
      <c r="QCJ422" s="512"/>
      <c r="QCK422" s="512"/>
      <c r="QCL422" s="505"/>
      <c r="QCM422" s="505"/>
      <c r="QCN422" s="505"/>
      <c r="QCO422" s="511"/>
      <c r="QCP422" s="512"/>
      <c r="QCQ422" s="512"/>
      <c r="QCR422" s="505"/>
      <c r="QCS422" s="505"/>
      <c r="QCT422" s="505"/>
      <c r="QCU422" s="511"/>
      <c r="QCV422" s="512"/>
      <c r="QCW422" s="512"/>
      <c r="QCX422" s="505"/>
      <c r="QCY422" s="505"/>
      <c r="QCZ422" s="505"/>
      <c r="QDA422" s="511"/>
      <c r="QDB422" s="512"/>
      <c r="QDC422" s="512"/>
      <c r="QDD422" s="505"/>
      <c r="QDE422" s="505"/>
      <c r="QDF422" s="505"/>
      <c r="QDG422" s="511"/>
      <c r="QDH422" s="512"/>
      <c r="QDI422" s="512"/>
      <c r="QDJ422" s="505"/>
      <c r="QDK422" s="505"/>
      <c r="QDL422" s="505"/>
      <c r="QDM422" s="511"/>
      <c r="QDN422" s="512"/>
      <c r="QDO422" s="512"/>
      <c r="QDP422" s="505"/>
      <c r="QDQ422" s="505"/>
      <c r="QDR422" s="505"/>
      <c r="QDS422" s="511"/>
      <c r="QDT422" s="512"/>
      <c r="QDU422" s="512"/>
      <c r="QDV422" s="505"/>
      <c r="QDW422" s="505"/>
      <c r="QDX422" s="505"/>
      <c r="QDY422" s="511"/>
      <c r="QDZ422" s="512"/>
      <c r="QEA422" s="512"/>
      <c r="QEB422" s="505"/>
      <c r="QEC422" s="505"/>
      <c r="QED422" s="505"/>
      <c r="QEE422" s="511"/>
      <c r="QEF422" s="512"/>
      <c r="QEG422" s="512"/>
      <c r="QEH422" s="505"/>
      <c r="QEI422" s="505"/>
      <c r="QEJ422" s="505"/>
      <c r="QEK422" s="511"/>
      <c r="QEL422" s="512"/>
      <c r="QEM422" s="512"/>
      <c r="QEN422" s="505"/>
      <c r="QEO422" s="505"/>
      <c r="QEP422" s="505"/>
      <c r="QEQ422" s="511"/>
      <c r="QER422" s="512"/>
      <c r="QES422" s="512"/>
      <c r="QET422" s="505"/>
      <c r="QEU422" s="505"/>
      <c r="QEV422" s="505"/>
      <c r="QEW422" s="511"/>
      <c r="QEX422" s="512"/>
      <c r="QEY422" s="512"/>
      <c r="QEZ422" s="505"/>
      <c r="QFA422" s="505"/>
      <c r="QFB422" s="505"/>
      <c r="QFC422" s="511"/>
      <c r="QFD422" s="512"/>
      <c r="QFE422" s="512"/>
      <c r="QFF422" s="505"/>
      <c r="QFG422" s="505"/>
      <c r="QFH422" s="505"/>
      <c r="QFI422" s="511"/>
      <c r="QFJ422" s="512"/>
      <c r="QFK422" s="512"/>
      <c r="QFL422" s="505"/>
      <c r="QFM422" s="505"/>
      <c r="QFN422" s="505"/>
      <c r="QFO422" s="511"/>
      <c r="QFP422" s="512"/>
      <c r="QFQ422" s="512"/>
      <c r="QFR422" s="505"/>
      <c r="QFS422" s="505"/>
      <c r="QFT422" s="505"/>
      <c r="QFU422" s="511"/>
      <c r="QFV422" s="512"/>
      <c r="QFW422" s="512"/>
      <c r="QFX422" s="505"/>
      <c r="QFY422" s="505"/>
      <c r="QFZ422" s="505"/>
      <c r="QGA422" s="511"/>
      <c r="QGB422" s="512"/>
      <c r="QGC422" s="512"/>
      <c r="QGD422" s="505"/>
      <c r="QGE422" s="505"/>
      <c r="QGF422" s="505"/>
      <c r="QGG422" s="511"/>
      <c r="QGH422" s="512"/>
      <c r="QGI422" s="512"/>
      <c r="QGJ422" s="505"/>
      <c r="QGK422" s="505"/>
      <c r="QGL422" s="505"/>
      <c r="QGM422" s="511"/>
      <c r="QGN422" s="512"/>
      <c r="QGO422" s="512"/>
      <c r="QGP422" s="505"/>
      <c r="QGQ422" s="505"/>
      <c r="QGR422" s="505"/>
      <c r="QGS422" s="511"/>
      <c r="QGT422" s="512"/>
      <c r="QGU422" s="512"/>
      <c r="QGV422" s="505"/>
      <c r="QGW422" s="505"/>
      <c r="QGX422" s="505"/>
      <c r="QGY422" s="511"/>
      <c r="QGZ422" s="512"/>
      <c r="QHA422" s="512"/>
      <c r="QHB422" s="505"/>
      <c r="QHC422" s="505"/>
      <c r="QHD422" s="505"/>
      <c r="QHE422" s="511"/>
      <c r="QHF422" s="512"/>
      <c r="QHG422" s="512"/>
      <c r="QHH422" s="505"/>
      <c r="QHI422" s="505"/>
      <c r="QHJ422" s="505"/>
      <c r="QHK422" s="511"/>
      <c r="QHL422" s="512"/>
      <c r="QHM422" s="512"/>
      <c r="QHN422" s="505"/>
      <c r="QHO422" s="505"/>
      <c r="QHP422" s="505"/>
      <c r="QHQ422" s="511"/>
      <c r="QHR422" s="512"/>
      <c r="QHS422" s="512"/>
      <c r="QHT422" s="505"/>
      <c r="QHU422" s="505"/>
      <c r="QHV422" s="505"/>
      <c r="QHW422" s="511"/>
      <c r="QHX422" s="512"/>
      <c r="QHY422" s="512"/>
      <c r="QHZ422" s="505"/>
      <c r="QIA422" s="505"/>
      <c r="QIB422" s="505"/>
      <c r="QIC422" s="511"/>
      <c r="QID422" s="512"/>
      <c r="QIE422" s="512"/>
      <c r="QIF422" s="505"/>
      <c r="QIG422" s="505"/>
      <c r="QIH422" s="505"/>
      <c r="QII422" s="511"/>
      <c r="QIJ422" s="512"/>
      <c r="QIK422" s="512"/>
      <c r="QIL422" s="505"/>
      <c r="QIM422" s="505"/>
      <c r="QIN422" s="505"/>
      <c r="QIO422" s="511"/>
      <c r="QIP422" s="512"/>
      <c r="QIQ422" s="512"/>
      <c r="QIR422" s="505"/>
      <c r="QIS422" s="505"/>
      <c r="QIT422" s="505"/>
      <c r="QIU422" s="511"/>
      <c r="QIV422" s="512"/>
      <c r="QIW422" s="512"/>
      <c r="QIX422" s="505"/>
      <c r="QIY422" s="505"/>
      <c r="QIZ422" s="505"/>
      <c r="QJA422" s="511"/>
      <c r="QJB422" s="512"/>
      <c r="QJC422" s="512"/>
      <c r="QJD422" s="505"/>
      <c r="QJE422" s="505"/>
      <c r="QJF422" s="505"/>
      <c r="QJG422" s="511"/>
      <c r="QJH422" s="512"/>
      <c r="QJI422" s="512"/>
      <c r="QJJ422" s="505"/>
      <c r="QJK422" s="505"/>
      <c r="QJL422" s="505"/>
      <c r="QJM422" s="511"/>
      <c r="QJN422" s="512"/>
      <c r="QJO422" s="512"/>
      <c r="QJP422" s="505"/>
      <c r="QJQ422" s="505"/>
      <c r="QJR422" s="505"/>
      <c r="QJS422" s="511"/>
      <c r="QJT422" s="512"/>
      <c r="QJU422" s="512"/>
      <c r="QJV422" s="505"/>
      <c r="QJW422" s="505"/>
      <c r="QJX422" s="505"/>
      <c r="QJY422" s="511"/>
      <c r="QJZ422" s="512"/>
      <c r="QKA422" s="512"/>
      <c r="QKB422" s="505"/>
      <c r="QKC422" s="505"/>
      <c r="QKD422" s="505"/>
      <c r="QKE422" s="511"/>
      <c r="QKF422" s="512"/>
      <c r="QKG422" s="512"/>
      <c r="QKH422" s="505"/>
      <c r="QKI422" s="505"/>
      <c r="QKJ422" s="505"/>
      <c r="QKK422" s="511"/>
      <c r="QKL422" s="512"/>
      <c r="QKM422" s="512"/>
      <c r="QKN422" s="505"/>
      <c r="QKO422" s="505"/>
      <c r="QKP422" s="505"/>
      <c r="QKQ422" s="511"/>
      <c r="QKR422" s="512"/>
      <c r="QKS422" s="512"/>
      <c r="QKT422" s="505"/>
      <c r="QKU422" s="505"/>
      <c r="QKV422" s="505"/>
      <c r="QKW422" s="511"/>
      <c r="QKX422" s="512"/>
      <c r="QKY422" s="512"/>
      <c r="QKZ422" s="505"/>
      <c r="QLA422" s="505"/>
      <c r="QLB422" s="505"/>
      <c r="QLC422" s="511"/>
      <c r="QLD422" s="512"/>
      <c r="QLE422" s="512"/>
      <c r="QLF422" s="505"/>
      <c r="QLG422" s="505"/>
      <c r="QLH422" s="505"/>
      <c r="QLI422" s="511"/>
      <c r="QLJ422" s="512"/>
      <c r="QLK422" s="512"/>
      <c r="QLL422" s="505"/>
      <c r="QLM422" s="505"/>
      <c r="QLN422" s="505"/>
      <c r="QLO422" s="511"/>
      <c r="QLP422" s="512"/>
      <c r="QLQ422" s="512"/>
      <c r="QLR422" s="505"/>
      <c r="QLS422" s="505"/>
      <c r="QLT422" s="505"/>
      <c r="QLU422" s="511"/>
      <c r="QLV422" s="512"/>
      <c r="QLW422" s="512"/>
      <c r="QLX422" s="505"/>
      <c r="QLY422" s="505"/>
      <c r="QLZ422" s="505"/>
      <c r="QMA422" s="511"/>
      <c r="QMB422" s="512"/>
      <c r="QMC422" s="512"/>
      <c r="QMD422" s="505"/>
      <c r="QME422" s="505"/>
      <c r="QMF422" s="505"/>
      <c r="QMG422" s="511"/>
      <c r="QMH422" s="512"/>
      <c r="QMI422" s="512"/>
      <c r="QMJ422" s="505"/>
      <c r="QMK422" s="505"/>
      <c r="QML422" s="505"/>
      <c r="QMM422" s="511"/>
      <c r="QMN422" s="512"/>
      <c r="QMO422" s="512"/>
      <c r="QMP422" s="505"/>
      <c r="QMQ422" s="505"/>
      <c r="QMR422" s="505"/>
      <c r="QMS422" s="511"/>
      <c r="QMT422" s="512"/>
      <c r="QMU422" s="512"/>
      <c r="QMV422" s="505"/>
      <c r="QMW422" s="505"/>
      <c r="QMX422" s="505"/>
      <c r="QMY422" s="511"/>
      <c r="QMZ422" s="512"/>
      <c r="QNA422" s="512"/>
      <c r="QNB422" s="505"/>
      <c r="QNC422" s="505"/>
      <c r="QND422" s="505"/>
      <c r="QNE422" s="511"/>
      <c r="QNF422" s="512"/>
      <c r="QNG422" s="512"/>
      <c r="QNH422" s="505"/>
      <c r="QNI422" s="505"/>
      <c r="QNJ422" s="505"/>
      <c r="QNK422" s="511"/>
      <c r="QNL422" s="512"/>
      <c r="QNM422" s="512"/>
      <c r="QNN422" s="505"/>
      <c r="QNO422" s="505"/>
      <c r="QNP422" s="505"/>
      <c r="QNQ422" s="511"/>
      <c r="QNR422" s="512"/>
      <c r="QNS422" s="512"/>
      <c r="QNT422" s="505"/>
      <c r="QNU422" s="505"/>
      <c r="QNV422" s="505"/>
      <c r="QNW422" s="511"/>
      <c r="QNX422" s="512"/>
      <c r="QNY422" s="512"/>
      <c r="QNZ422" s="505"/>
      <c r="QOA422" s="505"/>
      <c r="QOB422" s="505"/>
      <c r="QOC422" s="511"/>
      <c r="QOD422" s="512"/>
      <c r="QOE422" s="512"/>
      <c r="QOF422" s="505"/>
      <c r="QOG422" s="505"/>
      <c r="QOH422" s="505"/>
      <c r="QOI422" s="511"/>
      <c r="QOJ422" s="512"/>
      <c r="QOK422" s="512"/>
      <c r="QOL422" s="505"/>
      <c r="QOM422" s="505"/>
      <c r="QON422" s="505"/>
      <c r="QOO422" s="511"/>
      <c r="QOP422" s="512"/>
      <c r="QOQ422" s="512"/>
      <c r="QOR422" s="505"/>
      <c r="QOS422" s="505"/>
      <c r="QOT422" s="505"/>
      <c r="QOU422" s="511"/>
      <c r="QOV422" s="512"/>
      <c r="QOW422" s="512"/>
      <c r="QOX422" s="505"/>
      <c r="QOY422" s="505"/>
      <c r="QOZ422" s="505"/>
      <c r="QPA422" s="511"/>
      <c r="QPB422" s="512"/>
      <c r="QPC422" s="512"/>
      <c r="QPD422" s="505"/>
      <c r="QPE422" s="505"/>
      <c r="QPF422" s="505"/>
      <c r="QPG422" s="511"/>
      <c r="QPH422" s="512"/>
      <c r="QPI422" s="512"/>
      <c r="QPJ422" s="505"/>
      <c r="QPK422" s="505"/>
      <c r="QPL422" s="505"/>
      <c r="QPM422" s="511"/>
      <c r="QPN422" s="512"/>
      <c r="QPO422" s="512"/>
      <c r="QPP422" s="505"/>
      <c r="QPQ422" s="505"/>
      <c r="QPR422" s="505"/>
      <c r="QPS422" s="511"/>
      <c r="QPT422" s="512"/>
      <c r="QPU422" s="512"/>
      <c r="QPV422" s="505"/>
      <c r="QPW422" s="505"/>
      <c r="QPX422" s="505"/>
      <c r="QPY422" s="511"/>
      <c r="QPZ422" s="512"/>
      <c r="QQA422" s="512"/>
      <c r="QQB422" s="505"/>
      <c r="QQC422" s="505"/>
      <c r="QQD422" s="505"/>
      <c r="QQE422" s="511"/>
      <c r="QQF422" s="512"/>
      <c r="QQG422" s="512"/>
      <c r="QQH422" s="505"/>
      <c r="QQI422" s="505"/>
      <c r="QQJ422" s="505"/>
      <c r="QQK422" s="511"/>
      <c r="QQL422" s="512"/>
      <c r="QQM422" s="512"/>
      <c r="QQN422" s="505"/>
      <c r="QQO422" s="505"/>
      <c r="QQP422" s="505"/>
      <c r="QQQ422" s="511"/>
      <c r="QQR422" s="512"/>
      <c r="QQS422" s="512"/>
      <c r="QQT422" s="505"/>
      <c r="QQU422" s="505"/>
      <c r="QQV422" s="505"/>
      <c r="QQW422" s="511"/>
      <c r="QQX422" s="512"/>
      <c r="QQY422" s="512"/>
      <c r="QQZ422" s="505"/>
      <c r="QRA422" s="505"/>
      <c r="QRB422" s="505"/>
      <c r="QRC422" s="511"/>
      <c r="QRD422" s="512"/>
      <c r="QRE422" s="512"/>
      <c r="QRF422" s="505"/>
      <c r="QRG422" s="505"/>
      <c r="QRH422" s="505"/>
      <c r="QRI422" s="511"/>
      <c r="QRJ422" s="512"/>
      <c r="QRK422" s="512"/>
      <c r="QRL422" s="505"/>
      <c r="QRM422" s="505"/>
      <c r="QRN422" s="505"/>
      <c r="QRO422" s="511"/>
      <c r="QRP422" s="512"/>
      <c r="QRQ422" s="512"/>
      <c r="QRR422" s="505"/>
      <c r="QRS422" s="505"/>
      <c r="QRT422" s="505"/>
      <c r="QRU422" s="511"/>
      <c r="QRV422" s="512"/>
      <c r="QRW422" s="512"/>
      <c r="QRX422" s="505"/>
      <c r="QRY422" s="505"/>
      <c r="QRZ422" s="505"/>
      <c r="QSA422" s="511"/>
      <c r="QSB422" s="512"/>
      <c r="QSC422" s="512"/>
      <c r="QSD422" s="505"/>
      <c r="QSE422" s="505"/>
      <c r="QSF422" s="505"/>
      <c r="QSG422" s="511"/>
      <c r="QSH422" s="512"/>
      <c r="QSI422" s="512"/>
      <c r="QSJ422" s="505"/>
      <c r="QSK422" s="505"/>
      <c r="QSL422" s="505"/>
      <c r="QSM422" s="511"/>
      <c r="QSN422" s="512"/>
      <c r="QSO422" s="512"/>
      <c r="QSP422" s="505"/>
      <c r="QSQ422" s="505"/>
      <c r="QSR422" s="505"/>
      <c r="QSS422" s="511"/>
      <c r="QST422" s="512"/>
      <c r="QSU422" s="512"/>
      <c r="QSV422" s="505"/>
      <c r="QSW422" s="505"/>
      <c r="QSX422" s="505"/>
      <c r="QSY422" s="511"/>
      <c r="QSZ422" s="512"/>
      <c r="QTA422" s="512"/>
      <c r="QTB422" s="505"/>
      <c r="QTC422" s="505"/>
      <c r="QTD422" s="505"/>
      <c r="QTE422" s="511"/>
      <c r="QTF422" s="512"/>
      <c r="QTG422" s="512"/>
      <c r="QTH422" s="505"/>
      <c r="QTI422" s="505"/>
      <c r="QTJ422" s="505"/>
      <c r="QTK422" s="511"/>
      <c r="QTL422" s="512"/>
      <c r="QTM422" s="512"/>
      <c r="QTN422" s="505"/>
      <c r="QTO422" s="505"/>
      <c r="QTP422" s="505"/>
      <c r="QTQ422" s="511"/>
      <c r="QTR422" s="512"/>
      <c r="QTS422" s="512"/>
      <c r="QTT422" s="505"/>
      <c r="QTU422" s="505"/>
      <c r="QTV422" s="505"/>
      <c r="QTW422" s="511"/>
      <c r="QTX422" s="512"/>
      <c r="QTY422" s="512"/>
      <c r="QTZ422" s="505"/>
      <c r="QUA422" s="505"/>
      <c r="QUB422" s="505"/>
      <c r="QUC422" s="511"/>
      <c r="QUD422" s="512"/>
      <c r="QUE422" s="512"/>
      <c r="QUF422" s="505"/>
      <c r="QUG422" s="505"/>
      <c r="QUH422" s="505"/>
      <c r="QUI422" s="511"/>
      <c r="QUJ422" s="512"/>
      <c r="QUK422" s="512"/>
      <c r="QUL422" s="505"/>
      <c r="QUM422" s="505"/>
      <c r="QUN422" s="505"/>
      <c r="QUO422" s="511"/>
      <c r="QUP422" s="512"/>
      <c r="QUQ422" s="512"/>
      <c r="QUR422" s="505"/>
      <c r="QUS422" s="505"/>
      <c r="QUT422" s="505"/>
      <c r="QUU422" s="511"/>
      <c r="QUV422" s="512"/>
      <c r="QUW422" s="512"/>
      <c r="QUX422" s="505"/>
      <c r="QUY422" s="505"/>
      <c r="QUZ422" s="505"/>
      <c r="QVA422" s="511"/>
      <c r="QVB422" s="512"/>
      <c r="QVC422" s="512"/>
      <c r="QVD422" s="505"/>
      <c r="QVE422" s="505"/>
      <c r="QVF422" s="505"/>
      <c r="QVG422" s="511"/>
      <c r="QVH422" s="512"/>
      <c r="QVI422" s="512"/>
      <c r="QVJ422" s="505"/>
      <c r="QVK422" s="505"/>
      <c r="QVL422" s="505"/>
      <c r="QVM422" s="511"/>
      <c r="QVN422" s="512"/>
      <c r="QVO422" s="512"/>
      <c r="QVP422" s="505"/>
      <c r="QVQ422" s="505"/>
      <c r="QVR422" s="505"/>
      <c r="QVS422" s="511"/>
      <c r="QVT422" s="512"/>
      <c r="QVU422" s="512"/>
      <c r="QVV422" s="505"/>
      <c r="QVW422" s="505"/>
      <c r="QVX422" s="505"/>
      <c r="QVY422" s="511"/>
      <c r="QVZ422" s="512"/>
      <c r="QWA422" s="512"/>
      <c r="QWB422" s="505"/>
      <c r="QWC422" s="505"/>
      <c r="QWD422" s="505"/>
      <c r="QWE422" s="511"/>
      <c r="QWF422" s="512"/>
      <c r="QWG422" s="512"/>
      <c r="QWH422" s="505"/>
      <c r="QWI422" s="505"/>
      <c r="QWJ422" s="505"/>
      <c r="QWK422" s="511"/>
      <c r="QWL422" s="512"/>
      <c r="QWM422" s="512"/>
      <c r="QWN422" s="505"/>
      <c r="QWO422" s="505"/>
      <c r="QWP422" s="505"/>
      <c r="QWQ422" s="511"/>
      <c r="QWR422" s="512"/>
      <c r="QWS422" s="512"/>
      <c r="QWT422" s="505"/>
      <c r="QWU422" s="505"/>
      <c r="QWV422" s="505"/>
      <c r="QWW422" s="511"/>
      <c r="QWX422" s="512"/>
      <c r="QWY422" s="512"/>
      <c r="QWZ422" s="505"/>
      <c r="QXA422" s="505"/>
      <c r="QXB422" s="505"/>
      <c r="QXC422" s="511"/>
      <c r="QXD422" s="512"/>
      <c r="QXE422" s="512"/>
      <c r="QXF422" s="505"/>
      <c r="QXG422" s="505"/>
      <c r="QXH422" s="505"/>
      <c r="QXI422" s="511"/>
      <c r="QXJ422" s="512"/>
      <c r="QXK422" s="512"/>
      <c r="QXL422" s="505"/>
      <c r="QXM422" s="505"/>
      <c r="QXN422" s="505"/>
      <c r="QXO422" s="511"/>
      <c r="QXP422" s="512"/>
      <c r="QXQ422" s="512"/>
      <c r="QXR422" s="505"/>
      <c r="QXS422" s="505"/>
      <c r="QXT422" s="505"/>
      <c r="QXU422" s="511"/>
      <c r="QXV422" s="512"/>
      <c r="QXW422" s="512"/>
      <c r="QXX422" s="505"/>
      <c r="QXY422" s="505"/>
      <c r="QXZ422" s="505"/>
      <c r="QYA422" s="511"/>
      <c r="QYB422" s="512"/>
      <c r="QYC422" s="512"/>
      <c r="QYD422" s="505"/>
      <c r="QYE422" s="505"/>
      <c r="QYF422" s="505"/>
      <c r="QYG422" s="511"/>
      <c r="QYH422" s="512"/>
      <c r="QYI422" s="512"/>
      <c r="QYJ422" s="505"/>
      <c r="QYK422" s="505"/>
      <c r="QYL422" s="505"/>
      <c r="QYM422" s="511"/>
      <c r="QYN422" s="512"/>
      <c r="QYO422" s="512"/>
      <c r="QYP422" s="505"/>
      <c r="QYQ422" s="505"/>
      <c r="QYR422" s="505"/>
      <c r="QYS422" s="511"/>
      <c r="QYT422" s="512"/>
      <c r="QYU422" s="512"/>
      <c r="QYV422" s="505"/>
      <c r="QYW422" s="505"/>
      <c r="QYX422" s="505"/>
      <c r="QYY422" s="511"/>
      <c r="QYZ422" s="512"/>
      <c r="QZA422" s="512"/>
      <c r="QZB422" s="505"/>
      <c r="QZC422" s="505"/>
      <c r="QZD422" s="505"/>
      <c r="QZE422" s="511"/>
      <c r="QZF422" s="512"/>
      <c r="QZG422" s="512"/>
      <c r="QZH422" s="505"/>
      <c r="QZI422" s="505"/>
      <c r="QZJ422" s="505"/>
      <c r="QZK422" s="511"/>
      <c r="QZL422" s="512"/>
      <c r="QZM422" s="512"/>
      <c r="QZN422" s="505"/>
      <c r="QZO422" s="505"/>
      <c r="QZP422" s="505"/>
      <c r="QZQ422" s="511"/>
      <c r="QZR422" s="512"/>
      <c r="QZS422" s="512"/>
      <c r="QZT422" s="505"/>
      <c r="QZU422" s="505"/>
      <c r="QZV422" s="505"/>
      <c r="QZW422" s="511"/>
      <c r="QZX422" s="512"/>
      <c r="QZY422" s="512"/>
      <c r="QZZ422" s="505"/>
      <c r="RAA422" s="505"/>
      <c r="RAB422" s="505"/>
      <c r="RAC422" s="511"/>
      <c r="RAD422" s="512"/>
      <c r="RAE422" s="512"/>
      <c r="RAF422" s="505"/>
      <c r="RAG422" s="505"/>
      <c r="RAH422" s="505"/>
      <c r="RAI422" s="511"/>
      <c r="RAJ422" s="512"/>
      <c r="RAK422" s="512"/>
      <c r="RAL422" s="505"/>
      <c r="RAM422" s="505"/>
      <c r="RAN422" s="505"/>
      <c r="RAO422" s="511"/>
      <c r="RAP422" s="512"/>
      <c r="RAQ422" s="512"/>
      <c r="RAR422" s="505"/>
      <c r="RAS422" s="505"/>
      <c r="RAT422" s="505"/>
      <c r="RAU422" s="511"/>
      <c r="RAV422" s="512"/>
      <c r="RAW422" s="512"/>
      <c r="RAX422" s="505"/>
      <c r="RAY422" s="505"/>
      <c r="RAZ422" s="505"/>
      <c r="RBA422" s="511"/>
      <c r="RBB422" s="512"/>
      <c r="RBC422" s="512"/>
      <c r="RBD422" s="505"/>
      <c r="RBE422" s="505"/>
      <c r="RBF422" s="505"/>
      <c r="RBG422" s="511"/>
      <c r="RBH422" s="512"/>
      <c r="RBI422" s="512"/>
      <c r="RBJ422" s="505"/>
      <c r="RBK422" s="505"/>
      <c r="RBL422" s="505"/>
      <c r="RBM422" s="511"/>
      <c r="RBN422" s="512"/>
      <c r="RBO422" s="512"/>
      <c r="RBP422" s="505"/>
      <c r="RBQ422" s="505"/>
      <c r="RBR422" s="505"/>
      <c r="RBS422" s="511"/>
      <c r="RBT422" s="512"/>
      <c r="RBU422" s="512"/>
      <c r="RBV422" s="505"/>
      <c r="RBW422" s="505"/>
      <c r="RBX422" s="505"/>
      <c r="RBY422" s="511"/>
      <c r="RBZ422" s="512"/>
      <c r="RCA422" s="512"/>
      <c r="RCB422" s="505"/>
      <c r="RCC422" s="505"/>
      <c r="RCD422" s="505"/>
      <c r="RCE422" s="511"/>
      <c r="RCF422" s="512"/>
      <c r="RCG422" s="512"/>
      <c r="RCH422" s="505"/>
      <c r="RCI422" s="505"/>
      <c r="RCJ422" s="505"/>
      <c r="RCK422" s="511"/>
      <c r="RCL422" s="512"/>
      <c r="RCM422" s="512"/>
      <c r="RCN422" s="505"/>
      <c r="RCO422" s="505"/>
      <c r="RCP422" s="505"/>
      <c r="RCQ422" s="511"/>
      <c r="RCR422" s="512"/>
      <c r="RCS422" s="512"/>
      <c r="RCT422" s="505"/>
      <c r="RCU422" s="505"/>
      <c r="RCV422" s="505"/>
      <c r="RCW422" s="511"/>
      <c r="RCX422" s="512"/>
      <c r="RCY422" s="512"/>
      <c r="RCZ422" s="505"/>
      <c r="RDA422" s="505"/>
      <c r="RDB422" s="505"/>
      <c r="RDC422" s="511"/>
      <c r="RDD422" s="512"/>
      <c r="RDE422" s="512"/>
      <c r="RDF422" s="505"/>
      <c r="RDG422" s="505"/>
      <c r="RDH422" s="505"/>
      <c r="RDI422" s="511"/>
      <c r="RDJ422" s="512"/>
      <c r="RDK422" s="512"/>
      <c r="RDL422" s="505"/>
      <c r="RDM422" s="505"/>
      <c r="RDN422" s="505"/>
      <c r="RDO422" s="511"/>
      <c r="RDP422" s="512"/>
      <c r="RDQ422" s="512"/>
      <c r="RDR422" s="505"/>
      <c r="RDS422" s="505"/>
      <c r="RDT422" s="505"/>
      <c r="RDU422" s="511"/>
      <c r="RDV422" s="512"/>
      <c r="RDW422" s="512"/>
      <c r="RDX422" s="505"/>
      <c r="RDY422" s="505"/>
      <c r="RDZ422" s="505"/>
      <c r="REA422" s="511"/>
      <c r="REB422" s="512"/>
      <c r="REC422" s="512"/>
      <c r="RED422" s="505"/>
      <c r="REE422" s="505"/>
      <c r="REF422" s="505"/>
      <c r="REG422" s="511"/>
      <c r="REH422" s="512"/>
      <c r="REI422" s="512"/>
      <c r="REJ422" s="505"/>
      <c r="REK422" s="505"/>
      <c r="REL422" s="505"/>
      <c r="REM422" s="511"/>
      <c r="REN422" s="512"/>
      <c r="REO422" s="512"/>
      <c r="REP422" s="505"/>
      <c r="REQ422" s="505"/>
      <c r="RER422" s="505"/>
      <c r="RES422" s="511"/>
      <c r="RET422" s="512"/>
      <c r="REU422" s="512"/>
      <c r="REV422" s="505"/>
      <c r="REW422" s="505"/>
      <c r="REX422" s="505"/>
      <c r="REY422" s="511"/>
      <c r="REZ422" s="512"/>
      <c r="RFA422" s="512"/>
      <c r="RFB422" s="505"/>
      <c r="RFC422" s="505"/>
      <c r="RFD422" s="505"/>
      <c r="RFE422" s="511"/>
      <c r="RFF422" s="512"/>
      <c r="RFG422" s="512"/>
      <c r="RFH422" s="505"/>
      <c r="RFI422" s="505"/>
      <c r="RFJ422" s="505"/>
      <c r="RFK422" s="511"/>
      <c r="RFL422" s="512"/>
      <c r="RFM422" s="512"/>
      <c r="RFN422" s="505"/>
      <c r="RFO422" s="505"/>
      <c r="RFP422" s="505"/>
      <c r="RFQ422" s="511"/>
      <c r="RFR422" s="512"/>
      <c r="RFS422" s="512"/>
      <c r="RFT422" s="505"/>
      <c r="RFU422" s="505"/>
      <c r="RFV422" s="505"/>
      <c r="RFW422" s="511"/>
      <c r="RFX422" s="512"/>
      <c r="RFY422" s="512"/>
      <c r="RFZ422" s="505"/>
      <c r="RGA422" s="505"/>
      <c r="RGB422" s="505"/>
      <c r="RGC422" s="511"/>
      <c r="RGD422" s="512"/>
      <c r="RGE422" s="512"/>
      <c r="RGF422" s="505"/>
      <c r="RGG422" s="505"/>
      <c r="RGH422" s="505"/>
      <c r="RGI422" s="511"/>
      <c r="RGJ422" s="512"/>
      <c r="RGK422" s="512"/>
      <c r="RGL422" s="505"/>
      <c r="RGM422" s="505"/>
      <c r="RGN422" s="505"/>
      <c r="RGO422" s="511"/>
      <c r="RGP422" s="512"/>
      <c r="RGQ422" s="512"/>
      <c r="RGR422" s="505"/>
      <c r="RGS422" s="505"/>
      <c r="RGT422" s="505"/>
      <c r="RGU422" s="511"/>
      <c r="RGV422" s="512"/>
      <c r="RGW422" s="512"/>
      <c r="RGX422" s="505"/>
      <c r="RGY422" s="505"/>
      <c r="RGZ422" s="505"/>
      <c r="RHA422" s="511"/>
      <c r="RHB422" s="512"/>
      <c r="RHC422" s="512"/>
      <c r="RHD422" s="505"/>
      <c r="RHE422" s="505"/>
      <c r="RHF422" s="505"/>
      <c r="RHG422" s="511"/>
      <c r="RHH422" s="512"/>
      <c r="RHI422" s="512"/>
      <c r="RHJ422" s="505"/>
      <c r="RHK422" s="505"/>
      <c r="RHL422" s="505"/>
      <c r="RHM422" s="511"/>
      <c r="RHN422" s="512"/>
      <c r="RHO422" s="512"/>
      <c r="RHP422" s="505"/>
      <c r="RHQ422" s="505"/>
      <c r="RHR422" s="505"/>
      <c r="RHS422" s="511"/>
      <c r="RHT422" s="512"/>
      <c r="RHU422" s="512"/>
      <c r="RHV422" s="505"/>
      <c r="RHW422" s="505"/>
      <c r="RHX422" s="505"/>
      <c r="RHY422" s="511"/>
      <c r="RHZ422" s="512"/>
      <c r="RIA422" s="512"/>
      <c r="RIB422" s="505"/>
      <c r="RIC422" s="505"/>
      <c r="RID422" s="505"/>
      <c r="RIE422" s="511"/>
      <c r="RIF422" s="512"/>
      <c r="RIG422" s="512"/>
      <c r="RIH422" s="505"/>
      <c r="RII422" s="505"/>
      <c r="RIJ422" s="505"/>
      <c r="RIK422" s="511"/>
      <c r="RIL422" s="512"/>
      <c r="RIM422" s="512"/>
      <c r="RIN422" s="505"/>
      <c r="RIO422" s="505"/>
      <c r="RIP422" s="505"/>
      <c r="RIQ422" s="511"/>
      <c r="RIR422" s="512"/>
      <c r="RIS422" s="512"/>
      <c r="RIT422" s="505"/>
      <c r="RIU422" s="505"/>
      <c r="RIV422" s="505"/>
      <c r="RIW422" s="511"/>
      <c r="RIX422" s="512"/>
      <c r="RIY422" s="512"/>
      <c r="RIZ422" s="505"/>
      <c r="RJA422" s="505"/>
      <c r="RJB422" s="505"/>
      <c r="RJC422" s="511"/>
      <c r="RJD422" s="512"/>
      <c r="RJE422" s="512"/>
      <c r="RJF422" s="505"/>
      <c r="RJG422" s="505"/>
      <c r="RJH422" s="505"/>
      <c r="RJI422" s="511"/>
      <c r="RJJ422" s="512"/>
      <c r="RJK422" s="512"/>
      <c r="RJL422" s="505"/>
      <c r="RJM422" s="505"/>
      <c r="RJN422" s="505"/>
      <c r="RJO422" s="511"/>
      <c r="RJP422" s="512"/>
      <c r="RJQ422" s="512"/>
      <c r="RJR422" s="505"/>
      <c r="RJS422" s="505"/>
      <c r="RJT422" s="505"/>
      <c r="RJU422" s="511"/>
      <c r="RJV422" s="512"/>
      <c r="RJW422" s="512"/>
      <c r="RJX422" s="505"/>
      <c r="RJY422" s="505"/>
      <c r="RJZ422" s="505"/>
      <c r="RKA422" s="511"/>
      <c r="RKB422" s="512"/>
      <c r="RKC422" s="512"/>
      <c r="RKD422" s="505"/>
      <c r="RKE422" s="505"/>
      <c r="RKF422" s="505"/>
      <c r="RKG422" s="511"/>
      <c r="RKH422" s="512"/>
      <c r="RKI422" s="512"/>
      <c r="RKJ422" s="505"/>
      <c r="RKK422" s="505"/>
      <c r="RKL422" s="505"/>
      <c r="RKM422" s="511"/>
      <c r="RKN422" s="512"/>
      <c r="RKO422" s="512"/>
      <c r="RKP422" s="505"/>
      <c r="RKQ422" s="505"/>
      <c r="RKR422" s="505"/>
      <c r="RKS422" s="511"/>
      <c r="RKT422" s="512"/>
      <c r="RKU422" s="512"/>
      <c r="RKV422" s="505"/>
      <c r="RKW422" s="505"/>
      <c r="RKX422" s="505"/>
      <c r="RKY422" s="511"/>
      <c r="RKZ422" s="512"/>
      <c r="RLA422" s="512"/>
      <c r="RLB422" s="505"/>
      <c r="RLC422" s="505"/>
      <c r="RLD422" s="505"/>
      <c r="RLE422" s="511"/>
      <c r="RLF422" s="512"/>
      <c r="RLG422" s="512"/>
      <c r="RLH422" s="505"/>
      <c r="RLI422" s="505"/>
      <c r="RLJ422" s="505"/>
      <c r="RLK422" s="511"/>
      <c r="RLL422" s="512"/>
      <c r="RLM422" s="512"/>
      <c r="RLN422" s="505"/>
      <c r="RLO422" s="505"/>
      <c r="RLP422" s="505"/>
      <c r="RLQ422" s="511"/>
      <c r="RLR422" s="512"/>
      <c r="RLS422" s="512"/>
      <c r="RLT422" s="505"/>
      <c r="RLU422" s="505"/>
      <c r="RLV422" s="505"/>
      <c r="RLW422" s="511"/>
      <c r="RLX422" s="512"/>
      <c r="RLY422" s="512"/>
      <c r="RLZ422" s="505"/>
      <c r="RMA422" s="505"/>
      <c r="RMB422" s="505"/>
      <c r="RMC422" s="511"/>
      <c r="RMD422" s="512"/>
      <c r="RME422" s="512"/>
      <c r="RMF422" s="505"/>
      <c r="RMG422" s="505"/>
      <c r="RMH422" s="505"/>
      <c r="RMI422" s="511"/>
      <c r="RMJ422" s="512"/>
      <c r="RMK422" s="512"/>
      <c r="RML422" s="505"/>
      <c r="RMM422" s="505"/>
      <c r="RMN422" s="505"/>
      <c r="RMO422" s="511"/>
      <c r="RMP422" s="512"/>
      <c r="RMQ422" s="512"/>
      <c r="RMR422" s="505"/>
      <c r="RMS422" s="505"/>
      <c r="RMT422" s="505"/>
      <c r="RMU422" s="511"/>
      <c r="RMV422" s="512"/>
      <c r="RMW422" s="512"/>
      <c r="RMX422" s="505"/>
      <c r="RMY422" s="505"/>
      <c r="RMZ422" s="505"/>
      <c r="RNA422" s="511"/>
      <c r="RNB422" s="512"/>
      <c r="RNC422" s="512"/>
      <c r="RND422" s="505"/>
      <c r="RNE422" s="505"/>
      <c r="RNF422" s="505"/>
      <c r="RNG422" s="511"/>
      <c r="RNH422" s="512"/>
      <c r="RNI422" s="512"/>
      <c r="RNJ422" s="505"/>
      <c r="RNK422" s="505"/>
      <c r="RNL422" s="505"/>
      <c r="RNM422" s="511"/>
      <c r="RNN422" s="512"/>
      <c r="RNO422" s="512"/>
      <c r="RNP422" s="505"/>
      <c r="RNQ422" s="505"/>
      <c r="RNR422" s="505"/>
      <c r="RNS422" s="511"/>
      <c r="RNT422" s="512"/>
      <c r="RNU422" s="512"/>
      <c r="RNV422" s="505"/>
      <c r="RNW422" s="505"/>
      <c r="RNX422" s="505"/>
      <c r="RNY422" s="511"/>
      <c r="RNZ422" s="512"/>
      <c r="ROA422" s="512"/>
      <c r="ROB422" s="505"/>
      <c r="ROC422" s="505"/>
      <c r="ROD422" s="505"/>
      <c r="ROE422" s="511"/>
      <c r="ROF422" s="512"/>
      <c r="ROG422" s="512"/>
      <c r="ROH422" s="505"/>
      <c r="ROI422" s="505"/>
      <c r="ROJ422" s="505"/>
      <c r="ROK422" s="511"/>
      <c r="ROL422" s="512"/>
      <c r="ROM422" s="512"/>
      <c r="RON422" s="505"/>
      <c r="ROO422" s="505"/>
      <c r="ROP422" s="505"/>
      <c r="ROQ422" s="511"/>
      <c r="ROR422" s="512"/>
      <c r="ROS422" s="512"/>
      <c r="ROT422" s="505"/>
      <c r="ROU422" s="505"/>
      <c r="ROV422" s="505"/>
      <c r="ROW422" s="511"/>
      <c r="ROX422" s="512"/>
      <c r="ROY422" s="512"/>
      <c r="ROZ422" s="505"/>
      <c r="RPA422" s="505"/>
      <c r="RPB422" s="505"/>
      <c r="RPC422" s="511"/>
      <c r="RPD422" s="512"/>
      <c r="RPE422" s="512"/>
      <c r="RPF422" s="505"/>
      <c r="RPG422" s="505"/>
      <c r="RPH422" s="505"/>
      <c r="RPI422" s="511"/>
      <c r="RPJ422" s="512"/>
      <c r="RPK422" s="512"/>
      <c r="RPL422" s="505"/>
      <c r="RPM422" s="505"/>
      <c r="RPN422" s="505"/>
      <c r="RPO422" s="511"/>
      <c r="RPP422" s="512"/>
      <c r="RPQ422" s="512"/>
      <c r="RPR422" s="505"/>
      <c r="RPS422" s="505"/>
      <c r="RPT422" s="505"/>
      <c r="RPU422" s="511"/>
      <c r="RPV422" s="512"/>
      <c r="RPW422" s="512"/>
      <c r="RPX422" s="505"/>
      <c r="RPY422" s="505"/>
      <c r="RPZ422" s="505"/>
      <c r="RQA422" s="511"/>
      <c r="RQB422" s="512"/>
      <c r="RQC422" s="512"/>
      <c r="RQD422" s="505"/>
      <c r="RQE422" s="505"/>
      <c r="RQF422" s="505"/>
      <c r="RQG422" s="511"/>
      <c r="RQH422" s="512"/>
      <c r="RQI422" s="512"/>
      <c r="RQJ422" s="505"/>
      <c r="RQK422" s="505"/>
      <c r="RQL422" s="505"/>
      <c r="RQM422" s="511"/>
      <c r="RQN422" s="512"/>
      <c r="RQO422" s="512"/>
      <c r="RQP422" s="505"/>
      <c r="RQQ422" s="505"/>
      <c r="RQR422" s="505"/>
      <c r="RQS422" s="511"/>
      <c r="RQT422" s="512"/>
      <c r="RQU422" s="512"/>
      <c r="RQV422" s="505"/>
      <c r="RQW422" s="505"/>
      <c r="RQX422" s="505"/>
      <c r="RQY422" s="511"/>
      <c r="RQZ422" s="512"/>
      <c r="RRA422" s="512"/>
      <c r="RRB422" s="505"/>
      <c r="RRC422" s="505"/>
      <c r="RRD422" s="505"/>
      <c r="RRE422" s="511"/>
      <c r="RRF422" s="512"/>
      <c r="RRG422" s="512"/>
      <c r="RRH422" s="505"/>
      <c r="RRI422" s="505"/>
      <c r="RRJ422" s="505"/>
      <c r="RRK422" s="511"/>
      <c r="RRL422" s="512"/>
      <c r="RRM422" s="512"/>
      <c r="RRN422" s="505"/>
      <c r="RRO422" s="505"/>
      <c r="RRP422" s="505"/>
      <c r="RRQ422" s="511"/>
      <c r="RRR422" s="512"/>
      <c r="RRS422" s="512"/>
      <c r="RRT422" s="505"/>
      <c r="RRU422" s="505"/>
      <c r="RRV422" s="505"/>
      <c r="RRW422" s="511"/>
      <c r="RRX422" s="512"/>
      <c r="RRY422" s="512"/>
      <c r="RRZ422" s="505"/>
      <c r="RSA422" s="505"/>
      <c r="RSB422" s="505"/>
      <c r="RSC422" s="511"/>
      <c r="RSD422" s="512"/>
      <c r="RSE422" s="512"/>
      <c r="RSF422" s="505"/>
      <c r="RSG422" s="505"/>
      <c r="RSH422" s="505"/>
      <c r="RSI422" s="511"/>
      <c r="RSJ422" s="512"/>
      <c r="RSK422" s="512"/>
      <c r="RSL422" s="505"/>
      <c r="RSM422" s="505"/>
      <c r="RSN422" s="505"/>
      <c r="RSO422" s="511"/>
      <c r="RSP422" s="512"/>
      <c r="RSQ422" s="512"/>
      <c r="RSR422" s="505"/>
      <c r="RSS422" s="505"/>
      <c r="RST422" s="505"/>
      <c r="RSU422" s="511"/>
      <c r="RSV422" s="512"/>
      <c r="RSW422" s="512"/>
      <c r="RSX422" s="505"/>
      <c r="RSY422" s="505"/>
      <c r="RSZ422" s="505"/>
      <c r="RTA422" s="511"/>
      <c r="RTB422" s="512"/>
      <c r="RTC422" s="512"/>
      <c r="RTD422" s="505"/>
      <c r="RTE422" s="505"/>
      <c r="RTF422" s="505"/>
      <c r="RTG422" s="511"/>
      <c r="RTH422" s="512"/>
      <c r="RTI422" s="512"/>
      <c r="RTJ422" s="505"/>
      <c r="RTK422" s="505"/>
      <c r="RTL422" s="505"/>
      <c r="RTM422" s="511"/>
      <c r="RTN422" s="512"/>
      <c r="RTO422" s="512"/>
      <c r="RTP422" s="505"/>
      <c r="RTQ422" s="505"/>
      <c r="RTR422" s="505"/>
      <c r="RTS422" s="511"/>
      <c r="RTT422" s="512"/>
      <c r="RTU422" s="512"/>
      <c r="RTV422" s="505"/>
      <c r="RTW422" s="505"/>
      <c r="RTX422" s="505"/>
      <c r="RTY422" s="511"/>
      <c r="RTZ422" s="512"/>
      <c r="RUA422" s="512"/>
      <c r="RUB422" s="505"/>
      <c r="RUC422" s="505"/>
      <c r="RUD422" s="505"/>
      <c r="RUE422" s="511"/>
      <c r="RUF422" s="512"/>
      <c r="RUG422" s="512"/>
      <c r="RUH422" s="505"/>
      <c r="RUI422" s="505"/>
      <c r="RUJ422" s="505"/>
      <c r="RUK422" s="511"/>
      <c r="RUL422" s="512"/>
      <c r="RUM422" s="512"/>
      <c r="RUN422" s="505"/>
      <c r="RUO422" s="505"/>
      <c r="RUP422" s="505"/>
      <c r="RUQ422" s="511"/>
      <c r="RUR422" s="512"/>
      <c r="RUS422" s="512"/>
      <c r="RUT422" s="505"/>
      <c r="RUU422" s="505"/>
      <c r="RUV422" s="505"/>
      <c r="RUW422" s="511"/>
      <c r="RUX422" s="512"/>
      <c r="RUY422" s="512"/>
      <c r="RUZ422" s="505"/>
      <c r="RVA422" s="505"/>
      <c r="RVB422" s="505"/>
      <c r="RVC422" s="511"/>
      <c r="RVD422" s="512"/>
      <c r="RVE422" s="512"/>
      <c r="RVF422" s="505"/>
      <c r="RVG422" s="505"/>
      <c r="RVH422" s="505"/>
      <c r="RVI422" s="511"/>
      <c r="RVJ422" s="512"/>
      <c r="RVK422" s="512"/>
      <c r="RVL422" s="505"/>
      <c r="RVM422" s="505"/>
      <c r="RVN422" s="505"/>
      <c r="RVO422" s="511"/>
      <c r="RVP422" s="512"/>
      <c r="RVQ422" s="512"/>
      <c r="RVR422" s="505"/>
      <c r="RVS422" s="505"/>
      <c r="RVT422" s="505"/>
      <c r="RVU422" s="511"/>
      <c r="RVV422" s="512"/>
      <c r="RVW422" s="512"/>
      <c r="RVX422" s="505"/>
      <c r="RVY422" s="505"/>
      <c r="RVZ422" s="505"/>
      <c r="RWA422" s="511"/>
      <c r="RWB422" s="512"/>
      <c r="RWC422" s="512"/>
      <c r="RWD422" s="505"/>
      <c r="RWE422" s="505"/>
      <c r="RWF422" s="505"/>
      <c r="RWG422" s="511"/>
      <c r="RWH422" s="512"/>
      <c r="RWI422" s="512"/>
      <c r="RWJ422" s="505"/>
      <c r="RWK422" s="505"/>
      <c r="RWL422" s="505"/>
      <c r="RWM422" s="511"/>
      <c r="RWN422" s="512"/>
      <c r="RWO422" s="512"/>
      <c r="RWP422" s="505"/>
      <c r="RWQ422" s="505"/>
      <c r="RWR422" s="505"/>
      <c r="RWS422" s="511"/>
      <c r="RWT422" s="512"/>
      <c r="RWU422" s="512"/>
      <c r="RWV422" s="505"/>
      <c r="RWW422" s="505"/>
      <c r="RWX422" s="505"/>
      <c r="RWY422" s="511"/>
      <c r="RWZ422" s="512"/>
      <c r="RXA422" s="512"/>
      <c r="RXB422" s="505"/>
      <c r="RXC422" s="505"/>
      <c r="RXD422" s="505"/>
      <c r="RXE422" s="511"/>
      <c r="RXF422" s="512"/>
      <c r="RXG422" s="512"/>
      <c r="RXH422" s="505"/>
      <c r="RXI422" s="505"/>
      <c r="RXJ422" s="505"/>
      <c r="RXK422" s="511"/>
      <c r="RXL422" s="512"/>
      <c r="RXM422" s="512"/>
      <c r="RXN422" s="505"/>
      <c r="RXO422" s="505"/>
      <c r="RXP422" s="505"/>
      <c r="RXQ422" s="511"/>
      <c r="RXR422" s="512"/>
      <c r="RXS422" s="512"/>
      <c r="RXT422" s="505"/>
      <c r="RXU422" s="505"/>
      <c r="RXV422" s="505"/>
      <c r="RXW422" s="511"/>
      <c r="RXX422" s="512"/>
      <c r="RXY422" s="512"/>
      <c r="RXZ422" s="505"/>
      <c r="RYA422" s="505"/>
      <c r="RYB422" s="505"/>
      <c r="RYC422" s="511"/>
      <c r="RYD422" s="512"/>
      <c r="RYE422" s="512"/>
      <c r="RYF422" s="505"/>
      <c r="RYG422" s="505"/>
      <c r="RYH422" s="505"/>
      <c r="RYI422" s="511"/>
      <c r="RYJ422" s="512"/>
      <c r="RYK422" s="512"/>
      <c r="RYL422" s="505"/>
      <c r="RYM422" s="505"/>
      <c r="RYN422" s="505"/>
      <c r="RYO422" s="511"/>
      <c r="RYP422" s="512"/>
      <c r="RYQ422" s="512"/>
      <c r="RYR422" s="505"/>
      <c r="RYS422" s="505"/>
      <c r="RYT422" s="505"/>
      <c r="RYU422" s="511"/>
      <c r="RYV422" s="512"/>
      <c r="RYW422" s="512"/>
      <c r="RYX422" s="505"/>
      <c r="RYY422" s="505"/>
      <c r="RYZ422" s="505"/>
      <c r="RZA422" s="511"/>
      <c r="RZB422" s="512"/>
      <c r="RZC422" s="512"/>
      <c r="RZD422" s="505"/>
      <c r="RZE422" s="505"/>
      <c r="RZF422" s="505"/>
      <c r="RZG422" s="511"/>
      <c r="RZH422" s="512"/>
      <c r="RZI422" s="512"/>
      <c r="RZJ422" s="505"/>
      <c r="RZK422" s="505"/>
      <c r="RZL422" s="505"/>
      <c r="RZM422" s="511"/>
      <c r="RZN422" s="512"/>
      <c r="RZO422" s="512"/>
      <c r="RZP422" s="505"/>
      <c r="RZQ422" s="505"/>
      <c r="RZR422" s="505"/>
      <c r="RZS422" s="511"/>
      <c r="RZT422" s="512"/>
      <c r="RZU422" s="512"/>
      <c r="RZV422" s="505"/>
      <c r="RZW422" s="505"/>
      <c r="RZX422" s="505"/>
      <c r="RZY422" s="511"/>
      <c r="RZZ422" s="512"/>
      <c r="SAA422" s="512"/>
      <c r="SAB422" s="505"/>
      <c r="SAC422" s="505"/>
      <c r="SAD422" s="505"/>
      <c r="SAE422" s="511"/>
      <c r="SAF422" s="512"/>
      <c r="SAG422" s="512"/>
      <c r="SAH422" s="505"/>
      <c r="SAI422" s="505"/>
      <c r="SAJ422" s="505"/>
      <c r="SAK422" s="511"/>
      <c r="SAL422" s="512"/>
      <c r="SAM422" s="512"/>
      <c r="SAN422" s="505"/>
      <c r="SAO422" s="505"/>
      <c r="SAP422" s="505"/>
      <c r="SAQ422" s="511"/>
      <c r="SAR422" s="512"/>
      <c r="SAS422" s="512"/>
      <c r="SAT422" s="505"/>
      <c r="SAU422" s="505"/>
      <c r="SAV422" s="505"/>
      <c r="SAW422" s="511"/>
      <c r="SAX422" s="512"/>
      <c r="SAY422" s="512"/>
      <c r="SAZ422" s="505"/>
      <c r="SBA422" s="505"/>
      <c r="SBB422" s="505"/>
      <c r="SBC422" s="511"/>
      <c r="SBD422" s="512"/>
      <c r="SBE422" s="512"/>
      <c r="SBF422" s="505"/>
      <c r="SBG422" s="505"/>
      <c r="SBH422" s="505"/>
      <c r="SBI422" s="511"/>
      <c r="SBJ422" s="512"/>
      <c r="SBK422" s="512"/>
      <c r="SBL422" s="505"/>
      <c r="SBM422" s="505"/>
      <c r="SBN422" s="505"/>
      <c r="SBO422" s="511"/>
      <c r="SBP422" s="512"/>
      <c r="SBQ422" s="512"/>
      <c r="SBR422" s="505"/>
      <c r="SBS422" s="505"/>
      <c r="SBT422" s="505"/>
      <c r="SBU422" s="511"/>
      <c r="SBV422" s="512"/>
      <c r="SBW422" s="512"/>
      <c r="SBX422" s="505"/>
      <c r="SBY422" s="505"/>
      <c r="SBZ422" s="505"/>
      <c r="SCA422" s="511"/>
      <c r="SCB422" s="512"/>
      <c r="SCC422" s="512"/>
      <c r="SCD422" s="505"/>
      <c r="SCE422" s="505"/>
      <c r="SCF422" s="505"/>
      <c r="SCG422" s="511"/>
      <c r="SCH422" s="512"/>
      <c r="SCI422" s="512"/>
      <c r="SCJ422" s="505"/>
      <c r="SCK422" s="505"/>
      <c r="SCL422" s="505"/>
      <c r="SCM422" s="511"/>
      <c r="SCN422" s="512"/>
      <c r="SCO422" s="512"/>
      <c r="SCP422" s="505"/>
      <c r="SCQ422" s="505"/>
      <c r="SCR422" s="505"/>
      <c r="SCS422" s="511"/>
      <c r="SCT422" s="512"/>
      <c r="SCU422" s="512"/>
      <c r="SCV422" s="505"/>
      <c r="SCW422" s="505"/>
      <c r="SCX422" s="505"/>
      <c r="SCY422" s="511"/>
      <c r="SCZ422" s="512"/>
      <c r="SDA422" s="512"/>
      <c r="SDB422" s="505"/>
      <c r="SDC422" s="505"/>
      <c r="SDD422" s="505"/>
      <c r="SDE422" s="511"/>
      <c r="SDF422" s="512"/>
      <c r="SDG422" s="512"/>
      <c r="SDH422" s="505"/>
      <c r="SDI422" s="505"/>
      <c r="SDJ422" s="505"/>
      <c r="SDK422" s="511"/>
      <c r="SDL422" s="512"/>
      <c r="SDM422" s="512"/>
      <c r="SDN422" s="505"/>
      <c r="SDO422" s="505"/>
      <c r="SDP422" s="505"/>
      <c r="SDQ422" s="511"/>
      <c r="SDR422" s="512"/>
      <c r="SDS422" s="512"/>
      <c r="SDT422" s="505"/>
      <c r="SDU422" s="505"/>
      <c r="SDV422" s="505"/>
      <c r="SDW422" s="511"/>
      <c r="SDX422" s="512"/>
      <c r="SDY422" s="512"/>
      <c r="SDZ422" s="505"/>
      <c r="SEA422" s="505"/>
      <c r="SEB422" s="505"/>
      <c r="SEC422" s="511"/>
      <c r="SED422" s="512"/>
      <c r="SEE422" s="512"/>
      <c r="SEF422" s="505"/>
      <c r="SEG422" s="505"/>
      <c r="SEH422" s="505"/>
      <c r="SEI422" s="511"/>
      <c r="SEJ422" s="512"/>
      <c r="SEK422" s="512"/>
      <c r="SEL422" s="505"/>
      <c r="SEM422" s="505"/>
      <c r="SEN422" s="505"/>
      <c r="SEO422" s="511"/>
      <c r="SEP422" s="512"/>
      <c r="SEQ422" s="512"/>
      <c r="SER422" s="505"/>
      <c r="SES422" s="505"/>
      <c r="SET422" s="505"/>
      <c r="SEU422" s="511"/>
      <c r="SEV422" s="512"/>
      <c r="SEW422" s="512"/>
      <c r="SEX422" s="505"/>
      <c r="SEY422" s="505"/>
      <c r="SEZ422" s="505"/>
      <c r="SFA422" s="511"/>
      <c r="SFB422" s="512"/>
      <c r="SFC422" s="512"/>
      <c r="SFD422" s="505"/>
      <c r="SFE422" s="505"/>
      <c r="SFF422" s="505"/>
      <c r="SFG422" s="511"/>
      <c r="SFH422" s="512"/>
      <c r="SFI422" s="512"/>
      <c r="SFJ422" s="505"/>
      <c r="SFK422" s="505"/>
      <c r="SFL422" s="505"/>
      <c r="SFM422" s="511"/>
      <c r="SFN422" s="512"/>
      <c r="SFO422" s="512"/>
      <c r="SFP422" s="505"/>
      <c r="SFQ422" s="505"/>
      <c r="SFR422" s="505"/>
      <c r="SFS422" s="511"/>
      <c r="SFT422" s="512"/>
      <c r="SFU422" s="512"/>
      <c r="SFV422" s="505"/>
      <c r="SFW422" s="505"/>
      <c r="SFX422" s="505"/>
      <c r="SFY422" s="511"/>
      <c r="SFZ422" s="512"/>
      <c r="SGA422" s="512"/>
      <c r="SGB422" s="505"/>
      <c r="SGC422" s="505"/>
      <c r="SGD422" s="505"/>
      <c r="SGE422" s="511"/>
      <c r="SGF422" s="512"/>
      <c r="SGG422" s="512"/>
      <c r="SGH422" s="505"/>
      <c r="SGI422" s="505"/>
      <c r="SGJ422" s="505"/>
      <c r="SGK422" s="511"/>
      <c r="SGL422" s="512"/>
      <c r="SGM422" s="512"/>
      <c r="SGN422" s="505"/>
      <c r="SGO422" s="505"/>
      <c r="SGP422" s="505"/>
      <c r="SGQ422" s="511"/>
      <c r="SGR422" s="512"/>
      <c r="SGS422" s="512"/>
      <c r="SGT422" s="505"/>
      <c r="SGU422" s="505"/>
      <c r="SGV422" s="505"/>
      <c r="SGW422" s="511"/>
      <c r="SGX422" s="512"/>
      <c r="SGY422" s="512"/>
      <c r="SGZ422" s="505"/>
      <c r="SHA422" s="505"/>
      <c r="SHB422" s="505"/>
      <c r="SHC422" s="511"/>
      <c r="SHD422" s="512"/>
      <c r="SHE422" s="512"/>
      <c r="SHF422" s="505"/>
      <c r="SHG422" s="505"/>
      <c r="SHH422" s="505"/>
      <c r="SHI422" s="511"/>
      <c r="SHJ422" s="512"/>
      <c r="SHK422" s="512"/>
      <c r="SHL422" s="505"/>
      <c r="SHM422" s="505"/>
      <c r="SHN422" s="505"/>
      <c r="SHO422" s="511"/>
      <c r="SHP422" s="512"/>
      <c r="SHQ422" s="512"/>
      <c r="SHR422" s="505"/>
      <c r="SHS422" s="505"/>
      <c r="SHT422" s="505"/>
      <c r="SHU422" s="511"/>
      <c r="SHV422" s="512"/>
      <c r="SHW422" s="512"/>
      <c r="SHX422" s="505"/>
      <c r="SHY422" s="505"/>
      <c r="SHZ422" s="505"/>
      <c r="SIA422" s="511"/>
      <c r="SIB422" s="512"/>
      <c r="SIC422" s="512"/>
      <c r="SID422" s="505"/>
      <c r="SIE422" s="505"/>
      <c r="SIF422" s="505"/>
      <c r="SIG422" s="511"/>
      <c r="SIH422" s="512"/>
      <c r="SII422" s="512"/>
      <c r="SIJ422" s="505"/>
      <c r="SIK422" s="505"/>
      <c r="SIL422" s="505"/>
      <c r="SIM422" s="511"/>
      <c r="SIN422" s="512"/>
      <c r="SIO422" s="512"/>
      <c r="SIP422" s="505"/>
      <c r="SIQ422" s="505"/>
      <c r="SIR422" s="505"/>
      <c r="SIS422" s="511"/>
      <c r="SIT422" s="512"/>
      <c r="SIU422" s="512"/>
      <c r="SIV422" s="505"/>
      <c r="SIW422" s="505"/>
      <c r="SIX422" s="505"/>
      <c r="SIY422" s="511"/>
      <c r="SIZ422" s="512"/>
      <c r="SJA422" s="512"/>
      <c r="SJB422" s="505"/>
      <c r="SJC422" s="505"/>
      <c r="SJD422" s="505"/>
      <c r="SJE422" s="511"/>
      <c r="SJF422" s="512"/>
      <c r="SJG422" s="512"/>
      <c r="SJH422" s="505"/>
      <c r="SJI422" s="505"/>
      <c r="SJJ422" s="505"/>
      <c r="SJK422" s="511"/>
      <c r="SJL422" s="512"/>
      <c r="SJM422" s="512"/>
      <c r="SJN422" s="505"/>
      <c r="SJO422" s="505"/>
      <c r="SJP422" s="505"/>
      <c r="SJQ422" s="511"/>
      <c r="SJR422" s="512"/>
      <c r="SJS422" s="512"/>
      <c r="SJT422" s="505"/>
      <c r="SJU422" s="505"/>
      <c r="SJV422" s="505"/>
      <c r="SJW422" s="511"/>
      <c r="SJX422" s="512"/>
      <c r="SJY422" s="512"/>
      <c r="SJZ422" s="505"/>
      <c r="SKA422" s="505"/>
      <c r="SKB422" s="505"/>
      <c r="SKC422" s="511"/>
      <c r="SKD422" s="512"/>
      <c r="SKE422" s="512"/>
      <c r="SKF422" s="505"/>
      <c r="SKG422" s="505"/>
      <c r="SKH422" s="505"/>
      <c r="SKI422" s="511"/>
      <c r="SKJ422" s="512"/>
      <c r="SKK422" s="512"/>
      <c r="SKL422" s="505"/>
      <c r="SKM422" s="505"/>
      <c r="SKN422" s="505"/>
      <c r="SKO422" s="511"/>
      <c r="SKP422" s="512"/>
      <c r="SKQ422" s="512"/>
      <c r="SKR422" s="505"/>
      <c r="SKS422" s="505"/>
      <c r="SKT422" s="505"/>
      <c r="SKU422" s="511"/>
      <c r="SKV422" s="512"/>
      <c r="SKW422" s="512"/>
      <c r="SKX422" s="505"/>
      <c r="SKY422" s="505"/>
      <c r="SKZ422" s="505"/>
      <c r="SLA422" s="511"/>
      <c r="SLB422" s="512"/>
      <c r="SLC422" s="512"/>
      <c r="SLD422" s="505"/>
      <c r="SLE422" s="505"/>
      <c r="SLF422" s="505"/>
      <c r="SLG422" s="511"/>
      <c r="SLH422" s="512"/>
      <c r="SLI422" s="512"/>
      <c r="SLJ422" s="505"/>
      <c r="SLK422" s="505"/>
      <c r="SLL422" s="505"/>
      <c r="SLM422" s="511"/>
      <c r="SLN422" s="512"/>
      <c r="SLO422" s="512"/>
      <c r="SLP422" s="505"/>
      <c r="SLQ422" s="505"/>
      <c r="SLR422" s="505"/>
      <c r="SLS422" s="511"/>
      <c r="SLT422" s="512"/>
      <c r="SLU422" s="512"/>
      <c r="SLV422" s="505"/>
      <c r="SLW422" s="505"/>
      <c r="SLX422" s="505"/>
      <c r="SLY422" s="511"/>
      <c r="SLZ422" s="512"/>
      <c r="SMA422" s="512"/>
      <c r="SMB422" s="505"/>
      <c r="SMC422" s="505"/>
      <c r="SMD422" s="505"/>
      <c r="SME422" s="511"/>
      <c r="SMF422" s="512"/>
      <c r="SMG422" s="512"/>
      <c r="SMH422" s="505"/>
      <c r="SMI422" s="505"/>
      <c r="SMJ422" s="505"/>
      <c r="SMK422" s="511"/>
      <c r="SML422" s="512"/>
      <c r="SMM422" s="512"/>
      <c r="SMN422" s="505"/>
      <c r="SMO422" s="505"/>
      <c r="SMP422" s="505"/>
      <c r="SMQ422" s="511"/>
      <c r="SMR422" s="512"/>
      <c r="SMS422" s="512"/>
      <c r="SMT422" s="505"/>
      <c r="SMU422" s="505"/>
      <c r="SMV422" s="505"/>
      <c r="SMW422" s="511"/>
      <c r="SMX422" s="512"/>
      <c r="SMY422" s="512"/>
      <c r="SMZ422" s="505"/>
      <c r="SNA422" s="505"/>
      <c r="SNB422" s="505"/>
      <c r="SNC422" s="511"/>
      <c r="SND422" s="512"/>
      <c r="SNE422" s="512"/>
      <c r="SNF422" s="505"/>
      <c r="SNG422" s="505"/>
      <c r="SNH422" s="505"/>
      <c r="SNI422" s="511"/>
      <c r="SNJ422" s="512"/>
      <c r="SNK422" s="512"/>
      <c r="SNL422" s="505"/>
      <c r="SNM422" s="505"/>
      <c r="SNN422" s="505"/>
      <c r="SNO422" s="511"/>
      <c r="SNP422" s="512"/>
      <c r="SNQ422" s="512"/>
      <c r="SNR422" s="505"/>
      <c r="SNS422" s="505"/>
      <c r="SNT422" s="505"/>
      <c r="SNU422" s="511"/>
      <c r="SNV422" s="512"/>
      <c r="SNW422" s="512"/>
      <c r="SNX422" s="505"/>
      <c r="SNY422" s="505"/>
      <c r="SNZ422" s="505"/>
      <c r="SOA422" s="511"/>
      <c r="SOB422" s="512"/>
      <c r="SOC422" s="512"/>
      <c r="SOD422" s="505"/>
      <c r="SOE422" s="505"/>
      <c r="SOF422" s="505"/>
      <c r="SOG422" s="511"/>
      <c r="SOH422" s="512"/>
      <c r="SOI422" s="512"/>
      <c r="SOJ422" s="505"/>
      <c r="SOK422" s="505"/>
      <c r="SOL422" s="505"/>
      <c r="SOM422" s="511"/>
      <c r="SON422" s="512"/>
      <c r="SOO422" s="512"/>
      <c r="SOP422" s="505"/>
      <c r="SOQ422" s="505"/>
      <c r="SOR422" s="505"/>
      <c r="SOS422" s="511"/>
      <c r="SOT422" s="512"/>
      <c r="SOU422" s="512"/>
      <c r="SOV422" s="505"/>
      <c r="SOW422" s="505"/>
      <c r="SOX422" s="505"/>
      <c r="SOY422" s="511"/>
      <c r="SOZ422" s="512"/>
      <c r="SPA422" s="512"/>
      <c r="SPB422" s="505"/>
      <c r="SPC422" s="505"/>
      <c r="SPD422" s="505"/>
      <c r="SPE422" s="511"/>
      <c r="SPF422" s="512"/>
      <c r="SPG422" s="512"/>
      <c r="SPH422" s="505"/>
      <c r="SPI422" s="505"/>
      <c r="SPJ422" s="505"/>
      <c r="SPK422" s="511"/>
      <c r="SPL422" s="512"/>
      <c r="SPM422" s="512"/>
      <c r="SPN422" s="505"/>
      <c r="SPO422" s="505"/>
      <c r="SPP422" s="505"/>
      <c r="SPQ422" s="511"/>
      <c r="SPR422" s="512"/>
      <c r="SPS422" s="512"/>
      <c r="SPT422" s="505"/>
      <c r="SPU422" s="505"/>
      <c r="SPV422" s="505"/>
      <c r="SPW422" s="511"/>
      <c r="SPX422" s="512"/>
      <c r="SPY422" s="512"/>
      <c r="SPZ422" s="505"/>
      <c r="SQA422" s="505"/>
      <c r="SQB422" s="505"/>
      <c r="SQC422" s="511"/>
      <c r="SQD422" s="512"/>
      <c r="SQE422" s="512"/>
      <c r="SQF422" s="505"/>
      <c r="SQG422" s="505"/>
      <c r="SQH422" s="505"/>
      <c r="SQI422" s="511"/>
      <c r="SQJ422" s="512"/>
      <c r="SQK422" s="512"/>
      <c r="SQL422" s="505"/>
      <c r="SQM422" s="505"/>
      <c r="SQN422" s="505"/>
      <c r="SQO422" s="511"/>
      <c r="SQP422" s="512"/>
      <c r="SQQ422" s="512"/>
      <c r="SQR422" s="505"/>
      <c r="SQS422" s="505"/>
      <c r="SQT422" s="505"/>
      <c r="SQU422" s="511"/>
      <c r="SQV422" s="512"/>
      <c r="SQW422" s="512"/>
      <c r="SQX422" s="505"/>
      <c r="SQY422" s="505"/>
      <c r="SQZ422" s="505"/>
      <c r="SRA422" s="511"/>
      <c r="SRB422" s="512"/>
      <c r="SRC422" s="512"/>
      <c r="SRD422" s="505"/>
      <c r="SRE422" s="505"/>
      <c r="SRF422" s="505"/>
      <c r="SRG422" s="511"/>
      <c r="SRH422" s="512"/>
      <c r="SRI422" s="512"/>
      <c r="SRJ422" s="505"/>
      <c r="SRK422" s="505"/>
      <c r="SRL422" s="505"/>
      <c r="SRM422" s="511"/>
      <c r="SRN422" s="512"/>
      <c r="SRO422" s="512"/>
      <c r="SRP422" s="505"/>
      <c r="SRQ422" s="505"/>
      <c r="SRR422" s="505"/>
      <c r="SRS422" s="511"/>
      <c r="SRT422" s="512"/>
      <c r="SRU422" s="512"/>
      <c r="SRV422" s="505"/>
      <c r="SRW422" s="505"/>
      <c r="SRX422" s="505"/>
      <c r="SRY422" s="511"/>
      <c r="SRZ422" s="512"/>
      <c r="SSA422" s="512"/>
      <c r="SSB422" s="505"/>
      <c r="SSC422" s="505"/>
      <c r="SSD422" s="505"/>
      <c r="SSE422" s="511"/>
      <c r="SSF422" s="512"/>
      <c r="SSG422" s="512"/>
      <c r="SSH422" s="505"/>
      <c r="SSI422" s="505"/>
      <c r="SSJ422" s="505"/>
      <c r="SSK422" s="511"/>
      <c r="SSL422" s="512"/>
      <c r="SSM422" s="512"/>
      <c r="SSN422" s="505"/>
      <c r="SSO422" s="505"/>
      <c r="SSP422" s="505"/>
      <c r="SSQ422" s="511"/>
      <c r="SSR422" s="512"/>
      <c r="SSS422" s="512"/>
      <c r="SST422" s="505"/>
      <c r="SSU422" s="505"/>
      <c r="SSV422" s="505"/>
      <c r="SSW422" s="511"/>
      <c r="SSX422" s="512"/>
      <c r="SSY422" s="512"/>
      <c r="SSZ422" s="505"/>
      <c r="STA422" s="505"/>
      <c r="STB422" s="505"/>
      <c r="STC422" s="511"/>
      <c r="STD422" s="512"/>
      <c r="STE422" s="512"/>
      <c r="STF422" s="505"/>
      <c r="STG422" s="505"/>
      <c r="STH422" s="505"/>
      <c r="STI422" s="511"/>
      <c r="STJ422" s="512"/>
      <c r="STK422" s="512"/>
      <c r="STL422" s="505"/>
      <c r="STM422" s="505"/>
      <c r="STN422" s="505"/>
      <c r="STO422" s="511"/>
      <c r="STP422" s="512"/>
      <c r="STQ422" s="512"/>
      <c r="STR422" s="505"/>
      <c r="STS422" s="505"/>
      <c r="STT422" s="505"/>
      <c r="STU422" s="511"/>
      <c r="STV422" s="512"/>
      <c r="STW422" s="512"/>
      <c r="STX422" s="505"/>
      <c r="STY422" s="505"/>
      <c r="STZ422" s="505"/>
      <c r="SUA422" s="511"/>
      <c r="SUB422" s="512"/>
      <c r="SUC422" s="512"/>
      <c r="SUD422" s="505"/>
      <c r="SUE422" s="505"/>
      <c r="SUF422" s="505"/>
      <c r="SUG422" s="511"/>
      <c r="SUH422" s="512"/>
      <c r="SUI422" s="512"/>
      <c r="SUJ422" s="505"/>
      <c r="SUK422" s="505"/>
      <c r="SUL422" s="505"/>
      <c r="SUM422" s="511"/>
      <c r="SUN422" s="512"/>
      <c r="SUO422" s="512"/>
      <c r="SUP422" s="505"/>
      <c r="SUQ422" s="505"/>
      <c r="SUR422" s="505"/>
      <c r="SUS422" s="511"/>
      <c r="SUT422" s="512"/>
      <c r="SUU422" s="512"/>
      <c r="SUV422" s="505"/>
      <c r="SUW422" s="505"/>
      <c r="SUX422" s="505"/>
      <c r="SUY422" s="511"/>
      <c r="SUZ422" s="512"/>
      <c r="SVA422" s="512"/>
      <c r="SVB422" s="505"/>
      <c r="SVC422" s="505"/>
      <c r="SVD422" s="505"/>
      <c r="SVE422" s="511"/>
      <c r="SVF422" s="512"/>
      <c r="SVG422" s="512"/>
      <c r="SVH422" s="505"/>
      <c r="SVI422" s="505"/>
      <c r="SVJ422" s="505"/>
      <c r="SVK422" s="511"/>
      <c r="SVL422" s="512"/>
      <c r="SVM422" s="512"/>
      <c r="SVN422" s="505"/>
      <c r="SVO422" s="505"/>
      <c r="SVP422" s="505"/>
      <c r="SVQ422" s="511"/>
      <c r="SVR422" s="512"/>
      <c r="SVS422" s="512"/>
      <c r="SVT422" s="505"/>
      <c r="SVU422" s="505"/>
      <c r="SVV422" s="505"/>
      <c r="SVW422" s="511"/>
      <c r="SVX422" s="512"/>
      <c r="SVY422" s="512"/>
      <c r="SVZ422" s="505"/>
      <c r="SWA422" s="505"/>
      <c r="SWB422" s="505"/>
      <c r="SWC422" s="511"/>
      <c r="SWD422" s="512"/>
      <c r="SWE422" s="512"/>
      <c r="SWF422" s="505"/>
      <c r="SWG422" s="505"/>
      <c r="SWH422" s="505"/>
      <c r="SWI422" s="511"/>
      <c r="SWJ422" s="512"/>
      <c r="SWK422" s="512"/>
      <c r="SWL422" s="505"/>
      <c r="SWM422" s="505"/>
      <c r="SWN422" s="505"/>
      <c r="SWO422" s="511"/>
      <c r="SWP422" s="512"/>
      <c r="SWQ422" s="512"/>
      <c r="SWR422" s="505"/>
      <c r="SWS422" s="505"/>
      <c r="SWT422" s="505"/>
      <c r="SWU422" s="511"/>
      <c r="SWV422" s="512"/>
      <c r="SWW422" s="512"/>
      <c r="SWX422" s="505"/>
      <c r="SWY422" s="505"/>
      <c r="SWZ422" s="505"/>
      <c r="SXA422" s="511"/>
      <c r="SXB422" s="512"/>
      <c r="SXC422" s="512"/>
      <c r="SXD422" s="505"/>
      <c r="SXE422" s="505"/>
      <c r="SXF422" s="505"/>
      <c r="SXG422" s="511"/>
      <c r="SXH422" s="512"/>
      <c r="SXI422" s="512"/>
      <c r="SXJ422" s="505"/>
      <c r="SXK422" s="505"/>
      <c r="SXL422" s="505"/>
      <c r="SXM422" s="511"/>
      <c r="SXN422" s="512"/>
      <c r="SXO422" s="512"/>
      <c r="SXP422" s="505"/>
      <c r="SXQ422" s="505"/>
      <c r="SXR422" s="505"/>
      <c r="SXS422" s="511"/>
      <c r="SXT422" s="512"/>
      <c r="SXU422" s="512"/>
      <c r="SXV422" s="505"/>
      <c r="SXW422" s="505"/>
      <c r="SXX422" s="505"/>
      <c r="SXY422" s="511"/>
      <c r="SXZ422" s="512"/>
      <c r="SYA422" s="512"/>
      <c r="SYB422" s="505"/>
      <c r="SYC422" s="505"/>
      <c r="SYD422" s="505"/>
      <c r="SYE422" s="511"/>
      <c r="SYF422" s="512"/>
      <c r="SYG422" s="512"/>
      <c r="SYH422" s="505"/>
      <c r="SYI422" s="505"/>
      <c r="SYJ422" s="505"/>
      <c r="SYK422" s="511"/>
      <c r="SYL422" s="512"/>
      <c r="SYM422" s="512"/>
      <c r="SYN422" s="505"/>
      <c r="SYO422" s="505"/>
      <c r="SYP422" s="505"/>
      <c r="SYQ422" s="511"/>
      <c r="SYR422" s="512"/>
      <c r="SYS422" s="512"/>
      <c r="SYT422" s="505"/>
      <c r="SYU422" s="505"/>
      <c r="SYV422" s="505"/>
      <c r="SYW422" s="511"/>
      <c r="SYX422" s="512"/>
      <c r="SYY422" s="512"/>
      <c r="SYZ422" s="505"/>
      <c r="SZA422" s="505"/>
      <c r="SZB422" s="505"/>
      <c r="SZC422" s="511"/>
      <c r="SZD422" s="512"/>
      <c r="SZE422" s="512"/>
      <c r="SZF422" s="505"/>
      <c r="SZG422" s="505"/>
      <c r="SZH422" s="505"/>
      <c r="SZI422" s="511"/>
      <c r="SZJ422" s="512"/>
      <c r="SZK422" s="512"/>
      <c r="SZL422" s="505"/>
      <c r="SZM422" s="505"/>
      <c r="SZN422" s="505"/>
      <c r="SZO422" s="511"/>
      <c r="SZP422" s="512"/>
      <c r="SZQ422" s="512"/>
      <c r="SZR422" s="505"/>
      <c r="SZS422" s="505"/>
      <c r="SZT422" s="505"/>
      <c r="SZU422" s="511"/>
      <c r="SZV422" s="512"/>
      <c r="SZW422" s="512"/>
      <c r="SZX422" s="505"/>
      <c r="SZY422" s="505"/>
      <c r="SZZ422" s="505"/>
      <c r="TAA422" s="511"/>
      <c r="TAB422" s="512"/>
      <c r="TAC422" s="512"/>
      <c r="TAD422" s="505"/>
      <c r="TAE422" s="505"/>
      <c r="TAF422" s="505"/>
      <c r="TAG422" s="511"/>
      <c r="TAH422" s="512"/>
      <c r="TAI422" s="512"/>
      <c r="TAJ422" s="505"/>
      <c r="TAK422" s="505"/>
      <c r="TAL422" s="505"/>
      <c r="TAM422" s="511"/>
      <c r="TAN422" s="512"/>
      <c r="TAO422" s="512"/>
      <c r="TAP422" s="505"/>
      <c r="TAQ422" s="505"/>
      <c r="TAR422" s="505"/>
      <c r="TAS422" s="511"/>
      <c r="TAT422" s="512"/>
      <c r="TAU422" s="512"/>
      <c r="TAV422" s="505"/>
      <c r="TAW422" s="505"/>
      <c r="TAX422" s="505"/>
      <c r="TAY422" s="511"/>
      <c r="TAZ422" s="512"/>
      <c r="TBA422" s="512"/>
      <c r="TBB422" s="505"/>
      <c r="TBC422" s="505"/>
      <c r="TBD422" s="505"/>
      <c r="TBE422" s="511"/>
      <c r="TBF422" s="512"/>
      <c r="TBG422" s="512"/>
      <c r="TBH422" s="505"/>
      <c r="TBI422" s="505"/>
      <c r="TBJ422" s="505"/>
      <c r="TBK422" s="511"/>
      <c r="TBL422" s="512"/>
      <c r="TBM422" s="512"/>
      <c r="TBN422" s="505"/>
      <c r="TBO422" s="505"/>
      <c r="TBP422" s="505"/>
      <c r="TBQ422" s="511"/>
      <c r="TBR422" s="512"/>
      <c r="TBS422" s="512"/>
      <c r="TBT422" s="505"/>
      <c r="TBU422" s="505"/>
      <c r="TBV422" s="505"/>
      <c r="TBW422" s="511"/>
      <c r="TBX422" s="512"/>
      <c r="TBY422" s="512"/>
      <c r="TBZ422" s="505"/>
      <c r="TCA422" s="505"/>
      <c r="TCB422" s="505"/>
      <c r="TCC422" s="511"/>
      <c r="TCD422" s="512"/>
      <c r="TCE422" s="512"/>
      <c r="TCF422" s="505"/>
      <c r="TCG422" s="505"/>
      <c r="TCH422" s="505"/>
      <c r="TCI422" s="511"/>
      <c r="TCJ422" s="512"/>
      <c r="TCK422" s="512"/>
      <c r="TCL422" s="505"/>
      <c r="TCM422" s="505"/>
      <c r="TCN422" s="505"/>
      <c r="TCO422" s="511"/>
      <c r="TCP422" s="512"/>
      <c r="TCQ422" s="512"/>
      <c r="TCR422" s="505"/>
      <c r="TCS422" s="505"/>
      <c r="TCT422" s="505"/>
      <c r="TCU422" s="511"/>
      <c r="TCV422" s="512"/>
      <c r="TCW422" s="512"/>
      <c r="TCX422" s="505"/>
      <c r="TCY422" s="505"/>
      <c r="TCZ422" s="505"/>
      <c r="TDA422" s="511"/>
      <c r="TDB422" s="512"/>
      <c r="TDC422" s="512"/>
      <c r="TDD422" s="505"/>
      <c r="TDE422" s="505"/>
      <c r="TDF422" s="505"/>
      <c r="TDG422" s="511"/>
      <c r="TDH422" s="512"/>
      <c r="TDI422" s="512"/>
      <c r="TDJ422" s="505"/>
      <c r="TDK422" s="505"/>
      <c r="TDL422" s="505"/>
      <c r="TDM422" s="511"/>
      <c r="TDN422" s="512"/>
      <c r="TDO422" s="512"/>
      <c r="TDP422" s="505"/>
      <c r="TDQ422" s="505"/>
      <c r="TDR422" s="505"/>
      <c r="TDS422" s="511"/>
      <c r="TDT422" s="512"/>
      <c r="TDU422" s="512"/>
      <c r="TDV422" s="505"/>
      <c r="TDW422" s="505"/>
      <c r="TDX422" s="505"/>
      <c r="TDY422" s="511"/>
      <c r="TDZ422" s="512"/>
      <c r="TEA422" s="512"/>
      <c r="TEB422" s="505"/>
      <c r="TEC422" s="505"/>
      <c r="TED422" s="505"/>
      <c r="TEE422" s="511"/>
      <c r="TEF422" s="512"/>
      <c r="TEG422" s="512"/>
      <c r="TEH422" s="505"/>
      <c r="TEI422" s="505"/>
      <c r="TEJ422" s="505"/>
      <c r="TEK422" s="511"/>
      <c r="TEL422" s="512"/>
      <c r="TEM422" s="512"/>
      <c r="TEN422" s="505"/>
      <c r="TEO422" s="505"/>
      <c r="TEP422" s="505"/>
      <c r="TEQ422" s="511"/>
      <c r="TER422" s="512"/>
      <c r="TES422" s="512"/>
      <c r="TET422" s="505"/>
      <c r="TEU422" s="505"/>
      <c r="TEV422" s="505"/>
      <c r="TEW422" s="511"/>
      <c r="TEX422" s="512"/>
      <c r="TEY422" s="512"/>
      <c r="TEZ422" s="505"/>
      <c r="TFA422" s="505"/>
      <c r="TFB422" s="505"/>
      <c r="TFC422" s="511"/>
      <c r="TFD422" s="512"/>
      <c r="TFE422" s="512"/>
      <c r="TFF422" s="505"/>
      <c r="TFG422" s="505"/>
      <c r="TFH422" s="505"/>
      <c r="TFI422" s="511"/>
      <c r="TFJ422" s="512"/>
      <c r="TFK422" s="512"/>
      <c r="TFL422" s="505"/>
      <c r="TFM422" s="505"/>
      <c r="TFN422" s="505"/>
      <c r="TFO422" s="511"/>
      <c r="TFP422" s="512"/>
      <c r="TFQ422" s="512"/>
      <c r="TFR422" s="505"/>
      <c r="TFS422" s="505"/>
      <c r="TFT422" s="505"/>
      <c r="TFU422" s="511"/>
      <c r="TFV422" s="512"/>
      <c r="TFW422" s="512"/>
      <c r="TFX422" s="505"/>
      <c r="TFY422" s="505"/>
      <c r="TFZ422" s="505"/>
      <c r="TGA422" s="511"/>
      <c r="TGB422" s="512"/>
      <c r="TGC422" s="512"/>
      <c r="TGD422" s="505"/>
      <c r="TGE422" s="505"/>
      <c r="TGF422" s="505"/>
      <c r="TGG422" s="511"/>
      <c r="TGH422" s="512"/>
      <c r="TGI422" s="512"/>
      <c r="TGJ422" s="505"/>
      <c r="TGK422" s="505"/>
      <c r="TGL422" s="505"/>
      <c r="TGM422" s="511"/>
      <c r="TGN422" s="512"/>
      <c r="TGO422" s="512"/>
      <c r="TGP422" s="505"/>
      <c r="TGQ422" s="505"/>
      <c r="TGR422" s="505"/>
      <c r="TGS422" s="511"/>
      <c r="TGT422" s="512"/>
      <c r="TGU422" s="512"/>
      <c r="TGV422" s="505"/>
      <c r="TGW422" s="505"/>
      <c r="TGX422" s="505"/>
      <c r="TGY422" s="511"/>
      <c r="TGZ422" s="512"/>
      <c r="THA422" s="512"/>
      <c r="THB422" s="505"/>
      <c r="THC422" s="505"/>
      <c r="THD422" s="505"/>
      <c r="THE422" s="511"/>
      <c r="THF422" s="512"/>
      <c r="THG422" s="512"/>
      <c r="THH422" s="505"/>
      <c r="THI422" s="505"/>
      <c r="THJ422" s="505"/>
      <c r="THK422" s="511"/>
      <c r="THL422" s="512"/>
      <c r="THM422" s="512"/>
      <c r="THN422" s="505"/>
      <c r="THO422" s="505"/>
      <c r="THP422" s="505"/>
      <c r="THQ422" s="511"/>
      <c r="THR422" s="512"/>
      <c r="THS422" s="512"/>
      <c r="THT422" s="505"/>
      <c r="THU422" s="505"/>
      <c r="THV422" s="505"/>
      <c r="THW422" s="511"/>
      <c r="THX422" s="512"/>
      <c r="THY422" s="512"/>
      <c r="THZ422" s="505"/>
      <c r="TIA422" s="505"/>
      <c r="TIB422" s="505"/>
      <c r="TIC422" s="511"/>
      <c r="TID422" s="512"/>
      <c r="TIE422" s="512"/>
      <c r="TIF422" s="505"/>
      <c r="TIG422" s="505"/>
      <c r="TIH422" s="505"/>
      <c r="TII422" s="511"/>
      <c r="TIJ422" s="512"/>
      <c r="TIK422" s="512"/>
      <c r="TIL422" s="505"/>
      <c r="TIM422" s="505"/>
      <c r="TIN422" s="505"/>
      <c r="TIO422" s="511"/>
      <c r="TIP422" s="512"/>
      <c r="TIQ422" s="512"/>
      <c r="TIR422" s="505"/>
      <c r="TIS422" s="505"/>
      <c r="TIT422" s="505"/>
      <c r="TIU422" s="511"/>
      <c r="TIV422" s="512"/>
      <c r="TIW422" s="512"/>
      <c r="TIX422" s="505"/>
      <c r="TIY422" s="505"/>
      <c r="TIZ422" s="505"/>
      <c r="TJA422" s="511"/>
      <c r="TJB422" s="512"/>
      <c r="TJC422" s="512"/>
      <c r="TJD422" s="505"/>
      <c r="TJE422" s="505"/>
      <c r="TJF422" s="505"/>
      <c r="TJG422" s="511"/>
      <c r="TJH422" s="512"/>
      <c r="TJI422" s="512"/>
      <c r="TJJ422" s="505"/>
      <c r="TJK422" s="505"/>
      <c r="TJL422" s="505"/>
      <c r="TJM422" s="511"/>
      <c r="TJN422" s="512"/>
      <c r="TJO422" s="512"/>
      <c r="TJP422" s="505"/>
      <c r="TJQ422" s="505"/>
      <c r="TJR422" s="505"/>
      <c r="TJS422" s="511"/>
      <c r="TJT422" s="512"/>
      <c r="TJU422" s="512"/>
      <c r="TJV422" s="505"/>
      <c r="TJW422" s="505"/>
      <c r="TJX422" s="505"/>
      <c r="TJY422" s="511"/>
      <c r="TJZ422" s="512"/>
      <c r="TKA422" s="512"/>
      <c r="TKB422" s="505"/>
      <c r="TKC422" s="505"/>
      <c r="TKD422" s="505"/>
      <c r="TKE422" s="511"/>
      <c r="TKF422" s="512"/>
      <c r="TKG422" s="512"/>
      <c r="TKH422" s="505"/>
      <c r="TKI422" s="505"/>
      <c r="TKJ422" s="505"/>
      <c r="TKK422" s="511"/>
      <c r="TKL422" s="512"/>
      <c r="TKM422" s="512"/>
      <c r="TKN422" s="505"/>
      <c r="TKO422" s="505"/>
      <c r="TKP422" s="505"/>
      <c r="TKQ422" s="511"/>
      <c r="TKR422" s="512"/>
      <c r="TKS422" s="512"/>
      <c r="TKT422" s="505"/>
      <c r="TKU422" s="505"/>
      <c r="TKV422" s="505"/>
      <c r="TKW422" s="511"/>
      <c r="TKX422" s="512"/>
      <c r="TKY422" s="512"/>
      <c r="TKZ422" s="505"/>
      <c r="TLA422" s="505"/>
      <c r="TLB422" s="505"/>
      <c r="TLC422" s="511"/>
      <c r="TLD422" s="512"/>
      <c r="TLE422" s="512"/>
      <c r="TLF422" s="505"/>
      <c r="TLG422" s="505"/>
      <c r="TLH422" s="505"/>
      <c r="TLI422" s="511"/>
      <c r="TLJ422" s="512"/>
      <c r="TLK422" s="512"/>
      <c r="TLL422" s="505"/>
      <c r="TLM422" s="505"/>
      <c r="TLN422" s="505"/>
      <c r="TLO422" s="511"/>
      <c r="TLP422" s="512"/>
      <c r="TLQ422" s="512"/>
      <c r="TLR422" s="505"/>
      <c r="TLS422" s="505"/>
      <c r="TLT422" s="505"/>
      <c r="TLU422" s="511"/>
      <c r="TLV422" s="512"/>
      <c r="TLW422" s="512"/>
      <c r="TLX422" s="505"/>
      <c r="TLY422" s="505"/>
      <c r="TLZ422" s="505"/>
      <c r="TMA422" s="511"/>
      <c r="TMB422" s="512"/>
      <c r="TMC422" s="512"/>
      <c r="TMD422" s="505"/>
      <c r="TME422" s="505"/>
      <c r="TMF422" s="505"/>
      <c r="TMG422" s="511"/>
      <c r="TMH422" s="512"/>
      <c r="TMI422" s="512"/>
      <c r="TMJ422" s="505"/>
      <c r="TMK422" s="505"/>
      <c r="TML422" s="505"/>
      <c r="TMM422" s="511"/>
      <c r="TMN422" s="512"/>
      <c r="TMO422" s="512"/>
      <c r="TMP422" s="505"/>
      <c r="TMQ422" s="505"/>
      <c r="TMR422" s="505"/>
      <c r="TMS422" s="511"/>
      <c r="TMT422" s="512"/>
      <c r="TMU422" s="512"/>
      <c r="TMV422" s="505"/>
      <c r="TMW422" s="505"/>
      <c r="TMX422" s="505"/>
      <c r="TMY422" s="511"/>
      <c r="TMZ422" s="512"/>
      <c r="TNA422" s="512"/>
      <c r="TNB422" s="505"/>
      <c r="TNC422" s="505"/>
      <c r="TND422" s="505"/>
      <c r="TNE422" s="511"/>
      <c r="TNF422" s="512"/>
      <c r="TNG422" s="512"/>
      <c r="TNH422" s="505"/>
      <c r="TNI422" s="505"/>
      <c r="TNJ422" s="505"/>
      <c r="TNK422" s="511"/>
      <c r="TNL422" s="512"/>
      <c r="TNM422" s="512"/>
      <c r="TNN422" s="505"/>
      <c r="TNO422" s="505"/>
      <c r="TNP422" s="505"/>
      <c r="TNQ422" s="511"/>
      <c r="TNR422" s="512"/>
      <c r="TNS422" s="512"/>
      <c r="TNT422" s="505"/>
      <c r="TNU422" s="505"/>
      <c r="TNV422" s="505"/>
      <c r="TNW422" s="511"/>
      <c r="TNX422" s="512"/>
      <c r="TNY422" s="512"/>
      <c r="TNZ422" s="505"/>
      <c r="TOA422" s="505"/>
      <c r="TOB422" s="505"/>
      <c r="TOC422" s="511"/>
      <c r="TOD422" s="512"/>
      <c r="TOE422" s="512"/>
      <c r="TOF422" s="505"/>
      <c r="TOG422" s="505"/>
      <c r="TOH422" s="505"/>
      <c r="TOI422" s="511"/>
      <c r="TOJ422" s="512"/>
      <c r="TOK422" s="512"/>
      <c r="TOL422" s="505"/>
      <c r="TOM422" s="505"/>
      <c r="TON422" s="505"/>
      <c r="TOO422" s="511"/>
      <c r="TOP422" s="512"/>
      <c r="TOQ422" s="512"/>
      <c r="TOR422" s="505"/>
      <c r="TOS422" s="505"/>
      <c r="TOT422" s="505"/>
      <c r="TOU422" s="511"/>
      <c r="TOV422" s="512"/>
      <c r="TOW422" s="512"/>
      <c r="TOX422" s="505"/>
      <c r="TOY422" s="505"/>
      <c r="TOZ422" s="505"/>
      <c r="TPA422" s="511"/>
      <c r="TPB422" s="512"/>
      <c r="TPC422" s="512"/>
      <c r="TPD422" s="505"/>
      <c r="TPE422" s="505"/>
      <c r="TPF422" s="505"/>
      <c r="TPG422" s="511"/>
      <c r="TPH422" s="512"/>
      <c r="TPI422" s="512"/>
      <c r="TPJ422" s="505"/>
      <c r="TPK422" s="505"/>
      <c r="TPL422" s="505"/>
      <c r="TPM422" s="511"/>
      <c r="TPN422" s="512"/>
      <c r="TPO422" s="512"/>
      <c r="TPP422" s="505"/>
      <c r="TPQ422" s="505"/>
      <c r="TPR422" s="505"/>
      <c r="TPS422" s="511"/>
      <c r="TPT422" s="512"/>
      <c r="TPU422" s="512"/>
      <c r="TPV422" s="505"/>
      <c r="TPW422" s="505"/>
      <c r="TPX422" s="505"/>
      <c r="TPY422" s="511"/>
      <c r="TPZ422" s="512"/>
      <c r="TQA422" s="512"/>
      <c r="TQB422" s="505"/>
      <c r="TQC422" s="505"/>
      <c r="TQD422" s="505"/>
      <c r="TQE422" s="511"/>
      <c r="TQF422" s="512"/>
      <c r="TQG422" s="512"/>
      <c r="TQH422" s="505"/>
      <c r="TQI422" s="505"/>
      <c r="TQJ422" s="505"/>
      <c r="TQK422" s="511"/>
      <c r="TQL422" s="512"/>
      <c r="TQM422" s="512"/>
      <c r="TQN422" s="505"/>
      <c r="TQO422" s="505"/>
      <c r="TQP422" s="505"/>
      <c r="TQQ422" s="511"/>
      <c r="TQR422" s="512"/>
      <c r="TQS422" s="512"/>
      <c r="TQT422" s="505"/>
      <c r="TQU422" s="505"/>
      <c r="TQV422" s="505"/>
      <c r="TQW422" s="511"/>
      <c r="TQX422" s="512"/>
      <c r="TQY422" s="512"/>
      <c r="TQZ422" s="505"/>
      <c r="TRA422" s="505"/>
      <c r="TRB422" s="505"/>
      <c r="TRC422" s="511"/>
      <c r="TRD422" s="512"/>
      <c r="TRE422" s="512"/>
      <c r="TRF422" s="505"/>
      <c r="TRG422" s="505"/>
      <c r="TRH422" s="505"/>
      <c r="TRI422" s="511"/>
      <c r="TRJ422" s="512"/>
      <c r="TRK422" s="512"/>
      <c r="TRL422" s="505"/>
      <c r="TRM422" s="505"/>
      <c r="TRN422" s="505"/>
      <c r="TRO422" s="511"/>
      <c r="TRP422" s="512"/>
      <c r="TRQ422" s="512"/>
      <c r="TRR422" s="505"/>
      <c r="TRS422" s="505"/>
      <c r="TRT422" s="505"/>
      <c r="TRU422" s="511"/>
      <c r="TRV422" s="512"/>
      <c r="TRW422" s="512"/>
      <c r="TRX422" s="505"/>
      <c r="TRY422" s="505"/>
      <c r="TRZ422" s="505"/>
      <c r="TSA422" s="511"/>
      <c r="TSB422" s="512"/>
      <c r="TSC422" s="512"/>
      <c r="TSD422" s="505"/>
      <c r="TSE422" s="505"/>
      <c r="TSF422" s="505"/>
      <c r="TSG422" s="511"/>
      <c r="TSH422" s="512"/>
      <c r="TSI422" s="512"/>
      <c r="TSJ422" s="505"/>
      <c r="TSK422" s="505"/>
      <c r="TSL422" s="505"/>
      <c r="TSM422" s="511"/>
      <c r="TSN422" s="512"/>
      <c r="TSO422" s="512"/>
      <c r="TSP422" s="505"/>
      <c r="TSQ422" s="505"/>
      <c r="TSR422" s="505"/>
      <c r="TSS422" s="511"/>
      <c r="TST422" s="512"/>
      <c r="TSU422" s="512"/>
      <c r="TSV422" s="505"/>
      <c r="TSW422" s="505"/>
      <c r="TSX422" s="505"/>
      <c r="TSY422" s="511"/>
      <c r="TSZ422" s="512"/>
      <c r="TTA422" s="512"/>
      <c r="TTB422" s="505"/>
      <c r="TTC422" s="505"/>
      <c r="TTD422" s="505"/>
      <c r="TTE422" s="511"/>
      <c r="TTF422" s="512"/>
      <c r="TTG422" s="512"/>
      <c r="TTH422" s="505"/>
      <c r="TTI422" s="505"/>
      <c r="TTJ422" s="505"/>
      <c r="TTK422" s="511"/>
      <c r="TTL422" s="512"/>
      <c r="TTM422" s="512"/>
      <c r="TTN422" s="505"/>
      <c r="TTO422" s="505"/>
      <c r="TTP422" s="505"/>
      <c r="TTQ422" s="511"/>
      <c r="TTR422" s="512"/>
      <c r="TTS422" s="512"/>
      <c r="TTT422" s="505"/>
      <c r="TTU422" s="505"/>
      <c r="TTV422" s="505"/>
      <c r="TTW422" s="511"/>
      <c r="TTX422" s="512"/>
      <c r="TTY422" s="512"/>
      <c r="TTZ422" s="505"/>
      <c r="TUA422" s="505"/>
      <c r="TUB422" s="505"/>
      <c r="TUC422" s="511"/>
      <c r="TUD422" s="512"/>
      <c r="TUE422" s="512"/>
      <c r="TUF422" s="505"/>
      <c r="TUG422" s="505"/>
      <c r="TUH422" s="505"/>
      <c r="TUI422" s="511"/>
      <c r="TUJ422" s="512"/>
      <c r="TUK422" s="512"/>
      <c r="TUL422" s="505"/>
      <c r="TUM422" s="505"/>
      <c r="TUN422" s="505"/>
      <c r="TUO422" s="511"/>
      <c r="TUP422" s="512"/>
      <c r="TUQ422" s="512"/>
      <c r="TUR422" s="505"/>
      <c r="TUS422" s="505"/>
      <c r="TUT422" s="505"/>
      <c r="TUU422" s="511"/>
      <c r="TUV422" s="512"/>
      <c r="TUW422" s="512"/>
      <c r="TUX422" s="505"/>
      <c r="TUY422" s="505"/>
      <c r="TUZ422" s="505"/>
      <c r="TVA422" s="511"/>
      <c r="TVB422" s="512"/>
      <c r="TVC422" s="512"/>
      <c r="TVD422" s="505"/>
      <c r="TVE422" s="505"/>
      <c r="TVF422" s="505"/>
      <c r="TVG422" s="511"/>
      <c r="TVH422" s="512"/>
      <c r="TVI422" s="512"/>
      <c r="TVJ422" s="505"/>
      <c r="TVK422" s="505"/>
      <c r="TVL422" s="505"/>
      <c r="TVM422" s="511"/>
      <c r="TVN422" s="512"/>
      <c r="TVO422" s="512"/>
      <c r="TVP422" s="505"/>
      <c r="TVQ422" s="505"/>
      <c r="TVR422" s="505"/>
      <c r="TVS422" s="511"/>
      <c r="TVT422" s="512"/>
      <c r="TVU422" s="512"/>
      <c r="TVV422" s="505"/>
      <c r="TVW422" s="505"/>
      <c r="TVX422" s="505"/>
      <c r="TVY422" s="511"/>
      <c r="TVZ422" s="512"/>
      <c r="TWA422" s="512"/>
      <c r="TWB422" s="505"/>
      <c r="TWC422" s="505"/>
      <c r="TWD422" s="505"/>
      <c r="TWE422" s="511"/>
      <c r="TWF422" s="512"/>
      <c r="TWG422" s="512"/>
      <c r="TWH422" s="505"/>
      <c r="TWI422" s="505"/>
      <c r="TWJ422" s="505"/>
      <c r="TWK422" s="511"/>
      <c r="TWL422" s="512"/>
      <c r="TWM422" s="512"/>
      <c r="TWN422" s="505"/>
      <c r="TWO422" s="505"/>
      <c r="TWP422" s="505"/>
      <c r="TWQ422" s="511"/>
      <c r="TWR422" s="512"/>
      <c r="TWS422" s="512"/>
      <c r="TWT422" s="505"/>
      <c r="TWU422" s="505"/>
      <c r="TWV422" s="505"/>
      <c r="TWW422" s="511"/>
      <c r="TWX422" s="512"/>
      <c r="TWY422" s="512"/>
      <c r="TWZ422" s="505"/>
      <c r="TXA422" s="505"/>
      <c r="TXB422" s="505"/>
      <c r="TXC422" s="511"/>
      <c r="TXD422" s="512"/>
      <c r="TXE422" s="512"/>
      <c r="TXF422" s="505"/>
      <c r="TXG422" s="505"/>
      <c r="TXH422" s="505"/>
      <c r="TXI422" s="511"/>
      <c r="TXJ422" s="512"/>
      <c r="TXK422" s="512"/>
      <c r="TXL422" s="505"/>
      <c r="TXM422" s="505"/>
      <c r="TXN422" s="505"/>
      <c r="TXO422" s="511"/>
      <c r="TXP422" s="512"/>
      <c r="TXQ422" s="512"/>
      <c r="TXR422" s="505"/>
      <c r="TXS422" s="505"/>
      <c r="TXT422" s="505"/>
      <c r="TXU422" s="511"/>
      <c r="TXV422" s="512"/>
      <c r="TXW422" s="512"/>
      <c r="TXX422" s="505"/>
      <c r="TXY422" s="505"/>
      <c r="TXZ422" s="505"/>
      <c r="TYA422" s="511"/>
      <c r="TYB422" s="512"/>
      <c r="TYC422" s="512"/>
      <c r="TYD422" s="505"/>
      <c r="TYE422" s="505"/>
      <c r="TYF422" s="505"/>
      <c r="TYG422" s="511"/>
      <c r="TYH422" s="512"/>
      <c r="TYI422" s="512"/>
      <c r="TYJ422" s="505"/>
      <c r="TYK422" s="505"/>
      <c r="TYL422" s="505"/>
      <c r="TYM422" s="511"/>
      <c r="TYN422" s="512"/>
      <c r="TYO422" s="512"/>
      <c r="TYP422" s="505"/>
      <c r="TYQ422" s="505"/>
      <c r="TYR422" s="505"/>
      <c r="TYS422" s="511"/>
      <c r="TYT422" s="512"/>
      <c r="TYU422" s="512"/>
      <c r="TYV422" s="505"/>
      <c r="TYW422" s="505"/>
      <c r="TYX422" s="505"/>
      <c r="TYY422" s="511"/>
      <c r="TYZ422" s="512"/>
      <c r="TZA422" s="512"/>
      <c r="TZB422" s="505"/>
      <c r="TZC422" s="505"/>
      <c r="TZD422" s="505"/>
      <c r="TZE422" s="511"/>
      <c r="TZF422" s="512"/>
      <c r="TZG422" s="512"/>
      <c r="TZH422" s="505"/>
      <c r="TZI422" s="505"/>
      <c r="TZJ422" s="505"/>
      <c r="TZK422" s="511"/>
      <c r="TZL422" s="512"/>
      <c r="TZM422" s="512"/>
      <c r="TZN422" s="505"/>
      <c r="TZO422" s="505"/>
      <c r="TZP422" s="505"/>
      <c r="TZQ422" s="511"/>
      <c r="TZR422" s="512"/>
      <c r="TZS422" s="512"/>
      <c r="TZT422" s="505"/>
      <c r="TZU422" s="505"/>
      <c r="TZV422" s="505"/>
      <c r="TZW422" s="511"/>
      <c r="TZX422" s="512"/>
      <c r="TZY422" s="512"/>
      <c r="TZZ422" s="505"/>
      <c r="UAA422" s="505"/>
      <c r="UAB422" s="505"/>
      <c r="UAC422" s="511"/>
      <c r="UAD422" s="512"/>
      <c r="UAE422" s="512"/>
      <c r="UAF422" s="505"/>
      <c r="UAG422" s="505"/>
      <c r="UAH422" s="505"/>
      <c r="UAI422" s="511"/>
      <c r="UAJ422" s="512"/>
      <c r="UAK422" s="512"/>
      <c r="UAL422" s="505"/>
      <c r="UAM422" s="505"/>
      <c r="UAN422" s="505"/>
      <c r="UAO422" s="511"/>
      <c r="UAP422" s="512"/>
      <c r="UAQ422" s="512"/>
      <c r="UAR422" s="505"/>
      <c r="UAS422" s="505"/>
      <c r="UAT422" s="505"/>
      <c r="UAU422" s="511"/>
      <c r="UAV422" s="512"/>
      <c r="UAW422" s="512"/>
      <c r="UAX422" s="505"/>
      <c r="UAY422" s="505"/>
      <c r="UAZ422" s="505"/>
      <c r="UBA422" s="511"/>
      <c r="UBB422" s="512"/>
      <c r="UBC422" s="512"/>
      <c r="UBD422" s="505"/>
      <c r="UBE422" s="505"/>
      <c r="UBF422" s="505"/>
      <c r="UBG422" s="511"/>
      <c r="UBH422" s="512"/>
      <c r="UBI422" s="512"/>
      <c r="UBJ422" s="505"/>
      <c r="UBK422" s="505"/>
      <c r="UBL422" s="505"/>
      <c r="UBM422" s="511"/>
      <c r="UBN422" s="512"/>
      <c r="UBO422" s="512"/>
      <c r="UBP422" s="505"/>
      <c r="UBQ422" s="505"/>
      <c r="UBR422" s="505"/>
      <c r="UBS422" s="511"/>
      <c r="UBT422" s="512"/>
      <c r="UBU422" s="512"/>
      <c r="UBV422" s="505"/>
      <c r="UBW422" s="505"/>
      <c r="UBX422" s="505"/>
      <c r="UBY422" s="511"/>
      <c r="UBZ422" s="512"/>
      <c r="UCA422" s="512"/>
      <c r="UCB422" s="505"/>
      <c r="UCC422" s="505"/>
      <c r="UCD422" s="505"/>
      <c r="UCE422" s="511"/>
      <c r="UCF422" s="512"/>
      <c r="UCG422" s="512"/>
      <c r="UCH422" s="505"/>
      <c r="UCI422" s="505"/>
      <c r="UCJ422" s="505"/>
      <c r="UCK422" s="511"/>
      <c r="UCL422" s="512"/>
      <c r="UCM422" s="512"/>
      <c r="UCN422" s="505"/>
      <c r="UCO422" s="505"/>
      <c r="UCP422" s="505"/>
      <c r="UCQ422" s="511"/>
      <c r="UCR422" s="512"/>
      <c r="UCS422" s="512"/>
      <c r="UCT422" s="505"/>
      <c r="UCU422" s="505"/>
      <c r="UCV422" s="505"/>
      <c r="UCW422" s="511"/>
      <c r="UCX422" s="512"/>
      <c r="UCY422" s="512"/>
      <c r="UCZ422" s="505"/>
      <c r="UDA422" s="505"/>
      <c r="UDB422" s="505"/>
      <c r="UDC422" s="511"/>
      <c r="UDD422" s="512"/>
      <c r="UDE422" s="512"/>
      <c r="UDF422" s="505"/>
      <c r="UDG422" s="505"/>
      <c r="UDH422" s="505"/>
      <c r="UDI422" s="511"/>
      <c r="UDJ422" s="512"/>
      <c r="UDK422" s="512"/>
      <c r="UDL422" s="505"/>
      <c r="UDM422" s="505"/>
      <c r="UDN422" s="505"/>
      <c r="UDO422" s="511"/>
      <c r="UDP422" s="512"/>
      <c r="UDQ422" s="512"/>
      <c r="UDR422" s="505"/>
      <c r="UDS422" s="505"/>
      <c r="UDT422" s="505"/>
      <c r="UDU422" s="511"/>
      <c r="UDV422" s="512"/>
      <c r="UDW422" s="512"/>
      <c r="UDX422" s="505"/>
      <c r="UDY422" s="505"/>
      <c r="UDZ422" s="505"/>
      <c r="UEA422" s="511"/>
      <c r="UEB422" s="512"/>
      <c r="UEC422" s="512"/>
      <c r="UED422" s="505"/>
      <c r="UEE422" s="505"/>
      <c r="UEF422" s="505"/>
      <c r="UEG422" s="511"/>
      <c r="UEH422" s="512"/>
      <c r="UEI422" s="512"/>
      <c r="UEJ422" s="505"/>
      <c r="UEK422" s="505"/>
      <c r="UEL422" s="505"/>
      <c r="UEM422" s="511"/>
      <c r="UEN422" s="512"/>
      <c r="UEO422" s="512"/>
      <c r="UEP422" s="505"/>
      <c r="UEQ422" s="505"/>
      <c r="UER422" s="505"/>
      <c r="UES422" s="511"/>
      <c r="UET422" s="512"/>
      <c r="UEU422" s="512"/>
      <c r="UEV422" s="505"/>
      <c r="UEW422" s="505"/>
      <c r="UEX422" s="505"/>
      <c r="UEY422" s="511"/>
      <c r="UEZ422" s="512"/>
      <c r="UFA422" s="512"/>
      <c r="UFB422" s="505"/>
      <c r="UFC422" s="505"/>
      <c r="UFD422" s="505"/>
      <c r="UFE422" s="511"/>
      <c r="UFF422" s="512"/>
      <c r="UFG422" s="512"/>
      <c r="UFH422" s="505"/>
      <c r="UFI422" s="505"/>
      <c r="UFJ422" s="505"/>
      <c r="UFK422" s="511"/>
      <c r="UFL422" s="512"/>
      <c r="UFM422" s="512"/>
      <c r="UFN422" s="505"/>
      <c r="UFO422" s="505"/>
      <c r="UFP422" s="505"/>
      <c r="UFQ422" s="511"/>
      <c r="UFR422" s="512"/>
      <c r="UFS422" s="512"/>
      <c r="UFT422" s="505"/>
      <c r="UFU422" s="505"/>
      <c r="UFV422" s="505"/>
      <c r="UFW422" s="511"/>
      <c r="UFX422" s="512"/>
      <c r="UFY422" s="512"/>
      <c r="UFZ422" s="505"/>
      <c r="UGA422" s="505"/>
      <c r="UGB422" s="505"/>
      <c r="UGC422" s="511"/>
      <c r="UGD422" s="512"/>
      <c r="UGE422" s="512"/>
      <c r="UGF422" s="505"/>
      <c r="UGG422" s="505"/>
      <c r="UGH422" s="505"/>
      <c r="UGI422" s="511"/>
      <c r="UGJ422" s="512"/>
      <c r="UGK422" s="512"/>
      <c r="UGL422" s="505"/>
      <c r="UGM422" s="505"/>
      <c r="UGN422" s="505"/>
      <c r="UGO422" s="511"/>
      <c r="UGP422" s="512"/>
      <c r="UGQ422" s="512"/>
      <c r="UGR422" s="505"/>
      <c r="UGS422" s="505"/>
      <c r="UGT422" s="505"/>
      <c r="UGU422" s="511"/>
      <c r="UGV422" s="512"/>
      <c r="UGW422" s="512"/>
      <c r="UGX422" s="505"/>
      <c r="UGY422" s="505"/>
      <c r="UGZ422" s="505"/>
      <c r="UHA422" s="511"/>
      <c r="UHB422" s="512"/>
      <c r="UHC422" s="512"/>
      <c r="UHD422" s="505"/>
      <c r="UHE422" s="505"/>
      <c r="UHF422" s="505"/>
      <c r="UHG422" s="511"/>
      <c r="UHH422" s="512"/>
      <c r="UHI422" s="512"/>
      <c r="UHJ422" s="505"/>
      <c r="UHK422" s="505"/>
      <c r="UHL422" s="505"/>
      <c r="UHM422" s="511"/>
      <c r="UHN422" s="512"/>
      <c r="UHO422" s="512"/>
      <c r="UHP422" s="505"/>
      <c r="UHQ422" s="505"/>
      <c r="UHR422" s="505"/>
      <c r="UHS422" s="511"/>
      <c r="UHT422" s="512"/>
      <c r="UHU422" s="512"/>
      <c r="UHV422" s="505"/>
      <c r="UHW422" s="505"/>
      <c r="UHX422" s="505"/>
      <c r="UHY422" s="511"/>
      <c r="UHZ422" s="512"/>
      <c r="UIA422" s="512"/>
      <c r="UIB422" s="505"/>
      <c r="UIC422" s="505"/>
      <c r="UID422" s="505"/>
      <c r="UIE422" s="511"/>
      <c r="UIF422" s="512"/>
      <c r="UIG422" s="512"/>
      <c r="UIH422" s="505"/>
      <c r="UII422" s="505"/>
      <c r="UIJ422" s="505"/>
      <c r="UIK422" s="511"/>
      <c r="UIL422" s="512"/>
      <c r="UIM422" s="512"/>
      <c r="UIN422" s="505"/>
      <c r="UIO422" s="505"/>
      <c r="UIP422" s="505"/>
      <c r="UIQ422" s="511"/>
      <c r="UIR422" s="512"/>
      <c r="UIS422" s="512"/>
      <c r="UIT422" s="505"/>
      <c r="UIU422" s="505"/>
      <c r="UIV422" s="505"/>
      <c r="UIW422" s="511"/>
      <c r="UIX422" s="512"/>
      <c r="UIY422" s="512"/>
      <c r="UIZ422" s="505"/>
      <c r="UJA422" s="505"/>
      <c r="UJB422" s="505"/>
      <c r="UJC422" s="511"/>
      <c r="UJD422" s="512"/>
      <c r="UJE422" s="512"/>
      <c r="UJF422" s="505"/>
      <c r="UJG422" s="505"/>
      <c r="UJH422" s="505"/>
      <c r="UJI422" s="511"/>
      <c r="UJJ422" s="512"/>
      <c r="UJK422" s="512"/>
      <c r="UJL422" s="505"/>
      <c r="UJM422" s="505"/>
      <c r="UJN422" s="505"/>
      <c r="UJO422" s="511"/>
      <c r="UJP422" s="512"/>
      <c r="UJQ422" s="512"/>
      <c r="UJR422" s="505"/>
      <c r="UJS422" s="505"/>
      <c r="UJT422" s="505"/>
      <c r="UJU422" s="511"/>
      <c r="UJV422" s="512"/>
      <c r="UJW422" s="512"/>
      <c r="UJX422" s="505"/>
      <c r="UJY422" s="505"/>
      <c r="UJZ422" s="505"/>
      <c r="UKA422" s="511"/>
      <c r="UKB422" s="512"/>
      <c r="UKC422" s="512"/>
      <c r="UKD422" s="505"/>
      <c r="UKE422" s="505"/>
      <c r="UKF422" s="505"/>
      <c r="UKG422" s="511"/>
      <c r="UKH422" s="512"/>
      <c r="UKI422" s="512"/>
      <c r="UKJ422" s="505"/>
      <c r="UKK422" s="505"/>
      <c r="UKL422" s="505"/>
      <c r="UKM422" s="511"/>
      <c r="UKN422" s="512"/>
      <c r="UKO422" s="512"/>
      <c r="UKP422" s="505"/>
      <c r="UKQ422" s="505"/>
      <c r="UKR422" s="505"/>
      <c r="UKS422" s="511"/>
      <c r="UKT422" s="512"/>
      <c r="UKU422" s="512"/>
      <c r="UKV422" s="505"/>
      <c r="UKW422" s="505"/>
      <c r="UKX422" s="505"/>
      <c r="UKY422" s="511"/>
      <c r="UKZ422" s="512"/>
      <c r="ULA422" s="512"/>
      <c r="ULB422" s="505"/>
      <c r="ULC422" s="505"/>
      <c r="ULD422" s="505"/>
      <c r="ULE422" s="511"/>
      <c r="ULF422" s="512"/>
      <c r="ULG422" s="512"/>
      <c r="ULH422" s="505"/>
      <c r="ULI422" s="505"/>
      <c r="ULJ422" s="505"/>
      <c r="ULK422" s="511"/>
      <c r="ULL422" s="512"/>
      <c r="ULM422" s="512"/>
      <c r="ULN422" s="505"/>
      <c r="ULO422" s="505"/>
      <c r="ULP422" s="505"/>
      <c r="ULQ422" s="511"/>
      <c r="ULR422" s="512"/>
      <c r="ULS422" s="512"/>
      <c r="ULT422" s="505"/>
      <c r="ULU422" s="505"/>
      <c r="ULV422" s="505"/>
      <c r="ULW422" s="511"/>
      <c r="ULX422" s="512"/>
      <c r="ULY422" s="512"/>
      <c r="ULZ422" s="505"/>
      <c r="UMA422" s="505"/>
      <c r="UMB422" s="505"/>
      <c r="UMC422" s="511"/>
      <c r="UMD422" s="512"/>
      <c r="UME422" s="512"/>
      <c r="UMF422" s="505"/>
      <c r="UMG422" s="505"/>
      <c r="UMH422" s="505"/>
      <c r="UMI422" s="511"/>
      <c r="UMJ422" s="512"/>
      <c r="UMK422" s="512"/>
      <c r="UML422" s="505"/>
      <c r="UMM422" s="505"/>
      <c r="UMN422" s="505"/>
      <c r="UMO422" s="511"/>
      <c r="UMP422" s="512"/>
      <c r="UMQ422" s="512"/>
      <c r="UMR422" s="505"/>
      <c r="UMS422" s="505"/>
      <c r="UMT422" s="505"/>
      <c r="UMU422" s="511"/>
      <c r="UMV422" s="512"/>
      <c r="UMW422" s="512"/>
      <c r="UMX422" s="505"/>
      <c r="UMY422" s="505"/>
      <c r="UMZ422" s="505"/>
      <c r="UNA422" s="511"/>
      <c r="UNB422" s="512"/>
      <c r="UNC422" s="512"/>
      <c r="UND422" s="505"/>
      <c r="UNE422" s="505"/>
      <c r="UNF422" s="505"/>
      <c r="UNG422" s="511"/>
      <c r="UNH422" s="512"/>
      <c r="UNI422" s="512"/>
      <c r="UNJ422" s="505"/>
      <c r="UNK422" s="505"/>
      <c r="UNL422" s="505"/>
      <c r="UNM422" s="511"/>
      <c r="UNN422" s="512"/>
      <c r="UNO422" s="512"/>
      <c r="UNP422" s="505"/>
      <c r="UNQ422" s="505"/>
      <c r="UNR422" s="505"/>
      <c r="UNS422" s="511"/>
      <c r="UNT422" s="512"/>
      <c r="UNU422" s="512"/>
      <c r="UNV422" s="505"/>
      <c r="UNW422" s="505"/>
      <c r="UNX422" s="505"/>
      <c r="UNY422" s="511"/>
      <c r="UNZ422" s="512"/>
      <c r="UOA422" s="512"/>
      <c r="UOB422" s="505"/>
      <c r="UOC422" s="505"/>
      <c r="UOD422" s="505"/>
      <c r="UOE422" s="511"/>
      <c r="UOF422" s="512"/>
      <c r="UOG422" s="512"/>
      <c r="UOH422" s="505"/>
      <c r="UOI422" s="505"/>
      <c r="UOJ422" s="505"/>
      <c r="UOK422" s="511"/>
      <c r="UOL422" s="512"/>
      <c r="UOM422" s="512"/>
      <c r="UON422" s="505"/>
      <c r="UOO422" s="505"/>
      <c r="UOP422" s="505"/>
      <c r="UOQ422" s="511"/>
      <c r="UOR422" s="512"/>
      <c r="UOS422" s="512"/>
      <c r="UOT422" s="505"/>
      <c r="UOU422" s="505"/>
      <c r="UOV422" s="505"/>
      <c r="UOW422" s="511"/>
      <c r="UOX422" s="512"/>
      <c r="UOY422" s="512"/>
      <c r="UOZ422" s="505"/>
      <c r="UPA422" s="505"/>
      <c r="UPB422" s="505"/>
      <c r="UPC422" s="511"/>
      <c r="UPD422" s="512"/>
      <c r="UPE422" s="512"/>
      <c r="UPF422" s="505"/>
      <c r="UPG422" s="505"/>
      <c r="UPH422" s="505"/>
      <c r="UPI422" s="511"/>
      <c r="UPJ422" s="512"/>
      <c r="UPK422" s="512"/>
      <c r="UPL422" s="505"/>
      <c r="UPM422" s="505"/>
      <c r="UPN422" s="505"/>
      <c r="UPO422" s="511"/>
      <c r="UPP422" s="512"/>
      <c r="UPQ422" s="512"/>
      <c r="UPR422" s="505"/>
      <c r="UPS422" s="505"/>
      <c r="UPT422" s="505"/>
      <c r="UPU422" s="511"/>
      <c r="UPV422" s="512"/>
      <c r="UPW422" s="512"/>
      <c r="UPX422" s="505"/>
      <c r="UPY422" s="505"/>
      <c r="UPZ422" s="505"/>
      <c r="UQA422" s="511"/>
      <c r="UQB422" s="512"/>
      <c r="UQC422" s="512"/>
      <c r="UQD422" s="505"/>
      <c r="UQE422" s="505"/>
      <c r="UQF422" s="505"/>
      <c r="UQG422" s="511"/>
      <c r="UQH422" s="512"/>
      <c r="UQI422" s="512"/>
      <c r="UQJ422" s="505"/>
      <c r="UQK422" s="505"/>
      <c r="UQL422" s="505"/>
      <c r="UQM422" s="511"/>
      <c r="UQN422" s="512"/>
      <c r="UQO422" s="512"/>
      <c r="UQP422" s="505"/>
      <c r="UQQ422" s="505"/>
      <c r="UQR422" s="505"/>
      <c r="UQS422" s="511"/>
      <c r="UQT422" s="512"/>
      <c r="UQU422" s="512"/>
      <c r="UQV422" s="505"/>
      <c r="UQW422" s="505"/>
      <c r="UQX422" s="505"/>
      <c r="UQY422" s="511"/>
      <c r="UQZ422" s="512"/>
      <c r="URA422" s="512"/>
      <c r="URB422" s="505"/>
      <c r="URC422" s="505"/>
      <c r="URD422" s="505"/>
      <c r="URE422" s="511"/>
      <c r="URF422" s="512"/>
      <c r="URG422" s="512"/>
      <c r="URH422" s="505"/>
      <c r="URI422" s="505"/>
      <c r="URJ422" s="505"/>
      <c r="URK422" s="511"/>
      <c r="URL422" s="512"/>
      <c r="URM422" s="512"/>
      <c r="URN422" s="505"/>
      <c r="URO422" s="505"/>
      <c r="URP422" s="505"/>
      <c r="URQ422" s="511"/>
      <c r="URR422" s="512"/>
      <c r="URS422" s="512"/>
      <c r="URT422" s="505"/>
      <c r="URU422" s="505"/>
      <c r="URV422" s="505"/>
      <c r="URW422" s="511"/>
      <c r="URX422" s="512"/>
      <c r="URY422" s="512"/>
      <c r="URZ422" s="505"/>
      <c r="USA422" s="505"/>
      <c r="USB422" s="505"/>
      <c r="USC422" s="511"/>
      <c r="USD422" s="512"/>
      <c r="USE422" s="512"/>
      <c r="USF422" s="505"/>
      <c r="USG422" s="505"/>
      <c r="USH422" s="505"/>
      <c r="USI422" s="511"/>
      <c r="USJ422" s="512"/>
      <c r="USK422" s="512"/>
      <c r="USL422" s="505"/>
      <c r="USM422" s="505"/>
      <c r="USN422" s="505"/>
      <c r="USO422" s="511"/>
      <c r="USP422" s="512"/>
      <c r="USQ422" s="512"/>
      <c r="USR422" s="505"/>
      <c r="USS422" s="505"/>
      <c r="UST422" s="505"/>
      <c r="USU422" s="511"/>
      <c r="USV422" s="512"/>
      <c r="USW422" s="512"/>
      <c r="USX422" s="505"/>
      <c r="USY422" s="505"/>
      <c r="USZ422" s="505"/>
      <c r="UTA422" s="511"/>
      <c r="UTB422" s="512"/>
      <c r="UTC422" s="512"/>
      <c r="UTD422" s="505"/>
      <c r="UTE422" s="505"/>
      <c r="UTF422" s="505"/>
      <c r="UTG422" s="511"/>
      <c r="UTH422" s="512"/>
      <c r="UTI422" s="512"/>
      <c r="UTJ422" s="505"/>
      <c r="UTK422" s="505"/>
      <c r="UTL422" s="505"/>
      <c r="UTM422" s="511"/>
      <c r="UTN422" s="512"/>
      <c r="UTO422" s="512"/>
      <c r="UTP422" s="505"/>
      <c r="UTQ422" s="505"/>
      <c r="UTR422" s="505"/>
      <c r="UTS422" s="511"/>
      <c r="UTT422" s="512"/>
      <c r="UTU422" s="512"/>
      <c r="UTV422" s="505"/>
      <c r="UTW422" s="505"/>
      <c r="UTX422" s="505"/>
      <c r="UTY422" s="511"/>
      <c r="UTZ422" s="512"/>
      <c r="UUA422" s="512"/>
      <c r="UUB422" s="505"/>
      <c r="UUC422" s="505"/>
      <c r="UUD422" s="505"/>
      <c r="UUE422" s="511"/>
      <c r="UUF422" s="512"/>
      <c r="UUG422" s="512"/>
      <c r="UUH422" s="505"/>
      <c r="UUI422" s="505"/>
      <c r="UUJ422" s="505"/>
      <c r="UUK422" s="511"/>
      <c r="UUL422" s="512"/>
      <c r="UUM422" s="512"/>
      <c r="UUN422" s="505"/>
      <c r="UUO422" s="505"/>
      <c r="UUP422" s="505"/>
      <c r="UUQ422" s="511"/>
      <c r="UUR422" s="512"/>
      <c r="UUS422" s="512"/>
      <c r="UUT422" s="505"/>
      <c r="UUU422" s="505"/>
      <c r="UUV422" s="505"/>
      <c r="UUW422" s="511"/>
      <c r="UUX422" s="512"/>
      <c r="UUY422" s="512"/>
      <c r="UUZ422" s="505"/>
      <c r="UVA422" s="505"/>
      <c r="UVB422" s="505"/>
      <c r="UVC422" s="511"/>
      <c r="UVD422" s="512"/>
      <c r="UVE422" s="512"/>
      <c r="UVF422" s="505"/>
      <c r="UVG422" s="505"/>
      <c r="UVH422" s="505"/>
      <c r="UVI422" s="511"/>
      <c r="UVJ422" s="512"/>
      <c r="UVK422" s="512"/>
      <c r="UVL422" s="505"/>
      <c r="UVM422" s="505"/>
      <c r="UVN422" s="505"/>
      <c r="UVO422" s="511"/>
      <c r="UVP422" s="512"/>
      <c r="UVQ422" s="512"/>
      <c r="UVR422" s="505"/>
      <c r="UVS422" s="505"/>
      <c r="UVT422" s="505"/>
      <c r="UVU422" s="511"/>
      <c r="UVV422" s="512"/>
      <c r="UVW422" s="512"/>
      <c r="UVX422" s="505"/>
      <c r="UVY422" s="505"/>
      <c r="UVZ422" s="505"/>
      <c r="UWA422" s="511"/>
      <c r="UWB422" s="512"/>
      <c r="UWC422" s="512"/>
      <c r="UWD422" s="505"/>
      <c r="UWE422" s="505"/>
      <c r="UWF422" s="505"/>
      <c r="UWG422" s="511"/>
      <c r="UWH422" s="512"/>
      <c r="UWI422" s="512"/>
      <c r="UWJ422" s="505"/>
      <c r="UWK422" s="505"/>
      <c r="UWL422" s="505"/>
      <c r="UWM422" s="511"/>
      <c r="UWN422" s="512"/>
      <c r="UWO422" s="512"/>
      <c r="UWP422" s="505"/>
      <c r="UWQ422" s="505"/>
      <c r="UWR422" s="505"/>
      <c r="UWS422" s="511"/>
      <c r="UWT422" s="512"/>
      <c r="UWU422" s="512"/>
      <c r="UWV422" s="505"/>
      <c r="UWW422" s="505"/>
      <c r="UWX422" s="505"/>
      <c r="UWY422" s="511"/>
      <c r="UWZ422" s="512"/>
      <c r="UXA422" s="512"/>
      <c r="UXB422" s="505"/>
      <c r="UXC422" s="505"/>
      <c r="UXD422" s="505"/>
      <c r="UXE422" s="511"/>
      <c r="UXF422" s="512"/>
      <c r="UXG422" s="512"/>
      <c r="UXH422" s="505"/>
      <c r="UXI422" s="505"/>
      <c r="UXJ422" s="505"/>
      <c r="UXK422" s="511"/>
      <c r="UXL422" s="512"/>
      <c r="UXM422" s="512"/>
      <c r="UXN422" s="505"/>
      <c r="UXO422" s="505"/>
      <c r="UXP422" s="505"/>
      <c r="UXQ422" s="511"/>
      <c r="UXR422" s="512"/>
      <c r="UXS422" s="512"/>
      <c r="UXT422" s="505"/>
      <c r="UXU422" s="505"/>
      <c r="UXV422" s="505"/>
      <c r="UXW422" s="511"/>
      <c r="UXX422" s="512"/>
      <c r="UXY422" s="512"/>
      <c r="UXZ422" s="505"/>
      <c r="UYA422" s="505"/>
      <c r="UYB422" s="505"/>
      <c r="UYC422" s="511"/>
      <c r="UYD422" s="512"/>
      <c r="UYE422" s="512"/>
      <c r="UYF422" s="505"/>
      <c r="UYG422" s="505"/>
      <c r="UYH422" s="505"/>
      <c r="UYI422" s="511"/>
      <c r="UYJ422" s="512"/>
      <c r="UYK422" s="512"/>
      <c r="UYL422" s="505"/>
      <c r="UYM422" s="505"/>
      <c r="UYN422" s="505"/>
      <c r="UYO422" s="511"/>
      <c r="UYP422" s="512"/>
      <c r="UYQ422" s="512"/>
      <c r="UYR422" s="505"/>
      <c r="UYS422" s="505"/>
      <c r="UYT422" s="505"/>
      <c r="UYU422" s="511"/>
      <c r="UYV422" s="512"/>
      <c r="UYW422" s="512"/>
      <c r="UYX422" s="505"/>
      <c r="UYY422" s="505"/>
      <c r="UYZ422" s="505"/>
      <c r="UZA422" s="511"/>
      <c r="UZB422" s="512"/>
      <c r="UZC422" s="512"/>
      <c r="UZD422" s="505"/>
      <c r="UZE422" s="505"/>
      <c r="UZF422" s="505"/>
      <c r="UZG422" s="511"/>
      <c r="UZH422" s="512"/>
      <c r="UZI422" s="512"/>
      <c r="UZJ422" s="505"/>
      <c r="UZK422" s="505"/>
      <c r="UZL422" s="505"/>
      <c r="UZM422" s="511"/>
      <c r="UZN422" s="512"/>
      <c r="UZO422" s="512"/>
      <c r="UZP422" s="505"/>
      <c r="UZQ422" s="505"/>
      <c r="UZR422" s="505"/>
      <c r="UZS422" s="511"/>
      <c r="UZT422" s="512"/>
      <c r="UZU422" s="512"/>
      <c r="UZV422" s="505"/>
      <c r="UZW422" s="505"/>
      <c r="UZX422" s="505"/>
      <c r="UZY422" s="511"/>
      <c r="UZZ422" s="512"/>
      <c r="VAA422" s="512"/>
      <c r="VAB422" s="505"/>
      <c r="VAC422" s="505"/>
      <c r="VAD422" s="505"/>
      <c r="VAE422" s="511"/>
      <c r="VAF422" s="512"/>
      <c r="VAG422" s="512"/>
      <c r="VAH422" s="505"/>
      <c r="VAI422" s="505"/>
      <c r="VAJ422" s="505"/>
      <c r="VAK422" s="511"/>
      <c r="VAL422" s="512"/>
      <c r="VAM422" s="512"/>
      <c r="VAN422" s="505"/>
      <c r="VAO422" s="505"/>
      <c r="VAP422" s="505"/>
      <c r="VAQ422" s="511"/>
      <c r="VAR422" s="512"/>
      <c r="VAS422" s="512"/>
      <c r="VAT422" s="505"/>
      <c r="VAU422" s="505"/>
      <c r="VAV422" s="505"/>
      <c r="VAW422" s="511"/>
      <c r="VAX422" s="512"/>
      <c r="VAY422" s="512"/>
      <c r="VAZ422" s="505"/>
      <c r="VBA422" s="505"/>
      <c r="VBB422" s="505"/>
      <c r="VBC422" s="511"/>
      <c r="VBD422" s="512"/>
      <c r="VBE422" s="512"/>
      <c r="VBF422" s="505"/>
      <c r="VBG422" s="505"/>
      <c r="VBH422" s="505"/>
      <c r="VBI422" s="511"/>
      <c r="VBJ422" s="512"/>
      <c r="VBK422" s="512"/>
      <c r="VBL422" s="505"/>
      <c r="VBM422" s="505"/>
      <c r="VBN422" s="505"/>
      <c r="VBO422" s="511"/>
      <c r="VBP422" s="512"/>
      <c r="VBQ422" s="512"/>
      <c r="VBR422" s="505"/>
      <c r="VBS422" s="505"/>
      <c r="VBT422" s="505"/>
      <c r="VBU422" s="511"/>
      <c r="VBV422" s="512"/>
      <c r="VBW422" s="512"/>
      <c r="VBX422" s="505"/>
      <c r="VBY422" s="505"/>
      <c r="VBZ422" s="505"/>
      <c r="VCA422" s="511"/>
      <c r="VCB422" s="512"/>
      <c r="VCC422" s="512"/>
      <c r="VCD422" s="505"/>
      <c r="VCE422" s="505"/>
      <c r="VCF422" s="505"/>
      <c r="VCG422" s="511"/>
      <c r="VCH422" s="512"/>
      <c r="VCI422" s="512"/>
      <c r="VCJ422" s="505"/>
      <c r="VCK422" s="505"/>
      <c r="VCL422" s="505"/>
      <c r="VCM422" s="511"/>
      <c r="VCN422" s="512"/>
      <c r="VCO422" s="512"/>
      <c r="VCP422" s="505"/>
      <c r="VCQ422" s="505"/>
      <c r="VCR422" s="505"/>
      <c r="VCS422" s="511"/>
      <c r="VCT422" s="512"/>
      <c r="VCU422" s="512"/>
      <c r="VCV422" s="505"/>
      <c r="VCW422" s="505"/>
      <c r="VCX422" s="505"/>
      <c r="VCY422" s="511"/>
      <c r="VCZ422" s="512"/>
      <c r="VDA422" s="512"/>
      <c r="VDB422" s="505"/>
      <c r="VDC422" s="505"/>
      <c r="VDD422" s="505"/>
      <c r="VDE422" s="511"/>
      <c r="VDF422" s="512"/>
      <c r="VDG422" s="512"/>
      <c r="VDH422" s="505"/>
      <c r="VDI422" s="505"/>
      <c r="VDJ422" s="505"/>
      <c r="VDK422" s="511"/>
      <c r="VDL422" s="512"/>
      <c r="VDM422" s="512"/>
      <c r="VDN422" s="505"/>
      <c r="VDO422" s="505"/>
      <c r="VDP422" s="505"/>
      <c r="VDQ422" s="511"/>
      <c r="VDR422" s="512"/>
      <c r="VDS422" s="512"/>
      <c r="VDT422" s="505"/>
      <c r="VDU422" s="505"/>
      <c r="VDV422" s="505"/>
      <c r="VDW422" s="511"/>
      <c r="VDX422" s="512"/>
      <c r="VDY422" s="512"/>
      <c r="VDZ422" s="505"/>
      <c r="VEA422" s="505"/>
      <c r="VEB422" s="505"/>
      <c r="VEC422" s="511"/>
      <c r="VED422" s="512"/>
      <c r="VEE422" s="512"/>
      <c r="VEF422" s="505"/>
      <c r="VEG422" s="505"/>
      <c r="VEH422" s="505"/>
      <c r="VEI422" s="511"/>
      <c r="VEJ422" s="512"/>
      <c r="VEK422" s="512"/>
      <c r="VEL422" s="505"/>
      <c r="VEM422" s="505"/>
      <c r="VEN422" s="505"/>
      <c r="VEO422" s="511"/>
      <c r="VEP422" s="512"/>
      <c r="VEQ422" s="512"/>
      <c r="VER422" s="505"/>
      <c r="VES422" s="505"/>
      <c r="VET422" s="505"/>
      <c r="VEU422" s="511"/>
      <c r="VEV422" s="512"/>
      <c r="VEW422" s="512"/>
      <c r="VEX422" s="505"/>
      <c r="VEY422" s="505"/>
      <c r="VEZ422" s="505"/>
      <c r="VFA422" s="511"/>
      <c r="VFB422" s="512"/>
      <c r="VFC422" s="512"/>
      <c r="VFD422" s="505"/>
      <c r="VFE422" s="505"/>
      <c r="VFF422" s="505"/>
      <c r="VFG422" s="511"/>
      <c r="VFH422" s="512"/>
      <c r="VFI422" s="512"/>
      <c r="VFJ422" s="505"/>
      <c r="VFK422" s="505"/>
      <c r="VFL422" s="505"/>
      <c r="VFM422" s="511"/>
      <c r="VFN422" s="512"/>
      <c r="VFO422" s="512"/>
      <c r="VFP422" s="505"/>
      <c r="VFQ422" s="505"/>
      <c r="VFR422" s="505"/>
      <c r="VFS422" s="511"/>
      <c r="VFT422" s="512"/>
      <c r="VFU422" s="512"/>
      <c r="VFV422" s="505"/>
      <c r="VFW422" s="505"/>
      <c r="VFX422" s="505"/>
      <c r="VFY422" s="511"/>
      <c r="VFZ422" s="512"/>
      <c r="VGA422" s="512"/>
      <c r="VGB422" s="505"/>
      <c r="VGC422" s="505"/>
      <c r="VGD422" s="505"/>
      <c r="VGE422" s="511"/>
      <c r="VGF422" s="512"/>
      <c r="VGG422" s="512"/>
      <c r="VGH422" s="505"/>
      <c r="VGI422" s="505"/>
      <c r="VGJ422" s="505"/>
      <c r="VGK422" s="511"/>
      <c r="VGL422" s="512"/>
      <c r="VGM422" s="512"/>
      <c r="VGN422" s="505"/>
      <c r="VGO422" s="505"/>
      <c r="VGP422" s="505"/>
      <c r="VGQ422" s="511"/>
      <c r="VGR422" s="512"/>
      <c r="VGS422" s="512"/>
      <c r="VGT422" s="505"/>
      <c r="VGU422" s="505"/>
      <c r="VGV422" s="505"/>
      <c r="VGW422" s="511"/>
      <c r="VGX422" s="512"/>
      <c r="VGY422" s="512"/>
      <c r="VGZ422" s="505"/>
      <c r="VHA422" s="505"/>
      <c r="VHB422" s="505"/>
      <c r="VHC422" s="511"/>
      <c r="VHD422" s="512"/>
      <c r="VHE422" s="512"/>
      <c r="VHF422" s="505"/>
      <c r="VHG422" s="505"/>
      <c r="VHH422" s="505"/>
      <c r="VHI422" s="511"/>
      <c r="VHJ422" s="512"/>
      <c r="VHK422" s="512"/>
      <c r="VHL422" s="505"/>
      <c r="VHM422" s="505"/>
      <c r="VHN422" s="505"/>
      <c r="VHO422" s="511"/>
      <c r="VHP422" s="512"/>
      <c r="VHQ422" s="512"/>
      <c r="VHR422" s="505"/>
      <c r="VHS422" s="505"/>
      <c r="VHT422" s="505"/>
      <c r="VHU422" s="511"/>
      <c r="VHV422" s="512"/>
      <c r="VHW422" s="512"/>
      <c r="VHX422" s="505"/>
      <c r="VHY422" s="505"/>
      <c r="VHZ422" s="505"/>
      <c r="VIA422" s="511"/>
      <c r="VIB422" s="512"/>
      <c r="VIC422" s="512"/>
      <c r="VID422" s="505"/>
      <c r="VIE422" s="505"/>
      <c r="VIF422" s="505"/>
      <c r="VIG422" s="511"/>
      <c r="VIH422" s="512"/>
      <c r="VII422" s="512"/>
      <c r="VIJ422" s="505"/>
      <c r="VIK422" s="505"/>
      <c r="VIL422" s="505"/>
      <c r="VIM422" s="511"/>
      <c r="VIN422" s="512"/>
      <c r="VIO422" s="512"/>
      <c r="VIP422" s="505"/>
      <c r="VIQ422" s="505"/>
      <c r="VIR422" s="505"/>
      <c r="VIS422" s="511"/>
      <c r="VIT422" s="512"/>
      <c r="VIU422" s="512"/>
      <c r="VIV422" s="505"/>
      <c r="VIW422" s="505"/>
      <c r="VIX422" s="505"/>
      <c r="VIY422" s="511"/>
      <c r="VIZ422" s="512"/>
      <c r="VJA422" s="512"/>
      <c r="VJB422" s="505"/>
      <c r="VJC422" s="505"/>
      <c r="VJD422" s="505"/>
      <c r="VJE422" s="511"/>
      <c r="VJF422" s="512"/>
      <c r="VJG422" s="512"/>
      <c r="VJH422" s="505"/>
      <c r="VJI422" s="505"/>
      <c r="VJJ422" s="505"/>
      <c r="VJK422" s="511"/>
      <c r="VJL422" s="512"/>
      <c r="VJM422" s="512"/>
      <c r="VJN422" s="505"/>
      <c r="VJO422" s="505"/>
      <c r="VJP422" s="505"/>
      <c r="VJQ422" s="511"/>
      <c r="VJR422" s="512"/>
      <c r="VJS422" s="512"/>
      <c r="VJT422" s="505"/>
      <c r="VJU422" s="505"/>
      <c r="VJV422" s="505"/>
      <c r="VJW422" s="511"/>
      <c r="VJX422" s="512"/>
      <c r="VJY422" s="512"/>
      <c r="VJZ422" s="505"/>
      <c r="VKA422" s="505"/>
      <c r="VKB422" s="505"/>
      <c r="VKC422" s="511"/>
      <c r="VKD422" s="512"/>
      <c r="VKE422" s="512"/>
      <c r="VKF422" s="505"/>
      <c r="VKG422" s="505"/>
      <c r="VKH422" s="505"/>
      <c r="VKI422" s="511"/>
      <c r="VKJ422" s="512"/>
      <c r="VKK422" s="512"/>
      <c r="VKL422" s="505"/>
      <c r="VKM422" s="505"/>
      <c r="VKN422" s="505"/>
      <c r="VKO422" s="511"/>
      <c r="VKP422" s="512"/>
      <c r="VKQ422" s="512"/>
      <c r="VKR422" s="505"/>
      <c r="VKS422" s="505"/>
      <c r="VKT422" s="505"/>
      <c r="VKU422" s="511"/>
      <c r="VKV422" s="512"/>
      <c r="VKW422" s="512"/>
      <c r="VKX422" s="505"/>
      <c r="VKY422" s="505"/>
      <c r="VKZ422" s="505"/>
      <c r="VLA422" s="511"/>
      <c r="VLB422" s="512"/>
      <c r="VLC422" s="512"/>
      <c r="VLD422" s="505"/>
      <c r="VLE422" s="505"/>
      <c r="VLF422" s="505"/>
      <c r="VLG422" s="511"/>
      <c r="VLH422" s="512"/>
      <c r="VLI422" s="512"/>
      <c r="VLJ422" s="505"/>
      <c r="VLK422" s="505"/>
      <c r="VLL422" s="505"/>
      <c r="VLM422" s="511"/>
      <c r="VLN422" s="512"/>
      <c r="VLO422" s="512"/>
      <c r="VLP422" s="505"/>
      <c r="VLQ422" s="505"/>
      <c r="VLR422" s="505"/>
      <c r="VLS422" s="511"/>
      <c r="VLT422" s="512"/>
      <c r="VLU422" s="512"/>
      <c r="VLV422" s="505"/>
      <c r="VLW422" s="505"/>
      <c r="VLX422" s="505"/>
      <c r="VLY422" s="511"/>
      <c r="VLZ422" s="512"/>
      <c r="VMA422" s="512"/>
      <c r="VMB422" s="505"/>
      <c r="VMC422" s="505"/>
      <c r="VMD422" s="505"/>
      <c r="VME422" s="511"/>
      <c r="VMF422" s="512"/>
      <c r="VMG422" s="512"/>
      <c r="VMH422" s="505"/>
      <c r="VMI422" s="505"/>
      <c r="VMJ422" s="505"/>
      <c r="VMK422" s="511"/>
      <c r="VML422" s="512"/>
      <c r="VMM422" s="512"/>
      <c r="VMN422" s="505"/>
      <c r="VMO422" s="505"/>
      <c r="VMP422" s="505"/>
      <c r="VMQ422" s="511"/>
      <c r="VMR422" s="512"/>
      <c r="VMS422" s="512"/>
      <c r="VMT422" s="505"/>
      <c r="VMU422" s="505"/>
      <c r="VMV422" s="505"/>
      <c r="VMW422" s="511"/>
      <c r="VMX422" s="512"/>
      <c r="VMY422" s="512"/>
      <c r="VMZ422" s="505"/>
      <c r="VNA422" s="505"/>
      <c r="VNB422" s="505"/>
      <c r="VNC422" s="511"/>
      <c r="VND422" s="512"/>
      <c r="VNE422" s="512"/>
      <c r="VNF422" s="505"/>
      <c r="VNG422" s="505"/>
      <c r="VNH422" s="505"/>
      <c r="VNI422" s="511"/>
      <c r="VNJ422" s="512"/>
      <c r="VNK422" s="512"/>
      <c r="VNL422" s="505"/>
      <c r="VNM422" s="505"/>
      <c r="VNN422" s="505"/>
      <c r="VNO422" s="511"/>
      <c r="VNP422" s="512"/>
      <c r="VNQ422" s="512"/>
      <c r="VNR422" s="505"/>
      <c r="VNS422" s="505"/>
      <c r="VNT422" s="505"/>
      <c r="VNU422" s="511"/>
      <c r="VNV422" s="512"/>
      <c r="VNW422" s="512"/>
      <c r="VNX422" s="505"/>
      <c r="VNY422" s="505"/>
      <c r="VNZ422" s="505"/>
      <c r="VOA422" s="511"/>
      <c r="VOB422" s="512"/>
      <c r="VOC422" s="512"/>
      <c r="VOD422" s="505"/>
      <c r="VOE422" s="505"/>
      <c r="VOF422" s="505"/>
      <c r="VOG422" s="511"/>
      <c r="VOH422" s="512"/>
      <c r="VOI422" s="512"/>
      <c r="VOJ422" s="505"/>
      <c r="VOK422" s="505"/>
      <c r="VOL422" s="505"/>
      <c r="VOM422" s="511"/>
      <c r="VON422" s="512"/>
      <c r="VOO422" s="512"/>
      <c r="VOP422" s="505"/>
      <c r="VOQ422" s="505"/>
      <c r="VOR422" s="505"/>
      <c r="VOS422" s="511"/>
      <c r="VOT422" s="512"/>
      <c r="VOU422" s="512"/>
      <c r="VOV422" s="505"/>
      <c r="VOW422" s="505"/>
      <c r="VOX422" s="505"/>
      <c r="VOY422" s="511"/>
      <c r="VOZ422" s="512"/>
      <c r="VPA422" s="512"/>
      <c r="VPB422" s="505"/>
      <c r="VPC422" s="505"/>
      <c r="VPD422" s="505"/>
      <c r="VPE422" s="511"/>
      <c r="VPF422" s="512"/>
      <c r="VPG422" s="512"/>
      <c r="VPH422" s="505"/>
      <c r="VPI422" s="505"/>
      <c r="VPJ422" s="505"/>
      <c r="VPK422" s="511"/>
      <c r="VPL422" s="512"/>
      <c r="VPM422" s="512"/>
      <c r="VPN422" s="505"/>
      <c r="VPO422" s="505"/>
      <c r="VPP422" s="505"/>
      <c r="VPQ422" s="511"/>
      <c r="VPR422" s="512"/>
      <c r="VPS422" s="512"/>
      <c r="VPT422" s="505"/>
      <c r="VPU422" s="505"/>
      <c r="VPV422" s="505"/>
      <c r="VPW422" s="511"/>
      <c r="VPX422" s="512"/>
      <c r="VPY422" s="512"/>
      <c r="VPZ422" s="505"/>
      <c r="VQA422" s="505"/>
      <c r="VQB422" s="505"/>
      <c r="VQC422" s="511"/>
      <c r="VQD422" s="512"/>
      <c r="VQE422" s="512"/>
      <c r="VQF422" s="505"/>
      <c r="VQG422" s="505"/>
      <c r="VQH422" s="505"/>
      <c r="VQI422" s="511"/>
      <c r="VQJ422" s="512"/>
      <c r="VQK422" s="512"/>
      <c r="VQL422" s="505"/>
      <c r="VQM422" s="505"/>
      <c r="VQN422" s="505"/>
      <c r="VQO422" s="511"/>
      <c r="VQP422" s="512"/>
      <c r="VQQ422" s="512"/>
      <c r="VQR422" s="505"/>
      <c r="VQS422" s="505"/>
      <c r="VQT422" s="505"/>
      <c r="VQU422" s="511"/>
      <c r="VQV422" s="512"/>
      <c r="VQW422" s="512"/>
      <c r="VQX422" s="505"/>
      <c r="VQY422" s="505"/>
      <c r="VQZ422" s="505"/>
      <c r="VRA422" s="511"/>
      <c r="VRB422" s="512"/>
      <c r="VRC422" s="512"/>
      <c r="VRD422" s="505"/>
      <c r="VRE422" s="505"/>
      <c r="VRF422" s="505"/>
      <c r="VRG422" s="511"/>
      <c r="VRH422" s="512"/>
      <c r="VRI422" s="512"/>
      <c r="VRJ422" s="505"/>
      <c r="VRK422" s="505"/>
      <c r="VRL422" s="505"/>
      <c r="VRM422" s="511"/>
      <c r="VRN422" s="512"/>
      <c r="VRO422" s="512"/>
      <c r="VRP422" s="505"/>
      <c r="VRQ422" s="505"/>
      <c r="VRR422" s="505"/>
      <c r="VRS422" s="511"/>
      <c r="VRT422" s="512"/>
      <c r="VRU422" s="512"/>
      <c r="VRV422" s="505"/>
      <c r="VRW422" s="505"/>
      <c r="VRX422" s="505"/>
      <c r="VRY422" s="511"/>
      <c r="VRZ422" s="512"/>
      <c r="VSA422" s="512"/>
      <c r="VSB422" s="505"/>
      <c r="VSC422" s="505"/>
      <c r="VSD422" s="505"/>
      <c r="VSE422" s="511"/>
      <c r="VSF422" s="512"/>
      <c r="VSG422" s="512"/>
      <c r="VSH422" s="505"/>
      <c r="VSI422" s="505"/>
      <c r="VSJ422" s="505"/>
      <c r="VSK422" s="511"/>
      <c r="VSL422" s="512"/>
      <c r="VSM422" s="512"/>
      <c r="VSN422" s="505"/>
      <c r="VSO422" s="505"/>
      <c r="VSP422" s="505"/>
      <c r="VSQ422" s="511"/>
      <c r="VSR422" s="512"/>
      <c r="VSS422" s="512"/>
      <c r="VST422" s="505"/>
      <c r="VSU422" s="505"/>
      <c r="VSV422" s="505"/>
      <c r="VSW422" s="511"/>
      <c r="VSX422" s="512"/>
      <c r="VSY422" s="512"/>
      <c r="VSZ422" s="505"/>
      <c r="VTA422" s="505"/>
      <c r="VTB422" s="505"/>
      <c r="VTC422" s="511"/>
      <c r="VTD422" s="512"/>
      <c r="VTE422" s="512"/>
      <c r="VTF422" s="505"/>
      <c r="VTG422" s="505"/>
      <c r="VTH422" s="505"/>
      <c r="VTI422" s="511"/>
      <c r="VTJ422" s="512"/>
      <c r="VTK422" s="512"/>
      <c r="VTL422" s="505"/>
      <c r="VTM422" s="505"/>
      <c r="VTN422" s="505"/>
      <c r="VTO422" s="511"/>
      <c r="VTP422" s="512"/>
      <c r="VTQ422" s="512"/>
      <c r="VTR422" s="505"/>
      <c r="VTS422" s="505"/>
      <c r="VTT422" s="505"/>
      <c r="VTU422" s="511"/>
      <c r="VTV422" s="512"/>
      <c r="VTW422" s="512"/>
      <c r="VTX422" s="505"/>
      <c r="VTY422" s="505"/>
      <c r="VTZ422" s="505"/>
      <c r="VUA422" s="511"/>
      <c r="VUB422" s="512"/>
      <c r="VUC422" s="512"/>
      <c r="VUD422" s="505"/>
      <c r="VUE422" s="505"/>
      <c r="VUF422" s="505"/>
      <c r="VUG422" s="511"/>
      <c r="VUH422" s="512"/>
      <c r="VUI422" s="512"/>
      <c r="VUJ422" s="505"/>
      <c r="VUK422" s="505"/>
      <c r="VUL422" s="505"/>
      <c r="VUM422" s="511"/>
      <c r="VUN422" s="512"/>
      <c r="VUO422" s="512"/>
      <c r="VUP422" s="505"/>
      <c r="VUQ422" s="505"/>
      <c r="VUR422" s="505"/>
      <c r="VUS422" s="511"/>
      <c r="VUT422" s="512"/>
      <c r="VUU422" s="512"/>
      <c r="VUV422" s="505"/>
      <c r="VUW422" s="505"/>
      <c r="VUX422" s="505"/>
      <c r="VUY422" s="511"/>
      <c r="VUZ422" s="512"/>
      <c r="VVA422" s="512"/>
      <c r="VVB422" s="505"/>
      <c r="VVC422" s="505"/>
      <c r="VVD422" s="505"/>
      <c r="VVE422" s="511"/>
      <c r="VVF422" s="512"/>
      <c r="VVG422" s="512"/>
      <c r="VVH422" s="505"/>
      <c r="VVI422" s="505"/>
      <c r="VVJ422" s="505"/>
      <c r="VVK422" s="511"/>
      <c r="VVL422" s="512"/>
      <c r="VVM422" s="512"/>
      <c r="VVN422" s="505"/>
      <c r="VVO422" s="505"/>
      <c r="VVP422" s="505"/>
      <c r="VVQ422" s="511"/>
      <c r="VVR422" s="512"/>
      <c r="VVS422" s="512"/>
      <c r="VVT422" s="505"/>
      <c r="VVU422" s="505"/>
      <c r="VVV422" s="505"/>
      <c r="VVW422" s="511"/>
      <c r="VVX422" s="512"/>
      <c r="VVY422" s="512"/>
      <c r="VVZ422" s="505"/>
      <c r="VWA422" s="505"/>
      <c r="VWB422" s="505"/>
      <c r="VWC422" s="511"/>
      <c r="VWD422" s="512"/>
      <c r="VWE422" s="512"/>
      <c r="VWF422" s="505"/>
      <c r="VWG422" s="505"/>
      <c r="VWH422" s="505"/>
      <c r="VWI422" s="511"/>
      <c r="VWJ422" s="512"/>
      <c r="VWK422" s="512"/>
      <c r="VWL422" s="505"/>
      <c r="VWM422" s="505"/>
      <c r="VWN422" s="505"/>
      <c r="VWO422" s="511"/>
      <c r="VWP422" s="512"/>
      <c r="VWQ422" s="512"/>
      <c r="VWR422" s="505"/>
      <c r="VWS422" s="505"/>
      <c r="VWT422" s="505"/>
      <c r="VWU422" s="511"/>
      <c r="VWV422" s="512"/>
      <c r="VWW422" s="512"/>
      <c r="VWX422" s="505"/>
      <c r="VWY422" s="505"/>
      <c r="VWZ422" s="505"/>
      <c r="VXA422" s="511"/>
      <c r="VXB422" s="512"/>
      <c r="VXC422" s="512"/>
      <c r="VXD422" s="505"/>
      <c r="VXE422" s="505"/>
      <c r="VXF422" s="505"/>
      <c r="VXG422" s="511"/>
      <c r="VXH422" s="512"/>
      <c r="VXI422" s="512"/>
      <c r="VXJ422" s="505"/>
      <c r="VXK422" s="505"/>
      <c r="VXL422" s="505"/>
      <c r="VXM422" s="511"/>
      <c r="VXN422" s="512"/>
      <c r="VXO422" s="512"/>
      <c r="VXP422" s="505"/>
      <c r="VXQ422" s="505"/>
      <c r="VXR422" s="505"/>
      <c r="VXS422" s="511"/>
      <c r="VXT422" s="512"/>
      <c r="VXU422" s="512"/>
      <c r="VXV422" s="505"/>
      <c r="VXW422" s="505"/>
      <c r="VXX422" s="505"/>
      <c r="VXY422" s="511"/>
      <c r="VXZ422" s="512"/>
      <c r="VYA422" s="512"/>
      <c r="VYB422" s="505"/>
      <c r="VYC422" s="505"/>
      <c r="VYD422" s="505"/>
      <c r="VYE422" s="511"/>
      <c r="VYF422" s="512"/>
      <c r="VYG422" s="512"/>
      <c r="VYH422" s="505"/>
      <c r="VYI422" s="505"/>
      <c r="VYJ422" s="505"/>
      <c r="VYK422" s="511"/>
      <c r="VYL422" s="512"/>
      <c r="VYM422" s="512"/>
      <c r="VYN422" s="505"/>
      <c r="VYO422" s="505"/>
      <c r="VYP422" s="505"/>
      <c r="VYQ422" s="511"/>
      <c r="VYR422" s="512"/>
      <c r="VYS422" s="512"/>
      <c r="VYT422" s="505"/>
      <c r="VYU422" s="505"/>
      <c r="VYV422" s="505"/>
      <c r="VYW422" s="511"/>
      <c r="VYX422" s="512"/>
      <c r="VYY422" s="512"/>
      <c r="VYZ422" s="505"/>
      <c r="VZA422" s="505"/>
      <c r="VZB422" s="505"/>
      <c r="VZC422" s="511"/>
      <c r="VZD422" s="512"/>
      <c r="VZE422" s="512"/>
      <c r="VZF422" s="505"/>
      <c r="VZG422" s="505"/>
      <c r="VZH422" s="505"/>
      <c r="VZI422" s="511"/>
      <c r="VZJ422" s="512"/>
      <c r="VZK422" s="512"/>
      <c r="VZL422" s="505"/>
      <c r="VZM422" s="505"/>
      <c r="VZN422" s="505"/>
      <c r="VZO422" s="511"/>
      <c r="VZP422" s="512"/>
      <c r="VZQ422" s="512"/>
      <c r="VZR422" s="505"/>
      <c r="VZS422" s="505"/>
      <c r="VZT422" s="505"/>
      <c r="VZU422" s="511"/>
      <c r="VZV422" s="512"/>
      <c r="VZW422" s="512"/>
      <c r="VZX422" s="505"/>
      <c r="VZY422" s="505"/>
      <c r="VZZ422" s="505"/>
      <c r="WAA422" s="511"/>
      <c r="WAB422" s="512"/>
      <c r="WAC422" s="512"/>
      <c r="WAD422" s="505"/>
      <c r="WAE422" s="505"/>
      <c r="WAF422" s="505"/>
      <c r="WAG422" s="511"/>
      <c r="WAH422" s="512"/>
      <c r="WAI422" s="512"/>
      <c r="WAJ422" s="505"/>
      <c r="WAK422" s="505"/>
      <c r="WAL422" s="505"/>
      <c r="WAM422" s="511"/>
      <c r="WAN422" s="512"/>
      <c r="WAO422" s="512"/>
      <c r="WAP422" s="505"/>
      <c r="WAQ422" s="505"/>
      <c r="WAR422" s="505"/>
      <c r="WAS422" s="511"/>
      <c r="WAT422" s="512"/>
      <c r="WAU422" s="512"/>
      <c r="WAV422" s="505"/>
      <c r="WAW422" s="505"/>
      <c r="WAX422" s="505"/>
      <c r="WAY422" s="511"/>
      <c r="WAZ422" s="512"/>
      <c r="WBA422" s="512"/>
      <c r="WBB422" s="505"/>
      <c r="WBC422" s="505"/>
      <c r="WBD422" s="505"/>
      <c r="WBE422" s="511"/>
      <c r="WBF422" s="512"/>
      <c r="WBG422" s="512"/>
      <c r="WBH422" s="505"/>
      <c r="WBI422" s="505"/>
      <c r="WBJ422" s="505"/>
      <c r="WBK422" s="511"/>
      <c r="WBL422" s="512"/>
      <c r="WBM422" s="512"/>
      <c r="WBN422" s="505"/>
      <c r="WBO422" s="505"/>
      <c r="WBP422" s="505"/>
      <c r="WBQ422" s="511"/>
      <c r="WBR422" s="512"/>
      <c r="WBS422" s="512"/>
      <c r="WBT422" s="505"/>
      <c r="WBU422" s="505"/>
      <c r="WBV422" s="505"/>
      <c r="WBW422" s="511"/>
      <c r="WBX422" s="512"/>
      <c r="WBY422" s="512"/>
      <c r="WBZ422" s="505"/>
      <c r="WCA422" s="505"/>
      <c r="WCB422" s="505"/>
      <c r="WCC422" s="511"/>
      <c r="WCD422" s="512"/>
      <c r="WCE422" s="512"/>
      <c r="WCF422" s="505"/>
      <c r="WCG422" s="505"/>
      <c r="WCH422" s="505"/>
      <c r="WCI422" s="511"/>
      <c r="WCJ422" s="512"/>
      <c r="WCK422" s="512"/>
      <c r="WCL422" s="505"/>
      <c r="WCM422" s="505"/>
      <c r="WCN422" s="505"/>
      <c r="WCO422" s="511"/>
      <c r="WCP422" s="512"/>
      <c r="WCQ422" s="512"/>
      <c r="WCR422" s="505"/>
      <c r="WCS422" s="505"/>
      <c r="WCT422" s="505"/>
      <c r="WCU422" s="511"/>
      <c r="WCV422" s="512"/>
      <c r="WCW422" s="512"/>
      <c r="WCX422" s="505"/>
      <c r="WCY422" s="505"/>
      <c r="WCZ422" s="505"/>
      <c r="WDA422" s="511"/>
      <c r="WDB422" s="512"/>
      <c r="WDC422" s="512"/>
      <c r="WDD422" s="505"/>
      <c r="WDE422" s="505"/>
      <c r="WDF422" s="505"/>
      <c r="WDG422" s="511"/>
      <c r="WDH422" s="512"/>
      <c r="WDI422" s="512"/>
      <c r="WDJ422" s="505"/>
      <c r="WDK422" s="505"/>
      <c r="WDL422" s="505"/>
      <c r="WDM422" s="511"/>
      <c r="WDN422" s="512"/>
      <c r="WDO422" s="512"/>
      <c r="WDP422" s="505"/>
      <c r="WDQ422" s="505"/>
      <c r="WDR422" s="505"/>
      <c r="WDS422" s="511"/>
      <c r="WDT422" s="512"/>
      <c r="WDU422" s="512"/>
      <c r="WDV422" s="505"/>
      <c r="WDW422" s="505"/>
      <c r="WDX422" s="505"/>
      <c r="WDY422" s="511"/>
      <c r="WDZ422" s="512"/>
      <c r="WEA422" s="512"/>
      <c r="WEB422" s="505"/>
      <c r="WEC422" s="505"/>
      <c r="WED422" s="505"/>
      <c r="WEE422" s="511"/>
      <c r="WEF422" s="512"/>
      <c r="WEG422" s="512"/>
      <c r="WEH422" s="505"/>
      <c r="WEI422" s="505"/>
      <c r="WEJ422" s="505"/>
      <c r="WEK422" s="511"/>
      <c r="WEL422" s="512"/>
      <c r="WEM422" s="512"/>
      <c r="WEN422" s="505"/>
      <c r="WEO422" s="505"/>
      <c r="WEP422" s="505"/>
      <c r="WEQ422" s="511"/>
      <c r="WER422" s="512"/>
      <c r="WES422" s="512"/>
      <c r="WET422" s="505"/>
      <c r="WEU422" s="505"/>
      <c r="WEV422" s="505"/>
      <c r="WEW422" s="511"/>
      <c r="WEX422" s="512"/>
      <c r="WEY422" s="512"/>
      <c r="WEZ422" s="505"/>
      <c r="WFA422" s="505"/>
      <c r="WFB422" s="505"/>
      <c r="WFC422" s="511"/>
      <c r="WFD422" s="512"/>
      <c r="WFE422" s="512"/>
      <c r="WFF422" s="505"/>
      <c r="WFG422" s="505"/>
      <c r="WFH422" s="505"/>
      <c r="WFI422" s="511"/>
      <c r="WFJ422" s="512"/>
      <c r="WFK422" s="512"/>
      <c r="WFL422" s="505"/>
      <c r="WFM422" s="505"/>
      <c r="WFN422" s="505"/>
      <c r="WFO422" s="511"/>
      <c r="WFP422" s="512"/>
      <c r="WFQ422" s="512"/>
      <c r="WFR422" s="505"/>
      <c r="WFS422" s="505"/>
      <c r="WFT422" s="505"/>
      <c r="WFU422" s="511"/>
      <c r="WFV422" s="512"/>
      <c r="WFW422" s="512"/>
      <c r="WFX422" s="505"/>
      <c r="WFY422" s="505"/>
      <c r="WFZ422" s="505"/>
      <c r="WGA422" s="511"/>
      <c r="WGB422" s="512"/>
      <c r="WGC422" s="512"/>
      <c r="WGD422" s="505"/>
      <c r="WGE422" s="505"/>
      <c r="WGF422" s="505"/>
      <c r="WGG422" s="511"/>
      <c r="WGH422" s="512"/>
      <c r="WGI422" s="512"/>
      <c r="WGJ422" s="505"/>
      <c r="WGK422" s="505"/>
      <c r="WGL422" s="505"/>
      <c r="WGM422" s="511"/>
      <c r="WGN422" s="512"/>
      <c r="WGO422" s="512"/>
      <c r="WGP422" s="505"/>
      <c r="WGQ422" s="505"/>
      <c r="WGR422" s="505"/>
      <c r="WGS422" s="511"/>
      <c r="WGT422" s="512"/>
      <c r="WGU422" s="512"/>
      <c r="WGV422" s="505"/>
      <c r="WGW422" s="505"/>
      <c r="WGX422" s="505"/>
      <c r="WGY422" s="511"/>
      <c r="WGZ422" s="512"/>
      <c r="WHA422" s="512"/>
      <c r="WHB422" s="505"/>
      <c r="WHC422" s="505"/>
      <c r="WHD422" s="505"/>
      <c r="WHE422" s="511"/>
      <c r="WHF422" s="512"/>
      <c r="WHG422" s="512"/>
      <c r="WHH422" s="505"/>
      <c r="WHI422" s="505"/>
      <c r="WHJ422" s="505"/>
      <c r="WHK422" s="511"/>
      <c r="WHL422" s="512"/>
      <c r="WHM422" s="512"/>
      <c r="WHN422" s="505"/>
      <c r="WHO422" s="505"/>
      <c r="WHP422" s="505"/>
      <c r="WHQ422" s="511"/>
      <c r="WHR422" s="512"/>
      <c r="WHS422" s="512"/>
      <c r="WHT422" s="505"/>
      <c r="WHU422" s="505"/>
      <c r="WHV422" s="505"/>
      <c r="WHW422" s="511"/>
      <c r="WHX422" s="512"/>
      <c r="WHY422" s="512"/>
      <c r="WHZ422" s="505"/>
      <c r="WIA422" s="505"/>
      <c r="WIB422" s="505"/>
      <c r="WIC422" s="511"/>
      <c r="WID422" s="512"/>
      <c r="WIE422" s="512"/>
      <c r="WIF422" s="505"/>
      <c r="WIG422" s="505"/>
      <c r="WIH422" s="505"/>
      <c r="WII422" s="511"/>
      <c r="WIJ422" s="512"/>
      <c r="WIK422" s="512"/>
      <c r="WIL422" s="505"/>
      <c r="WIM422" s="505"/>
      <c r="WIN422" s="505"/>
      <c r="WIO422" s="511"/>
      <c r="WIP422" s="512"/>
      <c r="WIQ422" s="512"/>
      <c r="WIR422" s="505"/>
      <c r="WIS422" s="505"/>
      <c r="WIT422" s="505"/>
      <c r="WIU422" s="511"/>
      <c r="WIV422" s="512"/>
      <c r="WIW422" s="512"/>
      <c r="WIX422" s="505"/>
      <c r="WIY422" s="505"/>
      <c r="WIZ422" s="505"/>
      <c r="WJA422" s="511"/>
      <c r="WJB422" s="512"/>
      <c r="WJC422" s="512"/>
      <c r="WJD422" s="505"/>
      <c r="WJE422" s="505"/>
      <c r="WJF422" s="505"/>
      <c r="WJG422" s="511"/>
      <c r="WJH422" s="512"/>
      <c r="WJI422" s="512"/>
      <c r="WJJ422" s="505"/>
      <c r="WJK422" s="505"/>
      <c r="WJL422" s="505"/>
      <c r="WJM422" s="511"/>
      <c r="WJN422" s="512"/>
      <c r="WJO422" s="512"/>
      <c r="WJP422" s="505"/>
      <c r="WJQ422" s="505"/>
      <c r="WJR422" s="505"/>
      <c r="WJS422" s="511"/>
      <c r="WJT422" s="512"/>
      <c r="WJU422" s="512"/>
      <c r="WJV422" s="505"/>
      <c r="WJW422" s="505"/>
      <c r="WJX422" s="505"/>
      <c r="WJY422" s="511"/>
      <c r="WJZ422" s="512"/>
      <c r="WKA422" s="512"/>
      <c r="WKB422" s="505"/>
      <c r="WKC422" s="505"/>
      <c r="WKD422" s="505"/>
      <c r="WKE422" s="511"/>
      <c r="WKF422" s="512"/>
      <c r="WKG422" s="512"/>
      <c r="WKH422" s="505"/>
      <c r="WKI422" s="505"/>
      <c r="WKJ422" s="505"/>
      <c r="WKK422" s="511"/>
      <c r="WKL422" s="512"/>
      <c r="WKM422" s="512"/>
      <c r="WKN422" s="505"/>
      <c r="WKO422" s="505"/>
      <c r="WKP422" s="505"/>
      <c r="WKQ422" s="511"/>
      <c r="WKR422" s="512"/>
      <c r="WKS422" s="512"/>
      <c r="WKT422" s="505"/>
      <c r="WKU422" s="505"/>
      <c r="WKV422" s="505"/>
      <c r="WKW422" s="511"/>
      <c r="WKX422" s="512"/>
      <c r="WKY422" s="512"/>
      <c r="WKZ422" s="505"/>
      <c r="WLA422" s="505"/>
      <c r="WLB422" s="505"/>
      <c r="WLC422" s="511"/>
      <c r="WLD422" s="512"/>
      <c r="WLE422" s="512"/>
      <c r="WLF422" s="505"/>
      <c r="WLG422" s="505"/>
      <c r="WLH422" s="505"/>
      <c r="WLI422" s="511"/>
      <c r="WLJ422" s="512"/>
      <c r="WLK422" s="512"/>
      <c r="WLL422" s="505"/>
      <c r="WLM422" s="505"/>
      <c r="WLN422" s="505"/>
      <c r="WLO422" s="511"/>
      <c r="WLP422" s="512"/>
      <c r="WLQ422" s="512"/>
      <c r="WLR422" s="505"/>
      <c r="WLS422" s="505"/>
      <c r="WLT422" s="505"/>
      <c r="WLU422" s="511"/>
      <c r="WLV422" s="512"/>
      <c r="WLW422" s="512"/>
      <c r="WLX422" s="505"/>
      <c r="WLY422" s="505"/>
      <c r="WLZ422" s="505"/>
      <c r="WMA422" s="511"/>
      <c r="WMB422" s="512"/>
      <c r="WMC422" s="512"/>
      <c r="WMD422" s="505"/>
      <c r="WME422" s="505"/>
      <c r="WMF422" s="505"/>
      <c r="WMG422" s="511"/>
      <c r="WMH422" s="512"/>
      <c r="WMI422" s="512"/>
      <c r="WMJ422" s="505"/>
      <c r="WMK422" s="505"/>
      <c r="WML422" s="505"/>
      <c r="WMM422" s="511"/>
      <c r="WMN422" s="512"/>
      <c r="WMO422" s="512"/>
      <c r="WMP422" s="505"/>
      <c r="WMQ422" s="505"/>
      <c r="WMR422" s="505"/>
      <c r="WMS422" s="511"/>
      <c r="WMT422" s="512"/>
      <c r="WMU422" s="512"/>
      <c r="WMV422" s="505"/>
      <c r="WMW422" s="505"/>
      <c r="WMX422" s="505"/>
      <c r="WMY422" s="511"/>
      <c r="WMZ422" s="512"/>
      <c r="WNA422" s="512"/>
      <c r="WNB422" s="505"/>
      <c r="WNC422" s="505"/>
      <c r="WND422" s="505"/>
      <c r="WNE422" s="511"/>
      <c r="WNF422" s="512"/>
      <c r="WNG422" s="512"/>
      <c r="WNH422" s="505"/>
      <c r="WNI422" s="505"/>
      <c r="WNJ422" s="505"/>
      <c r="WNK422" s="511"/>
      <c r="WNL422" s="512"/>
      <c r="WNM422" s="512"/>
      <c r="WNN422" s="505"/>
      <c r="WNO422" s="505"/>
      <c r="WNP422" s="505"/>
      <c r="WNQ422" s="511"/>
      <c r="WNR422" s="512"/>
      <c r="WNS422" s="512"/>
      <c r="WNT422" s="505"/>
      <c r="WNU422" s="505"/>
      <c r="WNV422" s="505"/>
      <c r="WNW422" s="511"/>
      <c r="WNX422" s="512"/>
      <c r="WNY422" s="512"/>
      <c r="WNZ422" s="505"/>
      <c r="WOA422" s="505"/>
      <c r="WOB422" s="505"/>
      <c r="WOC422" s="511"/>
      <c r="WOD422" s="512"/>
      <c r="WOE422" s="512"/>
      <c r="WOF422" s="505"/>
      <c r="WOG422" s="505"/>
      <c r="WOH422" s="505"/>
      <c r="WOI422" s="511"/>
      <c r="WOJ422" s="512"/>
      <c r="WOK422" s="512"/>
      <c r="WOL422" s="505"/>
      <c r="WOM422" s="505"/>
      <c r="WON422" s="505"/>
      <c r="WOO422" s="511"/>
      <c r="WOP422" s="512"/>
      <c r="WOQ422" s="512"/>
      <c r="WOR422" s="505"/>
      <c r="WOS422" s="505"/>
      <c r="WOT422" s="505"/>
      <c r="WOU422" s="511"/>
      <c r="WOV422" s="512"/>
      <c r="WOW422" s="512"/>
      <c r="WOX422" s="505"/>
      <c r="WOY422" s="505"/>
      <c r="WOZ422" s="505"/>
      <c r="WPA422" s="511"/>
      <c r="WPB422" s="512"/>
      <c r="WPC422" s="512"/>
      <c r="WPD422" s="505"/>
      <c r="WPE422" s="505"/>
      <c r="WPF422" s="505"/>
      <c r="WPG422" s="511"/>
      <c r="WPH422" s="512"/>
      <c r="WPI422" s="512"/>
      <c r="WPJ422" s="505"/>
      <c r="WPK422" s="505"/>
      <c r="WPL422" s="505"/>
      <c r="WPM422" s="511"/>
      <c r="WPN422" s="512"/>
      <c r="WPO422" s="512"/>
      <c r="WPP422" s="505"/>
      <c r="WPQ422" s="505"/>
      <c r="WPR422" s="505"/>
      <c r="WPS422" s="511"/>
      <c r="WPT422" s="512"/>
      <c r="WPU422" s="512"/>
      <c r="WPV422" s="505"/>
      <c r="WPW422" s="505"/>
      <c r="WPX422" s="505"/>
      <c r="WPY422" s="511"/>
      <c r="WPZ422" s="512"/>
      <c r="WQA422" s="512"/>
      <c r="WQB422" s="505"/>
      <c r="WQC422" s="505"/>
      <c r="WQD422" s="505"/>
      <c r="WQE422" s="511"/>
      <c r="WQF422" s="512"/>
      <c r="WQG422" s="512"/>
      <c r="WQH422" s="505"/>
      <c r="WQI422" s="505"/>
      <c r="WQJ422" s="505"/>
      <c r="WQK422" s="511"/>
      <c r="WQL422" s="512"/>
      <c r="WQM422" s="512"/>
      <c r="WQN422" s="505"/>
      <c r="WQO422" s="505"/>
      <c r="WQP422" s="505"/>
      <c r="WQQ422" s="511"/>
      <c r="WQR422" s="512"/>
      <c r="WQS422" s="512"/>
      <c r="WQT422" s="505"/>
      <c r="WQU422" s="505"/>
      <c r="WQV422" s="505"/>
      <c r="WQW422" s="511"/>
      <c r="WQX422" s="512"/>
      <c r="WQY422" s="512"/>
      <c r="WQZ422" s="505"/>
      <c r="WRA422" s="505"/>
      <c r="WRB422" s="505"/>
      <c r="WRC422" s="511"/>
      <c r="WRD422" s="512"/>
      <c r="WRE422" s="512"/>
      <c r="WRF422" s="505"/>
      <c r="WRG422" s="505"/>
      <c r="WRH422" s="505"/>
      <c r="WRI422" s="511"/>
      <c r="WRJ422" s="512"/>
      <c r="WRK422" s="512"/>
      <c r="WRL422" s="505"/>
      <c r="WRM422" s="505"/>
      <c r="WRN422" s="505"/>
      <c r="WRO422" s="511"/>
      <c r="WRP422" s="512"/>
      <c r="WRQ422" s="512"/>
      <c r="WRR422" s="505"/>
      <c r="WRS422" s="505"/>
      <c r="WRT422" s="505"/>
      <c r="WRU422" s="511"/>
      <c r="WRV422" s="512"/>
      <c r="WRW422" s="512"/>
      <c r="WRX422" s="505"/>
      <c r="WRY422" s="505"/>
      <c r="WRZ422" s="505"/>
      <c r="WSA422" s="511"/>
      <c r="WSB422" s="512"/>
      <c r="WSC422" s="512"/>
      <c r="WSD422" s="505"/>
      <c r="WSE422" s="505"/>
      <c r="WSF422" s="505"/>
      <c r="WSG422" s="511"/>
      <c r="WSH422" s="512"/>
      <c r="WSI422" s="512"/>
      <c r="WSJ422" s="505"/>
      <c r="WSK422" s="505"/>
      <c r="WSL422" s="505"/>
      <c r="WSM422" s="511"/>
      <c r="WSN422" s="512"/>
      <c r="WSO422" s="512"/>
      <c r="WSP422" s="505"/>
      <c r="WSQ422" s="505"/>
      <c r="WSR422" s="505"/>
      <c r="WSS422" s="511"/>
      <c r="WST422" s="512"/>
      <c r="WSU422" s="512"/>
      <c r="WSV422" s="505"/>
      <c r="WSW422" s="505"/>
      <c r="WSX422" s="505"/>
      <c r="WSY422" s="511"/>
      <c r="WSZ422" s="512"/>
      <c r="WTA422" s="512"/>
      <c r="WTB422" s="505"/>
      <c r="WTC422" s="505"/>
      <c r="WTD422" s="505"/>
      <c r="WTE422" s="511"/>
      <c r="WTF422" s="512"/>
      <c r="WTG422" s="512"/>
      <c r="WTH422" s="505"/>
      <c r="WTI422" s="505"/>
      <c r="WTJ422" s="505"/>
      <c r="WTK422" s="511"/>
      <c r="WTL422" s="512"/>
      <c r="WTM422" s="512"/>
      <c r="WTN422" s="505"/>
      <c r="WTO422" s="505"/>
      <c r="WTP422" s="505"/>
      <c r="WTQ422" s="511"/>
      <c r="WTR422" s="512"/>
      <c r="WTS422" s="512"/>
      <c r="WTT422" s="505"/>
      <c r="WTU422" s="505"/>
      <c r="WTV422" s="505"/>
      <c r="WTW422" s="511"/>
      <c r="WTX422" s="512"/>
      <c r="WTY422" s="512"/>
      <c r="WTZ422" s="505"/>
      <c r="WUA422" s="505"/>
      <c r="WUB422" s="505"/>
      <c r="WUC422" s="511"/>
      <c r="WUD422" s="512"/>
      <c r="WUE422" s="512"/>
      <c r="WUF422" s="505"/>
      <c r="WUG422" s="505"/>
      <c r="WUH422" s="505"/>
      <c r="WUI422" s="511"/>
      <c r="WUJ422" s="512"/>
      <c r="WUK422" s="512"/>
      <c r="WUL422" s="505"/>
      <c r="WUM422" s="505"/>
      <c r="WUN422" s="505"/>
      <c r="WUO422" s="511"/>
      <c r="WUP422" s="512"/>
      <c r="WUQ422" s="512"/>
      <c r="WUR422" s="505"/>
      <c r="WUS422" s="505"/>
      <c r="WUT422" s="505"/>
      <c r="WUU422" s="511"/>
      <c r="WUV422" s="512"/>
      <c r="WUW422" s="512"/>
      <c r="WUX422" s="505"/>
      <c r="WUY422" s="505"/>
      <c r="WUZ422" s="505"/>
      <c r="WVA422" s="511"/>
      <c r="WVB422" s="512"/>
      <c r="WVC422" s="512"/>
      <c r="WVD422" s="505"/>
      <c r="WVE422" s="505"/>
      <c r="WVF422" s="505"/>
      <c r="WVG422" s="511"/>
      <c r="WVH422" s="512"/>
      <c r="WVI422" s="512"/>
      <c r="WVJ422" s="505"/>
      <c r="WVK422" s="505"/>
      <c r="WVL422" s="505"/>
      <c r="WVM422" s="511"/>
      <c r="WVN422" s="512"/>
      <c r="WVO422" s="512"/>
      <c r="WVP422" s="505"/>
      <c r="WVQ422" s="505"/>
      <c r="WVR422" s="505"/>
      <c r="WVS422" s="511"/>
      <c r="WVT422" s="512"/>
      <c r="WVU422" s="512"/>
      <c r="WVV422" s="505"/>
      <c r="WVW422" s="505"/>
      <c r="WVX422" s="505"/>
      <c r="WVY422" s="511"/>
      <c r="WVZ422" s="512"/>
      <c r="WWA422" s="512"/>
      <c r="WWB422" s="505"/>
      <c r="WWC422" s="505"/>
      <c r="WWD422" s="505"/>
      <c r="WWE422" s="511"/>
      <c r="WWF422" s="512"/>
      <c r="WWG422" s="512"/>
      <c r="WWH422" s="505"/>
      <c r="WWI422" s="505"/>
      <c r="WWJ422" s="505"/>
      <c r="WWK422" s="511"/>
      <c r="WWL422" s="512"/>
      <c r="WWM422" s="512"/>
      <c r="WWN422" s="505"/>
      <c r="WWO422" s="505"/>
      <c r="WWP422" s="505"/>
      <c r="WWQ422" s="511"/>
      <c r="WWR422" s="512"/>
      <c r="WWS422" s="512"/>
      <c r="WWT422" s="505"/>
      <c r="WWU422" s="505"/>
      <c r="WWV422" s="505"/>
      <c r="WWW422" s="511"/>
      <c r="WWX422" s="512"/>
      <c r="WWY422" s="512"/>
      <c r="WWZ422" s="505"/>
      <c r="WXA422" s="505"/>
      <c r="WXB422" s="505"/>
      <c r="WXC422" s="511"/>
      <c r="WXD422" s="512"/>
      <c r="WXE422" s="512"/>
      <c r="WXF422" s="505"/>
      <c r="WXG422" s="505"/>
      <c r="WXH422" s="505"/>
      <c r="WXI422" s="511"/>
      <c r="WXJ422" s="512"/>
      <c r="WXK422" s="512"/>
      <c r="WXL422" s="505"/>
      <c r="WXM422" s="505"/>
      <c r="WXN422" s="505"/>
      <c r="WXO422" s="511"/>
      <c r="WXP422" s="512"/>
      <c r="WXQ422" s="512"/>
      <c r="WXR422" s="505"/>
      <c r="WXS422" s="505"/>
      <c r="WXT422" s="505"/>
      <c r="WXU422" s="511"/>
      <c r="WXV422" s="512"/>
      <c r="WXW422" s="512"/>
      <c r="WXX422" s="505"/>
      <c r="WXY422" s="505"/>
      <c r="WXZ422" s="505"/>
      <c r="WYA422" s="511"/>
      <c r="WYB422" s="512"/>
      <c r="WYC422" s="512"/>
      <c r="WYD422" s="505"/>
      <c r="WYE422" s="505"/>
      <c r="WYF422" s="505"/>
      <c r="WYG422" s="511"/>
      <c r="WYH422" s="512"/>
      <c r="WYI422" s="512"/>
      <c r="WYJ422" s="505"/>
      <c r="WYK422" s="505"/>
      <c r="WYL422" s="505"/>
      <c r="WYM422" s="511"/>
      <c r="WYN422" s="512"/>
      <c r="WYO422" s="512"/>
      <c r="WYP422" s="505"/>
      <c r="WYQ422" s="505"/>
      <c r="WYR422" s="505"/>
      <c r="WYS422" s="511"/>
      <c r="WYT422" s="512"/>
      <c r="WYU422" s="512"/>
      <c r="WYV422" s="505"/>
      <c r="WYW422" s="505"/>
      <c r="WYX422" s="505"/>
      <c r="WYY422" s="511"/>
      <c r="WYZ422" s="512"/>
      <c r="WZA422" s="512"/>
      <c r="WZB422" s="505"/>
      <c r="WZC422" s="505"/>
      <c r="WZD422" s="505"/>
      <c r="WZE422" s="511"/>
      <c r="WZF422" s="512"/>
      <c r="WZG422" s="512"/>
      <c r="WZH422" s="505"/>
      <c r="WZI422" s="505"/>
      <c r="WZJ422" s="505"/>
      <c r="WZK422" s="511"/>
      <c r="WZL422" s="512"/>
      <c r="WZM422" s="512"/>
      <c r="WZN422" s="505"/>
      <c r="WZO422" s="505"/>
      <c r="WZP422" s="505"/>
      <c r="WZQ422" s="511"/>
      <c r="WZR422" s="512"/>
      <c r="WZS422" s="512"/>
      <c r="WZT422" s="505"/>
      <c r="WZU422" s="505"/>
      <c r="WZV422" s="505"/>
      <c r="WZW422" s="511"/>
      <c r="WZX422" s="512"/>
      <c r="WZY422" s="512"/>
      <c r="WZZ422" s="505"/>
      <c r="XAA422" s="505"/>
      <c r="XAB422" s="505"/>
      <c r="XAC422" s="511"/>
      <c r="XAD422" s="512"/>
      <c r="XAE422" s="512"/>
      <c r="XAF422" s="505"/>
      <c r="XAG422" s="505"/>
      <c r="XAH422" s="505"/>
      <c r="XAI422" s="511"/>
      <c r="XAJ422" s="512"/>
      <c r="XAK422" s="512"/>
      <c r="XAL422" s="505"/>
      <c r="XAM422" s="505"/>
      <c r="XAN422" s="505"/>
      <c r="XAO422" s="511"/>
      <c r="XAP422" s="512"/>
      <c r="XAQ422" s="512"/>
      <c r="XAR422" s="505"/>
      <c r="XAS422" s="505"/>
      <c r="XAT422" s="505"/>
      <c r="XAU422" s="511"/>
      <c r="XAV422" s="512"/>
      <c r="XAW422" s="512"/>
      <c r="XAX422" s="505"/>
      <c r="XAY422" s="505"/>
      <c r="XAZ422" s="505"/>
      <c r="XBA422" s="511"/>
      <c r="XBB422" s="512"/>
      <c r="XBC422" s="512"/>
      <c r="XBD422" s="505"/>
      <c r="XBE422" s="505"/>
      <c r="XBF422" s="505"/>
      <c r="XBG422" s="511"/>
      <c r="XBH422" s="512"/>
      <c r="XBI422" s="512"/>
      <c r="XBJ422" s="505"/>
      <c r="XBK422" s="505"/>
      <c r="XBL422" s="505"/>
      <c r="XBM422" s="511"/>
      <c r="XBN422" s="512"/>
      <c r="XBO422" s="512"/>
      <c r="XBP422" s="505"/>
      <c r="XBQ422" s="505"/>
      <c r="XBR422" s="505"/>
      <c r="XBS422" s="511"/>
      <c r="XBT422" s="512"/>
      <c r="XBU422" s="512"/>
      <c r="XBV422" s="505"/>
      <c r="XBW422" s="505"/>
      <c r="XBX422" s="505"/>
      <c r="XBY422" s="511"/>
      <c r="XBZ422" s="512"/>
      <c r="XCA422" s="512"/>
      <c r="XCB422" s="505"/>
      <c r="XCC422" s="505"/>
      <c r="XCD422" s="505"/>
      <c r="XCE422" s="511"/>
      <c r="XCF422" s="512"/>
      <c r="XCG422" s="512"/>
      <c r="XCH422" s="505"/>
      <c r="XCI422" s="505"/>
      <c r="XCJ422" s="505"/>
      <c r="XCK422" s="511"/>
      <c r="XCL422" s="512"/>
      <c r="XCM422" s="512"/>
      <c r="XCN422" s="505"/>
      <c r="XCO422" s="505"/>
      <c r="XCP422" s="505"/>
      <c r="XCQ422" s="511"/>
      <c r="XCR422" s="512"/>
      <c r="XCS422" s="512"/>
      <c r="XCT422" s="505"/>
      <c r="XCU422" s="505"/>
      <c r="XCV422" s="505"/>
      <c r="XCW422" s="511"/>
      <c r="XCX422" s="512"/>
      <c r="XCY422" s="512"/>
      <c r="XCZ422" s="505"/>
      <c r="XDA422" s="505"/>
      <c r="XDB422" s="505"/>
      <c r="XDC422" s="511"/>
      <c r="XDD422" s="512"/>
      <c r="XDE422" s="512"/>
      <c r="XDF422" s="505"/>
      <c r="XDG422" s="505"/>
      <c r="XDH422" s="505"/>
      <c r="XDI422" s="511"/>
      <c r="XDJ422" s="512"/>
      <c r="XDK422" s="512"/>
      <c r="XDL422" s="505"/>
      <c r="XDM422" s="505"/>
      <c r="XDN422" s="505"/>
      <c r="XDO422" s="511"/>
      <c r="XDP422" s="512"/>
      <c r="XDQ422" s="512"/>
      <c r="XDR422" s="505"/>
      <c r="XDS422" s="505"/>
      <c r="XDT422" s="505"/>
      <c r="XDU422" s="511"/>
      <c r="XDV422" s="512"/>
      <c r="XDW422" s="512"/>
      <c r="XDX422" s="505"/>
      <c r="XDY422" s="505"/>
      <c r="XDZ422" s="505"/>
      <c r="XEA422" s="511"/>
      <c r="XEB422" s="512"/>
      <c r="XEC422" s="512"/>
      <c r="XED422" s="505"/>
      <c r="XEE422" s="505"/>
      <c r="XEF422" s="505"/>
      <c r="XEG422" s="511"/>
      <c r="XEH422" s="512"/>
      <c r="XEI422" s="512"/>
      <c r="XEJ422" s="505"/>
      <c r="XEK422" s="505"/>
      <c r="XEL422" s="505"/>
      <c r="XEM422" s="511"/>
      <c r="XEN422" s="512"/>
      <c r="XEO422" s="512"/>
      <c r="XEP422" s="505"/>
      <c r="XEQ422" s="505"/>
      <c r="XER422" s="505"/>
      <c r="XES422" s="511"/>
      <c r="XET422" s="512"/>
      <c r="XEU422" s="512"/>
      <c r="XEV422" s="505"/>
      <c r="XEW422" s="505"/>
      <c r="XEX422" s="505"/>
      <c r="XEY422" s="511"/>
      <c r="XEZ422" s="512"/>
      <c r="XFA422" s="512"/>
      <c r="XFB422" s="505"/>
      <c r="XFC422" s="505"/>
      <c r="XFD422" s="505"/>
    </row>
    <row r="423" spans="1:16384" ht="15.75" customHeight="1" x14ac:dyDescent="0.2">
      <c r="A423" s="493" t="s">
        <v>870</v>
      </c>
      <c r="B423" s="493" t="s">
        <v>950</v>
      </c>
      <c r="C423" s="493"/>
      <c r="D423" s="494">
        <v>4145</v>
      </c>
      <c r="E423" s="495" t="s">
        <v>727</v>
      </c>
      <c r="F423" s="495" t="s">
        <v>835</v>
      </c>
      <c r="G423" s="505"/>
      <c r="H423" s="505"/>
      <c r="I423" s="496" t="s">
        <v>951</v>
      </c>
      <c r="J423" s="496" t="s">
        <v>952</v>
      </c>
      <c r="K423" s="511"/>
      <c r="L423" s="512"/>
      <c r="M423" s="512"/>
      <c r="N423" s="505"/>
      <c r="O423" s="505"/>
      <c r="P423" s="505"/>
      <c r="Q423" s="511"/>
      <c r="R423" s="512"/>
      <c r="S423" s="512"/>
      <c r="T423" s="505"/>
      <c r="U423" s="505"/>
      <c r="V423" s="505"/>
      <c r="W423" s="511"/>
      <c r="X423" s="512"/>
      <c r="Y423" s="512"/>
      <c r="Z423" s="505"/>
      <c r="AA423" s="505"/>
      <c r="AB423" s="505"/>
      <c r="AC423" s="511"/>
      <c r="AD423" s="512"/>
      <c r="AE423" s="512"/>
      <c r="AF423" s="505"/>
      <c r="AG423" s="505"/>
      <c r="AH423" s="505"/>
      <c r="AI423" s="511"/>
      <c r="AJ423" s="512"/>
      <c r="AK423" s="512"/>
      <c r="AL423" s="505"/>
      <c r="AM423" s="505"/>
      <c r="AN423" s="505"/>
      <c r="AO423" s="511"/>
      <c r="AP423" s="512"/>
      <c r="AQ423" s="512"/>
      <c r="AR423" s="505"/>
      <c r="AS423" s="505"/>
      <c r="AT423" s="505"/>
      <c r="AU423" s="511"/>
      <c r="AV423" s="512"/>
      <c r="AW423" s="512"/>
      <c r="AX423" s="505"/>
      <c r="AY423" s="505"/>
      <c r="AZ423" s="505"/>
      <c r="BA423" s="511"/>
      <c r="BB423" s="512"/>
      <c r="BC423" s="512"/>
      <c r="BD423" s="505"/>
      <c r="BE423" s="505"/>
      <c r="BF423" s="505"/>
      <c r="BG423" s="511"/>
      <c r="BH423" s="512"/>
      <c r="BI423" s="512"/>
      <c r="BJ423" s="505"/>
      <c r="BK423" s="505"/>
      <c r="BL423" s="505"/>
      <c r="BM423" s="511"/>
      <c r="BN423" s="512"/>
      <c r="BO423" s="512"/>
      <c r="BP423" s="505"/>
      <c r="BQ423" s="505"/>
      <c r="BR423" s="505"/>
      <c r="BS423" s="511"/>
      <c r="BT423" s="512"/>
      <c r="BU423" s="512"/>
      <c r="BV423" s="505"/>
      <c r="BW423" s="505"/>
      <c r="BX423" s="505"/>
      <c r="BY423" s="511"/>
      <c r="BZ423" s="512"/>
      <c r="CA423" s="512"/>
      <c r="CB423" s="505"/>
      <c r="CC423" s="505"/>
      <c r="CD423" s="505"/>
      <c r="CE423" s="511"/>
      <c r="CF423" s="512"/>
      <c r="CG423" s="512"/>
      <c r="CH423" s="505"/>
      <c r="CI423" s="505"/>
      <c r="CJ423" s="505"/>
      <c r="CK423" s="511"/>
      <c r="CL423" s="512"/>
      <c r="CM423" s="512"/>
      <c r="CN423" s="505"/>
      <c r="CO423" s="505"/>
      <c r="CP423" s="505"/>
      <c r="CQ423" s="511"/>
      <c r="CR423" s="512"/>
      <c r="CS423" s="512"/>
      <c r="CT423" s="505"/>
      <c r="CU423" s="505"/>
      <c r="CV423" s="505"/>
      <c r="CW423" s="511"/>
      <c r="CX423" s="512"/>
      <c r="CY423" s="512"/>
      <c r="CZ423" s="505"/>
      <c r="DA423" s="505"/>
      <c r="DB423" s="505"/>
      <c r="DC423" s="511"/>
      <c r="DD423" s="512"/>
      <c r="DE423" s="512"/>
      <c r="DF423" s="505"/>
      <c r="DG423" s="505"/>
      <c r="DH423" s="505"/>
      <c r="DI423" s="511"/>
      <c r="DJ423" s="512"/>
      <c r="DK423" s="512"/>
      <c r="DL423" s="505"/>
      <c r="DM423" s="505"/>
      <c r="DN423" s="505"/>
      <c r="DO423" s="511"/>
      <c r="DP423" s="512"/>
      <c r="DQ423" s="512"/>
      <c r="DR423" s="505"/>
      <c r="DS423" s="505"/>
      <c r="DT423" s="505"/>
      <c r="DU423" s="511"/>
      <c r="DV423" s="512"/>
      <c r="DW423" s="512"/>
      <c r="DX423" s="505"/>
      <c r="DY423" s="505"/>
      <c r="DZ423" s="505"/>
      <c r="EA423" s="511"/>
      <c r="EB423" s="512"/>
      <c r="EC423" s="512"/>
      <c r="ED423" s="505"/>
      <c r="EE423" s="505"/>
      <c r="EF423" s="505"/>
      <c r="EG423" s="511"/>
      <c r="EH423" s="512"/>
      <c r="EI423" s="512"/>
      <c r="EJ423" s="505"/>
      <c r="EK423" s="505"/>
      <c r="EL423" s="505"/>
      <c r="EM423" s="511"/>
      <c r="EN423" s="512"/>
      <c r="EO423" s="512"/>
      <c r="EP423" s="505"/>
      <c r="EQ423" s="505"/>
      <c r="ER423" s="505"/>
      <c r="ES423" s="511"/>
      <c r="ET423" s="512"/>
      <c r="EU423" s="512"/>
      <c r="EV423" s="505"/>
      <c r="EW423" s="505"/>
      <c r="EX423" s="505"/>
      <c r="EY423" s="511"/>
      <c r="EZ423" s="512"/>
      <c r="FA423" s="512"/>
      <c r="FB423" s="505"/>
      <c r="FC423" s="505"/>
      <c r="FD423" s="505"/>
      <c r="FE423" s="511"/>
      <c r="FF423" s="512"/>
      <c r="FG423" s="512"/>
      <c r="FH423" s="505"/>
      <c r="FI423" s="505"/>
      <c r="FJ423" s="505"/>
      <c r="FK423" s="511"/>
      <c r="FL423" s="512"/>
      <c r="FM423" s="512"/>
      <c r="FN423" s="505"/>
      <c r="FO423" s="505"/>
      <c r="FP423" s="505"/>
      <c r="FQ423" s="511"/>
      <c r="FR423" s="512"/>
      <c r="FS423" s="512"/>
      <c r="FT423" s="505"/>
      <c r="FU423" s="505"/>
      <c r="FV423" s="505"/>
      <c r="FW423" s="511"/>
      <c r="FX423" s="512"/>
      <c r="FY423" s="512"/>
      <c r="FZ423" s="505"/>
      <c r="GA423" s="505"/>
      <c r="GB423" s="505"/>
      <c r="GC423" s="511"/>
      <c r="GD423" s="512"/>
      <c r="GE423" s="512"/>
      <c r="GF423" s="505"/>
      <c r="GG423" s="505"/>
      <c r="GH423" s="505"/>
      <c r="GI423" s="511"/>
      <c r="GJ423" s="512"/>
      <c r="GK423" s="512"/>
      <c r="GL423" s="505"/>
      <c r="GM423" s="505"/>
      <c r="GN423" s="505"/>
      <c r="GO423" s="511"/>
      <c r="GP423" s="512"/>
      <c r="GQ423" s="512"/>
      <c r="GR423" s="505"/>
      <c r="GS423" s="505"/>
      <c r="GT423" s="505"/>
      <c r="GU423" s="511"/>
      <c r="GV423" s="512"/>
      <c r="GW423" s="512"/>
      <c r="GX423" s="505"/>
      <c r="GY423" s="505"/>
      <c r="GZ423" s="505"/>
      <c r="HA423" s="511"/>
      <c r="HB423" s="512"/>
      <c r="HC423" s="512"/>
      <c r="HD423" s="505"/>
      <c r="HE423" s="505"/>
      <c r="HF423" s="505"/>
      <c r="HG423" s="511"/>
      <c r="HH423" s="512"/>
      <c r="HI423" s="512"/>
      <c r="HJ423" s="505"/>
      <c r="HK423" s="505"/>
      <c r="HL423" s="505"/>
      <c r="HM423" s="511"/>
      <c r="HN423" s="512"/>
      <c r="HO423" s="512"/>
      <c r="HP423" s="505"/>
      <c r="HQ423" s="505"/>
      <c r="HR423" s="505"/>
      <c r="HS423" s="511"/>
      <c r="HT423" s="512"/>
      <c r="HU423" s="512"/>
      <c r="HV423" s="505"/>
      <c r="HW423" s="505"/>
      <c r="HX423" s="505"/>
      <c r="HY423" s="511"/>
      <c r="HZ423" s="512"/>
      <c r="IA423" s="512"/>
      <c r="IB423" s="505"/>
      <c r="IC423" s="505"/>
      <c r="ID423" s="505"/>
      <c r="IE423" s="511"/>
      <c r="IF423" s="512"/>
      <c r="IG423" s="512"/>
      <c r="IH423" s="505"/>
      <c r="II423" s="505"/>
      <c r="IJ423" s="505"/>
      <c r="IK423" s="511"/>
      <c r="IL423" s="512"/>
      <c r="IM423" s="512"/>
      <c r="IN423" s="505"/>
      <c r="IO423" s="505"/>
      <c r="IP423" s="505"/>
      <c r="IQ423" s="511"/>
      <c r="IR423" s="512"/>
      <c r="IS423" s="512"/>
      <c r="IT423" s="505"/>
      <c r="IU423" s="505"/>
      <c r="IV423" s="505"/>
      <c r="IW423" s="511"/>
      <c r="IX423" s="512"/>
      <c r="IY423" s="512"/>
      <c r="IZ423" s="505"/>
      <c r="JA423" s="505"/>
      <c r="JB423" s="505"/>
      <c r="JC423" s="511"/>
      <c r="JD423" s="512"/>
      <c r="JE423" s="512"/>
      <c r="JF423" s="505"/>
      <c r="JG423" s="505"/>
      <c r="JH423" s="505"/>
      <c r="JI423" s="511"/>
      <c r="JJ423" s="512"/>
      <c r="JK423" s="512"/>
      <c r="JL423" s="505"/>
      <c r="JM423" s="505"/>
      <c r="JN423" s="505"/>
      <c r="JO423" s="511"/>
      <c r="JP423" s="512"/>
      <c r="JQ423" s="512"/>
      <c r="JR423" s="505"/>
      <c r="JS423" s="505"/>
      <c r="JT423" s="505"/>
      <c r="JU423" s="511"/>
      <c r="JV423" s="512"/>
      <c r="JW423" s="512"/>
      <c r="JX423" s="505"/>
      <c r="JY423" s="505"/>
      <c r="JZ423" s="505"/>
      <c r="KA423" s="511"/>
      <c r="KB423" s="512"/>
      <c r="KC423" s="512"/>
      <c r="KD423" s="505"/>
      <c r="KE423" s="505"/>
      <c r="KF423" s="505"/>
      <c r="KG423" s="511"/>
      <c r="KH423" s="512"/>
      <c r="KI423" s="512"/>
      <c r="KJ423" s="505"/>
      <c r="KK423" s="505"/>
      <c r="KL423" s="505"/>
      <c r="KM423" s="511"/>
      <c r="KN423" s="512"/>
      <c r="KO423" s="512"/>
      <c r="KP423" s="505"/>
      <c r="KQ423" s="505"/>
      <c r="KR423" s="505"/>
      <c r="KS423" s="511"/>
      <c r="KT423" s="512"/>
      <c r="KU423" s="512"/>
      <c r="KV423" s="505"/>
      <c r="KW423" s="505"/>
      <c r="KX423" s="505"/>
      <c r="KY423" s="511"/>
      <c r="KZ423" s="512"/>
      <c r="LA423" s="512"/>
      <c r="LB423" s="505"/>
      <c r="LC423" s="505"/>
      <c r="LD423" s="505"/>
      <c r="LE423" s="511"/>
      <c r="LF423" s="512"/>
      <c r="LG423" s="512"/>
      <c r="LH423" s="505"/>
      <c r="LI423" s="505"/>
      <c r="LJ423" s="505"/>
      <c r="LK423" s="511"/>
      <c r="LL423" s="512"/>
      <c r="LM423" s="512"/>
      <c r="LN423" s="505"/>
      <c r="LO423" s="505"/>
      <c r="LP423" s="505"/>
      <c r="LQ423" s="511"/>
      <c r="LR423" s="512"/>
      <c r="LS423" s="512"/>
      <c r="LT423" s="505"/>
      <c r="LU423" s="505"/>
      <c r="LV423" s="505"/>
      <c r="LW423" s="511"/>
      <c r="LX423" s="512"/>
      <c r="LY423" s="512"/>
      <c r="LZ423" s="505"/>
      <c r="MA423" s="505"/>
      <c r="MB423" s="505"/>
      <c r="MC423" s="511"/>
      <c r="MD423" s="512"/>
      <c r="ME423" s="512"/>
      <c r="MF423" s="505"/>
      <c r="MG423" s="505"/>
      <c r="MH423" s="505"/>
      <c r="MI423" s="511"/>
      <c r="MJ423" s="512"/>
      <c r="MK423" s="512"/>
      <c r="ML423" s="505"/>
      <c r="MM423" s="505"/>
      <c r="MN423" s="505"/>
      <c r="MO423" s="511"/>
      <c r="MP423" s="512"/>
      <c r="MQ423" s="512"/>
      <c r="MR423" s="505"/>
      <c r="MS423" s="505"/>
      <c r="MT423" s="505"/>
      <c r="MU423" s="511"/>
      <c r="MV423" s="512"/>
      <c r="MW423" s="512"/>
      <c r="MX423" s="505"/>
      <c r="MY423" s="505"/>
      <c r="MZ423" s="505"/>
      <c r="NA423" s="511"/>
      <c r="NB423" s="512"/>
      <c r="NC423" s="512"/>
      <c r="ND423" s="505"/>
      <c r="NE423" s="505"/>
      <c r="NF423" s="505"/>
      <c r="NG423" s="511"/>
      <c r="NH423" s="512"/>
      <c r="NI423" s="512"/>
      <c r="NJ423" s="505"/>
      <c r="NK423" s="505"/>
      <c r="NL423" s="505"/>
      <c r="NM423" s="511"/>
      <c r="NN423" s="512"/>
      <c r="NO423" s="512"/>
      <c r="NP423" s="505"/>
      <c r="NQ423" s="505"/>
      <c r="NR423" s="505"/>
      <c r="NS423" s="511"/>
      <c r="NT423" s="512"/>
      <c r="NU423" s="512"/>
      <c r="NV423" s="505"/>
      <c r="NW423" s="505"/>
      <c r="NX423" s="505"/>
      <c r="NY423" s="511"/>
      <c r="NZ423" s="512"/>
      <c r="OA423" s="512"/>
      <c r="OB423" s="505"/>
      <c r="OC423" s="505"/>
      <c r="OD423" s="505"/>
      <c r="OE423" s="511"/>
      <c r="OF423" s="512"/>
      <c r="OG423" s="512"/>
      <c r="OH423" s="505"/>
      <c r="OI423" s="505"/>
      <c r="OJ423" s="505"/>
      <c r="OK423" s="511"/>
      <c r="OL423" s="512"/>
      <c r="OM423" s="512"/>
      <c r="ON423" s="505"/>
      <c r="OO423" s="505"/>
      <c r="OP423" s="505"/>
      <c r="OQ423" s="511"/>
      <c r="OR423" s="512"/>
      <c r="OS423" s="512"/>
      <c r="OT423" s="505"/>
      <c r="OU423" s="505"/>
      <c r="OV423" s="505"/>
      <c r="OW423" s="511"/>
      <c r="OX423" s="512"/>
      <c r="OY423" s="512"/>
      <c r="OZ423" s="505"/>
      <c r="PA423" s="505"/>
      <c r="PB423" s="505"/>
      <c r="PC423" s="511"/>
      <c r="PD423" s="512"/>
      <c r="PE423" s="512"/>
      <c r="PF423" s="505"/>
      <c r="PG423" s="505"/>
      <c r="PH423" s="505"/>
      <c r="PI423" s="511"/>
      <c r="PJ423" s="512"/>
      <c r="PK423" s="512"/>
      <c r="PL423" s="505"/>
      <c r="PM423" s="505"/>
      <c r="PN423" s="505"/>
      <c r="PO423" s="511"/>
      <c r="PP423" s="512"/>
      <c r="PQ423" s="512"/>
      <c r="PR423" s="505"/>
      <c r="PS423" s="505"/>
      <c r="PT423" s="505"/>
      <c r="PU423" s="511"/>
      <c r="PV423" s="512"/>
      <c r="PW423" s="512"/>
      <c r="PX423" s="505"/>
      <c r="PY423" s="505"/>
      <c r="PZ423" s="505"/>
      <c r="QA423" s="511"/>
      <c r="QB423" s="512"/>
      <c r="QC423" s="512"/>
      <c r="QD423" s="505"/>
      <c r="QE423" s="505"/>
      <c r="QF423" s="505"/>
      <c r="QG423" s="511"/>
      <c r="QH423" s="512"/>
      <c r="QI423" s="512"/>
      <c r="QJ423" s="505"/>
      <c r="QK423" s="505"/>
      <c r="QL423" s="505"/>
      <c r="QM423" s="511"/>
      <c r="QN423" s="512"/>
      <c r="QO423" s="512"/>
      <c r="QP423" s="505"/>
      <c r="QQ423" s="505"/>
      <c r="QR423" s="505"/>
      <c r="QS423" s="511"/>
      <c r="QT423" s="512"/>
      <c r="QU423" s="512"/>
      <c r="QV423" s="505"/>
      <c r="QW423" s="505"/>
      <c r="QX423" s="505"/>
      <c r="QY423" s="511"/>
      <c r="QZ423" s="512"/>
      <c r="RA423" s="512"/>
      <c r="RB423" s="505"/>
      <c r="RC423" s="505"/>
      <c r="RD423" s="505"/>
      <c r="RE423" s="511"/>
      <c r="RF423" s="512"/>
      <c r="RG423" s="512"/>
      <c r="RH423" s="505"/>
      <c r="RI423" s="505"/>
      <c r="RJ423" s="505"/>
      <c r="RK423" s="511"/>
      <c r="RL423" s="512"/>
      <c r="RM423" s="512"/>
      <c r="RN423" s="505"/>
      <c r="RO423" s="505"/>
      <c r="RP423" s="505"/>
      <c r="RQ423" s="511"/>
      <c r="RR423" s="512"/>
      <c r="RS423" s="512"/>
      <c r="RT423" s="505"/>
      <c r="RU423" s="505"/>
      <c r="RV423" s="505"/>
      <c r="RW423" s="511"/>
      <c r="RX423" s="512"/>
      <c r="RY423" s="512"/>
      <c r="RZ423" s="505"/>
      <c r="SA423" s="505"/>
      <c r="SB423" s="505"/>
      <c r="SC423" s="511"/>
      <c r="SD423" s="512"/>
      <c r="SE423" s="512"/>
      <c r="SF423" s="505"/>
      <c r="SG423" s="505"/>
      <c r="SH423" s="505"/>
      <c r="SI423" s="511"/>
      <c r="SJ423" s="512"/>
      <c r="SK423" s="512"/>
      <c r="SL423" s="505"/>
      <c r="SM423" s="505"/>
      <c r="SN423" s="505"/>
      <c r="SO423" s="511"/>
      <c r="SP423" s="512"/>
      <c r="SQ423" s="512"/>
      <c r="SR423" s="505"/>
      <c r="SS423" s="505"/>
      <c r="ST423" s="505"/>
      <c r="SU423" s="511"/>
      <c r="SV423" s="512"/>
      <c r="SW423" s="512"/>
      <c r="SX423" s="505"/>
      <c r="SY423" s="505"/>
      <c r="SZ423" s="505"/>
      <c r="TA423" s="511"/>
      <c r="TB423" s="512"/>
      <c r="TC423" s="512"/>
      <c r="TD423" s="505"/>
      <c r="TE423" s="505"/>
      <c r="TF423" s="505"/>
      <c r="TG423" s="511"/>
      <c r="TH423" s="512"/>
      <c r="TI423" s="512"/>
      <c r="TJ423" s="505"/>
      <c r="TK423" s="505"/>
      <c r="TL423" s="505"/>
      <c r="TM423" s="511"/>
      <c r="TN423" s="512"/>
      <c r="TO423" s="512"/>
      <c r="TP423" s="505"/>
      <c r="TQ423" s="505"/>
      <c r="TR423" s="505"/>
      <c r="TS423" s="511"/>
      <c r="TT423" s="512"/>
      <c r="TU423" s="512"/>
      <c r="TV423" s="505"/>
      <c r="TW423" s="505"/>
      <c r="TX423" s="505"/>
      <c r="TY423" s="511"/>
      <c r="TZ423" s="512"/>
      <c r="UA423" s="512"/>
      <c r="UB423" s="505"/>
      <c r="UC423" s="505"/>
      <c r="UD423" s="505"/>
      <c r="UE423" s="511"/>
      <c r="UF423" s="512"/>
      <c r="UG423" s="512"/>
      <c r="UH423" s="505"/>
      <c r="UI423" s="505"/>
      <c r="UJ423" s="505"/>
      <c r="UK423" s="511"/>
      <c r="UL423" s="512"/>
      <c r="UM423" s="512"/>
      <c r="UN423" s="505"/>
      <c r="UO423" s="505"/>
      <c r="UP423" s="505"/>
      <c r="UQ423" s="511"/>
      <c r="UR423" s="512"/>
      <c r="US423" s="512"/>
      <c r="UT423" s="505"/>
      <c r="UU423" s="505"/>
      <c r="UV423" s="505"/>
      <c r="UW423" s="511"/>
      <c r="UX423" s="512"/>
      <c r="UY423" s="512"/>
      <c r="UZ423" s="505"/>
      <c r="VA423" s="505"/>
      <c r="VB423" s="505"/>
      <c r="VC423" s="511"/>
      <c r="VD423" s="512"/>
      <c r="VE423" s="512"/>
      <c r="VF423" s="505"/>
      <c r="VG423" s="505"/>
      <c r="VH423" s="505"/>
      <c r="VI423" s="511"/>
      <c r="VJ423" s="512"/>
      <c r="VK423" s="512"/>
      <c r="VL423" s="505"/>
      <c r="VM423" s="505"/>
      <c r="VN423" s="505"/>
      <c r="VO423" s="511"/>
      <c r="VP423" s="512"/>
      <c r="VQ423" s="512"/>
      <c r="VR423" s="505"/>
      <c r="VS423" s="505"/>
      <c r="VT423" s="505"/>
      <c r="VU423" s="511"/>
      <c r="VV423" s="512"/>
      <c r="VW423" s="512"/>
      <c r="VX423" s="505"/>
      <c r="VY423" s="505"/>
      <c r="VZ423" s="505"/>
      <c r="WA423" s="511"/>
      <c r="WB423" s="512"/>
      <c r="WC423" s="512"/>
      <c r="WD423" s="505"/>
      <c r="WE423" s="505"/>
      <c r="WF423" s="505"/>
      <c r="WG423" s="511"/>
      <c r="WH423" s="512"/>
      <c r="WI423" s="512"/>
      <c r="WJ423" s="505"/>
      <c r="WK423" s="505"/>
      <c r="WL423" s="505"/>
      <c r="WM423" s="511"/>
      <c r="WN423" s="512"/>
      <c r="WO423" s="512"/>
      <c r="WP423" s="505"/>
      <c r="WQ423" s="505"/>
      <c r="WR423" s="505"/>
      <c r="WS423" s="511"/>
      <c r="WT423" s="512"/>
      <c r="WU423" s="512"/>
      <c r="WV423" s="505"/>
      <c r="WW423" s="505"/>
      <c r="WX423" s="505"/>
      <c r="WY423" s="511"/>
      <c r="WZ423" s="512"/>
      <c r="XA423" s="512"/>
      <c r="XB423" s="505"/>
      <c r="XC423" s="505"/>
      <c r="XD423" s="505"/>
      <c r="XE423" s="511"/>
      <c r="XF423" s="512"/>
      <c r="XG423" s="512"/>
      <c r="XH423" s="505"/>
      <c r="XI423" s="505"/>
      <c r="XJ423" s="505"/>
      <c r="XK423" s="511"/>
      <c r="XL423" s="512"/>
      <c r="XM423" s="512"/>
      <c r="XN423" s="505"/>
      <c r="XO423" s="505"/>
      <c r="XP423" s="505"/>
      <c r="XQ423" s="511"/>
      <c r="XR423" s="512"/>
      <c r="XS423" s="512"/>
      <c r="XT423" s="505"/>
      <c r="XU423" s="505"/>
      <c r="XV423" s="505"/>
      <c r="XW423" s="511"/>
      <c r="XX423" s="512"/>
      <c r="XY423" s="512"/>
      <c r="XZ423" s="505"/>
      <c r="YA423" s="505"/>
      <c r="YB423" s="505"/>
      <c r="YC423" s="511"/>
      <c r="YD423" s="512"/>
      <c r="YE423" s="512"/>
      <c r="YF423" s="505"/>
      <c r="YG423" s="505"/>
      <c r="YH423" s="505"/>
      <c r="YI423" s="511"/>
      <c r="YJ423" s="512"/>
      <c r="YK423" s="512"/>
      <c r="YL423" s="505"/>
      <c r="YM423" s="505"/>
      <c r="YN423" s="505"/>
      <c r="YO423" s="511"/>
      <c r="YP423" s="512"/>
      <c r="YQ423" s="512"/>
      <c r="YR423" s="505"/>
      <c r="YS423" s="505"/>
      <c r="YT423" s="505"/>
      <c r="YU423" s="511"/>
      <c r="YV423" s="512"/>
      <c r="YW423" s="512"/>
      <c r="YX423" s="505"/>
      <c r="YY423" s="505"/>
      <c r="YZ423" s="505"/>
      <c r="ZA423" s="511"/>
      <c r="ZB423" s="512"/>
      <c r="ZC423" s="512"/>
      <c r="ZD423" s="505"/>
      <c r="ZE423" s="505"/>
      <c r="ZF423" s="505"/>
      <c r="ZG423" s="511"/>
      <c r="ZH423" s="512"/>
      <c r="ZI423" s="512"/>
      <c r="ZJ423" s="505"/>
      <c r="ZK423" s="505"/>
      <c r="ZL423" s="505"/>
      <c r="ZM423" s="511"/>
      <c r="ZN423" s="512"/>
      <c r="ZO423" s="512"/>
      <c r="ZP423" s="505"/>
      <c r="ZQ423" s="505"/>
      <c r="ZR423" s="505"/>
      <c r="ZS423" s="511"/>
      <c r="ZT423" s="512"/>
      <c r="ZU423" s="512"/>
      <c r="ZV423" s="505"/>
      <c r="ZW423" s="505"/>
      <c r="ZX423" s="505"/>
      <c r="ZY423" s="511"/>
      <c r="ZZ423" s="512"/>
      <c r="AAA423" s="512"/>
      <c r="AAB423" s="505"/>
      <c r="AAC423" s="505"/>
      <c r="AAD423" s="505"/>
      <c r="AAE423" s="511"/>
      <c r="AAF423" s="512"/>
      <c r="AAG423" s="512"/>
      <c r="AAH423" s="505"/>
      <c r="AAI423" s="505"/>
      <c r="AAJ423" s="505"/>
      <c r="AAK423" s="511"/>
      <c r="AAL423" s="512"/>
      <c r="AAM423" s="512"/>
      <c r="AAN423" s="505"/>
      <c r="AAO423" s="505"/>
      <c r="AAP423" s="505"/>
      <c r="AAQ423" s="511"/>
      <c r="AAR423" s="512"/>
      <c r="AAS423" s="512"/>
      <c r="AAT423" s="505"/>
      <c r="AAU423" s="505"/>
      <c r="AAV423" s="505"/>
      <c r="AAW423" s="511"/>
      <c r="AAX423" s="512"/>
      <c r="AAY423" s="512"/>
      <c r="AAZ423" s="505"/>
      <c r="ABA423" s="505"/>
      <c r="ABB423" s="505"/>
      <c r="ABC423" s="511"/>
      <c r="ABD423" s="512"/>
      <c r="ABE423" s="512"/>
      <c r="ABF423" s="505"/>
      <c r="ABG423" s="505"/>
      <c r="ABH423" s="505"/>
      <c r="ABI423" s="511"/>
      <c r="ABJ423" s="512"/>
      <c r="ABK423" s="512"/>
      <c r="ABL423" s="505"/>
      <c r="ABM423" s="505"/>
      <c r="ABN423" s="505"/>
      <c r="ABO423" s="511"/>
      <c r="ABP423" s="512"/>
      <c r="ABQ423" s="512"/>
      <c r="ABR423" s="505"/>
      <c r="ABS423" s="505"/>
      <c r="ABT423" s="505"/>
      <c r="ABU423" s="511"/>
      <c r="ABV423" s="512"/>
      <c r="ABW423" s="512"/>
      <c r="ABX423" s="505"/>
      <c r="ABY423" s="505"/>
      <c r="ABZ423" s="505"/>
      <c r="ACA423" s="511"/>
      <c r="ACB423" s="512"/>
      <c r="ACC423" s="512"/>
      <c r="ACD423" s="505"/>
      <c r="ACE423" s="505"/>
      <c r="ACF423" s="505"/>
      <c r="ACG423" s="511"/>
      <c r="ACH423" s="512"/>
      <c r="ACI423" s="512"/>
      <c r="ACJ423" s="505"/>
      <c r="ACK423" s="505"/>
      <c r="ACL423" s="505"/>
      <c r="ACM423" s="511"/>
      <c r="ACN423" s="512"/>
      <c r="ACO423" s="512"/>
      <c r="ACP423" s="505"/>
      <c r="ACQ423" s="505"/>
      <c r="ACR423" s="505"/>
      <c r="ACS423" s="511"/>
      <c r="ACT423" s="512"/>
      <c r="ACU423" s="512"/>
      <c r="ACV423" s="505"/>
      <c r="ACW423" s="505"/>
      <c r="ACX423" s="505"/>
      <c r="ACY423" s="511"/>
      <c r="ACZ423" s="512"/>
      <c r="ADA423" s="512"/>
      <c r="ADB423" s="505"/>
      <c r="ADC423" s="505"/>
      <c r="ADD423" s="505"/>
      <c r="ADE423" s="511"/>
      <c r="ADF423" s="512"/>
      <c r="ADG423" s="512"/>
      <c r="ADH423" s="505"/>
      <c r="ADI423" s="505"/>
      <c r="ADJ423" s="505"/>
      <c r="ADK423" s="511"/>
      <c r="ADL423" s="512"/>
      <c r="ADM423" s="512"/>
      <c r="ADN423" s="505"/>
      <c r="ADO423" s="505"/>
      <c r="ADP423" s="505"/>
      <c r="ADQ423" s="511"/>
      <c r="ADR423" s="512"/>
      <c r="ADS423" s="512"/>
      <c r="ADT423" s="505"/>
      <c r="ADU423" s="505"/>
      <c r="ADV423" s="505"/>
      <c r="ADW423" s="511"/>
      <c r="ADX423" s="512"/>
      <c r="ADY423" s="512"/>
      <c r="ADZ423" s="505"/>
      <c r="AEA423" s="505"/>
      <c r="AEB423" s="505"/>
      <c r="AEC423" s="511"/>
      <c r="AED423" s="512"/>
      <c r="AEE423" s="512"/>
      <c r="AEF423" s="505"/>
      <c r="AEG423" s="505"/>
      <c r="AEH423" s="505"/>
      <c r="AEI423" s="511"/>
      <c r="AEJ423" s="512"/>
      <c r="AEK423" s="512"/>
      <c r="AEL423" s="505"/>
      <c r="AEM423" s="505"/>
      <c r="AEN423" s="505"/>
      <c r="AEO423" s="511"/>
      <c r="AEP423" s="512"/>
      <c r="AEQ423" s="512"/>
      <c r="AER423" s="505"/>
      <c r="AES423" s="505"/>
      <c r="AET423" s="505"/>
      <c r="AEU423" s="511"/>
      <c r="AEV423" s="512"/>
      <c r="AEW423" s="512"/>
      <c r="AEX423" s="505"/>
      <c r="AEY423" s="505"/>
      <c r="AEZ423" s="505"/>
      <c r="AFA423" s="511"/>
      <c r="AFB423" s="512"/>
      <c r="AFC423" s="512"/>
      <c r="AFD423" s="505"/>
      <c r="AFE423" s="505"/>
      <c r="AFF423" s="505"/>
      <c r="AFG423" s="511"/>
      <c r="AFH423" s="512"/>
      <c r="AFI423" s="512"/>
      <c r="AFJ423" s="505"/>
      <c r="AFK423" s="505"/>
      <c r="AFL423" s="505"/>
      <c r="AFM423" s="511"/>
      <c r="AFN423" s="512"/>
      <c r="AFO423" s="512"/>
      <c r="AFP423" s="505"/>
      <c r="AFQ423" s="505"/>
      <c r="AFR423" s="505"/>
      <c r="AFS423" s="511"/>
      <c r="AFT423" s="512"/>
      <c r="AFU423" s="512"/>
      <c r="AFV423" s="505"/>
      <c r="AFW423" s="505"/>
      <c r="AFX423" s="505"/>
      <c r="AFY423" s="511"/>
      <c r="AFZ423" s="512"/>
      <c r="AGA423" s="512"/>
      <c r="AGB423" s="505"/>
      <c r="AGC423" s="505"/>
      <c r="AGD423" s="505"/>
      <c r="AGE423" s="511"/>
      <c r="AGF423" s="512"/>
      <c r="AGG423" s="512"/>
      <c r="AGH423" s="505"/>
      <c r="AGI423" s="505"/>
      <c r="AGJ423" s="505"/>
      <c r="AGK423" s="511"/>
      <c r="AGL423" s="512"/>
      <c r="AGM423" s="512"/>
      <c r="AGN423" s="505"/>
      <c r="AGO423" s="505"/>
      <c r="AGP423" s="505"/>
      <c r="AGQ423" s="511"/>
      <c r="AGR423" s="512"/>
      <c r="AGS423" s="512"/>
      <c r="AGT423" s="505"/>
      <c r="AGU423" s="505"/>
      <c r="AGV423" s="505"/>
      <c r="AGW423" s="511"/>
      <c r="AGX423" s="512"/>
      <c r="AGY423" s="512"/>
      <c r="AGZ423" s="505"/>
      <c r="AHA423" s="505"/>
      <c r="AHB423" s="505"/>
      <c r="AHC423" s="511"/>
      <c r="AHD423" s="512"/>
      <c r="AHE423" s="512"/>
      <c r="AHF423" s="505"/>
      <c r="AHG423" s="505"/>
      <c r="AHH423" s="505"/>
      <c r="AHI423" s="511"/>
      <c r="AHJ423" s="512"/>
      <c r="AHK423" s="512"/>
      <c r="AHL423" s="505"/>
      <c r="AHM423" s="505"/>
      <c r="AHN423" s="505"/>
      <c r="AHO423" s="511"/>
      <c r="AHP423" s="512"/>
      <c r="AHQ423" s="512"/>
      <c r="AHR423" s="505"/>
      <c r="AHS423" s="505"/>
      <c r="AHT423" s="505"/>
      <c r="AHU423" s="511"/>
      <c r="AHV423" s="512"/>
      <c r="AHW423" s="512"/>
      <c r="AHX423" s="505"/>
      <c r="AHY423" s="505"/>
      <c r="AHZ423" s="505"/>
      <c r="AIA423" s="511"/>
      <c r="AIB423" s="512"/>
      <c r="AIC423" s="512"/>
      <c r="AID423" s="505"/>
      <c r="AIE423" s="505"/>
      <c r="AIF423" s="505"/>
      <c r="AIG423" s="511"/>
      <c r="AIH423" s="512"/>
      <c r="AII423" s="512"/>
      <c r="AIJ423" s="505"/>
      <c r="AIK423" s="505"/>
      <c r="AIL423" s="505"/>
      <c r="AIM423" s="511"/>
      <c r="AIN423" s="512"/>
      <c r="AIO423" s="512"/>
      <c r="AIP423" s="505"/>
      <c r="AIQ423" s="505"/>
      <c r="AIR423" s="505"/>
      <c r="AIS423" s="511"/>
      <c r="AIT423" s="512"/>
      <c r="AIU423" s="512"/>
      <c r="AIV423" s="505"/>
      <c r="AIW423" s="505"/>
      <c r="AIX423" s="505"/>
      <c r="AIY423" s="511"/>
      <c r="AIZ423" s="512"/>
      <c r="AJA423" s="512"/>
      <c r="AJB423" s="505"/>
      <c r="AJC423" s="505"/>
      <c r="AJD423" s="505"/>
      <c r="AJE423" s="511"/>
      <c r="AJF423" s="512"/>
      <c r="AJG423" s="512"/>
      <c r="AJH423" s="505"/>
      <c r="AJI423" s="505"/>
      <c r="AJJ423" s="505"/>
      <c r="AJK423" s="511"/>
      <c r="AJL423" s="512"/>
      <c r="AJM423" s="512"/>
      <c r="AJN423" s="505"/>
      <c r="AJO423" s="505"/>
      <c r="AJP423" s="505"/>
      <c r="AJQ423" s="511"/>
      <c r="AJR423" s="512"/>
      <c r="AJS423" s="512"/>
      <c r="AJT423" s="505"/>
      <c r="AJU423" s="505"/>
      <c r="AJV423" s="505"/>
      <c r="AJW423" s="511"/>
      <c r="AJX423" s="512"/>
      <c r="AJY423" s="512"/>
      <c r="AJZ423" s="505"/>
      <c r="AKA423" s="505"/>
      <c r="AKB423" s="505"/>
      <c r="AKC423" s="511"/>
      <c r="AKD423" s="512"/>
      <c r="AKE423" s="512"/>
      <c r="AKF423" s="505"/>
      <c r="AKG423" s="505"/>
      <c r="AKH423" s="505"/>
      <c r="AKI423" s="511"/>
      <c r="AKJ423" s="512"/>
      <c r="AKK423" s="512"/>
      <c r="AKL423" s="505"/>
      <c r="AKM423" s="505"/>
      <c r="AKN423" s="505"/>
      <c r="AKO423" s="511"/>
      <c r="AKP423" s="512"/>
      <c r="AKQ423" s="512"/>
      <c r="AKR423" s="505"/>
      <c r="AKS423" s="505"/>
      <c r="AKT423" s="505"/>
      <c r="AKU423" s="511"/>
      <c r="AKV423" s="512"/>
      <c r="AKW423" s="512"/>
      <c r="AKX423" s="505"/>
      <c r="AKY423" s="505"/>
      <c r="AKZ423" s="505"/>
      <c r="ALA423" s="511"/>
      <c r="ALB423" s="512"/>
      <c r="ALC423" s="512"/>
      <c r="ALD423" s="505"/>
      <c r="ALE423" s="505"/>
      <c r="ALF423" s="505"/>
      <c r="ALG423" s="511"/>
      <c r="ALH423" s="512"/>
      <c r="ALI423" s="512"/>
      <c r="ALJ423" s="505"/>
      <c r="ALK423" s="505"/>
      <c r="ALL423" s="505"/>
      <c r="ALM423" s="511"/>
      <c r="ALN423" s="512"/>
      <c r="ALO423" s="512"/>
      <c r="ALP423" s="505"/>
      <c r="ALQ423" s="505"/>
      <c r="ALR423" s="505"/>
      <c r="ALS423" s="511"/>
      <c r="ALT423" s="512"/>
      <c r="ALU423" s="512"/>
      <c r="ALV423" s="505"/>
      <c r="ALW423" s="505"/>
      <c r="ALX423" s="505"/>
      <c r="ALY423" s="511"/>
      <c r="ALZ423" s="512"/>
      <c r="AMA423" s="512"/>
      <c r="AMB423" s="505"/>
      <c r="AMC423" s="505"/>
      <c r="AMD423" s="505"/>
      <c r="AME423" s="511"/>
      <c r="AMF423" s="512"/>
      <c r="AMG423" s="512"/>
      <c r="AMH423" s="505"/>
      <c r="AMI423" s="505"/>
      <c r="AMJ423" s="505"/>
      <c r="AMK423" s="511"/>
      <c r="AML423" s="512"/>
      <c r="AMM423" s="512"/>
      <c r="AMN423" s="505"/>
      <c r="AMO423" s="505"/>
      <c r="AMP423" s="505"/>
      <c r="AMQ423" s="511"/>
      <c r="AMR423" s="512"/>
      <c r="AMS423" s="512"/>
      <c r="AMT423" s="505"/>
      <c r="AMU423" s="505"/>
      <c r="AMV423" s="505"/>
      <c r="AMW423" s="511"/>
      <c r="AMX423" s="512"/>
      <c r="AMY423" s="512"/>
      <c r="AMZ423" s="505"/>
      <c r="ANA423" s="505"/>
      <c r="ANB423" s="505"/>
      <c r="ANC423" s="511"/>
      <c r="AND423" s="512"/>
      <c r="ANE423" s="512"/>
      <c r="ANF423" s="505"/>
      <c r="ANG423" s="505"/>
      <c r="ANH423" s="505"/>
      <c r="ANI423" s="511"/>
      <c r="ANJ423" s="512"/>
      <c r="ANK423" s="512"/>
      <c r="ANL423" s="505"/>
      <c r="ANM423" s="505"/>
      <c r="ANN423" s="505"/>
      <c r="ANO423" s="511"/>
      <c r="ANP423" s="512"/>
      <c r="ANQ423" s="512"/>
      <c r="ANR423" s="505"/>
      <c r="ANS423" s="505"/>
      <c r="ANT423" s="505"/>
      <c r="ANU423" s="511"/>
      <c r="ANV423" s="512"/>
      <c r="ANW423" s="512"/>
      <c r="ANX423" s="505"/>
      <c r="ANY423" s="505"/>
      <c r="ANZ423" s="505"/>
      <c r="AOA423" s="511"/>
      <c r="AOB423" s="512"/>
      <c r="AOC423" s="512"/>
      <c r="AOD423" s="505"/>
      <c r="AOE423" s="505"/>
      <c r="AOF423" s="505"/>
      <c r="AOG423" s="511"/>
      <c r="AOH423" s="512"/>
      <c r="AOI423" s="512"/>
      <c r="AOJ423" s="505"/>
      <c r="AOK423" s="505"/>
      <c r="AOL423" s="505"/>
      <c r="AOM423" s="511"/>
      <c r="AON423" s="512"/>
      <c r="AOO423" s="512"/>
      <c r="AOP423" s="505"/>
      <c r="AOQ423" s="505"/>
      <c r="AOR423" s="505"/>
      <c r="AOS423" s="511"/>
      <c r="AOT423" s="512"/>
      <c r="AOU423" s="512"/>
      <c r="AOV423" s="505"/>
      <c r="AOW423" s="505"/>
      <c r="AOX423" s="505"/>
      <c r="AOY423" s="511"/>
      <c r="AOZ423" s="512"/>
      <c r="APA423" s="512"/>
      <c r="APB423" s="505"/>
      <c r="APC423" s="505"/>
      <c r="APD423" s="505"/>
      <c r="APE423" s="511"/>
      <c r="APF423" s="512"/>
      <c r="APG423" s="512"/>
      <c r="APH423" s="505"/>
      <c r="API423" s="505"/>
      <c r="APJ423" s="505"/>
      <c r="APK423" s="511"/>
      <c r="APL423" s="512"/>
      <c r="APM423" s="512"/>
      <c r="APN423" s="505"/>
      <c r="APO423" s="505"/>
      <c r="APP423" s="505"/>
      <c r="APQ423" s="511"/>
      <c r="APR423" s="512"/>
      <c r="APS423" s="512"/>
      <c r="APT423" s="505"/>
      <c r="APU423" s="505"/>
      <c r="APV423" s="505"/>
      <c r="APW423" s="511"/>
      <c r="APX423" s="512"/>
      <c r="APY423" s="512"/>
      <c r="APZ423" s="505"/>
      <c r="AQA423" s="505"/>
      <c r="AQB423" s="505"/>
      <c r="AQC423" s="511"/>
      <c r="AQD423" s="512"/>
      <c r="AQE423" s="512"/>
      <c r="AQF423" s="505"/>
      <c r="AQG423" s="505"/>
      <c r="AQH423" s="505"/>
      <c r="AQI423" s="511"/>
      <c r="AQJ423" s="512"/>
      <c r="AQK423" s="512"/>
      <c r="AQL423" s="505"/>
      <c r="AQM423" s="505"/>
      <c r="AQN423" s="505"/>
      <c r="AQO423" s="511"/>
      <c r="AQP423" s="512"/>
      <c r="AQQ423" s="512"/>
      <c r="AQR423" s="505"/>
      <c r="AQS423" s="505"/>
      <c r="AQT423" s="505"/>
      <c r="AQU423" s="511"/>
      <c r="AQV423" s="512"/>
      <c r="AQW423" s="512"/>
      <c r="AQX423" s="505"/>
      <c r="AQY423" s="505"/>
      <c r="AQZ423" s="505"/>
      <c r="ARA423" s="511"/>
      <c r="ARB423" s="512"/>
      <c r="ARC423" s="512"/>
      <c r="ARD423" s="505"/>
      <c r="ARE423" s="505"/>
      <c r="ARF423" s="505"/>
      <c r="ARG423" s="511"/>
      <c r="ARH423" s="512"/>
      <c r="ARI423" s="512"/>
      <c r="ARJ423" s="505"/>
      <c r="ARK423" s="505"/>
      <c r="ARL423" s="505"/>
      <c r="ARM423" s="511"/>
      <c r="ARN423" s="512"/>
      <c r="ARO423" s="512"/>
      <c r="ARP423" s="505"/>
      <c r="ARQ423" s="505"/>
      <c r="ARR423" s="505"/>
      <c r="ARS423" s="511"/>
      <c r="ART423" s="512"/>
      <c r="ARU423" s="512"/>
      <c r="ARV423" s="505"/>
      <c r="ARW423" s="505"/>
      <c r="ARX423" s="505"/>
      <c r="ARY423" s="511"/>
      <c r="ARZ423" s="512"/>
      <c r="ASA423" s="512"/>
      <c r="ASB423" s="505"/>
      <c r="ASC423" s="505"/>
      <c r="ASD423" s="505"/>
      <c r="ASE423" s="511"/>
      <c r="ASF423" s="512"/>
      <c r="ASG423" s="512"/>
      <c r="ASH423" s="505"/>
      <c r="ASI423" s="505"/>
      <c r="ASJ423" s="505"/>
      <c r="ASK423" s="511"/>
      <c r="ASL423" s="512"/>
      <c r="ASM423" s="512"/>
      <c r="ASN423" s="505"/>
      <c r="ASO423" s="505"/>
      <c r="ASP423" s="505"/>
      <c r="ASQ423" s="511"/>
      <c r="ASR423" s="512"/>
      <c r="ASS423" s="512"/>
      <c r="AST423" s="505"/>
      <c r="ASU423" s="505"/>
      <c r="ASV423" s="505"/>
      <c r="ASW423" s="511"/>
      <c r="ASX423" s="512"/>
      <c r="ASY423" s="512"/>
      <c r="ASZ423" s="505"/>
      <c r="ATA423" s="505"/>
      <c r="ATB423" s="505"/>
      <c r="ATC423" s="511"/>
      <c r="ATD423" s="512"/>
      <c r="ATE423" s="512"/>
      <c r="ATF423" s="505"/>
      <c r="ATG423" s="505"/>
      <c r="ATH423" s="505"/>
      <c r="ATI423" s="511"/>
      <c r="ATJ423" s="512"/>
      <c r="ATK423" s="512"/>
      <c r="ATL423" s="505"/>
      <c r="ATM423" s="505"/>
      <c r="ATN423" s="505"/>
      <c r="ATO423" s="511"/>
      <c r="ATP423" s="512"/>
      <c r="ATQ423" s="512"/>
      <c r="ATR423" s="505"/>
      <c r="ATS423" s="505"/>
      <c r="ATT423" s="505"/>
      <c r="ATU423" s="511"/>
      <c r="ATV423" s="512"/>
      <c r="ATW423" s="512"/>
      <c r="ATX423" s="505"/>
      <c r="ATY423" s="505"/>
      <c r="ATZ423" s="505"/>
      <c r="AUA423" s="511"/>
      <c r="AUB423" s="512"/>
      <c r="AUC423" s="512"/>
      <c r="AUD423" s="505"/>
      <c r="AUE423" s="505"/>
      <c r="AUF423" s="505"/>
      <c r="AUG423" s="511"/>
      <c r="AUH423" s="512"/>
      <c r="AUI423" s="512"/>
      <c r="AUJ423" s="505"/>
      <c r="AUK423" s="505"/>
      <c r="AUL423" s="505"/>
      <c r="AUM423" s="511"/>
      <c r="AUN423" s="512"/>
      <c r="AUO423" s="512"/>
      <c r="AUP423" s="505"/>
      <c r="AUQ423" s="505"/>
      <c r="AUR423" s="505"/>
      <c r="AUS423" s="511"/>
      <c r="AUT423" s="512"/>
      <c r="AUU423" s="512"/>
      <c r="AUV423" s="505"/>
      <c r="AUW423" s="505"/>
      <c r="AUX423" s="505"/>
      <c r="AUY423" s="511"/>
      <c r="AUZ423" s="512"/>
      <c r="AVA423" s="512"/>
      <c r="AVB423" s="505"/>
      <c r="AVC423" s="505"/>
      <c r="AVD423" s="505"/>
      <c r="AVE423" s="511"/>
      <c r="AVF423" s="512"/>
      <c r="AVG423" s="512"/>
      <c r="AVH423" s="505"/>
      <c r="AVI423" s="505"/>
      <c r="AVJ423" s="505"/>
      <c r="AVK423" s="511"/>
      <c r="AVL423" s="512"/>
      <c r="AVM423" s="512"/>
      <c r="AVN423" s="505"/>
      <c r="AVO423" s="505"/>
      <c r="AVP423" s="505"/>
      <c r="AVQ423" s="511"/>
      <c r="AVR423" s="512"/>
      <c r="AVS423" s="512"/>
      <c r="AVT423" s="505"/>
      <c r="AVU423" s="505"/>
      <c r="AVV423" s="505"/>
      <c r="AVW423" s="511"/>
      <c r="AVX423" s="512"/>
      <c r="AVY423" s="512"/>
      <c r="AVZ423" s="505"/>
      <c r="AWA423" s="505"/>
      <c r="AWB423" s="505"/>
      <c r="AWC423" s="511"/>
      <c r="AWD423" s="512"/>
      <c r="AWE423" s="512"/>
      <c r="AWF423" s="505"/>
      <c r="AWG423" s="505"/>
      <c r="AWH423" s="505"/>
      <c r="AWI423" s="511"/>
      <c r="AWJ423" s="512"/>
      <c r="AWK423" s="512"/>
      <c r="AWL423" s="505"/>
      <c r="AWM423" s="505"/>
      <c r="AWN423" s="505"/>
      <c r="AWO423" s="511"/>
      <c r="AWP423" s="512"/>
      <c r="AWQ423" s="512"/>
      <c r="AWR423" s="505"/>
      <c r="AWS423" s="505"/>
      <c r="AWT423" s="505"/>
      <c r="AWU423" s="511"/>
      <c r="AWV423" s="512"/>
      <c r="AWW423" s="512"/>
      <c r="AWX423" s="505"/>
      <c r="AWY423" s="505"/>
      <c r="AWZ423" s="505"/>
      <c r="AXA423" s="511"/>
      <c r="AXB423" s="512"/>
      <c r="AXC423" s="512"/>
      <c r="AXD423" s="505"/>
      <c r="AXE423" s="505"/>
      <c r="AXF423" s="505"/>
      <c r="AXG423" s="511"/>
      <c r="AXH423" s="512"/>
      <c r="AXI423" s="512"/>
      <c r="AXJ423" s="505"/>
      <c r="AXK423" s="505"/>
      <c r="AXL423" s="505"/>
      <c r="AXM423" s="511"/>
      <c r="AXN423" s="512"/>
      <c r="AXO423" s="512"/>
      <c r="AXP423" s="505"/>
      <c r="AXQ423" s="505"/>
      <c r="AXR423" s="505"/>
      <c r="AXS423" s="511"/>
      <c r="AXT423" s="512"/>
      <c r="AXU423" s="512"/>
      <c r="AXV423" s="505"/>
      <c r="AXW423" s="505"/>
      <c r="AXX423" s="505"/>
      <c r="AXY423" s="511"/>
      <c r="AXZ423" s="512"/>
      <c r="AYA423" s="512"/>
      <c r="AYB423" s="505"/>
      <c r="AYC423" s="505"/>
      <c r="AYD423" s="505"/>
      <c r="AYE423" s="511"/>
      <c r="AYF423" s="512"/>
      <c r="AYG423" s="512"/>
      <c r="AYH423" s="505"/>
      <c r="AYI423" s="505"/>
      <c r="AYJ423" s="505"/>
      <c r="AYK423" s="511"/>
      <c r="AYL423" s="512"/>
      <c r="AYM423" s="512"/>
      <c r="AYN423" s="505"/>
      <c r="AYO423" s="505"/>
      <c r="AYP423" s="505"/>
      <c r="AYQ423" s="511"/>
      <c r="AYR423" s="512"/>
      <c r="AYS423" s="512"/>
      <c r="AYT423" s="505"/>
      <c r="AYU423" s="505"/>
      <c r="AYV423" s="505"/>
      <c r="AYW423" s="511"/>
      <c r="AYX423" s="512"/>
      <c r="AYY423" s="512"/>
      <c r="AYZ423" s="505"/>
      <c r="AZA423" s="505"/>
      <c r="AZB423" s="505"/>
      <c r="AZC423" s="511"/>
      <c r="AZD423" s="512"/>
      <c r="AZE423" s="512"/>
      <c r="AZF423" s="505"/>
      <c r="AZG423" s="505"/>
      <c r="AZH423" s="505"/>
      <c r="AZI423" s="511"/>
      <c r="AZJ423" s="512"/>
      <c r="AZK423" s="512"/>
      <c r="AZL423" s="505"/>
      <c r="AZM423" s="505"/>
      <c r="AZN423" s="505"/>
      <c r="AZO423" s="511"/>
      <c r="AZP423" s="512"/>
      <c r="AZQ423" s="512"/>
      <c r="AZR423" s="505"/>
      <c r="AZS423" s="505"/>
      <c r="AZT423" s="505"/>
      <c r="AZU423" s="511"/>
      <c r="AZV423" s="512"/>
      <c r="AZW423" s="512"/>
      <c r="AZX423" s="505"/>
      <c r="AZY423" s="505"/>
      <c r="AZZ423" s="505"/>
      <c r="BAA423" s="511"/>
      <c r="BAB423" s="512"/>
      <c r="BAC423" s="512"/>
      <c r="BAD423" s="505"/>
      <c r="BAE423" s="505"/>
      <c r="BAF423" s="505"/>
      <c r="BAG423" s="511"/>
      <c r="BAH423" s="512"/>
      <c r="BAI423" s="512"/>
      <c r="BAJ423" s="505"/>
      <c r="BAK423" s="505"/>
      <c r="BAL423" s="505"/>
      <c r="BAM423" s="511"/>
      <c r="BAN423" s="512"/>
      <c r="BAO423" s="512"/>
      <c r="BAP423" s="505"/>
      <c r="BAQ423" s="505"/>
      <c r="BAR423" s="505"/>
      <c r="BAS423" s="511"/>
      <c r="BAT423" s="512"/>
      <c r="BAU423" s="512"/>
      <c r="BAV423" s="505"/>
      <c r="BAW423" s="505"/>
      <c r="BAX423" s="505"/>
      <c r="BAY423" s="511"/>
      <c r="BAZ423" s="512"/>
      <c r="BBA423" s="512"/>
      <c r="BBB423" s="505"/>
      <c r="BBC423" s="505"/>
      <c r="BBD423" s="505"/>
      <c r="BBE423" s="511"/>
      <c r="BBF423" s="512"/>
      <c r="BBG423" s="512"/>
      <c r="BBH423" s="505"/>
      <c r="BBI423" s="505"/>
      <c r="BBJ423" s="505"/>
      <c r="BBK423" s="511"/>
      <c r="BBL423" s="512"/>
      <c r="BBM423" s="512"/>
      <c r="BBN423" s="505"/>
      <c r="BBO423" s="505"/>
      <c r="BBP423" s="505"/>
      <c r="BBQ423" s="511"/>
      <c r="BBR423" s="512"/>
      <c r="BBS423" s="512"/>
      <c r="BBT423" s="505"/>
      <c r="BBU423" s="505"/>
      <c r="BBV423" s="505"/>
      <c r="BBW423" s="511"/>
      <c r="BBX423" s="512"/>
      <c r="BBY423" s="512"/>
      <c r="BBZ423" s="505"/>
      <c r="BCA423" s="505"/>
      <c r="BCB423" s="505"/>
      <c r="BCC423" s="511"/>
      <c r="BCD423" s="512"/>
      <c r="BCE423" s="512"/>
      <c r="BCF423" s="505"/>
      <c r="BCG423" s="505"/>
      <c r="BCH423" s="505"/>
      <c r="BCI423" s="511"/>
      <c r="BCJ423" s="512"/>
      <c r="BCK423" s="512"/>
      <c r="BCL423" s="505"/>
      <c r="BCM423" s="505"/>
      <c r="BCN423" s="505"/>
      <c r="BCO423" s="511"/>
      <c r="BCP423" s="512"/>
      <c r="BCQ423" s="512"/>
      <c r="BCR423" s="505"/>
      <c r="BCS423" s="505"/>
      <c r="BCT423" s="505"/>
      <c r="BCU423" s="511"/>
      <c r="BCV423" s="512"/>
      <c r="BCW423" s="512"/>
      <c r="BCX423" s="505"/>
      <c r="BCY423" s="505"/>
      <c r="BCZ423" s="505"/>
      <c r="BDA423" s="511"/>
      <c r="BDB423" s="512"/>
      <c r="BDC423" s="512"/>
      <c r="BDD423" s="505"/>
      <c r="BDE423" s="505"/>
      <c r="BDF423" s="505"/>
      <c r="BDG423" s="511"/>
      <c r="BDH423" s="512"/>
      <c r="BDI423" s="512"/>
      <c r="BDJ423" s="505"/>
      <c r="BDK423" s="505"/>
      <c r="BDL423" s="505"/>
      <c r="BDM423" s="511"/>
      <c r="BDN423" s="512"/>
      <c r="BDO423" s="512"/>
      <c r="BDP423" s="505"/>
      <c r="BDQ423" s="505"/>
      <c r="BDR423" s="505"/>
      <c r="BDS423" s="511"/>
      <c r="BDT423" s="512"/>
      <c r="BDU423" s="512"/>
      <c r="BDV423" s="505"/>
      <c r="BDW423" s="505"/>
      <c r="BDX423" s="505"/>
      <c r="BDY423" s="511"/>
      <c r="BDZ423" s="512"/>
      <c r="BEA423" s="512"/>
      <c r="BEB423" s="505"/>
      <c r="BEC423" s="505"/>
      <c r="BED423" s="505"/>
      <c r="BEE423" s="511"/>
      <c r="BEF423" s="512"/>
      <c r="BEG423" s="512"/>
      <c r="BEH423" s="505"/>
      <c r="BEI423" s="505"/>
      <c r="BEJ423" s="505"/>
      <c r="BEK423" s="511"/>
      <c r="BEL423" s="512"/>
      <c r="BEM423" s="512"/>
      <c r="BEN423" s="505"/>
      <c r="BEO423" s="505"/>
      <c r="BEP423" s="505"/>
      <c r="BEQ423" s="511"/>
      <c r="BER423" s="512"/>
      <c r="BES423" s="512"/>
      <c r="BET423" s="505"/>
      <c r="BEU423" s="505"/>
      <c r="BEV423" s="505"/>
      <c r="BEW423" s="511"/>
      <c r="BEX423" s="512"/>
      <c r="BEY423" s="512"/>
      <c r="BEZ423" s="505"/>
      <c r="BFA423" s="505"/>
      <c r="BFB423" s="505"/>
      <c r="BFC423" s="511"/>
      <c r="BFD423" s="512"/>
      <c r="BFE423" s="512"/>
      <c r="BFF423" s="505"/>
      <c r="BFG423" s="505"/>
      <c r="BFH423" s="505"/>
      <c r="BFI423" s="511"/>
      <c r="BFJ423" s="512"/>
      <c r="BFK423" s="512"/>
      <c r="BFL423" s="505"/>
      <c r="BFM423" s="505"/>
      <c r="BFN423" s="505"/>
      <c r="BFO423" s="511"/>
      <c r="BFP423" s="512"/>
      <c r="BFQ423" s="512"/>
      <c r="BFR423" s="505"/>
      <c r="BFS423" s="505"/>
      <c r="BFT423" s="505"/>
      <c r="BFU423" s="511"/>
      <c r="BFV423" s="512"/>
      <c r="BFW423" s="512"/>
      <c r="BFX423" s="505"/>
      <c r="BFY423" s="505"/>
      <c r="BFZ423" s="505"/>
      <c r="BGA423" s="511"/>
      <c r="BGB423" s="512"/>
      <c r="BGC423" s="512"/>
      <c r="BGD423" s="505"/>
      <c r="BGE423" s="505"/>
      <c r="BGF423" s="505"/>
      <c r="BGG423" s="511"/>
      <c r="BGH423" s="512"/>
      <c r="BGI423" s="512"/>
      <c r="BGJ423" s="505"/>
      <c r="BGK423" s="505"/>
      <c r="BGL423" s="505"/>
      <c r="BGM423" s="511"/>
      <c r="BGN423" s="512"/>
      <c r="BGO423" s="512"/>
      <c r="BGP423" s="505"/>
      <c r="BGQ423" s="505"/>
      <c r="BGR423" s="505"/>
      <c r="BGS423" s="511"/>
      <c r="BGT423" s="512"/>
      <c r="BGU423" s="512"/>
      <c r="BGV423" s="505"/>
      <c r="BGW423" s="505"/>
      <c r="BGX423" s="505"/>
      <c r="BGY423" s="511"/>
      <c r="BGZ423" s="512"/>
      <c r="BHA423" s="512"/>
      <c r="BHB423" s="505"/>
      <c r="BHC423" s="505"/>
      <c r="BHD423" s="505"/>
      <c r="BHE423" s="511"/>
      <c r="BHF423" s="512"/>
      <c r="BHG423" s="512"/>
      <c r="BHH423" s="505"/>
      <c r="BHI423" s="505"/>
      <c r="BHJ423" s="505"/>
      <c r="BHK423" s="511"/>
      <c r="BHL423" s="512"/>
      <c r="BHM423" s="512"/>
      <c r="BHN423" s="505"/>
      <c r="BHO423" s="505"/>
      <c r="BHP423" s="505"/>
      <c r="BHQ423" s="511"/>
      <c r="BHR423" s="512"/>
      <c r="BHS423" s="512"/>
      <c r="BHT423" s="505"/>
      <c r="BHU423" s="505"/>
      <c r="BHV423" s="505"/>
      <c r="BHW423" s="511"/>
      <c r="BHX423" s="512"/>
      <c r="BHY423" s="512"/>
      <c r="BHZ423" s="505"/>
      <c r="BIA423" s="505"/>
      <c r="BIB423" s="505"/>
      <c r="BIC423" s="511"/>
      <c r="BID423" s="512"/>
      <c r="BIE423" s="512"/>
      <c r="BIF423" s="505"/>
      <c r="BIG423" s="505"/>
      <c r="BIH423" s="505"/>
      <c r="BII423" s="511"/>
      <c r="BIJ423" s="512"/>
      <c r="BIK423" s="512"/>
      <c r="BIL423" s="505"/>
      <c r="BIM423" s="505"/>
      <c r="BIN423" s="505"/>
      <c r="BIO423" s="511"/>
      <c r="BIP423" s="512"/>
      <c r="BIQ423" s="512"/>
      <c r="BIR423" s="505"/>
      <c r="BIS423" s="505"/>
      <c r="BIT423" s="505"/>
      <c r="BIU423" s="511"/>
      <c r="BIV423" s="512"/>
      <c r="BIW423" s="512"/>
      <c r="BIX423" s="505"/>
      <c r="BIY423" s="505"/>
      <c r="BIZ423" s="505"/>
      <c r="BJA423" s="511"/>
      <c r="BJB423" s="512"/>
      <c r="BJC423" s="512"/>
      <c r="BJD423" s="505"/>
      <c r="BJE423" s="505"/>
      <c r="BJF423" s="505"/>
      <c r="BJG423" s="511"/>
      <c r="BJH423" s="512"/>
      <c r="BJI423" s="512"/>
      <c r="BJJ423" s="505"/>
      <c r="BJK423" s="505"/>
      <c r="BJL423" s="505"/>
      <c r="BJM423" s="511"/>
      <c r="BJN423" s="512"/>
      <c r="BJO423" s="512"/>
      <c r="BJP423" s="505"/>
      <c r="BJQ423" s="505"/>
      <c r="BJR423" s="505"/>
      <c r="BJS423" s="511"/>
      <c r="BJT423" s="512"/>
      <c r="BJU423" s="512"/>
      <c r="BJV423" s="505"/>
      <c r="BJW423" s="505"/>
      <c r="BJX423" s="505"/>
      <c r="BJY423" s="511"/>
      <c r="BJZ423" s="512"/>
      <c r="BKA423" s="512"/>
      <c r="BKB423" s="505"/>
      <c r="BKC423" s="505"/>
      <c r="BKD423" s="505"/>
      <c r="BKE423" s="511"/>
      <c r="BKF423" s="512"/>
      <c r="BKG423" s="512"/>
      <c r="BKH423" s="505"/>
      <c r="BKI423" s="505"/>
      <c r="BKJ423" s="505"/>
      <c r="BKK423" s="511"/>
      <c r="BKL423" s="512"/>
      <c r="BKM423" s="512"/>
      <c r="BKN423" s="505"/>
      <c r="BKO423" s="505"/>
      <c r="BKP423" s="505"/>
      <c r="BKQ423" s="511"/>
      <c r="BKR423" s="512"/>
      <c r="BKS423" s="512"/>
      <c r="BKT423" s="505"/>
      <c r="BKU423" s="505"/>
      <c r="BKV423" s="505"/>
      <c r="BKW423" s="511"/>
      <c r="BKX423" s="512"/>
      <c r="BKY423" s="512"/>
      <c r="BKZ423" s="505"/>
      <c r="BLA423" s="505"/>
      <c r="BLB423" s="505"/>
      <c r="BLC423" s="511"/>
      <c r="BLD423" s="512"/>
      <c r="BLE423" s="512"/>
      <c r="BLF423" s="505"/>
      <c r="BLG423" s="505"/>
      <c r="BLH423" s="505"/>
      <c r="BLI423" s="511"/>
      <c r="BLJ423" s="512"/>
      <c r="BLK423" s="512"/>
      <c r="BLL423" s="505"/>
      <c r="BLM423" s="505"/>
      <c r="BLN423" s="505"/>
      <c r="BLO423" s="511"/>
      <c r="BLP423" s="512"/>
      <c r="BLQ423" s="512"/>
      <c r="BLR423" s="505"/>
      <c r="BLS423" s="505"/>
      <c r="BLT423" s="505"/>
      <c r="BLU423" s="511"/>
      <c r="BLV423" s="512"/>
      <c r="BLW423" s="512"/>
      <c r="BLX423" s="505"/>
      <c r="BLY423" s="505"/>
      <c r="BLZ423" s="505"/>
      <c r="BMA423" s="511"/>
      <c r="BMB423" s="512"/>
      <c r="BMC423" s="512"/>
      <c r="BMD423" s="505"/>
      <c r="BME423" s="505"/>
      <c r="BMF423" s="505"/>
      <c r="BMG423" s="511"/>
      <c r="BMH423" s="512"/>
      <c r="BMI423" s="512"/>
      <c r="BMJ423" s="505"/>
      <c r="BMK423" s="505"/>
      <c r="BML423" s="505"/>
      <c r="BMM423" s="511"/>
      <c r="BMN423" s="512"/>
      <c r="BMO423" s="512"/>
      <c r="BMP423" s="505"/>
      <c r="BMQ423" s="505"/>
      <c r="BMR423" s="505"/>
      <c r="BMS423" s="511"/>
      <c r="BMT423" s="512"/>
      <c r="BMU423" s="512"/>
      <c r="BMV423" s="505"/>
      <c r="BMW423" s="505"/>
      <c r="BMX423" s="505"/>
      <c r="BMY423" s="511"/>
      <c r="BMZ423" s="512"/>
      <c r="BNA423" s="512"/>
      <c r="BNB423" s="505"/>
      <c r="BNC423" s="505"/>
      <c r="BND423" s="505"/>
      <c r="BNE423" s="511"/>
      <c r="BNF423" s="512"/>
      <c r="BNG423" s="512"/>
      <c r="BNH423" s="505"/>
      <c r="BNI423" s="505"/>
      <c r="BNJ423" s="505"/>
      <c r="BNK423" s="511"/>
      <c r="BNL423" s="512"/>
      <c r="BNM423" s="512"/>
      <c r="BNN423" s="505"/>
      <c r="BNO423" s="505"/>
      <c r="BNP423" s="505"/>
      <c r="BNQ423" s="511"/>
      <c r="BNR423" s="512"/>
      <c r="BNS423" s="512"/>
      <c r="BNT423" s="505"/>
      <c r="BNU423" s="505"/>
      <c r="BNV423" s="505"/>
      <c r="BNW423" s="511"/>
      <c r="BNX423" s="512"/>
      <c r="BNY423" s="512"/>
      <c r="BNZ423" s="505"/>
      <c r="BOA423" s="505"/>
      <c r="BOB423" s="505"/>
      <c r="BOC423" s="511"/>
      <c r="BOD423" s="512"/>
      <c r="BOE423" s="512"/>
      <c r="BOF423" s="505"/>
      <c r="BOG423" s="505"/>
      <c r="BOH423" s="505"/>
      <c r="BOI423" s="511"/>
      <c r="BOJ423" s="512"/>
      <c r="BOK423" s="512"/>
      <c r="BOL423" s="505"/>
      <c r="BOM423" s="505"/>
      <c r="BON423" s="505"/>
      <c r="BOO423" s="511"/>
      <c r="BOP423" s="512"/>
      <c r="BOQ423" s="512"/>
      <c r="BOR423" s="505"/>
      <c r="BOS423" s="505"/>
      <c r="BOT423" s="505"/>
      <c r="BOU423" s="511"/>
      <c r="BOV423" s="512"/>
      <c r="BOW423" s="512"/>
      <c r="BOX423" s="505"/>
      <c r="BOY423" s="505"/>
      <c r="BOZ423" s="505"/>
      <c r="BPA423" s="511"/>
      <c r="BPB423" s="512"/>
      <c r="BPC423" s="512"/>
      <c r="BPD423" s="505"/>
      <c r="BPE423" s="505"/>
      <c r="BPF423" s="505"/>
      <c r="BPG423" s="511"/>
      <c r="BPH423" s="512"/>
      <c r="BPI423" s="512"/>
      <c r="BPJ423" s="505"/>
      <c r="BPK423" s="505"/>
      <c r="BPL423" s="505"/>
      <c r="BPM423" s="511"/>
      <c r="BPN423" s="512"/>
      <c r="BPO423" s="512"/>
      <c r="BPP423" s="505"/>
      <c r="BPQ423" s="505"/>
      <c r="BPR423" s="505"/>
      <c r="BPS423" s="511"/>
      <c r="BPT423" s="512"/>
      <c r="BPU423" s="512"/>
      <c r="BPV423" s="505"/>
      <c r="BPW423" s="505"/>
      <c r="BPX423" s="505"/>
      <c r="BPY423" s="511"/>
      <c r="BPZ423" s="512"/>
      <c r="BQA423" s="512"/>
      <c r="BQB423" s="505"/>
      <c r="BQC423" s="505"/>
      <c r="BQD423" s="505"/>
      <c r="BQE423" s="511"/>
      <c r="BQF423" s="512"/>
      <c r="BQG423" s="512"/>
      <c r="BQH423" s="505"/>
      <c r="BQI423" s="505"/>
      <c r="BQJ423" s="505"/>
      <c r="BQK423" s="511"/>
      <c r="BQL423" s="512"/>
      <c r="BQM423" s="512"/>
      <c r="BQN423" s="505"/>
      <c r="BQO423" s="505"/>
      <c r="BQP423" s="505"/>
      <c r="BQQ423" s="511"/>
      <c r="BQR423" s="512"/>
      <c r="BQS423" s="512"/>
      <c r="BQT423" s="505"/>
      <c r="BQU423" s="505"/>
      <c r="BQV423" s="505"/>
      <c r="BQW423" s="511"/>
      <c r="BQX423" s="512"/>
      <c r="BQY423" s="512"/>
      <c r="BQZ423" s="505"/>
      <c r="BRA423" s="505"/>
      <c r="BRB423" s="505"/>
      <c r="BRC423" s="511"/>
      <c r="BRD423" s="512"/>
      <c r="BRE423" s="512"/>
      <c r="BRF423" s="505"/>
      <c r="BRG423" s="505"/>
      <c r="BRH423" s="505"/>
      <c r="BRI423" s="511"/>
      <c r="BRJ423" s="512"/>
      <c r="BRK423" s="512"/>
      <c r="BRL423" s="505"/>
      <c r="BRM423" s="505"/>
      <c r="BRN423" s="505"/>
      <c r="BRO423" s="511"/>
      <c r="BRP423" s="512"/>
      <c r="BRQ423" s="512"/>
      <c r="BRR423" s="505"/>
      <c r="BRS423" s="505"/>
      <c r="BRT423" s="505"/>
      <c r="BRU423" s="511"/>
      <c r="BRV423" s="512"/>
      <c r="BRW423" s="512"/>
      <c r="BRX423" s="505"/>
      <c r="BRY423" s="505"/>
      <c r="BRZ423" s="505"/>
      <c r="BSA423" s="511"/>
      <c r="BSB423" s="512"/>
      <c r="BSC423" s="512"/>
      <c r="BSD423" s="505"/>
      <c r="BSE423" s="505"/>
      <c r="BSF423" s="505"/>
      <c r="BSG423" s="511"/>
      <c r="BSH423" s="512"/>
      <c r="BSI423" s="512"/>
      <c r="BSJ423" s="505"/>
      <c r="BSK423" s="505"/>
      <c r="BSL423" s="505"/>
      <c r="BSM423" s="511"/>
      <c r="BSN423" s="512"/>
      <c r="BSO423" s="512"/>
      <c r="BSP423" s="505"/>
      <c r="BSQ423" s="505"/>
      <c r="BSR423" s="505"/>
      <c r="BSS423" s="511"/>
      <c r="BST423" s="512"/>
      <c r="BSU423" s="512"/>
      <c r="BSV423" s="505"/>
      <c r="BSW423" s="505"/>
      <c r="BSX423" s="505"/>
      <c r="BSY423" s="511"/>
      <c r="BSZ423" s="512"/>
      <c r="BTA423" s="512"/>
      <c r="BTB423" s="505"/>
      <c r="BTC423" s="505"/>
      <c r="BTD423" s="505"/>
      <c r="BTE423" s="511"/>
      <c r="BTF423" s="512"/>
      <c r="BTG423" s="512"/>
      <c r="BTH423" s="505"/>
      <c r="BTI423" s="505"/>
      <c r="BTJ423" s="505"/>
      <c r="BTK423" s="511"/>
      <c r="BTL423" s="512"/>
      <c r="BTM423" s="512"/>
      <c r="BTN423" s="505"/>
      <c r="BTO423" s="505"/>
      <c r="BTP423" s="505"/>
      <c r="BTQ423" s="511"/>
      <c r="BTR423" s="512"/>
      <c r="BTS423" s="512"/>
      <c r="BTT423" s="505"/>
      <c r="BTU423" s="505"/>
      <c r="BTV423" s="505"/>
      <c r="BTW423" s="511"/>
      <c r="BTX423" s="512"/>
      <c r="BTY423" s="512"/>
      <c r="BTZ423" s="505"/>
      <c r="BUA423" s="505"/>
      <c r="BUB423" s="505"/>
      <c r="BUC423" s="511"/>
      <c r="BUD423" s="512"/>
      <c r="BUE423" s="512"/>
      <c r="BUF423" s="505"/>
      <c r="BUG423" s="505"/>
      <c r="BUH423" s="505"/>
      <c r="BUI423" s="511"/>
      <c r="BUJ423" s="512"/>
      <c r="BUK423" s="512"/>
      <c r="BUL423" s="505"/>
      <c r="BUM423" s="505"/>
      <c r="BUN423" s="505"/>
      <c r="BUO423" s="511"/>
      <c r="BUP423" s="512"/>
      <c r="BUQ423" s="512"/>
      <c r="BUR423" s="505"/>
      <c r="BUS423" s="505"/>
      <c r="BUT423" s="505"/>
      <c r="BUU423" s="511"/>
      <c r="BUV423" s="512"/>
      <c r="BUW423" s="512"/>
      <c r="BUX423" s="505"/>
      <c r="BUY423" s="505"/>
      <c r="BUZ423" s="505"/>
      <c r="BVA423" s="511"/>
      <c r="BVB423" s="512"/>
      <c r="BVC423" s="512"/>
      <c r="BVD423" s="505"/>
      <c r="BVE423" s="505"/>
      <c r="BVF423" s="505"/>
      <c r="BVG423" s="511"/>
      <c r="BVH423" s="512"/>
      <c r="BVI423" s="512"/>
      <c r="BVJ423" s="505"/>
      <c r="BVK423" s="505"/>
      <c r="BVL423" s="505"/>
      <c r="BVM423" s="511"/>
      <c r="BVN423" s="512"/>
      <c r="BVO423" s="512"/>
      <c r="BVP423" s="505"/>
      <c r="BVQ423" s="505"/>
      <c r="BVR423" s="505"/>
      <c r="BVS423" s="511"/>
      <c r="BVT423" s="512"/>
      <c r="BVU423" s="512"/>
      <c r="BVV423" s="505"/>
      <c r="BVW423" s="505"/>
      <c r="BVX423" s="505"/>
      <c r="BVY423" s="511"/>
      <c r="BVZ423" s="512"/>
      <c r="BWA423" s="512"/>
      <c r="BWB423" s="505"/>
      <c r="BWC423" s="505"/>
      <c r="BWD423" s="505"/>
      <c r="BWE423" s="511"/>
      <c r="BWF423" s="512"/>
      <c r="BWG423" s="512"/>
      <c r="BWH423" s="505"/>
      <c r="BWI423" s="505"/>
      <c r="BWJ423" s="505"/>
      <c r="BWK423" s="511"/>
      <c r="BWL423" s="512"/>
      <c r="BWM423" s="512"/>
      <c r="BWN423" s="505"/>
      <c r="BWO423" s="505"/>
      <c r="BWP423" s="505"/>
      <c r="BWQ423" s="511"/>
      <c r="BWR423" s="512"/>
      <c r="BWS423" s="512"/>
      <c r="BWT423" s="505"/>
      <c r="BWU423" s="505"/>
      <c r="BWV423" s="505"/>
      <c r="BWW423" s="511"/>
      <c r="BWX423" s="512"/>
      <c r="BWY423" s="512"/>
      <c r="BWZ423" s="505"/>
      <c r="BXA423" s="505"/>
      <c r="BXB423" s="505"/>
      <c r="BXC423" s="511"/>
      <c r="BXD423" s="512"/>
      <c r="BXE423" s="512"/>
      <c r="BXF423" s="505"/>
      <c r="BXG423" s="505"/>
      <c r="BXH423" s="505"/>
      <c r="BXI423" s="511"/>
      <c r="BXJ423" s="512"/>
      <c r="BXK423" s="512"/>
      <c r="BXL423" s="505"/>
      <c r="BXM423" s="505"/>
      <c r="BXN423" s="505"/>
      <c r="BXO423" s="511"/>
      <c r="BXP423" s="512"/>
      <c r="BXQ423" s="512"/>
      <c r="BXR423" s="505"/>
      <c r="BXS423" s="505"/>
      <c r="BXT423" s="505"/>
      <c r="BXU423" s="511"/>
      <c r="BXV423" s="512"/>
      <c r="BXW423" s="512"/>
      <c r="BXX423" s="505"/>
      <c r="BXY423" s="505"/>
      <c r="BXZ423" s="505"/>
      <c r="BYA423" s="511"/>
      <c r="BYB423" s="512"/>
      <c r="BYC423" s="512"/>
      <c r="BYD423" s="505"/>
      <c r="BYE423" s="505"/>
      <c r="BYF423" s="505"/>
      <c r="BYG423" s="511"/>
      <c r="BYH423" s="512"/>
      <c r="BYI423" s="512"/>
      <c r="BYJ423" s="505"/>
      <c r="BYK423" s="505"/>
      <c r="BYL423" s="505"/>
      <c r="BYM423" s="511"/>
      <c r="BYN423" s="512"/>
      <c r="BYO423" s="512"/>
      <c r="BYP423" s="505"/>
      <c r="BYQ423" s="505"/>
      <c r="BYR423" s="505"/>
      <c r="BYS423" s="511"/>
      <c r="BYT423" s="512"/>
      <c r="BYU423" s="512"/>
      <c r="BYV423" s="505"/>
      <c r="BYW423" s="505"/>
      <c r="BYX423" s="505"/>
      <c r="BYY423" s="511"/>
      <c r="BYZ423" s="512"/>
      <c r="BZA423" s="512"/>
      <c r="BZB423" s="505"/>
      <c r="BZC423" s="505"/>
      <c r="BZD423" s="505"/>
      <c r="BZE423" s="511"/>
      <c r="BZF423" s="512"/>
      <c r="BZG423" s="512"/>
      <c r="BZH423" s="505"/>
      <c r="BZI423" s="505"/>
      <c r="BZJ423" s="505"/>
      <c r="BZK423" s="511"/>
      <c r="BZL423" s="512"/>
      <c r="BZM423" s="512"/>
      <c r="BZN423" s="505"/>
      <c r="BZO423" s="505"/>
      <c r="BZP423" s="505"/>
      <c r="BZQ423" s="511"/>
      <c r="BZR423" s="512"/>
      <c r="BZS423" s="512"/>
      <c r="BZT423" s="505"/>
      <c r="BZU423" s="505"/>
      <c r="BZV423" s="505"/>
      <c r="BZW423" s="511"/>
      <c r="BZX423" s="512"/>
      <c r="BZY423" s="512"/>
      <c r="BZZ423" s="505"/>
      <c r="CAA423" s="505"/>
      <c r="CAB423" s="505"/>
      <c r="CAC423" s="511"/>
      <c r="CAD423" s="512"/>
      <c r="CAE423" s="512"/>
      <c r="CAF423" s="505"/>
      <c r="CAG423" s="505"/>
      <c r="CAH423" s="505"/>
      <c r="CAI423" s="511"/>
      <c r="CAJ423" s="512"/>
      <c r="CAK423" s="512"/>
      <c r="CAL423" s="505"/>
      <c r="CAM423" s="505"/>
      <c r="CAN423" s="505"/>
      <c r="CAO423" s="511"/>
      <c r="CAP423" s="512"/>
      <c r="CAQ423" s="512"/>
      <c r="CAR423" s="505"/>
      <c r="CAS423" s="505"/>
      <c r="CAT423" s="505"/>
      <c r="CAU423" s="511"/>
      <c r="CAV423" s="512"/>
      <c r="CAW423" s="512"/>
      <c r="CAX423" s="505"/>
      <c r="CAY423" s="505"/>
      <c r="CAZ423" s="505"/>
      <c r="CBA423" s="511"/>
      <c r="CBB423" s="512"/>
      <c r="CBC423" s="512"/>
      <c r="CBD423" s="505"/>
      <c r="CBE423" s="505"/>
      <c r="CBF423" s="505"/>
      <c r="CBG423" s="511"/>
      <c r="CBH423" s="512"/>
      <c r="CBI423" s="512"/>
      <c r="CBJ423" s="505"/>
      <c r="CBK423" s="505"/>
      <c r="CBL423" s="505"/>
      <c r="CBM423" s="511"/>
      <c r="CBN423" s="512"/>
      <c r="CBO423" s="512"/>
      <c r="CBP423" s="505"/>
      <c r="CBQ423" s="505"/>
      <c r="CBR423" s="505"/>
      <c r="CBS423" s="511"/>
      <c r="CBT423" s="512"/>
      <c r="CBU423" s="512"/>
      <c r="CBV423" s="505"/>
      <c r="CBW423" s="505"/>
      <c r="CBX423" s="505"/>
      <c r="CBY423" s="511"/>
      <c r="CBZ423" s="512"/>
      <c r="CCA423" s="512"/>
      <c r="CCB423" s="505"/>
      <c r="CCC423" s="505"/>
      <c r="CCD423" s="505"/>
      <c r="CCE423" s="511"/>
      <c r="CCF423" s="512"/>
      <c r="CCG423" s="512"/>
      <c r="CCH423" s="505"/>
      <c r="CCI423" s="505"/>
      <c r="CCJ423" s="505"/>
      <c r="CCK423" s="511"/>
      <c r="CCL423" s="512"/>
      <c r="CCM423" s="512"/>
      <c r="CCN423" s="505"/>
      <c r="CCO423" s="505"/>
      <c r="CCP423" s="505"/>
      <c r="CCQ423" s="511"/>
      <c r="CCR423" s="512"/>
      <c r="CCS423" s="512"/>
      <c r="CCT423" s="505"/>
      <c r="CCU423" s="505"/>
      <c r="CCV423" s="505"/>
      <c r="CCW423" s="511"/>
      <c r="CCX423" s="512"/>
      <c r="CCY423" s="512"/>
      <c r="CCZ423" s="505"/>
      <c r="CDA423" s="505"/>
      <c r="CDB423" s="505"/>
      <c r="CDC423" s="511"/>
      <c r="CDD423" s="512"/>
      <c r="CDE423" s="512"/>
      <c r="CDF423" s="505"/>
      <c r="CDG423" s="505"/>
      <c r="CDH423" s="505"/>
      <c r="CDI423" s="511"/>
      <c r="CDJ423" s="512"/>
      <c r="CDK423" s="512"/>
      <c r="CDL423" s="505"/>
      <c r="CDM423" s="505"/>
      <c r="CDN423" s="505"/>
      <c r="CDO423" s="511"/>
      <c r="CDP423" s="512"/>
      <c r="CDQ423" s="512"/>
      <c r="CDR423" s="505"/>
      <c r="CDS423" s="505"/>
      <c r="CDT423" s="505"/>
      <c r="CDU423" s="511"/>
      <c r="CDV423" s="512"/>
      <c r="CDW423" s="512"/>
      <c r="CDX423" s="505"/>
      <c r="CDY423" s="505"/>
      <c r="CDZ423" s="505"/>
      <c r="CEA423" s="511"/>
      <c r="CEB423" s="512"/>
      <c r="CEC423" s="512"/>
      <c r="CED423" s="505"/>
      <c r="CEE423" s="505"/>
      <c r="CEF423" s="505"/>
      <c r="CEG423" s="511"/>
      <c r="CEH423" s="512"/>
      <c r="CEI423" s="512"/>
      <c r="CEJ423" s="505"/>
      <c r="CEK423" s="505"/>
      <c r="CEL423" s="505"/>
      <c r="CEM423" s="511"/>
      <c r="CEN423" s="512"/>
      <c r="CEO423" s="512"/>
      <c r="CEP423" s="505"/>
      <c r="CEQ423" s="505"/>
      <c r="CER423" s="505"/>
      <c r="CES423" s="511"/>
      <c r="CET423" s="512"/>
      <c r="CEU423" s="512"/>
      <c r="CEV423" s="505"/>
      <c r="CEW423" s="505"/>
      <c r="CEX423" s="505"/>
      <c r="CEY423" s="511"/>
      <c r="CEZ423" s="512"/>
      <c r="CFA423" s="512"/>
      <c r="CFB423" s="505"/>
      <c r="CFC423" s="505"/>
      <c r="CFD423" s="505"/>
      <c r="CFE423" s="511"/>
      <c r="CFF423" s="512"/>
      <c r="CFG423" s="512"/>
      <c r="CFH423" s="505"/>
      <c r="CFI423" s="505"/>
      <c r="CFJ423" s="505"/>
      <c r="CFK423" s="511"/>
      <c r="CFL423" s="512"/>
      <c r="CFM423" s="512"/>
      <c r="CFN423" s="505"/>
      <c r="CFO423" s="505"/>
      <c r="CFP423" s="505"/>
      <c r="CFQ423" s="511"/>
      <c r="CFR423" s="512"/>
      <c r="CFS423" s="512"/>
      <c r="CFT423" s="505"/>
      <c r="CFU423" s="505"/>
      <c r="CFV423" s="505"/>
      <c r="CFW423" s="511"/>
      <c r="CFX423" s="512"/>
      <c r="CFY423" s="512"/>
      <c r="CFZ423" s="505"/>
      <c r="CGA423" s="505"/>
      <c r="CGB423" s="505"/>
      <c r="CGC423" s="511"/>
      <c r="CGD423" s="512"/>
      <c r="CGE423" s="512"/>
      <c r="CGF423" s="505"/>
      <c r="CGG423" s="505"/>
      <c r="CGH423" s="505"/>
      <c r="CGI423" s="511"/>
      <c r="CGJ423" s="512"/>
      <c r="CGK423" s="512"/>
      <c r="CGL423" s="505"/>
      <c r="CGM423" s="505"/>
      <c r="CGN423" s="505"/>
      <c r="CGO423" s="511"/>
      <c r="CGP423" s="512"/>
      <c r="CGQ423" s="512"/>
      <c r="CGR423" s="505"/>
      <c r="CGS423" s="505"/>
      <c r="CGT423" s="505"/>
      <c r="CGU423" s="511"/>
      <c r="CGV423" s="512"/>
      <c r="CGW423" s="512"/>
      <c r="CGX423" s="505"/>
      <c r="CGY423" s="505"/>
      <c r="CGZ423" s="505"/>
      <c r="CHA423" s="511"/>
      <c r="CHB423" s="512"/>
      <c r="CHC423" s="512"/>
      <c r="CHD423" s="505"/>
      <c r="CHE423" s="505"/>
      <c r="CHF423" s="505"/>
      <c r="CHG423" s="511"/>
      <c r="CHH423" s="512"/>
      <c r="CHI423" s="512"/>
      <c r="CHJ423" s="505"/>
      <c r="CHK423" s="505"/>
      <c r="CHL423" s="505"/>
      <c r="CHM423" s="511"/>
      <c r="CHN423" s="512"/>
      <c r="CHO423" s="512"/>
      <c r="CHP423" s="505"/>
      <c r="CHQ423" s="505"/>
      <c r="CHR423" s="505"/>
      <c r="CHS423" s="511"/>
      <c r="CHT423" s="512"/>
      <c r="CHU423" s="512"/>
      <c r="CHV423" s="505"/>
      <c r="CHW423" s="505"/>
      <c r="CHX423" s="505"/>
      <c r="CHY423" s="511"/>
      <c r="CHZ423" s="512"/>
      <c r="CIA423" s="512"/>
      <c r="CIB423" s="505"/>
      <c r="CIC423" s="505"/>
      <c r="CID423" s="505"/>
      <c r="CIE423" s="511"/>
      <c r="CIF423" s="512"/>
      <c r="CIG423" s="512"/>
      <c r="CIH423" s="505"/>
      <c r="CII423" s="505"/>
      <c r="CIJ423" s="505"/>
      <c r="CIK423" s="511"/>
      <c r="CIL423" s="512"/>
      <c r="CIM423" s="512"/>
      <c r="CIN423" s="505"/>
      <c r="CIO423" s="505"/>
      <c r="CIP423" s="505"/>
      <c r="CIQ423" s="511"/>
      <c r="CIR423" s="512"/>
      <c r="CIS423" s="512"/>
      <c r="CIT423" s="505"/>
      <c r="CIU423" s="505"/>
      <c r="CIV423" s="505"/>
      <c r="CIW423" s="511"/>
      <c r="CIX423" s="512"/>
      <c r="CIY423" s="512"/>
      <c r="CIZ423" s="505"/>
      <c r="CJA423" s="505"/>
      <c r="CJB423" s="505"/>
      <c r="CJC423" s="511"/>
      <c r="CJD423" s="512"/>
      <c r="CJE423" s="512"/>
      <c r="CJF423" s="505"/>
      <c r="CJG423" s="505"/>
      <c r="CJH423" s="505"/>
      <c r="CJI423" s="511"/>
      <c r="CJJ423" s="512"/>
      <c r="CJK423" s="512"/>
      <c r="CJL423" s="505"/>
      <c r="CJM423" s="505"/>
      <c r="CJN423" s="505"/>
      <c r="CJO423" s="511"/>
      <c r="CJP423" s="512"/>
      <c r="CJQ423" s="512"/>
      <c r="CJR423" s="505"/>
      <c r="CJS423" s="505"/>
      <c r="CJT423" s="505"/>
      <c r="CJU423" s="511"/>
      <c r="CJV423" s="512"/>
      <c r="CJW423" s="512"/>
      <c r="CJX423" s="505"/>
      <c r="CJY423" s="505"/>
      <c r="CJZ423" s="505"/>
      <c r="CKA423" s="511"/>
      <c r="CKB423" s="512"/>
      <c r="CKC423" s="512"/>
      <c r="CKD423" s="505"/>
      <c r="CKE423" s="505"/>
      <c r="CKF423" s="505"/>
      <c r="CKG423" s="511"/>
      <c r="CKH423" s="512"/>
      <c r="CKI423" s="512"/>
      <c r="CKJ423" s="505"/>
      <c r="CKK423" s="505"/>
      <c r="CKL423" s="505"/>
      <c r="CKM423" s="511"/>
      <c r="CKN423" s="512"/>
      <c r="CKO423" s="512"/>
      <c r="CKP423" s="505"/>
      <c r="CKQ423" s="505"/>
      <c r="CKR423" s="505"/>
      <c r="CKS423" s="511"/>
      <c r="CKT423" s="512"/>
      <c r="CKU423" s="512"/>
      <c r="CKV423" s="505"/>
      <c r="CKW423" s="505"/>
      <c r="CKX423" s="505"/>
      <c r="CKY423" s="511"/>
      <c r="CKZ423" s="512"/>
      <c r="CLA423" s="512"/>
      <c r="CLB423" s="505"/>
      <c r="CLC423" s="505"/>
      <c r="CLD423" s="505"/>
      <c r="CLE423" s="511"/>
      <c r="CLF423" s="512"/>
      <c r="CLG423" s="512"/>
      <c r="CLH423" s="505"/>
      <c r="CLI423" s="505"/>
      <c r="CLJ423" s="505"/>
      <c r="CLK423" s="511"/>
      <c r="CLL423" s="512"/>
      <c r="CLM423" s="512"/>
      <c r="CLN423" s="505"/>
      <c r="CLO423" s="505"/>
      <c r="CLP423" s="505"/>
      <c r="CLQ423" s="511"/>
      <c r="CLR423" s="512"/>
      <c r="CLS423" s="512"/>
      <c r="CLT423" s="505"/>
      <c r="CLU423" s="505"/>
      <c r="CLV423" s="505"/>
      <c r="CLW423" s="511"/>
      <c r="CLX423" s="512"/>
      <c r="CLY423" s="512"/>
      <c r="CLZ423" s="505"/>
      <c r="CMA423" s="505"/>
      <c r="CMB423" s="505"/>
      <c r="CMC423" s="511"/>
      <c r="CMD423" s="512"/>
      <c r="CME423" s="512"/>
      <c r="CMF423" s="505"/>
      <c r="CMG423" s="505"/>
      <c r="CMH423" s="505"/>
      <c r="CMI423" s="511"/>
      <c r="CMJ423" s="512"/>
      <c r="CMK423" s="512"/>
      <c r="CML423" s="505"/>
      <c r="CMM423" s="505"/>
      <c r="CMN423" s="505"/>
      <c r="CMO423" s="511"/>
      <c r="CMP423" s="512"/>
      <c r="CMQ423" s="512"/>
      <c r="CMR423" s="505"/>
      <c r="CMS423" s="505"/>
      <c r="CMT423" s="505"/>
      <c r="CMU423" s="511"/>
      <c r="CMV423" s="512"/>
      <c r="CMW423" s="512"/>
      <c r="CMX423" s="505"/>
      <c r="CMY423" s="505"/>
      <c r="CMZ423" s="505"/>
      <c r="CNA423" s="511"/>
      <c r="CNB423" s="512"/>
      <c r="CNC423" s="512"/>
      <c r="CND423" s="505"/>
      <c r="CNE423" s="505"/>
      <c r="CNF423" s="505"/>
      <c r="CNG423" s="511"/>
      <c r="CNH423" s="512"/>
      <c r="CNI423" s="512"/>
      <c r="CNJ423" s="505"/>
      <c r="CNK423" s="505"/>
      <c r="CNL423" s="505"/>
      <c r="CNM423" s="511"/>
      <c r="CNN423" s="512"/>
      <c r="CNO423" s="512"/>
      <c r="CNP423" s="505"/>
      <c r="CNQ423" s="505"/>
      <c r="CNR423" s="505"/>
      <c r="CNS423" s="511"/>
      <c r="CNT423" s="512"/>
      <c r="CNU423" s="512"/>
      <c r="CNV423" s="505"/>
      <c r="CNW423" s="505"/>
      <c r="CNX423" s="505"/>
      <c r="CNY423" s="511"/>
      <c r="CNZ423" s="512"/>
      <c r="COA423" s="512"/>
      <c r="COB423" s="505"/>
      <c r="COC423" s="505"/>
      <c r="COD423" s="505"/>
      <c r="COE423" s="511"/>
      <c r="COF423" s="512"/>
      <c r="COG423" s="512"/>
      <c r="COH423" s="505"/>
      <c r="COI423" s="505"/>
      <c r="COJ423" s="505"/>
      <c r="COK423" s="511"/>
      <c r="COL423" s="512"/>
      <c r="COM423" s="512"/>
      <c r="CON423" s="505"/>
      <c r="COO423" s="505"/>
      <c r="COP423" s="505"/>
      <c r="COQ423" s="511"/>
      <c r="COR423" s="512"/>
      <c r="COS423" s="512"/>
      <c r="COT423" s="505"/>
      <c r="COU423" s="505"/>
      <c r="COV423" s="505"/>
      <c r="COW423" s="511"/>
      <c r="COX423" s="512"/>
      <c r="COY423" s="512"/>
      <c r="COZ423" s="505"/>
      <c r="CPA423" s="505"/>
      <c r="CPB423" s="505"/>
      <c r="CPC423" s="511"/>
      <c r="CPD423" s="512"/>
      <c r="CPE423" s="512"/>
      <c r="CPF423" s="505"/>
      <c r="CPG423" s="505"/>
      <c r="CPH423" s="505"/>
      <c r="CPI423" s="511"/>
      <c r="CPJ423" s="512"/>
      <c r="CPK423" s="512"/>
      <c r="CPL423" s="505"/>
      <c r="CPM423" s="505"/>
      <c r="CPN423" s="505"/>
      <c r="CPO423" s="511"/>
      <c r="CPP423" s="512"/>
      <c r="CPQ423" s="512"/>
      <c r="CPR423" s="505"/>
      <c r="CPS423" s="505"/>
      <c r="CPT423" s="505"/>
      <c r="CPU423" s="511"/>
      <c r="CPV423" s="512"/>
      <c r="CPW423" s="512"/>
      <c r="CPX423" s="505"/>
      <c r="CPY423" s="505"/>
      <c r="CPZ423" s="505"/>
      <c r="CQA423" s="511"/>
      <c r="CQB423" s="512"/>
      <c r="CQC423" s="512"/>
      <c r="CQD423" s="505"/>
      <c r="CQE423" s="505"/>
      <c r="CQF423" s="505"/>
      <c r="CQG423" s="511"/>
      <c r="CQH423" s="512"/>
      <c r="CQI423" s="512"/>
      <c r="CQJ423" s="505"/>
      <c r="CQK423" s="505"/>
      <c r="CQL423" s="505"/>
      <c r="CQM423" s="511"/>
      <c r="CQN423" s="512"/>
      <c r="CQO423" s="512"/>
      <c r="CQP423" s="505"/>
      <c r="CQQ423" s="505"/>
      <c r="CQR423" s="505"/>
      <c r="CQS423" s="511"/>
      <c r="CQT423" s="512"/>
      <c r="CQU423" s="512"/>
      <c r="CQV423" s="505"/>
      <c r="CQW423" s="505"/>
      <c r="CQX423" s="505"/>
      <c r="CQY423" s="511"/>
      <c r="CQZ423" s="512"/>
      <c r="CRA423" s="512"/>
      <c r="CRB423" s="505"/>
      <c r="CRC423" s="505"/>
      <c r="CRD423" s="505"/>
      <c r="CRE423" s="511"/>
      <c r="CRF423" s="512"/>
      <c r="CRG423" s="512"/>
      <c r="CRH423" s="505"/>
      <c r="CRI423" s="505"/>
      <c r="CRJ423" s="505"/>
      <c r="CRK423" s="511"/>
      <c r="CRL423" s="512"/>
      <c r="CRM423" s="512"/>
      <c r="CRN423" s="505"/>
      <c r="CRO423" s="505"/>
      <c r="CRP423" s="505"/>
      <c r="CRQ423" s="511"/>
      <c r="CRR423" s="512"/>
      <c r="CRS423" s="512"/>
      <c r="CRT423" s="505"/>
      <c r="CRU423" s="505"/>
      <c r="CRV423" s="505"/>
      <c r="CRW423" s="511"/>
      <c r="CRX423" s="512"/>
      <c r="CRY423" s="512"/>
      <c r="CRZ423" s="505"/>
      <c r="CSA423" s="505"/>
      <c r="CSB423" s="505"/>
      <c r="CSC423" s="511"/>
      <c r="CSD423" s="512"/>
      <c r="CSE423" s="512"/>
      <c r="CSF423" s="505"/>
      <c r="CSG423" s="505"/>
      <c r="CSH423" s="505"/>
      <c r="CSI423" s="511"/>
      <c r="CSJ423" s="512"/>
      <c r="CSK423" s="512"/>
      <c r="CSL423" s="505"/>
      <c r="CSM423" s="505"/>
      <c r="CSN423" s="505"/>
      <c r="CSO423" s="511"/>
      <c r="CSP423" s="512"/>
      <c r="CSQ423" s="512"/>
      <c r="CSR423" s="505"/>
      <c r="CSS423" s="505"/>
      <c r="CST423" s="505"/>
      <c r="CSU423" s="511"/>
      <c r="CSV423" s="512"/>
      <c r="CSW423" s="512"/>
      <c r="CSX423" s="505"/>
      <c r="CSY423" s="505"/>
      <c r="CSZ423" s="505"/>
      <c r="CTA423" s="511"/>
      <c r="CTB423" s="512"/>
      <c r="CTC423" s="512"/>
      <c r="CTD423" s="505"/>
      <c r="CTE423" s="505"/>
      <c r="CTF423" s="505"/>
      <c r="CTG423" s="511"/>
      <c r="CTH423" s="512"/>
      <c r="CTI423" s="512"/>
      <c r="CTJ423" s="505"/>
      <c r="CTK423" s="505"/>
      <c r="CTL423" s="505"/>
      <c r="CTM423" s="511"/>
      <c r="CTN423" s="512"/>
      <c r="CTO423" s="512"/>
      <c r="CTP423" s="505"/>
      <c r="CTQ423" s="505"/>
      <c r="CTR423" s="505"/>
      <c r="CTS423" s="511"/>
      <c r="CTT423" s="512"/>
      <c r="CTU423" s="512"/>
      <c r="CTV423" s="505"/>
      <c r="CTW423" s="505"/>
      <c r="CTX423" s="505"/>
      <c r="CTY423" s="511"/>
      <c r="CTZ423" s="512"/>
      <c r="CUA423" s="512"/>
      <c r="CUB423" s="505"/>
      <c r="CUC423" s="505"/>
      <c r="CUD423" s="505"/>
      <c r="CUE423" s="511"/>
      <c r="CUF423" s="512"/>
      <c r="CUG423" s="512"/>
      <c r="CUH423" s="505"/>
      <c r="CUI423" s="505"/>
      <c r="CUJ423" s="505"/>
      <c r="CUK423" s="511"/>
      <c r="CUL423" s="512"/>
      <c r="CUM423" s="512"/>
      <c r="CUN423" s="505"/>
      <c r="CUO423" s="505"/>
      <c r="CUP423" s="505"/>
      <c r="CUQ423" s="511"/>
      <c r="CUR423" s="512"/>
      <c r="CUS423" s="512"/>
      <c r="CUT423" s="505"/>
      <c r="CUU423" s="505"/>
      <c r="CUV423" s="505"/>
      <c r="CUW423" s="511"/>
      <c r="CUX423" s="512"/>
      <c r="CUY423" s="512"/>
      <c r="CUZ423" s="505"/>
      <c r="CVA423" s="505"/>
      <c r="CVB423" s="505"/>
      <c r="CVC423" s="511"/>
      <c r="CVD423" s="512"/>
      <c r="CVE423" s="512"/>
      <c r="CVF423" s="505"/>
      <c r="CVG423" s="505"/>
      <c r="CVH423" s="505"/>
      <c r="CVI423" s="511"/>
      <c r="CVJ423" s="512"/>
      <c r="CVK423" s="512"/>
      <c r="CVL423" s="505"/>
      <c r="CVM423" s="505"/>
      <c r="CVN423" s="505"/>
      <c r="CVO423" s="511"/>
      <c r="CVP423" s="512"/>
      <c r="CVQ423" s="512"/>
      <c r="CVR423" s="505"/>
      <c r="CVS423" s="505"/>
      <c r="CVT423" s="505"/>
      <c r="CVU423" s="511"/>
      <c r="CVV423" s="512"/>
      <c r="CVW423" s="512"/>
      <c r="CVX423" s="505"/>
      <c r="CVY423" s="505"/>
      <c r="CVZ423" s="505"/>
      <c r="CWA423" s="511"/>
      <c r="CWB423" s="512"/>
      <c r="CWC423" s="512"/>
      <c r="CWD423" s="505"/>
      <c r="CWE423" s="505"/>
      <c r="CWF423" s="505"/>
      <c r="CWG423" s="511"/>
      <c r="CWH423" s="512"/>
      <c r="CWI423" s="512"/>
      <c r="CWJ423" s="505"/>
      <c r="CWK423" s="505"/>
      <c r="CWL423" s="505"/>
      <c r="CWM423" s="511"/>
      <c r="CWN423" s="512"/>
      <c r="CWO423" s="512"/>
      <c r="CWP423" s="505"/>
      <c r="CWQ423" s="505"/>
      <c r="CWR423" s="505"/>
      <c r="CWS423" s="511"/>
      <c r="CWT423" s="512"/>
      <c r="CWU423" s="512"/>
      <c r="CWV423" s="505"/>
      <c r="CWW423" s="505"/>
      <c r="CWX423" s="505"/>
      <c r="CWY423" s="511"/>
      <c r="CWZ423" s="512"/>
      <c r="CXA423" s="512"/>
      <c r="CXB423" s="505"/>
      <c r="CXC423" s="505"/>
      <c r="CXD423" s="505"/>
      <c r="CXE423" s="511"/>
      <c r="CXF423" s="512"/>
      <c r="CXG423" s="512"/>
      <c r="CXH423" s="505"/>
      <c r="CXI423" s="505"/>
      <c r="CXJ423" s="505"/>
      <c r="CXK423" s="511"/>
      <c r="CXL423" s="512"/>
      <c r="CXM423" s="512"/>
      <c r="CXN423" s="505"/>
      <c r="CXO423" s="505"/>
      <c r="CXP423" s="505"/>
      <c r="CXQ423" s="511"/>
      <c r="CXR423" s="512"/>
      <c r="CXS423" s="512"/>
      <c r="CXT423" s="505"/>
      <c r="CXU423" s="505"/>
      <c r="CXV423" s="505"/>
      <c r="CXW423" s="511"/>
      <c r="CXX423" s="512"/>
      <c r="CXY423" s="512"/>
      <c r="CXZ423" s="505"/>
      <c r="CYA423" s="505"/>
      <c r="CYB423" s="505"/>
      <c r="CYC423" s="511"/>
      <c r="CYD423" s="512"/>
      <c r="CYE423" s="512"/>
      <c r="CYF423" s="505"/>
      <c r="CYG423" s="505"/>
      <c r="CYH423" s="505"/>
      <c r="CYI423" s="511"/>
      <c r="CYJ423" s="512"/>
      <c r="CYK423" s="512"/>
      <c r="CYL423" s="505"/>
      <c r="CYM423" s="505"/>
      <c r="CYN423" s="505"/>
      <c r="CYO423" s="511"/>
      <c r="CYP423" s="512"/>
      <c r="CYQ423" s="512"/>
      <c r="CYR423" s="505"/>
      <c r="CYS423" s="505"/>
      <c r="CYT423" s="505"/>
      <c r="CYU423" s="511"/>
      <c r="CYV423" s="512"/>
      <c r="CYW423" s="512"/>
      <c r="CYX423" s="505"/>
      <c r="CYY423" s="505"/>
      <c r="CYZ423" s="505"/>
      <c r="CZA423" s="511"/>
      <c r="CZB423" s="512"/>
      <c r="CZC423" s="512"/>
      <c r="CZD423" s="505"/>
      <c r="CZE423" s="505"/>
      <c r="CZF423" s="505"/>
      <c r="CZG423" s="511"/>
      <c r="CZH423" s="512"/>
      <c r="CZI423" s="512"/>
      <c r="CZJ423" s="505"/>
      <c r="CZK423" s="505"/>
      <c r="CZL423" s="505"/>
      <c r="CZM423" s="511"/>
      <c r="CZN423" s="512"/>
      <c r="CZO423" s="512"/>
      <c r="CZP423" s="505"/>
      <c r="CZQ423" s="505"/>
      <c r="CZR423" s="505"/>
      <c r="CZS423" s="511"/>
      <c r="CZT423" s="512"/>
      <c r="CZU423" s="512"/>
      <c r="CZV423" s="505"/>
      <c r="CZW423" s="505"/>
      <c r="CZX423" s="505"/>
      <c r="CZY423" s="511"/>
      <c r="CZZ423" s="512"/>
      <c r="DAA423" s="512"/>
      <c r="DAB423" s="505"/>
      <c r="DAC423" s="505"/>
      <c r="DAD423" s="505"/>
      <c r="DAE423" s="511"/>
      <c r="DAF423" s="512"/>
      <c r="DAG423" s="512"/>
      <c r="DAH423" s="505"/>
      <c r="DAI423" s="505"/>
      <c r="DAJ423" s="505"/>
      <c r="DAK423" s="511"/>
      <c r="DAL423" s="512"/>
      <c r="DAM423" s="512"/>
      <c r="DAN423" s="505"/>
      <c r="DAO423" s="505"/>
      <c r="DAP423" s="505"/>
      <c r="DAQ423" s="511"/>
      <c r="DAR423" s="512"/>
      <c r="DAS423" s="512"/>
      <c r="DAT423" s="505"/>
      <c r="DAU423" s="505"/>
      <c r="DAV423" s="505"/>
      <c r="DAW423" s="511"/>
      <c r="DAX423" s="512"/>
      <c r="DAY423" s="512"/>
      <c r="DAZ423" s="505"/>
      <c r="DBA423" s="505"/>
      <c r="DBB423" s="505"/>
      <c r="DBC423" s="511"/>
      <c r="DBD423" s="512"/>
      <c r="DBE423" s="512"/>
      <c r="DBF423" s="505"/>
      <c r="DBG423" s="505"/>
      <c r="DBH423" s="505"/>
      <c r="DBI423" s="511"/>
      <c r="DBJ423" s="512"/>
      <c r="DBK423" s="512"/>
      <c r="DBL423" s="505"/>
      <c r="DBM423" s="505"/>
      <c r="DBN423" s="505"/>
      <c r="DBO423" s="511"/>
      <c r="DBP423" s="512"/>
      <c r="DBQ423" s="512"/>
      <c r="DBR423" s="505"/>
      <c r="DBS423" s="505"/>
      <c r="DBT423" s="505"/>
      <c r="DBU423" s="511"/>
      <c r="DBV423" s="512"/>
      <c r="DBW423" s="512"/>
      <c r="DBX423" s="505"/>
      <c r="DBY423" s="505"/>
      <c r="DBZ423" s="505"/>
      <c r="DCA423" s="511"/>
      <c r="DCB423" s="512"/>
      <c r="DCC423" s="512"/>
      <c r="DCD423" s="505"/>
      <c r="DCE423" s="505"/>
      <c r="DCF423" s="505"/>
      <c r="DCG423" s="511"/>
      <c r="DCH423" s="512"/>
      <c r="DCI423" s="512"/>
      <c r="DCJ423" s="505"/>
      <c r="DCK423" s="505"/>
      <c r="DCL423" s="505"/>
      <c r="DCM423" s="511"/>
      <c r="DCN423" s="512"/>
      <c r="DCO423" s="512"/>
      <c r="DCP423" s="505"/>
      <c r="DCQ423" s="505"/>
      <c r="DCR423" s="505"/>
      <c r="DCS423" s="511"/>
      <c r="DCT423" s="512"/>
      <c r="DCU423" s="512"/>
      <c r="DCV423" s="505"/>
      <c r="DCW423" s="505"/>
      <c r="DCX423" s="505"/>
      <c r="DCY423" s="511"/>
      <c r="DCZ423" s="512"/>
      <c r="DDA423" s="512"/>
      <c r="DDB423" s="505"/>
      <c r="DDC423" s="505"/>
      <c r="DDD423" s="505"/>
      <c r="DDE423" s="511"/>
      <c r="DDF423" s="512"/>
      <c r="DDG423" s="512"/>
      <c r="DDH423" s="505"/>
      <c r="DDI423" s="505"/>
      <c r="DDJ423" s="505"/>
      <c r="DDK423" s="511"/>
      <c r="DDL423" s="512"/>
      <c r="DDM423" s="512"/>
      <c r="DDN423" s="505"/>
      <c r="DDO423" s="505"/>
      <c r="DDP423" s="505"/>
      <c r="DDQ423" s="511"/>
      <c r="DDR423" s="512"/>
      <c r="DDS423" s="512"/>
      <c r="DDT423" s="505"/>
      <c r="DDU423" s="505"/>
      <c r="DDV423" s="505"/>
      <c r="DDW423" s="511"/>
      <c r="DDX423" s="512"/>
      <c r="DDY423" s="512"/>
      <c r="DDZ423" s="505"/>
      <c r="DEA423" s="505"/>
      <c r="DEB423" s="505"/>
      <c r="DEC423" s="511"/>
      <c r="DED423" s="512"/>
      <c r="DEE423" s="512"/>
      <c r="DEF423" s="505"/>
      <c r="DEG423" s="505"/>
      <c r="DEH423" s="505"/>
      <c r="DEI423" s="511"/>
      <c r="DEJ423" s="512"/>
      <c r="DEK423" s="512"/>
      <c r="DEL423" s="505"/>
      <c r="DEM423" s="505"/>
      <c r="DEN423" s="505"/>
      <c r="DEO423" s="511"/>
      <c r="DEP423" s="512"/>
      <c r="DEQ423" s="512"/>
      <c r="DER423" s="505"/>
      <c r="DES423" s="505"/>
      <c r="DET423" s="505"/>
      <c r="DEU423" s="511"/>
      <c r="DEV423" s="512"/>
      <c r="DEW423" s="512"/>
      <c r="DEX423" s="505"/>
      <c r="DEY423" s="505"/>
      <c r="DEZ423" s="505"/>
      <c r="DFA423" s="511"/>
      <c r="DFB423" s="512"/>
      <c r="DFC423" s="512"/>
      <c r="DFD423" s="505"/>
      <c r="DFE423" s="505"/>
      <c r="DFF423" s="505"/>
      <c r="DFG423" s="511"/>
      <c r="DFH423" s="512"/>
      <c r="DFI423" s="512"/>
      <c r="DFJ423" s="505"/>
      <c r="DFK423" s="505"/>
      <c r="DFL423" s="505"/>
      <c r="DFM423" s="511"/>
      <c r="DFN423" s="512"/>
      <c r="DFO423" s="512"/>
      <c r="DFP423" s="505"/>
      <c r="DFQ423" s="505"/>
      <c r="DFR423" s="505"/>
      <c r="DFS423" s="511"/>
      <c r="DFT423" s="512"/>
      <c r="DFU423" s="512"/>
      <c r="DFV423" s="505"/>
      <c r="DFW423" s="505"/>
      <c r="DFX423" s="505"/>
      <c r="DFY423" s="511"/>
      <c r="DFZ423" s="512"/>
      <c r="DGA423" s="512"/>
      <c r="DGB423" s="505"/>
      <c r="DGC423" s="505"/>
      <c r="DGD423" s="505"/>
      <c r="DGE423" s="511"/>
      <c r="DGF423" s="512"/>
      <c r="DGG423" s="512"/>
      <c r="DGH423" s="505"/>
      <c r="DGI423" s="505"/>
      <c r="DGJ423" s="505"/>
      <c r="DGK423" s="511"/>
      <c r="DGL423" s="512"/>
      <c r="DGM423" s="512"/>
      <c r="DGN423" s="505"/>
      <c r="DGO423" s="505"/>
      <c r="DGP423" s="505"/>
      <c r="DGQ423" s="511"/>
      <c r="DGR423" s="512"/>
      <c r="DGS423" s="512"/>
      <c r="DGT423" s="505"/>
      <c r="DGU423" s="505"/>
      <c r="DGV423" s="505"/>
      <c r="DGW423" s="511"/>
      <c r="DGX423" s="512"/>
      <c r="DGY423" s="512"/>
      <c r="DGZ423" s="505"/>
      <c r="DHA423" s="505"/>
      <c r="DHB423" s="505"/>
      <c r="DHC423" s="511"/>
      <c r="DHD423" s="512"/>
      <c r="DHE423" s="512"/>
      <c r="DHF423" s="505"/>
      <c r="DHG423" s="505"/>
      <c r="DHH423" s="505"/>
      <c r="DHI423" s="511"/>
      <c r="DHJ423" s="512"/>
      <c r="DHK423" s="512"/>
      <c r="DHL423" s="505"/>
      <c r="DHM423" s="505"/>
      <c r="DHN423" s="505"/>
      <c r="DHO423" s="511"/>
      <c r="DHP423" s="512"/>
      <c r="DHQ423" s="512"/>
      <c r="DHR423" s="505"/>
      <c r="DHS423" s="505"/>
      <c r="DHT423" s="505"/>
      <c r="DHU423" s="511"/>
      <c r="DHV423" s="512"/>
      <c r="DHW423" s="512"/>
      <c r="DHX423" s="505"/>
      <c r="DHY423" s="505"/>
      <c r="DHZ423" s="505"/>
      <c r="DIA423" s="511"/>
      <c r="DIB423" s="512"/>
      <c r="DIC423" s="512"/>
      <c r="DID423" s="505"/>
      <c r="DIE423" s="505"/>
      <c r="DIF423" s="505"/>
      <c r="DIG423" s="511"/>
      <c r="DIH423" s="512"/>
      <c r="DII423" s="512"/>
      <c r="DIJ423" s="505"/>
      <c r="DIK423" s="505"/>
      <c r="DIL423" s="505"/>
      <c r="DIM423" s="511"/>
      <c r="DIN423" s="512"/>
      <c r="DIO423" s="512"/>
      <c r="DIP423" s="505"/>
      <c r="DIQ423" s="505"/>
      <c r="DIR423" s="505"/>
      <c r="DIS423" s="511"/>
      <c r="DIT423" s="512"/>
      <c r="DIU423" s="512"/>
      <c r="DIV423" s="505"/>
      <c r="DIW423" s="505"/>
      <c r="DIX423" s="505"/>
      <c r="DIY423" s="511"/>
      <c r="DIZ423" s="512"/>
      <c r="DJA423" s="512"/>
      <c r="DJB423" s="505"/>
      <c r="DJC423" s="505"/>
      <c r="DJD423" s="505"/>
      <c r="DJE423" s="511"/>
      <c r="DJF423" s="512"/>
      <c r="DJG423" s="512"/>
      <c r="DJH423" s="505"/>
      <c r="DJI423" s="505"/>
      <c r="DJJ423" s="505"/>
      <c r="DJK423" s="511"/>
      <c r="DJL423" s="512"/>
      <c r="DJM423" s="512"/>
      <c r="DJN423" s="505"/>
      <c r="DJO423" s="505"/>
      <c r="DJP423" s="505"/>
      <c r="DJQ423" s="511"/>
      <c r="DJR423" s="512"/>
      <c r="DJS423" s="512"/>
      <c r="DJT423" s="505"/>
      <c r="DJU423" s="505"/>
      <c r="DJV423" s="505"/>
      <c r="DJW423" s="511"/>
      <c r="DJX423" s="512"/>
      <c r="DJY423" s="512"/>
      <c r="DJZ423" s="505"/>
      <c r="DKA423" s="505"/>
      <c r="DKB423" s="505"/>
      <c r="DKC423" s="511"/>
      <c r="DKD423" s="512"/>
      <c r="DKE423" s="512"/>
      <c r="DKF423" s="505"/>
      <c r="DKG423" s="505"/>
      <c r="DKH423" s="505"/>
      <c r="DKI423" s="511"/>
      <c r="DKJ423" s="512"/>
      <c r="DKK423" s="512"/>
      <c r="DKL423" s="505"/>
      <c r="DKM423" s="505"/>
      <c r="DKN423" s="505"/>
      <c r="DKO423" s="511"/>
      <c r="DKP423" s="512"/>
      <c r="DKQ423" s="512"/>
      <c r="DKR423" s="505"/>
      <c r="DKS423" s="505"/>
      <c r="DKT423" s="505"/>
      <c r="DKU423" s="511"/>
      <c r="DKV423" s="512"/>
      <c r="DKW423" s="512"/>
      <c r="DKX423" s="505"/>
      <c r="DKY423" s="505"/>
      <c r="DKZ423" s="505"/>
      <c r="DLA423" s="511"/>
      <c r="DLB423" s="512"/>
      <c r="DLC423" s="512"/>
      <c r="DLD423" s="505"/>
      <c r="DLE423" s="505"/>
      <c r="DLF423" s="505"/>
      <c r="DLG423" s="511"/>
      <c r="DLH423" s="512"/>
      <c r="DLI423" s="512"/>
      <c r="DLJ423" s="505"/>
      <c r="DLK423" s="505"/>
      <c r="DLL423" s="505"/>
      <c r="DLM423" s="511"/>
      <c r="DLN423" s="512"/>
      <c r="DLO423" s="512"/>
      <c r="DLP423" s="505"/>
      <c r="DLQ423" s="505"/>
      <c r="DLR423" s="505"/>
      <c r="DLS423" s="511"/>
      <c r="DLT423" s="512"/>
      <c r="DLU423" s="512"/>
      <c r="DLV423" s="505"/>
      <c r="DLW423" s="505"/>
      <c r="DLX423" s="505"/>
      <c r="DLY423" s="511"/>
      <c r="DLZ423" s="512"/>
      <c r="DMA423" s="512"/>
      <c r="DMB423" s="505"/>
      <c r="DMC423" s="505"/>
      <c r="DMD423" s="505"/>
      <c r="DME423" s="511"/>
      <c r="DMF423" s="512"/>
      <c r="DMG423" s="512"/>
      <c r="DMH423" s="505"/>
      <c r="DMI423" s="505"/>
      <c r="DMJ423" s="505"/>
      <c r="DMK423" s="511"/>
      <c r="DML423" s="512"/>
      <c r="DMM423" s="512"/>
      <c r="DMN423" s="505"/>
      <c r="DMO423" s="505"/>
      <c r="DMP423" s="505"/>
      <c r="DMQ423" s="511"/>
      <c r="DMR423" s="512"/>
      <c r="DMS423" s="512"/>
      <c r="DMT423" s="505"/>
      <c r="DMU423" s="505"/>
      <c r="DMV423" s="505"/>
      <c r="DMW423" s="511"/>
      <c r="DMX423" s="512"/>
      <c r="DMY423" s="512"/>
      <c r="DMZ423" s="505"/>
      <c r="DNA423" s="505"/>
      <c r="DNB423" s="505"/>
      <c r="DNC423" s="511"/>
      <c r="DND423" s="512"/>
      <c r="DNE423" s="512"/>
      <c r="DNF423" s="505"/>
      <c r="DNG423" s="505"/>
      <c r="DNH423" s="505"/>
      <c r="DNI423" s="511"/>
      <c r="DNJ423" s="512"/>
      <c r="DNK423" s="512"/>
      <c r="DNL423" s="505"/>
      <c r="DNM423" s="505"/>
      <c r="DNN423" s="505"/>
      <c r="DNO423" s="511"/>
      <c r="DNP423" s="512"/>
      <c r="DNQ423" s="512"/>
      <c r="DNR423" s="505"/>
      <c r="DNS423" s="505"/>
      <c r="DNT423" s="505"/>
      <c r="DNU423" s="511"/>
      <c r="DNV423" s="512"/>
      <c r="DNW423" s="512"/>
      <c r="DNX423" s="505"/>
      <c r="DNY423" s="505"/>
      <c r="DNZ423" s="505"/>
      <c r="DOA423" s="511"/>
      <c r="DOB423" s="512"/>
      <c r="DOC423" s="512"/>
      <c r="DOD423" s="505"/>
      <c r="DOE423" s="505"/>
      <c r="DOF423" s="505"/>
      <c r="DOG423" s="511"/>
      <c r="DOH423" s="512"/>
      <c r="DOI423" s="512"/>
      <c r="DOJ423" s="505"/>
      <c r="DOK423" s="505"/>
      <c r="DOL423" s="505"/>
      <c r="DOM423" s="511"/>
      <c r="DON423" s="512"/>
      <c r="DOO423" s="512"/>
      <c r="DOP423" s="505"/>
      <c r="DOQ423" s="505"/>
      <c r="DOR423" s="505"/>
      <c r="DOS423" s="511"/>
      <c r="DOT423" s="512"/>
      <c r="DOU423" s="512"/>
      <c r="DOV423" s="505"/>
      <c r="DOW423" s="505"/>
      <c r="DOX423" s="505"/>
      <c r="DOY423" s="511"/>
      <c r="DOZ423" s="512"/>
      <c r="DPA423" s="512"/>
      <c r="DPB423" s="505"/>
      <c r="DPC423" s="505"/>
      <c r="DPD423" s="505"/>
      <c r="DPE423" s="511"/>
      <c r="DPF423" s="512"/>
      <c r="DPG423" s="512"/>
      <c r="DPH423" s="505"/>
      <c r="DPI423" s="505"/>
      <c r="DPJ423" s="505"/>
      <c r="DPK423" s="511"/>
      <c r="DPL423" s="512"/>
      <c r="DPM423" s="512"/>
      <c r="DPN423" s="505"/>
      <c r="DPO423" s="505"/>
      <c r="DPP423" s="505"/>
      <c r="DPQ423" s="511"/>
      <c r="DPR423" s="512"/>
      <c r="DPS423" s="512"/>
      <c r="DPT423" s="505"/>
      <c r="DPU423" s="505"/>
      <c r="DPV423" s="505"/>
      <c r="DPW423" s="511"/>
      <c r="DPX423" s="512"/>
      <c r="DPY423" s="512"/>
      <c r="DPZ423" s="505"/>
      <c r="DQA423" s="505"/>
      <c r="DQB423" s="505"/>
      <c r="DQC423" s="511"/>
      <c r="DQD423" s="512"/>
      <c r="DQE423" s="512"/>
      <c r="DQF423" s="505"/>
      <c r="DQG423" s="505"/>
      <c r="DQH423" s="505"/>
      <c r="DQI423" s="511"/>
      <c r="DQJ423" s="512"/>
      <c r="DQK423" s="512"/>
      <c r="DQL423" s="505"/>
      <c r="DQM423" s="505"/>
      <c r="DQN423" s="505"/>
      <c r="DQO423" s="511"/>
      <c r="DQP423" s="512"/>
      <c r="DQQ423" s="512"/>
      <c r="DQR423" s="505"/>
      <c r="DQS423" s="505"/>
      <c r="DQT423" s="505"/>
      <c r="DQU423" s="511"/>
      <c r="DQV423" s="512"/>
      <c r="DQW423" s="512"/>
      <c r="DQX423" s="505"/>
      <c r="DQY423" s="505"/>
      <c r="DQZ423" s="505"/>
      <c r="DRA423" s="511"/>
      <c r="DRB423" s="512"/>
      <c r="DRC423" s="512"/>
      <c r="DRD423" s="505"/>
      <c r="DRE423" s="505"/>
      <c r="DRF423" s="505"/>
      <c r="DRG423" s="511"/>
      <c r="DRH423" s="512"/>
      <c r="DRI423" s="512"/>
      <c r="DRJ423" s="505"/>
      <c r="DRK423" s="505"/>
      <c r="DRL423" s="505"/>
      <c r="DRM423" s="511"/>
      <c r="DRN423" s="512"/>
      <c r="DRO423" s="512"/>
      <c r="DRP423" s="505"/>
      <c r="DRQ423" s="505"/>
      <c r="DRR423" s="505"/>
      <c r="DRS423" s="511"/>
      <c r="DRT423" s="512"/>
      <c r="DRU423" s="512"/>
      <c r="DRV423" s="505"/>
      <c r="DRW423" s="505"/>
      <c r="DRX423" s="505"/>
      <c r="DRY423" s="511"/>
      <c r="DRZ423" s="512"/>
      <c r="DSA423" s="512"/>
      <c r="DSB423" s="505"/>
      <c r="DSC423" s="505"/>
      <c r="DSD423" s="505"/>
      <c r="DSE423" s="511"/>
      <c r="DSF423" s="512"/>
      <c r="DSG423" s="512"/>
      <c r="DSH423" s="505"/>
      <c r="DSI423" s="505"/>
      <c r="DSJ423" s="505"/>
      <c r="DSK423" s="511"/>
      <c r="DSL423" s="512"/>
      <c r="DSM423" s="512"/>
      <c r="DSN423" s="505"/>
      <c r="DSO423" s="505"/>
      <c r="DSP423" s="505"/>
      <c r="DSQ423" s="511"/>
      <c r="DSR423" s="512"/>
      <c r="DSS423" s="512"/>
      <c r="DST423" s="505"/>
      <c r="DSU423" s="505"/>
      <c r="DSV423" s="505"/>
      <c r="DSW423" s="511"/>
      <c r="DSX423" s="512"/>
      <c r="DSY423" s="512"/>
      <c r="DSZ423" s="505"/>
      <c r="DTA423" s="505"/>
      <c r="DTB423" s="505"/>
      <c r="DTC423" s="511"/>
      <c r="DTD423" s="512"/>
      <c r="DTE423" s="512"/>
      <c r="DTF423" s="505"/>
      <c r="DTG423" s="505"/>
      <c r="DTH423" s="505"/>
      <c r="DTI423" s="511"/>
      <c r="DTJ423" s="512"/>
      <c r="DTK423" s="512"/>
      <c r="DTL423" s="505"/>
      <c r="DTM423" s="505"/>
      <c r="DTN423" s="505"/>
      <c r="DTO423" s="511"/>
      <c r="DTP423" s="512"/>
      <c r="DTQ423" s="512"/>
      <c r="DTR423" s="505"/>
      <c r="DTS423" s="505"/>
      <c r="DTT423" s="505"/>
      <c r="DTU423" s="511"/>
      <c r="DTV423" s="512"/>
      <c r="DTW423" s="512"/>
      <c r="DTX423" s="505"/>
      <c r="DTY423" s="505"/>
      <c r="DTZ423" s="505"/>
      <c r="DUA423" s="511"/>
      <c r="DUB423" s="512"/>
      <c r="DUC423" s="512"/>
      <c r="DUD423" s="505"/>
      <c r="DUE423" s="505"/>
      <c r="DUF423" s="505"/>
      <c r="DUG423" s="511"/>
      <c r="DUH423" s="512"/>
      <c r="DUI423" s="512"/>
      <c r="DUJ423" s="505"/>
      <c r="DUK423" s="505"/>
      <c r="DUL423" s="505"/>
      <c r="DUM423" s="511"/>
      <c r="DUN423" s="512"/>
      <c r="DUO423" s="512"/>
      <c r="DUP423" s="505"/>
      <c r="DUQ423" s="505"/>
      <c r="DUR423" s="505"/>
      <c r="DUS423" s="511"/>
      <c r="DUT423" s="512"/>
      <c r="DUU423" s="512"/>
      <c r="DUV423" s="505"/>
      <c r="DUW423" s="505"/>
      <c r="DUX423" s="505"/>
      <c r="DUY423" s="511"/>
      <c r="DUZ423" s="512"/>
      <c r="DVA423" s="512"/>
      <c r="DVB423" s="505"/>
      <c r="DVC423" s="505"/>
      <c r="DVD423" s="505"/>
      <c r="DVE423" s="511"/>
      <c r="DVF423" s="512"/>
      <c r="DVG423" s="512"/>
      <c r="DVH423" s="505"/>
      <c r="DVI423" s="505"/>
      <c r="DVJ423" s="505"/>
      <c r="DVK423" s="511"/>
      <c r="DVL423" s="512"/>
      <c r="DVM423" s="512"/>
      <c r="DVN423" s="505"/>
      <c r="DVO423" s="505"/>
      <c r="DVP423" s="505"/>
      <c r="DVQ423" s="511"/>
      <c r="DVR423" s="512"/>
      <c r="DVS423" s="512"/>
      <c r="DVT423" s="505"/>
      <c r="DVU423" s="505"/>
      <c r="DVV423" s="505"/>
      <c r="DVW423" s="511"/>
      <c r="DVX423" s="512"/>
      <c r="DVY423" s="512"/>
      <c r="DVZ423" s="505"/>
      <c r="DWA423" s="505"/>
      <c r="DWB423" s="505"/>
      <c r="DWC423" s="511"/>
      <c r="DWD423" s="512"/>
      <c r="DWE423" s="512"/>
      <c r="DWF423" s="505"/>
      <c r="DWG423" s="505"/>
      <c r="DWH423" s="505"/>
      <c r="DWI423" s="511"/>
      <c r="DWJ423" s="512"/>
      <c r="DWK423" s="512"/>
      <c r="DWL423" s="505"/>
      <c r="DWM423" s="505"/>
      <c r="DWN423" s="505"/>
      <c r="DWO423" s="511"/>
      <c r="DWP423" s="512"/>
      <c r="DWQ423" s="512"/>
      <c r="DWR423" s="505"/>
      <c r="DWS423" s="505"/>
      <c r="DWT423" s="505"/>
      <c r="DWU423" s="511"/>
      <c r="DWV423" s="512"/>
      <c r="DWW423" s="512"/>
      <c r="DWX423" s="505"/>
      <c r="DWY423" s="505"/>
      <c r="DWZ423" s="505"/>
      <c r="DXA423" s="511"/>
      <c r="DXB423" s="512"/>
      <c r="DXC423" s="512"/>
      <c r="DXD423" s="505"/>
      <c r="DXE423" s="505"/>
      <c r="DXF423" s="505"/>
      <c r="DXG423" s="511"/>
      <c r="DXH423" s="512"/>
      <c r="DXI423" s="512"/>
      <c r="DXJ423" s="505"/>
      <c r="DXK423" s="505"/>
      <c r="DXL423" s="505"/>
      <c r="DXM423" s="511"/>
      <c r="DXN423" s="512"/>
      <c r="DXO423" s="512"/>
      <c r="DXP423" s="505"/>
      <c r="DXQ423" s="505"/>
      <c r="DXR423" s="505"/>
      <c r="DXS423" s="511"/>
      <c r="DXT423" s="512"/>
      <c r="DXU423" s="512"/>
      <c r="DXV423" s="505"/>
      <c r="DXW423" s="505"/>
      <c r="DXX423" s="505"/>
      <c r="DXY423" s="511"/>
      <c r="DXZ423" s="512"/>
      <c r="DYA423" s="512"/>
      <c r="DYB423" s="505"/>
      <c r="DYC423" s="505"/>
      <c r="DYD423" s="505"/>
      <c r="DYE423" s="511"/>
      <c r="DYF423" s="512"/>
      <c r="DYG423" s="512"/>
      <c r="DYH423" s="505"/>
      <c r="DYI423" s="505"/>
      <c r="DYJ423" s="505"/>
      <c r="DYK423" s="511"/>
      <c r="DYL423" s="512"/>
      <c r="DYM423" s="512"/>
      <c r="DYN423" s="505"/>
      <c r="DYO423" s="505"/>
      <c r="DYP423" s="505"/>
      <c r="DYQ423" s="511"/>
      <c r="DYR423" s="512"/>
      <c r="DYS423" s="512"/>
      <c r="DYT423" s="505"/>
      <c r="DYU423" s="505"/>
      <c r="DYV423" s="505"/>
      <c r="DYW423" s="511"/>
      <c r="DYX423" s="512"/>
      <c r="DYY423" s="512"/>
      <c r="DYZ423" s="505"/>
      <c r="DZA423" s="505"/>
      <c r="DZB423" s="505"/>
      <c r="DZC423" s="511"/>
      <c r="DZD423" s="512"/>
      <c r="DZE423" s="512"/>
      <c r="DZF423" s="505"/>
      <c r="DZG423" s="505"/>
      <c r="DZH423" s="505"/>
      <c r="DZI423" s="511"/>
      <c r="DZJ423" s="512"/>
      <c r="DZK423" s="512"/>
      <c r="DZL423" s="505"/>
      <c r="DZM423" s="505"/>
      <c r="DZN423" s="505"/>
      <c r="DZO423" s="511"/>
      <c r="DZP423" s="512"/>
      <c r="DZQ423" s="512"/>
      <c r="DZR423" s="505"/>
      <c r="DZS423" s="505"/>
      <c r="DZT423" s="505"/>
      <c r="DZU423" s="511"/>
      <c r="DZV423" s="512"/>
      <c r="DZW423" s="512"/>
      <c r="DZX423" s="505"/>
      <c r="DZY423" s="505"/>
      <c r="DZZ423" s="505"/>
      <c r="EAA423" s="511"/>
      <c r="EAB423" s="512"/>
      <c r="EAC423" s="512"/>
      <c r="EAD423" s="505"/>
      <c r="EAE423" s="505"/>
      <c r="EAF423" s="505"/>
      <c r="EAG423" s="511"/>
      <c r="EAH423" s="512"/>
      <c r="EAI423" s="512"/>
      <c r="EAJ423" s="505"/>
      <c r="EAK423" s="505"/>
      <c r="EAL423" s="505"/>
      <c r="EAM423" s="511"/>
      <c r="EAN423" s="512"/>
      <c r="EAO423" s="512"/>
      <c r="EAP423" s="505"/>
      <c r="EAQ423" s="505"/>
      <c r="EAR423" s="505"/>
      <c r="EAS423" s="511"/>
      <c r="EAT423" s="512"/>
      <c r="EAU423" s="512"/>
      <c r="EAV423" s="505"/>
      <c r="EAW423" s="505"/>
      <c r="EAX423" s="505"/>
      <c r="EAY423" s="511"/>
      <c r="EAZ423" s="512"/>
      <c r="EBA423" s="512"/>
      <c r="EBB423" s="505"/>
      <c r="EBC423" s="505"/>
      <c r="EBD423" s="505"/>
      <c r="EBE423" s="511"/>
      <c r="EBF423" s="512"/>
      <c r="EBG423" s="512"/>
      <c r="EBH423" s="505"/>
      <c r="EBI423" s="505"/>
      <c r="EBJ423" s="505"/>
      <c r="EBK423" s="511"/>
      <c r="EBL423" s="512"/>
      <c r="EBM423" s="512"/>
      <c r="EBN423" s="505"/>
      <c r="EBO423" s="505"/>
      <c r="EBP423" s="505"/>
      <c r="EBQ423" s="511"/>
      <c r="EBR423" s="512"/>
      <c r="EBS423" s="512"/>
      <c r="EBT423" s="505"/>
      <c r="EBU423" s="505"/>
      <c r="EBV423" s="505"/>
      <c r="EBW423" s="511"/>
      <c r="EBX423" s="512"/>
      <c r="EBY423" s="512"/>
      <c r="EBZ423" s="505"/>
      <c r="ECA423" s="505"/>
      <c r="ECB423" s="505"/>
      <c r="ECC423" s="511"/>
      <c r="ECD423" s="512"/>
      <c r="ECE423" s="512"/>
      <c r="ECF423" s="505"/>
      <c r="ECG423" s="505"/>
      <c r="ECH423" s="505"/>
      <c r="ECI423" s="511"/>
      <c r="ECJ423" s="512"/>
      <c r="ECK423" s="512"/>
      <c r="ECL423" s="505"/>
      <c r="ECM423" s="505"/>
      <c r="ECN423" s="505"/>
      <c r="ECO423" s="511"/>
      <c r="ECP423" s="512"/>
      <c r="ECQ423" s="512"/>
      <c r="ECR423" s="505"/>
      <c r="ECS423" s="505"/>
      <c r="ECT423" s="505"/>
      <c r="ECU423" s="511"/>
      <c r="ECV423" s="512"/>
      <c r="ECW423" s="512"/>
      <c r="ECX423" s="505"/>
      <c r="ECY423" s="505"/>
      <c r="ECZ423" s="505"/>
      <c r="EDA423" s="511"/>
      <c r="EDB423" s="512"/>
      <c r="EDC423" s="512"/>
      <c r="EDD423" s="505"/>
      <c r="EDE423" s="505"/>
      <c r="EDF423" s="505"/>
      <c r="EDG423" s="511"/>
      <c r="EDH423" s="512"/>
      <c r="EDI423" s="512"/>
      <c r="EDJ423" s="505"/>
      <c r="EDK423" s="505"/>
      <c r="EDL423" s="505"/>
      <c r="EDM423" s="511"/>
      <c r="EDN423" s="512"/>
      <c r="EDO423" s="512"/>
      <c r="EDP423" s="505"/>
      <c r="EDQ423" s="505"/>
      <c r="EDR423" s="505"/>
      <c r="EDS423" s="511"/>
      <c r="EDT423" s="512"/>
      <c r="EDU423" s="512"/>
      <c r="EDV423" s="505"/>
      <c r="EDW423" s="505"/>
      <c r="EDX423" s="505"/>
      <c r="EDY423" s="511"/>
      <c r="EDZ423" s="512"/>
      <c r="EEA423" s="512"/>
      <c r="EEB423" s="505"/>
      <c r="EEC423" s="505"/>
      <c r="EED423" s="505"/>
      <c r="EEE423" s="511"/>
      <c r="EEF423" s="512"/>
      <c r="EEG423" s="512"/>
      <c r="EEH423" s="505"/>
      <c r="EEI423" s="505"/>
      <c r="EEJ423" s="505"/>
      <c r="EEK423" s="511"/>
      <c r="EEL423" s="512"/>
      <c r="EEM423" s="512"/>
      <c r="EEN423" s="505"/>
      <c r="EEO423" s="505"/>
      <c r="EEP423" s="505"/>
      <c r="EEQ423" s="511"/>
      <c r="EER423" s="512"/>
      <c r="EES423" s="512"/>
      <c r="EET423" s="505"/>
      <c r="EEU423" s="505"/>
      <c r="EEV423" s="505"/>
      <c r="EEW423" s="511"/>
      <c r="EEX423" s="512"/>
      <c r="EEY423" s="512"/>
      <c r="EEZ423" s="505"/>
      <c r="EFA423" s="505"/>
      <c r="EFB423" s="505"/>
      <c r="EFC423" s="511"/>
      <c r="EFD423" s="512"/>
      <c r="EFE423" s="512"/>
      <c r="EFF423" s="505"/>
      <c r="EFG423" s="505"/>
      <c r="EFH423" s="505"/>
      <c r="EFI423" s="511"/>
      <c r="EFJ423" s="512"/>
      <c r="EFK423" s="512"/>
      <c r="EFL423" s="505"/>
      <c r="EFM423" s="505"/>
      <c r="EFN423" s="505"/>
      <c r="EFO423" s="511"/>
      <c r="EFP423" s="512"/>
      <c r="EFQ423" s="512"/>
      <c r="EFR423" s="505"/>
      <c r="EFS423" s="505"/>
      <c r="EFT423" s="505"/>
      <c r="EFU423" s="511"/>
      <c r="EFV423" s="512"/>
      <c r="EFW423" s="512"/>
      <c r="EFX423" s="505"/>
      <c r="EFY423" s="505"/>
      <c r="EFZ423" s="505"/>
      <c r="EGA423" s="511"/>
      <c r="EGB423" s="512"/>
      <c r="EGC423" s="512"/>
      <c r="EGD423" s="505"/>
      <c r="EGE423" s="505"/>
      <c r="EGF423" s="505"/>
      <c r="EGG423" s="511"/>
      <c r="EGH423" s="512"/>
      <c r="EGI423" s="512"/>
      <c r="EGJ423" s="505"/>
      <c r="EGK423" s="505"/>
      <c r="EGL423" s="505"/>
      <c r="EGM423" s="511"/>
      <c r="EGN423" s="512"/>
      <c r="EGO423" s="512"/>
      <c r="EGP423" s="505"/>
      <c r="EGQ423" s="505"/>
      <c r="EGR423" s="505"/>
      <c r="EGS423" s="511"/>
      <c r="EGT423" s="512"/>
      <c r="EGU423" s="512"/>
      <c r="EGV423" s="505"/>
      <c r="EGW423" s="505"/>
      <c r="EGX423" s="505"/>
      <c r="EGY423" s="511"/>
      <c r="EGZ423" s="512"/>
      <c r="EHA423" s="512"/>
      <c r="EHB423" s="505"/>
      <c r="EHC423" s="505"/>
      <c r="EHD423" s="505"/>
      <c r="EHE423" s="511"/>
      <c r="EHF423" s="512"/>
      <c r="EHG423" s="512"/>
      <c r="EHH423" s="505"/>
      <c r="EHI423" s="505"/>
      <c r="EHJ423" s="505"/>
      <c r="EHK423" s="511"/>
      <c r="EHL423" s="512"/>
      <c r="EHM423" s="512"/>
      <c r="EHN423" s="505"/>
      <c r="EHO423" s="505"/>
      <c r="EHP423" s="505"/>
      <c r="EHQ423" s="511"/>
      <c r="EHR423" s="512"/>
      <c r="EHS423" s="512"/>
      <c r="EHT423" s="505"/>
      <c r="EHU423" s="505"/>
      <c r="EHV423" s="505"/>
      <c r="EHW423" s="511"/>
      <c r="EHX423" s="512"/>
      <c r="EHY423" s="512"/>
      <c r="EHZ423" s="505"/>
      <c r="EIA423" s="505"/>
      <c r="EIB423" s="505"/>
      <c r="EIC423" s="511"/>
      <c r="EID423" s="512"/>
      <c r="EIE423" s="512"/>
      <c r="EIF423" s="505"/>
      <c r="EIG423" s="505"/>
      <c r="EIH423" s="505"/>
      <c r="EII423" s="511"/>
      <c r="EIJ423" s="512"/>
      <c r="EIK423" s="512"/>
      <c r="EIL423" s="505"/>
      <c r="EIM423" s="505"/>
      <c r="EIN423" s="505"/>
      <c r="EIO423" s="511"/>
      <c r="EIP423" s="512"/>
      <c r="EIQ423" s="512"/>
      <c r="EIR423" s="505"/>
      <c r="EIS423" s="505"/>
      <c r="EIT423" s="505"/>
      <c r="EIU423" s="511"/>
      <c r="EIV423" s="512"/>
      <c r="EIW423" s="512"/>
      <c r="EIX423" s="505"/>
      <c r="EIY423" s="505"/>
      <c r="EIZ423" s="505"/>
      <c r="EJA423" s="511"/>
      <c r="EJB423" s="512"/>
      <c r="EJC423" s="512"/>
      <c r="EJD423" s="505"/>
      <c r="EJE423" s="505"/>
      <c r="EJF423" s="505"/>
      <c r="EJG423" s="511"/>
      <c r="EJH423" s="512"/>
      <c r="EJI423" s="512"/>
      <c r="EJJ423" s="505"/>
      <c r="EJK423" s="505"/>
      <c r="EJL423" s="505"/>
      <c r="EJM423" s="511"/>
      <c r="EJN423" s="512"/>
      <c r="EJO423" s="512"/>
      <c r="EJP423" s="505"/>
      <c r="EJQ423" s="505"/>
      <c r="EJR423" s="505"/>
      <c r="EJS423" s="511"/>
      <c r="EJT423" s="512"/>
      <c r="EJU423" s="512"/>
      <c r="EJV423" s="505"/>
      <c r="EJW423" s="505"/>
      <c r="EJX423" s="505"/>
      <c r="EJY423" s="511"/>
      <c r="EJZ423" s="512"/>
      <c r="EKA423" s="512"/>
      <c r="EKB423" s="505"/>
      <c r="EKC423" s="505"/>
      <c r="EKD423" s="505"/>
      <c r="EKE423" s="511"/>
      <c r="EKF423" s="512"/>
      <c r="EKG423" s="512"/>
      <c r="EKH423" s="505"/>
      <c r="EKI423" s="505"/>
      <c r="EKJ423" s="505"/>
      <c r="EKK423" s="511"/>
      <c r="EKL423" s="512"/>
      <c r="EKM423" s="512"/>
      <c r="EKN423" s="505"/>
      <c r="EKO423" s="505"/>
      <c r="EKP423" s="505"/>
      <c r="EKQ423" s="511"/>
      <c r="EKR423" s="512"/>
      <c r="EKS423" s="512"/>
      <c r="EKT423" s="505"/>
      <c r="EKU423" s="505"/>
      <c r="EKV423" s="505"/>
      <c r="EKW423" s="511"/>
      <c r="EKX423" s="512"/>
      <c r="EKY423" s="512"/>
      <c r="EKZ423" s="505"/>
      <c r="ELA423" s="505"/>
      <c r="ELB423" s="505"/>
      <c r="ELC423" s="511"/>
      <c r="ELD423" s="512"/>
      <c r="ELE423" s="512"/>
      <c r="ELF423" s="505"/>
      <c r="ELG423" s="505"/>
      <c r="ELH423" s="505"/>
      <c r="ELI423" s="511"/>
      <c r="ELJ423" s="512"/>
      <c r="ELK423" s="512"/>
      <c r="ELL423" s="505"/>
      <c r="ELM423" s="505"/>
      <c r="ELN423" s="505"/>
      <c r="ELO423" s="511"/>
      <c r="ELP423" s="512"/>
      <c r="ELQ423" s="512"/>
      <c r="ELR423" s="505"/>
      <c r="ELS423" s="505"/>
      <c r="ELT423" s="505"/>
      <c r="ELU423" s="511"/>
      <c r="ELV423" s="512"/>
      <c r="ELW423" s="512"/>
      <c r="ELX423" s="505"/>
      <c r="ELY423" s="505"/>
      <c r="ELZ423" s="505"/>
      <c r="EMA423" s="511"/>
      <c r="EMB423" s="512"/>
      <c r="EMC423" s="512"/>
      <c r="EMD423" s="505"/>
      <c r="EME423" s="505"/>
      <c r="EMF423" s="505"/>
      <c r="EMG423" s="511"/>
      <c r="EMH423" s="512"/>
      <c r="EMI423" s="512"/>
      <c r="EMJ423" s="505"/>
      <c r="EMK423" s="505"/>
      <c r="EML423" s="505"/>
      <c r="EMM423" s="511"/>
      <c r="EMN423" s="512"/>
      <c r="EMO423" s="512"/>
      <c r="EMP423" s="505"/>
      <c r="EMQ423" s="505"/>
      <c r="EMR423" s="505"/>
      <c r="EMS423" s="511"/>
      <c r="EMT423" s="512"/>
      <c r="EMU423" s="512"/>
      <c r="EMV423" s="505"/>
      <c r="EMW423" s="505"/>
      <c r="EMX423" s="505"/>
      <c r="EMY423" s="511"/>
      <c r="EMZ423" s="512"/>
      <c r="ENA423" s="512"/>
      <c r="ENB423" s="505"/>
      <c r="ENC423" s="505"/>
      <c r="END423" s="505"/>
      <c r="ENE423" s="511"/>
      <c r="ENF423" s="512"/>
      <c r="ENG423" s="512"/>
      <c r="ENH423" s="505"/>
      <c r="ENI423" s="505"/>
      <c r="ENJ423" s="505"/>
      <c r="ENK423" s="511"/>
      <c r="ENL423" s="512"/>
      <c r="ENM423" s="512"/>
      <c r="ENN423" s="505"/>
      <c r="ENO423" s="505"/>
      <c r="ENP423" s="505"/>
      <c r="ENQ423" s="511"/>
      <c r="ENR423" s="512"/>
      <c r="ENS423" s="512"/>
      <c r="ENT423" s="505"/>
      <c r="ENU423" s="505"/>
      <c r="ENV423" s="505"/>
      <c r="ENW423" s="511"/>
      <c r="ENX423" s="512"/>
      <c r="ENY423" s="512"/>
      <c r="ENZ423" s="505"/>
      <c r="EOA423" s="505"/>
      <c r="EOB423" s="505"/>
      <c r="EOC423" s="511"/>
      <c r="EOD423" s="512"/>
      <c r="EOE423" s="512"/>
      <c r="EOF423" s="505"/>
      <c r="EOG423" s="505"/>
      <c r="EOH423" s="505"/>
      <c r="EOI423" s="511"/>
      <c r="EOJ423" s="512"/>
      <c r="EOK423" s="512"/>
      <c r="EOL423" s="505"/>
      <c r="EOM423" s="505"/>
      <c r="EON423" s="505"/>
      <c r="EOO423" s="511"/>
      <c r="EOP423" s="512"/>
      <c r="EOQ423" s="512"/>
      <c r="EOR423" s="505"/>
      <c r="EOS423" s="505"/>
      <c r="EOT423" s="505"/>
      <c r="EOU423" s="511"/>
      <c r="EOV423" s="512"/>
      <c r="EOW423" s="512"/>
      <c r="EOX423" s="505"/>
      <c r="EOY423" s="505"/>
      <c r="EOZ423" s="505"/>
      <c r="EPA423" s="511"/>
      <c r="EPB423" s="512"/>
      <c r="EPC423" s="512"/>
      <c r="EPD423" s="505"/>
      <c r="EPE423" s="505"/>
      <c r="EPF423" s="505"/>
      <c r="EPG423" s="511"/>
      <c r="EPH423" s="512"/>
      <c r="EPI423" s="512"/>
      <c r="EPJ423" s="505"/>
      <c r="EPK423" s="505"/>
      <c r="EPL423" s="505"/>
      <c r="EPM423" s="511"/>
      <c r="EPN423" s="512"/>
      <c r="EPO423" s="512"/>
      <c r="EPP423" s="505"/>
      <c r="EPQ423" s="505"/>
      <c r="EPR423" s="505"/>
      <c r="EPS423" s="511"/>
      <c r="EPT423" s="512"/>
      <c r="EPU423" s="512"/>
      <c r="EPV423" s="505"/>
      <c r="EPW423" s="505"/>
      <c r="EPX423" s="505"/>
      <c r="EPY423" s="511"/>
      <c r="EPZ423" s="512"/>
      <c r="EQA423" s="512"/>
      <c r="EQB423" s="505"/>
      <c r="EQC423" s="505"/>
      <c r="EQD423" s="505"/>
      <c r="EQE423" s="511"/>
      <c r="EQF423" s="512"/>
      <c r="EQG423" s="512"/>
      <c r="EQH423" s="505"/>
      <c r="EQI423" s="505"/>
      <c r="EQJ423" s="505"/>
      <c r="EQK423" s="511"/>
      <c r="EQL423" s="512"/>
      <c r="EQM423" s="512"/>
      <c r="EQN423" s="505"/>
      <c r="EQO423" s="505"/>
      <c r="EQP423" s="505"/>
      <c r="EQQ423" s="511"/>
      <c r="EQR423" s="512"/>
      <c r="EQS423" s="512"/>
      <c r="EQT423" s="505"/>
      <c r="EQU423" s="505"/>
      <c r="EQV423" s="505"/>
      <c r="EQW423" s="511"/>
      <c r="EQX423" s="512"/>
      <c r="EQY423" s="512"/>
      <c r="EQZ423" s="505"/>
      <c r="ERA423" s="505"/>
      <c r="ERB423" s="505"/>
      <c r="ERC423" s="511"/>
      <c r="ERD423" s="512"/>
      <c r="ERE423" s="512"/>
      <c r="ERF423" s="505"/>
      <c r="ERG423" s="505"/>
      <c r="ERH423" s="505"/>
      <c r="ERI423" s="511"/>
      <c r="ERJ423" s="512"/>
      <c r="ERK423" s="512"/>
      <c r="ERL423" s="505"/>
      <c r="ERM423" s="505"/>
      <c r="ERN423" s="505"/>
      <c r="ERO423" s="511"/>
      <c r="ERP423" s="512"/>
      <c r="ERQ423" s="512"/>
      <c r="ERR423" s="505"/>
      <c r="ERS423" s="505"/>
      <c r="ERT423" s="505"/>
      <c r="ERU423" s="511"/>
      <c r="ERV423" s="512"/>
      <c r="ERW423" s="512"/>
      <c r="ERX423" s="505"/>
      <c r="ERY423" s="505"/>
      <c r="ERZ423" s="505"/>
      <c r="ESA423" s="511"/>
      <c r="ESB423" s="512"/>
      <c r="ESC423" s="512"/>
      <c r="ESD423" s="505"/>
      <c r="ESE423" s="505"/>
      <c r="ESF423" s="505"/>
      <c r="ESG423" s="511"/>
      <c r="ESH423" s="512"/>
      <c r="ESI423" s="512"/>
      <c r="ESJ423" s="505"/>
      <c r="ESK423" s="505"/>
      <c r="ESL423" s="505"/>
      <c r="ESM423" s="511"/>
      <c r="ESN423" s="512"/>
      <c r="ESO423" s="512"/>
      <c r="ESP423" s="505"/>
      <c r="ESQ423" s="505"/>
      <c r="ESR423" s="505"/>
      <c r="ESS423" s="511"/>
      <c r="EST423" s="512"/>
      <c r="ESU423" s="512"/>
      <c r="ESV423" s="505"/>
      <c r="ESW423" s="505"/>
      <c r="ESX423" s="505"/>
      <c r="ESY423" s="511"/>
      <c r="ESZ423" s="512"/>
      <c r="ETA423" s="512"/>
      <c r="ETB423" s="505"/>
      <c r="ETC423" s="505"/>
      <c r="ETD423" s="505"/>
      <c r="ETE423" s="511"/>
      <c r="ETF423" s="512"/>
      <c r="ETG423" s="512"/>
      <c r="ETH423" s="505"/>
      <c r="ETI423" s="505"/>
      <c r="ETJ423" s="505"/>
      <c r="ETK423" s="511"/>
      <c r="ETL423" s="512"/>
      <c r="ETM423" s="512"/>
      <c r="ETN423" s="505"/>
      <c r="ETO423" s="505"/>
      <c r="ETP423" s="505"/>
      <c r="ETQ423" s="511"/>
      <c r="ETR423" s="512"/>
      <c r="ETS423" s="512"/>
      <c r="ETT423" s="505"/>
      <c r="ETU423" s="505"/>
      <c r="ETV423" s="505"/>
      <c r="ETW423" s="511"/>
      <c r="ETX423" s="512"/>
      <c r="ETY423" s="512"/>
      <c r="ETZ423" s="505"/>
      <c r="EUA423" s="505"/>
      <c r="EUB423" s="505"/>
      <c r="EUC423" s="511"/>
      <c r="EUD423" s="512"/>
      <c r="EUE423" s="512"/>
      <c r="EUF423" s="505"/>
      <c r="EUG423" s="505"/>
      <c r="EUH423" s="505"/>
      <c r="EUI423" s="511"/>
      <c r="EUJ423" s="512"/>
      <c r="EUK423" s="512"/>
      <c r="EUL423" s="505"/>
      <c r="EUM423" s="505"/>
      <c r="EUN423" s="505"/>
      <c r="EUO423" s="511"/>
      <c r="EUP423" s="512"/>
      <c r="EUQ423" s="512"/>
      <c r="EUR423" s="505"/>
      <c r="EUS423" s="505"/>
      <c r="EUT423" s="505"/>
      <c r="EUU423" s="511"/>
      <c r="EUV423" s="512"/>
      <c r="EUW423" s="512"/>
      <c r="EUX423" s="505"/>
      <c r="EUY423" s="505"/>
      <c r="EUZ423" s="505"/>
      <c r="EVA423" s="511"/>
      <c r="EVB423" s="512"/>
      <c r="EVC423" s="512"/>
      <c r="EVD423" s="505"/>
      <c r="EVE423" s="505"/>
      <c r="EVF423" s="505"/>
      <c r="EVG423" s="511"/>
      <c r="EVH423" s="512"/>
      <c r="EVI423" s="512"/>
      <c r="EVJ423" s="505"/>
      <c r="EVK423" s="505"/>
      <c r="EVL423" s="505"/>
      <c r="EVM423" s="511"/>
      <c r="EVN423" s="512"/>
      <c r="EVO423" s="512"/>
      <c r="EVP423" s="505"/>
      <c r="EVQ423" s="505"/>
      <c r="EVR423" s="505"/>
      <c r="EVS423" s="511"/>
      <c r="EVT423" s="512"/>
      <c r="EVU423" s="512"/>
      <c r="EVV423" s="505"/>
      <c r="EVW423" s="505"/>
      <c r="EVX423" s="505"/>
      <c r="EVY423" s="511"/>
      <c r="EVZ423" s="512"/>
      <c r="EWA423" s="512"/>
      <c r="EWB423" s="505"/>
      <c r="EWC423" s="505"/>
      <c r="EWD423" s="505"/>
      <c r="EWE423" s="511"/>
      <c r="EWF423" s="512"/>
      <c r="EWG423" s="512"/>
      <c r="EWH423" s="505"/>
      <c r="EWI423" s="505"/>
      <c r="EWJ423" s="505"/>
      <c r="EWK423" s="511"/>
      <c r="EWL423" s="512"/>
      <c r="EWM423" s="512"/>
      <c r="EWN423" s="505"/>
      <c r="EWO423" s="505"/>
      <c r="EWP423" s="505"/>
      <c r="EWQ423" s="511"/>
      <c r="EWR423" s="512"/>
      <c r="EWS423" s="512"/>
      <c r="EWT423" s="505"/>
      <c r="EWU423" s="505"/>
      <c r="EWV423" s="505"/>
      <c r="EWW423" s="511"/>
      <c r="EWX423" s="512"/>
      <c r="EWY423" s="512"/>
      <c r="EWZ423" s="505"/>
      <c r="EXA423" s="505"/>
      <c r="EXB423" s="505"/>
      <c r="EXC423" s="511"/>
      <c r="EXD423" s="512"/>
      <c r="EXE423" s="512"/>
      <c r="EXF423" s="505"/>
      <c r="EXG423" s="505"/>
      <c r="EXH423" s="505"/>
      <c r="EXI423" s="511"/>
      <c r="EXJ423" s="512"/>
      <c r="EXK423" s="512"/>
      <c r="EXL423" s="505"/>
      <c r="EXM423" s="505"/>
      <c r="EXN423" s="505"/>
      <c r="EXO423" s="511"/>
      <c r="EXP423" s="512"/>
      <c r="EXQ423" s="512"/>
      <c r="EXR423" s="505"/>
      <c r="EXS423" s="505"/>
      <c r="EXT423" s="505"/>
      <c r="EXU423" s="511"/>
      <c r="EXV423" s="512"/>
      <c r="EXW423" s="512"/>
      <c r="EXX423" s="505"/>
      <c r="EXY423" s="505"/>
      <c r="EXZ423" s="505"/>
      <c r="EYA423" s="511"/>
      <c r="EYB423" s="512"/>
      <c r="EYC423" s="512"/>
      <c r="EYD423" s="505"/>
      <c r="EYE423" s="505"/>
      <c r="EYF423" s="505"/>
      <c r="EYG423" s="511"/>
      <c r="EYH423" s="512"/>
      <c r="EYI423" s="512"/>
      <c r="EYJ423" s="505"/>
      <c r="EYK423" s="505"/>
      <c r="EYL423" s="505"/>
      <c r="EYM423" s="511"/>
      <c r="EYN423" s="512"/>
      <c r="EYO423" s="512"/>
      <c r="EYP423" s="505"/>
      <c r="EYQ423" s="505"/>
      <c r="EYR423" s="505"/>
      <c r="EYS423" s="511"/>
      <c r="EYT423" s="512"/>
      <c r="EYU423" s="512"/>
      <c r="EYV423" s="505"/>
      <c r="EYW423" s="505"/>
      <c r="EYX423" s="505"/>
      <c r="EYY423" s="511"/>
      <c r="EYZ423" s="512"/>
      <c r="EZA423" s="512"/>
      <c r="EZB423" s="505"/>
      <c r="EZC423" s="505"/>
      <c r="EZD423" s="505"/>
      <c r="EZE423" s="511"/>
      <c r="EZF423" s="512"/>
      <c r="EZG423" s="512"/>
      <c r="EZH423" s="505"/>
      <c r="EZI423" s="505"/>
      <c r="EZJ423" s="505"/>
      <c r="EZK423" s="511"/>
      <c r="EZL423" s="512"/>
      <c r="EZM423" s="512"/>
      <c r="EZN423" s="505"/>
      <c r="EZO423" s="505"/>
      <c r="EZP423" s="505"/>
      <c r="EZQ423" s="511"/>
      <c r="EZR423" s="512"/>
      <c r="EZS423" s="512"/>
      <c r="EZT423" s="505"/>
      <c r="EZU423" s="505"/>
      <c r="EZV423" s="505"/>
      <c r="EZW423" s="511"/>
      <c r="EZX423" s="512"/>
      <c r="EZY423" s="512"/>
      <c r="EZZ423" s="505"/>
      <c r="FAA423" s="505"/>
      <c r="FAB423" s="505"/>
      <c r="FAC423" s="511"/>
      <c r="FAD423" s="512"/>
      <c r="FAE423" s="512"/>
      <c r="FAF423" s="505"/>
      <c r="FAG423" s="505"/>
      <c r="FAH423" s="505"/>
      <c r="FAI423" s="511"/>
      <c r="FAJ423" s="512"/>
      <c r="FAK423" s="512"/>
      <c r="FAL423" s="505"/>
      <c r="FAM423" s="505"/>
      <c r="FAN423" s="505"/>
      <c r="FAO423" s="511"/>
      <c r="FAP423" s="512"/>
      <c r="FAQ423" s="512"/>
      <c r="FAR423" s="505"/>
      <c r="FAS423" s="505"/>
      <c r="FAT423" s="505"/>
      <c r="FAU423" s="511"/>
      <c r="FAV423" s="512"/>
      <c r="FAW423" s="512"/>
      <c r="FAX423" s="505"/>
      <c r="FAY423" s="505"/>
      <c r="FAZ423" s="505"/>
      <c r="FBA423" s="511"/>
      <c r="FBB423" s="512"/>
      <c r="FBC423" s="512"/>
      <c r="FBD423" s="505"/>
      <c r="FBE423" s="505"/>
      <c r="FBF423" s="505"/>
      <c r="FBG423" s="511"/>
      <c r="FBH423" s="512"/>
      <c r="FBI423" s="512"/>
      <c r="FBJ423" s="505"/>
      <c r="FBK423" s="505"/>
      <c r="FBL423" s="505"/>
      <c r="FBM423" s="511"/>
      <c r="FBN423" s="512"/>
      <c r="FBO423" s="512"/>
      <c r="FBP423" s="505"/>
      <c r="FBQ423" s="505"/>
      <c r="FBR423" s="505"/>
      <c r="FBS423" s="511"/>
      <c r="FBT423" s="512"/>
      <c r="FBU423" s="512"/>
      <c r="FBV423" s="505"/>
      <c r="FBW423" s="505"/>
      <c r="FBX423" s="505"/>
      <c r="FBY423" s="511"/>
      <c r="FBZ423" s="512"/>
      <c r="FCA423" s="512"/>
      <c r="FCB423" s="505"/>
      <c r="FCC423" s="505"/>
      <c r="FCD423" s="505"/>
      <c r="FCE423" s="511"/>
      <c r="FCF423" s="512"/>
      <c r="FCG423" s="512"/>
      <c r="FCH423" s="505"/>
      <c r="FCI423" s="505"/>
      <c r="FCJ423" s="505"/>
      <c r="FCK423" s="511"/>
      <c r="FCL423" s="512"/>
      <c r="FCM423" s="512"/>
      <c r="FCN423" s="505"/>
      <c r="FCO423" s="505"/>
      <c r="FCP423" s="505"/>
      <c r="FCQ423" s="511"/>
      <c r="FCR423" s="512"/>
      <c r="FCS423" s="512"/>
      <c r="FCT423" s="505"/>
      <c r="FCU423" s="505"/>
      <c r="FCV423" s="505"/>
      <c r="FCW423" s="511"/>
      <c r="FCX423" s="512"/>
      <c r="FCY423" s="512"/>
      <c r="FCZ423" s="505"/>
      <c r="FDA423" s="505"/>
      <c r="FDB423" s="505"/>
      <c r="FDC423" s="511"/>
      <c r="FDD423" s="512"/>
      <c r="FDE423" s="512"/>
      <c r="FDF423" s="505"/>
      <c r="FDG423" s="505"/>
      <c r="FDH423" s="505"/>
      <c r="FDI423" s="511"/>
      <c r="FDJ423" s="512"/>
      <c r="FDK423" s="512"/>
      <c r="FDL423" s="505"/>
      <c r="FDM423" s="505"/>
      <c r="FDN423" s="505"/>
      <c r="FDO423" s="511"/>
      <c r="FDP423" s="512"/>
      <c r="FDQ423" s="512"/>
      <c r="FDR423" s="505"/>
      <c r="FDS423" s="505"/>
      <c r="FDT423" s="505"/>
      <c r="FDU423" s="511"/>
      <c r="FDV423" s="512"/>
      <c r="FDW423" s="512"/>
      <c r="FDX423" s="505"/>
      <c r="FDY423" s="505"/>
      <c r="FDZ423" s="505"/>
      <c r="FEA423" s="511"/>
      <c r="FEB423" s="512"/>
      <c r="FEC423" s="512"/>
      <c r="FED423" s="505"/>
      <c r="FEE423" s="505"/>
      <c r="FEF423" s="505"/>
      <c r="FEG423" s="511"/>
      <c r="FEH423" s="512"/>
      <c r="FEI423" s="512"/>
      <c r="FEJ423" s="505"/>
      <c r="FEK423" s="505"/>
      <c r="FEL423" s="505"/>
      <c r="FEM423" s="511"/>
      <c r="FEN423" s="512"/>
      <c r="FEO423" s="512"/>
      <c r="FEP423" s="505"/>
      <c r="FEQ423" s="505"/>
      <c r="FER423" s="505"/>
      <c r="FES423" s="511"/>
      <c r="FET423" s="512"/>
      <c r="FEU423" s="512"/>
      <c r="FEV423" s="505"/>
      <c r="FEW423" s="505"/>
      <c r="FEX423" s="505"/>
      <c r="FEY423" s="511"/>
      <c r="FEZ423" s="512"/>
      <c r="FFA423" s="512"/>
      <c r="FFB423" s="505"/>
      <c r="FFC423" s="505"/>
      <c r="FFD423" s="505"/>
      <c r="FFE423" s="511"/>
      <c r="FFF423" s="512"/>
      <c r="FFG423" s="512"/>
      <c r="FFH423" s="505"/>
      <c r="FFI423" s="505"/>
      <c r="FFJ423" s="505"/>
      <c r="FFK423" s="511"/>
      <c r="FFL423" s="512"/>
      <c r="FFM423" s="512"/>
      <c r="FFN423" s="505"/>
      <c r="FFO423" s="505"/>
      <c r="FFP423" s="505"/>
      <c r="FFQ423" s="511"/>
      <c r="FFR423" s="512"/>
      <c r="FFS423" s="512"/>
      <c r="FFT423" s="505"/>
      <c r="FFU423" s="505"/>
      <c r="FFV423" s="505"/>
      <c r="FFW423" s="511"/>
      <c r="FFX423" s="512"/>
      <c r="FFY423" s="512"/>
      <c r="FFZ423" s="505"/>
      <c r="FGA423" s="505"/>
      <c r="FGB423" s="505"/>
      <c r="FGC423" s="511"/>
      <c r="FGD423" s="512"/>
      <c r="FGE423" s="512"/>
      <c r="FGF423" s="505"/>
      <c r="FGG423" s="505"/>
      <c r="FGH423" s="505"/>
      <c r="FGI423" s="511"/>
      <c r="FGJ423" s="512"/>
      <c r="FGK423" s="512"/>
      <c r="FGL423" s="505"/>
      <c r="FGM423" s="505"/>
      <c r="FGN423" s="505"/>
      <c r="FGO423" s="511"/>
      <c r="FGP423" s="512"/>
      <c r="FGQ423" s="512"/>
      <c r="FGR423" s="505"/>
      <c r="FGS423" s="505"/>
      <c r="FGT423" s="505"/>
      <c r="FGU423" s="511"/>
      <c r="FGV423" s="512"/>
      <c r="FGW423" s="512"/>
      <c r="FGX423" s="505"/>
      <c r="FGY423" s="505"/>
      <c r="FGZ423" s="505"/>
      <c r="FHA423" s="511"/>
      <c r="FHB423" s="512"/>
      <c r="FHC423" s="512"/>
      <c r="FHD423" s="505"/>
      <c r="FHE423" s="505"/>
      <c r="FHF423" s="505"/>
      <c r="FHG423" s="511"/>
      <c r="FHH423" s="512"/>
      <c r="FHI423" s="512"/>
      <c r="FHJ423" s="505"/>
      <c r="FHK423" s="505"/>
      <c r="FHL423" s="505"/>
      <c r="FHM423" s="511"/>
      <c r="FHN423" s="512"/>
      <c r="FHO423" s="512"/>
      <c r="FHP423" s="505"/>
      <c r="FHQ423" s="505"/>
      <c r="FHR423" s="505"/>
      <c r="FHS423" s="511"/>
      <c r="FHT423" s="512"/>
      <c r="FHU423" s="512"/>
      <c r="FHV423" s="505"/>
      <c r="FHW423" s="505"/>
      <c r="FHX423" s="505"/>
      <c r="FHY423" s="511"/>
      <c r="FHZ423" s="512"/>
      <c r="FIA423" s="512"/>
      <c r="FIB423" s="505"/>
      <c r="FIC423" s="505"/>
      <c r="FID423" s="505"/>
      <c r="FIE423" s="511"/>
      <c r="FIF423" s="512"/>
      <c r="FIG423" s="512"/>
      <c r="FIH423" s="505"/>
      <c r="FII423" s="505"/>
      <c r="FIJ423" s="505"/>
      <c r="FIK423" s="511"/>
      <c r="FIL423" s="512"/>
      <c r="FIM423" s="512"/>
      <c r="FIN423" s="505"/>
      <c r="FIO423" s="505"/>
      <c r="FIP423" s="505"/>
      <c r="FIQ423" s="511"/>
      <c r="FIR423" s="512"/>
      <c r="FIS423" s="512"/>
      <c r="FIT423" s="505"/>
      <c r="FIU423" s="505"/>
      <c r="FIV423" s="505"/>
      <c r="FIW423" s="511"/>
      <c r="FIX423" s="512"/>
      <c r="FIY423" s="512"/>
      <c r="FIZ423" s="505"/>
      <c r="FJA423" s="505"/>
      <c r="FJB423" s="505"/>
      <c r="FJC423" s="511"/>
      <c r="FJD423" s="512"/>
      <c r="FJE423" s="512"/>
      <c r="FJF423" s="505"/>
      <c r="FJG423" s="505"/>
      <c r="FJH423" s="505"/>
      <c r="FJI423" s="511"/>
      <c r="FJJ423" s="512"/>
      <c r="FJK423" s="512"/>
      <c r="FJL423" s="505"/>
      <c r="FJM423" s="505"/>
      <c r="FJN423" s="505"/>
      <c r="FJO423" s="511"/>
      <c r="FJP423" s="512"/>
      <c r="FJQ423" s="512"/>
      <c r="FJR423" s="505"/>
      <c r="FJS423" s="505"/>
      <c r="FJT423" s="505"/>
      <c r="FJU423" s="511"/>
      <c r="FJV423" s="512"/>
      <c r="FJW423" s="512"/>
      <c r="FJX423" s="505"/>
      <c r="FJY423" s="505"/>
      <c r="FJZ423" s="505"/>
      <c r="FKA423" s="511"/>
      <c r="FKB423" s="512"/>
      <c r="FKC423" s="512"/>
      <c r="FKD423" s="505"/>
      <c r="FKE423" s="505"/>
      <c r="FKF423" s="505"/>
      <c r="FKG423" s="511"/>
      <c r="FKH423" s="512"/>
      <c r="FKI423" s="512"/>
      <c r="FKJ423" s="505"/>
      <c r="FKK423" s="505"/>
      <c r="FKL423" s="505"/>
      <c r="FKM423" s="511"/>
      <c r="FKN423" s="512"/>
      <c r="FKO423" s="512"/>
      <c r="FKP423" s="505"/>
      <c r="FKQ423" s="505"/>
      <c r="FKR423" s="505"/>
      <c r="FKS423" s="511"/>
      <c r="FKT423" s="512"/>
      <c r="FKU423" s="512"/>
      <c r="FKV423" s="505"/>
      <c r="FKW423" s="505"/>
      <c r="FKX423" s="505"/>
      <c r="FKY423" s="511"/>
      <c r="FKZ423" s="512"/>
      <c r="FLA423" s="512"/>
      <c r="FLB423" s="505"/>
      <c r="FLC423" s="505"/>
      <c r="FLD423" s="505"/>
      <c r="FLE423" s="511"/>
      <c r="FLF423" s="512"/>
      <c r="FLG423" s="512"/>
      <c r="FLH423" s="505"/>
      <c r="FLI423" s="505"/>
      <c r="FLJ423" s="505"/>
      <c r="FLK423" s="511"/>
      <c r="FLL423" s="512"/>
      <c r="FLM423" s="512"/>
      <c r="FLN423" s="505"/>
      <c r="FLO423" s="505"/>
      <c r="FLP423" s="505"/>
      <c r="FLQ423" s="511"/>
      <c r="FLR423" s="512"/>
      <c r="FLS423" s="512"/>
      <c r="FLT423" s="505"/>
      <c r="FLU423" s="505"/>
      <c r="FLV423" s="505"/>
      <c r="FLW423" s="511"/>
      <c r="FLX423" s="512"/>
      <c r="FLY423" s="512"/>
      <c r="FLZ423" s="505"/>
      <c r="FMA423" s="505"/>
      <c r="FMB423" s="505"/>
      <c r="FMC423" s="511"/>
      <c r="FMD423" s="512"/>
      <c r="FME423" s="512"/>
      <c r="FMF423" s="505"/>
      <c r="FMG423" s="505"/>
      <c r="FMH423" s="505"/>
      <c r="FMI423" s="511"/>
      <c r="FMJ423" s="512"/>
      <c r="FMK423" s="512"/>
      <c r="FML423" s="505"/>
      <c r="FMM423" s="505"/>
      <c r="FMN423" s="505"/>
      <c r="FMO423" s="511"/>
      <c r="FMP423" s="512"/>
      <c r="FMQ423" s="512"/>
      <c r="FMR423" s="505"/>
      <c r="FMS423" s="505"/>
      <c r="FMT423" s="505"/>
      <c r="FMU423" s="511"/>
      <c r="FMV423" s="512"/>
      <c r="FMW423" s="512"/>
      <c r="FMX423" s="505"/>
      <c r="FMY423" s="505"/>
      <c r="FMZ423" s="505"/>
      <c r="FNA423" s="511"/>
      <c r="FNB423" s="512"/>
      <c r="FNC423" s="512"/>
      <c r="FND423" s="505"/>
      <c r="FNE423" s="505"/>
      <c r="FNF423" s="505"/>
      <c r="FNG423" s="511"/>
      <c r="FNH423" s="512"/>
      <c r="FNI423" s="512"/>
      <c r="FNJ423" s="505"/>
      <c r="FNK423" s="505"/>
      <c r="FNL423" s="505"/>
      <c r="FNM423" s="511"/>
      <c r="FNN423" s="512"/>
      <c r="FNO423" s="512"/>
      <c r="FNP423" s="505"/>
      <c r="FNQ423" s="505"/>
      <c r="FNR423" s="505"/>
      <c r="FNS423" s="511"/>
      <c r="FNT423" s="512"/>
      <c r="FNU423" s="512"/>
      <c r="FNV423" s="505"/>
      <c r="FNW423" s="505"/>
      <c r="FNX423" s="505"/>
      <c r="FNY423" s="511"/>
      <c r="FNZ423" s="512"/>
      <c r="FOA423" s="512"/>
      <c r="FOB423" s="505"/>
      <c r="FOC423" s="505"/>
      <c r="FOD423" s="505"/>
      <c r="FOE423" s="511"/>
      <c r="FOF423" s="512"/>
      <c r="FOG423" s="512"/>
      <c r="FOH423" s="505"/>
      <c r="FOI423" s="505"/>
      <c r="FOJ423" s="505"/>
      <c r="FOK423" s="511"/>
      <c r="FOL423" s="512"/>
      <c r="FOM423" s="512"/>
      <c r="FON423" s="505"/>
      <c r="FOO423" s="505"/>
      <c r="FOP423" s="505"/>
      <c r="FOQ423" s="511"/>
      <c r="FOR423" s="512"/>
      <c r="FOS423" s="512"/>
      <c r="FOT423" s="505"/>
      <c r="FOU423" s="505"/>
      <c r="FOV423" s="505"/>
      <c r="FOW423" s="511"/>
      <c r="FOX423" s="512"/>
      <c r="FOY423" s="512"/>
      <c r="FOZ423" s="505"/>
      <c r="FPA423" s="505"/>
      <c r="FPB423" s="505"/>
      <c r="FPC423" s="511"/>
      <c r="FPD423" s="512"/>
      <c r="FPE423" s="512"/>
      <c r="FPF423" s="505"/>
      <c r="FPG423" s="505"/>
      <c r="FPH423" s="505"/>
      <c r="FPI423" s="511"/>
      <c r="FPJ423" s="512"/>
      <c r="FPK423" s="512"/>
      <c r="FPL423" s="505"/>
      <c r="FPM423" s="505"/>
      <c r="FPN423" s="505"/>
      <c r="FPO423" s="511"/>
      <c r="FPP423" s="512"/>
      <c r="FPQ423" s="512"/>
      <c r="FPR423" s="505"/>
      <c r="FPS423" s="505"/>
      <c r="FPT423" s="505"/>
      <c r="FPU423" s="511"/>
      <c r="FPV423" s="512"/>
      <c r="FPW423" s="512"/>
      <c r="FPX423" s="505"/>
      <c r="FPY423" s="505"/>
      <c r="FPZ423" s="505"/>
      <c r="FQA423" s="511"/>
      <c r="FQB423" s="512"/>
      <c r="FQC423" s="512"/>
      <c r="FQD423" s="505"/>
      <c r="FQE423" s="505"/>
      <c r="FQF423" s="505"/>
      <c r="FQG423" s="511"/>
      <c r="FQH423" s="512"/>
      <c r="FQI423" s="512"/>
      <c r="FQJ423" s="505"/>
      <c r="FQK423" s="505"/>
      <c r="FQL423" s="505"/>
      <c r="FQM423" s="511"/>
      <c r="FQN423" s="512"/>
      <c r="FQO423" s="512"/>
      <c r="FQP423" s="505"/>
      <c r="FQQ423" s="505"/>
      <c r="FQR423" s="505"/>
      <c r="FQS423" s="511"/>
      <c r="FQT423" s="512"/>
      <c r="FQU423" s="512"/>
      <c r="FQV423" s="505"/>
      <c r="FQW423" s="505"/>
      <c r="FQX423" s="505"/>
      <c r="FQY423" s="511"/>
      <c r="FQZ423" s="512"/>
      <c r="FRA423" s="512"/>
      <c r="FRB423" s="505"/>
      <c r="FRC423" s="505"/>
      <c r="FRD423" s="505"/>
      <c r="FRE423" s="511"/>
      <c r="FRF423" s="512"/>
      <c r="FRG423" s="512"/>
      <c r="FRH423" s="505"/>
      <c r="FRI423" s="505"/>
      <c r="FRJ423" s="505"/>
      <c r="FRK423" s="511"/>
      <c r="FRL423" s="512"/>
      <c r="FRM423" s="512"/>
      <c r="FRN423" s="505"/>
      <c r="FRO423" s="505"/>
      <c r="FRP423" s="505"/>
      <c r="FRQ423" s="511"/>
      <c r="FRR423" s="512"/>
      <c r="FRS423" s="512"/>
      <c r="FRT423" s="505"/>
      <c r="FRU423" s="505"/>
      <c r="FRV423" s="505"/>
      <c r="FRW423" s="511"/>
      <c r="FRX423" s="512"/>
      <c r="FRY423" s="512"/>
      <c r="FRZ423" s="505"/>
      <c r="FSA423" s="505"/>
      <c r="FSB423" s="505"/>
      <c r="FSC423" s="511"/>
      <c r="FSD423" s="512"/>
      <c r="FSE423" s="512"/>
      <c r="FSF423" s="505"/>
      <c r="FSG423" s="505"/>
      <c r="FSH423" s="505"/>
      <c r="FSI423" s="511"/>
      <c r="FSJ423" s="512"/>
      <c r="FSK423" s="512"/>
      <c r="FSL423" s="505"/>
      <c r="FSM423" s="505"/>
      <c r="FSN423" s="505"/>
      <c r="FSO423" s="511"/>
      <c r="FSP423" s="512"/>
      <c r="FSQ423" s="512"/>
      <c r="FSR423" s="505"/>
      <c r="FSS423" s="505"/>
      <c r="FST423" s="505"/>
      <c r="FSU423" s="511"/>
      <c r="FSV423" s="512"/>
      <c r="FSW423" s="512"/>
      <c r="FSX423" s="505"/>
      <c r="FSY423" s="505"/>
      <c r="FSZ423" s="505"/>
      <c r="FTA423" s="511"/>
      <c r="FTB423" s="512"/>
      <c r="FTC423" s="512"/>
      <c r="FTD423" s="505"/>
      <c r="FTE423" s="505"/>
      <c r="FTF423" s="505"/>
      <c r="FTG423" s="511"/>
      <c r="FTH423" s="512"/>
      <c r="FTI423" s="512"/>
      <c r="FTJ423" s="505"/>
      <c r="FTK423" s="505"/>
      <c r="FTL423" s="505"/>
      <c r="FTM423" s="511"/>
      <c r="FTN423" s="512"/>
      <c r="FTO423" s="512"/>
      <c r="FTP423" s="505"/>
      <c r="FTQ423" s="505"/>
      <c r="FTR423" s="505"/>
      <c r="FTS423" s="511"/>
      <c r="FTT423" s="512"/>
      <c r="FTU423" s="512"/>
      <c r="FTV423" s="505"/>
      <c r="FTW423" s="505"/>
      <c r="FTX423" s="505"/>
      <c r="FTY423" s="511"/>
      <c r="FTZ423" s="512"/>
      <c r="FUA423" s="512"/>
      <c r="FUB423" s="505"/>
      <c r="FUC423" s="505"/>
      <c r="FUD423" s="505"/>
      <c r="FUE423" s="511"/>
      <c r="FUF423" s="512"/>
      <c r="FUG423" s="512"/>
      <c r="FUH423" s="505"/>
      <c r="FUI423" s="505"/>
      <c r="FUJ423" s="505"/>
      <c r="FUK423" s="511"/>
      <c r="FUL423" s="512"/>
      <c r="FUM423" s="512"/>
      <c r="FUN423" s="505"/>
      <c r="FUO423" s="505"/>
      <c r="FUP423" s="505"/>
      <c r="FUQ423" s="511"/>
      <c r="FUR423" s="512"/>
      <c r="FUS423" s="512"/>
      <c r="FUT423" s="505"/>
      <c r="FUU423" s="505"/>
      <c r="FUV423" s="505"/>
      <c r="FUW423" s="511"/>
      <c r="FUX423" s="512"/>
      <c r="FUY423" s="512"/>
      <c r="FUZ423" s="505"/>
      <c r="FVA423" s="505"/>
      <c r="FVB423" s="505"/>
      <c r="FVC423" s="511"/>
      <c r="FVD423" s="512"/>
      <c r="FVE423" s="512"/>
      <c r="FVF423" s="505"/>
      <c r="FVG423" s="505"/>
      <c r="FVH423" s="505"/>
      <c r="FVI423" s="511"/>
      <c r="FVJ423" s="512"/>
      <c r="FVK423" s="512"/>
      <c r="FVL423" s="505"/>
      <c r="FVM423" s="505"/>
      <c r="FVN423" s="505"/>
      <c r="FVO423" s="511"/>
      <c r="FVP423" s="512"/>
      <c r="FVQ423" s="512"/>
      <c r="FVR423" s="505"/>
      <c r="FVS423" s="505"/>
      <c r="FVT423" s="505"/>
      <c r="FVU423" s="511"/>
      <c r="FVV423" s="512"/>
      <c r="FVW423" s="512"/>
      <c r="FVX423" s="505"/>
      <c r="FVY423" s="505"/>
      <c r="FVZ423" s="505"/>
      <c r="FWA423" s="511"/>
      <c r="FWB423" s="512"/>
      <c r="FWC423" s="512"/>
      <c r="FWD423" s="505"/>
      <c r="FWE423" s="505"/>
      <c r="FWF423" s="505"/>
      <c r="FWG423" s="511"/>
      <c r="FWH423" s="512"/>
      <c r="FWI423" s="512"/>
      <c r="FWJ423" s="505"/>
      <c r="FWK423" s="505"/>
      <c r="FWL423" s="505"/>
      <c r="FWM423" s="511"/>
      <c r="FWN423" s="512"/>
      <c r="FWO423" s="512"/>
      <c r="FWP423" s="505"/>
      <c r="FWQ423" s="505"/>
      <c r="FWR423" s="505"/>
      <c r="FWS423" s="511"/>
      <c r="FWT423" s="512"/>
      <c r="FWU423" s="512"/>
      <c r="FWV423" s="505"/>
      <c r="FWW423" s="505"/>
      <c r="FWX423" s="505"/>
      <c r="FWY423" s="511"/>
      <c r="FWZ423" s="512"/>
      <c r="FXA423" s="512"/>
      <c r="FXB423" s="505"/>
      <c r="FXC423" s="505"/>
      <c r="FXD423" s="505"/>
      <c r="FXE423" s="511"/>
      <c r="FXF423" s="512"/>
      <c r="FXG423" s="512"/>
      <c r="FXH423" s="505"/>
      <c r="FXI423" s="505"/>
      <c r="FXJ423" s="505"/>
      <c r="FXK423" s="511"/>
      <c r="FXL423" s="512"/>
      <c r="FXM423" s="512"/>
      <c r="FXN423" s="505"/>
      <c r="FXO423" s="505"/>
      <c r="FXP423" s="505"/>
      <c r="FXQ423" s="511"/>
      <c r="FXR423" s="512"/>
      <c r="FXS423" s="512"/>
      <c r="FXT423" s="505"/>
      <c r="FXU423" s="505"/>
      <c r="FXV423" s="505"/>
      <c r="FXW423" s="511"/>
      <c r="FXX423" s="512"/>
      <c r="FXY423" s="512"/>
      <c r="FXZ423" s="505"/>
      <c r="FYA423" s="505"/>
      <c r="FYB423" s="505"/>
      <c r="FYC423" s="511"/>
      <c r="FYD423" s="512"/>
      <c r="FYE423" s="512"/>
      <c r="FYF423" s="505"/>
      <c r="FYG423" s="505"/>
      <c r="FYH423" s="505"/>
      <c r="FYI423" s="511"/>
      <c r="FYJ423" s="512"/>
      <c r="FYK423" s="512"/>
      <c r="FYL423" s="505"/>
      <c r="FYM423" s="505"/>
      <c r="FYN423" s="505"/>
      <c r="FYO423" s="511"/>
      <c r="FYP423" s="512"/>
      <c r="FYQ423" s="512"/>
      <c r="FYR423" s="505"/>
      <c r="FYS423" s="505"/>
      <c r="FYT423" s="505"/>
      <c r="FYU423" s="511"/>
      <c r="FYV423" s="512"/>
      <c r="FYW423" s="512"/>
      <c r="FYX423" s="505"/>
      <c r="FYY423" s="505"/>
      <c r="FYZ423" s="505"/>
      <c r="FZA423" s="511"/>
      <c r="FZB423" s="512"/>
      <c r="FZC423" s="512"/>
      <c r="FZD423" s="505"/>
      <c r="FZE423" s="505"/>
      <c r="FZF423" s="505"/>
      <c r="FZG423" s="511"/>
      <c r="FZH423" s="512"/>
      <c r="FZI423" s="512"/>
      <c r="FZJ423" s="505"/>
      <c r="FZK423" s="505"/>
      <c r="FZL423" s="505"/>
      <c r="FZM423" s="511"/>
      <c r="FZN423" s="512"/>
      <c r="FZO423" s="512"/>
      <c r="FZP423" s="505"/>
      <c r="FZQ423" s="505"/>
      <c r="FZR423" s="505"/>
      <c r="FZS423" s="511"/>
      <c r="FZT423" s="512"/>
      <c r="FZU423" s="512"/>
      <c r="FZV423" s="505"/>
      <c r="FZW423" s="505"/>
      <c r="FZX423" s="505"/>
      <c r="FZY423" s="511"/>
      <c r="FZZ423" s="512"/>
      <c r="GAA423" s="512"/>
      <c r="GAB423" s="505"/>
      <c r="GAC423" s="505"/>
      <c r="GAD423" s="505"/>
      <c r="GAE423" s="511"/>
      <c r="GAF423" s="512"/>
      <c r="GAG423" s="512"/>
      <c r="GAH423" s="505"/>
      <c r="GAI423" s="505"/>
      <c r="GAJ423" s="505"/>
      <c r="GAK423" s="511"/>
      <c r="GAL423" s="512"/>
      <c r="GAM423" s="512"/>
      <c r="GAN423" s="505"/>
      <c r="GAO423" s="505"/>
      <c r="GAP423" s="505"/>
      <c r="GAQ423" s="511"/>
      <c r="GAR423" s="512"/>
      <c r="GAS423" s="512"/>
      <c r="GAT423" s="505"/>
      <c r="GAU423" s="505"/>
      <c r="GAV423" s="505"/>
      <c r="GAW423" s="511"/>
      <c r="GAX423" s="512"/>
      <c r="GAY423" s="512"/>
      <c r="GAZ423" s="505"/>
      <c r="GBA423" s="505"/>
      <c r="GBB423" s="505"/>
      <c r="GBC423" s="511"/>
      <c r="GBD423" s="512"/>
      <c r="GBE423" s="512"/>
      <c r="GBF423" s="505"/>
      <c r="GBG423" s="505"/>
      <c r="GBH423" s="505"/>
      <c r="GBI423" s="511"/>
      <c r="GBJ423" s="512"/>
      <c r="GBK423" s="512"/>
      <c r="GBL423" s="505"/>
      <c r="GBM423" s="505"/>
      <c r="GBN423" s="505"/>
      <c r="GBO423" s="511"/>
      <c r="GBP423" s="512"/>
      <c r="GBQ423" s="512"/>
      <c r="GBR423" s="505"/>
      <c r="GBS423" s="505"/>
      <c r="GBT423" s="505"/>
      <c r="GBU423" s="511"/>
      <c r="GBV423" s="512"/>
      <c r="GBW423" s="512"/>
      <c r="GBX423" s="505"/>
      <c r="GBY423" s="505"/>
      <c r="GBZ423" s="505"/>
      <c r="GCA423" s="511"/>
      <c r="GCB423" s="512"/>
      <c r="GCC423" s="512"/>
      <c r="GCD423" s="505"/>
      <c r="GCE423" s="505"/>
      <c r="GCF423" s="505"/>
      <c r="GCG423" s="511"/>
      <c r="GCH423" s="512"/>
      <c r="GCI423" s="512"/>
      <c r="GCJ423" s="505"/>
      <c r="GCK423" s="505"/>
      <c r="GCL423" s="505"/>
      <c r="GCM423" s="511"/>
      <c r="GCN423" s="512"/>
      <c r="GCO423" s="512"/>
      <c r="GCP423" s="505"/>
      <c r="GCQ423" s="505"/>
      <c r="GCR423" s="505"/>
      <c r="GCS423" s="511"/>
      <c r="GCT423" s="512"/>
      <c r="GCU423" s="512"/>
      <c r="GCV423" s="505"/>
      <c r="GCW423" s="505"/>
      <c r="GCX423" s="505"/>
      <c r="GCY423" s="511"/>
      <c r="GCZ423" s="512"/>
      <c r="GDA423" s="512"/>
      <c r="GDB423" s="505"/>
      <c r="GDC423" s="505"/>
      <c r="GDD423" s="505"/>
      <c r="GDE423" s="511"/>
      <c r="GDF423" s="512"/>
      <c r="GDG423" s="512"/>
      <c r="GDH423" s="505"/>
      <c r="GDI423" s="505"/>
      <c r="GDJ423" s="505"/>
      <c r="GDK423" s="511"/>
      <c r="GDL423" s="512"/>
      <c r="GDM423" s="512"/>
      <c r="GDN423" s="505"/>
      <c r="GDO423" s="505"/>
      <c r="GDP423" s="505"/>
      <c r="GDQ423" s="511"/>
      <c r="GDR423" s="512"/>
      <c r="GDS423" s="512"/>
      <c r="GDT423" s="505"/>
      <c r="GDU423" s="505"/>
      <c r="GDV423" s="505"/>
      <c r="GDW423" s="511"/>
      <c r="GDX423" s="512"/>
      <c r="GDY423" s="512"/>
      <c r="GDZ423" s="505"/>
      <c r="GEA423" s="505"/>
      <c r="GEB423" s="505"/>
      <c r="GEC423" s="511"/>
      <c r="GED423" s="512"/>
      <c r="GEE423" s="512"/>
      <c r="GEF423" s="505"/>
      <c r="GEG423" s="505"/>
      <c r="GEH423" s="505"/>
      <c r="GEI423" s="511"/>
      <c r="GEJ423" s="512"/>
      <c r="GEK423" s="512"/>
      <c r="GEL423" s="505"/>
      <c r="GEM423" s="505"/>
      <c r="GEN423" s="505"/>
      <c r="GEO423" s="511"/>
      <c r="GEP423" s="512"/>
      <c r="GEQ423" s="512"/>
      <c r="GER423" s="505"/>
      <c r="GES423" s="505"/>
      <c r="GET423" s="505"/>
      <c r="GEU423" s="511"/>
      <c r="GEV423" s="512"/>
      <c r="GEW423" s="512"/>
      <c r="GEX423" s="505"/>
      <c r="GEY423" s="505"/>
      <c r="GEZ423" s="505"/>
      <c r="GFA423" s="511"/>
      <c r="GFB423" s="512"/>
      <c r="GFC423" s="512"/>
      <c r="GFD423" s="505"/>
      <c r="GFE423" s="505"/>
      <c r="GFF423" s="505"/>
      <c r="GFG423" s="511"/>
      <c r="GFH423" s="512"/>
      <c r="GFI423" s="512"/>
      <c r="GFJ423" s="505"/>
      <c r="GFK423" s="505"/>
      <c r="GFL423" s="505"/>
      <c r="GFM423" s="511"/>
      <c r="GFN423" s="512"/>
      <c r="GFO423" s="512"/>
      <c r="GFP423" s="505"/>
      <c r="GFQ423" s="505"/>
      <c r="GFR423" s="505"/>
      <c r="GFS423" s="511"/>
      <c r="GFT423" s="512"/>
      <c r="GFU423" s="512"/>
      <c r="GFV423" s="505"/>
      <c r="GFW423" s="505"/>
      <c r="GFX423" s="505"/>
      <c r="GFY423" s="511"/>
      <c r="GFZ423" s="512"/>
      <c r="GGA423" s="512"/>
      <c r="GGB423" s="505"/>
      <c r="GGC423" s="505"/>
      <c r="GGD423" s="505"/>
      <c r="GGE423" s="511"/>
      <c r="GGF423" s="512"/>
      <c r="GGG423" s="512"/>
      <c r="GGH423" s="505"/>
      <c r="GGI423" s="505"/>
      <c r="GGJ423" s="505"/>
      <c r="GGK423" s="511"/>
      <c r="GGL423" s="512"/>
      <c r="GGM423" s="512"/>
      <c r="GGN423" s="505"/>
      <c r="GGO423" s="505"/>
      <c r="GGP423" s="505"/>
      <c r="GGQ423" s="511"/>
      <c r="GGR423" s="512"/>
      <c r="GGS423" s="512"/>
      <c r="GGT423" s="505"/>
      <c r="GGU423" s="505"/>
      <c r="GGV423" s="505"/>
      <c r="GGW423" s="511"/>
      <c r="GGX423" s="512"/>
      <c r="GGY423" s="512"/>
      <c r="GGZ423" s="505"/>
      <c r="GHA423" s="505"/>
      <c r="GHB423" s="505"/>
      <c r="GHC423" s="511"/>
      <c r="GHD423" s="512"/>
      <c r="GHE423" s="512"/>
      <c r="GHF423" s="505"/>
      <c r="GHG423" s="505"/>
      <c r="GHH423" s="505"/>
      <c r="GHI423" s="511"/>
      <c r="GHJ423" s="512"/>
      <c r="GHK423" s="512"/>
      <c r="GHL423" s="505"/>
      <c r="GHM423" s="505"/>
      <c r="GHN423" s="505"/>
      <c r="GHO423" s="511"/>
      <c r="GHP423" s="512"/>
      <c r="GHQ423" s="512"/>
      <c r="GHR423" s="505"/>
      <c r="GHS423" s="505"/>
      <c r="GHT423" s="505"/>
      <c r="GHU423" s="511"/>
      <c r="GHV423" s="512"/>
      <c r="GHW423" s="512"/>
      <c r="GHX423" s="505"/>
      <c r="GHY423" s="505"/>
      <c r="GHZ423" s="505"/>
      <c r="GIA423" s="511"/>
      <c r="GIB423" s="512"/>
      <c r="GIC423" s="512"/>
      <c r="GID423" s="505"/>
      <c r="GIE423" s="505"/>
      <c r="GIF423" s="505"/>
      <c r="GIG423" s="511"/>
      <c r="GIH423" s="512"/>
      <c r="GII423" s="512"/>
      <c r="GIJ423" s="505"/>
      <c r="GIK423" s="505"/>
      <c r="GIL423" s="505"/>
      <c r="GIM423" s="511"/>
      <c r="GIN423" s="512"/>
      <c r="GIO423" s="512"/>
      <c r="GIP423" s="505"/>
      <c r="GIQ423" s="505"/>
      <c r="GIR423" s="505"/>
      <c r="GIS423" s="511"/>
      <c r="GIT423" s="512"/>
      <c r="GIU423" s="512"/>
      <c r="GIV423" s="505"/>
      <c r="GIW423" s="505"/>
      <c r="GIX423" s="505"/>
      <c r="GIY423" s="511"/>
      <c r="GIZ423" s="512"/>
      <c r="GJA423" s="512"/>
      <c r="GJB423" s="505"/>
      <c r="GJC423" s="505"/>
      <c r="GJD423" s="505"/>
      <c r="GJE423" s="511"/>
      <c r="GJF423" s="512"/>
      <c r="GJG423" s="512"/>
      <c r="GJH423" s="505"/>
      <c r="GJI423" s="505"/>
      <c r="GJJ423" s="505"/>
      <c r="GJK423" s="511"/>
      <c r="GJL423" s="512"/>
      <c r="GJM423" s="512"/>
      <c r="GJN423" s="505"/>
      <c r="GJO423" s="505"/>
      <c r="GJP423" s="505"/>
      <c r="GJQ423" s="511"/>
      <c r="GJR423" s="512"/>
      <c r="GJS423" s="512"/>
      <c r="GJT423" s="505"/>
      <c r="GJU423" s="505"/>
      <c r="GJV423" s="505"/>
      <c r="GJW423" s="511"/>
      <c r="GJX423" s="512"/>
      <c r="GJY423" s="512"/>
      <c r="GJZ423" s="505"/>
      <c r="GKA423" s="505"/>
      <c r="GKB423" s="505"/>
      <c r="GKC423" s="511"/>
      <c r="GKD423" s="512"/>
      <c r="GKE423" s="512"/>
      <c r="GKF423" s="505"/>
      <c r="GKG423" s="505"/>
      <c r="GKH423" s="505"/>
      <c r="GKI423" s="511"/>
      <c r="GKJ423" s="512"/>
      <c r="GKK423" s="512"/>
      <c r="GKL423" s="505"/>
      <c r="GKM423" s="505"/>
      <c r="GKN423" s="505"/>
      <c r="GKO423" s="511"/>
      <c r="GKP423" s="512"/>
      <c r="GKQ423" s="512"/>
      <c r="GKR423" s="505"/>
      <c r="GKS423" s="505"/>
      <c r="GKT423" s="505"/>
      <c r="GKU423" s="511"/>
      <c r="GKV423" s="512"/>
      <c r="GKW423" s="512"/>
      <c r="GKX423" s="505"/>
      <c r="GKY423" s="505"/>
      <c r="GKZ423" s="505"/>
      <c r="GLA423" s="511"/>
      <c r="GLB423" s="512"/>
      <c r="GLC423" s="512"/>
      <c r="GLD423" s="505"/>
      <c r="GLE423" s="505"/>
      <c r="GLF423" s="505"/>
      <c r="GLG423" s="511"/>
      <c r="GLH423" s="512"/>
      <c r="GLI423" s="512"/>
      <c r="GLJ423" s="505"/>
      <c r="GLK423" s="505"/>
      <c r="GLL423" s="505"/>
      <c r="GLM423" s="511"/>
      <c r="GLN423" s="512"/>
      <c r="GLO423" s="512"/>
      <c r="GLP423" s="505"/>
      <c r="GLQ423" s="505"/>
      <c r="GLR423" s="505"/>
      <c r="GLS423" s="511"/>
      <c r="GLT423" s="512"/>
      <c r="GLU423" s="512"/>
      <c r="GLV423" s="505"/>
      <c r="GLW423" s="505"/>
      <c r="GLX423" s="505"/>
      <c r="GLY423" s="511"/>
      <c r="GLZ423" s="512"/>
      <c r="GMA423" s="512"/>
      <c r="GMB423" s="505"/>
      <c r="GMC423" s="505"/>
      <c r="GMD423" s="505"/>
      <c r="GME423" s="511"/>
      <c r="GMF423" s="512"/>
      <c r="GMG423" s="512"/>
      <c r="GMH423" s="505"/>
      <c r="GMI423" s="505"/>
      <c r="GMJ423" s="505"/>
      <c r="GMK423" s="511"/>
      <c r="GML423" s="512"/>
      <c r="GMM423" s="512"/>
      <c r="GMN423" s="505"/>
      <c r="GMO423" s="505"/>
      <c r="GMP423" s="505"/>
      <c r="GMQ423" s="511"/>
      <c r="GMR423" s="512"/>
      <c r="GMS423" s="512"/>
      <c r="GMT423" s="505"/>
      <c r="GMU423" s="505"/>
      <c r="GMV423" s="505"/>
      <c r="GMW423" s="511"/>
      <c r="GMX423" s="512"/>
      <c r="GMY423" s="512"/>
      <c r="GMZ423" s="505"/>
      <c r="GNA423" s="505"/>
      <c r="GNB423" s="505"/>
      <c r="GNC423" s="511"/>
      <c r="GND423" s="512"/>
      <c r="GNE423" s="512"/>
      <c r="GNF423" s="505"/>
      <c r="GNG423" s="505"/>
      <c r="GNH423" s="505"/>
      <c r="GNI423" s="511"/>
      <c r="GNJ423" s="512"/>
      <c r="GNK423" s="512"/>
      <c r="GNL423" s="505"/>
      <c r="GNM423" s="505"/>
      <c r="GNN423" s="505"/>
      <c r="GNO423" s="511"/>
      <c r="GNP423" s="512"/>
      <c r="GNQ423" s="512"/>
      <c r="GNR423" s="505"/>
      <c r="GNS423" s="505"/>
      <c r="GNT423" s="505"/>
      <c r="GNU423" s="511"/>
      <c r="GNV423" s="512"/>
      <c r="GNW423" s="512"/>
      <c r="GNX423" s="505"/>
      <c r="GNY423" s="505"/>
      <c r="GNZ423" s="505"/>
      <c r="GOA423" s="511"/>
      <c r="GOB423" s="512"/>
      <c r="GOC423" s="512"/>
      <c r="GOD423" s="505"/>
      <c r="GOE423" s="505"/>
      <c r="GOF423" s="505"/>
      <c r="GOG423" s="511"/>
      <c r="GOH423" s="512"/>
      <c r="GOI423" s="512"/>
      <c r="GOJ423" s="505"/>
      <c r="GOK423" s="505"/>
      <c r="GOL423" s="505"/>
      <c r="GOM423" s="511"/>
      <c r="GON423" s="512"/>
      <c r="GOO423" s="512"/>
      <c r="GOP423" s="505"/>
      <c r="GOQ423" s="505"/>
      <c r="GOR423" s="505"/>
      <c r="GOS423" s="511"/>
      <c r="GOT423" s="512"/>
      <c r="GOU423" s="512"/>
      <c r="GOV423" s="505"/>
      <c r="GOW423" s="505"/>
      <c r="GOX423" s="505"/>
      <c r="GOY423" s="511"/>
      <c r="GOZ423" s="512"/>
      <c r="GPA423" s="512"/>
      <c r="GPB423" s="505"/>
      <c r="GPC423" s="505"/>
      <c r="GPD423" s="505"/>
      <c r="GPE423" s="511"/>
      <c r="GPF423" s="512"/>
      <c r="GPG423" s="512"/>
      <c r="GPH423" s="505"/>
      <c r="GPI423" s="505"/>
      <c r="GPJ423" s="505"/>
      <c r="GPK423" s="511"/>
      <c r="GPL423" s="512"/>
      <c r="GPM423" s="512"/>
      <c r="GPN423" s="505"/>
      <c r="GPO423" s="505"/>
      <c r="GPP423" s="505"/>
      <c r="GPQ423" s="511"/>
      <c r="GPR423" s="512"/>
      <c r="GPS423" s="512"/>
      <c r="GPT423" s="505"/>
      <c r="GPU423" s="505"/>
      <c r="GPV423" s="505"/>
      <c r="GPW423" s="511"/>
      <c r="GPX423" s="512"/>
      <c r="GPY423" s="512"/>
      <c r="GPZ423" s="505"/>
      <c r="GQA423" s="505"/>
      <c r="GQB423" s="505"/>
      <c r="GQC423" s="511"/>
      <c r="GQD423" s="512"/>
      <c r="GQE423" s="512"/>
      <c r="GQF423" s="505"/>
      <c r="GQG423" s="505"/>
      <c r="GQH423" s="505"/>
      <c r="GQI423" s="511"/>
      <c r="GQJ423" s="512"/>
      <c r="GQK423" s="512"/>
      <c r="GQL423" s="505"/>
      <c r="GQM423" s="505"/>
      <c r="GQN423" s="505"/>
      <c r="GQO423" s="511"/>
      <c r="GQP423" s="512"/>
      <c r="GQQ423" s="512"/>
      <c r="GQR423" s="505"/>
      <c r="GQS423" s="505"/>
      <c r="GQT423" s="505"/>
      <c r="GQU423" s="511"/>
      <c r="GQV423" s="512"/>
      <c r="GQW423" s="512"/>
      <c r="GQX423" s="505"/>
      <c r="GQY423" s="505"/>
      <c r="GQZ423" s="505"/>
      <c r="GRA423" s="511"/>
      <c r="GRB423" s="512"/>
      <c r="GRC423" s="512"/>
      <c r="GRD423" s="505"/>
      <c r="GRE423" s="505"/>
      <c r="GRF423" s="505"/>
      <c r="GRG423" s="511"/>
      <c r="GRH423" s="512"/>
      <c r="GRI423" s="512"/>
      <c r="GRJ423" s="505"/>
      <c r="GRK423" s="505"/>
      <c r="GRL423" s="505"/>
      <c r="GRM423" s="511"/>
      <c r="GRN423" s="512"/>
      <c r="GRO423" s="512"/>
      <c r="GRP423" s="505"/>
      <c r="GRQ423" s="505"/>
      <c r="GRR423" s="505"/>
      <c r="GRS423" s="511"/>
      <c r="GRT423" s="512"/>
      <c r="GRU423" s="512"/>
      <c r="GRV423" s="505"/>
      <c r="GRW423" s="505"/>
      <c r="GRX423" s="505"/>
      <c r="GRY423" s="511"/>
      <c r="GRZ423" s="512"/>
      <c r="GSA423" s="512"/>
      <c r="GSB423" s="505"/>
      <c r="GSC423" s="505"/>
      <c r="GSD423" s="505"/>
      <c r="GSE423" s="511"/>
      <c r="GSF423" s="512"/>
      <c r="GSG423" s="512"/>
      <c r="GSH423" s="505"/>
      <c r="GSI423" s="505"/>
      <c r="GSJ423" s="505"/>
      <c r="GSK423" s="511"/>
      <c r="GSL423" s="512"/>
      <c r="GSM423" s="512"/>
      <c r="GSN423" s="505"/>
      <c r="GSO423" s="505"/>
      <c r="GSP423" s="505"/>
      <c r="GSQ423" s="511"/>
      <c r="GSR423" s="512"/>
      <c r="GSS423" s="512"/>
      <c r="GST423" s="505"/>
      <c r="GSU423" s="505"/>
      <c r="GSV423" s="505"/>
      <c r="GSW423" s="511"/>
      <c r="GSX423" s="512"/>
      <c r="GSY423" s="512"/>
      <c r="GSZ423" s="505"/>
      <c r="GTA423" s="505"/>
      <c r="GTB423" s="505"/>
      <c r="GTC423" s="511"/>
      <c r="GTD423" s="512"/>
      <c r="GTE423" s="512"/>
      <c r="GTF423" s="505"/>
      <c r="GTG423" s="505"/>
      <c r="GTH423" s="505"/>
      <c r="GTI423" s="511"/>
      <c r="GTJ423" s="512"/>
      <c r="GTK423" s="512"/>
      <c r="GTL423" s="505"/>
      <c r="GTM423" s="505"/>
      <c r="GTN423" s="505"/>
      <c r="GTO423" s="511"/>
      <c r="GTP423" s="512"/>
      <c r="GTQ423" s="512"/>
      <c r="GTR423" s="505"/>
      <c r="GTS423" s="505"/>
      <c r="GTT423" s="505"/>
      <c r="GTU423" s="511"/>
      <c r="GTV423" s="512"/>
      <c r="GTW423" s="512"/>
      <c r="GTX423" s="505"/>
      <c r="GTY423" s="505"/>
      <c r="GTZ423" s="505"/>
      <c r="GUA423" s="511"/>
      <c r="GUB423" s="512"/>
      <c r="GUC423" s="512"/>
      <c r="GUD423" s="505"/>
      <c r="GUE423" s="505"/>
      <c r="GUF423" s="505"/>
      <c r="GUG423" s="511"/>
      <c r="GUH423" s="512"/>
      <c r="GUI423" s="512"/>
      <c r="GUJ423" s="505"/>
      <c r="GUK423" s="505"/>
      <c r="GUL423" s="505"/>
      <c r="GUM423" s="511"/>
      <c r="GUN423" s="512"/>
      <c r="GUO423" s="512"/>
      <c r="GUP423" s="505"/>
      <c r="GUQ423" s="505"/>
      <c r="GUR423" s="505"/>
      <c r="GUS423" s="511"/>
      <c r="GUT423" s="512"/>
      <c r="GUU423" s="512"/>
      <c r="GUV423" s="505"/>
      <c r="GUW423" s="505"/>
      <c r="GUX423" s="505"/>
      <c r="GUY423" s="511"/>
      <c r="GUZ423" s="512"/>
      <c r="GVA423" s="512"/>
      <c r="GVB423" s="505"/>
      <c r="GVC423" s="505"/>
      <c r="GVD423" s="505"/>
      <c r="GVE423" s="511"/>
      <c r="GVF423" s="512"/>
      <c r="GVG423" s="512"/>
      <c r="GVH423" s="505"/>
      <c r="GVI423" s="505"/>
      <c r="GVJ423" s="505"/>
      <c r="GVK423" s="511"/>
      <c r="GVL423" s="512"/>
      <c r="GVM423" s="512"/>
      <c r="GVN423" s="505"/>
      <c r="GVO423" s="505"/>
      <c r="GVP423" s="505"/>
      <c r="GVQ423" s="511"/>
      <c r="GVR423" s="512"/>
      <c r="GVS423" s="512"/>
      <c r="GVT423" s="505"/>
      <c r="GVU423" s="505"/>
      <c r="GVV423" s="505"/>
      <c r="GVW423" s="511"/>
      <c r="GVX423" s="512"/>
      <c r="GVY423" s="512"/>
      <c r="GVZ423" s="505"/>
      <c r="GWA423" s="505"/>
      <c r="GWB423" s="505"/>
      <c r="GWC423" s="511"/>
      <c r="GWD423" s="512"/>
      <c r="GWE423" s="512"/>
      <c r="GWF423" s="505"/>
      <c r="GWG423" s="505"/>
      <c r="GWH423" s="505"/>
      <c r="GWI423" s="511"/>
      <c r="GWJ423" s="512"/>
      <c r="GWK423" s="512"/>
      <c r="GWL423" s="505"/>
      <c r="GWM423" s="505"/>
      <c r="GWN423" s="505"/>
      <c r="GWO423" s="511"/>
      <c r="GWP423" s="512"/>
      <c r="GWQ423" s="512"/>
      <c r="GWR423" s="505"/>
      <c r="GWS423" s="505"/>
      <c r="GWT423" s="505"/>
      <c r="GWU423" s="511"/>
      <c r="GWV423" s="512"/>
      <c r="GWW423" s="512"/>
      <c r="GWX423" s="505"/>
      <c r="GWY423" s="505"/>
      <c r="GWZ423" s="505"/>
      <c r="GXA423" s="511"/>
      <c r="GXB423" s="512"/>
      <c r="GXC423" s="512"/>
      <c r="GXD423" s="505"/>
      <c r="GXE423" s="505"/>
      <c r="GXF423" s="505"/>
      <c r="GXG423" s="511"/>
      <c r="GXH423" s="512"/>
      <c r="GXI423" s="512"/>
      <c r="GXJ423" s="505"/>
      <c r="GXK423" s="505"/>
      <c r="GXL423" s="505"/>
      <c r="GXM423" s="511"/>
      <c r="GXN423" s="512"/>
      <c r="GXO423" s="512"/>
      <c r="GXP423" s="505"/>
      <c r="GXQ423" s="505"/>
      <c r="GXR423" s="505"/>
      <c r="GXS423" s="511"/>
      <c r="GXT423" s="512"/>
      <c r="GXU423" s="512"/>
      <c r="GXV423" s="505"/>
      <c r="GXW423" s="505"/>
      <c r="GXX423" s="505"/>
      <c r="GXY423" s="511"/>
      <c r="GXZ423" s="512"/>
      <c r="GYA423" s="512"/>
      <c r="GYB423" s="505"/>
      <c r="GYC423" s="505"/>
      <c r="GYD423" s="505"/>
      <c r="GYE423" s="511"/>
      <c r="GYF423" s="512"/>
      <c r="GYG423" s="512"/>
      <c r="GYH423" s="505"/>
      <c r="GYI423" s="505"/>
      <c r="GYJ423" s="505"/>
      <c r="GYK423" s="511"/>
      <c r="GYL423" s="512"/>
      <c r="GYM423" s="512"/>
      <c r="GYN423" s="505"/>
      <c r="GYO423" s="505"/>
      <c r="GYP423" s="505"/>
      <c r="GYQ423" s="511"/>
      <c r="GYR423" s="512"/>
      <c r="GYS423" s="512"/>
      <c r="GYT423" s="505"/>
      <c r="GYU423" s="505"/>
      <c r="GYV423" s="505"/>
      <c r="GYW423" s="511"/>
      <c r="GYX423" s="512"/>
      <c r="GYY423" s="512"/>
      <c r="GYZ423" s="505"/>
      <c r="GZA423" s="505"/>
      <c r="GZB423" s="505"/>
      <c r="GZC423" s="511"/>
      <c r="GZD423" s="512"/>
      <c r="GZE423" s="512"/>
      <c r="GZF423" s="505"/>
      <c r="GZG423" s="505"/>
      <c r="GZH423" s="505"/>
      <c r="GZI423" s="511"/>
      <c r="GZJ423" s="512"/>
      <c r="GZK423" s="512"/>
      <c r="GZL423" s="505"/>
      <c r="GZM423" s="505"/>
      <c r="GZN423" s="505"/>
      <c r="GZO423" s="511"/>
      <c r="GZP423" s="512"/>
      <c r="GZQ423" s="512"/>
      <c r="GZR423" s="505"/>
      <c r="GZS423" s="505"/>
      <c r="GZT423" s="505"/>
      <c r="GZU423" s="511"/>
      <c r="GZV423" s="512"/>
      <c r="GZW423" s="512"/>
      <c r="GZX423" s="505"/>
      <c r="GZY423" s="505"/>
      <c r="GZZ423" s="505"/>
      <c r="HAA423" s="511"/>
      <c r="HAB423" s="512"/>
      <c r="HAC423" s="512"/>
      <c r="HAD423" s="505"/>
      <c r="HAE423" s="505"/>
      <c r="HAF423" s="505"/>
      <c r="HAG423" s="511"/>
      <c r="HAH423" s="512"/>
      <c r="HAI423" s="512"/>
      <c r="HAJ423" s="505"/>
      <c r="HAK423" s="505"/>
      <c r="HAL423" s="505"/>
      <c r="HAM423" s="511"/>
      <c r="HAN423" s="512"/>
      <c r="HAO423" s="512"/>
      <c r="HAP423" s="505"/>
      <c r="HAQ423" s="505"/>
      <c r="HAR423" s="505"/>
      <c r="HAS423" s="511"/>
      <c r="HAT423" s="512"/>
      <c r="HAU423" s="512"/>
      <c r="HAV423" s="505"/>
      <c r="HAW423" s="505"/>
      <c r="HAX423" s="505"/>
      <c r="HAY423" s="511"/>
      <c r="HAZ423" s="512"/>
      <c r="HBA423" s="512"/>
      <c r="HBB423" s="505"/>
      <c r="HBC423" s="505"/>
      <c r="HBD423" s="505"/>
      <c r="HBE423" s="511"/>
      <c r="HBF423" s="512"/>
      <c r="HBG423" s="512"/>
      <c r="HBH423" s="505"/>
      <c r="HBI423" s="505"/>
      <c r="HBJ423" s="505"/>
      <c r="HBK423" s="511"/>
      <c r="HBL423" s="512"/>
      <c r="HBM423" s="512"/>
      <c r="HBN423" s="505"/>
      <c r="HBO423" s="505"/>
      <c r="HBP423" s="505"/>
      <c r="HBQ423" s="511"/>
      <c r="HBR423" s="512"/>
      <c r="HBS423" s="512"/>
      <c r="HBT423" s="505"/>
      <c r="HBU423" s="505"/>
      <c r="HBV423" s="505"/>
      <c r="HBW423" s="511"/>
      <c r="HBX423" s="512"/>
      <c r="HBY423" s="512"/>
      <c r="HBZ423" s="505"/>
      <c r="HCA423" s="505"/>
      <c r="HCB423" s="505"/>
      <c r="HCC423" s="511"/>
      <c r="HCD423" s="512"/>
      <c r="HCE423" s="512"/>
      <c r="HCF423" s="505"/>
      <c r="HCG423" s="505"/>
      <c r="HCH423" s="505"/>
      <c r="HCI423" s="511"/>
      <c r="HCJ423" s="512"/>
      <c r="HCK423" s="512"/>
      <c r="HCL423" s="505"/>
      <c r="HCM423" s="505"/>
      <c r="HCN423" s="505"/>
      <c r="HCO423" s="511"/>
      <c r="HCP423" s="512"/>
      <c r="HCQ423" s="512"/>
      <c r="HCR423" s="505"/>
      <c r="HCS423" s="505"/>
      <c r="HCT423" s="505"/>
      <c r="HCU423" s="511"/>
      <c r="HCV423" s="512"/>
      <c r="HCW423" s="512"/>
      <c r="HCX423" s="505"/>
      <c r="HCY423" s="505"/>
      <c r="HCZ423" s="505"/>
      <c r="HDA423" s="511"/>
      <c r="HDB423" s="512"/>
      <c r="HDC423" s="512"/>
      <c r="HDD423" s="505"/>
      <c r="HDE423" s="505"/>
      <c r="HDF423" s="505"/>
      <c r="HDG423" s="511"/>
      <c r="HDH423" s="512"/>
      <c r="HDI423" s="512"/>
      <c r="HDJ423" s="505"/>
      <c r="HDK423" s="505"/>
      <c r="HDL423" s="505"/>
      <c r="HDM423" s="511"/>
      <c r="HDN423" s="512"/>
      <c r="HDO423" s="512"/>
      <c r="HDP423" s="505"/>
      <c r="HDQ423" s="505"/>
      <c r="HDR423" s="505"/>
      <c r="HDS423" s="511"/>
      <c r="HDT423" s="512"/>
      <c r="HDU423" s="512"/>
      <c r="HDV423" s="505"/>
      <c r="HDW423" s="505"/>
      <c r="HDX423" s="505"/>
      <c r="HDY423" s="511"/>
      <c r="HDZ423" s="512"/>
      <c r="HEA423" s="512"/>
      <c r="HEB423" s="505"/>
      <c r="HEC423" s="505"/>
      <c r="HED423" s="505"/>
      <c r="HEE423" s="511"/>
      <c r="HEF423" s="512"/>
      <c r="HEG423" s="512"/>
      <c r="HEH423" s="505"/>
      <c r="HEI423" s="505"/>
      <c r="HEJ423" s="505"/>
      <c r="HEK423" s="511"/>
      <c r="HEL423" s="512"/>
      <c r="HEM423" s="512"/>
      <c r="HEN423" s="505"/>
      <c r="HEO423" s="505"/>
      <c r="HEP423" s="505"/>
      <c r="HEQ423" s="511"/>
      <c r="HER423" s="512"/>
      <c r="HES423" s="512"/>
      <c r="HET423" s="505"/>
      <c r="HEU423" s="505"/>
      <c r="HEV423" s="505"/>
      <c r="HEW423" s="511"/>
      <c r="HEX423" s="512"/>
      <c r="HEY423" s="512"/>
      <c r="HEZ423" s="505"/>
      <c r="HFA423" s="505"/>
      <c r="HFB423" s="505"/>
      <c r="HFC423" s="511"/>
      <c r="HFD423" s="512"/>
      <c r="HFE423" s="512"/>
      <c r="HFF423" s="505"/>
      <c r="HFG423" s="505"/>
      <c r="HFH423" s="505"/>
      <c r="HFI423" s="511"/>
      <c r="HFJ423" s="512"/>
      <c r="HFK423" s="512"/>
      <c r="HFL423" s="505"/>
      <c r="HFM423" s="505"/>
      <c r="HFN423" s="505"/>
      <c r="HFO423" s="511"/>
      <c r="HFP423" s="512"/>
      <c r="HFQ423" s="512"/>
      <c r="HFR423" s="505"/>
      <c r="HFS423" s="505"/>
      <c r="HFT423" s="505"/>
      <c r="HFU423" s="511"/>
      <c r="HFV423" s="512"/>
      <c r="HFW423" s="512"/>
      <c r="HFX423" s="505"/>
      <c r="HFY423" s="505"/>
      <c r="HFZ423" s="505"/>
      <c r="HGA423" s="511"/>
      <c r="HGB423" s="512"/>
      <c r="HGC423" s="512"/>
      <c r="HGD423" s="505"/>
      <c r="HGE423" s="505"/>
      <c r="HGF423" s="505"/>
      <c r="HGG423" s="511"/>
      <c r="HGH423" s="512"/>
      <c r="HGI423" s="512"/>
      <c r="HGJ423" s="505"/>
      <c r="HGK423" s="505"/>
      <c r="HGL423" s="505"/>
      <c r="HGM423" s="511"/>
      <c r="HGN423" s="512"/>
      <c r="HGO423" s="512"/>
      <c r="HGP423" s="505"/>
      <c r="HGQ423" s="505"/>
      <c r="HGR423" s="505"/>
      <c r="HGS423" s="511"/>
      <c r="HGT423" s="512"/>
      <c r="HGU423" s="512"/>
      <c r="HGV423" s="505"/>
      <c r="HGW423" s="505"/>
      <c r="HGX423" s="505"/>
      <c r="HGY423" s="511"/>
      <c r="HGZ423" s="512"/>
      <c r="HHA423" s="512"/>
      <c r="HHB423" s="505"/>
      <c r="HHC423" s="505"/>
      <c r="HHD423" s="505"/>
      <c r="HHE423" s="511"/>
      <c r="HHF423" s="512"/>
      <c r="HHG423" s="512"/>
      <c r="HHH423" s="505"/>
      <c r="HHI423" s="505"/>
      <c r="HHJ423" s="505"/>
      <c r="HHK423" s="511"/>
      <c r="HHL423" s="512"/>
      <c r="HHM423" s="512"/>
      <c r="HHN423" s="505"/>
      <c r="HHO423" s="505"/>
      <c r="HHP423" s="505"/>
      <c r="HHQ423" s="511"/>
      <c r="HHR423" s="512"/>
      <c r="HHS423" s="512"/>
      <c r="HHT423" s="505"/>
      <c r="HHU423" s="505"/>
      <c r="HHV423" s="505"/>
      <c r="HHW423" s="511"/>
      <c r="HHX423" s="512"/>
      <c r="HHY423" s="512"/>
      <c r="HHZ423" s="505"/>
      <c r="HIA423" s="505"/>
      <c r="HIB423" s="505"/>
      <c r="HIC423" s="511"/>
      <c r="HID423" s="512"/>
      <c r="HIE423" s="512"/>
      <c r="HIF423" s="505"/>
      <c r="HIG423" s="505"/>
      <c r="HIH423" s="505"/>
      <c r="HII423" s="511"/>
      <c r="HIJ423" s="512"/>
      <c r="HIK423" s="512"/>
      <c r="HIL423" s="505"/>
      <c r="HIM423" s="505"/>
      <c r="HIN423" s="505"/>
      <c r="HIO423" s="511"/>
      <c r="HIP423" s="512"/>
      <c r="HIQ423" s="512"/>
      <c r="HIR423" s="505"/>
      <c r="HIS423" s="505"/>
      <c r="HIT423" s="505"/>
      <c r="HIU423" s="511"/>
      <c r="HIV423" s="512"/>
      <c r="HIW423" s="512"/>
      <c r="HIX423" s="505"/>
      <c r="HIY423" s="505"/>
      <c r="HIZ423" s="505"/>
      <c r="HJA423" s="511"/>
      <c r="HJB423" s="512"/>
      <c r="HJC423" s="512"/>
      <c r="HJD423" s="505"/>
      <c r="HJE423" s="505"/>
      <c r="HJF423" s="505"/>
      <c r="HJG423" s="511"/>
      <c r="HJH423" s="512"/>
      <c r="HJI423" s="512"/>
      <c r="HJJ423" s="505"/>
      <c r="HJK423" s="505"/>
      <c r="HJL423" s="505"/>
      <c r="HJM423" s="511"/>
      <c r="HJN423" s="512"/>
      <c r="HJO423" s="512"/>
      <c r="HJP423" s="505"/>
      <c r="HJQ423" s="505"/>
      <c r="HJR423" s="505"/>
      <c r="HJS423" s="511"/>
      <c r="HJT423" s="512"/>
      <c r="HJU423" s="512"/>
      <c r="HJV423" s="505"/>
      <c r="HJW423" s="505"/>
      <c r="HJX423" s="505"/>
      <c r="HJY423" s="511"/>
      <c r="HJZ423" s="512"/>
      <c r="HKA423" s="512"/>
      <c r="HKB423" s="505"/>
      <c r="HKC423" s="505"/>
      <c r="HKD423" s="505"/>
      <c r="HKE423" s="511"/>
      <c r="HKF423" s="512"/>
      <c r="HKG423" s="512"/>
      <c r="HKH423" s="505"/>
      <c r="HKI423" s="505"/>
      <c r="HKJ423" s="505"/>
      <c r="HKK423" s="511"/>
      <c r="HKL423" s="512"/>
      <c r="HKM423" s="512"/>
      <c r="HKN423" s="505"/>
      <c r="HKO423" s="505"/>
      <c r="HKP423" s="505"/>
      <c r="HKQ423" s="511"/>
      <c r="HKR423" s="512"/>
      <c r="HKS423" s="512"/>
      <c r="HKT423" s="505"/>
      <c r="HKU423" s="505"/>
      <c r="HKV423" s="505"/>
      <c r="HKW423" s="511"/>
      <c r="HKX423" s="512"/>
      <c r="HKY423" s="512"/>
      <c r="HKZ423" s="505"/>
      <c r="HLA423" s="505"/>
      <c r="HLB423" s="505"/>
      <c r="HLC423" s="511"/>
      <c r="HLD423" s="512"/>
      <c r="HLE423" s="512"/>
      <c r="HLF423" s="505"/>
      <c r="HLG423" s="505"/>
      <c r="HLH423" s="505"/>
      <c r="HLI423" s="511"/>
      <c r="HLJ423" s="512"/>
      <c r="HLK423" s="512"/>
      <c r="HLL423" s="505"/>
      <c r="HLM423" s="505"/>
      <c r="HLN423" s="505"/>
      <c r="HLO423" s="511"/>
      <c r="HLP423" s="512"/>
      <c r="HLQ423" s="512"/>
      <c r="HLR423" s="505"/>
      <c r="HLS423" s="505"/>
      <c r="HLT423" s="505"/>
      <c r="HLU423" s="511"/>
      <c r="HLV423" s="512"/>
      <c r="HLW423" s="512"/>
      <c r="HLX423" s="505"/>
      <c r="HLY423" s="505"/>
      <c r="HLZ423" s="505"/>
      <c r="HMA423" s="511"/>
      <c r="HMB423" s="512"/>
      <c r="HMC423" s="512"/>
      <c r="HMD423" s="505"/>
      <c r="HME423" s="505"/>
      <c r="HMF423" s="505"/>
      <c r="HMG423" s="511"/>
      <c r="HMH423" s="512"/>
      <c r="HMI423" s="512"/>
      <c r="HMJ423" s="505"/>
      <c r="HMK423" s="505"/>
      <c r="HML423" s="505"/>
      <c r="HMM423" s="511"/>
      <c r="HMN423" s="512"/>
      <c r="HMO423" s="512"/>
      <c r="HMP423" s="505"/>
      <c r="HMQ423" s="505"/>
      <c r="HMR423" s="505"/>
      <c r="HMS423" s="511"/>
      <c r="HMT423" s="512"/>
      <c r="HMU423" s="512"/>
      <c r="HMV423" s="505"/>
      <c r="HMW423" s="505"/>
      <c r="HMX423" s="505"/>
      <c r="HMY423" s="511"/>
      <c r="HMZ423" s="512"/>
      <c r="HNA423" s="512"/>
      <c r="HNB423" s="505"/>
      <c r="HNC423" s="505"/>
      <c r="HND423" s="505"/>
      <c r="HNE423" s="511"/>
      <c r="HNF423" s="512"/>
      <c r="HNG423" s="512"/>
      <c r="HNH423" s="505"/>
      <c r="HNI423" s="505"/>
      <c r="HNJ423" s="505"/>
      <c r="HNK423" s="511"/>
      <c r="HNL423" s="512"/>
      <c r="HNM423" s="512"/>
      <c r="HNN423" s="505"/>
      <c r="HNO423" s="505"/>
      <c r="HNP423" s="505"/>
      <c r="HNQ423" s="511"/>
      <c r="HNR423" s="512"/>
      <c r="HNS423" s="512"/>
      <c r="HNT423" s="505"/>
      <c r="HNU423" s="505"/>
      <c r="HNV423" s="505"/>
      <c r="HNW423" s="511"/>
      <c r="HNX423" s="512"/>
      <c r="HNY423" s="512"/>
      <c r="HNZ423" s="505"/>
      <c r="HOA423" s="505"/>
      <c r="HOB423" s="505"/>
      <c r="HOC423" s="511"/>
      <c r="HOD423" s="512"/>
      <c r="HOE423" s="512"/>
      <c r="HOF423" s="505"/>
      <c r="HOG423" s="505"/>
      <c r="HOH423" s="505"/>
      <c r="HOI423" s="511"/>
      <c r="HOJ423" s="512"/>
      <c r="HOK423" s="512"/>
      <c r="HOL423" s="505"/>
      <c r="HOM423" s="505"/>
      <c r="HON423" s="505"/>
      <c r="HOO423" s="511"/>
      <c r="HOP423" s="512"/>
      <c r="HOQ423" s="512"/>
      <c r="HOR423" s="505"/>
      <c r="HOS423" s="505"/>
      <c r="HOT423" s="505"/>
      <c r="HOU423" s="511"/>
      <c r="HOV423" s="512"/>
      <c r="HOW423" s="512"/>
      <c r="HOX423" s="505"/>
      <c r="HOY423" s="505"/>
      <c r="HOZ423" s="505"/>
      <c r="HPA423" s="511"/>
      <c r="HPB423" s="512"/>
      <c r="HPC423" s="512"/>
      <c r="HPD423" s="505"/>
      <c r="HPE423" s="505"/>
      <c r="HPF423" s="505"/>
      <c r="HPG423" s="511"/>
      <c r="HPH423" s="512"/>
      <c r="HPI423" s="512"/>
      <c r="HPJ423" s="505"/>
      <c r="HPK423" s="505"/>
      <c r="HPL423" s="505"/>
      <c r="HPM423" s="511"/>
      <c r="HPN423" s="512"/>
      <c r="HPO423" s="512"/>
      <c r="HPP423" s="505"/>
      <c r="HPQ423" s="505"/>
      <c r="HPR423" s="505"/>
      <c r="HPS423" s="511"/>
      <c r="HPT423" s="512"/>
      <c r="HPU423" s="512"/>
      <c r="HPV423" s="505"/>
      <c r="HPW423" s="505"/>
      <c r="HPX423" s="505"/>
      <c r="HPY423" s="511"/>
      <c r="HPZ423" s="512"/>
      <c r="HQA423" s="512"/>
      <c r="HQB423" s="505"/>
      <c r="HQC423" s="505"/>
      <c r="HQD423" s="505"/>
      <c r="HQE423" s="511"/>
      <c r="HQF423" s="512"/>
      <c r="HQG423" s="512"/>
      <c r="HQH423" s="505"/>
      <c r="HQI423" s="505"/>
      <c r="HQJ423" s="505"/>
      <c r="HQK423" s="511"/>
      <c r="HQL423" s="512"/>
      <c r="HQM423" s="512"/>
      <c r="HQN423" s="505"/>
      <c r="HQO423" s="505"/>
      <c r="HQP423" s="505"/>
      <c r="HQQ423" s="511"/>
      <c r="HQR423" s="512"/>
      <c r="HQS423" s="512"/>
      <c r="HQT423" s="505"/>
      <c r="HQU423" s="505"/>
      <c r="HQV423" s="505"/>
      <c r="HQW423" s="511"/>
      <c r="HQX423" s="512"/>
      <c r="HQY423" s="512"/>
      <c r="HQZ423" s="505"/>
      <c r="HRA423" s="505"/>
      <c r="HRB423" s="505"/>
      <c r="HRC423" s="511"/>
      <c r="HRD423" s="512"/>
      <c r="HRE423" s="512"/>
      <c r="HRF423" s="505"/>
      <c r="HRG423" s="505"/>
      <c r="HRH423" s="505"/>
      <c r="HRI423" s="511"/>
      <c r="HRJ423" s="512"/>
      <c r="HRK423" s="512"/>
      <c r="HRL423" s="505"/>
      <c r="HRM423" s="505"/>
      <c r="HRN423" s="505"/>
      <c r="HRO423" s="511"/>
      <c r="HRP423" s="512"/>
      <c r="HRQ423" s="512"/>
      <c r="HRR423" s="505"/>
      <c r="HRS423" s="505"/>
      <c r="HRT423" s="505"/>
      <c r="HRU423" s="511"/>
      <c r="HRV423" s="512"/>
      <c r="HRW423" s="512"/>
      <c r="HRX423" s="505"/>
      <c r="HRY423" s="505"/>
      <c r="HRZ423" s="505"/>
      <c r="HSA423" s="511"/>
      <c r="HSB423" s="512"/>
      <c r="HSC423" s="512"/>
      <c r="HSD423" s="505"/>
      <c r="HSE423" s="505"/>
      <c r="HSF423" s="505"/>
      <c r="HSG423" s="511"/>
      <c r="HSH423" s="512"/>
      <c r="HSI423" s="512"/>
      <c r="HSJ423" s="505"/>
      <c r="HSK423" s="505"/>
      <c r="HSL423" s="505"/>
      <c r="HSM423" s="511"/>
      <c r="HSN423" s="512"/>
      <c r="HSO423" s="512"/>
      <c r="HSP423" s="505"/>
      <c r="HSQ423" s="505"/>
      <c r="HSR423" s="505"/>
      <c r="HSS423" s="511"/>
      <c r="HST423" s="512"/>
      <c r="HSU423" s="512"/>
      <c r="HSV423" s="505"/>
      <c r="HSW423" s="505"/>
      <c r="HSX423" s="505"/>
      <c r="HSY423" s="511"/>
      <c r="HSZ423" s="512"/>
      <c r="HTA423" s="512"/>
      <c r="HTB423" s="505"/>
      <c r="HTC423" s="505"/>
      <c r="HTD423" s="505"/>
      <c r="HTE423" s="511"/>
      <c r="HTF423" s="512"/>
      <c r="HTG423" s="512"/>
      <c r="HTH423" s="505"/>
      <c r="HTI423" s="505"/>
      <c r="HTJ423" s="505"/>
      <c r="HTK423" s="511"/>
      <c r="HTL423" s="512"/>
      <c r="HTM423" s="512"/>
      <c r="HTN423" s="505"/>
      <c r="HTO423" s="505"/>
      <c r="HTP423" s="505"/>
      <c r="HTQ423" s="511"/>
      <c r="HTR423" s="512"/>
      <c r="HTS423" s="512"/>
      <c r="HTT423" s="505"/>
      <c r="HTU423" s="505"/>
      <c r="HTV423" s="505"/>
      <c r="HTW423" s="511"/>
      <c r="HTX423" s="512"/>
      <c r="HTY423" s="512"/>
      <c r="HTZ423" s="505"/>
      <c r="HUA423" s="505"/>
      <c r="HUB423" s="505"/>
      <c r="HUC423" s="511"/>
      <c r="HUD423" s="512"/>
      <c r="HUE423" s="512"/>
      <c r="HUF423" s="505"/>
      <c r="HUG423" s="505"/>
      <c r="HUH423" s="505"/>
      <c r="HUI423" s="511"/>
      <c r="HUJ423" s="512"/>
      <c r="HUK423" s="512"/>
      <c r="HUL423" s="505"/>
      <c r="HUM423" s="505"/>
      <c r="HUN423" s="505"/>
      <c r="HUO423" s="511"/>
      <c r="HUP423" s="512"/>
      <c r="HUQ423" s="512"/>
      <c r="HUR423" s="505"/>
      <c r="HUS423" s="505"/>
      <c r="HUT423" s="505"/>
      <c r="HUU423" s="511"/>
      <c r="HUV423" s="512"/>
      <c r="HUW423" s="512"/>
      <c r="HUX423" s="505"/>
      <c r="HUY423" s="505"/>
      <c r="HUZ423" s="505"/>
      <c r="HVA423" s="511"/>
      <c r="HVB423" s="512"/>
      <c r="HVC423" s="512"/>
      <c r="HVD423" s="505"/>
      <c r="HVE423" s="505"/>
      <c r="HVF423" s="505"/>
      <c r="HVG423" s="511"/>
      <c r="HVH423" s="512"/>
      <c r="HVI423" s="512"/>
      <c r="HVJ423" s="505"/>
      <c r="HVK423" s="505"/>
      <c r="HVL423" s="505"/>
      <c r="HVM423" s="511"/>
      <c r="HVN423" s="512"/>
      <c r="HVO423" s="512"/>
      <c r="HVP423" s="505"/>
      <c r="HVQ423" s="505"/>
      <c r="HVR423" s="505"/>
      <c r="HVS423" s="511"/>
      <c r="HVT423" s="512"/>
      <c r="HVU423" s="512"/>
      <c r="HVV423" s="505"/>
      <c r="HVW423" s="505"/>
      <c r="HVX423" s="505"/>
      <c r="HVY423" s="511"/>
      <c r="HVZ423" s="512"/>
      <c r="HWA423" s="512"/>
      <c r="HWB423" s="505"/>
      <c r="HWC423" s="505"/>
      <c r="HWD423" s="505"/>
      <c r="HWE423" s="511"/>
      <c r="HWF423" s="512"/>
      <c r="HWG423" s="512"/>
      <c r="HWH423" s="505"/>
      <c r="HWI423" s="505"/>
      <c r="HWJ423" s="505"/>
      <c r="HWK423" s="511"/>
      <c r="HWL423" s="512"/>
      <c r="HWM423" s="512"/>
      <c r="HWN423" s="505"/>
      <c r="HWO423" s="505"/>
      <c r="HWP423" s="505"/>
      <c r="HWQ423" s="511"/>
      <c r="HWR423" s="512"/>
      <c r="HWS423" s="512"/>
      <c r="HWT423" s="505"/>
      <c r="HWU423" s="505"/>
      <c r="HWV423" s="505"/>
      <c r="HWW423" s="511"/>
      <c r="HWX423" s="512"/>
      <c r="HWY423" s="512"/>
      <c r="HWZ423" s="505"/>
      <c r="HXA423" s="505"/>
      <c r="HXB423" s="505"/>
      <c r="HXC423" s="511"/>
      <c r="HXD423" s="512"/>
      <c r="HXE423" s="512"/>
      <c r="HXF423" s="505"/>
      <c r="HXG423" s="505"/>
      <c r="HXH423" s="505"/>
      <c r="HXI423" s="511"/>
      <c r="HXJ423" s="512"/>
      <c r="HXK423" s="512"/>
      <c r="HXL423" s="505"/>
      <c r="HXM423" s="505"/>
      <c r="HXN423" s="505"/>
      <c r="HXO423" s="511"/>
      <c r="HXP423" s="512"/>
      <c r="HXQ423" s="512"/>
      <c r="HXR423" s="505"/>
      <c r="HXS423" s="505"/>
      <c r="HXT423" s="505"/>
      <c r="HXU423" s="511"/>
      <c r="HXV423" s="512"/>
      <c r="HXW423" s="512"/>
      <c r="HXX423" s="505"/>
      <c r="HXY423" s="505"/>
      <c r="HXZ423" s="505"/>
      <c r="HYA423" s="511"/>
      <c r="HYB423" s="512"/>
      <c r="HYC423" s="512"/>
      <c r="HYD423" s="505"/>
      <c r="HYE423" s="505"/>
      <c r="HYF423" s="505"/>
      <c r="HYG423" s="511"/>
      <c r="HYH423" s="512"/>
      <c r="HYI423" s="512"/>
      <c r="HYJ423" s="505"/>
      <c r="HYK423" s="505"/>
      <c r="HYL423" s="505"/>
      <c r="HYM423" s="511"/>
      <c r="HYN423" s="512"/>
      <c r="HYO423" s="512"/>
      <c r="HYP423" s="505"/>
      <c r="HYQ423" s="505"/>
      <c r="HYR423" s="505"/>
      <c r="HYS423" s="511"/>
      <c r="HYT423" s="512"/>
      <c r="HYU423" s="512"/>
      <c r="HYV423" s="505"/>
      <c r="HYW423" s="505"/>
      <c r="HYX423" s="505"/>
      <c r="HYY423" s="511"/>
      <c r="HYZ423" s="512"/>
      <c r="HZA423" s="512"/>
      <c r="HZB423" s="505"/>
      <c r="HZC423" s="505"/>
      <c r="HZD423" s="505"/>
      <c r="HZE423" s="511"/>
      <c r="HZF423" s="512"/>
      <c r="HZG423" s="512"/>
      <c r="HZH423" s="505"/>
      <c r="HZI423" s="505"/>
      <c r="HZJ423" s="505"/>
      <c r="HZK423" s="511"/>
      <c r="HZL423" s="512"/>
      <c r="HZM423" s="512"/>
      <c r="HZN423" s="505"/>
      <c r="HZO423" s="505"/>
      <c r="HZP423" s="505"/>
      <c r="HZQ423" s="511"/>
      <c r="HZR423" s="512"/>
      <c r="HZS423" s="512"/>
      <c r="HZT423" s="505"/>
      <c r="HZU423" s="505"/>
      <c r="HZV423" s="505"/>
      <c r="HZW423" s="511"/>
      <c r="HZX423" s="512"/>
      <c r="HZY423" s="512"/>
      <c r="HZZ423" s="505"/>
      <c r="IAA423" s="505"/>
      <c r="IAB423" s="505"/>
      <c r="IAC423" s="511"/>
      <c r="IAD423" s="512"/>
      <c r="IAE423" s="512"/>
      <c r="IAF423" s="505"/>
      <c r="IAG423" s="505"/>
      <c r="IAH423" s="505"/>
      <c r="IAI423" s="511"/>
      <c r="IAJ423" s="512"/>
      <c r="IAK423" s="512"/>
      <c r="IAL423" s="505"/>
      <c r="IAM423" s="505"/>
      <c r="IAN423" s="505"/>
      <c r="IAO423" s="511"/>
      <c r="IAP423" s="512"/>
      <c r="IAQ423" s="512"/>
      <c r="IAR423" s="505"/>
      <c r="IAS423" s="505"/>
      <c r="IAT423" s="505"/>
      <c r="IAU423" s="511"/>
      <c r="IAV423" s="512"/>
      <c r="IAW423" s="512"/>
      <c r="IAX423" s="505"/>
      <c r="IAY423" s="505"/>
      <c r="IAZ423" s="505"/>
      <c r="IBA423" s="511"/>
      <c r="IBB423" s="512"/>
      <c r="IBC423" s="512"/>
      <c r="IBD423" s="505"/>
      <c r="IBE423" s="505"/>
      <c r="IBF423" s="505"/>
      <c r="IBG423" s="511"/>
      <c r="IBH423" s="512"/>
      <c r="IBI423" s="512"/>
      <c r="IBJ423" s="505"/>
      <c r="IBK423" s="505"/>
      <c r="IBL423" s="505"/>
      <c r="IBM423" s="511"/>
      <c r="IBN423" s="512"/>
      <c r="IBO423" s="512"/>
      <c r="IBP423" s="505"/>
      <c r="IBQ423" s="505"/>
      <c r="IBR423" s="505"/>
      <c r="IBS423" s="511"/>
      <c r="IBT423" s="512"/>
      <c r="IBU423" s="512"/>
      <c r="IBV423" s="505"/>
      <c r="IBW423" s="505"/>
      <c r="IBX423" s="505"/>
      <c r="IBY423" s="511"/>
      <c r="IBZ423" s="512"/>
      <c r="ICA423" s="512"/>
      <c r="ICB423" s="505"/>
      <c r="ICC423" s="505"/>
      <c r="ICD423" s="505"/>
      <c r="ICE423" s="511"/>
      <c r="ICF423" s="512"/>
      <c r="ICG423" s="512"/>
      <c r="ICH423" s="505"/>
      <c r="ICI423" s="505"/>
      <c r="ICJ423" s="505"/>
      <c r="ICK423" s="511"/>
      <c r="ICL423" s="512"/>
      <c r="ICM423" s="512"/>
      <c r="ICN423" s="505"/>
      <c r="ICO423" s="505"/>
      <c r="ICP423" s="505"/>
      <c r="ICQ423" s="511"/>
      <c r="ICR423" s="512"/>
      <c r="ICS423" s="512"/>
      <c r="ICT423" s="505"/>
      <c r="ICU423" s="505"/>
      <c r="ICV423" s="505"/>
      <c r="ICW423" s="511"/>
      <c r="ICX423" s="512"/>
      <c r="ICY423" s="512"/>
      <c r="ICZ423" s="505"/>
      <c r="IDA423" s="505"/>
      <c r="IDB423" s="505"/>
      <c r="IDC423" s="511"/>
      <c r="IDD423" s="512"/>
      <c r="IDE423" s="512"/>
      <c r="IDF423" s="505"/>
      <c r="IDG423" s="505"/>
      <c r="IDH423" s="505"/>
      <c r="IDI423" s="511"/>
      <c r="IDJ423" s="512"/>
      <c r="IDK423" s="512"/>
      <c r="IDL423" s="505"/>
      <c r="IDM423" s="505"/>
      <c r="IDN423" s="505"/>
      <c r="IDO423" s="511"/>
      <c r="IDP423" s="512"/>
      <c r="IDQ423" s="512"/>
      <c r="IDR423" s="505"/>
      <c r="IDS423" s="505"/>
      <c r="IDT423" s="505"/>
      <c r="IDU423" s="511"/>
      <c r="IDV423" s="512"/>
      <c r="IDW423" s="512"/>
      <c r="IDX423" s="505"/>
      <c r="IDY423" s="505"/>
      <c r="IDZ423" s="505"/>
      <c r="IEA423" s="511"/>
      <c r="IEB423" s="512"/>
      <c r="IEC423" s="512"/>
      <c r="IED423" s="505"/>
      <c r="IEE423" s="505"/>
      <c r="IEF423" s="505"/>
      <c r="IEG423" s="511"/>
      <c r="IEH423" s="512"/>
      <c r="IEI423" s="512"/>
      <c r="IEJ423" s="505"/>
      <c r="IEK423" s="505"/>
      <c r="IEL423" s="505"/>
      <c r="IEM423" s="511"/>
      <c r="IEN423" s="512"/>
      <c r="IEO423" s="512"/>
      <c r="IEP423" s="505"/>
      <c r="IEQ423" s="505"/>
      <c r="IER423" s="505"/>
      <c r="IES423" s="511"/>
      <c r="IET423" s="512"/>
      <c r="IEU423" s="512"/>
      <c r="IEV423" s="505"/>
      <c r="IEW423" s="505"/>
      <c r="IEX423" s="505"/>
      <c r="IEY423" s="511"/>
      <c r="IEZ423" s="512"/>
      <c r="IFA423" s="512"/>
      <c r="IFB423" s="505"/>
      <c r="IFC423" s="505"/>
      <c r="IFD423" s="505"/>
      <c r="IFE423" s="511"/>
      <c r="IFF423" s="512"/>
      <c r="IFG423" s="512"/>
      <c r="IFH423" s="505"/>
      <c r="IFI423" s="505"/>
      <c r="IFJ423" s="505"/>
      <c r="IFK423" s="511"/>
      <c r="IFL423" s="512"/>
      <c r="IFM423" s="512"/>
      <c r="IFN423" s="505"/>
      <c r="IFO423" s="505"/>
      <c r="IFP423" s="505"/>
      <c r="IFQ423" s="511"/>
      <c r="IFR423" s="512"/>
      <c r="IFS423" s="512"/>
      <c r="IFT423" s="505"/>
      <c r="IFU423" s="505"/>
      <c r="IFV423" s="505"/>
      <c r="IFW423" s="511"/>
      <c r="IFX423" s="512"/>
      <c r="IFY423" s="512"/>
      <c r="IFZ423" s="505"/>
      <c r="IGA423" s="505"/>
      <c r="IGB423" s="505"/>
      <c r="IGC423" s="511"/>
      <c r="IGD423" s="512"/>
      <c r="IGE423" s="512"/>
      <c r="IGF423" s="505"/>
      <c r="IGG423" s="505"/>
      <c r="IGH423" s="505"/>
      <c r="IGI423" s="511"/>
      <c r="IGJ423" s="512"/>
      <c r="IGK423" s="512"/>
      <c r="IGL423" s="505"/>
      <c r="IGM423" s="505"/>
      <c r="IGN423" s="505"/>
      <c r="IGO423" s="511"/>
      <c r="IGP423" s="512"/>
      <c r="IGQ423" s="512"/>
      <c r="IGR423" s="505"/>
      <c r="IGS423" s="505"/>
      <c r="IGT423" s="505"/>
      <c r="IGU423" s="511"/>
      <c r="IGV423" s="512"/>
      <c r="IGW423" s="512"/>
      <c r="IGX423" s="505"/>
      <c r="IGY423" s="505"/>
      <c r="IGZ423" s="505"/>
      <c r="IHA423" s="511"/>
      <c r="IHB423" s="512"/>
      <c r="IHC423" s="512"/>
      <c r="IHD423" s="505"/>
      <c r="IHE423" s="505"/>
      <c r="IHF423" s="505"/>
      <c r="IHG423" s="511"/>
      <c r="IHH423" s="512"/>
      <c r="IHI423" s="512"/>
      <c r="IHJ423" s="505"/>
      <c r="IHK423" s="505"/>
      <c r="IHL423" s="505"/>
      <c r="IHM423" s="511"/>
      <c r="IHN423" s="512"/>
      <c r="IHO423" s="512"/>
      <c r="IHP423" s="505"/>
      <c r="IHQ423" s="505"/>
      <c r="IHR423" s="505"/>
      <c r="IHS423" s="511"/>
      <c r="IHT423" s="512"/>
      <c r="IHU423" s="512"/>
      <c r="IHV423" s="505"/>
      <c r="IHW423" s="505"/>
      <c r="IHX423" s="505"/>
      <c r="IHY423" s="511"/>
      <c r="IHZ423" s="512"/>
      <c r="IIA423" s="512"/>
      <c r="IIB423" s="505"/>
      <c r="IIC423" s="505"/>
      <c r="IID423" s="505"/>
      <c r="IIE423" s="511"/>
      <c r="IIF423" s="512"/>
      <c r="IIG423" s="512"/>
      <c r="IIH423" s="505"/>
      <c r="III423" s="505"/>
      <c r="IIJ423" s="505"/>
      <c r="IIK423" s="511"/>
      <c r="IIL423" s="512"/>
      <c r="IIM423" s="512"/>
      <c r="IIN423" s="505"/>
      <c r="IIO423" s="505"/>
      <c r="IIP423" s="505"/>
      <c r="IIQ423" s="511"/>
      <c r="IIR423" s="512"/>
      <c r="IIS423" s="512"/>
      <c r="IIT423" s="505"/>
      <c r="IIU423" s="505"/>
      <c r="IIV423" s="505"/>
      <c r="IIW423" s="511"/>
      <c r="IIX423" s="512"/>
      <c r="IIY423" s="512"/>
      <c r="IIZ423" s="505"/>
      <c r="IJA423" s="505"/>
      <c r="IJB423" s="505"/>
      <c r="IJC423" s="511"/>
      <c r="IJD423" s="512"/>
      <c r="IJE423" s="512"/>
      <c r="IJF423" s="505"/>
      <c r="IJG423" s="505"/>
      <c r="IJH423" s="505"/>
      <c r="IJI423" s="511"/>
      <c r="IJJ423" s="512"/>
      <c r="IJK423" s="512"/>
      <c r="IJL423" s="505"/>
      <c r="IJM423" s="505"/>
      <c r="IJN423" s="505"/>
      <c r="IJO423" s="511"/>
      <c r="IJP423" s="512"/>
      <c r="IJQ423" s="512"/>
      <c r="IJR423" s="505"/>
      <c r="IJS423" s="505"/>
      <c r="IJT423" s="505"/>
      <c r="IJU423" s="511"/>
      <c r="IJV423" s="512"/>
      <c r="IJW423" s="512"/>
      <c r="IJX423" s="505"/>
      <c r="IJY423" s="505"/>
      <c r="IJZ423" s="505"/>
      <c r="IKA423" s="511"/>
      <c r="IKB423" s="512"/>
      <c r="IKC423" s="512"/>
      <c r="IKD423" s="505"/>
      <c r="IKE423" s="505"/>
      <c r="IKF423" s="505"/>
      <c r="IKG423" s="511"/>
      <c r="IKH423" s="512"/>
      <c r="IKI423" s="512"/>
      <c r="IKJ423" s="505"/>
      <c r="IKK423" s="505"/>
      <c r="IKL423" s="505"/>
      <c r="IKM423" s="511"/>
      <c r="IKN423" s="512"/>
      <c r="IKO423" s="512"/>
      <c r="IKP423" s="505"/>
      <c r="IKQ423" s="505"/>
      <c r="IKR423" s="505"/>
      <c r="IKS423" s="511"/>
      <c r="IKT423" s="512"/>
      <c r="IKU423" s="512"/>
      <c r="IKV423" s="505"/>
      <c r="IKW423" s="505"/>
      <c r="IKX423" s="505"/>
      <c r="IKY423" s="511"/>
      <c r="IKZ423" s="512"/>
      <c r="ILA423" s="512"/>
      <c r="ILB423" s="505"/>
      <c r="ILC423" s="505"/>
      <c r="ILD423" s="505"/>
      <c r="ILE423" s="511"/>
      <c r="ILF423" s="512"/>
      <c r="ILG423" s="512"/>
      <c r="ILH423" s="505"/>
      <c r="ILI423" s="505"/>
      <c r="ILJ423" s="505"/>
      <c r="ILK423" s="511"/>
      <c r="ILL423" s="512"/>
      <c r="ILM423" s="512"/>
      <c r="ILN423" s="505"/>
      <c r="ILO423" s="505"/>
      <c r="ILP423" s="505"/>
      <c r="ILQ423" s="511"/>
      <c r="ILR423" s="512"/>
      <c r="ILS423" s="512"/>
      <c r="ILT423" s="505"/>
      <c r="ILU423" s="505"/>
      <c r="ILV423" s="505"/>
      <c r="ILW423" s="511"/>
      <c r="ILX423" s="512"/>
      <c r="ILY423" s="512"/>
      <c r="ILZ423" s="505"/>
      <c r="IMA423" s="505"/>
      <c r="IMB423" s="505"/>
      <c r="IMC423" s="511"/>
      <c r="IMD423" s="512"/>
      <c r="IME423" s="512"/>
      <c r="IMF423" s="505"/>
      <c r="IMG423" s="505"/>
      <c r="IMH423" s="505"/>
      <c r="IMI423" s="511"/>
      <c r="IMJ423" s="512"/>
      <c r="IMK423" s="512"/>
      <c r="IML423" s="505"/>
      <c r="IMM423" s="505"/>
      <c r="IMN423" s="505"/>
      <c r="IMO423" s="511"/>
      <c r="IMP423" s="512"/>
      <c r="IMQ423" s="512"/>
      <c r="IMR423" s="505"/>
      <c r="IMS423" s="505"/>
      <c r="IMT423" s="505"/>
      <c r="IMU423" s="511"/>
      <c r="IMV423" s="512"/>
      <c r="IMW423" s="512"/>
      <c r="IMX423" s="505"/>
      <c r="IMY423" s="505"/>
      <c r="IMZ423" s="505"/>
      <c r="INA423" s="511"/>
      <c r="INB423" s="512"/>
      <c r="INC423" s="512"/>
      <c r="IND423" s="505"/>
      <c r="INE423" s="505"/>
      <c r="INF423" s="505"/>
      <c r="ING423" s="511"/>
      <c r="INH423" s="512"/>
      <c r="INI423" s="512"/>
      <c r="INJ423" s="505"/>
      <c r="INK423" s="505"/>
      <c r="INL423" s="505"/>
      <c r="INM423" s="511"/>
      <c r="INN423" s="512"/>
      <c r="INO423" s="512"/>
      <c r="INP423" s="505"/>
      <c r="INQ423" s="505"/>
      <c r="INR423" s="505"/>
      <c r="INS423" s="511"/>
      <c r="INT423" s="512"/>
      <c r="INU423" s="512"/>
      <c r="INV423" s="505"/>
      <c r="INW423" s="505"/>
      <c r="INX423" s="505"/>
      <c r="INY423" s="511"/>
      <c r="INZ423" s="512"/>
      <c r="IOA423" s="512"/>
      <c r="IOB423" s="505"/>
      <c r="IOC423" s="505"/>
      <c r="IOD423" s="505"/>
      <c r="IOE423" s="511"/>
      <c r="IOF423" s="512"/>
      <c r="IOG423" s="512"/>
      <c r="IOH423" s="505"/>
      <c r="IOI423" s="505"/>
      <c r="IOJ423" s="505"/>
      <c r="IOK423" s="511"/>
      <c r="IOL423" s="512"/>
      <c r="IOM423" s="512"/>
      <c r="ION423" s="505"/>
      <c r="IOO423" s="505"/>
      <c r="IOP423" s="505"/>
      <c r="IOQ423" s="511"/>
      <c r="IOR423" s="512"/>
      <c r="IOS423" s="512"/>
      <c r="IOT423" s="505"/>
      <c r="IOU423" s="505"/>
      <c r="IOV423" s="505"/>
      <c r="IOW423" s="511"/>
      <c r="IOX423" s="512"/>
      <c r="IOY423" s="512"/>
      <c r="IOZ423" s="505"/>
      <c r="IPA423" s="505"/>
      <c r="IPB423" s="505"/>
      <c r="IPC423" s="511"/>
      <c r="IPD423" s="512"/>
      <c r="IPE423" s="512"/>
      <c r="IPF423" s="505"/>
      <c r="IPG423" s="505"/>
      <c r="IPH423" s="505"/>
      <c r="IPI423" s="511"/>
      <c r="IPJ423" s="512"/>
      <c r="IPK423" s="512"/>
      <c r="IPL423" s="505"/>
      <c r="IPM423" s="505"/>
      <c r="IPN423" s="505"/>
      <c r="IPO423" s="511"/>
      <c r="IPP423" s="512"/>
      <c r="IPQ423" s="512"/>
      <c r="IPR423" s="505"/>
      <c r="IPS423" s="505"/>
      <c r="IPT423" s="505"/>
      <c r="IPU423" s="511"/>
      <c r="IPV423" s="512"/>
      <c r="IPW423" s="512"/>
      <c r="IPX423" s="505"/>
      <c r="IPY423" s="505"/>
      <c r="IPZ423" s="505"/>
      <c r="IQA423" s="511"/>
      <c r="IQB423" s="512"/>
      <c r="IQC423" s="512"/>
      <c r="IQD423" s="505"/>
      <c r="IQE423" s="505"/>
      <c r="IQF423" s="505"/>
      <c r="IQG423" s="511"/>
      <c r="IQH423" s="512"/>
      <c r="IQI423" s="512"/>
      <c r="IQJ423" s="505"/>
      <c r="IQK423" s="505"/>
      <c r="IQL423" s="505"/>
      <c r="IQM423" s="511"/>
      <c r="IQN423" s="512"/>
      <c r="IQO423" s="512"/>
      <c r="IQP423" s="505"/>
      <c r="IQQ423" s="505"/>
      <c r="IQR423" s="505"/>
      <c r="IQS423" s="511"/>
      <c r="IQT423" s="512"/>
      <c r="IQU423" s="512"/>
      <c r="IQV423" s="505"/>
      <c r="IQW423" s="505"/>
      <c r="IQX423" s="505"/>
      <c r="IQY423" s="511"/>
      <c r="IQZ423" s="512"/>
      <c r="IRA423" s="512"/>
      <c r="IRB423" s="505"/>
      <c r="IRC423" s="505"/>
      <c r="IRD423" s="505"/>
      <c r="IRE423" s="511"/>
      <c r="IRF423" s="512"/>
      <c r="IRG423" s="512"/>
      <c r="IRH423" s="505"/>
      <c r="IRI423" s="505"/>
      <c r="IRJ423" s="505"/>
      <c r="IRK423" s="511"/>
      <c r="IRL423" s="512"/>
      <c r="IRM423" s="512"/>
      <c r="IRN423" s="505"/>
      <c r="IRO423" s="505"/>
      <c r="IRP423" s="505"/>
      <c r="IRQ423" s="511"/>
      <c r="IRR423" s="512"/>
      <c r="IRS423" s="512"/>
      <c r="IRT423" s="505"/>
      <c r="IRU423" s="505"/>
      <c r="IRV423" s="505"/>
      <c r="IRW423" s="511"/>
      <c r="IRX423" s="512"/>
      <c r="IRY423" s="512"/>
      <c r="IRZ423" s="505"/>
      <c r="ISA423" s="505"/>
      <c r="ISB423" s="505"/>
      <c r="ISC423" s="511"/>
      <c r="ISD423" s="512"/>
      <c r="ISE423" s="512"/>
      <c r="ISF423" s="505"/>
      <c r="ISG423" s="505"/>
      <c r="ISH423" s="505"/>
      <c r="ISI423" s="511"/>
      <c r="ISJ423" s="512"/>
      <c r="ISK423" s="512"/>
      <c r="ISL423" s="505"/>
      <c r="ISM423" s="505"/>
      <c r="ISN423" s="505"/>
      <c r="ISO423" s="511"/>
      <c r="ISP423" s="512"/>
      <c r="ISQ423" s="512"/>
      <c r="ISR423" s="505"/>
      <c r="ISS423" s="505"/>
      <c r="IST423" s="505"/>
      <c r="ISU423" s="511"/>
      <c r="ISV423" s="512"/>
      <c r="ISW423" s="512"/>
      <c r="ISX423" s="505"/>
      <c r="ISY423" s="505"/>
      <c r="ISZ423" s="505"/>
      <c r="ITA423" s="511"/>
      <c r="ITB423" s="512"/>
      <c r="ITC423" s="512"/>
      <c r="ITD423" s="505"/>
      <c r="ITE423" s="505"/>
      <c r="ITF423" s="505"/>
      <c r="ITG423" s="511"/>
      <c r="ITH423" s="512"/>
      <c r="ITI423" s="512"/>
      <c r="ITJ423" s="505"/>
      <c r="ITK423" s="505"/>
      <c r="ITL423" s="505"/>
      <c r="ITM423" s="511"/>
      <c r="ITN423" s="512"/>
      <c r="ITO423" s="512"/>
      <c r="ITP423" s="505"/>
      <c r="ITQ423" s="505"/>
      <c r="ITR423" s="505"/>
      <c r="ITS423" s="511"/>
      <c r="ITT423" s="512"/>
      <c r="ITU423" s="512"/>
      <c r="ITV423" s="505"/>
      <c r="ITW423" s="505"/>
      <c r="ITX423" s="505"/>
      <c r="ITY423" s="511"/>
      <c r="ITZ423" s="512"/>
      <c r="IUA423" s="512"/>
      <c r="IUB423" s="505"/>
      <c r="IUC423" s="505"/>
      <c r="IUD423" s="505"/>
      <c r="IUE423" s="511"/>
      <c r="IUF423" s="512"/>
      <c r="IUG423" s="512"/>
      <c r="IUH423" s="505"/>
      <c r="IUI423" s="505"/>
      <c r="IUJ423" s="505"/>
      <c r="IUK423" s="511"/>
      <c r="IUL423" s="512"/>
      <c r="IUM423" s="512"/>
      <c r="IUN423" s="505"/>
      <c r="IUO423" s="505"/>
      <c r="IUP423" s="505"/>
      <c r="IUQ423" s="511"/>
      <c r="IUR423" s="512"/>
      <c r="IUS423" s="512"/>
      <c r="IUT423" s="505"/>
      <c r="IUU423" s="505"/>
      <c r="IUV423" s="505"/>
      <c r="IUW423" s="511"/>
      <c r="IUX423" s="512"/>
      <c r="IUY423" s="512"/>
      <c r="IUZ423" s="505"/>
      <c r="IVA423" s="505"/>
      <c r="IVB423" s="505"/>
      <c r="IVC423" s="511"/>
      <c r="IVD423" s="512"/>
      <c r="IVE423" s="512"/>
      <c r="IVF423" s="505"/>
      <c r="IVG423" s="505"/>
      <c r="IVH423" s="505"/>
      <c r="IVI423" s="511"/>
      <c r="IVJ423" s="512"/>
      <c r="IVK423" s="512"/>
      <c r="IVL423" s="505"/>
      <c r="IVM423" s="505"/>
      <c r="IVN423" s="505"/>
      <c r="IVO423" s="511"/>
      <c r="IVP423" s="512"/>
      <c r="IVQ423" s="512"/>
      <c r="IVR423" s="505"/>
      <c r="IVS423" s="505"/>
      <c r="IVT423" s="505"/>
      <c r="IVU423" s="511"/>
      <c r="IVV423" s="512"/>
      <c r="IVW423" s="512"/>
      <c r="IVX423" s="505"/>
      <c r="IVY423" s="505"/>
      <c r="IVZ423" s="505"/>
      <c r="IWA423" s="511"/>
      <c r="IWB423" s="512"/>
      <c r="IWC423" s="512"/>
      <c r="IWD423" s="505"/>
      <c r="IWE423" s="505"/>
      <c r="IWF423" s="505"/>
      <c r="IWG423" s="511"/>
      <c r="IWH423" s="512"/>
      <c r="IWI423" s="512"/>
      <c r="IWJ423" s="505"/>
      <c r="IWK423" s="505"/>
      <c r="IWL423" s="505"/>
      <c r="IWM423" s="511"/>
      <c r="IWN423" s="512"/>
      <c r="IWO423" s="512"/>
      <c r="IWP423" s="505"/>
      <c r="IWQ423" s="505"/>
      <c r="IWR423" s="505"/>
      <c r="IWS423" s="511"/>
      <c r="IWT423" s="512"/>
      <c r="IWU423" s="512"/>
      <c r="IWV423" s="505"/>
      <c r="IWW423" s="505"/>
      <c r="IWX423" s="505"/>
      <c r="IWY423" s="511"/>
      <c r="IWZ423" s="512"/>
      <c r="IXA423" s="512"/>
      <c r="IXB423" s="505"/>
      <c r="IXC423" s="505"/>
      <c r="IXD423" s="505"/>
      <c r="IXE423" s="511"/>
      <c r="IXF423" s="512"/>
      <c r="IXG423" s="512"/>
      <c r="IXH423" s="505"/>
      <c r="IXI423" s="505"/>
      <c r="IXJ423" s="505"/>
      <c r="IXK423" s="511"/>
      <c r="IXL423" s="512"/>
      <c r="IXM423" s="512"/>
      <c r="IXN423" s="505"/>
      <c r="IXO423" s="505"/>
      <c r="IXP423" s="505"/>
      <c r="IXQ423" s="511"/>
      <c r="IXR423" s="512"/>
      <c r="IXS423" s="512"/>
      <c r="IXT423" s="505"/>
      <c r="IXU423" s="505"/>
      <c r="IXV423" s="505"/>
      <c r="IXW423" s="511"/>
      <c r="IXX423" s="512"/>
      <c r="IXY423" s="512"/>
      <c r="IXZ423" s="505"/>
      <c r="IYA423" s="505"/>
      <c r="IYB423" s="505"/>
      <c r="IYC423" s="511"/>
      <c r="IYD423" s="512"/>
      <c r="IYE423" s="512"/>
      <c r="IYF423" s="505"/>
      <c r="IYG423" s="505"/>
      <c r="IYH423" s="505"/>
      <c r="IYI423" s="511"/>
      <c r="IYJ423" s="512"/>
      <c r="IYK423" s="512"/>
      <c r="IYL423" s="505"/>
      <c r="IYM423" s="505"/>
      <c r="IYN423" s="505"/>
      <c r="IYO423" s="511"/>
      <c r="IYP423" s="512"/>
      <c r="IYQ423" s="512"/>
      <c r="IYR423" s="505"/>
      <c r="IYS423" s="505"/>
      <c r="IYT423" s="505"/>
      <c r="IYU423" s="511"/>
      <c r="IYV423" s="512"/>
      <c r="IYW423" s="512"/>
      <c r="IYX423" s="505"/>
      <c r="IYY423" s="505"/>
      <c r="IYZ423" s="505"/>
      <c r="IZA423" s="511"/>
      <c r="IZB423" s="512"/>
      <c r="IZC423" s="512"/>
      <c r="IZD423" s="505"/>
      <c r="IZE423" s="505"/>
      <c r="IZF423" s="505"/>
      <c r="IZG423" s="511"/>
      <c r="IZH423" s="512"/>
      <c r="IZI423" s="512"/>
      <c r="IZJ423" s="505"/>
      <c r="IZK423" s="505"/>
      <c r="IZL423" s="505"/>
      <c r="IZM423" s="511"/>
      <c r="IZN423" s="512"/>
      <c r="IZO423" s="512"/>
      <c r="IZP423" s="505"/>
      <c r="IZQ423" s="505"/>
      <c r="IZR423" s="505"/>
      <c r="IZS423" s="511"/>
      <c r="IZT423" s="512"/>
      <c r="IZU423" s="512"/>
      <c r="IZV423" s="505"/>
      <c r="IZW423" s="505"/>
      <c r="IZX423" s="505"/>
      <c r="IZY423" s="511"/>
      <c r="IZZ423" s="512"/>
      <c r="JAA423" s="512"/>
      <c r="JAB423" s="505"/>
      <c r="JAC423" s="505"/>
      <c r="JAD423" s="505"/>
      <c r="JAE423" s="511"/>
      <c r="JAF423" s="512"/>
      <c r="JAG423" s="512"/>
      <c r="JAH423" s="505"/>
      <c r="JAI423" s="505"/>
      <c r="JAJ423" s="505"/>
      <c r="JAK423" s="511"/>
      <c r="JAL423" s="512"/>
      <c r="JAM423" s="512"/>
      <c r="JAN423" s="505"/>
      <c r="JAO423" s="505"/>
      <c r="JAP423" s="505"/>
      <c r="JAQ423" s="511"/>
      <c r="JAR423" s="512"/>
      <c r="JAS423" s="512"/>
      <c r="JAT423" s="505"/>
      <c r="JAU423" s="505"/>
      <c r="JAV423" s="505"/>
      <c r="JAW423" s="511"/>
      <c r="JAX423" s="512"/>
      <c r="JAY423" s="512"/>
      <c r="JAZ423" s="505"/>
      <c r="JBA423" s="505"/>
      <c r="JBB423" s="505"/>
      <c r="JBC423" s="511"/>
      <c r="JBD423" s="512"/>
      <c r="JBE423" s="512"/>
      <c r="JBF423" s="505"/>
      <c r="JBG423" s="505"/>
      <c r="JBH423" s="505"/>
      <c r="JBI423" s="511"/>
      <c r="JBJ423" s="512"/>
      <c r="JBK423" s="512"/>
      <c r="JBL423" s="505"/>
      <c r="JBM423" s="505"/>
      <c r="JBN423" s="505"/>
      <c r="JBO423" s="511"/>
      <c r="JBP423" s="512"/>
      <c r="JBQ423" s="512"/>
      <c r="JBR423" s="505"/>
      <c r="JBS423" s="505"/>
      <c r="JBT423" s="505"/>
      <c r="JBU423" s="511"/>
      <c r="JBV423" s="512"/>
      <c r="JBW423" s="512"/>
      <c r="JBX423" s="505"/>
      <c r="JBY423" s="505"/>
      <c r="JBZ423" s="505"/>
      <c r="JCA423" s="511"/>
      <c r="JCB423" s="512"/>
      <c r="JCC423" s="512"/>
      <c r="JCD423" s="505"/>
      <c r="JCE423" s="505"/>
      <c r="JCF423" s="505"/>
      <c r="JCG423" s="511"/>
      <c r="JCH423" s="512"/>
      <c r="JCI423" s="512"/>
      <c r="JCJ423" s="505"/>
      <c r="JCK423" s="505"/>
      <c r="JCL423" s="505"/>
      <c r="JCM423" s="511"/>
      <c r="JCN423" s="512"/>
      <c r="JCO423" s="512"/>
      <c r="JCP423" s="505"/>
      <c r="JCQ423" s="505"/>
      <c r="JCR423" s="505"/>
      <c r="JCS423" s="511"/>
      <c r="JCT423" s="512"/>
      <c r="JCU423" s="512"/>
      <c r="JCV423" s="505"/>
      <c r="JCW423" s="505"/>
      <c r="JCX423" s="505"/>
      <c r="JCY423" s="511"/>
      <c r="JCZ423" s="512"/>
      <c r="JDA423" s="512"/>
      <c r="JDB423" s="505"/>
      <c r="JDC423" s="505"/>
      <c r="JDD423" s="505"/>
      <c r="JDE423" s="511"/>
      <c r="JDF423" s="512"/>
      <c r="JDG423" s="512"/>
      <c r="JDH423" s="505"/>
      <c r="JDI423" s="505"/>
      <c r="JDJ423" s="505"/>
      <c r="JDK423" s="511"/>
      <c r="JDL423" s="512"/>
      <c r="JDM423" s="512"/>
      <c r="JDN423" s="505"/>
      <c r="JDO423" s="505"/>
      <c r="JDP423" s="505"/>
      <c r="JDQ423" s="511"/>
      <c r="JDR423" s="512"/>
      <c r="JDS423" s="512"/>
      <c r="JDT423" s="505"/>
      <c r="JDU423" s="505"/>
      <c r="JDV423" s="505"/>
      <c r="JDW423" s="511"/>
      <c r="JDX423" s="512"/>
      <c r="JDY423" s="512"/>
      <c r="JDZ423" s="505"/>
      <c r="JEA423" s="505"/>
      <c r="JEB423" s="505"/>
      <c r="JEC423" s="511"/>
      <c r="JED423" s="512"/>
      <c r="JEE423" s="512"/>
      <c r="JEF423" s="505"/>
      <c r="JEG423" s="505"/>
      <c r="JEH423" s="505"/>
      <c r="JEI423" s="511"/>
      <c r="JEJ423" s="512"/>
      <c r="JEK423" s="512"/>
      <c r="JEL423" s="505"/>
      <c r="JEM423" s="505"/>
      <c r="JEN423" s="505"/>
      <c r="JEO423" s="511"/>
      <c r="JEP423" s="512"/>
      <c r="JEQ423" s="512"/>
      <c r="JER423" s="505"/>
      <c r="JES423" s="505"/>
      <c r="JET423" s="505"/>
      <c r="JEU423" s="511"/>
      <c r="JEV423" s="512"/>
      <c r="JEW423" s="512"/>
      <c r="JEX423" s="505"/>
      <c r="JEY423" s="505"/>
      <c r="JEZ423" s="505"/>
      <c r="JFA423" s="511"/>
      <c r="JFB423" s="512"/>
      <c r="JFC423" s="512"/>
      <c r="JFD423" s="505"/>
      <c r="JFE423" s="505"/>
      <c r="JFF423" s="505"/>
      <c r="JFG423" s="511"/>
      <c r="JFH423" s="512"/>
      <c r="JFI423" s="512"/>
      <c r="JFJ423" s="505"/>
      <c r="JFK423" s="505"/>
      <c r="JFL423" s="505"/>
      <c r="JFM423" s="511"/>
      <c r="JFN423" s="512"/>
      <c r="JFO423" s="512"/>
      <c r="JFP423" s="505"/>
      <c r="JFQ423" s="505"/>
      <c r="JFR423" s="505"/>
      <c r="JFS423" s="511"/>
      <c r="JFT423" s="512"/>
      <c r="JFU423" s="512"/>
      <c r="JFV423" s="505"/>
      <c r="JFW423" s="505"/>
      <c r="JFX423" s="505"/>
      <c r="JFY423" s="511"/>
      <c r="JFZ423" s="512"/>
      <c r="JGA423" s="512"/>
      <c r="JGB423" s="505"/>
      <c r="JGC423" s="505"/>
      <c r="JGD423" s="505"/>
      <c r="JGE423" s="511"/>
      <c r="JGF423" s="512"/>
      <c r="JGG423" s="512"/>
      <c r="JGH423" s="505"/>
      <c r="JGI423" s="505"/>
      <c r="JGJ423" s="505"/>
      <c r="JGK423" s="511"/>
      <c r="JGL423" s="512"/>
      <c r="JGM423" s="512"/>
      <c r="JGN423" s="505"/>
      <c r="JGO423" s="505"/>
      <c r="JGP423" s="505"/>
      <c r="JGQ423" s="511"/>
      <c r="JGR423" s="512"/>
      <c r="JGS423" s="512"/>
      <c r="JGT423" s="505"/>
      <c r="JGU423" s="505"/>
      <c r="JGV423" s="505"/>
      <c r="JGW423" s="511"/>
      <c r="JGX423" s="512"/>
      <c r="JGY423" s="512"/>
      <c r="JGZ423" s="505"/>
      <c r="JHA423" s="505"/>
      <c r="JHB423" s="505"/>
      <c r="JHC423" s="511"/>
      <c r="JHD423" s="512"/>
      <c r="JHE423" s="512"/>
      <c r="JHF423" s="505"/>
      <c r="JHG423" s="505"/>
      <c r="JHH423" s="505"/>
      <c r="JHI423" s="511"/>
      <c r="JHJ423" s="512"/>
      <c r="JHK423" s="512"/>
      <c r="JHL423" s="505"/>
      <c r="JHM423" s="505"/>
      <c r="JHN423" s="505"/>
      <c r="JHO423" s="511"/>
      <c r="JHP423" s="512"/>
      <c r="JHQ423" s="512"/>
      <c r="JHR423" s="505"/>
      <c r="JHS423" s="505"/>
      <c r="JHT423" s="505"/>
      <c r="JHU423" s="511"/>
      <c r="JHV423" s="512"/>
      <c r="JHW423" s="512"/>
      <c r="JHX423" s="505"/>
      <c r="JHY423" s="505"/>
      <c r="JHZ423" s="505"/>
      <c r="JIA423" s="511"/>
      <c r="JIB423" s="512"/>
      <c r="JIC423" s="512"/>
      <c r="JID423" s="505"/>
      <c r="JIE423" s="505"/>
      <c r="JIF423" s="505"/>
      <c r="JIG423" s="511"/>
      <c r="JIH423" s="512"/>
      <c r="JII423" s="512"/>
      <c r="JIJ423" s="505"/>
      <c r="JIK423" s="505"/>
      <c r="JIL423" s="505"/>
      <c r="JIM423" s="511"/>
      <c r="JIN423" s="512"/>
      <c r="JIO423" s="512"/>
      <c r="JIP423" s="505"/>
      <c r="JIQ423" s="505"/>
      <c r="JIR423" s="505"/>
      <c r="JIS423" s="511"/>
      <c r="JIT423" s="512"/>
      <c r="JIU423" s="512"/>
      <c r="JIV423" s="505"/>
      <c r="JIW423" s="505"/>
      <c r="JIX423" s="505"/>
      <c r="JIY423" s="511"/>
      <c r="JIZ423" s="512"/>
      <c r="JJA423" s="512"/>
      <c r="JJB423" s="505"/>
      <c r="JJC423" s="505"/>
      <c r="JJD423" s="505"/>
      <c r="JJE423" s="511"/>
      <c r="JJF423" s="512"/>
      <c r="JJG423" s="512"/>
      <c r="JJH423" s="505"/>
      <c r="JJI423" s="505"/>
      <c r="JJJ423" s="505"/>
      <c r="JJK423" s="511"/>
      <c r="JJL423" s="512"/>
      <c r="JJM423" s="512"/>
      <c r="JJN423" s="505"/>
      <c r="JJO423" s="505"/>
      <c r="JJP423" s="505"/>
      <c r="JJQ423" s="511"/>
      <c r="JJR423" s="512"/>
      <c r="JJS423" s="512"/>
      <c r="JJT423" s="505"/>
      <c r="JJU423" s="505"/>
      <c r="JJV423" s="505"/>
      <c r="JJW423" s="511"/>
      <c r="JJX423" s="512"/>
      <c r="JJY423" s="512"/>
      <c r="JJZ423" s="505"/>
      <c r="JKA423" s="505"/>
      <c r="JKB423" s="505"/>
      <c r="JKC423" s="511"/>
      <c r="JKD423" s="512"/>
      <c r="JKE423" s="512"/>
      <c r="JKF423" s="505"/>
      <c r="JKG423" s="505"/>
      <c r="JKH423" s="505"/>
      <c r="JKI423" s="511"/>
      <c r="JKJ423" s="512"/>
      <c r="JKK423" s="512"/>
      <c r="JKL423" s="505"/>
      <c r="JKM423" s="505"/>
      <c r="JKN423" s="505"/>
      <c r="JKO423" s="511"/>
      <c r="JKP423" s="512"/>
      <c r="JKQ423" s="512"/>
      <c r="JKR423" s="505"/>
      <c r="JKS423" s="505"/>
      <c r="JKT423" s="505"/>
      <c r="JKU423" s="511"/>
      <c r="JKV423" s="512"/>
      <c r="JKW423" s="512"/>
      <c r="JKX423" s="505"/>
      <c r="JKY423" s="505"/>
      <c r="JKZ423" s="505"/>
      <c r="JLA423" s="511"/>
      <c r="JLB423" s="512"/>
      <c r="JLC423" s="512"/>
      <c r="JLD423" s="505"/>
      <c r="JLE423" s="505"/>
      <c r="JLF423" s="505"/>
      <c r="JLG423" s="511"/>
      <c r="JLH423" s="512"/>
      <c r="JLI423" s="512"/>
      <c r="JLJ423" s="505"/>
      <c r="JLK423" s="505"/>
      <c r="JLL423" s="505"/>
      <c r="JLM423" s="511"/>
      <c r="JLN423" s="512"/>
      <c r="JLO423" s="512"/>
      <c r="JLP423" s="505"/>
      <c r="JLQ423" s="505"/>
      <c r="JLR423" s="505"/>
      <c r="JLS423" s="511"/>
      <c r="JLT423" s="512"/>
      <c r="JLU423" s="512"/>
      <c r="JLV423" s="505"/>
      <c r="JLW423" s="505"/>
      <c r="JLX423" s="505"/>
      <c r="JLY423" s="511"/>
      <c r="JLZ423" s="512"/>
      <c r="JMA423" s="512"/>
      <c r="JMB423" s="505"/>
      <c r="JMC423" s="505"/>
      <c r="JMD423" s="505"/>
      <c r="JME423" s="511"/>
      <c r="JMF423" s="512"/>
      <c r="JMG423" s="512"/>
      <c r="JMH423" s="505"/>
      <c r="JMI423" s="505"/>
      <c r="JMJ423" s="505"/>
      <c r="JMK423" s="511"/>
      <c r="JML423" s="512"/>
      <c r="JMM423" s="512"/>
      <c r="JMN423" s="505"/>
      <c r="JMO423" s="505"/>
      <c r="JMP423" s="505"/>
      <c r="JMQ423" s="511"/>
      <c r="JMR423" s="512"/>
      <c r="JMS423" s="512"/>
      <c r="JMT423" s="505"/>
      <c r="JMU423" s="505"/>
      <c r="JMV423" s="505"/>
      <c r="JMW423" s="511"/>
      <c r="JMX423" s="512"/>
      <c r="JMY423" s="512"/>
      <c r="JMZ423" s="505"/>
      <c r="JNA423" s="505"/>
      <c r="JNB423" s="505"/>
      <c r="JNC423" s="511"/>
      <c r="JND423" s="512"/>
      <c r="JNE423" s="512"/>
      <c r="JNF423" s="505"/>
      <c r="JNG423" s="505"/>
      <c r="JNH423" s="505"/>
      <c r="JNI423" s="511"/>
      <c r="JNJ423" s="512"/>
      <c r="JNK423" s="512"/>
      <c r="JNL423" s="505"/>
      <c r="JNM423" s="505"/>
      <c r="JNN423" s="505"/>
      <c r="JNO423" s="511"/>
      <c r="JNP423" s="512"/>
      <c r="JNQ423" s="512"/>
      <c r="JNR423" s="505"/>
      <c r="JNS423" s="505"/>
      <c r="JNT423" s="505"/>
      <c r="JNU423" s="511"/>
      <c r="JNV423" s="512"/>
      <c r="JNW423" s="512"/>
      <c r="JNX423" s="505"/>
      <c r="JNY423" s="505"/>
      <c r="JNZ423" s="505"/>
      <c r="JOA423" s="511"/>
      <c r="JOB423" s="512"/>
      <c r="JOC423" s="512"/>
      <c r="JOD423" s="505"/>
      <c r="JOE423" s="505"/>
      <c r="JOF423" s="505"/>
      <c r="JOG423" s="511"/>
      <c r="JOH423" s="512"/>
      <c r="JOI423" s="512"/>
      <c r="JOJ423" s="505"/>
      <c r="JOK423" s="505"/>
      <c r="JOL423" s="505"/>
      <c r="JOM423" s="511"/>
      <c r="JON423" s="512"/>
      <c r="JOO423" s="512"/>
      <c r="JOP423" s="505"/>
      <c r="JOQ423" s="505"/>
      <c r="JOR423" s="505"/>
      <c r="JOS423" s="511"/>
      <c r="JOT423" s="512"/>
      <c r="JOU423" s="512"/>
      <c r="JOV423" s="505"/>
      <c r="JOW423" s="505"/>
      <c r="JOX423" s="505"/>
      <c r="JOY423" s="511"/>
      <c r="JOZ423" s="512"/>
      <c r="JPA423" s="512"/>
      <c r="JPB423" s="505"/>
      <c r="JPC423" s="505"/>
      <c r="JPD423" s="505"/>
      <c r="JPE423" s="511"/>
      <c r="JPF423" s="512"/>
      <c r="JPG423" s="512"/>
      <c r="JPH423" s="505"/>
      <c r="JPI423" s="505"/>
      <c r="JPJ423" s="505"/>
      <c r="JPK423" s="511"/>
      <c r="JPL423" s="512"/>
      <c r="JPM423" s="512"/>
      <c r="JPN423" s="505"/>
      <c r="JPO423" s="505"/>
      <c r="JPP423" s="505"/>
      <c r="JPQ423" s="511"/>
      <c r="JPR423" s="512"/>
      <c r="JPS423" s="512"/>
      <c r="JPT423" s="505"/>
      <c r="JPU423" s="505"/>
      <c r="JPV423" s="505"/>
      <c r="JPW423" s="511"/>
      <c r="JPX423" s="512"/>
      <c r="JPY423" s="512"/>
      <c r="JPZ423" s="505"/>
      <c r="JQA423" s="505"/>
      <c r="JQB423" s="505"/>
      <c r="JQC423" s="511"/>
      <c r="JQD423" s="512"/>
      <c r="JQE423" s="512"/>
      <c r="JQF423" s="505"/>
      <c r="JQG423" s="505"/>
      <c r="JQH423" s="505"/>
      <c r="JQI423" s="511"/>
      <c r="JQJ423" s="512"/>
      <c r="JQK423" s="512"/>
      <c r="JQL423" s="505"/>
      <c r="JQM423" s="505"/>
      <c r="JQN423" s="505"/>
      <c r="JQO423" s="511"/>
      <c r="JQP423" s="512"/>
      <c r="JQQ423" s="512"/>
      <c r="JQR423" s="505"/>
      <c r="JQS423" s="505"/>
      <c r="JQT423" s="505"/>
      <c r="JQU423" s="511"/>
      <c r="JQV423" s="512"/>
      <c r="JQW423" s="512"/>
      <c r="JQX423" s="505"/>
      <c r="JQY423" s="505"/>
      <c r="JQZ423" s="505"/>
      <c r="JRA423" s="511"/>
      <c r="JRB423" s="512"/>
      <c r="JRC423" s="512"/>
      <c r="JRD423" s="505"/>
      <c r="JRE423" s="505"/>
      <c r="JRF423" s="505"/>
      <c r="JRG423" s="511"/>
      <c r="JRH423" s="512"/>
      <c r="JRI423" s="512"/>
      <c r="JRJ423" s="505"/>
      <c r="JRK423" s="505"/>
      <c r="JRL423" s="505"/>
      <c r="JRM423" s="511"/>
      <c r="JRN423" s="512"/>
      <c r="JRO423" s="512"/>
      <c r="JRP423" s="505"/>
      <c r="JRQ423" s="505"/>
      <c r="JRR423" s="505"/>
      <c r="JRS423" s="511"/>
      <c r="JRT423" s="512"/>
      <c r="JRU423" s="512"/>
      <c r="JRV423" s="505"/>
      <c r="JRW423" s="505"/>
      <c r="JRX423" s="505"/>
      <c r="JRY423" s="511"/>
      <c r="JRZ423" s="512"/>
      <c r="JSA423" s="512"/>
      <c r="JSB423" s="505"/>
      <c r="JSC423" s="505"/>
      <c r="JSD423" s="505"/>
      <c r="JSE423" s="511"/>
      <c r="JSF423" s="512"/>
      <c r="JSG423" s="512"/>
      <c r="JSH423" s="505"/>
      <c r="JSI423" s="505"/>
      <c r="JSJ423" s="505"/>
      <c r="JSK423" s="511"/>
      <c r="JSL423" s="512"/>
      <c r="JSM423" s="512"/>
      <c r="JSN423" s="505"/>
      <c r="JSO423" s="505"/>
      <c r="JSP423" s="505"/>
      <c r="JSQ423" s="511"/>
      <c r="JSR423" s="512"/>
      <c r="JSS423" s="512"/>
      <c r="JST423" s="505"/>
      <c r="JSU423" s="505"/>
      <c r="JSV423" s="505"/>
      <c r="JSW423" s="511"/>
      <c r="JSX423" s="512"/>
      <c r="JSY423" s="512"/>
      <c r="JSZ423" s="505"/>
      <c r="JTA423" s="505"/>
      <c r="JTB423" s="505"/>
      <c r="JTC423" s="511"/>
      <c r="JTD423" s="512"/>
      <c r="JTE423" s="512"/>
      <c r="JTF423" s="505"/>
      <c r="JTG423" s="505"/>
      <c r="JTH423" s="505"/>
      <c r="JTI423" s="511"/>
      <c r="JTJ423" s="512"/>
      <c r="JTK423" s="512"/>
      <c r="JTL423" s="505"/>
      <c r="JTM423" s="505"/>
      <c r="JTN423" s="505"/>
      <c r="JTO423" s="511"/>
      <c r="JTP423" s="512"/>
      <c r="JTQ423" s="512"/>
      <c r="JTR423" s="505"/>
      <c r="JTS423" s="505"/>
      <c r="JTT423" s="505"/>
      <c r="JTU423" s="511"/>
      <c r="JTV423" s="512"/>
      <c r="JTW423" s="512"/>
      <c r="JTX423" s="505"/>
      <c r="JTY423" s="505"/>
      <c r="JTZ423" s="505"/>
      <c r="JUA423" s="511"/>
      <c r="JUB423" s="512"/>
      <c r="JUC423" s="512"/>
      <c r="JUD423" s="505"/>
      <c r="JUE423" s="505"/>
      <c r="JUF423" s="505"/>
      <c r="JUG423" s="511"/>
      <c r="JUH423" s="512"/>
      <c r="JUI423" s="512"/>
      <c r="JUJ423" s="505"/>
      <c r="JUK423" s="505"/>
      <c r="JUL423" s="505"/>
      <c r="JUM423" s="511"/>
      <c r="JUN423" s="512"/>
      <c r="JUO423" s="512"/>
      <c r="JUP423" s="505"/>
      <c r="JUQ423" s="505"/>
      <c r="JUR423" s="505"/>
      <c r="JUS423" s="511"/>
      <c r="JUT423" s="512"/>
      <c r="JUU423" s="512"/>
      <c r="JUV423" s="505"/>
      <c r="JUW423" s="505"/>
      <c r="JUX423" s="505"/>
      <c r="JUY423" s="511"/>
      <c r="JUZ423" s="512"/>
      <c r="JVA423" s="512"/>
      <c r="JVB423" s="505"/>
      <c r="JVC423" s="505"/>
      <c r="JVD423" s="505"/>
      <c r="JVE423" s="511"/>
      <c r="JVF423" s="512"/>
      <c r="JVG423" s="512"/>
      <c r="JVH423" s="505"/>
      <c r="JVI423" s="505"/>
      <c r="JVJ423" s="505"/>
      <c r="JVK423" s="511"/>
      <c r="JVL423" s="512"/>
      <c r="JVM423" s="512"/>
      <c r="JVN423" s="505"/>
      <c r="JVO423" s="505"/>
      <c r="JVP423" s="505"/>
      <c r="JVQ423" s="511"/>
      <c r="JVR423" s="512"/>
      <c r="JVS423" s="512"/>
      <c r="JVT423" s="505"/>
      <c r="JVU423" s="505"/>
      <c r="JVV423" s="505"/>
      <c r="JVW423" s="511"/>
      <c r="JVX423" s="512"/>
      <c r="JVY423" s="512"/>
      <c r="JVZ423" s="505"/>
      <c r="JWA423" s="505"/>
      <c r="JWB423" s="505"/>
      <c r="JWC423" s="511"/>
      <c r="JWD423" s="512"/>
      <c r="JWE423" s="512"/>
      <c r="JWF423" s="505"/>
      <c r="JWG423" s="505"/>
      <c r="JWH423" s="505"/>
      <c r="JWI423" s="511"/>
      <c r="JWJ423" s="512"/>
      <c r="JWK423" s="512"/>
      <c r="JWL423" s="505"/>
      <c r="JWM423" s="505"/>
      <c r="JWN423" s="505"/>
      <c r="JWO423" s="511"/>
      <c r="JWP423" s="512"/>
      <c r="JWQ423" s="512"/>
      <c r="JWR423" s="505"/>
      <c r="JWS423" s="505"/>
      <c r="JWT423" s="505"/>
      <c r="JWU423" s="511"/>
      <c r="JWV423" s="512"/>
      <c r="JWW423" s="512"/>
      <c r="JWX423" s="505"/>
      <c r="JWY423" s="505"/>
      <c r="JWZ423" s="505"/>
      <c r="JXA423" s="511"/>
      <c r="JXB423" s="512"/>
      <c r="JXC423" s="512"/>
      <c r="JXD423" s="505"/>
      <c r="JXE423" s="505"/>
      <c r="JXF423" s="505"/>
      <c r="JXG423" s="511"/>
      <c r="JXH423" s="512"/>
      <c r="JXI423" s="512"/>
      <c r="JXJ423" s="505"/>
      <c r="JXK423" s="505"/>
      <c r="JXL423" s="505"/>
      <c r="JXM423" s="511"/>
      <c r="JXN423" s="512"/>
      <c r="JXO423" s="512"/>
      <c r="JXP423" s="505"/>
      <c r="JXQ423" s="505"/>
      <c r="JXR423" s="505"/>
      <c r="JXS423" s="511"/>
      <c r="JXT423" s="512"/>
      <c r="JXU423" s="512"/>
      <c r="JXV423" s="505"/>
      <c r="JXW423" s="505"/>
      <c r="JXX423" s="505"/>
      <c r="JXY423" s="511"/>
      <c r="JXZ423" s="512"/>
      <c r="JYA423" s="512"/>
      <c r="JYB423" s="505"/>
      <c r="JYC423" s="505"/>
      <c r="JYD423" s="505"/>
      <c r="JYE423" s="511"/>
      <c r="JYF423" s="512"/>
      <c r="JYG423" s="512"/>
      <c r="JYH423" s="505"/>
      <c r="JYI423" s="505"/>
      <c r="JYJ423" s="505"/>
      <c r="JYK423" s="511"/>
      <c r="JYL423" s="512"/>
      <c r="JYM423" s="512"/>
      <c r="JYN423" s="505"/>
      <c r="JYO423" s="505"/>
      <c r="JYP423" s="505"/>
      <c r="JYQ423" s="511"/>
      <c r="JYR423" s="512"/>
      <c r="JYS423" s="512"/>
      <c r="JYT423" s="505"/>
      <c r="JYU423" s="505"/>
      <c r="JYV423" s="505"/>
      <c r="JYW423" s="511"/>
      <c r="JYX423" s="512"/>
      <c r="JYY423" s="512"/>
      <c r="JYZ423" s="505"/>
      <c r="JZA423" s="505"/>
      <c r="JZB423" s="505"/>
      <c r="JZC423" s="511"/>
      <c r="JZD423" s="512"/>
      <c r="JZE423" s="512"/>
      <c r="JZF423" s="505"/>
      <c r="JZG423" s="505"/>
      <c r="JZH423" s="505"/>
      <c r="JZI423" s="511"/>
      <c r="JZJ423" s="512"/>
      <c r="JZK423" s="512"/>
      <c r="JZL423" s="505"/>
      <c r="JZM423" s="505"/>
      <c r="JZN423" s="505"/>
      <c r="JZO423" s="511"/>
      <c r="JZP423" s="512"/>
      <c r="JZQ423" s="512"/>
      <c r="JZR423" s="505"/>
      <c r="JZS423" s="505"/>
      <c r="JZT423" s="505"/>
      <c r="JZU423" s="511"/>
      <c r="JZV423" s="512"/>
      <c r="JZW423" s="512"/>
      <c r="JZX423" s="505"/>
      <c r="JZY423" s="505"/>
      <c r="JZZ423" s="505"/>
      <c r="KAA423" s="511"/>
      <c r="KAB423" s="512"/>
      <c r="KAC423" s="512"/>
      <c r="KAD423" s="505"/>
      <c r="KAE423" s="505"/>
      <c r="KAF423" s="505"/>
      <c r="KAG423" s="511"/>
      <c r="KAH423" s="512"/>
      <c r="KAI423" s="512"/>
      <c r="KAJ423" s="505"/>
      <c r="KAK423" s="505"/>
      <c r="KAL423" s="505"/>
      <c r="KAM423" s="511"/>
      <c r="KAN423" s="512"/>
      <c r="KAO423" s="512"/>
      <c r="KAP423" s="505"/>
      <c r="KAQ423" s="505"/>
      <c r="KAR423" s="505"/>
      <c r="KAS423" s="511"/>
      <c r="KAT423" s="512"/>
      <c r="KAU423" s="512"/>
      <c r="KAV423" s="505"/>
      <c r="KAW423" s="505"/>
      <c r="KAX423" s="505"/>
      <c r="KAY423" s="511"/>
      <c r="KAZ423" s="512"/>
      <c r="KBA423" s="512"/>
      <c r="KBB423" s="505"/>
      <c r="KBC423" s="505"/>
      <c r="KBD423" s="505"/>
      <c r="KBE423" s="511"/>
      <c r="KBF423" s="512"/>
      <c r="KBG423" s="512"/>
      <c r="KBH423" s="505"/>
      <c r="KBI423" s="505"/>
      <c r="KBJ423" s="505"/>
      <c r="KBK423" s="511"/>
      <c r="KBL423" s="512"/>
      <c r="KBM423" s="512"/>
      <c r="KBN423" s="505"/>
      <c r="KBO423" s="505"/>
      <c r="KBP423" s="505"/>
      <c r="KBQ423" s="511"/>
      <c r="KBR423" s="512"/>
      <c r="KBS423" s="512"/>
      <c r="KBT423" s="505"/>
      <c r="KBU423" s="505"/>
      <c r="KBV423" s="505"/>
      <c r="KBW423" s="511"/>
      <c r="KBX423" s="512"/>
      <c r="KBY423" s="512"/>
      <c r="KBZ423" s="505"/>
      <c r="KCA423" s="505"/>
      <c r="KCB423" s="505"/>
      <c r="KCC423" s="511"/>
      <c r="KCD423" s="512"/>
      <c r="KCE423" s="512"/>
      <c r="KCF423" s="505"/>
      <c r="KCG423" s="505"/>
      <c r="KCH423" s="505"/>
      <c r="KCI423" s="511"/>
      <c r="KCJ423" s="512"/>
      <c r="KCK423" s="512"/>
      <c r="KCL423" s="505"/>
      <c r="KCM423" s="505"/>
      <c r="KCN423" s="505"/>
      <c r="KCO423" s="511"/>
      <c r="KCP423" s="512"/>
      <c r="KCQ423" s="512"/>
      <c r="KCR423" s="505"/>
      <c r="KCS423" s="505"/>
      <c r="KCT423" s="505"/>
      <c r="KCU423" s="511"/>
      <c r="KCV423" s="512"/>
      <c r="KCW423" s="512"/>
      <c r="KCX423" s="505"/>
      <c r="KCY423" s="505"/>
      <c r="KCZ423" s="505"/>
      <c r="KDA423" s="511"/>
      <c r="KDB423" s="512"/>
      <c r="KDC423" s="512"/>
      <c r="KDD423" s="505"/>
      <c r="KDE423" s="505"/>
      <c r="KDF423" s="505"/>
      <c r="KDG423" s="511"/>
      <c r="KDH423" s="512"/>
      <c r="KDI423" s="512"/>
      <c r="KDJ423" s="505"/>
      <c r="KDK423" s="505"/>
      <c r="KDL423" s="505"/>
      <c r="KDM423" s="511"/>
      <c r="KDN423" s="512"/>
      <c r="KDO423" s="512"/>
      <c r="KDP423" s="505"/>
      <c r="KDQ423" s="505"/>
      <c r="KDR423" s="505"/>
      <c r="KDS423" s="511"/>
      <c r="KDT423" s="512"/>
      <c r="KDU423" s="512"/>
      <c r="KDV423" s="505"/>
      <c r="KDW423" s="505"/>
      <c r="KDX423" s="505"/>
      <c r="KDY423" s="511"/>
      <c r="KDZ423" s="512"/>
      <c r="KEA423" s="512"/>
      <c r="KEB423" s="505"/>
      <c r="KEC423" s="505"/>
      <c r="KED423" s="505"/>
      <c r="KEE423" s="511"/>
      <c r="KEF423" s="512"/>
      <c r="KEG423" s="512"/>
      <c r="KEH423" s="505"/>
      <c r="KEI423" s="505"/>
      <c r="KEJ423" s="505"/>
      <c r="KEK423" s="511"/>
      <c r="KEL423" s="512"/>
      <c r="KEM423" s="512"/>
      <c r="KEN423" s="505"/>
      <c r="KEO423" s="505"/>
      <c r="KEP423" s="505"/>
      <c r="KEQ423" s="511"/>
      <c r="KER423" s="512"/>
      <c r="KES423" s="512"/>
      <c r="KET423" s="505"/>
      <c r="KEU423" s="505"/>
      <c r="KEV423" s="505"/>
      <c r="KEW423" s="511"/>
      <c r="KEX423" s="512"/>
      <c r="KEY423" s="512"/>
      <c r="KEZ423" s="505"/>
      <c r="KFA423" s="505"/>
      <c r="KFB423" s="505"/>
      <c r="KFC423" s="511"/>
      <c r="KFD423" s="512"/>
      <c r="KFE423" s="512"/>
      <c r="KFF423" s="505"/>
      <c r="KFG423" s="505"/>
      <c r="KFH423" s="505"/>
      <c r="KFI423" s="511"/>
      <c r="KFJ423" s="512"/>
      <c r="KFK423" s="512"/>
      <c r="KFL423" s="505"/>
      <c r="KFM423" s="505"/>
      <c r="KFN423" s="505"/>
      <c r="KFO423" s="511"/>
      <c r="KFP423" s="512"/>
      <c r="KFQ423" s="512"/>
      <c r="KFR423" s="505"/>
      <c r="KFS423" s="505"/>
      <c r="KFT423" s="505"/>
      <c r="KFU423" s="511"/>
      <c r="KFV423" s="512"/>
      <c r="KFW423" s="512"/>
      <c r="KFX423" s="505"/>
      <c r="KFY423" s="505"/>
      <c r="KFZ423" s="505"/>
      <c r="KGA423" s="511"/>
      <c r="KGB423" s="512"/>
      <c r="KGC423" s="512"/>
      <c r="KGD423" s="505"/>
      <c r="KGE423" s="505"/>
      <c r="KGF423" s="505"/>
      <c r="KGG423" s="511"/>
      <c r="KGH423" s="512"/>
      <c r="KGI423" s="512"/>
      <c r="KGJ423" s="505"/>
      <c r="KGK423" s="505"/>
      <c r="KGL423" s="505"/>
      <c r="KGM423" s="511"/>
      <c r="KGN423" s="512"/>
      <c r="KGO423" s="512"/>
      <c r="KGP423" s="505"/>
      <c r="KGQ423" s="505"/>
      <c r="KGR423" s="505"/>
      <c r="KGS423" s="511"/>
      <c r="KGT423" s="512"/>
      <c r="KGU423" s="512"/>
      <c r="KGV423" s="505"/>
      <c r="KGW423" s="505"/>
      <c r="KGX423" s="505"/>
      <c r="KGY423" s="511"/>
      <c r="KGZ423" s="512"/>
      <c r="KHA423" s="512"/>
      <c r="KHB423" s="505"/>
      <c r="KHC423" s="505"/>
      <c r="KHD423" s="505"/>
      <c r="KHE423" s="511"/>
      <c r="KHF423" s="512"/>
      <c r="KHG423" s="512"/>
      <c r="KHH423" s="505"/>
      <c r="KHI423" s="505"/>
      <c r="KHJ423" s="505"/>
      <c r="KHK423" s="511"/>
      <c r="KHL423" s="512"/>
      <c r="KHM423" s="512"/>
      <c r="KHN423" s="505"/>
      <c r="KHO423" s="505"/>
      <c r="KHP423" s="505"/>
      <c r="KHQ423" s="511"/>
      <c r="KHR423" s="512"/>
      <c r="KHS423" s="512"/>
      <c r="KHT423" s="505"/>
      <c r="KHU423" s="505"/>
      <c r="KHV423" s="505"/>
      <c r="KHW423" s="511"/>
      <c r="KHX423" s="512"/>
      <c r="KHY423" s="512"/>
      <c r="KHZ423" s="505"/>
      <c r="KIA423" s="505"/>
      <c r="KIB423" s="505"/>
      <c r="KIC423" s="511"/>
      <c r="KID423" s="512"/>
      <c r="KIE423" s="512"/>
      <c r="KIF423" s="505"/>
      <c r="KIG423" s="505"/>
      <c r="KIH423" s="505"/>
      <c r="KII423" s="511"/>
      <c r="KIJ423" s="512"/>
      <c r="KIK423" s="512"/>
      <c r="KIL423" s="505"/>
      <c r="KIM423" s="505"/>
      <c r="KIN423" s="505"/>
      <c r="KIO423" s="511"/>
      <c r="KIP423" s="512"/>
      <c r="KIQ423" s="512"/>
      <c r="KIR423" s="505"/>
      <c r="KIS423" s="505"/>
      <c r="KIT423" s="505"/>
      <c r="KIU423" s="511"/>
      <c r="KIV423" s="512"/>
      <c r="KIW423" s="512"/>
      <c r="KIX423" s="505"/>
      <c r="KIY423" s="505"/>
      <c r="KIZ423" s="505"/>
      <c r="KJA423" s="511"/>
      <c r="KJB423" s="512"/>
      <c r="KJC423" s="512"/>
      <c r="KJD423" s="505"/>
      <c r="KJE423" s="505"/>
      <c r="KJF423" s="505"/>
      <c r="KJG423" s="511"/>
      <c r="KJH423" s="512"/>
      <c r="KJI423" s="512"/>
      <c r="KJJ423" s="505"/>
      <c r="KJK423" s="505"/>
      <c r="KJL423" s="505"/>
      <c r="KJM423" s="511"/>
      <c r="KJN423" s="512"/>
      <c r="KJO423" s="512"/>
      <c r="KJP423" s="505"/>
      <c r="KJQ423" s="505"/>
      <c r="KJR423" s="505"/>
      <c r="KJS423" s="511"/>
      <c r="KJT423" s="512"/>
      <c r="KJU423" s="512"/>
      <c r="KJV423" s="505"/>
      <c r="KJW423" s="505"/>
      <c r="KJX423" s="505"/>
      <c r="KJY423" s="511"/>
      <c r="KJZ423" s="512"/>
      <c r="KKA423" s="512"/>
      <c r="KKB423" s="505"/>
      <c r="KKC423" s="505"/>
      <c r="KKD423" s="505"/>
      <c r="KKE423" s="511"/>
      <c r="KKF423" s="512"/>
      <c r="KKG423" s="512"/>
      <c r="KKH423" s="505"/>
      <c r="KKI423" s="505"/>
      <c r="KKJ423" s="505"/>
      <c r="KKK423" s="511"/>
      <c r="KKL423" s="512"/>
      <c r="KKM423" s="512"/>
      <c r="KKN423" s="505"/>
      <c r="KKO423" s="505"/>
      <c r="KKP423" s="505"/>
      <c r="KKQ423" s="511"/>
      <c r="KKR423" s="512"/>
      <c r="KKS423" s="512"/>
      <c r="KKT423" s="505"/>
      <c r="KKU423" s="505"/>
      <c r="KKV423" s="505"/>
      <c r="KKW423" s="511"/>
      <c r="KKX423" s="512"/>
      <c r="KKY423" s="512"/>
      <c r="KKZ423" s="505"/>
      <c r="KLA423" s="505"/>
      <c r="KLB423" s="505"/>
      <c r="KLC423" s="511"/>
      <c r="KLD423" s="512"/>
      <c r="KLE423" s="512"/>
      <c r="KLF423" s="505"/>
      <c r="KLG423" s="505"/>
      <c r="KLH423" s="505"/>
      <c r="KLI423" s="511"/>
      <c r="KLJ423" s="512"/>
      <c r="KLK423" s="512"/>
      <c r="KLL423" s="505"/>
      <c r="KLM423" s="505"/>
      <c r="KLN423" s="505"/>
      <c r="KLO423" s="511"/>
      <c r="KLP423" s="512"/>
      <c r="KLQ423" s="512"/>
      <c r="KLR423" s="505"/>
      <c r="KLS423" s="505"/>
      <c r="KLT423" s="505"/>
      <c r="KLU423" s="511"/>
      <c r="KLV423" s="512"/>
      <c r="KLW423" s="512"/>
      <c r="KLX423" s="505"/>
      <c r="KLY423" s="505"/>
      <c r="KLZ423" s="505"/>
      <c r="KMA423" s="511"/>
      <c r="KMB423" s="512"/>
      <c r="KMC423" s="512"/>
      <c r="KMD423" s="505"/>
      <c r="KME423" s="505"/>
      <c r="KMF423" s="505"/>
      <c r="KMG423" s="511"/>
      <c r="KMH423" s="512"/>
      <c r="KMI423" s="512"/>
      <c r="KMJ423" s="505"/>
      <c r="KMK423" s="505"/>
      <c r="KML423" s="505"/>
      <c r="KMM423" s="511"/>
      <c r="KMN423" s="512"/>
      <c r="KMO423" s="512"/>
      <c r="KMP423" s="505"/>
      <c r="KMQ423" s="505"/>
      <c r="KMR423" s="505"/>
      <c r="KMS423" s="511"/>
      <c r="KMT423" s="512"/>
      <c r="KMU423" s="512"/>
      <c r="KMV423" s="505"/>
      <c r="KMW423" s="505"/>
      <c r="KMX423" s="505"/>
      <c r="KMY423" s="511"/>
      <c r="KMZ423" s="512"/>
      <c r="KNA423" s="512"/>
      <c r="KNB423" s="505"/>
      <c r="KNC423" s="505"/>
      <c r="KND423" s="505"/>
      <c r="KNE423" s="511"/>
      <c r="KNF423" s="512"/>
      <c r="KNG423" s="512"/>
      <c r="KNH423" s="505"/>
      <c r="KNI423" s="505"/>
      <c r="KNJ423" s="505"/>
      <c r="KNK423" s="511"/>
      <c r="KNL423" s="512"/>
      <c r="KNM423" s="512"/>
      <c r="KNN423" s="505"/>
      <c r="KNO423" s="505"/>
      <c r="KNP423" s="505"/>
      <c r="KNQ423" s="511"/>
      <c r="KNR423" s="512"/>
      <c r="KNS423" s="512"/>
      <c r="KNT423" s="505"/>
      <c r="KNU423" s="505"/>
      <c r="KNV423" s="505"/>
      <c r="KNW423" s="511"/>
      <c r="KNX423" s="512"/>
      <c r="KNY423" s="512"/>
      <c r="KNZ423" s="505"/>
      <c r="KOA423" s="505"/>
      <c r="KOB423" s="505"/>
      <c r="KOC423" s="511"/>
      <c r="KOD423" s="512"/>
      <c r="KOE423" s="512"/>
      <c r="KOF423" s="505"/>
      <c r="KOG423" s="505"/>
      <c r="KOH423" s="505"/>
      <c r="KOI423" s="511"/>
      <c r="KOJ423" s="512"/>
      <c r="KOK423" s="512"/>
      <c r="KOL423" s="505"/>
      <c r="KOM423" s="505"/>
      <c r="KON423" s="505"/>
      <c r="KOO423" s="511"/>
      <c r="KOP423" s="512"/>
      <c r="KOQ423" s="512"/>
      <c r="KOR423" s="505"/>
      <c r="KOS423" s="505"/>
      <c r="KOT423" s="505"/>
      <c r="KOU423" s="511"/>
      <c r="KOV423" s="512"/>
      <c r="KOW423" s="512"/>
      <c r="KOX423" s="505"/>
      <c r="KOY423" s="505"/>
      <c r="KOZ423" s="505"/>
      <c r="KPA423" s="511"/>
      <c r="KPB423" s="512"/>
      <c r="KPC423" s="512"/>
      <c r="KPD423" s="505"/>
      <c r="KPE423" s="505"/>
      <c r="KPF423" s="505"/>
      <c r="KPG423" s="511"/>
      <c r="KPH423" s="512"/>
      <c r="KPI423" s="512"/>
      <c r="KPJ423" s="505"/>
      <c r="KPK423" s="505"/>
      <c r="KPL423" s="505"/>
      <c r="KPM423" s="511"/>
      <c r="KPN423" s="512"/>
      <c r="KPO423" s="512"/>
      <c r="KPP423" s="505"/>
      <c r="KPQ423" s="505"/>
      <c r="KPR423" s="505"/>
      <c r="KPS423" s="511"/>
      <c r="KPT423" s="512"/>
      <c r="KPU423" s="512"/>
      <c r="KPV423" s="505"/>
      <c r="KPW423" s="505"/>
      <c r="KPX423" s="505"/>
      <c r="KPY423" s="511"/>
      <c r="KPZ423" s="512"/>
      <c r="KQA423" s="512"/>
      <c r="KQB423" s="505"/>
      <c r="KQC423" s="505"/>
      <c r="KQD423" s="505"/>
      <c r="KQE423" s="511"/>
      <c r="KQF423" s="512"/>
      <c r="KQG423" s="512"/>
      <c r="KQH423" s="505"/>
      <c r="KQI423" s="505"/>
      <c r="KQJ423" s="505"/>
      <c r="KQK423" s="511"/>
      <c r="KQL423" s="512"/>
      <c r="KQM423" s="512"/>
      <c r="KQN423" s="505"/>
      <c r="KQO423" s="505"/>
      <c r="KQP423" s="505"/>
      <c r="KQQ423" s="511"/>
      <c r="KQR423" s="512"/>
      <c r="KQS423" s="512"/>
      <c r="KQT423" s="505"/>
      <c r="KQU423" s="505"/>
      <c r="KQV423" s="505"/>
      <c r="KQW423" s="511"/>
      <c r="KQX423" s="512"/>
      <c r="KQY423" s="512"/>
      <c r="KQZ423" s="505"/>
      <c r="KRA423" s="505"/>
      <c r="KRB423" s="505"/>
      <c r="KRC423" s="511"/>
      <c r="KRD423" s="512"/>
      <c r="KRE423" s="512"/>
      <c r="KRF423" s="505"/>
      <c r="KRG423" s="505"/>
      <c r="KRH423" s="505"/>
      <c r="KRI423" s="511"/>
      <c r="KRJ423" s="512"/>
      <c r="KRK423" s="512"/>
      <c r="KRL423" s="505"/>
      <c r="KRM423" s="505"/>
      <c r="KRN423" s="505"/>
      <c r="KRO423" s="511"/>
      <c r="KRP423" s="512"/>
      <c r="KRQ423" s="512"/>
      <c r="KRR423" s="505"/>
      <c r="KRS423" s="505"/>
      <c r="KRT423" s="505"/>
      <c r="KRU423" s="511"/>
      <c r="KRV423" s="512"/>
      <c r="KRW423" s="512"/>
      <c r="KRX423" s="505"/>
      <c r="KRY423" s="505"/>
      <c r="KRZ423" s="505"/>
      <c r="KSA423" s="511"/>
      <c r="KSB423" s="512"/>
      <c r="KSC423" s="512"/>
      <c r="KSD423" s="505"/>
      <c r="KSE423" s="505"/>
      <c r="KSF423" s="505"/>
      <c r="KSG423" s="511"/>
      <c r="KSH423" s="512"/>
      <c r="KSI423" s="512"/>
      <c r="KSJ423" s="505"/>
      <c r="KSK423" s="505"/>
      <c r="KSL423" s="505"/>
      <c r="KSM423" s="511"/>
      <c r="KSN423" s="512"/>
      <c r="KSO423" s="512"/>
      <c r="KSP423" s="505"/>
      <c r="KSQ423" s="505"/>
      <c r="KSR423" s="505"/>
      <c r="KSS423" s="511"/>
      <c r="KST423" s="512"/>
      <c r="KSU423" s="512"/>
      <c r="KSV423" s="505"/>
      <c r="KSW423" s="505"/>
      <c r="KSX423" s="505"/>
      <c r="KSY423" s="511"/>
      <c r="KSZ423" s="512"/>
      <c r="KTA423" s="512"/>
      <c r="KTB423" s="505"/>
      <c r="KTC423" s="505"/>
      <c r="KTD423" s="505"/>
      <c r="KTE423" s="511"/>
      <c r="KTF423" s="512"/>
      <c r="KTG423" s="512"/>
      <c r="KTH423" s="505"/>
      <c r="KTI423" s="505"/>
      <c r="KTJ423" s="505"/>
      <c r="KTK423" s="511"/>
      <c r="KTL423" s="512"/>
      <c r="KTM423" s="512"/>
      <c r="KTN423" s="505"/>
      <c r="KTO423" s="505"/>
      <c r="KTP423" s="505"/>
      <c r="KTQ423" s="511"/>
      <c r="KTR423" s="512"/>
      <c r="KTS423" s="512"/>
      <c r="KTT423" s="505"/>
      <c r="KTU423" s="505"/>
      <c r="KTV423" s="505"/>
      <c r="KTW423" s="511"/>
      <c r="KTX423" s="512"/>
      <c r="KTY423" s="512"/>
      <c r="KTZ423" s="505"/>
      <c r="KUA423" s="505"/>
      <c r="KUB423" s="505"/>
      <c r="KUC423" s="511"/>
      <c r="KUD423" s="512"/>
      <c r="KUE423" s="512"/>
      <c r="KUF423" s="505"/>
      <c r="KUG423" s="505"/>
      <c r="KUH423" s="505"/>
      <c r="KUI423" s="511"/>
      <c r="KUJ423" s="512"/>
      <c r="KUK423" s="512"/>
      <c r="KUL423" s="505"/>
      <c r="KUM423" s="505"/>
      <c r="KUN423" s="505"/>
      <c r="KUO423" s="511"/>
      <c r="KUP423" s="512"/>
      <c r="KUQ423" s="512"/>
      <c r="KUR423" s="505"/>
      <c r="KUS423" s="505"/>
      <c r="KUT423" s="505"/>
      <c r="KUU423" s="511"/>
      <c r="KUV423" s="512"/>
      <c r="KUW423" s="512"/>
      <c r="KUX423" s="505"/>
      <c r="KUY423" s="505"/>
      <c r="KUZ423" s="505"/>
      <c r="KVA423" s="511"/>
      <c r="KVB423" s="512"/>
      <c r="KVC423" s="512"/>
      <c r="KVD423" s="505"/>
      <c r="KVE423" s="505"/>
      <c r="KVF423" s="505"/>
      <c r="KVG423" s="511"/>
      <c r="KVH423" s="512"/>
      <c r="KVI423" s="512"/>
      <c r="KVJ423" s="505"/>
      <c r="KVK423" s="505"/>
      <c r="KVL423" s="505"/>
      <c r="KVM423" s="511"/>
      <c r="KVN423" s="512"/>
      <c r="KVO423" s="512"/>
      <c r="KVP423" s="505"/>
      <c r="KVQ423" s="505"/>
      <c r="KVR423" s="505"/>
      <c r="KVS423" s="511"/>
      <c r="KVT423" s="512"/>
      <c r="KVU423" s="512"/>
      <c r="KVV423" s="505"/>
      <c r="KVW423" s="505"/>
      <c r="KVX423" s="505"/>
      <c r="KVY423" s="511"/>
      <c r="KVZ423" s="512"/>
      <c r="KWA423" s="512"/>
      <c r="KWB423" s="505"/>
      <c r="KWC423" s="505"/>
      <c r="KWD423" s="505"/>
      <c r="KWE423" s="511"/>
      <c r="KWF423" s="512"/>
      <c r="KWG423" s="512"/>
      <c r="KWH423" s="505"/>
      <c r="KWI423" s="505"/>
      <c r="KWJ423" s="505"/>
      <c r="KWK423" s="511"/>
      <c r="KWL423" s="512"/>
      <c r="KWM423" s="512"/>
      <c r="KWN423" s="505"/>
      <c r="KWO423" s="505"/>
      <c r="KWP423" s="505"/>
      <c r="KWQ423" s="511"/>
      <c r="KWR423" s="512"/>
      <c r="KWS423" s="512"/>
      <c r="KWT423" s="505"/>
      <c r="KWU423" s="505"/>
      <c r="KWV423" s="505"/>
      <c r="KWW423" s="511"/>
      <c r="KWX423" s="512"/>
      <c r="KWY423" s="512"/>
      <c r="KWZ423" s="505"/>
      <c r="KXA423" s="505"/>
      <c r="KXB423" s="505"/>
      <c r="KXC423" s="511"/>
      <c r="KXD423" s="512"/>
      <c r="KXE423" s="512"/>
      <c r="KXF423" s="505"/>
      <c r="KXG423" s="505"/>
      <c r="KXH423" s="505"/>
      <c r="KXI423" s="511"/>
      <c r="KXJ423" s="512"/>
      <c r="KXK423" s="512"/>
      <c r="KXL423" s="505"/>
      <c r="KXM423" s="505"/>
      <c r="KXN423" s="505"/>
      <c r="KXO423" s="511"/>
      <c r="KXP423" s="512"/>
      <c r="KXQ423" s="512"/>
      <c r="KXR423" s="505"/>
      <c r="KXS423" s="505"/>
      <c r="KXT423" s="505"/>
      <c r="KXU423" s="511"/>
      <c r="KXV423" s="512"/>
      <c r="KXW423" s="512"/>
      <c r="KXX423" s="505"/>
      <c r="KXY423" s="505"/>
      <c r="KXZ423" s="505"/>
      <c r="KYA423" s="511"/>
      <c r="KYB423" s="512"/>
      <c r="KYC423" s="512"/>
      <c r="KYD423" s="505"/>
      <c r="KYE423" s="505"/>
      <c r="KYF423" s="505"/>
      <c r="KYG423" s="511"/>
      <c r="KYH423" s="512"/>
      <c r="KYI423" s="512"/>
      <c r="KYJ423" s="505"/>
      <c r="KYK423" s="505"/>
      <c r="KYL423" s="505"/>
      <c r="KYM423" s="511"/>
      <c r="KYN423" s="512"/>
      <c r="KYO423" s="512"/>
      <c r="KYP423" s="505"/>
      <c r="KYQ423" s="505"/>
      <c r="KYR423" s="505"/>
      <c r="KYS423" s="511"/>
      <c r="KYT423" s="512"/>
      <c r="KYU423" s="512"/>
      <c r="KYV423" s="505"/>
      <c r="KYW423" s="505"/>
      <c r="KYX423" s="505"/>
      <c r="KYY423" s="511"/>
      <c r="KYZ423" s="512"/>
      <c r="KZA423" s="512"/>
      <c r="KZB423" s="505"/>
      <c r="KZC423" s="505"/>
      <c r="KZD423" s="505"/>
      <c r="KZE423" s="511"/>
      <c r="KZF423" s="512"/>
      <c r="KZG423" s="512"/>
      <c r="KZH423" s="505"/>
      <c r="KZI423" s="505"/>
      <c r="KZJ423" s="505"/>
      <c r="KZK423" s="511"/>
      <c r="KZL423" s="512"/>
      <c r="KZM423" s="512"/>
      <c r="KZN423" s="505"/>
      <c r="KZO423" s="505"/>
      <c r="KZP423" s="505"/>
      <c r="KZQ423" s="511"/>
      <c r="KZR423" s="512"/>
      <c r="KZS423" s="512"/>
      <c r="KZT423" s="505"/>
      <c r="KZU423" s="505"/>
      <c r="KZV423" s="505"/>
      <c r="KZW423" s="511"/>
      <c r="KZX423" s="512"/>
      <c r="KZY423" s="512"/>
      <c r="KZZ423" s="505"/>
      <c r="LAA423" s="505"/>
      <c r="LAB423" s="505"/>
      <c r="LAC423" s="511"/>
      <c r="LAD423" s="512"/>
      <c r="LAE423" s="512"/>
      <c r="LAF423" s="505"/>
      <c r="LAG423" s="505"/>
      <c r="LAH423" s="505"/>
      <c r="LAI423" s="511"/>
      <c r="LAJ423" s="512"/>
      <c r="LAK423" s="512"/>
      <c r="LAL423" s="505"/>
      <c r="LAM423" s="505"/>
      <c r="LAN423" s="505"/>
      <c r="LAO423" s="511"/>
      <c r="LAP423" s="512"/>
      <c r="LAQ423" s="512"/>
      <c r="LAR423" s="505"/>
      <c r="LAS423" s="505"/>
      <c r="LAT423" s="505"/>
      <c r="LAU423" s="511"/>
      <c r="LAV423" s="512"/>
      <c r="LAW423" s="512"/>
      <c r="LAX423" s="505"/>
      <c r="LAY423" s="505"/>
      <c r="LAZ423" s="505"/>
      <c r="LBA423" s="511"/>
      <c r="LBB423" s="512"/>
      <c r="LBC423" s="512"/>
      <c r="LBD423" s="505"/>
      <c r="LBE423" s="505"/>
      <c r="LBF423" s="505"/>
      <c r="LBG423" s="511"/>
      <c r="LBH423" s="512"/>
      <c r="LBI423" s="512"/>
      <c r="LBJ423" s="505"/>
      <c r="LBK423" s="505"/>
      <c r="LBL423" s="505"/>
      <c r="LBM423" s="511"/>
      <c r="LBN423" s="512"/>
      <c r="LBO423" s="512"/>
      <c r="LBP423" s="505"/>
      <c r="LBQ423" s="505"/>
      <c r="LBR423" s="505"/>
      <c r="LBS423" s="511"/>
      <c r="LBT423" s="512"/>
      <c r="LBU423" s="512"/>
      <c r="LBV423" s="505"/>
      <c r="LBW423" s="505"/>
      <c r="LBX423" s="505"/>
      <c r="LBY423" s="511"/>
      <c r="LBZ423" s="512"/>
      <c r="LCA423" s="512"/>
      <c r="LCB423" s="505"/>
      <c r="LCC423" s="505"/>
      <c r="LCD423" s="505"/>
      <c r="LCE423" s="511"/>
      <c r="LCF423" s="512"/>
      <c r="LCG423" s="512"/>
      <c r="LCH423" s="505"/>
      <c r="LCI423" s="505"/>
      <c r="LCJ423" s="505"/>
      <c r="LCK423" s="511"/>
      <c r="LCL423" s="512"/>
      <c r="LCM423" s="512"/>
      <c r="LCN423" s="505"/>
      <c r="LCO423" s="505"/>
      <c r="LCP423" s="505"/>
      <c r="LCQ423" s="511"/>
      <c r="LCR423" s="512"/>
      <c r="LCS423" s="512"/>
      <c r="LCT423" s="505"/>
      <c r="LCU423" s="505"/>
      <c r="LCV423" s="505"/>
      <c r="LCW423" s="511"/>
      <c r="LCX423" s="512"/>
      <c r="LCY423" s="512"/>
      <c r="LCZ423" s="505"/>
      <c r="LDA423" s="505"/>
      <c r="LDB423" s="505"/>
      <c r="LDC423" s="511"/>
      <c r="LDD423" s="512"/>
      <c r="LDE423" s="512"/>
      <c r="LDF423" s="505"/>
      <c r="LDG423" s="505"/>
      <c r="LDH423" s="505"/>
      <c r="LDI423" s="511"/>
      <c r="LDJ423" s="512"/>
      <c r="LDK423" s="512"/>
      <c r="LDL423" s="505"/>
      <c r="LDM423" s="505"/>
      <c r="LDN423" s="505"/>
      <c r="LDO423" s="511"/>
      <c r="LDP423" s="512"/>
      <c r="LDQ423" s="512"/>
      <c r="LDR423" s="505"/>
      <c r="LDS423" s="505"/>
      <c r="LDT423" s="505"/>
      <c r="LDU423" s="511"/>
      <c r="LDV423" s="512"/>
      <c r="LDW423" s="512"/>
      <c r="LDX423" s="505"/>
      <c r="LDY423" s="505"/>
      <c r="LDZ423" s="505"/>
      <c r="LEA423" s="511"/>
      <c r="LEB423" s="512"/>
      <c r="LEC423" s="512"/>
      <c r="LED423" s="505"/>
      <c r="LEE423" s="505"/>
      <c r="LEF423" s="505"/>
      <c r="LEG423" s="511"/>
      <c r="LEH423" s="512"/>
      <c r="LEI423" s="512"/>
      <c r="LEJ423" s="505"/>
      <c r="LEK423" s="505"/>
      <c r="LEL423" s="505"/>
      <c r="LEM423" s="511"/>
      <c r="LEN423" s="512"/>
      <c r="LEO423" s="512"/>
      <c r="LEP423" s="505"/>
      <c r="LEQ423" s="505"/>
      <c r="LER423" s="505"/>
      <c r="LES423" s="511"/>
      <c r="LET423" s="512"/>
      <c r="LEU423" s="512"/>
      <c r="LEV423" s="505"/>
      <c r="LEW423" s="505"/>
      <c r="LEX423" s="505"/>
      <c r="LEY423" s="511"/>
      <c r="LEZ423" s="512"/>
      <c r="LFA423" s="512"/>
      <c r="LFB423" s="505"/>
      <c r="LFC423" s="505"/>
      <c r="LFD423" s="505"/>
      <c r="LFE423" s="511"/>
      <c r="LFF423" s="512"/>
      <c r="LFG423" s="512"/>
      <c r="LFH423" s="505"/>
      <c r="LFI423" s="505"/>
      <c r="LFJ423" s="505"/>
      <c r="LFK423" s="511"/>
      <c r="LFL423" s="512"/>
      <c r="LFM423" s="512"/>
      <c r="LFN423" s="505"/>
      <c r="LFO423" s="505"/>
      <c r="LFP423" s="505"/>
      <c r="LFQ423" s="511"/>
      <c r="LFR423" s="512"/>
      <c r="LFS423" s="512"/>
      <c r="LFT423" s="505"/>
      <c r="LFU423" s="505"/>
      <c r="LFV423" s="505"/>
      <c r="LFW423" s="511"/>
      <c r="LFX423" s="512"/>
      <c r="LFY423" s="512"/>
      <c r="LFZ423" s="505"/>
      <c r="LGA423" s="505"/>
      <c r="LGB423" s="505"/>
      <c r="LGC423" s="511"/>
      <c r="LGD423" s="512"/>
      <c r="LGE423" s="512"/>
      <c r="LGF423" s="505"/>
      <c r="LGG423" s="505"/>
      <c r="LGH423" s="505"/>
      <c r="LGI423" s="511"/>
      <c r="LGJ423" s="512"/>
      <c r="LGK423" s="512"/>
      <c r="LGL423" s="505"/>
      <c r="LGM423" s="505"/>
      <c r="LGN423" s="505"/>
      <c r="LGO423" s="511"/>
      <c r="LGP423" s="512"/>
      <c r="LGQ423" s="512"/>
      <c r="LGR423" s="505"/>
      <c r="LGS423" s="505"/>
      <c r="LGT423" s="505"/>
      <c r="LGU423" s="511"/>
      <c r="LGV423" s="512"/>
      <c r="LGW423" s="512"/>
      <c r="LGX423" s="505"/>
      <c r="LGY423" s="505"/>
      <c r="LGZ423" s="505"/>
      <c r="LHA423" s="511"/>
      <c r="LHB423" s="512"/>
      <c r="LHC423" s="512"/>
      <c r="LHD423" s="505"/>
      <c r="LHE423" s="505"/>
      <c r="LHF423" s="505"/>
      <c r="LHG423" s="511"/>
      <c r="LHH423" s="512"/>
      <c r="LHI423" s="512"/>
      <c r="LHJ423" s="505"/>
      <c r="LHK423" s="505"/>
      <c r="LHL423" s="505"/>
      <c r="LHM423" s="511"/>
      <c r="LHN423" s="512"/>
      <c r="LHO423" s="512"/>
      <c r="LHP423" s="505"/>
      <c r="LHQ423" s="505"/>
      <c r="LHR423" s="505"/>
      <c r="LHS423" s="511"/>
      <c r="LHT423" s="512"/>
      <c r="LHU423" s="512"/>
      <c r="LHV423" s="505"/>
      <c r="LHW423" s="505"/>
      <c r="LHX423" s="505"/>
      <c r="LHY423" s="511"/>
      <c r="LHZ423" s="512"/>
      <c r="LIA423" s="512"/>
      <c r="LIB423" s="505"/>
      <c r="LIC423" s="505"/>
      <c r="LID423" s="505"/>
      <c r="LIE423" s="511"/>
      <c r="LIF423" s="512"/>
      <c r="LIG423" s="512"/>
      <c r="LIH423" s="505"/>
      <c r="LII423" s="505"/>
      <c r="LIJ423" s="505"/>
      <c r="LIK423" s="511"/>
      <c r="LIL423" s="512"/>
      <c r="LIM423" s="512"/>
      <c r="LIN423" s="505"/>
      <c r="LIO423" s="505"/>
      <c r="LIP423" s="505"/>
      <c r="LIQ423" s="511"/>
      <c r="LIR423" s="512"/>
      <c r="LIS423" s="512"/>
      <c r="LIT423" s="505"/>
      <c r="LIU423" s="505"/>
      <c r="LIV423" s="505"/>
      <c r="LIW423" s="511"/>
      <c r="LIX423" s="512"/>
      <c r="LIY423" s="512"/>
      <c r="LIZ423" s="505"/>
      <c r="LJA423" s="505"/>
      <c r="LJB423" s="505"/>
      <c r="LJC423" s="511"/>
      <c r="LJD423" s="512"/>
      <c r="LJE423" s="512"/>
      <c r="LJF423" s="505"/>
      <c r="LJG423" s="505"/>
      <c r="LJH423" s="505"/>
      <c r="LJI423" s="511"/>
      <c r="LJJ423" s="512"/>
      <c r="LJK423" s="512"/>
      <c r="LJL423" s="505"/>
      <c r="LJM423" s="505"/>
      <c r="LJN423" s="505"/>
      <c r="LJO423" s="511"/>
      <c r="LJP423" s="512"/>
      <c r="LJQ423" s="512"/>
      <c r="LJR423" s="505"/>
      <c r="LJS423" s="505"/>
      <c r="LJT423" s="505"/>
      <c r="LJU423" s="511"/>
      <c r="LJV423" s="512"/>
      <c r="LJW423" s="512"/>
      <c r="LJX423" s="505"/>
      <c r="LJY423" s="505"/>
      <c r="LJZ423" s="505"/>
      <c r="LKA423" s="511"/>
      <c r="LKB423" s="512"/>
      <c r="LKC423" s="512"/>
      <c r="LKD423" s="505"/>
      <c r="LKE423" s="505"/>
      <c r="LKF423" s="505"/>
      <c r="LKG423" s="511"/>
      <c r="LKH423" s="512"/>
      <c r="LKI423" s="512"/>
      <c r="LKJ423" s="505"/>
      <c r="LKK423" s="505"/>
      <c r="LKL423" s="505"/>
      <c r="LKM423" s="511"/>
      <c r="LKN423" s="512"/>
      <c r="LKO423" s="512"/>
      <c r="LKP423" s="505"/>
      <c r="LKQ423" s="505"/>
      <c r="LKR423" s="505"/>
      <c r="LKS423" s="511"/>
      <c r="LKT423" s="512"/>
      <c r="LKU423" s="512"/>
      <c r="LKV423" s="505"/>
      <c r="LKW423" s="505"/>
      <c r="LKX423" s="505"/>
      <c r="LKY423" s="511"/>
      <c r="LKZ423" s="512"/>
      <c r="LLA423" s="512"/>
      <c r="LLB423" s="505"/>
      <c r="LLC423" s="505"/>
      <c r="LLD423" s="505"/>
      <c r="LLE423" s="511"/>
      <c r="LLF423" s="512"/>
      <c r="LLG423" s="512"/>
      <c r="LLH423" s="505"/>
      <c r="LLI423" s="505"/>
      <c r="LLJ423" s="505"/>
      <c r="LLK423" s="511"/>
      <c r="LLL423" s="512"/>
      <c r="LLM423" s="512"/>
      <c r="LLN423" s="505"/>
      <c r="LLO423" s="505"/>
      <c r="LLP423" s="505"/>
      <c r="LLQ423" s="511"/>
      <c r="LLR423" s="512"/>
      <c r="LLS423" s="512"/>
      <c r="LLT423" s="505"/>
      <c r="LLU423" s="505"/>
      <c r="LLV423" s="505"/>
      <c r="LLW423" s="511"/>
      <c r="LLX423" s="512"/>
      <c r="LLY423" s="512"/>
      <c r="LLZ423" s="505"/>
      <c r="LMA423" s="505"/>
      <c r="LMB423" s="505"/>
      <c r="LMC423" s="511"/>
      <c r="LMD423" s="512"/>
      <c r="LME423" s="512"/>
      <c r="LMF423" s="505"/>
      <c r="LMG423" s="505"/>
      <c r="LMH423" s="505"/>
      <c r="LMI423" s="511"/>
      <c r="LMJ423" s="512"/>
      <c r="LMK423" s="512"/>
      <c r="LML423" s="505"/>
      <c r="LMM423" s="505"/>
      <c r="LMN423" s="505"/>
      <c r="LMO423" s="511"/>
      <c r="LMP423" s="512"/>
      <c r="LMQ423" s="512"/>
      <c r="LMR423" s="505"/>
      <c r="LMS423" s="505"/>
      <c r="LMT423" s="505"/>
      <c r="LMU423" s="511"/>
      <c r="LMV423" s="512"/>
      <c r="LMW423" s="512"/>
      <c r="LMX423" s="505"/>
      <c r="LMY423" s="505"/>
      <c r="LMZ423" s="505"/>
      <c r="LNA423" s="511"/>
      <c r="LNB423" s="512"/>
      <c r="LNC423" s="512"/>
      <c r="LND423" s="505"/>
      <c r="LNE423" s="505"/>
      <c r="LNF423" s="505"/>
      <c r="LNG423" s="511"/>
      <c r="LNH423" s="512"/>
      <c r="LNI423" s="512"/>
      <c r="LNJ423" s="505"/>
      <c r="LNK423" s="505"/>
      <c r="LNL423" s="505"/>
      <c r="LNM423" s="511"/>
      <c r="LNN423" s="512"/>
      <c r="LNO423" s="512"/>
      <c r="LNP423" s="505"/>
      <c r="LNQ423" s="505"/>
      <c r="LNR423" s="505"/>
      <c r="LNS423" s="511"/>
      <c r="LNT423" s="512"/>
      <c r="LNU423" s="512"/>
      <c r="LNV423" s="505"/>
      <c r="LNW423" s="505"/>
      <c r="LNX423" s="505"/>
      <c r="LNY423" s="511"/>
      <c r="LNZ423" s="512"/>
      <c r="LOA423" s="512"/>
      <c r="LOB423" s="505"/>
      <c r="LOC423" s="505"/>
      <c r="LOD423" s="505"/>
      <c r="LOE423" s="511"/>
      <c r="LOF423" s="512"/>
      <c r="LOG423" s="512"/>
      <c r="LOH423" s="505"/>
      <c r="LOI423" s="505"/>
      <c r="LOJ423" s="505"/>
      <c r="LOK423" s="511"/>
      <c r="LOL423" s="512"/>
      <c r="LOM423" s="512"/>
      <c r="LON423" s="505"/>
      <c r="LOO423" s="505"/>
      <c r="LOP423" s="505"/>
      <c r="LOQ423" s="511"/>
      <c r="LOR423" s="512"/>
      <c r="LOS423" s="512"/>
      <c r="LOT423" s="505"/>
      <c r="LOU423" s="505"/>
      <c r="LOV423" s="505"/>
      <c r="LOW423" s="511"/>
      <c r="LOX423" s="512"/>
      <c r="LOY423" s="512"/>
      <c r="LOZ423" s="505"/>
      <c r="LPA423" s="505"/>
      <c r="LPB423" s="505"/>
      <c r="LPC423" s="511"/>
      <c r="LPD423" s="512"/>
      <c r="LPE423" s="512"/>
      <c r="LPF423" s="505"/>
      <c r="LPG423" s="505"/>
      <c r="LPH423" s="505"/>
      <c r="LPI423" s="511"/>
      <c r="LPJ423" s="512"/>
      <c r="LPK423" s="512"/>
      <c r="LPL423" s="505"/>
      <c r="LPM423" s="505"/>
      <c r="LPN423" s="505"/>
      <c r="LPO423" s="511"/>
      <c r="LPP423" s="512"/>
      <c r="LPQ423" s="512"/>
      <c r="LPR423" s="505"/>
      <c r="LPS423" s="505"/>
      <c r="LPT423" s="505"/>
      <c r="LPU423" s="511"/>
      <c r="LPV423" s="512"/>
      <c r="LPW423" s="512"/>
      <c r="LPX423" s="505"/>
      <c r="LPY423" s="505"/>
      <c r="LPZ423" s="505"/>
      <c r="LQA423" s="511"/>
      <c r="LQB423" s="512"/>
      <c r="LQC423" s="512"/>
      <c r="LQD423" s="505"/>
      <c r="LQE423" s="505"/>
      <c r="LQF423" s="505"/>
      <c r="LQG423" s="511"/>
      <c r="LQH423" s="512"/>
      <c r="LQI423" s="512"/>
      <c r="LQJ423" s="505"/>
      <c r="LQK423" s="505"/>
      <c r="LQL423" s="505"/>
      <c r="LQM423" s="511"/>
      <c r="LQN423" s="512"/>
      <c r="LQO423" s="512"/>
      <c r="LQP423" s="505"/>
      <c r="LQQ423" s="505"/>
      <c r="LQR423" s="505"/>
      <c r="LQS423" s="511"/>
      <c r="LQT423" s="512"/>
      <c r="LQU423" s="512"/>
      <c r="LQV423" s="505"/>
      <c r="LQW423" s="505"/>
      <c r="LQX423" s="505"/>
      <c r="LQY423" s="511"/>
      <c r="LQZ423" s="512"/>
      <c r="LRA423" s="512"/>
      <c r="LRB423" s="505"/>
      <c r="LRC423" s="505"/>
      <c r="LRD423" s="505"/>
      <c r="LRE423" s="511"/>
      <c r="LRF423" s="512"/>
      <c r="LRG423" s="512"/>
      <c r="LRH423" s="505"/>
      <c r="LRI423" s="505"/>
      <c r="LRJ423" s="505"/>
      <c r="LRK423" s="511"/>
      <c r="LRL423" s="512"/>
      <c r="LRM423" s="512"/>
      <c r="LRN423" s="505"/>
      <c r="LRO423" s="505"/>
      <c r="LRP423" s="505"/>
      <c r="LRQ423" s="511"/>
      <c r="LRR423" s="512"/>
      <c r="LRS423" s="512"/>
      <c r="LRT423" s="505"/>
      <c r="LRU423" s="505"/>
      <c r="LRV423" s="505"/>
      <c r="LRW423" s="511"/>
      <c r="LRX423" s="512"/>
      <c r="LRY423" s="512"/>
      <c r="LRZ423" s="505"/>
      <c r="LSA423" s="505"/>
      <c r="LSB423" s="505"/>
      <c r="LSC423" s="511"/>
      <c r="LSD423" s="512"/>
      <c r="LSE423" s="512"/>
      <c r="LSF423" s="505"/>
      <c r="LSG423" s="505"/>
      <c r="LSH423" s="505"/>
      <c r="LSI423" s="511"/>
      <c r="LSJ423" s="512"/>
      <c r="LSK423" s="512"/>
      <c r="LSL423" s="505"/>
      <c r="LSM423" s="505"/>
      <c r="LSN423" s="505"/>
      <c r="LSO423" s="511"/>
      <c r="LSP423" s="512"/>
      <c r="LSQ423" s="512"/>
      <c r="LSR423" s="505"/>
      <c r="LSS423" s="505"/>
      <c r="LST423" s="505"/>
      <c r="LSU423" s="511"/>
      <c r="LSV423" s="512"/>
      <c r="LSW423" s="512"/>
      <c r="LSX423" s="505"/>
      <c r="LSY423" s="505"/>
      <c r="LSZ423" s="505"/>
      <c r="LTA423" s="511"/>
      <c r="LTB423" s="512"/>
      <c r="LTC423" s="512"/>
      <c r="LTD423" s="505"/>
      <c r="LTE423" s="505"/>
      <c r="LTF423" s="505"/>
      <c r="LTG423" s="511"/>
      <c r="LTH423" s="512"/>
      <c r="LTI423" s="512"/>
      <c r="LTJ423" s="505"/>
      <c r="LTK423" s="505"/>
      <c r="LTL423" s="505"/>
      <c r="LTM423" s="511"/>
      <c r="LTN423" s="512"/>
      <c r="LTO423" s="512"/>
      <c r="LTP423" s="505"/>
      <c r="LTQ423" s="505"/>
      <c r="LTR423" s="505"/>
      <c r="LTS423" s="511"/>
      <c r="LTT423" s="512"/>
      <c r="LTU423" s="512"/>
      <c r="LTV423" s="505"/>
      <c r="LTW423" s="505"/>
      <c r="LTX423" s="505"/>
      <c r="LTY423" s="511"/>
      <c r="LTZ423" s="512"/>
      <c r="LUA423" s="512"/>
      <c r="LUB423" s="505"/>
      <c r="LUC423" s="505"/>
      <c r="LUD423" s="505"/>
      <c r="LUE423" s="511"/>
      <c r="LUF423" s="512"/>
      <c r="LUG423" s="512"/>
      <c r="LUH423" s="505"/>
      <c r="LUI423" s="505"/>
      <c r="LUJ423" s="505"/>
      <c r="LUK423" s="511"/>
      <c r="LUL423" s="512"/>
      <c r="LUM423" s="512"/>
      <c r="LUN423" s="505"/>
      <c r="LUO423" s="505"/>
      <c r="LUP423" s="505"/>
      <c r="LUQ423" s="511"/>
      <c r="LUR423" s="512"/>
      <c r="LUS423" s="512"/>
      <c r="LUT423" s="505"/>
      <c r="LUU423" s="505"/>
      <c r="LUV423" s="505"/>
      <c r="LUW423" s="511"/>
      <c r="LUX423" s="512"/>
      <c r="LUY423" s="512"/>
      <c r="LUZ423" s="505"/>
      <c r="LVA423" s="505"/>
      <c r="LVB423" s="505"/>
      <c r="LVC423" s="511"/>
      <c r="LVD423" s="512"/>
      <c r="LVE423" s="512"/>
      <c r="LVF423" s="505"/>
      <c r="LVG423" s="505"/>
      <c r="LVH423" s="505"/>
      <c r="LVI423" s="511"/>
      <c r="LVJ423" s="512"/>
      <c r="LVK423" s="512"/>
      <c r="LVL423" s="505"/>
      <c r="LVM423" s="505"/>
      <c r="LVN423" s="505"/>
      <c r="LVO423" s="511"/>
      <c r="LVP423" s="512"/>
      <c r="LVQ423" s="512"/>
      <c r="LVR423" s="505"/>
      <c r="LVS423" s="505"/>
      <c r="LVT423" s="505"/>
      <c r="LVU423" s="511"/>
      <c r="LVV423" s="512"/>
      <c r="LVW423" s="512"/>
      <c r="LVX423" s="505"/>
      <c r="LVY423" s="505"/>
      <c r="LVZ423" s="505"/>
      <c r="LWA423" s="511"/>
      <c r="LWB423" s="512"/>
      <c r="LWC423" s="512"/>
      <c r="LWD423" s="505"/>
      <c r="LWE423" s="505"/>
      <c r="LWF423" s="505"/>
      <c r="LWG423" s="511"/>
      <c r="LWH423" s="512"/>
      <c r="LWI423" s="512"/>
      <c r="LWJ423" s="505"/>
      <c r="LWK423" s="505"/>
      <c r="LWL423" s="505"/>
      <c r="LWM423" s="511"/>
      <c r="LWN423" s="512"/>
      <c r="LWO423" s="512"/>
      <c r="LWP423" s="505"/>
      <c r="LWQ423" s="505"/>
      <c r="LWR423" s="505"/>
      <c r="LWS423" s="511"/>
      <c r="LWT423" s="512"/>
      <c r="LWU423" s="512"/>
      <c r="LWV423" s="505"/>
      <c r="LWW423" s="505"/>
      <c r="LWX423" s="505"/>
      <c r="LWY423" s="511"/>
      <c r="LWZ423" s="512"/>
      <c r="LXA423" s="512"/>
      <c r="LXB423" s="505"/>
      <c r="LXC423" s="505"/>
      <c r="LXD423" s="505"/>
      <c r="LXE423" s="511"/>
      <c r="LXF423" s="512"/>
      <c r="LXG423" s="512"/>
      <c r="LXH423" s="505"/>
      <c r="LXI423" s="505"/>
      <c r="LXJ423" s="505"/>
      <c r="LXK423" s="511"/>
      <c r="LXL423" s="512"/>
      <c r="LXM423" s="512"/>
      <c r="LXN423" s="505"/>
      <c r="LXO423" s="505"/>
      <c r="LXP423" s="505"/>
      <c r="LXQ423" s="511"/>
      <c r="LXR423" s="512"/>
      <c r="LXS423" s="512"/>
      <c r="LXT423" s="505"/>
      <c r="LXU423" s="505"/>
      <c r="LXV423" s="505"/>
      <c r="LXW423" s="511"/>
      <c r="LXX423" s="512"/>
      <c r="LXY423" s="512"/>
      <c r="LXZ423" s="505"/>
      <c r="LYA423" s="505"/>
      <c r="LYB423" s="505"/>
      <c r="LYC423" s="511"/>
      <c r="LYD423" s="512"/>
      <c r="LYE423" s="512"/>
      <c r="LYF423" s="505"/>
      <c r="LYG423" s="505"/>
      <c r="LYH423" s="505"/>
      <c r="LYI423" s="511"/>
      <c r="LYJ423" s="512"/>
      <c r="LYK423" s="512"/>
      <c r="LYL423" s="505"/>
      <c r="LYM423" s="505"/>
      <c r="LYN423" s="505"/>
      <c r="LYO423" s="511"/>
      <c r="LYP423" s="512"/>
      <c r="LYQ423" s="512"/>
      <c r="LYR423" s="505"/>
      <c r="LYS423" s="505"/>
      <c r="LYT423" s="505"/>
      <c r="LYU423" s="511"/>
      <c r="LYV423" s="512"/>
      <c r="LYW423" s="512"/>
      <c r="LYX423" s="505"/>
      <c r="LYY423" s="505"/>
      <c r="LYZ423" s="505"/>
      <c r="LZA423" s="511"/>
      <c r="LZB423" s="512"/>
      <c r="LZC423" s="512"/>
      <c r="LZD423" s="505"/>
      <c r="LZE423" s="505"/>
      <c r="LZF423" s="505"/>
      <c r="LZG423" s="511"/>
      <c r="LZH423" s="512"/>
      <c r="LZI423" s="512"/>
      <c r="LZJ423" s="505"/>
      <c r="LZK423" s="505"/>
      <c r="LZL423" s="505"/>
      <c r="LZM423" s="511"/>
      <c r="LZN423" s="512"/>
      <c r="LZO423" s="512"/>
      <c r="LZP423" s="505"/>
      <c r="LZQ423" s="505"/>
      <c r="LZR423" s="505"/>
      <c r="LZS423" s="511"/>
      <c r="LZT423" s="512"/>
      <c r="LZU423" s="512"/>
      <c r="LZV423" s="505"/>
      <c r="LZW423" s="505"/>
      <c r="LZX423" s="505"/>
      <c r="LZY423" s="511"/>
      <c r="LZZ423" s="512"/>
      <c r="MAA423" s="512"/>
      <c r="MAB423" s="505"/>
      <c r="MAC423" s="505"/>
      <c r="MAD423" s="505"/>
      <c r="MAE423" s="511"/>
      <c r="MAF423" s="512"/>
      <c r="MAG423" s="512"/>
      <c r="MAH423" s="505"/>
      <c r="MAI423" s="505"/>
      <c r="MAJ423" s="505"/>
      <c r="MAK423" s="511"/>
      <c r="MAL423" s="512"/>
      <c r="MAM423" s="512"/>
      <c r="MAN423" s="505"/>
      <c r="MAO423" s="505"/>
      <c r="MAP423" s="505"/>
      <c r="MAQ423" s="511"/>
      <c r="MAR423" s="512"/>
      <c r="MAS423" s="512"/>
      <c r="MAT423" s="505"/>
      <c r="MAU423" s="505"/>
      <c r="MAV423" s="505"/>
      <c r="MAW423" s="511"/>
      <c r="MAX423" s="512"/>
      <c r="MAY423" s="512"/>
      <c r="MAZ423" s="505"/>
      <c r="MBA423" s="505"/>
      <c r="MBB423" s="505"/>
      <c r="MBC423" s="511"/>
      <c r="MBD423" s="512"/>
      <c r="MBE423" s="512"/>
      <c r="MBF423" s="505"/>
      <c r="MBG423" s="505"/>
      <c r="MBH423" s="505"/>
      <c r="MBI423" s="511"/>
      <c r="MBJ423" s="512"/>
      <c r="MBK423" s="512"/>
      <c r="MBL423" s="505"/>
      <c r="MBM423" s="505"/>
      <c r="MBN423" s="505"/>
      <c r="MBO423" s="511"/>
      <c r="MBP423" s="512"/>
      <c r="MBQ423" s="512"/>
      <c r="MBR423" s="505"/>
      <c r="MBS423" s="505"/>
      <c r="MBT423" s="505"/>
      <c r="MBU423" s="511"/>
      <c r="MBV423" s="512"/>
      <c r="MBW423" s="512"/>
      <c r="MBX423" s="505"/>
      <c r="MBY423" s="505"/>
      <c r="MBZ423" s="505"/>
      <c r="MCA423" s="511"/>
      <c r="MCB423" s="512"/>
      <c r="MCC423" s="512"/>
      <c r="MCD423" s="505"/>
      <c r="MCE423" s="505"/>
      <c r="MCF423" s="505"/>
      <c r="MCG423" s="511"/>
      <c r="MCH423" s="512"/>
      <c r="MCI423" s="512"/>
      <c r="MCJ423" s="505"/>
      <c r="MCK423" s="505"/>
      <c r="MCL423" s="505"/>
      <c r="MCM423" s="511"/>
      <c r="MCN423" s="512"/>
      <c r="MCO423" s="512"/>
      <c r="MCP423" s="505"/>
      <c r="MCQ423" s="505"/>
      <c r="MCR423" s="505"/>
      <c r="MCS423" s="511"/>
      <c r="MCT423" s="512"/>
      <c r="MCU423" s="512"/>
      <c r="MCV423" s="505"/>
      <c r="MCW423" s="505"/>
      <c r="MCX423" s="505"/>
      <c r="MCY423" s="511"/>
      <c r="MCZ423" s="512"/>
      <c r="MDA423" s="512"/>
      <c r="MDB423" s="505"/>
      <c r="MDC423" s="505"/>
      <c r="MDD423" s="505"/>
      <c r="MDE423" s="511"/>
      <c r="MDF423" s="512"/>
      <c r="MDG423" s="512"/>
      <c r="MDH423" s="505"/>
      <c r="MDI423" s="505"/>
      <c r="MDJ423" s="505"/>
      <c r="MDK423" s="511"/>
      <c r="MDL423" s="512"/>
      <c r="MDM423" s="512"/>
      <c r="MDN423" s="505"/>
      <c r="MDO423" s="505"/>
      <c r="MDP423" s="505"/>
      <c r="MDQ423" s="511"/>
      <c r="MDR423" s="512"/>
      <c r="MDS423" s="512"/>
      <c r="MDT423" s="505"/>
      <c r="MDU423" s="505"/>
      <c r="MDV423" s="505"/>
      <c r="MDW423" s="511"/>
      <c r="MDX423" s="512"/>
      <c r="MDY423" s="512"/>
      <c r="MDZ423" s="505"/>
      <c r="MEA423" s="505"/>
      <c r="MEB423" s="505"/>
      <c r="MEC423" s="511"/>
      <c r="MED423" s="512"/>
      <c r="MEE423" s="512"/>
      <c r="MEF423" s="505"/>
      <c r="MEG423" s="505"/>
      <c r="MEH423" s="505"/>
      <c r="MEI423" s="511"/>
      <c r="MEJ423" s="512"/>
      <c r="MEK423" s="512"/>
      <c r="MEL423" s="505"/>
      <c r="MEM423" s="505"/>
      <c r="MEN423" s="505"/>
      <c r="MEO423" s="511"/>
      <c r="MEP423" s="512"/>
      <c r="MEQ423" s="512"/>
      <c r="MER423" s="505"/>
      <c r="MES423" s="505"/>
      <c r="MET423" s="505"/>
      <c r="MEU423" s="511"/>
      <c r="MEV423" s="512"/>
      <c r="MEW423" s="512"/>
      <c r="MEX423" s="505"/>
      <c r="MEY423" s="505"/>
      <c r="MEZ423" s="505"/>
      <c r="MFA423" s="511"/>
      <c r="MFB423" s="512"/>
      <c r="MFC423" s="512"/>
      <c r="MFD423" s="505"/>
      <c r="MFE423" s="505"/>
      <c r="MFF423" s="505"/>
      <c r="MFG423" s="511"/>
      <c r="MFH423" s="512"/>
      <c r="MFI423" s="512"/>
      <c r="MFJ423" s="505"/>
      <c r="MFK423" s="505"/>
      <c r="MFL423" s="505"/>
      <c r="MFM423" s="511"/>
      <c r="MFN423" s="512"/>
      <c r="MFO423" s="512"/>
      <c r="MFP423" s="505"/>
      <c r="MFQ423" s="505"/>
      <c r="MFR423" s="505"/>
      <c r="MFS423" s="511"/>
      <c r="MFT423" s="512"/>
      <c r="MFU423" s="512"/>
      <c r="MFV423" s="505"/>
      <c r="MFW423" s="505"/>
      <c r="MFX423" s="505"/>
      <c r="MFY423" s="511"/>
      <c r="MFZ423" s="512"/>
      <c r="MGA423" s="512"/>
      <c r="MGB423" s="505"/>
      <c r="MGC423" s="505"/>
      <c r="MGD423" s="505"/>
      <c r="MGE423" s="511"/>
      <c r="MGF423" s="512"/>
      <c r="MGG423" s="512"/>
      <c r="MGH423" s="505"/>
      <c r="MGI423" s="505"/>
      <c r="MGJ423" s="505"/>
      <c r="MGK423" s="511"/>
      <c r="MGL423" s="512"/>
      <c r="MGM423" s="512"/>
      <c r="MGN423" s="505"/>
      <c r="MGO423" s="505"/>
      <c r="MGP423" s="505"/>
      <c r="MGQ423" s="511"/>
      <c r="MGR423" s="512"/>
      <c r="MGS423" s="512"/>
      <c r="MGT423" s="505"/>
      <c r="MGU423" s="505"/>
      <c r="MGV423" s="505"/>
      <c r="MGW423" s="511"/>
      <c r="MGX423" s="512"/>
      <c r="MGY423" s="512"/>
      <c r="MGZ423" s="505"/>
      <c r="MHA423" s="505"/>
      <c r="MHB423" s="505"/>
      <c r="MHC423" s="511"/>
      <c r="MHD423" s="512"/>
      <c r="MHE423" s="512"/>
      <c r="MHF423" s="505"/>
      <c r="MHG423" s="505"/>
      <c r="MHH423" s="505"/>
      <c r="MHI423" s="511"/>
      <c r="MHJ423" s="512"/>
      <c r="MHK423" s="512"/>
      <c r="MHL423" s="505"/>
      <c r="MHM423" s="505"/>
      <c r="MHN423" s="505"/>
      <c r="MHO423" s="511"/>
      <c r="MHP423" s="512"/>
      <c r="MHQ423" s="512"/>
      <c r="MHR423" s="505"/>
      <c r="MHS423" s="505"/>
      <c r="MHT423" s="505"/>
      <c r="MHU423" s="511"/>
      <c r="MHV423" s="512"/>
      <c r="MHW423" s="512"/>
      <c r="MHX423" s="505"/>
      <c r="MHY423" s="505"/>
      <c r="MHZ423" s="505"/>
      <c r="MIA423" s="511"/>
      <c r="MIB423" s="512"/>
      <c r="MIC423" s="512"/>
      <c r="MID423" s="505"/>
      <c r="MIE423" s="505"/>
      <c r="MIF423" s="505"/>
      <c r="MIG423" s="511"/>
      <c r="MIH423" s="512"/>
      <c r="MII423" s="512"/>
      <c r="MIJ423" s="505"/>
      <c r="MIK423" s="505"/>
      <c r="MIL423" s="505"/>
      <c r="MIM423" s="511"/>
      <c r="MIN423" s="512"/>
      <c r="MIO423" s="512"/>
      <c r="MIP423" s="505"/>
      <c r="MIQ423" s="505"/>
      <c r="MIR423" s="505"/>
      <c r="MIS423" s="511"/>
      <c r="MIT423" s="512"/>
      <c r="MIU423" s="512"/>
      <c r="MIV423" s="505"/>
      <c r="MIW423" s="505"/>
      <c r="MIX423" s="505"/>
      <c r="MIY423" s="511"/>
      <c r="MIZ423" s="512"/>
      <c r="MJA423" s="512"/>
      <c r="MJB423" s="505"/>
      <c r="MJC423" s="505"/>
      <c r="MJD423" s="505"/>
      <c r="MJE423" s="511"/>
      <c r="MJF423" s="512"/>
      <c r="MJG423" s="512"/>
      <c r="MJH423" s="505"/>
      <c r="MJI423" s="505"/>
      <c r="MJJ423" s="505"/>
      <c r="MJK423" s="511"/>
      <c r="MJL423" s="512"/>
      <c r="MJM423" s="512"/>
      <c r="MJN423" s="505"/>
      <c r="MJO423" s="505"/>
      <c r="MJP423" s="505"/>
      <c r="MJQ423" s="511"/>
      <c r="MJR423" s="512"/>
      <c r="MJS423" s="512"/>
      <c r="MJT423" s="505"/>
      <c r="MJU423" s="505"/>
      <c r="MJV423" s="505"/>
      <c r="MJW423" s="511"/>
      <c r="MJX423" s="512"/>
      <c r="MJY423" s="512"/>
      <c r="MJZ423" s="505"/>
      <c r="MKA423" s="505"/>
      <c r="MKB423" s="505"/>
      <c r="MKC423" s="511"/>
      <c r="MKD423" s="512"/>
      <c r="MKE423" s="512"/>
      <c r="MKF423" s="505"/>
      <c r="MKG423" s="505"/>
      <c r="MKH423" s="505"/>
      <c r="MKI423" s="511"/>
      <c r="MKJ423" s="512"/>
      <c r="MKK423" s="512"/>
      <c r="MKL423" s="505"/>
      <c r="MKM423" s="505"/>
      <c r="MKN423" s="505"/>
      <c r="MKO423" s="511"/>
      <c r="MKP423" s="512"/>
      <c r="MKQ423" s="512"/>
      <c r="MKR423" s="505"/>
      <c r="MKS423" s="505"/>
      <c r="MKT423" s="505"/>
      <c r="MKU423" s="511"/>
      <c r="MKV423" s="512"/>
      <c r="MKW423" s="512"/>
      <c r="MKX423" s="505"/>
      <c r="MKY423" s="505"/>
      <c r="MKZ423" s="505"/>
      <c r="MLA423" s="511"/>
      <c r="MLB423" s="512"/>
      <c r="MLC423" s="512"/>
      <c r="MLD423" s="505"/>
      <c r="MLE423" s="505"/>
      <c r="MLF423" s="505"/>
      <c r="MLG423" s="511"/>
      <c r="MLH423" s="512"/>
      <c r="MLI423" s="512"/>
      <c r="MLJ423" s="505"/>
      <c r="MLK423" s="505"/>
      <c r="MLL423" s="505"/>
      <c r="MLM423" s="511"/>
      <c r="MLN423" s="512"/>
      <c r="MLO423" s="512"/>
      <c r="MLP423" s="505"/>
      <c r="MLQ423" s="505"/>
      <c r="MLR423" s="505"/>
      <c r="MLS423" s="511"/>
      <c r="MLT423" s="512"/>
      <c r="MLU423" s="512"/>
      <c r="MLV423" s="505"/>
      <c r="MLW423" s="505"/>
      <c r="MLX423" s="505"/>
      <c r="MLY423" s="511"/>
      <c r="MLZ423" s="512"/>
      <c r="MMA423" s="512"/>
      <c r="MMB423" s="505"/>
      <c r="MMC423" s="505"/>
      <c r="MMD423" s="505"/>
      <c r="MME423" s="511"/>
      <c r="MMF423" s="512"/>
      <c r="MMG423" s="512"/>
      <c r="MMH423" s="505"/>
      <c r="MMI423" s="505"/>
      <c r="MMJ423" s="505"/>
      <c r="MMK423" s="511"/>
      <c r="MML423" s="512"/>
      <c r="MMM423" s="512"/>
      <c r="MMN423" s="505"/>
      <c r="MMO423" s="505"/>
      <c r="MMP423" s="505"/>
      <c r="MMQ423" s="511"/>
      <c r="MMR423" s="512"/>
      <c r="MMS423" s="512"/>
      <c r="MMT423" s="505"/>
      <c r="MMU423" s="505"/>
      <c r="MMV423" s="505"/>
      <c r="MMW423" s="511"/>
      <c r="MMX423" s="512"/>
      <c r="MMY423" s="512"/>
      <c r="MMZ423" s="505"/>
      <c r="MNA423" s="505"/>
      <c r="MNB423" s="505"/>
      <c r="MNC423" s="511"/>
      <c r="MND423" s="512"/>
      <c r="MNE423" s="512"/>
      <c r="MNF423" s="505"/>
      <c r="MNG423" s="505"/>
      <c r="MNH423" s="505"/>
      <c r="MNI423" s="511"/>
      <c r="MNJ423" s="512"/>
      <c r="MNK423" s="512"/>
      <c r="MNL423" s="505"/>
      <c r="MNM423" s="505"/>
      <c r="MNN423" s="505"/>
      <c r="MNO423" s="511"/>
      <c r="MNP423" s="512"/>
      <c r="MNQ423" s="512"/>
      <c r="MNR423" s="505"/>
      <c r="MNS423" s="505"/>
      <c r="MNT423" s="505"/>
      <c r="MNU423" s="511"/>
      <c r="MNV423" s="512"/>
      <c r="MNW423" s="512"/>
      <c r="MNX423" s="505"/>
      <c r="MNY423" s="505"/>
      <c r="MNZ423" s="505"/>
      <c r="MOA423" s="511"/>
      <c r="MOB423" s="512"/>
      <c r="MOC423" s="512"/>
      <c r="MOD423" s="505"/>
      <c r="MOE423" s="505"/>
      <c r="MOF423" s="505"/>
      <c r="MOG423" s="511"/>
      <c r="MOH423" s="512"/>
      <c r="MOI423" s="512"/>
      <c r="MOJ423" s="505"/>
      <c r="MOK423" s="505"/>
      <c r="MOL423" s="505"/>
      <c r="MOM423" s="511"/>
      <c r="MON423" s="512"/>
      <c r="MOO423" s="512"/>
      <c r="MOP423" s="505"/>
      <c r="MOQ423" s="505"/>
      <c r="MOR423" s="505"/>
      <c r="MOS423" s="511"/>
      <c r="MOT423" s="512"/>
      <c r="MOU423" s="512"/>
      <c r="MOV423" s="505"/>
      <c r="MOW423" s="505"/>
      <c r="MOX423" s="505"/>
      <c r="MOY423" s="511"/>
      <c r="MOZ423" s="512"/>
      <c r="MPA423" s="512"/>
      <c r="MPB423" s="505"/>
      <c r="MPC423" s="505"/>
      <c r="MPD423" s="505"/>
      <c r="MPE423" s="511"/>
      <c r="MPF423" s="512"/>
      <c r="MPG423" s="512"/>
      <c r="MPH423" s="505"/>
      <c r="MPI423" s="505"/>
      <c r="MPJ423" s="505"/>
      <c r="MPK423" s="511"/>
      <c r="MPL423" s="512"/>
      <c r="MPM423" s="512"/>
      <c r="MPN423" s="505"/>
      <c r="MPO423" s="505"/>
      <c r="MPP423" s="505"/>
      <c r="MPQ423" s="511"/>
      <c r="MPR423" s="512"/>
      <c r="MPS423" s="512"/>
      <c r="MPT423" s="505"/>
      <c r="MPU423" s="505"/>
      <c r="MPV423" s="505"/>
      <c r="MPW423" s="511"/>
      <c r="MPX423" s="512"/>
      <c r="MPY423" s="512"/>
      <c r="MPZ423" s="505"/>
      <c r="MQA423" s="505"/>
      <c r="MQB423" s="505"/>
      <c r="MQC423" s="511"/>
      <c r="MQD423" s="512"/>
      <c r="MQE423" s="512"/>
      <c r="MQF423" s="505"/>
      <c r="MQG423" s="505"/>
      <c r="MQH423" s="505"/>
      <c r="MQI423" s="511"/>
      <c r="MQJ423" s="512"/>
      <c r="MQK423" s="512"/>
      <c r="MQL423" s="505"/>
      <c r="MQM423" s="505"/>
      <c r="MQN423" s="505"/>
      <c r="MQO423" s="511"/>
      <c r="MQP423" s="512"/>
      <c r="MQQ423" s="512"/>
      <c r="MQR423" s="505"/>
      <c r="MQS423" s="505"/>
      <c r="MQT423" s="505"/>
      <c r="MQU423" s="511"/>
      <c r="MQV423" s="512"/>
      <c r="MQW423" s="512"/>
      <c r="MQX423" s="505"/>
      <c r="MQY423" s="505"/>
      <c r="MQZ423" s="505"/>
      <c r="MRA423" s="511"/>
      <c r="MRB423" s="512"/>
      <c r="MRC423" s="512"/>
      <c r="MRD423" s="505"/>
      <c r="MRE423" s="505"/>
      <c r="MRF423" s="505"/>
      <c r="MRG423" s="511"/>
      <c r="MRH423" s="512"/>
      <c r="MRI423" s="512"/>
      <c r="MRJ423" s="505"/>
      <c r="MRK423" s="505"/>
      <c r="MRL423" s="505"/>
      <c r="MRM423" s="511"/>
      <c r="MRN423" s="512"/>
      <c r="MRO423" s="512"/>
      <c r="MRP423" s="505"/>
      <c r="MRQ423" s="505"/>
      <c r="MRR423" s="505"/>
      <c r="MRS423" s="511"/>
      <c r="MRT423" s="512"/>
      <c r="MRU423" s="512"/>
      <c r="MRV423" s="505"/>
      <c r="MRW423" s="505"/>
      <c r="MRX423" s="505"/>
      <c r="MRY423" s="511"/>
      <c r="MRZ423" s="512"/>
      <c r="MSA423" s="512"/>
      <c r="MSB423" s="505"/>
      <c r="MSC423" s="505"/>
      <c r="MSD423" s="505"/>
      <c r="MSE423" s="511"/>
      <c r="MSF423" s="512"/>
      <c r="MSG423" s="512"/>
      <c r="MSH423" s="505"/>
      <c r="MSI423" s="505"/>
      <c r="MSJ423" s="505"/>
      <c r="MSK423" s="511"/>
      <c r="MSL423" s="512"/>
      <c r="MSM423" s="512"/>
      <c r="MSN423" s="505"/>
      <c r="MSO423" s="505"/>
      <c r="MSP423" s="505"/>
      <c r="MSQ423" s="511"/>
      <c r="MSR423" s="512"/>
      <c r="MSS423" s="512"/>
      <c r="MST423" s="505"/>
      <c r="MSU423" s="505"/>
      <c r="MSV423" s="505"/>
      <c r="MSW423" s="511"/>
      <c r="MSX423" s="512"/>
      <c r="MSY423" s="512"/>
      <c r="MSZ423" s="505"/>
      <c r="MTA423" s="505"/>
      <c r="MTB423" s="505"/>
      <c r="MTC423" s="511"/>
      <c r="MTD423" s="512"/>
      <c r="MTE423" s="512"/>
      <c r="MTF423" s="505"/>
      <c r="MTG423" s="505"/>
      <c r="MTH423" s="505"/>
      <c r="MTI423" s="511"/>
      <c r="MTJ423" s="512"/>
      <c r="MTK423" s="512"/>
      <c r="MTL423" s="505"/>
      <c r="MTM423" s="505"/>
      <c r="MTN423" s="505"/>
      <c r="MTO423" s="511"/>
      <c r="MTP423" s="512"/>
      <c r="MTQ423" s="512"/>
      <c r="MTR423" s="505"/>
      <c r="MTS423" s="505"/>
      <c r="MTT423" s="505"/>
      <c r="MTU423" s="511"/>
      <c r="MTV423" s="512"/>
      <c r="MTW423" s="512"/>
      <c r="MTX423" s="505"/>
      <c r="MTY423" s="505"/>
      <c r="MTZ423" s="505"/>
      <c r="MUA423" s="511"/>
      <c r="MUB423" s="512"/>
      <c r="MUC423" s="512"/>
      <c r="MUD423" s="505"/>
      <c r="MUE423" s="505"/>
      <c r="MUF423" s="505"/>
      <c r="MUG423" s="511"/>
      <c r="MUH423" s="512"/>
      <c r="MUI423" s="512"/>
      <c r="MUJ423" s="505"/>
      <c r="MUK423" s="505"/>
      <c r="MUL423" s="505"/>
      <c r="MUM423" s="511"/>
      <c r="MUN423" s="512"/>
      <c r="MUO423" s="512"/>
      <c r="MUP423" s="505"/>
      <c r="MUQ423" s="505"/>
      <c r="MUR423" s="505"/>
      <c r="MUS423" s="511"/>
      <c r="MUT423" s="512"/>
      <c r="MUU423" s="512"/>
      <c r="MUV423" s="505"/>
      <c r="MUW423" s="505"/>
      <c r="MUX423" s="505"/>
      <c r="MUY423" s="511"/>
      <c r="MUZ423" s="512"/>
      <c r="MVA423" s="512"/>
      <c r="MVB423" s="505"/>
      <c r="MVC423" s="505"/>
      <c r="MVD423" s="505"/>
      <c r="MVE423" s="511"/>
      <c r="MVF423" s="512"/>
      <c r="MVG423" s="512"/>
      <c r="MVH423" s="505"/>
      <c r="MVI423" s="505"/>
      <c r="MVJ423" s="505"/>
      <c r="MVK423" s="511"/>
      <c r="MVL423" s="512"/>
      <c r="MVM423" s="512"/>
      <c r="MVN423" s="505"/>
      <c r="MVO423" s="505"/>
      <c r="MVP423" s="505"/>
      <c r="MVQ423" s="511"/>
      <c r="MVR423" s="512"/>
      <c r="MVS423" s="512"/>
      <c r="MVT423" s="505"/>
      <c r="MVU423" s="505"/>
      <c r="MVV423" s="505"/>
      <c r="MVW423" s="511"/>
      <c r="MVX423" s="512"/>
      <c r="MVY423" s="512"/>
      <c r="MVZ423" s="505"/>
      <c r="MWA423" s="505"/>
      <c r="MWB423" s="505"/>
      <c r="MWC423" s="511"/>
      <c r="MWD423" s="512"/>
      <c r="MWE423" s="512"/>
      <c r="MWF423" s="505"/>
      <c r="MWG423" s="505"/>
      <c r="MWH423" s="505"/>
      <c r="MWI423" s="511"/>
      <c r="MWJ423" s="512"/>
      <c r="MWK423" s="512"/>
      <c r="MWL423" s="505"/>
      <c r="MWM423" s="505"/>
      <c r="MWN423" s="505"/>
      <c r="MWO423" s="511"/>
      <c r="MWP423" s="512"/>
      <c r="MWQ423" s="512"/>
      <c r="MWR423" s="505"/>
      <c r="MWS423" s="505"/>
      <c r="MWT423" s="505"/>
      <c r="MWU423" s="511"/>
      <c r="MWV423" s="512"/>
      <c r="MWW423" s="512"/>
      <c r="MWX423" s="505"/>
      <c r="MWY423" s="505"/>
      <c r="MWZ423" s="505"/>
      <c r="MXA423" s="511"/>
      <c r="MXB423" s="512"/>
      <c r="MXC423" s="512"/>
      <c r="MXD423" s="505"/>
      <c r="MXE423" s="505"/>
      <c r="MXF423" s="505"/>
      <c r="MXG423" s="511"/>
      <c r="MXH423" s="512"/>
      <c r="MXI423" s="512"/>
      <c r="MXJ423" s="505"/>
      <c r="MXK423" s="505"/>
      <c r="MXL423" s="505"/>
      <c r="MXM423" s="511"/>
      <c r="MXN423" s="512"/>
      <c r="MXO423" s="512"/>
      <c r="MXP423" s="505"/>
      <c r="MXQ423" s="505"/>
      <c r="MXR423" s="505"/>
      <c r="MXS423" s="511"/>
      <c r="MXT423" s="512"/>
      <c r="MXU423" s="512"/>
      <c r="MXV423" s="505"/>
      <c r="MXW423" s="505"/>
      <c r="MXX423" s="505"/>
      <c r="MXY423" s="511"/>
      <c r="MXZ423" s="512"/>
      <c r="MYA423" s="512"/>
      <c r="MYB423" s="505"/>
      <c r="MYC423" s="505"/>
      <c r="MYD423" s="505"/>
      <c r="MYE423" s="511"/>
      <c r="MYF423" s="512"/>
      <c r="MYG423" s="512"/>
      <c r="MYH423" s="505"/>
      <c r="MYI423" s="505"/>
      <c r="MYJ423" s="505"/>
      <c r="MYK423" s="511"/>
      <c r="MYL423" s="512"/>
      <c r="MYM423" s="512"/>
      <c r="MYN423" s="505"/>
      <c r="MYO423" s="505"/>
      <c r="MYP423" s="505"/>
      <c r="MYQ423" s="511"/>
      <c r="MYR423" s="512"/>
      <c r="MYS423" s="512"/>
      <c r="MYT423" s="505"/>
      <c r="MYU423" s="505"/>
      <c r="MYV423" s="505"/>
      <c r="MYW423" s="511"/>
      <c r="MYX423" s="512"/>
      <c r="MYY423" s="512"/>
      <c r="MYZ423" s="505"/>
      <c r="MZA423" s="505"/>
      <c r="MZB423" s="505"/>
      <c r="MZC423" s="511"/>
      <c r="MZD423" s="512"/>
      <c r="MZE423" s="512"/>
      <c r="MZF423" s="505"/>
      <c r="MZG423" s="505"/>
      <c r="MZH423" s="505"/>
      <c r="MZI423" s="511"/>
      <c r="MZJ423" s="512"/>
      <c r="MZK423" s="512"/>
      <c r="MZL423" s="505"/>
      <c r="MZM423" s="505"/>
      <c r="MZN423" s="505"/>
      <c r="MZO423" s="511"/>
      <c r="MZP423" s="512"/>
      <c r="MZQ423" s="512"/>
      <c r="MZR423" s="505"/>
      <c r="MZS423" s="505"/>
      <c r="MZT423" s="505"/>
      <c r="MZU423" s="511"/>
      <c r="MZV423" s="512"/>
      <c r="MZW423" s="512"/>
      <c r="MZX423" s="505"/>
      <c r="MZY423" s="505"/>
      <c r="MZZ423" s="505"/>
      <c r="NAA423" s="511"/>
      <c r="NAB423" s="512"/>
      <c r="NAC423" s="512"/>
      <c r="NAD423" s="505"/>
      <c r="NAE423" s="505"/>
      <c r="NAF423" s="505"/>
      <c r="NAG423" s="511"/>
      <c r="NAH423" s="512"/>
      <c r="NAI423" s="512"/>
      <c r="NAJ423" s="505"/>
      <c r="NAK423" s="505"/>
      <c r="NAL423" s="505"/>
      <c r="NAM423" s="511"/>
      <c r="NAN423" s="512"/>
      <c r="NAO423" s="512"/>
      <c r="NAP423" s="505"/>
      <c r="NAQ423" s="505"/>
      <c r="NAR423" s="505"/>
      <c r="NAS423" s="511"/>
      <c r="NAT423" s="512"/>
      <c r="NAU423" s="512"/>
      <c r="NAV423" s="505"/>
      <c r="NAW423" s="505"/>
      <c r="NAX423" s="505"/>
      <c r="NAY423" s="511"/>
      <c r="NAZ423" s="512"/>
      <c r="NBA423" s="512"/>
      <c r="NBB423" s="505"/>
      <c r="NBC423" s="505"/>
      <c r="NBD423" s="505"/>
      <c r="NBE423" s="511"/>
      <c r="NBF423" s="512"/>
      <c r="NBG423" s="512"/>
      <c r="NBH423" s="505"/>
      <c r="NBI423" s="505"/>
      <c r="NBJ423" s="505"/>
      <c r="NBK423" s="511"/>
      <c r="NBL423" s="512"/>
      <c r="NBM423" s="512"/>
      <c r="NBN423" s="505"/>
      <c r="NBO423" s="505"/>
      <c r="NBP423" s="505"/>
      <c r="NBQ423" s="511"/>
      <c r="NBR423" s="512"/>
      <c r="NBS423" s="512"/>
      <c r="NBT423" s="505"/>
      <c r="NBU423" s="505"/>
      <c r="NBV423" s="505"/>
      <c r="NBW423" s="511"/>
      <c r="NBX423" s="512"/>
      <c r="NBY423" s="512"/>
      <c r="NBZ423" s="505"/>
      <c r="NCA423" s="505"/>
      <c r="NCB423" s="505"/>
      <c r="NCC423" s="511"/>
      <c r="NCD423" s="512"/>
      <c r="NCE423" s="512"/>
      <c r="NCF423" s="505"/>
      <c r="NCG423" s="505"/>
      <c r="NCH423" s="505"/>
      <c r="NCI423" s="511"/>
      <c r="NCJ423" s="512"/>
      <c r="NCK423" s="512"/>
      <c r="NCL423" s="505"/>
      <c r="NCM423" s="505"/>
      <c r="NCN423" s="505"/>
      <c r="NCO423" s="511"/>
      <c r="NCP423" s="512"/>
      <c r="NCQ423" s="512"/>
      <c r="NCR423" s="505"/>
      <c r="NCS423" s="505"/>
      <c r="NCT423" s="505"/>
      <c r="NCU423" s="511"/>
      <c r="NCV423" s="512"/>
      <c r="NCW423" s="512"/>
      <c r="NCX423" s="505"/>
      <c r="NCY423" s="505"/>
      <c r="NCZ423" s="505"/>
      <c r="NDA423" s="511"/>
      <c r="NDB423" s="512"/>
      <c r="NDC423" s="512"/>
      <c r="NDD423" s="505"/>
      <c r="NDE423" s="505"/>
      <c r="NDF423" s="505"/>
      <c r="NDG423" s="511"/>
      <c r="NDH423" s="512"/>
      <c r="NDI423" s="512"/>
      <c r="NDJ423" s="505"/>
      <c r="NDK423" s="505"/>
      <c r="NDL423" s="505"/>
      <c r="NDM423" s="511"/>
      <c r="NDN423" s="512"/>
      <c r="NDO423" s="512"/>
      <c r="NDP423" s="505"/>
      <c r="NDQ423" s="505"/>
      <c r="NDR423" s="505"/>
      <c r="NDS423" s="511"/>
      <c r="NDT423" s="512"/>
      <c r="NDU423" s="512"/>
      <c r="NDV423" s="505"/>
      <c r="NDW423" s="505"/>
      <c r="NDX423" s="505"/>
      <c r="NDY423" s="511"/>
      <c r="NDZ423" s="512"/>
      <c r="NEA423" s="512"/>
      <c r="NEB423" s="505"/>
      <c r="NEC423" s="505"/>
      <c r="NED423" s="505"/>
      <c r="NEE423" s="511"/>
      <c r="NEF423" s="512"/>
      <c r="NEG423" s="512"/>
      <c r="NEH423" s="505"/>
      <c r="NEI423" s="505"/>
      <c r="NEJ423" s="505"/>
      <c r="NEK423" s="511"/>
      <c r="NEL423" s="512"/>
      <c r="NEM423" s="512"/>
      <c r="NEN423" s="505"/>
      <c r="NEO423" s="505"/>
      <c r="NEP423" s="505"/>
      <c r="NEQ423" s="511"/>
      <c r="NER423" s="512"/>
      <c r="NES423" s="512"/>
      <c r="NET423" s="505"/>
      <c r="NEU423" s="505"/>
      <c r="NEV423" s="505"/>
      <c r="NEW423" s="511"/>
      <c r="NEX423" s="512"/>
      <c r="NEY423" s="512"/>
      <c r="NEZ423" s="505"/>
      <c r="NFA423" s="505"/>
      <c r="NFB423" s="505"/>
      <c r="NFC423" s="511"/>
      <c r="NFD423" s="512"/>
      <c r="NFE423" s="512"/>
      <c r="NFF423" s="505"/>
      <c r="NFG423" s="505"/>
      <c r="NFH423" s="505"/>
      <c r="NFI423" s="511"/>
      <c r="NFJ423" s="512"/>
      <c r="NFK423" s="512"/>
      <c r="NFL423" s="505"/>
      <c r="NFM423" s="505"/>
      <c r="NFN423" s="505"/>
      <c r="NFO423" s="511"/>
      <c r="NFP423" s="512"/>
      <c r="NFQ423" s="512"/>
      <c r="NFR423" s="505"/>
      <c r="NFS423" s="505"/>
      <c r="NFT423" s="505"/>
      <c r="NFU423" s="511"/>
      <c r="NFV423" s="512"/>
      <c r="NFW423" s="512"/>
      <c r="NFX423" s="505"/>
      <c r="NFY423" s="505"/>
      <c r="NFZ423" s="505"/>
      <c r="NGA423" s="511"/>
      <c r="NGB423" s="512"/>
      <c r="NGC423" s="512"/>
      <c r="NGD423" s="505"/>
      <c r="NGE423" s="505"/>
      <c r="NGF423" s="505"/>
      <c r="NGG423" s="511"/>
      <c r="NGH423" s="512"/>
      <c r="NGI423" s="512"/>
      <c r="NGJ423" s="505"/>
      <c r="NGK423" s="505"/>
      <c r="NGL423" s="505"/>
      <c r="NGM423" s="511"/>
      <c r="NGN423" s="512"/>
      <c r="NGO423" s="512"/>
      <c r="NGP423" s="505"/>
      <c r="NGQ423" s="505"/>
      <c r="NGR423" s="505"/>
      <c r="NGS423" s="511"/>
      <c r="NGT423" s="512"/>
      <c r="NGU423" s="512"/>
      <c r="NGV423" s="505"/>
      <c r="NGW423" s="505"/>
      <c r="NGX423" s="505"/>
      <c r="NGY423" s="511"/>
      <c r="NGZ423" s="512"/>
      <c r="NHA423" s="512"/>
      <c r="NHB423" s="505"/>
      <c r="NHC423" s="505"/>
      <c r="NHD423" s="505"/>
      <c r="NHE423" s="511"/>
      <c r="NHF423" s="512"/>
      <c r="NHG423" s="512"/>
      <c r="NHH423" s="505"/>
      <c r="NHI423" s="505"/>
      <c r="NHJ423" s="505"/>
      <c r="NHK423" s="511"/>
      <c r="NHL423" s="512"/>
      <c r="NHM423" s="512"/>
      <c r="NHN423" s="505"/>
      <c r="NHO423" s="505"/>
      <c r="NHP423" s="505"/>
      <c r="NHQ423" s="511"/>
      <c r="NHR423" s="512"/>
      <c r="NHS423" s="512"/>
      <c r="NHT423" s="505"/>
      <c r="NHU423" s="505"/>
      <c r="NHV423" s="505"/>
      <c r="NHW423" s="511"/>
      <c r="NHX423" s="512"/>
      <c r="NHY423" s="512"/>
      <c r="NHZ423" s="505"/>
      <c r="NIA423" s="505"/>
      <c r="NIB423" s="505"/>
      <c r="NIC423" s="511"/>
      <c r="NID423" s="512"/>
      <c r="NIE423" s="512"/>
      <c r="NIF423" s="505"/>
      <c r="NIG423" s="505"/>
      <c r="NIH423" s="505"/>
      <c r="NII423" s="511"/>
      <c r="NIJ423" s="512"/>
      <c r="NIK423" s="512"/>
      <c r="NIL423" s="505"/>
      <c r="NIM423" s="505"/>
      <c r="NIN423" s="505"/>
      <c r="NIO423" s="511"/>
      <c r="NIP423" s="512"/>
      <c r="NIQ423" s="512"/>
      <c r="NIR423" s="505"/>
      <c r="NIS423" s="505"/>
      <c r="NIT423" s="505"/>
      <c r="NIU423" s="511"/>
      <c r="NIV423" s="512"/>
      <c r="NIW423" s="512"/>
      <c r="NIX423" s="505"/>
      <c r="NIY423" s="505"/>
      <c r="NIZ423" s="505"/>
      <c r="NJA423" s="511"/>
      <c r="NJB423" s="512"/>
      <c r="NJC423" s="512"/>
      <c r="NJD423" s="505"/>
      <c r="NJE423" s="505"/>
      <c r="NJF423" s="505"/>
      <c r="NJG423" s="511"/>
      <c r="NJH423" s="512"/>
      <c r="NJI423" s="512"/>
      <c r="NJJ423" s="505"/>
      <c r="NJK423" s="505"/>
      <c r="NJL423" s="505"/>
      <c r="NJM423" s="511"/>
      <c r="NJN423" s="512"/>
      <c r="NJO423" s="512"/>
      <c r="NJP423" s="505"/>
      <c r="NJQ423" s="505"/>
      <c r="NJR423" s="505"/>
      <c r="NJS423" s="511"/>
      <c r="NJT423" s="512"/>
      <c r="NJU423" s="512"/>
      <c r="NJV423" s="505"/>
      <c r="NJW423" s="505"/>
      <c r="NJX423" s="505"/>
      <c r="NJY423" s="511"/>
      <c r="NJZ423" s="512"/>
      <c r="NKA423" s="512"/>
      <c r="NKB423" s="505"/>
      <c r="NKC423" s="505"/>
      <c r="NKD423" s="505"/>
      <c r="NKE423" s="511"/>
      <c r="NKF423" s="512"/>
      <c r="NKG423" s="512"/>
      <c r="NKH423" s="505"/>
      <c r="NKI423" s="505"/>
      <c r="NKJ423" s="505"/>
      <c r="NKK423" s="511"/>
      <c r="NKL423" s="512"/>
      <c r="NKM423" s="512"/>
      <c r="NKN423" s="505"/>
      <c r="NKO423" s="505"/>
      <c r="NKP423" s="505"/>
      <c r="NKQ423" s="511"/>
      <c r="NKR423" s="512"/>
      <c r="NKS423" s="512"/>
      <c r="NKT423" s="505"/>
      <c r="NKU423" s="505"/>
      <c r="NKV423" s="505"/>
      <c r="NKW423" s="511"/>
      <c r="NKX423" s="512"/>
      <c r="NKY423" s="512"/>
      <c r="NKZ423" s="505"/>
      <c r="NLA423" s="505"/>
      <c r="NLB423" s="505"/>
      <c r="NLC423" s="511"/>
      <c r="NLD423" s="512"/>
      <c r="NLE423" s="512"/>
      <c r="NLF423" s="505"/>
      <c r="NLG423" s="505"/>
      <c r="NLH423" s="505"/>
      <c r="NLI423" s="511"/>
      <c r="NLJ423" s="512"/>
      <c r="NLK423" s="512"/>
      <c r="NLL423" s="505"/>
      <c r="NLM423" s="505"/>
      <c r="NLN423" s="505"/>
      <c r="NLO423" s="511"/>
      <c r="NLP423" s="512"/>
      <c r="NLQ423" s="512"/>
      <c r="NLR423" s="505"/>
      <c r="NLS423" s="505"/>
      <c r="NLT423" s="505"/>
      <c r="NLU423" s="511"/>
      <c r="NLV423" s="512"/>
      <c r="NLW423" s="512"/>
      <c r="NLX423" s="505"/>
      <c r="NLY423" s="505"/>
      <c r="NLZ423" s="505"/>
      <c r="NMA423" s="511"/>
      <c r="NMB423" s="512"/>
      <c r="NMC423" s="512"/>
      <c r="NMD423" s="505"/>
      <c r="NME423" s="505"/>
      <c r="NMF423" s="505"/>
      <c r="NMG423" s="511"/>
      <c r="NMH423" s="512"/>
      <c r="NMI423" s="512"/>
      <c r="NMJ423" s="505"/>
      <c r="NMK423" s="505"/>
      <c r="NML423" s="505"/>
      <c r="NMM423" s="511"/>
      <c r="NMN423" s="512"/>
      <c r="NMO423" s="512"/>
      <c r="NMP423" s="505"/>
      <c r="NMQ423" s="505"/>
      <c r="NMR423" s="505"/>
      <c r="NMS423" s="511"/>
      <c r="NMT423" s="512"/>
      <c r="NMU423" s="512"/>
      <c r="NMV423" s="505"/>
      <c r="NMW423" s="505"/>
      <c r="NMX423" s="505"/>
      <c r="NMY423" s="511"/>
      <c r="NMZ423" s="512"/>
      <c r="NNA423" s="512"/>
      <c r="NNB423" s="505"/>
      <c r="NNC423" s="505"/>
      <c r="NND423" s="505"/>
      <c r="NNE423" s="511"/>
      <c r="NNF423" s="512"/>
      <c r="NNG423" s="512"/>
      <c r="NNH423" s="505"/>
      <c r="NNI423" s="505"/>
      <c r="NNJ423" s="505"/>
      <c r="NNK423" s="511"/>
      <c r="NNL423" s="512"/>
      <c r="NNM423" s="512"/>
      <c r="NNN423" s="505"/>
      <c r="NNO423" s="505"/>
      <c r="NNP423" s="505"/>
      <c r="NNQ423" s="511"/>
      <c r="NNR423" s="512"/>
      <c r="NNS423" s="512"/>
      <c r="NNT423" s="505"/>
      <c r="NNU423" s="505"/>
      <c r="NNV423" s="505"/>
      <c r="NNW423" s="511"/>
      <c r="NNX423" s="512"/>
      <c r="NNY423" s="512"/>
      <c r="NNZ423" s="505"/>
      <c r="NOA423" s="505"/>
      <c r="NOB423" s="505"/>
      <c r="NOC423" s="511"/>
      <c r="NOD423" s="512"/>
      <c r="NOE423" s="512"/>
      <c r="NOF423" s="505"/>
      <c r="NOG423" s="505"/>
      <c r="NOH423" s="505"/>
      <c r="NOI423" s="511"/>
      <c r="NOJ423" s="512"/>
      <c r="NOK423" s="512"/>
      <c r="NOL423" s="505"/>
      <c r="NOM423" s="505"/>
      <c r="NON423" s="505"/>
      <c r="NOO423" s="511"/>
      <c r="NOP423" s="512"/>
      <c r="NOQ423" s="512"/>
      <c r="NOR423" s="505"/>
      <c r="NOS423" s="505"/>
      <c r="NOT423" s="505"/>
      <c r="NOU423" s="511"/>
      <c r="NOV423" s="512"/>
      <c r="NOW423" s="512"/>
      <c r="NOX423" s="505"/>
      <c r="NOY423" s="505"/>
      <c r="NOZ423" s="505"/>
      <c r="NPA423" s="511"/>
      <c r="NPB423" s="512"/>
      <c r="NPC423" s="512"/>
      <c r="NPD423" s="505"/>
      <c r="NPE423" s="505"/>
      <c r="NPF423" s="505"/>
      <c r="NPG423" s="511"/>
      <c r="NPH423" s="512"/>
      <c r="NPI423" s="512"/>
      <c r="NPJ423" s="505"/>
      <c r="NPK423" s="505"/>
      <c r="NPL423" s="505"/>
      <c r="NPM423" s="511"/>
      <c r="NPN423" s="512"/>
      <c r="NPO423" s="512"/>
      <c r="NPP423" s="505"/>
      <c r="NPQ423" s="505"/>
      <c r="NPR423" s="505"/>
      <c r="NPS423" s="511"/>
      <c r="NPT423" s="512"/>
      <c r="NPU423" s="512"/>
      <c r="NPV423" s="505"/>
      <c r="NPW423" s="505"/>
      <c r="NPX423" s="505"/>
      <c r="NPY423" s="511"/>
      <c r="NPZ423" s="512"/>
      <c r="NQA423" s="512"/>
      <c r="NQB423" s="505"/>
      <c r="NQC423" s="505"/>
      <c r="NQD423" s="505"/>
      <c r="NQE423" s="511"/>
      <c r="NQF423" s="512"/>
      <c r="NQG423" s="512"/>
      <c r="NQH423" s="505"/>
      <c r="NQI423" s="505"/>
      <c r="NQJ423" s="505"/>
      <c r="NQK423" s="511"/>
      <c r="NQL423" s="512"/>
      <c r="NQM423" s="512"/>
      <c r="NQN423" s="505"/>
      <c r="NQO423" s="505"/>
      <c r="NQP423" s="505"/>
      <c r="NQQ423" s="511"/>
      <c r="NQR423" s="512"/>
      <c r="NQS423" s="512"/>
      <c r="NQT423" s="505"/>
      <c r="NQU423" s="505"/>
      <c r="NQV423" s="505"/>
      <c r="NQW423" s="511"/>
      <c r="NQX423" s="512"/>
      <c r="NQY423" s="512"/>
      <c r="NQZ423" s="505"/>
      <c r="NRA423" s="505"/>
      <c r="NRB423" s="505"/>
      <c r="NRC423" s="511"/>
      <c r="NRD423" s="512"/>
      <c r="NRE423" s="512"/>
      <c r="NRF423" s="505"/>
      <c r="NRG423" s="505"/>
      <c r="NRH423" s="505"/>
      <c r="NRI423" s="511"/>
      <c r="NRJ423" s="512"/>
      <c r="NRK423" s="512"/>
      <c r="NRL423" s="505"/>
      <c r="NRM423" s="505"/>
      <c r="NRN423" s="505"/>
      <c r="NRO423" s="511"/>
      <c r="NRP423" s="512"/>
      <c r="NRQ423" s="512"/>
      <c r="NRR423" s="505"/>
      <c r="NRS423" s="505"/>
      <c r="NRT423" s="505"/>
      <c r="NRU423" s="511"/>
      <c r="NRV423" s="512"/>
      <c r="NRW423" s="512"/>
      <c r="NRX423" s="505"/>
      <c r="NRY423" s="505"/>
      <c r="NRZ423" s="505"/>
      <c r="NSA423" s="511"/>
      <c r="NSB423" s="512"/>
      <c r="NSC423" s="512"/>
      <c r="NSD423" s="505"/>
      <c r="NSE423" s="505"/>
      <c r="NSF423" s="505"/>
      <c r="NSG423" s="511"/>
      <c r="NSH423" s="512"/>
      <c r="NSI423" s="512"/>
      <c r="NSJ423" s="505"/>
      <c r="NSK423" s="505"/>
      <c r="NSL423" s="505"/>
      <c r="NSM423" s="511"/>
      <c r="NSN423" s="512"/>
      <c r="NSO423" s="512"/>
      <c r="NSP423" s="505"/>
      <c r="NSQ423" s="505"/>
      <c r="NSR423" s="505"/>
      <c r="NSS423" s="511"/>
      <c r="NST423" s="512"/>
      <c r="NSU423" s="512"/>
      <c r="NSV423" s="505"/>
      <c r="NSW423" s="505"/>
      <c r="NSX423" s="505"/>
      <c r="NSY423" s="511"/>
      <c r="NSZ423" s="512"/>
      <c r="NTA423" s="512"/>
      <c r="NTB423" s="505"/>
      <c r="NTC423" s="505"/>
      <c r="NTD423" s="505"/>
      <c r="NTE423" s="511"/>
      <c r="NTF423" s="512"/>
      <c r="NTG423" s="512"/>
      <c r="NTH423" s="505"/>
      <c r="NTI423" s="505"/>
      <c r="NTJ423" s="505"/>
      <c r="NTK423" s="511"/>
      <c r="NTL423" s="512"/>
      <c r="NTM423" s="512"/>
      <c r="NTN423" s="505"/>
      <c r="NTO423" s="505"/>
      <c r="NTP423" s="505"/>
      <c r="NTQ423" s="511"/>
      <c r="NTR423" s="512"/>
      <c r="NTS423" s="512"/>
      <c r="NTT423" s="505"/>
      <c r="NTU423" s="505"/>
      <c r="NTV423" s="505"/>
      <c r="NTW423" s="511"/>
      <c r="NTX423" s="512"/>
      <c r="NTY423" s="512"/>
      <c r="NTZ423" s="505"/>
      <c r="NUA423" s="505"/>
      <c r="NUB423" s="505"/>
      <c r="NUC423" s="511"/>
      <c r="NUD423" s="512"/>
      <c r="NUE423" s="512"/>
      <c r="NUF423" s="505"/>
      <c r="NUG423" s="505"/>
      <c r="NUH423" s="505"/>
      <c r="NUI423" s="511"/>
      <c r="NUJ423" s="512"/>
      <c r="NUK423" s="512"/>
      <c r="NUL423" s="505"/>
      <c r="NUM423" s="505"/>
      <c r="NUN423" s="505"/>
      <c r="NUO423" s="511"/>
      <c r="NUP423" s="512"/>
      <c r="NUQ423" s="512"/>
      <c r="NUR423" s="505"/>
      <c r="NUS423" s="505"/>
      <c r="NUT423" s="505"/>
      <c r="NUU423" s="511"/>
      <c r="NUV423" s="512"/>
      <c r="NUW423" s="512"/>
      <c r="NUX423" s="505"/>
      <c r="NUY423" s="505"/>
      <c r="NUZ423" s="505"/>
      <c r="NVA423" s="511"/>
      <c r="NVB423" s="512"/>
      <c r="NVC423" s="512"/>
      <c r="NVD423" s="505"/>
      <c r="NVE423" s="505"/>
      <c r="NVF423" s="505"/>
      <c r="NVG423" s="511"/>
      <c r="NVH423" s="512"/>
      <c r="NVI423" s="512"/>
      <c r="NVJ423" s="505"/>
      <c r="NVK423" s="505"/>
      <c r="NVL423" s="505"/>
      <c r="NVM423" s="511"/>
      <c r="NVN423" s="512"/>
      <c r="NVO423" s="512"/>
      <c r="NVP423" s="505"/>
      <c r="NVQ423" s="505"/>
      <c r="NVR423" s="505"/>
      <c r="NVS423" s="511"/>
      <c r="NVT423" s="512"/>
      <c r="NVU423" s="512"/>
      <c r="NVV423" s="505"/>
      <c r="NVW423" s="505"/>
      <c r="NVX423" s="505"/>
      <c r="NVY423" s="511"/>
      <c r="NVZ423" s="512"/>
      <c r="NWA423" s="512"/>
      <c r="NWB423" s="505"/>
      <c r="NWC423" s="505"/>
      <c r="NWD423" s="505"/>
      <c r="NWE423" s="511"/>
      <c r="NWF423" s="512"/>
      <c r="NWG423" s="512"/>
      <c r="NWH423" s="505"/>
      <c r="NWI423" s="505"/>
      <c r="NWJ423" s="505"/>
      <c r="NWK423" s="511"/>
      <c r="NWL423" s="512"/>
      <c r="NWM423" s="512"/>
      <c r="NWN423" s="505"/>
      <c r="NWO423" s="505"/>
      <c r="NWP423" s="505"/>
      <c r="NWQ423" s="511"/>
      <c r="NWR423" s="512"/>
      <c r="NWS423" s="512"/>
      <c r="NWT423" s="505"/>
      <c r="NWU423" s="505"/>
      <c r="NWV423" s="505"/>
      <c r="NWW423" s="511"/>
      <c r="NWX423" s="512"/>
      <c r="NWY423" s="512"/>
      <c r="NWZ423" s="505"/>
      <c r="NXA423" s="505"/>
      <c r="NXB423" s="505"/>
      <c r="NXC423" s="511"/>
      <c r="NXD423" s="512"/>
      <c r="NXE423" s="512"/>
      <c r="NXF423" s="505"/>
      <c r="NXG423" s="505"/>
      <c r="NXH423" s="505"/>
      <c r="NXI423" s="511"/>
      <c r="NXJ423" s="512"/>
      <c r="NXK423" s="512"/>
      <c r="NXL423" s="505"/>
      <c r="NXM423" s="505"/>
      <c r="NXN423" s="505"/>
      <c r="NXO423" s="511"/>
      <c r="NXP423" s="512"/>
      <c r="NXQ423" s="512"/>
      <c r="NXR423" s="505"/>
      <c r="NXS423" s="505"/>
      <c r="NXT423" s="505"/>
      <c r="NXU423" s="511"/>
      <c r="NXV423" s="512"/>
      <c r="NXW423" s="512"/>
      <c r="NXX423" s="505"/>
      <c r="NXY423" s="505"/>
      <c r="NXZ423" s="505"/>
      <c r="NYA423" s="511"/>
      <c r="NYB423" s="512"/>
      <c r="NYC423" s="512"/>
      <c r="NYD423" s="505"/>
      <c r="NYE423" s="505"/>
      <c r="NYF423" s="505"/>
      <c r="NYG423" s="511"/>
      <c r="NYH423" s="512"/>
      <c r="NYI423" s="512"/>
      <c r="NYJ423" s="505"/>
      <c r="NYK423" s="505"/>
      <c r="NYL423" s="505"/>
      <c r="NYM423" s="511"/>
      <c r="NYN423" s="512"/>
      <c r="NYO423" s="512"/>
      <c r="NYP423" s="505"/>
      <c r="NYQ423" s="505"/>
      <c r="NYR423" s="505"/>
      <c r="NYS423" s="511"/>
      <c r="NYT423" s="512"/>
      <c r="NYU423" s="512"/>
      <c r="NYV423" s="505"/>
      <c r="NYW423" s="505"/>
      <c r="NYX423" s="505"/>
      <c r="NYY423" s="511"/>
      <c r="NYZ423" s="512"/>
      <c r="NZA423" s="512"/>
      <c r="NZB423" s="505"/>
      <c r="NZC423" s="505"/>
      <c r="NZD423" s="505"/>
      <c r="NZE423" s="511"/>
      <c r="NZF423" s="512"/>
      <c r="NZG423" s="512"/>
      <c r="NZH423" s="505"/>
      <c r="NZI423" s="505"/>
      <c r="NZJ423" s="505"/>
      <c r="NZK423" s="511"/>
      <c r="NZL423" s="512"/>
      <c r="NZM423" s="512"/>
      <c r="NZN423" s="505"/>
      <c r="NZO423" s="505"/>
      <c r="NZP423" s="505"/>
      <c r="NZQ423" s="511"/>
      <c r="NZR423" s="512"/>
      <c r="NZS423" s="512"/>
      <c r="NZT423" s="505"/>
      <c r="NZU423" s="505"/>
      <c r="NZV423" s="505"/>
      <c r="NZW423" s="511"/>
      <c r="NZX423" s="512"/>
      <c r="NZY423" s="512"/>
      <c r="NZZ423" s="505"/>
      <c r="OAA423" s="505"/>
      <c r="OAB423" s="505"/>
      <c r="OAC423" s="511"/>
      <c r="OAD423" s="512"/>
      <c r="OAE423" s="512"/>
      <c r="OAF423" s="505"/>
      <c r="OAG423" s="505"/>
      <c r="OAH423" s="505"/>
      <c r="OAI423" s="511"/>
      <c r="OAJ423" s="512"/>
      <c r="OAK423" s="512"/>
      <c r="OAL423" s="505"/>
      <c r="OAM423" s="505"/>
      <c r="OAN423" s="505"/>
      <c r="OAO423" s="511"/>
      <c r="OAP423" s="512"/>
      <c r="OAQ423" s="512"/>
      <c r="OAR423" s="505"/>
      <c r="OAS423" s="505"/>
      <c r="OAT423" s="505"/>
      <c r="OAU423" s="511"/>
      <c r="OAV423" s="512"/>
      <c r="OAW423" s="512"/>
      <c r="OAX423" s="505"/>
      <c r="OAY423" s="505"/>
      <c r="OAZ423" s="505"/>
      <c r="OBA423" s="511"/>
      <c r="OBB423" s="512"/>
      <c r="OBC423" s="512"/>
      <c r="OBD423" s="505"/>
      <c r="OBE423" s="505"/>
      <c r="OBF423" s="505"/>
      <c r="OBG423" s="511"/>
      <c r="OBH423" s="512"/>
      <c r="OBI423" s="512"/>
      <c r="OBJ423" s="505"/>
      <c r="OBK423" s="505"/>
      <c r="OBL423" s="505"/>
      <c r="OBM423" s="511"/>
      <c r="OBN423" s="512"/>
      <c r="OBO423" s="512"/>
      <c r="OBP423" s="505"/>
      <c r="OBQ423" s="505"/>
      <c r="OBR423" s="505"/>
      <c r="OBS423" s="511"/>
      <c r="OBT423" s="512"/>
      <c r="OBU423" s="512"/>
      <c r="OBV423" s="505"/>
      <c r="OBW423" s="505"/>
      <c r="OBX423" s="505"/>
      <c r="OBY423" s="511"/>
      <c r="OBZ423" s="512"/>
      <c r="OCA423" s="512"/>
      <c r="OCB423" s="505"/>
      <c r="OCC423" s="505"/>
      <c r="OCD423" s="505"/>
      <c r="OCE423" s="511"/>
      <c r="OCF423" s="512"/>
      <c r="OCG423" s="512"/>
      <c r="OCH423" s="505"/>
      <c r="OCI423" s="505"/>
      <c r="OCJ423" s="505"/>
      <c r="OCK423" s="511"/>
      <c r="OCL423" s="512"/>
      <c r="OCM423" s="512"/>
      <c r="OCN423" s="505"/>
      <c r="OCO423" s="505"/>
      <c r="OCP423" s="505"/>
      <c r="OCQ423" s="511"/>
      <c r="OCR423" s="512"/>
      <c r="OCS423" s="512"/>
      <c r="OCT423" s="505"/>
      <c r="OCU423" s="505"/>
      <c r="OCV423" s="505"/>
      <c r="OCW423" s="511"/>
      <c r="OCX423" s="512"/>
      <c r="OCY423" s="512"/>
      <c r="OCZ423" s="505"/>
      <c r="ODA423" s="505"/>
      <c r="ODB423" s="505"/>
      <c r="ODC423" s="511"/>
      <c r="ODD423" s="512"/>
      <c r="ODE423" s="512"/>
      <c r="ODF423" s="505"/>
      <c r="ODG423" s="505"/>
      <c r="ODH423" s="505"/>
      <c r="ODI423" s="511"/>
      <c r="ODJ423" s="512"/>
      <c r="ODK423" s="512"/>
      <c r="ODL423" s="505"/>
      <c r="ODM423" s="505"/>
      <c r="ODN423" s="505"/>
      <c r="ODO423" s="511"/>
      <c r="ODP423" s="512"/>
      <c r="ODQ423" s="512"/>
      <c r="ODR423" s="505"/>
      <c r="ODS423" s="505"/>
      <c r="ODT423" s="505"/>
      <c r="ODU423" s="511"/>
      <c r="ODV423" s="512"/>
      <c r="ODW423" s="512"/>
      <c r="ODX423" s="505"/>
      <c r="ODY423" s="505"/>
      <c r="ODZ423" s="505"/>
      <c r="OEA423" s="511"/>
      <c r="OEB423" s="512"/>
      <c r="OEC423" s="512"/>
      <c r="OED423" s="505"/>
      <c r="OEE423" s="505"/>
      <c r="OEF423" s="505"/>
      <c r="OEG423" s="511"/>
      <c r="OEH423" s="512"/>
      <c r="OEI423" s="512"/>
      <c r="OEJ423" s="505"/>
      <c r="OEK423" s="505"/>
      <c r="OEL423" s="505"/>
      <c r="OEM423" s="511"/>
      <c r="OEN423" s="512"/>
      <c r="OEO423" s="512"/>
      <c r="OEP423" s="505"/>
      <c r="OEQ423" s="505"/>
      <c r="OER423" s="505"/>
      <c r="OES423" s="511"/>
      <c r="OET423" s="512"/>
      <c r="OEU423" s="512"/>
      <c r="OEV423" s="505"/>
      <c r="OEW423" s="505"/>
      <c r="OEX423" s="505"/>
      <c r="OEY423" s="511"/>
      <c r="OEZ423" s="512"/>
      <c r="OFA423" s="512"/>
      <c r="OFB423" s="505"/>
      <c r="OFC423" s="505"/>
      <c r="OFD423" s="505"/>
      <c r="OFE423" s="511"/>
      <c r="OFF423" s="512"/>
      <c r="OFG423" s="512"/>
      <c r="OFH423" s="505"/>
      <c r="OFI423" s="505"/>
      <c r="OFJ423" s="505"/>
      <c r="OFK423" s="511"/>
      <c r="OFL423" s="512"/>
      <c r="OFM423" s="512"/>
      <c r="OFN423" s="505"/>
      <c r="OFO423" s="505"/>
      <c r="OFP423" s="505"/>
      <c r="OFQ423" s="511"/>
      <c r="OFR423" s="512"/>
      <c r="OFS423" s="512"/>
      <c r="OFT423" s="505"/>
      <c r="OFU423" s="505"/>
      <c r="OFV423" s="505"/>
      <c r="OFW423" s="511"/>
      <c r="OFX423" s="512"/>
      <c r="OFY423" s="512"/>
      <c r="OFZ423" s="505"/>
      <c r="OGA423" s="505"/>
      <c r="OGB423" s="505"/>
      <c r="OGC423" s="511"/>
      <c r="OGD423" s="512"/>
      <c r="OGE423" s="512"/>
      <c r="OGF423" s="505"/>
      <c r="OGG423" s="505"/>
      <c r="OGH423" s="505"/>
      <c r="OGI423" s="511"/>
      <c r="OGJ423" s="512"/>
      <c r="OGK423" s="512"/>
      <c r="OGL423" s="505"/>
      <c r="OGM423" s="505"/>
      <c r="OGN423" s="505"/>
      <c r="OGO423" s="511"/>
      <c r="OGP423" s="512"/>
      <c r="OGQ423" s="512"/>
      <c r="OGR423" s="505"/>
      <c r="OGS423" s="505"/>
      <c r="OGT423" s="505"/>
      <c r="OGU423" s="511"/>
      <c r="OGV423" s="512"/>
      <c r="OGW423" s="512"/>
      <c r="OGX423" s="505"/>
      <c r="OGY423" s="505"/>
      <c r="OGZ423" s="505"/>
      <c r="OHA423" s="511"/>
      <c r="OHB423" s="512"/>
      <c r="OHC423" s="512"/>
      <c r="OHD423" s="505"/>
      <c r="OHE423" s="505"/>
      <c r="OHF423" s="505"/>
      <c r="OHG423" s="511"/>
      <c r="OHH423" s="512"/>
      <c r="OHI423" s="512"/>
      <c r="OHJ423" s="505"/>
      <c r="OHK423" s="505"/>
      <c r="OHL423" s="505"/>
      <c r="OHM423" s="511"/>
      <c r="OHN423" s="512"/>
      <c r="OHO423" s="512"/>
      <c r="OHP423" s="505"/>
      <c r="OHQ423" s="505"/>
      <c r="OHR423" s="505"/>
      <c r="OHS423" s="511"/>
      <c r="OHT423" s="512"/>
      <c r="OHU423" s="512"/>
      <c r="OHV423" s="505"/>
      <c r="OHW423" s="505"/>
      <c r="OHX423" s="505"/>
      <c r="OHY423" s="511"/>
      <c r="OHZ423" s="512"/>
      <c r="OIA423" s="512"/>
      <c r="OIB423" s="505"/>
      <c r="OIC423" s="505"/>
      <c r="OID423" s="505"/>
      <c r="OIE423" s="511"/>
      <c r="OIF423" s="512"/>
      <c r="OIG423" s="512"/>
      <c r="OIH423" s="505"/>
      <c r="OII423" s="505"/>
      <c r="OIJ423" s="505"/>
      <c r="OIK423" s="511"/>
      <c r="OIL423" s="512"/>
      <c r="OIM423" s="512"/>
      <c r="OIN423" s="505"/>
      <c r="OIO423" s="505"/>
      <c r="OIP423" s="505"/>
      <c r="OIQ423" s="511"/>
      <c r="OIR423" s="512"/>
      <c r="OIS423" s="512"/>
      <c r="OIT423" s="505"/>
      <c r="OIU423" s="505"/>
      <c r="OIV423" s="505"/>
      <c r="OIW423" s="511"/>
      <c r="OIX423" s="512"/>
      <c r="OIY423" s="512"/>
      <c r="OIZ423" s="505"/>
      <c r="OJA423" s="505"/>
      <c r="OJB423" s="505"/>
      <c r="OJC423" s="511"/>
      <c r="OJD423" s="512"/>
      <c r="OJE423" s="512"/>
      <c r="OJF423" s="505"/>
      <c r="OJG423" s="505"/>
      <c r="OJH423" s="505"/>
      <c r="OJI423" s="511"/>
      <c r="OJJ423" s="512"/>
      <c r="OJK423" s="512"/>
      <c r="OJL423" s="505"/>
      <c r="OJM423" s="505"/>
      <c r="OJN423" s="505"/>
      <c r="OJO423" s="511"/>
      <c r="OJP423" s="512"/>
      <c r="OJQ423" s="512"/>
      <c r="OJR423" s="505"/>
      <c r="OJS423" s="505"/>
      <c r="OJT423" s="505"/>
      <c r="OJU423" s="511"/>
      <c r="OJV423" s="512"/>
      <c r="OJW423" s="512"/>
      <c r="OJX423" s="505"/>
      <c r="OJY423" s="505"/>
      <c r="OJZ423" s="505"/>
      <c r="OKA423" s="511"/>
      <c r="OKB423" s="512"/>
      <c r="OKC423" s="512"/>
      <c r="OKD423" s="505"/>
      <c r="OKE423" s="505"/>
      <c r="OKF423" s="505"/>
      <c r="OKG423" s="511"/>
      <c r="OKH423" s="512"/>
      <c r="OKI423" s="512"/>
      <c r="OKJ423" s="505"/>
      <c r="OKK423" s="505"/>
      <c r="OKL423" s="505"/>
      <c r="OKM423" s="511"/>
      <c r="OKN423" s="512"/>
      <c r="OKO423" s="512"/>
      <c r="OKP423" s="505"/>
      <c r="OKQ423" s="505"/>
      <c r="OKR423" s="505"/>
      <c r="OKS423" s="511"/>
      <c r="OKT423" s="512"/>
      <c r="OKU423" s="512"/>
      <c r="OKV423" s="505"/>
      <c r="OKW423" s="505"/>
      <c r="OKX423" s="505"/>
      <c r="OKY423" s="511"/>
      <c r="OKZ423" s="512"/>
      <c r="OLA423" s="512"/>
      <c r="OLB423" s="505"/>
      <c r="OLC423" s="505"/>
      <c r="OLD423" s="505"/>
      <c r="OLE423" s="511"/>
      <c r="OLF423" s="512"/>
      <c r="OLG423" s="512"/>
      <c r="OLH423" s="505"/>
      <c r="OLI423" s="505"/>
      <c r="OLJ423" s="505"/>
      <c r="OLK423" s="511"/>
      <c r="OLL423" s="512"/>
      <c r="OLM423" s="512"/>
      <c r="OLN423" s="505"/>
      <c r="OLO423" s="505"/>
      <c r="OLP423" s="505"/>
      <c r="OLQ423" s="511"/>
      <c r="OLR423" s="512"/>
      <c r="OLS423" s="512"/>
      <c r="OLT423" s="505"/>
      <c r="OLU423" s="505"/>
      <c r="OLV423" s="505"/>
      <c r="OLW423" s="511"/>
      <c r="OLX423" s="512"/>
      <c r="OLY423" s="512"/>
      <c r="OLZ423" s="505"/>
      <c r="OMA423" s="505"/>
      <c r="OMB423" s="505"/>
      <c r="OMC423" s="511"/>
      <c r="OMD423" s="512"/>
      <c r="OME423" s="512"/>
      <c r="OMF423" s="505"/>
      <c r="OMG423" s="505"/>
      <c r="OMH423" s="505"/>
      <c r="OMI423" s="511"/>
      <c r="OMJ423" s="512"/>
      <c r="OMK423" s="512"/>
      <c r="OML423" s="505"/>
      <c r="OMM423" s="505"/>
      <c r="OMN423" s="505"/>
      <c r="OMO423" s="511"/>
      <c r="OMP423" s="512"/>
      <c r="OMQ423" s="512"/>
      <c r="OMR423" s="505"/>
      <c r="OMS423" s="505"/>
      <c r="OMT423" s="505"/>
      <c r="OMU423" s="511"/>
      <c r="OMV423" s="512"/>
      <c r="OMW423" s="512"/>
      <c r="OMX423" s="505"/>
      <c r="OMY423" s="505"/>
      <c r="OMZ423" s="505"/>
      <c r="ONA423" s="511"/>
      <c r="ONB423" s="512"/>
      <c r="ONC423" s="512"/>
      <c r="OND423" s="505"/>
      <c r="ONE423" s="505"/>
      <c r="ONF423" s="505"/>
      <c r="ONG423" s="511"/>
      <c r="ONH423" s="512"/>
      <c r="ONI423" s="512"/>
      <c r="ONJ423" s="505"/>
      <c r="ONK423" s="505"/>
      <c r="ONL423" s="505"/>
      <c r="ONM423" s="511"/>
      <c r="ONN423" s="512"/>
      <c r="ONO423" s="512"/>
      <c r="ONP423" s="505"/>
      <c r="ONQ423" s="505"/>
      <c r="ONR423" s="505"/>
      <c r="ONS423" s="511"/>
      <c r="ONT423" s="512"/>
      <c r="ONU423" s="512"/>
      <c r="ONV423" s="505"/>
      <c r="ONW423" s="505"/>
      <c r="ONX423" s="505"/>
      <c r="ONY423" s="511"/>
      <c r="ONZ423" s="512"/>
      <c r="OOA423" s="512"/>
      <c r="OOB423" s="505"/>
      <c r="OOC423" s="505"/>
      <c r="OOD423" s="505"/>
      <c r="OOE423" s="511"/>
      <c r="OOF423" s="512"/>
      <c r="OOG423" s="512"/>
      <c r="OOH423" s="505"/>
      <c r="OOI423" s="505"/>
      <c r="OOJ423" s="505"/>
      <c r="OOK423" s="511"/>
      <c r="OOL423" s="512"/>
      <c r="OOM423" s="512"/>
      <c r="OON423" s="505"/>
      <c r="OOO423" s="505"/>
      <c r="OOP423" s="505"/>
      <c r="OOQ423" s="511"/>
      <c r="OOR423" s="512"/>
      <c r="OOS423" s="512"/>
      <c r="OOT423" s="505"/>
      <c r="OOU423" s="505"/>
      <c r="OOV423" s="505"/>
      <c r="OOW423" s="511"/>
      <c r="OOX423" s="512"/>
      <c r="OOY423" s="512"/>
      <c r="OOZ423" s="505"/>
      <c r="OPA423" s="505"/>
      <c r="OPB423" s="505"/>
      <c r="OPC423" s="511"/>
      <c r="OPD423" s="512"/>
      <c r="OPE423" s="512"/>
      <c r="OPF423" s="505"/>
      <c r="OPG423" s="505"/>
      <c r="OPH423" s="505"/>
      <c r="OPI423" s="511"/>
      <c r="OPJ423" s="512"/>
      <c r="OPK423" s="512"/>
      <c r="OPL423" s="505"/>
      <c r="OPM423" s="505"/>
      <c r="OPN423" s="505"/>
      <c r="OPO423" s="511"/>
      <c r="OPP423" s="512"/>
      <c r="OPQ423" s="512"/>
      <c r="OPR423" s="505"/>
      <c r="OPS423" s="505"/>
      <c r="OPT423" s="505"/>
      <c r="OPU423" s="511"/>
      <c r="OPV423" s="512"/>
      <c r="OPW423" s="512"/>
      <c r="OPX423" s="505"/>
      <c r="OPY423" s="505"/>
      <c r="OPZ423" s="505"/>
      <c r="OQA423" s="511"/>
      <c r="OQB423" s="512"/>
      <c r="OQC423" s="512"/>
      <c r="OQD423" s="505"/>
      <c r="OQE423" s="505"/>
      <c r="OQF423" s="505"/>
      <c r="OQG423" s="511"/>
      <c r="OQH423" s="512"/>
      <c r="OQI423" s="512"/>
      <c r="OQJ423" s="505"/>
      <c r="OQK423" s="505"/>
      <c r="OQL423" s="505"/>
      <c r="OQM423" s="511"/>
      <c r="OQN423" s="512"/>
      <c r="OQO423" s="512"/>
      <c r="OQP423" s="505"/>
      <c r="OQQ423" s="505"/>
      <c r="OQR423" s="505"/>
      <c r="OQS423" s="511"/>
      <c r="OQT423" s="512"/>
      <c r="OQU423" s="512"/>
      <c r="OQV423" s="505"/>
      <c r="OQW423" s="505"/>
      <c r="OQX423" s="505"/>
      <c r="OQY423" s="511"/>
      <c r="OQZ423" s="512"/>
      <c r="ORA423" s="512"/>
      <c r="ORB423" s="505"/>
      <c r="ORC423" s="505"/>
      <c r="ORD423" s="505"/>
      <c r="ORE423" s="511"/>
      <c r="ORF423" s="512"/>
      <c r="ORG423" s="512"/>
      <c r="ORH423" s="505"/>
      <c r="ORI423" s="505"/>
      <c r="ORJ423" s="505"/>
      <c r="ORK423" s="511"/>
      <c r="ORL423" s="512"/>
      <c r="ORM423" s="512"/>
      <c r="ORN423" s="505"/>
      <c r="ORO423" s="505"/>
      <c r="ORP423" s="505"/>
      <c r="ORQ423" s="511"/>
      <c r="ORR423" s="512"/>
      <c r="ORS423" s="512"/>
      <c r="ORT423" s="505"/>
      <c r="ORU423" s="505"/>
      <c r="ORV423" s="505"/>
      <c r="ORW423" s="511"/>
      <c r="ORX423" s="512"/>
      <c r="ORY423" s="512"/>
      <c r="ORZ423" s="505"/>
      <c r="OSA423" s="505"/>
      <c r="OSB423" s="505"/>
      <c r="OSC423" s="511"/>
      <c r="OSD423" s="512"/>
      <c r="OSE423" s="512"/>
      <c r="OSF423" s="505"/>
      <c r="OSG423" s="505"/>
      <c r="OSH423" s="505"/>
      <c r="OSI423" s="511"/>
      <c r="OSJ423" s="512"/>
      <c r="OSK423" s="512"/>
      <c r="OSL423" s="505"/>
      <c r="OSM423" s="505"/>
      <c r="OSN423" s="505"/>
      <c r="OSO423" s="511"/>
      <c r="OSP423" s="512"/>
      <c r="OSQ423" s="512"/>
      <c r="OSR423" s="505"/>
      <c r="OSS423" s="505"/>
      <c r="OST423" s="505"/>
      <c r="OSU423" s="511"/>
      <c r="OSV423" s="512"/>
      <c r="OSW423" s="512"/>
      <c r="OSX423" s="505"/>
      <c r="OSY423" s="505"/>
      <c r="OSZ423" s="505"/>
      <c r="OTA423" s="511"/>
      <c r="OTB423" s="512"/>
      <c r="OTC423" s="512"/>
      <c r="OTD423" s="505"/>
      <c r="OTE423" s="505"/>
      <c r="OTF423" s="505"/>
      <c r="OTG423" s="511"/>
      <c r="OTH423" s="512"/>
      <c r="OTI423" s="512"/>
      <c r="OTJ423" s="505"/>
      <c r="OTK423" s="505"/>
      <c r="OTL423" s="505"/>
      <c r="OTM423" s="511"/>
      <c r="OTN423" s="512"/>
      <c r="OTO423" s="512"/>
      <c r="OTP423" s="505"/>
      <c r="OTQ423" s="505"/>
      <c r="OTR423" s="505"/>
      <c r="OTS423" s="511"/>
      <c r="OTT423" s="512"/>
      <c r="OTU423" s="512"/>
      <c r="OTV423" s="505"/>
      <c r="OTW423" s="505"/>
      <c r="OTX423" s="505"/>
      <c r="OTY423" s="511"/>
      <c r="OTZ423" s="512"/>
      <c r="OUA423" s="512"/>
      <c r="OUB423" s="505"/>
      <c r="OUC423" s="505"/>
      <c r="OUD423" s="505"/>
      <c r="OUE423" s="511"/>
      <c r="OUF423" s="512"/>
      <c r="OUG423" s="512"/>
      <c r="OUH423" s="505"/>
      <c r="OUI423" s="505"/>
      <c r="OUJ423" s="505"/>
      <c r="OUK423" s="511"/>
      <c r="OUL423" s="512"/>
      <c r="OUM423" s="512"/>
      <c r="OUN423" s="505"/>
      <c r="OUO423" s="505"/>
      <c r="OUP423" s="505"/>
      <c r="OUQ423" s="511"/>
      <c r="OUR423" s="512"/>
      <c r="OUS423" s="512"/>
      <c r="OUT423" s="505"/>
      <c r="OUU423" s="505"/>
      <c r="OUV423" s="505"/>
      <c r="OUW423" s="511"/>
      <c r="OUX423" s="512"/>
      <c r="OUY423" s="512"/>
      <c r="OUZ423" s="505"/>
      <c r="OVA423" s="505"/>
      <c r="OVB423" s="505"/>
      <c r="OVC423" s="511"/>
      <c r="OVD423" s="512"/>
      <c r="OVE423" s="512"/>
      <c r="OVF423" s="505"/>
      <c r="OVG423" s="505"/>
      <c r="OVH423" s="505"/>
      <c r="OVI423" s="511"/>
      <c r="OVJ423" s="512"/>
      <c r="OVK423" s="512"/>
      <c r="OVL423" s="505"/>
      <c r="OVM423" s="505"/>
      <c r="OVN423" s="505"/>
      <c r="OVO423" s="511"/>
      <c r="OVP423" s="512"/>
      <c r="OVQ423" s="512"/>
      <c r="OVR423" s="505"/>
      <c r="OVS423" s="505"/>
      <c r="OVT423" s="505"/>
      <c r="OVU423" s="511"/>
      <c r="OVV423" s="512"/>
      <c r="OVW423" s="512"/>
      <c r="OVX423" s="505"/>
      <c r="OVY423" s="505"/>
      <c r="OVZ423" s="505"/>
      <c r="OWA423" s="511"/>
      <c r="OWB423" s="512"/>
      <c r="OWC423" s="512"/>
      <c r="OWD423" s="505"/>
      <c r="OWE423" s="505"/>
      <c r="OWF423" s="505"/>
      <c r="OWG423" s="511"/>
      <c r="OWH423" s="512"/>
      <c r="OWI423" s="512"/>
      <c r="OWJ423" s="505"/>
      <c r="OWK423" s="505"/>
      <c r="OWL423" s="505"/>
      <c r="OWM423" s="511"/>
      <c r="OWN423" s="512"/>
      <c r="OWO423" s="512"/>
      <c r="OWP423" s="505"/>
      <c r="OWQ423" s="505"/>
      <c r="OWR423" s="505"/>
      <c r="OWS423" s="511"/>
      <c r="OWT423" s="512"/>
      <c r="OWU423" s="512"/>
      <c r="OWV423" s="505"/>
      <c r="OWW423" s="505"/>
      <c r="OWX423" s="505"/>
      <c r="OWY423" s="511"/>
      <c r="OWZ423" s="512"/>
      <c r="OXA423" s="512"/>
      <c r="OXB423" s="505"/>
      <c r="OXC423" s="505"/>
      <c r="OXD423" s="505"/>
      <c r="OXE423" s="511"/>
      <c r="OXF423" s="512"/>
      <c r="OXG423" s="512"/>
      <c r="OXH423" s="505"/>
      <c r="OXI423" s="505"/>
      <c r="OXJ423" s="505"/>
      <c r="OXK423" s="511"/>
      <c r="OXL423" s="512"/>
      <c r="OXM423" s="512"/>
      <c r="OXN423" s="505"/>
      <c r="OXO423" s="505"/>
      <c r="OXP423" s="505"/>
      <c r="OXQ423" s="511"/>
      <c r="OXR423" s="512"/>
      <c r="OXS423" s="512"/>
      <c r="OXT423" s="505"/>
      <c r="OXU423" s="505"/>
      <c r="OXV423" s="505"/>
      <c r="OXW423" s="511"/>
      <c r="OXX423" s="512"/>
      <c r="OXY423" s="512"/>
      <c r="OXZ423" s="505"/>
      <c r="OYA423" s="505"/>
      <c r="OYB423" s="505"/>
      <c r="OYC423" s="511"/>
      <c r="OYD423" s="512"/>
      <c r="OYE423" s="512"/>
      <c r="OYF423" s="505"/>
      <c r="OYG423" s="505"/>
      <c r="OYH423" s="505"/>
      <c r="OYI423" s="511"/>
      <c r="OYJ423" s="512"/>
      <c r="OYK423" s="512"/>
      <c r="OYL423" s="505"/>
      <c r="OYM423" s="505"/>
      <c r="OYN423" s="505"/>
      <c r="OYO423" s="511"/>
      <c r="OYP423" s="512"/>
      <c r="OYQ423" s="512"/>
      <c r="OYR423" s="505"/>
      <c r="OYS423" s="505"/>
      <c r="OYT423" s="505"/>
      <c r="OYU423" s="511"/>
      <c r="OYV423" s="512"/>
      <c r="OYW423" s="512"/>
      <c r="OYX423" s="505"/>
      <c r="OYY423" s="505"/>
      <c r="OYZ423" s="505"/>
      <c r="OZA423" s="511"/>
      <c r="OZB423" s="512"/>
      <c r="OZC423" s="512"/>
      <c r="OZD423" s="505"/>
      <c r="OZE423" s="505"/>
      <c r="OZF423" s="505"/>
      <c r="OZG423" s="511"/>
      <c r="OZH423" s="512"/>
      <c r="OZI423" s="512"/>
      <c r="OZJ423" s="505"/>
      <c r="OZK423" s="505"/>
      <c r="OZL423" s="505"/>
      <c r="OZM423" s="511"/>
      <c r="OZN423" s="512"/>
      <c r="OZO423" s="512"/>
      <c r="OZP423" s="505"/>
      <c r="OZQ423" s="505"/>
      <c r="OZR423" s="505"/>
      <c r="OZS423" s="511"/>
      <c r="OZT423" s="512"/>
      <c r="OZU423" s="512"/>
      <c r="OZV423" s="505"/>
      <c r="OZW423" s="505"/>
      <c r="OZX423" s="505"/>
      <c r="OZY423" s="511"/>
      <c r="OZZ423" s="512"/>
      <c r="PAA423" s="512"/>
      <c r="PAB423" s="505"/>
      <c r="PAC423" s="505"/>
      <c r="PAD423" s="505"/>
      <c r="PAE423" s="511"/>
      <c r="PAF423" s="512"/>
      <c r="PAG423" s="512"/>
      <c r="PAH423" s="505"/>
      <c r="PAI423" s="505"/>
      <c r="PAJ423" s="505"/>
      <c r="PAK423" s="511"/>
      <c r="PAL423" s="512"/>
      <c r="PAM423" s="512"/>
      <c r="PAN423" s="505"/>
      <c r="PAO423" s="505"/>
      <c r="PAP423" s="505"/>
      <c r="PAQ423" s="511"/>
      <c r="PAR423" s="512"/>
      <c r="PAS423" s="512"/>
      <c r="PAT423" s="505"/>
      <c r="PAU423" s="505"/>
      <c r="PAV423" s="505"/>
      <c r="PAW423" s="511"/>
      <c r="PAX423" s="512"/>
      <c r="PAY423" s="512"/>
      <c r="PAZ423" s="505"/>
      <c r="PBA423" s="505"/>
      <c r="PBB423" s="505"/>
      <c r="PBC423" s="511"/>
      <c r="PBD423" s="512"/>
      <c r="PBE423" s="512"/>
      <c r="PBF423" s="505"/>
      <c r="PBG423" s="505"/>
      <c r="PBH423" s="505"/>
      <c r="PBI423" s="511"/>
      <c r="PBJ423" s="512"/>
      <c r="PBK423" s="512"/>
      <c r="PBL423" s="505"/>
      <c r="PBM423" s="505"/>
      <c r="PBN423" s="505"/>
      <c r="PBO423" s="511"/>
      <c r="PBP423" s="512"/>
      <c r="PBQ423" s="512"/>
      <c r="PBR423" s="505"/>
      <c r="PBS423" s="505"/>
      <c r="PBT423" s="505"/>
      <c r="PBU423" s="511"/>
      <c r="PBV423" s="512"/>
      <c r="PBW423" s="512"/>
      <c r="PBX423" s="505"/>
      <c r="PBY423" s="505"/>
      <c r="PBZ423" s="505"/>
      <c r="PCA423" s="511"/>
      <c r="PCB423" s="512"/>
      <c r="PCC423" s="512"/>
      <c r="PCD423" s="505"/>
      <c r="PCE423" s="505"/>
      <c r="PCF423" s="505"/>
      <c r="PCG423" s="511"/>
      <c r="PCH423" s="512"/>
      <c r="PCI423" s="512"/>
      <c r="PCJ423" s="505"/>
      <c r="PCK423" s="505"/>
      <c r="PCL423" s="505"/>
      <c r="PCM423" s="511"/>
      <c r="PCN423" s="512"/>
      <c r="PCO423" s="512"/>
      <c r="PCP423" s="505"/>
      <c r="PCQ423" s="505"/>
      <c r="PCR423" s="505"/>
      <c r="PCS423" s="511"/>
      <c r="PCT423" s="512"/>
      <c r="PCU423" s="512"/>
      <c r="PCV423" s="505"/>
      <c r="PCW423" s="505"/>
      <c r="PCX423" s="505"/>
      <c r="PCY423" s="511"/>
      <c r="PCZ423" s="512"/>
      <c r="PDA423" s="512"/>
      <c r="PDB423" s="505"/>
      <c r="PDC423" s="505"/>
      <c r="PDD423" s="505"/>
      <c r="PDE423" s="511"/>
      <c r="PDF423" s="512"/>
      <c r="PDG423" s="512"/>
      <c r="PDH423" s="505"/>
      <c r="PDI423" s="505"/>
      <c r="PDJ423" s="505"/>
      <c r="PDK423" s="511"/>
      <c r="PDL423" s="512"/>
      <c r="PDM423" s="512"/>
      <c r="PDN423" s="505"/>
      <c r="PDO423" s="505"/>
      <c r="PDP423" s="505"/>
      <c r="PDQ423" s="511"/>
      <c r="PDR423" s="512"/>
      <c r="PDS423" s="512"/>
      <c r="PDT423" s="505"/>
      <c r="PDU423" s="505"/>
      <c r="PDV423" s="505"/>
      <c r="PDW423" s="511"/>
      <c r="PDX423" s="512"/>
      <c r="PDY423" s="512"/>
      <c r="PDZ423" s="505"/>
      <c r="PEA423" s="505"/>
      <c r="PEB423" s="505"/>
      <c r="PEC423" s="511"/>
      <c r="PED423" s="512"/>
      <c r="PEE423" s="512"/>
      <c r="PEF423" s="505"/>
      <c r="PEG423" s="505"/>
      <c r="PEH423" s="505"/>
      <c r="PEI423" s="511"/>
      <c r="PEJ423" s="512"/>
      <c r="PEK423" s="512"/>
      <c r="PEL423" s="505"/>
      <c r="PEM423" s="505"/>
      <c r="PEN423" s="505"/>
      <c r="PEO423" s="511"/>
      <c r="PEP423" s="512"/>
      <c r="PEQ423" s="512"/>
      <c r="PER423" s="505"/>
      <c r="PES423" s="505"/>
      <c r="PET423" s="505"/>
      <c r="PEU423" s="511"/>
      <c r="PEV423" s="512"/>
      <c r="PEW423" s="512"/>
      <c r="PEX423" s="505"/>
      <c r="PEY423" s="505"/>
      <c r="PEZ423" s="505"/>
      <c r="PFA423" s="511"/>
      <c r="PFB423" s="512"/>
      <c r="PFC423" s="512"/>
      <c r="PFD423" s="505"/>
      <c r="PFE423" s="505"/>
      <c r="PFF423" s="505"/>
      <c r="PFG423" s="511"/>
      <c r="PFH423" s="512"/>
      <c r="PFI423" s="512"/>
      <c r="PFJ423" s="505"/>
      <c r="PFK423" s="505"/>
      <c r="PFL423" s="505"/>
      <c r="PFM423" s="511"/>
      <c r="PFN423" s="512"/>
      <c r="PFO423" s="512"/>
      <c r="PFP423" s="505"/>
      <c r="PFQ423" s="505"/>
      <c r="PFR423" s="505"/>
      <c r="PFS423" s="511"/>
      <c r="PFT423" s="512"/>
      <c r="PFU423" s="512"/>
      <c r="PFV423" s="505"/>
      <c r="PFW423" s="505"/>
      <c r="PFX423" s="505"/>
      <c r="PFY423" s="511"/>
      <c r="PFZ423" s="512"/>
      <c r="PGA423" s="512"/>
      <c r="PGB423" s="505"/>
      <c r="PGC423" s="505"/>
      <c r="PGD423" s="505"/>
      <c r="PGE423" s="511"/>
      <c r="PGF423" s="512"/>
      <c r="PGG423" s="512"/>
      <c r="PGH423" s="505"/>
      <c r="PGI423" s="505"/>
      <c r="PGJ423" s="505"/>
      <c r="PGK423" s="511"/>
      <c r="PGL423" s="512"/>
      <c r="PGM423" s="512"/>
      <c r="PGN423" s="505"/>
      <c r="PGO423" s="505"/>
      <c r="PGP423" s="505"/>
      <c r="PGQ423" s="511"/>
      <c r="PGR423" s="512"/>
      <c r="PGS423" s="512"/>
      <c r="PGT423" s="505"/>
      <c r="PGU423" s="505"/>
      <c r="PGV423" s="505"/>
      <c r="PGW423" s="511"/>
      <c r="PGX423" s="512"/>
      <c r="PGY423" s="512"/>
      <c r="PGZ423" s="505"/>
      <c r="PHA423" s="505"/>
      <c r="PHB423" s="505"/>
      <c r="PHC423" s="511"/>
      <c r="PHD423" s="512"/>
      <c r="PHE423" s="512"/>
      <c r="PHF423" s="505"/>
      <c r="PHG423" s="505"/>
      <c r="PHH423" s="505"/>
      <c r="PHI423" s="511"/>
      <c r="PHJ423" s="512"/>
      <c r="PHK423" s="512"/>
      <c r="PHL423" s="505"/>
      <c r="PHM423" s="505"/>
      <c r="PHN423" s="505"/>
      <c r="PHO423" s="511"/>
      <c r="PHP423" s="512"/>
      <c r="PHQ423" s="512"/>
      <c r="PHR423" s="505"/>
      <c r="PHS423" s="505"/>
      <c r="PHT423" s="505"/>
      <c r="PHU423" s="511"/>
      <c r="PHV423" s="512"/>
      <c r="PHW423" s="512"/>
      <c r="PHX423" s="505"/>
      <c r="PHY423" s="505"/>
      <c r="PHZ423" s="505"/>
      <c r="PIA423" s="511"/>
      <c r="PIB423" s="512"/>
      <c r="PIC423" s="512"/>
      <c r="PID423" s="505"/>
      <c r="PIE423" s="505"/>
      <c r="PIF423" s="505"/>
      <c r="PIG423" s="511"/>
      <c r="PIH423" s="512"/>
      <c r="PII423" s="512"/>
      <c r="PIJ423" s="505"/>
      <c r="PIK423" s="505"/>
      <c r="PIL423" s="505"/>
      <c r="PIM423" s="511"/>
      <c r="PIN423" s="512"/>
      <c r="PIO423" s="512"/>
      <c r="PIP423" s="505"/>
      <c r="PIQ423" s="505"/>
      <c r="PIR423" s="505"/>
      <c r="PIS423" s="511"/>
      <c r="PIT423" s="512"/>
      <c r="PIU423" s="512"/>
      <c r="PIV423" s="505"/>
      <c r="PIW423" s="505"/>
      <c r="PIX423" s="505"/>
      <c r="PIY423" s="511"/>
      <c r="PIZ423" s="512"/>
      <c r="PJA423" s="512"/>
      <c r="PJB423" s="505"/>
      <c r="PJC423" s="505"/>
      <c r="PJD423" s="505"/>
      <c r="PJE423" s="511"/>
      <c r="PJF423" s="512"/>
      <c r="PJG423" s="512"/>
      <c r="PJH423" s="505"/>
      <c r="PJI423" s="505"/>
      <c r="PJJ423" s="505"/>
      <c r="PJK423" s="511"/>
      <c r="PJL423" s="512"/>
      <c r="PJM423" s="512"/>
      <c r="PJN423" s="505"/>
      <c r="PJO423" s="505"/>
      <c r="PJP423" s="505"/>
      <c r="PJQ423" s="511"/>
      <c r="PJR423" s="512"/>
      <c r="PJS423" s="512"/>
      <c r="PJT423" s="505"/>
      <c r="PJU423" s="505"/>
      <c r="PJV423" s="505"/>
      <c r="PJW423" s="511"/>
      <c r="PJX423" s="512"/>
      <c r="PJY423" s="512"/>
      <c r="PJZ423" s="505"/>
      <c r="PKA423" s="505"/>
      <c r="PKB423" s="505"/>
      <c r="PKC423" s="511"/>
      <c r="PKD423" s="512"/>
      <c r="PKE423" s="512"/>
      <c r="PKF423" s="505"/>
      <c r="PKG423" s="505"/>
      <c r="PKH423" s="505"/>
      <c r="PKI423" s="511"/>
      <c r="PKJ423" s="512"/>
      <c r="PKK423" s="512"/>
      <c r="PKL423" s="505"/>
      <c r="PKM423" s="505"/>
      <c r="PKN423" s="505"/>
      <c r="PKO423" s="511"/>
      <c r="PKP423" s="512"/>
      <c r="PKQ423" s="512"/>
      <c r="PKR423" s="505"/>
      <c r="PKS423" s="505"/>
      <c r="PKT423" s="505"/>
      <c r="PKU423" s="511"/>
      <c r="PKV423" s="512"/>
      <c r="PKW423" s="512"/>
      <c r="PKX423" s="505"/>
      <c r="PKY423" s="505"/>
      <c r="PKZ423" s="505"/>
      <c r="PLA423" s="511"/>
      <c r="PLB423" s="512"/>
      <c r="PLC423" s="512"/>
      <c r="PLD423" s="505"/>
      <c r="PLE423" s="505"/>
      <c r="PLF423" s="505"/>
      <c r="PLG423" s="511"/>
      <c r="PLH423" s="512"/>
      <c r="PLI423" s="512"/>
      <c r="PLJ423" s="505"/>
      <c r="PLK423" s="505"/>
      <c r="PLL423" s="505"/>
      <c r="PLM423" s="511"/>
      <c r="PLN423" s="512"/>
      <c r="PLO423" s="512"/>
      <c r="PLP423" s="505"/>
      <c r="PLQ423" s="505"/>
      <c r="PLR423" s="505"/>
      <c r="PLS423" s="511"/>
      <c r="PLT423" s="512"/>
      <c r="PLU423" s="512"/>
      <c r="PLV423" s="505"/>
      <c r="PLW423" s="505"/>
      <c r="PLX423" s="505"/>
      <c r="PLY423" s="511"/>
      <c r="PLZ423" s="512"/>
      <c r="PMA423" s="512"/>
      <c r="PMB423" s="505"/>
      <c r="PMC423" s="505"/>
      <c r="PMD423" s="505"/>
      <c r="PME423" s="511"/>
      <c r="PMF423" s="512"/>
      <c r="PMG423" s="512"/>
      <c r="PMH423" s="505"/>
      <c r="PMI423" s="505"/>
      <c r="PMJ423" s="505"/>
      <c r="PMK423" s="511"/>
      <c r="PML423" s="512"/>
      <c r="PMM423" s="512"/>
      <c r="PMN423" s="505"/>
      <c r="PMO423" s="505"/>
      <c r="PMP423" s="505"/>
      <c r="PMQ423" s="511"/>
      <c r="PMR423" s="512"/>
      <c r="PMS423" s="512"/>
      <c r="PMT423" s="505"/>
      <c r="PMU423" s="505"/>
      <c r="PMV423" s="505"/>
      <c r="PMW423" s="511"/>
      <c r="PMX423" s="512"/>
      <c r="PMY423" s="512"/>
      <c r="PMZ423" s="505"/>
      <c r="PNA423" s="505"/>
      <c r="PNB423" s="505"/>
      <c r="PNC423" s="511"/>
      <c r="PND423" s="512"/>
      <c r="PNE423" s="512"/>
      <c r="PNF423" s="505"/>
      <c r="PNG423" s="505"/>
      <c r="PNH423" s="505"/>
      <c r="PNI423" s="511"/>
      <c r="PNJ423" s="512"/>
      <c r="PNK423" s="512"/>
      <c r="PNL423" s="505"/>
      <c r="PNM423" s="505"/>
      <c r="PNN423" s="505"/>
      <c r="PNO423" s="511"/>
      <c r="PNP423" s="512"/>
      <c r="PNQ423" s="512"/>
      <c r="PNR423" s="505"/>
      <c r="PNS423" s="505"/>
      <c r="PNT423" s="505"/>
      <c r="PNU423" s="511"/>
      <c r="PNV423" s="512"/>
      <c r="PNW423" s="512"/>
      <c r="PNX423" s="505"/>
      <c r="PNY423" s="505"/>
      <c r="PNZ423" s="505"/>
      <c r="POA423" s="511"/>
      <c r="POB423" s="512"/>
      <c r="POC423" s="512"/>
      <c r="POD423" s="505"/>
      <c r="POE423" s="505"/>
      <c r="POF423" s="505"/>
      <c r="POG423" s="511"/>
      <c r="POH423" s="512"/>
      <c r="POI423" s="512"/>
      <c r="POJ423" s="505"/>
      <c r="POK423" s="505"/>
      <c r="POL423" s="505"/>
      <c r="POM423" s="511"/>
      <c r="PON423" s="512"/>
      <c r="POO423" s="512"/>
      <c r="POP423" s="505"/>
      <c r="POQ423" s="505"/>
      <c r="POR423" s="505"/>
      <c r="POS423" s="511"/>
      <c r="POT423" s="512"/>
      <c r="POU423" s="512"/>
      <c r="POV423" s="505"/>
      <c r="POW423" s="505"/>
      <c r="POX423" s="505"/>
      <c r="POY423" s="511"/>
      <c r="POZ423" s="512"/>
      <c r="PPA423" s="512"/>
      <c r="PPB423" s="505"/>
      <c r="PPC423" s="505"/>
      <c r="PPD423" s="505"/>
      <c r="PPE423" s="511"/>
      <c r="PPF423" s="512"/>
      <c r="PPG423" s="512"/>
      <c r="PPH423" s="505"/>
      <c r="PPI423" s="505"/>
      <c r="PPJ423" s="505"/>
      <c r="PPK423" s="511"/>
      <c r="PPL423" s="512"/>
      <c r="PPM423" s="512"/>
      <c r="PPN423" s="505"/>
      <c r="PPO423" s="505"/>
      <c r="PPP423" s="505"/>
      <c r="PPQ423" s="511"/>
      <c r="PPR423" s="512"/>
      <c r="PPS423" s="512"/>
      <c r="PPT423" s="505"/>
      <c r="PPU423" s="505"/>
      <c r="PPV423" s="505"/>
      <c r="PPW423" s="511"/>
      <c r="PPX423" s="512"/>
      <c r="PPY423" s="512"/>
      <c r="PPZ423" s="505"/>
      <c r="PQA423" s="505"/>
      <c r="PQB423" s="505"/>
      <c r="PQC423" s="511"/>
      <c r="PQD423" s="512"/>
      <c r="PQE423" s="512"/>
      <c r="PQF423" s="505"/>
      <c r="PQG423" s="505"/>
      <c r="PQH423" s="505"/>
      <c r="PQI423" s="511"/>
      <c r="PQJ423" s="512"/>
      <c r="PQK423" s="512"/>
      <c r="PQL423" s="505"/>
      <c r="PQM423" s="505"/>
      <c r="PQN423" s="505"/>
      <c r="PQO423" s="511"/>
      <c r="PQP423" s="512"/>
      <c r="PQQ423" s="512"/>
      <c r="PQR423" s="505"/>
      <c r="PQS423" s="505"/>
      <c r="PQT423" s="505"/>
      <c r="PQU423" s="511"/>
      <c r="PQV423" s="512"/>
      <c r="PQW423" s="512"/>
      <c r="PQX423" s="505"/>
      <c r="PQY423" s="505"/>
      <c r="PQZ423" s="505"/>
      <c r="PRA423" s="511"/>
      <c r="PRB423" s="512"/>
      <c r="PRC423" s="512"/>
      <c r="PRD423" s="505"/>
      <c r="PRE423" s="505"/>
      <c r="PRF423" s="505"/>
      <c r="PRG423" s="511"/>
      <c r="PRH423" s="512"/>
      <c r="PRI423" s="512"/>
      <c r="PRJ423" s="505"/>
      <c r="PRK423" s="505"/>
      <c r="PRL423" s="505"/>
      <c r="PRM423" s="511"/>
      <c r="PRN423" s="512"/>
      <c r="PRO423" s="512"/>
      <c r="PRP423" s="505"/>
      <c r="PRQ423" s="505"/>
      <c r="PRR423" s="505"/>
      <c r="PRS423" s="511"/>
      <c r="PRT423" s="512"/>
      <c r="PRU423" s="512"/>
      <c r="PRV423" s="505"/>
      <c r="PRW423" s="505"/>
      <c r="PRX423" s="505"/>
      <c r="PRY423" s="511"/>
      <c r="PRZ423" s="512"/>
      <c r="PSA423" s="512"/>
      <c r="PSB423" s="505"/>
      <c r="PSC423" s="505"/>
      <c r="PSD423" s="505"/>
      <c r="PSE423" s="511"/>
      <c r="PSF423" s="512"/>
      <c r="PSG423" s="512"/>
      <c r="PSH423" s="505"/>
      <c r="PSI423" s="505"/>
      <c r="PSJ423" s="505"/>
      <c r="PSK423" s="511"/>
      <c r="PSL423" s="512"/>
      <c r="PSM423" s="512"/>
      <c r="PSN423" s="505"/>
      <c r="PSO423" s="505"/>
      <c r="PSP423" s="505"/>
      <c r="PSQ423" s="511"/>
      <c r="PSR423" s="512"/>
      <c r="PSS423" s="512"/>
      <c r="PST423" s="505"/>
      <c r="PSU423" s="505"/>
      <c r="PSV423" s="505"/>
      <c r="PSW423" s="511"/>
      <c r="PSX423" s="512"/>
      <c r="PSY423" s="512"/>
      <c r="PSZ423" s="505"/>
      <c r="PTA423" s="505"/>
      <c r="PTB423" s="505"/>
      <c r="PTC423" s="511"/>
      <c r="PTD423" s="512"/>
      <c r="PTE423" s="512"/>
      <c r="PTF423" s="505"/>
      <c r="PTG423" s="505"/>
      <c r="PTH423" s="505"/>
      <c r="PTI423" s="511"/>
      <c r="PTJ423" s="512"/>
      <c r="PTK423" s="512"/>
      <c r="PTL423" s="505"/>
      <c r="PTM423" s="505"/>
      <c r="PTN423" s="505"/>
      <c r="PTO423" s="511"/>
      <c r="PTP423" s="512"/>
      <c r="PTQ423" s="512"/>
      <c r="PTR423" s="505"/>
      <c r="PTS423" s="505"/>
      <c r="PTT423" s="505"/>
      <c r="PTU423" s="511"/>
      <c r="PTV423" s="512"/>
      <c r="PTW423" s="512"/>
      <c r="PTX423" s="505"/>
      <c r="PTY423" s="505"/>
      <c r="PTZ423" s="505"/>
      <c r="PUA423" s="511"/>
      <c r="PUB423" s="512"/>
      <c r="PUC423" s="512"/>
      <c r="PUD423" s="505"/>
      <c r="PUE423" s="505"/>
      <c r="PUF423" s="505"/>
      <c r="PUG423" s="511"/>
      <c r="PUH423" s="512"/>
      <c r="PUI423" s="512"/>
      <c r="PUJ423" s="505"/>
      <c r="PUK423" s="505"/>
      <c r="PUL423" s="505"/>
      <c r="PUM423" s="511"/>
      <c r="PUN423" s="512"/>
      <c r="PUO423" s="512"/>
      <c r="PUP423" s="505"/>
      <c r="PUQ423" s="505"/>
      <c r="PUR423" s="505"/>
      <c r="PUS423" s="511"/>
      <c r="PUT423" s="512"/>
      <c r="PUU423" s="512"/>
      <c r="PUV423" s="505"/>
      <c r="PUW423" s="505"/>
      <c r="PUX423" s="505"/>
      <c r="PUY423" s="511"/>
      <c r="PUZ423" s="512"/>
      <c r="PVA423" s="512"/>
      <c r="PVB423" s="505"/>
      <c r="PVC423" s="505"/>
      <c r="PVD423" s="505"/>
      <c r="PVE423" s="511"/>
      <c r="PVF423" s="512"/>
      <c r="PVG423" s="512"/>
      <c r="PVH423" s="505"/>
      <c r="PVI423" s="505"/>
      <c r="PVJ423" s="505"/>
      <c r="PVK423" s="511"/>
      <c r="PVL423" s="512"/>
      <c r="PVM423" s="512"/>
      <c r="PVN423" s="505"/>
      <c r="PVO423" s="505"/>
      <c r="PVP423" s="505"/>
      <c r="PVQ423" s="511"/>
      <c r="PVR423" s="512"/>
      <c r="PVS423" s="512"/>
      <c r="PVT423" s="505"/>
      <c r="PVU423" s="505"/>
      <c r="PVV423" s="505"/>
      <c r="PVW423" s="511"/>
      <c r="PVX423" s="512"/>
      <c r="PVY423" s="512"/>
      <c r="PVZ423" s="505"/>
      <c r="PWA423" s="505"/>
      <c r="PWB423" s="505"/>
      <c r="PWC423" s="511"/>
      <c r="PWD423" s="512"/>
      <c r="PWE423" s="512"/>
      <c r="PWF423" s="505"/>
      <c r="PWG423" s="505"/>
      <c r="PWH423" s="505"/>
      <c r="PWI423" s="511"/>
      <c r="PWJ423" s="512"/>
      <c r="PWK423" s="512"/>
      <c r="PWL423" s="505"/>
      <c r="PWM423" s="505"/>
      <c r="PWN423" s="505"/>
      <c r="PWO423" s="511"/>
      <c r="PWP423" s="512"/>
      <c r="PWQ423" s="512"/>
      <c r="PWR423" s="505"/>
      <c r="PWS423" s="505"/>
      <c r="PWT423" s="505"/>
      <c r="PWU423" s="511"/>
      <c r="PWV423" s="512"/>
      <c r="PWW423" s="512"/>
      <c r="PWX423" s="505"/>
      <c r="PWY423" s="505"/>
      <c r="PWZ423" s="505"/>
      <c r="PXA423" s="511"/>
      <c r="PXB423" s="512"/>
      <c r="PXC423" s="512"/>
      <c r="PXD423" s="505"/>
      <c r="PXE423" s="505"/>
      <c r="PXF423" s="505"/>
      <c r="PXG423" s="511"/>
      <c r="PXH423" s="512"/>
      <c r="PXI423" s="512"/>
      <c r="PXJ423" s="505"/>
      <c r="PXK423" s="505"/>
      <c r="PXL423" s="505"/>
      <c r="PXM423" s="511"/>
      <c r="PXN423" s="512"/>
      <c r="PXO423" s="512"/>
      <c r="PXP423" s="505"/>
      <c r="PXQ423" s="505"/>
      <c r="PXR423" s="505"/>
      <c r="PXS423" s="511"/>
      <c r="PXT423" s="512"/>
      <c r="PXU423" s="512"/>
      <c r="PXV423" s="505"/>
      <c r="PXW423" s="505"/>
      <c r="PXX423" s="505"/>
      <c r="PXY423" s="511"/>
      <c r="PXZ423" s="512"/>
      <c r="PYA423" s="512"/>
      <c r="PYB423" s="505"/>
      <c r="PYC423" s="505"/>
      <c r="PYD423" s="505"/>
      <c r="PYE423" s="511"/>
      <c r="PYF423" s="512"/>
      <c r="PYG423" s="512"/>
      <c r="PYH423" s="505"/>
      <c r="PYI423" s="505"/>
      <c r="PYJ423" s="505"/>
      <c r="PYK423" s="511"/>
      <c r="PYL423" s="512"/>
      <c r="PYM423" s="512"/>
      <c r="PYN423" s="505"/>
      <c r="PYO423" s="505"/>
      <c r="PYP423" s="505"/>
      <c r="PYQ423" s="511"/>
      <c r="PYR423" s="512"/>
      <c r="PYS423" s="512"/>
      <c r="PYT423" s="505"/>
      <c r="PYU423" s="505"/>
      <c r="PYV423" s="505"/>
      <c r="PYW423" s="511"/>
      <c r="PYX423" s="512"/>
      <c r="PYY423" s="512"/>
      <c r="PYZ423" s="505"/>
      <c r="PZA423" s="505"/>
      <c r="PZB423" s="505"/>
      <c r="PZC423" s="511"/>
      <c r="PZD423" s="512"/>
      <c r="PZE423" s="512"/>
      <c r="PZF423" s="505"/>
      <c r="PZG423" s="505"/>
      <c r="PZH423" s="505"/>
      <c r="PZI423" s="511"/>
      <c r="PZJ423" s="512"/>
      <c r="PZK423" s="512"/>
      <c r="PZL423" s="505"/>
      <c r="PZM423" s="505"/>
      <c r="PZN423" s="505"/>
      <c r="PZO423" s="511"/>
      <c r="PZP423" s="512"/>
      <c r="PZQ423" s="512"/>
      <c r="PZR423" s="505"/>
      <c r="PZS423" s="505"/>
      <c r="PZT423" s="505"/>
      <c r="PZU423" s="511"/>
      <c r="PZV423" s="512"/>
      <c r="PZW423" s="512"/>
      <c r="PZX423" s="505"/>
      <c r="PZY423" s="505"/>
      <c r="PZZ423" s="505"/>
      <c r="QAA423" s="511"/>
      <c r="QAB423" s="512"/>
      <c r="QAC423" s="512"/>
      <c r="QAD423" s="505"/>
      <c r="QAE423" s="505"/>
      <c r="QAF423" s="505"/>
      <c r="QAG423" s="511"/>
      <c r="QAH423" s="512"/>
      <c r="QAI423" s="512"/>
      <c r="QAJ423" s="505"/>
      <c r="QAK423" s="505"/>
      <c r="QAL423" s="505"/>
      <c r="QAM423" s="511"/>
      <c r="QAN423" s="512"/>
      <c r="QAO423" s="512"/>
      <c r="QAP423" s="505"/>
      <c r="QAQ423" s="505"/>
      <c r="QAR423" s="505"/>
      <c r="QAS423" s="511"/>
      <c r="QAT423" s="512"/>
      <c r="QAU423" s="512"/>
      <c r="QAV423" s="505"/>
      <c r="QAW423" s="505"/>
      <c r="QAX423" s="505"/>
      <c r="QAY423" s="511"/>
      <c r="QAZ423" s="512"/>
      <c r="QBA423" s="512"/>
      <c r="QBB423" s="505"/>
      <c r="QBC423" s="505"/>
      <c r="QBD423" s="505"/>
      <c r="QBE423" s="511"/>
      <c r="QBF423" s="512"/>
      <c r="QBG423" s="512"/>
      <c r="QBH423" s="505"/>
      <c r="QBI423" s="505"/>
      <c r="QBJ423" s="505"/>
      <c r="QBK423" s="511"/>
      <c r="QBL423" s="512"/>
      <c r="QBM423" s="512"/>
      <c r="QBN423" s="505"/>
      <c r="QBO423" s="505"/>
      <c r="QBP423" s="505"/>
      <c r="QBQ423" s="511"/>
      <c r="QBR423" s="512"/>
      <c r="QBS423" s="512"/>
      <c r="QBT423" s="505"/>
      <c r="QBU423" s="505"/>
      <c r="QBV423" s="505"/>
      <c r="QBW423" s="511"/>
      <c r="QBX423" s="512"/>
      <c r="QBY423" s="512"/>
      <c r="QBZ423" s="505"/>
      <c r="QCA423" s="505"/>
      <c r="QCB423" s="505"/>
      <c r="QCC423" s="511"/>
      <c r="QCD423" s="512"/>
      <c r="QCE423" s="512"/>
      <c r="QCF423" s="505"/>
      <c r="QCG423" s="505"/>
      <c r="QCH423" s="505"/>
      <c r="QCI423" s="511"/>
      <c r="QCJ423" s="512"/>
      <c r="QCK423" s="512"/>
      <c r="QCL423" s="505"/>
      <c r="QCM423" s="505"/>
      <c r="QCN423" s="505"/>
      <c r="QCO423" s="511"/>
      <c r="QCP423" s="512"/>
      <c r="QCQ423" s="512"/>
      <c r="QCR423" s="505"/>
      <c r="QCS423" s="505"/>
      <c r="QCT423" s="505"/>
      <c r="QCU423" s="511"/>
      <c r="QCV423" s="512"/>
      <c r="QCW423" s="512"/>
      <c r="QCX423" s="505"/>
      <c r="QCY423" s="505"/>
      <c r="QCZ423" s="505"/>
      <c r="QDA423" s="511"/>
      <c r="QDB423" s="512"/>
      <c r="QDC423" s="512"/>
      <c r="QDD423" s="505"/>
      <c r="QDE423" s="505"/>
      <c r="QDF423" s="505"/>
      <c r="QDG423" s="511"/>
      <c r="QDH423" s="512"/>
      <c r="QDI423" s="512"/>
      <c r="QDJ423" s="505"/>
      <c r="QDK423" s="505"/>
      <c r="QDL423" s="505"/>
      <c r="QDM423" s="511"/>
      <c r="QDN423" s="512"/>
      <c r="QDO423" s="512"/>
      <c r="QDP423" s="505"/>
      <c r="QDQ423" s="505"/>
      <c r="QDR423" s="505"/>
      <c r="QDS423" s="511"/>
      <c r="QDT423" s="512"/>
      <c r="QDU423" s="512"/>
      <c r="QDV423" s="505"/>
      <c r="QDW423" s="505"/>
      <c r="QDX423" s="505"/>
      <c r="QDY423" s="511"/>
      <c r="QDZ423" s="512"/>
      <c r="QEA423" s="512"/>
      <c r="QEB423" s="505"/>
      <c r="QEC423" s="505"/>
      <c r="QED423" s="505"/>
      <c r="QEE423" s="511"/>
      <c r="QEF423" s="512"/>
      <c r="QEG423" s="512"/>
      <c r="QEH423" s="505"/>
      <c r="QEI423" s="505"/>
      <c r="QEJ423" s="505"/>
      <c r="QEK423" s="511"/>
      <c r="QEL423" s="512"/>
      <c r="QEM423" s="512"/>
      <c r="QEN423" s="505"/>
      <c r="QEO423" s="505"/>
      <c r="QEP423" s="505"/>
      <c r="QEQ423" s="511"/>
      <c r="QER423" s="512"/>
      <c r="QES423" s="512"/>
      <c r="QET423" s="505"/>
      <c r="QEU423" s="505"/>
      <c r="QEV423" s="505"/>
      <c r="QEW423" s="511"/>
      <c r="QEX423" s="512"/>
      <c r="QEY423" s="512"/>
      <c r="QEZ423" s="505"/>
      <c r="QFA423" s="505"/>
      <c r="QFB423" s="505"/>
      <c r="QFC423" s="511"/>
      <c r="QFD423" s="512"/>
      <c r="QFE423" s="512"/>
      <c r="QFF423" s="505"/>
      <c r="QFG423" s="505"/>
      <c r="QFH423" s="505"/>
      <c r="QFI423" s="511"/>
      <c r="QFJ423" s="512"/>
      <c r="QFK423" s="512"/>
      <c r="QFL423" s="505"/>
      <c r="QFM423" s="505"/>
      <c r="QFN423" s="505"/>
      <c r="QFO423" s="511"/>
      <c r="QFP423" s="512"/>
      <c r="QFQ423" s="512"/>
      <c r="QFR423" s="505"/>
      <c r="QFS423" s="505"/>
      <c r="QFT423" s="505"/>
      <c r="QFU423" s="511"/>
      <c r="QFV423" s="512"/>
      <c r="QFW423" s="512"/>
      <c r="QFX423" s="505"/>
      <c r="QFY423" s="505"/>
      <c r="QFZ423" s="505"/>
      <c r="QGA423" s="511"/>
      <c r="QGB423" s="512"/>
      <c r="QGC423" s="512"/>
      <c r="QGD423" s="505"/>
      <c r="QGE423" s="505"/>
      <c r="QGF423" s="505"/>
      <c r="QGG423" s="511"/>
      <c r="QGH423" s="512"/>
      <c r="QGI423" s="512"/>
      <c r="QGJ423" s="505"/>
      <c r="QGK423" s="505"/>
      <c r="QGL423" s="505"/>
      <c r="QGM423" s="511"/>
      <c r="QGN423" s="512"/>
      <c r="QGO423" s="512"/>
      <c r="QGP423" s="505"/>
      <c r="QGQ423" s="505"/>
      <c r="QGR423" s="505"/>
      <c r="QGS423" s="511"/>
      <c r="QGT423" s="512"/>
      <c r="QGU423" s="512"/>
      <c r="QGV423" s="505"/>
      <c r="QGW423" s="505"/>
      <c r="QGX423" s="505"/>
      <c r="QGY423" s="511"/>
      <c r="QGZ423" s="512"/>
      <c r="QHA423" s="512"/>
      <c r="QHB423" s="505"/>
      <c r="QHC423" s="505"/>
      <c r="QHD423" s="505"/>
      <c r="QHE423" s="511"/>
      <c r="QHF423" s="512"/>
      <c r="QHG423" s="512"/>
      <c r="QHH423" s="505"/>
      <c r="QHI423" s="505"/>
      <c r="QHJ423" s="505"/>
      <c r="QHK423" s="511"/>
      <c r="QHL423" s="512"/>
      <c r="QHM423" s="512"/>
      <c r="QHN423" s="505"/>
      <c r="QHO423" s="505"/>
      <c r="QHP423" s="505"/>
      <c r="QHQ423" s="511"/>
      <c r="QHR423" s="512"/>
      <c r="QHS423" s="512"/>
      <c r="QHT423" s="505"/>
      <c r="QHU423" s="505"/>
      <c r="QHV423" s="505"/>
      <c r="QHW423" s="511"/>
      <c r="QHX423" s="512"/>
      <c r="QHY423" s="512"/>
      <c r="QHZ423" s="505"/>
      <c r="QIA423" s="505"/>
      <c r="QIB423" s="505"/>
      <c r="QIC423" s="511"/>
      <c r="QID423" s="512"/>
      <c r="QIE423" s="512"/>
      <c r="QIF423" s="505"/>
      <c r="QIG423" s="505"/>
      <c r="QIH423" s="505"/>
      <c r="QII423" s="511"/>
      <c r="QIJ423" s="512"/>
      <c r="QIK423" s="512"/>
      <c r="QIL423" s="505"/>
      <c r="QIM423" s="505"/>
      <c r="QIN423" s="505"/>
      <c r="QIO423" s="511"/>
      <c r="QIP423" s="512"/>
      <c r="QIQ423" s="512"/>
      <c r="QIR423" s="505"/>
      <c r="QIS423" s="505"/>
      <c r="QIT423" s="505"/>
      <c r="QIU423" s="511"/>
      <c r="QIV423" s="512"/>
      <c r="QIW423" s="512"/>
      <c r="QIX423" s="505"/>
      <c r="QIY423" s="505"/>
      <c r="QIZ423" s="505"/>
      <c r="QJA423" s="511"/>
      <c r="QJB423" s="512"/>
      <c r="QJC423" s="512"/>
      <c r="QJD423" s="505"/>
      <c r="QJE423" s="505"/>
      <c r="QJF423" s="505"/>
      <c r="QJG423" s="511"/>
      <c r="QJH423" s="512"/>
      <c r="QJI423" s="512"/>
      <c r="QJJ423" s="505"/>
      <c r="QJK423" s="505"/>
      <c r="QJL423" s="505"/>
      <c r="QJM423" s="511"/>
      <c r="QJN423" s="512"/>
      <c r="QJO423" s="512"/>
      <c r="QJP423" s="505"/>
      <c r="QJQ423" s="505"/>
      <c r="QJR423" s="505"/>
      <c r="QJS423" s="511"/>
      <c r="QJT423" s="512"/>
      <c r="QJU423" s="512"/>
      <c r="QJV423" s="505"/>
      <c r="QJW423" s="505"/>
      <c r="QJX423" s="505"/>
      <c r="QJY423" s="511"/>
      <c r="QJZ423" s="512"/>
      <c r="QKA423" s="512"/>
      <c r="QKB423" s="505"/>
      <c r="QKC423" s="505"/>
      <c r="QKD423" s="505"/>
      <c r="QKE423" s="511"/>
      <c r="QKF423" s="512"/>
      <c r="QKG423" s="512"/>
      <c r="QKH423" s="505"/>
      <c r="QKI423" s="505"/>
      <c r="QKJ423" s="505"/>
      <c r="QKK423" s="511"/>
      <c r="QKL423" s="512"/>
      <c r="QKM423" s="512"/>
      <c r="QKN423" s="505"/>
      <c r="QKO423" s="505"/>
      <c r="QKP423" s="505"/>
      <c r="QKQ423" s="511"/>
      <c r="QKR423" s="512"/>
      <c r="QKS423" s="512"/>
      <c r="QKT423" s="505"/>
      <c r="QKU423" s="505"/>
      <c r="QKV423" s="505"/>
      <c r="QKW423" s="511"/>
      <c r="QKX423" s="512"/>
      <c r="QKY423" s="512"/>
      <c r="QKZ423" s="505"/>
      <c r="QLA423" s="505"/>
      <c r="QLB423" s="505"/>
      <c r="QLC423" s="511"/>
      <c r="QLD423" s="512"/>
      <c r="QLE423" s="512"/>
      <c r="QLF423" s="505"/>
      <c r="QLG423" s="505"/>
      <c r="QLH423" s="505"/>
      <c r="QLI423" s="511"/>
      <c r="QLJ423" s="512"/>
      <c r="QLK423" s="512"/>
      <c r="QLL423" s="505"/>
      <c r="QLM423" s="505"/>
      <c r="QLN423" s="505"/>
      <c r="QLO423" s="511"/>
      <c r="QLP423" s="512"/>
      <c r="QLQ423" s="512"/>
      <c r="QLR423" s="505"/>
      <c r="QLS423" s="505"/>
      <c r="QLT423" s="505"/>
      <c r="QLU423" s="511"/>
      <c r="QLV423" s="512"/>
      <c r="QLW423" s="512"/>
      <c r="QLX423" s="505"/>
      <c r="QLY423" s="505"/>
      <c r="QLZ423" s="505"/>
      <c r="QMA423" s="511"/>
      <c r="QMB423" s="512"/>
      <c r="QMC423" s="512"/>
      <c r="QMD423" s="505"/>
      <c r="QME423" s="505"/>
      <c r="QMF423" s="505"/>
      <c r="QMG423" s="511"/>
      <c r="QMH423" s="512"/>
      <c r="QMI423" s="512"/>
      <c r="QMJ423" s="505"/>
      <c r="QMK423" s="505"/>
      <c r="QML423" s="505"/>
      <c r="QMM423" s="511"/>
      <c r="QMN423" s="512"/>
      <c r="QMO423" s="512"/>
      <c r="QMP423" s="505"/>
      <c r="QMQ423" s="505"/>
      <c r="QMR423" s="505"/>
      <c r="QMS423" s="511"/>
      <c r="QMT423" s="512"/>
      <c r="QMU423" s="512"/>
      <c r="QMV423" s="505"/>
      <c r="QMW423" s="505"/>
      <c r="QMX423" s="505"/>
      <c r="QMY423" s="511"/>
      <c r="QMZ423" s="512"/>
      <c r="QNA423" s="512"/>
      <c r="QNB423" s="505"/>
      <c r="QNC423" s="505"/>
      <c r="QND423" s="505"/>
      <c r="QNE423" s="511"/>
      <c r="QNF423" s="512"/>
      <c r="QNG423" s="512"/>
      <c r="QNH423" s="505"/>
      <c r="QNI423" s="505"/>
      <c r="QNJ423" s="505"/>
      <c r="QNK423" s="511"/>
      <c r="QNL423" s="512"/>
      <c r="QNM423" s="512"/>
      <c r="QNN423" s="505"/>
      <c r="QNO423" s="505"/>
      <c r="QNP423" s="505"/>
      <c r="QNQ423" s="511"/>
      <c r="QNR423" s="512"/>
      <c r="QNS423" s="512"/>
      <c r="QNT423" s="505"/>
      <c r="QNU423" s="505"/>
      <c r="QNV423" s="505"/>
      <c r="QNW423" s="511"/>
      <c r="QNX423" s="512"/>
      <c r="QNY423" s="512"/>
      <c r="QNZ423" s="505"/>
      <c r="QOA423" s="505"/>
      <c r="QOB423" s="505"/>
      <c r="QOC423" s="511"/>
      <c r="QOD423" s="512"/>
      <c r="QOE423" s="512"/>
      <c r="QOF423" s="505"/>
      <c r="QOG423" s="505"/>
      <c r="QOH423" s="505"/>
      <c r="QOI423" s="511"/>
      <c r="QOJ423" s="512"/>
      <c r="QOK423" s="512"/>
      <c r="QOL423" s="505"/>
      <c r="QOM423" s="505"/>
      <c r="QON423" s="505"/>
      <c r="QOO423" s="511"/>
      <c r="QOP423" s="512"/>
      <c r="QOQ423" s="512"/>
      <c r="QOR423" s="505"/>
      <c r="QOS423" s="505"/>
      <c r="QOT423" s="505"/>
      <c r="QOU423" s="511"/>
      <c r="QOV423" s="512"/>
      <c r="QOW423" s="512"/>
      <c r="QOX423" s="505"/>
      <c r="QOY423" s="505"/>
      <c r="QOZ423" s="505"/>
      <c r="QPA423" s="511"/>
      <c r="QPB423" s="512"/>
      <c r="QPC423" s="512"/>
      <c r="QPD423" s="505"/>
      <c r="QPE423" s="505"/>
      <c r="QPF423" s="505"/>
      <c r="QPG423" s="511"/>
      <c r="QPH423" s="512"/>
      <c r="QPI423" s="512"/>
      <c r="QPJ423" s="505"/>
      <c r="QPK423" s="505"/>
      <c r="QPL423" s="505"/>
      <c r="QPM423" s="511"/>
      <c r="QPN423" s="512"/>
      <c r="QPO423" s="512"/>
      <c r="QPP423" s="505"/>
      <c r="QPQ423" s="505"/>
      <c r="QPR423" s="505"/>
      <c r="QPS423" s="511"/>
      <c r="QPT423" s="512"/>
      <c r="QPU423" s="512"/>
      <c r="QPV423" s="505"/>
      <c r="QPW423" s="505"/>
      <c r="QPX423" s="505"/>
      <c r="QPY423" s="511"/>
      <c r="QPZ423" s="512"/>
      <c r="QQA423" s="512"/>
      <c r="QQB423" s="505"/>
      <c r="QQC423" s="505"/>
      <c r="QQD423" s="505"/>
      <c r="QQE423" s="511"/>
      <c r="QQF423" s="512"/>
      <c r="QQG423" s="512"/>
      <c r="QQH423" s="505"/>
      <c r="QQI423" s="505"/>
      <c r="QQJ423" s="505"/>
      <c r="QQK423" s="511"/>
      <c r="QQL423" s="512"/>
      <c r="QQM423" s="512"/>
      <c r="QQN423" s="505"/>
      <c r="QQO423" s="505"/>
      <c r="QQP423" s="505"/>
      <c r="QQQ423" s="511"/>
      <c r="QQR423" s="512"/>
      <c r="QQS423" s="512"/>
      <c r="QQT423" s="505"/>
      <c r="QQU423" s="505"/>
      <c r="QQV423" s="505"/>
      <c r="QQW423" s="511"/>
      <c r="QQX423" s="512"/>
      <c r="QQY423" s="512"/>
      <c r="QQZ423" s="505"/>
      <c r="QRA423" s="505"/>
      <c r="QRB423" s="505"/>
      <c r="QRC423" s="511"/>
      <c r="QRD423" s="512"/>
      <c r="QRE423" s="512"/>
      <c r="QRF423" s="505"/>
      <c r="QRG423" s="505"/>
      <c r="QRH423" s="505"/>
      <c r="QRI423" s="511"/>
      <c r="QRJ423" s="512"/>
      <c r="QRK423" s="512"/>
      <c r="QRL423" s="505"/>
      <c r="QRM423" s="505"/>
      <c r="QRN423" s="505"/>
      <c r="QRO423" s="511"/>
      <c r="QRP423" s="512"/>
      <c r="QRQ423" s="512"/>
      <c r="QRR423" s="505"/>
      <c r="QRS423" s="505"/>
      <c r="QRT423" s="505"/>
      <c r="QRU423" s="511"/>
      <c r="QRV423" s="512"/>
      <c r="QRW423" s="512"/>
      <c r="QRX423" s="505"/>
      <c r="QRY423" s="505"/>
      <c r="QRZ423" s="505"/>
      <c r="QSA423" s="511"/>
      <c r="QSB423" s="512"/>
      <c r="QSC423" s="512"/>
      <c r="QSD423" s="505"/>
      <c r="QSE423" s="505"/>
      <c r="QSF423" s="505"/>
      <c r="QSG423" s="511"/>
      <c r="QSH423" s="512"/>
      <c r="QSI423" s="512"/>
      <c r="QSJ423" s="505"/>
      <c r="QSK423" s="505"/>
      <c r="QSL423" s="505"/>
      <c r="QSM423" s="511"/>
      <c r="QSN423" s="512"/>
      <c r="QSO423" s="512"/>
      <c r="QSP423" s="505"/>
      <c r="QSQ423" s="505"/>
      <c r="QSR423" s="505"/>
      <c r="QSS423" s="511"/>
      <c r="QST423" s="512"/>
      <c r="QSU423" s="512"/>
      <c r="QSV423" s="505"/>
      <c r="QSW423" s="505"/>
      <c r="QSX423" s="505"/>
      <c r="QSY423" s="511"/>
      <c r="QSZ423" s="512"/>
      <c r="QTA423" s="512"/>
      <c r="QTB423" s="505"/>
      <c r="QTC423" s="505"/>
      <c r="QTD423" s="505"/>
      <c r="QTE423" s="511"/>
      <c r="QTF423" s="512"/>
      <c r="QTG423" s="512"/>
      <c r="QTH423" s="505"/>
      <c r="QTI423" s="505"/>
      <c r="QTJ423" s="505"/>
      <c r="QTK423" s="511"/>
      <c r="QTL423" s="512"/>
      <c r="QTM423" s="512"/>
      <c r="QTN423" s="505"/>
      <c r="QTO423" s="505"/>
      <c r="QTP423" s="505"/>
      <c r="QTQ423" s="511"/>
      <c r="QTR423" s="512"/>
      <c r="QTS423" s="512"/>
      <c r="QTT423" s="505"/>
      <c r="QTU423" s="505"/>
      <c r="QTV423" s="505"/>
      <c r="QTW423" s="511"/>
      <c r="QTX423" s="512"/>
      <c r="QTY423" s="512"/>
      <c r="QTZ423" s="505"/>
      <c r="QUA423" s="505"/>
      <c r="QUB423" s="505"/>
      <c r="QUC423" s="511"/>
      <c r="QUD423" s="512"/>
      <c r="QUE423" s="512"/>
      <c r="QUF423" s="505"/>
      <c r="QUG423" s="505"/>
      <c r="QUH423" s="505"/>
      <c r="QUI423" s="511"/>
      <c r="QUJ423" s="512"/>
      <c r="QUK423" s="512"/>
      <c r="QUL423" s="505"/>
      <c r="QUM423" s="505"/>
      <c r="QUN423" s="505"/>
      <c r="QUO423" s="511"/>
      <c r="QUP423" s="512"/>
      <c r="QUQ423" s="512"/>
      <c r="QUR423" s="505"/>
      <c r="QUS423" s="505"/>
      <c r="QUT423" s="505"/>
      <c r="QUU423" s="511"/>
      <c r="QUV423" s="512"/>
      <c r="QUW423" s="512"/>
      <c r="QUX423" s="505"/>
      <c r="QUY423" s="505"/>
      <c r="QUZ423" s="505"/>
      <c r="QVA423" s="511"/>
      <c r="QVB423" s="512"/>
      <c r="QVC423" s="512"/>
      <c r="QVD423" s="505"/>
      <c r="QVE423" s="505"/>
      <c r="QVF423" s="505"/>
      <c r="QVG423" s="511"/>
      <c r="QVH423" s="512"/>
      <c r="QVI423" s="512"/>
      <c r="QVJ423" s="505"/>
      <c r="QVK423" s="505"/>
      <c r="QVL423" s="505"/>
      <c r="QVM423" s="511"/>
      <c r="QVN423" s="512"/>
      <c r="QVO423" s="512"/>
      <c r="QVP423" s="505"/>
      <c r="QVQ423" s="505"/>
      <c r="QVR423" s="505"/>
      <c r="QVS423" s="511"/>
      <c r="QVT423" s="512"/>
      <c r="QVU423" s="512"/>
      <c r="QVV423" s="505"/>
      <c r="QVW423" s="505"/>
      <c r="QVX423" s="505"/>
      <c r="QVY423" s="511"/>
      <c r="QVZ423" s="512"/>
      <c r="QWA423" s="512"/>
      <c r="QWB423" s="505"/>
      <c r="QWC423" s="505"/>
      <c r="QWD423" s="505"/>
      <c r="QWE423" s="511"/>
      <c r="QWF423" s="512"/>
      <c r="QWG423" s="512"/>
      <c r="QWH423" s="505"/>
      <c r="QWI423" s="505"/>
      <c r="QWJ423" s="505"/>
      <c r="QWK423" s="511"/>
      <c r="QWL423" s="512"/>
      <c r="QWM423" s="512"/>
      <c r="QWN423" s="505"/>
      <c r="QWO423" s="505"/>
      <c r="QWP423" s="505"/>
      <c r="QWQ423" s="511"/>
      <c r="QWR423" s="512"/>
      <c r="QWS423" s="512"/>
      <c r="QWT423" s="505"/>
      <c r="QWU423" s="505"/>
      <c r="QWV423" s="505"/>
      <c r="QWW423" s="511"/>
      <c r="QWX423" s="512"/>
      <c r="QWY423" s="512"/>
      <c r="QWZ423" s="505"/>
      <c r="QXA423" s="505"/>
      <c r="QXB423" s="505"/>
      <c r="QXC423" s="511"/>
      <c r="QXD423" s="512"/>
      <c r="QXE423" s="512"/>
      <c r="QXF423" s="505"/>
      <c r="QXG423" s="505"/>
      <c r="QXH423" s="505"/>
      <c r="QXI423" s="511"/>
      <c r="QXJ423" s="512"/>
      <c r="QXK423" s="512"/>
      <c r="QXL423" s="505"/>
      <c r="QXM423" s="505"/>
      <c r="QXN423" s="505"/>
      <c r="QXO423" s="511"/>
      <c r="QXP423" s="512"/>
      <c r="QXQ423" s="512"/>
      <c r="QXR423" s="505"/>
      <c r="QXS423" s="505"/>
      <c r="QXT423" s="505"/>
      <c r="QXU423" s="511"/>
      <c r="QXV423" s="512"/>
      <c r="QXW423" s="512"/>
      <c r="QXX423" s="505"/>
      <c r="QXY423" s="505"/>
      <c r="QXZ423" s="505"/>
      <c r="QYA423" s="511"/>
      <c r="QYB423" s="512"/>
      <c r="QYC423" s="512"/>
      <c r="QYD423" s="505"/>
      <c r="QYE423" s="505"/>
      <c r="QYF423" s="505"/>
      <c r="QYG423" s="511"/>
      <c r="QYH423" s="512"/>
      <c r="QYI423" s="512"/>
      <c r="QYJ423" s="505"/>
      <c r="QYK423" s="505"/>
      <c r="QYL423" s="505"/>
      <c r="QYM423" s="511"/>
      <c r="QYN423" s="512"/>
      <c r="QYO423" s="512"/>
      <c r="QYP423" s="505"/>
      <c r="QYQ423" s="505"/>
      <c r="QYR423" s="505"/>
      <c r="QYS423" s="511"/>
      <c r="QYT423" s="512"/>
      <c r="QYU423" s="512"/>
      <c r="QYV423" s="505"/>
      <c r="QYW423" s="505"/>
      <c r="QYX423" s="505"/>
      <c r="QYY423" s="511"/>
      <c r="QYZ423" s="512"/>
      <c r="QZA423" s="512"/>
      <c r="QZB423" s="505"/>
      <c r="QZC423" s="505"/>
      <c r="QZD423" s="505"/>
      <c r="QZE423" s="511"/>
      <c r="QZF423" s="512"/>
      <c r="QZG423" s="512"/>
      <c r="QZH423" s="505"/>
      <c r="QZI423" s="505"/>
      <c r="QZJ423" s="505"/>
      <c r="QZK423" s="511"/>
      <c r="QZL423" s="512"/>
      <c r="QZM423" s="512"/>
      <c r="QZN423" s="505"/>
      <c r="QZO423" s="505"/>
      <c r="QZP423" s="505"/>
      <c r="QZQ423" s="511"/>
      <c r="QZR423" s="512"/>
      <c r="QZS423" s="512"/>
      <c r="QZT423" s="505"/>
      <c r="QZU423" s="505"/>
      <c r="QZV423" s="505"/>
      <c r="QZW423" s="511"/>
      <c r="QZX423" s="512"/>
      <c r="QZY423" s="512"/>
      <c r="QZZ423" s="505"/>
      <c r="RAA423" s="505"/>
      <c r="RAB423" s="505"/>
      <c r="RAC423" s="511"/>
      <c r="RAD423" s="512"/>
      <c r="RAE423" s="512"/>
      <c r="RAF423" s="505"/>
      <c r="RAG423" s="505"/>
      <c r="RAH423" s="505"/>
      <c r="RAI423" s="511"/>
      <c r="RAJ423" s="512"/>
      <c r="RAK423" s="512"/>
      <c r="RAL423" s="505"/>
      <c r="RAM423" s="505"/>
      <c r="RAN423" s="505"/>
      <c r="RAO423" s="511"/>
      <c r="RAP423" s="512"/>
      <c r="RAQ423" s="512"/>
      <c r="RAR423" s="505"/>
      <c r="RAS423" s="505"/>
      <c r="RAT423" s="505"/>
      <c r="RAU423" s="511"/>
      <c r="RAV423" s="512"/>
      <c r="RAW423" s="512"/>
      <c r="RAX423" s="505"/>
      <c r="RAY423" s="505"/>
      <c r="RAZ423" s="505"/>
      <c r="RBA423" s="511"/>
      <c r="RBB423" s="512"/>
      <c r="RBC423" s="512"/>
      <c r="RBD423" s="505"/>
      <c r="RBE423" s="505"/>
      <c r="RBF423" s="505"/>
      <c r="RBG423" s="511"/>
      <c r="RBH423" s="512"/>
      <c r="RBI423" s="512"/>
      <c r="RBJ423" s="505"/>
      <c r="RBK423" s="505"/>
      <c r="RBL423" s="505"/>
      <c r="RBM423" s="511"/>
      <c r="RBN423" s="512"/>
      <c r="RBO423" s="512"/>
      <c r="RBP423" s="505"/>
      <c r="RBQ423" s="505"/>
      <c r="RBR423" s="505"/>
      <c r="RBS423" s="511"/>
      <c r="RBT423" s="512"/>
      <c r="RBU423" s="512"/>
      <c r="RBV423" s="505"/>
      <c r="RBW423" s="505"/>
      <c r="RBX423" s="505"/>
      <c r="RBY423" s="511"/>
      <c r="RBZ423" s="512"/>
      <c r="RCA423" s="512"/>
      <c r="RCB423" s="505"/>
      <c r="RCC423" s="505"/>
      <c r="RCD423" s="505"/>
      <c r="RCE423" s="511"/>
      <c r="RCF423" s="512"/>
      <c r="RCG423" s="512"/>
      <c r="RCH423" s="505"/>
      <c r="RCI423" s="505"/>
      <c r="RCJ423" s="505"/>
      <c r="RCK423" s="511"/>
      <c r="RCL423" s="512"/>
      <c r="RCM423" s="512"/>
      <c r="RCN423" s="505"/>
      <c r="RCO423" s="505"/>
      <c r="RCP423" s="505"/>
      <c r="RCQ423" s="511"/>
      <c r="RCR423" s="512"/>
      <c r="RCS423" s="512"/>
      <c r="RCT423" s="505"/>
      <c r="RCU423" s="505"/>
      <c r="RCV423" s="505"/>
      <c r="RCW423" s="511"/>
      <c r="RCX423" s="512"/>
      <c r="RCY423" s="512"/>
      <c r="RCZ423" s="505"/>
      <c r="RDA423" s="505"/>
      <c r="RDB423" s="505"/>
      <c r="RDC423" s="511"/>
      <c r="RDD423" s="512"/>
      <c r="RDE423" s="512"/>
      <c r="RDF423" s="505"/>
      <c r="RDG423" s="505"/>
      <c r="RDH423" s="505"/>
      <c r="RDI423" s="511"/>
      <c r="RDJ423" s="512"/>
      <c r="RDK423" s="512"/>
      <c r="RDL423" s="505"/>
      <c r="RDM423" s="505"/>
      <c r="RDN423" s="505"/>
      <c r="RDO423" s="511"/>
      <c r="RDP423" s="512"/>
      <c r="RDQ423" s="512"/>
      <c r="RDR423" s="505"/>
      <c r="RDS423" s="505"/>
      <c r="RDT423" s="505"/>
      <c r="RDU423" s="511"/>
      <c r="RDV423" s="512"/>
      <c r="RDW423" s="512"/>
      <c r="RDX423" s="505"/>
      <c r="RDY423" s="505"/>
      <c r="RDZ423" s="505"/>
      <c r="REA423" s="511"/>
      <c r="REB423" s="512"/>
      <c r="REC423" s="512"/>
      <c r="RED423" s="505"/>
      <c r="REE423" s="505"/>
      <c r="REF423" s="505"/>
      <c r="REG423" s="511"/>
      <c r="REH423" s="512"/>
      <c r="REI423" s="512"/>
      <c r="REJ423" s="505"/>
      <c r="REK423" s="505"/>
      <c r="REL423" s="505"/>
      <c r="REM423" s="511"/>
      <c r="REN423" s="512"/>
      <c r="REO423" s="512"/>
      <c r="REP423" s="505"/>
      <c r="REQ423" s="505"/>
      <c r="RER423" s="505"/>
      <c r="RES423" s="511"/>
      <c r="RET423" s="512"/>
      <c r="REU423" s="512"/>
      <c r="REV423" s="505"/>
      <c r="REW423" s="505"/>
      <c r="REX423" s="505"/>
      <c r="REY423" s="511"/>
      <c r="REZ423" s="512"/>
      <c r="RFA423" s="512"/>
      <c r="RFB423" s="505"/>
      <c r="RFC423" s="505"/>
      <c r="RFD423" s="505"/>
      <c r="RFE423" s="511"/>
      <c r="RFF423" s="512"/>
      <c r="RFG423" s="512"/>
      <c r="RFH423" s="505"/>
      <c r="RFI423" s="505"/>
      <c r="RFJ423" s="505"/>
      <c r="RFK423" s="511"/>
      <c r="RFL423" s="512"/>
      <c r="RFM423" s="512"/>
      <c r="RFN423" s="505"/>
      <c r="RFO423" s="505"/>
      <c r="RFP423" s="505"/>
      <c r="RFQ423" s="511"/>
      <c r="RFR423" s="512"/>
      <c r="RFS423" s="512"/>
      <c r="RFT423" s="505"/>
      <c r="RFU423" s="505"/>
      <c r="RFV423" s="505"/>
      <c r="RFW423" s="511"/>
      <c r="RFX423" s="512"/>
      <c r="RFY423" s="512"/>
      <c r="RFZ423" s="505"/>
      <c r="RGA423" s="505"/>
      <c r="RGB423" s="505"/>
      <c r="RGC423" s="511"/>
      <c r="RGD423" s="512"/>
      <c r="RGE423" s="512"/>
      <c r="RGF423" s="505"/>
      <c r="RGG423" s="505"/>
      <c r="RGH423" s="505"/>
      <c r="RGI423" s="511"/>
      <c r="RGJ423" s="512"/>
      <c r="RGK423" s="512"/>
      <c r="RGL423" s="505"/>
      <c r="RGM423" s="505"/>
      <c r="RGN423" s="505"/>
      <c r="RGO423" s="511"/>
      <c r="RGP423" s="512"/>
      <c r="RGQ423" s="512"/>
      <c r="RGR423" s="505"/>
      <c r="RGS423" s="505"/>
      <c r="RGT423" s="505"/>
      <c r="RGU423" s="511"/>
      <c r="RGV423" s="512"/>
      <c r="RGW423" s="512"/>
      <c r="RGX423" s="505"/>
      <c r="RGY423" s="505"/>
      <c r="RGZ423" s="505"/>
      <c r="RHA423" s="511"/>
      <c r="RHB423" s="512"/>
      <c r="RHC423" s="512"/>
      <c r="RHD423" s="505"/>
      <c r="RHE423" s="505"/>
      <c r="RHF423" s="505"/>
      <c r="RHG423" s="511"/>
      <c r="RHH423" s="512"/>
      <c r="RHI423" s="512"/>
      <c r="RHJ423" s="505"/>
      <c r="RHK423" s="505"/>
      <c r="RHL423" s="505"/>
      <c r="RHM423" s="511"/>
      <c r="RHN423" s="512"/>
      <c r="RHO423" s="512"/>
      <c r="RHP423" s="505"/>
      <c r="RHQ423" s="505"/>
      <c r="RHR423" s="505"/>
      <c r="RHS423" s="511"/>
      <c r="RHT423" s="512"/>
      <c r="RHU423" s="512"/>
      <c r="RHV423" s="505"/>
      <c r="RHW423" s="505"/>
      <c r="RHX423" s="505"/>
      <c r="RHY423" s="511"/>
      <c r="RHZ423" s="512"/>
      <c r="RIA423" s="512"/>
      <c r="RIB423" s="505"/>
      <c r="RIC423" s="505"/>
      <c r="RID423" s="505"/>
      <c r="RIE423" s="511"/>
      <c r="RIF423" s="512"/>
      <c r="RIG423" s="512"/>
      <c r="RIH423" s="505"/>
      <c r="RII423" s="505"/>
      <c r="RIJ423" s="505"/>
      <c r="RIK423" s="511"/>
      <c r="RIL423" s="512"/>
      <c r="RIM423" s="512"/>
      <c r="RIN423" s="505"/>
      <c r="RIO423" s="505"/>
      <c r="RIP423" s="505"/>
      <c r="RIQ423" s="511"/>
      <c r="RIR423" s="512"/>
      <c r="RIS423" s="512"/>
      <c r="RIT423" s="505"/>
      <c r="RIU423" s="505"/>
      <c r="RIV423" s="505"/>
      <c r="RIW423" s="511"/>
      <c r="RIX423" s="512"/>
      <c r="RIY423" s="512"/>
      <c r="RIZ423" s="505"/>
      <c r="RJA423" s="505"/>
      <c r="RJB423" s="505"/>
      <c r="RJC423" s="511"/>
      <c r="RJD423" s="512"/>
      <c r="RJE423" s="512"/>
      <c r="RJF423" s="505"/>
      <c r="RJG423" s="505"/>
      <c r="RJH423" s="505"/>
      <c r="RJI423" s="511"/>
      <c r="RJJ423" s="512"/>
      <c r="RJK423" s="512"/>
      <c r="RJL423" s="505"/>
      <c r="RJM423" s="505"/>
      <c r="RJN423" s="505"/>
      <c r="RJO423" s="511"/>
      <c r="RJP423" s="512"/>
      <c r="RJQ423" s="512"/>
      <c r="RJR423" s="505"/>
      <c r="RJS423" s="505"/>
      <c r="RJT423" s="505"/>
      <c r="RJU423" s="511"/>
      <c r="RJV423" s="512"/>
      <c r="RJW423" s="512"/>
      <c r="RJX423" s="505"/>
      <c r="RJY423" s="505"/>
      <c r="RJZ423" s="505"/>
      <c r="RKA423" s="511"/>
      <c r="RKB423" s="512"/>
      <c r="RKC423" s="512"/>
      <c r="RKD423" s="505"/>
      <c r="RKE423" s="505"/>
      <c r="RKF423" s="505"/>
      <c r="RKG423" s="511"/>
      <c r="RKH423" s="512"/>
      <c r="RKI423" s="512"/>
      <c r="RKJ423" s="505"/>
      <c r="RKK423" s="505"/>
      <c r="RKL423" s="505"/>
      <c r="RKM423" s="511"/>
      <c r="RKN423" s="512"/>
      <c r="RKO423" s="512"/>
      <c r="RKP423" s="505"/>
      <c r="RKQ423" s="505"/>
      <c r="RKR423" s="505"/>
      <c r="RKS423" s="511"/>
      <c r="RKT423" s="512"/>
      <c r="RKU423" s="512"/>
      <c r="RKV423" s="505"/>
      <c r="RKW423" s="505"/>
      <c r="RKX423" s="505"/>
      <c r="RKY423" s="511"/>
      <c r="RKZ423" s="512"/>
      <c r="RLA423" s="512"/>
      <c r="RLB423" s="505"/>
      <c r="RLC423" s="505"/>
      <c r="RLD423" s="505"/>
      <c r="RLE423" s="511"/>
      <c r="RLF423" s="512"/>
      <c r="RLG423" s="512"/>
      <c r="RLH423" s="505"/>
      <c r="RLI423" s="505"/>
      <c r="RLJ423" s="505"/>
      <c r="RLK423" s="511"/>
      <c r="RLL423" s="512"/>
      <c r="RLM423" s="512"/>
      <c r="RLN423" s="505"/>
      <c r="RLO423" s="505"/>
      <c r="RLP423" s="505"/>
      <c r="RLQ423" s="511"/>
      <c r="RLR423" s="512"/>
      <c r="RLS423" s="512"/>
      <c r="RLT423" s="505"/>
      <c r="RLU423" s="505"/>
      <c r="RLV423" s="505"/>
      <c r="RLW423" s="511"/>
      <c r="RLX423" s="512"/>
      <c r="RLY423" s="512"/>
      <c r="RLZ423" s="505"/>
      <c r="RMA423" s="505"/>
      <c r="RMB423" s="505"/>
      <c r="RMC423" s="511"/>
      <c r="RMD423" s="512"/>
      <c r="RME423" s="512"/>
      <c r="RMF423" s="505"/>
      <c r="RMG423" s="505"/>
      <c r="RMH423" s="505"/>
      <c r="RMI423" s="511"/>
      <c r="RMJ423" s="512"/>
      <c r="RMK423" s="512"/>
      <c r="RML423" s="505"/>
      <c r="RMM423" s="505"/>
      <c r="RMN423" s="505"/>
      <c r="RMO423" s="511"/>
      <c r="RMP423" s="512"/>
      <c r="RMQ423" s="512"/>
      <c r="RMR423" s="505"/>
      <c r="RMS423" s="505"/>
      <c r="RMT423" s="505"/>
      <c r="RMU423" s="511"/>
      <c r="RMV423" s="512"/>
      <c r="RMW423" s="512"/>
      <c r="RMX423" s="505"/>
      <c r="RMY423" s="505"/>
      <c r="RMZ423" s="505"/>
      <c r="RNA423" s="511"/>
      <c r="RNB423" s="512"/>
      <c r="RNC423" s="512"/>
      <c r="RND423" s="505"/>
      <c r="RNE423" s="505"/>
      <c r="RNF423" s="505"/>
      <c r="RNG423" s="511"/>
      <c r="RNH423" s="512"/>
      <c r="RNI423" s="512"/>
      <c r="RNJ423" s="505"/>
      <c r="RNK423" s="505"/>
      <c r="RNL423" s="505"/>
      <c r="RNM423" s="511"/>
      <c r="RNN423" s="512"/>
      <c r="RNO423" s="512"/>
      <c r="RNP423" s="505"/>
      <c r="RNQ423" s="505"/>
      <c r="RNR423" s="505"/>
      <c r="RNS423" s="511"/>
      <c r="RNT423" s="512"/>
      <c r="RNU423" s="512"/>
      <c r="RNV423" s="505"/>
      <c r="RNW423" s="505"/>
      <c r="RNX423" s="505"/>
      <c r="RNY423" s="511"/>
      <c r="RNZ423" s="512"/>
      <c r="ROA423" s="512"/>
      <c r="ROB423" s="505"/>
      <c r="ROC423" s="505"/>
      <c r="ROD423" s="505"/>
      <c r="ROE423" s="511"/>
      <c r="ROF423" s="512"/>
      <c r="ROG423" s="512"/>
      <c r="ROH423" s="505"/>
      <c r="ROI423" s="505"/>
      <c r="ROJ423" s="505"/>
      <c r="ROK423" s="511"/>
      <c r="ROL423" s="512"/>
      <c r="ROM423" s="512"/>
      <c r="RON423" s="505"/>
      <c r="ROO423" s="505"/>
      <c r="ROP423" s="505"/>
      <c r="ROQ423" s="511"/>
      <c r="ROR423" s="512"/>
      <c r="ROS423" s="512"/>
      <c r="ROT423" s="505"/>
      <c r="ROU423" s="505"/>
      <c r="ROV423" s="505"/>
      <c r="ROW423" s="511"/>
      <c r="ROX423" s="512"/>
      <c r="ROY423" s="512"/>
      <c r="ROZ423" s="505"/>
      <c r="RPA423" s="505"/>
      <c r="RPB423" s="505"/>
      <c r="RPC423" s="511"/>
      <c r="RPD423" s="512"/>
      <c r="RPE423" s="512"/>
      <c r="RPF423" s="505"/>
      <c r="RPG423" s="505"/>
      <c r="RPH423" s="505"/>
      <c r="RPI423" s="511"/>
      <c r="RPJ423" s="512"/>
      <c r="RPK423" s="512"/>
      <c r="RPL423" s="505"/>
      <c r="RPM423" s="505"/>
      <c r="RPN423" s="505"/>
      <c r="RPO423" s="511"/>
      <c r="RPP423" s="512"/>
      <c r="RPQ423" s="512"/>
      <c r="RPR423" s="505"/>
      <c r="RPS423" s="505"/>
      <c r="RPT423" s="505"/>
      <c r="RPU423" s="511"/>
      <c r="RPV423" s="512"/>
      <c r="RPW423" s="512"/>
      <c r="RPX423" s="505"/>
      <c r="RPY423" s="505"/>
      <c r="RPZ423" s="505"/>
      <c r="RQA423" s="511"/>
      <c r="RQB423" s="512"/>
      <c r="RQC423" s="512"/>
      <c r="RQD423" s="505"/>
      <c r="RQE423" s="505"/>
      <c r="RQF423" s="505"/>
      <c r="RQG423" s="511"/>
      <c r="RQH423" s="512"/>
      <c r="RQI423" s="512"/>
      <c r="RQJ423" s="505"/>
      <c r="RQK423" s="505"/>
      <c r="RQL423" s="505"/>
      <c r="RQM423" s="511"/>
      <c r="RQN423" s="512"/>
      <c r="RQO423" s="512"/>
      <c r="RQP423" s="505"/>
      <c r="RQQ423" s="505"/>
      <c r="RQR423" s="505"/>
      <c r="RQS423" s="511"/>
      <c r="RQT423" s="512"/>
      <c r="RQU423" s="512"/>
      <c r="RQV423" s="505"/>
      <c r="RQW423" s="505"/>
      <c r="RQX423" s="505"/>
      <c r="RQY423" s="511"/>
      <c r="RQZ423" s="512"/>
      <c r="RRA423" s="512"/>
      <c r="RRB423" s="505"/>
      <c r="RRC423" s="505"/>
      <c r="RRD423" s="505"/>
      <c r="RRE423" s="511"/>
      <c r="RRF423" s="512"/>
      <c r="RRG423" s="512"/>
      <c r="RRH423" s="505"/>
      <c r="RRI423" s="505"/>
      <c r="RRJ423" s="505"/>
      <c r="RRK423" s="511"/>
      <c r="RRL423" s="512"/>
      <c r="RRM423" s="512"/>
      <c r="RRN423" s="505"/>
      <c r="RRO423" s="505"/>
      <c r="RRP423" s="505"/>
      <c r="RRQ423" s="511"/>
      <c r="RRR423" s="512"/>
      <c r="RRS423" s="512"/>
      <c r="RRT423" s="505"/>
      <c r="RRU423" s="505"/>
      <c r="RRV423" s="505"/>
      <c r="RRW423" s="511"/>
      <c r="RRX423" s="512"/>
      <c r="RRY423" s="512"/>
      <c r="RRZ423" s="505"/>
      <c r="RSA423" s="505"/>
      <c r="RSB423" s="505"/>
      <c r="RSC423" s="511"/>
      <c r="RSD423" s="512"/>
      <c r="RSE423" s="512"/>
      <c r="RSF423" s="505"/>
      <c r="RSG423" s="505"/>
      <c r="RSH423" s="505"/>
      <c r="RSI423" s="511"/>
      <c r="RSJ423" s="512"/>
      <c r="RSK423" s="512"/>
      <c r="RSL423" s="505"/>
      <c r="RSM423" s="505"/>
      <c r="RSN423" s="505"/>
      <c r="RSO423" s="511"/>
      <c r="RSP423" s="512"/>
      <c r="RSQ423" s="512"/>
      <c r="RSR423" s="505"/>
      <c r="RSS423" s="505"/>
      <c r="RST423" s="505"/>
      <c r="RSU423" s="511"/>
      <c r="RSV423" s="512"/>
      <c r="RSW423" s="512"/>
      <c r="RSX423" s="505"/>
      <c r="RSY423" s="505"/>
      <c r="RSZ423" s="505"/>
      <c r="RTA423" s="511"/>
      <c r="RTB423" s="512"/>
      <c r="RTC423" s="512"/>
      <c r="RTD423" s="505"/>
      <c r="RTE423" s="505"/>
      <c r="RTF423" s="505"/>
      <c r="RTG423" s="511"/>
      <c r="RTH423" s="512"/>
      <c r="RTI423" s="512"/>
      <c r="RTJ423" s="505"/>
      <c r="RTK423" s="505"/>
      <c r="RTL423" s="505"/>
      <c r="RTM423" s="511"/>
      <c r="RTN423" s="512"/>
      <c r="RTO423" s="512"/>
      <c r="RTP423" s="505"/>
      <c r="RTQ423" s="505"/>
      <c r="RTR423" s="505"/>
      <c r="RTS423" s="511"/>
      <c r="RTT423" s="512"/>
      <c r="RTU423" s="512"/>
      <c r="RTV423" s="505"/>
      <c r="RTW423" s="505"/>
      <c r="RTX423" s="505"/>
      <c r="RTY423" s="511"/>
      <c r="RTZ423" s="512"/>
      <c r="RUA423" s="512"/>
      <c r="RUB423" s="505"/>
      <c r="RUC423" s="505"/>
      <c r="RUD423" s="505"/>
      <c r="RUE423" s="511"/>
      <c r="RUF423" s="512"/>
      <c r="RUG423" s="512"/>
      <c r="RUH423" s="505"/>
      <c r="RUI423" s="505"/>
      <c r="RUJ423" s="505"/>
      <c r="RUK423" s="511"/>
      <c r="RUL423" s="512"/>
      <c r="RUM423" s="512"/>
      <c r="RUN423" s="505"/>
      <c r="RUO423" s="505"/>
      <c r="RUP423" s="505"/>
      <c r="RUQ423" s="511"/>
      <c r="RUR423" s="512"/>
      <c r="RUS423" s="512"/>
      <c r="RUT423" s="505"/>
      <c r="RUU423" s="505"/>
      <c r="RUV423" s="505"/>
      <c r="RUW423" s="511"/>
      <c r="RUX423" s="512"/>
      <c r="RUY423" s="512"/>
      <c r="RUZ423" s="505"/>
      <c r="RVA423" s="505"/>
      <c r="RVB423" s="505"/>
      <c r="RVC423" s="511"/>
      <c r="RVD423" s="512"/>
      <c r="RVE423" s="512"/>
      <c r="RVF423" s="505"/>
      <c r="RVG423" s="505"/>
      <c r="RVH423" s="505"/>
      <c r="RVI423" s="511"/>
      <c r="RVJ423" s="512"/>
      <c r="RVK423" s="512"/>
      <c r="RVL423" s="505"/>
      <c r="RVM423" s="505"/>
      <c r="RVN423" s="505"/>
      <c r="RVO423" s="511"/>
      <c r="RVP423" s="512"/>
      <c r="RVQ423" s="512"/>
      <c r="RVR423" s="505"/>
      <c r="RVS423" s="505"/>
      <c r="RVT423" s="505"/>
      <c r="RVU423" s="511"/>
      <c r="RVV423" s="512"/>
      <c r="RVW423" s="512"/>
      <c r="RVX423" s="505"/>
      <c r="RVY423" s="505"/>
      <c r="RVZ423" s="505"/>
      <c r="RWA423" s="511"/>
      <c r="RWB423" s="512"/>
      <c r="RWC423" s="512"/>
      <c r="RWD423" s="505"/>
      <c r="RWE423" s="505"/>
      <c r="RWF423" s="505"/>
      <c r="RWG423" s="511"/>
      <c r="RWH423" s="512"/>
      <c r="RWI423" s="512"/>
      <c r="RWJ423" s="505"/>
      <c r="RWK423" s="505"/>
      <c r="RWL423" s="505"/>
      <c r="RWM423" s="511"/>
      <c r="RWN423" s="512"/>
      <c r="RWO423" s="512"/>
      <c r="RWP423" s="505"/>
      <c r="RWQ423" s="505"/>
      <c r="RWR423" s="505"/>
      <c r="RWS423" s="511"/>
      <c r="RWT423" s="512"/>
      <c r="RWU423" s="512"/>
      <c r="RWV423" s="505"/>
      <c r="RWW423" s="505"/>
      <c r="RWX423" s="505"/>
      <c r="RWY423" s="511"/>
      <c r="RWZ423" s="512"/>
      <c r="RXA423" s="512"/>
      <c r="RXB423" s="505"/>
      <c r="RXC423" s="505"/>
      <c r="RXD423" s="505"/>
      <c r="RXE423" s="511"/>
      <c r="RXF423" s="512"/>
      <c r="RXG423" s="512"/>
      <c r="RXH423" s="505"/>
      <c r="RXI423" s="505"/>
      <c r="RXJ423" s="505"/>
      <c r="RXK423" s="511"/>
      <c r="RXL423" s="512"/>
      <c r="RXM423" s="512"/>
      <c r="RXN423" s="505"/>
      <c r="RXO423" s="505"/>
      <c r="RXP423" s="505"/>
      <c r="RXQ423" s="511"/>
      <c r="RXR423" s="512"/>
      <c r="RXS423" s="512"/>
      <c r="RXT423" s="505"/>
      <c r="RXU423" s="505"/>
      <c r="RXV423" s="505"/>
      <c r="RXW423" s="511"/>
      <c r="RXX423" s="512"/>
      <c r="RXY423" s="512"/>
      <c r="RXZ423" s="505"/>
      <c r="RYA423" s="505"/>
      <c r="RYB423" s="505"/>
      <c r="RYC423" s="511"/>
      <c r="RYD423" s="512"/>
      <c r="RYE423" s="512"/>
      <c r="RYF423" s="505"/>
      <c r="RYG423" s="505"/>
      <c r="RYH423" s="505"/>
      <c r="RYI423" s="511"/>
      <c r="RYJ423" s="512"/>
      <c r="RYK423" s="512"/>
      <c r="RYL423" s="505"/>
      <c r="RYM423" s="505"/>
      <c r="RYN423" s="505"/>
      <c r="RYO423" s="511"/>
      <c r="RYP423" s="512"/>
      <c r="RYQ423" s="512"/>
      <c r="RYR423" s="505"/>
      <c r="RYS423" s="505"/>
      <c r="RYT423" s="505"/>
      <c r="RYU423" s="511"/>
      <c r="RYV423" s="512"/>
      <c r="RYW423" s="512"/>
      <c r="RYX423" s="505"/>
      <c r="RYY423" s="505"/>
      <c r="RYZ423" s="505"/>
      <c r="RZA423" s="511"/>
      <c r="RZB423" s="512"/>
      <c r="RZC423" s="512"/>
      <c r="RZD423" s="505"/>
      <c r="RZE423" s="505"/>
      <c r="RZF423" s="505"/>
      <c r="RZG423" s="511"/>
      <c r="RZH423" s="512"/>
      <c r="RZI423" s="512"/>
      <c r="RZJ423" s="505"/>
      <c r="RZK423" s="505"/>
      <c r="RZL423" s="505"/>
      <c r="RZM423" s="511"/>
      <c r="RZN423" s="512"/>
      <c r="RZO423" s="512"/>
      <c r="RZP423" s="505"/>
      <c r="RZQ423" s="505"/>
      <c r="RZR423" s="505"/>
      <c r="RZS423" s="511"/>
      <c r="RZT423" s="512"/>
      <c r="RZU423" s="512"/>
      <c r="RZV423" s="505"/>
      <c r="RZW423" s="505"/>
      <c r="RZX423" s="505"/>
      <c r="RZY423" s="511"/>
      <c r="RZZ423" s="512"/>
      <c r="SAA423" s="512"/>
      <c r="SAB423" s="505"/>
      <c r="SAC423" s="505"/>
      <c r="SAD423" s="505"/>
      <c r="SAE423" s="511"/>
      <c r="SAF423" s="512"/>
      <c r="SAG423" s="512"/>
      <c r="SAH423" s="505"/>
      <c r="SAI423" s="505"/>
      <c r="SAJ423" s="505"/>
      <c r="SAK423" s="511"/>
      <c r="SAL423" s="512"/>
      <c r="SAM423" s="512"/>
      <c r="SAN423" s="505"/>
      <c r="SAO423" s="505"/>
      <c r="SAP423" s="505"/>
      <c r="SAQ423" s="511"/>
      <c r="SAR423" s="512"/>
      <c r="SAS423" s="512"/>
      <c r="SAT423" s="505"/>
      <c r="SAU423" s="505"/>
      <c r="SAV423" s="505"/>
      <c r="SAW423" s="511"/>
      <c r="SAX423" s="512"/>
      <c r="SAY423" s="512"/>
      <c r="SAZ423" s="505"/>
      <c r="SBA423" s="505"/>
      <c r="SBB423" s="505"/>
      <c r="SBC423" s="511"/>
      <c r="SBD423" s="512"/>
      <c r="SBE423" s="512"/>
      <c r="SBF423" s="505"/>
      <c r="SBG423" s="505"/>
      <c r="SBH423" s="505"/>
      <c r="SBI423" s="511"/>
      <c r="SBJ423" s="512"/>
      <c r="SBK423" s="512"/>
      <c r="SBL423" s="505"/>
      <c r="SBM423" s="505"/>
      <c r="SBN423" s="505"/>
      <c r="SBO423" s="511"/>
      <c r="SBP423" s="512"/>
      <c r="SBQ423" s="512"/>
      <c r="SBR423" s="505"/>
      <c r="SBS423" s="505"/>
      <c r="SBT423" s="505"/>
      <c r="SBU423" s="511"/>
      <c r="SBV423" s="512"/>
      <c r="SBW423" s="512"/>
      <c r="SBX423" s="505"/>
      <c r="SBY423" s="505"/>
      <c r="SBZ423" s="505"/>
      <c r="SCA423" s="511"/>
      <c r="SCB423" s="512"/>
      <c r="SCC423" s="512"/>
      <c r="SCD423" s="505"/>
      <c r="SCE423" s="505"/>
      <c r="SCF423" s="505"/>
      <c r="SCG423" s="511"/>
      <c r="SCH423" s="512"/>
      <c r="SCI423" s="512"/>
      <c r="SCJ423" s="505"/>
      <c r="SCK423" s="505"/>
      <c r="SCL423" s="505"/>
      <c r="SCM423" s="511"/>
      <c r="SCN423" s="512"/>
      <c r="SCO423" s="512"/>
      <c r="SCP423" s="505"/>
      <c r="SCQ423" s="505"/>
      <c r="SCR423" s="505"/>
      <c r="SCS423" s="511"/>
      <c r="SCT423" s="512"/>
      <c r="SCU423" s="512"/>
      <c r="SCV423" s="505"/>
      <c r="SCW423" s="505"/>
      <c r="SCX423" s="505"/>
      <c r="SCY423" s="511"/>
      <c r="SCZ423" s="512"/>
      <c r="SDA423" s="512"/>
      <c r="SDB423" s="505"/>
      <c r="SDC423" s="505"/>
      <c r="SDD423" s="505"/>
      <c r="SDE423" s="511"/>
      <c r="SDF423" s="512"/>
      <c r="SDG423" s="512"/>
      <c r="SDH423" s="505"/>
      <c r="SDI423" s="505"/>
      <c r="SDJ423" s="505"/>
      <c r="SDK423" s="511"/>
      <c r="SDL423" s="512"/>
      <c r="SDM423" s="512"/>
      <c r="SDN423" s="505"/>
      <c r="SDO423" s="505"/>
      <c r="SDP423" s="505"/>
      <c r="SDQ423" s="511"/>
      <c r="SDR423" s="512"/>
      <c r="SDS423" s="512"/>
      <c r="SDT423" s="505"/>
      <c r="SDU423" s="505"/>
      <c r="SDV423" s="505"/>
      <c r="SDW423" s="511"/>
      <c r="SDX423" s="512"/>
      <c r="SDY423" s="512"/>
      <c r="SDZ423" s="505"/>
      <c r="SEA423" s="505"/>
      <c r="SEB423" s="505"/>
      <c r="SEC423" s="511"/>
      <c r="SED423" s="512"/>
      <c r="SEE423" s="512"/>
      <c r="SEF423" s="505"/>
      <c r="SEG423" s="505"/>
      <c r="SEH423" s="505"/>
      <c r="SEI423" s="511"/>
      <c r="SEJ423" s="512"/>
      <c r="SEK423" s="512"/>
      <c r="SEL423" s="505"/>
      <c r="SEM423" s="505"/>
      <c r="SEN423" s="505"/>
      <c r="SEO423" s="511"/>
      <c r="SEP423" s="512"/>
      <c r="SEQ423" s="512"/>
      <c r="SER423" s="505"/>
      <c r="SES423" s="505"/>
      <c r="SET423" s="505"/>
      <c r="SEU423" s="511"/>
      <c r="SEV423" s="512"/>
      <c r="SEW423" s="512"/>
      <c r="SEX423" s="505"/>
      <c r="SEY423" s="505"/>
      <c r="SEZ423" s="505"/>
      <c r="SFA423" s="511"/>
      <c r="SFB423" s="512"/>
      <c r="SFC423" s="512"/>
      <c r="SFD423" s="505"/>
      <c r="SFE423" s="505"/>
      <c r="SFF423" s="505"/>
      <c r="SFG423" s="511"/>
      <c r="SFH423" s="512"/>
      <c r="SFI423" s="512"/>
      <c r="SFJ423" s="505"/>
      <c r="SFK423" s="505"/>
      <c r="SFL423" s="505"/>
      <c r="SFM423" s="511"/>
      <c r="SFN423" s="512"/>
      <c r="SFO423" s="512"/>
      <c r="SFP423" s="505"/>
      <c r="SFQ423" s="505"/>
      <c r="SFR423" s="505"/>
      <c r="SFS423" s="511"/>
      <c r="SFT423" s="512"/>
      <c r="SFU423" s="512"/>
      <c r="SFV423" s="505"/>
      <c r="SFW423" s="505"/>
      <c r="SFX423" s="505"/>
      <c r="SFY423" s="511"/>
      <c r="SFZ423" s="512"/>
      <c r="SGA423" s="512"/>
      <c r="SGB423" s="505"/>
      <c r="SGC423" s="505"/>
      <c r="SGD423" s="505"/>
      <c r="SGE423" s="511"/>
      <c r="SGF423" s="512"/>
      <c r="SGG423" s="512"/>
      <c r="SGH423" s="505"/>
      <c r="SGI423" s="505"/>
      <c r="SGJ423" s="505"/>
      <c r="SGK423" s="511"/>
      <c r="SGL423" s="512"/>
      <c r="SGM423" s="512"/>
      <c r="SGN423" s="505"/>
      <c r="SGO423" s="505"/>
      <c r="SGP423" s="505"/>
      <c r="SGQ423" s="511"/>
      <c r="SGR423" s="512"/>
      <c r="SGS423" s="512"/>
      <c r="SGT423" s="505"/>
      <c r="SGU423" s="505"/>
      <c r="SGV423" s="505"/>
      <c r="SGW423" s="511"/>
      <c r="SGX423" s="512"/>
      <c r="SGY423" s="512"/>
      <c r="SGZ423" s="505"/>
      <c r="SHA423" s="505"/>
      <c r="SHB423" s="505"/>
      <c r="SHC423" s="511"/>
      <c r="SHD423" s="512"/>
      <c r="SHE423" s="512"/>
      <c r="SHF423" s="505"/>
      <c r="SHG423" s="505"/>
      <c r="SHH423" s="505"/>
      <c r="SHI423" s="511"/>
      <c r="SHJ423" s="512"/>
      <c r="SHK423" s="512"/>
      <c r="SHL423" s="505"/>
      <c r="SHM423" s="505"/>
      <c r="SHN423" s="505"/>
      <c r="SHO423" s="511"/>
      <c r="SHP423" s="512"/>
      <c r="SHQ423" s="512"/>
      <c r="SHR423" s="505"/>
      <c r="SHS423" s="505"/>
      <c r="SHT423" s="505"/>
      <c r="SHU423" s="511"/>
      <c r="SHV423" s="512"/>
      <c r="SHW423" s="512"/>
      <c r="SHX423" s="505"/>
      <c r="SHY423" s="505"/>
      <c r="SHZ423" s="505"/>
      <c r="SIA423" s="511"/>
      <c r="SIB423" s="512"/>
      <c r="SIC423" s="512"/>
      <c r="SID423" s="505"/>
      <c r="SIE423" s="505"/>
      <c r="SIF423" s="505"/>
      <c r="SIG423" s="511"/>
      <c r="SIH423" s="512"/>
      <c r="SII423" s="512"/>
      <c r="SIJ423" s="505"/>
      <c r="SIK423" s="505"/>
      <c r="SIL423" s="505"/>
      <c r="SIM423" s="511"/>
      <c r="SIN423" s="512"/>
      <c r="SIO423" s="512"/>
      <c r="SIP423" s="505"/>
      <c r="SIQ423" s="505"/>
      <c r="SIR423" s="505"/>
      <c r="SIS423" s="511"/>
      <c r="SIT423" s="512"/>
      <c r="SIU423" s="512"/>
      <c r="SIV423" s="505"/>
      <c r="SIW423" s="505"/>
      <c r="SIX423" s="505"/>
      <c r="SIY423" s="511"/>
      <c r="SIZ423" s="512"/>
      <c r="SJA423" s="512"/>
      <c r="SJB423" s="505"/>
      <c r="SJC423" s="505"/>
      <c r="SJD423" s="505"/>
      <c r="SJE423" s="511"/>
      <c r="SJF423" s="512"/>
      <c r="SJG423" s="512"/>
      <c r="SJH423" s="505"/>
      <c r="SJI423" s="505"/>
      <c r="SJJ423" s="505"/>
      <c r="SJK423" s="511"/>
      <c r="SJL423" s="512"/>
      <c r="SJM423" s="512"/>
      <c r="SJN423" s="505"/>
      <c r="SJO423" s="505"/>
      <c r="SJP423" s="505"/>
      <c r="SJQ423" s="511"/>
      <c r="SJR423" s="512"/>
      <c r="SJS423" s="512"/>
      <c r="SJT423" s="505"/>
      <c r="SJU423" s="505"/>
      <c r="SJV423" s="505"/>
      <c r="SJW423" s="511"/>
      <c r="SJX423" s="512"/>
      <c r="SJY423" s="512"/>
      <c r="SJZ423" s="505"/>
      <c r="SKA423" s="505"/>
      <c r="SKB423" s="505"/>
      <c r="SKC423" s="511"/>
      <c r="SKD423" s="512"/>
      <c r="SKE423" s="512"/>
      <c r="SKF423" s="505"/>
      <c r="SKG423" s="505"/>
      <c r="SKH423" s="505"/>
      <c r="SKI423" s="511"/>
      <c r="SKJ423" s="512"/>
      <c r="SKK423" s="512"/>
      <c r="SKL423" s="505"/>
      <c r="SKM423" s="505"/>
      <c r="SKN423" s="505"/>
      <c r="SKO423" s="511"/>
      <c r="SKP423" s="512"/>
      <c r="SKQ423" s="512"/>
      <c r="SKR423" s="505"/>
      <c r="SKS423" s="505"/>
      <c r="SKT423" s="505"/>
      <c r="SKU423" s="511"/>
      <c r="SKV423" s="512"/>
      <c r="SKW423" s="512"/>
      <c r="SKX423" s="505"/>
      <c r="SKY423" s="505"/>
      <c r="SKZ423" s="505"/>
      <c r="SLA423" s="511"/>
      <c r="SLB423" s="512"/>
      <c r="SLC423" s="512"/>
      <c r="SLD423" s="505"/>
      <c r="SLE423" s="505"/>
      <c r="SLF423" s="505"/>
      <c r="SLG423" s="511"/>
      <c r="SLH423" s="512"/>
      <c r="SLI423" s="512"/>
      <c r="SLJ423" s="505"/>
      <c r="SLK423" s="505"/>
      <c r="SLL423" s="505"/>
      <c r="SLM423" s="511"/>
      <c r="SLN423" s="512"/>
      <c r="SLO423" s="512"/>
      <c r="SLP423" s="505"/>
      <c r="SLQ423" s="505"/>
      <c r="SLR423" s="505"/>
      <c r="SLS423" s="511"/>
      <c r="SLT423" s="512"/>
      <c r="SLU423" s="512"/>
      <c r="SLV423" s="505"/>
      <c r="SLW423" s="505"/>
      <c r="SLX423" s="505"/>
      <c r="SLY423" s="511"/>
      <c r="SLZ423" s="512"/>
      <c r="SMA423" s="512"/>
      <c r="SMB423" s="505"/>
      <c r="SMC423" s="505"/>
      <c r="SMD423" s="505"/>
      <c r="SME423" s="511"/>
      <c r="SMF423" s="512"/>
      <c r="SMG423" s="512"/>
      <c r="SMH423" s="505"/>
      <c r="SMI423" s="505"/>
      <c r="SMJ423" s="505"/>
      <c r="SMK423" s="511"/>
      <c r="SML423" s="512"/>
      <c r="SMM423" s="512"/>
      <c r="SMN423" s="505"/>
      <c r="SMO423" s="505"/>
      <c r="SMP423" s="505"/>
      <c r="SMQ423" s="511"/>
      <c r="SMR423" s="512"/>
      <c r="SMS423" s="512"/>
      <c r="SMT423" s="505"/>
      <c r="SMU423" s="505"/>
      <c r="SMV423" s="505"/>
      <c r="SMW423" s="511"/>
      <c r="SMX423" s="512"/>
      <c r="SMY423" s="512"/>
      <c r="SMZ423" s="505"/>
      <c r="SNA423" s="505"/>
      <c r="SNB423" s="505"/>
      <c r="SNC423" s="511"/>
      <c r="SND423" s="512"/>
      <c r="SNE423" s="512"/>
      <c r="SNF423" s="505"/>
      <c r="SNG423" s="505"/>
      <c r="SNH423" s="505"/>
      <c r="SNI423" s="511"/>
      <c r="SNJ423" s="512"/>
      <c r="SNK423" s="512"/>
      <c r="SNL423" s="505"/>
      <c r="SNM423" s="505"/>
      <c r="SNN423" s="505"/>
      <c r="SNO423" s="511"/>
      <c r="SNP423" s="512"/>
      <c r="SNQ423" s="512"/>
      <c r="SNR423" s="505"/>
      <c r="SNS423" s="505"/>
      <c r="SNT423" s="505"/>
      <c r="SNU423" s="511"/>
      <c r="SNV423" s="512"/>
      <c r="SNW423" s="512"/>
      <c r="SNX423" s="505"/>
      <c r="SNY423" s="505"/>
      <c r="SNZ423" s="505"/>
      <c r="SOA423" s="511"/>
      <c r="SOB423" s="512"/>
      <c r="SOC423" s="512"/>
      <c r="SOD423" s="505"/>
      <c r="SOE423" s="505"/>
      <c r="SOF423" s="505"/>
      <c r="SOG423" s="511"/>
      <c r="SOH423" s="512"/>
      <c r="SOI423" s="512"/>
      <c r="SOJ423" s="505"/>
      <c r="SOK423" s="505"/>
      <c r="SOL423" s="505"/>
      <c r="SOM423" s="511"/>
      <c r="SON423" s="512"/>
      <c r="SOO423" s="512"/>
      <c r="SOP423" s="505"/>
      <c r="SOQ423" s="505"/>
      <c r="SOR423" s="505"/>
      <c r="SOS423" s="511"/>
      <c r="SOT423" s="512"/>
      <c r="SOU423" s="512"/>
      <c r="SOV423" s="505"/>
      <c r="SOW423" s="505"/>
      <c r="SOX423" s="505"/>
      <c r="SOY423" s="511"/>
      <c r="SOZ423" s="512"/>
      <c r="SPA423" s="512"/>
      <c r="SPB423" s="505"/>
      <c r="SPC423" s="505"/>
      <c r="SPD423" s="505"/>
      <c r="SPE423" s="511"/>
      <c r="SPF423" s="512"/>
      <c r="SPG423" s="512"/>
      <c r="SPH423" s="505"/>
      <c r="SPI423" s="505"/>
      <c r="SPJ423" s="505"/>
      <c r="SPK423" s="511"/>
      <c r="SPL423" s="512"/>
      <c r="SPM423" s="512"/>
      <c r="SPN423" s="505"/>
      <c r="SPO423" s="505"/>
      <c r="SPP423" s="505"/>
      <c r="SPQ423" s="511"/>
      <c r="SPR423" s="512"/>
      <c r="SPS423" s="512"/>
      <c r="SPT423" s="505"/>
      <c r="SPU423" s="505"/>
      <c r="SPV423" s="505"/>
      <c r="SPW423" s="511"/>
      <c r="SPX423" s="512"/>
      <c r="SPY423" s="512"/>
      <c r="SPZ423" s="505"/>
      <c r="SQA423" s="505"/>
      <c r="SQB423" s="505"/>
      <c r="SQC423" s="511"/>
      <c r="SQD423" s="512"/>
      <c r="SQE423" s="512"/>
      <c r="SQF423" s="505"/>
      <c r="SQG423" s="505"/>
      <c r="SQH423" s="505"/>
      <c r="SQI423" s="511"/>
      <c r="SQJ423" s="512"/>
      <c r="SQK423" s="512"/>
      <c r="SQL423" s="505"/>
      <c r="SQM423" s="505"/>
      <c r="SQN423" s="505"/>
      <c r="SQO423" s="511"/>
      <c r="SQP423" s="512"/>
      <c r="SQQ423" s="512"/>
      <c r="SQR423" s="505"/>
      <c r="SQS423" s="505"/>
      <c r="SQT423" s="505"/>
      <c r="SQU423" s="511"/>
      <c r="SQV423" s="512"/>
      <c r="SQW423" s="512"/>
      <c r="SQX423" s="505"/>
      <c r="SQY423" s="505"/>
      <c r="SQZ423" s="505"/>
      <c r="SRA423" s="511"/>
      <c r="SRB423" s="512"/>
      <c r="SRC423" s="512"/>
      <c r="SRD423" s="505"/>
      <c r="SRE423" s="505"/>
      <c r="SRF423" s="505"/>
      <c r="SRG423" s="511"/>
      <c r="SRH423" s="512"/>
      <c r="SRI423" s="512"/>
      <c r="SRJ423" s="505"/>
      <c r="SRK423" s="505"/>
      <c r="SRL423" s="505"/>
      <c r="SRM423" s="511"/>
      <c r="SRN423" s="512"/>
      <c r="SRO423" s="512"/>
      <c r="SRP423" s="505"/>
      <c r="SRQ423" s="505"/>
      <c r="SRR423" s="505"/>
      <c r="SRS423" s="511"/>
      <c r="SRT423" s="512"/>
      <c r="SRU423" s="512"/>
      <c r="SRV423" s="505"/>
      <c r="SRW423" s="505"/>
      <c r="SRX423" s="505"/>
      <c r="SRY423" s="511"/>
      <c r="SRZ423" s="512"/>
      <c r="SSA423" s="512"/>
      <c r="SSB423" s="505"/>
      <c r="SSC423" s="505"/>
      <c r="SSD423" s="505"/>
      <c r="SSE423" s="511"/>
      <c r="SSF423" s="512"/>
      <c r="SSG423" s="512"/>
      <c r="SSH423" s="505"/>
      <c r="SSI423" s="505"/>
      <c r="SSJ423" s="505"/>
      <c r="SSK423" s="511"/>
      <c r="SSL423" s="512"/>
      <c r="SSM423" s="512"/>
      <c r="SSN423" s="505"/>
      <c r="SSO423" s="505"/>
      <c r="SSP423" s="505"/>
      <c r="SSQ423" s="511"/>
      <c r="SSR423" s="512"/>
      <c r="SSS423" s="512"/>
      <c r="SST423" s="505"/>
      <c r="SSU423" s="505"/>
      <c r="SSV423" s="505"/>
      <c r="SSW423" s="511"/>
      <c r="SSX423" s="512"/>
      <c r="SSY423" s="512"/>
      <c r="SSZ423" s="505"/>
      <c r="STA423" s="505"/>
      <c r="STB423" s="505"/>
      <c r="STC423" s="511"/>
      <c r="STD423" s="512"/>
      <c r="STE423" s="512"/>
      <c r="STF423" s="505"/>
      <c r="STG423" s="505"/>
      <c r="STH423" s="505"/>
      <c r="STI423" s="511"/>
      <c r="STJ423" s="512"/>
      <c r="STK423" s="512"/>
      <c r="STL423" s="505"/>
      <c r="STM423" s="505"/>
      <c r="STN423" s="505"/>
      <c r="STO423" s="511"/>
      <c r="STP423" s="512"/>
      <c r="STQ423" s="512"/>
      <c r="STR423" s="505"/>
      <c r="STS423" s="505"/>
      <c r="STT423" s="505"/>
      <c r="STU423" s="511"/>
      <c r="STV423" s="512"/>
      <c r="STW423" s="512"/>
      <c r="STX423" s="505"/>
      <c r="STY423" s="505"/>
      <c r="STZ423" s="505"/>
      <c r="SUA423" s="511"/>
      <c r="SUB423" s="512"/>
      <c r="SUC423" s="512"/>
      <c r="SUD423" s="505"/>
      <c r="SUE423" s="505"/>
      <c r="SUF423" s="505"/>
      <c r="SUG423" s="511"/>
      <c r="SUH423" s="512"/>
      <c r="SUI423" s="512"/>
      <c r="SUJ423" s="505"/>
      <c r="SUK423" s="505"/>
      <c r="SUL423" s="505"/>
      <c r="SUM423" s="511"/>
      <c r="SUN423" s="512"/>
      <c r="SUO423" s="512"/>
      <c r="SUP423" s="505"/>
      <c r="SUQ423" s="505"/>
      <c r="SUR423" s="505"/>
      <c r="SUS423" s="511"/>
      <c r="SUT423" s="512"/>
      <c r="SUU423" s="512"/>
      <c r="SUV423" s="505"/>
      <c r="SUW423" s="505"/>
      <c r="SUX423" s="505"/>
      <c r="SUY423" s="511"/>
      <c r="SUZ423" s="512"/>
      <c r="SVA423" s="512"/>
      <c r="SVB423" s="505"/>
      <c r="SVC423" s="505"/>
      <c r="SVD423" s="505"/>
      <c r="SVE423" s="511"/>
      <c r="SVF423" s="512"/>
      <c r="SVG423" s="512"/>
      <c r="SVH423" s="505"/>
      <c r="SVI423" s="505"/>
      <c r="SVJ423" s="505"/>
      <c r="SVK423" s="511"/>
      <c r="SVL423" s="512"/>
      <c r="SVM423" s="512"/>
      <c r="SVN423" s="505"/>
      <c r="SVO423" s="505"/>
      <c r="SVP423" s="505"/>
      <c r="SVQ423" s="511"/>
      <c r="SVR423" s="512"/>
      <c r="SVS423" s="512"/>
      <c r="SVT423" s="505"/>
      <c r="SVU423" s="505"/>
      <c r="SVV423" s="505"/>
      <c r="SVW423" s="511"/>
      <c r="SVX423" s="512"/>
      <c r="SVY423" s="512"/>
      <c r="SVZ423" s="505"/>
      <c r="SWA423" s="505"/>
      <c r="SWB423" s="505"/>
      <c r="SWC423" s="511"/>
      <c r="SWD423" s="512"/>
      <c r="SWE423" s="512"/>
      <c r="SWF423" s="505"/>
      <c r="SWG423" s="505"/>
      <c r="SWH423" s="505"/>
      <c r="SWI423" s="511"/>
      <c r="SWJ423" s="512"/>
      <c r="SWK423" s="512"/>
      <c r="SWL423" s="505"/>
      <c r="SWM423" s="505"/>
      <c r="SWN423" s="505"/>
      <c r="SWO423" s="511"/>
      <c r="SWP423" s="512"/>
      <c r="SWQ423" s="512"/>
      <c r="SWR423" s="505"/>
      <c r="SWS423" s="505"/>
      <c r="SWT423" s="505"/>
      <c r="SWU423" s="511"/>
      <c r="SWV423" s="512"/>
      <c r="SWW423" s="512"/>
      <c r="SWX423" s="505"/>
      <c r="SWY423" s="505"/>
      <c r="SWZ423" s="505"/>
      <c r="SXA423" s="511"/>
      <c r="SXB423" s="512"/>
      <c r="SXC423" s="512"/>
      <c r="SXD423" s="505"/>
      <c r="SXE423" s="505"/>
      <c r="SXF423" s="505"/>
      <c r="SXG423" s="511"/>
      <c r="SXH423" s="512"/>
      <c r="SXI423" s="512"/>
      <c r="SXJ423" s="505"/>
      <c r="SXK423" s="505"/>
      <c r="SXL423" s="505"/>
      <c r="SXM423" s="511"/>
      <c r="SXN423" s="512"/>
      <c r="SXO423" s="512"/>
      <c r="SXP423" s="505"/>
      <c r="SXQ423" s="505"/>
      <c r="SXR423" s="505"/>
      <c r="SXS423" s="511"/>
      <c r="SXT423" s="512"/>
      <c r="SXU423" s="512"/>
      <c r="SXV423" s="505"/>
      <c r="SXW423" s="505"/>
      <c r="SXX423" s="505"/>
      <c r="SXY423" s="511"/>
      <c r="SXZ423" s="512"/>
      <c r="SYA423" s="512"/>
      <c r="SYB423" s="505"/>
      <c r="SYC423" s="505"/>
      <c r="SYD423" s="505"/>
      <c r="SYE423" s="511"/>
      <c r="SYF423" s="512"/>
      <c r="SYG423" s="512"/>
      <c r="SYH423" s="505"/>
      <c r="SYI423" s="505"/>
      <c r="SYJ423" s="505"/>
      <c r="SYK423" s="511"/>
      <c r="SYL423" s="512"/>
      <c r="SYM423" s="512"/>
      <c r="SYN423" s="505"/>
      <c r="SYO423" s="505"/>
      <c r="SYP423" s="505"/>
      <c r="SYQ423" s="511"/>
      <c r="SYR423" s="512"/>
      <c r="SYS423" s="512"/>
      <c r="SYT423" s="505"/>
      <c r="SYU423" s="505"/>
      <c r="SYV423" s="505"/>
      <c r="SYW423" s="511"/>
      <c r="SYX423" s="512"/>
      <c r="SYY423" s="512"/>
      <c r="SYZ423" s="505"/>
      <c r="SZA423" s="505"/>
      <c r="SZB423" s="505"/>
      <c r="SZC423" s="511"/>
      <c r="SZD423" s="512"/>
      <c r="SZE423" s="512"/>
      <c r="SZF423" s="505"/>
      <c r="SZG423" s="505"/>
      <c r="SZH423" s="505"/>
      <c r="SZI423" s="511"/>
      <c r="SZJ423" s="512"/>
      <c r="SZK423" s="512"/>
      <c r="SZL423" s="505"/>
      <c r="SZM423" s="505"/>
      <c r="SZN423" s="505"/>
      <c r="SZO423" s="511"/>
      <c r="SZP423" s="512"/>
      <c r="SZQ423" s="512"/>
      <c r="SZR423" s="505"/>
      <c r="SZS423" s="505"/>
      <c r="SZT423" s="505"/>
      <c r="SZU423" s="511"/>
      <c r="SZV423" s="512"/>
      <c r="SZW423" s="512"/>
      <c r="SZX423" s="505"/>
      <c r="SZY423" s="505"/>
      <c r="SZZ423" s="505"/>
      <c r="TAA423" s="511"/>
      <c r="TAB423" s="512"/>
      <c r="TAC423" s="512"/>
      <c r="TAD423" s="505"/>
      <c r="TAE423" s="505"/>
      <c r="TAF423" s="505"/>
      <c r="TAG423" s="511"/>
      <c r="TAH423" s="512"/>
      <c r="TAI423" s="512"/>
      <c r="TAJ423" s="505"/>
      <c r="TAK423" s="505"/>
      <c r="TAL423" s="505"/>
      <c r="TAM423" s="511"/>
      <c r="TAN423" s="512"/>
      <c r="TAO423" s="512"/>
      <c r="TAP423" s="505"/>
      <c r="TAQ423" s="505"/>
      <c r="TAR423" s="505"/>
      <c r="TAS423" s="511"/>
      <c r="TAT423" s="512"/>
      <c r="TAU423" s="512"/>
      <c r="TAV423" s="505"/>
      <c r="TAW423" s="505"/>
      <c r="TAX423" s="505"/>
      <c r="TAY423" s="511"/>
      <c r="TAZ423" s="512"/>
      <c r="TBA423" s="512"/>
      <c r="TBB423" s="505"/>
      <c r="TBC423" s="505"/>
      <c r="TBD423" s="505"/>
      <c r="TBE423" s="511"/>
      <c r="TBF423" s="512"/>
      <c r="TBG423" s="512"/>
      <c r="TBH423" s="505"/>
      <c r="TBI423" s="505"/>
      <c r="TBJ423" s="505"/>
      <c r="TBK423" s="511"/>
      <c r="TBL423" s="512"/>
      <c r="TBM423" s="512"/>
      <c r="TBN423" s="505"/>
      <c r="TBO423" s="505"/>
      <c r="TBP423" s="505"/>
      <c r="TBQ423" s="511"/>
      <c r="TBR423" s="512"/>
      <c r="TBS423" s="512"/>
      <c r="TBT423" s="505"/>
      <c r="TBU423" s="505"/>
      <c r="TBV423" s="505"/>
      <c r="TBW423" s="511"/>
      <c r="TBX423" s="512"/>
      <c r="TBY423" s="512"/>
      <c r="TBZ423" s="505"/>
      <c r="TCA423" s="505"/>
      <c r="TCB423" s="505"/>
      <c r="TCC423" s="511"/>
      <c r="TCD423" s="512"/>
      <c r="TCE423" s="512"/>
      <c r="TCF423" s="505"/>
      <c r="TCG423" s="505"/>
      <c r="TCH423" s="505"/>
      <c r="TCI423" s="511"/>
      <c r="TCJ423" s="512"/>
      <c r="TCK423" s="512"/>
      <c r="TCL423" s="505"/>
      <c r="TCM423" s="505"/>
      <c r="TCN423" s="505"/>
      <c r="TCO423" s="511"/>
      <c r="TCP423" s="512"/>
      <c r="TCQ423" s="512"/>
      <c r="TCR423" s="505"/>
      <c r="TCS423" s="505"/>
      <c r="TCT423" s="505"/>
      <c r="TCU423" s="511"/>
      <c r="TCV423" s="512"/>
      <c r="TCW423" s="512"/>
      <c r="TCX423" s="505"/>
      <c r="TCY423" s="505"/>
      <c r="TCZ423" s="505"/>
      <c r="TDA423" s="511"/>
      <c r="TDB423" s="512"/>
      <c r="TDC423" s="512"/>
      <c r="TDD423" s="505"/>
      <c r="TDE423" s="505"/>
      <c r="TDF423" s="505"/>
      <c r="TDG423" s="511"/>
      <c r="TDH423" s="512"/>
      <c r="TDI423" s="512"/>
      <c r="TDJ423" s="505"/>
      <c r="TDK423" s="505"/>
      <c r="TDL423" s="505"/>
      <c r="TDM423" s="511"/>
      <c r="TDN423" s="512"/>
      <c r="TDO423" s="512"/>
      <c r="TDP423" s="505"/>
      <c r="TDQ423" s="505"/>
      <c r="TDR423" s="505"/>
      <c r="TDS423" s="511"/>
      <c r="TDT423" s="512"/>
      <c r="TDU423" s="512"/>
      <c r="TDV423" s="505"/>
      <c r="TDW423" s="505"/>
      <c r="TDX423" s="505"/>
      <c r="TDY423" s="511"/>
      <c r="TDZ423" s="512"/>
      <c r="TEA423" s="512"/>
      <c r="TEB423" s="505"/>
      <c r="TEC423" s="505"/>
      <c r="TED423" s="505"/>
      <c r="TEE423" s="511"/>
      <c r="TEF423" s="512"/>
      <c r="TEG423" s="512"/>
      <c r="TEH423" s="505"/>
      <c r="TEI423" s="505"/>
      <c r="TEJ423" s="505"/>
      <c r="TEK423" s="511"/>
      <c r="TEL423" s="512"/>
      <c r="TEM423" s="512"/>
      <c r="TEN423" s="505"/>
      <c r="TEO423" s="505"/>
      <c r="TEP423" s="505"/>
      <c r="TEQ423" s="511"/>
      <c r="TER423" s="512"/>
      <c r="TES423" s="512"/>
      <c r="TET423" s="505"/>
      <c r="TEU423" s="505"/>
      <c r="TEV423" s="505"/>
      <c r="TEW423" s="511"/>
      <c r="TEX423" s="512"/>
      <c r="TEY423" s="512"/>
      <c r="TEZ423" s="505"/>
      <c r="TFA423" s="505"/>
      <c r="TFB423" s="505"/>
      <c r="TFC423" s="511"/>
      <c r="TFD423" s="512"/>
      <c r="TFE423" s="512"/>
      <c r="TFF423" s="505"/>
      <c r="TFG423" s="505"/>
      <c r="TFH423" s="505"/>
      <c r="TFI423" s="511"/>
      <c r="TFJ423" s="512"/>
      <c r="TFK423" s="512"/>
      <c r="TFL423" s="505"/>
      <c r="TFM423" s="505"/>
      <c r="TFN423" s="505"/>
      <c r="TFO423" s="511"/>
      <c r="TFP423" s="512"/>
      <c r="TFQ423" s="512"/>
      <c r="TFR423" s="505"/>
      <c r="TFS423" s="505"/>
      <c r="TFT423" s="505"/>
      <c r="TFU423" s="511"/>
      <c r="TFV423" s="512"/>
      <c r="TFW423" s="512"/>
      <c r="TFX423" s="505"/>
      <c r="TFY423" s="505"/>
      <c r="TFZ423" s="505"/>
      <c r="TGA423" s="511"/>
      <c r="TGB423" s="512"/>
      <c r="TGC423" s="512"/>
      <c r="TGD423" s="505"/>
      <c r="TGE423" s="505"/>
      <c r="TGF423" s="505"/>
      <c r="TGG423" s="511"/>
      <c r="TGH423" s="512"/>
      <c r="TGI423" s="512"/>
      <c r="TGJ423" s="505"/>
      <c r="TGK423" s="505"/>
      <c r="TGL423" s="505"/>
      <c r="TGM423" s="511"/>
      <c r="TGN423" s="512"/>
      <c r="TGO423" s="512"/>
      <c r="TGP423" s="505"/>
      <c r="TGQ423" s="505"/>
      <c r="TGR423" s="505"/>
      <c r="TGS423" s="511"/>
      <c r="TGT423" s="512"/>
      <c r="TGU423" s="512"/>
      <c r="TGV423" s="505"/>
      <c r="TGW423" s="505"/>
      <c r="TGX423" s="505"/>
      <c r="TGY423" s="511"/>
      <c r="TGZ423" s="512"/>
      <c r="THA423" s="512"/>
      <c r="THB423" s="505"/>
      <c r="THC423" s="505"/>
      <c r="THD423" s="505"/>
      <c r="THE423" s="511"/>
      <c r="THF423" s="512"/>
      <c r="THG423" s="512"/>
      <c r="THH423" s="505"/>
      <c r="THI423" s="505"/>
      <c r="THJ423" s="505"/>
      <c r="THK423" s="511"/>
      <c r="THL423" s="512"/>
      <c r="THM423" s="512"/>
      <c r="THN423" s="505"/>
      <c r="THO423" s="505"/>
      <c r="THP423" s="505"/>
      <c r="THQ423" s="511"/>
      <c r="THR423" s="512"/>
      <c r="THS423" s="512"/>
      <c r="THT423" s="505"/>
      <c r="THU423" s="505"/>
      <c r="THV423" s="505"/>
      <c r="THW423" s="511"/>
      <c r="THX423" s="512"/>
      <c r="THY423" s="512"/>
      <c r="THZ423" s="505"/>
      <c r="TIA423" s="505"/>
      <c r="TIB423" s="505"/>
      <c r="TIC423" s="511"/>
      <c r="TID423" s="512"/>
      <c r="TIE423" s="512"/>
      <c r="TIF423" s="505"/>
      <c r="TIG423" s="505"/>
      <c r="TIH423" s="505"/>
      <c r="TII423" s="511"/>
      <c r="TIJ423" s="512"/>
      <c r="TIK423" s="512"/>
      <c r="TIL423" s="505"/>
      <c r="TIM423" s="505"/>
      <c r="TIN423" s="505"/>
      <c r="TIO423" s="511"/>
      <c r="TIP423" s="512"/>
      <c r="TIQ423" s="512"/>
      <c r="TIR423" s="505"/>
      <c r="TIS423" s="505"/>
      <c r="TIT423" s="505"/>
      <c r="TIU423" s="511"/>
      <c r="TIV423" s="512"/>
      <c r="TIW423" s="512"/>
      <c r="TIX423" s="505"/>
      <c r="TIY423" s="505"/>
      <c r="TIZ423" s="505"/>
      <c r="TJA423" s="511"/>
      <c r="TJB423" s="512"/>
      <c r="TJC423" s="512"/>
      <c r="TJD423" s="505"/>
      <c r="TJE423" s="505"/>
      <c r="TJF423" s="505"/>
      <c r="TJG423" s="511"/>
      <c r="TJH423" s="512"/>
      <c r="TJI423" s="512"/>
      <c r="TJJ423" s="505"/>
      <c r="TJK423" s="505"/>
      <c r="TJL423" s="505"/>
      <c r="TJM423" s="511"/>
      <c r="TJN423" s="512"/>
      <c r="TJO423" s="512"/>
      <c r="TJP423" s="505"/>
      <c r="TJQ423" s="505"/>
      <c r="TJR423" s="505"/>
      <c r="TJS423" s="511"/>
      <c r="TJT423" s="512"/>
      <c r="TJU423" s="512"/>
      <c r="TJV423" s="505"/>
      <c r="TJW423" s="505"/>
      <c r="TJX423" s="505"/>
      <c r="TJY423" s="511"/>
      <c r="TJZ423" s="512"/>
      <c r="TKA423" s="512"/>
      <c r="TKB423" s="505"/>
      <c r="TKC423" s="505"/>
      <c r="TKD423" s="505"/>
      <c r="TKE423" s="511"/>
      <c r="TKF423" s="512"/>
      <c r="TKG423" s="512"/>
      <c r="TKH423" s="505"/>
      <c r="TKI423" s="505"/>
      <c r="TKJ423" s="505"/>
      <c r="TKK423" s="511"/>
      <c r="TKL423" s="512"/>
      <c r="TKM423" s="512"/>
      <c r="TKN423" s="505"/>
      <c r="TKO423" s="505"/>
      <c r="TKP423" s="505"/>
      <c r="TKQ423" s="511"/>
      <c r="TKR423" s="512"/>
      <c r="TKS423" s="512"/>
      <c r="TKT423" s="505"/>
      <c r="TKU423" s="505"/>
      <c r="TKV423" s="505"/>
      <c r="TKW423" s="511"/>
      <c r="TKX423" s="512"/>
      <c r="TKY423" s="512"/>
      <c r="TKZ423" s="505"/>
      <c r="TLA423" s="505"/>
      <c r="TLB423" s="505"/>
      <c r="TLC423" s="511"/>
      <c r="TLD423" s="512"/>
      <c r="TLE423" s="512"/>
      <c r="TLF423" s="505"/>
      <c r="TLG423" s="505"/>
      <c r="TLH423" s="505"/>
      <c r="TLI423" s="511"/>
      <c r="TLJ423" s="512"/>
      <c r="TLK423" s="512"/>
      <c r="TLL423" s="505"/>
      <c r="TLM423" s="505"/>
      <c r="TLN423" s="505"/>
      <c r="TLO423" s="511"/>
      <c r="TLP423" s="512"/>
      <c r="TLQ423" s="512"/>
      <c r="TLR423" s="505"/>
      <c r="TLS423" s="505"/>
      <c r="TLT423" s="505"/>
      <c r="TLU423" s="511"/>
      <c r="TLV423" s="512"/>
      <c r="TLW423" s="512"/>
      <c r="TLX423" s="505"/>
      <c r="TLY423" s="505"/>
      <c r="TLZ423" s="505"/>
      <c r="TMA423" s="511"/>
      <c r="TMB423" s="512"/>
      <c r="TMC423" s="512"/>
      <c r="TMD423" s="505"/>
      <c r="TME423" s="505"/>
      <c r="TMF423" s="505"/>
      <c r="TMG423" s="511"/>
      <c r="TMH423" s="512"/>
      <c r="TMI423" s="512"/>
      <c r="TMJ423" s="505"/>
      <c r="TMK423" s="505"/>
      <c r="TML423" s="505"/>
      <c r="TMM423" s="511"/>
      <c r="TMN423" s="512"/>
      <c r="TMO423" s="512"/>
      <c r="TMP423" s="505"/>
      <c r="TMQ423" s="505"/>
      <c r="TMR423" s="505"/>
      <c r="TMS423" s="511"/>
      <c r="TMT423" s="512"/>
      <c r="TMU423" s="512"/>
      <c r="TMV423" s="505"/>
      <c r="TMW423" s="505"/>
      <c r="TMX423" s="505"/>
      <c r="TMY423" s="511"/>
      <c r="TMZ423" s="512"/>
      <c r="TNA423" s="512"/>
      <c r="TNB423" s="505"/>
      <c r="TNC423" s="505"/>
      <c r="TND423" s="505"/>
      <c r="TNE423" s="511"/>
      <c r="TNF423" s="512"/>
      <c r="TNG423" s="512"/>
      <c r="TNH423" s="505"/>
      <c r="TNI423" s="505"/>
      <c r="TNJ423" s="505"/>
      <c r="TNK423" s="511"/>
      <c r="TNL423" s="512"/>
      <c r="TNM423" s="512"/>
      <c r="TNN423" s="505"/>
      <c r="TNO423" s="505"/>
      <c r="TNP423" s="505"/>
      <c r="TNQ423" s="511"/>
      <c r="TNR423" s="512"/>
      <c r="TNS423" s="512"/>
      <c r="TNT423" s="505"/>
      <c r="TNU423" s="505"/>
      <c r="TNV423" s="505"/>
      <c r="TNW423" s="511"/>
      <c r="TNX423" s="512"/>
      <c r="TNY423" s="512"/>
      <c r="TNZ423" s="505"/>
      <c r="TOA423" s="505"/>
      <c r="TOB423" s="505"/>
      <c r="TOC423" s="511"/>
      <c r="TOD423" s="512"/>
      <c r="TOE423" s="512"/>
      <c r="TOF423" s="505"/>
      <c r="TOG423" s="505"/>
      <c r="TOH423" s="505"/>
      <c r="TOI423" s="511"/>
      <c r="TOJ423" s="512"/>
      <c r="TOK423" s="512"/>
      <c r="TOL423" s="505"/>
      <c r="TOM423" s="505"/>
      <c r="TON423" s="505"/>
      <c r="TOO423" s="511"/>
      <c r="TOP423" s="512"/>
      <c r="TOQ423" s="512"/>
      <c r="TOR423" s="505"/>
      <c r="TOS423" s="505"/>
      <c r="TOT423" s="505"/>
      <c r="TOU423" s="511"/>
      <c r="TOV423" s="512"/>
      <c r="TOW423" s="512"/>
      <c r="TOX423" s="505"/>
      <c r="TOY423" s="505"/>
      <c r="TOZ423" s="505"/>
      <c r="TPA423" s="511"/>
      <c r="TPB423" s="512"/>
      <c r="TPC423" s="512"/>
      <c r="TPD423" s="505"/>
      <c r="TPE423" s="505"/>
      <c r="TPF423" s="505"/>
      <c r="TPG423" s="511"/>
      <c r="TPH423" s="512"/>
      <c r="TPI423" s="512"/>
      <c r="TPJ423" s="505"/>
      <c r="TPK423" s="505"/>
      <c r="TPL423" s="505"/>
      <c r="TPM423" s="511"/>
      <c r="TPN423" s="512"/>
      <c r="TPO423" s="512"/>
      <c r="TPP423" s="505"/>
      <c r="TPQ423" s="505"/>
      <c r="TPR423" s="505"/>
      <c r="TPS423" s="511"/>
      <c r="TPT423" s="512"/>
      <c r="TPU423" s="512"/>
      <c r="TPV423" s="505"/>
      <c r="TPW423" s="505"/>
      <c r="TPX423" s="505"/>
      <c r="TPY423" s="511"/>
      <c r="TPZ423" s="512"/>
      <c r="TQA423" s="512"/>
      <c r="TQB423" s="505"/>
      <c r="TQC423" s="505"/>
      <c r="TQD423" s="505"/>
      <c r="TQE423" s="511"/>
      <c r="TQF423" s="512"/>
      <c r="TQG423" s="512"/>
      <c r="TQH423" s="505"/>
      <c r="TQI423" s="505"/>
      <c r="TQJ423" s="505"/>
      <c r="TQK423" s="511"/>
      <c r="TQL423" s="512"/>
      <c r="TQM423" s="512"/>
      <c r="TQN423" s="505"/>
      <c r="TQO423" s="505"/>
      <c r="TQP423" s="505"/>
      <c r="TQQ423" s="511"/>
      <c r="TQR423" s="512"/>
      <c r="TQS423" s="512"/>
      <c r="TQT423" s="505"/>
      <c r="TQU423" s="505"/>
      <c r="TQV423" s="505"/>
      <c r="TQW423" s="511"/>
      <c r="TQX423" s="512"/>
      <c r="TQY423" s="512"/>
      <c r="TQZ423" s="505"/>
      <c r="TRA423" s="505"/>
      <c r="TRB423" s="505"/>
      <c r="TRC423" s="511"/>
      <c r="TRD423" s="512"/>
      <c r="TRE423" s="512"/>
      <c r="TRF423" s="505"/>
      <c r="TRG423" s="505"/>
      <c r="TRH423" s="505"/>
      <c r="TRI423" s="511"/>
      <c r="TRJ423" s="512"/>
      <c r="TRK423" s="512"/>
      <c r="TRL423" s="505"/>
      <c r="TRM423" s="505"/>
      <c r="TRN423" s="505"/>
      <c r="TRO423" s="511"/>
      <c r="TRP423" s="512"/>
      <c r="TRQ423" s="512"/>
      <c r="TRR423" s="505"/>
      <c r="TRS423" s="505"/>
      <c r="TRT423" s="505"/>
      <c r="TRU423" s="511"/>
      <c r="TRV423" s="512"/>
      <c r="TRW423" s="512"/>
      <c r="TRX423" s="505"/>
      <c r="TRY423" s="505"/>
      <c r="TRZ423" s="505"/>
      <c r="TSA423" s="511"/>
      <c r="TSB423" s="512"/>
      <c r="TSC423" s="512"/>
      <c r="TSD423" s="505"/>
      <c r="TSE423" s="505"/>
      <c r="TSF423" s="505"/>
      <c r="TSG423" s="511"/>
      <c r="TSH423" s="512"/>
      <c r="TSI423" s="512"/>
      <c r="TSJ423" s="505"/>
      <c r="TSK423" s="505"/>
      <c r="TSL423" s="505"/>
      <c r="TSM423" s="511"/>
      <c r="TSN423" s="512"/>
      <c r="TSO423" s="512"/>
      <c r="TSP423" s="505"/>
      <c r="TSQ423" s="505"/>
      <c r="TSR423" s="505"/>
      <c r="TSS423" s="511"/>
      <c r="TST423" s="512"/>
      <c r="TSU423" s="512"/>
      <c r="TSV423" s="505"/>
      <c r="TSW423" s="505"/>
      <c r="TSX423" s="505"/>
      <c r="TSY423" s="511"/>
      <c r="TSZ423" s="512"/>
      <c r="TTA423" s="512"/>
      <c r="TTB423" s="505"/>
      <c r="TTC423" s="505"/>
      <c r="TTD423" s="505"/>
      <c r="TTE423" s="511"/>
      <c r="TTF423" s="512"/>
      <c r="TTG423" s="512"/>
      <c r="TTH423" s="505"/>
      <c r="TTI423" s="505"/>
      <c r="TTJ423" s="505"/>
      <c r="TTK423" s="511"/>
      <c r="TTL423" s="512"/>
      <c r="TTM423" s="512"/>
      <c r="TTN423" s="505"/>
      <c r="TTO423" s="505"/>
      <c r="TTP423" s="505"/>
      <c r="TTQ423" s="511"/>
      <c r="TTR423" s="512"/>
      <c r="TTS423" s="512"/>
      <c r="TTT423" s="505"/>
      <c r="TTU423" s="505"/>
      <c r="TTV423" s="505"/>
      <c r="TTW423" s="511"/>
      <c r="TTX423" s="512"/>
      <c r="TTY423" s="512"/>
      <c r="TTZ423" s="505"/>
      <c r="TUA423" s="505"/>
      <c r="TUB423" s="505"/>
      <c r="TUC423" s="511"/>
      <c r="TUD423" s="512"/>
      <c r="TUE423" s="512"/>
      <c r="TUF423" s="505"/>
      <c r="TUG423" s="505"/>
      <c r="TUH423" s="505"/>
      <c r="TUI423" s="511"/>
      <c r="TUJ423" s="512"/>
      <c r="TUK423" s="512"/>
      <c r="TUL423" s="505"/>
      <c r="TUM423" s="505"/>
      <c r="TUN423" s="505"/>
      <c r="TUO423" s="511"/>
      <c r="TUP423" s="512"/>
      <c r="TUQ423" s="512"/>
      <c r="TUR423" s="505"/>
      <c r="TUS423" s="505"/>
      <c r="TUT423" s="505"/>
      <c r="TUU423" s="511"/>
      <c r="TUV423" s="512"/>
      <c r="TUW423" s="512"/>
      <c r="TUX423" s="505"/>
      <c r="TUY423" s="505"/>
      <c r="TUZ423" s="505"/>
      <c r="TVA423" s="511"/>
      <c r="TVB423" s="512"/>
      <c r="TVC423" s="512"/>
      <c r="TVD423" s="505"/>
      <c r="TVE423" s="505"/>
      <c r="TVF423" s="505"/>
      <c r="TVG423" s="511"/>
      <c r="TVH423" s="512"/>
      <c r="TVI423" s="512"/>
      <c r="TVJ423" s="505"/>
      <c r="TVK423" s="505"/>
      <c r="TVL423" s="505"/>
      <c r="TVM423" s="511"/>
      <c r="TVN423" s="512"/>
      <c r="TVO423" s="512"/>
      <c r="TVP423" s="505"/>
      <c r="TVQ423" s="505"/>
      <c r="TVR423" s="505"/>
      <c r="TVS423" s="511"/>
      <c r="TVT423" s="512"/>
      <c r="TVU423" s="512"/>
      <c r="TVV423" s="505"/>
      <c r="TVW423" s="505"/>
      <c r="TVX423" s="505"/>
      <c r="TVY423" s="511"/>
      <c r="TVZ423" s="512"/>
      <c r="TWA423" s="512"/>
      <c r="TWB423" s="505"/>
      <c r="TWC423" s="505"/>
      <c r="TWD423" s="505"/>
      <c r="TWE423" s="511"/>
      <c r="TWF423" s="512"/>
      <c r="TWG423" s="512"/>
      <c r="TWH423" s="505"/>
      <c r="TWI423" s="505"/>
      <c r="TWJ423" s="505"/>
      <c r="TWK423" s="511"/>
      <c r="TWL423" s="512"/>
      <c r="TWM423" s="512"/>
      <c r="TWN423" s="505"/>
      <c r="TWO423" s="505"/>
      <c r="TWP423" s="505"/>
      <c r="TWQ423" s="511"/>
      <c r="TWR423" s="512"/>
      <c r="TWS423" s="512"/>
      <c r="TWT423" s="505"/>
      <c r="TWU423" s="505"/>
      <c r="TWV423" s="505"/>
      <c r="TWW423" s="511"/>
      <c r="TWX423" s="512"/>
      <c r="TWY423" s="512"/>
      <c r="TWZ423" s="505"/>
      <c r="TXA423" s="505"/>
      <c r="TXB423" s="505"/>
      <c r="TXC423" s="511"/>
      <c r="TXD423" s="512"/>
      <c r="TXE423" s="512"/>
      <c r="TXF423" s="505"/>
      <c r="TXG423" s="505"/>
      <c r="TXH423" s="505"/>
      <c r="TXI423" s="511"/>
      <c r="TXJ423" s="512"/>
      <c r="TXK423" s="512"/>
      <c r="TXL423" s="505"/>
      <c r="TXM423" s="505"/>
      <c r="TXN423" s="505"/>
      <c r="TXO423" s="511"/>
      <c r="TXP423" s="512"/>
      <c r="TXQ423" s="512"/>
      <c r="TXR423" s="505"/>
      <c r="TXS423" s="505"/>
      <c r="TXT423" s="505"/>
      <c r="TXU423" s="511"/>
      <c r="TXV423" s="512"/>
      <c r="TXW423" s="512"/>
      <c r="TXX423" s="505"/>
      <c r="TXY423" s="505"/>
      <c r="TXZ423" s="505"/>
      <c r="TYA423" s="511"/>
      <c r="TYB423" s="512"/>
      <c r="TYC423" s="512"/>
      <c r="TYD423" s="505"/>
      <c r="TYE423" s="505"/>
      <c r="TYF423" s="505"/>
      <c r="TYG423" s="511"/>
      <c r="TYH423" s="512"/>
      <c r="TYI423" s="512"/>
      <c r="TYJ423" s="505"/>
      <c r="TYK423" s="505"/>
      <c r="TYL423" s="505"/>
      <c r="TYM423" s="511"/>
      <c r="TYN423" s="512"/>
      <c r="TYO423" s="512"/>
      <c r="TYP423" s="505"/>
      <c r="TYQ423" s="505"/>
      <c r="TYR423" s="505"/>
      <c r="TYS423" s="511"/>
      <c r="TYT423" s="512"/>
      <c r="TYU423" s="512"/>
      <c r="TYV423" s="505"/>
      <c r="TYW423" s="505"/>
      <c r="TYX423" s="505"/>
      <c r="TYY423" s="511"/>
      <c r="TYZ423" s="512"/>
      <c r="TZA423" s="512"/>
      <c r="TZB423" s="505"/>
      <c r="TZC423" s="505"/>
      <c r="TZD423" s="505"/>
      <c r="TZE423" s="511"/>
      <c r="TZF423" s="512"/>
      <c r="TZG423" s="512"/>
      <c r="TZH423" s="505"/>
      <c r="TZI423" s="505"/>
      <c r="TZJ423" s="505"/>
      <c r="TZK423" s="511"/>
      <c r="TZL423" s="512"/>
      <c r="TZM423" s="512"/>
      <c r="TZN423" s="505"/>
      <c r="TZO423" s="505"/>
      <c r="TZP423" s="505"/>
      <c r="TZQ423" s="511"/>
      <c r="TZR423" s="512"/>
      <c r="TZS423" s="512"/>
      <c r="TZT423" s="505"/>
      <c r="TZU423" s="505"/>
      <c r="TZV423" s="505"/>
      <c r="TZW423" s="511"/>
      <c r="TZX423" s="512"/>
      <c r="TZY423" s="512"/>
      <c r="TZZ423" s="505"/>
      <c r="UAA423" s="505"/>
      <c r="UAB423" s="505"/>
      <c r="UAC423" s="511"/>
      <c r="UAD423" s="512"/>
      <c r="UAE423" s="512"/>
      <c r="UAF423" s="505"/>
      <c r="UAG423" s="505"/>
      <c r="UAH423" s="505"/>
      <c r="UAI423" s="511"/>
      <c r="UAJ423" s="512"/>
      <c r="UAK423" s="512"/>
      <c r="UAL423" s="505"/>
      <c r="UAM423" s="505"/>
      <c r="UAN423" s="505"/>
      <c r="UAO423" s="511"/>
      <c r="UAP423" s="512"/>
      <c r="UAQ423" s="512"/>
      <c r="UAR423" s="505"/>
      <c r="UAS423" s="505"/>
      <c r="UAT423" s="505"/>
      <c r="UAU423" s="511"/>
      <c r="UAV423" s="512"/>
      <c r="UAW423" s="512"/>
      <c r="UAX423" s="505"/>
      <c r="UAY423" s="505"/>
      <c r="UAZ423" s="505"/>
      <c r="UBA423" s="511"/>
      <c r="UBB423" s="512"/>
      <c r="UBC423" s="512"/>
      <c r="UBD423" s="505"/>
      <c r="UBE423" s="505"/>
      <c r="UBF423" s="505"/>
      <c r="UBG423" s="511"/>
      <c r="UBH423" s="512"/>
      <c r="UBI423" s="512"/>
      <c r="UBJ423" s="505"/>
      <c r="UBK423" s="505"/>
      <c r="UBL423" s="505"/>
      <c r="UBM423" s="511"/>
      <c r="UBN423" s="512"/>
      <c r="UBO423" s="512"/>
      <c r="UBP423" s="505"/>
      <c r="UBQ423" s="505"/>
      <c r="UBR423" s="505"/>
      <c r="UBS423" s="511"/>
      <c r="UBT423" s="512"/>
      <c r="UBU423" s="512"/>
      <c r="UBV423" s="505"/>
      <c r="UBW423" s="505"/>
      <c r="UBX423" s="505"/>
      <c r="UBY423" s="511"/>
      <c r="UBZ423" s="512"/>
      <c r="UCA423" s="512"/>
      <c r="UCB423" s="505"/>
      <c r="UCC423" s="505"/>
      <c r="UCD423" s="505"/>
      <c r="UCE423" s="511"/>
      <c r="UCF423" s="512"/>
      <c r="UCG423" s="512"/>
      <c r="UCH423" s="505"/>
      <c r="UCI423" s="505"/>
      <c r="UCJ423" s="505"/>
      <c r="UCK423" s="511"/>
      <c r="UCL423" s="512"/>
      <c r="UCM423" s="512"/>
      <c r="UCN423" s="505"/>
      <c r="UCO423" s="505"/>
      <c r="UCP423" s="505"/>
      <c r="UCQ423" s="511"/>
      <c r="UCR423" s="512"/>
      <c r="UCS423" s="512"/>
      <c r="UCT423" s="505"/>
      <c r="UCU423" s="505"/>
      <c r="UCV423" s="505"/>
      <c r="UCW423" s="511"/>
      <c r="UCX423" s="512"/>
      <c r="UCY423" s="512"/>
      <c r="UCZ423" s="505"/>
      <c r="UDA423" s="505"/>
      <c r="UDB423" s="505"/>
      <c r="UDC423" s="511"/>
      <c r="UDD423" s="512"/>
      <c r="UDE423" s="512"/>
      <c r="UDF423" s="505"/>
      <c r="UDG423" s="505"/>
      <c r="UDH423" s="505"/>
      <c r="UDI423" s="511"/>
      <c r="UDJ423" s="512"/>
      <c r="UDK423" s="512"/>
      <c r="UDL423" s="505"/>
      <c r="UDM423" s="505"/>
      <c r="UDN423" s="505"/>
      <c r="UDO423" s="511"/>
      <c r="UDP423" s="512"/>
      <c r="UDQ423" s="512"/>
      <c r="UDR423" s="505"/>
      <c r="UDS423" s="505"/>
      <c r="UDT423" s="505"/>
      <c r="UDU423" s="511"/>
      <c r="UDV423" s="512"/>
      <c r="UDW423" s="512"/>
      <c r="UDX423" s="505"/>
      <c r="UDY423" s="505"/>
      <c r="UDZ423" s="505"/>
      <c r="UEA423" s="511"/>
      <c r="UEB423" s="512"/>
      <c r="UEC423" s="512"/>
      <c r="UED423" s="505"/>
      <c r="UEE423" s="505"/>
      <c r="UEF423" s="505"/>
      <c r="UEG423" s="511"/>
      <c r="UEH423" s="512"/>
      <c r="UEI423" s="512"/>
      <c r="UEJ423" s="505"/>
      <c r="UEK423" s="505"/>
      <c r="UEL423" s="505"/>
      <c r="UEM423" s="511"/>
      <c r="UEN423" s="512"/>
      <c r="UEO423" s="512"/>
      <c r="UEP423" s="505"/>
      <c r="UEQ423" s="505"/>
      <c r="UER423" s="505"/>
      <c r="UES423" s="511"/>
      <c r="UET423" s="512"/>
      <c r="UEU423" s="512"/>
      <c r="UEV423" s="505"/>
      <c r="UEW423" s="505"/>
      <c r="UEX423" s="505"/>
      <c r="UEY423" s="511"/>
      <c r="UEZ423" s="512"/>
      <c r="UFA423" s="512"/>
      <c r="UFB423" s="505"/>
      <c r="UFC423" s="505"/>
      <c r="UFD423" s="505"/>
      <c r="UFE423" s="511"/>
      <c r="UFF423" s="512"/>
      <c r="UFG423" s="512"/>
      <c r="UFH423" s="505"/>
      <c r="UFI423" s="505"/>
      <c r="UFJ423" s="505"/>
      <c r="UFK423" s="511"/>
      <c r="UFL423" s="512"/>
      <c r="UFM423" s="512"/>
      <c r="UFN423" s="505"/>
      <c r="UFO423" s="505"/>
      <c r="UFP423" s="505"/>
      <c r="UFQ423" s="511"/>
      <c r="UFR423" s="512"/>
      <c r="UFS423" s="512"/>
      <c r="UFT423" s="505"/>
      <c r="UFU423" s="505"/>
      <c r="UFV423" s="505"/>
      <c r="UFW423" s="511"/>
      <c r="UFX423" s="512"/>
      <c r="UFY423" s="512"/>
      <c r="UFZ423" s="505"/>
      <c r="UGA423" s="505"/>
      <c r="UGB423" s="505"/>
      <c r="UGC423" s="511"/>
      <c r="UGD423" s="512"/>
      <c r="UGE423" s="512"/>
      <c r="UGF423" s="505"/>
      <c r="UGG423" s="505"/>
      <c r="UGH423" s="505"/>
      <c r="UGI423" s="511"/>
      <c r="UGJ423" s="512"/>
      <c r="UGK423" s="512"/>
      <c r="UGL423" s="505"/>
      <c r="UGM423" s="505"/>
      <c r="UGN423" s="505"/>
      <c r="UGO423" s="511"/>
      <c r="UGP423" s="512"/>
      <c r="UGQ423" s="512"/>
      <c r="UGR423" s="505"/>
      <c r="UGS423" s="505"/>
      <c r="UGT423" s="505"/>
      <c r="UGU423" s="511"/>
      <c r="UGV423" s="512"/>
      <c r="UGW423" s="512"/>
      <c r="UGX423" s="505"/>
      <c r="UGY423" s="505"/>
      <c r="UGZ423" s="505"/>
      <c r="UHA423" s="511"/>
      <c r="UHB423" s="512"/>
      <c r="UHC423" s="512"/>
      <c r="UHD423" s="505"/>
      <c r="UHE423" s="505"/>
      <c r="UHF423" s="505"/>
      <c r="UHG423" s="511"/>
      <c r="UHH423" s="512"/>
      <c r="UHI423" s="512"/>
      <c r="UHJ423" s="505"/>
      <c r="UHK423" s="505"/>
      <c r="UHL423" s="505"/>
      <c r="UHM423" s="511"/>
      <c r="UHN423" s="512"/>
      <c r="UHO423" s="512"/>
      <c r="UHP423" s="505"/>
      <c r="UHQ423" s="505"/>
      <c r="UHR423" s="505"/>
      <c r="UHS423" s="511"/>
      <c r="UHT423" s="512"/>
      <c r="UHU423" s="512"/>
      <c r="UHV423" s="505"/>
      <c r="UHW423" s="505"/>
      <c r="UHX423" s="505"/>
      <c r="UHY423" s="511"/>
      <c r="UHZ423" s="512"/>
      <c r="UIA423" s="512"/>
      <c r="UIB423" s="505"/>
      <c r="UIC423" s="505"/>
      <c r="UID423" s="505"/>
      <c r="UIE423" s="511"/>
      <c r="UIF423" s="512"/>
      <c r="UIG423" s="512"/>
      <c r="UIH423" s="505"/>
      <c r="UII423" s="505"/>
      <c r="UIJ423" s="505"/>
      <c r="UIK423" s="511"/>
      <c r="UIL423" s="512"/>
      <c r="UIM423" s="512"/>
      <c r="UIN423" s="505"/>
      <c r="UIO423" s="505"/>
      <c r="UIP423" s="505"/>
      <c r="UIQ423" s="511"/>
      <c r="UIR423" s="512"/>
      <c r="UIS423" s="512"/>
      <c r="UIT423" s="505"/>
      <c r="UIU423" s="505"/>
      <c r="UIV423" s="505"/>
      <c r="UIW423" s="511"/>
      <c r="UIX423" s="512"/>
      <c r="UIY423" s="512"/>
      <c r="UIZ423" s="505"/>
      <c r="UJA423" s="505"/>
      <c r="UJB423" s="505"/>
      <c r="UJC423" s="511"/>
      <c r="UJD423" s="512"/>
      <c r="UJE423" s="512"/>
      <c r="UJF423" s="505"/>
      <c r="UJG423" s="505"/>
      <c r="UJH423" s="505"/>
      <c r="UJI423" s="511"/>
      <c r="UJJ423" s="512"/>
      <c r="UJK423" s="512"/>
      <c r="UJL423" s="505"/>
      <c r="UJM423" s="505"/>
      <c r="UJN423" s="505"/>
      <c r="UJO423" s="511"/>
      <c r="UJP423" s="512"/>
      <c r="UJQ423" s="512"/>
      <c r="UJR423" s="505"/>
      <c r="UJS423" s="505"/>
      <c r="UJT423" s="505"/>
      <c r="UJU423" s="511"/>
      <c r="UJV423" s="512"/>
      <c r="UJW423" s="512"/>
      <c r="UJX423" s="505"/>
      <c r="UJY423" s="505"/>
      <c r="UJZ423" s="505"/>
      <c r="UKA423" s="511"/>
      <c r="UKB423" s="512"/>
      <c r="UKC423" s="512"/>
      <c r="UKD423" s="505"/>
      <c r="UKE423" s="505"/>
      <c r="UKF423" s="505"/>
      <c r="UKG423" s="511"/>
      <c r="UKH423" s="512"/>
      <c r="UKI423" s="512"/>
      <c r="UKJ423" s="505"/>
      <c r="UKK423" s="505"/>
      <c r="UKL423" s="505"/>
      <c r="UKM423" s="511"/>
      <c r="UKN423" s="512"/>
      <c r="UKO423" s="512"/>
      <c r="UKP423" s="505"/>
      <c r="UKQ423" s="505"/>
      <c r="UKR423" s="505"/>
      <c r="UKS423" s="511"/>
      <c r="UKT423" s="512"/>
      <c r="UKU423" s="512"/>
      <c r="UKV423" s="505"/>
      <c r="UKW423" s="505"/>
      <c r="UKX423" s="505"/>
      <c r="UKY423" s="511"/>
      <c r="UKZ423" s="512"/>
      <c r="ULA423" s="512"/>
      <c r="ULB423" s="505"/>
      <c r="ULC423" s="505"/>
      <c r="ULD423" s="505"/>
      <c r="ULE423" s="511"/>
      <c r="ULF423" s="512"/>
      <c r="ULG423" s="512"/>
      <c r="ULH423" s="505"/>
      <c r="ULI423" s="505"/>
      <c r="ULJ423" s="505"/>
      <c r="ULK423" s="511"/>
      <c r="ULL423" s="512"/>
      <c r="ULM423" s="512"/>
      <c r="ULN423" s="505"/>
      <c r="ULO423" s="505"/>
      <c r="ULP423" s="505"/>
      <c r="ULQ423" s="511"/>
      <c r="ULR423" s="512"/>
      <c r="ULS423" s="512"/>
      <c r="ULT423" s="505"/>
      <c r="ULU423" s="505"/>
      <c r="ULV423" s="505"/>
      <c r="ULW423" s="511"/>
      <c r="ULX423" s="512"/>
      <c r="ULY423" s="512"/>
      <c r="ULZ423" s="505"/>
      <c r="UMA423" s="505"/>
      <c r="UMB423" s="505"/>
      <c r="UMC423" s="511"/>
      <c r="UMD423" s="512"/>
      <c r="UME423" s="512"/>
      <c r="UMF423" s="505"/>
      <c r="UMG423" s="505"/>
      <c r="UMH423" s="505"/>
      <c r="UMI423" s="511"/>
      <c r="UMJ423" s="512"/>
      <c r="UMK423" s="512"/>
      <c r="UML423" s="505"/>
      <c r="UMM423" s="505"/>
      <c r="UMN423" s="505"/>
      <c r="UMO423" s="511"/>
      <c r="UMP423" s="512"/>
      <c r="UMQ423" s="512"/>
      <c r="UMR423" s="505"/>
      <c r="UMS423" s="505"/>
      <c r="UMT423" s="505"/>
      <c r="UMU423" s="511"/>
      <c r="UMV423" s="512"/>
      <c r="UMW423" s="512"/>
      <c r="UMX423" s="505"/>
      <c r="UMY423" s="505"/>
      <c r="UMZ423" s="505"/>
      <c r="UNA423" s="511"/>
      <c r="UNB423" s="512"/>
      <c r="UNC423" s="512"/>
      <c r="UND423" s="505"/>
      <c r="UNE423" s="505"/>
      <c r="UNF423" s="505"/>
      <c r="UNG423" s="511"/>
      <c r="UNH423" s="512"/>
      <c r="UNI423" s="512"/>
      <c r="UNJ423" s="505"/>
      <c r="UNK423" s="505"/>
      <c r="UNL423" s="505"/>
      <c r="UNM423" s="511"/>
      <c r="UNN423" s="512"/>
      <c r="UNO423" s="512"/>
      <c r="UNP423" s="505"/>
      <c r="UNQ423" s="505"/>
      <c r="UNR423" s="505"/>
      <c r="UNS423" s="511"/>
      <c r="UNT423" s="512"/>
      <c r="UNU423" s="512"/>
      <c r="UNV423" s="505"/>
      <c r="UNW423" s="505"/>
      <c r="UNX423" s="505"/>
      <c r="UNY423" s="511"/>
      <c r="UNZ423" s="512"/>
      <c r="UOA423" s="512"/>
      <c r="UOB423" s="505"/>
      <c r="UOC423" s="505"/>
      <c r="UOD423" s="505"/>
      <c r="UOE423" s="511"/>
      <c r="UOF423" s="512"/>
      <c r="UOG423" s="512"/>
      <c r="UOH423" s="505"/>
      <c r="UOI423" s="505"/>
      <c r="UOJ423" s="505"/>
      <c r="UOK423" s="511"/>
      <c r="UOL423" s="512"/>
      <c r="UOM423" s="512"/>
      <c r="UON423" s="505"/>
      <c r="UOO423" s="505"/>
      <c r="UOP423" s="505"/>
      <c r="UOQ423" s="511"/>
      <c r="UOR423" s="512"/>
      <c r="UOS423" s="512"/>
      <c r="UOT423" s="505"/>
      <c r="UOU423" s="505"/>
      <c r="UOV423" s="505"/>
      <c r="UOW423" s="511"/>
      <c r="UOX423" s="512"/>
      <c r="UOY423" s="512"/>
      <c r="UOZ423" s="505"/>
      <c r="UPA423" s="505"/>
      <c r="UPB423" s="505"/>
      <c r="UPC423" s="511"/>
      <c r="UPD423" s="512"/>
      <c r="UPE423" s="512"/>
      <c r="UPF423" s="505"/>
      <c r="UPG423" s="505"/>
      <c r="UPH423" s="505"/>
      <c r="UPI423" s="511"/>
      <c r="UPJ423" s="512"/>
      <c r="UPK423" s="512"/>
      <c r="UPL423" s="505"/>
      <c r="UPM423" s="505"/>
      <c r="UPN423" s="505"/>
      <c r="UPO423" s="511"/>
      <c r="UPP423" s="512"/>
      <c r="UPQ423" s="512"/>
      <c r="UPR423" s="505"/>
      <c r="UPS423" s="505"/>
      <c r="UPT423" s="505"/>
      <c r="UPU423" s="511"/>
      <c r="UPV423" s="512"/>
      <c r="UPW423" s="512"/>
      <c r="UPX423" s="505"/>
      <c r="UPY423" s="505"/>
      <c r="UPZ423" s="505"/>
      <c r="UQA423" s="511"/>
      <c r="UQB423" s="512"/>
      <c r="UQC423" s="512"/>
      <c r="UQD423" s="505"/>
      <c r="UQE423" s="505"/>
      <c r="UQF423" s="505"/>
      <c r="UQG423" s="511"/>
      <c r="UQH423" s="512"/>
      <c r="UQI423" s="512"/>
      <c r="UQJ423" s="505"/>
      <c r="UQK423" s="505"/>
      <c r="UQL423" s="505"/>
      <c r="UQM423" s="511"/>
      <c r="UQN423" s="512"/>
      <c r="UQO423" s="512"/>
      <c r="UQP423" s="505"/>
      <c r="UQQ423" s="505"/>
      <c r="UQR423" s="505"/>
      <c r="UQS423" s="511"/>
      <c r="UQT423" s="512"/>
      <c r="UQU423" s="512"/>
      <c r="UQV423" s="505"/>
      <c r="UQW423" s="505"/>
      <c r="UQX423" s="505"/>
      <c r="UQY423" s="511"/>
      <c r="UQZ423" s="512"/>
      <c r="URA423" s="512"/>
      <c r="URB423" s="505"/>
      <c r="URC423" s="505"/>
      <c r="URD423" s="505"/>
      <c r="URE423" s="511"/>
      <c r="URF423" s="512"/>
      <c r="URG423" s="512"/>
      <c r="URH423" s="505"/>
      <c r="URI423" s="505"/>
      <c r="URJ423" s="505"/>
      <c r="URK423" s="511"/>
      <c r="URL423" s="512"/>
      <c r="URM423" s="512"/>
      <c r="URN423" s="505"/>
      <c r="URO423" s="505"/>
      <c r="URP423" s="505"/>
      <c r="URQ423" s="511"/>
      <c r="URR423" s="512"/>
      <c r="URS423" s="512"/>
      <c r="URT423" s="505"/>
      <c r="URU423" s="505"/>
      <c r="URV423" s="505"/>
      <c r="URW423" s="511"/>
      <c r="URX423" s="512"/>
      <c r="URY423" s="512"/>
      <c r="URZ423" s="505"/>
      <c r="USA423" s="505"/>
      <c r="USB423" s="505"/>
      <c r="USC423" s="511"/>
      <c r="USD423" s="512"/>
      <c r="USE423" s="512"/>
      <c r="USF423" s="505"/>
      <c r="USG423" s="505"/>
      <c r="USH423" s="505"/>
      <c r="USI423" s="511"/>
      <c r="USJ423" s="512"/>
      <c r="USK423" s="512"/>
      <c r="USL423" s="505"/>
      <c r="USM423" s="505"/>
      <c r="USN423" s="505"/>
      <c r="USO423" s="511"/>
      <c r="USP423" s="512"/>
      <c r="USQ423" s="512"/>
      <c r="USR423" s="505"/>
      <c r="USS423" s="505"/>
      <c r="UST423" s="505"/>
      <c r="USU423" s="511"/>
      <c r="USV423" s="512"/>
      <c r="USW423" s="512"/>
      <c r="USX423" s="505"/>
      <c r="USY423" s="505"/>
      <c r="USZ423" s="505"/>
      <c r="UTA423" s="511"/>
      <c r="UTB423" s="512"/>
      <c r="UTC423" s="512"/>
      <c r="UTD423" s="505"/>
      <c r="UTE423" s="505"/>
      <c r="UTF423" s="505"/>
      <c r="UTG423" s="511"/>
      <c r="UTH423" s="512"/>
      <c r="UTI423" s="512"/>
      <c r="UTJ423" s="505"/>
      <c r="UTK423" s="505"/>
      <c r="UTL423" s="505"/>
      <c r="UTM423" s="511"/>
      <c r="UTN423" s="512"/>
      <c r="UTO423" s="512"/>
      <c r="UTP423" s="505"/>
      <c r="UTQ423" s="505"/>
      <c r="UTR423" s="505"/>
      <c r="UTS423" s="511"/>
      <c r="UTT423" s="512"/>
      <c r="UTU423" s="512"/>
      <c r="UTV423" s="505"/>
      <c r="UTW423" s="505"/>
      <c r="UTX423" s="505"/>
      <c r="UTY423" s="511"/>
      <c r="UTZ423" s="512"/>
      <c r="UUA423" s="512"/>
      <c r="UUB423" s="505"/>
      <c r="UUC423" s="505"/>
      <c r="UUD423" s="505"/>
      <c r="UUE423" s="511"/>
      <c r="UUF423" s="512"/>
      <c r="UUG423" s="512"/>
      <c r="UUH423" s="505"/>
      <c r="UUI423" s="505"/>
      <c r="UUJ423" s="505"/>
      <c r="UUK423" s="511"/>
      <c r="UUL423" s="512"/>
      <c r="UUM423" s="512"/>
      <c r="UUN423" s="505"/>
      <c r="UUO423" s="505"/>
      <c r="UUP423" s="505"/>
      <c r="UUQ423" s="511"/>
      <c r="UUR423" s="512"/>
      <c r="UUS423" s="512"/>
      <c r="UUT423" s="505"/>
      <c r="UUU423" s="505"/>
      <c r="UUV423" s="505"/>
      <c r="UUW423" s="511"/>
      <c r="UUX423" s="512"/>
      <c r="UUY423" s="512"/>
      <c r="UUZ423" s="505"/>
      <c r="UVA423" s="505"/>
      <c r="UVB423" s="505"/>
      <c r="UVC423" s="511"/>
      <c r="UVD423" s="512"/>
      <c r="UVE423" s="512"/>
      <c r="UVF423" s="505"/>
      <c r="UVG423" s="505"/>
      <c r="UVH423" s="505"/>
      <c r="UVI423" s="511"/>
      <c r="UVJ423" s="512"/>
      <c r="UVK423" s="512"/>
      <c r="UVL423" s="505"/>
      <c r="UVM423" s="505"/>
      <c r="UVN423" s="505"/>
      <c r="UVO423" s="511"/>
      <c r="UVP423" s="512"/>
      <c r="UVQ423" s="512"/>
      <c r="UVR423" s="505"/>
      <c r="UVS423" s="505"/>
      <c r="UVT423" s="505"/>
      <c r="UVU423" s="511"/>
      <c r="UVV423" s="512"/>
      <c r="UVW423" s="512"/>
      <c r="UVX423" s="505"/>
      <c r="UVY423" s="505"/>
      <c r="UVZ423" s="505"/>
      <c r="UWA423" s="511"/>
      <c r="UWB423" s="512"/>
      <c r="UWC423" s="512"/>
      <c r="UWD423" s="505"/>
      <c r="UWE423" s="505"/>
      <c r="UWF423" s="505"/>
      <c r="UWG423" s="511"/>
      <c r="UWH423" s="512"/>
      <c r="UWI423" s="512"/>
      <c r="UWJ423" s="505"/>
      <c r="UWK423" s="505"/>
      <c r="UWL423" s="505"/>
      <c r="UWM423" s="511"/>
      <c r="UWN423" s="512"/>
      <c r="UWO423" s="512"/>
      <c r="UWP423" s="505"/>
      <c r="UWQ423" s="505"/>
      <c r="UWR423" s="505"/>
      <c r="UWS423" s="511"/>
      <c r="UWT423" s="512"/>
      <c r="UWU423" s="512"/>
      <c r="UWV423" s="505"/>
      <c r="UWW423" s="505"/>
      <c r="UWX423" s="505"/>
      <c r="UWY423" s="511"/>
      <c r="UWZ423" s="512"/>
      <c r="UXA423" s="512"/>
      <c r="UXB423" s="505"/>
      <c r="UXC423" s="505"/>
      <c r="UXD423" s="505"/>
      <c r="UXE423" s="511"/>
      <c r="UXF423" s="512"/>
      <c r="UXG423" s="512"/>
      <c r="UXH423" s="505"/>
      <c r="UXI423" s="505"/>
      <c r="UXJ423" s="505"/>
      <c r="UXK423" s="511"/>
      <c r="UXL423" s="512"/>
      <c r="UXM423" s="512"/>
      <c r="UXN423" s="505"/>
      <c r="UXO423" s="505"/>
      <c r="UXP423" s="505"/>
      <c r="UXQ423" s="511"/>
      <c r="UXR423" s="512"/>
      <c r="UXS423" s="512"/>
      <c r="UXT423" s="505"/>
      <c r="UXU423" s="505"/>
      <c r="UXV423" s="505"/>
      <c r="UXW423" s="511"/>
      <c r="UXX423" s="512"/>
      <c r="UXY423" s="512"/>
      <c r="UXZ423" s="505"/>
      <c r="UYA423" s="505"/>
      <c r="UYB423" s="505"/>
      <c r="UYC423" s="511"/>
      <c r="UYD423" s="512"/>
      <c r="UYE423" s="512"/>
      <c r="UYF423" s="505"/>
      <c r="UYG423" s="505"/>
      <c r="UYH423" s="505"/>
      <c r="UYI423" s="511"/>
      <c r="UYJ423" s="512"/>
      <c r="UYK423" s="512"/>
      <c r="UYL423" s="505"/>
      <c r="UYM423" s="505"/>
      <c r="UYN423" s="505"/>
      <c r="UYO423" s="511"/>
      <c r="UYP423" s="512"/>
      <c r="UYQ423" s="512"/>
      <c r="UYR423" s="505"/>
      <c r="UYS423" s="505"/>
      <c r="UYT423" s="505"/>
      <c r="UYU423" s="511"/>
      <c r="UYV423" s="512"/>
      <c r="UYW423" s="512"/>
      <c r="UYX423" s="505"/>
      <c r="UYY423" s="505"/>
      <c r="UYZ423" s="505"/>
      <c r="UZA423" s="511"/>
      <c r="UZB423" s="512"/>
      <c r="UZC423" s="512"/>
      <c r="UZD423" s="505"/>
      <c r="UZE423" s="505"/>
      <c r="UZF423" s="505"/>
      <c r="UZG423" s="511"/>
      <c r="UZH423" s="512"/>
      <c r="UZI423" s="512"/>
      <c r="UZJ423" s="505"/>
      <c r="UZK423" s="505"/>
      <c r="UZL423" s="505"/>
      <c r="UZM423" s="511"/>
      <c r="UZN423" s="512"/>
      <c r="UZO423" s="512"/>
      <c r="UZP423" s="505"/>
      <c r="UZQ423" s="505"/>
      <c r="UZR423" s="505"/>
      <c r="UZS423" s="511"/>
      <c r="UZT423" s="512"/>
      <c r="UZU423" s="512"/>
      <c r="UZV423" s="505"/>
      <c r="UZW423" s="505"/>
      <c r="UZX423" s="505"/>
      <c r="UZY423" s="511"/>
      <c r="UZZ423" s="512"/>
      <c r="VAA423" s="512"/>
      <c r="VAB423" s="505"/>
      <c r="VAC423" s="505"/>
      <c r="VAD423" s="505"/>
      <c r="VAE423" s="511"/>
      <c r="VAF423" s="512"/>
      <c r="VAG423" s="512"/>
      <c r="VAH423" s="505"/>
      <c r="VAI423" s="505"/>
      <c r="VAJ423" s="505"/>
      <c r="VAK423" s="511"/>
      <c r="VAL423" s="512"/>
      <c r="VAM423" s="512"/>
      <c r="VAN423" s="505"/>
      <c r="VAO423" s="505"/>
      <c r="VAP423" s="505"/>
      <c r="VAQ423" s="511"/>
      <c r="VAR423" s="512"/>
      <c r="VAS423" s="512"/>
      <c r="VAT423" s="505"/>
      <c r="VAU423" s="505"/>
      <c r="VAV423" s="505"/>
      <c r="VAW423" s="511"/>
      <c r="VAX423" s="512"/>
      <c r="VAY423" s="512"/>
      <c r="VAZ423" s="505"/>
      <c r="VBA423" s="505"/>
      <c r="VBB423" s="505"/>
      <c r="VBC423" s="511"/>
      <c r="VBD423" s="512"/>
      <c r="VBE423" s="512"/>
      <c r="VBF423" s="505"/>
      <c r="VBG423" s="505"/>
      <c r="VBH423" s="505"/>
      <c r="VBI423" s="511"/>
      <c r="VBJ423" s="512"/>
      <c r="VBK423" s="512"/>
      <c r="VBL423" s="505"/>
      <c r="VBM423" s="505"/>
      <c r="VBN423" s="505"/>
      <c r="VBO423" s="511"/>
      <c r="VBP423" s="512"/>
      <c r="VBQ423" s="512"/>
      <c r="VBR423" s="505"/>
      <c r="VBS423" s="505"/>
      <c r="VBT423" s="505"/>
      <c r="VBU423" s="511"/>
      <c r="VBV423" s="512"/>
      <c r="VBW423" s="512"/>
      <c r="VBX423" s="505"/>
      <c r="VBY423" s="505"/>
      <c r="VBZ423" s="505"/>
      <c r="VCA423" s="511"/>
      <c r="VCB423" s="512"/>
      <c r="VCC423" s="512"/>
      <c r="VCD423" s="505"/>
      <c r="VCE423" s="505"/>
      <c r="VCF423" s="505"/>
      <c r="VCG423" s="511"/>
      <c r="VCH423" s="512"/>
      <c r="VCI423" s="512"/>
      <c r="VCJ423" s="505"/>
      <c r="VCK423" s="505"/>
      <c r="VCL423" s="505"/>
      <c r="VCM423" s="511"/>
      <c r="VCN423" s="512"/>
      <c r="VCO423" s="512"/>
      <c r="VCP423" s="505"/>
      <c r="VCQ423" s="505"/>
      <c r="VCR423" s="505"/>
      <c r="VCS423" s="511"/>
      <c r="VCT423" s="512"/>
      <c r="VCU423" s="512"/>
      <c r="VCV423" s="505"/>
      <c r="VCW423" s="505"/>
      <c r="VCX423" s="505"/>
      <c r="VCY423" s="511"/>
      <c r="VCZ423" s="512"/>
      <c r="VDA423" s="512"/>
      <c r="VDB423" s="505"/>
      <c r="VDC423" s="505"/>
      <c r="VDD423" s="505"/>
      <c r="VDE423" s="511"/>
      <c r="VDF423" s="512"/>
      <c r="VDG423" s="512"/>
      <c r="VDH423" s="505"/>
      <c r="VDI423" s="505"/>
      <c r="VDJ423" s="505"/>
      <c r="VDK423" s="511"/>
      <c r="VDL423" s="512"/>
      <c r="VDM423" s="512"/>
      <c r="VDN423" s="505"/>
      <c r="VDO423" s="505"/>
      <c r="VDP423" s="505"/>
      <c r="VDQ423" s="511"/>
      <c r="VDR423" s="512"/>
      <c r="VDS423" s="512"/>
      <c r="VDT423" s="505"/>
      <c r="VDU423" s="505"/>
      <c r="VDV423" s="505"/>
      <c r="VDW423" s="511"/>
      <c r="VDX423" s="512"/>
      <c r="VDY423" s="512"/>
      <c r="VDZ423" s="505"/>
      <c r="VEA423" s="505"/>
      <c r="VEB423" s="505"/>
      <c r="VEC423" s="511"/>
      <c r="VED423" s="512"/>
      <c r="VEE423" s="512"/>
      <c r="VEF423" s="505"/>
      <c r="VEG423" s="505"/>
      <c r="VEH423" s="505"/>
      <c r="VEI423" s="511"/>
      <c r="VEJ423" s="512"/>
      <c r="VEK423" s="512"/>
      <c r="VEL423" s="505"/>
      <c r="VEM423" s="505"/>
      <c r="VEN423" s="505"/>
      <c r="VEO423" s="511"/>
      <c r="VEP423" s="512"/>
      <c r="VEQ423" s="512"/>
      <c r="VER423" s="505"/>
      <c r="VES423" s="505"/>
      <c r="VET423" s="505"/>
      <c r="VEU423" s="511"/>
      <c r="VEV423" s="512"/>
      <c r="VEW423" s="512"/>
      <c r="VEX423" s="505"/>
      <c r="VEY423" s="505"/>
      <c r="VEZ423" s="505"/>
      <c r="VFA423" s="511"/>
      <c r="VFB423" s="512"/>
      <c r="VFC423" s="512"/>
      <c r="VFD423" s="505"/>
      <c r="VFE423" s="505"/>
      <c r="VFF423" s="505"/>
      <c r="VFG423" s="511"/>
      <c r="VFH423" s="512"/>
      <c r="VFI423" s="512"/>
      <c r="VFJ423" s="505"/>
      <c r="VFK423" s="505"/>
      <c r="VFL423" s="505"/>
      <c r="VFM423" s="511"/>
      <c r="VFN423" s="512"/>
      <c r="VFO423" s="512"/>
      <c r="VFP423" s="505"/>
      <c r="VFQ423" s="505"/>
      <c r="VFR423" s="505"/>
      <c r="VFS423" s="511"/>
      <c r="VFT423" s="512"/>
      <c r="VFU423" s="512"/>
      <c r="VFV423" s="505"/>
      <c r="VFW423" s="505"/>
      <c r="VFX423" s="505"/>
      <c r="VFY423" s="511"/>
      <c r="VFZ423" s="512"/>
      <c r="VGA423" s="512"/>
      <c r="VGB423" s="505"/>
      <c r="VGC423" s="505"/>
      <c r="VGD423" s="505"/>
      <c r="VGE423" s="511"/>
      <c r="VGF423" s="512"/>
      <c r="VGG423" s="512"/>
      <c r="VGH423" s="505"/>
      <c r="VGI423" s="505"/>
      <c r="VGJ423" s="505"/>
      <c r="VGK423" s="511"/>
      <c r="VGL423" s="512"/>
      <c r="VGM423" s="512"/>
      <c r="VGN423" s="505"/>
      <c r="VGO423" s="505"/>
      <c r="VGP423" s="505"/>
      <c r="VGQ423" s="511"/>
      <c r="VGR423" s="512"/>
      <c r="VGS423" s="512"/>
      <c r="VGT423" s="505"/>
      <c r="VGU423" s="505"/>
      <c r="VGV423" s="505"/>
      <c r="VGW423" s="511"/>
      <c r="VGX423" s="512"/>
      <c r="VGY423" s="512"/>
      <c r="VGZ423" s="505"/>
      <c r="VHA423" s="505"/>
      <c r="VHB423" s="505"/>
      <c r="VHC423" s="511"/>
      <c r="VHD423" s="512"/>
      <c r="VHE423" s="512"/>
      <c r="VHF423" s="505"/>
      <c r="VHG423" s="505"/>
      <c r="VHH423" s="505"/>
      <c r="VHI423" s="511"/>
      <c r="VHJ423" s="512"/>
      <c r="VHK423" s="512"/>
      <c r="VHL423" s="505"/>
      <c r="VHM423" s="505"/>
      <c r="VHN423" s="505"/>
      <c r="VHO423" s="511"/>
      <c r="VHP423" s="512"/>
      <c r="VHQ423" s="512"/>
      <c r="VHR423" s="505"/>
      <c r="VHS423" s="505"/>
      <c r="VHT423" s="505"/>
      <c r="VHU423" s="511"/>
      <c r="VHV423" s="512"/>
      <c r="VHW423" s="512"/>
      <c r="VHX423" s="505"/>
      <c r="VHY423" s="505"/>
      <c r="VHZ423" s="505"/>
      <c r="VIA423" s="511"/>
      <c r="VIB423" s="512"/>
      <c r="VIC423" s="512"/>
      <c r="VID423" s="505"/>
      <c r="VIE423" s="505"/>
      <c r="VIF423" s="505"/>
      <c r="VIG423" s="511"/>
      <c r="VIH423" s="512"/>
      <c r="VII423" s="512"/>
      <c r="VIJ423" s="505"/>
      <c r="VIK423" s="505"/>
      <c r="VIL423" s="505"/>
      <c r="VIM423" s="511"/>
      <c r="VIN423" s="512"/>
      <c r="VIO423" s="512"/>
      <c r="VIP423" s="505"/>
      <c r="VIQ423" s="505"/>
      <c r="VIR423" s="505"/>
      <c r="VIS423" s="511"/>
      <c r="VIT423" s="512"/>
      <c r="VIU423" s="512"/>
      <c r="VIV423" s="505"/>
      <c r="VIW423" s="505"/>
      <c r="VIX423" s="505"/>
      <c r="VIY423" s="511"/>
      <c r="VIZ423" s="512"/>
      <c r="VJA423" s="512"/>
      <c r="VJB423" s="505"/>
      <c r="VJC423" s="505"/>
      <c r="VJD423" s="505"/>
      <c r="VJE423" s="511"/>
      <c r="VJF423" s="512"/>
      <c r="VJG423" s="512"/>
      <c r="VJH423" s="505"/>
      <c r="VJI423" s="505"/>
      <c r="VJJ423" s="505"/>
      <c r="VJK423" s="511"/>
      <c r="VJL423" s="512"/>
      <c r="VJM423" s="512"/>
      <c r="VJN423" s="505"/>
      <c r="VJO423" s="505"/>
      <c r="VJP423" s="505"/>
      <c r="VJQ423" s="511"/>
      <c r="VJR423" s="512"/>
      <c r="VJS423" s="512"/>
      <c r="VJT423" s="505"/>
      <c r="VJU423" s="505"/>
      <c r="VJV423" s="505"/>
      <c r="VJW423" s="511"/>
      <c r="VJX423" s="512"/>
      <c r="VJY423" s="512"/>
      <c r="VJZ423" s="505"/>
      <c r="VKA423" s="505"/>
      <c r="VKB423" s="505"/>
      <c r="VKC423" s="511"/>
      <c r="VKD423" s="512"/>
      <c r="VKE423" s="512"/>
      <c r="VKF423" s="505"/>
      <c r="VKG423" s="505"/>
      <c r="VKH423" s="505"/>
      <c r="VKI423" s="511"/>
      <c r="VKJ423" s="512"/>
      <c r="VKK423" s="512"/>
      <c r="VKL423" s="505"/>
      <c r="VKM423" s="505"/>
      <c r="VKN423" s="505"/>
      <c r="VKO423" s="511"/>
      <c r="VKP423" s="512"/>
      <c r="VKQ423" s="512"/>
      <c r="VKR423" s="505"/>
      <c r="VKS423" s="505"/>
      <c r="VKT423" s="505"/>
      <c r="VKU423" s="511"/>
      <c r="VKV423" s="512"/>
      <c r="VKW423" s="512"/>
      <c r="VKX423" s="505"/>
      <c r="VKY423" s="505"/>
      <c r="VKZ423" s="505"/>
      <c r="VLA423" s="511"/>
      <c r="VLB423" s="512"/>
      <c r="VLC423" s="512"/>
      <c r="VLD423" s="505"/>
      <c r="VLE423" s="505"/>
      <c r="VLF423" s="505"/>
      <c r="VLG423" s="511"/>
      <c r="VLH423" s="512"/>
      <c r="VLI423" s="512"/>
      <c r="VLJ423" s="505"/>
      <c r="VLK423" s="505"/>
      <c r="VLL423" s="505"/>
      <c r="VLM423" s="511"/>
      <c r="VLN423" s="512"/>
      <c r="VLO423" s="512"/>
      <c r="VLP423" s="505"/>
      <c r="VLQ423" s="505"/>
      <c r="VLR423" s="505"/>
      <c r="VLS423" s="511"/>
      <c r="VLT423" s="512"/>
      <c r="VLU423" s="512"/>
      <c r="VLV423" s="505"/>
      <c r="VLW423" s="505"/>
      <c r="VLX423" s="505"/>
      <c r="VLY423" s="511"/>
      <c r="VLZ423" s="512"/>
      <c r="VMA423" s="512"/>
      <c r="VMB423" s="505"/>
      <c r="VMC423" s="505"/>
      <c r="VMD423" s="505"/>
      <c r="VME423" s="511"/>
      <c r="VMF423" s="512"/>
      <c r="VMG423" s="512"/>
      <c r="VMH423" s="505"/>
      <c r="VMI423" s="505"/>
      <c r="VMJ423" s="505"/>
      <c r="VMK423" s="511"/>
      <c r="VML423" s="512"/>
      <c r="VMM423" s="512"/>
      <c r="VMN423" s="505"/>
      <c r="VMO423" s="505"/>
      <c r="VMP423" s="505"/>
      <c r="VMQ423" s="511"/>
      <c r="VMR423" s="512"/>
      <c r="VMS423" s="512"/>
      <c r="VMT423" s="505"/>
      <c r="VMU423" s="505"/>
      <c r="VMV423" s="505"/>
      <c r="VMW423" s="511"/>
      <c r="VMX423" s="512"/>
      <c r="VMY423" s="512"/>
      <c r="VMZ423" s="505"/>
      <c r="VNA423" s="505"/>
      <c r="VNB423" s="505"/>
      <c r="VNC423" s="511"/>
      <c r="VND423" s="512"/>
      <c r="VNE423" s="512"/>
      <c r="VNF423" s="505"/>
      <c r="VNG423" s="505"/>
      <c r="VNH423" s="505"/>
      <c r="VNI423" s="511"/>
      <c r="VNJ423" s="512"/>
      <c r="VNK423" s="512"/>
      <c r="VNL423" s="505"/>
      <c r="VNM423" s="505"/>
      <c r="VNN423" s="505"/>
      <c r="VNO423" s="511"/>
      <c r="VNP423" s="512"/>
      <c r="VNQ423" s="512"/>
      <c r="VNR423" s="505"/>
      <c r="VNS423" s="505"/>
      <c r="VNT423" s="505"/>
      <c r="VNU423" s="511"/>
      <c r="VNV423" s="512"/>
      <c r="VNW423" s="512"/>
      <c r="VNX423" s="505"/>
      <c r="VNY423" s="505"/>
      <c r="VNZ423" s="505"/>
      <c r="VOA423" s="511"/>
      <c r="VOB423" s="512"/>
      <c r="VOC423" s="512"/>
      <c r="VOD423" s="505"/>
      <c r="VOE423" s="505"/>
      <c r="VOF423" s="505"/>
      <c r="VOG423" s="511"/>
      <c r="VOH423" s="512"/>
      <c r="VOI423" s="512"/>
      <c r="VOJ423" s="505"/>
      <c r="VOK423" s="505"/>
      <c r="VOL423" s="505"/>
      <c r="VOM423" s="511"/>
      <c r="VON423" s="512"/>
      <c r="VOO423" s="512"/>
      <c r="VOP423" s="505"/>
      <c r="VOQ423" s="505"/>
      <c r="VOR423" s="505"/>
      <c r="VOS423" s="511"/>
      <c r="VOT423" s="512"/>
      <c r="VOU423" s="512"/>
      <c r="VOV423" s="505"/>
      <c r="VOW423" s="505"/>
      <c r="VOX423" s="505"/>
      <c r="VOY423" s="511"/>
      <c r="VOZ423" s="512"/>
      <c r="VPA423" s="512"/>
      <c r="VPB423" s="505"/>
      <c r="VPC423" s="505"/>
      <c r="VPD423" s="505"/>
      <c r="VPE423" s="511"/>
      <c r="VPF423" s="512"/>
      <c r="VPG423" s="512"/>
      <c r="VPH423" s="505"/>
      <c r="VPI423" s="505"/>
      <c r="VPJ423" s="505"/>
      <c r="VPK423" s="511"/>
      <c r="VPL423" s="512"/>
      <c r="VPM423" s="512"/>
      <c r="VPN423" s="505"/>
      <c r="VPO423" s="505"/>
      <c r="VPP423" s="505"/>
      <c r="VPQ423" s="511"/>
      <c r="VPR423" s="512"/>
      <c r="VPS423" s="512"/>
      <c r="VPT423" s="505"/>
      <c r="VPU423" s="505"/>
      <c r="VPV423" s="505"/>
      <c r="VPW423" s="511"/>
      <c r="VPX423" s="512"/>
      <c r="VPY423" s="512"/>
      <c r="VPZ423" s="505"/>
      <c r="VQA423" s="505"/>
      <c r="VQB423" s="505"/>
      <c r="VQC423" s="511"/>
      <c r="VQD423" s="512"/>
      <c r="VQE423" s="512"/>
      <c r="VQF423" s="505"/>
      <c r="VQG423" s="505"/>
      <c r="VQH423" s="505"/>
      <c r="VQI423" s="511"/>
      <c r="VQJ423" s="512"/>
      <c r="VQK423" s="512"/>
      <c r="VQL423" s="505"/>
      <c r="VQM423" s="505"/>
      <c r="VQN423" s="505"/>
      <c r="VQO423" s="511"/>
      <c r="VQP423" s="512"/>
      <c r="VQQ423" s="512"/>
      <c r="VQR423" s="505"/>
      <c r="VQS423" s="505"/>
      <c r="VQT423" s="505"/>
      <c r="VQU423" s="511"/>
      <c r="VQV423" s="512"/>
      <c r="VQW423" s="512"/>
      <c r="VQX423" s="505"/>
      <c r="VQY423" s="505"/>
      <c r="VQZ423" s="505"/>
      <c r="VRA423" s="511"/>
      <c r="VRB423" s="512"/>
      <c r="VRC423" s="512"/>
      <c r="VRD423" s="505"/>
      <c r="VRE423" s="505"/>
      <c r="VRF423" s="505"/>
      <c r="VRG423" s="511"/>
      <c r="VRH423" s="512"/>
      <c r="VRI423" s="512"/>
      <c r="VRJ423" s="505"/>
      <c r="VRK423" s="505"/>
      <c r="VRL423" s="505"/>
      <c r="VRM423" s="511"/>
      <c r="VRN423" s="512"/>
      <c r="VRO423" s="512"/>
      <c r="VRP423" s="505"/>
      <c r="VRQ423" s="505"/>
      <c r="VRR423" s="505"/>
      <c r="VRS423" s="511"/>
      <c r="VRT423" s="512"/>
      <c r="VRU423" s="512"/>
      <c r="VRV423" s="505"/>
      <c r="VRW423" s="505"/>
      <c r="VRX423" s="505"/>
      <c r="VRY423" s="511"/>
      <c r="VRZ423" s="512"/>
      <c r="VSA423" s="512"/>
      <c r="VSB423" s="505"/>
      <c r="VSC423" s="505"/>
      <c r="VSD423" s="505"/>
      <c r="VSE423" s="511"/>
      <c r="VSF423" s="512"/>
      <c r="VSG423" s="512"/>
      <c r="VSH423" s="505"/>
      <c r="VSI423" s="505"/>
      <c r="VSJ423" s="505"/>
      <c r="VSK423" s="511"/>
      <c r="VSL423" s="512"/>
      <c r="VSM423" s="512"/>
      <c r="VSN423" s="505"/>
      <c r="VSO423" s="505"/>
      <c r="VSP423" s="505"/>
      <c r="VSQ423" s="511"/>
      <c r="VSR423" s="512"/>
      <c r="VSS423" s="512"/>
      <c r="VST423" s="505"/>
      <c r="VSU423" s="505"/>
      <c r="VSV423" s="505"/>
      <c r="VSW423" s="511"/>
      <c r="VSX423" s="512"/>
      <c r="VSY423" s="512"/>
      <c r="VSZ423" s="505"/>
      <c r="VTA423" s="505"/>
      <c r="VTB423" s="505"/>
      <c r="VTC423" s="511"/>
      <c r="VTD423" s="512"/>
      <c r="VTE423" s="512"/>
      <c r="VTF423" s="505"/>
      <c r="VTG423" s="505"/>
      <c r="VTH423" s="505"/>
      <c r="VTI423" s="511"/>
      <c r="VTJ423" s="512"/>
      <c r="VTK423" s="512"/>
      <c r="VTL423" s="505"/>
      <c r="VTM423" s="505"/>
      <c r="VTN423" s="505"/>
      <c r="VTO423" s="511"/>
      <c r="VTP423" s="512"/>
      <c r="VTQ423" s="512"/>
      <c r="VTR423" s="505"/>
      <c r="VTS423" s="505"/>
      <c r="VTT423" s="505"/>
      <c r="VTU423" s="511"/>
      <c r="VTV423" s="512"/>
      <c r="VTW423" s="512"/>
      <c r="VTX423" s="505"/>
      <c r="VTY423" s="505"/>
      <c r="VTZ423" s="505"/>
      <c r="VUA423" s="511"/>
      <c r="VUB423" s="512"/>
      <c r="VUC423" s="512"/>
      <c r="VUD423" s="505"/>
      <c r="VUE423" s="505"/>
      <c r="VUF423" s="505"/>
      <c r="VUG423" s="511"/>
      <c r="VUH423" s="512"/>
      <c r="VUI423" s="512"/>
      <c r="VUJ423" s="505"/>
      <c r="VUK423" s="505"/>
      <c r="VUL423" s="505"/>
      <c r="VUM423" s="511"/>
      <c r="VUN423" s="512"/>
      <c r="VUO423" s="512"/>
      <c r="VUP423" s="505"/>
      <c r="VUQ423" s="505"/>
      <c r="VUR423" s="505"/>
      <c r="VUS423" s="511"/>
      <c r="VUT423" s="512"/>
      <c r="VUU423" s="512"/>
      <c r="VUV423" s="505"/>
      <c r="VUW423" s="505"/>
      <c r="VUX423" s="505"/>
      <c r="VUY423" s="511"/>
      <c r="VUZ423" s="512"/>
      <c r="VVA423" s="512"/>
      <c r="VVB423" s="505"/>
      <c r="VVC423" s="505"/>
      <c r="VVD423" s="505"/>
      <c r="VVE423" s="511"/>
      <c r="VVF423" s="512"/>
      <c r="VVG423" s="512"/>
      <c r="VVH423" s="505"/>
      <c r="VVI423" s="505"/>
      <c r="VVJ423" s="505"/>
      <c r="VVK423" s="511"/>
      <c r="VVL423" s="512"/>
      <c r="VVM423" s="512"/>
      <c r="VVN423" s="505"/>
      <c r="VVO423" s="505"/>
      <c r="VVP423" s="505"/>
      <c r="VVQ423" s="511"/>
      <c r="VVR423" s="512"/>
      <c r="VVS423" s="512"/>
      <c r="VVT423" s="505"/>
      <c r="VVU423" s="505"/>
      <c r="VVV423" s="505"/>
      <c r="VVW423" s="511"/>
      <c r="VVX423" s="512"/>
      <c r="VVY423" s="512"/>
      <c r="VVZ423" s="505"/>
      <c r="VWA423" s="505"/>
      <c r="VWB423" s="505"/>
      <c r="VWC423" s="511"/>
      <c r="VWD423" s="512"/>
      <c r="VWE423" s="512"/>
      <c r="VWF423" s="505"/>
      <c r="VWG423" s="505"/>
      <c r="VWH423" s="505"/>
      <c r="VWI423" s="511"/>
      <c r="VWJ423" s="512"/>
      <c r="VWK423" s="512"/>
      <c r="VWL423" s="505"/>
      <c r="VWM423" s="505"/>
      <c r="VWN423" s="505"/>
      <c r="VWO423" s="511"/>
      <c r="VWP423" s="512"/>
      <c r="VWQ423" s="512"/>
      <c r="VWR423" s="505"/>
      <c r="VWS423" s="505"/>
      <c r="VWT423" s="505"/>
      <c r="VWU423" s="511"/>
      <c r="VWV423" s="512"/>
      <c r="VWW423" s="512"/>
      <c r="VWX423" s="505"/>
      <c r="VWY423" s="505"/>
      <c r="VWZ423" s="505"/>
      <c r="VXA423" s="511"/>
      <c r="VXB423" s="512"/>
      <c r="VXC423" s="512"/>
      <c r="VXD423" s="505"/>
      <c r="VXE423" s="505"/>
      <c r="VXF423" s="505"/>
      <c r="VXG423" s="511"/>
      <c r="VXH423" s="512"/>
      <c r="VXI423" s="512"/>
      <c r="VXJ423" s="505"/>
      <c r="VXK423" s="505"/>
      <c r="VXL423" s="505"/>
      <c r="VXM423" s="511"/>
      <c r="VXN423" s="512"/>
      <c r="VXO423" s="512"/>
      <c r="VXP423" s="505"/>
      <c r="VXQ423" s="505"/>
      <c r="VXR423" s="505"/>
      <c r="VXS423" s="511"/>
      <c r="VXT423" s="512"/>
      <c r="VXU423" s="512"/>
      <c r="VXV423" s="505"/>
      <c r="VXW423" s="505"/>
      <c r="VXX423" s="505"/>
      <c r="VXY423" s="511"/>
      <c r="VXZ423" s="512"/>
      <c r="VYA423" s="512"/>
      <c r="VYB423" s="505"/>
      <c r="VYC423" s="505"/>
      <c r="VYD423" s="505"/>
      <c r="VYE423" s="511"/>
      <c r="VYF423" s="512"/>
      <c r="VYG423" s="512"/>
      <c r="VYH423" s="505"/>
      <c r="VYI423" s="505"/>
      <c r="VYJ423" s="505"/>
      <c r="VYK423" s="511"/>
      <c r="VYL423" s="512"/>
      <c r="VYM423" s="512"/>
      <c r="VYN423" s="505"/>
      <c r="VYO423" s="505"/>
      <c r="VYP423" s="505"/>
      <c r="VYQ423" s="511"/>
      <c r="VYR423" s="512"/>
      <c r="VYS423" s="512"/>
      <c r="VYT423" s="505"/>
      <c r="VYU423" s="505"/>
      <c r="VYV423" s="505"/>
      <c r="VYW423" s="511"/>
      <c r="VYX423" s="512"/>
      <c r="VYY423" s="512"/>
      <c r="VYZ423" s="505"/>
      <c r="VZA423" s="505"/>
      <c r="VZB423" s="505"/>
      <c r="VZC423" s="511"/>
      <c r="VZD423" s="512"/>
      <c r="VZE423" s="512"/>
      <c r="VZF423" s="505"/>
      <c r="VZG423" s="505"/>
      <c r="VZH423" s="505"/>
      <c r="VZI423" s="511"/>
      <c r="VZJ423" s="512"/>
      <c r="VZK423" s="512"/>
      <c r="VZL423" s="505"/>
      <c r="VZM423" s="505"/>
      <c r="VZN423" s="505"/>
      <c r="VZO423" s="511"/>
      <c r="VZP423" s="512"/>
      <c r="VZQ423" s="512"/>
      <c r="VZR423" s="505"/>
      <c r="VZS423" s="505"/>
      <c r="VZT423" s="505"/>
      <c r="VZU423" s="511"/>
      <c r="VZV423" s="512"/>
      <c r="VZW423" s="512"/>
      <c r="VZX423" s="505"/>
      <c r="VZY423" s="505"/>
      <c r="VZZ423" s="505"/>
      <c r="WAA423" s="511"/>
      <c r="WAB423" s="512"/>
      <c r="WAC423" s="512"/>
      <c r="WAD423" s="505"/>
      <c r="WAE423" s="505"/>
      <c r="WAF423" s="505"/>
      <c r="WAG423" s="511"/>
      <c r="WAH423" s="512"/>
      <c r="WAI423" s="512"/>
      <c r="WAJ423" s="505"/>
      <c r="WAK423" s="505"/>
      <c r="WAL423" s="505"/>
      <c r="WAM423" s="511"/>
      <c r="WAN423" s="512"/>
      <c r="WAO423" s="512"/>
      <c r="WAP423" s="505"/>
      <c r="WAQ423" s="505"/>
      <c r="WAR423" s="505"/>
      <c r="WAS423" s="511"/>
      <c r="WAT423" s="512"/>
      <c r="WAU423" s="512"/>
      <c r="WAV423" s="505"/>
      <c r="WAW423" s="505"/>
      <c r="WAX423" s="505"/>
      <c r="WAY423" s="511"/>
      <c r="WAZ423" s="512"/>
      <c r="WBA423" s="512"/>
      <c r="WBB423" s="505"/>
      <c r="WBC423" s="505"/>
      <c r="WBD423" s="505"/>
      <c r="WBE423" s="511"/>
      <c r="WBF423" s="512"/>
      <c r="WBG423" s="512"/>
      <c r="WBH423" s="505"/>
      <c r="WBI423" s="505"/>
      <c r="WBJ423" s="505"/>
      <c r="WBK423" s="511"/>
      <c r="WBL423" s="512"/>
      <c r="WBM423" s="512"/>
      <c r="WBN423" s="505"/>
      <c r="WBO423" s="505"/>
      <c r="WBP423" s="505"/>
      <c r="WBQ423" s="511"/>
      <c r="WBR423" s="512"/>
      <c r="WBS423" s="512"/>
      <c r="WBT423" s="505"/>
      <c r="WBU423" s="505"/>
      <c r="WBV423" s="505"/>
      <c r="WBW423" s="511"/>
      <c r="WBX423" s="512"/>
      <c r="WBY423" s="512"/>
      <c r="WBZ423" s="505"/>
      <c r="WCA423" s="505"/>
      <c r="WCB423" s="505"/>
      <c r="WCC423" s="511"/>
      <c r="WCD423" s="512"/>
      <c r="WCE423" s="512"/>
      <c r="WCF423" s="505"/>
      <c r="WCG423" s="505"/>
      <c r="WCH423" s="505"/>
      <c r="WCI423" s="511"/>
      <c r="WCJ423" s="512"/>
      <c r="WCK423" s="512"/>
      <c r="WCL423" s="505"/>
      <c r="WCM423" s="505"/>
      <c r="WCN423" s="505"/>
      <c r="WCO423" s="511"/>
      <c r="WCP423" s="512"/>
      <c r="WCQ423" s="512"/>
      <c r="WCR423" s="505"/>
      <c r="WCS423" s="505"/>
      <c r="WCT423" s="505"/>
      <c r="WCU423" s="511"/>
      <c r="WCV423" s="512"/>
      <c r="WCW423" s="512"/>
      <c r="WCX423" s="505"/>
      <c r="WCY423" s="505"/>
      <c r="WCZ423" s="505"/>
      <c r="WDA423" s="511"/>
      <c r="WDB423" s="512"/>
      <c r="WDC423" s="512"/>
      <c r="WDD423" s="505"/>
      <c r="WDE423" s="505"/>
      <c r="WDF423" s="505"/>
      <c r="WDG423" s="511"/>
      <c r="WDH423" s="512"/>
      <c r="WDI423" s="512"/>
      <c r="WDJ423" s="505"/>
      <c r="WDK423" s="505"/>
      <c r="WDL423" s="505"/>
      <c r="WDM423" s="511"/>
      <c r="WDN423" s="512"/>
      <c r="WDO423" s="512"/>
      <c r="WDP423" s="505"/>
      <c r="WDQ423" s="505"/>
      <c r="WDR423" s="505"/>
      <c r="WDS423" s="511"/>
      <c r="WDT423" s="512"/>
      <c r="WDU423" s="512"/>
      <c r="WDV423" s="505"/>
      <c r="WDW423" s="505"/>
      <c r="WDX423" s="505"/>
      <c r="WDY423" s="511"/>
      <c r="WDZ423" s="512"/>
      <c r="WEA423" s="512"/>
      <c r="WEB423" s="505"/>
      <c r="WEC423" s="505"/>
      <c r="WED423" s="505"/>
      <c r="WEE423" s="511"/>
      <c r="WEF423" s="512"/>
      <c r="WEG423" s="512"/>
      <c r="WEH423" s="505"/>
      <c r="WEI423" s="505"/>
      <c r="WEJ423" s="505"/>
      <c r="WEK423" s="511"/>
      <c r="WEL423" s="512"/>
      <c r="WEM423" s="512"/>
      <c r="WEN423" s="505"/>
      <c r="WEO423" s="505"/>
      <c r="WEP423" s="505"/>
      <c r="WEQ423" s="511"/>
      <c r="WER423" s="512"/>
      <c r="WES423" s="512"/>
      <c r="WET423" s="505"/>
      <c r="WEU423" s="505"/>
      <c r="WEV423" s="505"/>
      <c r="WEW423" s="511"/>
      <c r="WEX423" s="512"/>
      <c r="WEY423" s="512"/>
      <c r="WEZ423" s="505"/>
      <c r="WFA423" s="505"/>
      <c r="WFB423" s="505"/>
      <c r="WFC423" s="511"/>
      <c r="WFD423" s="512"/>
      <c r="WFE423" s="512"/>
      <c r="WFF423" s="505"/>
      <c r="WFG423" s="505"/>
      <c r="WFH423" s="505"/>
      <c r="WFI423" s="511"/>
      <c r="WFJ423" s="512"/>
      <c r="WFK423" s="512"/>
      <c r="WFL423" s="505"/>
      <c r="WFM423" s="505"/>
      <c r="WFN423" s="505"/>
      <c r="WFO423" s="511"/>
      <c r="WFP423" s="512"/>
      <c r="WFQ423" s="512"/>
      <c r="WFR423" s="505"/>
      <c r="WFS423" s="505"/>
      <c r="WFT423" s="505"/>
      <c r="WFU423" s="511"/>
      <c r="WFV423" s="512"/>
      <c r="WFW423" s="512"/>
      <c r="WFX423" s="505"/>
      <c r="WFY423" s="505"/>
      <c r="WFZ423" s="505"/>
      <c r="WGA423" s="511"/>
      <c r="WGB423" s="512"/>
      <c r="WGC423" s="512"/>
      <c r="WGD423" s="505"/>
      <c r="WGE423" s="505"/>
      <c r="WGF423" s="505"/>
      <c r="WGG423" s="511"/>
      <c r="WGH423" s="512"/>
      <c r="WGI423" s="512"/>
      <c r="WGJ423" s="505"/>
      <c r="WGK423" s="505"/>
      <c r="WGL423" s="505"/>
      <c r="WGM423" s="511"/>
      <c r="WGN423" s="512"/>
      <c r="WGO423" s="512"/>
      <c r="WGP423" s="505"/>
      <c r="WGQ423" s="505"/>
      <c r="WGR423" s="505"/>
      <c r="WGS423" s="511"/>
      <c r="WGT423" s="512"/>
      <c r="WGU423" s="512"/>
      <c r="WGV423" s="505"/>
      <c r="WGW423" s="505"/>
      <c r="WGX423" s="505"/>
      <c r="WGY423" s="511"/>
      <c r="WGZ423" s="512"/>
      <c r="WHA423" s="512"/>
      <c r="WHB423" s="505"/>
      <c r="WHC423" s="505"/>
      <c r="WHD423" s="505"/>
      <c r="WHE423" s="511"/>
      <c r="WHF423" s="512"/>
      <c r="WHG423" s="512"/>
      <c r="WHH423" s="505"/>
      <c r="WHI423" s="505"/>
      <c r="WHJ423" s="505"/>
      <c r="WHK423" s="511"/>
      <c r="WHL423" s="512"/>
      <c r="WHM423" s="512"/>
      <c r="WHN423" s="505"/>
      <c r="WHO423" s="505"/>
      <c r="WHP423" s="505"/>
      <c r="WHQ423" s="511"/>
      <c r="WHR423" s="512"/>
      <c r="WHS423" s="512"/>
      <c r="WHT423" s="505"/>
      <c r="WHU423" s="505"/>
      <c r="WHV423" s="505"/>
      <c r="WHW423" s="511"/>
      <c r="WHX423" s="512"/>
      <c r="WHY423" s="512"/>
      <c r="WHZ423" s="505"/>
      <c r="WIA423" s="505"/>
      <c r="WIB423" s="505"/>
      <c r="WIC423" s="511"/>
      <c r="WID423" s="512"/>
      <c r="WIE423" s="512"/>
      <c r="WIF423" s="505"/>
      <c r="WIG423" s="505"/>
      <c r="WIH423" s="505"/>
      <c r="WII423" s="511"/>
      <c r="WIJ423" s="512"/>
      <c r="WIK423" s="512"/>
      <c r="WIL423" s="505"/>
      <c r="WIM423" s="505"/>
      <c r="WIN423" s="505"/>
      <c r="WIO423" s="511"/>
      <c r="WIP423" s="512"/>
      <c r="WIQ423" s="512"/>
      <c r="WIR423" s="505"/>
      <c r="WIS423" s="505"/>
      <c r="WIT423" s="505"/>
      <c r="WIU423" s="511"/>
      <c r="WIV423" s="512"/>
      <c r="WIW423" s="512"/>
      <c r="WIX423" s="505"/>
      <c r="WIY423" s="505"/>
      <c r="WIZ423" s="505"/>
      <c r="WJA423" s="511"/>
      <c r="WJB423" s="512"/>
      <c r="WJC423" s="512"/>
      <c r="WJD423" s="505"/>
      <c r="WJE423" s="505"/>
      <c r="WJF423" s="505"/>
      <c r="WJG423" s="511"/>
      <c r="WJH423" s="512"/>
      <c r="WJI423" s="512"/>
      <c r="WJJ423" s="505"/>
      <c r="WJK423" s="505"/>
      <c r="WJL423" s="505"/>
      <c r="WJM423" s="511"/>
      <c r="WJN423" s="512"/>
      <c r="WJO423" s="512"/>
      <c r="WJP423" s="505"/>
      <c r="WJQ423" s="505"/>
      <c r="WJR423" s="505"/>
      <c r="WJS423" s="511"/>
      <c r="WJT423" s="512"/>
      <c r="WJU423" s="512"/>
      <c r="WJV423" s="505"/>
      <c r="WJW423" s="505"/>
      <c r="WJX423" s="505"/>
      <c r="WJY423" s="511"/>
      <c r="WJZ423" s="512"/>
      <c r="WKA423" s="512"/>
      <c r="WKB423" s="505"/>
      <c r="WKC423" s="505"/>
      <c r="WKD423" s="505"/>
      <c r="WKE423" s="511"/>
      <c r="WKF423" s="512"/>
      <c r="WKG423" s="512"/>
      <c r="WKH423" s="505"/>
      <c r="WKI423" s="505"/>
      <c r="WKJ423" s="505"/>
      <c r="WKK423" s="511"/>
      <c r="WKL423" s="512"/>
      <c r="WKM423" s="512"/>
      <c r="WKN423" s="505"/>
      <c r="WKO423" s="505"/>
      <c r="WKP423" s="505"/>
      <c r="WKQ423" s="511"/>
      <c r="WKR423" s="512"/>
      <c r="WKS423" s="512"/>
      <c r="WKT423" s="505"/>
      <c r="WKU423" s="505"/>
      <c r="WKV423" s="505"/>
      <c r="WKW423" s="511"/>
      <c r="WKX423" s="512"/>
      <c r="WKY423" s="512"/>
      <c r="WKZ423" s="505"/>
      <c r="WLA423" s="505"/>
      <c r="WLB423" s="505"/>
      <c r="WLC423" s="511"/>
      <c r="WLD423" s="512"/>
      <c r="WLE423" s="512"/>
      <c r="WLF423" s="505"/>
      <c r="WLG423" s="505"/>
      <c r="WLH423" s="505"/>
      <c r="WLI423" s="511"/>
      <c r="WLJ423" s="512"/>
      <c r="WLK423" s="512"/>
      <c r="WLL423" s="505"/>
      <c r="WLM423" s="505"/>
      <c r="WLN423" s="505"/>
      <c r="WLO423" s="511"/>
      <c r="WLP423" s="512"/>
      <c r="WLQ423" s="512"/>
      <c r="WLR423" s="505"/>
      <c r="WLS423" s="505"/>
      <c r="WLT423" s="505"/>
      <c r="WLU423" s="511"/>
      <c r="WLV423" s="512"/>
      <c r="WLW423" s="512"/>
      <c r="WLX423" s="505"/>
      <c r="WLY423" s="505"/>
      <c r="WLZ423" s="505"/>
      <c r="WMA423" s="511"/>
      <c r="WMB423" s="512"/>
      <c r="WMC423" s="512"/>
      <c r="WMD423" s="505"/>
      <c r="WME423" s="505"/>
      <c r="WMF423" s="505"/>
      <c r="WMG423" s="511"/>
      <c r="WMH423" s="512"/>
      <c r="WMI423" s="512"/>
      <c r="WMJ423" s="505"/>
      <c r="WMK423" s="505"/>
      <c r="WML423" s="505"/>
      <c r="WMM423" s="511"/>
      <c r="WMN423" s="512"/>
      <c r="WMO423" s="512"/>
      <c r="WMP423" s="505"/>
      <c r="WMQ423" s="505"/>
      <c r="WMR423" s="505"/>
      <c r="WMS423" s="511"/>
      <c r="WMT423" s="512"/>
      <c r="WMU423" s="512"/>
      <c r="WMV423" s="505"/>
      <c r="WMW423" s="505"/>
      <c r="WMX423" s="505"/>
      <c r="WMY423" s="511"/>
      <c r="WMZ423" s="512"/>
      <c r="WNA423" s="512"/>
      <c r="WNB423" s="505"/>
      <c r="WNC423" s="505"/>
      <c r="WND423" s="505"/>
      <c r="WNE423" s="511"/>
      <c r="WNF423" s="512"/>
      <c r="WNG423" s="512"/>
      <c r="WNH423" s="505"/>
      <c r="WNI423" s="505"/>
      <c r="WNJ423" s="505"/>
      <c r="WNK423" s="511"/>
      <c r="WNL423" s="512"/>
      <c r="WNM423" s="512"/>
      <c r="WNN423" s="505"/>
      <c r="WNO423" s="505"/>
      <c r="WNP423" s="505"/>
      <c r="WNQ423" s="511"/>
      <c r="WNR423" s="512"/>
      <c r="WNS423" s="512"/>
      <c r="WNT423" s="505"/>
      <c r="WNU423" s="505"/>
      <c r="WNV423" s="505"/>
      <c r="WNW423" s="511"/>
      <c r="WNX423" s="512"/>
      <c r="WNY423" s="512"/>
      <c r="WNZ423" s="505"/>
      <c r="WOA423" s="505"/>
      <c r="WOB423" s="505"/>
      <c r="WOC423" s="511"/>
      <c r="WOD423" s="512"/>
      <c r="WOE423" s="512"/>
      <c r="WOF423" s="505"/>
      <c r="WOG423" s="505"/>
      <c r="WOH423" s="505"/>
      <c r="WOI423" s="511"/>
      <c r="WOJ423" s="512"/>
      <c r="WOK423" s="512"/>
      <c r="WOL423" s="505"/>
      <c r="WOM423" s="505"/>
      <c r="WON423" s="505"/>
      <c r="WOO423" s="511"/>
      <c r="WOP423" s="512"/>
      <c r="WOQ423" s="512"/>
      <c r="WOR423" s="505"/>
      <c r="WOS423" s="505"/>
      <c r="WOT423" s="505"/>
      <c r="WOU423" s="511"/>
      <c r="WOV423" s="512"/>
      <c r="WOW423" s="512"/>
      <c r="WOX423" s="505"/>
      <c r="WOY423" s="505"/>
      <c r="WOZ423" s="505"/>
      <c r="WPA423" s="511"/>
      <c r="WPB423" s="512"/>
      <c r="WPC423" s="512"/>
      <c r="WPD423" s="505"/>
      <c r="WPE423" s="505"/>
      <c r="WPF423" s="505"/>
      <c r="WPG423" s="511"/>
      <c r="WPH423" s="512"/>
      <c r="WPI423" s="512"/>
      <c r="WPJ423" s="505"/>
      <c r="WPK423" s="505"/>
      <c r="WPL423" s="505"/>
      <c r="WPM423" s="511"/>
      <c r="WPN423" s="512"/>
      <c r="WPO423" s="512"/>
      <c r="WPP423" s="505"/>
      <c r="WPQ423" s="505"/>
      <c r="WPR423" s="505"/>
      <c r="WPS423" s="511"/>
      <c r="WPT423" s="512"/>
      <c r="WPU423" s="512"/>
      <c r="WPV423" s="505"/>
      <c r="WPW423" s="505"/>
      <c r="WPX423" s="505"/>
      <c r="WPY423" s="511"/>
      <c r="WPZ423" s="512"/>
      <c r="WQA423" s="512"/>
      <c r="WQB423" s="505"/>
      <c r="WQC423" s="505"/>
      <c r="WQD423" s="505"/>
      <c r="WQE423" s="511"/>
      <c r="WQF423" s="512"/>
      <c r="WQG423" s="512"/>
      <c r="WQH423" s="505"/>
      <c r="WQI423" s="505"/>
      <c r="WQJ423" s="505"/>
      <c r="WQK423" s="511"/>
      <c r="WQL423" s="512"/>
      <c r="WQM423" s="512"/>
      <c r="WQN423" s="505"/>
      <c r="WQO423" s="505"/>
      <c r="WQP423" s="505"/>
      <c r="WQQ423" s="511"/>
      <c r="WQR423" s="512"/>
      <c r="WQS423" s="512"/>
      <c r="WQT423" s="505"/>
      <c r="WQU423" s="505"/>
      <c r="WQV423" s="505"/>
      <c r="WQW423" s="511"/>
      <c r="WQX423" s="512"/>
      <c r="WQY423" s="512"/>
      <c r="WQZ423" s="505"/>
      <c r="WRA423" s="505"/>
      <c r="WRB423" s="505"/>
      <c r="WRC423" s="511"/>
      <c r="WRD423" s="512"/>
      <c r="WRE423" s="512"/>
      <c r="WRF423" s="505"/>
      <c r="WRG423" s="505"/>
      <c r="WRH423" s="505"/>
      <c r="WRI423" s="511"/>
      <c r="WRJ423" s="512"/>
      <c r="WRK423" s="512"/>
      <c r="WRL423" s="505"/>
      <c r="WRM423" s="505"/>
      <c r="WRN423" s="505"/>
      <c r="WRO423" s="511"/>
      <c r="WRP423" s="512"/>
      <c r="WRQ423" s="512"/>
      <c r="WRR423" s="505"/>
      <c r="WRS423" s="505"/>
      <c r="WRT423" s="505"/>
      <c r="WRU423" s="511"/>
      <c r="WRV423" s="512"/>
      <c r="WRW423" s="512"/>
      <c r="WRX423" s="505"/>
      <c r="WRY423" s="505"/>
      <c r="WRZ423" s="505"/>
      <c r="WSA423" s="511"/>
      <c r="WSB423" s="512"/>
      <c r="WSC423" s="512"/>
      <c r="WSD423" s="505"/>
      <c r="WSE423" s="505"/>
      <c r="WSF423" s="505"/>
      <c r="WSG423" s="511"/>
      <c r="WSH423" s="512"/>
      <c r="WSI423" s="512"/>
      <c r="WSJ423" s="505"/>
      <c r="WSK423" s="505"/>
      <c r="WSL423" s="505"/>
      <c r="WSM423" s="511"/>
      <c r="WSN423" s="512"/>
      <c r="WSO423" s="512"/>
      <c r="WSP423" s="505"/>
      <c r="WSQ423" s="505"/>
      <c r="WSR423" s="505"/>
      <c r="WSS423" s="511"/>
      <c r="WST423" s="512"/>
      <c r="WSU423" s="512"/>
      <c r="WSV423" s="505"/>
      <c r="WSW423" s="505"/>
      <c r="WSX423" s="505"/>
      <c r="WSY423" s="511"/>
      <c r="WSZ423" s="512"/>
      <c r="WTA423" s="512"/>
      <c r="WTB423" s="505"/>
      <c r="WTC423" s="505"/>
      <c r="WTD423" s="505"/>
      <c r="WTE423" s="511"/>
      <c r="WTF423" s="512"/>
      <c r="WTG423" s="512"/>
      <c r="WTH423" s="505"/>
      <c r="WTI423" s="505"/>
      <c r="WTJ423" s="505"/>
      <c r="WTK423" s="511"/>
      <c r="WTL423" s="512"/>
      <c r="WTM423" s="512"/>
      <c r="WTN423" s="505"/>
      <c r="WTO423" s="505"/>
      <c r="WTP423" s="505"/>
      <c r="WTQ423" s="511"/>
      <c r="WTR423" s="512"/>
      <c r="WTS423" s="512"/>
      <c r="WTT423" s="505"/>
      <c r="WTU423" s="505"/>
      <c r="WTV423" s="505"/>
      <c r="WTW423" s="511"/>
      <c r="WTX423" s="512"/>
      <c r="WTY423" s="512"/>
      <c r="WTZ423" s="505"/>
      <c r="WUA423" s="505"/>
      <c r="WUB423" s="505"/>
      <c r="WUC423" s="511"/>
      <c r="WUD423" s="512"/>
      <c r="WUE423" s="512"/>
      <c r="WUF423" s="505"/>
      <c r="WUG423" s="505"/>
      <c r="WUH423" s="505"/>
      <c r="WUI423" s="511"/>
      <c r="WUJ423" s="512"/>
      <c r="WUK423" s="512"/>
      <c r="WUL423" s="505"/>
      <c r="WUM423" s="505"/>
      <c r="WUN423" s="505"/>
      <c r="WUO423" s="511"/>
      <c r="WUP423" s="512"/>
      <c r="WUQ423" s="512"/>
      <c r="WUR423" s="505"/>
      <c r="WUS423" s="505"/>
      <c r="WUT423" s="505"/>
      <c r="WUU423" s="511"/>
      <c r="WUV423" s="512"/>
      <c r="WUW423" s="512"/>
      <c r="WUX423" s="505"/>
      <c r="WUY423" s="505"/>
      <c r="WUZ423" s="505"/>
      <c r="WVA423" s="511"/>
      <c r="WVB423" s="512"/>
      <c r="WVC423" s="512"/>
      <c r="WVD423" s="505"/>
      <c r="WVE423" s="505"/>
      <c r="WVF423" s="505"/>
      <c r="WVG423" s="511"/>
      <c r="WVH423" s="512"/>
      <c r="WVI423" s="512"/>
      <c r="WVJ423" s="505"/>
      <c r="WVK423" s="505"/>
      <c r="WVL423" s="505"/>
      <c r="WVM423" s="511"/>
      <c r="WVN423" s="512"/>
      <c r="WVO423" s="512"/>
      <c r="WVP423" s="505"/>
      <c r="WVQ423" s="505"/>
      <c r="WVR423" s="505"/>
      <c r="WVS423" s="511"/>
      <c r="WVT423" s="512"/>
      <c r="WVU423" s="512"/>
      <c r="WVV423" s="505"/>
      <c r="WVW423" s="505"/>
      <c r="WVX423" s="505"/>
      <c r="WVY423" s="511"/>
      <c r="WVZ423" s="512"/>
      <c r="WWA423" s="512"/>
      <c r="WWB423" s="505"/>
      <c r="WWC423" s="505"/>
      <c r="WWD423" s="505"/>
      <c r="WWE423" s="511"/>
      <c r="WWF423" s="512"/>
      <c r="WWG423" s="512"/>
      <c r="WWH423" s="505"/>
      <c r="WWI423" s="505"/>
      <c r="WWJ423" s="505"/>
      <c r="WWK423" s="511"/>
      <c r="WWL423" s="512"/>
      <c r="WWM423" s="512"/>
      <c r="WWN423" s="505"/>
      <c r="WWO423" s="505"/>
      <c r="WWP423" s="505"/>
      <c r="WWQ423" s="511"/>
      <c r="WWR423" s="512"/>
      <c r="WWS423" s="512"/>
      <c r="WWT423" s="505"/>
      <c r="WWU423" s="505"/>
      <c r="WWV423" s="505"/>
      <c r="WWW423" s="511"/>
      <c r="WWX423" s="512"/>
      <c r="WWY423" s="512"/>
      <c r="WWZ423" s="505"/>
      <c r="WXA423" s="505"/>
      <c r="WXB423" s="505"/>
      <c r="WXC423" s="511"/>
      <c r="WXD423" s="512"/>
      <c r="WXE423" s="512"/>
      <c r="WXF423" s="505"/>
      <c r="WXG423" s="505"/>
      <c r="WXH423" s="505"/>
      <c r="WXI423" s="511"/>
      <c r="WXJ423" s="512"/>
      <c r="WXK423" s="512"/>
      <c r="WXL423" s="505"/>
      <c r="WXM423" s="505"/>
      <c r="WXN423" s="505"/>
      <c r="WXO423" s="511"/>
      <c r="WXP423" s="512"/>
      <c r="WXQ423" s="512"/>
      <c r="WXR423" s="505"/>
      <c r="WXS423" s="505"/>
      <c r="WXT423" s="505"/>
      <c r="WXU423" s="511"/>
      <c r="WXV423" s="512"/>
      <c r="WXW423" s="512"/>
      <c r="WXX423" s="505"/>
      <c r="WXY423" s="505"/>
      <c r="WXZ423" s="505"/>
      <c r="WYA423" s="511"/>
      <c r="WYB423" s="512"/>
      <c r="WYC423" s="512"/>
      <c r="WYD423" s="505"/>
      <c r="WYE423" s="505"/>
      <c r="WYF423" s="505"/>
      <c r="WYG423" s="511"/>
      <c r="WYH423" s="512"/>
      <c r="WYI423" s="512"/>
      <c r="WYJ423" s="505"/>
      <c r="WYK423" s="505"/>
      <c r="WYL423" s="505"/>
      <c r="WYM423" s="511"/>
      <c r="WYN423" s="512"/>
      <c r="WYO423" s="512"/>
      <c r="WYP423" s="505"/>
      <c r="WYQ423" s="505"/>
      <c r="WYR423" s="505"/>
      <c r="WYS423" s="511"/>
      <c r="WYT423" s="512"/>
      <c r="WYU423" s="512"/>
      <c r="WYV423" s="505"/>
      <c r="WYW423" s="505"/>
      <c r="WYX423" s="505"/>
      <c r="WYY423" s="511"/>
      <c r="WYZ423" s="512"/>
      <c r="WZA423" s="512"/>
      <c r="WZB423" s="505"/>
      <c r="WZC423" s="505"/>
      <c r="WZD423" s="505"/>
      <c r="WZE423" s="511"/>
      <c r="WZF423" s="512"/>
      <c r="WZG423" s="512"/>
      <c r="WZH423" s="505"/>
      <c r="WZI423" s="505"/>
      <c r="WZJ423" s="505"/>
      <c r="WZK423" s="511"/>
      <c r="WZL423" s="512"/>
      <c r="WZM423" s="512"/>
      <c r="WZN423" s="505"/>
      <c r="WZO423" s="505"/>
      <c r="WZP423" s="505"/>
      <c r="WZQ423" s="511"/>
      <c r="WZR423" s="512"/>
      <c r="WZS423" s="512"/>
      <c r="WZT423" s="505"/>
      <c r="WZU423" s="505"/>
      <c r="WZV423" s="505"/>
      <c r="WZW423" s="511"/>
      <c r="WZX423" s="512"/>
      <c r="WZY423" s="512"/>
      <c r="WZZ423" s="505"/>
      <c r="XAA423" s="505"/>
      <c r="XAB423" s="505"/>
      <c r="XAC423" s="511"/>
      <c r="XAD423" s="512"/>
      <c r="XAE423" s="512"/>
      <c r="XAF423" s="505"/>
      <c r="XAG423" s="505"/>
      <c r="XAH423" s="505"/>
      <c r="XAI423" s="511"/>
      <c r="XAJ423" s="512"/>
      <c r="XAK423" s="512"/>
      <c r="XAL423" s="505"/>
      <c r="XAM423" s="505"/>
      <c r="XAN423" s="505"/>
      <c r="XAO423" s="511"/>
      <c r="XAP423" s="512"/>
      <c r="XAQ423" s="512"/>
      <c r="XAR423" s="505"/>
      <c r="XAS423" s="505"/>
      <c r="XAT423" s="505"/>
      <c r="XAU423" s="511"/>
      <c r="XAV423" s="512"/>
      <c r="XAW423" s="512"/>
      <c r="XAX423" s="505"/>
      <c r="XAY423" s="505"/>
      <c r="XAZ423" s="505"/>
      <c r="XBA423" s="511"/>
      <c r="XBB423" s="512"/>
      <c r="XBC423" s="512"/>
      <c r="XBD423" s="505"/>
      <c r="XBE423" s="505"/>
      <c r="XBF423" s="505"/>
      <c r="XBG423" s="511"/>
      <c r="XBH423" s="512"/>
      <c r="XBI423" s="512"/>
      <c r="XBJ423" s="505"/>
      <c r="XBK423" s="505"/>
      <c r="XBL423" s="505"/>
      <c r="XBM423" s="511"/>
      <c r="XBN423" s="512"/>
      <c r="XBO423" s="512"/>
      <c r="XBP423" s="505"/>
      <c r="XBQ423" s="505"/>
      <c r="XBR423" s="505"/>
      <c r="XBS423" s="511"/>
      <c r="XBT423" s="512"/>
      <c r="XBU423" s="512"/>
      <c r="XBV423" s="505"/>
      <c r="XBW423" s="505"/>
      <c r="XBX423" s="505"/>
      <c r="XBY423" s="511"/>
      <c r="XBZ423" s="512"/>
      <c r="XCA423" s="512"/>
      <c r="XCB423" s="505"/>
      <c r="XCC423" s="505"/>
      <c r="XCD423" s="505"/>
      <c r="XCE423" s="511"/>
      <c r="XCF423" s="512"/>
      <c r="XCG423" s="512"/>
      <c r="XCH423" s="505"/>
      <c r="XCI423" s="505"/>
      <c r="XCJ423" s="505"/>
      <c r="XCK423" s="511"/>
      <c r="XCL423" s="512"/>
      <c r="XCM423" s="512"/>
      <c r="XCN423" s="505"/>
      <c r="XCO423" s="505"/>
      <c r="XCP423" s="505"/>
      <c r="XCQ423" s="511"/>
      <c r="XCR423" s="512"/>
      <c r="XCS423" s="512"/>
      <c r="XCT423" s="505"/>
      <c r="XCU423" s="505"/>
      <c r="XCV423" s="505"/>
      <c r="XCW423" s="511"/>
      <c r="XCX423" s="512"/>
      <c r="XCY423" s="512"/>
      <c r="XCZ423" s="505"/>
      <c r="XDA423" s="505"/>
      <c r="XDB423" s="505"/>
      <c r="XDC423" s="511"/>
      <c r="XDD423" s="512"/>
      <c r="XDE423" s="512"/>
      <c r="XDF423" s="505"/>
      <c r="XDG423" s="505"/>
      <c r="XDH423" s="505"/>
      <c r="XDI423" s="511"/>
      <c r="XDJ423" s="512"/>
      <c r="XDK423" s="512"/>
      <c r="XDL423" s="505"/>
      <c r="XDM423" s="505"/>
      <c r="XDN423" s="505"/>
      <c r="XDO423" s="511"/>
      <c r="XDP423" s="512"/>
      <c r="XDQ423" s="512"/>
      <c r="XDR423" s="505"/>
      <c r="XDS423" s="505"/>
      <c r="XDT423" s="505"/>
      <c r="XDU423" s="511"/>
      <c r="XDV423" s="512"/>
      <c r="XDW423" s="512"/>
      <c r="XDX423" s="505"/>
      <c r="XDY423" s="505"/>
      <c r="XDZ423" s="505"/>
      <c r="XEA423" s="511"/>
      <c r="XEB423" s="512"/>
      <c r="XEC423" s="512"/>
      <c r="XED423" s="505"/>
      <c r="XEE423" s="505"/>
      <c r="XEF423" s="505"/>
      <c r="XEG423" s="511"/>
      <c r="XEH423" s="512"/>
      <c r="XEI423" s="512"/>
      <c r="XEJ423" s="505"/>
      <c r="XEK423" s="505"/>
      <c r="XEL423" s="505"/>
      <c r="XEM423" s="511"/>
      <c r="XEN423" s="512"/>
      <c r="XEO423" s="512"/>
      <c r="XEP423" s="505"/>
      <c r="XEQ423" s="505"/>
      <c r="XER423" s="505"/>
      <c r="XES423" s="511"/>
      <c r="XET423" s="512"/>
      <c r="XEU423" s="512"/>
      <c r="XEV423" s="505"/>
      <c r="XEW423" s="505"/>
      <c r="XEX423" s="505"/>
      <c r="XEY423" s="511"/>
      <c r="XEZ423" s="512"/>
      <c r="XFA423" s="512"/>
      <c r="XFB423" s="505"/>
      <c r="XFC423" s="505"/>
      <c r="XFD423" s="505"/>
    </row>
    <row r="424" spans="1:16384" ht="15.75" customHeight="1" x14ac:dyDescent="0.2">
      <c r="A424" s="493" t="s">
        <v>508</v>
      </c>
      <c r="B424" s="493" t="s">
        <v>950</v>
      </c>
      <c r="C424" s="493"/>
      <c r="D424" s="494">
        <v>4110</v>
      </c>
      <c r="E424" s="495" t="s">
        <v>723</v>
      </c>
      <c r="F424" s="495" t="s">
        <v>835</v>
      </c>
      <c r="G424" s="505"/>
      <c r="H424" s="505"/>
      <c r="I424" s="496" t="s">
        <v>951</v>
      </c>
      <c r="J424" s="496" t="s">
        <v>952</v>
      </c>
      <c r="K424" s="511"/>
      <c r="L424" s="512"/>
      <c r="M424" s="512"/>
      <c r="N424" s="505"/>
      <c r="O424" s="505"/>
      <c r="P424" s="505"/>
      <c r="Q424" s="511"/>
      <c r="R424" s="512"/>
      <c r="S424" s="512"/>
      <c r="T424" s="505"/>
      <c r="U424" s="505"/>
      <c r="V424" s="505"/>
      <c r="W424" s="511"/>
      <c r="X424" s="512"/>
      <c r="Y424" s="512"/>
      <c r="Z424" s="505"/>
      <c r="AA424" s="505"/>
      <c r="AB424" s="505"/>
      <c r="AC424" s="511"/>
      <c r="AD424" s="512"/>
      <c r="AE424" s="512"/>
      <c r="AF424" s="505"/>
      <c r="AG424" s="505"/>
      <c r="AH424" s="505"/>
      <c r="AI424" s="511"/>
      <c r="AJ424" s="512"/>
      <c r="AK424" s="512"/>
      <c r="AL424" s="505"/>
      <c r="AM424" s="505"/>
      <c r="AN424" s="505"/>
      <c r="AO424" s="511"/>
      <c r="AP424" s="512"/>
      <c r="AQ424" s="512"/>
      <c r="AR424" s="505"/>
      <c r="AS424" s="505"/>
      <c r="AT424" s="505"/>
      <c r="AU424" s="511"/>
      <c r="AV424" s="512"/>
      <c r="AW424" s="512"/>
      <c r="AX424" s="505"/>
      <c r="AY424" s="505"/>
      <c r="AZ424" s="505"/>
      <c r="BA424" s="511"/>
      <c r="BB424" s="512"/>
      <c r="BC424" s="512"/>
      <c r="BD424" s="505"/>
      <c r="BE424" s="505"/>
      <c r="BF424" s="505"/>
      <c r="BG424" s="511"/>
      <c r="BH424" s="512"/>
      <c r="BI424" s="512"/>
      <c r="BJ424" s="505"/>
      <c r="BK424" s="505"/>
      <c r="BL424" s="505"/>
      <c r="BM424" s="511"/>
      <c r="BN424" s="512"/>
      <c r="BO424" s="512"/>
      <c r="BP424" s="505"/>
      <c r="BQ424" s="505"/>
      <c r="BR424" s="505"/>
      <c r="BS424" s="511"/>
      <c r="BT424" s="512"/>
      <c r="BU424" s="512"/>
      <c r="BV424" s="505"/>
      <c r="BW424" s="505"/>
      <c r="BX424" s="505"/>
      <c r="BY424" s="511"/>
      <c r="BZ424" s="512"/>
      <c r="CA424" s="512"/>
      <c r="CB424" s="505"/>
      <c r="CC424" s="505"/>
      <c r="CD424" s="505"/>
      <c r="CE424" s="511"/>
      <c r="CF424" s="512"/>
      <c r="CG424" s="512"/>
      <c r="CH424" s="505"/>
      <c r="CI424" s="505"/>
      <c r="CJ424" s="505"/>
      <c r="CK424" s="511"/>
      <c r="CL424" s="512"/>
      <c r="CM424" s="512"/>
      <c r="CN424" s="505"/>
      <c r="CO424" s="505"/>
      <c r="CP424" s="505"/>
      <c r="CQ424" s="511"/>
      <c r="CR424" s="512"/>
      <c r="CS424" s="512"/>
      <c r="CT424" s="505"/>
      <c r="CU424" s="505"/>
      <c r="CV424" s="505"/>
      <c r="CW424" s="511"/>
      <c r="CX424" s="512"/>
      <c r="CY424" s="512"/>
      <c r="CZ424" s="505"/>
      <c r="DA424" s="505"/>
      <c r="DB424" s="505"/>
      <c r="DC424" s="511"/>
      <c r="DD424" s="512"/>
      <c r="DE424" s="512"/>
      <c r="DF424" s="505"/>
      <c r="DG424" s="505"/>
      <c r="DH424" s="505"/>
      <c r="DI424" s="511"/>
      <c r="DJ424" s="512"/>
      <c r="DK424" s="512"/>
      <c r="DL424" s="505"/>
      <c r="DM424" s="505"/>
      <c r="DN424" s="505"/>
      <c r="DO424" s="511"/>
      <c r="DP424" s="512"/>
      <c r="DQ424" s="512"/>
      <c r="DR424" s="505"/>
      <c r="DS424" s="505"/>
      <c r="DT424" s="505"/>
      <c r="DU424" s="511"/>
      <c r="DV424" s="512"/>
      <c r="DW424" s="512"/>
      <c r="DX424" s="505"/>
      <c r="DY424" s="505"/>
      <c r="DZ424" s="505"/>
      <c r="EA424" s="511"/>
      <c r="EB424" s="512"/>
      <c r="EC424" s="512"/>
      <c r="ED424" s="505"/>
      <c r="EE424" s="505"/>
      <c r="EF424" s="505"/>
      <c r="EG424" s="511"/>
      <c r="EH424" s="512"/>
      <c r="EI424" s="512"/>
      <c r="EJ424" s="505"/>
      <c r="EK424" s="505"/>
      <c r="EL424" s="505"/>
      <c r="EM424" s="511"/>
      <c r="EN424" s="512"/>
      <c r="EO424" s="512"/>
      <c r="EP424" s="505"/>
      <c r="EQ424" s="505"/>
      <c r="ER424" s="505"/>
      <c r="ES424" s="511"/>
      <c r="ET424" s="512"/>
      <c r="EU424" s="512"/>
      <c r="EV424" s="505"/>
      <c r="EW424" s="505"/>
      <c r="EX424" s="505"/>
      <c r="EY424" s="511"/>
      <c r="EZ424" s="512"/>
      <c r="FA424" s="512"/>
      <c r="FB424" s="505"/>
      <c r="FC424" s="505"/>
      <c r="FD424" s="505"/>
      <c r="FE424" s="511"/>
      <c r="FF424" s="512"/>
      <c r="FG424" s="512"/>
      <c r="FH424" s="505"/>
      <c r="FI424" s="505"/>
      <c r="FJ424" s="505"/>
      <c r="FK424" s="511"/>
      <c r="FL424" s="512"/>
      <c r="FM424" s="512"/>
      <c r="FN424" s="505"/>
      <c r="FO424" s="505"/>
      <c r="FP424" s="505"/>
      <c r="FQ424" s="511"/>
      <c r="FR424" s="512"/>
      <c r="FS424" s="512"/>
      <c r="FT424" s="505"/>
      <c r="FU424" s="505"/>
      <c r="FV424" s="505"/>
      <c r="FW424" s="511"/>
      <c r="FX424" s="512"/>
      <c r="FY424" s="512"/>
      <c r="FZ424" s="505"/>
      <c r="GA424" s="505"/>
      <c r="GB424" s="505"/>
      <c r="GC424" s="511"/>
      <c r="GD424" s="512"/>
      <c r="GE424" s="512"/>
      <c r="GF424" s="505"/>
      <c r="GG424" s="505"/>
      <c r="GH424" s="505"/>
      <c r="GI424" s="511"/>
      <c r="GJ424" s="512"/>
      <c r="GK424" s="512"/>
      <c r="GL424" s="505"/>
      <c r="GM424" s="505"/>
      <c r="GN424" s="505"/>
      <c r="GO424" s="511"/>
      <c r="GP424" s="512"/>
      <c r="GQ424" s="512"/>
      <c r="GR424" s="505"/>
      <c r="GS424" s="505"/>
      <c r="GT424" s="505"/>
      <c r="GU424" s="511"/>
      <c r="GV424" s="512"/>
      <c r="GW424" s="512"/>
      <c r="GX424" s="505"/>
      <c r="GY424" s="505"/>
      <c r="GZ424" s="505"/>
      <c r="HA424" s="511"/>
      <c r="HB424" s="512"/>
      <c r="HC424" s="512"/>
      <c r="HD424" s="505"/>
      <c r="HE424" s="505"/>
      <c r="HF424" s="505"/>
      <c r="HG424" s="511"/>
      <c r="HH424" s="512"/>
      <c r="HI424" s="512"/>
      <c r="HJ424" s="505"/>
      <c r="HK424" s="505"/>
      <c r="HL424" s="505"/>
      <c r="HM424" s="511"/>
      <c r="HN424" s="512"/>
      <c r="HO424" s="512"/>
      <c r="HP424" s="505"/>
      <c r="HQ424" s="505"/>
      <c r="HR424" s="505"/>
      <c r="HS424" s="511"/>
      <c r="HT424" s="512"/>
      <c r="HU424" s="512"/>
      <c r="HV424" s="505"/>
      <c r="HW424" s="505"/>
      <c r="HX424" s="505"/>
      <c r="HY424" s="511"/>
      <c r="HZ424" s="512"/>
      <c r="IA424" s="512"/>
      <c r="IB424" s="505"/>
      <c r="IC424" s="505"/>
      <c r="ID424" s="505"/>
      <c r="IE424" s="511"/>
      <c r="IF424" s="512"/>
      <c r="IG424" s="512"/>
      <c r="IH424" s="505"/>
      <c r="II424" s="505"/>
      <c r="IJ424" s="505"/>
      <c r="IK424" s="511"/>
      <c r="IL424" s="512"/>
      <c r="IM424" s="512"/>
      <c r="IN424" s="505"/>
      <c r="IO424" s="505"/>
      <c r="IP424" s="505"/>
      <c r="IQ424" s="511"/>
      <c r="IR424" s="512"/>
      <c r="IS424" s="512"/>
      <c r="IT424" s="505"/>
      <c r="IU424" s="505"/>
      <c r="IV424" s="505"/>
      <c r="IW424" s="511"/>
      <c r="IX424" s="512"/>
      <c r="IY424" s="512"/>
      <c r="IZ424" s="505"/>
      <c r="JA424" s="505"/>
      <c r="JB424" s="505"/>
      <c r="JC424" s="511"/>
      <c r="JD424" s="512"/>
      <c r="JE424" s="512"/>
      <c r="JF424" s="505"/>
      <c r="JG424" s="505"/>
      <c r="JH424" s="505"/>
      <c r="JI424" s="511"/>
      <c r="JJ424" s="512"/>
      <c r="JK424" s="512"/>
      <c r="JL424" s="505"/>
      <c r="JM424" s="505"/>
      <c r="JN424" s="505"/>
      <c r="JO424" s="511"/>
      <c r="JP424" s="512"/>
      <c r="JQ424" s="512"/>
      <c r="JR424" s="505"/>
      <c r="JS424" s="505"/>
      <c r="JT424" s="505"/>
      <c r="JU424" s="511"/>
      <c r="JV424" s="512"/>
      <c r="JW424" s="512"/>
      <c r="JX424" s="505"/>
      <c r="JY424" s="505"/>
      <c r="JZ424" s="505"/>
      <c r="KA424" s="511"/>
      <c r="KB424" s="512"/>
      <c r="KC424" s="512"/>
      <c r="KD424" s="505"/>
      <c r="KE424" s="505"/>
      <c r="KF424" s="505"/>
      <c r="KG424" s="511"/>
      <c r="KH424" s="512"/>
      <c r="KI424" s="512"/>
      <c r="KJ424" s="505"/>
      <c r="KK424" s="505"/>
      <c r="KL424" s="505"/>
      <c r="KM424" s="511"/>
      <c r="KN424" s="512"/>
      <c r="KO424" s="512"/>
      <c r="KP424" s="505"/>
      <c r="KQ424" s="505"/>
      <c r="KR424" s="505"/>
      <c r="KS424" s="511"/>
      <c r="KT424" s="512"/>
      <c r="KU424" s="512"/>
      <c r="KV424" s="505"/>
      <c r="KW424" s="505"/>
      <c r="KX424" s="505"/>
      <c r="KY424" s="511"/>
      <c r="KZ424" s="512"/>
      <c r="LA424" s="512"/>
      <c r="LB424" s="505"/>
      <c r="LC424" s="505"/>
      <c r="LD424" s="505"/>
      <c r="LE424" s="511"/>
      <c r="LF424" s="512"/>
      <c r="LG424" s="512"/>
      <c r="LH424" s="505"/>
      <c r="LI424" s="505"/>
      <c r="LJ424" s="505"/>
      <c r="LK424" s="511"/>
      <c r="LL424" s="512"/>
      <c r="LM424" s="512"/>
      <c r="LN424" s="505"/>
      <c r="LO424" s="505"/>
      <c r="LP424" s="505"/>
      <c r="LQ424" s="511"/>
      <c r="LR424" s="512"/>
      <c r="LS424" s="512"/>
      <c r="LT424" s="505"/>
      <c r="LU424" s="505"/>
      <c r="LV424" s="505"/>
      <c r="LW424" s="511"/>
      <c r="LX424" s="512"/>
      <c r="LY424" s="512"/>
      <c r="LZ424" s="505"/>
      <c r="MA424" s="505"/>
      <c r="MB424" s="505"/>
      <c r="MC424" s="511"/>
      <c r="MD424" s="512"/>
      <c r="ME424" s="512"/>
      <c r="MF424" s="505"/>
      <c r="MG424" s="505"/>
      <c r="MH424" s="505"/>
      <c r="MI424" s="511"/>
      <c r="MJ424" s="512"/>
      <c r="MK424" s="512"/>
      <c r="ML424" s="505"/>
      <c r="MM424" s="505"/>
      <c r="MN424" s="505"/>
      <c r="MO424" s="511"/>
      <c r="MP424" s="512"/>
      <c r="MQ424" s="512"/>
      <c r="MR424" s="505"/>
      <c r="MS424" s="505"/>
      <c r="MT424" s="505"/>
      <c r="MU424" s="511"/>
      <c r="MV424" s="512"/>
      <c r="MW424" s="512"/>
      <c r="MX424" s="505"/>
      <c r="MY424" s="505"/>
      <c r="MZ424" s="505"/>
      <c r="NA424" s="511"/>
      <c r="NB424" s="512"/>
      <c r="NC424" s="512"/>
      <c r="ND424" s="505"/>
      <c r="NE424" s="505"/>
      <c r="NF424" s="505"/>
      <c r="NG424" s="511"/>
      <c r="NH424" s="512"/>
      <c r="NI424" s="512"/>
      <c r="NJ424" s="505"/>
      <c r="NK424" s="505"/>
      <c r="NL424" s="505"/>
      <c r="NM424" s="511"/>
      <c r="NN424" s="512"/>
      <c r="NO424" s="512"/>
      <c r="NP424" s="505"/>
      <c r="NQ424" s="505"/>
      <c r="NR424" s="505"/>
      <c r="NS424" s="511"/>
      <c r="NT424" s="512"/>
      <c r="NU424" s="512"/>
      <c r="NV424" s="505"/>
      <c r="NW424" s="505"/>
      <c r="NX424" s="505"/>
      <c r="NY424" s="511"/>
      <c r="NZ424" s="512"/>
      <c r="OA424" s="512"/>
      <c r="OB424" s="505"/>
      <c r="OC424" s="505"/>
      <c r="OD424" s="505"/>
      <c r="OE424" s="511"/>
      <c r="OF424" s="512"/>
      <c r="OG424" s="512"/>
      <c r="OH424" s="505"/>
      <c r="OI424" s="505"/>
      <c r="OJ424" s="505"/>
      <c r="OK424" s="511"/>
      <c r="OL424" s="512"/>
      <c r="OM424" s="512"/>
      <c r="ON424" s="505"/>
      <c r="OO424" s="505"/>
      <c r="OP424" s="505"/>
      <c r="OQ424" s="511"/>
      <c r="OR424" s="512"/>
      <c r="OS424" s="512"/>
      <c r="OT424" s="505"/>
      <c r="OU424" s="505"/>
      <c r="OV424" s="505"/>
      <c r="OW424" s="511"/>
      <c r="OX424" s="512"/>
      <c r="OY424" s="512"/>
      <c r="OZ424" s="505"/>
      <c r="PA424" s="505"/>
      <c r="PB424" s="505"/>
      <c r="PC424" s="511"/>
      <c r="PD424" s="512"/>
      <c r="PE424" s="512"/>
      <c r="PF424" s="505"/>
      <c r="PG424" s="505"/>
      <c r="PH424" s="505"/>
      <c r="PI424" s="511"/>
      <c r="PJ424" s="512"/>
      <c r="PK424" s="512"/>
      <c r="PL424" s="505"/>
      <c r="PM424" s="505"/>
      <c r="PN424" s="505"/>
      <c r="PO424" s="511"/>
      <c r="PP424" s="512"/>
      <c r="PQ424" s="512"/>
      <c r="PR424" s="505"/>
      <c r="PS424" s="505"/>
      <c r="PT424" s="505"/>
      <c r="PU424" s="511"/>
      <c r="PV424" s="512"/>
      <c r="PW424" s="512"/>
      <c r="PX424" s="505"/>
      <c r="PY424" s="505"/>
      <c r="PZ424" s="505"/>
      <c r="QA424" s="511"/>
      <c r="QB424" s="512"/>
      <c r="QC424" s="512"/>
      <c r="QD424" s="505"/>
      <c r="QE424" s="505"/>
      <c r="QF424" s="505"/>
      <c r="QG424" s="511"/>
      <c r="QH424" s="512"/>
      <c r="QI424" s="512"/>
      <c r="QJ424" s="505"/>
      <c r="QK424" s="505"/>
      <c r="QL424" s="505"/>
      <c r="QM424" s="511"/>
      <c r="QN424" s="512"/>
      <c r="QO424" s="512"/>
      <c r="QP424" s="505"/>
      <c r="QQ424" s="505"/>
      <c r="QR424" s="505"/>
      <c r="QS424" s="511"/>
      <c r="QT424" s="512"/>
      <c r="QU424" s="512"/>
      <c r="QV424" s="505"/>
      <c r="QW424" s="505"/>
      <c r="QX424" s="505"/>
      <c r="QY424" s="511"/>
      <c r="QZ424" s="512"/>
      <c r="RA424" s="512"/>
      <c r="RB424" s="505"/>
      <c r="RC424" s="505"/>
      <c r="RD424" s="505"/>
      <c r="RE424" s="511"/>
      <c r="RF424" s="512"/>
      <c r="RG424" s="512"/>
      <c r="RH424" s="505"/>
      <c r="RI424" s="505"/>
      <c r="RJ424" s="505"/>
      <c r="RK424" s="511"/>
      <c r="RL424" s="512"/>
      <c r="RM424" s="512"/>
      <c r="RN424" s="505"/>
      <c r="RO424" s="505"/>
      <c r="RP424" s="505"/>
      <c r="RQ424" s="511"/>
      <c r="RR424" s="512"/>
      <c r="RS424" s="512"/>
      <c r="RT424" s="505"/>
      <c r="RU424" s="505"/>
      <c r="RV424" s="505"/>
      <c r="RW424" s="511"/>
      <c r="RX424" s="512"/>
      <c r="RY424" s="512"/>
      <c r="RZ424" s="505"/>
      <c r="SA424" s="505"/>
      <c r="SB424" s="505"/>
      <c r="SC424" s="511"/>
      <c r="SD424" s="512"/>
      <c r="SE424" s="512"/>
      <c r="SF424" s="505"/>
      <c r="SG424" s="505"/>
      <c r="SH424" s="505"/>
      <c r="SI424" s="511"/>
      <c r="SJ424" s="512"/>
      <c r="SK424" s="512"/>
      <c r="SL424" s="505"/>
      <c r="SM424" s="505"/>
      <c r="SN424" s="505"/>
      <c r="SO424" s="511"/>
      <c r="SP424" s="512"/>
      <c r="SQ424" s="512"/>
      <c r="SR424" s="505"/>
      <c r="SS424" s="505"/>
      <c r="ST424" s="505"/>
      <c r="SU424" s="511"/>
      <c r="SV424" s="512"/>
      <c r="SW424" s="512"/>
      <c r="SX424" s="505"/>
      <c r="SY424" s="505"/>
      <c r="SZ424" s="505"/>
      <c r="TA424" s="511"/>
      <c r="TB424" s="512"/>
      <c r="TC424" s="512"/>
      <c r="TD424" s="505"/>
      <c r="TE424" s="505"/>
      <c r="TF424" s="505"/>
      <c r="TG424" s="511"/>
      <c r="TH424" s="512"/>
      <c r="TI424" s="512"/>
      <c r="TJ424" s="505"/>
      <c r="TK424" s="505"/>
      <c r="TL424" s="505"/>
      <c r="TM424" s="511"/>
      <c r="TN424" s="512"/>
      <c r="TO424" s="512"/>
      <c r="TP424" s="505"/>
      <c r="TQ424" s="505"/>
      <c r="TR424" s="505"/>
      <c r="TS424" s="511"/>
      <c r="TT424" s="512"/>
      <c r="TU424" s="512"/>
      <c r="TV424" s="505"/>
      <c r="TW424" s="505"/>
      <c r="TX424" s="505"/>
      <c r="TY424" s="511"/>
      <c r="TZ424" s="512"/>
      <c r="UA424" s="512"/>
      <c r="UB424" s="505"/>
      <c r="UC424" s="505"/>
      <c r="UD424" s="505"/>
      <c r="UE424" s="511"/>
      <c r="UF424" s="512"/>
      <c r="UG424" s="512"/>
      <c r="UH424" s="505"/>
      <c r="UI424" s="505"/>
      <c r="UJ424" s="505"/>
      <c r="UK424" s="511"/>
      <c r="UL424" s="512"/>
      <c r="UM424" s="512"/>
      <c r="UN424" s="505"/>
      <c r="UO424" s="505"/>
      <c r="UP424" s="505"/>
      <c r="UQ424" s="511"/>
      <c r="UR424" s="512"/>
      <c r="US424" s="512"/>
      <c r="UT424" s="505"/>
      <c r="UU424" s="505"/>
      <c r="UV424" s="505"/>
      <c r="UW424" s="511"/>
      <c r="UX424" s="512"/>
      <c r="UY424" s="512"/>
      <c r="UZ424" s="505"/>
      <c r="VA424" s="505"/>
      <c r="VB424" s="505"/>
      <c r="VC424" s="511"/>
      <c r="VD424" s="512"/>
      <c r="VE424" s="512"/>
      <c r="VF424" s="505"/>
      <c r="VG424" s="505"/>
      <c r="VH424" s="505"/>
      <c r="VI424" s="511"/>
      <c r="VJ424" s="512"/>
      <c r="VK424" s="512"/>
      <c r="VL424" s="505"/>
      <c r="VM424" s="505"/>
      <c r="VN424" s="505"/>
      <c r="VO424" s="511"/>
      <c r="VP424" s="512"/>
      <c r="VQ424" s="512"/>
      <c r="VR424" s="505"/>
      <c r="VS424" s="505"/>
      <c r="VT424" s="505"/>
      <c r="VU424" s="511"/>
      <c r="VV424" s="512"/>
      <c r="VW424" s="512"/>
      <c r="VX424" s="505"/>
      <c r="VY424" s="505"/>
      <c r="VZ424" s="505"/>
      <c r="WA424" s="511"/>
      <c r="WB424" s="512"/>
      <c r="WC424" s="512"/>
      <c r="WD424" s="505"/>
      <c r="WE424" s="505"/>
      <c r="WF424" s="505"/>
      <c r="WG424" s="511"/>
      <c r="WH424" s="512"/>
      <c r="WI424" s="512"/>
      <c r="WJ424" s="505"/>
      <c r="WK424" s="505"/>
      <c r="WL424" s="505"/>
      <c r="WM424" s="511"/>
      <c r="WN424" s="512"/>
      <c r="WO424" s="512"/>
      <c r="WP424" s="505"/>
      <c r="WQ424" s="505"/>
      <c r="WR424" s="505"/>
      <c r="WS424" s="511"/>
      <c r="WT424" s="512"/>
      <c r="WU424" s="512"/>
      <c r="WV424" s="505"/>
      <c r="WW424" s="505"/>
      <c r="WX424" s="505"/>
      <c r="WY424" s="511"/>
      <c r="WZ424" s="512"/>
      <c r="XA424" s="512"/>
      <c r="XB424" s="505"/>
      <c r="XC424" s="505"/>
      <c r="XD424" s="505"/>
      <c r="XE424" s="511"/>
      <c r="XF424" s="512"/>
      <c r="XG424" s="512"/>
      <c r="XH424" s="505"/>
      <c r="XI424" s="505"/>
      <c r="XJ424" s="505"/>
      <c r="XK424" s="511"/>
      <c r="XL424" s="512"/>
      <c r="XM424" s="512"/>
      <c r="XN424" s="505"/>
      <c r="XO424" s="505"/>
      <c r="XP424" s="505"/>
      <c r="XQ424" s="511"/>
      <c r="XR424" s="512"/>
      <c r="XS424" s="512"/>
      <c r="XT424" s="505"/>
      <c r="XU424" s="505"/>
      <c r="XV424" s="505"/>
      <c r="XW424" s="511"/>
      <c r="XX424" s="512"/>
      <c r="XY424" s="512"/>
      <c r="XZ424" s="505"/>
      <c r="YA424" s="505"/>
      <c r="YB424" s="505"/>
      <c r="YC424" s="511"/>
      <c r="YD424" s="512"/>
      <c r="YE424" s="512"/>
      <c r="YF424" s="505"/>
      <c r="YG424" s="505"/>
      <c r="YH424" s="505"/>
      <c r="YI424" s="511"/>
      <c r="YJ424" s="512"/>
      <c r="YK424" s="512"/>
      <c r="YL424" s="505"/>
      <c r="YM424" s="505"/>
      <c r="YN424" s="505"/>
      <c r="YO424" s="511"/>
      <c r="YP424" s="512"/>
      <c r="YQ424" s="512"/>
      <c r="YR424" s="505"/>
      <c r="YS424" s="505"/>
      <c r="YT424" s="505"/>
      <c r="YU424" s="511"/>
      <c r="YV424" s="512"/>
      <c r="YW424" s="512"/>
      <c r="YX424" s="505"/>
      <c r="YY424" s="505"/>
      <c r="YZ424" s="505"/>
      <c r="ZA424" s="511"/>
      <c r="ZB424" s="512"/>
      <c r="ZC424" s="512"/>
      <c r="ZD424" s="505"/>
      <c r="ZE424" s="505"/>
      <c r="ZF424" s="505"/>
      <c r="ZG424" s="511"/>
      <c r="ZH424" s="512"/>
      <c r="ZI424" s="512"/>
      <c r="ZJ424" s="505"/>
      <c r="ZK424" s="505"/>
      <c r="ZL424" s="505"/>
      <c r="ZM424" s="511"/>
      <c r="ZN424" s="512"/>
      <c r="ZO424" s="512"/>
      <c r="ZP424" s="505"/>
      <c r="ZQ424" s="505"/>
      <c r="ZR424" s="505"/>
      <c r="ZS424" s="511"/>
      <c r="ZT424" s="512"/>
      <c r="ZU424" s="512"/>
      <c r="ZV424" s="505"/>
      <c r="ZW424" s="505"/>
      <c r="ZX424" s="505"/>
      <c r="ZY424" s="511"/>
      <c r="ZZ424" s="512"/>
      <c r="AAA424" s="512"/>
      <c r="AAB424" s="505"/>
      <c r="AAC424" s="505"/>
      <c r="AAD424" s="505"/>
      <c r="AAE424" s="511"/>
      <c r="AAF424" s="512"/>
      <c r="AAG424" s="512"/>
      <c r="AAH424" s="505"/>
      <c r="AAI424" s="505"/>
      <c r="AAJ424" s="505"/>
      <c r="AAK424" s="511"/>
      <c r="AAL424" s="512"/>
      <c r="AAM424" s="512"/>
      <c r="AAN424" s="505"/>
      <c r="AAO424" s="505"/>
      <c r="AAP424" s="505"/>
      <c r="AAQ424" s="511"/>
      <c r="AAR424" s="512"/>
      <c r="AAS424" s="512"/>
      <c r="AAT424" s="505"/>
      <c r="AAU424" s="505"/>
      <c r="AAV424" s="505"/>
      <c r="AAW424" s="511"/>
      <c r="AAX424" s="512"/>
      <c r="AAY424" s="512"/>
      <c r="AAZ424" s="505"/>
      <c r="ABA424" s="505"/>
      <c r="ABB424" s="505"/>
      <c r="ABC424" s="511"/>
      <c r="ABD424" s="512"/>
      <c r="ABE424" s="512"/>
      <c r="ABF424" s="505"/>
      <c r="ABG424" s="505"/>
      <c r="ABH424" s="505"/>
      <c r="ABI424" s="511"/>
      <c r="ABJ424" s="512"/>
      <c r="ABK424" s="512"/>
      <c r="ABL424" s="505"/>
      <c r="ABM424" s="505"/>
      <c r="ABN424" s="505"/>
      <c r="ABO424" s="511"/>
      <c r="ABP424" s="512"/>
      <c r="ABQ424" s="512"/>
      <c r="ABR424" s="505"/>
      <c r="ABS424" s="505"/>
      <c r="ABT424" s="505"/>
      <c r="ABU424" s="511"/>
      <c r="ABV424" s="512"/>
      <c r="ABW424" s="512"/>
      <c r="ABX424" s="505"/>
      <c r="ABY424" s="505"/>
      <c r="ABZ424" s="505"/>
      <c r="ACA424" s="511"/>
      <c r="ACB424" s="512"/>
      <c r="ACC424" s="512"/>
      <c r="ACD424" s="505"/>
      <c r="ACE424" s="505"/>
      <c r="ACF424" s="505"/>
      <c r="ACG424" s="511"/>
      <c r="ACH424" s="512"/>
      <c r="ACI424" s="512"/>
      <c r="ACJ424" s="505"/>
      <c r="ACK424" s="505"/>
      <c r="ACL424" s="505"/>
      <c r="ACM424" s="511"/>
      <c r="ACN424" s="512"/>
      <c r="ACO424" s="512"/>
      <c r="ACP424" s="505"/>
      <c r="ACQ424" s="505"/>
      <c r="ACR424" s="505"/>
      <c r="ACS424" s="511"/>
      <c r="ACT424" s="512"/>
      <c r="ACU424" s="512"/>
      <c r="ACV424" s="505"/>
      <c r="ACW424" s="505"/>
      <c r="ACX424" s="505"/>
      <c r="ACY424" s="511"/>
      <c r="ACZ424" s="512"/>
      <c r="ADA424" s="512"/>
      <c r="ADB424" s="505"/>
      <c r="ADC424" s="505"/>
      <c r="ADD424" s="505"/>
      <c r="ADE424" s="511"/>
      <c r="ADF424" s="512"/>
      <c r="ADG424" s="512"/>
      <c r="ADH424" s="505"/>
      <c r="ADI424" s="505"/>
      <c r="ADJ424" s="505"/>
      <c r="ADK424" s="511"/>
      <c r="ADL424" s="512"/>
      <c r="ADM424" s="512"/>
      <c r="ADN424" s="505"/>
      <c r="ADO424" s="505"/>
      <c r="ADP424" s="505"/>
      <c r="ADQ424" s="511"/>
      <c r="ADR424" s="512"/>
      <c r="ADS424" s="512"/>
      <c r="ADT424" s="505"/>
      <c r="ADU424" s="505"/>
      <c r="ADV424" s="505"/>
      <c r="ADW424" s="511"/>
      <c r="ADX424" s="512"/>
      <c r="ADY424" s="512"/>
      <c r="ADZ424" s="505"/>
      <c r="AEA424" s="505"/>
      <c r="AEB424" s="505"/>
      <c r="AEC424" s="511"/>
      <c r="AED424" s="512"/>
      <c r="AEE424" s="512"/>
      <c r="AEF424" s="505"/>
      <c r="AEG424" s="505"/>
      <c r="AEH424" s="505"/>
      <c r="AEI424" s="511"/>
      <c r="AEJ424" s="512"/>
      <c r="AEK424" s="512"/>
      <c r="AEL424" s="505"/>
      <c r="AEM424" s="505"/>
      <c r="AEN424" s="505"/>
      <c r="AEO424" s="511"/>
      <c r="AEP424" s="512"/>
      <c r="AEQ424" s="512"/>
      <c r="AER424" s="505"/>
      <c r="AES424" s="505"/>
      <c r="AET424" s="505"/>
      <c r="AEU424" s="511"/>
      <c r="AEV424" s="512"/>
      <c r="AEW424" s="512"/>
      <c r="AEX424" s="505"/>
      <c r="AEY424" s="505"/>
      <c r="AEZ424" s="505"/>
      <c r="AFA424" s="511"/>
      <c r="AFB424" s="512"/>
      <c r="AFC424" s="512"/>
      <c r="AFD424" s="505"/>
      <c r="AFE424" s="505"/>
      <c r="AFF424" s="505"/>
      <c r="AFG424" s="511"/>
      <c r="AFH424" s="512"/>
      <c r="AFI424" s="512"/>
      <c r="AFJ424" s="505"/>
      <c r="AFK424" s="505"/>
      <c r="AFL424" s="505"/>
      <c r="AFM424" s="511"/>
      <c r="AFN424" s="512"/>
      <c r="AFO424" s="512"/>
      <c r="AFP424" s="505"/>
      <c r="AFQ424" s="505"/>
      <c r="AFR424" s="505"/>
      <c r="AFS424" s="511"/>
      <c r="AFT424" s="512"/>
      <c r="AFU424" s="512"/>
      <c r="AFV424" s="505"/>
      <c r="AFW424" s="505"/>
      <c r="AFX424" s="505"/>
      <c r="AFY424" s="511"/>
      <c r="AFZ424" s="512"/>
      <c r="AGA424" s="512"/>
      <c r="AGB424" s="505"/>
      <c r="AGC424" s="505"/>
      <c r="AGD424" s="505"/>
      <c r="AGE424" s="511"/>
      <c r="AGF424" s="512"/>
      <c r="AGG424" s="512"/>
      <c r="AGH424" s="505"/>
      <c r="AGI424" s="505"/>
      <c r="AGJ424" s="505"/>
      <c r="AGK424" s="511"/>
      <c r="AGL424" s="512"/>
      <c r="AGM424" s="512"/>
      <c r="AGN424" s="505"/>
      <c r="AGO424" s="505"/>
      <c r="AGP424" s="505"/>
      <c r="AGQ424" s="511"/>
      <c r="AGR424" s="512"/>
      <c r="AGS424" s="512"/>
      <c r="AGT424" s="505"/>
      <c r="AGU424" s="505"/>
      <c r="AGV424" s="505"/>
      <c r="AGW424" s="511"/>
      <c r="AGX424" s="512"/>
      <c r="AGY424" s="512"/>
      <c r="AGZ424" s="505"/>
      <c r="AHA424" s="505"/>
      <c r="AHB424" s="505"/>
      <c r="AHC424" s="511"/>
      <c r="AHD424" s="512"/>
      <c r="AHE424" s="512"/>
      <c r="AHF424" s="505"/>
      <c r="AHG424" s="505"/>
      <c r="AHH424" s="505"/>
      <c r="AHI424" s="511"/>
      <c r="AHJ424" s="512"/>
      <c r="AHK424" s="512"/>
      <c r="AHL424" s="505"/>
      <c r="AHM424" s="505"/>
      <c r="AHN424" s="505"/>
      <c r="AHO424" s="511"/>
      <c r="AHP424" s="512"/>
      <c r="AHQ424" s="512"/>
      <c r="AHR424" s="505"/>
      <c r="AHS424" s="505"/>
      <c r="AHT424" s="505"/>
      <c r="AHU424" s="511"/>
      <c r="AHV424" s="512"/>
      <c r="AHW424" s="512"/>
      <c r="AHX424" s="505"/>
      <c r="AHY424" s="505"/>
      <c r="AHZ424" s="505"/>
      <c r="AIA424" s="511"/>
      <c r="AIB424" s="512"/>
      <c r="AIC424" s="512"/>
      <c r="AID424" s="505"/>
      <c r="AIE424" s="505"/>
      <c r="AIF424" s="505"/>
      <c r="AIG424" s="511"/>
      <c r="AIH424" s="512"/>
      <c r="AII424" s="512"/>
      <c r="AIJ424" s="505"/>
      <c r="AIK424" s="505"/>
      <c r="AIL424" s="505"/>
      <c r="AIM424" s="511"/>
      <c r="AIN424" s="512"/>
      <c r="AIO424" s="512"/>
      <c r="AIP424" s="505"/>
      <c r="AIQ424" s="505"/>
      <c r="AIR424" s="505"/>
      <c r="AIS424" s="511"/>
      <c r="AIT424" s="512"/>
      <c r="AIU424" s="512"/>
      <c r="AIV424" s="505"/>
      <c r="AIW424" s="505"/>
      <c r="AIX424" s="505"/>
      <c r="AIY424" s="511"/>
      <c r="AIZ424" s="512"/>
      <c r="AJA424" s="512"/>
      <c r="AJB424" s="505"/>
      <c r="AJC424" s="505"/>
      <c r="AJD424" s="505"/>
      <c r="AJE424" s="511"/>
      <c r="AJF424" s="512"/>
      <c r="AJG424" s="512"/>
      <c r="AJH424" s="505"/>
      <c r="AJI424" s="505"/>
      <c r="AJJ424" s="505"/>
      <c r="AJK424" s="511"/>
      <c r="AJL424" s="512"/>
      <c r="AJM424" s="512"/>
      <c r="AJN424" s="505"/>
      <c r="AJO424" s="505"/>
      <c r="AJP424" s="505"/>
      <c r="AJQ424" s="511"/>
      <c r="AJR424" s="512"/>
      <c r="AJS424" s="512"/>
      <c r="AJT424" s="505"/>
      <c r="AJU424" s="505"/>
      <c r="AJV424" s="505"/>
      <c r="AJW424" s="511"/>
      <c r="AJX424" s="512"/>
      <c r="AJY424" s="512"/>
      <c r="AJZ424" s="505"/>
      <c r="AKA424" s="505"/>
      <c r="AKB424" s="505"/>
      <c r="AKC424" s="511"/>
      <c r="AKD424" s="512"/>
      <c r="AKE424" s="512"/>
      <c r="AKF424" s="505"/>
      <c r="AKG424" s="505"/>
      <c r="AKH424" s="505"/>
      <c r="AKI424" s="511"/>
      <c r="AKJ424" s="512"/>
      <c r="AKK424" s="512"/>
      <c r="AKL424" s="505"/>
      <c r="AKM424" s="505"/>
      <c r="AKN424" s="505"/>
      <c r="AKO424" s="511"/>
      <c r="AKP424" s="512"/>
      <c r="AKQ424" s="512"/>
      <c r="AKR424" s="505"/>
      <c r="AKS424" s="505"/>
      <c r="AKT424" s="505"/>
      <c r="AKU424" s="511"/>
      <c r="AKV424" s="512"/>
      <c r="AKW424" s="512"/>
      <c r="AKX424" s="505"/>
      <c r="AKY424" s="505"/>
      <c r="AKZ424" s="505"/>
      <c r="ALA424" s="511"/>
      <c r="ALB424" s="512"/>
      <c r="ALC424" s="512"/>
      <c r="ALD424" s="505"/>
      <c r="ALE424" s="505"/>
      <c r="ALF424" s="505"/>
      <c r="ALG424" s="511"/>
      <c r="ALH424" s="512"/>
      <c r="ALI424" s="512"/>
      <c r="ALJ424" s="505"/>
      <c r="ALK424" s="505"/>
      <c r="ALL424" s="505"/>
      <c r="ALM424" s="511"/>
      <c r="ALN424" s="512"/>
      <c r="ALO424" s="512"/>
      <c r="ALP424" s="505"/>
      <c r="ALQ424" s="505"/>
      <c r="ALR424" s="505"/>
      <c r="ALS424" s="511"/>
      <c r="ALT424" s="512"/>
      <c r="ALU424" s="512"/>
      <c r="ALV424" s="505"/>
      <c r="ALW424" s="505"/>
      <c r="ALX424" s="505"/>
      <c r="ALY424" s="511"/>
      <c r="ALZ424" s="512"/>
      <c r="AMA424" s="512"/>
      <c r="AMB424" s="505"/>
      <c r="AMC424" s="505"/>
      <c r="AMD424" s="505"/>
      <c r="AME424" s="511"/>
      <c r="AMF424" s="512"/>
      <c r="AMG424" s="512"/>
      <c r="AMH424" s="505"/>
      <c r="AMI424" s="505"/>
      <c r="AMJ424" s="505"/>
      <c r="AMK424" s="511"/>
      <c r="AML424" s="512"/>
      <c r="AMM424" s="512"/>
      <c r="AMN424" s="505"/>
      <c r="AMO424" s="505"/>
      <c r="AMP424" s="505"/>
      <c r="AMQ424" s="511"/>
      <c r="AMR424" s="512"/>
      <c r="AMS424" s="512"/>
      <c r="AMT424" s="505"/>
      <c r="AMU424" s="505"/>
      <c r="AMV424" s="505"/>
      <c r="AMW424" s="511"/>
      <c r="AMX424" s="512"/>
      <c r="AMY424" s="512"/>
      <c r="AMZ424" s="505"/>
      <c r="ANA424" s="505"/>
      <c r="ANB424" s="505"/>
      <c r="ANC424" s="511"/>
      <c r="AND424" s="512"/>
      <c r="ANE424" s="512"/>
      <c r="ANF424" s="505"/>
      <c r="ANG424" s="505"/>
      <c r="ANH424" s="505"/>
      <c r="ANI424" s="511"/>
      <c r="ANJ424" s="512"/>
      <c r="ANK424" s="512"/>
      <c r="ANL424" s="505"/>
      <c r="ANM424" s="505"/>
      <c r="ANN424" s="505"/>
      <c r="ANO424" s="511"/>
      <c r="ANP424" s="512"/>
      <c r="ANQ424" s="512"/>
      <c r="ANR424" s="505"/>
      <c r="ANS424" s="505"/>
      <c r="ANT424" s="505"/>
      <c r="ANU424" s="511"/>
      <c r="ANV424" s="512"/>
      <c r="ANW424" s="512"/>
      <c r="ANX424" s="505"/>
      <c r="ANY424" s="505"/>
      <c r="ANZ424" s="505"/>
      <c r="AOA424" s="511"/>
      <c r="AOB424" s="512"/>
      <c r="AOC424" s="512"/>
      <c r="AOD424" s="505"/>
      <c r="AOE424" s="505"/>
      <c r="AOF424" s="505"/>
      <c r="AOG424" s="511"/>
      <c r="AOH424" s="512"/>
      <c r="AOI424" s="512"/>
      <c r="AOJ424" s="505"/>
      <c r="AOK424" s="505"/>
      <c r="AOL424" s="505"/>
      <c r="AOM424" s="511"/>
      <c r="AON424" s="512"/>
      <c r="AOO424" s="512"/>
      <c r="AOP424" s="505"/>
      <c r="AOQ424" s="505"/>
      <c r="AOR424" s="505"/>
      <c r="AOS424" s="511"/>
      <c r="AOT424" s="512"/>
      <c r="AOU424" s="512"/>
      <c r="AOV424" s="505"/>
      <c r="AOW424" s="505"/>
      <c r="AOX424" s="505"/>
      <c r="AOY424" s="511"/>
      <c r="AOZ424" s="512"/>
      <c r="APA424" s="512"/>
      <c r="APB424" s="505"/>
      <c r="APC424" s="505"/>
      <c r="APD424" s="505"/>
      <c r="APE424" s="511"/>
      <c r="APF424" s="512"/>
      <c r="APG424" s="512"/>
      <c r="APH424" s="505"/>
      <c r="API424" s="505"/>
      <c r="APJ424" s="505"/>
      <c r="APK424" s="511"/>
      <c r="APL424" s="512"/>
      <c r="APM424" s="512"/>
      <c r="APN424" s="505"/>
      <c r="APO424" s="505"/>
      <c r="APP424" s="505"/>
      <c r="APQ424" s="511"/>
      <c r="APR424" s="512"/>
      <c r="APS424" s="512"/>
      <c r="APT424" s="505"/>
      <c r="APU424" s="505"/>
      <c r="APV424" s="505"/>
      <c r="APW424" s="511"/>
      <c r="APX424" s="512"/>
      <c r="APY424" s="512"/>
      <c r="APZ424" s="505"/>
      <c r="AQA424" s="505"/>
      <c r="AQB424" s="505"/>
      <c r="AQC424" s="511"/>
      <c r="AQD424" s="512"/>
      <c r="AQE424" s="512"/>
      <c r="AQF424" s="505"/>
      <c r="AQG424" s="505"/>
      <c r="AQH424" s="505"/>
      <c r="AQI424" s="511"/>
      <c r="AQJ424" s="512"/>
      <c r="AQK424" s="512"/>
      <c r="AQL424" s="505"/>
      <c r="AQM424" s="505"/>
      <c r="AQN424" s="505"/>
      <c r="AQO424" s="511"/>
      <c r="AQP424" s="512"/>
      <c r="AQQ424" s="512"/>
      <c r="AQR424" s="505"/>
      <c r="AQS424" s="505"/>
      <c r="AQT424" s="505"/>
      <c r="AQU424" s="511"/>
      <c r="AQV424" s="512"/>
      <c r="AQW424" s="512"/>
      <c r="AQX424" s="505"/>
      <c r="AQY424" s="505"/>
      <c r="AQZ424" s="505"/>
      <c r="ARA424" s="511"/>
      <c r="ARB424" s="512"/>
      <c r="ARC424" s="512"/>
      <c r="ARD424" s="505"/>
      <c r="ARE424" s="505"/>
      <c r="ARF424" s="505"/>
      <c r="ARG424" s="511"/>
      <c r="ARH424" s="512"/>
      <c r="ARI424" s="512"/>
      <c r="ARJ424" s="505"/>
      <c r="ARK424" s="505"/>
      <c r="ARL424" s="505"/>
      <c r="ARM424" s="511"/>
      <c r="ARN424" s="512"/>
      <c r="ARO424" s="512"/>
      <c r="ARP424" s="505"/>
      <c r="ARQ424" s="505"/>
      <c r="ARR424" s="505"/>
      <c r="ARS424" s="511"/>
      <c r="ART424" s="512"/>
      <c r="ARU424" s="512"/>
      <c r="ARV424" s="505"/>
      <c r="ARW424" s="505"/>
      <c r="ARX424" s="505"/>
      <c r="ARY424" s="511"/>
      <c r="ARZ424" s="512"/>
      <c r="ASA424" s="512"/>
      <c r="ASB424" s="505"/>
      <c r="ASC424" s="505"/>
      <c r="ASD424" s="505"/>
      <c r="ASE424" s="511"/>
      <c r="ASF424" s="512"/>
      <c r="ASG424" s="512"/>
      <c r="ASH424" s="505"/>
      <c r="ASI424" s="505"/>
      <c r="ASJ424" s="505"/>
      <c r="ASK424" s="511"/>
      <c r="ASL424" s="512"/>
      <c r="ASM424" s="512"/>
      <c r="ASN424" s="505"/>
      <c r="ASO424" s="505"/>
      <c r="ASP424" s="505"/>
      <c r="ASQ424" s="511"/>
      <c r="ASR424" s="512"/>
      <c r="ASS424" s="512"/>
      <c r="AST424" s="505"/>
      <c r="ASU424" s="505"/>
      <c r="ASV424" s="505"/>
      <c r="ASW424" s="511"/>
      <c r="ASX424" s="512"/>
      <c r="ASY424" s="512"/>
      <c r="ASZ424" s="505"/>
      <c r="ATA424" s="505"/>
      <c r="ATB424" s="505"/>
      <c r="ATC424" s="511"/>
      <c r="ATD424" s="512"/>
      <c r="ATE424" s="512"/>
      <c r="ATF424" s="505"/>
      <c r="ATG424" s="505"/>
      <c r="ATH424" s="505"/>
      <c r="ATI424" s="511"/>
      <c r="ATJ424" s="512"/>
      <c r="ATK424" s="512"/>
      <c r="ATL424" s="505"/>
      <c r="ATM424" s="505"/>
      <c r="ATN424" s="505"/>
      <c r="ATO424" s="511"/>
      <c r="ATP424" s="512"/>
      <c r="ATQ424" s="512"/>
      <c r="ATR424" s="505"/>
      <c r="ATS424" s="505"/>
      <c r="ATT424" s="505"/>
      <c r="ATU424" s="511"/>
      <c r="ATV424" s="512"/>
      <c r="ATW424" s="512"/>
      <c r="ATX424" s="505"/>
      <c r="ATY424" s="505"/>
      <c r="ATZ424" s="505"/>
      <c r="AUA424" s="511"/>
      <c r="AUB424" s="512"/>
      <c r="AUC424" s="512"/>
      <c r="AUD424" s="505"/>
      <c r="AUE424" s="505"/>
      <c r="AUF424" s="505"/>
      <c r="AUG424" s="511"/>
      <c r="AUH424" s="512"/>
      <c r="AUI424" s="512"/>
      <c r="AUJ424" s="505"/>
      <c r="AUK424" s="505"/>
      <c r="AUL424" s="505"/>
      <c r="AUM424" s="511"/>
      <c r="AUN424" s="512"/>
      <c r="AUO424" s="512"/>
      <c r="AUP424" s="505"/>
      <c r="AUQ424" s="505"/>
      <c r="AUR424" s="505"/>
      <c r="AUS424" s="511"/>
      <c r="AUT424" s="512"/>
      <c r="AUU424" s="512"/>
      <c r="AUV424" s="505"/>
      <c r="AUW424" s="505"/>
      <c r="AUX424" s="505"/>
      <c r="AUY424" s="511"/>
      <c r="AUZ424" s="512"/>
      <c r="AVA424" s="512"/>
      <c r="AVB424" s="505"/>
      <c r="AVC424" s="505"/>
      <c r="AVD424" s="505"/>
      <c r="AVE424" s="511"/>
      <c r="AVF424" s="512"/>
      <c r="AVG424" s="512"/>
      <c r="AVH424" s="505"/>
      <c r="AVI424" s="505"/>
      <c r="AVJ424" s="505"/>
      <c r="AVK424" s="511"/>
      <c r="AVL424" s="512"/>
      <c r="AVM424" s="512"/>
      <c r="AVN424" s="505"/>
      <c r="AVO424" s="505"/>
      <c r="AVP424" s="505"/>
      <c r="AVQ424" s="511"/>
      <c r="AVR424" s="512"/>
      <c r="AVS424" s="512"/>
      <c r="AVT424" s="505"/>
      <c r="AVU424" s="505"/>
      <c r="AVV424" s="505"/>
      <c r="AVW424" s="511"/>
      <c r="AVX424" s="512"/>
      <c r="AVY424" s="512"/>
      <c r="AVZ424" s="505"/>
      <c r="AWA424" s="505"/>
      <c r="AWB424" s="505"/>
      <c r="AWC424" s="511"/>
      <c r="AWD424" s="512"/>
      <c r="AWE424" s="512"/>
      <c r="AWF424" s="505"/>
      <c r="AWG424" s="505"/>
      <c r="AWH424" s="505"/>
      <c r="AWI424" s="511"/>
      <c r="AWJ424" s="512"/>
      <c r="AWK424" s="512"/>
      <c r="AWL424" s="505"/>
      <c r="AWM424" s="505"/>
      <c r="AWN424" s="505"/>
      <c r="AWO424" s="511"/>
      <c r="AWP424" s="512"/>
      <c r="AWQ424" s="512"/>
      <c r="AWR424" s="505"/>
      <c r="AWS424" s="505"/>
      <c r="AWT424" s="505"/>
      <c r="AWU424" s="511"/>
      <c r="AWV424" s="512"/>
      <c r="AWW424" s="512"/>
      <c r="AWX424" s="505"/>
      <c r="AWY424" s="505"/>
      <c r="AWZ424" s="505"/>
      <c r="AXA424" s="511"/>
      <c r="AXB424" s="512"/>
      <c r="AXC424" s="512"/>
      <c r="AXD424" s="505"/>
      <c r="AXE424" s="505"/>
      <c r="AXF424" s="505"/>
      <c r="AXG424" s="511"/>
      <c r="AXH424" s="512"/>
      <c r="AXI424" s="512"/>
      <c r="AXJ424" s="505"/>
      <c r="AXK424" s="505"/>
      <c r="AXL424" s="505"/>
      <c r="AXM424" s="511"/>
      <c r="AXN424" s="512"/>
      <c r="AXO424" s="512"/>
      <c r="AXP424" s="505"/>
      <c r="AXQ424" s="505"/>
      <c r="AXR424" s="505"/>
      <c r="AXS424" s="511"/>
      <c r="AXT424" s="512"/>
      <c r="AXU424" s="512"/>
      <c r="AXV424" s="505"/>
      <c r="AXW424" s="505"/>
      <c r="AXX424" s="505"/>
      <c r="AXY424" s="511"/>
      <c r="AXZ424" s="512"/>
      <c r="AYA424" s="512"/>
      <c r="AYB424" s="505"/>
      <c r="AYC424" s="505"/>
      <c r="AYD424" s="505"/>
      <c r="AYE424" s="511"/>
      <c r="AYF424" s="512"/>
      <c r="AYG424" s="512"/>
      <c r="AYH424" s="505"/>
      <c r="AYI424" s="505"/>
      <c r="AYJ424" s="505"/>
      <c r="AYK424" s="511"/>
      <c r="AYL424" s="512"/>
      <c r="AYM424" s="512"/>
      <c r="AYN424" s="505"/>
      <c r="AYO424" s="505"/>
      <c r="AYP424" s="505"/>
      <c r="AYQ424" s="511"/>
      <c r="AYR424" s="512"/>
      <c r="AYS424" s="512"/>
      <c r="AYT424" s="505"/>
      <c r="AYU424" s="505"/>
      <c r="AYV424" s="505"/>
      <c r="AYW424" s="511"/>
      <c r="AYX424" s="512"/>
      <c r="AYY424" s="512"/>
      <c r="AYZ424" s="505"/>
      <c r="AZA424" s="505"/>
      <c r="AZB424" s="505"/>
      <c r="AZC424" s="511"/>
      <c r="AZD424" s="512"/>
      <c r="AZE424" s="512"/>
      <c r="AZF424" s="505"/>
      <c r="AZG424" s="505"/>
      <c r="AZH424" s="505"/>
      <c r="AZI424" s="511"/>
      <c r="AZJ424" s="512"/>
      <c r="AZK424" s="512"/>
      <c r="AZL424" s="505"/>
      <c r="AZM424" s="505"/>
      <c r="AZN424" s="505"/>
      <c r="AZO424" s="511"/>
      <c r="AZP424" s="512"/>
      <c r="AZQ424" s="512"/>
      <c r="AZR424" s="505"/>
      <c r="AZS424" s="505"/>
      <c r="AZT424" s="505"/>
      <c r="AZU424" s="511"/>
      <c r="AZV424" s="512"/>
      <c r="AZW424" s="512"/>
      <c r="AZX424" s="505"/>
      <c r="AZY424" s="505"/>
      <c r="AZZ424" s="505"/>
      <c r="BAA424" s="511"/>
      <c r="BAB424" s="512"/>
      <c r="BAC424" s="512"/>
      <c r="BAD424" s="505"/>
      <c r="BAE424" s="505"/>
      <c r="BAF424" s="505"/>
      <c r="BAG424" s="511"/>
      <c r="BAH424" s="512"/>
      <c r="BAI424" s="512"/>
      <c r="BAJ424" s="505"/>
      <c r="BAK424" s="505"/>
      <c r="BAL424" s="505"/>
      <c r="BAM424" s="511"/>
      <c r="BAN424" s="512"/>
      <c r="BAO424" s="512"/>
      <c r="BAP424" s="505"/>
      <c r="BAQ424" s="505"/>
      <c r="BAR424" s="505"/>
      <c r="BAS424" s="511"/>
      <c r="BAT424" s="512"/>
      <c r="BAU424" s="512"/>
      <c r="BAV424" s="505"/>
      <c r="BAW424" s="505"/>
      <c r="BAX424" s="505"/>
      <c r="BAY424" s="511"/>
      <c r="BAZ424" s="512"/>
      <c r="BBA424" s="512"/>
      <c r="BBB424" s="505"/>
      <c r="BBC424" s="505"/>
      <c r="BBD424" s="505"/>
      <c r="BBE424" s="511"/>
      <c r="BBF424" s="512"/>
      <c r="BBG424" s="512"/>
      <c r="BBH424" s="505"/>
      <c r="BBI424" s="505"/>
      <c r="BBJ424" s="505"/>
      <c r="BBK424" s="511"/>
      <c r="BBL424" s="512"/>
      <c r="BBM424" s="512"/>
      <c r="BBN424" s="505"/>
      <c r="BBO424" s="505"/>
      <c r="BBP424" s="505"/>
      <c r="BBQ424" s="511"/>
      <c r="BBR424" s="512"/>
      <c r="BBS424" s="512"/>
      <c r="BBT424" s="505"/>
      <c r="BBU424" s="505"/>
      <c r="BBV424" s="505"/>
      <c r="BBW424" s="511"/>
      <c r="BBX424" s="512"/>
      <c r="BBY424" s="512"/>
      <c r="BBZ424" s="505"/>
      <c r="BCA424" s="505"/>
      <c r="BCB424" s="505"/>
      <c r="BCC424" s="511"/>
      <c r="BCD424" s="512"/>
      <c r="BCE424" s="512"/>
      <c r="BCF424" s="505"/>
      <c r="BCG424" s="505"/>
      <c r="BCH424" s="505"/>
      <c r="BCI424" s="511"/>
      <c r="BCJ424" s="512"/>
      <c r="BCK424" s="512"/>
      <c r="BCL424" s="505"/>
      <c r="BCM424" s="505"/>
      <c r="BCN424" s="505"/>
      <c r="BCO424" s="511"/>
      <c r="BCP424" s="512"/>
      <c r="BCQ424" s="512"/>
      <c r="BCR424" s="505"/>
      <c r="BCS424" s="505"/>
      <c r="BCT424" s="505"/>
      <c r="BCU424" s="511"/>
      <c r="BCV424" s="512"/>
      <c r="BCW424" s="512"/>
      <c r="BCX424" s="505"/>
      <c r="BCY424" s="505"/>
      <c r="BCZ424" s="505"/>
      <c r="BDA424" s="511"/>
      <c r="BDB424" s="512"/>
      <c r="BDC424" s="512"/>
      <c r="BDD424" s="505"/>
      <c r="BDE424" s="505"/>
      <c r="BDF424" s="505"/>
      <c r="BDG424" s="511"/>
      <c r="BDH424" s="512"/>
      <c r="BDI424" s="512"/>
      <c r="BDJ424" s="505"/>
      <c r="BDK424" s="505"/>
      <c r="BDL424" s="505"/>
      <c r="BDM424" s="511"/>
      <c r="BDN424" s="512"/>
      <c r="BDO424" s="512"/>
      <c r="BDP424" s="505"/>
      <c r="BDQ424" s="505"/>
      <c r="BDR424" s="505"/>
      <c r="BDS424" s="511"/>
      <c r="BDT424" s="512"/>
      <c r="BDU424" s="512"/>
      <c r="BDV424" s="505"/>
      <c r="BDW424" s="505"/>
      <c r="BDX424" s="505"/>
      <c r="BDY424" s="511"/>
      <c r="BDZ424" s="512"/>
      <c r="BEA424" s="512"/>
      <c r="BEB424" s="505"/>
      <c r="BEC424" s="505"/>
      <c r="BED424" s="505"/>
      <c r="BEE424" s="511"/>
      <c r="BEF424" s="512"/>
      <c r="BEG424" s="512"/>
      <c r="BEH424" s="505"/>
      <c r="BEI424" s="505"/>
      <c r="BEJ424" s="505"/>
      <c r="BEK424" s="511"/>
      <c r="BEL424" s="512"/>
      <c r="BEM424" s="512"/>
      <c r="BEN424" s="505"/>
      <c r="BEO424" s="505"/>
      <c r="BEP424" s="505"/>
      <c r="BEQ424" s="511"/>
      <c r="BER424" s="512"/>
      <c r="BES424" s="512"/>
      <c r="BET424" s="505"/>
      <c r="BEU424" s="505"/>
      <c r="BEV424" s="505"/>
      <c r="BEW424" s="511"/>
      <c r="BEX424" s="512"/>
      <c r="BEY424" s="512"/>
      <c r="BEZ424" s="505"/>
      <c r="BFA424" s="505"/>
      <c r="BFB424" s="505"/>
      <c r="BFC424" s="511"/>
      <c r="BFD424" s="512"/>
      <c r="BFE424" s="512"/>
      <c r="BFF424" s="505"/>
      <c r="BFG424" s="505"/>
      <c r="BFH424" s="505"/>
      <c r="BFI424" s="511"/>
      <c r="BFJ424" s="512"/>
      <c r="BFK424" s="512"/>
      <c r="BFL424" s="505"/>
      <c r="BFM424" s="505"/>
      <c r="BFN424" s="505"/>
      <c r="BFO424" s="511"/>
      <c r="BFP424" s="512"/>
      <c r="BFQ424" s="512"/>
      <c r="BFR424" s="505"/>
      <c r="BFS424" s="505"/>
      <c r="BFT424" s="505"/>
      <c r="BFU424" s="511"/>
      <c r="BFV424" s="512"/>
      <c r="BFW424" s="512"/>
      <c r="BFX424" s="505"/>
      <c r="BFY424" s="505"/>
      <c r="BFZ424" s="505"/>
      <c r="BGA424" s="511"/>
      <c r="BGB424" s="512"/>
      <c r="BGC424" s="512"/>
      <c r="BGD424" s="505"/>
      <c r="BGE424" s="505"/>
      <c r="BGF424" s="505"/>
      <c r="BGG424" s="511"/>
      <c r="BGH424" s="512"/>
      <c r="BGI424" s="512"/>
      <c r="BGJ424" s="505"/>
      <c r="BGK424" s="505"/>
      <c r="BGL424" s="505"/>
      <c r="BGM424" s="511"/>
      <c r="BGN424" s="512"/>
      <c r="BGO424" s="512"/>
      <c r="BGP424" s="505"/>
      <c r="BGQ424" s="505"/>
      <c r="BGR424" s="505"/>
      <c r="BGS424" s="511"/>
      <c r="BGT424" s="512"/>
      <c r="BGU424" s="512"/>
      <c r="BGV424" s="505"/>
      <c r="BGW424" s="505"/>
      <c r="BGX424" s="505"/>
      <c r="BGY424" s="511"/>
      <c r="BGZ424" s="512"/>
      <c r="BHA424" s="512"/>
      <c r="BHB424" s="505"/>
      <c r="BHC424" s="505"/>
      <c r="BHD424" s="505"/>
      <c r="BHE424" s="511"/>
      <c r="BHF424" s="512"/>
      <c r="BHG424" s="512"/>
      <c r="BHH424" s="505"/>
      <c r="BHI424" s="505"/>
      <c r="BHJ424" s="505"/>
      <c r="BHK424" s="511"/>
      <c r="BHL424" s="512"/>
      <c r="BHM424" s="512"/>
      <c r="BHN424" s="505"/>
      <c r="BHO424" s="505"/>
      <c r="BHP424" s="505"/>
      <c r="BHQ424" s="511"/>
      <c r="BHR424" s="512"/>
      <c r="BHS424" s="512"/>
      <c r="BHT424" s="505"/>
      <c r="BHU424" s="505"/>
      <c r="BHV424" s="505"/>
      <c r="BHW424" s="511"/>
      <c r="BHX424" s="512"/>
      <c r="BHY424" s="512"/>
      <c r="BHZ424" s="505"/>
      <c r="BIA424" s="505"/>
      <c r="BIB424" s="505"/>
      <c r="BIC424" s="511"/>
      <c r="BID424" s="512"/>
      <c r="BIE424" s="512"/>
      <c r="BIF424" s="505"/>
      <c r="BIG424" s="505"/>
      <c r="BIH424" s="505"/>
      <c r="BII424" s="511"/>
      <c r="BIJ424" s="512"/>
      <c r="BIK424" s="512"/>
      <c r="BIL424" s="505"/>
      <c r="BIM424" s="505"/>
      <c r="BIN424" s="505"/>
      <c r="BIO424" s="511"/>
      <c r="BIP424" s="512"/>
      <c r="BIQ424" s="512"/>
      <c r="BIR424" s="505"/>
      <c r="BIS424" s="505"/>
      <c r="BIT424" s="505"/>
      <c r="BIU424" s="511"/>
      <c r="BIV424" s="512"/>
      <c r="BIW424" s="512"/>
      <c r="BIX424" s="505"/>
      <c r="BIY424" s="505"/>
      <c r="BIZ424" s="505"/>
      <c r="BJA424" s="511"/>
      <c r="BJB424" s="512"/>
      <c r="BJC424" s="512"/>
      <c r="BJD424" s="505"/>
      <c r="BJE424" s="505"/>
      <c r="BJF424" s="505"/>
      <c r="BJG424" s="511"/>
      <c r="BJH424" s="512"/>
      <c r="BJI424" s="512"/>
      <c r="BJJ424" s="505"/>
      <c r="BJK424" s="505"/>
      <c r="BJL424" s="505"/>
      <c r="BJM424" s="511"/>
      <c r="BJN424" s="512"/>
      <c r="BJO424" s="512"/>
      <c r="BJP424" s="505"/>
      <c r="BJQ424" s="505"/>
      <c r="BJR424" s="505"/>
      <c r="BJS424" s="511"/>
      <c r="BJT424" s="512"/>
      <c r="BJU424" s="512"/>
      <c r="BJV424" s="505"/>
      <c r="BJW424" s="505"/>
      <c r="BJX424" s="505"/>
      <c r="BJY424" s="511"/>
      <c r="BJZ424" s="512"/>
      <c r="BKA424" s="512"/>
      <c r="BKB424" s="505"/>
      <c r="BKC424" s="505"/>
      <c r="BKD424" s="505"/>
      <c r="BKE424" s="511"/>
      <c r="BKF424" s="512"/>
      <c r="BKG424" s="512"/>
      <c r="BKH424" s="505"/>
      <c r="BKI424" s="505"/>
      <c r="BKJ424" s="505"/>
      <c r="BKK424" s="511"/>
      <c r="BKL424" s="512"/>
      <c r="BKM424" s="512"/>
      <c r="BKN424" s="505"/>
      <c r="BKO424" s="505"/>
      <c r="BKP424" s="505"/>
      <c r="BKQ424" s="511"/>
      <c r="BKR424" s="512"/>
      <c r="BKS424" s="512"/>
      <c r="BKT424" s="505"/>
      <c r="BKU424" s="505"/>
      <c r="BKV424" s="505"/>
      <c r="BKW424" s="511"/>
      <c r="BKX424" s="512"/>
      <c r="BKY424" s="512"/>
      <c r="BKZ424" s="505"/>
      <c r="BLA424" s="505"/>
      <c r="BLB424" s="505"/>
      <c r="BLC424" s="511"/>
      <c r="BLD424" s="512"/>
      <c r="BLE424" s="512"/>
      <c r="BLF424" s="505"/>
      <c r="BLG424" s="505"/>
      <c r="BLH424" s="505"/>
      <c r="BLI424" s="511"/>
      <c r="BLJ424" s="512"/>
      <c r="BLK424" s="512"/>
      <c r="BLL424" s="505"/>
      <c r="BLM424" s="505"/>
      <c r="BLN424" s="505"/>
      <c r="BLO424" s="511"/>
      <c r="BLP424" s="512"/>
      <c r="BLQ424" s="512"/>
      <c r="BLR424" s="505"/>
      <c r="BLS424" s="505"/>
      <c r="BLT424" s="505"/>
      <c r="BLU424" s="511"/>
      <c r="BLV424" s="512"/>
      <c r="BLW424" s="512"/>
      <c r="BLX424" s="505"/>
      <c r="BLY424" s="505"/>
      <c r="BLZ424" s="505"/>
      <c r="BMA424" s="511"/>
      <c r="BMB424" s="512"/>
      <c r="BMC424" s="512"/>
      <c r="BMD424" s="505"/>
      <c r="BME424" s="505"/>
      <c r="BMF424" s="505"/>
      <c r="BMG424" s="511"/>
      <c r="BMH424" s="512"/>
      <c r="BMI424" s="512"/>
      <c r="BMJ424" s="505"/>
      <c r="BMK424" s="505"/>
      <c r="BML424" s="505"/>
      <c r="BMM424" s="511"/>
      <c r="BMN424" s="512"/>
      <c r="BMO424" s="512"/>
      <c r="BMP424" s="505"/>
      <c r="BMQ424" s="505"/>
      <c r="BMR424" s="505"/>
      <c r="BMS424" s="511"/>
      <c r="BMT424" s="512"/>
      <c r="BMU424" s="512"/>
      <c r="BMV424" s="505"/>
      <c r="BMW424" s="505"/>
      <c r="BMX424" s="505"/>
      <c r="BMY424" s="511"/>
      <c r="BMZ424" s="512"/>
      <c r="BNA424" s="512"/>
      <c r="BNB424" s="505"/>
      <c r="BNC424" s="505"/>
      <c r="BND424" s="505"/>
      <c r="BNE424" s="511"/>
      <c r="BNF424" s="512"/>
      <c r="BNG424" s="512"/>
      <c r="BNH424" s="505"/>
      <c r="BNI424" s="505"/>
      <c r="BNJ424" s="505"/>
      <c r="BNK424" s="511"/>
      <c r="BNL424" s="512"/>
      <c r="BNM424" s="512"/>
      <c r="BNN424" s="505"/>
      <c r="BNO424" s="505"/>
      <c r="BNP424" s="505"/>
      <c r="BNQ424" s="511"/>
      <c r="BNR424" s="512"/>
      <c r="BNS424" s="512"/>
      <c r="BNT424" s="505"/>
      <c r="BNU424" s="505"/>
      <c r="BNV424" s="505"/>
      <c r="BNW424" s="511"/>
      <c r="BNX424" s="512"/>
      <c r="BNY424" s="512"/>
      <c r="BNZ424" s="505"/>
      <c r="BOA424" s="505"/>
      <c r="BOB424" s="505"/>
      <c r="BOC424" s="511"/>
      <c r="BOD424" s="512"/>
      <c r="BOE424" s="512"/>
      <c r="BOF424" s="505"/>
      <c r="BOG424" s="505"/>
      <c r="BOH424" s="505"/>
      <c r="BOI424" s="511"/>
      <c r="BOJ424" s="512"/>
      <c r="BOK424" s="512"/>
      <c r="BOL424" s="505"/>
      <c r="BOM424" s="505"/>
      <c r="BON424" s="505"/>
      <c r="BOO424" s="511"/>
      <c r="BOP424" s="512"/>
      <c r="BOQ424" s="512"/>
      <c r="BOR424" s="505"/>
      <c r="BOS424" s="505"/>
      <c r="BOT424" s="505"/>
      <c r="BOU424" s="511"/>
      <c r="BOV424" s="512"/>
      <c r="BOW424" s="512"/>
      <c r="BOX424" s="505"/>
      <c r="BOY424" s="505"/>
      <c r="BOZ424" s="505"/>
      <c r="BPA424" s="511"/>
      <c r="BPB424" s="512"/>
      <c r="BPC424" s="512"/>
      <c r="BPD424" s="505"/>
      <c r="BPE424" s="505"/>
      <c r="BPF424" s="505"/>
      <c r="BPG424" s="511"/>
      <c r="BPH424" s="512"/>
      <c r="BPI424" s="512"/>
      <c r="BPJ424" s="505"/>
      <c r="BPK424" s="505"/>
      <c r="BPL424" s="505"/>
      <c r="BPM424" s="511"/>
      <c r="BPN424" s="512"/>
      <c r="BPO424" s="512"/>
      <c r="BPP424" s="505"/>
      <c r="BPQ424" s="505"/>
      <c r="BPR424" s="505"/>
      <c r="BPS424" s="511"/>
      <c r="BPT424" s="512"/>
      <c r="BPU424" s="512"/>
      <c r="BPV424" s="505"/>
      <c r="BPW424" s="505"/>
      <c r="BPX424" s="505"/>
      <c r="BPY424" s="511"/>
      <c r="BPZ424" s="512"/>
      <c r="BQA424" s="512"/>
      <c r="BQB424" s="505"/>
      <c r="BQC424" s="505"/>
      <c r="BQD424" s="505"/>
      <c r="BQE424" s="511"/>
      <c r="BQF424" s="512"/>
      <c r="BQG424" s="512"/>
      <c r="BQH424" s="505"/>
      <c r="BQI424" s="505"/>
      <c r="BQJ424" s="505"/>
      <c r="BQK424" s="511"/>
      <c r="BQL424" s="512"/>
      <c r="BQM424" s="512"/>
      <c r="BQN424" s="505"/>
      <c r="BQO424" s="505"/>
      <c r="BQP424" s="505"/>
      <c r="BQQ424" s="511"/>
      <c r="BQR424" s="512"/>
      <c r="BQS424" s="512"/>
      <c r="BQT424" s="505"/>
      <c r="BQU424" s="505"/>
      <c r="BQV424" s="505"/>
      <c r="BQW424" s="511"/>
      <c r="BQX424" s="512"/>
      <c r="BQY424" s="512"/>
      <c r="BQZ424" s="505"/>
      <c r="BRA424" s="505"/>
      <c r="BRB424" s="505"/>
      <c r="BRC424" s="511"/>
      <c r="BRD424" s="512"/>
      <c r="BRE424" s="512"/>
      <c r="BRF424" s="505"/>
      <c r="BRG424" s="505"/>
      <c r="BRH424" s="505"/>
      <c r="BRI424" s="511"/>
      <c r="BRJ424" s="512"/>
      <c r="BRK424" s="512"/>
      <c r="BRL424" s="505"/>
      <c r="BRM424" s="505"/>
      <c r="BRN424" s="505"/>
      <c r="BRO424" s="511"/>
      <c r="BRP424" s="512"/>
      <c r="BRQ424" s="512"/>
      <c r="BRR424" s="505"/>
      <c r="BRS424" s="505"/>
      <c r="BRT424" s="505"/>
      <c r="BRU424" s="511"/>
      <c r="BRV424" s="512"/>
      <c r="BRW424" s="512"/>
      <c r="BRX424" s="505"/>
      <c r="BRY424" s="505"/>
      <c r="BRZ424" s="505"/>
      <c r="BSA424" s="511"/>
      <c r="BSB424" s="512"/>
      <c r="BSC424" s="512"/>
      <c r="BSD424" s="505"/>
      <c r="BSE424" s="505"/>
      <c r="BSF424" s="505"/>
      <c r="BSG424" s="511"/>
      <c r="BSH424" s="512"/>
      <c r="BSI424" s="512"/>
      <c r="BSJ424" s="505"/>
      <c r="BSK424" s="505"/>
      <c r="BSL424" s="505"/>
      <c r="BSM424" s="511"/>
      <c r="BSN424" s="512"/>
      <c r="BSO424" s="512"/>
      <c r="BSP424" s="505"/>
      <c r="BSQ424" s="505"/>
      <c r="BSR424" s="505"/>
      <c r="BSS424" s="511"/>
      <c r="BST424" s="512"/>
      <c r="BSU424" s="512"/>
      <c r="BSV424" s="505"/>
      <c r="BSW424" s="505"/>
      <c r="BSX424" s="505"/>
      <c r="BSY424" s="511"/>
      <c r="BSZ424" s="512"/>
      <c r="BTA424" s="512"/>
      <c r="BTB424" s="505"/>
      <c r="BTC424" s="505"/>
      <c r="BTD424" s="505"/>
      <c r="BTE424" s="511"/>
      <c r="BTF424" s="512"/>
      <c r="BTG424" s="512"/>
      <c r="BTH424" s="505"/>
      <c r="BTI424" s="505"/>
      <c r="BTJ424" s="505"/>
      <c r="BTK424" s="511"/>
      <c r="BTL424" s="512"/>
      <c r="BTM424" s="512"/>
      <c r="BTN424" s="505"/>
      <c r="BTO424" s="505"/>
      <c r="BTP424" s="505"/>
      <c r="BTQ424" s="511"/>
      <c r="BTR424" s="512"/>
      <c r="BTS424" s="512"/>
      <c r="BTT424" s="505"/>
      <c r="BTU424" s="505"/>
      <c r="BTV424" s="505"/>
      <c r="BTW424" s="511"/>
      <c r="BTX424" s="512"/>
      <c r="BTY424" s="512"/>
      <c r="BTZ424" s="505"/>
      <c r="BUA424" s="505"/>
      <c r="BUB424" s="505"/>
      <c r="BUC424" s="511"/>
      <c r="BUD424" s="512"/>
      <c r="BUE424" s="512"/>
      <c r="BUF424" s="505"/>
      <c r="BUG424" s="505"/>
      <c r="BUH424" s="505"/>
      <c r="BUI424" s="511"/>
      <c r="BUJ424" s="512"/>
      <c r="BUK424" s="512"/>
      <c r="BUL424" s="505"/>
      <c r="BUM424" s="505"/>
      <c r="BUN424" s="505"/>
      <c r="BUO424" s="511"/>
      <c r="BUP424" s="512"/>
      <c r="BUQ424" s="512"/>
      <c r="BUR424" s="505"/>
      <c r="BUS424" s="505"/>
      <c r="BUT424" s="505"/>
      <c r="BUU424" s="511"/>
      <c r="BUV424" s="512"/>
      <c r="BUW424" s="512"/>
      <c r="BUX424" s="505"/>
      <c r="BUY424" s="505"/>
      <c r="BUZ424" s="505"/>
      <c r="BVA424" s="511"/>
      <c r="BVB424" s="512"/>
      <c r="BVC424" s="512"/>
      <c r="BVD424" s="505"/>
      <c r="BVE424" s="505"/>
      <c r="BVF424" s="505"/>
      <c r="BVG424" s="511"/>
      <c r="BVH424" s="512"/>
      <c r="BVI424" s="512"/>
      <c r="BVJ424" s="505"/>
      <c r="BVK424" s="505"/>
      <c r="BVL424" s="505"/>
      <c r="BVM424" s="511"/>
      <c r="BVN424" s="512"/>
      <c r="BVO424" s="512"/>
      <c r="BVP424" s="505"/>
      <c r="BVQ424" s="505"/>
      <c r="BVR424" s="505"/>
      <c r="BVS424" s="511"/>
      <c r="BVT424" s="512"/>
      <c r="BVU424" s="512"/>
      <c r="BVV424" s="505"/>
      <c r="BVW424" s="505"/>
      <c r="BVX424" s="505"/>
      <c r="BVY424" s="511"/>
      <c r="BVZ424" s="512"/>
      <c r="BWA424" s="512"/>
      <c r="BWB424" s="505"/>
      <c r="BWC424" s="505"/>
      <c r="BWD424" s="505"/>
      <c r="BWE424" s="511"/>
      <c r="BWF424" s="512"/>
      <c r="BWG424" s="512"/>
      <c r="BWH424" s="505"/>
      <c r="BWI424" s="505"/>
      <c r="BWJ424" s="505"/>
      <c r="BWK424" s="511"/>
      <c r="BWL424" s="512"/>
      <c r="BWM424" s="512"/>
      <c r="BWN424" s="505"/>
      <c r="BWO424" s="505"/>
      <c r="BWP424" s="505"/>
      <c r="BWQ424" s="511"/>
      <c r="BWR424" s="512"/>
      <c r="BWS424" s="512"/>
      <c r="BWT424" s="505"/>
      <c r="BWU424" s="505"/>
      <c r="BWV424" s="505"/>
      <c r="BWW424" s="511"/>
      <c r="BWX424" s="512"/>
      <c r="BWY424" s="512"/>
      <c r="BWZ424" s="505"/>
      <c r="BXA424" s="505"/>
      <c r="BXB424" s="505"/>
      <c r="BXC424" s="511"/>
      <c r="BXD424" s="512"/>
      <c r="BXE424" s="512"/>
      <c r="BXF424" s="505"/>
      <c r="BXG424" s="505"/>
      <c r="BXH424" s="505"/>
      <c r="BXI424" s="511"/>
      <c r="BXJ424" s="512"/>
      <c r="BXK424" s="512"/>
      <c r="BXL424" s="505"/>
      <c r="BXM424" s="505"/>
      <c r="BXN424" s="505"/>
      <c r="BXO424" s="511"/>
      <c r="BXP424" s="512"/>
      <c r="BXQ424" s="512"/>
      <c r="BXR424" s="505"/>
      <c r="BXS424" s="505"/>
      <c r="BXT424" s="505"/>
      <c r="BXU424" s="511"/>
      <c r="BXV424" s="512"/>
      <c r="BXW424" s="512"/>
      <c r="BXX424" s="505"/>
      <c r="BXY424" s="505"/>
      <c r="BXZ424" s="505"/>
      <c r="BYA424" s="511"/>
      <c r="BYB424" s="512"/>
      <c r="BYC424" s="512"/>
      <c r="BYD424" s="505"/>
      <c r="BYE424" s="505"/>
      <c r="BYF424" s="505"/>
      <c r="BYG424" s="511"/>
      <c r="BYH424" s="512"/>
      <c r="BYI424" s="512"/>
      <c r="BYJ424" s="505"/>
      <c r="BYK424" s="505"/>
      <c r="BYL424" s="505"/>
      <c r="BYM424" s="511"/>
      <c r="BYN424" s="512"/>
      <c r="BYO424" s="512"/>
      <c r="BYP424" s="505"/>
      <c r="BYQ424" s="505"/>
      <c r="BYR424" s="505"/>
      <c r="BYS424" s="511"/>
      <c r="BYT424" s="512"/>
      <c r="BYU424" s="512"/>
      <c r="BYV424" s="505"/>
      <c r="BYW424" s="505"/>
      <c r="BYX424" s="505"/>
      <c r="BYY424" s="511"/>
      <c r="BYZ424" s="512"/>
      <c r="BZA424" s="512"/>
      <c r="BZB424" s="505"/>
      <c r="BZC424" s="505"/>
      <c r="BZD424" s="505"/>
      <c r="BZE424" s="511"/>
      <c r="BZF424" s="512"/>
      <c r="BZG424" s="512"/>
      <c r="BZH424" s="505"/>
      <c r="BZI424" s="505"/>
      <c r="BZJ424" s="505"/>
      <c r="BZK424" s="511"/>
      <c r="BZL424" s="512"/>
      <c r="BZM424" s="512"/>
      <c r="BZN424" s="505"/>
      <c r="BZO424" s="505"/>
      <c r="BZP424" s="505"/>
      <c r="BZQ424" s="511"/>
      <c r="BZR424" s="512"/>
      <c r="BZS424" s="512"/>
      <c r="BZT424" s="505"/>
      <c r="BZU424" s="505"/>
      <c r="BZV424" s="505"/>
      <c r="BZW424" s="511"/>
      <c r="BZX424" s="512"/>
      <c r="BZY424" s="512"/>
      <c r="BZZ424" s="505"/>
      <c r="CAA424" s="505"/>
      <c r="CAB424" s="505"/>
      <c r="CAC424" s="511"/>
      <c r="CAD424" s="512"/>
      <c r="CAE424" s="512"/>
      <c r="CAF424" s="505"/>
      <c r="CAG424" s="505"/>
      <c r="CAH424" s="505"/>
      <c r="CAI424" s="511"/>
      <c r="CAJ424" s="512"/>
      <c r="CAK424" s="512"/>
      <c r="CAL424" s="505"/>
      <c r="CAM424" s="505"/>
      <c r="CAN424" s="505"/>
      <c r="CAO424" s="511"/>
      <c r="CAP424" s="512"/>
      <c r="CAQ424" s="512"/>
      <c r="CAR424" s="505"/>
      <c r="CAS424" s="505"/>
      <c r="CAT424" s="505"/>
      <c r="CAU424" s="511"/>
      <c r="CAV424" s="512"/>
      <c r="CAW424" s="512"/>
      <c r="CAX424" s="505"/>
      <c r="CAY424" s="505"/>
      <c r="CAZ424" s="505"/>
      <c r="CBA424" s="511"/>
      <c r="CBB424" s="512"/>
      <c r="CBC424" s="512"/>
      <c r="CBD424" s="505"/>
      <c r="CBE424" s="505"/>
      <c r="CBF424" s="505"/>
      <c r="CBG424" s="511"/>
      <c r="CBH424" s="512"/>
      <c r="CBI424" s="512"/>
      <c r="CBJ424" s="505"/>
      <c r="CBK424" s="505"/>
      <c r="CBL424" s="505"/>
      <c r="CBM424" s="511"/>
      <c r="CBN424" s="512"/>
      <c r="CBO424" s="512"/>
      <c r="CBP424" s="505"/>
      <c r="CBQ424" s="505"/>
      <c r="CBR424" s="505"/>
      <c r="CBS424" s="511"/>
      <c r="CBT424" s="512"/>
      <c r="CBU424" s="512"/>
      <c r="CBV424" s="505"/>
      <c r="CBW424" s="505"/>
      <c r="CBX424" s="505"/>
      <c r="CBY424" s="511"/>
      <c r="CBZ424" s="512"/>
      <c r="CCA424" s="512"/>
      <c r="CCB424" s="505"/>
      <c r="CCC424" s="505"/>
      <c r="CCD424" s="505"/>
      <c r="CCE424" s="511"/>
      <c r="CCF424" s="512"/>
      <c r="CCG424" s="512"/>
      <c r="CCH424" s="505"/>
      <c r="CCI424" s="505"/>
      <c r="CCJ424" s="505"/>
      <c r="CCK424" s="511"/>
      <c r="CCL424" s="512"/>
      <c r="CCM424" s="512"/>
      <c r="CCN424" s="505"/>
      <c r="CCO424" s="505"/>
      <c r="CCP424" s="505"/>
      <c r="CCQ424" s="511"/>
      <c r="CCR424" s="512"/>
      <c r="CCS424" s="512"/>
      <c r="CCT424" s="505"/>
      <c r="CCU424" s="505"/>
      <c r="CCV424" s="505"/>
      <c r="CCW424" s="511"/>
      <c r="CCX424" s="512"/>
      <c r="CCY424" s="512"/>
      <c r="CCZ424" s="505"/>
      <c r="CDA424" s="505"/>
      <c r="CDB424" s="505"/>
      <c r="CDC424" s="511"/>
      <c r="CDD424" s="512"/>
      <c r="CDE424" s="512"/>
      <c r="CDF424" s="505"/>
      <c r="CDG424" s="505"/>
      <c r="CDH424" s="505"/>
      <c r="CDI424" s="511"/>
      <c r="CDJ424" s="512"/>
      <c r="CDK424" s="512"/>
      <c r="CDL424" s="505"/>
      <c r="CDM424" s="505"/>
      <c r="CDN424" s="505"/>
      <c r="CDO424" s="511"/>
      <c r="CDP424" s="512"/>
      <c r="CDQ424" s="512"/>
      <c r="CDR424" s="505"/>
      <c r="CDS424" s="505"/>
      <c r="CDT424" s="505"/>
      <c r="CDU424" s="511"/>
      <c r="CDV424" s="512"/>
      <c r="CDW424" s="512"/>
      <c r="CDX424" s="505"/>
      <c r="CDY424" s="505"/>
      <c r="CDZ424" s="505"/>
      <c r="CEA424" s="511"/>
      <c r="CEB424" s="512"/>
      <c r="CEC424" s="512"/>
      <c r="CED424" s="505"/>
      <c r="CEE424" s="505"/>
      <c r="CEF424" s="505"/>
      <c r="CEG424" s="511"/>
      <c r="CEH424" s="512"/>
      <c r="CEI424" s="512"/>
      <c r="CEJ424" s="505"/>
      <c r="CEK424" s="505"/>
      <c r="CEL424" s="505"/>
      <c r="CEM424" s="511"/>
      <c r="CEN424" s="512"/>
      <c r="CEO424" s="512"/>
      <c r="CEP424" s="505"/>
      <c r="CEQ424" s="505"/>
      <c r="CER424" s="505"/>
      <c r="CES424" s="511"/>
      <c r="CET424" s="512"/>
      <c r="CEU424" s="512"/>
      <c r="CEV424" s="505"/>
      <c r="CEW424" s="505"/>
      <c r="CEX424" s="505"/>
      <c r="CEY424" s="511"/>
      <c r="CEZ424" s="512"/>
      <c r="CFA424" s="512"/>
      <c r="CFB424" s="505"/>
      <c r="CFC424" s="505"/>
      <c r="CFD424" s="505"/>
      <c r="CFE424" s="511"/>
      <c r="CFF424" s="512"/>
      <c r="CFG424" s="512"/>
      <c r="CFH424" s="505"/>
      <c r="CFI424" s="505"/>
      <c r="CFJ424" s="505"/>
      <c r="CFK424" s="511"/>
      <c r="CFL424" s="512"/>
      <c r="CFM424" s="512"/>
      <c r="CFN424" s="505"/>
      <c r="CFO424" s="505"/>
      <c r="CFP424" s="505"/>
      <c r="CFQ424" s="511"/>
      <c r="CFR424" s="512"/>
      <c r="CFS424" s="512"/>
      <c r="CFT424" s="505"/>
      <c r="CFU424" s="505"/>
      <c r="CFV424" s="505"/>
      <c r="CFW424" s="511"/>
      <c r="CFX424" s="512"/>
      <c r="CFY424" s="512"/>
      <c r="CFZ424" s="505"/>
      <c r="CGA424" s="505"/>
      <c r="CGB424" s="505"/>
      <c r="CGC424" s="511"/>
      <c r="CGD424" s="512"/>
      <c r="CGE424" s="512"/>
      <c r="CGF424" s="505"/>
      <c r="CGG424" s="505"/>
      <c r="CGH424" s="505"/>
      <c r="CGI424" s="511"/>
      <c r="CGJ424" s="512"/>
      <c r="CGK424" s="512"/>
      <c r="CGL424" s="505"/>
      <c r="CGM424" s="505"/>
      <c r="CGN424" s="505"/>
      <c r="CGO424" s="511"/>
      <c r="CGP424" s="512"/>
      <c r="CGQ424" s="512"/>
      <c r="CGR424" s="505"/>
      <c r="CGS424" s="505"/>
      <c r="CGT424" s="505"/>
      <c r="CGU424" s="511"/>
      <c r="CGV424" s="512"/>
      <c r="CGW424" s="512"/>
      <c r="CGX424" s="505"/>
      <c r="CGY424" s="505"/>
      <c r="CGZ424" s="505"/>
      <c r="CHA424" s="511"/>
      <c r="CHB424" s="512"/>
      <c r="CHC424" s="512"/>
      <c r="CHD424" s="505"/>
      <c r="CHE424" s="505"/>
      <c r="CHF424" s="505"/>
      <c r="CHG424" s="511"/>
      <c r="CHH424" s="512"/>
      <c r="CHI424" s="512"/>
      <c r="CHJ424" s="505"/>
      <c r="CHK424" s="505"/>
      <c r="CHL424" s="505"/>
      <c r="CHM424" s="511"/>
      <c r="CHN424" s="512"/>
      <c r="CHO424" s="512"/>
      <c r="CHP424" s="505"/>
      <c r="CHQ424" s="505"/>
      <c r="CHR424" s="505"/>
      <c r="CHS424" s="511"/>
      <c r="CHT424" s="512"/>
      <c r="CHU424" s="512"/>
      <c r="CHV424" s="505"/>
      <c r="CHW424" s="505"/>
      <c r="CHX424" s="505"/>
      <c r="CHY424" s="511"/>
      <c r="CHZ424" s="512"/>
      <c r="CIA424" s="512"/>
      <c r="CIB424" s="505"/>
      <c r="CIC424" s="505"/>
      <c r="CID424" s="505"/>
      <c r="CIE424" s="511"/>
      <c r="CIF424" s="512"/>
      <c r="CIG424" s="512"/>
      <c r="CIH424" s="505"/>
      <c r="CII424" s="505"/>
      <c r="CIJ424" s="505"/>
      <c r="CIK424" s="511"/>
      <c r="CIL424" s="512"/>
      <c r="CIM424" s="512"/>
      <c r="CIN424" s="505"/>
      <c r="CIO424" s="505"/>
      <c r="CIP424" s="505"/>
      <c r="CIQ424" s="511"/>
      <c r="CIR424" s="512"/>
      <c r="CIS424" s="512"/>
      <c r="CIT424" s="505"/>
      <c r="CIU424" s="505"/>
      <c r="CIV424" s="505"/>
      <c r="CIW424" s="511"/>
      <c r="CIX424" s="512"/>
      <c r="CIY424" s="512"/>
      <c r="CIZ424" s="505"/>
      <c r="CJA424" s="505"/>
      <c r="CJB424" s="505"/>
      <c r="CJC424" s="511"/>
      <c r="CJD424" s="512"/>
      <c r="CJE424" s="512"/>
      <c r="CJF424" s="505"/>
      <c r="CJG424" s="505"/>
      <c r="CJH424" s="505"/>
      <c r="CJI424" s="511"/>
      <c r="CJJ424" s="512"/>
      <c r="CJK424" s="512"/>
      <c r="CJL424" s="505"/>
      <c r="CJM424" s="505"/>
      <c r="CJN424" s="505"/>
      <c r="CJO424" s="511"/>
      <c r="CJP424" s="512"/>
      <c r="CJQ424" s="512"/>
      <c r="CJR424" s="505"/>
      <c r="CJS424" s="505"/>
      <c r="CJT424" s="505"/>
      <c r="CJU424" s="511"/>
      <c r="CJV424" s="512"/>
      <c r="CJW424" s="512"/>
      <c r="CJX424" s="505"/>
      <c r="CJY424" s="505"/>
      <c r="CJZ424" s="505"/>
      <c r="CKA424" s="511"/>
      <c r="CKB424" s="512"/>
      <c r="CKC424" s="512"/>
      <c r="CKD424" s="505"/>
      <c r="CKE424" s="505"/>
      <c r="CKF424" s="505"/>
      <c r="CKG424" s="511"/>
      <c r="CKH424" s="512"/>
      <c r="CKI424" s="512"/>
      <c r="CKJ424" s="505"/>
      <c r="CKK424" s="505"/>
      <c r="CKL424" s="505"/>
      <c r="CKM424" s="511"/>
      <c r="CKN424" s="512"/>
      <c r="CKO424" s="512"/>
      <c r="CKP424" s="505"/>
      <c r="CKQ424" s="505"/>
      <c r="CKR424" s="505"/>
      <c r="CKS424" s="511"/>
      <c r="CKT424" s="512"/>
      <c r="CKU424" s="512"/>
      <c r="CKV424" s="505"/>
      <c r="CKW424" s="505"/>
      <c r="CKX424" s="505"/>
      <c r="CKY424" s="511"/>
      <c r="CKZ424" s="512"/>
      <c r="CLA424" s="512"/>
      <c r="CLB424" s="505"/>
      <c r="CLC424" s="505"/>
      <c r="CLD424" s="505"/>
      <c r="CLE424" s="511"/>
      <c r="CLF424" s="512"/>
      <c r="CLG424" s="512"/>
      <c r="CLH424" s="505"/>
      <c r="CLI424" s="505"/>
      <c r="CLJ424" s="505"/>
      <c r="CLK424" s="511"/>
      <c r="CLL424" s="512"/>
      <c r="CLM424" s="512"/>
      <c r="CLN424" s="505"/>
      <c r="CLO424" s="505"/>
      <c r="CLP424" s="505"/>
      <c r="CLQ424" s="511"/>
      <c r="CLR424" s="512"/>
      <c r="CLS424" s="512"/>
      <c r="CLT424" s="505"/>
      <c r="CLU424" s="505"/>
      <c r="CLV424" s="505"/>
      <c r="CLW424" s="511"/>
      <c r="CLX424" s="512"/>
      <c r="CLY424" s="512"/>
      <c r="CLZ424" s="505"/>
      <c r="CMA424" s="505"/>
      <c r="CMB424" s="505"/>
      <c r="CMC424" s="511"/>
      <c r="CMD424" s="512"/>
      <c r="CME424" s="512"/>
      <c r="CMF424" s="505"/>
      <c r="CMG424" s="505"/>
      <c r="CMH424" s="505"/>
      <c r="CMI424" s="511"/>
      <c r="CMJ424" s="512"/>
      <c r="CMK424" s="512"/>
      <c r="CML424" s="505"/>
      <c r="CMM424" s="505"/>
      <c r="CMN424" s="505"/>
      <c r="CMO424" s="511"/>
      <c r="CMP424" s="512"/>
      <c r="CMQ424" s="512"/>
      <c r="CMR424" s="505"/>
      <c r="CMS424" s="505"/>
      <c r="CMT424" s="505"/>
      <c r="CMU424" s="511"/>
      <c r="CMV424" s="512"/>
      <c r="CMW424" s="512"/>
      <c r="CMX424" s="505"/>
      <c r="CMY424" s="505"/>
      <c r="CMZ424" s="505"/>
      <c r="CNA424" s="511"/>
      <c r="CNB424" s="512"/>
      <c r="CNC424" s="512"/>
      <c r="CND424" s="505"/>
      <c r="CNE424" s="505"/>
      <c r="CNF424" s="505"/>
      <c r="CNG424" s="511"/>
      <c r="CNH424" s="512"/>
      <c r="CNI424" s="512"/>
      <c r="CNJ424" s="505"/>
      <c r="CNK424" s="505"/>
      <c r="CNL424" s="505"/>
      <c r="CNM424" s="511"/>
      <c r="CNN424" s="512"/>
      <c r="CNO424" s="512"/>
      <c r="CNP424" s="505"/>
      <c r="CNQ424" s="505"/>
      <c r="CNR424" s="505"/>
      <c r="CNS424" s="511"/>
      <c r="CNT424" s="512"/>
      <c r="CNU424" s="512"/>
      <c r="CNV424" s="505"/>
      <c r="CNW424" s="505"/>
      <c r="CNX424" s="505"/>
      <c r="CNY424" s="511"/>
      <c r="CNZ424" s="512"/>
      <c r="COA424" s="512"/>
      <c r="COB424" s="505"/>
      <c r="COC424" s="505"/>
      <c r="COD424" s="505"/>
      <c r="COE424" s="511"/>
      <c r="COF424" s="512"/>
      <c r="COG424" s="512"/>
      <c r="COH424" s="505"/>
      <c r="COI424" s="505"/>
      <c r="COJ424" s="505"/>
      <c r="COK424" s="511"/>
      <c r="COL424" s="512"/>
      <c r="COM424" s="512"/>
      <c r="CON424" s="505"/>
      <c r="COO424" s="505"/>
      <c r="COP424" s="505"/>
      <c r="COQ424" s="511"/>
      <c r="COR424" s="512"/>
      <c r="COS424" s="512"/>
      <c r="COT424" s="505"/>
      <c r="COU424" s="505"/>
      <c r="COV424" s="505"/>
      <c r="COW424" s="511"/>
      <c r="COX424" s="512"/>
      <c r="COY424" s="512"/>
      <c r="COZ424" s="505"/>
      <c r="CPA424" s="505"/>
      <c r="CPB424" s="505"/>
      <c r="CPC424" s="511"/>
      <c r="CPD424" s="512"/>
      <c r="CPE424" s="512"/>
      <c r="CPF424" s="505"/>
      <c r="CPG424" s="505"/>
      <c r="CPH424" s="505"/>
      <c r="CPI424" s="511"/>
      <c r="CPJ424" s="512"/>
      <c r="CPK424" s="512"/>
      <c r="CPL424" s="505"/>
      <c r="CPM424" s="505"/>
      <c r="CPN424" s="505"/>
      <c r="CPO424" s="511"/>
      <c r="CPP424" s="512"/>
      <c r="CPQ424" s="512"/>
      <c r="CPR424" s="505"/>
      <c r="CPS424" s="505"/>
      <c r="CPT424" s="505"/>
      <c r="CPU424" s="511"/>
      <c r="CPV424" s="512"/>
      <c r="CPW424" s="512"/>
      <c r="CPX424" s="505"/>
      <c r="CPY424" s="505"/>
      <c r="CPZ424" s="505"/>
      <c r="CQA424" s="511"/>
      <c r="CQB424" s="512"/>
      <c r="CQC424" s="512"/>
      <c r="CQD424" s="505"/>
      <c r="CQE424" s="505"/>
      <c r="CQF424" s="505"/>
      <c r="CQG424" s="511"/>
      <c r="CQH424" s="512"/>
      <c r="CQI424" s="512"/>
      <c r="CQJ424" s="505"/>
      <c r="CQK424" s="505"/>
      <c r="CQL424" s="505"/>
      <c r="CQM424" s="511"/>
      <c r="CQN424" s="512"/>
      <c r="CQO424" s="512"/>
      <c r="CQP424" s="505"/>
      <c r="CQQ424" s="505"/>
      <c r="CQR424" s="505"/>
      <c r="CQS424" s="511"/>
      <c r="CQT424" s="512"/>
      <c r="CQU424" s="512"/>
      <c r="CQV424" s="505"/>
      <c r="CQW424" s="505"/>
      <c r="CQX424" s="505"/>
      <c r="CQY424" s="511"/>
      <c r="CQZ424" s="512"/>
      <c r="CRA424" s="512"/>
      <c r="CRB424" s="505"/>
      <c r="CRC424" s="505"/>
      <c r="CRD424" s="505"/>
      <c r="CRE424" s="511"/>
      <c r="CRF424" s="512"/>
      <c r="CRG424" s="512"/>
      <c r="CRH424" s="505"/>
      <c r="CRI424" s="505"/>
      <c r="CRJ424" s="505"/>
      <c r="CRK424" s="511"/>
      <c r="CRL424" s="512"/>
      <c r="CRM424" s="512"/>
      <c r="CRN424" s="505"/>
      <c r="CRO424" s="505"/>
      <c r="CRP424" s="505"/>
      <c r="CRQ424" s="511"/>
      <c r="CRR424" s="512"/>
      <c r="CRS424" s="512"/>
      <c r="CRT424" s="505"/>
      <c r="CRU424" s="505"/>
      <c r="CRV424" s="505"/>
      <c r="CRW424" s="511"/>
      <c r="CRX424" s="512"/>
      <c r="CRY424" s="512"/>
      <c r="CRZ424" s="505"/>
      <c r="CSA424" s="505"/>
      <c r="CSB424" s="505"/>
      <c r="CSC424" s="511"/>
      <c r="CSD424" s="512"/>
      <c r="CSE424" s="512"/>
      <c r="CSF424" s="505"/>
      <c r="CSG424" s="505"/>
      <c r="CSH424" s="505"/>
      <c r="CSI424" s="511"/>
      <c r="CSJ424" s="512"/>
      <c r="CSK424" s="512"/>
      <c r="CSL424" s="505"/>
      <c r="CSM424" s="505"/>
      <c r="CSN424" s="505"/>
      <c r="CSO424" s="511"/>
      <c r="CSP424" s="512"/>
      <c r="CSQ424" s="512"/>
      <c r="CSR424" s="505"/>
      <c r="CSS424" s="505"/>
      <c r="CST424" s="505"/>
      <c r="CSU424" s="511"/>
      <c r="CSV424" s="512"/>
      <c r="CSW424" s="512"/>
      <c r="CSX424" s="505"/>
      <c r="CSY424" s="505"/>
      <c r="CSZ424" s="505"/>
      <c r="CTA424" s="511"/>
      <c r="CTB424" s="512"/>
      <c r="CTC424" s="512"/>
      <c r="CTD424" s="505"/>
      <c r="CTE424" s="505"/>
      <c r="CTF424" s="505"/>
      <c r="CTG424" s="511"/>
      <c r="CTH424" s="512"/>
      <c r="CTI424" s="512"/>
      <c r="CTJ424" s="505"/>
      <c r="CTK424" s="505"/>
      <c r="CTL424" s="505"/>
      <c r="CTM424" s="511"/>
      <c r="CTN424" s="512"/>
      <c r="CTO424" s="512"/>
      <c r="CTP424" s="505"/>
      <c r="CTQ424" s="505"/>
      <c r="CTR424" s="505"/>
      <c r="CTS424" s="511"/>
      <c r="CTT424" s="512"/>
      <c r="CTU424" s="512"/>
      <c r="CTV424" s="505"/>
      <c r="CTW424" s="505"/>
      <c r="CTX424" s="505"/>
      <c r="CTY424" s="511"/>
      <c r="CTZ424" s="512"/>
      <c r="CUA424" s="512"/>
      <c r="CUB424" s="505"/>
      <c r="CUC424" s="505"/>
      <c r="CUD424" s="505"/>
      <c r="CUE424" s="511"/>
      <c r="CUF424" s="512"/>
      <c r="CUG424" s="512"/>
      <c r="CUH424" s="505"/>
      <c r="CUI424" s="505"/>
      <c r="CUJ424" s="505"/>
      <c r="CUK424" s="511"/>
      <c r="CUL424" s="512"/>
      <c r="CUM424" s="512"/>
      <c r="CUN424" s="505"/>
      <c r="CUO424" s="505"/>
      <c r="CUP424" s="505"/>
      <c r="CUQ424" s="511"/>
      <c r="CUR424" s="512"/>
      <c r="CUS424" s="512"/>
      <c r="CUT424" s="505"/>
      <c r="CUU424" s="505"/>
      <c r="CUV424" s="505"/>
      <c r="CUW424" s="511"/>
      <c r="CUX424" s="512"/>
      <c r="CUY424" s="512"/>
      <c r="CUZ424" s="505"/>
      <c r="CVA424" s="505"/>
      <c r="CVB424" s="505"/>
      <c r="CVC424" s="511"/>
      <c r="CVD424" s="512"/>
      <c r="CVE424" s="512"/>
      <c r="CVF424" s="505"/>
      <c r="CVG424" s="505"/>
      <c r="CVH424" s="505"/>
      <c r="CVI424" s="511"/>
      <c r="CVJ424" s="512"/>
      <c r="CVK424" s="512"/>
      <c r="CVL424" s="505"/>
      <c r="CVM424" s="505"/>
      <c r="CVN424" s="505"/>
      <c r="CVO424" s="511"/>
      <c r="CVP424" s="512"/>
      <c r="CVQ424" s="512"/>
      <c r="CVR424" s="505"/>
      <c r="CVS424" s="505"/>
      <c r="CVT424" s="505"/>
      <c r="CVU424" s="511"/>
      <c r="CVV424" s="512"/>
      <c r="CVW424" s="512"/>
      <c r="CVX424" s="505"/>
      <c r="CVY424" s="505"/>
      <c r="CVZ424" s="505"/>
      <c r="CWA424" s="511"/>
      <c r="CWB424" s="512"/>
      <c r="CWC424" s="512"/>
      <c r="CWD424" s="505"/>
      <c r="CWE424" s="505"/>
      <c r="CWF424" s="505"/>
      <c r="CWG424" s="511"/>
      <c r="CWH424" s="512"/>
      <c r="CWI424" s="512"/>
      <c r="CWJ424" s="505"/>
      <c r="CWK424" s="505"/>
      <c r="CWL424" s="505"/>
      <c r="CWM424" s="511"/>
      <c r="CWN424" s="512"/>
      <c r="CWO424" s="512"/>
      <c r="CWP424" s="505"/>
      <c r="CWQ424" s="505"/>
      <c r="CWR424" s="505"/>
      <c r="CWS424" s="511"/>
      <c r="CWT424" s="512"/>
      <c r="CWU424" s="512"/>
      <c r="CWV424" s="505"/>
      <c r="CWW424" s="505"/>
      <c r="CWX424" s="505"/>
      <c r="CWY424" s="511"/>
      <c r="CWZ424" s="512"/>
      <c r="CXA424" s="512"/>
      <c r="CXB424" s="505"/>
      <c r="CXC424" s="505"/>
      <c r="CXD424" s="505"/>
      <c r="CXE424" s="511"/>
      <c r="CXF424" s="512"/>
      <c r="CXG424" s="512"/>
      <c r="CXH424" s="505"/>
      <c r="CXI424" s="505"/>
      <c r="CXJ424" s="505"/>
      <c r="CXK424" s="511"/>
      <c r="CXL424" s="512"/>
      <c r="CXM424" s="512"/>
      <c r="CXN424" s="505"/>
      <c r="CXO424" s="505"/>
      <c r="CXP424" s="505"/>
      <c r="CXQ424" s="511"/>
      <c r="CXR424" s="512"/>
      <c r="CXS424" s="512"/>
      <c r="CXT424" s="505"/>
      <c r="CXU424" s="505"/>
      <c r="CXV424" s="505"/>
      <c r="CXW424" s="511"/>
      <c r="CXX424" s="512"/>
      <c r="CXY424" s="512"/>
      <c r="CXZ424" s="505"/>
      <c r="CYA424" s="505"/>
      <c r="CYB424" s="505"/>
      <c r="CYC424" s="511"/>
      <c r="CYD424" s="512"/>
      <c r="CYE424" s="512"/>
      <c r="CYF424" s="505"/>
      <c r="CYG424" s="505"/>
      <c r="CYH424" s="505"/>
      <c r="CYI424" s="511"/>
      <c r="CYJ424" s="512"/>
      <c r="CYK424" s="512"/>
      <c r="CYL424" s="505"/>
      <c r="CYM424" s="505"/>
      <c r="CYN424" s="505"/>
      <c r="CYO424" s="511"/>
      <c r="CYP424" s="512"/>
      <c r="CYQ424" s="512"/>
      <c r="CYR424" s="505"/>
      <c r="CYS424" s="505"/>
      <c r="CYT424" s="505"/>
      <c r="CYU424" s="511"/>
      <c r="CYV424" s="512"/>
      <c r="CYW424" s="512"/>
      <c r="CYX424" s="505"/>
      <c r="CYY424" s="505"/>
      <c r="CYZ424" s="505"/>
      <c r="CZA424" s="511"/>
      <c r="CZB424" s="512"/>
      <c r="CZC424" s="512"/>
      <c r="CZD424" s="505"/>
      <c r="CZE424" s="505"/>
      <c r="CZF424" s="505"/>
      <c r="CZG424" s="511"/>
      <c r="CZH424" s="512"/>
      <c r="CZI424" s="512"/>
      <c r="CZJ424" s="505"/>
      <c r="CZK424" s="505"/>
      <c r="CZL424" s="505"/>
      <c r="CZM424" s="511"/>
      <c r="CZN424" s="512"/>
      <c r="CZO424" s="512"/>
      <c r="CZP424" s="505"/>
      <c r="CZQ424" s="505"/>
      <c r="CZR424" s="505"/>
      <c r="CZS424" s="511"/>
      <c r="CZT424" s="512"/>
      <c r="CZU424" s="512"/>
      <c r="CZV424" s="505"/>
      <c r="CZW424" s="505"/>
      <c r="CZX424" s="505"/>
      <c r="CZY424" s="511"/>
      <c r="CZZ424" s="512"/>
      <c r="DAA424" s="512"/>
      <c r="DAB424" s="505"/>
      <c r="DAC424" s="505"/>
      <c r="DAD424" s="505"/>
      <c r="DAE424" s="511"/>
      <c r="DAF424" s="512"/>
      <c r="DAG424" s="512"/>
      <c r="DAH424" s="505"/>
      <c r="DAI424" s="505"/>
      <c r="DAJ424" s="505"/>
      <c r="DAK424" s="511"/>
      <c r="DAL424" s="512"/>
      <c r="DAM424" s="512"/>
      <c r="DAN424" s="505"/>
      <c r="DAO424" s="505"/>
      <c r="DAP424" s="505"/>
      <c r="DAQ424" s="511"/>
      <c r="DAR424" s="512"/>
      <c r="DAS424" s="512"/>
      <c r="DAT424" s="505"/>
      <c r="DAU424" s="505"/>
      <c r="DAV424" s="505"/>
      <c r="DAW424" s="511"/>
      <c r="DAX424" s="512"/>
      <c r="DAY424" s="512"/>
      <c r="DAZ424" s="505"/>
      <c r="DBA424" s="505"/>
      <c r="DBB424" s="505"/>
      <c r="DBC424" s="511"/>
      <c r="DBD424" s="512"/>
      <c r="DBE424" s="512"/>
      <c r="DBF424" s="505"/>
      <c r="DBG424" s="505"/>
      <c r="DBH424" s="505"/>
      <c r="DBI424" s="511"/>
      <c r="DBJ424" s="512"/>
      <c r="DBK424" s="512"/>
      <c r="DBL424" s="505"/>
      <c r="DBM424" s="505"/>
      <c r="DBN424" s="505"/>
      <c r="DBO424" s="511"/>
      <c r="DBP424" s="512"/>
      <c r="DBQ424" s="512"/>
      <c r="DBR424" s="505"/>
      <c r="DBS424" s="505"/>
      <c r="DBT424" s="505"/>
      <c r="DBU424" s="511"/>
      <c r="DBV424" s="512"/>
      <c r="DBW424" s="512"/>
      <c r="DBX424" s="505"/>
      <c r="DBY424" s="505"/>
      <c r="DBZ424" s="505"/>
      <c r="DCA424" s="511"/>
      <c r="DCB424" s="512"/>
      <c r="DCC424" s="512"/>
      <c r="DCD424" s="505"/>
      <c r="DCE424" s="505"/>
      <c r="DCF424" s="505"/>
      <c r="DCG424" s="511"/>
      <c r="DCH424" s="512"/>
      <c r="DCI424" s="512"/>
      <c r="DCJ424" s="505"/>
      <c r="DCK424" s="505"/>
      <c r="DCL424" s="505"/>
      <c r="DCM424" s="511"/>
      <c r="DCN424" s="512"/>
      <c r="DCO424" s="512"/>
      <c r="DCP424" s="505"/>
      <c r="DCQ424" s="505"/>
      <c r="DCR424" s="505"/>
      <c r="DCS424" s="511"/>
      <c r="DCT424" s="512"/>
      <c r="DCU424" s="512"/>
      <c r="DCV424" s="505"/>
      <c r="DCW424" s="505"/>
      <c r="DCX424" s="505"/>
      <c r="DCY424" s="511"/>
      <c r="DCZ424" s="512"/>
      <c r="DDA424" s="512"/>
      <c r="DDB424" s="505"/>
      <c r="DDC424" s="505"/>
      <c r="DDD424" s="505"/>
      <c r="DDE424" s="511"/>
      <c r="DDF424" s="512"/>
      <c r="DDG424" s="512"/>
      <c r="DDH424" s="505"/>
      <c r="DDI424" s="505"/>
      <c r="DDJ424" s="505"/>
      <c r="DDK424" s="511"/>
      <c r="DDL424" s="512"/>
      <c r="DDM424" s="512"/>
      <c r="DDN424" s="505"/>
      <c r="DDO424" s="505"/>
      <c r="DDP424" s="505"/>
      <c r="DDQ424" s="511"/>
      <c r="DDR424" s="512"/>
      <c r="DDS424" s="512"/>
      <c r="DDT424" s="505"/>
      <c r="DDU424" s="505"/>
      <c r="DDV424" s="505"/>
      <c r="DDW424" s="511"/>
      <c r="DDX424" s="512"/>
      <c r="DDY424" s="512"/>
      <c r="DDZ424" s="505"/>
      <c r="DEA424" s="505"/>
      <c r="DEB424" s="505"/>
      <c r="DEC424" s="511"/>
      <c r="DED424" s="512"/>
      <c r="DEE424" s="512"/>
      <c r="DEF424" s="505"/>
      <c r="DEG424" s="505"/>
      <c r="DEH424" s="505"/>
      <c r="DEI424" s="511"/>
      <c r="DEJ424" s="512"/>
      <c r="DEK424" s="512"/>
      <c r="DEL424" s="505"/>
      <c r="DEM424" s="505"/>
      <c r="DEN424" s="505"/>
      <c r="DEO424" s="511"/>
      <c r="DEP424" s="512"/>
      <c r="DEQ424" s="512"/>
      <c r="DER424" s="505"/>
      <c r="DES424" s="505"/>
      <c r="DET424" s="505"/>
      <c r="DEU424" s="511"/>
      <c r="DEV424" s="512"/>
      <c r="DEW424" s="512"/>
      <c r="DEX424" s="505"/>
      <c r="DEY424" s="505"/>
      <c r="DEZ424" s="505"/>
      <c r="DFA424" s="511"/>
      <c r="DFB424" s="512"/>
      <c r="DFC424" s="512"/>
      <c r="DFD424" s="505"/>
      <c r="DFE424" s="505"/>
      <c r="DFF424" s="505"/>
      <c r="DFG424" s="511"/>
      <c r="DFH424" s="512"/>
      <c r="DFI424" s="512"/>
      <c r="DFJ424" s="505"/>
      <c r="DFK424" s="505"/>
      <c r="DFL424" s="505"/>
      <c r="DFM424" s="511"/>
      <c r="DFN424" s="512"/>
      <c r="DFO424" s="512"/>
      <c r="DFP424" s="505"/>
      <c r="DFQ424" s="505"/>
      <c r="DFR424" s="505"/>
      <c r="DFS424" s="511"/>
      <c r="DFT424" s="512"/>
      <c r="DFU424" s="512"/>
      <c r="DFV424" s="505"/>
      <c r="DFW424" s="505"/>
      <c r="DFX424" s="505"/>
      <c r="DFY424" s="511"/>
      <c r="DFZ424" s="512"/>
      <c r="DGA424" s="512"/>
      <c r="DGB424" s="505"/>
      <c r="DGC424" s="505"/>
      <c r="DGD424" s="505"/>
      <c r="DGE424" s="511"/>
      <c r="DGF424" s="512"/>
      <c r="DGG424" s="512"/>
      <c r="DGH424" s="505"/>
      <c r="DGI424" s="505"/>
      <c r="DGJ424" s="505"/>
      <c r="DGK424" s="511"/>
      <c r="DGL424" s="512"/>
      <c r="DGM424" s="512"/>
      <c r="DGN424" s="505"/>
      <c r="DGO424" s="505"/>
      <c r="DGP424" s="505"/>
      <c r="DGQ424" s="511"/>
      <c r="DGR424" s="512"/>
      <c r="DGS424" s="512"/>
      <c r="DGT424" s="505"/>
      <c r="DGU424" s="505"/>
      <c r="DGV424" s="505"/>
      <c r="DGW424" s="511"/>
      <c r="DGX424" s="512"/>
      <c r="DGY424" s="512"/>
      <c r="DGZ424" s="505"/>
      <c r="DHA424" s="505"/>
      <c r="DHB424" s="505"/>
      <c r="DHC424" s="511"/>
      <c r="DHD424" s="512"/>
      <c r="DHE424" s="512"/>
      <c r="DHF424" s="505"/>
      <c r="DHG424" s="505"/>
      <c r="DHH424" s="505"/>
      <c r="DHI424" s="511"/>
      <c r="DHJ424" s="512"/>
      <c r="DHK424" s="512"/>
      <c r="DHL424" s="505"/>
      <c r="DHM424" s="505"/>
      <c r="DHN424" s="505"/>
      <c r="DHO424" s="511"/>
      <c r="DHP424" s="512"/>
      <c r="DHQ424" s="512"/>
      <c r="DHR424" s="505"/>
      <c r="DHS424" s="505"/>
      <c r="DHT424" s="505"/>
      <c r="DHU424" s="511"/>
      <c r="DHV424" s="512"/>
      <c r="DHW424" s="512"/>
      <c r="DHX424" s="505"/>
      <c r="DHY424" s="505"/>
      <c r="DHZ424" s="505"/>
      <c r="DIA424" s="511"/>
      <c r="DIB424" s="512"/>
      <c r="DIC424" s="512"/>
      <c r="DID424" s="505"/>
      <c r="DIE424" s="505"/>
      <c r="DIF424" s="505"/>
      <c r="DIG424" s="511"/>
      <c r="DIH424" s="512"/>
      <c r="DII424" s="512"/>
      <c r="DIJ424" s="505"/>
      <c r="DIK424" s="505"/>
      <c r="DIL424" s="505"/>
      <c r="DIM424" s="511"/>
      <c r="DIN424" s="512"/>
      <c r="DIO424" s="512"/>
      <c r="DIP424" s="505"/>
      <c r="DIQ424" s="505"/>
      <c r="DIR424" s="505"/>
      <c r="DIS424" s="511"/>
      <c r="DIT424" s="512"/>
      <c r="DIU424" s="512"/>
      <c r="DIV424" s="505"/>
      <c r="DIW424" s="505"/>
      <c r="DIX424" s="505"/>
      <c r="DIY424" s="511"/>
      <c r="DIZ424" s="512"/>
      <c r="DJA424" s="512"/>
      <c r="DJB424" s="505"/>
      <c r="DJC424" s="505"/>
      <c r="DJD424" s="505"/>
      <c r="DJE424" s="511"/>
      <c r="DJF424" s="512"/>
      <c r="DJG424" s="512"/>
      <c r="DJH424" s="505"/>
      <c r="DJI424" s="505"/>
      <c r="DJJ424" s="505"/>
      <c r="DJK424" s="511"/>
      <c r="DJL424" s="512"/>
      <c r="DJM424" s="512"/>
      <c r="DJN424" s="505"/>
      <c r="DJO424" s="505"/>
      <c r="DJP424" s="505"/>
      <c r="DJQ424" s="511"/>
      <c r="DJR424" s="512"/>
      <c r="DJS424" s="512"/>
      <c r="DJT424" s="505"/>
      <c r="DJU424" s="505"/>
      <c r="DJV424" s="505"/>
      <c r="DJW424" s="511"/>
      <c r="DJX424" s="512"/>
      <c r="DJY424" s="512"/>
      <c r="DJZ424" s="505"/>
      <c r="DKA424" s="505"/>
      <c r="DKB424" s="505"/>
      <c r="DKC424" s="511"/>
      <c r="DKD424" s="512"/>
      <c r="DKE424" s="512"/>
      <c r="DKF424" s="505"/>
      <c r="DKG424" s="505"/>
      <c r="DKH424" s="505"/>
      <c r="DKI424" s="511"/>
      <c r="DKJ424" s="512"/>
      <c r="DKK424" s="512"/>
      <c r="DKL424" s="505"/>
      <c r="DKM424" s="505"/>
      <c r="DKN424" s="505"/>
      <c r="DKO424" s="511"/>
      <c r="DKP424" s="512"/>
      <c r="DKQ424" s="512"/>
      <c r="DKR424" s="505"/>
      <c r="DKS424" s="505"/>
      <c r="DKT424" s="505"/>
      <c r="DKU424" s="511"/>
      <c r="DKV424" s="512"/>
      <c r="DKW424" s="512"/>
      <c r="DKX424" s="505"/>
      <c r="DKY424" s="505"/>
      <c r="DKZ424" s="505"/>
      <c r="DLA424" s="511"/>
      <c r="DLB424" s="512"/>
      <c r="DLC424" s="512"/>
      <c r="DLD424" s="505"/>
      <c r="DLE424" s="505"/>
      <c r="DLF424" s="505"/>
      <c r="DLG424" s="511"/>
      <c r="DLH424" s="512"/>
      <c r="DLI424" s="512"/>
      <c r="DLJ424" s="505"/>
      <c r="DLK424" s="505"/>
      <c r="DLL424" s="505"/>
      <c r="DLM424" s="511"/>
      <c r="DLN424" s="512"/>
      <c r="DLO424" s="512"/>
      <c r="DLP424" s="505"/>
      <c r="DLQ424" s="505"/>
      <c r="DLR424" s="505"/>
      <c r="DLS424" s="511"/>
      <c r="DLT424" s="512"/>
      <c r="DLU424" s="512"/>
      <c r="DLV424" s="505"/>
      <c r="DLW424" s="505"/>
      <c r="DLX424" s="505"/>
      <c r="DLY424" s="511"/>
      <c r="DLZ424" s="512"/>
      <c r="DMA424" s="512"/>
      <c r="DMB424" s="505"/>
      <c r="DMC424" s="505"/>
      <c r="DMD424" s="505"/>
      <c r="DME424" s="511"/>
      <c r="DMF424" s="512"/>
      <c r="DMG424" s="512"/>
      <c r="DMH424" s="505"/>
      <c r="DMI424" s="505"/>
      <c r="DMJ424" s="505"/>
      <c r="DMK424" s="511"/>
      <c r="DML424" s="512"/>
      <c r="DMM424" s="512"/>
      <c r="DMN424" s="505"/>
      <c r="DMO424" s="505"/>
      <c r="DMP424" s="505"/>
      <c r="DMQ424" s="511"/>
      <c r="DMR424" s="512"/>
      <c r="DMS424" s="512"/>
      <c r="DMT424" s="505"/>
      <c r="DMU424" s="505"/>
      <c r="DMV424" s="505"/>
      <c r="DMW424" s="511"/>
      <c r="DMX424" s="512"/>
      <c r="DMY424" s="512"/>
      <c r="DMZ424" s="505"/>
      <c r="DNA424" s="505"/>
      <c r="DNB424" s="505"/>
      <c r="DNC424" s="511"/>
      <c r="DND424" s="512"/>
      <c r="DNE424" s="512"/>
      <c r="DNF424" s="505"/>
      <c r="DNG424" s="505"/>
      <c r="DNH424" s="505"/>
      <c r="DNI424" s="511"/>
      <c r="DNJ424" s="512"/>
      <c r="DNK424" s="512"/>
      <c r="DNL424" s="505"/>
      <c r="DNM424" s="505"/>
      <c r="DNN424" s="505"/>
      <c r="DNO424" s="511"/>
      <c r="DNP424" s="512"/>
      <c r="DNQ424" s="512"/>
      <c r="DNR424" s="505"/>
      <c r="DNS424" s="505"/>
      <c r="DNT424" s="505"/>
      <c r="DNU424" s="511"/>
      <c r="DNV424" s="512"/>
      <c r="DNW424" s="512"/>
      <c r="DNX424" s="505"/>
      <c r="DNY424" s="505"/>
      <c r="DNZ424" s="505"/>
      <c r="DOA424" s="511"/>
      <c r="DOB424" s="512"/>
      <c r="DOC424" s="512"/>
      <c r="DOD424" s="505"/>
      <c r="DOE424" s="505"/>
      <c r="DOF424" s="505"/>
      <c r="DOG424" s="511"/>
      <c r="DOH424" s="512"/>
      <c r="DOI424" s="512"/>
      <c r="DOJ424" s="505"/>
      <c r="DOK424" s="505"/>
      <c r="DOL424" s="505"/>
      <c r="DOM424" s="511"/>
      <c r="DON424" s="512"/>
      <c r="DOO424" s="512"/>
      <c r="DOP424" s="505"/>
      <c r="DOQ424" s="505"/>
      <c r="DOR424" s="505"/>
      <c r="DOS424" s="511"/>
      <c r="DOT424" s="512"/>
      <c r="DOU424" s="512"/>
      <c r="DOV424" s="505"/>
      <c r="DOW424" s="505"/>
      <c r="DOX424" s="505"/>
      <c r="DOY424" s="511"/>
      <c r="DOZ424" s="512"/>
      <c r="DPA424" s="512"/>
      <c r="DPB424" s="505"/>
      <c r="DPC424" s="505"/>
      <c r="DPD424" s="505"/>
      <c r="DPE424" s="511"/>
      <c r="DPF424" s="512"/>
      <c r="DPG424" s="512"/>
      <c r="DPH424" s="505"/>
      <c r="DPI424" s="505"/>
      <c r="DPJ424" s="505"/>
      <c r="DPK424" s="511"/>
      <c r="DPL424" s="512"/>
      <c r="DPM424" s="512"/>
      <c r="DPN424" s="505"/>
      <c r="DPO424" s="505"/>
      <c r="DPP424" s="505"/>
      <c r="DPQ424" s="511"/>
      <c r="DPR424" s="512"/>
      <c r="DPS424" s="512"/>
      <c r="DPT424" s="505"/>
      <c r="DPU424" s="505"/>
      <c r="DPV424" s="505"/>
      <c r="DPW424" s="511"/>
      <c r="DPX424" s="512"/>
      <c r="DPY424" s="512"/>
      <c r="DPZ424" s="505"/>
      <c r="DQA424" s="505"/>
      <c r="DQB424" s="505"/>
      <c r="DQC424" s="511"/>
      <c r="DQD424" s="512"/>
      <c r="DQE424" s="512"/>
      <c r="DQF424" s="505"/>
      <c r="DQG424" s="505"/>
      <c r="DQH424" s="505"/>
      <c r="DQI424" s="511"/>
      <c r="DQJ424" s="512"/>
      <c r="DQK424" s="512"/>
      <c r="DQL424" s="505"/>
      <c r="DQM424" s="505"/>
      <c r="DQN424" s="505"/>
      <c r="DQO424" s="511"/>
      <c r="DQP424" s="512"/>
      <c r="DQQ424" s="512"/>
      <c r="DQR424" s="505"/>
      <c r="DQS424" s="505"/>
      <c r="DQT424" s="505"/>
      <c r="DQU424" s="511"/>
      <c r="DQV424" s="512"/>
      <c r="DQW424" s="512"/>
      <c r="DQX424" s="505"/>
      <c r="DQY424" s="505"/>
      <c r="DQZ424" s="505"/>
      <c r="DRA424" s="511"/>
      <c r="DRB424" s="512"/>
      <c r="DRC424" s="512"/>
      <c r="DRD424" s="505"/>
      <c r="DRE424" s="505"/>
      <c r="DRF424" s="505"/>
      <c r="DRG424" s="511"/>
      <c r="DRH424" s="512"/>
      <c r="DRI424" s="512"/>
      <c r="DRJ424" s="505"/>
      <c r="DRK424" s="505"/>
      <c r="DRL424" s="505"/>
      <c r="DRM424" s="511"/>
      <c r="DRN424" s="512"/>
      <c r="DRO424" s="512"/>
      <c r="DRP424" s="505"/>
      <c r="DRQ424" s="505"/>
      <c r="DRR424" s="505"/>
      <c r="DRS424" s="511"/>
      <c r="DRT424" s="512"/>
      <c r="DRU424" s="512"/>
      <c r="DRV424" s="505"/>
      <c r="DRW424" s="505"/>
      <c r="DRX424" s="505"/>
      <c r="DRY424" s="511"/>
      <c r="DRZ424" s="512"/>
      <c r="DSA424" s="512"/>
      <c r="DSB424" s="505"/>
      <c r="DSC424" s="505"/>
      <c r="DSD424" s="505"/>
      <c r="DSE424" s="511"/>
      <c r="DSF424" s="512"/>
      <c r="DSG424" s="512"/>
      <c r="DSH424" s="505"/>
      <c r="DSI424" s="505"/>
      <c r="DSJ424" s="505"/>
      <c r="DSK424" s="511"/>
      <c r="DSL424" s="512"/>
      <c r="DSM424" s="512"/>
      <c r="DSN424" s="505"/>
      <c r="DSO424" s="505"/>
      <c r="DSP424" s="505"/>
      <c r="DSQ424" s="511"/>
      <c r="DSR424" s="512"/>
      <c r="DSS424" s="512"/>
      <c r="DST424" s="505"/>
      <c r="DSU424" s="505"/>
      <c r="DSV424" s="505"/>
      <c r="DSW424" s="511"/>
      <c r="DSX424" s="512"/>
      <c r="DSY424" s="512"/>
      <c r="DSZ424" s="505"/>
      <c r="DTA424" s="505"/>
      <c r="DTB424" s="505"/>
      <c r="DTC424" s="511"/>
      <c r="DTD424" s="512"/>
      <c r="DTE424" s="512"/>
      <c r="DTF424" s="505"/>
      <c r="DTG424" s="505"/>
      <c r="DTH424" s="505"/>
      <c r="DTI424" s="511"/>
      <c r="DTJ424" s="512"/>
      <c r="DTK424" s="512"/>
      <c r="DTL424" s="505"/>
      <c r="DTM424" s="505"/>
      <c r="DTN424" s="505"/>
      <c r="DTO424" s="511"/>
      <c r="DTP424" s="512"/>
      <c r="DTQ424" s="512"/>
      <c r="DTR424" s="505"/>
      <c r="DTS424" s="505"/>
      <c r="DTT424" s="505"/>
      <c r="DTU424" s="511"/>
      <c r="DTV424" s="512"/>
      <c r="DTW424" s="512"/>
      <c r="DTX424" s="505"/>
      <c r="DTY424" s="505"/>
      <c r="DTZ424" s="505"/>
      <c r="DUA424" s="511"/>
      <c r="DUB424" s="512"/>
      <c r="DUC424" s="512"/>
      <c r="DUD424" s="505"/>
      <c r="DUE424" s="505"/>
      <c r="DUF424" s="505"/>
      <c r="DUG424" s="511"/>
      <c r="DUH424" s="512"/>
      <c r="DUI424" s="512"/>
      <c r="DUJ424" s="505"/>
      <c r="DUK424" s="505"/>
      <c r="DUL424" s="505"/>
      <c r="DUM424" s="511"/>
      <c r="DUN424" s="512"/>
      <c r="DUO424" s="512"/>
      <c r="DUP424" s="505"/>
      <c r="DUQ424" s="505"/>
      <c r="DUR424" s="505"/>
      <c r="DUS424" s="511"/>
      <c r="DUT424" s="512"/>
      <c r="DUU424" s="512"/>
      <c r="DUV424" s="505"/>
      <c r="DUW424" s="505"/>
      <c r="DUX424" s="505"/>
      <c r="DUY424" s="511"/>
      <c r="DUZ424" s="512"/>
      <c r="DVA424" s="512"/>
      <c r="DVB424" s="505"/>
      <c r="DVC424" s="505"/>
      <c r="DVD424" s="505"/>
      <c r="DVE424" s="511"/>
      <c r="DVF424" s="512"/>
      <c r="DVG424" s="512"/>
      <c r="DVH424" s="505"/>
      <c r="DVI424" s="505"/>
      <c r="DVJ424" s="505"/>
      <c r="DVK424" s="511"/>
      <c r="DVL424" s="512"/>
      <c r="DVM424" s="512"/>
      <c r="DVN424" s="505"/>
      <c r="DVO424" s="505"/>
      <c r="DVP424" s="505"/>
      <c r="DVQ424" s="511"/>
      <c r="DVR424" s="512"/>
      <c r="DVS424" s="512"/>
      <c r="DVT424" s="505"/>
      <c r="DVU424" s="505"/>
      <c r="DVV424" s="505"/>
      <c r="DVW424" s="511"/>
      <c r="DVX424" s="512"/>
      <c r="DVY424" s="512"/>
      <c r="DVZ424" s="505"/>
      <c r="DWA424" s="505"/>
      <c r="DWB424" s="505"/>
      <c r="DWC424" s="511"/>
      <c r="DWD424" s="512"/>
      <c r="DWE424" s="512"/>
      <c r="DWF424" s="505"/>
      <c r="DWG424" s="505"/>
      <c r="DWH424" s="505"/>
      <c r="DWI424" s="511"/>
      <c r="DWJ424" s="512"/>
      <c r="DWK424" s="512"/>
      <c r="DWL424" s="505"/>
      <c r="DWM424" s="505"/>
      <c r="DWN424" s="505"/>
      <c r="DWO424" s="511"/>
      <c r="DWP424" s="512"/>
      <c r="DWQ424" s="512"/>
      <c r="DWR424" s="505"/>
      <c r="DWS424" s="505"/>
      <c r="DWT424" s="505"/>
      <c r="DWU424" s="511"/>
      <c r="DWV424" s="512"/>
      <c r="DWW424" s="512"/>
      <c r="DWX424" s="505"/>
      <c r="DWY424" s="505"/>
      <c r="DWZ424" s="505"/>
      <c r="DXA424" s="511"/>
      <c r="DXB424" s="512"/>
      <c r="DXC424" s="512"/>
      <c r="DXD424" s="505"/>
      <c r="DXE424" s="505"/>
      <c r="DXF424" s="505"/>
      <c r="DXG424" s="511"/>
      <c r="DXH424" s="512"/>
      <c r="DXI424" s="512"/>
      <c r="DXJ424" s="505"/>
      <c r="DXK424" s="505"/>
      <c r="DXL424" s="505"/>
      <c r="DXM424" s="511"/>
      <c r="DXN424" s="512"/>
      <c r="DXO424" s="512"/>
      <c r="DXP424" s="505"/>
      <c r="DXQ424" s="505"/>
      <c r="DXR424" s="505"/>
      <c r="DXS424" s="511"/>
      <c r="DXT424" s="512"/>
      <c r="DXU424" s="512"/>
      <c r="DXV424" s="505"/>
      <c r="DXW424" s="505"/>
      <c r="DXX424" s="505"/>
      <c r="DXY424" s="511"/>
      <c r="DXZ424" s="512"/>
      <c r="DYA424" s="512"/>
      <c r="DYB424" s="505"/>
      <c r="DYC424" s="505"/>
      <c r="DYD424" s="505"/>
      <c r="DYE424" s="511"/>
      <c r="DYF424" s="512"/>
      <c r="DYG424" s="512"/>
      <c r="DYH424" s="505"/>
      <c r="DYI424" s="505"/>
      <c r="DYJ424" s="505"/>
      <c r="DYK424" s="511"/>
      <c r="DYL424" s="512"/>
      <c r="DYM424" s="512"/>
      <c r="DYN424" s="505"/>
      <c r="DYO424" s="505"/>
      <c r="DYP424" s="505"/>
      <c r="DYQ424" s="511"/>
      <c r="DYR424" s="512"/>
      <c r="DYS424" s="512"/>
      <c r="DYT424" s="505"/>
      <c r="DYU424" s="505"/>
      <c r="DYV424" s="505"/>
      <c r="DYW424" s="511"/>
      <c r="DYX424" s="512"/>
      <c r="DYY424" s="512"/>
      <c r="DYZ424" s="505"/>
      <c r="DZA424" s="505"/>
      <c r="DZB424" s="505"/>
      <c r="DZC424" s="511"/>
      <c r="DZD424" s="512"/>
      <c r="DZE424" s="512"/>
      <c r="DZF424" s="505"/>
      <c r="DZG424" s="505"/>
      <c r="DZH424" s="505"/>
      <c r="DZI424" s="511"/>
      <c r="DZJ424" s="512"/>
      <c r="DZK424" s="512"/>
      <c r="DZL424" s="505"/>
      <c r="DZM424" s="505"/>
      <c r="DZN424" s="505"/>
      <c r="DZO424" s="511"/>
      <c r="DZP424" s="512"/>
      <c r="DZQ424" s="512"/>
      <c r="DZR424" s="505"/>
      <c r="DZS424" s="505"/>
      <c r="DZT424" s="505"/>
      <c r="DZU424" s="511"/>
      <c r="DZV424" s="512"/>
      <c r="DZW424" s="512"/>
      <c r="DZX424" s="505"/>
      <c r="DZY424" s="505"/>
      <c r="DZZ424" s="505"/>
      <c r="EAA424" s="511"/>
      <c r="EAB424" s="512"/>
      <c r="EAC424" s="512"/>
      <c r="EAD424" s="505"/>
      <c r="EAE424" s="505"/>
      <c r="EAF424" s="505"/>
      <c r="EAG424" s="511"/>
      <c r="EAH424" s="512"/>
      <c r="EAI424" s="512"/>
      <c r="EAJ424" s="505"/>
      <c r="EAK424" s="505"/>
      <c r="EAL424" s="505"/>
      <c r="EAM424" s="511"/>
      <c r="EAN424" s="512"/>
      <c r="EAO424" s="512"/>
      <c r="EAP424" s="505"/>
      <c r="EAQ424" s="505"/>
      <c r="EAR424" s="505"/>
      <c r="EAS424" s="511"/>
      <c r="EAT424" s="512"/>
      <c r="EAU424" s="512"/>
      <c r="EAV424" s="505"/>
      <c r="EAW424" s="505"/>
      <c r="EAX424" s="505"/>
      <c r="EAY424" s="511"/>
      <c r="EAZ424" s="512"/>
      <c r="EBA424" s="512"/>
      <c r="EBB424" s="505"/>
      <c r="EBC424" s="505"/>
      <c r="EBD424" s="505"/>
      <c r="EBE424" s="511"/>
      <c r="EBF424" s="512"/>
      <c r="EBG424" s="512"/>
      <c r="EBH424" s="505"/>
      <c r="EBI424" s="505"/>
      <c r="EBJ424" s="505"/>
      <c r="EBK424" s="511"/>
      <c r="EBL424" s="512"/>
      <c r="EBM424" s="512"/>
      <c r="EBN424" s="505"/>
      <c r="EBO424" s="505"/>
      <c r="EBP424" s="505"/>
      <c r="EBQ424" s="511"/>
      <c r="EBR424" s="512"/>
      <c r="EBS424" s="512"/>
      <c r="EBT424" s="505"/>
      <c r="EBU424" s="505"/>
      <c r="EBV424" s="505"/>
      <c r="EBW424" s="511"/>
      <c r="EBX424" s="512"/>
      <c r="EBY424" s="512"/>
      <c r="EBZ424" s="505"/>
      <c r="ECA424" s="505"/>
      <c r="ECB424" s="505"/>
      <c r="ECC424" s="511"/>
      <c r="ECD424" s="512"/>
      <c r="ECE424" s="512"/>
      <c r="ECF424" s="505"/>
      <c r="ECG424" s="505"/>
      <c r="ECH424" s="505"/>
      <c r="ECI424" s="511"/>
      <c r="ECJ424" s="512"/>
      <c r="ECK424" s="512"/>
      <c r="ECL424" s="505"/>
      <c r="ECM424" s="505"/>
      <c r="ECN424" s="505"/>
      <c r="ECO424" s="511"/>
      <c r="ECP424" s="512"/>
      <c r="ECQ424" s="512"/>
      <c r="ECR424" s="505"/>
      <c r="ECS424" s="505"/>
      <c r="ECT424" s="505"/>
      <c r="ECU424" s="511"/>
      <c r="ECV424" s="512"/>
      <c r="ECW424" s="512"/>
      <c r="ECX424" s="505"/>
      <c r="ECY424" s="505"/>
      <c r="ECZ424" s="505"/>
      <c r="EDA424" s="511"/>
      <c r="EDB424" s="512"/>
      <c r="EDC424" s="512"/>
      <c r="EDD424" s="505"/>
      <c r="EDE424" s="505"/>
      <c r="EDF424" s="505"/>
      <c r="EDG424" s="511"/>
      <c r="EDH424" s="512"/>
      <c r="EDI424" s="512"/>
      <c r="EDJ424" s="505"/>
      <c r="EDK424" s="505"/>
      <c r="EDL424" s="505"/>
      <c r="EDM424" s="511"/>
      <c r="EDN424" s="512"/>
      <c r="EDO424" s="512"/>
      <c r="EDP424" s="505"/>
      <c r="EDQ424" s="505"/>
      <c r="EDR424" s="505"/>
      <c r="EDS424" s="511"/>
      <c r="EDT424" s="512"/>
      <c r="EDU424" s="512"/>
      <c r="EDV424" s="505"/>
      <c r="EDW424" s="505"/>
      <c r="EDX424" s="505"/>
      <c r="EDY424" s="511"/>
      <c r="EDZ424" s="512"/>
      <c r="EEA424" s="512"/>
      <c r="EEB424" s="505"/>
      <c r="EEC424" s="505"/>
      <c r="EED424" s="505"/>
      <c r="EEE424" s="511"/>
      <c r="EEF424" s="512"/>
      <c r="EEG424" s="512"/>
      <c r="EEH424" s="505"/>
      <c r="EEI424" s="505"/>
      <c r="EEJ424" s="505"/>
      <c r="EEK424" s="511"/>
      <c r="EEL424" s="512"/>
      <c r="EEM424" s="512"/>
      <c r="EEN424" s="505"/>
      <c r="EEO424" s="505"/>
      <c r="EEP424" s="505"/>
      <c r="EEQ424" s="511"/>
      <c r="EER424" s="512"/>
      <c r="EES424" s="512"/>
      <c r="EET424" s="505"/>
      <c r="EEU424" s="505"/>
      <c r="EEV424" s="505"/>
      <c r="EEW424" s="511"/>
      <c r="EEX424" s="512"/>
      <c r="EEY424" s="512"/>
      <c r="EEZ424" s="505"/>
      <c r="EFA424" s="505"/>
      <c r="EFB424" s="505"/>
      <c r="EFC424" s="511"/>
      <c r="EFD424" s="512"/>
      <c r="EFE424" s="512"/>
      <c r="EFF424" s="505"/>
      <c r="EFG424" s="505"/>
      <c r="EFH424" s="505"/>
      <c r="EFI424" s="511"/>
      <c r="EFJ424" s="512"/>
      <c r="EFK424" s="512"/>
      <c r="EFL424" s="505"/>
      <c r="EFM424" s="505"/>
      <c r="EFN424" s="505"/>
      <c r="EFO424" s="511"/>
      <c r="EFP424" s="512"/>
      <c r="EFQ424" s="512"/>
      <c r="EFR424" s="505"/>
      <c r="EFS424" s="505"/>
      <c r="EFT424" s="505"/>
      <c r="EFU424" s="511"/>
      <c r="EFV424" s="512"/>
      <c r="EFW424" s="512"/>
      <c r="EFX424" s="505"/>
      <c r="EFY424" s="505"/>
      <c r="EFZ424" s="505"/>
      <c r="EGA424" s="511"/>
      <c r="EGB424" s="512"/>
      <c r="EGC424" s="512"/>
      <c r="EGD424" s="505"/>
      <c r="EGE424" s="505"/>
      <c r="EGF424" s="505"/>
      <c r="EGG424" s="511"/>
      <c r="EGH424" s="512"/>
      <c r="EGI424" s="512"/>
      <c r="EGJ424" s="505"/>
      <c r="EGK424" s="505"/>
      <c r="EGL424" s="505"/>
      <c r="EGM424" s="511"/>
      <c r="EGN424" s="512"/>
      <c r="EGO424" s="512"/>
      <c r="EGP424" s="505"/>
      <c r="EGQ424" s="505"/>
      <c r="EGR424" s="505"/>
      <c r="EGS424" s="511"/>
      <c r="EGT424" s="512"/>
      <c r="EGU424" s="512"/>
      <c r="EGV424" s="505"/>
      <c r="EGW424" s="505"/>
      <c r="EGX424" s="505"/>
      <c r="EGY424" s="511"/>
      <c r="EGZ424" s="512"/>
      <c r="EHA424" s="512"/>
      <c r="EHB424" s="505"/>
      <c r="EHC424" s="505"/>
      <c r="EHD424" s="505"/>
      <c r="EHE424" s="511"/>
      <c r="EHF424" s="512"/>
      <c r="EHG424" s="512"/>
      <c r="EHH424" s="505"/>
      <c r="EHI424" s="505"/>
      <c r="EHJ424" s="505"/>
      <c r="EHK424" s="511"/>
      <c r="EHL424" s="512"/>
      <c r="EHM424" s="512"/>
      <c r="EHN424" s="505"/>
      <c r="EHO424" s="505"/>
      <c r="EHP424" s="505"/>
      <c r="EHQ424" s="511"/>
      <c r="EHR424" s="512"/>
      <c r="EHS424" s="512"/>
      <c r="EHT424" s="505"/>
      <c r="EHU424" s="505"/>
      <c r="EHV424" s="505"/>
      <c r="EHW424" s="511"/>
      <c r="EHX424" s="512"/>
      <c r="EHY424" s="512"/>
      <c r="EHZ424" s="505"/>
      <c r="EIA424" s="505"/>
      <c r="EIB424" s="505"/>
      <c r="EIC424" s="511"/>
      <c r="EID424" s="512"/>
      <c r="EIE424" s="512"/>
      <c r="EIF424" s="505"/>
      <c r="EIG424" s="505"/>
      <c r="EIH424" s="505"/>
      <c r="EII424" s="511"/>
      <c r="EIJ424" s="512"/>
      <c r="EIK424" s="512"/>
      <c r="EIL424" s="505"/>
      <c r="EIM424" s="505"/>
      <c r="EIN424" s="505"/>
      <c r="EIO424" s="511"/>
      <c r="EIP424" s="512"/>
      <c r="EIQ424" s="512"/>
      <c r="EIR424" s="505"/>
      <c r="EIS424" s="505"/>
      <c r="EIT424" s="505"/>
      <c r="EIU424" s="511"/>
      <c r="EIV424" s="512"/>
      <c r="EIW424" s="512"/>
      <c r="EIX424" s="505"/>
      <c r="EIY424" s="505"/>
      <c r="EIZ424" s="505"/>
      <c r="EJA424" s="511"/>
      <c r="EJB424" s="512"/>
      <c r="EJC424" s="512"/>
      <c r="EJD424" s="505"/>
      <c r="EJE424" s="505"/>
      <c r="EJF424" s="505"/>
      <c r="EJG424" s="511"/>
      <c r="EJH424" s="512"/>
      <c r="EJI424" s="512"/>
      <c r="EJJ424" s="505"/>
      <c r="EJK424" s="505"/>
      <c r="EJL424" s="505"/>
      <c r="EJM424" s="511"/>
      <c r="EJN424" s="512"/>
      <c r="EJO424" s="512"/>
      <c r="EJP424" s="505"/>
      <c r="EJQ424" s="505"/>
      <c r="EJR424" s="505"/>
      <c r="EJS424" s="511"/>
      <c r="EJT424" s="512"/>
      <c r="EJU424" s="512"/>
      <c r="EJV424" s="505"/>
      <c r="EJW424" s="505"/>
      <c r="EJX424" s="505"/>
      <c r="EJY424" s="511"/>
      <c r="EJZ424" s="512"/>
      <c r="EKA424" s="512"/>
      <c r="EKB424" s="505"/>
      <c r="EKC424" s="505"/>
      <c r="EKD424" s="505"/>
      <c r="EKE424" s="511"/>
      <c r="EKF424" s="512"/>
      <c r="EKG424" s="512"/>
      <c r="EKH424" s="505"/>
      <c r="EKI424" s="505"/>
      <c r="EKJ424" s="505"/>
      <c r="EKK424" s="511"/>
      <c r="EKL424" s="512"/>
      <c r="EKM424" s="512"/>
      <c r="EKN424" s="505"/>
      <c r="EKO424" s="505"/>
      <c r="EKP424" s="505"/>
      <c r="EKQ424" s="511"/>
      <c r="EKR424" s="512"/>
      <c r="EKS424" s="512"/>
      <c r="EKT424" s="505"/>
      <c r="EKU424" s="505"/>
      <c r="EKV424" s="505"/>
      <c r="EKW424" s="511"/>
      <c r="EKX424" s="512"/>
      <c r="EKY424" s="512"/>
      <c r="EKZ424" s="505"/>
      <c r="ELA424" s="505"/>
      <c r="ELB424" s="505"/>
      <c r="ELC424" s="511"/>
      <c r="ELD424" s="512"/>
      <c r="ELE424" s="512"/>
      <c r="ELF424" s="505"/>
      <c r="ELG424" s="505"/>
      <c r="ELH424" s="505"/>
      <c r="ELI424" s="511"/>
      <c r="ELJ424" s="512"/>
      <c r="ELK424" s="512"/>
      <c r="ELL424" s="505"/>
      <c r="ELM424" s="505"/>
      <c r="ELN424" s="505"/>
      <c r="ELO424" s="511"/>
      <c r="ELP424" s="512"/>
      <c r="ELQ424" s="512"/>
      <c r="ELR424" s="505"/>
      <c r="ELS424" s="505"/>
      <c r="ELT424" s="505"/>
      <c r="ELU424" s="511"/>
      <c r="ELV424" s="512"/>
      <c r="ELW424" s="512"/>
      <c r="ELX424" s="505"/>
      <c r="ELY424" s="505"/>
      <c r="ELZ424" s="505"/>
      <c r="EMA424" s="511"/>
      <c r="EMB424" s="512"/>
      <c r="EMC424" s="512"/>
      <c r="EMD424" s="505"/>
      <c r="EME424" s="505"/>
      <c r="EMF424" s="505"/>
      <c r="EMG424" s="511"/>
      <c r="EMH424" s="512"/>
      <c r="EMI424" s="512"/>
      <c r="EMJ424" s="505"/>
      <c r="EMK424" s="505"/>
      <c r="EML424" s="505"/>
      <c r="EMM424" s="511"/>
      <c r="EMN424" s="512"/>
      <c r="EMO424" s="512"/>
      <c r="EMP424" s="505"/>
      <c r="EMQ424" s="505"/>
      <c r="EMR424" s="505"/>
      <c r="EMS424" s="511"/>
      <c r="EMT424" s="512"/>
      <c r="EMU424" s="512"/>
      <c r="EMV424" s="505"/>
      <c r="EMW424" s="505"/>
      <c r="EMX424" s="505"/>
      <c r="EMY424" s="511"/>
      <c r="EMZ424" s="512"/>
      <c r="ENA424" s="512"/>
      <c r="ENB424" s="505"/>
      <c r="ENC424" s="505"/>
      <c r="END424" s="505"/>
      <c r="ENE424" s="511"/>
      <c r="ENF424" s="512"/>
      <c r="ENG424" s="512"/>
      <c r="ENH424" s="505"/>
      <c r="ENI424" s="505"/>
      <c r="ENJ424" s="505"/>
      <c r="ENK424" s="511"/>
      <c r="ENL424" s="512"/>
      <c r="ENM424" s="512"/>
      <c r="ENN424" s="505"/>
      <c r="ENO424" s="505"/>
      <c r="ENP424" s="505"/>
      <c r="ENQ424" s="511"/>
      <c r="ENR424" s="512"/>
      <c r="ENS424" s="512"/>
      <c r="ENT424" s="505"/>
      <c r="ENU424" s="505"/>
      <c r="ENV424" s="505"/>
      <c r="ENW424" s="511"/>
      <c r="ENX424" s="512"/>
      <c r="ENY424" s="512"/>
      <c r="ENZ424" s="505"/>
      <c r="EOA424" s="505"/>
      <c r="EOB424" s="505"/>
      <c r="EOC424" s="511"/>
      <c r="EOD424" s="512"/>
      <c r="EOE424" s="512"/>
      <c r="EOF424" s="505"/>
      <c r="EOG424" s="505"/>
      <c r="EOH424" s="505"/>
      <c r="EOI424" s="511"/>
      <c r="EOJ424" s="512"/>
      <c r="EOK424" s="512"/>
      <c r="EOL424" s="505"/>
      <c r="EOM424" s="505"/>
      <c r="EON424" s="505"/>
      <c r="EOO424" s="511"/>
      <c r="EOP424" s="512"/>
      <c r="EOQ424" s="512"/>
      <c r="EOR424" s="505"/>
      <c r="EOS424" s="505"/>
      <c r="EOT424" s="505"/>
      <c r="EOU424" s="511"/>
      <c r="EOV424" s="512"/>
      <c r="EOW424" s="512"/>
      <c r="EOX424" s="505"/>
      <c r="EOY424" s="505"/>
      <c r="EOZ424" s="505"/>
      <c r="EPA424" s="511"/>
      <c r="EPB424" s="512"/>
      <c r="EPC424" s="512"/>
      <c r="EPD424" s="505"/>
      <c r="EPE424" s="505"/>
      <c r="EPF424" s="505"/>
      <c r="EPG424" s="511"/>
      <c r="EPH424" s="512"/>
      <c r="EPI424" s="512"/>
      <c r="EPJ424" s="505"/>
      <c r="EPK424" s="505"/>
      <c r="EPL424" s="505"/>
      <c r="EPM424" s="511"/>
      <c r="EPN424" s="512"/>
      <c r="EPO424" s="512"/>
      <c r="EPP424" s="505"/>
      <c r="EPQ424" s="505"/>
      <c r="EPR424" s="505"/>
      <c r="EPS424" s="511"/>
      <c r="EPT424" s="512"/>
      <c r="EPU424" s="512"/>
      <c r="EPV424" s="505"/>
      <c r="EPW424" s="505"/>
      <c r="EPX424" s="505"/>
      <c r="EPY424" s="511"/>
      <c r="EPZ424" s="512"/>
      <c r="EQA424" s="512"/>
      <c r="EQB424" s="505"/>
      <c r="EQC424" s="505"/>
      <c r="EQD424" s="505"/>
      <c r="EQE424" s="511"/>
      <c r="EQF424" s="512"/>
      <c r="EQG424" s="512"/>
      <c r="EQH424" s="505"/>
      <c r="EQI424" s="505"/>
      <c r="EQJ424" s="505"/>
      <c r="EQK424" s="511"/>
      <c r="EQL424" s="512"/>
      <c r="EQM424" s="512"/>
      <c r="EQN424" s="505"/>
      <c r="EQO424" s="505"/>
      <c r="EQP424" s="505"/>
      <c r="EQQ424" s="511"/>
      <c r="EQR424" s="512"/>
      <c r="EQS424" s="512"/>
      <c r="EQT424" s="505"/>
      <c r="EQU424" s="505"/>
      <c r="EQV424" s="505"/>
      <c r="EQW424" s="511"/>
      <c r="EQX424" s="512"/>
      <c r="EQY424" s="512"/>
      <c r="EQZ424" s="505"/>
      <c r="ERA424" s="505"/>
      <c r="ERB424" s="505"/>
      <c r="ERC424" s="511"/>
      <c r="ERD424" s="512"/>
      <c r="ERE424" s="512"/>
      <c r="ERF424" s="505"/>
      <c r="ERG424" s="505"/>
      <c r="ERH424" s="505"/>
      <c r="ERI424" s="511"/>
      <c r="ERJ424" s="512"/>
      <c r="ERK424" s="512"/>
      <c r="ERL424" s="505"/>
      <c r="ERM424" s="505"/>
      <c r="ERN424" s="505"/>
      <c r="ERO424" s="511"/>
      <c r="ERP424" s="512"/>
      <c r="ERQ424" s="512"/>
      <c r="ERR424" s="505"/>
      <c r="ERS424" s="505"/>
      <c r="ERT424" s="505"/>
      <c r="ERU424" s="511"/>
      <c r="ERV424" s="512"/>
      <c r="ERW424" s="512"/>
      <c r="ERX424" s="505"/>
      <c r="ERY424" s="505"/>
      <c r="ERZ424" s="505"/>
      <c r="ESA424" s="511"/>
      <c r="ESB424" s="512"/>
      <c r="ESC424" s="512"/>
      <c r="ESD424" s="505"/>
      <c r="ESE424" s="505"/>
      <c r="ESF424" s="505"/>
      <c r="ESG424" s="511"/>
      <c r="ESH424" s="512"/>
      <c r="ESI424" s="512"/>
      <c r="ESJ424" s="505"/>
      <c r="ESK424" s="505"/>
      <c r="ESL424" s="505"/>
      <c r="ESM424" s="511"/>
      <c r="ESN424" s="512"/>
      <c r="ESO424" s="512"/>
      <c r="ESP424" s="505"/>
      <c r="ESQ424" s="505"/>
      <c r="ESR424" s="505"/>
      <c r="ESS424" s="511"/>
      <c r="EST424" s="512"/>
      <c r="ESU424" s="512"/>
      <c r="ESV424" s="505"/>
      <c r="ESW424" s="505"/>
      <c r="ESX424" s="505"/>
      <c r="ESY424" s="511"/>
      <c r="ESZ424" s="512"/>
      <c r="ETA424" s="512"/>
      <c r="ETB424" s="505"/>
      <c r="ETC424" s="505"/>
      <c r="ETD424" s="505"/>
      <c r="ETE424" s="511"/>
      <c r="ETF424" s="512"/>
      <c r="ETG424" s="512"/>
      <c r="ETH424" s="505"/>
      <c r="ETI424" s="505"/>
      <c r="ETJ424" s="505"/>
      <c r="ETK424" s="511"/>
      <c r="ETL424" s="512"/>
      <c r="ETM424" s="512"/>
      <c r="ETN424" s="505"/>
      <c r="ETO424" s="505"/>
      <c r="ETP424" s="505"/>
      <c r="ETQ424" s="511"/>
      <c r="ETR424" s="512"/>
      <c r="ETS424" s="512"/>
      <c r="ETT424" s="505"/>
      <c r="ETU424" s="505"/>
      <c r="ETV424" s="505"/>
      <c r="ETW424" s="511"/>
      <c r="ETX424" s="512"/>
      <c r="ETY424" s="512"/>
      <c r="ETZ424" s="505"/>
      <c r="EUA424" s="505"/>
      <c r="EUB424" s="505"/>
      <c r="EUC424" s="511"/>
      <c r="EUD424" s="512"/>
      <c r="EUE424" s="512"/>
      <c r="EUF424" s="505"/>
      <c r="EUG424" s="505"/>
      <c r="EUH424" s="505"/>
      <c r="EUI424" s="511"/>
      <c r="EUJ424" s="512"/>
      <c r="EUK424" s="512"/>
      <c r="EUL424" s="505"/>
      <c r="EUM424" s="505"/>
      <c r="EUN424" s="505"/>
      <c r="EUO424" s="511"/>
      <c r="EUP424" s="512"/>
      <c r="EUQ424" s="512"/>
      <c r="EUR424" s="505"/>
      <c r="EUS424" s="505"/>
      <c r="EUT424" s="505"/>
      <c r="EUU424" s="511"/>
      <c r="EUV424" s="512"/>
      <c r="EUW424" s="512"/>
      <c r="EUX424" s="505"/>
      <c r="EUY424" s="505"/>
      <c r="EUZ424" s="505"/>
      <c r="EVA424" s="511"/>
      <c r="EVB424" s="512"/>
      <c r="EVC424" s="512"/>
      <c r="EVD424" s="505"/>
      <c r="EVE424" s="505"/>
      <c r="EVF424" s="505"/>
      <c r="EVG424" s="511"/>
      <c r="EVH424" s="512"/>
      <c r="EVI424" s="512"/>
      <c r="EVJ424" s="505"/>
      <c r="EVK424" s="505"/>
      <c r="EVL424" s="505"/>
      <c r="EVM424" s="511"/>
      <c r="EVN424" s="512"/>
      <c r="EVO424" s="512"/>
      <c r="EVP424" s="505"/>
      <c r="EVQ424" s="505"/>
      <c r="EVR424" s="505"/>
      <c r="EVS424" s="511"/>
      <c r="EVT424" s="512"/>
      <c r="EVU424" s="512"/>
      <c r="EVV424" s="505"/>
      <c r="EVW424" s="505"/>
      <c r="EVX424" s="505"/>
      <c r="EVY424" s="511"/>
      <c r="EVZ424" s="512"/>
      <c r="EWA424" s="512"/>
      <c r="EWB424" s="505"/>
      <c r="EWC424" s="505"/>
      <c r="EWD424" s="505"/>
      <c r="EWE424" s="511"/>
      <c r="EWF424" s="512"/>
      <c r="EWG424" s="512"/>
      <c r="EWH424" s="505"/>
      <c r="EWI424" s="505"/>
      <c r="EWJ424" s="505"/>
      <c r="EWK424" s="511"/>
      <c r="EWL424" s="512"/>
      <c r="EWM424" s="512"/>
      <c r="EWN424" s="505"/>
      <c r="EWO424" s="505"/>
      <c r="EWP424" s="505"/>
      <c r="EWQ424" s="511"/>
      <c r="EWR424" s="512"/>
      <c r="EWS424" s="512"/>
      <c r="EWT424" s="505"/>
      <c r="EWU424" s="505"/>
      <c r="EWV424" s="505"/>
      <c r="EWW424" s="511"/>
      <c r="EWX424" s="512"/>
      <c r="EWY424" s="512"/>
      <c r="EWZ424" s="505"/>
      <c r="EXA424" s="505"/>
      <c r="EXB424" s="505"/>
      <c r="EXC424" s="511"/>
      <c r="EXD424" s="512"/>
      <c r="EXE424" s="512"/>
      <c r="EXF424" s="505"/>
      <c r="EXG424" s="505"/>
      <c r="EXH424" s="505"/>
      <c r="EXI424" s="511"/>
      <c r="EXJ424" s="512"/>
      <c r="EXK424" s="512"/>
      <c r="EXL424" s="505"/>
      <c r="EXM424" s="505"/>
      <c r="EXN424" s="505"/>
      <c r="EXO424" s="511"/>
      <c r="EXP424" s="512"/>
      <c r="EXQ424" s="512"/>
      <c r="EXR424" s="505"/>
      <c r="EXS424" s="505"/>
      <c r="EXT424" s="505"/>
      <c r="EXU424" s="511"/>
      <c r="EXV424" s="512"/>
      <c r="EXW424" s="512"/>
      <c r="EXX424" s="505"/>
      <c r="EXY424" s="505"/>
      <c r="EXZ424" s="505"/>
      <c r="EYA424" s="511"/>
      <c r="EYB424" s="512"/>
      <c r="EYC424" s="512"/>
      <c r="EYD424" s="505"/>
      <c r="EYE424" s="505"/>
      <c r="EYF424" s="505"/>
      <c r="EYG424" s="511"/>
      <c r="EYH424" s="512"/>
      <c r="EYI424" s="512"/>
      <c r="EYJ424" s="505"/>
      <c r="EYK424" s="505"/>
      <c r="EYL424" s="505"/>
      <c r="EYM424" s="511"/>
      <c r="EYN424" s="512"/>
      <c r="EYO424" s="512"/>
      <c r="EYP424" s="505"/>
      <c r="EYQ424" s="505"/>
      <c r="EYR424" s="505"/>
      <c r="EYS424" s="511"/>
      <c r="EYT424" s="512"/>
      <c r="EYU424" s="512"/>
      <c r="EYV424" s="505"/>
      <c r="EYW424" s="505"/>
      <c r="EYX424" s="505"/>
      <c r="EYY424" s="511"/>
      <c r="EYZ424" s="512"/>
      <c r="EZA424" s="512"/>
      <c r="EZB424" s="505"/>
      <c r="EZC424" s="505"/>
      <c r="EZD424" s="505"/>
      <c r="EZE424" s="511"/>
      <c r="EZF424" s="512"/>
      <c r="EZG424" s="512"/>
      <c r="EZH424" s="505"/>
      <c r="EZI424" s="505"/>
      <c r="EZJ424" s="505"/>
      <c r="EZK424" s="511"/>
      <c r="EZL424" s="512"/>
      <c r="EZM424" s="512"/>
      <c r="EZN424" s="505"/>
      <c r="EZO424" s="505"/>
      <c r="EZP424" s="505"/>
      <c r="EZQ424" s="511"/>
      <c r="EZR424" s="512"/>
      <c r="EZS424" s="512"/>
      <c r="EZT424" s="505"/>
      <c r="EZU424" s="505"/>
      <c r="EZV424" s="505"/>
      <c r="EZW424" s="511"/>
      <c r="EZX424" s="512"/>
      <c r="EZY424" s="512"/>
      <c r="EZZ424" s="505"/>
      <c r="FAA424" s="505"/>
      <c r="FAB424" s="505"/>
      <c r="FAC424" s="511"/>
      <c r="FAD424" s="512"/>
      <c r="FAE424" s="512"/>
      <c r="FAF424" s="505"/>
      <c r="FAG424" s="505"/>
      <c r="FAH424" s="505"/>
      <c r="FAI424" s="511"/>
      <c r="FAJ424" s="512"/>
      <c r="FAK424" s="512"/>
      <c r="FAL424" s="505"/>
      <c r="FAM424" s="505"/>
      <c r="FAN424" s="505"/>
      <c r="FAO424" s="511"/>
      <c r="FAP424" s="512"/>
      <c r="FAQ424" s="512"/>
      <c r="FAR424" s="505"/>
      <c r="FAS424" s="505"/>
      <c r="FAT424" s="505"/>
      <c r="FAU424" s="511"/>
      <c r="FAV424" s="512"/>
      <c r="FAW424" s="512"/>
      <c r="FAX424" s="505"/>
      <c r="FAY424" s="505"/>
      <c r="FAZ424" s="505"/>
      <c r="FBA424" s="511"/>
      <c r="FBB424" s="512"/>
      <c r="FBC424" s="512"/>
      <c r="FBD424" s="505"/>
      <c r="FBE424" s="505"/>
      <c r="FBF424" s="505"/>
      <c r="FBG424" s="511"/>
      <c r="FBH424" s="512"/>
      <c r="FBI424" s="512"/>
      <c r="FBJ424" s="505"/>
      <c r="FBK424" s="505"/>
      <c r="FBL424" s="505"/>
      <c r="FBM424" s="511"/>
      <c r="FBN424" s="512"/>
      <c r="FBO424" s="512"/>
      <c r="FBP424" s="505"/>
      <c r="FBQ424" s="505"/>
      <c r="FBR424" s="505"/>
      <c r="FBS424" s="511"/>
      <c r="FBT424" s="512"/>
      <c r="FBU424" s="512"/>
      <c r="FBV424" s="505"/>
      <c r="FBW424" s="505"/>
      <c r="FBX424" s="505"/>
      <c r="FBY424" s="511"/>
      <c r="FBZ424" s="512"/>
      <c r="FCA424" s="512"/>
      <c r="FCB424" s="505"/>
      <c r="FCC424" s="505"/>
      <c r="FCD424" s="505"/>
      <c r="FCE424" s="511"/>
      <c r="FCF424" s="512"/>
      <c r="FCG424" s="512"/>
      <c r="FCH424" s="505"/>
      <c r="FCI424" s="505"/>
      <c r="FCJ424" s="505"/>
      <c r="FCK424" s="511"/>
      <c r="FCL424" s="512"/>
      <c r="FCM424" s="512"/>
      <c r="FCN424" s="505"/>
      <c r="FCO424" s="505"/>
      <c r="FCP424" s="505"/>
      <c r="FCQ424" s="511"/>
      <c r="FCR424" s="512"/>
      <c r="FCS424" s="512"/>
      <c r="FCT424" s="505"/>
      <c r="FCU424" s="505"/>
      <c r="FCV424" s="505"/>
      <c r="FCW424" s="511"/>
      <c r="FCX424" s="512"/>
      <c r="FCY424" s="512"/>
      <c r="FCZ424" s="505"/>
      <c r="FDA424" s="505"/>
      <c r="FDB424" s="505"/>
      <c r="FDC424" s="511"/>
      <c r="FDD424" s="512"/>
      <c r="FDE424" s="512"/>
      <c r="FDF424" s="505"/>
      <c r="FDG424" s="505"/>
      <c r="FDH424" s="505"/>
      <c r="FDI424" s="511"/>
      <c r="FDJ424" s="512"/>
      <c r="FDK424" s="512"/>
      <c r="FDL424" s="505"/>
      <c r="FDM424" s="505"/>
      <c r="FDN424" s="505"/>
      <c r="FDO424" s="511"/>
      <c r="FDP424" s="512"/>
      <c r="FDQ424" s="512"/>
      <c r="FDR424" s="505"/>
      <c r="FDS424" s="505"/>
      <c r="FDT424" s="505"/>
      <c r="FDU424" s="511"/>
      <c r="FDV424" s="512"/>
      <c r="FDW424" s="512"/>
      <c r="FDX424" s="505"/>
      <c r="FDY424" s="505"/>
      <c r="FDZ424" s="505"/>
      <c r="FEA424" s="511"/>
      <c r="FEB424" s="512"/>
      <c r="FEC424" s="512"/>
      <c r="FED424" s="505"/>
      <c r="FEE424" s="505"/>
      <c r="FEF424" s="505"/>
      <c r="FEG424" s="511"/>
      <c r="FEH424" s="512"/>
      <c r="FEI424" s="512"/>
      <c r="FEJ424" s="505"/>
      <c r="FEK424" s="505"/>
      <c r="FEL424" s="505"/>
      <c r="FEM424" s="511"/>
      <c r="FEN424" s="512"/>
      <c r="FEO424" s="512"/>
      <c r="FEP424" s="505"/>
      <c r="FEQ424" s="505"/>
      <c r="FER424" s="505"/>
      <c r="FES424" s="511"/>
      <c r="FET424" s="512"/>
      <c r="FEU424" s="512"/>
      <c r="FEV424" s="505"/>
      <c r="FEW424" s="505"/>
      <c r="FEX424" s="505"/>
      <c r="FEY424" s="511"/>
      <c r="FEZ424" s="512"/>
      <c r="FFA424" s="512"/>
      <c r="FFB424" s="505"/>
      <c r="FFC424" s="505"/>
      <c r="FFD424" s="505"/>
      <c r="FFE424" s="511"/>
      <c r="FFF424" s="512"/>
      <c r="FFG424" s="512"/>
      <c r="FFH424" s="505"/>
      <c r="FFI424" s="505"/>
      <c r="FFJ424" s="505"/>
      <c r="FFK424" s="511"/>
      <c r="FFL424" s="512"/>
      <c r="FFM424" s="512"/>
      <c r="FFN424" s="505"/>
      <c r="FFO424" s="505"/>
      <c r="FFP424" s="505"/>
      <c r="FFQ424" s="511"/>
      <c r="FFR424" s="512"/>
      <c r="FFS424" s="512"/>
      <c r="FFT424" s="505"/>
      <c r="FFU424" s="505"/>
      <c r="FFV424" s="505"/>
      <c r="FFW424" s="511"/>
      <c r="FFX424" s="512"/>
      <c r="FFY424" s="512"/>
      <c r="FFZ424" s="505"/>
      <c r="FGA424" s="505"/>
      <c r="FGB424" s="505"/>
      <c r="FGC424" s="511"/>
      <c r="FGD424" s="512"/>
      <c r="FGE424" s="512"/>
      <c r="FGF424" s="505"/>
      <c r="FGG424" s="505"/>
      <c r="FGH424" s="505"/>
      <c r="FGI424" s="511"/>
      <c r="FGJ424" s="512"/>
      <c r="FGK424" s="512"/>
      <c r="FGL424" s="505"/>
      <c r="FGM424" s="505"/>
      <c r="FGN424" s="505"/>
      <c r="FGO424" s="511"/>
      <c r="FGP424" s="512"/>
      <c r="FGQ424" s="512"/>
      <c r="FGR424" s="505"/>
      <c r="FGS424" s="505"/>
      <c r="FGT424" s="505"/>
      <c r="FGU424" s="511"/>
      <c r="FGV424" s="512"/>
      <c r="FGW424" s="512"/>
      <c r="FGX424" s="505"/>
      <c r="FGY424" s="505"/>
      <c r="FGZ424" s="505"/>
      <c r="FHA424" s="511"/>
      <c r="FHB424" s="512"/>
      <c r="FHC424" s="512"/>
      <c r="FHD424" s="505"/>
      <c r="FHE424" s="505"/>
      <c r="FHF424" s="505"/>
      <c r="FHG424" s="511"/>
      <c r="FHH424" s="512"/>
      <c r="FHI424" s="512"/>
      <c r="FHJ424" s="505"/>
      <c r="FHK424" s="505"/>
      <c r="FHL424" s="505"/>
      <c r="FHM424" s="511"/>
      <c r="FHN424" s="512"/>
      <c r="FHO424" s="512"/>
      <c r="FHP424" s="505"/>
      <c r="FHQ424" s="505"/>
      <c r="FHR424" s="505"/>
      <c r="FHS424" s="511"/>
      <c r="FHT424" s="512"/>
      <c r="FHU424" s="512"/>
      <c r="FHV424" s="505"/>
      <c r="FHW424" s="505"/>
      <c r="FHX424" s="505"/>
      <c r="FHY424" s="511"/>
      <c r="FHZ424" s="512"/>
      <c r="FIA424" s="512"/>
      <c r="FIB424" s="505"/>
      <c r="FIC424" s="505"/>
      <c r="FID424" s="505"/>
      <c r="FIE424" s="511"/>
      <c r="FIF424" s="512"/>
      <c r="FIG424" s="512"/>
      <c r="FIH424" s="505"/>
      <c r="FII424" s="505"/>
      <c r="FIJ424" s="505"/>
      <c r="FIK424" s="511"/>
      <c r="FIL424" s="512"/>
      <c r="FIM424" s="512"/>
      <c r="FIN424" s="505"/>
      <c r="FIO424" s="505"/>
      <c r="FIP424" s="505"/>
      <c r="FIQ424" s="511"/>
      <c r="FIR424" s="512"/>
      <c r="FIS424" s="512"/>
      <c r="FIT424" s="505"/>
      <c r="FIU424" s="505"/>
      <c r="FIV424" s="505"/>
      <c r="FIW424" s="511"/>
      <c r="FIX424" s="512"/>
      <c r="FIY424" s="512"/>
      <c r="FIZ424" s="505"/>
      <c r="FJA424" s="505"/>
      <c r="FJB424" s="505"/>
      <c r="FJC424" s="511"/>
      <c r="FJD424" s="512"/>
      <c r="FJE424" s="512"/>
      <c r="FJF424" s="505"/>
      <c r="FJG424" s="505"/>
      <c r="FJH424" s="505"/>
      <c r="FJI424" s="511"/>
      <c r="FJJ424" s="512"/>
      <c r="FJK424" s="512"/>
      <c r="FJL424" s="505"/>
      <c r="FJM424" s="505"/>
      <c r="FJN424" s="505"/>
      <c r="FJO424" s="511"/>
      <c r="FJP424" s="512"/>
      <c r="FJQ424" s="512"/>
      <c r="FJR424" s="505"/>
      <c r="FJS424" s="505"/>
      <c r="FJT424" s="505"/>
      <c r="FJU424" s="511"/>
      <c r="FJV424" s="512"/>
      <c r="FJW424" s="512"/>
      <c r="FJX424" s="505"/>
      <c r="FJY424" s="505"/>
      <c r="FJZ424" s="505"/>
      <c r="FKA424" s="511"/>
      <c r="FKB424" s="512"/>
      <c r="FKC424" s="512"/>
      <c r="FKD424" s="505"/>
      <c r="FKE424" s="505"/>
      <c r="FKF424" s="505"/>
      <c r="FKG424" s="511"/>
      <c r="FKH424" s="512"/>
      <c r="FKI424" s="512"/>
      <c r="FKJ424" s="505"/>
      <c r="FKK424" s="505"/>
      <c r="FKL424" s="505"/>
      <c r="FKM424" s="511"/>
      <c r="FKN424" s="512"/>
      <c r="FKO424" s="512"/>
      <c r="FKP424" s="505"/>
      <c r="FKQ424" s="505"/>
      <c r="FKR424" s="505"/>
      <c r="FKS424" s="511"/>
      <c r="FKT424" s="512"/>
      <c r="FKU424" s="512"/>
      <c r="FKV424" s="505"/>
      <c r="FKW424" s="505"/>
      <c r="FKX424" s="505"/>
      <c r="FKY424" s="511"/>
      <c r="FKZ424" s="512"/>
      <c r="FLA424" s="512"/>
      <c r="FLB424" s="505"/>
      <c r="FLC424" s="505"/>
      <c r="FLD424" s="505"/>
      <c r="FLE424" s="511"/>
      <c r="FLF424" s="512"/>
      <c r="FLG424" s="512"/>
      <c r="FLH424" s="505"/>
      <c r="FLI424" s="505"/>
      <c r="FLJ424" s="505"/>
      <c r="FLK424" s="511"/>
      <c r="FLL424" s="512"/>
      <c r="FLM424" s="512"/>
      <c r="FLN424" s="505"/>
      <c r="FLO424" s="505"/>
      <c r="FLP424" s="505"/>
      <c r="FLQ424" s="511"/>
      <c r="FLR424" s="512"/>
      <c r="FLS424" s="512"/>
      <c r="FLT424" s="505"/>
      <c r="FLU424" s="505"/>
      <c r="FLV424" s="505"/>
      <c r="FLW424" s="511"/>
      <c r="FLX424" s="512"/>
      <c r="FLY424" s="512"/>
      <c r="FLZ424" s="505"/>
      <c r="FMA424" s="505"/>
      <c r="FMB424" s="505"/>
      <c r="FMC424" s="511"/>
      <c r="FMD424" s="512"/>
      <c r="FME424" s="512"/>
      <c r="FMF424" s="505"/>
      <c r="FMG424" s="505"/>
      <c r="FMH424" s="505"/>
      <c r="FMI424" s="511"/>
      <c r="FMJ424" s="512"/>
      <c r="FMK424" s="512"/>
      <c r="FML424" s="505"/>
      <c r="FMM424" s="505"/>
      <c r="FMN424" s="505"/>
      <c r="FMO424" s="511"/>
      <c r="FMP424" s="512"/>
      <c r="FMQ424" s="512"/>
      <c r="FMR424" s="505"/>
      <c r="FMS424" s="505"/>
      <c r="FMT424" s="505"/>
      <c r="FMU424" s="511"/>
      <c r="FMV424" s="512"/>
      <c r="FMW424" s="512"/>
      <c r="FMX424" s="505"/>
      <c r="FMY424" s="505"/>
      <c r="FMZ424" s="505"/>
      <c r="FNA424" s="511"/>
      <c r="FNB424" s="512"/>
      <c r="FNC424" s="512"/>
      <c r="FND424" s="505"/>
      <c r="FNE424" s="505"/>
      <c r="FNF424" s="505"/>
      <c r="FNG424" s="511"/>
      <c r="FNH424" s="512"/>
      <c r="FNI424" s="512"/>
      <c r="FNJ424" s="505"/>
      <c r="FNK424" s="505"/>
      <c r="FNL424" s="505"/>
      <c r="FNM424" s="511"/>
      <c r="FNN424" s="512"/>
      <c r="FNO424" s="512"/>
      <c r="FNP424" s="505"/>
      <c r="FNQ424" s="505"/>
      <c r="FNR424" s="505"/>
      <c r="FNS424" s="511"/>
      <c r="FNT424" s="512"/>
      <c r="FNU424" s="512"/>
      <c r="FNV424" s="505"/>
      <c r="FNW424" s="505"/>
      <c r="FNX424" s="505"/>
      <c r="FNY424" s="511"/>
      <c r="FNZ424" s="512"/>
      <c r="FOA424" s="512"/>
      <c r="FOB424" s="505"/>
      <c r="FOC424" s="505"/>
      <c r="FOD424" s="505"/>
      <c r="FOE424" s="511"/>
      <c r="FOF424" s="512"/>
      <c r="FOG424" s="512"/>
      <c r="FOH424" s="505"/>
      <c r="FOI424" s="505"/>
      <c r="FOJ424" s="505"/>
      <c r="FOK424" s="511"/>
      <c r="FOL424" s="512"/>
      <c r="FOM424" s="512"/>
      <c r="FON424" s="505"/>
      <c r="FOO424" s="505"/>
      <c r="FOP424" s="505"/>
      <c r="FOQ424" s="511"/>
      <c r="FOR424" s="512"/>
      <c r="FOS424" s="512"/>
      <c r="FOT424" s="505"/>
      <c r="FOU424" s="505"/>
      <c r="FOV424" s="505"/>
      <c r="FOW424" s="511"/>
      <c r="FOX424" s="512"/>
      <c r="FOY424" s="512"/>
      <c r="FOZ424" s="505"/>
      <c r="FPA424" s="505"/>
      <c r="FPB424" s="505"/>
      <c r="FPC424" s="511"/>
      <c r="FPD424" s="512"/>
      <c r="FPE424" s="512"/>
      <c r="FPF424" s="505"/>
      <c r="FPG424" s="505"/>
      <c r="FPH424" s="505"/>
      <c r="FPI424" s="511"/>
      <c r="FPJ424" s="512"/>
      <c r="FPK424" s="512"/>
      <c r="FPL424" s="505"/>
      <c r="FPM424" s="505"/>
      <c r="FPN424" s="505"/>
      <c r="FPO424" s="511"/>
      <c r="FPP424" s="512"/>
      <c r="FPQ424" s="512"/>
      <c r="FPR424" s="505"/>
      <c r="FPS424" s="505"/>
      <c r="FPT424" s="505"/>
      <c r="FPU424" s="511"/>
      <c r="FPV424" s="512"/>
      <c r="FPW424" s="512"/>
      <c r="FPX424" s="505"/>
      <c r="FPY424" s="505"/>
      <c r="FPZ424" s="505"/>
      <c r="FQA424" s="511"/>
      <c r="FQB424" s="512"/>
      <c r="FQC424" s="512"/>
      <c r="FQD424" s="505"/>
      <c r="FQE424" s="505"/>
      <c r="FQF424" s="505"/>
      <c r="FQG424" s="511"/>
      <c r="FQH424" s="512"/>
      <c r="FQI424" s="512"/>
      <c r="FQJ424" s="505"/>
      <c r="FQK424" s="505"/>
      <c r="FQL424" s="505"/>
      <c r="FQM424" s="511"/>
      <c r="FQN424" s="512"/>
      <c r="FQO424" s="512"/>
      <c r="FQP424" s="505"/>
      <c r="FQQ424" s="505"/>
      <c r="FQR424" s="505"/>
      <c r="FQS424" s="511"/>
      <c r="FQT424" s="512"/>
      <c r="FQU424" s="512"/>
      <c r="FQV424" s="505"/>
      <c r="FQW424" s="505"/>
      <c r="FQX424" s="505"/>
      <c r="FQY424" s="511"/>
      <c r="FQZ424" s="512"/>
      <c r="FRA424" s="512"/>
      <c r="FRB424" s="505"/>
      <c r="FRC424" s="505"/>
      <c r="FRD424" s="505"/>
      <c r="FRE424" s="511"/>
      <c r="FRF424" s="512"/>
      <c r="FRG424" s="512"/>
      <c r="FRH424" s="505"/>
      <c r="FRI424" s="505"/>
      <c r="FRJ424" s="505"/>
      <c r="FRK424" s="511"/>
      <c r="FRL424" s="512"/>
      <c r="FRM424" s="512"/>
      <c r="FRN424" s="505"/>
      <c r="FRO424" s="505"/>
      <c r="FRP424" s="505"/>
      <c r="FRQ424" s="511"/>
      <c r="FRR424" s="512"/>
      <c r="FRS424" s="512"/>
      <c r="FRT424" s="505"/>
      <c r="FRU424" s="505"/>
      <c r="FRV424" s="505"/>
      <c r="FRW424" s="511"/>
      <c r="FRX424" s="512"/>
      <c r="FRY424" s="512"/>
      <c r="FRZ424" s="505"/>
      <c r="FSA424" s="505"/>
      <c r="FSB424" s="505"/>
      <c r="FSC424" s="511"/>
      <c r="FSD424" s="512"/>
      <c r="FSE424" s="512"/>
      <c r="FSF424" s="505"/>
      <c r="FSG424" s="505"/>
      <c r="FSH424" s="505"/>
      <c r="FSI424" s="511"/>
      <c r="FSJ424" s="512"/>
      <c r="FSK424" s="512"/>
      <c r="FSL424" s="505"/>
      <c r="FSM424" s="505"/>
      <c r="FSN424" s="505"/>
      <c r="FSO424" s="511"/>
      <c r="FSP424" s="512"/>
      <c r="FSQ424" s="512"/>
      <c r="FSR424" s="505"/>
      <c r="FSS424" s="505"/>
      <c r="FST424" s="505"/>
      <c r="FSU424" s="511"/>
      <c r="FSV424" s="512"/>
      <c r="FSW424" s="512"/>
      <c r="FSX424" s="505"/>
      <c r="FSY424" s="505"/>
      <c r="FSZ424" s="505"/>
      <c r="FTA424" s="511"/>
      <c r="FTB424" s="512"/>
      <c r="FTC424" s="512"/>
      <c r="FTD424" s="505"/>
      <c r="FTE424" s="505"/>
      <c r="FTF424" s="505"/>
      <c r="FTG424" s="511"/>
      <c r="FTH424" s="512"/>
      <c r="FTI424" s="512"/>
      <c r="FTJ424" s="505"/>
      <c r="FTK424" s="505"/>
      <c r="FTL424" s="505"/>
      <c r="FTM424" s="511"/>
      <c r="FTN424" s="512"/>
      <c r="FTO424" s="512"/>
      <c r="FTP424" s="505"/>
      <c r="FTQ424" s="505"/>
      <c r="FTR424" s="505"/>
      <c r="FTS424" s="511"/>
      <c r="FTT424" s="512"/>
      <c r="FTU424" s="512"/>
      <c r="FTV424" s="505"/>
      <c r="FTW424" s="505"/>
      <c r="FTX424" s="505"/>
      <c r="FTY424" s="511"/>
      <c r="FTZ424" s="512"/>
      <c r="FUA424" s="512"/>
      <c r="FUB424" s="505"/>
      <c r="FUC424" s="505"/>
      <c r="FUD424" s="505"/>
      <c r="FUE424" s="511"/>
      <c r="FUF424" s="512"/>
      <c r="FUG424" s="512"/>
      <c r="FUH424" s="505"/>
      <c r="FUI424" s="505"/>
      <c r="FUJ424" s="505"/>
      <c r="FUK424" s="511"/>
      <c r="FUL424" s="512"/>
      <c r="FUM424" s="512"/>
      <c r="FUN424" s="505"/>
      <c r="FUO424" s="505"/>
      <c r="FUP424" s="505"/>
      <c r="FUQ424" s="511"/>
      <c r="FUR424" s="512"/>
      <c r="FUS424" s="512"/>
      <c r="FUT424" s="505"/>
      <c r="FUU424" s="505"/>
      <c r="FUV424" s="505"/>
      <c r="FUW424" s="511"/>
      <c r="FUX424" s="512"/>
      <c r="FUY424" s="512"/>
      <c r="FUZ424" s="505"/>
      <c r="FVA424" s="505"/>
      <c r="FVB424" s="505"/>
      <c r="FVC424" s="511"/>
      <c r="FVD424" s="512"/>
      <c r="FVE424" s="512"/>
      <c r="FVF424" s="505"/>
      <c r="FVG424" s="505"/>
      <c r="FVH424" s="505"/>
      <c r="FVI424" s="511"/>
      <c r="FVJ424" s="512"/>
      <c r="FVK424" s="512"/>
      <c r="FVL424" s="505"/>
      <c r="FVM424" s="505"/>
      <c r="FVN424" s="505"/>
      <c r="FVO424" s="511"/>
      <c r="FVP424" s="512"/>
      <c r="FVQ424" s="512"/>
      <c r="FVR424" s="505"/>
      <c r="FVS424" s="505"/>
      <c r="FVT424" s="505"/>
      <c r="FVU424" s="511"/>
      <c r="FVV424" s="512"/>
      <c r="FVW424" s="512"/>
      <c r="FVX424" s="505"/>
      <c r="FVY424" s="505"/>
      <c r="FVZ424" s="505"/>
      <c r="FWA424" s="511"/>
      <c r="FWB424" s="512"/>
      <c r="FWC424" s="512"/>
      <c r="FWD424" s="505"/>
      <c r="FWE424" s="505"/>
      <c r="FWF424" s="505"/>
      <c r="FWG424" s="511"/>
      <c r="FWH424" s="512"/>
      <c r="FWI424" s="512"/>
      <c r="FWJ424" s="505"/>
      <c r="FWK424" s="505"/>
      <c r="FWL424" s="505"/>
      <c r="FWM424" s="511"/>
      <c r="FWN424" s="512"/>
      <c r="FWO424" s="512"/>
      <c r="FWP424" s="505"/>
      <c r="FWQ424" s="505"/>
      <c r="FWR424" s="505"/>
      <c r="FWS424" s="511"/>
      <c r="FWT424" s="512"/>
      <c r="FWU424" s="512"/>
      <c r="FWV424" s="505"/>
      <c r="FWW424" s="505"/>
      <c r="FWX424" s="505"/>
      <c r="FWY424" s="511"/>
      <c r="FWZ424" s="512"/>
      <c r="FXA424" s="512"/>
      <c r="FXB424" s="505"/>
      <c r="FXC424" s="505"/>
      <c r="FXD424" s="505"/>
      <c r="FXE424" s="511"/>
      <c r="FXF424" s="512"/>
      <c r="FXG424" s="512"/>
      <c r="FXH424" s="505"/>
      <c r="FXI424" s="505"/>
      <c r="FXJ424" s="505"/>
      <c r="FXK424" s="511"/>
      <c r="FXL424" s="512"/>
      <c r="FXM424" s="512"/>
      <c r="FXN424" s="505"/>
      <c r="FXO424" s="505"/>
      <c r="FXP424" s="505"/>
      <c r="FXQ424" s="511"/>
      <c r="FXR424" s="512"/>
      <c r="FXS424" s="512"/>
      <c r="FXT424" s="505"/>
      <c r="FXU424" s="505"/>
      <c r="FXV424" s="505"/>
      <c r="FXW424" s="511"/>
      <c r="FXX424" s="512"/>
      <c r="FXY424" s="512"/>
      <c r="FXZ424" s="505"/>
      <c r="FYA424" s="505"/>
      <c r="FYB424" s="505"/>
      <c r="FYC424" s="511"/>
      <c r="FYD424" s="512"/>
      <c r="FYE424" s="512"/>
      <c r="FYF424" s="505"/>
      <c r="FYG424" s="505"/>
      <c r="FYH424" s="505"/>
      <c r="FYI424" s="511"/>
      <c r="FYJ424" s="512"/>
      <c r="FYK424" s="512"/>
      <c r="FYL424" s="505"/>
      <c r="FYM424" s="505"/>
      <c r="FYN424" s="505"/>
      <c r="FYO424" s="511"/>
      <c r="FYP424" s="512"/>
      <c r="FYQ424" s="512"/>
      <c r="FYR424" s="505"/>
      <c r="FYS424" s="505"/>
      <c r="FYT424" s="505"/>
      <c r="FYU424" s="511"/>
      <c r="FYV424" s="512"/>
      <c r="FYW424" s="512"/>
      <c r="FYX424" s="505"/>
      <c r="FYY424" s="505"/>
      <c r="FYZ424" s="505"/>
      <c r="FZA424" s="511"/>
      <c r="FZB424" s="512"/>
      <c r="FZC424" s="512"/>
      <c r="FZD424" s="505"/>
      <c r="FZE424" s="505"/>
      <c r="FZF424" s="505"/>
      <c r="FZG424" s="511"/>
      <c r="FZH424" s="512"/>
      <c r="FZI424" s="512"/>
      <c r="FZJ424" s="505"/>
      <c r="FZK424" s="505"/>
      <c r="FZL424" s="505"/>
      <c r="FZM424" s="511"/>
      <c r="FZN424" s="512"/>
      <c r="FZO424" s="512"/>
      <c r="FZP424" s="505"/>
      <c r="FZQ424" s="505"/>
      <c r="FZR424" s="505"/>
      <c r="FZS424" s="511"/>
      <c r="FZT424" s="512"/>
      <c r="FZU424" s="512"/>
      <c r="FZV424" s="505"/>
      <c r="FZW424" s="505"/>
      <c r="FZX424" s="505"/>
      <c r="FZY424" s="511"/>
      <c r="FZZ424" s="512"/>
      <c r="GAA424" s="512"/>
      <c r="GAB424" s="505"/>
      <c r="GAC424" s="505"/>
      <c r="GAD424" s="505"/>
      <c r="GAE424" s="511"/>
      <c r="GAF424" s="512"/>
      <c r="GAG424" s="512"/>
      <c r="GAH424" s="505"/>
      <c r="GAI424" s="505"/>
      <c r="GAJ424" s="505"/>
      <c r="GAK424" s="511"/>
      <c r="GAL424" s="512"/>
      <c r="GAM424" s="512"/>
      <c r="GAN424" s="505"/>
      <c r="GAO424" s="505"/>
      <c r="GAP424" s="505"/>
      <c r="GAQ424" s="511"/>
      <c r="GAR424" s="512"/>
      <c r="GAS424" s="512"/>
      <c r="GAT424" s="505"/>
      <c r="GAU424" s="505"/>
      <c r="GAV424" s="505"/>
      <c r="GAW424" s="511"/>
      <c r="GAX424" s="512"/>
      <c r="GAY424" s="512"/>
      <c r="GAZ424" s="505"/>
      <c r="GBA424" s="505"/>
      <c r="GBB424" s="505"/>
      <c r="GBC424" s="511"/>
      <c r="GBD424" s="512"/>
      <c r="GBE424" s="512"/>
      <c r="GBF424" s="505"/>
      <c r="GBG424" s="505"/>
      <c r="GBH424" s="505"/>
      <c r="GBI424" s="511"/>
      <c r="GBJ424" s="512"/>
      <c r="GBK424" s="512"/>
      <c r="GBL424" s="505"/>
      <c r="GBM424" s="505"/>
      <c r="GBN424" s="505"/>
      <c r="GBO424" s="511"/>
      <c r="GBP424" s="512"/>
      <c r="GBQ424" s="512"/>
      <c r="GBR424" s="505"/>
      <c r="GBS424" s="505"/>
      <c r="GBT424" s="505"/>
      <c r="GBU424" s="511"/>
      <c r="GBV424" s="512"/>
      <c r="GBW424" s="512"/>
      <c r="GBX424" s="505"/>
      <c r="GBY424" s="505"/>
      <c r="GBZ424" s="505"/>
      <c r="GCA424" s="511"/>
      <c r="GCB424" s="512"/>
      <c r="GCC424" s="512"/>
      <c r="GCD424" s="505"/>
      <c r="GCE424" s="505"/>
      <c r="GCF424" s="505"/>
      <c r="GCG424" s="511"/>
      <c r="GCH424" s="512"/>
      <c r="GCI424" s="512"/>
      <c r="GCJ424" s="505"/>
      <c r="GCK424" s="505"/>
      <c r="GCL424" s="505"/>
      <c r="GCM424" s="511"/>
      <c r="GCN424" s="512"/>
      <c r="GCO424" s="512"/>
      <c r="GCP424" s="505"/>
      <c r="GCQ424" s="505"/>
      <c r="GCR424" s="505"/>
      <c r="GCS424" s="511"/>
      <c r="GCT424" s="512"/>
      <c r="GCU424" s="512"/>
      <c r="GCV424" s="505"/>
      <c r="GCW424" s="505"/>
      <c r="GCX424" s="505"/>
      <c r="GCY424" s="511"/>
      <c r="GCZ424" s="512"/>
      <c r="GDA424" s="512"/>
      <c r="GDB424" s="505"/>
      <c r="GDC424" s="505"/>
      <c r="GDD424" s="505"/>
      <c r="GDE424" s="511"/>
      <c r="GDF424" s="512"/>
      <c r="GDG424" s="512"/>
      <c r="GDH424" s="505"/>
      <c r="GDI424" s="505"/>
      <c r="GDJ424" s="505"/>
      <c r="GDK424" s="511"/>
      <c r="GDL424" s="512"/>
      <c r="GDM424" s="512"/>
      <c r="GDN424" s="505"/>
      <c r="GDO424" s="505"/>
      <c r="GDP424" s="505"/>
      <c r="GDQ424" s="511"/>
      <c r="GDR424" s="512"/>
      <c r="GDS424" s="512"/>
      <c r="GDT424" s="505"/>
      <c r="GDU424" s="505"/>
      <c r="GDV424" s="505"/>
      <c r="GDW424" s="511"/>
      <c r="GDX424" s="512"/>
      <c r="GDY424" s="512"/>
      <c r="GDZ424" s="505"/>
      <c r="GEA424" s="505"/>
      <c r="GEB424" s="505"/>
      <c r="GEC424" s="511"/>
      <c r="GED424" s="512"/>
      <c r="GEE424" s="512"/>
      <c r="GEF424" s="505"/>
      <c r="GEG424" s="505"/>
      <c r="GEH424" s="505"/>
      <c r="GEI424" s="511"/>
      <c r="GEJ424" s="512"/>
      <c r="GEK424" s="512"/>
      <c r="GEL424" s="505"/>
      <c r="GEM424" s="505"/>
      <c r="GEN424" s="505"/>
      <c r="GEO424" s="511"/>
      <c r="GEP424" s="512"/>
      <c r="GEQ424" s="512"/>
      <c r="GER424" s="505"/>
      <c r="GES424" s="505"/>
      <c r="GET424" s="505"/>
      <c r="GEU424" s="511"/>
      <c r="GEV424" s="512"/>
      <c r="GEW424" s="512"/>
      <c r="GEX424" s="505"/>
      <c r="GEY424" s="505"/>
      <c r="GEZ424" s="505"/>
      <c r="GFA424" s="511"/>
      <c r="GFB424" s="512"/>
      <c r="GFC424" s="512"/>
      <c r="GFD424" s="505"/>
      <c r="GFE424" s="505"/>
      <c r="GFF424" s="505"/>
      <c r="GFG424" s="511"/>
      <c r="GFH424" s="512"/>
      <c r="GFI424" s="512"/>
      <c r="GFJ424" s="505"/>
      <c r="GFK424" s="505"/>
      <c r="GFL424" s="505"/>
      <c r="GFM424" s="511"/>
      <c r="GFN424" s="512"/>
      <c r="GFO424" s="512"/>
      <c r="GFP424" s="505"/>
      <c r="GFQ424" s="505"/>
      <c r="GFR424" s="505"/>
      <c r="GFS424" s="511"/>
      <c r="GFT424" s="512"/>
      <c r="GFU424" s="512"/>
      <c r="GFV424" s="505"/>
      <c r="GFW424" s="505"/>
      <c r="GFX424" s="505"/>
      <c r="GFY424" s="511"/>
      <c r="GFZ424" s="512"/>
      <c r="GGA424" s="512"/>
      <c r="GGB424" s="505"/>
      <c r="GGC424" s="505"/>
      <c r="GGD424" s="505"/>
      <c r="GGE424" s="511"/>
      <c r="GGF424" s="512"/>
      <c r="GGG424" s="512"/>
      <c r="GGH424" s="505"/>
      <c r="GGI424" s="505"/>
      <c r="GGJ424" s="505"/>
      <c r="GGK424" s="511"/>
      <c r="GGL424" s="512"/>
      <c r="GGM424" s="512"/>
      <c r="GGN424" s="505"/>
      <c r="GGO424" s="505"/>
      <c r="GGP424" s="505"/>
      <c r="GGQ424" s="511"/>
      <c r="GGR424" s="512"/>
      <c r="GGS424" s="512"/>
      <c r="GGT424" s="505"/>
      <c r="GGU424" s="505"/>
      <c r="GGV424" s="505"/>
      <c r="GGW424" s="511"/>
      <c r="GGX424" s="512"/>
      <c r="GGY424" s="512"/>
      <c r="GGZ424" s="505"/>
      <c r="GHA424" s="505"/>
      <c r="GHB424" s="505"/>
      <c r="GHC424" s="511"/>
      <c r="GHD424" s="512"/>
      <c r="GHE424" s="512"/>
      <c r="GHF424" s="505"/>
      <c r="GHG424" s="505"/>
      <c r="GHH424" s="505"/>
      <c r="GHI424" s="511"/>
      <c r="GHJ424" s="512"/>
      <c r="GHK424" s="512"/>
      <c r="GHL424" s="505"/>
      <c r="GHM424" s="505"/>
      <c r="GHN424" s="505"/>
      <c r="GHO424" s="511"/>
      <c r="GHP424" s="512"/>
      <c r="GHQ424" s="512"/>
      <c r="GHR424" s="505"/>
      <c r="GHS424" s="505"/>
      <c r="GHT424" s="505"/>
      <c r="GHU424" s="511"/>
      <c r="GHV424" s="512"/>
      <c r="GHW424" s="512"/>
      <c r="GHX424" s="505"/>
      <c r="GHY424" s="505"/>
      <c r="GHZ424" s="505"/>
      <c r="GIA424" s="511"/>
      <c r="GIB424" s="512"/>
      <c r="GIC424" s="512"/>
      <c r="GID424" s="505"/>
      <c r="GIE424" s="505"/>
      <c r="GIF424" s="505"/>
      <c r="GIG424" s="511"/>
      <c r="GIH424" s="512"/>
      <c r="GII424" s="512"/>
      <c r="GIJ424" s="505"/>
      <c r="GIK424" s="505"/>
      <c r="GIL424" s="505"/>
      <c r="GIM424" s="511"/>
      <c r="GIN424" s="512"/>
      <c r="GIO424" s="512"/>
      <c r="GIP424" s="505"/>
      <c r="GIQ424" s="505"/>
      <c r="GIR424" s="505"/>
      <c r="GIS424" s="511"/>
      <c r="GIT424" s="512"/>
      <c r="GIU424" s="512"/>
      <c r="GIV424" s="505"/>
      <c r="GIW424" s="505"/>
      <c r="GIX424" s="505"/>
      <c r="GIY424" s="511"/>
      <c r="GIZ424" s="512"/>
      <c r="GJA424" s="512"/>
      <c r="GJB424" s="505"/>
      <c r="GJC424" s="505"/>
      <c r="GJD424" s="505"/>
      <c r="GJE424" s="511"/>
      <c r="GJF424" s="512"/>
      <c r="GJG424" s="512"/>
      <c r="GJH424" s="505"/>
      <c r="GJI424" s="505"/>
      <c r="GJJ424" s="505"/>
      <c r="GJK424" s="511"/>
      <c r="GJL424" s="512"/>
      <c r="GJM424" s="512"/>
      <c r="GJN424" s="505"/>
      <c r="GJO424" s="505"/>
      <c r="GJP424" s="505"/>
      <c r="GJQ424" s="511"/>
      <c r="GJR424" s="512"/>
      <c r="GJS424" s="512"/>
      <c r="GJT424" s="505"/>
      <c r="GJU424" s="505"/>
      <c r="GJV424" s="505"/>
      <c r="GJW424" s="511"/>
      <c r="GJX424" s="512"/>
      <c r="GJY424" s="512"/>
      <c r="GJZ424" s="505"/>
      <c r="GKA424" s="505"/>
      <c r="GKB424" s="505"/>
      <c r="GKC424" s="511"/>
      <c r="GKD424" s="512"/>
      <c r="GKE424" s="512"/>
      <c r="GKF424" s="505"/>
      <c r="GKG424" s="505"/>
      <c r="GKH424" s="505"/>
      <c r="GKI424" s="511"/>
      <c r="GKJ424" s="512"/>
      <c r="GKK424" s="512"/>
      <c r="GKL424" s="505"/>
      <c r="GKM424" s="505"/>
      <c r="GKN424" s="505"/>
      <c r="GKO424" s="511"/>
      <c r="GKP424" s="512"/>
      <c r="GKQ424" s="512"/>
      <c r="GKR424" s="505"/>
      <c r="GKS424" s="505"/>
      <c r="GKT424" s="505"/>
      <c r="GKU424" s="511"/>
      <c r="GKV424" s="512"/>
      <c r="GKW424" s="512"/>
      <c r="GKX424" s="505"/>
      <c r="GKY424" s="505"/>
      <c r="GKZ424" s="505"/>
      <c r="GLA424" s="511"/>
      <c r="GLB424" s="512"/>
      <c r="GLC424" s="512"/>
      <c r="GLD424" s="505"/>
      <c r="GLE424" s="505"/>
      <c r="GLF424" s="505"/>
      <c r="GLG424" s="511"/>
      <c r="GLH424" s="512"/>
      <c r="GLI424" s="512"/>
      <c r="GLJ424" s="505"/>
      <c r="GLK424" s="505"/>
      <c r="GLL424" s="505"/>
      <c r="GLM424" s="511"/>
      <c r="GLN424" s="512"/>
      <c r="GLO424" s="512"/>
      <c r="GLP424" s="505"/>
      <c r="GLQ424" s="505"/>
      <c r="GLR424" s="505"/>
      <c r="GLS424" s="511"/>
      <c r="GLT424" s="512"/>
      <c r="GLU424" s="512"/>
      <c r="GLV424" s="505"/>
      <c r="GLW424" s="505"/>
      <c r="GLX424" s="505"/>
      <c r="GLY424" s="511"/>
      <c r="GLZ424" s="512"/>
      <c r="GMA424" s="512"/>
      <c r="GMB424" s="505"/>
      <c r="GMC424" s="505"/>
      <c r="GMD424" s="505"/>
      <c r="GME424" s="511"/>
      <c r="GMF424" s="512"/>
      <c r="GMG424" s="512"/>
      <c r="GMH424" s="505"/>
      <c r="GMI424" s="505"/>
      <c r="GMJ424" s="505"/>
      <c r="GMK424" s="511"/>
      <c r="GML424" s="512"/>
      <c r="GMM424" s="512"/>
      <c r="GMN424" s="505"/>
      <c r="GMO424" s="505"/>
      <c r="GMP424" s="505"/>
      <c r="GMQ424" s="511"/>
      <c r="GMR424" s="512"/>
      <c r="GMS424" s="512"/>
      <c r="GMT424" s="505"/>
      <c r="GMU424" s="505"/>
      <c r="GMV424" s="505"/>
      <c r="GMW424" s="511"/>
      <c r="GMX424" s="512"/>
      <c r="GMY424" s="512"/>
      <c r="GMZ424" s="505"/>
      <c r="GNA424" s="505"/>
      <c r="GNB424" s="505"/>
      <c r="GNC424" s="511"/>
      <c r="GND424" s="512"/>
      <c r="GNE424" s="512"/>
      <c r="GNF424" s="505"/>
      <c r="GNG424" s="505"/>
      <c r="GNH424" s="505"/>
      <c r="GNI424" s="511"/>
      <c r="GNJ424" s="512"/>
      <c r="GNK424" s="512"/>
      <c r="GNL424" s="505"/>
      <c r="GNM424" s="505"/>
      <c r="GNN424" s="505"/>
      <c r="GNO424" s="511"/>
      <c r="GNP424" s="512"/>
      <c r="GNQ424" s="512"/>
      <c r="GNR424" s="505"/>
      <c r="GNS424" s="505"/>
      <c r="GNT424" s="505"/>
      <c r="GNU424" s="511"/>
      <c r="GNV424" s="512"/>
      <c r="GNW424" s="512"/>
      <c r="GNX424" s="505"/>
      <c r="GNY424" s="505"/>
      <c r="GNZ424" s="505"/>
      <c r="GOA424" s="511"/>
      <c r="GOB424" s="512"/>
      <c r="GOC424" s="512"/>
      <c r="GOD424" s="505"/>
      <c r="GOE424" s="505"/>
      <c r="GOF424" s="505"/>
      <c r="GOG424" s="511"/>
      <c r="GOH424" s="512"/>
      <c r="GOI424" s="512"/>
      <c r="GOJ424" s="505"/>
      <c r="GOK424" s="505"/>
      <c r="GOL424" s="505"/>
      <c r="GOM424" s="511"/>
      <c r="GON424" s="512"/>
      <c r="GOO424" s="512"/>
      <c r="GOP424" s="505"/>
      <c r="GOQ424" s="505"/>
      <c r="GOR424" s="505"/>
      <c r="GOS424" s="511"/>
      <c r="GOT424" s="512"/>
      <c r="GOU424" s="512"/>
      <c r="GOV424" s="505"/>
      <c r="GOW424" s="505"/>
      <c r="GOX424" s="505"/>
      <c r="GOY424" s="511"/>
      <c r="GOZ424" s="512"/>
      <c r="GPA424" s="512"/>
      <c r="GPB424" s="505"/>
      <c r="GPC424" s="505"/>
      <c r="GPD424" s="505"/>
      <c r="GPE424" s="511"/>
      <c r="GPF424" s="512"/>
      <c r="GPG424" s="512"/>
      <c r="GPH424" s="505"/>
      <c r="GPI424" s="505"/>
      <c r="GPJ424" s="505"/>
      <c r="GPK424" s="511"/>
      <c r="GPL424" s="512"/>
      <c r="GPM424" s="512"/>
      <c r="GPN424" s="505"/>
      <c r="GPO424" s="505"/>
      <c r="GPP424" s="505"/>
      <c r="GPQ424" s="511"/>
      <c r="GPR424" s="512"/>
      <c r="GPS424" s="512"/>
      <c r="GPT424" s="505"/>
      <c r="GPU424" s="505"/>
      <c r="GPV424" s="505"/>
      <c r="GPW424" s="511"/>
      <c r="GPX424" s="512"/>
      <c r="GPY424" s="512"/>
      <c r="GPZ424" s="505"/>
      <c r="GQA424" s="505"/>
      <c r="GQB424" s="505"/>
      <c r="GQC424" s="511"/>
      <c r="GQD424" s="512"/>
      <c r="GQE424" s="512"/>
      <c r="GQF424" s="505"/>
      <c r="GQG424" s="505"/>
      <c r="GQH424" s="505"/>
      <c r="GQI424" s="511"/>
      <c r="GQJ424" s="512"/>
      <c r="GQK424" s="512"/>
      <c r="GQL424" s="505"/>
      <c r="GQM424" s="505"/>
      <c r="GQN424" s="505"/>
      <c r="GQO424" s="511"/>
      <c r="GQP424" s="512"/>
      <c r="GQQ424" s="512"/>
      <c r="GQR424" s="505"/>
      <c r="GQS424" s="505"/>
      <c r="GQT424" s="505"/>
      <c r="GQU424" s="511"/>
      <c r="GQV424" s="512"/>
      <c r="GQW424" s="512"/>
      <c r="GQX424" s="505"/>
      <c r="GQY424" s="505"/>
      <c r="GQZ424" s="505"/>
      <c r="GRA424" s="511"/>
      <c r="GRB424" s="512"/>
      <c r="GRC424" s="512"/>
      <c r="GRD424" s="505"/>
      <c r="GRE424" s="505"/>
      <c r="GRF424" s="505"/>
      <c r="GRG424" s="511"/>
      <c r="GRH424" s="512"/>
      <c r="GRI424" s="512"/>
      <c r="GRJ424" s="505"/>
      <c r="GRK424" s="505"/>
      <c r="GRL424" s="505"/>
      <c r="GRM424" s="511"/>
      <c r="GRN424" s="512"/>
      <c r="GRO424" s="512"/>
      <c r="GRP424" s="505"/>
      <c r="GRQ424" s="505"/>
      <c r="GRR424" s="505"/>
      <c r="GRS424" s="511"/>
      <c r="GRT424" s="512"/>
      <c r="GRU424" s="512"/>
      <c r="GRV424" s="505"/>
      <c r="GRW424" s="505"/>
      <c r="GRX424" s="505"/>
      <c r="GRY424" s="511"/>
      <c r="GRZ424" s="512"/>
      <c r="GSA424" s="512"/>
      <c r="GSB424" s="505"/>
      <c r="GSC424" s="505"/>
      <c r="GSD424" s="505"/>
      <c r="GSE424" s="511"/>
      <c r="GSF424" s="512"/>
      <c r="GSG424" s="512"/>
      <c r="GSH424" s="505"/>
      <c r="GSI424" s="505"/>
      <c r="GSJ424" s="505"/>
      <c r="GSK424" s="511"/>
      <c r="GSL424" s="512"/>
      <c r="GSM424" s="512"/>
      <c r="GSN424" s="505"/>
      <c r="GSO424" s="505"/>
      <c r="GSP424" s="505"/>
      <c r="GSQ424" s="511"/>
      <c r="GSR424" s="512"/>
      <c r="GSS424" s="512"/>
      <c r="GST424" s="505"/>
      <c r="GSU424" s="505"/>
      <c r="GSV424" s="505"/>
      <c r="GSW424" s="511"/>
      <c r="GSX424" s="512"/>
      <c r="GSY424" s="512"/>
      <c r="GSZ424" s="505"/>
      <c r="GTA424" s="505"/>
      <c r="GTB424" s="505"/>
      <c r="GTC424" s="511"/>
      <c r="GTD424" s="512"/>
      <c r="GTE424" s="512"/>
      <c r="GTF424" s="505"/>
      <c r="GTG424" s="505"/>
      <c r="GTH424" s="505"/>
      <c r="GTI424" s="511"/>
      <c r="GTJ424" s="512"/>
      <c r="GTK424" s="512"/>
      <c r="GTL424" s="505"/>
      <c r="GTM424" s="505"/>
      <c r="GTN424" s="505"/>
      <c r="GTO424" s="511"/>
      <c r="GTP424" s="512"/>
      <c r="GTQ424" s="512"/>
      <c r="GTR424" s="505"/>
      <c r="GTS424" s="505"/>
      <c r="GTT424" s="505"/>
      <c r="GTU424" s="511"/>
      <c r="GTV424" s="512"/>
      <c r="GTW424" s="512"/>
      <c r="GTX424" s="505"/>
      <c r="GTY424" s="505"/>
      <c r="GTZ424" s="505"/>
      <c r="GUA424" s="511"/>
      <c r="GUB424" s="512"/>
      <c r="GUC424" s="512"/>
      <c r="GUD424" s="505"/>
      <c r="GUE424" s="505"/>
      <c r="GUF424" s="505"/>
      <c r="GUG424" s="511"/>
      <c r="GUH424" s="512"/>
      <c r="GUI424" s="512"/>
      <c r="GUJ424" s="505"/>
      <c r="GUK424" s="505"/>
      <c r="GUL424" s="505"/>
      <c r="GUM424" s="511"/>
      <c r="GUN424" s="512"/>
      <c r="GUO424" s="512"/>
      <c r="GUP424" s="505"/>
      <c r="GUQ424" s="505"/>
      <c r="GUR424" s="505"/>
      <c r="GUS424" s="511"/>
      <c r="GUT424" s="512"/>
      <c r="GUU424" s="512"/>
      <c r="GUV424" s="505"/>
      <c r="GUW424" s="505"/>
      <c r="GUX424" s="505"/>
      <c r="GUY424" s="511"/>
      <c r="GUZ424" s="512"/>
      <c r="GVA424" s="512"/>
      <c r="GVB424" s="505"/>
      <c r="GVC424" s="505"/>
      <c r="GVD424" s="505"/>
      <c r="GVE424" s="511"/>
      <c r="GVF424" s="512"/>
      <c r="GVG424" s="512"/>
      <c r="GVH424" s="505"/>
      <c r="GVI424" s="505"/>
      <c r="GVJ424" s="505"/>
      <c r="GVK424" s="511"/>
      <c r="GVL424" s="512"/>
      <c r="GVM424" s="512"/>
      <c r="GVN424" s="505"/>
      <c r="GVO424" s="505"/>
      <c r="GVP424" s="505"/>
      <c r="GVQ424" s="511"/>
      <c r="GVR424" s="512"/>
      <c r="GVS424" s="512"/>
      <c r="GVT424" s="505"/>
      <c r="GVU424" s="505"/>
      <c r="GVV424" s="505"/>
      <c r="GVW424" s="511"/>
      <c r="GVX424" s="512"/>
      <c r="GVY424" s="512"/>
      <c r="GVZ424" s="505"/>
      <c r="GWA424" s="505"/>
      <c r="GWB424" s="505"/>
      <c r="GWC424" s="511"/>
      <c r="GWD424" s="512"/>
      <c r="GWE424" s="512"/>
      <c r="GWF424" s="505"/>
      <c r="GWG424" s="505"/>
      <c r="GWH424" s="505"/>
      <c r="GWI424" s="511"/>
      <c r="GWJ424" s="512"/>
      <c r="GWK424" s="512"/>
      <c r="GWL424" s="505"/>
      <c r="GWM424" s="505"/>
      <c r="GWN424" s="505"/>
      <c r="GWO424" s="511"/>
      <c r="GWP424" s="512"/>
      <c r="GWQ424" s="512"/>
      <c r="GWR424" s="505"/>
      <c r="GWS424" s="505"/>
      <c r="GWT424" s="505"/>
      <c r="GWU424" s="511"/>
      <c r="GWV424" s="512"/>
      <c r="GWW424" s="512"/>
      <c r="GWX424" s="505"/>
      <c r="GWY424" s="505"/>
      <c r="GWZ424" s="505"/>
      <c r="GXA424" s="511"/>
      <c r="GXB424" s="512"/>
      <c r="GXC424" s="512"/>
      <c r="GXD424" s="505"/>
      <c r="GXE424" s="505"/>
      <c r="GXF424" s="505"/>
      <c r="GXG424" s="511"/>
      <c r="GXH424" s="512"/>
      <c r="GXI424" s="512"/>
      <c r="GXJ424" s="505"/>
      <c r="GXK424" s="505"/>
      <c r="GXL424" s="505"/>
      <c r="GXM424" s="511"/>
      <c r="GXN424" s="512"/>
      <c r="GXO424" s="512"/>
      <c r="GXP424" s="505"/>
      <c r="GXQ424" s="505"/>
      <c r="GXR424" s="505"/>
      <c r="GXS424" s="511"/>
      <c r="GXT424" s="512"/>
      <c r="GXU424" s="512"/>
      <c r="GXV424" s="505"/>
      <c r="GXW424" s="505"/>
      <c r="GXX424" s="505"/>
      <c r="GXY424" s="511"/>
      <c r="GXZ424" s="512"/>
      <c r="GYA424" s="512"/>
      <c r="GYB424" s="505"/>
      <c r="GYC424" s="505"/>
      <c r="GYD424" s="505"/>
      <c r="GYE424" s="511"/>
      <c r="GYF424" s="512"/>
      <c r="GYG424" s="512"/>
      <c r="GYH424" s="505"/>
      <c r="GYI424" s="505"/>
      <c r="GYJ424" s="505"/>
      <c r="GYK424" s="511"/>
      <c r="GYL424" s="512"/>
      <c r="GYM424" s="512"/>
      <c r="GYN424" s="505"/>
      <c r="GYO424" s="505"/>
      <c r="GYP424" s="505"/>
      <c r="GYQ424" s="511"/>
      <c r="GYR424" s="512"/>
      <c r="GYS424" s="512"/>
      <c r="GYT424" s="505"/>
      <c r="GYU424" s="505"/>
      <c r="GYV424" s="505"/>
      <c r="GYW424" s="511"/>
      <c r="GYX424" s="512"/>
      <c r="GYY424" s="512"/>
      <c r="GYZ424" s="505"/>
      <c r="GZA424" s="505"/>
      <c r="GZB424" s="505"/>
      <c r="GZC424" s="511"/>
      <c r="GZD424" s="512"/>
      <c r="GZE424" s="512"/>
      <c r="GZF424" s="505"/>
      <c r="GZG424" s="505"/>
      <c r="GZH424" s="505"/>
      <c r="GZI424" s="511"/>
      <c r="GZJ424" s="512"/>
      <c r="GZK424" s="512"/>
      <c r="GZL424" s="505"/>
      <c r="GZM424" s="505"/>
      <c r="GZN424" s="505"/>
      <c r="GZO424" s="511"/>
      <c r="GZP424" s="512"/>
      <c r="GZQ424" s="512"/>
      <c r="GZR424" s="505"/>
      <c r="GZS424" s="505"/>
      <c r="GZT424" s="505"/>
      <c r="GZU424" s="511"/>
      <c r="GZV424" s="512"/>
      <c r="GZW424" s="512"/>
      <c r="GZX424" s="505"/>
      <c r="GZY424" s="505"/>
      <c r="GZZ424" s="505"/>
      <c r="HAA424" s="511"/>
      <c r="HAB424" s="512"/>
      <c r="HAC424" s="512"/>
      <c r="HAD424" s="505"/>
      <c r="HAE424" s="505"/>
      <c r="HAF424" s="505"/>
      <c r="HAG424" s="511"/>
      <c r="HAH424" s="512"/>
      <c r="HAI424" s="512"/>
      <c r="HAJ424" s="505"/>
      <c r="HAK424" s="505"/>
      <c r="HAL424" s="505"/>
      <c r="HAM424" s="511"/>
      <c r="HAN424" s="512"/>
      <c r="HAO424" s="512"/>
      <c r="HAP424" s="505"/>
      <c r="HAQ424" s="505"/>
      <c r="HAR424" s="505"/>
      <c r="HAS424" s="511"/>
      <c r="HAT424" s="512"/>
      <c r="HAU424" s="512"/>
      <c r="HAV424" s="505"/>
      <c r="HAW424" s="505"/>
      <c r="HAX424" s="505"/>
      <c r="HAY424" s="511"/>
      <c r="HAZ424" s="512"/>
      <c r="HBA424" s="512"/>
      <c r="HBB424" s="505"/>
      <c r="HBC424" s="505"/>
      <c r="HBD424" s="505"/>
      <c r="HBE424" s="511"/>
      <c r="HBF424" s="512"/>
      <c r="HBG424" s="512"/>
      <c r="HBH424" s="505"/>
      <c r="HBI424" s="505"/>
      <c r="HBJ424" s="505"/>
      <c r="HBK424" s="511"/>
      <c r="HBL424" s="512"/>
      <c r="HBM424" s="512"/>
      <c r="HBN424" s="505"/>
      <c r="HBO424" s="505"/>
      <c r="HBP424" s="505"/>
      <c r="HBQ424" s="511"/>
      <c r="HBR424" s="512"/>
      <c r="HBS424" s="512"/>
      <c r="HBT424" s="505"/>
      <c r="HBU424" s="505"/>
      <c r="HBV424" s="505"/>
      <c r="HBW424" s="511"/>
      <c r="HBX424" s="512"/>
      <c r="HBY424" s="512"/>
      <c r="HBZ424" s="505"/>
      <c r="HCA424" s="505"/>
      <c r="HCB424" s="505"/>
      <c r="HCC424" s="511"/>
      <c r="HCD424" s="512"/>
      <c r="HCE424" s="512"/>
      <c r="HCF424" s="505"/>
      <c r="HCG424" s="505"/>
      <c r="HCH424" s="505"/>
      <c r="HCI424" s="511"/>
      <c r="HCJ424" s="512"/>
      <c r="HCK424" s="512"/>
      <c r="HCL424" s="505"/>
      <c r="HCM424" s="505"/>
      <c r="HCN424" s="505"/>
      <c r="HCO424" s="511"/>
      <c r="HCP424" s="512"/>
      <c r="HCQ424" s="512"/>
      <c r="HCR424" s="505"/>
      <c r="HCS424" s="505"/>
      <c r="HCT424" s="505"/>
      <c r="HCU424" s="511"/>
      <c r="HCV424" s="512"/>
      <c r="HCW424" s="512"/>
      <c r="HCX424" s="505"/>
      <c r="HCY424" s="505"/>
      <c r="HCZ424" s="505"/>
      <c r="HDA424" s="511"/>
      <c r="HDB424" s="512"/>
      <c r="HDC424" s="512"/>
      <c r="HDD424" s="505"/>
      <c r="HDE424" s="505"/>
      <c r="HDF424" s="505"/>
      <c r="HDG424" s="511"/>
      <c r="HDH424" s="512"/>
      <c r="HDI424" s="512"/>
      <c r="HDJ424" s="505"/>
      <c r="HDK424" s="505"/>
      <c r="HDL424" s="505"/>
      <c r="HDM424" s="511"/>
      <c r="HDN424" s="512"/>
      <c r="HDO424" s="512"/>
      <c r="HDP424" s="505"/>
      <c r="HDQ424" s="505"/>
      <c r="HDR424" s="505"/>
      <c r="HDS424" s="511"/>
      <c r="HDT424" s="512"/>
      <c r="HDU424" s="512"/>
      <c r="HDV424" s="505"/>
      <c r="HDW424" s="505"/>
      <c r="HDX424" s="505"/>
      <c r="HDY424" s="511"/>
      <c r="HDZ424" s="512"/>
      <c r="HEA424" s="512"/>
      <c r="HEB424" s="505"/>
      <c r="HEC424" s="505"/>
      <c r="HED424" s="505"/>
      <c r="HEE424" s="511"/>
      <c r="HEF424" s="512"/>
      <c r="HEG424" s="512"/>
      <c r="HEH424" s="505"/>
      <c r="HEI424" s="505"/>
      <c r="HEJ424" s="505"/>
      <c r="HEK424" s="511"/>
      <c r="HEL424" s="512"/>
      <c r="HEM424" s="512"/>
      <c r="HEN424" s="505"/>
      <c r="HEO424" s="505"/>
      <c r="HEP424" s="505"/>
      <c r="HEQ424" s="511"/>
      <c r="HER424" s="512"/>
      <c r="HES424" s="512"/>
      <c r="HET424" s="505"/>
      <c r="HEU424" s="505"/>
      <c r="HEV424" s="505"/>
      <c r="HEW424" s="511"/>
      <c r="HEX424" s="512"/>
      <c r="HEY424" s="512"/>
      <c r="HEZ424" s="505"/>
      <c r="HFA424" s="505"/>
      <c r="HFB424" s="505"/>
      <c r="HFC424" s="511"/>
      <c r="HFD424" s="512"/>
      <c r="HFE424" s="512"/>
      <c r="HFF424" s="505"/>
      <c r="HFG424" s="505"/>
      <c r="HFH424" s="505"/>
      <c r="HFI424" s="511"/>
      <c r="HFJ424" s="512"/>
      <c r="HFK424" s="512"/>
      <c r="HFL424" s="505"/>
      <c r="HFM424" s="505"/>
      <c r="HFN424" s="505"/>
      <c r="HFO424" s="511"/>
      <c r="HFP424" s="512"/>
      <c r="HFQ424" s="512"/>
      <c r="HFR424" s="505"/>
      <c r="HFS424" s="505"/>
      <c r="HFT424" s="505"/>
      <c r="HFU424" s="511"/>
      <c r="HFV424" s="512"/>
      <c r="HFW424" s="512"/>
      <c r="HFX424" s="505"/>
      <c r="HFY424" s="505"/>
      <c r="HFZ424" s="505"/>
      <c r="HGA424" s="511"/>
      <c r="HGB424" s="512"/>
      <c r="HGC424" s="512"/>
      <c r="HGD424" s="505"/>
      <c r="HGE424" s="505"/>
      <c r="HGF424" s="505"/>
      <c r="HGG424" s="511"/>
      <c r="HGH424" s="512"/>
      <c r="HGI424" s="512"/>
      <c r="HGJ424" s="505"/>
      <c r="HGK424" s="505"/>
      <c r="HGL424" s="505"/>
      <c r="HGM424" s="511"/>
      <c r="HGN424" s="512"/>
      <c r="HGO424" s="512"/>
      <c r="HGP424" s="505"/>
      <c r="HGQ424" s="505"/>
      <c r="HGR424" s="505"/>
      <c r="HGS424" s="511"/>
      <c r="HGT424" s="512"/>
      <c r="HGU424" s="512"/>
      <c r="HGV424" s="505"/>
      <c r="HGW424" s="505"/>
      <c r="HGX424" s="505"/>
      <c r="HGY424" s="511"/>
      <c r="HGZ424" s="512"/>
      <c r="HHA424" s="512"/>
      <c r="HHB424" s="505"/>
      <c r="HHC424" s="505"/>
      <c r="HHD424" s="505"/>
      <c r="HHE424" s="511"/>
      <c r="HHF424" s="512"/>
      <c r="HHG424" s="512"/>
      <c r="HHH424" s="505"/>
      <c r="HHI424" s="505"/>
      <c r="HHJ424" s="505"/>
      <c r="HHK424" s="511"/>
      <c r="HHL424" s="512"/>
      <c r="HHM424" s="512"/>
      <c r="HHN424" s="505"/>
      <c r="HHO424" s="505"/>
      <c r="HHP424" s="505"/>
      <c r="HHQ424" s="511"/>
      <c r="HHR424" s="512"/>
      <c r="HHS424" s="512"/>
      <c r="HHT424" s="505"/>
      <c r="HHU424" s="505"/>
      <c r="HHV424" s="505"/>
      <c r="HHW424" s="511"/>
      <c r="HHX424" s="512"/>
      <c r="HHY424" s="512"/>
      <c r="HHZ424" s="505"/>
      <c r="HIA424" s="505"/>
      <c r="HIB424" s="505"/>
      <c r="HIC424" s="511"/>
      <c r="HID424" s="512"/>
      <c r="HIE424" s="512"/>
      <c r="HIF424" s="505"/>
      <c r="HIG424" s="505"/>
      <c r="HIH424" s="505"/>
      <c r="HII424" s="511"/>
      <c r="HIJ424" s="512"/>
      <c r="HIK424" s="512"/>
      <c r="HIL424" s="505"/>
      <c r="HIM424" s="505"/>
      <c r="HIN424" s="505"/>
      <c r="HIO424" s="511"/>
      <c r="HIP424" s="512"/>
      <c r="HIQ424" s="512"/>
      <c r="HIR424" s="505"/>
      <c r="HIS424" s="505"/>
      <c r="HIT424" s="505"/>
      <c r="HIU424" s="511"/>
      <c r="HIV424" s="512"/>
      <c r="HIW424" s="512"/>
      <c r="HIX424" s="505"/>
      <c r="HIY424" s="505"/>
      <c r="HIZ424" s="505"/>
      <c r="HJA424" s="511"/>
      <c r="HJB424" s="512"/>
      <c r="HJC424" s="512"/>
      <c r="HJD424" s="505"/>
      <c r="HJE424" s="505"/>
      <c r="HJF424" s="505"/>
      <c r="HJG424" s="511"/>
      <c r="HJH424" s="512"/>
      <c r="HJI424" s="512"/>
      <c r="HJJ424" s="505"/>
      <c r="HJK424" s="505"/>
      <c r="HJL424" s="505"/>
      <c r="HJM424" s="511"/>
      <c r="HJN424" s="512"/>
      <c r="HJO424" s="512"/>
      <c r="HJP424" s="505"/>
      <c r="HJQ424" s="505"/>
      <c r="HJR424" s="505"/>
      <c r="HJS424" s="511"/>
      <c r="HJT424" s="512"/>
      <c r="HJU424" s="512"/>
      <c r="HJV424" s="505"/>
      <c r="HJW424" s="505"/>
      <c r="HJX424" s="505"/>
      <c r="HJY424" s="511"/>
      <c r="HJZ424" s="512"/>
      <c r="HKA424" s="512"/>
      <c r="HKB424" s="505"/>
      <c r="HKC424" s="505"/>
      <c r="HKD424" s="505"/>
      <c r="HKE424" s="511"/>
      <c r="HKF424" s="512"/>
      <c r="HKG424" s="512"/>
      <c r="HKH424" s="505"/>
      <c r="HKI424" s="505"/>
      <c r="HKJ424" s="505"/>
      <c r="HKK424" s="511"/>
      <c r="HKL424" s="512"/>
      <c r="HKM424" s="512"/>
      <c r="HKN424" s="505"/>
      <c r="HKO424" s="505"/>
      <c r="HKP424" s="505"/>
      <c r="HKQ424" s="511"/>
      <c r="HKR424" s="512"/>
      <c r="HKS424" s="512"/>
      <c r="HKT424" s="505"/>
      <c r="HKU424" s="505"/>
      <c r="HKV424" s="505"/>
      <c r="HKW424" s="511"/>
      <c r="HKX424" s="512"/>
      <c r="HKY424" s="512"/>
      <c r="HKZ424" s="505"/>
      <c r="HLA424" s="505"/>
      <c r="HLB424" s="505"/>
      <c r="HLC424" s="511"/>
      <c r="HLD424" s="512"/>
      <c r="HLE424" s="512"/>
      <c r="HLF424" s="505"/>
      <c r="HLG424" s="505"/>
      <c r="HLH424" s="505"/>
      <c r="HLI424" s="511"/>
      <c r="HLJ424" s="512"/>
      <c r="HLK424" s="512"/>
      <c r="HLL424" s="505"/>
      <c r="HLM424" s="505"/>
      <c r="HLN424" s="505"/>
      <c r="HLO424" s="511"/>
      <c r="HLP424" s="512"/>
      <c r="HLQ424" s="512"/>
      <c r="HLR424" s="505"/>
      <c r="HLS424" s="505"/>
      <c r="HLT424" s="505"/>
      <c r="HLU424" s="511"/>
      <c r="HLV424" s="512"/>
      <c r="HLW424" s="512"/>
      <c r="HLX424" s="505"/>
      <c r="HLY424" s="505"/>
      <c r="HLZ424" s="505"/>
      <c r="HMA424" s="511"/>
      <c r="HMB424" s="512"/>
      <c r="HMC424" s="512"/>
      <c r="HMD424" s="505"/>
      <c r="HME424" s="505"/>
      <c r="HMF424" s="505"/>
      <c r="HMG424" s="511"/>
      <c r="HMH424" s="512"/>
      <c r="HMI424" s="512"/>
      <c r="HMJ424" s="505"/>
      <c r="HMK424" s="505"/>
      <c r="HML424" s="505"/>
      <c r="HMM424" s="511"/>
      <c r="HMN424" s="512"/>
      <c r="HMO424" s="512"/>
      <c r="HMP424" s="505"/>
      <c r="HMQ424" s="505"/>
      <c r="HMR424" s="505"/>
      <c r="HMS424" s="511"/>
      <c r="HMT424" s="512"/>
      <c r="HMU424" s="512"/>
      <c r="HMV424" s="505"/>
      <c r="HMW424" s="505"/>
      <c r="HMX424" s="505"/>
      <c r="HMY424" s="511"/>
      <c r="HMZ424" s="512"/>
      <c r="HNA424" s="512"/>
      <c r="HNB424" s="505"/>
      <c r="HNC424" s="505"/>
      <c r="HND424" s="505"/>
      <c r="HNE424" s="511"/>
      <c r="HNF424" s="512"/>
      <c r="HNG424" s="512"/>
      <c r="HNH424" s="505"/>
      <c r="HNI424" s="505"/>
      <c r="HNJ424" s="505"/>
      <c r="HNK424" s="511"/>
      <c r="HNL424" s="512"/>
      <c r="HNM424" s="512"/>
      <c r="HNN424" s="505"/>
      <c r="HNO424" s="505"/>
      <c r="HNP424" s="505"/>
      <c r="HNQ424" s="511"/>
      <c r="HNR424" s="512"/>
      <c r="HNS424" s="512"/>
      <c r="HNT424" s="505"/>
      <c r="HNU424" s="505"/>
      <c r="HNV424" s="505"/>
      <c r="HNW424" s="511"/>
      <c r="HNX424" s="512"/>
      <c r="HNY424" s="512"/>
      <c r="HNZ424" s="505"/>
      <c r="HOA424" s="505"/>
      <c r="HOB424" s="505"/>
      <c r="HOC424" s="511"/>
      <c r="HOD424" s="512"/>
      <c r="HOE424" s="512"/>
      <c r="HOF424" s="505"/>
      <c r="HOG424" s="505"/>
      <c r="HOH424" s="505"/>
      <c r="HOI424" s="511"/>
      <c r="HOJ424" s="512"/>
      <c r="HOK424" s="512"/>
      <c r="HOL424" s="505"/>
      <c r="HOM424" s="505"/>
      <c r="HON424" s="505"/>
      <c r="HOO424" s="511"/>
      <c r="HOP424" s="512"/>
      <c r="HOQ424" s="512"/>
      <c r="HOR424" s="505"/>
      <c r="HOS424" s="505"/>
      <c r="HOT424" s="505"/>
      <c r="HOU424" s="511"/>
      <c r="HOV424" s="512"/>
      <c r="HOW424" s="512"/>
      <c r="HOX424" s="505"/>
      <c r="HOY424" s="505"/>
      <c r="HOZ424" s="505"/>
      <c r="HPA424" s="511"/>
      <c r="HPB424" s="512"/>
      <c r="HPC424" s="512"/>
      <c r="HPD424" s="505"/>
      <c r="HPE424" s="505"/>
      <c r="HPF424" s="505"/>
      <c r="HPG424" s="511"/>
      <c r="HPH424" s="512"/>
      <c r="HPI424" s="512"/>
      <c r="HPJ424" s="505"/>
      <c r="HPK424" s="505"/>
      <c r="HPL424" s="505"/>
      <c r="HPM424" s="511"/>
      <c r="HPN424" s="512"/>
      <c r="HPO424" s="512"/>
      <c r="HPP424" s="505"/>
      <c r="HPQ424" s="505"/>
      <c r="HPR424" s="505"/>
      <c r="HPS424" s="511"/>
      <c r="HPT424" s="512"/>
      <c r="HPU424" s="512"/>
      <c r="HPV424" s="505"/>
      <c r="HPW424" s="505"/>
      <c r="HPX424" s="505"/>
      <c r="HPY424" s="511"/>
      <c r="HPZ424" s="512"/>
      <c r="HQA424" s="512"/>
      <c r="HQB424" s="505"/>
      <c r="HQC424" s="505"/>
      <c r="HQD424" s="505"/>
      <c r="HQE424" s="511"/>
      <c r="HQF424" s="512"/>
      <c r="HQG424" s="512"/>
      <c r="HQH424" s="505"/>
      <c r="HQI424" s="505"/>
      <c r="HQJ424" s="505"/>
      <c r="HQK424" s="511"/>
      <c r="HQL424" s="512"/>
      <c r="HQM424" s="512"/>
      <c r="HQN424" s="505"/>
      <c r="HQO424" s="505"/>
      <c r="HQP424" s="505"/>
      <c r="HQQ424" s="511"/>
      <c r="HQR424" s="512"/>
      <c r="HQS424" s="512"/>
      <c r="HQT424" s="505"/>
      <c r="HQU424" s="505"/>
      <c r="HQV424" s="505"/>
      <c r="HQW424" s="511"/>
      <c r="HQX424" s="512"/>
      <c r="HQY424" s="512"/>
      <c r="HQZ424" s="505"/>
      <c r="HRA424" s="505"/>
      <c r="HRB424" s="505"/>
      <c r="HRC424" s="511"/>
      <c r="HRD424" s="512"/>
      <c r="HRE424" s="512"/>
      <c r="HRF424" s="505"/>
      <c r="HRG424" s="505"/>
      <c r="HRH424" s="505"/>
      <c r="HRI424" s="511"/>
      <c r="HRJ424" s="512"/>
      <c r="HRK424" s="512"/>
      <c r="HRL424" s="505"/>
      <c r="HRM424" s="505"/>
      <c r="HRN424" s="505"/>
      <c r="HRO424" s="511"/>
      <c r="HRP424" s="512"/>
      <c r="HRQ424" s="512"/>
      <c r="HRR424" s="505"/>
      <c r="HRS424" s="505"/>
      <c r="HRT424" s="505"/>
      <c r="HRU424" s="511"/>
      <c r="HRV424" s="512"/>
      <c r="HRW424" s="512"/>
      <c r="HRX424" s="505"/>
      <c r="HRY424" s="505"/>
      <c r="HRZ424" s="505"/>
      <c r="HSA424" s="511"/>
      <c r="HSB424" s="512"/>
      <c r="HSC424" s="512"/>
      <c r="HSD424" s="505"/>
      <c r="HSE424" s="505"/>
      <c r="HSF424" s="505"/>
      <c r="HSG424" s="511"/>
      <c r="HSH424" s="512"/>
      <c r="HSI424" s="512"/>
      <c r="HSJ424" s="505"/>
      <c r="HSK424" s="505"/>
      <c r="HSL424" s="505"/>
      <c r="HSM424" s="511"/>
      <c r="HSN424" s="512"/>
      <c r="HSO424" s="512"/>
      <c r="HSP424" s="505"/>
      <c r="HSQ424" s="505"/>
      <c r="HSR424" s="505"/>
      <c r="HSS424" s="511"/>
      <c r="HST424" s="512"/>
      <c r="HSU424" s="512"/>
      <c r="HSV424" s="505"/>
      <c r="HSW424" s="505"/>
      <c r="HSX424" s="505"/>
      <c r="HSY424" s="511"/>
      <c r="HSZ424" s="512"/>
      <c r="HTA424" s="512"/>
      <c r="HTB424" s="505"/>
      <c r="HTC424" s="505"/>
      <c r="HTD424" s="505"/>
      <c r="HTE424" s="511"/>
      <c r="HTF424" s="512"/>
      <c r="HTG424" s="512"/>
      <c r="HTH424" s="505"/>
      <c r="HTI424" s="505"/>
      <c r="HTJ424" s="505"/>
      <c r="HTK424" s="511"/>
      <c r="HTL424" s="512"/>
      <c r="HTM424" s="512"/>
      <c r="HTN424" s="505"/>
      <c r="HTO424" s="505"/>
      <c r="HTP424" s="505"/>
      <c r="HTQ424" s="511"/>
      <c r="HTR424" s="512"/>
      <c r="HTS424" s="512"/>
      <c r="HTT424" s="505"/>
      <c r="HTU424" s="505"/>
      <c r="HTV424" s="505"/>
      <c r="HTW424" s="511"/>
      <c r="HTX424" s="512"/>
      <c r="HTY424" s="512"/>
      <c r="HTZ424" s="505"/>
      <c r="HUA424" s="505"/>
      <c r="HUB424" s="505"/>
      <c r="HUC424" s="511"/>
      <c r="HUD424" s="512"/>
      <c r="HUE424" s="512"/>
      <c r="HUF424" s="505"/>
      <c r="HUG424" s="505"/>
      <c r="HUH424" s="505"/>
      <c r="HUI424" s="511"/>
      <c r="HUJ424" s="512"/>
      <c r="HUK424" s="512"/>
      <c r="HUL424" s="505"/>
      <c r="HUM424" s="505"/>
      <c r="HUN424" s="505"/>
      <c r="HUO424" s="511"/>
      <c r="HUP424" s="512"/>
      <c r="HUQ424" s="512"/>
      <c r="HUR424" s="505"/>
      <c r="HUS424" s="505"/>
      <c r="HUT424" s="505"/>
      <c r="HUU424" s="511"/>
      <c r="HUV424" s="512"/>
      <c r="HUW424" s="512"/>
      <c r="HUX424" s="505"/>
      <c r="HUY424" s="505"/>
      <c r="HUZ424" s="505"/>
      <c r="HVA424" s="511"/>
      <c r="HVB424" s="512"/>
      <c r="HVC424" s="512"/>
      <c r="HVD424" s="505"/>
      <c r="HVE424" s="505"/>
      <c r="HVF424" s="505"/>
      <c r="HVG424" s="511"/>
      <c r="HVH424" s="512"/>
      <c r="HVI424" s="512"/>
      <c r="HVJ424" s="505"/>
      <c r="HVK424" s="505"/>
      <c r="HVL424" s="505"/>
      <c r="HVM424" s="511"/>
      <c r="HVN424" s="512"/>
      <c r="HVO424" s="512"/>
      <c r="HVP424" s="505"/>
      <c r="HVQ424" s="505"/>
      <c r="HVR424" s="505"/>
      <c r="HVS424" s="511"/>
      <c r="HVT424" s="512"/>
      <c r="HVU424" s="512"/>
      <c r="HVV424" s="505"/>
      <c r="HVW424" s="505"/>
      <c r="HVX424" s="505"/>
      <c r="HVY424" s="511"/>
      <c r="HVZ424" s="512"/>
      <c r="HWA424" s="512"/>
      <c r="HWB424" s="505"/>
      <c r="HWC424" s="505"/>
      <c r="HWD424" s="505"/>
      <c r="HWE424" s="511"/>
      <c r="HWF424" s="512"/>
      <c r="HWG424" s="512"/>
      <c r="HWH424" s="505"/>
      <c r="HWI424" s="505"/>
      <c r="HWJ424" s="505"/>
      <c r="HWK424" s="511"/>
      <c r="HWL424" s="512"/>
      <c r="HWM424" s="512"/>
      <c r="HWN424" s="505"/>
      <c r="HWO424" s="505"/>
      <c r="HWP424" s="505"/>
      <c r="HWQ424" s="511"/>
      <c r="HWR424" s="512"/>
      <c r="HWS424" s="512"/>
      <c r="HWT424" s="505"/>
      <c r="HWU424" s="505"/>
      <c r="HWV424" s="505"/>
      <c r="HWW424" s="511"/>
      <c r="HWX424" s="512"/>
      <c r="HWY424" s="512"/>
      <c r="HWZ424" s="505"/>
      <c r="HXA424" s="505"/>
      <c r="HXB424" s="505"/>
      <c r="HXC424" s="511"/>
      <c r="HXD424" s="512"/>
      <c r="HXE424" s="512"/>
      <c r="HXF424" s="505"/>
      <c r="HXG424" s="505"/>
      <c r="HXH424" s="505"/>
      <c r="HXI424" s="511"/>
      <c r="HXJ424" s="512"/>
      <c r="HXK424" s="512"/>
      <c r="HXL424" s="505"/>
      <c r="HXM424" s="505"/>
      <c r="HXN424" s="505"/>
      <c r="HXO424" s="511"/>
      <c r="HXP424" s="512"/>
      <c r="HXQ424" s="512"/>
      <c r="HXR424" s="505"/>
      <c r="HXS424" s="505"/>
      <c r="HXT424" s="505"/>
      <c r="HXU424" s="511"/>
      <c r="HXV424" s="512"/>
      <c r="HXW424" s="512"/>
      <c r="HXX424" s="505"/>
      <c r="HXY424" s="505"/>
      <c r="HXZ424" s="505"/>
      <c r="HYA424" s="511"/>
      <c r="HYB424" s="512"/>
      <c r="HYC424" s="512"/>
      <c r="HYD424" s="505"/>
      <c r="HYE424" s="505"/>
      <c r="HYF424" s="505"/>
      <c r="HYG424" s="511"/>
      <c r="HYH424" s="512"/>
      <c r="HYI424" s="512"/>
      <c r="HYJ424" s="505"/>
      <c r="HYK424" s="505"/>
      <c r="HYL424" s="505"/>
      <c r="HYM424" s="511"/>
      <c r="HYN424" s="512"/>
      <c r="HYO424" s="512"/>
      <c r="HYP424" s="505"/>
      <c r="HYQ424" s="505"/>
      <c r="HYR424" s="505"/>
      <c r="HYS424" s="511"/>
      <c r="HYT424" s="512"/>
      <c r="HYU424" s="512"/>
      <c r="HYV424" s="505"/>
      <c r="HYW424" s="505"/>
      <c r="HYX424" s="505"/>
      <c r="HYY424" s="511"/>
      <c r="HYZ424" s="512"/>
      <c r="HZA424" s="512"/>
      <c r="HZB424" s="505"/>
      <c r="HZC424" s="505"/>
      <c r="HZD424" s="505"/>
      <c r="HZE424" s="511"/>
      <c r="HZF424" s="512"/>
      <c r="HZG424" s="512"/>
      <c r="HZH424" s="505"/>
      <c r="HZI424" s="505"/>
      <c r="HZJ424" s="505"/>
      <c r="HZK424" s="511"/>
      <c r="HZL424" s="512"/>
      <c r="HZM424" s="512"/>
      <c r="HZN424" s="505"/>
      <c r="HZO424" s="505"/>
      <c r="HZP424" s="505"/>
      <c r="HZQ424" s="511"/>
      <c r="HZR424" s="512"/>
      <c r="HZS424" s="512"/>
      <c r="HZT424" s="505"/>
      <c r="HZU424" s="505"/>
      <c r="HZV424" s="505"/>
      <c r="HZW424" s="511"/>
      <c r="HZX424" s="512"/>
      <c r="HZY424" s="512"/>
      <c r="HZZ424" s="505"/>
      <c r="IAA424" s="505"/>
      <c r="IAB424" s="505"/>
      <c r="IAC424" s="511"/>
      <c r="IAD424" s="512"/>
      <c r="IAE424" s="512"/>
      <c r="IAF424" s="505"/>
      <c r="IAG424" s="505"/>
      <c r="IAH424" s="505"/>
      <c r="IAI424" s="511"/>
      <c r="IAJ424" s="512"/>
      <c r="IAK424" s="512"/>
      <c r="IAL424" s="505"/>
      <c r="IAM424" s="505"/>
      <c r="IAN424" s="505"/>
      <c r="IAO424" s="511"/>
      <c r="IAP424" s="512"/>
      <c r="IAQ424" s="512"/>
      <c r="IAR424" s="505"/>
      <c r="IAS424" s="505"/>
      <c r="IAT424" s="505"/>
      <c r="IAU424" s="511"/>
      <c r="IAV424" s="512"/>
      <c r="IAW424" s="512"/>
      <c r="IAX424" s="505"/>
      <c r="IAY424" s="505"/>
      <c r="IAZ424" s="505"/>
      <c r="IBA424" s="511"/>
      <c r="IBB424" s="512"/>
      <c r="IBC424" s="512"/>
      <c r="IBD424" s="505"/>
      <c r="IBE424" s="505"/>
      <c r="IBF424" s="505"/>
      <c r="IBG424" s="511"/>
      <c r="IBH424" s="512"/>
      <c r="IBI424" s="512"/>
      <c r="IBJ424" s="505"/>
      <c r="IBK424" s="505"/>
      <c r="IBL424" s="505"/>
      <c r="IBM424" s="511"/>
      <c r="IBN424" s="512"/>
      <c r="IBO424" s="512"/>
      <c r="IBP424" s="505"/>
      <c r="IBQ424" s="505"/>
      <c r="IBR424" s="505"/>
      <c r="IBS424" s="511"/>
      <c r="IBT424" s="512"/>
      <c r="IBU424" s="512"/>
      <c r="IBV424" s="505"/>
      <c r="IBW424" s="505"/>
      <c r="IBX424" s="505"/>
      <c r="IBY424" s="511"/>
      <c r="IBZ424" s="512"/>
      <c r="ICA424" s="512"/>
      <c r="ICB424" s="505"/>
      <c r="ICC424" s="505"/>
      <c r="ICD424" s="505"/>
      <c r="ICE424" s="511"/>
      <c r="ICF424" s="512"/>
      <c r="ICG424" s="512"/>
      <c r="ICH424" s="505"/>
      <c r="ICI424" s="505"/>
      <c r="ICJ424" s="505"/>
      <c r="ICK424" s="511"/>
      <c r="ICL424" s="512"/>
      <c r="ICM424" s="512"/>
      <c r="ICN424" s="505"/>
      <c r="ICO424" s="505"/>
      <c r="ICP424" s="505"/>
      <c r="ICQ424" s="511"/>
      <c r="ICR424" s="512"/>
      <c r="ICS424" s="512"/>
      <c r="ICT424" s="505"/>
      <c r="ICU424" s="505"/>
      <c r="ICV424" s="505"/>
      <c r="ICW424" s="511"/>
      <c r="ICX424" s="512"/>
      <c r="ICY424" s="512"/>
      <c r="ICZ424" s="505"/>
      <c r="IDA424" s="505"/>
      <c r="IDB424" s="505"/>
      <c r="IDC424" s="511"/>
      <c r="IDD424" s="512"/>
      <c r="IDE424" s="512"/>
      <c r="IDF424" s="505"/>
      <c r="IDG424" s="505"/>
      <c r="IDH424" s="505"/>
      <c r="IDI424" s="511"/>
      <c r="IDJ424" s="512"/>
      <c r="IDK424" s="512"/>
      <c r="IDL424" s="505"/>
      <c r="IDM424" s="505"/>
      <c r="IDN424" s="505"/>
      <c r="IDO424" s="511"/>
      <c r="IDP424" s="512"/>
      <c r="IDQ424" s="512"/>
      <c r="IDR424" s="505"/>
      <c r="IDS424" s="505"/>
      <c r="IDT424" s="505"/>
      <c r="IDU424" s="511"/>
      <c r="IDV424" s="512"/>
      <c r="IDW424" s="512"/>
      <c r="IDX424" s="505"/>
      <c r="IDY424" s="505"/>
      <c r="IDZ424" s="505"/>
      <c r="IEA424" s="511"/>
      <c r="IEB424" s="512"/>
      <c r="IEC424" s="512"/>
      <c r="IED424" s="505"/>
      <c r="IEE424" s="505"/>
      <c r="IEF424" s="505"/>
      <c r="IEG424" s="511"/>
      <c r="IEH424" s="512"/>
      <c r="IEI424" s="512"/>
      <c r="IEJ424" s="505"/>
      <c r="IEK424" s="505"/>
      <c r="IEL424" s="505"/>
      <c r="IEM424" s="511"/>
      <c r="IEN424" s="512"/>
      <c r="IEO424" s="512"/>
      <c r="IEP424" s="505"/>
      <c r="IEQ424" s="505"/>
      <c r="IER424" s="505"/>
      <c r="IES424" s="511"/>
      <c r="IET424" s="512"/>
      <c r="IEU424" s="512"/>
      <c r="IEV424" s="505"/>
      <c r="IEW424" s="505"/>
      <c r="IEX424" s="505"/>
      <c r="IEY424" s="511"/>
      <c r="IEZ424" s="512"/>
      <c r="IFA424" s="512"/>
      <c r="IFB424" s="505"/>
      <c r="IFC424" s="505"/>
      <c r="IFD424" s="505"/>
      <c r="IFE424" s="511"/>
      <c r="IFF424" s="512"/>
      <c r="IFG424" s="512"/>
      <c r="IFH424" s="505"/>
      <c r="IFI424" s="505"/>
      <c r="IFJ424" s="505"/>
      <c r="IFK424" s="511"/>
      <c r="IFL424" s="512"/>
      <c r="IFM424" s="512"/>
      <c r="IFN424" s="505"/>
      <c r="IFO424" s="505"/>
      <c r="IFP424" s="505"/>
      <c r="IFQ424" s="511"/>
      <c r="IFR424" s="512"/>
      <c r="IFS424" s="512"/>
      <c r="IFT424" s="505"/>
      <c r="IFU424" s="505"/>
      <c r="IFV424" s="505"/>
      <c r="IFW424" s="511"/>
      <c r="IFX424" s="512"/>
      <c r="IFY424" s="512"/>
      <c r="IFZ424" s="505"/>
      <c r="IGA424" s="505"/>
      <c r="IGB424" s="505"/>
      <c r="IGC424" s="511"/>
      <c r="IGD424" s="512"/>
      <c r="IGE424" s="512"/>
      <c r="IGF424" s="505"/>
      <c r="IGG424" s="505"/>
      <c r="IGH424" s="505"/>
      <c r="IGI424" s="511"/>
      <c r="IGJ424" s="512"/>
      <c r="IGK424" s="512"/>
      <c r="IGL424" s="505"/>
      <c r="IGM424" s="505"/>
      <c r="IGN424" s="505"/>
      <c r="IGO424" s="511"/>
      <c r="IGP424" s="512"/>
      <c r="IGQ424" s="512"/>
      <c r="IGR424" s="505"/>
      <c r="IGS424" s="505"/>
      <c r="IGT424" s="505"/>
      <c r="IGU424" s="511"/>
      <c r="IGV424" s="512"/>
      <c r="IGW424" s="512"/>
      <c r="IGX424" s="505"/>
      <c r="IGY424" s="505"/>
      <c r="IGZ424" s="505"/>
      <c r="IHA424" s="511"/>
      <c r="IHB424" s="512"/>
      <c r="IHC424" s="512"/>
      <c r="IHD424" s="505"/>
      <c r="IHE424" s="505"/>
      <c r="IHF424" s="505"/>
      <c r="IHG424" s="511"/>
      <c r="IHH424" s="512"/>
      <c r="IHI424" s="512"/>
      <c r="IHJ424" s="505"/>
      <c r="IHK424" s="505"/>
      <c r="IHL424" s="505"/>
      <c r="IHM424" s="511"/>
      <c r="IHN424" s="512"/>
      <c r="IHO424" s="512"/>
      <c r="IHP424" s="505"/>
      <c r="IHQ424" s="505"/>
      <c r="IHR424" s="505"/>
      <c r="IHS424" s="511"/>
      <c r="IHT424" s="512"/>
      <c r="IHU424" s="512"/>
      <c r="IHV424" s="505"/>
      <c r="IHW424" s="505"/>
      <c r="IHX424" s="505"/>
      <c r="IHY424" s="511"/>
      <c r="IHZ424" s="512"/>
      <c r="IIA424" s="512"/>
      <c r="IIB424" s="505"/>
      <c r="IIC424" s="505"/>
      <c r="IID424" s="505"/>
      <c r="IIE424" s="511"/>
      <c r="IIF424" s="512"/>
      <c r="IIG424" s="512"/>
      <c r="IIH424" s="505"/>
      <c r="III424" s="505"/>
      <c r="IIJ424" s="505"/>
      <c r="IIK424" s="511"/>
      <c r="IIL424" s="512"/>
      <c r="IIM424" s="512"/>
      <c r="IIN424" s="505"/>
      <c r="IIO424" s="505"/>
      <c r="IIP424" s="505"/>
      <c r="IIQ424" s="511"/>
      <c r="IIR424" s="512"/>
      <c r="IIS424" s="512"/>
      <c r="IIT424" s="505"/>
      <c r="IIU424" s="505"/>
      <c r="IIV424" s="505"/>
      <c r="IIW424" s="511"/>
      <c r="IIX424" s="512"/>
      <c r="IIY424" s="512"/>
      <c r="IIZ424" s="505"/>
      <c r="IJA424" s="505"/>
      <c r="IJB424" s="505"/>
      <c r="IJC424" s="511"/>
      <c r="IJD424" s="512"/>
      <c r="IJE424" s="512"/>
      <c r="IJF424" s="505"/>
      <c r="IJG424" s="505"/>
      <c r="IJH424" s="505"/>
      <c r="IJI424" s="511"/>
      <c r="IJJ424" s="512"/>
      <c r="IJK424" s="512"/>
      <c r="IJL424" s="505"/>
      <c r="IJM424" s="505"/>
      <c r="IJN424" s="505"/>
      <c r="IJO424" s="511"/>
      <c r="IJP424" s="512"/>
      <c r="IJQ424" s="512"/>
      <c r="IJR424" s="505"/>
      <c r="IJS424" s="505"/>
      <c r="IJT424" s="505"/>
      <c r="IJU424" s="511"/>
      <c r="IJV424" s="512"/>
      <c r="IJW424" s="512"/>
      <c r="IJX424" s="505"/>
      <c r="IJY424" s="505"/>
      <c r="IJZ424" s="505"/>
      <c r="IKA424" s="511"/>
      <c r="IKB424" s="512"/>
      <c r="IKC424" s="512"/>
      <c r="IKD424" s="505"/>
      <c r="IKE424" s="505"/>
      <c r="IKF424" s="505"/>
      <c r="IKG424" s="511"/>
      <c r="IKH424" s="512"/>
      <c r="IKI424" s="512"/>
      <c r="IKJ424" s="505"/>
      <c r="IKK424" s="505"/>
      <c r="IKL424" s="505"/>
      <c r="IKM424" s="511"/>
      <c r="IKN424" s="512"/>
      <c r="IKO424" s="512"/>
      <c r="IKP424" s="505"/>
      <c r="IKQ424" s="505"/>
      <c r="IKR424" s="505"/>
      <c r="IKS424" s="511"/>
      <c r="IKT424" s="512"/>
      <c r="IKU424" s="512"/>
      <c r="IKV424" s="505"/>
      <c r="IKW424" s="505"/>
      <c r="IKX424" s="505"/>
      <c r="IKY424" s="511"/>
      <c r="IKZ424" s="512"/>
      <c r="ILA424" s="512"/>
      <c r="ILB424" s="505"/>
      <c r="ILC424" s="505"/>
      <c r="ILD424" s="505"/>
      <c r="ILE424" s="511"/>
      <c r="ILF424" s="512"/>
      <c r="ILG424" s="512"/>
      <c r="ILH424" s="505"/>
      <c r="ILI424" s="505"/>
      <c r="ILJ424" s="505"/>
      <c r="ILK424" s="511"/>
      <c r="ILL424" s="512"/>
      <c r="ILM424" s="512"/>
      <c r="ILN424" s="505"/>
      <c r="ILO424" s="505"/>
      <c r="ILP424" s="505"/>
      <c r="ILQ424" s="511"/>
      <c r="ILR424" s="512"/>
      <c r="ILS424" s="512"/>
      <c r="ILT424" s="505"/>
      <c r="ILU424" s="505"/>
      <c r="ILV424" s="505"/>
      <c r="ILW424" s="511"/>
      <c r="ILX424" s="512"/>
      <c r="ILY424" s="512"/>
      <c r="ILZ424" s="505"/>
      <c r="IMA424" s="505"/>
      <c r="IMB424" s="505"/>
      <c r="IMC424" s="511"/>
      <c r="IMD424" s="512"/>
      <c r="IME424" s="512"/>
      <c r="IMF424" s="505"/>
      <c r="IMG424" s="505"/>
      <c r="IMH424" s="505"/>
      <c r="IMI424" s="511"/>
      <c r="IMJ424" s="512"/>
      <c r="IMK424" s="512"/>
      <c r="IML424" s="505"/>
      <c r="IMM424" s="505"/>
      <c r="IMN424" s="505"/>
      <c r="IMO424" s="511"/>
      <c r="IMP424" s="512"/>
      <c r="IMQ424" s="512"/>
      <c r="IMR424" s="505"/>
      <c r="IMS424" s="505"/>
      <c r="IMT424" s="505"/>
      <c r="IMU424" s="511"/>
      <c r="IMV424" s="512"/>
      <c r="IMW424" s="512"/>
      <c r="IMX424" s="505"/>
      <c r="IMY424" s="505"/>
      <c r="IMZ424" s="505"/>
      <c r="INA424" s="511"/>
      <c r="INB424" s="512"/>
      <c r="INC424" s="512"/>
      <c r="IND424" s="505"/>
      <c r="INE424" s="505"/>
      <c r="INF424" s="505"/>
      <c r="ING424" s="511"/>
      <c r="INH424" s="512"/>
      <c r="INI424" s="512"/>
      <c r="INJ424" s="505"/>
      <c r="INK424" s="505"/>
      <c r="INL424" s="505"/>
      <c r="INM424" s="511"/>
      <c r="INN424" s="512"/>
      <c r="INO424" s="512"/>
      <c r="INP424" s="505"/>
      <c r="INQ424" s="505"/>
      <c r="INR424" s="505"/>
      <c r="INS424" s="511"/>
      <c r="INT424" s="512"/>
      <c r="INU424" s="512"/>
      <c r="INV424" s="505"/>
      <c r="INW424" s="505"/>
      <c r="INX424" s="505"/>
      <c r="INY424" s="511"/>
      <c r="INZ424" s="512"/>
      <c r="IOA424" s="512"/>
      <c r="IOB424" s="505"/>
      <c r="IOC424" s="505"/>
      <c r="IOD424" s="505"/>
      <c r="IOE424" s="511"/>
      <c r="IOF424" s="512"/>
      <c r="IOG424" s="512"/>
      <c r="IOH424" s="505"/>
      <c r="IOI424" s="505"/>
      <c r="IOJ424" s="505"/>
      <c r="IOK424" s="511"/>
      <c r="IOL424" s="512"/>
      <c r="IOM424" s="512"/>
      <c r="ION424" s="505"/>
      <c r="IOO424" s="505"/>
      <c r="IOP424" s="505"/>
      <c r="IOQ424" s="511"/>
      <c r="IOR424" s="512"/>
      <c r="IOS424" s="512"/>
      <c r="IOT424" s="505"/>
      <c r="IOU424" s="505"/>
      <c r="IOV424" s="505"/>
      <c r="IOW424" s="511"/>
      <c r="IOX424" s="512"/>
      <c r="IOY424" s="512"/>
      <c r="IOZ424" s="505"/>
      <c r="IPA424" s="505"/>
      <c r="IPB424" s="505"/>
      <c r="IPC424" s="511"/>
      <c r="IPD424" s="512"/>
      <c r="IPE424" s="512"/>
      <c r="IPF424" s="505"/>
      <c r="IPG424" s="505"/>
      <c r="IPH424" s="505"/>
      <c r="IPI424" s="511"/>
      <c r="IPJ424" s="512"/>
      <c r="IPK424" s="512"/>
      <c r="IPL424" s="505"/>
      <c r="IPM424" s="505"/>
      <c r="IPN424" s="505"/>
      <c r="IPO424" s="511"/>
      <c r="IPP424" s="512"/>
      <c r="IPQ424" s="512"/>
      <c r="IPR424" s="505"/>
      <c r="IPS424" s="505"/>
      <c r="IPT424" s="505"/>
      <c r="IPU424" s="511"/>
      <c r="IPV424" s="512"/>
      <c r="IPW424" s="512"/>
      <c r="IPX424" s="505"/>
      <c r="IPY424" s="505"/>
      <c r="IPZ424" s="505"/>
      <c r="IQA424" s="511"/>
      <c r="IQB424" s="512"/>
      <c r="IQC424" s="512"/>
      <c r="IQD424" s="505"/>
      <c r="IQE424" s="505"/>
      <c r="IQF424" s="505"/>
      <c r="IQG424" s="511"/>
      <c r="IQH424" s="512"/>
      <c r="IQI424" s="512"/>
      <c r="IQJ424" s="505"/>
      <c r="IQK424" s="505"/>
      <c r="IQL424" s="505"/>
      <c r="IQM424" s="511"/>
      <c r="IQN424" s="512"/>
      <c r="IQO424" s="512"/>
      <c r="IQP424" s="505"/>
      <c r="IQQ424" s="505"/>
      <c r="IQR424" s="505"/>
      <c r="IQS424" s="511"/>
      <c r="IQT424" s="512"/>
      <c r="IQU424" s="512"/>
      <c r="IQV424" s="505"/>
      <c r="IQW424" s="505"/>
      <c r="IQX424" s="505"/>
      <c r="IQY424" s="511"/>
      <c r="IQZ424" s="512"/>
      <c r="IRA424" s="512"/>
      <c r="IRB424" s="505"/>
      <c r="IRC424" s="505"/>
      <c r="IRD424" s="505"/>
      <c r="IRE424" s="511"/>
      <c r="IRF424" s="512"/>
      <c r="IRG424" s="512"/>
      <c r="IRH424" s="505"/>
      <c r="IRI424" s="505"/>
      <c r="IRJ424" s="505"/>
      <c r="IRK424" s="511"/>
      <c r="IRL424" s="512"/>
      <c r="IRM424" s="512"/>
      <c r="IRN424" s="505"/>
      <c r="IRO424" s="505"/>
      <c r="IRP424" s="505"/>
      <c r="IRQ424" s="511"/>
      <c r="IRR424" s="512"/>
      <c r="IRS424" s="512"/>
      <c r="IRT424" s="505"/>
      <c r="IRU424" s="505"/>
      <c r="IRV424" s="505"/>
      <c r="IRW424" s="511"/>
      <c r="IRX424" s="512"/>
      <c r="IRY424" s="512"/>
      <c r="IRZ424" s="505"/>
      <c r="ISA424" s="505"/>
      <c r="ISB424" s="505"/>
      <c r="ISC424" s="511"/>
      <c r="ISD424" s="512"/>
      <c r="ISE424" s="512"/>
      <c r="ISF424" s="505"/>
      <c r="ISG424" s="505"/>
      <c r="ISH424" s="505"/>
      <c r="ISI424" s="511"/>
      <c r="ISJ424" s="512"/>
      <c r="ISK424" s="512"/>
      <c r="ISL424" s="505"/>
      <c r="ISM424" s="505"/>
      <c r="ISN424" s="505"/>
      <c r="ISO424" s="511"/>
      <c r="ISP424" s="512"/>
      <c r="ISQ424" s="512"/>
      <c r="ISR424" s="505"/>
      <c r="ISS424" s="505"/>
      <c r="IST424" s="505"/>
      <c r="ISU424" s="511"/>
      <c r="ISV424" s="512"/>
      <c r="ISW424" s="512"/>
      <c r="ISX424" s="505"/>
      <c r="ISY424" s="505"/>
      <c r="ISZ424" s="505"/>
      <c r="ITA424" s="511"/>
      <c r="ITB424" s="512"/>
      <c r="ITC424" s="512"/>
      <c r="ITD424" s="505"/>
      <c r="ITE424" s="505"/>
      <c r="ITF424" s="505"/>
      <c r="ITG424" s="511"/>
      <c r="ITH424" s="512"/>
      <c r="ITI424" s="512"/>
      <c r="ITJ424" s="505"/>
      <c r="ITK424" s="505"/>
      <c r="ITL424" s="505"/>
      <c r="ITM424" s="511"/>
      <c r="ITN424" s="512"/>
      <c r="ITO424" s="512"/>
      <c r="ITP424" s="505"/>
      <c r="ITQ424" s="505"/>
      <c r="ITR424" s="505"/>
      <c r="ITS424" s="511"/>
      <c r="ITT424" s="512"/>
      <c r="ITU424" s="512"/>
      <c r="ITV424" s="505"/>
      <c r="ITW424" s="505"/>
      <c r="ITX424" s="505"/>
      <c r="ITY424" s="511"/>
      <c r="ITZ424" s="512"/>
      <c r="IUA424" s="512"/>
      <c r="IUB424" s="505"/>
      <c r="IUC424" s="505"/>
      <c r="IUD424" s="505"/>
      <c r="IUE424" s="511"/>
      <c r="IUF424" s="512"/>
      <c r="IUG424" s="512"/>
      <c r="IUH424" s="505"/>
      <c r="IUI424" s="505"/>
      <c r="IUJ424" s="505"/>
      <c r="IUK424" s="511"/>
      <c r="IUL424" s="512"/>
      <c r="IUM424" s="512"/>
      <c r="IUN424" s="505"/>
      <c r="IUO424" s="505"/>
      <c r="IUP424" s="505"/>
      <c r="IUQ424" s="511"/>
      <c r="IUR424" s="512"/>
      <c r="IUS424" s="512"/>
      <c r="IUT424" s="505"/>
      <c r="IUU424" s="505"/>
      <c r="IUV424" s="505"/>
      <c r="IUW424" s="511"/>
      <c r="IUX424" s="512"/>
      <c r="IUY424" s="512"/>
      <c r="IUZ424" s="505"/>
      <c r="IVA424" s="505"/>
      <c r="IVB424" s="505"/>
      <c r="IVC424" s="511"/>
      <c r="IVD424" s="512"/>
      <c r="IVE424" s="512"/>
      <c r="IVF424" s="505"/>
      <c r="IVG424" s="505"/>
      <c r="IVH424" s="505"/>
      <c r="IVI424" s="511"/>
      <c r="IVJ424" s="512"/>
      <c r="IVK424" s="512"/>
      <c r="IVL424" s="505"/>
      <c r="IVM424" s="505"/>
      <c r="IVN424" s="505"/>
      <c r="IVO424" s="511"/>
      <c r="IVP424" s="512"/>
      <c r="IVQ424" s="512"/>
      <c r="IVR424" s="505"/>
      <c r="IVS424" s="505"/>
      <c r="IVT424" s="505"/>
      <c r="IVU424" s="511"/>
      <c r="IVV424" s="512"/>
      <c r="IVW424" s="512"/>
      <c r="IVX424" s="505"/>
      <c r="IVY424" s="505"/>
      <c r="IVZ424" s="505"/>
      <c r="IWA424" s="511"/>
      <c r="IWB424" s="512"/>
      <c r="IWC424" s="512"/>
      <c r="IWD424" s="505"/>
      <c r="IWE424" s="505"/>
      <c r="IWF424" s="505"/>
      <c r="IWG424" s="511"/>
      <c r="IWH424" s="512"/>
      <c r="IWI424" s="512"/>
      <c r="IWJ424" s="505"/>
      <c r="IWK424" s="505"/>
      <c r="IWL424" s="505"/>
      <c r="IWM424" s="511"/>
      <c r="IWN424" s="512"/>
      <c r="IWO424" s="512"/>
      <c r="IWP424" s="505"/>
      <c r="IWQ424" s="505"/>
      <c r="IWR424" s="505"/>
      <c r="IWS424" s="511"/>
      <c r="IWT424" s="512"/>
      <c r="IWU424" s="512"/>
      <c r="IWV424" s="505"/>
      <c r="IWW424" s="505"/>
      <c r="IWX424" s="505"/>
      <c r="IWY424" s="511"/>
      <c r="IWZ424" s="512"/>
      <c r="IXA424" s="512"/>
      <c r="IXB424" s="505"/>
      <c r="IXC424" s="505"/>
      <c r="IXD424" s="505"/>
      <c r="IXE424" s="511"/>
      <c r="IXF424" s="512"/>
      <c r="IXG424" s="512"/>
      <c r="IXH424" s="505"/>
      <c r="IXI424" s="505"/>
      <c r="IXJ424" s="505"/>
      <c r="IXK424" s="511"/>
      <c r="IXL424" s="512"/>
      <c r="IXM424" s="512"/>
      <c r="IXN424" s="505"/>
      <c r="IXO424" s="505"/>
      <c r="IXP424" s="505"/>
      <c r="IXQ424" s="511"/>
      <c r="IXR424" s="512"/>
      <c r="IXS424" s="512"/>
      <c r="IXT424" s="505"/>
      <c r="IXU424" s="505"/>
      <c r="IXV424" s="505"/>
      <c r="IXW424" s="511"/>
      <c r="IXX424" s="512"/>
      <c r="IXY424" s="512"/>
      <c r="IXZ424" s="505"/>
      <c r="IYA424" s="505"/>
      <c r="IYB424" s="505"/>
      <c r="IYC424" s="511"/>
      <c r="IYD424" s="512"/>
      <c r="IYE424" s="512"/>
      <c r="IYF424" s="505"/>
      <c r="IYG424" s="505"/>
      <c r="IYH424" s="505"/>
      <c r="IYI424" s="511"/>
      <c r="IYJ424" s="512"/>
      <c r="IYK424" s="512"/>
      <c r="IYL424" s="505"/>
      <c r="IYM424" s="505"/>
      <c r="IYN424" s="505"/>
      <c r="IYO424" s="511"/>
      <c r="IYP424" s="512"/>
      <c r="IYQ424" s="512"/>
      <c r="IYR424" s="505"/>
      <c r="IYS424" s="505"/>
      <c r="IYT424" s="505"/>
      <c r="IYU424" s="511"/>
      <c r="IYV424" s="512"/>
      <c r="IYW424" s="512"/>
      <c r="IYX424" s="505"/>
      <c r="IYY424" s="505"/>
      <c r="IYZ424" s="505"/>
      <c r="IZA424" s="511"/>
      <c r="IZB424" s="512"/>
      <c r="IZC424" s="512"/>
      <c r="IZD424" s="505"/>
      <c r="IZE424" s="505"/>
      <c r="IZF424" s="505"/>
      <c r="IZG424" s="511"/>
      <c r="IZH424" s="512"/>
      <c r="IZI424" s="512"/>
      <c r="IZJ424" s="505"/>
      <c r="IZK424" s="505"/>
      <c r="IZL424" s="505"/>
      <c r="IZM424" s="511"/>
      <c r="IZN424" s="512"/>
      <c r="IZO424" s="512"/>
      <c r="IZP424" s="505"/>
      <c r="IZQ424" s="505"/>
      <c r="IZR424" s="505"/>
      <c r="IZS424" s="511"/>
      <c r="IZT424" s="512"/>
      <c r="IZU424" s="512"/>
      <c r="IZV424" s="505"/>
      <c r="IZW424" s="505"/>
      <c r="IZX424" s="505"/>
      <c r="IZY424" s="511"/>
      <c r="IZZ424" s="512"/>
      <c r="JAA424" s="512"/>
      <c r="JAB424" s="505"/>
      <c r="JAC424" s="505"/>
      <c r="JAD424" s="505"/>
      <c r="JAE424" s="511"/>
      <c r="JAF424" s="512"/>
      <c r="JAG424" s="512"/>
      <c r="JAH424" s="505"/>
      <c r="JAI424" s="505"/>
      <c r="JAJ424" s="505"/>
      <c r="JAK424" s="511"/>
      <c r="JAL424" s="512"/>
      <c r="JAM424" s="512"/>
      <c r="JAN424" s="505"/>
      <c r="JAO424" s="505"/>
      <c r="JAP424" s="505"/>
      <c r="JAQ424" s="511"/>
      <c r="JAR424" s="512"/>
      <c r="JAS424" s="512"/>
      <c r="JAT424" s="505"/>
      <c r="JAU424" s="505"/>
      <c r="JAV424" s="505"/>
      <c r="JAW424" s="511"/>
      <c r="JAX424" s="512"/>
      <c r="JAY424" s="512"/>
      <c r="JAZ424" s="505"/>
      <c r="JBA424" s="505"/>
      <c r="JBB424" s="505"/>
      <c r="JBC424" s="511"/>
      <c r="JBD424" s="512"/>
      <c r="JBE424" s="512"/>
      <c r="JBF424" s="505"/>
      <c r="JBG424" s="505"/>
      <c r="JBH424" s="505"/>
      <c r="JBI424" s="511"/>
      <c r="JBJ424" s="512"/>
      <c r="JBK424" s="512"/>
      <c r="JBL424" s="505"/>
      <c r="JBM424" s="505"/>
      <c r="JBN424" s="505"/>
      <c r="JBO424" s="511"/>
      <c r="JBP424" s="512"/>
      <c r="JBQ424" s="512"/>
      <c r="JBR424" s="505"/>
      <c r="JBS424" s="505"/>
      <c r="JBT424" s="505"/>
      <c r="JBU424" s="511"/>
      <c r="JBV424" s="512"/>
      <c r="JBW424" s="512"/>
      <c r="JBX424" s="505"/>
      <c r="JBY424" s="505"/>
      <c r="JBZ424" s="505"/>
      <c r="JCA424" s="511"/>
      <c r="JCB424" s="512"/>
      <c r="JCC424" s="512"/>
      <c r="JCD424" s="505"/>
      <c r="JCE424" s="505"/>
      <c r="JCF424" s="505"/>
      <c r="JCG424" s="511"/>
      <c r="JCH424" s="512"/>
      <c r="JCI424" s="512"/>
      <c r="JCJ424" s="505"/>
      <c r="JCK424" s="505"/>
      <c r="JCL424" s="505"/>
      <c r="JCM424" s="511"/>
      <c r="JCN424" s="512"/>
      <c r="JCO424" s="512"/>
      <c r="JCP424" s="505"/>
      <c r="JCQ424" s="505"/>
      <c r="JCR424" s="505"/>
      <c r="JCS424" s="511"/>
      <c r="JCT424" s="512"/>
      <c r="JCU424" s="512"/>
      <c r="JCV424" s="505"/>
      <c r="JCW424" s="505"/>
      <c r="JCX424" s="505"/>
      <c r="JCY424" s="511"/>
      <c r="JCZ424" s="512"/>
      <c r="JDA424" s="512"/>
      <c r="JDB424" s="505"/>
      <c r="JDC424" s="505"/>
      <c r="JDD424" s="505"/>
      <c r="JDE424" s="511"/>
      <c r="JDF424" s="512"/>
      <c r="JDG424" s="512"/>
      <c r="JDH424" s="505"/>
      <c r="JDI424" s="505"/>
      <c r="JDJ424" s="505"/>
      <c r="JDK424" s="511"/>
      <c r="JDL424" s="512"/>
      <c r="JDM424" s="512"/>
      <c r="JDN424" s="505"/>
      <c r="JDO424" s="505"/>
      <c r="JDP424" s="505"/>
      <c r="JDQ424" s="511"/>
      <c r="JDR424" s="512"/>
      <c r="JDS424" s="512"/>
      <c r="JDT424" s="505"/>
      <c r="JDU424" s="505"/>
      <c r="JDV424" s="505"/>
      <c r="JDW424" s="511"/>
      <c r="JDX424" s="512"/>
      <c r="JDY424" s="512"/>
      <c r="JDZ424" s="505"/>
      <c r="JEA424" s="505"/>
      <c r="JEB424" s="505"/>
      <c r="JEC424" s="511"/>
      <c r="JED424" s="512"/>
      <c r="JEE424" s="512"/>
      <c r="JEF424" s="505"/>
      <c r="JEG424" s="505"/>
      <c r="JEH424" s="505"/>
      <c r="JEI424" s="511"/>
      <c r="JEJ424" s="512"/>
      <c r="JEK424" s="512"/>
      <c r="JEL424" s="505"/>
      <c r="JEM424" s="505"/>
      <c r="JEN424" s="505"/>
      <c r="JEO424" s="511"/>
      <c r="JEP424" s="512"/>
      <c r="JEQ424" s="512"/>
      <c r="JER424" s="505"/>
      <c r="JES424" s="505"/>
      <c r="JET424" s="505"/>
      <c r="JEU424" s="511"/>
      <c r="JEV424" s="512"/>
      <c r="JEW424" s="512"/>
      <c r="JEX424" s="505"/>
      <c r="JEY424" s="505"/>
      <c r="JEZ424" s="505"/>
      <c r="JFA424" s="511"/>
      <c r="JFB424" s="512"/>
      <c r="JFC424" s="512"/>
      <c r="JFD424" s="505"/>
      <c r="JFE424" s="505"/>
      <c r="JFF424" s="505"/>
      <c r="JFG424" s="511"/>
      <c r="JFH424" s="512"/>
      <c r="JFI424" s="512"/>
      <c r="JFJ424" s="505"/>
      <c r="JFK424" s="505"/>
      <c r="JFL424" s="505"/>
      <c r="JFM424" s="511"/>
      <c r="JFN424" s="512"/>
      <c r="JFO424" s="512"/>
      <c r="JFP424" s="505"/>
      <c r="JFQ424" s="505"/>
      <c r="JFR424" s="505"/>
      <c r="JFS424" s="511"/>
      <c r="JFT424" s="512"/>
      <c r="JFU424" s="512"/>
      <c r="JFV424" s="505"/>
      <c r="JFW424" s="505"/>
      <c r="JFX424" s="505"/>
      <c r="JFY424" s="511"/>
      <c r="JFZ424" s="512"/>
      <c r="JGA424" s="512"/>
      <c r="JGB424" s="505"/>
      <c r="JGC424" s="505"/>
      <c r="JGD424" s="505"/>
      <c r="JGE424" s="511"/>
      <c r="JGF424" s="512"/>
      <c r="JGG424" s="512"/>
      <c r="JGH424" s="505"/>
      <c r="JGI424" s="505"/>
      <c r="JGJ424" s="505"/>
      <c r="JGK424" s="511"/>
      <c r="JGL424" s="512"/>
      <c r="JGM424" s="512"/>
      <c r="JGN424" s="505"/>
      <c r="JGO424" s="505"/>
      <c r="JGP424" s="505"/>
      <c r="JGQ424" s="511"/>
      <c r="JGR424" s="512"/>
      <c r="JGS424" s="512"/>
      <c r="JGT424" s="505"/>
      <c r="JGU424" s="505"/>
      <c r="JGV424" s="505"/>
      <c r="JGW424" s="511"/>
      <c r="JGX424" s="512"/>
      <c r="JGY424" s="512"/>
      <c r="JGZ424" s="505"/>
      <c r="JHA424" s="505"/>
      <c r="JHB424" s="505"/>
      <c r="JHC424" s="511"/>
      <c r="JHD424" s="512"/>
      <c r="JHE424" s="512"/>
      <c r="JHF424" s="505"/>
      <c r="JHG424" s="505"/>
      <c r="JHH424" s="505"/>
      <c r="JHI424" s="511"/>
      <c r="JHJ424" s="512"/>
      <c r="JHK424" s="512"/>
      <c r="JHL424" s="505"/>
      <c r="JHM424" s="505"/>
      <c r="JHN424" s="505"/>
      <c r="JHO424" s="511"/>
      <c r="JHP424" s="512"/>
      <c r="JHQ424" s="512"/>
      <c r="JHR424" s="505"/>
      <c r="JHS424" s="505"/>
      <c r="JHT424" s="505"/>
      <c r="JHU424" s="511"/>
      <c r="JHV424" s="512"/>
      <c r="JHW424" s="512"/>
      <c r="JHX424" s="505"/>
      <c r="JHY424" s="505"/>
      <c r="JHZ424" s="505"/>
      <c r="JIA424" s="511"/>
      <c r="JIB424" s="512"/>
      <c r="JIC424" s="512"/>
      <c r="JID424" s="505"/>
      <c r="JIE424" s="505"/>
      <c r="JIF424" s="505"/>
      <c r="JIG424" s="511"/>
      <c r="JIH424" s="512"/>
      <c r="JII424" s="512"/>
      <c r="JIJ424" s="505"/>
      <c r="JIK424" s="505"/>
      <c r="JIL424" s="505"/>
      <c r="JIM424" s="511"/>
      <c r="JIN424" s="512"/>
      <c r="JIO424" s="512"/>
      <c r="JIP424" s="505"/>
      <c r="JIQ424" s="505"/>
      <c r="JIR424" s="505"/>
      <c r="JIS424" s="511"/>
      <c r="JIT424" s="512"/>
      <c r="JIU424" s="512"/>
      <c r="JIV424" s="505"/>
      <c r="JIW424" s="505"/>
      <c r="JIX424" s="505"/>
      <c r="JIY424" s="511"/>
      <c r="JIZ424" s="512"/>
      <c r="JJA424" s="512"/>
      <c r="JJB424" s="505"/>
      <c r="JJC424" s="505"/>
      <c r="JJD424" s="505"/>
      <c r="JJE424" s="511"/>
      <c r="JJF424" s="512"/>
      <c r="JJG424" s="512"/>
      <c r="JJH424" s="505"/>
      <c r="JJI424" s="505"/>
      <c r="JJJ424" s="505"/>
      <c r="JJK424" s="511"/>
      <c r="JJL424" s="512"/>
      <c r="JJM424" s="512"/>
      <c r="JJN424" s="505"/>
      <c r="JJO424" s="505"/>
      <c r="JJP424" s="505"/>
      <c r="JJQ424" s="511"/>
      <c r="JJR424" s="512"/>
      <c r="JJS424" s="512"/>
      <c r="JJT424" s="505"/>
      <c r="JJU424" s="505"/>
      <c r="JJV424" s="505"/>
      <c r="JJW424" s="511"/>
      <c r="JJX424" s="512"/>
      <c r="JJY424" s="512"/>
      <c r="JJZ424" s="505"/>
      <c r="JKA424" s="505"/>
      <c r="JKB424" s="505"/>
      <c r="JKC424" s="511"/>
      <c r="JKD424" s="512"/>
      <c r="JKE424" s="512"/>
      <c r="JKF424" s="505"/>
      <c r="JKG424" s="505"/>
      <c r="JKH424" s="505"/>
      <c r="JKI424" s="511"/>
      <c r="JKJ424" s="512"/>
      <c r="JKK424" s="512"/>
      <c r="JKL424" s="505"/>
      <c r="JKM424" s="505"/>
      <c r="JKN424" s="505"/>
      <c r="JKO424" s="511"/>
      <c r="JKP424" s="512"/>
      <c r="JKQ424" s="512"/>
      <c r="JKR424" s="505"/>
      <c r="JKS424" s="505"/>
      <c r="JKT424" s="505"/>
      <c r="JKU424" s="511"/>
      <c r="JKV424" s="512"/>
      <c r="JKW424" s="512"/>
      <c r="JKX424" s="505"/>
      <c r="JKY424" s="505"/>
      <c r="JKZ424" s="505"/>
      <c r="JLA424" s="511"/>
      <c r="JLB424" s="512"/>
      <c r="JLC424" s="512"/>
      <c r="JLD424" s="505"/>
      <c r="JLE424" s="505"/>
      <c r="JLF424" s="505"/>
      <c r="JLG424" s="511"/>
      <c r="JLH424" s="512"/>
      <c r="JLI424" s="512"/>
      <c r="JLJ424" s="505"/>
      <c r="JLK424" s="505"/>
      <c r="JLL424" s="505"/>
      <c r="JLM424" s="511"/>
      <c r="JLN424" s="512"/>
      <c r="JLO424" s="512"/>
      <c r="JLP424" s="505"/>
      <c r="JLQ424" s="505"/>
      <c r="JLR424" s="505"/>
      <c r="JLS424" s="511"/>
      <c r="JLT424" s="512"/>
      <c r="JLU424" s="512"/>
      <c r="JLV424" s="505"/>
      <c r="JLW424" s="505"/>
      <c r="JLX424" s="505"/>
      <c r="JLY424" s="511"/>
      <c r="JLZ424" s="512"/>
      <c r="JMA424" s="512"/>
      <c r="JMB424" s="505"/>
      <c r="JMC424" s="505"/>
      <c r="JMD424" s="505"/>
      <c r="JME424" s="511"/>
      <c r="JMF424" s="512"/>
      <c r="JMG424" s="512"/>
      <c r="JMH424" s="505"/>
      <c r="JMI424" s="505"/>
      <c r="JMJ424" s="505"/>
      <c r="JMK424" s="511"/>
      <c r="JML424" s="512"/>
      <c r="JMM424" s="512"/>
      <c r="JMN424" s="505"/>
      <c r="JMO424" s="505"/>
      <c r="JMP424" s="505"/>
      <c r="JMQ424" s="511"/>
      <c r="JMR424" s="512"/>
      <c r="JMS424" s="512"/>
      <c r="JMT424" s="505"/>
      <c r="JMU424" s="505"/>
      <c r="JMV424" s="505"/>
      <c r="JMW424" s="511"/>
      <c r="JMX424" s="512"/>
      <c r="JMY424" s="512"/>
      <c r="JMZ424" s="505"/>
      <c r="JNA424" s="505"/>
      <c r="JNB424" s="505"/>
      <c r="JNC424" s="511"/>
      <c r="JND424" s="512"/>
      <c r="JNE424" s="512"/>
      <c r="JNF424" s="505"/>
      <c r="JNG424" s="505"/>
      <c r="JNH424" s="505"/>
      <c r="JNI424" s="511"/>
      <c r="JNJ424" s="512"/>
      <c r="JNK424" s="512"/>
      <c r="JNL424" s="505"/>
      <c r="JNM424" s="505"/>
      <c r="JNN424" s="505"/>
      <c r="JNO424" s="511"/>
      <c r="JNP424" s="512"/>
      <c r="JNQ424" s="512"/>
      <c r="JNR424" s="505"/>
      <c r="JNS424" s="505"/>
      <c r="JNT424" s="505"/>
      <c r="JNU424" s="511"/>
      <c r="JNV424" s="512"/>
      <c r="JNW424" s="512"/>
      <c r="JNX424" s="505"/>
      <c r="JNY424" s="505"/>
      <c r="JNZ424" s="505"/>
      <c r="JOA424" s="511"/>
      <c r="JOB424" s="512"/>
      <c r="JOC424" s="512"/>
      <c r="JOD424" s="505"/>
      <c r="JOE424" s="505"/>
      <c r="JOF424" s="505"/>
      <c r="JOG424" s="511"/>
      <c r="JOH424" s="512"/>
      <c r="JOI424" s="512"/>
      <c r="JOJ424" s="505"/>
      <c r="JOK424" s="505"/>
      <c r="JOL424" s="505"/>
      <c r="JOM424" s="511"/>
      <c r="JON424" s="512"/>
      <c r="JOO424" s="512"/>
      <c r="JOP424" s="505"/>
      <c r="JOQ424" s="505"/>
      <c r="JOR424" s="505"/>
      <c r="JOS424" s="511"/>
      <c r="JOT424" s="512"/>
      <c r="JOU424" s="512"/>
      <c r="JOV424" s="505"/>
      <c r="JOW424" s="505"/>
      <c r="JOX424" s="505"/>
      <c r="JOY424" s="511"/>
      <c r="JOZ424" s="512"/>
      <c r="JPA424" s="512"/>
      <c r="JPB424" s="505"/>
      <c r="JPC424" s="505"/>
      <c r="JPD424" s="505"/>
      <c r="JPE424" s="511"/>
      <c r="JPF424" s="512"/>
      <c r="JPG424" s="512"/>
      <c r="JPH424" s="505"/>
      <c r="JPI424" s="505"/>
      <c r="JPJ424" s="505"/>
      <c r="JPK424" s="511"/>
      <c r="JPL424" s="512"/>
      <c r="JPM424" s="512"/>
      <c r="JPN424" s="505"/>
      <c r="JPO424" s="505"/>
      <c r="JPP424" s="505"/>
      <c r="JPQ424" s="511"/>
      <c r="JPR424" s="512"/>
      <c r="JPS424" s="512"/>
      <c r="JPT424" s="505"/>
      <c r="JPU424" s="505"/>
      <c r="JPV424" s="505"/>
      <c r="JPW424" s="511"/>
      <c r="JPX424" s="512"/>
      <c r="JPY424" s="512"/>
      <c r="JPZ424" s="505"/>
      <c r="JQA424" s="505"/>
      <c r="JQB424" s="505"/>
      <c r="JQC424" s="511"/>
      <c r="JQD424" s="512"/>
      <c r="JQE424" s="512"/>
      <c r="JQF424" s="505"/>
      <c r="JQG424" s="505"/>
      <c r="JQH424" s="505"/>
      <c r="JQI424" s="511"/>
      <c r="JQJ424" s="512"/>
      <c r="JQK424" s="512"/>
      <c r="JQL424" s="505"/>
      <c r="JQM424" s="505"/>
      <c r="JQN424" s="505"/>
      <c r="JQO424" s="511"/>
      <c r="JQP424" s="512"/>
      <c r="JQQ424" s="512"/>
      <c r="JQR424" s="505"/>
      <c r="JQS424" s="505"/>
      <c r="JQT424" s="505"/>
      <c r="JQU424" s="511"/>
      <c r="JQV424" s="512"/>
      <c r="JQW424" s="512"/>
      <c r="JQX424" s="505"/>
      <c r="JQY424" s="505"/>
      <c r="JQZ424" s="505"/>
      <c r="JRA424" s="511"/>
      <c r="JRB424" s="512"/>
      <c r="JRC424" s="512"/>
      <c r="JRD424" s="505"/>
      <c r="JRE424" s="505"/>
      <c r="JRF424" s="505"/>
      <c r="JRG424" s="511"/>
      <c r="JRH424" s="512"/>
      <c r="JRI424" s="512"/>
      <c r="JRJ424" s="505"/>
      <c r="JRK424" s="505"/>
      <c r="JRL424" s="505"/>
      <c r="JRM424" s="511"/>
      <c r="JRN424" s="512"/>
      <c r="JRO424" s="512"/>
      <c r="JRP424" s="505"/>
      <c r="JRQ424" s="505"/>
      <c r="JRR424" s="505"/>
      <c r="JRS424" s="511"/>
      <c r="JRT424" s="512"/>
      <c r="JRU424" s="512"/>
      <c r="JRV424" s="505"/>
      <c r="JRW424" s="505"/>
      <c r="JRX424" s="505"/>
      <c r="JRY424" s="511"/>
      <c r="JRZ424" s="512"/>
      <c r="JSA424" s="512"/>
      <c r="JSB424" s="505"/>
      <c r="JSC424" s="505"/>
      <c r="JSD424" s="505"/>
      <c r="JSE424" s="511"/>
      <c r="JSF424" s="512"/>
      <c r="JSG424" s="512"/>
      <c r="JSH424" s="505"/>
      <c r="JSI424" s="505"/>
      <c r="JSJ424" s="505"/>
      <c r="JSK424" s="511"/>
      <c r="JSL424" s="512"/>
      <c r="JSM424" s="512"/>
      <c r="JSN424" s="505"/>
      <c r="JSO424" s="505"/>
      <c r="JSP424" s="505"/>
      <c r="JSQ424" s="511"/>
      <c r="JSR424" s="512"/>
      <c r="JSS424" s="512"/>
      <c r="JST424" s="505"/>
      <c r="JSU424" s="505"/>
      <c r="JSV424" s="505"/>
      <c r="JSW424" s="511"/>
      <c r="JSX424" s="512"/>
      <c r="JSY424" s="512"/>
      <c r="JSZ424" s="505"/>
      <c r="JTA424" s="505"/>
      <c r="JTB424" s="505"/>
      <c r="JTC424" s="511"/>
      <c r="JTD424" s="512"/>
      <c r="JTE424" s="512"/>
      <c r="JTF424" s="505"/>
      <c r="JTG424" s="505"/>
      <c r="JTH424" s="505"/>
      <c r="JTI424" s="511"/>
      <c r="JTJ424" s="512"/>
      <c r="JTK424" s="512"/>
      <c r="JTL424" s="505"/>
      <c r="JTM424" s="505"/>
      <c r="JTN424" s="505"/>
      <c r="JTO424" s="511"/>
      <c r="JTP424" s="512"/>
      <c r="JTQ424" s="512"/>
      <c r="JTR424" s="505"/>
      <c r="JTS424" s="505"/>
      <c r="JTT424" s="505"/>
      <c r="JTU424" s="511"/>
      <c r="JTV424" s="512"/>
      <c r="JTW424" s="512"/>
      <c r="JTX424" s="505"/>
      <c r="JTY424" s="505"/>
      <c r="JTZ424" s="505"/>
      <c r="JUA424" s="511"/>
      <c r="JUB424" s="512"/>
      <c r="JUC424" s="512"/>
      <c r="JUD424" s="505"/>
      <c r="JUE424" s="505"/>
      <c r="JUF424" s="505"/>
      <c r="JUG424" s="511"/>
      <c r="JUH424" s="512"/>
      <c r="JUI424" s="512"/>
      <c r="JUJ424" s="505"/>
      <c r="JUK424" s="505"/>
      <c r="JUL424" s="505"/>
      <c r="JUM424" s="511"/>
      <c r="JUN424" s="512"/>
      <c r="JUO424" s="512"/>
      <c r="JUP424" s="505"/>
      <c r="JUQ424" s="505"/>
      <c r="JUR424" s="505"/>
      <c r="JUS424" s="511"/>
      <c r="JUT424" s="512"/>
      <c r="JUU424" s="512"/>
      <c r="JUV424" s="505"/>
      <c r="JUW424" s="505"/>
      <c r="JUX424" s="505"/>
      <c r="JUY424" s="511"/>
      <c r="JUZ424" s="512"/>
      <c r="JVA424" s="512"/>
      <c r="JVB424" s="505"/>
      <c r="JVC424" s="505"/>
      <c r="JVD424" s="505"/>
      <c r="JVE424" s="511"/>
      <c r="JVF424" s="512"/>
      <c r="JVG424" s="512"/>
      <c r="JVH424" s="505"/>
      <c r="JVI424" s="505"/>
      <c r="JVJ424" s="505"/>
      <c r="JVK424" s="511"/>
      <c r="JVL424" s="512"/>
      <c r="JVM424" s="512"/>
      <c r="JVN424" s="505"/>
      <c r="JVO424" s="505"/>
      <c r="JVP424" s="505"/>
      <c r="JVQ424" s="511"/>
      <c r="JVR424" s="512"/>
      <c r="JVS424" s="512"/>
      <c r="JVT424" s="505"/>
      <c r="JVU424" s="505"/>
      <c r="JVV424" s="505"/>
      <c r="JVW424" s="511"/>
      <c r="JVX424" s="512"/>
      <c r="JVY424" s="512"/>
      <c r="JVZ424" s="505"/>
      <c r="JWA424" s="505"/>
      <c r="JWB424" s="505"/>
      <c r="JWC424" s="511"/>
      <c r="JWD424" s="512"/>
      <c r="JWE424" s="512"/>
      <c r="JWF424" s="505"/>
      <c r="JWG424" s="505"/>
      <c r="JWH424" s="505"/>
      <c r="JWI424" s="511"/>
      <c r="JWJ424" s="512"/>
      <c r="JWK424" s="512"/>
      <c r="JWL424" s="505"/>
      <c r="JWM424" s="505"/>
      <c r="JWN424" s="505"/>
      <c r="JWO424" s="511"/>
      <c r="JWP424" s="512"/>
      <c r="JWQ424" s="512"/>
      <c r="JWR424" s="505"/>
      <c r="JWS424" s="505"/>
      <c r="JWT424" s="505"/>
      <c r="JWU424" s="511"/>
      <c r="JWV424" s="512"/>
      <c r="JWW424" s="512"/>
      <c r="JWX424" s="505"/>
      <c r="JWY424" s="505"/>
      <c r="JWZ424" s="505"/>
      <c r="JXA424" s="511"/>
      <c r="JXB424" s="512"/>
      <c r="JXC424" s="512"/>
      <c r="JXD424" s="505"/>
      <c r="JXE424" s="505"/>
      <c r="JXF424" s="505"/>
      <c r="JXG424" s="511"/>
      <c r="JXH424" s="512"/>
      <c r="JXI424" s="512"/>
      <c r="JXJ424" s="505"/>
      <c r="JXK424" s="505"/>
      <c r="JXL424" s="505"/>
      <c r="JXM424" s="511"/>
      <c r="JXN424" s="512"/>
      <c r="JXO424" s="512"/>
      <c r="JXP424" s="505"/>
      <c r="JXQ424" s="505"/>
      <c r="JXR424" s="505"/>
      <c r="JXS424" s="511"/>
      <c r="JXT424" s="512"/>
      <c r="JXU424" s="512"/>
      <c r="JXV424" s="505"/>
      <c r="JXW424" s="505"/>
      <c r="JXX424" s="505"/>
      <c r="JXY424" s="511"/>
      <c r="JXZ424" s="512"/>
      <c r="JYA424" s="512"/>
      <c r="JYB424" s="505"/>
      <c r="JYC424" s="505"/>
      <c r="JYD424" s="505"/>
      <c r="JYE424" s="511"/>
      <c r="JYF424" s="512"/>
      <c r="JYG424" s="512"/>
      <c r="JYH424" s="505"/>
      <c r="JYI424" s="505"/>
      <c r="JYJ424" s="505"/>
      <c r="JYK424" s="511"/>
      <c r="JYL424" s="512"/>
      <c r="JYM424" s="512"/>
      <c r="JYN424" s="505"/>
      <c r="JYO424" s="505"/>
      <c r="JYP424" s="505"/>
      <c r="JYQ424" s="511"/>
      <c r="JYR424" s="512"/>
      <c r="JYS424" s="512"/>
      <c r="JYT424" s="505"/>
      <c r="JYU424" s="505"/>
      <c r="JYV424" s="505"/>
      <c r="JYW424" s="511"/>
      <c r="JYX424" s="512"/>
      <c r="JYY424" s="512"/>
      <c r="JYZ424" s="505"/>
      <c r="JZA424" s="505"/>
      <c r="JZB424" s="505"/>
      <c r="JZC424" s="511"/>
      <c r="JZD424" s="512"/>
      <c r="JZE424" s="512"/>
      <c r="JZF424" s="505"/>
      <c r="JZG424" s="505"/>
      <c r="JZH424" s="505"/>
      <c r="JZI424" s="511"/>
      <c r="JZJ424" s="512"/>
      <c r="JZK424" s="512"/>
      <c r="JZL424" s="505"/>
      <c r="JZM424" s="505"/>
      <c r="JZN424" s="505"/>
      <c r="JZO424" s="511"/>
      <c r="JZP424" s="512"/>
      <c r="JZQ424" s="512"/>
      <c r="JZR424" s="505"/>
      <c r="JZS424" s="505"/>
      <c r="JZT424" s="505"/>
      <c r="JZU424" s="511"/>
      <c r="JZV424" s="512"/>
      <c r="JZW424" s="512"/>
      <c r="JZX424" s="505"/>
      <c r="JZY424" s="505"/>
      <c r="JZZ424" s="505"/>
      <c r="KAA424" s="511"/>
      <c r="KAB424" s="512"/>
      <c r="KAC424" s="512"/>
      <c r="KAD424" s="505"/>
      <c r="KAE424" s="505"/>
      <c r="KAF424" s="505"/>
      <c r="KAG424" s="511"/>
      <c r="KAH424" s="512"/>
      <c r="KAI424" s="512"/>
      <c r="KAJ424" s="505"/>
      <c r="KAK424" s="505"/>
      <c r="KAL424" s="505"/>
      <c r="KAM424" s="511"/>
      <c r="KAN424" s="512"/>
      <c r="KAO424" s="512"/>
      <c r="KAP424" s="505"/>
      <c r="KAQ424" s="505"/>
      <c r="KAR424" s="505"/>
      <c r="KAS424" s="511"/>
      <c r="KAT424" s="512"/>
      <c r="KAU424" s="512"/>
      <c r="KAV424" s="505"/>
      <c r="KAW424" s="505"/>
      <c r="KAX424" s="505"/>
      <c r="KAY424" s="511"/>
      <c r="KAZ424" s="512"/>
      <c r="KBA424" s="512"/>
      <c r="KBB424" s="505"/>
      <c r="KBC424" s="505"/>
      <c r="KBD424" s="505"/>
      <c r="KBE424" s="511"/>
      <c r="KBF424" s="512"/>
      <c r="KBG424" s="512"/>
      <c r="KBH424" s="505"/>
      <c r="KBI424" s="505"/>
      <c r="KBJ424" s="505"/>
      <c r="KBK424" s="511"/>
      <c r="KBL424" s="512"/>
      <c r="KBM424" s="512"/>
      <c r="KBN424" s="505"/>
      <c r="KBO424" s="505"/>
      <c r="KBP424" s="505"/>
      <c r="KBQ424" s="511"/>
      <c r="KBR424" s="512"/>
      <c r="KBS424" s="512"/>
      <c r="KBT424" s="505"/>
      <c r="KBU424" s="505"/>
      <c r="KBV424" s="505"/>
      <c r="KBW424" s="511"/>
      <c r="KBX424" s="512"/>
      <c r="KBY424" s="512"/>
      <c r="KBZ424" s="505"/>
      <c r="KCA424" s="505"/>
      <c r="KCB424" s="505"/>
      <c r="KCC424" s="511"/>
      <c r="KCD424" s="512"/>
      <c r="KCE424" s="512"/>
      <c r="KCF424" s="505"/>
      <c r="KCG424" s="505"/>
      <c r="KCH424" s="505"/>
      <c r="KCI424" s="511"/>
      <c r="KCJ424" s="512"/>
      <c r="KCK424" s="512"/>
      <c r="KCL424" s="505"/>
      <c r="KCM424" s="505"/>
      <c r="KCN424" s="505"/>
      <c r="KCO424" s="511"/>
      <c r="KCP424" s="512"/>
      <c r="KCQ424" s="512"/>
      <c r="KCR424" s="505"/>
      <c r="KCS424" s="505"/>
      <c r="KCT424" s="505"/>
      <c r="KCU424" s="511"/>
      <c r="KCV424" s="512"/>
      <c r="KCW424" s="512"/>
      <c r="KCX424" s="505"/>
      <c r="KCY424" s="505"/>
      <c r="KCZ424" s="505"/>
      <c r="KDA424" s="511"/>
      <c r="KDB424" s="512"/>
      <c r="KDC424" s="512"/>
      <c r="KDD424" s="505"/>
      <c r="KDE424" s="505"/>
      <c r="KDF424" s="505"/>
      <c r="KDG424" s="511"/>
      <c r="KDH424" s="512"/>
      <c r="KDI424" s="512"/>
      <c r="KDJ424" s="505"/>
      <c r="KDK424" s="505"/>
      <c r="KDL424" s="505"/>
      <c r="KDM424" s="511"/>
      <c r="KDN424" s="512"/>
      <c r="KDO424" s="512"/>
      <c r="KDP424" s="505"/>
      <c r="KDQ424" s="505"/>
      <c r="KDR424" s="505"/>
      <c r="KDS424" s="511"/>
      <c r="KDT424" s="512"/>
      <c r="KDU424" s="512"/>
      <c r="KDV424" s="505"/>
      <c r="KDW424" s="505"/>
      <c r="KDX424" s="505"/>
      <c r="KDY424" s="511"/>
      <c r="KDZ424" s="512"/>
      <c r="KEA424" s="512"/>
      <c r="KEB424" s="505"/>
      <c r="KEC424" s="505"/>
      <c r="KED424" s="505"/>
      <c r="KEE424" s="511"/>
      <c r="KEF424" s="512"/>
      <c r="KEG424" s="512"/>
      <c r="KEH424" s="505"/>
      <c r="KEI424" s="505"/>
      <c r="KEJ424" s="505"/>
      <c r="KEK424" s="511"/>
      <c r="KEL424" s="512"/>
      <c r="KEM424" s="512"/>
      <c r="KEN424" s="505"/>
      <c r="KEO424" s="505"/>
      <c r="KEP424" s="505"/>
      <c r="KEQ424" s="511"/>
      <c r="KER424" s="512"/>
      <c r="KES424" s="512"/>
      <c r="KET424" s="505"/>
      <c r="KEU424" s="505"/>
      <c r="KEV424" s="505"/>
      <c r="KEW424" s="511"/>
      <c r="KEX424" s="512"/>
      <c r="KEY424" s="512"/>
      <c r="KEZ424" s="505"/>
      <c r="KFA424" s="505"/>
      <c r="KFB424" s="505"/>
      <c r="KFC424" s="511"/>
      <c r="KFD424" s="512"/>
      <c r="KFE424" s="512"/>
      <c r="KFF424" s="505"/>
      <c r="KFG424" s="505"/>
      <c r="KFH424" s="505"/>
      <c r="KFI424" s="511"/>
      <c r="KFJ424" s="512"/>
      <c r="KFK424" s="512"/>
      <c r="KFL424" s="505"/>
      <c r="KFM424" s="505"/>
      <c r="KFN424" s="505"/>
      <c r="KFO424" s="511"/>
      <c r="KFP424" s="512"/>
      <c r="KFQ424" s="512"/>
      <c r="KFR424" s="505"/>
      <c r="KFS424" s="505"/>
      <c r="KFT424" s="505"/>
      <c r="KFU424" s="511"/>
      <c r="KFV424" s="512"/>
      <c r="KFW424" s="512"/>
      <c r="KFX424" s="505"/>
      <c r="KFY424" s="505"/>
      <c r="KFZ424" s="505"/>
      <c r="KGA424" s="511"/>
      <c r="KGB424" s="512"/>
      <c r="KGC424" s="512"/>
      <c r="KGD424" s="505"/>
      <c r="KGE424" s="505"/>
      <c r="KGF424" s="505"/>
      <c r="KGG424" s="511"/>
      <c r="KGH424" s="512"/>
      <c r="KGI424" s="512"/>
      <c r="KGJ424" s="505"/>
      <c r="KGK424" s="505"/>
      <c r="KGL424" s="505"/>
      <c r="KGM424" s="511"/>
      <c r="KGN424" s="512"/>
      <c r="KGO424" s="512"/>
      <c r="KGP424" s="505"/>
      <c r="KGQ424" s="505"/>
      <c r="KGR424" s="505"/>
      <c r="KGS424" s="511"/>
      <c r="KGT424" s="512"/>
      <c r="KGU424" s="512"/>
      <c r="KGV424" s="505"/>
      <c r="KGW424" s="505"/>
      <c r="KGX424" s="505"/>
      <c r="KGY424" s="511"/>
      <c r="KGZ424" s="512"/>
      <c r="KHA424" s="512"/>
      <c r="KHB424" s="505"/>
      <c r="KHC424" s="505"/>
      <c r="KHD424" s="505"/>
      <c r="KHE424" s="511"/>
      <c r="KHF424" s="512"/>
      <c r="KHG424" s="512"/>
      <c r="KHH424" s="505"/>
      <c r="KHI424" s="505"/>
      <c r="KHJ424" s="505"/>
      <c r="KHK424" s="511"/>
      <c r="KHL424" s="512"/>
      <c r="KHM424" s="512"/>
      <c r="KHN424" s="505"/>
      <c r="KHO424" s="505"/>
      <c r="KHP424" s="505"/>
      <c r="KHQ424" s="511"/>
      <c r="KHR424" s="512"/>
      <c r="KHS424" s="512"/>
      <c r="KHT424" s="505"/>
      <c r="KHU424" s="505"/>
      <c r="KHV424" s="505"/>
      <c r="KHW424" s="511"/>
      <c r="KHX424" s="512"/>
      <c r="KHY424" s="512"/>
      <c r="KHZ424" s="505"/>
      <c r="KIA424" s="505"/>
      <c r="KIB424" s="505"/>
      <c r="KIC424" s="511"/>
      <c r="KID424" s="512"/>
      <c r="KIE424" s="512"/>
      <c r="KIF424" s="505"/>
      <c r="KIG424" s="505"/>
      <c r="KIH424" s="505"/>
      <c r="KII424" s="511"/>
      <c r="KIJ424" s="512"/>
      <c r="KIK424" s="512"/>
      <c r="KIL424" s="505"/>
      <c r="KIM424" s="505"/>
      <c r="KIN424" s="505"/>
      <c r="KIO424" s="511"/>
      <c r="KIP424" s="512"/>
      <c r="KIQ424" s="512"/>
      <c r="KIR424" s="505"/>
      <c r="KIS424" s="505"/>
      <c r="KIT424" s="505"/>
      <c r="KIU424" s="511"/>
      <c r="KIV424" s="512"/>
      <c r="KIW424" s="512"/>
      <c r="KIX424" s="505"/>
      <c r="KIY424" s="505"/>
      <c r="KIZ424" s="505"/>
      <c r="KJA424" s="511"/>
      <c r="KJB424" s="512"/>
      <c r="KJC424" s="512"/>
      <c r="KJD424" s="505"/>
      <c r="KJE424" s="505"/>
      <c r="KJF424" s="505"/>
      <c r="KJG424" s="511"/>
      <c r="KJH424" s="512"/>
      <c r="KJI424" s="512"/>
      <c r="KJJ424" s="505"/>
      <c r="KJK424" s="505"/>
      <c r="KJL424" s="505"/>
      <c r="KJM424" s="511"/>
      <c r="KJN424" s="512"/>
      <c r="KJO424" s="512"/>
      <c r="KJP424" s="505"/>
      <c r="KJQ424" s="505"/>
      <c r="KJR424" s="505"/>
      <c r="KJS424" s="511"/>
      <c r="KJT424" s="512"/>
      <c r="KJU424" s="512"/>
      <c r="KJV424" s="505"/>
      <c r="KJW424" s="505"/>
      <c r="KJX424" s="505"/>
      <c r="KJY424" s="511"/>
      <c r="KJZ424" s="512"/>
      <c r="KKA424" s="512"/>
      <c r="KKB424" s="505"/>
      <c r="KKC424" s="505"/>
      <c r="KKD424" s="505"/>
      <c r="KKE424" s="511"/>
      <c r="KKF424" s="512"/>
      <c r="KKG424" s="512"/>
      <c r="KKH424" s="505"/>
      <c r="KKI424" s="505"/>
      <c r="KKJ424" s="505"/>
      <c r="KKK424" s="511"/>
      <c r="KKL424" s="512"/>
      <c r="KKM424" s="512"/>
      <c r="KKN424" s="505"/>
      <c r="KKO424" s="505"/>
      <c r="KKP424" s="505"/>
      <c r="KKQ424" s="511"/>
      <c r="KKR424" s="512"/>
      <c r="KKS424" s="512"/>
      <c r="KKT424" s="505"/>
      <c r="KKU424" s="505"/>
      <c r="KKV424" s="505"/>
      <c r="KKW424" s="511"/>
      <c r="KKX424" s="512"/>
      <c r="KKY424" s="512"/>
      <c r="KKZ424" s="505"/>
      <c r="KLA424" s="505"/>
      <c r="KLB424" s="505"/>
      <c r="KLC424" s="511"/>
      <c r="KLD424" s="512"/>
      <c r="KLE424" s="512"/>
      <c r="KLF424" s="505"/>
      <c r="KLG424" s="505"/>
      <c r="KLH424" s="505"/>
      <c r="KLI424" s="511"/>
      <c r="KLJ424" s="512"/>
      <c r="KLK424" s="512"/>
      <c r="KLL424" s="505"/>
      <c r="KLM424" s="505"/>
      <c r="KLN424" s="505"/>
      <c r="KLO424" s="511"/>
      <c r="KLP424" s="512"/>
      <c r="KLQ424" s="512"/>
      <c r="KLR424" s="505"/>
      <c r="KLS424" s="505"/>
      <c r="KLT424" s="505"/>
      <c r="KLU424" s="511"/>
      <c r="KLV424" s="512"/>
      <c r="KLW424" s="512"/>
      <c r="KLX424" s="505"/>
      <c r="KLY424" s="505"/>
      <c r="KLZ424" s="505"/>
      <c r="KMA424" s="511"/>
      <c r="KMB424" s="512"/>
      <c r="KMC424" s="512"/>
      <c r="KMD424" s="505"/>
      <c r="KME424" s="505"/>
      <c r="KMF424" s="505"/>
      <c r="KMG424" s="511"/>
      <c r="KMH424" s="512"/>
      <c r="KMI424" s="512"/>
      <c r="KMJ424" s="505"/>
      <c r="KMK424" s="505"/>
      <c r="KML424" s="505"/>
      <c r="KMM424" s="511"/>
      <c r="KMN424" s="512"/>
      <c r="KMO424" s="512"/>
      <c r="KMP424" s="505"/>
      <c r="KMQ424" s="505"/>
      <c r="KMR424" s="505"/>
      <c r="KMS424" s="511"/>
      <c r="KMT424" s="512"/>
      <c r="KMU424" s="512"/>
      <c r="KMV424" s="505"/>
      <c r="KMW424" s="505"/>
      <c r="KMX424" s="505"/>
      <c r="KMY424" s="511"/>
      <c r="KMZ424" s="512"/>
      <c r="KNA424" s="512"/>
      <c r="KNB424" s="505"/>
      <c r="KNC424" s="505"/>
      <c r="KND424" s="505"/>
      <c r="KNE424" s="511"/>
      <c r="KNF424" s="512"/>
      <c r="KNG424" s="512"/>
      <c r="KNH424" s="505"/>
      <c r="KNI424" s="505"/>
      <c r="KNJ424" s="505"/>
      <c r="KNK424" s="511"/>
      <c r="KNL424" s="512"/>
      <c r="KNM424" s="512"/>
      <c r="KNN424" s="505"/>
      <c r="KNO424" s="505"/>
      <c r="KNP424" s="505"/>
      <c r="KNQ424" s="511"/>
      <c r="KNR424" s="512"/>
      <c r="KNS424" s="512"/>
      <c r="KNT424" s="505"/>
      <c r="KNU424" s="505"/>
      <c r="KNV424" s="505"/>
      <c r="KNW424" s="511"/>
      <c r="KNX424" s="512"/>
      <c r="KNY424" s="512"/>
      <c r="KNZ424" s="505"/>
      <c r="KOA424" s="505"/>
      <c r="KOB424" s="505"/>
      <c r="KOC424" s="511"/>
      <c r="KOD424" s="512"/>
      <c r="KOE424" s="512"/>
      <c r="KOF424" s="505"/>
      <c r="KOG424" s="505"/>
      <c r="KOH424" s="505"/>
      <c r="KOI424" s="511"/>
      <c r="KOJ424" s="512"/>
      <c r="KOK424" s="512"/>
      <c r="KOL424" s="505"/>
      <c r="KOM424" s="505"/>
      <c r="KON424" s="505"/>
      <c r="KOO424" s="511"/>
      <c r="KOP424" s="512"/>
      <c r="KOQ424" s="512"/>
      <c r="KOR424" s="505"/>
      <c r="KOS424" s="505"/>
      <c r="KOT424" s="505"/>
      <c r="KOU424" s="511"/>
      <c r="KOV424" s="512"/>
      <c r="KOW424" s="512"/>
      <c r="KOX424" s="505"/>
      <c r="KOY424" s="505"/>
      <c r="KOZ424" s="505"/>
      <c r="KPA424" s="511"/>
      <c r="KPB424" s="512"/>
      <c r="KPC424" s="512"/>
      <c r="KPD424" s="505"/>
      <c r="KPE424" s="505"/>
      <c r="KPF424" s="505"/>
      <c r="KPG424" s="511"/>
      <c r="KPH424" s="512"/>
      <c r="KPI424" s="512"/>
      <c r="KPJ424" s="505"/>
      <c r="KPK424" s="505"/>
      <c r="KPL424" s="505"/>
      <c r="KPM424" s="511"/>
      <c r="KPN424" s="512"/>
      <c r="KPO424" s="512"/>
      <c r="KPP424" s="505"/>
      <c r="KPQ424" s="505"/>
      <c r="KPR424" s="505"/>
      <c r="KPS424" s="511"/>
      <c r="KPT424" s="512"/>
      <c r="KPU424" s="512"/>
      <c r="KPV424" s="505"/>
      <c r="KPW424" s="505"/>
      <c r="KPX424" s="505"/>
      <c r="KPY424" s="511"/>
      <c r="KPZ424" s="512"/>
      <c r="KQA424" s="512"/>
      <c r="KQB424" s="505"/>
      <c r="KQC424" s="505"/>
      <c r="KQD424" s="505"/>
      <c r="KQE424" s="511"/>
      <c r="KQF424" s="512"/>
      <c r="KQG424" s="512"/>
      <c r="KQH424" s="505"/>
      <c r="KQI424" s="505"/>
      <c r="KQJ424" s="505"/>
      <c r="KQK424" s="511"/>
      <c r="KQL424" s="512"/>
      <c r="KQM424" s="512"/>
      <c r="KQN424" s="505"/>
      <c r="KQO424" s="505"/>
      <c r="KQP424" s="505"/>
      <c r="KQQ424" s="511"/>
      <c r="KQR424" s="512"/>
      <c r="KQS424" s="512"/>
      <c r="KQT424" s="505"/>
      <c r="KQU424" s="505"/>
      <c r="KQV424" s="505"/>
      <c r="KQW424" s="511"/>
      <c r="KQX424" s="512"/>
      <c r="KQY424" s="512"/>
      <c r="KQZ424" s="505"/>
      <c r="KRA424" s="505"/>
      <c r="KRB424" s="505"/>
      <c r="KRC424" s="511"/>
      <c r="KRD424" s="512"/>
      <c r="KRE424" s="512"/>
      <c r="KRF424" s="505"/>
      <c r="KRG424" s="505"/>
      <c r="KRH424" s="505"/>
      <c r="KRI424" s="511"/>
      <c r="KRJ424" s="512"/>
      <c r="KRK424" s="512"/>
      <c r="KRL424" s="505"/>
      <c r="KRM424" s="505"/>
      <c r="KRN424" s="505"/>
      <c r="KRO424" s="511"/>
      <c r="KRP424" s="512"/>
      <c r="KRQ424" s="512"/>
      <c r="KRR424" s="505"/>
      <c r="KRS424" s="505"/>
      <c r="KRT424" s="505"/>
      <c r="KRU424" s="511"/>
      <c r="KRV424" s="512"/>
      <c r="KRW424" s="512"/>
      <c r="KRX424" s="505"/>
      <c r="KRY424" s="505"/>
      <c r="KRZ424" s="505"/>
      <c r="KSA424" s="511"/>
      <c r="KSB424" s="512"/>
      <c r="KSC424" s="512"/>
      <c r="KSD424" s="505"/>
      <c r="KSE424" s="505"/>
      <c r="KSF424" s="505"/>
      <c r="KSG424" s="511"/>
      <c r="KSH424" s="512"/>
      <c r="KSI424" s="512"/>
      <c r="KSJ424" s="505"/>
      <c r="KSK424" s="505"/>
      <c r="KSL424" s="505"/>
      <c r="KSM424" s="511"/>
      <c r="KSN424" s="512"/>
      <c r="KSO424" s="512"/>
      <c r="KSP424" s="505"/>
      <c r="KSQ424" s="505"/>
      <c r="KSR424" s="505"/>
      <c r="KSS424" s="511"/>
      <c r="KST424" s="512"/>
      <c r="KSU424" s="512"/>
      <c r="KSV424" s="505"/>
      <c r="KSW424" s="505"/>
      <c r="KSX424" s="505"/>
      <c r="KSY424" s="511"/>
      <c r="KSZ424" s="512"/>
      <c r="KTA424" s="512"/>
      <c r="KTB424" s="505"/>
      <c r="KTC424" s="505"/>
      <c r="KTD424" s="505"/>
      <c r="KTE424" s="511"/>
      <c r="KTF424" s="512"/>
      <c r="KTG424" s="512"/>
      <c r="KTH424" s="505"/>
      <c r="KTI424" s="505"/>
      <c r="KTJ424" s="505"/>
      <c r="KTK424" s="511"/>
      <c r="KTL424" s="512"/>
      <c r="KTM424" s="512"/>
      <c r="KTN424" s="505"/>
      <c r="KTO424" s="505"/>
      <c r="KTP424" s="505"/>
      <c r="KTQ424" s="511"/>
      <c r="KTR424" s="512"/>
      <c r="KTS424" s="512"/>
      <c r="KTT424" s="505"/>
      <c r="KTU424" s="505"/>
      <c r="KTV424" s="505"/>
      <c r="KTW424" s="511"/>
      <c r="KTX424" s="512"/>
      <c r="KTY424" s="512"/>
      <c r="KTZ424" s="505"/>
      <c r="KUA424" s="505"/>
      <c r="KUB424" s="505"/>
      <c r="KUC424" s="511"/>
      <c r="KUD424" s="512"/>
      <c r="KUE424" s="512"/>
      <c r="KUF424" s="505"/>
      <c r="KUG424" s="505"/>
      <c r="KUH424" s="505"/>
      <c r="KUI424" s="511"/>
      <c r="KUJ424" s="512"/>
      <c r="KUK424" s="512"/>
      <c r="KUL424" s="505"/>
      <c r="KUM424" s="505"/>
      <c r="KUN424" s="505"/>
      <c r="KUO424" s="511"/>
      <c r="KUP424" s="512"/>
      <c r="KUQ424" s="512"/>
      <c r="KUR424" s="505"/>
      <c r="KUS424" s="505"/>
      <c r="KUT424" s="505"/>
      <c r="KUU424" s="511"/>
      <c r="KUV424" s="512"/>
      <c r="KUW424" s="512"/>
      <c r="KUX424" s="505"/>
      <c r="KUY424" s="505"/>
      <c r="KUZ424" s="505"/>
      <c r="KVA424" s="511"/>
      <c r="KVB424" s="512"/>
      <c r="KVC424" s="512"/>
      <c r="KVD424" s="505"/>
      <c r="KVE424" s="505"/>
      <c r="KVF424" s="505"/>
      <c r="KVG424" s="511"/>
      <c r="KVH424" s="512"/>
      <c r="KVI424" s="512"/>
      <c r="KVJ424" s="505"/>
      <c r="KVK424" s="505"/>
      <c r="KVL424" s="505"/>
      <c r="KVM424" s="511"/>
      <c r="KVN424" s="512"/>
      <c r="KVO424" s="512"/>
      <c r="KVP424" s="505"/>
      <c r="KVQ424" s="505"/>
      <c r="KVR424" s="505"/>
      <c r="KVS424" s="511"/>
      <c r="KVT424" s="512"/>
      <c r="KVU424" s="512"/>
      <c r="KVV424" s="505"/>
      <c r="KVW424" s="505"/>
      <c r="KVX424" s="505"/>
      <c r="KVY424" s="511"/>
      <c r="KVZ424" s="512"/>
      <c r="KWA424" s="512"/>
      <c r="KWB424" s="505"/>
      <c r="KWC424" s="505"/>
      <c r="KWD424" s="505"/>
      <c r="KWE424" s="511"/>
      <c r="KWF424" s="512"/>
      <c r="KWG424" s="512"/>
      <c r="KWH424" s="505"/>
      <c r="KWI424" s="505"/>
      <c r="KWJ424" s="505"/>
      <c r="KWK424" s="511"/>
      <c r="KWL424" s="512"/>
      <c r="KWM424" s="512"/>
      <c r="KWN424" s="505"/>
      <c r="KWO424" s="505"/>
      <c r="KWP424" s="505"/>
      <c r="KWQ424" s="511"/>
      <c r="KWR424" s="512"/>
      <c r="KWS424" s="512"/>
      <c r="KWT424" s="505"/>
      <c r="KWU424" s="505"/>
      <c r="KWV424" s="505"/>
      <c r="KWW424" s="511"/>
      <c r="KWX424" s="512"/>
      <c r="KWY424" s="512"/>
      <c r="KWZ424" s="505"/>
      <c r="KXA424" s="505"/>
      <c r="KXB424" s="505"/>
      <c r="KXC424" s="511"/>
      <c r="KXD424" s="512"/>
      <c r="KXE424" s="512"/>
      <c r="KXF424" s="505"/>
      <c r="KXG424" s="505"/>
      <c r="KXH424" s="505"/>
      <c r="KXI424" s="511"/>
      <c r="KXJ424" s="512"/>
      <c r="KXK424" s="512"/>
      <c r="KXL424" s="505"/>
      <c r="KXM424" s="505"/>
      <c r="KXN424" s="505"/>
      <c r="KXO424" s="511"/>
      <c r="KXP424" s="512"/>
      <c r="KXQ424" s="512"/>
      <c r="KXR424" s="505"/>
      <c r="KXS424" s="505"/>
      <c r="KXT424" s="505"/>
      <c r="KXU424" s="511"/>
      <c r="KXV424" s="512"/>
      <c r="KXW424" s="512"/>
      <c r="KXX424" s="505"/>
      <c r="KXY424" s="505"/>
      <c r="KXZ424" s="505"/>
      <c r="KYA424" s="511"/>
      <c r="KYB424" s="512"/>
      <c r="KYC424" s="512"/>
      <c r="KYD424" s="505"/>
      <c r="KYE424" s="505"/>
      <c r="KYF424" s="505"/>
      <c r="KYG424" s="511"/>
      <c r="KYH424" s="512"/>
      <c r="KYI424" s="512"/>
      <c r="KYJ424" s="505"/>
      <c r="KYK424" s="505"/>
      <c r="KYL424" s="505"/>
      <c r="KYM424" s="511"/>
      <c r="KYN424" s="512"/>
      <c r="KYO424" s="512"/>
      <c r="KYP424" s="505"/>
      <c r="KYQ424" s="505"/>
      <c r="KYR424" s="505"/>
      <c r="KYS424" s="511"/>
      <c r="KYT424" s="512"/>
      <c r="KYU424" s="512"/>
      <c r="KYV424" s="505"/>
      <c r="KYW424" s="505"/>
      <c r="KYX424" s="505"/>
      <c r="KYY424" s="511"/>
      <c r="KYZ424" s="512"/>
      <c r="KZA424" s="512"/>
      <c r="KZB424" s="505"/>
      <c r="KZC424" s="505"/>
      <c r="KZD424" s="505"/>
      <c r="KZE424" s="511"/>
      <c r="KZF424" s="512"/>
      <c r="KZG424" s="512"/>
      <c r="KZH424" s="505"/>
      <c r="KZI424" s="505"/>
      <c r="KZJ424" s="505"/>
      <c r="KZK424" s="511"/>
      <c r="KZL424" s="512"/>
      <c r="KZM424" s="512"/>
      <c r="KZN424" s="505"/>
      <c r="KZO424" s="505"/>
      <c r="KZP424" s="505"/>
      <c r="KZQ424" s="511"/>
      <c r="KZR424" s="512"/>
      <c r="KZS424" s="512"/>
      <c r="KZT424" s="505"/>
      <c r="KZU424" s="505"/>
      <c r="KZV424" s="505"/>
      <c r="KZW424" s="511"/>
      <c r="KZX424" s="512"/>
      <c r="KZY424" s="512"/>
      <c r="KZZ424" s="505"/>
      <c r="LAA424" s="505"/>
      <c r="LAB424" s="505"/>
      <c r="LAC424" s="511"/>
      <c r="LAD424" s="512"/>
      <c r="LAE424" s="512"/>
      <c r="LAF424" s="505"/>
      <c r="LAG424" s="505"/>
      <c r="LAH424" s="505"/>
      <c r="LAI424" s="511"/>
      <c r="LAJ424" s="512"/>
      <c r="LAK424" s="512"/>
      <c r="LAL424" s="505"/>
      <c r="LAM424" s="505"/>
      <c r="LAN424" s="505"/>
      <c r="LAO424" s="511"/>
      <c r="LAP424" s="512"/>
      <c r="LAQ424" s="512"/>
      <c r="LAR424" s="505"/>
      <c r="LAS424" s="505"/>
      <c r="LAT424" s="505"/>
      <c r="LAU424" s="511"/>
      <c r="LAV424" s="512"/>
      <c r="LAW424" s="512"/>
      <c r="LAX424" s="505"/>
      <c r="LAY424" s="505"/>
      <c r="LAZ424" s="505"/>
      <c r="LBA424" s="511"/>
      <c r="LBB424" s="512"/>
      <c r="LBC424" s="512"/>
      <c r="LBD424" s="505"/>
      <c r="LBE424" s="505"/>
      <c r="LBF424" s="505"/>
      <c r="LBG424" s="511"/>
      <c r="LBH424" s="512"/>
      <c r="LBI424" s="512"/>
      <c r="LBJ424" s="505"/>
      <c r="LBK424" s="505"/>
      <c r="LBL424" s="505"/>
      <c r="LBM424" s="511"/>
      <c r="LBN424" s="512"/>
      <c r="LBO424" s="512"/>
      <c r="LBP424" s="505"/>
      <c r="LBQ424" s="505"/>
      <c r="LBR424" s="505"/>
      <c r="LBS424" s="511"/>
      <c r="LBT424" s="512"/>
      <c r="LBU424" s="512"/>
      <c r="LBV424" s="505"/>
      <c r="LBW424" s="505"/>
      <c r="LBX424" s="505"/>
      <c r="LBY424" s="511"/>
      <c r="LBZ424" s="512"/>
      <c r="LCA424" s="512"/>
      <c r="LCB424" s="505"/>
      <c r="LCC424" s="505"/>
      <c r="LCD424" s="505"/>
      <c r="LCE424" s="511"/>
      <c r="LCF424" s="512"/>
      <c r="LCG424" s="512"/>
      <c r="LCH424" s="505"/>
      <c r="LCI424" s="505"/>
      <c r="LCJ424" s="505"/>
      <c r="LCK424" s="511"/>
      <c r="LCL424" s="512"/>
      <c r="LCM424" s="512"/>
      <c r="LCN424" s="505"/>
      <c r="LCO424" s="505"/>
      <c r="LCP424" s="505"/>
      <c r="LCQ424" s="511"/>
      <c r="LCR424" s="512"/>
      <c r="LCS424" s="512"/>
      <c r="LCT424" s="505"/>
      <c r="LCU424" s="505"/>
      <c r="LCV424" s="505"/>
      <c r="LCW424" s="511"/>
      <c r="LCX424" s="512"/>
      <c r="LCY424" s="512"/>
      <c r="LCZ424" s="505"/>
      <c r="LDA424" s="505"/>
      <c r="LDB424" s="505"/>
      <c r="LDC424" s="511"/>
      <c r="LDD424" s="512"/>
      <c r="LDE424" s="512"/>
      <c r="LDF424" s="505"/>
      <c r="LDG424" s="505"/>
      <c r="LDH424" s="505"/>
      <c r="LDI424" s="511"/>
      <c r="LDJ424" s="512"/>
      <c r="LDK424" s="512"/>
      <c r="LDL424" s="505"/>
      <c r="LDM424" s="505"/>
      <c r="LDN424" s="505"/>
      <c r="LDO424" s="511"/>
      <c r="LDP424" s="512"/>
      <c r="LDQ424" s="512"/>
      <c r="LDR424" s="505"/>
      <c r="LDS424" s="505"/>
      <c r="LDT424" s="505"/>
      <c r="LDU424" s="511"/>
      <c r="LDV424" s="512"/>
      <c r="LDW424" s="512"/>
      <c r="LDX424" s="505"/>
      <c r="LDY424" s="505"/>
      <c r="LDZ424" s="505"/>
      <c r="LEA424" s="511"/>
      <c r="LEB424" s="512"/>
      <c r="LEC424" s="512"/>
      <c r="LED424" s="505"/>
      <c r="LEE424" s="505"/>
      <c r="LEF424" s="505"/>
      <c r="LEG424" s="511"/>
      <c r="LEH424" s="512"/>
      <c r="LEI424" s="512"/>
      <c r="LEJ424" s="505"/>
      <c r="LEK424" s="505"/>
      <c r="LEL424" s="505"/>
      <c r="LEM424" s="511"/>
      <c r="LEN424" s="512"/>
      <c r="LEO424" s="512"/>
      <c r="LEP424" s="505"/>
      <c r="LEQ424" s="505"/>
      <c r="LER424" s="505"/>
      <c r="LES424" s="511"/>
      <c r="LET424" s="512"/>
      <c r="LEU424" s="512"/>
      <c r="LEV424" s="505"/>
      <c r="LEW424" s="505"/>
      <c r="LEX424" s="505"/>
      <c r="LEY424" s="511"/>
      <c r="LEZ424" s="512"/>
      <c r="LFA424" s="512"/>
      <c r="LFB424" s="505"/>
      <c r="LFC424" s="505"/>
      <c r="LFD424" s="505"/>
      <c r="LFE424" s="511"/>
      <c r="LFF424" s="512"/>
      <c r="LFG424" s="512"/>
      <c r="LFH424" s="505"/>
      <c r="LFI424" s="505"/>
      <c r="LFJ424" s="505"/>
      <c r="LFK424" s="511"/>
      <c r="LFL424" s="512"/>
      <c r="LFM424" s="512"/>
      <c r="LFN424" s="505"/>
      <c r="LFO424" s="505"/>
      <c r="LFP424" s="505"/>
      <c r="LFQ424" s="511"/>
      <c r="LFR424" s="512"/>
      <c r="LFS424" s="512"/>
      <c r="LFT424" s="505"/>
      <c r="LFU424" s="505"/>
      <c r="LFV424" s="505"/>
      <c r="LFW424" s="511"/>
      <c r="LFX424" s="512"/>
      <c r="LFY424" s="512"/>
      <c r="LFZ424" s="505"/>
      <c r="LGA424" s="505"/>
      <c r="LGB424" s="505"/>
      <c r="LGC424" s="511"/>
      <c r="LGD424" s="512"/>
      <c r="LGE424" s="512"/>
      <c r="LGF424" s="505"/>
      <c r="LGG424" s="505"/>
      <c r="LGH424" s="505"/>
      <c r="LGI424" s="511"/>
      <c r="LGJ424" s="512"/>
      <c r="LGK424" s="512"/>
      <c r="LGL424" s="505"/>
      <c r="LGM424" s="505"/>
      <c r="LGN424" s="505"/>
      <c r="LGO424" s="511"/>
      <c r="LGP424" s="512"/>
      <c r="LGQ424" s="512"/>
      <c r="LGR424" s="505"/>
      <c r="LGS424" s="505"/>
      <c r="LGT424" s="505"/>
      <c r="LGU424" s="511"/>
      <c r="LGV424" s="512"/>
      <c r="LGW424" s="512"/>
      <c r="LGX424" s="505"/>
      <c r="LGY424" s="505"/>
      <c r="LGZ424" s="505"/>
      <c r="LHA424" s="511"/>
      <c r="LHB424" s="512"/>
      <c r="LHC424" s="512"/>
      <c r="LHD424" s="505"/>
      <c r="LHE424" s="505"/>
      <c r="LHF424" s="505"/>
      <c r="LHG424" s="511"/>
      <c r="LHH424" s="512"/>
      <c r="LHI424" s="512"/>
      <c r="LHJ424" s="505"/>
      <c r="LHK424" s="505"/>
      <c r="LHL424" s="505"/>
      <c r="LHM424" s="511"/>
      <c r="LHN424" s="512"/>
      <c r="LHO424" s="512"/>
      <c r="LHP424" s="505"/>
      <c r="LHQ424" s="505"/>
      <c r="LHR424" s="505"/>
      <c r="LHS424" s="511"/>
      <c r="LHT424" s="512"/>
      <c r="LHU424" s="512"/>
      <c r="LHV424" s="505"/>
      <c r="LHW424" s="505"/>
      <c r="LHX424" s="505"/>
      <c r="LHY424" s="511"/>
      <c r="LHZ424" s="512"/>
      <c r="LIA424" s="512"/>
      <c r="LIB424" s="505"/>
      <c r="LIC424" s="505"/>
      <c r="LID424" s="505"/>
      <c r="LIE424" s="511"/>
      <c r="LIF424" s="512"/>
      <c r="LIG424" s="512"/>
      <c r="LIH424" s="505"/>
      <c r="LII424" s="505"/>
      <c r="LIJ424" s="505"/>
      <c r="LIK424" s="511"/>
      <c r="LIL424" s="512"/>
      <c r="LIM424" s="512"/>
      <c r="LIN424" s="505"/>
      <c r="LIO424" s="505"/>
      <c r="LIP424" s="505"/>
      <c r="LIQ424" s="511"/>
      <c r="LIR424" s="512"/>
      <c r="LIS424" s="512"/>
      <c r="LIT424" s="505"/>
      <c r="LIU424" s="505"/>
      <c r="LIV424" s="505"/>
      <c r="LIW424" s="511"/>
      <c r="LIX424" s="512"/>
      <c r="LIY424" s="512"/>
      <c r="LIZ424" s="505"/>
      <c r="LJA424" s="505"/>
      <c r="LJB424" s="505"/>
      <c r="LJC424" s="511"/>
      <c r="LJD424" s="512"/>
      <c r="LJE424" s="512"/>
      <c r="LJF424" s="505"/>
      <c r="LJG424" s="505"/>
      <c r="LJH424" s="505"/>
      <c r="LJI424" s="511"/>
      <c r="LJJ424" s="512"/>
      <c r="LJK424" s="512"/>
      <c r="LJL424" s="505"/>
      <c r="LJM424" s="505"/>
      <c r="LJN424" s="505"/>
      <c r="LJO424" s="511"/>
      <c r="LJP424" s="512"/>
      <c r="LJQ424" s="512"/>
      <c r="LJR424" s="505"/>
      <c r="LJS424" s="505"/>
      <c r="LJT424" s="505"/>
      <c r="LJU424" s="511"/>
      <c r="LJV424" s="512"/>
      <c r="LJW424" s="512"/>
      <c r="LJX424" s="505"/>
      <c r="LJY424" s="505"/>
      <c r="LJZ424" s="505"/>
      <c r="LKA424" s="511"/>
      <c r="LKB424" s="512"/>
      <c r="LKC424" s="512"/>
      <c r="LKD424" s="505"/>
      <c r="LKE424" s="505"/>
      <c r="LKF424" s="505"/>
      <c r="LKG424" s="511"/>
      <c r="LKH424" s="512"/>
      <c r="LKI424" s="512"/>
      <c r="LKJ424" s="505"/>
      <c r="LKK424" s="505"/>
      <c r="LKL424" s="505"/>
      <c r="LKM424" s="511"/>
      <c r="LKN424" s="512"/>
      <c r="LKO424" s="512"/>
      <c r="LKP424" s="505"/>
      <c r="LKQ424" s="505"/>
      <c r="LKR424" s="505"/>
      <c r="LKS424" s="511"/>
      <c r="LKT424" s="512"/>
      <c r="LKU424" s="512"/>
      <c r="LKV424" s="505"/>
      <c r="LKW424" s="505"/>
      <c r="LKX424" s="505"/>
      <c r="LKY424" s="511"/>
      <c r="LKZ424" s="512"/>
      <c r="LLA424" s="512"/>
      <c r="LLB424" s="505"/>
      <c r="LLC424" s="505"/>
      <c r="LLD424" s="505"/>
      <c r="LLE424" s="511"/>
      <c r="LLF424" s="512"/>
      <c r="LLG424" s="512"/>
      <c r="LLH424" s="505"/>
      <c r="LLI424" s="505"/>
      <c r="LLJ424" s="505"/>
      <c r="LLK424" s="511"/>
      <c r="LLL424" s="512"/>
      <c r="LLM424" s="512"/>
      <c r="LLN424" s="505"/>
      <c r="LLO424" s="505"/>
      <c r="LLP424" s="505"/>
      <c r="LLQ424" s="511"/>
      <c r="LLR424" s="512"/>
      <c r="LLS424" s="512"/>
      <c r="LLT424" s="505"/>
      <c r="LLU424" s="505"/>
      <c r="LLV424" s="505"/>
      <c r="LLW424" s="511"/>
      <c r="LLX424" s="512"/>
      <c r="LLY424" s="512"/>
      <c r="LLZ424" s="505"/>
      <c r="LMA424" s="505"/>
      <c r="LMB424" s="505"/>
      <c r="LMC424" s="511"/>
      <c r="LMD424" s="512"/>
      <c r="LME424" s="512"/>
      <c r="LMF424" s="505"/>
      <c r="LMG424" s="505"/>
      <c r="LMH424" s="505"/>
      <c r="LMI424" s="511"/>
      <c r="LMJ424" s="512"/>
      <c r="LMK424" s="512"/>
      <c r="LML424" s="505"/>
      <c r="LMM424" s="505"/>
      <c r="LMN424" s="505"/>
      <c r="LMO424" s="511"/>
      <c r="LMP424" s="512"/>
      <c r="LMQ424" s="512"/>
      <c r="LMR424" s="505"/>
      <c r="LMS424" s="505"/>
      <c r="LMT424" s="505"/>
      <c r="LMU424" s="511"/>
      <c r="LMV424" s="512"/>
      <c r="LMW424" s="512"/>
      <c r="LMX424" s="505"/>
      <c r="LMY424" s="505"/>
      <c r="LMZ424" s="505"/>
      <c r="LNA424" s="511"/>
      <c r="LNB424" s="512"/>
      <c r="LNC424" s="512"/>
      <c r="LND424" s="505"/>
      <c r="LNE424" s="505"/>
      <c r="LNF424" s="505"/>
      <c r="LNG424" s="511"/>
      <c r="LNH424" s="512"/>
      <c r="LNI424" s="512"/>
      <c r="LNJ424" s="505"/>
      <c r="LNK424" s="505"/>
      <c r="LNL424" s="505"/>
      <c r="LNM424" s="511"/>
      <c r="LNN424" s="512"/>
      <c r="LNO424" s="512"/>
      <c r="LNP424" s="505"/>
      <c r="LNQ424" s="505"/>
      <c r="LNR424" s="505"/>
      <c r="LNS424" s="511"/>
      <c r="LNT424" s="512"/>
      <c r="LNU424" s="512"/>
      <c r="LNV424" s="505"/>
      <c r="LNW424" s="505"/>
      <c r="LNX424" s="505"/>
      <c r="LNY424" s="511"/>
      <c r="LNZ424" s="512"/>
      <c r="LOA424" s="512"/>
      <c r="LOB424" s="505"/>
      <c r="LOC424" s="505"/>
      <c r="LOD424" s="505"/>
      <c r="LOE424" s="511"/>
      <c r="LOF424" s="512"/>
      <c r="LOG424" s="512"/>
      <c r="LOH424" s="505"/>
      <c r="LOI424" s="505"/>
      <c r="LOJ424" s="505"/>
      <c r="LOK424" s="511"/>
      <c r="LOL424" s="512"/>
      <c r="LOM424" s="512"/>
      <c r="LON424" s="505"/>
      <c r="LOO424" s="505"/>
      <c r="LOP424" s="505"/>
      <c r="LOQ424" s="511"/>
      <c r="LOR424" s="512"/>
      <c r="LOS424" s="512"/>
      <c r="LOT424" s="505"/>
      <c r="LOU424" s="505"/>
      <c r="LOV424" s="505"/>
      <c r="LOW424" s="511"/>
      <c r="LOX424" s="512"/>
      <c r="LOY424" s="512"/>
      <c r="LOZ424" s="505"/>
      <c r="LPA424" s="505"/>
      <c r="LPB424" s="505"/>
      <c r="LPC424" s="511"/>
      <c r="LPD424" s="512"/>
      <c r="LPE424" s="512"/>
      <c r="LPF424" s="505"/>
      <c r="LPG424" s="505"/>
      <c r="LPH424" s="505"/>
      <c r="LPI424" s="511"/>
      <c r="LPJ424" s="512"/>
      <c r="LPK424" s="512"/>
      <c r="LPL424" s="505"/>
      <c r="LPM424" s="505"/>
      <c r="LPN424" s="505"/>
      <c r="LPO424" s="511"/>
      <c r="LPP424" s="512"/>
      <c r="LPQ424" s="512"/>
      <c r="LPR424" s="505"/>
      <c r="LPS424" s="505"/>
      <c r="LPT424" s="505"/>
      <c r="LPU424" s="511"/>
      <c r="LPV424" s="512"/>
      <c r="LPW424" s="512"/>
      <c r="LPX424" s="505"/>
      <c r="LPY424" s="505"/>
      <c r="LPZ424" s="505"/>
      <c r="LQA424" s="511"/>
      <c r="LQB424" s="512"/>
      <c r="LQC424" s="512"/>
      <c r="LQD424" s="505"/>
      <c r="LQE424" s="505"/>
      <c r="LQF424" s="505"/>
      <c r="LQG424" s="511"/>
      <c r="LQH424" s="512"/>
      <c r="LQI424" s="512"/>
      <c r="LQJ424" s="505"/>
      <c r="LQK424" s="505"/>
      <c r="LQL424" s="505"/>
      <c r="LQM424" s="511"/>
      <c r="LQN424" s="512"/>
      <c r="LQO424" s="512"/>
      <c r="LQP424" s="505"/>
      <c r="LQQ424" s="505"/>
      <c r="LQR424" s="505"/>
      <c r="LQS424" s="511"/>
      <c r="LQT424" s="512"/>
      <c r="LQU424" s="512"/>
      <c r="LQV424" s="505"/>
      <c r="LQW424" s="505"/>
      <c r="LQX424" s="505"/>
      <c r="LQY424" s="511"/>
      <c r="LQZ424" s="512"/>
      <c r="LRA424" s="512"/>
      <c r="LRB424" s="505"/>
      <c r="LRC424" s="505"/>
      <c r="LRD424" s="505"/>
      <c r="LRE424" s="511"/>
      <c r="LRF424" s="512"/>
      <c r="LRG424" s="512"/>
      <c r="LRH424" s="505"/>
      <c r="LRI424" s="505"/>
      <c r="LRJ424" s="505"/>
      <c r="LRK424" s="511"/>
      <c r="LRL424" s="512"/>
      <c r="LRM424" s="512"/>
      <c r="LRN424" s="505"/>
      <c r="LRO424" s="505"/>
      <c r="LRP424" s="505"/>
      <c r="LRQ424" s="511"/>
      <c r="LRR424" s="512"/>
      <c r="LRS424" s="512"/>
      <c r="LRT424" s="505"/>
      <c r="LRU424" s="505"/>
      <c r="LRV424" s="505"/>
      <c r="LRW424" s="511"/>
      <c r="LRX424" s="512"/>
      <c r="LRY424" s="512"/>
      <c r="LRZ424" s="505"/>
      <c r="LSA424" s="505"/>
      <c r="LSB424" s="505"/>
      <c r="LSC424" s="511"/>
      <c r="LSD424" s="512"/>
      <c r="LSE424" s="512"/>
      <c r="LSF424" s="505"/>
      <c r="LSG424" s="505"/>
      <c r="LSH424" s="505"/>
      <c r="LSI424" s="511"/>
      <c r="LSJ424" s="512"/>
      <c r="LSK424" s="512"/>
      <c r="LSL424" s="505"/>
      <c r="LSM424" s="505"/>
      <c r="LSN424" s="505"/>
      <c r="LSO424" s="511"/>
      <c r="LSP424" s="512"/>
      <c r="LSQ424" s="512"/>
      <c r="LSR424" s="505"/>
      <c r="LSS424" s="505"/>
      <c r="LST424" s="505"/>
      <c r="LSU424" s="511"/>
      <c r="LSV424" s="512"/>
      <c r="LSW424" s="512"/>
      <c r="LSX424" s="505"/>
      <c r="LSY424" s="505"/>
      <c r="LSZ424" s="505"/>
      <c r="LTA424" s="511"/>
      <c r="LTB424" s="512"/>
      <c r="LTC424" s="512"/>
      <c r="LTD424" s="505"/>
      <c r="LTE424" s="505"/>
      <c r="LTF424" s="505"/>
      <c r="LTG424" s="511"/>
      <c r="LTH424" s="512"/>
      <c r="LTI424" s="512"/>
      <c r="LTJ424" s="505"/>
      <c r="LTK424" s="505"/>
      <c r="LTL424" s="505"/>
      <c r="LTM424" s="511"/>
      <c r="LTN424" s="512"/>
      <c r="LTO424" s="512"/>
      <c r="LTP424" s="505"/>
      <c r="LTQ424" s="505"/>
      <c r="LTR424" s="505"/>
      <c r="LTS424" s="511"/>
      <c r="LTT424" s="512"/>
      <c r="LTU424" s="512"/>
      <c r="LTV424" s="505"/>
      <c r="LTW424" s="505"/>
      <c r="LTX424" s="505"/>
      <c r="LTY424" s="511"/>
      <c r="LTZ424" s="512"/>
      <c r="LUA424" s="512"/>
      <c r="LUB424" s="505"/>
      <c r="LUC424" s="505"/>
      <c r="LUD424" s="505"/>
      <c r="LUE424" s="511"/>
      <c r="LUF424" s="512"/>
      <c r="LUG424" s="512"/>
      <c r="LUH424" s="505"/>
      <c r="LUI424" s="505"/>
      <c r="LUJ424" s="505"/>
      <c r="LUK424" s="511"/>
      <c r="LUL424" s="512"/>
      <c r="LUM424" s="512"/>
      <c r="LUN424" s="505"/>
      <c r="LUO424" s="505"/>
      <c r="LUP424" s="505"/>
      <c r="LUQ424" s="511"/>
      <c r="LUR424" s="512"/>
      <c r="LUS424" s="512"/>
      <c r="LUT424" s="505"/>
      <c r="LUU424" s="505"/>
      <c r="LUV424" s="505"/>
      <c r="LUW424" s="511"/>
      <c r="LUX424" s="512"/>
      <c r="LUY424" s="512"/>
      <c r="LUZ424" s="505"/>
      <c r="LVA424" s="505"/>
      <c r="LVB424" s="505"/>
      <c r="LVC424" s="511"/>
      <c r="LVD424" s="512"/>
      <c r="LVE424" s="512"/>
      <c r="LVF424" s="505"/>
      <c r="LVG424" s="505"/>
      <c r="LVH424" s="505"/>
      <c r="LVI424" s="511"/>
      <c r="LVJ424" s="512"/>
      <c r="LVK424" s="512"/>
      <c r="LVL424" s="505"/>
      <c r="LVM424" s="505"/>
      <c r="LVN424" s="505"/>
      <c r="LVO424" s="511"/>
      <c r="LVP424" s="512"/>
      <c r="LVQ424" s="512"/>
      <c r="LVR424" s="505"/>
      <c r="LVS424" s="505"/>
      <c r="LVT424" s="505"/>
      <c r="LVU424" s="511"/>
      <c r="LVV424" s="512"/>
      <c r="LVW424" s="512"/>
      <c r="LVX424" s="505"/>
      <c r="LVY424" s="505"/>
      <c r="LVZ424" s="505"/>
      <c r="LWA424" s="511"/>
      <c r="LWB424" s="512"/>
      <c r="LWC424" s="512"/>
      <c r="LWD424" s="505"/>
      <c r="LWE424" s="505"/>
      <c r="LWF424" s="505"/>
      <c r="LWG424" s="511"/>
      <c r="LWH424" s="512"/>
      <c r="LWI424" s="512"/>
      <c r="LWJ424" s="505"/>
      <c r="LWK424" s="505"/>
      <c r="LWL424" s="505"/>
      <c r="LWM424" s="511"/>
      <c r="LWN424" s="512"/>
      <c r="LWO424" s="512"/>
      <c r="LWP424" s="505"/>
      <c r="LWQ424" s="505"/>
      <c r="LWR424" s="505"/>
      <c r="LWS424" s="511"/>
      <c r="LWT424" s="512"/>
      <c r="LWU424" s="512"/>
      <c r="LWV424" s="505"/>
      <c r="LWW424" s="505"/>
      <c r="LWX424" s="505"/>
      <c r="LWY424" s="511"/>
      <c r="LWZ424" s="512"/>
      <c r="LXA424" s="512"/>
      <c r="LXB424" s="505"/>
      <c r="LXC424" s="505"/>
      <c r="LXD424" s="505"/>
      <c r="LXE424" s="511"/>
      <c r="LXF424" s="512"/>
      <c r="LXG424" s="512"/>
      <c r="LXH424" s="505"/>
      <c r="LXI424" s="505"/>
      <c r="LXJ424" s="505"/>
      <c r="LXK424" s="511"/>
      <c r="LXL424" s="512"/>
      <c r="LXM424" s="512"/>
      <c r="LXN424" s="505"/>
      <c r="LXO424" s="505"/>
      <c r="LXP424" s="505"/>
      <c r="LXQ424" s="511"/>
      <c r="LXR424" s="512"/>
      <c r="LXS424" s="512"/>
      <c r="LXT424" s="505"/>
      <c r="LXU424" s="505"/>
      <c r="LXV424" s="505"/>
      <c r="LXW424" s="511"/>
      <c r="LXX424" s="512"/>
      <c r="LXY424" s="512"/>
      <c r="LXZ424" s="505"/>
      <c r="LYA424" s="505"/>
      <c r="LYB424" s="505"/>
      <c r="LYC424" s="511"/>
      <c r="LYD424" s="512"/>
      <c r="LYE424" s="512"/>
      <c r="LYF424" s="505"/>
      <c r="LYG424" s="505"/>
      <c r="LYH424" s="505"/>
      <c r="LYI424" s="511"/>
      <c r="LYJ424" s="512"/>
      <c r="LYK424" s="512"/>
      <c r="LYL424" s="505"/>
      <c r="LYM424" s="505"/>
      <c r="LYN424" s="505"/>
      <c r="LYO424" s="511"/>
      <c r="LYP424" s="512"/>
      <c r="LYQ424" s="512"/>
      <c r="LYR424" s="505"/>
      <c r="LYS424" s="505"/>
      <c r="LYT424" s="505"/>
      <c r="LYU424" s="511"/>
      <c r="LYV424" s="512"/>
      <c r="LYW424" s="512"/>
      <c r="LYX424" s="505"/>
      <c r="LYY424" s="505"/>
      <c r="LYZ424" s="505"/>
      <c r="LZA424" s="511"/>
      <c r="LZB424" s="512"/>
      <c r="LZC424" s="512"/>
      <c r="LZD424" s="505"/>
      <c r="LZE424" s="505"/>
      <c r="LZF424" s="505"/>
      <c r="LZG424" s="511"/>
      <c r="LZH424" s="512"/>
      <c r="LZI424" s="512"/>
      <c r="LZJ424" s="505"/>
      <c r="LZK424" s="505"/>
      <c r="LZL424" s="505"/>
      <c r="LZM424" s="511"/>
      <c r="LZN424" s="512"/>
      <c r="LZO424" s="512"/>
      <c r="LZP424" s="505"/>
      <c r="LZQ424" s="505"/>
      <c r="LZR424" s="505"/>
      <c r="LZS424" s="511"/>
      <c r="LZT424" s="512"/>
      <c r="LZU424" s="512"/>
      <c r="LZV424" s="505"/>
      <c r="LZW424" s="505"/>
      <c r="LZX424" s="505"/>
      <c r="LZY424" s="511"/>
      <c r="LZZ424" s="512"/>
      <c r="MAA424" s="512"/>
      <c r="MAB424" s="505"/>
      <c r="MAC424" s="505"/>
      <c r="MAD424" s="505"/>
      <c r="MAE424" s="511"/>
      <c r="MAF424" s="512"/>
      <c r="MAG424" s="512"/>
      <c r="MAH424" s="505"/>
      <c r="MAI424" s="505"/>
      <c r="MAJ424" s="505"/>
      <c r="MAK424" s="511"/>
      <c r="MAL424" s="512"/>
      <c r="MAM424" s="512"/>
      <c r="MAN424" s="505"/>
      <c r="MAO424" s="505"/>
      <c r="MAP424" s="505"/>
      <c r="MAQ424" s="511"/>
      <c r="MAR424" s="512"/>
      <c r="MAS424" s="512"/>
      <c r="MAT424" s="505"/>
      <c r="MAU424" s="505"/>
      <c r="MAV424" s="505"/>
      <c r="MAW424" s="511"/>
      <c r="MAX424" s="512"/>
      <c r="MAY424" s="512"/>
      <c r="MAZ424" s="505"/>
      <c r="MBA424" s="505"/>
      <c r="MBB424" s="505"/>
      <c r="MBC424" s="511"/>
      <c r="MBD424" s="512"/>
      <c r="MBE424" s="512"/>
      <c r="MBF424" s="505"/>
      <c r="MBG424" s="505"/>
      <c r="MBH424" s="505"/>
      <c r="MBI424" s="511"/>
      <c r="MBJ424" s="512"/>
      <c r="MBK424" s="512"/>
      <c r="MBL424" s="505"/>
      <c r="MBM424" s="505"/>
      <c r="MBN424" s="505"/>
      <c r="MBO424" s="511"/>
      <c r="MBP424" s="512"/>
      <c r="MBQ424" s="512"/>
      <c r="MBR424" s="505"/>
      <c r="MBS424" s="505"/>
      <c r="MBT424" s="505"/>
      <c r="MBU424" s="511"/>
      <c r="MBV424" s="512"/>
      <c r="MBW424" s="512"/>
      <c r="MBX424" s="505"/>
      <c r="MBY424" s="505"/>
      <c r="MBZ424" s="505"/>
      <c r="MCA424" s="511"/>
      <c r="MCB424" s="512"/>
      <c r="MCC424" s="512"/>
      <c r="MCD424" s="505"/>
      <c r="MCE424" s="505"/>
      <c r="MCF424" s="505"/>
      <c r="MCG424" s="511"/>
      <c r="MCH424" s="512"/>
      <c r="MCI424" s="512"/>
      <c r="MCJ424" s="505"/>
      <c r="MCK424" s="505"/>
      <c r="MCL424" s="505"/>
      <c r="MCM424" s="511"/>
      <c r="MCN424" s="512"/>
      <c r="MCO424" s="512"/>
      <c r="MCP424" s="505"/>
      <c r="MCQ424" s="505"/>
      <c r="MCR424" s="505"/>
      <c r="MCS424" s="511"/>
      <c r="MCT424" s="512"/>
      <c r="MCU424" s="512"/>
      <c r="MCV424" s="505"/>
      <c r="MCW424" s="505"/>
      <c r="MCX424" s="505"/>
      <c r="MCY424" s="511"/>
      <c r="MCZ424" s="512"/>
      <c r="MDA424" s="512"/>
      <c r="MDB424" s="505"/>
      <c r="MDC424" s="505"/>
      <c r="MDD424" s="505"/>
      <c r="MDE424" s="511"/>
      <c r="MDF424" s="512"/>
      <c r="MDG424" s="512"/>
      <c r="MDH424" s="505"/>
      <c r="MDI424" s="505"/>
      <c r="MDJ424" s="505"/>
      <c r="MDK424" s="511"/>
      <c r="MDL424" s="512"/>
      <c r="MDM424" s="512"/>
      <c r="MDN424" s="505"/>
      <c r="MDO424" s="505"/>
      <c r="MDP424" s="505"/>
      <c r="MDQ424" s="511"/>
      <c r="MDR424" s="512"/>
      <c r="MDS424" s="512"/>
      <c r="MDT424" s="505"/>
      <c r="MDU424" s="505"/>
      <c r="MDV424" s="505"/>
      <c r="MDW424" s="511"/>
      <c r="MDX424" s="512"/>
      <c r="MDY424" s="512"/>
      <c r="MDZ424" s="505"/>
      <c r="MEA424" s="505"/>
      <c r="MEB424" s="505"/>
      <c r="MEC424" s="511"/>
      <c r="MED424" s="512"/>
      <c r="MEE424" s="512"/>
      <c r="MEF424" s="505"/>
      <c r="MEG424" s="505"/>
      <c r="MEH424" s="505"/>
      <c r="MEI424" s="511"/>
      <c r="MEJ424" s="512"/>
      <c r="MEK424" s="512"/>
      <c r="MEL424" s="505"/>
      <c r="MEM424" s="505"/>
      <c r="MEN424" s="505"/>
      <c r="MEO424" s="511"/>
      <c r="MEP424" s="512"/>
      <c r="MEQ424" s="512"/>
      <c r="MER424" s="505"/>
      <c r="MES424" s="505"/>
      <c r="MET424" s="505"/>
      <c r="MEU424" s="511"/>
      <c r="MEV424" s="512"/>
      <c r="MEW424" s="512"/>
      <c r="MEX424" s="505"/>
      <c r="MEY424" s="505"/>
      <c r="MEZ424" s="505"/>
      <c r="MFA424" s="511"/>
      <c r="MFB424" s="512"/>
      <c r="MFC424" s="512"/>
      <c r="MFD424" s="505"/>
      <c r="MFE424" s="505"/>
      <c r="MFF424" s="505"/>
      <c r="MFG424" s="511"/>
      <c r="MFH424" s="512"/>
      <c r="MFI424" s="512"/>
      <c r="MFJ424" s="505"/>
      <c r="MFK424" s="505"/>
      <c r="MFL424" s="505"/>
      <c r="MFM424" s="511"/>
      <c r="MFN424" s="512"/>
      <c r="MFO424" s="512"/>
      <c r="MFP424" s="505"/>
      <c r="MFQ424" s="505"/>
      <c r="MFR424" s="505"/>
      <c r="MFS424" s="511"/>
      <c r="MFT424" s="512"/>
      <c r="MFU424" s="512"/>
      <c r="MFV424" s="505"/>
      <c r="MFW424" s="505"/>
      <c r="MFX424" s="505"/>
      <c r="MFY424" s="511"/>
      <c r="MFZ424" s="512"/>
      <c r="MGA424" s="512"/>
      <c r="MGB424" s="505"/>
      <c r="MGC424" s="505"/>
      <c r="MGD424" s="505"/>
      <c r="MGE424" s="511"/>
      <c r="MGF424" s="512"/>
      <c r="MGG424" s="512"/>
      <c r="MGH424" s="505"/>
      <c r="MGI424" s="505"/>
      <c r="MGJ424" s="505"/>
      <c r="MGK424" s="511"/>
      <c r="MGL424" s="512"/>
      <c r="MGM424" s="512"/>
      <c r="MGN424" s="505"/>
      <c r="MGO424" s="505"/>
      <c r="MGP424" s="505"/>
      <c r="MGQ424" s="511"/>
      <c r="MGR424" s="512"/>
      <c r="MGS424" s="512"/>
      <c r="MGT424" s="505"/>
      <c r="MGU424" s="505"/>
      <c r="MGV424" s="505"/>
      <c r="MGW424" s="511"/>
      <c r="MGX424" s="512"/>
      <c r="MGY424" s="512"/>
      <c r="MGZ424" s="505"/>
      <c r="MHA424" s="505"/>
      <c r="MHB424" s="505"/>
      <c r="MHC424" s="511"/>
      <c r="MHD424" s="512"/>
      <c r="MHE424" s="512"/>
      <c r="MHF424" s="505"/>
      <c r="MHG424" s="505"/>
      <c r="MHH424" s="505"/>
      <c r="MHI424" s="511"/>
      <c r="MHJ424" s="512"/>
      <c r="MHK424" s="512"/>
      <c r="MHL424" s="505"/>
      <c r="MHM424" s="505"/>
      <c r="MHN424" s="505"/>
      <c r="MHO424" s="511"/>
      <c r="MHP424" s="512"/>
      <c r="MHQ424" s="512"/>
      <c r="MHR424" s="505"/>
      <c r="MHS424" s="505"/>
      <c r="MHT424" s="505"/>
      <c r="MHU424" s="511"/>
      <c r="MHV424" s="512"/>
      <c r="MHW424" s="512"/>
      <c r="MHX424" s="505"/>
      <c r="MHY424" s="505"/>
      <c r="MHZ424" s="505"/>
      <c r="MIA424" s="511"/>
      <c r="MIB424" s="512"/>
      <c r="MIC424" s="512"/>
      <c r="MID424" s="505"/>
      <c r="MIE424" s="505"/>
      <c r="MIF424" s="505"/>
      <c r="MIG424" s="511"/>
      <c r="MIH424" s="512"/>
      <c r="MII424" s="512"/>
      <c r="MIJ424" s="505"/>
      <c r="MIK424" s="505"/>
      <c r="MIL424" s="505"/>
      <c r="MIM424" s="511"/>
      <c r="MIN424" s="512"/>
      <c r="MIO424" s="512"/>
      <c r="MIP424" s="505"/>
      <c r="MIQ424" s="505"/>
      <c r="MIR424" s="505"/>
      <c r="MIS424" s="511"/>
      <c r="MIT424" s="512"/>
      <c r="MIU424" s="512"/>
      <c r="MIV424" s="505"/>
      <c r="MIW424" s="505"/>
      <c r="MIX424" s="505"/>
      <c r="MIY424" s="511"/>
      <c r="MIZ424" s="512"/>
      <c r="MJA424" s="512"/>
      <c r="MJB424" s="505"/>
      <c r="MJC424" s="505"/>
      <c r="MJD424" s="505"/>
      <c r="MJE424" s="511"/>
      <c r="MJF424" s="512"/>
      <c r="MJG424" s="512"/>
      <c r="MJH424" s="505"/>
      <c r="MJI424" s="505"/>
      <c r="MJJ424" s="505"/>
      <c r="MJK424" s="511"/>
      <c r="MJL424" s="512"/>
      <c r="MJM424" s="512"/>
      <c r="MJN424" s="505"/>
      <c r="MJO424" s="505"/>
      <c r="MJP424" s="505"/>
      <c r="MJQ424" s="511"/>
      <c r="MJR424" s="512"/>
      <c r="MJS424" s="512"/>
      <c r="MJT424" s="505"/>
      <c r="MJU424" s="505"/>
      <c r="MJV424" s="505"/>
      <c r="MJW424" s="511"/>
      <c r="MJX424" s="512"/>
      <c r="MJY424" s="512"/>
      <c r="MJZ424" s="505"/>
      <c r="MKA424" s="505"/>
      <c r="MKB424" s="505"/>
      <c r="MKC424" s="511"/>
      <c r="MKD424" s="512"/>
      <c r="MKE424" s="512"/>
      <c r="MKF424" s="505"/>
      <c r="MKG424" s="505"/>
      <c r="MKH424" s="505"/>
      <c r="MKI424" s="511"/>
      <c r="MKJ424" s="512"/>
      <c r="MKK424" s="512"/>
      <c r="MKL424" s="505"/>
      <c r="MKM424" s="505"/>
      <c r="MKN424" s="505"/>
      <c r="MKO424" s="511"/>
      <c r="MKP424" s="512"/>
      <c r="MKQ424" s="512"/>
      <c r="MKR424" s="505"/>
      <c r="MKS424" s="505"/>
      <c r="MKT424" s="505"/>
      <c r="MKU424" s="511"/>
      <c r="MKV424" s="512"/>
      <c r="MKW424" s="512"/>
      <c r="MKX424" s="505"/>
      <c r="MKY424" s="505"/>
      <c r="MKZ424" s="505"/>
      <c r="MLA424" s="511"/>
      <c r="MLB424" s="512"/>
      <c r="MLC424" s="512"/>
      <c r="MLD424" s="505"/>
      <c r="MLE424" s="505"/>
      <c r="MLF424" s="505"/>
      <c r="MLG424" s="511"/>
      <c r="MLH424" s="512"/>
      <c r="MLI424" s="512"/>
      <c r="MLJ424" s="505"/>
      <c r="MLK424" s="505"/>
      <c r="MLL424" s="505"/>
      <c r="MLM424" s="511"/>
      <c r="MLN424" s="512"/>
      <c r="MLO424" s="512"/>
      <c r="MLP424" s="505"/>
      <c r="MLQ424" s="505"/>
      <c r="MLR424" s="505"/>
      <c r="MLS424" s="511"/>
      <c r="MLT424" s="512"/>
      <c r="MLU424" s="512"/>
      <c r="MLV424" s="505"/>
      <c r="MLW424" s="505"/>
      <c r="MLX424" s="505"/>
      <c r="MLY424" s="511"/>
      <c r="MLZ424" s="512"/>
      <c r="MMA424" s="512"/>
      <c r="MMB424" s="505"/>
      <c r="MMC424" s="505"/>
      <c r="MMD424" s="505"/>
      <c r="MME424" s="511"/>
      <c r="MMF424" s="512"/>
      <c r="MMG424" s="512"/>
      <c r="MMH424" s="505"/>
      <c r="MMI424" s="505"/>
      <c r="MMJ424" s="505"/>
      <c r="MMK424" s="511"/>
      <c r="MML424" s="512"/>
      <c r="MMM424" s="512"/>
      <c r="MMN424" s="505"/>
      <c r="MMO424" s="505"/>
      <c r="MMP424" s="505"/>
      <c r="MMQ424" s="511"/>
      <c r="MMR424" s="512"/>
      <c r="MMS424" s="512"/>
      <c r="MMT424" s="505"/>
      <c r="MMU424" s="505"/>
      <c r="MMV424" s="505"/>
      <c r="MMW424" s="511"/>
      <c r="MMX424" s="512"/>
      <c r="MMY424" s="512"/>
      <c r="MMZ424" s="505"/>
      <c r="MNA424" s="505"/>
      <c r="MNB424" s="505"/>
      <c r="MNC424" s="511"/>
      <c r="MND424" s="512"/>
      <c r="MNE424" s="512"/>
      <c r="MNF424" s="505"/>
      <c r="MNG424" s="505"/>
      <c r="MNH424" s="505"/>
      <c r="MNI424" s="511"/>
      <c r="MNJ424" s="512"/>
      <c r="MNK424" s="512"/>
      <c r="MNL424" s="505"/>
      <c r="MNM424" s="505"/>
      <c r="MNN424" s="505"/>
      <c r="MNO424" s="511"/>
      <c r="MNP424" s="512"/>
      <c r="MNQ424" s="512"/>
      <c r="MNR424" s="505"/>
      <c r="MNS424" s="505"/>
      <c r="MNT424" s="505"/>
      <c r="MNU424" s="511"/>
      <c r="MNV424" s="512"/>
      <c r="MNW424" s="512"/>
      <c r="MNX424" s="505"/>
      <c r="MNY424" s="505"/>
      <c r="MNZ424" s="505"/>
      <c r="MOA424" s="511"/>
      <c r="MOB424" s="512"/>
      <c r="MOC424" s="512"/>
      <c r="MOD424" s="505"/>
      <c r="MOE424" s="505"/>
      <c r="MOF424" s="505"/>
      <c r="MOG424" s="511"/>
      <c r="MOH424" s="512"/>
      <c r="MOI424" s="512"/>
      <c r="MOJ424" s="505"/>
      <c r="MOK424" s="505"/>
      <c r="MOL424" s="505"/>
      <c r="MOM424" s="511"/>
      <c r="MON424" s="512"/>
      <c r="MOO424" s="512"/>
      <c r="MOP424" s="505"/>
      <c r="MOQ424" s="505"/>
      <c r="MOR424" s="505"/>
      <c r="MOS424" s="511"/>
      <c r="MOT424" s="512"/>
      <c r="MOU424" s="512"/>
      <c r="MOV424" s="505"/>
      <c r="MOW424" s="505"/>
      <c r="MOX424" s="505"/>
      <c r="MOY424" s="511"/>
      <c r="MOZ424" s="512"/>
      <c r="MPA424" s="512"/>
      <c r="MPB424" s="505"/>
      <c r="MPC424" s="505"/>
      <c r="MPD424" s="505"/>
      <c r="MPE424" s="511"/>
      <c r="MPF424" s="512"/>
      <c r="MPG424" s="512"/>
      <c r="MPH424" s="505"/>
      <c r="MPI424" s="505"/>
      <c r="MPJ424" s="505"/>
      <c r="MPK424" s="511"/>
      <c r="MPL424" s="512"/>
      <c r="MPM424" s="512"/>
      <c r="MPN424" s="505"/>
      <c r="MPO424" s="505"/>
      <c r="MPP424" s="505"/>
      <c r="MPQ424" s="511"/>
      <c r="MPR424" s="512"/>
      <c r="MPS424" s="512"/>
      <c r="MPT424" s="505"/>
      <c r="MPU424" s="505"/>
      <c r="MPV424" s="505"/>
      <c r="MPW424" s="511"/>
      <c r="MPX424" s="512"/>
      <c r="MPY424" s="512"/>
      <c r="MPZ424" s="505"/>
      <c r="MQA424" s="505"/>
      <c r="MQB424" s="505"/>
      <c r="MQC424" s="511"/>
      <c r="MQD424" s="512"/>
      <c r="MQE424" s="512"/>
      <c r="MQF424" s="505"/>
      <c r="MQG424" s="505"/>
      <c r="MQH424" s="505"/>
      <c r="MQI424" s="511"/>
      <c r="MQJ424" s="512"/>
      <c r="MQK424" s="512"/>
      <c r="MQL424" s="505"/>
      <c r="MQM424" s="505"/>
      <c r="MQN424" s="505"/>
      <c r="MQO424" s="511"/>
      <c r="MQP424" s="512"/>
      <c r="MQQ424" s="512"/>
      <c r="MQR424" s="505"/>
      <c r="MQS424" s="505"/>
      <c r="MQT424" s="505"/>
      <c r="MQU424" s="511"/>
      <c r="MQV424" s="512"/>
      <c r="MQW424" s="512"/>
      <c r="MQX424" s="505"/>
      <c r="MQY424" s="505"/>
      <c r="MQZ424" s="505"/>
      <c r="MRA424" s="511"/>
      <c r="MRB424" s="512"/>
      <c r="MRC424" s="512"/>
      <c r="MRD424" s="505"/>
      <c r="MRE424" s="505"/>
      <c r="MRF424" s="505"/>
      <c r="MRG424" s="511"/>
      <c r="MRH424" s="512"/>
      <c r="MRI424" s="512"/>
      <c r="MRJ424" s="505"/>
      <c r="MRK424" s="505"/>
      <c r="MRL424" s="505"/>
      <c r="MRM424" s="511"/>
      <c r="MRN424" s="512"/>
      <c r="MRO424" s="512"/>
      <c r="MRP424" s="505"/>
      <c r="MRQ424" s="505"/>
      <c r="MRR424" s="505"/>
      <c r="MRS424" s="511"/>
      <c r="MRT424" s="512"/>
      <c r="MRU424" s="512"/>
      <c r="MRV424" s="505"/>
      <c r="MRW424" s="505"/>
      <c r="MRX424" s="505"/>
      <c r="MRY424" s="511"/>
      <c r="MRZ424" s="512"/>
      <c r="MSA424" s="512"/>
      <c r="MSB424" s="505"/>
      <c r="MSC424" s="505"/>
      <c r="MSD424" s="505"/>
      <c r="MSE424" s="511"/>
      <c r="MSF424" s="512"/>
      <c r="MSG424" s="512"/>
      <c r="MSH424" s="505"/>
      <c r="MSI424" s="505"/>
      <c r="MSJ424" s="505"/>
      <c r="MSK424" s="511"/>
      <c r="MSL424" s="512"/>
      <c r="MSM424" s="512"/>
      <c r="MSN424" s="505"/>
      <c r="MSO424" s="505"/>
      <c r="MSP424" s="505"/>
      <c r="MSQ424" s="511"/>
      <c r="MSR424" s="512"/>
      <c r="MSS424" s="512"/>
      <c r="MST424" s="505"/>
      <c r="MSU424" s="505"/>
      <c r="MSV424" s="505"/>
      <c r="MSW424" s="511"/>
      <c r="MSX424" s="512"/>
      <c r="MSY424" s="512"/>
      <c r="MSZ424" s="505"/>
      <c r="MTA424" s="505"/>
      <c r="MTB424" s="505"/>
      <c r="MTC424" s="511"/>
      <c r="MTD424" s="512"/>
      <c r="MTE424" s="512"/>
      <c r="MTF424" s="505"/>
      <c r="MTG424" s="505"/>
      <c r="MTH424" s="505"/>
      <c r="MTI424" s="511"/>
      <c r="MTJ424" s="512"/>
      <c r="MTK424" s="512"/>
      <c r="MTL424" s="505"/>
      <c r="MTM424" s="505"/>
      <c r="MTN424" s="505"/>
      <c r="MTO424" s="511"/>
      <c r="MTP424" s="512"/>
      <c r="MTQ424" s="512"/>
      <c r="MTR424" s="505"/>
      <c r="MTS424" s="505"/>
      <c r="MTT424" s="505"/>
      <c r="MTU424" s="511"/>
      <c r="MTV424" s="512"/>
      <c r="MTW424" s="512"/>
      <c r="MTX424" s="505"/>
      <c r="MTY424" s="505"/>
      <c r="MTZ424" s="505"/>
      <c r="MUA424" s="511"/>
      <c r="MUB424" s="512"/>
      <c r="MUC424" s="512"/>
      <c r="MUD424" s="505"/>
      <c r="MUE424" s="505"/>
      <c r="MUF424" s="505"/>
      <c r="MUG424" s="511"/>
      <c r="MUH424" s="512"/>
      <c r="MUI424" s="512"/>
      <c r="MUJ424" s="505"/>
      <c r="MUK424" s="505"/>
      <c r="MUL424" s="505"/>
      <c r="MUM424" s="511"/>
      <c r="MUN424" s="512"/>
      <c r="MUO424" s="512"/>
      <c r="MUP424" s="505"/>
      <c r="MUQ424" s="505"/>
      <c r="MUR424" s="505"/>
      <c r="MUS424" s="511"/>
      <c r="MUT424" s="512"/>
      <c r="MUU424" s="512"/>
      <c r="MUV424" s="505"/>
      <c r="MUW424" s="505"/>
      <c r="MUX424" s="505"/>
      <c r="MUY424" s="511"/>
      <c r="MUZ424" s="512"/>
      <c r="MVA424" s="512"/>
      <c r="MVB424" s="505"/>
      <c r="MVC424" s="505"/>
      <c r="MVD424" s="505"/>
      <c r="MVE424" s="511"/>
      <c r="MVF424" s="512"/>
      <c r="MVG424" s="512"/>
      <c r="MVH424" s="505"/>
      <c r="MVI424" s="505"/>
      <c r="MVJ424" s="505"/>
      <c r="MVK424" s="511"/>
      <c r="MVL424" s="512"/>
      <c r="MVM424" s="512"/>
      <c r="MVN424" s="505"/>
      <c r="MVO424" s="505"/>
      <c r="MVP424" s="505"/>
      <c r="MVQ424" s="511"/>
      <c r="MVR424" s="512"/>
      <c r="MVS424" s="512"/>
      <c r="MVT424" s="505"/>
      <c r="MVU424" s="505"/>
      <c r="MVV424" s="505"/>
      <c r="MVW424" s="511"/>
      <c r="MVX424" s="512"/>
      <c r="MVY424" s="512"/>
      <c r="MVZ424" s="505"/>
      <c r="MWA424" s="505"/>
      <c r="MWB424" s="505"/>
      <c r="MWC424" s="511"/>
      <c r="MWD424" s="512"/>
      <c r="MWE424" s="512"/>
      <c r="MWF424" s="505"/>
      <c r="MWG424" s="505"/>
      <c r="MWH424" s="505"/>
      <c r="MWI424" s="511"/>
      <c r="MWJ424" s="512"/>
      <c r="MWK424" s="512"/>
      <c r="MWL424" s="505"/>
      <c r="MWM424" s="505"/>
      <c r="MWN424" s="505"/>
      <c r="MWO424" s="511"/>
      <c r="MWP424" s="512"/>
      <c r="MWQ424" s="512"/>
      <c r="MWR424" s="505"/>
      <c r="MWS424" s="505"/>
      <c r="MWT424" s="505"/>
      <c r="MWU424" s="511"/>
      <c r="MWV424" s="512"/>
      <c r="MWW424" s="512"/>
      <c r="MWX424" s="505"/>
      <c r="MWY424" s="505"/>
      <c r="MWZ424" s="505"/>
      <c r="MXA424" s="511"/>
      <c r="MXB424" s="512"/>
      <c r="MXC424" s="512"/>
      <c r="MXD424" s="505"/>
      <c r="MXE424" s="505"/>
      <c r="MXF424" s="505"/>
      <c r="MXG424" s="511"/>
      <c r="MXH424" s="512"/>
      <c r="MXI424" s="512"/>
      <c r="MXJ424" s="505"/>
      <c r="MXK424" s="505"/>
      <c r="MXL424" s="505"/>
      <c r="MXM424" s="511"/>
      <c r="MXN424" s="512"/>
      <c r="MXO424" s="512"/>
      <c r="MXP424" s="505"/>
      <c r="MXQ424" s="505"/>
      <c r="MXR424" s="505"/>
      <c r="MXS424" s="511"/>
      <c r="MXT424" s="512"/>
      <c r="MXU424" s="512"/>
      <c r="MXV424" s="505"/>
      <c r="MXW424" s="505"/>
      <c r="MXX424" s="505"/>
      <c r="MXY424" s="511"/>
      <c r="MXZ424" s="512"/>
      <c r="MYA424" s="512"/>
      <c r="MYB424" s="505"/>
      <c r="MYC424" s="505"/>
      <c r="MYD424" s="505"/>
      <c r="MYE424" s="511"/>
      <c r="MYF424" s="512"/>
      <c r="MYG424" s="512"/>
      <c r="MYH424" s="505"/>
      <c r="MYI424" s="505"/>
      <c r="MYJ424" s="505"/>
      <c r="MYK424" s="511"/>
      <c r="MYL424" s="512"/>
      <c r="MYM424" s="512"/>
      <c r="MYN424" s="505"/>
      <c r="MYO424" s="505"/>
      <c r="MYP424" s="505"/>
      <c r="MYQ424" s="511"/>
      <c r="MYR424" s="512"/>
      <c r="MYS424" s="512"/>
      <c r="MYT424" s="505"/>
      <c r="MYU424" s="505"/>
      <c r="MYV424" s="505"/>
      <c r="MYW424" s="511"/>
      <c r="MYX424" s="512"/>
      <c r="MYY424" s="512"/>
      <c r="MYZ424" s="505"/>
      <c r="MZA424" s="505"/>
      <c r="MZB424" s="505"/>
      <c r="MZC424" s="511"/>
      <c r="MZD424" s="512"/>
      <c r="MZE424" s="512"/>
      <c r="MZF424" s="505"/>
      <c r="MZG424" s="505"/>
      <c r="MZH424" s="505"/>
      <c r="MZI424" s="511"/>
      <c r="MZJ424" s="512"/>
      <c r="MZK424" s="512"/>
      <c r="MZL424" s="505"/>
      <c r="MZM424" s="505"/>
      <c r="MZN424" s="505"/>
      <c r="MZO424" s="511"/>
      <c r="MZP424" s="512"/>
      <c r="MZQ424" s="512"/>
      <c r="MZR424" s="505"/>
      <c r="MZS424" s="505"/>
      <c r="MZT424" s="505"/>
      <c r="MZU424" s="511"/>
      <c r="MZV424" s="512"/>
      <c r="MZW424" s="512"/>
      <c r="MZX424" s="505"/>
      <c r="MZY424" s="505"/>
      <c r="MZZ424" s="505"/>
      <c r="NAA424" s="511"/>
      <c r="NAB424" s="512"/>
      <c r="NAC424" s="512"/>
      <c r="NAD424" s="505"/>
      <c r="NAE424" s="505"/>
      <c r="NAF424" s="505"/>
      <c r="NAG424" s="511"/>
      <c r="NAH424" s="512"/>
      <c r="NAI424" s="512"/>
      <c r="NAJ424" s="505"/>
      <c r="NAK424" s="505"/>
      <c r="NAL424" s="505"/>
      <c r="NAM424" s="511"/>
      <c r="NAN424" s="512"/>
      <c r="NAO424" s="512"/>
      <c r="NAP424" s="505"/>
      <c r="NAQ424" s="505"/>
      <c r="NAR424" s="505"/>
      <c r="NAS424" s="511"/>
      <c r="NAT424" s="512"/>
      <c r="NAU424" s="512"/>
      <c r="NAV424" s="505"/>
      <c r="NAW424" s="505"/>
      <c r="NAX424" s="505"/>
      <c r="NAY424" s="511"/>
      <c r="NAZ424" s="512"/>
      <c r="NBA424" s="512"/>
      <c r="NBB424" s="505"/>
      <c r="NBC424" s="505"/>
      <c r="NBD424" s="505"/>
      <c r="NBE424" s="511"/>
      <c r="NBF424" s="512"/>
      <c r="NBG424" s="512"/>
      <c r="NBH424" s="505"/>
      <c r="NBI424" s="505"/>
      <c r="NBJ424" s="505"/>
      <c r="NBK424" s="511"/>
      <c r="NBL424" s="512"/>
      <c r="NBM424" s="512"/>
      <c r="NBN424" s="505"/>
      <c r="NBO424" s="505"/>
      <c r="NBP424" s="505"/>
      <c r="NBQ424" s="511"/>
      <c r="NBR424" s="512"/>
      <c r="NBS424" s="512"/>
      <c r="NBT424" s="505"/>
      <c r="NBU424" s="505"/>
      <c r="NBV424" s="505"/>
      <c r="NBW424" s="511"/>
      <c r="NBX424" s="512"/>
      <c r="NBY424" s="512"/>
      <c r="NBZ424" s="505"/>
      <c r="NCA424" s="505"/>
      <c r="NCB424" s="505"/>
      <c r="NCC424" s="511"/>
      <c r="NCD424" s="512"/>
      <c r="NCE424" s="512"/>
      <c r="NCF424" s="505"/>
      <c r="NCG424" s="505"/>
      <c r="NCH424" s="505"/>
      <c r="NCI424" s="511"/>
      <c r="NCJ424" s="512"/>
      <c r="NCK424" s="512"/>
      <c r="NCL424" s="505"/>
      <c r="NCM424" s="505"/>
      <c r="NCN424" s="505"/>
      <c r="NCO424" s="511"/>
      <c r="NCP424" s="512"/>
      <c r="NCQ424" s="512"/>
      <c r="NCR424" s="505"/>
      <c r="NCS424" s="505"/>
      <c r="NCT424" s="505"/>
      <c r="NCU424" s="511"/>
      <c r="NCV424" s="512"/>
      <c r="NCW424" s="512"/>
      <c r="NCX424" s="505"/>
      <c r="NCY424" s="505"/>
      <c r="NCZ424" s="505"/>
      <c r="NDA424" s="511"/>
      <c r="NDB424" s="512"/>
      <c r="NDC424" s="512"/>
      <c r="NDD424" s="505"/>
      <c r="NDE424" s="505"/>
      <c r="NDF424" s="505"/>
      <c r="NDG424" s="511"/>
      <c r="NDH424" s="512"/>
      <c r="NDI424" s="512"/>
      <c r="NDJ424" s="505"/>
      <c r="NDK424" s="505"/>
      <c r="NDL424" s="505"/>
      <c r="NDM424" s="511"/>
      <c r="NDN424" s="512"/>
      <c r="NDO424" s="512"/>
      <c r="NDP424" s="505"/>
      <c r="NDQ424" s="505"/>
      <c r="NDR424" s="505"/>
      <c r="NDS424" s="511"/>
      <c r="NDT424" s="512"/>
      <c r="NDU424" s="512"/>
      <c r="NDV424" s="505"/>
      <c r="NDW424" s="505"/>
      <c r="NDX424" s="505"/>
      <c r="NDY424" s="511"/>
      <c r="NDZ424" s="512"/>
      <c r="NEA424" s="512"/>
      <c r="NEB424" s="505"/>
      <c r="NEC424" s="505"/>
      <c r="NED424" s="505"/>
      <c r="NEE424" s="511"/>
      <c r="NEF424" s="512"/>
      <c r="NEG424" s="512"/>
      <c r="NEH424" s="505"/>
      <c r="NEI424" s="505"/>
      <c r="NEJ424" s="505"/>
      <c r="NEK424" s="511"/>
      <c r="NEL424" s="512"/>
      <c r="NEM424" s="512"/>
      <c r="NEN424" s="505"/>
      <c r="NEO424" s="505"/>
      <c r="NEP424" s="505"/>
      <c r="NEQ424" s="511"/>
      <c r="NER424" s="512"/>
      <c r="NES424" s="512"/>
      <c r="NET424" s="505"/>
      <c r="NEU424" s="505"/>
      <c r="NEV424" s="505"/>
      <c r="NEW424" s="511"/>
      <c r="NEX424" s="512"/>
      <c r="NEY424" s="512"/>
      <c r="NEZ424" s="505"/>
      <c r="NFA424" s="505"/>
      <c r="NFB424" s="505"/>
      <c r="NFC424" s="511"/>
      <c r="NFD424" s="512"/>
      <c r="NFE424" s="512"/>
      <c r="NFF424" s="505"/>
      <c r="NFG424" s="505"/>
      <c r="NFH424" s="505"/>
      <c r="NFI424" s="511"/>
      <c r="NFJ424" s="512"/>
      <c r="NFK424" s="512"/>
      <c r="NFL424" s="505"/>
      <c r="NFM424" s="505"/>
      <c r="NFN424" s="505"/>
      <c r="NFO424" s="511"/>
      <c r="NFP424" s="512"/>
      <c r="NFQ424" s="512"/>
      <c r="NFR424" s="505"/>
      <c r="NFS424" s="505"/>
      <c r="NFT424" s="505"/>
      <c r="NFU424" s="511"/>
      <c r="NFV424" s="512"/>
      <c r="NFW424" s="512"/>
      <c r="NFX424" s="505"/>
      <c r="NFY424" s="505"/>
      <c r="NFZ424" s="505"/>
      <c r="NGA424" s="511"/>
      <c r="NGB424" s="512"/>
      <c r="NGC424" s="512"/>
      <c r="NGD424" s="505"/>
      <c r="NGE424" s="505"/>
      <c r="NGF424" s="505"/>
      <c r="NGG424" s="511"/>
      <c r="NGH424" s="512"/>
      <c r="NGI424" s="512"/>
      <c r="NGJ424" s="505"/>
      <c r="NGK424" s="505"/>
      <c r="NGL424" s="505"/>
      <c r="NGM424" s="511"/>
      <c r="NGN424" s="512"/>
      <c r="NGO424" s="512"/>
      <c r="NGP424" s="505"/>
      <c r="NGQ424" s="505"/>
      <c r="NGR424" s="505"/>
      <c r="NGS424" s="511"/>
      <c r="NGT424" s="512"/>
      <c r="NGU424" s="512"/>
      <c r="NGV424" s="505"/>
      <c r="NGW424" s="505"/>
      <c r="NGX424" s="505"/>
      <c r="NGY424" s="511"/>
      <c r="NGZ424" s="512"/>
      <c r="NHA424" s="512"/>
      <c r="NHB424" s="505"/>
      <c r="NHC424" s="505"/>
      <c r="NHD424" s="505"/>
      <c r="NHE424" s="511"/>
      <c r="NHF424" s="512"/>
      <c r="NHG424" s="512"/>
      <c r="NHH424" s="505"/>
      <c r="NHI424" s="505"/>
      <c r="NHJ424" s="505"/>
      <c r="NHK424" s="511"/>
      <c r="NHL424" s="512"/>
      <c r="NHM424" s="512"/>
      <c r="NHN424" s="505"/>
      <c r="NHO424" s="505"/>
      <c r="NHP424" s="505"/>
      <c r="NHQ424" s="511"/>
      <c r="NHR424" s="512"/>
      <c r="NHS424" s="512"/>
      <c r="NHT424" s="505"/>
      <c r="NHU424" s="505"/>
      <c r="NHV424" s="505"/>
      <c r="NHW424" s="511"/>
      <c r="NHX424" s="512"/>
      <c r="NHY424" s="512"/>
      <c r="NHZ424" s="505"/>
      <c r="NIA424" s="505"/>
      <c r="NIB424" s="505"/>
      <c r="NIC424" s="511"/>
      <c r="NID424" s="512"/>
      <c r="NIE424" s="512"/>
      <c r="NIF424" s="505"/>
      <c r="NIG424" s="505"/>
      <c r="NIH424" s="505"/>
      <c r="NII424" s="511"/>
      <c r="NIJ424" s="512"/>
      <c r="NIK424" s="512"/>
      <c r="NIL424" s="505"/>
      <c r="NIM424" s="505"/>
      <c r="NIN424" s="505"/>
      <c r="NIO424" s="511"/>
      <c r="NIP424" s="512"/>
      <c r="NIQ424" s="512"/>
      <c r="NIR424" s="505"/>
      <c r="NIS424" s="505"/>
      <c r="NIT424" s="505"/>
      <c r="NIU424" s="511"/>
      <c r="NIV424" s="512"/>
      <c r="NIW424" s="512"/>
      <c r="NIX424" s="505"/>
      <c r="NIY424" s="505"/>
      <c r="NIZ424" s="505"/>
      <c r="NJA424" s="511"/>
      <c r="NJB424" s="512"/>
      <c r="NJC424" s="512"/>
      <c r="NJD424" s="505"/>
      <c r="NJE424" s="505"/>
      <c r="NJF424" s="505"/>
      <c r="NJG424" s="511"/>
      <c r="NJH424" s="512"/>
      <c r="NJI424" s="512"/>
      <c r="NJJ424" s="505"/>
      <c r="NJK424" s="505"/>
      <c r="NJL424" s="505"/>
      <c r="NJM424" s="511"/>
      <c r="NJN424" s="512"/>
      <c r="NJO424" s="512"/>
      <c r="NJP424" s="505"/>
      <c r="NJQ424" s="505"/>
      <c r="NJR424" s="505"/>
      <c r="NJS424" s="511"/>
      <c r="NJT424" s="512"/>
      <c r="NJU424" s="512"/>
      <c r="NJV424" s="505"/>
      <c r="NJW424" s="505"/>
      <c r="NJX424" s="505"/>
      <c r="NJY424" s="511"/>
      <c r="NJZ424" s="512"/>
      <c r="NKA424" s="512"/>
      <c r="NKB424" s="505"/>
      <c r="NKC424" s="505"/>
      <c r="NKD424" s="505"/>
      <c r="NKE424" s="511"/>
      <c r="NKF424" s="512"/>
      <c r="NKG424" s="512"/>
      <c r="NKH424" s="505"/>
      <c r="NKI424" s="505"/>
      <c r="NKJ424" s="505"/>
      <c r="NKK424" s="511"/>
      <c r="NKL424" s="512"/>
      <c r="NKM424" s="512"/>
      <c r="NKN424" s="505"/>
      <c r="NKO424" s="505"/>
      <c r="NKP424" s="505"/>
      <c r="NKQ424" s="511"/>
      <c r="NKR424" s="512"/>
      <c r="NKS424" s="512"/>
      <c r="NKT424" s="505"/>
      <c r="NKU424" s="505"/>
      <c r="NKV424" s="505"/>
      <c r="NKW424" s="511"/>
      <c r="NKX424" s="512"/>
      <c r="NKY424" s="512"/>
      <c r="NKZ424" s="505"/>
      <c r="NLA424" s="505"/>
      <c r="NLB424" s="505"/>
      <c r="NLC424" s="511"/>
      <c r="NLD424" s="512"/>
      <c r="NLE424" s="512"/>
      <c r="NLF424" s="505"/>
      <c r="NLG424" s="505"/>
      <c r="NLH424" s="505"/>
      <c r="NLI424" s="511"/>
      <c r="NLJ424" s="512"/>
      <c r="NLK424" s="512"/>
      <c r="NLL424" s="505"/>
      <c r="NLM424" s="505"/>
      <c r="NLN424" s="505"/>
      <c r="NLO424" s="511"/>
      <c r="NLP424" s="512"/>
      <c r="NLQ424" s="512"/>
      <c r="NLR424" s="505"/>
      <c r="NLS424" s="505"/>
      <c r="NLT424" s="505"/>
      <c r="NLU424" s="511"/>
      <c r="NLV424" s="512"/>
      <c r="NLW424" s="512"/>
      <c r="NLX424" s="505"/>
      <c r="NLY424" s="505"/>
      <c r="NLZ424" s="505"/>
      <c r="NMA424" s="511"/>
      <c r="NMB424" s="512"/>
      <c r="NMC424" s="512"/>
      <c r="NMD424" s="505"/>
      <c r="NME424" s="505"/>
      <c r="NMF424" s="505"/>
      <c r="NMG424" s="511"/>
      <c r="NMH424" s="512"/>
      <c r="NMI424" s="512"/>
      <c r="NMJ424" s="505"/>
      <c r="NMK424" s="505"/>
      <c r="NML424" s="505"/>
      <c r="NMM424" s="511"/>
      <c r="NMN424" s="512"/>
      <c r="NMO424" s="512"/>
      <c r="NMP424" s="505"/>
      <c r="NMQ424" s="505"/>
      <c r="NMR424" s="505"/>
      <c r="NMS424" s="511"/>
      <c r="NMT424" s="512"/>
      <c r="NMU424" s="512"/>
      <c r="NMV424" s="505"/>
      <c r="NMW424" s="505"/>
      <c r="NMX424" s="505"/>
      <c r="NMY424" s="511"/>
      <c r="NMZ424" s="512"/>
      <c r="NNA424" s="512"/>
      <c r="NNB424" s="505"/>
      <c r="NNC424" s="505"/>
      <c r="NND424" s="505"/>
      <c r="NNE424" s="511"/>
      <c r="NNF424" s="512"/>
      <c r="NNG424" s="512"/>
      <c r="NNH424" s="505"/>
      <c r="NNI424" s="505"/>
      <c r="NNJ424" s="505"/>
      <c r="NNK424" s="511"/>
      <c r="NNL424" s="512"/>
      <c r="NNM424" s="512"/>
      <c r="NNN424" s="505"/>
      <c r="NNO424" s="505"/>
      <c r="NNP424" s="505"/>
      <c r="NNQ424" s="511"/>
      <c r="NNR424" s="512"/>
      <c r="NNS424" s="512"/>
      <c r="NNT424" s="505"/>
      <c r="NNU424" s="505"/>
      <c r="NNV424" s="505"/>
      <c r="NNW424" s="511"/>
      <c r="NNX424" s="512"/>
      <c r="NNY424" s="512"/>
      <c r="NNZ424" s="505"/>
      <c r="NOA424" s="505"/>
      <c r="NOB424" s="505"/>
      <c r="NOC424" s="511"/>
      <c r="NOD424" s="512"/>
      <c r="NOE424" s="512"/>
      <c r="NOF424" s="505"/>
      <c r="NOG424" s="505"/>
      <c r="NOH424" s="505"/>
      <c r="NOI424" s="511"/>
      <c r="NOJ424" s="512"/>
      <c r="NOK424" s="512"/>
      <c r="NOL424" s="505"/>
      <c r="NOM424" s="505"/>
      <c r="NON424" s="505"/>
      <c r="NOO424" s="511"/>
      <c r="NOP424" s="512"/>
      <c r="NOQ424" s="512"/>
      <c r="NOR424" s="505"/>
      <c r="NOS424" s="505"/>
      <c r="NOT424" s="505"/>
      <c r="NOU424" s="511"/>
      <c r="NOV424" s="512"/>
      <c r="NOW424" s="512"/>
      <c r="NOX424" s="505"/>
      <c r="NOY424" s="505"/>
      <c r="NOZ424" s="505"/>
      <c r="NPA424" s="511"/>
      <c r="NPB424" s="512"/>
      <c r="NPC424" s="512"/>
      <c r="NPD424" s="505"/>
      <c r="NPE424" s="505"/>
      <c r="NPF424" s="505"/>
      <c r="NPG424" s="511"/>
      <c r="NPH424" s="512"/>
      <c r="NPI424" s="512"/>
      <c r="NPJ424" s="505"/>
      <c r="NPK424" s="505"/>
      <c r="NPL424" s="505"/>
      <c r="NPM424" s="511"/>
      <c r="NPN424" s="512"/>
      <c r="NPO424" s="512"/>
      <c r="NPP424" s="505"/>
      <c r="NPQ424" s="505"/>
      <c r="NPR424" s="505"/>
      <c r="NPS424" s="511"/>
      <c r="NPT424" s="512"/>
      <c r="NPU424" s="512"/>
      <c r="NPV424" s="505"/>
      <c r="NPW424" s="505"/>
      <c r="NPX424" s="505"/>
      <c r="NPY424" s="511"/>
      <c r="NPZ424" s="512"/>
      <c r="NQA424" s="512"/>
      <c r="NQB424" s="505"/>
      <c r="NQC424" s="505"/>
      <c r="NQD424" s="505"/>
      <c r="NQE424" s="511"/>
      <c r="NQF424" s="512"/>
      <c r="NQG424" s="512"/>
      <c r="NQH424" s="505"/>
      <c r="NQI424" s="505"/>
      <c r="NQJ424" s="505"/>
      <c r="NQK424" s="511"/>
      <c r="NQL424" s="512"/>
      <c r="NQM424" s="512"/>
      <c r="NQN424" s="505"/>
      <c r="NQO424" s="505"/>
      <c r="NQP424" s="505"/>
      <c r="NQQ424" s="511"/>
      <c r="NQR424" s="512"/>
      <c r="NQS424" s="512"/>
      <c r="NQT424" s="505"/>
      <c r="NQU424" s="505"/>
      <c r="NQV424" s="505"/>
      <c r="NQW424" s="511"/>
      <c r="NQX424" s="512"/>
      <c r="NQY424" s="512"/>
      <c r="NQZ424" s="505"/>
      <c r="NRA424" s="505"/>
      <c r="NRB424" s="505"/>
      <c r="NRC424" s="511"/>
      <c r="NRD424" s="512"/>
      <c r="NRE424" s="512"/>
      <c r="NRF424" s="505"/>
      <c r="NRG424" s="505"/>
      <c r="NRH424" s="505"/>
      <c r="NRI424" s="511"/>
      <c r="NRJ424" s="512"/>
      <c r="NRK424" s="512"/>
      <c r="NRL424" s="505"/>
      <c r="NRM424" s="505"/>
      <c r="NRN424" s="505"/>
      <c r="NRO424" s="511"/>
      <c r="NRP424" s="512"/>
      <c r="NRQ424" s="512"/>
      <c r="NRR424" s="505"/>
      <c r="NRS424" s="505"/>
      <c r="NRT424" s="505"/>
      <c r="NRU424" s="511"/>
      <c r="NRV424" s="512"/>
      <c r="NRW424" s="512"/>
      <c r="NRX424" s="505"/>
      <c r="NRY424" s="505"/>
      <c r="NRZ424" s="505"/>
      <c r="NSA424" s="511"/>
      <c r="NSB424" s="512"/>
      <c r="NSC424" s="512"/>
      <c r="NSD424" s="505"/>
      <c r="NSE424" s="505"/>
      <c r="NSF424" s="505"/>
      <c r="NSG424" s="511"/>
      <c r="NSH424" s="512"/>
      <c r="NSI424" s="512"/>
      <c r="NSJ424" s="505"/>
      <c r="NSK424" s="505"/>
      <c r="NSL424" s="505"/>
      <c r="NSM424" s="511"/>
      <c r="NSN424" s="512"/>
      <c r="NSO424" s="512"/>
      <c r="NSP424" s="505"/>
      <c r="NSQ424" s="505"/>
      <c r="NSR424" s="505"/>
      <c r="NSS424" s="511"/>
      <c r="NST424" s="512"/>
      <c r="NSU424" s="512"/>
      <c r="NSV424" s="505"/>
      <c r="NSW424" s="505"/>
      <c r="NSX424" s="505"/>
      <c r="NSY424" s="511"/>
      <c r="NSZ424" s="512"/>
      <c r="NTA424" s="512"/>
      <c r="NTB424" s="505"/>
      <c r="NTC424" s="505"/>
      <c r="NTD424" s="505"/>
      <c r="NTE424" s="511"/>
      <c r="NTF424" s="512"/>
      <c r="NTG424" s="512"/>
      <c r="NTH424" s="505"/>
      <c r="NTI424" s="505"/>
      <c r="NTJ424" s="505"/>
      <c r="NTK424" s="511"/>
      <c r="NTL424" s="512"/>
      <c r="NTM424" s="512"/>
      <c r="NTN424" s="505"/>
      <c r="NTO424" s="505"/>
      <c r="NTP424" s="505"/>
      <c r="NTQ424" s="511"/>
      <c r="NTR424" s="512"/>
      <c r="NTS424" s="512"/>
      <c r="NTT424" s="505"/>
      <c r="NTU424" s="505"/>
      <c r="NTV424" s="505"/>
      <c r="NTW424" s="511"/>
      <c r="NTX424" s="512"/>
      <c r="NTY424" s="512"/>
      <c r="NTZ424" s="505"/>
      <c r="NUA424" s="505"/>
      <c r="NUB424" s="505"/>
      <c r="NUC424" s="511"/>
      <c r="NUD424" s="512"/>
      <c r="NUE424" s="512"/>
      <c r="NUF424" s="505"/>
      <c r="NUG424" s="505"/>
      <c r="NUH424" s="505"/>
      <c r="NUI424" s="511"/>
      <c r="NUJ424" s="512"/>
      <c r="NUK424" s="512"/>
      <c r="NUL424" s="505"/>
      <c r="NUM424" s="505"/>
      <c r="NUN424" s="505"/>
      <c r="NUO424" s="511"/>
      <c r="NUP424" s="512"/>
      <c r="NUQ424" s="512"/>
      <c r="NUR424" s="505"/>
      <c r="NUS424" s="505"/>
      <c r="NUT424" s="505"/>
      <c r="NUU424" s="511"/>
      <c r="NUV424" s="512"/>
      <c r="NUW424" s="512"/>
      <c r="NUX424" s="505"/>
      <c r="NUY424" s="505"/>
      <c r="NUZ424" s="505"/>
      <c r="NVA424" s="511"/>
      <c r="NVB424" s="512"/>
      <c r="NVC424" s="512"/>
      <c r="NVD424" s="505"/>
      <c r="NVE424" s="505"/>
      <c r="NVF424" s="505"/>
      <c r="NVG424" s="511"/>
      <c r="NVH424" s="512"/>
      <c r="NVI424" s="512"/>
      <c r="NVJ424" s="505"/>
      <c r="NVK424" s="505"/>
      <c r="NVL424" s="505"/>
      <c r="NVM424" s="511"/>
      <c r="NVN424" s="512"/>
      <c r="NVO424" s="512"/>
      <c r="NVP424" s="505"/>
      <c r="NVQ424" s="505"/>
      <c r="NVR424" s="505"/>
      <c r="NVS424" s="511"/>
      <c r="NVT424" s="512"/>
      <c r="NVU424" s="512"/>
      <c r="NVV424" s="505"/>
      <c r="NVW424" s="505"/>
      <c r="NVX424" s="505"/>
      <c r="NVY424" s="511"/>
      <c r="NVZ424" s="512"/>
      <c r="NWA424" s="512"/>
      <c r="NWB424" s="505"/>
      <c r="NWC424" s="505"/>
      <c r="NWD424" s="505"/>
      <c r="NWE424" s="511"/>
      <c r="NWF424" s="512"/>
      <c r="NWG424" s="512"/>
      <c r="NWH424" s="505"/>
      <c r="NWI424" s="505"/>
      <c r="NWJ424" s="505"/>
      <c r="NWK424" s="511"/>
      <c r="NWL424" s="512"/>
      <c r="NWM424" s="512"/>
      <c r="NWN424" s="505"/>
      <c r="NWO424" s="505"/>
      <c r="NWP424" s="505"/>
      <c r="NWQ424" s="511"/>
      <c r="NWR424" s="512"/>
      <c r="NWS424" s="512"/>
      <c r="NWT424" s="505"/>
      <c r="NWU424" s="505"/>
      <c r="NWV424" s="505"/>
      <c r="NWW424" s="511"/>
      <c r="NWX424" s="512"/>
      <c r="NWY424" s="512"/>
      <c r="NWZ424" s="505"/>
      <c r="NXA424" s="505"/>
      <c r="NXB424" s="505"/>
      <c r="NXC424" s="511"/>
      <c r="NXD424" s="512"/>
      <c r="NXE424" s="512"/>
      <c r="NXF424" s="505"/>
      <c r="NXG424" s="505"/>
      <c r="NXH424" s="505"/>
      <c r="NXI424" s="511"/>
      <c r="NXJ424" s="512"/>
      <c r="NXK424" s="512"/>
      <c r="NXL424" s="505"/>
      <c r="NXM424" s="505"/>
      <c r="NXN424" s="505"/>
      <c r="NXO424" s="511"/>
      <c r="NXP424" s="512"/>
      <c r="NXQ424" s="512"/>
      <c r="NXR424" s="505"/>
      <c r="NXS424" s="505"/>
      <c r="NXT424" s="505"/>
      <c r="NXU424" s="511"/>
      <c r="NXV424" s="512"/>
      <c r="NXW424" s="512"/>
      <c r="NXX424" s="505"/>
      <c r="NXY424" s="505"/>
      <c r="NXZ424" s="505"/>
      <c r="NYA424" s="511"/>
      <c r="NYB424" s="512"/>
      <c r="NYC424" s="512"/>
      <c r="NYD424" s="505"/>
      <c r="NYE424" s="505"/>
      <c r="NYF424" s="505"/>
      <c r="NYG424" s="511"/>
      <c r="NYH424" s="512"/>
      <c r="NYI424" s="512"/>
      <c r="NYJ424" s="505"/>
      <c r="NYK424" s="505"/>
      <c r="NYL424" s="505"/>
      <c r="NYM424" s="511"/>
      <c r="NYN424" s="512"/>
      <c r="NYO424" s="512"/>
      <c r="NYP424" s="505"/>
      <c r="NYQ424" s="505"/>
      <c r="NYR424" s="505"/>
      <c r="NYS424" s="511"/>
      <c r="NYT424" s="512"/>
      <c r="NYU424" s="512"/>
      <c r="NYV424" s="505"/>
      <c r="NYW424" s="505"/>
      <c r="NYX424" s="505"/>
      <c r="NYY424" s="511"/>
      <c r="NYZ424" s="512"/>
      <c r="NZA424" s="512"/>
      <c r="NZB424" s="505"/>
      <c r="NZC424" s="505"/>
      <c r="NZD424" s="505"/>
      <c r="NZE424" s="511"/>
      <c r="NZF424" s="512"/>
      <c r="NZG424" s="512"/>
      <c r="NZH424" s="505"/>
      <c r="NZI424" s="505"/>
      <c r="NZJ424" s="505"/>
      <c r="NZK424" s="511"/>
      <c r="NZL424" s="512"/>
      <c r="NZM424" s="512"/>
      <c r="NZN424" s="505"/>
      <c r="NZO424" s="505"/>
      <c r="NZP424" s="505"/>
      <c r="NZQ424" s="511"/>
      <c r="NZR424" s="512"/>
      <c r="NZS424" s="512"/>
      <c r="NZT424" s="505"/>
      <c r="NZU424" s="505"/>
      <c r="NZV424" s="505"/>
      <c r="NZW424" s="511"/>
      <c r="NZX424" s="512"/>
      <c r="NZY424" s="512"/>
      <c r="NZZ424" s="505"/>
      <c r="OAA424" s="505"/>
      <c r="OAB424" s="505"/>
      <c r="OAC424" s="511"/>
      <c r="OAD424" s="512"/>
      <c r="OAE424" s="512"/>
      <c r="OAF424" s="505"/>
      <c r="OAG424" s="505"/>
      <c r="OAH424" s="505"/>
      <c r="OAI424" s="511"/>
      <c r="OAJ424" s="512"/>
      <c r="OAK424" s="512"/>
      <c r="OAL424" s="505"/>
      <c r="OAM424" s="505"/>
      <c r="OAN424" s="505"/>
      <c r="OAO424" s="511"/>
      <c r="OAP424" s="512"/>
      <c r="OAQ424" s="512"/>
      <c r="OAR424" s="505"/>
      <c r="OAS424" s="505"/>
      <c r="OAT424" s="505"/>
      <c r="OAU424" s="511"/>
      <c r="OAV424" s="512"/>
      <c r="OAW424" s="512"/>
      <c r="OAX424" s="505"/>
      <c r="OAY424" s="505"/>
      <c r="OAZ424" s="505"/>
      <c r="OBA424" s="511"/>
      <c r="OBB424" s="512"/>
      <c r="OBC424" s="512"/>
      <c r="OBD424" s="505"/>
      <c r="OBE424" s="505"/>
      <c r="OBF424" s="505"/>
      <c r="OBG424" s="511"/>
      <c r="OBH424" s="512"/>
      <c r="OBI424" s="512"/>
      <c r="OBJ424" s="505"/>
      <c r="OBK424" s="505"/>
      <c r="OBL424" s="505"/>
      <c r="OBM424" s="511"/>
      <c r="OBN424" s="512"/>
      <c r="OBO424" s="512"/>
      <c r="OBP424" s="505"/>
      <c r="OBQ424" s="505"/>
      <c r="OBR424" s="505"/>
      <c r="OBS424" s="511"/>
      <c r="OBT424" s="512"/>
      <c r="OBU424" s="512"/>
      <c r="OBV424" s="505"/>
      <c r="OBW424" s="505"/>
      <c r="OBX424" s="505"/>
      <c r="OBY424" s="511"/>
      <c r="OBZ424" s="512"/>
      <c r="OCA424" s="512"/>
      <c r="OCB424" s="505"/>
      <c r="OCC424" s="505"/>
      <c r="OCD424" s="505"/>
      <c r="OCE424" s="511"/>
      <c r="OCF424" s="512"/>
      <c r="OCG424" s="512"/>
      <c r="OCH424" s="505"/>
      <c r="OCI424" s="505"/>
      <c r="OCJ424" s="505"/>
      <c r="OCK424" s="511"/>
      <c r="OCL424" s="512"/>
      <c r="OCM424" s="512"/>
      <c r="OCN424" s="505"/>
      <c r="OCO424" s="505"/>
      <c r="OCP424" s="505"/>
      <c r="OCQ424" s="511"/>
      <c r="OCR424" s="512"/>
      <c r="OCS424" s="512"/>
      <c r="OCT424" s="505"/>
      <c r="OCU424" s="505"/>
      <c r="OCV424" s="505"/>
      <c r="OCW424" s="511"/>
      <c r="OCX424" s="512"/>
      <c r="OCY424" s="512"/>
      <c r="OCZ424" s="505"/>
      <c r="ODA424" s="505"/>
      <c r="ODB424" s="505"/>
      <c r="ODC424" s="511"/>
      <c r="ODD424" s="512"/>
      <c r="ODE424" s="512"/>
      <c r="ODF424" s="505"/>
      <c r="ODG424" s="505"/>
      <c r="ODH424" s="505"/>
      <c r="ODI424" s="511"/>
      <c r="ODJ424" s="512"/>
      <c r="ODK424" s="512"/>
      <c r="ODL424" s="505"/>
      <c r="ODM424" s="505"/>
      <c r="ODN424" s="505"/>
      <c r="ODO424" s="511"/>
      <c r="ODP424" s="512"/>
      <c r="ODQ424" s="512"/>
      <c r="ODR424" s="505"/>
      <c r="ODS424" s="505"/>
      <c r="ODT424" s="505"/>
      <c r="ODU424" s="511"/>
      <c r="ODV424" s="512"/>
      <c r="ODW424" s="512"/>
      <c r="ODX424" s="505"/>
      <c r="ODY424" s="505"/>
      <c r="ODZ424" s="505"/>
      <c r="OEA424" s="511"/>
      <c r="OEB424" s="512"/>
      <c r="OEC424" s="512"/>
      <c r="OED424" s="505"/>
      <c r="OEE424" s="505"/>
      <c r="OEF424" s="505"/>
      <c r="OEG424" s="511"/>
      <c r="OEH424" s="512"/>
      <c r="OEI424" s="512"/>
      <c r="OEJ424" s="505"/>
      <c r="OEK424" s="505"/>
      <c r="OEL424" s="505"/>
      <c r="OEM424" s="511"/>
      <c r="OEN424" s="512"/>
      <c r="OEO424" s="512"/>
      <c r="OEP424" s="505"/>
      <c r="OEQ424" s="505"/>
      <c r="OER424" s="505"/>
      <c r="OES424" s="511"/>
      <c r="OET424" s="512"/>
      <c r="OEU424" s="512"/>
      <c r="OEV424" s="505"/>
      <c r="OEW424" s="505"/>
      <c r="OEX424" s="505"/>
      <c r="OEY424" s="511"/>
      <c r="OEZ424" s="512"/>
      <c r="OFA424" s="512"/>
      <c r="OFB424" s="505"/>
      <c r="OFC424" s="505"/>
      <c r="OFD424" s="505"/>
      <c r="OFE424" s="511"/>
      <c r="OFF424" s="512"/>
      <c r="OFG424" s="512"/>
      <c r="OFH424" s="505"/>
      <c r="OFI424" s="505"/>
      <c r="OFJ424" s="505"/>
      <c r="OFK424" s="511"/>
      <c r="OFL424" s="512"/>
      <c r="OFM424" s="512"/>
      <c r="OFN424" s="505"/>
      <c r="OFO424" s="505"/>
      <c r="OFP424" s="505"/>
      <c r="OFQ424" s="511"/>
      <c r="OFR424" s="512"/>
      <c r="OFS424" s="512"/>
      <c r="OFT424" s="505"/>
      <c r="OFU424" s="505"/>
      <c r="OFV424" s="505"/>
      <c r="OFW424" s="511"/>
      <c r="OFX424" s="512"/>
      <c r="OFY424" s="512"/>
      <c r="OFZ424" s="505"/>
      <c r="OGA424" s="505"/>
      <c r="OGB424" s="505"/>
      <c r="OGC424" s="511"/>
      <c r="OGD424" s="512"/>
      <c r="OGE424" s="512"/>
      <c r="OGF424" s="505"/>
      <c r="OGG424" s="505"/>
      <c r="OGH424" s="505"/>
      <c r="OGI424" s="511"/>
      <c r="OGJ424" s="512"/>
      <c r="OGK424" s="512"/>
      <c r="OGL424" s="505"/>
      <c r="OGM424" s="505"/>
      <c r="OGN424" s="505"/>
      <c r="OGO424" s="511"/>
      <c r="OGP424" s="512"/>
      <c r="OGQ424" s="512"/>
      <c r="OGR424" s="505"/>
      <c r="OGS424" s="505"/>
      <c r="OGT424" s="505"/>
      <c r="OGU424" s="511"/>
      <c r="OGV424" s="512"/>
      <c r="OGW424" s="512"/>
      <c r="OGX424" s="505"/>
      <c r="OGY424" s="505"/>
      <c r="OGZ424" s="505"/>
      <c r="OHA424" s="511"/>
      <c r="OHB424" s="512"/>
      <c r="OHC424" s="512"/>
      <c r="OHD424" s="505"/>
      <c r="OHE424" s="505"/>
      <c r="OHF424" s="505"/>
      <c r="OHG424" s="511"/>
      <c r="OHH424" s="512"/>
      <c r="OHI424" s="512"/>
      <c r="OHJ424" s="505"/>
      <c r="OHK424" s="505"/>
      <c r="OHL424" s="505"/>
      <c r="OHM424" s="511"/>
      <c r="OHN424" s="512"/>
      <c r="OHO424" s="512"/>
      <c r="OHP424" s="505"/>
      <c r="OHQ424" s="505"/>
      <c r="OHR424" s="505"/>
      <c r="OHS424" s="511"/>
      <c r="OHT424" s="512"/>
      <c r="OHU424" s="512"/>
      <c r="OHV424" s="505"/>
      <c r="OHW424" s="505"/>
      <c r="OHX424" s="505"/>
      <c r="OHY424" s="511"/>
      <c r="OHZ424" s="512"/>
      <c r="OIA424" s="512"/>
      <c r="OIB424" s="505"/>
      <c r="OIC424" s="505"/>
      <c r="OID424" s="505"/>
      <c r="OIE424" s="511"/>
      <c r="OIF424" s="512"/>
      <c r="OIG424" s="512"/>
      <c r="OIH424" s="505"/>
      <c r="OII424" s="505"/>
      <c r="OIJ424" s="505"/>
      <c r="OIK424" s="511"/>
      <c r="OIL424" s="512"/>
      <c r="OIM424" s="512"/>
      <c r="OIN424" s="505"/>
      <c r="OIO424" s="505"/>
      <c r="OIP424" s="505"/>
      <c r="OIQ424" s="511"/>
      <c r="OIR424" s="512"/>
      <c r="OIS424" s="512"/>
      <c r="OIT424" s="505"/>
      <c r="OIU424" s="505"/>
      <c r="OIV424" s="505"/>
      <c r="OIW424" s="511"/>
      <c r="OIX424" s="512"/>
      <c r="OIY424" s="512"/>
      <c r="OIZ424" s="505"/>
      <c r="OJA424" s="505"/>
      <c r="OJB424" s="505"/>
      <c r="OJC424" s="511"/>
      <c r="OJD424" s="512"/>
      <c r="OJE424" s="512"/>
      <c r="OJF424" s="505"/>
      <c r="OJG424" s="505"/>
      <c r="OJH424" s="505"/>
      <c r="OJI424" s="511"/>
      <c r="OJJ424" s="512"/>
      <c r="OJK424" s="512"/>
      <c r="OJL424" s="505"/>
      <c r="OJM424" s="505"/>
      <c r="OJN424" s="505"/>
      <c r="OJO424" s="511"/>
      <c r="OJP424" s="512"/>
      <c r="OJQ424" s="512"/>
      <c r="OJR424" s="505"/>
      <c r="OJS424" s="505"/>
      <c r="OJT424" s="505"/>
      <c r="OJU424" s="511"/>
      <c r="OJV424" s="512"/>
      <c r="OJW424" s="512"/>
      <c r="OJX424" s="505"/>
      <c r="OJY424" s="505"/>
      <c r="OJZ424" s="505"/>
      <c r="OKA424" s="511"/>
      <c r="OKB424" s="512"/>
      <c r="OKC424" s="512"/>
      <c r="OKD424" s="505"/>
      <c r="OKE424" s="505"/>
      <c r="OKF424" s="505"/>
      <c r="OKG424" s="511"/>
      <c r="OKH424" s="512"/>
      <c r="OKI424" s="512"/>
      <c r="OKJ424" s="505"/>
      <c r="OKK424" s="505"/>
      <c r="OKL424" s="505"/>
      <c r="OKM424" s="511"/>
      <c r="OKN424" s="512"/>
      <c r="OKO424" s="512"/>
      <c r="OKP424" s="505"/>
      <c r="OKQ424" s="505"/>
      <c r="OKR424" s="505"/>
      <c r="OKS424" s="511"/>
      <c r="OKT424" s="512"/>
      <c r="OKU424" s="512"/>
      <c r="OKV424" s="505"/>
      <c r="OKW424" s="505"/>
      <c r="OKX424" s="505"/>
      <c r="OKY424" s="511"/>
      <c r="OKZ424" s="512"/>
      <c r="OLA424" s="512"/>
      <c r="OLB424" s="505"/>
      <c r="OLC424" s="505"/>
      <c r="OLD424" s="505"/>
      <c r="OLE424" s="511"/>
      <c r="OLF424" s="512"/>
      <c r="OLG424" s="512"/>
      <c r="OLH424" s="505"/>
      <c r="OLI424" s="505"/>
      <c r="OLJ424" s="505"/>
      <c r="OLK424" s="511"/>
      <c r="OLL424" s="512"/>
      <c r="OLM424" s="512"/>
      <c r="OLN424" s="505"/>
      <c r="OLO424" s="505"/>
      <c r="OLP424" s="505"/>
      <c r="OLQ424" s="511"/>
      <c r="OLR424" s="512"/>
      <c r="OLS424" s="512"/>
      <c r="OLT424" s="505"/>
      <c r="OLU424" s="505"/>
      <c r="OLV424" s="505"/>
      <c r="OLW424" s="511"/>
      <c r="OLX424" s="512"/>
      <c r="OLY424" s="512"/>
      <c r="OLZ424" s="505"/>
      <c r="OMA424" s="505"/>
      <c r="OMB424" s="505"/>
      <c r="OMC424" s="511"/>
      <c r="OMD424" s="512"/>
      <c r="OME424" s="512"/>
      <c r="OMF424" s="505"/>
      <c r="OMG424" s="505"/>
      <c r="OMH424" s="505"/>
      <c r="OMI424" s="511"/>
      <c r="OMJ424" s="512"/>
      <c r="OMK424" s="512"/>
      <c r="OML424" s="505"/>
      <c r="OMM424" s="505"/>
      <c r="OMN424" s="505"/>
      <c r="OMO424" s="511"/>
      <c r="OMP424" s="512"/>
      <c r="OMQ424" s="512"/>
      <c r="OMR424" s="505"/>
      <c r="OMS424" s="505"/>
      <c r="OMT424" s="505"/>
      <c r="OMU424" s="511"/>
      <c r="OMV424" s="512"/>
      <c r="OMW424" s="512"/>
      <c r="OMX424" s="505"/>
      <c r="OMY424" s="505"/>
      <c r="OMZ424" s="505"/>
      <c r="ONA424" s="511"/>
      <c r="ONB424" s="512"/>
      <c r="ONC424" s="512"/>
      <c r="OND424" s="505"/>
      <c r="ONE424" s="505"/>
      <c r="ONF424" s="505"/>
      <c r="ONG424" s="511"/>
      <c r="ONH424" s="512"/>
      <c r="ONI424" s="512"/>
      <c r="ONJ424" s="505"/>
      <c r="ONK424" s="505"/>
      <c r="ONL424" s="505"/>
      <c r="ONM424" s="511"/>
      <c r="ONN424" s="512"/>
      <c r="ONO424" s="512"/>
      <c r="ONP424" s="505"/>
      <c r="ONQ424" s="505"/>
      <c r="ONR424" s="505"/>
      <c r="ONS424" s="511"/>
      <c r="ONT424" s="512"/>
      <c r="ONU424" s="512"/>
      <c r="ONV424" s="505"/>
      <c r="ONW424" s="505"/>
      <c r="ONX424" s="505"/>
      <c r="ONY424" s="511"/>
      <c r="ONZ424" s="512"/>
      <c r="OOA424" s="512"/>
      <c r="OOB424" s="505"/>
      <c r="OOC424" s="505"/>
      <c r="OOD424" s="505"/>
      <c r="OOE424" s="511"/>
      <c r="OOF424" s="512"/>
      <c r="OOG424" s="512"/>
      <c r="OOH424" s="505"/>
      <c r="OOI424" s="505"/>
      <c r="OOJ424" s="505"/>
      <c r="OOK424" s="511"/>
      <c r="OOL424" s="512"/>
      <c r="OOM424" s="512"/>
      <c r="OON424" s="505"/>
      <c r="OOO424" s="505"/>
      <c r="OOP424" s="505"/>
      <c r="OOQ424" s="511"/>
      <c r="OOR424" s="512"/>
      <c r="OOS424" s="512"/>
      <c r="OOT424" s="505"/>
      <c r="OOU424" s="505"/>
      <c r="OOV424" s="505"/>
      <c r="OOW424" s="511"/>
      <c r="OOX424" s="512"/>
      <c r="OOY424" s="512"/>
      <c r="OOZ424" s="505"/>
      <c r="OPA424" s="505"/>
      <c r="OPB424" s="505"/>
      <c r="OPC424" s="511"/>
      <c r="OPD424" s="512"/>
      <c r="OPE424" s="512"/>
      <c r="OPF424" s="505"/>
      <c r="OPG424" s="505"/>
      <c r="OPH424" s="505"/>
      <c r="OPI424" s="511"/>
      <c r="OPJ424" s="512"/>
      <c r="OPK424" s="512"/>
      <c r="OPL424" s="505"/>
      <c r="OPM424" s="505"/>
      <c r="OPN424" s="505"/>
      <c r="OPO424" s="511"/>
      <c r="OPP424" s="512"/>
      <c r="OPQ424" s="512"/>
      <c r="OPR424" s="505"/>
      <c r="OPS424" s="505"/>
      <c r="OPT424" s="505"/>
      <c r="OPU424" s="511"/>
      <c r="OPV424" s="512"/>
      <c r="OPW424" s="512"/>
      <c r="OPX424" s="505"/>
      <c r="OPY424" s="505"/>
      <c r="OPZ424" s="505"/>
      <c r="OQA424" s="511"/>
      <c r="OQB424" s="512"/>
      <c r="OQC424" s="512"/>
      <c r="OQD424" s="505"/>
      <c r="OQE424" s="505"/>
      <c r="OQF424" s="505"/>
      <c r="OQG424" s="511"/>
      <c r="OQH424" s="512"/>
      <c r="OQI424" s="512"/>
      <c r="OQJ424" s="505"/>
      <c r="OQK424" s="505"/>
      <c r="OQL424" s="505"/>
      <c r="OQM424" s="511"/>
      <c r="OQN424" s="512"/>
      <c r="OQO424" s="512"/>
      <c r="OQP424" s="505"/>
      <c r="OQQ424" s="505"/>
      <c r="OQR424" s="505"/>
      <c r="OQS424" s="511"/>
      <c r="OQT424" s="512"/>
      <c r="OQU424" s="512"/>
      <c r="OQV424" s="505"/>
      <c r="OQW424" s="505"/>
      <c r="OQX424" s="505"/>
      <c r="OQY424" s="511"/>
      <c r="OQZ424" s="512"/>
      <c r="ORA424" s="512"/>
      <c r="ORB424" s="505"/>
      <c r="ORC424" s="505"/>
      <c r="ORD424" s="505"/>
      <c r="ORE424" s="511"/>
      <c r="ORF424" s="512"/>
      <c r="ORG424" s="512"/>
      <c r="ORH424" s="505"/>
      <c r="ORI424" s="505"/>
      <c r="ORJ424" s="505"/>
      <c r="ORK424" s="511"/>
      <c r="ORL424" s="512"/>
      <c r="ORM424" s="512"/>
      <c r="ORN424" s="505"/>
      <c r="ORO424" s="505"/>
      <c r="ORP424" s="505"/>
      <c r="ORQ424" s="511"/>
      <c r="ORR424" s="512"/>
      <c r="ORS424" s="512"/>
      <c r="ORT424" s="505"/>
      <c r="ORU424" s="505"/>
      <c r="ORV424" s="505"/>
      <c r="ORW424" s="511"/>
      <c r="ORX424" s="512"/>
      <c r="ORY424" s="512"/>
      <c r="ORZ424" s="505"/>
      <c r="OSA424" s="505"/>
      <c r="OSB424" s="505"/>
      <c r="OSC424" s="511"/>
      <c r="OSD424" s="512"/>
      <c r="OSE424" s="512"/>
      <c r="OSF424" s="505"/>
      <c r="OSG424" s="505"/>
      <c r="OSH424" s="505"/>
      <c r="OSI424" s="511"/>
      <c r="OSJ424" s="512"/>
      <c r="OSK424" s="512"/>
      <c r="OSL424" s="505"/>
      <c r="OSM424" s="505"/>
      <c r="OSN424" s="505"/>
      <c r="OSO424" s="511"/>
      <c r="OSP424" s="512"/>
      <c r="OSQ424" s="512"/>
      <c r="OSR424" s="505"/>
      <c r="OSS424" s="505"/>
      <c r="OST424" s="505"/>
      <c r="OSU424" s="511"/>
      <c r="OSV424" s="512"/>
      <c r="OSW424" s="512"/>
      <c r="OSX424" s="505"/>
      <c r="OSY424" s="505"/>
      <c r="OSZ424" s="505"/>
      <c r="OTA424" s="511"/>
      <c r="OTB424" s="512"/>
      <c r="OTC424" s="512"/>
      <c r="OTD424" s="505"/>
      <c r="OTE424" s="505"/>
      <c r="OTF424" s="505"/>
      <c r="OTG424" s="511"/>
      <c r="OTH424" s="512"/>
      <c r="OTI424" s="512"/>
      <c r="OTJ424" s="505"/>
      <c r="OTK424" s="505"/>
      <c r="OTL424" s="505"/>
      <c r="OTM424" s="511"/>
      <c r="OTN424" s="512"/>
      <c r="OTO424" s="512"/>
      <c r="OTP424" s="505"/>
      <c r="OTQ424" s="505"/>
      <c r="OTR424" s="505"/>
      <c r="OTS424" s="511"/>
      <c r="OTT424" s="512"/>
      <c r="OTU424" s="512"/>
      <c r="OTV424" s="505"/>
      <c r="OTW424" s="505"/>
      <c r="OTX424" s="505"/>
      <c r="OTY424" s="511"/>
      <c r="OTZ424" s="512"/>
      <c r="OUA424" s="512"/>
      <c r="OUB424" s="505"/>
      <c r="OUC424" s="505"/>
      <c r="OUD424" s="505"/>
      <c r="OUE424" s="511"/>
      <c r="OUF424" s="512"/>
      <c r="OUG424" s="512"/>
      <c r="OUH424" s="505"/>
      <c r="OUI424" s="505"/>
      <c r="OUJ424" s="505"/>
      <c r="OUK424" s="511"/>
      <c r="OUL424" s="512"/>
      <c r="OUM424" s="512"/>
      <c r="OUN424" s="505"/>
      <c r="OUO424" s="505"/>
      <c r="OUP424" s="505"/>
      <c r="OUQ424" s="511"/>
      <c r="OUR424" s="512"/>
      <c r="OUS424" s="512"/>
      <c r="OUT424" s="505"/>
      <c r="OUU424" s="505"/>
      <c r="OUV424" s="505"/>
      <c r="OUW424" s="511"/>
      <c r="OUX424" s="512"/>
      <c r="OUY424" s="512"/>
      <c r="OUZ424" s="505"/>
      <c r="OVA424" s="505"/>
      <c r="OVB424" s="505"/>
      <c r="OVC424" s="511"/>
      <c r="OVD424" s="512"/>
      <c r="OVE424" s="512"/>
      <c r="OVF424" s="505"/>
      <c r="OVG424" s="505"/>
      <c r="OVH424" s="505"/>
      <c r="OVI424" s="511"/>
      <c r="OVJ424" s="512"/>
      <c r="OVK424" s="512"/>
      <c r="OVL424" s="505"/>
      <c r="OVM424" s="505"/>
      <c r="OVN424" s="505"/>
      <c r="OVO424" s="511"/>
      <c r="OVP424" s="512"/>
      <c r="OVQ424" s="512"/>
      <c r="OVR424" s="505"/>
      <c r="OVS424" s="505"/>
      <c r="OVT424" s="505"/>
      <c r="OVU424" s="511"/>
      <c r="OVV424" s="512"/>
      <c r="OVW424" s="512"/>
      <c r="OVX424" s="505"/>
      <c r="OVY424" s="505"/>
      <c r="OVZ424" s="505"/>
      <c r="OWA424" s="511"/>
      <c r="OWB424" s="512"/>
      <c r="OWC424" s="512"/>
      <c r="OWD424" s="505"/>
      <c r="OWE424" s="505"/>
      <c r="OWF424" s="505"/>
      <c r="OWG424" s="511"/>
      <c r="OWH424" s="512"/>
      <c r="OWI424" s="512"/>
      <c r="OWJ424" s="505"/>
      <c r="OWK424" s="505"/>
      <c r="OWL424" s="505"/>
      <c r="OWM424" s="511"/>
      <c r="OWN424" s="512"/>
      <c r="OWO424" s="512"/>
      <c r="OWP424" s="505"/>
      <c r="OWQ424" s="505"/>
      <c r="OWR424" s="505"/>
      <c r="OWS424" s="511"/>
      <c r="OWT424" s="512"/>
      <c r="OWU424" s="512"/>
      <c r="OWV424" s="505"/>
      <c r="OWW424" s="505"/>
      <c r="OWX424" s="505"/>
      <c r="OWY424" s="511"/>
      <c r="OWZ424" s="512"/>
      <c r="OXA424" s="512"/>
      <c r="OXB424" s="505"/>
      <c r="OXC424" s="505"/>
      <c r="OXD424" s="505"/>
      <c r="OXE424" s="511"/>
      <c r="OXF424" s="512"/>
      <c r="OXG424" s="512"/>
      <c r="OXH424" s="505"/>
      <c r="OXI424" s="505"/>
      <c r="OXJ424" s="505"/>
      <c r="OXK424" s="511"/>
      <c r="OXL424" s="512"/>
      <c r="OXM424" s="512"/>
      <c r="OXN424" s="505"/>
      <c r="OXO424" s="505"/>
      <c r="OXP424" s="505"/>
      <c r="OXQ424" s="511"/>
      <c r="OXR424" s="512"/>
      <c r="OXS424" s="512"/>
      <c r="OXT424" s="505"/>
      <c r="OXU424" s="505"/>
      <c r="OXV424" s="505"/>
      <c r="OXW424" s="511"/>
      <c r="OXX424" s="512"/>
      <c r="OXY424" s="512"/>
      <c r="OXZ424" s="505"/>
      <c r="OYA424" s="505"/>
      <c r="OYB424" s="505"/>
      <c r="OYC424" s="511"/>
      <c r="OYD424" s="512"/>
      <c r="OYE424" s="512"/>
      <c r="OYF424" s="505"/>
      <c r="OYG424" s="505"/>
      <c r="OYH424" s="505"/>
      <c r="OYI424" s="511"/>
      <c r="OYJ424" s="512"/>
      <c r="OYK424" s="512"/>
      <c r="OYL424" s="505"/>
      <c r="OYM424" s="505"/>
      <c r="OYN424" s="505"/>
      <c r="OYO424" s="511"/>
      <c r="OYP424" s="512"/>
      <c r="OYQ424" s="512"/>
      <c r="OYR424" s="505"/>
      <c r="OYS424" s="505"/>
      <c r="OYT424" s="505"/>
      <c r="OYU424" s="511"/>
      <c r="OYV424" s="512"/>
      <c r="OYW424" s="512"/>
      <c r="OYX424" s="505"/>
      <c r="OYY424" s="505"/>
      <c r="OYZ424" s="505"/>
      <c r="OZA424" s="511"/>
      <c r="OZB424" s="512"/>
      <c r="OZC424" s="512"/>
      <c r="OZD424" s="505"/>
      <c r="OZE424" s="505"/>
      <c r="OZF424" s="505"/>
      <c r="OZG424" s="511"/>
      <c r="OZH424" s="512"/>
      <c r="OZI424" s="512"/>
      <c r="OZJ424" s="505"/>
      <c r="OZK424" s="505"/>
      <c r="OZL424" s="505"/>
      <c r="OZM424" s="511"/>
      <c r="OZN424" s="512"/>
      <c r="OZO424" s="512"/>
      <c r="OZP424" s="505"/>
      <c r="OZQ424" s="505"/>
      <c r="OZR424" s="505"/>
      <c r="OZS424" s="511"/>
      <c r="OZT424" s="512"/>
      <c r="OZU424" s="512"/>
      <c r="OZV424" s="505"/>
      <c r="OZW424" s="505"/>
      <c r="OZX424" s="505"/>
      <c r="OZY424" s="511"/>
      <c r="OZZ424" s="512"/>
      <c r="PAA424" s="512"/>
      <c r="PAB424" s="505"/>
      <c r="PAC424" s="505"/>
      <c r="PAD424" s="505"/>
      <c r="PAE424" s="511"/>
      <c r="PAF424" s="512"/>
      <c r="PAG424" s="512"/>
      <c r="PAH424" s="505"/>
      <c r="PAI424" s="505"/>
      <c r="PAJ424" s="505"/>
      <c r="PAK424" s="511"/>
      <c r="PAL424" s="512"/>
      <c r="PAM424" s="512"/>
      <c r="PAN424" s="505"/>
      <c r="PAO424" s="505"/>
      <c r="PAP424" s="505"/>
      <c r="PAQ424" s="511"/>
      <c r="PAR424" s="512"/>
      <c r="PAS424" s="512"/>
      <c r="PAT424" s="505"/>
      <c r="PAU424" s="505"/>
      <c r="PAV424" s="505"/>
      <c r="PAW424" s="511"/>
      <c r="PAX424" s="512"/>
      <c r="PAY424" s="512"/>
      <c r="PAZ424" s="505"/>
      <c r="PBA424" s="505"/>
      <c r="PBB424" s="505"/>
      <c r="PBC424" s="511"/>
      <c r="PBD424" s="512"/>
      <c r="PBE424" s="512"/>
      <c r="PBF424" s="505"/>
      <c r="PBG424" s="505"/>
      <c r="PBH424" s="505"/>
      <c r="PBI424" s="511"/>
      <c r="PBJ424" s="512"/>
      <c r="PBK424" s="512"/>
      <c r="PBL424" s="505"/>
      <c r="PBM424" s="505"/>
      <c r="PBN424" s="505"/>
      <c r="PBO424" s="511"/>
      <c r="PBP424" s="512"/>
      <c r="PBQ424" s="512"/>
      <c r="PBR424" s="505"/>
      <c r="PBS424" s="505"/>
      <c r="PBT424" s="505"/>
      <c r="PBU424" s="511"/>
      <c r="PBV424" s="512"/>
      <c r="PBW424" s="512"/>
      <c r="PBX424" s="505"/>
      <c r="PBY424" s="505"/>
      <c r="PBZ424" s="505"/>
      <c r="PCA424" s="511"/>
      <c r="PCB424" s="512"/>
      <c r="PCC424" s="512"/>
      <c r="PCD424" s="505"/>
      <c r="PCE424" s="505"/>
      <c r="PCF424" s="505"/>
      <c r="PCG424" s="511"/>
      <c r="PCH424" s="512"/>
      <c r="PCI424" s="512"/>
      <c r="PCJ424" s="505"/>
      <c r="PCK424" s="505"/>
      <c r="PCL424" s="505"/>
      <c r="PCM424" s="511"/>
      <c r="PCN424" s="512"/>
      <c r="PCO424" s="512"/>
      <c r="PCP424" s="505"/>
      <c r="PCQ424" s="505"/>
      <c r="PCR424" s="505"/>
      <c r="PCS424" s="511"/>
      <c r="PCT424" s="512"/>
      <c r="PCU424" s="512"/>
      <c r="PCV424" s="505"/>
      <c r="PCW424" s="505"/>
      <c r="PCX424" s="505"/>
      <c r="PCY424" s="511"/>
      <c r="PCZ424" s="512"/>
      <c r="PDA424" s="512"/>
      <c r="PDB424" s="505"/>
      <c r="PDC424" s="505"/>
      <c r="PDD424" s="505"/>
      <c r="PDE424" s="511"/>
      <c r="PDF424" s="512"/>
      <c r="PDG424" s="512"/>
      <c r="PDH424" s="505"/>
      <c r="PDI424" s="505"/>
      <c r="PDJ424" s="505"/>
      <c r="PDK424" s="511"/>
      <c r="PDL424" s="512"/>
      <c r="PDM424" s="512"/>
      <c r="PDN424" s="505"/>
      <c r="PDO424" s="505"/>
      <c r="PDP424" s="505"/>
      <c r="PDQ424" s="511"/>
      <c r="PDR424" s="512"/>
      <c r="PDS424" s="512"/>
      <c r="PDT424" s="505"/>
      <c r="PDU424" s="505"/>
      <c r="PDV424" s="505"/>
      <c r="PDW424" s="511"/>
      <c r="PDX424" s="512"/>
      <c r="PDY424" s="512"/>
      <c r="PDZ424" s="505"/>
      <c r="PEA424" s="505"/>
      <c r="PEB424" s="505"/>
      <c r="PEC424" s="511"/>
      <c r="PED424" s="512"/>
      <c r="PEE424" s="512"/>
      <c r="PEF424" s="505"/>
      <c r="PEG424" s="505"/>
      <c r="PEH424" s="505"/>
      <c r="PEI424" s="511"/>
      <c r="PEJ424" s="512"/>
      <c r="PEK424" s="512"/>
      <c r="PEL424" s="505"/>
      <c r="PEM424" s="505"/>
      <c r="PEN424" s="505"/>
      <c r="PEO424" s="511"/>
      <c r="PEP424" s="512"/>
      <c r="PEQ424" s="512"/>
      <c r="PER424" s="505"/>
      <c r="PES424" s="505"/>
      <c r="PET424" s="505"/>
      <c r="PEU424" s="511"/>
      <c r="PEV424" s="512"/>
      <c r="PEW424" s="512"/>
      <c r="PEX424" s="505"/>
      <c r="PEY424" s="505"/>
      <c r="PEZ424" s="505"/>
      <c r="PFA424" s="511"/>
      <c r="PFB424" s="512"/>
      <c r="PFC424" s="512"/>
      <c r="PFD424" s="505"/>
      <c r="PFE424" s="505"/>
      <c r="PFF424" s="505"/>
      <c r="PFG424" s="511"/>
      <c r="PFH424" s="512"/>
      <c r="PFI424" s="512"/>
      <c r="PFJ424" s="505"/>
      <c r="PFK424" s="505"/>
      <c r="PFL424" s="505"/>
      <c r="PFM424" s="511"/>
      <c r="PFN424" s="512"/>
      <c r="PFO424" s="512"/>
      <c r="PFP424" s="505"/>
      <c r="PFQ424" s="505"/>
      <c r="PFR424" s="505"/>
      <c r="PFS424" s="511"/>
      <c r="PFT424" s="512"/>
      <c r="PFU424" s="512"/>
      <c r="PFV424" s="505"/>
      <c r="PFW424" s="505"/>
      <c r="PFX424" s="505"/>
      <c r="PFY424" s="511"/>
      <c r="PFZ424" s="512"/>
      <c r="PGA424" s="512"/>
      <c r="PGB424" s="505"/>
      <c r="PGC424" s="505"/>
      <c r="PGD424" s="505"/>
      <c r="PGE424" s="511"/>
      <c r="PGF424" s="512"/>
      <c r="PGG424" s="512"/>
      <c r="PGH424" s="505"/>
      <c r="PGI424" s="505"/>
      <c r="PGJ424" s="505"/>
      <c r="PGK424" s="511"/>
      <c r="PGL424" s="512"/>
      <c r="PGM424" s="512"/>
      <c r="PGN424" s="505"/>
      <c r="PGO424" s="505"/>
      <c r="PGP424" s="505"/>
      <c r="PGQ424" s="511"/>
      <c r="PGR424" s="512"/>
      <c r="PGS424" s="512"/>
      <c r="PGT424" s="505"/>
      <c r="PGU424" s="505"/>
      <c r="PGV424" s="505"/>
      <c r="PGW424" s="511"/>
      <c r="PGX424" s="512"/>
      <c r="PGY424" s="512"/>
      <c r="PGZ424" s="505"/>
      <c r="PHA424" s="505"/>
      <c r="PHB424" s="505"/>
      <c r="PHC424" s="511"/>
      <c r="PHD424" s="512"/>
      <c r="PHE424" s="512"/>
      <c r="PHF424" s="505"/>
      <c r="PHG424" s="505"/>
      <c r="PHH424" s="505"/>
      <c r="PHI424" s="511"/>
      <c r="PHJ424" s="512"/>
      <c r="PHK424" s="512"/>
      <c r="PHL424" s="505"/>
      <c r="PHM424" s="505"/>
      <c r="PHN424" s="505"/>
      <c r="PHO424" s="511"/>
      <c r="PHP424" s="512"/>
      <c r="PHQ424" s="512"/>
      <c r="PHR424" s="505"/>
      <c r="PHS424" s="505"/>
      <c r="PHT424" s="505"/>
      <c r="PHU424" s="511"/>
      <c r="PHV424" s="512"/>
      <c r="PHW424" s="512"/>
      <c r="PHX424" s="505"/>
      <c r="PHY424" s="505"/>
      <c r="PHZ424" s="505"/>
      <c r="PIA424" s="511"/>
      <c r="PIB424" s="512"/>
      <c r="PIC424" s="512"/>
      <c r="PID424" s="505"/>
      <c r="PIE424" s="505"/>
      <c r="PIF424" s="505"/>
      <c r="PIG424" s="511"/>
      <c r="PIH424" s="512"/>
      <c r="PII424" s="512"/>
      <c r="PIJ424" s="505"/>
      <c r="PIK424" s="505"/>
      <c r="PIL424" s="505"/>
      <c r="PIM424" s="511"/>
      <c r="PIN424" s="512"/>
      <c r="PIO424" s="512"/>
      <c r="PIP424" s="505"/>
      <c r="PIQ424" s="505"/>
      <c r="PIR424" s="505"/>
      <c r="PIS424" s="511"/>
      <c r="PIT424" s="512"/>
      <c r="PIU424" s="512"/>
      <c r="PIV424" s="505"/>
      <c r="PIW424" s="505"/>
      <c r="PIX424" s="505"/>
      <c r="PIY424" s="511"/>
      <c r="PIZ424" s="512"/>
      <c r="PJA424" s="512"/>
      <c r="PJB424" s="505"/>
      <c r="PJC424" s="505"/>
      <c r="PJD424" s="505"/>
      <c r="PJE424" s="511"/>
      <c r="PJF424" s="512"/>
      <c r="PJG424" s="512"/>
      <c r="PJH424" s="505"/>
      <c r="PJI424" s="505"/>
      <c r="PJJ424" s="505"/>
      <c r="PJK424" s="511"/>
      <c r="PJL424" s="512"/>
      <c r="PJM424" s="512"/>
      <c r="PJN424" s="505"/>
      <c r="PJO424" s="505"/>
      <c r="PJP424" s="505"/>
      <c r="PJQ424" s="511"/>
      <c r="PJR424" s="512"/>
      <c r="PJS424" s="512"/>
      <c r="PJT424" s="505"/>
      <c r="PJU424" s="505"/>
      <c r="PJV424" s="505"/>
      <c r="PJW424" s="511"/>
      <c r="PJX424" s="512"/>
      <c r="PJY424" s="512"/>
      <c r="PJZ424" s="505"/>
      <c r="PKA424" s="505"/>
      <c r="PKB424" s="505"/>
      <c r="PKC424" s="511"/>
      <c r="PKD424" s="512"/>
      <c r="PKE424" s="512"/>
      <c r="PKF424" s="505"/>
      <c r="PKG424" s="505"/>
      <c r="PKH424" s="505"/>
      <c r="PKI424" s="511"/>
      <c r="PKJ424" s="512"/>
      <c r="PKK424" s="512"/>
      <c r="PKL424" s="505"/>
      <c r="PKM424" s="505"/>
      <c r="PKN424" s="505"/>
      <c r="PKO424" s="511"/>
      <c r="PKP424" s="512"/>
      <c r="PKQ424" s="512"/>
      <c r="PKR424" s="505"/>
      <c r="PKS424" s="505"/>
      <c r="PKT424" s="505"/>
      <c r="PKU424" s="511"/>
      <c r="PKV424" s="512"/>
      <c r="PKW424" s="512"/>
      <c r="PKX424" s="505"/>
      <c r="PKY424" s="505"/>
      <c r="PKZ424" s="505"/>
      <c r="PLA424" s="511"/>
      <c r="PLB424" s="512"/>
      <c r="PLC424" s="512"/>
      <c r="PLD424" s="505"/>
      <c r="PLE424" s="505"/>
      <c r="PLF424" s="505"/>
      <c r="PLG424" s="511"/>
      <c r="PLH424" s="512"/>
      <c r="PLI424" s="512"/>
      <c r="PLJ424" s="505"/>
      <c r="PLK424" s="505"/>
      <c r="PLL424" s="505"/>
      <c r="PLM424" s="511"/>
      <c r="PLN424" s="512"/>
      <c r="PLO424" s="512"/>
      <c r="PLP424" s="505"/>
      <c r="PLQ424" s="505"/>
      <c r="PLR424" s="505"/>
      <c r="PLS424" s="511"/>
      <c r="PLT424" s="512"/>
      <c r="PLU424" s="512"/>
      <c r="PLV424" s="505"/>
      <c r="PLW424" s="505"/>
      <c r="PLX424" s="505"/>
      <c r="PLY424" s="511"/>
      <c r="PLZ424" s="512"/>
      <c r="PMA424" s="512"/>
      <c r="PMB424" s="505"/>
      <c r="PMC424" s="505"/>
      <c r="PMD424" s="505"/>
      <c r="PME424" s="511"/>
      <c r="PMF424" s="512"/>
      <c r="PMG424" s="512"/>
      <c r="PMH424" s="505"/>
      <c r="PMI424" s="505"/>
      <c r="PMJ424" s="505"/>
      <c r="PMK424" s="511"/>
      <c r="PML424" s="512"/>
      <c r="PMM424" s="512"/>
      <c r="PMN424" s="505"/>
      <c r="PMO424" s="505"/>
      <c r="PMP424" s="505"/>
      <c r="PMQ424" s="511"/>
      <c r="PMR424" s="512"/>
      <c r="PMS424" s="512"/>
      <c r="PMT424" s="505"/>
      <c r="PMU424" s="505"/>
      <c r="PMV424" s="505"/>
      <c r="PMW424" s="511"/>
      <c r="PMX424" s="512"/>
      <c r="PMY424" s="512"/>
      <c r="PMZ424" s="505"/>
      <c r="PNA424" s="505"/>
      <c r="PNB424" s="505"/>
      <c r="PNC424" s="511"/>
      <c r="PND424" s="512"/>
      <c r="PNE424" s="512"/>
      <c r="PNF424" s="505"/>
      <c r="PNG424" s="505"/>
      <c r="PNH424" s="505"/>
      <c r="PNI424" s="511"/>
      <c r="PNJ424" s="512"/>
      <c r="PNK424" s="512"/>
      <c r="PNL424" s="505"/>
      <c r="PNM424" s="505"/>
      <c r="PNN424" s="505"/>
      <c r="PNO424" s="511"/>
      <c r="PNP424" s="512"/>
      <c r="PNQ424" s="512"/>
      <c r="PNR424" s="505"/>
      <c r="PNS424" s="505"/>
      <c r="PNT424" s="505"/>
      <c r="PNU424" s="511"/>
      <c r="PNV424" s="512"/>
      <c r="PNW424" s="512"/>
      <c r="PNX424" s="505"/>
      <c r="PNY424" s="505"/>
      <c r="PNZ424" s="505"/>
      <c r="POA424" s="511"/>
      <c r="POB424" s="512"/>
      <c r="POC424" s="512"/>
      <c r="POD424" s="505"/>
      <c r="POE424" s="505"/>
      <c r="POF424" s="505"/>
      <c r="POG424" s="511"/>
      <c r="POH424" s="512"/>
      <c r="POI424" s="512"/>
      <c r="POJ424" s="505"/>
      <c r="POK424" s="505"/>
      <c r="POL424" s="505"/>
      <c r="POM424" s="511"/>
      <c r="PON424" s="512"/>
      <c r="POO424" s="512"/>
      <c r="POP424" s="505"/>
      <c r="POQ424" s="505"/>
      <c r="POR424" s="505"/>
      <c r="POS424" s="511"/>
      <c r="POT424" s="512"/>
      <c r="POU424" s="512"/>
      <c r="POV424" s="505"/>
      <c r="POW424" s="505"/>
      <c r="POX424" s="505"/>
      <c r="POY424" s="511"/>
      <c r="POZ424" s="512"/>
      <c r="PPA424" s="512"/>
      <c r="PPB424" s="505"/>
      <c r="PPC424" s="505"/>
      <c r="PPD424" s="505"/>
      <c r="PPE424" s="511"/>
      <c r="PPF424" s="512"/>
      <c r="PPG424" s="512"/>
      <c r="PPH424" s="505"/>
      <c r="PPI424" s="505"/>
      <c r="PPJ424" s="505"/>
      <c r="PPK424" s="511"/>
      <c r="PPL424" s="512"/>
      <c r="PPM424" s="512"/>
      <c r="PPN424" s="505"/>
      <c r="PPO424" s="505"/>
      <c r="PPP424" s="505"/>
      <c r="PPQ424" s="511"/>
      <c r="PPR424" s="512"/>
      <c r="PPS424" s="512"/>
      <c r="PPT424" s="505"/>
      <c r="PPU424" s="505"/>
      <c r="PPV424" s="505"/>
      <c r="PPW424" s="511"/>
      <c r="PPX424" s="512"/>
      <c r="PPY424" s="512"/>
      <c r="PPZ424" s="505"/>
      <c r="PQA424" s="505"/>
      <c r="PQB424" s="505"/>
      <c r="PQC424" s="511"/>
      <c r="PQD424" s="512"/>
      <c r="PQE424" s="512"/>
      <c r="PQF424" s="505"/>
      <c r="PQG424" s="505"/>
      <c r="PQH424" s="505"/>
      <c r="PQI424" s="511"/>
      <c r="PQJ424" s="512"/>
      <c r="PQK424" s="512"/>
      <c r="PQL424" s="505"/>
      <c r="PQM424" s="505"/>
      <c r="PQN424" s="505"/>
      <c r="PQO424" s="511"/>
      <c r="PQP424" s="512"/>
      <c r="PQQ424" s="512"/>
      <c r="PQR424" s="505"/>
      <c r="PQS424" s="505"/>
      <c r="PQT424" s="505"/>
      <c r="PQU424" s="511"/>
      <c r="PQV424" s="512"/>
      <c r="PQW424" s="512"/>
      <c r="PQX424" s="505"/>
      <c r="PQY424" s="505"/>
      <c r="PQZ424" s="505"/>
      <c r="PRA424" s="511"/>
      <c r="PRB424" s="512"/>
      <c r="PRC424" s="512"/>
      <c r="PRD424" s="505"/>
      <c r="PRE424" s="505"/>
      <c r="PRF424" s="505"/>
      <c r="PRG424" s="511"/>
      <c r="PRH424" s="512"/>
      <c r="PRI424" s="512"/>
      <c r="PRJ424" s="505"/>
      <c r="PRK424" s="505"/>
      <c r="PRL424" s="505"/>
      <c r="PRM424" s="511"/>
      <c r="PRN424" s="512"/>
      <c r="PRO424" s="512"/>
      <c r="PRP424" s="505"/>
      <c r="PRQ424" s="505"/>
      <c r="PRR424" s="505"/>
      <c r="PRS424" s="511"/>
      <c r="PRT424" s="512"/>
      <c r="PRU424" s="512"/>
      <c r="PRV424" s="505"/>
      <c r="PRW424" s="505"/>
      <c r="PRX424" s="505"/>
      <c r="PRY424" s="511"/>
      <c r="PRZ424" s="512"/>
      <c r="PSA424" s="512"/>
      <c r="PSB424" s="505"/>
      <c r="PSC424" s="505"/>
      <c r="PSD424" s="505"/>
      <c r="PSE424" s="511"/>
      <c r="PSF424" s="512"/>
      <c r="PSG424" s="512"/>
      <c r="PSH424" s="505"/>
      <c r="PSI424" s="505"/>
      <c r="PSJ424" s="505"/>
      <c r="PSK424" s="511"/>
      <c r="PSL424" s="512"/>
      <c r="PSM424" s="512"/>
      <c r="PSN424" s="505"/>
      <c r="PSO424" s="505"/>
      <c r="PSP424" s="505"/>
      <c r="PSQ424" s="511"/>
      <c r="PSR424" s="512"/>
      <c r="PSS424" s="512"/>
      <c r="PST424" s="505"/>
      <c r="PSU424" s="505"/>
      <c r="PSV424" s="505"/>
      <c r="PSW424" s="511"/>
      <c r="PSX424" s="512"/>
      <c r="PSY424" s="512"/>
      <c r="PSZ424" s="505"/>
      <c r="PTA424" s="505"/>
      <c r="PTB424" s="505"/>
      <c r="PTC424" s="511"/>
      <c r="PTD424" s="512"/>
      <c r="PTE424" s="512"/>
      <c r="PTF424" s="505"/>
      <c r="PTG424" s="505"/>
      <c r="PTH424" s="505"/>
      <c r="PTI424" s="511"/>
      <c r="PTJ424" s="512"/>
      <c r="PTK424" s="512"/>
      <c r="PTL424" s="505"/>
      <c r="PTM424" s="505"/>
      <c r="PTN424" s="505"/>
      <c r="PTO424" s="511"/>
      <c r="PTP424" s="512"/>
      <c r="PTQ424" s="512"/>
      <c r="PTR424" s="505"/>
      <c r="PTS424" s="505"/>
      <c r="PTT424" s="505"/>
      <c r="PTU424" s="511"/>
      <c r="PTV424" s="512"/>
      <c r="PTW424" s="512"/>
      <c r="PTX424" s="505"/>
      <c r="PTY424" s="505"/>
      <c r="PTZ424" s="505"/>
      <c r="PUA424" s="511"/>
      <c r="PUB424" s="512"/>
      <c r="PUC424" s="512"/>
      <c r="PUD424" s="505"/>
      <c r="PUE424" s="505"/>
      <c r="PUF424" s="505"/>
      <c r="PUG424" s="511"/>
      <c r="PUH424" s="512"/>
      <c r="PUI424" s="512"/>
      <c r="PUJ424" s="505"/>
      <c r="PUK424" s="505"/>
      <c r="PUL424" s="505"/>
      <c r="PUM424" s="511"/>
      <c r="PUN424" s="512"/>
      <c r="PUO424" s="512"/>
      <c r="PUP424" s="505"/>
      <c r="PUQ424" s="505"/>
      <c r="PUR424" s="505"/>
      <c r="PUS424" s="511"/>
      <c r="PUT424" s="512"/>
      <c r="PUU424" s="512"/>
      <c r="PUV424" s="505"/>
      <c r="PUW424" s="505"/>
      <c r="PUX424" s="505"/>
      <c r="PUY424" s="511"/>
      <c r="PUZ424" s="512"/>
      <c r="PVA424" s="512"/>
      <c r="PVB424" s="505"/>
      <c r="PVC424" s="505"/>
      <c r="PVD424" s="505"/>
      <c r="PVE424" s="511"/>
      <c r="PVF424" s="512"/>
      <c r="PVG424" s="512"/>
      <c r="PVH424" s="505"/>
      <c r="PVI424" s="505"/>
      <c r="PVJ424" s="505"/>
      <c r="PVK424" s="511"/>
      <c r="PVL424" s="512"/>
      <c r="PVM424" s="512"/>
      <c r="PVN424" s="505"/>
      <c r="PVO424" s="505"/>
      <c r="PVP424" s="505"/>
      <c r="PVQ424" s="511"/>
      <c r="PVR424" s="512"/>
      <c r="PVS424" s="512"/>
      <c r="PVT424" s="505"/>
      <c r="PVU424" s="505"/>
      <c r="PVV424" s="505"/>
      <c r="PVW424" s="511"/>
      <c r="PVX424" s="512"/>
      <c r="PVY424" s="512"/>
      <c r="PVZ424" s="505"/>
      <c r="PWA424" s="505"/>
      <c r="PWB424" s="505"/>
      <c r="PWC424" s="511"/>
      <c r="PWD424" s="512"/>
      <c r="PWE424" s="512"/>
      <c r="PWF424" s="505"/>
      <c r="PWG424" s="505"/>
      <c r="PWH424" s="505"/>
      <c r="PWI424" s="511"/>
      <c r="PWJ424" s="512"/>
      <c r="PWK424" s="512"/>
      <c r="PWL424" s="505"/>
      <c r="PWM424" s="505"/>
      <c r="PWN424" s="505"/>
      <c r="PWO424" s="511"/>
      <c r="PWP424" s="512"/>
      <c r="PWQ424" s="512"/>
      <c r="PWR424" s="505"/>
      <c r="PWS424" s="505"/>
      <c r="PWT424" s="505"/>
      <c r="PWU424" s="511"/>
      <c r="PWV424" s="512"/>
      <c r="PWW424" s="512"/>
      <c r="PWX424" s="505"/>
      <c r="PWY424" s="505"/>
      <c r="PWZ424" s="505"/>
      <c r="PXA424" s="511"/>
      <c r="PXB424" s="512"/>
      <c r="PXC424" s="512"/>
      <c r="PXD424" s="505"/>
      <c r="PXE424" s="505"/>
      <c r="PXF424" s="505"/>
      <c r="PXG424" s="511"/>
      <c r="PXH424" s="512"/>
      <c r="PXI424" s="512"/>
      <c r="PXJ424" s="505"/>
      <c r="PXK424" s="505"/>
      <c r="PXL424" s="505"/>
      <c r="PXM424" s="511"/>
      <c r="PXN424" s="512"/>
      <c r="PXO424" s="512"/>
      <c r="PXP424" s="505"/>
      <c r="PXQ424" s="505"/>
      <c r="PXR424" s="505"/>
      <c r="PXS424" s="511"/>
      <c r="PXT424" s="512"/>
      <c r="PXU424" s="512"/>
      <c r="PXV424" s="505"/>
      <c r="PXW424" s="505"/>
      <c r="PXX424" s="505"/>
      <c r="PXY424" s="511"/>
      <c r="PXZ424" s="512"/>
      <c r="PYA424" s="512"/>
      <c r="PYB424" s="505"/>
      <c r="PYC424" s="505"/>
      <c r="PYD424" s="505"/>
      <c r="PYE424" s="511"/>
      <c r="PYF424" s="512"/>
      <c r="PYG424" s="512"/>
      <c r="PYH424" s="505"/>
      <c r="PYI424" s="505"/>
      <c r="PYJ424" s="505"/>
      <c r="PYK424" s="511"/>
      <c r="PYL424" s="512"/>
      <c r="PYM424" s="512"/>
      <c r="PYN424" s="505"/>
      <c r="PYO424" s="505"/>
      <c r="PYP424" s="505"/>
      <c r="PYQ424" s="511"/>
      <c r="PYR424" s="512"/>
      <c r="PYS424" s="512"/>
      <c r="PYT424" s="505"/>
      <c r="PYU424" s="505"/>
      <c r="PYV424" s="505"/>
      <c r="PYW424" s="511"/>
      <c r="PYX424" s="512"/>
      <c r="PYY424" s="512"/>
      <c r="PYZ424" s="505"/>
      <c r="PZA424" s="505"/>
      <c r="PZB424" s="505"/>
      <c r="PZC424" s="511"/>
      <c r="PZD424" s="512"/>
      <c r="PZE424" s="512"/>
      <c r="PZF424" s="505"/>
      <c r="PZG424" s="505"/>
      <c r="PZH424" s="505"/>
      <c r="PZI424" s="511"/>
      <c r="PZJ424" s="512"/>
      <c r="PZK424" s="512"/>
      <c r="PZL424" s="505"/>
      <c r="PZM424" s="505"/>
      <c r="PZN424" s="505"/>
      <c r="PZO424" s="511"/>
      <c r="PZP424" s="512"/>
      <c r="PZQ424" s="512"/>
      <c r="PZR424" s="505"/>
      <c r="PZS424" s="505"/>
      <c r="PZT424" s="505"/>
      <c r="PZU424" s="511"/>
      <c r="PZV424" s="512"/>
      <c r="PZW424" s="512"/>
      <c r="PZX424" s="505"/>
      <c r="PZY424" s="505"/>
      <c r="PZZ424" s="505"/>
      <c r="QAA424" s="511"/>
      <c r="QAB424" s="512"/>
      <c r="QAC424" s="512"/>
      <c r="QAD424" s="505"/>
      <c r="QAE424" s="505"/>
      <c r="QAF424" s="505"/>
      <c r="QAG424" s="511"/>
      <c r="QAH424" s="512"/>
      <c r="QAI424" s="512"/>
      <c r="QAJ424" s="505"/>
      <c r="QAK424" s="505"/>
      <c r="QAL424" s="505"/>
      <c r="QAM424" s="511"/>
      <c r="QAN424" s="512"/>
      <c r="QAO424" s="512"/>
      <c r="QAP424" s="505"/>
      <c r="QAQ424" s="505"/>
      <c r="QAR424" s="505"/>
      <c r="QAS424" s="511"/>
      <c r="QAT424" s="512"/>
      <c r="QAU424" s="512"/>
      <c r="QAV424" s="505"/>
      <c r="QAW424" s="505"/>
      <c r="QAX424" s="505"/>
      <c r="QAY424" s="511"/>
      <c r="QAZ424" s="512"/>
      <c r="QBA424" s="512"/>
      <c r="QBB424" s="505"/>
      <c r="QBC424" s="505"/>
      <c r="QBD424" s="505"/>
      <c r="QBE424" s="511"/>
      <c r="QBF424" s="512"/>
      <c r="QBG424" s="512"/>
      <c r="QBH424" s="505"/>
      <c r="QBI424" s="505"/>
      <c r="QBJ424" s="505"/>
      <c r="QBK424" s="511"/>
      <c r="QBL424" s="512"/>
      <c r="QBM424" s="512"/>
      <c r="QBN424" s="505"/>
      <c r="QBO424" s="505"/>
      <c r="QBP424" s="505"/>
      <c r="QBQ424" s="511"/>
      <c r="QBR424" s="512"/>
      <c r="QBS424" s="512"/>
      <c r="QBT424" s="505"/>
      <c r="QBU424" s="505"/>
      <c r="QBV424" s="505"/>
      <c r="QBW424" s="511"/>
      <c r="QBX424" s="512"/>
      <c r="QBY424" s="512"/>
      <c r="QBZ424" s="505"/>
      <c r="QCA424" s="505"/>
      <c r="QCB424" s="505"/>
      <c r="QCC424" s="511"/>
      <c r="QCD424" s="512"/>
      <c r="QCE424" s="512"/>
      <c r="QCF424" s="505"/>
      <c r="QCG424" s="505"/>
      <c r="QCH424" s="505"/>
      <c r="QCI424" s="511"/>
      <c r="QCJ424" s="512"/>
      <c r="QCK424" s="512"/>
      <c r="QCL424" s="505"/>
      <c r="QCM424" s="505"/>
      <c r="QCN424" s="505"/>
      <c r="QCO424" s="511"/>
      <c r="QCP424" s="512"/>
      <c r="QCQ424" s="512"/>
      <c r="QCR424" s="505"/>
      <c r="QCS424" s="505"/>
      <c r="QCT424" s="505"/>
      <c r="QCU424" s="511"/>
      <c r="QCV424" s="512"/>
      <c r="QCW424" s="512"/>
      <c r="QCX424" s="505"/>
      <c r="QCY424" s="505"/>
      <c r="QCZ424" s="505"/>
      <c r="QDA424" s="511"/>
      <c r="QDB424" s="512"/>
      <c r="QDC424" s="512"/>
      <c r="QDD424" s="505"/>
      <c r="QDE424" s="505"/>
      <c r="QDF424" s="505"/>
      <c r="QDG424" s="511"/>
      <c r="QDH424" s="512"/>
      <c r="QDI424" s="512"/>
      <c r="QDJ424" s="505"/>
      <c r="QDK424" s="505"/>
      <c r="QDL424" s="505"/>
      <c r="QDM424" s="511"/>
      <c r="QDN424" s="512"/>
      <c r="QDO424" s="512"/>
      <c r="QDP424" s="505"/>
      <c r="QDQ424" s="505"/>
      <c r="QDR424" s="505"/>
      <c r="QDS424" s="511"/>
      <c r="QDT424" s="512"/>
      <c r="QDU424" s="512"/>
      <c r="QDV424" s="505"/>
      <c r="QDW424" s="505"/>
      <c r="QDX424" s="505"/>
      <c r="QDY424" s="511"/>
      <c r="QDZ424" s="512"/>
      <c r="QEA424" s="512"/>
      <c r="QEB424" s="505"/>
      <c r="QEC424" s="505"/>
      <c r="QED424" s="505"/>
      <c r="QEE424" s="511"/>
      <c r="QEF424" s="512"/>
      <c r="QEG424" s="512"/>
      <c r="QEH424" s="505"/>
      <c r="QEI424" s="505"/>
      <c r="QEJ424" s="505"/>
      <c r="QEK424" s="511"/>
      <c r="QEL424" s="512"/>
      <c r="QEM424" s="512"/>
      <c r="QEN424" s="505"/>
      <c r="QEO424" s="505"/>
      <c r="QEP424" s="505"/>
      <c r="QEQ424" s="511"/>
      <c r="QER424" s="512"/>
      <c r="QES424" s="512"/>
      <c r="QET424" s="505"/>
      <c r="QEU424" s="505"/>
      <c r="QEV424" s="505"/>
      <c r="QEW424" s="511"/>
      <c r="QEX424" s="512"/>
      <c r="QEY424" s="512"/>
      <c r="QEZ424" s="505"/>
      <c r="QFA424" s="505"/>
      <c r="QFB424" s="505"/>
      <c r="QFC424" s="511"/>
      <c r="QFD424" s="512"/>
      <c r="QFE424" s="512"/>
      <c r="QFF424" s="505"/>
      <c r="QFG424" s="505"/>
      <c r="QFH424" s="505"/>
      <c r="QFI424" s="511"/>
      <c r="QFJ424" s="512"/>
      <c r="QFK424" s="512"/>
      <c r="QFL424" s="505"/>
      <c r="QFM424" s="505"/>
      <c r="QFN424" s="505"/>
      <c r="QFO424" s="511"/>
      <c r="QFP424" s="512"/>
      <c r="QFQ424" s="512"/>
      <c r="QFR424" s="505"/>
      <c r="QFS424" s="505"/>
      <c r="QFT424" s="505"/>
      <c r="QFU424" s="511"/>
      <c r="QFV424" s="512"/>
      <c r="QFW424" s="512"/>
      <c r="QFX424" s="505"/>
      <c r="QFY424" s="505"/>
      <c r="QFZ424" s="505"/>
      <c r="QGA424" s="511"/>
      <c r="QGB424" s="512"/>
      <c r="QGC424" s="512"/>
      <c r="QGD424" s="505"/>
      <c r="QGE424" s="505"/>
      <c r="QGF424" s="505"/>
      <c r="QGG424" s="511"/>
      <c r="QGH424" s="512"/>
      <c r="QGI424" s="512"/>
      <c r="QGJ424" s="505"/>
      <c r="QGK424" s="505"/>
      <c r="QGL424" s="505"/>
      <c r="QGM424" s="511"/>
      <c r="QGN424" s="512"/>
      <c r="QGO424" s="512"/>
      <c r="QGP424" s="505"/>
      <c r="QGQ424" s="505"/>
      <c r="QGR424" s="505"/>
      <c r="QGS424" s="511"/>
      <c r="QGT424" s="512"/>
      <c r="QGU424" s="512"/>
      <c r="QGV424" s="505"/>
      <c r="QGW424" s="505"/>
      <c r="QGX424" s="505"/>
      <c r="QGY424" s="511"/>
      <c r="QGZ424" s="512"/>
      <c r="QHA424" s="512"/>
      <c r="QHB424" s="505"/>
      <c r="QHC424" s="505"/>
      <c r="QHD424" s="505"/>
      <c r="QHE424" s="511"/>
      <c r="QHF424" s="512"/>
      <c r="QHG424" s="512"/>
      <c r="QHH424" s="505"/>
      <c r="QHI424" s="505"/>
      <c r="QHJ424" s="505"/>
      <c r="QHK424" s="511"/>
      <c r="QHL424" s="512"/>
      <c r="QHM424" s="512"/>
      <c r="QHN424" s="505"/>
      <c r="QHO424" s="505"/>
      <c r="QHP424" s="505"/>
      <c r="QHQ424" s="511"/>
      <c r="QHR424" s="512"/>
      <c r="QHS424" s="512"/>
      <c r="QHT424" s="505"/>
      <c r="QHU424" s="505"/>
      <c r="QHV424" s="505"/>
      <c r="QHW424" s="511"/>
      <c r="QHX424" s="512"/>
      <c r="QHY424" s="512"/>
      <c r="QHZ424" s="505"/>
      <c r="QIA424" s="505"/>
      <c r="QIB424" s="505"/>
      <c r="QIC424" s="511"/>
      <c r="QID424" s="512"/>
      <c r="QIE424" s="512"/>
      <c r="QIF424" s="505"/>
      <c r="QIG424" s="505"/>
      <c r="QIH424" s="505"/>
      <c r="QII424" s="511"/>
      <c r="QIJ424" s="512"/>
      <c r="QIK424" s="512"/>
      <c r="QIL424" s="505"/>
      <c r="QIM424" s="505"/>
      <c r="QIN424" s="505"/>
      <c r="QIO424" s="511"/>
      <c r="QIP424" s="512"/>
      <c r="QIQ424" s="512"/>
      <c r="QIR424" s="505"/>
      <c r="QIS424" s="505"/>
      <c r="QIT424" s="505"/>
      <c r="QIU424" s="511"/>
      <c r="QIV424" s="512"/>
      <c r="QIW424" s="512"/>
      <c r="QIX424" s="505"/>
      <c r="QIY424" s="505"/>
      <c r="QIZ424" s="505"/>
      <c r="QJA424" s="511"/>
      <c r="QJB424" s="512"/>
      <c r="QJC424" s="512"/>
      <c r="QJD424" s="505"/>
      <c r="QJE424" s="505"/>
      <c r="QJF424" s="505"/>
      <c r="QJG424" s="511"/>
      <c r="QJH424" s="512"/>
      <c r="QJI424" s="512"/>
      <c r="QJJ424" s="505"/>
      <c r="QJK424" s="505"/>
      <c r="QJL424" s="505"/>
      <c r="QJM424" s="511"/>
      <c r="QJN424" s="512"/>
      <c r="QJO424" s="512"/>
      <c r="QJP424" s="505"/>
      <c r="QJQ424" s="505"/>
      <c r="QJR424" s="505"/>
      <c r="QJS424" s="511"/>
      <c r="QJT424" s="512"/>
      <c r="QJU424" s="512"/>
      <c r="QJV424" s="505"/>
      <c r="QJW424" s="505"/>
      <c r="QJX424" s="505"/>
      <c r="QJY424" s="511"/>
      <c r="QJZ424" s="512"/>
      <c r="QKA424" s="512"/>
      <c r="QKB424" s="505"/>
      <c r="QKC424" s="505"/>
      <c r="QKD424" s="505"/>
      <c r="QKE424" s="511"/>
      <c r="QKF424" s="512"/>
      <c r="QKG424" s="512"/>
      <c r="QKH424" s="505"/>
      <c r="QKI424" s="505"/>
      <c r="QKJ424" s="505"/>
      <c r="QKK424" s="511"/>
      <c r="QKL424" s="512"/>
      <c r="QKM424" s="512"/>
      <c r="QKN424" s="505"/>
      <c r="QKO424" s="505"/>
      <c r="QKP424" s="505"/>
      <c r="QKQ424" s="511"/>
      <c r="QKR424" s="512"/>
      <c r="QKS424" s="512"/>
      <c r="QKT424" s="505"/>
      <c r="QKU424" s="505"/>
      <c r="QKV424" s="505"/>
      <c r="QKW424" s="511"/>
      <c r="QKX424" s="512"/>
      <c r="QKY424" s="512"/>
      <c r="QKZ424" s="505"/>
      <c r="QLA424" s="505"/>
      <c r="QLB424" s="505"/>
      <c r="QLC424" s="511"/>
      <c r="QLD424" s="512"/>
      <c r="QLE424" s="512"/>
      <c r="QLF424" s="505"/>
      <c r="QLG424" s="505"/>
      <c r="QLH424" s="505"/>
      <c r="QLI424" s="511"/>
      <c r="QLJ424" s="512"/>
      <c r="QLK424" s="512"/>
      <c r="QLL424" s="505"/>
      <c r="QLM424" s="505"/>
      <c r="QLN424" s="505"/>
      <c r="QLO424" s="511"/>
      <c r="QLP424" s="512"/>
      <c r="QLQ424" s="512"/>
      <c r="QLR424" s="505"/>
      <c r="QLS424" s="505"/>
      <c r="QLT424" s="505"/>
      <c r="QLU424" s="511"/>
      <c r="QLV424" s="512"/>
      <c r="QLW424" s="512"/>
      <c r="QLX424" s="505"/>
      <c r="QLY424" s="505"/>
      <c r="QLZ424" s="505"/>
      <c r="QMA424" s="511"/>
      <c r="QMB424" s="512"/>
      <c r="QMC424" s="512"/>
      <c r="QMD424" s="505"/>
      <c r="QME424" s="505"/>
      <c r="QMF424" s="505"/>
      <c r="QMG424" s="511"/>
      <c r="QMH424" s="512"/>
      <c r="QMI424" s="512"/>
      <c r="QMJ424" s="505"/>
      <c r="QMK424" s="505"/>
      <c r="QML424" s="505"/>
      <c r="QMM424" s="511"/>
      <c r="QMN424" s="512"/>
      <c r="QMO424" s="512"/>
      <c r="QMP424" s="505"/>
      <c r="QMQ424" s="505"/>
      <c r="QMR424" s="505"/>
      <c r="QMS424" s="511"/>
      <c r="QMT424" s="512"/>
      <c r="QMU424" s="512"/>
      <c r="QMV424" s="505"/>
      <c r="QMW424" s="505"/>
      <c r="QMX424" s="505"/>
      <c r="QMY424" s="511"/>
      <c r="QMZ424" s="512"/>
      <c r="QNA424" s="512"/>
      <c r="QNB424" s="505"/>
      <c r="QNC424" s="505"/>
      <c r="QND424" s="505"/>
      <c r="QNE424" s="511"/>
      <c r="QNF424" s="512"/>
      <c r="QNG424" s="512"/>
      <c r="QNH424" s="505"/>
      <c r="QNI424" s="505"/>
      <c r="QNJ424" s="505"/>
      <c r="QNK424" s="511"/>
      <c r="QNL424" s="512"/>
      <c r="QNM424" s="512"/>
      <c r="QNN424" s="505"/>
      <c r="QNO424" s="505"/>
      <c r="QNP424" s="505"/>
      <c r="QNQ424" s="511"/>
      <c r="QNR424" s="512"/>
      <c r="QNS424" s="512"/>
      <c r="QNT424" s="505"/>
      <c r="QNU424" s="505"/>
      <c r="QNV424" s="505"/>
      <c r="QNW424" s="511"/>
      <c r="QNX424" s="512"/>
      <c r="QNY424" s="512"/>
      <c r="QNZ424" s="505"/>
      <c r="QOA424" s="505"/>
      <c r="QOB424" s="505"/>
      <c r="QOC424" s="511"/>
      <c r="QOD424" s="512"/>
      <c r="QOE424" s="512"/>
      <c r="QOF424" s="505"/>
      <c r="QOG424" s="505"/>
      <c r="QOH424" s="505"/>
      <c r="QOI424" s="511"/>
      <c r="QOJ424" s="512"/>
      <c r="QOK424" s="512"/>
      <c r="QOL424" s="505"/>
      <c r="QOM424" s="505"/>
      <c r="QON424" s="505"/>
      <c r="QOO424" s="511"/>
      <c r="QOP424" s="512"/>
      <c r="QOQ424" s="512"/>
      <c r="QOR424" s="505"/>
      <c r="QOS424" s="505"/>
      <c r="QOT424" s="505"/>
      <c r="QOU424" s="511"/>
      <c r="QOV424" s="512"/>
      <c r="QOW424" s="512"/>
      <c r="QOX424" s="505"/>
      <c r="QOY424" s="505"/>
      <c r="QOZ424" s="505"/>
      <c r="QPA424" s="511"/>
      <c r="QPB424" s="512"/>
      <c r="QPC424" s="512"/>
      <c r="QPD424" s="505"/>
      <c r="QPE424" s="505"/>
      <c r="QPF424" s="505"/>
      <c r="QPG424" s="511"/>
      <c r="QPH424" s="512"/>
      <c r="QPI424" s="512"/>
      <c r="QPJ424" s="505"/>
      <c r="QPK424" s="505"/>
      <c r="QPL424" s="505"/>
      <c r="QPM424" s="511"/>
      <c r="QPN424" s="512"/>
      <c r="QPO424" s="512"/>
      <c r="QPP424" s="505"/>
      <c r="QPQ424" s="505"/>
      <c r="QPR424" s="505"/>
      <c r="QPS424" s="511"/>
      <c r="QPT424" s="512"/>
      <c r="QPU424" s="512"/>
      <c r="QPV424" s="505"/>
      <c r="QPW424" s="505"/>
      <c r="QPX424" s="505"/>
      <c r="QPY424" s="511"/>
      <c r="QPZ424" s="512"/>
      <c r="QQA424" s="512"/>
      <c r="QQB424" s="505"/>
      <c r="QQC424" s="505"/>
      <c r="QQD424" s="505"/>
      <c r="QQE424" s="511"/>
      <c r="QQF424" s="512"/>
      <c r="QQG424" s="512"/>
      <c r="QQH424" s="505"/>
      <c r="QQI424" s="505"/>
      <c r="QQJ424" s="505"/>
      <c r="QQK424" s="511"/>
      <c r="QQL424" s="512"/>
      <c r="QQM424" s="512"/>
      <c r="QQN424" s="505"/>
      <c r="QQO424" s="505"/>
      <c r="QQP424" s="505"/>
      <c r="QQQ424" s="511"/>
      <c r="QQR424" s="512"/>
      <c r="QQS424" s="512"/>
      <c r="QQT424" s="505"/>
      <c r="QQU424" s="505"/>
      <c r="QQV424" s="505"/>
      <c r="QQW424" s="511"/>
      <c r="QQX424" s="512"/>
      <c r="QQY424" s="512"/>
      <c r="QQZ424" s="505"/>
      <c r="QRA424" s="505"/>
      <c r="QRB424" s="505"/>
      <c r="QRC424" s="511"/>
      <c r="QRD424" s="512"/>
      <c r="QRE424" s="512"/>
      <c r="QRF424" s="505"/>
      <c r="QRG424" s="505"/>
      <c r="QRH424" s="505"/>
      <c r="QRI424" s="511"/>
      <c r="QRJ424" s="512"/>
      <c r="QRK424" s="512"/>
      <c r="QRL424" s="505"/>
      <c r="QRM424" s="505"/>
      <c r="QRN424" s="505"/>
      <c r="QRO424" s="511"/>
      <c r="QRP424" s="512"/>
      <c r="QRQ424" s="512"/>
      <c r="QRR424" s="505"/>
      <c r="QRS424" s="505"/>
      <c r="QRT424" s="505"/>
      <c r="QRU424" s="511"/>
      <c r="QRV424" s="512"/>
      <c r="QRW424" s="512"/>
      <c r="QRX424" s="505"/>
      <c r="QRY424" s="505"/>
      <c r="QRZ424" s="505"/>
      <c r="QSA424" s="511"/>
      <c r="QSB424" s="512"/>
      <c r="QSC424" s="512"/>
      <c r="QSD424" s="505"/>
      <c r="QSE424" s="505"/>
      <c r="QSF424" s="505"/>
      <c r="QSG424" s="511"/>
      <c r="QSH424" s="512"/>
      <c r="QSI424" s="512"/>
      <c r="QSJ424" s="505"/>
      <c r="QSK424" s="505"/>
      <c r="QSL424" s="505"/>
      <c r="QSM424" s="511"/>
      <c r="QSN424" s="512"/>
      <c r="QSO424" s="512"/>
      <c r="QSP424" s="505"/>
      <c r="QSQ424" s="505"/>
      <c r="QSR424" s="505"/>
      <c r="QSS424" s="511"/>
      <c r="QST424" s="512"/>
      <c r="QSU424" s="512"/>
      <c r="QSV424" s="505"/>
      <c r="QSW424" s="505"/>
      <c r="QSX424" s="505"/>
      <c r="QSY424" s="511"/>
      <c r="QSZ424" s="512"/>
      <c r="QTA424" s="512"/>
      <c r="QTB424" s="505"/>
      <c r="QTC424" s="505"/>
      <c r="QTD424" s="505"/>
      <c r="QTE424" s="511"/>
      <c r="QTF424" s="512"/>
      <c r="QTG424" s="512"/>
      <c r="QTH424" s="505"/>
      <c r="QTI424" s="505"/>
      <c r="QTJ424" s="505"/>
      <c r="QTK424" s="511"/>
      <c r="QTL424" s="512"/>
      <c r="QTM424" s="512"/>
      <c r="QTN424" s="505"/>
      <c r="QTO424" s="505"/>
      <c r="QTP424" s="505"/>
      <c r="QTQ424" s="511"/>
      <c r="QTR424" s="512"/>
      <c r="QTS424" s="512"/>
      <c r="QTT424" s="505"/>
      <c r="QTU424" s="505"/>
      <c r="QTV424" s="505"/>
      <c r="QTW424" s="511"/>
      <c r="QTX424" s="512"/>
      <c r="QTY424" s="512"/>
      <c r="QTZ424" s="505"/>
      <c r="QUA424" s="505"/>
      <c r="QUB424" s="505"/>
      <c r="QUC424" s="511"/>
      <c r="QUD424" s="512"/>
      <c r="QUE424" s="512"/>
      <c r="QUF424" s="505"/>
      <c r="QUG424" s="505"/>
      <c r="QUH424" s="505"/>
      <c r="QUI424" s="511"/>
      <c r="QUJ424" s="512"/>
      <c r="QUK424" s="512"/>
      <c r="QUL424" s="505"/>
      <c r="QUM424" s="505"/>
      <c r="QUN424" s="505"/>
      <c r="QUO424" s="511"/>
      <c r="QUP424" s="512"/>
      <c r="QUQ424" s="512"/>
      <c r="QUR424" s="505"/>
      <c r="QUS424" s="505"/>
      <c r="QUT424" s="505"/>
      <c r="QUU424" s="511"/>
      <c r="QUV424" s="512"/>
      <c r="QUW424" s="512"/>
      <c r="QUX424" s="505"/>
      <c r="QUY424" s="505"/>
      <c r="QUZ424" s="505"/>
      <c r="QVA424" s="511"/>
      <c r="QVB424" s="512"/>
      <c r="QVC424" s="512"/>
      <c r="QVD424" s="505"/>
      <c r="QVE424" s="505"/>
      <c r="QVF424" s="505"/>
      <c r="QVG424" s="511"/>
      <c r="QVH424" s="512"/>
      <c r="QVI424" s="512"/>
      <c r="QVJ424" s="505"/>
      <c r="QVK424" s="505"/>
      <c r="QVL424" s="505"/>
      <c r="QVM424" s="511"/>
      <c r="QVN424" s="512"/>
      <c r="QVO424" s="512"/>
      <c r="QVP424" s="505"/>
      <c r="QVQ424" s="505"/>
      <c r="QVR424" s="505"/>
      <c r="QVS424" s="511"/>
      <c r="QVT424" s="512"/>
      <c r="QVU424" s="512"/>
      <c r="QVV424" s="505"/>
      <c r="QVW424" s="505"/>
      <c r="QVX424" s="505"/>
      <c r="QVY424" s="511"/>
      <c r="QVZ424" s="512"/>
      <c r="QWA424" s="512"/>
      <c r="QWB424" s="505"/>
      <c r="QWC424" s="505"/>
      <c r="QWD424" s="505"/>
      <c r="QWE424" s="511"/>
      <c r="QWF424" s="512"/>
      <c r="QWG424" s="512"/>
      <c r="QWH424" s="505"/>
      <c r="QWI424" s="505"/>
      <c r="QWJ424" s="505"/>
      <c r="QWK424" s="511"/>
      <c r="QWL424" s="512"/>
      <c r="QWM424" s="512"/>
      <c r="QWN424" s="505"/>
      <c r="QWO424" s="505"/>
      <c r="QWP424" s="505"/>
      <c r="QWQ424" s="511"/>
      <c r="QWR424" s="512"/>
      <c r="QWS424" s="512"/>
      <c r="QWT424" s="505"/>
      <c r="QWU424" s="505"/>
      <c r="QWV424" s="505"/>
      <c r="QWW424" s="511"/>
      <c r="QWX424" s="512"/>
      <c r="QWY424" s="512"/>
      <c r="QWZ424" s="505"/>
      <c r="QXA424" s="505"/>
      <c r="QXB424" s="505"/>
      <c r="QXC424" s="511"/>
      <c r="QXD424" s="512"/>
      <c r="QXE424" s="512"/>
      <c r="QXF424" s="505"/>
      <c r="QXG424" s="505"/>
      <c r="QXH424" s="505"/>
      <c r="QXI424" s="511"/>
      <c r="QXJ424" s="512"/>
      <c r="QXK424" s="512"/>
      <c r="QXL424" s="505"/>
      <c r="QXM424" s="505"/>
      <c r="QXN424" s="505"/>
      <c r="QXO424" s="511"/>
      <c r="QXP424" s="512"/>
      <c r="QXQ424" s="512"/>
      <c r="QXR424" s="505"/>
      <c r="QXS424" s="505"/>
      <c r="QXT424" s="505"/>
      <c r="QXU424" s="511"/>
      <c r="QXV424" s="512"/>
      <c r="QXW424" s="512"/>
      <c r="QXX424" s="505"/>
      <c r="QXY424" s="505"/>
      <c r="QXZ424" s="505"/>
      <c r="QYA424" s="511"/>
      <c r="QYB424" s="512"/>
      <c r="QYC424" s="512"/>
      <c r="QYD424" s="505"/>
      <c r="QYE424" s="505"/>
      <c r="QYF424" s="505"/>
      <c r="QYG424" s="511"/>
      <c r="QYH424" s="512"/>
      <c r="QYI424" s="512"/>
      <c r="QYJ424" s="505"/>
      <c r="QYK424" s="505"/>
      <c r="QYL424" s="505"/>
      <c r="QYM424" s="511"/>
      <c r="QYN424" s="512"/>
      <c r="QYO424" s="512"/>
      <c r="QYP424" s="505"/>
      <c r="QYQ424" s="505"/>
      <c r="QYR424" s="505"/>
      <c r="QYS424" s="511"/>
      <c r="QYT424" s="512"/>
      <c r="QYU424" s="512"/>
      <c r="QYV424" s="505"/>
      <c r="QYW424" s="505"/>
      <c r="QYX424" s="505"/>
      <c r="QYY424" s="511"/>
      <c r="QYZ424" s="512"/>
      <c r="QZA424" s="512"/>
      <c r="QZB424" s="505"/>
      <c r="QZC424" s="505"/>
      <c r="QZD424" s="505"/>
      <c r="QZE424" s="511"/>
      <c r="QZF424" s="512"/>
      <c r="QZG424" s="512"/>
      <c r="QZH424" s="505"/>
      <c r="QZI424" s="505"/>
      <c r="QZJ424" s="505"/>
      <c r="QZK424" s="511"/>
      <c r="QZL424" s="512"/>
      <c r="QZM424" s="512"/>
      <c r="QZN424" s="505"/>
      <c r="QZO424" s="505"/>
      <c r="QZP424" s="505"/>
      <c r="QZQ424" s="511"/>
      <c r="QZR424" s="512"/>
      <c r="QZS424" s="512"/>
      <c r="QZT424" s="505"/>
      <c r="QZU424" s="505"/>
      <c r="QZV424" s="505"/>
      <c r="QZW424" s="511"/>
      <c r="QZX424" s="512"/>
      <c r="QZY424" s="512"/>
      <c r="QZZ424" s="505"/>
      <c r="RAA424" s="505"/>
      <c r="RAB424" s="505"/>
      <c r="RAC424" s="511"/>
      <c r="RAD424" s="512"/>
      <c r="RAE424" s="512"/>
      <c r="RAF424" s="505"/>
      <c r="RAG424" s="505"/>
      <c r="RAH424" s="505"/>
      <c r="RAI424" s="511"/>
      <c r="RAJ424" s="512"/>
      <c r="RAK424" s="512"/>
      <c r="RAL424" s="505"/>
      <c r="RAM424" s="505"/>
      <c r="RAN424" s="505"/>
      <c r="RAO424" s="511"/>
      <c r="RAP424" s="512"/>
      <c r="RAQ424" s="512"/>
      <c r="RAR424" s="505"/>
      <c r="RAS424" s="505"/>
      <c r="RAT424" s="505"/>
      <c r="RAU424" s="511"/>
      <c r="RAV424" s="512"/>
      <c r="RAW424" s="512"/>
      <c r="RAX424" s="505"/>
      <c r="RAY424" s="505"/>
      <c r="RAZ424" s="505"/>
      <c r="RBA424" s="511"/>
      <c r="RBB424" s="512"/>
      <c r="RBC424" s="512"/>
      <c r="RBD424" s="505"/>
      <c r="RBE424" s="505"/>
      <c r="RBF424" s="505"/>
      <c r="RBG424" s="511"/>
      <c r="RBH424" s="512"/>
      <c r="RBI424" s="512"/>
      <c r="RBJ424" s="505"/>
      <c r="RBK424" s="505"/>
      <c r="RBL424" s="505"/>
      <c r="RBM424" s="511"/>
      <c r="RBN424" s="512"/>
      <c r="RBO424" s="512"/>
      <c r="RBP424" s="505"/>
      <c r="RBQ424" s="505"/>
      <c r="RBR424" s="505"/>
      <c r="RBS424" s="511"/>
      <c r="RBT424" s="512"/>
      <c r="RBU424" s="512"/>
      <c r="RBV424" s="505"/>
      <c r="RBW424" s="505"/>
      <c r="RBX424" s="505"/>
      <c r="RBY424" s="511"/>
      <c r="RBZ424" s="512"/>
      <c r="RCA424" s="512"/>
      <c r="RCB424" s="505"/>
      <c r="RCC424" s="505"/>
      <c r="RCD424" s="505"/>
      <c r="RCE424" s="511"/>
      <c r="RCF424" s="512"/>
      <c r="RCG424" s="512"/>
      <c r="RCH424" s="505"/>
      <c r="RCI424" s="505"/>
      <c r="RCJ424" s="505"/>
      <c r="RCK424" s="511"/>
      <c r="RCL424" s="512"/>
      <c r="RCM424" s="512"/>
      <c r="RCN424" s="505"/>
      <c r="RCO424" s="505"/>
      <c r="RCP424" s="505"/>
      <c r="RCQ424" s="511"/>
      <c r="RCR424" s="512"/>
      <c r="RCS424" s="512"/>
      <c r="RCT424" s="505"/>
      <c r="RCU424" s="505"/>
      <c r="RCV424" s="505"/>
      <c r="RCW424" s="511"/>
      <c r="RCX424" s="512"/>
      <c r="RCY424" s="512"/>
      <c r="RCZ424" s="505"/>
      <c r="RDA424" s="505"/>
      <c r="RDB424" s="505"/>
      <c r="RDC424" s="511"/>
      <c r="RDD424" s="512"/>
      <c r="RDE424" s="512"/>
      <c r="RDF424" s="505"/>
      <c r="RDG424" s="505"/>
      <c r="RDH424" s="505"/>
      <c r="RDI424" s="511"/>
      <c r="RDJ424" s="512"/>
      <c r="RDK424" s="512"/>
      <c r="RDL424" s="505"/>
      <c r="RDM424" s="505"/>
      <c r="RDN424" s="505"/>
      <c r="RDO424" s="511"/>
      <c r="RDP424" s="512"/>
      <c r="RDQ424" s="512"/>
      <c r="RDR424" s="505"/>
      <c r="RDS424" s="505"/>
      <c r="RDT424" s="505"/>
      <c r="RDU424" s="511"/>
      <c r="RDV424" s="512"/>
      <c r="RDW424" s="512"/>
      <c r="RDX424" s="505"/>
      <c r="RDY424" s="505"/>
      <c r="RDZ424" s="505"/>
      <c r="REA424" s="511"/>
      <c r="REB424" s="512"/>
      <c r="REC424" s="512"/>
      <c r="RED424" s="505"/>
      <c r="REE424" s="505"/>
      <c r="REF424" s="505"/>
      <c r="REG424" s="511"/>
      <c r="REH424" s="512"/>
      <c r="REI424" s="512"/>
      <c r="REJ424" s="505"/>
      <c r="REK424" s="505"/>
      <c r="REL424" s="505"/>
      <c r="REM424" s="511"/>
      <c r="REN424" s="512"/>
      <c r="REO424" s="512"/>
      <c r="REP424" s="505"/>
      <c r="REQ424" s="505"/>
      <c r="RER424" s="505"/>
      <c r="RES424" s="511"/>
      <c r="RET424" s="512"/>
      <c r="REU424" s="512"/>
      <c r="REV424" s="505"/>
      <c r="REW424" s="505"/>
      <c r="REX424" s="505"/>
      <c r="REY424" s="511"/>
      <c r="REZ424" s="512"/>
      <c r="RFA424" s="512"/>
      <c r="RFB424" s="505"/>
      <c r="RFC424" s="505"/>
      <c r="RFD424" s="505"/>
      <c r="RFE424" s="511"/>
      <c r="RFF424" s="512"/>
      <c r="RFG424" s="512"/>
      <c r="RFH424" s="505"/>
      <c r="RFI424" s="505"/>
      <c r="RFJ424" s="505"/>
      <c r="RFK424" s="511"/>
      <c r="RFL424" s="512"/>
      <c r="RFM424" s="512"/>
      <c r="RFN424" s="505"/>
      <c r="RFO424" s="505"/>
      <c r="RFP424" s="505"/>
      <c r="RFQ424" s="511"/>
      <c r="RFR424" s="512"/>
      <c r="RFS424" s="512"/>
      <c r="RFT424" s="505"/>
      <c r="RFU424" s="505"/>
      <c r="RFV424" s="505"/>
      <c r="RFW424" s="511"/>
      <c r="RFX424" s="512"/>
      <c r="RFY424" s="512"/>
      <c r="RFZ424" s="505"/>
      <c r="RGA424" s="505"/>
      <c r="RGB424" s="505"/>
      <c r="RGC424" s="511"/>
      <c r="RGD424" s="512"/>
      <c r="RGE424" s="512"/>
      <c r="RGF424" s="505"/>
      <c r="RGG424" s="505"/>
      <c r="RGH424" s="505"/>
      <c r="RGI424" s="511"/>
      <c r="RGJ424" s="512"/>
      <c r="RGK424" s="512"/>
      <c r="RGL424" s="505"/>
      <c r="RGM424" s="505"/>
      <c r="RGN424" s="505"/>
      <c r="RGO424" s="511"/>
      <c r="RGP424" s="512"/>
      <c r="RGQ424" s="512"/>
      <c r="RGR424" s="505"/>
      <c r="RGS424" s="505"/>
      <c r="RGT424" s="505"/>
      <c r="RGU424" s="511"/>
      <c r="RGV424" s="512"/>
      <c r="RGW424" s="512"/>
      <c r="RGX424" s="505"/>
      <c r="RGY424" s="505"/>
      <c r="RGZ424" s="505"/>
      <c r="RHA424" s="511"/>
      <c r="RHB424" s="512"/>
      <c r="RHC424" s="512"/>
      <c r="RHD424" s="505"/>
      <c r="RHE424" s="505"/>
      <c r="RHF424" s="505"/>
      <c r="RHG424" s="511"/>
      <c r="RHH424" s="512"/>
      <c r="RHI424" s="512"/>
      <c r="RHJ424" s="505"/>
      <c r="RHK424" s="505"/>
      <c r="RHL424" s="505"/>
      <c r="RHM424" s="511"/>
      <c r="RHN424" s="512"/>
      <c r="RHO424" s="512"/>
      <c r="RHP424" s="505"/>
      <c r="RHQ424" s="505"/>
      <c r="RHR424" s="505"/>
      <c r="RHS424" s="511"/>
      <c r="RHT424" s="512"/>
      <c r="RHU424" s="512"/>
      <c r="RHV424" s="505"/>
      <c r="RHW424" s="505"/>
      <c r="RHX424" s="505"/>
      <c r="RHY424" s="511"/>
      <c r="RHZ424" s="512"/>
      <c r="RIA424" s="512"/>
      <c r="RIB424" s="505"/>
      <c r="RIC424" s="505"/>
      <c r="RID424" s="505"/>
      <c r="RIE424" s="511"/>
      <c r="RIF424" s="512"/>
      <c r="RIG424" s="512"/>
      <c r="RIH424" s="505"/>
      <c r="RII424" s="505"/>
      <c r="RIJ424" s="505"/>
      <c r="RIK424" s="511"/>
      <c r="RIL424" s="512"/>
      <c r="RIM424" s="512"/>
      <c r="RIN424" s="505"/>
      <c r="RIO424" s="505"/>
      <c r="RIP424" s="505"/>
      <c r="RIQ424" s="511"/>
      <c r="RIR424" s="512"/>
      <c r="RIS424" s="512"/>
      <c r="RIT424" s="505"/>
      <c r="RIU424" s="505"/>
      <c r="RIV424" s="505"/>
      <c r="RIW424" s="511"/>
      <c r="RIX424" s="512"/>
      <c r="RIY424" s="512"/>
      <c r="RIZ424" s="505"/>
      <c r="RJA424" s="505"/>
      <c r="RJB424" s="505"/>
      <c r="RJC424" s="511"/>
      <c r="RJD424" s="512"/>
      <c r="RJE424" s="512"/>
      <c r="RJF424" s="505"/>
      <c r="RJG424" s="505"/>
      <c r="RJH424" s="505"/>
      <c r="RJI424" s="511"/>
      <c r="RJJ424" s="512"/>
      <c r="RJK424" s="512"/>
      <c r="RJL424" s="505"/>
      <c r="RJM424" s="505"/>
      <c r="RJN424" s="505"/>
      <c r="RJO424" s="511"/>
      <c r="RJP424" s="512"/>
      <c r="RJQ424" s="512"/>
      <c r="RJR424" s="505"/>
      <c r="RJS424" s="505"/>
      <c r="RJT424" s="505"/>
      <c r="RJU424" s="511"/>
      <c r="RJV424" s="512"/>
      <c r="RJW424" s="512"/>
      <c r="RJX424" s="505"/>
      <c r="RJY424" s="505"/>
      <c r="RJZ424" s="505"/>
      <c r="RKA424" s="511"/>
      <c r="RKB424" s="512"/>
      <c r="RKC424" s="512"/>
      <c r="RKD424" s="505"/>
      <c r="RKE424" s="505"/>
      <c r="RKF424" s="505"/>
      <c r="RKG424" s="511"/>
      <c r="RKH424" s="512"/>
      <c r="RKI424" s="512"/>
      <c r="RKJ424" s="505"/>
      <c r="RKK424" s="505"/>
      <c r="RKL424" s="505"/>
      <c r="RKM424" s="511"/>
      <c r="RKN424" s="512"/>
      <c r="RKO424" s="512"/>
      <c r="RKP424" s="505"/>
      <c r="RKQ424" s="505"/>
      <c r="RKR424" s="505"/>
      <c r="RKS424" s="511"/>
      <c r="RKT424" s="512"/>
      <c r="RKU424" s="512"/>
      <c r="RKV424" s="505"/>
      <c r="RKW424" s="505"/>
      <c r="RKX424" s="505"/>
      <c r="RKY424" s="511"/>
      <c r="RKZ424" s="512"/>
      <c r="RLA424" s="512"/>
      <c r="RLB424" s="505"/>
      <c r="RLC424" s="505"/>
      <c r="RLD424" s="505"/>
      <c r="RLE424" s="511"/>
      <c r="RLF424" s="512"/>
      <c r="RLG424" s="512"/>
      <c r="RLH424" s="505"/>
      <c r="RLI424" s="505"/>
      <c r="RLJ424" s="505"/>
      <c r="RLK424" s="511"/>
      <c r="RLL424" s="512"/>
      <c r="RLM424" s="512"/>
      <c r="RLN424" s="505"/>
      <c r="RLO424" s="505"/>
      <c r="RLP424" s="505"/>
      <c r="RLQ424" s="511"/>
      <c r="RLR424" s="512"/>
      <c r="RLS424" s="512"/>
      <c r="RLT424" s="505"/>
      <c r="RLU424" s="505"/>
      <c r="RLV424" s="505"/>
      <c r="RLW424" s="511"/>
      <c r="RLX424" s="512"/>
      <c r="RLY424" s="512"/>
      <c r="RLZ424" s="505"/>
      <c r="RMA424" s="505"/>
      <c r="RMB424" s="505"/>
      <c r="RMC424" s="511"/>
      <c r="RMD424" s="512"/>
      <c r="RME424" s="512"/>
      <c r="RMF424" s="505"/>
      <c r="RMG424" s="505"/>
      <c r="RMH424" s="505"/>
      <c r="RMI424" s="511"/>
      <c r="RMJ424" s="512"/>
      <c r="RMK424" s="512"/>
      <c r="RML424" s="505"/>
      <c r="RMM424" s="505"/>
      <c r="RMN424" s="505"/>
      <c r="RMO424" s="511"/>
      <c r="RMP424" s="512"/>
      <c r="RMQ424" s="512"/>
      <c r="RMR424" s="505"/>
      <c r="RMS424" s="505"/>
      <c r="RMT424" s="505"/>
      <c r="RMU424" s="511"/>
      <c r="RMV424" s="512"/>
      <c r="RMW424" s="512"/>
      <c r="RMX424" s="505"/>
      <c r="RMY424" s="505"/>
      <c r="RMZ424" s="505"/>
      <c r="RNA424" s="511"/>
      <c r="RNB424" s="512"/>
      <c r="RNC424" s="512"/>
      <c r="RND424" s="505"/>
      <c r="RNE424" s="505"/>
      <c r="RNF424" s="505"/>
      <c r="RNG424" s="511"/>
      <c r="RNH424" s="512"/>
      <c r="RNI424" s="512"/>
      <c r="RNJ424" s="505"/>
      <c r="RNK424" s="505"/>
      <c r="RNL424" s="505"/>
      <c r="RNM424" s="511"/>
      <c r="RNN424" s="512"/>
      <c r="RNO424" s="512"/>
      <c r="RNP424" s="505"/>
      <c r="RNQ424" s="505"/>
      <c r="RNR424" s="505"/>
      <c r="RNS424" s="511"/>
      <c r="RNT424" s="512"/>
      <c r="RNU424" s="512"/>
      <c r="RNV424" s="505"/>
      <c r="RNW424" s="505"/>
      <c r="RNX424" s="505"/>
      <c r="RNY424" s="511"/>
      <c r="RNZ424" s="512"/>
      <c r="ROA424" s="512"/>
      <c r="ROB424" s="505"/>
      <c r="ROC424" s="505"/>
      <c r="ROD424" s="505"/>
      <c r="ROE424" s="511"/>
      <c r="ROF424" s="512"/>
      <c r="ROG424" s="512"/>
      <c r="ROH424" s="505"/>
      <c r="ROI424" s="505"/>
      <c r="ROJ424" s="505"/>
      <c r="ROK424" s="511"/>
      <c r="ROL424" s="512"/>
      <c r="ROM424" s="512"/>
      <c r="RON424" s="505"/>
      <c r="ROO424" s="505"/>
      <c r="ROP424" s="505"/>
      <c r="ROQ424" s="511"/>
      <c r="ROR424" s="512"/>
      <c r="ROS424" s="512"/>
      <c r="ROT424" s="505"/>
      <c r="ROU424" s="505"/>
      <c r="ROV424" s="505"/>
      <c r="ROW424" s="511"/>
      <c r="ROX424" s="512"/>
      <c r="ROY424" s="512"/>
      <c r="ROZ424" s="505"/>
      <c r="RPA424" s="505"/>
      <c r="RPB424" s="505"/>
      <c r="RPC424" s="511"/>
      <c r="RPD424" s="512"/>
      <c r="RPE424" s="512"/>
      <c r="RPF424" s="505"/>
      <c r="RPG424" s="505"/>
      <c r="RPH424" s="505"/>
      <c r="RPI424" s="511"/>
      <c r="RPJ424" s="512"/>
      <c r="RPK424" s="512"/>
      <c r="RPL424" s="505"/>
      <c r="RPM424" s="505"/>
      <c r="RPN424" s="505"/>
      <c r="RPO424" s="511"/>
      <c r="RPP424" s="512"/>
      <c r="RPQ424" s="512"/>
      <c r="RPR424" s="505"/>
      <c r="RPS424" s="505"/>
      <c r="RPT424" s="505"/>
      <c r="RPU424" s="511"/>
      <c r="RPV424" s="512"/>
      <c r="RPW424" s="512"/>
      <c r="RPX424" s="505"/>
      <c r="RPY424" s="505"/>
      <c r="RPZ424" s="505"/>
      <c r="RQA424" s="511"/>
      <c r="RQB424" s="512"/>
      <c r="RQC424" s="512"/>
      <c r="RQD424" s="505"/>
      <c r="RQE424" s="505"/>
      <c r="RQF424" s="505"/>
      <c r="RQG424" s="511"/>
      <c r="RQH424" s="512"/>
      <c r="RQI424" s="512"/>
      <c r="RQJ424" s="505"/>
      <c r="RQK424" s="505"/>
      <c r="RQL424" s="505"/>
      <c r="RQM424" s="511"/>
      <c r="RQN424" s="512"/>
      <c r="RQO424" s="512"/>
      <c r="RQP424" s="505"/>
      <c r="RQQ424" s="505"/>
      <c r="RQR424" s="505"/>
      <c r="RQS424" s="511"/>
      <c r="RQT424" s="512"/>
      <c r="RQU424" s="512"/>
      <c r="RQV424" s="505"/>
      <c r="RQW424" s="505"/>
      <c r="RQX424" s="505"/>
      <c r="RQY424" s="511"/>
      <c r="RQZ424" s="512"/>
      <c r="RRA424" s="512"/>
      <c r="RRB424" s="505"/>
      <c r="RRC424" s="505"/>
      <c r="RRD424" s="505"/>
      <c r="RRE424" s="511"/>
      <c r="RRF424" s="512"/>
      <c r="RRG424" s="512"/>
      <c r="RRH424" s="505"/>
      <c r="RRI424" s="505"/>
      <c r="RRJ424" s="505"/>
      <c r="RRK424" s="511"/>
      <c r="RRL424" s="512"/>
      <c r="RRM424" s="512"/>
      <c r="RRN424" s="505"/>
      <c r="RRO424" s="505"/>
      <c r="RRP424" s="505"/>
      <c r="RRQ424" s="511"/>
      <c r="RRR424" s="512"/>
      <c r="RRS424" s="512"/>
      <c r="RRT424" s="505"/>
      <c r="RRU424" s="505"/>
      <c r="RRV424" s="505"/>
      <c r="RRW424" s="511"/>
      <c r="RRX424" s="512"/>
      <c r="RRY424" s="512"/>
      <c r="RRZ424" s="505"/>
      <c r="RSA424" s="505"/>
      <c r="RSB424" s="505"/>
      <c r="RSC424" s="511"/>
      <c r="RSD424" s="512"/>
      <c r="RSE424" s="512"/>
      <c r="RSF424" s="505"/>
      <c r="RSG424" s="505"/>
      <c r="RSH424" s="505"/>
      <c r="RSI424" s="511"/>
      <c r="RSJ424" s="512"/>
      <c r="RSK424" s="512"/>
      <c r="RSL424" s="505"/>
      <c r="RSM424" s="505"/>
      <c r="RSN424" s="505"/>
      <c r="RSO424" s="511"/>
      <c r="RSP424" s="512"/>
      <c r="RSQ424" s="512"/>
      <c r="RSR424" s="505"/>
      <c r="RSS424" s="505"/>
      <c r="RST424" s="505"/>
      <c r="RSU424" s="511"/>
      <c r="RSV424" s="512"/>
      <c r="RSW424" s="512"/>
      <c r="RSX424" s="505"/>
      <c r="RSY424" s="505"/>
      <c r="RSZ424" s="505"/>
      <c r="RTA424" s="511"/>
      <c r="RTB424" s="512"/>
      <c r="RTC424" s="512"/>
      <c r="RTD424" s="505"/>
      <c r="RTE424" s="505"/>
      <c r="RTF424" s="505"/>
      <c r="RTG424" s="511"/>
      <c r="RTH424" s="512"/>
      <c r="RTI424" s="512"/>
      <c r="RTJ424" s="505"/>
      <c r="RTK424" s="505"/>
      <c r="RTL424" s="505"/>
      <c r="RTM424" s="511"/>
      <c r="RTN424" s="512"/>
      <c r="RTO424" s="512"/>
      <c r="RTP424" s="505"/>
      <c r="RTQ424" s="505"/>
      <c r="RTR424" s="505"/>
      <c r="RTS424" s="511"/>
      <c r="RTT424" s="512"/>
      <c r="RTU424" s="512"/>
      <c r="RTV424" s="505"/>
      <c r="RTW424" s="505"/>
      <c r="RTX424" s="505"/>
      <c r="RTY424" s="511"/>
      <c r="RTZ424" s="512"/>
      <c r="RUA424" s="512"/>
      <c r="RUB424" s="505"/>
      <c r="RUC424" s="505"/>
      <c r="RUD424" s="505"/>
      <c r="RUE424" s="511"/>
      <c r="RUF424" s="512"/>
      <c r="RUG424" s="512"/>
      <c r="RUH424" s="505"/>
      <c r="RUI424" s="505"/>
      <c r="RUJ424" s="505"/>
      <c r="RUK424" s="511"/>
      <c r="RUL424" s="512"/>
      <c r="RUM424" s="512"/>
      <c r="RUN424" s="505"/>
      <c r="RUO424" s="505"/>
      <c r="RUP424" s="505"/>
      <c r="RUQ424" s="511"/>
      <c r="RUR424" s="512"/>
      <c r="RUS424" s="512"/>
      <c r="RUT424" s="505"/>
      <c r="RUU424" s="505"/>
      <c r="RUV424" s="505"/>
      <c r="RUW424" s="511"/>
      <c r="RUX424" s="512"/>
      <c r="RUY424" s="512"/>
      <c r="RUZ424" s="505"/>
      <c r="RVA424" s="505"/>
      <c r="RVB424" s="505"/>
      <c r="RVC424" s="511"/>
      <c r="RVD424" s="512"/>
      <c r="RVE424" s="512"/>
      <c r="RVF424" s="505"/>
      <c r="RVG424" s="505"/>
      <c r="RVH424" s="505"/>
      <c r="RVI424" s="511"/>
      <c r="RVJ424" s="512"/>
      <c r="RVK424" s="512"/>
      <c r="RVL424" s="505"/>
      <c r="RVM424" s="505"/>
      <c r="RVN424" s="505"/>
      <c r="RVO424" s="511"/>
      <c r="RVP424" s="512"/>
      <c r="RVQ424" s="512"/>
      <c r="RVR424" s="505"/>
      <c r="RVS424" s="505"/>
      <c r="RVT424" s="505"/>
      <c r="RVU424" s="511"/>
      <c r="RVV424" s="512"/>
      <c r="RVW424" s="512"/>
      <c r="RVX424" s="505"/>
      <c r="RVY424" s="505"/>
      <c r="RVZ424" s="505"/>
      <c r="RWA424" s="511"/>
      <c r="RWB424" s="512"/>
      <c r="RWC424" s="512"/>
      <c r="RWD424" s="505"/>
      <c r="RWE424" s="505"/>
      <c r="RWF424" s="505"/>
      <c r="RWG424" s="511"/>
      <c r="RWH424" s="512"/>
      <c r="RWI424" s="512"/>
      <c r="RWJ424" s="505"/>
      <c r="RWK424" s="505"/>
      <c r="RWL424" s="505"/>
      <c r="RWM424" s="511"/>
      <c r="RWN424" s="512"/>
      <c r="RWO424" s="512"/>
      <c r="RWP424" s="505"/>
      <c r="RWQ424" s="505"/>
      <c r="RWR424" s="505"/>
      <c r="RWS424" s="511"/>
      <c r="RWT424" s="512"/>
      <c r="RWU424" s="512"/>
      <c r="RWV424" s="505"/>
      <c r="RWW424" s="505"/>
      <c r="RWX424" s="505"/>
      <c r="RWY424" s="511"/>
      <c r="RWZ424" s="512"/>
      <c r="RXA424" s="512"/>
      <c r="RXB424" s="505"/>
      <c r="RXC424" s="505"/>
      <c r="RXD424" s="505"/>
      <c r="RXE424" s="511"/>
      <c r="RXF424" s="512"/>
      <c r="RXG424" s="512"/>
      <c r="RXH424" s="505"/>
      <c r="RXI424" s="505"/>
      <c r="RXJ424" s="505"/>
      <c r="RXK424" s="511"/>
      <c r="RXL424" s="512"/>
      <c r="RXM424" s="512"/>
      <c r="RXN424" s="505"/>
      <c r="RXO424" s="505"/>
      <c r="RXP424" s="505"/>
      <c r="RXQ424" s="511"/>
      <c r="RXR424" s="512"/>
      <c r="RXS424" s="512"/>
      <c r="RXT424" s="505"/>
      <c r="RXU424" s="505"/>
      <c r="RXV424" s="505"/>
      <c r="RXW424" s="511"/>
      <c r="RXX424" s="512"/>
      <c r="RXY424" s="512"/>
      <c r="RXZ424" s="505"/>
      <c r="RYA424" s="505"/>
      <c r="RYB424" s="505"/>
      <c r="RYC424" s="511"/>
      <c r="RYD424" s="512"/>
      <c r="RYE424" s="512"/>
      <c r="RYF424" s="505"/>
      <c r="RYG424" s="505"/>
      <c r="RYH424" s="505"/>
      <c r="RYI424" s="511"/>
      <c r="RYJ424" s="512"/>
      <c r="RYK424" s="512"/>
      <c r="RYL424" s="505"/>
      <c r="RYM424" s="505"/>
      <c r="RYN424" s="505"/>
      <c r="RYO424" s="511"/>
      <c r="RYP424" s="512"/>
      <c r="RYQ424" s="512"/>
      <c r="RYR424" s="505"/>
      <c r="RYS424" s="505"/>
      <c r="RYT424" s="505"/>
      <c r="RYU424" s="511"/>
      <c r="RYV424" s="512"/>
      <c r="RYW424" s="512"/>
      <c r="RYX424" s="505"/>
      <c r="RYY424" s="505"/>
      <c r="RYZ424" s="505"/>
      <c r="RZA424" s="511"/>
      <c r="RZB424" s="512"/>
      <c r="RZC424" s="512"/>
      <c r="RZD424" s="505"/>
      <c r="RZE424" s="505"/>
      <c r="RZF424" s="505"/>
      <c r="RZG424" s="511"/>
      <c r="RZH424" s="512"/>
      <c r="RZI424" s="512"/>
      <c r="RZJ424" s="505"/>
      <c r="RZK424" s="505"/>
      <c r="RZL424" s="505"/>
      <c r="RZM424" s="511"/>
      <c r="RZN424" s="512"/>
      <c r="RZO424" s="512"/>
      <c r="RZP424" s="505"/>
      <c r="RZQ424" s="505"/>
      <c r="RZR424" s="505"/>
      <c r="RZS424" s="511"/>
      <c r="RZT424" s="512"/>
      <c r="RZU424" s="512"/>
      <c r="RZV424" s="505"/>
      <c r="RZW424" s="505"/>
      <c r="RZX424" s="505"/>
      <c r="RZY424" s="511"/>
      <c r="RZZ424" s="512"/>
      <c r="SAA424" s="512"/>
      <c r="SAB424" s="505"/>
      <c r="SAC424" s="505"/>
      <c r="SAD424" s="505"/>
      <c r="SAE424" s="511"/>
      <c r="SAF424" s="512"/>
      <c r="SAG424" s="512"/>
      <c r="SAH424" s="505"/>
      <c r="SAI424" s="505"/>
      <c r="SAJ424" s="505"/>
      <c r="SAK424" s="511"/>
      <c r="SAL424" s="512"/>
      <c r="SAM424" s="512"/>
      <c r="SAN424" s="505"/>
      <c r="SAO424" s="505"/>
      <c r="SAP424" s="505"/>
      <c r="SAQ424" s="511"/>
      <c r="SAR424" s="512"/>
      <c r="SAS424" s="512"/>
      <c r="SAT424" s="505"/>
      <c r="SAU424" s="505"/>
      <c r="SAV424" s="505"/>
      <c r="SAW424" s="511"/>
      <c r="SAX424" s="512"/>
      <c r="SAY424" s="512"/>
      <c r="SAZ424" s="505"/>
      <c r="SBA424" s="505"/>
      <c r="SBB424" s="505"/>
      <c r="SBC424" s="511"/>
      <c r="SBD424" s="512"/>
      <c r="SBE424" s="512"/>
      <c r="SBF424" s="505"/>
      <c r="SBG424" s="505"/>
      <c r="SBH424" s="505"/>
      <c r="SBI424" s="511"/>
      <c r="SBJ424" s="512"/>
      <c r="SBK424" s="512"/>
      <c r="SBL424" s="505"/>
      <c r="SBM424" s="505"/>
      <c r="SBN424" s="505"/>
      <c r="SBO424" s="511"/>
      <c r="SBP424" s="512"/>
      <c r="SBQ424" s="512"/>
      <c r="SBR424" s="505"/>
      <c r="SBS424" s="505"/>
      <c r="SBT424" s="505"/>
      <c r="SBU424" s="511"/>
      <c r="SBV424" s="512"/>
      <c r="SBW424" s="512"/>
      <c r="SBX424" s="505"/>
      <c r="SBY424" s="505"/>
      <c r="SBZ424" s="505"/>
      <c r="SCA424" s="511"/>
      <c r="SCB424" s="512"/>
      <c r="SCC424" s="512"/>
      <c r="SCD424" s="505"/>
      <c r="SCE424" s="505"/>
      <c r="SCF424" s="505"/>
      <c r="SCG424" s="511"/>
      <c r="SCH424" s="512"/>
      <c r="SCI424" s="512"/>
      <c r="SCJ424" s="505"/>
      <c r="SCK424" s="505"/>
      <c r="SCL424" s="505"/>
      <c r="SCM424" s="511"/>
      <c r="SCN424" s="512"/>
      <c r="SCO424" s="512"/>
      <c r="SCP424" s="505"/>
      <c r="SCQ424" s="505"/>
      <c r="SCR424" s="505"/>
      <c r="SCS424" s="511"/>
      <c r="SCT424" s="512"/>
      <c r="SCU424" s="512"/>
      <c r="SCV424" s="505"/>
      <c r="SCW424" s="505"/>
      <c r="SCX424" s="505"/>
      <c r="SCY424" s="511"/>
      <c r="SCZ424" s="512"/>
      <c r="SDA424" s="512"/>
      <c r="SDB424" s="505"/>
      <c r="SDC424" s="505"/>
      <c r="SDD424" s="505"/>
      <c r="SDE424" s="511"/>
      <c r="SDF424" s="512"/>
      <c r="SDG424" s="512"/>
      <c r="SDH424" s="505"/>
      <c r="SDI424" s="505"/>
      <c r="SDJ424" s="505"/>
      <c r="SDK424" s="511"/>
      <c r="SDL424" s="512"/>
      <c r="SDM424" s="512"/>
      <c r="SDN424" s="505"/>
      <c r="SDO424" s="505"/>
      <c r="SDP424" s="505"/>
      <c r="SDQ424" s="511"/>
      <c r="SDR424" s="512"/>
      <c r="SDS424" s="512"/>
      <c r="SDT424" s="505"/>
      <c r="SDU424" s="505"/>
      <c r="SDV424" s="505"/>
      <c r="SDW424" s="511"/>
      <c r="SDX424" s="512"/>
      <c r="SDY424" s="512"/>
      <c r="SDZ424" s="505"/>
      <c r="SEA424" s="505"/>
      <c r="SEB424" s="505"/>
      <c r="SEC424" s="511"/>
      <c r="SED424" s="512"/>
      <c r="SEE424" s="512"/>
      <c r="SEF424" s="505"/>
      <c r="SEG424" s="505"/>
      <c r="SEH424" s="505"/>
      <c r="SEI424" s="511"/>
      <c r="SEJ424" s="512"/>
      <c r="SEK424" s="512"/>
      <c r="SEL424" s="505"/>
      <c r="SEM424" s="505"/>
      <c r="SEN424" s="505"/>
      <c r="SEO424" s="511"/>
      <c r="SEP424" s="512"/>
      <c r="SEQ424" s="512"/>
      <c r="SER424" s="505"/>
      <c r="SES424" s="505"/>
      <c r="SET424" s="505"/>
      <c r="SEU424" s="511"/>
      <c r="SEV424" s="512"/>
      <c r="SEW424" s="512"/>
      <c r="SEX424" s="505"/>
      <c r="SEY424" s="505"/>
      <c r="SEZ424" s="505"/>
      <c r="SFA424" s="511"/>
      <c r="SFB424" s="512"/>
      <c r="SFC424" s="512"/>
      <c r="SFD424" s="505"/>
      <c r="SFE424" s="505"/>
      <c r="SFF424" s="505"/>
      <c r="SFG424" s="511"/>
      <c r="SFH424" s="512"/>
      <c r="SFI424" s="512"/>
      <c r="SFJ424" s="505"/>
      <c r="SFK424" s="505"/>
      <c r="SFL424" s="505"/>
      <c r="SFM424" s="511"/>
      <c r="SFN424" s="512"/>
      <c r="SFO424" s="512"/>
      <c r="SFP424" s="505"/>
      <c r="SFQ424" s="505"/>
      <c r="SFR424" s="505"/>
      <c r="SFS424" s="511"/>
      <c r="SFT424" s="512"/>
      <c r="SFU424" s="512"/>
      <c r="SFV424" s="505"/>
      <c r="SFW424" s="505"/>
      <c r="SFX424" s="505"/>
      <c r="SFY424" s="511"/>
      <c r="SFZ424" s="512"/>
      <c r="SGA424" s="512"/>
      <c r="SGB424" s="505"/>
      <c r="SGC424" s="505"/>
      <c r="SGD424" s="505"/>
      <c r="SGE424" s="511"/>
      <c r="SGF424" s="512"/>
      <c r="SGG424" s="512"/>
      <c r="SGH424" s="505"/>
      <c r="SGI424" s="505"/>
      <c r="SGJ424" s="505"/>
      <c r="SGK424" s="511"/>
      <c r="SGL424" s="512"/>
      <c r="SGM424" s="512"/>
      <c r="SGN424" s="505"/>
      <c r="SGO424" s="505"/>
      <c r="SGP424" s="505"/>
      <c r="SGQ424" s="511"/>
      <c r="SGR424" s="512"/>
      <c r="SGS424" s="512"/>
      <c r="SGT424" s="505"/>
      <c r="SGU424" s="505"/>
      <c r="SGV424" s="505"/>
      <c r="SGW424" s="511"/>
      <c r="SGX424" s="512"/>
      <c r="SGY424" s="512"/>
      <c r="SGZ424" s="505"/>
      <c r="SHA424" s="505"/>
      <c r="SHB424" s="505"/>
      <c r="SHC424" s="511"/>
      <c r="SHD424" s="512"/>
      <c r="SHE424" s="512"/>
      <c r="SHF424" s="505"/>
      <c r="SHG424" s="505"/>
      <c r="SHH424" s="505"/>
      <c r="SHI424" s="511"/>
      <c r="SHJ424" s="512"/>
      <c r="SHK424" s="512"/>
      <c r="SHL424" s="505"/>
      <c r="SHM424" s="505"/>
      <c r="SHN424" s="505"/>
      <c r="SHO424" s="511"/>
      <c r="SHP424" s="512"/>
      <c r="SHQ424" s="512"/>
      <c r="SHR424" s="505"/>
      <c r="SHS424" s="505"/>
      <c r="SHT424" s="505"/>
      <c r="SHU424" s="511"/>
      <c r="SHV424" s="512"/>
      <c r="SHW424" s="512"/>
      <c r="SHX424" s="505"/>
      <c r="SHY424" s="505"/>
      <c r="SHZ424" s="505"/>
      <c r="SIA424" s="511"/>
      <c r="SIB424" s="512"/>
      <c r="SIC424" s="512"/>
      <c r="SID424" s="505"/>
      <c r="SIE424" s="505"/>
      <c r="SIF424" s="505"/>
      <c r="SIG424" s="511"/>
      <c r="SIH424" s="512"/>
      <c r="SII424" s="512"/>
      <c r="SIJ424" s="505"/>
      <c r="SIK424" s="505"/>
      <c r="SIL424" s="505"/>
      <c r="SIM424" s="511"/>
      <c r="SIN424" s="512"/>
      <c r="SIO424" s="512"/>
      <c r="SIP424" s="505"/>
      <c r="SIQ424" s="505"/>
      <c r="SIR424" s="505"/>
      <c r="SIS424" s="511"/>
      <c r="SIT424" s="512"/>
      <c r="SIU424" s="512"/>
      <c r="SIV424" s="505"/>
      <c r="SIW424" s="505"/>
      <c r="SIX424" s="505"/>
      <c r="SIY424" s="511"/>
      <c r="SIZ424" s="512"/>
      <c r="SJA424" s="512"/>
      <c r="SJB424" s="505"/>
      <c r="SJC424" s="505"/>
      <c r="SJD424" s="505"/>
      <c r="SJE424" s="511"/>
      <c r="SJF424" s="512"/>
      <c r="SJG424" s="512"/>
      <c r="SJH424" s="505"/>
      <c r="SJI424" s="505"/>
      <c r="SJJ424" s="505"/>
      <c r="SJK424" s="511"/>
      <c r="SJL424" s="512"/>
      <c r="SJM424" s="512"/>
      <c r="SJN424" s="505"/>
      <c r="SJO424" s="505"/>
      <c r="SJP424" s="505"/>
      <c r="SJQ424" s="511"/>
      <c r="SJR424" s="512"/>
      <c r="SJS424" s="512"/>
      <c r="SJT424" s="505"/>
      <c r="SJU424" s="505"/>
      <c r="SJV424" s="505"/>
      <c r="SJW424" s="511"/>
      <c r="SJX424" s="512"/>
      <c r="SJY424" s="512"/>
      <c r="SJZ424" s="505"/>
      <c r="SKA424" s="505"/>
      <c r="SKB424" s="505"/>
      <c r="SKC424" s="511"/>
      <c r="SKD424" s="512"/>
      <c r="SKE424" s="512"/>
      <c r="SKF424" s="505"/>
      <c r="SKG424" s="505"/>
      <c r="SKH424" s="505"/>
      <c r="SKI424" s="511"/>
      <c r="SKJ424" s="512"/>
      <c r="SKK424" s="512"/>
      <c r="SKL424" s="505"/>
      <c r="SKM424" s="505"/>
      <c r="SKN424" s="505"/>
      <c r="SKO424" s="511"/>
      <c r="SKP424" s="512"/>
      <c r="SKQ424" s="512"/>
      <c r="SKR424" s="505"/>
      <c r="SKS424" s="505"/>
      <c r="SKT424" s="505"/>
      <c r="SKU424" s="511"/>
      <c r="SKV424" s="512"/>
      <c r="SKW424" s="512"/>
      <c r="SKX424" s="505"/>
      <c r="SKY424" s="505"/>
      <c r="SKZ424" s="505"/>
      <c r="SLA424" s="511"/>
      <c r="SLB424" s="512"/>
      <c r="SLC424" s="512"/>
      <c r="SLD424" s="505"/>
      <c r="SLE424" s="505"/>
      <c r="SLF424" s="505"/>
      <c r="SLG424" s="511"/>
      <c r="SLH424" s="512"/>
      <c r="SLI424" s="512"/>
      <c r="SLJ424" s="505"/>
      <c r="SLK424" s="505"/>
      <c r="SLL424" s="505"/>
      <c r="SLM424" s="511"/>
      <c r="SLN424" s="512"/>
      <c r="SLO424" s="512"/>
      <c r="SLP424" s="505"/>
      <c r="SLQ424" s="505"/>
      <c r="SLR424" s="505"/>
      <c r="SLS424" s="511"/>
      <c r="SLT424" s="512"/>
      <c r="SLU424" s="512"/>
      <c r="SLV424" s="505"/>
      <c r="SLW424" s="505"/>
      <c r="SLX424" s="505"/>
      <c r="SLY424" s="511"/>
      <c r="SLZ424" s="512"/>
      <c r="SMA424" s="512"/>
      <c r="SMB424" s="505"/>
      <c r="SMC424" s="505"/>
      <c r="SMD424" s="505"/>
      <c r="SME424" s="511"/>
      <c r="SMF424" s="512"/>
      <c r="SMG424" s="512"/>
      <c r="SMH424" s="505"/>
      <c r="SMI424" s="505"/>
      <c r="SMJ424" s="505"/>
      <c r="SMK424" s="511"/>
      <c r="SML424" s="512"/>
      <c r="SMM424" s="512"/>
      <c r="SMN424" s="505"/>
      <c r="SMO424" s="505"/>
      <c r="SMP424" s="505"/>
      <c r="SMQ424" s="511"/>
      <c r="SMR424" s="512"/>
      <c r="SMS424" s="512"/>
      <c r="SMT424" s="505"/>
      <c r="SMU424" s="505"/>
      <c r="SMV424" s="505"/>
      <c r="SMW424" s="511"/>
      <c r="SMX424" s="512"/>
      <c r="SMY424" s="512"/>
      <c r="SMZ424" s="505"/>
      <c r="SNA424" s="505"/>
      <c r="SNB424" s="505"/>
      <c r="SNC424" s="511"/>
      <c r="SND424" s="512"/>
      <c r="SNE424" s="512"/>
      <c r="SNF424" s="505"/>
      <c r="SNG424" s="505"/>
      <c r="SNH424" s="505"/>
      <c r="SNI424" s="511"/>
      <c r="SNJ424" s="512"/>
      <c r="SNK424" s="512"/>
      <c r="SNL424" s="505"/>
      <c r="SNM424" s="505"/>
      <c r="SNN424" s="505"/>
      <c r="SNO424" s="511"/>
      <c r="SNP424" s="512"/>
      <c r="SNQ424" s="512"/>
      <c r="SNR424" s="505"/>
      <c r="SNS424" s="505"/>
      <c r="SNT424" s="505"/>
      <c r="SNU424" s="511"/>
      <c r="SNV424" s="512"/>
      <c r="SNW424" s="512"/>
      <c r="SNX424" s="505"/>
      <c r="SNY424" s="505"/>
      <c r="SNZ424" s="505"/>
      <c r="SOA424" s="511"/>
      <c r="SOB424" s="512"/>
      <c r="SOC424" s="512"/>
      <c r="SOD424" s="505"/>
      <c r="SOE424" s="505"/>
      <c r="SOF424" s="505"/>
      <c r="SOG424" s="511"/>
      <c r="SOH424" s="512"/>
      <c r="SOI424" s="512"/>
      <c r="SOJ424" s="505"/>
      <c r="SOK424" s="505"/>
      <c r="SOL424" s="505"/>
      <c r="SOM424" s="511"/>
      <c r="SON424" s="512"/>
      <c r="SOO424" s="512"/>
      <c r="SOP424" s="505"/>
      <c r="SOQ424" s="505"/>
      <c r="SOR424" s="505"/>
      <c r="SOS424" s="511"/>
      <c r="SOT424" s="512"/>
      <c r="SOU424" s="512"/>
      <c r="SOV424" s="505"/>
      <c r="SOW424" s="505"/>
      <c r="SOX424" s="505"/>
      <c r="SOY424" s="511"/>
      <c r="SOZ424" s="512"/>
      <c r="SPA424" s="512"/>
      <c r="SPB424" s="505"/>
      <c r="SPC424" s="505"/>
      <c r="SPD424" s="505"/>
      <c r="SPE424" s="511"/>
      <c r="SPF424" s="512"/>
      <c r="SPG424" s="512"/>
      <c r="SPH424" s="505"/>
      <c r="SPI424" s="505"/>
      <c r="SPJ424" s="505"/>
      <c r="SPK424" s="511"/>
      <c r="SPL424" s="512"/>
      <c r="SPM424" s="512"/>
      <c r="SPN424" s="505"/>
      <c r="SPO424" s="505"/>
      <c r="SPP424" s="505"/>
      <c r="SPQ424" s="511"/>
      <c r="SPR424" s="512"/>
      <c r="SPS424" s="512"/>
      <c r="SPT424" s="505"/>
      <c r="SPU424" s="505"/>
      <c r="SPV424" s="505"/>
      <c r="SPW424" s="511"/>
      <c r="SPX424" s="512"/>
      <c r="SPY424" s="512"/>
      <c r="SPZ424" s="505"/>
      <c r="SQA424" s="505"/>
      <c r="SQB424" s="505"/>
      <c r="SQC424" s="511"/>
      <c r="SQD424" s="512"/>
      <c r="SQE424" s="512"/>
      <c r="SQF424" s="505"/>
      <c r="SQG424" s="505"/>
      <c r="SQH424" s="505"/>
      <c r="SQI424" s="511"/>
      <c r="SQJ424" s="512"/>
      <c r="SQK424" s="512"/>
      <c r="SQL424" s="505"/>
      <c r="SQM424" s="505"/>
      <c r="SQN424" s="505"/>
      <c r="SQO424" s="511"/>
      <c r="SQP424" s="512"/>
      <c r="SQQ424" s="512"/>
      <c r="SQR424" s="505"/>
      <c r="SQS424" s="505"/>
      <c r="SQT424" s="505"/>
      <c r="SQU424" s="511"/>
      <c r="SQV424" s="512"/>
      <c r="SQW424" s="512"/>
      <c r="SQX424" s="505"/>
      <c r="SQY424" s="505"/>
      <c r="SQZ424" s="505"/>
      <c r="SRA424" s="511"/>
      <c r="SRB424" s="512"/>
      <c r="SRC424" s="512"/>
      <c r="SRD424" s="505"/>
      <c r="SRE424" s="505"/>
      <c r="SRF424" s="505"/>
      <c r="SRG424" s="511"/>
      <c r="SRH424" s="512"/>
      <c r="SRI424" s="512"/>
      <c r="SRJ424" s="505"/>
      <c r="SRK424" s="505"/>
      <c r="SRL424" s="505"/>
      <c r="SRM424" s="511"/>
      <c r="SRN424" s="512"/>
      <c r="SRO424" s="512"/>
      <c r="SRP424" s="505"/>
      <c r="SRQ424" s="505"/>
      <c r="SRR424" s="505"/>
      <c r="SRS424" s="511"/>
      <c r="SRT424" s="512"/>
      <c r="SRU424" s="512"/>
      <c r="SRV424" s="505"/>
      <c r="SRW424" s="505"/>
      <c r="SRX424" s="505"/>
      <c r="SRY424" s="511"/>
      <c r="SRZ424" s="512"/>
      <c r="SSA424" s="512"/>
      <c r="SSB424" s="505"/>
      <c r="SSC424" s="505"/>
      <c r="SSD424" s="505"/>
      <c r="SSE424" s="511"/>
      <c r="SSF424" s="512"/>
      <c r="SSG424" s="512"/>
      <c r="SSH424" s="505"/>
      <c r="SSI424" s="505"/>
      <c r="SSJ424" s="505"/>
      <c r="SSK424" s="511"/>
      <c r="SSL424" s="512"/>
      <c r="SSM424" s="512"/>
      <c r="SSN424" s="505"/>
      <c r="SSO424" s="505"/>
      <c r="SSP424" s="505"/>
      <c r="SSQ424" s="511"/>
      <c r="SSR424" s="512"/>
      <c r="SSS424" s="512"/>
      <c r="SST424" s="505"/>
      <c r="SSU424" s="505"/>
      <c r="SSV424" s="505"/>
      <c r="SSW424" s="511"/>
      <c r="SSX424" s="512"/>
      <c r="SSY424" s="512"/>
      <c r="SSZ424" s="505"/>
      <c r="STA424" s="505"/>
      <c r="STB424" s="505"/>
      <c r="STC424" s="511"/>
      <c r="STD424" s="512"/>
      <c r="STE424" s="512"/>
      <c r="STF424" s="505"/>
      <c r="STG424" s="505"/>
      <c r="STH424" s="505"/>
      <c r="STI424" s="511"/>
      <c r="STJ424" s="512"/>
      <c r="STK424" s="512"/>
      <c r="STL424" s="505"/>
      <c r="STM424" s="505"/>
      <c r="STN424" s="505"/>
      <c r="STO424" s="511"/>
      <c r="STP424" s="512"/>
      <c r="STQ424" s="512"/>
      <c r="STR424" s="505"/>
      <c r="STS424" s="505"/>
      <c r="STT424" s="505"/>
      <c r="STU424" s="511"/>
      <c r="STV424" s="512"/>
      <c r="STW424" s="512"/>
      <c r="STX424" s="505"/>
      <c r="STY424" s="505"/>
      <c r="STZ424" s="505"/>
      <c r="SUA424" s="511"/>
      <c r="SUB424" s="512"/>
      <c r="SUC424" s="512"/>
      <c r="SUD424" s="505"/>
      <c r="SUE424" s="505"/>
      <c r="SUF424" s="505"/>
      <c r="SUG424" s="511"/>
      <c r="SUH424" s="512"/>
      <c r="SUI424" s="512"/>
      <c r="SUJ424" s="505"/>
      <c r="SUK424" s="505"/>
      <c r="SUL424" s="505"/>
      <c r="SUM424" s="511"/>
      <c r="SUN424" s="512"/>
      <c r="SUO424" s="512"/>
      <c r="SUP424" s="505"/>
      <c r="SUQ424" s="505"/>
      <c r="SUR424" s="505"/>
      <c r="SUS424" s="511"/>
      <c r="SUT424" s="512"/>
      <c r="SUU424" s="512"/>
      <c r="SUV424" s="505"/>
      <c r="SUW424" s="505"/>
      <c r="SUX424" s="505"/>
      <c r="SUY424" s="511"/>
      <c r="SUZ424" s="512"/>
      <c r="SVA424" s="512"/>
      <c r="SVB424" s="505"/>
      <c r="SVC424" s="505"/>
      <c r="SVD424" s="505"/>
      <c r="SVE424" s="511"/>
      <c r="SVF424" s="512"/>
      <c r="SVG424" s="512"/>
      <c r="SVH424" s="505"/>
      <c r="SVI424" s="505"/>
      <c r="SVJ424" s="505"/>
      <c r="SVK424" s="511"/>
      <c r="SVL424" s="512"/>
      <c r="SVM424" s="512"/>
      <c r="SVN424" s="505"/>
      <c r="SVO424" s="505"/>
      <c r="SVP424" s="505"/>
      <c r="SVQ424" s="511"/>
      <c r="SVR424" s="512"/>
      <c r="SVS424" s="512"/>
      <c r="SVT424" s="505"/>
      <c r="SVU424" s="505"/>
      <c r="SVV424" s="505"/>
      <c r="SVW424" s="511"/>
      <c r="SVX424" s="512"/>
      <c r="SVY424" s="512"/>
      <c r="SVZ424" s="505"/>
      <c r="SWA424" s="505"/>
      <c r="SWB424" s="505"/>
      <c r="SWC424" s="511"/>
      <c r="SWD424" s="512"/>
      <c r="SWE424" s="512"/>
      <c r="SWF424" s="505"/>
      <c r="SWG424" s="505"/>
      <c r="SWH424" s="505"/>
      <c r="SWI424" s="511"/>
      <c r="SWJ424" s="512"/>
      <c r="SWK424" s="512"/>
      <c r="SWL424" s="505"/>
      <c r="SWM424" s="505"/>
      <c r="SWN424" s="505"/>
      <c r="SWO424" s="511"/>
      <c r="SWP424" s="512"/>
      <c r="SWQ424" s="512"/>
      <c r="SWR424" s="505"/>
      <c r="SWS424" s="505"/>
      <c r="SWT424" s="505"/>
      <c r="SWU424" s="511"/>
      <c r="SWV424" s="512"/>
      <c r="SWW424" s="512"/>
      <c r="SWX424" s="505"/>
      <c r="SWY424" s="505"/>
      <c r="SWZ424" s="505"/>
      <c r="SXA424" s="511"/>
      <c r="SXB424" s="512"/>
      <c r="SXC424" s="512"/>
      <c r="SXD424" s="505"/>
      <c r="SXE424" s="505"/>
      <c r="SXF424" s="505"/>
      <c r="SXG424" s="511"/>
      <c r="SXH424" s="512"/>
      <c r="SXI424" s="512"/>
      <c r="SXJ424" s="505"/>
      <c r="SXK424" s="505"/>
      <c r="SXL424" s="505"/>
      <c r="SXM424" s="511"/>
      <c r="SXN424" s="512"/>
      <c r="SXO424" s="512"/>
      <c r="SXP424" s="505"/>
      <c r="SXQ424" s="505"/>
      <c r="SXR424" s="505"/>
      <c r="SXS424" s="511"/>
      <c r="SXT424" s="512"/>
      <c r="SXU424" s="512"/>
      <c r="SXV424" s="505"/>
      <c r="SXW424" s="505"/>
      <c r="SXX424" s="505"/>
      <c r="SXY424" s="511"/>
      <c r="SXZ424" s="512"/>
      <c r="SYA424" s="512"/>
      <c r="SYB424" s="505"/>
      <c r="SYC424" s="505"/>
      <c r="SYD424" s="505"/>
      <c r="SYE424" s="511"/>
      <c r="SYF424" s="512"/>
      <c r="SYG424" s="512"/>
      <c r="SYH424" s="505"/>
      <c r="SYI424" s="505"/>
      <c r="SYJ424" s="505"/>
      <c r="SYK424" s="511"/>
      <c r="SYL424" s="512"/>
      <c r="SYM424" s="512"/>
      <c r="SYN424" s="505"/>
      <c r="SYO424" s="505"/>
      <c r="SYP424" s="505"/>
      <c r="SYQ424" s="511"/>
      <c r="SYR424" s="512"/>
      <c r="SYS424" s="512"/>
      <c r="SYT424" s="505"/>
      <c r="SYU424" s="505"/>
      <c r="SYV424" s="505"/>
      <c r="SYW424" s="511"/>
      <c r="SYX424" s="512"/>
      <c r="SYY424" s="512"/>
      <c r="SYZ424" s="505"/>
      <c r="SZA424" s="505"/>
      <c r="SZB424" s="505"/>
      <c r="SZC424" s="511"/>
      <c r="SZD424" s="512"/>
      <c r="SZE424" s="512"/>
      <c r="SZF424" s="505"/>
      <c r="SZG424" s="505"/>
      <c r="SZH424" s="505"/>
      <c r="SZI424" s="511"/>
      <c r="SZJ424" s="512"/>
      <c r="SZK424" s="512"/>
      <c r="SZL424" s="505"/>
      <c r="SZM424" s="505"/>
      <c r="SZN424" s="505"/>
      <c r="SZO424" s="511"/>
      <c r="SZP424" s="512"/>
      <c r="SZQ424" s="512"/>
      <c r="SZR424" s="505"/>
      <c r="SZS424" s="505"/>
      <c r="SZT424" s="505"/>
      <c r="SZU424" s="511"/>
      <c r="SZV424" s="512"/>
      <c r="SZW424" s="512"/>
      <c r="SZX424" s="505"/>
      <c r="SZY424" s="505"/>
      <c r="SZZ424" s="505"/>
      <c r="TAA424" s="511"/>
      <c r="TAB424" s="512"/>
      <c r="TAC424" s="512"/>
      <c r="TAD424" s="505"/>
      <c r="TAE424" s="505"/>
      <c r="TAF424" s="505"/>
      <c r="TAG424" s="511"/>
      <c r="TAH424" s="512"/>
      <c r="TAI424" s="512"/>
      <c r="TAJ424" s="505"/>
      <c r="TAK424" s="505"/>
      <c r="TAL424" s="505"/>
      <c r="TAM424" s="511"/>
      <c r="TAN424" s="512"/>
      <c r="TAO424" s="512"/>
      <c r="TAP424" s="505"/>
      <c r="TAQ424" s="505"/>
      <c r="TAR424" s="505"/>
      <c r="TAS424" s="511"/>
      <c r="TAT424" s="512"/>
      <c r="TAU424" s="512"/>
      <c r="TAV424" s="505"/>
      <c r="TAW424" s="505"/>
      <c r="TAX424" s="505"/>
      <c r="TAY424" s="511"/>
      <c r="TAZ424" s="512"/>
      <c r="TBA424" s="512"/>
      <c r="TBB424" s="505"/>
      <c r="TBC424" s="505"/>
      <c r="TBD424" s="505"/>
      <c r="TBE424" s="511"/>
      <c r="TBF424" s="512"/>
      <c r="TBG424" s="512"/>
      <c r="TBH424" s="505"/>
      <c r="TBI424" s="505"/>
      <c r="TBJ424" s="505"/>
      <c r="TBK424" s="511"/>
      <c r="TBL424" s="512"/>
      <c r="TBM424" s="512"/>
      <c r="TBN424" s="505"/>
      <c r="TBO424" s="505"/>
      <c r="TBP424" s="505"/>
      <c r="TBQ424" s="511"/>
      <c r="TBR424" s="512"/>
      <c r="TBS424" s="512"/>
      <c r="TBT424" s="505"/>
      <c r="TBU424" s="505"/>
      <c r="TBV424" s="505"/>
      <c r="TBW424" s="511"/>
      <c r="TBX424" s="512"/>
      <c r="TBY424" s="512"/>
      <c r="TBZ424" s="505"/>
      <c r="TCA424" s="505"/>
      <c r="TCB424" s="505"/>
      <c r="TCC424" s="511"/>
      <c r="TCD424" s="512"/>
      <c r="TCE424" s="512"/>
      <c r="TCF424" s="505"/>
      <c r="TCG424" s="505"/>
      <c r="TCH424" s="505"/>
      <c r="TCI424" s="511"/>
      <c r="TCJ424" s="512"/>
      <c r="TCK424" s="512"/>
      <c r="TCL424" s="505"/>
      <c r="TCM424" s="505"/>
      <c r="TCN424" s="505"/>
      <c r="TCO424" s="511"/>
      <c r="TCP424" s="512"/>
      <c r="TCQ424" s="512"/>
      <c r="TCR424" s="505"/>
      <c r="TCS424" s="505"/>
      <c r="TCT424" s="505"/>
      <c r="TCU424" s="511"/>
      <c r="TCV424" s="512"/>
      <c r="TCW424" s="512"/>
      <c r="TCX424" s="505"/>
      <c r="TCY424" s="505"/>
      <c r="TCZ424" s="505"/>
      <c r="TDA424" s="511"/>
      <c r="TDB424" s="512"/>
      <c r="TDC424" s="512"/>
      <c r="TDD424" s="505"/>
      <c r="TDE424" s="505"/>
      <c r="TDF424" s="505"/>
      <c r="TDG424" s="511"/>
      <c r="TDH424" s="512"/>
      <c r="TDI424" s="512"/>
      <c r="TDJ424" s="505"/>
      <c r="TDK424" s="505"/>
      <c r="TDL424" s="505"/>
      <c r="TDM424" s="511"/>
      <c r="TDN424" s="512"/>
      <c r="TDO424" s="512"/>
      <c r="TDP424" s="505"/>
      <c r="TDQ424" s="505"/>
      <c r="TDR424" s="505"/>
      <c r="TDS424" s="511"/>
      <c r="TDT424" s="512"/>
      <c r="TDU424" s="512"/>
      <c r="TDV424" s="505"/>
      <c r="TDW424" s="505"/>
      <c r="TDX424" s="505"/>
      <c r="TDY424" s="511"/>
      <c r="TDZ424" s="512"/>
      <c r="TEA424" s="512"/>
      <c r="TEB424" s="505"/>
      <c r="TEC424" s="505"/>
      <c r="TED424" s="505"/>
      <c r="TEE424" s="511"/>
      <c r="TEF424" s="512"/>
      <c r="TEG424" s="512"/>
      <c r="TEH424" s="505"/>
      <c r="TEI424" s="505"/>
      <c r="TEJ424" s="505"/>
      <c r="TEK424" s="511"/>
      <c r="TEL424" s="512"/>
      <c r="TEM424" s="512"/>
      <c r="TEN424" s="505"/>
      <c r="TEO424" s="505"/>
      <c r="TEP424" s="505"/>
      <c r="TEQ424" s="511"/>
      <c r="TER424" s="512"/>
      <c r="TES424" s="512"/>
      <c r="TET424" s="505"/>
      <c r="TEU424" s="505"/>
      <c r="TEV424" s="505"/>
      <c r="TEW424" s="511"/>
      <c r="TEX424" s="512"/>
      <c r="TEY424" s="512"/>
      <c r="TEZ424" s="505"/>
      <c r="TFA424" s="505"/>
      <c r="TFB424" s="505"/>
      <c r="TFC424" s="511"/>
      <c r="TFD424" s="512"/>
      <c r="TFE424" s="512"/>
      <c r="TFF424" s="505"/>
      <c r="TFG424" s="505"/>
      <c r="TFH424" s="505"/>
      <c r="TFI424" s="511"/>
      <c r="TFJ424" s="512"/>
      <c r="TFK424" s="512"/>
      <c r="TFL424" s="505"/>
      <c r="TFM424" s="505"/>
      <c r="TFN424" s="505"/>
      <c r="TFO424" s="511"/>
      <c r="TFP424" s="512"/>
      <c r="TFQ424" s="512"/>
      <c r="TFR424" s="505"/>
      <c r="TFS424" s="505"/>
      <c r="TFT424" s="505"/>
      <c r="TFU424" s="511"/>
      <c r="TFV424" s="512"/>
      <c r="TFW424" s="512"/>
      <c r="TFX424" s="505"/>
      <c r="TFY424" s="505"/>
      <c r="TFZ424" s="505"/>
      <c r="TGA424" s="511"/>
      <c r="TGB424" s="512"/>
      <c r="TGC424" s="512"/>
      <c r="TGD424" s="505"/>
      <c r="TGE424" s="505"/>
      <c r="TGF424" s="505"/>
      <c r="TGG424" s="511"/>
      <c r="TGH424" s="512"/>
      <c r="TGI424" s="512"/>
      <c r="TGJ424" s="505"/>
      <c r="TGK424" s="505"/>
      <c r="TGL424" s="505"/>
      <c r="TGM424" s="511"/>
      <c r="TGN424" s="512"/>
      <c r="TGO424" s="512"/>
      <c r="TGP424" s="505"/>
      <c r="TGQ424" s="505"/>
      <c r="TGR424" s="505"/>
      <c r="TGS424" s="511"/>
      <c r="TGT424" s="512"/>
      <c r="TGU424" s="512"/>
      <c r="TGV424" s="505"/>
      <c r="TGW424" s="505"/>
      <c r="TGX424" s="505"/>
      <c r="TGY424" s="511"/>
      <c r="TGZ424" s="512"/>
      <c r="THA424" s="512"/>
      <c r="THB424" s="505"/>
      <c r="THC424" s="505"/>
      <c r="THD424" s="505"/>
      <c r="THE424" s="511"/>
      <c r="THF424" s="512"/>
      <c r="THG424" s="512"/>
      <c r="THH424" s="505"/>
      <c r="THI424" s="505"/>
      <c r="THJ424" s="505"/>
      <c r="THK424" s="511"/>
      <c r="THL424" s="512"/>
      <c r="THM424" s="512"/>
      <c r="THN424" s="505"/>
      <c r="THO424" s="505"/>
      <c r="THP424" s="505"/>
      <c r="THQ424" s="511"/>
      <c r="THR424" s="512"/>
      <c r="THS424" s="512"/>
      <c r="THT424" s="505"/>
      <c r="THU424" s="505"/>
      <c r="THV424" s="505"/>
      <c r="THW424" s="511"/>
      <c r="THX424" s="512"/>
      <c r="THY424" s="512"/>
      <c r="THZ424" s="505"/>
      <c r="TIA424" s="505"/>
      <c r="TIB424" s="505"/>
      <c r="TIC424" s="511"/>
      <c r="TID424" s="512"/>
      <c r="TIE424" s="512"/>
      <c r="TIF424" s="505"/>
      <c r="TIG424" s="505"/>
      <c r="TIH424" s="505"/>
      <c r="TII424" s="511"/>
      <c r="TIJ424" s="512"/>
      <c r="TIK424" s="512"/>
      <c r="TIL424" s="505"/>
      <c r="TIM424" s="505"/>
      <c r="TIN424" s="505"/>
      <c r="TIO424" s="511"/>
      <c r="TIP424" s="512"/>
      <c r="TIQ424" s="512"/>
      <c r="TIR424" s="505"/>
      <c r="TIS424" s="505"/>
      <c r="TIT424" s="505"/>
      <c r="TIU424" s="511"/>
      <c r="TIV424" s="512"/>
      <c r="TIW424" s="512"/>
      <c r="TIX424" s="505"/>
      <c r="TIY424" s="505"/>
      <c r="TIZ424" s="505"/>
      <c r="TJA424" s="511"/>
      <c r="TJB424" s="512"/>
      <c r="TJC424" s="512"/>
      <c r="TJD424" s="505"/>
      <c r="TJE424" s="505"/>
      <c r="TJF424" s="505"/>
      <c r="TJG424" s="511"/>
      <c r="TJH424" s="512"/>
      <c r="TJI424" s="512"/>
      <c r="TJJ424" s="505"/>
      <c r="TJK424" s="505"/>
      <c r="TJL424" s="505"/>
      <c r="TJM424" s="511"/>
      <c r="TJN424" s="512"/>
      <c r="TJO424" s="512"/>
      <c r="TJP424" s="505"/>
      <c r="TJQ424" s="505"/>
      <c r="TJR424" s="505"/>
      <c r="TJS424" s="511"/>
      <c r="TJT424" s="512"/>
      <c r="TJU424" s="512"/>
      <c r="TJV424" s="505"/>
      <c r="TJW424" s="505"/>
      <c r="TJX424" s="505"/>
      <c r="TJY424" s="511"/>
      <c r="TJZ424" s="512"/>
      <c r="TKA424" s="512"/>
      <c r="TKB424" s="505"/>
      <c r="TKC424" s="505"/>
      <c r="TKD424" s="505"/>
      <c r="TKE424" s="511"/>
      <c r="TKF424" s="512"/>
      <c r="TKG424" s="512"/>
      <c r="TKH424" s="505"/>
      <c r="TKI424" s="505"/>
      <c r="TKJ424" s="505"/>
      <c r="TKK424" s="511"/>
      <c r="TKL424" s="512"/>
      <c r="TKM424" s="512"/>
      <c r="TKN424" s="505"/>
      <c r="TKO424" s="505"/>
      <c r="TKP424" s="505"/>
      <c r="TKQ424" s="511"/>
      <c r="TKR424" s="512"/>
      <c r="TKS424" s="512"/>
      <c r="TKT424" s="505"/>
      <c r="TKU424" s="505"/>
      <c r="TKV424" s="505"/>
      <c r="TKW424" s="511"/>
      <c r="TKX424" s="512"/>
      <c r="TKY424" s="512"/>
      <c r="TKZ424" s="505"/>
      <c r="TLA424" s="505"/>
      <c r="TLB424" s="505"/>
      <c r="TLC424" s="511"/>
      <c r="TLD424" s="512"/>
      <c r="TLE424" s="512"/>
      <c r="TLF424" s="505"/>
      <c r="TLG424" s="505"/>
      <c r="TLH424" s="505"/>
      <c r="TLI424" s="511"/>
      <c r="TLJ424" s="512"/>
      <c r="TLK424" s="512"/>
      <c r="TLL424" s="505"/>
      <c r="TLM424" s="505"/>
      <c r="TLN424" s="505"/>
      <c r="TLO424" s="511"/>
      <c r="TLP424" s="512"/>
      <c r="TLQ424" s="512"/>
      <c r="TLR424" s="505"/>
      <c r="TLS424" s="505"/>
      <c r="TLT424" s="505"/>
      <c r="TLU424" s="511"/>
      <c r="TLV424" s="512"/>
      <c r="TLW424" s="512"/>
      <c r="TLX424" s="505"/>
      <c r="TLY424" s="505"/>
      <c r="TLZ424" s="505"/>
      <c r="TMA424" s="511"/>
      <c r="TMB424" s="512"/>
      <c r="TMC424" s="512"/>
      <c r="TMD424" s="505"/>
      <c r="TME424" s="505"/>
      <c r="TMF424" s="505"/>
      <c r="TMG424" s="511"/>
      <c r="TMH424" s="512"/>
      <c r="TMI424" s="512"/>
      <c r="TMJ424" s="505"/>
      <c r="TMK424" s="505"/>
      <c r="TML424" s="505"/>
      <c r="TMM424" s="511"/>
      <c r="TMN424" s="512"/>
      <c r="TMO424" s="512"/>
      <c r="TMP424" s="505"/>
      <c r="TMQ424" s="505"/>
      <c r="TMR424" s="505"/>
      <c r="TMS424" s="511"/>
      <c r="TMT424" s="512"/>
      <c r="TMU424" s="512"/>
      <c r="TMV424" s="505"/>
      <c r="TMW424" s="505"/>
      <c r="TMX424" s="505"/>
      <c r="TMY424" s="511"/>
      <c r="TMZ424" s="512"/>
      <c r="TNA424" s="512"/>
      <c r="TNB424" s="505"/>
      <c r="TNC424" s="505"/>
      <c r="TND424" s="505"/>
      <c r="TNE424" s="511"/>
      <c r="TNF424" s="512"/>
      <c r="TNG424" s="512"/>
      <c r="TNH424" s="505"/>
      <c r="TNI424" s="505"/>
      <c r="TNJ424" s="505"/>
      <c r="TNK424" s="511"/>
      <c r="TNL424" s="512"/>
      <c r="TNM424" s="512"/>
      <c r="TNN424" s="505"/>
      <c r="TNO424" s="505"/>
      <c r="TNP424" s="505"/>
      <c r="TNQ424" s="511"/>
      <c r="TNR424" s="512"/>
      <c r="TNS424" s="512"/>
      <c r="TNT424" s="505"/>
      <c r="TNU424" s="505"/>
      <c r="TNV424" s="505"/>
      <c r="TNW424" s="511"/>
      <c r="TNX424" s="512"/>
      <c r="TNY424" s="512"/>
      <c r="TNZ424" s="505"/>
      <c r="TOA424" s="505"/>
      <c r="TOB424" s="505"/>
      <c r="TOC424" s="511"/>
      <c r="TOD424" s="512"/>
      <c r="TOE424" s="512"/>
      <c r="TOF424" s="505"/>
      <c r="TOG424" s="505"/>
      <c r="TOH424" s="505"/>
      <c r="TOI424" s="511"/>
      <c r="TOJ424" s="512"/>
      <c r="TOK424" s="512"/>
      <c r="TOL424" s="505"/>
      <c r="TOM424" s="505"/>
      <c r="TON424" s="505"/>
      <c r="TOO424" s="511"/>
      <c r="TOP424" s="512"/>
      <c r="TOQ424" s="512"/>
      <c r="TOR424" s="505"/>
      <c r="TOS424" s="505"/>
      <c r="TOT424" s="505"/>
      <c r="TOU424" s="511"/>
      <c r="TOV424" s="512"/>
      <c r="TOW424" s="512"/>
      <c r="TOX424" s="505"/>
      <c r="TOY424" s="505"/>
      <c r="TOZ424" s="505"/>
      <c r="TPA424" s="511"/>
      <c r="TPB424" s="512"/>
      <c r="TPC424" s="512"/>
      <c r="TPD424" s="505"/>
      <c r="TPE424" s="505"/>
      <c r="TPF424" s="505"/>
      <c r="TPG424" s="511"/>
      <c r="TPH424" s="512"/>
      <c r="TPI424" s="512"/>
      <c r="TPJ424" s="505"/>
      <c r="TPK424" s="505"/>
      <c r="TPL424" s="505"/>
      <c r="TPM424" s="511"/>
      <c r="TPN424" s="512"/>
      <c r="TPO424" s="512"/>
      <c r="TPP424" s="505"/>
      <c r="TPQ424" s="505"/>
      <c r="TPR424" s="505"/>
      <c r="TPS424" s="511"/>
      <c r="TPT424" s="512"/>
      <c r="TPU424" s="512"/>
      <c r="TPV424" s="505"/>
      <c r="TPW424" s="505"/>
      <c r="TPX424" s="505"/>
      <c r="TPY424" s="511"/>
      <c r="TPZ424" s="512"/>
      <c r="TQA424" s="512"/>
      <c r="TQB424" s="505"/>
      <c r="TQC424" s="505"/>
      <c r="TQD424" s="505"/>
      <c r="TQE424" s="511"/>
      <c r="TQF424" s="512"/>
      <c r="TQG424" s="512"/>
      <c r="TQH424" s="505"/>
      <c r="TQI424" s="505"/>
      <c r="TQJ424" s="505"/>
      <c r="TQK424" s="511"/>
      <c r="TQL424" s="512"/>
      <c r="TQM424" s="512"/>
      <c r="TQN424" s="505"/>
      <c r="TQO424" s="505"/>
      <c r="TQP424" s="505"/>
      <c r="TQQ424" s="511"/>
      <c r="TQR424" s="512"/>
      <c r="TQS424" s="512"/>
      <c r="TQT424" s="505"/>
      <c r="TQU424" s="505"/>
      <c r="TQV424" s="505"/>
      <c r="TQW424" s="511"/>
      <c r="TQX424" s="512"/>
      <c r="TQY424" s="512"/>
      <c r="TQZ424" s="505"/>
      <c r="TRA424" s="505"/>
      <c r="TRB424" s="505"/>
      <c r="TRC424" s="511"/>
      <c r="TRD424" s="512"/>
      <c r="TRE424" s="512"/>
      <c r="TRF424" s="505"/>
      <c r="TRG424" s="505"/>
      <c r="TRH424" s="505"/>
      <c r="TRI424" s="511"/>
      <c r="TRJ424" s="512"/>
      <c r="TRK424" s="512"/>
      <c r="TRL424" s="505"/>
      <c r="TRM424" s="505"/>
      <c r="TRN424" s="505"/>
      <c r="TRO424" s="511"/>
      <c r="TRP424" s="512"/>
      <c r="TRQ424" s="512"/>
      <c r="TRR424" s="505"/>
      <c r="TRS424" s="505"/>
      <c r="TRT424" s="505"/>
      <c r="TRU424" s="511"/>
      <c r="TRV424" s="512"/>
      <c r="TRW424" s="512"/>
      <c r="TRX424" s="505"/>
      <c r="TRY424" s="505"/>
      <c r="TRZ424" s="505"/>
      <c r="TSA424" s="511"/>
      <c r="TSB424" s="512"/>
      <c r="TSC424" s="512"/>
      <c r="TSD424" s="505"/>
      <c r="TSE424" s="505"/>
      <c r="TSF424" s="505"/>
      <c r="TSG424" s="511"/>
      <c r="TSH424" s="512"/>
      <c r="TSI424" s="512"/>
      <c r="TSJ424" s="505"/>
      <c r="TSK424" s="505"/>
      <c r="TSL424" s="505"/>
      <c r="TSM424" s="511"/>
      <c r="TSN424" s="512"/>
      <c r="TSO424" s="512"/>
      <c r="TSP424" s="505"/>
      <c r="TSQ424" s="505"/>
      <c r="TSR424" s="505"/>
      <c r="TSS424" s="511"/>
      <c r="TST424" s="512"/>
      <c r="TSU424" s="512"/>
      <c r="TSV424" s="505"/>
      <c r="TSW424" s="505"/>
      <c r="TSX424" s="505"/>
      <c r="TSY424" s="511"/>
      <c r="TSZ424" s="512"/>
      <c r="TTA424" s="512"/>
      <c r="TTB424" s="505"/>
      <c r="TTC424" s="505"/>
      <c r="TTD424" s="505"/>
      <c r="TTE424" s="511"/>
      <c r="TTF424" s="512"/>
      <c r="TTG424" s="512"/>
      <c r="TTH424" s="505"/>
      <c r="TTI424" s="505"/>
      <c r="TTJ424" s="505"/>
      <c r="TTK424" s="511"/>
      <c r="TTL424" s="512"/>
      <c r="TTM424" s="512"/>
      <c r="TTN424" s="505"/>
      <c r="TTO424" s="505"/>
      <c r="TTP424" s="505"/>
      <c r="TTQ424" s="511"/>
      <c r="TTR424" s="512"/>
      <c r="TTS424" s="512"/>
      <c r="TTT424" s="505"/>
      <c r="TTU424" s="505"/>
      <c r="TTV424" s="505"/>
      <c r="TTW424" s="511"/>
      <c r="TTX424" s="512"/>
      <c r="TTY424" s="512"/>
      <c r="TTZ424" s="505"/>
      <c r="TUA424" s="505"/>
      <c r="TUB424" s="505"/>
      <c r="TUC424" s="511"/>
      <c r="TUD424" s="512"/>
      <c r="TUE424" s="512"/>
      <c r="TUF424" s="505"/>
      <c r="TUG424" s="505"/>
      <c r="TUH424" s="505"/>
      <c r="TUI424" s="511"/>
      <c r="TUJ424" s="512"/>
      <c r="TUK424" s="512"/>
      <c r="TUL424" s="505"/>
      <c r="TUM424" s="505"/>
      <c r="TUN424" s="505"/>
      <c r="TUO424" s="511"/>
      <c r="TUP424" s="512"/>
      <c r="TUQ424" s="512"/>
      <c r="TUR424" s="505"/>
      <c r="TUS424" s="505"/>
      <c r="TUT424" s="505"/>
      <c r="TUU424" s="511"/>
      <c r="TUV424" s="512"/>
      <c r="TUW424" s="512"/>
      <c r="TUX424" s="505"/>
      <c r="TUY424" s="505"/>
      <c r="TUZ424" s="505"/>
      <c r="TVA424" s="511"/>
      <c r="TVB424" s="512"/>
      <c r="TVC424" s="512"/>
      <c r="TVD424" s="505"/>
      <c r="TVE424" s="505"/>
      <c r="TVF424" s="505"/>
      <c r="TVG424" s="511"/>
      <c r="TVH424" s="512"/>
      <c r="TVI424" s="512"/>
      <c r="TVJ424" s="505"/>
      <c r="TVK424" s="505"/>
      <c r="TVL424" s="505"/>
      <c r="TVM424" s="511"/>
      <c r="TVN424" s="512"/>
      <c r="TVO424" s="512"/>
      <c r="TVP424" s="505"/>
      <c r="TVQ424" s="505"/>
      <c r="TVR424" s="505"/>
      <c r="TVS424" s="511"/>
      <c r="TVT424" s="512"/>
      <c r="TVU424" s="512"/>
      <c r="TVV424" s="505"/>
      <c r="TVW424" s="505"/>
      <c r="TVX424" s="505"/>
      <c r="TVY424" s="511"/>
      <c r="TVZ424" s="512"/>
      <c r="TWA424" s="512"/>
      <c r="TWB424" s="505"/>
      <c r="TWC424" s="505"/>
      <c r="TWD424" s="505"/>
      <c r="TWE424" s="511"/>
      <c r="TWF424" s="512"/>
      <c r="TWG424" s="512"/>
      <c r="TWH424" s="505"/>
      <c r="TWI424" s="505"/>
      <c r="TWJ424" s="505"/>
      <c r="TWK424" s="511"/>
      <c r="TWL424" s="512"/>
      <c r="TWM424" s="512"/>
      <c r="TWN424" s="505"/>
      <c r="TWO424" s="505"/>
      <c r="TWP424" s="505"/>
      <c r="TWQ424" s="511"/>
      <c r="TWR424" s="512"/>
      <c r="TWS424" s="512"/>
      <c r="TWT424" s="505"/>
      <c r="TWU424" s="505"/>
      <c r="TWV424" s="505"/>
      <c r="TWW424" s="511"/>
      <c r="TWX424" s="512"/>
      <c r="TWY424" s="512"/>
      <c r="TWZ424" s="505"/>
      <c r="TXA424" s="505"/>
      <c r="TXB424" s="505"/>
      <c r="TXC424" s="511"/>
      <c r="TXD424" s="512"/>
      <c r="TXE424" s="512"/>
      <c r="TXF424" s="505"/>
      <c r="TXG424" s="505"/>
      <c r="TXH424" s="505"/>
      <c r="TXI424" s="511"/>
      <c r="TXJ424" s="512"/>
      <c r="TXK424" s="512"/>
      <c r="TXL424" s="505"/>
      <c r="TXM424" s="505"/>
      <c r="TXN424" s="505"/>
      <c r="TXO424" s="511"/>
      <c r="TXP424" s="512"/>
      <c r="TXQ424" s="512"/>
      <c r="TXR424" s="505"/>
      <c r="TXS424" s="505"/>
      <c r="TXT424" s="505"/>
      <c r="TXU424" s="511"/>
      <c r="TXV424" s="512"/>
      <c r="TXW424" s="512"/>
      <c r="TXX424" s="505"/>
      <c r="TXY424" s="505"/>
      <c r="TXZ424" s="505"/>
      <c r="TYA424" s="511"/>
      <c r="TYB424" s="512"/>
      <c r="TYC424" s="512"/>
      <c r="TYD424" s="505"/>
      <c r="TYE424" s="505"/>
      <c r="TYF424" s="505"/>
      <c r="TYG424" s="511"/>
      <c r="TYH424" s="512"/>
      <c r="TYI424" s="512"/>
      <c r="TYJ424" s="505"/>
      <c r="TYK424" s="505"/>
      <c r="TYL424" s="505"/>
      <c r="TYM424" s="511"/>
      <c r="TYN424" s="512"/>
      <c r="TYO424" s="512"/>
      <c r="TYP424" s="505"/>
      <c r="TYQ424" s="505"/>
      <c r="TYR424" s="505"/>
      <c r="TYS424" s="511"/>
      <c r="TYT424" s="512"/>
      <c r="TYU424" s="512"/>
      <c r="TYV424" s="505"/>
      <c r="TYW424" s="505"/>
      <c r="TYX424" s="505"/>
      <c r="TYY424" s="511"/>
      <c r="TYZ424" s="512"/>
      <c r="TZA424" s="512"/>
      <c r="TZB424" s="505"/>
      <c r="TZC424" s="505"/>
      <c r="TZD424" s="505"/>
      <c r="TZE424" s="511"/>
      <c r="TZF424" s="512"/>
      <c r="TZG424" s="512"/>
      <c r="TZH424" s="505"/>
      <c r="TZI424" s="505"/>
      <c r="TZJ424" s="505"/>
      <c r="TZK424" s="511"/>
      <c r="TZL424" s="512"/>
      <c r="TZM424" s="512"/>
      <c r="TZN424" s="505"/>
      <c r="TZO424" s="505"/>
      <c r="TZP424" s="505"/>
      <c r="TZQ424" s="511"/>
      <c r="TZR424" s="512"/>
      <c r="TZS424" s="512"/>
      <c r="TZT424" s="505"/>
      <c r="TZU424" s="505"/>
      <c r="TZV424" s="505"/>
      <c r="TZW424" s="511"/>
      <c r="TZX424" s="512"/>
      <c r="TZY424" s="512"/>
      <c r="TZZ424" s="505"/>
      <c r="UAA424" s="505"/>
      <c r="UAB424" s="505"/>
      <c r="UAC424" s="511"/>
      <c r="UAD424" s="512"/>
      <c r="UAE424" s="512"/>
      <c r="UAF424" s="505"/>
      <c r="UAG424" s="505"/>
      <c r="UAH424" s="505"/>
      <c r="UAI424" s="511"/>
      <c r="UAJ424" s="512"/>
      <c r="UAK424" s="512"/>
      <c r="UAL424" s="505"/>
      <c r="UAM424" s="505"/>
      <c r="UAN424" s="505"/>
      <c r="UAO424" s="511"/>
      <c r="UAP424" s="512"/>
      <c r="UAQ424" s="512"/>
      <c r="UAR424" s="505"/>
      <c r="UAS424" s="505"/>
      <c r="UAT424" s="505"/>
      <c r="UAU424" s="511"/>
      <c r="UAV424" s="512"/>
      <c r="UAW424" s="512"/>
      <c r="UAX424" s="505"/>
      <c r="UAY424" s="505"/>
      <c r="UAZ424" s="505"/>
      <c r="UBA424" s="511"/>
      <c r="UBB424" s="512"/>
      <c r="UBC424" s="512"/>
      <c r="UBD424" s="505"/>
      <c r="UBE424" s="505"/>
      <c r="UBF424" s="505"/>
      <c r="UBG424" s="511"/>
      <c r="UBH424" s="512"/>
      <c r="UBI424" s="512"/>
      <c r="UBJ424" s="505"/>
      <c r="UBK424" s="505"/>
      <c r="UBL424" s="505"/>
      <c r="UBM424" s="511"/>
      <c r="UBN424" s="512"/>
      <c r="UBO424" s="512"/>
      <c r="UBP424" s="505"/>
      <c r="UBQ424" s="505"/>
      <c r="UBR424" s="505"/>
      <c r="UBS424" s="511"/>
      <c r="UBT424" s="512"/>
      <c r="UBU424" s="512"/>
      <c r="UBV424" s="505"/>
      <c r="UBW424" s="505"/>
      <c r="UBX424" s="505"/>
      <c r="UBY424" s="511"/>
      <c r="UBZ424" s="512"/>
      <c r="UCA424" s="512"/>
      <c r="UCB424" s="505"/>
      <c r="UCC424" s="505"/>
      <c r="UCD424" s="505"/>
      <c r="UCE424" s="511"/>
      <c r="UCF424" s="512"/>
      <c r="UCG424" s="512"/>
      <c r="UCH424" s="505"/>
      <c r="UCI424" s="505"/>
      <c r="UCJ424" s="505"/>
      <c r="UCK424" s="511"/>
      <c r="UCL424" s="512"/>
      <c r="UCM424" s="512"/>
      <c r="UCN424" s="505"/>
      <c r="UCO424" s="505"/>
      <c r="UCP424" s="505"/>
      <c r="UCQ424" s="511"/>
      <c r="UCR424" s="512"/>
      <c r="UCS424" s="512"/>
      <c r="UCT424" s="505"/>
      <c r="UCU424" s="505"/>
      <c r="UCV424" s="505"/>
      <c r="UCW424" s="511"/>
      <c r="UCX424" s="512"/>
      <c r="UCY424" s="512"/>
      <c r="UCZ424" s="505"/>
      <c r="UDA424" s="505"/>
      <c r="UDB424" s="505"/>
      <c r="UDC424" s="511"/>
      <c r="UDD424" s="512"/>
      <c r="UDE424" s="512"/>
      <c r="UDF424" s="505"/>
      <c r="UDG424" s="505"/>
      <c r="UDH424" s="505"/>
      <c r="UDI424" s="511"/>
      <c r="UDJ424" s="512"/>
      <c r="UDK424" s="512"/>
      <c r="UDL424" s="505"/>
      <c r="UDM424" s="505"/>
      <c r="UDN424" s="505"/>
      <c r="UDO424" s="511"/>
      <c r="UDP424" s="512"/>
      <c r="UDQ424" s="512"/>
      <c r="UDR424" s="505"/>
      <c r="UDS424" s="505"/>
      <c r="UDT424" s="505"/>
      <c r="UDU424" s="511"/>
      <c r="UDV424" s="512"/>
      <c r="UDW424" s="512"/>
      <c r="UDX424" s="505"/>
      <c r="UDY424" s="505"/>
      <c r="UDZ424" s="505"/>
      <c r="UEA424" s="511"/>
      <c r="UEB424" s="512"/>
      <c r="UEC424" s="512"/>
      <c r="UED424" s="505"/>
      <c r="UEE424" s="505"/>
      <c r="UEF424" s="505"/>
      <c r="UEG424" s="511"/>
      <c r="UEH424" s="512"/>
      <c r="UEI424" s="512"/>
      <c r="UEJ424" s="505"/>
      <c r="UEK424" s="505"/>
      <c r="UEL424" s="505"/>
      <c r="UEM424" s="511"/>
      <c r="UEN424" s="512"/>
      <c r="UEO424" s="512"/>
      <c r="UEP424" s="505"/>
      <c r="UEQ424" s="505"/>
      <c r="UER424" s="505"/>
      <c r="UES424" s="511"/>
      <c r="UET424" s="512"/>
      <c r="UEU424" s="512"/>
      <c r="UEV424" s="505"/>
      <c r="UEW424" s="505"/>
      <c r="UEX424" s="505"/>
      <c r="UEY424" s="511"/>
      <c r="UEZ424" s="512"/>
      <c r="UFA424" s="512"/>
      <c r="UFB424" s="505"/>
      <c r="UFC424" s="505"/>
      <c r="UFD424" s="505"/>
      <c r="UFE424" s="511"/>
      <c r="UFF424" s="512"/>
      <c r="UFG424" s="512"/>
      <c r="UFH424" s="505"/>
      <c r="UFI424" s="505"/>
      <c r="UFJ424" s="505"/>
      <c r="UFK424" s="511"/>
      <c r="UFL424" s="512"/>
      <c r="UFM424" s="512"/>
      <c r="UFN424" s="505"/>
      <c r="UFO424" s="505"/>
      <c r="UFP424" s="505"/>
      <c r="UFQ424" s="511"/>
      <c r="UFR424" s="512"/>
      <c r="UFS424" s="512"/>
      <c r="UFT424" s="505"/>
      <c r="UFU424" s="505"/>
      <c r="UFV424" s="505"/>
      <c r="UFW424" s="511"/>
      <c r="UFX424" s="512"/>
      <c r="UFY424" s="512"/>
      <c r="UFZ424" s="505"/>
      <c r="UGA424" s="505"/>
      <c r="UGB424" s="505"/>
      <c r="UGC424" s="511"/>
      <c r="UGD424" s="512"/>
      <c r="UGE424" s="512"/>
      <c r="UGF424" s="505"/>
      <c r="UGG424" s="505"/>
      <c r="UGH424" s="505"/>
      <c r="UGI424" s="511"/>
      <c r="UGJ424" s="512"/>
      <c r="UGK424" s="512"/>
      <c r="UGL424" s="505"/>
      <c r="UGM424" s="505"/>
      <c r="UGN424" s="505"/>
      <c r="UGO424" s="511"/>
      <c r="UGP424" s="512"/>
      <c r="UGQ424" s="512"/>
      <c r="UGR424" s="505"/>
      <c r="UGS424" s="505"/>
      <c r="UGT424" s="505"/>
      <c r="UGU424" s="511"/>
      <c r="UGV424" s="512"/>
      <c r="UGW424" s="512"/>
      <c r="UGX424" s="505"/>
      <c r="UGY424" s="505"/>
      <c r="UGZ424" s="505"/>
      <c r="UHA424" s="511"/>
      <c r="UHB424" s="512"/>
      <c r="UHC424" s="512"/>
      <c r="UHD424" s="505"/>
      <c r="UHE424" s="505"/>
      <c r="UHF424" s="505"/>
      <c r="UHG424" s="511"/>
      <c r="UHH424" s="512"/>
      <c r="UHI424" s="512"/>
      <c r="UHJ424" s="505"/>
      <c r="UHK424" s="505"/>
      <c r="UHL424" s="505"/>
      <c r="UHM424" s="511"/>
      <c r="UHN424" s="512"/>
      <c r="UHO424" s="512"/>
      <c r="UHP424" s="505"/>
      <c r="UHQ424" s="505"/>
      <c r="UHR424" s="505"/>
      <c r="UHS424" s="511"/>
      <c r="UHT424" s="512"/>
      <c r="UHU424" s="512"/>
      <c r="UHV424" s="505"/>
      <c r="UHW424" s="505"/>
      <c r="UHX424" s="505"/>
      <c r="UHY424" s="511"/>
      <c r="UHZ424" s="512"/>
      <c r="UIA424" s="512"/>
      <c r="UIB424" s="505"/>
      <c r="UIC424" s="505"/>
      <c r="UID424" s="505"/>
      <c r="UIE424" s="511"/>
      <c r="UIF424" s="512"/>
      <c r="UIG424" s="512"/>
      <c r="UIH424" s="505"/>
      <c r="UII424" s="505"/>
      <c r="UIJ424" s="505"/>
      <c r="UIK424" s="511"/>
      <c r="UIL424" s="512"/>
      <c r="UIM424" s="512"/>
      <c r="UIN424" s="505"/>
      <c r="UIO424" s="505"/>
      <c r="UIP424" s="505"/>
      <c r="UIQ424" s="511"/>
      <c r="UIR424" s="512"/>
      <c r="UIS424" s="512"/>
      <c r="UIT424" s="505"/>
      <c r="UIU424" s="505"/>
      <c r="UIV424" s="505"/>
      <c r="UIW424" s="511"/>
      <c r="UIX424" s="512"/>
      <c r="UIY424" s="512"/>
      <c r="UIZ424" s="505"/>
      <c r="UJA424" s="505"/>
      <c r="UJB424" s="505"/>
      <c r="UJC424" s="511"/>
      <c r="UJD424" s="512"/>
      <c r="UJE424" s="512"/>
      <c r="UJF424" s="505"/>
      <c r="UJG424" s="505"/>
      <c r="UJH424" s="505"/>
      <c r="UJI424" s="511"/>
      <c r="UJJ424" s="512"/>
      <c r="UJK424" s="512"/>
      <c r="UJL424" s="505"/>
      <c r="UJM424" s="505"/>
      <c r="UJN424" s="505"/>
      <c r="UJO424" s="511"/>
      <c r="UJP424" s="512"/>
      <c r="UJQ424" s="512"/>
      <c r="UJR424" s="505"/>
      <c r="UJS424" s="505"/>
      <c r="UJT424" s="505"/>
      <c r="UJU424" s="511"/>
      <c r="UJV424" s="512"/>
      <c r="UJW424" s="512"/>
      <c r="UJX424" s="505"/>
      <c r="UJY424" s="505"/>
      <c r="UJZ424" s="505"/>
      <c r="UKA424" s="511"/>
      <c r="UKB424" s="512"/>
      <c r="UKC424" s="512"/>
      <c r="UKD424" s="505"/>
      <c r="UKE424" s="505"/>
      <c r="UKF424" s="505"/>
      <c r="UKG424" s="511"/>
      <c r="UKH424" s="512"/>
      <c r="UKI424" s="512"/>
      <c r="UKJ424" s="505"/>
      <c r="UKK424" s="505"/>
      <c r="UKL424" s="505"/>
      <c r="UKM424" s="511"/>
      <c r="UKN424" s="512"/>
      <c r="UKO424" s="512"/>
      <c r="UKP424" s="505"/>
      <c r="UKQ424" s="505"/>
      <c r="UKR424" s="505"/>
      <c r="UKS424" s="511"/>
      <c r="UKT424" s="512"/>
      <c r="UKU424" s="512"/>
      <c r="UKV424" s="505"/>
      <c r="UKW424" s="505"/>
      <c r="UKX424" s="505"/>
      <c r="UKY424" s="511"/>
      <c r="UKZ424" s="512"/>
      <c r="ULA424" s="512"/>
      <c r="ULB424" s="505"/>
      <c r="ULC424" s="505"/>
      <c r="ULD424" s="505"/>
      <c r="ULE424" s="511"/>
      <c r="ULF424" s="512"/>
      <c r="ULG424" s="512"/>
      <c r="ULH424" s="505"/>
      <c r="ULI424" s="505"/>
      <c r="ULJ424" s="505"/>
      <c r="ULK424" s="511"/>
      <c r="ULL424" s="512"/>
      <c r="ULM424" s="512"/>
      <c r="ULN424" s="505"/>
      <c r="ULO424" s="505"/>
      <c r="ULP424" s="505"/>
      <c r="ULQ424" s="511"/>
      <c r="ULR424" s="512"/>
      <c r="ULS424" s="512"/>
      <c r="ULT424" s="505"/>
      <c r="ULU424" s="505"/>
      <c r="ULV424" s="505"/>
      <c r="ULW424" s="511"/>
      <c r="ULX424" s="512"/>
      <c r="ULY424" s="512"/>
      <c r="ULZ424" s="505"/>
      <c r="UMA424" s="505"/>
      <c r="UMB424" s="505"/>
      <c r="UMC424" s="511"/>
      <c r="UMD424" s="512"/>
      <c r="UME424" s="512"/>
      <c r="UMF424" s="505"/>
      <c r="UMG424" s="505"/>
      <c r="UMH424" s="505"/>
      <c r="UMI424" s="511"/>
      <c r="UMJ424" s="512"/>
      <c r="UMK424" s="512"/>
      <c r="UML424" s="505"/>
      <c r="UMM424" s="505"/>
      <c r="UMN424" s="505"/>
      <c r="UMO424" s="511"/>
      <c r="UMP424" s="512"/>
      <c r="UMQ424" s="512"/>
      <c r="UMR424" s="505"/>
      <c r="UMS424" s="505"/>
      <c r="UMT424" s="505"/>
      <c r="UMU424" s="511"/>
      <c r="UMV424" s="512"/>
      <c r="UMW424" s="512"/>
      <c r="UMX424" s="505"/>
      <c r="UMY424" s="505"/>
      <c r="UMZ424" s="505"/>
      <c r="UNA424" s="511"/>
      <c r="UNB424" s="512"/>
      <c r="UNC424" s="512"/>
      <c r="UND424" s="505"/>
      <c r="UNE424" s="505"/>
      <c r="UNF424" s="505"/>
      <c r="UNG424" s="511"/>
      <c r="UNH424" s="512"/>
      <c r="UNI424" s="512"/>
      <c r="UNJ424" s="505"/>
      <c r="UNK424" s="505"/>
      <c r="UNL424" s="505"/>
      <c r="UNM424" s="511"/>
      <c r="UNN424" s="512"/>
      <c r="UNO424" s="512"/>
      <c r="UNP424" s="505"/>
      <c r="UNQ424" s="505"/>
      <c r="UNR424" s="505"/>
      <c r="UNS424" s="511"/>
      <c r="UNT424" s="512"/>
      <c r="UNU424" s="512"/>
      <c r="UNV424" s="505"/>
      <c r="UNW424" s="505"/>
      <c r="UNX424" s="505"/>
      <c r="UNY424" s="511"/>
      <c r="UNZ424" s="512"/>
      <c r="UOA424" s="512"/>
      <c r="UOB424" s="505"/>
      <c r="UOC424" s="505"/>
      <c r="UOD424" s="505"/>
      <c r="UOE424" s="511"/>
      <c r="UOF424" s="512"/>
      <c r="UOG424" s="512"/>
      <c r="UOH424" s="505"/>
      <c r="UOI424" s="505"/>
      <c r="UOJ424" s="505"/>
      <c r="UOK424" s="511"/>
      <c r="UOL424" s="512"/>
      <c r="UOM424" s="512"/>
      <c r="UON424" s="505"/>
      <c r="UOO424" s="505"/>
      <c r="UOP424" s="505"/>
      <c r="UOQ424" s="511"/>
      <c r="UOR424" s="512"/>
      <c r="UOS424" s="512"/>
      <c r="UOT424" s="505"/>
      <c r="UOU424" s="505"/>
      <c r="UOV424" s="505"/>
      <c r="UOW424" s="511"/>
      <c r="UOX424" s="512"/>
      <c r="UOY424" s="512"/>
      <c r="UOZ424" s="505"/>
      <c r="UPA424" s="505"/>
      <c r="UPB424" s="505"/>
      <c r="UPC424" s="511"/>
      <c r="UPD424" s="512"/>
      <c r="UPE424" s="512"/>
      <c r="UPF424" s="505"/>
      <c r="UPG424" s="505"/>
      <c r="UPH424" s="505"/>
      <c r="UPI424" s="511"/>
      <c r="UPJ424" s="512"/>
      <c r="UPK424" s="512"/>
      <c r="UPL424" s="505"/>
      <c r="UPM424" s="505"/>
      <c r="UPN424" s="505"/>
      <c r="UPO424" s="511"/>
      <c r="UPP424" s="512"/>
      <c r="UPQ424" s="512"/>
      <c r="UPR424" s="505"/>
      <c r="UPS424" s="505"/>
      <c r="UPT424" s="505"/>
      <c r="UPU424" s="511"/>
      <c r="UPV424" s="512"/>
      <c r="UPW424" s="512"/>
      <c r="UPX424" s="505"/>
      <c r="UPY424" s="505"/>
      <c r="UPZ424" s="505"/>
      <c r="UQA424" s="511"/>
      <c r="UQB424" s="512"/>
      <c r="UQC424" s="512"/>
      <c r="UQD424" s="505"/>
      <c r="UQE424" s="505"/>
      <c r="UQF424" s="505"/>
      <c r="UQG424" s="511"/>
      <c r="UQH424" s="512"/>
      <c r="UQI424" s="512"/>
      <c r="UQJ424" s="505"/>
      <c r="UQK424" s="505"/>
      <c r="UQL424" s="505"/>
      <c r="UQM424" s="511"/>
      <c r="UQN424" s="512"/>
      <c r="UQO424" s="512"/>
      <c r="UQP424" s="505"/>
      <c r="UQQ424" s="505"/>
      <c r="UQR424" s="505"/>
      <c r="UQS424" s="511"/>
      <c r="UQT424" s="512"/>
      <c r="UQU424" s="512"/>
      <c r="UQV424" s="505"/>
      <c r="UQW424" s="505"/>
      <c r="UQX424" s="505"/>
      <c r="UQY424" s="511"/>
      <c r="UQZ424" s="512"/>
      <c r="URA424" s="512"/>
      <c r="URB424" s="505"/>
      <c r="URC424" s="505"/>
      <c r="URD424" s="505"/>
      <c r="URE424" s="511"/>
      <c r="URF424" s="512"/>
      <c r="URG424" s="512"/>
      <c r="URH424" s="505"/>
      <c r="URI424" s="505"/>
      <c r="URJ424" s="505"/>
      <c r="URK424" s="511"/>
      <c r="URL424" s="512"/>
      <c r="URM424" s="512"/>
      <c r="URN424" s="505"/>
      <c r="URO424" s="505"/>
      <c r="URP424" s="505"/>
      <c r="URQ424" s="511"/>
      <c r="URR424" s="512"/>
      <c r="URS424" s="512"/>
      <c r="URT424" s="505"/>
      <c r="URU424" s="505"/>
      <c r="URV424" s="505"/>
      <c r="URW424" s="511"/>
      <c r="URX424" s="512"/>
      <c r="URY424" s="512"/>
      <c r="URZ424" s="505"/>
      <c r="USA424" s="505"/>
      <c r="USB424" s="505"/>
      <c r="USC424" s="511"/>
      <c r="USD424" s="512"/>
      <c r="USE424" s="512"/>
      <c r="USF424" s="505"/>
      <c r="USG424" s="505"/>
      <c r="USH424" s="505"/>
      <c r="USI424" s="511"/>
      <c r="USJ424" s="512"/>
      <c r="USK424" s="512"/>
      <c r="USL424" s="505"/>
      <c r="USM424" s="505"/>
      <c r="USN424" s="505"/>
      <c r="USO424" s="511"/>
      <c r="USP424" s="512"/>
      <c r="USQ424" s="512"/>
      <c r="USR424" s="505"/>
      <c r="USS424" s="505"/>
      <c r="UST424" s="505"/>
      <c r="USU424" s="511"/>
      <c r="USV424" s="512"/>
      <c r="USW424" s="512"/>
      <c r="USX424" s="505"/>
      <c r="USY424" s="505"/>
      <c r="USZ424" s="505"/>
      <c r="UTA424" s="511"/>
      <c r="UTB424" s="512"/>
      <c r="UTC424" s="512"/>
      <c r="UTD424" s="505"/>
      <c r="UTE424" s="505"/>
      <c r="UTF424" s="505"/>
      <c r="UTG424" s="511"/>
      <c r="UTH424" s="512"/>
      <c r="UTI424" s="512"/>
      <c r="UTJ424" s="505"/>
      <c r="UTK424" s="505"/>
      <c r="UTL424" s="505"/>
      <c r="UTM424" s="511"/>
      <c r="UTN424" s="512"/>
      <c r="UTO424" s="512"/>
      <c r="UTP424" s="505"/>
      <c r="UTQ424" s="505"/>
      <c r="UTR424" s="505"/>
      <c r="UTS424" s="511"/>
      <c r="UTT424" s="512"/>
      <c r="UTU424" s="512"/>
      <c r="UTV424" s="505"/>
      <c r="UTW424" s="505"/>
      <c r="UTX424" s="505"/>
      <c r="UTY424" s="511"/>
      <c r="UTZ424" s="512"/>
      <c r="UUA424" s="512"/>
      <c r="UUB424" s="505"/>
      <c r="UUC424" s="505"/>
      <c r="UUD424" s="505"/>
      <c r="UUE424" s="511"/>
      <c r="UUF424" s="512"/>
      <c r="UUG424" s="512"/>
      <c r="UUH424" s="505"/>
      <c r="UUI424" s="505"/>
      <c r="UUJ424" s="505"/>
      <c r="UUK424" s="511"/>
      <c r="UUL424" s="512"/>
      <c r="UUM424" s="512"/>
      <c r="UUN424" s="505"/>
      <c r="UUO424" s="505"/>
      <c r="UUP424" s="505"/>
      <c r="UUQ424" s="511"/>
      <c r="UUR424" s="512"/>
      <c r="UUS424" s="512"/>
      <c r="UUT424" s="505"/>
      <c r="UUU424" s="505"/>
      <c r="UUV424" s="505"/>
      <c r="UUW424" s="511"/>
      <c r="UUX424" s="512"/>
      <c r="UUY424" s="512"/>
      <c r="UUZ424" s="505"/>
      <c r="UVA424" s="505"/>
      <c r="UVB424" s="505"/>
      <c r="UVC424" s="511"/>
      <c r="UVD424" s="512"/>
      <c r="UVE424" s="512"/>
      <c r="UVF424" s="505"/>
      <c r="UVG424" s="505"/>
      <c r="UVH424" s="505"/>
      <c r="UVI424" s="511"/>
      <c r="UVJ424" s="512"/>
      <c r="UVK424" s="512"/>
      <c r="UVL424" s="505"/>
      <c r="UVM424" s="505"/>
      <c r="UVN424" s="505"/>
      <c r="UVO424" s="511"/>
      <c r="UVP424" s="512"/>
      <c r="UVQ424" s="512"/>
      <c r="UVR424" s="505"/>
      <c r="UVS424" s="505"/>
      <c r="UVT424" s="505"/>
      <c r="UVU424" s="511"/>
      <c r="UVV424" s="512"/>
      <c r="UVW424" s="512"/>
      <c r="UVX424" s="505"/>
      <c r="UVY424" s="505"/>
      <c r="UVZ424" s="505"/>
      <c r="UWA424" s="511"/>
      <c r="UWB424" s="512"/>
      <c r="UWC424" s="512"/>
      <c r="UWD424" s="505"/>
      <c r="UWE424" s="505"/>
      <c r="UWF424" s="505"/>
      <c r="UWG424" s="511"/>
      <c r="UWH424" s="512"/>
      <c r="UWI424" s="512"/>
      <c r="UWJ424" s="505"/>
      <c r="UWK424" s="505"/>
      <c r="UWL424" s="505"/>
      <c r="UWM424" s="511"/>
      <c r="UWN424" s="512"/>
      <c r="UWO424" s="512"/>
      <c r="UWP424" s="505"/>
      <c r="UWQ424" s="505"/>
      <c r="UWR424" s="505"/>
      <c r="UWS424" s="511"/>
      <c r="UWT424" s="512"/>
      <c r="UWU424" s="512"/>
      <c r="UWV424" s="505"/>
      <c r="UWW424" s="505"/>
      <c r="UWX424" s="505"/>
      <c r="UWY424" s="511"/>
      <c r="UWZ424" s="512"/>
      <c r="UXA424" s="512"/>
      <c r="UXB424" s="505"/>
      <c r="UXC424" s="505"/>
      <c r="UXD424" s="505"/>
      <c r="UXE424" s="511"/>
      <c r="UXF424" s="512"/>
      <c r="UXG424" s="512"/>
      <c r="UXH424" s="505"/>
      <c r="UXI424" s="505"/>
      <c r="UXJ424" s="505"/>
      <c r="UXK424" s="511"/>
      <c r="UXL424" s="512"/>
      <c r="UXM424" s="512"/>
      <c r="UXN424" s="505"/>
      <c r="UXO424" s="505"/>
      <c r="UXP424" s="505"/>
      <c r="UXQ424" s="511"/>
      <c r="UXR424" s="512"/>
      <c r="UXS424" s="512"/>
      <c r="UXT424" s="505"/>
      <c r="UXU424" s="505"/>
      <c r="UXV424" s="505"/>
      <c r="UXW424" s="511"/>
      <c r="UXX424" s="512"/>
      <c r="UXY424" s="512"/>
      <c r="UXZ424" s="505"/>
      <c r="UYA424" s="505"/>
      <c r="UYB424" s="505"/>
      <c r="UYC424" s="511"/>
      <c r="UYD424" s="512"/>
      <c r="UYE424" s="512"/>
      <c r="UYF424" s="505"/>
      <c r="UYG424" s="505"/>
      <c r="UYH424" s="505"/>
      <c r="UYI424" s="511"/>
      <c r="UYJ424" s="512"/>
      <c r="UYK424" s="512"/>
      <c r="UYL424" s="505"/>
      <c r="UYM424" s="505"/>
      <c r="UYN424" s="505"/>
      <c r="UYO424" s="511"/>
      <c r="UYP424" s="512"/>
      <c r="UYQ424" s="512"/>
      <c r="UYR424" s="505"/>
      <c r="UYS424" s="505"/>
      <c r="UYT424" s="505"/>
      <c r="UYU424" s="511"/>
      <c r="UYV424" s="512"/>
      <c r="UYW424" s="512"/>
      <c r="UYX424" s="505"/>
      <c r="UYY424" s="505"/>
      <c r="UYZ424" s="505"/>
      <c r="UZA424" s="511"/>
      <c r="UZB424" s="512"/>
      <c r="UZC424" s="512"/>
      <c r="UZD424" s="505"/>
      <c r="UZE424" s="505"/>
      <c r="UZF424" s="505"/>
      <c r="UZG424" s="511"/>
      <c r="UZH424" s="512"/>
      <c r="UZI424" s="512"/>
      <c r="UZJ424" s="505"/>
      <c r="UZK424" s="505"/>
      <c r="UZL424" s="505"/>
      <c r="UZM424" s="511"/>
      <c r="UZN424" s="512"/>
      <c r="UZO424" s="512"/>
      <c r="UZP424" s="505"/>
      <c r="UZQ424" s="505"/>
      <c r="UZR424" s="505"/>
      <c r="UZS424" s="511"/>
      <c r="UZT424" s="512"/>
      <c r="UZU424" s="512"/>
      <c r="UZV424" s="505"/>
      <c r="UZW424" s="505"/>
      <c r="UZX424" s="505"/>
      <c r="UZY424" s="511"/>
      <c r="UZZ424" s="512"/>
      <c r="VAA424" s="512"/>
      <c r="VAB424" s="505"/>
      <c r="VAC424" s="505"/>
      <c r="VAD424" s="505"/>
      <c r="VAE424" s="511"/>
      <c r="VAF424" s="512"/>
      <c r="VAG424" s="512"/>
      <c r="VAH424" s="505"/>
      <c r="VAI424" s="505"/>
      <c r="VAJ424" s="505"/>
      <c r="VAK424" s="511"/>
      <c r="VAL424" s="512"/>
      <c r="VAM424" s="512"/>
      <c r="VAN424" s="505"/>
      <c r="VAO424" s="505"/>
      <c r="VAP424" s="505"/>
      <c r="VAQ424" s="511"/>
      <c r="VAR424" s="512"/>
      <c r="VAS424" s="512"/>
      <c r="VAT424" s="505"/>
      <c r="VAU424" s="505"/>
      <c r="VAV424" s="505"/>
      <c r="VAW424" s="511"/>
      <c r="VAX424" s="512"/>
      <c r="VAY424" s="512"/>
      <c r="VAZ424" s="505"/>
      <c r="VBA424" s="505"/>
      <c r="VBB424" s="505"/>
      <c r="VBC424" s="511"/>
      <c r="VBD424" s="512"/>
      <c r="VBE424" s="512"/>
      <c r="VBF424" s="505"/>
      <c r="VBG424" s="505"/>
      <c r="VBH424" s="505"/>
      <c r="VBI424" s="511"/>
      <c r="VBJ424" s="512"/>
      <c r="VBK424" s="512"/>
      <c r="VBL424" s="505"/>
      <c r="VBM424" s="505"/>
      <c r="VBN424" s="505"/>
      <c r="VBO424" s="511"/>
      <c r="VBP424" s="512"/>
      <c r="VBQ424" s="512"/>
      <c r="VBR424" s="505"/>
      <c r="VBS424" s="505"/>
      <c r="VBT424" s="505"/>
      <c r="VBU424" s="511"/>
      <c r="VBV424" s="512"/>
      <c r="VBW424" s="512"/>
      <c r="VBX424" s="505"/>
      <c r="VBY424" s="505"/>
      <c r="VBZ424" s="505"/>
      <c r="VCA424" s="511"/>
      <c r="VCB424" s="512"/>
      <c r="VCC424" s="512"/>
      <c r="VCD424" s="505"/>
      <c r="VCE424" s="505"/>
      <c r="VCF424" s="505"/>
      <c r="VCG424" s="511"/>
      <c r="VCH424" s="512"/>
      <c r="VCI424" s="512"/>
      <c r="VCJ424" s="505"/>
      <c r="VCK424" s="505"/>
      <c r="VCL424" s="505"/>
      <c r="VCM424" s="511"/>
      <c r="VCN424" s="512"/>
      <c r="VCO424" s="512"/>
      <c r="VCP424" s="505"/>
      <c r="VCQ424" s="505"/>
      <c r="VCR424" s="505"/>
      <c r="VCS424" s="511"/>
      <c r="VCT424" s="512"/>
      <c r="VCU424" s="512"/>
      <c r="VCV424" s="505"/>
      <c r="VCW424" s="505"/>
      <c r="VCX424" s="505"/>
      <c r="VCY424" s="511"/>
      <c r="VCZ424" s="512"/>
      <c r="VDA424" s="512"/>
      <c r="VDB424" s="505"/>
      <c r="VDC424" s="505"/>
      <c r="VDD424" s="505"/>
      <c r="VDE424" s="511"/>
      <c r="VDF424" s="512"/>
      <c r="VDG424" s="512"/>
      <c r="VDH424" s="505"/>
      <c r="VDI424" s="505"/>
      <c r="VDJ424" s="505"/>
      <c r="VDK424" s="511"/>
      <c r="VDL424" s="512"/>
      <c r="VDM424" s="512"/>
      <c r="VDN424" s="505"/>
      <c r="VDO424" s="505"/>
      <c r="VDP424" s="505"/>
      <c r="VDQ424" s="511"/>
      <c r="VDR424" s="512"/>
      <c r="VDS424" s="512"/>
      <c r="VDT424" s="505"/>
      <c r="VDU424" s="505"/>
      <c r="VDV424" s="505"/>
      <c r="VDW424" s="511"/>
      <c r="VDX424" s="512"/>
      <c r="VDY424" s="512"/>
      <c r="VDZ424" s="505"/>
      <c r="VEA424" s="505"/>
      <c r="VEB424" s="505"/>
      <c r="VEC424" s="511"/>
      <c r="VED424" s="512"/>
      <c r="VEE424" s="512"/>
      <c r="VEF424" s="505"/>
      <c r="VEG424" s="505"/>
      <c r="VEH424" s="505"/>
      <c r="VEI424" s="511"/>
      <c r="VEJ424" s="512"/>
      <c r="VEK424" s="512"/>
      <c r="VEL424" s="505"/>
      <c r="VEM424" s="505"/>
      <c r="VEN424" s="505"/>
      <c r="VEO424" s="511"/>
      <c r="VEP424" s="512"/>
      <c r="VEQ424" s="512"/>
      <c r="VER424" s="505"/>
      <c r="VES424" s="505"/>
      <c r="VET424" s="505"/>
      <c r="VEU424" s="511"/>
      <c r="VEV424" s="512"/>
      <c r="VEW424" s="512"/>
      <c r="VEX424" s="505"/>
      <c r="VEY424" s="505"/>
      <c r="VEZ424" s="505"/>
      <c r="VFA424" s="511"/>
      <c r="VFB424" s="512"/>
      <c r="VFC424" s="512"/>
      <c r="VFD424" s="505"/>
      <c r="VFE424" s="505"/>
      <c r="VFF424" s="505"/>
      <c r="VFG424" s="511"/>
      <c r="VFH424" s="512"/>
      <c r="VFI424" s="512"/>
      <c r="VFJ424" s="505"/>
      <c r="VFK424" s="505"/>
      <c r="VFL424" s="505"/>
      <c r="VFM424" s="511"/>
      <c r="VFN424" s="512"/>
      <c r="VFO424" s="512"/>
      <c r="VFP424" s="505"/>
      <c r="VFQ424" s="505"/>
      <c r="VFR424" s="505"/>
      <c r="VFS424" s="511"/>
      <c r="VFT424" s="512"/>
      <c r="VFU424" s="512"/>
      <c r="VFV424" s="505"/>
      <c r="VFW424" s="505"/>
      <c r="VFX424" s="505"/>
      <c r="VFY424" s="511"/>
      <c r="VFZ424" s="512"/>
      <c r="VGA424" s="512"/>
      <c r="VGB424" s="505"/>
      <c r="VGC424" s="505"/>
      <c r="VGD424" s="505"/>
      <c r="VGE424" s="511"/>
      <c r="VGF424" s="512"/>
      <c r="VGG424" s="512"/>
      <c r="VGH424" s="505"/>
      <c r="VGI424" s="505"/>
      <c r="VGJ424" s="505"/>
      <c r="VGK424" s="511"/>
      <c r="VGL424" s="512"/>
      <c r="VGM424" s="512"/>
      <c r="VGN424" s="505"/>
      <c r="VGO424" s="505"/>
      <c r="VGP424" s="505"/>
      <c r="VGQ424" s="511"/>
      <c r="VGR424" s="512"/>
      <c r="VGS424" s="512"/>
      <c r="VGT424" s="505"/>
      <c r="VGU424" s="505"/>
      <c r="VGV424" s="505"/>
      <c r="VGW424" s="511"/>
      <c r="VGX424" s="512"/>
      <c r="VGY424" s="512"/>
      <c r="VGZ424" s="505"/>
      <c r="VHA424" s="505"/>
      <c r="VHB424" s="505"/>
      <c r="VHC424" s="511"/>
      <c r="VHD424" s="512"/>
      <c r="VHE424" s="512"/>
      <c r="VHF424" s="505"/>
      <c r="VHG424" s="505"/>
      <c r="VHH424" s="505"/>
      <c r="VHI424" s="511"/>
      <c r="VHJ424" s="512"/>
      <c r="VHK424" s="512"/>
      <c r="VHL424" s="505"/>
      <c r="VHM424" s="505"/>
      <c r="VHN424" s="505"/>
      <c r="VHO424" s="511"/>
      <c r="VHP424" s="512"/>
      <c r="VHQ424" s="512"/>
      <c r="VHR424" s="505"/>
      <c r="VHS424" s="505"/>
      <c r="VHT424" s="505"/>
      <c r="VHU424" s="511"/>
      <c r="VHV424" s="512"/>
      <c r="VHW424" s="512"/>
      <c r="VHX424" s="505"/>
      <c r="VHY424" s="505"/>
      <c r="VHZ424" s="505"/>
      <c r="VIA424" s="511"/>
      <c r="VIB424" s="512"/>
      <c r="VIC424" s="512"/>
      <c r="VID424" s="505"/>
      <c r="VIE424" s="505"/>
      <c r="VIF424" s="505"/>
      <c r="VIG424" s="511"/>
      <c r="VIH424" s="512"/>
      <c r="VII424" s="512"/>
      <c r="VIJ424" s="505"/>
      <c r="VIK424" s="505"/>
      <c r="VIL424" s="505"/>
      <c r="VIM424" s="511"/>
      <c r="VIN424" s="512"/>
      <c r="VIO424" s="512"/>
      <c r="VIP424" s="505"/>
      <c r="VIQ424" s="505"/>
      <c r="VIR424" s="505"/>
      <c r="VIS424" s="511"/>
      <c r="VIT424" s="512"/>
      <c r="VIU424" s="512"/>
      <c r="VIV424" s="505"/>
      <c r="VIW424" s="505"/>
      <c r="VIX424" s="505"/>
      <c r="VIY424" s="511"/>
      <c r="VIZ424" s="512"/>
      <c r="VJA424" s="512"/>
      <c r="VJB424" s="505"/>
      <c r="VJC424" s="505"/>
      <c r="VJD424" s="505"/>
      <c r="VJE424" s="511"/>
      <c r="VJF424" s="512"/>
      <c r="VJG424" s="512"/>
      <c r="VJH424" s="505"/>
      <c r="VJI424" s="505"/>
      <c r="VJJ424" s="505"/>
      <c r="VJK424" s="511"/>
      <c r="VJL424" s="512"/>
      <c r="VJM424" s="512"/>
      <c r="VJN424" s="505"/>
      <c r="VJO424" s="505"/>
      <c r="VJP424" s="505"/>
      <c r="VJQ424" s="511"/>
      <c r="VJR424" s="512"/>
      <c r="VJS424" s="512"/>
      <c r="VJT424" s="505"/>
      <c r="VJU424" s="505"/>
      <c r="VJV424" s="505"/>
      <c r="VJW424" s="511"/>
      <c r="VJX424" s="512"/>
      <c r="VJY424" s="512"/>
      <c r="VJZ424" s="505"/>
      <c r="VKA424" s="505"/>
      <c r="VKB424" s="505"/>
      <c r="VKC424" s="511"/>
      <c r="VKD424" s="512"/>
      <c r="VKE424" s="512"/>
      <c r="VKF424" s="505"/>
      <c r="VKG424" s="505"/>
      <c r="VKH424" s="505"/>
      <c r="VKI424" s="511"/>
      <c r="VKJ424" s="512"/>
      <c r="VKK424" s="512"/>
      <c r="VKL424" s="505"/>
      <c r="VKM424" s="505"/>
      <c r="VKN424" s="505"/>
      <c r="VKO424" s="511"/>
      <c r="VKP424" s="512"/>
      <c r="VKQ424" s="512"/>
      <c r="VKR424" s="505"/>
      <c r="VKS424" s="505"/>
      <c r="VKT424" s="505"/>
      <c r="VKU424" s="511"/>
      <c r="VKV424" s="512"/>
      <c r="VKW424" s="512"/>
      <c r="VKX424" s="505"/>
      <c r="VKY424" s="505"/>
      <c r="VKZ424" s="505"/>
      <c r="VLA424" s="511"/>
      <c r="VLB424" s="512"/>
      <c r="VLC424" s="512"/>
      <c r="VLD424" s="505"/>
      <c r="VLE424" s="505"/>
      <c r="VLF424" s="505"/>
      <c r="VLG424" s="511"/>
      <c r="VLH424" s="512"/>
      <c r="VLI424" s="512"/>
      <c r="VLJ424" s="505"/>
      <c r="VLK424" s="505"/>
      <c r="VLL424" s="505"/>
      <c r="VLM424" s="511"/>
      <c r="VLN424" s="512"/>
      <c r="VLO424" s="512"/>
      <c r="VLP424" s="505"/>
      <c r="VLQ424" s="505"/>
      <c r="VLR424" s="505"/>
      <c r="VLS424" s="511"/>
      <c r="VLT424" s="512"/>
      <c r="VLU424" s="512"/>
      <c r="VLV424" s="505"/>
      <c r="VLW424" s="505"/>
      <c r="VLX424" s="505"/>
      <c r="VLY424" s="511"/>
      <c r="VLZ424" s="512"/>
      <c r="VMA424" s="512"/>
      <c r="VMB424" s="505"/>
      <c r="VMC424" s="505"/>
      <c r="VMD424" s="505"/>
      <c r="VME424" s="511"/>
      <c r="VMF424" s="512"/>
      <c r="VMG424" s="512"/>
      <c r="VMH424" s="505"/>
      <c r="VMI424" s="505"/>
      <c r="VMJ424" s="505"/>
      <c r="VMK424" s="511"/>
      <c r="VML424" s="512"/>
      <c r="VMM424" s="512"/>
      <c r="VMN424" s="505"/>
      <c r="VMO424" s="505"/>
      <c r="VMP424" s="505"/>
      <c r="VMQ424" s="511"/>
      <c r="VMR424" s="512"/>
      <c r="VMS424" s="512"/>
      <c r="VMT424" s="505"/>
      <c r="VMU424" s="505"/>
      <c r="VMV424" s="505"/>
      <c r="VMW424" s="511"/>
      <c r="VMX424" s="512"/>
      <c r="VMY424" s="512"/>
      <c r="VMZ424" s="505"/>
      <c r="VNA424" s="505"/>
      <c r="VNB424" s="505"/>
      <c r="VNC424" s="511"/>
      <c r="VND424" s="512"/>
      <c r="VNE424" s="512"/>
      <c r="VNF424" s="505"/>
      <c r="VNG424" s="505"/>
      <c r="VNH424" s="505"/>
      <c r="VNI424" s="511"/>
      <c r="VNJ424" s="512"/>
      <c r="VNK424" s="512"/>
      <c r="VNL424" s="505"/>
      <c r="VNM424" s="505"/>
      <c r="VNN424" s="505"/>
      <c r="VNO424" s="511"/>
      <c r="VNP424" s="512"/>
      <c r="VNQ424" s="512"/>
      <c r="VNR424" s="505"/>
      <c r="VNS424" s="505"/>
      <c r="VNT424" s="505"/>
      <c r="VNU424" s="511"/>
      <c r="VNV424" s="512"/>
      <c r="VNW424" s="512"/>
      <c r="VNX424" s="505"/>
      <c r="VNY424" s="505"/>
      <c r="VNZ424" s="505"/>
      <c r="VOA424" s="511"/>
      <c r="VOB424" s="512"/>
      <c r="VOC424" s="512"/>
      <c r="VOD424" s="505"/>
      <c r="VOE424" s="505"/>
      <c r="VOF424" s="505"/>
      <c r="VOG424" s="511"/>
      <c r="VOH424" s="512"/>
      <c r="VOI424" s="512"/>
      <c r="VOJ424" s="505"/>
      <c r="VOK424" s="505"/>
      <c r="VOL424" s="505"/>
      <c r="VOM424" s="511"/>
      <c r="VON424" s="512"/>
      <c r="VOO424" s="512"/>
      <c r="VOP424" s="505"/>
      <c r="VOQ424" s="505"/>
      <c r="VOR424" s="505"/>
      <c r="VOS424" s="511"/>
      <c r="VOT424" s="512"/>
      <c r="VOU424" s="512"/>
      <c r="VOV424" s="505"/>
      <c r="VOW424" s="505"/>
      <c r="VOX424" s="505"/>
      <c r="VOY424" s="511"/>
      <c r="VOZ424" s="512"/>
      <c r="VPA424" s="512"/>
      <c r="VPB424" s="505"/>
      <c r="VPC424" s="505"/>
      <c r="VPD424" s="505"/>
      <c r="VPE424" s="511"/>
      <c r="VPF424" s="512"/>
      <c r="VPG424" s="512"/>
      <c r="VPH424" s="505"/>
      <c r="VPI424" s="505"/>
      <c r="VPJ424" s="505"/>
      <c r="VPK424" s="511"/>
      <c r="VPL424" s="512"/>
      <c r="VPM424" s="512"/>
      <c r="VPN424" s="505"/>
      <c r="VPO424" s="505"/>
      <c r="VPP424" s="505"/>
      <c r="VPQ424" s="511"/>
      <c r="VPR424" s="512"/>
      <c r="VPS424" s="512"/>
      <c r="VPT424" s="505"/>
      <c r="VPU424" s="505"/>
      <c r="VPV424" s="505"/>
      <c r="VPW424" s="511"/>
      <c r="VPX424" s="512"/>
      <c r="VPY424" s="512"/>
      <c r="VPZ424" s="505"/>
      <c r="VQA424" s="505"/>
      <c r="VQB424" s="505"/>
      <c r="VQC424" s="511"/>
      <c r="VQD424" s="512"/>
      <c r="VQE424" s="512"/>
      <c r="VQF424" s="505"/>
      <c r="VQG424" s="505"/>
      <c r="VQH424" s="505"/>
      <c r="VQI424" s="511"/>
      <c r="VQJ424" s="512"/>
      <c r="VQK424" s="512"/>
      <c r="VQL424" s="505"/>
      <c r="VQM424" s="505"/>
      <c r="VQN424" s="505"/>
      <c r="VQO424" s="511"/>
      <c r="VQP424" s="512"/>
      <c r="VQQ424" s="512"/>
      <c r="VQR424" s="505"/>
      <c r="VQS424" s="505"/>
      <c r="VQT424" s="505"/>
      <c r="VQU424" s="511"/>
      <c r="VQV424" s="512"/>
      <c r="VQW424" s="512"/>
      <c r="VQX424" s="505"/>
      <c r="VQY424" s="505"/>
      <c r="VQZ424" s="505"/>
      <c r="VRA424" s="511"/>
      <c r="VRB424" s="512"/>
      <c r="VRC424" s="512"/>
      <c r="VRD424" s="505"/>
      <c r="VRE424" s="505"/>
      <c r="VRF424" s="505"/>
      <c r="VRG424" s="511"/>
      <c r="VRH424" s="512"/>
      <c r="VRI424" s="512"/>
      <c r="VRJ424" s="505"/>
      <c r="VRK424" s="505"/>
      <c r="VRL424" s="505"/>
      <c r="VRM424" s="511"/>
      <c r="VRN424" s="512"/>
      <c r="VRO424" s="512"/>
      <c r="VRP424" s="505"/>
      <c r="VRQ424" s="505"/>
      <c r="VRR424" s="505"/>
      <c r="VRS424" s="511"/>
      <c r="VRT424" s="512"/>
      <c r="VRU424" s="512"/>
      <c r="VRV424" s="505"/>
      <c r="VRW424" s="505"/>
      <c r="VRX424" s="505"/>
      <c r="VRY424" s="511"/>
      <c r="VRZ424" s="512"/>
      <c r="VSA424" s="512"/>
      <c r="VSB424" s="505"/>
      <c r="VSC424" s="505"/>
      <c r="VSD424" s="505"/>
      <c r="VSE424" s="511"/>
      <c r="VSF424" s="512"/>
      <c r="VSG424" s="512"/>
      <c r="VSH424" s="505"/>
      <c r="VSI424" s="505"/>
      <c r="VSJ424" s="505"/>
      <c r="VSK424" s="511"/>
      <c r="VSL424" s="512"/>
      <c r="VSM424" s="512"/>
      <c r="VSN424" s="505"/>
      <c r="VSO424" s="505"/>
      <c r="VSP424" s="505"/>
      <c r="VSQ424" s="511"/>
      <c r="VSR424" s="512"/>
      <c r="VSS424" s="512"/>
      <c r="VST424" s="505"/>
      <c r="VSU424" s="505"/>
      <c r="VSV424" s="505"/>
      <c r="VSW424" s="511"/>
      <c r="VSX424" s="512"/>
      <c r="VSY424" s="512"/>
      <c r="VSZ424" s="505"/>
      <c r="VTA424" s="505"/>
      <c r="VTB424" s="505"/>
      <c r="VTC424" s="511"/>
      <c r="VTD424" s="512"/>
      <c r="VTE424" s="512"/>
      <c r="VTF424" s="505"/>
      <c r="VTG424" s="505"/>
      <c r="VTH424" s="505"/>
      <c r="VTI424" s="511"/>
      <c r="VTJ424" s="512"/>
      <c r="VTK424" s="512"/>
      <c r="VTL424" s="505"/>
      <c r="VTM424" s="505"/>
      <c r="VTN424" s="505"/>
      <c r="VTO424" s="511"/>
      <c r="VTP424" s="512"/>
      <c r="VTQ424" s="512"/>
      <c r="VTR424" s="505"/>
      <c r="VTS424" s="505"/>
      <c r="VTT424" s="505"/>
      <c r="VTU424" s="511"/>
      <c r="VTV424" s="512"/>
      <c r="VTW424" s="512"/>
      <c r="VTX424" s="505"/>
      <c r="VTY424" s="505"/>
      <c r="VTZ424" s="505"/>
      <c r="VUA424" s="511"/>
      <c r="VUB424" s="512"/>
      <c r="VUC424" s="512"/>
      <c r="VUD424" s="505"/>
      <c r="VUE424" s="505"/>
      <c r="VUF424" s="505"/>
      <c r="VUG424" s="511"/>
      <c r="VUH424" s="512"/>
      <c r="VUI424" s="512"/>
      <c r="VUJ424" s="505"/>
      <c r="VUK424" s="505"/>
      <c r="VUL424" s="505"/>
      <c r="VUM424" s="511"/>
      <c r="VUN424" s="512"/>
      <c r="VUO424" s="512"/>
      <c r="VUP424" s="505"/>
      <c r="VUQ424" s="505"/>
      <c r="VUR424" s="505"/>
      <c r="VUS424" s="511"/>
      <c r="VUT424" s="512"/>
      <c r="VUU424" s="512"/>
      <c r="VUV424" s="505"/>
      <c r="VUW424" s="505"/>
      <c r="VUX424" s="505"/>
      <c r="VUY424" s="511"/>
      <c r="VUZ424" s="512"/>
      <c r="VVA424" s="512"/>
      <c r="VVB424" s="505"/>
      <c r="VVC424" s="505"/>
      <c r="VVD424" s="505"/>
      <c r="VVE424" s="511"/>
      <c r="VVF424" s="512"/>
      <c r="VVG424" s="512"/>
      <c r="VVH424" s="505"/>
      <c r="VVI424" s="505"/>
      <c r="VVJ424" s="505"/>
      <c r="VVK424" s="511"/>
      <c r="VVL424" s="512"/>
      <c r="VVM424" s="512"/>
      <c r="VVN424" s="505"/>
      <c r="VVO424" s="505"/>
      <c r="VVP424" s="505"/>
      <c r="VVQ424" s="511"/>
      <c r="VVR424" s="512"/>
      <c r="VVS424" s="512"/>
      <c r="VVT424" s="505"/>
      <c r="VVU424" s="505"/>
      <c r="VVV424" s="505"/>
      <c r="VVW424" s="511"/>
      <c r="VVX424" s="512"/>
      <c r="VVY424" s="512"/>
      <c r="VVZ424" s="505"/>
      <c r="VWA424" s="505"/>
      <c r="VWB424" s="505"/>
      <c r="VWC424" s="511"/>
      <c r="VWD424" s="512"/>
      <c r="VWE424" s="512"/>
      <c r="VWF424" s="505"/>
      <c r="VWG424" s="505"/>
      <c r="VWH424" s="505"/>
      <c r="VWI424" s="511"/>
      <c r="VWJ424" s="512"/>
      <c r="VWK424" s="512"/>
      <c r="VWL424" s="505"/>
      <c r="VWM424" s="505"/>
      <c r="VWN424" s="505"/>
      <c r="VWO424" s="511"/>
      <c r="VWP424" s="512"/>
      <c r="VWQ424" s="512"/>
      <c r="VWR424" s="505"/>
      <c r="VWS424" s="505"/>
      <c r="VWT424" s="505"/>
      <c r="VWU424" s="511"/>
      <c r="VWV424" s="512"/>
      <c r="VWW424" s="512"/>
      <c r="VWX424" s="505"/>
      <c r="VWY424" s="505"/>
      <c r="VWZ424" s="505"/>
      <c r="VXA424" s="511"/>
      <c r="VXB424" s="512"/>
      <c r="VXC424" s="512"/>
      <c r="VXD424" s="505"/>
      <c r="VXE424" s="505"/>
      <c r="VXF424" s="505"/>
      <c r="VXG424" s="511"/>
      <c r="VXH424" s="512"/>
      <c r="VXI424" s="512"/>
      <c r="VXJ424" s="505"/>
      <c r="VXK424" s="505"/>
      <c r="VXL424" s="505"/>
      <c r="VXM424" s="511"/>
      <c r="VXN424" s="512"/>
      <c r="VXO424" s="512"/>
      <c r="VXP424" s="505"/>
      <c r="VXQ424" s="505"/>
      <c r="VXR424" s="505"/>
      <c r="VXS424" s="511"/>
      <c r="VXT424" s="512"/>
      <c r="VXU424" s="512"/>
      <c r="VXV424" s="505"/>
      <c r="VXW424" s="505"/>
      <c r="VXX424" s="505"/>
      <c r="VXY424" s="511"/>
      <c r="VXZ424" s="512"/>
      <c r="VYA424" s="512"/>
      <c r="VYB424" s="505"/>
      <c r="VYC424" s="505"/>
      <c r="VYD424" s="505"/>
      <c r="VYE424" s="511"/>
      <c r="VYF424" s="512"/>
      <c r="VYG424" s="512"/>
      <c r="VYH424" s="505"/>
      <c r="VYI424" s="505"/>
      <c r="VYJ424" s="505"/>
      <c r="VYK424" s="511"/>
      <c r="VYL424" s="512"/>
      <c r="VYM424" s="512"/>
      <c r="VYN424" s="505"/>
      <c r="VYO424" s="505"/>
      <c r="VYP424" s="505"/>
      <c r="VYQ424" s="511"/>
      <c r="VYR424" s="512"/>
      <c r="VYS424" s="512"/>
      <c r="VYT424" s="505"/>
      <c r="VYU424" s="505"/>
      <c r="VYV424" s="505"/>
      <c r="VYW424" s="511"/>
      <c r="VYX424" s="512"/>
      <c r="VYY424" s="512"/>
      <c r="VYZ424" s="505"/>
      <c r="VZA424" s="505"/>
      <c r="VZB424" s="505"/>
      <c r="VZC424" s="511"/>
      <c r="VZD424" s="512"/>
      <c r="VZE424" s="512"/>
      <c r="VZF424" s="505"/>
      <c r="VZG424" s="505"/>
      <c r="VZH424" s="505"/>
      <c r="VZI424" s="511"/>
      <c r="VZJ424" s="512"/>
      <c r="VZK424" s="512"/>
      <c r="VZL424" s="505"/>
      <c r="VZM424" s="505"/>
      <c r="VZN424" s="505"/>
      <c r="VZO424" s="511"/>
      <c r="VZP424" s="512"/>
      <c r="VZQ424" s="512"/>
      <c r="VZR424" s="505"/>
      <c r="VZS424" s="505"/>
      <c r="VZT424" s="505"/>
      <c r="VZU424" s="511"/>
      <c r="VZV424" s="512"/>
      <c r="VZW424" s="512"/>
      <c r="VZX424" s="505"/>
      <c r="VZY424" s="505"/>
      <c r="VZZ424" s="505"/>
      <c r="WAA424" s="511"/>
      <c r="WAB424" s="512"/>
      <c r="WAC424" s="512"/>
      <c r="WAD424" s="505"/>
      <c r="WAE424" s="505"/>
      <c r="WAF424" s="505"/>
      <c r="WAG424" s="511"/>
      <c r="WAH424" s="512"/>
      <c r="WAI424" s="512"/>
      <c r="WAJ424" s="505"/>
      <c r="WAK424" s="505"/>
      <c r="WAL424" s="505"/>
      <c r="WAM424" s="511"/>
      <c r="WAN424" s="512"/>
      <c r="WAO424" s="512"/>
      <c r="WAP424" s="505"/>
      <c r="WAQ424" s="505"/>
      <c r="WAR424" s="505"/>
      <c r="WAS424" s="511"/>
      <c r="WAT424" s="512"/>
      <c r="WAU424" s="512"/>
      <c r="WAV424" s="505"/>
      <c r="WAW424" s="505"/>
      <c r="WAX424" s="505"/>
      <c r="WAY424" s="511"/>
      <c r="WAZ424" s="512"/>
      <c r="WBA424" s="512"/>
      <c r="WBB424" s="505"/>
      <c r="WBC424" s="505"/>
      <c r="WBD424" s="505"/>
      <c r="WBE424" s="511"/>
      <c r="WBF424" s="512"/>
      <c r="WBG424" s="512"/>
      <c r="WBH424" s="505"/>
      <c r="WBI424" s="505"/>
      <c r="WBJ424" s="505"/>
      <c r="WBK424" s="511"/>
      <c r="WBL424" s="512"/>
      <c r="WBM424" s="512"/>
      <c r="WBN424" s="505"/>
      <c r="WBO424" s="505"/>
      <c r="WBP424" s="505"/>
      <c r="WBQ424" s="511"/>
      <c r="WBR424" s="512"/>
      <c r="WBS424" s="512"/>
      <c r="WBT424" s="505"/>
      <c r="WBU424" s="505"/>
      <c r="WBV424" s="505"/>
      <c r="WBW424" s="511"/>
      <c r="WBX424" s="512"/>
      <c r="WBY424" s="512"/>
      <c r="WBZ424" s="505"/>
      <c r="WCA424" s="505"/>
      <c r="WCB424" s="505"/>
      <c r="WCC424" s="511"/>
      <c r="WCD424" s="512"/>
      <c r="WCE424" s="512"/>
      <c r="WCF424" s="505"/>
      <c r="WCG424" s="505"/>
      <c r="WCH424" s="505"/>
      <c r="WCI424" s="511"/>
      <c r="WCJ424" s="512"/>
      <c r="WCK424" s="512"/>
      <c r="WCL424" s="505"/>
      <c r="WCM424" s="505"/>
      <c r="WCN424" s="505"/>
      <c r="WCO424" s="511"/>
      <c r="WCP424" s="512"/>
      <c r="WCQ424" s="512"/>
      <c r="WCR424" s="505"/>
      <c r="WCS424" s="505"/>
      <c r="WCT424" s="505"/>
      <c r="WCU424" s="511"/>
      <c r="WCV424" s="512"/>
      <c r="WCW424" s="512"/>
      <c r="WCX424" s="505"/>
      <c r="WCY424" s="505"/>
      <c r="WCZ424" s="505"/>
      <c r="WDA424" s="511"/>
      <c r="WDB424" s="512"/>
      <c r="WDC424" s="512"/>
      <c r="WDD424" s="505"/>
      <c r="WDE424" s="505"/>
      <c r="WDF424" s="505"/>
      <c r="WDG424" s="511"/>
      <c r="WDH424" s="512"/>
      <c r="WDI424" s="512"/>
      <c r="WDJ424" s="505"/>
      <c r="WDK424" s="505"/>
      <c r="WDL424" s="505"/>
      <c r="WDM424" s="511"/>
      <c r="WDN424" s="512"/>
      <c r="WDO424" s="512"/>
      <c r="WDP424" s="505"/>
      <c r="WDQ424" s="505"/>
      <c r="WDR424" s="505"/>
      <c r="WDS424" s="511"/>
      <c r="WDT424" s="512"/>
      <c r="WDU424" s="512"/>
      <c r="WDV424" s="505"/>
      <c r="WDW424" s="505"/>
      <c r="WDX424" s="505"/>
      <c r="WDY424" s="511"/>
      <c r="WDZ424" s="512"/>
      <c r="WEA424" s="512"/>
      <c r="WEB424" s="505"/>
      <c r="WEC424" s="505"/>
      <c r="WED424" s="505"/>
      <c r="WEE424" s="511"/>
      <c r="WEF424" s="512"/>
      <c r="WEG424" s="512"/>
      <c r="WEH424" s="505"/>
      <c r="WEI424" s="505"/>
      <c r="WEJ424" s="505"/>
      <c r="WEK424" s="511"/>
      <c r="WEL424" s="512"/>
      <c r="WEM424" s="512"/>
      <c r="WEN424" s="505"/>
      <c r="WEO424" s="505"/>
      <c r="WEP424" s="505"/>
      <c r="WEQ424" s="511"/>
      <c r="WER424" s="512"/>
      <c r="WES424" s="512"/>
      <c r="WET424" s="505"/>
      <c r="WEU424" s="505"/>
      <c r="WEV424" s="505"/>
      <c r="WEW424" s="511"/>
      <c r="WEX424" s="512"/>
      <c r="WEY424" s="512"/>
      <c r="WEZ424" s="505"/>
      <c r="WFA424" s="505"/>
      <c r="WFB424" s="505"/>
      <c r="WFC424" s="511"/>
      <c r="WFD424" s="512"/>
      <c r="WFE424" s="512"/>
      <c r="WFF424" s="505"/>
      <c r="WFG424" s="505"/>
      <c r="WFH424" s="505"/>
      <c r="WFI424" s="511"/>
      <c r="WFJ424" s="512"/>
      <c r="WFK424" s="512"/>
      <c r="WFL424" s="505"/>
      <c r="WFM424" s="505"/>
      <c r="WFN424" s="505"/>
      <c r="WFO424" s="511"/>
      <c r="WFP424" s="512"/>
      <c r="WFQ424" s="512"/>
      <c r="WFR424" s="505"/>
      <c r="WFS424" s="505"/>
      <c r="WFT424" s="505"/>
      <c r="WFU424" s="511"/>
      <c r="WFV424" s="512"/>
      <c r="WFW424" s="512"/>
      <c r="WFX424" s="505"/>
      <c r="WFY424" s="505"/>
      <c r="WFZ424" s="505"/>
      <c r="WGA424" s="511"/>
      <c r="WGB424" s="512"/>
      <c r="WGC424" s="512"/>
      <c r="WGD424" s="505"/>
      <c r="WGE424" s="505"/>
      <c r="WGF424" s="505"/>
      <c r="WGG424" s="511"/>
      <c r="WGH424" s="512"/>
      <c r="WGI424" s="512"/>
      <c r="WGJ424" s="505"/>
      <c r="WGK424" s="505"/>
      <c r="WGL424" s="505"/>
      <c r="WGM424" s="511"/>
      <c r="WGN424" s="512"/>
      <c r="WGO424" s="512"/>
      <c r="WGP424" s="505"/>
      <c r="WGQ424" s="505"/>
      <c r="WGR424" s="505"/>
      <c r="WGS424" s="511"/>
      <c r="WGT424" s="512"/>
      <c r="WGU424" s="512"/>
      <c r="WGV424" s="505"/>
      <c r="WGW424" s="505"/>
      <c r="WGX424" s="505"/>
      <c r="WGY424" s="511"/>
      <c r="WGZ424" s="512"/>
      <c r="WHA424" s="512"/>
      <c r="WHB424" s="505"/>
      <c r="WHC424" s="505"/>
      <c r="WHD424" s="505"/>
      <c r="WHE424" s="511"/>
      <c r="WHF424" s="512"/>
      <c r="WHG424" s="512"/>
      <c r="WHH424" s="505"/>
      <c r="WHI424" s="505"/>
      <c r="WHJ424" s="505"/>
      <c r="WHK424" s="511"/>
      <c r="WHL424" s="512"/>
      <c r="WHM424" s="512"/>
      <c r="WHN424" s="505"/>
      <c r="WHO424" s="505"/>
      <c r="WHP424" s="505"/>
      <c r="WHQ424" s="511"/>
      <c r="WHR424" s="512"/>
      <c r="WHS424" s="512"/>
      <c r="WHT424" s="505"/>
      <c r="WHU424" s="505"/>
      <c r="WHV424" s="505"/>
      <c r="WHW424" s="511"/>
      <c r="WHX424" s="512"/>
      <c r="WHY424" s="512"/>
      <c r="WHZ424" s="505"/>
      <c r="WIA424" s="505"/>
      <c r="WIB424" s="505"/>
      <c r="WIC424" s="511"/>
      <c r="WID424" s="512"/>
      <c r="WIE424" s="512"/>
      <c r="WIF424" s="505"/>
      <c r="WIG424" s="505"/>
      <c r="WIH424" s="505"/>
      <c r="WII424" s="511"/>
      <c r="WIJ424" s="512"/>
      <c r="WIK424" s="512"/>
      <c r="WIL424" s="505"/>
      <c r="WIM424" s="505"/>
      <c r="WIN424" s="505"/>
      <c r="WIO424" s="511"/>
      <c r="WIP424" s="512"/>
      <c r="WIQ424" s="512"/>
      <c r="WIR424" s="505"/>
      <c r="WIS424" s="505"/>
      <c r="WIT424" s="505"/>
      <c r="WIU424" s="511"/>
      <c r="WIV424" s="512"/>
      <c r="WIW424" s="512"/>
      <c r="WIX424" s="505"/>
      <c r="WIY424" s="505"/>
      <c r="WIZ424" s="505"/>
      <c r="WJA424" s="511"/>
      <c r="WJB424" s="512"/>
      <c r="WJC424" s="512"/>
      <c r="WJD424" s="505"/>
      <c r="WJE424" s="505"/>
      <c r="WJF424" s="505"/>
      <c r="WJG424" s="511"/>
      <c r="WJH424" s="512"/>
      <c r="WJI424" s="512"/>
      <c r="WJJ424" s="505"/>
      <c r="WJK424" s="505"/>
      <c r="WJL424" s="505"/>
      <c r="WJM424" s="511"/>
      <c r="WJN424" s="512"/>
      <c r="WJO424" s="512"/>
      <c r="WJP424" s="505"/>
      <c r="WJQ424" s="505"/>
      <c r="WJR424" s="505"/>
      <c r="WJS424" s="511"/>
      <c r="WJT424" s="512"/>
      <c r="WJU424" s="512"/>
      <c r="WJV424" s="505"/>
      <c r="WJW424" s="505"/>
      <c r="WJX424" s="505"/>
      <c r="WJY424" s="511"/>
      <c r="WJZ424" s="512"/>
      <c r="WKA424" s="512"/>
      <c r="WKB424" s="505"/>
      <c r="WKC424" s="505"/>
      <c r="WKD424" s="505"/>
      <c r="WKE424" s="511"/>
      <c r="WKF424" s="512"/>
      <c r="WKG424" s="512"/>
      <c r="WKH424" s="505"/>
      <c r="WKI424" s="505"/>
      <c r="WKJ424" s="505"/>
      <c r="WKK424" s="511"/>
      <c r="WKL424" s="512"/>
      <c r="WKM424" s="512"/>
      <c r="WKN424" s="505"/>
      <c r="WKO424" s="505"/>
      <c r="WKP424" s="505"/>
      <c r="WKQ424" s="511"/>
      <c r="WKR424" s="512"/>
      <c r="WKS424" s="512"/>
      <c r="WKT424" s="505"/>
      <c r="WKU424" s="505"/>
      <c r="WKV424" s="505"/>
      <c r="WKW424" s="511"/>
      <c r="WKX424" s="512"/>
      <c r="WKY424" s="512"/>
      <c r="WKZ424" s="505"/>
      <c r="WLA424" s="505"/>
      <c r="WLB424" s="505"/>
      <c r="WLC424" s="511"/>
      <c r="WLD424" s="512"/>
      <c r="WLE424" s="512"/>
      <c r="WLF424" s="505"/>
      <c r="WLG424" s="505"/>
      <c r="WLH424" s="505"/>
      <c r="WLI424" s="511"/>
      <c r="WLJ424" s="512"/>
      <c r="WLK424" s="512"/>
      <c r="WLL424" s="505"/>
      <c r="WLM424" s="505"/>
      <c r="WLN424" s="505"/>
      <c r="WLO424" s="511"/>
      <c r="WLP424" s="512"/>
      <c r="WLQ424" s="512"/>
      <c r="WLR424" s="505"/>
      <c r="WLS424" s="505"/>
      <c r="WLT424" s="505"/>
      <c r="WLU424" s="511"/>
      <c r="WLV424" s="512"/>
      <c r="WLW424" s="512"/>
      <c r="WLX424" s="505"/>
      <c r="WLY424" s="505"/>
      <c r="WLZ424" s="505"/>
      <c r="WMA424" s="511"/>
      <c r="WMB424" s="512"/>
      <c r="WMC424" s="512"/>
      <c r="WMD424" s="505"/>
      <c r="WME424" s="505"/>
      <c r="WMF424" s="505"/>
      <c r="WMG424" s="511"/>
      <c r="WMH424" s="512"/>
      <c r="WMI424" s="512"/>
      <c r="WMJ424" s="505"/>
      <c r="WMK424" s="505"/>
      <c r="WML424" s="505"/>
      <c r="WMM424" s="511"/>
      <c r="WMN424" s="512"/>
      <c r="WMO424" s="512"/>
      <c r="WMP424" s="505"/>
      <c r="WMQ424" s="505"/>
      <c r="WMR424" s="505"/>
      <c r="WMS424" s="511"/>
      <c r="WMT424" s="512"/>
      <c r="WMU424" s="512"/>
      <c r="WMV424" s="505"/>
      <c r="WMW424" s="505"/>
      <c r="WMX424" s="505"/>
      <c r="WMY424" s="511"/>
      <c r="WMZ424" s="512"/>
      <c r="WNA424" s="512"/>
      <c r="WNB424" s="505"/>
      <c r="WNC424" s="505"/>
      <c r="WND424" s="505"/>
      <c r="WNE424" s="511"/>
      <c r="WNF424" s="512"/>
      <c r="WNG424" s="512"/>
      <c r="WNH424" s="505"/>
      <c r="WNI424" s="505"/>
      <c r="WNJ424" s="505"/>
      <c r="WNK424" s="511"/>
      <c r="WNL424" s="512"/>
      <c r="WNM424" s="512"/>
      <c r="WNN424" s="505"/>
      <c r="WNO424" s="505"/>
      <c r="WNP424" s="505"/>
      <c r="WNQ424" s="511"/>
      <c r="WNR424" s="512"/>
      <c r="WNS424" s="512"/>
      <c r="WNT424" s="505"/>
      <c r="WNU424" s="505"/>
      <c r="WNV424" s="505"/>
      <c r="WNW424" s="511"/>
      <c r="WNX424" s="512"/>
      <c r="WNY424" s="512"/>
      <c r="WNZ424" s="505"/>
      <c r="WOA424" s="505"/>
      <c r="WOB424" s="505"/>
      <c r="WOC424" s="511"/>
      <c r="WOD424" s="512"/>
      <c r="WOE424" s="512"/>
      <c r="WOF424" s="505"/>
      <c r="WOG424" s="505"/>
      <c r="WOH424" s="505"/>
      <c r="WOI424" s="511"/>
      <c r="WOJ424" s="512"/>
      <c r="WOK424" s="512"/>
      <c r="WOL424" s="505"/>
      <c r="WOM424" s="505"/>
      <c r="WON424" s="505"/>
      <c r="WOO424" s="511"/>
      <c r="WOP424" s="512"/>
      <c r="WOQ424" s="512"/>
      <c r="WOR424" s="505"/>
      <c r="WOS424" s="505"/>
      <c r="WOT424" s="505"/>
      <c r="WOU424" s="511"/>
      <c r="WOV424" s="512"/>
      <c r="WOW424" s="512"/>
      <c r="WOX424" s="505"/>
      <c r="WOY424" s="505"/>
      <c r="WOZ424" s="505"/>
      <c r="WPA424" s="511"/>
      <c r="WPB424" s="512"/>
      <c r="WPC424" s="512"/>
      <c r="WPD424" s="505"/>
      <c r="WPE424" s="505"/>
      <c r="WPF424" s="505"/>
      <c r="WPG424" s="511"/>
      <c r="WPH424" s="512"/>
      <c r="WPI424" s="512"/>
      <c r="WPJ424" s="505"/>
      <c r="WPK424" s="505"/>
      <c r="WPL424" s="505"/>
      <c r="WPM424" s="511"/>
      <c r="WPN424" s="512"/>
      <c r="WPO424" s="512"/>
      <c r="WPP424" s="505"/>
      <c r="WPQ424" s="505"/>
      <c r="WPR424" s="505"/>
      <c r="WPS424" s="511"/>
      <c r="WPT424" s="512"/>
      <c r="WPU424" s="512"/>
      <c r="WPV424" s="505"/>
      <c r="WPW424" s="505"/>
      <c r="WPX424" s="505"/>
      <c r="WPY424" s="511"/>
      <c r="WPZ424" s="512"/>
      <c r="WQA424" s="512"/>
      <c r="WQB424" s="505"/>
      <c r="WQC424" s="505"/>
      <c r="WQD424" s="505"/>
      <c r="WQE424" s="511"/>
      <c r="WQF424" s="512"/>
      <c r="WQG424" s="512"/>
      <c r="WQH424" s="505"/>
      <c r="WQI424" s="505"/>
      <c r="WQJ424" s="505"/>
      <c r="WQK424" s="511"/>
      <c r="WQL424" s="512"/>
      <c r="WQM424" s="512"/>
      <c r="WQN424" s="505"/>
      <c r="WQO424" s="505"/>
      <c r="WQP424" s="505"/>
      <c r="WQQ424" s="511"/>
      <c r="WQR424" s="512"/>
      <c r="WQS424" s="512"/>
      <c r="WQT424" s="505"/>
      <c r="WQU424" s="505"/>
      <c r="WQV424" s="505"/>
      <c r="WQW424" s="511"/>
      <c r="WQX424" s="512"/>
      <c r="WQY424" s="512"/>
      <c r="WQZ424" s="505"/>
      <c r="WRA424" s="505"/>
      <c r="WRB424" s="505"/>
      <c r="WRC424" s="511"/>
      <c r="WRD424" s="512"/>
      <c r="WRE424" s="512"/>
      <c r="WRF424" s="505"/>
      <c r="WRG424" s="505"/>
      <c r="WRH424" s="505"/>
      <c r="WRI424" s="511"/>
      <c r="WRJ424" s="512"/>
      <c r="WRK424" s="512"/>
      <c r="WRL424" s="505"/>
      <c r="WRM424" s="505"/>
      <c r="WRN424" s="505"/>
      <c r="WRO424" s="511"/>
      <c r="WRP424" s="512"/>
      <c r="WRQ424" s="512"/>
      <c r="WRR424" s="505"/>
      <c r="WRS424" s="505"/>
      <c r="WRT424" s="505"/>
      <c r="WRU424" s="511"/>
      <c r="WRV424" s="512"/>
      <c r="WRW424" s="512"/>
      <c r="WRX424" s="505"/>
      <c r="WRY424" s="505"/>
      <c r="WRZ424" s="505"/>
      <c r="WSA424" s="511"/>
      <c r="WSB424" s="512"/>
      <c r="WSC424" s="512"/>
      <c r="WSD424" s="505"/>
      <c r="WSE424" s="505"/>
      <c r="WSF424" s="505"/>
      <c r="WSG424" s="511"/>
      <c r="WSH424" s="512"/>
      <c r="WSI424" s="512"/>
      <c r="WSJ424" s="505"/>
      <c r="WSK424" s="505"/>
      <c r="WSL424" s="505"/>
      <c r="WSM424" s="511"/>
      <c r="WSN424" s="512"/>
      <c r="WSO424" s="512"/>
      <c r="WSP424" s="505"/>
      <c r="WSQ424" s="505"/>
      <c r="WSR424" s="505"/>
      <c r="WSS424" s="511"/>
      <c r="WST424" s="512"/>
      <c r="WSU424" s="512"/>
      <c r="WSV424" s="505"/>
      <c r="WSW424" s="505"/>
      <c r="WSX424" s="505"/>
      <c r="WSY424" s="511"/>
      <c r="WSZ424" s="512"/>
      <c r="WTA424" s="512"/>
      <c r="WTB424" s="505"/>
      <c r="WTC424" s="505"/>
      <c r="WTD424" s="505"/>
      <c r="WTE424" s="511"/>
      <c r="WTF424" s="512"/>
      <c r="WTG424" s="512"/>
      <c r="WTH424" s="505"/>
      <c r="WTI424" s="505"/>
      <c r="WTJ424" s="505"/>
      <c r="WTK424" s="511"/>
      <c r="WTL424" s="512"/>
      <c r="WTM424" s="512"/>
      <c r="WTN424" s="505"/>
      <c r="WTO424" s="505"/>
      <c r="WTP424" s="505"/>
      <c r="WTQ424" s="511"/>
      <c r="WTR424" s="512"/>
      <c r="WTS424" s="512"/>
      <c r="WTT424" s="505"/>
      <c r="WTU424" s="505"/>
      <c r="WTV424" s="505"/>
      <c r="WTW424" s="511"/>
      <c r="WTX424" s="512"/>
      <c r="WTY424" s="512"/>
      <c r="WTZ424" s="505"/>
      <c r="WUA424" s="505"/>
      <c r="WUB424" s="505"/>
      <c r="WUC424" s="511"/>
      <c r="WUD424" s="512"/>
      <c r="WUE424" s="512"/>
      <c r="WUF424" s="505"/>
      <c r="WUG424" s="505"/>
      <c r="WUH424" s="505"/>
      <c r="WUI424" s="511"/>
      <c r="WUJ424" s="512"/>
      <c r="WUK424" s="512"/>
      <c r="WUL424" s="505"/>
      <c r="WUM424" s="505"/>
      <c r="WUN424" s="505"/>
      <c r="WUO424" s="511"/>
      <c r="WUP424" s="512"/>
      <c r="WUQ424" s="512"/>
      <c r="WUR424" s="505"/>
      <c r="WUS424" s="505"/>
      <c r="WUT424" s="505"/>
      <c r="WUU424" s="511"/>
      <c r="WUV424" s="512"/>
      <c r="WUW424" s="512"/>
      <c r="WUX424" s="505"/>
      <c r="WUY424" s="505"/>
      <c r="WUZ424" s="505"/>
      <c r="WVA424" s="511"/>
      <c r="WVB424" s="512"/>
      <c r="WVC424" s="512"/>
      <c r="WVD424" s="505"/>
      <c r="WVE424" s="505"/>
      <c r="WVF424" s="505"/>
      <c r="WVG424" s="511"/>
      <c r="WVH424" s="512"/>
      <c r="WVI424" s="512"/>
      <c r="WVJ424" s="505"/>
      <c r="WVK424" s="505"/>
      <c r="WVL424" s="505"/>
      <c r="WVM424" s="511"/>
      <c r="WVN424" s="512"/>
      <c r="WVO424" s="512"/>
      <c r="WVP424" s="505"/>
      <c r="WVQ424" s="505"/>
      <c r="WVR424" s="505"/>
      <c r="WVS424" s="511"/>
      <c r="WVT424" s="512"/>
      <c r="WVU424" s="512"/>
      <c r="WVV424" s="505"/>
      <c r="WVW424" s="505"/>
      <c r="WVX424" s="505"/>
      <c r="WVY424" s="511"/>
      <c r="WVZ424" s="512"/>
      <c r="WWA424" s="512"/>
      <c r="WWB424" s="505"/>
      <c r="WWC424" s="505"/>
      <c r="WWD424" s="505"/>
      <c r="WWE424" s="511"/>
      <c r="WWF424" s="512"/>
      <c r="WWG424" s="512"/>
      <c r="WWH424" s="505"/>
      <c r="WWI424" s="505"/>
      <c r="WWJ424" s="505"/>
      <c r="WWK424" s="511"/>
      <c r="WWL424" s="512"/>
      <c r="WWM424" s="512"/>
      <c r="WWN424" s="505"/>
      <c r="WWO424" s="505"/>
      <c r="WWP424" s="505"/>
      <c r="WWQ424" s="511"/>
      <c r="WWR424" s="512"/>
      <c r="WWS424" s="512"/>
      <c r="WWT424" s="505"/>
      <c r="WWU424" s="505"/>
      <c r="WWV424" s="505"/>
      <c r="WWW424" s="511"/>
      <c r="WWX424" s="512"/>
      <c r="WWY424" s="512"/>
      <c r="WWZ424" s="505"/>
      <c r="WXA424" s="505"/>
      <c r="WXB424" s="505"/>
      <c r="WXC424" s="511"/>
      <c r="WXD424" s="512"/>
      <c r="WXE424" s="512"/>
      <c r="WXF424" s="505"/>
      <c r="WXG424" s="505"/>
      <c r="WXH424" s="505"/>
      <c r="WXI424" s="511"/>
      <c r="WXJ424" s="512"/>
      <c r="WXK424" s="512"/>
      <c r="WXL424" s="505"/>
      <c r="WXM424" s="505"/>
      <c r="WXN424" s="505"/>
      <c r="WXO424" s="511"/>
      <c r="WXP424" s="512"/>
      <c r="WXQ424" s="512"/>
      <c r="WXR424" s="505"/>
      <c r="WXS424" s="505"/>
      <c r="WXT424" s="505"/>
      <c r="WXU424" s="511"/>
      <c r="WXV424" s="512"/>
      <c r="WXW424" s="512"/>
      <c r="WXX424" s="505"/>
      <c r="WXY424" s="505"/>
      <c r="WXZ424" s="505"/>
      <c r="WYA424" s="511"/>
      <c r="WYB424" s="512"/>
      <c r="WYC424" s="512"/>
      <c r="WYD424" s="505"/>
      <c r="WYE424" s="505"/>
      <c r="WYF424" s="505"/>
      <c r="WYG424" s="511"/>
      <c r="WYH424" s="512"/>
      <c r="WYI424" s="512"/>
      <c r="WYJ424" s="505"/>
      <c r="WYK424" s="505"/>
      <c r="WYL424" s="505"/>
      <c r="WYM424" s="511"/>
      <c r="WYN424" s="512"/>
      <c r="WYO424" s="512"/>
      <c r="WYP424" s="505"/>
      <c r="WYQ424" s="505"/>
      <c r="WYR424" s="505"/>
      <c r="WYS424" s="511"/>
      <c r="WYT424" s="512"/>
      <c r="WYU424" s="512"/>
      <c r="WYV424" s="505"/>
      <c r="WYW424" s="505"/>
      <c r="WYX424" s="505"/>
      <c r="WYY424" s="511"/>
      <c r="WYZ424" s="512"/>
      <c r="WZA424" s="512"/>
      <c r="WZB424" s="505"/>
      <c r="WZC424" s="505"/>
      <c r="WZD424" s="505"/>
      <c r="WZE424" s="511"/>
      <c r="WZF424" s="512"/>
      <c r="WZG424" s="512"/>
      <c r="WZH424" s="505"/>
      <c r="WZI424" s="505"/>
      <c r="WZJ424" s="505"/>
      <c r="WZK424" s="511"/>
      <c r="WZL424" s="512"/>
      <c r="WZM424" s="512"/>
      <c r="WZN424" s="505"/>
      <c r="WZO424" s="505"/>
      <c r="WZP424" s="505"/>
      <c r="WZQ424" s="511"/>
      <c r="WZR424" s="512"/>
      <c r="WZS424" s="512"/>
      <c r="WZT424" s="505"/>
      <c r="WZU424" s="505"/>
      <c r="WZV424" s="505"/>
      <c r="WZW424" s="511"/>
      <c r="WZX424" s="512"/>
      <c r="WZY424" s="512"/>
      <c r="WZZ424" s="505"/>
      <c r="XAA424" s="505"/>
      <c r="XAB424" s="505"/>
      <c r="XAC424" s="511"/>
      <c r="XAD424" s="512"/>
      <c r="XAE424" s="512"/>
      <c r="XAF424" s="505"/>
      <c r="XAG424" s="505"/>
      <c r="XAH424" s="505"/>
      <c r="XAI424" s="511"/>
      <c r="XAJ424" s="512"/>
      <c r="XAK424" s="512"/>
      <c r="XAL424" s="505"/>
      <c r="XAM424" s="505"/>
      <c r="XAN424" s="505"/>
      <c r="XAO424" s="511"/>
      <c r="XAP424" s="512"/>
      <c r="XAQ424" s="512"/>
      <c r="XAR424" s="505"/>
      <c r="XAS424" s="505"/>
      <c r="XAT424" s="505"/>
      <c r="XAU424" s="511"/>
      <c r="XAV424" s="512"/>
      <c r="XAW424" s="512"/>
      <c r="XAX424" s="505"/>
      <c r="XAY424" s="505"/>
      <c r="XAZ424" s="505"/>
      <c r="XBA424" s="511"/>
      <c r="XBB424" s="512"/>
      <c r="XBC424" s="512"/>
      <c r="XBD424" s="505"/>
      <c r="XBE424" s="505"/>
      <c r="XBF424" s="505"/>
      <c r="XBG424" s="511"/>
      <c r="XBH424" s="512"/>
      <c r="XBI424" s="512"/>
      <c r="XBJ424" s="505"/>
      <c r="XBK424" s="505"/>
      <c r="XBL424" s="505"/>
      <c r="XBM424" s="511"/>
      <c r="XBN424" s="512"/>
      <c r="XBO424" s="512"/>
      <c r="XBP424" s="505"/>
      <c r="XBQ424" s="505"/>
      <c r="XBR424" s="505"/>
      <c r="XBS424" s="511"/>
      <c r="XBT424" s="512"/>
      <c r="XBU424" s="512"/>
      <c r="XBV424" s="505"/>
      <c r="XBW424" s="505"/>
      <c r="XBX424" s="505"/>
      <c r="XBY424" s="511"/>
      <c r="XBZ424" s="512"/>
      <c r="XCA424" s="512"/>
      <c r="XCB424" s="505"/>
      <c r="XCC424" s="505"/>
      <c r="XCD424" s="505"/>
      <c r="XCE424" s="511"/>
      <c r="XCF424" s="512"/>
      <c r="XCG424" s="512"/>
      <c r="XCH424" s="505"/>
      <c r="XCI424" s="505"/>
      <c r="XCJ424" s="505"/>
      <c r="XCK424" s="511"/>
      <c r="XCL424" s="512"/>
      <c r="XCM424" s="512"/>
      <c r="XCN424" s="505"/>
      <c r="XCO424" s="505"/>
      <c r="XCP424" s="505"/>
      <c r="XCQ424" s="511"/>
      <c r="XCR424" s="512"/>
      <c r="XCS424" s="512"/>
      <c r="XCT424" s="505"/>
      <c r="XCU424" s="505"/>
      <c r="XCV424" s="505"/>
      <c r="XCW424" s="511"/>
      <c r="XCX424" s="512"/>
      <c r="XCY424" s="512"/>
      <c r="XCZ424" s="505"/>
      <c r="XDA424" s="505"/>
      <c r="XDB424" s="505"/>
      <c r="XDC424" s="511"/>
      <c r="XDD424" s="512"/>
      <c r="XDE424" s="512"/>
      <c r="XDF424" s="505"/>
      <c r="XDG424" s="505"/>
      <c r="XDH424" s="505"/>
      <c r="XDI424" s="511"/>
      <c r="XDJ424" s="512"/>
      <c r="XDK424" s="512"/>
      <c r="XDL424" s="505"/>
      <c r="XDM424" s="505"/>
      <c r="XDN424" s="505"/>
      <c r="XDO424" s="511"/>
      <c r="XDP424" s="512"/>
      <c r="XDQ424" s="512"/>
      <c r="XDR424" s="505"/>
      <c r="XDS424" s="505"/>
      <c r="XDT424" s="505"/>
      <c r="XDU424" s="511"/>
      <c r="XDV424" s="512"/>
      <c r="XDW424" s="512"/>
      <c r="XDX424" s="505"/>
      <c r="XDY424" s="505"/>
      <c r="XDZ424" s="505"/>
      <c r="XEA424" s="511"/>
      <c r="XEB424" s="512"/>
      <c r="XEC424" s="512"/>
      <c r="XED424" s="505"/>
      <c r="XEE424" s="505"/>
      <c r="XEF424" s="505"/>
      <c r="XEG424" s="511"/>
      <c r="XEH424" s="512"/>
      <c r="XEI424" s="512"/>
      <c r="XEJ424" s="505"/>
      <c r="XEK424" s="505"/>
      <c r="XEL424" s="505"/>
      <c r="XEM424" s="511"/>
      <c r="XEN424" s="512"/>
      <c r="XEO424" s="512"/>
      <c r="XEP424" s="505"/>
      <c r="XEQ424" s="505"/>
      <c r="XER424" s="505"/>
      <c r="XES424" s="511"/>
      <c r="XET424" s="512"/>
      <c r="XEU424" s="512"/>
      <c r="XEV424" s="505"/>
      <c r="XEW424" s="505"/>
      <c r="XEX424" s="505"/>
      <c r="XEY424" s="511"/>
      <c r="XEZ424" s="512"/>
      <c r="XFA424" s="512"/>
      <c r="XFB424" s="505"/>
      <c r="XFC424" s="505"/>
      <c r="XFD424" s="505"/>
    </row>
    <row r="425" spans="1:16384" ht="15.75" customHeight="1" x14ac:dyDescent="0.2">
      <c r="A425" s="493" t="s">
        <v>512</v>
      </c>
      <c r="B425" s="493" t="s">
        <v>950</v>
      </c>
      <c r="C425" s="493"/>
      <c r="D425" s="494">
        <v>5220</v>
      </c>
      <c r="E425" s="495" t="s">
        <v>755</v>
      </c>
      <c r="F425" s="495" t="s">
        <v>845</v>
      </c>
      <c r="G425" s="505"/>
      <c r="H425" s="505"/>
      <c r="I425" s="496" t="s">
        <v>951</v>
      </c>
      <c r="J425" s="496" t="s">
        <v>952</v>
      </c>
      <c r="K425" s="511"/>
      <c r="L425" s="512"/>
      <c r="M425" s="512"/>
      <c r="N425" s="505"/>
      <c r="O425" s="505"/>
      <c r="P425" s="505"/>
      <c r="Q425" s="511"/>
      <c r="R425" s="512"/>
      <c r="S425" s="512"/>
      <c r="T425" s="505"/>
      <c r="U425" s="505"/>
      <c r="V425" s="505"/>
      <c r="W425" s="511"/>
      <c r="X425" s="512"/>
      <c r="Y425" s="512"/>
      <c r="Z425" s="505"/>
      <c r="AA425" s="505"/>
      <c r="AB425" s="505"/>
      <c r="AC425" s="511"/>
      <c r="AD425" s="512"/>
      <c r="AE425" s="512"/>
      <c r="AF425" s="505"/>
      <c r="AG425" s="505"/>
      <c r="AH425" s="505"/>
      <c r="AI425" s="511"/>
      <c r="AJ425" s="512"/>
      <c r="AK425" s="512"/>
      <c r="AL425" s="505"/>
      <c r="AM425" s="505"/>
      <c r="AN425" s="505"/>
      <c r="AO425" s="511"/>
      <c r="AP425" s="512"/>
      <c r="AQ425" s="512"/>
      <c r="AR425" s="505"/>
      <c r="AS425" s="505"/>
      <c r="AT425" s="505"/>
      <c r="AU425" s="511"/>
      <c r="AV425" s="512"/>
      <c r="AW425" s="512"/>
      <c r="AX425" s="505"/>
      <c r="AY425" s="505"/>
      <c r="AZ425" s="505"/>
      <c r="BA425" s="511"/>
      <c r="BB425" s="512"/>
      <c r="BC425" s="512"/>
      <c r="BD425" s="505"/>
      <c r="BE425" s="505"/>
      <c r="BF425" s="505"/>
      <c r="BG425" s="511"/>
      <c r="BH425" s="512"/>
      <c r="BI425" s="512"/>
      <c r="BJ425" s="505"/>
      <c r="BK425" s="505"/>
      <c r="BL425" s="505"/>
      <c r="BM425" s="511"/>
      <c r="BN425" s="512"/>
      <c r="BO425" s="512"/>
      <c r="BP425" s="505"/>
      <c r="BQ425" s="505"/>
      <c r="BR425" s="505"/>
      <c r="BS425" s="511"/>
      <c r="BT425" s="512"/>
      <c r="BU425" s="512"/>
      <c r="BV425" s="505"/>
      <c r="BW425" s="505"/>
      <c r="BX425" s="505"/>
      <c r="BY425" s="511"/>
      <c r="BZ425" s="512"/>
      <c r="CA425" s="512"/>
      <c r="CB425" s="505"/>
      <c r="CC425" s="505"/>
      <c r="CD425" s="505"/>
      <c r="CE425" s="511"/>
      <c r="CF425" s="512"/>
      <c r="CG425" s="512"/>
      <c r="CH425" s="505"/>
      <c r="CI425" s="505"/>
      <c r="CJ425" s="505"/>
      <c r="CK425" s="511"/>
      <c r="CL425" s="512"/>
      <c r="CM425" s="512"/>
      <c r="CN425" s="505"/>
      <c r="CO425" s="505"/>
      <c r="CP425" s="505"/>
      <c r="CQ425" s="511"/>
      <c r="CR425" s="512"/>
      <c r="CS425" s="512"/>
      <c r="CT425" s="505"/>
      <c r="CU425" s="505"/>
      <c r="CV425" s="505"/>
      <c r="CW425" s="511"/>
      <c r="CX425" s="512"/>
      <c r="CY425" s="512"/>
      <c r="CZ425" s="505"/>
      <c r="DA425" s="505"/>
      <c r="DB425" s="505"/>
      <c r="DC425" s="511"/>
      <c r="DD425" s="512"/>
      <c r="DE425" s="512"/>
      <c r="DF425" s="505"/>
      <c r="DG425" s="505"/>
      <c r="DH425" s="505"/>
      <c r="DI425" s="511"/>
      <c r="DJ425" s="512"/>
      <c r="DK425" s="512"/>
      <c r="DL425" s="505"/>
      <c r="DM425" s="505"/>
      <c r="DN425" s="505"/>
      <c r="DO425" s="511"/>
      <c r="DP425" s="512"/>
      <c r="DQ425" s="512"/>
      <c r="DR425" s="505"/>
      <c r="DS425" s="505"/>
      <c r="DT425" s="505"/>
      <c r="DU425" s="511"/>
      <c r="DV425" s="512"/>
      <c r="DW425" s="512"/>
      <c r="DX425" s="505"/>
      <c r="DY425" s="505"/>
      <c r="DZ425" s="505"/>
      <c r="EA425" s="511"/>
      <c r="EB425" s="512"/>
      <c r="EC425" s="512"/>
      <c r="ED425" s="505"/>
      <c r="EE425" s="505"/>
      <c r="EF425" s="505"/>
      <c r="EG425" s="511"/>
      <c r="EH425" s="512"/>
      <c r="EI425" s="512"/>
      <c r="EJ425" s="505"/>
      <c r="EK425" s="505"/>
      <c r="EL425" s="505"/>
      <c r="EM425" s="511"/>
      <c r="EN425" s="512"/>
      <c r="EO425" s="512"/>
      <c r="EP425" s="505"/>
      <c r="EQ425" s="505"/>
      <c r="ER425" s="505"/>
      <c r="ES425" s="511"/>
      <c r="ET425" s="512"/>
      <c r="EU425" s="512"/>
      <c r="EV425" s="505"/>
      <c r="EW425" s="505"/>
      <c r="EX425" s="505"/>
      <c r="EY425" s="511"/>
      <c r="EZ425" s="512"/>
      <c r="FA425" s="512"/>
      <c r="FB425" s="505"/>
      <c r="FC425" s="505"/>
      <c r="FD425" s="505"/>
      <c r="FE425" s="511"/>
      <c r="FF425" s="512"/>
      <c r="FG425" s="512"/>
      <c r="FH425" s="505"/>
      <c r="FI425" s="505"/>
      <c r="FJ425" s="505"/>
      <c r="FK425" s="511"/>
      <c r="FL425" s="512"/>
      <c r="FM425" s="512"/>
      <c r="FN425" s="505"/>
      <c r="FO425" s="505"/>
      <c r="FP425" s="505"/>
      <c r="FQ425" s="511"/>
      <c r="FR425" s="512"/>
      <c r="FS425" s="512"/>
      <c r="FT425" s="505"/>
      <c r="FU425" s="505"/>
      <c r="FV425" s="505"/>
      <c r="FW425" s="511"/>
      <c r="FX425" s="512"/>
      <c r="FY425" s="512"/>
      <c r="FZ425" s="505"/>
      <c r="GA425" s="505"/>
      <c r="GB425" s="505"/>
      <c r="GC425" s="511"/>
      <c r="GD425" s="512"/>
      <c r="GE425" s="512"/>
      <c r="GF425" s="505"/>
      <c r="GG425" s="505"/>
      <c r="GH425" s="505"/>
      <c r="GI425" s="511"/>
      <c r="GJ425" s="512"/>
      <c r="GK425" s="512"/>
      <c r="GL425" s="505"/>
      <c r="GM425" s="505"/>
      <c r="GN425" s="505"/>
      <c r="GO425" s="511"/>
      <c r="GP425" s="512"/>
      <c r="GQ425" s="512"/>
      <c r="GR425" s="505"/>
      <c r="GS425" s="505"/>
      <c r="GT425" s="505"/>
      <c r="GU425" s="511"/>
      <c r="GV425" s="512"/>
      <c r="GW425" s="512"/>
      <c r="GX425" s="505"/>
      <c r="GY425" s="505"/>
      <c r="GZ425" s="505"/>
      <c r="HA425" s="511"/>
      <c r="HB425" s="512"/>
      <c r="HC425" s="512"/>
      <c r="HD425" s="505"/>
      <c r="HE425" s="505"/>
      <c r="HF425" s="505"/>
      <c r="HG425" s="511"/>
      <c r="HH425" s="512"/>
      <c r="HI425" s="512"/>
      <c r="HJ425" s="505"/>
      <c r="HK425" s="505"/>
      <c r="HL425" s="505"/>
      <c r="HM425" s="511"/>
      <c r="HN425" s="512"/>
      <c r="HO425" s="512"/>
      <c r="HP425" s="505"/>
      <c r="HQ425" s="505"/>
      <c r="HR425" s="505"/>
      <c r="HS425" s="511"/>
      <c r="HT425" s="512"/>
      <c r="HU425" s="512"/>
      <c r="HV425" s="505"/>
      <c r="HW425" s="505"/>
      <c r="HX425" s="505"/>
      <c r="HY425" s="511"/>
      <c r="HZ425" s="512"/>
      <c r="IA425" s="512"/>
      <c r="IB425" s="505"/>
      <c r="IC425" s="505"/>
      <c r="ID425" s="505"/>
      <c r="IE425" s="511"/>
      <c r="IF425" s="512"/>
      <c r="IG425" s="512"/>
      <c r="IH425" s="505"/>
      <c r="II425" s="505"/>
      <c r="IJ425" s="505"/>
      <c r="IK425" s="511"/>
      <c r="IL425" s="512"/>
      <c r="IM425" s="512"/>
      <c r="IN425" s="505"/>
      <c r="IO425" s="505"/>
      <c r="IP425" s="505"/>
      <c r="IQ425" s="511"/>
      <c r="IR425" s="512"/>
      <c r="IS425" s="512"/>
      <c r="IT425" s="505"/>
      <c r="IU425" s="505"/>
      <c r="IV425" s="505"/>
      <c r="IW425" s="511"/>
      <c r="IX425" s="512"/>
      <c r="IY425" s="512"/>
      <c r="IZ425" s="505"/>
      <c r="JA425" s="505"/>
      <c r="JB425" s="505"/>
      <c r="JC425" s="511"/>
      <c r="JD425" s="512"/>
      <c r="JE425" s="512"/>
      <c r="JF425" s="505"/>
      <c r="JG425" s="505"/>
      <c r="JH425" s="505"/>
      <c r="JI425" s="511"/>
      <c r="JJ425" s="512"/>
      <c r="JK425" s="512"/>
      <c r="JL425" s="505"/>
      <c r="JM425" s="505"/>
      <c r="JN425" s="505"/>
      <c r="JO425" s="511"/>
      <c r="JP425" s="512"/>
      <c r="JQ425" s="512"/>
      <c r="JR425" s="505"/>
      <c r="JS425" s="505"/>
      <c r="JT425" s="505"/>
      <c r="JU425" s="511"/>
      <c r="JV425" s="512"/>
      <c r="JW425" s="512"/>
      <c r="JX425" s="505"/>
      <c r="JY425" s="505"/>
      <c r="JZ425" s="505"/>
      <c r="KA425" s="511"/>
      <c r="KB425" s="512"/>
      <c r="KC425" s="512"/>
      <c r="KD425" s="505"/>
      <c r="KE425" s="505"/>
      <c r="KF425" s="505"/>
      <c r="KG425" s="511"/>
      <c r="KH425" s="512"/>
      <c r="KI425" s="512"/>
      <c r="KJ425" s="505"/>
      <c r="KK425" s="505"/>
      <c r="KL425" s="505"/>
      <c r="KM425" s="511"/>
      <c r="KN425" s="512"/>
      <c r="KO425" s="512"/>
      <c r="KP425" s="505"/>
      <c r="KQ425" s="505"/>
      <c r="KR425" s="505"/>
      <c r="KS425" s="511"/>
      <c r="KT425" s="512"/>
      <c r="KU425" s="512"/>
      <c r="KV425" s="505"/>
      <c r="KW425" s="505"/>
      <c r="KX425" s="505"/>
      <c r="KY425" s="511"/>
      <c r="KZ425" s="512"/>
      <c r="LA425" s="512"/>
      <c r="LB425" s="505"/>
      <c r="LC425" s="505"/>
      <c r="LD425" s="505"/>
      <c r="LE425" s="511"/>
      <c r="LF425" s="512"/>
      <c r="LG425" s="512"/>
      <c r="LH425" s="505"/>
      <c r="LI425" s="505"/>
      <c r="LJ425" s="505"/>
      <c r="LK425" s="511"/>
      <c r="LL425" s="512"/>
      <c r="LM425" s="512"/>
      <c r="LN425" s="505"/>
      <c r="LO425" s="505"/>
      <c r="LP425" s="505"/>
      <c r="LQ425" s="511"/>
      <c r="LR425" s="512"/>
      <c r="LS425" s="512"/>
      <c r="LT425" s="505"/>
      <c r="LU425" s="505"/>
      <c r="LV425" s="505"/>
      <c r="LW425" s="511"/>
      <c r="LX425" s="512"/>
      <c r="LY425" s="512"/>
      <c r="LZ425" s="505"/>
      <c r="MA425" s="505"/>
      <c r="MB425" s="505"/>
      <c r="MC425" s="511"/>
      <c r="MD425" s="512"/>
      <c r="ME425" s="512"/>
      <c r="MF425" s="505"/>
      <c r="MG425" s="505"/>
      <c r="MH425" s="505"/>
      <c r="MI425" s="511"/>
      <c r="MJ425" s="512"/>
      <c r="MK425" s="512"/>
      <c r="ML425" s="505"/>
      <c r="MM425" s="505"/>
      <c r="MN425" s="505"/>
      <c r="MO425" s="511"/>
      <c r="MP425" s="512"/>
      <c r="MQ425" s="512"/>
      <c r="MR425" s="505"/>
      <c r="MS425" s="505"/>
      <c r="MT425" s="505"/>
      <c r="MU425" s="511"/>
      <c r="MV425" s="512"/>
      <c r="MW425" s="512"/>
      <c r="MX425" s="505"/>
      <c r="MY425" s="505"/>
      <c r="MZ425" s="505"/>
      <c r="NA425" s="511"/>
      <c r="NB425" s="512"/>
      <c r="NC425" s="512"/>
      <c r="ND425" s="505"/>
      <c r="NE425" s="505"/>
      <c r="NF425" s="505"/>
      <c r="NG425" s="511"/>
      <c r="NH425" s="512"/>
      <c r="NI425" s="512"/>
      <c r="NJ425" s="505"/>
      <c r="NK425" s="505"/>
      <c r="NL425" s="505"/>
      <c r="NM425" s="511"/>
      <c r="NN425" s="512"/>
      <c r="NO425" s="512"/>
      <c r="NP425" s="505"/>
      <c r="NQ425" s="505"/>
      <c r="NR425" s="505"/>
      <c r="NS425" s="511"/>
      <c r="NT425" s="512"/>
      <c r="NU425" s="512"/>
      <c r="NV425" s="505"/>
      <c r="NW425" s="505"/>
      <c r="NX425" s="505"/>
      <c r="NY425" s="511"/>
      <c r="NZ425" s="512"/>
      <c r="OA425" s="512"/>
      <c r="OB425" s="505"/>
      <c r="OC425" s="505"/>
      <c r="OD425" s="505"/>
      <c r="OE425" s="511"/>
      <c r="OF425" s="512"/>
      <c r="OG425" s="512"/>
      <c r="OH425" s="505"/>
      <c r="OI425" s="505"/>
      <c r="OJ425" s="505"/>
      <c r="OK425" s="511"/>
      <c r="OL425" s="512"/>
      <c r="OM425" s="512"/>
      <c r="ON425" s="505"/>
      <c r="OO425" s="505"/>
      <c r="OP425" s="505"/>
      <c r="OQ425" s="511"/>
      <c r="OR425" s="512"/>
      <c r="OS425" s="512"/>
      <c r="OT425" s="505"/>
      <c r="OU425" s="505"/>
      <c r="OV425" s="505"/>
      <c r="OW425" s="511"/>
      <c r="OX425" s="512"/>
      <c r="OY425" s="512"/>
      <c r="OZ425" s="505"/>
      <c r="PA425" s="505"/>
      <c r="PB425" s="505"/>
      <c r="PC425" s="511"/>
      <c r="PD425" s="512"/>
      <c r="PE425" s="512"/>
      <c r="PF425" s="505"/>
      <c r="PG425" s="505"/>
      <c r="PH425" s="505"/>
      <c r="PI425" s="511"/>
      <c r="PJ425" s="512"/>
      <c r="PK425" s="512"/>
      <c r="PL425" s="505"/>
      <c r="PM425" s="505"/>
      <c r="PN425" s="505"/>
      <c r="PO425" s="511"/>
      <c r="PP425" s="512"/>
      <c r="PQ425" s="512"/>
      <c r="PR425" s="505"/>
      <c r="PS425" s="505"/>
      <c r="PT425" s="505"/>
      <c r="PU425" s="511"/>
      <c r="PV425" s="512"/>
      <c r="PW425" s="512"/>
      <c r="PX425" s="505"/>
      <c r="PY425" s="505"/>
      <c r="PZ425" s="505"/>
      <c r="QA425" s="511"/>
      <c r="QB425" s="512"/>
      <c r="QC425" s="512"/>
      <c r="QD425" s="505"/>
      <c r="QE425" s="505"/>
      <c r="QF425" s="505"/>
      <c r="QG425" s="511"/>
      <c r="QH425" s="512"/>
      <c r="QI425" s="512"/>
      <c r="QJ425" s="505"/>
      <c r="QK425" s="505"/>
      <c r="QL425" s="505"/>
      <c r="QM425" s="511"/>
      <c r="QN425" s="512"/>
      <c r="QO425" s="512"/>
      <c r="QP425" s="505"/>
      <c r="QQ425" s="505"/>
      <c r="QR425" s="505"/>
      <c r="QS425" s="511"/>
      <c r="QT425" s="512"/>
      <c r="QU425" s="512"/>
      <c r="QV425" s="505"/>
      <c r="QW425" s="505"/>
      <c r="QX425" s="505"/>
      <c r="QY425" s="511"/>
      <c r="QZ425" s="512"/>
      <c r="RA425" s="512"/>
      <c r="RB425" s="505"/>
      <c r="RC425" s="505"/>
      <c r="RD425" s="505"/>
      <c r="RE425" s="511"/>
      <c r="RF425" s="512"/>
      <c r="RG425" s="512"/>
      <c r="RH425" s="505"/>
      <c r="RI425" s="505"/>
      <c r="RJ425" s="505"/>
      <c r="RK425" s="511"/>
      <c r="RL425" s="512"/>
      <c r="RM425" s="512"/>
      <c r="RN425" s="505"/>
      <c r="RO425" s="505"/>
      <c r="RP425" s="505"/>
      <c r="RQ425" s="511"/>
      <c r="RR425" s="512"/>
      <c r="RS425" s="512"/>
      <c r="RT425" s="505"/>
      <c r="RU425" s="505"/>
      <c r="RV425" s="505"/>
      <c r="RW425" s="511"/>
      <c r="RX425" s="512"/>
      <c r="RY425" s="512"/>
      <c r="RZ425" s="505"/>
      <c r="SA425" s="505"/>
      <c r="SB425" s="505"/>
      <c r="SC425" s="511"/>
      <c r="SD425" s="512"/>
      <c r="SE425" s="512"/>
      <c r="SF425" s="505"/>
      <c r="SG425" s="505"/>
      <c r="SH425" s="505"/>
      <c r="SI425" s="511"/>
      <c r="SJ425" s="512"/>
      <c r="SK425" s="512"/>
      <c r="SL425" s="505"/>
      <c r="SM425" s="505"/>
      <c r="SN425" s="505"/>
      <c r="SO425" s="511"/>
      <c r="SP425" s="512"/>
      <c r="SQ425" s="512"/>
      <c r="SR425" s="505"/>
      <c r="SS425" s="505"/>
      <c r="ST425" s="505"/>
      <c r="SU425" s="511"/>
      <c r="SV425" s="512"/>
      <c r="SW425" s="512"/>
      <c r="SX425" s="505"/>
      <c r="SY425" s="505"/>
      <c r="SZ425" s="505"/>
      <c r="TA425" s="511"/>
      <c r="TB425" s="512"/>
      <c r="TC425" s="512"/>
      <c r="TD425" s="505"/>
      <c r="TE425" s="505"/>
      <c r="TF425" s="505"/>
      <c r="TG425" s="511"/>
      <c r="TH425" s="512"/>
      <c r="TI425" s="512"/>
      <c r="TJ425" s="505"/>
      <c r="TK425" s="505"/>
      <c r="TL425" s="505"/>
      <c r="TM425" s="511"/>
      <c r="TN425" s="512"/>
      <c r="TO425" s="512"/>
      <c r="TP425" s="505"/>
      <c r="TQ425" s="505"/>
      <c r="TR425" s="505"/>
      <c r="TS425" s="511"/>
      <c r="TT425" s="512"/>
      <c r="TU425" s="512"/>
      <c r="TV425" s="505"/>
      <c r="TW425" s="505"/>
      <c r="TX425" s="505"/>
      <c r="TY425" s="511"/>
      <c r="TZ425" s="512"/>
      <c r="UA425" s="512"/>
      <c r="UB425" s="505"/>
      <c r="UC425" s="505"/>
      <c r="UD425" s="505"/>
      <c r="UE425" s="511"/>
      <c r="UF425" s="512"/>
      <c r="UG425" s="512"/>
      <c r="UH425" s="505"/>
      <c r="UI425" s="505"/>
      <c r="UJ425" s="505"/>
      <c r="UK425" s="511"/>
      <c r="UL425" s="512"/>
      <c r="UM425" s="512"/>
      <c r="UN425" s="505"/>
      <c r="UO425" s="505"/>
      <c r="UP425" s="505"/>
      <c r="UQ425" s="511"/>
      <c r="UR425" s="512"/>
      <c r="US425" s="512"/>
      <c r="UT425" s="505"/>
      <c r="UU425" s="505"/>
      <c r="UV425" s="505"/>
      <c r="UW425" s="511"/>
      <c r="UX425" s="512"/>
      <c r="UY425" s="512"/>
      <c r="UZ425" s="505"/>
      <c r="VA425" s="505"/>
      <c r="VB425" s="505"/>
      <c r="VC425" s="511"/>
      <c r="VD425" s="512"/>
      <c r="VE425" s="512"/>
      <c r="VF425" s="505"/>
      <c r="VG425" s="505"/>
      <c r="VH425" s="505"/>
      <c r="VI425" s="511"/>
      <c r="VJ425" s="512"/>
      <c r="VK425" s="512"/>
      <c r="VL425" s="505"/>
      <c r="VM425" s="505"/>
      <c r="VN425" s="505"/>
      <c r="VO425" s="511"/>
      <c r="VP425" s="512"/>
      <c r="VQ425" s="512"/>
      <c r="VR425" s="505"/>
      <c r="VS425" s="505"/>
      <c r="VT425" s="505"/>
      <c r="VU425" s="511"/>
      <c r="VV425" s="512"/>
      <c r="VW425" s="512"/>
      <c r="VX425" s="505"/>
      <c r="VY425" s="505"/>
      <c r="VZ425" s="505"/>
      <c r="WA425" s="511"/>
      <c r="WB425" s="512"/>
      <c r="WC425" s="512"/>
      <c r="WD425" s="505"/>
      <c r="WE425" s="505"/>
      <c r="WF425" s="505"/>
      <c r="WG425" s="511"/>
      <c r="WH425" s="512"/>
      <c r="WI425" s="512"/>
      <c r="WJ425" s="505"/>
      <c r="WK425" s="505"/>
      <c r="WL425" s="505"/>
      <c r="WM425" s="511"/>
      <c r="WN425" s="512"/>
      <c r="WO425" s="512"/>
      <c r="WP425" s="505"/>
      <c r="WQ425" s="505"/>
      <c r="WR425" s="505"/>
      <c r="WS425" s="511"/>
      <c r="WT425" s="512"/>
      <c r="WU425" s="512"/>
      <c r="WV425" s="505"/>
      <c r="WW425" s="505"/>
      <c r="WX425" s="505"/>
      <c r="WY425" s="511"/>
      <c r="WZ425" s="512"/>
      <c r="XA425" s="512"/>
      <c r="XB425" s="505"/>
      <c r="XC425" s="505"/>
      <c r="XD425" s="505"/>
      <c r="XE425" s="511"/>
      <c r="XF425" s="512"/>
      <c r="XG425" s="512"/>
      <c r="XH425" s="505"/>
      <c r="XI425" s="505"/>
      <c r="XJ425" s="505"/>
      <c r="XK425" s="511"/>
      <c r="XL425" s="512"/>
      <c r="XM425" s="512"/>
      <c r="XN425" s="505"/>
      <c r="XO425" s="505"/>
      <c r="XP425" s="505"/>
      <c r="XQ425" s="511"/>
      <c r="XR425" s="512"/>
      <c r="XS425" s="512"/>
      <c r="XT425" s="505"/>
      <c r="XU425" s="505"/>
      <c r="XV425" s="505"/>
      <c r="XW425" s="511"/>
      <c r="XX425" s="512"/>
      <c r="XY425" s="512"/>
      <c r="XZ425" s="505"/>
      <c r="YA425" s="505"/>
      <c r="YB425" s="505"/>
      <c r="YC425" s="511"/>
      <c r="YD425" s="512"/>
      <c r="YE425" s="512"/>
      <c r="YF425" s="505"/>
      <c r="YG425" s="505"/>
      <c r="YH425" s="505"/>
      <c r="YI425" s="511"/>
      <c r="YJ425" s="512"/>
      <c r="YK425" s="512"/>
      <c r="YL425" s="505"/>
      <c r="YM425" s="505"/>
      <c r="YN425" s="505"/>
      <c r="YO425" s="511"/>
      <c r="YP425" s="512"/>
      <c r="YQ425" s="512"/>
      <c r="YR425" s="505"/>
      <c r="YS425" s="505"/>
      <c r="YT425" s="505"/>
      <c r="YU425" s="511"/>
      <c r="YV425" s="512"/>
      <c r="YW425" s="512"/>
      <c r="YX425" s="505"/>
      <c r="YY425" s="505"/>
      <c r="YZ425" s="505"/>
      <c r="ZA425" s="511"/>
      <c r="ZB425" s="512"/>
      <c r="ZC425" s="512"/>
      <c r="ZD425" s="505"/>
      <c r="ZE425" s="505"/>
      <c r="ZF425" s="505"/>
      <c r="ZG425" s="511"/>
      <c r="ZH425" s="512"/>
      <c r="ZI425" s="512"/>
      <c r="ZJ425" s="505"/>
      <c r="ZK425" s="505"/>
      <c r="ZL425" s="505"/>
      <c r="ZM425" s="511"/>
      <c r="ZN425" s="512"/>
      <c r="ZO425" s="512"/>
      <c r="ZP425" s="505"/>
      <c r="ZQ425" s="505"/>
      <c r="ZR425" s="505"/>
      <c r="ZS425" s="511"/>
      <c r="ZT425" s="512"/>
      <c r="ZU425" s="512"/>
      <c r="ZV425" s="505"/>
      <c r="ZW425" s="505"/>
      <c r="ZX425" s="505"/>
      <c r="ZY425" s="511"/>
      <c r="ZZ425" s="512"/>
      <c r="AAA425" s="512"/>
      <c r="AAB425" s="505"/>
      <c r="AAC425" s="505"/>
      <c r="AAD425" s="505"/>
      <c r="AAE425" s="511"/>
      <c r="AAF425" s="512"/>
      <c r="AAG425" s="512"/>
      <c r="AAH425" s="505"/>
      <c r="AAI425" s="505"/>
      <c r="AAJ425" s="505"/>
      <c r="AAK425" s="511"/>
      <c r="AAL425" s="512"/>
      <c r="AAM425" s="512"/>
      <c r="AAN425" s="505"/>
      <c r="AAO425" s="505"/>
      <c r="AAP425" s="505"/>
      <c r="AAQ425" s="511"/>
      <c r="AAR425" s="512"/>
      <c r="AAS425" s="512"/>
      <c r="AAT425" s="505"/>
      <c r="AAU425" s="505"/>
      <c r="AAV425" s="505"/>
      <c r="AAW425" s="511"/>
      <c r="AAX425" s="512"/>
      <c r="AAY425" s="512"/>
      <c r="AAZ425" s="505"/>
      <c r="ABA425" s="505"/>
      <c r="ABB425" s="505"/>
      <c r="ABC425" s="511"/>
      <c r="ABD425" s="512"/>
      <c r="ABE425" s="512"/>
      <c r="ABF425" s="505"/>
      <c r="ABG425" s="505"/>
      <c r="ABH425" s="505"/>
      <c r="ABI425" s="511"/>
      <c r="ABJ425" s="512"/>
      <c r="ABK425" s="512"/>
      <c r="ABL425" s="505"/>
      <c r="ABM425" s="505"/>
      <c r="ABN425" s="505"/>
      <c r="ABO425" s="511"/>
      <c r="ABP425" s="512"/>
      <c r="ABQ425" s="512"/>
      <c r="ABR425" s="505"/>
      <c r="ABS425" s="505"/>
      <c r="ABT425" s="505"/>
      <c r="ABU425" s="511"/>
      <c r="ABV425" s="512"/>
      <c r="ABW425" s="512"/>
      <c r="ABX425" s="505"/>
      <c r="ABY425" s="505"/>
      <c r="ABZ425" s="505"/>
      <c r="ACA425" s="511"/>
      <c r="ACB425" s="512"/>
      <c r="ACC425" s="512"/>
      <c r="ACD425" s="505"/>
      <c r="ACE425" s="505"/>
      <c r="ACF425" s="505"/>
      <c r="ACG425" s="511"/>
      <c r="ACH425" s="512"/>
      <c r="ACI425" s="512"/>
      <c r="ACJ425" s="505"/>
      <c r="ACK425" s="505"/>
      <c r="ACL425" s="505"/>
      <c r="ACM425" s="511"/>
      <c r="ACN425" s="512"/>
      <c r="ACO425" s="512"/>
      <c r="ACP425" s="505"/>
      <c r="ACQ425" s="505"/>
      <c r="ACR425" s="505"/>
      <c r="ACS425" s="511"/>
      <c r="ACT425" s="512"/>
      <c r="ACU425" s="512"/>
      <c r="ACV425" s="505"/>
      <c r="ACW425" s="505"/>
      <c r="ACX425" s="505"/>
      <c r="ACY425" s="511"/>
      <c r="ACZ425" s="512"/>
      <c r="ADA425" s="512"/>
      <c r="ADB425" s="505"/>
      <c r="ADC425" s="505"/>
      <c r="ADD425" s="505"/>
      <c r="ADE425" s="511"/>
      <c r="ADF425" s="512"/>
      <c r="ADG425" s="512"/>
      <c r="ADH425" s="505"/>
      <c r="ADI425" s="505"/>
      <c r="ADJ425" s="505"/>
      <c r="ADK425" s="511"/>
      <c r="ADL425" s="512"/>
      <c r="ADM425" s="512"/>
      <c r="ADN425" s="505"/>
      <c r="ADO425" s="505"/>
      <c r="ADP425" s="505"/>
      <c r="ADQ425" s="511"/>
      <c r="ADR425" s="512"/>
      <c r="ADS425" s="512"/>
      <c r="ADT425" s="505"/>
      <c r="ADU425" s="505"/>
      <c r="ADV425" s="505"/>
      <c r="ADW425" s="511"/>
      <c r="ADX425" s="512"/>
      <c r="ADY425" s="512"/>
      <c r="ADZ425" s="505"/>
      <c r="AEA425" s="505"/>
      <c r="AEB425" s="505"/>
      <c r="AEC425" s="511"/>
      <c r="AED425" s="512"/>
      <c r="AEE425" s="512"/>
      <c r="AEF425" s="505"/>
      <c r="AEG425" s="505"/>
      <c r="AEH425" s="505"/>
      <c r="AEI425" s="511"/>
      <c r="AEJ425" s="512"/>
      <c r="AEK425" s="512"/>
      <c r="AEL425" s="505"/>
      <c r="AEM425" s="505"/>
      <c r="AEN425" s="505"/>
      <c r="AEO425" s="511"/>
      <c r="AEP425" s="512"/>
      <c r="AEQ425" s="512"/>
      <c r="AER425" s="505"/>
      <c r="AES425" s="505"/>
      <c r="AET425" s="505"/>
      <c r="AEU425" s="511"/>
      <c r="AEV425" s="512"/>
      <c r="AEW425" s="512"/>
      <c r="AEX425" s="505"/>
      <c r="AEY425" s="505"/>
      <c r="AEZ425" s="505"/>
      <c r="AFA425" s="511"/>
      <c r="AFB425" s="512"/>
      <c r="AFC425" s="512"/>
      <c r="AFD425" s="505"/>
      <c r="AFE425" s="505"/>
      <c r="AFF425" s="505"/>
      <c r="AFG425" s="511"/>
      <c r="AFH425" s="512"/>
      <c r="AFI425" s="512"/>
      <c r="AFJ425" s="505"/>
      <c r="AFK425" s="505"/>
      <c r="AFL425" s="505"/>
      <c r="AFM425" s="511"/>
      <c r="AFN425" s="512"/>
      <c r="AFO425" s="512"/>
      <c r="AFP425" s="505"/>
      <c r="AFQ425" s="505"/>
      <c r="AFR425" s="505"/>
      <c r="AFS425" s="511"/>
      <c r="AFT425" s="512"/>
      <c r="AFU425" s="512"/>
      <c r="AFV425" s="505"/>
      <c r="AFW425" s="505"/>
      <c r="AFX425" s="505"/>
      <c r="AFY425" s="511"/>
      <c r="AFZ425" s="512"/>
      <c r="AGA425" s="512"/>
      <c r="AGB425" s="505"/>
      <c r="AGC425" s="505"/>
      <c r="AGD425" s="505"/>
      <c r="AGE425" s="511"/>
      <c r="AGF425" s="512"/>
      <c r="AGG425" s="512"/>
      <c r="AGH425" s="505"/>
      <c r="AGI425" s="505"/>
      <c r="AGJ425" s="505"/>
      <c r="AGK425" s="511"/>
      <c r="AGL425" s="512"/>
      <c r="AGM425" s="512"/>
      <c r="AGN425" s="505"/>
      <c r="AGO425" s="505"/>
      <c r="AGP425" s="505"/>
      <c r="AGQ425" s="511"/>
      <c r="AGR425" s="512"/>
      <c r="AGS425" s="512"/>
      <c r="AGT425" s="505"/>
      <c r="AGU425" s="505"/>
      <c r="AGV425" s="505"/>
      <c r="AGW425" s="511"/>
      <c r="AGX425" s="512"/>
      <c r="AGY425" s="512"/>
      <c r="AGZ425" s="505"/>
      <c r="AHA425" s="505"/>
      <c r="AHB425" s="505"/>
      <c r="AHC425" s="511"/>
      <c r="AHD425" s="512"/>
      <c r="AHE425" s="512"/>
      <c r="AHF425" s="505"/>
      <c r="AHG425" s="505"/>
      <c r="AHH425" s="505"/>
      <c r="AHI425" s="511"/>
      <c r="AHJ425" s="512"/>
      <c r="AHK425" s="512"/>
      <c r="AHL425" s="505"/>
      <c r="AHM425" s="505"/>
      <c r="AHN425" s="505"/>
      <c r="AHO425" s="511"/>
      <c r="AHP425" s="512"/>
      <c r="AHQ425" s="512"/>
      <c r="AHR425" s="505"/>
      <c r="AHS425" s="505"/>
      <c r="AHT425" s="505"/>
      <c r="AHU425" s="511"/>
      <c r="AHV425" s="512"/>
      <c r="AHW425" s="512"/>
      <c r="AHX425" s="505"/>
      <c r="AHY425" s="505"/>
      <c r="AHZ425" s="505"/>
      <c r="AIA425" s="511"/>
      <c r="AIB425" s="512"/>
      <c r="AIC425" s="512"/>
      <c r="AID425" s="505"/>
      <c r="AIE425" s="505"/>
      <c r="AIF425" s="505"/>
      <c r="AIG425" s="511"/>
      <c r="AIH425" s="512"/>
      <c r="AII425" s="512"/>
      <c r="AIJ425" s="505"/>
      <c r="AIK425" s="505"/>
      <c r="AIL425" s="505"/>
      <c r="AIM425" s="511"/>
      <c r="AIN425" s="512"/>
      <c r="AIO425" s="512"/>
      <c r="AIP425" s="505"/>
      <c r="AIQ425" s="505"/>
      <c r="AIR425" s="505"/>
      <c r="AIS425" s="511"/>
      <c r="AIT425" s="512"/>
      <c r="AIU425" s="512"/>
      <c r="AIV425" s="505"/>
      <c r="AIW425" s="505"/>
      <c r="AIX425" s="505"/>
      <c r="AIY425" s="511"/>
      <c r="AIZ425" s="512"/>
      <c r="AJA425" s="512"/>
      <c r="AJB425" s="505"/>
      <c r="AJC425" s="505"/>
      <c r="AJD425" s="505"/>
      <c r="AJE425" s="511"/>
      <c r="AJF425" s="512"/>
      <c r="AJG425" s="512"/>
      <c r="AJH425" s="505"/>
      <c r="AJI425" s="505"/>
      <c r="AJJ425" s="505"/>
      <c r="AJK425" s="511"/>
      <c r="AJL425" s="512"/>
      <c r="AJM425" s="512"/>
      <c r="AJN425" s="505"/>
      <c r="AJO425" s="505"/>
      <c r="AJP425" s="505"/>
      <c r="AJQ425" s="511"/>
      <c r="AJR425" s="512"/>
      <c r="AJS425" s="512"/>
      <c r="AJT425" s="505"/>
      <c r="AJU425" s="505"/>
      <c r="AJV425" s="505"/>
      <c r="AJW425" s="511"/>
      <c r="AJX425" s="512"/>
      <c r="AJY425" s="512"/>
      <c r="AJZ425" s="505"/>
      <c r="AKA425" s="505"/>
      <c r="AKB425" s="505"/>
      <c r="AKC425" s="511"/>
      <c r="AKD425" s="512"/>
      <c r="AKE425" s="512"/>
      <c r="AKF425" s="505"/>
      <c r="AKG425" s="505"/>
      <c r="AKH425" s="505"/>
      <c r="AKI425" s="511"/>
      <c r="AKJ425" s="512"/>
      <c r="AKK425" s="512"/>
      <c r="AKL425" s="505"/>
      <c r="AKM425" s="505"/>
      <c r="AKN425" s="505"/>
      <c r="AKO425" s="511"/>
      <c r="AKP425" s="512"/>
      <c r="AKQ425" s="512"/>
      <c r="AKR425" s="505"/>
      <c r="AKS425" s="505"/>
      <c r="AKT425" s="505"/>
      <c r="AKU425" s="511"/>
      <c r="AKV425" s="512"/>
      <c r="AKW425" s="512"/>
      <c r="AKX425" s="505"/>
      <c r="AKY425" s="505"/>
      <c r="AKZ425" s="505"/>
      <c r="ALA425" s="511"/>
      <c r="ALB425" s="512"/>
      <c r="ALC425" s="512"/>
      <c r="ALD425" s="505"/>
      <c r="ALE425" s="505"/>
      <c r="ALF425" s="505"/>
      <c r="ALG425" s="511"/>
      <c r="ALH425" s="512"/>
      <c r="ALI425" s="512"/>
      <c r="ALJ425" s="505"/>
      <c r="ALK425" s="505"/>
      <c r="ALL425" s="505"/>
      <c r="ALM425" s="511"/>
      <c r="ALN425" s="512"/>
      <c r="ALO425" s="512"/>
      <c r="ALP425" s="505"/>
      <c r="ALQ425" s="505"/>
      <c r="ALR425" s="505"/>
      <c r="ALS425" s="511"/>
      <c r="ALT425" s="512"/>
      <c r="ALU425" s="512"/>
      <c r="ALV425" s="505"/>
      <c r="ALW425" s="505"/>
      <c r="ALX425" s="505"/>
      <c r="ALY425" s="511"/>
      <c r="ALZ425" s="512"/>
      <c r="AMA425" s="512"/>
      <c r="AMB425" s="505"/>
      <c r="AMC425" s="505"/>
      <c r="AMD425" s="505"/>
      <c r="AME425" s="511"/>
      <c r="AMF425" s="512"/>
      <c r="AMG425" s="512"/>
      <c r="AMH425" s="505"/>
      <c r="AMI425" s="505"/>
      <c r="AMJ425" s="505"/>
      <c r="AMK425" s="511"/>
      <c r="AML425" s="512"/>
      <c r="AMM425" s="512"/>
      <c r="AMN425" s="505"/>
      <c r="AMO425" s="505"/>
      <c r="AMP425" s="505"/>
      <c r="AMQ425" s="511"/>
      <c r="AMR425" s="512"/>
      <c r="AMS425" s="512"/>
      <c r="AMT425" s="505"/>
      <c r="AMU425" s="505"/>
      <c r="AMV425" s="505"/>
      <c r="AMW425" s="511"/>
      <c r="AMX425" s="512"/>
      <c r="AMY425" s="512"/>
      <c r="AMZ425" s="505"/>
      <c r="ANA425" s="505"/>
      <c r="ANB425" s="505"/>
      <c r="ANC425" s="511"/>
      <c r="AND425" s="512"/>
      <c r="ANE425" s="512"/>
      <c r="ANF425" s="505"/>
      <c r="ANG425" s="505"/>
      <c r="ANH425" s="505"/>
      <c r="ANI425" s="511"/>
      <c r="ANJ425" s="512"/>
      <c r="ANK425" s="512"/>
      <c r="ANL425" s="505"/>
      <c r="ANM425" s="505"/>
      <c r="ANN425" s="505"/>
      <c r="ANO425" s="511"/>
      <c r="ANP425" s="512"/>
      <c r="ANQ425" s="512"/>
      <c r="ANR425" s="505"/>
      <c r="ANS425" s="505"/>
      <c r="ANT425" s="505"/>
      <c r="ANU425" s="511"/>
      <c r="ANV425" s="512"/>
      <c r="ANW425" s="512"/>
      <c r="ANX425" s="505"/>
      <c r="ANY425" s="505"/>
      <c r="ANZ425" s="505"/>
      <c r="AOA425" s="511"/>
      <c r="AOB425" s="512"/>
      <c r="AOC425" s="512"/>
      <c r="AOD425" s="505"/>
      <c r="AOE425" s="505"/>
      <c r="AOF425" s="505"/>
      <c r="AOG425" s="511"/>
      <c r="AOH425" s="512"/>
      <c r="AOI425" s="512"/>
      <c r="AOJ425" s="505"/>
      <c r="AOK425" s="505"/>
      <c r="AOL425" s="505"/>
      <c r="AOM425" s="511"/>
      <c r="AON425" s="512"/>
      <c r="AOO425" s="512"/>
      <c r="AOP425" s="505"/>
      <c r="AOQ425" s="505"/>
      <c r="AOR425" s="505"/>
      <c r="AOS425" s="511"/>
      <c r="AOT425" s="512"/>
      <c r="AOU425" s="512"/>
      <c r="AOV425" s="505"/>
      <c r="AOW425" s="505"/>
      <c r="AOX425" s="505"/>
      <c r="AOY425" s="511"/>
      <c r="AOZ425" s="512"/>
      <c r="APA425" s="512"/>
      <c r="APB425" s="505"/>
      <c r="APC425" s="505"/>
      <c r="APD425" s="505"/>
      <c r="APE425" s="511"/>
      <c r="APF425" s="512"/>
      <c r="APG425" s="512"/>
      <c r="APH425" s="505"/>
      <c r="API425" s="505"/>
      <c r="APJ425" s="505"/>
      <c r="APK425" s="511"/>
      <c r="APL425" s="512"/>
      <c r="APM425" s="512"/>
      <c r="APN425" s="505"/>
      <c r="APO425" s="505"/>
      <c r="APP425" s="505"/>
      <c r="APQ425" s="511"/>
      <c r="APR425" s="512"/>
      <c r="APS425" s="512"/>
      <c r="APT425" s="505"/>
      <c r="APU425" s="505"/>
      <c r="APV425" s="505"/>
      <c r="APW425" s="511"/>
      <c r="APX425" s="512"/>
      <c r="APY425" s="512"/>
      <c r="APZ425" s="505"/>
      <c r="AQA425" s="505"/>
      <c r="AQB425" s="505"/>
      <c r="AQC425" s="511"/>
      <c r="AQD425" s="512"/>
      <c r="AQE425" s="512"/>
      <c r="AQF425" s="505"/>
      <c r="AQG425" s="505"/>
      <c r="AQH425" s="505"/>
      <c r="AQI425" s="511"/>
      <c r="AQJ425" s="512"/>
      <c r="AQK425" s="512"/>
      <c r="AQL425" s="505"/>
      <c r="AQM425" s="505"/>
      <c r="AQN425" s="505"/>
      <c r="AQO425" s="511"/>
      <c r="AQP425" s="512"/>
      <c r="AQQ425" s="512"/>
      <c r="AQR425" s="505"/>
      <c r="AQS425" s="505"/>
      <c r="AQT425" s="505"/>
      <c r="AQU425" s="511"/>
      <c r="AQV425" s="512"/>
      <c r="AQW425" s="512"/>
      <c r="AQX425" s="505"/>
      <c r="AQY425" s="505"/>
      <c r="AQZ425" s="505"/>
      <c r="ARA425" s="511"/>
      <c r="ARB425" s="512"/>
      <c r="ARC425" s="512"/>
      <c r="ARD425" s="505"/>
      <c r="ARE425" s="505"/>
      <c r="ARF425" s="505"/>
      <c r="ARG425" s="511"/>
      <c r="ARH425" s="512"/>
      <c r="ARI425" s="512"/>
      <c r="ARJ425" s="505"/>
      <c r="ARK425" s="505"/>
      <c r="ARL425" s="505"/>
      <c r="ARM425" s="511"/>
      <c r="ARN425" s="512"/>
      <c r="ARO425" s="512"/>
      <c r="ARP425" s="505"/>
      <c r="ARQ425" s="505"/>
      <c r="ARR425" s="505"/>
      <c r="ARS425" s="511"/>
      <c r="ART425" s="512"/>
      <c r="ARU425" s="512"/>
      <c r="ARV425" s="505"/>
      <c r="ARW425" s="505"/>
      <c r="ARX425" s="505"/>
      <c r="ARY425" s="511"/>
      <c r="ARZ425" s="512"/>
      <c r="ASA425" s="512"/>
      <c r="ASB425" s="505"/>
      <c r="ASC425" s="505"/>
      <c r="ASD425" s="505"/>
      <c r="ASE425" s="511"/>
      <c r="ASF425" s="512"/>
      <c r="ASG425" s="512"/>
      <c r="ASH425" s="505"/>
      <c r="ASI425" s="505"/>
      <c r="ASJ425" s="505"/>
      <c r="ASK425" s="511"/>
      <c r="ASL425" s="512"/>
      <c r="ASM425" s="512"/>
      <c r="ASN425" s="505"/>
      <c r="ASO425" s="505"/>
      <c r="ASP425" s="505"/>
      <c r="ASQ425" s="511"/>
      <c r="ASR425" s="512"/>
      <c r="ASS425" s="512"/>
      <c r="AST425" s="505"/>
      <c r="ASU425" s="505"/>
      <c r="ASV425" s="505"/>
      <c r="ASW425" s="511"/>
      <c r="ASX425" s="512"/>
      <c r="ASY425" s="512"/>
      <c r="ASZ425" s="505"/>
      <c r="ATA425" s="505"/>
      <c r="ATB425" s="505"/>
      <c r="ATC425" s="511"/>
      <c r="ATD425" s="512"/>
      <c r="ATE425" s="512"/>
      <c r="ATF425" s="505"/>
      <c r="ATG425" s="505"/>
      <c r="ATH425" s="505"/>
      <c r="ATI425" s="511"/>
      <c r="ATJ425" s="512"/>
      <c r="ATK425" s="512"/>
      <c r="ATL425" s="505"/>
      <c r="ATM425" s="505"/>
      <c r="ATN425" s="505"/>
      <c r="ATO425" s="511"/>
      <c r="ATP425" s="512"/>
      <c r="ATQ425" s="512"/>
      <c r="ATR425" s="505"/>
      <c r="ATS425" s="505"/>
      <c r="ATT425" s="505"/>
      <c r="ATU425" s="511"/>
      <c r="ATV425" s="512"/>
      <c r="ATW425" s="512"/>
      <c r="ATX425" s="505"/>
      <c r="ATY425" s="505"/>
      <c r="ATZ425" s="505"/>
      <c r="AUA425" s="511"/>
      <c r="AUB425" s="512"/>
      <c r="AUC425" s="512"/>
      <c r="AUD425" s="505"/>
      <c r="AUE425" s="505"/>
      <c r="AUF425" s="505"/>
      <c r="AUG425" s="511"/>
      <c r="AUH425" s="512"/>
      <c r="AUI425" s="512"/>
      <c r="AUJ425" s="505"/>
      <c r="AUK425" s="505"/>
      <c r="AUL425" s="505"/>
      <c r="AUM425" s="511"/>
      <c r="AUN425" s="512"/>
      <c r="AUO425" s="512"/>
      <c r="AUP425" s="505"/>
      <c r="AUQ425" s="505"/>
      <c r="AUR425" s="505"/>
      <c r="AUS425" s="511"/>
      <c r="AUT425" s="512"/>
      <c r="AUU425" s="512"/>
      <c r="AUV425" s="505"/>
      <c r="AUW425" s="505"/>
      <c r="AUX425" s="505"/>
      <c r="AUY425" s="511"/>
      <c r="AUZ425" s="512"/>
      <c r="AVA425" s="512"/>
      <c r="AVB425" s="505"/>
      <c r="AVC425" s="505"/>
      <c r="AVD425" s="505"/>
      <c r="AVE425" s="511"/>
      <c r="AVF425" s="512"/>
      <c r="AVG425" s="512"/>
      <c r="AVH425" s="505"/>
      <c r="AVI425" s="505"/>
      <c r="AVJ425" s="505"/>
      <c r="AVK425" s="511"/>
      <c r="AVL425" s="512"/>
      <c r="AVM425" s="512"/>
      <c r="AVN425" s="505"/>
      <c r="AVO425" s="505"/>
      <c r="AVP425" s="505"/>
      <c r="AVQ425" s="511"/>
      <c r="AVR425" s="512"/>
      <c r="AVS425" s="512"/>
      <c r="AVT425" s="505"/>
      <c r="AVU425" s="505"/>
      <c r="AVV425" s="505"/>
      <c r="AVW425" s="511"/>
      <c r="AVX425" s="512"/>
      <c r="AVY425" s="512"/>
      <c r="AVZ425" s="505"/>
      <c r="AWA425" s="505"/>
      <c r="AWB425" s="505"/>
      <c r="AWC425" s="511"/>
      <c r="AWD425" s="512"/>
      <c r="AWE425" s="512"/>
      <c r="AWF425" s="505"/>
      <c r="AWG425" s="505"/>
      <c r="AWH425" s="505"/>
      <c r="AWI425" s="511"/>
      <c r="AWJ425" s="512"/>
      <c r="AWK425" s="512"/>
      <c r="AWL425" s="505"/>
      <c r="AWM425" s="505"/>
      <c r="AWN425" s="505"/>
      <c r="AWO425" s="511"/>
      <c r="AWP425" s="512"/>
      <c r="AWQ425" s="512"/>
      <c r="AWR425" s="505"/>
      <c r="AWS425" s="505"/>
      <c r="AWT425" s="505"/>
      <c r="AWU425" s="511"/>
      <c r="AWV425" s="512"/>
      <c r="AWW425" s="512"/>
      <c r="AWX425" s="505"/>
      <c r="AWY425" s="505"/>
      <c r="AWZ425" s="505"/>
      <c r="AXA425" s="511"/>
      <c r="AXB425" s="512"/>
      <c r="AXC425" s="512"/>
      <c r="AXD425" s="505"/>
      <c r="AXE425" s="505"/>
      <c r="AXF425" s="505"/>
      <c r="AXG425" s="511"/>
      <c r="AXH425" s="512"/>
      <c r="AXI425" s="512"/>
      <c r="AXJ425" s="505"/>
      <c r="AXK425" s="505"/>
      <c r="AXL425" s="505"/>
      <c r="AXM425" s="511"/>
      <c r="AXN425" s="512"/>
      <c r="AXO425" s="512"/>
      <c r="AXP425" s="505"/>
      <c r="AXQ425" s="505"/>
      <c r="AXR425" s="505"/>
      <c r="AXS425" s="511"/>
      <c r="AXT425" s="512"/>
      <c r="AXU425" s="512"/>
      <c r="AXV425" s="505"/>
      <c r="AXW425" s="505"/>
      <c r="AXX425" s="505"/>
      <c r="AXY425" s="511"/>
      <c r="AXZ425" s="512"/>
      <c r="AYA425" s="512"/>
      <c r="AYB425" s="505"/>
      <c r="AYC425" s="505"/>
      <c r="AYD425" s="505"/>
      <c r="AYE425" s="511"/>
      <c r="AYF425" s="512"/>
      <c r="AYG425" s="512"/>
      <c r="AYH425" s="505"/>
      <c r="AYI425" s="505"/>
      <c r="AYJ425" s="505"/>
      <c r="AYK425" s="511"/>
      <c r="AYL425" s="512"/>
      <c r="AYM425" s="512"/>
      <c r="AYN425" s="505"/>
      <c r="AYO425" s="505"/>
      <c r="AYP425" s="505"/>
      <c r="AYQ425" s="511"/>
      <c r="AYR425" s="512"/>
      <c r="AYS425" s="512"/>
      <c r="AYT425" s="505"/>
      <c r="AYU425" s="505"/>
      <c r="AYV425" s="505"/>
      <c r="AYW425" s="511"/>
      <c r="AYX425" s="512"/>
      <c r="AYY425" s="512"/>
      <c r="AYZ425" s="505"/>
      <c r="AZA425" s="505"/>
      <c r="AZB425" s="505"/>
      <c r="AZC425" s="511"/>
      <c r="AZD425" s="512"/>
      <c r="AZE425" s="512"/>
      <c r="AZF425" s="505"/>
      <c r="AZG425" s="505"/>
      <c r="AZH425" s="505"/>
      <c r="AZI425" s="511"/>
      <c r="AZJ425" s="512"/>
      <c r="AZK425" s="512"/>
      <c r="AZL425" s="505"/>
      <c r="AZM425" s="505"/>
      <c r="AZN425" s="505"/>
      <c r="AZO425" s="511"/>
      <c r="AZP425" s="512"/>
      <c r="AZQ425" s="512"/>
      <c r="AZR425" s="505"/>
      <c r="AZS425" s="505"/>
      <c r="AZT425" s="505"/>
      <c r="AZU425" s="511"/>
      <c r="AZV425" s="512"/>
      <c r="AZW425" s="512"/>
      <c r="AZX425" s="505"/>
      <c r="AZY425" s="505"/>
      <c r="AZZ425" s="505"/>
      <c r="BAA425" s="511"/>
      <c r="BAB425" s="512"/>
      <c r="BAC425" s="512"/>
      <c r="BAD425" s="505"/>
      <c r="BAE425" s="505"/>
      <c r="BAF425" s="505"/>
      <c r="BAG425" s="511"/>
      <c r="BAH425" s="512"/>
      <c r="BAI425" s="512"/>
      <c r="BAJ425" s="505"/>
      <c r="BAK425" s="505"/>
      <c r="BAL425" s="505"/>
      <c r="BAM425" s="511"/>
      <c r="BAN425" s="512"/>
      <c r="BAO425" s="512"/>
      <c r="BAP425" s="505"/>
      <c r="BAQ425" s="505"/>
      <c r="BAR425" s="505"/>
      <c r="BAS425" s="511"/>
      <c r="BAT425" s="512"/>
      <c r="BAU425" s="512"/>
      <c r="BAV425" s="505"/>
      <c r="BAW425" s="505"/>
      <c r="BAX425" s="505"/>
      <c r="BAY425" s="511"/>
      <c r="BAZ425" s="512"/>
      <c r="BBA425" s="512"/>
      <c r="BBB425" s="505"/>
      <c r="BBC425" s="505"/>
      <c r="BBD425" s="505"/>
      <c r="BBE425" s="511"/>
      <c r="BBF425" s="512"/>
      <c r="BBG425" s="512"/>
      <c r="BBH425" s="505"/>
      <c r="BBI425" s="505"/>
      <c r="BBJ425" s="505"/>
      <c r="BBK425" s="511"/>
      <c r="BBL425" s="512"/>
      <c r="BBM425" s="512"/>
      <c r="BBN425" s="505"/>
      <c r="BBO425" s="505"/>
      <c r="BBP425" s="505"/>
      <c r="BBQ425" s="511"/>
      <c r="BBR425" s="512"/>
      <c r="BBS425" s="512"/>
      <c r="BBT425" s="505"/>
      <c r="BBU425" s="505"/>
      <c r="BBV425" s="505"/>
      <c r="BBW425" s="511"/>
      <c r="BBX425" s="512"/>
      <c r="BBY425" s="512"/>
      <c r="BBZ425" s="505"/>
      <c r="BCA425" s="505"/>
      <c r="BCB425" s="505"/>
      <c r="BCC425" s="511"/>
      <c r="BCD425" s="512"/>
      <c r="BCE425" s="512"/>
      <c r="BCF425" s="505"/>
      <c r="BCG425" s="505"/>
      <c r="BCH425" s="505"/>
      <c r="BCI425" s="511"/>
      <c r="BCJ425" s="512"/>
      <c r="BCK425" s="512"/>
      <c r="BCL425" s="505"/>
      <c r="BCM425" s="505"/>
      <c r="BCN425" s="505"/>
      <c r="BCO425" s="511"/>
      <c r="BCP425" s="512"/>
      <c r="BCQ425" s="512"/>
      <c r="BCR425" s="505"/>
      <c r="BCS425" s="505"/>
      <c r="BCT425" s="505"/>
      <c r="BCU425" s="511"/>
      <c r="BCV425" s="512"/>
      <c r="BCW425" s="512"/>
      <c r="BCX425" s="505"/>
      <c r="BCY425" s="505"/>
      <c r="BCZ425" s="505"/>
      <c r="BDA425" s="511"/>
      <c r="BDB425" s="512"/>
      <c r="BDC425" s="512"/>
      <c r="BDD425" s="505"/>
      <c r="BDE425" s="505"/>
      <c r="BDF425" s="505"/>
      <c r="BDG425" s="511"/>
      <c r="BDH425" s="512"/>
      <c r="BDI425" s="512"/>
      <c r="BDJ425" s="505"/>
      <c r="BDK425" s="505"/>
      <c r="BDL425" s="505"/>
      <c r="BDM425" s="511"/>
      <c r="BDN425" s="512"/>
      <c r="BDO425" s="512"/>
      <c r="BDP425" s="505"/>
      <c r="BDQ425" s="505"/>
      <c r="BDR425" s="505"/>
      <c r="BDS425" s="511"/>
      <c r="BDT425" s="512"/>
      <c r="BDU425" s="512"/>
      <c r="BDV425" s="505"/>
      <c r="BDW425" s="505"/>
      <c r="BDX425" s="505"/>
      <c r="BDY425" s="511"/>
      <c r="BDZ425" s="512"/>
      <c r="BEA425" s="512"/>
      <c r="BEB425" s="505"/>
      <c r="BEC425" s="505"/>
      <c r="BED425" s="505"/>
      <c r="BEE425" s="511"/>
      <c r="BEF425" s="512"/>
      <c r="BEG425" s="512"/>
      <c r="BEH425" s="505"/>
      <c r="BEI425" s="505"/>
      <c r="BEJ425" s="505"/>
      <c r="BEK425" s="511"/>
      <c r="BEL425" s="512"/>
      <c r="BEM425" s="512"/>
      <c r="BEN425" s="505"/>
      <c r="BEO425" s="505"/>
      <c r="BEP425" s="505"/>
      <c r="BEQ425" s="511"/>
      <c r="BER425" s="512"/>
      <c r="BES425" s="512"/>
      <c r="BET425" s="505"/>
      <c r="BEU425" s="505"/>
      <c r="BEV425" s="505"/>
      <c r="BEW425" s="511"/>
      <c r="BEX425" s="512"/>
      <c r="BEY425" s="512"/>
      <c r="BEZ425" s="505"/>
      <c r="BFA425" s="505"/>
      <c r="BFB425" s="505"/>
      <c r="BFC425" s="511"/>
      <c r="BFD425" s="512"/>
      <c r="BFE425" s="512"/>
      <c r="BFF425" s="505"/>
      <c r="BFG425" s="505"/>
      <c r="BFH425" s="505"/>
      <c r="BFI425" s="511"/>
      <c r="BFJ425" s="512"/>
      <c r="BFK425" s="512"/>
      <c r="BFL425" s="505"/>
      <c r="BFM425" s="505"/>
      <c r="BFN425" s="505"/>
      <c r="BFO425" s="511"/>
      <c r="BFP425" s="512"/>
      <c r="BFQ425" s="512"/>
      <c r="BFR425" s="505"/>
      <c r="BFS425" s="505"/>
      <c r="BFT425" s="505"/>
      <c r="BFU425" s="511"/>
      <c r="BFV425" s="512"/>
      <c r="BFW425" s="512"/>
      <c r="BFX425" s="505"/>
      <c r="BFY425" s="505"/>
      <c r="BFZ425" s="505"/>
      <c r="BGA425" s="511"/>
      <c r="BGB425" s="512"/>
      <c r="BGC425" s="512"/>
      <c r="BGD425" s="505"/>
      <c r="BGE425" s="505"/>
      <c r="BGF425" s="505"/>
      <c r="BGG425" s="511"/>
      <c r="BGH425" s="512"/>
      <c r="BGI425" s="512"/>
      <c r="BGJ425" s="505"/>
      <c r="BGK425" s="505"/>
      <c r="BGL425" s="505"/>
      <c r="BGM425" s="511"/>
      <c r="BGN425" s="512"/>
      <c r="BGO425" s="512"/>
      <c r="BGP425" s="505"/>
      <c r="BGQ425" s="505"/>
      <c r="BGR425" s="505"/>
      <c r="BGS425" s="511"/>
      <c r="BGT425" s="512"/>
      <c r="BGU425" s="512"/>
      <c r="BGV425" s="505"/>
      <c r="BGW425" s="505"/>
      <c r="BGX425" s="505"/>
      <c r="BGY425" s="511"/>
      <c r="BGZ425" s="512"/>
      <c r="BHA425" s="512"/>
      <c r="BHB425" s="505"/>
      <c r="BHC425" s="505"/>
      <c r="BHD425" s="505"/>
      <c r="BHE425" s="511"/>
      <c r="BHF425" s="512"/>
      <c r="BHG425" s="512"/>
      <c r="BHH425" s="505"/>
      <c r="BHI425" s="505"/>
      <c r="BHJ425" s="505"/>
      <c r="BHK425" s="511"/>
      <c r="BHL425" s="512"/>
      <c r="BHM425" s="512"/>
      <c r="BHN425" s="505"/>
      <c r="BHO425" s="505"/>
      <c r="BHP425" s="505"/>
      <c r="BHQ425" s="511"/>
      <c r="BHR425" s="512"/>
      <c r="BHS425" s="512"/>
      <c r="BHT425" s="505"/>
      <c r="BHU425" s="505"/>
      <c r="BHV425" s="505"/>
      <c r="BHW425" s="511"/>
      <c r="BHX425" s="512"/>
      <c r="BHY425" s="512"/>
      <c r="BHZ425" s="505"/>
      <c r="BIA425" s="505"/>
      <c r="BIB425" s="505"/>
      <c r="BIC425" s="511"/>
      <c r="BID425" s="512"/>
      <c r="BIE425" s="512"/>
      <c r="BIF425" s="505"/>
      <c r="BIG425" s="505"/>
      <c r="BIH425" s="505"/>
      <c r="BII425" s="511"/>
      <c r="BIJ425" s="512"/>
      <c r="BIK425" s="512"/>
      <c r="BIL425" s="505"/>
      <c r="BIM425" s="505"/>
      <c r="BIN425" s="505"/>
      <c r="BIO425" s="511"/>
      <c r="BIP425" s="512"/>
      <c r="BIQ425" s="512"/>
      <c r="BIR425" s="505"/>
      <c r="BIS425" s="505"/>
      <c r="BIT425" s="505"/>
      <c r="BIU425" s="511"/>
      <c r="BIV425" s="512"/>
      <c r="BIW425" s="512"/>
      <c r="BIX425" s="505"/>
      <c r="BIY425" s="505"/>
      <c r="BIZ425" s="505"/>
      <c r="BJA425" s="511"/>
      <c r="BJB425" s="512"/>
      <c r="BJC425" s="512"/>
      <c r="BJD425" s="505"/>
      <c r="BJE425" s="505"/>
      <c r="BJF425" s="505"/>
      <c r="BJG425" s="511"/>
      <c r="BJH425" s="512"/>
      <c r="BJI425" s="512"/>
      <c r="BJJ425" s="505"/>
      <c r="BJK425" s="505"/>
      <c r="BJL425" s="505"/>
      <c r="BJM425" s="511"/>
      <c r="BJN425" s="512"/>
      <c r="BJO425" s="512"/>
      <c r="BJP425" s="505"/>
      <c r="BJQ425" s="505"/>
      <c r="BJR425" s="505"/>
      <c r="BJS425" s="511"/>
      <c r="BJT425" s="512"/>
      <c r="BJU425" s="512"/>
      <c r="BJV425" s="505"/>
      <c r="BJW425" s="505"/>
      <c r="BJX425" s="505"/>
      <c r="BJY425" s="511"/>
      <c r="BJZ425" s="512"/>
      <c r="BKA425" s="512"/>
      <c r="BKB425" s="505"/>
      <c r="BKC425" s="505"/>
      <c r="BKD425" s="505"/>
      <c r="BKE425" s="511"/>
      <c r="BKF425" s="512"/>
      <c r="BKG425" s="512"/>
      <c r="BKH425" s="505"/>
      <c r="BKI425" s="505"/>
      <c r="BKJ425" s="505"/>
      <c r="BKK425" s="511"/>
      <c r="BKL425" s="512"/>
      <c r="BKM425" s="512"/>
      <c r="BKN425" s="505"/>
      <c r="BKO425" s="505"/>
      <c r="BKP425" s="505"/>
      <c r="BKQ425" s="511"/>
      <c r="BKR425" s="512"/>
      <c r="BKS425" s="512"/>
      <c r="BKT425" s="505"/>
      <c r="BKU425" s="505"/>
      <c r="BKV425" s="505"/>
      <c r="BKW425" s="511"/>
      <c r="BKX425" s="512"/>
      <c r="BKY425" s="512"/>
      <c r="BKZ425" s="505"/>
      <c r="BLA425" s="505"/>
      <c r="BLB425" s="505"/>
      <c r="BLC425" s="511"/>
      <c r="BLD425" s="512"/>
      <c r="BLE425" s="512"/>
      <c r="BLF425" s="505"/>
      <c r="BLG425" s="505"/>
      <c r="BLH425" s="505"/>
      <c r="BLI425" s="511"/>
      <c r="BLJ425" s="512"/>
      <c r="BLK425" s="512"/>
      <c r="BLL425" s="505"/>
      <c r="BLM425" s="505"/>
      <c r="BLN425" s="505"/>
      <c r="BLO425" s="511"/>
      <c r="BLP425" s="512"/>
      <c r="BLQ425" s="512"/>
      <c r="BLR425" s="505"/>
      <c r="BLS425" s="505"/>
      <c r="BLT425" s="505"/>
      <c r="BLU425" s="511"/>
      <c r="BLV425" s="512"/>
      <c r="BLW425" s="512"/>
      <c r="BLX425" s="505"/>
      <c r="BLY425" s="505"/>
      <c r="BLZ425" s="505"/>
      <c r="BMA425" s="511"/>
      <c r="BMB425" s="512"/>
      <c r="BMC425" s="512"/>
      <c r="BMD425" s="505"/>
      <c r="BME425" s="505"/>
      <c r="BMF425" s="505"/>
      <c r="BMG425" s="511"/>
      <c r="BMH425" s="512"/>
      <c r="BMI425" s="512"/>
      <c r="BMJ425" s="505"/>
      <c r="BMK425" s="505"/>
      <c r="BML425" s="505"/>
      <c r="BMM425" s="511"/>
      <c r="BMN425" s="512"/>
      <c r="BMO425" s="512"/>
      <c r="BMP425" s="505"/>
      <c r="BMQ425" s="505"/>
      <c r="BMR425" s="505"/>
      <c r="BMS425" s="511"/>
      <c r="BMT425" s="512"/>
      <c r="BMU425" s="512"/>
      <c r="BMV425" s="505"/>
      <c r="BMW425" s="505"/>
      <c r="BMX425" s="505"/>
      <c r="BMY425" s="511"/>
      <c r="BMZ425" s="512"/>
      <c r="BNA425" s="512"/>
      <c r="BNB425" s="505"/>
      <c r="BNC425" s="505"/>
      <c r="BND425" s="505"/>
      <c r="BNE425" s="511"/>
      <c r="BNF425" s="512"/>
      <c r="BNG425" s="512"/>
      <c r="BNH425" s="505"/>
      <c r="BNI425" s="505"/>
      <c r="BNJ425" s="505"/>
      <c r="BNK425" s="511"/>
      <c r="BNL425" s="512"/>
      <c r="BNM425" s="512"/>
      <c r="BNN425" s="505"/>
      <c r="BNO425" s="505"/>
      <c r="BNP425" s="505"/>
      <c r="BNQ425" s="511"/>
      <c r="BNR425" s="512"/>
      <c r="BNS425" s="512"/>
      <c r="BNT425" s="505"/>
      <c r="BNU425" s="505"/>
      <c r="BNV425" s="505"/>
      <c r="BNW425" s="511"/>
      <c r="BNX425" s="512"/>
      <c r="BNY425" s="512"/>
      <c r="BNZ425" s="505"/>
      <c r="BOA425" s="505"/>
      <c r="BOB425" s="505"/>
      <c r="BOC425" s="511"/>
      <c r="BOD425" s="512"/>
      <c r="BOE425" s="512"/>
      <c r="BOF425" s="505"/>
      <c r="BOG425" s="505"/>
      <c r="BOH425" s="505"/>
      <c r="BOI425" s="511"/>
      <c r="BOJ425" s="512"/>
      <c r="BOK425" s="512"/>
      <c r="BOL425" s="505"/>
      <c r="BOM425" s="505"/>
      <c r="BON425" s="505"/>
      <c r="BOO425" s="511"/>
      <c r="BOP425" s="512"/>
      <c r="BOQ425" s="512"/>
      <c r="BOR425" s="505"/>
      <c r="BOS425" s="505"/>
      <c r="BOT425" s="505"/>
      <c r="BOU425" s="511"/>
      <c r="BOV425" s="512"/>
      <c r="BOW425" s="512"/>
      <c r="BOX425" s="505"/>
      <c r="BOY425" s="505"/>
      <c r="BOZ425" s="505"/>
      <c r="BPA425" s="511"/>
      <c r="BPB425" s="512"/>
      <c r="BPC425" s="512"/>
      <c r="BPD425" s="505"/>
      <c r="BPE425" s="505"/>
      <c r="BPF425" s="505"/>
      <c r="BPG425" s="511"/>
      <c r="BPH425" s="512"/>
      <c r="BPI425" s="512"/>
      <c r="BPJ425" s="505"/>
      <c r="BPK425" s="505"/>
      <c r="BPL425" s="505"/>
      <c r="BPM425" s="511"/>
      <c r="BPN425" s="512"/>
      <c r="BPO425" s="512"/>
      <c r="BPP425" s="505"/>
      <c r="BPQ425" s="505"/>
      <c r="BPR425" s="505"/>
      <c r="BPS425" s="511"/>
      <c r="BPT425" s="512"/>
      <c r="BPU425" s="512"/>
      <c r="BPV425" s="505"/>
      <c r="BPW425" s="505"/>
      <c r="BPX425" s="505"/>
      <c r="BPY425" s="511"/>
      <c r="BPZ425" s="512"/>
      <c r="BQA425" s="512"/>
      <c r="BQB425" s="505"/>
      <c r="BQC425" s="505"/>
      <c r="BQD425" s="505"/>
      <c r="BQE425" s="511"/>
      <c r="BQF425" s="512"/>
      <c r="BQG425" s="512"/>
      <c r="BQH425" s="505"/>
      <c r="BQI425" s="505"/>
      <c r="BQJ425" s="505"/>
      <c r="BQK425" s="511"/>
      <c r="BQL425" s="512"/>
      <c r="BQM425" s="512"/>
      <c r="BQN425" s="505"/>
      <c r="BQO425" s="505"/>
      <c r="BQP425" s="505"/>
      <c r="BQQ425" s="511"/>
      <c r="BQR425" s="512"/>
      <c r="BQS425" s="512"/>
      <c r="BQT425" s="505"/>
      <c r="BQU425" s="505"/>
      <c r="BQV425" s="505"/>
      <c r="BQW425" s="511"/>
      <c r="BQX425" s="512"/>
      <c r="BQY425" s="512"/>
      <c r="BQZ425" s="505"/>
      <c r="BRA425" s="505"/>
      <c r="BRB425" s="505"/>
      <c r="BRC425" s="511"/>
      <c r="BRD425" s="512"/>
      <c r="BRE425" s="512"/>
      <c r="BRF425" s="505"/>
      <c r="BRG425" s="505"/>
      <c r="BRH425" s="505"/>
      <c r="BRI425" s="511"/>
      <c r="BRJ425" s="512"/>
      <c r="BRK425" s="512"/>
      <c r="BRL425" s="505"/>
      <c r="BRM425" s="505"/>
      <c r="BRN425" s="505"/>
      <c r="BRO425" s="511"/>
      <c r="BRP425" s="512"/>
      <c r="BRQ425" s="512"/>
      <c r="BRR425" s="505"/>
      <c r="BRS425" s="505"/>
      <c r="BRT425" s="505"/>
      <c r="BRU425" s="511"/>
      <c r="BRV425" s="512"/>
      <c r="BRW425" s="512"/>
      <c r="BRX425" s="505"/>
      <c r="BRY425" s="505"/>
      <c r="BRZ425" s="505"/>
      <c r="BSA425" s="511"/>
      <c r="BSB425" s="512"/>
      <c r="BSC425" s="512"/>
      <c r="BSD425" s="505"/>
      <c r="BSE425" s="505"/>
      <c r="BSF425" s="505"/>
      <c r="BSG425" s="511"/>
      <c r="BSH425" s="512"/>
      <c r="BSI425" s="512"/>
      <c r="BSJ425" s="505"/>
      <c r="BSK425" s="505"/>
      <c r="BSL425" s="505"/>
      <c r="BSM425" s="511"/>
      <c r="BSN425" s="512"/>
      <c r="BSO425" s="512"/>
      <c r="BSP425" s="505"/>
      <c r="BSQ425" s="505"/>
      <c r="BSR425" s="505"/>
      <c r="BSS425" s="511"/>
      <c r="BST425" s="512"/>
      <c r="BSU425" s="512"/>
      <c r="BSV425" s="505"/>
      <c r="BSW425" s="505"/>
      <c r="BSX425" s="505"/>
      <c r="BSY425" s="511"/>
      <c r="BSZ425" s="512"/>
      <c r="BTA425" s="512"/>
      <c r="BTB425" s="505"/>
      <c r="BTC425" s="505"/>
      <c r="BTD425" s="505"/>
      <c r="BTE425" s="511"/>
      <c r="BTF425" s="512"/>
      <c r="BTG425" s="512"/>
      <c r="BTH425" s="505"/>
      <c r="BTI425" s="505"/>
      <c r="BTJ425" s="505"/>
      <c r="BTK425" s="511"/>
      <c r="BTL425" s="512"/>
      <c r="BTM425" s="512"/>
      <c r="BTN425" s="505"/>
      <c r="BTO425" s="505"/>
      <c r="BTP425" s="505"/>
      <c r="BTQ425" s="511"/>
      <c r="BTR425" s="512"/>
      <c r="BTS425" s="512"/>
      <c r="BTT425" s="505"/>
      <c r="BTU425" s="505"/>
      <c r="BTV425" s="505"/>
      <c r="BTW425" s="511"/>
      <c r="BTX425" s="512"/>
      <c r="BTY425" s="512"/>
      <c r="BTZ425" s="505"/>
      <c r="BUA425" s="505"/>
      <c r="BUB425" s="505"/>
      <c r="BUC425" s="511"/>
      <c r="BUD425" s="512"/>
      <c r="BUE425" s="512"/>
      <c r="BUF425" s="505"/>
      <c r="BUG425" s="505"/>
      <c r="BUH425" s="505"/>
      <c r="BUI425" s="511"/>
      <c r="BUJ425" s="512"/>
      <c r="BUK425" s="512"/>
      <c r="BUL425" s="505"/>
      <c r="BUM425" s="505"/>
      <c r="BUN425" s="505"/>
      <c r="BUO425" s="511"/>
      <c r="BUP425" s="512"/>
      <c r="BUQ425" s="512"/>
      <c r="BUR425" s="505"/>
      <c r="BUS425" s="505"/>
      <c r="BUT425" s="505"/>
      <c r="BUU425" s="511"/>
      <c r="BUV425" s="512"/>
      <c r="BUW425" s="512"/>
      <c r="BUX425" s="505"/>
      <c r="BUY425" s="505"/>
      <c r="BUZ425" s="505"/>
      <c r="BVA425" s="511"/>
      <c r="BVB425" s="512"/>
      <c r="BVC425" s="512"/>
      <c r="BVD425" s="505"/>
      <c r="BVE425" s="505"/>
      <c r="BVF425" s="505"/>
      <c r="BVG425" s="511"/>
      <c r="BVH425" s="512"/>
      <c r="BVI425" s="512"/>
      <c r="BVJ425" s="505"/>
      <c r="BVK425" s="505"/>
      <c r="BVL425" s="505"/>
      <c r="BVM425" s="511"/>
      <c r="BVN425" s="512"/>
      <c r="BVO425" s="512"/>
      <c r="BVP425" s="505"/>
      <c r="BVQ425" s="505"/>
      <c r="BVR425" s="505"/>
      <c r="BVS425" s="511"/>
      <c r="BVT425" s="512"/>
      <c r="BVU425" s="512"/>
      <c r="BVV425" s="505"/>
      <c r="BVW425" s="505"/>
      <c r="BVX425" s="505"/>
      <c r="BVY425" s="511"/>
      <c r="BVZ425" s="512"/>
      <c r="BWA425" s="512"/>
      <c r="BWB425" s="505"/>
      <c r="BWC425" s="505"/>
      <c r="BWD425" s="505"/>
      <c r="BWE425" s="511"/>
      <c r="BWF425" s="512"/>
      <c r="BWG425" s="512"/>
      <c r="BWH425" s="505"/>
      <c r="BWI425" s="505"/>
      <c r="BWJ425" s="505"/>
      <c r="BWK425" s="511"/>
      <c r="BWL425" s="512"/>
      <c r="BWM425" s="512"/>
      <c r="BWN425" s="505"/>
      <c r="BWO425" s="505"/>
      <c r="BWP425" s="505"/>
      <c r="BWQ425" s="511"/>
      <c r="BWR425" s="512"/>
      <c r="BWS425" s="512"/>
      <c r="BWT425" s="505"/>
      <c r="BWU425" s="505"/>
      <c r="BWV425" s="505"/>
      <c r="BWW425" s="511"/>
      <c r="BWX425" s="512"/>
      <c r="BWY425" s="512"/>
      <c r="BWZ425" s="505"/>
      <c r="BXA425" s="505"/>
      <c r="BXB425" s="505"/>
      <c r="BXC425" s="511"/>
      <c r="BXD425" s="512"/>
      <c r="BXE425" s="512"/>
      <c r="BXF425" s="505"/>
      <c r="BXG425" s="505"/>
      <c r="BXH425" s="505"/>
      <c r="BXI425" s="511"/>
      <c r="BXJ425" s="512"/>
      <c r="BXK425" s="512"/>
      <c r="BXL425" s="505"/>
      <c r="BXM425" s="505"/>
      <c r="BXN425" s="505"/>
      <c r="BXO425" s="511"/>
      <c r="BXP425" s="512"/>
      <c r="BXQ425" s="512"/>
      <c r="BXR425" s="505"/>
      <c r="BXS425" s="505"/>
      <c r="BXT425" s="505"/>
      <c r="BXU425" s="511"/>
      <c r="BXV425" s="512"/>
      <c r="BXW425" s="512"/>
      <c r="BXX425" s="505"/>
      <c r="BXY425" s="505"/>
      <c r="BXZ425" s="505"/>
      <c r="BYA425" s="511"/>
      <c r="BYB425" s="512"/>
      <c r="BYC425" s="512"/>
      <c r="BYD425" s="505"/>
      <c r="BYE425" s="505"/>
      <c r="BYF425" s="505"/>
      <c r="BYG425" s="511"/>
      <c r="BYH425" s="512"/>
      <c r="BYI425" s="512"/>
      <c r="BYJ425" s="505"/>
      <c r="BYK425" s="505"/>
      <c r="BYL425" s="505"/>
      <c r="BYM425" s="511"/>
      <c r="BYN425" s="512"/>
      <c r="BYO425" s="512"/>
      <c r="BYP425" s="505"/>
      <c r="BYQ425" s="505"/>
      <c r="BYR425" s="505"/>
      <c r="BYS425" s="511"/>
      <c r="BYT425" s="512"/>
      <c r="BYU425" s="512"/>
      <c r="BYV425" s="505"/>
      <c r="BYW425" s="505"/>
      <c r="BYX425" s="505"/>
      <c r="BYY425" s="511"/>
      <c r="BYZ425" s="512"/>
      <c r="BZA425" s="512"/>
      <c r="BZB425" s="505"/>
      <c r="BZC425" s="505"/>
      <c r="BZD425" s="505"/>
      <c r="BZE425" s="511"/>
      <c r="BZF425" s="512"/>
      <c r="BZG425" s="512"/>
      <c r="BZH425" s="505"/>
      <c r="BZI425" s="505"/>
      <c r="BZJ425" s="505"/>
      <c r="BZK425" s="511"/>
      <c r="BZL425" s="512"/>
      <c r="BZM425" s="512"/>
      <c r="BZN425" s="505"/>
      <c r="BZO425" s="505"/>
      <c r="BZP425" s="505"/>
      <c r="BZQ425" s="511"/>
      <c r="BZR425" s="512"/>
      <c r="BZS425" s="512"/>
      <c r="BZT425" s="505"/>
      <c r="BZU425" s="505"/>
      <c r="BZV425" s="505"/>
      <c r="BZW425" s="511"/>
      <c r="BZX425" s="512"/>
      <c r="BZY425" s="512"/>
      <c r="BZZ425" s="505"/>
      <c r="CAA425" s="505"/>
      <c r="CAB425" s="505"/>
      <c r="CAC425" s="511"/>
      <c r="CAD425" s="512"/>
      <c r="CAE425" s="512"/>
      <c r="CAF425" s="505"/>
      <c r="CAG425" s="505"/>
      <c r="CAH425" s="505"/>
      <c r="CAI425" s="511"/>
      <c r="CAJ425" s="512"/>
      <c r="CAK425" s="512"/>
      <c r="CAL425" s="505"/>
      <c r="CAM425" s="505"/>
      <c r="CAN425" s="505"/>
      <c r="CAO425" s="511"/>
      <c r="CAP425" s="512"/>
      <c r="CAQ425" s="512"/>
      <c r="CAR425" s="505"/>
      <c r="CAS425" s="505"/>
      <c r="CAT425" s="505"/>
      <c r="CAU425" s="511"/>
      <c r="CAV425" s="512"/>
      <c r="CAW425" s="512"/>
      <c r="CAX425" s="505"/>
      <c r="CAY425" s="505"/>
      <c r="CAZ425" s="505"/>
      <c r="CBA425" s="511"/>
      <c r="CBB425" s="512"/>
      <c r="CBC425" s="512"/>
      <c r="CBD425" s="505"/>
      <c r="CBE425" s="505"/>
      <c r="CBF425" s="505"/>
      <c r="CBG425" s="511"/>
      <c r="CBH425" s="512"/>
      <c r="CBI425" s="512"/>
      <c r="CBJ425" s="505"/>
      <c r="CBK425" s="505"/>
      <c r="CBL425" s="505"/>
      <c r="CBM425" s="511"/>
      <c r="CBN425" s="512"/>
      <c r="CBO425" s="512"/>
      <c r="CBP425" s="505"/>
      <c r="CBQ425" s="505"/>
      <c r="CBR425" s="505"/>
      <c r="CBS425" s="511"/>
      <c r="CBT425" s="512"/>
      <c r="CBU425" s="512"/>
      <c r="CBV425" s="505"/>
      <c r="CBW425" s="505"/>
      <c r="CBX425" s="505"/>
      <c r="CBY425" s="511"/>
      <c r="CBZ425" s="512"/>
      <c r="CCA425" s="512"/>
      <c r="CCB425" s="505"/>
      <c r="CCC425" s="505"/>
      <c r="CCD425" s="505"/>
      <c r="CCE425" s="511"/>
      <c r="CCF425" s="512"/>
      <c r="CCG425" s="512"/>
      <c r="CCH425" s="505"/>
      <c r="CCI425" s="505"/>
      <c r="CCJ425" s="505"/>
      <c r="CCK425" s="511"/>
      <c r="CCL425" s="512"/>
      <c r="CCM425" s="512"/>
      <c r="CCN425" s="505"/>
      <c r="CCO425" s="505"/>
      <c r="CCP425" s="505"/>
      <c r="CCQ425" s="511"/>
      <c r="CCR425" s="512"/>
      <c r="CCS425" s="512"/>
      <c r="CCT425" s="505"/>
      <c r="CCU425" s="505"/>
      <c r="CCV425" s="505"/>
      <c r="CCW425" s="511"/>
      <c r="CCX425" s="512"/>
      <c r="CCY425" s="512"/>
      <c r="CCZ425" s="505"/>
      <c r="CDA425" s="505"/>
      <c r="CDB425" s="505"/>
      <c r="CDC425" s="511"/>
      <c r="CDD425" s="512"/>
      <c r="CDE425" s="512"/>
      <c r="CDF425" s="505"/>
      <c r="CDG425" s="505"/>
      <c r="CDH425" s="505"/>
      <c r="CDI425" s="511"/>
      <c r="CDJ425" s="512"/>
      <c r="CDK425" s="512"/>
      <c r="CDL425" s="505"/>
      <c r="CDM425" s="505"/>
      <c r="CDN425" s="505"/>
      <c r="CDO425" s="511"/>
      <c r="CDP425" s="512"/>
      <c r="CDQ425" s="512"/>
      <c r="CDR425" s="505"/>
      <c r="CDS425" s="505"/>
      <c r="CDT425" s="505"/>
      <c r="CDU425" s="511"/>
      <c r="CDV425" s="512"/>
      <c r="CDW425" s="512"/>
      <c r="CDX425" s="505"/>
      <c r="CDY425" s="505"/>
      <c r="CDZ425" s="505"/>
      <c r="CEA425" s="511"/>
      <c r="CEB425" s="512"/>
      <c r="CEC425" s="512"/>
      <c r="CED425" s="505"/>
      <c r="CEE425" s="505"/>
      <c r="CEF425" s="505"/>
      <c r="CEG425" s="511"/>
      <c r="CEH425" s="512"/>
      <c r="CEI425" s="512"/>
      <c r="CEJ425" s="505"/>
      <c r="CEK425" s="505"/>
      <c r="CEL425" s="505"/>
      <c r="CEM425" s="511"/>
      <c r="CEN425" s="512"/>
      <c r="CEO425" s="512"/>
      <c r="CEP425" s="505"/>
      <c r="CEQ425" s="505"/>
      <c r="CER425" s="505"/>
      <c r="CES425" s="511"/>
      <c r="CET425" s="512"/>
      <c r="CEU425" s="512"/>
      <c r="CEV425" s="505"/>
      <c r="CEW425" s="505"/>
      <c r="CEX425" s="505"/>
      <c r="CEY425" s="511"/>
      <c r="CEZ425" s="512"/>
      <c r="CFA425" s="512"/>
      <c r="CFB425" s="505"/>
      <c r="CFC425" s="505"/>
      <c r="CFD425" s="505"/>
      <c r="CFE425" s="511"/>
      <c r="CFF425" s="512"/>
      <c r="CFG425" s="512"/>
      <c r="CFH425" s="505"/>
      <c r="CFI425" s="505"/>
      <c r="CFJ425" s="505"/>
      <c r="CFK425" s="511"/>
      <c r="CFL425" s="512"/>
      <c r="CFM425" s="512"/>
      <c r="CFN425" s="505"/>
      <c r="CFO425" s="505"/>
      <c r="CFP425" s="505"/>
      <c r="CFQ425" s="511"/>
      <c r="CFR425" s="512"/>
      <c r="CFS425" s="512"/>
      <c r="CFT425" s="505"/>
      <c r="CFU425" s="505"/>
      <c r="CFV425" s="505"/>
      <c r="CFW425" s="511"/>
      <c r="CFX425" s="512"/>
      <c r="CFY425" s="512"/>
      <c r="CFZ425" s="505"/>
      <c r="CGA425" s="505"/>
      <c r="CGB425" s="505"/>
      <c r="CGC425" s="511"/>
      <c r="CGD425" s="512"/>
      <c r="CGE425" s="512"/>
      <c r="CGF425" s="505"/>
      <c r="CGG425" s="505"/>
      <c r="CGH425" s="505"/>
      <c r="CGI425" s="511"/>
      <c r="CGJ425" s="512"/>
      <c r="CGK425" s="512"/>
      <c r="CGL425" s="505"/>
      <c r="CGM425" s="505"/>
      <c r="CGN425" s="505"/>
      <c r="CGO425" s="511"/>
      <c r="CGP425" s="512"/>
      <c r="CGQ425" s="512"/>
      <c r="CGR425" s="505"/>
      <c r="CGS425" s="505"/>
      <c r="CGT425" s="505"/>
      <c r="CGU425" s="511"/>
      <c r="CGV425" s="512"/>
      <c r="CGW425" s="512"/>
      <c r="CGX425" s="505"/>
      <c r="CGY425" s="505"/>
      <c r="CGZ425" s="505"/>
      <c r="CHA425" s="511"/>
      <c r="CHB425" s="512"/>
      <c r="CHC425" s="512"/>
      <c r="CHD425" s="505"/>
      <c r="CHE425" s="505"/>
      <c r="CHF425" s="505"/>
      <c r="CHG425" s="511"/>
      <c r="CHH425" s="512"/>
      <c r="CHI425" s="512"/>
      <c r="CHJ425" s="505"/>
      <c r="CHK425" s="505"/>
      <c r="CHL425" s="505"/>
      <c r="CHM425" s="511"/>
      <c r="CHN425" s="512"/>
      <c r="CHO425" s="512"/>
      <c r="CHP425" s="505"/>
      <c r="CHQ425" s="505"/>
      <c r="CHR425" s="505"/>
      <c r="CHS425" s="511"/>
      <c r="CHT425" s="512"/>
      <c r="CHU425" s="512"/>
      <c r="CHV425" s="505"/>
      <c r="CHW425" s="505"/>
      <c r="CHX425" s="505"/>
      <c r="CHY425" s="511"/>
      <c r="CHZ425" s="512"/>
      <c r="CIA425" s="512"/>
      <c r="CIB425" s="505"/>
      <c r="CIC425" s="505"/>
      <c r="CID425" s="505"/>
      <c r="CIE425" s="511"/>
      <c r="CIF425" s="512"/>
      <c r="CIG425" s="512"/>
      <c r="CIH425" s="505"/>
      <c r="CII425" s="505"/>
      <c r="CIJ425" s="505"/>
      <c r="CIK425" s="511"/>
      <c r="CIL425" s="512"/>
      <c r="CIM425" s="512"/>
      <c r="CIN425" s="505"/>
      <c r="CIO425" s="505"/>
      <c r="CIP425" s="505"/>
      <c r="CIQ425" s="511"/>
      <c r="CIR425" s="512"/>
      <c r="CIS425" s="512"/>
      <c r="CIT425" s="505"/>
      <c r="CIU425" s="505"/>
      <c r="CIV425" s="505"/>
      <c r="CIW425" s="511"/>
      <c r="CIX425" s="512"/>
      <c r="CIY425" s="512"/>
      <c r="CIZ425" s="505"/>
      <c r="CJA425" s="505"/>
      <c r="CJB425" s="505"/>
      <c r="CJC425" s="511"/>
      <c r="CJD425" s="512"/>
      <c r="CJE425" s="512"/>
      <c r="CJF425" s="505"/>
      <c r="CJG425" s="505"/>
      <c r="CJH425" s="505"/>
      <c r="CJI425" s="511"/>
      <c r="CJJ425" s="512"/>
      <c r="CJK425" s="512"/>
      <c r="CJL425" s="505"/>
      <c r="CJM425" s="505"/>
      <c r="CJN425" s="505"/>
      <c r="CJO425" s="511"/>
      <c r="CJP425" s="512"/>
      <c r="CJQ425" s="512"/>
      <c r="CJR425" s="505"/>
      <c r="CJS425" s="505"/>
      <c r="CJT425" s="505"/>
      <c r="CJU425" s="511"/>
      <c r="CJV425" s="512"/>
      <c r="CJW425" s="512"/>
      <c r="CJX425" s="505"/>
      <c r="CJY425" s="505"/>
      <c r="CJZ425" s="505"/>
      <c r="CKA425" s="511"/>
      <c r="CKB425" s="512"/>
      <c r="CKC425" s="512"/>
      <c r="CKD425" s="505"/>
      <c r="CKE425" s="505"/>
      <c r="CKF425" s="505"/>
      <c r="CKG425" s="511"/>
      <c r="CKH425" s="512"/>
      <c r="CKI425" s="512"/>
      <c r="CKJ425" s="505"/>
      <c r="CKK425" s="505"/>
      <c r="CKL425" s="505"/>
      <c r="CKM425" s="511"/>
      <c r="CKN425" s="512"/>
      <c r="CKO425" s="512"/>
      <c r="CKP425" s="505"/>
      <c r="CKQ425" s="505"/>
      <c r="CKR425" s="505"/>
      <c r="CKS425" s="511"/>
      <c r="CKT425" s="512"/>
      <c r="CKU425" s="512"/>
      <c r="CKV425" s="505"/>
      <c r="CKW425" s="505"/>
      <c r="CKX425" s="505"/>
      <c r="CKY425" s="511"/>
      <c r="CKZ425" s="512"/>
      <c r="CLA425" s="512"/>
      <c r="CLB425" s="505"/>
      <c r="CLC425" s="505"/>
      <c r="CLD425" s="505"/>
      <c r="CLE425" s="511"/>
      <c r="CLF425" s="512"/>
      <c r="CLG425" s="512"/>
      <c r="CLH425" s="505"/>
      <c r="CLI425" s="505"/>
      <c r="CLJ425" s="505"/>
      <c r="CLK425" s="511"/>
      <c r="CLL425" s="512"/>
      <c r="CLM425" s="512"/>
      <c r="CLN425" s="505"/>
      <c r="CLO425" s="505"/>
      <c r="CLP425" s="505"/>
      <c r="CLQ425" s="511"/>
      <c r="CLR425" s="512"/>
      <c r="CLS425" s="512"/>
      <c r="CLT425" s="505"/>
      <c r="CLU425" s="505"/>
      <c r="CLV425" s="505"/>
      <c r="CLW425" s="511"/>
      <c r="CLX425" s="512"/>
      <c r="CLY425" s="512"/>
      <c r="CLZ425" s="505"/>
      <c r="CMA425" s="505"/>
      <c r="CMB425" s="505"/>
      <c r="CMC425" s="511"/>
      <c r="CMD425" s="512"/>
      <c r="CME425" s="512"/>
      <c r="CMF425" s="505"/>
      <c r="CMG425" s="505"/>
      <c r="CMH425" s="505"/>
      <c r="CMI425" s="511"/>
      <c r="CMJ425" s="512"/>
      <c r="CMK425" s="512"/>
      <c r="CML425" s="505"/>
      <c r="CMM425" s="505"/>
      <c r="CMN425" s="505"/>
      <c r="CMO425" s="511"/>
      <c r="CMP425" s="512"/>
      <c r="CMQ425" s="512"/>
      <c r="CMR425" s="505"/>
      <c r="CMS425" s="505"/>
      <c r="CMT425" s="505"/>
      <c r="CMU425" s="511"/>
      <c r="CMV425" s="512"/>
      <c r="CMW425" s="512"/>
      <c r="CMX425" s="505"/>
      <c r="CMY425" s="505"/>
      <c r="CMZ425" s="505"/>
      <c r="CNA425" s="511"/>
      <c r="CNB425" s="512"/>
      <c r="CNC425" s="512"/>
      <c r="CND425" s="505"/>
      <c r="CNE425" s="505"/>
      <c r="CNF425" s="505"/>
      <c r="CNG425" s="511"/>
      <c r="CNH425" s="512"/>
      <c r="CNI425" s="512"/>
      <c r="CNJ425" s="505"/>
      <c r="CNK425" s="505"/>
      <c r="CNL425" s="505"/>
      <c r="CNM425" s="511"/>
      <c r="CNN425" s="512"/>
      <c r="CNO425" s="512"/>
      <c r="CNP425" s="505"/>
      <c r="CNQ425" s="505"/>
      <c r="CNR425" s="505"/>
      <c r="CNS425" s="511"/>
      <c r="CNT425" s="512"/>
      <c r="CNU425" s="512"/>
      <c r="CNV425" s="505"/>
      <c r="CNW425" s="505"/>
      <c r="CNX425" s="505"/>
      <c r="CNY425" s="511"/>
      <c r="CNZ425" s="512"/>
      <c r="COA425" s="512"/>
      <c r="COB425" s="505"/>
      <c r="COC425" s="505"/>
      <c r="COD425" s="505"/>
      <c r="COE425" s="511"/>
      <c r="COF425" s="512"/>
      <c r="COG425" s="512"/>
      <c r="COH425" s="505"/>
      <c r="COI425" s="505"/>
      <c r="COJ425" s="505"/>
      <c r="COK425" s="511"/>
      <c r="COL425" s="512"/>
      <c r="COM425" s="512"/>
      <c r="CON425" s="505"/>
      <c r="COO425" s="505"/>
      <c r="COP425" s="505"/>
      <c r="COQ425" s="511"/>
      <c r="COR425" s="512"/>
      <c r="COS425" s="512"/>
      <c r="COT425" s="505"/>
      <c r="COU425" s="505"/>
      <c r="COV425" s="505"/>
      <c r="COW425" s="511"/>
      <c r="COX425" s="512"/>
      <c r="COY425" s="512"/>
      <c r="COZ425" s="505"/>
      <c r="CPA425" s="505"/>
      <c r="CPB425" s="505"/>
      <c r="CPC425" s="511"/>
      <c r="CPD425" s="512"/>
      <c r="CPE425" s="512"/>
      <c r="CPF425" s="505"/>
      <c r="CPG425" s="505"/>
      <c r="CPH425" s="505"/>
      <c r="CPI425" s="511"/>
      <c r="CPJ425" s="512"/>
      <c r="CPK425" s="512"/>
      <c r="CPL425" s="505"/>
      <c r="CPM425" s="505"/>
      <c r="CPN425" s="505"/>
      <c r="CPO425" s="511"/>
      <c r="CPP425" s="512"/>
      <c r="CPQ425" s="512"/>
      <c r="CPR425" s="505"/>
      <c r="CPS425" s="505"/>
      <c r="CPT425" s="505"/>
      <c r="CPU425" s="511"/>
      <c r="CPV425" s="512"/>
      <c r="CPW425" s="512"/>
      <c r="CPX425" s="505"/>
      <c r="CPY425" s="505"/>
      <c r="CPZ425" s="505"/>
      <c r="CQA425" s="511"/>
      <c r="CQB425" s="512"/>
      <c r="CQC425" s="512"/>
      <c r="CQD425" s="505"/>
      <c r="CQE425" s="505"/>
      <c r="CQF425" s="505"/>
      <c r="CQG425" s="511"/>
      <c r="CQH425" s="512"/>
      <c r="CQI425" s="512"/>
      <c r="CQJ425" s="505"/>
      <c r="CQK425" s="505"/>
      <c r="CQL425" s="505"/>
      <c r="CQM425" s="511"/>
      <c r="CQN425" s="512"/>
      <c r="CQO425" s="512"/>
      <c r="CQP425" s="505"/>
      <c r="CQQ425" s="505"/>
      <c r="CQR425" s="505"/>
      <c r="CQS425" s="511"/>
      <c r="CQT425" s="512"/>
      <c r="CQU425" s="512"/>
      <c r="CQV425" s="505"/>
      <c r="CQW425" s="505"/>
      <c r="CQX425" s="505"/>
      <c r="CQY425" s="511"/>
      <c r="CQZ425" s="512"/>
      <c r="CRA425" s="512"/>
      <c r="CRB425" s="505"/>
      <c r="CRC425" s="505"/>
      <c r="CRD425" s="505"/>
      <c r="CRE425" s="511"/>
      <c r="CRF425" s="512"/>
      <c r="CRG425" s="512"/>
      <c r="CRH425" s="505"/>
      <c r="CRI425" s="505"/>
      <c r="CRJ425" s="505"/>
      <c r="CRK425" s="511"/>
      <c r="CRL425" s="512"/>
      <c r="CRM425" s="512"/>
      <c r="CRN425" s="505"/>
      <c r="CRO425" s="505"/>
      <c r="CRP425" s="505"/>
      <c r="CRQ425" s="511"/>
      <c r="CRR425" s="512"/>
      <c r="CRS425" s="512"/>
      <c r="CRT425" s="505"/>
      <c r="CRU425" s="505"/>
      <c r="CRV425" s="505"/>
      <c r="CRW425" s="511"/>
      <c r="CRX425" s="512"/>
      <c r="CRY425" s="512"/>
      <c r="CRZ425" s="505"/>
      <c r="CSA425" s="505"/>
      <c r="CSB425" s="505"/>
      <c r="CSC425" s="511"/>
      <c r="CSD425" s="512"/>
      <c r="CSE425" s="512"/>
      <c r="CSF425" s="505"/>
      <c r="CSG425" s="505"/>
      <c r="CSH425" s="505"/>
      <c r="CSI425" s="511"/>
      <c r="CSJ425" s="512"/>
      <c r="CSK425" s="512"/>
      <c r="CSL425" s="505"/>
      <c r="CSM425" s="505"/>
      <c r="CSN425" s="505"/>
      <c r="CSO425" s="511"/>
      <c r="CSP425" s="512"/>
      <c r="CSQ425" s="512"/>
      <c r="CSR425" s="505"/>
      <c r="CSS425" s="505"/>
      <c r="CST425" s="505"/>
      <c r="CSU425" s="511"/>
      <c r="CSV425" s="512"/>
      <c r="CSW425" s="512"/>
      <c r="CSX425" s="505"/>
      <c r="CSY425" s="505"/>
      <c r="CSZ425" s="505"/>
      <c r="CTA425" s="511"/>
      <c r="CTB425" s="512"/>
      <c r="CTC425" s="512"/>
      <c r="CTD425" s="505"/>
      <c r="CTE425" s="505"/>
      <c r="CTF425" s="505"/>
      <c r="CTG425" s="511"/>
      <c r="CTH425" s="512"/>
      <c r="CTI425" s="512"/>
      <c r="CTJ425" s="505"/>
      <c r="CTK425" s="505"/>
      <c r="CTL425" s="505"/>
      <c r="CTM425" s="511"/>
      <c r="CTN425" s="512"/>
      <c r="CTO425" s="512"/>
      <c r="CTP425" s="505"/>
      <c r="CTQ425" s="505"/>
      <c r="CTR425" s="505"/>
      <c r="CTS425" s="511"/>
      <c r="CTT425" s="512"/>
      <c r="CTU425" s="512"/>
      <c r="CTV425" s="505"/>
      <c r="CTW425" s="505"/>
      <c r="CTX425" s="505"/>
      <c r="CTY425" s="511"/>
      <c r="CTZ425" s="512"/>
      <c r="CUA425" s="512"/>
      <c r="CUB425" s="505"/>
      <c r="CUC425" s="505"/>
      <c r="CUD425" s="505"/>
      <c r="CUE425" s="511"/>
      <c r="CUF425" s="512"/>
      <c r="CUG425" s="512"/>
      <c r="CUH425" s="505"/>
      <c r="CUI425" s="505"/>
      <c r="CUJ425" s="505"/>
      <c r="CUK425" s="511"/>
      <c r="CUL425" s="512"/>
      <c r="CUM425" s="512"/>
      <c r="CUN425" s="505"/>
      <c r="CUO425" s="505"/>
      <c r="CUP425" s="505"/>
      <c r="CUQ425" s="511"/>
      <c r="CUR425" s="512"/>
      <c r="CUS425" s="512"/>
      <c r="CUT425" s="505"/>
      <c r="CUU425" s="505"/>
      <c r="CUV425" s="505"/>
      <c r="CUW425" s="511"/>
      <c r="CUX425" s="512"/>
      <c r="CUY425" s="512"/>
      <c r="CUZ425" s="505"/>
      <c r="CVA425" s="505"/>
      <c r="CVB425" s="505"/>
      <c r="CVC425" s="511"/>
      <c r="CVD425" s="512"/>
      <c r="CVE425" s="512"/>
      <c r="CVF425" s="505"/>
      <c r="CVG425" s="505"/>
      <c r="CVH425" s="505"/>
      <c r="CVI425" s="511"/>
      <c r="CVJ425" s="512"/>
      <c r="CVK425" s="512"/>
      <c r="CVL425" s="505"/>
      <c r="CVM425" s="505"/>
      <c r="CVN425" s="505"/>
      <c r="CVO425" s="511"/>
      <c r="CVP425" s="512"/>
      <c r="CVQ425" s="512"/>
      <c r="CVR425" s="505"/>
      <c r="CVS425" s="505"/>
      <c r="CVT425" s="505"/>
      <c r="CVU425" s="511"/>
      <c r="CVV425" s="512"/>
      <c r="CVW425" s="512"/>
      <c r="CVX425" s="505"/>
      <c r="CVY425" s="505"/>
      <c r="CVZ425" s="505"/>
      <c r="CWA425" s="511"/>
      <c r="CWB425" s="512"/>
      <c r="CWC425" s="512"/>
      <c r="CWD425" s="505"/>
      <c r="CWE425" s="505"/>
      <c r="CWF425" s="505"/>
      <c r="CWG425" s="511"/>
      <c r="CWH425" s="512"/>
      <c r="CWI425" s="512"/>
      <c r="CWJ425" s="505"/>
      <c r="CWK425" s="505"/>
      <c r="CWL425" s="505"/>
      <c r="CWM425" s="511"/>
      <c r="CWN425" s="512"/>
      <c r="CWO425" s="512"/>
      <c r="CWP425" s="505"/>
      <c r="CWQ425" s="505"/>
      <c r="CWR425" s="505"/>
      <c r="CWS425" s="511"/>
      <c r="CWT425" s="512"/>
      <c r="CWU425" s="512"/>
      <c r="CWV425" s="505"/>
      <c r="CWW425" s="505"/>
      <c r="CWX425" s="505"/>
      <c r="CWY425" s="511"/>
      <c r="CWZ425" s="512"/>
      <c r="CXA425" s="512"/>
      <c r="CXB425" s="505"/>
      <c r="CXC425" s="505"/>
      <c r="CXD425" s="505"/>
      <c r="CXE425" s="511"/>
      <c r="CXF425" s="512"/>
      <c r="CXG425" s="512"/>
      <c r="CXH425" s="505"/>
      <c r="CXI425" s="505"/>
      <c r="CXJ425" s="505"/>
      <c r="CXK425" s="511"/>
      <c r="CXL425" s="512"/>
      <c r="CXM425" s="512"/>
      <c r="CXN425" s="505"/>
      <c r="CXO425" s="505"/>
      <c r="CXP425" s="505"/>
      <c r="CXQ425" s="511"/>
      <c r="CXR425" s="512"/>
      <c r="CXS425" s="512"/>
      <c r="CXT425" s="505"/>
      <c r="CXU425" s="505"/>
      <c r="CXV425" s="505"/>
      <c r="CXW425" s="511"/>
      <c r="CXX425" s="512"/>
      <c r="CXY425" s="512"/>
      <c r="CXZ425" s="505"/>
      <c r="CYA425" s="505"/>
      <c r="CYB425" s="505"/>
      <c r="CYC425" s="511"/>
      <c r="CYD425" s="512"/>
      <c r="CYE425" s="512"/>
      <c r="CYF425" s="505"/>
      <c r="CYG425" s="505"/>
      <c r="CYH425" s="505"/>
      <c r="CYI425" s="511"/>
      <c r="CYJ425" s="512"/>
      <c r="CYK425" s="512"/>
      <c r="CYL425" s="505"/>
      <c r="CYM425" s="505"/>
      <c r="CYN425" s="505"/>
      <c r="CYO425" s="511"/>
      <c r="CYP425" s="512"/>
      <c r="CYQ425" s="512"/>
      <c r="CYR425" s="505"/>
      <c r="CYS425" s="505"/>
      <c r="CYT425" s="505"/>
      <c r="CYU425" s="511"/>
      <c r="CYV425" s="512"/>
      <c r="CYW425" s="512"/>
      <c r="CYX425" s="505"/>
      <c r="CYY425" s="505"/>
      <c r="CYZ425" s="505"/>
      <c r="CZA425" s="511"/>
      <c r="CZB425" s="512"/>
      <c r="CZC425" s="512"/>
      <c r="CZD425" s="505"/>
      <c r="CZE425" s="505"/>
      <c r="CZF425" s="505"/>
      <c r="CZG425" s="511"/>
      <c r="CZH425" s="512"/>
      <c r="CZI425" s="512"/>
      <c r="CZJ425" s="505"/>
      <c r="CZK425" s="505"/>
      <c r="CZL425" s="505"/>
      <c r="CZM425" s="511"/>
      <c r="CZN425" s="512"/>
      <c r="CZO425" s="512"/>
      <c r="CZP425" s="505"/>
      <c r="CZQ425" s="505"/>
      <c r="CZR425" s="505"/>
      <c r="CZS425" s="511"/>
      <c r="CZT425" s="512"/>
      <c r="CZU425" s="512"/>
      <c r="CZV425" s="505"/>
      <c r="CZW425" s="505"/>
      <c r="CZX425" s="505"/>
      <c r="CZY425" s="511"/>
      <c r="CZZ425" s="512"/>
      <c r="DAA425" s="512"/>
      <c r="DAB425" s="505"/>
      <c r="DAC425" s="505"/>
      <c r="DAD425" s="505"/>
      <c r="DAE425" s="511"/>
      <c r="DAF425" s="512"/>
      <c r="DAG425" s="512"/>
      <c r="DAH425" s="505"/>
      <c r="DAI425" s="505"/>
      <c r="DAJ425" s="505"/>
      <c r="DAK425" s="511"/>
      <c r="DAL425" s="512"/>
      <c r="DAM425" s="512"/>
      <c r="DAN425" s="505"/>
      <c r="DAO425" s="505"/>
      <c r="DAP425" s="505"/>
      <c r="DAQ425" s="511"/>
      <c r="DAR425" s="512"/>
      <c r="DAS425" s="512"/>
      <c r="DAT425" s="505"/>
      <c r="DAU425" s="505"/>
      <c r="DAV425" s="505"/>
      <c r="DAW425" s="511"/>
      <c r="DAX425" s="512"/>
      <c r="DAY425" s="512"/>
      <c r="DAZ425" s="505"/>
      <c r="DBA425" s="505"/>
      <c r="DBB425" s="505"/>
      <c r="DBC425" s="511"/>
      <c r="DBD425" s="512"/>
      <c r="DBE425" s="512"/>
      <c r="DBF425" s="505"/>
      <c r="DBG425" s="505"/>
      <c r="DBH425" s="505"/>
      <c r="DBI425" s="511"/>
      <c r="DBJ425" s="512"/>
      <c r="DBK425" s="512"/>
      <c r="DBL425" s="505"/>
      <c r="DBM425" s="505"/>
      <c r="DBN425" s="505"/>
      <c r="DBO425" s="511"/>
      <c r="DBP425" s="512"/>
      <c r="DBQ425" s="512"/>
      <c r="DBR425" s="505"/>
      <c r="DBS425" s="505"/>
      <c r="DBT425" s="505"/>
      <c r="DBU425" s="511"/>
      <c r="DBV425" s="512"/>
      <c r="DBW425" s="512"/>
      <c r="DBX425" s="505"/>
      <c r="DBY425" s="505"/>
      <c r="DBZ425" s="505"/>
      <c r="DCA425" s="511"/>
      <c r="DCB425" s="512"/>
      <c r="DCC425" s="512"/>
      <c r="DCD425" s="505"/>
      <c r="DCE425" s="505"/>
      <c r="DCF425" s="505"/>
      <c r="DCG425" s="511"/>
      <c r="DCH425" s="512"/>
      <c r="DCI425" s="512"/>
      <c r="DCJ425" s="505"/>
      <c r="DCK425" s="505"/>
      <c r="DCL425" s="505"/>
      <c r="DCM425" s="511"/>
      <c r="DCN425" s="512"/>
      <c r="DCO425" s="512"/>
      <c r="DCP425" s="505"/>
      <c r="DCQ425" s="505"/>
      <c r="DCR425" s="505"/>
      <c r="DCS425" s="511"/>
      <c r="DCT425" s="512"/>
      <c r="DCU425" s="512"/>
      <c r="DCV425" s="505"/>
      <c r="DCW425" s="505"/>
      <c r="DCX425" s="505"/>
      <c r="DCY425" s="511"/>
      <c r="DCZ425" s="512"/>
      <c r="DDA425" s="512"/>
      <c r="DDB425" s="505"/>
      <c r="DDC425" s="505"/>
      <c r="DDD425" s="505"/>
      <c r="DDE425" s="511"/>
      <c r="DDF425" s="512"/>
      <c r="DDG425" s="512"/>
      <c r="DDH425" s="505"/>
      <c r="DDI425" s="505"/>
      <c r="DDJ425" s="505"/>
      <c r="DDK425" s="511"/>
      <c r="DDL425" s="512"/>
      <c r="DDM425" s="512"/>
      <c r="DDN425" s="505"/>
      <c r="DDO425" s="505"/>
      <c r="DDP425" s="505"/>
      <c r="DDQ425" s="511"/>
      <c r="DDR425" s="512"/>
      <c r="DDS425" s="512"/>
      <c r="DDT425" s="505"/>
      <c r="DDU425" s="505"/>
      <c r="DDV425" s="505"/>
      <c r="DDW425" s="511"/>
      <c r="DDX425" s="512"/>
      <c r="DDY425" s="512"/>
      <c r="DDZ425" s="505"/>
      <c r="DEA425" s="505"/>
      <c r="DEB425" s="505"/>
      <c r="DEC425" s="511"/>
      <c r="DED425" s="512"/>
      <c r="DEE425" s="512"/>
      <c r="DEF425" s="505"/>
      <c r="DEG425" s="505"/>
      <c r="DEH425" s="505"/>
      <c r="DEI425" s="511"/>
      <c r="DEJ425" s="512"/>
      <c r="DEK425" s="512"/>
      <c r="DEL425" s="505"/>
      <c r="DEM425" s="505"/>
      <c r="DEN425" s="505"/>
      <c r="DEO425" s="511"/>
      <c r="DEP425" s="512"/>
      <c r="DEQ425" s="512"/>
      <c r="DER425" s="505"/>
      <c r="DES425" s="505"/>
      <c r="DET425" s="505"/>
      <c r="DEU425" s="511"/>
      <c r="DEV425" s="512"/>
      <c r="DEW425" s="512"/>
      <c r="DEX425" s="505"/>
      <c r="DEY425" s="505"/>
      <c r="DEZ425" s="505"/>
      <c r="DFA425" s="511"/>
      <c r="DFB425" s="512"/>
      <c r="DFC425" s="512"/>
      <c r="DFD425" s="505"/>
      <c r="DFE425" s="505"/>
      <c r="DFF425" s="505"/>
      <c r="DFG425" s="511"/>
      <c r="DFH425" s="512"/>
      <c r="DFI425" s="512"/>
      <c r="DFJ425" s="505"/>
      <c r="DFK425" s="505"/>
      <c r="DFL425" s="505"/>
      <c r="DFM425" s="511"/>
      <c r="DFN425" s="512"/>
      <c r="DFO425" s="512"/>
      <c r="DFP425" s="505"/>
      <c r="DFQ425" s="505"/>
      <c r="DFR425" s="505"/>
      <c r="DFS425" s="511"/>
      <c r="DFT425" s="512"/>
      <c r="DFU425" s="512"/>
      <c r="DFV425" s="505"/>
      <c r="DFW425" s="505"/>
      <c r="DFX425" s="505"/>
      <c r="DFY425" s="511"/>
      <c r="DFZ425" s="512"/>
      <c r="DGA425" s="512"/>
      <c r="DGB425" s="505"/>
      <c r="DGC425" s="505"/>
      <c r="DGD425" s="505"/>
      <c r="DGE425" s="511"/>
      <c r="DGF425" s="512"/>
      <c r="DGG425" s="512"/>
      <c r="DGH425" s="505"/>
      <c r="DGI425" s="505"/>
      <c r="DGJ425" s="505"/>
      <c r="DGK425" s="511"/>
      <c r="DGL425" s="512"/>
      <c r="DGM425" s="512"/>
      <c r="DGN425" s="505"/>
      <c r="DGO425" s="505"/>
      <c r="DGP425" s="505"/>
      <c r="DGQ425" s="511"/>
      <c r="DGR425" s="512"/>
      <c r="DGS425" s="512"/>
      <c r="DGT425" s="505"/>
      <c r="DGU425" s="505"/>
      <c r="DGV425" s="505"/>
      <c r="DGW425" s="511"/>
      <c r="DGX425" s="512"/>
      <c r="DGY425" s="512"/>
      <c r="DGZ425" s="505"/>
      <c r="DHA425" s="505"/>
      <c r="DHB425" s="505"/>
      <c r="DHC425" s="511"/>
      <c r="DHD425" s="512"/>
      <c r="DHE425" s="512"/>
      <c r="DHF425" s="505"/>
      <c r="DHG425" s="505"/>
      <c r="DHH425" s="505"/>
      <c r="DHI425" s="511"/>
      <c r="DHJ425" s="512"/>
      <c r="DHK425" s="512"/>
      <c r="DHL425" s="505"/>
      <c r="DHM425" s="505"/>
      <c r="DHN425" s="505"/>
      <c r="DHO425" s="511"/>
      <c r="DHP425" s="512"/>
      <c r="DHQ425" s="512"/>
      <c r="DHR425" s="505"/>
      <c r="DHS425" s="505"/>
      <c r="DHT425" s="505"/>
      <c r="DHU425" s="511"/>
      <c r="DHV425" s="512"/>
      <c r="DHW425" s="512"/>
      <c r="DHX425" s="505"/>
      <c r="DHY425" s="505"/>
      <c r="DHZ425" s="505"/>
      <c r="DIA425" s="511"/>
      <c r="DIB425" s="512"/>
      <c r="DIC425" s="512"/>
      <c r="DID425" s="505"/>
      <c r="DIE425" s="505"/>
      <c r="DIF425" s="505"/>
      <c r="DIG425" s="511"/>
      <c r="DIH425" s="512"/>
      <c r="DII425" s="512"/>
      <c r="DIJ425" s="505"/>
      <c r="DIK425" s="505"/>
      <c r="DIL425" s="505"/>
      <c r="DIM425" s="511"/>
      <c r="DIN425" s="512"/>
      <c r="DIO425" s="512"/>
      <c r="DIP425" s="505"/>
      <c r="DIQ425" s="505"/>
      <c r="DIR425" s="505"/>
      <c r="DIS425" s="511"/>
      <c r="DIT425" s="512"/>
      <c r="DIU425" s="512"/>
      <c r="DIV425" s="505"/>
      <c r="DIW425" s="505"/>
      <c r="DIX425" s="505"/>
      <c r="DIY425" s="511"/>
      <c r="DIZ425" s="512"/>
      <c r="DJA425" s="512"/>
      <c r="DJB425" s="505"/>
      <c r="DJC425" s="505"/>
      <c r="DJD425" s="505"/>
      <c r="DJE425" s="511"/>
      <c r="DJF425" s="512"/>
      <c r="DJG425" s="512"/>
      <c r="DJH425" s="505"/>
      <c r="DJI425" s="505"/>
      <c r="DJJ425" s="505"/>
      <c r="DJK425" s="511"/>
      <c r="DJL425" s="512"/>
      <c r="DJM425" s="512"/>
      <c r="DJN425" s="505"/>
      <c r="DJO425" s="505"/>
      <c r="DJP425" s="505"/>
      <c r="DJQ425" s="511"/>
      <c r="DJR425" s="512"/>
      <c r="DJS425" s="512"/>
      <c r="DJT425" s="505"/>
      <c r="DJU425" s="505"/>
      <c r="DJV425" s="505"/>
      <c r="DJW425" s="511"/>
      <c r="DJX425" s="512"/>
      <c r="DJY425" s="512"/>
      <c r="DJZ425" s="505"/>
      <c r="DKA425" s="505"/>
      <c r="DKB425" s="505"/>
      <c r="DKC425" s="511"/>
      <c r="DKD425" s="512"/>
      <c r="DKE425" s="512"/>
      <c r="DKF425" s="505"/>
      <c r="DKG425" s="505"/>
      <c r="DKH425" s="505"/>
      <c r="DKI425" s="511"/>
      <c r="DKJ425" s="512"/>
      <c r="DKK425" s="512"/>
      <c r="DKL425" s="505"/>
      <c r="DKM425" s="505"/>
      <c r="DKN425" s="505"/>
      <c r="DKO425" s="511"/>
      <c r="DKP425" s="512"/>
      <c r="DKQ425" s="512"/>
      <c r="DKR425" s="505"/>
      <c r="DKS425" s="505"/>
      <c r="DKT425" s="505"/>
      <c r="DKU425" s="511"/>
      <c r="DKV425" s="512"/>
      <c r="DKW425" s="512"/>
      <c r="DKX425" s="505"/>
      <c r="DKY425" s="505"/>
      <c r="DKZ425" s="505"/>
      <c r="DLA425" s="511"/>
      <c r="DLB425" s="512"/>
      <c r="DLC425" s="512"/>
      <c r="DLD425" s="505"/>
      <c r="DLE425" s="505"/>
      <c r="DLF425" s="505"/>
      <c r="DLG425" s="511"/>
      <c r="DLH425" s="512"/>
      <c r="DLI425" s="512"/>
      <c r="DLJ425" s="505"/>
      <c r="DLK425" s="505"/>
      <c r="DLL425" s="505"/>
      <c r="DLM425" s="511"/>
      <c r="DLN425" s="512"/>
      <c r="DLO425" s="512"/>
      <c r="DLP425" s="505"/>
      <c r="DLQ425" s="505"/>
      <c r="DLR425" s="505"/>
      <c r="DLS425" s="511"/>
      <c r="DLT425" s="512"/>
      <c r="DLU425" s="512"/>
      <c r="DLV425" s="505"/>
      <c r="DLW425" s="505"/>
      <c r="DLX425" s="505"/>
      <c r="DLY425" s="511"/>
      <c r="DLZ425" s="512"/>
      <c r="DMA425" s="512"/>
      <c r="DMB425" s="505"/>
      <c r="DMC425" s="505"/>
      <c r="DMD425" s="505"/>
      <c r="DME425" s="511"/>
      <c r="DMF425" s="512"/>
      <c r="DMG425" s="512"/>
      <c r="DMH425" s="505"/>
      <c r="DMI425" s="505"/>
      <c r="DMJ425" s="505"/>
      <c r="DMK425" s="511"/>
      <c r="DML425" s="512"/>
      <c r="DMM425" s="512"/>
      <c r="DMN425" s="505"/>
      <c r="DMO425" s="505"/>
      <c r="DMP425" s="505"/>
      <c r="DMQ425" s="511"/>
      <c r="DMR425" s="512"/>
      <c r="DMS425" s="512"/>
      <c r="DMT425" s="505"/>
      <c r="DMU425" s="505"/>
      <c r="DMV425" s="505"/>
      <c r="DMW425" s="511"/>
      <c r="DMX425" s="512"/>
      <c r="DMY425" s="512"/>
      <c r="DMZ425" s="505"/>
      <c r="DNA425" s="505"/>
      <c r="DNB425" s="505"/>
      <c r="DNC425" s="511"/>
      <c r="DND425" s="512"/>
      <c r="DNE425" s="512"/>
      <c r="DNF425" s="505"/>
      <c r="DNG425" s="505"/>
      <c r="DNH425" s="505"/>
      <c r="DNI425" s="511"/>
      <c r="DNJ425" s="512"/>
      <c r="DNK425" s="512"/>
      <c r="DNL425" s="505"/>
      <c r="DNM425" s="505"/>
      <c r="DNN425" s="505"/>
      <c r="DNO425" s="511"/>
      <c r="DNP425" s="512"/>
      <c r="DNQ425" s="512"/>
      <c r="DNR425" s="505"/>
      <c r="DNS425" s="505"/>
      <c r="DNT425" s="505"/>
      <c r="DNU425" s="511"/>
      <c r="DNV425" s="512"/>
      <c r="DNW425" s="512"/>
      <c r="DNX425" s="505"/>
      <c r="DNY425" s="505"/>
      <c r="DNZ425" s="505"/>
      <c r="DOA425" s="511"/>
      <c r="DOB425" s="512"/>
      <c r="DOC425" s="512"/>
      <c r="DOD425" s="505"/>
      <c r="DOE425" s="505"/>
      <c r="DOF425" s="505"/>
      <c r="DOG425" s="511"/>
      <c r="DOH425" s="512"/>
      <c r="DOI425" s="512"/>
      <c r="DOJ425" s="505"/>
      <c r="DOK425" s="505"/>
      <c r="DOL425" s="505"/>
      <c r="DOM425" s="511"/>
      <c r="DON425" s="512"/>
      <c r="DOO425" s="512"/>
      <c r="DOP425" s="505"/>
      <c r="DOQ425" s="505"/>
      <c r="DOR425" s="505"/>
      <c r="DOS425" s="511"/>
      <c r="DOT425" s="512"/>
      <c r="DOU425" s="512"/>
      <c r="DOV425" s="505"/>
      <c r="DOW425" s="505"/>
      <c r="DOX425" s="505"/>
      <c r="DOY425" s="511"/>
      <c r="DOZ425" s="512"/>
      <c r="DPA425" s="512"/>
      <c r="DPB425" s="505"/>
      <c r="DPC425" s="505"/>
      <c r="DPD425" s="505"/>
      <c r="DPE425" s="511"/>
      <c r="DPF425" s="512"/>
      <c r="DPG425" s="512"/>
      <c r="DPH425" s="505"/>
      <c r="DPI425" s="505"/>
      <c r="DPJ425" s="505"/>
      <c r="DPK425" s="511"/>
      <c r="DPL425" s="512"/>
      <c r="DPM425" s="512"/>
      <c r="DPN425" s="505"/>
      <c r="DPO425" s="505"/>
      <c r="DPP425" s="505"/>
      <c r="DPQ425" s="511"/>
      <c r="DPR425" s="512"/>
      <c r="DPS425" s="512"/>
      <c r="DPT425" s="505"/>
      <c r="DPU425" s="505"/>
      <c r="DPV425" s="505"/>
      <c r="DPW425" s="511"/>
      <c r="DPX425" s="512"/>
      <c r="DPY425" s="512"/>
      <c r="DPZ425" s="505"/>
      <c r="DQA425" s="505"/>
      <c r="DQB425" s="505"/>
      <c r="DQC425" s="511"/>
      <c r="DQD425" s="512"/>
      <c r="DQE425" s="512"/>
      <c r="DQF425" s="505"/>
      <c r="DQG425" s="505"/>
      <c r="DQH425" s="505"/>
      <c r="DQI425" s="511"/>
      <c r="DQJ425" s="512"/>
      <c r="DQK425" s="512"/>
      <c r="DQL425" s="505"/>
      <c r="DQM425" s="505"/>
      <c r="DQN425" s="505"/>
      <c r="DQO425" s="511"/>
      <c r="DQP425" s="512"/>
      <c r="DQQ425" s="512"/>
      <c r="DQR425" s="505"/>
      <c r="DQS425" s="505"/>
      <c r="DQT425" s="505"/>
      <c r="DQU425" s="511"/>
      <c r="DQV425" s="512"/>
      <c r="DQW425" s="512"/>
      <c r="DQX425" s="505"/>
      <c r="DQY425" s="505"/>
      <c r="DQZ425" s="505"/>
      <c r="DRA425" s="511"/>
      <c r="DRB425" s="512"/>
      <c r="DRC425" s="512"/>
      <c r="DRD425" s="505"/>
      <c r="DRE425" s="505"/>
      <c r="DRF425" s="505"/>
      <c r="DRG425" s="511"/>
      <c r="DRH425" s="512"/>
      <c r="DRI425" s="512"/>
      <c r="DRJ425" s="505"/>
      <c r="DRK425" s="505"/>
      <c r="DRL425" s="505"/>
      <c r="DRM425" s="511"/>
      <c r="DRN425" s="512"/>
      <c r="DRO425" s="512"/>
      <c r="DRP425" s="505"/>
      <c r="DRQ425" s="505"/>
      <c r="DRR425" s="505"/>
      <c r="DRS425" s="511"/>
      <c r="DRT425" s="512"/>
      <c r="DRU425" s="512"/>
      <c r="DRV425" s="505"/>
      <c r="DRW425" s="505"/>
      <c r="DRX425" s="505"/>
      <c r="DRY425" s="511"/>
      <c r="DRZ425" s="512"/>
      <c r="DSA425" s="512"/>
      <c r="DSB425" s="505"/>
      <c r="DSC425" s="505"/>
      <c r="DSD425" s="505"/>
      <c r="DSE425" s="511"/>
      <c r="DSF425" s="512"/>
      <c r="DSG425" s="512"/>
      <c r="DSH425" s="505"/>
      <c r="DSI425" s="505"/>
      <c r="DSJ425" s="505"/>
      <c r="DSK425" s="511"/>
      <c r="DSL425" s="512"/>
      <c r="DSM425" s="512"/>
      <c r="DSN425" s="505"/>
      <c r="DSO425" s="505"/>
      <c r="DSP425" s="505"/>
      <c r="DSQ425" s="511"/>
      <c r="DSR425" s="512"/>
      <c r="DSS425" s="512"/>
      <c r="DST425" s="505"/>
      <c r="DSU425" s="505"/>
      <c r="DSV425" s="505"/>
      <c r="DSW425" s="511"/>
      <c r="DSX425" s="512"/>
      <c r="DSY425" s="512"/>
      <c r="DSZ425" s="505"/>
      <c r="DTA425" s="505"/>
      <c r="DTB425" s="505"/>
      <c r="DTC425" s="511"/>
      <c r="DTD425" s="512"/>
      <c r="DTE425" s="512"/>
      <c r="DTF425" s="505"/>
      <c r="DTG425" s="505"/>
      <c r="DTH425" s="505"/>
      <c r="DTI425" s="511"/>
      <c r="DTJ425" s="512"/>
      <c r="DTK425" s="512"/>
      <c r="DTL425" s="505"/>
      <c r="DTM425" s="505"/>
      <c r="DTN425" s="505"/>
      <c r="DTO425" s="511"/>
      <c r="DTP425" s="512"/>
      <c r="DTQ425" s="512"/>
      <c r="DTR425" s="505"/>
      <c r="DTS425" s="505"/>
      <c r="DTT425" s="505"/>
      <c r="DTU425" s="511"/>
      <c r="DTV425" s="512"/>
      <c r="DTW425" s="512"/>
      <c r="DTX425" s="505"/>
      <c r="DTY425" s="505"/>
      <c r="DTZ425" s="505"/>
      <c r="DUA425" s="511"/>
      <c r="DUB425" s="512"/>
      <c r="DUC425" s="512"/>
      <c r="DUD425" s="505"/>
      <c r="DUE425" s="505"/>
      <c r="DUF425" s="505"/>
      <c r="DUG425" s="511"/>
      <c r="DUH425" s="512"/>
      <c r="DUI425" s="512"/>
      <c r="DUJ425" s="505"/>
      <c r="DUK425" s="505"/>
      <c r="DUL425" s="505"/>
      <c r="DUM425" s="511"/>
      <c r="DUN425" s="512"/>
      <c r="DUO425" s="512"/>
      <c r="DUP425" s="505"/>
      <c r="DUQ425" s="505"/>
      <c r="DUR425" s="505"/>
      <c r="DUS425" s="511"/>
      <c r="DUT425" s="512"/>
      <c r="DUU425" s="512"/>
      <c r="DUV425" s="505"/>
      <c r="DUW425" s="505"/>
      <c r="DUX425" s="505"/>
      <c r="DUY425" s="511"/>
      <c r="DUZ425" s="512"/>
      <c r="DVA425" s="512"/>
      <c r="DVB425" s="505"/>
      <c r="DVC425" s="505"/>
      <c r="DVD425" s="505"/>
      <c r="DVE425" s="511"/>
      <c r="DVF425" s="512"/>
      <c r="DVG425" s="512"/>
      <c r="DVH425" s="505"/>
      <c r="DVI425" s="505"/>
      <c r="DVJ425" s="505"/>
      <c r="DVK425" s="511"/>
      <c r="DVL425" s="512"/>
      <c r="DVM425" s="512"/>
      <c r="DVN425" s="505"/>
      <c r="DVO425" s="505"/>
      <c r="DVP425" s="505"/>
      <c r="DVQ425" s="511"/>
      <c r="DVR425" s="512"/>
      <c r="DVS425" s="512"/>
      <c r="DVT425" s="505"/>
      <c r="DVU425" s="505"/>
      <c r="DVV425" s="505"/>
      <c r="DVW425" s="511"/>
      <c r="DVX425" s="512"/>
      <c r="DVY425" s="512"/>
      <c r="DVZ425" s="505"/>
      <c r="DWA425" s="505"/>
      <c r="DWB425" s="505"/>
      <c r="DWC425" s="511"/>
      <c r="DWD425" s="512"/>
      <c r="DWE425" s="512"/>
      <c r="DWF425" s="505"/>
      <c r="DWG425" s="505"/>
      <c r="DWH425" s="505"/>
      <c r="DWI425" s="511"/>
      <c r="DWJ425" s="512"/>
      <c r="DWK425" s="512"/>
      <c r="DWL425" s="505"/>
      <c r="DWM425" s="505"/>
      <c r="DWN425" s="505"/>
      <c r="DWO425" s="511"/>
      <c r="DWP425" s="512"/>
      <c r="DWQ425" s="512"/>
      <c r="DWR425" s="505"/>
      <c r="DWS425" s="505"/>
      <c r="DWT425" s="505"/>
      <c r="DWU425" s="511"/>
      <c r="DWV425" s="512"/>
      <c r="DWW425" s="512"/>
      <c r="DWX425" s="505"/>
      <c r="DWY425" s="505"/>
      <c r="DWZ425" s="505"/>
      <c r="DXA425" s="511"/>
      <c r="DXB425" s="512"/>
      <c r="DXC425" s="512"/>
      <c r="DXD425" s="505"/>
      <c r="DXE425" s="505"/>
      <c r="DXF425" s="505"/>
      <c r="DXG425" s="511"/>
      <c r="DXH425" s="512"/>
      <c r="DXI425" s="512"/>
      <c r="DXJ425" s="505"/>
      <c r="DXK425" s="505"/>
      <c r="DXL425" s="505"/>
      <c r="DXM425" s="511"/>
      <c r="DXN425" s="512"/>
      <c r="DXO425" s="512"/>
      <c r="DXP425" s="505"/>
      <c r="DXQ425" s="505"/>
      <c r="DXR425" s="505"/>
      <c r="DXS425" s="511"/>
      <c r="DXT425" s="512"/>
      <c r="DXU425" s="512"/>
      <c r="DXV425" s="505"/>
      <c r="DXW425" s="505"/>
      <c r="DXX425" s="505"/>
      <c r="DXY425" s="511"/>
      <c r="DXZ425" s="512"/>
      <c r="DYA425" s="512"/>
      <c r="DYB425" s="505"/>
      <c r="DYC425" s="505"/>
      <c r="DYD425" s="505"/>
      <c r="DYE425" s="511"/>
      <c r="DYF425" s="512"/>
      <c r="DYG425" s="512"/>
      <c r="DYH425" s="505"/>
      <c r="DYI425" s="505"/>
      <c r="DYJ425" s="505"/>
      <c r="DYK425" s="511"/>
      <c r="DYL425" s="512"/>
      <c r="DYM425" s="512"/>
      <c r="DYN425" s="505"/>
      <c r="DYO425" s="505"/>
      <c r="DYP425" s="505"/>
      <c r="DYQ425" s="511"/>
      <c r="DYR425" s="512"/>
      <c r="DYS425" s="512"/>
      <c r="DYT425" s="505"/>
      <c r="DYU425" s="505"/>
      <c r="DYV425" s="505"/>
      <c r="DYW425" s="511"/>
      <c r="DYX425" s="512"/>
      <c r="DYY425" s="512"/>
      <c r="DYZ425" s="505"/>
      <c r="DZA425" s="505"/>
      <c r="DZB425" s="505"/>
      <c r="DZC425" s="511"/>
      <c r="DZD425" s="512"/>
      <c r="DZE425" s="512"/>
      <c r="DZF425" s="505"/>
      <c r="DZG425" s="505"/>
      <c r="DZH425" s="505"/>
      <c r="DZI425" s="511"/>
      <c r="DZJ425" s="512"/>
      <c r="DZK425" s="512"/>
      <c r="DZL425" s="505"/>
      <c r="DZM425" s="505"/>
      <c r="DZN425" s="505"/>
      <c r="DZO425" s="511"/>
      <c r="DZP425" s="512"/>
      <c r="DZQ425" s="512"/>
      <c r="DZR425" s="505"/>
      <c r="DZS425" s="505"/>
      <c r="DZT425" s="505"/>
      <c r="DZU425" s="511"/>
      <c r="DZV425" s="512"/>
      <c r="DZW425" s="512"/>
      <c r="DZX425" s="505"/>
      <c r="DZY425" s="505"/>
      <c r="DZZ425" s="505"/>
      <c r="EAA425" s="511"/>
      <c r="EAB425" s="512"/>
      <c r="EAC425" s="512"/>
      <c r="EAD425" s="505"/>
      <c r="EAE425" s="505"/>
      <c r="EAF425" s="505"/>
      <c r="EAG425" s="511"/>
      <c r="EAH425" s="512"/>
      <c r="EAI425" s="512"/>
      <c r="EAJ425" s="505"/>
      <c r="EAK425" s="505"/>
      <c r="EAL425" s="505"/>
      <c r="EAM425" s="511"/>
      <c r="EAN425" s="512"/>
      <c r="EAO425" s="512"/>
      <c r="EAP425" s="505"/>
      <c r="EAQ425" s="505"/>
      <c r="EAR425" s="505"/>
      <c r="EAS425" s="511"/>
      <c r="EAT425" s="512"/>
      <c r="EAU425" s="512"/>
      <c r="EAV425" s="505"/>
      <c r="EAW425" s="505"/>
      <c r="EAX425" s="505"/>
      <c r="EAY425" s="511"/>
      <c r="EAZ425" s="512"/>
      <c r="EBA425" s="512"/>
      <c r="EBB425" s="505"/>
      <c r="EBC425" s="505"/>
      <c r="EBD425" s="505"/>
      <c r="EBE425" s="511"/>
      <c r="EBF425" s="512"/>
      <c r="EBG425" s="512"/>
      <c r="EBH425" s="505"/>
      <c r="EBI425" s="505"/>
      <c r="EBJ425" s="505"/>
      <c r="EBK425" s="511"/>
      <c r="EBL425" s="512"/>
      <c r="EBM425" s="512"/>
      <c r="EBN425" s="505"/>
      <c r="EBO425" s="505"/>
      <c r="EBP425" s="505"/>
      <c r="EBQ425" s="511"/>
      <c r="EBR425" s="512"/>
      <c r="EBS425" s="512"/>
      <c r="EBT425" s="505"/>
      <c r="EBU425" s="505"/>
      <c r="EBV425" s="505"/>
      <c r="EBW425" s="511"/>
      <c r="EBX425" s="512"/>
      <c r="EBY425" s="512"/>
      <c r="EBZ425" s="505"/>
      <c r="ECA425" s="505"/>
      <c r="ECB425" s="505"/>
      <c r="ECC425" s="511"/>
      <c r="ECD425" s="512"/>
      <c r="ECE425" s="512"/>
      <c r="ECF425" s="505"/>
      <c r="ECG425" s="505"/>
      <c r="ECH425" s="505"/>
      <c r="ECI425" s="511"/>
      <c r="ECJ425" s="512"/>
      <c r="ECK425" s="512"/>
      <c r="ECL425" s="505"/>
      <c r="ECM425" s="505"/>
      <c r="ECN425" s="505"/>
      <c r="ECO425" s="511"/>
      <c r="ECP425" s="512"/>
      <c r="ECQ425" s="512"/>
      <c r="ECR425" s="505"/>
      <c r="ECS425" s="505"/>
      <c r="ECT425" s="505"/>
      <c r="ECU425" s="511"/>
      <c r="ECV425" s="512"/>
      <c r="ECW425" s="512"/>
      <c r="ECX425" s="505"/>
      <c r="ECY425" s="505"/>
      <c r="ECZ425" s="505"/>
      <c r="EDA425" s="511"/>
      <c r="EDB425" s="512"/>
      <c r="EDC425" s="512"/>
      <c r="EDD425" s="505"/>
      <c r="EDE425" s="505"/>
      <c r="EDF425" s="505"/>
      <c r="EDG425" s="511"/>
      <c r="EDH425" s="512"/>
      <c r="EDI425" s="512"/>
      <c r="EDJ425" s="505"/>
      <c r="EDK425" s="505"/>
      <c r="EDL425" s="505"/>
      <c r="EDM425" s="511"/>
      <c r="EDN425" s="512"/>
      <c r="EDO425" s="512"/>
      <c r="EDP425" s="505"/>
      <c r="EDQ425" s="505"/>
      <c r="EDR425" s="505"/>
      <c r="EDS425" s="511"/>
      <c r="EDT425" s="512"/>
      <c r="EDU425" s="512"/>
      <c r="EDV425" s="505"/>
      <c r="EDW425" s="505"/>
      <c r="EDX425" s="505"/>
      <c r="EDY425" s="511"/>
      <c r="EDZ425" s="512"/>
      <c r="EEA425" s="512"/>
      <c r="EEB425" s="505"/>
      <c r="EEC425" s="505"/>
      <c r="EED425" s="505"/>
      <c r="EEE425" s="511"/>
      <c r="EEF425" s="512"/>
      <c r="EEG425" s="512"/>
      <c r="EEH425" s="505"/>
      <c r="EEI425" s="505"/>
      <c r="EEJ425" s="505"/>
      <c r="EEK425" s="511"/>
      <c r="EEL425" s="512"/>
      <c r="EEM425" s="512"/>
      <c r="EEN425" s="505"/>
      <c r="EEO425" s="505"/>
      <c r="EEP425" s="505"/>
      <c r="EEQ425" s="511"/>
      <c r="EER425" s="512"/>
      <c r="EES425" s="512"/>
      <c r="EET425" s="505"/>
      <c r="EEU425" s="505"/>
      <c r="EEV425" s="505"/>
      <c r="EEW425" s="511"/>
      <c r="EEX425" s="512"/>
      <c r="EEY425" s="512"/>
      <c r="EEZ425" s="505"/>
      <c r="EFA425" s="505"/>
      <c r="EFB425" s="505"/>
      <c r="EFC425" s="511"/>
      <c r="EFD425" s="512"/>
      <c r="EFE425" s="512"/>
      <c r="EFF425" s="505"/>
      <c r="EFG425" s="505"/>
      <c r="EFH425" s="505"/>
      <c r="EFI425" s="511"/>
      <c r="EFJ425" s="512"/>
      <c r="EFK425" s="512"/>
      <c r="EFL425" s="505"/>
      <c r="EFM425" s="505"/>
      <c r="EFN425" s="505"/>
      <c r="EFO425" s="511"/>
      <c r="EFP425" s="512"/>
      <c r="EFQ425" s="512"/>
      <c r="EFR425" s="505"/>
      <c r="EFS425" s="505"/>
      <c r="EFT425" s="505"/>
      <c r="EFU425" s="511"/>
      <c r="EFV425" s="512"/>
      <c r="EFW425" s="512"/>
      <c r="EFX425" s="505"/>
      <c r="EFY425" s="505"/>
      <c r="EFZ425" s="505"/>
      <c r="EGA425" s="511"/>
      <c r="EGB425" s="512"/>
      <c r="EGC425" s="512"/>
      <c r="EGD425" s="505"/>
      <c r="EGE425" s="505"/>
      <c r="EGF425" s="505"/>
      <c r="EGG425" s="511"/>
      <c r="EGH425" s="512"/>
      <c r="EGI425" s="512"/>
      <c r="EGJ425" s="505"/>
      <c r="EGK425" s="505"/>
      <c r="EGL425" s="505"/>
      <c r="EGM425" s="511"/>
      <c r="EGN425" s="512"/>
      <c r="EGO425" s="512"/>
      <c r="EGP425" s="505"/>
      <c r="EGQ425" s="505"/>
      <c r="EGR425" s="505"/>
      <c r="EGS425" s="511"/>
      <c r="EGT425" s="512"/>
      <c r="EGU425" s="512"/>
      <c r="EGV425" s="505"/>
      <c r="EGW425" s="505"/>
      <c r="EGX425" s="505"/>
      <c r="EGY425" s="511"/>
      <c r="EGZ425" s="512"/>
      <c r="EHA425" s="512"/>
      <c r="EHB425" s="505"/>
      <c r="EHC425" s="505"/>
      <c r="EHD425" s="505"/>
      <c r="EHE425" s="511"/>
      <c r="EHF425" s="512"/>
      <c r="EHG425" s="512"/>
      <c r="EHH425" s="505"/>
      <c r="EHI425" s="505"/>
      <c r="EHJ425" s="505"/>
      <c r="EHK425" s="511"/>
      <c r="EHL425" s="512"/>
      <c r="EHM425" s="512"/>
      <c r="EHN425" s="505"/>
      <c r="EHO425" s="505"/>
      <c r="EHP425" s="505"/>
      <c r="EHQ425" s="511"/>
      <c r="EHR425" s="512"/>
      <c r="EHS425" s="512"/>
      <c r="EHT425" s="505"/>
      <c r="EHU425" s="505"/>
      <c r="EHV425" s="505"/>
      <c r="EHW425" s="511"/>
      <c r="EHX425" s="512"/>
      <c r="EHY425" s="512"/>
      <c r="EHZ425" s="505"/>
      <c r="EIA425" s="505"/>
      <c r="EIB425" s="505"/>
      <c r="EIC425" s="511"/>
      <c r="EID425" s="512"/>
      <c r="EIE425" s="512"/>
      <c r="EIF425" s="505"/>
      <c r="EIG425" s="505"/>
      <c r="EIH425" s="505"/>
      <c r="EII425" s="511"/>
      <c r="EIJ425" s="512"/>
      <c r="EIK425" s="512"/>
      <c r="EIL425" s="505"/>
      <c r="EIM425" s="505"/>
      <c r="EIN425" s="505"/>
      <c r="EIO425" s="511"/>
      <c r="EIP425" s="512"/>
      <c r="EIQ425" s="512"/>
      <c r="EIR425" s="505"/>
      <c r="EIS425" s="505"/>
      <c r="EIT425" s="505"/>
      <c r="EIU425" s="511"/>
      <c r="EIV425" s="512"/>
      <c r="EIW425" s="512"/>
      <c r="EIX425" s="505"/>
      <c r="EIY425" s="505"/>
      <c r="EIZ425" s="505"/>
      <c r="EJA425" s="511"/>
      <c r="EJB425" s="512"/>
      <c r="EJC425" s="512"/>
      <c r="EJD425" s="505"/>
      <c r="EJE425" s="505"/>
      <c r="EJF425" s="505"/>
      <c r="EJG425" s="511"/>
      <c r="EJH425" s="512"/>
      <c r="EJI425" s="512"/>
      <c r="EJJ425" s="505"/>
      <c r="EJK425" s="505"/>
      <c r="EJL425" s="505"/>
      <c r="EJM425" s="511"/>
      <c r="EJN425" s="512"/>
      <c r="EJO425" s="512"/>
      <c r="EJP425" s="505"/>
      <c r="EJQ425" s="505"/>
      <c r="EJR425" s="505"/>
      <c r="EJS425" s="511"/>
      <c r="EJT425" s="512"/>
      <c r="EJU425" s="512"/>
      <c r="EJV425" s="505"/>
      <c r="EJW425" s="505"/>
      <c r="EJX425" s="505"/>
      <c r="EJY425" s="511"/>
      <c r="EJZ425" s="512"/>
      <c r="EKA425" s="512"/>
      <c r="EKB425" s="505"/>
      <c r="EKC425" s="505"/>
      <c r="EKD425" s="505"/>
      <c r="EKE425" s="511"/>
      <c r="EKF425" s="512"/>
      <c r="EKG425" s="512"/>
      <c r="EKH425" s="505"/>
      <c r="EKI425" s="505"/>
      <c r="EKJ425" s="505"/>
      <c r="EKK425" s="511"/>
      <c r="EKL425" s="512"/>
      <c r="EKM425" s="512"/>
      <c r="EKN425" s="505"/>
      <c r="EKO425" s="505"/>
      <c r="EKP425" s="505"/>
      <c r="EKQ425" s="511"/>
      <c r="EKR425" s="512"/>
      <c r="EKS425" s="512"/>
      <c r="EKT425" s="505"/>
      <c r="EKU425" s="505"/>
      <c r="EKV425" s="505"/>
      <c r="EKW425" s="511"/>
      <c r="EKX425" s="512"/>
      <c r="EKY425" s="512"/>
      <c r="EKZ425" s="505"/>
      <c r="ELA425" s="505"/>
      <c r="ELB425" s="505"/>
      <c r="ELC425" s="511"/>
      <c r="ELD425" s="512"/>
      <c r="ELE425" s="512"/>
      <c r="ELF425" s="505"/>
      <c r="ELG425" s="505"/>
      <c r="ELH425" s="505"/>
      <c r="ELI425" s="511"/>
      <c r="ELJ425" s="512"/>
      <c r="ELK425" s="512"/>
      <c r="ELL425" s="505"/>
      <c r="ELM425" s="505"/>
      <c r="ELN425" s="505"/>
      <c r="ELO425" s="511"/>
      <c r="ELP425" s="512"/>
      <c r="ELQ425" s="512"/>
      <c r="ELR425" s="505"/>
      <c r="ELS425" s="505"/>
      <c r="ELT425" s="505"/>
      <c r="ELU425" s="511"/>
      <c r="ELV425" s="512"/>
      <c r="ELW425" s="512"/>
      <c r="ELX425" s="505"/>
      <c r="ELY425" s="505"/>
      <c r="ELZ425" s="505"/>
      <c r="EMA425" s="511"/>
      <c r="EMB425" s="512"/>
      <c r="EMC425" s="512"/>
      <c r="EMD425" s="505"/>
      <c r="EME425" s="505"/>
      <c r="EMF425" s="505"/>
      <c r="EMG425" s="511"/>
      <c r="EMH425" s="512"/>
      <c r="EMI425" s="512"/>
      <c r="EMJ425" s="505"/>
      <c r="EMK425" s="505"/>
      <c r="EML425" s="505"/>
      <c r="EMM425" s="511"/>
      <c r="EMN425" s="512"/>
      <c r="EMO425" s="512"/>
      <c r="EMP425" s="505"/>
      <c r="EMQ425" s="505"/>
      <c r="EMR425" s="505"/>
      <c r="EMS425" s="511"/>
      <c r="EMT425" s="512"/>
      <c r="EMU425" s="512"/>
      <c r="EMV425" s="505"/>
      <c r="EMW425" s="505"/>
      <c r="EMX425" s="505"/>
      <c r="EMY425" s="511"/>
      <c r="EMZ425" s="512"/>
      <c r="ENA425" s="512"/>
      <c r="ENB425" s="505"/>
      <c r="ENC425" s="505"/>
      <c r="END425" s="505"/>
      <c r="ENE425" s="511"/>
      <c r="ENF425" s="512"/>
      <c r="ENG425" s="512"/>
      <c r="ENH425" s="505"/>
      <c r="ENI425" s="505"/>
      <c r="ENJ425" s="505"/>
      <c r="ENK425" s="511"/>
      <c r="ENL425" s="512"/>
      <c r="ENM425" s="512"/>
      <c r="ENN425" s="505"/>
      <c r="ENO425" s="505"/>
      <c r="ENP425" s="505"/>
      <c r="ENQ425" s="511"/>
      <c r="ENR425" s="512"/>
      <c r="ENS425" s="512"/>
      <c r="ENT425" s="505"/>
      <c r="ENU425" s="505"/>
      <c r="ENV425" s="505"/>
      <c r="ENW425" s="511"/>
      <c r="ENX425" s="512"/>
      <c r="ENY425" s="512"/>
      <c r="ENZ425" s="505"/>
      <c r="EOA425" s="505"/>
      <c r="EOB425" s="505"/>
      <c r="EOC425" s="511"/>
      <c r="EOD425" s="512"/>
      <c r="EOE425" s="512"/>
      <c r="EOF425" s="505"/>
      <c r="EOG425" s="505"/>
      <c r="EOH425" s="505"/>
      <c r="EOI425" s="511"/>
      <c r="EOJ425" s="512"/>
      <c r="EOK425" s="512"/>
      <c r="EOL425" s="505"/>
      <c r="EOM425" s="505"/>
      <c r="EON425" s="505"/>
      <c r="EOO425" s="511"/>
      <c r="EOP425" s="512"/>
      <c r="EOQ425" s="512"/>
      <c r="EOR425" s="505"/>
      <c r="EOS425" s="505"/>
      <c r="EOT425" s="505"/>
      <c r="EOU425" s="511"/>
      <c r="EOV425" s="512"/>
      <c r="EOW425" s="512"/>
      <c r="EOX425" s="505"/>
      <c r="EOY425" s="505"/>
      <c r="EOZ425" s="505"/>
      <c r="EPA425" s="511"/>
      <c r="EPB425" s="512"/>
      <c r="EPC425" s="512"/>
      <c r="EPD425" s="505"/>
      <c r="EPE425" s="505"/>
      <c r="EPF425" s="505"/>
      <c r="EPG425" s="511"/>
      <c r="EPH425" s="512"/>
      <c r="EPI425" s="512"/>
      <c r="EPJ425" s="505"/>
      <c r="EPK425" s="505"/>
      <c r="EPL425" s="505"/>
      <c r="EPM425" s="511"/>
      <c r="EPN425" s="512"/>
      <c r="EPO425" s="512"/>
      <c r="EPP425" s="505"/>
      <c r="EPQ425" s="505"/>
      <c r="EPR425" s="505"/>
      <c r="EPS425" s="511"/>
      <c r="EPT425" s="512"/>
      <c r="EPU425" s="512"/>
      <c r="EPV425" s="505"/>
      <c r="EPW425" s="505"/>
      <c r="EPX425" s="505"/>
      <c r="EPY425" s="511"/>
      <c r="EPZ425" s="512"/>
      <c r="EQA425" s="512"/>
      <c r="EQB425" s="505"/>
      <c r="EQC425" s="505"/>
      <c r="EQD425" s="505"/>
      <c r="EQE425" s="511"/>
      <c r="EQF425" s="512"/>
      <c r="EQG425" s="512"/>
      <c r="EQH425" s="505"/>
      <c r="EQI425" s="505"/>
      <c r="EQJ425" s="505"/>
      <c r="EQK425" s="511"/>
      <c r="EQL425" s="512"/>
      <c r="EQM425" s="512"/>
      <c r="EQN425" s="505"/>
      <c r="EQO425" s="505"/>
      <c r="EQP425" s="505"/>
      <c r="EQQ425" s="511"/>
      <c r="EQR425" s="512"/>
      <c r="EQS425" s="512"/>
      <c r="EQT425" s="505"/>
      <c r="EQU425" s="505"/>
      <c r="EQV425" s="505"/>
      <c r="EQW425" s="511"/>
      <c r="EQX425" s="512"/>
      <c r="EQY425" s="512"/>
      <c r="EQZ425" s="505"/>
      <c r="ERA425" s="505"/>
      <c r="ERB425" s="505"/>
      <c r="ERC425" s="511"/>
      <c r="ERD425" s="512"/>
      <c r="ERE425" s="512"/>
      <c r="ERF425" s="505"/>
      <c r="ERG425" s="505"/>
      <c r="ERH425" s="505"/>
      <c r="ERI425" s="511"/>
      <c r="ERJ425" s="512"/>
      <c r="ERK425" s="512"/>
      <c r="ERL425" s="505"/>
      <c r="ERM425" s="505"/>
      <c r="ERN425" s="505"/>
      <c r="ERO425" s="511"/>
      <c r="ERP425" s="512"/>
      <c r="ERQ425" s="512"/>
      <c r="ERR425" s="505"/>
      <c r="ERS425" s="505"/>
      <c r="ERT425" s="505"/>
      <c r="ERU425" s="511"/>
      <c r="ERV425" s="512"/>
      <c r="ERW425" s="512"/>
      <c r="ERX425" s="505"/>
      <c r="ERY425" s="505"/>
      <c r="ERZ425" s="505"/>
      <c r="ESA425" s="511"/>
      <c r="ESB425" s="512"/>
      <c r="ESC425" s="512"/>
      <c r="ESD425" s="505"/>
      <c r="ESE425" s="505"/>
      <c r="ESF425" s="505"/>
      <c r="ESG425" s="511"/>
      <c r="ESH425" s="512"/>
      <c r="ESI425" s="512"/>
      <c r="ESJ425" s="505"/>
      <c r="ESK425" s="505"/>
      <c r="ESL425" s="505"/>
      <c r="ESM425" s="511"/>
      <c r="ESN425" s="512"/>
      <c r="ESO425" s="512"/>
      <c r="ESP425" s="505"/>
      <c r="ESQ425" s="505"/>
      <c r="ESR425" s="505"/>
      <c r="ESS425" s="511"/>
      <c r="EST425" s="512"/>
      <c r="ESU425" s="512"/>
      <c r="ESV425" s="505"/>
      <c r="ESW425" s="505"/>
      <c r="ESX425" s="505"/>
      <c r="ESY425" s="511"/>
      <c r="ESZ425" s="512"/>
      <c r="ETA425" s="512"/>
      <c r="ETB425" s="505"/>
      <c r="ETC425" s="505"/>
      <c r="ETD425" s="505"/>
      <c r="ETE425" s="511"/>
      <c r="ETF425" s="512"/>
      <c r="ETG425" s="512"/>
      <c r="ETH425" s="505"/>
      <c r="ETI425" s="505"/>
      <c r="ETJ425" s="505"/>
      <c r="ETK425" s="511"/>
      <c r="ETL425" s="512"/>
      <c r="ETM425" s="512"/>
      <c r="ETN425" s="505"/>
      <c r="ETO425" s="505"/>
      <c r="ETP425" s="505"/>
      <c r="ETQ425" s="511"/>
      <c r="ETR425" s="512"/>
      <c r="ETS425" s="512"/>
      <c r="ETT425" s="505"/>
      <c r="ETU425" s="505"/>
      <c r="ETV425" s="505"/>
      <c r="ETW425" s="511"/>
      <c r="ETX425" s="512"/>
      <c r="ETY425" s="512"/>
      <c r="ETZ425" s="505"/>
      <c r="EUA425" s="505"/>
      <c r="EUB425" s="505"/>
      <c r="EUC425" s="511"/>
      <c r="EUD425" s="512"/>
      <c r="EUE425" s="512"/>
      <c r="EUF425" s="505"/>
      <c r="EUG425" s="505"/>
      <c r="EUH425" s="505"/>
      <c r="EUI425" s="511"/>
      <c r="EUJ425" s="512"/>
      <c r="EUK425" s="512"/>
      <c r="EUL425" s="505"/>
      <c r="EUM425" s="505"/>
      <c r="EUN425" s="505"/>
      <c r="EUO425" s="511"/>
      <c r="EUP425" s="512"/>
      <c r="EUQ425" s="512"/>
      <c r="EUR425" s="505"/>
      <c r="EUS425" s="505"/>
      <c r="EUT425" s="505"/>
      <c r="EUU425" s="511"/>
      <c r="EUV425" s="512"/>
      <c r="EUW425" s="512"/>
      <c r="EUX425" s="505"/>
      <c r="EUY425" s="505"/>
      <c r="EUZ425" s="505"/>
      <c r="EVA425" s="511"/>
      <c r="EVB425" s="512"/>
      <c r="EVC425" s="512"/>
      <c r="EVD425" s="505"/>
      <c r="EVE425" s="505"/>
      <c r="EVF425" s="505"/>
      <c r="EVG425" s="511"/>
      <c r="EVH425" s="512"/>
      <c r="EVI425" s="512"/>
      <c r="EVJ425" s="505"/>
      <c r="EVK425" s="505"/>
      <c r="EVL425" s="505"/>
      <c r="EVM425" s="511"/>
      <c r="EVN425" s="512"/>
      <c r="EVO425" s="512"/>
      <c r="EVP425" s="505"/>
      <c r="EVQ425" s="505"/>
      <c r="EVR425" s="505"/>
      <c r="EVS425" s="511"/>
      <c r="EVT425" s="512"/>
      <c r="EVU425" s="512"/>
      <c r="EVV425" s="505"/>
      <c r="EVW425" s="505"/>
      <c r="EVX425" s="505"/>
      <c r="EVY425" s="511"/>
      <c r="EVZ425" s="512"/>
      <c r="EWA425" s="512"/>
      <c r="EWB425" s="505"/>
      <c r="EWC425" s="505"/>
      <c r="EWD425" s="505"/>
      <c r="EWE425" s="511"/>
      <c r="EWF425" s="512"/>
      <c r="EWG425" s="512"/>
      <c r="EWH425" s="505"/>
      <c r="EWI425" s="505"/>
      <c r="EWJ425" s="505"/>
      <c r="EWK425" s="511"/>
      <c r="EWL425" s="512"/>
      <c r="EWM425" s="512"/>
      <c r="EWN425" s="505"/>
      <c r="EWO425" s="505"/>
      <c r="EWP425" s="505"/>
      <c r="EWQ425" s="511"/>
      <c r="EWR425" s="512"/>
      <c r="EWS425" s="512"/>
      <c r="EWT425" s="505"/>
      <c r="EWU425" s="505"/>
      <c r="EWV425" s="505"/>
      <c r="EWW425" s="511"/>
      <c r="EWX425" s="512"/>
      <c r="EWY425" s="512"/>
      <c r="EWZ425" s="505"/>
      <c r="EXA425" s="505"/>
      <c r="EXB425" s="505"/>
      <c r="EXC425" s="511"/>
      <c r="EXD425" s="512"/>
      <c r="EXE425" s="512"/>
      <c r="EXF425" s="505"/>
      <c r="EXG425" s="505"/>
      <c r="EXH425" s="505"/>
      <c r="EXI425" s="511"/>
      <c r="EXJ425" s="512"/>
      <c r="EXK425" s="512"/>
      <c r="EXL425" s="505"/>
      <c r="EXM425" s="505"/>
      <c r="EXN425" s="505"/>
      <c r="EXO425" s="511"/>
      <c r="EXP425" s="512"/>
      <c r="EXQ425" s="512"/>
      <c r="EXR425" s="505"/>
      <c r="EXS425" s="505"/>
      <c r="EXT425" s="505"/>
      <c r="EXU425" s="511"/>
      <c r="EXV425" s="512"/>
      <c r="EXW425" s="512"/>
      <c r="EXX425" s="505"/>
      <c r="EXY425" s="505"/>
      <c r="EXZ425" s="505"/>
      <c r="EYA425" s="511"/>
      <c r="EYB425" s="512"/>
      <c r="EYC425" s="512"/>
      <c r="EYD425" s="505"/>
      <c r="EYE425" s="505"/>
      <c r="EYF425" s="505"/>
      <c r="EYG425" s="511"/>
      <c r="EYH425" s="512"/>
      <c r="EYI425" s="512"/>
      <c r="EYJ425" s="505"/>
      <c r="EYK425" s="505"/>
      <c r="EYL425" s="505"/>
      <c r="EYM425" s="511"/>
      <c r="EYN425" s="512"/>
      <c r="EYO425" s="512"/>
      <c r="EYP425" s="505"/>
      <c r="EYQ425" s="505"/>
      <c r="EYR425" s="505"/>
      <c r="EYS425" s="511"/>
      <c r="EYT425" s="512"/>
      <c r="EYU425" s="512"/>
      <c r="EYV425" s="505"/>
      <c r="EYW425" s="505"/>
      <c r="EYX425" s="505"/>
      <c r="EYY425" s="511"/>
      <c r="EYZ425" s="512"/>
      <c r="EZA425" s="512"/>
      <c r="EZB425" s="505"/>
      <c r="EZC425" s="505"/>
      <c r="EZD425" s="505"/>
      <c r="EZE425" s="511"/>
      <c r="EZF425" s="512"/>
      <c r="EZG425" s="512"/>
      <c r="EZH425" s="505"/>
      <c r="EZI425" s="505"/>
      <c r="EZJ425" s="505"/>
      <c r="EZK425" s="511"/>
      <c r="EZL425" s="512"/>
      <c r="EZM425" s="512"/>
      <c r="EZN425" s="505"/>
      <c r="EZO425" s="505"/>
      <c r="EZP425" s="505"/>
      <c r="EZQ425" s="511"/>
      <c r="EZR425" s="512"/>
      <c r="EZS425" s="512"/>
      <c r="EZT425" s="505"/>
      <c r="EZU425" s="505"/>
      <c r="EZV425" s="505"/>
      <c r="EZW425" s="511"/>
      <c r="EZX425" s="512"/>
      <c r="EZY425" s="512"/>
      <c r="EZZ425" s="505"/>
      <c r="FAA425" s="505"/>
      <c r="FAB425" s="505"/>
      <c r="FAC425" s="511"/>
      <c r="FAD425" s="512"/>
      <c r="FAE425" s="512"/>
      <c r="FAF425" s="505"/>
      <c r="FAG425" s="505"/>
      <c r="FAH425" s="505"/>
      <c r="FAI425" s="511"/>
      <c r="FAJ425" s="512"/>
      <c r="FAK425" s="512"/>
      <c r="FAL425" s="505"/>
      <c r="FAM425" s="505"/>
      <c r="FAN425" s="505"/>
      <c r="FAO425" s="511"/>
      <c r="FAP425" s="512"/>
      <c r="FAQ425" s="512"/>
      <c r="FAR425" s="505"/>
      <c r="FAS425" s="505"/>
      <c r="FAT425" s="505"/>
      <c r="FAU425" s="511"/>
      <c r="FAV425" s="512"/>
      <c r="FAW425" s="512"/>
      <c r="FAX425" s="505"/>
      <c r="FAY425" s="505"/>
      <c r="FAZ425" s="505"/>
      <c r="FBA425" s="511"/>
      <c r="FBB425" s="512"/>
      <c r="FBC425" s="512"/>
      <c r="FBD425" s="505"/>
      <c r="FBE425" s="505"/>
      <c r="FBF425" s="505"/>
      <c r="FBG425" s="511"/>
      <c r="FBH425" s="512"/>
      <c r="FBI425" s="512"/>
      <c r="FBJ425" s="505"/>
      <c r="FBK425" s="505"/>
      <c r="FBL425" s="505"/>
      <c r="FBM425" s="511"/>
      <c r="FBN425" s="512"/>
      <c r="FBO425" s="512"/>
      <c r="FBP425" s="505"/>
      <c r="FBQ425" s="505"/>
      <c r="FBR425" s="505"/>
      <c r="FBS425" s="511"/>
      <c r="FBT425" s="512"/>
      <c r="FBU425" s="512"/>
      <c r="FBV425" s="505"/>
      <c r="FBW425" s="505"/>
      <c r="FBX425" s="505"/>
      <c r="FBY425" s="511"/>
      <c r="FBZ425" s="512"/>
      <c r="FCA425" s="512"/>
      <c r="FCB425" s="505"/>
      <c r="FCC425" s="505"/>
      <c r="FCD425" s="505"/>
      <c r="FCE425" s="511"/>
      <c r="FCF425" s="512"/>
      <c r="FCG425" s="512"/>
      <c r="FCH425" s="505"/>
      <c r="FCI425" s="505"/>
      <c r="FCJ425" s="505"/>
      <c r="FCK425" s="511"/>
      <c r="FCL425" s="512"/>
      <c r="FCM425" s="512"/>
      <c r="FCN425" s="505"/>
      <c r="FCO425" s="505"/>
      <c r="FCP425" s="505"/>
      <c r="FCQ425" s="511"/>
      <c r="FCR425" s="512"/>
      <c r="FCS425" s="512"/>
      <c r="FCT425" s="505"/>
      <c r="FCU425" s="505"/>
      <c r="FCV425" s="505"/>
      <c r="FCW425" s="511"/>
      <c r="FCX425" s="512"/>
      <c r="FCY425" s="512"/>
      <c r="FCZ425" s="505"/>
      <c r="FDA425" s="505"/>
      <c r="FDB425" s="505"/>
      <c r="FDC425" s="511"/>
      <c r="FDD425" s="512"/>
      <c r="FDE425" s="512"/>
      <c r="FDF425" s="505"/>
      <c r="FDG425" s="505"/>
      <c r="FDH425" s="505"/>
      <c r="FDI425" s="511"/>
      <c r="FDJ425" s="512"/>
      <c r="FDK425" s="512"/>
      <c r="FDL425" s="505"/>
      <c r="FDM425" s="505"/>
      <c r="FDN425" s="505"/>
      <c r="FDO425" s="511"/>
      <c r="FDP425" s="512"/>
      <c r="FDQ425" s="512"/>
      <c r="FDR425" s="505"/>
      <c r="FDS425" s="505"/>
      <c r="FDT425" s="505"/>
      <c r="FDU425" s="511"/>
      <c r="FDV425" s="512"/>
      <c r="FDW425" s="512"/>
      <c r="FDX425" s="505"/>
      <c r="FDY425" s="505"/>
      <c r="FDZ425" s="505"/>
      <c r="FEA425" s="511"/>
      <c r="FEB425" s="512"/>
      <c r="FEC425" s="512"/>
      <c r="FED425" s="505"/>
      <c r="FEE425" s="505"/>
      <c r="FEF425" s="505"/>
      <c r="FEG425" s="511"/>
      <c r="FEH425" s="512"/>
      <c r="FEI425" s="512"/>
      <c r="FEJ425" s="505"/>
      <c r="FEK425" s="505"/>
      <c r="FEL425" s="505"/>
      <c r="FEM425" s="511"/>
      <c r="FEN425" s="512"/>
      <c r="FEO425" s="512"/>
      <c r="FEP425" s="505"/>
      <c r="FEQ425" s="505"/>
      <c r="FER425" s="505"/>
      <c r="FES425" s="511"/>
      <c r="FET425" s="512"/>
      <c r="FEU425" s="512"/>
      <c r="FEV425" s="505"/>
      <c r="FEW425" s="505"/>
      <c r="FEX425" s="505"/>
      <c r="FEY425" s="511"/>
      <c r="FEZ425" s="512"/>
      <c r="FFA425" s="512"/>
      <c r="FFB425" s="505"/>
      <c r="FFC425" s="505"/>
      <c r="FFD425" s="505"/>
      <c r="FFE425" s="511"/>
      <c r="FFF425" s="512"/>
      <c r="FFG425" s="512"/>
      <c r="FFH425" s="505"/>
      <c r="FFI425" s="505"/>
      <c r="FFJ425" s="505"/>
      <c r="FFK425" s="511"/>
      <c r="FFL425" s="512"/>
      <c r="FFM425" s="512"/>
      <c r="FFN425" s="505"/>
      <c r="FFO425" s="505"/>
      <c r="FFP425" s="505"/>
      <c r="FFQ425" s="511"/>
      <c r="FFR425" s="512"/>
      <c r="FFS425" s="512"/>
      <c r="FFT425" s="505"/>
      <c r="FFU425" s="505"/>
      <c r="FFV425" s="505"/>
      <c r="FFW425" s="511"/>
      <c r="FFX425" s="512"/>
      <c r="FFY425" s="512"/>
      <c r="FFZ425" s="505"/>
      <c r="FGA425" s="505"/>
      <c r="FGB425" s="505"/>
      <c r="FGC425" s="511"/>
      <c r="FGD425" s="512"/>
      <c r="FGE425" s="512"/>
      <c r="FGF425" s="505"/>
      <c r="FGG425" s="505"/>
      <c r="FGH425" s="505"/>
      <c r="FGI425" s="511"/>
      <c r="FGJ425" s="512"/>
      <c r="FGK425" s="512"/>
      <c r="FGL425" s="505"/>
      <c r="FGM425" s="505"/>
      <c r="FGN425" s="505"/>
      <c r="FGO425" s="511"/>
      <c r="FGP425" s="512"/>
      <c r="FGQ425" s="512"/>
      <c r="FGR425" s="505"/>
      <c r="FGS425" s="505"/>
      <c r="FGT425" s="505"/>
      <c r="FGU425" s="511"/>
      <c r="FGV425" s="512"/>
      <c r="FGW425" s="512"/>
      <c r="FGX425" s="505"/>
      <c r="FGY425" s="505"/>
      <c r="FGZ425" s="505"/>
      <c r="FHA425" s="511"/>
      <c r="FHB425" s="512"/>
      <c r="FHC425" s="512"/>
      <c r="FHD425" s="505"/>
      <c r="FHE425" s="505"/>
      <c r="FHF425" s="505"/>
      <c r="FHG425" s="511"/>
      <c r="FHH425" s="512"/>
      <c r="FHI425" s="512"/>
      <c r="FHJ425" s="505"/>
      <c r="FHK425" s="505"/>
      <c r="FHL425" s="505"/>
      <c r="FHM425" s="511"/>
      <c r="FHN425" s="512"/>
      <c r="FHO425" s="512"/>
      <c r="FHP425" s="505"/>
      <c r="FHQ425" s="505"/>
      <c r="FHR425" s="505"/>
      <c r="FHS425" s="511"/>
      <c r="FHT425" s="512"/>
      <c r="FHU425" s="512"/>
      <c r="FHV425" s="505"/>
      <c r="FHW425" s="505"/>
      <c r="FHX425" s="505"/>
      <c r="FHY425" s="511"/>
      <c r="FHZ425" s="512"/>
      <c r="FIA425" s="512"/>
      <c r="FIB425" s="505"/>
      <c r="FIC425" s="505"/>
      <c r="FID425" s="505"/>
      <c r="FIE425" s="511"/>
      <c r="FIF425" s="512"/>
      <c r="FIG425" s="512"/>
      <c r="FIH425" s="505"/>
      <c r="FII425" s="505"/>
      <c r="FIJ425" s="505"/>
      <c r="FIK425" s="511"/>
      <c r="FIL425" s="512"/>
      <c r="FIM425" s="512"/>
      <c r="FIN425" s="505"/>
      <c r="FIO425" s="505"/>
      <c r="FIP425" s="505"/>
      <c r="FIQ425" s="511"/>
      <c r="FIR425" s="512"/>
      <c r="FIS425" s="512"/>
      <c r="FIT425" s="505"/>
      <c r="FIU425" s="505"/>
      <c r="FIV425" s="505"/>
      <c r="FIW425" s="511"/>
      <c r="FIX425" s="512"/>
      <c r="FIY425" s="512"/>
      <c r="FIZ425" s="505"/>
      <c r="FJA425" s="505"/>
      <c r="FJB425" s="505"/>
      <c r="FJC425" s="511"/>
      <c r="FJD425" s="512"/>
      <c r="FJE425" s="512"/>
      <c r="FJF425" s="505"/>
      <c r="FJG425" s="505"/>
      <c r="FJH425" s="505"/>
      <c r="FJI425" s="511"/>
      <c r="FJJ425" s="512"/>
      <c r="FJK425" s="512"/>
      <c r="FJL425" s="505"/>
      <c r="FJM425" s="505"/>
      <c r="FJN425" s="505"/>
      <c r="FJO425" s="511"/>
      <c r="FJP425" s="512"/>
      <c r="FJQ425" s="512"/>
      <c r="FJR425" s="505"/>
      <c r="FJS425" s="505"/>
      <c r="FJT425" s="505"/>
      <c r="FJU425" s="511"/>
      <c r="FJV425" s="512"/>
      <c r="FJW425" s="512"/>
      <c r="FJX425" s="505"/>
      <c r="FJY425" s="505"/>
      <c r="FJZ425" s="505"/>
      <c r="FKA425" s="511"/>
      <c r="FKB425" s="512"/>
      <c r="FKC425" s="512"/>
      <c r="FKD425" s="505"/>
      <c r="FKE425" s="505"/>
      <c r="FKF425" s="505"/>
      <c r="FKG425" s="511"/>
      <c r="FKH425" s="512"/>
      <c r="FKI425" s="512"/>
      <c r="FKJ425" s="505"/>
      <c r="FKK425" s="505"/>
      <c r="FKL425" s="505"/>
      <c r="FKM425" s="511"/>
      <c r="FKN425" s="512"/>
      <c r="FKO425" s="512"/>
      <c r="FKP425" s="505"/>
      <c r="FKQ425" s="505"/>
      <c r="FKR425" s="505"/>
      <c r="FKS425" s="511"/>
      <c r="FKT425" s="512"/>
      <c r="FKU425" s="512"/>
      <c r="FKV425" s="505"/>
      <c r="FKW425" s="505"/>
      <c r="FKX425" s="505"/>
      <c r="FKY425" s="511"/>
      <c r="FKZ425" s="512"/>
      <c r="FLA425" s="512"/>
      <c r="FLB425" s="505"/>
      <c r="FLC425" s="505"/>
      <c r="FLD425" s="505"/>
      <c r="FLE425" s="511"/>
      <c r="FLF425" s="512"/>
      <c r="FLG425" s="512"/>
      <c r="FLH425" s="505"/>
      <c r="FLI425" s="505"/>
      <c r="FLJ425" s="505"/>
      <c r="FLK425" s="511"/>
      <c r="FLL425" s="512"/>
      <c r="FLM425" s="512"/>
      <c r="FLN425" s="505"/>
      <c r="FLO425" s="505"/>
      <c r="FLP425" s="505"/>
      <c r="FLQ425" s="511"/>
      <c r="FLR425" s="512"/>
      <c r="FLS425" s="512"/>
      <c r="FLT425" s="505"/>
      <c r="FLU425" s="505"/>
      <c r="FLV425" s="505"/>
      <c r="FLW425" s="511"/>
      <c r="FLX425" s="512"/>
      <c r="FLY425" s="512"/>
      <c r="FLZ425" s="505"/>
      <c r="FMA425" s="505"/>
      <c r="FMB425" s="505"/>
      <c r="FMC425" s="511"/>
      <c r="FMD425" s="512"/>
      <c r="FME425" s="512"/>
      <c r="FMF425" s="505"/>
      <c r="FMG425" s="505"/>
      <c r="FMH425" s="505"/>
      <c r="FMI425" s="511"/>
      <c r="FMJ425" s="512"/>
      <c r="FMK425" s="512"/>
      <c r="FML425" s="505"/>
      <c r="FMM425" s="505"/>
      <c r="FMN425" s="505"/>
      <c r="FMO425" s="511"/>
      <c r="FMP425" s="512"/>
      <c r="FMQ425" s="512"/>
      <c r="FMR425" s="505"/>
      <c r="FMS425" s="505"/>
      <c r="FMT425" s="505"/>
      <c r="FMU425" s="511"/>
      <c r="FMV425" s="512"/>
      <c r="FMW425" s="512"/>
      <c r="FMX425" s="505"/>
      <c r="FMY425" s="505"/>
      <c r="FMZ425" s="505"/>
      <c r="FNA425" s="511"/>
      <c r="FNB425" s="512"/>
      <c r="FNC425" s="512"/>
      <c r="FND425" s="505"/>
      <c r="FNE425" s="505"/>
      <c r="FNF425" s="505"/>
      <c r="FNG425" s="511"/>
      <c r="FNH425" s="512"/>
      <c r="FNI425" s="512"/>
      <c r="FNJ425" s="505"/>
      <c r="FNK425" s="505"/>
      <c r="FNL425" s="505"/>
      <c r="FNM425" s="511"/>
      <c r="FNN425" s="512"/>
      <c r="FNO425" s="512"/>
      <c r="FNP425" s="505"/>
      <c r="FNQ425" s="505"/>
      <c r="FNR425" s="505"/>
      <c r="FNS425" s="511"/>
      <c r="FNT425" s="512"/>
      <c r="FNU425" s="512"/>
      <c r="FNV425" s="505"/>
      <c r="FNW425" s="505"/>
      <c r="FNX425" s="505"/>
      <c r="FNY425" s="511"/>
      <c r="FNZ425" s="512"/>
      <c r="FOA425" s="512"/>
      <c r="FOB425" s="505"/>
      <c r="FOC425" s="505"/>
      <c r="FOD425" s="505"/>
      <c r="FOE425" s="511"/>
      <c r="FOF425" s="512"/>
      <c r="FOG425" s="512"/>
      <c r="FOH425" s="505"/>
      <c r="FOI425" s="505"/>
      <c r="FOJ425" s="505"/>
      <c r="FOK425" s="511"/>
      <c r="FOL425" s="512"/>
      <c r="FOM425" s="512"/>
      <c r="FON425" s="505"/>
      <c r="FOO425" s="505"/>
      <c r="FOP425" s="505"/>
      <c r="FOQ425" s="511"/>
      <c r="FOR425" s="512"/>
      <c r="FOS425" s="512"/>
      <c r="FOT425" s="505"/>
      <c r="FOU425" s="505"/>
      <c r="FOV425" s="505"/>
      <c r="FOW425" s="511"/>
      <c r="FOX425" s="512"/>
      <c r="FOY425" s="512"/>
      <c r="FOZ425" s="505"/>
      <c r="FPA425" s="505"/>
      <c r="FPB425" s="505"/>
      <c r="FPC425" s="511"/>
      <c r="FPD425" s="512"/>
      <c r="FPE425" s="512"/>
      <c r="FPF425" s="505"/>
      <c r="FPG425" s="505"/>
      <c r="FPH425" s="505"/>
      <c r="FPI425" s="511"/>
      <c r="FPJ425" s="512"/>
      <c r="FPK425" s="512"/>
      <c r="FPL425" s="505"/>
      <c r="FPM425" s="505"/>
      <c r="FPN425" s="505"/>
      <c r="FPO425" s="511"/>
      <c r="FPP425" s="512"/>
      <c r="FPQ425" s="512"/>
      <c r="FPR425" s="505"/>
      <c r="FPS425" s="505"/>
      <c r="FPT425" s="505"/>
      <c r="FPU425" s="511"/>
      <c r="FPV425" s="512"/>
      <c r="FPW425" s="512"/>
      <c r="FPX425" s="505"/>
      <c r="FPY425" s="505"/>
      <c r="FPZ425" s="505"/>
      <c r="FQA425" s="511"/>
      <c r="FQB425" s="512"/>
      <c r="FQC425" s="512"/>
      <c r="FQD425" s="505"/>
      <c r="FQE425" s="505"/>
      <c r="FQF425" s="505"/>
      <c r="FQG425" s="511"/>
      <c r="FQH425" s="512"/>
      <c r="FQI425" s="512"/>
      <c r="FQJ425" s="505"/>
      <c r="FQK425" s="505"/>
      <c r="FQL425" s="505"/>
      <c r="FQM425" s="511"/>
      <c r="FQN425" s="512"/>
      <c r="FQO425" s="512"/>
      <c r="FQP425" s="505"/>
      <c r="FQQ425" s="505"/>
      <c r="FQR425" s="505"/>
      <c r="FQS425" s="511"/>
      <c r="FQT425" s="512"/>
      <c r="FQU425" s="512"/>
      <c r="FQV425" s="505"/>
      <c r="FQW425" s="505"/>
      <c r="FQX425" s="505"/>
      <c r="FQY425" s="511"/>
      <c r="FQZ425" s="512"/>
      <c r="FRA425" s="512"/>
      <c r="FRB425" s="505"/>
      <c r="FRC425" s="505"/>
      <c r="FRD425" s="505"/>
      <c r="FRE425" s="511"/>
      <c r="FRF425" s="512"/>
      <c r="FRG425" s="512"/>
      <c r="FRH425" s="505"/>
      <c r="FRI425" s="505"/>
      <c r="FRJ425" s="505"/>
      <c r="FRK425" s="511"/>
      <c r="FRL425" s="512"/>
      <c r="FRM425" s="512"/>
      <c r="FRN425" s="505"/>
      <c r="FRO425" s="505"/>
      <c r="FRP425" s="505"/>
      <c r="FRQ425" s="511"/>
      <c r="FRR425" s="512"/>
      <c r="FRS425" s="512"/>
      <c r="FRT425" s="505"/>
      <c r="FRU425" s="505"/>
      <c r="FRV425" s="505"/>
      <c r="FRW425" s="511"/>
      <c r="FRX425" s="512"/>
      <c r="FRY425" s="512"/>
      <c r="FRZ425" s="505"/>
      <c r="FSA425" s="505"/>
      <c r="FSB425" s="505"/>
      <c r="FSC425" s="511"/>
      <c r="FSD425" s="512"/>
      <c r="FSE425" s="512"/>
      <c r="FSF425" s="505"/>
      <c r="FSG425" s="505"/>
      <c r="FSH425" s="505"/>
      <c r="FSI425" s="511"/>
      <c r="FSJ425" s="512"/>
      <c r="FSK425" s="512"/>
      <c r="FSL425" s="505"/>
      <c r="FSM425" s="505"/>
      <c r="FSN425" s="505"/>
      <c r="FSO425" s="511"/>
      <c r="FSP425" s="512"/>
      <c r="FSQ425" s="512"/>
      <c r="FSR425" s="505"/>
      <c r="FSS425" s="505"/>
      <c r="FST425" s="505"/>
      <c r="FSU425" s="511"/>
      <c r="FSV425" s="512"/>
      <c r="FSW425" s="512"/>
      <c r="FSX425" s="505"/>
      <c r="FSY425" s="505"/>
      <c r="FSZ425" s="505"/>
      <c r="FTA425" s="511"/>
      <c r="FTB425" s="512"/>
      <c r="FTC425" s="512"/>
      <c r="FTD425" s="505"/>
      <c r="FTE425" s="505"/>
      <c r="FTF425" s="505"/>
      <c r="FTG425" s="511"/>
      <c r="FTH425" s="512"/>
      <c r="FTI425" s="512"/>
      <c r="FTJ425" s="505"/>
      <c r="FTK425" s="505"/>
      <c r="FTL425" s="505"/>
      <c r="FTM425" s="511"/>
      <c r="FTN425" s="512"/>
      <c r="FTO425" s="512"/>
      <c r="FTP425" s="505"/>
      <c r="FTQ425" s="505"/>
      <c r="FTR425" s="505"/>
      <c r="FTS425" s="511"/>
      <c r="FTT425" s="512"/>
      <c r="FTU425" s="512"/>
      <c r="FTV425" s="505"/>
      <c r="FTW425" s="505"/>
      <c r="FTX425" s="505"/>
      <c r="FTY425" s="511"/>
      <c r="FTZ425" s="512"/>
      <c r="FUA425" s="512"/>
      <c r="FUB425" s="505"/>
      <c r="FUC425" s="505"/>
      <c r="FUD425" s="505"/>
      <c r="FUE425" s="511"/>
      <c r="FUF425" s="512"/>
      <c r="FUG425" s="512"/>
      <c r="FUH425" s="505"/>
      <c r="FUI425" s="505"/>
      <c r="FUJ425" s="505"/>
      <c r="FUK425" s="511"/>
      <c r="FUL425" s="512"/>
      <c r="FUM425" s="512"/>
      <c r="FUN425" s="505"/>
      <c r="FUO425" s="505"/>
      <c r="FUP425" s="505"/>
      <c r="FUQ425" s="511"/>
      <c r="FUR425" s="512"/>
      <c r="FUS425" s="512"/>
      <c r="FUT425" s="505"/>
      <c r="FUU425" s="505"/>
      <c r="FUV425" s="505"/>
      <c r="FUW425" s="511"/>
      <c r="FUX425" s="512"/>
      <c r="FUY425" s="512"/>
      <c r="FUZ425" s="505"/>
      <c r="FVA425" s="505"/>
      <c r="FVB425" s="505"/>
      <c r="FVC425" s="511"/>
      <c r="FVD425" s="512"/>
      <c r="FVE425" s="512"/>
      <c r="FVF425" s="505"/>
      <c r="FVG425" s="505"/>
      <c r="FVH425" s="505"/>
      <c r="FVI425" s="511"/>
      <c r="FVJ425" s="512"/>
      <c r="FVK425" s="512"/>
      <c r="FVL425" s="505"/>
      <c r="FVM425" s="505"/>
      <c r="FVN425" s="505"/>
      <c r="FVO425" s="511"/>
      <c r="FVP425" s="512"/>
      <c r="FVQ425" s="512"/>
      <c r="FVR425" s="505"/>
      <c r="FVS425" s="505"/>
      <c r="FVT425" s="505"/>
      <c r="FVU425" s="511"/>
      <c r="FVV425" s="512"/>
      <c r="FVW425" s="512"/>
      <c r="FVX425" s="505"/>
      <c r="FVY425" s="505"/>
      <c r="FVZ425" s="505"/>
      <c r="FWA425" s="511"/>
      <c r="FWB425" s="512"/>
      <c r="FWC425" s="512"/>
      <c r="FWD425" s="505"/>
      <c r="FWE425" s="505"/>
      <c r="FWF425" s="505"/>
      <c r="FWG425" s="511"/>
      <c r="FWH425" s="512"/>
      <c r="FWI425" s="512"/>
      <c r="FWJ425" s="505"/>
      <c r="FWK425" s="505"/>
      <c r="FWL425" s="505"/>
      <c r="FWM425" s="511"/>
      <c r="FWN425" s="512"/>
      <c r="FWO425" s="512"/>
      <c r="FWP425" s="505"/>
      <c r="FWQ425" s="505"/>
      <c r="FWR425" s="505"/>
      <c r="FWS425" s="511"/>
      <c r="FWT425" s="512"/>
      <c r="FWU425" s="512"/>
      <c r="FWV425" s="505"/>
      <c r="FWW425" s="505"/>
      <c r="FWX425" s="505"/>
      <c r="FWY425" s="511"/>
      <c r="FWZ425" s="512"/>
      <c r="FXA425" s="512"/>
      <c r="FXB425" s="505"/>
      <c r="FXC425" s="505"/>
      <c r="FXD425" s="505"/>
      <c r="FXE425" s="511"/>
      <c r="FXF425" s="512"/>
      <c r="FXG425" s="512"/>
      <c r="FXH425" s="505"/>
      <c r="FXI425" s="505"/>
      <c r="FXJ425" s="505"/>
      <c r="FXK425" s="511"/>
      <c r="FXL425" s="512"/>
      <c r="FXM425" s="512"/>
      <c r="FXN425" s="505"/>
      <c r="FXO425" s="505"/>
      <c r="FXP425" s="505"/>
      <c r="FXQ425" s="511"/>
      <c r="FXR425" s="512"/>
      <c r="FXS425" s="512"/>
      <c r="FXT425" s="505"/>
      <c r="FXU425" s="505"/>
      <c r="FXV425" s="505"/>
      <c r="FXW425" s="511"/>
      <c r="FXX425" s="512"/>
      <c r="FXY425" s="512"/>
      <c r="FXZ425" s="505"/>
      <c r="FYA425" s="505"/>
      <c r="FYB425" s="505"/>
      <c r="FYC425" s="511"/>
      <c r="FYD425" s="512"/>
      <c r="FYE425" s="512"/>
      <c r="FYF425" s="505"/>
      <c r="FYG425" s="505"/>
      <c r="FYH425" s="505"/>
      <c r="FYI425" s="511"/>
      <c r="FYJ425" s="512"/>
      <c r="FYK425" s="512"/>
      <c r="FYL425" s="505"/>
      <c r="FYM425" s="505"/>
      <c r="FYN425" s="505"/>
      <c r="FYO425" s="511"/>
      <c r="FYP425" s="512"/>
      <c r="FYQ425" s="512"/>
      <c r="FYR425" s="505"/>
      <c r="FYS425" s="505"/>
      <c r="FYT425" s="505"/>
      <c r="FYU425" s="511"/>
      <c r="FYV425" s="512"/>
      <c r="FYW425" s="512"/>
      <c r="FYX425" s="505"/>
      <c r="FYY425" s="505"/>
      <c r="FYZ425" s="505"/>
      <c r="FZA425" s="511"/>
      <c r="FZB425" s="512"/>
      <c r="FZC425" s="512"/>
      <c r="FZD425" s="505"/>
      <c r="FZE425" s="505"/>
      <c r="FZF425" s="505"/>
      <c r="FZG425" s="511"/>
      <c r="FZH425" s="512"/>
      <c r="FZI425" s="512"/>
      <c r="FZJ425" s="505"/>
      <c r="FZK425" s="505"/>
      <c r="FZL425" s="505"/>
      <c r="FZM425" s="511"/>
      <c r="FZN425" s="512"/>
      <c r="FZO425" s="512"/>
      <c r="FZP425" s="505"/>
      <c r="FZQ425" s="505"/>
      <c r="FZR425" s="505"/>
      <c r="FZS425" s="511"/>
      <c r="FZT425" s="512"/>
      <c r="FZU425" s="512"/>
      <c r="FZV425" s="505"/>
      <c r="FZW425" s="505"/>
      <c r="FZX425" s="505"/>
      <c r="FZY425" s="511"/>
      <c r="FZZ425" s="512"/>
      <c r="GAA425" s="512"/>
      <c r="GAB425" s="505"/>
      <c r="GAC425" s="505"/>
      <c r="GAD425" s="505"/>
      <c r="GAE425" s="511"/>
      <c r="GAF425" s="512"/>
      <c r="GAG425" s="512"/>
      <c r="GAH425" s="505"/>
      <c r="GAI425" s="505"/>
      <c r="GAJ425" s="505"/>
      <c r="GAK425" s="511"/>
      <c r="GAL425" s="512"/>
      <c r="GAM425" s="512"/>
      <c r="GAN425" s="505"/>
      <c r="GAO425" s="505"/>
      <c r="GAP425" s="505"/>
      <c r="GAQ425" s="511"/>
      <c r="GAR425" s="512"/>
      <c r="GAS425" s="512"/>
      <c r="GAT425" s="505"/>
      <c r="GAU425" s="505"/>
      <c r="GAV425" s="505"/>
      <c r="GAW425" s="511"/>
      <c r="GAX425" s="512"/>
      <c r="GAY425" s="512"/>
      <c r="GAZ425" s="505"/>
      <c r="GBA425" s="505"/>
      <c r="GBB425" s="505"/>
      <c r="GBC425" s="511"/>
      <c r="GBD425" s="512"/>
      <c r="GBE425" s="512"/>
      <c r="GBF425" s="505"/>
      <c r="GBG425" s="505"/>
      <c r="GBH425" s="505"/>
      <c r="GBI425" s="511"/>
      <c r="GBJ425" s="512"/>
      <c r="GBK425" s="512"/>
      <c r="GBL425" s="505"/>
      <c r="GBM425" s="505"/>
      <c r="GBN425" s="505"/>
      <c r="GBO425" s="511"/>
      <c r="GBP425" s="512"/>
      <c r="GBQ425" s="512"/>
      <c r="GBR425" s="505"/>
      <c r="GBS425" s="505"/>
      <c r="GBT425" s="505"/>
      <c r="GBU425" s="511"/>
      <c r="GBV425" s="512"/>
      <c r="GBW425" s="512"/>
      <c r="GBX425" s="505"/>
      <c r="GBY425" s="505"/>
      <c r="GBZ425" s="505"/>
      <c r="GCA425" s="511"/>
      <c r="GCB425" s="512"/>
      <c r="GCC425" s="512"/>
      <c r="GCD425" s="505"/>
      <c r="GCE425" s="505"/>
      <c r="GCF425" s="505"/>
      <c r="GCG425" s="511"/>
      <c r="GCH425" s="512"/>
      <c r="GCI425" s="512"/>
      <c r="GCJ425" s="505"/>
      <c r="GCK425" s="505"/>
      <c r="GCL425" s="505"/>
      <c r="GCM425" s="511"/>
      <c r="GCN425" s="512"/>
      <c r="GCO425" s="512"/>
      <c r="GCP425" s="505"/>
      <c r="GCQ425" s="505"/>
      <c r="GCR425" s="505"/>
      <c r="GCS425" s="511"/>
      <c r="GCT425" s="512"/>
      <c r="GCU425" s="512"/>
      <c r="GCV425" s="505"/>
      <c r="GCW425" s="505"/>
      <c r="GCX425" s="505"/>
      <c r="GCY425" s="511"/>
      <c r="GCZ425" s="512"/>
      <c r="GDA425" s="512"/>
      <c r="GDB425" s="505"/>
      <c r="GDC425" s="505"/>
      <c r="GDD425" s="505"/>
      <c r="GDE425" s="511"/>
      <c r="GDF425" s="512"/>
      <c r="GDG425" s="512"/>
      <c r="GDH425" s="505"/>
      <c r="GDI425" s="505"/>
      <c r="GDJ425" s="505"/>
      <c r="GDK425" s="511"/>
      <c r="GDL425" s="512"/>
      <c r="GDM425" s="512"/>
      <c r="GDN425" s="505"/>
      <c r="GDO425" s="505"/>
      <c r="GDP425" s="505"/>
      <c r="GDQ425" s="511"/>
      <c r="GDR425" s="512"/>
      <c r="GDS425" s="512"/>
      <c r="GDT425" s="505"/>
      <c r="GDU425" s="505"/>
      <c r="GDV425" s="505"/>
      <c r="GDW425" s="511"/>
      <c r="GDX425" s="512"/>
      <c r="GDY425" s="512"/>
      <c r="GDZ425" s="505"/>
      <c r="GEA425" s="505"/>
      <c r="GEB425" s="505"/>
      <c r="GEC425" s="511"/>
      <c r="GED425" s="512"/>
      <c r="GEE425" s="512"/>
      <c r="GEF425" s="505"/>
      <c r="GEG425" s="505"/>
      <c r="GEH425" s="505"/>
      <c r="GEI425" s="511"/>
      <c r="GEJ425" s="512"/>
      <c r="GEK425" s="512"/>
      <c r="GEL425" s="505"/>
      <c r="GEM425" s="505"/>
      <c r="GEN425" s="505"/>
      <c r="GEO425" s="511"/>
      <c r="GEP425" s="512"/>
      <c r="GEQ425" s="512"/>
      <c r="GER425" s="505"/>
      <c r="GES425" s="505"/>
      <c r="GET425" s="505"/>
      <c r="GEU425" s="511"/>
      <c r="GEV425" s="512"/>
      <c r="GEW425" s="512"/>
      <c r="GEX425" s="505"/>
      <c r="GEY425" s="505"/>
      <c r="GEZ425" s="505"/>
      <c r="GFA425" s="511"/>
      <c r="GFB425" s="512"/>
      <c r="GFC425" s="512"/>
      <c r="GFD425" s="505"/>
      <c r="GFE425" s="505"/>
      <c r="GFF425" s="505"/>
      <c r="GFG425" s="511"/>
      <c r="GFH425" s="512"/>
      <c r="GFI425" s="512"/>
      <c r="GFJ425" s="505"/>
      <c r="GFK425" s="505"/>
      <c r="GFL425" s="505"/>
      <c r="GFM425" s="511"/>
      <c r="GFN425" s="512"/>
      <c r="GFO425" s="512"/>
      <c r="GFP425" s="505"/>
      <c r="GFQ425" s="505"/>
      <c r="GFR425" s="505"/>
      <c r="GFS425" s="511"/>
      <c r="GFT425" s="512"/>
      <c r="GFU425" s="512"/>
      <c r="GFV425" s="505"/>
      <c r="GFW425" s="505"/>
      <c r="GFX425" s="505"/>
      <c r="GFY425" s="511"/>
      <c r="GFZ425" s="512"/>
      <c r="GGA425" s="512"/>
      <c r="GGB425" s="505"/>
      <c r="GGC425" s="505"/>
      <c r="GGD425" s="505"/>
      <c r="GGE425" s="511"/>
      <c r="GGF425" s="512"/>
      <c r="GGG425" s="512"/>
      <c r="GGH425" s="505"/>
      <c r="GGI425" s="505"/>
      <c r="GGJ425" s="505"/>
      <c r="GGK425" s="511"/>
      <c r="GGL425" s="512"/>
      <c r="GGM425" s="512"/>
      <c r="GGN425" s="505"/>
      <c r="GGO425" s="505"/>
      <c r="GGP425" s="505"/>
      <c r="GGQ425" s="511"/>
      <c r="GGR425" s="512"/>
      <c r="GGS425" s="512"/>
      <c r="GGT425" s="505"/>
      <c r="GGU425" s="505"/>
      <c r="GGV425" s="505"/>
      <c r="GGW425" s="511"/>
      <c r="GGX425" s="512"/>
      <c r="GGY425" s="512"/>
      <c r="GGZ425" s="505"/>
      <c r="GHA425" s="505"/>
      <c r="GHB425" s="505"/>
      <c r="GHC425" s="511"/>
      <c r="GHD425" s="512"/>
      <c r="GHE425" s="512"/>
      <c r="GHF425" s="505"/>
      <c r="GHG425" s="505"/>
      <c r="GHH425" s="505"/>
      <c r="GHI425" s="511"/>
      <c r="GHJ425" s="512"/>
      <c r="GHK425" s="512"/>
      <c r="GHL425" s="505"/>
      <c r="GHM425" s="505"/>
      <c r="GHN425" s="505"/>
      <c r="GHO425" s="511"/>
      <c r="GHP425" s="512"/>
      <c r="GHQ425" s="512"/>
      <c r="GHR425" s="505"/>
      <c r="GHS425" s="505"/>
      <c r="GHT425" s="505"/>
      <c r="GHU425" s="511"/>
      <c r="GHV425" s="512"/>
      <c r="GHW425" s="512"/>
      <c r="GHX425" s="505"/>
      <c r="GHY425" s="505"/>
      <c r="GHZ425" s="505"/>
      <c r="GIA425" s="511"/>
      <c r="GIB425" s="512"/>
      <c r="GIC425" s="512"/>
      <c r="GID425" s="505"/>
      <c r="GIE425" s="505"/>
      <c r="GIF425" s="505"/>
      <c r="GIG425" s="511"/>
      <c r="GIH425" s="512"/>
      <c r="GII425" s="512"/>
      <c r="GIJ425" s="505"/>
      <c r="GIK425" s="505"/>
      <c r="GIL425" s="505"/>
      <c r="GIM425" s="511"/>
      <c r="GIN425" s="512"/>
      <c r="GIO425" s="512"/>
      <c r="GIP425" s="505"/>
      <c r="GIQ425" s="505"/>
      <c r="GIR425" s="505"/>
      <c r="GIS425" s="511"/>
      <c r="GIT425" s="512"/>
      <c r="GIU425" s="512"/>
      <c r="GIV425" s="505"/>
      <c r="GIW425" s="505"/>
      <c r="GIX425" s="505"/>
      <c r="GIY425" s="511"/>
      <c r="GIZ425" s="512"/>
      <c r="GJA425" s="512"/>
      <c r="GJB425" s="505"/>
      <c r="GJC425" s="505"/>
      <c r="GJD425" s="505"/>
      <c r="GJE425" s="511"/>
      <c r="GJF425" s="512"/>
      <c r="GJG425" s="512"/>
      <c r="GJH425" s="505"/>
      <c r="GJI425" s="505"/>
      <c r="GJJ425" s="505"/>
      <c r="GJK425" s="511"/>
      <c r="GJL425" s="512"/>
      <c r="GJM425" s="512"/>
      <c r="GJN425" s="505"/>
      <c r="GJO425" s="505"/>
      <c r="GJP425" s="505"/>
      <c r="GJQ425" s="511"/>
      <c r="GJR425" s="512"/>
      <c r="GJS425" s="512"/>
      <c r="GJT425" s="505"/>
      <c r="GJU425" s="505"/>
      <c r="GJV425" s="505"/>
      <c r="GJW425" s="511"/>
      <c r="GJX425" s="512"/>
      <c r="GJY425" s="512"/>
      <c r="GJZ425" s="505"/>
      <c r="GKA425" s="505"/>
      <c r="GKB425" s="505"/>
      <c r="GKC425" s="511"/>
      <c r="GKD425" s="512"/>
      <c r="GKE425" s="512"/>
      <c r="GKF425" s="505"/>
      <c r="GKG425" s="505"/>
      <c r="GKH425" s="505"/>
      <c r="GKI425" s="511"/>
      <c r="GKJ425" s="512"/>
      <c r="GKK425" s="512"/>
      <c r="GKL425" s="505"/>
      <c r="GKM425" s="505"/>
      <c r="GKN425" s="505"/>
      <c r="GKO425" s="511"/>
      <c r="GKP425" s="512"/>
      <c r="GKQ425" s="512"/>
      <c r="GKR425" s="505"/>
      <c r="GKS425" s="505"/>
      <c r="GKT425" s="505"/>
      <c r="GKU425" s="511"/>
      <c r="GKV425" s="512"/>
      <c r="GKW425" s="512"/>
      <c r="GKX425" s="505"/>
      <c r="GKY425" s="505"/>
      <c r="GKZ425" s="505"/>
      <c r="GLA425" s="511"/>
      <c r="GLB425" s="512"/>
      <c r="GLC425" s="512"/>
      <c r="GLD425" s="505"/>
      <c r="GLE425" s="505"/>
      <c r="GLF425" s="505"/>
      <c r="GLG425" s="511"/>
      <c r="GLH425" s="512"/>
      <c r="GLI425" s="512"/>
      <c r="GLJ425" s="505"/>
      <c r="GLK425" s="505"/>
      <c r="GLL425" s="505"/>
      <c r="GLM425" s="511"/>
      <c r="GLN425" s="512"/>
      <c r="GLO425" s="512"/>
      <c r="GLP425" s="505"/>
      <c r="GLQ425" s="505"/>
      <c r="GLR425" s="505"/>
      <c r="GLS425" s="511"/>
      <c r="GLT425" s="512"/>
      <c r="GLU425" s="512"/>
      <c r="GLV425" s="505"/>
      <c r="GLW425" s="505"/>
      <c r="GLX425" s="505"/>
      <c r="GLY425" s="511"/>
      <c r="GLZ425" s="512"/>
      <c r="GMA425" s="512"/>
      <c r="GMB425" s="505"/>
      <c r="GMC425" s="505"/>
      <c r="GMD425" s="505"/>
      <c r="GME425" s="511"/>
      <c r="GMF425" s="512"/>
      <c r="GMG425" s="512"/>
      <c r="GMH425" s="505"/>
      <c r="GMI425" s="505"/>
      <c r="GMJ425" s="505"/>
      <c r="GMK425" s="511"/>
      <c r="GML425" s="512"/>
      <c r="GMM425" s="512"/>
      <c r="GMN425" s="505"/>
      <c r="GMO425" s="505"/>
      <c r="GMP425" s="505"/>
      <c r="GMQ425" s="511"/>
      <c r="GMR425" s="512"/>
      <c r="GMS425" s="512"/>
      <c r="GMT425" s="505"/>
      <c r="GMU425" s="505"/>
      <c r="GMV425" s="505"/>
      <c r="GMW425" s="511"/>
      <c r="GMX425" s="512"/>
      <c r="GMY425" s="512"/>
      <c r="GMZ425" s="505"/>
      <c r="GNA425" s="505"/>
      <c r="GNB425" s="505"/>
      <c r="GNC425" s="511"/>
      <c r="GND425" s="512"/>
      <c r="GNE425" s="512"/>
      <c r="GNF425" s="505"/>
      <c r="GNG425" s="505"/>
      <c r="GNH425" s="505"/>
      <c r="GNI425" s="511"/>
      <c r="GNJ425" s="512"/>
      <c r="GNK425" s="512"/>
      <c r="GNL425" s="505"/>
      <c r="GNM425" s="505"/>
      <c r="GNN425" s="505"/>
      <c r="GNO425" s="511"/>
      <c r="GNP425" s="512"/>
      <c r="GNQ425" s="512"/>
      <c r="GNR425" s="505"/>
      <c r="GNS425" s="505"/>
      <c r="GNT425" s="505"/>
      <c r="GNU425" s="511"/>
      <c r="GNV425" s="512"/>
      <c r="GNW425" s="512"/>
      <c r="GNX425" s="505"/>
      <c r="GNY425" s="505"/>
      <c r="GNZ425" s="505"/>
      <c r="GOA425" s="511"/>
      <c r="GOB425" s="512"/>
      <c r="GOC425" s="512"/>
      <c r="GOD425" s="505"/>
      <c r="GOE425" s="505"/>
      <c r="GOF425" s="505"/>
      <c r="GOG425" s="511"/>
      <c r="GOH425" s="512"/>
      <c r="GOI425" s="512"/>
      <c r="GOJ425" s="505"/>
      <c r="GOK425" s="505"/>
      <c r="GOL425" s="505"/>
      <c r="GOM425" s="511"/>
      <c r="GON425" s="512"/>
      <c r="GOO425" s="512"/>
      <c r="GOP425" s="505"/>
      <c r="GOQ425" s="505"/>
      <c r="GOR425" s="505"/>
      <c r="GOS425" s="511"/>
      <c r="GOT425" s="512"/>
      <c r="GOU425" s="512"/>
      <c r="GOV425" s="505"/>
      <c r="GOW425" s="505"/>
      <c r="GOX425" s="505"/>
      <c r="GOY425" s="511"/>
      <c r="GOZ425" s="512"/>
      <c r="GPA425" s="512"/>
      <c r="GPB425" s="505"/>
      <c r="GPC425" s="505"/>
      <c r="GPD425" s="505"/>
      <c r="GPE425" s="511"/>
      <c r="GPF425" s="512"/>
      <c r="GPG425" s="512"/>
      <c r="GPH425" s="505"/>
      <c r="GPI425" s="505"/>
      <c r="GPJ425" s="505"/>
      <c r="GPK425" s="511"/>
      <c r="GPL425" s="512"/>
      <c r="GPM425" s="512"/>
      <c r="GPN425" s="505"/>
      <c r="GPO425" s="505"/>
      <c r="GPP425" s="505"/>
      <c r="GPQ425" s="511"/>
      <c r="GPR425" s="512"/>
      <c r="GPS425" s="512"/>
      <c r="GPT425" s="505"/>
      <c r="GPU425" s="505"/>
      <c r="GPV425" s="505"/>
      <c r="GPW425" s="511"/>
      <c r="GPX425" s="512"/>
      <c r="GPY425" s="512"/>
      <c r="GPZ425" s="505"/>
      <c r="GQA425" s="505"/>
      <c r="GQB425" s="505"/>
      <c r="GQC425" s="511"/>
      <c r="GQD425" s="512"/>
      <c r="GQE425" s="512"/>
      <c r="GQF425" s="505"/>
      <c r="GQG425" s="505"/>
      <c r="GQH425" s="505"/>
      <c r="GQI425" s="511"/>
      <c r="GQJ425" s="512"/>
      <c r="GQK425" s="512"/>
      <c r="GQL425" s="505"/>
      <c r="GQM425" s="505"/>
      <c r="GQN425" s="505"/>
      <c r="GQO425" s="511"/>
      <c r="GQP425" s="512"/>
      <c r="GQQ425" s="512"/>
      <c r="GQR425" s="505"/>
      <c r="GQS425" s="505"/>
      <c r="GQT425" s="505"/>
      <c r="GQU425" s="511"/>
      <c r="GQV425" s="512"/>
      <c r="GQW425" s="512"/>
      <c r="GQX425" s="505"/>
      <c r="GQY425" s="505"/>
      <c r="GQZ425" s="505"/>
      <c r="GRA425" s="511"/>
      <c r="GRB425" s="512"/>
      <c r="GRC425" s="512"/>
      <c r="GRD425" s="505"/>
      <c r="GRE425" s="505"/>
      <c r="GRF425" s="505"/>
      <c r="GRG425" s="511"/>
      <c r="GRH425" s="512"/>
      <c r="GRI425" s="512"/>
      <c r="GRJ425" s="505"/>
      <c r="GRK425" s="505"/>
      <c r="GRL425" s="505"/>
      <c r="GRM425" s="511"/>
      <c r="GRN425" s="512"/>
      <c r="GRO425" s="512"/>
      <c r="GRP425" s="505"/>
      <c r="GRQ425" s="505"/>
      <c r="GRR425" s="505"/>
      <c r="GRS425" s="511"/>
      <c r="GRT425" s="512"/>
      <c r="GRU425" s="512"/>
      <c r="GRV425" s="505"/>
      <c r="GRW425" s="505"/>
      <c r="GRX425" s="505"/>
      <c r="GRY425" s="511"/>
      <c r="GRZ425" s="512"/>
      <c r="GSA425" s="512"/>
      <c r="GSB425" s="505"/>
      <c r="GSC425" s="505"/>
      <c r="GSD425" s="505"/>
      <c r="GSE425" s="511"/>
      <c r="GSF425" s="512"/>
      <c r="GSG425" s="512"/>
      <c r="GSH425" s="505"/>
      <c r="GSI425" s="505"/>
      <c r="GSJ425" s="505"/>
      <c r="GSK425" s="511"/>
      <c r="GSL425" s="512"/>
      <c r="GSM425" s="512"/>
      <c r="GSN425" s="505"/>
      <c r="GSO425" s="505"/>
      <c r="GSP425" s="505"/>
      <c r="GSQ425" s="511"/>
      <c r="GSR425" s="512"/>
      <c r="GSS425" s="512"/>
      <c r="GST425" s="505"/>
      <c r="GSU425" s="505"/>
      <c r="GSV425" s="505"/>
      <c r="GSW425" s="511"/>
      <c r="GSX425" s="512"/>
      <c r="GSY425" s="512"/>
      <c r="GSZ425" s="505"/>
      <c r="GTA425" s="505"/>
      <c r="GTB425" s="505"/>
      <c r="GTC425" s="511"/>
      <c r="GTD425" s="512"/>
      <c r="GTE425" s="512"/>
      <c r="GTF425" s="505"/>
      <c r="GTG425" s="505"/>
      <c r="GTH425" s="505"/>
      <c r="GTI425" s="511"/>
      <c r="GTJ425" s="512"/>
      <c r="GTK425" s="512"/>
      <c r="GTL425" s="505"/>
      <c r="GTM425" s="505"/>
      <c r="GTN425" s="505"/>
      <c r="GTO425" s="511"/>
      <c r="GTP425" s="512"/>
      <c r="GTQ425" s="512"/>
      <c r="GTR425" s="505"/>
      <c r="GTS425" s="505"/>
      <c r="GTT425" s="505"/>
      <c r="GTU425" s="511"/>
      <c r="GTV425" s="512"/>
      <c r="GTW425" s="512"/>
      <c r="GTX425" s="505"/>
      <c r="GTY425" s="505"/>
      <c r="GTZ425" s="505"/>
      <c r="GUA425" s="511"/>
      <c r="GUB425" s="512"/>
      <c r="GUC425" s="512"/>
      <c r="GUD425" s="505"/>
      <c r="GUE425" s="505"/>
      <c r="GUF425" s="505"/>
      <c r="GUG425" s="511"/>
      <c r="GUH425" s="512"/>
      <c r="GUI425" s="512"/>
      <c r="GUJ425" s="505"/>
      <c r="GUK425" s="505"/>
      <c r="GUL425" s="505"/>
      <c r="GUM425" s="511"/>
      <c r="GUN425" s="512"/>
      <c r="GUO425" s="512"/>
      <c r="GUP425" s="505"/>
      <c r="GUQ425" s="505"/>
      <c r="GUR425" s="505"/>
      <c r="GUS425" s="511"/>
      <c r="GUT425" s="512"/>
      <c r="GUU425" s="512"/>
      <c r="GUV425" s="505"/>
      <c r="GUW425" s="505"/>
      <c r="GUX425" s="505"/>
      <c r="GUY425" s="511"/>
      <c r="GUZ425" s="512"/>
      <c r="GVA425" s="512"/>
      <c r="GVB425" s="505"/>
      <c r="GVC425" s="505"/>
      <c r="GVD425" s="505"/>
      <c r="GVE425" s="511"/>
      <c r="GVF425" s="512"/>
      <c r="GVG425" s="512"/>
      <c r="GVH425" s="505"/>
      <c r="GVI425" s="505"/>
      <c r="GVJ425" s="505"/>
      <c r="GVK425" s="511"/>
      <c r="GVL425" s="512"/>
      <c r="GVM425" s="512"/>
      <c r="GVN425" s="505"/>
      <c r="GVO425" s="505"/>
      <c r="GVP425" s="505"/>
      <c r="GVQ425" s="511"/>
      <c r="GVR425" s="512"/>
      <c r="GVS425" s="512"/>
      <c r="GVT425" s="505"/>
      <c r="GVU425" s="505"/>
      <c r="GVV425" s="505"/>
      <c r="GVW425" s="511"/>
      <c r="GVX425" s="512"/>
      <c r="GVY425" s="512"/>
      <c r="GVZ425" s="505"/>
      <c r="GWA425" s="505"/>
      <c r="GWB425" s="505"/>
      <c r="GWC425" s="511"/>
      <c r="GWD425" s="512"/>
      <c r="GWE425" s="512"/>
      <c r="GWF425" s="505"/>
      <c r="GWG425" s="505"/>
      <c r="GWH425" s="505"/>
      <c r="GWI425" s="511"/>
      <c r="GWJ425" s="512"/>
      <c r="GWK425" s="512"/>
      <c r="GWL425" s="505"/>
      <c r="GWM425" s="505"/>
      <c r="GWN425" s="505"/>
      <c r="GWO425" s="511"/>
      <c r="GWP425" s="512"/>
      <c r="GWQ425" s="512"/>
      <c r="GWR425" s="505"/>
      <c r="GWS425" s="505"/>
      <c r="GWT425" s="505"/>
      <c r="GWU425" s="511"/>
      <c r="GWV425" s="512"/>
      <c r="GWW425" s="512"/>
      <c r="GWX425" s="505"/>
      <c r="GWY425" s="505"/>
      <c r="GWZ425" s="505"/>
      <c r="GXA425" s="511"/>
      <c r="GXB425" s="512"/>
      <c r="GXC425" s="512"/>
      <c r="GXD425" s="505"/>
      <c r="GXE425" s="505"/>
      <c r="GXF425" s="505"/>
      <c r="GXG425" s="511"/>
      <c r="GXH425" s="512"/>
      <c r="GXI425" s="512"/>
      <c r="GXJ425" s="505"/>
      <c r="GXK425" s="505"/>
      <c r="GXL425" s="505"/>
      <c r="GXM425" s="511"/>
      <c r="GXN425" s="512"/>
      <c r="GXO425" s="512"/>
      <c r="GXP425" s="505"/>
      <c r="GXQ425" s="505"/>
      <c r="GXR425" s="505"/>
      <c r="GXS425" s="511"/>
      <c r="GXT425" s="512"/>
      <c r="GXU425" s="512"/>
      <c r="GXV425" s="505"/>
      <c r="GXW425" s="505"/>
      <c r="GXX425" s="505"/>
      <c r="GXY425" s="511"/>
      <c r="GXZ425" s="512"/>
      <c r="GYA425" s="512"/>
      <c r="GYB425" s="505"/>
      <c r="GYC425" s="505"/>
      <c r="GYD425" s="505"/>
      <c r="GYE425" s="511"/>
      <c r="GYF425" s="512"/>
      <c r="GYG425" s="512"/>
      <c r="GYH425" s="505"/>
      <c r="GYI425" s="505"/>
      <c r="GYJ425" s="505"/>
      <c r="GYK425" s="511"/>
      <c r="GYL425" s="512"/>
      <c r="GYM425" s="512"/>
      <c r="GYN425" s="505"/>
      <c r="GYO425" s="505"/>
      <c r="GYP425" s="505"/>
      <c r="GYQ425" s="511"/>
      <c r="GYR425" s="512"/>
      <c r="GYS425" s="512"/>
      <c r="GYT425" s="505"/>
      <c r="GYU425" s="505"/>
      <c r="GYV425" s="505"/>
      <c r="GYW425" s="511"/>
      <c r="GYX425" s="512"/>
      <c r="GYY425" s="512"/>
      <c r="GYZ425" s="505"/>
      <c r="GZA425" s="505"/>
      <c r="GZB425" s="505"/>
      <c r="GZC425" s="511"/>
      <c r="GZD425" s="512"/>
      <c r="GZE425" s="512"/>
      <c r="GZF425" s="505"/>
      <c r="GZG425" s="505"/>
      <c r="GZH425" s="505"/>
      <c r="GZI425" s="511"/>
      <c r="GZJ425" s="512"/>
      <c r="GZK425" s="512"/>
      <c r="GZL425" s="505"/>
      <c r="GZM425" s="505"/>
      <c r="GZN425" s="505"/>
      <c r="GZO425" s="511"/>
      <c r="GZP425" s="512"/>
      <c r="GZQ425" s="512"/>
      <c r="GZR425" s="505"/>
      <c r="GZS425" s="505"/>
      <c r="GZT425" s="505"/>
      <c r="GZU425" s="511"/>
      <c r="GZV425" s="512"/>
      <c r="GZW425" s="512"/>
      <c r="GZX425" s="505"/>
      <c r="GZY425" s="505"/>
      <c r="GZZ425" s="505"/>
      <c r="HAA425" s="511"/>
      <c r="HAB425" s="512"/>
      <c r="HAC425" s="512"/>
      <c r="HAD425" s="505"/>
      <c r="HAE425" s="505"/>
      <c r="HAF425" s="505"/>
      <c r="HAG425" s="511"/>
      <c r="HAH425" s="512"/>
      <c r="HAI425" s="512"/>
      <c r="HAJ425" s="505"/>
      <c r="HAK425" s="505"/>
      <c r="HAL425" s="505"/>
      <c r="HAM425" s="511"/>
      <c r="HAN425" s="512"/>
      <c r="HAO425" s="512"/>
      <c r="HAP425" s="505"/>
      <c r="HAQ425" s="505"/>
      <c r="HAR425" s="505"/>
      <c r="HAS425" s="511"/>
      <c r="HAT425" s="512"/>
      <c r="HAU425" s="512"/>
      <c r="HAV425" s="505"/>
      <c r="HAW425" s="505"/>
      <c r="HAX425" s="505"/>
      <c r="HAY425" s="511"/>
      <c r="HAZ425" s="512"/>
      <c r="HBA425" s="512"/>
      <c r="HBB425" s="505"/>
      <c r="HBC425" s="505"/>
      <c r="HBD425" s="505"/>
      <c r="HBE425" s="511"/>
      <c r="HBF425" s="512"/>
      <c r="HBG425" s="512"/>
      <c r="HBH425" s="505"/>
      <c r="HBI425" s="505"/>
      <c r="HBJ425" s="505"/>
      <c r="HBK425" s="511"/>
      <c r="HBL425" s="512"/>
      <c r="HBM425" s="512"/>
      <c r="HBN425" s="505"/>
      <c r="HBO425" s="505"/>
      <c r="HBP425" s="505"/>
      <c r="HBQ425" s="511"/>
      <c r="HBR425" s="512"/>
      <c r="HBS425" s="512"/>
      <c r="HBT425" s="505"/>
      <c r="HBU425" s="505"/>
      <c r="HBV425" s="505"/>
      <c r="HBW425" s="511"/>
      <c r="HBX425" s="512"/>
      <c r="HBY425" s="512"/>
      <c r="HBZ425" s="505"/>
      <c r="HCA425" s="505"/>
      <c r="HCB425" s="505"/>
      <c r="HCC425" s="511"/>
      <c r="HCD425" s="512"/>
      <c r="HCE425" s="512"/>
      <c r="HCF425" s="505"/>
      <c r="HCG425" s="505"/>
      <c r="HCH425" s="505"/>
      <c r="HCI425" s="511"/>
      <c r="HCJ425" s="512"/>
      <c r="HCK425" s="512"/>
      <c r="HCL425" s="505"/>
      <c r="HCM425" s="505"/>
      <c r="HCN425" s="505"/>
      <c r="HCO425" s="511"/>
      <c r="HCP425" s="512"/>
      <c r="HCQ425" s="512"/>
      <c r="HCR425" s="505"/>
      <c r="HCS425" s="505"/>
      <c r="HCT425" s="505"/>
      <c r="HCU425" s="511"/>
      <c r="HCV425" s="512"/>
      <c r="HCW425" s="512"/>
      <c r="HCX425" s="505"/>
      <c r="HCY425" s="505"/>
      <c r="HCZ425" s="505"/>
      <c r="HDA425" s="511"/>
      <c r="HDB425" s="512"/>
      <c r="HDC425" s="512"/>
      <c r="HDD425" s="505"/>
      <c r="HDE425" s="505"/>
      <c r="HDF425" s="505"/>
      <c r="HDG425" s="511"/>
      <c r="HDH425" s="512"/>
      <c r="HDI425" s="512"/>
      <c r="HDJ425" s="505"/>
      <c r="HDK425" s="505"/>
      <c r="HDL425" s="505"/>
      <c r="HDM425" s="511"/>
      <c r="HDN425" s="512"/>
      <c r="HDO425" s="512"/>
      <c r="HDP425" s="505"/>
      <c r="HDQ425" s="505"/>
      <c r="HDR425" s="505"/>
      <c r="HDS425" s="511"/>
      <c r="HDT425" s="512"/>
      <c r="HDU425" s="512"/>
      <c r="HDV425" s="505"/>
      <c r="HDW425" s="505"/>
      <c r="HDX425" s="505"/>
      <c r="HDY425" s="511"/>
      <c r="HDZ425" s="512"/>
      <c r="HEA425" s="512"/>
      <c r="HEB425" s="505"/>
      <c r="HEC425" s="505"/>
      <c r="HED425" s="505"/>
      <c r="HEE425" s="511"/>
      <c r="HEF425" s="512"/>
      <c r="HEG425" s="512"/>
      <c r="HEH425" s="505"/>
      <c r="HEI425" s="505"/>
      <c r="HEJ425" s="505"/>
      <c r="HEK425" s="511"/>
      <c r="HEL425" s="512"/>
      <c r="HEM425" s="512"/>
      <c r="HEN425" s="505"/>
      <c r="HEO425" s="505"/>
      <c r="HEP425" s="505"/>
      <c r="HEQ425" s="511"/>
      <c r="HER425" s="512"/>
      <c r="HES425" s="512"/>
      <c r="HET425" s="505"/>
      <c r="HEU425" s="505"/>
      <c r="HEV425" s="505"/>
      <c r="HEW425" s="511"/>
      <c r="HEX425" s="512"/>
      <c r="HEY425" s="512"/>
      <c r="HEZ425" s="505"/>
      <c r="HFA425" s="505"/>
      <c r="HFB425" s="505"/>
      <c r="HFC425" s="511"/>
      <c r="HFD425" s="512"/>
      <c r="HFE425" s="512"/>
      <c r="HFF425" s="505"/>
      <c r="HFG425" s="505"/>
      <c r="HFH425" s="505"/>
      <c r="HFI425" s="511"/>
      <c r="HFJ425" s="512"/>
      <c r="HFK425" s="512"/>
      <c r="HFL425" s="505"/>
      <c r="HFM425" s="505"/>
      <c r="HFN425" s="505"/>
      <c r="HFO425" s="511"/>
      <c r="HFP425" s="512"/>
      <c r="HFQ425" s="512"/>
      <c r="HFR425" s="505"/>
      <c r="HFS425" s="505"/>
      <c r="HFT425" s="505"/>
      <c r="HFU425" s="511"/>
      <c r="HFV425" s="512"/>
      <c r="HFW425" s="512"/>
      <c r="HFX425" s="505"/>
      <c r="HFY425" s="505"/>
      <c r="HFZ425" s="505"/>
      <c r="HGA425" s="511"/>
      <c r="HGB425" s="512"/>
      <c r="HGC425" s="512"/>
      <c r="HGD425" s="505"/>
      <c r="HGE425" s="505"/>
      <c r="HGF425" s="505"/>
      <c r="HGG425" s="511"/>
      <c r="HGH425" s="512"/>
      <c r="HGI425" s="512"/>
      <c r="HGJ425" s="505"/>
      <c r="HGK425" s="505"/>
      <c r="HGL425" s="505"/>
      <c r="HGM425" s="511"/>
      <c r="HGN425" s="512"/>
      <c r="HGO425" s="512"/>
      <c r="HGP425" s="505"/>
      <c r="HGQ425" s="505"/>
      <c r="HGR425" s="505"/>
      <c r="HGS425" s="511"/>
      <c r="HGT425" s="512"/>
      <c r="HGU425" s="512"/>
      <c r="HGV425" s="505"/>
      <c r="HGW425" s="505"/>
      <c r="HGX425" s="505"/>
      <c r="HGY425" s="511"/>
      <c r="HGZ425" s="512"/>
      <c r="HHA425" s="512"/>
      <c r="HHB425" s="505"/>
      <c r="HHC425" s="505"/>
      <c r="HHD425" s="505"/>
      <c r="HHE425" s="511"/>
      <c r="HHF425" s="512"/>
      <c r="HHG425" s="512"/>
      <c r="HHH425" s="505"/>
      <c r="HHI425" s="505"/>
      <c r="HHJ425" s="505"/>
      <c r="HHK425" s="511"/>
      <c r="HHL425" s="512"/>
      <c r="HHM425" s="512"/>
      <c r="HHN425" s="505"/>
      <c r="HHO425" s="505"/>
      <c r="HHP425" s="505"/>
      <c r="HHQ425" s="511"/>
      <c r="HHR425" s="512"/>
      <c r="HHS425" s="512"/>
      <c r="HHT425" s="505"/>
      <c r="HHU425" s="505"/>
      <c r="HHV425" s="505"/>
      <c r="HHW425" s="511"/>
      <c r="HHX425" s="512"/>
      <c r="HHY425" s="512"/>
      <c r="HHZ425" s="505"/>
      <c r="HIA425" s="505"/>
      <c r="HIB425" s="505"/>
      <c r="HIC425" s="511"/>
      <c r="HID425" s="512"/>
      <c r="HIE425" s="512"/>
      <c r="HIF425" s="505"/>
      <c r="HIG425" s="505"/>
      <c r="HIH425" s="505"/>
      <c r="HII425" s="511"/>
      <c r="HIJ425" s="512"/>
      <c r="HIK425" s="512"/>
      <c r="HIL425" s="505"/>
      <c r="HIM425" s="505"/>
      <c r="HIN425" s="505"/>
      <c r="HIO425" s="511"/>
      <c r="HIP425" s="512"/>
      <c r="HIQ425" s="512"/>
      <c r="HIR425" s="505"/>
      <c r="HIS425" s="505"/>
      <c r="HIT425" s="505"/>
      <c r="HIU425" s="511"/>
      <c r="HIV425" s="512"/>
      <c r="HIW425" s="512"/>
      <c r="HIX425" s="505"/>
      <c r="HIY425" s="505"/>
      <c r="HIZ425" s="505"/>
      <c r="HJA425" s="511"/>
      <c r="HJB425" s="512"/>
      <c r="HJC425" s="512"/>
      <c r="HJD425" s="505"/>
      <c r="HJE425" s="505"/>
      <c r="HJF425" s="505"/>
      <c r="HJG425" s="511"/>
      <c r="HJH425" s="512"/>
      <c r="HJI425" s="512"/>
      <c r="HJJ425" s="505"/>
      <c r="HJK425" s="505"/>
      <c r="HJL425" s="505"/>
      <c r="HJM425" s="511"/>
      <c r="HJN425" s="512"/>
      <c r="HJO425" s="512"/>
      <c r="HJP425" s="505"/>
      <c r="HJQ425" s="505"/>
      <c r="HJR425" s="505"/>
      <c r="HJS425" s="511"/>
      <c r="HJT425" s="512"/>
      <c r="HJU425" s="512"/>
      <c r="HJV425" s="505"/>
      <c r="HJW425" s="505"/>
      <c r="HJX425" s="505"/>
      <c r="HJY425" s="511"/>
      <c r="HJZ425" s="512"/>
      <c r="HKA425" s="512"/>
      <c r="HKB425" s="505"/>
      <c r="HKC425" s="505"/>
      <c r="HKD425" s="505"/>
      <c r="HKE425" s="511"/>
      <c r="HKF425" s="512"/>
      <c r="HKG425" s="512"/>
      <c r="HKH425" s="505"/>
      <c r="HKI425" s="505"/>
      <c r="HKJ425" s="505"/>
      <c r="HKK425" s="511"/>
      <c r="HKL425" s="512"/>
      <c r="HKM425" s="512"/>
      <c r="HKN425" s="505"/>
      <c r="HKO425" s="505"/>
      <c r="HKP425" s="505"/>
      <c r="HKQ425" s="511"/>
      <c r="HKR425" s="512"/>
      <c r="HKS425" s="512"/>
      <c r="HKT425" s="505"/>
      <c r="HKU425" s="505"/>
      <c r="HKV425" s="505"/>
      <c r="HKW425" s="511"/>
      <c r="HKX425" s="512"/>
      <c r="HKY425" s="512"/>
      <c r="HKZ425" s="505"/>
      <c r="HLA425" s="505"/>
      <c r="HLB425" s="505"/>
      <c r="HLC425" s="511"/>
      <c r="HLD425" s="512"/>
      <c r="HLE425" s="512"/>
      <c r="HLF425" s="505"/>
      <c r="HLG425" s="505"/>
      <c r="HLH425" s="505"/>
      <c r="HLI425" s="511"/>
      <c r="HLJ425" s="512"/>
      <c r="HLK425" s="512"/>
      <c r="HLL425" s="505"/>
      <c r="HLM425" s="505"/>
      <c r="HLN425" s="505"/>
      <c r="HLO425" s="511"/>
      <c r="HLP425" s="512"/>
      <c r="HLQ425" s="512"/>
      <c r="HLR425" s="505"/>
      <c r="HLS425" s="505"/>
      <c r="HLT425" s="505"/>
      <c r="HLU425" s="511"/>
      <c r="HLV425" s="512"/>
      <c r="HLW425" s="512"/>
      <c r="HLX425" s="505"/>
      <c r="HLY425" s="505"/>
      <c r="HLZ425" s="505"/>
      <c r="HMA425" s="511"/>
      <c r="HMB425" s="512"/>
      <c r="HMC425" s="512"/>
      <c r="HMD425" s="505"/>
      <c r="HME425" s="505"/>
      <c r="HMF425" s="505"/>
      <c r="HMG425" s="511"/>
      <c r="HMH425" s="512"/>
      <c r="HMI425" s="512"/>
      <c r="HMJ425" s="505"/>
      <c r="HMK425" s="505"/>
      <c r="HML425" s="505"/>
      <c r="HMM425" s="511"/>
      <c r="HMN425" s="512"/>
      <c r="HMO425" s="512"/>
      <c r="HMP425" s="505"/>
      <c r="HMQ425" s="505"/>
      <c r="HMR425" s="505"/>
      <c r="HMS425" s="511"/>
      <c r="HMT425" s="512"/>
      <c r="HMU425" s="512"/>
      <c r="HMV425" s="505"/>
      <c r="HMW425" s="505"/>
      <c r="HMX425" s="505"/>
      <c r="HMY425" s="511"/>
      <c r="HMZ425" s="512"/>
      <c r="HNA425" s="512"/>
      <c r="HNB425" s="505"/>
      <c r="HNC425" s="505"/>
      <c r="HND425" s="505"/>
      <c r="HNE425" s="511"/>
      <c r="HNF425" s="512"/>
      <c r="HNG425" s="512"/>
      <c r="HNH425" s="505"/>
      <c r="HNI425" s="505"/>
      <c r="HNJ425" s="505"/>
      <c r="HNK425" s="511"/>
      <c r="HNL425" s="512"/>
      <c r="HNM425" s="512"/>
      <c r="HNN425" s="505"/>
      <c r="HNO425" s="505"/>
      <c r="HNP425" s="505"/>
      <c r="HNQ425" s="511"/>
      <c r="HNR425" s="512"/>
      <c r="HNS425" s="512"/>
      <c r="HNT425" s="505"/>
      <c r="HNU425" s="505"/>
      <c r="HNV425" s="505"/>
      <c r="HNW425" s="511"/>
      <c r="HNX425" s="512"/>
      <c r="HNY425" s="512"/>
      <c r="HNZ425" s="505"/>
      <c r="HOA425" s="505"/>
      <c r="HOB425" s="505"/>
      <c r="HOC425" s="511"/>
      <c r="HOD425" s="512"/>
      <c r="HOE425" s="512"/>
      <c r="HOF425" s="505"/>
      <c r="HOG425" s="505"/>
      <c r="HOH425" s="505"/>
      <c r="HOI425" s="511"/>
      <c r="HOJ425" s="512"/>
      <c r="HOK425" s="512"/>
      <c r="HOL425" s="505"/>
      <c r="HOM425" s="505"/>
      <c r="HON425" s="505"/>
      <c r="HOO425" s="511"/>
      <c r="HOP425" s="512"/>
      <c r="HOQ425" s="512"/>
      <c r="HOR425" s="505"/>
      <c r="HOS425" s="505"/>
      <c r="HOT425" s="505"/>
      <c r="HOU425" s="511"/>
      <c r="HOV425" s="512"/>
      <c r="HOW425" s="512"/>
      <c r="HOX425" s="505"/>
      <c r="HOY425" s="505"/>
      <c r="HOZ425" s="505"/>
      <c r="HPA425" s="511"/>
      <c r="HPB425" s="512"/>
      <c r="HPC425" s="512"/>
      <c r="HPD425" s="505"/>
      <c r="HPE425" s="505"/>
      <c r="HPF425" s="505"/>
      <c r="HPG425" s="511"/>
      <c r="HPH425" s="512"/>
      <c r="HPI425" s="512"/>
      <c r="HPJ425" s="505"/>
      <c r="HPK425" s="505"/>
      <c r="HPL425" s="505"/>
      <c r="HPM425" s="511"/>
      <c r="HPN425" s="512"/>
      <c r="HPO425" s="512"/>
      <c r="HPP425" s="505"/>
      <c r="HPQ425" s="505"/>
      <c r="HPR425" s="505"/>
      <c r="HPS425" s="511"/>
      <c r="HPT425" s="512"/>
      <c r="HPU425" s="512"/>
      <c r="HPV425" s="505"/>
      <c r="HPW425" s="505"/>
      <c r="HPX425" s="505"/>
      <c r="HPY425" s="511"/>
      <c r="HPZ425" s="512"/>
      <c r="HQA425" s="512"/>
      <c r="HQB425" s="505"/>
      <c r="HQC425" s="505"/>
      <c r="HQD425" s="505"/>
      <c r="HQE425" s="511"/>
      <c r="HQF425" s="512"/>
      <c r="HQG425" s="512"/>
      <c r="HQH425" s="505"/>
      <c r="HQI425" s="505"/>
      <c r="HQJ425" s="505"/>
      <c r="HQK425" s="511"/>
      <c r="HQL425" s="512"/>
      <c r="HQM425" s="512"/>
      <c r="HQN425" s="505"/>
      <c r="HQO425" s="505"/>
      <c r="HQP425" s="505"/>
      <c r="HQQ425" s="511"/>
      <c r="HQR425" s="512"/>
      <c r="HQS425" s="512"/>
      <c r="HQT425" s="505"/>
      <c r="HQU425" s="505"/>
      <c r="HQV425" s="505"/>
      <c r="HQW425" s="511"/>
      <c r="HQX425" s="512"/>
      <c r="HQY425" s="512"/>
      <c r="HQZ425" s="505"/>
      <c r="HRA425" s="505"/>
      <c r="HRB425" s="505"/>
      <c r="HRC425" s="511"/>
      <c r="HRD425" s="512"/>
      <c r="HRE425" s="512"/>
      <c r="HRF425" s="505"/>
      <c r="HRG425" s="505"/>
      <c r="HRH425" s="505"/>
      <c r="HRI425" s="511"/>
      <c r="HRJ425" s="512"/>
      <c r="HRK425" s="512"/>
      <c r="HRL425" s="505"/>
      <c r="HRM425" s="505"/>
      <c r="HRN425" s="505"/>
      <c r="HRO425" s="511"/>
      <c r="HRP425" s="512"/>
      <c r="HRQ425" s="512"/>
      <c r="HRR425" s="505"/>
      <c r="HRS425" s="505"/>
      <c r="HRT425" s="505"/>
      <c r="HRU425" s="511"/>
      <c r="HRV425" s="512"/>
      <c r="HRW425" s="512"/>
      <c r="HRX425" s="505"/>
      <c r="HRY425" s="505"/>
      <c r="HRZ425" s="505"/>
      <c r="HSA425" s="511"/>
      <c r="HSB425" s="512"/>
      <c r="HSC425" s="512"/>
      <c r="HSD425" s="505"/>
      <c r="HSE425" s="505"/>
      <c r="HSF425" s="505"/>
      <c r="HSG425" s="511"/>
      <c r="HSH425" s="512"/>
      <c r="HSI425" s="512"/>
      <c r="HSJ425" s="505"/>
      <c r="HSK425" s="505"/>
      <c r="HSL425" s="505"/>
      <c r="HSM425" s="511"/>
      <c r="HSN425" s="512"/>
      <c r="HSO425" s="512"/>
      <c r="HSP425" s="505"/>
      <c r="HSQ425" s="505"/>
      <c r="HSR425" s="505"/>
      <c r="HSS425" s="511"/>
      <c r="HST425" s="512"/>
      <c r="HSU425" s="512"/>
      <c r="HSV425" s="505"/>
      <c r="HSW425" s="505"/>
      <c r="HSX425" s="505"/>
      <c r="HSY425" s="511"/>
      <c r="HSZ425" s="512"/>
      <c r="HTA425" s="512"/>
      <c r="HTB425" s="505"/>
      <c r="HTC425" s="505"/>
      <c r="HTD425" s="505"/>
      <c r="HTE425" s="511"/>
      <c r="HTF425" s="512"/>
      <c r="HTG425" s="512"/>
      <c r="HTH425" s="505"/>
      <c r="HTI425" s="505"/>
      <c r="HTJ425" s="505"/>
      <c r="HTK425" s="511"/>
      <c r="HTL425" s="512"/>
      <c r="HTM425" s="512"/>
      <c r="HTN425" s="505"/>
      <c r="HTO425" s="505"/>
      <c r="HTP425" s="505"/>
      <c r="HTQ425" s="511"/>
      <c r="HTR425" s="512"/>
      <c r="HTS425" s="512"/>
      <c r="HTT425" s="505"/>
      <c r="HTU425" s="505"/>
      <c r="HTV425" s="505"/>
      <c r="HTW425" s="511"/>
      <c r="HTX425" s="512"/>
      <c r="HTY425" s="512"/>
      <c r="HTZ425" s="505"/>
      <c r="HUA425" s="505"/>
      <c r="HUB425" s="505"/>
      <c r="HUC425" s="511"/>
      <c r="HUD425" s="512"/>
      <c r="HUE425" s="512"/>
      <c r="HUF425" s="505"/>
      <c r="HUG425" s="505"/>
      <c r="HUH425" s="505"/>
      <c r="HUI425" s="511"/>
      <c r="HUJ425" s="512"/>
      <c r="HUK425" s="512"/>
      <c r="HUL425" s="505"/>
      <c r="HUM425" s="505"/>
      <c r="HUN425" s="505"/>
      <c r="HUO425" s="511"/>
      <c r="HUP425" s="512"/>
      <c r="HUQ425" s="512"/>
      <c r="HUR425" s="505"/>
      <c r="HUS425" s="505"/>
      <c r="HUT425" s="505"/>
      <c r="HUU425" s="511"/>
      <c r="HUV425" s="512"/>
      <c r="HUW425" s="512"/>
      <c r="HUX425" s="505"/>
      <c r="HUY425" s="505"/>
      <c r="HUZ425" s="505"/>
      <c r="HVA425" s="511"/>
      <c r="HVB425" s="512"/>
      <c r="HVC425" s="512"/>
      <c r="HVD425" s="505"/>
      <c r="HVE425" s="505"/>
      <c r="HVF425" s="505"/>
      <c r="HVG425" s="511"/>
      <c r="HVH425" s="512"/>
      <c r="HVI425" s="512"/>
      <c r="HVJ425" s="505"/>
      <c r="HVK425" s="505"/>
      <c r="HVL425" s="505"/>
      <c r="HVM425" s="511"/>
      <c r="HVN425" s="512"/>
      <c r="HVO425" s="512"/>
      <c r="HVP425" s="505"/>
      <c r="HVQ425" s="505"/>
      <c r="HVR425" s="505"/>
      <c r="HVS425" s="511"/>
      <c r="HVT425" s="512"/>
      <c r="HVU425" s="512"/>
      <c r="HVV425" s="505"/>
      <c r="HVW425" s="505"/>
      <c r="HVX425" s="505"/>
      <c r="HVY425" s="511"/>
      <c r="HVZ425" s="512"/>
      <c r="HWA425" s="512"/>
      <c r="HWB425" s="505"/>
      <c r="HWC425" s="505"/>
      <c r="HWD425" s="505"/>
      <c r="HWE425" s="511"/>
      <c r="HWF425" s="512"/>
      <c r="HWG425" s="512"/>
      <c r="HWH425" s="505"/>
      <c r="HWI425" s="505"/>
      <c r="HWJ425" s="505"/>
      <c r="HWK425" s="511"/>
      <c r="HWL425" s="512"/>
      <c r="HWM425" s="512"/>
      <c r="HWN425" s="505"/>
      <c r="HWO425" s="505"/>
      <c r="HWP425" s="505"/>
      <c r="HWQ425" s="511"/>
      <c r="HWR425" s="512"/>
      <c r="HWS425" s="512"/>
      <c r="HWT425" s="505"/>
      <c r="HWU425" s="505"/>
      <c r="HWV425" s="505"/>
      <c r="HWW425" s="511"/>
      <c r="HWX425" s="512"/>
      <c r="HWY425" s="512"/>
      <c r="HWZ425" s="505"/>
      <c r="HXA425" s="505"/>
      <c r="HXB425" s="505"/>
      <c r="HXC425" s="511"/>
      <c r="HXD425" s="512"/>
      <c r="HXE425" s="512"/>
      <c r="HXF425" s="505"/>
      <c r="HXG425" s="505"/>
      <c r="HXH425" s="505"/>
      <c r="HXI425" s="511"/>
      <c r="HXJ425" s="512"/>
      <c r="HXK425" s="512"/>
      <c r="HXL425" s="505"/>
      <c r="HXM425" s="505"/>
      <c r="HXN425" s="505"/>
      <c r="HXO425" s="511"/>
      <c r="HXP425" s="512"/>
      <c r="HXQ425" s="512"/>
      <c r="HXR425" s="505"/>
      <c r="HXS425" s="505"/>
      <c r="HXT425" s="505"/>
      <c r="HXU425" s="511"/>
      <c r="HXV425" s="512"/>
      <c r="HXW425" s="512"/>
      <c r="HXX425" s="505"/>
      <c r="HXY425" s="505"/>
      <c r="HXZ425" s="505"/>
      <c r="HYA425" s="511"/>
      <c r="HYB425" s="512"/>
      <c r="HYC425" s="512"/>
      <c r="HYD425" s="505"/>
      <c r="HYE425" s="505"/>
      <c r="HYF425" s="505"/>
      <c r="HYG425" s="511"/>
      <c r="HYH425" s="512"/>
      <c r="HYI425" s="512"/>
      <c r="HYJ425" s="505"/>
      <c r="HYK425" s="505"/>
      <c r="HYL425" s="505"/>
      <c r="HYM425" s="511"/>
      <c r="HYN425" s="512"/>
      <c r="HYO425" s="512"/>
      <c r="HYP425" s="505"/>
      <c r="HYQ425" s="505"/>
      <c r="HYR425" s="505"/>
      <c r="HYS425" s="511"/>
      <c r="HYT425" s="512"/>
      <c r="HYU425" s="512"/>
      <c r="HYV425" s="505"/>
      <c r="HYW425" s="505"/>
      <c r="HYX425" s="505"/>
      <c r="HYY425" s="511"/>
      <c r="HYZ425" s="512"/>
      <c r="HZA425" s="512"/>
      <c r="HZB425" s="505"/>
      <c r="HZC425" s="505"/>
      <c r="HZD425" s="505"/>
      <c r="HZE425" s="511"/>
      <c r="HZF425" s="512"/>
      <c r="HZG425" s="512"/>
      <c r="HZH425" s="505"/>
      <c r="HZI425" s="505"/>
      <c r="HZJ425" s="505"/>
      <c r="HZK425" s="511"/>
      <c r="HZL425" s="512"/>
      <c r="HZM425" s="512"/>
      <c r="HZN425" s="505"/>
      <c r="HZO425" s="505"/>
      <c r="HZP425" s="505"/>
      <c r="HZQ425" s="511"/>
      <c r="HZR425" s="512"/>
      <c r="HZS425" s="512"/>
      <c r="HZT425" s="505"/>
      <c r="HZU425" s="505"/>
      <c r="HZV425" s="505"/>
      <c r="HZW425" s="511"/>
      <c r="HZX425" s="512"/>
      <c r="HZY425" s="512"/>
      <c r="HZZ425" s="505"/>
      <c r="IAA425" s="505"/>
      <c r="IAB425" s="505"/>
      <c r="IAC425" s="511"/>
      <c r="IAD425" s="512"/>
      <c r="IAE425" s="512"/>
      <c r="IAF425" s="505"/>
      <c r="IAG425" s="505"/>
      <c r="IAH425" s="505"/>
      <c r="IAI425" s="511"/>
      <c r="IAJ425" s="512"/>
      <c r="IAK425" s="512"/>
      <c r="IAL425" s="505"/>
      <c r="IAM425" s="505"/>
      <c r="IAN425" s="505"/>
      <c r="IAO425" s="511"/>
      <c r="IAP425" s="512"/>
      <c r="IAQ425" s="512"/>
      <c r="IAR425" s="505"/>
      <c r="IAS425" s="505"/>
      <c r="IAT425" s="505"/>
      <c r="IAU425" s="511"/>
      <c r="IAV425" s="512"/>
      <c r="IAW425" s="512"/>
      <c r="IAX425" s="505"/>
      <c r="IAY425" s="505"/>
      <c r="IAZ425" s="505"/>
      <c r="IBA425" s="511"/>
      <c r="IBB425" s="512"/>
      <c r="IBC425" s="512"/>
      <c r="IBD425" s="505"/>
      <c r="IBE425" s="505"/>
      <c r="IBF425" s="505"/>
      <c r="IBG425" s="511"/>
      <c r="IBH425" s="512"/>
      <c r="IBI425" s="512"/>
      <c r="IBJ425" s="505"/>
      <c r="IBK425" s="505"/>
      <c r="IBL425" s="505"/>
      <c r="IBM425" s="511"/>
      <c r="IBN425" s="512"/>
      <c r="IBO425" s="512"/>
      <c r="IBP425" s="505"/>
      <c r="IBQ425" s="505"/>
      <c r="IBR425" s="505"/>
      <c r="IBS425" s="511"/>
      <c r="IBT425" s="512"/>
      <c r="IBU425" s="512"/>
      <c r="IBV425" s="505"/>
      <c r="IBW425" s="505"/>
      <c r="IBX425" s="505"/>
      <c r="IBY425" s="511"/>
      <c r="IBZ425" s="512"/>
      <c r="ICA425" s="512"/>
      <c r="ICB425" s="505"/>
      <c r="ICC425" s="505"/>
      <c r="ICD425" s="505"/>
      <c r="ICE425" s="511"/>
      <c r="ICF425" s="512"/>
      <c r="ICG425" s="512"/>
      <c r="ICH425" s="505"/>
      <c r="ICI425" s="505"/>
      <c r="ICJ425" s="505"/>
      <c r="ICK425" s="511"/>
      <c r="ICL425" s="512"/>
      <c r="ICM425" s="512"/>
      <c r="ICN425" s="505"/>
      <c r="ICO425" s="505"/>
      <c r="ICP425" s="505"/>
      <c r="ICQ425" s="511"/>
      <c r="ICR425" s="512"/>
      <c r="ICS425" s="512"/>
      <c r="ICT425" s="505"/>
      <c r="ICU425" s="505"/>
      <c r="ICV425" s="505"/>
      <c r="ICW425" s="511"/>
      <c r="ICX425" s="512"/>
      <c r="ICY425" s="512"/>
      <c r="ICZ425" s="505"/>
      <c r="IDA425" s="505"/>
      <c r="IDB425" s="505"/>
      <c r="IDC425" s="511"/>
      <c r="IDD425" s="512"/>
      <c r="IDE425" s="512"/>
      <c r="IDF425" s="505"/>
      <c r="IDG425" s="505"/>
      <c r="IDH425" s="505"/>
      <c r="IDI425" s="511"/>
      <c r="IDJ425" s="512"/>
      <c r="IDK425" s="512"/>
      <c r="IDL425" s="505"/>
      <c r="IDM425" s="505"/>
      <c r="IDN425" s="505"/>
      <c r="IDO425" s="511"/>
      <c r="IDP425" s="512"/>
      <c r="IDQ425" s="512"/>
      <c r="IDR425" s="505"/>
      <c r="IDS425" s="505"/>
      <c r="IDT425" s="505"/>
      <c r="IDU425" s="511"/>
      <c r="IDV425" s="512"/>
      <c r="IDW425" s="512"/>
      <c r="IDX425" s="505"/>
      <c r="IDY425" s="505"/>
      <c r="IDZ425" s="505"/>
      <c r="IEA425" s="511"/>
      <c r="IEB425" s="512"/>
      <c r="IEC425" s="512"/>
      <c r="IED425" s="505"/>
      <c r="IEE425" s="505"/>
      <c r="IEF425" s="505"/>
      <c r="IEG425" s="511"/>
      <c r="IEH425" s="512"/>
      <c r="IEI425" s="512"/>
      <c r="IEJ425" s="505"/>
      <c r="IEK425" s="505"/>
      <c r="IEL425" s="505"/>
      <c r="IEM425" s="511"/>
      <c r="IEN425" s="512"/>
      <c r="IEO425" s="512"/>
      <c r="IEP425" s="505"/>
      <c r="IEQ425" s="505"/>
      <c r="IER425" s="505"/>
      <c r="IES425" s="511"/>
      <c r="IET425" s="512"/>
      <c r="IEU425" s="512"/>
      <c r="IEV425" s="505"/>
      <c r="IEW425" s="505"/>
      <c r="IEX425" s="505"/>
      <c r="IEY425" s="511"/>
      <c r="IEZ425" s="512"/>
      <c r="IFA425" s="512"/>
      <c r="IFB425" s="505"/>
      <c r="IFC425" s="505"/>
      <c r="IFD425" s="505"/>
      <c r="IFE425" s="511"/>
      <c r="IFF425" s="512"/>
      <c r="IFG425" s="512"/>
      <c r="IFH425" s="505"/>
      <c r="IFI425" s="505"/>
      <c r="IFJ425" s="505"/>
      <c r="IFK425" s="511"/>
      <c r="IFL425" s="512"/>
      <c r="IFM425" s="512"/>
      <c r="IFN425" s="505"/>
      <c r="IFO425" s="505"/>
      <c r="IFP425" s="505"/>
      <c r="IFQ425" s="511"/>
      <c r="IFR425" s="512"/>
      <c r="IFS425" s="512"/>
      <c r="IFT425" s="505"/>
      <c r="IFU425" s="505"/>
      <c r="IFV425" s="505"/>
      <c r="IFW425" s="511"/>
      <c r="IFX425" s="512"/>
      <c r="IFY425" s="512"/>
      <c r="IFZ425" s="505"/>
      <c r="IGA425" s="505"/>
      <c r="IGB425" s="505"/>
      <c r="IGC425" s="511"/>
      <c r="IGD425" s="512"/>
      <c r="IGE425" s="512"/>
      <c r="IGF425" s="505"/>
      <c r="IGG425" s="505"/>
      <c r="IGH425" s="505"/>
      <c r="IGI425" s="511"/>
      <c r="IGJ425" s="512"/>
      <c r="IGK425" s="512"/>
      <c r="IGL425" s="505"/>
      <c r="IGM425" s="505"/>
      <c r="IGN425" s="505"/>
      <c r="IGO425" s="511"/>
      <c r="IGP425" s="512"/>
      <c r="IGQ425" s="512"/>
      <c r="IGR425" s="505"/>
      <c r="IGS425" s="505"/>
      <c r="IGT425" s="505"/>
      <c r="IGU425" s="511"/>
      <c r="IGV425" s="512"/>
      <c r="IGW425" s="512"/>
      <c r="IGX425" s="505"/>
      <c r="IGY425" s="505"/>
      <c r="IGZ425" s="505"/>
      <c r="IHA425" s="511"/>
      <c r="IHB425" s="512"/>
      <c r="IHC425" s="512"/>
      <c r="IHD425" s="505"/>
      <c r="IHE425" s="505"/>
      <c r="IHF425" s="505"/>
      <c r="IHG425" s="511"/>
      <c r="IHH425" s="512"/>
      <c r="IHI425" s="512"/>
      <c r="IHJ425" s="505"/>
      <c r="IHK425" s="505"/>
      <c r="IHL425" s="505"/>
      <c r="IHM425" s="511"/>
      <c r="IHN425" s="512"/>
      <c r="IHO425" s="512"/>
      <c r="IHP425" s="505"/>
      <c r="IHQ425" s="505"/>
      <c r="IHR425" s="505"/>
      <c r="IHS425" s="511"/>
      <c r="IHT425" s="512"/>
      <c r="IHU425" s="512"/>
      <c r="IHV425" s="505"/>
      <c r="IHW425" s="505"/>
      <c r="IHX425" s="505"/>
      <c r="IHY425" s="511"/>
      <c r="IHZ425" s="512"/>
      <c r="IIA425" s="512"/>
      <c r="IIB425" s="505"/>
      <c r="IIC425" s="505"/>
      <c r="IID425" s="505"/>
      <c r="IIE425" s="511"/>
      <c r="IIF425" s="512"/>
      <c r="IIG425" s="512"/>
      <c r="IIH425" s="505"/>
      <c r="III425" s="505"/>
      <c r="IIJ425" s="505"/>
      <c r="IIK425" s="511"/>
      <c r="IIL425" s="512"/>
      <c r="IIM425" s="512"/>
      <c r="IIN425" s="505"/>
      <c r="IIO425" s="505"/>
      <c r="IIP425" s="505"/>
      <c r="IIQ425" s="511"/>
      <c r="IIR425" s="512"/>
      <c r="IIS425" s="512"/>
      <c r="IIT425" s="505"/>
      <c r="IIU425" s="505"/>
      <c r="IIV425" s="505"/>
      <c r="IIW425" s="511"/>
      <c r="IIX425" s="512"/>
      <c r="IIY425" s="512"/>
      <c r="IIZ425" s="505"/>
      <c r="IJA425" s="505"/>
      <c r="IJB425" s="505"/>
      <c r="IJC425" s="511"/>
      <c r="IJD425" s="512"/>
      <c r="IJE425" s="512"/>
      <c r="IJF425" s="505"/>
      <c r="IJG425" s="505"/>
      <c r="IJH425" s="505"/>
      <c r="IJI425" s="511"/>
      <c r="IJJ425" s="512"/>
      <c r="IJK425" s="512"/>
      <c r="IJL425" s="505"/>
      <c r="IJM425" s="505"/>
      <c r="IJN425" s="505"/>
      <c r="IJO425" s="511"/>
      <c r="IJP425" s="512"/>
      <c r="IJQ425" s="512"/>
      <c r="IJR425" s="505"/>
      <c r="IJS425" s="505"/>
      <c r="IJT425" s="505"/>
      <c r="IJU425" s="511"/>
      <c r="IJV425" s="512"/>
      <c r="IJW425" s="512"/>
      <c r="IJX425" s="505"/>
      <c r="IJY425" s="505"/>
      <c r="IJZ425" s="505"/>
      <c r="IKA425" s="511"/>
      <c r="IKB425" s="512"/>
      <c r="IKC425" s="512"/>
      <c r="IKD425" s="505"/>
      <c r="IKE425" s="505"/>
      <c r="IKF425" s="505"/>
      <c r="IKG425" s="511"/>
      <c r="IKH425" s="512"/>
      <c r="IKI425" s="512"/>
      <c r="IKJ425" s="505"/>
      <c r="IKK425" s="505"/>
      <c r="IKL425" s="505"/>
      <c r="IKM425" s="511"/>
      <c r="IKN425" s="512"/>
      <c r="IKO425" s="512"/>
      <c r="IKP425" s="505"/>
      <c r="IKQ425" s="505"/>
      <c r="IKR425" s="505"/>
      <c r="IKS425" s="511"/>
      <c r="IKT425" s="512"/>
      <c r="IKU425" s="512"/>
      <c r="IKV425" s="505"/>
      <c r="IKW425" s="505"/>
      <c r="IKX425" s="505"/>
      <c r="IKY425" s="511"/>
      <c r="IKZ425" s="512"/>
      <c r="ILA425" s="512"/>
      <c r="ILB425" s="505"/>
      <c r="ILC425" s="505"/>
      <c r="ILD425" s="505"/>
      <c r="ILE425" s="511"/>
      <c r="ILF425" s="512"/>
      <c r="ILG425" s="512"/>
      <c r="ILH425" s="505"/>
      <c r="ILI425" s="505"/>
      <c r="ILJ425" s="505"/>
      <c r="ILK425" s="511"/>
      <c r="ILL425" s="512"/>
      <c r="ILM425" s="512"/>
      <c r="ILN425" s="505"/>
      <c r="ILO425" s="505"/>
      <c r="ILP425" s="505"/>
      <c r="ILQ425" s="511"/>
      <c r="ILR425" s="512"/>
      <c r="ILS425" s="512"/>
      <c r="ILT425" s="505"/>
      <c r="ILU425" s="505"/>
      <c r="ILV425" s="505"/>
      <c r="ILW425" s="511"/>
      <c r="ILX425" s="512"/>
      <c r="ILY425" s="512"/>
      <c r="ILZ425" s="505"/>
      <c r="IMA425" s="505"/>
      <c r="IMB425" s="505"/>
      <c r="IMC425" s="511"/>
      <c r="IMD425" s="512"/>
      <c r="IME425" s="512"/>
      <c r="IMF425" s="505"/>
      <c r="IMG425" s="505"/>
      <c r="IMH425" s="505"/>
      <c r="IMI425" s="511"/>
      <c r="IMJ425" s="512"/>
      <c r="IMK425" s="512"/>
      <c r="IML425" s="505"/>
      <c r="IMM425" s="505"/>
      <c r="IMN425" s="505"/>
      <c r="IMO425" s="511"/>
      <c r="IMP425" s="512"/>
      <c r="IMQ425" s="512"/>
      <c r="IMR425" s="505"/>
      <c r="IMS425" s="505"/>
      <c r="IMT425" s="505"/>
      <c r="IMU425" s="511"/>
      <c r="IMV425" s="512"/>
      <c r="IMW425" s="512"/>
      <c r="IMX425" s="505"/>
      <c r="IMY425" s="505"/>
      <c r="IMZ425" s="505"/>
      <c r="INA425" s="511"/>
      <c r="INB425" s="512"/>
      <c r="INC425" s="512"/>
      <c r="IND425" s="505"/>
      <c r="INE425" s="505"/>
      <c r="INF425" s="505"/>
      <c r="ING425" s="511"/>
      <c r="INH425" s="512"/>
      <c r="INI425" s="512"/>
      <c r="INJ425" s="505"/>
      <c r="INK425" s="505"/>
      <c r="INL425" s="505"/>
      <c r="INM425" s="511"/>
      <c r="INN425" s="512"/>
      <c r="INO425" s="512"/>
      <c r="INP425" s="505"/>
      <c r="INQ425" s="505"/>
      <c r="INR425" s="505"/>
      <c r="INS425" s="511"/>
      <c r="INT425" s="512"/>
      <c r="INU425" s="512"/>
      <c r="INV425" s="505"/>
      <c r="INW425" s="505"/>
      <c r="INX425" s="505"/>
      <c r="INY425" s="511"/>
      <c r="INZ425" s="512"/>
      <c r="IOA425" s="512"/>
      <c r="IOB425" s="505"/>
      <c r="IOC425" s="505"/>
      <c r="IOD425" s="505"/>
      <c r="IOE425" s="511"/>
      <c r="IOF425" s="512"/>
      <c r="IOG425" s="512"/>
      <c r="IOH425" s="505"/>
      <c r="IOI425" s="505"/>
      <c r="IOJ425" s="505"/>
      <c r="IOK425" s="511"/>
      <c r="IOL425" s="512"/>
      <c r="IOM425" s="512"/>
      <c r="ION425" s="505"/>
      <c r="IOO425" s="505"/>
      <c r="IOP425" s="505"/>
      <c r="IOQ425" s="511"/>
      <c r="IOR425" s="512"/>
      <c r="IOS425" s="512"/>
      <c r="IOT425" s="505"/>
      <c r="IOU425" s="505"/>
      <c r="IOV425" s="505"/>
      <c r="IOW425" s="511"/>
      <c r="IOX425" s="512"/>
      <c r="IOY425" s="512"/>
      <c r="IOZ425" s="505"/>
      <c r="IPA425" s="505"/>
      <c r="IPB425" s="505"/>
      <c r="IPC425" s="511"/>
      <c r="IPD425" s="512"/>
      <c r="IPE425" s="512"/>
      <c r="IPF425" s="505"/>
      <c r="IPG425" s="505"/>
      <c r="IPH425" s="505"/>
      <c r="IPI425" s="511"/>
      <c r="IPJ425" s="512"/>
      <c r="IPK425" s="512"/>
      <c r="IPL425" s="505"/>
      <c r="IPM425" s="505"/>
      <c r="IPN425" s="505"/>
      <c r="IPO425" s="511"/>
      <c r="IPP425" s="512"/>
      <c r="IPQ425" s="512"/>
      <c r="IPR425" s="505"/>
      <c r="IPS425" s="505"/>
      <c r="IPT425" s="505"/>
      <c r="IPU425" s="511"/>
      <c r="IPV425" s="512"/>
      <c r="IPW425" s="512"/>
      <c r="IPX425" s="505"/>
      <c r="IPY425" s="505"/>
      <c r="IPZ425" s="505"/>
      <c r="IQA425" s="511"/>
      <c r="IQB425" s="512"/>
      <c r="IQC425" s="512"/>
      <c r="IQD425" s="505"/>
      <c r="IQE425" s="505"/>
      <c r="IQF425" s="505"/>
      <c r="IQG425" s="511"/>
      <c r="IQH425" s="512"/>
      <c r="IQI425" s="512"/>
      <c r="IQJ425" s="505"/>
      <c r="IQK425" s="505"/>
      <c r="IQL425" s="505"/>
      <c r="IQM425" s="511"/>
      <c r="IQN425" s="512"/>
      <c r="IQO425" s="512"/>
      <c r="IQP425" s="505"/>
      <c r="IQQ425" s="505"/>
      <c r="IQR425" s="505"/>
      <c r="IQS425" s="511"/>
      <c r="IQT425" s="512"/>
      <c r="IQU425" s="512"/>
      <c r="IQV425" s="505"/>
      <c r="IQW425" s="505"/>
      <c r="IQX425" s="505"/>
      <c r="IQY425" s="511"/>
      <c r="IQZ425" s="512"/>
      <c r="IRA425" s="512"/>
      <c r="IRB425" s="505"/>
      <c r="IRC425" s="505"/>
      <c r="IRD425" s="505"/>
      <c r="IRE425" s="511"/>
      <c r="IRF425" s="512"/>
      <c r="IRG425" s="512"/>
      <c r="IRH425" s="505"/>
      <c r="IRI425" s="505"/>
      <c r="IRJ425" s="505"/>
      <c r="IRK425" s="511"/>
      <c r="IRL425" s="512"/>
      <c r="IRM425" s="512"/>
      <c r="IRN425" s="505"/>
      <c r="IRO425" s="505"/>
      <c r="IRP425" s="505"/>
      <c r="IRQ425" s="511"/>
      <c r="IRR425" s="512"/>
      <c r="IRS425" s="512"/>
      <c r="IRT425" s="505"/>
      <c r="IRU425" s="505"/>
      <c r="IRV425" s="505"/>
      <c r="IRW425" s="511"/>
      <c r="IRX425" s="512"/>
      <c r="IRY425" s="512"/>
      <c r="IRZ425" s="505"/>
      <c r="ISA425" s="505"/>
      <c r="ISB425" s="505"/>
      <c r="ISC425" s="511"/>
      <c r="ISD425" s="512"/>
      <c r="ISE425" s="512"/>
      <c r="ISF425" s="505"/>
      <c r="ISG425" s="505"/>
      <c r="ISH425" s="505"/>
      <c r="ISI425" s="511"/>
      <c r="ISJ425" s="512"/>
      <c r="ISK425" s="512"/>
      <c r="ISL425" s="505"/>
      <c r="ISM425" s="505"/>
      <c r="ISN425" s="505"/>
      <c r="ISO425" s="511"/>
      <c r="ISP425" s="512"/>
      <c r="ISQ425" s="512"/>
      <c r="ISR425" s="505"/>
      <c r="ISS425" s="505"/>
      <c r="IST425" s="505"/>
      <c r="ISU425" s="511"/>
      <c r="ISV425" s="512"/>
      <c r="ISW425" s="512"/>
      <c r="ISX425" s="505"/>
      <c r="ISY425" s="505"/>
      <c r="ISZ425" s="505"/>
      <c r="ITA425" s="511"/>
      <c r="ITB425" s="512"/>
      <c r="ITC425" s="512"/>
      <c r="ITD425" s="505"/>
      <c r="ITE425" s="505"/>
      <c r="ITF425" s="505"/>
      <c r="ITG425" s="511"/>
      <c r="ITH425" s="512"/>
      <c r="ITI425" s="512"/>
      <c r="ITJ425" s="505"/>
      <c r="ITK425" s="505"/>
      <c r="ITL425" s="505"/>
      <c r="ITM425" s="511"/>
      <c r="ITN425" s="512"/>
      <c r="ITO425" s="512"/>
      <c r="ITP425" s="505"/>
      <c r="ITQ425" s="505"/>
      <c r="ITR425" s="505"/>
      <c r="ITS425" s="511"/>
      <c r="ITT425" s="512"/>
      <c r="ITU425" s="512"/>
      <c r="ITV425" s="505"/>
      <c r="ITW425" s="505"/>
      <c r="ITX425" s="505"/>
      <c r="ITY425" s="511"/>
      <c r="ITZ425" s="512"/>
      <c r="IUA425" s="512"/>
      <c r="IUB425" s="505"/>
      <c r="IUC425" s="505"/>
      <c r="IUD425" s="505"/>
      <c r="IUE425" s="511"/>
      <c r="IUF425" s="512"/>
      <c r="IUG425" s="512"/>
      <c r="IUH425" s="505"/>
      <c r="IUI425" s="505"/>
      <c r="IUJ425" s="505"/>
      <c r="IUK425" s="511"/>
      <c r="IUL425" s="512"/>
      <c r="IUM425" s="512"/>
      <c r="IUN425" s="505"/>
      <c r="IUO425" s="505"/>
      <c r="IUP425" s="505"/>
      <c r="IUQ425" s="511"/>
      <c r="IUR425" s="512"/>
      <c r="IUS425" s="512"/>
      <c r="IUT425" s="505"/>
      <c r="IUU425" s="505"/>
      <c r="IUV425" s="505"/>
      <c r="IUW425" s="511"/>
      <c r="IUX425" s="512"/>
      <c r="IUY425" s="512"/>
      <c r="IUZ425" s="505"/>
      <c r="IVA425" s="505"/>
      <c r="IVB425" s="505"/>
      <c r="IVC425" s="511"/>
      <c r="IVD425" s="512"/>
      <c r="IVE425" s="512"/>
      <c r="IVF425" s="505"/>
      <c r="IVG425" s="505"/>
      <c r="IVH425" s="505"/>
      <c r="IVI425" s="511"/>
      <c r="IVJ425" s="512"/>
      <c r="IVK425" s="512"/>
      <c r="IVL425" s="505"/>
      <c r="IVM425" s="505"/>
      <c r="IVN425" s="505"/>
      <c r="IVO425" s="511"/>
      <c r="IVP425" s="512"/>
      <c r="IVQ425" s="512"/>
      <c r="IVR425" s="505"/>
      <c r="IVS425" s="505"/>
      <c r="IVT425" s="505"/>
      <c r="IVU425" s="511"/>
      <c r="IVV425" s="512"/>
      <c r="IVW425" s="512"/>
      <c r="IVX425" s="505"/>
      <c r="IVY425" s="505"/>
      <c r="IVZ425" s="505"/>
      <c r="IWA425" s="511"/>
      <c r="IWB425" s="512"/>
      <c r="IWC425" s="512"/>
      <c r="IWD425" s="505"/>
      <c r="IWE425" s="505"/>
      <c r="IWF425" s="505"/>
      <c r="IWG425" s="511"/>
      <c r="IWH425" s="512"/>
      <c r="IWI425" s="512"/>
      <c r="IWJ425" s="505"/>
      <c r="IWK425" s="505"/>
      <c r="IWL425" s="505"/>
      <c r="IWM425" s="511"/>
      <c r="IWN425" s="512"/>
      <c r="IWO425" s="512"/>
      <c r="IWP425" s="505"/>
      <c r="IWQ425" s="505"/>
      <c r="IWR425" s="505"/>
      <c r="IWS425" s="511"/>
      <c r="IWT425" s="512"/>
      <c r="IWU425" s="512"/>
      <c r="IWV425" s="505"/>
      <c r="IWW425" s="505"/>
      <c r="IWX425" s="505"/>
      <c r="IWY425" s="511"/>
      <c r="IWZ425" s="512"/>
      <c r="IXA425" s="512"/>
      <c r="IXB425" s="505"/>
      <c r="IXC425" s="505"/>
      <c r="IXD425" s="505"/>
      <c r="IXE425" s="511"/>
      <c r="IXF425" s="512"/>
      <c r="IXG425" s="512"/>
      <c r="IXH425" s="505"/>
      <c r="IXI425" s="505"/>
      <c r="IXJ425" s="505"/>
      <c r="IXK425" s="511"/>
      <c r="IXL425" s="512"/>
      <c r="IXM425" s="512"/>
      <c r="IXN425" s="505"/>
      <c r="IXO425" s="505"/>
      <c r="IXP425" s="505"/>
      <c r="IXQ425" s="511"/>
      <c r="IXR425" s="512"/>
      <c r="IXS425" s="512"/>
      <c r="IXT425" s="505"/>
      <c r="IXU425" s="505"/>
      <c r="IXV425" s="505"/>
      <c r="IXW425" s="511"/>
      <c r="IXX425" s="512"/>
      <c r="IXY425" s="512"/>
      <c r="IXZ425" s="505"/>
      <c r="IYA425" s="505"/>
      <c r="IYB425" s="505"/>
      <c r="IYC425" s="511"/>
      <c r="IYD425" s="512"/>
      <c r="IYE425" s="512"/>
      <c r="IYF425" s="505"/>
      <c r="IYG425" s="505"/>
      <c r="IYH425" s="505"/>
      <c r="IYI425" s="511"/>
      <c r="IYJ425" s="512"/>
      <c r="IYK425" s="512"/>
      <c r="IYL425" s="505"/>
      <c r="IYM425" s="505"/>
      <c r="IYN425" s="505"/>
      <c r="IYO425" s="511"/>
      <c r="IYP425" s="512"/>
      <c r="IYQ425" s="512"/>
      <c r="IYR425" s="505"/>
      <c r="IYS425" s="505"/>
      <c r="IYT425" s="505"/>
      <c r="IYU425" s="511"/>
      <c r="IYV425" s="512"/>
      <c r="IYW425" s="512"/>
      <c r="IYX425" s="505"/>
      <c r="IYY425" s="505"/>
      <c r="IYZ425" s="505"/>
      <c r="IZA425" s="511"/>
      <c r="IZB425" s="512"/>
      <c r="IZC425" s="512"/>
      <c r="IZD425" s="505"/>
      <c r="IZE425" s="505"/>
      <c r="IZF425" s="505"/>
      <c r="IZG425" s="511"/>
      <c r="IZH425" s="512"/>
      <c r="IZI425" s="512"/>
      <c r="IZJ425" s="505"/>
      <c r="IZK425" s="505"/>
      <c r="IZL425" s="505"/>
      <c r="IZM425" s="511"/>
      <c r="IZN425" s="512"/>
      <c r="IZO425" s="512"/>
      <c r="IZP425" s="505"/>
      <c r="IZQ425" s="505"/>
      <c r="IZR425" s="505"/>
      <c r="IZS425" s="511"/>
      <c r="IZT425" s="512"/>
      <c r="IZU425" s="512"/>
      <c r="IZV425" s="505"/>
      <c r="IZW425" s="505"/>
      <c r="IZX425" s="505"/>
      <c r="IZY425" s="511"/>
      <c r="IZZ425" s="512"/>
      <c r="JAA425" s="512"/>
      <c r="JAB425" s="505"/>
      <c r="JAC425" s="505"/>
      <c r="JAD425" s="505"/>
      <c r="JAE425" s="511"/>
      <c r="JAF425" s="512"/>
      <c r="JAG425" s="512"/>
      <c r="JAH425" s="505"/>
      <c r="JAI425" s="505"/>
      <c r="JAJ425" s="505"/>
      <c r="JAK425" s="511"/>
      <c r="JAL425" s="512"/>
      <c r="JAM425" s="512"/>
      <c r="JAN425" s="505"/>
      <c r="JAO425" s="505"/>
      <c r="JAP425" s="505"/>
      <c r="JAQ425" s="511"/>
      <c r="JAR425" s="512"/>
      <c r="JAS425" s="512"/>
      <c r="JAT425" s="505"/>
      <c r="JAU425" s="505"/>
      <c r="JAV425" s="505"/>
      <c r="JAW425" s="511"/>
      <c r="JAX425" s="512"/>
      <c r="JAY425" s="512"/>
      <c r="JAZ425" s="505"/>
      <c r="JBA425" s="505"/>
      <c r="JBB425" s="505"/>
      <c r="JBC425" s="511"/>
      <c r="JBD425" s="512"/>
      <c r="JBE425" s="512"/>
      <c r="JBF425" s="505"/>
      <c r="JBG425" s="505"/>
      <c r="JBH425" s="505"/>
      <c r="JBI425" s="511"/>
      <c r="JBJ425" s="512"/>
      <c r="JBK425" s="512"/>
      <c r="JBL425" s="505"/>
      <c r="JBM425" s="505"/>
      <c r="JBN425" s="505"/>
      <c r="JBO425" s="511"/>
      <c r="JBP425" s="512"/>
      <c r="JBQ425" s="512"/>
      <c r="JBR425" s="505"/>
      <c r="JBS425" s="505"/>
      <c r="JBT425" s="505"/>
      <c r="JBU425" s="511"/>
      <c r="JBV425" s="512"/>
      <c r="JBW425" s="512"/>
      <c r="JBX425" s="505"/>
      <c r="JBY425" s="505"/>
      <c r="JBZ425" s="505"/>
      <c r="JCA425" s="511"/>
      <c r="JCB425" s="512"/>
      <c r="JCC425" s="512"/>
      <c r="JCD425" s="505"/>
      <c r="JCE425" s="505"/>
      <c r="JCF425" s="505"/>
      <c r="JCG425" s="511"/>
      <c r="JCH425" s="512"/>
      <c r="JCI425" s="512"/>
      <c r="JCJ425" s="505"/>
      <c r="JCK425" s="505"/>
      <c r="JCL425" s="505"/>
      <c r="JCM425" s="511"/>
      <c r="JCN425" s="512"/>
      <c r="JCO425" s="512"/>
      <c r="JCP425" s="505"/>
      <c r="JCQ425" s="505"/>
      <c r="JCR425" s="505"/>
      <c r="JCS425" s="511"/>
      <c r="JCT425" s="512"/>
      <c r="JCU425" s="512"/>
      <c r="JCV425" s="505"/>
      <c r="JCW425" s="505"/>
      <c r="JCX425" s="505"/>
      <c r="JCY425" s="511"/>
      <c r="JCZ425" s="512"/>
      <c r="JDA425" s="512"/>
      <c r="JDB425" s="505"/>
      <c r="JDC425" s="505"/>
      <c r="JDD425" s="505"/>
      <c r="JDE425" s="511"/>
      <c r="JDF425" s="512"/>
      <c r="JDG425" s="512"/>
      <c r="JDH425" s="505"/>
      <c r="JDI425" s="505"/>
      <c r="JDJ425" s="505"/>
      <c r="JDK425" s="511"/>
      <c r="JDL425" s="512"/>
      <c r="JDM425" s="512"/>
      <c r="JDN425" s="505"/>
      <c r="JDO425" s="505"/>
      <c r="JDP425" s="505"/>
      <c r="JDQ425" s="511"/>
      <c r="JDR425" s="512"/>
      <c r="JDS425" s="512"/>
      <c r="JDT425" s="505"/>
      <c r="JDU425" s="505"/>
      <c r="JDV425" s="505"/>
      <c r="JDW425" s="511"/>
      <c r="JDX425" s="512"/>
      <c r="JDY425" s="512"/>
      <c r="JDZ425" s="505"/>
      <c r="JEA425" s="505"/>
      <c r="JEB425" s="505"/>
      <c r="JEC425" s="511"/>
      <c r="JED425" s="512"/>
      <c r="JEE425" s="512"/>
      <c r="JEF425" s="505"/>
      <c r="JEG425" s="505"/>
      <c r="JEH425" s="505"/>
      <c r="JEI425" s="511"/>
      <c r="JEJ425" s="512"/>
      <c r="JEK425" s="512"/>
      <c r="JEL425" s="505"/>
      <c r="JEM425" s="505"/>
      <c r="JEN425" s="505"/>
      <c r="JEO425" s="511"/>
      <c r="JEP425" s="512"/>
      <c r="JEQ425" s="512"/>
      <c r="JER425" s="505"/>
      <c r="JES425" s="505"/>
      <c r="JET425" s="505"/>
      <c r="JEU425" s="511"/>
      <c r="JEV425" s="512"/>
      <c r="JEW425" s="512"/>
      <c r="JEX425" s="505"/>
      <c r="JEY425" s="505"/>
      <c r="JEZ425" s="505"/>
      <c r="JFA425" s="511"/>
      <c r="JFB425" s="512"/>
      <c r="JFC425" s="512"/>
      <c r="JFD425" s="505"/>
      <c r="JFE425" s="505"/>
      <c r="JFF425" s="505"/>
      <c r="JFG425" s="511"/>
      <c r="JFH425" s="512"/>
      <c r="JFI425" s="512"/>
      <c r="JFJ425" s="505"/>
      <c r="JFK425" s="505"/>
      <c r="JFL425" s="505"/>
      <c r="JFM425" s="511"/>
      <c r="JFN425" s="512"/>
      <c r="JFO425" s="512"/>
      <c r="JFP425" s="505"/>
      <c r="JFQ425" s="505"/>
      <c r="JFR425" s="505"/>
      <c r="JFS425" s="511"/>
      <c r="JFT425" s="512"/>
      <c r="JFU425" s="512"/>
      <c r="JFV425" s="505"/>
      <c r="JFW425" s="505"/>
      <c r="JFX425" s="505"/>
      <c r="JFY425" s="511"/>
      <c r="JFZ425" s="512"/>
      <c r="JGA425" s="512"/>
      <c r="JGB425" s="505"/>
      <c r="JGC425" s="505"/>
      <c r="JGD425" s="505"/>
      <c r="JGE425" s="511"/>
      <c r="JGF425" s="512"/>
      <c r="JGG425" s="512"/>
      <c r="JGH425" s="505"/>
      <c r="JGI425" s="505"/>
      <c r="JGJ425" s="505"/>
      <c r="JGK425" s="511"/>
      <c r="JGL425" s="512"/>
      <c r="JGM425" s="512"/>
      <c r="JGN425" s="505"/>
      <c r="JGO425" s="505"/>
      <c r="JGP425" s="505"/>
      <c r="JGQ425" s="511"/>
      <c r="JGR425" s="512"/>
      <c r="JGS425" s="512"/>
      <c r="JGT425" s="505"/>
      <c r="JGU425" s="505"/>
      <c r="JGV425" s="505"/>
      <c r="JGW425" s="511"/>
      <c r="JGX425" s="512"/>
      <c r="JGY425" s="512"/>
      <c r="JGZ425" s="505"/>
      <c r="JHA425" s="505"/>
      <c r="JHB425" s="505"/>
      <c r="JHC425" s="511"/>
      <c r="JHD425" s="512"/>
      <c r="JHE425" s="512"/>
      <c r="JHF425" s="505"/>
      <c r="JHG425" s="505"/>
      <c r="JHH425" s="505"/>
      <c r="JHI425" s="511"/>
      <c r="JHJ425" s="512"/>
      <c r="JHK425" s="512"/>
      <c r="JHL425" s="505"/>
      <c r="JHM425" s="505"/>
      <c r="JHN425" s="505"/>
      <c r="JHO425" s="511"/>
      <c r="JHP425" s="512"/>
      <c r="JHQ425" s="512"/>
      <c r="JHR425" s="505"/>
      <c r="JHS425" s="505"/>
      <c r="JHT425" s="505"/>
      <c r="JHU425" s="511"/>
      <c r="JHV425" s="512"/>
      <c r="JHW425" s="512"/>
      <c r="JHX425" s="505"/>
      <c r="JHY425" s="505"/>
      <c r="JHZ425" s="505"/>
      <c r="JIA425" s="511"/>
      <c r="JIB425" s="512"/>
      <c r="JIC425" s="512"/>
      <c r="JID425" s="505"/>
      <c r="JIE425" s="505"/>
      <c r="JIF425" s="505"/>
      <c r="JIG425" s="511"/>
      <c r="JIH425" s="512"/>
      <c r="JII425" s="512"/>
      <c r="JIJ425" s="505"/>
      <c r="JIK425" s="505"/>
      <c r="JIL425" s="505"/>
      <c r="JIM425" s="511"/>
      <c r="JIN425" s="512"/>
      <c r="JIO425" s="512"/>
      <c r="JIP425" s="505"/>
      <c r="JIQ425" s="505"/>
      <c r="JIR425" s="505"/>
      <c r="JIS425" s="511"/>
      <c r="JIT425" s="512"/>
      <c r="JIU425" s="512"/>
      <c r="JIV425" s="505"/>
      <c r="JIW425" s="505"/>
      <c r="JIX425" s="505"/>
      <c r="JIY425" s="511"/>
      <c r="JIZ425" s="512"/>
      <c r="JJA425" s="512"/>
      <c r="JJB425" s="505"/>
      <c r="JJC425" s="505"/>
      <c r="JJD425" s="505"/>
      <c r="JJE425" s="511"/>
      <c r="JJF425" s="512"/>
      <c r="JJG425" s="512"/>
      <c r="JJH425" s="505"/>
      <c r="JJI425" s="505"/>
      <c r="JJJ425" s="505"/>
      <c r="JJK425" s="511"/>
      <c r="JJL425" s="512"/>
      <c r="JJM425" s="512"/>
      <c r="JJN425" s="505"/>
      <c r="JJO425" s="505"/>
      <c r="JJP425" s="505"/>
      <c r="JJQ425" s="511"/>
      <c r="JJR425" s="512"/>
      <c r="JJS425" s="512"/>
      <c r="JJT425" s="505"/>
      <c r="JJU425" s="505"/>
      <c r="JJV425" s="505"/>
      <c r="JJW425" s="511"/>
      <c r="JJX425" s="512"/>
      <c r="JJY425" s="512"/>
      <c r="JJZ425" s="505"/>
      <c r="JKA425" s="505"/>
      <c r="JKB425" s="505"/>
      <c r="JKC425" s="511"/>
      <c r="JKD425" s="512"/>
      <c r="JKE425" s="512"/>
      <c r="JKF425" s="505"/>
      <c r="JKG425" s="505"/>
      <c r="JKH425" s="505"/>
      <c r="JKI425" s="511"/>
      <c r="JKJ425" s="512"/>
      <c r="JKK425" s="512"/>
      <c r="JKL425" s="505"/>
      <c r="JKM425" s="505"/>
      <c r="JKN425" s="505"/>
      <c r="JKO425" s="511"/>
      <c r="JKP425" s="512"/>
      <c r="JKQ425" s="512"/>
      <c r="JKR425" s="505"/>
      <c r="JKS425" s="505"/>
      <c r="JKT425" s="505"/>
      <c r="JKU425" s="511"/>
      <c r="JKV425" s="512"/>
      <c r="JKW425" s="512"/>
      <c r="JKX425" s="505"/>
      <c r="JKY425" s="505"/>
      <c r="JKZ425" s="505"/>
      <c r="JLA425" s="511"/>
      <c r="JLB425" s="512"/>
      <c r="JLC425" s="512"/>
      <c r="JLD425" s="505"/>
      <c r="JLE425" s="505"/>
      <c r="JLF425" s="505"/>
      <c r="JLG425" s="511"/>
      <c r="JLH425" s="512"/>
      <c r="JLI425" s="512"/>
      <c r="JLJ425" s="505"/>
      <c r="JLK425" s="505"/>
      <c r="JLL425" s="505"/>
      <c r="JLM425" s="511"/>
      <c r="JLN425" s="512"/>
      <c r="JLO425" s="512"/>
      <c r="JLP425" s="505"/>
      <c r="JLQ425" s="505"/>
      <c r="JLR425" s="505"/>
      <c r="JLS425" s="511"/>
      <c r="JLT425" s="512"/>
      <c r="JLU425" s="512"/>
      <c r="JLV425" s="505"/>
      <c r="JLW425" s="505"/>
      <c r="JLX425" s="505"/>
      <c r="JLY425" s="511"/>
      <c r="JLZ425" s="512"/>
      <c r="JMA425" s="512"/>
      <c r="JMB425" s="505"/>
      <c r="JMC425" s="505"/>
      <c r="JMD425" s="505"/>
      <c r="JME425" s="511"/>
      <c r="JMF425" s="512"/>
      <c r="JMG425" s="512"/>
      <c r="JMH425" s="505"/>
      <c r="JMI425" s="505"/>
      <c r="JMJ425" s="505"/>
      <c r="JMK425" s="511"/>
      <c r="JML425" s="512"/>
      <c r="JMM425" s="512"/>
      <c r="JMN425" s="505"/>
      <c r="JMO425" s="505"/>
      <c r="JMP425" s="505"/>
      <c r="JMQ425" s="511"/>
      <c r="JMR425" s="512"/>
      <c r="JMS425" s="512"/>
      <c r="JMT425" s="505"/>
      <c r="JMU425" s="505"/>
      <c r="JMV425" s="505"/>
      <c r="JMW425" s="511"/>
      <c r="JMX425" s="512"/>
      <c r="JMY425" s="512"/>
      <c r="JMZ425" s="505"/>
      <c r="JNA425" s="505"/>
      <c r="JNB425" s="505"/>
      <c r="JNC425" s="511"/>
      <c r="JND425" s="512"/>
      <c r="JNE425" s="512"/>
      <c r="JNF425" s="505"/>
      <c r="JNG425" s="505"/>
      <c r="JNH425" s="505"/>
      <c r="JNI425" s="511"/>
      <c r="JNJ425" s="512"/>
      <c r="JNK425" s="512"/>
      <c r="JNL425" s="505"/>
      <c r="JNM425" s="505"/>
      <c r="JNN425" s="505"/>
      <c r="JNO425" s="511"/>
      <c r="JNP425" s="512"/>
      <c r="JNQ425" s="512"/>
      <c r="JNR425" s="505"/>
      <c r="JNS425" s="505"/>
      <c r="JNT425" s="505"/>
      <c r="JNU425" s="511"/>
      <c r="JNV425" s="512"/>
      <c r="JNW425" s="512"/>
      <c r="JNX425" s="505"/>
      <c r="JNY425" s="505"/>
      <c r="JNZ425" s="505"/>
      <c r="JOA425" s="511"/>
      <c r="JOB425" s="512"/>
      <c r="JOC425" s="512"/>
      <c r="JOD425" s="505"/>
      <c r="JOE425" s="505"/>
      <c r="JOF425" s="505"/>
      <c r="JOG425" s="511"/>
      <c r="JOH425" s="512"/>
      <c r="JOI425" s="512"/>
      <c r="JOJ425" s="505"/>
      <c r="JOK425" s="505"/>
      <c r="JOL425" s="505"/>
      <c r="JOM425" s="511"/>
      <c r="JON425" s="512"/>
      <c r="JOO425" s="512"/>
      <c r="JOP425" s="505"/>
      <c r="JOQ425" s="505"/>
      <c r="JOR425" s="505"/>
      <c r="JOS425" s="511"/>
      <c r="JOT425" s="512"/>
      <c r="JOU425" s="512"/>
      <c r="JOV425" s="505"/>
      <c r="JOW425" s="505"/>
      <c r="JOX425" s="505"/>
      <c r="JOY425" s="511"/>
      <c r="JOZ425" s="512"/>
      <c r="JPA425" s="512"/>
      <c r="JPB425" s="505"/>
      <c r="JPC425" s="505"/>
      <c r="JPD425" s="505"/>
      <c r="JPE425" s="511"/>
      <c r="JPF425" s="512"/>
      <c r="JPG425" s="512"/>
      <c r="JPH425" s="505"/>
      <c r="JPI425" s="505"/>
      <c r="JPJ425" s="505"/>
      <c r="JPK425" s="511"/>
      <c r="JPL425" s="512"/>
      <c r="JPM425" s="512"/>
      <c r="JPN425" s="505"/>
      <c r="JPO425" s="505"/>
      <c r="JPP425" s="505"/>
      <c r="JPQ425" s="511"/>
      <c r="JPR425" s="512"/>
      <c r="JPS425" s="512"/>
      <c r="JPT425" s="505"/>
      <c r="JPU425" s="505"/>
      <c r="JPV425" s="505"/>
      <c r="JPW425" s="511"/>
      <c r="JPX425" s="512"/>
      <c r="JPY425" s="512"/>
      <c r="JPZ425" s="505"/>
      <c r="JQA425" s="505"/>
      <c r="JQB425" s="505"/>
      <c r="JQC425" s="511"/>
      <c r="JQD425" s="512"/>
      <c r="JQE425" s="512"/>
      <c r="JQF425" s="505"/>
      <c r="JQG425" s="505"/>
      <c r="JQH425" s="505"/>
      <c r="JQI425" s="511"/>
      <c r="JQJ425" s="512"/>
      <c r="JQK425" s="512"/>
      <c r="JQL425" s="505"/>
      <c r="JQM425" s="505"/>
      <c r="JQN425" s="505"/>
      <c r="JQO425" s="511"/>
      <c r="JQP425" s="512"/>
      <c r="JQQ425" s="512"/>
      <c r="JQR425" s="505"/>
      <c r="JQS425" s="505"/>
      <c r="JQT425" s="505"/>
      <c r="JQU425" s="511"/>
      <c r="JQV425" s="512"/>
      <c r="JQW425" s="512"/>
      <c r="JQX425" s="505"/>
      <c r="JQY425" s="505"/>
      <c r="JQZ425" s="505"/>
      <c r="JRA425" s="511"/>
      <c r="JRB425" s="512"/>
      <c r="JRC425" s="512"/>
      <c r="JRD425" s="505"/>
      <c r="JRE425" s="505"/>
      <c r="JRF425" s="505"/>
      <c r="JRG425" s="511"/>
      <c r="JRH425" s="512"/>
      <c r="JRI425" s="512"/>
      <c r="JRJ425" s="505"/>
      <c r="JRK425" s="505"/>
      <c r="JRL425" s="505"/>
      <c r="JRM425" s="511"/>
      <c r="JRN425" s="512"/>
      <c r="JRO425" s="512"/>
      <c r="JRP425" s="505"/>
      <c r="JRQ425" s="505"/>
      <c r="JRR425" s="505"/>
      <c r="JRS425" s="511"/>
      <c r="JRT425" s="512"/>
      <c r="JRU425" s="512"/>
      <c r="JRV425" s="505"/>
      <c r="JRW425" s="505"/>
      <c r="JRX425" s="505"/>
      <c r="JRY425" s="511"/>
      <c r="JRZ425" s="512"/>
      <c r="JSA425" s="512"/>
      <c r="JSB425" s="505"/>
      <c r="JSC425" s="505"/>
      <c r="JSD425" s="505"/>
      <c r="JSE425" s="511"/>
      <c r="JSF425" s="512"/>
      <c r="JSG425" s="512"/>
      <c r="JSH425" s="505"/>
      <c r="JSI425" s="505"/>
      <c r="JSJ425" s="505"/>
      <c r="JSK425" s="511"/>
      <c r="JSL425" s="512"/>
      <c r="JSM425" s="512"/>
      <c r="JSN425" s="505"/>
      <c r="JSO425" s="505"/>
      <c r="JSP425" s="505"/>
      <c r="JSQ425" s="511"/>
      <c r="JSR425" s="512"/>
      <c r="JSS425" s="512"/>
      <c r="JST425" s="505"/>
      <c r="JSU425" s="505"/>
      <c r="JSV425" s="505"/>
      <c r="JSW425" s="511"/>
      <c r="JSX425" s="512"/>
      <c r="JSY425" s="512"/>
      <c r="JSZ425" s="505"/>
      <c r="JTA425" s="505"/>
      <c r="JTB425" s="505"/>
      <c r="JTC425" s="511"/>
      <c r="JTD425" s="512"/>
      <c r="JTE425" s="512"/>
      <c r="JTF425" s="505"/>
      <c r="JTG425" s="505"/>
      <c r="JTH425" s="505"/>
      <c r="JTI425" s="511"/>
      <c r="JTJ425" s="512"/>
      <c r="JTK425" s="512"/>
      <c r="JTL425" s="505"/>
      <c r="JTM425" s="505"/>
      <c r="JTN425" s="505"/>
      <c r="JTO425" s="511"/>
      <c r="JTP425" s="512"/>
      <c r="JTQ425" s="512"/>
      <c r="JTR425" s="505"/>
      <c r="JTS425" s="505"/>
      <c r="JTT425" s="505"/>
      <c r="JTU425" s="511"/>
      <c r="JTV425" s="512"/>
      <c r="JTW425" s="512"/>
      <c r="JTX425" s="505"/>
      <c r="JTY425" s="505"/>
      <c r="JTZ425" s="505"/>
      <c r="JUA425" s="511"/>
      <c r="JUB425" s="512"/>
      <c r="JUC425" s="512"/>
      <c r="JUD425" s="505"/>
      <c r="JUE425" s="505"/>
      <c r="JUF425" s="505"/>
      <c r="JUG425" s="511"/>
      <c r="JUH425" s="512"/>
      <c r="JUI425" s="512"/>
      <c r="JUJ425" s="505"/>
      <c r="JUK425" s="505"/>
      <c r="JUL425" s="505"/>
      <c r="JUM425" s="511"/>
      <c r="JUN425" s="512"/>
      <c r="JUO425" s="512"/>
      <c r="JUP425" s="505"/>
      <c r="JUQ425" s="505"/>
      <c r="JUR425" s="505"/>
      <c r="JUS425" s="511"/>
      <c r="JUT425" s="512"/>
      <c r="JUU425" s="512"/>
      <c r="JUV425" s="505"/>
      <c r="JUW425" s="505"/>
      <c r="JUX425" s="505"/>
      <c r="JUY425" s="511"/>
      <c r="JUZ425" s="512"/>
      <c r="JVA425" s="512"/>
      <c r="JVB425" s="505"/>
      <c r="JVC425" s="505"/>
      <c r="JVD425" s="505"/>
      <c r="JVE425" s="511"/>
      <c r="JVF425" s="512"/>
      <c r="JVG425" s="512"/>
      <c r="JVH425" s="505"/>
      <c r="JVI425" s="505"/>
      <c r="JVJ425" s="505"/>
      <c r="JVK425" s="511"/>
      <c r="JVL425" s="512"/>
      <c r="JVM425" s="512"/>
      <c r="JVN425" s="505"/>
      <c r="JVO425" s="505"/>
      <c r="JVP425" s="505"/>
      <c r="JVQ425" s="511"/>
      <c r="JVR425" s="512"/>
      <c r="JVS425" s="512"/>
      <c r="JVT425" s="505"/>
      <c r="JVU425" s="505"/>
      <c r="JVV425" s="505"/>
      <c r="JVW425" s="511"/>
      <c r="JVX425" s="512"/>
      <c r="JVY425" s="512"/>
      <c r="JVZ425" s="505"/>
      <c r="JWA425" s="505"/>
      <c r="JWB425" s="505"/>
      <c r="JWC425" s="511"/>
      <c r="JWD425" s="512"/>
      <c r="JWE425" s="512"/>
      <c r="JWF425" s="505"/>
      <c r="JWG425" s="505"/>
      <c r="JWH425" s="505"/>
      <c r="JWI425" s="511"/>
      <c r="JWJ425" s="512"/>
      <c r="JWK425" s="512"/>
      <c r="JWL425" s="505"/>
      <c r="JWM425" s="505"/>
      <c r="JWN425" s="505"/>
      <c r="JWO425" s="511"/>
      <c r="JWP425" s="512"/>
      <c r="JWQ425" s="512"/>
      <c r="JWR425" s="505"/>
      <c r="JWS425" s="505"/>
      <c r="JWT425" s="505"/>
      <c r="JWU425" s="511"/>
      <c r="JWV425" s="512"/>
      <c r="JWW425" s="512"/>
      <c r="JWX425" s="505"/>
      <c r="JWY425" s="505"/>
      <c r="JWZ425" s="505"/>
      <c r="JXA425" s="511"/>
      <c r="JXB425" s="512"/>
      <c r="JXC425" s="512"/>
      <c r="JXD425" s="505"/>
      <c r="JXE425" s="505"/>
      <c r="JXF425" s="505"/>
      <c r="JXG425" s="511"/>
      <c r="JXH425" s="512"/>
      <c r="JXI425" s="512"/>
      <c r="JXJ425" s="505"/>
      <c r="JXK425" s="505"/>
      <c r="JXL425" s="505"/>
      <c r="JXM425" s="511"/>
      <c r="JXN425" s="512"/>
      <c r="JXO425" s="512"/>
      <c r="JXP425" s="505"/>
      <c r="JXQ425" s="505"/>
      <c r="JXR425" s="505"/>
      <c r="JXS425" s="511"/>
      <c r="JXT425" s="512"/>
      <c r="JXU425" s="512"/>
      <c r="JXV425" s="505"/>
      <c r="JXW425" s="505"/>
      <c r="JXX425" s="505"/>
      <c r="JXY425" s="511"/>
      <c r="JXZ425" s="512"/>
      <c r="JYA425" s="512"/>
      <c r="JYB425" s="505"/>
      <c r="JYC425" s="505"/>
      <c r="JYD425" s="505"/>
      <c r="JYE425" s="511"/>
      <c r="JYF425" s="512"/>
      <c r="JYG425" s="512"/>
      <c r="JYH425" s="505"/>
      <c r="JYI425" s="505"/>
      <c r="JYJ425" s="505"/>
      <c r="JYK425" s="511"/>
      <c r="JYL425" s="512"/>
      <c r="JYM425" s="512"/>
      <c r="JYN425" s="505"/>
      <c r="JYO425" s="505"/>
      <c r="JYP425" s="505"/>
      <c r="JYQ425" s="511"/>
      <c r="JYR425" s="512"/>
      <c r="JYS425" s="512"/>
      <c r="JYT425" s="505"/>
      <c r="JYU425" s="505"/>
      <c r="JYV425" s="505"/>
      <c r="JYW425" s="511"/>
      <c r="JYX425" s="512"/>
      <c r="JYY425" s="512"/>
      <c r="JYZ425" s="505"/>
      <c r="JZA425" s="505"/>
      <c r="JZB425" s="505"/>
      <c r="JZC425" s="511"/>
      <c r="JZD425" s="512"/>
      <c r="JZE425" s="512"/>
      <c r="JZF425" s="505"/>
      <c r="JZG425" s="505"/>
      <c r="JZH425" s="505"/>
      <c r="JZI425" s="511"/>
      <c r="JZJ425" s="512"/>
      <c r="JZK425" s="512"/>
      <c r="JZL425" s="505"/>
      <c r="JZM425" s="505"/>
      <c r="JZN425" s="505"/>
      <c r="JZO425" s="511"/>
      <c r="JZP425" s="512"/>
      <c r="JZQ425" s="512"/>
      <c r="JZR425" s="505"/>
      <c r="JZS425" s="505"/>
      <c r="JZT425" s="505"/>
      <c r="JZU425" s="511"/>
      <c r="JZV425" s="512"/>
      <c r="JZW425" s="512"/>
      <c r="JZX425" s="505"/>
      <c r="JZY425" s="505"/>
      <c r="JZZ425" s="505"/>
      <c r="KAA425" s="511"/>
      <c r="KAB425" s="512"/>
      <c r="KAC425" s="512"/>
      <c r="KAD425" s="505"/>
      <c r="KAE425" s="505"/>
      <c r="KAF425" s="505"/>
      <c r="KAG425" s="511"/>
      <c r="KAH425" s="512"/>
      <c r="KAI425" s="512"/>
      <c r="KAJ425" s="505"/>
      <c r="KAK425" s="505"/>
      <c r="KAL425" s="505"/>
      <c r="KAM425" s="511"/>
      <c r="KAN425" s="512"/>
      <c r="KAO425" s="512"/>
      <c r="KAP425" s="505"/>
      <c r="KAQ425" s="505"/>
      <c r="KAR425" s="505"/>
      <c r="KAS425" s="511"/>
      <c r="KAT425" s="512"/>
      <c r="KAU425" s="512"/>
      <c r="KAV425" s="505"/>
      <c r="KAW425" s="505"/>
      <c r="KAX425" s="505"/>
      <c r="KAY425" s="511"/>
      <c r="KAZ425" s="512"/>
      <c r="KBA425" s="512"/>
      <c r="KBB425" s="505"/>
      <c r="KBC425" s="505"/>
      <c r="KBD425" s="505"/>
      <c r="KBE425" s="511"/>
      <c r="KBF425" s="512"/>
      <c r="KBG425" s="512"/>
      <c r="KBH425" s="505"/>
      <c r="KBI425" s="505"/>
      <c r="KBJ425" s="505"/>
      <c r="KBK425" s="511"/>
      <c r="KBL425" s="512"/>
      <c r="KBM425" s="512"/>
      <c r="KBN425" s="505"/>
      <c r="KBO425" s="505"/>
      <c r="KBP425" s="505"/>
      <c r="KBQ425" s="511"/>
      <c r="KBR425" s="512"/>
      <c r="KBS425" s="512"/>
      <c r="KBT425" s="505"/>
      <c r="KBU425" s="505"/>
      <c r="KBV425" s="505"/>
      <c r="KBW425" s="511"/>
      <c r="KBX425" s="512"/>
      <c r="KBY425" s="512"/>
      <c r="KBZ425" s="505"/>
      <c r="KCA425" s="505"/>
      <c r="KCB425" s="505"/>
      <c r="KCC425" s="511"/>
      <c r="KCD425" s="512"/>
      <c r="KCE425" s="512"/>
      <c r="KCF425" s="505"/>
      <c r="KCG425" s="505"/>
      <c r="KCH425" s="505"/>
      <c r="KCI425" s="511"/>
      <c r="KCJ425" s="512"/>
      <c r="KCK425" s="512"/>
      <c r="KCL425" s="505"/>
      <c r="KCM425" s="505"/>
      <c r="KCN425" s="505"/>
      <c r="KCO425" s="511"/>
      <c r="KCP425" s="512"/>
      <c r="KCQ425" s="512"/>
      <c r="KCR425" s="505"/>
      <c r="KCS425" s="505"/>
      <c r="KCT425" s="505"/>
      <c r="KCU425" s="511"/>
      <c r="KCV425" s="512"/>
      <c r="KCW425" s="512"/>
      <c r="KCX425" s="505"/>
      <c r="KCY425" s="505"/>
      <c r="KCZ425" s="505"/>
      <c r="KDA425" s="511"/>
      <c r="KDB425" s="512"/>
      <c r="KDC425" s="512"/>
      <c r="KDD425" s="505"/>
      <c r="KDE425" s="505"/>
      <c r="KDF425" s="505"/>
      <c r="KDG425" s="511"/>
      <c r="KDH425" s="512"/>
      <c r="KDI425" s="512"/>
      <c r="KDJ425" s="505"/>
      <c r="KDK425" s="505"/>
      <c r="KDL425" s="505"/>
      <c r="KDM425" s="511"/>
      <c r="KDN425" s="512"/>
      <c r="KDO425" s="512"/>
      <c r="KDP425" s="505"/>
      <c r="KDQ425" s="505"/>
      <c r="KDR425" s="505"/>
      <c r="KDS425" s="511"/>
      <c r="KDT425" s="512"/>
      <c r="KDU425" s="512"/>
      <c r="KDV425" s="505"/>
      <c r="KDW425" s="505"/>
      <c r="KDX425" s="505"/>
      <c r="KDY425" s="511"/>
      <c r="KDZ425" s="512"/>
      <c r="KEA425" s="512"/>
      <c r="KEB425" s="505"/>
      <c r="KEC425" s="505"/>
      <c r="KED425" s="505"/>
      <c r="KEE425" s="511"/>
      <c r="KEF425" s="512"/>
      <c r="KEG425" s="512"/>
      <c r="KEH425" s="505"/>
      <c r="KEI425" s="505"/>
      <c r="KEJ425" s="505"/>
      <c r="KEK425" s="511"/>
      <c r="KEL425" s="512"/>
      <c r="KEM425" s="512"/>
      <c r="KEN425" s="505"/>
      <c r="KEO425" s="505"/>
      <c r="KEP425" s="505"/>
      <c r="KEQ425" s="511"/>
      <c r="KER425" s="512"/>
      <c r="KES425" s="512"/>
      <c r="KET425" s="505"/>
      <c r="KEU425" s="505"/>
      <c r="KEV425" s="505"/>
      <c r="KEW425" s="511"/>
      <c r="KEX425" s="512"/>
      <c r="KEY425" s="512"/>
      <c r="KEZ425" s="505"/>
      <c r="KFA425" s="505"/>
      <c r="KFB425" s="505"/>
      <c r="KFC425" s="511"/>
      <c r="KFD425" s="512"/>
      <c r="KFE425" s="512"/>
      <c r="KFF425" s="505"/>
      <c r="KFG425" s="505"/>
      <c r="KFH425" s="505"/>
      <c r="KFI425" s="511"/>
      <c r="KFJ425" s="512"/>
      <c r="KFK425" s="512"/>
      <c r="KFL425" s="505"/>
      <c r="KFM425" s="505"/>
      <c r="KFN425" s="505"/>
      <c r="KFO425" s="511"/>
      <c r="KFP425" s="512"/>
      <c r="KFQ425" s="512"/>
      <c r="KFR425" s="505"/>
      <c r="KFS425" s="505"/>
      <c r="KFT425" s="505"/>
      <c r="KFU425" s="511"/>
      <c r="KFV425" s="512"/>
      <c r="KFW425" s="512"/>
      <c r="KFX425" s="505"/>
      <c r="KFY425" s="505"/>
      <c r="KFZ425" s="505"/>
      <c r="KGA425" s="511"/>
      <c r="KGB425" s="512"/>
      <c r="KGC425" s="512"/>
      <c r="KGD425" s="505"/>
      <c r="KGE425" s="505"/>
      <c r="KGF425" s="505"/>
      <c r="KGG425" s="511"/>
      <c r="KGH425" s="512"/>
      <c r="KGI425" s="512"/>
      <c r="KGJ425" s="505"/>
      <c r="KGK425" s="505"/>
      <c r="KGL425" s="505"/>
      <c r="KGM425" s="511"/>
      <c r="KGN425" s="512"/>
      <c r="KGO425" s="512"/>
      <c r="KGP425" s="505"/>
      <c r="KGQ425" s="505"/>
      <c r="KGR425" s="505"/>
      <c r="KGS425" s="511"/>
      <c r="KGT425" s="512"/>
      <c r="KGU425" s="512"/>
      <c r="KGV425" s="505"/>
      <c r="KGW425" s="505"/>
      <c r="KGX425" s="505"/>
      <c r="KGY425" s="511"/>
      <c r="KGZ425" s="512"/>
      <c r="KHA425" s="512"/>
      <c r="KHB425" s="505"/>
      <c r="KHC425" s="505"/>
      <c r="KHD425" s="505"/>
      <c r="KHE425" s="511"/>
      <c r="KHF425" s="512"/>
      <c r="KHG425" s="512"/>
      <c r="KHH425" s="505"/>
      <c r="KHI425" s="505"/>
      <c r="KHJ425" s="505"/>
      <c r="KHK425" s="511"/>
      <c r="KHL425" s="512"/>
      <c r="KHM425" s="512"/>
      <c r="KHN425" s="505"/>
      <c r="KHO425" s="505"/>
      <c r="KHP425" s="505"/>
      <c r="KHQ425" s="511"/>
      <c r="KHR425" s="512"/>
      <c r="KHS425" s="512"/>
      <c r="KHT425" s="505"/>
      <c r="KHU425" s="505"/>
      <c r="KHV425" s="505"/>
      <c r="KHW425" s="511"/>
      <c r="KHX425" s="512"/>
      <c r="KHY425" s="512"/>
      <c r="KHZ425" s="505"/>
      <c r="KIA425" s="505"/>
      <c r="KIB425" s="505"/>
      <c r="KIC425" s="511"/>
      <c r="KID425" s="512"/>
      <c r="KIE425" s="512"/>
      <c r="KIF425" s="505"/>
      <c r="KIG425" s="505"/>
      <c r="KIH425" s="505"/>
      <c r="KII425" s="511"/>
      <c r="KIJ425" s="512"/>
      <c r="KIK425" s="512"/>
      <c r="KIL425" s="505"/>
      <c r="KIM425" s="505"/>
      <c r="KIN425" s="505"/>
      <c r="KIO425" s="511"/>
      <c r="KIP425" s="512"/>
      <c r="KIQ425" s="512"/>
      <c r="KIR425" s="505"/>
      <c r="KIS425" s="505"/>
      <c r="KIT425" s="505"/>
      <c r="KIU425" s="511"/>
      <c r="KIV425" s="512"/>
      <c r="KIW425" s="512"/>
      <c r="KIX425" s="505"/>
      <c r="KIY425" s="505"/>
      <c r="KIZ425" s="505"/>
      <c r="KJA425" s="511"/>
      <c r="KJB425" s="512"/>
      <c r="KJC425" s="512"/>
      <c r="KJD425" s="505"/>
      <c r="KJE425" s="505"/>
      <c r="KJF425" s="505"/>
      <c r="KJG425" s="511"/>
      <c r="KJH425" s="512"/>
      <c r="KJI425" s="512"/>
      <c r="KJJ425" s="505"/>
      <c r="KJK425" s="505"/>
      <c r="KJL425" s="505"/>
      <c r="KJM425" s="511"/>
      <c r="KJN425" s="512"/>
      <c r="KJO425" s="512"/>
      <c r="KJP425" s="505"/>
      <c r="KJQ425" s="505"/>
      <c r="KJR425" s="505"/>
      <c r="KJS425" s="511"/>
      <c r="KJT425" s="512"/>
      <c r="KJU425" s="512"/>
      <c r="KJV425" s="505"/>
      <c r="KJW425" s="505"/>
      <c r="KJX425" s="505"/>
      <c r="KJY425" s="511"/>
      <c r="KJZ425" s="512"/>
      <c r="KKA425" s="512"/>
      <c r="KKB425" s="505"/>
      <c r="KKC425" s="505"/>
      <c r="KKD425" s="505"/>
      <c r="KKE425" s="511"/>
      <c r="KKF425" s="512"/>
      <c r="KKG425" s="512"/>
      <c r="KKH425" s="505"/>
      <c r="KKI425" s="505"/>
      <c r="KKJ425" s="505"/>
      <c r="KKK425" s="511"/>
      <c r="KKL425" s="512"/>
      <c r="KKM425" s="512"/>
      <c r="KKN425" s="505"/>
      <c r="KKO425" s="505"/>
      <c r="KKP425" s="505"/>
      <c r="KKQ425" s="511"/>
      <c r="KKR425" s="512"/>
      <c r="KKS425" s="512"/>
      <c r="KKT425" s="505"/>
      <c r="KKU425" s="505"/>
      <c r="KKV425" s="505"/>
      <c r="KKW425" s="511"/>
      <c r="KKX425" s="512"/>
      <c r="KKY425" s="512"/>
      <c r="KKZ425" s="505"/>
      <c r="KLA425" s="505"/>
      <c r="KLB425" s="505"/>
      <c r="KLC425" s="511"/>
      <c r="KLD425" s="512"/>
      <c r="KLE425" s="512"/>
      <c r="KLF425" s="505"/>
      <c r="KLG425" s="505"/>
      <c r="KLH425" s="505"/>
      <c r="KLI425" s="511"/>
      <c r="KLJ425" s="512"/>
      <c r="KLK425" s="512"/>
      <c r="KLL425" s="505"/>
      <c r="KLM425" s="505"/>
      <c r="KLN425" s="505"/>
      <c r="KLO425" s="511"/>
      <c r="KLP425" s="512"/>
      <c r="KLQ425" s="512"/>
      <c r="KLR425" s="505"/>
      <c r="KLS425" s="505"/>
      <c r="KLT425" s="505"/>
      <c r="KLU425" s="511"/>
      <c r="KLV425" s="512"/>
      <c r="KLW425" s="512"/>
      <c r="KLX425" s="505"/>
      <c r="KLY425" s="505"/>
      <c r="KLZ425" s="505"/>
      <c r="KMA425" s="511"/>
      <c r="KMB425" s="512"/>
      <c r="KMC425" s="512"/>
      <c r="KMD425" s="505"/>
      <c r="KME425" s="505"/>
      <c r="KMF425" s="505"/>
      <c r="KMG425" s="511"/>
      <c r="KMH425" s="512"/>
      <c r="KMI425" s="512"/>
      <c r="KMJ425" s="505"/>
      <c r="KMK425" s="505"/>
      <c r="KML425" s="505"/>
      <c r="KMM425" s="511"/>
      <c r="KMN425" s="512"/>
      <c r="KMO425" s="512"/>
      <c r="KMP425" s="505"/>
      <c r="KMQ425" s="505"/>
      <c r="KMR425" s="505"/>
      <c r="KMS425" s="511"/>
      <c r="KMT425" s="512"/>
      <c r="KMU425" s="512"/>
      <c r="KMV425" s="505"/>
      <c r="KMW425" s="505"/>
      <c r="KMX425" s="505"/>
      <c r="KMY425" s="511"/>
      <c r="KMZ425" s="512"/>
      <c r="KNA425" s="512"/>
      <c r="KNB425" s="505"/>
      <c r="KNC425" s="505"/>
      <c r="KND425" s="505"/>
      <c r="KNE425" s="511"/>
      <c r="KNF425" s="512"/>
      <c r="KNG425" s="512"/>
      <c r="KNH425" s="505"/>
      <c r="KNI425" s="505"/>
      <c r="KNJ425" s="505"/>
      <c r="KNK425" s="511"/>
      <c r="KNL425" s="512"/>
      <c r="KNM425" s="512"/>
      <c r="KNN425" s="505"/>
      <c r="KNO425" s="505"/>
      <c r="KNP425" s="505"/>
      <c r="KNQ425" s="511"/>
      <c r="KNR425" s="512"/>
      <c r="KNS425" s="512"/>
      <c r="KNT425" s="505"/>
      <c r="KNU425" s="505"/>
      <c r="KNV425" s="505"/>
      <c r="KNW425" s="511"/>
      <c r="KNX425" s="512"/>
      <c r="KNY425" s="512"/>
      <c r="KNZ425" s="505"/>
      <c r="KOA425" s="505"/>
      <c r="KOB425" s="505"/>
      <c r="KOC425" s="511"/>
      <c r="KOD425" s="512"/>
      <c r="KOE425" s="512"/>
      <c r="KOF425" s="505"/>
      <c r="KOG425" s="505"/>
      <c r="KOH425" s="505"/>
      <c r="KOI425" s="511"/>
      <c r="KOJ425" s="512"/>
      <c r="KOK425" s="512"/>
      <c r="KOL425" s="505"/>
      <c r="KOM425" s="505"/>
      <c r="KON425" s="505"/>
      <c r="KOO425" s="511"/>
      <c r="KOP425" s="512"/>
      <c r="KOQ425" s="512"/>
      <c r="KOR425" s="505"/>
      <c r="KOS425" s="505"/>
      <c r="KOT425" s="505"/>
      <c r="KOU425" s="511"/>
      <c r="KOV425" s="512"/>
      <c r="KOW425" s="512"/>
      <c r="KOX425" s="505"/>
      <c r="KOY425" s="505"/>
      <c r="KOZ425" s="505"/>
      <c r="KPA425" s="511"/>
      <c r="KPB425" s="512"/>
      <c r="KPC425" s="512"/>
      <c r="KPD425" s="505"/>
      <c r="KPE425" s="505"/>
      <c r="KPF425" s="505"/>
      <c r="KPG425" s="511"/>
      <c r="KPH425" s="512"/>
      <c r="KPI425" s="512"/>
      <c r="KPJ425" s="505"/>
      <c r="KPK425" s="505"/>
      <c r="KPL425" s="505"/>
      <c r="KPM425" s="511"/>
      <c r="KPN425" s="512"/>
      <c r="KPO425" s="512"/>
      <c r="KPP425" s="505"/>
      <c r="KPQ425" s="505"/>
      <c r="KPR425" s="505"/>
      <c r="KPS425" s="511"/>
      <c r="KPT425" s="512"/>
      <c r="KPU425" s="512"/>
      <c r="KPV425" s="505"/>
      <c r="KPW425" s="505"/>
      <c r="KPX425" s="505"/>
      <c r="KPY425" s="511"/>
      <c r="KPZ425" s="512"/>
      <c r="KQA425" s="512"/>
      <c r="KQB425" s="505"/>
      <c r="KQC425" s="505"/>
      <c r="KQD425" s="505"/>
      <c r="KQE425" s="511"/>
      <c r="KQF425" s="512"/>
      <c r="KQG425" s="512"/>
      <c r="KQH425" s="505"/>
      <c r="KQI425" s="505"/>
      <c r="KQJ425" s="505"/>
      <c r="KQK425" s="511"/>
      <c r="KQL425" s="512"/>
      <c r="KQM425" s="512"/>
      <c r="KQN425" s="505"/>
      <c r="KQO425" s="505"/>
      <c r="KQP425" s="505"/>
      <c r="KQQ425" s="511"/>
      <c r="KQR425" s="512"/>
      <c r="KQS425" s="512"/>
      <c r="KQT425" s="505"/>
      <c r="KQU425" s="505"/>
      <c r="KQV425" s="505"/>
      <c r="KQW425" s="511"/>
      <c r="KQX425" s="512"/>
      <c r="KQY425" s="512"/>
      <c r="KQZ425" s="505"/>
      <c r="KRA425" s="505"/>
      <c r="KRB425" s="505"/>
      <c r="KRC425" s="511"/>
      <c r="KRD425" s="512"/>
      <c r="KRE425" s="512"/>
      <c r="KRF425" s="505"/>
      <c r="KRG425" s="505"/>
      <c r="KRH425" s="505"/>
      <c r="KRI425" s="511"/>
      <c r="KRJ425" s="512"/>
      <c r="KRK425" s="512"/>
      <c r="KRL425" s="505"/>
      <c r="KRM425" s="505"/>
      <c r="KRN425" s="505"/>
      <c r="KRO425" s="511"/>
      <c r="KRP425" s="512"/>
      <c r="KRQ425" s="512"/>
      <c r="KRR425" s="505"/>
      <c r="KRS425" s="505"/>
      <c r="KRT425" s="505"/>
      <c r="KRU425" s="511"/>
      <c r="KRV425" s="512"/>
      <c r="KRW425" s="512"/>
      <c r="KRX425" s="505"/>
      <c r="KRY425" s="505"/>
      <c r="KRZ425" s="505"/>
      <c r="KSA425" s="511"/>
      <c r="KSB425" s="512"/>
      <c r="KSC425" s="512"/>
      <c r="KSD425" s="505"/>
      <c r="KSE425" s="505"/>
      <c r="KSF425" s="505"/>
      <c r="KSG425" s="511"/>
      <c r="KSH425" s="512"/>
      <c r="KSI425" s="512"/>
      <c r="KSJ425" s="505"/>
      <c r="KSK425" s="505"/>
      <c r="KSL425" s="505"/>
      <c r="KSM425" s="511"/>
      <c r="KSN425" s="512"/>
      <c r="KSO425" s="512"/>
      <c r="KSP425" s="505"/>
      <c r="KSQ425" s="505"/>
      <c r="KSR425" s="505"/>
      <c r="KSS425" s="511"/>
      <c r="KST425" s="512"/>
      <c r="KSU425" s="512"/>
      <c r="KSV425" s="505"/>
      <c r="KSW425" s="505"/>
      <c r="KSX425" s="505"/>
      <c r="KSY425" s="511"/>
      <c r="KSZ425" s="512"/>
      <c r="KTA425" s="512"/>
      <c r="KTB425" s="505"/>
      <c r="KTC425" s="505"/>
      <c r="KTD425" s="505"/>
      <c r="KTE425" s="511"/>
      <c r="KTF425" s="512"/>
      <c r="KTG425" s="512"/>
      <c r="KTH425" s="505"/>
      <c r="KTI425" s="505"/>
      <c r="KTJ425" s="505"/>
      <c r="KTK425" s="511"/>
      <c r="KTL425" s="512"/>
      <c r="KTM425" s="512"/>
      <c r="KTN425" s="505"/>
      <c r="KTO425" s="505"/>
      <c r="KTP425" s="505"/>
      <c r="KTQ425" s="511"/>
      <c r="KTR425" s="512"/>
      <c r="KTS425" s="512"/>
      <c r="KTT425" s="505"/>
      <c r="KTU425" s="505"/>
      <c r="KTV425" s="505"/>
      <c r="KTW425" s="511"/>
      <c r="KTX425" s="512"/>
      <c r="KTY425" s="512"/>
      <c r="KTZ425" s="505"/>
      <c r="KUA425" s="505"/>
      <c r="KUB425" s="505"/>
      <c r="KUC425" s="511"/>
      <c r="KUD425" s="512"/>
      <c r="KUE425" s="512"/>
      <c r="KUF425" s="505"/>
      <c r="KUG425" s="505"/>
      <c r="KUH425" s="505"/>
      <c r="KUI425" s="511"/>
      <c r="KUJ425" s="512"/>
      <c r="KUK425" s="512"/>
      <c r="KUL425" s="505"/>
      <c r="KUM425" s="505"/>
      <c r="KUN425" s="505"/>
      <c r="KUO425" s="511"/>
      <c r="KUP425" s="512"/>
      <c r="KUQ425" s="512"/>
      <c r="KUR425" s="505"/>
      <c r="KUS425" s="505"/>
      <c r="KUT425" s="505"/>
      <c r="KUU425" s="511"/>
      <c r="KUV425" s="512"/>
      <c r="KUW425" s="512"/>
      <c r="KUX425" s="505"/>
      <c r="KUY425" s="505"/>
      <c r="KUZ425" s="505"/>
      <c r="KVA425" s="511"/>
      <c r="KVB425" s="512"/>
      <c r="KVC425" s="512"/>
      <c r="KVD425" s="505"/>
      <c r="KVE425" s="505"/>
      <c r="KVF425" s="505"/>
      <c r="KVG425" s="511"/>
      <c r="KVH425" s="512"/>
      <c r="KVI425" s="512"/>
      <c r="KVJ425" s="505"/>
      <c r="KVK425" s="505"/>
      <c r="KVL425" s="505"/>
      <c r="KVM425" s="511"/>
      <c r="KVN425" s="512"/>
      <c r="KVO425" s="512"/>
      <c r="KVP425" s="505"/>
      <c r="KVQ425" s="505"/>
      <c r="KVR425" s="505"/>
      <c r="KVS425" s="511"/>
      <c r="KVT425" s="512"/>
      <c r="KVU425" s="512"/>
      <c r="KVV425" s="505"/>
      <c r="KVW425" s="505"/>
      <c r="KVX425" s="505"/>
      <c r="KVY425" s="511"/>
      <c r="KVZ425" s="512"/>
      <c r="KWA425" s="512"/>
      <c r="KWB425" s="505"/>
      <c r="KWC425" s="505"/>
      <c r="KWD425" s="505"/>
      <c r="KWE425" s="511"/>
      <c r="KWF425" s="512"/>
      <c r="KWG425" s="512"/>
      <c r="KWH425" s="505"/>
      <c r="KWI425" s="505"/>
      <c r="KWJ425" s="505"/>
      <c r="KWK425" s="511"/>
      <c r="KWL425" s="512"/>
      <c r="KWM425" s="512"/>
      <c r="KWN425" s="505"/>
      <c r="KWO425" s="505"/>
      <c r="KWP425" s="505"/>
      <c r="KWQ425" s="511"/>
      <c r="KWR425" s="512"/>
      <c r="KWS425" s="512"/>
      <c r="KWT425" s="505"/>
      <c r="KWU425" s="505"/>
      <c r="KWV425" s="505"/>
      <c r="KWW425" s="511"/>
      <c r="KWX425" s="512"/>
      <c r="KWY425" s="512"/>
      <c r="KWZ425" s="505"/>
      <c r="KXA425" s="505"/>
      <c r="KXB425" s="505"/>
      <c r="KXC425" s="511"/>
      <c r="KXD425" s="512"/>
      <c r="KXE425" s="512"/>
      <c r="KXF425" s="505"/>
      <c r="KXG425" s="505"/>
      <c r="KXH425" s="505"/>
      <c r="KXI425" s="511"/>
      <c r="KXJ425" s="512"/>
      <c r="KXK425" s="512"/>
      <c r="KXL425" s="505"/>
      <c r="KXM425" s="505"/>
      <c r="KXN425" s="505"/>
      <c r="KXO425" s="511"/>
      <c r="KXP425" s="512"/>
      <c r="KXQ425" s="512"/>
      <c r="KXR425" s="505"/>
      <c r="KXS425" s="505"/>
      <c r="KXT425" s="505"/>
      <c r="KXU425" s="511"/>
      <c r="KXV425" s="512"/>
      <c r="KXW425" s="512"/>
      <c r="KXX425" s="505"/>
      <c r="KXY425" s="505"/>
      <c r="KXZ425" s="505"/>
      <c r="KYA425" s="511"/>
      <c r="KYB425" s="512"/>
      <c r="KYC425" s="512"/>
      <c r="KYD425" s="505"/>
      <c r="KYE425" s="505"/>
      <c r="KYF425" s="505"/>
      <c r="KYG425" s="511"/>
      <c r="KYH425" s="512"/>
      <c r="KYI425" s="512"/>
      <c r="KYJ425" s="505"/>
      <c r="KYK425" s="505"/>
      <c r="KYL425" s="505"/>
      <c r="KYM425" s="511"/>
      <c r="KYN425" s="512"/>
      <c r="KYO425" s="512"/>
      <c r="KYP425" s="505"/>
      <c r="KYQ425" s="505"/>
      <c r="KYR425" s="505"/>
      <c r="KYS425" s="511"/>
      <c r="KYT425" s="512"/>
      <c r="KYU425" s="512"/>
      <c r="KYV425" s="505"/>
      <c r="KYW425" s="505"/>
      <c r="KYX425" s="505"/>
      <c r="KYY425" s="511"/>
      <c r="KYZ425" s="512"/>
      <c r="KZA425" s="512"/>
      <c r="KZB425" s="505"/>
      <c r="KZC425" s="505"/>
      <c r="KZD425" s="505"/>
      <c r="KZE425" s="511"/>
      <c r="KZF425" s="512"/>
      <c r="KZG425" s="512"/>
      <c r="KZH425" s="505"/>
      <c r="KZI425" s="505"/>
      <c r="KZJ425" s="505"/>
      <c r="KZK425" s="511"/>
      <c r="KZL425" s="512"/>
      <c r="KZM425" s="512"/>
      <c r="KZN425" s="505"/>
      <c r="KZO425" s="505"/>
      <c r="KZP425" s="505"/>
      <c r="KZQ425" s="511"/>
      <c r="KZR425" s="512"/>
      <c r="KZS425" s="512"/>
      <c r="KZT425" s="505"/>
      <c r="KZU425" s="505"/>
      <c r="KZV425" s="505"/>
      <c r="KZW425" s="511"/>
      <c r="KZX425" s="512"/>
      <c r="KZY425" s="512"/>
      <c r="KZZ425" s="505"/>
      <c r="LAA425" s="505"/>
      <c r="LAB425" s="505"/>
      <c r="LAC425" s="511"/>
      <c r="LAD425" s="512"/>
      <c r="LAE425" s="512"/>
      <c r="LAF425" s="505"/>
      <c r="LAG425" s="505"/>
      <c r="LAH425" s="505"/>
      <c r="LAI425" s="511"/>
      <c r="LAJ425" s="512"/>
      <c r="LAK425" s="512"/>
      <c r="LAL425" s="505"/>
      <c r="LAM425" s="505"/>
      <c r="LAN425" s="505"/>
      <c r="LAO425" s="511"/>
      <c r="LAP425" s="512"/>
      <c r="LAQ425" s="512"/>
      <c r="LAR425" s="505"/>
      <c r="LAS425" s="505"/>
      <c r="LAT425" s="505"/>
      <c r="LAU425" s="511"/>
      <c r="LAV425" s="512"/>
      <c r="LAW425" s="512"/>
      <c r="LAX425" s="505"/>
      <c r="LAY425" s="505"/>
      <c r="LAZ425" s="505"/>
      <c r="LBA425" s="511"/>
      <c r="LBB425" s="512"/>
      <c r="LBC425" s="512"/>
      <c r="LBD425" s="505"/>
      <c r="LBE425" s="505"/>
      <c r="LBF425" s="505"/>
      <c r="LBG425" s="511"/>
      <c r="LBH425" s="512"/>
      <c r="LBI425" s="512"/>
      <c r="LBJ425" s="505"/>
      <c r="LBK425" s="505"/>
      <c r="LBL425" s="505"/>
      <c r="LBM425" s="511"/>
      <c r="LBN425" s="512"/>
      <c r="LBO425" s="512"/>
      <c r="LBP425" s="505"/>
      <c r="LBQ425" s="505"/>
      <c r="LBR425" s="505"/>
      <c r="LBS425" s="511"/>
      <c r="LBT425" s="512"/>
      <c r="LBU425" s="512"/>
      <c r="LBV425" s="505"/>
      <c r="LBW425" s="505"/>
      <c r="LBX425" s="505"/>
      <c r="LBY425" s="511"/>
      <c r="LBZ425" s="512"/>
      <c r="LCA425" s="512"/>
      <c r="LCB425" s="505"/>
      <c r="LCC425" s="505"/>
      <c r="LCD425" s="505"/>
      <c r="LCE425" s="511"/>
      <c r="LCF425" s="512"/>
      <c r="LCG425" s="512"/>
      <c r="LCH425" s="505"/>
      <c r="LCI425" s="505"/>
      <c r="LCJ425" s="505"/>
      <c r="LCK425" s="511"/>
      <c r="LCL425" s="512"/>
      <c r="LCM425" s="512"/>
      <c r="LCN425" s="505"/>
      <c r="LCO425" s="505"/>
      <c r="LCP425" s="505"/>
      <c r="LCQ425" s="511"/>
      <c r="LCR425" s="512"/>
      <c r="LCS425" s="512"/>
      <c r="LCT425" s="505"/>
      <c r="LCU425" s="505"/>
      <c r="LCV425" s="505"/>
      <c r="LCW425" s="511"/>
      <c r="LCX425" s="512"/>
      <c r="LCY425" s="512"/>
      <c r="LCZ425" s="505"/>
      <c r="LDA425" s="505"/>
      <c r="LDB425" s="505"/>
      <c r="LDC425" s="511"/>
      <c r="LDD425" s="512"/>
      <c r="LDE425" s="512"/>
      <c r="LDF425" s="505"/>
      <c r="LDG425" s="505"/>
      <c r="LDH425" s="505"/>
      <c r="LDI425" s="511"/>
      <c r="LDJ425" s="512"/>
      <c r="LDK425" s="512"/>
      <c r="LDL425" s="505"/>
      <c r="LDM425" s="505"/>
      <c r="LDN425" s="505"/>
      <c r="LDO425" s="511"/>
      <c r="LDP425" s="512"/>
      <c r="LDQ425" s="512"/>
      <c r="LDR425" s="505"/>
      <c r="LDS425" s="505"/>
      <c r="LDT425" s="505"/>
      <c r="LDU425" s="511"/>
      <c r="LDV425" s="512"/>
      <c r="LDW425" s="512"/>
      <c r="LDX425" s="505"/>
      <c r="LDY425" s="505"/>
      <c r="LDZ425" s="505"/>
      <c r="LEA425" s="511"/>
      <c r="LEB425" s="512"/>
      <c r="LEC425" s="512"/>
      <c r="LED425" s="505"/>
      <c r="LEE425" s="505"/>
      <c r="LEF425" s="505"/>
      <c r="LEG425" s="511"/>
      <c r="LEH425" s="512"/>
      <c r="LEI425" s="512"/>
      <c r="LEJ425" s="505"/>
      <c r="LEK425" s="505"/>
      <c r="LEL425" s="505"/>
      <c r="LEM425" s="511"/>
      <c r="LEN425" s="512"/>
      <c r="LEO425" s="512"/>
      <c r="LEP425" s="505"/>
      <c r="LEQ425" s="505"/>
      <c r="LER425" s="505"/>
      <c r="LES425" s="511"/>
      <c r="LET425" s="512"/>
      <c r="LEU425" s="512"/>
      <c r="LEV425" s="505"/>
      <c r="LEW425" s="505"/>
      <c r="LEX425" s="505"/>
      <c r="LEY425" s="511"/>
      <c r="LEZ425" s="512"/>
      <c r="LFA425" s="512"/>
      <c r="LFB425" s="505"/>
      <c r="LFC425" s="505"/>
      <c r="LFD425" s="505"/>
      <c r="LFE425" s="511"/>
      <c r="LFF425" s="512"/>
      <c r="LFG425" s="512"/>
      <c r="LFH425" s="505"/>
      <c r="LFI425" s="505"/>
      <c r="LFJ425" s="505"/>
      <c r="LFK425" s="511"/>
      <c r="LFL425" s="512"/>
      <c r="LFM425" s="512"/>
      <c r="LFN425" s="505"/>
      <c r="LFO425" s="505"/>
      <c r="LFP425" s="505"/>
      <c r="LFQ425" s="511"/>
      <c r="LFR425" s="512"/>
      <c r="LFS425" s="512"/>
      <c r="LFT425" s="505"/>
      <c r="LFU425" s="505"/>
      <c r="LFV425" s="505"/>
      <c r="LFW425" s="511"/>
      <c r="LFX425" s="512"/>
      <c r="LFY425" s="512"/>
      <c r="LFZ425" s="505"/>
      <c r="LGA425" s="505"/>
      <c r="LGB425" s="505"/>
      <c r="LGC425" s="511"/>
      <c r="LGD425" s="512"/>
      <c r="LGE425" s="512"/>
      <c r="LGF425" s="505"/>
      <c r="LGG425" s="505"/>
      <c r="LGH425" s="505"/>
      <c r="LGI425" s="511"/>
      <c r="LGJ425" s="512"/>
      <c r="LGK425" s="512"/>
      <c r="LGL425" s="505"/>
      <c r="LGM425" s="505"/>
      <c r="LGN425" s="505"/>
      <c r="LGO425" s="511"/>
      <c r="LGP425" s="512"/>
      <c r="LGQ425" s="512"/>
      <c r="LGR425" s="505"/>
      <c r="LGS425" s="505"/>
      <c r="LGT425" s="505"/>
      <c r="LGU425" s="511"/>
      <c r="LGV425" s="512"/>
      <c r="LGW425" s="512"/>
      <c r="LGX425" s="505"/>
      <c r="LGY425" s="505"/>
      <c r="LGZ425" s="505"/>
      <c r="LHA425" s="511"/>
      <c r="LHB425" s="512"/>
      <c r="LHC425" s="512"/>
      <c r="LHD425" s="505"/>
      <c r="LHE425" s="505"/>
      <c r="LHF425" s="505"/>
      <c r="LHG425" s="511"/>
      <c r="LHH425" s="512"/>
      <c r="LHI425" s="512"/>
      <c r="LHJ425" s="505"/>
      <c r="LHK425" s="505"/>
      <c r="LHL425" s="505"/>
      <c r="LHM425" s="511"/>
      <c r="LHN425" s="512"/>
      <c r="LHO425" s="512"/>
      <c r="LHP425" s="505"/>
      <c r="LHQ425" s="505"/>
      <c r="LHR425" s="505"/>
      <c r="LHS425" s="511"/>
      <c r="LHT425" s="512"/>
      <c r="LHU425" s="512"/>
      <c r="LHV425" s="505"/>
      <c r="LHW425" s="505"/>
      <c r="LHX425" s="505"/>
      <c r="LHY425" s="511"/>
      <c r="LHZ425" s="512"/>
      <c r="LIA425" s="512"/>
      <c r="LIB425" s="505"/>
      <c r="LIC425" s="505"/>
      <c r="LID425" s="505"/>
      <c r="LIE425" s="511"/>
      <c r="LIF425" s="512"/>
      <c r="LIG425" s="512"/>
      <c r="LIH425" s="505"/>
      <c r="LII425" s="505"/>
      <c r="LIJ425" s="505"/>
      <c r="LIK425" s="511"/>
      <c r="LIL425" s="512"/>
      <c r="LIM425" s="512"/>
      <c r="LIN425" s="505"/>
      <c r="LIO425" s="505"/>
      <c r="LIP425" s="505"/>
      <c r="LIQ425" s="511"/>
      <c r="LIR425" s="512"/>
      <c r="LIS425" s="512"/>
      <c r="LIT425" s="505"/>
      <c r="LIU425" s="505"/>
      <c r="LIV425" s="505"/>
      <c r="LIW425" s="511"/>
      <c r="LIX425" s="512"/>
      <c r="LIY425" s="512"/>
      <c r="LIZ425" s="505"/>
      <c r="LJA425" s="505"/>
      <c r="LJB425" s="505"/>
      <c r="LJC425" s="511"/>
      <c r="LJD425" s="512"/>
      <c r="LJE425" s="512"/>
      <c r="LJF425" s="505"/>
      <c r="LJG425" s="505"/>
      <c r="LJH425" s="505"/>
      <c r="LJI425" s="511"/>
      <c r="LJJ425" s="512"/>
      <c r="LJK425" s="512"/>
      <c r="LJL425" s="505"/>
      <c r="LJM425" s="505"/>
      <c r="LJN425" s="505"/>
      <c r="LJO425" s="511"/>
      <c r="LJP425" s="512"/>
      <c r="LJQ425" s="512"/>
      <c r="LJR425" s="505"/>
      <c r="LJS425" s="505"/>
      <c r="LJT425" s="505"/>
      <c r="LJU425" s="511"/>
      <c r="LJV425" s="512"/>
      <c r="LJW425" s="512"/>
      <c r="LJX425" s="505"/>
      <c r="LJY425" s="505"/>
      <c r="LJZ425" s="505"/>
      <c r="LKA425" s="511"/>
      <c r="LKB425" s="512"/>
      <c r="LKC425" s="512"/>
      <c r="LKD425" s="505"/>
      <c r="LKE425" s="505"/>
      <c r="LKF425" s="505"/>
      <c r="LKG425" s="511"/>
      <c r="LKH425" s="512"/>
      <c r="LKI425" s="512"/>
      <c r="LKJ425" s="505"/>
      <c r="LKK425" s="505"/>
      <c r="LKL425" s="505"/>
      <c r="LKM425" s="511"/>
      <c r="LKN425" s="512"/>
      <c r="LKO425" s="512"/>
      <c r="LKP425" s="505"/>
      <c r="LKQ425" s="505"/>
      <c r="LKR425" s="505"/>
      <c r="LKS425" s="511"/>
      <c r="LKT425" s="512"/>
      <c r="LKU425" s="512"/>
      <c r="LKV425" s="505"/>
      <c r="LKW425" s="505"/>
      <c r="LKX425" s="505"/>
      <c r="LKY425" s="511"/>
      <c r="LKZ425" s="512"/>
      <c r="LLA425" s="512"/>
      <c r="LLB425" s="505"/>
      <c r="LLC425" s="505"/>
      <c r="LLD425" s="505"/>
      <c r="LLE425" s="511"/>
      <c r="LLF425" s="512"/>
      <c r="LLG425" s="512"/>
      <c r="LLH425" s="505"/>
      <c r="LLI425" s="505"/>
      <c r="LLJ425" s="505"/>
      <c r="LLK425" s="511"/>
      <c r="LLL425" s="512"/>
      <c r="LLM425" s="512"/>
      <c r="LLN425" s="505"/>
      <c r="LLO425" s="505"/>
      <c r="LLP425" s="505"/>
      <c r="LLQ425" s="511"/>
      <c r="LLR425" s="512"/>
      <c r="LLS425" s="512"/>
      <c r="LLT425" s="505"/>
      <c r="LLU425" s="505"/>
      <c r="LLV425" s="505"/>
      <c r="LLW425" s="511"/>
      <c r="LLX425" s="512"/>
      <c r="LLY425" s="512"/>
      <c r="LLZ425" s="505"/>
      <c r="LMA425" s="505"/>
      <c r="LMB425" s="505"/>
      <c r="LMC425" s="511"/>
      <c r="LMD425" s="512"/>
      <c r="LME425" s="512"/>
      <c r="LMF425" s="505"/>
      <c r="LMG425" s="505"/>
      <c r="LMH425" s="505"/>
      <c r="LMI425" s="511"/>
      <c r="LMJ425" s="512"/>
      <c r="LMK425" s="512"/>
      <c r="LML425" s="505"/>
      <c r="LMM425" s="505"/>
      <c r="LMN425" s="505"/>
      <c r="LMO425" s="511"/>
      <c r="LMP425" s="512"/>
      <c r="LMQ425" s="512"/>
      <c r="LMR425" s="505"/>
      <c r="LMS425" s="505"/>
      <c r="LMT425" s="505"/>
      <c r="LMU425" s="511"/>
      <c r="LMV425" s="512"/>
      <c r="LMW425" s="512"/>
      <c r="LMX425" s="505"/>
      <c r="LMY425" s="505"/>
      <c r="LMZ425" s="505"/>
      <c r="LNA425" s="511"/>
      <c r="LNB425" s="512"/>
      <c r="LNC425" s="512"/>
      <c r="LND425" s="505"/>
      <c r="LNE425" s="505"/>
      <c r="LNF425" s="505"/>
      <c r="LNG425" s="511"/>
      <c r="LNH425" s="512"/>
      <c r="LNI425" s="512"/>
      <c r="LNJ425" s="505"/>
      <c r="LNK425" s="505"/>
      <c r="LNL425" s="505"/>
      <c r="LNM425" s="511"/>
      <c r="LNN425" s="512"/>
      <c r="LNO425" s="512"/>
      <c r="LNP425" s="505"/>
      <c r="LNQ425" s="505"/>
      <c r="LNR425" s="505"/>
      <c r="LNS425" s="511"/>
      <c r="LNT425" s="512"/>
      <c r="LNU425" s="512"/>
      <c r="LNV425" s="505"/>
      <c r="LNW425" s="505"/>
      <c r="LNX425" s="505"/>
      <c r="LNY425" s="511"/>
      <c r="LNZ425" s="512"/>
      <c r="LOA425" s="512"/>
      <c r="LOB425" s="505"/>
      <c r="LOC425" s="505"/>
      <c r="LOD425" s="505"/>
      <c r="LOE425" s="511"/>
      <c r="LOF425" s="512"/>
      <c r="LOG425" s="512"/>
      <c r="LOH425" s="505"/>
      <c r="LOI425" s="505"/>
      <c r="LOJ425" s="505"/>
      <c r="LOK425" s="511"/>
      <c r="LOL425" s="512"/>
      <c r="LOM425" s="512"/>
      <c r="LON425" s="505"/>
      <c r="LOO425" s="505"/>
      <c r="LOP425" s="505"/>
      <c r="LOQ425" s="511"/>
      <c r="LOR425" s="512"/>
      <c r="LOS425" s="512"/>
      <c r="LOT425" s="505"/>
      <c r="LOU425" s="505"/>
      <c r="LOV425" s="505"/>
      <c r="LOW425" s="511"/>
      <c r="LOX425" s="512"/>
      <c r="LOY425" s="512"/>
      <c r="LOZ425" s="505"/>
      <c r="LPA425" s="505"/>
      <c r="LPB425" s="505"/>
      <c r="LPC425" s="511"/>
      <c r="LPD425" s="512"/>
      <c r="LPE425" s="512"/>
      <c r="LPF425" s="505"/>
      <c r="LPG425" s="505"/>
      <c r="LPH425" s="505"/>
      <c r="LPI425" s="511"/>
      <c r="LPJ425" s="512"/>
      <c r="LPK425" s="512"/>
      <c r="LPL425" s="505"/>
      <c r="LPM425" s="505"/>
      <c r="LPN425" s="505"/>
      <c r="LPO425" s="511"/>
      <c r="LPP425" s="512"/>
      <c r="LPQ425" s="512"/>
      <c r="LPR425" s="505"/>
      <c r="LPS425" s="505"/>
      <c r="LPT425" s="505"/>
      <c r="LPU425" s="511"/>
      <c r="LPV425" s="512"/>
      <c r="LPW425" s="512"/>
      <c r="LPX425" s="505"/>
      <c r="LPY425" s="505"/>
      <c r="LPZ425" s="505"/>
      <c r="LQA425" s="511"/>
      <c r="LQB425" s="512"/>
      <c r="LQC425" s="512"/>
      <c r="LQD425" s="505"/>
      <c r="LQE425" s="505"/>
      <c r="LQF425" s="505"/>
      <c r="LQG425" s="511"/>
      <c r="LQH425" s="512"/>
      <c r="LQI425" s="512"/>
      <c r="LQJ425" s="505"/>
      <c r="LQK425" s="505"/>
      <c r="LQL425" s="505"/>
      <c r="LQM425" s="511"/>
      <c r="LQN425" s="512"/>
      <c r="LQO425" s="512"/>
      <c r="LQP425" s="505"/>
      <c r="LQQ425" s="505"/>
      <c r="LQR425" s="505"/>
      <c r="LQS425" s="511"/>
      <c r="LQT425" s="512"/>
      <c r="LQU425" s="512"/>
      <c r="LQV425" s="505"/>
      <c r="LQW425" s="505"/>
      <c r="LQX425" s="505"/>
      <c r="LQY425" s="511"/>
      <c r="LQZ425" s="512"/>
      <c r="LRA425" s="512"/>
      <c r="LRB425" s="505"/>
      <c r="LRC425" s="505"/>
      <c r="LRD425" s="505"/>
      <c r="LRE425" s="511"/>
      <c r="LRF425" s="512"/>
      <c r="LRG425" s="512"/>
      <c r="LRH425" s="505"/>
      <c r="LRI425" s="505"/>
      <c r="LRJ425" s="505"/>
      <c r="LRK425" s="511"/>
      <c r="LRL425" s="512"/>
      <c r="LRM425" s="512"/>
      <c r="LRN425" s="505"/>
      <c r="LRO425" s="505"/>
      <c r="LRP425" s="505"/>
      <c r="LRQ425" s="511"/>
      <c r="LRR425" s="512"/>
      <c r="LRS425" s="512"/>
      <c r="LRT425" s="505"/>
      <c r="LRU425" s="505"/>
      <c r="LRV425" s="505"/>
      <c r="LRW425" s="511"/>
      <c r="LRX425" s="512"/>
      <c r="LRY425" s="512"/>
      <c r="LRZ425" s="505"/>
      <c r="LSA425" s="505"/>
      <c r="LSB425" s="505"/>
      <c r="LSC425" s="511"/>
      <c r="LSD425" s="512"/>
      <c r="LSE425" s="512"/>
      <c r="LSF425" s="505"/>
      <c r="LSG425" s="505"/>
      <c r="LSH425" s="505"/>
      <c r="LSI425" s="511"/>
      <c r="LSJ425" s="512"/>
      <c r="LSK425" s="512"/>
      <c r="LSL425" s="505"/>
      <c r="LSM425" s="505"/>
      <c r="LSN425" s="505"/>
      <c r="LSO425" s="511"/>
      <c r="LSP425" s="512"/>
      <c r="LSQ425" s="512"/>
      <c r="LSR425" s="505"/>
      <c r="LSS425" s="505"/>
      <c r="LST425" s="505"/>
      <c r="LSU425" s="511"/>
      <c r="LSV425" s="512"/>
      <c r="LSW425" s="512"/>
      <c r="LSX425" s="505"/>
      <c r="LSY425" s="505"/>
      <c r="LSZ425" s="505"/>
      <c r="LTA425" s="511"/>
      <c r="LTB425" s="512"/>
      <c r="LTC425" s="512"/>
      <c r="LTD425" s="505"/>
      <c r="LTE425" s="505"/>
      <c r="LTF425" s="505"/>
      <c r="LTG425" s="511"/>
      <c r="LTH425" s="512"/>
      <c r="LTI425" s="512"/>
      <c r="LTJ425" s="505"/>
      <c r="LTK425" s="505"/>
      <c r="LTL425" s="505"/>
      <c r="LTM425" s="511"/>
      <c r="LTN425" s="512"/>
      <c r="LTO425" s="512"/>
      <c r="LTP425" s="505"/>
      <c r="LTQ425" s="505"/>
      <c r="LTR425" s="505"/>
      <c r="LTS425" s="511"/>
      <c r="LTT425" s="512"/>
      <c r="LTU425" s="512"/>
      <c r="LTV425" s="505"/>
      <c r="LTW425" s="505"/>
      <c r="LTX425" s="505"/>
      <c r="LTY425" s="511"/>
      <c r="LTZ425" s="512"/>
      <c r="LUA425" s="512"/>
      <c r="LUB425" s="505"/>
      <c r="LUC425" s="505"/>
      <c r="LUD425" s="505"/>
      <c r="LUE425" s="511"/>
      <c r="LUF425" s="512"/>
      <c r="LUG425" s="512"/>
      <c r="LUH425" s="505"/>
      <c r="LUI425" s="505"/>
      <c r="LUJ425" s="505"/>
      <c r="LUK425" s="511"/>
      <c r="LUL425" s="512"/>
      <c r="LUM425" s="512"/>
      <c r="LUN425" s="505"/>
      <c r="LUO425" s="505"/>
      <c r="LUP425" s="505"/>
      <c r="LUQ425" s="511"/>
      <c r="LUR425" s="512"/>
      <c r="LUS425" s="512"/>
      <c r="LUT425" s="505"/>
      <c r="LUU425" s="505"/>
      <c r="LUV425" s="505"/>
      <c r="LUW425" s="511"/>
      <c r="LUX425" s="512"/>
      <c r="LUY425" s="512"/>
      <c r="LUZ425" s="505"/>
      <c r="LVA425" s="505"/>
      <c r="LVB425" s="505"/>
      <c r="LVC425" s="511"/>
      <c r="LVD425" s="512"/>
      <c r="LVE425" s="512"/>
      <c r="LVF425" s="505"/>
      <c r="LVG425" s="505"/>
      <c r="LVH425" s="505"/>
      <c r="LVI425" s="511"/>
      <c r="LVJ425" s="512"/>
      <c r="LVK425" s="512"/>
      <c r="LVL425" s="505"/>
      <c r="LVM425" s="505"/>
      <c r="LVN425" s="505"/>
      <c r="LVO425" s="511"/>
      <c r="LVP425" s="512"/>
      <c r="LVQ425" s="512"/>
      <c r="LVR425" s="505"/>
      <c r="LVS425" s="505"/>
      <c r="LVT425" s="505"/>
      <c r="LVU425" s="511"/>
      <c r="LVV425" s="512"/>
      <c r="LVW425" s="512"/>
      <c r="LVX425" s="505"/>
      <c r="LVY425" s="505"/>
      <c r="LVZ425" s="505"/>
      <c r="LWA425" s="511"/>
      <c r="LWB425" s="512"/>
      <c r="LWC425" s="512"/>
      <c r="LWD425" s="505"/>
      <c r="LWE425" s="505"/>
      <c r="LWF425" s="505"/>
      <c r="LWG425" s="511"/>
      <c r="LWH425" s="512"/>
      <c r="LWI425" s="512"/>
      <c r="LWJ425" s="505"/>
      <c r="LWK425" s="505"/>
      <c r="LWL425" s="505"/>
      <c r="LWM425" s="511"/>
      <c r="LWN425" s="512"/>
      <c r="LWO425" s="512"/>
      <c r="LWP425" s="505"/>
      <c r="LWQ425" s="505"/>
      <c r="LWR425" s="505"/>
      <c r="LWS425" s="511"/>
      <c r="LWT425" s="512"/>
      <c r="LWU425" s="512"/>
      <c r="LWV425" s="505"/>
      <c r="LWW425" s="505"/>
      <c r="LWX425" s="505"/>
      <c r="LWY425" s="511"/>
      <c r="LWZ425" s="512"/>
      <c r="LXA425" s="512"/>
      <c r="LXB425" s="505"/>
      <c r="LXC425" s="505"/>
      <c r="LXD425" s="505"/>
      <c r="LXE425" s="511"/>
      <c r="LXF425" s="512"/>
      <c r="LXG425" s="512"/>
      <c r="LXH425" s="505"/>
      <c r="LXI425" s="505"/>
      <c r="LXJ425" s="505"/>
      <c r="LXK425" s="511"/>
      <c r="LXL425" s="512"/>
      <c r="LXM425" s="512"/>
      <c r="LXN425" s="505"/>
      <c r="LXO425" s="505"/>
      <c r="LXP425" s="505"/>
      <c r="LXQ425" s="511"/>
      <c r="LXR425" s="512"/>
      <c r="LXS425" s="512"/>
      <c r="LXT425" s="505"/>
      <c r="LXU425" s="505"/>
      <c r="LXV425" s="505"/>
      <c r="LXW425" s="511"/>
      <c r="LXX425" s="512"/>
      <c r="LXY425" s="512"/>
      <c r="LXZ425" s="505"/>
      <c r="LYA425" s="505"/>
      <c r="LYB425" s="505"/>
      <c r="LYC425" s="511"/>
      <c r="LYD425" s="512"/>
      <c r="LYE425" s="512"/>
      <c r="LYF425" s="505"/>
      <c r="LYG425" s="505"/>
      <c r="LYH425" s="505"/>
      <c r="LYI425" s="511"/>
      <c r="LYJ425" s="512"/>
      <c r="LYK425" s="512"/>
      <c r="LYL425" s="505"/>
      <c r="LYM425" s="505"/>
      <c r="LYN425" s="505"/>
      <c r="LYO425" s="511"/>
      <c r="LYP425" s="512"/>
      <c r="LYQ425" s="512"/>
      <c r="LYR425" s="505"/>
      <c r="LYS425" s="505"/>
      <c r="LYT425" s="505"/>
      <c r="LYU425" s="511"/>
      <c r="LYV425" s="512"/>
      <c r="LYW425" s="512"/>
      <c r="LYX425" s="505"/>
      <c r="LYY425" s="505"/>
      <c r="LYZ425" s="505"/>
      <c r="LZA425" s="511"/>
      <c r="LZB425" s="512"/>
      <c r="LZC425" s="512"/>
      <c r="LZD425" s="505"/>
      <c r="LZE425" s="505"/>
      <c r="LZF425" s="505"/>
      <c r="LZG425" s="511"/>
      <c r="LZH425" s="512"/>
      <c r="LZI425" s="512"/>
      <c r="LZJ425" s="505"/>
      <c r="LZK425" s="505"/>
      <c r="LZL425" s="505"/>
      <c r="LZM425" s="511"/>
      <c r="LZN425" s="512"/>
      <c r="LZO425" s="512"/>
      <c r="LZP425" s="505"/>
      <c r="LZQ425" s="505"/>
      <c r="LZR425" s="505"/>
      <c r="LZS425" s="511"/>
      <c r="LZT425" s="512"/>
      <c r="LZU425" s="512"/>
      <c r="LZV425" s="505"/>
      <c r="LZW425" s="505"/>
      <c r="LZX425" s="505"/>
      <c r="LZY425" s="511"/>
      <c r="LZZ425" s="512"/>
      <c r="MAA425" s="512"/>
      <c r="MAB425" s="505"/>
      <c r="MAC425" s="505"/>
      <c r="MAD425" s="505"/>
      <c r="MAE425" s="511"/>
      <c r="MAF425" s="512"/>
      <c r="MAG425" s="512"/>
      <c r="MAH425" s="505"/>
      <c r="MAI425" s="505"/>
      <c r="MAJ425" s="505"/>
      <c r="MAK425" s="511"/>
      <c r="MAL425" s="512"/>
      <c r="MAM425" s="512"/>
      <c r="MAN425" s="505"/>
      <c r="MAO425" s="505"/>
      <c r="MAP425" s="505"/>
      <c r="MAQ425" s="511"/>
      <c r="MAR425" s="512"/>
      <c r="MAS425" s="512"/>
      <c r="MAT425" s="505"/>
      <c r="MAU425" s="505"/>
      <c r="MAV425" s="505"/>
      <c r="MAW425" s="511"/>
      <c r="MAX425" s="512"/>
      <c r="MAY425" s="512"/>
      <c r="MAZ425" s="505"/>
      <c r="MBA425" s="505"/>
      <c r="MBB425" s="505"/>
      <c r="MBC425" s="511"/>
      <c r="MBD425" s="512"/>
      <c r="MBE425" s="512"/>
      <c r="MBF425" s="505"/>
      <c r="MBG425" s="505"/>
      <c r="MBH425" s="505"/>
      <c r="MBI425" s="511"/>
      <c r="MBJ425" s="512"/>
      <c r="MBK425" s="512"/>
      <c r="MBL425" s="505"/>
      <c r="MBM425" s="505"/>
      <c r="MBN425" s="505"/>
      <c r="MBO425" s="511"/>
      <c r="MBP425" s="512"/>
      <c r="MBQ425" s="512"/>
      <c r="MBR425" s="505"/>
      <c r="MBS425" s="505"/>
      <c r="MBT425" s="505"/>
      <c r="MBU425" s="511"/>
      <c r="MBV425" s="512"/>
      <c r="MBW425" s="512"/>
      <c r="MBX425" s="505"/>
      <c r="MBY425" s="505"/>
      <c r="MBZ425" s="505"/>
      <c r="MCA425" s="511"/>
      <c r="MCB425" s="512"/>
      <c r="MCC425" s="512"/>
      <c r="MCD425" s="505"/>
      <c r="MCE425" s="505"/>
      <c r="MCF425" s="505"/>
      <c r="MCG425" s="511"/>
      <c r="MCH425" s="512"/>
      <c r="MCI425" s="512"/>
      <c r="MCJ425" s="505"/>
      <c r="MCK425" s="505"/>
      <c r="MCL425" s="505"/>
      <c r="MCM425" s="511"/>
      <c r="MCN425" s="512"/>
      <c r="MCO425" s="512"/>
      <c r="MCP425" s="505"/>
      <c r="MCQ425" s="505"/>
      <c r="MCR425" s="505"/>
      <c r="MCS425" s="511"/>
      <c r="MCT425" s="512"/>
      <c r="MCU425" s="512"/>
      <c r="MCV425" s="505"/>
      <c r="MCW425" s="505"/>
      <c r="MCX425" s="505"/>
      <c r="MCY425" s="511"/>
      <c r="MCZ425" s="512"/>
      <c r="MDA425" s="512"/>
      <c r="MDB425" s="505"/>
      <c r="MDC425" s="505"/>
      <c r="MDD425" s="505"/>
      <c r="MDE425" s="511"/>
      <c r="MDF425" s="512"/>
      <c r="MDG425" s="512"/>
      <c r="MDH425" s="505"/>
      <c r="MDI425" s="505"/>
      <c r="MDJ425" s="505"/>
      <c r="MDK425" s="511"/>
      <c r="MDL425" s="512"/>
      <c r="MDM425" s="512"/>
      <c r="MDN425" s="505"/>
      <c r="MDO425" s="505"/>
      <c r="MDP425" s="505"/>
      <c r="MDQ425" s="511"/>
      <c r="MDR425" s="512"/>
      <c r="MDS425" s="512"/>
      <c r="MDT425" s="505"/>
      <c r="MDU425" s="505"/>
      <c r="MDV425" s="505"/>
      <c r="MDW425" s="511"/>
      <c r="MDX425" s="512"/>
      <c r="MDY425" s="512"/>
      <c r="MDZ425" s="505"/>
      <c r="MEA425" s="505"/>
      <c r="MEB425" s="505"/>
      <c r="MEC425" s="511"/>
      <c r="MED425" s="512"/>
      <c r="MEE425" s="512"/>
      <c r="MEF425" s="505"/>
      <c r="MEG425" s="505"/>
      <c r="MEH425" s="505"/>
      <c r="MEI425" s="511"/>
      <c r="MEJ425" s="512"/>
      <c r="MEK425" s="512"/>
      <c r="MEL425" s="505"/>
      <c r="MEM425" s="505"/>
      <c r="MEN425" s="505"/>
      <c r="MEO425" s="511"/>
      <c r="MEP425" s="512"/>
      <c r="MEQ425" s="512"/>
      <c r="MER425" s="505"/>
      <c r="MES425" s="505"/>
      <c r="MET425" s="505"/>
      <c r="MEU425" s="511"/>
      <c r="MEV425" s="512"/>
      <c r="MEW425" s="512"/>
      <c r="MEX425" s="505"/>
      <c r="MEY425" s="505"/>
      <c r="MEZ425" s="505"/>
      <c r="MFA425" s="511"/>
      <c r="MFB425" s="512"/>
      <c r="MFC425" s="512"/>
      <c r="MFD425" s="505"/>
      <c r="MFE425" s="505"/>
      <c r="MFF425" s="505"/>
      <c r="MFG425" s="511"/>
      <c r="MFH425" s="512"/>
      <c r="MFI425" s="512"/>
      <c r="MFJ425" s="505"/>
      <c r="MFK425" s="505"/>
      <c r="MFL425" s="505"/>
      <c r="MFM425" s="511"/>
      <c r="MFN425" s="512"/>
      <c r="MFO425" s="512"/>
      <c r="MFP425" s="505"/>
      <c r="MFQ425" s="505"/>
      <c r="MFR425" s="505"/>
      <c r="MFS425" s="511"/>
      <c r="MFT425" s="512"/>
      <c r="MFU425" s="512"/>
      <c r="MFV425" s="505"/>
      <c r="MFW425" s="505"/>
      <c r="MFX425" s="505"/>
      <c r="MFY425" s="511"/>
      <c r="MFZ425" s="512"/>
      <c r="MGA425" s="512"/>
      <c r="MGB425" s="505"/>
      <c r="MGC425" s="505"/>
      <c r="MGD425" s="505"/>
      <c r="MGE425" s="511"/>
      <c r="MGF425" s="512"/>
      <c r="MGG425" s="512"/>
      <c r="MGH425" s="505"/>
      <c r="MGI425" s="505"/>
      <c r="MGJ425" s="505"/>
      <c r="MGK425" s="511"/>
      <c r="MGL425" s="512"/>
      <c r="MGM425" s="512"/>
      <c r="MGN425" s="505"/>
      <c r="MGO425" s="505"/>
      <c r="MGP425" s="505"/>
      <c r="MGQ425" s="511"/>
      <c r="MGR425" s="512"/>
      <c r="MGS425" s="512"/>
      <c r="MGT425" s="505"/>
      <c r="MGU425" s="505"/>
      <c r="MGV425" s="505"/>
      <c r="MGW425" s="511"/>
      <c r="MGX425" s="512"/>
      <c r="MGY425" s="512"/>
      <c r="MGZ425" s="505"/>
      <c r="MHA425" s="505"/>
      <c r="MHB425" s="505"/>
      <c r="MHC425" s="511"/>
      <c r="MHD425" s="512"/>
      <c r="MHE425" s="512"/>
      <c r="MHF425" s="505"/>
      <c r="MHG425" s="505"/>
      <c r="MHH425" s="505"/>
      <c r="MHI425" s="511"/>
      <c r="MHJ425" s="512"/>
      <c r="MHK425" s="512"/>
      <c r="MHL425" s="505"/>
      <c r="MHM425" s="505"/>
      <c r="MHN425" s="505"/>
      <c r="MHO425" s="511"/>
      <c r="MHP425" s="512"/>
      <c r="MHQ425" s="512"/>
      <c r="MHR425" s="505"/>
      <c r="MHS425" s="505"/>
      <c r="MHT425" s="505"/>
      <c r="MHU425" s="511"/>
      <c r="MHV425" s="512"/>
      <c r="MHW425" s="512"/>
      <c r="MHX425" s="505"/>
      <c r="MHY425" s="505"/>
      <c r="MHZ425" s="505"/>
      <c r="MIA425" s="511"/>
      <c r="MIB425" s="512"/>
      <c r="MIC425" s="512"/>
      <c r="MID425" s="505"/>
      <c r="MIE425" s="505"/>
      <c r="MIF425" s="505"/>
      <c r="MIG425" s="511"/>
      <c r="MIH425" s="512"/>
      <c r="MII425" s="512"/>
      <c r="MIJ425" s="505"/>
      <c r="MIK425" s="505"/>
      <c r="MIL425" s="505"/>
      <c r="MIM425" s="511"/>
      <c r="MIN425" s="512"/>
      <c r="MIO425" s="512"/>
      <c r="MIP425" s="505"/>
      <c r="MIQ425" s="505"/>
      <c r="MIR425" s="505"/>
      <c r="MIS425" s="511"/>
      <c r="MIT425" s="512"/>
      <c r="MIU425" s="512"/>
      <c r="MIV425" s="505"/>
      <c r="MIW425" s="505"/>
      <c r="MIX425" s="505"/>
      <c r="MIY425" s="511"/>
      <c r="MIZ425" s="512"/>
      <c r="MJA425" s="512"/>
      <c r="MJB425" s="505"/>
      <c r="MJC425" s="505"/>
      <c r="MJD425" s="505"/>
      <c r="MJE425" s="511"/>
      <c r="MJF425" s="512"/>
      <c r="MJG425" s="512"/>
      <c r="MJH425" s="505"/>
      <c r="MJI425" s="505"/>
      <c r="MJJ425" s="505"/>
      <c r="MJK425" s="511"/>
      <c r="MJL425" s="512"/>
      <c r="MJM425" s="512"/>
      <c r="MJN425" s="505"/>
      <c r="MJO425" s="505"/>
      <c r="MJP425" s="505"/>
      <c r="MJQ425" s="511"/>
      <c r="MJR425" s="512"/>
      <c r="MJS425" s="512"/>
      <c r="MJT425" s="505"/>
      <c r="MJU425" s="505"/>
      <c r="MJV425" s="505"/>
      <c r="MJW425" s="511"/>
      <c r="MJX425" s="512"/>
      <c r="MJY425" s="512"/>
      <c r="MJZ425" s="505"/>
      <c r="MKA425" s="505"/>
      <c r="MKB425" s="505"/>
      <c r="MKC425" s="511"/>
      <c r="MKD425" s="512"/>
      <c r="MKE425" s="512"/>
      <c r="MKF425" s="505"/>
      <c r="MKG425" s="505"/>
      <c r="MKH425" s="505"/>
      <c r="MKI425" s="511"/>
      <c r="MKJ425" s="512"/>
      <c r="MKK425" s="512"/>
      <c r="MKL425" s="505"/>
      <c r="MKM425" s="505"/>
      <c r="MKN425" s="505"/>
      <c r="MKO425" s="511"/>
      <c r="MKP425" s="512"/>
      <c r="MKQ425" s="512"/>
      <c r="MKR425" s="505"/>
      <c r="MKS425" s="505"/>
      <c r="MKT425" s="505"/>
      <c r="MKU425" s="511"/>
      <c r="MKV425" s="512"/>
      <c r="MKW425" s="512"/>
      <c r="MKX425" s="505"/>
      <c r="MKY425" s="505"/>
      <c r="MKZ425" s="505"/>
      <c r="MLA425" s="511"/>
      <c r="MLB425" s="512"/>
      <c r="MLC425" s="512"/>
      <c r="MLD425" s="505"/>
      <c r="MLE425" s="505"/>
      <c r="MLF425" s="505"/>
      <c r="MLG425" s="511"/>
      <c r="MLH425" s="512"/>
      <c r="MLI425" s="512"/>
      <c r="MLJ425" s="505"/>
      <c r="MLK425" s="505"/>
      <c r="MLL425" s="505"/>
      <c r="MLM425" s="511"/>
      <c r="MLN425" s="512"/>
      <c r="MLO425" s="512"/>
      <c r="MLP425" s="505"/>
      <c r="MLQ425" s="505"/>
      <c r="MLR425" s="505"/>
      <c r="MLS425" s="511"/>
      <c r="MLT425" s="512"/>
      <c r="MLU425" s="512"/>
      <c r="MLV425" s="505"/>
      <c r="MLW425" s="505"/>
      <c r="MLX425" s="505"/>
      <c r="MLY425" s="511"/>
      <c r="MLZ425" s="512"/>
      <c r="MMA425" s="512"/>
      <c r="MMB425" s="505"/>
      <c r="MMC425" s="505"/>
      <c r="MMD425" s="505"/>
      <c r="MME425" s="511"/>
      <c r="MMF425" s="512"/>
      <c r="MMG425" s="512"/>
      <c r="MMH425" s="505"/>
      <c r="MMI425" s="505"/>
      <c r="MMJ425" s="505"/>
      <c r="MMK425" s="511"/>
      <c r="MML425" s="512"/>
      <c r="MMM425" s="512"/>
      <c r="MMN425" s="505"/>
      <c r="MMO425" s="505"/>
      <c r="MMP425" s="505"/>
      <c r="MMQ425" s="511"/>
      <c r="MMR425" s="512"/>
      <c r="MMS425" s="512"/>
      <c r="MMT425" s="505"/>
      <c r="MMU425" s="505"/>
      <c r="MMV425" s="505"/>
      <c r="MMW425" s="511"/>
      <c r="MMX425" s="512"/>
      <c r="MMY425" s="512"/>
      <c r="MMZ425" s="505"/>
      <c r="MNA425" s="505"/>
      <c r="MNB425" s="505"/>
      <c r="MNC425" s="511"/>
      <c r="MND425" s="512"/>
      <c r="MNE425" s="512"/>
      <c r="MNF425" s="505"/>
      <c r="MNG425" s="505"/>
      <c r="MNH425" s="505"/>
      <c r="MNI425" s="511"/>
      <c r="MNJ425" s="512"/>
      <c r="MNK425" s="512"/>
      <c r="MNL425" s="505"/>
      <c r="MNM425" s="505"/>
      <c r="MNN425" s="505"/>
      <c r="MNO425" s="511"/>
      <c r="MNP425" s="512"/>
      <c r="MNQ425" s="512"/>
      <c r="MNR425" s="505"/>
      <c r="MNS425" s="505"/>
      <c r="MNT425" s="505"/>
      <c r="MNU425" s="511"/>
      <c r="MNV425" s="512"/>
      <c r="MNW425" s="512"/>
      <c r="MNX425" s="505"/>
      <c r="MNY425" s="505"/>
      <c r="MNZ425" s="505"/>
      <c r="MOA425" s="511"/>
      <c r="MOB425" s="512"/>
      <c r="MOC425" s="512"/>
      <c r="MOD425" s="505"/>
      <c r="MOE425" s="505"/>
      <c r="MOF425" s="505"/>
      <c r="MOG425" s="511"/>
      <c r="MOH425" s="512"/>
      <c r="MOI425" s="512"/>
      <c r="MOJ425" s="505"/>
      <c r="MOK425" s="505"/>
      <c r="MOL425" s="505"/>
      <c r="MOM425" s="511"/>
      <c r="MON425" s="512"/>
      <c r="MOO425" s="512"/>
      <c r="MOP425" s="505"/>
      <c r="MOQ425" s="505"/>
      <c r="MOR425" s="505"/>
      <c r="MOS425" s="511"/>
      <c r="MOT425" s="512"/>
      <c r="MOU425" s="512"/>
      <c r="MOV425" s="505"/>
      <c r="MOW425" s="505"/>
      <c r="MOX425" s="505"/>
      <c r="MOY425" s="511"/>
      <c r="MOZ425" s="512"/>
      <c r="MPA425" s="512"/>
      <c r="MPB425" s="505"/>
      <c r="MPC425" s="505"/>
      <c r="MPD425" s="505"/>
      <c r="MPE425" s="511"/>
      <c r="MPF425" s="512"/>
      <c r="MPG425" s="512"/>
      <c r="MPH425" s="505"/>
      <c r="MPI425" s="505"/>
      <c r="MPJ425" s="505"/>
      <c r="MPK425" s="511"/>
      <c r="MPL425" s="512"/>
      <c r="MPM425" s="512"/>
      <c r="MPN425" s="505"/>
      <c r="MPO425" s="505"/>
      <c r="MPP425" s="505"/>
      <c r="MPQ425" s="511"/>
      <c r="MPR425" s="512"/>
      <c r="MPS425" s="512"/>
      <c r="MPT425" s="505"/>
      <c r="MPU425" s="505"/>
      <c r="MPV425" s="505"/>
      <c r="MPW425" s="511"/>
      <c r="MPX425" s="512"/>
      <c r="MPY425" s="512"/>
      <c r="MPZ425" s="505"/>
      <c r="MQA425" s="505"/>
      <c r="MQB425" s="505"/>
      <c r="MQC425" s="511"/>
      <c r="MQD425" s="512"/>
      <c r="MQE425" s="512"/>
      <c r="MQF425" s="505"/>
      <c r="MQG425" s="505"/>
      <c r="MQH425" s="505"/>
      <c r="MQI425" s="511"/>
      <c r="MQJ425" s="512"/>
      <c r="MQK425" s="512"/>
      <c r="MQL425" s="505"/>
      <c r="MQM425" s="505"/>
      <c r="MQN425" s="505"/>
      <c r="MQO425" s="511"/>
      <c r="MQP425" s="512"/>
      <c r="MQQ425" s="512"/>
      <c r="MQR425" s="505"/>
      <c r="MQS425" s="505"/>
      <c r="MQT425" s="505"/>
      <c r="MQU425" s="511"/>
      <c r="MQV425" s="512"/>
      <c r="MQW425" s="512"/>
      <c r="MQX425" s="505"/>
      <c r="MQY425" s="505"/>
      <c r="MQZ425" s="505"/>
      <c r="MRA425" s="511"/>
      <c r="MRB425" s="512"/>
      <c r="MRC425" s="512"/>
      <c r="MRD425" s="505"/>
      <c r="MRE425" s="505"/>
      <c r="MRF425" s="505"/>
      <c r="MRG425" s="511"/>
      <c r="MRH425" s="512"/>
      <c r="MRI425" s="512"/>
      <c r="MRJ425" s="505"/>
      <c r="MRK425" s="505"/>
      <c r="MRL425" s="505"/>
      <c r="MRM425" s="511"/>
      <c r="MRN425" s="512"/>
      <c r="MRO425" s="512"/>
      <c r="MRP425" s="505"/>
      <c r="MRQ425" s="505"/>
      <c r="MRR425" s="505"/>
      <c r="MRS425" s="511"/>
      <c r="MRT425" s="512"/>
      <c r="MRU425" s="512"/>
      <c r="MRV425" s="505"/>
      <c r="MRW425" s="505"/>
      <c r="MRX425" s="505"/>
      <c r="MRY425" s="511"/>
      <c r="MRZ425" s="512"/>
      <c r="MSA425" s="512"/>
      <c r="MSB425" s="505"/>
      <c r="MSC425" s="505"/>
      <c r="MSD425" s="505"/>
      <c r="MSE425" s="511"/>
      <c r="MSF425" s="512"/>
      <c r="MSG425" s="512"/>
      <c r="MSH425" s="505"/>
      <c r="MSI425" s="505"/>
      <c r="MSJ425" s="505"/>
      <c r="MSK425" s="511"/>
      <c r="MSL425" s="512"/>
      <c r="MSM425" s="512"/>
      <c r="MSN425" s="505"/>
      <c r="MSO425" s="505"/>
      <c r="MSP425" s="505"/>
      <c r="MSQ425" s="511"/>
      <c r="MSR425" s="512"/>
      <c r="MSS425" s="512"/>
      <c r="MST425" s="505"/>
      <c r="MSU425" s="505"/>
      <c r="MSV425" s="505"/>
      <c r="MSW425" s="511"/>
      <c r="MSX425" s="512"/>
      <c r="MSY425" s="512"/>
      <c r="MSZ425" s="505"/>
      <c r="MTA425" s="505"/>
      <c r="MTB425" s="505"/>
      <c r="MTC425" s="511"/>
      <c r="MTD425" s="512"/>
      <c r="MTE425" s="512"/>
      <c r="MTF425" s="505"/>
      <c r="MTG425" s="505"/>
      <c r="MTH425" s="505"/>
      <c r="MTI425" s="511"/>
      <c r="MTJ425" s="512"/>
      <c r="MTK425" s="512"/>
      <c r="MTL425" s="505"/>
      <c r="MTM425" s="505"/>
      <c r="MTN425" s="505"/>
      <c r="MTO425" s="511"/>
      <c r="MTP425" s="512"/>
      <c r="MTQ425" s="512"/>
      <c r="MTR425" s="505"/>
      <c r="MTS425" s="505"/>
      <c r="MTT425" s="505"/>
      <c r="MTU425" s="511"/>
      <c r="MTV425" s="512"/>
      <c r="MTW425" s="512"/>
      <c r="MTX425" s="505"/>
      <c r="MTY425" s="505"/>
      <c r="MTZ425" s="505"/>
      <c r="MUA425" s="511"/>
      <c r="MUB425" s="512"/>
      <c r="MUC425" s="512"/>
      <c r="MUD425" s="505"/>
      <c r="MUE425" s="505"/>
      <c r="MUF425" s="505"/>
      <c r="MUG425" s="511"/>
      <c r="MUH425" s="512"/>
      <c r="MUI425" s="512"/>
      <c r="MUJ425" s="505"/>
      <c r="MUK425" s="505"/>
      <c r="MUL425" s="505"/>
      <c r="MUM425" s="511"/>
      <c r="MUN425" s="512"/>
      <c r="MUO425" s="512"/>
      <c r="MUP425" s="505"/>
      <c r="MUQ425" s="505"/>
      <c r="MUR425" s="505"/>
      <c r="MUS425" s="511"/>
      <c r="MUT425" s="512"/>
      <c r="MUU425" s="512"/>
      <c r="MUV425" s="505"/>
      <c r="MUW425" s="505"/>
      <c r="MUX425" s="505"/>
      <c r="MUY425" s="511"/>
      <c r="MUZ425" s="512"/>
      <c r="MVA425" s="512"/>
      <c r="MVB425" s="505"/>
      <c r="MVC425" s="505"/>
      <c r="MVD425" s="505"/>
      <c r="MVE425" s="511"/>
      <c r="MVF425" s="512"/>
      <c r="MVG425" s="512"/>
      <c r="MVH425" s="505"/>
      <c r="MVI425" s="505"/>
      <c r="MVJ425" s="505"/>
      <c r="MVK425" s="511"/>
      <c r="MVL425" s="512"/>
      <c r="MVM425" s="512"/>
      <c r="MVN425" s="505"/>
      <c r="MVO425" s="505"/>
      <c r="MVP425" s="505"/>
      <c r="MVQ425" s="511"/>
      <c r="MVR425" s="512"/>
      <c r="MVS425" s="512"/>
      <c r="MVT425" s="505"/>
      <c r="MVU425" s="505"/>
      <c r="MVV425" s="505"/>
      <c r="MVW425" s="511"/>
      <c r="MVX425" s="512"/>
      <c r="MVY425" s="512"/>
      <c r="MVZ425" s="505"/>
      <c r="MWA425" s="505"/>
      <c r="MWB425" s="505"/>
      <c r="MWC425" s="511"/>
      <c r="MWD425" s="512"/>
      <c r="MWE425" s="512"/>
      <c r="MWF425" s="505"/>
      <c r="MWG425" s="505"/>
      <c r="MWH425" s="505"/>
      <c r="MWI425" s="511"/>
      <c r="MWJ425" s="512"/>
      <c r="MWK425" s="512"/>
      <c r="MWL425" s="505"/>
      <c r="MWM425" s="505"/>
      <c r="MWN425" s="505"/>
      <c r="MWO425" s="511"/>
      <c r="MWP425" s="512"/>
      <c r="MWQ425" s="512"/>
      <c r="MWR425" s="505"/>
      <c r="MWS425" s="505"/>
      <c r="MWT425" s="505"/>
      <c r="MWU425" s="511"/>
      <c r="MWV425" s="512"/>
      <c r="MWW425" s="512"/>
      <c r="MWX425" s="505"/>
      <c r="MWY425" s="505"/>
      <c r="MWZ425" s="505"/>
      <c r="MXA425" s="511"/>
      <c r="MXB425" s="512"/>
      <c r="MXC425" s="512"/>
      <c r="MXD425" s="505"/>
      <c r="MXE425" s="505"/>
      <c r="MXF425" s="505"/>
      <c r="MXG425" s="511"/>
      <c r="MXH425" s="512"/>
      <c r="MXI425" s="512"/>
      <c r="MXJ425" s="505"/>
      <c r="MXK425" s="505"/>
      <c r="MXL425" s="505"/>
      <c r="MXM425" s="511"/>
      <c r="MXN425" s="512"/>
      <c r="MXO425" s="512"/>
      <c r="MXP425" s="505"/>
      <c r="MXQ425" s="505"/>
      <c r="MXR425" s="505"/>
      <c r="MXS425" s="511"/>
      <c r="MXT425" s="512"/>
      <c r="MXU425" s="512"/>
      <c r="MXV425" s="505"/>
      <c r="MXW425" s="505"/>
      <c r="MXX425" s="505"/>
      <c r="MXY425" s="511"/>
      <c r="MXZ425" s="512"/>
      <c r="MYA425" s="512"/>
      <c r="MYB425" s="505"/>
      <c r="MYC425" s="505"/>
      <c r="MYD425" s="505"/>
      <c r="MYE425" s="511"/>
      <c r="MYF425" s="512"/>
      <c r="MYG425" s="512"/>
      <c r="MYH425" s="505"/>
      <c r="MYI425" s="505"/>
      <c r="MYJ425" s="505"/>
      <c r="MYK425" s="511"/>
      <c r="MYL425" s="512"/>
      <c r="MYM425" s="512"/>
      <c r="MYN425" s="505"/>
      <c r="MYO425" s="505"/>
      <c r="MYP425" s="505"/>
      <c r="MYQ425" s="511"/>
      <c r="MYR425" s="512"/>
      <c r="MYS425" s="512"/>
      <c r="MYT425" s="505"/>
      <c r="MYU425" s="505"/>
      <c r="MYV425" s="505"/>
      <c r="MYW425" s="511"/>
      <c r="MYX425" s="512"/>
      <c r="MYY425" s="512"/>
      <c r="MYZ425" s="505"/>
      <c r="MZA425" s="505"/>
      <c r="MZB425" s="505"/>
      <c r="MZC425" s="511"/>
      <c r="MZD425" s="512"/>
      <c r="MZE425" s="512"/>
      <c r="MZF425" s="505"/>
      <c r="MZG425" s="505"/>
      <c r="MZH425" s="505"/>
      <c r="MZI425" s="511"/>
      <c r="MZJ425" s="512"/>
      <c r="MZK425" s="512"/>
      <c r="MZL425" s="505"/>
      <c r="MZM425" s="505"/>
      <c r="MZN425" s="505"/>
      <c r="MZO425" s="511"/>
      <c r="MZP425" s="512"/>
      <c r="MZQ425" s="512"/>
      <c r="MZR425" s="505"/>
      <c r="MZS425" s="505"/>
      <c r="MZT425" s="505"/>
      <c r="MZU425" s="511"/>
      <c r="MZV425" s="512"/>
      <c r="MZW425" s="512"/>
      <c r="MZX425" s="505"/>
      <c r="MZY425" s="505"/>
      <c r="MZZ425" s="505"/>
      <c r="NAA425" s="511"/>
      <c r="NAB425" s="512"/>
      <c r="NAC425" s="512"/>
      <c r="NAD425" s="505"/>
      <c r="NAE425" s="505"/>
      <c r="NAF425" s="505"/>
      <c r="NAG425" s="511"/>
      <c r="NAH425" s="512"/>
      <c r="NAI425" s="512"/>
      <c r="NAJ425" s="505"/>
      <c r="NAK425" s="505"/>
      <c r="NAL425" s="505"/>
      <c r="NAM425" s="511"/>
      <c r="NAN425" s="512"/>
      <c r="NAO425" s="512"/>
      <c r="NAP425" s="505"/>
      <c r="NAQ425" s="505"/>
      <c r="NAR425" s="505"/>
      <c r="NAS425" s="511"/>
      <c r="NAT425" s="512"/>
      <c r="NAU425" s="512"/>
      <c r="NAV425" s="505"/>
      <c r="NAW425" s="505"/>
      <c r="NAX425" s="505"/>
      <c r="NAY425" s="511"/>
      <c r="NAZ425" s="512"/>
      <c r="NBA425" s="512"/>
      <c r="NBB425" s="505"/>
      <c r="NBC425" s="505"/>
      <c r="NBD425" s="505"/>
      <c r="NBE425" s="511"/>
      <c r="NBF425" s="512"/>
      <c r="NBG425" s="512"/>
      <c r="NBH425" s="505"/>
      <c r="NBI425" s="505"/>
      <c r="NBJ425" s="505"/>
      <c r="NBK425" s="511"/>
      <c r="NBL425" s="512"/>
      <c r="NBM425" s="512"/>
      <c r="NBN425" s="505"/>
      <c r="NBO425" s="505"/>
      <c r="NBP425" s="505"/>
      <c r="NBQ425" s="511"/>
      <c r="NBR425" s="512"/>
      <c r="NBS425" s="512"/>
      <c r="NBT425" s="505"/>
      <c r="NBU425" s="505"/>
      <c r="NBV425" s="505"/>
      <c r="NBW425" s="511"/>
      <c r="NBX425" s="512"/>
      <c r="NBY425" s="512"/>
      <c r="NBZ425" s="505"/>
      <c r="NCA425" s="505"/>
      <c r="NCB425" s="505"/>
      <c r="NCC425" s="511"/>
      <c r="NCD425" s="512"/>
      <c r="NCE425" s="512"/>
      <c r="NCF425" s="505"/>
      <c r="NCG425" s="505"/>
      <c r="NCH425" s="505"/>
      <c r="NCI425" s="511"/>
      <c r="NCJ425" s="512"/>
      <c r="NCK425" s="512"/>
      <c r="NCL425" s="505"/>
      <c r="NCM425" s="505"/>
      <c r="NCN425" s="505"/>
      <c r="NCO425" s="511"/>
      <c r="NCP425" s="512"/>
      <c r="NCQ425" s="512"/>
      <c r="NCR425" s="505"/>
      <c r="NCS425" s="505"/>
      <c r="NCT425" s="505"/>
      <c r="NCU425" s="511"/>
      <c r="NCV425" s="512"/>
      <c r="NCW425" s="512"/>
      <c r="NCX425" s="505"/>
      <c r="NCY425" s="505"/>
      <c r="NCZ425" s="505"/>
      <c r="NDA425" s="511"/>
      <c r="NDB425" s="512"/>
      <c r="NDC425" s="512"/>
      <c r="NDD425" s="505"/>
      <c r="NDE425" s="505"/>
      <c r="NDF425" s="505"/>
      <c r="NDG425" s="511"/>
      <c r="NDH425" s="512"/>
      <c r="NDI425" s="512"/>
      <c r="NDJ425" s="505"/>
      <c r="NDK425" s="505"/>
      <c r="NDL425" s="505"/>
      <c r="NDM425" s="511"/>
      <c r="NDN425" s="512"/>
      <c r="NDO425" s="512"/>
      <c r="NDP425" s="505"/>
      <c r="NDQ425" s="505"/>
      <c r="NDR425" s="505"/>
      <c r="NDS425" s="511"/>
      <c r="NDT425" s="512"/>
      <c r="NDU425" s="512"/>
      <c r="NDV425" s="505"/>
      <c r="NDW425" s="505"/>
      <c r="NDX425" s="505"/>
      <c r="NDY425" s="511"/>
      <c r="NDZ425" s="512"/>
      <c r="NEA425" s="512"/>
      <c r="NEB425" s="505"/>
      <c r="NEC425" s="505"/>
      <c r="NED425" s="505"/>
      <c r="NEE425" s="511"/>
      <c r="NEF425" s="512"/>
      <c r="NEG425" s="512"/>
      <c r="NEH425" s="505"/>
      <c r="NEI425" s="505"/>
      <c r="NEJ425" s="505"/>
      <c r="NEK425" s="511"/>
      <c r="NEL425" s="512"/>
      <c r="NEM425" s="512"/>
      <c r="NEN425" s="505"/>
      <c r="NEO425" s="505"/>
      <c r="NEP425" s="505"/>
      <c r="NEQ425" s="511"/>
      <c r="NER425" s="512"/>
      <c r="NES425" s="512"/>
      <c r="NET425" s="505"/>
      <c r="NEU425" s="505"/>
      <c r="NEV425" s="505"/>
      <c r="NEW425" s="511"/>
      <c r="NEX425" s="512"/>
      <c r="NEY425" s="512"/>
      <c r="NEZ425" s="505"/>
      <c r="NFA425" s="505"/>
      <c r="NFB425" s="505"/>
      <c r="NFC425" s="511"/>
      <c r="NFD425" s="512"/>
      <c r="NFE425" s="512"/>
      <c r="NFF425" s="505"/>
      <c r="NFG425" s="505"/>
      <c r="NFH425" s="505"/>
      <c r="NFI425" s="511"/>
      <c r="NFJ425" s="512"/>
      <c r="NFK425" s="512"/>
      <c r="NFL425" s="505"/>
      <c r="NFM425" s="505"/>
      <c r="NFN425" s="505"/>
      <c r="NFO425" s="511"/>
      <c r="NFP425" s="512"/>
      <c r="NFQ425" s="512"/>
      <c r="NFR425" s="505"/>
      <c r="NFS425" s="505"/>
      <c r="NFT425" s="505"/>
      <c r="NFU425" s="511"/>
      <c r="NFV425" s="512"/>
      <c r="NFW425" s="512"/>
      <c r="NFX425" s="505"/>
      <c r="NFY425" s="505"/>
      <c r="NFZ425" s="505"/>
      <c r="NGA425" s="511"/>
      <c r="NGB425" s="512"/>
      <c r="NGC425" s="512"/>
      <c r="NGD425" s="505"/>
      <c r="NGE425" s="505"/>
      <c r="NGF425" s="505"/>
      <c r="NGG425" s="511"/>
      <c r="NGH425" s="512"/>
      <c r="NGI425" s="512"/>
      <c r="NGJ425" s="505"/>
      <c r="NGK425" s="505"/>
      <c r="NGL425" s="505"/>
      <c r="NGM425" s="511"/>
      <c r="NGN425" s="512"/>
      <c r="NGO425" s="512"/>
      <c r="NGP425" s="505"/>
      <c r="NGQ425" s="505"/>
      <c r="NGR425" s="505"/>
      <c r="NGS425" s="511"/>
      <c r="NGT425" s="512"/>
      <c r="NGU425" s="512"/>
      <c r="NGV425" s="505"/>
      <c r="NGW425" s="505"/>
      <c r="NGX425" s="505"/>
      <c r="NGY425" s="511"/>
      <c r="NGZ425" s="512"/>
      <c r="NHA425" s="512"/>
      <c r="NHB425" s="505"/>
      <c r="NHC425" s="505"/>
      <c r="NHD425" s="505"/>
      <c r="NHE425" s="511"/>
      <c r="NHF425" s="512"/>
      <c r="NHG425" s="512"/>
      <c r="NHH425" s="505"/>
      <c r="NHI425" s="505"/>
      <c r="NHJ425" s="505"/>
      <c r="NHK425" s="511"/>
      <c r="NHL425" s="512"/>
      <c r="NHM425" s="512"/>
      <c r="NHN425" s="505"/>
      <c r="NHO425" s="505"/>
      <c r="NHP425" s="505"/>
      <c r="NHQ425" s="511"/>
      <c r="NHR425" s="512"/>
      <c r="NHS425" s="512"/>
      <c r="NHT425" s="505"/>
      <c r="NHU425" s="505"/>
      <c r="NHV425" s="505"/>
      <c r="NHW425" s="511"/>
      <c r="NHX425" s="512"/>
      <c r="NHY425" s="512"/>
      <c r="NHZ425" s="505"/>
      <c r="NIA425" s="505"/>
      <c r="NIB425" s="505"/>
      <c r="NIC425" s="511"/>
      <c r="NID425" s="512"/>
      <c r="NIE425" s="512"/>
      <c r="NIF425" s="505"/>
      <c r="NIG425" s="505"/>
      <c r="NIH425" s="505"/>
      <c r="NII425" s="511"/>
      <c r="NIJ425" s="512"/>
      <c r="NIK425" s="512"/>
      <c r="NIL425" s="505"/>
      <c r="NIM425" s="505"/>
      <c r="NIN425" s="505"/>
      <c r="NIO425" s="511"/>
      <c r="NIP425" s="512"/>
      <c r="NIQ425" s="512"/>
      <c r="NIR425" s="505"/>
      <c r="NIS425" s="505"/>
      <c r="NIT425" s="505"/>
      <c r="NIU425" s="511"/>
      <c r="NIV425" s="512"/>
      <c r="NIW425" s="512"/>
      <c r="NIX425" s="505"/>
      <c r="NIY425" s="505"/>
      <c r="NIZ425" s="505"/>
      <c r="NJA425" s="511"/>
      <c r="NJB425" s="512"/>
      <c r="NJC425" s="512"/>
      <c r="NJD425" s="505"/>
      <c r="NJE425" s="505"/>
      <c r="NJF425" s="505"/>
      <c r="NJG425" s="511"/>
      <c r="NJH425" s="512"/>
      <c r="NJI425" s="512"/>
      <c r="NJJ425" s="505"/>
      <c r="NJK425" s="505"/>
      <c r="NJL425" s="505"/>
      <c r="NJM425" s="511"/>
      <c r="NJN425" s="512"/>
      <c r="NJO425" s="512"/>
      <c r="NJP425" s="505"/>
      <c r="NJQ425" s="505"/>
      <c r="NJR425" s="505"/>
      <c r="NJS425" s="511"/>
      <c r="NJT425" s="512"/>
      <c r="NJU425" s="512"/>
      <c r="NJV425" s="505"/>
      <c r="NJW425" s="505"/>
      <c r="NJX425" s="505"/>
      <c r="NJY425" s="511"/>
      <c r="NJZ425" s="512"/>
      <c r="NKA425" s="512"/>
      <c r="NKB425" s="505"/>
      <c r="NKC425" s="505"/>
      <c r="NKD425" s="505"/>
      <c r="NKE425" s="511"/>
      <c r="NKF425" s="512"/>
      <c r="NKG425" s="512"/>
      <c r="NKH425" s="505"/>
      <c r="NKI425" s="505"/>
      <c r="NKJ425" s="505"/>
      <c r="NKK425" s="511"/>
      <c r="NKL425" s="512"/>
      <c r="NKM425" s="512"/>
      <c r="NKN425" s="505"/>
      <c r="NKO425" s="505"/>
      <c r="NKP425" s="505"/>
      <c r="NKQ425" s="511"/>
      <c r="NKR425" s="512"/>
      <c r="NKS425" s="512"/>
      <c r="NKT425" s="505"/>
      <c r="NKU425" s="505"/>
      <c r="NKV425" s="505"/>
      <c r="NKW425" s="511"/>
      <c r="NKX425" s="512"/>
      <c r="NKY425" s="512"/>
      <c r="NKZ425" s="505"/>
      <c r="NLA425" s="505"/>
      <c r="NLB425" s="505"/>
      <c r="NLC425" s="511"/>
      <c r="NLD425" s="512"/>
      <c r="NLE425" s="512"/>
      <c r="NLF425" s="505"/>
      <c r="NLG425" s="505"/>
      <c r="NLH425" s="505"/>
      <c r="NLI425" s="511"/>
      <c r="NLJ425" s="512"/>
      <c r="NLK425" s="512"/>
      <c r="NLL425" s="505"/>
      <c r="NLM425" s="505"/>
      <c r="NLN425" s="505"/>
      <c r="NLO425" s="511"/>
      <c r="NLP425" s="512"/>
      <c r="NLQ425" s="512"/>
      <c r="NLR425" s="505"/>
      <c r="NLS425" s="505"/>
      <c r="NLT425" s="505"/>
      <c r="NLU425" s="511"/>
      <c r="NLV425" s="512"/>
      <c r="NLW425" s="512"/>
      <c r="NLX425" s="505"/>
      <c r="NLY425" s="505"/>
      <c r="NLZ425" s="505"/>
      <c r="NMA425" s="511"/>
      <c r="NMB425" s="512"/>
      <c r="NMC425" s="512"/>
      <c r="NMD425" s="505"/>
      <c r="NME425" s="505"/>
      <c r="NMF425" s="505"/>
      <c r="NMG425" s="511"/>
      <c r="NMH425" s="512"/>
      <c r="NMI425" s="512"/>
      <c r="NMJ425" s="505"/>
      <c r="NMK425" s="505"/>
      <c r="NML425" s="505"/>
      <c r="NMM425" s="511"/>
      <c r="NMN425" s="512"/>
      <c r="NMO425" s="512"/>
      <c r="NMP425" s="505"/>
      <c r="NMQ425" s="505"/>
      <c r="NMR425" s="505"/>
      <c r="NMS425" s="511"/>
      <c r="NMT425" s="512"/>
      <c r="NMU425" s="512"/>
      <c r="NMV425" s="505"/>
      <c r="NMW425" s="505"/>
      <c r="NMX425" s="505"/>
      <c r="NMY425" s="511"/>
      <c r="NMZ425" s="512"/>
      <c r="NNA425" s="512"/>
      <c r="NNB425" s="505"/>
      <c r="NNC425" s="505"/>
      <c r="NND425" s="505"/>
      <c r="NNE425" s="511"/>
      <c r="NNF425" s="512"/>
      <c r="NNG425" s="512"/>
      <c r="NNH425" s="505"/>
      <c r="NNI425" s="505"/>
      <c r="NNJ425" s="505"/>
      <c r="NNK425" s="511"/>
      <c r="NNL425" s="512"/>
      <c r="NNM425" s="512"/>
      <c r="NNN425" s="505"/>
      <c r="NNO425" s="505"/>
      <c r="NNP425" s="505"/>
      <c r="NNQ425" s="511"/>
      <c r="NNR425" s="512"/>
      <c r="NNS425" s="512"/>
      <c r="NNT425" s="505"/>
      <c r="NNU425" s="505"/>
      <c r="NNV425" s="505"/>
      <c r="NNW425" s="511"/>
      <c r="NNX425" s="512"/>
      <c r="NNY425" s="512"/>
      <c r="NNZ425" s="505"/>
      <c r="NOA425" s="505"/>
      <c r="NOB425" s="505"/>
      <c r="NOC425" s="511"/>
      <c r="NOD425" s="512"/>
      <c r="NOE425" s="512"/>
      <c r="NOF425" s="505"/>
      <c r="NOG425" s="505"/>
      <c r="NOH425" s="505"/>
      <c r="NOI425" s="511"/>
      <c r="NOJ425" s="512"/>
      <c r="NOK425" s="512"/>
      <c r="NOL425" s="505"/>
      <c r="NOM425" s="505"/>
      <c r="NON425" s="505"/>
      <c r="NOO425" s="511"/>
      <c r="NOP425" s="512"/>
      <c r="NOQ425" s="512"/>
      <c r="NOR425" s="505"/>
      <c r="NOS425" s="505"/>
      <c r="NOT425" s="505"/>
      <c r="NOU425" s="511"/>
      <c r="NOV425" s="512"/>
      <c r="NOW425" s="512"/>
      <c r="NOX425" s="505"/>
      <c r="NOY425" s="505"/>
      <c r="NOZ425" s="505"/>
      <c r="NPA425" s="511"/>
      <c r="NPB425" s="512"/>
      <c r="NPC425" s="512"/>
      <c r="NPD425" s="505"/>
      <c r="NPE425" s="505"/>
      <c r="NPF425" s="505"/>
      <c r="NPG425" s="511"/>
      <c r="NPH425" s="512"/>
      <c r="NPI425" s="512"/>
      <c r="NPJ425" s="505"/>
      <c r="NPK425" s="505"/>
      <c r="NPL425" s="505"/>
      <c r="NPM425" s="511"/>
      <c r="NPN425" s="512"/>
      <c r="NPO425" s="512"/>
      <c r="NPP425" s="505"/>
      <c r="NPQ425" s="505"/>
      <c r="NPR425" s="505"/>
      <c r="NPS425" s="511"/>
      <c r="NPT425" s="512"/>
      <c r="NPU425" s="512"/>
      <c r="NPV425" s="505"/>
      <c r="NPW425" s="505"/>
      <c r="NPX425" s="505"/>
      <c r="NPY425" s="511"/>
      <c r="NPZ425" s="512"/>
      <c r="NQA425" s="512"/>
      <c r="NQB425" s="505"/>
      <c r="NQC425" s="505"/>
      <c r="NQD425" s="505"/>
      <c r="NQE425" s="511"/>
      <c r="NQF425" s="512"/>
      <c r="NQG425" s="512"/>
      <c r="NQH425" s="505"/>
      <c r="NQI425" s="505"/>
      <c r="NQJ425" s="505"/>
      <c r="NQK425" s="511"/>
      <c r="NQL425" s="512"/>
      <c r="NQM425" s="512"/>
      <c r="NQN425" s="505"/>
      <c r="NQO425" s="505"/>
      <c r="NQP425" s="505"/>
      <c r="NQQ425" s="511"/>
      <c r="NQR425" s="512"/>
      <c r="NQS425" s="512"/>
      <c r="NQT425" s="505"/>
      <c r="NQU425" s="505"/>
      <c r="NQV425" s="505"/>
      <c r="NQW425" s="511"/>
      <c r="NQX425" s="512"/>
      <c r="NQY425" s="512"/>
      <c r="NQZ425" s="505"/>
      <c r="NRA425" s="505"/>
      <c r="NRB425" s="505"/>
      <c r="NRC425" s="511"/>
      <c r="NRD425" s="512"/>
      <c r="NRE425" s="512"/>
      <c r="NRF425" s="505"/>
      <c r="NRG425" s="505"/>
      <c r="NRH425" s="505"/>
      <c r="NRI425" s="511"/>
      <c r="NRJ425" s="512"/>
      <c r="NRK425" s="512"/>
      <c r="NRL425" s="505"/>
      <c r="NRM425" s="505"/>
      <c r="NRN425" s="505"/>
      <c r="NRO425" s="511"/>
      <c r="NRP425" s="512"/>
      <c r="NRQ425" s="512"/>
      <c r="NRR425" s="505"/>
      <c r="NRS425" s="505"/>
      <c r="NRT425" s="505"/>
      <c r="NRU425" s="511"/>
      <c r="NRV425" s="512"/>
      <c r="NRW425" s="512"/>
      <c r="NRX425" s="505"/>
      <c r="NRY425" s="505"/>
      <c r="NRZ425" s="505"/>
      <c r="NSA425" s="511"/>
      <c r="NSB425" s="512"/>
      <c r="NSC425" s="512"/>
      <c r="NSD425" s="505"/>
      <c r="NSE425" s="505"/>
      <c r="NSF425" s="505"/>
      <c r="NSG425" s="511"/>
      <c r="NSH425" s="512"/>
      <c r="NSI425" s="512"/>
      <c r="NSJ425" s="505"/>
      <c r="NSK425" s="505"/>
      <c r="NSL425" s="505"/>
      <c r="NSM425" s="511"/>
      <c r="NSN425" s="512"/>
      <c r="NSO425" s="512"/>
      <c r="NSP425" s="505"/>
      <c r="NSQ425" s="505"/>
      <c r="NSR425" s="505"/>
      <c r="NSS425" s="511"/>
      <c r="NST425" s="512"/>
      <c r="NSU425" s="512"/>
      <c r="NSV425" s="505"/>
      <c r="NSW425" s="505"/>
      <c r="NSX425" s="505"/>
      <c r="NSY425" s="511"/>
      <c r="NSZ425" s="512"/>
      <c r="NTA425" s="512"/>
      <c r="NTB425" s="505"/>
      <c r="NTC425" s="505"/>
      <c r="NTD425" s="505"/>
      <c r="NTE425" s="511"/>
      <c r="NTF425" s="512"/>
      <c r="NTG425" s="512"/>
      <c r="NTH425" s="505"/>
      <c r="NTI425" s="505"/>
      <c r="NTJ425" s="505"/>
      <c r="NTK425" s="511"/>
      <c r="NTL425" s="512"/>
      <c r="NTM425" s="512"/>
      <c r="NTN425" s="505"/>
      <c r="NTO425" s="505"/>
      <c r="NTP425" s="505"/>
      <c r="NTQ425" s="511"/>
      <c r="NTR425" s="512"/>
      <c r="NTS425" s="512"/>
      <c r="NTT425" s="505"/>
      <c r="NTU425" s="505"/>
      <c r="NTV425" s="505"/>
      <c r="NTW425" s="511"/>
      <c r="NTX425" s="512"/>
      <c r="NTY425" s="512"/>
      <c r="NTZ425" s="505"/>
      <c r="NUA425" s="505"/>
      <c r="NUB425" s="505"/>
      <c r="NUC425" s="511"/>
      <c r="NUD425" s="512"/>
      <c r="NUE425" s="512"/>
      <c r="NUF425" s="505"/>
      <c r="NUG425" s="505"/>
      <c r="NUH425" s="505"/>
      <c r="NUI425" s="511"/>
      <c r="NUJ425" s="512"/>
      <c r="NUK425" s="512"/>
      <c r="NUL425" s="505"/>
      <c r="NUM425" s="505"/>
      <c r="NUN425" s="505"/>
      <c r="NUO425" s="511"/>
      <c r="NUP425" s="512"/>
      <c r="NUQ425" s="512"/>
      <c r="NUR425" s="505"/>
      <c r="NUS425" s="505"/>
      <c r="NUT425" s="505"/>
      <c r="NUU425" s="511"/>
      <c r="NUV425" s="512"/>
      <c r="NUW425" s="512"/>
      <c r="NUX425" s="505"/>
      <c r="NUY425" s="505"/>
      <c r="NUZ425" s="505"/>
      <c r="NVA425" s="511"/>
      <c r="NVB425" s="512"/>
      <c r="NVC425" s="512"/>
      <c r="NVD425" s="505"/>
      <c r="NVE425" s="505"/>
      <c r="NVF425" s="505"/>
      <c r="NVG425" s="511"/>
      <c r="NVH425" s="512"/>
      <c r="NVI425" s="512"/>
      <c r="NVJ425" s="505"/>
      <c r="NVK425" s="505"/>
      <c r="NVL425" s="505"/>
      <c r="NVM425" s="511"/>
      <c r="NVN425" s="512"/>
      <c r="NVO425" s="512"/>
      <c r="NVP425" s="505"/>
      <c r="NVQ425" s="505"/>
      <c r="NVR425" s="505"/>
      <c r="NVS425" s="511"/>
      <c r="NVT425" s="512"/>
      <c r="NVU425" s="512"/>
      <c r="NVV425" s="505"/>
      <c r="NVW425" s="505"/>
      <c r="NVX425" s="505"/>
      <c r="NVY425" s="511"/>
      <c r="NVZ425" s="512"/>
      <c r="NWA425" s="512"/>
      <c r="NWB425" s="505"/>
      <c r="NWC425" s="505"/>
      <c r="NWD425" s="505"/>
      <c r="NWE425" s="511"/>
      <c r="NWF425" s="512"/>
      <c r="NWG425" s="512"/>
      <c r="NWH425" s="505"/>
      <c r="NWI425" s="505"/>
      <c r="NWJ425" s="505"/>
      <c r="NWK425" s="511"/>
      <c r="NWL425" s="512"/>
      <c r="NWM425" s="512"/>
      <c r="NWN425" s="505"/>
      <c r="NWO425" s="505"/>
      <c r="NWP425" s="505"/>
      <c r="NWQ425" s="511"/>
      <c r="NWR425" s="512"/>
      <c r="NWS425" s="512"/>
      <c r="NWT425" s="505"/>
      <c r="NWU425" s="505"/>
      <c r="NWV425" s="505"/>
      <c r="NWW425" s="511"/>
      <c r="NWX425" s="512"/>
      <c r="NWY425" s="512"/>
      <c r="NWZ425" s="505"/>
      <c r="NXA425" s="505"/>
      <c r="NXB425" s="505"/>
      <c r="NXC425" s="511"/>
      <c r="NXD425" s="512"/>
      <c r="NXE425" s="512"/>
      <c r="NXF425" s="505"/>
      <c r="NXG425" s="505"/>
      <c r="NXH425" s="505"/>
      <c r="NXI425" s="511"/>
      <c r="NXJ425" s="512"/>
      <c r="NXK425" s="512"/>
      <c r="NXL425" s="505"/>
      <c r="NXM425" s="505"/>
      <c r="NXN425" s="505"/>
      <c r="NXO425" s="511"/>
      <c r="NXP425" s="512"/>
      <c r="NXQ425" s="512"/>
      <c r="NXR425" s="505"/>
      <c r="NXS425" s="505"/>
      <c r="NXT425" s="505"/>
      <c r="NXU425" s="511"/>
      <c r="NXV425" s="512"/>
      <c r="NXW425" s="512"/>
      <c r="NXX425" s="505"/>
      <c r="NXY425" s="505"/>
      <c r="NXZ425" s="505"/>
      <c r="NYA425" s="511"/>
      <c r="NYB425" s="512"/>
      <c r="NYC425" s="512"/>
      <c r="NYD425" s="505"/>
      <c r="NYE425" s="505"/>
      <c r="NYF425" s="505"/>
      <c r="NYG425" s="511"/>
      <c r="NYH425" s="512"/>
      <c r="NYI425" s="512"/>
      <c r="NYJ425" s="505"/>
      <c r="NYK425" s="505"/>
      <c r="NYL425" s="505"/>
      <c r="NYM425" s="511"/>
      <c r="NYN425" s="512"/>
      <c r="NYO425" s="512"/>
      <c r="NYP425" s="505"/>
      <c r="NYQ425" s="505"/>
      <c r="NYR425" s="505"/>
      <c r="NYS425" s="511"/>
      <c r="NYT425" s="512"/>
      <c r="NYU425" s="512"/>
      <c r="NYV425" s="505"/>
      <c r="NYW425" s="505"/>
      <c r="NYX425" s="505"/>
      <c r="NYY425" s="511"/>
      <c r="NYZ425" s="512"/>
      <c r="NZA425" s="512"/>
      <c r="NZB425" s="505"/>
      <c r="NZC425" s="505"/>
      <c r="NZD425" s="505"/>
      <c r="NZE425" s="511"/>
      <c r="NZF425" s="512"/>
      <c r="NZG425" s="512"/>
      <c r="NZH425" s="505"/>
      <c r="NZI425" s="505"/>
      <c r="NZJ425" s="505"/>
      <c r="NZK425" s="511"/>
      <c r="NZL425" s="512"/>
      <c r="NZM425" s="512"/>
      <c r="NZN425" s="505"/>
      <c r="NZO425" s="505"/>
      <c r="NZP425" s="505"/>
      <c r="NZQ425" s="511"/>
      <c r="NZR425" s="512"/>
      <c r="NZS425" s="512"/>
      <c r="NZT425" s="505"/>
      <c r="NZU425" s="505"/>
      <c r="NZV425" s="505"/>
      <c r="NZW425" s="511"/>
      <c r="NZX425" s="512"/>
      <c r="NZY425" s="512"/>
      <c r="NZZ425" s="505"/>
      <c r="OAA425" s="505"/>
      <c r="OAB425" s="505"/>
      <c r="OAC425" s="511"/>
      <c r="OAD425" s="512"/>
      <c r="OAE425" s="512"/>
      <c r="OAF425" s="505"/>
      <c r="OAG425" s="505"/>
      <c r="OAH425" s="505"/>
      <c r="OAI425" s="511"/>
      <c r="OAJ425" s="512"/>
      <c r="OAK425" s="512"/>
      <c r="OAL425" s="505"/>
      <c r="OAM425" s="505"/>
      <c r="OAN425" s="505"/>
      <c r="OAO425" s="511"/>
      <c r="OAP425" s="512"/>
      <c r="OAQ425" s="512"/>
      <c r="OAR425" s="505"/>
      <c r="OAS425" s="505"/>
      <c r="OAT425" s="505"/>
      <c r="OAU425" s="511"/>
      <c r="OAV425" s="512"/>
      <c r="OAW425" s="512"/>
      <c r="OAX425" s="505"/>
      <c r="OAY425" s="505"/>
      <c r="OAZ425" s="505"/>
      <c r="OBA425" s="511"/>
      <c r="OBB425" s="512"/>
      <c r="OBC425" s="512"/>
      <c r="OBD425" s="505"/>
      <c r="OBE425" s="505"/>
      <c r="OBF425" s="505"/>
      <c r="OBG425" s="511"/>
      <c r="OBH425" s="512"/>
      <c r="OBI425" s="512"/>
      <c r="OBJ425" s="505"/>
      <c r="OBK425" s="505"/>
      <c r="OBL425" s="505"/>
      <c r="OBM425" s="511"/>
      <c r="OBN425" s="512"/>
      <c r="OBO425" s="512"/>
      <c r="OBP425" s="505"/>
      <c r="OBQ425" s="505"/>
      <c r="OBR425" s="505"/>
      <c r="OBS425" s="511"/>
      <c r="OBT425" s="512"/>
      <c r="OBU425" s="512"/>
      <c r="OBV425" s="505"/>
      <c r="OBW425" s="505"/>
      <c r="OBX425" s="505"/>
      <c r="OBY425" s="511"/>
      <c r="OBZ425" s="512"/>
      <c r="OCA425" s="512"/>
      <c r="OCB425" s="505"/>
      <c r="OCC425" s="505"/>
      <c r="OCD425" s="505"/>
      <c r="OCE425" s="511"/>
      <c r="OCF425" s="512"/>
      <c r="OCG425" s="512"/>
      <c r="OCH425" s="505"/>
      <c r="OCI425" s="505"/>
      <c r="OCJ425" s="505"/>
      <c r="OCK425" s="511"/>
      <c r="OCL425" s="512"/>
      <c r="OCM425" s="512"/>
      <c r="OCN425" s="505"/>
      <c r="OCO425" s="505"/>
      <c r="OCP425" s="505"/>
      <c r="OCQ425" s="511"/>
      <c r="OCR425" s="512"/>
      <c r="OCS425" s="512"/>
      <c r="OCT425" s="505"/>
      <c r="OCU425" s="505"/>
      <c r="OCV425" s="505"/>
      <c r="OCW425" s="511"/>
      <c r="OCX425" s="512"/>
      <c r="OCY425" s="512"/>
      <c r="OCZ425" s="505"/>
      <c r="ODA425" s="505"/>
      <c r="ODB425" s="505"/>
      <c r="ODC425" s="511"/>
      <c r="ODD425" s="512"/>
      <c r="ODE425" s="512"/>
      <c r="ODF425" s="505"/>
      <c r="ODG425" s="505"/>
      <c r="ODH425" s="505"/>
      <c r="ODI425" s="511"/>
      <c r="ODJ425" s="512"/>
      <c r="ODK425" s="512"/>
      <c r="ODL425" s="505"/>
      <c r="ODM425" s="505"/>
      <c r="ODN425" s="505"/>
      <c r="ODO425" s="511"/>
      <c r="ODP425" s="512"/>
      <c r="ODQ425" s="512"/>
      <c r="ODR425" s="505"/>
      <c r="ODS425" s="505"/>
      <c r="ODT425" s="505"/>
      <c r="ODU425" s="511"/>
      <c r="ODV425" s="512"/>
      <c r="ODW425" s="512"/>
      <c r="ODX425" s="505"/>
      <c r="ODY425" s="505"/>
      <c r="ODZ425" s="505"/>
      <c r="OEA425" s="511"/>
      <c r="OEB425" s="512"/>
      <c r="OEC425" s="512"/>
      <c r="OED425" s="505"/>
      <c r="OEE425" s="505"/>
      <c r="OEF425" s="505"/>
      <c r="OEG425" s="511"/>
      <c r="OEH425" s="512"/>
      <c r="OEI425" s="512"/>
      <c r="OEJ425" s="505"/>
      <c r="OEK425" s="505"/>
      <c r="OEL425" s="505"/>
      <c r="OEM425" s="511"/>
      <c r="OEN425" s="512"/>
      <c r="OEO425" s="512"/>
      <c r="OEP425" s="505"/>
      <c r="OEQ425" s="505"/>
      <c r="OER425" s="505"/>
      <c r="OES425" s="511"/>
      <c r="OET425" s="512"/>
      <c r="OEU425" s="512"/>
      <c r="OEV425" s="505"/>
      <c r="OEW425" s="505"/>
      <c r="OEX425" s="505"/>
      <c r="OEY425" s="511"/>
      <c r="OEZ425" s="512"/>
      <c r="OFA425" s="512"/>
      <c r="OFB425" s="505"/>
      <c r="OFC425" s="505"/>
      <c r="OFD425" s="505"/>
      <c r="OFE425" s="511"/>
      <c r="OFF425" s="512"/>
      <c r="OFG425" s="512"/>
      <c r="OFH425" s="505"/>
      <c r="OFI425" s="505"/>
      <c r="OFJ425" s="505"/>
      <c r="OFK425" s="511"/>
      <c r="OFL425" s="512"/>
      <c r="OFM425" s="512"/>
      <c r="OFN425" s="505"/>
      <c r="OFO425" s="505"/>
      <c r="OFP425" s="505"/>
      <c r="OFQ425" s="511"/>
      <c r="OFR425" s="512"/>
      <c r="OFS425" s="512"/>
      <c r="OFT425" s="505"/>
      <c r="OFU425" s="505"/>
      <c r="OFV425" s="505"/>
      <c r="OFW425" s="511"/>
      <c r="OFX425" s="512"/>
      <c r="OFY425" s="512"/>
      <c r="OFZ425" s="505"/>
      <c r="OGA425" s="505"/>
      <c r="OGB425" s="505"/>
      <c r="OGC425" s="511"/>
      <c r="OGD425" s="512"/>
      <c r="OGE425" s="512"/>
      <c r="OGF425" s="505"/>
      <c r="OGG425" s="505"/>
      <c r="OGH425" s="505"/>
      <c r="OGI425" s="511"/>
      <c r="OGJ425" s="512"/>
      <c r="OGK425" s="512"/>
      <c r="OGL425" s="505"/>
      <c r="OGM425" s="505"/>
      <c r="OGN425" s="505"/>
      <c r="OGO425" s="511"/>
      <c r="OGP425" s="512"/>
      <c r="OGQ425" s="512"/>
      <c r="OGR425" s="505"/>
      <c r="OGS425" s="505"/>
      <c r="OGT425" s="505"/>
      <c r="OGU425" s="511"/>
      <c r="OGV425" s="512"/>
      <c r="OGW425" s="512"/>
      <c r="OGX425" s="505"/>
      <c r="OGY425" s="505"/>
      <c r="OGZ425" s="505"/>
      <c r="OHA425" s="511"/>
      <c r="OHB425" s="512"/>
      <c r="OHC425" s="512"/>
      <c r="OHD425" s="505"/>
      <c r="OHE425" s="505"/>
      <c r="OHF425" s="505"/>
      <c r="OHG425" s="511"/>
      <c r="OHH425" s="512"/>
      <c r="OHI425" s="512"/>
      <c r="OHJ425" s="505"/>
      <c r="OHK425" s="505"/>
      <c r="OHL425" s="505"/>
      <c r="OHM425" s="511"/>
      <c r="OHN425" s="512"/>
      <c r="OHO425" s="512"/>
      <c r="OHP425" s="505"/>
      <c r="OHQ425" s="505"/>
      <c r="OHR425" s="505"/>
      <c r="OHS425" s="511"/>
      <c r="OHT425" s="512"/>
      <c r="OHU425" s="512"/>
      <c r="OHV425" s="505"/>
      <c r="OHW425" s="505"/>
      <c r="OHX425" s="505"/>
      <c r="OHY425" s="511"/>
      <c r="OHZ425" s="512"/>
      <c r="OIA425" s="512"/>
      <c r="OIB425" s="505"/>
      <c r="OIC425" s="505"/>
      <c r="OID425" s="505"/>
      <c r="OIE425" s="511"/>
      <c r="OIF425" s="512"/>
      <c r="OIG425" s="512"/>
      <c r="OIH425" s="505"/>
      <c r="OII425" s="505"/>
      <c r="OIJ425" s="505"/>
      <c r="OIK425" s="511"/>
      <c r="OIL425" s="512"/>
      <c r="OIM425" s="512"/>
      <c r="OIN425" s="505"/>
      <c r="OIO425" s="505"/>
      <c r="OIP425" s="505"/>
      <c r="OIQ425" s="511"/>
      <c r="OIR425" s="512"/>
      <c r="OIS425" s="512"/>
      <c r="OIT425" s="505"/>
      <c r="OIU425" s="505"/>
      <c r="OIV425" s="505"/>
      <c r="OIW425" s="511"/>
      <c r="OIX425" s="512"/>
      <c r="OIY425" s="512"/>
      <c r="OIZ425" s="505"/>
      <c r="OJA425" s="505"/>
      <c r="OJB425" s="505"/>
      <c r="OJC425" s="511"/>
      <c r="OJD425" s="512"/>
      <c r="OJE425" s="512"/>
      <c r="OJF425" s="505"/>
      <c r="OJG425" s="505"/>
      <c r="OJH425" s="505"/>
      <c r="OJI425" s="511"/>
      <c r="OJJ425" s="512"/>
      <c r="OJK425" s="512"/>
      <c r="OJL425" s="505"/>
      <c r="OJM425" s="505"/>
      <c r="OJN425" s="505"/>
      <c r="OJO425" s="511"/>
      <c r="OJP425" s="512"/>
      <c r="OJQ425" s="512"/>
      <c r="OJR425" s="505"/>
      <c r="OJS425" s="505"/>
      <c r="OJT425" s="505"/>
      <c r="OJU425" s="511"/>
      <c r="OJV425" s="512"/>
      <c r="OJW425" s="512"/>
      <c r="OJX425" s="505"/>
      <c r="OJY425" s="505"/>
      <c r="OJZ425" s="505"/>
      <c r="OKA425" s="511"/>
      <c r="OKB425" s="512"/>
      <c r="OKC425" s="512"/>
      <c r="OKD425" s="505"/>
      <c r="OKE425" s="505"/>
      <c r="OKF425" s="505"/>
      <c r="OKG425" s="511"/>
      <c r="OKH425" s="512"/>
      <c r="OKI425" s="512"/>
      <c r="OKJ425" s="505"/>
      <c r="OKK425" s="505"/>
      <c r="OKL425" s="505"/>
      <c r="OKM425" s="511"/>
      <c r="OKN425" s="512"/>
      <c r="OKO425" s="512"/>
      <c r="OKP425" s="505"/>
      <c r="OKQ425" s="505"/>
      <c r="OKR425" s="505"/>
      <c r="OKS425" s="511"/>
      <c r="OKT425" s="512"/>
      <c r="OKU425" s="512"/>
      <c r="OKV425" s="505"/>
      <c r="OKW425" s="505"/>
      <c r="OKX425" s="505"/>
      <c r="OKY425" s="511"/>
      <c r="OKZ425" s="512"/>
      <c r="OLA425" s="512"/>
      <c r="OLB425" s="505"/>
      <c r="OLC425" s="505"/>
      <c r="OLD425" s="505"/>
      <c r="OLE425" s="511"/>
      <c r="OLF425" s="512"/>
      <c r="OLG425" s="512"/>
      <c r="OLH425" s="505"/>
      <c r="OLI425" s="505"/>
      <c r="OLJ425" s="505"/>
      <c r="OLK425" s="511"/>
      <c r="OLL425" s="512"/>
      <c r="OLM425" s="512"/>
      <c r="OLN425" s="505"/>
      <c r="OLO425" s="505"/>
      <c r="OLP425" s="505"/>
      <c r="OLQ425" s="511"/>
      <c r="OLR425" s="512"/>
      <c r="OLS425" s="512"/>
      <c r="OLT425" s="505"/>
      <c r="OLU425" s="505"/>
      <c r="OLV425" s="505"/>
      <c r="OLW425" s="511"/>
      <c r="OLX425" s="512"/>
      <c r="OLY425" s="512"/>
      <c r="OLZ425" s="505"/>
      <c r="OMA425" s="505"/>
      <c r="OMB425" s="505"/>
      <c r="OMC425" s="511"/>
      <c r="OMD425" s="512"/>
      <c r="OME425" s="512"/>
      <c r="OMF425" s="505"/>
      <c r="OMG425" s="505"/>
      <c r="OMH425" s="505"/>
      <c r="OMI425" s="511"/>
      <c r="OMJ425" s="512"/>
      <c r="OMK425" s="512"/>
      <c r="OML425" s="505"/>
      <c r="OMM425" s="505"/>
      <c r="OMN425" s="505"/>
      <c r="OMO425" s="511"/>
      <c r="OMP425" s="512"/>
      <c r="OMQ425" s="512"/>
      <c r="OMR425" s="505"/>
      <c r="OMS425" s="505"/>
      <c r="OMT425" s="505"/>
      <c r="OMU425" s="511"/>
      <c r="OMV425" s="512"/>
      <c r="OMW425" s="512"/>
      <c r="OMX425" s="505"/>
      <c r="OMY425" s="505"/>
      <c r="OMZ425" s="505"/>
      <c r="ONA425" s="511"/>
      <c r="ONB425" s="512"/>
      <c r="ONC425" s="512"/>
      <c r="OND425" s="505"/>
      <c r="ONE425" s="505"/>
      <c r="ONF425" s="505"/>
      <c r="ONG425" s="511"/>
      <c r="ONH425" s="512"/>
      <c r="ONI425" s="512"/>
      <c r="ONJ425" s="505"/>
      <c r="ONK425" s="505"/>
      <c r="ONL425" s="505"/>
      <c r="ONM425" s="511"/>
      <c r="ONN425" s="512"/>
      <c r="ONO425" s="512"/>
      <c r="ONP425" s="505"/>
      <c r="ONQ425" s="505"/>
      <c r="ONR425" s="505"/>
      <c r="ONS425" s="511"/>
      <c r="ONT425" s="512"/>
      <c r="ONU425" s="512"/>
      <c r="ONV425" s="505"/>
      <c r="ONW425" s="505"/>
      <c r="ONX425" s="505"/>
      <c r="ONY425" s="511"/>
      <c r="ONZ425" s="512"/>
      <c r="OOA425" s="512"/>
      <c r="OOB425" s="505"/>
      <c r="OOC425" s="505"/>
      <c r="OOD425" s="505"/>
      <c r="OOE425" s="511"/>
      <c r="OOF425" s="512"/>
      <c r="OOG425" s="512"/>
      <c r="OOH425" s="505"/>
      <c r="OOI425" s="505"/>
      <c r="OOJ425" s="505"/>
      <c r="OOK425" s="511"/>
      <c r="OOL425" s="512"/>
      <c r="OOM425" s="512"/>
      <c r="OON425" s="505"/>
      <c r="OOO425" s="505"/>
      <c r="OOP425" s="505"/>
      <c r="OOQ425" s="511"/>
      <c r="OOR425" s="512"/>
      <c r="OOS425" s="512"/>
      <c r="OOT425" s="505"/>
      <c r="OOU425" s="505"/>
      <c r="OOV425" s="505"/>
      <c r="OOW425" s="511"/>
      <c r="OOX425" s="512"/>
      <c r="OOY425" s="512"/>
      <c r="OOZ425" s="505"/>
      <c r="OPA425" s="505"/>
      <c r="OPB425" s="505"/>
      <c r="OPC425" s="511"/>
      <c r="OPD425" s="512"/>
      <c r="OPE425" s="512"/>
      <c r="OPF425" s="505"/>
      <c r="OPG425" s="505"/>
      <c r="OPH425" s="505"/>
      <c r="OPI425" s="511"/>
      <c r="OPJ425" s="512"/>
      <c r="OPK425" s="512"/>
      <c r="OPL425" s="505"/>
      <c r="OPM425" s="505"/>
      <c r="OPN425" s="505"/>
      <c r="OPO425" s="511"/>
      <c r="OPP425" s="512"/>
      <c r="OPQ425" s="512"/>
      <c r="OPR425" s="505"/>
      <c r="OPS425" s="505"/>
      <c r="OPT425" s="505"/>
      <c r="OPU425" s="511"/>
      <c r="OPV425" s="512"/>
      <c r="OPW425" s="512"/>
      <c r="OPX425" s="505"/>
      <c r="OPY425" s="505"/>
      <c r="OPZ425" s="505"/>
      <c r="OQA425" s="511"/>
      <c r="OQB425" s="512"/>
      <c r="OQC425" s="512"/>
      <c r="OQD425" s="505"/>
      <c r="OQE425" s="505"/>
      <c r="OQF425" s="505"/>
      <c r="OQG425" s="511"/>
      <c r="OQH425" s="512"/>
      <c r="OQI425" s="512"/>
      <c r="OQJ425" s="505"/>
      <c r="OQK425" s="505"/>
      <c r="OQL425" s="505"/>
      <c r="OQM425" s="511"/>
      <c r="OQN425" s="512"/>
      <c r="OQO425" s="512"/>
      <c r="OQP425" s="505"/>
      <c r="OQQ425" s="505"/>
      <c r="OQR425" s="505"/>
      <c r="OQS425" s="511"/>
      <c r="OQT425" s="512"/>
      <c r="OQU425" s="512"/>
      <c r="OQV425" s="505"/>
      <c r="OQW425" s="505"/>
      <c r="OQX425" s="505"/>
      <c r="OQY425" s="511"/>
      <c r="OQZ425" s="512"/>
      <c r="ORA425" s="512"/>
      <c r="ORB425" s="505"/>
      <c r="ORC425" s="505"/>
      <c r="ORD425" s="505"/>
      <c r="ORE425" s="511"/>
      <c r="ORF425" s="512"/>
      <c r="ORG425" s="512"/>
      <c r="ORH425" s="505"/>
      <c r="ORI425" s="505"/>
      <c r="ORJ425" s="505"/>
      <c r="ORK425" s="511"/>
      <c r="ORL425" s="512"/>
      <c r="ORM425" s="512"/>
      <c r="ORN425" s="505"/>
      <c r="ORO425" s="505"/>
      <c r="ORP425" s="505"/>
      <c r="ORQ425" s="511"/>
      <c r="ORR425" s="512"/>
      <c r="ORS425" s="512"/>
      <c r="ORT425" s="505"/>
      <c r="ORU425" s="505"/>
      <c r="ORV425" s="505"/>
      <c r="ORW425" s="511"/>
      <c r="ORX425" s="512"/>
      <c r="ORY425" s="512"/>
      <c r="ORZ425" s="505"/>
      <c r="OSA425" s="505"/>
      <c r="OSB425" s="505"/>
      <c r="OSC425" s="511"/>
      <c r="OSD425" s="512"/>
      <c r="OSE425" s="512"/>
      <c r="OSF425" s="505"/>
      <c r="OSG425" s="505"/>
      <c r="OSH425" s="505"/>
      <c r="OSI425" s="511"/>
      <c r="OSJ425" s="512"/>
      <c r="OSK425" s="512"/>
      <c r="OSL425" s="505"/>
      <c r="OSM425" s="505"/>
      <c r="OSN425" s="505"/>
      <c r="OSO425" s="511"/>
      <c r="OSP425" s="512"/>
      <c r="OSQ425" s="512"/>
      <c r="OSR425" s="505"/>
      <c r="OSS425" s="505"/>
      <c r="OST425" s="505"/>
      <c r="OSU425" s="511"/>
      <c r="OSV425" s="512"/>
      <c r="OSW425" s="512"/>
      <c r="OSX425" s="505"/>
      <c r="OSY425" s="505"/>
      <c r="OSZ425" s="505"/>
      <c r="OTA425" s="511"/>
      <c r="OTB425" s="512"/>
      <c r="OTC425" s="512"/>
      <c r="OTD425" s="505"/>
      <c r="OTE425" s="505"/>
      <c r="OTF425" s="505"/>
      <c r="OTG425" s="511"/>
      <c r="OTH425" s="512"/>
      <c r="OTI425" s="512"/>
      <c r="OTJ425" s="505"/>
      <c r="OTK425" s="505"/>
      <c r="OTL425" s="505"/>
      <c r="OTM425" s="511"/>
      <c r="OTN425" s="512"/>
      <c r="OTO425" s="512"/>
      <c r="OTP425" s="505"/>
      <c r="OTQ425" s="505"/>
      <c r="OTR425" s="505"/>
      <c r="OTS425" s="511"/>
      <c r="OTT425" s="512"/>
      <c r="OTU425" s="512"/>
      <c r="OTV425" s="505"/>
      <c r="OTW425" s="505"/>
      <c r="OTX425" s="505"/>
      <c r="OTY425" s="511"/>
      <c r="OTZ425" s="512"/>
      <c r="OUA425" s="512"/>
      <c r="OUB425" s="505"/>
      <c r="OUC425" s="505"/>
      <c r="OUD425" s="505"/>
      <c r="OUE425" s="511"/>
      <c r="OUF425" s="512"/>
      <c r="OUG425" s="512"/>
      <c r="OUH425" s="505"/>
      <c r="OUI425" s="505"/>
      <c r="OUJ425" s="505"/>
      <c r="OUK425" s="511"/>
      <c r="OUL425" s="512"/>
      <c r="OUM425" s="512"/>
      <c r="OUN425" s="505"/>
      <c r="OUO425" s="505"/>
      <c r="OUP425" s="505"/>
      <c r="OUQ425" s="511"/>
      <c r="OUR425" s="512"/>
      <c r="OUS425" s="512"/>
      <c r="OUT425" s="505"/>
      <c r="OUU425" s="505"/>
      <c r="OUV425" s="505"/>
      <c r="OUW425" s="511"/>
      <c r="OUX425" s="512"/>
      <c r="OUY425" s="512"/>
      <c r="OUZ425" s="505"/>
      <c r="OVA425" s="505"/>
      <c r="OVB425" s="505"/>
      <c r="OVC425" s="511"/>
      <c r="OVD425" s="512"/>
      <c r="OVE425" s="512"/>
      <c r="OVF425" s="505"/>
      <c r="OVG425" s="505"/>
      <c r="OVH425" s="505"/>
      <c r="OVI425" s="511"/>
      <c r="OVJ425" s="512"/>
      <c r="OVK425" s="512"/>
      <c r="OVL425" s="505"/>
      <c r="OVM425" s="505"/>
      <c r="OVN425" s="505"/>
      <c r="OVO425" s="511"/>
      <c r="OVP425" s="512"/>
      <c r="OVQ425" s="512"/>
      <c r="OVR425" s="505"/>
      <c r="OVS425" s="505"/>
      <c r="OVT425" s="505"/>
      <c r="OVU425" s="511"/>
      <c r="OVV425" s="512"/>
      <c r="OVW425" s="512"/>
      <c r="OVX425" s="505"/>
      <c r="OVY425" s="505"/>
      <c r="OVZ425" s="505"/>
      <c r="OWA425" s="511"/>
      <c r="OWB425" s="512"/>
      <c r="OWC425" s="512"/>
      <c r="OWD425" s="505"/>
      <c r="OWE425" s="505"/>
      <c r="OWF425" s="505"/>
      <c r="OWG425" s="511"/>
      <c r="OWH425" s="512"/>
      <c r="OWI425" s="512"/>
      <c r="OWJ425" s="505"/>
      <c r="OWK425" s="505"/>
      <c r="OWL425" s="505"/>
      <c r="OWM425" s="511"/>
      <c r="OWN425" s="512"/>
      <c r="OWO425" s="512"/>
      <c r="OWP425" s="505"/>
      <c r="OWQ425" s="505"/>
      <c r="OWR425" s="505"/>
      <c r="OWS425" s="511"/>
      <c r="OWT425" s="512"/>
      <c r="OWU425" s="512"/>
      <c r="OWV425" s="505"/>
      <c r="OWW425" s="505"/>
      <c r="OWX425" s="505"/>
      <c r="OWY425" s="511"/>
      <c r="OWZ425" s="512"/>
      <c r="OXA425" s="512"/>
      <c r="OXB425" s="505"/>
      <c r="OXC425" s="505"/>
      <c r="OXD425" s="505"/>
      <c r="OXE425" s="511"/>
      <c r="OXF425" s="512"/>
      <c r="OXG425" s="512"/>
      <c r="OXH425" s="505"/>
      <c r="OXI425" s="505"/>
      <c r="OXJ425" s="505"/>
      <c r="OXK425" s="511"/>
      <c r="OXL425" s="512"/>
      <c r="OXM425" s="512"/>
      <c r="OXN425" s="505"/>
      <c r="OXO425" s="505"/>
      <c r="OXP425" s="505"/>
      <c r="OXQ425" s="511"/>
      <c r="OXR425" s="512"/>
      <c r="OXS425" s="512"/>
      <c r="OXT425" s="505"/>
      <c r="OXU425" s="505"/>
      <c r="OXV425" s="505"/>
      <c r="OXW425" s="511"/>
      <c r="OXX425" s="512"/>
      <c r="OXY425" s="512"/>
      <c r="OXZ425" s="505"/>
      <c r="OYA425" s="505"/>
      <c r="OYB425" s="505"/>
      <c r="OYC425" s="511"/>
      <c r="OYD425" s="512"/>
      <c r="OYE425" s="512"/>
      <c r="OYF425" s="505"/>
      <c r="OYG425" s="505"/>
      <c r="OYH425" s="505"/>
      <c r="OYI425" s="511"/>
      <c r="OYJ425" s="512"/>
      <c r="OYK425" s="512"/>
      <c r="OYL425" s="505"/>
      <c r="OYM425" s="505"/>
      <c r="OYN425" s="505"/>
      <c r="OYO425" s="511"/>
      <c r="OYP425" s="512"/>
      <c r="OYQ425" s="512"/>
      <c r="OYR425" s="505"/>
      <c r="OYS425" s="505"/>
      <c r="OYT425" s="505"/>
      <c r="OYU425" s="511"/>
      <c r="OYV425" s="512"/>
      <c r="OYW425" s="512"/>
      <c r="OYX425" s="505"/>
      <c r="OYY425" s="505"/>
      <c r="OYZ425" s="505"/>
      <c r="OZA425" s="511"/>
      <c r="OZB425" s="512"/>
      <c r="OZC425" s="512"/>
      <c r="OZD425" s="505"/>
      <c r="OZE425" s="505"/>
      <c r="OZF425" s="505"/>
      <c r="OZG425" s="511"/>
      <c r="OZH425" s="512"/>
      <c r="OZI425" s="512"/>
      <c r="OZJ425" s="505"/>
      <c r="OZK425" s="505"/>
      <c r="OZL425" s="505"/>
      <c r="OZM425" s="511"/>
      <c r="OZN425" s="512"/>
      <c r="OZO425" s="512"/>
      <c r="OZP425" s="505"/>
      <c r="OZQ425" s="505"/>
      <c r="OZR425" s="505"/>
      <c r="OZS425" s="511"/>
      <c r="OZT425" s="512"/>
      <c r="OZU425" s="512"/>
      <c r="OZV425" s="505"/>
      <c r="OZW425" s="505"/>
      <c r="OZX425" s="505"/>
      <c r="OZY425" s="511"/>
      <c r="OZZ425" s="512"/>
      <c r="PAA425" s="512"/>
      <c r="PAB425" s="505"/>
      <c r="PAC425" s="505"/>
      <c r="PAD425" s="505"/>
      <c r="PAE425" s="511"/>
      <c r="PAF425" s="512"/>
      <c r="PAG425" s="512"/>
      <c r="PAH425" s="505"/>
      <c r="PAI425" s="505"/>
      <c r="PAJ425" s="505"/>
      <c r="PAK425" s="511"/>
      <c r="PAL425" s="512"/>
      <c r="PAM425" s="512"/>
      <c r="PAN425" s="505"/>
      <c r="PAO425" s="505"/>
      <c r="PAP425" s="505"/>
      <c r="PAQ425" s="511"/>
      <c r="PAR425" s="512"/>
      <c r="PAS425" s="512"/>
      <c r="PAT425" s="505"/>
      <c r="PAU425" s="505"/>
      <c r="PAV425" s="505"/>
      <c r="PAW425" s="511"/>
      <c r="PAX425" s="512"/>
      <c r="PAY425" s="512"/>
      <c r="PAZ425" s="505"/>
      <c r="PBA425" s="505"/>
      <c r="PBB425" s="505"/>
      <c r="PBC425" s="511"/>
      <c r="PBD425" s="512"/>
      <c r="PBE425" s="512"/>
      <c r="PBF425" s="505"/>
      <c r="PBG425" s="505"/>
      <c r="PBH425" s="505"/>
      <c r="PBI425" s="511"/>
      <c r="PBJ425" s="512"/>
      <c r="PBK425" s="512"/>
      <c r="PBL425" s="505"/>
      <c r="PBM425" s="505"/>
      <c r="PBN425" s="505"/>
      <c r="PBO425" s="511"/>
      <c r="PBP425" s="512"/>
      <c r="PBQ425" s="512"/>
      <c r="PBR425" s="505"/>
      <c r="PBS425" s="505"/>
      <c r="PBT425" s="505"/>
      <c r="PBU425" s="511"/>
      <c r="PBV425" s="512"/>
      <c r="PBW425" s="512"/>
      <c r="PBX425" s="505"/>
      <c r="PBY425" s="505"/>
      <c r="PBZ425" s="505"/>
      <c r="PCA425" s="511"/>
      <c r="PCB425" s="512"/>
      <c r="PCC425" s="512"/>
      <c r="PCD425" s="505"/>
      <c r="PCE425" s="505"/>
      <c r="PCF425" s="505"/>
      <c r="PCG425" s="511"/>
      <c r="PCH425" s="512"/>
      <c r="PCI425" s="512"/>
      <c r="PCJ425" s="505"/>
      <c r="PCK425" s="505"/>
      <c r="PCL425" s="505"/>
      <c r="PCM425" s="511"/>
      <c r="PCN425" s="512"/>
      <c r="PCO425" s="512"/>
      <c r="PCP425" s="505"/>
      <c r="PCQ425" s="505"/>
      <c r="PCR425" s="505"/>
      <c r="PCS425" s="511"/>
      <c r="PCT425" s="512"/>
      <c r="PCU425" s="512"/>
      <c r="PCV425" s="505"/>
      <c r="PCW425" s="505"/>
      <c r="PCX425" s="505"/>
      <c r="PCY425" s="511"/>
      <c r="PCZ425" s="512"/>
      <c r="PDA425" s="512"/>
      <c r="PDB425" s="505"/>
      <c r="PDC425" s="505"/>
      <c r="PDD425" s="505"/>
      <c r="PDE425" s="511"/>
      <c r="PDF425" s="512"/>
      <c r="PDG425" s="512"/>
      <c r="PDH425" s="505"/>
      <c r="PDI425" s="505"/>
      <c r="PDJ425" s="505"/>
      <c r="PDK425" s="511"/>
      <c r="PDL425" s="512"/>
      <c r="PDM425" s="512"/>
      <c r="PDN425" s="505"/>
      <c r="PDO425" s="505"/>
      <c r="PDP425" s="505"/>
      <c r="PDQ425" s="511"/>
      <c r="PDR425" s="512"/>
      <c r="PDS425" s="512"/>
      <c r="PDT425" s="505"/>
      <c r="PDU425" s="505"/>
      <c r="PDV425" s="505"/>
      <c r="PDW425" s="511"/>
      <c r="PDX425" s="512"/>
      <c r="PDY425" s="512"/>
      <c r="PDZ425" s="505"/>
      <c r="PEA425" s="505"/>
      <c r="PEB425" s="505"/>
      <c r="PEC425" s="511"/>
      <c r="PED425" s="512"/>
      <c r="PEE425" s="512"/>
      <c r="PEF425" s="505"/>
      <c r="PEG425" s="505"/>
      <c r="PEH425" s="505"/>
      <c r="PEI425" s="511"/>
      <c r="PEJ425" s="512"/>
      <c r="PEK425" s="512"/>
      <c r="PEL425" s="505"/>
      <c r="PEM425" s="505"/>
      <c r="PEN425" s="505"/>
      <c r="PEO425" s="511"/>
      <c r="PEP425" s="512"/>
      <c r="PEQ425" s="512"/>
      <c r="PER425" s="505"/>
      <c r="PES425" s="505"/>
      <c r="PET425" s="505"/>
      <c r="PEU425" s="511"/>
      <c r="PEV425" s="512"/>
      <c r="PEW425" s="512"/>
      <c r="PEX425" s="505"/>
      <c r="PEY425" s="505"/>
      <c r="PEZ425" s="505"/>
      <c r="PFA425" s="511"/>
      <c r="PFB425" s="512"/>
      <c r="PFC425" s="512"/>
      <c r="PFD425" s="505"/>
      <c r="PFE425" s="505"/>
      <c r="PFF425" s="505"/>
      <c r="PFG425" s="511"/>
      <c r="PFH425" s="512"/>
      <c r="PFI425" s="512"/>
      <c r="PFJ425" s="505"/>
      <c r="PFK425" s="505"/>
      <c r="PFL425" s="505"/>
      <c r="PFM425" s="511"/>
      <c r="PFN425" s="512"/>
      <c r="PFO425" s="512"/>
      <c r="PFP425" s="505"/>
      <c r="PFQ425" s="505"/>
      <c r="PFR425" s="505"/>
      <c r="PFS425" s="511"/>
      <c r="PFT425" s="512"/>
      <c r="PFU425" s="512"/>
      <c r="PFV425" s="505"/>
      <c r="PFW425" s="505"/>
      <c r="PFX425" s="505"/>
      <c r="PFY425" s="511"/>
      <c r="PFZ425" s="512"/>
      <c r="PGA425" s="512"/>
      <c r="PGB425" s="505"/>
      <c r="PGC425" s="505"/>
      <c r="PGD425" s="505"/>
      <c r="PGE425" s="511"/>
      <c r="PGF425" s="512"/>
      <c r="PGG425" s="512"/>
      <c r="PGH425" s="505"/>
      <c r="PGI425" s="505"/>
      <c r="PGJ425" s="505"/>
      <c r="PGK425" s="511"/>
      <c r="PGL425" s="512"/>
      <c r="PGM425" s="512"/>
      <c r="PGN425" s="505"/>
      <c r="PGO425" s="505"/>
      <c r="PGP425" s="505"/>
      <c r="PGQ425" s="511"/>
      <c r="PGR425" s="512"/>
      <c r="PGS425" s="512"/>
      <c r="PGT425" s="505"/>
      <c r="PGU425" s="505"/>
      <c r="PGV425" s="505"/>
      <c r="PGW425" s="511"/>
      <c r="PGX425" s="512"/>
      <c r="PGY425" s="512"/>
      <c r="PGZ425" s="505"/>
      <c r="PHA425" s="505"/>
      <c r="PHB425" s="505"/>
      <c r="PHC425" s="511"/>
      <c r="PHD425" s="512"/>
      <c r="PHE425" s="512"/>
      <c r="PHF425" s="505"/>
      <c r="PHG425" s="505"/>
      <c r="PHH425" s="505"/>
      <c r="PHI425" s="511"/>
      <c r="PHJ425" s="512"/>
      <c r="PHK425" s="512"/>
      <c r="PHL425" s="505"/>
      <c r="PHM425" s="505"/>
      <c r="PHN425" s="505"/>
      <c r="PHO425" s="511"/>
      <c r="PHP425" s="512"/>
      <c r="PHQ425" s="512"/>
      <c r="PHR425" s="505"/>
      <c r="PHS425" s="505"/>
      <c r="PHT425" s="505"/>
      <c r="PHU425" s="511"/>
      <c r="PHV425" s="512"/>
      <c r="PHW425" s="512"/>
      <c r="PHX425" s="505"/>
      <c r="PHY425" s="505"/>
      <c r="PHZ425" s="505"/>
      <c r="PIA425" s="511"/>
      <c r="PIB425" s="512"/>
      <c r="PIC425" s="512"/>
      <c r="PID425" s="505"/>
      <c r="PIE425" s="505"/>
      <c r="PIF425" s="505"/>
      <c r="PIG425" s="511"/>
      <c r="PIH425" s="512"/>
      <c r="PII425" s="512"/>
      <c r="PIJ425" s="505"/>
      <c r="PIK425" s="505"/>
      <c r="PIL425" s="505"/>
      <c r="PIM425" s="511"/>
      <c r="PIN425" s="512"/>
      <c r="PIO425" s="512"/>
      <c r="PIP425" s="505"/>
      <c r="PIQ425" s="505"/>
      <c r="PIR425" s="505"/>
      <c r="PIS425" s="511"/>
      <c r="PIT425" s="512"/>
      <c r="PIU425" s="512"/>
      <c r="PIV425" s="505"/>
      <c r="PIW425" s="505"/>
      <c r="PIX425" s="505"/>
      <c r="PIY425" s="511"/>
      <c r="PIZ425" s="512"/>
      <c r="PJA425" s="512"/>
      <c r="PJB425" s="505"/>
      <c r="PJC425" s="505"/>
      <c r="PJD425" s="505"/>
      <c r="PJE425" s="511"/>
      <c r="PJF425" s="512"/>
      <c r="PJG425" s="512"/>
      <c r="PJH425" s="505"/>
      <c r="PJI425" s="505"/>
      <c r="PJJ425" s="505"/>
      <c r="PJK425" s="511"/>
      <c r="PJL425" s="512"/>
      <c r="PJM425" s="512"/>
      <c r="PJN425" s="505"/>
      <c r="PJO425" s="505"/>
      <c r="PJP425" s="505"/>
      <c r="PJQ425" s="511"/>
      <c r="PJR425" s="512"/>
      <c r="PJS425" s="512"/>
      <c r="PJT425" s="505"/>
      <c r="PJU425" s="505"/>
      <c r="PJV425" s="505"/>
      <c r="PJW425" s="511"/>
      <c r="PJX425" s="512"/>
      <c r="PJY425" s="512"/>
      <c r="PJZ425" s="505"/>
      <c r="PKA425" s="505"/>
      <c r="PKB425" s="505"/>
      <c r="PKC425" s="511"/>
      <c r="PKD425" s="512"/>
      <c r="PKE425" s="512"/>
      <c r="PKF425" s="505"/>
      <c r="PKG425" s="505"/>
      <c r="PKH425" s="505"/>
      <c r="PKI425" s="511"/>
      <c r="PKJ425" s="512"/>
      <c r="PKK425" s="512"/>
      <c r="PKL425" s="505"/>
      <c r="PKM425" s="505"/>
      <c r="PKN425" s="505"/>
      <c r="PKO425" s="511"/>
      <c r="PKP425" s="512"/>
      <c r="PKQ425" s="512"/>
      <c r="PKR425" s="505"/>
      <c r="PKS425" s="505"/>
      <c r="PKT425" s="505"/>
      <c r="PKU425" s="511"/>
      <c r="PKV425" s="512"/>
      <c r="PKW425" s="512"/>
      <c r="PKX425" s="505"/>
      <c r="PKY425" s="505"/>
      <c r="PKZ425" s="505"/>
      <c r="PLA425" s="511"/>
      <c r="PLB425" s="512"/>
      <c r="PLC425" s="512"/>
      <c r="PLD425" s="505"/>
      <c r="PLE425" s="505"/>
      <c r="PLF425" s="505"/>
      <c r="PLG425" s="511"/>
      <c r="PLH425" s="512"/>
      <c r="PLI425" s="512"/>
      <c r="PLJ425" s="505"/>
      <c r="PLK425" s="505"/>
      <c r="PLL425" s="505"/>
      <c r="PLM425" s="511"/>
      <c r="PLN425" s="512"/>
      <c r="PLO425" s="512"/>
      <c r="PLP425" s="505"/>
      <c r="PLQ425" s="505"/>
      <c r="PLR425" s="505"/>
      <c r="PLS425" s="511"/>
      <c r="PLT425" s="512"/>
      <c r="PLU425" s="512"/>
      <c r="PLV425" s="505"/>
      <c r="PLW425" s="505"/>
      <c r="PLX425" s="505"/>
      <c r="PLY425" s="511"/>
      <c r="PLZ425" s="512"/>
      <c r="PMA425" s="512"/>
      <c r="PMB425" s="505"/>
      <c r="PMC425" s="505"/>
      <c r="PMD425" s="505"/>
      <c r="PME425" s="511"/>
      <c r="PMF425" s="512"/>
      <c r="PMG425" s="512"/>
      <c r="PMH425" s="505"/>
      <c r="PMI425" s="505"/>
      <c r="PMJ425" s="505"/>
      <c r="PMK425" s="511"/>
      <c r="PML425" s="512"/>
      <c r="PMM425" s="512"/>
      <c r="PMN425" s="505"/>
      <c r="PMO425" s="505"/>
      <c r="PMP425" s="505"/>
      <c r="PMQ425" s="511"/>
      <c r="PMR425" s="512"/>
      <c r="PMS425" s="512"/>
      <c r="PMT425" s="505"/>
      <c r="PMU425" s="505"/>
      <c r="PMV425" s="505"/>
      <c r="PMW425" s="511"/>
      <c r="PMX425" s="512"/>
      <c r="PMY425" s="512"/>
      <c r="PMZ425" s="505"/>
      <c r="PNA425" s="505"/>
      <c r="PNB425" s="505"/>
      <c r="PNC425" s="511"/>
      <c r="PND425" s="512"/>
      <c r="PNE425" s="512"/>
      <c r="PNF425" s="505"/>
      <c r="PNG425" s="505"/>
      <c r="PNH425" s="505"/>
      <c r="PNI425" s="511"/>
      <c r="PNJ425" s="512"/>
      <c r="PNK425" s="512"/>
      <c r="PNL425" s="505"/>
      <c r="PNM425" s="505"/>
      <c r="PNN425" s="505"/>
      <c r="PNO425" s="511"/>
      <c r="PNP425" s="512"/>
      <c r="PNQ425" s="512"/>
      <c r="PNR425" s="505"/>
      <c r="PNS425" s="505"/>
      <c r="PNT425" s="505"/>
      <c r="PNU425" s="511"/>
      <c r="PNV425" s="512"/>
      <c r="PNW425" s="512"/>
      <c r="PNX425" s="505"/>
      <c r="PNY425" s="505"/>
      <c r="PNZ425" s="505"/>
      <c r="POA425" s="511"/>
      <c r="POB425" s="512"/>
      <c r="POC425" s="512"/>
      <c r="POD425" s="505"/>
      <c r="POE425" s="505"/>
      <c r="POF425" s="505"/>
      <c r="POG425" s="511"/>
      <c r="POH425" s="512"/>
      <c r="POI425" s="512"/>
      <c r="POJ425" s="505"/>
      <c r="POK425" s="505"/>
      <c r="POL425" s="505"/>
      <c r="POM425" s="511"/>
      <c r="PON425" s="512"/>
      <c r="POO425" s="512"/>
      <c r="POP425" s="505"/>
      <c r="POQ425" s="505"/>
      <c r="POR425" s="505"/>
      <c r="POS425" s="511"/>
      <c r="POT425" s="512"/>
      <c r="POU425" s="512"/>
      <c r="POV425" s="505"/>
      <c r="POW425" s="505"/>
      <c r="POX425" s="505"/>
      <c r="POY425" s="511"/>
      <c r="POZ425" s="512"/>
      <c r="PPA425" s="512"/>
      <c r="PPB425" s="505"/>
      <c r="PPC425" s="505"/>
      <c r="PPD425" s="505"/>
      <c r="PPE425" s="511"/>
      <c r="PPF425" s="512"/>
      <c r="PPG425" s="512"/>
      <c r="PPH425" s="505"/>
      <c r="PPI425" s="505"/>
      <c r="PPJ425" s="505"/>
      <c r="PPK425" s="511"/>
      <c r="PPL425" s="512"/>
      <c r="PPM425" s="512"/>
      <c r="PPN425" s="505"/>
      <c r="PPO425" s="505"/>
      <c r="PPP425" s="505"/>
      <c r="PPQ425" s="511"/>
      <c r="PPR425" s="512"/>
      <c r="PPS425" s="512"/>
      <c r="PPT425" s="505"/>
      <c r="PPU425" s="505"/>
      <c r="PPV425" s="505"/>
      <c r="PPW425" s="511"/>
      <c r="PPX425" s="512"/>
      <c r="PPY425" s="512"/>
      <c r="PPZ425" s="505"/>
      <c r="PQA425" s="505"/>
      <c r="PQB425" s="505"/>
      <c r="PQC425" s="511"/>
      <c r="PQD425" s="512"/>
      <c r="PQE425" s="512"/>
      <c r="PQF425" s="505"/>
      <c r="PQG425" s="505"/>
      <c r="PQH425" s="505"/>
      <c r="PQI425" s="511"/>
      <c r="PQJ425" s="512"/>
      <c r="PQK425" s="512"/>
      <c r="PQL425" s="505"/>
      <c r="PQM425" s="505"/>
      <c r="PQN425" s="505"/>
      <c r="PQO425" s="511"/>
      <c r="PQP425" s="512"/>
      <c r="PQQ425" s="512"/>
      <c r="PQR425" s="505"/>
      <c r="PQS425" s="505"/>
      <c r="PQT425" s="505"/>
      <c r="PQU425" s="511"/>
      <c r="PQV425" s="512"/>
      <c r="PQW425" s="512"/>
      <c r="PQX425" s="505"/>
      <c r="PQY425" s="505"/>
      <c r="PQZ425" s="505"/>
      <c r="PRA425" s="511"/>
      <c r="PRB425" s="512"/>
      <c r="PRC425" s="512"/>
      <c r="PRD425" s="505"/>
      <c r="PRE425" s="505"/>
      <c r="PRF425" s="505"/>
      <c r="PRG425" s="511"/>
      <c r="PRH425" s="512"/>
      <c r="PRI425" s="512"/>
      <c r="PRJ425" s="505"/>
      <c r="PRK425" s="505"/>
      <c r="PRL425" s="505"/>
      <c r="PRM425" s="511"/>
      <c r="PRN425" s="512"/>
      <c r="PRO425" s="512"/>
      <c r="PRP425" s="505"/>
      <c r="PRQ425" s="505"/>
      <c r="PRR425" s="505"/>
      <c r="PRS425" s="511"/>
      <c r="PRT425" s="512"/>
      <c r="PRU425" s="512"/>
      <c r="PRV425" s="505"/>
      <c r="PRW425" s="505"/>
      <c r="PRX425" s="505"/>
      <c r="PRY425" s="511"/>
      <c r="PRZ425" s="512"/>
      <c r="PSA425" s="512"/>
      <c r="PSB425" s="505"/>
      <c r="PSC425" s="505"/>
      <c r="PSD425" s="505"/>
      <c r="PSE425" s="511"/>
      <c r="PSF425" s="512"/>
      <c r="PSG425" s="512"/>
      <c r="PSH425" s="505"/>
      <c r="PSI425" s="505"/>
      <c r="PSJ425" s="505"/>
      <c r="PSK425" s="511"/>
      <c r="PSL425" s="512"/>
      <c r="PSM425" s="512"/>
      <c r="PSN425" s="505"/>
      <c r="PSO425" s="505"/>
      <c r="PSP425" s="505"/>
      <c r="PSQ425" s="511"/>
      <c r="PSR425" s="512"/>
      <c r="PSS425" s="512"/>
      <c r="PST425" s="505"/>
      <c r="PSU425" s="505"/>
      <c r="PSV425" s="505"/>
      <c r="PSW425" s="511"/>
      <c r="PSX425" s="512"/>
      <c r="PSY425" s="512"/>
      <c r="PSZ425" s="505"/>
      <c r="PTA425" s="505"/>
      <c r="PTB425" s="505"/>
      <c r="PTC425" s="511"/>
      <c r="PTD425" s="512"/>
      <c r="PTE425" s="512"/>
      <c r="PTF425" s="505"/>
      <c r="PTG425" s="505"/>
      <c r="PTH425" s="505"/>
      <c r="PTI425" s="511"/>
      <c r="PTJ425" s="512"/>
      <c r="PTK425" s="512"/>
      <c r="PTL425" s="505"/>
      <c r="PTM425" s="505"/>
      <c r="PTN425" s="505"/>
      <c r="PTO425" s="511"/>
      <c r="PTP425" s="512"/>
      <c r="PTQ425" s="512"/>
      <c r="PTR425" s="505"/>
      <c r="PTS425" s="505"/>
      <c r="PTT425" s="505"/>
      <c r="PTU425" s="511"/>
      <c r="PTV425" s="512"/>
      <c r="PTW425" s="512"/>
      <c r="PTX425" s="505"/>
      <c r="PTY425" s="505"/>
      <c r="PTZ425" s="505"/>
      <c r="PUA425" s="511"/>
      <c r="PUB425" s="512"/>
      <c r="PUC425" s="512"/>
      <c r="PUD425" s="505"/>
      <c r="PUE425" s="505"/>
      <c r="PUF425" s="505"/>
      <c r="PUG425" s="511"/>
      <c r="PUH425" s="512"/>
      <c r="PUI425" s="512"/>
      <c r="PUJ425" s="505"/>
      <c r="PUK425" s="505"/>
      <c r="PUL425" s="505"/>
      <c r="PUM425" s="511"/>
      <c r="PUN425" s="512"/>
      <c r="PUO425" s="512"/>
      <c r="PUP425" s="505"/>
      <c r="PUQ425" s="505"/>
      <c r="PUR425" s="505"/>
      <c r="PUS425" s="511"/>
      <c r="PUT425" s="512"/>
      <c r="PUU425" s="512"/>
      <c r="PUV425" s="505"/>
      <c r="PUW425" s="505"/>
      <c r="PUX425" s="505"/>
      <c r="PUY425" s="511"/>
      <c r="PUZ425" s="512"/>
      <c r="PVA425" s="512"/>
      <c r="PVB425" s="505"/>
      <c r="PVC425" s="505"/>
      <c r="PVD425" s="505"/>
      <c r="PVE425" s="511"/>
      <c r="PVF425" s="512"/>
      <c r="PVG425" s="512"/>
      <c r="PVH425" s="505"/>
      <c r="PVI425" s="505"/>
      <c r="PVJ425" s="505"/>
      <c r="PVK425" s="511"/>
      <c r="PVL425" s="512"/>
      <c r="PVM425" s="512"/>
      <c r="PVN425" s="505"/>
      <c r="PVO425" s="505"/>
      <c r="PVP425" s="505"/>
      <c r="PVQ425" s="511"/>
      <c r="PVR425" s="512"/>
      <c r="PVS425" s="512"/>
      <c r="PVT425" s="505"/>
      <c r="PVU425" s="505"/>
      <c r="PVV425" s="505"/>
      <c r="PVW425" s="511"/>
      <c r="PVX425" s="512"/>
      <c r="PVY425" s="512"/>
      <c r="PVZ425" s="505"/>
      <c r="PWA425" s="505"/>
      <c r="PWB425" s="505"/>
      <c r="PWC425" s="511"/>
      <c r="PWD425" s="512"/>
      <c r="PWE425" s="512"/>
      <c r="PWF425" s="505"/>
      <c r="PWG425" s="505"/>
      <c r="PWH425" s="505"/>
      <c r="PWI425" s="511"/>
      <c r="PWJ425" s="512"/>
      <c r="PWK425" s="512"/>
      <c r="PWL425" s="505"/>
      <c r="PWM425" s="505"/>
      <c r="PWN425" s="505"/>
      <c r="PWO425" s="511"/>
      <c r="PWP425" s="512"/>
      <c r="PWQ425" s="512"/>
      <c r="PWR425" s="505"/>
      <c r="PWS425" s="505"/>
      <c r="PWT425" s="505"/>
      <c r="PWU425" s="511"/>
      <c r="PWV425" s="512"/>
      <c r="PWW425" s="512"/>
      <c r="PWX425" s="505"/>
      <c r="PWY425" s="505"/>
      <c r="PWZ425" s="505"/>
      <c r="PXA425" s="511"/>
      <c r="PXB425" s="512"/>
      <c r="PXC425" s="512"/>
      <c r="PXD425" s="505"/>
      <c r="PXE425" s="505"/>
      <c r="PXF425" s="505"/>
      <c r="PXG425" s="511"/>
      <c r="PXH425" s="512"/>
      <c r="PXI425" s="512"/>
      <c r="PXJ425" s="505"/>
      <c r="PXK425" s="505"/>
      <c r="PXL425" s="505"/>
      <c r="PXM425" s="511"/>
      <c r="PXN425" s="512"/>
      <c r="PXO425" s="512"/>
      <c r="PXP425" s="505"/>
      <c r="PXQ425" s="505"/>
      <c r="PXR425" s="505"/>
      <c r="PXS425" s="511"/>
      <c r="PXT425" s="512"/>
      <c r="PXU425" s="512"/>
      <c r="PXV425" s="505"/>
      <c r="PXW425" s="505"/>
      <c r="PXX425" s="505"/>
      <c r="PXY425" s="511"/>
      <c r="PXZ425" s="512"/>
      <c r="PYA425" s="512"/>
      <c r="PYB425" s="505"/>
      <c r="PYC425" s="505"/>
      <c r="PYD425" s="505"/>
      <c r="PYE425" s="511"/>
      <c r="PYF425" s="512"/>
      <c r="PYG425" s="512"/>
      <c r="PYH425" s="505"/>
      <c r="PYI425" s="505"/>
      <c r="PYJ425" s="505"/>
      <c r="PYK425" s="511"/>
      <c r="PYL425" s="512"/>
      <c r="PYM425" s="512"/>
      <c r="PYN425" s="505"/>
      <c r="PYO425" s="505"/>
      <c r="PYP425" s="505"/>
      <c r="PYQ425" s="511"/>
      <c r="PYR425" s="512"/>
      <c r="PYS425" s="512"/>
      <c r="PYT425" s="505"/>
      <c r="PYU425" s="505"/>
      <c r="PYV425" s="505"/>
      <c r="PYW425" s="511"/>
      <c r="PYX425" s="512"/>
      <c r="PYY425" s="512"/>
      <c r="PYZ425" s="505"/>
      <c r="PZA425" s="505"/>
      <c r="PZB425" s="505"/>
      <c r="PZC425" s="511"/>
      <c r="PZD425" s="512"/>
      <c r="PZE425" s="512"/>
      <c r="PZF425" s="505"/>
      <c r="PZG425" s="505"/>
      <c r="PZH425" s="505"/>
      <c r="PZI425" s="511"/>
      <c r="PZJ425" s="512"/>
      <c r="PZK425" s="512"/>
      <c r="PZL425" s="505"/>
      <c r="PZM425" s="505"/>
      <c r="PZN425" s="505"/>
      <c r="PZO425" s="511"/>
      <c r="PZP425" s="512"/>
      <c r="PZQ425" s="512"/>
      <c r="PZR425" s="505"/>
      <c r="PZS425" s="505"/>
      <c r="PZT425" s="505"/>
      <c r="PZU425" s="511"/>
      <c r="PZV425" s="512"/>
      <c r="PZW425" s="512"/>
      <c r="PZX425" s="505"/>
      <c r="PZY425" s="505"/>
      <c r="PZZ425" s="505"/>
      <c r="QAA425" s="511"/>
      <c r="QAB425" s="512"/>
      <c r="QAC425" s="512"/>
      <c r="QAD425" s="505"/>
      <c r="QAE425" s="505"/>
      <c r="QAF425" s="505"/>
      <c r="QAG425" s="511"/>
      <c r="QAH425" s="512"/>
      <c r="QAI425" s="512"/>
      <c r="QAJ425" s="505"/>
      <c r="QAK425" s="505"/>
      <c r="QAL425" s="505"/>
      <c r="QAM425" s="511"/>
      <c r="QAN425" s="512"/>
      <c r="QAO425" s="512"/>
      <c r="QAP425" s="505"/>
      <c r="QAQ425" s="505"/>
      <c r="QAR425" s="505"/>
      <c r="QAS425" s="511"/>
      <c r="QAT425" s="512"/>
      <c r="QAU425" s="512"/>
      <c r="QAV425" s="505"/>
      <c r="QAW425" s="505"/>
      <c r="QAX425" s="505"/>
      <c r="QAY425" s="511"/>
      <c r="QAZ425" s="512"/>
      <c r="QBA425" s="512"/>
      <c r="QBB425" s="505"/>
      <c r="QBC425" s="505"/>
      <c r="QBD425" s="505"/>
      <c r="QBE425" s="511"/>
      <c r="QBF425" s="512"/>
      <c r="QBG425" s="512"/>
      <c r="QBH425" s="505"/>
      <c r="QBI425" s="505"/>
      <c r="QBJ425" s="505"/>
      <c r="QBK425" s="511"/>
      <c r="QBL425" s="512"/>
      <c r="QBM425" s="512"/>
      <c r="QBN425" s="505"/>
      <c r="QBO425" s="505"/>
      <c r="QBP425" s="505"/>
      <c r="QBQ425" s="511"/>
      <c r="QBR425" s="512"/>
      <c r="QBS425" s="512"/>
      <c r="QBT425" s="505"/>
      <c r="QBU425" s="505"/>
      <c r="QBV425" s="505"/>
      <c r="QBW425" s="511"/>
      <c r="QBX425" s="512"/>
      <c r="QBY425" s="512"/>
      <c r="QBZ425" s="505"/>
      <c r="QCA425" s="505"/>
      <c r="QCB425" s="505"/>
      <c r="QCC425" s="511"/>
      <c r="QCD425" s="512"/>
      <c r="QCE425" s="512"/>
      <c r="QCF425" s="505"/>
      <c r="QCG425" s="505"/>
      <c r="QCH425" s="505"/>
      <c r="QCI425" s="511"/>
      <c r="QCJ425" s="512"/>
      <c r="QCK425" s="512"/>
      <c r="QCL425" s="505"/>
      <c r="QCM425" s="505"/>
      <c r="QCN425" s="505"/>
      <c r="QCO425" s="511"/>
      <c r="QCP425" s="512"/>
      <c r="QCQ425" s="512"/>
      <c r="QCR425" s="505"/>
      <c r="QCS425" s="505"/>
      <c r="QCT425" s="505"/>
      <c r="QCU425" s="511"/>
      <c r="QCV425" s="512"/>
      <c r="QCW425" s="512"/>
      <c r="QCX425" s="505"/>
      <c r="QCY425" s="505"/>
      <c r="QCZ425" s="505"/>
      <c r="QDA425" s="511"/>
      <c r="QDB425" s="512"/>
      <c r="QDC425" s="512"/>
      <c r="QDD425" s="505"/>
      <c r="QDE425" s="505"/>
      <c r="QDF425" s="505"/>
      <c r="QDG425" s="511"/>
      <c r="QDH425" s="512"/>
      <c r="QDI425" s="512"/>
      <c r="QDJ425" s="505"/>
      <c r="QDK425" s="505"/>
      <c r="QDL425" s="505"/>
      <c r="QDM425" s="511"/>
      <c r="QDN425" s="512"/>
      <c r="QDO425" s="512"/>
      <c r="QDP425" s="505"/>
      <c r="QDQ425" s="505"/>
      <c r="QDR425" s="505"/>
      <c r="QDS425" s="511"/>
      <c r="QDT425" s="512"/>
      <c r="QDU425" s="512"/>
      <c r="QDV425" s="505"/>
      <c r="QDW425" s="505"/>
      <c r="QDX425" s="505"/>
      <c r="QDY425" s="511"/>
      <c r="QDZ425" s="512"/>
      <c r="QEA425" s="512"/>
      <c r="QEB425" s="505"/>
      <c r="QEC425" s="505"/>
      <c r="QED425" s="505"/>
      <c r="QEE425" s="511"/>
      <c r="QEF425" s="512"/>
      <c r="QEG425" s="512"/>
      <c r="QEH425" s="505"/>
      <c r="QEI425" s="505"/>
      <c r="QEJ425" s="505"/>
      <c r="QEK425" s="511"/>
      <c r="QEL425" s="512"/>
      <c r="QEM425" s="512"/>
      <c r="QEN425" s="505"/>
      <c r="QEO425" s="505"/>
      <c r="QEP425" s="505"/>
      <c r="QEQ425" s="511"/>
      <c r="QER425" s="512"/>
      <c r="QES425" s="512"/>
      <c r="QET425" s="505"/>
      <c r="QEU425" s="505"/>
      <c r="QEV425" s="505"/>
      <c r="QEW425" s="511"/>
      <c r="QEX425" s="512"/>
      <c r="QEY425" s="512"/>
      <c r="QEZ425" s="505"/>
      <c r="QFA425" s="505"/>
      <c r="QFB425" s="505"/>
      <c r="QFC425" s="511"/>
      <c r="QFD425" s="512"/>
      <c r="QFE425" s="512"/>
      <c r="QFF425" s="505"/>
      <c r="QFG425" s="505"/>
      <c r="QFH425" s="505"/>
      <c r="QFI425" s="511"/>
      <c r="QFJ425" s="512"/>
      <c r="QFK425" s="512"/>
      <c r="QFL425" s="505"/>
      <c r="QFM425" s="505"/>
      <c r="QFN425" s="505"/>
      <c r="QFO425" s="511"/>
      <c r="QFP425" s="512"/>
      <c r="QFQ425" s="512"/>
      <c r="QFR425" s="505"/>
      <c r="QFS425" s="505"/>
      <c r="QFT425" s="505"/>
      <c r="QFU425" s="511"/>
      <c r="QFV425" s="512"/>
      <c r="QFW425" s="512"/>
      <c r="QFX425" s="505"/>
      <c r="QFY425" s="505"/>
      <c r="QFZ425" s="505"/>
      <c r="QGA425" s="511"/>
      <c r="QGB425" s="512"/>
      <c r="QGC425" s="512"/>
      <c r="QGD425" s="505"/>
      <c r="QGE425" s="505"/>
      <c r="QGF425" s="505"/>
      <c r="QGG425" s="511"/>
      <c r="QGH425" s="512"/>
      <c r="QGI425" s="512"/>
      <c r="QGJ425" s="505"/>
      <c r="QGK425" s="505"/>
      <c r="QGL425" s="505"/>
      <c r="QGM425" s="511"/>
      <c r="QGN425" s="512"/>
      <c r="QGO425" s="512"/>
      <c r="QGP425" s="505"/>
      <c r="QGQ425" s="505"/>
      <c r="QGR425" s="505"/>
      <c r="QGS425" s="511"/>
      <c r="QGT425" s="512"/>
      <c r="QGU425" s="512"/>
      <c r="QGV425" s="505"/>
      <c r="QGW425" s="505"/>
      <c r="QGX425" s="505"/>
      <c r="QGY425" s="511"/>
      <c r="QGZ425" s="512"/>
      <c r="QHA425" s="512"/>
      <c r="QHB425" s="505"/>
      <c r="QHC425" s="505"/>
      <c r="QHD425" s="505"/>
      <c r="QHE425" s="511"/>
      <c r="QHF425" s="512"/>
      <c r="QHG425" s="512"/>
      <c r="QHH425" s="505"/>
      <c r="QHI425" s="505"/>
      <c r="QHJ425" s="505"/>
      <c r="QHK425" s="511"/>
      <c r="QHL425" s="512"/>
      <c r="QHM425" s="512"/>
      <c r="QHN425" s="505"/>
      <c r="QHO425" s="505"/>
      <c r="QHP425" s="505"/>
      <c r="QHQ425" s="511"/>
      <c r="QHR425" s="512"/>
      <c r="QHS425" s="512"/>
      <c r="QHT425" s="505"/>
      <c r="QHU425" s="505"/>
      <c r="QHV425" s="505"/>
      <c r="QHW425" s="511"/>
      <c r="QHX425" s="512"/>
      <c r="QHY425" s="512"/>
      <c r="QHZ425" s="505"/>
      <c r="QIA425" s="505"/>
      <c r="QIB425" s="505"/>
      <c r="QIC425" s="511"/>
      <c r="QID425" s="512"/>
      <c r="QIE425" s="512"/>
      <c r="QIF425" s="505"/>
      <c r="QIG425" s="505"/>
      <c r="QIH425" s="505"/>
      <c r="QII425" s="511"/>
      <c r="QIJ425" s="512"/>
      <c r="QIK425" s="512"/>
      <c r="QIL425" s="505"/>
      <c r="QIM425" s="505"/>
      <c r="QIN425" s="505"/>
      <c r="QIO425" s="511"/>
      <c r="QIP425" s="512"/>
      <c r="QIQ425" s="512"/>
      <c r="QIR425" s="505"/>
      <c r="QIS425" s="505"/>
      <c r="QIT425" s="505"/>
      <c r="QIU425" s="511"/>
      <c r="QIV425" s="512"/>
      <c r="QIW425" s="512"/>
      <c r="QIX425" s="505"/>
      <c r="QIY425" s="505"/>
      <c r="QIZ425" s="505"/>
      <c r="QJA425" s="511"/>
      <c r="QJB425" s="512"/>
      <c r="QJC425" s="512"/>
      <c r="QJD425" s="505"/>
      <c r="QJE425" s="505"/>
      <c r="QJF425" s="505"/>
      <c r="QJG425" s="511"/>
      <c r="QJH425" s="512"/>
      <c r="QJI425" s="512"/>
      <c r="QJJ425" s="505"/>
      <c r="QJK425" s="505"/>
      <c r="QJL425" s="505"/>
      <c r="QJM425" s="511"/>
      <c r="QJN425" s="512"/>
      <c r="QJO425" s="512"/>
      <c r="QJP425" s="505"/>
      <c r="QJQ425" s="505"/>
      <c r="QJR425" s="505"/>
      <c r="QJS425" s="511"/>
      <c r="QJT425" s="512"/>
      <c r="QJU425" s="512"/>
      <c r="QJV425" s="505"/>
      <c r="QJW425" s="505"/>
      <c r="QJX425" s="505"/>
      <c r="QJY425" s="511"/>
      <c r="QJZ425" s="512"/>
      <c r="QKA425" s="512"/>
      <c r="QKB425" s="505"/>
      <c r="QKC425" s="505"/>
      <c r="QKD425" s="505"/>
      <c r="QKE425" s="511"/>
      <c r="QKF425" s="512"/>
      <c r="QKG425" s="512"/>
      <c r="QKH425" s="505"/>
      <c r="QKI425" s="505"/>
      <c r="QKJ425" s="505"/>
      <c r="QKK425" s="511"/>
      <c r="QKL425" s="512"/>
      <c r="QKM425" s="512"/>
      <c r="QKN425" s="505"/>
      <c r="QKO425" s="505"/>
      <c r="QKP425" s="505"/>
      <c r="QKQ425" s="511"/>
      <c r="QKR425" s="512"/>
      <c r="QKS425" s="512"/>
      <c r="QKT425" s="505"/>
      <c r="QKU425" s="505"/>
      <c r="QKV425" s="505"/>
      <c r="QKW425" s="511"/>
      <c r="QKX425" s="512"/>
      <c r="QKY425" s="512"/>
      <c r="QKZ425" s="505"/>
      <c r="QLA425" s="505"/>
      <c r="QLB425" s="505"/>
      <c r="QLC425" s="511"/>
      <c r="QLD425" s="512"/>
      <c r="QLE425" s="512"/>
      <c r="QLF425" s="505"/>
      <c r="QLG425" s="505"/>
      <c r="QLH425" s="505"/>
      <c r="QLI425" s="511"/>
      <c r="QLJ425" s="512"/>
      <c r="QLK425" s="512"/>
      <c r="QLL425" s="505"/>
      <c r="QLM425" s="505"/>
      <c r="QLN425" s="505"/>
      <c r="QLO425" s="511"/>
      <c r="QLP425" s="512"/>
      <c r="QLQ425" s="512"/>
      <c r="QLR425" s="505"/>
      <c r="QLS425" s="505"/>
      <c r="QLT425" s="505"/>
      <c r="QLU425" s="511"/>
      <c r="QLV425" s="512"/>
      <c r="QLW425" s="512"/>
      <c r="QLX425" s="505"/>
      <c r="QLY425" s="505"/>
      <c r="QLZ425" s="505"/>
      <c r="QMA425" s="511"/>
      <c r="QMB425" s="512"/>
      <c r="QMC425" s="512"/>
      <c r="QMD425" s="505"/>
      <c r="QME425" s="505"/>
      <c r="QMF425" s="505"/>
      <c r="QMG425" s="511"/>
      <c r="QMH425" s="512"/>
      <c r="QMI425" s="512"/>
      <c r="QMJ425" s="505"/>
      <c r="QMK425" s="505"/>
      <c r="QML425" s="505"/>
      <c r="QMM425" s="511"/>
      <c r="QMN425" s="512"/>
      <c r="QMO425" s="512"/>
      <c r="QMP425" s="505"/>
      <c r="QMQ425" s="505"/>
      <c r="QMR425" s="505"/>
      <c r="QMS425" s="511"/>
      <c r="QMT425" s="512"/>
      <c r="QMU425" s="512"/>
      <c r="QMV425" s="505"/>
      <c r="QMW425" s="505"/>
      <c r="QMX425" s="505"/>
      <c r="QMY425" s="511"/>
      <c r="QMZ425" s="512"/>
      <c r="QNA425" s="512"/>
      <c r="QNB425" s="505"/>
      <c r="QNC425" s="505"/>
      <c r="QND425" s="505"/>
      <c r="QNE425" s="511"/>
      <c r="QNF425" s="512"/>
      <c r="QNG425" s="512"/>
      <c r="QNH425" s="505"/>
      <c r="QNI425" s="505"/>
      <c r="QNJ425" s="505"/>
      <c r="QNK425" s="511"/>
      <c r="QNL425" s="512"/>
      <c r="QNM425" s="512"/>
      <c r="QNN425" s="505"/>
      <c r="QNO425" s="505"/>
      <c r="QNP425" s="505"/>
      <c r="QNQ425" s="511"/>
      <c r="QNR425" s="512"/>
      <c r="QNS425" s="512"/>
      <c r="QNT425" s="505"/>
      <c r="QNU425" s="505"/>
      <c r="QNV425" s="505"/>
      <c r="QNW425" s="511"/>
      <c r="QNX425" s="512"/>
      <c r="QNY425" s="512"/>
      <c r="QNZ425" s="505"/>
      <c r="QOA425" s="505"/>
      <c r="QOB425" s="505"/>
      <c r="QOC425" s="511"/>
      <c r="QOD425" s="512"/>
      <c r="QOE425" s="512"/>
      <c r="QOF425" s="505"/>
      <c r="QOG425" s="505"/>
      <c r="QOH425" s="505"/>
      <c r="QOI425" s="511"/>
      <c r="QOJ425" s="512"/>
      <c r="QOK425" s="512"/>
      <c r="QOL425" s="505"/>
      <c r="QOM425" s="505"/>
      <c r="QON425" s="505"/>
      <c r="QOO425" s="511"/>
      <c r="QOP425" s="512"/>
      <c r="QOQ425" s="512"/>
      <c r="QOR425" s="505"/>
      <c r="QOS425" s="505"/>
      <c r="QOT425" s="505"/>
      <c r="QOU425" s="511"/>
      <c r="QOV425" s="512"/>
      <c r="QOW425" s="512"/>
      <c r="QOX425" s="505"/>
      <c r="QOY425" s="505"/>
      <c r="QOZ425" s="505"/>
      <c r="QPA425" s="511"/>
      <c r="QPB425" s="512"/>
      <c r="QPC425" s="512"/>
      <c r="QPD425" s="505"/>
      <c r="QPE425" s="505"/>
      <c r="QPF425" s="505"/>
      <c r="QPG425" s="511"/>
      <c r="QPH425" s="512"/>
      <c r="QPI425" s="512"/>
      <c r="QPJ425" s="505"/>
      <c r="QPK425" s="505"/>
      <c r="QPL425" s="505"/>
      <c r="QPM425" s="511"/>
      <c r="QPN425" s="512"/>
      <c r="QPO425" s="512"/>
      <c r="QPP425" s="505"/>
      <c r="QPQ425" s="505"/>
      <c r="QPR425" s="505"/>
      <c r="QPS425" s="511"/>
      <c r="QPT425" s="512"/>
      <c r="QPU425" s="512"/>
      <c r="QPV425" s="505"/>
      <c r="QPW425" s="505"/>
      <c r="QPX425" s="505"/>
      <c r="QPY425" s="511"/>
      <c r="QPZ425" s="512"/>
      <c r="QQA425" s="512"/>
      <c r="QQB425" s="505"/>
      <c r="QQC425" s="505"/>
      <c r="QQD425" s="505"/>
      <c r="QQE425" s="511"/>
      <c r="QQF425" s="512"/>
      <c r="QQG425" s="512"/>
      <c r="QQH425" s="505"/>
      <c r="QQI425" s="505"/>
      <c r="QQJ425" s="505"/>
      <c r="QQK425" s="511"/>
      <c r="QQL425" s="512"/>
      <c r="QQM425" s="512"/>
      <c r="QQN425" s="505"/>
      <c r="QQO425" s="505"/>
      <c r="QQP425" s="505"/>
      <c r="QQQ425" s="511"/>
      <c r="QQR425" s="512"/>
      <c r="QQS425" s="512"/>
      <c r="QQT425" s="505"/>
      <c r="QQU425" s="505"/>
      <c r="QQV425" s="505"/>
      <c r="QQW425" s="511"/>
      <c r="QQX425" s="512"/>
      <c r="QQY425" s="512"/>
      <c r="QQZ425" s="505"/>
      <c r="QRA425" s="505"/>
      <c r="QRB425" s="505"/>
      <c r="QRC425" s="511"/>
      <c r="QRD425" s="512"/>
      <c r="QRE425" s="512"/>
      <c r="QRF425" s="505"/>
      <c r="QRG425" s="505"/>
      <c r="QRH425" s="505"/>
      <c r="QRI425" s="511"/>
      <c r="QRJ425" s="512"/>
      <c r="QRK425" s="512"/>
      <c r="QRL425" s="505"/>
      <c r="QRM425" s="505"/>
      <c r="QRN425" s="505"/>
      <c r="QRO425" s="511"/>
      <c r="QRP425" s="512"/>
      <c r="QRQ425" s="512"/>
      <c r="QRR425" s="505"/>
      <c r="QRS425" s="505"/>
      <c r="QRT425" s="505"/>
      <c r="QRU425" s="511"/>
      <c r="QRV425" s="512"/>
      <c r="QRW425" s="512"/>
      <c r="QRX425" s="505"/>
      <c r="QRY425" s="505"/>
      <c r="QRZ425" s="505"/>
      <c r="QSA425" s="511"/>
      <c r="QSB425" s="512"/>
      <c r="QSC425" s="512"/>
      <c r="QSD425" s="505"/>
      <c r="QSE425" s="505"/>
      <c r="QSF425" s="505"/>
      <c r="QSG425" s="511"/>
      <c r="QSH425" s="512"/>
      <c r="QSI425" s="512"/>
      <c r="QSJ425" s="505"/>
      <c r="QSK425" s="505"/>
      <c r="QSL425" s="505"/>
      <c r="QSM425" s="511"/>
      <c r="QSN425" s="512"/>
      <c r="QSO425" s="512"/>
      <c r="QSP425" s="505"/>
      <c r="QSQ425" s="505"/>
      <c r="QSR425" s="505"/>
      <c r="QSS425" s="511"/>
      <c r="QST425" s="512"/>
      <c r="QSU425" s="512"/>
      <c r="QSV425" s="505"/>
      <c r="QSW425" s="505"/>
      <c r="QSX425" s="505"/>
      <c r="QSY425" s="511"/>
      <c r="QSZ425" s="512"/>
      <c r="QTA425" s="512"/>
      <c r="QTB425" s="505"/>
      <c r="QTC425" s="505"/>
      <c r="QTD425" s="505"/>
      <c r="QTE425" s="511"/>
      <c r="QTF425" s="512"/>
      <c r="QTG425" s="512"/>
      <c r="QTH425" s="505"/>
      <c r="QTI425" s="505"/>
      <c r="QTJ425" s="505"/>
      <c r="QTK425" s="511"/>
      <c r="QTL425" s="512"/>
      <c r="QTM425" s="512"/>
      <c r="QTN425" s="505"/>
      <c r="QTO425" s="505"/>
      <c r="QTP425" s="505"/>
      <c r="QTQ425" s="511"/>
      <c r="QTR425" s="512"/>
      <c r="QTS425" s="512"/>
      <c r="QTT425" s="505"/>
      <c r="QTU425" s="505"/>
      <c r="QTV425" s="505"/>
      <c r="QTW425" s="511"/>
      <c r="QTX425" s="512"/>
      <c r="QTY425" s="512"/>
      <c r="QTZ425" s="505"/>
      <c r="QUA425" s="505"/>
      <c r="QUB425" s="505"/>
      <c r="QUC425" s="511"/>
      <c r="QUD425" s="512"/>
      <c r="QUE425" s="512"/>
      <c r="QUF425" s="505"/>
      <c r="QUG425" s="505"/>
      <c r="QUH425" s="505"/>
      <c r="QUI425" s="511"/>
      <c r="QUJ425" s="512"/>
      <c r="QUK425" s="512"/>
      <c r="QUL425" s="505"/>
      <c r="QUM425" s="505"/>
      <c r="QUN425" s="505"/>
      <c r="QUO425" s="511"/>
      <c r="QUP425" s="512"/>
      <c r="QUQ425" s="512"/>
      <c r="QUR425" s="505"/>
      <c r="QUS425" s="505"/>
      <c r="QUT425" s="505"/>
      <c r="QUU425" s="511"/>
      <c r="QUV425" s="512"/>
      <c r="QUW425" s="512"/>
      <c r="QUX425" s="505"/>
      <c r="QUY425" s="505"/>
      <c r="QUZ425" s="505"/>
      <c r="QVA425" s="511"/>
      <c r="QVB425" s="512"/>
      <c r="QVC425" s="512"/>
      <c r="QVD425" s="505"/>
      <c r="QVE425" s="505"/>
      <c r="QVF425" s="505"/>
      <c r="QVG425" s="511"/>
      <c r="QVH425" s="512"/>
      <c r="QVI425" s="512"/>
      <c r="QVJ425" s="505"/>
      <c r="QVK425" s="505"/>
      <c r="QVL425" s="505"/>
      <c r="QVM425" s="511"/>
      <c r="QVN425" s="512"/>
      <c r="QVO425" s="512"/>
      <c r="QVP425" s="505"/>
      <c r="QVQ425" s="505"/>
      <c r="QVR425" s="505"/>
      <c r="QVS425" s="511"/>
      <c r="QVT425" s="512"/>
      <c r="QVU425" s="512"/>
      <c r="QVV425" s="505"/>
      <c r="QVW425" s="505"/>
      <c r="QVX425" s="505"/>
      <c r="QVY425" s="511"/>
      <c r="QVZ425" s="512"/>
      <c r="QWA425" s="512"/>
      <c r="QWB425" s="505"/>
      <c r="QWC425" s="505"/>
      <c r="QWD425" s="505"/>
      <c r="QWE425" s="511"/>
      <c r="QWF425" s="512"/>
      <c r="QWG425" s="512"/>
      <c r="QWH425" s="505"/>
      <c r="QWI425" s="505"/>
      <c r="QWJ425" s="505"/>
      <c r="QWK425" s="511"/>
      <c r="QWL425" s="512"/>
      <c r="QWM425" s="512"/>
      <c r="QWN425" s="505"/>
      <c r="QWO425" s="505"/>
      <c r="QWP425" s="505"/>
      <c r="QWQ425" s="511"/>
      <c r="QWR425" s="512"/>
      <c r="QWS425" s="512"/>
      <c r="QWT425" s="505"/>
      <c r="QWU425" s="505"/>
      <c r="QWV425" s="505"/>
      <c r="QWW425" s="511"/>
      <c r="QWX425" s="512"/>
      <c r="QWY425" s="512"/>
      <c r="QWZ425" s="505"/>
      <c r="QXA425" s="505"/>
      <c r="QXB425" s="505"/>
      <c r="QXC425" s="511"/>
      <c r="QXD425" s="512"/>
      <c r="QXE425" s="512"/>
      <c r="QXF425" s="505"/>
      <c r="QXG425" s="505"/>
      <c r="QXH425" s="505"/>
      <c r="QXI425" s="511"/>
      <c r="QXJ425" s="512"/>
      <c r="QXK425" s="512"/>
      <c r="QXL425" s="505"/>
      <c r="QXM425" s="505"/>
      <c r="QXN425" s="505"/>
      <c r="QXO425" s="511"/>
      <c r="QXP425" s="512"/>
      <c r="QXQ425" s="512"/>
      <c r="QXR425" s="505"/>
      <c r="QXS425" s="505"/>
      <c r="QXT425" s="505"/>
      <c r="QXU425" s="511"/>
      <c r="QXV425" s="512"/>
      <c r="QXW425" s="512"/>
      <c r="QXX425" s="505"/>
      <c r="QXY425" s="505"/>
      <c r="QXZ425" s="505"/>
      <c r="QYA425" s="511"/>
      <c r="QYB425" s="512"/>
      <c r="QYC425" s="512"/>
      <c r="QYD425" s="505"/>
      <c r="QYE425" s="505"/>
      <c r="QYF425" s="505"/>
      <c r="QYG425" s="511"/>
      <c r="QYH425" s="512"/>
      <c r="QYI425" s="512"/>
      <c r="QYJ425" s="505"/>
      <c r="QYK425" s="505"/>
      <c r="QYL425" s="505"/>
      <c r="QYM425" s="511"/>
      <c r="QYN425" s="512"/>
      <c r="QYO425" s="512"/>
      <c r="QYP425" s="505"/>
      <c r="QYQ425" s="505"/>
      <c r="QYR425" s="505"/>
      <c r="QYS425" s="511"/>
      <c r="QYT425" s="512"/>
      <c r="QYU425" s="512"/>
      <c r="QYV425" s="505"/>
      <c r="QYW425" s="505"/>
      <c r="QYX425" s="505"/>
      <c r="QYY425" s="511"/>
      <c r="QYZ425" s="512"/>
      <c r="QZA425" s="512"/>
      <c r="QZB425" s="505"/>
      <c r="QZC425" s="505"/>
      <c r="QZD425" s="505"/>
      <c r="QZE425" s="511"/>
      <c r="QZF425" s="512"/>
      <c r="QZG425" s="512"/>
      <c r="QZH425" s="505"/>
      <c r="QZI425" s="505"/>
      <c r="QZJ425" s="505"/>
      <c r="QZK425" s="511"/>
      <c r="QZL425" s="512"/>
      <c r="QZM425" s="512"/>
      <c r="QZN425" s="505"/>
      <c r="QZO425" s="505"/>
      <c r="QZP425" s="505"/>
      <c r="QZQ425" s="511"/>
      <c r="QZR425" s="512"/>
      <c r="QZS425" s="512"/>
      <c r="QZT425" s="505"/>
      <c r="QZU425" s="505"/>
      <c r="QZV425" s="505"/>
      <c r="QZW425" s="511"/>
      <c r="QZX425" s="512"/>
      <c r="QZY425" s="512"/>
      <c r="QZZ425" s="505"/>
      <c r="RAA425" s="505"/>
      <c r="RAB425" s="505"/>
      <c r="RAC425" s="511"/>
      <c r="RAD425" s="512"/>
      <c r="RAE425" s="512"/>
      <c r="RAF425" s="505"/>
      <c r="RAG425" s="505"/>
      <c r="RAH425" s="505"/>
      <c r="RAI425" s="511"/>
      <c r="RAJ425" s="512"/>
      <c r="RAK425" s="512"/>
      <c r="RAL425" s="505"/>
      <c r="RAM425" s="505"/>
      <c r="RAN425" s="505"/>
      <c r="RAO425" s="511"/>
      <c r="RAP425" s="512"/>
      <c r="RAQ425" s="512"/>
      <c r="RAR425" s="505"/>
      <c r="RAS425" s="505"/>
      <c r="RAT425" s="505"/>
      <c r="RAU425" s="511"/>
      <c r="RAV425" s="512"/>
      <c r="RAW425" s="512"/>
      <c r="RAX425" s="505"/>
      <c r="RAY425" s="505"/>
      <c r="RAZ425" s="505"/>
      <c r="RBA425" s="511"/>
      <c r="RBB425" s="512"/>
      <c r="RBC425" s="512"/>
      <c r="RBD425" s="505"/>
      <c r="RBE425" s="505"/>
      <c r="RBF425" s="505"/>
      <c r="RBG425" s="511"/>
      <c r="RBH425" s="512"/>
      <c r="RBI425" s="512"/>
      <c r="RBJ425" s="505"/>
      <c r="RBK425" s="505"/>
      <c r="RBL425" s="505"/>
      <c r="RBM425" s="511"/>
      <c r="RBN425" s="512"/>
      <c r="RBO425" s="512"/>
      <c r="RBP425" s="505"/>
      <c r="RBQ425" s="505"/>
      <c r="RBR425" s="505"/>
      <c r="RBS425" s="511"/>
      <c r="RBT425" s="512"/>
      <c r="RBU425" s="512"/>
      <c r="RBV425" s="505"/>
      <c r="RBW425" s="505"/>
      <c r="RBX425" s="505"/>
      <c r="RBY425" s="511"/>
      <c r="RBZ425" s="512"/>
      <c r="RCA425" s="512"/>
      <c r="RCB425" s="505"/>
      <c r="RCC425" s="505"/>
      <c r="RCD425" s="505"/>
      <c r="RCE425" s="511"/>
      <c r="RCF425" s="512"/>
      <c r="RCG425" s="512"/>
      <c r="RCH425" s="505"/>
      <c r="RCI425" s="505"/>
      <c r="RCJ425" s="505"/>
      <c r="RCK425" s="511"/>
      <c r="RCL425" s="512"/>
      <c r="RCM425" s="512"/>
      <c r="RCN425" s="505"/>
      <c r="RCO425" s="505"/>
      <c r="RCP425" s="505"/>
      <c r="RCQ425" s="511"/>
      <c r="RCR425" s="512"/>
      <c r="RCS425" s="512"/>
      <c r="RCT425" s="505"/>
      <c r="RCU425" s="505"/>
      <c r="RCV425" s="505"/>
      <c r="RCW425" s="511"/>
      <c r="RCX425" s="512"/>
      <c r="RCY425" s="512"/>
      <c r="RCZ425" s="505"/>
      <c r="RDA425" s="505"/>
      <c r="RDB425" s="505"/>
      <c r="RDC425" s="511"/>
      <c r="RDD425" s="512"/>
      <c r="RDE425" s="512"/>
      <c r="RDF425" s="505"/>
      <c r="RDG425" s="505"/>
      <c r="RDH425" s="505"/>
      <c r="RDI425" s="511"/>
      <c r="RDJ425" s="512"/>
      <c r="RDK425" s="512"/>
      <c r="RDL425" s="505"/>
      <c r="RDM425" s="505"/>
      <c r="RDN425" s="505"/>
      <c r="RDO425" s="511"/>
      <c r="RDP425" s="512"/>
      <c r="RDQ425" s="512"/>
      <c r="RDR425" s="505"/>
      <c r="RDS425" s="505"/>
      <c r="RDT425" s="505"/>
      <c r="RDU425" s="511"/>
      <c r="RDV425" s="512"/>
      <c r="RDW425" s="512"/>
      <c r="RDX425" s="505"/>
      <c r="RDY425" s="505"/>
      <c r="RDZ425" s="505"/>
      <c r="REA425" s="511"/>
      <c r="REB425" s="512"/>
      <c r="REC425" s="512"/>
      <c r="RED425" s="505"/>
      <c r="REE425" s="505"/>
      <c r="REF425" s="505"/>
      <c r="REG425" s="511"/>
      <c r="REH425" s="512"/>
      <c r="REI425" s="512"/>
      <c r="REJ425" s="505"/>
      <c r="REK425" s="505"/>
      <c r="REL425" s="505"/>
      <c r="REM425" s="511"/>
      <c r="REN425" s="512"/>
      <c r="REO425" s="512"/>
      <c r="REP425" s="505"/>
      <c r="REQ425" s="505"/>
      <c r="RER425" s="505"/>
      <c r="RES425" s="511"/>
      <c r="RET425" s="512"/>
      <c r="REU425" s="512"/>
      <c r="REV425" s="505"/>
      <c r="REW425" s="505"/>
      <c r="REX425" s="505"/>
      <c r="REY425" s="511"/>
      <c r="REZ425" s="512"/>
      <c r="RFA425" s="512"/>
      <c r="RFB425" s="505"/>
      <c r="RFC425" s="505"/>
      <c r="RFD425" s="505"/>
      <c r="RFE425" s="511"/>
      <c r="RFF425" s="512"/>
      <c r="RFG425" s="512"/>
      <c r="RFH425" s="505"/>
      <c r="RFI425" s="505"/>
      <c r="RFJ425" s="505"/>
      <c r="RFK425" s="511"/>
      <c r="RFL425" s="512"/>
      <c r="RFM425" s="512"/>
      <c r="RFN425" s="505"/>
      <c r="RFO425" s="505"/>
      <c r="RFP425" s="505"/>
      <c r="RFQ425" s="511"/>
      <c r="RFR425" s="512"/>
      <c r="RFS425" s="512"/>
      <c r="RFT425" s="505"/>
      <c r="RFU425" s="505"/>
      <c r="RFV425" s="505"/>
      <c r="RFW425" s="511"/>
      <c r="RFX425" s="512"/>
      <c r="RFY425" s="512"/>
      <c r="RFZ425" s="505"/>
      <c r="RGA425" s="505"/>
      <c r="RGB425" s="505"/>
      <c r="RGC425" s="511"/>
      <c r="RGD425" s="512"/>
      <c r="RGE425" s="512"/>
      <c r="RGF425" s="505"/>
      <c r="RGG425" s="505"/>
      <c r="RGH425" s="505"/>
      <c r="RGI425" s="511"/>
      <c r="RGJ425" s="512"/>
      <c r="RGK425" s="512"/>
      <c r="RGL425" s="505"/>
      <c r="RGM425" s="505"/>
      <c r="RGN425" s="505"/>
      <c r="RGO425" s="511"/>
      <c r="RGP425" s="512"/>
      <c r="RGQ425" s="512"/>
      <c r="RGR425" s="505"/>
      <c r="RGS425" s="505"/>
      <c r="RGT425" s="505"/>
      <c r="RGU425" s="511"/>
      <c r="RGV425" s="512"/>
      <c r="RGW425" s="512"/>
      <c r="RGX425" s="505"/>
      <c r="RGY425" s="505"/>
      <c r="RGZ425" s="505"/>
      <c r="RHA425" s="511"/>
      <c r="RHB425" s="512"/>
      <c r="RHC425" s="512"/>
      <c r="RHD425" s="505"/>
      <c r="RHE425" s="505"/>
      <c r="RHF425" s="505"/>
      <c r="RHG425" s="511"/>
      <c r="RHH425" s="512"/>
      <c r="RHI425" s="512"/>
      <c r="RHJ425" s="505"/>
      <c r="RHK425" s="505"/>
      <c r="RHL425" s="505"/>
      <c r="RHM425" s="511"/>
      <c r="RHN425" s="512"/>
      <c r="RHO425" s="512"/>
      <c r="RHP425" s="505"/>
      <c r="RHQ425" s="505"/>
      <c r="RHR425" s="505"/>
      <c r="RHS425" s="511"/>
      <c r="RHT425" s="512"/>
      <c r="RHU425" s="512"/>
      <c r="RHV425" s="505"/>
      <c r="RHW425" s="505"/>
      <c r="RHX425" s="505"/>
      <c r="RHY425" s="511"/>
      <c r="RHZ425" s="512"/>
      <c r="RIA425" s="512"/>
      <c r="RIB425" s="505"/>
      <c r="RIC425" s="505"/>
      <c r="RID425" s="505"/>
      <c r="RIE425" s="511"/>
      <c r="RIF425" s="512"/>
      <c r="RIG425" s="512"/>
      <c r="RIH425" s="505"/>
      <c r="RII425" s="505"/>
      <c r="RIJ425" s="505"/>
      <c r="RIK425" s="511"/>
      <c r="RIL425" s="512"/>
      <c r="RIM425" s="512"/>
      <c r="RIN425" s="505"/>
      <c r="RIO425" s="505"/>
      <c r="RIP425" s="505"/>
      <c r="RIQ425" s="511"/>
      <c r="RIR425" s="512"/>
      <c r="RIS425" s="512"/>
      <c r="RIT425" s="505"/>
      <c r="RIU425" s="505"/>
      <c r="RIV425" s="505"/>
      <c r="RIW425" s="511"/>
      <c r="RIX425" s="512"/>
      <c r="RIY425" s="512"/>
      <c r="RIZ425" s="505"/>
      <c r="RJA425" s="505"/>
      <c r="RJB425" s="505"/>
      <c r="RJC425" s="511"/>
      <c r="RJD425" s="512"/>
      <c r="RJE425" s="512"/>
      <c r="RJF425" s="505"/>
      <c r="RJG425" s="505"/>
      <c r="RJH425" s="505"/>
      <c r="RJI425" s="511"/>
      <c r="RJJ425" s="512"/>
      <c r="RJK425" s="512"/>
      <c r="RJL425" s="505"/>
      <c r="RJM425" s="505"/>
      <c r="RJN425" s="505"/>
      <c r="RJO425" s="511"/>
      <c r="RJP425" s="512"/>
      <c r="RJQ425" s="512"/>
      <c r="RJR425" s="505"/>
      <c r="RJS425" s="505"/>
      <c r="RJT425" s="505"/>
      <c r="RJU425" s="511"/>
      <c r="RJV425" s="512"/>
      <c r="RJW425" s="512"/>
      <c r="RJX425" s="505"/>
      <c r="RJY425" s="505"/>
      <c r="RJZ425" s="505"/>
      <c r="RKA425" s="511"/>
      <c r="RKB425" s="512"/>
      <c r="RKC425" s="512"/>
      <c r="RKD425" s="505"/>
      <c r="RKE425" s="505"/>
      <c r="RKF425" s="505"/>
      <c r="RKG425" s="511"/>
      <c r="RKH425" s="512"/>
      <c r="RKI425" s="512"/>
      <c r="RKJ425" s="505"/>
      <c r="RKK425" s="505"/>
      <c r="RKL425" s="505"/>
      <c r="RKM425" s="511"/>
      <c r="RKN425" s="512"/>
      <c r="RKO425" s="512"/>
      <c r="RKP425" s="505"/>
      <c r="RKQ425" s="505"/>
      <c r="RKR425" s="505"/>
      <c r="RKS425" s="511"/>
      <c r="RKT425" s="512"/>
      <c r="RKU425" s="512"/>
      <c r="RKV425" s="505"/>
      <c r="RKW425" s="505"/>
      <c r="RKX425" s="505"/>
      <c r="RKY425" s="511"/>
      <c r="RKZ425" s="512"/>
      <c r="RLA425" s="512"/>
      <c r="RLB425" s="505"/>
      <c r="RLC425" s="505"/>
      <c r="RLD425" s="505"/>
      <c r="RLE425" s="511"/>
      <c r="RLF425" s="512"/>
      <c r="RLG425" s="512"/>
      <c r="RLH425" s="505"/>
      <c r="RLI425" s="505"/>
      <c r="RLJ425" s="505"/>
      <c r="RLK425" s="511"/>
      <c r="RLL425" s="512"/>
      <c r="RLM425" s="512"/>
      <c r="RLN425" s="505"/>
      <c r="RLO425" s="505"/>
      <c r="RLP425" s="505"/>
      <c r="RLQ425" s="511"/>
      <c r="RLR425" s="512"/>
      <c r="RLS425" s="512"/>
      <c r="RLT425" s="505"/>
      <c r="RLU425" s="505"/>
      <c r="RLV425" s="505"/>
      <c r="RLW425" s="511"/>
      <c r="RLX425" s="512"/>
      <c r="RLY425" s="512"/>
      <c r="RLZ425" s="505"/>
      <c r="RMA425" s="505"/>
      <c r="RMB425" s="505"/>
      <c r="RMC425" s="511"/>
      <c r="RMD425" s="512"/>
      <c r="RME425" s="512"/>
      <c r="RMF425" s="505"/>
      <c r="RMG425" s="505"/>
      <c r="RMH425" s="505"/>
      <c r="RMI425" s="511"/>
      <c r="RMJ425" s="512"/>
      <c r="RMK425" s="512"/>
      <c r="RML425" s="505"/>
      <c r="RMM425" s="505"/>
      <c r="RMN425" s="505"/>
      <c r="RMO425" s="511"/>
      <c r="RMP425" s="512"/>
      <c r="RMQ425" s="512"/>
      <c r="RMR425" s="505"/>
      <c r="RMS425" s="505"/>
      <c r="RMT425" s="505"/>
      <c r="RMU425" s="511"/>
      <c r="RMV425" s="512"/>
      <c r="RMW425" s="512"/>
      <c r="RMX425" s="505"/>
      <c r="RMY425" s="505"/>
      <c r="RMZ425" s="505"/>
      <c r="RNA425" s="511"/>
      <c r="RNB425" s="512"/>
      <c r="RNC425" s="512"/>
      <c r="RND425" s="505"/>
      <c r="RNE425" s="505"/>
      <c r="RNF425" s="505"/>
      <c r="RNG425" s="511"/>
      <c r="RNH425" s="512"/>
      <c r="RNI425" s="512"/>
      <c r="RNJ425" s="505"/>
      <c r="RNK425" s="505"/>
      <c r="RNL425" s="505"/>
      <c r="RNM425" s="511"/>
      <c r="RNN425" s="512"/>
      <c r="RNO425" s="512"/>
      <c r="RNP425" s="505"/>
      <c r="RNQ425" s="505"/>
      <c r="RNR425" s="505"/>
      <c r="RNS425" s="511"/>
      <c r="RNT425" s="512"/>
      <c r="RNU425" s="512"/>
      <c r="RNV425" s="505"/>
      <c r="RNW425" s="505"/>
      <c r="RNX425" s="505"/>
      <c r="RNY425" s="511"/>
      <c r="RNZ425" s="512"/>
      <c r="ROA425" s="512"/>
      <c r="ROB425" s="505"/>
      <c r="ROC425" s="505"/>
      <c r="ROD425" s="505"/>
      <c r="ROE425" s="511"/>
      <c r="ROF425" s="512"/>
      <c r="ROG425" s="512"/>
      <c r="ROH425" s="505"/>
      <c r="ROI425" s="505"/>
      <c r="ROJ425" s="505"/>
      <c r="ROK425" s="511"/>
      <c r="ROL425" s="512"/>
      <c r="ROM425" s="512"/>
      <c r="RON425" s="505"/>
      <c r="ROO425" s="505"/>
      <c r="ROP425" s="505"/>
      <c r="ROQ425" s="511"/>
      <c r="ROR425" s="512"/>
      <c r="ROS425" s="512"/>
      <c r="ROT425" s="505"/>
      <c r="ROU425" s="505"/>
      <c r="ROV425" s="505"/>
      <c r="ROW425" s="511"/>
      <c r="ROX425" s="512"/>
      <c r="ROY425" s="512"/>
      <c r="ROZ425" s="505"/>
      <c r="RPA425" s="505"/>
      <c r="RPB425" s="505"/>
      <c r="RPC425" s="511"/>
      <c r="RPD425" s="512"/>
      <c r="RPE425" s="512"/>
      <c r="RPF425" s="505"/>
      <c r="RPG425" s="505"/>
      <c r="RPH425" s="505"/>
      <c r="RPI425" s="511"/>
      <c r="RPJ425" s="512"/>
      <c r="RPK425" s="512"/>
      <c r="RPL425" s="505"/>
      <c r="RPM425" s="505"/>
      <c r="RPN425" s="505"/>
      <c r="RPO425" s="511"/>
      <c r="RPP425" s="512"/>
      <c r="RPQ425" s="512"/>
      <c r="RPR425" s="505"/>
      <c r="RPS425" s="505"/>
      <c r="RPT425" s="505"/>
      <c r="RPU425" s="511"/>
      <c r="RPV425" s="512"/>
      <c r="RPW425" s="512"/>
      <c r="RPX425" s="505"/>
      <c r="RPY425" s="505"/>
      <c r="RPZ425" s="505"/>
      <c r="RQA425" s="511"/>
      <c r="RQB425" s="512"/>
      <c r="RQC425" s="512"/>
      <c r="RQD425" s="505"/>
      <c r="RQE425" s="505"/>
      <c r="RQF425" s="505"/>
      <c r="RQG425" s="511"/>
      <c r="RQH425" s="512"/>
      <c r="RQI425" s="512"/>
      <c r="RQJ425" s="505"/>
      <c r="RQK425" s="505"/>
      <c r="RQL425" s="505"/>
      <c r="RQM425" s="511"/>
      <c r="RQN425" s="512"/>
      <c r="RQO425" s="512"/>
      <c r="RQP425" s="505"/>
      <c r="RQQ425" s="505"/>
      <c r="RQR425" s="505"/>
      <c r="RQS425" s="511"/>
      <c r="RQT425" s="512"/>
      <c r="RQU425" s="512"/>
      <c r="RQV425" s="505"/>
      <c r="RQW425" s="505"/>
      <c r="RQX425" s="505"/>
      <c r="RQY425" s="511"/>
      <c r="RQZ425" s="512"/>
      <c r="RRA425" s="512"/>
      <c r="RRB425" s="505"/>
      <c r="RRC425" s="505"/>
      <c r="RRD425" s="505"/>
      <c r="RRE425" s="511"/>
      <c r="RRF425" s="512"/>
      <c r="RRG425" s="512"/>
      <c r="RRH425" s="505"/>
      <c r="RRI425" s="505"/>
      <c r="RRJ425" s="505"/>
      <c r="RRK425" s="511"/>
      <c r="RRL425" s="512"/>
      <c r="RRM425" s="512"/>
      <c r="RRN425" s="505"/>
      <c r="RRO425" s="505"/>
      <c r="RRP425" s="505"/>
      <c r="RRQ425" s="511"/>
      <c r="RRR425" s="512"/>
      <c r="RRS425" s="512"/>
      <c r="RRT425" s="505"/>
      <c r="RRU425" s="505"/>
      <c r="RRV425" s="505"/>
      <c r="RRW425" s="511"/>
      <c r="RRX425" s="512"/>
      <c r="RRY425" s="512"/>
      <c r="RRZ425" s="505"/>
      <c r="RSA425" s="505"/>
      <c r="RSB425" s="505"/>
      <c r="RSC425" s="511"/>
      <c r="RSD425" s="512"/>
      <c r="RSE425" s="512"/>
      <c r="RSF425" s="505"/>
      <c r="RSG425" s="505"/>
      <c r="RSH425" s="505"/>
      <c r="RSI425" s="511"/>
      <c r="RSJ425" s="512"/>
      <c r="RSK425" s="512"/>
      <c r="RSL425" s="505"/>
      <c r="RSM425" s="505"/>
      <c r="RSN425" s="505"/>
      <c r="RSO425" s="511"/>
      <c r="RSP425" s="512"/>
      <c r="RSQ425" s="512"/>
      <c r="RSR425" s="505"/>
      <c r="RSS425" s="505"/>
      <c r="RST425" s="505"/>
      <c r="RSU425" s="511"/>
      <c r="RSV425" s="512"/>
      <c r="RSW425" s="512"/>
      <c r="RSX425" s="505"/>
      <c r="RSY425" s="505"/>
      <c r="RSZ425" s="505"/>
      <c r="RTA425" s="511"/>
      <c r="RTB425" s="512"/>
      <c r="RTC425" s="512"/>
      <c r="RTD425" s="505"/>
      <c r="RTE425" s="505"/>
      <c r="RTF425" s="505"/>
      <c r="RTG425" s="511"/>
      <c r="RTH425" s="512"/>
      <c r="RTI425" s="512"/>
      <c r="RTJ425" s="505"/>
      <c r="RTK425" s="505"/>
      <c r="RTL425" s="505"/>
      <c r="RTM425" s="511"/>
      <c r="RTN425" s="512"/>
      <c r="RTO425" s="512"/>
      <c r="RTP425" s="505"/>
      <c r="RTQ425" s="505"/>
      <c r="RTR425" s="505"/>
      <c r="RTS425" s="511"/>
      <c r="RTT425" s="512"/>
      <c r="RTU425" s="512"/>
      <c r="RTV425" s="505"/>
      <c r="RTW425" s="505"/>
      <c r="RTX425" s="505"/>
      <c r="RTY425" s="511"/>
      <c r="RTZ425" s="512"/>
      <c r="RUA425" s="512"/>
      <c r="RUB425" s="505"/>
      <c r="RUC425" s="505"/>
      <c r="RUD425" s="505"/>
      <c r="RUE425" s="511"/>
      <c r="RUF425" s="512"/>
      <c r="RUG425" s="512"/>
      <c r="RUH425" s="505"/>
      <c r="RUI425" s="505"/>
      <c r="RUJ425" s="505"/>
      <c r="RUK425" s="511"/>
      <c r="RUL425" s="512"/>
      <c r="RUM425" s="512"/>
      <c r="RUN425" s="505"/>
      <c r="RUO425" s="505"/>
      <c r="RUP425" s="505"/>
      <c r="RUQ425" s="511"/>
      <c r="RUR425" s="512"/>
      <c r="RUS425" s="512"/>
      <c r="RUT425" s="505"/>
      <c r="RUU425" s="505"/>
      <c r="RUV425" s="505"/>
      <c r="RUW425" s="511"/>
      <c r="RUX425" s="512"/>
      <c r="RUY425" s="512"/>
      <c r="RUZ425" s="505"/>
      <c r="RVA425" s="505"/>
      <c r="RVB425" s="505"/>
      <c r="RVC425" s="511"/>
      <c r="RVD425" s="512"/>
      <c r="RVE425" s="512"/>
      <c r="RVF425" s="505"/>
      <c r="RVG425" s="505"/>
      <c r="RVH425" s="505"/>
      <c r="RVI425" s="511"/>
      <c r="RVJ425" s="512"/>
      <c r="RVK425" s="512"/>
      <c r="RVL425" s="505"/>
      <c r="RVM425" s="505"/>
      <c r="RVN425" s="505"/>
      <c r="RVO425" s="511"/>
      <c r="RVP425" s="512"/>
      <c r="RVQ425" s="512"/>
      <c r="RVR425" s="505"/>
      <c r="RVS425" s="505"/>
      <c r="RVT425" s="505"/>
      <c r="RVU425" s="511"/>
      <c r="RVV425" s="512"/>
      <c r="RVW425" s="512"/>
      <c r="RVX425" s="505"/>
      <c r="RVY425" s="505"/>
      <c r="RVZ425" s="505"/>
      <c r="RWA425" s="511"/>
      <c r="RWB425" s="512"/>
      <c r="RWC425" s="512"/>
      <c r="RWD425" s="505"/>
      <c r="RWE425" s="505"/>
      <c r="RWF425" s="505"/>
      <c r="RWG425" s="511"/>
      <c r="RWH425" s="512"/>
      <c r="RWI425" s="512"/>
      <c r="RWJ425" s="505"/>
      <c r="RWK425" s="505"/>
      <c r="RWL425" s="505"/>
      <c r="RWM425" s="511"/>
      <c r="RWN425" s="512"/>
      <c r="RWO425" s="512"/>
      <c r="RWP425" s="505"/>
      <c r="RWQ425" s="505"/>
      <c r="RWR425" s="505"/>
      <c r="RWS425" s="511"/>
      <c r="RWT425" s="512"/>
      <c r="RWU425" s="512"/>
      <c r="RWV425" s="505"/>
      <c r="RWW425" s="505"/>
      <c r="RWX425" s="505"/>
      <c r="RWY425" s="511"/>
      <c r="RWZ425" s="512"/>
      <c r="RXA425" s="512"/>
      <c r="RXB425" s="505"/>
      <c r="RXC425" s="505"/>
      <c r="RXD425" s="505"/>
      <c r="RXE425" s="511"/>
      <c r="RXF425" s="512"/>
      <c r="RXG425" s="512"/>
      <c r="RXH425" s="505"/>
      <c r="RXI425" s="505"/>
      <c r="RXJ425" s="505"/>
      <c r="RXK425" s="511"/>
      <c r="RXL425" s="512"/>
      <c r="RXM425" s="512"/>
      <c r="RXN425" s="505"/>
      <c r="RXO425" s="505"/>
      <c r="RXP425" s="505"/>
      <c r="RXQ425" s="511"/>
      <c r="RXR425" s="512"/>
      <c r="RXS425" s="512"/>
      <c r="RXT425" s="505"/>
      <c r="RXU425" s="505"/>
      <c r="RXV425" s="505"/>
      <c r="RXW425" s="511"/>
      <c r="RXX425" s="512"/>
      <c r="RXY425" s="512"/>
      <c r="RXZ425" s="505"/>
      <c r="RYA425" s="505"/>
      <c r="RYB425" s="505"/>
      <c r="RYC425" s="511"/>
      <c r="RYD425" s="512"/>
      <c r="RYE425" s="512"/>
      <c r="RYF425" s="505"/>
      <c r="RYG425" s="505"/>
      <c r="RYH425" s="505"/>
      <c r="RYI425" s="511"/>
      <c r="RYJ425" s="512"/>
      <c r="RYK425" s="512"/>
      <c r="RYL425" s="505"/>
      <c r="RYM425" s="505"/>
      <c r="RYN425" s="505"/>
      <c r="RYO425" s="511"/>
      <c r="RYP425" s="512"/>
      <c r="RYQ425" s="512"/>
      <c r="RYR425" s="505"/>
      <c r="RYS425" s="505"/>
      <c r="RYT425" s="505"/>
      <c r="RYU425" s="511"/>
      <c r="RYV425" s="512"/>
      <c r="RYW425" s="512"/>
      <c r="RYX425" s="505"/>
      <c r="RYY425" s="505"/>
      <c r="RYZ425" s="505"/>
      <c r="RZA425" s="511"/>
      <c r="RZB425" s="512"/>
      <c r="RZC425" s="512"/>
      <c r="RZD425" s="505"/>
      <c r="RZE425" s="505"/>
      <c r="RZF425" s="505"/>
      <c r="RZG425" s="511"/>
      <c r="RZH425" s="512"/>
      <c r="RZI425" s="512"/>
      <c r="RZJ425" s="505"/>
      <c r="RZK425" s="505"/>
      <c r="RZL425" s="505"/>
      <c r="RZM425" s="511"/>
      <c r="RZN425" s="512"/>
      <c r="RZO425" s="512"/>
      <c r="RZP425" s="505"/>
      <c r="RZQ425" s="505"/>
      <c r="RZR425" s="505"/>
      <c r="RZS425" s="511"/>
      <c r="RZT425" s="512"/>
      <c r="RZU425" s="512"/>
      <c r="RZV425" s="505"/>
      <c r="RZW425" s="505"/>
      <c r="RZX425" s="505"/>
      <c r="RZY425" s="511"/>
      <c r="RZZ425" s="512"/>
      <c r="SAA425" s="512"/>
      <c r="SAB425" s="505"/>
      <c r="SAC425" s="505"/>
      <c r="SAD425" s="505"/>
      <c r="SAE425" s="511"/>
      <c r="SAF425" s="512"/>
      <c r="SAG425" s="512"/>
      <c r="SAH425" s="505"/>
      <c r="SAI425" s="505"/>
      <c r="SAJ425" s="505"/>
      <c r="SAK425" s="511"/>
      <c r="SAL425" s="512"/>
      <c r="SAM425" s="512"/>
      <c r="SAN425" s="505"/>
      <c r="SAO425" s="505"/>
      <c r="SAP425" s="505"/>
      <c r="SAQ425" s="511"/>
      <c r="SAR425" s="512"/>
      <c r="SAS425" s="512"/>
      <c r="SAT425" s="505"/>
      <c r="SAU425" s="505"/>
      <c r="SAV425" s="505"/>
      <c r="SAW425" s="511"/>
      <c r="SAX425" s="512"/>
      <c r="SAY425" s="512"/>
      <c r="SAZ425" s="505"/>
      <c r="SBA425" s="505"/>
      <c r="SBB425" s="505"/>
      <c r="SBC425" s="511"/>
      <c r="SBD425" s="512"/>
      <c r="SBE425" s="512"/>
      <c r="SBF425" s="505"/>
      <c r="SBG425" s="505"/>
      <c r="SBH425" s="505"/>
      <c r="SBI425" s="511"/>
      <c r="SBJ425" s="512"/>
      <c r="SBK425" s="512"/>
      <c r="SBL425" s="505"/>
      <c r="SBM425" s="505"/>
      <c r="SBN425" s="505"/>
      <c r="SBO425" s="511"/>
      <c r="SBP425" s="512"/>
      <c r="SBQ425" s="512"/>
      <c r="SBR425" s="505"/>
      <c r="SBS425" s="505"/>
      <c r="SBT425" s="505"/>
      <c r="SBU425" s="511"/>
      <c r="SBV425" s="512"/>
      <c r="SBW425" s="512"/>
      <c r="SBX425" s="505"/>
      <c r="SBY425" s="505"/>
      <c r="SBZ425" s="505"/>
      <c r="SCA425" s="511"/>
      <c r="SCB425" s="512"/>
      <c r="SCC425" s="512"/>
      <c r="SCD425" s="505"/>
      <c r="SCE425" s="505"/>
      <c r="SCF425" s="505"/>
      <c r="SCG425" s="511"/>
      <c r="SCH425" s="512"/>
      <c r="SCI425" s="512"/>
      <c r="SCJ425" s="505"/>
      <c r="SCK425" s="505"/>
      <c r="SCL425" s="505"/>
      <c r="SCM425" s="511"/>
      <c r="SCN425" s="512"/>
      <c r="SCO425" s="512"/>
      <c r="SCP425" s="505"/>
      <c r="SCQ425" s="505"/>
      <c r="SCR425" s="505"/>
      <c r="SCS425" s="511"/>
      <c r="SCT425" s="512"/>
      <c r="SCU425" s="512"/>
      <c r="SCV425" s="505"/>
      <c r="SCW425" s="505"/>
      <c r="SCX425" s="505"/>
      <c r="SCY425" s="511"/>
      <c r="SCZ425" s="512"/>
      <c r="SDA425" s="512"/>
      <c r="SDB425" s="505"/>
      <c r="SDC425" s="505"/>
      <c r="SDD425" s="505"/>
      <c r="SDE425" s="511"/>
      <c r="SDF425" s="512"/>
      <c r="SDG425" s="512"/>
      <c r="SDH425" s="505"/>
      <c r="SDI425" s="505"/>
      <c r="SDJ425" s="505"/>
      <c r="SDK425" s="511"/>
      <c r="SDL425" s="512"/>
      <c r="SDM425" s="512"/>
      <c r="SDN425" s="505"/>
      <c r="SDO425" s="505"/>
      <c r="SDP425" s="505"/>
      <c r="SDQ425" s="511"/>
      <c r="SDR425" s="512"/>
      <c r="SDS425" s="512"/>
      <c r="SDT425" s="505"/>
      <c r="SDU425" s="505"/>
      <c r="SDV425" s="505"/>
      <c r="SDW425" s="511"/>
      <c r="SDX425" s="512"/>
      <c r="SDY425" s="512"/>
      <c r="SDZ425" s="505"/>
      <c r="SEA425" s="505"/>
      <c r="SEB425" s="505"/>
      <c r="SEC425" s="511"/>
      <c r="SED425" s="512"/>
      <c r="SEE425" s="512"/>
      <c r="SEF425" s="505"/>
      <c r="SEG425" s="505"/>
      <c r="SEH425" s="505"/>
      <c r="SEI425" s="511"/>
      <c r="SEJ425" s="512"/>
      <c r="SEK425" s="512"/>
      <c r="SEL425" s="505"/>
      <c r="SEM425" s="505"/>
      <c r="SEN425" s="505"/>
      <c r="SEO425" s="511"/>
      <c r="SEP425" s="512"/>
      <c r="SEQ425" s="512"/>
      <c r="SER425" s="505"/>
      <c r="SES425" s="505"/>
      <c r="SET425" s="505"/>
      <c r="SEU425" s="511"/>
      <c r="SEV425" s="512"/>
      <c r="SEW425" s="512"/>
      <c r="SEX425" s="505"/>
      <c r="SEY425" s="505"/>
      <c r="SEZ425" s="505"/>
      <c r="SFA425" s="511"/>
      <c r="SFB425" s="512"/>
      <c r="SFC425" s="512"/>
      <c r="SFD425" s="505"/>
      <c r="SFE425" s="505"/>
      <c r="SFF425" s="505"/>
      <c r="SFG425" s="511"/>
      <c r="SFH425" s="512"/>
      <c r="SFI425" s="512"/>
      <c r="SFJ425" s="505"/>
      <c r="SFK425" s="505"/>
      <c r="SFL425" s="505"/>
      <c r="SFM425" s="511"/>
      <c r="SFN425" s="512"/>
      <c r="SFO425" s="512"/>
      <c r="SFP425" s="505"/>
      <c r="SFQ425" s="505"/>
      <c r="SFR425" s="505"/>
      <c r="SFS425" s="511"/>
      <c r="SFT425" s="512"/>
      <c r="SFU425" s="512"/>
      <c r="SFV425" s="505"/>
      <c r="SFW425" s="505"/>
      <c r="SFX425" s="505"/>
      <c r="SFY425" s="511"/>
      <c r="SFZ425" s="512"/>
      <c r="SGA425" s="512"/>
      <c r="SGB425" s="505"/>
      <c r="SGC425" s="505"/>
      <c r="SGD425" s="505"/>
      <c r="SGE425" s="511"/>
      <c r="SGF425" s="512"/>
      <c r="SGG425" s="512"/>
      <c r="SGH425" s="505"/>
      <c r="SGI425" s="505"/>
      <c r="SGJ425" s="505"/>
      <c r="SGK425" s="511"/>
      <c r="SGL425" s="512"/>
      <c r="SGM425" s="512"/>
      <c r="SGN425" s="505"/>
      <c r="SGO425" s="505"/>
      <c r="SGP425" s="505"/>
      <c r="SGQ425" s="511"/>
      <c r="SGR425" s="512"/>
      <c r="SGS425" s="512"/>
      <c r="SGT425" s="505"/>
      <c r="SGU425" s="505"/>
      <c r="SGV425" s="505"/>
      <c r="SGW425" s="511"/>
      <c r="SGX425" s="512"/>
      <c r="SGY425" s="512"/>
      <c r="SGZ425" s="505"/>
      <c r="SHA425" s="505"/>
      <c r="SHB425" s="505"/>
      <c r="SHC425" s="511"/>
      <c r="SHD425" s="512"/>
      <c r="SHE425" s="512"/>
      <c r="SHF425" s="505"/>
      <c r="SHG425" s="505"/>
      <c r="SHH425" s="505"/>
      <c r="SHI425" s="511"/>
      <c r="SHJ425" s="512"/>
      <c r="SHK425" s="512"/>
      <c r="SHL425" s="505"/>
      <c r="SHM425" s="505"/>
      <c r="SHN425" s="505"/>
      <c r="SHO425" s="511"/>
      <c r="SHP425" s="512"/>
      <c r="SHQ425" s="512"/>
      <c r="SHR425" s="505"/>
      <c r="SHS425" s="505"/>
      <c r="SHT425" s="505"/>
      <c r="SHU425" s="511"/>
      <c r="SHV425" s="512"/>
      <c r="SHW425" s="512"/>
      <c r="SHX425" s="505"/>
      <c r="SHY425" s="505"/>
      <c r="SHZ425" s="505"/>
      <c r="SIA425" s="511"/>
      <c r="SIB425" s="512"/>
      <c r="SIC425" s="512"/>
      <c r="SID425" s="505"/>
      <c r="SIE425" s="505"/>
      <c r="SIF425" s="505"/>
      <c r="SIG425" s="511"/>
      <c r="SIH425" s="512"/>
      <c r="SII425" s="512"/>
      <c r="SIJ425" s="505"/>
      <c r="SIK425" s="505"/>
      <c r="SIL425" s="505"/>
      <c r="SIM425" s="511"/>
      <c r="SIN425" s="512"/>
      <c r="SIO425" s="512"/>
      <c r="SIP425" s="505"/>
      <c r="SIQ425" s="505"/>
      <c r="SIR425" s="505"/>
      <c r="SIS425" s="511"/>
      <c r="SIT425" s="512"/>
      <c r="SIU425" s="512"/>
      <c r="SIV425" s="505"/>
      <c r="SIW425" s="505"/>
      <c r="SIX425" s="505"/>
      <c r="SIY425" s="511"/>
      <c r="SIZ425" s="512"/>
      <c r="SJA425" s="512"/>
      <c r="SJB425" s="505"/>
      <c r="SJC425" s="505"/>
      <c r="SJD425" s="505"/>
      <c r="SJE425" s="511"/>
      <c r="SJF425" s="512"/>
      <c r="SJG425" s="512"/>
      <c r="SJH425" s="505"/>
      <c r="SJI425" s="505"/>
      <c r="SJJ425" s="505"/>
      <c r="SJK425" s="511"/>
      <c r="SJL425" s="512"/>
      <c r="SJM425" s="512"/>
      <c r="SJN425" s="505"/>
      <c r="SJO425" s="505"/>
      <c r="SJP425" s="505"/>
      <c r="SJQ425" s="511"/>
      <c r="SJR425" s="512"/>
      <c r="SJS425" s="512"/>
      <c r="SJT425" s="505"/>
      <c r="SJU425" s="505"/>
      <c r="SJV425" s="505"/>
      <c r="SJW425" s="511"/>
      <c r="SJX425" s="512"/>
      <c r="SJY425" s="512"/>
      <c r="SJZ425" s="505"/>
      <c r="SKA425" s="505"/>
      <c r="SKB425" s="505"/>
      <c r="SKC425" s="511"/>
      <c r="SKD425" s="512"/>
      <c r="SKE425" s="512"/>
      <c r="SKF425" s="505"/>
      <c r="SKG425" s="505"/>
      <c r="SKH425" s="505"/>
      <c r="SKI425" s="511"/>
      <c r="SKJ425" s="512"/>
      <c r="SKK425" s="512"/>
      <c r="SKL425" s="505"/>
      <c r="SKM425" s="505"/>
      <c r="SKN425" s="505"/>
      <c r="SKO425" s="511"/>
      <c r="SKP425" s="512"/>
      <c r="SKQ425" s="512"/>
      <c r="SKR425" s="505"/>
      <c r="SKS425" s="505"/>
      <c r="SKT425" s="505"/>
      <c r="SKU425" s="511"/>
      <c r="SKV425" s="512"/>
      <c r="SKW425" s="512"/>
      <c r="SKX425" s="505"/>
      <c r="SKY425" s="505"/>
      <c r="SKZ425" s="505"/>
      <c r="SLA425" s="511"/>
      <c r="SLB425" s="512"/>
      <c r="SLC425" s="512"/>
      <c r="SLD425" s="505"/>
      <c r="SLE425" s="505"/>
      <c r="SLF425" s="505"/>
      <c r="SLG425" s="511"/>
      <c r="SLH425" s="512"/>
      <c r="SLI425" s="512"/>
      <c r="SLJ425" s="505"/>
      <c r="SLK425" s="505"/>
      <c r="SLL425" s="505"/>
      <c r="SLM425" s="511"/>
      <c r="SLN425" s="512"/>
      <c r="SLO425" s="512"/>
      <c r="SLP425" s="505"/>
      <c r="SLQ425" s="505"/>
      <c r="SLR425" s="505"/>
      <c r="SLS425" s="511"/>
      <c r="SLT425" s="512"/>
      <c r="SLU425" s="512"/>
      <c r="SLV425" s="505"/>
      <c r="SLW425" s="505"/>
      <c r="SLX425" s="505"/>
      <c r="SLY425" s="511"/>
      <c r="SLZ425" s="512"/>
      <c r="SMA425" s="512"/>
      <c r="SMB425" s="505"/>
      <c r="SMC425" s="505"/>
      <c r="SMD425" s="505"/>
      <c r="SME425" s="511"/>
      <c r="SMF425" s="512"/>
      <c r="SMG425" s="512"/>
      <c r="SMH425" s="505"/>
      <c r="SMI425" s="505"/>
      <c r="SMJ425" s="505"/>
      <c r="SMK425" s="511"/>
      <c r="SML425" s="512"/>
      <c r="SMM425" s="512"/>
      <c r="SMN425" s="505"/>
      <c r="SMO425" s="505"/>
      <c r="SMP425" s="505"/>
      <c r="SMQ425" s="511"/>
      <c r="SMR425" s="512"/>
      <c r="SMS425" s="512"/>
      <c r="SMT425" s="505"/>
      <c r="SMU425" s="505"/>
      <c r="SMV425" s="505"/>
      <c r="SMW425" s="511"/>
      <c r="SMX425" s="512"/>
      <c r="SMY425" s="512"/>
      <c r="SMZ425" s="505"/>
      <c r="SNA425" s="505"/>
      <c r="SNB425" s="505"/>
      <c r="SNC425" s="511"/>
      <c r="SND425" s="512"/>
      <c r="SNE425" s="512"/>
      <c r="SNF425" s="505"/>
      <c r="SNG425" s="505"/>
      <c r="SNH425" s="505"/>
      <c r="SNI425" s="511"/>
      <c r="SNJ425" s="512"/>
      <c r="SNK425" s="512"/>
      <c r="SNL425" s="505"/>
      <c r="SNM425" s="505"/>
      <c r="SNN425" s="505"/>
      <c r="SNO425" s="511"/>
      <c r="SNP425" s="512"/>
      <c r="SNQ425" s="512"/>
      <c r="SNR425" s="505"/>
      <c r="SNS425" s="505"/>
      <c r="SNT425" s="505"/>
      <c r="SNU425" s="511"/>
      <c r="SNV425" s="512"/>
      <c r="SNW425" s="512"/>
      <c r="SNX425" s="505"/>
      <c r="SNY425" s="505"/>
      <c r="SNZ425" s="505"/>
      <c r="SOA425" s="511"/>
      <c r="SOB425" s="512"/>
      <c r="SOC425" s="512"/>
      <c r="SOD425" s="505"/>
      <c r="SOE425" s="505"/>
      <c r="SOF425" s="505"/>
      <c r="SOG425" s="511"/>
      <c r="SOH425" s="512"/>
      <c r="SOI425" s="512"/>
      <c r="SOJ425" s="505"/>
      <c r="SOK425" s="505"/>
      <c r="SOL425" s="505"/>
      <c r="SOM425" s="511"/>
      <c r="SON425" s="512"/>
      <c r="SOO425" s="512"/>
      <c r="SOP425" s="505"/>
      <c r="SOQ425" s="505"/>
      <c r="SOR425" s="505"/>
      <c r="SOS425" s="511"/>
      <c r="SOT425" s="512"/>
      <c r="SOU425" s="512"/>
      <c r="SOV425" s="505"/>
      <c r="SOW425" s="505"/>
      <c r="SOX425" s="505"/>
      <c r="SOY425" s="511"/>
      <c r="SOZ425" s="512"/>
      <c r="SPA425" s="512"/>
      <c r="SPB425" s="505"/>
      <c r="SPC425" s="505"/>
      <c r="SPD425" s="505"/>
      <c r="SPE425" s="511"/>
      <c r="SPF425" s="512"/>
      <c r="SPG425" s="512"/>
      <c r="SPH425" s="505"/>
      <c r="SPI425" s="505"/>
      <c r="SPJ425" s="505"/>
      <c r="SPK425" s="511"/>
      <c r="SPL425" s="512"/>
      <c r="SPM425" s="512"/>
      <c r="SPN425" s="505"/>
      <c r="SPO425" s="505"/>
      <c r="SPP425" s="505"/>
      <c r="SPQ425" s="511"/>
      <c r="SPR425" s="512"/>
      <c r="SPS425" s="512"/>
      <c r="SPT425" s="505"/>
      <c r="SPU425" s="505"/>
      <c r="SPV425" s="505"/>
      <c r="SPW425" s="511"/>
      <c r="SPX425" s="512"/>
      <c r="SPY425" s="512"/>
      <c r="SPZ425" s="505"/>
      <c r="SQA425" s="505"/>
      <c r="SQB425" s="505"/>
      <c r="SQC425" s="511"/>
      <c r="SQD425" s="512"/>
      <c r="SQE425" s="512"/>
      <c r="SQF425" s="505"/>
      <c r="SQG425" s="505"/>
      <c r="SQH425" s="505"/>
      <c r="SQI425" s="511"/>
      <c r="SQJ425" s="512"/>
      <c r="SQK425" s="512"/>
      <c r="SQL425" s="505"/>
      <c r="SQM425" s="505"/>
      <c r="SQN425" s="505"/>
      <c r="SQO425" s="511"/>
      <c r="SQP425" s="512"/>
      <c r="SQQ425" s="512"/>
      <c r="SQR425" s="505"/>
      <c r="SQS425" s="505"/>
      <c r="SQT425" s="505"/>
      <c r="SQU425" s="511"/>
      <c r="SQV425" s="512"/>
      <c r="SQW425" s="512"/>
      <c r="SQX425" s="505"/>
      <c r="SQY425" s="505"/>
      <c r="SQZ425" s="505"/>
      <c r="SRA425" s="511"/>
      <c r="SRB425" s="512"/>
      <c r="SRC425" s="512"/>
      <c r="SRD425" s="505"/>
      <c r="SRE425" s="505"/>
      <c r="SRF425" s="505"/>
      <c r="SRG425" s="511"/>
      <c r="SRH425" s="512"/>
      <c r="SRI425" s="512"/>
      <c r="SRJ425" s="505"/>
      <c r="SRK425" s="505"/>
      <c r="SRL425" s="505"/>
      <c r="SRM425" s="511"/>
      <c r="SRN425" s="512"/>
      <c r="SRO425" s="512"/>
      <c r="SRP425" s="505"/>
      <c r="SRQ425" s="505"/>
      <c r="SRR425" s="505"/>
      <c r="SRS425" s="511"/>
      <c r="SRT425" s="512"/>
      <c r="SRU425" s="512"/>
      <c r="SRV425" s="505"/>
      <c r="SRW425" s="505"/>
      <c r="SRX425" s="505"/>
      <c r="SRY425" s="511"/>
      <c r="SRZ425" s="512"/>
      <c r="SSA425" s="512"/>
      <c r="SSB425" s="505"/>
      <c r="SSC425" s="505"/>
      <c r="SSD425" s="505"/>
      <c r="SSE425" s="511"/>
      <c r="SSF425" s="512"/>
      <c r="SSG425" s="512"/>
      <c r="SSH425" s="505"/>
      <c r="SSI425" s="505"/>
      <c r="SSJ425" s="505"/>
      <c r="SSK425" s="511"/>
      <c r="SSL425" s="512"/>
      <c r="SSM425" s="512"/>
      <c r="SSN425" s="505"/>
      <c r="SSO425" s="505"/>
      <c r="SSP425" s="505"/>
      <c r="SSQ425" s="511"/>
      <c r="SSR425" s="512"/>
      <c r="SSS425" s="512"/>
      <c r="SST425" s="505"/>
      <c r="SSU425" s="505"/>
      <c r="SSV425" s="505"/>
      <c r="SSW425" s="511"/>
      <c r="SSX425" s="512"/>
      <c r="SSY425" s="512"/>
      <c r="SSZ425" s="505"/>
      <c r="STA425" s="505"/>
      <c r="STB425" s="505"/>
      <c r="STC425" s="511"/>
      <c r="STD425" s="512"/>
      <c r="STE425" s="512"/>
      <c r="STF425" s="505"/>
      <c r="STG425" s="505"/>
      <c r="STH425" s="505"/>
      <c r="STI425" s="511"/>
      <c r="STJ425" s="512"/>
      <c r="STK425" s="512"/>
      <c r="STL425" s="505"/>
      <c r="STM425" s="505"/>
      <c r="STN425" s="505"/>
      <c r="STO425" s="511"/>
      <c r="STP425" s="512"/>
      <c r="STQ425" s="512"/>
      <c r="STR425" s="505"/>
      <c r="STS425" s="505"/>
      <c r="STT425" s="505"/>
      <c r="STU425" s="511"/>
      <c r="STV425" s="512"/>
      <c r="STW425" s="512"/>
      <c r="STX425" s="505"/>
      <c r="STY425" s="505"/>
      <c r="STZ425" s="505"/>
      <c r="SUA425" s="511"/>
      <c r="SUB425" s="512"/>
      <c r="SUC425" s="512"/>
      <c r="SUD425" s="505"/>
      <c r="SUE425" s="505"/>
      <c r="SUF425" s="505"/>
      <c r="SUG425" s="511"/>
      <c r="SUH425" s="512"/>
      <c r="SUI425" s="512"/>
      <c r="SUJ425" s="505"/>
      <c r="SUK425" s="505"/>
      <c r="SUL425" s="505"/>
      <c r="SUM425" s="511"/>
      <c r="SUN425" s="512"/>
      <c r="SUO425" s="512"/>
      <c r="SUP425" s="505"/>
      <c r="SUQ425" s="505"/>
      <c r="SUR425" s="505"/>
      <c r="SUS425" s="511"/>
      <c r="SUT425" s="512"/>
      <c r="SUU425" s="512"/>
      <c r="SUV425" s="505"/>
      <c r="SUW425" s="505"/>
      <c r="SUX425" s="505"/>
      <c r="SUY425" s="511"/>
      <c r="SUZ425" s="512"/>
      <c r="SVA425" s="512"/>
      <c r="SVB425" s="505"/>
      <c r="SVC425" s="505"/>
      <c r="SVD425" s="505"/>
      <c r="SVE425" s="511"/>
      <c r="SVF425" s="512"/>
      <c r="SVG425" s="512"/>
      <c r="SVH425" s="505"/>
      <c r="SVI425" s="505"/>
      <c r="SVJ425" s="505"/>
      <c r="SVK425" s="511"/>
      <c r="SVL425" s="512"/>
      <c r="SVM425" s="512"/>
      <c r="SVN425" s="505"/>
      <c r="SVO425" s="505"/>
      <c r="SVP425" s="505"/>
      <c r="SVQ425" s="511"/>
      <c r="SVR425" s="512"/>
      <c r="SVS425" s="512"/>
      <c r="SVT425" s="505"/>
      <c r="SVU425" s="505"/>
      <c r="SVV425" s="505"/>
      <c r="SVW425" s="511"/>
      <c r="SVX425" s="512"/>
      <c r="SVY425" s="512"/>
      <c r="SVZ425" s="505"/>
      <c r="SWA425" s="505"/>
      <c r="SWB425" s="505"/>
      <c r="SWC425" s="511"/>
      <c r="SWD425" s="512"/>
      <c r="SWE425" s="512"/>
      <c r="SWF425" s="505"/>
      <c r="SWG425" s="505"/>
      <c r="SWH425" s="505"/>
      <c r="SWI425" s="511"/>
      <c r="SWJ425" s="512"/>
      <c r="SWK425" s="512"/>
      <c r="SWL425" s="505"/>
      <c r="SWM425" s="505"/>
      <c r="SWN425" s="505"/>
      <c r="SWO425" s="511"/>
      <c r="SWP425" s="512"/>
      <c r="SWQ425" s="512"/>
      <c r="SWR425" s="505"/>
      <c r="SWS425" s="505"/>
      <c r="SWT425" s="505"/>
      <c r="SWU425" s="511"/>
      <c r="SWV425" s="512"/>
      <c r="SWW425" s="512"/>
      <c r="SWX425" s="505"/>
      <c r="SWY425" s="505"/>
      <c r="SWZ425" s="505"/>
      <c r="SXA425" s="511"/>
      <c r="SXB425" s="512"/>
      <c r="SXC425" s="512"/>
      <c r="SXD425" s="505"/>
      <c r="SXE425" s="505"/>
      <c r="SXF425" s="505"/>
      <c r="SXG425" s="511"/>
      <c r="SXH425" s="512"/>
      <c r="SXI425" s="512"/>
      <c r="SXJ425" s="505"/>
      <c r="SXK425" s="505"/>
      <c r="SXL425" s="505"/>
      <c r="SXM425" s="511"/>
      <c r="SXN425" s="512"/>
      <c r="SXO425" s="512"/>
      <c r="SXP425" s="505"/>
      <c r="SXQ425" s="505"/>
      <c r="SXR425" s="505"/>
      <c r="SXS425" s="511"/>
      <c r="SXT425" s="512"/>
      <c r="SXU425" s="512"/>
      <c r="SXV425" s="505"/>
      <c r="SXW425" s="505"/>
      <c r="SXX425" s="505"/>
      <c r="SXY425" s="511"/>
      <c r="SXZ425" s="512"/>
      <c r="SYA425" s="512"/>
      <c r="SYB425" s="505"/>
      <c r="SYC425" s="505"/>
      <c r="SYD425" s="505"/>
      <c r="SYE425" s="511"/>
      <c r="SYF425" s="512"/>
      <c r="SYG425" s="512"/>
      <c r="SYH425" s="505"/>
      <c r="SYI425" s="505"/>
      <c r="SYJ425" s="505"/>
      <c r="SYK425" s="511"/>
      <c r="SYL425" s="512"/>
      <c r="SYM425" s="512"/>
      <c r="SYN425" s="505"/>
      <c r="SYO425" s="505"/>
      <c r="SYP425" s="505"/>
      <c r="SYQ425" s="511"/>
      <c r="SYR425" s="512"/>
      <c r="SYS425" s="512"/>
      <c r="SYT425" s="505"/>
      <c r="SYU425" s="505"/>
      <c r="SYV425" s="505"/>
      <c r="SYW425" s="511"/>
      <c r="SYX425" s="512"/>
      <c r="SYY425" s="512"/>
      <c r="SYZ425" s="505"/>
      <c r="SZA425" s="505"/>
      <c r="SZB425" s="505"/>
      <c r="SZC425" s="511"/>
      <c r="SZD425" s="512"/>
      <c r="SZE425" s="512"/>
      <c r="SZF425" s="505"/>
      <c r="SZG425" s="505"/>
      <c r="SZH425" s="505"/>
      <c r="SZI425" s="511"/>
      <c r="SZJ425" s="512"/>
      <c r="SZK425" s="512"/>
      <c r="SZL425" s="505"/>
      <c r="SZM425" s="505"/>
      <c r="SZN425" s="505"/>
      <c r="SZO425" s="511"/>
      <c r="SZP425" s="512"/>
      <c r="SZQ425" s="512"/>
      <c r="SZR425" s="505"/>
      <c r="SZS425" s="505"/>
      <c r="SZT425" s="505"/>
      <c r="SZU425" s="511"/>
      <c r="SZV425" s="512"/>
      <c r="SZW425" s="512"/>
      <c r="SZX425" s="505"/>
      <c r="SZY425" s="505"/>
      <c r="SZZ425" s="505"/>
      <c r="TAA425" s="511"/>
      <c r="TAB425" s="512"/>
      <c r="TAC425" s="512"/>
      <c r="TAD425" s="505"/>
      <c r="TAE425" s="505"/>
      <c r="TAF425" s="505"/>
      <c r="TAG425" s="511"/>
      <c r="TAH425" s="512"/>
      <c r="TAI425" s="512"/>
      <c r="TAJ425" s="505"/>
      <c r="TAK425" s="505"/>
      <c r="TAL425" s="505"/>
      <c r="TAM425" s="511"/>
      <c r="TAN425" s="512"/>
      <c r="TAO425" s="512"/>
      <c r="TAP425" s="505"/>
      <c r="TAQ425" s="505"/>
      <c r="TAR425" s="505"/>
      <c r="TAS425" s="511"/>
      <c r="TAT425" s="512"/>
      <c r="TAU425" s="512"/>
      <c r="TAV425" s="505"/>
      <c r="TAW425" s="505"/>
      <c r="TAX425" s="505"/>
      <c r="TAY425" s="511"/>
      <c r="TAZ425" s="512"/>
      <c r="TBA425" s="512"/>
      <c r="TBB425" s="505"/>
      <c r="TBC425" s="505"/>
      <c r="TBD425" s="505"/>
      <c r="TBE425" s="511"/>
      <c r="TBF425" s="512"/>
      <c r="TBG425" s="512"/>
      <c r="TBH425" s="505"/>
      <c r="TBI425" s="505"/>
      <c r="TBJ425" s="505"/>
      <c r="TBK425" s="511"/>
      <c r="TBL425" s="512"/>
      <c r="TBM425" s="512"/>
      <c r="TBN425" s="505"/>
      <c r="TBO425" s="505"/>
      <c r="TBP425" s="505"/>
      <c r="TBQ425" s="511"/>
      <c r="TBR425" s="512"/>
      <c r="TBS425" s="512"/>
      <c r="TBT425" s="505"/>
      <c r="TBU425" s="505"/>
      <c r="TBV425" s="505"/>
      <c r="TBW425" s="511"/>
      <c r="TBX425" s="512"/>
      <c r="TBY425" s="512"/>
      <c r="TBZ425" s="505"/>
      <c r="TCA425" s="505"/>
      <c r="TCB425" s="505"/>
      <c r="TCC425" s="511"/>
      <c r="TCD425" s="512"/>
      <c r="TCE425" s="512"/>
      <c r="TCF425" s="505"/>
      <c r="TCG425" s="505"/>
      <c r="TCH425" s="505"/>
      <c r="TCI425" s="511"/>
      <c r="TCJ425" s="512"/>
      <c r="TCK425" s="512"/>
      <c r="TCL425" s="505"/>
      <c r="TCM425" s="505"/>
      <c r="TCN425" s="505"/>
      <c r="TCO425" s="511"/>
      <c r="TCP425" s="512"/>
      <c r="TCQ425" s="512"/>
      <c r="TCR425" s="505"/>
      <c r="TCS425" s="505"/>
      <c r="TCT425" s="505"/>
      <c r="TCU425" s="511"/>
      <c r="TCV425" s="512"/>
      <c r="TCW425" s="512"/>
      <c r="TCX425" s="505"/>
      <c r="TCY425" s="505"/>
      <c r="TCZ425" s="505"/>
      <c r="TDA425" s="511"/>
      <c r="TDB425" s="512"/>
      <c r="TDC425" s="512"/>
      <c r="TDD425" s="505"/>
      <c r="TDE425" s="505"/>
      <c r="TDF425" s="505"/>
      <c r="TDG425" s="511"/>
      <c r="TDH425" s="512"/>
      <c r="TDI425" s="512"/>
      <c r="TDJ425" s="505"/>
      <c r="TDK425" s="505"/>
      <c r="TDL425" s="505"/>
      <c r="TDM425" s="511"/>
      <c r="TDN425" s="512"/>
      <c r="TDO425" s="512"/>
      <c r="TDP425" s="505"/>
      <c r="TDQ425" s="505"/>
      <c r="TDR425" s="505"/>
      <c r="TDS425" s="511"/>
      <c r="TDT425" s="512"/>
      <c r="TDU425" s="512"/>
      <c r="TDV425" s="505"/>
      <c r="TDW425" s="505"/>
      <c r="TDX425" s="505"/>
      <c r="TDY425" s="511"/>
      <c r="TDZ425" s="512"/>
      <c r="TEA425" s="512"/>
      <c r="TEB425" s="505"/>
      <c r="TEC425" s="505"/>
      <c r="TED425" s="505"/>
      <c r="TEE425" s="511"/>
      <c r="TEF425" s="512"/>
      <c r="TEG425" s="512"/>
      <c r="TEH425" s="505"/>
      <c r="TEI425" s="505"/>
      <c r="TEJ425" s="505"/>
      <c r="TEK425" s="511"/>
      <c r="TEL425" s="512"/>
      <c r="TEM425" s="512"/>
      <c r="TEN425" s="505"/>
      <c r="TEO425" s="505"/>
      <c r="TEP425" s="505"/>
      <c r="TEQ425" s="511"/>
      <c r="TER425" s="512"/>
      <c r="TES425" s="512"/>
      <c r="TET425" s="505"/>
      <c r="TEU425" s="505"/>
      <c r="TEV425" s="505"/>
      <c r="TEW425" s="511"/>
      <c r="TEX425" s="512"/>
      <c r="TEY425" s="512"/>
      <c r="TEZ425" s="505"/>
      <c r="TFA425" s="505"/>
      <c r="TFB425" s="505"/>
      <c r="TFC425" s="511"/>
      <c r="TFD425" s="512"/>
      <c r="TFE425" s="512"/>
      <c r="TFF425" s="505"/>
      <c r="TFG425" s="505"/>
      <c r="TFH425" s="505"/>
      <c r="TFI425" s="511"/>
      <c r="TFJ425" s="512"/>
      <c r="TFK425" s="512"/>
      <c r="TFL425" s="505"/>
      <c r="TFM425" s="505"/>
      <c r="TFN425" s="505"/>
      <c r="TFO425" s="511"/>
      <c r="TFP425" s="512"/>
      <c r="TFQ425" s="512"/>
      <c r="TFR425" s="505"/>
      <c r="TFS425" s="505"/>
      <c r="TFT425" s="505"/>
      <c r="TFU425" s="511"/>
      <c r="TFV425" s="512"/>
      <c r="TFW425" s="512"/>
      <c r="TFX425" s="505"/>
      <c r="TFY425" s="505"/>
      <c r="TFZ425" s="505"/>
      <c r="TGA425" s="511"/>
      <c r="TGB425" s="512"/>
      <c r="TGC425" s="512"/>
      <c r="TGD425" s="505"/>
      <c r="TGE425" s="505"/>
      <c r="TGF425" s="505"/>
      <c r="TGG425" s="511"/>
      <c r="TGH425" s="512"/>
      <c r="TGI425" s="512"/>
      <c r="TGJ425" s="505"/>
      <c r="TGK425" s="505"/>
      <c r="TGL425" s="505"/>
      <c r="TGM425" s="511"/>
      <c r="TGN425" s="512"/>
      <c r="TGO425" s="512"/>
      <c r="TGP425" s="505"/>
      <c r="TGQ425" s="505"/>
      <c r="TGR425" s="505"/>
      <c r="TGS425" s="511"/>
      <c r="TGT425" s="512"/>
      <c r="TGU425" s="512"/>
      <c r="TGV425" s="505"/>
      <c r="TGW425" s="505"/>
      <c r="TGX425" s="505"/>
      <c r="TGY425" s="511"/>
      <c r="TGZ425" s="512"/>
      <c r="THA425" s="512"/>
      <c r="THB425" s="505"/>
      <c r="THC425" s="505"/>
      <c r="THD425" s="505"/>
      <c r="THE425" s="511"/>
      <c r="THF425" s="512"/>
      <c r="THG425" s="512"/>
      <c r="THH425" s="505"/>
      <c r="THI425" s="505"/>
      <c r="THJ425" s="505"/>
      <c r="THK425" s="511"/>
      <c r="THL425" s="512"/>
      <c r="THM425" s="512"/>
      <c r="THN425" s="505"/>
      <c r="THO425" s="505"/>
      <c r="THP425" s="505"/>
      <c r="THQ425" s="511"/>
      <c r="THR425" s="512"/>
      <c r="THS425" s="512"/>
      <c r="THT425" s="505"/>
      <c r="THU425" s="505"/>
      <c r="THV425" s="505"/>
      <c r="THW425" s="511"/>
      <c r="THX425" s="512"/>
      <c r="THY425" s="512"/>
      <c r="THZ425" s="505"/>
      <c r="TIA425" s="505"/>
      <c r="TIB425" s="505"/>
      <c r="TIC425" s="511"/>
      <c r="TID425" s="512"/>
      <c r="TIE425" s="512"/>
      <c r="TIF425" s="505"/>
      <c r="TIG425" s="505"/>
      <c r="TIH425" s="505"/>
      <c r="TII425" s="511"/>
      <c r="TIJ425" s="512"/>
      <c r="TIK425" s="512"/>
      <c r="TIL425" s="505"/>
      <c r="TIM425" s="505"/>
      <c r="TIN425" s="505"/>
      <c r="TIO425" s="511"/>
      <c r="TIP425" s="512"/>
      <c r="TIQ425" s="512"/>
      <c r="TIR425" s="505"/>
      <c r="TIS425" s="505"/>
      <c r="TIT425" s="505"/>
      <c r="TIU425" s="511"/>
      <c r="TIV425" s="512"/>
      <c r="TIW425" s="512"/>
      <c r="TIX425" s="505"/>
      <c r="TIY425" s="505"/>
      <c r="TIZ425" s="505"/>
      <c r="TJA425" s="511"/>
      <c r="TJB425" s="512"/>
      <c r="TJC425" s="512"/>
      <c r="TJD425" s="505"/>
      <c r="TJE425" s="505"/>
      <c r="TJF425" s="505"/>
      <c r="TJG425" s="511"/>
      <c r="TJH425" s="512"/>
      <c r="TJI425" s="512"/>
      <c r="TJJ425" s="505"/>
      <c r="TJK425" s="505"/>
      <c r="TJL425" s="505"/>
      <c r="TJM425" s="511"/>
      <c r="TJN425" s="512"/>
      <c r="TJO425" s="512"/>
      <c r="TJP425" s="505"/>
      <c r="TJQ425" s="505"/>
      <c r="TJR425" s="505"/>
      <c r="TJS425" s="511"/>
      <c r="TJT425" s="512"/>
      <c r="TJU425" s="512"/>
      <c r="TJV425" s="505"/>
      <c r="TJW425" s="505"/>
      <c r="TJX425" s="505"/>
      <c r="TJY425" s="511"/>
      <c r="TJZ425" s="512"/>
      <c r="TKA425" s="512"/>
      <c r="TKB425" s="505"/>
      <c r="TKC425" s="505"/>
      <c r="TKD425" s="505"/>
      <c r="TKE425" s="511"/>
      <c r="TKF425" s="512"/>
      <c r="TKG425" s="512"/>
      <c r="TKH425" s="505"/>
      <c r="TKI425" s="505"/>
      <c r="TKJ425" s="505"/>
      <c r="TKK425" s="511"/>
      <c r="TKL425" s="512"/>
      <c r="TKM425" s="512"/>
      <c r="TKN425" s="505"/>
      <c r="TKO425" s="505"/>
      <c r="TKP425" s="505"/>
      <c r="TKQ425" s="511"/>
      <c r="TKR425" s="512"/>
      <c r="TKS425" s="512"/>
      <c r="TKT425" s="505"/>
      <c r="TKU425" s="505"/>
      <c r="TKV425" s="505"/>
      <c r="TKW425" s="511"/>
      <c r="TKX425" s="512"/>
      <c r="TKY425" s="512"/>
      <c r="TKZ425" s="505"/>
      <c r="TLA425" s="505"/>
      <c r="TLB425" s="505"/>
      <c r="TLC425" s="511"/>
      <c r="TLD425" s="512"/>
      <c r="TLE425" s="512"/>
      <c r="TLF425" s="505"/>
      <c r="TLG425" s="505"/>
      <c r="TLH425" s="505"/>
      <c r="TLI425" s="511"/>
      <c r="TLJ425" s="512"/>
      <c r="TLK425" s="512"/>
      <c r="TLL425" s="505"/>
      <c r="TLM425" s="505"/>
      <c r="TLN425" s="505"/>
      <c r="TLO425" s="511"/>
      <c r="TLP425" s="512"/>
      <c r="TLQ425" s="512"/>
      <c r="TLR425" s="505"/>
      <c r="TLS425" s="505"/>
      <c r="TLT425" s="505"/>
      <c r="TLU425" s="511"/>
      <c r="TLV425" s="512"/>
      <c r="TLW425" s="512"/>
      <c r="TLX425" s="505"/>
      <c r="TLY425" s="505"/>
      <c r="TLZ425" s="505"/>
      <c r="TMA425" s="511"/>
      <c r="TMB425" s="512"/>
      <c r="TMC425" s="512"/>
      <c r="TMD425" s="505"/>
      <c r="TME425" s="505"/>
      <c r="TMF425" s="505"/>
      <c r="TMG425" s="511"/>
      <c r="TMH425" s="512"/>
      <c r="TMI425" s="512"/>
      <c r="TMJ425" s="505"/>
      <c r="TMK425" s="505"/>
      <c r="TML425" s="505"/>
      <c r="TMM425" s="511"/>
      <c r="TMN425" s="512"/>
      <c r="TMO425" s="512"/>
      <c r="TMP425" s="505"/>
      <c r="TMQ425" s="505"/>
      <c r="TMR425" s="505"/>
      <c r="TMS425" s="511"/>
      <c r="TMT425" s="512"/>
      <c r="TMU425" s="512"/>
      <c r="TMV425" s="505"/>
      <c r="TMW425" s="505"/>
      <c r="TMX425" s="505"/>
      <c r="TMY425" s="511"/>
      <c r="TMZ425" s="512"/>
      <c r="TNA425" s="512"/>
      <c r="TNB425" s="505"/>
      <c r="TNC425" s="505"/>
      <c r="TND425" s="505"/>
      <c r="TNE425" s="511"/>
      <c r="TNF425" s="512"/>
      <c r="TNG425" s="512"/>
      <c r="TNH425" s="505"/>
      <c r="TNI425" s="505"/>
      <c r="TNJ425" s="505"/>
      <c r="TNK425" s="511"/>
      <c r="TNL425" s="512"/>
      <c r="TNM425" s="512"/>
      <c r="TNN425" s="505"/>
      <c r="TNO425" s="505"/>
      <c r="TNP425" s="505"/>
      <c r="TNQ425" s="511"/>
      <c r="TNR425" s="512"/>
      <c r="TNS425" s="512"/>
      <c r="TNT425" s="505"/>
      <c r="TNU425" s="505"/>
      <c r="TNV425" s="505"/>
      <c r="TNW425" s="511"/>
      <c r="TNX425" s="512"/>
      <c r="TNY425" s="512"/>
      <c r="TNZ425" s="505"/>
      <c r="TOA425" s="505"/>
      <c r="TOB425" s="505"/>
      <c r="TOC425" s="511"/>
      <c r="TOD425" s="512"/>
      <c r="TOE425" s="512"/>
      <c r="TOF425" s="505"/>
      <c r="TOG425" s="505"/>
      <c r="TOH425" s="505"/>
      <c r="TOI425" s="511"/>
      <c r="TOJ425" s="512"/>
      <c r="TOK425" s="512"/>
      <c r="TOL425" s="505"/>
      <c r="TOM425" s="505"/>
      <c r="TON425" s="505"/>
      <c r="TOO425" s="511"/>
      <c r="TOP425" s="512"/>
      <c r="TOQ425" s="512"/>
      <c r="TOR425" s="505"/>
      <c r="TOS425" s="505"/>
      <c r="TOT425" s="505"/>
      <c r="TOU425" s="511"/>
      <c r="TOV425" s="512"/>
      <c r="TOW425" s="512"/>
      <c r="TOX425" s="505"/>
      <c r="TOY425" s="505"/>
      <c r="TOZ425" s="505"/>
      <c r="TPA425" s="511"/>
      <c r="TPB425" s="512"/>
      <c r="TPC425" s="512"/>
      <c r="TPD425" s="505"/>
      <c r="TPE425" s="505"/>
      <c r="TPF425" s="505"/>
      <c r="TPG425" s="511"/>
      <c r="TPH425" s="512"/>
      <c r="TPI425" s="512"/>
      <c r="TPJ425" s="505"/>
      <c r="TPK425" s="505"/>
      <c r="TPL425" s="505"/>
      <c r="TPM425" s="511"/>
      <c r="TPN425" s="512"/>
      <c r="TPO425" s="512"/>
      <c r="TPP425" s="505"/>
      <c r="TPQ425" s="505"/>
      <c r="TPR425" s="505"/>
      <c r="TPS425" s="511"/>
      <c r="TPT425" s="512"/>
      <c r="TPU425" s="512"/>
      <c r="TPV425" s="505"/>
      <c r="TPW425" s="505"/>
      <c r="TPX425" s="505"/>
      <c r="TPY425" s="511"/>
      <c r="TPZ425" s="512"/>
      <c r="TQA425" s="512"/>
      <c r="TQB425" s="505"/>
      <c r="TQC425" s="505"/>
      <c r="TQD425" s="505"/>
      <c r="TQE425" s="511"/>
      <c r="TQF425" s="512"/>
      <c r="TQG425" s="512"/>
      <c r="TQH425" s="505"/>
      <c r="TQI425" s="505"/>
      <c r="TQJ425" s="505"/>
      <c r="TQK425" s="511"/>
      <c r="TQL425" s="512"/>
      <c r="TQM425" s="512"/>
      <c r="TQN425" s="505"/>
      <c r="TQO425" s="505"/>
      <c r="TQP425" s="505"/>
      <c r="TQQ425" s="511"/>
      <c r="TQR425" s="512"/>
      <c r="TQS425" s="512"/>
      <c r="TQT425" s="505"/>
      <c r="TQU425" s="505"/>
      <c r="TQV425" s="505"/>
      <c r="TQW425" s="511"/>
      <c r="TQX425" s="512"/>
      <c r="TQY425" s="512"/>
      <c r="TQZ425" s="505"/>
      <c r="TRA425" s="505"/>
      <c r="TRB425" s="505"/>
      <c r="TRC425" s="511"/>
      <c r="TRD425" s="512"/>
      <c r="TRE425" s="512"/>
      <c r="TRF425" s="505"/>
      <c r="TRG425" s="505"/>
      <c r="TRH425" s="505"/>
      <c r="TRI425" s="511"/>
      <c r="TRJ425" s="512"/>
      <c r="TRK425" s="512"/>
      <c r="TRL425" s="505"/>
      <c r="TRM425" s="505"/>
      <c r="TRN425" s="505"/>
      <c r="TRO425" s="511"/>
      <c r="TRP425" s="512"/>
      <c r="TRQ425" s="512"/>
      <c r="TRR425" s="505"/>
      <c r="TRS425" s="505"/>
      <c r="TRT425" s="505"/>
      <c r="TRU425" s="511"/>
      <c r="TRV425" s="512"/>
      <c r="TRW425" s="512"/>
      <c r="TRX425" s="505"/>
      <c r="TRY425" s="505"/>
      <c r="TRZ425" s="505"/>
      <c r="TSA425" s="511"/>
      <c r="TSB425" s="512"/>
      <c r="TSC425" s="512"/>
      <c r="TSD425" s="505"/>
      <c r="TSE425" s="505"/>
      <c r="TSF425" s="505"/>
      <c r="TSG425" s="511"/>
      <c r="TSH425" s="512"/>
      <c r="TSI425" s="512"/>
      <c r="TSJ425" s="505"/>
      <c r="TSK425" s="505"/>
      <c r="TSL425" s="505"/>
      <c r="TSM425" s="511"/>
      <c r="TSN425" s="512"/>
      <c r="TSO425" s="512"/>
      <c r="TSP425" s="505"/>
      <c r="TSQ425" s="505"/>
      <c r="TSR425" s="505"/>
      <c r="TSS425" s="511"/>
      <c r="TST425" s="512"/>
      <c r="TSU425" s="512"/>
      <c r="TSV425" s="505"/>
      <c r="TSW425" s="505"/>
      <c r="TSX425" s="505"/>
      <c r="TSY425" s="511"/>
      <c r="TSZ425" s="512"/>
      <c r="TTA425" s="512"/>
      <c r="TTB425" s="505"/>
      <c r="TTC425" s="505"/>
      <c r="TTD425" s="505"/>
      <c r="TTE425" s="511"/>
      <c r="TTF425" s="512"/>
      <c r="TTG425" s="512"/>
      <c r="TTH425" s="505"/>
      <c r="TTI425" s="505"/>
      <c r="TTJ425" s="505"/>
      <c r="TTK425" s="511"/>
      <c r="TTL425" s="512"/>
      <c r="TTM425" s="512"/>
      <c r="TTN425" s="505"/>
      <c r="TTO425" s="505"/>
      <c r="TTP425" s="505"/>
      <c r="TTQ425" s="511"/>
      <c r="TTR425" s="512"/>
      <c r="TTS425" s="512"/>
      <c r="TTT425" s="505"/>
      <c r="TTU425" s="505"/>
      <c r="TTV425" s="505"/>
      <c r="TTW425" s="511"/>
      <c r="TTX425" s="512"/>
      <c r="TTY425" s="512"/>
      <c r="TTZ425" s="505"/>
      <c r="TUA425" s="505"/>
      <c r="TUB425" s="505"/>
      <c r="TUC425" s="511"/>
      <c r="TUD425" s="512"/>
      <c r="TUE425" s="512"/>
      <c r="TUF425" s="505"/>
      <c r="TUG425" s="505"/>
      <c r="TUH425" s="505"/>
      <c r="TUI425" s="511"/>
      <c r="TUJ425" s="512"/>
      <c r="TUK425" s="512"/>
      <c r="TUL425" s="505"/>
      <c r="TUM425" s="505"/>
      <c r="TUN425" s="505"/>
      <c r="TUO425" s="511"/>
      <c r="TUP425" s="512"/>
      <c r="TUQ425" s="512"/>
      <c r="TUR425" s="505"/>
      <c r="TUS425" s="505"/>
      <c r="TUT425" s="505"/>
      <c r="TUU425" s="511"/>
      <c r="TUV425" s="512"/>
      <c r="TUW425" s="512"/>
      <c r="TUX425" s="505"/>
      <c r="TUY425" s="505"/>
      <c r="TUZ425" s="505"/>
      <c r="TVA425" s="511"/>
      <c r="TVB425" s="512"/>
      <c r="TVC425" s="512"/>
      <c r="TVD425" s="505"/>
      <c r="TVE425" s="505"/>
      <c r="TVF425" s="505"/>
      <c r="TVG425" s="511"/>
      <c r="TVH425" s="512"/>
      <c r="TVI425" s="512"/>
      <c r="TVJ425" s="505"/>
      <c r="TVK425" s="505"/>
      <c r="TVL425" s="505"/>
      <c r="TVM425" s="511"/>
      <c r="TVN425" s="512"/>
      <c r="TVO425" s="512"/>
      <c r="TVP425" s="505"/>
      <c r="TVQ425" s="505"/>
      <c r="TVR425" s="505"/>
      <c r="TVS425" s="511"/>
      <c r="TVT425" s="512"/>
      <c r="TVU425" s="512"/>
      <c r="TVV425" s="505"/>
      <c r="TVW425" s="505"/>
      <c r="TVX425" s="505"/>
      <c r="TVY425" s="511"/>
      <c r="TVZ425" s="512"/>
      <c r="TWA425" s="512"/>
      <c r="TWB425" s="505"/>
      <c r="TWC425" s="505"/>
      <c r="TWD425" s="505"/>
      <c r="TWE425" s="511"/>
      <c r="TWF425" s="512"/>
      <c r="TWG425" s="512"/>
      <c r="TWH425" s="505"/>
      <c r="TWI425" s="505"/>
      <c r="TWJ425" s="505"/>
      <c r="TWK425" s="511"/>
      <c r="TWL425" s="512"/>
      <c r="TWM425" s="512"/>
      <c r="TWN425" s="505"/>
      <c r="TWO425" s="505"/>
      <c r="TWP425" s="505"/>
      <c r="TWQ425" s="511"/>
      <c r="TWR425" s="512"/>
      <c r="TWS425" s="512"/>
      <c r="TWT425" s="505"/>
      <c r="TWU425" s="505"/>
      <c r="TWV425" s="505"/>
      <c r="TWW425" s="511"/>
      <c r="TWX425" s="512"/>
      <c r="TWY425" s="512"/>
      <c r="TWZ425" s="505"/>
      <c r="TXA425" s="505"/>
      <c r="TXB425" s="505"/>
      <c r="TXC425" s="511"/>
      <c r="TXD425" s="512"/>
      <c r="TXE425" s="512"/>
      <c r="TXF425" s="505"/>
      <c r="TXG425" s="505"/>
      <c r="TXH425" s="505"/>
      <c r="TXI425" s="511"/>
      <c r="TXJ425" s="512"/>
      <c r="TXK425" s="512"/>
      <c r="TXL425" s="505"/>
      <c r="TXM425" s="505"/>
      <c r="TXN425" s="505"/>
      <c r="TXO425" s="511"/>
      <c r="TXP425" s="512"/>
      <c r="TXQ425" s="512"/>
      <c r="TXR425" s="505"/>
      <c r="TXS425" s="505"/>
      <c r="TXT425" s="505"/>
      <c r="TXU425" s="511"/>
      <c r="TXV425" s="512"/>
      <c r="TXW425" s="512"/>
      <c r="TXX425" s="505"/>
      <c r="TXY425" s="505"/>
      <c r="TXZ425" s="505"/>
      <c r="TYA425" s="511"/>
      <c r="TYB425" s="512"/>
      <c r="TYC425" s="512"/>
      <c r="TYD425" s="505"/>
      <c r="TYE425" s="505"/>
      <c r="TYF425" s="505"/>
      <c r="TYG425" s="511"/>
      <c r="TYH425" s="512"/>
      <c r="TYI425" s="512"/>
      <c r="TYJ425" s="505"/>
      <c r="TYK425" s="505"/>
      <c r="TYL425" s="505"/>
      <c r="TYM425" s="511"/>
      <c r="TYN425" s="512"/>
      <c r="TYO425" s="512"/>
      <c r="TYP425" s="505"/>
      <c r="TYQ425" s="505"/>
      <c r="TYR425" s="505"/>
      <c r="TYS425" s="511"/>
      <c r="TYT425" s="512"/>
      <c r="TYU425" s="512"/>
      <c r="TYV425" s="505"/>
      <c r="TYW425" s="505"/>
      <c r="TYX425" s="505"/>
      <c r="TYY425" s="511"/>
      <c r="TYZ425" s="512"/>
      <c r="TZA425" s="512"/>
      <c r="TZB425" s="505"/>
      <c r="TZC425" s="505"/>
      <c r="TZD425" s="505"/>
      <c r="TZE425" s="511"/>
      <c r="TZF425" s="512"/>
      <c r="TZG425" s="512"/>
      <c r="TZH425" s="505"/>
      <c r="TZI425" s="505"/>
      <c r="TZJ425" s="505"/>
      <c r="TZK425" s="511"/>
      <c r="TZL425" s="512"/>
      <c r="TZM425" s="512"/>
      <c r="TZN425" s="505"/>
      <c r="TZO425" s="505"/>
      <c r="TZP425" s="505"/>
      <c r="TZQ425" s="511"/>
      <c r="TZR425" s="512"/>
      <c r="TZS425" s="512"/>
      <c r="TZT425" s="505"/>
      <c r="TZU425" s="505"/>
      <c r="TZV425" s="505"/>
      <c r="TZW425" s="511"/>
      <c r="TZX425" s="512"/>
      <c r="TZY425" s="512"/>
      <c r="TZZ425" s="505"/>
      <c r="UAA425" s="505"/>
      <c r="UAB425" s="505"/>
      <c r="UAC425" s="511"/>
      <c r="UAD425" s="512"/>
      <c r="UAE425" s="512"/>
      <c r="UAF425" s="505"/>
      <c r="UAG425" s="505"/>
      <c r="UAH425" s="505"/>
      <c r="UAI425" s="511"/>
      <c r="UAJ425" s="512"/>
      <c r="UAK425" s="512"/>
      <c r="UAL425" s="505"/>
      <c r="UAM425" s="505"/>
      <c r="UAN425" s="505"/>
      <c r="UAO425" s="511"/>
      <c r="UAP425" s="512"/>
      <c r="UAQ425" s="512"/>
      <c r="UAR425" s="505"/>
      <c r="UAS425" s="505"/>
      <c r="UAT425" s="505"/>
      <c r="UAU425" s="511"/>
      <c r="UAV425" s="512"/>
      <c r="UAW425" s="512"/>
      <c r="UAX425" s="505"/>
      <c r="UAY425" s="505"/>
      <c r="UAZ425" s="505"/>
      <c r="UBA425" s="511"/>
      <c r="UBB425" s="512"/>
      <c r="UBC425" s="512"/>
      <c r="UBD425" s="505"/>
      <c r="UBE425" s="505"/>
      <c r="UBF425" s="505"/>
      <c r="UBG425" s="511"/>
      <c r="UBH425" s="512"/>
      <c r="UBI425" s="512"/>
      <c r="UBJ425" s="505"/>
      <c r="UBK425" s="505"/>
      <c r="UBL425" s="505"/>
      <c r="UBM425" s="511"/>
      <c r="UBN425" s="512"/>
      <c r="UBO425" s="512"/>
      <c r="UBP425" s="505"/>
      <c r="UBQ425" s="505"/>
      <c r="UBR425" s="505"/>
      <c r="UBS425" s="511"/>
      <c r="UBT425" s="512"/>
      <c r="UBU425" s="512"/>
      <c r="UBV425" s="505"/>
      <c r="UBW425" s="505"/>
      <c r="UBX425" s="505"/>
      <c r="UBY425" s="511"/>
      <c r="UBZ425" s="512"/>
      <c r="UCA425" s="512"/>
      <c r="UCB425" s="505"/>
      <c r="UCC425" s="505"/>
      <c r="UCD425" s="505"/>
      <c r="UCE425" s="511"/>
      <c r="UCF425" s="512"/>
      <c r="UCG425" s="512"/>
      <c r="UCH425" s="505"/>
      <c r="UCI425" s="505"/>
      <c r="UCJ425" s="505"/>
      <c r="UCK425" s="511"/>
      <c r="UCL425" s="512"/>
      <c r="UCM425" s="512"/>
      <c r="UCN425" s="505"/>
      <c r="UCO425" s="505"/>
      <c r="UCP425" s="505"/>
      <c r="UCQ425" s="511"/>
      <c r="UCR425" s="512"/>
      <c r="UCS425" s="512"/>
      <c r="UCT425" s="505"/>
      <c r="UCU425" s="505"/>
      <c r="UCV425" s="505"/>
      <c r="UCW425" s="511"/>
      <c r="UCX425" s="512"/>
      <c r="UCY425" s="512"/>
      <c r="UCZ425" s="505"/>
      <c r="UDA425" s="505"/>
      <c r="UDB425" s="505"/>
      <c r="UDC425" s="511"/>
      <c r="UDD425" s="512"/>
      <c r="UDE425" s="512"/>
      <c r="UDF425" s="505"/>
      <c r="UDG425" s="505"/>
      <c r="UDH425" s="505"/>
      <c r="UDI425" s="511"/>
      <c r="UDJ425" s="512"/>
      <c r="UDK425" s="512"/>
      <c r="UDL425" s="505"/>
      <c r="UDM425" s="505"/>
      <c r="UDN425" s="505"/>
      <c r="UDO425" s="511"/>
      <c r="UDP425" s="512"/>
      <c r="UDQ425" s="512"/>
      <c r="UDR425" s="505"/>
      <c r="UDS425" s="505"/>
      <c r="UDT425" s="505"/>
      <c r="UDU425" s="511"/>
      <c r="UDV425" s="512"/>
      <c r="UDW425" s="512"/>
      <c r="UDX425" s="505"/>
      <c r="UDY425" s="505"/>
      <c r="UDZ425" s="505"/>
      <c r="UEA425" s="511"/>
      <c r="UEB425" s="512"/>
      <c r="UEC425" s="512"/>
      <c r="UED425" s="505"/>
      <c r="UEE425" s="505"/>
      <c r="UEF425" s="505"/>
      <c r="UEG425" s="511"/>
      <c r="UEH425" s="512"/>
      <c r="UEI425" s="512"/>
      <c r="UEJ425" s="505"/>
      <c r="UEK425" s="505"/>
      <c r="UEL425" s="505"/>
      <c r="UEM425" s="511"/>
      <c r="UEN425" s="512"/>
      <c r="UEO425" s="512"/>
      <c r="UEP425" s="505"/>
      <c r="UEQ425" s="505"/>
      <c r="UER425" s="505"/>
      <c r="UES425" s="511"/>
      <c r="UET425" s="512"/>
      <c r="UEU425" s="512"/>
      <c r="UEV425" s="505"/>
      <c r="UEW425" s="505"/>
      <c r="UEX425" s="505"/>
      <c r="UEY425" s="511"/>
      <c r="UEZ425" s="512"/>
      <c r="UFA425" s="512"/>
      <c r="UFB425" s="505"/>
      <c r="UFC425" s="505"/>
      <c r="UFD425" s="505"/>
      <c r="UFE425" s="511"/>
      <c r="UFF425" s="512"/>
      <c r="UFG425" s="512"/>
      <c r="UFH425" s="505"/>
      <c r="UFI425" s="505"/>
      <c r="UFJ425" s="505"/>
      <c r="UFK425" s="511"/>
      <c r="UFL425" s="512"/>
      <c r="UFM425" s="512"/>
      <c r="UFN425" s="505"/>
      <c r="UFO425" s="505"/>
      <c r="UFP425" s="505"/>
      <c r="UFQ425" s="511"/>
      <c r="UFR425" s="512"/>
      <c r="UFS425" s="512"/>
      <c r="UFT425" s="505"/>
      <c r="UFU425" s="505"/>
      <c r="UFV425" s="505"/>
      <c r="UFW425" s="511"/>
      <c r="UFX425" s="512"/>
      <c r="UFY425" s="512"/>
      <c r="UFZ425" s="505"/>
      <c r="UGA425" s="505"/>
      <c r="UGB425" s="505"/>
      <c r="UGC425" s="511"/>
      <c r="UGD425" s="512"/>
      <c r="UGE425" s="512"/>
      <c r="UGF425" s="505"/>
      <c r="UGG425" s="505"/>
      <c r="UGH425" s="505"/>
      <c r="UGI425" s="511"/>
      <c r="UGJ425" s="512"/>
      <c r="UGK425" s="512"/>
      <c r="UGL425" s="505"/>
      <c r="UGM425" s="505"/>
      <c r="UGN425" s="505"/>
      <c r="UGO425" s="511"/>
      <c r="UGP425" s="512"/>
      <c r="UGQ425" s="512"/>
      <c r="UGR425" s="505"/>
      <c r="UGS425" s="505"/>
      <c r="UGT425" s="505"/>
      <c r="UGU425" s="511"/>
      <c r="UGV425" s="512"/>
      <c r="UGW425" s="512"/>
      <c r="UGX425" s="505"/>
      <c r="UGY425" s="505"/>
      <c r="UGZ425" s="505"/>
      <c r="UHA425" s="511"/>
      <c r="UHB425" s="512"/>
      <c r="UHC425" s="512"/>
      <c r="UHD425" s="505"/>
      <c r="UHE425" s="505"/>
      <c r="UHF425" s="505"/>
      <c r="UHG425" s="511"/>
      <c r="UHH425" s="512"/>
      <c r="UHI425" s="512"/>
      <c r="UHJ425" s="505"/>
      <c r="UHK425" s="505"/>
      <c r="UHL425" s="505"/>
      <c r="UHM425" s="511"/>
      <c r="UHN425" s="512"/>
      <c r="UHO425" s="512"/>
      <c r="UHP425" s="505"/>
      <c r="UHQ425" s="505"/>
      <c r="UHR425" s="505"/>
      <c r="UHS425" s="511"/>
      <c r="UHT425" s="512"/>
      <c r="UHU425" s="512"/>
      <c r="UHV425" s="505"/>
      <c r="UHW425" s="505"/>
      <c r="UHX425" s="505"/>
      <c r="UHY425" s="511"/>
      <c r="UHZ425" s="512"/>
      <c r="UIA425" s="512"/>
      <c r="UIB425" s="505"/>
      <c r="UIC425" s="505"/>
      <c r="UID425" s="505"/>
      <c r="UIE425" s="511"/>
      <c r="UIF425" s="512"/>
      <c r="UIG425" s="512"/>
      <c r="UIH425" s="505"/>
      <c r="UII425" s="505"/>
      <c r="UIJ425" s="505"/>
      <c r="UIK425" s="511"/>
      <c r="UIL425" s="512"/>
      <c r="UIM425" s="512"/>
      <c r="UIN425" s="505"/>
      <c r="UIO425" s="505"/>
      <c r="UIP425" s="505"/>
      <c r="UIQ425" s="511"/>
      <c r="UIR425" s="512"/>
      <c r="UIS425" s="512"/>
      <c r="UIT425" s="505"/>
      <c r="UIU425" s="505"/>
      <c r="UIV425" s="505"/>
      <c r="UIW425" s="511"/>
      <c r="UIX425" s="512"/>
      <c r="UIY425" s="512"/>
      <c r="UIZ425" s="505"/>
      <c r="UJA425" s="505"/>
      <c r="UJB425" s="505"/>
      <c r="UJC425" s="511"/>
      <c r="UJD425" s="512"/>
      <c r="UJE425" s="512"/>
      <c r="UJF425" s="505"/>
      <c r="UJG425" s="505"/>
      <c r="UJH425" s="505"/>
      <c r="UJI425" s="511"/>
      <c r="UJJ425" s="512"/>
      <c r="UJK425" s="512"/>
      <c r="UJL425" s="505"/>
      <c r="UJM425" s="505"/>
      <c r="UJN425" s="505"/>
      <c r="UJO425" s="511"/>
      <c r="UJP425" s="512"/>
      <c r="UJQ425" s="512"/>
      <c r="UJR425" s="505"/>
      <c r="UJS425" s="505"/>
      <c r="UJT425" s="505"/>
      <c r="UJU425" s="511"/>
      <c r="UJV425" s="512"/>
      <c r="UJW425" s="512"/>
      <c r="UJX425" s="505"/>
      <c r="UJY425" s="505"/>
      <c r="UJZ425" s="505"/>
      <c r="UKA425" s="511"/>
      <c r="UKB425" s="512"/>
      <c r="UKC425" s="512"/>
      <c r="UKD425" s="505"/>
      <c r="UKE425" s="505"/>
      <c r="UKF425" s="505"/>
      <c r="UKG425" s="511"/>
      <c r="UKH425" s="512"/>
      <c r="UKI425" s="512"/>
      <c r="UKJ425" s="505"/>
      <c r="UKK425" s="505"/>
      <c r="UKL425" s="505"/>
      <c r="UKM425" s="511"/>
      <c r="UKN425" s="512"/>
      <c r="UKO425" s="512"/>
      <c r="UKP425" s="505"/>
      <c r="UKQ425" s="505"/>
      <c r="UKR425" s="505"/>
      <c r="UKS425" s="511"/>
      <c r="UKT425" s="512"/>
      <c r="UKU425" s="512"/>
      <c r="UKV425" s="505"/>
      <c r="UKW425" s="505"/>
      <c r="UKX425" s="505"/>
      <c r="UKY425" s="511"/>
      <c r="UKZ425" s="512"/>
      <c r="ULA425" s="512"/>
      <c r="ULB425" s="505"/>
      <c r="ULC425" s="505"/>
      <c r="ULD425" s="505"/>
      <c r="ULE425" s="511"/>
      <c r="ULF425" s="512"/>
      <c r="ULG425" s="512"/>
      <c r="ULH425" s="505"/>
      <c r="ULI425" s="505"/>
      <c r="ULJ425" s="505"/>
      <c r="ULK425" s="511"/>
      <c r="ULL425" s="512"/>
      <c r="ULM425" s="512"/>
      <c r="ULN425" s="505"/>
      <c r="ULO425" s="505"/>
      <c r="ULP425" s="505"/>
      <c r="ULQ425" s="511"/>
      <c r="ULR425" s="512"/>
      <c r="ULS425" s="512"/>
      <c r="ULT425" s="505"/>
      <c r="ULU425" s="505"/>
      <c r="ULV425" s="505"/>
      <c r="ULW425" s="511"/>
      <c r="ULX425" s="512"/>
      <c r="ULY425" s="512"/>
      <c r="ULZ425" s="505"/>
      <c r="UMA425" s="505"/>
      <c r="UMB425" s="505"/>
      <c r="UMC425" s="511"/>
      <c r="UMD425" s="512"/>
      <c r="UME425" s="512"/>
      <c r="UMF425" s="505"/>
      <c r="UMG425" s="505"/>
      <c r="UMH425" s="505"/>
      <c r="UMI425" s="511"/>
      <c r="UMJ425" s="512"/>
      <c r="UMK425" s="512"/>
      <c r="UML425" s="505"/>
      <c r="UMM425" s="505"/>
      <c r="UMN425" s="505"/>
      <c r="UMO425" s="511"/>
      <c r="UMP425" s="512"/>
      <c r="UMQ425" s="512"/>
      <c r="UMR425" s="505"/>
      <c r="UMS425" s="505"/>
      <c r="UMT425" s="505"/>
      <c r="UMU425" s="511"/>
      <c r="UMV425" s="512"/>
      <c r="UMW425" s="512"/>
      <c r="UMX425" s="505"/>
      <c r="UMY425" s="505"/>
      <c r="UMZ425" s="505"/>
      <c r="UNA425" s="511"/>
      <c r="UNB425" s="512"/>
      <c r="UNC425" s="512"/>
      <c r="UND425" s="505"/>
      <c r="UNE425" s="505"/>
      <c r="UNF425" s="505"/>
      <c r="UNG425" s="511"/>
      <c r="UNH425" s="512"/>
      <c r="UNI425" s="512"/>
      <c r="UNJ425" s="505"/>
      <c r="UNK425" s="505"/>
      <c r="UNL425" s="505"/>
      <c r="UNM425" s="511"/>
      <c r="UNN425" s="512"/>
      <c r="UNO425" s="512"/>
      <c r="UNP425" s="505"/>
      <c r="UNQ425" s="505"/>
      <c r="UNR425" s="505"/>
      <c r="UNS425" s="511"/>
      <c r="UNT425" s="512"/>
      <c r="UNU425" s="512"/>
      <c r="UNV425" s="505"/>
      <c r="UNW425" s="505"/>
      <c r="UNX425" s="505"/>
      <c r="UNY425" s="511"/>
      <c r="UNZ425" s="512"/>
      <c r="UOA425" s="512"/>
      <c r="UOB425" s="505"/>
      <c r="UOC425" s="505"/>
      <c r="UOD425" s="505"/>
      <c r="UOE425" s="511"/>
      <c r="UOF425" s="512"/>
      <c r="UOG425" s="512"/>
      <c r="UOH425" s="505"/>
      <c r="UOI425" s="505"/>
      <c r="UOJ425" s="505"/>
      <c r="UOK425" s="511"/>
      <c r="UOL425" s="512"/>
      <c r="UOM425" s="512"/>
      <c r="UON425" s="505"/>
      <c r="UOO425" s="505"/>
      <c r="UOP425" s="505"/>
      <c r="UOQ425" s="511"/>
      <c r="UOR425" s="512"/>
      <c r="UOS425" s="512"/>
      <c r="UOT425" s="505"/>
      <c r="UOU425" s="505"/>
      <c r="UOV425" s="505"/>
      <c r="UOW425" s="511"/>
      <c r="UOX425" s="512"/>
      <c r="UOY425" s="512"/>
      <c r="UOZ425" s="505"/>
      <c r="UPA425" s="505"/>
      <c r="UPB425" s="505"/>
      <c r="UPC425" s="511"/>
      <c r="UPD425" s="512"/>
      <c r="UPE425" s="512"/>
      <c r="UPF425" s="505"/>
      <c r="UPG425" s="505"/>
      <c r="UPH425" s="505"/>
      <c r="UPI425" s="511"/>
      <c r="UPJ425" s="512"/>
      <c r="UPK425" s="512"/>
      <c r="UPL425" s="505"/>
      <c r="UPM425" s="505"/>
      <c r="UPN425" s="505"/>
      <c r="UPO425" s="511"/>
      <c r="UPP425" s="512"/>
      <c r="UPQ425" s="512"/>
      <c r="UPR425" s="505"/>
      <c r="UPS425" s="505"/>
      <c r="UPT425" s="505"/>
      <c r="UPU425" s="511"/>
      <c r="UPV425" s="512"/>
      <c r="UPW425" s="512"/>
      <c r="UPX425" s="505"/>
      <c r="UPY425" s="505"/>
      <c r="UPZ425" s="505"/>
      <c r="UQA425" s="511"/>
      <c r="UQB425" s="512"/>
      <c r="UQC425" s="512"/>
      <c r="UQD425" s="505"/>
      <c r="UQE425" s="505"/>
      <c r="UQF425" s="505"/>
      <c r="UQG425" s="511"/>
      <c r="UQH425" s="512"/>
      <c r="UQI425" s="512"/>
      <c r="UQJ425" s="505"/>
      <c r="UQK425" s="505"/>
      <c r="UQL425" s="505"/>
      <c r="UQM425" s="511"/>
      <c r="UQN425" s="512"/>
      <c r="UQO425" s="512"/>
      <c r="UQP425" s="505"/>
      <c r="UQQ425" s="505"/>
      <c r="UQR425" s="505"/>
      <c r="UQS425" s="511"/>
      <c r="UQT425" s="512"/>
      <c r="UQU425" s="512"/>
      <c r="UQV425" s="505"/>
      <c r="UQW425" s="505"/>
      <c r="UQX425" s="505"/>
      <c r="UQY425" s="511"/>
      <c r="UQZ425" s="512"/>
      <c r="URA425" s="512"/>
      <c r="URB425" s="505"/>
      <c r="URC425" s="505"/>
      <c r="URD425" s="505"/>
      <c r="URE425" s="511"/>
      <c r="URF425" s="512"/>
      <c r="URG425" s="512"/>
      <c r="URH425" s="505"/>
      <c r="URI425" s="505"/>
      <c r="URJ425" s="505"/>
      <c r="URK425" s="511"/>
      <c r="URL425" s="512"/>
      <c r="URM425" s="512"/>
      <c r="URN425" s="505"/>
      <c r="URO425" s="505"/>
      <c r="URP425" s="505"/>
      <c r="URQ425" s="511"/>
      <c r="URR425" s="512"/>
      <c r="URS425" s="512"/>
      <c r="URT425" s="505"/>
      <c r="URU425" s="505"/>
      <c r="URV425" s="505"/>
      <c r="URW425" s="511"/>
      <c r="URX425" s="512"/>
      <c r="URY425" s="512"/>
      <c r="URZ425" s="505"/>
      <c r="USA425" s="505"/>
      <c r="USB425" s="505"/>
      <c r="USC425" s="511"/>
      <c r="USD425" s="512"/>
      <c r="USE425" s="512"/>
      <c r="USF425" s="505"/>
      <c r="USG425" s="505"/>
      <c r="USH425" s="505"/>
      <c r="USI425" s="511"/>
      <c r="USJ425" s="512"/>
      <c r="USK425" s="512"/>
      <c r="USL425" s="505"/>
      <c r="USM425" s="505"/>
      <c r="USN425" s="505"/>
      <c r="USO425" s="511"/>
      <c r="USP425" s="512"/>
      <c r="USQ425" s="512"/>
      <c r="USR425" s="505"/>
      <c r="USS425" s="505"/>
      <c r="UST425" s="505"/>
      <c r="USU425" s="511"/>
      <c r="USV425" s="512"/>
      <c r="USW425" s="512"/>
      <c r="USX425" s="505"/>
      <c r="USY425" s="505"/>
      <c r="USZ425" s="505"/>
      <c r="UTA425" s="511"/>
      <c r="UTB425" s="512"/>
      <c r="UTC425" s="512"/>
      <c r="UTD425" s="505"/>
      <c r="UTE425" s="505"/>
      <c r="UTF425" s="505"/>
      <c r="UTG425" s="511"/>
      <c r="UTH425" s="512"/>
      <c r="UTI425" s="512"/>
      <c r="UTJ425" s="505"/>
      <c r="UTK425" s="505"/>
      <c r="UTL425" s="505"/>
      <c r="UTM425" s="511"/>
      <c r="UTN425" s="512"/>
      <c r="UTO425" s="512"/>
      <c r="UTP425" s="505"/>
      <c r="UTQ425" s="505"/>
      <c r="UTR425" s="505"/>
      <c r="UTS425" s="511"/>
      <c r="UTT425" s="512"/>
      <c r="UTU425" s="512"/>
      <c r="UTV425" s="505"/>
      <c r="UTW425" s="505"/>
      <c r="UTX425" s="505"/>
      <c r="UTY425" s="511"/>
      <c r="UTZ425" s="512"/>
      <c r="UUA425" s="512"/>
      <c r="UUB425" s="505"/>
      <c r="UUC425" s="505"/>
      <c r="UUD425" s="505"/>
      <c r="UUE425" s="511"/>
      <c r="UUF425" s="512"/>
      <c r="UUG425" s="512"/>
      <c r="UUH425" s="505"/>
      <c r="UUI425" s="505"/>
      <c r="UUJ425" s="505"/>
      <c r="UUK425" s="511"/>
      <c r="UUL425" s="512"/>
      <c r="UUM425" s="512"/>
      <c r="UUN425" s="505"/>
      <c r="UUO425" s="505"/>
      <c r="UUP425" s="505"/>
      <c r="UUQ425" s="511"/>
      <c r="UUR425" s="512"/>
      <c r="UUS425" s="512"/>
      <c r="UUT425" s="505"/>
      <c r="UUU425" s="505"/>
      <c r="UUV425" s="505"/>
      <c r="UUW425" s="511"/>
      <c r="UUX425" s="512"/>
      <c r="UUY425" s="512"/>
      <c r="UUZ425" s="505"/>
      <c r="UVA425" s="505"/>
      <c r="UVB425" s="505"/>
      <c r="UVC425" s="511"/>
      <c r="UVD425" s="512"/>
      <c r="UVE425" s="512"/>
      <c r="UVF425" s="505"/>
      <c r="UVG425" s="505"/>
      <c r="UVH425" s="505"/>
      <c r="UVI425" s="511"/>
      <c r="UVJ425" s="512"/>
      <c r="UVK425" s="512"/>
      <c r="UVL425" s="505"/>
      <c r="UVM425" s="505"/>
      <c r="UVN425" s="505"/>
      <c r="UVO425" s="511"/>
      <c r="UVP425" s="512"/>
      <c r="UVQ425" s="512"/>
      <c r="UVR425" s="505"/>
      <c r="UVS425" s="505"/>
      <c r="UVT425" s="505"/>
      <c r="UVU425" s="511"/>
      <c r="UVV425" s="512"/>
      <c r="UVW425" s="512"/>
      <c r="UVX425" s="505"/>
      <c r="UVY425" s="505"/>
      <c r="UVZ425" s="505"/>
      <c r="UWA425" s="511"/>
      <c r="UWB425" s="512"/>
      <c r="UWC425" s="512"/>
      <c r="UWD425" s="505"/>
      <c r="UWE425" s="505"/>
      <c r="UWF425" s="505"/>
      <c r="UWG425" s="511"/>
      <c r="UWH425" s="512"/>
      <c r="UWI425" s="512"/>
      <c r="UWJ425" s="505"/>
      <c r="UWK425" s="505"/>
      <c r="UWL425" s="505"/>
      <c r="UWM425" s="511"/>
      <c r="UWN425" s="512"/>
      <c r="UWO425" s="512"/>
      <c r="UWP425" s="505"/>
      <c r="UWQ425" s="505"/>
      <c r="UWR425" s="505"/>
      <c r="UWS425" s="511"/>
      <c r="UWT425" s="512"/>
      <c r="UWU425" s="512"/>
      <c r="UWV425" s="505"/>
      <c r="UWW425" s="505"/>
      <c r="UWX425" s="505"/>
      <c r="UWY425" s="511"/>
      <c r="UWZ425" s="512"/>
      <c r="UXA425" s="512"/>
      <c r="UXB425" s="505"/>
      <c r="UXC425" s="505"/>
      <c r="UXD425" s="505"/>
      <c r="UXE425" s="511"/>
      <c r="UXF425" s="512"/>
      <c r="UXG425" s="512"/>
      <c r="UXH425" s="505"/>
      <c r="UXI425" s="505"/>
      <c r="UXJ425" s="505"/>
      <c r="UXK425" s="511"/>
      <c r="UXL425" s="512"/>
      <c r="UXM425" s="512"/>
      <c r="UXN425" s="505"/>
      <c r="UXO425" s="505"/>
      <c r="UXP425" s="505"/>
      <c r="UXQ425" s="511"/>
      <c r="UXR425" s="512"/>
      <c r="UXS425" s="512"/>
      <c r="UXT425" s="505"/>
      <c r="UXU425" s="505"/>
      <c r="UXV425" s="505"/>
      <c r="UXW425" s="511"/>
      <c r="UXX425" s="512"/>
      <c r="UXY425" s="512"/>
      <c r="UXZ425" s="505"/>
      <c r="UYA425" s="505"/>
      <c r="UYB425" s="505"/>
      <c r="UYC425" s="511"/>
      <c r="UYD425" s="512"/>
      <c r="UYE425" s="512"/>
      <c r="UYF425" s="505"/>
      <c r="UYG425" s="505"/>
      <c r="UYH425" s="505"/>
      <c r="UYI425" s="511"/>
      <c r="UYJ425" s="512"/>
      <c r="UYK425" s="512"/>
      <c r="UYL425" s="505"/>
      <c r="UYM425" s="505"/>
      <c r="UYN425" s="505"/>
      <c r="UYO425" s="511"/>
      <c r="UYP425" s="512"/>
      <c r="UYQ425" s="512"/>
      <c r="UYR425" s="505"/>
      <c r="UYS425" s="505"/>
      <c r="UYT425" s="505"/>
      <c r="UYU425" s="511"/>
      <c r="UYV425" s="512"/>
      <c r="UYW425" s="512"/>
      <c r="UYX425" s="505"/>
      <c r="UYY425" s="505"/>
      <c r="UYZ425" s="505"/>
      <c r="UZA425" s="511"/>
      <c r="UZB425" s="512"/>
      <c r="UZC425" s="512"/>
      <c r="UZD425" s="505"/>
      <c r="UZE425" s="505"/>
      <c r="UZF425" s="505"/>
      <c r="UZG425" s="511"/>
      <c r="UZH425" s="512"/>
      <c r="UZI425" s="512"/>
      <c r="UZJ425" s="505"/>
      <c r="UZK425" s="505"/>
      <c r="UZL425" s="505"/>
      <c r="UZM425" s="511"/>
      <c r="UZN425" s="512"/>
      <c r="UZO425" s="512"/>
      <c r="UZP425" s="505"/>
      <c r="UZQ425" s="505"/>
      <c r="UZR425" s="505"/>
      <c r="UZS425" s="511"/>
      <c r="UZT425" s="512"/>
      <c r="UZU425" s="512"/>
      <c r="UZV425" s="505"/>
      <c r="UZW425" s="505"/>
      <c r="UZX425" s="505"/>
      <c r="UZY425" s="511"/>
      <c r="UZZ425" s="512"/>
      <c r="VAA425" s="512"/>
      <c r="VAB425" s="505"/>
      <c r="VAC425" s="505"/>
      <c r="VAD425" s="505"/>
      <c r="VAE425" s="511"/>
      <c r="VAF425" s="512"/>
      <c r="VAG425" s="512"/>
      <c r="VAH425" s="505"/>
      <c r="VAI425" s="505"/>
      <c r="VAJ425" s="505"/>
      <c r="VAK425" s="511"/>
      <c r="VAL425" s="512"/>
      <c r="VAM425" s="512"/>
      <c r="VAN425" s="505"/>
      <c r="VAO425" s="505"/>
      <c r="VAP425" s="505"/>
      <c r="VAQ425" s="511"/>
      <c r="VAR425" s="512"/>
      <c r="VAS425" s="512"/>
      <c r="VAT425" s="505"/>
      <c r="VAU425" s="505"/>
      <c r="VAV425" s="505"/>
      <c r="VAW425" s="511"/>
      <c r="VAX425" s="512"/>
      <c r="VAY425" s="512"/>
      <c r="VAZ425" s="505"/>
      <c r="VBA425" s="505"/>
      <c r="VBB425" s="505"/>
      <c r="VBC425" s="511"/>
      <c r="VBD425" s="512"/>
      <c r="VBE425" s="512"/>
      <c r="VBF425" s="505"/>
      <c r="VBG425" s="505"/>
      <c r="VBH425" s="505"/>
      <c r="VBI425" s="511"/>
      <c r="VBJ425" s="512"/>
      <c r="VBK425" s="512"/>
      <c r="VBL425" s="505"/>
      <c r="VBM425" s="505"/>
      <c r="VBN425" s="505"/>
      <c r="VBO425" s="511"/>
      <c r="VBP425" s="512"/>
      <c r="VBQ425" s="512"/>
      <c r="VBR425" s="505"/>
      <c r="VBS425" s="505"/>
      <c r="VBT425" s="505"/>
      <c r="VBU425" s="511"/>
      <c r="VBV425" s="512"/>
      <c r="VBW425" s="512"/>
      <c r="VBX425" s="505"/>
      <c r="VBY425" s="505"/>
      <c r="VBZ425" s="505"/>
      <c r="VCA425" s="511"/>
      <c r="VCB425" s="512"/>
      <c r="VCC425" s="512"/>
      <c r="VCD425" s="505"/>
      <c r="VCE425" s="505"/>
      <c r="VCF425" s="505"/>
      <c r="VCG425" s="511"/>
      <c r="VCH425" s="512"/>
      <c r="VCI425" s="512"/>
      <c r="VCJ425" s="505"/>
      <c r="VCK425" s="505"/>
      <c r="VCL425" s="505"/>
      <c r="VCM425" s="511"/>
      <c r="VCN425" s="512"/>
      <c r="VCO425" s="512"/>
      <c r="VCP425" s="505"/>
      <c r="VCQ425" s="505"/>
      <c r="VCR425" s="505"/>
      <c r="VCS425" s="511"/>
      <c r="VCT425" s="512"/>
      <c r="VCU425" s="512"/>
      <c r="VCV425" s="505"/>
      <c r="VCW425" s="505"/>
      <c r="VCX425" s="505"/>
      <c r="VCY425" s="511"/>
      <c r="VCZ425" s="512"/>
      <c r="VDA425" s="512"/>
      <c r="VDB425" s="505"/>
      <c r="VDC425" s="505"/>
      <c r="VDD425" s="505"/>
      <c r="VDE425" s="511"/>
      <c r="VDF425" s="512"/>
      <c r="VDG425" s="512"/>
      <c r="VDH425" s="505"/>
      <c r="VDI425" s="505"/>
      <c r="VDJ425" s="505"/>
      <c r="VDK425" s="511"/>
      <c r="VDL425" s="512"/>
      <c r="VDM425" s="512"/>
      <c r="VDN425" s="505"/>
      <c r="VDO425" s="505"/>
      <c r="VDP425" s="505"/>
      <c r="VDQ425" s="511"/>
      <c r="VDR425" s="512"/>
      <c r="VDS425" s="512"/>
      <c r="VDT425" s="505"/>
      <c r="VDU425" s="505"/>
      <c r="VDV425" s="505"/>
      <c r="VDW425" s="511"/>
      <c r="VDX425" s="512"/>
      <c r="VDY425" s="512"/>
      <c r="VDZ425" s="505"/>
      <c r="VEA425" s="505"/>
      <c r="VEB425" s="505"/>
      <c r="VEC425" s="511"/>
      <c r="VED425" s="512"/>
      <c r="VEE425" s="512"/>
      <c r="VEF425" s="505"/>
      <c r="VEG425" s="505"/>
      <c r="VEH425" s="505"/>
      <c r="VEI425" s="511"/>
      <c r="VEJ425" s="512"/>
      <c r="VEK425" s="512"/>
      <c r="VEL425" s="505"/>
      <c r="VEM425" s="505"/>
      <c r="VEN425" s="505"/>
      <c r="VEO425" s="511"/>
      <c r="VEP425" s="512"/>
      <c r="VEQ425" s="512"/>
      <c r="VER425" s="505"/>
      <c r="VES425" s="505"/>
      <c r="VET425" s="505"/>
      <c r="VEU425" s="511"/>
      <c r="VEV425" s="512"/>
      <c r="VEW425" s="512"/>
      <c r="VEX425" s="505"/>
      <c r="VEY425" s="505"/>
      <c r="VEZ425" s="505"/>
      <c r="VFA425" s="511"/>
      <c r="VFB425" s="512"/>
      <c r="VFC425" s="512"/>
      <c r="VFD425" s="505"/>
      <c r="VFE425" s="505"/>
      <c r="VFF425" s="505"/>
      <c r="VFG425" s="511"/>
      <c r="VFH425" s="512"/>
      <c r="VFI425" s="512"/>
      <c r="VFJ425" s="505"/>
      <c r="VFK425" s="505"/>
      <c r="VFL425" s="505"/>
      <c r="VFM425" s="511"/>
      <c r="VFN425" s="512"/>
      <c r="VFO425" s="512"/>
      <c r="VFP425" s="505"/>
      <c r="VFQ425" s="505"/>
      <c r="VFR425" s="505"/>
      <c r="VFS425" s="511"/>
      <c r="VFT425" s="512"/>
      <c r="VFU425" s="512"/>
      <c r="VFV425" s="505"/>
      <c r="VFW425" s="505"/>
      <c r="VFX425" s="505"/>
      <c r="VFY425" s="511"/>
      <c r="VFZ425" s="512"/>
      <c r="VGA425" s="512"/>
      <c r="VGB425" s="505"/>
      <c r="VGC425" s="505"/>
      <c r="VGD425" s="505"/>
      <c r="VGE425" s="511"/>
      <c r="VGF425" s="512"/>
      <c r="VGG425" s="512"/>
      <c r="VGH425" s="505"/>
      <c r="VGI425" s="505"/>
      <c r="VGJ425" s="505"/>
      <c r="VGK425" s="511"/>
      <c r="VGL425" s="512"/>
      <c r="VGM425" s="512"/>
      <c r="VGN425" s="505"/>
      <c r="VGO425" s="505"/>
      <c r="VGP425" s="505"/>
      <c r="VGQ425" s="511"/>
      <c r="VGR425" s="512"/>
      <c r="VGS425" s="512"/>
      <c r="VGT425" s="505"/>
      <c r="VGU425" s="505"/>
      <c r="VGV425" s="505"/>
      <c r="VGW425" s="511"/>
      <c r="VGX425" s="512"/>
      <c r="VGY425" s="512"/>
      <c r="VGZ425" s="505"/>
      <c r="VHA425" s="505"/>
      <c r="VHB425" s="505"/>
      <c r="VHC425" s="511"/>
      <c r="VHD425" s="512"/>
      <c r="VHE425" s="512"/>
      <c r="VHF425" s="505"/>
      <c r="VHG425" s="505"/>
      <c r="VHH425" s="505"/>
      <c r="VHI425" s="511"/>
      <c r="VHJ425" s="512"/>
      <c r="VHK425" s="512"/>
      <c r="VHL425" s="505"/>
      <c r="VHM425" s="505"/>
      <c r="VHN425" s="505"/>
      <c r="VHO425" s="511"/>
      <c r="VHP425" s="512"/>
      <c r="VHQ425" s="512"/>
      <c r="VHR425" s="505"/>
      <c r="VHS425" s="505"/>
      <c r="VHT425" s="505"/>
      <c r="VHU425" s="511"/>
      <c r="VHV425" s="512"/>
      <c r="VHW425" s="512"/>
      <c r="VHX425" s="505"/>
      <c r="VHY425" s="505"/>
      <c r="VHZ425" s="505"/>
      <c r="VIA425" s="511"/>
      <c r="VIB425" s="512"/>
      <c r="VIC425" s="512"/>
      <c r="VID425" s="505"/>
      <c r="VIE425" s="505"/>
      <c r="VIF425" s="505"/>
      <c r="VIG425" s="511"/>
      <c r="VIH425" s="512"/>
      <c r="VII425" s="512"/>
      <c r="VIJ425" s="505"/>
      <c r="VIK425" s="505"/>
      <c r="VIL425" s="505"/>
      <c r="VIM425" s="511"/>
      <c r="VIN425" s="512"/>
      <c r="VIO425" s="512"/>
      <c r="VIP425" s="505"/>
      <c r="VIQ425" s="505"/>
      <c r="VIR425" s="505"/>
      <c r="VIS425" s="511"/>
      <c r="VIT425" s="512"/>
      <c r="VIU425" s="512"/>
      <c r="VIV425" s="505"/>
      <c r="VIW425" s="505"/>
      <c r="VIX425" s="505"/>
      <c r="VIY425" s="511"/>
      <c r="VIZ425" s="512"/>
      <c r="VJA425" s="512"/>
      <c r="VJB425" s="505"/>
      <c r="VJC425" s="505"/>
      <c r="VJD425" s="505"/>
      <c r="VJE425" s="511"/>
      <c r="VJF425" s="512"/>
      <c r="VJG425" s="512"/>
      <c r="VJH425" s="505"/>
      <c r="VJI425" s="505"/>
      <c r="VJJ425" s="505"/>
      <c r="VJK425" s="511"/>
      <c r="VJL425" s="512"/>
      <c r="VJM425" s="512"/>
      <c r="VJN425" s="505"/>
      <c r="VJO425" s="505"/>
      <c r="VJP425" s="505"/>
      <c r="VJQ425" s="511"/>
      <c r="VJR425" s="512"/>
      <c r="VJS425" s="512"/>
      <c r="VJT425" s="505"/>
      <c r="VJU425" s="505"/>
      <c r="VJV425" s="505"/>
      <c r="VJW425" s="511"/>
      <c r="VJX425" s="512"/>
      <c r="VJY425" s="512"/>
      <c r="VJZ425" s="505"/>
      <c r="VKA425" s="505"/>
      <c r="VKB425" s="505"/>
      <c r="VKC425" s="511"/>
      <c r="VKD425" s="512"/>
      <c r="VKE425" s="512"/>
      <c r="VKF425" s="505"/>
      <c r="VKG425" s="505"/>
      <c r="VKH425" s="505"/>
      <c r="VKI425" s="511"/>
      <c r="VKJ425" s="512"/>
      <c r="VKK425" s="512"/>
      <c r="VKL425" s="505"/>
      <c r="VKM425" s="505"/>
      <c r="VKN425" s="505"/>
      <c r="VKO425" s="511"/>
      <c r="VKP425" s="512"/>
      <c r="VKQ425" s="512"/>
      <c r="VKR425" s="505"/>
      <c r="VKS425" s="505"/>
      <c r="VKT425" s="505"/>
      <c r="VKU425" s="511"/>
      <c r="VKV425" s="512"/>
      <c r="VKW425" s="512"/>
      <c r="VKX425" s="505"/>
      <c r="VKY425" s="505"/>
      <c r="VKZ425" s="505"/>
      <c r="VLA425" s="511"/>
      <c r="VLB425" s="512"/>
      <c r="VLC425" s="512"/>
      <c r="VLD425" s="505"/>
      <c r="VLE425" s="505"/>
      <c r="VLF425" s="505"/>
      <c r="VLG425" s="511"/>
      <c r="VLH425" s="512"/>
      <c r="VLI425" s="512"/>
      <c r="VLJ425" s="505"/>
      <c r="VLK425" s="505"/>
      <c r="VLL425" s="505"/>
      <c r="VLM425" s="511"/>
      <c r="VLN425" s="512"/>
      <c r="VLO425" s="512"/>
      <c r="VLP425" s="505"/>
      <c r="VLQ425" s="505"/>
      <c r="VLR425" s="505"/>
      <c r="VLS425" s="511"/>
      <c r="VLT425" s="512"/>
      <c r="VLU425" s="512"/>
      <c r="VLV425" s="505"/>
      <c r="VLW425" s="505"/>
      <c r="VLX425" s="505"/>
      <c r="VLY425" s="511"/>
      <c r="VLZ425" s="512"/>
      <c r="VMA425" s="512"/>
      <c r="VMB425" s="505"/>
      <c r="VMC425" s="505"/>
      <c r="VMD425" s="505"/>
      <c r="VME425" s="511"/>
      <c r="VMF425" s="512"/>
      <c r="VMG425" s="512"/>
      <c r="VMH425" s="505"/>
      <c r="VMI425" s="505"/>
      <c r="VMJ425" s="505"/>
      <c r="VMK425" s="511"/>
      <c r="VML425" s="512"/>
      <c r="VMM425" s="512"/>
      <c r="VMN425" s="505"/>
      <c r="VMO425" s="505"/>
      <c r="VMP425" s="505"/>
      <c r="VMQ425" s="511"/>
      <c r="VMR425" s="512"/>
      <c r="VMS425" s="512"/>
      <c r="VMT425" s="505"/>
      <c r="VMU425" s="505"/>
      <c r="VMV425" s="505"/>
      <c r="VMW425" s="511"/>
      <c r="VMX425" s="512"/>
      <c r="VMY425" s="512"/>
      <c r="VMZ425" s="505"/>
      <c r="VNA425" s="505"/>
      <c r="VNB425" s="505"/>
      <c r="VNC425" s="511"/>
      <c r="VND425" s="512"/>
      <c r="VNE425" s="512"/>
      <c r="VNF425" s="505"/>
      <c r="VNG425" s="505"/>
      <c r="VNH425" s="505"/>
      <c r="VNI425" s="511"/>
      <c r="VNJ425" s="512"/>
      <c r="VNK425" s="512"/>
      <c r="VNL425" s="505"/>
      <c r="VNM425" s="505"/>
      <c r="VNN425" s="505"/>
      <c r="VNO425" s="511"/>
      <c r="VNP425" s="512"/>
      <c r="VNQ425" s="512"/>
      <c r="VNR425" s="505"/>
      <c r="VNS425" s="505"/>
      <c r="VNT425" s="505"/>
      <c r="VNU425" s="511"/>
      <c r="VNV425" s="512"/>
      <c r="VNW425" s="512"/>
      <c r="VNX425" s="505"/>
      <c r="VNY425" s="505"/>
      <c r="VNZ425" s="505"/>
      <c r="VOA425" s="511"/>
      <c r="VOB425" s="512"/>
      <c r="VOC425" s="512"/>
      <c r="VOD425" s="505"/>
      <c r="VOE425" s="505"/>
      <c r="VOF425" s="505"/>
      <c r="VOG425" s="511"/>
      <c r="VOH425" s="512"/>
      <c r="VOI425" s="512"/>
      <c r="VOJ425" s="505"/>
      <c r="VOK425" s="505"/>
      <c r="VOL425" s="505"/>
      <c r="VOM425" s="511"/>
      <c r="VON425" s="512"/>
      <c r="VOO425" s="512"/>
      <c r="VOP425" s="505"/>
      <c r="VOQ425" s="505"/>
      <c r="VOR425" s="505"/>
      <c r="VOS425" s="511"/>
      <c r="VOT425" s="512"/>
      <c r="VOU425" s="512"/>
      <c r="VOV425" s="505"/>
      <c r="VOW425" s="505"/>
      <c r="VOX425" s="505"/>
      <c r="VOY425" s="511"/>
      <c r="VOZ425" s="512"/>
      <c r="VPA425" s="512"/>
      <c r="VPB425" s="505"/>
      <c r="VPC425" s="505"/>
      <c r="VPD425" s="505"/>
      <c r="VPE425" s="511"/>
      <c r="VPF425" s="512"/>
      <c r="VPG425" s="512"/>
      <c r="VPH425" s="505"/>
      <c r="VPI425" s="505"/>
      <c r="VPJ425" s="505"/>
      <c r="VPK425" s="511"/>
      <c r="VPL425" s="512"/>
      <c r="VPM425" s="512"/>
      <c r="VPN425" s="505"/>
      <c r="VPO425" s="505"/>
      <c r="VPP425" s="505"/>
      <c r="VPQ425" s="511"/>
      <c r="VPR425" s="512"/>
      <c r="VPS425" s="512"/>
      <c r="VPT425" s="505"/>
      <c r="VPU425" s="505"/>
      <c r="VPV425" s="505"/>
      <c r="VPW425" s="511"/>
      <c r="VPX425" s="512"/>
      <c r="VPY425" s="512"/>
      <c r="VPZ425" s="505"/>
      <c r="VQA425" s="505"/>
      <c r="VQB425" s="505"/>
      <c r="VQC425" s="511"/>
      <c r="VQD425" s="512"/>
      <c r="VQE425" s="512"/>
      <c r="VQF425" s="505"/>
      <c r="VQG425" s="505"/>
      <c r="VQH425" s="505"/>
      <c r="VQI425" s="511"/>
      <c r="VQJ425" s="512"/>
      <c r="VQK425" s="512"/>
      <c r="VQL425" s="505"/>
      <c r="VQM425" s="505"/>
      <c r="VQN425" s="505"/>
      <c r="VQO425" s="511"/>
      <c r="VQP425" s="512"/>
      <c r="VQQ425" s="512"/>
      <c r="VQR425" s="505"/>
      <c r="VQS425" s="505"/>
      <c r="VQT425" s="505"/>
      <c r="VQU425" s="511"/>
      <c r="VQV425" s="512"/>
      <c r="VQW425" s="512"/>
      <c r="VQX425" s="505"/>
      <c r="VQY425" s="505"/>
      <c r="VQZ425" s="505"/>
      <c r="VRA425" s="511"/>
      <c r="VRB425" s="512"/>
      <c r="VRC425" s="512"/>
      <c r="VRD425" s="505"/>
      <c r="VRE425" s="505"/>
      <c r="VRF425" s="505"/>
      <c r="VRG425" s="511"/>
      <c r="VRH425" s="512"/>
      <c r="VRI425" s="512"/>
      <c r="VRJ425" s="505"/>
      <c r="VRK425" s="505"/>
      <c r="VRL425" s="505"/>
      <c r="VRM425" s="511"/>
      <c r="VRN425" s="512"/>
      <c r="VRO425" s="512"/>
      <c r="VRP425" s="505"/>
      <c r="VRQ425" s="505"/>
      <c r="VRR425" s="505"/>
      <c r="VRS425" s="511"/>
      <c r="VRT425" s="512"/>
      <c r="VRU425" s="512"/>
      <c r="VRV425" s="505"/>
      <c r="VRW425" s="505"/>
      <c r="VRX425" s="505"/>
      <c r="VRY425" s="511"/>
      <c r="VRZ425" s="512"/>
      <c r="VSA425" s="512"/>
      <c r="VSB425" s="505"/>
      <c r="VSC425" s="505"/>
      <c r="VSD425" s="505"/>
      <c r="VSE425" s="511"/>
      <c r="VSF425" s="512"/>
      <c r="VSG425" s="512"/>
      <c r="VSH425" s="505"/>
      <c r="VSI425" s="505"/>
      <c r="VSJ425" s="505"/>
      <c r="VSK425" s="511"/>
      <c r="VSL425" s="512"/>
      <c r="VSM425" s="512"/>
      <c r="VSN425" s="505"/>
      <c r="VSO425" s="505"/>
      <c r="VSP425" s="505"/>
      <c r="VSQ425" s="511"/>
      <c r="VSR425" s="512"/>
      <c r="VSS425" s="512"/>
      <c r="VST425" s="505"/>
      <c r="VSU425" s="505"/>
      <c r="VSV425" s="505"/>
      <c r="VSW425" s="511"/>
      <c r="VSX425" s="512"/>
      <c r="VSY425" s="512"/>
      <c r="VSZ425" s="505"/>
      <c r="VTA425" s="505"/>
      <c r="VTB425" s="505"/>
      <c r="VTC425" s="511"/>
      <c r="VTD425" s="512"/>
      <c r="VTE425" s="512"/>
      <c r="VTF425" s="505"/>
      <c r="VTG425" s="505"/>
      <c r="VTH425" s="505"/>
      <c r="VTI425" s="511"/>
      <c r="VTJ425" s="512"/>
      <c r="VTK425" s="512"/>
      <c r="VTL425" s="505"/>
      <c r="VTM425" s="505"/>
      <c r="VTN425" s="505"/>
      <c r="VTO425" s="511"/>
      <c r="VTP425" s="512"/>
      <c r="VTQ425" s="512"/>
      <c r="VTR425" s="505"/>
      <c r="VTS425" s="505"/>
      <c r="VTT425" s="505"/>
      <c r="VTU425" s="511"/>
      <c r="VTV425" s="512"/>
      <c r="VTW425" s="512"/>
      <c r="VTX425" s="505"/>
      <c r="VTY425" s="505"/>
      <c r="VTZ425" s="505"/>
      <c r="VUA425" s="511"/>
      <c r="VUB425" s="512"/>
      <c r="VUC425" s="512"/>
      <c r="VUD425" s="505"/>
      <c r="VUE425" s="505"/>
      <c r="VUF425" s="505"/>
      <c r="VUG425" s="511"/>
      <c r="VUH425" s="512"/>
      <c r="VUI425" s="512"/>
      <c r="VUJ425" s="505"/>
      <c r="VUK425" s="505"/>
      <c r="VUL425" s="505"/>
      <c r="VUM425" s="511"/>
      <c r="VUN425" s="512"/>
      <c r="VUO425" s="512"/>
      <c r="VUP425" s="505"/>
      <c r="VUQ425" s="505"/>
      <c r="VUR425" s="505"/>
      <c r="VUS425" s="511"/>
      <c r="VUT425" s="512"/>
      <c r="VUU425" s="512"/>
      <c r="VUV425" s="505"/>
      <c r="VUW425" s="505"/>
      <c r="VUX425" s="505"/>
      <c r="VUY425" s="511"/>
      <c r="VUZ425" s="512"/>
      <c r="VVA425" s="512"/>
      <c r="VVB425" s="505"/>
      <c r="VVC425" s="505"/>
      <c r="VVD425" s="505"/>
      <c r="VVE425" s="511"/>
      <c r="VVF425" s="512"/>
      <c r="VVG425" s="512"/>
      <c r="VVH425" s="505"/>
      <c r="VVI425" s="505"/>
      <c r="VVJ425" s="505"/>
      <c r="VVK425" s="511"/>
      <c r="VVL425" s="512"/>
      <c r="VVM425" s="512"/>
      <c r="VVN425" s="505"/>
      <c r="VVO425" s="505"/>
      <c r="VVP425" s="505"/>
      <c r="VVQ425" s="511"/>
      <c r="VVR425" s="512"/>
      <c r="VVS425" s="512"/>
      <c r="VVT425" s="505"/>
      <c r="VVU425" s="505"/>
      <c r="VVV425" s="505"/>
      <c r="VVW425" s="511"/>
      <c r="VVX425" s="512"/>
      <c r="VVY425" s="512"/>
      <c r="VVZ425" s="505"/>
      <c r="VWA425" s="505"/>
      <c r="VWB425" s="505"/>
      <c r="VWC425" s="511"/>
      <c r="VWD425" s="512"/>
      <c r="VWE425" s="512"/>
      <c r="VWF425" s="505"/>
      <c r="VWG425" s="505"/>
      <c r="VWH425" s="505"/>
      <c r="VWI425" s="511"/>
      <c r="VWJ425" s="512"/>
      <c r="VWK425" s="512"/>
      <c r="VWL425" s="505"/>
      <c r="VWM425" s="505"/>
      <c r="VWN425" s="505"/>
      <c r="VWO425" s="511"/>
      <c r="VWP425" s="512"/>
      <c r="VWQ425" s="512"/>
      <c r="VWR425" s="505"/>
      <c r="VWS425" s="505"/>
      <c r="VWT425" s="505"/>
      <c r="VWU425" s="511"/>
      <c r="VWV425" s="512"/>
      <c r="VWW425" s="512"/>
      <c r="VWX425" s="505"/>
      <c r="VWY425" s="505"/>
      <c r="VWZ425" s="505"/>
      <c r="VXA425" s="511"/>
      <c r="VXB425" s="512"/>
      <c r="VXC425" s="512"/>
      <c r="VXD425" s="505"/>
      <c r="VXE425" s="505"/>
      <c r="VXF425" s="505"/>
      <c r="VXG425" s="511"/>
      <c r="VXH425" s="512"/>
      <c r="VXI425" s="512"/>
      <c r="VXJ425" s="505"/>
      <c r="VXK425" s="505"/>
      <c r="VXL425" s="505"/>
      <c r="VXM425" s="511"/>
      <c r="VXN425" s="512"/>
      <c r="VXO425" s="512"/>
      <c r="VXP425" s="505"/>
      <c r="VXQ425" s="505"/>
      <c r="VXR425" s="505"/>
      <c r="VXS425" s="511"/>
      <c r="VXT425" s="512"/>
      <c r="VXU425" s="512"/>
      <c r="VXV425" s="505"/>
      <c r="VXW425" s="505"/>
      <c r="VXX425" s="505"/>
      <c r="VXY425" s="511"/>
      <c r="VXZ425" s="512"/>
      <c r="VYA425" s="512"/>
      <c r="VYB425" s="505"/>
      <c r="VYC425" s="505"/>
      <c r="VYD425" s="505"/>
      <c r="VYE425" s="511"/>
      <c r="VYF425" s="512"/>
      <c r="VYG425" s="512"/>
      <c r="VYH425" s="505"/>
      <c r="VYI425" s="505"/>
      <c r="VYJ425" s="505"/>
      <c r="VYK425" s="511"/>
      <c r="VYL425" s="512"/>
      <c r="VYM425" s="512"/>
      <c r="VYN425" s="505"/>
      <c r="VYO425" s="505"/>
      <c r="VYP425" s="505"/>
      <c r="VYQ425" s="511"/>
      <c r="VYR425" s="512"/>
      <c r="VYS425" s="512"/>
      <c r="VYT425" s="505"/>
      <c r="VYU425" s="505"/>
      <c r="VYV425" s="505"/>
      <c r="VYW425" s="511"/>
      <c r="VYX425" s="512"/>
      <c r="VYY425" s="512"/>
      <c r="VYZ425" s="505"/>
      <c r="VZA425" s="505"/>
      <c r="VZB425" s="505"/>
      <c r="VZC425" s="511"/>
      <c r="VZD425" s="512"/>
      <c r="VZE425" s="512"/>
      <c r="VZF425" s="505"/>
      <c r="VZG425" s="505"/>
      <c r="VZH425" s="505"/>
      <c r="VZI425" s="511"/>
      <c r="VZJ425" s="512"/>
      <c r="VZK425" s="512"/>
      <c r="VZL425" s="505"/>
      <c r="VZM425" s="505"/>
      <c r="VZN425" s="505"/>
      <c r="VZO425" s="511"/>
      <c r="VZP425" s="512"/>
      <c r="VZQ425" s="512"/>
      <c r="VZR425" s="505"/>
      <c r="VZS425" s="505"/>
      <c r="VZT425" s="505"/>
      <c r="VZU425" s="511"/>
      <c r="VZV425" s="512"/>
      <c r="VZW425" s="512"/>
      <c r="VZX425" s="505"/>
      <c r="VZY425" s="505"/>
      <c r="VZZ425" s="505"/>
      <c r="WAA425" s="511"/>
      <c r="WAB425" s="512"/>
      <c r="WAC425" s="512"/>
      <c r="WAD425" s="505"/>
      <c r="WAE425" s="505"/>
      <c r="WAF425" s="505"/>
      <c r="WAG425" s="511"/>
      <c r="WAH425" s="512"/>
      <c r="WAI425" s="512"/>
      <c r="WAJ425" s="505"/>
      <c r="WAK425" s="505"/>
      <c r="WAL425" s="505"/>
      <c r="WAM425" s="511"/>
      <c r="WAN425" s="512"/>
      <c r="WAO425" s="512"/>
      <c r="WAP425" s="505"/>
      <c r="WAQ425" s="505"/>
      <c r="WAR425" s="505"/>
      <c r="WAS425" s="511"/>
      <c r="WAT425" s="512"/>
      <c r="WAU425" s="512"/>
      <c r="WAV425" s="505"/>
      <c r="WAW425" s="505"/>
      <c r="WAX425" s="505"/>
      <c r="WAY425" s="511"/>
      <c r="WAZ425" s="512"/>
      <c r="WBA425" s="512"/>
      <c r="WBB425" s="505"/>
      <c r="WBC425" s="505"/>
      <c r="WBD425" s="505"/>
      <c r="WBE425" s="511"/>
      <c r="WBF425" s="512"/>
      <c r="WBG425" s="512"/>
      <c r="WBH425" s="505"/>
      <c r="WBI425" s="505"/>
      <c r="WBJ425" s="505"/>
      <c r="WBK425" s="511"/>
      <c r="WBL425" s="512"/>
      <c r="WBM425" s="512"/>
      <c r="WBN425" s="505"/>
      <c r="WBO425" s="505"/>
      <c r="WBP425" s="505"/>
      <c r="WBQ425" s="511"/>
      <c r="WBR425" s="512"/>
      <c r="WBS425" s="512"/>
      <c r="WBT425" s="505"/>
      <c r="WBU425" s="505"/>
      <c r="WBV425" s="505"/>
      <c r="WBW425" s="511"/>
      <c r="WBX425" s="512"/>
      <c r="WBY425" s="512"/>
      <c r="WBZ425" s="505"/>
      <c r="WCA425" s="505"/>
      <c r="WCB425" s="505"/>
      <c r="WCC425" s="511"/>
      <c r="WCD425" s="512"/>
      <c r="WCE425" s="512"/>
      <c r="WCF425" s="505"/>
      <c r="WCG425" s="505"/>
      <c r="WCH425" s="505"/>
      <c r="WCI425" s="511"/>
      <c r="WCJ425" s="512"/>
      <c r="WCK425" s="512"/>
      <c r="WCL425" s="505"/>
      <c r="WCM425" s="505"/>
      <c r="WCN425" s="505"/>
      <c r="WCO425" s="511"/>
      <c r="WCP425" s="512"/>
      <c r="WCQ425" s="512"/>
      <c r="WCR425" s="505"/>
      <c r="WCS425" s="505"/>
      <c r="WCT425" s="505"/>
      <c r="WCU425" s="511"/>
      <c r="WCV425" s="512"/>
      <c r="WCW425" s="512"/>
      <c r="WCX425" s="505"/>
      <c r="WCY425" s="505"/>
      <c r="WCZ425" s="505"/>
      <c r="WDA425" s="511"/>
      <c r="WDB425" s="512"/>
      <c r="WDC425" s="512"/>
      <c r="WDD425" s="505"/>
      <c r="WDE425" s="505"/>
      <c r="WDF425" s="505"/>
      <c r="WDG425" s="511"/>
      <c r="WDH425" s="512"/>
      <c r="WDI425" s="512"/>
      <c r="WDJ425" s="505"/>
      <c r="WDK425" s="505"/>
      <c r="WDL425" s="505"/>
      <c r="WDM425" s="511"/>
      <c r="WDN425" s="512"/>
      <c r="WDO425" s="512"/>
      <c r="WDP425" s="505"/>
      <c r="WDQ425" s="505"/>
      <c r="WDR425" s="505"/>
      <c r="WDS425" s="511"/>
      <c r="WDT425" s="512"/>
      <c r="WDU425" s="512"/>
      <c r="WDV425" s="505"/>
      <c r="WDW425" s="505"/>
      <c r="WDX425" s="505"/>
      <c r="WDY425" s="511"/>
      <c r="WDZ425" s="512"/>
      <c r="WEA425" s="512"/>
      <c r="WEB425" s="505"/>
      <c r="WEC425" s="505"/>
      <c r="WED425" s="505"/>
      <c r="WEE425" s="511"/>
      <c r="WEF425" s="512"/>
      <c r="WEG425" s="512"/>
      <c r="WEH425" s="505"/>
      <c r="WEI425" s="505"/>
      <c r="WEJ425" s="505"/>
      <c r="WEK425" s="511"/>
      <c r="WEL425" s="512"/>
      <c r="WEM425" s="512"/>
      <c r="WEN425" s="505"/>
      <c r="WEO425" s="505"/>
      <c r="WEP425" s="505"/>
      <c r="WEQ425" s="511"/>
      <c r="WER425" s="512"/>
      <c r="WES425" s="512"/>
      <c r="WET425" s="505"/>
      <c r="WEU425" s="505"/>
      <c r="WEV425" s="505"/>
      <c r="WEW425" s="511"/>
      <c r="WEX425" s="512"/>
      <c r="WEY425" s="512"/>
      <c r="WEZ425" s="505"/>
      <c r="WFA425" s="505"/>
      <c r="WFB425" s="505"/>
      <c r="WFC425" s="511"/>
      <c r="WFD425" s="512"/>
      <c r="WFE425" s="512"/>
      <c r="WFF425" s="505"/>
      <c r="WFG425" s="505"/>
      <c r="WFH425" s="505"/>
      <c r="WFI425" s="511"/>
      <c r="WFJ425" s="512"/>
      <c r="WFK425" s="512"/>
      <c r="WFL425" s="505"/>
      <c r="WFM425" s="505"/>
      <c r="WFN425" s="505"/>
      <c r="WFO425" s="511"/>
      <c r="WFP425" s="512"/>
      <c r="WFQ425" s="512"/>
      <c r="WFR425" s="505"/>
      <c r="WFS425" s="505"/>
      <c r="WFT425" s="505"/>
      <c r="WFU425" s="511"/>
      <c r="WFV425" s="512"/>
      <c r="WFW425" s="512"/>
      <c r="WFX425" s="505"/>
      <c r="WFY425" s="505"/>
      <c r="WFZ425" s="505"/>
      <c r="WGA425" s="511"/>
      <c r="WGB425" s="512"/>
      <c r="WGC425" s="512"/>
      <c r="WGD425" s="505"/>
      <c r="WGE425" s="505"/>
      <c r="WGF425" s="505"/>
      <c r="WGG425" s="511"/>
      <c r="WGH425" s="512"/>
      <c r="WGI425" s="512"/>
      <c r="WGJ425" s="505"/>
      <c r="WGK425" s="505"/>
      <c r="WGL425" s="505"/>
      <c r="WGM425" s="511"/>
      <c r="WGN425" s="512"/>
      <c r="WGO425" s="512"/>
      <c r="WGP425" s="505"/>
      <c r="WGQ425" s="505"/>
      <c r="WGR425" s="505"/>
      <c r="WGS425" s="511"/>
      <c r="WGT425" s="512"/>
      <c r="WGU425" s="512"/>
      <c r="WGV425" s="505"/>
      <c r="WGW425" s="505"/>
      <c r="WGX425" s="505"/>
      <c r="WGY425" s="511"/>
      <c r="WGZ425" s="512"/>
      <c r="WHA425" s="512"/>
      <c r="WHB425" s="505"/>
      <c r="WHC425" s="505"/>
      <c r="WHD425" s="505"/>
      <c r="WHE425" s="511"/>
      <c r="WHF425" s="512"/>
      <c r="WHG425" s="512"/>
      <c r="WHH425" s="505"/>
      <c r="WHI425" s="505"/>
      <c r="WHJ425" s="505"/>
      <c r="WHK425" s="511"/>
      <c r="WHL425" s="512"/>
      <c r="WHM425" s="512"/>
      <c r="WHN425" s="505"/>
      <c r="WHO425" s="505"/>
      <c r="WHP425" s="505"/>
      <c r="WHQ425" s="511"/>
      <c r="WHR425" s="512"/>
      <c r="WHS425" s="512"/>
      <c r="WHT425" s="505"/>
      <c r="WHU425" s="505"/>
      <c r="WHV425" s="505"/>
      <c r="WHW425" s="511"/>
      <c r="WHX425" s="512"/>
      <c r="WHY425" s="512"/>
      <c r="WHZ425" s="505"/>
      <c r="WIA425" s="505"/>
      <c r="WIB425" s="505"/>
      <c r="WIC425" s="511"/>
      <c r="WID425" s="512"/>
      <c r="WIE425" s="512"/>
      <c r="WIF425" s="505"/>
      <c r="WIG425" s="505"/>
      <c r="WIH425" s="505"/>
      <c r="WII425" s="511"/>
      <c r="WIJ425" s="512"/>
      <c r="WIK425" s="512"/>
      <c r="WIL425" s="505"/>
      <c r="WIM425" s="505"/>
      <c r="WIN425" s="505"/>
      <c r="WIO425" s="511"/>
      <c r="WIP425" s="512"/>
      <c r="WIQ425" s="512"/>
      <c r="WIR425" s="505"/>
      <c r="WIS425" s="505"/>
      <c r="WIT425" s="505"/>
      <c r="WIU425" s="511"/>
      <c r="WIV425" s="512"/>
      <c r="WIW425" s="512"/>
      <c r="WIX425" s="505"/>
      <c r="WIY425" s="505"/>
      <c r="WIZ425" s="505"/>
      <c r="WJA425" s="511"/>
      <c r="WJB425" s="512"/>
      <c r="WJC425" s="512"/>
      <c r="WJD425" s="505"/>
      <c r="WJE425" s="505"/>
      <c r="WJF425" s="505"/>
      <c r="WJG425" s="511"/>
      <c r="WJH425" s="512"/>
      <c r="WJI425" s="512"/>
      <c r="WJJ425" s="505"/>
      <c r="WJK425" s="505"/>
      <c r="WJL425" s="505"/>
      <c r="WJM425" s="511"/>
      <c r="WJN425" s="512"/>
      <c r="WJO425" s="512"/>
      <c r="WJP425" s="505"/>
      <c r="WJQ425" s="505"/>
      <c r="WJR425" s="505"/>
      <c r="WJS425" s="511"/>
      <c r="WJT425" s="512"/>
      <c r="WJU425" s="512"/>
      <c r="WJV425" s="505"/>
      <c r="WJW425" s="505"/>
      <c r="WJX425" s="505"/>
      <c r="WJY425" s="511"/>
      <c r="WJZ425" s="512"/>
      <c r="WKA425" s="512"/>
      <c r="WKB425" s="505"/>
      <c r="WKC425" s="505"/>
      <c r="WKD425" s="505"/>
      <c r="WKE425" s="511"/>
      <c r="WKF425" s="512"/>
      <c r="WKG425" s="512"/>
      <c r="WKH425" s="505"/>
      <c r="WKI425" s="505"/>
      <c r="WKJ425" s="505"/>
      <c r="WKK425" s="511"/>
      <c r="WKL425" s="512"/>
      <c r="WKM425" s="512"/>
      <c r="WKN425" s="505"/>
      <c r="WKO425" s="505"/>
      <c r="WKP425" s="505"/>
      <c r="WKQ425" s="511"/>
      <c r="WKR425" s="512"/>
      <c r="WKS425" s="512"/>
      <c r="WKT425" s="505"/>
      <c r="WKU425" s="505"/>
      <c r="WKV425" s="505"/>
      <c r="WKW425" s="511"/>
      <c r="WKX425" s="512"/>
      <c r="WKY425" s="512"/>
      <c r="WKZ425" s="505"/>
      <c r="WLA425" s="505"/>
      <c r="WLB425" s="505"/>
      <c r="WLC425" s="511"/>
      <c r="WLD425" s="512"/>
      <c r="WLE425" s="512"/>
      <c r="WLF425" s="505"/>
      <c r="WLG425" s="505"/>
      <c r="WLH425" s="505"/>
      <c r="WLI425" s="511"/>
      <c r="WLJ425" s="512"/>
      <c r="WLK425" s="512"/>
      <c r="WLL425" s="505"/>
      <c r="WLM425" s="505"/>
      <c r="WLN425" s="505"/>
      <c r="WLO425" s="511"/>
      <c r="WLP425" s="512"/>
      <c r="WLQ425" s="512"/>
      <c r="WLR425" s="505"/>
      <c r="WLS425" s="505"/>
      <c r="WLT425" s="505"/>
      <c r="WLU425" s="511"/>
      <c r="WLV425" s="512"/>
      <c r="WLW425" s="512"/>
      <c r="WLX425" s="505"/>
      <c r="WLY425" s="505"/>
      <c r="WLZ425" s="505"/>
      <c r="WMA425" s="511"/>
      <c r="WMB425" s="512"/>
      <c r="WMC425" s="512"/>
      <c r="WMD425" s="505"/>
      <c r="WME425" s="505"/>
      <c r="WMF425" s="505"/>
      <c r="WMG425" s="511"/>
      <c r="WMH425" s="512"/>
      <c r="WMI425" s="512"/>
      <c r="WMJ425" s="505"/>
      <c r="WMK425" s="505"/>
      <c r="WML425" s="505"/>
      <c r="WMM425" s="511"/>
      <c r="WMN425" s="512"/>
      <c r="WMO425" s="512"/>
      <c r="WMP425" s="505"/>
      <c r="WMQ425" s="505"/>
      <c r="WMR425" s="505"/>
      <c r="WMS425" s="511"/>
      <c r="WMT425" s="512"/>
      <c r="WMU425" s="512"/>
      <c r="WMV425" s="505"/>
      <c r="WMW425" s="505"/>
      <c r="WMX425" s="505"/>
      <c r="WMY425" s="511"/>
      <c r="WMZ425" s="512"/>
      <c r="WNA425" s="512"/>
      <c r="WNB425" s="505"/>
      <c r="WNC425" s="505"/>
      <c r="WND425" s="505"/>
      <c r="WNE425" s="511"/>
      <c r="WNF425" s="512"/>
      <c r="WNG425" s="512"/>
      <c r="WNH425" s="505"/>
      <c r="WNI425" s="505"/>
      <c r="WNJ425" s="505"/>
      <c r="WNK425" s="511"/>
      <c r="WNL425" s="512"/>
      <c r="WNM425" s="512"/>
      <c r="WNN425" s="505"/>
      <c r="WNO425" s="505"/>
      <c r="WNP425" s="505"/>
      <c r="WNQ425" s="511"/>
      <c r="WNR425" s="512"/>
      <c r="WNS425" s="512"/>
      <c r="WNT425" s="505"/>
      <c r="WNU425" s="505"/>
      <c r="WNV425" s="505"/>
      <c r="WNW425" s="511"/>
      <c r="WNX425" s="512"/>
      <c r="WNY425" s="512"/>
      <c r="WNZ425" s="505"/>
      <c r="WOA425" s="505"/>
      <c r="WOB425" s="505"/>
      <c r="WOC425" s="511"/>
      <c r="WOD425" s="512"/>
      <c r="WOE425" s="512"/>
      <c r="WOF425" s="505"/>
      <c r="WOG425" s="505"/>
      <c r="WOH425" s="505"/>
      <c r="WOI425" s="511"/>
      <c r="WOJ425" s="512"/>
      <c r="WOK425" s="512"/>
      <c r="WOL425" s="505"/>
      <c r="WOM425" s="505"/>
      <c r="WON425" s="505"/>
      <c r="WOO425" s="511"/>
      <c r="WOP425" s="512"/>
      <c r="WOQ425" s="512"/>
      <c r="WOR425" s="505"/>
      <c r="WOS425" s="505"/>
      <c r="WOT425" s="505"/>
      <c r="WOU425" s="511"/>
      <c r="WOV425" s="512"/>
      <c r="WOW425" s="512"/>
      <c r="WOX425" s="505"/>
      <c r="WOY425" s="505"/>
      <c r="WOZ425" s="505"/>
      <c r="WPA425" s="511"/>
      <c r="WPB425" s="512"/>
      <c r="WPC425" s="512"/>
      <c r="WPD425" s="505"/>
      <c r="WPE425" s="505"/>
      <c r="WPF425" s="505"/>
      <c r="WPG425" s="511"/>
      <c r="WPH425" s="512"/>
      <c r="WPI425" s="512"/>
      <c r="WPJ425" s="505"/>
      <c r="WPK425" s="505"/>
      <c r="WPL425" s="505"/>
      <c r="WPM425" s="511"/>
      <c r="WPN425" s="512"/>
      <c r="WPO425" s="512"/>
      <c r="WPP425" s="505"/>
      <c r="WPQ425" s="505"/>
      <c r="WPR425" s="505"/>
      <c r="WPS425" s="511"/>
      <c r="WPT425" s="512"/>
      <c r="WPU425" s="512"/>
      <c r="WPV425" s="505"/>
      <c r="WPW425" s="505"/>
      <c r="WPX425" s="505"/>
      <c r="WPY425" s="511"/>
      <c r="WPZ425" s="512"/>
      <c r="WQA425" s="512"/>
      <c r="WQB425" s="505"/>
      <c r="WQC425" s="505"/>
      <c r="WQD425" s="505"/>
      <c r="WQE425" s="511"/>
      <c r="WQF425" s="512"/>
      <c r="WQG425" s="512"/>
      <c r="WQH425" s="505"/>
      <c r="WQI425" s="505"/>
      <c r="WQJ425" s="505"/>
      <c r="WQK425" s="511"/>
      <c r="WQL425" s="512"/>
      <c r="WQM425" s="512"/>
      <c r="WQN425" s="505"/>
      <c r="WQO425" s="505"/>
      <c r="WQP425" s="505"/>
      <c r="WQQ425" s="511"/>
      <c r="WQR425" s="512"/>
      <c r="WQS425" s="512"/>
      <c r="WQT425" s="505"/>
      <c r="WQU425" s="505"/>
      <c r="WQV425" s="505"/>
      <c r="WQW425" s="511"/>
      <c r="WQX425" s="512"/>
      <c r="WQY425" s="512"/>
      <c r="WQZ425" s="505"/>
      <c r="WRA425" s="505"/>
      <c r="WRB425" s="505"/>
      <c r="WRC425" s="511"/>
      <c r="WRD425" s="512"/>
      <c r="WRE425" s="512"/>
      <c r="WRF425" s="505"/>
      <c r="WRG425" s="505"/>
      <c r="WRH425" s="505"/>
      <c r="WRI425" s="511"/>
      <c r="WRJ425" s="512"/>
      <c r="WRK425" s="512"/>
      <c r="WRL425" s="505"/>
      <c r="WRM425" s="505"/>
      <c r="WRN425" s="505"/>
      <c r="WRO425" s="511"/>
      <c r="WRP425" s="512"/>
      <c r="WRQ425" s="512"/>
      <c r="WRR425" s="505"/>
      <c r="WRS425" s="505"/>
      <c r="WRT425" s="505"/>
      <c r="WRU425" s="511"/>
      <c r="WRV425" s="512"/>
      <c r="WRW425" s="512"/>
      <c r="WRX425" s="505"/>
      <c r="WRY425" s="505"/>
      <c r="WRZ425" s="505"/>
      <c r="WSA425" s="511"/>
      <c r="WSB425" s="512"/>
      <c r="WSC425" s="512"/>
      <c r="WSD425" s="505"/>
      <c r="WSE425" s="505"/>
      <c r="WSF425" s="505"/>
      <c r="WSG425" s="511"/>
      <c r="WSH425" s="512"/>
      <c r="WSI425" s="512"/>
      <c r="WSJ425" s="505"/>
      <c r="WSK425" s="505"/>
      <c r="WSL425" s="505"/>
      <c r="WSM425" s="511"/>
      <c r="WSN425" s="512"/>
      <c r="WSO425" s="512"/>
      <c r="WSP425" s="505"/>
      <c r="WSQ425" s="505"/>
      <c r="WSR425" s="505"/>
      <c r="WSS425" s="511"/>
      <c r="WST425" s="512"/>
      <c r="WSU425" s="512"/>
      <c r="WSV425" s="505"/>
      <c r="WSW425" s="505"/>
      <c r="WSX425" s="505"/>
      <c r="WSY425" s="511"/>
      <c r="WSZ425" s="512"/>
      <c r="WTA425" s="512"/>
      <c r="WTB425" s="505"/>
      <c r="WTC425" s="505"/>
      <c r="WTD425" s="505"/>
      <c r="WTE425" s="511"/>
      <c r="WTF425" s="512"/>
      <c r="WTG425" s="512"/>
      <c r="WTH425" s="505"/>
      <c r="WTI425" s="505"/>
      <c r="WTJ425" s="505"/>
      <c r="WTK425" s="511"/>
      <c r="WTL425" s="512"/>
      <c r="WTM425" s="512"/>
      <c r="WTN425" s="505"/>
      <c r="WTO425" s="505"/>
      <c r="WTP425" s="505"/>
      <c r="WTQ425" s="511"/>
      <c r="WTR425" s="512"/>
      <c r="WTS425" s="512"/>
      <c r="WTT425" s="505"/>
      <c r="WTU425" s="505"/>
      <c r="WTV425" s="505"/>
      <c r="WTW425" s="511"/>
      <c r="WTX425" s="512"/>
      <c r="WTY425" s="512"/>
      <c r="WTZ425" s="505"/>
      <c r="WUA425" s="505"/>
      <c r="WUB425" s="505"/>
      <c r="WUC425" s="511"/>
      <c r="WUD425" s="512"/>
      <c r="WUE425" s="512"/>
      <c r="WUF425" s="505"/>
      <c r="WUG425" s="505"/>
      <c r="WUH425" s="505"/>
      <c r="WUI425" s="511"/>
      <c r="WUJ425" s="512"/>
      <c r="WUK425" s="512"/>
      <c r="WUL425" s="505"/>
      <c r="WUM425" s="505"/>
      <c r="WUN425" s="505"/>
      <c r="WUO425" s="511"/>
      <c r="WUP425" s="512"/>
      <c r="WUQ425" s="512"/>
      <c r="WUR425" s="505"/>
      <c r="WUS425" s="505"/>
      <c r="WUT425" s="505"/>
      <c r="WUU425" s="511"/>
      <c r="WUV425" s="512"/>
      <c r="WUW425" s="512"/>
      <c r="WUX425" s="505"/>
      <c r="WUY425" s="505"/>
      <c r="WUZ425" s="505"/>
      <c r="WVA425" s="511"/>
      <c r="WVB425" s="512"/>
      <c r="WVC425" s="512"/>
      <c r="WVD425" s="505"/>
      <c r="WVE425" s="505"/>
      <c r="WVF425" s="505"/>
      <c r="WVG425" s="511"/>
      <c r="WVH425" s="512"/>
      <c r="WVI425" s="512"/>
      <c r="WVJ425" s="505"/>
      <c r="WVK425" s="505"/>
      <c r="WVL425" s="505"/>
      <c r="WVM425" s="511"/>
      <c r="WVN425" s="512"/>
      <c r="WVO425" s="512"/>
      <c r="WVP425" s="505"/>
      <c r="WVQ425" s="505"/>
      <c r="WVR425" s="505"/>
      <c r="WVS425" s="511"/>
      <c r="WVT425" s="512"/>
      <c r="WVU425" s="512"/>
      <c r="WVV425" s="505"/>
      <c r="WVW425" s="505"/>
      <c r="WVX425" s="505"/>
      <c r="WVY425" s="511"/>
      <c r="WVZ425" s="512"/>
      <c r="WWA425" s="512"/>
      <c r="WWB425" s="505"/>
      <c r="WWC425" s="505"/>
      <c r="WWD425" s="505"/>
      <c r="WWE425" s="511"/>
      <c r="WWF425" s="512"/>
      <c r="WWG425" s="512"/>
      <c r="WWH425" s="505"/>
      <c r="WWI425" s="505"/>
      <c r="WWJ425" s="505"/>
      <c r="WWK425" s="511"/>
      <c r="WWL425" s="512"/>
      <c r="WWM425" s="512"/>
      <c r="WWN425" s="505"/>
      <c r="WWO425" s="505"/>
      <c r="WWP425" s="505"/>
      <c r="WWQ425" s="511"/>
      <c r="WWR425" s="512"/>
      <c r="WWS425" s="512"/>
      <c r="WWT425" s="505"/>
      <c r="WWU425" s="505"/>
      <c r="WWV425" s="505"/>
      <c r="WWW425" s="511"/>
      <c r="WWX425" s="512"/>
      <c r="WWY425" s="512"/>
      <c r="WWZ425" s="505"/>
      <c r="WXA425" s="505"/>
      <c r="WXB425" s="505"/>
      <c r="WXC425" s="511"/>
      <c r="WXD425" s="512"/>
      <c r="WXE425" s="512"/>
      <c r="WXF425" s="505"/>
      <c r="WXG425" s="505"/>
      <c r="WXH425" s="505"/>
      <c r="WXI425" s="511"/>
      <c r="WXJ425" s="512"/>
      <c r="WXK425" s="512"/>
      <c r="WXL425" s="505"/>
      <c r="WXM425" s="505"/>
      <c r="WXN425" s="505"/>
      <c r="WXO425" s="511"/>
      <c r="WXP425" s="512"/>
      <c r="WXQ425" s="512"/>
      <c r="WXR425" s="505"/>
      <c r="WXS425" s="505"/>
      <c r="WXT425" s="505"/>
      <c r="WXU425" s="511"/>
      <c r="WXV425" s="512"/>
      <c r="WXW425" s="512"/>
      <c r="WXX425" s="505"/>
      <c r="WXY425" s="505"/>
      <c r="WXZ425" s="505"/>
      <c r="WYA425" s="511"/>
      <c r="WYB425" s="512"/>
      <c r="WYC425" s="512"/>
      <c r="WYD425" s="505"/>
      <c r="WYE425" s="505"/>
      <c r="WYF425" s="505"/>
      <c r="WYG425" s="511"/>
      <c r="WYH425" s="512"/>
      <c r="WYI425" s="512"/>
      <c r="WYJ425" s="505"/>
      <c r="WYK425" s="505"/>
      <c r="WYL425" s="505"/>
      <c r="WYM425" s="511"/>
      <c r="WYN425" s="512"/>
      <c r="WYO425" s="512"/>
      <c r="WYP425" s="505"/>
      <c r="WYQ425" s="505"/>
      <c r="WYR425" s="505"/>
      <c r="WYS425" s="511"/>
      <c r="WYT425" s="512"/>
      <c r="WYU425" s="512"/>
      <c r="WYV425" s="505"/>
      <c r="WYW425" s="505"/>
      <c r="WYX425" s="505"/>
      <c r="WYY425" s="511"/>
      <c r="WYZ425" s="512"/>
      <c r="WZA425" s="512"/>
      <c r="WZB425" s="505"/>
      <c r="WZC425" s="505"/>
      <c r="WZD425" s="505"/>
      <c r="WZE425" s="511"/>
      <c r="WZF425" s="512"/>
      <c r="WZG425" s="512"/>
      <c r="WZH425" s="505"/>
      <c r="WZI425" s="505"/>
      <c r="WZJ425" s="505"/>
      <c r="WZK425" s="511"/>
      <c r="WZL425" s="512"/>
      <c r="WZM425" s="512"/>
      <c r="WZN425" s="505"/>
      <c r="WZO425" s="505"/>
      <c r="WZP425" s="505"/>
      <c r="WZQ425" s="511"/>
      <c r="WZR425" s="512"/>
      <c r="WZS425" s="512"/>
      <c r="WZT425" s="505"/>
      <c r="WZU425" s="505"/>
      <c r="WZV425" s="505"/>
      <c r="WZW425" s="511"/>
      <c r="WZX425" s="512"/>
      <c r="WZY425" s="512"/>
      <c r="WZZ425" s="505"/>
      <c r="XAA425" s="505"/>
      <c r="XAB425" s="505"/>
      <c r="XAC425" s="511"/>
      <c r="XAD425" s="512"/>
      <c r="XAE425" s="512"/>
      <c r="XAF425" s="505"/>
      <c r="XAG425" s="505"/>
      <c r="XAH425" s="505"/>
      <c r="XAI425" s="511"/>
      <c r="XAJ425" s="512"/>
      <c r="XAK425" s="512"/>
      <c r="XAL425" s="505"/>
      <c r="XAM425" s="505"/>
      <c r="XAN425" s="505"/>
      <c r="XAO425" s="511"/>
      <c r="XAP425" s="512"/>
      <c r="XAQ425" s="512"/>
      <c r="XAR425" s="505"/>
      <c r="XAS425" s="505"/>
      <c r="XAT425" s="505"/>
      <c r="XAU425" s="511"/>
      <c r="XAV425" s="512"/>
      <c r="XAW425" s="512"/>
      <c r="XAX425" s="505"/>
      <c r="XAY425" s="505"/>
      <c r="XAZ425" s="505"/>
      <c r="XBA425" s="511"/>
      <c r="XBB425" s="512"/>
      <c r="XBC425" s="512"/>
      <c r="XBD425" s="505"/>
      <c r="XBE425" s="505"/>
      <c r="XBF425" s="505"/>
      <c r="XBG425" s="511"/>
      <c r="XBH425" s="512"/>
      <c r="XBI425" s="512"/>
      <c r="XBJ425" s="505"/>
      <c r="XBK425" s="505"/>
      <c r="XBL425" s="505"/>
      <c r="XBM425" s="511"/>
      <c r="XBN425" s="512"/>
      <c r="XBO425" s="512"/>
      <c r="XBP425" s="505"/>
      <c r="XBQ425" s="505"/>
      <c r="XBR425" s="505"/>
      <c r="XBS425" s="511"/>
      <c r="XBT425" s="512"/>
      <c r="XBU425" s="512"/>
      <c r="XBV425" s="505"/>
      <c r="XBW425" s="505"/>
      <c r="XBX425" s="505"/>
      <c r="XBY425" s="511"/>
      <c r="XBZ425" s="512"/>
      <c r="XCA425" s="512"/>
      <c r="XCB425" s="505"/>
      <c r="XCC425" s="505"/>
      <c r="XCD425" s="505"/>
      <c r="XCE425" s="511"/>
      <c r="XCF425" s="512"/>
      <c r="XCG425" s="512"/>
      <c r="XCH425" s="505"/>
      <c r="XCI425" s="505"/>
      <c r="XCJ425" s="505"/>
      <c r="XCK425" s="511"/>
      <c r="XCL425" s="512"/>
      <c r="XCM425" s="512"/>
      <c r="XCN425" s="505"/>
      <c r="XCO425" s="505"/>
      <c r="XCP425" s="505"/>
      <c r="XCQ425" s="511"/>
      <c r="XCR425" s="512"/>
      <c r="XCS425" s="512"/>
      <c r="XCT425" s="505"/>
      <c r="XCU425" s="505"/>
      <c r="XCV425" s="505"/>
      <c r="XCW425" s="511"/>
      <c r="XCX425" s="512"/>
      <c r="XCY425" s="512"/>
      <c r="XCZ425" s="505"/>
      <c r="XDA425" s="505"/>
      <c r="XDB425" s="505"/>
      <c r="XDC425" s="511"/>
      <c r="XDD425" s="512"/>
      <c r="XDE425" s="512"/>
      <c r="XDF425" s="505"/>
      <c r="XDG425" s="505"/>
      <c r="XDH425" s="505"/>
      <c r="XDI425" s="511"/>
      <c r="XDJ425" s="512"/>
      <c r="XDK425" s="512"/>
      <c r="XDL425" s="505"/>
      <c r="XDM425" s="505"/>
      <c r="XDN425" s="505"/>
      <c r="XDO425" s="511"/>
      <c r="XDP425" s="512"/>
      <c r="XDQ425" s="512"/>
      <c r="XDR425" s="505"/>
      <c r="XDS425" s="505"/>
      <c r="XDT425" s="505"/>
      <c r="XDU425" s="511"/>
      <c r="XDV425" s="512"/>
      <c r="XDW425" s="512"/>
      <c r="XDX425" s="505"/>
      <c r="XDY425" s="505"/>
      <c r="XDZ425" s="505"/>
      <c r="XEA425" s="511"/>
      <c r="XEB425" s="512"/>
      <c r="XEC425" s="512"/>
      <c r="XED425" s="505"/>
      <c r="XEE425" s="505"/>
      <c r="XEF425" s="505"/>
      <c r="XEG425" s="511"/>
      <c r="XEH425" s="512"/>
      <c r="XEI425" s="512"/>
      <c r="XEJ425" s="505"/>
      <c r="XEK425" s="505"/>
      <c r="XEL425" s="505"/>
      <c r="XEM425" s="511"/>
      <c r="XEN425" s="512"/>
      <c r="XEO425" s="512"/>
      <c r="XEP425" s="505"/>
      <c r="XEQ425" s="505"/>
      <c r="XER425" s="505"/>
      <c r="XES425" s="511"/>
      <c r="XET425" s="512"/>
      <c r="XEU425" s="512"/>
      <c r="XEV425" s="505"/>
      <c r="XEW425" s="505"/>
      <c r="XEX425" s="505"/>
      <c r="XEY425" s="511"/>
      <c r="XEZ425" s="512"/>
      <c r="XFA425" s="512"/>
      <c r="XFB425" s="505"/>
      <c r="XFC425" s="505"/>
      <c r="XFD425" s="505"/>
    </row>
    <row r="426" spans="1:16384" ht="15.75" customHeight="1" x14ac:dyDescent="0.2">
      <c r="A426" s="493" t="s">
        <v>514</v>
      </c>
      <c r="B426" s="493" t="s">
        <v>950</v>
      </c>
      <c r="C426" s="493"/>
      <c r="D426" s="494">
        <v>4110</v>
      </c>
      <c r="E426" s="495" t="s">
        <v>723</v>
      </c>
      <c r="F426" s="495" t="s">
        <v>835</v>
      </c>
      <c r="G426" s="505"/>
      <c r="H426" s="505"/>
      <c r="I426" s="496" t="s">
        <v>951</v>
      </c>
      <c r="J426" s="496" t="s">
        <v>952</v>
      </c>
      <c r="K426" s="511"/>
      <c r="L426" s="512"/>
      <c r="M426" s="512"/>
      <c r="N426" s="505"/>
      <c r="O426" s="505"/>
      <c r="P426" s="505"/>
      <c r="Q426" s="511"/>
      <c r="R426" s="512"/>
      <c r="S426" s="512"/>
      <c r="T426" s="505"/>
      <c r="U426" s="505"/>
      <c r="V426" s="505"/>
      <c r="W426" s="511"/>
      <c r="X426" s="512"/>
      <c r="Y426" s="512"/>
      <c r="Z426" s="505"/>
      <c r="AA426" s="505"/>
      <c r="AB426" s="505"/>
      <c r="AC426" s="511"/>
      <c r="AD426" s="512"/>
      <c r="AE426" s="512"/>
      <c r="AF426" s="505"/>
      <c r="AG426" s="505"/>
      <c r="AH426" s="505"/>
      <c r="AI426" s="511"/>
      <c r="AJ426" s="512"/>
      <c r="AK426" s="512"/>
      <c r="AL426" s="505"/>
      <c r="AM426" s="505"/>
      <c r="AN426" s="505"/>
      <c r="AO426" s="511"/>
      <c r="AP426" s="512"/>
      <c r="AQ426" s="512"/>
      <c r="AR426" s="505"/>
      <c r="AS426" s="505"/>
      <c r="AT426" s="505"/>
      <c r="AU426" s="511"/>
      <c r="AV426" s="512"/>
      <c r="AW426" s="512"/>
      <c r="AX426" s="505"/>
      <c r="AY426" s="505"/>
      <c r="AZ426" s="505"/>
      <c r="BA426" s="511"/>
      <c r="BB426" s="512"/>
      <c r="BC426" s="512"/>
      <c r="BD426" s="505"/>
      <c r="BE426" s="505"/>
      <c r="BF426" s="505"/>
      <c r="BG426" s="511"/>
      <c r="BH426" s="512"/>
      <c r="BI426" s="512"/>
      <c r="BJ426" s="505"/>
      <c r="BK426" s="505"/>
      <c r="BL426" s="505"/>
      <c r="BM426" s="511"/>
      <c r="BN426" s="512"/>
      <c r="BO426" s="512"/>
      <c r="BP426" s="505"/>
      <c r="BQ426" s="505"/>
      <c r="BR426" s="505"/>
      <c r="BS426" s="511"/>
      <c r="BT426" s="512"/>
      <c r="BU426" s="512"/>
      <c r="BV426" s="505"/>
      <c r="BW426" s="505"/>
      <c r="BX426" s="505"/>
      <c r="BY426" s="511"/>
      <c r="BZ426" s="512"/>
      <c r="CA426" s="512"/>
      <c r="CB426" s="505"/>
      <c r="CC426" s="505"/>
      <c r="CD426" s="505"/>
      <c r="CE426" s="511"/>
      <c r="CF426" s="512"/>
      <c r="CG426" s="512"/>
      <c r="CH426" s="505"/>
      <c r="CI426" s="505"/>
      <c r="CJ426" s="505"/>
      <c r="CK426" s="511"/>
      <c r="CL426" s="512"/>
      <c r="CM426" s="512"/>
      <c r="CN426" s="505"/>
      <c r="CO426" s="505"/>
      <c r="CP426" s="505"/>
      <c r="CQ426" s="511"/>
      <c r="CR426" s="512"/>
      <c r="CS426" s="512"/>
      <c r="CT426" s="505"/>
      <c r="CU426" s="505"/>
      <c r="CV426" s="505"/>
      <c r="CW426" s="511"/>
      <c r="CX426" s="512"/>
      <c r="CY426" s="512"/>
      <c r="CZ426" s="505"/>
      <c r="DA426" s="505"/>
      <c r="DB426" s="505"/>
      <c r="DC426" s="511"/>
      <c r="DD426" s="512"/>
      <c r="DE426" s="512"/>
      <c r="DF426" s="505"/>
      <c r="DG426" s="505"/>
      <c r="DH426" s="505"/>
      <c r="DI426" s="511"/>
      <c r="DJ426" s="512"/>
      <c r="DK426" s="512"/>
      <c r="DL426" s="505"/>
      <c r="DM426" s="505"/>
      <c r="DN426" s="505"/>
      <c r="DO426" s="511"/>
      <c r="DP426" s="512"/>
      <c r="DQ426" s="512"/>
      <c r="DR426" s="505"/>
      <c r="DS426" s="505"/>
      <c r="DT426" s="505"/>
      <c r="DU426" s="511"/>
      <c r="DV426" s="512"/>
      <c r="DW426" s="512"/>
      <c r="DX426" s="505"/>
      <c r="DY426" s="505"/>
      <c r="DZ426" s="505"/>
      <c r="EA426" s="511"/>
      <c r="EB426" s="512"/>
      <c r="EC426" s="512"/>
      <c r="ED426" s="505"/>
      <c r="EE426" s="505"/>
      <c r="EF426" s="505"/>
      <c r="EG426" s="511"/>
      <c r="EH426" s="512"/>
      <c r="EI426" s="512"/>
      <c r="EJ426" s="505"/>
      <c r="EK426" s="505"/>
      <c r="EL426" s="505"/>
      <c r="EM426" s="511"/>
      <c r="EN426" s="512"/>
      <c r="EO426" s="512"/>
      <c r="EP426" s="505"/>
      <c r="EQ426" s="505"/>
      <c r="ER426" s="505"/>
      <c r="ES426" s="511"/>
      <c r="ET426" s="512"/>
      <c r="EU426" s="512"/>
      <c r="EV426" s="505"/>
      <c r="EW426" s="505"/>
      <c r="EX426" s="505"/>
      <c r="EY426" s="511"/>
      <c r="EZ426" s="512"/>
      <c r="FA426" s="512"/>
      <c r="FB426" s="505"/>
      <c r="FC426" s="505"/>
      <c r="FD426" s="505"/>
      <c r="FE426" s="511"/>
      <c r="FF426" s="512"/>
      <c r="FG426" s="512"/>
      <c r="FH426" s="505"/>
      <c r="FI426" s="505"/>
      <c r="FJ426" s="505"/>
      <c r="FK426" s="511"/>
      <c r="FL426" s="512"/>
      <c r="FM426" s="512"/>
      <c r="FN426" s="505"/>
      <c r="FO426" s="505"/>
      <c r="FP426" s="505"/>
      <c r="FQ426" s="511"/>
      <c r="FR426" s="512"/>
      <c r="FS426" s="512"/>
      <c r="FT426" s="505"/>
      <c r="FU426" s="505"/>
      <c r="FV426" s="505"/>
      <c r="FW426" s="511"/>
      <c r="FX426" s="512"/>
      <c r="FY426" s="512"/>
      <c r="FZ426" s="505"/>
      <c r="GA426" s="505"/>
      <c r="GB426" s="505"/>
      <c r="GC426" s="511"/>
      <c r="GD426" s="512"/>
      <c r="GE426" s="512"/>
      <c r="GF426" s="505"/>
      <c r="GG426" s="505"/>
      <c r="GH426" s="505"/>
      <c r="GI426" s="511"/>
      <c r="GJ426" s="512"/>
      <c r="GK426" s="512"/>
      <c r="GL426" s="505"/>
      <c r="GM426" s="505"/>
      <c r="GN426" s="505"/>
      <c r="GO426" s="511"/>
      <c r="GP426" s="512"/>
      <c r="GQ426" s="512"/>
      <c r="GR426" s="505"/>
      <c r="GS426" s="505"/>
      <c r="GT426" s="505"/>
      <c r="GU426" s="511"/>
      <c r="GV426" s="512"/>
      <c r="GW426" s="512"/>
      <c r="GX426" s="505"/>
      <c r="GY426" s="505"/>
      <c r="GZ426" s="505"/>
      <c r="HA426" s="511"/>
      <c r="HB426" s="512"/>
      <c r="HC426" s="512"/>
      <c r="HD426" s="505"/>
      <c r="HE426" s="505"/>
      <c r="HF426" s="505"/>
      <c r="HG426" s="511"/>
      <c r="HH426" s="512"/>
      <c r="HI426" s="512"/>
      <c r="HJ426" s="505"/>
      <c r="HK426" s="505"/>
      <c r="HL426" s="505"/>
      <c r="HM426" s="511"/>
      <c r="HN426" s="512"/>
      <c r="HO426" s="512"/>
      <c r="HP426" s="505"/>
      <c r="HQ426" s="505"/>
      <c r="HR426" s="505"/>
      <c r="HS426" s="511"/>
      <c r="HT426" s="512"/>
      <c r="HU426" s="512"/>
      <c r="HV426" s="505"/>
      <c r="HW426" s="505"/>
      <c r="HX426" s="505"/>
      <c r="HY426" s="511"/>
      <c r="HZ426" s="512"/>
      <c r="IA426" s="512"/>
      <c r="IB426" s="505"/>
      <c r="IC426" s="505"/>
      <c r="ID426" s="505"/>
      <c r="IE426" s="511"/>
      <c r="IF426" s="512"/>
      <c r="IG426" s="512"/>
      <c r="IH426" s="505"/>
      <c r="II426" s="505"/>
      <c r="IJ426" s="505"/>
      <c r="IK426" s="511"/>
      <c r="IL426" s="512"/>
      <c r="IM426" s="512"/>
      <c r="IN426" s="505"/>
      <c r="IO426" s="505"/>
      <c r="IP426" s="505"/>
      <c r="IQ426" s="511"/>
      <c r="IR426" s="512"/>
      <c r="IS426" s="512"/>
      <c r="IT426" s="505"/>
      <c r="IU426" s="505"/>
      <c r="IV426" s="505"/>
      <c r="IW426" s="511"/>
      <c r="IX426" s="512"/>
      <c r="IY426" s="512"/>
      <c r="IZ426" s="505"/>
      <c r="JA426" s="505"/>
      <c r="JB426" s="505"/>
      <c r="JC426" s="511"/>
      <c r="JD426" s="512"/>
      <c r="JE426" s="512"/>
      <c r="JF426" s="505"/>
      <c r="JG426" s="505"/>
      <c r="JH426" s="505"/>
      <c r="JI426" s="511"/>
      <c r="JJ426" s="512"/>
      <c r="JK426" s="512"/>
      <c r="JL426" s="505"/>
      <c r="JM426" s="505"/>
      <c r="JN426" s="505"/>
      <c r="JO426" s="511"/>
      <c r="JP426" s="512"/>
      <c r="JQ426" s="512"/>
      <c r="JR426" s="505"/>
      <c r="JS426" s="505"/>
      <c r="JT426" s="505"/>
      <c r="JU426" s="511"/>
      <c r="JV426" s="512"/>
      <c r="JW426" s="512"/>
      <c r="JX426" s="505"/>
      <c r="JY426" s="505"/>
      <c r="JZ426" s="505"/>
      <c r="KA426" s="511"/>
      <c r="KB426" s="512"/>
      <c r="KC426" s="512"/>
      <c r="KD426" s="505"/>
      <c r="KE426" s="505"/>
      <c r="KF426" s="505"/>
      <c r="KG426" s="511"/>
      <c r="KH426" s="512"/>
      <c r="KI426" s="512"/>
      <c r="KJ426" s="505"/>
      <c r="KK426" s="505"/>
      <c r="KL426" s="505"/>
      <c r="KM426" s="511"/>
      <c r="KN426" s="512"/>
      <c r="KO426" s="512"/>
      <c r="KP426" s="505"/>
      <c r="KQ426" s="505"/>
      <c r="KR426" s="505"/>
      <c r="KS426" s="511"/>
      <c r="KT426" s="512"/>
      <c r="KU426" s="512"/>
      <c r="KV426" s="505"/>
      <c r="KW426" s="505"/>
      <c r="KX426" s="505"/>
      <c r="KY426" s="511"/>
      <c r="KZ426" s="512"/>
      <c r="LA426" s="512"/>
      <c r="LB426" s="505"/>
      <c r="LC426" s="505"/>
      <c r="LD426" s="505"/>
      <c r="LE426" s="511"/>
      <c r="LF426" s="512"/>
      <c r="LG426" s="512"/>
      <c r="LH426" s="505"/>
      <c r="LI426" s="505"/>
      <c r="LJ426" s="505"/>
      <c r="LK426" s="511"/>
      <c r="LL426" s="512"/>
      <c r="LM426" s="512"/>
      <c r="LN426" s="505"/>
      <c r="LO426" s="505"/>
      <c r="LP426" s="505"/>
      <c r="LQ426" s="511"/>
      <c r="LR426" s="512"/>
      <c r="LS426" s="512"/>
      <c r="LT426" s="505"/>
      <c r="LU426" s="505"/>
      <c r="LV426" s="505"/>
      <c r="LW426" s="511"/>
      <c r="LX426" s="512"/>
      <c r="LY426" s="512"/>
      <c r="LZ426" s="505"/>
      <c r="MA426" s="505"/>
      <c r="MB426" s="505"/>
      <c r="MC426" s="511"/>
      <c r="MD426" s="512"/>
      <c r="ME426" s="512"/>
      <c r="MF426" s="505"/>
      <c r="MG426" s="505"/>
      <c r="MH426" s="505"/>
      <c r="MI426" s="511"/>
      <c r="MJ426" s="512"/>
      <c r="MK426" s="512"/>
      <c r="ML426" s="505"/>
      <c r="MM426" s="505"/>
      <c r="MN426" s="505"/>
      <c r="MO426" s="511"/>
      <c r="MP426" s="512"/>
      <c r="MQ426" s="512"/>
      <c r="MR426" s="505"/>
      <c r="MS426" s="505"/>
      <c r="MT426" s="505"/>
      <c r="MU426" s="511"/>
      <c r="MV426" s="512"/>
      <c r="MW426" s="512"/>
      <c r="MX426" s="505"/>
      <c r="MY426" s="505"/>
      <c r="MZ426" s="505"/>
      <c r="NA426" s="511"/>
      <c r="NB426" s="512"/>
      <c r="NC426" s="512"/>
      <c r="ND426" s="505"/>
      <c r="NE426" s="505"/>
      <c r="NF426" s="505"/>
      <c r="NG426" s="511"/>
      <c r="NH426" s="512"/>
      <c r="NI426" s="512"/>
      <c r="NJ426" s="505"/>
      <c r="NK426" s="505"/>
      <c r="NL426" s="505"/>
      <c r="NM426" s="511"/>
      <c r="NN426" s="512"/>
      <c r="NO426" s="512"/>
      <c r="NP426" s="505"/>
      <c r="NQ426" s="505"/>
      <c r="NR426" s="505"/>
      <c r="NS426" s="511"/>
      <c r="NT426" s="512"/>
      <c r="NU426" s="512"/>
      <c r="NV426" s="505"/>
      <c r="NW426" s="505"/>
      <c r="NX426" s="505"/>
      <c r="NY426" s="511"/>
      <c r="NZ426" s="512"/>
      <c r="OA426" s="512"/>
      <c r="OB426" s="505"/>
      <c r="OC426" s="505"/>
      <c r="OD426" s="505"/>
      <c r="OE426" s="511"/>
      <c r="OF426" s="512"/>
      <c r="OG426" s="512"/>
      <c r="OH426" s="505"/>
      <c r="OI426" s="505"/>
      <c r="OJ426" s="505"/>
      <c r="OK426" s="511"/>
      <c r="OL426" s="512"/>
      <c r="OM426" s="512"/>
      <c r="ON426" s="505"/>
      <c r="OO426" s="505"/>
      <c r="OP426" s="505"/>
      <c r="OQ426" s="511"/>
      <c r="OR426" s="512"/>
      <c r="OS426" s="512"/>
      <c r="OT426" s="505"/>
      <c r="OU426" s="505"/>
      <c r="OV426" s="505"/>
      <c r="OW426" s="511"/>
      <c r="OX426" s="512"/>
      <c r="OY426" s="512"/>
      <c r="OZ426" s="505"/>
      <c r="PA426" s="505"/>
      <c r="PB426" s="505"/>
      <c r="PC426" s="511"/>
      <c r="PD426" s="512"/>
      <c r="PE426" s="512"/>
      <c r="PF426" s="505"/>
      <c r="PG426" s="505"/>
      <c r="PH426" s="505"/>
      <c r="PI426" s="511"/>
      <c r="PJ426" s="512"/>
      <c r="PK426" s="512"/>
      <c r="PL426" s="505"/>
      <c r="PM426" s="505"/>
      <c r="PN426" s="505"/>
      <c r="PO426" s="511"/>
      <c r="PP426" s="512"/>
      <c r="PQ426" s="512"/>
      <c r="PR426" s="505"/>
      <c r="PS426" s="505"/>
      <c r="PT426" s="505"/>
      <c r="PU426" s="511"/>
      <c r="PV426" s="512"/>
      <c r="PW426" s="512"/>
      <c r="PX426" s="505"/>
      <c r="PY426" s="505"/>
      <c r="PZ426" s="505"/>
      <c r="QA426" s="511"/>
      <c r="QB426" s="512"/>
      <c r="QC426" s="512"/>
      <c r="QD426" s="505"/>
      <c r="QE426" s="505"/>
      <c r="QF426" s="505"/>
      <c r="QG426" s="511"/>
      <c r="QH426" s="512"/>
      <c r="QI426" s="512"/>
      <c r="QJ426" s="505"/>
      <c r="QK426" s="505"/>
      <c r="QL426" s="505"/>
      <c r="QM426" s="511"/>
      <c r="QN426" s="512"/>
      <c r="QO426" s="512"/>
      <c r="QP426" s="505"/>
      <c r="QQ426" s="505"/>
      <c r="QR426" s="505"/>
      <c r="QS426" s="511"/>
      <c r="QT426" s="512"/>
      <c r="QU426" s="512"/>
      <c r="QV426" s="505"/>
      <c r="QW426" s="505"/>
      <c r="QX426" s="505"/>
      <c r="QY426" s="511"/>
      <c r="QZ426" s="512"/>
      <c r="RA426" s="512"/>
      <c r="RB426" s="505"/>
      <c r="RC426" s="505"/>
      <c r="RD426" s="505"/>
      <c r="RE426" s="511"/>
      <c r="RF426" s="512"/>
      <c r="RG426" s="512"/>
      <c r="RH426" s="505"/>
      <c r="RI426" s="505"/>
      <c r="RJ426" s="505"/>
      <c r="RK426" s="511"/>
      <c r="RL426" s="512"/>
      <c r="RM426" s="512"/>
      <c r="RN426" s="505"/>
      <c r="RO426" s="505"/>
      <c r="RP426" s="505"/>
      <c r="RQ426" s="511"/>
      <c r="RR426" s="512"/>
      <c r="RS426" s="512"/>
      <c r="RT426" s="505"/>
      <c r="RU426" s="505"/>
      <c r="RV426" s="505"/>
      <c r="RW426" s="511"/>
      <c r="RX426" s="512"/>
      <c r="RY426" s="512"/>
      <c r="RZ426" s="505"/>
      <c r="SA426" s="505"/>
      <c r="SB426" s="505"/>
      <c r="SC426" s="511"/>
      <c r="SD426" s="512"/>
      <c r="SE426" s="512"/>
      <c r="SF426" s="505"/>
      <c r="SG426" s="505"/>
      <c r="SH426" s="505"/>
      <c r="SI426" s="511"/>
      <c r="SJ426" s="512"/>
      <c r="SK426" s="512"/>
      <c r="SL426" s="505"/>
      <c r="SM426" s="505"/>
      <c r="SN426" s="505"/>
      <c r="SO426" s="511"/>
      <c r="SP426" s="512"/>
      <c r="SQ426" s="512"/>
      <c r="SR426" s="505"/>
      <c r="SS426" s="505"/>
      <c r="ST426" s="505"/>
      <c r="SU426" s="511"/>
      <c r="SV426" s="512"/>
      <c r="SW426" s="512"/>
      <c r="SX426" s="505"/>
      <c r="SY426" s="505"/>
      <c r="SZ426" s="505"/>
      <c r="TA426" s="511"/>
      <c r="TB426" s="512"/>
      <c r="TC426" s="512"/>
      <c r="TD426" s="505"/>
      <c r="TE426" s="505"/>
      <c r="TF426" s="505"/>
      <c r="TG426" s="511"/>
      <c r="TH426" s="512"/>
      <c r="TI426" s="512"/>
      <c r="TJ426" s="505"/>
      <c r="TK426" s="505"/>
      <c r="TL426" s="505"/>
      <c r="TM426" s="511"/>
      <c r="TN426" s="512"/>
      <c r="TO426" s="512"/>
      <c r="TP426" s="505"/>
      <c r="TQ426" s="505"/>
      <c r="TR426" s="505"/>
      <c r="TS426" s="511"/>
      <c r="TT426" s="512"/>
      <c r="TU426" s="512"/>
      <c r="TV426" s="505"/>
      <c r="TW426" s="505"/>
      <c r="TX426" s="505"/>
      <c r="TY426" s="511"/>
      <c r="TZ426" s="512"/>
      <c r="UA426" s="512"/>
      <c r="UB426" s="505"/>
      <c r="UC426" s="505"/>
      <c r="UD426" s="505"/>
      <c r="UE426" s="511"/>
      <c r="UF426" s="512"/>
      <c r="UG426" s="512"/>
      <c r="UH426" s="505"/>
      <c r="UI426" s="505"/>
      <c r="UJ426" s="505"/>
      <c r="UK426" s="511"/>
      <c r="UL426" s="512"/>
      <c r="UM426" s="512"/>
      <c r="UN426" s="505"/>
      <c r="UO426" s="505"/>
      <c r="UP426" s="505"/>
      <c r="UQ426" s="511"/>
      <c r="UR426" s="512"/>
      <c r="US426" s="512"/>
      <c r="UT426" s="505"/>
      <c r="UU426" s="505"/>
      <c r="UV426" s="505"/>
      <c r="UW426" s="511"/>
      <c r="UX426" s="512"/>
      <c r="UY426" s="512"/>
      <c r="UZ426" s="505"/>
      <c r="VA426" s="505"/>
      <c r="VB426" s="505"/>
      <c r="VC426" s="511"/>
      <c r="VD426" s="512"/>
      <c r="VE426" s="512"/>
      <c r="VF426" s="505"/>
      <c r="VG426" s="505"/>
      <c r="VH426" s="505"/>
      <c r="VI426" s="511"/>
      <c r="VJ426" s="512"/>
      <c r="VK426" s="512"/>
      <c r="VL426" s="505"/>
      <c r="VM426" s="505"/>
      <c r="VN426" s="505"/>
      <c r="VO426" s="511"/>
      <c r="VP426" s="512"/>
      <c r="VQ426" s="512"/>
      <c r="VR426" s="505"/>
      <c r="VS426" s="505"/>
      <c r="VT426" s="505"/>
      <c r="VU426" s="511"/>
      <c r="VV426" s="512"/>
      <c r="VW426" s="512"/>
      <c r="VX426" s="505"/>
      <c r="VY426" s="505"/>
      <c r="VZ426" s="505"/>
      <c r="WA426" s="511"/>
      <c r="WB426" s="512"/>
      <c r="WC426" s="512"/>
      <c r="WD426" s="505"/>
      <c r="WE426" s="505"/>
      <c r="WF426" s="505"/>
      <c r="WG426" s="511"/>
      <c r="WH426" s="512"/>
      <c r="WI426" s="512"/>
      <c r="WJ426" s="505"/>
      <c r="WK426" s="505"/>
      <c r="WL426" s="505"/>
      <c r="WM426" s="511"/>
      <c r="WN426" s="512"/>
      <c r="WO426" s="512"/>
      <c r="WP426" s="505"/>
      <c r="WQ426" s="505"/>
      <c r="WR426" s="505"/>
      <c r="WS426" s="511"/>
      <c r="WT426" s="512"/>
      <c r="WU426" s="512"/>
      <c r="WV426" s="505"/>
      <c r="WW426" s="505"/>
      <c r="WX426" s="505"/>
      <c r="WY426" s="511"/>
      <c r="WZ426" s="512"/>
      <c r="XA426" s="512"/>
      <c r="XB426" s="505"/>
      <c r="XC426" s="505"/>
      <c r="XD426" s="505"/>
      <c r="XE426" s="511"/>
      <c r="XF426" s="512"/>
      <c r="XG426" s="512"/>
      <c r="XH426" s="505"/>
      <c r="XI426" s="505"/>
      <c r="XJ426" s="505"/>
      <c r="XK426" s="511"/>
      <c r="XL426" s="512"/>
      <c r="XM426" s="512"/>
      <c r="XN426" s="505"/>
      <c r="XO426" s="505"/>
      <c r="XP426" s="505"/>
      <c r="XQ426" s="511"/>
      <c r="XR426" s="512"/>
      <c r="XS426" s="512"/>
      <c r="XT426" s="505"/>
      <c r="XU426" s="505"/>
      <c r="XV426" s="505"/>
      <c r="XW426" s="511"/>
      <c r="XX426" s="512"/>
      <c r="XY426" s="512"/>
      <c r="XZ426" s="505"/>
      <c r="YA426" s="505"/>
      <c r="YB426" s="505"/>
      <c r="YC426" s="511"/>
      <c r="YD426" s="512"/>
      <c r="YE426" s="512"/>
      <c r="YF426" s="505"/>
      <c r="YG426" s="505"/>
      <c r="YH426" s="505"/>
      <c r="YI426" s="511"/>
      <c r="YJ426" s="512"/>
      <c r="YK426" s="512"/>
      <c r="YL426" s="505"/>
      <c r="YM426" s="505"/>
      <c r="YN426" s="505"/>
      <c r="YO426" s="511"/>
      <c r="YP426" s="512"/>
      <c r="YQ426" s="512"/>
      <c r="YR426" s="505"/>
      <c r="YS426" s="505"/>
      <c r="YT426" s="505"/>
      <c r="YU426" s="511"/>
      <c r="YV426" s="512"/>
      <c r="YW426" s="512"/>
      <c r="YX426" s="505"/>
      <c r="YY426" s="505"/>
      <c r="YZ426" s="505"/>
      <c r="ZA426" s="511"/>
      <c r="ZB426" s="512"/>
      <c r="ZC426" s="512"/>
      <c r="ZD426" s="505"/>
      <c r="ZE426" s="505"/>
      <c r="ZF426" s="505"/>
      <c r="ZG426" s="511"/>
      <c r="ZH426" s="512"/>
      <c r="ZI426" s="512"/>
      <c r="ZJ426" s="505"/>
      <c r="ZK426" s="505"/>
      <c r="ZL426" s="505"/>
      <c r="ZM426" s="511"/>
      <c r="ZN426" s="512"/>
      <c r="ZO426" s="512"/>
      <c r="ZP426" s="505"/>
      <c r="ZQ426" s="505"/>
      <c r="ZR426" s="505"/>
      <c r="ZS426" s="511"/>
      <c r="ZT426" s="512"/>
      <c r="ZU426" s="512"/>
      <c r="ZV426" s="505"/>
      <c r="ZW426" s="505"/>
      <c r="ZX426" s="505"/>
      <c r="ZY426" s="511"/>
      <c r="ZZ426" s="512"/>
      <c r="AAA426" s="512"/>
      <c r="AAB426" s="505"/>
      <c r="AAC426" s="505"/>
      <c r="AAD426" s="505"/>
      <c r="AAE426" s="511"/>
      <c r="AAF426" s="512"/>
      <c r="AAG426" s="512"/>
      <c r="AAH426" s="505"/>
      <c r="AAI426" s="505"/>
      <c r="AAJ426" s="505"/>
      <c r="AAK426" s="511"/>
      <c r="AAL426" s="512"/>
      <c r="AAM426" s="512"/>
      <c r="AAN426" s="505"/>
      <c r="AAO426" s="505"/>
      <c r="AAP426" s="505"/>
      <c r="AAQ426" s="511"/>
      <c r="AAR426" s="512"/>
      <c r="AAS426" s="512"/>
      <c r="AAT426" s="505"/>
      <c r="AAU426" s="505"/>
      <c r="AAV426" s="505"/>
      <c r="AAW426" s="511"/>
      <c r="AAX426" s="512"/>
      <c r="AAY426" s="512"/>
      <c r="AAZ426" s="505"/>
      <c r="ABA426" s="505"/>
      <c r="ABB426" s="505"/>
      <c r="ABC426" s="511"/>
      <c r="ABD426" s="512"/>
      <c r="ABE426" s="512"/>
      <c r="ABF426" s="505"/>
      <c r="ABG426" s="505"/>
      <c r="ABH426" s="505"/>
      <c r="ABI426" s="511"/>
      <c r="ABJ426" s="512"/>
      <c r="ABK426" s="512"/>
      <c r="ABL426" s="505"/>
      <c r="ABM426" s="505"/>
      <c r="ABN426" s="505"/>
      <c r="ABO426" s="511"/>
      <c r="ABP426" s="512"/>
      <c r="ABQ426" s="512"/>
      <c r="ABR426" s="505"/>
      <c r="ABS426" s="505"/>
      <c r="ABT426" s="505"/>
      <c r="ABU426" s="511"/>
      <c r="ABV426" s="512"/>
      <c r="ABW426" s="512"/>
      <c r="ABX426" s="505"/>
      <c r="ABY426" s="505"/>
      <c r="ABZ426" s="505"/>
      <c r="ACA426" s="511"/>
      <c r="ACB426" s="512"/>
      <c r="ACC426" s="512"/>
      <c r="ACD426" s="505"/>
      <c r="ACE426" s="505"/>
      <c r="ACF426" s="505"/>
      <c r="ACG426" s="511"/>
      <c r="ACH426" s="512"/>
      <c r="ACI426" s="512"/>
      <c r="ACJ426" s="505"/>
      <c r="ACK426" s="505"/>
      <c r="ACL426" s="505"/>
      <c r="ACM426" s="511"/>
      <c r="ACN426" s="512"/>
      <c r="ACO426" s="512"/>
      <c r="ACP426" s="505"/>
      <c r="ACQ426" s="505"/>
      <c r="ACR426" s="505"/>
      <c r="ACS426" s="511"/>
      <c r="ACT426" s="512"/>
      <c r="ACU426" s="512"/>
      <c r="ACV426" s="505"/>
      <c r="ACW426" s="505"/>
      <c r="ACX426" s="505"/>
      <c r="ACY426" s="511"/>
      <c r="ACZ426" s="512"/>
      <c r="ADA426" s="512"/>
      <c r="ADB426" s="505"/>
      <c r="ADC426" s="505"/>
      <c r="ADD426" s="505"/>
      <c r="ADE426" s="511"/>
      <c r="ADF426" s="512"/>
      <c r="ADG426" s="512"/>
      <c r="ADH426" s="505"/>
      <c r="ADI426" s="505"/>
      <c r="ADJ426" s="505"/>
      <c r="ADK426" s="511"/>
      <c r="ADL426" s="512"/>
      <c r="ADM426" s="512"/>
      <c r="ADN426" s="505"/>
      <c r="ADO426" s="505"/>
      <c r="ADP426" s="505"/>
      <c r="ADQ426" s="511"/>
      <c r="ADR426" s="512"/>
      <c r="ADS426" s="512"/>
      <c r="ADT426" s="505"/>
      <c r="ADU426" s="505"/>
      <c r="ADV426" s="505"/>
      <c r="ADW426" s="511"/>
      <c r="ADX426" s="512"/>
      <c r="ADY426" s="512"/>
      <c r="ADZ426" s="505"/>
      <c r="AEA426" s="505"/>
      <c r="AEB426" s="505"/>
      <c r="AEC426" s="511"/>
      <c r="AED426" s="512"/>
      <c r="AEE426" s="512"/>
      <c r="AEF426" s="505"/>
      <c r="AEG426" s="505"/>
      <c r="AEH426" s="505"/>
      <c r="AEI426" s="511"/>
      <c r="AEJ426" s="512"/>
      <c r="AEK426" s="512"/>
      <c r="AEL426" s="505"/>
      <c r="AEM426" s="505"/>
      <c r="AEN426" s="505"/>
      <c r="AEO426" s="511"/>
      <c r="AEP426" s="512"/>
      <c r="AEQ426" s="512"/>
      <c r="AER426" s="505"/>
      <c r="AES426" s="505"/>
      <c r="AET426" s="505"/>
      <c r="AEU426" s="511"/>
      <c r="AEV426" s="512"/>
      <c r="AEW426" s="512"/>
      <c r="AEX426" s="505"/>
      <c r="AEY426" s="505"/>
      <c r="AEZ426" s="505"/>
      <c r="AFA426" s="511"/>
      <c r="AFB426" s="512"/>
      <c r="AFC426" s="512"/>
      <c r="AFD426" s="505"/>
      <c r="AFE426" s="505"/>
      <c r="AFF426" s="505"/>
      <c r="AFG426" s="511"/>
      <c r="AFH426" s="512"/>
      <c r="AFI426" s="512"/>
      <c r="AFJ426" s="505"/>
      <c r="AFK426" s="505"/>
      <c r="AFL426" s="505"/>
      <c r="AFM426" s="511"/>
      <c r="AFN426" s="512"/>
      <c r="AFO426" s="512"/>
      <c r="AFP426" s="505"/>
      <c r="AFQ426" s="505"/>
      <c r="AFR426" s="505"/>
      <c r="AFS426" s="511"/>
      <c r="AFT426" s="512"/>
      <c r="AFU426" s="512"/>
      <c r="AFV426" s="505"/>
      <c r="AFW426" s="505"/>
      <c r="AFX426" s="505"/>
      <c r="AFY426" s="511"/>
      <c r="AFZ426" s="512"/>
      <c r="AGA426" s="512"/>
      <c r="AGB426" s="505"/>
      <c r="AGC426" s="505"/>
      <c r="AGD426" s="505"/>
      <c r="AGE426" s="511"/>
      <c r="AGF426" s="512"/>
      <c r="AGG426" s="512"/>
      <c r="AGH426" s="505"/>
      <c r="AGI426" s="505"/>
      <c r="AGJ426" s="505"/>
      <c r="AGK426" s="511"/>
      <c r="AGL426" s="512"/>
      <c r="AGM426" s="512"/>
      <c r="AGN426" s="505"/>
      <c r="AGO426" s="505"/>
      <c r="AGP426" s="505"/>
      <c r="AGQ426" s="511"/>
      <c r="AGR426" s="512"/>
      <c r="AGS426" s="512"/>
      <c r="AGT426" s="505"/>
      <c r="AGU426" s="505"/>
      <c r="AGV426" s="505"/>
      <c r="AGW426" s="511"/>
      <c r="AGX426" s="512"/>
      <c r="AGY426" s="512"/>
      <c r="AGZ426" s="505"/>
      <c r="AHA426" s="505"/>
      <c r="AHB426" s="505"/>
      <c r="AHC426" s="511"/>
      <c r="AHD426" s="512"/>
      <c r="AHE426" s="512"/>
      <c r="AHF426" s="505"/>
      <c r="AHG426" s="505"/>
      <c r="AHH426" s="505"/>
      <c r="AHI426" s="511"/>
      <c r="AHJ426" s="512"/>
      <c r="AHK426" s="512"/>
      <c r="AHL426" s="505"/>
      <c r="AHM426" s="505"/>
      <c r="AHN426" s="505"/>
      <c r="AHO426" s="511"/>
      <c r="AHP426" s="512"/>
      <c r="AHQ426" s="512"/>
      <c r="AHR426" s="505"/>
      <c r="AHS426" s="505"/>
      <c r="AHT426" s="505"/>
      <c r="AHU426" s="511"/>
      <c r="AHV426" s="512"/>
      <c r="AHW426" s="512"/>
      <c r="AHX426" s="505"/>
      <c r="AHY426" s="505"/>
      <c r="AHZ426" s="505"/>
      <c r="AIA426" s="511"/>
      <c r="AIB426" s="512"/>
      <c r="AIC426" s="512"/>
      <c r="AID426" s="505"/>
      <c r="AIE426" s="505"/>
      <c r="AIF426" s="505"/>
      <c r="AIG426" s="511"/>
      <c r="AIH426" s="512"/>
      <c r="AII426" s="512"/>
      <c r="AIJ426" s="505"/>
      <c r="AIK426" s="505"/>
      <c r="AIL426" s="505"/>
      <c r="AIM426" s="511"/>
      <c r="AIN426" s="512"/>
      <c r="AIO426" s="512"/>
      <c r="AIP426" s="505"/>
      <c r="AIQ426" s="505"/>
      <c r="AIR426" s="505"/>
      <c r="AIS426" s="511"/>
      <c r="AIT426" s="512"/>
      <c r="AIU426" s="512"/>
      <c r="AIV426" s="505"/>
      <c r="AIW426" s="505"/>
      <c r="AIX426" s="505"/>
      <c r="AIY426" s="511"/>
      <c r="AIZ426" s="512"/>
      <c r="AJA426" s="512"/>
      <c r="AJB426" s="505"/>
      <c r="AJC426" s="505"/>
      <c r="AJD426" s="505"/>
      <c r="AJE426" s="511"/>
      <c r="AJF426" s="512"/>
      <c r="AJG426" s="512"/>
      <c r="AJH426" s="505"/>
      <c r="AJI426" s="505"/>
      <c r="AJJ426" s="505"/>
      <c r="AJK426" s="511"/>
      <c r="AJL426" s="512"/>
      <c r="AJM426" s="512"/>
      <c r="AJN426" s="505"/>
      <c r="AJO426" s="505"/>
      <c r="AJP426" s="505"/>
      <c r="AJQ426" s="511"/>
      <c r="AJR426" s="512"/>
      <c r="AJS426" s="512"/>
      <c r="AJT426" s="505"/>
      <c r="AJU426" s="505"/>
      <c r="AJV426" s="505"/>
      <c r="AJW426" s="511"/>
      <c r="AJX426" s="512"/>
      <c r="AJY426" s="512"/>
      <c r="AJZ426" s="505"/>
      <c r="AKA426" s="505"/>
      <c r="AKB426" s="505"/>
      <c r="AKC426" s="511"/>
      <c r="AKD426" s="512"/>
      <c r="AKE426" s="512"/>
      <c r="AKF426" s="505"/>
      <c r="AKG426" s="505"/>
      <c r="AKH426" s="505"/>
      <c r="AKI426" s="511"/>
      <c r="AKJ426" s="512"/>
      <c r="AKK426" s="512"/>
      <c r="AKL426" s="505"/>
      <c r="AKM426" s="505"/>
      <c r="AKN426" s="505"/>
      <c r="AKO426" s="511"/>
      <c r="AKP426" s="512"/>
      <c r="AKQ426" s="512"/>
      <c r="AKR426" s="505"/>
      <c r="AKS426" s="505"/>
      <c r="AKT426" s="505"/>
      <c r="AKU426" s="511"/>
      <c r="AKV426" s="512"/>
      <c r="AKW426" s="512"/>
      <c r="AKX426" s="505"/>
      <c r="AKY426" s="505"/>
      <c r="AKZ426" s="505"/>
      <c r="ALA426" s="511"/>
      <c r="ALB426" s="512"/>
      <c r="ALC426" s="512"/>
      <c r="ALD426" s="505"/>
      <c r="ALE426" s="505"/>
      <c r="ALF426" s="505"/>
      <c r="ALG426" s="511"/>
      <c r="ALH426" s="512"/>
      <c r="ALI426" s="512"/>
      <c r="ALJ426" s="505"/>
      <c r="ALK426" s="505"/>
      <c r="ALL426" s="505"/>
      <c r="ALM426" s="511"/>
      <c r="ALN426" s="512"/>
      <c r="ALO426" s="512"/>
      <c r="ALP426" s="505"/>
      <c r="ALQ426" s="505"/>
      <c r="ALR426" s="505"/>
      <c r="ALS426" s="511"/>
      <c r="ALT426" s="512"/>
      <c r="ALU426" s="512"/>
      <c r="ALV426" s="505"/>
      <c r="ALW426" s="505"/>
      <c r="ALX426" s="505"/>
      <c r="ALY426" s="511"/>
      <c r="ALZ426" s="512"/>
      <c r="AMA426" s="512"/>
      <c r="AMB426" s="505"/>
      <c r="AMC426" s="505"/>
      <c r="AMD426" s="505"/>
      <c r="AME426" s="511"/>
      <c r="AMF426" s="512"/>
      <c r="AMG426" s="512"/>
      <c r="AMH426" s="505"/>
      <c r="AMI426" s="505"/>
      <c r="AMJ426" s="505"/>
      <c r="AMK426" s="511"/>
      <c r="AML426" s="512"/>
      <c r="AMM426" s="512"/>
      <c r="AMN426" s="505"/>
      <c r="AMO426" s="505"/>
      <c r="AMP426" s="505"/>
      <c r="AMQ426" s="511"/>
      <c r="AMR426" s="512"/>
      <c r="AMS426" s="512"/>
      <c r="AMT426" s="505"/>
      <c r="AMU426" s="505"/>
      <c r="AMV426" s="505"/>
      <c r="AMW426" s="511"/>
      <c r="AMX426" s="512"/>
      <c r="AMY426" s="512"/>
      <c r="AMZ426" s="505"/>
      <c r="ANA426" s="505"/>
      <c r="ANB426" s="505"/>
      <c r="ANC426" s="511"/>
      <c r="AND426" s="512"/>
      <c r="ANE426" s="512"/>
      <c r="ANF426" s="505"/>
      <c r="ANG426" s="505"/>
      <c r="ANH426" s="505"/>
      <c r="ANI426" s="511"/>
      <c r="ANJ426" s="512"/>
      <c r="ANK426" s="512"/>
      <c r="ANL426" s="505"/>
      <c r="ANM426" s="505"/>
      <c r="ANN426" s="505"/>
      <c r="ANO426" s="511"/>
      <c r="ANP426" s="512"/>
      <c r="ANQ426" s="512"/>
      <c r="ANR426" s="505"/>
      <c r="ANS426" s="505"/>
      <c r="ANT426" s="505"/>
      <c r="ANU426" s="511"/>
      <c r="ANV426" s="512"/>
      <c r="ANW426" s="512"/>
      <c r="ANX426" s="505"/>
      <c r="ANY426" s="505"/>
      <c r="ANZ426" s="505"/>
      <c r="AOA426" s="511"/>
      <c r="AOB426" s="512"/>
      <c r="AOC426" s="512"/>
      <c r="AOD426" s="505"/>
      <c r="AOE426" s="505"/>
      <c r="AOF426" s="505"/>
      <c r="AOG426" s="511"/>
      <c r="AOH426" s="512"/>
      <c r="AOI426" s="512"/>
      <c r="AOJ426" s="505"/>
      <c r="AOK426" s="505"/>
      <c r="AOL426" s="505"/>
      <c r="AOM426" s="511"/>
      <c r="AON426" s="512"/>
      <c r="AOO426" s="512"/>
      <c r="AOP426" s="505"/>
      <c r="AOQ426" s="505"/>
      <c r="AOR426" s="505"/>
      <c r="AOS426" s="511"/>
      <c r="AOT426" s="512"/>
      <c r="AOU426" s="512"/>
      <c r="AOV426" s="505"/>
      <c r="AOW426" s="505"/>
      <c r="AOX426" s="505"/>
      <c r="AOY426" s="511"/>
      <c r="AOZ426" s="512"/>
      <c r="APA426" s="512"/>
      <c r="APB426" s="505"/>
      <c r="APC426" s="505"/>
      <c r="APD426" s="505"/>
      <c r="APE426" s="511"/>
      <c r="APF426" s="512"/>
      <c r="APG426" s="512"/>
      <c r="APH426" s="505"/>
      <c r="API426" s="505"/>
      <c r="APJ426" s="505"/>
      <c r="APK426" s="511"/>
      <c r="APL426" s="512"/>
      <c r="APM426" s="512"/>
      <c r="APN426" s="505"/>
      <c r="APO426" s="505"/>
      <c r="APP426" s="505"/>
      <c r="APQ426" s="511"/>
      <c r="APR426" s="512"/>
      <c r="APS426" s="512"/>
      <c r="APT426" s="505"/>
      <c r="APU426" s="505"/>
      <c r="APV426" s="505"/>
      <c r="APW426" s="511"/>
      <c r="APX426" s="512"/>
      <c r="APY426" s="512"/>
      <c r="APZ426" s="505"/>
      <c r="AQA426" s="505"/>
      <c r="AQB426" s="505"/>
      <c r="AQC426" s="511"/>
      <c r="AQD426" s="512"/>
      <c r="AQE426" s="512"/>
      <c r="AQF426" s="505"/>
      <c r="AQG426" s="505"/>
      <c r="AQH426" s="505"/>
      <c r="AQI426" s="511"/>
      <c r="AQJ426" s="512"/>
      <c r="AQK426" s="512"/>
      <c r="AQL426" s="505"/>
      <c r="AQM426" s="505"/>
      <c r="AQN426" s="505"/>
      <c r="AQO426" s="511"/>
      <c r="AQP426" s="512"/>
      <c r="AQQ426" s="512"/>
      <c r="AQR426" s="505"/>
      <c r="AQS426" s="505"/>
      <c r="AQT426" s="505"/>
      <c r="AQU426" s="511"/>
      <c r="AQV426" s="512"/>
      <c r="AQW426" s="512"/>
      <c r="AQX426" s="505"/>
      <c r="AQY426" s="505"/>
      <c r="AQZ426" s="505"/>
      <c r="ARA426" s="511"/>
      <c r="ARB426" s="512"/>
      <c r="ARC426" s="512"/>
      <c r="ARD426" s="505"/>
      <c r="ARE426" s="505"/>
      <c r="ARF426" s="505"/>
      <c r="ARG426" s="511"/>
      <c r="ARH426" s="512"/>
      <c r="ARI426" s="512"/>
      <c r="ARJ426" s="505"/>
      <c r="ARK426" s="505"/>
      <c r="ARL426" s="505"/>
      <c r="ARM426" s="511"/>
      <c r="ARN426" s="512"/>
      <c r="ARO426" s="512"/>
      <c r="ARP426" s="505"/>
      <c r="ARQ426" s="505"/>
      <c r="ARR426" s="505"/>
      <c r="ARS426" s="511"/>
      <c r="ART426" s="512"/>
      <c r="ARU426" s="512"/>
      <c r="ARV426" s="505"/>
      <c r="ARW426" s="505"/>
      <c r="ARX426" s="505"/>
      <c r="ARY426" s="511"/>
      <c r="ARZ426" s="512"/>
      <c r="ASA426" s="512"/>
      <c r="ASB426" s="505"/>
      <c r="ASC426" s="505"/>
      <c r="ASD426" s="505"/>
      <c r="ASE426" s="511"/>
      <c r="ASF426" s="512"/>
      <c r="ASG426" s="512"/>
      <c r="ASH426" s="505"/>
      <c r="ASI426" s="505"/>
      <c r="ASJ426" s="505"/>
      <c r="ASK426" s="511"/>
      <c r="ASL426" s="512"/>
      <c r="ASM426" s="512"/>
      <c r="ASN426" s="505"/>
      <c r="ASO426" s="505"/>
      <c r="ASP426" s="505"/>
      <c r="ASQ426" s="511"/>
      <c r="ASR426" s="512"/>
      <c r="ASS426" s="512"/>
      <c r="AST426" s="505"/>
      <c r="ASU426" s="505"/>
      <c r="ASV426" s="505"/>
      <c r="ASW426" s="511"/>
      <c r="ASX426" s="512"/>
      <c r="ASY426" s="512"/>
      <c r="ASZ426" s="505"/>
      <c r="ATA426" s="505"/>
      <c r="ATB426" s="505"/>
      <c r="ATC426" s="511"/>
      <c r="ATD426" s="512"/>
      <c r="ATE426" s="512"/>
      <c r="ATF426" s="505"/>
      <c r="ATG426" s="505"/>
      <c r="ATH426" s="505"/>
      <c r="ATI426" s="511"/>
      <c r="ATJ426" s="512"/>
      <c r="ATK426" s="512"/>
      <c r="ATL426" s="505"/>
      <c r="ATM426" s="505"/>
      <c r="ATN426" s="505"/>
      <c r="ATO426" s="511"/>
      <c r="ATP426" s="512"/>
      <c r="ATQ426" s="512"/>
      <c r="ATR426" s="505"/>
      <c r="ATS426" s="505"/>
      <c r="ATT426" s="505"/>
      <c r="ATU426" s="511"/>
      <c r="ATV426" s="512"/>
      <c r="ATW426" s="512"/>
      <c r="ATX426" s="505"/>
      <c r="ATY426" s="505"/>
      <c r="ATZ426" s="505"/>
      <c r="AUA426" s="511"/>
      <c r="AUB426" s="512"/>
      <c r="AUC426" s="512"/>
      <c r="AUD426" s="505"/>
      <c r="AUE426" s="505"/>
      <c r="AUF426" s="505"/>
      <c r="AUG426" s="511"/>
      <c r="AUH426" s="512"/>
      <c r="AUI426" s="512"/>
      <c r="AUJ426" s="505"/>
      <c r="AUK426" s="505"/>
      <c r="AUL426" s="505"/>
      <c r="AUM426" s="511"/>
      <c r="AUN426" s="512"/>
      <c r="AUO426" s="512"/>
      <c r="AUP426" s="505"/>
      <c r="AUQ426" s="505"/>
      <c r="AUR426" s="505"/>
      <c r="AUS426" s="511"/>
      <c r="AUT426" s="512"/>
      <c r="AUU426" s="512"/>
      <c r="AUV426" s="505"/>
      <c r="AUW426" s="505"/>
      <c r="AUX426" s="505"/>
      <c r="AUY426" s="511"/>
      <c r="AUZ426" s="512"/>
      <c r="AVA426" s="512"/>
      <c r="AVB426" s="505"/>
      <c r="AVC426" s="505"/>
      <c r="AVD426" s="505"/>
      <c r="AVE426" s="511"/>
      <c r="AVF426" s="512"/>
      <c r="AVG426" s="512"/>
      <c r="AVH426" s="505"/>
      <c r="AVI426" s="505"/>
      <c r="AVJ426" s="505"/>
      <c r="AVK426" s="511"/>
      <c r="AVL426" s="512"/>
      <c r="AVM426" s="512"/>
      <c r="AVN426" s="505"/>
      <c r="AVO426" s="505"/>
      <c r="AVP426" s="505"/>
      <c r="AVQ426" s="511"/>
      <c r="AVR426" s="512"/>
      <c r="AVS426" s="512"/>
      <c r="AVT426" s="505"/>
      <c r="AVU426" s="505"/>
      <c r="AVV426" s="505"/>
      <c r="AVW426" s="511"/>
      <c r="AVX426" s="512"/>
      <c r="AVY426" s="512"/>
      <c r="AVZ426" s="505"/>
      <c r="AWA426" s="505"/>
      <c r="AWB426" s="505"/>
      <c r="AWC426" s="511"/>
      <c r="AWD426" s="512"/>
      <c r="AWE426" s="512"/>
      <c r="AWF426" s="505"/>
      <c r="AWG426" s="505"/>
      <c r="AWH426" s="505"/>
      <c r="AWI426" s="511"/>
      <c r="AWJ426" s="512"/>
      <c r="AWK426" s="512"/>
      <c r="AWL426" s="505"/>
      <c r="AWM426" s="505"/>
      <c r="AWN426" s="505"/>
      <c r="AWO426" s="511"/>
      <c r="AWP426" s="512"/>
      <c r="AWQ426" s="512"/>
      <c r="AWR426" s="505"/>
      <c r="AWS426" s="505"/>
      <c r="AWT426" s="505"/>
      <c r="AWU426" s="511"/>
      <c r="AWV426" s="512"/>
      <c r="AWW426" s="512"/>
      <c r="AWX426" s="505"/>
      <c r="AWY426" s="505"/>
      <c r="AWZ426" s="505"/>
      <c r="AXA426" s="511"/>
      <c r="AXB426" s="512"/>
      <c r="AXC426" s="512"/>
      <c r="AXD426" s="505"/>
      <c r="AXE426" s="505"/>
      <c r="AXF426" s="505"/>
      <c r="AXG426" s="511"/>
      <c r="AXH426" s="512"/>
      <c r="AXI426" s="512"/>
      <c r="AXJ426" s="505"/>
      <c r="AXK426" s="505"/>
      <c r="AXL426" s="505"/>
      <c r="AXM426" s="511"/>
      <c r="AXN426" s="512"/>
      <c r="AXO426" s="512"/>
      <c r="AXP426" s="505"/>
      <c r="AXQ426" s="505"/>
      <c r="AXR426" s="505"/>
      <c r="AXS426" s="511"/>
      <c r="AXT426" s="512"/>
      <c r="AXU426" s="512"/>
      <c r="AXV426" s="505"/>
      <c r="AXW426" s="505"/>
      <c r="AXX426" s="505"/>
      <c r="AXY426" s="511"/>
      <c r="AXZ426" s="512"/>
      <c r="AYA426" s="512"/>
      <c r="AYB426" s="505"/>
      <c r="AYC426" s="505"/>
      <c r="AYD426" s="505"/>
      <c r="AYE426" s="511"/>
      <c r="AYF426" s="512"/>
      <c r="AYG426" s="512"/>
      <c r="AYH426" s="505"/>
      <c r="AYI426" s="505"/>
      <c r="AYJ426" s="505"/>
      <c r="AYK426" s="511"/>
      <c r="AYL426" s="512"/>
      <c r="AYM426" s="512"/>
      <c r="AYN426" s="505"/>
      <c r="AYO426" s="505"/>
      <c r="AYP426" s="505"/>
      <c r="AYQ426" s="511"/>
      <c r="AYR426" s="512"/>
      <c r="AYS426" s="512"/>
      <c r="AYT426" s="505"/>
      <c r="AYU426" s="505"/>
      <c r="AYV426" s="505"/>
      <c r="AYW426" s="511"/>
      <c r="AYX426" s="512"/>
      <c r="AYY426" s="512"/>
      <c r="AYZ426" s="505"/>
      <c r="AZA426" s="505"/>
      <c r="AZB426" s="505"/>
      <c r="AZC426" s="511"/>
      <c r="AZD426" s="512"/>
      <c r="AZE426" s="512"/>
      <c r="AZF426" s="505"/>
      <c r="AZG426" s="505"/>
      <c r="AZH426" s="505"/>
      <c r="AZI426" s="511"/>
      <c r="AZJ426" s="512"/>
      <c r="AZK426" s="512"/>
      <c r="AZL426" s="505"/>
      <c r="AZM426" s="505"/>
      <c r="AZN426" s="505"/>
      <c r="AZO426" s="511"/>
      <c r="AZP426" s="512"/>
      <c r="AZQ426" s="512"/>
      <c r="AZR426" s="505"/>
      <c r="AZS426" s="505"/>
      <c r="AZT426" s="505"/>
      <c r="AZU426" s="511"/>
      <c r="AZV426" s="512"/>
      <c r="AZW426" s="512"/>
      <c r="AZX426" s="505"/>
      <c r="AZY426" s="505"/>
      <c r="AZZ426" s="505"/>
      <c r="BAA426" s="511"/>
      <c r="BAB426" s="512"/>
      <c r="BAC426" s="512"/>
      <c r="BAD426" s="505"/>
      <c r="BAE426" s="505"/>
      <c r="BAF426" s="505"/>
      <c r="BAG426" s="511"/>
      <c r="BAH426" s="512"/>
      <c r="BAI426" s="512"/>
      <c r="BAJ426" s="505"/>
      <c r="BAK426" s="505"/>
      <c r="BAL426" s="505"/>
      <c r="BAM426" s="511"/>
      <c r="BAN426" s="512"/>
      <c r="BAO426" s="512"/>
      <c r="BAP426" s="505"/>
      <c r="BAQ426" s="505"/>
      <c r="BAR426" s="505"/>
      <c r="BAS426" s="511"/>
      <c r="BAT426" s="512"/>
      <c r="BAU426" s="512"/>
      <c r="BAV426" s="505"/>
      <c r="BAW426" s="505"/>
      <c r="BAX426" s="505"/>
      <c r="BAY426" s="511"/>
      <c r="BAZ426" s="512"/>
      <c r="BBA426" s="512"/>
      <c r="BBB426" s="505"/>
      <c r="BBC426" s="505"/>
      <c r="BBD426" s="505"/>
      <c r="BBE426" s="511"/>
      <c r="BBF426" s="512"/>
      <c r="BBG426" s="512"/>
      <c r="BBH426" s="505"/>
      <c r="BBI426" s="505"/>
      <c r="BBJ426" s="505"/>
      <c r="BBK426" s="511"/>
      <c r="BBL426" s="512"/>
      <c r="BBM426" s="512"/>
      <c r="BBN426" s="505"/>
      <c r="BBO426" s="505"/>
      <c r="BBP426" s="505"/>
      <c r="BBQ426" s="511"/>
      <c r="BBR426" s="512"/>
      <c r="BBS426" s="512"/>
      <c r="BBT426" s="505"/>
      <c r="BBU426" s="505"/>
      <c r="BBV426" s="505"/>
      <c r="BBW426" s="511"/>
      <c r="BBX426" s="512"/>
      <c r="BBY426" s="512"/>
      <c r="BBZ426" s="505"/>
      <c r="BCA426" s="505"/>
      <c r="BCB426" s="505"/>
      <c r="BCC426" s="511"/>
      <c r="BCD426" s="512"/>
      <c r="BCE426" s="512"/>
      <c r="BCF426" s="505"/>
      <c r="BCG426" s="505"/>
      <c r="BCH426" s="505"/>
      <c r="BCI426" s="511"/>
      <c r="BCJ426" s="512"/>
      <c r="BCK426" s="512"/>
      <c r="BCL426" s="505"/>
      <c r="BCM426" s="505"/>
      <c r="BCN426" s="505"/>
      <c r="BCO426" s="511"/>
      <c r="BCP426" s="512"/>
      <c r="BCQ426" s="512"/>
      <c r="BCR426" s="505"/>
      <c r="BCS426" s="505"/>
      <c r="BCT426" s="505"/>
      <c r="BCU426" s="511"/>
      <c r="BCV426" s="512"/>
      <c r="BCW426" s="512"/>
      <c r="BCX426" s="505"/>
      <c r="BCY426" s="505"/>
      <c r="BCZ426" s="505"/>
      <c r="BDA426" s="511"/>
      <c r="BDB426" s="512"/>
      <c r="BDC426" s="512"/>
      <c r="BDD426" s="505"/>
      <c r="BDE426" s="505"/>
      <c r="BDF426" s="505"/>
      <c r="BDG426" s="511"/>
      <c r="BDH426" s="512"/>
      <c r="BDI426" s="512"/>
      <c r="BDJ426" s="505"/>
      <c r="BDK426" s="505"/>
      <c r="BDL426" s="505"/>
      <c r="BDM426" s="511"/>
      <c r="BDN426" s="512"/>
      <c r="BDO426" s="512"/>
      <c r="BDP426" s="505"/>
      <c r="BDQ426" s="505"/>
      <c r="BDR426" s="505"/>
      <c r="BDS426" s="511"/>
      <c r="BDT426" s="512"/>
      <c r="BDU426" s="512"/>
      <c r="BDV426" s="505"/>
      <c r="BDW426" s="505"/>
      <c r="BDX426" s="505"/>
      <c r="BDY426" s="511"/>
      <c r="BDZ426" s="512"/>
      <c r="BEA426" s="512"/>
      <c r="BEB426" s="505"/>
      <c r="BEC426" s="505"/>
      <c r="BED426" s="505"/>
      <c r="BEE426" s="511"/>
      <c r="BEF426" s="512"/>
      <c r="BEG426" s="512"/>
      <c r="BEH426" s="505"/>
      <c r="BEI426" s="505"/>
      <c r="BEJ426" s="505"/>
      <c r="BEK426" s="511"/>
      <c r="BEL426" s="512"/>
      <c r="BEM426" s="512"/>
      <c r="BEN426" s="505"/>
      <c r="BEO426" s="505"/>
      <c r="BEP426" s="505"/>
      <c r="BEQ426" s="511"/>
      <c r="BER426" s="512"/>
      <c r="BES426" s="512"/>
      <c r="BET426" s="505"/>
      <c r="BEU426" s="505"/>
      <c r="BEV426" s="505"/>
      <c r="BEW426" s="511"/>
      <c r="BEX426" s="512"/>
      <c r="BEY426" s="512"/>
      <c r="BEZ426" s="505"/>
      <c r="BFA426" s="505"/>
      <c r="BFB426" s="505"/>
      <c r="BFC426" s="511"/>
      <c r="BFD426" s="512"/>
      <c r="BFE426" s="512"/>
      <c r="BFF426" s="505"/>
      <c r="BFG426" s="505"/>
      <c r="BFH426" s="505"/>
      <c r="BFI426" s="511"/>
      <c r="BFJ426" s="512"/>
      <c r="BFK426" s="512"/>
      <c r="BFL426" s="505"/>
      <c r="BFM426" s="505"/>
      <c r="BFN426" s="505"/>
      <c r="BFO426" s="511"/>
      <c r="BFP426" s="512"/>
      <c r="BFQ426" s="512"/>
      <c r="BFR426" s="505"/>
      <c r="BFS426" s="505"/>
      <c r="BFT426" s="505"/>
      <c r="BFU426" s="511"/>
      <c r="BFV426" s="512"/>
      <c r="BFW426" s="512"/>
      <c r="BFX426" s="505"/>
      <c r="BFY426" s="505"/>
      <c r="BFZ426" s="505"/>
      <c r="BGA426" s="511"/>
      <c r="BGB426" s="512"/>
      <c r="BGC426" s="512"/>
      <c r="BGD426" s="505"/>
      <c r="BGE426" s="505"/>
      <c r="BGF426" s="505"/>
      <c r="BGG426" s="511"/>
      <c r="BGH426" s="512"/>
      <c r="BGI426" s="512"/>
      <c r="BGJ426" s="505"/>
      <c r="BGK426" s="505"/>
      <c r="BGL426" s="505"/>
      <c r="BGM426" s="511"/>
      <c r="BGN426" s="512"/>
      <c r="BGO426" s="512"/>
      <c r="BGP426" s="505"/>
      <c r="BGQ426" s="505"/>
      <c r="BGR426" s="505"/>
      <c r="BGS426" s="511"/>
      <c r="BGT426" s="512"/>
      <c r="BGU426" s="512"/>
      <c r="BGV426" s="505"/>
      <c r="BGW426" s="505"/>
      <c r="BGX426" s="505"/>
      <c r="BGY426" s="511"/>
      <c r="BGZ426" s="512"/>
      <c r="BHA426" s="512"/>
      <c r="BHB426" s="505"/>
      <c r="BHC426" s="505"/>
      <c r="BHD426" s="505"/>
      <c r="BHE426" s="511"/>
      <c r="BHF426" s="512"/>
      <c r="BHG426" s="512"/>
      <c r="BHH426" s="505"/>
      <c r="BHI426" s="505"/>
      <c r="BHJ426" s="505"/>
      <c r="BHK426" s="511"/>
      <c r="BHL426" s="512"/>
      <c r="BHM426" s="512"/>
      <c r="BHN426" s="505"/>
      <c r="BHO426" s="505"/>
      <c r="BHP426" s="505"/>
      <c r="BHQ426" s="511"/>
      <c r="BHR426" s="512"/>
      <c r="BHS426" s="512"/>
      <c r="BHT426" s="505"/>
      <c r="BHU426" s="505"/>
      <c r="BHV426" s="505"/>
      <c r="BHW426" s="511"/>
      <c r="BHX426" s="512"/>
      <c r="BHY426" s="512"/>
      <c r="BHZ426" s="505"/>
      <c r="BIA426" s="505"/>
      <c r="BIB426" s="505"/>
      <c r="BIC426" s="511"/>
      <c r="BID426" s="512"/>
      <c r="BIE426" s="512"/>
      <c r="BIF426" s="505"/>
      <c r="BIG426" s="505"/>
      <c r="BIH426" s="505"/>
      <c r="BII426" s="511"/>
      <c r="BIJ426" s="512"/>
      <c r="BIK426" s="512"/>
      <c r="BIL426" s="505"/>
      <c r="BIM426" s="505"/>
      <c r="BIN426" s="505"/>
      <c r="BIO426" s="511"/>
      <c r="BIP426" s="512"/>
      <c r="BIQ426" s="512"/>
      <c r="BIR426" s="505"/>
      <c r="BIS426" s="505"/>
      <c r="BIT426" s="505"/>
      <c r="BIU426" s="511"/>
      <c r="BIV426" s="512"/>
      <c r="BIW426" s="512"/>
      <c r="BIX426" s="505"/>
      <c r="BIY426" s="505"/>
      <c r="BIZ426" s="505"/>
      <c r="BJA426" s="511"/>
      <c r="BJB426" s="512"/>
      <c r="BJC426" s="512"/>
      <c r="BJD426" s="505"/>
      <c r="BJE426" s="505"/>
      <c r="BJF426" s="505"/>
      <c r="BJG426" s="511"/>
      <c r="BJH426" s="512"/>
      <c r="BJI426" s="512"/>
      <c r="BJJ426" s="505"/>
      <c r="BJK426" s="505"/>
      <c r="BJL426" s="505"/>
      <c r="BJM426" s="511"/>
      <c r="BJN426" s="512"/>
      <c r="BJO426" s="512"/>
      <c r="BJP426" s="505"/>
      <c r="BJQ426" s="505"/>
      <c r="BJR426" s="505"/>
      <c r="BJS426" s="511"/>
      <c r="BJT426" s="512"/>
      <c r="BJU426" s="512"/>
      <c r="BJV426" s="505"/>
      <c r="BJW426" s="505"/>
      <c r="BJX426" s="505"/>
      <c r="BJY426" s="511"/>
      <c r="BJZ426" s="512"/>
      <c r="BKA426" s="512"/>
      <c r="BKB426" s="505"/>
      <c r="BKC426" s="505"/>
      <c r="BKD426" s="505"/>
      <c r="BKE426" s="511"/>
      <c r="BKF426" s="512"/>
      <c r="BKG426" s="512"/>
      <c r="BKH426" s="505"/>
      <c r="BKI426" s="505"/>
      <c r="BKJ426" s="505"/>
      <c r="BKK426" s="511"/>
      <c r="BKL426" s="512"/>
      <c r="BKM426" s="512"/>
      <c r="BKN426" s="505"/>
      <c r="BKO426" s="505"/>
      <c r="BKP426" s="505"/>
      <c r="BKQ426" s="511"/>
      <c r="BKR426" s="512"/>
      <c r="BKS426" s="512"/>
      <c r="BKT426" s="505"/>
      <c r="BKU426" s="505"/>
      <c r="BKV426" s="505"/>
      <c r="BKW426" s="511"/>
      <c r="BKX426" s="512"/>
      <c r="BKY426" s="512"/>
      <c r="BKZ426" s="505"/>
      <c r="BLA426" s="505"/>
      <c r="BLB426" s="505"/>
      <c r="BLC426" s="511"/>
      <c r="BLD426" s="512"/>
      <c r="BLE426" s="512"/>
      <c r="BLF426" s="505"/>
      <c r="BLG426" s="505"/>
      <c r="BLH426" s="505"/>
      <c r="BLI426" s="511"/>
      <c r="BLJ426" s="512"/>
      <c r="BLK426" s="512"/>
      <c r="BLL426" s="505"/>
      <c r="BLM426" s="505"/>
      <c r="BLN426" s="505"/>
      <c r="BLO426" s="511"/>
      <c r="BLP426" s="512"/>
      <c r="BLQ426" s="512"/>
      <c r="BLR426" s="505"/>
      <c r="BLS426" s="505"/>
      <c r="BLT426" s="505"/>
      <c r="BLU426" s="511"/>
      <c r="BLV426" s="512"/>
      <c r="BLW426" s="512"/>
      <c r="BLX426" s="505"/>
      <c r="BLY426" s="505"/>
      <c r="BLZ426" s="505"/>
      <c r="BMA426" s="511"/>
      <c r="BMB426" s="512"/>
      <c r="BMC426" s="512"/>
      <c r="BMD426" s="505"/>
      <c r="BME426" s="505"/>
      <c r="BMF426" s="505"/>
      <c r="BMG426" s="511"/>
      <c r="BMH426" s="512"/>
      <c r="BMI426" s="512"/>
      <c r="BMJ426" s="505"/>
      <c r="BMK426" s="505"/>
      <c r="BML426" s="505"/>
      <c r="BMM426" s="511"/>
      <c r="BMN426" s="512"/>
      <c r="BMO426" s="512"/>
      <c r="BMP426" s="505"/>
      <c r="BMQ426" s="505"/>
      <c r="BMR426" s="505"/>
      <c r="BMS426" s="511"/>
      <c r="BMT426" s="512"/>
      <c r="BMU426" s="512"/>
      <c r="BMV426" s="505"/>
      <c r="BMW426" s="505"/>
      <c r="BMX426" s="505"/>
      <c r="BMY426" s="511"/>
      <c r="BMZ426" s="512"/>
      <c r="BNA426" s="512"/>
      <c r="BNB426" s="505"/>
      <c r="BNC426" s="505"/>
      <c r="BND426" s="505"/>
      <c r="BNE426" s="511"/>
      <c r="BNF426" s="512"/>
      <c r="BNG426" s="512"/>
      <c r="BNH426" s="505"/>
      <c r="BNI426" s="505"/>
      <c r="BNJ426" s="505"/>
      <c r="BNK426" s="511"/>
      <c r="BNL426" s="512"/>
      <c r="BNM426" s="512"/>
      <c r="BNN426" s="505"/>
      <c r="BNO426" s="505"/>
      <c r="BNP426" s="505"/>
      <c r="BNQ426" s="511"/>
      <c r="BNR426" s="512"/>
      <c r="BNS426" s="512"/>
      <c r="BNT426" s="505"/>
      <c r="BNU426" s="505"/>
      <c r="BNV426" s="505"/>
      <c r="BNW426" s="511"/>
      <c r="BNX426" s="512"/>
      <c r="BNY426" s="512"/>
      <c r="BNZ426" s="505"/>
      <c r="BOA426" s="505"/>
      <c r="BOB426" s="505"/>
      <c r="BOC426" s="511"/>
      <c r="BOD426" s="512"/>
      <c r="BOE426" s="512"/>
      <c r="BOF426" s="505"/>
      <c r="BOG426" s="505"/>
      <c r="BOH426" s="505"/>
      <c r="BOI426" s="511"/>
      <c r="BOJ426" s="512"/>
      <c r="BOK426" s="512"/>
      <c r="BOL426" s="505"/>
      <c r="BOM426" s="505"/>
      <c r="BON426" s="505"/>
      <c r="BOO426" s="511"/>
      <c r="BOP426" s="512"/>
      <c r="BOQ426" s="512"/>
      <c r="BOR426" s="505"/>
      <c r="BOS426" s="505"/>
      <c r="BOT426" s="505"/>
      <c r="BOU426" s="511"/>
      <c r="BOV426" s="512"/>
      <c r="BOW426" s="512"/>
      <c r="BOX426" s="505"/>
      <c r="BOY426" s="505"/>
      <c r="BOZ426" s="505"/>
      <c r="BPA426" s="511"/>
      <c r="BPB426" s="512"/>
      <c r="BPC426" s="512"/>
      <c r="BPD426" s="505"/>
      <c r="BPE426" s="505"/>
      <c r="BPF426" s="505"/>
      <c r="BPG426" s="511"/>
      <c r="BPH426" s="512"/>
      <c r="BPI426" s="512"/>
      <c r="BPJ426" s="505"/>
      <c r="BPK426" s="505"/>
      <c r="BPL426" s="505"/>
      <c r="BPM426" s="511"/>
      <c r="BPN426" s="512"/>
      <c r="BPO426" s="512"/>
      <c r="BPP426" s="505"/>
      <c r="BPQ426" s="505"/>
      <c r="BPR426" s="505"/>
      <c r="BPS426" s="511"/>
      <c r="BPT426" s="512"/>
      <c r="BPU426" s="512"/>
      <c r="BPV426" s="505"/>
      <c r="BPW426" s="505"/>
      <c r="BPX426" s="505"/>
      <c r="BPY426" s="511"/>
      <c r="BPZ426" s="512"/>
      <c r="BQA426" s="512"/>
      <c r="BQB426" s="505"/>
      <c r="BQC426" s="505"/>
      <c r="BQD426" s="505"/>
      <c r="BQE426" s="511"/>
      <c r="BQF426" s="512"/>
      <c r="BQG426" s="512"/>
      <c r="BQH426" s="505"/>
      <c r="BQI426" s="505"/>
      <c r="BQJ426" s="505"/>
      <c r="BQK426" s="511"/>
      <c r="BQL426" s="512"/>
      <c r="BQM426" s="512"/>
      <c r="BQN426" s="505"/>
      <c r="BQO426" s="505"/>
      <c r="BQP426" s="505"/>
      <c r="BQQ426" s="511"/>
      <c r="BQR426" s="512"/>
      <c r="BQS426" s="512"/>
      <c r="BQT426" s="505"/>
      <c r="BQU426" s="505"/>
      <c r="BQV426" s="505"/>
      <c r="BQW426" s="511"/>
      <c r="BQX426" s="512"/>
      <c r="BQY426" s="512"/>
      <c r="BQZ426" s="505"/>
      <c r="BRA426" s="505"/>
      <c r="BRB426" s="505"/>
      <c r="BRC426" s="511"/>
      <c r="BRD426" s="512"/>
      <c r="BRE426" s="512"/>
      <c r="BRF426" s="505"/>
      <c r="BRG426" s="505"/>
      <c r="BRH426" s="505"/>
      <c r="BRI426" s="511"/>
      <c r="BRJ426" s="512"/>
      <c r="BRK426" s="512"/>
      <c r="BRL426" s="505"/>
      <c r="BRM426" s="505"/>
      <c r="BRN426" s="505"/>
      <c r="BRO426" s="511"/>
      <c r="BRP426" s="512"/>
      <c r="BRQ426" s="512"/>
      <c r="BRR426" s="505"/>
      <c r="BRS426" s="505"/>
      <c r="BRT426" s="505"/>
      <c r="BRU426" s="511"/>
      <c r="BRV426" s="512"/>
      <c r="BRW426" s="512"/>
      <c r="BRX426" s="505"/>
      <c r="BRY426" s="505"/>
      <c r="BRZ426" s="505"/>
      <c r="BSA426" s="511"/>
      <c r="BSB426" s="512"/>
      <c r="BSC426" s="512"/>
      <c r="BSD426" s="505"/>
      <c r="BSE426" s="505"/>
      <c r="BSF426" s="505"/>
      <c r="BSG426" s="511"/>
      <c r="BSH426" s="512"/>
      <c r="BSI426" s="512"/>
      <c r="BSJ426" s="505"/>
      <c r="BSK426" s="505"/>
      <c r="BSL426" s="505"/>
      <c r="BSM426" s="511"/>
      <c r="BSN426" s="512"/>
      <c r="BSO426" s="512"/>
      <c r="BSP426" s="505"/>
      <c r="BSQ426" s="505"/>
      <c r="BSR426" s="505"/>
      <c r="BSS426" s="511"/>
      <c r="BST426" s="512"/>
      <c r="BSU426" s="512"/>
      <c r="BSV426" s="505"/>
      <c r="BSW426" s="505"/>
      <c r="BSX426" s="505"/>
      <c r="BSY426" s="511"/>
      <c r="BSZ426" s="512"/>
      <c r="BTA426" s="512"/>
      <c r="BTB426" s="505"/>
      <c r="BTC426" s="505"/>
      <c r="BTD426" s="505"/>
      <c r="BTE426" s="511"/>
      <c r="BTF426" s="512"/>
      <c r="BTG426" s="512"/>
      <c r="BTH426" s="505"/>
      <c r="BTI426" s="505"/>
      <c r="BTJ426" s="505"/>
      <c r="BTK426" s="511"/>
      <c r="BTL426" s="512"/>
      <c r="BTM426" s="512"/>
      <c r="BTN426" s="505"/>
      <c r="BTO426" s="505"/>
      <c r="BTP426" s="505"/>
      <c r="BTQ426" s="511"/>
      <c r="BTR426" s="512"/>
      <c r="BTS426" s="512"/>
      <c r="BTT426" s="505"/>
      <c r="BTU426" s="505"/>
      <c r="BTV426" s="505"/>
      <c r="BTW426" s="511"/>
      <c r="BTX426" s="512"/>
      <c r="BTY426" s="512"/>
      <c r="BTZ426" s="505"/>
      <c r="BUA426" s="505"/>
      <c r="BUB426" s="505"/>
      <c r="BUC426" s="511"/>
      <c r="BUD426" s="512"/>
      <c r="BUE426" s="512"/>
      <c r="BUF426" s="505"/>
      <c r="BUG426" s="505"/>
      <c r="BUH426" s="505"/>
      <c r="BUI426" s="511"/>
      <c r="BUJ426" s="512"/>
      <c r="BUK426" s="512"/>
      <c r="BUL426" s="505"/>
      <c r="BUM426" s="505"/>
      <c r="BUN426" s="505"/>
      <c r="BUO426" s="511"/>
      <c r="BUP426" s="512"/>
      <c r="BUQ426" s="512"/>
      <c r="BUR426" s="505"/>
      <c r="BUS426" s="505"/>
      <c r="BUT426" s="505"/>
      <c r="BUU426" s="511"/>
      <c r="BUV426" s="512"/>
      <c r="BUW426" s="512"/>
      <c r="BUX426" s="505"/>
      <c r="BUY426" s="505"/>
      <c r="BUZ426" s="505"/>
      <c r="BVA426" s="511"/>
      <c r="BVB426" s="512"/>
      <c r="BVC426" s="512"/>
      <c r="BVD426" s="505"/>
      <c r="BVE426" s="505"/>
      <c r="BVF426" s="505"/>
      <c r="BVG426" s="511"/>
      <c r="BVH426" s="512"/>
      <c r="BVI426" s="512"/>
      <c r="BVJ426" s="505"/>
      <c r="BVK426" s="505"/>
      <c r="BVL426" s="505"/>
      <c r="BVM426" s="511"/>
      <c r="BVN426" s="512"/>
      <c r="BVO426" s="512"/>
      <c r="BVP426" s="505"/>
      <c r="BVQ426" s="505"/>
      <c r="BVR426" s="505"/>
      <c r="BVS426" s="511"/>
      <c r="BVT426" s="512"/>
      <c r="BVU426" s="512"/>
      <c r="BVV426" s="505"/>
      <c r="BVW426" s="505"/>
      <c r="BVX426" s="505"/>
      <c r="BVY426" s="511"/>
      <c r="BVZ426" s="512"/>
      <c r="BWA426" s="512"/>
      <c r="BWB426" s="505"/>
      <c r="BWC426" s="505"/>
      <c r="BWD426" s="505"/>
      <c r="BWE426" s="511"/>
      <c r="BWF426" s="512"/>
      <c r="BWG426" s="512"/>
      <c r="BWH426" s="505"/>
      <c r="BWI426" s="505"/>
      <c r="BWJ426" s="505"/>
      <c r="BWK426" s="511"/>
      <c r="BWL426" s="512"/>
      <c r="BWM426" s="512"/>
      <c r="BWN426" s="505"/>
      <c r="BWO426" s="505"/>
      <c r="BWP426" s="505"/>
      <c r="BWQ426" s="511"/>
      <c r="BWR426" s="512"/>
      <c r="BWS426" s="512"/>
      <c r="BWT426" s="505"/>
      <c r="BWU426" s="505"/>
      <c r="BWV426" s="505"/>
      <c r="BWW426" s="511"/>
      <c r="BWX426" s="512"/>
      <c r="BWY426" s="512"/>
      <c r="BWZ426" s="505"/>
      <c r="BXA426" s="505"/>
      <c r="BXB426" s="505"/>
      <c r="BXC426" s="511"/>
      <c r="BXD426" s="512"/>
      <c r="BXE426" s="512"/>
      <c r="BXF426" s="505"/>
      <c r="BXG426" s="505"/>
      <c r="BXH426" s="505"/>
      <c r="BXI426" s="511"/>
      <c r="BXJ426" s="512"/>
      <c r="BXK426" s="512"/>
      <c r="BXL426" s="505"/>
      <c r="BXM426" s="505"/>
      <c r="BXN426" s="505"/>
      <c r="BXO426" s="511"/>
      <c r="BXP426" s="512"/>
      <c r="BXQ426" s="512"/>
      <c r="BXR426" s="505"/>
      <c r="BXS426" s="505"/>
      <c r="BXT426" s="505"/>
      <c r="BXU426" s="511"/>
      <c r="BXV426" s="512"/>
      <c r="BXW426" s="512"/>
      <c r="BXX426" s="505"/>
      <c r="BXY426" s="505"/>
      <c r="BXZ426" s="505"/>
      <c r="BYA426" s="511"/>
      <c r="BYB426" s="512"/>
      <c r="BYC426" s="512"/>
      <c r="BYD426" s="505"/>
      <c r="BYE426" s="505"/>
      <c r="BYF426" s="505"/>
      <c r="BYG426" s="511"/>
      <c r="BYH426" s="512"/>
      <c r="BYI426" s="512"/>
      <c r="BYJ426" s="505"/>
      <c r="BYK426" s="505"/>
      <c r="BYL426" s="505"/>
      <c r="BYM426" s="511"/>
      <c r="BYN426" s="512"/>
      <c r="BYO426" s="512"/>
      <c r="BYP426" s="505"/>
      <c r="BYQ426" s="505"/>
      <c r="BYR426" s="505"/>
      <c r="BYS426" s="511"/>
      <c r="BYT426" s="512"/>
      <c r="BYU426" s="512"/>
      <c r="BYV426" s="505"/>
      <c r="BYW426" s="505"/>
      <c r="BYX426" s="505"/>
      <c r="BYY426" s="511"/>
      <c r="BYZ426" s="512"/>
      <c r="BZA426" s="512"/>
      <c r="BZB426" s="505"/>
      <c r="BZC426" s="505"/>
      <c r="BZD426" s="505"/>
      <c r="BZE426" s="511"/>
      <c r="BZF426" s="512"/>
      <c r="BZG426" s="512"/>
      <c r="BZH426" s="505"/>
      <c r="BZI426" s="505"/>
      <c r="BZJ426" s="505"/>
      <c r="BZK426" s="511"/>
      <c r="BZL426" s="512"/>
      <c r="BZM426" s="512"/>
      <c r="BZN426" s="505"/>
      <c r="BZO426" s="505"/>
      <c r="BZP426" s="505"/>
      <c r="BZQ426" s="511"/>
      <c r="BZR426" s="512"/>
      <c r="BZS426" s="512"/>
      <c r="BZT426" s="505"/>
      <c r="BZU426" s="505"/>
      <c r="BZV426" s="505"/>
      <c r="BZW426" s="511"/>
      <c r="BZX426" s="512"/>
      <c r="BZY426" s="512"/>
      <c r="BZZ426" s="505"/>
      <c r="CAA426" s="505"/>
      <c r="CAB426" s="505"/>
      <c r="CAC426" s="511"/>
      <c r="CAD426" s="512"/>
      <c r="CAE426" s="512"/>
      <c r="CAF426" s="505"/>
      <c r="CAG426" s="505"/>
      <c r="CAH426" s="505"/>
      <c r="CAI426" s="511"/>
      <c r="CAJ426" s="512"/>
      <c r="CAK426" s="512"/>
      <c r="CAL426" s="505"/>
      <c r="CAM426" s="505"/>
      <c r="CAN426" s="505"/>
      <c r="CAO426" s="511"/>
      <c r="CAP426" s="512"/>
      <c r="CAQ426" s="512"/>
      <c r="CAR426" s="505"/>
      <c r="CAS426" s="505"/>
      <c r="CAT426" s="505"/>
      <c r="CAU426" s="511"/>
      <c r="CAV426" s="512"/>
      <c r="CAW426" s="512"/>
      <c r="CAX426" s="505"/>
      <c r="CAY426" s="505"/>
      <c r="CAZ426" s="505"/>
      <c r="CBA426" s="511"/>
      <c r="CBB426" s="512"/>
      <c r="CBC426" s="512"/>
      <c r="CBD426" s="505"/>
      <c r="CBE426" s="505"/>
      <c r="CBF426" s="505"/>
      <c r="CBG426" s="511"/>
      <c r="CBH426" s="512"/>
      <c r="CBI426" s="512"/>
      <c r="CBJ426" s="505"/>
      <c r="CBK426" s="505"/>
      <c r="CBL426" s="505"/>
      <c r="CBM426" s="511"/>
      <c r="CBN426" s="512"/>
      <c r="CBO426" s="512"/>
      <c r="CBP426" s="505"/>
      <c r="CBQ426" s="505"/>
      <c r="CBR426" s="505"/>
      <c r="CBS426" s="511"/>
      <c r="CBT426" s="512"/>
      <c r="CBU426" s="512"/>
      <c r="CBV426" s="505"/>
      <c r="CBW426" s="505"/>
      <c r="CBX426" s="505"/>
      <c r="CBY426" s="511"/>
      <c r="CBZ426" s="512"/>
      <c r="CCA426" s="512"/>
      <c r="CCB426" s="505"/>
      <c r="CCC426" s="505"/>
      <c r="CCD426" s="505"/>
      <c r="CCE426" s="511"/>
      <c r="CCF426" s="512"/>
      <c r="CCG426" s="512"/>
      <c r="CCH426" s="505"/>
      <c r="CCI426" s="505"/>
      <c r="CCJ426" s="505"/>
      <c r="CCK426" s="511"/>
      <c r="CCL426" s="512"/>
      <c r="CCM426" s="512"/>
      <c r="CCN426" s="505"/>
      <c r="CCO426" s="505"/>
      <c r="CCP426" s="505"/>
      <c r="CCQ426" s="511"/>
      <c r="CCR426" s="512"/>
      <c r="CCS426" s="512"/>
      <c r="CCT426" s="505"/>
      <c r="CCU426" s="505"/>
      <c r="CCV426" s="505"/>
      <c r="CCW426" s="511"/>
      <c r="CCX426" s="512"/>
      <c r="CCY426" s="512"/>
      <c r="CCZ426" s="505"/>
      <c r="CDA426" s="505"/>
      <c r="CDB426" s="505"/>
      <c r="CDC426" s="511"/>
      <c r="CDD426" s="512"/>
      <c r="CDE426" s="512"/>
      <c r="CDF426" s="505"/>
      <c r="CDG426" s="505"/>
      <c r="CDH426" s="505"/>
      <c r="CDI426" s="511"/>
      <c r="CDJ426" s="512"/>
      <c r="CDK426" s="512"/>
      <c r="CDL426" s="505"/>
      <c r="CDM426" s="505"/>
      <c r="CDN426" s="505"/>
      <c r="CDO426" s="511"/>
      <c r="CDP426" s="512"/>
      <c r="CDQ426" s="512"/>
      <c r="CDR426" s="505"/>
      <c r="CDS426" s="505"/>
      <c r="CDT426" s="505"/>
      <c r="CDU426" s="511"/>
      <c r="CDV426" s="512"/>
      <c r="CDW426" s="512"/>
      <c r="CDX426" s="505"/>
      <c r="CDY426" s="505"/>
      <c r="CDZ426" s="505"/>
      <c r="CEA426" s="511"/>
      <c r="CEB426" s="512"/>
      <c r="CEC426" s="512"/>
      <c r="CED426" s="505"/>
      <c r="CEE426" s="505"/>
      <c r="CEF426" s="505"/>
      <c r="CEG426" s="511"/>
      <c r="CEH426" s="512"/>
      <c r="CEI426" s="512"/>
      <c r="CEJ426" s="505"/>
      <c r="CEK426" s="505"/>
      <c r="CEL426" s="505"/>
      <c r="CEM426" s="511"/>
      <c r="CEN426" s="512"/>
      <c r="CEO426" s="512"/>
      <c r="CEP426" s="505"/>
      <c r="CEQ426" s="505"/>
      <c r="CER426" s="505"/>
      <c r="CES426" s="511"/>
      <c r="CET426" s="512"/>
      <c r="CEU426" s="512"/>
      <c r="CEV426" s="505"/>
      <c r="CEW426" s="505"/>
      <c r="CEX426" s="505"/>
      <c r="CEY426" s="511"/>
      <c r="CEZ426" s="512"/>
      <c r="CFA426" s="512"/>
      <c r="CFB426" s="505"/>
      <c r="CFC426" s="505"/>
      <c r="CFD426" s="505"/>
      <c r="CFE426" s="511"/>
      <c r="CFF426" s="512"/>
      <c r="CFG426" s="512"/>
      <c r="CFH426" s="505"/>
      <c r="CFI426" s="505"/>
      <c r="CFJ426" s="505"/>
      <c r="CFK426" s="511"/>
      <c r="CFL426" s="512"/>
      <c r="CFM426" s="512"/>
      <c r="CFN426" s="505"/>
      <c r="CFO426" s="505"/>
      <c r="CFP426" s="505"/>
      <c r="CFQ426" s="511"/>
      <c r="CFR426" s="512"/>
      <c r="CFS426" s="512"/>
      <c r="CFT426" s="505"/>
      <c r="CFU426" s="505"/>
      <c r="CFV426" s="505"/>
      <c r="CFW426" s="511"/>
      <c r="CFX426" s="512"/>
      <c r="CFY426" s="512"/>
      <c r="CFZ426" s="505"/>
      <c r="CGA426" s="505"/>
      <c r="CGB426" s="505"/>
      <c r="CGC426" s="511"/>
      <c r="CGD426" s="512"/>
      <c r="CGE426" s="512"/>
      <c r="CGF426" s="505"/>
      <c r="CGG426" s="505"/>
      <c r="CGH426" s="505"/>
      <c r="CGI426" s="511"/>
      <c r="CGJ426" s="512"/>
      <c r="CGK426" s="512"/>
      <c r="CGL426" s="505"/>
      <c r="CGM426" s="505"/>
      <c r="CGN426" s="505"/>
      <c r="CGO426" s="511"/>
      <c r="CGP426" s="512"/>
      <c r="CGQ426" s="512"/>
      <c r="CGR426" s="505"/>
      <c r="CGS426" s="505"/>
      <c r="CGT426" s="505"/>
      <c r="CGU426" s="511"/>
      <c r="CGV426" s="512"/>
      <c r="CGW426" s="512"/>
      <c r="CGX426" s="505"/>
      <c r="CGY426" s="505"/>
      <c r="CGZ426" s="505"/>
      <c r="CHA426" s="511"/>
      <c r="CHB426" s="512"/>
      <c r="CHC426" s="512"/>
      <c r="CHD426" s="505"/>
      <c r="CHE426" s="505"/>
      <c r="CHF426" s="505"/>
      <c r="CHG426" s="511"/>
      <c r="CHH426" s="512"/>
      <c r="CHI426" s="512"/>
      <c r="CHJ426" s="505"/>
      <c r="CHK426" s="505"/>
      <c r="CHL426" s="505"/>
      <c r="CHM426" s="511"/>
      <c r="CHN426" s="512"/>
      <c r="CHO426" s="512"/>
      <c r="CHP426" s="505"/>
      <c r="CHQ426" s="505"/>
      <c r="CHR426" s="505"/>
      <c r="CHS426" s="511"/>
      <c r="CHT426" s="512"/>
      <c r="CHU426" s="512"/>
      <c r="CHV426" s="505"/>
      <c r="CHW426" s="505"/>
      <c r="CHX426" s="505"/>
      <c r="CHY426" s="511"/>
      <c r="CHZ426" s="512"/>
      <c r="CIA426" s="512"/>
      <c r="CIB426" s="505"/>
      <c r="CIC426" s="505"/>
      <c r="CID426" s="505"/>
      <c r="CIE426" s="511"/>
      <c r="CIF426" s="512"/>
      <c r="CIG426" s="512"/>
      <c r="CIH426" s="505"/>
      <c r="CII426" s="505"/>
      <c r="CIJ426" s="505"/>
      <c r="CIK426" s="511"/>
      <c r="CIL426" s="512"/>
      <c r="CIM426" s="512"/>
      <c r="CIN426" s="505"/>
      <c r="CIO426" s="505"/>
      <c r="CIP426" s="505"/>
      <c r="CIQ426" s="511"/>
      <c r="CIR426" s="512"/>
      <c r="CIS426" s="512"/>
      <c r="CIT426" s="505"/>
      <c r="CIU426" s="505"/>
      <c r="CIV426" s="505"/>
      <c r="CIW426" s="511"/>
      <c r="CIX426" s="512"/>
      <c r="CIY426" s="512"/>
      <c r="CIZ426" s="505"/>
      <c r="CJA426" s="505"/>
      <c r="CJB426" s="505"/>
      <c r="CJC426" s="511"/>
      <c r="CJD426" s="512"/>
      <c r="CJE426" s="512"/>
      <c r="CJF426" s="505"/>
      <c r="CJG426" s="505"/>
      <c r="CJH426" s="505"/>
      <c r="CJI426" s="511"/>
      <c r="CJJ426" s="512"/>
      <c r="CJK426" s="512"/>
      <c r="CJL426" s="505"/>
      <c r="CJM426" s="505"/>
      <c r="CJN426" s="505"/>
      <c r="CJO426" s="511"/>
      <c r="CJP426" s="512"/>
      <c r="CJQ426" s="512"/>
      <c r="CJR426" s="505"/>
      <c r="CJS426" s="505"/>
      <c r="CJT426" s="505"/>
      <c r="CJU426" s="511"/>
      <c r="CJV426" s="512"/>
      <c r="CJW426" s="512"/>
      <c r="CJX426" s="505"/>
      <c r="CJY426" s="505"/>
      <c r="CJZ426" s="505"/>
      <c r="CKA426" s="511"/>
      <c r="CKB426" s="512"/>
      <c r="CKC426" s="512"/>
      <c r="CKD426" s="505"/>
      <c r="CKE426" s="505"/>
      <c r="CKF426" s="505"/>
      <c r="CKG426" s="511"/>
      <c r="CKH426" s="512"/>
      <c r="CKI426" s="512"/>
      <c r="CKJ426" s="505"/>
      <c r="CKK426" s="505"/>
      <c r="CKL426" s="505"/>
      <c r="CKM426" s="511"/>
      <c r="CKN426" s="512"/>
      <c r="CKO426" s="512"/>
      <c r="CKP426" s="505"/>
      <c r="CKQ426" s="505"/>
      <c r="CKR426" s="505"/>
      <c r="CKS426" s="511"/>
      <c r="CKT426" s="512"/>
      <c r="CKU426" s="512"/>
      <c r="CKV426" s="505"/>
      <c r="CKW426" s="505"/>
      <c r="CKX426" s="505"/>
      <c r="CKY426" s="511"/>
      <c r="CKZ426" s="512"/>
      <c r="CLA426" s="512"/>
      <c r="CLB426" s="505"/>
      <c r="CLC426" s="505"/>
      <c r="CLD426" s="505"/>
      <c r="CLE426" s="511"/>
      <c r="CLF426" s="512"/>
      <c r="CLG426" s="512"/>
      <c r="CLH426" s="505"/>
      <c r="CLI426" s="505"/>
      <c r="CLJ426" s="505"/>
      <c r="CLK426" s="511"/>
      <c r="CLL426" s="512"/>
      <c r="CLM426" s="512"/>
      <c r="CLN426" s="505"/>
      <c r="CLO426" s="505"/>
      <c r="CLP426" s="505"/>
      <c r="CLQ426" s="511"/>
      <c r="CLR426" s="512"/>
      <c r="CLS426" s="512"/>
      <c r="CLT426" s="505"/>
      <c r="CLU426" s="505"/>
      <c r="CLV426" s="505"/>
      <c r="CLW426" s="511"/>
      <c r="CLX426" s="512"/>
      <c r="CLY426" s="512"/>
      <c r="CLZ426" s="505"/>
      <c r="CMA426" s="505"/>
      <c r="CMB426" s="505"/>
      <c r="CMC426" s="511"/>
      <c r="CMD426" s="512"/>
      <c r="CME426" s="512"/>
      <c r="CMF426" s="505"/>
      <c r="CMG426" s="505"/>
      <c r="CMH426" s="505"/>
      <c r="CMI426" s="511"/>
      <c r="CMJ426" s="512"/>
      <c r="CMK426" s="512"/>
      <c r="CML426" s="505"/>
      <c r="CMM426" s="505"/>
      <c r="CMN426" s="505"/>
      <c r="CMO426" s="511"/>
      <c r="CMP426" s="512"/>
      <c r="CMQ426" s="512"/>
      <c r="CMR426" s="505"/>
      <c r="CMS426" s="505"/>
      <c r="CMT426" s="505"/>
      <c r="CMU426" s="511"/>
      <c r="CMV426" s="512"/>
      <c r="CMW426" s="512"/>
      <c r="CMX426" s="505"/>
      <c r="CMY426" s="505"/>
      <c r="CMZ426" s="505"/>
      <c r="CNA426" s="511"/>
      <c r="CNB426" s="512"/>
      <c r="CNC426" s="512"/>
      <c r="CND426" s="505"/>
      <c r="CNE426" s="505"/>
      <c r="CNF426" s="505"/>
      <c r="CNG426" s="511"/>
      <c r="CNH426" s="512"/>
      <c r="CNI426" s="512"/>
      <c r="CNJ426" s="505"/>
      <c r="CNK426" s="505"/>
      <c r="CNL426" s="505"/>
      <c r="CNM426" s="511"/>
      <c r="CNN426" s="512"/>
      <c r="CNO426" s="512"/>
      <c r="CNP426" s="505"/>
      <c r="CNQ426" s="505"/>
      <c r="CNR426" s="505"/>
      <c r="CNS426" s="511"/>
      <c r="CNT426" s="512"/>
      <c r="CNU426" s="512"/>
      <c r="CNV426" s="505"/>
      <c r="CNW426" s="505"/>
      <c r="CNX426" s="505"/>
      <c r="CNY426" s="511"/>
      <c r="CNZ426" s="512"/>
      <c r="COA426" s="512"/>
      <c r="COB426" s="505"/>
      <c r="COC426" s="505"/>
      <c r="COD426" s="505"/>
      <c r="COE426" s="511"/>
      <c r="COF426" s="512"/>
      <c r="COG426" s="512"/>
      <c r="COH426" s="505"/>
      <c r="COI426" s="505"/>
      <c r="COJ426" s="505"/>
      <c r="COK426" s="511"/>
      <c r="COL426" s="512"/>
      <c r="COM426" s="512"/>
      <c r="CON426" s="505"/>
      <c r="COO426" s="505"/>
      <c r="COP426" s="505"/>
      <c r="COQ426" s="511"/>
      <c r="COR426" s="512"/>
      <c r="COS426" s="512"/>
      <c r="COT426" s="505"/>
      <c r="COU426" s="505"/>
      <c r="COV426" s="505"/>
      <c r="COW426" s="511"/>
      <c r="COX426" s="512"/>
      <c r="COY426" s="512"/>
      <c r="COZ426" s="505"/>
      <c r="CPA426" s="505"/>
      <c r="CPB426" s="505"/>
      <c r="CPC426" s="511"/>
      <c r="CPD426" s="512"/>
      <c r="CPE426" s="512"/>
      <c r="CPF426" s="505"/>
      <c r="CPG426" s="505"/>
      <c r="CPH426" s="505"/>
      <c r="CPI426" s="511"/>
      <c r="CPJ426" s="512"/>
      <c r="CPK426" s="512"/>
      <c r="CPL426" s="505"/>
      <c r="CPM426" s="505"/>
      <c r="CPN426" s="505"/>
      <c r="CPO426" s="511"/>
      <c r="CPP426" s="512"/>
      <c r="CPQ426" s="512"/>
      <c r="CPR426" s="505"/>
      <c r="CPS426" s="505"/>
      <c r="CPT426" s="505"/>
      <c r="CPU426" s="511"/>
      <c r="CPV426" s="512"/>
      <c r="CPW426" s="512"/>
      <c r="CPX426" s="505"/>
      <c r="CPY426" s="505"/>
      <c r="CPZ426" s="505"/>
      <c r="CQA426" s="511"/>
      <c r="CQB426" s="512"/>
      <c r="CQC426" s="512"/>
      <c r="CQD426" s="505"/>
      <c r="CQE426" s="505"/>
      <c r="CQF426" s="505"/>
      <c r="CQG426" s="511"/>
      <c r="CQH426" s="512"/>
      <c r="CQI426" s="512"/>
      <c r="CQJ426" s="505"/>
      <c r="CQK426" s="505"/>
      <c r="CQL426" s="505"/>
      <c r="CQM426" s="511"/>
      <c r="CQN426" s="512"/>
      <c r="CQO426" s="512"/>
      <c r="CQP426" s="505"/>
      <c r="CQQ426" s="505"/>
      <c r="CQR426" s="505"/>
      <c r="CQS426" s="511"/>
      <c r="CQT426" s="512"/>
      <c r="CQU426" s="512"/>
      <c r="CQV426" s="505"/>
      <c r="CQW426" s="505"/>
      <c r="CQX426" s="505"/>
      <c r="CQY426" s="511"/>
      <c r="CQZ426" s="512"/>
      <c r="CRA426" s="512"/>
      <c r="CRB426" s="505"/>
      <c r="CRC426" s="505"/>
      <c r="CRD426" s="505"/>
      <c r="CRE426" s="511"/>
      <c r="CRF426" s="512"/>
      <c r="CRG426" s="512"/>
      <c r="CRH426" s="505"/>
      <c r="CRI426" s="505"/>
      <c r="CRJ426" s="505"/>
      <c r="CRK426" s="511"/>
      <c r="CRL426" s="512"/>
      <c r="CRM426" s="512"/>
      <c r="CRN426" s="505"/>
      <c r="CRO426" s="505"/>
      <c r="CRP426" s="505"/>
      <c r="CRQ426" s="511"/>
      <c r="CRR426" s="512"/>
      <c r="CRS426" s="512"/>
      <c r="CRT426" s="505"/>
      <c r="CRU426" s="505"/>
      <c r="CRV426" s="505"/>
      <c r="CRW426" s="511"/>
      <c r="CRX426" s="512"/>
      <c r="CRY426" s="512"/>
      <c r="CRZ426" s="505"/>
      <c r="CSA426" s="505"/>
      <c r="CSB426" s="505"/>
      <c r="CSC426" s="511"/>
      <c r="CSD426" s="512"/>
      <c r="CSE426" s="512"/>
      <c r="CSF426" s="505"/>
      <c r="CSG426" s="505"/>
      <c r="CSH426" s="505"/>
      <c r="CSI426" s="511"/>
      <c r="CSJ426" s="512"/>
      <c r="CSK426" s="512"/>
      <c r="CSL426" s="505"/>
      <c r="CSM426" s="505"/>
      <c r="CSN426" s="505"/>
      <c r="CSO426" s="511"/>
      <c r="CSP426" s="512"/>
      <c r="CSQ426" s="512"/>
      <c r="CSR426" s="505"/>
      <c r="CSS426" s="505"/>
      <c r="CST426" s="505"/>
      <c r="CSU426" s="511"/>
      <c r="CSV426" s="512"/>
      <c r="CSW426" s="512"/>
      <c r="CSX426" s="505"/>
      <c r="CSY426" s="505"/>
      <c r="CSZ426" s="505"/>
      <c r="CTA426" s="511"/>
      <c r="CTB426" s="512"/>
      <c r="CTC426" s="512"/>
      <c r="CTD426" s="505"/>
      <c r="CTE426" s="505"/>
      <c r="CTF426" s="505"/>
      <c r="CTG426" s="511"/>
      <c r="CTH426" s="512"/>
      <c r="CTI426" s="512"/>
      <c r="CTJ426" s="505"/>
      <c r="CTK426" s="505"/>
      <c r="CTL426" s="505"/>
      <c r="CTM426" s="511"/>
      <c r="CTN426" s="512"/>
      <c r="CTO426" s="512"/>
      <c r="CTP426" s="505"/>
      <c r="CTQ426" s="505"/>
      <c r="CTR426" s="505"/>
      <c r="CTS426" s="511"/>
      <c r="CTT426" s="512"/>
      <c r="CTU426" s="512"/>
      <c r="CTV426" s="505"/>
      <c r="CTW426" s="505"/>
      <c r="CTX426" s="505"/>
      <c r="CTY426" s="511"/>
      <c r="CTZ426" s="512"/>
      <c r="CUA426" s="512"/>
      <c r="CUB426" s="505"/>
      <c r="CUC426" s="505"/>
      <c r="CUD426" s="505"/>
      <c r="CUE426" s="511"/>
      <c r="CUF426" s="512"/>
      <c r="CUG426" s="512"/>
      <c r="CUH426" s="505"/>
      <c r="CUI426" s="505"/>
      <c r="CUJ426" s="505"/>
      <c r="CUK426" s="511"/>
      <c r="CUL426" s="512"/>
      <c r="CUM426" s="512"/>
      <c r="CUN426" s="505"/>
      <c r="CUO426" s="505"/>
      <c r="CUP426" s="505"/>
      <c r="CUQ426" s="511"/>
      <c r="CUR426" s="512"/>
      <c r="CUS426" s="512"/>
      <c r="CUT426" s="505"/>
      <c r="CUU426" s="505"/>
      <c r="CUV426" s="505"/>
      <c r="CUW426" s="511"/>
      <c r="CUX426" s="512"/>
      <c r="CUY426" s="512"/>
      <c r="CUZ426" s="505"/>
      <c r="CVA426" s="505"/>
      <c r="CVB426" s="505"/>
      <c r="CVC426" s="511"/>
      <c r="CVD426" s="512"/>
      <c r="CVE426" s="512"/>
      <c r="CVF426" s="505"/>
      <c r="CVG426" s="505"/>
      <c r="CVH426" s="505"/>
      <c r="CVI426" s="511"/>
      <c r="CVJ426" s="512"/>
      <c r="CVK426" s="512"/>
      <c r="CVL426" s="505"/>
      <c r="CVM426" s="505"/>
      <c r="CVN426" s="505"/>
      <c r="CVO426" s="511"/>
      <c r="CVP426" s="512"/>
      <c r="CVQ426" s="512"/>
      <c r="CVR426" s="505"/>
      <c r="CVS426" s="505"/>
      <c r="CVT426" s="505"/>
      <c r="CVU426" s="511"/>
      <c r="CVV426" s="512"/>
      <c r="CVW426" s="512"/>
      <c r="CVX426" s="505"/>
      <c r="CVY426" s="505"/>
      <c r="CVZ426" s="505"/>
      <c r="CWA426" s="511"/>
      <c r="CWB426" s="512"/>
      <c r="CWC426" s="512"/>
      <c r="CWD426" s="505"/>
      <c r="CWE426" s="505"/>
      <c r="CWF426" s="505"/>
      <c r="CWG426" s="511"/>
      <c r="CWH426" s="512"/>
      <c r="CWI426" s="512"/>
      <c r="CWJ426" s="505"/>
      <c r="CWK426" s="505"/>
      <c r="CWL426" s="505"/>
      <c r="CWM426" s="511"/>
      <c r="CWN426" s="512"/>
      <c r="CWO426" s="512"/>
      <c r="CWP426" s="505"/>
      <c r="CWQ426" s="505"/>
      <c r="CWR426" s="505"/>
      <c r="CWS426" s="511"/>
      <c r="CWT426" s="512"/>
      <c r="CWU426" s="512"/>
      <c r="CWV426" s="505"/>
      <c r="CWW426" s="505"/>
      <c r="CWX426" s="505"/>
      <c r="CWY426" s="511"/>
      <c r="CWZ426" s="512"/>
      <c r="CXA426" s="512"/>
      <c r="CXB426" s="505"/>
      <c r="CXC426" s="505"/>
      <c r="CXD426" s="505"/>
      <c r="CXE426" s="511"/>
      <c r="CXF426" s="512"/>
      <c r="CXG426" s="512"/>
      <c r="CXH426" s="505"/>
      <c r="CXI426" s="505"/>
      <c r="CXJ426" s="505"/>
      <c r="CXK426" s="511"/>
      <c r="CXL426" s="512"/>
      <c r="CXM426" s="512"/>
      <c r="CXN426" s="505"/>
      <c r="CXO426" s="505"/>
      <c r="CXP426" s="505"/>
      <c r="CXQ426" s="511"/>
      <c r="CXR426" s="512"/>
      <c r="CXS426" s="512"/>
      <c r="CXT426" s="505"/>
      <c r="CXU426" s="505"/>
      <c r="CXV426" s="505"/>
      <c r="CXW426" s="511"/>
      <c r="CXX426" s="512"/>
      <c r="CXY426" s="512"/>
      <c r="CXZ426" s="505"/>
      <c r="CYA426" s="505"/>
      <c r="CYB426" s="505"/>
      <c r="CYC426" s="511"/>
      <c r="CYD426" s="512"/>
      <c r="CYE426" s="512"/>
      <c r="CYF426" s="505"/>
      <c r="CYG426" s="505"/>
      <c r="CYH426" s="505"/>
      <c r="CYI426" s="511"/>
      <c r="CYJ426" s="512"/>
      <c r="CYK426" s="512"/>
      <c r="CYL426" s="505"/>
      <c r="CYM426" s="505"/>
      <c r="CYN426" s="505"/>
      <c r="CYO426" s="511"/>
      <c r="CYP426" s="512"/>
      <c r="CYQ426" s="512"/>
      <c r="CYR426" s="505"/>
      <c r="CYS426" s="505"/>
      <c r="CYT426" s="505"/>
      <c r="CYU426" s="511"/>
      <c r="CYV426" s="512"/>
      <c r="CYW426" s="512"/>
      <c r="CYX426" s="505"/>
      <c r="CYY426" s="505"/>
      <c r="CYZ426" s="505"/>
      <c r="CZA426" s="511"/>
      <c r="CZB426" s="512"/>
      <c r="CZC426" s="512"/>
      <c r="CZD426" s="505"/>
      <c r="CZE426" s="505"/>
      <c r="CZF426" s="505"/>
      <c r="CZG426" s="511"/>
      <c r="CZH426" s="512"/>
      <c r="CZI426" s="512"/>
      <c r="CZJ426" s="505"/>
      <c r="CZK426" s="505"/>
      <c r="CZL426" s="505"/>
      <c r="CZM426" s="511"/>
      <c r="CZN426" s="512"/>
      <c r="CZO426" s="512"/>
      <c r="CZP426" s="505"/>
      <c r="CZQ426" s="505"/>
      <c r="CZR426" s="505"/>
      <c r="CZS426" s="511"/>
      <c r="CZT426" s="512"/>
      <c r="CZU426" s="512"/>
      <c r="CZV426" s="505"/>
      <c r="CZW426" s="505"/>
      <c r="CZX426" s="505"/>
      <c r="CZY426" s="511"/>
      <c r="CZZ426" s="512"/>
      <c r="DAA426" s="512"/>
      <c r="DAB426" s="505"/>
      <c r="DAC426" s="505"/>
      <c r="DAD426" s="505"/>
      <c r="DAE426" s="511"/>
      <c r="DAF426" s="512"/>
      <c r="DAG426" s="512"/>
      <c r="DAH426" s="505"/>
      <c r="DAI426" s="505"/>
      <c r="DAJ426" s="505"/>
      <c r="DAK426" s="511"/>
      <c r="DAL426" s="512"/>
      <c r="DAM426" s="512"/>
      <c r="DAN426" s="505"/>
      <c r="DAO426" s="505"/>
      <c r="DAP426" s="505"/>
      <c r="DAQ426" s="511"/>
      <c r="DAR426" s="512"/>
      <c r="DAS426" s="512"/>
      <c r="DAT426" s="505"/>
      <c r="DAU426" s="505"/>
      <c r="DAV426" s="505"/>
      <c r="DAW426" s="511"/>
      <c r="DAX426" s="512"/>
      <c r="DAY426" s="512"/>
      <c r="DAZ426" s="505"/>
      <c r="DBA426" s="505"/>
      <c r="DBB426" s="505"/>
      <c r="DBC426" s="511"/>
      <c r="DBD426" s="512"/>
      <c r="DBE426" s="512"/>
      <c r="DBF426" s="505"/>
      <c r="DBG426" s="505"/>
      <c r="DBH426" s="505"/>
      <c r="DBI426" s="511"/>
      <c r="DBJ426" s="512"/>
      <c r="DBK426" s="512"/>
      <c r="DBL426" s="505"/>
      <c r="DBM426" s="505"/>
      <c r="DBN426" s="505"/>
      <c r="DBO426" s="511"/>
      <c r="DBP426" s="512"/>
      <c r="DBQ426" s="512"/>
      <c r="DBR426" s="505"/>
      <c r="DBS426" s="505"/>
      <c r="DBT426" s="505"/>
      <c r="DBU426" s="511"/>
      <c r="DBV426" s="512"/>
      <c r="DBW426" s="512"/>
      <c r="DBX426" s="505"/>
      <c r="DBY426" s="505"/>
      <c r="DBZ426" s="505"/>
      <c r="DCA426" s="511"/>
      <c r="DCB426" s="512"/>
      <c r="DCC426" s="512"/>
      <c r="DCD426" s="505"/>
      <c r="DCE426" s="505"/>
      <c r="DCF426" s="505"/>
      <c r="DCG426" s="511"/>
      <c r="DCH426" s="512"/>
      <c r="DCI426" s="512"/>
      <c r="DCJ426" s="505"/>
      <c r="DCK426" s="505"/>
      <c r="DCL426" s="505"/>
      <c r="DCM426" s="511"/>
      <c r="DCN426" s="512"/>
      <c r="DCO426" s="512"/>
      <c r="DCP426" s="505"/>
      <c r="DCQ426" s="505"/>
      <c r="DCR426" s="505"/>
      <c r="DCS426" s="511"/>
      <c r="DCT426" s="512"/>
      <c r="DCU426" s="512"/>
      <c r="DCV426" s="505"/>
      <c r="DCW426" s="505"/>
      <c r="DCX426" s="505"/>
      <c r="DCY426" s="511"/>
      <c r="DCZ426" s="512"/>
      <c r="DDA426" s="512"/>
      <c r="DDB426" s="505"/>
      <c r="DDC426" s="505"/>
      <c r="DDD426" s="505"/>
      <c r="DDE426" s="511"/>
      <c r="DDF426" s="512"/>
      <c r="DDG426" s="512"/>
      <c r="DDH426" s="505"/>
      <c r="DDI426" s="505"/>
      <c r="DDJ426" s="505"/>
      <c r="DDK426" s="511"/>
      <c r="DDL426" s="512"/>
      <c r="DDM426" s="512"/>
      <c r="DDN426" s="505"/>
      <c r="DDO426" s="505"/>
      <c r="DDP426" s="505"/>
      <c r="DDQ426" s="511"/>
      <c r="DDR426" s="512"/>
      <c r="DDS426" s="512"/>
      <c r="DDT426" s="505"/>
      <c r="DDU426" s="505"/>
      <c r="DDV426" s="505"/>
      <c r="DDW426" s="511"/>
      <c r="DDX426" s="512"/>
      <c r="DDY426" s="512"/>
      <c r="DDZ426" s="505"/>
      <c r="DEA426" s="505"/>
      <c r="DEB426" s="505"/>
      <c r="DEC426" s="511"/>
      <c r="DED426" s="512"/>
      <c r="DEE426" s="512"/>
      <c r="DEF426" s="505"/>
      <c r="DEG426" s="505"/>
      <c r="DEH426" s="505"/>
      <c r="DEI426" s="511"/>
      <c r="DEJ426" s="512"/>
      <c r="DEK426" s="512"/>
      <c r="DEL426" s="505"/>
      <c r="DEM426" s="505"/>
      <c r="DEN426" s="505"/>
      <c r="DEO426" s="511"/>
      <c r="DEP426" s="512"/>
      <c r="DEQ426" s="512"/>
      <c r="DER426" s="505"/>
      <c r="DES426" s="505"/>
      <c r="DET426" s="505"/>
      <c r="DEU426" s="511"/>
      <c r="DEV426" s="512"/>
      <c r="DEW426" s="512"/>
      <c r="DEX426" s="505"/>
      <c r="DEY426" s="505"/>
      <c r="DEZ426" s="505"/>
      <c r="DFA426" s="511"/>
      <c r="DFB426" s="512"/>
      <c r="DFC426" s="512"/>
      <c r="DFD426" s="505"/>
      <c r="DFE426" s="505"/>
      <c r="DFF426" s="505"/>
      <c r="DFG426" s="511"/>
      <c r="DFH426" s="512"/>
      <c r="DFI426" s="512"/>
      <c r="DFJ426" s="505"/>
      <c r="DFK426" s="505"/>
      <c r="DFL426" s="505"/>
      <c r="DFM426" s="511"/>
      <c r="DFN426" s="512"/>
      <c r="DFO426" s="512"/>
      <c r="DFP426" s="505"/>
      <c r="DFQ426" s="505"/>
      <c r="DFR426" s="505"/>
      <c r="DFS426" s="511"/>
      <c r="DFT426" s="512"/>
      <c r="DFU426" s="512"/>
      <c r="DFV426" s="505"/>
      <c r="DFW426" s="505"/>
      <c r="DFX426" s="505"/>
      <c r="DFY426" s="511"/>
      <c r="DFZ426" s="512"/>
      <c r="DGA426" s="512"/>
      <c r="DGB426" s="505"/>
      <c r="DGC426" s="505"/>
      <c r="DGD426" s="505"/>
      <c r="DGE426" s="511"/>
      <c r="DGF426" s="512"/>
      <c r="DGG426" s="512"/>
      <c r="DGH426" s="505"/>
      <c r="DGI426" s="505"/>
      <c r="DGJ426" s="505"/>
      <c r="DGK426" s="511"/>
      <c r="DGL426" s="512"/>
      <c r="DGM426" s="512"/>
      <c r="DGN426" s="505"/>
      <c r="DGO426" s="505"/>
      <c r="DGP426" s="505"/>
      <c r="DGQ426" s="511"/>
      <c r="DGR426" s="512"/>
      <c r="DGS426" s="512"/>
      <c r="DGT426" s="505"/>
      <c r="DGU426" s="505"/>
      <c r="DGV426" s="505"/>
      <c r="DGW426" s="511"/>
      <c r="DGX426" s="512"/>
      <c r="DGY426" s="512"/>
      <c r="DGZ426" s="505"/>
      <c r="DHA426" s="505"/>
      <c r="DHB426" s="505"/>
      <c r="DHC426" s="511"/>
      <c r="DHD426" s="512"/>
      <c r="DHE426" s="512"/>
      <c r="DHF426" s="505"/>
      <c r="DHG426" s="505"/>
      <c r="DHH426" s="505"/>
      <c r="DHI426" s="511"/>
      <c r="DHJ426" s="512"/>
      <c r="DHK426" s="512"/>
      <c r="DHL426" s="505"/>
      <c r="DHM426" s="505"/>
      <c r="DHN426" s="505"/>
      <c r="DHO426" s="511"/>
      <c r="DHP426" s="512"/>
      <c r="DHQ426" s="512"/>
      <c r="DHR426" s="505"/>
      <c r="DHS426" s="505"/>
      <c r="DHT426" s="505"/>
      <c r="DHU426" s="511"/>
      <c r="DHV426" s="512"/>
      <c r="DHW426" s="512"/>
      <c r="DHX426" s="505"/>
      <c r="DHY426" s="505"/>
      <c r="DHZ426" s="505"/>
      <c r="DIA426" s="511"/>
      <c r="DIB426" s="512"/>
      <c r="DIC426" s="512"/>
      <c r="DID426" s="505"/>
      <c r="DIE426" s="505"/>
      <c r="DIF426" s="505"/>
      <c r="DIG426" s="511"/>
      <c r="DIH426" s="512"/>
      <c r="DII426" s="512"/>
      <c r="DIJ426" s="505"/>
      <c r="DIK426" s="505"/>
      <c r="DIL426" s="505"/>
      <c r="DIM426" s="511"/>
      <c r="DIN426" s="512"/>
      <c r="DIO426" s="512"/>
      <c r="DIP426" s="505"/>
      <c r="DIQ426" s="505"/>
      <c r="DIR426" s="505"/>
      <c r="DIS426" s="511"/>
      <c r="DIT426" s="512"/>
      <c r="DIU426" s="512"/>
      <c r="DIV426" s="505"/>
      <c r="DIW426" s="505"/>
      <c r="DIX426" s="505"/>
      <c r="DIY426" s="511"/>
      <c r="DIZ426" s="512"/>
      <c r="DJA426" s="512"/>
      <c r="DJB426" s="505"/>
      <c r="DJC426" s="505"/>
      <c r="DJD426" s="505"/>
      <c r="DJE426" s="511"/>
      <c r="DJF426" s="512"/>
      <c r="DJG426" s="512"/>
      <c r="DJH426" s="505"/>
      <c r="DJI426" s="505"/>
      <c r="DJJ426" s="505"/>
      <c r="DJK426" s="511"/>
      <c r="DJL426" s="512"/>
      <c r="DJM426" s="512"/>
      <c r="DJN426" s="505"/>
      <c r="DJO426" s="505"/>
      <c r="DJP426" s="505"/>
      <c r="DJQ426" s="511"/>
      <c r="DJR426" s="512"/>
      <c r="DJS426" s="512"/>
      <c r="DJT426" s="505"/>
      <c r="DJU426" s="505"/>
      <c r="DJV426" s="505"/>
      <c r="DJW426" s="511"/>
      <c r="DJX426" s="512"/>
      <c r="DJY426" s="512"/>
      <c r="DJZ426" s="505"/>
      <c r="DKA426" s="505"/>
      <c r="DKB426" s="505"/>
      <c r="DKC426" s="511"/>
      <c r="DKD426" s="512"/>
      <c r="DKE426" s="512"/>
      <c r="DKF426" s="505"/>
      <c r="DKG426" s="505"/>
      <c r="DKH426" s="505"/>
      <c r="DKI426" s="511"/>
      <c r="DKJ426" s="512"/>
      <c r="DKK426" s="512"/>
      <c r="DKL426" s="505"/>
      <c r="DKM426" s="505"/>
      <c r="DKN426" s="505"/>
      <c r="DKO426" s="511"/>
      <c r="DKP426" s="512"/>
      <c r="DKQ426" s="512"/>
      <c r="DKR426" s="505"/>
      <c r="DKS426" s="505"/>
      <c r="DKT426" s="505"/>
      <c r="DKU426" s="511"/>
      <c r="DKV426" s="512"/>
      <c r="DKW426" s="512"/>
      <c r="DKX426" s="505"/>
      <c r="DKY426" s="505"/>
      <c r="DKZ426" s="505"/>
      <c r="DLA426" s="511"/>
      <c r="DLB426" s="512"/>
      <c r="DLC426" s="512"/>
      <c r="DLD426" s="505"/>
      <c r="DLE426" s="505"/>
      <c r="DLF426" s="505"/>
      <c r="DLG426" s="511"/>
      <c r="DLH426" s="512"/>
      <c r="DLI426" s="512"/>
      <c r="DLJ426" s="505"/>
      <c r="DLK426" s="505"/>
      <c r="DLL426" s="505"/>
      <c r="DLM426" s="511"/>
      <c r="DLN426" s="512"/>
      <c r="DLO426" s="512"/>
      <c r="DLP426" s="505"/>
      <c r="DLQ426" s="505"/>
      <c r="DLR426" s="505"/>
      <c r="DLS426" s="511"/>
      <c r="DLT426" s="512"/>
      <c r="DLU426" s="512"/>
      <c r="DLV426" s="505"/>
      <c r="DLW426" s="505"/>
      <c r="DLX426" s="505"/>
      <c r="DLY426" s="511"/>
      <c r="DLZ426" s="512"/>
      <c r="DMA426" s="512"/>
      <c r="DMB426" s="505"/>
      <c r="DMC426" s="505"/>
      <c r="DMD426" s="505"/>
      <c r="DME426" s="511"/>
      <c r="DMF426" s="512"/>
      <c r="DMG426" s="512"/>
      <c r="DMH426" s="505"/>
      <c r="DMI426" s="505"/>
      <c r="DMJ426" s="505"/>
      <c r="DMK426" s="511"/>
      <c r="DML426" s="512"/>
      <c r="DMM426" s="512"/>
      <c r="DMN426" s="505"/>
      <c r="DMO426" s="505"/>
      <c r="DMP426" s="505"/>
      <c r="DMQ426" s="511"/>
      <c r="DMR426" s="512"/>
      <c r="DMS426" s="512"/>
      <c r="DMT426" s="505"/>
      <c r="DMU426" s="505"/>
      <c r="DMV426" s="505"/>
      <c r="DMW426" s="511"/>
      <c r="DMX426" s="512"/>
      <c r="DMY426" s="512"/>
      <c r="DMZ426" s="505"/>
      <c r="DNA426" s="505"/>
      <c r="DNB426" s="505"/>
      <c r="DNC426" s="511"/>
      <c r="DND426" s="512"/>
      <c r="DNE426" s="512"/>
      <c r="DNF426" s="505"/>
      <c r="DNG426" s="505"/>
      <c r="DNH426" s="505"/>
      <c r="DNI426" s="511"/>
      <c r="DNJ426" s="512"/>
      <c r="DNK426" s="512"/>
      <c r="DNL426" s="505"/>
      <c r="DNM426" s="505"/>
      <c r="DNN426" s="505"/>
      <c r="DNO426" s="511"/>
      <c r="DNP426" s="512"/>
      <c r="DNQ426" s="512"/>
      <c r="DNR426" s="505"/>
      <c r="DNS426" s="505"/>
      <c r="DNT426" s="505"/>
      <c r="DNU426" s="511"/>
      <c r="DNV426" s="512"/>
      <c r="DNW426" s="512"/>
      <c r="DNX426" s="505"/>
      <c r="DNY426" s="505"/>
      <c r="DNZ426" s="505"/>
      <c r="DOA426" s="511"/>
      <c r="DOB426" s="512"/>
      <c r="DOC426" s="512"/>
      <c r="DOD426" s="505"/>
      <c r="DOE426" s="505"/>
      <c r="DOF426" s="505"/>
      <c r="DOG426" s="511"/>
      <c r="DOH426" s="512"/>
      <c r="DOI426" s="512"/>
      <c r="DOJ426" s="505"/>
      <c r="DOK426" s="505"/>
      <c r="DOL426" s="505"/>
      <c r="DOM426" s="511"/>
      <c r="DON426" s="512"/>
      <c r="DOO426" s="512"/>
      <c r="DOP426" s="505"/>
      <c r="DOQ426" s="505"/>
      <c r="DOR426" s="505"/>
      <c r="DOS426" s="511"/>
      <c r="DOT426" s="512"/>
      <c r="DOU426" s="512"/>
      <c r="DOV426" s="505"/>
      <c r="DOW426" s="505"/>
      <c r="DOX426" s="505"/>
      <c r="DOY426" s="511"/>
      <c r="DOZ426" s="512"/>
      <c r="DPA426" s="512"/>
      <c r="DPB426" s="505"/>
      <c r="DPC426" s="505"/>
      <c r="DPD426" s="505"/>
      <c r="DPE426" s="511"/>
      <c r="DPF426" s="512"/>
      <c r="DPG426" s="512"/>
      <c r="DPH426" s="505"/>
      <c r="DPI426" s="505"/>
      <c r="DPJ426" s="505"/>
      <c r="DPK426" s="511"/>
      <c r="DPL426" s="512"/>
      <c r="DPM426" s="512"/>
      <c r="DPN426" s="505"/>
      <c r="DPO426" s="505"/>
      <c r="DPP426" s="505"/>
      <c r="DPQ426" s="511"/>
      <c r="DPR426" s="512"/>
      <c r="DPS426" s="512"/>
      <c r="DPT426" s="505"/>
      <c r="DPU426" s="505"/>
      <c r="DPV426" s="505"/>
      <c r="DPW426" s="511"/>
      <c r="DPX426" s="512"/>
      <c r="DPY426" s="512"/>
      <c r="DPZ426" s="505"/>
      <c r="DQA426" s="505"/>
      <c r="DQB426" s="505"/>
      <c r="DQC426" s="511"/>
      <c r="DQD426" s="512"/>
      <c r="DQE426" s="512"/>
      <c r="DQF426" s="505"/>
      <c r="DQG426" s="505"/>
      <c r="DQH426" s="505"/>
      <c r="DQI426" s="511"/>
      <c r="DQJ426" s="512"/>
      <c r="DQK426" s="512"/>
      <c r="DQL426" s="505"/>
      <c r="DQM426" s="505"/>
      <c r="DQN426" s="505"/>
      <c r="DQO426" s="511"/>
      <c r="DQP426" s="512"/>
      <c r="DQQ426" s="512"/>
      <c r="DQR426" s="505"/>
      <c r="DQS426" s="505"/>
      <c r="DQT426" s="505"/>
      <c r="DQU426" s="511"/>
      <c r="DQV426" s="512"/>
      <c r="DQW426" s="512"/>
      <c r="DQX426" s="505"/>
      <c r="DQY426" s="505"/>
      <c r="DQZ426" s="505"/>
      <c r="DRA426" s="511"/>
      <c r="DRB426" s="512"/>
      <c r="DRC426" s="512"/>
      <c r="DRD426" s="505"/>
      <c r="DRE426" s="505"/>
      <c r="DRF426" s="505"/>
      <c r="DRG426" s="511"/>
      <c r="DRH426" s="512"/>
      <c r="DRI426" s="512"/>
      <c r="DRJ426" s="505"/>
      <c r="DRK426" s="505"/>
      <c r="DRL426" s="505"/>
      <c r="DRM426" s="511"/>
      <c r="DRN426" s="512"/>
      <c r="DRO426" s="512"/>
      <c r="DRP426" s="505"/>
      <c r="DRQ426" s="505"/>
      <c r="DRR426" s="505"/>
      <c r="DRS426" s="511"/>
      <c r="DRT426" s="512"/>
      <c r="DRU426" s="512"/>
      <c r="DRV426" s="505"/>
      <c r="DRW426" s="505"/>
      <c r="DRX426" s="505"/>
      <c r="DRY426" s="511"/>
      <c r="DRZ426" s="512"/>
      <c r="DSA426" s="512"/>
      <c r="DSB426" s="505"/>
      <c r="DSC426" s="505"/>
      <c r="DSD426" s="505"/>
      <c r="DSE426" s="511"/>
      <c r="DSF426" s="512"/>
      <c r="DSG426" s="512"/>
      <c r="DSH426" s="505"/>
      <c r="DSI426" s="505"/>
      <c r="DSJ426" s="505"/>
      <c r="DSK426" s="511"/>
      <c r="DSL426" s="512"/>
      <c r="DSM426" s="512"/>
      <c r="DSN426" s="505"/>
      <c r="DSO426" s="505"/>
      <c r="DSP426" s="505"/>
      <c r="DSQ426" s="511"/>
      <c r="DSR426" s="512"/>
      <c r="DSS426" s="512"/>
      <c r="DST426" s="505"/>
      <c r="DSU426" s="505"/>
      <c r="DSV426" s="505"/>
      <c r="DSW426" s="511"/>
      <c r="DSX426" s="512"/>
      <c r="DSY426" s="512"/>
      <c r="DSZ426" s="505"/>
      <c r="DTA426" s="505"/>
      <c r="DTB426" s="505"/>
      <c r="DTC426" s="511"/>
      <c r="DTD426" s="512"/>
      <c r="DTE426" s="512"/>
      <c r="DTF426" s="505"/>
      <c r="DTG426" s="505"/>
      <c r="DTH426" s="505"/>
      <c r="DTI426" s="511"/>
      <c r="DTJ426" s="512"/>
      <c r="DTK426" s="512"/>
      <c r="DTL426" s="505"/>
      <c r="DTM426" s="505"/>
      <c r="DTN426" s="505"/>
      <c r="DTO426" s="511"/>
      <c r="DTP426" s="512"/>
      <c r="DTQ426" s="512"/>
      <c r="DTR426" s="505"/>
      <c r="DTS426" s="505"/>
      <c r="DTT426" s="505"/>
      <c r="DTU426" s="511"/>
      <c r="DTV426" s="512"/>
      <c r="DTW426" s="512"/>
      <c r="DTX426" s="505"/>
      <c r="DTY426" s="505"/>
      <c r="DTZ426" s="505"/>
      <c r="DUA426" s="511"/>
      <c r="DUB426" s="512"/>
      <c r="DUC426" s="512"/>
      <c r="DUD426" s="505"/>
      <c r="DUE426" s="505"/>
      <c r="DUF426" s="505"/>
      <c r="DUG426" s="511"/>
      <c r="DUH426" s="512"/>
      <c r="DUI426" s="512"/>
      <c r="DUJ426" s="505"/>
      <c r="DUK426" s="505"/>
      <c r="DUL426" s="505"/>
      <c r="DUM426" s="511"/>
      <c r="DUN426" s="512"/>
      <c r="DUO426" s="512"/>
      <c r="DUP426" s="505"/>
      <c r="DUQ426" s="505"/>
      <c r="DUR426" s="505"/>
      <c r="DUS426" s="511"/>
      <c r="DUT426" s="512"/>
      <c r="DUU426" s="512"/>
      <c r="DUV426" s="505"/>
      <c r="DUW426" s="505"/>
      <c r="DUX426" s="505"/>
      <c r="DUY426" s="511"/>
      <c r="DUZ426" s="512"/>
      <c r="DVA426" s="512"/>
      <c r="DVB426" s="505"/>
      <c r="DVC426" s="505"/>
      <c r="DVD426" s="505"/>
      <c r="DVE426" s="511"/>
      <c r="DVF426" s="512"/>
      <c r="DVG426" s="512"/>
      <c r="DVH426" s="505"/>
      <c r="DVI426" s="505"/>
      <c r="DVJ426" s="505"/>
      <c r="DVK426" s="511"/>
      <c r="DVL426" s="512"/>
      <c r="DVM426" s="512"/>
      <c r="DVN426" s="505"/>
      <c r="DVO426" s="505"/>
      <c r="DVP426" s="505"/>
      <c r="DVQ426" s="511"/>
      <c r="DVR426" s="512"/>
      <c r="DVS426" s="512"/>
      <c r="DVT426" s="505"/>
      <c r="DVU426" s="505"/>
      <c r="DVV426" s="505"/>
      <c r="DVW426" s="511"/>
      <c r="DVX426" s="512"/>
      <c r="DVY426" s="512"/>
      <c r="DVZ426" s="505"/>
      <c r="DWA426" s="505"/>
      <c r="DWB426" s="505"/>
      <c r="DWC426" s="511"/>
      <c r="DWD426" s="512"/>
      <c r="DWE426" s="512"/>
      <c r="DWF426" s="505"/>
      <c r="DWG426" s="505"/>
      <c r="DWH426" s="505"/>
      <c r="DWI426" s="511"/>
      <c r="DWJ426" s="512"/>
      <c r="DWK426" s="512"/>
      <c r="DWL426" s="505"/>
      <c r="DWM426" s="505"/>
      <c r="DWN426" s="505"/>
      <c r="DWO426" s="511"/>
      <c r="DWP426" s="512"/>
      <c r="DWQ426" s="512"/>
      <c r="DWR426" s="505"/>
      <c r="DWS426" s="505"/>
      <c r="DWT426" s="505"/>
      <c r="DWU426" s="511"/>
      <c r="DWV426" s="512"/>
      <c r="DWW426" s="512"/>
      <c r="DWX426" s="505"/>
      <c r="DWY426" s="505"/>
      <c r="DWZ426" s="505"/>
      <c r="DXA426" s="511"/>
      <c r="DXB426" s="512"/>
      <c r="DXC426" s="512"/>
      <c r="DXD426" s="505"/>
      <c r="DXE426" s="505"/>
      <c r="DXF426" s="505"/>
      <c r="DXG426" s="511"/>
      <c r="DXH426" s="512"/>
      <c r="DXI426" s="512"/>
      <c r="DXJ426" s="505"/>
      <c r="DXK426" s="505"/>
      <c r="DXL426" s="505"/>
      <c r="DXM426" s="511"/>
      <c r="DXN426" s="512"/>
      <c r="DXO426" s="512"/>
      <c r="DXP426" s="505"/>
      <c r="DXQ426" s="505"/>
      <c r="DXR426" s="505"/>
      <c r="DXS426" s="511"/>
      <c r="DXT426" s="512"/>
      <c r="DXU426" s="512"/>
      <c r="DXV426" s="505"/>
      <c r="DXW426" s="505"/>
      <c r="DXX426" s="505"/>
      <c r="DXY426" s="511"/>
      <c r="DXZ426" s="512"/>
      <c r="DYA426" s="512"/>
      <c r="DYB426" s="505"/>
      <c r="DYC426" s="505"/>
      <c r="DYD426" s="505"/>
      <c r="DYE426" s="511"/>
      <c r="DYF426" s="512"/>
      <c r="DYG426" s="512"/>
      <c r="DYH426" s="505"/>
      <c r="DYI426" s="505"/>
      <c r="DYJ426" s="505"/>
      <c r="DYK426" s="511"/>
      <c r="DYL426" s="512"/>
      <c r="DYM426" s="512"/>
      <c r="DYN426" s="505"/>
      <c r="DYO426" s="505"/>
      <c r="DYP426" s="505"/>
      <c r="DYQ426" s="511"/>
      <c r="DYR426" s="512"/>
      <c r="DYS426" s="512"/>
      <c r="DYT426" s="505"/>
      <c r="DYU426" s="505"/>
      <c r="DYV426" s="505"/>
      <c r="DYW426" s="511"/>
      <c r="DYX426" s="512"/>
      <c r="DYY426" s="512"/>
      <c r="DYZ426" s="505"/>
      <c r="DZA426" s="505"/>
      <c r="DZB426" s="505"/>
      <c r="DZC426" s="511"/>
      <c r="DZD426" s="512"/>
      <c r="DZE426" s="512"/>
      <c r="DZF426" s="505"/>
      <c r="DZG426" s="505"/>
      <c r="DZH426" s="505"/>
      <c r="DZI426" s="511"/>
      <c r="DZJ426" s="512"/>
      <c r="DZK426" s="512"/>
      <c r="DZL426" s="505"/>
      <c r="DZM426" s="505"/>
      <c r="DZN426" s="505"/>
      <c r="DZO426" s="511"/>
      <c r="DZP426" s="512"/>
      <c r="DZQ426" s="512"/>
      <c r="DZR426" s="505"/>
      <c r="DZS426" s="505"/>
      <c r="DZT426" s="505"/>
      <c r="DZU426" s="511"/>
      <c r="DZV426" s="512"/>
      <c r="DZW426" s="512"/>
      <c r="DZX426" s="505"/>
      <c r="DZY426" s="505"/>
      <c r="DZZ426" s="505"/>
      <c r="EAA426" s="511"/>
      <c r="EAB426" s="512"/>
      <c r="EAC426" s="512"/>
      <c r="EAD426" s="505"/>
      <c r="EAE426" s="505"/>
      <c r="EAF426" s="505"/>
      <c r="EAG426" s="511"/>
      <c r="EAH426" s="512"/>
      <c r="EAI426" s="512"/>
      <c r="EAJ426" s="505"/>
      <c r="EAK426" s="505"/>
      <c r="EAL426" s="505"/>
      <c r="EAM426" s="511"/>
      <c r="EAN426" s="512"/>
      <c r="EAO426" s="512"/>
      <c r="EAP426" s="505"/>
      <c r="EAQ426" s="505"/>
      <c r="EAR426" s="505"/>
      <c r="EAS426" s="511"/>
      <c r="EAT426" s="512"/>
      <c r="EAU426" s="512"/>
      <c r="EAV426" s="505"/>
      <c r="EAW426" s="505"/>
      <c r="EAX426" s="505"/>
      <c r="EAY426" s="511"/>
      <c r="EAZ426" s="512"/>
      <c r="EBA426" s="512"/>
      <c r="EBB426" s="505"/>
      <c r="EBC426" s="505"/>
      <c r="EBD426" s="505"/>
      <c r="EBE426" s="511"/>
      <c r="EBF426" s="512"/>
      <c r="EBG426" s="512"/>
      <c r="EBH426" s="505"/>
      <c r="EBI426" s="505"/>
      <c r="EBJ426" s="505"/>
      <c r="EBK426" s="511"/>
      <c r="EBL426" s="512"/>
      <c r="EBM426" s="512"/>
      <c r="EBN426" s="505"/>
      <c r="EBO426" s="505"/>
      <c r="EBP426" s="505"/>
      <c r="EBQ426" s="511"/>
      <c r="EBR426" s="512"/>
      <c r="EBS426" s="512"/>
      <c r="EBT426" s="505"/>
      <c r="EBU426" s="505"/>
      <c r="EBV426" s="505"/>
      <c r="EBW426" s="511"/>
      <c r="EBX426" s="512"/>
      <c r="EBY426" s="512"/>
      <c r="EBZ426" s="505"/>
      <c r="ECA426" s="505"/>
      <c r="ECB426" s="505"/>
      <c r="ECC426" s="511"/>
      <c r="ECD426" s="512"/>
      <c r="ECE426" s="512"/>
      <c r="ECF426" s="505"/>
      <c r="ECG426" s="505"/>
      <c r="ECH426" s="505"/>
      <c r="ECI426" s="511"/>
      <c r="ECJ426" s="512"/>
      <c r="ECK426" s="512"/>
      <c r="ECL426" s="505"/>
      <c r="ECM426" s="505"/>
      <c r="ECN426" s="505"/>
      <c r="ECO426" s="511"/>
      <c r="ECP426" s="512"/>
      <c r="ECQ426" s="512"/>
      <c r="ECR426" s="505"/>
      <c r="ECS426" s="505"/>
      <c r="ECT426" s="505"/>
      <c r="ECU426" s="511"/>
      <c r="ECV426" s="512"/>
      <c r="ECW426" s="512"/>
      <c r="ECX426" s="505"/>
      <c r="ECY426" s="505"/>
      <c r="ECZ426" s="505"/>
      <c r="EDA426" s="511"/>
      <c r="EDB426" s="512"/>
      <c r="EDC426" s="512"/>
      <c r="EDD426" s="505"/>
      <c r="EDE426" s="505"/>
      <c r="EDF426" s="505"/>
      <c r="EDG426" s="511"/>
      <c r="EDH426" s="512"/>
      <c r="EDI426" s="512"/>
      <c r="EDJ426" s="505"/>
      <c r="EDK426" s="505"/>
      <c r="EDL426" s="505"/>
      <c r="EDM426" s="511"/>
      <c r="EDN426" s="512"/>
      <c r="EDO426" s="512"/>
      <c r="EDP426" s="505"/>
      <c r="EDQ426" s="505"/>
      <c r="EDR426" s="505"/>
      <c r="EDS426" s="511"/>
      <c r="EDT426" s="512"/>
      <c r="EDU426" s="512"/>
      <c r="EDV426" s="505"/>
      <c r="EDW426" s="505"/>
      <c r="EDX426" s="505"/>
      <c r="EDY426" s="511"/>
      <c r="EDZ426" s="512"/>
      <c r="EEA426" s="512"/>
      <c r="EEB426" s="505"/>
      <c r="EEC426" s="505"/>
      <c r="EED426" s="505"/>
      <c r="EEE426" s="511"/>
      <c r="EEF426" s="512"/>
      <c r="EEG426" s="512"/>
      <c r="EEH426" s="505"/>
      <c r="EEI426" s="505"/>
      <c r="EEJ426" s="505"/>
      <c r="EEK426" s="511"/>
      <c r="EEL426" s="512"/>
      <c r="EEM426" s="512"/>
      <c r="EEN426" s="505"/>
      <c r="EEO426" s="505"/>
      <c r="EEP426" s="505"/>
      <c r="EEQ426" s="511"/>
      <c r="EER426" s="512"/>
      <c r="EES426" s="512"/>
      <c r="EET426" s="505"/>
      <c r="EEU426" s="505"/>
      <c r="EEV426" s="505"/>
      <c r="EEW426" s="511"/>
      <c r="EEX426" s="512"/>
      <c r="EEY426" s="512"/>
      <c r="EEZ426" s="505"/>
      <c r="EFA426" s="505"/>
      <c r="EFB426" s="505"/>
      <c r="EFC426" s="511"/>
      <c r="EFD426" s="512"/>
      <c r="EFE426" s="512"/>
      <c r="EFF426" s="505"/>
      <c r="EFG426" s="505"/>
      <c r="EFH426" s="505"/>
      <c r="EFI426" s="511"/>
      <c r="EFJ426" s="512"/>
      <c r="EFK426" s="512"/>
      <c r="EFL426" s="505"/>
      <c r="EFM426" s="505"/>
      <c r="EFN426" s="505"/>
      <c r="EFO426" s="511"/>
      <c r="EFP426" s="512"/>
      <c r="EFQ426" s="512"/>
      <c r="EFR426" s="505"/>
      <c r="EFS426" s="505"/>
      <c r="EFT426" s="505"/>
      <c r="EFU426" s="511"/>
      <c r="EFV426" s="512"/>
      <c r="EFW426" s="512"/>
      <c r="EFX426" s="505"/>
      <c r="EFY426" s="505"/>
      <c r="EFZ426" s="505"/>
      <c r="EGA426" s="511"/>
      <c r="EGB426" s="512"/>
      <c r="EGC426" s="512"/>
      <c r="EGD426" s="505"/>
      <c r="EGE426" s="505"/>
      <c r="EGF426" s="505"/>
      <c r="EGG426" s="511"/>
      <c r="EGH426" s="512"/>
      <c r="EGI426" s="512"/>
      <c r="EGJ426" s="505"/>
      <c r="EGK426" s="505"/>
      <c r="EGL426" s="505"/>
      <c r="EGM426" s="511"/>
      <c r="EGN426" s="512"/>
      <c r="EGO426" s="512"/>
      <c r="EGP426" s="505"/>
      <c r="EGQ426" s="505"/>
      <c r="EGR426" s="505"/>
      <c r="EGS426" s="511"/>
      <c r="EGT426" s="512"/>
      <c r="EGU426" s="512"/>
      <c r="EGV426" s="505"/>
      <c r="EGW426" s="505"/>
      <c r="EGX426" s="505"/>
      <c r="EGY426" s="511"/>
      <c r="EGZ426" s="512"/>
      <c r="EHA426" s="512"/>
      <c r="EHB426" s="505"/>
      <c r="EHC426" s="505"/>
      <c r="EHD426" s="505"/>
      <c r="EHE426" s="511"/>
      <c r="EHF426" s="512"/>
      <c r="EHG426" s="512"/>
      <c r="EHH426" s="505"/>
      <c r="EHI426" s="505"/>
      <c r="EHJ426" s="505"/>
      <c r="EHK426" s="511"/>
      <c r="EHL426" s="512"/>
      <c r="EHM426" s="512"/>
      <c r="EHN426" s="505"/>
      <c r="EHO426" s="505"/>
      <c r="EHP426" s="505"/>
      <c r="EHQ426" s="511"/>
      <c r="EHR426" s="512"/>
      <c r="EHS426" s="512"/>
      <c r="EHT426" s="505"/>
      <c r="EHU426" s="505"/>
      <c r="EHV426" s="505"/>
      <c r="EHW426" s="511"/>
      <c r="EHX426" s="512"/>
      <c r="EHY426" s="512"/>
      <c r="EHZ426" s="505"/>
      <c r="EIA426" s="505"/>
      <c r="EIB426" s="505"/>
      <c r="EIC426" s="511"/>
      <c r="EID426" s="512"/>
      <c r="EIE426" s="512"/>
      <c r="EIF426" s="505"/>
      <c r="EIG426" s="505"/>
      <c r="EIH426" s="505"/>
      <c r="EII426" s="511"/>
      <c r="EIJ426" s="512"/>
      <c r="EIK426" s="512"/>
      <c r="EIL426" s="505"/>
      <c r="EIM426" s="505"/>
      <c r="EIN426" s="505"/>
      <c r="EIO426" s="511"/>
      <c r="EIP426" s="512"/>
      <c r="EIQ426" s="512"/>
      <c r="EIR426" s="505"/>
      <c r="EIS426" s="505"/>
      <c r="EIT426" s="505"/>
      <c r="EIU426" s="511"/>
      <c r="EIV426" s="512"/>
      <c r="EIW426" s="512"/>
      <c r="EIX426" s="505"/>
      <c r="EIY426" s="505"/>
      <c r="EIZ426" s="505"/>
      <c r="EJA426" s="511"/>
      <c r="EJB426" s="512"/>
      <c r="EJC426" s="512"/>
      <c r="EJD426" s="505"/>
      <c r="EJE426" s="505"/>
      <c r="EJF426" s="505"/>
      <c r="EJG426" s="511"/>
      <c r="EJH426" s="512"/>
      <c r="EJI426" s="512"/>
      <c r="EJJ426" s="505"/>
      <c r="EJK426" s="505"/>
      <c r="EJL426" s="505"/>
      <c r="EJM426" s="511"/>
      <c r="EJN426" s="512"/>
      <c r="EJO426" s="512"/>
      <c r="EJP426" s="505"/>
      <c r="EJQ426" s="505"/>
      <c r="EJR426" s="505"/>
      <c r="EJS426" s="511"/>
      <c r="EJT426" s="512"/>
      <c r="EJU426" s="512"/>
      <c r="EJV426" s="505"/>
      <c r="EJW426" s="505"/>
      <c r="EJX426" s="505"/>
      <c r="EJY426" s="511"/>
      <c r="EJZ426" s="512"/>
      <c r="EKA426" s="512"/>
      <c r="EKB426" s="505"/>
      <c r="EKC426" s="505"/>
      <c r="EKD426" s="505"/>
      <c r="EKE426" s="511"/>
      <c r="EKF426" s="512"/>
      <c r="EKG426" s="512"/>
      <c r="EKH426" s="505"/>
      <c r="EKI426" s="505"/>
      <c r="EKJ426" s="505"/>
      <c r="EKK426" s="511"/>
      <c r="EKL426" s="512"/>
      <c r="EKM426" s="512"/>
      <c r="EKN426" s="505"/>
      <c r="EKO426" s="505"/>
      <c r="EKP426" s="505"/>
      <c r="EKQ426" s="511"/>
      <c r="EKR426" s="512"/>
      <c r="EKS426" s="512"/>
      <c r="EKT426" s="505"/>
      <c r="EKU426" s="505"/>
      <c r="EKV426" s="505"/>
      <c r="EKW426" s="511"/>
      <c r="EKX426" s="512"/>
      <c r="EKY426" s="512"/>
      <c r="EKZ426" s="505"/>
      <c r="ELA426" s="505"/>
      <c r="ELB426" s="505"/>
      <c r="ELC426" s="511"/>
      <c r="ELD426" s="512"/>
      <c r="ELE426" s="512"/>
      <c r="ELF426" s="505"/>
      <c r="ELG426" s="505"/>
      <c r="ELH426" s="505"/>
      <c r="ELI426" s="511"/>
      <c r="ELJ426" s="512"/>
      <c r="ELK426" s="512"/>
      <c r="ELL426" s="505"/>
      <c r="ELM426" s="505"/>
      <c r="ELN426" s="505"/>
      <c r="ELO426" s="511"/>
      <c r="ELP426" s="512"/>
      <c r="ELQ426" s="512"/>
      <c r="ELR426" s="505"/>
      <c r="ELS426" s="505"/>
      <c r="ELT426" s="505"/>
      <c r="ELU426" s="511"/>
      <c r="ELV426" s="512"/>
      <c r="ELW426" s="512"/>
      <c r="ELX426" s="505"/>
      <c r="ELY426" s="505"/>
      <c r="ELZ426" s="505"/>
      <c r="EMA426" s="511"/>
      <c r="EMB426" s="512"/>
      <c r="EMC426" s="512"/>
      <c r="EMD426" s="505"/>
      <c r="EME426" s="505"/>
      <c r="EMF426" s="505"/>
      <c r="EMG426" s="511"/>
      <c r="EMH426" s="512"/>
      <c r="EMI426" s="512"/>
      <c r="EMJ426" s="505"/>
      <c r="EMK426" s="505"/>
      <c r="EML426" s="505"/>
      <c r="EMM426" s="511"/>
      <c r="EMN426" s="512"/>
      <c r="EMO426" s="512"/>
      <c r="EMP426" s="505"/>
      <c r="EMQ426" s="505"/>
      <c r="EMR426" s="505"/>
      <c r="EMS426" s="511"/>
      <c r="EMT426" s="512"/>
      <c r="EMU426" s="512"/>
      <c r="EMV426" s="505"/>
      <c r="EMW426" s="505"/>
      <c r="EMX426" s="505"/>
      <c r="EMY426" s="511"/>
      <c r="EMZ426" s="512"/>
      <c r="ENA426" s="512"/>
      <c r="ENB426" s="505"/>
      <c r="ENC426" s="505"/>
      <c r="END426" s="505"/>
      <c r="ENE426" s="511"/>
      <c r="ENF426" s="512"/>
      <c r="ENG426" s="512"/>
      <c r="ENH426" s="505"/>
      <c r="ENI426" s="505"/>
      <c r="ENJ426" s="505"/>
      <c r="ENK426" s="511"/>
      <c r="ENL426" s="512"/>
      <c r="ENM426" s="512"/>
      <c r="ENN426" s="505"/>
      <c r="ENO426" s="505"/>
      <c r="ENP426" s="505"/>
      <c r="ENQ426" s="511"/>
      <c r="ENR426" s="512"/>
      <c r="ENS426" s="512"/>
      <c r="ENT426" s="505"/>
      <c r="ENU426" s="505"/>
      <c r="ENV426" s="505"/>
      <c r="ENW426" s="511"/>
      <c r="ENX426" s="512"/>
      <c r="ENY426" s="512"/>
      <c r="ENZ426" s="505"/>
      <c r="EOA426" s="505"/>
      <c r="EOB426" s="505"/>
      <c r="EOC426" s="511"/>
      <c r="EOD426" s="512"/>
      <c r="EOE426" s="512"/>
      <c r="EOF426" s="505"/>
      <c r="EOG426" s="505"/>
      <c r="EOH426" s="505"/>
      <c r="EOI426" s="511"/>
      <c r="EOJ426" s="512"/>
      <c r="EOK426" s="512"/>
      <c r="EOL426" s="505"/>
      <c r="EOM426" s="505"/>
      <c r="EON426" s="505"/>
      <c r="EOO426" s="511"/>
      <c r="EOP426" s="512"/>
      <c r="EOQ426" s="512"/>
      <c r="EOR426" s="505"/>
      <c r="EOS426" s="505"/>
      <c r="EOT426" s="505"/>
      <c r="EOU426" s="511"/>
      <c r="EOV426" s="512"/>
      <c r="EOW426" s="512"/>
      <c r="EOX426" s="505"/>
      <c r="EOY426" s="505"/>
      <c r="EOZ426" s="505"/>
      <c r="EPA426" s="511"/>
      <c r="EPB426" s="512"/>
      <c r="EPC426" s="512"/>
      <c r="EPD426" s="505"/>
      <c r="EPE426" s="505"/>
      <c r="EPF426" s="505"/>
      <c r="EPG426" s="511"/>
      <c r="EPH426" s="512"/>
      <c r="EPI426" s="512"/>
      <c r="EPJ426" s="505"/>
      <c r="EPK426" s="505"/>
      <c r="EPL426" s="505"/>
      <c r="EPM426" s="511"/>
      <c r="EPN426" s="512"/>
      <c r="EPO426" s="512"/>
      <c r="EPP426" s="505"/>
      <c r="EPQ426" s="505"/>
      <c r="EPR426" s="505"/>
      <c r="EPS426" s="511"/>
      <c r="EPT426" s="512"/>
      <c r="EPU426" s="512"/>
      <c r="EPV426" s="505"/>
      <c r="EPW426" s="505"/>
      <c r="EPX426" s="505"/>
      <c r="EPY426" s="511"/>
      <c r="EPZ426" s="512"/>
      <c r="EQA426" s="512"/>
      <c r="EQB426" s="505"/>
      <c r="EQC426" s="505"/>
      <c r="EQD426" s="505"/>
      <c r="EQE426" s="511"/>
      <c r="EQF426" s="512"/>
      <c r="EQG426" s="512"/>
      <c r="EQH426" s="505"/>
      <c r="EQI426" s="505"/>
      <c r="EQJ426" s="505"/>
      <c r="EQK426" s="511"/>
      <c r="EQL426" s="512"/>
      <c r="EQM426" s="512"/>
      <c r="EQN426" s="505"/>
      <c r="EQO426" s="505"/>
      <c r="EQP426" s="505"/>
      <c r="EQQ426" s="511"/>
      <c r="EQR426" s="512"/>
      <c r="EQS426" s="512"/>
      <c r="EQT426" s="505"/>
      <c r="EQU426" s="505"/>
      <c r="EQV426" s="505"/>
      <c r="EQW426" s="511"/>
      <c r="EQX426" s="512"/>
      <c r="EQY426" s="512"/>
      <c r="EQZ426" s="505"/>
      <c r="ERA426" s="505"/>
      <c r="ERB426" s="505"/>
      <c r="ERC426" s="511"/>
      <c r="ERD426" s="512"/>
      <c r="ERE426" s="512"/>
      <c r="ERF426" s="505"/>
      <c r="ERG426" s="505"/>
      <c r="ERH426" s="505"/>
      <c r="ERI426" s="511"/>
      <c r="ERJ426" s="512"/>
      <c r="ERK426" s="512"/>
      <c r="ERL426" s="505"/>
      <c r="ERM426" s="505"/>
      <c r="ERN426" s="505"/>
      <c r="ERO426" s="511"/>
      <c r="ERP426" s="512"/>
      <c r="ERQ426" s="512"/>
      <c r="ERR426" s="505"/>
      <c r="ERS426" s="505"/>
      <c r="ERT426" s="505"/>
      <c r="ERU426" s="511"/>
      <c r="ERV426" s="512"/>
      <c r="ERW426" s="512"/>
      <c r="ERX426" s="505"/>
      <c r="ERY426" s="505"/>
      <c r="ERZ426" s="505"/>
      <c r="ESA426" s="511"/>
      <c r="ESB426" s="512"/>
      <c r="ESC426" s="512"/>
      <c r="ESD426" s="505"/>
      <c r="ESE426" s="505"/>
      <c r="ESF426" s="505"/>
      <c r="ESG426" s="511"/>
      <c r="ESH426" s="512"/>
      <c r="ESI426" s="512"/>
      <c r="ESJ426" s="505"/>
      <c r="ESK426" s="505"/>
      <c r="ESL426" s="505"/>
      <c r="ESM426" s="511"/>
      <c r="ESN426" s="512"/>
      <c r="ESO426" s="512"/>
      <c r="ESP426" s="505"/>
      <c r="ESQ426" s="505"/>
      <c r="ESR426" s="505"/>
      <c r="ESS426" s="511"/>
      <c r="EST426" s="512"/>
      <c r="ESU426" s="512"/>
      <c r="ESV426" s="505"/>
      <c r="ESW426" s="505"/>
      <c r="ESX426" s="505"/>
      <c r="ESY426" s="511"/>
      <c r="ESZ426" s="512"/>
      <c r="ETA426" s="512"/>
      <c r="ETB426" s="505"/>
      <c r="ETC426" s="505"/>
      <c r="ETD426" s="505"/>
      <c r="ETE426" s="511"/>
      <c r="ETF426" s="512"/>
      <c r="ETG426" s="512"/>
      <c r="ETH426" s="505"/>
      <c r="ETI426" s="505"/>
      <c r="ETJ426" s="505"/>
      <c r="ETK426" s="511"/>
      <c r="ETL426" s="512"/>
      <c r="ETM426" s="512"/>
      <c r="ETN426" s="505"/>
      <c r="ETO426" s="505"/>
      <c r="ETP426" s="505"/>
      <c r="ETQ426" s="511"/>
      <c r="ETR426" s="512"/>
      <c r="ETS426" s="512"/>
      <c r="ETT426" s="505"/>
      <c r="ETU426" s="505"/>
      <c r="ETV426" s="505"/>
      <c r="ETW426" s="511"/>
      <c r="ETX426" s="512"/>
      <c r="ETY426" s="512"/>
      <c r="ETZ426" s="505"/>
      <c r="EUA426" s="505"/>
      <c r="EUB426" s="505"/>
      <c r="EUC426" s="511"/>
      <c r="EUD426" s="512"/>
      <c r="EUE426" s="512"/>
      <c r="EUF426" s="505"/>
      <c r="EUG426" s="505"/>
      <c r="EUH426" s="505"/>
      <c r="EUI426" s="511"/>
      <c r="EUJ426" s="512"/>
      <c r="EUK426" s="512"/>
      <c r="EUL426" s="505"/>
      <c r="EUM426" s="505"/>
      <c r="EUN426" s="505"/>
      <c r="EUO426" s="511"/>
      <c r="EUP426" s="512"/>
      <c r="EUQ426" s="512"/>
      <c r="EUR426" s="505"/>
      <c r="EUS426" s="505"/>
      <c r="EUT426" s="505"/>
      <c r="EUU426" s="511"/>
      <c r="EUV426" s="512"/>
      <c r="EUW426" s="512"/>
      <c r="EUX426" s="505"/>
      <c r="EUY426" s="505"/>
      <c r="EUZ426" s="505"/>
      <c r="EVA426" s="511"/>
      <c r="EVB426" s="512"/>
      <c r="EVC426" s="512"/>
      <c r="EVD426" s="505"/>
      <c r="EVE426" s="505"/>
      <c r="EVF426" s="505"/>
      <c r="EVG426" s="511"/>
      <c r="EVH426" s="512"/>
      <c r="EVI426" s="512"/>
      <c r="EVJ426" s="505"/>
      <c r="EVK426" s="505"/>
      <c r="EVL426" s="505"/>
      <c r="EVM426" s="511"/>
      <c r="EVN426" s="512"/>
      <c r="EVO426" s="512"/>
      <c r="EVP426" s="505"/>
      <c r="EVQ426" s="505"/>
      <c r="EVR426" s="505"/>
      <c r="EVS426" s="511"/>
      <c r="EVT426" s="512"/>
      <c r="EVU426" s="512"/>
      <c r="EVV426" s="505"/>
      <c r="EVW426" s="505"/>
      <c r="EVX426" s="505"/>
      <c r="EVY426" s="511"/>
      <c r="EVZ426" s="512"/>
      <c r="EWA426" s="512"/>
      <c r="EWB426" s="505"/>
      <c r="EWC426" s="505"/>
      <c r="EWD426" s="505"/>
      <c r="EWE426" s="511"/>
      <c r="EWF426" s="512"/>
      <c r="EWG426" s="512"/>
      <c r="EWH426" s="505"/>
      <c r="EWI426" s="505"/>
      <c r="EWJ426" s="505"/>
      <c r="EWK426" s="511"/>
      <c r="EWL426" s="512"/>
      <c r="EWM426" s="512"/>
      <c r="EWN426" s="505"/>
      <c r="EWO426" s="505"/>
      <c r="EWP426" s="505"/>
      <c r="EWQ426" s="511"/>
      <c r="EWR426" s="512"/>
      <c r="EWS426" s="512"/>
      <c r="EWT426" s="505"/>
      <c r="EWU426" s="505"/>
      <c r="EWV426" s="505"/>
      <c r="EWW426" s="511"/>
      <c r="EWX426" s="512"/>
      <c r="EWY426" s="512"/>
      <c r="EWZ426" s="505"/>
      <c r="EXA426" s="505"/>
      <c r="EXB426" s="505"/>
      <c r="EXC426" s="511"/>
      <c r="EXD426" s="512"/>
      <c r="EXE426" s="512"/>
      <c r="EXF426" s="505"/>
      <c r="EXG426" s="505"/>
      <c r="EXH426" s="505"/>
      <c r="EXI426" s="511"/>
      <c r="EXJ426" s="512"/>
      <c r="EXK426" s="512"/>
      <c r="EXL426" s="505"/>
      <c r="EXM426" s="505"/>
      <c r="EXN426" s="505"/>
      <c r="EXO426" s="511"/>
      <c r="EXP426" s="512"/>
      <c r="EXQ426" s="512"/>
      <c r="EXR426" s="505"/>
      <c r="EXS426" s="505"/>
      <c r="EXT426" s="505"/>
      <c r="EXU426" s="511"/>
      <c r="EXV426" s="512"/>
      <c r="EXW426" s="512"/>
      <c r="EXX426" s="505"/>
      <c r="EXY426" s="505"/>
      <c r="EXZ426" s="505"/>
      <c r="EYA426" s="511"/>
      <c r="EYB426" s="512"/>
      <c r="EYC426" s="512"/>
      <c r="EYD426" s="505"/>
      <c r="EYE426" s="505"/>
      <c r="EYF426" s="505"/>
      <c r="EYG426" s="511"/>
      <c r="EYH426" s="512"/>
      <c r="EYI426" s="512"/>
      <c r="EYJ426" s="505"/>
      <c r="EYK426" s="505"/>
      <c r="EYL426" s="505"/>
      <c r="EYM426" s="511"/>
      <c r="EYN426" s="512"/>
      <c r="EYO426" s="512"/>
      <c r="EYP426" s="505"/>
      <c r="EYQ426" s="505"/>
      <c r="EYR426" s="505"/>
      <c r="EYS426" s="511"/>
      <c r="EYT426" s="512"/>
      <c r="EYU426" s="512"/>
      <c r="EYV426" s="505"/>
      <c r="EYW426" s="505"/>
      <c r="EYX426" s="505"/>
      <c r="EYY426" s="511"/>
      <c r="EYZ426" s="512"/>
      <c r="EZA426" s="512"/>
      <c r="EZB426" s="505"/>
      <c r="EZC426" s="505"/>
      <c r="EZD426" s="505"/>
      <c r="EZE426" s="511"/>
      <c r="EZF426" s="512"/>
      <c r="EZG426" s="512"/>
      <c r="EZH426" s="505"/>
      <c r="EZI426" s="505"/>
      <c r="EZJ426" s="505"/>
      <c r="EZK426" s="511"/>
      <c r="EZL426" s="512"/>
      <c r="EZM426" s="512"/>
      <c r="EZN426" s="505"/>
      <c r="EZO426" s="505"/>
      <c r="EZP426" s="505"/>
      <c r="EZQ426" s="511"/>
      <c r="EZR426" s="512"/>
      <c r="EZS426" s="512"/>
      <c r="EZT426" s="505"/>
      <c r="EZU426" s="505"/>
      <c r="EZV426" s="505"/>
      <c r="EZW426" s="511"/>
      <c r="EZX426" s="512"/>
      <c r="EZY426" s="512"/>
      <c r="EZZ426" s="505"/>
      <c r="FAA426" s="505"/>
      <c r="FAB426" s="505"/>
      <c r="FAC426" s="511"/>
      <c r="FAD426" s="512"/>
      <c r="FAE426" s="512"/>
      <c r="FAF426" s="505"/>
      <c r="FAG426" s="505"/>
      <c r="FAH426" s="505"/>
      <c r="FAI426" s="511"/>
      <c r="FAJ426" s="512"/>
      <c r="FAK426" s="512"/>
      <c r="FAL426" s="505"/>
      <c r="FAM426" s="505"/>
      <c r="FAN426" s="505"/>
      <c r="FAO426" s="511"/>
      <c r="FAP426" s="512"/>
      <c r="FAQ426" s="512"/>
      <c r="FAR426" s="505"/>
      <c r="FAS426" s="505"/>
      <c r="FAT426" s="505"/>
      <c r="FAU426" s="511"/>
      <c r="FAV426" s="512"/>
      <c r="FAW426" s="512"/>
      <c r="FAX426" s="505"/>
      <c r="FAY426" s="505"/>
      <c r="FAZ426" s="505"/>
      <c r="FBA426" s="511"/>
      <c r="FBB426" s="512"/>
      <c r="FBC426" s="512"/>
      <c r="FBD426" s="505"/>
      <c r="FBE426" s="505"/>
      <c r="FBF426" s="505"/>
      <c r="FBG426" s="511"/>
      <c r="FBH426" s="512"/>
      <c r="FBI426" s="512"/>
      <c r="FBJ426" s="505"/>
      <c r="FBK426" s="505"/>
      <c r="FBL426" s="505"/>
      <c r="FBM426" s="511"/>
      <c r="FBN426" s="512"/>
      <c r="FBO426" s="512"/>
      <c r="FBP426" s="505"/>
      <c r="FBQ426" s="505"/>
      <c r="FBR426" s="505"/>
      <c r="FBS426" s="511"/>
      <c r="FBT426" s="512"/>
      <c r="FBU426" s="512"/>
      <c r="FBV426" s="505"/>
      <c r="FBW426" s="505"/>
      <c r="FBX426" s="505"/>
      <c r="FBY426" s="511"/>
      <c r="FBZ426" s="512"/>
      <c r="FCA426" s="512"/>
      <c r="FCB426" s="505"/>
      <c r="FCC426" s="505"/>
      <c r="FCD426" s="505"/>
      <c r="FCE426" s="511"/>
      <c r="FCF426" s="512"/>
      <c r="FCG426" s="512"/>
      <c r="FCH426" s="505"/>
      <c r="FCI426" s="505"/>
      <c r="FCJ426" s="505"/>
      <c r="FCK426" s="511"/>
      <c r="FCL426" s="512"/>
      <c r="FCM426" s="512"/>
      <c r="FCN426" s="505"/>
      <c r="FCO426" s="505"/>
      <c r="FCP426" s="505"/>
      <c r="FCQ426" s="511"/>
      <c r="FCR426" s="512"/>
      <c r="FCS426" s="512"/>
      <c r="FCT426" s="505"/>
      <c r="FCU426" s="505"/>
      <c r="FCV426" s="505"/>
      <c r="FCW426" s="511"/>
      <c r="FCX426" s="512"/>
      <c r="FCY426" s="512"/>
      <c r="FCZ426" s="505"/>
      <c r="FDA426" s="505"/>
      <c r="FDB426" s="505"/>
      <c r="FDC426" s="511"/>
      <c r="FDD426" s="512"/>
      <c r="FDE426" s="512"/>
      <c r="FDF426" s="505"/>
      <c r="FDG426" s="505"/>
      <c r="FDH426" s="505"/>
      <c r="FDI426" s="511"/>
      <c r="FDJ426" s="512"/>
      <c r="FDK426" s="512"/>
      <c r="FDL426" s="505"/>
      <c r="FDM426" s="505"/>
      <c r="FDN426" s="505"/>
      <c r="FDO426" s="511"/>
      <c r="FDP426" s="512"/>
      <c r="FDQ426" s="512"/>
      <c r="FDR426" s="505"/>
      <c r="FDS426" s="505"/>
      <c r="FDT426" s="505"/>
      <c r="FDU426" s="511"/>
      <c r="FDV426" s="512"/>
      <c r="FDW426" s="512"/>
      <c r="FDX426" s="505"/>
      <c r="FDY426" s="505"/>
      <c r="FDZ426" s="505"/>
      <c r="FEA426" s="511"/>
      <c r="FEB426" s="512"/>
      <c r="FEC426" s="512"/>
      <c r="FED426" s="505"/>
      <c r="FEE426" s="505"/>
      <c r="FEF426" s="505"/>
      <c r="FEG426" s="511"/>
      <c r="FEH426" s="512"/>
      <c r="FEI426" s="512"/>
      <c r="FEJ426" s="505"/>
      <c r="FEK426" s="505"/>
      <c r="FEL426" s="505"/>
      <c r="FEM426" s="511"/>
      <c r="FEN426" s="512"/>
      <c r="FEO426" s="512"/>
      <c r="FEP426" s="505"/>
      <c r="FEQ426" s="505"/>
      <c r="FER426" s="505"/>
      <c r="FES426" s="511"/>
      <c r="FET426" s="512"/>
      <c r="FEU426" s="512"/>
      <c r="FEV426" s="505"/>
      <c r="FEW426" s="505"/>
      <c r="FEX426" s="505"/>
      <c r="FEY426" s="511"/>
      <c r="FEZ426" s="512"/>
      <c r="FFA426" s="512"/>
      <c r="FFB426" s="505"/>
      <c r="FFC426" s="505"/>
      <c r="FFD426" s="505"/>
      <c r="FFE426" s="511"/>
      <c r="FFF426" s="512"/>
      <c r="FFG426" s="512"/>
      <c r="FFH426" s="505"/>
      <c r="FFI426" s="505"/>
      <c r="FFJ426" s="505"/>
      <c r="FFK426" s="511"/>
      <c r="FFL426" s="512"/>
      <c r="FFM426" s="512"/>
      <c r="FFN426" s="505"/>
      <c r="FFO426" s="505"/>
      <c r="FFP426" s="505"/>
      <c r="FFQ426" s="511"/>
      <c r="FFR426" s="512"/>
      <c r="FFS426" s="512"/>
      <c r="FFT426" s="505"/>
      <c r="FFU426" s="505"/>
      <c r="FFV426" s="505"/>
      <c r="FFW426" s="511"/>
      <c r="FFX426" s="512"/>
      <c r="FFY426" s="512"/>
      <c r="FFZ426" s="505"/>
      <c r="FGA426" s="505"/>
      <c r="FGB426" s="505"/>
      <c r="FGC426" s="511"/>
      <c r="FGD426" s="512"/>
      <c r="FGE426" s="512"/>
      <c r="FGF426" s="505"/>
      <c r="FGG426" s="505"/>
      <c r="FGH426" s="505"/>
      <c r="FGI426" s="511"/>
      <c r="FGJ426" s="512"/>
      <c r="FGK426" s="512"/>
      <c r="FGL426" s="505"/>
      <c r="FGM426" s="505"/>
      <c r="FGN426" s="505"/>
      <c r="FGO426" s="511"/>
      <c r="FGP426" s="512"/>
      <c r="FGQ426" s="512"/>
      <c r="FGR426" s="505"/>
      <c r="FGS426" s="505"/>
      <c r="FGT426" s="505"/>
      <c r="FGU426" s="511"/>
      <c r="FGV426" s="512"/>
      <c r="FGW426" s="512"/>
      <c r="FGX426" s="505"/>
      <c r="FGY426" s="505"/>
      <c r="FGZ426" s="505"/>
      <c r="FHA426" s="511"/>
      <c r="FHB426" s="512"/>
      <c r="FHC426" s="512"/>
      <c r="FHD426" s="505"/>
      <c r="FHE426" s="505"/>
      <c r="FHF426" s="505"/>
      <c r="FHG426" s="511"/>
      <c r="FHH426" s="512"/>
      <c r="FHI426" s="512"/>
      <c r="FHJ426" s="505"/>
      <c r="FHK426" s="505"/>
      <c r="FHL426" s="505"/>
      <c r="FHM426" s="511"/>
      <c r="FHN426" s="512"/>
      <c r="FHO426" s="512"/>
      <c r="FHP426" s="505"/>
      <c r="FHQ426" s="505"/>
      <c r="FHR426" s="505"/>
      <c r="FHS426" s="511"/>
      <c r="FHT426" s="512"/>
      <c r="FHU426" s="512"/>
      <c r="FHV426" s="505"/>
      <c r="FHW426" s="505"/>
      <c r="FHX426" s="505"/>
      <c r="FHY426" s="511"/>
      <c r="FHZ426" s="512"/>
      <c r="FIA426" s="512"/>
      <c r="FIB426" s="505"/>
      <c r="FIC426" s="505"/>
      <c r="FID426" s="505"/>
      <c r="FIE426" s="511"/>
      <c r="FIF426" s="512"/>
      <c r="FIG426" s="512"/>
      <c r="FIH426" s="505"/>
      <c r="FII426" s="505"/>
      <c r="FIJ426" s="505"/>
      <c r="FIK426" s="511"/>
      <c r="FIL426" s="512"/>
      <c r="FIM426" s="512"/>
      <c r="FIN426" s="505"/>
      <c r="FIO426" s="505"/>
      <c r="FIP426" s="505"/>
      <c r="FIQ426" s="511"/>
      <c r="FIR426" s="512"/>
      <c r="FIS426" s="512"/>
      <c r="FIT426" s="505"/>
      <c r="FIU426" s="505"/>
      <c r="FIV426" s="505"/>
      <c r="FIW426" s="511"/>
      <c r="FIX426" s="512"/>
      <c r="FIY426" s="512"/>
      <c r="FIZ426" s="505"/>
      <c r="FJA426" s="505"/>
      <c r="FJB426" s="505"/>
      <c r="FJC426" s="511"/>
      <c r="FJD426" s="512"/>
      <c r="FJE426" s="512"/>
      <c r="FJF426" s="505"/>
      <c r="FJG426" s="505"/>
      <c r="FJH426" s="505"/>
      <c r="FJI426" s="511"/>
      <c r="FJJ426" s="512"/>
      <c r="FJK426" s="512"/>
      <c r="FJL426" s="505"/>
      <c r="FJM426" s="505"/>
      <c r="FJN426" s="505"/>
      <c r="FJO426" s="511"/>
      <c r="FJP426" s="512"/>
      <c r="FJQ426" s="512"/>
      <c r="FJR426" s="505"/>
      <c r="FJS426" s="505"/>
      <c r="FJT426" s="505"/>
      <c r="FJU426" s="511"/>
      <c r="FJV426" s="512"/>
      <c r="FJW426" s="512"/>
      <c r="FJX426" s="505"/>
      <c r="FJY426" s="505"/>
      <c r="FJZ426" s="505"/>
      <c r="FKA426" s="511"/>
      <c r="FKB426" s="512"/>
      <c r="FKC426" s="512"/>
      <c r="FKD426" s="505"/>
      <c r="FKE426" s="505"/>
      <c r="FKF426" s="505"/>
      <c r="FKG426" s="511"/>
      <c r="FKH426" s="512"/>
      <c r="FKI426" s="512"/>
      <c r="FKJ426" s="505"/>
      <c r="FKK426" s="505"/>
      <c r="FKL426" s="505"/>
      <c r="FKM426" s="511"/>
      <c r="FKN426" s="512"/>
      <c r="FKO426" s="512"/>
      <c r="FKP426" s="505"/>
      <c r="FKQ426" s="505"/>
      <c r="FKR426" s="505"/>
      <c r="FKS426" s="511"/>
      <c r="FKT426" s="512"/>
      <c r="FKU426" s="512"/>
      <c r="FKV426" s="505"/>
      <c r="FKW426" s="505"/>
      <c r="FKX426" s="505"/>
      <c r="FKY426" s="511"/>
      <c r="FKZ426" s="512"/>
      <c r="FLA426" s="512"/>
      <c r="FLB426" s="505"/>
      <c r="FLC426" s="505"/>
      <c r="FLD426" s="505"/>
      <c r="FLE426" s="511"/>
      <c r="FLF426" s="512"/>
      <c r="FLG426" s="512"/>
      <c r="FLH426" s="505"/>
      <c r="FLI426" s="505"/>
      <c r="FLJ426" s="505"/>
      <c r="FLK426" s="511"/>
      <c r="FLL426" s="512"/>
      <c r="FLM426" s="512"/>
      <c r="FLN426" s="505"/>
      <c r="FLO426" s="505"/>
      <c r="FLP426" s="505"/>
      <c r="FLQ426" s="511"/>
      <c r="FLR426" s="512"/>
      <c r="FLS426" s="512"/>
      <c r="FLT426" s="505"/>
      <c r="FLU426" s="505"/>
      <c r="FLV426" s="505"/>
      <c r="FLW426" s="511"/>
      <c r="FLX426" s="512"/>
      <c r="FLY426" s="512"/>
      <c r="FLZ426" s="505"/>
      <c r="FMA426" s="505"/>
      <c r="FMB426" s="505"/>
      <c r="FMC426" s="511"/>
      <c r="FMD426" s="512"/>
      <c r="FME426" s="512"/>
      <c r="FMF426" s="505"/>
      <c r="FMG426" s="505"/>
      <c r="FMH426" s="505"/>
      <c r="FMI426" s="511"/>
      <c r="FMJ426" s="512"/>
      <c r="FMK426" s="512"/>
      <c r="FML426" s="505"/>
      <c r="FMM426" s="505"/>
      <c r="FMN426" s="505"/>
      <c r="FMO426" s="511"/>
      <c r="FMP426" s="512"/>
      <c r="FMQ426" s="512"/>
      <c r="FMR426" s="505"/>
      <c r="FMS426" s="505"/>
      <c r="FMT426" s="505"/>
      <c r="FMU426" s="511"/>
      <c r="FMV426" s="512"/>
      <c r="FMW426" s="512"/>
      <c r="FMX426" s="505"/>
      <c r="FMY426" s="505"/>
      <c r="FMZ426" s="505"/>
      <c r="FNA426" s="511"/>
      <c r="FNB426" s="512"/>
      <c r="FNC426" s="512"/>
      <c r="FND426" s="505"/>
      <c r="FNE426" s="505"/>
      <c r="FNF426" s="505"/>
      <c r="FNG426" s="511"/>
      <c r="FNH426" s="512"/>
      <c r="FNI426" s="512"/>
      <c r="FNJ426" s="505"/>
      <c r="FNK426" s="505"/>
      <c r="FNL426" s="505"/>
      <c r="FNM426" s="511"/>
      <c r="FNN426" s="512"/>
      <c r="FNO426" s="512"/>
      <c r="FNP426" s="505"/>
      <c r="FNQ426" s="505"/>
      <c r="FNR426" s="505"/>
      <c r="FNS426" s="511"/>
      <c r="FNT426" s="512"/>
      <c r="FNU426" s="512"/>
      <c r="FNV426" s="505"/>
      <c r="FNW426" s="505"/>
      <c r="FNX426" s="505"/>
      <c r="FNY426" s="511"/>
      <c r="FNZ426" s="512"/>
      <c r="FOA426" s="512"/>
      <c r="FOB426" s="505"/>
      <c r="FOC426" s="505"/>
      <c r="FOD426" s="505"/>
      <c r="FOE426" s="511"/>
      <c r="FOF426" s="512"/>
      <c r="FOG426" s="512"/>
      <c r="FOH426" s="505"/>
      <c r="FOI426" s="505"/>
      <c r="FOJ426" s="505"/>
      <c r="FOK426" s="511"/>
      <c r="FOL426" s="512"/>
      <c r="FOM426" s="512"/>
      <c r="FON426" s="505"/>
      <c r="FOO426" s="505"/>
      <c r="FOP426" s="505"/>
      <c r="FOQ426" s="511"/>
      <c r="FOR426" s="512"/>
      <c r="FOS426" s="512"/>
      <c r="FOT426" s="505"/>
      <c r="FOU426" s="505"/>
      <c r="FOV426" s="505"/>
      <c r="FOW426" s="511"/>
      <c r="FOX426" s="512"/>
      <c r="FOY426" s="512"/>
      <c r="FOZ426" s="505"/>
      <c r="FPA426" s="505"/>
      <c r="FPB426" s="505"/>
      <c r="FPC426" s="511"/>
      <c r="FPD426" s="512"/>
      <c r="FPE426" s="512"/>
      <c r="FPF426" s="505"/>
      <c r="FPG426" s="505"/>
      <c r="FPH426" s="505"/>
      <c r="FPI426" s="511"/>
      <c r="FPJ426" s="512"/>
      <c r="FPK426" s="512"/>
      <c r="FPL426" s="505"/>
      <c r="FPM426" s="505"/>
      <c r="FPN426" s="505"/>
      <c r="FPO426" s="511"/>
      <c r="FPP426" s="512"/>
      <c r="FPQ426" s="512"/>
      <c r="FPR426" s="505"/>
      <c r="FPS426" s="505"/>
      <c r="FPT426" s="505"/>
      <c r="FPU426" s="511"/>
      <c r="FPV426" s="512"/>
      <c r="FPW426" s="512"/>
      <c r="FPX426" s="505"/>
      <c r="FPY426" s="505"/>
      <c r="FPZ426" s="505"/>
      <c r="FQA426" s="511"/>
      <c r="FQB426" s="512"/>
      <c r="FQC426" s="512"/>
      <c r="FQD426" s="505"/>
      <c r="FQE426" s="505"/>
      <c r="FQF426" s="505"/>
      <c r="FQG426" s="511"/>
      <c r="FQH426" s="512"/>
      <c r="FQI426" s="512"/>
      <c r="FQJ426" s="505"/>
      <c r="FQK426" s="505"/>
      <c r="FQL426" s="505"/>
      <c r="FQM426" s="511"/>
      <c r="FQN426" s="512"/>
      <c r="FQO426" s="512"/>
      <c r="FQP426" s="505"/>
      <c r="FQQ426" s="505"/>
      <c r="FQR426" s="505"/>
      <c r="FQS426" s="511"/>
      <c r="FQT426" s="512"/>
      <c r="FQU426" s="512"/>
      <c r="FQV426" s="505"/>
      <c r="FQW426" s="505"/>
      <c r="FQX426" s="505"/>
      <c r="FQY426" s="511"/>
      <c r="FQZ426" s="512"/>
      <c r="FRA426" s="512"/>
      <c r="FRB426" s="505"/>
      <c r="FRC426" s="505"/>
      <c r="FRD426" s="505"/>
      <c r="FRE426" s="511"/>
      <c r="FRF426" s="512"/>
      <c r="FRG426" s="512"/>
      <c r="FRH426" s="505"/>
      <c r="FRI426" s="505"/>
      <c r="FRJ426" s="505"/>
      <c r="FRK426" s="511"/>
      <c r="FRL426" s="512"/>
      <c r="FRM426" s="512"/>
      <c r="FRN426" s="505"/>
      <c r="FRO426" s="505"/>
      <c r="FRP426" s="505"/>
      <c r="FRQ426" s="511"/>
      <c r="FRR426" s="512"/>
      <c r="FRS426" s="512"/>
      <c r="FRT426" s="505"/>
      <c r="FRU426" s="505"/>
      <c r="FRV426" s="505"/>
      <c r="FRW426" s="511"/>
      <c r="FRX426" s="512"/>
      <c r="FRY426" s="512"/>
      <c r="FRZ426" s="505"/>
      <c r="FSA426" s="505"/>
      <c r="FSB426" s="505"/>
      <c r="FSC426" s="511"/>
      <c r="FSD426" s="512"/>
      <c r="FSE426" s="512"/>
      <c r="FSF426" s="505"/>
      <c r="FSG426" s="505"/>
      <c r="FSH426" s="505"/>
      <c r="FSI426" s="511"/>
      <c r="FSJ426" s="512"/>
      <c r="FSK426" s="512"/>
      <c r="FSL426" s="505"/>
      <c r="FSM426" s="505"/>
      <c r="FSN426" s="505"/>
      <c r="FSO426" s="511"/>
      <c r="FSP426" s="512"/>
      <c r="FSQ426" s="512"/>
      <c r="FSR426" s="505"/>
      <c r="FSS426" s="505"/>
      <c r="FST426" s="505"/>
      <c r="FSU426" s="511"/>
      <c r="FSV426" s="512"/>
      <c r="FSW426" s="512"/>
      <c r="FSX426" s="505"/>
      <c r="FSY426" s="505"/>
      <c r="FSZ426" s="505"/>
      <c r="FTA426" s="511"/>
      <c r="FTB426" s="512"/>
      <c r="FTC426" s="512"/>
      <c r="FTD426" s="505"/>
      <c r="FTE426" s="505"/>
      <c r="FTF426" s="505"/>
      <c r="FTG426" s="511"/>
      <c r="FTH426" s="512"/>
      <c r="FTI426" s="512"/>
      <c r="FTJ426" s="505"/>
      <c r="FTK426" s="505"/>
      <c r="FTL426" s="505"/>
      <c r="FTM426" s="511"/>
      <c r="FTN426" s="512"/>
      <c r="FTO426" s="512"/>
      <c r="FTP426" s="505"/>
      <c r="FTQ426" s="505"/>
      <c r="FTR426" s="505"/>
      <c r="FTS426" s="511"/>
      <c r="FTT426" s="512"/>
      <c r="FTU426" s="512"/>
      <c r="FTV426" s="505"/>
      <c r="FTW426" s="505"/>
      <c r="FTX426" s="505"/>
      <c r="FTY426" s="511"/>
      <c r="FTZ426" s="512"/>
      <c r="FUA426" s="512"/>
      <c r="FUB426" s="505"/>
      <c r="FUC426" s="505"/>
      <c r="FUD426" s="505"/>
      <c r="FUE426" s="511"/>
      <c r="FUF426" s="512"/>
      <c r="FUG426" s="512"/>
      <c r="FUH426" s="505"/>
      <c r="FUI426" s="505"/>
      <c r="FUJ426" s="505"/>
      <c r="FUK426" s="511"/>
      <c r="FUL426" s="512"/>
      <c r="FUM426" s="512"/>
      <c r="FUN426" s="505"/>
      <c r="FUO426" s="505"/>
      <c r="FUP426" s="505"/>
      <c r="FUQ426" s="511"/>
      <c r="FUR426" s="512"/>
      <c r="FUS426" s="512"/>
      <c r="FUT426" s="505"/>
      <c r="FUU426" s="505"/>
      <c r="FUV426" s="505"/>
      <c r="FUW426" s="511"/>
      <c r="FUX426" s="512"/>
      <c r="FUY426" s="512"/>
      <c r="FUZ426" s="505"/>
      <c r="FVA426" s="505"/>
      <c r="FVB426" s="505"/>
      <c r="FVC426" s="511"/>
      <c r="FVD426" s="512"/>
      <c r="FVE426" s="512"/>
      <c r="FVF426" s="505"/>
      <c r="FVG426" s="505"/>
      <c r="FVH426" s="505"/>
      <c r="FVI426" s="511"/>
      <c r="FVJ426" s="512"/>
      <c r="FVK426" s="512"/>
      <c r="FVL426" s="505"/>
      <c r="FVM426" s="505"/>
      <c r="FVN426" s="505"/>
      <c r="FVO426" s="511"/>
      <c r="FVP426" s="512"/>
      <c r="FVQ426" s="512"/>
      <c r="FVR426" s="505"/>
      <c r="FVS426" s="505"/>
      <c r="FVT426" s="505"/>
      <c r="FVU426" s="511"/>
      <c r="FVV426" s="512"/>
      <c r="FVW426" s="512"/>
      <c r="FVX426" s="505"/>
      <c r="FVY426" s="505"/>
      <c r="FVZ426" s="505"/>
      <c r="FWA426" s="511"/>
      <c r="FWB426" s="512"/>
      <c r="FWC426" s="512"/>
      <c r="FWD426" s="505"/>
      <c r="FWE426" s="505"/>
      <c r="FWF426" s="505"/>
      <c r="FWG426" s="511"/>
      <c r="FWH426" s="512"/>
      <c r="FWI426" s="512"/>
      <c r="FWJ426" s="505"/>
      <c r="FWK426" s="505"/>
      <c r="FWL426" s="505"/>
      <c r="FWM426" s="511"/>
      <c r="FWN426" s="512"/>
      <c r="FWO426" s="512"/>
      <c r="FWP426" s="505"/>
      <c r="FWQ426" s="505"/>
      <c r="FWR426" s="505"/>
      <c r="FWS426" s="511"/>
      <c r="FWT426" s="512"/>
      <c r="FWU426" s="512"/>
      <c r="FWV426" s="505"/>
      <c r="FWW426" s="505"/>
      <c r="FWX426" s="505"/>
      <c r="FWY426" s="511"/>
      <c r="FWZ426" s="512"/>
      <c r="FXA426" s="512"/>
      <c r="FXB426" s="505"/>
      <c r="FXC426" s="505"/>
      <c r="FXD426" s="505"/>
      <c r="FXE426" s="511"/>
      <c r="FXF426" s="512"/>
      <c r="FXG426" s="512"/>
      <c r="FXH426" s="505"/>
      <c r="FXI426" s="505"/>
      <c r="FXJ426" s="505"/>
      <c r="FXK426" s="511"/>
      <c r="FXL426" s="512"/>
      <c r="FXM426" s="512"/>
      <c r="FXN426" s="505"/>
      <c r="FXO426" s="505"/>
      <c r="FXP426" s="505"/>
      <c r="FXQ426" s="511"/>
      <c r="FXR426" s="512"/>
      <c r="FXS426" s="512"/>
      <c r="FXT426" s="505"/>
      <c r="FXU426" s="505"/>
      <c r="FXV426" s="505"/>
      <c r="FXW426" s="511"/>
      <c r="FXX426" s="512"/>
      <c r="FXY426" s="512"/>
      <c r="FXZ426" s="505"/>
      <c r="FYA426" s="505"/>
      <c r="FYB426" s="505"/>
      <c r="FYC426" s="511"/>
      <c r="FYD426" s="512"/>
      <c r="FYE426" s="512"/>
      <c r="FYF426" s="505"/>
      <c r="FYG426" s="505"/>
      <c r="FYH426" s="505"/>
      <c r="FYI426" s="511"/>
      <c r="FYJ426" s="512"/>
      <c r="FYK426" s="512"/>
      <c r="FYL426" s="505"/>
      <c r="FYM426" s="505"/>
      <c r="FYN426" s="505"/>
      <c r="FYO426" s="511"/>
      <c r="FYP426" s="512"/>
      <c r="FYQ426" s="512"/>
      <c r="FYR426" s="505"/>
      <c r="FYS426" s="505"/>
      <c r="FYT426" s="505"/>
      <c r="FYU426" s="511"/>
      <c r="FYV426" s="512"/>
      <c r="FYW426" s="512"/>
      <c r="FYX426" s="505"/>
      <c r="FYY426" s="505"/>
      <c r="FYZ426" s="505"/>
      <c r="FZA426" s="511"/>
      <c r="FZB426" s="512"/>
      <c r="FZC426" s="512"/>
      <c r="FZD426" s="505"/>
      <c r="FZE426" s="505"/>
      <c r="FZF426" s="505"/>
      <c r="FZG426" s="511"/>
      <c r="FZH426" s="512"/>
      <c r="FZI426" s="512"/>
      <c r="FZJ426" s="505"/>
      <c r="FZK426" s="505"/>
      <c r="FZL426" s="505"/>
      <c r="FZM426" s="511"/>
      <c r="FZN426" s="512"/>
      <c r="FZO426" s="512"/>
      <c r="FZP426" s="505"/>
      <c r="FZQ426" s="505"/>
      <c r="FZR426" s="505"/>
      <c r="FZS426" s="511"/>
      <c r="FZT426" s="512"/>
      <c r="FZU426" s="512"/>
      <c r="FZV426" s="505"/>
      <c r="FZW426" s="505"/>
      <c r="FZX426" s="505"/>
      <c r="FZY426" s="511"/>
      <c r="FZZ426" s="512"/>
      <c r="GAA426" s="512"/>
      <c r="GAB426" s="505"/>
      <c r="GAC426" s="505"/>
      <c r="GAD426" s="505"/>
      <c r="GAE426" s="511"/>
      <c r="GAF426" s="512"/>
      <c r="GAG426" s="512"/>
      <c r="GAH426" s="505"/>
      <c r="GAI426" s="505"/>
      <c r="GAJ426" s="505"/>
      <c r="GAK426" s="511"/>
      <c r="GAL426" s="512"/>
      <c r="GAM426" s="512"/>
      <c r="GAN426" s="505"/>
      <c r="GAO426" s="505"/>
      <c r="GAP426" s="505"/>
      <c r="GAQ426" s="511"/>
      <c r="GAR426" s="512"/>
      <c r="GAS426" s="512"/>
      <c r="GAT426" s="505"/>
      <c r="GAU426" s="505"/>
      <c r="GAV426" s="505"/>
      <c r="GAW426" s="511"/>
      <c r="GAX426" s="512"/>
      <c r="GAY426" s="512"/>
      <c r="GAZ426" s="505"/>
      <c r="GBA426" s="505"/>
      <c r="GBB426" s="505"/>
      <c r="GBC426" s="511"/>
      <c r="GBD426" s="512"/>
      <c r="GBE426" s="512"/>
      <c r="GBF426" s="505"/>
      <c r="GBG426" s="505"/>
      <c r="GBH426" s="505"/>
      <c r="GBI426" s="511"/>
      <c r="GBJ426" s="512"/>
      <c r="GBK426" s="512"/>
      <c r="GBL426" s="505"/>
      <c r="GBM426" s="505"/>
      <c r="GBN426" s="505"/>
      <c r="GBO426" s="511"/>
      <c r="GBP426" s="512"/>
      <c r="GBQ426" s="512"/>
      <c r="GBR426" s="505"/>
      <c r="GBS426" s="505"/>
      <c r="GBT426" s="505"/>
      <c r="GBU426" s="511"/>
      <c r="GBV426" s="512"/>
      <c r="GBW426" s="512"/>
      <c r="GBX426" s="505"/>
      <c r="GBY426" s="505"/>
      <c r="GBZ426" s="505"/>
      <c r="GCA426" s="511"/>
      <c r="GCB426" s="512"/>
      <c r="GCC426" s="512"/>
      <c r="GCD426" s="505"/>
      <c r="GCE426" s="505"/>
      <c r="GCF426" s="505"/>
      <c r="GCG426" s="511"/>
      <c r="GCH426" s="512"/>
      <c r="GCI426" s="512"/>
      <c r="GCJ426" s="505"/>
      <c r="GCK426" s="505"/>
      <c r="GCL426" s="505"/>
      <c r="GCM426" s="511"/>
      <c r="GCN426" s="512"/>
      <c r="GCO426" s="512"/>
      <c r="GCP426" s="505"/>
      <c r="GCQ426" s="505"/>
      <c r="GCR426" s="505"/>
      <c r="GCS426" s="511"/>
      <c r="GCT426" s="512"/>
      <c r="GCU426" s="512"/>
      <c r="GCV426" s="505"/>
      <c r="GCW426" s="505"/>
      <c r="GCX426" s="505"/>
      <c r="GCY426" s="511"/>
      <c r="GCZ426" s="512"/>
      <c r="GDA426" s="512"/>
      <c r="GDB426" s="505"/>
      <c r="GDC426" s="505"/>
      <c r="GDD426" s="505"/>
      <c r="GDE426" s="511"/>
      <c r="GDF426" s="512"/>
      <c r="GDG426" s="512"/>
      <c r="GDH426" s="505"/>
      <c r="GDI426" s="505"/>
      <c r="GDJ426" s="505"/>
      <c r="GDK426" s="511"/>
      <c r="GDL426" s="512"/>
      <c r="GDM426" s="512"/>
      <c r="GDN426" s="505"/>
      <c r="GDO426" s="505"/>
      <c r="GDP426" s="505"/>
      <c r="GDQ426" s="511"/>
      <c r="GDR426" s="512"/>
      <c r="GDS426" s="512"/>
      <c r="GDT426" s="505"/>
      <c r="GDU426" s="505"/>
      <c r="GDV426" s="505"/>
      <c r="GDW426" s="511"/>
      <c r="GDX426" s="512"/>
      <c r="GDY426" s="512"/>
      <c r="GDZ426" s="505"/>
      <c r="GEA426" s="505"/>
      <c r="GEB426" s="505"/>
      <c r="GEC426" s="511"/>
      <c r="GED426" s="512"/>
      <c r="GEE426" s="512"/>
      <c r="GEF426" s="505"/>
      <c r="GEG426" s="505"/>
      <c r="GEH426" s="505"/>
      <c r="GEI426" s="511"/>
      <c r="GEJ426" s="512"/>
      <c r="GEK426" s="512"/>
      <c r="GEL426" s="505"/>
      <c r="GEM426" s="505"/>
      <c r="GEN426" s="505"/>
      <c r="GEO426" s="511"/>
      <c r="GEP426" s="512"/>
      <c r="GEQ426" s="512"/>
      <c r="GER426" s="505"/>
      <c r="GES426" s="505"/>
      <c r="GET426" s="505"/>
      <c r="GEU426" s="511"/>
      <c r="GEV426" s="512"/>
      <c r="GEW426" s="512"/>
      <c r="GEX426" s="505"/>
      <c r="GEY426" s="505"/>
      <c r="GEZ426" s="505"/>
      <c r="GFA426" s="511"/>
      <c r="GFB426" s="512"/>
      <c r="GFC426" s="512"/>
      <c r="GFD426" s="505"/>
      <c r="GFE426" s="505"/>
      <c r="GFF426" s="505"/>
      <c r="GFG426" s="511"/>
      <c r="GFH426" s="512"/>
      <c r="GFI426" s="512"/>
      <c r="GFJ426" s="505"/>
      <c r="GFK426" s="505"/>
      <c r="GFL426" s="505"/>
      <c r="GFM426" s="511"/>
      <c r="GFN426" s="512"/>
      <c r="GFO426" s="512"/>
      <c r="GFP426" s="505"/>
      <c r="GFQ426" s="505"/>
      <c r="GFR426" s="505"/>
      <c r="GFS426" s="511"/>
      <c r="GFT426" s="512"/>
      <c r="GFU426" s="512"/>
      <c r="GFV426" s="505"/>
      <c r="GFW426" s="505"/>
      <c r="GFX426" s="505"/>
      <c r="GFY426" s="511"/>
      <c r="GFZ426" s="512"/>
      <c r="GGA426" s="512"/>
      <c r="GGB426" s="505"/>
      <c r="GGC426" s="505"/>
      <c r="GGD426" s="505"/>
      <c r="GGE426" s="511"/>
      <c r="GGF426" s="512"/>
      <c r="GGG426" s="512"/>
      <c r="GGH426" s="505"/>
      <c r="GGI426" s="505"/>
      <c r="GGJ426" s="505"/>
      <c r="GGK426" s="511"/>
      <c r="GGL426" s="512"/>
      <c r="GGM426" s="512"/>
      <c r="GGN426" s="505"/>
      <c r="GGO426" s="505"/>
      <c r="GGP426" s="505"/>
      <c r="GGQ426" s="511"/>
      <c r="GGR426" s="512"/>
      <c r="GGS426" s="512"/>
      <c r="GGT426" s="505"/>
      <c r="GGU426" s="505"/>
      <c r="GGV426" s="505"/>
      <c r="GGW426" s="511"/>
      <c r="GGX426" s="512"/>
      <c r="GGY426" s="512"/>
      <c r="GGZ426" s="505"/>
      <c r="GHA426" s="505"/>
      <c r="GHB426" s="505"/>
      <c r="GHC426" s="511"/>
      <c r="GHD426" s="512"/>
      <c r="GHE426" s="512"/>
      <c r="GHF426" s="505"/>
      <c r="GHG426" s="505"/>
      <c r="GHH426" s="505"/>
      <c r="GHI426" s="511"/>
      <c r="GHJ426" s="512"/>
      <c r="GHK426" s="512"/>
      <c r="GHL426" s="505"/>
      <c r="GHM426" s="505"/>
      <c r="GHN426" s="505"/>
      <c r="GHO426" s="511"/>
      <c r="GHP426" s="512"/>
      <c r="GHQ426" s="512"/>
      <c r="GHR426" s="505"/>
      <c r="GHS426" s="505"/>
      <c r="GHT426" s="505"/>
      <c r="GHU426" s="511"/>
      <c r="GHV426" s="512"/>
      <c r="GHW426" s="512"/>
      <c r="GHX426" s="505"/>
      <c r="GHY426" s="505"/>
      <c r="GHZ426" s="505"/>
      <c r="GIA426" s="511"/>
      <c r="GIB426" s="512"/>
      <c r="GIC426" s="512"/>
      <c r="GID426" s="505"/>
      <c r="GIE426" s="505"/>
      <c r="GIF426" s="505"/>
      <c r="GIG426" s="511"/>
      <c r="GIH426" s="512"/>
      <c r="GII426" s="512"/>
      <c r="GIJ426" s="505"/>
      <c r="GIK426" s="505"/>
      <c r="GIL426" s="505"/>
      <c r="GIM426" s="511"/>
      <c r="GIN426" s="512"/>
      <c r="GIO426" s="512"/>
      <c r="GIP426" s="505"/>
      <c r="GIQ426" s="505"/>
      <c r="GIR426" s="505"/>
      <c r="GIS426" s="511"/>
      <c r="GIT426" s="512"/>
      <c r="GIU426" s="512"/>
      <c r="GIV426" s="505"/>
      <c r="GIW426" s="505"/>
      <c r="GIX426" s="505"/>
      <c r="GIY426" s="511"/>
      <c r="GIZ426" s="512"/>
      <c r="GJA426" s="512"/>
      <c r="GJB426" s="505"/>
      <c r="GJC426" s="505"/>
      <c r="GJD426" s="505"/>
      <c r="GJE426" s="511"/>
      <c r="GJF426" s="512"/>
      <c r="GJG426" s="512"/>
      <c r="GJH426" s="505"/>
      <c r="GJI426" s="505"/>
      <c r="GJJ426" s="505"/>
      <c r="GJK426" s="511"/>
      <c r="GJL426" s="512"/>
      <c r="GJM426" s="512"/>
      <c r="GJN426" s="505"/>
      <c r="GJO426" s="505"/>
      <c r="GJP426" s="505"/>
      <c r="GJQ426" s="511"/>
      <c r="GJR426" s="512"/>
      <c r="GJS426" s="512"/>
      <c r="GJT426" s="505"/>
      <c r="GJU426" s="505"/>
      <c r="GJV426" s="505"/>
      <c r="GJW426" s="511"/>
      <c r="GJX426" s="512"/>
      <c r="GJY426" s="512"/>
      <c r="GJZ426" s="505"/>
      <c r="GKA426" s="505"/>
      <c r="GKB426" s="505"/>
      <c r="GKC426" s="511"/>
      <c r="GKD426" s="512"/>
      <c r="GKE426" s="512"/>
      <c r="GKF426" s="505"/>
      <c r="GKG426" s="505"/>
      <c r="GKH426" s="505"/>
      <c r="GKI426" s="511"/>
      <c r="GKJ426" s="512"/>
      <c r="GKK426" s="512"/>
      <c r="GKL426" s="505"/>
      <c r="GKM426" s="505"/>
      <c r="GKN426" s="505"/>
      <c r="GKO426" s="511"/>
      <c r="GKP426" s="512"/>
      <c r="GKQ426" s="512"/>
      <c r="GKR426" s="505"/>
      <c r="GKS426" s="505"/>
      <c r="GKT426" s="505"/>
      <c r="GKU426" s="511"/>
      <c r="GKV426" s="512"/>
      <c r="GKW426" s="512"/>
      <c r="GKX426" s="505"/>
      <c r="GKY426" s="505"/>
      <c r="GKZ426" s="505"/>
      <c r="GLA426" s="511"/>
      <c r="GLB426" s="512"/>
      <c r="GLC426" s="512"/>
      <c r="GLD426" s="505"/>
      <c r="GLE426" s="505"/>
      <c r="GLF426" s="505"/>
      <c r="GLG426" s="511"/>
      <c r="GLH426" s="512"/>
      <c r="GLI426" s="512"/>
      <c r="GLJ426" s="505"/>
      <c r="GLK426" s="505"/>
      <c r="GLL426" s="505"/>
      <c r="GLM426" s="511"/>
      <c r="GLN426" s="512"/>
      <c r="GLO426" s="512"/>
      <c r="GLP426" s="505"/>
      <c r="GLQ426" s="505"/>
      <c r="GLR426" s="505"/>
      <c r="GLS426" s="511"/>
      <c r="GLT426" s="512"/>
      <c r="GLU426" s="512"/>
      <c r="GLV426" s="505"/>
      <c r="GLW426" s="505"/>
      <c r="GLX426" s="505"/>
      <c r="GLY426" s="511"/>
      <c r="GLZ426" s="512"/>
      <c r="GMA426" s="512"/>
      <c r="GMB426" s="505"/>
      <c r="GMC426" s="505"/>
      <c r="GMD426" s="505"/>
      <c r="GME426" s="511"/>
      <c r="GMF426" s="512"/>
      <c r="GMG426" s="512"/>
      <c r="GMH426" s="505"/>
      <c r="GMI426" s="505"/>
      <c r="GMJ426" s="505"/>
      <c r="GMK426" s="511"/>
      <c r="GML426" s="512"/>
      <c r="GMM426" s="512"/>
      <c r="GMN426" s="505"/>
      <c r="GMO426" s="505"/>
      <c r="GMP426" s="505"/>
      <c r="GMQ426" s="511"/>
      <c r="GMR426" s="512"/>
      <c r="GMS426" s="512"/>
      <c r="GMT426" s="505"/>
      <c r="GMU426" s="505"/>
      <c r="GMV426" s="505"/>
      <c r="GMW426" s="511"/>
      <c r="GMX426" s="512"/>
      <c r="GMY426" s="512"/>
      <c r="GMZ426" s="505"/>
      <c r="GNA426" s="505"/>
      <c r="GNB426" s="505"/>
      <c r="GNC426" s="511"/>
      <c r="GND426" s="512"/>
      <c r="GNE426" s="512"/>
      <c r="GNF426" s="505"/>
      <c r="GNG426" s="505"/>
      <c r="GNH426" s="505"/>
      <c r="GNI426" s="511"/>
      <c r="GNJ426" s="512"/>
      <c r="GNK426" s="512"/>
      <c r="GNL426" s="505"/>
      <c r="GNM426" s="505"/>
      <c r="GNN426" s="505"/>
      <c r="GNO426" s="511"/>
      <c r="GNP426" s="512"/>
      <c r="GNQ426" s="512"/>
      <c r="GNR426" s="505"/>
      <c r="GNS426" s="505"/>
      <c r="GNT426" s="505"/>
      <c r="GNU426" s="511"/>
      <c r="GNV426" s="512"/>
      <c r="GNW426" s="512"/>
      <c r="GNX426" s="505"/>
      <c r="GNY426" s="505"/>
      <c r="GNZ426" s="505"/>
      <c r="GOA426" s="511"/>
      <c r="GOB426" s="512"/>
      <c r="GOC426" s="512"/>
      <c r="GOD426" s="505"/>
      <c r="GOE426" s="505"/>
      <c r="GOF426" s="505"/>
      <c r="GOG426" s="511"/>
      <c r="GOH426" s="512"/>
      <c r="GOI426" s="512"/>
      <c r="GOJ426" s="505"/>
      <c r="GOK426" s="505"/>
      <c r="GOL426" s="505"/>
      <c r="GOM426" s="511"/>
      <c r="GON426" s="512"/>
      <c r="GOO426" s="512"/>
      <c r="GOP426" s="505"/>
      <c r="GOQ426" s="505"/>
      <c r="GOR426" s="505"/>
      <c r="GOS426" s="511"/>
      <c r="GOT426" s="512"/>
      <c r="GOU426" s="512"/>
      <c r="GOV426" s="505"/>
      <c r="GOW426" s="505"/>
      <c r="GOX426" s="505"/>
      <c r="GOY426" s="511"/>
      <c r="GOZ426" s="512"/>
      <c r="GPA426" s="512"/>
      <c r="GPB426" s="505"/>
      <c r="GPC426" s="505"/>
      <c r="GPD426" s="505"/>
      <c r="GPE426" s="511"/>
      <c r="GPF426" s="512"/>
      <c r="GPG426" s="512"/>
      <c r="GPH426" s="505"/>
      <c r="GPI426" s="505"/>
      <c r="GPJ426" s="505"/>
      <c r="GPK426" s="511"/>
      <c r="GPL426" s="512"/>
      <c r="GPM426" s="512"/>
      <c r="GPN426" s="505"/>
      <c r="GPO426" s="505"/>
      <c r="GPP426" s="505"/>
      <c r="GPQ426" s="511"/>
      <c r="GPR426" s="512"/>
      <c r="GPS426" s="512"/>
      <c r="GPT426" s="505"/>
      <c r="GPU426" s="505"/>
      <c r="GPV426" s="505"/>
      <c r="GPW426" s="511"/>
      <c r="GPX426" s="512"/>
      <c r="GPY426" s="512"/>
      <c r="GPZ426" s="505"/>
      <c r="GQA426" s="505"/>
      <c r="GQB426" s="505"/>
      <c r="GQC426" s="511"/>
      <c r="GQD426" s="512"/>
      <c r="GQE426" s="512"/>
      <c r="GQF426" s="505"/>
      <c r="GQG426" s="505"/>
      <c r="GQH426" s="505"/>
      <c r="GQI426" s="511"/>
      <c r="GQJ426" s="512"/>
      <c r="GQK426" s="512"/>
      <c r="GQL426" s="505"/>
      <c r="GQM426" s="505"/>
      <c r="GQN426" s="505"/>
      <c r="GQO426" s="511"/>
      <c r="GQP426" s="512"/>
      <c r="GQQ426" s="512"/>
      <c r="GQR426" s="505"/>
      <c r="GQS426" s="505"/>
      <c r="GQT426" s="505"/>
      <c r="GQU426" s="511"/>
      <c r="GQV426" s="512"/>
      <c r="GQW426" s="512"/>
      <c r="GQX426" s="505"/>
      <c r="GQY426" s="505"/>
      <c r="GQZ426" s="505"/>
      <c r="GRA426" s="511"/>
      <c r="GRB426" s="512"/>
      <c r="GRC426" s="512"/>
      <c r="GRD426" s="505"/>
      <c r="GRE426" s="505"/>
      <c r="GRF426" s="505"/>
      <c r="GRG426" s="511"/>
      <c r="GRH426" s="512"/>
      <c r="GRI426" s="512"/>
      <c r="GRJ426" s="505"/>
      <c r="GRK426" s="505"/>
      <c r="GRL426" s="505"/>
      <c r="GRM426" s="511"/>
      <c r="GRN426" s="512"/>
      <c r="GRO426" s="512"/>
      <c r="GRP426" s="505"/>
      <c r="GRQ426" s="505"/>
      <c r="GRR426" s="505"/>
      <c r="GRS426" s="511"/>
      <c r="GRT426" s="512"/>
      <c r="GRU426" s="512"/>
      <c r="GRV426" s="505"/>
      <c r="GRW426" s="505"/>
      <c r="GRX426" s="505"/>
      <c r="GRY426" s="511"/>
      <c r="GRZ426" s="512"/>
      <c r="GSA426" s="512"/>
      <c r="GSB426" s="505"/>
      <c r="GSC426" s="505"/>
      <c r="GSD426" s="505"/>
      <c r="GSE426" s="511"/>
      <c r="GSF426" s="512"/>
      <c r="GSG426" s="512"/>
      <c r="GSH426" s="505"/>
      <c r="GSI426" s="505"/>
      <c r="GSJ426" s="505"/>
      <c r="GSK426" s="511"/>
      <c r="GSL426" s="512"/>
      <c r="GSM426" s="512"/>
      <c r="GSN426" s="505"/>
      <c r="GSO426" s="505"/>
      <c r="GSP426" s="505"/>
      <c r="GSQ426" s="511"/>
      <c r="GSR426" s="512"/>
      <c r="GSS426" s="512"/>
      <c r="GST426" s="505"/>
      <c r="GSU426" s="505"/>
      <c r="GSV426" s="505"/>
      <c r="GSW426" s="511"/>
      <c r="GSX426" s="512"/>
      <c r="GSY426" s="512"/>
      <c r="GSZ426" s="505"/>
      <c r="GTA426" s="505"/>
      <c r="GTB426" s="505"/>
      <c r="GTC426" s="511"/>
      <c r="GTD426" s="512"/>
      <c r="GTE426" s="512"/>
      <c r="GTF426" s="505"/>
      <c r="GTG426" s="505"/>
      <c r="GTH426" s="505"/>
      <c r="GTI426" s="511"/>
      <c r="GTJ426" s="512"/>
      <c r="GTK426" s="512"/>
      <c r="GTL426" s="505"/>
      <c r="GTM426" s="505"/>
      <c r="GTN426" s="505"/>
      <c r="GTO426" s="511"/>
      <c r="GTP426" s="512"/>
      <c r="GTQ426" s="512"/>
      <c r="GTR426" s="505"/>
      <c r="GTS426" s="505"/>
      <c r="GTT426" s="505"/>
      <c r="GTU426" s="511"/>
      <c r="GTV426" s="512"/>
      <c r="GTW426" s="512"/>
      <c r="GTX426" s="505"/>
      <c r="GTY426" s="505"/>
      <c r="GTZ426" s="505"/>
      <c r="GUA426" s="511"/>
      <c r="GUB426" s="512"/>
      <c r="GUC426" s="512"/>
      <c r="GUD426" s="505"/>
      <c r="GUE426" s="505"/>
      <c r="GUF426" s="505"/>
      <c r="GUG426" s="511"/>
      <c r="GUH426" s="512"/>
      <c r="GUI426" s="512"/>
      <c r="GUJ426" s="505"/>
      <c r="GUK426" s="505"/>
      <c r="GUL426" s="505"/>
      <c r="GUM426" s="511"/>
      <c r="GUN426" s="512"/>
      <c r="GUO426" s="512"/>
      <c r="GUP426" s="505"/>
      <c r="GUQ426" s="505"/>
      <c r="GUR426" s="505"/>
      <c r="GUS426" s="511"/>
      <c r="GUT426" s="512"/>
      <c r="GUU426" s="512"/>
      <c r="GUV426" s="505"/>
      <c r="GUW426" s="505"/>
      <c r="GUX426" s="505"/>
      <c r="GUY426" s="511"/>
      <c r="GUZ426" s="512"/>
      <c r="GVA426" s="512"/>
      <c r="GVB426" s="505"/>
      <c r="GVC426" s="505"/>
      <c r="GVD426" s="505"/>
      <c r="GVE426" s="511"/>
      <c r="GVF426" s="512"/>
      <c r="GVG426" s="512"/>
      <c r="GVH426" s="505"/>
      <c r="GVI426" s="505"/>
      <c r="GVJ426" s="505"/>
      <c r="GVK426" s="511"/>
      <c r="GVL426" s="512"/>
      <c r="GVM426" s="512"/>
      <c r="GVN426" s="505"/>
      <c r="GVO426" s="505"/>
      <c r="GVP426" s="505"/>
      <c r="GVQ426" s="511"/>
      <c r="GVR426" s="512"/>
      <c r="GVS426" s="512"/>
      <c r="GVT426" s="505"/>
      <c r="GVU426" s="505"/>
      <c r="GVV426" s="505"/>
      <c r="GVW426" s="511"/>
      <c r="GVX426" s="512"/>
      <c r="GVY426" s="512"/>
      <c r="GVZ426" s="505"/>
      <c r="GWA426" s="505"/>
      <c r="GWB426" s="505"/>
      <c r="GWC426" s="511"/>
      <c r="GWD426" s="512"/>
      <c r="GWE426" s="512"/>
      <c r="GWF426" s="505"/>
      <c r="GWG426" s="505"/>
      <c r="GWH426" s="505"/>
      <c r="GWI426" s="511"/>
      <c r="GWJ426" s="512"/>
      <c r="GWK426" s="512"/>
      <c r="GWL426" s="505"/>
      <c r="GWM426" s="505"/>
      <c r="GWN426" s="505"/>
      <c r="GWO426" s="511"/>
      <c r="GWP426" s="512"/>
      <c r="GWQ426" s="512"/>
      <c r="GWR426" s="505"/>
      <c r="GWS426" s="505"/>
      <c r="GWT426" s="505"/>
      <c r="GWU426" s="511"/>
      <c r="GWV426" s="512"/>
      <c r="GWW426" s="512"/>
      <c r="GWX426" s="505"/>
      <c r="GWY426" s="505"/>
      <c r="GWZ426" s="505"/>
      <c r="GXA426" s="511"/>
      <c r="GXB426" s="512"/>
      <c r="GXC426" s="512"/>
      <c r="GXD426" s="505"/>
      <c r="GXE426" s="505"/>
      <c r="GXF426" s="505"/>
      <c r="GXG426" s="511"/>
      <c r="GXH426" s="512"/>
      <c r="GXI426" s="512"/>
      <c r="GXJ426" s="505"/>
      <c r="GXK426" s="505"/>
      <c r="GXL426" s="505"/>
      <c r="GXM426" s="511"/>
      <c r="GXN426" s="512"/>
      <c r="GXO426" s="512"/>
      <c r="GXP426" s="505"/>
      <c r="GXQ426" s="505"/>
      <c r="GXR426" s="505"/>
      <c r="GXS426" s="511"/>
      <c r="GXT426" s="512"/>
      <c r="GXU426" s="512"/>
      <c r="GXV426" s="505"/>
      <c r="GXW426" s="505"/>
      <c r="GXX426" s="505"/>
      <c r="GXY426" s="511"/>
      <c r="GXZ426" s="512"/>
      <c r="GYA426" s="512"/>
      <c r="GYB426" s="505"/>
      <c r="GYC426" s="505"/>
      <c r="GYD426" s="505"/>
      <c r="GYE426" s="511"/>
      <c r="GYF426" s="512"/>
      <c r="GYG426" s="512"/>
      <c r="GYH426" s="505"/>
      <c r="GYI426" s="505"/>
      <c r="GYJ426" s="505"/>
      <c r="GYK426" s="511"/>
      <c r="GYL426" s="512"/>
      <c r="GYM426" s="512"/>
      <c r="GYN426" s="505"/>
      <c r="GYO426" s="505"/>
      <c r="GYP426" s="505"/>
      <c r="GYQ426" s="511"/>
      <c r="GYR426" s="512"/>
      <c r="GYS426" s="512"/>
      <c r="GYT426" s="505"/>
      <c r="GYU426" s="505"/>
      <c r="GYV426" s="505"/>
      <c r="GYW426" s="511"/>
      <c r="GYX426" s="512"/>
      <c r="GYY426" s="512"/>
      <c r="GYZ426" s="505"/>
      <c r="GZA426" s="505"/>
      <c r="GZB426" s="505"/>
      <c r="GZC426" s="511"/>
      <c r="GZD426" s="512"/>
      <c r="GZE426" s="512"/>
      <c r="GZF426" s="505"/>
      <c r="GZG426" s="505"/>
      <c r="GZH426" s="505"/>
      <c r="GZI426" s="511"/>
      <c r="GZJ426" s="512"/>
      <c r="GZK426" s="512"/>
      <c r="GZL426" s="505"/>
      <c r="GZM426" s="505"/>
      <c r="GZN426" s="505"/>
      <c r="GZO426" s="511"/>
      <c r="GZP426" s="512"/>
      <c r="GZQ426" s="512"/>
      <c r="GZR426" s="505"/>
      <c r="GZS426" s="505"/>
      <c r="GZT426" s="505"/>
      <c r="GZU426" s="511"/>
      <c r="GZV426" s="512"/>
      <c r="GZW426" s="512"/>
      <c r="GZX426" s="505"/>
      <c r="GZY426" s="505"/>
      <c r="GZZ426" s="505"/>
      <c r="HAA426" s="511"/>
      <c r="HAB426" s="512"/>
      <c r="HAC426" s="512"/>
      <c r="HAD426" s="505"/>
      <c r="HAE426" s="505"/>
      <c r="HAF426" s="505"/>
      <c r="HAG426" s="511"/>
      <c r="HAH426" s="512"/>
      <c r="HAI426" s="512"/>
      <c r="HAJ426" s="505"/>
      <c r="HAK426" s="505"/>
      <c r="HAL426" s="505"/>
      <c r="HAM426" s="511"/>
      <c r="HAN426" s="512"/>
      <c r="HAO426" s="512"/>
      <c r="HAP426" s="505"/>
      <c r="HAQ426" s="505"/>
      <c r="HAR426" s="505"/>
      <c r="HAS426" s="511"/>
      <c r="HAT426" s="512"/>
      <c r="HAU426" s="512"/>
      <c r="HAV426" s="505"/>
      <c r="HAW426" s="505"/>
      <c r="HAX426" s="505"/>
      <c r="HAY426" s="511"/>
      <c r="HAZ426" s="512"/>
      <c r="HBA426" s="512"/>
      <c r="HBB426" s="505"/>
      <c r="HBC426" s="505"/>
      <c r="HBD426" s="505"/>
      <c r="HBE426" s="511"/>
      <c r="HBF426" s="512"/>
      <c r="HBG426" s="512"/>
      <c r="HBH426" s="505"/>
      <c r="HBI426" s="505"/>
      <c r="HBJ426" s="505"/>
      <c r="HBK426" s="511"/>
      <c r="HBL426" s="512"/>
      <c r="HBM426" s="512"/>
      <c r="HBN426" s="505"/>
      <c r="HBO426" s="505"/>
      <c r="HBP426" s="505"/>
      <c r="HBQ426" s="511"/>
      <c r="HBR426" s="512"/>
      <c r="HBS426" s="512"/>
      <c r="HBT426" s="505"/>
      <c r="HBU426" s="505"/>
      <c r="HBV426" s="505"/>
      <c r="HBW426" s="511"/>
      <c r="HBX426" s="512"/>
      <c r="HBY426" s="512"/>
      <c r="HBZ426" s="505"/>
      <c r="HCA426" s="505"/>
      <c r="HCB426" s="505"/>
      <c r="HCC426" s="511"/>
      <c r="HCD426" s="512"/>
      <c r="HCE426" s="512"/>
      <c r="HCF426" s="505"/>
      <c r="HCG426" s="505"/>
      <c r="HCH426" s="505"/>
      <c r="HCI426" s="511"/>
      <c r="HCJ426" s="512"/>
      <c r="HCK426" s="512"/>
      <c r="HCL426" s="505"/>
      <c r="HCM426" s="505"/>
      <c r="HCN426" s="505"/>
      <c r="HCO426" s="511"/>
      <c r="HCP426" s="512"/>
      <c r="HCQ426" s="512"/>
      <c r="HCR426" s="505"/>
      <c r="HCS426" s="505"/>
      <c r="HCT426" s="505"/>
      <c r="HCU426" s="511"/>
      <c r="HCV426" s="512"/>
      <c r="HCW426" s="512"/>
      <c r="HCX426" s="505"/>
      <c r="HCY426" s="505"/>
      <c r="HCZ426" s="505"/>
      <c r="HDA426" s="511"/>
      <c r="HDB426" s="512"/>
      <c r="HDC426" s="512"/>
      <c r="HDD426" s="505"/>
      <c r="HDE426" s="505"/>
      <c r="HDF426" s="505"/>
      <c r="HDG426" s="511"/>
      <c r="HDH426" s="512"/>
      <c r="HDI426" s="512"/>
      <c r="HDJ426" s="505"/>
      <c r="HDK426" s="505"/>
      <c r="HDL426" s="505"/>
      <c r="HDM426" s="511"/>
      <c r="HDN426" s="512"/>
      <c r="HDO426" s="512"/>
      <c r="HDP426" s="505"/>
      <c r="HDQ426" s="505"/>
      <c r="HDR426" s="505"/>
      <c r="HDS426" s="511"/>
      <c r="HDT426" s="512"/>
      <c r="HDU426" s="512"/>
      <c r="HDV426" s="505"/>
      <c r="HDW426" s="505"/>
      <c r="HDX426" s="505"/>
      <c r="HDY426" s="511"/>
      <c r="HDZ426" s="512"/>
      <c r="HEA426" s="512"/>
      <c r="HEB426" s="505"/>
      <c r="HEC426" s="505"/>
      <c r="HED426" s="505"/>
      <c r="HEE426" s="511"/>
      <c r="HEF426" s="512"/>
      <c r="HEG426" s="512"/>
      <c r="HEH426" s="505"/>
      <c r="HEI426" s="505"/>
      <c r="HEJ426" s="505"/>
      <c r="HEK426" s="511"/>
      <c r="HEL426" s="512"/>
      <c r="HEM426" s="512"/>
      <c r="HEN426" s="505"/>
      <c r="HEO426" s="505"/>
      <c r="HEP426" s="505"/>
      <c r="HEQ426" s="511"/>
      <c r="HER426" s="512"/>
      <c r="HES426" s="512"/>
      <c r="HET426" s="505"/>
      <c r="HEU426" s="505"/>
      <c r="HEV426" s="505"/>
      <c r="HEW426" s="511"/>
      <c r="HEX426" s="512"/>
      <c r="HEY426" s="512"/>
      <c r="HEZ426" s="505"/>
      <c r="HFA426" s="505"/>
      <c r="HFB426" s="505"/>
      <c r="HFC426" s="511"/>
      <c r="HFD426" s="512"/>
      <c r="HFE426" s="512"/>
      <c r="HFF426" s="505"/>
      <c r="HFG426" s="505"/>
      <c r="HFH426" s="505"/>
      <c r="HFI426" s="511"/>
      <c r="HFJ426" s="512"/>
      <c r="HFK426" s="512"/>
      <c r="HFL426" s="505"/>
      <c r="HFM426" s="505"/>
      <c r="HFN426" s="505"/>
      <c r="HFO426" s="511"/>
      <c r="HFP426" s="512"/>
      <c r="HFQ426" s="512"/>
      <c r="HFR426" s="505"/>
      <c r="HFS426" s="505"/>
      <c r="HFT426" s="505"/>
      <c r="HFU426" s="511"/>
      <c r="HFV426" s="512"/>
      <c r="HFW426" s="512"/>
      <c r="HFX426" s="505"/>
      <c r="HFY426" s="505"/>
      <c r="HFZ426" s="505"/>
      <c r="HGA426" s="511"/>
      <c r="HGB426" s="512"/>
      <c r="HGC426" s="512"/>
      <c r="HGD426" s="505"/>
      <c r="HGE426" s="505"/>
      <c r="HGF426" s="505"/>
      <c r="HGG426" s="511"/>
      <c r="HGH426" s="512"/>
      <c r="HGI426" s="512"/>
      <c r="HGJ426" s="505"/>
      <c r="HGK426" s="505"/>
      <c r="HGL426" s="505"/>
      <c r="HGM426" s="511"/>
      <c r="HGN426" s="512"/>
      <c r="HGO426" s="512"/>
      <c r="HGP426" s="505"/>
      <c r="HGQ426" s="505"/>
      <c r="HGR426" s="505"/>
      <c r="HGS426" s="511"/>
      <c r="HGT426" s="512"/>
      <c r="HGU426" s="512"/>
      <c r="HGV426" s="505"/>
      <c r="HGW426" s="505"/>
      <c r="HGX426" s="505"/>
      <c r="HGY426" s="511"/>
      <c r="HGZ426" s="512"/>
      <c r="HHA426" s="512"/>
      <c r="HHB426" s="505"/>
      <c r="HHC426" s="505"/>
      <c r="HHD426" s="505"/>
      <c r="HHE426" s="511"/>
      <c r="HHF426" s="512"/>
      <c r="HHG426" s="512"/>
      <c r="HHH426" s="505"/>
      <c r="HHI426" s="505"/>
      <c r="HHJ426" s="505"/>
      <c r="HHK426" s="511"/>
      <c r="HHL426" s="512"/>
      <c r="HHM426" s="512"/>
      <c r="HHN426" s="505"/>
      <c r="HHO426" s="505"/>
      <c r="HHP426" s="505"/>
      <c r="HHQ426" s="511"/>
      <c r="HHR426" s="512"/>
      <c r="HHS426" s="512"/>
      <c r="HHT426" s="505"/>
      <c r="HHU426" s="505"/>
      <c r="HHV426" s="505"/>
      <c r="HHW426" s="511"/>
      <c r="HHX426" s="512"/>
      <c r="HHY426" s="512"/>
      <c r="HHZ426" s="505"/>
      <c r="HIA426" s="505"/>
      <c r="HIB426" s="505"/>
      <c r="HIC426" s="511"/>
      <c r="HID426" s="512"/>
      <c r="HIE426" s="512"/>
      <c r="HIF426" s="505"/>
      <c r="HIG426" s="505"/>
      <c r="HIH426" s="505"/>
      <c r="HII426" s="511"/>
      <c r="HIJ426" s="512"/>
      <c r="HIK426" s="512"/>
      <c r="HIL426" s="505"/>
      <c r="HIM426" s="505"/>
      <c r="HIN426" s="505"/>
      <c r="HIO426" s="511"/>
      <c r="HIP426" s="512"/>
      <c r="HIQ426" s="512"/>
      <c r="HIR426" s="505"/>
      <c r="HIS426" s="505"/>
      <c r="HIT426" s="505"/>
      <c r="HIU426" s="511"/>
      <c r="HIV426" s="512"/>
      <c r="HIW426" s="512"/>
      <c r="HIX426" s="505"/>
      <c r="HIY426" s="505"/>
      <c r="HIZ426" s="505"/>
      <c r="HJA426" s="511"/>
      <c r="HJB426" s="512"/>
      <c r="HJC426" s="512"/>
      <c r="HJD426" s="505"/>
      <c r="HJE426" s="505"/>
      <c r="HJF426" s="505"/>
      <c r="HJG426" s="511"/>
      <c r="HJH426" s="512"/>
      <c r="HJI426" s="512"/>
      <c r="HJJ426" s="505"/>
      <c r="HJK426" s="505"/>
      <c r="HJL426" s="505"/>
      <c r="HJM426" s="511"/>
      <c r="HJN426" s="512"/>
      <c r="HJO426" s="512"/>
      <c r="HJP426" s="505"/>
      <c r="HJQ426" s="505"/>
      <c r="HJR426" s="505"/>
      <c r="HJS426" s="511"/>
      <c r="HJT426" s="512"/>
      <c r="HJU426" s="512"/>
      <c r="HJV426" s="505"/>
      <c r="HJW426" s="505"/>
      <c r="HJX426" s="505"/>
      <c r="HJY426" s="511"/>
      <c r="HJZ426" s="512"/>
      <c r="HKA426" s="512"/>
      <c r="HKB426" s="505"/>
      <c r="HKC426" s="505"/>
      <c r="HKD426" s="505"/>
      <c r="HKE426" s="511"/>
      <c r="HKF426" s="512"/>
      <c r="HKG426" s="512"/>
      <c r="HKH426" s="505"/>
      <c r="HKI426" s="505"/>
      <c r="HKJ426" s="505"/>
      <c r="HKK426" s="511"/>
      <c r="HKL426" s="512"/>
      <c r="HKM426" s="512"/>
      <c r="HKN426" s="505"/>
      <c r="HKO426" s="505"/>
      <c r="HKP426" s="505"/>
      <c r="HKQ426" s="511"/>
      <c r="HKR426" s="512"/>
      <c r="HKS426" s="512"/>
      <c r="HKT426" s="505"/>
      <c r="HKU426" s="505"/>
      <c r="HKV426" s="505"/>
      <c r="HKW426" s="511"/>
      <c r="HKX426" s="512"/>
      <c r="HKY426" s="512"/>
      <c r="HKZ426" s="505"/>
      <c r="HLA426" s="505"/>
      <c r="HLB426" s="505"/>
      <c r="HLC426" s="511"/>
      <c r="HLD426" s="512"/>
      <c r="HLE426" s="512"/>
      <c r="HLF426" s="505"/>
      <c r="HLG426" s="505"/>
      <c r="HLH426" s="505"/>
      <c r="HLI426" s="511"/>
      <c r="HLJ426" s="512"/>
      <c r="HLK426" s="512"/>
      <c r="HLL426" s="505"/>
      <c r="HLM426" s="505"/>
      <c r="HLN426" s="505"/>
      <c r="HLO426" s="511"/>
      <c r="HLP426" s="512"/>
      <c r="HLQ426" s="512"/>
      <c r="HLR426" s="505"/>
      <c r="HLS426" s="505"/>
      <c r="HLT426" s="505"/>
      <c r="HLU426" s="511"/>
      <c r="HLV426" s="512"/>
      <c r="HLW426" s="512"/>
      <c r="HLX426" s="505"/>
      <c r="HLY426" s="505"/>
      <c r="HLZ426" s="505"/>
      <c r="HMA426" s="511"/>
      <c r="HMB426" s="512"/>
      <c r="HMC426" s="512"/>
      <c r="HMD426" s="505"/>
      <c r="HME426" s="505"/>
      <c r="HMF426" s="505"/>
      <c r="HMG426" s="511"/>
      <c r="HMH426" s="512"/>
      <c r="HMI426" s="512"/>
      <c r="HMJ426" s="505"/>
      <c r="HMK426" s="505"/>
      <c r="HML426" s="505"/>
      <c r="HMM426" s="511"/>
      <c r="HMN426" s="512"/>
      <c r="HMO426" s="512"/>
      <c r="HMP426" s="505"/>
      <c r="HMQ426" s="505"/>
      <c r="HMR426" s="505"/>
      <c r="HMS426" s="511"/>
      <c r="HMT426" s="512"/>
      <c r="HMU426" s="512"/>
      <c r="HMV426" s="505"/>
      <c r="HMW426" s="505"/>
      <c r="HMX426" s="505"/>
      <c r="HMY426" s="511"/>
      <c r="HMZ426" s="512"/>
      <c r="HNA426" s="512"/>
      <c r="HNB426" s="505"/>
      <c r="HNC426" s="505"/>
      <c r="HND426" s="505"/>
      <c r="HNE426" s="511"/>
      <c r="HNF426" s="512"/>
      <c r="HNG426" s="512"/>
      <c r="HNH426" s="505"/>
      <c r="HNI426" s="505"/>
      <c r="HNJ426" s="505"/>
      <c r="HNK426" s="511"/>
      <c r="HNL426" s="512"/>
      <c r="HNM426" s="512"/>
      <c r="HNN426" s="505"/>
      <c r="HNO426" s="505"/>
      <c r="HNP426" s="505"/>
      <c r="HNQ426" s="511"/>
      <c r="HNR426" s="512"/>
      <c r="HNS426" s="512"/>
      <c r="HNT426" s="505"/>
      <c r="HNU426" s="505"/>
      <c r="HNV426" s="505"/>
      <c r="HNW426" s="511"/>
      <c r="HNX426" s="512"/>
      <c r="HNY426" s="512"/>
      <c r="HNZ426" s="505"/>
      <c r="HOA426" s="505"/>
      <c r="HOB426" s="505"/>
      <c r="HOC426" s="511"/>
      <c r="HOD426" s="512"/>
      <c r="HOE426" s="512"/>
      <c r="HOF426" s="505"/>
      <c r="HOG426" s="505"/>
      <c r="HOH426" s="505"/>
      <c r="HOI426" s="511"/>
      <c r="HOJ426" s="512"/>
      <c r="HOK426" s="512"/>
      <c r="HOL426" s="505"/>
      <c r="HOM426" s="505"/>
      <c r="HON426" s="505"/>
      <c r="HOO426" s="511"/>
      <c r="HOP426" s="512"/>
      <c r="HOQ426" s="512"/>
      <c r="HOR426" s="505"/>
      <c r="HOS426" s="505"/>
      <c r="HOT426" s="505"/>
      <c r="HOU426" s="511"/>
      <c r="HOV426" s="512"/>
      <c r="HOW426" s="512"/>
      <c r="HOX426" s="505"/>
      <c r="HOY426" s="505"/>
      <c r="HOZ426" s="505"/>
      <c r="HPA426" s="511"/>
      <c r="HPB426" s="512"/>
      <c r="HPC426" s="512"/>
      <c r="HPD426" s="505"/>
      <c r="HPE426" s="505"/>
      <c r="HPF426" s="505"/>
      <c r="HPG426" s="511"/>
      <c r="HPH426" s="512"/>
      <c r="HPI426" s="512"/>
      <c r="HPJ426" s="505"/>
      <c r="HPK426" s="505"/>
      <c r="HPL426" s="505"/>
      <c r="HPM426" s="511"/>
      <c r="HPN426" s="512"/>
      <c r="HPO426" s="512"/>
      <c r="HPP426" s="505"/>
      <c r="HPQ426" s="505"/>
      <c r="HPR426" s="505"/>
      <c r="HPS426" s="511"/>
      <c r="HPT426" s="512"/>
      <c r="HPU426" s="512"/>
      <c r="HPV426" s="505"/>
      <c r="HPW426" s="505"/>
      <c r="HPX426" s="505"/>
      <c r="HPY426" s="511"/>
      <c r="HPZ426" s="512"/>
      <c r="HQA426" s="512"/>
      <c r="HQB426" s="505"/>
      <c r="HQC426" s="505"/>
      <c r="HQD426" s="505"/>
      <c r="HQE426" s="511"/>
      <c r="HQF426" s="512"/>
      <c r="HQG426" s="512"/>
      <c r="HQH426" s="505"/>
      <c r="HQI426" s="505"/>
      <c r="HQJ426" s="505"/>
      <c r="HQK426" s="511"/>
      <c r="HQL426" s="512"/>
      <c r="HQM426" s="512"/>
      <c r="HQN426" s="505"/>
      <c r="HQO426" s="505"/>
      <c r="HQP426" s="505"/>
      <c r="HQQ426" s="511"/>
      <c r="HQR426" s="512"/>
      <c r="HQS426" s="512"/>
      <c r="HQT426" s="505"/>
      <c r="HQU426" s="505"/>
      <c r="HQV426" s="505"/>
      <c r="HQW426" s="511"/>
      <c r="HQX426" s="512"/>
      <c r="HQY426" s="512"/>
      <c r="HQZ426" s="505"/>
      <c r="HRA426" s="505"/>
      <c r="HRB426" s="505"/>
      <c r="HRC426" s="511"/>
      <c r="HRD426" s="512"/>
      <c r="HRE426" s="512"/>
      <c r="HRF426" s="505"/>
      <c r="HRG426" s="505"/>
      <c r="HRH426" s="505"/>
      <c r="HRI426" s="511"/>
      <c r="HRJ426" s="512"/>
      <c r="HRK426" s="512"/>
      <c r="HRL426" s="505"/>
      <c r="HRM426" s="505"/>
      <c r="HRN426" s="505"/>
      <c r="HRO426" s="511"/>
      <c r="HRP426" s="512"/>
      <c r="HRQ426" s="512"/>
      <c r="HRR426" s="505"/>
      <c r="HRS426" s="505"/>
      <c r="HRT426" s="505"/>
      <c r="HRU426" s="511"/>
      <c r="HRV426" s="512"/>
      <c r="HRW426" s="512"/>
      <c r="HRX426" s="505"/>
      <c r="HRY426" s="505"/>
      <c r="HRZ426" s="505"/>
      <c r="HSA426" s="511"/>
      <c r="HSB426" s="512"/>
      <c r="HSC426" s="512"/>
      <c r="HSD426" s="505"/>
      <c r="HSE426" s="505"/>
      <c r="HSF426" s="505"/>
      <c r="HSG426" s="511"/>
      <c r="HSH426" s="512"/>
      <c r="HSI426" s="512"/>
      <c r="HSJ426" s="505"/>
      <c r="HSK426" s="505"/>
      <c r="HSL426" s="505"/>
      <c r="HSM426" s="511"/>
      <c r="HSN426" s="512"/>
      <c r="HSO426" s="512"/>
      <c r="HSP426" s="505"/>
      <c r="HSQ426" s="505"/>
      <c r="HSR426" s="505"/>
      <c r="HSS426" s="511"/>
      <c r="HST426" s="512"/>
      <c r="HSU426" s="512"/>
      <c r="HSV426" s="505"/>
      <c r="HSW426" s="505"/>
      <c r="HSX426" s="505"/>
      <c r="HSY426" s="511"/>
      <c r="HSZ426" s="512"/>
      <c r="HTA426" s="512"/>
      <c r="HTB426" s="505"/>
      <c r="HTC426" s="505"/>
      <c r="HTD426" s="505"/>
      <c r="HTE426" s="511"/>
      <c r="HTF426" s="512"/>
      <c r="HTG426" s="512"/>
      <c r="HTH426" s="505"/>
      <c r="HTI426" s="505"/>
      <c r="HTJ426" s="505"/>
      <c r="HTK426" s="511"/>
      <c r="HTL426" s="512"/>
      <c r="HTM426" s="512"/>
      <c r="HTN426" s="505"/>
      <c r="HTO426" s="505"/>
      <c r="HTP426" s="505"/>
      <c r="HTQ426" s="511"/>
      <c r="HTR426" s="512"/>
      <c r="HTS426" s="512"/>
      <c r="HTT426" s="505"/>
      <c r="HTU426" s="505"/>
      <c r="HTV426" s="505"/>
      <c r="HTW426" s="511"/>
      <c r="HTX426" s="512"/>
      <c r="HTY426" s="512"/>
      <c r="HTZ426" s="505"/>
      <c r="HUA426" s="505"/>
      <c r="HUB426" s="505"/>
      <c r="HUC426" s="511"/>
      <c r="HUD426" s="512"/>
      <c r="HUE426" s="512"/>
      <c r="HUF426" s="505"/>
      <c r="HUG426" s="505"/>
      <c r="HUH426" s="505"/>
      <c r="HUI426" s="511"/>
      <c r="HUJ426" s="512"/>
      <c r="HUK426" s="512"/>
      <c r="HUL426" s="505"/>
      <c r="HUM426" s="505"/>
      <c r="HUN426" s="505"/>
      <c r="HUO426" s="511"/>
      <c r="HUP426" s="512"/>
      <c r="HUQ426" s="512"/>
      <c r="HUR426" s="505"/>
      <c r="HUS426" s="505"/>
      <c r="HUT426" s="505"/>
      <c r="HUU426" s="511"/>
      <c r="HUV426" s="512"/>
      <c r="HUW426" s="512"/>
      <c r="HUX426" s="505"/>
      <c r="HUY426" s="505"/>
      <c r="HUZ426" s="505"/>
      <c r="HVA426" s="511"/>
      <c r="HVB426" s="512"/>
      <c r="HVC426" s="512"/>
      <c r="HVD426" s="505"/>
      <c r="HVE426" s="505"/>
      <c r="HVF426" s="505"/>
      <c r="HVG426" s="511"/>
      <c r="HVH426" s="512"/>
      <c r="HVI426" s="512"/>
      <c r="HVJ426" s="505"/>
      <c r="HVK426" s="505"/>
      <c r="HVL426" s="505"/>
      <c r="HVM426" s="511"/>
      <c r="HVN426" s="512"/>
      <c r="HVO426" s="512"/>
      <c r="HVP426" s="505"/>
      <c r="HVQ426" s="505"/>
      <c r="HVR426" s="505"/>
      <c r="HVS426" s="511"/>
      <c r="HVT426" s="512"/>
      <c r="HVU426" s="512"/>
      <c r="HVV426" s="505"/>
      <c r="HVW426" s="505"/>
      <c r="HVX426" s="505"/>
      <c r="HVY426" s="511"/>
      <c r="HVZ426" s="512"/>
      <c r="HWA426" s="512"/>
      <c r="HWB426" s="505"/>
      <c r="HWC426" s="505"/>
      <c r="HWD426" s="505"/>
      <c r="HWE426" s="511"/>
      <c r="HWF426" s="512"/>
      <c r="HWG426" s="512"/>
      <c r="HWH426" s="505"/>
      <c r="HWI426" s="505"/>
      <c r="HWJ426" s="505"/>
      <c r="HWK426" s="511"/>
      <c r="HWL426" s="512"/>
      <c r="HWM426" s="512"/>
      <c r="HWN426" s="505"/>
      <c r="HWO426" s="505"/>
      <c r="HWP426" s="505"/>
      <c r="HWQ426" s="511"/>
      <c r="HWR426" s="512"/>
      <c r="HWS426" s="512"/>
      <c r="HWT426" s="505"/>
      <c r="HWU426" s="505"/>
      <c r="HWV426" s="505"/>
      <c r="HWW426" s="511"/>
      <c r="HWX426" s="512"/>
      <c r="HWY426" s="512"/>
      <c r="HWZ426" s="505"/>
      <c r="HXA426" s="505"/>
      <c r="HXB426" s="505"/>
      <c r="HXC426" s="511"/>
      <c r="HXD426" s="512"/>
      <c r="HXE426" s="512"/>
      <c r="HXF426" s="505"/>
      <c r="HXG426" s="505"/>
      <c r="HXH426" s="505"/>
      <c r="HXI426" s="511"/>
      <c r="HXJ426" s="512"/>
      <c r="HXK426" s="512"/>
      <c r="HXL426" s="505"/>
      <c r="HXM426" s="505"/>
      <c r="HXN426" s="505"/>
      <c r="HXO426" s="511"/>
      <c r="HXP426" s="512"/>
      <c r="HXQ426" s="512"/>
      <c r="HXR426" s="505"/>
      <c r="HXS426" s="505"/>
      <c r="HXT426" s="505"/>
      <c r="HXU426" s="511"/>
      <c r="HXV426" s="512"/>
      <c r="HXW426" s="512"/>
      <c r="HXX426" s="505"/>
      <c r="HXY426" s="505"/>
      <c r="HXZ426" s="505"/>
      <c r="HYA426" s="511"/>
      <c r="HYB426" s="512"/>
      <c r="HYC426" s="512"/>
      <c r="HYD426" s="505"/>
      <c r="HYE426" s="505"/>
      <c r="HYF426" s="505"/>
      <c r="HYG426" s="511"/>
      <c r="HYH426" s="512"/>
      <c r="HYI426" s="512"/>
      <c r="HYJ426" s="505"/>
      <c r="HYK426" s="505"/>
      <c r="HYL426" s="505"/>
      <c r="HYM426" s="511"/>
      <c r="HYN426" s="512"/>
      <c r="HYO426" s="512"/>
      <c r="HYP426" s="505"/>
      <c r="HYQ426" s="505"/>
      <c r="HYR426" s="505"/>
      <c r="HYS426" s="511"/>
      <c r="HYT426" s="512"/>
      <c r="HYU426" s="512"/>
      <c r="HYV426" s="505"/>
      <c r="HYW426" s="505"/>
      <c r="HYX426" s="505"/>
      <c r="HYY426" s="511"/>
      <c r="HYZ426" s="512"/>
      <c r="HZA426" s="512"/>
      <c r="HZB426" s="505"/>
      <c r="HZC426" s="505"/>
      <c r="HZD426" s="505"/>
      <c r="HZE426" s="511"/>
      <c r="HZF426" s="512"/>
      <c r="HZG426" s="512"/>
      <c r="HZH426" s="505"/>
      <c r="HZI426" s="505"/>
      <c r="HZJ426" s="505"/>
      <c r="HZK426" s="511"/>
      <c r="HZL426" s="512"/>
      <c r="HZM426" s="512"/>
      <c r="HZN426" s="505"/>
      <c r="HZO426" s="505"/>
      <c r="HZP426" s="505"/>
      <c r="HZQ426" s="511"/>
      <c r="HZR426" s="512"/>
      <c r="HZS426" s="512"/>
      <c r="HZT426" s="505"/>
      <c r="HZU426" s="505"/>
      <c r="HZV426" s="505"/>
      <c r="HZW426" s="511"/>
      <c r="HZX426" s="512"/>
      <c r="HZY426" s="512"/>
      <c r="HZZ426" s="505"/>
      <c r="IAA426" s="505"/>
      <c r="IAB426" s="505"/>
      <c r="IAC426" s="511"/>
      <c r="IAD426" s="512"/>
      <c r="IAE426" s="512"/>
      <c r="IAF426" s="505"/>
      <c r="IAG426" s="505"/>
      <c r="IAH426" s="505"/>
      <c r="IAI426" s="511"/>
      <c r="IAJ426" s="512"/>
      <c r="IAK426" s="512"/>
      <c r="IAL426" s="505"/>
      <c r="IAM426" s="505"/>
      <c r="IAN426" s="505"/>
      <c r="IAO426" s="511"/>
      <c r="IAP426" s="512"/>
      <c r="IAQ426" s="512"/>
      <c r="IAR426" s="505"/>
      <c r="IAS426" s="505"/>
      <c r="IAT426" s="505"/>
      <c r="IAU426" s="511"/>
      <c r="IAV426" s="512"/>
      <c r="IAW426" s="512"/>
      <c r="IAX426" s="505"/>
      <c r="IAY426" s="505"/>
      <c r="IAZ426" s="505"/>
      <c r="IBA426" s="511"/>
      <c r="IBB426" s="512"/>
      <c r="IBC426" s="512"/>
      <c r="IBD426" s="505"/>
      <c r="IBE426" s="505"/>
      <c r="IBF426" s="505"/>
      <c r="IBG426" s="511"/>
      <c r="IBH426" s="512"/>
      <c r="IBI426" s="512"/>
      <c r="IBJ426" s="505"/>
      <c r="IBK426" s="505"/>
      <c r="IBL426" s="505"/>
      <c r="IBM426" s="511"/>
      <c r="IBN426" s="512"/>
      <c r="IBO426" s="512"/>
      <c r="IBP426" s="505"/>
      <c r="IBQ426" s="505"/>
      <c r="IBR426" s="505"/>
      <c r="IBS426" s="511"/>
      <c r="IBT426" s="512"/>
      <c r="IBU426" s="512"/>
      <c r="IBV426" s="505"/>
      <c r="IBW426" s="505"/>
      <c r="IBX426" s="505"/>
      <c r="IBY426" s="511"/>
      <c r="IBZ426" s="512"/>
      <c r="ICA426" s="512"/>
      <c r="ICB426" s="505"/>
      <c r="ICC426" s="505"/>
      <c r="ICD426" s="505"/>
      <c r="ICE426" s="511"/>
      <c r="ICF426" s="512"/>
      <c r="ICG426" s="512"/>
      <c r="ICH426" s="505"/>
      <c r="ICI426" s="505"/>
      <c r="ICJ426" s="505"/>
      <c r="ICK426" s="511"/>
      <c r="ICL426" s="512"/>
      <c r="ICM426" s="512"/>
      <c r="ICN426" s="505"/>
      <c r="ICO426" s="505"/>
      <c r="ICP426" s="505"/>
      <c r="ICQ426" s="511"/>
      <c r="ICR426" s="512"/>
      <c r="ICS426" s="512"/>
      <c r="ICT426" s="505"/>
      <c r="ICU426" s="505"/>
      <c r="ICV426" s="505"/>
      <c r="ICW426" s="511"/>
      <c r="ICX426" s="512"/>
      <c r="ICY426" s="512"/>
      <c r="ICZ426" s="505"/>
      <c r="IDA426" s="505"/>
      <c r="IDB426" s="505"/>
      <c r="IDC426" s="511"/>
      <c r="IDD426" s="512"/>
      <c r="IDE426" s="512"/>
      <c r="IDF426" s="505"/>
      <c r="IDG426" s="505"/>
      <c r="IDH426" s="505"/>
      <c r="IDI426" s="511"/>
      <c r="IDJ426" s="512"/>
      <c r="IDK426" s="512"/>
      <c r="IDL426" s="505"/>
      <c r="IDM426" s="505"/>
      <c r="IDN426" s="505"/>
      <c r="IDO426" s="511"/>
      <c r="IDP426" s="512"/>
      <c r="IDQ426" s="512"/>
      <c r="IDR426" s="505"/>
      <c r="IDS426" s="505"/>
      <c r="IDT426" s="505"/>
      <c r="IDU426" s="511"/>
      <c r="IDV426" s="512"/>
      <c r="IDW426" s="512"/>
      <c r="IDX426" s="505"/>
      <c r="IDY426" s="505"/>
      <c r="IDZ426" s="505"/>
      <c r="IEA426" s="511"/>
      <c r="IEB426" s="512"/>
      <c r="IEC426" s="512"/>
      <c r="IED426" s="505"/>
      <c r="IEE426" s="505"/>
      <c r="IEF426" s="505"/>
      <c r="IEG426" s="511"/>
      <c r="IEH426" s="512"/>
      <c r="IEI426" s="512"/>
      <c r="IEJ426" s="505"/>
      <c r="IEK426" s="505"/>
      <c r="IEL426" s="505"/>
      <c r="IEM426" s="511"/>
      <c r="IEN426" s="512"/>
      <c r="IEO426" s="512"/>
      <c r="IEP426" s="505"/>
      <c r="IEQ426" s="505"/>
      <c r="IER426" s="505"/>
      <c r="IES426" s="511"/>
      <c r="IET426" s="512"/>
      <c r="IEU426" s="512"/>
      <c r="IEV426" s="505"/>
      <c r="IEW426" s="505"/>
      <c r="IEX426" s="505"/>
      <c r="IEY426" s="511"/>
      <c r="IEZ426" s="512"/>
      <c r="IFA426" s="512"/>
      <c r="IFB426" s="505"/>
      <c r="IFC426" s="505"/>
      <c r="IFD426" s="505"/>
      <c r="IFE426" s="511"/>
      <c r="IFF426" s="512"/>
      <c r="IFG426" s="512"/>
      <c r="IFH426" s="505"/>
      <c r="IFI426" s="505"/>
      <c r="IFJ426" s="505"/>
      <c r="IFK426" s="511"/>
      <c r="IFL426" s="512"/>
      <c r="IFM426" s="512"/>
      <c r="IFN426" s="505"/>
      <c r="IFO426" s="505"/>
      <c r="IFP426" s="505"/>
      <c r="IFQ426" s="511"/>
      <c r="IFR426" s="512"/>
      <c r="IFS426" s="512"/>
      <c r="IFT426" s="505"/>
      <c r="IFU426" s="505"/>
      <c r="IFV426" s="505"/>
      <c r="IFW426" s="511"/>
      <c r="IFX426" s="512"/>
      <c r="IFY426" s="512"/>
      <c r="IFZ426" s="505"/>
      <c r="IGA426" s="505"/>
      <c r="IGB426" s="505"/>
      <c r="IGC426" s="511"/>
      <c r="IGD426" s="512"/>
      <c r="IGE426" s="512"/>
      <c r="IGF426" s="505"/>
      <c r="IGG426" s="505"/>
      <c r="IGH426" s="505"/>
      <c r="IGI426" s="511"/>
      <c r="IGJ426" s="512"/>
      <c r="IGK426" s="512"/>
      <c r="IGL426" s="505"/>
      <c r="IGM426" s="505"/>
      <c r="IGN426" s="505"/>
      <c r="IGO426" s="511"/>
      <c r="IGP426" s="512"/>
      <c r="IGQ426" s="512"/>
      <c r="IGR426" s="505"/>
      <c r="IGS426" s="505"/>
      <c r="IGT426" s="505"/>
      <c r="IGU426" s="511"/>
      <c r="IGV426" s="512"/>
      <c r="IGW426" s="512"/>
      <c r="IGX426" s="505"/>
      <c r="IGY426" s="505"/>
      <c r="IGZ426" s="505"/>
      <c r="IHA426" s="511"/>
      <c r="IHB426" s="512"/>
      <c r="IHC426" s="512"/>
      <c r="IHD426" s="505"/>
      <c r="IHE426" s="505"/>
      <c r="IHF426" s="505"/>
      <c r="IHG426" s="511"/>
      <c r="IHH426" s="512"/>
      <c r="IHI426" s="512"/>
      <c r="IHJ426" s="505"/>
      <c r="IHK426" s="505"/>
      <c r="IHL426" s="505"/>
      <c r="IHM426" s="511"/>
      <c r="IHN426" s="512"/>
      <c r="IHO426" s="512"/>
      <c r="IHP426" s="505"/>
      <c r="IHQ426" s="505"/>
      <c r="IHR426" s="505"/>
      <c r="IHS426" s="511"/>
      <c r="IHT426" s="512"/>
      <c r="IHU426" s="512"/>
      <c r="IHV426" s="505"/>
      <c r="IHW426" s="505"/>
      <c r="IHX426" s="505"/>
      <c r="IHY426" s="511"/>
      <c r="IHZ426" s="512"/>
      <c r="IIA426" s="512"/>
      <c r="IIB426" s="505"/>
      <c r="IIC426" s="505"/>
      <c r="IID426" s="505"/>
      <c r="IIE426" s="511"/>
      <c r="IIF426" s="512"/>
      <c r="IIG426" s="512"/>
      <c r="IIH426" s="505"/>
      <c r="III426" s="505"/>
      <c r="IIJ426" s="505"/>
      <c r="IIK426" s="511"/>
      <c r="IIL426" s="512"/>
      <c r="IIM426" s="512"/>
      <c r="IIN426" s="505"/>
      <c r="IIO426" s="505"/>
      <c r="IIP426" s="505"/>
      <c r="IIQ426" s="511"/>
      <c r="IIR426" s="512"/>
      <c r="IIS426" s="512"/>
      <c r="IIT426" s="505"/>
      <c r="IIU426" s="505"/>
      <c r="IIV426" s="505"/>
      <c r="IIW426" s="511"/>
      <c r="IIX426" s="512"/>
      <c r="IIY426" s="512"/>
      <c r="IIZ426" s="505"/>
      <c r="IJA426" s="505"/>
      <c r="IJB426" s="505"/>
      <c r="IJC426" s="511"/>
      <c r="IJD426" s="512"/>
      <c r="IJE426" s="512"/>
      <c r="IJF426" s="505"/>
      <c r="IJG426" s="505"/>
      <c r="IJH426" s="505"/>
      <c r="IJI426" s="511"/>
      <c r="IJJ426" s="512"/>
      <c r="IJK426" s="512"/>
      <c r="IJL426" s="505"/>
      <c r="IJM426" s="505"/>
      <c r="IJN426" s="505"/>
      <c r="IJO426" s="511"/>
      <c r="IJP426" s="512"/>
      <c r="IJQ426" s="512"/>
      <c r="IJR426" s="505"/>
      <c r="IJS426" s="505"/>
      <c r="IJT426" s="505"/>
      <c r="IJU426" s="511"/>
      <c r="IJV426" s="512"/>
      <c r="IJW426" s="512"/>
      <c r="IJX426" s="505"/>
      <c r="IJY426" s="505"/>
      <c r="IJZ426" s="505"/>
      <c r="IKA426" s="511"/>
      <c r="IKB426" s="512"/>
      <c r="IKC426" s="512"/>
      <c r="IKD426" s="505"/>
      <c r="IKE426" s="505"/>
      <c r="IKF426" s="505"/>
      <c r="IKG426" s="511"/>
      <c r="IKH426" s="512"/>
      <c r="IKI426" s="512"/>
      <c r="IKJ426" s="505"/>
      <c r="IKK426" s="505"/>
      <c r="IKL426" s="505"/>
      <c r="IKM426" s="511"/>
      <c r="IKN426" s="512"/>
      <c r="IKO426" s="512"/>
      <c r="IKP426" s="505"/>
      <c r="IKQ426" s="505"/>
      <c r="IKR426" s="505"/>
      <c r="IKS426" s="511"/>
      <c r="IKT426" s="512"/>
      <c r="IKU426" s="512"/>
      <c r="IKV426" s="505"/>
      <c r="IKW426" s="505"/>
      <c r="IKX426" s="505"/>
      <c r="IKY426" s="511"/>
      <c r="IKZ426" s="512"/>
      <c r="ILA426" s="512"/>
      <c r="ILB426" s="505"/>
      <c r="ILC426" s="505"/>
      <c r="ILD426" s="505"/>
      <c r="ILE426" s="511"/>
      <c r="ILF426" s="512"/>
      <c r="ILG426" s="512"/>
      <c r="ILH426" s="505"/>
      <c r="ILI426" s="505"/>
      <c r="ILJ426" s="505"/>
      <c r="ILK426" s="511"/>
      <c r="ILL426" s="512"/>
      <c r="ILM426" s="512"/>
      <c r="ILN426" s="505"/>
      <c r="ILO426" s="505"/>
      <c r="ILP426" s="505"/>
      <c r="ILQ426" s="511"/>
      <c r="ILR426" s="512"/>
      <c r="ILS426" s="512"/>
      <c r="ILT426" s="505"/>
      <c r="ILU426" s="505"/>
      <c r="ILV426" s="505"/>
      <c r="ILW426" s="511"/>
      <c r="ILX426" s="512"/>
      <c r="ILY426" s="512"/>
      <c r="ILZ426" s="505"/>
      <c r="IMA426" s="505"/>
      <c r="IMB426" s="505"/>
      <c r="IMC426" s="511"/>
      <c r="IMD426" s="512"/>
      <c r="IME426" s="512"/>
      <c r="IMF426" s="505"/>
      <c r="IMG426" s="505"/>
      <c r="IMH426" s="505"/>
      <c r="IMI426" s="511"/>
      <c r="IMJ426" s="512"/>
      <c r="IMK426" s="512"/>
      <c r="IML426" s="505"/>
      <c r="IMM426" s="505"/>
      <c r="IMN426" s="505"/>
      <c r="IMO426" s="511"/>
      <c r="IMP426" s="512"/>
      <c r="IMQ426" s="512"/>
      <c r="IMR426" s="505"/>
      <c r="IMS426" s="505"/>
      <c r="IMT426" s="505"/>
      <c r="IMU426" s="511"/>
      <c r="IMV426" s="512"/>
      <c r="IMW426" s="512"/>
      <c r="IMX426" s="505"/>
      <c r="IMY426" s="505"/>
      <c r="IMZ426" s="505"/>
      <c r="INA426" s="511"/>
      <c r="INB426" s="512"/>
      <c r="INC426" s="512"/>
      <c r="IND426" s="505"/>
      <c r="INE426" s="505"/>
      <c r="INF426" s="505"/>
      <c r="ING426" s="511"/>
      <c r="INH426" s="512"/>
      <c r="INI426" s="512"/>
      <c r="INJ426" s="505"/>
      <c r="INK426" s="505"/>
      <c r="INL426" s="505"/>
      <c r="INM426" s="511"/>
      <c r="INN426" s="512"/>
      <c r="INO426" s="512"/>
      <c r="INP426" s="505"/>
      <c r="INQ426" s="505"/>
      <c r="INR426" s="505"/>
      <c r="INS426" s="511"/>
      <c r="INT426" s="512"/>
      <c r="INU426" s="512"/>
      <c r="INV426" s="505"/>
      <c r="INW426" s="505"/>
      <c r="INX426" s="505"/>
      <c r="INY426" s="511"/>
      <c r="INZ426" s="512"/>
      <c r="IOA426" s="512"/>
      <c r="IOB426" s="505"/>
      <c r="IOC426" s="505"/>
      <c r="IOD426" s="505"/>
      <c r="IOE426" s="511"/>
      <c r="IOF426" s="512"/>
      <c r="IOG426" s="512"/>
      <c r="IOH426" s="505"/>
      <c r="IOI426" s="505"/>
      <c r="IOJ426" s="505"/>
      <c r="IOK426" s="511"/>
      <c r="IOL426" s="512"/>
      <c r="IOM426" s="512"/>
      <c r="ION426" s="505"/>
      <c r="IOO426" s="505"/>
      <c r="IOP426" s="505"/>
      <c r="IOQ426" s="511"/>
      <c r="IOR426" s="512"/>
      <c r="IOS426" s="512"/>
      <c r="IOT426" s="505"/>
      <c r="IOU426" s="505"/>
      <c r="IOV426" s="505"/>
      <c r="IOW426" s="511"/>
      <c r="IOX426" s="512"/>
      <c r="IOY426" s="512"/>
      <c r="IOZ426" s="505"/>
      <c r="IPA426" s="505"/>
      <c r="IPB426" s="505"/>
      <c r="IPC426" s="511"/>
      <c r="IPD426" s="512"/>
      <c r="IPE426" s="512"/>
      <c r="IPF426" s="505"/>
      <c r="IPG426" s="505"/>
      <c r="IPH426" s="505"/>
      <c r="IPI426" s="511"/>
      <c r="IPJ426" s="512"/>
      <c r="IPK426" s="512"/>
      <c r="IPL426" s="505"/>
      <c r="IPM426" s="505"/>
      <c r="IPN426" s="505"/>
      <c r="IPO426" s="511"/>
      <c r="IPP426" s="512"/>
      <c r="IPQ426" s="512"/>
      <c r="IPR426" s="505"/>
      <c r="IPS426" s="505"/>
      <c r="IPT426" s="505"/>
      <c r="IPU426" s="511"/>
      <c r="IPV426" s="512"/>
      <c r="IPW426" s="512"/>
      <c r="IPX426" s="505"/>
      <c r="IPY426" s="505"/>
      <c r="IPZ426" s="505"/>
      <c r="IQA426" s="511"/>
      <c r="IQB426" s="512"/>
      <c r="IQC426" s="512"/>
      <c r="IQD426" s="505"/>
      <c r="IQE426" s="505"/>
      <c r="IQF426" s="505"/>
      <c r="IQG426" s="511"/>
      <c r="IQH426" s="512"/>
      <c r="IQI426" s="512"/>
      <c r="IQJ426" s="505"/>
      <c r="IQK426" s="505"/>
      <c r="IQL426" s="505"/>
      <c r="IQM426" s="511"/>
      <c r="IQN426" s="512"/>
      <c r="IQO426" s="512"/>
      <c r="IQP426" s="505"/>
      <c r="IQQ426" s="505"/>
      <c r="IQR426" s="505"/>
      <c r="IQS426" s="511"/>
      <c r="IQT426" s="512"/>
      <c r="IQU426" s="512"/>
      <c r="IQV426" s="505"/>
      <c r="IQW426" s="505"/>
      <c r="IQX426" s="505"/>
      <c r="IQY426" s="511"/>
      <c r="IQZ426" s="512"/>
      <c r="IRA426" s="512"/>
      <c r="IRB426" s="505"/>
      <c r="IRC426" s="505"/>
      <c r="IRD426" s="505"/>
      <c r="IRE426" s="511"/>
      <c r="IRF426" s="512"/>
      <c r="IRG426" s="512"/>
      <c r="IRH426" s="505"/>
      <c r="IRI426" s="505"/>
      <c r="IRJ426" s="505"/>
      <c r="IRK426" s="511"/>
      <c r="IRL426" s="512"/>
      <c r="IRM426" s="512"/>
      <c r="IRN426" s="505"/>
      <c r="IRO426" s="505"/>
      <c r="IRP426" s="505"/>
      <c r="IRQ426" s="511"/>
      <c r="IRR426" s="512"/>
      <c r="IRS426" s="512"/>
      <c r="IRT426" s="505"/>
      <c r="IRU426" s="505"/>
      <c r="IRV426" s="505"/>
      <c r="IRW426" s="511"/>
      <c r="IRX426" s="512"/>
      <c r="IRY426" s="512"/>
      <c r="IRZ426" s="505"/>
      <c r="ISA426" s="505"/>
      <c r="ISB426" s="505"/>
      <c r="ISC426" s="511"/>
      <c r="ISD426" s="512"/>
      <c r="ISE426" s="512"/>
      <c r="ISF426" s="505"/>
      <c r="ISG426" s="505"/>
      <c r="ISH426" s="505"/>
      <c r="ISI426" s="511"/>
      <c r="ISJ426" s="512"/>
      <c r="ISK426" s="512"/>
      <c r="ISL426" s="505"/>
      <c r="ISM426" s="505"/>
      <c r="ISN426" s="505"/>
      <c r="ISO426" s="511"/>
      <c r="ISP426" s="512"/>
      <c r="ISQ426" s="512"/>
      <c r="ISR426" s="505"/>
      <c r="ISS426" s="505"/>
      <c r="IST426" s="505"/>
      <c r="ISU426" s="511"/>
      <c r="ISV426" s="512"/>
      <c r="ISW426" s="512"/>
      <c r="ISX426" s="505"/>
      <c r="ISY426" s="505"/>
      <c r="ISZ426" s="505"/>
      <c r="ITA426" s="511"/>
      <c r="ITB426" s="512"/>
      <c r="ITC426" s="512"/>
      <c r="ITD426" s="505"/>
      <c r="ITE426" s="505"/>
      <c r="ITF426" s="505"/>
      <c r="ITG426" s="511"/>
      <c r="ITH426" s="512"/>
      <c r="ITI426" s="512"/>
      <c r="ITJ426" s="505"/>
      <c r="ITK426" s="505"/>
      <c r="ITL426" s="505"/>
      <c r="ITM426" s="511"/>
      <c r="ITN426" s="512"/>
      <c r="ITO426" s="512"/>
      <c r="ITP426" s="505"/>
      <c r="ITQ426" s="505"/>
      <c r="ITR426" s="505"/>
      <c r="ITS426" s="511"/>
      <c r="ITT426" s="512"/>
      <c r="ITU426" s="512"/>
      <c r="ITV426" s="505"/>
      <c r="ITW426" s="505"/>
      <c r="ITX426" s="505"/>
      <c r="ITY426" s="511"/>
      <c r="ITZ426" s="512"/>
      <c r="IUA426" s="512"/>
      <c r="IUB426" s="505"/>
      <c r="IUC426" s="505"/>
      <c r="IUD426" s="505"/>
      <c r="IUE426" s="511"/>
      <c r="IUF426" s="512"/>
      <c r="IUG426" s="512"/>
      <c r="IUH426" s="505"/>
      <c r="IUI426" s="505"/>
      <c r="IUJ426" s="505"/>
      <c r="IUK426" s="511"/>
      <c r="IUL426" s="512"/>
      <c r="IUM426" s="512"/>
      <c r="IUN426" s="505"/>
      <c r="IUO426" s="505"/>
      <c r="IUP426" s="505"/>
      <c r="IUQ426" s="511"/>
      <c r="IUR426" s="512"/>
      <c r="IUS426" s="512"/>
      <c r="IUT426" s="505"/>
      <c r="IUU426" s="505"/>
      <c r="IUV426" s="505"/>
      <c r="IUW426" s="511"/>
      <c r="IUX426" s="512"/>
      <c r="IUY426" s="512"/>
      <c r="IUZ426" s="505"/>
      <c r="IVA426" s="505"/>
      <c r="IVB426" s="505"/>
      <c r="IVC426" s="511"/>
      <c r="IVD426" s="512"/>
      <c r="IVE426" s="512"/>
      <c r="IVF426" s="505"/>
      <c r="IVG426" s="505"/>
      <c r="IVH426" s="505"/>
      <c r="IVI426" s="511"/>
      <c r="IVJ426" s="512"/>
      <c r="IVK426" s="512"/>
      <c r="IVL426" s="505"/>
      <c r="IVM426" s="505"/>
      <c r="IVN426" s="505"/>
      <c r="IVO426" s="511"/>
      <c r="IVP426" s="512"/>
      <c r="IVQ426" s="512"/>
      <c r="IVR426" s="505"/>
      <c r="IVS426" s="505"/>
      <c r="IVT426" s="505"/>
      <c r="IVU426" s="511"/>
      <c r="IVV426" s="512"/>
      <c r="IVW426" s="512"/>
      <c r="IVX426" s="505"/>
      <c r="IVY426" s="505"/>
      <c r="IVZ426" s="505"/>
      <c r="IWA426" s="511"/>
      <c r="IWB426" s="512"/>
      <c r="IWC426" s="512"/>
      <c r="IWD426" s="505"/>
      <c r="IWE426" s="505"/>
      <c r="IWF426" s="505"/>
      <c r="IWG426" s="511"/>
      <c r="IWH426" s="512"/>
      <c r="IWI426" s="512"/>
      <c r="IWJ426" s="505"/>
      <c r="IWK426" s="505"/>
      <c r="IWL426" s="505"/>
      <c r="IWM426" s="511"/>
      <c r="IWN426" s="512"/>
      <c r="IWO426" s="512"/>
      <c r="IWP426" s="505"/>
      <c r="IWQ426" s="505"/>
      <c r="IWR426" s="505"/>
      <c r="IWS426" s="511"/>
      <c r="IWT426" s="512"/>
      <c r="IWU426" s="512"/>
      <c r="IWV426" s="505"/>
      <c r="IWW426" s="505"/>
      <c r="IWX426" s="505"/>
      <c r="IWY426" s="511"/>
      <c r="IWZ426" s="512"/>
      <c r="IXA426" s="512"/>
      <c r="IXB426" s="505"/>
      <c r="IXC426" s="505"/>
      <c r="IXD426" s="505"/>
      <c r="IXE426" s="511"/>
      <c r="IXF426" s="512"/>
      <c r="IXG426" s="512"/>
      <c r="IXH426" s="505"/>
      <c r="IXI426" s="505"/>
      <c r="IXJ426" s="505"/>
      <c r="IXK426" s="511"/>
      <c r="IXL426" s="512"/>
      <c r="IXM426" s="512"/>
      <c r="IXN426" s="505"/>
      <c r="IXO426" s="505"/>
      <c r="IXP426" s="505"/>
      <c r="IXQ426" s="511"/>
      <c r="IXR426" s="512"/>
      <c r="IXS426" s="512"/>
      <c r="IXT426" s="505"/>
      <c r="IXU426" s="505"/>
      <c r="IXV426" s="505"/>
      <c r="IXW426" s="511"/>
      <c r="IXX426" s="512"/>
      <c r="IXY426" s="512"/>
      <c r="IXZ426" s="505"/>
      <c r="IYA426" s="505"/>
      <c r="IYB426" s="505"/>
      <c r="IYC426" s="511"/>
      <c r="IYD426" s="512"/>
      <c r="IYE426" s="512"/>
      <c r="IYF426" s="505"/>
      <c r="IYG426" s="505"/>
      <c r="IYH426" s="505"/>
      <c r="IYI426" s="511"/>
      <c r="IYJ426" s="512"/>
      <c r="IYK426" s="512"/>
      <c r="IYL426" s="505"/>
      <c r="IYM426" s="505"/>
      <c r="IYN426" s="505"/>
      <c r="IYO426" s="511"/>
      <c r="IYP426" s="512"/>
      <c r="IYQ426" s="512"/>
      <c r="IYR426" s="505"/>
      <c r="IYS426" s="505"/>
      <c r="IYT426" s="505"/>
      <c r="IYU426" s="511"/>
      <c r="IYV426" s="512"/>
      <c r="IYW426" s="512"/>
      <c r="IYX426" s="505"/>
      <c r="IYY426" s="505"/>
      <c r="IYZ426" s="505"/>
      <c r="IZA426" s="511"/>
      <c r="IZB426" s="512"/>
      <c r="IZC426" s="512"/>
      <c r="IZD426" s="505"/>
      <c r="IZE426" s="505"/>
      <c r="IZF426" s="505"/>
      <c r="IZG426" s="511"/>
      <c r="IZH426" s="512"/>
      <c r="IZI426" s="512"/>
      <c r="IZJ426" s="505"/>
      <c r="IZK426" s="505"/>
      <c r="IZL426" s="505"/>
      <c r="IZM426" s="511"/>
      <c r="IZN426" s="512"/>
      <c r="IZO426" s="512"/>
      <c r="IZP426" s="505"/>
      <c r="IZQ426" s="505"/>
      <c r="IZR426" s="505"/>
      <c r="IZS426" s="511"/>
      <c r="IZT426" s="512"/>
      <c r="IZU426" s="512"/>
      <c r="IZV426" s="505"/>
      <c r="IZW426" s="505"/>
      <c r="IZX426" s="505"/>
      <c r="IZY426" s="511"/>
      <c r="IZZ426" s="512"/>
      <c r="JAA426" s="512"/>
      <c r="JAB426" s="505"/>
      <c r="JAC426" s="505"/>
      <c r="JAD426" s="505"/>
      <c r="JAE426" s="511"/>
      <c r="JAF426" s="512"/>
      <c r="JAG426" s="512"/>
      <c r="JAH426" s="505"/>
      <c r="JAI426" s="505"/>
      <c r="JAJ426" s="505"/>
      <c r="JAK426" s="511"/>
      <c r="JAL426" s="512"/>
      <c r="JAM426" s="512"/>
      <c r="JAN426" s="505"/>
      <c r="JAO426" s="505"/>
      <c r="JAP426" s="505"/>
      <c r="JAQ426" s="511"/>
      <c r="JAR426" s="512"/>
      <c r="JAS426" s="512"/>
      <c r="JAT426" s="505"/>
      <c r="JAU426" s="505"/>
      <c r="JAV426" s="505"/>
      <c r="JAW426" s="511"/>
      <c r="JAX426" s="512"/>
      <c r="JAY426" s="512"/>
      <c r="JAZ426" s="505"/>
      <c r="JBA426" s="505"/>
      <c r="JBB426" s="505"/>
      <c r="JBC426" s="511"/>
      <c r="JBD426" s="512"/>
      <c r="JBE426" s="512"/>
      <c r="JBF426" s="505"/>
      <c r="JBG426" s="505"/>
      <c r="JBH426" s="505"/>
      <c r="JBI426" s="511"/>
      <c r="JBJ426" s="512"/>
      <c r="JBK426" s="512"/>
      <c r="JBL426" s="505"/>
      <c r="JBM426" s="505"/>
      <c r="JBN426" s="505"/>
      <c r="JBO426" s="511"/>
      <c r="JBP426" s="512"/>
      <c r="JBQ426" s="512"/>
      <c r="JBR426" s="505"/>
      <c r="JBS426" s="505"/>
      <c r="JBT426" s="505"/>
      <c r="JBU426" s="511"/>
      <c r="JBV426" s="512"/>
      <c r="JBW426" s="512"/>
      <c r="JBX426" s="505"/>
      <c r="JBY426" s="505"/>
      <c r="JBZ426" s="505"/>
      <c r="JCA426" s="511"/>
      <c r="JCB426" s="512"/>
      <c r="JCC426" s="512"/>
      <c r="JCD426" s="505"/>
      <c r="JCE426" s="505"/>
      <c r="JCF426" s="505"/>
      <c r="JCG426" s="511"/>
      <c r="JCH426" s="512"/>
      <c r="JCI426" s="512"/>
      <c r="JCJ426" s="505"/>
      <c r="JCK426" s="505"/>
      <c r="JCL426" s="505"/>
      <c r="JCM426" s="511"/>
      <c r="JCN426" s="512"/>
      <c r="JCO426" s="512"/>
      <c r="JCP426" s="505"/>
      <c r="JCQ426" s="505"/>
      <c r="JCR426" s="505"/>
      <c r="JCS426" s="511"/>
      <c r="JCT426" s="512"/>
      <c r="JCU426" s="512"/>
      <c r="JCV426" s="505"/>
      <c r="JCW426" s="505"/>
      <c r="JCX426" s="505"/>
      <c r="JCY426" s="511"/>
      <c r="JCZ426" s="512"/>
      <c r="JDA426" s="512"/>
      <c r="JDB426" s="505"/>
      <c r="JDC426" s="505"/>
      <c r="JDD426" s="505"/>
      <c r="JDE426" s="511"/>
      <c r="JDF426" s="512"/>
      <c r="JDG426" s="512"/>
      <c r="JDH426" s="505"/>
      <c r="JDI426" s="505"/>
      <c r="JDJ426" s="505"/>
      <c r="JDK426" s="511"/>
      <c r="JDL426" s="512"/>
      <c r="JDM426" s="512"/>
      <c r="JDN426" s="505"/>
      <c r="JDO426" s="505"/>
      <c r="JDP426" s="505"/>
      <c r="JDQ426" s="511"/>
      <c r="JDR426" s="512"/>
      <c r="JDS426" s="512"/>
      <c r="JDT426" s="505"/>
      <c r="JDU426" s="505"/>
      <c r="JDV426" s="505"/>
      <c r="JDW426" s="511"/>
      <c r="JDX426" s="512"/>
      <c r="JDY426" s="512"/>
      <c r="JDZ426" s="505"/>
      <c r="JEA426" s="505"/>
      <c r="JEB426" s="505"/>
      <c r="JEC426" s="511"/>
      <c r="JED426" s="512"/>
      <c r="JEE426" s="512"/>
      <c r="JEF426" s="505"/>
      <c r="JEG426" s="505"/>
      <c r="JEH426" s="505"/>
      <c r="JEI426" s="511"/>
      <c r="JEJ426" s="512"/>
      <c r="JEK426" s="512"/>
      <c r="JEL426" s="505"/>
      <c r="JEM426" s="505"/>
      <c r="JEN426" s="505"/>
      <c r="JEO426" s="511"/>
      <c r="JEP426" s="512"/>
      <c r="JEQ426" s="512"/>
      <c r="JER426" s="505"/>
      <c r="JES426" s="505"/>
      <c r="JET426" s="505"/>
      <c r="JEU426" s="511"/>
      <c r="JEV426" s="512"/>
      <c r="JEW426" s="512"/>
      <c r="JEX426" s="505"/>
      <c r="JEY426" s="505"/>
      <c r="JEZ426" s="505"/>
      <c r="JFA426" s="511"/>
      <c r="JFB426" s="512"/>
      <c r="JFC426" s="512"/>
      <c r="JFD426" s="505"/>
      <c r="JFE426" s="505"/>
      <c r="JFF426" s="505"/>
      <c r="JFG426" s="511"/>
      <c r="JFH426" s="512"/>
      <c r="JFI426" s="512"/>
      <c r="JFJ426" s="505"/>
      <c r="JFK426" s="505"/>
      <c r="JFL426" s="505"/>
      <c r="JFM426" s="511"/>
      <c r="JFN426" s="512"/>
      <c r="JFO426" s="512"/>
      <c r="JFP426" s="505"/>
      <c r="JFQ426" s="505"/>
      <c r="JFR426" s="505"/>
      <c r="JFS426" s="511"/>
      <c r="JFT426" s="512"/>
      <c r="JFU426" s="512"/>
      <c r="JFV426" s="505"/>
      <c r="JFW426" s="505"/>
      <c r="JFX426" s="505"/>
      <c r="JFY426" s="511"/>
      <c r="JFZ426" s="512"/>
      <c r="JGA426" s="512"/>
      <c r="JGB426" s="505"/>
      <c r="JGC426" s="505"/>
      <c r="JGD426" s="505"/>
      <c r="JGE426" s="511"/>
      <c r="JGF426" s="512"/>
      <c r="JGG426" s="512"/>
      <c r="JGH426" s="505"/>
      <c r="JGI426" s="505"/>
      <c r="JGJ426" s="505"/>
      <c r="JGK426" s="511"/>
      <c r="JGL426" s="512"/>
      <c r="JGM426" s="512"/>
      <c r="JGN426" s="505"/>
      <c r="JGO426" s="505"/>
      <c r="JGP426" s="505"/>
      <c r="JGQ426" s="511"/>
      <c r="JGR426" s="512"/>
      <c r="JGS426" s="512"/>
      <c r="JGT426" s="505"/>
      <c r="JGU426" s="505"/>
      <c r="JGV426" s="505"/>
      <c r="JGW426" s="511"/>
      <c r="JGX426" s="512"/>
      <c r="JGY426" s="512"/>
      <c r="JGZ426" s="505"/>
      <c r="JHA426" s="505"/>
      <c r="JHB426" s="505"/>
      <c r="JHC426" s="511"/>
      <c r="JHD426" s="512"/>
      <c r="JHE426" s="512"/>
      <c r="JHF426" s="505"/>
      <c r="JHG426" s="505"/>
      <c r="JHH426" s="505"/>
      <c r="JHI426" s="511"/>
      <c r="JHJ426" s="512"/>
      <c r="JHK426" s="512"/>
      <c r="JHL426" s="505"/>
      <c r="JHM426" s="505"/>
      <c r="JHN426" s="505"/>
      <c r="JHO426" s="511"/>
      <c r="JHP426" s="512"/>
      <c r="JHQ426" s="512"/>
      <c r="JHR426" s="505"/>
      <c r="JHS426" s="505"/>
      <c r="JHT426" s="505"/>
      <c r="JHU426" s="511"/>
      <c r="JHV426" s="512"/>
      <c r="JHW426" s="512"/>
      <c r="JHX426" s="505"/>
      <c r="JHY426" s="505"/>
      <c r="JHZ426" s="505"/>
      <c r="JIA426" s="511"/>
      <c r="JIB426" s="512"/>
      <c r="JIC426" s="512"/>
      <c r="JID426" s="505"/>
      <c r="JIE426" s="505"/>
      <c r="JIF426" s="505"/>
      <c r="JIG426" s="511"/>
      <c r="JIH426" s="512"/>
      <c r="JII426" s="512"/>
      <c r="JIJ426" s="505"/>
      <c r="JIK426" s="505"/>
      <c r="JIL426" s="505"/>
      <c r="JIM426" s="511"/>
      <c r="JIN426" s="512"/>
      <c r="JIO426" s="512"/>
      <c r="JIP426" s="505"/>
      <c r="JIQ426" s="505"/>
      <c r="JIR426" s="505"/>
      <c r="JIS426" s="511"/>
      <c r="JIT426" s="512"/>
      <c r="JIU426" s="512"/>
      <c r="JIV426" s="505"/>
      <c r="JIW426" s="505"/>
      <c r="JIX426" s="505"/>
      <c r="JIY426" s="511"/>
      <c r="JIZ426" s="512"/>
      <c r="JJA426" s="512"/>
      <c r="JJB426" s="505"/>
      <c r="JJC426" s="505"/>
      <c r="JJD426" s="505"/>
      <c r="JJE426" s="511"/>
      <c r="JJF426" s="512"/>
      <c r="JJG426" s="512"/>
      <c r="JJH426" s="505"/>
      <c r="JJI426" s="505"/>
      <c r="JJJ426" s="505"/>
      <c r="JJK426" s="511"/>
      <c r="JJL426" s="512"/>
      <c r="JJM426" s="512"/>
      <c r="JJN426" s="505"/>
      <c r="JJO426" s="505"/>
      <c r="JJP426" s="505"/>
      <c r="JJQ426" s="511"/>
      <c r="JJR426" s="512"/>
      <c r="JJS426" s="512"/>
      <c r="JJT426" s="505"/>
      <c r="JJU426" s="505"/>
      <c r="JJV426" s="505"/>
      <c r="JJW426" s="511"/>
      <c r="JJX426" s="512"/>
      <c r="JJY426" s="512"/>
      <c r="JJZ426" s="505"/>
      <c r="JKA426" s="505"/>
      <c r="JKB426" s="505"/>
      <c r="JKC426" s="511"/>
      <c r="JKD426" s="512"/>
      <c r="JKE426" s="512"/>
      <c r="JKF426" s="505"/>
      <c r="JKG426" s="505"/>
      <c r="JKH426" s="505"/>
      <c r="JKI426" s="511"/>
      <c r="JKJ426" s="512"/>
      <c r="JKK426" s="512"/>
      <c r="JKL426" s="505"/>
      <c r="JKM426" s="505"/>
      <c r="JKN426" s="505"/>
      <c r="JKO426" s="511"/>
      <c r="JKP426" s="512"/>
      <c r="JKQ426" s="512"/>
      <c r="JKR426" s="505"/>
      <c r="JKS426" s="505"/>
      <c r="JKT426" s="505"/>
      <c r="JKU426" s="511"/>
      <c r="JKV426" s="512"/>
      <c r="JKW426" s="512"/>
      <c r="JKX426" s="505"/>
      <c r="JKY426" s="505"/>
      <c r="JKZ426" s="505"/>
      <c r="JLA426" s="511"/>
      <c r="JLB426" s="512"/>
      <c r="JLC426" s="512"/>
      <c r="JLD426" s="505"/>
      <c r="JLE426" s="505"/>
      <c r="JLF426" s="505"/>
      <c r="JLG426" s="511"/>
      <c r="JLH426" s="512"/>
      <c r="JLI426" s="512"/>
      <c r="JLJ426" s="505"/>
      <c r="JLK426" s="505"/>
      <c r="JLL426" s="505"/>
      <c r="JLM426" s="511"/>
      <c r="JLN426" s="512"/>
      <c r="JLO426" s="512"/>
      <c r="JLP426" s="505"/>
      <c r="JLQ426" s="505"/>
      <c r="JLR426" s="505"/>
      <c r="JLS426" s="511"/>
      <c r="JLT426" s="512"/>
      <c r="JLU426" s="512"/>
      <c r="JLV426" s="505"/>
      <c r="JLW426" s="505"/>
      <c r="JLX426" s="505"/>
      <c r="JLY426" s="511"/>
      <c r="JLZ426" s="512"/>
      <c r="JMA426" s="512"/>
      <c r="JMB426" s="505"/>
      <c r="JMC426" s="505"/>
      <c r="JMD426" s="505"/>
      <c r="JME426" s="511"/>
      <c r="JMF426" s="512"/>
      <c r="JMG426" s="512"/>
      <c r="JMH426" s="505"/>
      <c r="JMI426" s="505"/>
      <c r="JMJ426" s="505"/>
      <c r="JMK426" s="511"/>
      <c r="JML426" s="512"/>
      <c r="JMM426" s="512"/>
      <c r="JMN426" s="505"/>
      <c r="JMO426" s="505"/>
      <c r="JMP426" s="505"/>
      <c r="JMQ426" s="511"/>
      <c r="JMR426" s="512"/>
      <c r="JMS426" s="512"/>
      <c r="JMT426" s="505"/>
      <c r="JMU426" s="505"/>
      <c r="JMV426" s="505"/>
      <c r="JMW426" s="511"/>
      <c r="JMX426" s="512"/>
      <c r="JMY426" s="512"/>
      <c r="JMZ426" s="505"/>
      <c r="JNA426" s="505"/>
      <c r="JNB426" s="505"/>
      <c r="JNC426" s="511"/>
      <c r="JND426" s="512"/>
      <c r="JNE426" s="512"/>
      <c r="JNF426" s="505"/>
      <c r="JNG426" s="505"/>
      <c r="JNH426" s="505"/>
      <c r="JNI426" s="511"/>
      <c r="JNJ426" s="512"/>
      <c r="JNK426" s="512"/>
      <c r="JNL426" s="505"/>
      <c r="JNM426" s="505"/>
      <c r="JNN426" s="505"/>
      <c r="JNO426" s="511"/>
      <c r="JNP426" s="512"/>
      <c r="JNQ426" s="512"/>
      <c r="JNR426" s="505"/>
      <c r="JNS426" s="505"/>
      <c r="JNT426" s="505"/>
      <c r="JNU426" s="511"/>
      <c r="JNV426" s="512"/>
      <c r="JNW426" s="512"/>
      <c r="JNX426" s="505"/>
      <c r="JNY426" s="505"/>
      <c r="JNZ426" s="505"/>
      <c r="JOA426" s="511"/>
      <c r="JOB426" s="512"/>
      <c r="JOC426" s="512"/>
      <c r="JOD426" s="505"/>
      <c r="JOE426" s="505"/>
      <c r="JOF426" s="505"/>
      <c r="JOG426" s="511"/>
      <c r="JOH426" s="512"/>
      <c r="JOI426" s="512"/>
      <c r="JOJ426" s="505"/>
      <c r="JOK426" s="505"/>
      <c r="JOL426" s="505"/>
      <c r="JOM426" s="511"/>
      <c r="JON426" s="512"/>
      <c r="JOO426" s="512"/>
      <c r="JOP426" s="505"/>
      <c r="JOQ426" s="505"/>
      <c r="JOR426" s="505"/>
      <c r="JOS426" s="511"/>
      <c r="JOT426" s="512"/>
      <c r="JOU426" s="512"/>
      <c r="JOV426" s="505"/>
      <c r="JOW426" s="505"/>
      <c r="JOX426" s="505"/>
      <c r="JOY426" s="511"/>
      <c r="JOZ426" s="512"/>
      <c r="JPA426" s="512"/>
      <c r="JPB426" s="505"/>
      <c r="JPC426" s="505"/>
      <c r="JPD426" s="505"/>
      <c r="JPE426" s="511"/>
      <c r="JPF426" s="512"/>
      <c r="JPG426" s="512"/>
      <c r="JPH426" s="505"/>
      <c r="JPI426" s="505"/>
      <c r="JPJ426" s="505"/>
      <c r="JPK426" s="511"/>
      <c r="JPL426" s="512"/>
      <c r="JPM426" s="512"/>
      <c r="JPN426" s="505"/>
      <c r="JPO426" s="505"/>
      <c r="JPP426" s="505"/>
      <c r="JPQ426" s="511"/>
      <c r="JPR426" s="512"/>
      <c r="JPS426" s="512"/>
      <c r="JPT426" s="505"/>
      <c r="JPU426" s="505"/>
      <c r="JPV426" s="505"/>
      <c r="JPW426" s="511"/>
      <c r="JPX426" s="512"/>
      <c r="JPY426" s="512"/>
      <c r="JPZ426" s="505"/>
      <c r="JQA426" s="505"/>
      <c r="JQB426" s="505"/>
      <c r="JQC426" s="511"/>
      <c r="JQD426" s="512"/>
      <c r="JQE426" s="512"/>
      <c r="JQF426" s="505"/>
      <c r="JQG426" s="505"/>
      <c r="JQH426" s="505"/>
      <c r="JQI426" s="511"/>
      <c r="JQJ426" s="512"/>
      <c r="JQK426" s="512"/>
      <c r="JQL426" s="505"/>
      <c r="JQM426" s="505"/>
      <c r="JQN426" s="505"/>
      <c r="JQO426" s="511"/>
      <c r="JQP426" s="512"/>
      <c r="JQQ426" s="512"/>
      <c r="JQR426" s="505"/>
      <c r="JQS426" s="505"/>
      <c r="JQT426" s="505"/>
      <c r="JQU426" s="511"/>
      <c r="JQV426" s="512"/>
      <c r="JQW426" s="512"/>
      <c r="JQX426" s="505"/>
      <c r="JQY426" s="505"/>
      <c r="JQZ426" s="505"/>
      <c r="JRA426" s="511"/>
      <c r="JRB426" s="512"/>
      <c r="JRC426" s="512"/>
      <c r="JRD426" s="505"/>
      <c r="JRE426" s="505"/>
      <c r="JRF426" s="505"/>
      <c r="JRG426" s="511"/>
      <c r="JRH426" s="512"/>
      <c r="JRI426" s="512"/>
      <c r="JRJ426" s="505"/>
      <c r="JRK426" s="505"/>
      <c r="JRL426" s="505"/>
      <c r="JRM426" s="511"/>
      <c r="JRN426" s="512"/>
      <c r="JRO426" s="512"/>
      <c r="JRP426" s="505"/>
      <c r="JRQ426" s="505"/>
      <c r="JRR426" s="505"/>
      <c r="JRS426" s="511"/>
      <c r="JRT426" s="512"/>
      <c r="JRU426" s="512"/>
      <c r="JRV426" s="505"/>
      <c r="JRW426" s="505"/>
      <c r="JRX426" s="505"/>
      <c r="JRY426" s="511"/>
      <c r="JRZ426" s="512"/>
      <c r="JSA426" s="512"/>
      <c r="JSB426" s="505"/>
      <c r="JSC426" s="505"/>
      <c r="JSD426" s="505"/>
      <c r="JSE426" s="511"/>
      <c r="JSF426" s="512"/>
      <c r="JSG426" s="512"/>
      <c r="JSH426" s="505"/>
      <c r="JSI426" s="505"/>
      <c r="JSJ426" s="505"/>
      <c r="JSK426" s="511"/>
      <c r="JSL426" s="512"/>
      <c r="JSM426" s="512"/>
      <c r="JSN426" s="505"/>
      <c r="JSO426" s="505"/>
      <c r="JSP426" s="505"/>
      <c r="JSQ426" s="511"/>
      <c r="JSR426" s="512"/>
      <c r="JSS426" s="512"/>
      <c r="JST426" s="505"/>
      <c r="JSU426" s="505"/>
      <c r="JSV426" s="505"/>
      <c r="JSW426" s="511"/>
      <c r="JSX426" s="512"/>
      <c r="JSY426" s="512"/>
      <c r="JSZ426" s="505"/>
      <c r="JTA426" s="505"/>
      <c r="JTB426" s="505"/>
      <c r="JTC426" s="511"/>
      <c r="JTD426" s="512"/>
      <c r="JTE426" s="512"/>
      <c r="JTF426" s="505"/>
      <c r="JTG426" s="505"/>
      <c r="JTH426" s="505"/>
      <c r="JTI426" s="511"/>
      <c r="JTJ426" s="512"/>
      <c r="JTK426" s="512"/>
      <c r="JTL426" s="505"/>
      <c r="JTM426" s="505"/>
      <c r="JTN426" s="505"/>
      <c r="JTO426" s="511"/>
      <c r="JTP426" s="512"/>
      <c r="JTQ426" s="512"/>
      <c r="JTR426" s="505"/>
      <c r="JTS426" s="505"/>
      <c r="JTT426" s="505"/>
      <c r="JTU426" s="511"/>
      <c r="JTV426" s="512"/>
      <c r="JTW426" s="512"/>
      <c r="JTX426" s="505"/>
      <c r="JTY426" s="505"/>
      <c r="JTZ426" s="505"/>
      <c r="JUA426" s="511"/>
      <c r="JUB426" s="512"/>
      <c r="JUC426" s="512"/>
      <c r="JUD426" s="505"/>
      <c r="JUE426" s="505"/>
      <c r="JUF426" s="505"/>
      <c r="JUG426" s="511"/>
      <c r="JUH426" s="512"/>
      <c r="JUI426" s="512"/>
      <c r="JUJ426" s="505"/>
      <c r="JUK426" s="505"/>
      <c r="JUL426" s="505"/>
      <c r="JUM426" s="511"/>
      <c r="JUN426" s="512"/>
      <c r="JUO426" s="512"/>
      <c r="JUP426" s="505"/>
      <c r="JUQ426" s="505"/>
      <c r="JUR426" s="505"/>
      <c r="JUS426" s="511"/>
      <c r="JUT426" s="512"/>
      <c r="JUU426" s="512"/>
      <c r="JUV426" s="505"/>
      <c r="JUW426" s="505"/>
      <c r="JUX426" s="505"/>
      <c r="JUY426" s="511"/>
      <c r="JUZ426" s="512"/>
      <c r="JVA426" s="512"/>
      <c r="JVB426" s="505"/>
      <c r="JVC426" s="505"/>
      <c r="JVD426" s="505"/>
      <c r="JVE426" s="511"/>
      <c r="JVF426" s="512"/>
      <c r="JVG426" s="512"/>
      <c r="JVH426" s="505"/>
      <c r="JVI426" s="505"/>
      <c r="JVJ426" s="505"/>
      <c r="JVK426" s="511"/>
      <c r="JVL426" s="512"/>
      <c r="JVM426" s="512"/>
      <c r="JVN426" s="505"/>
      <c r="JVO426" s="505"/>
      <c r="JVP426" s="505"/>
      <c r="JVQ426" s="511"/>
      <c r="JVR426" s="512"/>
      <c r="JVS426" s="512"/>
      <c r="JVT426" s="505"/>
      <c r="JVU426" s="505"/>
      <c r="JVV426" s="505"/>
      <c r="JVW426" s="511"/>
      <c r="JVX426" s="512"/>
      <c r="JVY426" s="512"/>
      <c r="JVZ426" s="505"/>
      <c r="JWA426" s="505"/>
      <c r="JWB426" s="505"/>
      <c r="JWC426" s="511"/>
      <c r="JWD426" s="512"/>
      <c r="JWE426" s="512"/>
      <c r="JWF426" s="505"/>
      <c r="JWG426" s="505"/>
      <c r="JWH426" s="505"/>
      <c r="JWI426" s="511"/>
      <c r="JWJ426" s="512"/>
      <c r="JWK426" s="512"/>
      <c r="JWL426" s="505"/>
      <c r="JWM426" s="505"/>
      <c r="JWN426" s="505"/>
      <c r="JWO426" s="511"/>
      <c r="JWP426" s="512"/>
      <c r="JWQ426" s="512"/>
      <c r="JWR426" s="505"/>
      <c r="JWS426" s="505"/>
      <c r="JWT426" s="505"/>
      <c r="JWU426" s="511"/>
      <c r="JWV426" s="512"/>
      <c r="JWW426" s="512"/>
      <c r="JWX426" s="505"/>
      <c r="JWY426" s="505"/>
      <c r="JWZ426" s="505"/>
      <c r="JXA426" s="511"/>
      <c r="JXB426" s="512"/>
      <c r="JXC426" s="512"/>
      <c r="JXD426" s="505"/>
      <c r="JXE426" s="505"/>
      <c r="JXF426" s="505"/>
      <c r="JXG426" s="511"/>
      <c r="JXH426" s="512"/>
      <c r="JXI426" s="512"/>
      <c r="JXJ426" s="505"/>
      <c r="JXK426" s="505"/>
      <c r="JXL426" s="505"/>
      <c r="JXM426" s="511"/>
      <c r="JXN426" s="512"/>
      <c r="JXO426" s="512"/>
      <c r="JXP426" s="505"/>
      <c r="JXQ426" s="505"/>
      <c r="JXR426" s="505"/>
      <c r="JXS426" s="511"/>
      <c r="JXT426" s="512"/>
      <c r="JXU426" s="512"/>
      <c r="JXV426" s="505"/>
      <c r="JXW426" s="505"/>
      <c r="JXX426" s="505"/>
      <c r="JXY426" s="511"/>
      <c r="JXZ426" s="512"/>
      <c r="JYA426" s="512"/>
      <c r="JYB426" s="505"/>
      <c r="JYC426" s="505"/>
      <c r="JYD426" s="505"/>
      <c r="JYE426" s="511"/>
      <c r="JYF426" s="512"/>
      <c r="JYG426" s="512"/>
      <c r="JYH426" s="505"/>
      <c r="JYI426" s="505"/>
      <c r="JYJ426" s="505"/>
      <c r="JYK426" s="511"/>
      <c r="JYL426" s="512"/>
      <c r="JYM426" s="512"/>
      <c r="JYN426" s="505"/>
      <c r="JYO426" s="505"/>
      <c r="JYP426" s="505"/>
      <c r="JYQ426" s="511"/>
      <c r="JYR426" s="512"/>
      <c r="JYS426" s="512"/>
      <c r="JYT426" s="505"/>
      <c r="JYU426" s="505"/>
      <c r="JYV426" s="505"/>
      <c r="JYW426" s="511"/>
      <c r="JYX426" s="512"/>
      <c r="JYY426" s="512"/>
      <c r="JYZ426" s="505"/>
      <c r="JZA426" s="505"/>
      <c r="JZB426" s="505"/>
      <c r="JZC426" s="511"/>
      <c r="JZD426" s="512"/>
      <c r="JZE426" s="512"/>
      <c r="JZF426" s="505"/>
      <c r="JZG426" s="505"/>
      <c r="JZH426" s="505"/>
      <c r="JZI426" s="511"/>
      <c r="JZJ426" s="512"/>
      <c r="JZK426" s="512"/>
      <c r="JZL426" s="505"/>
      <c r="JZM426" s="505"/>
      <c r="JZN426" s="505"/>
      <c r="JZO426" s="511"/>
      <c r="JZP426" s="512"/>
      <c r="JZQ426" s="512"/>
      <c r="JZR426" s="505"/>
      <c r="JZS426" s="505"/>
      <c r="JZT426" s="505"/>
      <c r="JZU426" s="511"/>
      <c r="JZV426" s="512"/>
      <c r="JZW426" s="512"/>
      <c r="JZX426" s="505"/>
      <c r="JZY426" s="505"/>
      <c r="JZZ426" s="505"/>
      <c r="KAA426" s="511"/>
      <c r="KAB426" s="512"/>
      <c r="KAC426" s="512"/>
      <c r="KAD426" s="505"/>
      <c r="KAE426" s="505"/>
      <c r="KAF426" s="505"/>
      <c r="KAG426" s="511"/>
      <c r="KAH426" s="512"/>
      <c r="KAI426" s="512"/>
      <c r="KAJ426" s="505"/>
      <c r="KAK426" s="505"/>
      <c r="KAL426" s="505"/>
      <c r="KAM426" s="511"/>
      <c r="KAN426" s="512"/>
      <c r="KAO426" s="512"/>
      <c r="KAP426" s="505"/>
      <c r="KAQ426" s="505"/>
      <c r="KAR426" s="505"/>
      <c r="KAS426" s="511"/>
      <c r="KAT426" s="512"/>
      <c r="KAU426" s="512"/>
      <c r="KAV426" s="505"/>
      <c r="KAW426" s="505"/>
      <c r="KAX426" s="505"/>
      <c r="KAY426" s="511"/>
      <c r="KAZ426" s="512"/>
      <c r="KBA426" s="512"/>
      <c r="KBB426" s="505"/>
      <c r="KBC426" s="505"/>
      <c r="KBD426" s="505"/>
      <c r="KBE426" s="511"/>
      <c r="KBF426" s="512"/>
      <c r="KBG426" s="512"/>
      <c r="KBH426" s="505"/>
      <c r="KBI426" s="505"/>
      <c r="KBJ426" s="505"/>
      <c r="KBK426" s="511"/>
      <c r="KBL426" s="512"/>
      <c r="KBM426" s="512"/>
      <c r="KBN426" s="505"/>
      <c r="KBO426" s="505"/>
      <c r="KBP426" s="505"/>
      <c r="KBQ426" s="511"/>
      <c r="KBR426" s="512"/>
      <c r="KBS426" s="512"/>
      <c r="KBT426" s="505"/>
      <c r="KBU426" s="505"/>
      <c r="KBV426" s="505"/>
      <c r="KBW426" s="511"/>
      <c r="KBX426" s="512"/>
      <c r="KBY426" s="512"/>
      <c r="KBZ426" s="505"/>
      <c r="KCA426" s="505"/>
      <c r="KCB426" s="505"/>
      <c r="KCC426" s="511"/>
      <c r="KCD426" s="512"/>
      <c r="KCE426" s="512"/>
      <c r="KCF426" s="505"/>
      <c r="KCG426" s="505"/>
      <c r="KCH426" s="505"/>
      <c r="KCI426" s="511"/>
      <c r="KCJ426" s="512"/>
      <c r="KCK426" s="512"/>
      <c r="KCL426" s="505"/>
      <c r="KCM426" s="505"/>
      <c r="KCN426" s="505"/>
      <c r="KCO426" s="511"/>
      <c r="KCP426" s="512"/>
      <c r="KCQ426" s="512"/>
      <c r="KCR426" s="505"/>
      <c r="KCS426" s="505"/>
      <c r="KCT426" s="505"/>
      <c r="KCU426" s="511"/>
      <c r="KCV426" s="512"/>
      <c r="KCW426" s="512"/>
      <c r="KCX426" s="505"/>
      <c r="KCY426" s="505"/>
      <c r="KCZ426" s="505"/>
      <c r="KDA426" s="511"/>
      <c r="KDB426" s="512"/>
      <c r="KDC426" s="512"/>
      <c r="KDD426" s="505"/>
      <c r="KDE426" s="505"/>
      <c r="KDF426" s="505"/>
      <c r="KDG426" s="511"/>
      <c r="KDH426" s="512"/>
      <c r="KDI426" s="512"/>
      <c r="KDJ426" s="505"/>
      <c r="KDK426" s="505"/>
      <c r="KDL426" s="505"/>
      <c r="KDM426" s="511"/>
      <c r="KDN426" s="512"/>
      <c r="KDO426" s="512"/>
      <c r="KDP426" s="505"/>
      <c r="KDQ426" s="505"/>
      <c r="KDR426" s="505"/>
      <c r="KDS426" s="511"/>
      <c r="KDT426" s="512"/>
      <c r="KDU426" s="512"/>
      <c r="KDV426" s="505"/>
      <c r="KDW426" s="505"/>
      <c r="KDX426" s="505"/>
      <c r="KDY426" s="511"/>
      <c r="KDZ426" s="512"/>
      <c r="KEA426" s="512"/>
      <c r="KEB426" s="505"/>
      <c r="KEC426" s="505"/>
      <c r="KED426" s="505"/>
      <c r="KEE426" s="511"/>
      <c r="KEF426" s="512"/>
      <c r="KEG426" s="512"/>
      <c r="KEH426" s="505"/>
      <c r="KEI426" s="505"/>
      <c r="KEJ426" s="505"/>
      <c r="KEK426" s="511"/>
      <c r="KEL426" s="512"/>
      <c r="KEM426" s="512"/>
      <c r="KEN426" s="505"/>
      <c r="KEO426" s="505"/>
      <c r="KEP426" s="505"/>
      <c r="KEQ426" s="511"/>
      <c r="KER426" s="512"/>
      <c r="KES426" s="512"/>
      <c r="KET426" s="505"/>
      <c r="KEU426" s="505"/>
      <c r="KEV426" s="505"/>
      <c r="KEW426" s="511"/>
      <c r="KEX426" s="512"/>
      <c r="KEY426" s="512"/>
      <c r="KEZ426" s="505"/>
      <c r="KFA426" s="505"/>
      <c r="KFB426" s="505"/>
      <c r="KFC426" s="511"/>
      <c r="KFD426" s="512"/>
      <c r="KFE426" s="512"/>
      <c r="KFF426" s="505"/>
      <c r="KFG426" s="505"/>
      <c r="KFH426" s="505"/>
      <c r="KFI426" s="511"/>
      <c r="KFJ426" s="512"/>
      <c r="KFK426" s="512"/>
      <c r="KFL426" s="505"/>
      <c r="KFM426" s="505"/>
      <c r="KFN426" s="505"/>
      <c r="KFO426" s="511"/>
      <c r="KFP426" s="512"/>
      <c r="KFQ426" s="512"/>
      <c r="KFR426" s="505"/>
      <c r="KFS426" s="505"/>
      <c r="KFT426" s="505"/>
      <c r="KFU426" s="511"/>
      <c r="KFV426" s="512"/>
      <c r="KFW426" s="512"/>
      <c r="KFX426" s="505"/>
      <c r="KFY426" s="505"/>
      <c r="KFZ426" s="505"/>
      <c r="KGA426" s="511"/>
      <c r="KGB426" s="512"/>
      <c r="KGC426" s="512"/>
      <c r="KGD426" s="505"/>
      <c r="KGE426" s="505"/>
      <c r="KGF426" s="505"/>
      <c r="KGG426" s="511"/>
      <c r="KGH426" s="512"/>
      <c r="KGI426" s="512"/>
      <c r="KGJ426" s="505"/>
      <c r="KGK426" s="505"/>
      <c r="KGL426" s="505"/>
      <c r="KGM426" s="511"/>
      <c r="KGN426" s="512"/>
      <c r="KGO426" s="512"/>
      <c r="KGP426" s="505"/>
      <c r="KGQ426" s="505"/>
      <c r="KGR426" s="505"/>
      <c r="KGS426" s="511"/>
      <c r="KGT426" s="512"/>
      <c r="KGU426" s="512"/>
      <c r="KGV426" s="505"/>
      <c r="KGW426" s="505"/>
      <c r="KGX426" s="505"/>
      <c r="KGY426" s="511"/>
      <c r="KGZ426" s="512"/>
      <c r="KHA426" s="512"/>
      <c r="KHB426" s="505"/>
      <c r="KHC426" s="505"/>
      <c r="KHD426" s="505"/>
      <c r="KHE426" s="511"/>
      <c r="KHF426" s="512"/>
      <c r="KHG426" s="512"/>
      <c r="KHH426" s="505"/>
      <c r="KHI426" s="505"/>
      <c r="KHJ426" s="505"/>
      <c r="KHK426" s="511"/>
      <c r="KHL426" s="512"/>
      <c r="KHM426" s="512"/>
      <c r="KHN426" s="505"/>
      <c r="KHO426" s="505"/>
      <c r="KHP426" s="505"/>
      <c r="KHQ426" s="511"/>
      <c r="KHR426" s="512"/>
      <c r="KHS426" s="512"/>
      <c r="KHT426" s="505"/>
      <c r="KHU426" s="505"/>
      <c r="KHV426" s="505"/>
      <c r="KHW426" s="511"/>
      <c r="KHX426" s="512"/>
      <c r="KHY426" s="512"/>
      <c r="KHZ426" s="505"/>
      <c r="KIA426" s="505"/>
      <c r="KIB426" s="505"/>
      <c r="KIC426" s="511"/>
      <c r="KID426" s="512"/>
      <c r="KIE426" s="512"/>
      <c r="KIF426" s="505"/>
      <c r="KIG426" s="505"/>
      <c r="KIH426" s="505"/>
      <c r="KII426" s="511"/>
      <c r="KIJ426" s="512"/>
      <c r="KIK426" s="512"/>
      <c r="KIL426" s="505"/>
      <c r="KIM426" s="505"/>
      <c r="KIN426" s="505"/>
      <c r="KIO426" s="511"/>
      <c r="KIP426" s="512"/>
      <c r="KIQ426" s="512"/>
      <c r="KIR426" s="505"/>
      <c r="KIS426" s="505"/>
      <c r="KIT426" s="505"/>
      <c r="KIU426" s="511"/>
      <c r="KIV426" s="512"/>
      <c r="KIW426" s="512"/>
      <c r="KIX426" s="505"/>
      <c r="KIY426" s="505"/>
      <c r="KIZ426" s="505"/>
      <c r="KJA426" s="511"/>
      <c r="KJB426" s="512"/>
      <c r="KJC426" s="512"/>
      <c r="KJD426" s="505"/>
      <c r="KJE426" s="505"/>
      <c r="KJF426" s="505"/>
      <c r="KJG426" s="511"/>
      <c r="KJH426" s="512"/>
      <c r="KJI426" s="512"/>
      <c r="KJJ426" s="505"/>
      <c r="KJK426" s="505"/>
      <c r="KJL426" s="505"/>
      <c r="KJM426" s="511"/>
      <c r="KJN426" s="512"/>
      <c r="KJO426" s="512"/>
      <c r="KJP426" s="505"/>
      <c r="KJQ426" s="505"/>
      <c r="KJR426" s="505"/>
      <c r="KJS426" s="511"/>
      <c r="KJT426" s="512"/>
      <c r="KJU426" s="512"/>
      <c r="KJV426" s="505"/>
      <c r="KJW426" s="505"/>
      <c r="KJX426" s="505"/>
      <c r="KJY426" s="511"/>
      <c r="KJZ426" s="512"/>
      <c r="KKA426" s="512"/>
      <c r="KKB426" s="505"/>
      <c r="KKC426" s="505"/>
      <c r="KKD426" s="505"/>
      <c r="KKE426" s="511"/>
      <c r="KKF426" s="512"/>
      <c r="KKG426" s="512"/>
      <c r="KKH426" s="505"/>
      <c r="KKI426" s="505"/>
      <c r="KKJ426" s="505"/>
      <c r="KKK426" s="511"/>
      <c r="KKL426" s="512"/>
      <c r="KKM426" s="512"/>
      <c r="KKN426" s="505"/>
      <c r="KKO426" s="505"/>
      <c r="KKP426" s="505"/>
      <c r="KKQ426" s="511"/>
      <c r="KKR426" s="512"/>
      <c r="KKS426" s="512"/>
      <c r="KKT426" s="505"/>
      <c r="KKU426" s="505"/>
      <c r="KKV426" s="505"/>
      <c r="KKW426" s="511"/>
      <c r="KKX426" s="512"/>
      <c r="KKY426" s="512"/>
      <c r="KKZ426" s="505"/>
      <c r="KLA426" s="505"/>
      <c r="KLB426" s="505"/>
      <c r="KLC426" s="511"/>
      <c r="KLD426" s="512"/>
      <c r="KLE426" s="512"/>
      <c r="KLF426" s="505"/>
      <c r="KLG426" s="505"/>
      <c r="KLH426" s="505"/>
      <c r="KLI426" s="511"/>
      <c r="KLJ426" s="512"/>
      <c r="KLK426" s="512"/>
      <c r="KLL426" s="505"/>
      <c r="KLM426" s="505"/>
      <c r="KLN426" s="505"/>
      <c r="KLO426" s="511"/>
      <c r="KLP426" s="512"/>
      <c r="KLQ426" s="512"/>
      <c r="KLR426" s="505"/>
      <c r="KLS426" s="505"/>
      <c r="KLT426" s="505"/>
      <c r="KLU426" s="511"/>
      <c r="KLV426" s="512"/>
      <c r="KLW426" s="512"/>
      <c r="KLX426" s="505"/>
      <c r="KLY426" s="505"/>
      <c r="KLZ426" s="505"/>
      <c r="KMA426" s="511"/>
      <c r="KMB426" s="512"/>
      <c r="KMC426" s="512"/>
      <c r="KMD426" s="505"/>
      <c r="KME426" s="505"/>
      <c r="KMF426" s="505"/>
      <c r="KMG426" s="511"/>
      <c r="KMH426" s="512"/>
      <c r="KMI426" s="512"/>
      <c r="KMJ426" s="505"/>
      <c r="KMK426" s="505"/>
      <c r="KML426" s="505"/>
      <c r="KMM426" s="511"/>
      <c r="KMN426" s="512"/>
      <c r="KMO426" s="512"/>
      <c r="KMP426" s="505"/>
      <c r="KMQ426" s="505"/>
      <c r="KMR426" s="505"/>
      <c r="KMS426" s="511"/>
      <c r="KMT426" s="512"/>
      <c r="KMU426" s="512"/>
      <c r="KMV426" s="505"/>
      <c r="KMW426" s="505"/>
      <c r="KMX426" s="505"/>
      <c r="KMY426" s="511"/>
      <c r="KMZ426" s="512"/>
      <c r="KNA426" s="512"/>
      <c r="KNB426" s="505"/>
      <c r="KNC426" s="505"/>
      <c r="KND426" s="505"/>
      <c r="KNE426" s="511"/>
      <c r="KNF426" s="512"/>
      <c r="KNG426" s="512"/>
      <c r="KNH426" s="505"/>
      <c r="KNI426" s="505"/>
      <c r="KNJ426" s="505"/>
      <c r="KNK426" s="511"/>
      <c r="KNL426" s="512"/>
      <c r="KNM426" s="512"/>
      <c r="KNN426" s="505"/>
      <c r="KNO426" s="505"/>
      <c r="KNP426" s="505"/>
      <c r="KNQ426" s="511"/>
      <c r="KNR426" s="512"/>
      <c r="KNS426" s="512"/>
      <c r="KNT426" s="505"/>
      <c r="KNU426" s="505"/>
      <c r="KNV426" s="505"/>
      <c r="KNW426" s="511"/>
      <c r="KNX426" s="512"/>
      <c r="KNY426" s="512"/>
      <c r="KNZ426" s="505"/>
      <c r="KOA426" s="505"/>
      <c r="KOB426" s="505"/>
      <c r="KOC426" s="511"/>
      <c r="KOD426" s="512"/>
      <c r="KOE426" s="512"/>
      <c r="KOF426" s="505"/>
      <c r="KOG426" s="505"/>
      <c r="KOH426" s="505"/>
      <c r="KOI426" s="511"/>
      <c r="KOJ426" s="512"/>
      <c r="KOK426" s="512"/>
      <c r="KOL426" s="505"/>
      <c r="KOM426" s="505"/>
      <c r="KON426" s="505"/>
      <c r="KOO426" s="511"/>
      <c r="KOP426" s="512"/>
      <c r="KOQ426" s="512"/>
      <c r="KOR426" s="505"/>
      <c r="KOS426" s="505"/>
      <c r="KOT426" s="505"/>
      <c r="KOU426" s="511"/>
      <c r="KOV426" s="512"/>
      <c r="KOW426" s="512"/>
      <c r="KOX426" s="505"/>
      <c r="KOY426" s="505"/>
      <c r="KOZ426" s="505"/>
      <c r="KPA426" s="511"/>
      <c r="KPB426" s="512"/>
      <c r="KPC426" s="512"/>
      <c r="KPD426" s="505"/>
      <c r="KPE426" s="505"/>
      <c r="KPF426" s="505"/>
      <c r="KPG426" s="511"/>
      <c r="KPH426" s="512"/>
      <c r="KPI426" s="512"/>
      <c r="KPJ426" s="505"/>
      <c r="KPK426" s="505"/>
      <c r="KPL426" s="505"/>
      <c r="KPM426" s="511"/>
      <c r="KPN426" s="512"/>
      <c r="KPO426" s="512"/>
      <c r="KPP426" s="505"/>
      <c r="KPQ426" s="505"/>
      <c r="KPR426" s="505"/>
      <c r="KPS426" s="511"/>
      <c r="KPT426" s="512"/>
      <c r="KPU426" s="512"/>
      <c r="KPV426" s="505"/>
      <c r="KPW426" s="505"/>
      <c r="KPX426" s="505"/>
      <c r="KPY426" s="511"/>
      <c r="KPZ426" s="512"/>
      <c r="KQA426" s="512"/>
      <c r="KQB426" s="505"/>
      <c r="KQC426" s="505"/>
      <c r="KQD426" s="505"/>
      <c r="KQE426" s="511"/>
      <c r="KQF426" s="512"/>
      <c r="KQG426" s="512"/>
      <c r="KQH426" s="505"/>
      <c r="KQI426" s="505"/>
      <c r="KQJ426" s="505"/>
      <c r="KQK426" s="511"/>
      <c r="KQL426" s="512"/>
      <c r="KQM426" s="512"/>
      <c r="KQN426" s="505"/>
      <c r="KQO426" s="505"/>
      <c r="KQP426" s="505"/>
      <c r="KQQ426" s="511"/>
      <c r="KQR426" s="512"/>
      <c r="KQS426" s="512"/>
      <c r="KQT426" s="505"/>
      <c r="KQU426" s="505"/>
      <c r="KQV426" s="505"/>
      <c r="KQW426" s="511"/>
      <c r="KQX426" s="512"/>
      <c r="KQY426" s="512"/>
      <c r="KQZ426" s="505"/>
      <c r="KRA426" s="505"/>
      <c r="KRB426" s="505"/>
      <c r="KRC426" s="511"/>
      <c r="KRD426" s="512"/>
      <c r="KRE426" s="512"/>
      <c r="KRF426" s="505"/>
      <c r="KRG426" s="505"/>
      <c r="KRH426" s="505"/>
      <c r="KRI426" s="511"/>
      <c r="KRJ426" s="512"/>
      <c r="KRK426" s="512"/>
      <c r="KRL426" s="505"/>
      <c r="KRM426" s="505"/>
      <c r="KRN426" s="505"/>
      <c r="KRO426" s="511"/>
      <c r="KRP426" s="512"/>
      <c r="KRQ426" s="512"/>
      <c r="KRR426" s="505"/>
      <c r="KRS426" s="505"/>
      <c r="KRT426" s="505"/>
      <c r="KRU426" s="511"/>
      <c r="KRV426" s="512"/>
      <c r="KRW426" s="512"/>
      <c r="KRX426" s="505"/>
      <c r="KRY426" s="505"/>
      <c r="KRZ426" s="505"/>
      <c r="KSA426" s="511"/>
      <c r="KSB426" s="512"/>
      <c r="KSC426" s="512"/>
      <c r="KSD426" s="505"/>
      <c r="KSE426" s="505"/>
      <c r="KSF426" s="505"/>
      <c r="KSG426" s="511"/>
      <c r="KSH426" s="512"/>
      <c r="KSI426" s="512"/>
      <c r="KSJ426" s="505"/>
      <c r="KSK426" s="505"/>
      <c r="KSL426" s="505"/>
      <c r="KSM426" s="511"/>
      <c r="KSN426" s="512"/>
      <c r="KSO426" s="512"/>
      <c r="KSP426" s="505"/>
      <c r="KSQ426" s="505"/>
      <c r="KSR426" s="505"/>
      <c r="KSS426" s="511"/>
      <c r="KST426" s="512"/>
      <c r="KSU426" s="512"/>
      <c r="KSV426" s="505"/>
      <c r="KSW426" s="505"/>
      <c r="KSX426" s="505"/>
      <c r="KSY426" s="511"/>
      <c r="KSZ426" s="512"/>
      <c r="KTA426" s="512"/>
      <c r="KTB426" s="505"/>
      <c r="KTC426" s="505"/>
      <c r="KTD426" s="505"/>
      <c r="KTE426" s="511"/>
      <c r="KTF426" s="512"/>
      <c r="KTG426" s="512"/>
      <c r="KTH426" s="505"/>
      <c r="KTI426" s="505"/>
      <c r="KTJ426" s="505"/>
      <c r="KTK426" s="511"/>
      <c r="KTL426" s="512"/>
      <c r="KTM426" s="512"/>
      <c r="KTN426" s="505"/>
      <c r="KTO426" s="505"/>
      <c r="KTP426" s="505"/>
      <c r="KTQ426" s="511"/>
      <c r="KTR426" s="512"/>
      <c r="KTS426" s="512"/>
      <c r="KTT426" s="505"/>
      <c r="KTU426" s="505"/>
      <c r="KTV426" s="505"/>
      <c r="KTW426" s="511"/>
      <c r="KTX426" s="512"/>
      <c r="KTY426" s="512"/>
      <c r="KTZ426" s="505"/>
      <c r="KUA426" s="505"/>
      <c r="KUB426" s="505"/>
      <c r="KUC426" s="511"/>
      <c r="KUD426" s="512"/>
      <c r="KUE426" s="512"/>
      <c r="KUF426" s="505"/>
      <c r="KUG426" s="505"/>
      <c r="KUH426" s="505"/>
      <c r="KUI426" s="511"/>
      <c r="KUJ426" s="512"/>
      <c r="KUK426" s="512"/>
      <c r="KUL426" s="505"/>
      <c r="KUM426" s="505"/>
      <c r="KUN426" s="505"/>
      <c r="KUO426" s="511"/>
      <c r="KUP426" s="512"/>
      <c r="KUQ426" s="512"/>
      <c r="KUR426" s="505"/>
      <c r="KUS426" s="505"/>
      <c r="KUT426" s="505"/>
      <c r="KUU426" s="511"/>
      <c r="KUV426" s="512"/>
      <c r="KUW426" s="512"/>
      <c r="KUX426" s="505"/>
      <c r="KUY426" s="505"/>
      <c r="KUZ426" s="505"/>
      <c r="KVA426" s="511"/>
      <c r="KVB426" s="512"/>
      <c r="KVC426" s="512"/>
      <c r="KVD426" s="505"/>
      <c r="KVE426" s="505"/>
      <c r="KVF426" s="505"/>
      <c r="KVG426" s="511"/>
      <c r="KVH426" s="512"/>
      <c r="KVI426" s="512"/>
      <c r="KVJ426" s="505"/>
      <c r="KVK426" s="505"/>
      <c r="KVL426" s="505"/>
      <c r="KVM426" s="511"/>
      <c r="KVN426" s="512"/>
      <c r="KVO426" s="512"/>
      <c r="KVP426" s="505"/>
      <c r="KVQ426" s="505"/>
      <c r="KVR426" s="505"/>
      <c r="KVS426" s="511"/>
      <c r="KVT426" s="512"/>
      <c r="KVU426" s="512"/>
      <c r="KVV426" s="505"/>
      <c r="KVW426" s="505"/>
      <c r="KVX426" s="505"/>
      <c r="KVY426" s="511"/>
      <c r="KVZ426" s="512"/>
      <c r="KWA426" s="512"/>
      <c r="KWB426" s="505"/>
      <c r="KWC426" s="505"/>
      <c r="KWD426" s="505"/>
      <c r="KWE426" s="511"/>
      <c r="KWF426" s="512"/>
      <c r="KWG426" s="512"/>
      <c r="KWH426" s="505"/>
      <c r="KWI426" s="505"/>
      <c r="KWJ426" s="505"/>
      <c r="KWK426" s="511"/>
      <c r="KWL426" s="512"/>
      <c r="KWM426" s="512"/>
      <c r="KWN426" s="505"/>
      <c r="KWO426" s="505"/>
      <c r="KWP426" s="505"/>
      <c r="KWQ426" s="511"/>
      <c r="KWR426" s="512"/>
      <c r="KWS426" s="512"/>
      <c r="KWT426" s="505"/>
      <c r="KWU426" s="505"/>
      <c r="KWV426" s="505"/>
      <c r="KWW426" s="511"/>
      <c r="KWX426" s="512"/>
      <c r="KWY426" s="512"/>
      <c r="KWZ426" s="505"/>
      <c r="KXA426" s="505"/>
      <c r="KXB426" s="505"/>
      <c r="KXC426" s="511"/>
      <c r="KXD426" s="512"/>
      <c r="KXE426" s="512"/>
      <c r="KXF426" s="505"/>
      <c r="KXG426" s="505"/>
      <c r="KXH426" s="505"/>
      <c r="KXI426" s="511"/>
      <c r="KXJ426" s="512"/>
      <c r="KXK426" s="512"/>
      <c r="KXL426" s="505"/>
      <c r="KXM426" s="505"/>
      <c r="KXN426" s="505"/>
      <c r="KXO426" s="511"/>
      <c r="KXP426" s="512"/>
      <c r="KXQ426" s="512"/>
      <c r="KXR426" s="505"/>
      <c r="KXS426" s="505"/>
      <c r="KXT426" s="505"/>
      <c r="KXU426" s="511"/>
      <c r="KXV426" s="512"/>
      <c r="KXW426" s="512"/>
      <c r="KXX426" s="505"/>
      <c r="KXY426" s="505"/>
      <c r="KXZ426" s="505"/>
      <c r="KYA426" s="511"/>
      <c r="KYB426" s="512"/>
      <c r="KYC426" s="512"/>
      <c r="KYD426" s="505"/>
      <c r="KYE426" s="505"/>
      <c r="KYF426" s="505"/>
      <c r="KYG426" s="511"/>
      <c r="KYH426" s="512"/>
      <c r="KYI426" s="512"/>
      <c r="KYJ426" s="505"/>
      <c r="KYK426" s="505"/>
      <c r="KYL426" s="505"/>
      <c r="KYM426" s="511"/>
      <c r="KYN426" s="512"/>
      <c r="KYO426" s="512"/>
      <c r="KYP426" s="505"/>
      <c r="KYQ426" s="505"/>
      <c r="KYR426" s="505"/>
      <c r="KYS426" s="511"/>
      <c r="KYT426" s="512"/>
      <c r="KYU426" s="512"/>
      <c r="KYV426" s="505"/>
      <c r="KYW426" s="505"/>
      <c r="KYX426" s="505"/>
      <c r="KYY426" s="511"/>
      <c r="KYZ426" s="512"/>
      <c r="KZA426" s="512"/>
      <c r="KZB426" s="505"/>
      <c r="KZC426" s="505"/>
      <c r="KZD426" s="505"/>
      <c r="KZE426" s="511"/>
      <c r="KZF426" s="512"/>
      <c r="KZG426" s="512"/>
      <c r="KZH426" s="505"/>
      <c r="KZI426" s="505"/>
      <c r="KZJ426" s="505"/>
      <c r="KZK426" s="511"/>
      <c r="KZL426" s="512"/>
      <c r="KZM426" s="512"/>
      <c r="KZN426" s="505"/>
      <c r="KZO426" s="505"/>
      <c r="KZP426" s="505"/>
      <c r="KZQ426" s="511"/>
      <c r="KZR426" s="512"/>
      <c r="KZS426" s="512"/>
      <c r="KZT426" s="505"/>
      <c r="KZU426" s="505"/>
      <c r="KZV426" s="505"/>
      <c r="KZW426" s="511"/>
      <c r="KZX426" s="512"/>
      <c r="KZY426" s="512"/>
      <c r="KZZ426" s="505"/>
      <c r="LAA426" s="505"/>
      <c r="LAB426" s="505"/>
      <c r="LAC426" s="511"/>
      <c r="LAD426" s="512"/>
      <c r="LAE426" s="512"/>
      <c r="LAF426" s="505"/>
      <c r="LAG426" s="505"/>
      <c r="LAH426" s="505"/>
      <c r="LAI426" s="511"/>
      <c r="LAJ426" s="512"/>
      <c r="LAK426" s="512"/>
      <c r="LAL426" s="505"/>
      <c r="LAM426" s="505"/>
      <c r="LAN426" s="505"/>
      <c r="LAO426" s="511"/>
      <c r="LAP426" s="512"/>
      <c r="LAQ426" s="512"/>
      <c r="LAR426" s="505"/>
      <c r="LAS426" s="505"/>
      <c r="LAT426" s="505"/>
      <c r="LAU426" s="511"/>
      <c r="LAV426" s="512"/>
      <c r="LAW426" s="512"/>
      <c r="LAX426" s="505"/>
      <c r="LAY426" s="505"/>
      <c r="LAZ426" s="505"/>
      <c r="LBA426" s="511"/>
      <c r="LBB426" s="512"/>
      <c r="LBC426" s="512"/>
      <c r="LBD426" s="505"/>
      <c r="LBE426" s="505"/>
      <c r="LBF426" s="505"/>
      <c r="LBG426" s="511"/>
      <c r="LBH426" s="512"/>
      <c r="LBI426" s="512"/>
      <c r="LBJ426" s="505"/>
      <c r="LBK426" s="505"/>
      <c r="LBL426" s="505"/>
      <c r="LBM426" s="511"/>
      <c r="LBN426" s="512"/>
      <c r="LBO426" s="512"/>
      <c r="LBP426" s="505"/>
      <c r="LBQ426" s="505"/>
      <c r="LBR426" s="505"/>
      <c r="LBS426" s="511"/>
      <c r="LBT426" s="512"/>
      <c r="LBU426" s="512"/>
      <c r="LBV426" s="505"/>
      <c r="LBW426" s="505"/>
      <c r="LBX426" s="505"/>
      <c r="LBY426" s="511"/>
      <c r="LBZ426" s="512"/>
      <c r="LCA426" s="512"/>
      <c r="LCB426" s="505"/>
      <c r="LCC426" s="505"/>
      <c r="LCD426" s="505"/>
      <c r="LCE426" s="511"/>
      <c r="LCF426" s="512"/>
      <c r="LCG426" s="512"/>
      <c r="LCH426" s="505"/>
      <c r="LCI426" s="505"/>
      <c r="LCJ426" s="505"/>
      <c r="LCK426" s="511"/>
      <c r="LCL426" s="512"/>
      <c r="LCM426" s="512"/>
      <c r="LCN426" s="505"/>
      <c r="LCO426" s="505"/>
      <c r="LCP426" s="505"/>
      <c r="LCQ426" s="511"/>
      <c r="LCR426" s="512"/>
      <c r="LCS426" s="512"/>
      <c r="LCT426" s="505"/>
      <c r="LCU426" s="505"/>
      <c r="LCV426" s="505"/>
      <c r="LCW426" s="511"/>
      <c r="LCX426" s="512"/>
      <c r="LCY426" s="512"/>
      <c r="LCZ426" s="505"/>
      <c r="LDA426" s="505"/>
      <c r="LDB426" s="505"/>
      <c r="LDC426" s="511"/>
      <c r="LDD426" s="512"/>
      <c r="LDE426" s="512"/>
      <c r="LDF426" s="505"/>
      <c r="LDG426" s="505"/>
      <c r="LDH426" s="505"/>
      <c r="LDI426" s="511"/>
      <c r="LDJ426" s="512"/>
      <c r="LDK426" s="512"/>
      <c r="LDL426" s="505"/>
      <c r="LDM426" s="505"/>
      <c r="LDN426" s="505"/>
      <c r="LDO426" s="511"/>
      <c r="LDP426" s="512"/>
      <c r="LDQ426" s="512"/>
      <c r="LDR426" s="505"/>
      <c r="LDS426" s="505"/>
      <c r="LDT426" s="505"/>
      <c r="LDU426" s="511"/>
      <c r="LDV426" s="512"/>
      <c r="LDW426" s="512"/>
      <c r="LDX426" s="505"/>
      <c r="LDY426" s="505"/>
      <c r="LDZ426" s="505"/>
      <c r="LEA426" s="511"/>
      <c r="LEB426" s="512"/>
      <c r="LEC426" s="512"/>
      <c r="LED426" s="505"/>
      <c r="LEE426" s="505"/>
      <c r="LEF426" s="505"/>
      <c r="LEG426" s="511"/>
      <c r="LEH426" s="512"/>
      <c r="LEI426" s="512"/>
      <c r="LEJ426" s="505"/>
      <c r="LEK426" s="505"/>
      <c r="LEL426" s="505"/>
      <c r="LEM426" s="511"/>
      <c r="LEN426" s="512"/>
      <c r="LEO426" s="512"/>
      <c r="LEP426" s="505"/>
      <c r="LEQ426" s="505"/>
      <c r="LER426" s="505"/>
      <c r="LES426" s="511"/>
      <c r="LET426" s="512"/>
      <c r="LEU426" s="512"/>
      <c r="LEV426" s="505"/>
      <c r="LEW426" s="505"/>
      <c r="LEX426" s="505"/>
      <c r="LEY426" s="511"/>
      <c r="LEZ426" s="512"/>
      <c r="LFA426" s="512"/>
      <c r="LFB426" s="505"/>
      <c r="LFC426" s="505"/>
      <c r="LFD426" s="505"/>
      <c r="LFE426" s="511"/>
      <c r="LFF426" s="512"/>
      <c r="LFG426" s="512"/>
      <c r="LFH426" s="505"/>
      <c r="LFI426" s="505"/>
      <c r="LFJ426" s="505"/>
      <c r="LFK426" s="511"/>
      <c r="LFL426" s="512"/>
      <c r="LFM426" s="512"/>
      <c r="LFN426" s="505"/>
      <c r="LFO426" s="505"/>
      <c r="LFP426" s="505"/>
      <c r="LFQ426" s="511"/>
      <c r="LFR426" s="512"/>
      <c r="LFS426" s="512"/>
      <c r="LFT426" s="505"/>
      <c r="LFU426" s="505"/>
      <c r="LFV426" s="505"/>
      <c r="LFW426" s="511"/>
      <c r="LFX426" s="512"/>
      <c r="LFY426" s="512"/>
      <c r="LFZ426" s="505"/>
      <c r="LGA426" s="505"/>
      <c r="LGB426" s="505"/>
      <c r="LGC426" s="511"/>
      <c r="LGD426" s="512"/>
      <c r="LGE426" s="512"/>
      <c r="LGF426" s="505"/>
      <c r="LGG426" s="505"/>
      <c r="LGH426" s="505"/>
      <c r="LGI426" s="511"/>
      <c r="LGJ426" s="512"/>
      <c r="LGK426" s="512"/>
      <c r="LGL426" s="505"/>
      <c r="LGM426" s="505"/>
      <c r="LGN426" s="505"/>
      <c r="LGO426" s="511"/>
      <c r="LGP426" s="512"/>
      <c r="LGQ426" s="512"/>
      <c r="LGR426" s="505"/>
      <c r="LGS426" s="505"/>
      <c r="LGT426" s="505"/>
      <c r="LGU426" s="511"/>
      <c r="LGV426" s="512"/>
      <c r="LGW426" s="512"/>
      <c r="LGX426" s="505"/>
      <c r="LGY426" s="505"/>
      <c r="LGZ426" s="505"/>
      <c r="LHA426" s="511"/>
      <c r="LHB426" s="512"/>
      <c r="LHC426" s="512"/>
      <c r="LHD426" s="505"/>
      <c r="LHE426" s="505"/>
      <c r="LHF426" s="505"/>
      <c r="LHG426" s="511"/>
      <c r="LHH426" s="512"/>
      <c r="LHI426" s="512"/>
      <c r="LHJ426" s="505"/>
      <c r="LHK426" s="505"/>
      <c r="LHL426" s="505"/>
      <c r="LHM426" s="511"/>
      <c r="LHN426" s="512"/>
      <c r="LHO426" s="512"/>
      <c r="LHP426" s="505"/>
      <c r="LHQ426" s="505"/>
      <c r="LHR426" s="505"/>
      <c r="LHS426" s="511"/>
      <c r="LHT426" s="512"/>
      <c r="LHU426" s="512"/>
      <c r="LHV426" s="505"/>
      <c r="LHW426" s="505"/>
      <c r="LHX426" s="505"/>
      <c r="LHY426" s="511"/>
      <c r="LHZ426" s="512"/>
      <c r="LIA426" s="512"/>
      <c r="LIB426" s="505"/>
      <c r="LIC426" s="505"/>
      <c r="LID426" s="505"/>
      <c r="LIE426" s="511"/>
      <c r="LIF426" s="512"/>
      <c r="LIG426" s="512"/>
      <c r="LIH426" s="505"/>
      <c r="LII426" s="505"/>
      <c r="LIJ426" s="505"/>
      <c r="LIK426" s="511"/>
      <c r="LIL426" s="512"/>
      <c r="LIM426" s="512"/>
      <c r="LIN426" s="505"/>
      <c r="LIO426" s="505"/>
      <c r="LIP426" s="505"/>
      <c r="LIQ426" s="511"/>
      <c r="LIR426" s="512"/>
      <c r="LIS426" s="512"/>
      <c r="LIT426" s="505"/>
      <c r="LIU426" s="505"/>
      <c r="LIV426" s="505"/>
      <c r="LIW426" s="511"/>
      <c r="LIX426" s="512"/>
      <c r="LIY426" s="512"/>
      <c r="LIZ426" s="505"/>
      <c r="LJA426" s="505"/>
      <c r="LJB426" s="505"/>
      <c r="LJC426" s="511"/>
      <c r="LJD426" s="512"/>
      <c r="LJE426" s="512"/>
      <c r="LJF426" s="505"/>
      <c r="LJG426" s="505"/>
      <c r="LJH426" s="505"/>
      <c r="LJI426" s="511"/>
      <c r="LJJ426" s="512"/>
      <c r="LJK426" s="512"/>
      <c r="LJL426" s="505"/>
      <c r="LJM426" s="505"/>
      <c r="LJN426" s="505"/>
      <c r="LJO426" s="511"/>
      <c r="LJP426" s="512"/>
      <c r="LJQ426" s="512"/>
      <c r="LJR426" s="505"/>
      <c r="LJS426" s="505"/>
      <c r="LJT426" s="505"/>
      <c r="LJU426" s="511"/>
      <c r="LJV426" s="512"/>
      <c r="LJW426" s="512"/>
      <c r="LJX426" s="505"/>
      <c r="LJY426" s="505"/>
      <c r="LJZ426" s="505"/>
      <c r="LKA426" s="511"/>
      <c r="LKB426" s="512"/>
      <c r="LKC426" s="512"/>
      <c r="LKD426" s="505"/>
      <c r="LKE426" s="505"/>
      <c r="LKF426" s="505"/>
      <c r="LKG426" s="511"/>
      <c r="LKH426" s="512"/>
      <c r="LKI426" s="512"/>
      <c r="LKJ426" s="505"/>
      <c r="LKK426" s="505"/>
      <c r="LKL426" s="505"/>
      <c r="LKM426" s="511"/>
      <c r="LKN426" s="512"/>
      <c r="LKO426" s="512"/>
      <c r="LKP426" s="505"/>
      <c r="LKQ426" s="505"/>
      <c r="LKR426" s="505"/>
      <c r="LKS426" s="511"/>
      <c r="LKT426" s="512"/>
      <c r="LKU426" s="512"/>
      <c r="LKV426" s="505"/>
      <c r="LKW426" s="505"/>
      <c r="LKX426" s="505"/>
      <c r="LKY426" s="511"/>
      <c r="LKZ426" s="512"/>
      <c r="LLA426" s="512"/>
      <c r="LLB426" s="505"/>
      <c r="LLC426" s="505"/>
      <c r="LLD426" s="505"/>
      <c r="LLE426" s="511"/>
      <c r="LLF426" s="512"/>
      <c r="LLG426" s="512"/>
      <c r="LLH426" s="505"/>
      <c r="LLI426" s="505"/>
      <c r="LLJ426" s="505"/>
      <c r="LLK426" s="511"/>
      <c r="LLL426" s="512"/>
      <c r="LLM426" s="512"/>
      <c r="LLN426" s="505"/>
      <c r="LLO426" s="505"/>
      <c r="LLP426" s="505"/>
      <c r="LLQ426" s="511"/>
      <c r="LLR426" s="512"/>
      <c r="LLS426" s="512"/>
      <c r="LLT426" s="505"/>
      <c r="LLU426" s="505"/>
      <c r="LLV426" s="505"/>
      <c r="LLW426" s="511"/>
      <c r="LLX426" s="512"/>
      <c r="LLY426" s="512"/>
      <c r="LLZ426" s="505"/>
      <c r="LMA426" s="505"/>
      <c r="LMB426" s="505"/>
      <c r="LMC426" s="511"/>
      <c r="LMD426" s="512"/>
      <c r="LME426" s="512"/>
      <c r="LMF426" s="505"/>
      <c r="LMG426" s="505"/>
      <c r="LMH426" s="505"/>
      <c r="LMI426" s="511"/>
      <c r="LMJ426" s="512"/>
      <c r="LMK426" s="512"/>
      <c r="LML426" s="505"/>
      <c r="LMM426" s="505"/>
      <c r="LMN426" s="505"/>
      <c r="LMO426" s="511"/>
      <c r="LMP426" s="512"/>
      <c r="LMQ426" s="512"/>
      <c r="LMR426" s="505"/>
      <c r="LMS426" s="505"/>
      <c r="LMT426" s="505"/>
      <c r="LMU426" s="511"/>
      <c r="LMV426" s="512"/>
      <c r="LMW426" s="512"/>
      <c r="LMX426" s="505"/>
      <c r="LMY426" s="505"/>
      <c r="LMZ426" s="505"/>
      <c r="LNA426" s="511"/>
      <c r="LNB426" s="512"/>
      <c r="LNC426" s="512"/>
      <c r="LND426" s="505"/>
      <c r="LNE426" s="505"/>
      <c r="LNF426" s="505"/>
      <c r="LNG426" s="511"/>
      <c r="LNH426" s="512"/>
      <c r="LNI426" s="512"/>
      <c r="LNJ426" s="505"/>
      <c r="LNK426" s="505"/>
      <c r="LNL426" s="505"/>
      <c r="LNM426" s="511"/>
      <c r="LNN426" s="512"/>
      <c r="LNO426" s="512"/>
      <c r="LNP426" s="505"/>
      <c r="LNQ426" s="505"/>
      <c r="LNR426" s="505"/>
      <c r="LNS426" s="511"/>
      <c r="LNT426" s="512"/>
      <c r="LNU426" s="512"/>
      <c r="LNV426" s="505"/>
      <c r="LNW426" s="505"/>
      <c r="LNX426" s="505"/>
      <c r="LNY426" s="511"/>
      <c r="LNZ426" s="512"/>
      <c r="LOA426" s="512"/>
      <c r="LOB426" s="505"/>
      <c r="LOC426" s="505"/>
      <c r="LOD426" s="505"/>
      <c r="LOE426" s="511"/>
      <c r="LOF426" s="512"/>
      <c r="LOG426" s="512"/>
      <c r="LOH426" s="505"/>
      <c r="LOI426" s="505"/>
      <c r="LOJ426" s="505"/>
      <c r="LOK426" s="511"/>
      <c r="LOL426" s="512"/>
      <c r="LOM426" s="512"/>
      <c r="LON426" s="505"/>
      <c r="LOO426" s="505"/>
      <c r="LOP426" s="505"/>
      <c r="LOQ426" s="511"/>
      <c r="LOR426" s="512"/>
      <c r="LOS426" s="512"/>
      <c r="LOT426" s="505"/>
      <c r="LOU426" s="505"/>
      <c r="LOV426" s="505"/>
      <c r="LOW426" s="511"/>
      <c r="LOX426" s="512"/>
      <c r="LOY426" s="512"/>
      <c r="LOZ426" s="505"/>
      <c r="LPA426" s="505"/>
      <c r="LPB426" s="505"/>
      <c r="LPC426" s="511"/>
      <c r="LPD426" s="512"/>
      <c r="LPE426" s="512"/>
      <c r="LPF426" s="505"/>
      <c r="LPG426" s="505"/>
      <c r="LPH426" s="505"/>
      <c r="LPI426" s="511"/>
      <c r="LPJ426" s="512"/>
      <c r="LPK426" s="512"/>
      <c r="LPL426" s="505"/>
      <c r="LPM426" s="505"/>
      <c r="LPN426" s="505"/>
      <c r="LPO426" s="511"/>
      <c r="LPP426" s="512"/>
      <c r="LPQ426" s="512"/>
      <c r="LPR426" s="505"/>
      <c r="LPS426" s="505"/>
      <c r="LPT426" s="505"/>
      <c r="LPU426" s="511"/>
      <c r="LPV426" s="512"/>
      <c r="LPW426" s="512"/>
      <c r="LPX426" s="505"/>
      <c r="LPY426" s="505"/>
      <c r="LPZ426" s="505"/>
      <c r="LQA426" s="511"/>
      <c r="LQB426" s="512"/>
      <c r="LQC426" s="512"/>
      <c r="LQD426" s="505"/>
      <c r="LQE426" s="505"/>
      <c r="LQF426" s="505"/>
      <c r="LQG426" s="511"/>
      <c r="LQH426" s="512"/>
      <c r="LQI426" s="512"/>
      <c r="LQJ426" s="505"/>
      <c r="LQK426" s="505"/>
      <c r="LQL426" s="505"/>
      <c r="LQM426" s="511"/>
      <c r="LQN426" s="512"/>
      <c r="LQO426" s="512"/>
      <c r="LQP426" s="505"/>
      <c r="LQQ426" s="505"/>
      <c r="LQR426" s="505"/>
      <c r="LQS426" s="511"/>
      <c r="LQT426" s="512"/>
      <c r="LQU426" s="512"/>
      <c r="LQV426" s="505"/>
      <c r="LQW426" s="505"/>
      <c r="LQX426" s="505"/>
      <c r="LQY426" s="511"/>
      <c r="LQZ426" s="512"/>
      <c r="LRA426" s="512"/>
      <c r="LRB426" s="505"/>
      <c r="LRC426" s="505"/>
      <c r="LRD426" s="505"/>
      <c r="LRE426" s="511"/>
      <c r="LRF426" s="512"/>
      <c r="LRG426" s="512"/>
      <c r="LRH426" s="505"/>
      <c r="LRI426" s="505"/>
      <c r="LRJ426" s="505"/>
      <c r="LRK426" s="511"/>
      <c r="LRL426" s="512"/>
      <c r="LRM426" s="512"/>
      <c r="LRN426" s="505"/>
      <c r="LRO426" s="505"/>
      <c r="LRP426" s="505"/>
      <c r="LRQ426" s="511"/>
      <c r="LRR426" s="512"/>
      <c r="LRS426" s="512"/>
      <c r="LRT426" s="505"/>
      <c r="LRU426" s="505"/>
      <c r="LRV426" s="505"/>
      <c r="LRW426" s="511"/>
      <c r="LRX426" s="512"/>
      <c r="LRY426" s="512"/>
      <c r="LRZ426" s="505"/>
      <c r="LSA426" s="505"/>
      <c r="LSB426" s="505"/>
      <c r="LSC426" s="511"/>
      <c r="LSD426" s="512"/>
      <c r="LSE426" s="512"/>
      <c r="LSF426" s="505"/>
      <c r="LSG426" s="505"/>
      <c r="LSH426" s="505"/>
      <c r="LSI426" s="511"/>
      <c r="LSJ426" s="512"/>
      <c r="LSK426" s="512"/>
      <c r="LSL426" s="505"/>
      <c r="LSM426" s="505"/>
      <c r="LSN426" s="505"/>
      <c r="LSO426" s="511"/>
      <c r="LSP426" s="512"/>
      <c r="LSQ426" s="512"/>
      <c r="LSR426" s="505"/>
      <c r="LSS426" s="505"/>
      <c r="LST426" s="505"/>
      <c r="LSU426" s="511"/>
      <c r="LSV426" s="512"/>
      <c r="LSW426" s="512"/>
      <c r="LSX426" s="505"/>
      <c r="LSY426" s="505"/>
      <c r="LSZ426" s="505"/>
      <c r="LTA426" s="511"/>
      <c r="LTB426" s="512"/>
      <c r="LTC426" s="512"/>
      <c r="LTD426" s="505"/>
      <c r="LTE426" s="505"/>
      <c r="LTF426" s="505"/>
      <c r="LTG426" s="511"/>
      <c r="LTH426" s="512"/>
      <c r="LTI426" s="512"/>
      <c r="LTJ426" s="505"/>
      <c r="LTK426" s="505"/>
      <c r="LTL426" s="505"/>
      <c r="LTM426" s="511"/>
      <c r="LTN426" s="512"/>
      <c r="LTO426" s="512"/>
      <c r="LTP426" s="505"/>
      <c r="LTQ426" s="505"/>
      <c r="LTR426" s="505"/>
      <c r="LTS426" s="511"/>
      <c r="LTT426" s="512"/>
      <c r="LTU426" s="512"/>
      <c r="LTV426" s="505"/>
      <c r="LTW426" s="505"/>
      <c r="LTX426" s="505"/>
      <c r="LTY426" s="511"/>
      <c r="LTZ426" s="512"/>
      <c r="LUA426" s="512"/>
      <c r="LUB426" s="505"/>
      <c r="LUC426" s="505"/>
      <c r="LUD426" s="505"/>
      <c r="LUE426" s="511"/>
      <c r="LUF426" s="512"/>
      <c r="LUG426" s="512"/>
      <c r="LUH426" s="505"/>
      <c r="LUI426" s="505"/>
      <c r="LUJ426" s="505"/>
      <c r="LUK426" s="511"/>
      <c r="LUL426" s="512"/>
      <c r="LUM426" s="512"/>
      <c r="LUN426" s="505"/>
      <c r="LUO426" s="505"/>
      <c r="LUP426" s="505"/>
      <c r="LUQ426" s="511"/>
      <c r="LUR426" s="512"/>
      <c r="LUS426" s="512"/>
      <c r="LUT426" s="505"/>
      <c r="LUU426" s="505"/>
      <c r="LUV426" s="505"/>
      <c r="LUW426" s="511"/>
      <c r="LUX426" s="512"/>
      <c r="LUY426" s="512"/>
      <c r="LUZ426" s="505"/>
      <c r="LVA426" s="505"/>
      <c r="LVB426" s="505"/>
      <c r="LVC426" s="511"/>
      <c r="LVD426" s="512"/>
      <c r="LVE426" s="512"/>
      <c r="LVF426" s="505"/>
      <c r="LVG426" s="505"/>
      <c r="LVH426" s="505"/>
      <c r="LVI426" s="511"/>
      <c r="LVJ426" s="512"/>
      <c r="LVK426" s="512"/>
      <c r="LVL426" s="505"/>
      <c r="LVM426" s="505"/>
      <c r="LVN426" s="505"/>
      <c r="LVO426" s="511"/>
      <c r="LVP426" s="512"/>
      <c r="LVQ426" s="512"/>
      <c r="LVR426" s="505"/>
      <c r="LVS426" s="505"/>
      <c r="LVT426" s="505"/>
      <c r="LVU426" s="511"/>
      <c r="LVV426" s="512"/>
      <c r="LVW426" s="512"/>
      <c r="LVX426" s="505"/>
      <c r="LVY426" s="505"/>
      <c r="LVZ426" s="505"/>
      <c r="LWA426" s="511"/>
      <c r="LWB426" s="512"/>
      <c r="LWC426" s="512"/>
      <c r="LWD426" s="505"/>
      <c r="LWE426" s="505"/>
      <c r="LWF426" s="505"/>
      <c r="LWG426" s="511"/>
      <c r="LWH426" s="512"/>
      <c r="LWI426" s="512"/>
      <c r="LWJ426" s="505"/>
      <c r="LWK426" s="505"/>
      <c r="LWL426" s="505"/>
      <c r="LWM426" s="511"/>
      <c r="LWN426" s="512"/>
      <c r="LWO426" s="512"/>
      <c r="LWP426" s="505"/>
      <c r="LWQ426" s="505"/>
      <c r="LWR426" s="505"/>
      <c r="LWS426" s="511"/>
      <c r="LWT426" s="512"/>
      <c r="LWU426" s="512"/>
      <c r="LWV426" s="505"/>
      <c r="LWW426" s="505"/>
      <c r="LWX426" s="505"/>
      <c r="LWY426" s="511"/>
      <c r="LWZ426" s="512"/>
      <c r="LXA426" s="512"/>
      <c r="LXB426" s="505"/>
      <c r="LXC426" s="505"/>
      <c r="LXD426" s="505"/>
      <c r="LXE426" s="511"/>
      <c r="LXF426" s="512"/>
      <c r="LXG426" s="512"/>
      <c r="LXH426" s="505"/>
      <c r="LXI426" s="505"/>
      <c r="LXJ426" s="505"/>
      <c r="LXK426" s="511"/>
      <c r="LXL426" s="512"/>
      <c r="LXM426" s="512"/>
      <c r="LXN426" s="505"/>
      <c r="LXO426" s="505"/>
      <c r="LXP426" s="505"/>
      <c r="LXQ426" s="511"/>
      <c r="LXR426" s="512"/>
      <c r="LXS426" s="512"/>
      <c r="LXT426" s="505"/>
      <c r="LXU426" s="505"/>
      <c r="LXV426" s="505"/>
      <c r="LXW426" s="511"/>
      <c r="LXX426" s="512"/>
      <c r="LXY426" s="512"/>
      <c r="LXZ426" s="505"/>
      <c r="LYA426" s="505"/>
      <c r="LYB426" s="505"/>
      <c r="LYC426" s="511"/>
      <c r="LYD426" s="512"/>
      <c r="LYE426" s="512"/>
      <c r="LYF426" s="505"/>
      <c r="LYG426" s="505"/>
      <c r="LYH426" s="505"/>
      <c r="LYI426" s="511"/>
      <c r="LYJ426" s="512"/>
      <c r="LYK426" s="512"/>
      <c r="LYL426" s="505"/>
      <c r="LYM426" s="505"/>
      <c r="LYN426" s="505"/>
      <c r="LYO426" s="511"/>
      <c r="LYP426" s="512"/>
      <c r="LYQ426" s="512"/>
      <c r="LYR426" s="505"/>
      <c r="LYS426" s="505"/>
      <c r="LYT426" s="505"/>
      <c r="LYU426" s="511"/>
      <c r="LYV426" s="512"/>
      <c r="LYW426" s="512"/>
      <c r="LYX426" s="505"/>
      <c r="LYY426" s="505"/>
      <c r="LYZ426" s="505"/>
      <c r="LZA426" s="511"/>
      <c r="LZB426" s="512"/>
      <c r="LZC426" s="512"/>
      <c r="LZD426" s="505"/>
      <c r="LZE426" s="505"/>
      <c r="LZF426" s="505"/>
      <c r="LZG426" s="511"/>
      <c r="LZH426" s="512"/>
      <c r="LZI426" s="512"/>
      <c r="LZJ426" s="505"/>
      <c r="LZK426" s="505"/>
      <c r="LZL426" s="505"/>
      <c r="LZM426" s="511"/>
      <c r="LZN426" s="512"/>
      <c r="LZO426" s="512"/>
      <c r="LZP426" s="505"/>
      <c r="LZQ426" s="505"/>
      <c r="LZR426" s="505"/>
      <c r="LZS426" s="511"/>
      <c r="LZT426" s="512"/>
      <c r="LZU426" s="512"/>
      <c r="LZV426" s="505"/>
      <c r="LZW426" s="505"/>
      <c r="LZX426" s="505"/>
      <c r="LZY426" s="511"/>
      <c r="LZZ426" s="512"/>
      <c r="MAA426" s="512"/>
      <c r="MAB426" s="505"/>
      <c r="MAC426" s="505"/>
      <c r="MAD426" s="505"/>
      <c r="MAE426" s="511"/>
      <c r="MAF426" s="512"/>
      <c r="MAG426" s="512"/>
      <c r="MAH426" s="505"/>
      <c r="MAI426" s="505"/>
      <c r="MAJ426" s="505"/>
      <c r="MAK426" s="511"/>
      <c r="MAL426" s="512"/>
      <c r="MAM426" s="512"/>
      <c r="MAN426" s="505"/>
      <c r="MAO426" s="505"/>
      <c r="MAP426" s="505"/>
      <c r="MAQ426" s="511"/>
      <c r="MAR426" s="512"/>
      <c r="MAS426" s="512"/>
      <c r="MAT426" s="505"/>
      <c r="MAU426" s="505"/>
      <c r="MAV426" s="505"/>
      <c r="MAW426" s="511"/>
      <c r="MAX426" s="512"/>
      <c r="MAY426" s="512"/>
      <c r="MAZ426" s="505"/>
      <c r="MBA426" s="505"/>
      <c r="MBB426" s="505"/>
      <c r="MBC426" s="511"/>
      <c r="MBD426" s="512"/>
      <c r="MBE426" s="512"/>
      <c r="MBF426" s="505"/>
      <c r="MBG426" s="505"/>
      <c r="MBH426" s="505"/>
      <c r="MBI426" s="511"/>
      <c r="MBJ426" s="512"/>
      <c r="MBK426" s="512"/>
      <c r="MBL426" s="505"/>
      <c r="MBM426" s="505"/>
      <c r="MBN426" s="505"/>
      <c r="MBO426" s="511"/>
      <c r="MBP426" s="512"/>
      <c r="MBQ426" s="512"/>
      <c r="MBR426" s="505"/>
      <c r="MBS426" s="505"/>
      <c r="MBT426" s="505"/>
      <c r="MBU426" s="511"/>
      <c r="MBV426" s="512"/>
      <c r="MBW426" s="512"/>
      <c r="MBX426" s="505"/>
      <c r="MBY426" s="505"/>
      <c r="MBZ426" s="505"/>
      <c r="MCA426" s="511"/>
      <c r="MCB426" s="512"/>
      <c r="MCC426" s="512"/>
      <c r="MCD426" s="505"/>
      <c r="MCE426" s="505"/>
      <c r="MCF426" s="505"/>
      <c r="MCG426" s="511"/>
      <c r="MCH426" s="512"/>
      <c r="MCI426" s="512"/>
      <c r="MCJ426" s="505"/>
      <c r="MCK426" s="505"/>
      <c r="MCL426" s="505"/>
      <c r="MCM426" s="511"/>
      <c r="MCN426" s="512"/>
      <c r="MCO426" s="512"/>
      <c r="MCP426" s="505"/>
      <c r="MCQ426" s="505"/>
      <c r="MCR426" s="505"/>
      <c r="MCS426" s="511"/>
      <c r="MCT426" s="512"/>
      <c r="MCU426" s="512"/>
      <c r="MCV426" s="505"/>
      <c r="MCW426" s="505"/>
      <c r="MCX426" s="505"/>
      <c r="MCY426" s="511"/>
      <c r="MCZ426" s="512"/>
      <c r="MDA426" s="512"/>
      <c r="MDB426" s="505"/>
      <c r="MDC426" s="505"/>
      <c r="MDD426" s="505"/>
      <c r="MDE426" s="511"/>
      <c r="MDF426" s="512"/>
      <c r="MDG426" s="512"/>
      <c r="MDH426" s="505"/>
      <c r="MDI426" s="505"/>
      <c r="MDJ426" s="505"/>
      <c r="MDK426" s="511"/>
      <c r="MDL426" s="512"/>
      <c r="MDM426" s="512"/>
      <c r="MDN426" s="505"/>
      <c r="MDO426" s="505"/>
      <c r="MDP426" s="505"/>
      <c r="MDQ426" s="511"/>
      <c r="MDR426" s="512"/>
      <c r="MDS426" s="512"/>
      <c r="MDT426" s="505"/>
      <c r="MDU426" s="505"/>
      <c r="MDV426" s="505"/>
      <c r="MDW426" s="511"/>
      <c r="MDX426" s="512"/>
      <c r="MDY426" s="512"/>
      <c r="MDZ426" s="505"/>
      <c r="MEA426" s="505"/>
      <c r="MEB426" s="505"/>
      <c r="MEC426" s="511"/>
      <c r="MED426" s="512"/>
      <c r="MEE426" s="512"/>
      <c r="MEF426" s="505"/>
      <c r="MEG426" s="505"/>
      <c r="MEH426" s="505"/>
      <c r="MEI426" s="511"/>
      <c r="MEJ426" s="512"/>
      <c r="MEK426" s="512"/>
      <c r="MEL426" s="505"/>
      <c r="MEM426" s="505"/>
      <c r="MEN426" s="505"/>
      <c r="MEO426" s="511"/>
      <c r="MEP426" s="512"/>
      <c r="MEQ426" s="512"/>
      <c r="MER426" s="505"/>
      <c r="MES426" s="505"/>
      <c r="MET426" s="505"/>
      <c r="MEU426" s="511"/>
      <c r="MEV426" s="512"/>
      <c r="MEW426" s="512"/>
      <c r="MEX426" s="505"/>
      <c r="MEY426" s="505"/>
      <c r="MEZ426" s="505"/>
      <c r="MFA426" s="511"/>
      <c r="MFB426" s="512"/>
      <c r="MFC426" s="512"/>
      <c r="MFD426" s="505"/>
      <c r="MFE426" s="505"/>
      <c r="MFF426" s="505"/>
      <c r="MFG426" s="511"/>
      <c r="MFH426" s="512"/>
      <c r="MFI426" s="512"/>
      <c r="MFJ426" s="505"/>
      <c r="MFK426" s="505"/>
      <c r="MFL426" s="505"/>
      <c r="MFM426" s="511"/>
      <c r="MFN426" s="512"/>
      <c r="MFO426" s="512"/>
      <c r="MFP426" s="505"/>
      <c r="MFQ426" s="505"/>
      <c r="MFR426" s="505"/>
      <c r="MFS426" s="511"/>
      <c r="MFT426" s="512"/>
      <c r="MFU426" s="512"/>
      <c r="MFV426" s="505"/>
      <c r="MFW426" s="505"/>
      <c r="MFX426" s="505"/>
      <c r="MFY426" s="511"/>
      <c r="MFZ426" s="512"/>
      <c r="MGA426" s="512"/>
      <c r="MGB426" s="505"/>
      <c r="MGC426" s="505"/>
      <c r="MGD426" s="505"/>
      <c r="MGE426" s="511"/>
      <c r="MGF426" s="512"/>
      <c r="MGG426" s="512"/>
      <c r="MGH426" s="505"/>
      <c r="MGI426" s="505"/>
      <c r="MGJ426" s="505"/>
      <c r="MGK426" s="511"/>
      <c r="MGL426" s="512"/>
      <c r="MGM426" s="512"/>
      <c r="MGN426" s="505"/>
      <c r="MGO426" s="505"/>
      <c r="MGP426" s="505"/>
      <c r="MGQ426" s="511"/>
      <c r="MGR426" s="512"/>
      <c r="MGS426" s="512"/>
      <c r="MGT426" s="505"/>
      <c r="MGU426" s="505"/>
      <c r="MGV426" s="505"/>
      <c r="MGW426" s="511"/>
      <c r="MGX426" s="512"/>
      <c r="MGY426" s="512"/>
      <c r="MGZ426" s="505"/>
      <c r="MHA426" s="505"/>
      <c r="MHB426" s="505"/>
      <c r="MHC426" s="511"/>
      <c r="MHD426" s="512"/>
      <c r="MHE426" s="512"/>
      <c r="MHF426" s="505"/>
      <c r="MHG426" s="505"/>
      <c r="MHH426" s="505"/>
      <c r="MHI426" s="511"/>
      <c r="MHJ426" s="512"/>
      <c r="MHK426" s="512"/>
      <c r="MHL426" s="505"/>
      <c r="MHM426" s="505"/>
      <c r="MHN426" s="505"/>
      <c r="MHO426" s="511"/>
      <c r="MHP426" s="512"/>
      <c r="MHQ426" s="512"/>
      <c r="MHR426" s="505"/>
      <c r="MHS426" s="505"/>
      <c r="MHT426" s="505"/>
      <c r="MHU426" s="511"/>
      <c r="MHV426" s="512"/>
      <c r="MHW426" s="512"/>
      <c r="MHX426" s="505"/>
      <c r="MHY426" s="505"/>
      <c r="MHZ426" s="505"/>
      <c r="MIA426" s="511"/>
      <c r="MIB426" s="512"/>
      <c r="MIC426" s="512"/>
      <c r="MID426" s="505"/>
      <c r="MIE426" s="505"/>
      <c r="MIF426" s="505"/>
      <c r="MIG426" s="511"/>
      <c r="MIH426" s="512"/>
      <c r="MII426" s="512"/>
      <c r="MIJ426" s="505"/>
      <c r="MIK426" s="505"/>
      <c r="MIL426" s="505"/>
      <c r="MIM426" s="511"/>
      <c r="MIN426" s="512"/>
      <c r="MIO426" s="512"/>
      <c r="MIP426" s="505"/>
      <c r="MIQ426" s="505"/>
      <c r="MIR426" s="505"/>
      <c r="MIS426" s="511"/>
      <c r="MIT426" s="512"/>
      <c r="MIU426" s="512"/>
      <c r="MIV426" s="505"/>
      <c r="MIW426" s="505"/>
      <c r="MIX426" s="505"/>
      <c r="MIY426" s="511"/>
      <c r="MIZ426" s="512"/>
      <c r="MJA426" s="512"/>
      <c r="MJB426" s="505"/>
      <c r="MJC426" s="505"/>
      <c r="MJD426" s="505"/>
      <c r="MJE426" s="511"/>
      <c r="MJF426" s="512"/>
      <c r="MJG426" s="512"/>
      <c r="MJH426" s="505"/>
      <c r="MJI426" s="505"/>
      <c r="MJJ426" s="505"/>
      <c r="MJK426" s="511"/>
      <c r="MJL426" s="512"/>
      <c r="MJM426" s="512"/>
      <c r="MJN426" s="505"/>
      <c r="MJO426" s="505"/>
      <c r="MJP426" s="505"/>
      <c r="MJQ426" s="511"/>
      <c r="MJR426" s="512"/>
      <c r="MJS426" s="512"/>
      <c r="MJT426" s="505"/>
      <c r="MJU426" s="505"/>
      <c r="MJV426" s="505"/>
      <c r="MJW426" s="511"/>
      <c r="MJX426" s="512"/>
      <c r="MJY426" s="512"/>
      <c r="MJZ426" s="505"/>
      <c r="MKA426" s="505"/>
      <c r="MKB426" s="505"/>
      <c r="MKC426" s="511"/>
      <c r="MKD426" s="512"/>
      <c r="MKE426" s="512"/>
      <c r="MKF426" s="505"/>
      <c r="MKG426" s="505"/>
      <c r="MKH426" s="505"/>
      <c r="MKI426" s="511"/>
      <c r="MKJ426" s="512"/>
      <c r="MKK426" s="512"/>
      <c r="MKL426" s="505"/>
      <c r="MKM426" s="505"/>
      <c r="MKN426" s="505"/>
      <c r="MKO426" s="511"/>
      <c r="MKP426" s="512"/>
      <c r="MKQ426" s="512"/>
      <c r="MKR426" s="505"/>
      <c r="MKS426" s="505"/>
      <c r="MKT426" s="505"/>
      <c r="MKU426" s="511"/>
      <c r="MKV426" s="512"/>
      <c r="MKW426" s="512"/>
      <c r="MKX426" s="505"/>
      <c r="MKY426" s="505"/>
      <c r="MKZ426" s="505"/>
      <c r="MLA426" s="511"/>
      <c r="MLB426" s="512"/>
      <c r="MLC426" s="512"/>
      <c r="MLD426" s="505"/>
      <c r="MLE426" s="505"/>
      <c r="MLF426" s="505"/>
      <c r="MLG426" s="511"/>
      <c r="MLH426" s="512"/>
      <c r="MLI426" s="512"/>
      <c r="MLJ426" s="505"/>
      <c r="MLK426" s="505"/>
      <c r="MLL426" s="505"/>
      <c r="MLM426" s="511"/>
      <c r="MLN426" s="512"/>
      <c r="MLO426" s="512"/>
      <c r="MLP426" s="505"/>
      <c r="MLQ426" s="505"/>
      <c r="MLR426" s="505"/>
      <c r="MLS426" s="511"/>
      <c r="MLT426" s="512"/>
      <c r="MLU426" s="512"/>
      <c r="MLV426" s="505"/>
      <c r="MLW426" s="505"/>
      <c r="MLX426" s="505"/>
      <c r="MLY426" s="511"/>
      <c r="MLZ426" s="512"/>
      <c r="MMA426" s="512"/>
      <c r="MMB426" s="505"/>
      <c r="MMC426" s="505"/>
      <c r="MMD426" s="505"/>
      <c r="MME426" s="511"/>
      <c r="MMF426" s="512"/>
      <c r="MMG426" s="512"/>
      <c r="MMH426" s="505"/>
      <c r="MMI426" s="505"/>
      <c r="MMJ426" s="505"/>
      <c r="MMK426" s="511"/>
      <c r="MML426" s="512"/>
      <c r="MMM426" s="512"/>
      <c r="MMN426" s="505"/>
      <c r="MMO426" s="505"/>
      <c r="MMP426" s="505"/>
      <c r="MMQ426" s="511"/>
      <c r="MMR426" s="512"/>
      <c r="MMS426" s="512"/>
      <c r="MMT426" s="505"/>
      <c r="MMU426" s="505"/>
      <c r="MMV426" s="505"/>
      <c r="MMW426" s="511"/>
      <c r="MMX426" s="512"/>
      <c r="MMY426" s="512"/>
      <c r="MMZ426" s="505"/>
      <c r="MNA426" s="505"/>
      <c r="MNB426" s="505"/>
      <c r="MNC426" s="511"/>
      <c r="MND426" s="512"/>
      <c r="MNE426" s="512"/>
      <c r="MNF426" s="505"/>
      <c r="MNG426" s="505"/>
      <c r="MNH426" s="505"/>
      <c r="MNI426" s="511"/>
      <c r="MNJ426" s="512"/>
      <c r="MNK426" s="512"/>
      <c r="MNL426" s="505"/>
      <c r="MNM426" s="505"/>
      <c r="MNN426" s="505"/>
      <c r="MNO426" s="511"/>
      <c r="MNP426" s="512"/>
      <c r="MNQ426" s="512"/>
      <c r="MNR426" s="505"/>
      <c r="MNS426" s="505"/>
      <c r="MNT426" s="505"/>
      <c r="MNU426" s="511"/>
      <c r="MNV426" s="512"/>
      <c r="MNW426" s="512"/>
      <c r="MNX426" s="505"/>
      <c r="MNY426" s="505"/>
      <c r="MNZ426" s="505"/>
      <c r="MOA426" s="511"/>
      <c r="MOB426" s="512"/>
      <c r="MOC426" s="512"/>
      <c r="MOD426" s="505"/>
      <c r="MOE426" s="505"/>
      <c r="MOF426" s="505"/>
      <c r="MOG426" s="511"/>
      <c r="MOH426" s="512"/>
      <c r="MOI426" s="512"/>
      <c r="MOJ426" s="505"/>
      <c r="MOK426" s="505"/>
      <c r="MOL426" s="505"/>
      <c r="MOM426" s="511"/>
      <c r="MON426" s="512"/>
      <c r="MOO426" s="512"/>
      <c r="MOP426" s="505"/>
      <c r="MOQ426" s="505"/>
      <c r="MOR426" s="505"/>
      <c r="MOS426" s="511"/>
      <c r="MOT426" s="512"/>
      <c r="MOU426" s="512"/>
      <c r="MOV426" s="505"/>
      <c r="MOW426" s="505"/>
      <c r="MOX426" s="505"/>
      <c r="MOY426" s="511"/>
      <c r="MOZ426" s="512"/>
      <c r="MPA426" s="512"/>
      <c r="MPB426" s="505"/>
      <c r="MPC426" s="505"/>
      <c r="MPD426" s="505"/>
      <c r="MPE426" s="511"/>
      <c r="MPF426" s="512"/>
      <c r="MPG426" s="512"/>
      <c r="MPH426" s="505"/>
      <c r="MPI426" s="505"/>
      <c r="MPJ426" s="505"/>
      <c r="MPK426" s="511"/>
      <c r="MPL426" s="512"/>
      <c r="MPM426" s="512"/>
      <c r="MPN426" s="505"/>
      <c r="MPO426" s="505"/>
      <c r="MPP426" s="505"/>
      <c r="MPQ426" s="511"/>
      <c r="MPR426" s="512"/>
      <c r="MPS426" s="512"/>
      <c r="MPT426" s="505"/>
      <c r="MPU426" s="505"/>
      <c r="MPV426" s="505"/>
      <c r="MPW426" s="511"/>
      <c r="MPX426" s="512"/>
      <c r="MPY426" s="512"/>
      <c r="MPZ426" s="505"/>
      <c r="MQA426" s="505"/>
      <c r="MQB426" s="505"/>
      <c r="MQC426" s="511"/>
      <c r="MQD426" s="512"/>
      <c r="MQE426" s="512"/>
      <c r="MQF426" s="505"/>
      <c r="MQG426" s="505"/>
      <c r="MQH426" s="505"/>
      <c r="MQI426" s="511"/>
      <c r="MQJ426" s="512"/>
      <c r="MQK426" s="512"/>
      <c r="MQL426" s="505"/>
      <c r="MQM426" s="505"/>
      <c r="MQN426" s="505"/>
      <c r="MQO426" s="511"/>
      <c r="MQP426" s="512"/>
      <c r="MQQ426" s="512"/>
      <c r="MQR426" s="505"/>
      <c r="MQS426" s="505"/>
      <c r="MQT426" s="505"/>
      <c r="MQU426" s="511"/>
      <c r="MQV426" s="512"/>
      <c r="MQW426" s="512"/>
      <c r="MQX426" s="505"/>
      <c r="MQY426" s="505"/>
      <c r="MQZ426" s="505"/>
      <c r="MRA426" s="511"/>
      <c r="MRB426" s="512"/>
      <c r="MRC426" s="512"/>
      <c r="MRD426" s="505"/>
      <c r="MRE426" s="505"/>
      <c r="MRF426" s="505"/>
      <c r="MRG426" s="511"/>
      <c r="MRH426" s="512"/>
      <c r="MRI426" s="512"/>
      <c r="MRJ426" s="505"/>
      <c r="MRK426" s="505"/>
      <c r="MRL426" s="505"/>
      <c r="MRM426" s="511"/>
      <c r="MRN426" s="512"/>
      <c r="MRO426" s="512"/>
      <c r="MRP426" s="505"/>
      <c r="MRQ426" s="505"/>
      <c r="MRR426" s="505"/>
      <c r="MRS426" s="511"/>
      <c r="MRT426" s="512"/>
      <c r="MRU426" s="512"/>
      <c r="MRV426" s="505"/>
      <c r="MRW426" s="505"/>
      <c r="MRX426" s="505"/>
      <c r="MRY426" s="511"/>
      <c r="MRZ426" s="512"/>
      <c r="MSA426" s="512"/>
      <c r="MSB426" s="505"/>
      <c r="MSC426" s="505"/>
      <c r="MSD426" s="505"/>
      <c r="MSE426" s="511"/>
      <c r="MSF426" s="512"/>
      <c r="MSG426" s="512"/>
      <c r="MSH426" s="505"/>
      <c r="MSI426" s="505"/>
      <c r="MSJ426" s="505"/>
      <c r="MSK426" s="511"/>
      <c r="MSL426" s="512"/>
      <c r="MSM426" s="512"/>
      <c r="MSN426" s="505"/>
      <c r="MSO426" s="505"/>
      <c r="MSP426" s="505"/>
      <c r="MSQ426" s="511"/>
      <c r="MSR426" s="512"/>
      <c r="MSS426" s="512"/>
      <c r="MST426" s="505"/>
      <c r="MSU426" s="505"/>
      <c r="MSV426" s="505"/>
      <c r="MSW426" s="511"/>
      <c r="MSX426" s="512"/>
      <c r="MSY426" s="512"/>
      <c r="MSZ426" s="505"/>
      <c r="MTA426" s="505"/>
      <c r="MTB426" s="505"/>
      <c r="MTC426" s="511"/>
      <c r="MTD426" s="512"/>
      <c r="MTE426" s="512"/>
      <c r="MTF426" s="505"/>
      <c r="MTG426" s="505"/>
      <c r="MTH426" s="505"/>
      <c r="MTI426" s="511"/>
      <c r="MTJ426" s="512"/>
      <c r="MTK426" s="512"/>
      <c r="MTL426" s="505"/>
      <c r="MTM426" s="505"/>
      <c r="MTN426" s="505"/>
      <c r="MTO426" s="511"/>
      <c r="MTP426" s="512"/>
      <c r="MTQ426" s="512"/>
      <c r="MTR426" s="505"/>
      <c r="MTS426" s="505"/>
      <c r="MTT426" s="505"/>
      <c r="MTU426" s="511"/>
      <c r="MTV426" s="512"/>
      <c r="MTW426" s="512"/>
      <c r="MTX426" s="505"/>
      <c r="MTY426" s="505"/>
      <c r="MTZ426" s="505"/>
      <c r="MUA426" s="511"/>
      <c r="MUB426" s="512"/>
      <c r="MUC426" s="512"/>
      <c r="MUD426" s="505"/>
      <c r="MUE426" s="505"/>
      <c r="MUF426" s="505"/>
      <c r="MUG426" s="511"/>
      <c r="MUH426" s="512"/>
      <c r="MUI426" s="512"/>
      <c r="MUJ426" s="505"/>
      <c r="MUK426" s="505"/>
      <c r="MUL426" s="505"/>
      <c r="MUM426" s="511"/>
      <c r="MUN426" s="512"/>
      <c r="MUO426" s="512"/>
      <c r="MUP426" s="505"/>
      <c r="MUQ426" s="505"/>
      <c r="MUR426" s="505"/>
      <c r="MUS426" s="511"/>
      <c r="MUT426" s="512"/>
      <c r="MUU426" s="512"/>
      <c r="MUV426" s="505"/>
      <c r="MUW426" s="505"/>
      <c r="MUX426" s="505"/>
      <c r="MUY426" s="511"/>
      <c r="MUZ426" s="512"/>
      <c r="MVA426" s="512"/>
      <c r="MVB426" s="505"/>
      <c r="MVC426" s="505"/>
      <c r="MVD426" s="505"/>
      <c r="MVE426" s="511"/>
      <c r="MVF426" s="512"/>
      <c r="MVG426" s="512"/>
      <c r="MVH426" s="505"/>
      <c r="MVI426" s="505"/>
      <c r="MVJ426" s="505"/>
      <c r="MVK426" s="511"/>
      <c r="MVL426" s="512"/>
      <c r="MVM426" s="512"/>
      <c r="MVN426" s="505"/>
      <c r="MVO426" s="505"/>
      <c r="MVP426" s="505"/>
      <c r="MVQ426" s="511"/>
      <c r="MVR426" s="512"/>
      <c r="MVS426" s="512"/>
      <c r="MVT426" s="505"/>
      <c r="MVU426" s="505"/>
      <c r="MVV426" s="505"/>
      <c r="MVW426" s="511"/>
      <c r="MVX426" s="512"/>
      <c r="MVY426" s="512"/>
      <c r="MVZ426" s="505"/>
      <c r="MWA426" s="505"/>
      <c r="MWB426" s="505"/>
      <c r="MWC426" s="511"/>
      <c r="MWD426" s="512"/>
      <c r="MWE426" s="512"/>
      <c r="MWF426" s="505"/>
      <c r="MWG426" s="505"/>
      <c r="MWH426" s="505"/>
      <c r="MWI426" s="511"/>
      <c r="MWJ426" s="512"/>
      <c r="MWK426" s="512"/>
      <c r="MWL426" s="505"/>
      <c r="MWM426" s="505"/>
      <c r="MWN426" s="505"/>
      <c r="MWO426" s="511"/>
      <c r="MWP426" s="512"/>
      <c r="MWQ426" s="512"/>
      <c r="MWR426" s="505"/>
      <c r="MWS426" s="505"/>
      <c r="MWT426" s="505"/>
      <c r="MWU426" s="511"/>
      <c r="MWV426" s="512"/>
      <c r="MWW426" s="512"/>
      <c r="MWX426" s="505"/>
      <c r="MWY426" s="505"/>
      <c r="MWZ426" s="505"/>
      <c r="MXA426" s="511"/>
      <c r="MXB426" s="512"/>
      <c r="MXC426" s="512"/>
      <c r="MXD426" s="505"/>
      <c r="MXE426" s="505"/>
      <c r="MXF426" s="505"/>
      <c r="MXG426" s="511"/>
      <c r="MXH426" s="512"/>
      <c r="MXI426" s="512"/>
      <c r="MXJ426" s="505"/>
      <c r="MXK426" s="505"/>
      <c r="MXL426" s="505"/>
      <c r="MXM426" s="511"/>
      <c r="MXN426" s="512"/>
      <c r="MXO426" s="512"/>
      <c r="MXP426" s="505"/>
      <c r="MXQ426" s="505"/>
      <c r="MXR426" s="505"/>
      <c r="MXS426" s="511"/>
      <c r="MXT426" s="512"/>
      <c r="MXU426" s="512"/>
      <c r="MXV426" s="505"/>
      <c r="MXW426" s="505"/>
      <c r="MXX426" s="505"/>
      <c r="MXY426" s="511"/>
      <c r="MXZ426" s="512"/>
      <c r="MYA426" s="512"/>
      <c r="MYB426" s="505"/>
      <c r="MYC426" s="505"/>
      <c r="MYD426" s="505"/>
      <c r="MYE426" s="511"/>
      <c r="MYF426" s="512"/>
      <c r="MYG426" s="512"/>
      <c r="MYH426" s="505"/>
      <c r="MYI426" s="505"/>
      <c r="MYJ426" s="505"/>
      <c r="MYK426" s="511"/>
      <c r="MYL426" s="512"/>
      <c r="MYM426" s="512"/>
      <c r="MYN426" s="505"/>
      <c r="MYO426" s="505"/>
      <c r="MYP426" s="505"/>
      <c r="MYQ426" s="511"/>
      <c r="MYR426" s="512"/>
      <c r="MYS426" s="512"/>
      <c r="MYT426" s="505"/>
      <c r="MYU426" s="505"/>
      <c r="MYV426" s="505"/>
      <c r="MYW426" s="511"/>
      <c r="MYX426" s="512"/>
      <c r="MYY426" s="512"/>
      <c r="MYZ426" s="505"/>
      <c r="MZA426" s="505"/>
      <c r="MZB426" s="505"/>
      <c r="MZC426" s="511"/>
      <c r="MZD426" s="512"/>
      <c r="MZE426" s="512"/>
      <c r="MZF426" s="505"/>
      <c r="MZG426" s="505"/>
      <c r="MZH426" s="505"/>
      <c r="MZI426" s="511"/>
      <c r="MZJ426" s="512"/>
      <c r="MZK426" s="512"/>
      <c r="MZL426" s="505"/>
      <c r="MZM426" s="505"/>
      <c r="MZN426" s="505"/>
      <c r="MZO426" s="511"/>
      <c r="MZP426" s="512"/>
      <c r="MZQ426" s="512"/>
      <c r="MZR426" s="505"/>
      <c r="MZS426" s="505"/>
      <c r="MZT426" s="505"/>
      <c r="MZU426" s="511"/>
      <c r="MZV426" s="512"/>
      <c r="MZW426" s="512"/>
      <c r="MZX426" s="505"/>
      <c r="MZY426" s="505"/>
      <c r="MZZ426" s="505"/>
      <c r="NAA426" s="511"/>
      <c r="NAB426" s="512"/>
      <c r="NAC426" s="512"/>
      <c r="NAD426" s="505"/>
      <c r="NAE426" s="505"/>
      <c r="NAF426" s="505"/>
      <c r="NAG426" s="511"/>
      <c r="NAH426" s="512"/>
      <c r="NAI426" s="512"/>
      <c r="NAJ426" s="505"/>
      <c r="NAK426" s="505"/>
      <c r="NAL426" s="505"/>
      <c r="NAM426" s="511"/>
      <c r="NAN426" s="512"/>
      <c r="NAO426" s="512"/>
      <c r="NAP426" s="505"/>
      <c r="NAQ426" s="505"/>
      <c r="NAR426" s="505"/>
      <c r="NAS426" s="511"/>
      <c r="NAT426" s="512"/>
      <c r="NAU426" s="512"/>
      <c r="NAV426" s="505"/>
      <c r="NAW426" s="505"/>
      <c r="NAX426" s="505"/>
      <c r="NAY426" s="511"/>
      <c r="NAZ426" s="512"/>
      <c r="NBA426" s="512"/>
      <c r="NBB426" s="505"/>
      <c r="NBC426" s="505"/>
      <c r="NBD426" s="505"/>
      <c r="NBE426" s="511"/>
      <c r="NBF426" s="512"/>
      <c r="NBG426" s="512"/>
      <c r="NBH426" s="505"/>
      <c r="NBI426" s="505"/>
      <c r="NBJ426" s="505"/>
      <c r="NBK426" s="511"/>
      <c r="NBL426" s="512"/>
      <c r="NBM426" s="512"/>
      <c r="NBN426" s="505"/>
      <c r="NBO426" s="505"/>
      <c r="NBP426" s="505"/>
      <c r="NBQ426" s="511"/>
      <c r="NBR426" s="512"/>
      <c r="NBS426" s="512"/>
      <c r="NBT426" s="505"/>
      <c r="NBU426" s="505"/>
      <c r="NBV426" s="505"/>
      <c r="NBW426" s="511"/>
      <c r="NBX426" s="512"/>
      <c r="NBY426" s="512"/>
      <c r="NBZ426" s="505"/>
      <c r="NCA426" s="505"/>
      <c r="NCB426" s="505"/>
      <c r="NCC426" s="511"/>
      <c r="NCD426" s="512"/>
      <c r="NCE426" s="512"/>
      <c r="NCF426" s="505"/>
      <c r="NCG426" s="505"/>
      <c r="NCH426" s="505"/>
      <c r="NCI426" s="511"/>
      <c r="NCJ426" s="512"/>
      <c r="NCK426" s="512"/>
      <c r="NCL426" s="505"/>
      <c r="NCM426" s="505"/>
      <c r="NCN426" s="505"/>
      <c r="NCO426" s="511"/>
      <c r="NCP426" s="512"/>
      <c r="NCQ426" s="512"/>
      <c r="NCR426" s="505"/>
      <c r="NCS426" s="505"/>
      <c r="NCT426" s="505"/>
      <c r="NCU426" s="511"/>
      <c r="NCV426" s="512"/>
      <c r="NCW426" s="512"/>
      <c r="NCX426" s="505"/>
      <c r="NCY426" s="505"/>
      <c r="NCZ426" s="505"/>
      <c r="NDA426" s="511"/>
      <c r="NDB426" s="512"/>
      <c r="NDC426" s="512"/>
      <c r="NDD426" s="505"/>
      <c r="NDE426" s="505"/>
      <c r="NDF426" s="505"/>
      <c r="NDG426" s="511"/>
      <c r="NDH426" s="512"/>
      <c r="NDI426" s="512"/>
      <c r="NDJ426" s="505"/>
      <c r="NDK426" s="505"/>
      <c r="NDL426" s="505"/>
      <c r="NDM426" s="511"/>
      <c r="NDN426" s="512"/>
      <c r="NDO426" s="512"/>
      <c r="NDP426" s="505"/>
      <c r="NDQ426" s="505"/>
      <c r="NDR426" s="505"/>
      <c r="NDS426" s="511"/>
      <c r="NDT426" s="512"/>
      <c r="NDU426" s="512"/>
      <c r="NDV426" s="505"/>
      <c r="NDW426" s="505"/>
      <c r="NDX426" s="505"/>
      <c r="NDY426" s="511"/>
      <c r="NDZ426" s="512"/>
      <c r="NEA426" s="512"/>
      <c r="NEB426" s="505"/>
      <c r="NEC426" s="505"/>
      <c r="NED426" s="505"/>
      <c r="NEE426" s="511"/>
      <c r="NEF426" s="512"/>
      <c r="NEG426" s="512"/>
      <c r="NEH426" s="505"/>
      <c r="NEI426" s="505"/>
      <c r="NEJ426" s="505"/>
      <c r="NEK426" s="511"/>
      <c r="NEL426" s="512"/>
      <c r="NEM426" s="512"/>
      <c r="NEN426" s="505"/>
      <c r="NEO426" s="505"/>
      <c r="NEP426" s="505"/>
      <c r="NEQ426" s="511"/>
      <c r="NER426" s="512"/>
      <c r="NES426" s="512"/>
      <c r="NET426" s="505"/>
      <c r="NEU426" s="505"/>
      <c r="NEV426" s="505"/>
      <c r="NEW426" s="511"/>
      <c r="NEX426" s="512"/>
      <c r="NEY426" s="512"/>
      <c r="NEZ426" s="505"/>
      <c r="NFA426" s="505"/>
      <c r="NFB426" s="505"/>
      <c r="NFC426" s="511"/>
      <c r="NFD426" s="512"/>
      <c r="NFE426" s="512"/>
      <c r="NFF426" s="505"/>
      <c r="NFG426" s="505"/>
      <c r="NFH426" s="505"/>
      <c r="NFI426" s="511"/>
      <c r="NFJ426" s="512"/>
      <c r="NFK426" s="512"/>
      <c r="NFL426" s="505"/>
      <c r="NFM426" s="505"/>
      <c r="NFN426" s="505"/>
      <c r="NFO426" s="511"/>
      <c r="NFP426" s="512"/>
      <c r="NFQ426" s="512"/>
      <c r="NFR426" s="505"/>
      <c r="NFS426" s="505"/>
      <c r="NFT426" s="505"/>
      <c r="NFU426" s="511"/>
      <c r="NFV426" s="512"/>
      <c r="NFW426" s="512"/>
      <c r="NFX426" s="505"/>
      <c r="NFY426" s="505"/>
      <c r="NFZ426" s="505"/>
      <c r="NGA426" s="511"/>
      <c r="NGB426" s="512"/>
      <c r="NGC426" s="512"/>
      <c r="NGD426" s="505"/>
      <c r="NGE426" s="505"/>
      <c r="NGF426" s="505"/>
      <c r="NGG426" s="511"/>
      <c r="NGH426" s="512"/>
      <c r="NGI426" s="512"/>
      <c r="NGJ426" s="505"/>
      <c r="NGK426" s="505"/>
      <c r="NGL426" s="505"/>
      <c r="NGM426" s="511"/>
      <c r="NGN426" s="512"/>
      <c r="NGO426" s="512"/>
      <c r="NGP426" s="505"/>
      <c r="NGQ426" s="505"/>
      <c r="NGR426" s="505"/>
      <c r="NGS426" s="511"/>
      <c r="NGT426" s="512"/>
      <c r="NGU426" s="512"/>
      <c r="NGV426" s="505"/>
      <c r="NGW426" s="505"/>
      <c r="NGX426" s="505"/>
      <c r="NGY426" s="511"/>
      <c r="NGZ426" s="512"/>
      <c r="NHA426" s="512"/>
      <c r="NHB426" s="505"/>
      <c r="NHC426" s="505"/>
      <c r="NHD426" s="505"/>
      <c r="NHE426" s="511"/>
      <c r="NHF426" s="512"/>
      <c r="NHG426" s="512"/>
      <c r="NHH426" s="505"/>
      <c r="NHI426" s="505"/>
      <c r="NHJ426" s="505"/>
      <c r="NHK426" s="511"/>
      <c r="NHL426" s="512"/>
      <c r="NHM426" s="512"/>
      <c r="NHN426" s="505"/>
      <c r="NHO426" s="505"/>
      <c r="NHP426" s="505"/>
      <c r="NHQ426" s="511"/>
      <c r="NHR426" s="512"/>
      <c r="NHS426" s="512"/>
      <c r="NHT426" s="505"/>
      <c r="NHU426" s="505"/>
      <c r="NHV426" s="505"/>
      <c r="NHW426" s="511"/>
      <c r="NHX426" s="512"/>
      <c r="NHY426" s="512"/>
      <c r="NHZ426" s="505"/>
      <c r="NIA426" s="505"/>
      <c r="NIB426" s="505"/>
      <c r="NIC426" s="511"/>
      <c r="NID426" s="512"/>
      <c r="NIE426" s="512"/>
      <c r="NIF426" s="505"/>
      <c r="NIG426" s="505"/>
      <c r="NIH426" s="505"/>
      <c r="NII426" s="511"/>
      <c r="NIJ426" s="512"/>
      <c r="NIK426" s="512"/>
      <c r="NIL426" s="505"/>
      <c r="NIM426" s="505"/>
      <c r="NIN426" s="505"/>
      <c r="NIO426" s="511"/>
      <c r="NIP426" s="512"/>
      <c r="NIQ426" s="512"/>
      <c r="NIR426" s="505"/>
      <c r="NIS426" s="505"/>
      <c r="NIT426" s="505"/>
      <c r="NIU426" s="511"/>
      <c r="NIV426" s="512"/>
      <c r="NIW426" s="512"/>
      <c r="NIX426" s="505"/>
      <c r="NIY426" s="505"/>
      <c r="NIZ426" s="505"/>
      <c r="NJA426" s="511"/>
      <c r="NJB426" s="512"/>
      <c r="NJC426" s="512"/>
      <c r="NJD426" s="505"/>
      <c r="NJE426" s="505"/>
      <c r="NJF426" s="505"/>
      <c r="NJG426" s="511"/>
      <c r="NJH426" s="512"/>
      <c r="NJI426" s="512"/>
      <c r="NJJ426" s="505"/>
      <c r="NJK426" s="505"/>
      <c r="NJL426" s="505"/>
      <c r="NJM426" s="511"/>
      <c r="NJN426" s="512"/>
      <c r="NJO426" s="512"/>
      <c r="NJP426" s="505"/>
      <c r="NJQ426" s="505"/>
      <c r="NJR426" s="505"/>
      <c r="NJS426" s="511"/>
      <c r="NJT426" s="512"/>
      <c r="NJU426" s="512"/>
      <c r="NJV426" s="505"/>
      <c r="NJW426" s="505"/>
      <c r="NJX426" s="505"/>
      <c r="NJY426" s="511"/>
      <c r="NJZ426" s="512"/>
      <c r="NKA426" s="512"/>
      <c r="NKB426" s="505"/>
      <c r="NKC426" s="505"/>
      <c r="NKD426" s="505"/>
      <c r="NKE426" s="511"/>
      <c r="NKF426" s="512"/>
      <c r="NKG426" s="512"/>
      <c r="NKH426" s="505"/>
      <c r="NKI426" s="505"/>
      <c r="NKJ426" s="505"/>
      <c r="NKK426" s="511"/>
      <c r="NKL426" s="512"/>
      <c r="NKM426" s="512"/>
      <c r="NKN426" s="505"/>
      <c r="NKO426" s="505"/>
      <c r="NKP426" s="505"/>
      <c r="NKQ426" s="511"/>
      <c r="NKR426" s="512"/>
      <c r="NKS426" s="512"/>
      <c r="NKT426" s="505"/>
      <c r="NKU426" s="505"/>
      <c r="NKV426" s="505"/>
      <c r="NKW426" s="511"/>
      <c r="NKX426" s="512"/>
      <c r="NKY426" s="512"/>
      <c r="NKZ426" s="505"/>
      <c r="NLA426" s="505"/>
      <c r="NLB426" s="505"/>
      <c r="NLC426" s="511"/>
      <c r="NLD426" s="512"/>
      <c r="NLE426" s="512"/>
      <c r="NLF426" s="505"/>
      <c r="NLG426" s="505"/>
      <c r="NLH426" s="505"/>
      <c r="NLI426" s="511"/>
      <c r="NLJ426" s="512"/>
      <c r="NLK426" s="512"/>
      <c r="NLL426" s="505"/>
      <c r="NLM426" s="505"/>
      <c r="NLN426" s="505"/>
      <c r="NLO426" s="511"/>
      <c r="NLP426" s="512"/>
      <c r="NLQ426" s="512"/>
      <c r="NLR426" s="505"/>
      <c r="NLS426" s="505"/>
      <c r="NLT426" s="505"/>
      <c r="NLU426" s="511"/>
      <c r="NLV426" s="512"/>
      <c r="NLW426" s="512"/>
      <c r="NLX426" s="505"/>
      <c r="NLY426" s="505"/>
      <c r="NLZ426" s="505"/>
      <c r="NMA426" s="511"/>
      <c r="NMB426" s="512"/>
      <c r="NMC426" s="512"/>
      <c r="NMD426" s="505"/>
      <c r="NME426" s="505"/>
      <c r="NMF426" s="505"/>
      <c r="NMG426" s="511"/>
      <c r="NMH426" s="512"/>
      <c r="NMI426" s="512"/>
      <c r="NMJ426" s="505"/>
      <c r="NMK426" s="505"/>
      <c r="NML426" s="505"/>
      <c r="NMM426" s="511"/>
      <c r="NMN426" s="512"/>
      <c r="NMO426" s="512"/>
      <c r="NMP426" s="505"/>
      <c r="NMQ426" s="505"/>
      <c r="NMR426" s="505"/>
      <c r="NMS426" s="511"/>
      <c r="NMT426" s="512"/>
      <c r="NMU426" s="512"/>
      <c r="NMV426" s="505"/>
      <c r="NMW426" s="505"/>
      <c r="NMX426" s="505"/>
      <c r="NMY426" s="511"/>
      <c r="NMZ426" s="512"/>
      <c r="NNA426" s="512"/>
      <c r="NNB426" s="505"/>
      <c r="NNC426" s="505"/>
      <c r="NND426" s="505"/>
      <c r="NNE426" s="511"/>
      <c r="NNF426" s="512"/>
      <c r="NNG426" s="512"/>
      <c r="NNH426" s="505"/>
      <c r="NNI426" s="505"/>
      <c r="NNJ426" s="505"/>
      <c r="NNK426" s="511"/>
      <c r="NNL426" s="512"/>
      <c r="NNM426" s="512"/>
      <c r="NNN426" s="505"/>
      <c r="NNO426" s="505"/>
      <c r="NNP426" s="505"/>
      <c r="NNQ426" s="511"/>
      <c r="NNR426" s="512"/>
      <c r="NNS426" s="512"/>
      <c r="NNT426" s="505"/>
      <c r="NNU426" s="505"/>
      <c r="NNV426" s="505"/>
      <c r="NNW426" s="511"/>
      <c r="NNX426" s="512"/>
      <c r="NNY426" s="512"/>
      <c r="NNZ426" s="505"/>
      <c r="NOA426" s="505"/>
      <c r="NOB426" s="505"/>
      <c r="NOC426" s="511"/>
      <c r="NOD426" s="512"/>
      <c r="NOE426" s="512"/>
      <c r="NOF426" s="505"/>
      <c r="NOG426" s="505"/>
      <c r="NOH426" s="505"/>
      <c r="NOI426" s="511"/>
      <c r="NOJ426" s="512"/>
      <c r="NOK426" s="512"/>
      <c r="NOL426" s="505"/>
      <c r="NOM426" s="505"/>
      <c r="NON426" s="505"/>
      <c r="NOO426" s="511"/>
      <c r="NOP426" s="512"/>
      <c r="NOQ426" s="512"/>
      <c r="NOR426" s="505"/>
      <c r="NOS426" s="505"/>
      <c r="NOT426" s="505"/>
      <c r="NOU426" s="511"/>
      <c r="NOV426" s="512"/>
      <c r="NOW426" s="512"/>
      <c r="NOX426" s="505"/>
      <c r="NOY426" s="505"/>
      <c r="NOZ426" s="505"/>
      <c r="NPA426" s="511"/>
      <c r="NPB426" s="512"/>
      <c r="NPC426" s="512"/>
      <c r="NPD426" s="505"/>
      <c r="NPE426" s="505"/>
      <c r="NPF426" s="505"/>
      <c r="NPG426" s="511"/>
      <c r="NPH426" s="512"/>
      <c r="NPI426" s="512"/>
      <c r="NPJ426" s="505"/>
      <c r="NPK426" s="505"/>
      <c r="NPL426" s="505"/>
      <c r="NPM426" s="511"/>
      <c r="NPN426" s="512"/>
      <c r="NPO426" s="512"/>
      <c r="NPP426" s="505"/>
      <c r="NPQ426" s="505"/>
      <c r="NPR426" s="505"/>
      <c r="NPS426" s="511"/>
      <c r="NPT426" s="512"/>
      <c r="NPU426" s="512"/>
      <c r="NPV426" s="505"/>
      <c r="NPW426" s="505"/>
      <c r="NPX426" s="505"/>
      <c r="NPY426" s="511"/>
      <c r="NPZ426" s="512"/>
      <c r="NQA426" s="512"/>
      <c r="NQB426" s="505"/>
      <c r="NQC426" s="505"/>
      <c r="NQD426" s="505"/>
      <c r="NQE426" s="511"/>
      <c r="NQF426" s="512"/>
      <c r="NQG426" s="512"/>
      <c r="NQH426" s="505"/>
      <c r="NQI426" s="505"/>
      <c r="NQJ426" s="505"/>
      <c r="NQK426" s="511"/>
      <c r="NQL426" s="512"/>
      <c r="NQM426" s="512"/>
      <c r="NQN426" s="505"/>
      <c r="NQO426" s="505"/>
      <c r="NQP426" s="505"/>
      <c r="NQQ426" s="511"/>
      <c r="NQR426" s="512"/>
      <c r="NQS426" s="512"/>
      <c r="NQT426" s="505"/>
      <c r="NQU426" s="505"/>
      <c r="NQV426" s="505"/>
      <c r="NQW426" s="511"/>
      <c r="NQX426" s="512"/>
      <c r="NQY426" s="512"/>
      <c r="NQZ426" s="505"/>
      <c r="NRA426" s="505"/>
      <c r="NRB426" s="505"/>
      <c r="NRC426" s="511"/>
      <c r="NRD426" s="512"/>
      <c r="NRE426" s="512"/>
      <c r="NRF426" s="505"/>
      <c r="NRG426" s="505"/>
      <c r="NRH426" s="505"/>
      <c r="NRI426" s="511"/>
      <c r="NRJ426" s="512"/>
      <c r="NRK426" s="512"/>
      <c r="NRL426" s="505"/>
      <c r="NRM426" s="505"/>
      <c r="NRN426" s="505"/>
      <c r="NRO426" s="511"/>
      <c r="NRP426" s="512"/>
      <c r="NRQ426" s="512"/>
      <c r="NRR426" s="505"/>
      <c r="NRS426" s="505"/>
      <c r="NRT426" s="505"/>
      <c r="NRU426" s="511"/>
      <c r="NRV426" s="512"/>
      <c r="NRW426" s="512"/>
      <c r="NRX426" s="505"/>
      <c r="NRY426" s="505"/>
      <c r="NRZ426" s="505"/>
      <c r="NSA426" s="511"/>
      <c r="NSB426" s="512"/>
      <c r="NSC426" s="512"/>
      <c r="NSD426" s="505"/>
      <c r="NSE426" s="505"/>
      <c r="NSF426" s="505"/>
      <c r="NSG426" s="511"/>
      <c r="NSH426" s="512"/>
      <c r="NSI426" s="512"/>
      <c r="NSJ426" s="505"/>
      <c r="NSK426" s="505"/>
      <c r="NSL426" s="505"/>
      <c r="NSM426" s="511"/>
      <c r="NSN426" s="512"/>
      <c r="NSO426" s="512"/>
      <c r="NSP426" s="505"/>
      <c r="NSQ426" s="505"/>
      <c r="NSR426" s="505"/>
      <c r="NSS426" s="511"/>
      <c r="NST426" s="512"/>
      <c r="NSU426" s="512"/>
      <c r="NSV426" s="505"/>
      <c r="NSW426" s="505"/>
      <c r="NSX426" s="505"/>
      <c r="NSY426" s="511"/>
      <c r="NSZ426" s="512"/>
      <c r="NTA426" s="512"/>
      <c r="NTB426" s="505"/>
      <c r="NTC426" s="505"/>
      <c r="NTD426" s="505"/>
      <c r="NTE426" s="511"/>
      <c r="NTF426" s="512"/>
      <c r="NTG426" s="512"/>
      <c r="NTH426" s="505"/>
      <c r="NTI426" s="505"/>
      <c r="NTJ426" s="505"/>
      <c r="NTK426" s="511"/>
      <c r="NTL426" s="512"/>
      <c r="NTM426" s="512"/>
      <c r="NTN426" s="505"/>
      <c r="NTO426" s="505"/>
      <c r="NTP426" s="505"/>
      <c r="NTQ426" s="511"/>
      <c r="NTR426" s="512"/>
      <c r="NTS426" s="512"/>
      <c r="NTT426" s="505"/>
      <c r="NTU426" s="505"/>
      <c r="NTV426" s="505"/>
      <c r="NTW426" s="511"/>
      <c r="NTX426" s="512"/>
      <c r="NTY426" s="512"/>
      <c r="NTZ426" s="505"/>
      <c r="NUA426" s="505"/>
      <c r="NUB426" s="505"/>
      <c r="NUC426" s="511"/>
      <c r="NUD426" s="512"/>
      <c r="NUE426" s="512"/>
      <c r="NUF426" s="505"/>
      <c r="NUG426" s="505"/>
      <c r="NUH426" s="505"/>
      <c r="NUI426" s="511"/>
      <c r="NUJ426" s="512"/>
      <c r="NUK426" s="512"/>
      <c r="NUL426" s="505"/>
      <c r="NUM426" s="505"/>
      <c r="NUN426" s="505"/>
      <c r="NUO426" s="511"/>
      <c r="NUP426" s="512"/>
      <c r="NUQ426" s="512"/>
      <c r="NUR426" s="505"/>
      <c r="NUS426" s="505"/>
      <c r="NUT426" s="505"/>
      <c r="NUU426" s="511"/>
      <c r="NUV426" s="512"/>
      <c r="NUW426" s="512"/>
      <c r="NUX426" s="505"/>
      <c r="NUY426" s="505"/>
      <c r="NUZ426" s="505"/>
      <c r="NVA426" s="511"/>
      <c r="NVB426" s="512"/>
      <c r="NVC426" s="512"/>
      <c r="NVD426" s="505"/>
      <c r="NVE426" s="505"/>
      <c r="NVF426" s="505"/>
      <c r="NVG426" s="511"/>
      <c r="NVH426" s="512"/>
      <c r="NVI426" s="512"/>
      <c r="NVJ426" s="505"/>
      <c r="NVK426" s="505"/>
      <c r="NVL426" s="505"/>
      <c r="NVM426" s="511"/>
      <c r="NVN426" s="512"/>
      <c r="NVO426" s="512"/>
      <c r="NVP426" s="505"/>
      <c r="NVQ426" s="505"/>
      <c r="NVR426" s="505"/>
      <c r="NVS426" s="511"/>
      <c r="NVT426" s="512"/>
      <c r="NVU426" s="512"/>
      <c r="NVV426" s="505"/>
      <c r="NVW426" s="505"/>
      <c r="NVX426" s="505"/>
      <c r="NVY426" s="511"/>
      <c r="NVZ426" s="512"/>
      <c r="NWA426" s="512"/>
      <c r="NWB426" s="505"/>
      <c r="NWC426" s="505"/>
      <c r="NWD426" s="505"/>
      <c r="NWE426" s="511"/>
      <c r="NWF426" s="512"/>
      <c r="NWG426" s="512"/>
      <c r="NWH426" s="505"/>
      <c r="NWI426" s="505"/>
      <c r="NWJ426" s="505"/>
      <c r="NWK426" s="511"/>
      <c r="NWL426" s="512"/>
      <c r="NWM426" s="512"/>
      <c r="NWN426" s="505"/>
      <c r="NWO426" s="505"/>
      <c r="NWP426" s="505"/>
      <c r="NWQ426" s="511"/>
      <c r="NWR426" s="512"/>
      <c r="NWS426" s="512"/>
      <c r="NWT426" s="505"/>
      <c r="NWU426" s="505"/>
      <c r="NWV426" s="505"/>
      <c r="NWW426" s="511"/>
      <c r="NWX426" s="512"/>
      <c r="NWY426" s="512"/>
      <c r="NWZ426" s="505"/>
      <c r="NXA426" s="505"/>
      <c r="NXB426" s="505"/>
      <c r="NXC426" s="511"/>
      <c r="NXD426" s="512"/>
      <c r="NXE426" s="512"/>
      <c r="NXF426" s="505"/>
      <c r="NXG426" s="505"/>
      <c r="NXH426" s="505"/>
      <c r="NXI426" s="511"/>
      <c r="NXJ426" s="512"/>
      <c r="NXK426" s="512"/>
      <c r="NXL426" s="505"/>
      <c r="NXM426" s="505"/>
      <c r="NXN426" s="505"/>
      <c r="NXO426" s="511"/>
      <c r="NXP426" s="512"/>
      <c r="NXQ426" s="512"/>
      <c r="NXR426" s="505"/>
      <c r="NXS426" s="505"/>
      <c r="NXT426" s="505"/>
      <c r="NXU426" s="511"/>
      <c r="NXV426" s="512"/>
      <c r="NXW426" s="512"/>
      <c r="NXX426" s="505"/>
      <c r="NXY426" s="505"/>
      <c r="NXZ426" s="505"/>
      <c r="NYA426" s="511"/>
      <c r="NYB426" s="512"/>
      <c r="NYC426" s="512"/>
      <c r="NYD426" s="505"/>
      <c r="NYE426" s="505"/>
      <c r="NYF426" s="505"/>
      <c r="NYG426" s="511"/>
      <c r="NYH426" s="512"/>
      <c r="NYI426" s="512"/>
      <c r="NYJ426" s="505"/>
      <c r="NYK426" s="505"/>
      <c r="NYL426" s="505"/>
      <c r="NYM426" s="511"/>
      <c r="NYN426" s="512"/>
      <c r="NYO426" s="512"/>
      <c r="NYP426" s="505"/>
      <c r="NYQ426" s="505"/>
      <c r="NYR426" s="505"/>
      <c r="NYS426" s="511"/>
      <c r="NYT426" s="512"/>
      <c r="NYU426" s="512"/>
      <c r="NYV426" s="505"/>
      <c r="NYW426" s="505"/>
      <c r="NYX426" s="505"/>
      <c r="NYY426" s="511"/>
      <c r="NYZ426" s="512"/>
      <c r="NZA426" s="512"/>
      <c r="NZB426" s="505"/>
      <c r="NZC426" s="505"/>
      <c r="NZD426" s="505"/>
      <c r="NZE426" s="511"/>
      <c r="NZF426" s="512"/>
      <c r="NZG426" s="512"/>
      <c r="NZH426" s="505"/>
      <c r="NZI426" s="505"/>
      <c r="NZJ426" s="505"/>
      <c r="NZK426" s="511"/>
      <c r="NZL426" s="512"/>
      <c r="NZM426" s="512"/>
      <c r="NZN426" s="505"/>
      <c r="NZO426" s="505"/>
      <c r="NZP426" s="505"/>
      <c r="NZQ426" s="511"/>
      <c r="NZR426" s="512"/>
      <c r="NZS426" s="512"/>
      <c r="NZT426" s="505"/>
      <c r="NZU426" s="505"/>
      <c r="NZV426" s="505"/>
      <c r="NZW426" s="511"/>
      <c r="NZX426" s="512"/>
      <c r="NZY426" s="512"/>
      <c r="NZZ426" s="505"/>
      <c r="OAA426" s="505"/>
      <c r="OAB426" s="505"/>
      <c r="OAC426" s="511"/>
      <c r="OAD426" s="512"/>
      <c r="OAE426" s="512"/>
      <c r="OAF426" s="505"/>
      <c r="OAG426" s="505"/>
      <c r="OAH426" s="505"/>
      <c r="OAI426" s="511"/>
      <c r="OAJ426" s="512"/>
      <c r="OAK426" s="512"/>
      <c r="OAL426" s="505"/>
      <c r="OAM426" s="505"/>
      <c r="OAN426" s="505"/>
      <c r="OAO426" s="511"/>
      <c r="OAP426" s="512"/>
      <c r="OAQ426" s="512"/>
      <c r="OAR426" s="505"/>
      <c r="OAS426" s="505"/>
      <c r="OAT426" s="505"/>
      <c r="OAU426" s="511"/>
      <c r="OAV426" s="512"/>
      <c r="OAW426" s="512"/>
      <c r="OAX426" s="505"/>
      <c r="OAY426" s="505"/>
      <c r="OAZ426" s="505"/>
      <c r="OBA426" s="511"/>
      <c r="OBB426" s="512"/>
      <c r="OBC426" s="512"/>
      <c r="OBD426" s="505"/>
      <c r="OBE426" s="505"/>
      <c r="OBF426" s="505"/>
      <c r="OBG426" s="511"/>
      <c r="OBH426" s="512"/>
      <c r="OBI426" s="512"/>
      <c r="OBJ426" s="505"/>
      <c r="OBK426" s="505"/>
      <c r="OBL426" s="505"/>
      <c r="OBM426" s="511"/>
      <c r="OBN426" s="512"/>
      <c r="OBO426" s="512"/>
      <c r="OBP426" s="505"/>
      <c r="OBQ426" s="505"/>
      <c r="OBR426" s="505"/>
      <c r="OBS426" s="511"/>
      <c r="OBT426" s="512"/>
      <c r="OBU426" s="512"/>
      <c r="OBV426" s="505"/>
      <c r="OBW426" s="505"/>
      <c r="OBX426" s="505"/>
      <c r="OBY426" s="511"/>
      <c r="OBZ426" s="512"/>
      <c r="OCA426" s="512"/>
      <c r="OCB426" s="505"/>
      <c r="OCC426" s="505"/>
      <c r="OCD426" s="505"/>
      <c r="OCE426" s="511"/>
      <c r="OCF426" s="512"/>
      <c r="OCG426" s="512"/>
      <c r="OCH426" s="505"/>
      <c r="OCI426" s="505"/>
      <c r="OCJ426" s="505"/>
      <c r="OCK426" s="511"/>
      <c r="OCL426" s="512"/>
      <c r="OCM426" s="512"/>
      <c r="OCN426" s="505"/>
      <c r="OCO426" s="505"/>
      <c r="OCP426" s="505"/>
      <c r="OCQ426" s="511"/>
      <c r="OCR426" s="512"/>
      <c r="OCS426" s="512"/>
      <c r="OCT426" s="505"/>
      <c r="OCU426" s="505"/>
      <c r="OCV426" s="505"/>
      <c r="OCW426" s="511"/>
      <c r="OCX426" s="512"/>
      <c r="OCY426" s="512"/>
      <c r="OCZ426" s="505"/>
      <c r="ODA426" s="505"/>
      <c r="ODB426" s="505"/>
      <c r="ODC426" s="511"/>
      <c r="ODD426" s="512"/>
      <c r="ODE426" s="512"/>
      <c r="ODF426" s="505"/>
      <c r="ODG426" s="505"/>
      <c r="ODH426" s="505"/>
      <c r="ODI426" s="511"/>
      <c r="ODJ426" s="512"/>
      <c r="ODK426" s="512"/>
      <c r="ODL426" s="505"/>
      <c r="ODM426" s="505"/>
      <c r="ODN426" s="505"/>
      <c r="ODO426" s="511"/>
      <c r="ODP426" s="512"/>
      <c r="ODQ426" s="512"/>
      <c r="ODR426" s="505"/>
      <c r="ODS426" s="505"/>
      <c r="ODT426" s="505"/>
      <c r="ODU426" s="511"/>
      <c r="ODV426" s="512"/>
      <c r="ODW426" s="512"/>
      <c r="ODX426" s="505"/>
      <c r="ODY426" s="505"/>
      <c r="ODZ426" s="505"/>
      <c r="OEA426" s="511"/>
      <c r="OEB426" s="512"/>
      <c r="OEC426" s="512"/>
      <c r="OED426" s="505"/>
      <c r="OEE426" s="505"/>
      <c r="OEF426" s="505"/>
      <c r="OEG426" s="511"/>
      <c r="OEH426" s="512"/>
      <c r="OEI426" s="512"/>
      <c r="OEJ426" s="505"/>
      <c r="OEK426" s="505"/>
      <c r="OEL426" s="505"/>
      <c r="OEM426" s="511"/>
      <c r="OEN426" s="512"/>
      <c r="OEO426" s="512"/>
      <c r="OEP426" s="505"/>
      <c r="OEQ426" s="505"/>
      <c r="OER426" s="505"/>
      <c r="OES426" s="511"/>
      <c r="OET426" s="512"/>
      <c r="OEU426" s="512"/>
      <c r="OEV426" s="505"/>
      <c r="OEW426" s="505"/>
      <c r="OEX426" s="505"/>
      <c r="OEY426" s="511"/>
      <c r="OEZ426" s="512"/>
      <c r="OFA426" s="512"/>
      <c r="OFB426" s="505"/>
      <c r="OFC426" s="505"/>
      <c r="OFD426" s="505"/>
      <c r="OFE426" s="511"/>
      <c r="OFF426" s="512"/>
      <c r="OFG426" s="512"/>
      <c r="OFH426" s="505"/>
      <c r="OFI426" s="505"/>
      <c r="OFJ426" s="505"/>
      <c r="OFK426" s="511"/>
      <c r="OFL426" s="512"/>
      <c r="OFM426" s="512"/>
      <c r="OFN426" s="505"/>
      <c r="OFO426" s="505"/>
      <c r="OFP426" s="505"/>
      <c r="OFQ426" s="511"/>
      <c r="OFR426" s="512"/>
      <c r="OFS426" s="512"/>
      <c r="OFT426" s="505"/>
      <c r="OFU426" s="505"/>
      <c r="OFV426" s="505"/>
      <c r="OFW426" s="511"/>
      <c r="OFX426" s="512"/>
      <c r="OFY426" s="512"/>
      <c r="OFZ426" s="505"/>
      <c r="OGA426" s="505"/>
      <c r="OGB426" s="505"/>
      <c r="OGC426" s="511"/>
      <c r="OGD426" s="512"/>
      <c r="OGE426" s="512"/>
      <c r="OGF426" s="505"/>
      <c r="OGG426" s="505"/>
      <c r="OGH426" s="505"/>
      <c r="OGI426" s="511"/>
      <c r="OGJ426" s="512"/>
      <c r="OGK426" s="512"/>
      <c r="OGL426" s="505"/>
      <c r="OGM426" s="505"/>
      <c r="OGN426" s="505"/>
      <c r="OGO426" s="511"/>
      <c r="OGP426" s="512"/>
      <c r="OGQ426" s="512"/>
      <c r="OGR426" s="505"/>
      <c r="OGS426" s="505"/>
      <c r="OGT426" s="505"/>
      <c r="OGU426" s="511"/>
      <c r="OGV426" s="512"/>
      <c r="OGW426" s="512"/>
      <c r="OGX426" s="505"/>
      <c r="OGY426" s="505"/>
      <c r="OGZ426" s="505"/>
      <c r="OHA426" s="511"/>
      <c r="OHB426" s="512"/>
      <c r="OHC426" s="512"/>
      <c r="OHD426" s="505"/>
      <c r="OHE426" s="505"/>
      <c r="OHF426" s="505"/>
      <c r="OHG426" s="511"/>
      <c r="OHH426" s="512"/>
      <c r="OHI426" s="512"/>
      <c r="OHJ426" s="505"/>
      <c r="OHK426" s="505"/>
      <c r="OHL426" s="505"/>
      <c r="OHM426" s="511"/>
      <c r="OHN426" s="512"/>
      <c r="OHO426" s="512"/>
      <c r="OHP426" s="505"/>
      <c r="OHQ426" s="505"/>
      <c r="OHR426" s="505"/>
      <c r="OHS426" s="511"/>
      <c r="OHT426" s="512"/>
      <c r="OHU426" s="512"/>
      <c r="OHV426" s="505"/>
      <c r="OHW426" s="505"/>
      <c r="OHX426" s="505"/>
      <c r="OHY426" s="511"/>
      <c r="OHZ426" s="512"/>
      <c r="OIA426" s="512"/>
      <c r="OIB426" s="505"/>
      <c r="OIC426" s="505"/>
      <c r="OID426" s="505"/>
      <c r="OIE426" s="511"/>
      <c r="OIF426" s="512"/>
      <c r="OIG426" s="512"/>
      <c r="OIH426" s="505"/>
      <c r="OII426" s="505"/>
      <c r="OIJ426" s="505"/>
      <c r="OIK426" s="511"/>
      <c r="OIL426" s="512"/>
      <c r="OIM426" s="512"/>
      <c r="OIN426" s="505"/>
      <c r="OIO426" s="505"/>
      <c r="OIP426" s="505"/>
      <c r="OIQ426" s="511"/>
      <c r="OIR426" s="512"/>
      <c r="OIS426" s="512"/>
      <c r="OIT426" s="505"/>
      <c r="OIU426" s="505"/>
      <c r="OIV426" s="505"/>
      <c r="OIW426" s="511"/>
      <c r="OIX426" s="512"/>
      <c r="OIY426" s="512"/>
      <c r="OIZ426" s="505"/>
      <c r="OJA426" s="505"/>
      <c r="OJB426" s="505"/>
      <c r="OJC426" s="511"/>
      <c r="OJD426" s="512"/>
      <c r="OJE426" s="512"/>
      <c r="OJF426" s="505"/>
      <c r="OJG426" s="505"/>
      <c r="OJH426" s="505"/>
      <c r="OJI426" s="511"/>
      <c r="OJJ426" s="512"/>
      <c r="OJK426" s="512"/>
      <c r="OJL426" s="505"/>
      <c r="OJM426" s="505"/>
      <c r="OJN426" s="505"/>
      <c r="OJO426" s="511"/>
      <c r="OJP426" s="512"/>
      <c r="OJQ426" s="512"/>
      <c r="OJR426" s="505"/>
      <c r="OJS426" s="505"/>
      <c r="OJT426" s="505"/>
      <c r="OJU426" s="511"/>
      <c r="OJV426" s="512"/>
      <c r="OJW426" s="512"/>
      <c r="OJX426" s="505"/>
      <c r="OJY426" s="505"/>
      <c r="OJZ426" s="505"/>
      <c r="OKA426" s="511"/>
      <c r="OKB426" s="512"/>
      <c r="OKC426" s="512"/>
      <c r="OKD426" s="505"/>
      <c r="OKE426" s="505"/>
      <c r="OKF426" s="505"/>
      <c r="OKG426" s="511"/>
      <c r="OKH426" s="512"/>
      <c r="OKI426" s="512"/>
      <c r="OKJ426" s="505"/>
      <c r="OKK426" s="505"/>
      <c r="OKL426" s="505"/>
      <c r="OKM426" s="511"/>
      <c r="OKN426" s="512"/>
      <c r="OKO426" s="512"/>
      <c r="OKP426" s="505"/>
      <c r="OKQ426" s="505"/>
      <c r="OKR426" s="505"/>
      <c r="OKS426" s="511"/>
      <c r="OKT426" s="512"/>
      <c r="OKU426" s="512"/>
      <c r="OKV426" s="505"/>
      <c r="OKW426" s="505"/>
      <c r="OKX426" s="505"/>
      <c r="OKY426" s="511"/>
      <c r="OKZ426" s="512"/>
      <c r="OLA426" s="512"/>
      <c r="OLB426" s="505"/>
      <c r="OLC426" s="505"/>
      <c r="OLD426" s="505"/>
      <c r="OLE426" s="511"/>
      <c r="OLF426" s="512"/>
      <c r="OLG426" s="512"/>
      <c r="OLH426" s="505"/>
      <c r="OLI426" s="505"/>
      <c r="OLJ426" s="505"/>
      <c r="OLK426" s="511"/>
      <c r="OLL426" s="512"/>
      <c r="OLM426" s="512"/>
      <c r="OLN426" s="505"/>
      <c r="OLO426" s="505"/>
      <c r="OLP426" s="505"/>
      <c r="OLQ426" s="511"/>
      <c r="OLR426" s="512"/>
      <c r="OLS426" s="512"/>
      <c r="OLT426" s="505"/>
      <c r="OLU426" s="505"/>
      <c r="OLV426" s="505"/>
      <c r="OLW426" s="511"/>
      <c r="OLX426" s="512"/>
      <c r="OLY426" s="512"/>
      <c r="OLZ426" s="505"/>
      <c r="OMA426" s="505"/>
      <c r="OMB426" s="505"/>
      <c r="OMC426" s="511"/>
      <c r="OMD426" s="512"/>
      <c r="OME426" s="512"/>
      <c r="OMF426" s="505"/>
      <c r="OMG426" s="505"/>
      <c r="OMH426" s="505"/>
      <c r="OMI426" s="511"/>
      <c r="OMJ426" s="512"/>
      <c r="OMK426" s="512"/>
      <c r="OML426" s="505"/>
      <c r="OMM426" s="505"/>
      <c r="OMN426" s="505"/>
      <c r="OMO426" s="511"/>
      <c r="OMP426" s="512"/>
      <c r="OMQ426" s="512"/>
      <c r="OMR426" s="505"/>
      <c r="OMS426" s="505"/>
      <c r="OMT426" s="505"/>
      <c r="OMU426" s="511"/>
      <c r="OMV426" s="512"/>
      <c r="OMW426" s="512"/>
      <c r="OMX426" s="505"/>
      <c r="OMY426" s="505"/>
      <c r="OMZ426" s="505"/>
      <c r="ONA426" s="511"/>
      <c r="ONB426" s="512"/>
      <c r="ONC426" s="512"/>
      <c r="OND426" s="505"/>
      <c r="ONE426" s="505"/>
      <c r="ONF426" s="505"/>
      <c r="ONG426" s="511"/>
      <c r="ONH426" s="512"/>
      <c r="ONI426" s="512"/>
      <c r="ONJ426" s="505"/>
      <c r="ONK426" s="505"/>
      <c r="ONL426" s="505"/>
      <c r="ONM426" s="511"/>
      <c r="ONN426" s="512"/>
      <c r="ONO426" s="512"/>
      <c r="ONP426" s="505"/>
      <c r="ONQ426" s="505"/>
      <c r="ONR426" s="505"/>
      <c r="ONS426" s="511"/>
      <c r="ONT426" s="512"/>
      <c r="ONU426" s="512"/>
      <c r="ONV426" s="505"/>
      <c r="ONW426" s="505"/>
      <c r="ONX426" s="505"/>
      <c r="ONY426" s="511"/>
      <c r="ONZ426" s="512"/>
      <c r="OOA426" s="512"/>
      <c r="OOB426" s="505"/>
      <c r="OOC426" s="505"/>
      <c r="OOD426" s="505"/>
      <c r="OOE426" s="511"/>
      <c r="OOF426" s="512"/>
      <c r="OOG426" s="512"/>
      <c r="OOH426" s="505"/>
      <c r="OOI426" s="505"/>
      <c r="OOJ426" s="505"/>
      <c r="OOK426" s="511"/>
      <c r="OOL426" s="512"/>
      <c r="OOM426" s="512"/>
      <c r="OON426" s="505"/>
      <c r="OOO426" s="505"/>
      <c r="OOP426" s="505"/>
      <c r="OOQ426" s="511"/>
      <c r="OOR426" s="512"/>
      <c r="OOS426" s="512"/>
      <c r="OOT426" s="505"/>
      <c r="OOU426" s="505"/>
      <c r="OOV426" s="505"/>
      <c r="OOW426" s="511"/>
      <c r="OOX426" s="512"/>
      <c r="OOY426" s="512"/>
      <c r="OOZ426" s="505"/>
      <c r="OPA426" s="505"/>
      <c r="OPB426" s="505"/>
      <c r="OPC426" s="511"/>
      <c r="OPD426" s="512"/>
      <c r="OPE426" s="512"/>
      <c r="OPF426" s="505"/>
      <c r="OPG426" s="505"/>
      <c r="OPH426" s="505"/>
      <c r="OPI426" s="511"/>
      <c r="OPJ426" s="512"/>
      <c r="OPK426" s="512"/>
      <c r="OPL426" s="505"/>
      <c r="OPM426" s="505"/>
      <c r="OPN426" s="505"/>
      <c r="OPO426" s="511"/>
      <c r="OPP426" s="512"/>
      <c r="OPQ426" s="512"/>
      <c r="OPR426" s="505"/>
      <c r="OPS426" s="505"/>
      <c r="OPT426" s="505"/>
      <c r="OPU426" s="511"/>
      <c r="OPV426" s="512"/>
      <c r="OPW426" s="512"/>
      <c r="OPX426" s="505"/>
      <c r="OPY426" s="505"/>
      <c r="OPZ426" s="505"/>
      <c r="OQA426" s="511"/>
      <c r="OQB426" s="512"/>
      <c r="OQC426" s="512"/>
      <c r="OQD426" s="505"/>
      <c r="OQE426" s="505"/>
      <c r="OQF426" s="505"/>
      <c r="OQG426" s="511"/>
      <c r="OQH426" s="512"/>
      <c r="OQI426" s="512"/>
      <c r="OQJ426" s="505"/>
      <c r="OQK426" s="505"/>
      <c r="OQL426" s="505"/>
      <c r="OQM426" s="511"/>
      <c r="OQN426" s="512"/>
      <c r="OQO426" s="512"/>
      <c r="OQP426" s="505"/>
      <c r="OQQ426" s="505"/>
      <c r="OQR426" s="505"/>
      <c r="OQS426" s="511"/>
      <c r="OQT426" s="512"/>
      <c r="OQU426" s="512"/>
      <c r="OQV426" s="505"/>
      <c r="OQW426" s="505"/>
      <c r="OQX426" s="505"/>
      <c r="OQY426" s="511"/>
      <c r="OQZ426" s="512"/>
      <c r="ORA426" s="512"/>
      <c r="ORB426" s="505"/>
      <c r="ORC426" s="505"/>
      <c r="ORD426" s="505"/>
      <c r="ORE426" s="511"/>
      <c r="ORF426" s="512"/>
      <c r="ORG426" s="512"/>
      <c r="ORH426" s="505"/>
      <c r="ORI426" s="505"/>
      <c r="ORJ426" s="505"/>
      <c r="ORK426" s="511"/>
      <c r="ORL426" s="512"/>
      <c r="ORM426" s="512"/>
      <c r="ORN426" s="505"/>
      <c r="ORO426" s="505"/>
      <c r="ORP426" s="505"/>
      <c r="ORQ426" s="511"/>
      <c r="ORR426" s="512"/>
      <c r="ORS426" s="512"/>
      <c r="ORT426" s="505"/>
      <c r="ORU426" s="505"/>
      <c r="ORV426" s="505"/>
      <c r="ORW426" s="511"/>
      <c r="ORX426" s="512"/>
      <c r="ORY426" s="512"/>
      <c r="ORZ426" s="505"/>
      <c r="OSA426" s="505"/>
      <c r="OSB426" s="505"/>
      <c r="OSC426" s="511"/>
      <c r="OSD426" s="512"/>
      <c r="OSE426" s="512"/>
      <c r="OSF426" s="505"/>
      <c r="OSG426" s="505"/>
      <c r="OSH426" s="505"/>
      <c r="OSI426" s="511"/>
      <c r="OSJ426" s="512"/>
      <c r="OSK426" s="512"/>
      <c r="OSL426" s="505"/>
      <c r="OSM426" s="505"/>
      <c r="OSN426" s="505"/>
      <c r="OSO426" s="511"/>
      <c r="OSP426" s="512"/>
      <c r="OSQ426" s="512"/>
      <c r="OSR426" s="505"/>
      <c r="OSS426" s="505"/>
      <c r="OST426" s="505"/>
      <c r="OSU426" s="511"/>
      <c r="OSV426" s="512"/>
      <c r="OSW426" s="512"/>
      <c r="OSX426" s="505"/>
      <c r="OSY426" s="505"/>
      <c r="OSZ426" s="505"/>
      <c r="OTA426" s="511"/>
      <c r="OTB426" s="512"/>
      <c r="OTC426" s="512"/>
      <c r="OTD426" s="505"/>
      <c r="OTE426" s="505"/>
      <c r="OTF426" s="505"/>
      <c r="OTG426" s="511"/>
      <c r="OTH426" s="512"/>
      <c r="OTI426" s="512"/>
      <c r="OTJ426" s="505"/>
      <c r="OTK426" s="505"/>
      <c r="OTL426" s="505"/>
      <c r="OTM426" s="511"/>
      <c r="OTN426" s="512"/>
      <c r="OTO426" s="512"/>
      <c r="OTP426" s="505"/>
      <c r="OTQ426" s="505"/>
      <c r="OTR426" s="505"/>
      <c r="OTS426" s="511"/>
      <c r="OTT426" s="512"/>
      <c r="OTU426" s="512"/>
      <c r="OTV426" s="505"/>
      <c r="OTW426" s="505"/>
      <c r="OTX426" s="505"/>
      <c r="OTY426" s="511"/>
      <c r="OTZ426" s="512"/>
      <c r="OUA426" s="512"/>
      <c r="OUB426" s="505"/>
      <c r="OUC426" s="505"/>
      <c r="OUD426" s="505"/>
      <c r="OUE426" s="511"/>
      <c r="OUF426" s="512"/>
      <c r="OUG426" s="512"/>
      <c r="OUH426" s="505"/>
      <c r="OUI426" s="505"/>
      <c r="OUJ426" s="505"/>
      <c r="OUK426" s="511"/>
      <c r="OUL426" s="512"/>
      <c r="OUM426" s="512"/>
      <c r="OUN426" s="505"/>
      <c r="OUO426" s="505"/>
      <c r="OUP426" s="505"/>
      <c r="OUQ426" s="511"/>
      <c r="OUR426" s="512"/>
      <c r="OUS426" s="512"/>
      <c r="OUT426" s="505"/>
      <c r="OUU426" s="505"/>
      <c r="OUV426" s="505"/>
      <c r="OUW426" s="511"/>
      <c r="OUX426" s="512"/>
      <c r="OUY426" s="512"/>
      <c r="OUZ426" s="505"/>
      <c r="OVA426" s="505"/>
      <c r="OVB426" s="505"/>
      <c r="OVC426" s="511"/>
      <c r="OVD426" s="512"/>
      <c r="OVE426" s="512"/>
      <c r="OVF426" s="505"/>
      <c r="OVG426" s="505"/>
      <c r="OVH426" s="505"/>
      <c r="OVI426" s="511"/>
      <c r="OVJ426" s="512"/>
      <c r="OVK426" s="512"/>
      <c r="OVL426" s="505"/>
      <c r="OVM426" s="505"/>
      <c r="OVN426" s="505"/>
      <c r="OVO426" s="511"/>
      <c r="OVP426" s="512"/>
      <c r="OVQ426" s="512"/>
      <c r="OVR426" s="505"/>
      <c r="OVS426" s="505"/>
      <c r="OVT426" s="505"/>
      <c r="OVU426" s="511"/>
      <c r="OVV426" s="512"/>
      <c r="OVW426" s="512"/>
      <c r="OVX426" s="505"/>
      <c r="OVY426" s="505"/>
      <c r="OVZ426" s="505"/>
      <c r="OWA426" s="511"/>
      <c r="OWB426" s="512"/>
      <c r="OWC426" s="512"/>
      <c r="OWD426" s="505"/>
      <c r="OWE426" s="505"/>
      <c r="OWF426" s="505"/>
      <c r="OWG426" s="511"/>
      <c r="OWH426" s="512"/>
      <c r="OWI426" s="512"/>
      <c r="OWJ426" s="505"/>
      <c r="OWK426" s="505"/>
      <c r="OWL426" s="505"/>
      <c r="OWM426" s="511"/>
      <c r="OWN426" s="512"/>
      <c r="OWO426" s="512"/>
      <c r="OWP426" s="505"/>
      <c r="OWQ426" s="505"/>
      <c r="OWR426" s="505"/>
      <c r="OWS426" s="511"/>
      <c r="OWT426" s="512"/>
      <c r="OWU426" s="512"/>
      <c r="OWV426" s="505"/>
      <c r="OWW426" s="505"/>
      <c r="OWX426" s="505"/>
      <c r="OWY426" s="511"/>
      <c r="OWZ426" s="512"/>
      <c r="OXA426" s="512"/>
      <c r="OXB426" s="505"/>
      <c r="OXC426" s="505"/>
      <c r="OXD426" s="505"/>
      <c r="OXE426" s="511"/>
      <c r="OXF426" s="512"/>
      <c r="OXG426" s="512"/>
      <c r="OXH426" s="505"/>
      <c r="OXI426" s="505"/>
      <c r="OXJ426" s="505"/>
      <c r="OXK426" s="511"/>
      <c r="OXL426" s="512"/>
      <c r="OXM426" s="512"/>
      <c r="OXN426" s="505"/>
      <c r="OXO426" s="505"/>
      <c r="OXP426" s="505"/>
      <c r="OXQ426" s="511"/>
      <c r="OXR426" s="512"/>
      <c r="OXS426" s="512"/>
      <c r="OXT426" s="505"/>
      <c r="OXU426" s="505"/>
      <c r="OXV426" s="505"/>
      <c r="OXW426" s="511"/>
      <c r="OXX426" s="512"/>
      <c r="OXY426" s="512"/>
      <c r="OXZ426" s="505"/>
      <c r="OYA426" s="505"/>
      <c r="OYB426" s="505"/>
      <c r="OYC426" s="511"/>
      <c r="OYD426" s="512"/>
      <c r="OYE426" s="512"/>
      <c r="OYF426" s="505"/>
      <c r="OYG426" s="505"/>
      <c r="OYH426" s="505"/>
      <c r="OYI426" s="511"/>
      <c r="OYJ426" s="512"/>
      <c r="OYK426" s="512"/>
      <c r="OYL426" s="505"/>
      <c r="OYM426" s="505"/>
      <c r="OYN426" s="505"/>
      <c r="OYO426" s="511"/>
      <c r="OYP426" s="512"/>
      <c r="OYQ426" s="512"/>
      <c r="OYR426" s="505"/>
      <c r="OYS426" s="505"/>
      <c r="OYT426" s="505"/>
      <c r="OYU426" s="511"/>
      <c r="OYV426" s="512"/>
      <c r="OYW426" s="512"/>
      <c r="OYX426" s="505"/>
      <c r="OYY426" s="505"/>
      <c r="OYZ426" s="505"/>
      <c r="OZA426" s="511"/>
      <c r="OZB426" s="512"/>
      <c r="OZC426" s="512"/>
      <c r="OZD426" s="505"/>
      <c r="OZE426" s="505"/>
      <c r="OZF426" s="505"/>
      <c r="OZG426" s="511"/>
      <c r="OZH426" s="512"/>
      <c r="OZI426" s="512"/>
      <c r="OZJ426" s="505"/>
      <c r="OZK426" s="505"/>
      <c r="OZL426" s="505"/>
      <c r="OZM426" s="511"/>
      <c r="OZN426" s="512"/>
      <c r="OZO426" s="512"/>
      <c r="OZP426" s="505"/>
      <c r="OZQ426" s="505"/>
      <c r="OZR426" s="505"/>
      <c r="OZS426" s="511"/>
      <c r="OZT426" s="512"/>
      <c r="OZU426" s="512"/>
      <c r="OZV426" s="505"/>
      <c r="OZW426" s="505"/>
      <c r="OZX426" s="505"/>
      <c r="OZY426" s="511"/>
      <c r="OZZ426" s="512"/>
      <c r="PAA426" s="512"/>
      <c r="PAB426" s="505"/>
      <c r="PAC426" s="505"/>
      <c r="PAD426" s="505"/>
      <c r="PAE426" s="511"/>
      <c r="PAF426" s="512"/>
      <c r="PAG426" s="512"/>
      <c r="PAH426" s="505"/>
      <c r="PAI426" s="505"/>
      <c r="PAJ426" s="505"/>
      <c r="PAK426" s="511"/>
      <c r="PAL426" s="512"/>
      <c r="PAM426" s="512"/>
      <c r="PAN426" s="505"/>
      <c r="PAO426" s="505"/>
      <c r="PAP426" s="505"/>
      <c r="PAQ426" s="511"/>
      <c r="PAR426" s="512"/>
      <c r="PAS426" s="512"/>
      <c r="PAT426" s="505"/>
      <c r="PAU426" s="505"/>
      <c r="PAV426" s="505"/>
      <c r="PAW426" s="511"/>
      <c r="PAX426" s="512"/>
      <c r="PAY426" s="512"/>
      <c r="PAZ426" s="505"/>
      <c r="PBA426" s="505"/>
      <c r="PBB426" s="505"/>
      <c r="PBC426" s="511"/>
      <c r="PBD426" s="512"/>
      <c r="PBE426" s="512"/>
      <c r="PBF426" s="505"/>
      <c r="PBG426" s="505"/>
      <c r="PBH426" s="505"/>
      <c r="PBI426" s="511"/>
      <c r="PBJ426" s="512"/>
      <c r="PBK426" s="512"/>
      <c r="PBL426" s="505"/>
      <c r="PBM426" s="505"/>
      <c r="PBN426" s="505"/>
      <c r="PBO426" s="511"/>
      <c r="PBP426" s="512"/>
      <c r="PBQ426" s="512"/>
      <c r="PBR426" s="505"/>
      <c r="PBS426" s="505"/>
      <c r="PBT426" s="505"/>
      <c r="PBU426" s="511"/>
      <c r="PBV426" s="512"/>
      <c r="PBW426" s="512"/>
      <c r="PBX426" s="505"/>
      <c r="PBY426" s="505"/>
      <c r="PBZ426" s="505"/>
      <c r="PCA426" s="511"/>
      <c r="PCB426" s="512"/>
      <c r="PCC426" s="512"/>
      <c r="PCD426" s="505"/>
      <c r="PCE426" s="505"/>
      <c r="PCF426" s="505"/>
      <c r="PCG426" s="511"/>
      <c r="PCH426" s="512"/>
      <c r="PCI426" s="512"/>
      <c r="PCJ426" s="505"/>
      <c r="PCK426" s="505"/>
      <c r="PCL426" s="505"/>
      <c r="PCM426" s="511"/>
      <c r="PCN426" s="512"/>
      <c r="PCO426" s="512"/>
      <c r="PCP426" s="505"/>
      <c r="PCQ426" s="505"/>
      <c r="PCR426" s="505"/>
      <c r="PCS426" s="511"/>
      <c r="PCT426" s="512"/>
      <c r="PCU426" s="512"/>
      <c r="PCV426" s="505"/>
      <c r="PCW426" s="505"/>
      <c r="PCX426" s="505"/>
      <c r="PCY426" s="511"/>
      <c r="PCZ426" s="512"/>
      <c r="PDA426" s="512"/>
      <c r="PDB426" s="505"/>
      <c r="PDC426" s="505"/>
      <c r="PDD426" s="505"/>
      <c r="PDE426" s="511"/>
      <c r="PDF426" s="512"/>
      <c r="PDG426" s="512"/>
      <c r="PDH426" s="505"/>
      <c r="PDI426" s="505"/>
      <c r="PDJ426" s="505"/>
      <c r="PDK426" s="511"/>
      <c r="PDL426" s="512"/>
      <c r="PDM426" s="512"/>
      <c r="PDN426" s="505"/>
      <c r="PDO426" s="505"/>
      <c r="PDP426" s="505"/>
      <c r="PDQ426" s="511"/>
      <c r="PDR426" s="512"/>
      <c r="PDS426" s="512"/>
      <c r="PDT426" s="505"/>
      <c r="PDU426" s="505"/>
      <c r="PDV426" s="505"/>
      <c r="PDW426" s="511"/>
      <c r="PDX426" s="512"/>
      <c r="PDY426" s="512"/>
      <c r="PDZ426" s="505"/>
      <c r="PEA426" s="505"/>
      <c r="PEB426" s="505"/>
      <c r="PEC426" s="511"/>
      <c r="PED426" s="512"/>
      <c r="PEE426" s="512"/>
      <c r="PEF426" s="505"/>
      <c r="PEG426" s="505"/>
      <c r="PEH426" s="505"/>
      <c r="PEI426" s="511"/>
      <c r="PEJ426" s="512"/>
      <c r="PEK426" s="512"/>
      <c r="PEL426" s="505"/>
      <c r="PEM426" s="505"/>
      <c r="PEN426" s="505"/>
      <c r="PEO426" s="511"/>
      <c r="PEP426" s="512"/>
      <c r="PEQ426" s="512"/>
      <c r="PER426" s="505"/>
      <c r="PES426" s="505"/>
      <c r="PET426" s="505"/>
      <c r="PEU426" s="511"/>
      <c r="PEV426" s="512"/>
      <c r="PEW426" s="512"/>
      <c r="PEX426" s="505"/>
      <c r="PEY426" s="505"/>
      <c r="PEZ426" s="505"/>
      <c r="PFA426" s="511"/>
      <c r="PFB426" s="512"/>
      <c r="PFC426" s="512"/>
      <c r="PFD426" s="505"/>
      <c r="PFE426" s="505"/>
      <c r="PFF426" s="505"/>
      <c r="PFG426" s="511"/>
      <c r="PFH426" s="512"/>
      <c r="PFI426" s="512"/>
      <c r="PFJ426" s="505"/>
      <c r="PFK426" s="505"/>
      <c r="PFL426" s="505"/>
      <c r="PFM426" s="511"/>
      <c r="PFN426" s="512"/>
      <c r="PFO426" s="512"/>
      <c r="PFP426" s="505"/>
      <c r="PFQ426" s="505"/>
      <c r="PFR426" s="505"/>
      <c r="PFS426" s="511"/>
      <c r="PFT426" s="512"/>
      <c r="PFU426" s="512"/>
      <c r="PFV426" s="505"/>
      <c r="PFW426" s="505"/>
      <c r="PFX426" s="505"/>
      <c r="PFY426" s="511"/>
      <c r="PFZ426" s="512"/>
      <c r="PGA426" s="512"/>
      <c r="PGB426" s="505"/>
      <c r="PGC426" s="505"/>
      <c r="PGD426" s="505"/>
      <c r="PGE426" s="511"/>
      <c r="PGF426" s="512"/>
      <c r="PGG426" s="512"/>
      <c r="PGH426" s="505"/>
      <c r="PGI426" s="505"/>
      <c r="PGJ426" s="505"/>
      <c r="PGK426" s="511"/>
      <c r="PGL426" s="512"/>
      <c r="PGM426" s="512"/>
      <c r="PGN426" s="505"/>
      <c r="PGO426" s="505"/>
      <c r="PGP426" s="505"/>
      <c r="PGQ426" s="511"/>
      <c r="PGR426" s="512"/>
      <c r="PGS426" s="512"/>
      <c r="PGT426" s="505"/>
      <c r="PGU426" s="505"/>
      <c r="PGV426" s="505"/>
      <c r="PGW426" s="511"/>
      <c r="PGX426" s="512"/>
      <c r="PGY426" s="512"/>
      <c r="PGZ426" s="505"/>
      <c r="PHA426" s="505"/>
      <c r="PHB426" s="505"/>
      <c r="PHC426" s="511"/>
      <c r="PHD426" s="512"/>
      <c r="PHE426" s="512"/>
      <c r="PHF426" s="505"/>
      <c r="PHG426" s="505"/>
      <c r="PHH426" s="505"/>
      <c r="PHI426" s="511"/>
      <c r="PHJ426" s="512"/>
      <c r="PHK426" s="512"/>
      <c r="PHL426" s="505"/>
      <c r="PHM426" s="505"/>
      <c r="PHN426" s="505"/>
      <c r="PHO426" s="511"/>
      <c r="PHP426" s="512"/>
      <c r="PHQ426" s="512"/>
      <c r="PHR426" s="505"/>
      <c r="PHS426" s="505"/>
      <c r="PHT426" s="505"/>
      <c r="PHU426" s="511"/>
      <c r="PHV426" s="512"/>
      <c r="PHW426" s="512"/>
      <c r="PHX426" s="505"/>
      <c r="PHY426" s="505"/>
      <c r="PHZ426" s="505"/>
      <c r="PIA426" s="511"/>
      <c r="PIB426" s="512"/>
      <c r="PIC426" s="512"/>
      <c r="PID426" s="505"/>
      <c r="PIE426" s="505"/>
      <c r="PIF426" s="505"/>
      <c r="PIG426" s="511"/>
      <c r="PIH426" s="512"/>
      <c r="PII426" s="512"/>
      <c r="PIJ426" s="505"/>
      <c r="PIK426" s="505"/>
      <c r="PIL426" s="505"/>
      <c r="PIM426" s="511"/>
      <c r="PIN426" s="512"/>
      <c r="PIO426" s="512"/>
      <c r="PIP426" s="505"/>
      <c r="PIQ426" s="505"/>
      <c r="PIR426" s="505"/>
      <c r="PIS426" s="511"/>
      <c r="PIT426" s="512"/>
      <c r="PIU426" s="512"/>
      <c r="PIV426" s="505"/>
      <c r="PIW426" s="505"/>
      <c r="PIX426" s="505"/>
      <c r="PIY426" s="511"/>
      <c r="PIZ426" s="512"/>
      <c r="PJA426" s="512"/>
      <c r="PJB426" s="505"/>
      <c r="PJC426" s="505"/>
      <c r="PJD426" s="505"/>
      <c r="PJE426" s="511"/>
      <c r="PJF426" s="512"/>
      <c r="PJG426" s="512"/>
      <c r="PJH426" s="505"/>
      <c r="PJI426" s="505"/>
      <c r="PJJ426" s="505"/>
      <c r="PJK426" s="511"/>
      <c r="PJL426" s="512"/>
      <c r="PJM426" s="512"/>
      <c r="PJN426" s="505"/>
      <c r="PJO426" s="505"/>
      <c r="PJP426" s="505"/>
      <c r="PJQ426" s="511"/>
      <c r="PJR426" s="512"/>
      <c r="PJS426" s="512"/>
      <c r="PJT426" s="505"/>
      <c r="PJU426" s="505"/>
      <c r="PJV426" s="505"/>
      <c r="PJW426" s="511"/>
      <c r="PJX426" s="512"/>
      <c r="PJY426" s="512"/>
      <c r="PJZ426" s="505"/>
      <c r="PKA426" s="505"/>
      <c r="PKB426" s="505"/>
      <c r="PKC426" s="511"/>
      <c r="PKD426" s="512"/>
      <c r="PKE426" s="512"/>
      <c r="PKF426" s="505"/>
      <c r="PKG426" s="505"/>
      <c r="PKH426" s="505"/>
      <c r="PKI426" s="511"/>
      <c r="PKJ426" s="512"/>
      <c r="PKK426" s="512"/>
      <c r="PKL426" s="505"/>
      <c r="PKM426" s="505"/>
      <c r="PKN426" s="505"/>
      <c r="PKO426" s="511"/>
      <c r="PKP426" s="512"/>
      <c r="PKQ426" s="512"/>
      <c r="PKR426" s="505"/>
      <c r="PKS426" s="505"/>
      <c r="PKT426" s="505"/>
      <c r="PKU426" s="511"/>
      <c r="PKV426" s="512"/>
      <c r="PKW426" s="512"/>
      <c r="PKX426" s="505"/>
      <c r="PKY426" s="505"/>
      <c r="PKZ426" s="505"/>
      <c r="PLA426" s="511"/>
      <c r="PLB426" s="512"/>
      <c r="PLC426" s="512"/>
      <c r="PLD426" s="505"/>
      <c r="PLE426" s="505"/>
      <c r="PLF426" s="505"/>
      <c r="PLG426" s="511"/>
      <c r="PLH426" s="512"/>
      <c r="PLI426" s="512"/>
      <c r="PLJ426" s="505"/>
      <c r="PLK426" s="505"/>
      <c r="PLL426" s="505"/>
      <c r="PLM426" s="511"/>
      <c r="PLN426" s="512"/>
      <c r="PLO426" s="512"/>
      <c r="PLP426" s="505"/>
      <c r="PLQ426" s="505"/>
      <c r="PLR426" s="505"/>
      <c r="PLS426" s="511"/>
      <c r="PLT426" s="512"/>
      <c r="PLU426" s="512"/>
      <c r="PLV426" s="505"/>
      <c r="PLW426" s="505"/>
      <c r="PLX426" s="505"/>
      <c r="PLY426" s="511"/>
      <c r="PLZ426" s="512"/>
      <c r="PMA426" s="512"/>
      <c r="PMB426" s="505"/>
      <c r="PMC426" s="505"/>
      <c r="PMD426" s="505"/>
      <c r="PME426" s="511"/>
      <c r="PMF426" s="512"/>
      <c r="PMG426" s="512"/>
      <c r="PMH426" s="505"/>
      <c r="PMI426" s="505"/>
      <c r="PMJ426" s="505"/>
      <c r="PMK426" s="511"/>
      <c r="PML426" s="512"/>
      <c r="PMM426" s="512"/>
      <c r="PMN426" s="505"/>
      <c r="PMO426" s="505"/>
      <c r="PMP426" s="505"/>
      <c r="PMQ426" s="511"/>
      <c r="PMR426" s="512"/>
      <c r="PMS426" s="512"/>
      <c r="PMT426" s="505"/>
      <c r="PMU426" s="505"/>
      <c r="PMV426" s="505"/>
      <c r="PMW426" s="511"/>
      <c r="PMX426" s="512"/>
      <c r="PMY426" s="512"/>
      <c r="PMZ426" s="505"/>
      <c r="PNA426" s="505"/>
      <c r="PNB426" s="505"/>
      <c r="PNC426" s="511"/>
      <c r="PND426" s="512"/>
      <c r="PNE426" s="512"/>
      <c r="PNF426" s="505"/>
      <c r="PNG426" s="505"/>
      <c r="PNH426" s="505"/>
      <c r="PNI426" s="511"/>
      <c r="PNJ426" s="512"/>
      <c r="PNK426" s="512"/>
      <c r="PNL426" s="505"/>
      <c r="PNM426" s="505"/>
      <c r="PNN426" s="505"/>
      <c r="PNO426" s="511"/>
      <c r="PNP426" s="512"/>
      <c r="PNQ426" s="512"/>
      <c r="PNR426" s="505"/>
      <c r="PNS426" s="505"/>
      <c r="PNT426" s="505"/>
      <c r="PNU426" s="511"/>
      <c r="PNV426" s="512"/>
      <c r="PNW426" s="512"/>
      <c r="PNX426" s="505"/>
      <c r="PNY426" s="505"/>
      <c r="PNZ426" s="505"/>
      <c r="POA426" s="511"/>
      <c r="POB426" s="512"/>
      <c r="POC426" s="512"/>
      <c r="POD426" s="505"/>
      <c r="POE426" s="505"/>
      <c r="POF426" s="505"/>
      <c r="POG426" s="511"/>
      <c r="POH426" s="512"/>
      <c r="POI426" s="512"/>
      <c r="POJ426" s="505"/>
      <c r="POK426" s="505"/>
      <c r="POL426" s="505"/>
      <c r="POM426" s="511"/>
      <c r="PON426" s="512"/>
      <c r="POO426" s="512"/>
      <c r="POP426" s="505"/>
      <c r="POQ426" s="505"/>
      <c r="POR426" s="505"/>
      <c r="POS426" s="511"/>
      <c r="POT426" s="512"/>
      <c r="POU426" s="512"/>
      <c r="POV426" s="505"/>
      <c r="POW426" s="505"/>
      <c r="POX426" s="505"/>
      <c r="POY426" s="511"/>
      <c r="POZ426" s="512"/>
      <c r="PPA426" s="512"/>
      <c r="PPB426" s="505"/>
      <c r="PPC426" s="505"/>
      <c r="PPD426" s="505"/>
      <c r="PPE426" s="511"/>
      <c r="PPF426" s="512"/>
      <c r="PPG426" s="512"/>
      <c r="PPH426" s="505"/>
      <c r="PPI426" s="505"/>
      <c r="PPJ426" s="505"/>
      <c r="PPK426" s="511"/>
      <c r="PPL426" s="512"/>
      <c r="PPM426" s="512"/>
      <c r="PPN426" s="505"/>
      <c r="PPO426" s="505"/>
      <c r="PPP426" s="505"/>
      <c r="PPQ426" s="511"/>
      <c r="PPR426" s="512"/>
      <c r="PPS426" s="512"/>
      <c r="PPT426" s="505"/>
      <c r="PPU426" s="505"/>
      <c r="PPV426" s="505"/>
      <c r="PPW426" s="511"/>
      <c r="PPX426" s="512"/>
      <c r="PPY426" s="512"/>
      <c r="PPZ426" s="505"/>
      <c r="PQA426" s="505"/>
      <c r="PQB426" s="505"/>
      <c r="PQC426" s="511"/>
      <c r="PQD426" s="512"/>
      <c r="PQE426" s="512"/>
      <c r="PQF426" s="505"/>
      <c r="PQG426" s="505"/>
      <c r="PQH426" s="505"/>
      <c r="PQI426" s="511"/>
      <c r="PQJ426" s="512"/>
      <c r="PQK426" s="512"/>
      <c r="PQL426" s="505"/>
      <c r="PQM426" s="505"/>
      <c r="PQN426" s="505"/>
      <c r="PQO426" s="511"/>
      <c r="PQP426" s="512"/>
      <c r="PQQ426" s="512"/>
      <c r="PQR426" s="505"/>
      <c r="PQS426" s="505"/>
      <c r="PQT426" s="505"/>
      <c r="PQU426" s="511"/>
      <c r="PQV426" s="512"/>
      <c r="PQW426" s="512"/>
      <c r="PQX426" s="505"/>
      <c r="PQY426" s="505"/>
      <c r="PQZ426" s="505"/>
      <c r="PRA426" s="511"/>
      <c r="PRB426" s="512"/>
      <c r="PRC426" s="512"/>
      <c r="PRD426" s="505"/>
      <c r="PRE426" s="505"/>
      <c r="PRF426" s="505"/>
      <c r="PRG426" s="511"/>
      <c r="PRH426" s="512"/>
      <c r="PRI426" s="512"/>
      <c r="PRJ426" s="505"/>
      <c r="PRK426" s="505"/>
      <c r="PRL426" s="505"/>
      <c r="PRM426" s="511"/>
      <c r="PRN426" s="512"/>
      <c r="PRO426" s="512"/>
      <c r="PRP426" s="505"/>
      <c r="PRQ426" s="505"/>
      <c r="PRR426" s="505"/>
      <c r="PRS426" s="511"/>
      <c r="PRT426" s="512"/>
      <c r="PRU426" s="512"/>
      <c r="PRV426" s="505"/>
      <c r="PRW426" s="505"/>
      <c r="PRX426" s="505"/>
      <c r="PRY426" s="511"/>
      <c r="PRZ426" s="512"/>
      <c r="PSA426" s="512"/>
      <c r="PSB426" s="505"/>
      <c r="PSC426" s="505"/>
      <c r="PSD426" s="505"/>
      <c r="PSE426" s="511"/>
      <c r="PSF426" s="512"/>
      <c r="PSG426" s="512"/>
      <c r="PSH426" s="505"/>
      <c r="PSI426" s="505"/>
      <c r="PSJ426" s="505"/>
      <c r="PSK426" s="511"/>
      <c r="PSL426" s="512"/>
      <c r="PSM426" s="512"/>
      <c r="PSN426" s="505"/>
      <c r="PSO426" s="505"/>
      <c r="PSP426" s="505"/>
      <c r="PSQ426" s="511"/>
      <c r="PSR426" s="512"/>
      <c r="PSS426" s="512"/>
      <c r="PST426" s="505"/>
      <c r="PSU426" s="505"/>
      <c r="PSV426" s="505"/>
      <c r="PSW426" s="511"/>
      <c r="PSX426" s="512"/>
      <c r="PSY426" s="512"/>
      <c r="PSZ426" s="505"/>
      <c r="PTA426" s="505"/>
      <c r="PTB426" s="505"/>
      <c r="PTC426" s="511"/>
      <c r="PTD426" s="512"/>
      <c r="PTE426" s="512"/>
      <c r="PTF426" s="505"/>
      <c r="PTG426" s="505"/>
      <c r="PTH426" s="505"/>
      <c r="PTI426" s="511"/>
      <c r="PTJ426" s="512"/>
      <c r="PTK426" s="512"/>
      <c r="PTL426" s="505"/>
      <c r="PTM426" s="505"/>
      <c r="PTN426" s="505"/>
      <c r="PTO426" s="511"/>
      <c r="PTP426" s="512"/>
      <c r="PTQ426" s="512"/>
      <c r="PTR426" s="505"/>
      <c r="PTS426" s="505"/>
      <c r="PTT426" s="505"/>
      <c r="PTU426" s="511"/>
      <c r="PTV426" s="512"/>
      <c r="PTW426" s="512"/>
      <c r="PTX426" s="505"/>
      <c r="PTY426" s="505"/>
      <c r="PTZ426" s="505"/>
      <c r="PUA426" s="511"/>
      <c r="PUB426" s="512"/>
      <c r="PUC426" s="512"/>
      <c r="PUD426" s="505"/>
      <c r="PUE426" s="505"/>
      <c r="PUF426" s="505"/>
      <c r="PUG426" s="511"/>
      <c r="PUH426" s="512"/>
      <c r="PUI426" s="512"/>
      <c r="PUJ426" s="505"/>
      <c r="PUK426" s="505"/>
      <c r="PUL426" s="505"/>
      <c r="PUM426" s="511"/>
      <c r="PUN426" s="512"/>
      <c r="PUO426" s="512"/>
      <c r="PUP426" s="505"/>
      <c r="PUQ426" s="505"/>
      <c r="PUR426" s="505"/>
      <c r="PUS426" s="511"/>
      <c r="PUT426" s="512"/>
      <c r="PUU426" s="512"/>
      <c r="PUV426" s="505"/>
      <c r="PUW426" s="505"/>
      <c r="PUX426" s="505"/>
      <c r="PUY426" s="511"/>
      <c r="PUZ426" s="512"/>
      <c r="PVA426" s="512"/>
      <c r="PVB426" s="505"/>
      <c r="PVC426" s="505"/>
      <c r="PVD426" s="505"/>
      <c r="PVE426" s="511"/>
      <c r="PVF426" s="512"/>
      <c r="PVG426" s="512"/>
      <c r="PVH426" s="505"/>
      <c r="PVI426" s="505"/>
      <c r="PVJ426" s="505"/>
      <c r="PVK426" s="511"/>
      <c r="PVL426" s="512"/>
      <c r="PVM426" s="512"/>
      <c r="PVN426" s="505"/>
      <c r="PVO426" s="505"/>
      <c r="PVP426" s="505"/>
      <c r="PVQ426" s="511"/>
      <c r="PVR426" s="512"/>
      <c r="PVS426" s="512"/>
      <c r="PVT426" s="505"/>
      <c r="PVU426" s="505"/>
      <c r="PVV426" s="505"/>
      <c r="PVW426" s="511"/>
      <c r="PVX426" s="512"/>
      <c r="PVY426" s="512"/>
      <c r="PVZ426" s="505"/>
      <c r="PWA426" s="505"/>
      <c r="PWB426" s="505"/>
      <c r="PWC426" s="511"/>
      <c r="PWD426" s="512"/>
      <c r="PWE426" s="512"/>
      <c r="PWF426" s="505"/>
      <c r="PWG426" s="505"/>
      <c r="PWH426" s="505"/>
      <c r="PWI426" s="511"/>
      <c r="PWJ426" s="512"/>
      <c r="PWK426" s="512"/>
      <c r="PWL426" s="505"/>
      <c r="PWM426" s="505"/>
      <c r="PWN426" s="505"/>
      <c r="PWO426" s="511"/>
      <c r="PWP426" s="512"/>
      <c r="PWQ426" s="512"/>
      <c r="PWR426" s="505"/>
      <c r="PWS426" s="505"/>
      <c r="PWT426" s="505"/>
      <c r="PWU426" s="511"/>
      <c r="PWV426" s="512"/>
      <c r="PWW426" s="512"/>
      <c r="PWX426" s="505"/>
      <c r="PWY426" s="505"/>
      <c r="PWZ426" s="505"/>
      <c r="PXA426" s="511"/>
      <c r="PXB426" s="512"/>
      <c r="PXC426" s="512"/>
      <c r="PXD426" s="505"/>
      <c r="PXE426" s="505"/>
      <c r="PXF426" s="505"/>
      <c r="PXG426" s="511"/>
      <c r="PXH426" s="512"/>
      <c r="PXI426" s="512"/>
      <c r="PXJ426" s="505"/>
      <c r="PXK426" s="505"/>
      <c r="PXL426" s="505"/>
      <c r="PXM426" s="511"/>
      <c r="PXN426" s="512"/>
      <c r="PXO426" s="512"/>
      <c r="PXP426" s="505"/>
      <c r="PXQ426" s="505"/>
      <c r="PXR426" s="505"/>
      <c r="PXS426" s="511"/>
      <c r="PXT426" s="512"/>
      <c r="PXU426" s="512"/>
      <c r="PXV426" s="505"/>
      <c r="PXW426" s="505"/>
      <c r="PXX426" s="505"/>
      <c r="PXY426" s="511"/>
      <c r="PXZ426" s="512"/>
      <c r="PYA426" s="512"/>
      <c r="PYB426" s="505"/>
      <c r="PYC426" s="505"/>
      <c r="PYD426" s="505"/>
      <c r="PYE426" s="511"/>
      <c r="PYF426" s="512"/>
      <c r="PYG426" s="512"/>
      <c r="PYH426" s="505"/>
      <c r="PYI426" s="505"/>
      <c r="PYJ426" s="505"/>
      <c r="PYK426" s="511"/>
      <c r="PYL426" s="512"/>
      <c r="PYM426" s="512"/>
      <c r="PYN426" s="505"/>
      <c r="PYO426" s="505"/>
      <c r="PYP426" s="505"/>
      <c r="PYQ426" s="511"/>
      <c r="PYR426" s="512"/>
      <c r="PYS426" s="512"/>
      <c r="PYT426" s="505"/>
      <c r="PYU426" s="505"/>
      <c r="PYV426" s="505"/>
      <c r="PYW426" s="511"/>
      <c r="PYX426" s="512"/>
      <c r="PYY426" s="512"/>
      <c r="PYZ426" s="505"/>
      <c r="PZA426" s="505"/>
      <c r="PZB426" s="505"/>
      <c r="PZC426" s="511"/>
      <c r="PZD426" s="512"/>
      <c r="PZE426" s="512"/>
      <c r="PZF426" s="505"/>
      <c r="PZG426" s="505"/>
      <c r="PZH426" s="505"/>
      <c r="PZI426" s="511"/>
      <c r="PZJ426" s="512"/>
      <c r="PZK426" s="512"/>
      <c r="PZL426" s="505"/>
      <c r="PZM426" s="505"/>
      <c r="PZN426" s="505"/>
      <c r="PZO426" s="511"/>
      <c r="PZP426" s="512"/>
      <c r="PZQ426" s="512"/>
      <c r="PZR426" s="505"/>
      <c r="PZS426" s="505"/>
      <c r="PZT426" s="505"/>
      <c r="PZU426" s="511"/>
      <c r="PZV426" s="512"/>
      <c r="PZW426" s="512"/>
      <c r="PZX426" s="505"/>
      <c r="PZY426" s="505"/>
      <c r="PZZ426" s="505"/>
      <c r="QAA426" s="511"/>
      <c r="QAB426" s="512"/>
      <c r="QAC426" s="512"/>
      <c r="QAD426" s="505"/>
      <c r="QAE426" s="505"/>
      <c r="QAF426" s="505"/>
      <c r="QAG426" s="511"/>
      <c r="QAH426" s="512"/>
      <c r="QAI426" s="512"/>
      <c r="QAJ426" s="505"/>
      <c r="QAK426" s="505"/>
      <c r="QAL426" s="505"/>
      <c r="QAM426" s="511"/>
      <c r="QAN426" s="512"/>
      <c r="QAO426" s="512"/>
      <c r="QAP426" s="505"/>
      <c r="QAQ426" s="505"/>
      <c r="QAR426" s="505"/>
      <c r="QAS426" s="511"/>
      <c r="QAT426" s="512"/>
      <c r="QAU426" s="512"/>
      <c r="QAV426" s="505"/>
      <c r="QAW426" s="505"/>
      <c r="QAX426" s="505"/>
      <c r="QAY426" s="511"/>
      <c r="QAZ426" s="512"/>
      <c r="QBA426" s="512"/>
      <c r="QBB426" s="505"/>
      <c r="QBC426" s="505"/>
      <c r="QBD426" s="505"/>
      <c r="QBE426" s="511"/>
      <c r="QBF426" s="512"/>
      <c r="QBG426" s="512"/>
      <c r="QBH426" s="505"/>
      <c r="QBI426" s="505"/>
      <c r="QBJ426" s="505"/>
      <c r="QBK426" s="511"/>
      <c r="QBL426" s="512"/>
      <c r="QBM426" s="512"/>
      <c r="QBN426" s="505"/>
      <c r="QBO426" s="505"/>
      <c r="QBP426" s="505"/>
      <c r="QBQ426" s="511"/>
      <c r="QBR426" s="512"/>
      <c r="QBS426" s="512"/>
      <c r="QBT426" s="505"/>
      <c r="QBU426" s="505"/>
      <c r="QBV426" s="505"/>
      <c r="QBW426" s="511"/>
      <c r="QBX426" s="512"/>
      <c r="QBY426" s="512"/>
      <c r="QBZ426" s="505"/>
      <c r="QCA426" s="505"/>
      <c r="QCB426" s="505"/>
      <c r="QCC426" s="511"/>
      <c r="QCD426" s="512"/>
      <c r="QCE426" s="512"/>
      <c r="QCF426" s="505"/>
      <c r="QCG426" s="505"/>
      <c r="QCH426" s="505"/>
      <c r="QCI426" s="511"/>
      <c r="QCJ426" s="512"/>
      <c r="QCK426" s="512"/>
      <c r="QCL426" s="505"/>
      <c r="QCM426" s="505"/>
      <c r="QCN426" s="505"/>
      <c r="QCO426" s="511"/>
      <c r="QCP426" s="512"/>
      <c r="QCQ426" s="512"/>
      <c r="QCR426" s="505"/>
      <c r="QCS426" s="505"/>
      <c r="QCT426" s="505"/>
      <c r="QCU426" s="511"/>
      <c r="QCV426" s="512"/>
      <c r="QCW426" s="512"/>
      <c r="QCX426" s="505"/>
      <c r="QCY426" s="505"/>
      <c r="QCZ426" s="505"/>
      <c r="QDA426" s="511"/>
      <c r="QDB426" s="512"/>
      <c r="QDC426" s="512"/>
      <c r="QDD426" s="505"/>
      <c r="QDE426" s="505"/>
      <c r="QDF426" s="505"/>
      <c r="QDG426" s="511"/>
      <c r="QDH426" s="512"/>
      <c r="QDI426" s="512"/>
      <c r="QDJ426" s="505"/>
      <c r="QDK426" s="505"/>
      <c r="QDL426" s="505"/>
      <c r="QDM426" s="511"/>
      <c r="QDN426" s="512"/>
      <c r="QDO426" s="512"/>
      <c r="QDP426" s="505"/>
      <c r="QDQ426" s="505"/>
      <c r="QDR426" s="505"/>
      <c r="QDS426" s="511"/>
      <c r="QDT426" s="512"/>
      <c r="QDU426" s="512"/>
      <c r="QDV426" s="505"/>
      <c r="QDW426" s="505"/>
      <c r="QDX426" s="505"/>
      <c r="QDY426" s="511"/>
      <c r="QDZ426" s="512"/>
      <c r="QEA426" s="512"/>
      <c r="QEB426" s="505"/>
      <c r="QEC426" s="505"/>
      <c r="QED426" s="505"/>
      <c r="QEE426" s="511"/>
      <c r="QEF426" s="512"/>
      <c r="QEG426" s="512"/>
      <c r="QEH426" s="505"/>
      <c r="QEI426" s="505"/>
      <c r="QEJ426" s="505"/>
      <c r="QEK426" s="511"/>
      <c r="QEL426" s="512"/>
      <c r="QEM426" s="512"/>
      <c r="QEN426" s="505"/>
      <c r="QEO426" s="505"/>
      <c r="QEP426" s="505"/>
      <c r="QEQ426" s="511"/>
      <c r="QER426" s="512"/>
      <c r="QES426" s="512"/>
      <c r="QET426" s="505"/>
      <c r="QEU426" s="505"/>
      <c r="QEV426" s="505"/>
      <c r="QEW426" s="511"/>
      <c r="QEX426" s="512"/>
      <c r="QEY426" s="512"/>
      <c r="QEZ426" s="505"/>
      <c r="QFA426" s="505"/>
      <c r="QFB426" s="505"/>
      <c r="QFC426" s="511"/>
      <c r="QFD426" s="512"/>
      <c r="QFE426" s="512"/>
      <c r="QFF426" s="505"/>
      <c r="QFG426" s="505"/>
      <c r="QFH426" s="505"/>
      <c r="QFI426" s="511"/>
      <c r="QFJ426" s="512"/>
      <c r="QFK426" s="512"/>
      <c r="QFL426" s="505"/>
      <c r="QFM426" s="505"/>
      <c r="QFN426" s="505"/>
      <c r="QFO426" s="511"/>
      <c r="QFP426" s="512"/>
      <c r="QFQ426" s="512"/>
      <c r="QFR426" s="505"/>
      <c r="QFS426" s="505"/>
      <c r="QFT426" s="505"/>
      <c r="QFU426" s="511"/>
      <c r="QFV426" s="512"/>
      <c r="QFW426" s="512"/>
      <c r="QFX426" s="505"/>
      <c r="QFY426" s="505"/>
      <c r="QFZ426" s="505"/>
      <c r="QGA426" s="511"/>
      <c r="QGB426" s="512"/>
      <c r="QGC426" s="512"/>
      <c r="QGD426" s="505"/>
      <c r="QGE426" s="505"/>
      <c r="QGF426" s="505"/>
      <c r="QGG426" s="511"/>
      <c r="QGH426" s="512"/>
      <c r="QGI426" s="512"/>
      <c r="QGJ426" s="505"/>
      <c r="QGK426" s="505"/>
      <c r="QGL426" s="505"/>
      <c r="QGM426" s="511"/>
      <c r="QGN426" s="512"/>
      <c r="QGO426" s="512"/>
      <c r="QGP426" s="505"/>
      <c r="QGQ426" s="505"/>
      <c r="QGR426" s="505"/>
      <c r="QGS426" s="511"/>
      <c r="QGT426" s="512"/>
      <c r="QGU426" s="512"/>
      <c r="QGV426" s="505"/>
      <c r="QGW426" s="505"/>
      <c r="QGX426" s="505"/>
      <c r="QGY426" s="511"/>
      <c r="QGZ426" s="512"/>
      <c r="QHA426" s="512"/>
      <c r="QHB426" s="505"/>
      <c r="QHC426" s="505"/>
      <c r="QHD426" s="505"/>
      <c r="QHE426" s="511"/>
      <c r="QHF426" s="512"/>
      <c r="QHG426" s="512"/>
      <c r="QHH426" s="505"/>
      <c r="QHI426" s="505"/>
      <c r="QHJ426" s="505"/>
      <c r="QHK426" s="511"/>
      <c r="QHL426" s="512"/>
      <c r="QHM426" s="512"/>
      <c r="QHN426" s="505"/>
      <c r="QHO426" s="505"/>
      <c r="QHP426" s="505"/>
      <c r="QHQ426" s="511"/>
      <c r="QHR426" s="512"/>
      <c r="QHS426" s="512"/>
      <c r="QHT426" s="505"/>
      <c r="QHU426" s="505"/>
      <c r="QHV426" s="505"/>
      <c r="QHW426" s="511"/>
      <c r="QHX426" s="512"/>
      <c r="QHY426" s="512"/>
      <c r="QHZ426" s="505"/>
      <c r="QIA426" s="505"/>
      <c r="QIB426" s="505"/>
      <c r="QIC426" s="511"/>
      <c r="QID426" s="512"/>
      <c r="QIE426" s="512"/>
      <c r="QIF426" s="505"/>
      <c r="QIG426" s="505"/>
      <c r="QIH426" s="505"/>
      <c r="QII426" s="511"/>
      <c r="QIJ426" s="512"/>
      <c r="QIK426" s="512"/>
      <c r="QIL426" s="505"/>
      <c r="QIM426" s="505"/>
      <c r="QIN426" s="505"/>
      <c r="QIO426" s="511"/>
      <c r="QIP426" s="512"/>
      <c r="QIQ426" s="512"/>
      <c r="QIR426" s="505"/>
      <c r="QIS426" s="505"/>
      <c r="QIT426" s="505"/>
      <c r="QIU426" s="511"/>
      <c r="QIV426" s="512"/>
      <c r="QIW426" s="512"/>
      <c r="QIX426" s="505"/>
      <c r="QIY426" s="505"/>
      <c r="QIZ426" s="505"/>
      <c r="QJA426" s="511"/>
      <c r="QJB426" s="512"/>
      <c r="QJC426" s="512"/>
      <c r="QJD426" s="505"/>
      <c r="QJE426" s="505"/>
      <c r="QJF426" s="505"/>
      <c r="QJG426" s="511"/>
      <c r="QJH426" s="512"/>
      <c r="QJI426" s="512"/>
      <c r="QJJ426" s="505"/>
      <c r="QJK426" s="505"/>
      <c r="QJL426" s="505"/>
      <c r="QJM426" s="511"/>
      <c r="QJN426" s="512"/>
      <c r="QJO426" s="512"/>
      <c r="QJP426" s="505"/>
      <c r="QJQ426" s="505"/>
      <c r="QJR426" s="505"/>
      <c r="QJS426" s="511"/>
      <c r="QJT426" s="512"/>
      <c r="QJU426" s="512"/>
      <c r="QJV426" s="505"/>
      <c r="QJW426" s="505"/>
      <c r="QJX426" s="505"/>
      <c r="QJY426" s="511"/>
      <c r="QJZ426" s="512"/>
      <c r="QKA426" s="512"/>
      <c r="QKB426" s="505"/>
      <c r="QKC426" s="505"/>
      <c r="QKD426" s="505"/>
      <c r="QKE426" s="511"/>
      <c r="QKF426" s="512"/>
      <c r="QKG426" s="512"/>
      <c r="QKH426" s="505"/>
      <c r="QKI426" s="505"/>
      <c r="QKJ426" s="505"/>
      <c r="QKK426" s="511"/>
      <c r="QKL426" s="512"/>
      <c r="QKM426" s="512"/>
      <c r="QKN426" s="505"/>
      <c r="QKO426" s="505"/>
      <c r="QKP426" s="505"/>
      <c r="QKQ426" s="511"/>
      <c r="QKR426" s="512"/>
      <c r="QKS426" s="512"/>
      <c r="QKT426" s="505"/>
      <c r="QKU426" s="505"/>
      <c r="QKV426" s="505"/>
      <c r="QKW426" s="511"/>
      <c r="QKX426" s="512"/>
      <c r="QKY426" s="512"/>
      <c r="QKZ426" s="505"/>
      <c r="QLA426" s="505"/>
      <c r="QLB426" s="505"/>
      <c r="QLC426" s="511"/>
      <c r="QLD426" s="512"/>
      <c r="QLE426" s="512"/>
      <c r="QLF426" s="505"/>
      <c r="QLG426" s="505"/>
      <c r="QLH426" s="505"/>
      <c r="QLI426" s="511"/>
      <c r="QLJ426" s="512"/>
      <c r="QLK426" s="512"/>
      <c r="QLL426" s="505"/>
      <c r="QLM426" s="505"/>
      <c r="QLN426" s="505"/>
      <c r="QLO426" s="511"/>
      <c r="QLP426" s="512"/>
      <c r="QLQ426" s="512"/>
      <c r="QLR426" s="505"/>
      <c r="QLS426" s="505"/>
      <c r="QLT426" s="505"/>
      <c r="QLU426" s="511"/>
      <c r="QLV426" s="512"/>
      <c r="QLW426" s="512"/>
      <c r="QLX426" s="505"/>
      <c r="QLY426" s="505"/>
      <c r="QLZ426" s="505"/>
      <c r="QMA426" s="511"/>
      <c r="QMB426" s="512"/>
      <c r="QMC426" s="512"/>
      <c r="QMD426" s="505"/>
      <c r="QME426" s="505"/>
      <c r="QMF426" s="505"/>
      <c r="QMG426" s="511"/>
      <c r="QMH426" s="512"/>
      <c r="QMI426" s="512"/>
      <c r="QMJ426" s="505"/>
      <c r="QMK426" s="505"/>
      <c r="QML426" s="505"/>
      <c r="QMM426" s="511"/>
      <c r="QMN426" s="512"/>
      <c r="QMO426" s="512"/>
      <c r="QMP426" s="505"/>
      <c r="QMQ426" s="505"/>
      <c r="QMR426" s="505"/>
      <c r="QMS426" s="511"/>
      <c r="QMT426" s="512"/>
      <c r="QMU426" s="512"/>
      <c r="QMV426" s="505"/>
      <c r="QMW426" s="505"/>
      <c r="QMX426" s="505"/>
      <c r="QMY426" s="511"/>
      <c r="QMZ426" s="512"/>
      <c r="QNA426" s="512"/>
      <c r="QNB426" s="505"/>
      <c r="QNC426" s="505"/>
      <c r="QND426" s="505"/>
      <c r="QNE426" s="511"/>
      <c r="QNF426" s="512"/>
      <c r="QNG426" s="512"/>
      <c r="QNH426" s="505"/>
      <c r="QNI426" s="505"/>
      <c r="QNJ426" s="505"/>
      <c r="QNK426" s="511"/>
      <c r="QNL426" s="512"/>
      <c r="QNM426" s="512"/>
      <c r="QNN426" s="505"/>
      <c r="QNO426" s="505"/>
      <c r="QNP426" s="505"/>
      <c r="QNQ426" s="511"/>
      <c r="QNR426" s="512"/>
      <c r="QNS426" s="512"/>
      <c r="QNT426" s="505"/>
      <c r="QNU426" s="505"/>
      <c r="QNV426" s="505"/>
      <c r="QNW426" s="511"/>
      <c r="QNX426" s="512"/>
      <c r="QNY426" s="512"/>
      <c r="QNZ426" s="505"/>
      <c r="QOA426" s="505"/>
      <c r="QOB426" s="505"/>
      <c r="QOC426" s="511"/>
      <c r="QOD426" s="512"/>
      <c r="QOE426" s="512"/>
      <c r="QOF426" s="505"/>
      <c r="QOG426" s="505"/>
      <c r="QOH426" s="505"/>
      <c r="QOI426" s="511"/>
      <c r="QOJ426" s="512"/>
      <c r="QOK426" s="512"/>
      <c r="QOL426" s="505"/>
      <c r="QOM426" s="505"/>
      <c r="QON426" s="505"/>
      <c r="QOO426" s="511"/>
      <c r="QOP426" s="512"/>
      <c r="QOQ426" s="512"/>
      <c r="QOR426" s="505"/>
      <c r="QOS426" s="505"/>
      <c r="QOT426" s="505"/>
      <c r="QOU426" s="511"/>
      <c r="QOV426" s="512"/>
      <c r="QOW426" s="512"/>
      <c r="QOX426" s="505"/>
      <c r="QOY426" s="505"/>
      <c r="QOZ426" s="505"/>
      <c r="QPA426" s="511"/>
      <c r="QPB426" s="512"/>
      <c r="QPC426" s="512"/>
      <c r="QPD426" s="505"/>
      <c r="QPE426" s="505"/>
      <c r="QPF426" s="505"/>
      <c r="QPG426" s="511"/>
      <c r="QPH426" s="512"/>
      <c r="QPI426" s="512"/>
      <c r="QPJ426" s="505"/>
      <c r="QPK426" s="505"/>
      <c r="QPL426" s="505"/>
      <c r="QPM426" s="511"/>
      <c r="QPN426" s="512"/>
      <c r="QPO426" s="512"/>
      <c r="QPP426" s="505"/>
      <c r="QPQ426" s="505"/>
      <c r="QPR426" s="505"/>
      <c r="QPS426" s="511"/>
      <c r="QPT426" s="512"/>
      <c r="QPU426" s="512"/>
      <c r="QPV426" s="505"/>
      <c r="QPW426" s="505"/>
      <c r="QPX426" s="505"/>
      <c r="QPY426" s="511"/>
      <c r="QPZ426" s="512"/>
      <c r="QQA426" s="512"/>
      <c r="QQB426" s="505"/>
      <c r="QQC426" s="505"/>
      <c r="QQD426" s="505"/>
      <c r="QQE426" s="511"/>
      <c r="QQF426" s="512"/>
      <c r="QQG426" s="512"/>
      <c r="QQH426" s="505"/>
      <c r="QQI426" s="505"/>
      <c r="QQJ426" s="505"/>
      <c r="QQK426" s="511"/>
      <c r="QQL426" s="512"/>
      <c r="QQM426" s="512"/>
      <c r="QQN426" s="505"/>
      <c r="QQO426" s="505"/>
      <c r="QQP426" s="505"/>
      <c r="QQQ426" s="511"/>
      <c r="QQR426" s="512"/>
      <c r="QQS426" s="512"/>
      <c r="QQT426" s="505"/>
      <c r="QQU426" s="505"/>
      <c r="QQV426" s="505"/>
      <c r="QQW426" s="511"/>
      <c r="QQX426" s="512"/>
      <c r="QQY426" s="512"/>
      <c r="QQZ426" s="505"/>
      <c r="QRA426" s="505"/>
      <c r="QRB426" s="505"/>
      <c r="QRC426" s="511"/>
      <c r="QRD426" s="512"/>
      <c r="QRE426" s="512"/>
      <c r="QRF426" s="505"/>
      <c r="QRG426" s="505"/>
      <c r="QRH426" s="505"/>
      <c r="QRI426" s="511"/>
      <c r="QRJ426" s="512"/>
      <c r="QRK426" s="512"/>
      <c r="QRL426" s="505"/>
      <c r="QRM426" s="505"/>
      <c r="QRN426" s="505"/>
      <c r="QRO426" s="511"/>
      <c r="QRP426" s="512"/>
      <c r="QRQ426" s="512"/>
      <c r="QRR426" s="505"/>
      <c r="QRS426" s="505"/>
      <c r="QRT426" s="505"/>
      <c r="QRU426" s="511"/>
      <c r="QRV426" s="512"/>
      <c r="QRW426" s="512"/>
      <c r="QRX426" s="505"/>
      <c r="QRY426" s="505"/>
      <c r="QRZ426" s="505"/>
      <c r="QSA426" s="511"/>
      <c r="QSB426" s="512"/>
      <c r="QSC426" s="512"/>
      <c r="QSD426" s="505"/>
      <c r="QSE426" s="505"/>
      <c r="QSF426" s="505"/>
      <c r="QSG426" s="511"/>
      <c r="QSH426" s="512"/>
      <c r="QSI426" s="512"/>
      <c r="QSJ426" s="505"/>
      <c r="QSK426" s="505"/>
      <c r="QSL426" s="505"/>
      <c r="QSM426" s="511"/>
      <c r="QSN426" s="512"/>
      <c r="QSO426" s="512"/>
      <c r="QSP426" s="505"/>
      <c r="QSQ426" s="505"/>
      <c r="QSR426" s="505"/>
      <c r="QSS426" s="511"/>
      <c r="QST426" s="512"/>
      <c r="QSU426" s="512"/>
      <c r="QSV426" s="505"/>
      <c r="QSW426" s="505"/>
      <c r="QSX426" s="505"/>
      <c r="QSY426" s="511"/>
      <c r="QSZ426" s="512"/>
      <c r="QTA426" s="512"/>
      <c r="QTB426" s="505"/>
      <c r="QTC426" s="505"/>
      <c r="QTD426" s="505"/>
      <c r="QTE426" s="511"/>
      <c r="QTF426" s="512"/>
      <c r="QTG426" s="512"/>
      <c r="QTH426" s="505"/>
      <c r="QTI426" s="505"/>
      <c r="QTJ426" s="505"/>
      <c r="QTK426" s="511"/>
      <c r="QTL426" s="512"/>
      <c r="QTM426" s="512"/>
      <c r="QTN426" s="505"/>
      <c r="QTO426" s="505"/>
      <c r="QTP426" s="505"/>
      <c r="QTQ426" s="511"/>
      <c r="QTR426" s="512"/>
      <c r="QTS426" s="512"/>
      <c r="QTT426" s="505"/>
      <c r="QTU426" s="505"/>
      <c r="QTV426" s="505"/>
      <c r="QTW426" s="511"/>
      <c r="QTX426" s="512"/>
      <c r="QTY426" s="512"/>
      <c r="QTZ426" s="505"/>
      <c r="QUA426" s="505"/>
      <c r="QUB426" s="505"/>
      <c r="QUC426" s="511"/>
      <c r="QUD426" s="512"/>
      <c r="QUE426" s="512"/>
      <c r="QUF426" s="505"/>
      <c r="QUG426" s="505"/>
      <c r="QUH426" s="505"/>
      <c r="QUI426" s="511"/>
      <c r="QUJ426" s="512"/>
      <c r="QUK426" s="512"/>
      <c r="QUL426" s="505"/>
      <c r="QUM426" s="505"/>
      <c r="QUN426" s="505"/>
      <c r="QUO426" s="511"/>
      <c r="QUP426" s="512"/>
      <c r="QUQ426" s="512"/>
      <c r="QUR426" s="505"/>
      <c r="QUS426" s="505"/>
      <c r="QUT426" s="505"/>
      <c r="QUU426" s="511"/>
      <c r="QUV426" s="512"/>
      <c r="QUW426" s="512"/>
      <c r="QUX426" s="505"/>
      <c r="QUY426" s="505"/>
      <c r="QUZ426" s="505"/>
      <c r="QVA426" s="511"/>
      <c r="QVB426" s="512"/>
      <c r="QVC426" s="512"/>
      <c r="QVD426" s="505"/>
      <c r="QVE426" s="505"/>
      <c r="QVF426" s="505"/>
      <c r="QVG426" s="511"/>
      <c r="QVH426" s="512"/>
      <c r="QVI426" s="512"/>
      <c r="QVJ426" s="505"/>
      <c r="QVK426" s="505"/>
      <c r="QVL426" s="505"/>
      <c r="QVM426" s="511"/>
      <c r="QVN426" s="512"/>
      <c r="QVO426" s="512"/>
      <c r="QVP426" s="505"/>
      <c r="QVQ426" s="505"/>
      <c r="QVR426" s="505"/>
      <c r="QVS426" s="511"/>
      <c r="QVT426" s="512"/>
      <c r="QVU426" s="512"/>
      <c r="QVV426" s="505"/>
      <c r="QVW426" s="505"/>
      <c r="QVX426" s="505"/>
      <c r="QVY426" s="511"/>
      <c r="QVZ426" s="512"/>
      <c r="QWA426" s="512"/>
      <c r="QWB426" s="505"/>
      <c r="QWC426" s="505"/>
      <c r="QWD426" s="505"/>
      <c r="QWE426" s="511"/>
      <c r="QWF426" s="512"/>
      <c r="QWG426" s="512"/>
      <c r="QWH426" s="505"/>
      <c r="QWI426" s="505"/>
      <c r="QWJ426" s="505"/>
      <c r="QWK426" s="511"/>
      <c r="QWL426" s="512"/>
      <c r="QWM426" s="512"/>
      <c r="QWN426" s="505"/>
      <c r="QWO426" s="505"/>
      <c r="QWP426" s="505"/>
      <c r="QWQ426" s="511"/>
      <c r="QWR426" s="512"/>
      <c r="QWS426" s="512"/>
      <c r="QWT426" s="505"/>
      <c r="QWU426" s="505"/>
      <c r="QWV426" s="505"/>
      <c r="QWW426" s="511"/>
      <c r="QWX426" s="512"/>
      <c r="QWY426" s="512"/>
      <c r="QWZ426" s="505"/>
      <c r="QXA426" s="505"/>
      <c r="QXB426" s="505"/>
      <c r="QXC426" s="511"/>
      <c r="QXD426" s="512"/>
      <c r="QXE426" s="512"/>
      <c r="QXF426" s="505"/>
      <c r="QXG426" s="505"/>
      <c r="QXH426" s="505"/>
      <c r="QXI426" s="511"/>
      <c r="QXJ426" s="512"/>
      <c r="QXK426" s="512"/>
      <c r="QXL426" s="505"/>
      <c r="QXM426" s="505"/>
      <c r="QXN426" s="505"/>
      <c r="QXO426" s="511"/>
      <c r="QXP426" s="512"/>
      <c r="QXQ426" s="512"/>
      <c r="QXR426" s="505"/>
      <c r="QXS426" s="505"/>
      <c r="QXT426" s="505"/>
      <c r="QXU426" s="511"/>
      <c r="QXV426" s="512"/>
      <c r="QXW426" s="512"/>
      <c r="QXX426" s="505"/>
      <c r="QXY426" s="505"/>
      <c r="QXZ426" s="505"/>
      <c r="QYA426" s="511"/>
      <c r="QYB426" s="512"/>
      <c r="QYC426" s="512"/>
      <c r="QYD426" s="505"/>
      <c r="QYE426" s="505"/>
      <c r="QYF426" s="505"/>
      <c r="QYG426" s="511"/>
      <c r="QYH426" s="512"/>
      <c r="QYI426" s="512"/>
      <c r="QYJ426" s="505"/>
      <c r="QYK426" s="505"/>
      <c r="QYL426" s="505"/>
      <c r="QYM426" s="511"/>
      <c r="QYN426" s="512"/>
      <c r="QYO426" s="512"/>
      <c r="QYP426" s="505"/>
      <c r="QYQ426" s="505"/>
      <c r="QYR426" s="505"/>
      <c r="QYS426" s="511"/>
      <c r="QYT426" s="512"/>
      <c r="QYU426" s="512"/>
      <c r="QYV426" s="505"/>
      <c r="QYW426" s="505"/>
      <c r="QYX426" s="505"/>
      <c r="QYY426" s="511"/>
      <c r="QYZ426" s="512"/>
      <c r="QZA426" s="512"/>
      <c r="QZB426" s="505"/>
      <c r="QZC426" s="505"/>
      <c r="QZD426" s="505"/>
      <c r="QZE426" s="511"/>
      <c r="QZF426" s="512"/>
      <c r="QZG426" s="512"/>
      <c r="QZH426" s="505"/>
      <c r="QZI426" s="505"/>
      <c r="QZJ426" s="505"/>
      <c r="QZK426" s="511"/>
      <c r="QZL426" s="512"/>
      <c r="QZM426" s="512"/>
      <c r="QZN426" s="505"/>
      <c r="QZO426" s="505"/>
      <c r="QZP426" s="505"/>
      <c r="QZQ426" s="511"/>
      <c r="QZR426" s="512"/>
      <c r="QZS426" s="512"/>
      <c r="QZT426" s="505"/>
      <c r="QZU426" s="505"/>
      <c r="QZV426" s="505"/>
      <c r="QZW426" s="511"/>
      <c r="QZX426" s="512"/>
      <c r="QZY426" s="512"/>
      <c r="QZZ426" s="505"/>
      <c r="RAA426" s="505"/>
      <c r="RAB426" s="505"/>
      <c r="RAC426" s="511"/>
      <c r="RAD426" s="512"/>
      <c r="RAE426" s="512"/>
      <c r="RAF426" s="505"/>
      <c r="RAG426" s="505"/>
      <c r="RAH426" s="505"/>
      <c r="RAI426" s="511"/>
      <c r="RAJ426" s="512"/>
      <c r="RAK426" s="512"/>
      <c r="RAL426" s="505"/>
      <c r="RAM426" s="505"/>
      <c r="RAN426" s="505"/>
      <c r="RAO426" s="511"/>
      <c r="RAP426" s="512"/>
      <c r="RAQ426" s="512"/>
      <c r="RAR426" s="505"/>
      <c r="RAS426" s="505"/>
      <c r="RAT426" s="505"/>
      <c r="RAU426" s="511"/>
      <c r="RAV426" s="512"/>
      <c r="RAW426" s="512"/>
      <c r="RAX426" s="505"/>
      <c r="RAY426" s="505"/>
      <c r="RAZ426" s="505"/>
      <c r="RBA426" s="511"/>
      <c r="RBB426" s="512"/>
      <c r="RBC426" s="512"/>
      <c r="RBD426" s="505"/>
      <c r="RBE426" s="505"/>
      <c r="RBF426" s="505"/>
      <c r="RBG426" s="511"/>
      <c r="RBH426" s="512"/>
      <c r="RBI426" s="512"/>
      <c r="RBJ426" s="505"/>
      <c r="RBK426" s="505"/>
      <c r="RBL426" s="505"/>
      <c r="RBM426" s="511"/>
      <c r="RBN426" s="512"/>
      <c r="RBO426" s="512"/>
      <c r="RBP426" s="505"/>
      <c r="RBQ426" s="505"/>
      <c r="RBR426" s="505"/>
      <c r="RBS426" s="511"/>
      <c r="RBT426" s="512"/>
      <c r="RBU426" s="512"/>
      <c r="RBV426" s="505"/>
      <c r="RBW426" s="505"/>
      <c r="RBX426" s="505"/>
      <c r="RBY426" s="511"/>
      <c r="RBZ426" s="512"/>
      <c r="RCA426" s="512"/>
      <c r="RCB426" s="505"/>
      <c r="RCC426" s="505"/>
      <c r="RCD426" s="505"/>
      <c r="RCE426" s="511"/>
      <c r="RCF426" s="512"/>
      <c r="RCG426" s="512"/>
      <c r="RCH426" s="505"/>
      <c r="RCI426" s="505"/>
      <c r="RCJ426" s="505"/>
      <c r="RCK426" s="511"/>
      <c r="RCL426" s="512"/>
      <c r="RCM426" s="512"/>
      <c r="RCN426" s="505"/>
      <c r="RCO426" s="505"/>
      <c r="RCP426" s="505"/>
      <c r="RCQ426" s="511"/>
      <c r="RCR426" s="512"/>
      <c r="RCS426" s="512"/>
      <c r="RCT426" s="505"/>
      <c r="RCU426" s="505"/>
      <c r="RCV426" s="505"/>
      <c r="RCW426" s="511"/>
      <c r="RCX426" s="512"/>
      <c r="RCY426" s="512"/>
      <c r="RCZ426" s="505"/>
      <c r="RDA426" s="505"/>
      <c r="RDB426" s="505"/>
      <c r="RDC426" s="511"/>
      <c r="RDD426" s="512"/>
      <c r="RDE426" s="512"/>
      <c r="RDF426" s="505"/>
      <c r="RDG426" s="505"/>
      <c r="RDH426" s="505"/>
      <c r="RDI426" s="511"/>
      <c r="RDJ426" s="512"/>
      <c r="RDK426" s="512"/>
      <c r="RDL426" s="505"/>
      <c r="RDM426" s="505"/>
      <c r="RDN426" s="505"/>
      <c r="RDO426" s="511"/>
      <c r="RDP426" s="512"/>
      <c r="RDQ426" s="512"/>
      <c r="RDR426" s="505"/>
      <c r="RDS426" s="505"/>
      <c r="RDT426" s="505"/>
      <c r="RDU426" s="511"/>
      <c r="RDV426" s="512"/>
      <c r="RDW426" s="512"/>
      <c r="RDX426" s="505"/>
      <c r="RDY426" s="505"/>
      <c r="RDZ426" s="505"/>
      <c r="REA426" s="511"/>
      <c r="REB426" s="512"/>
      <c r="REC426" s="512"/>
      <c r="RED426" s="505"/>
      <c r="REE426" s="505"/>
      <c r="REF426" s="505"/>
      <c r="REG426" s="511"/>
      <c r="REH426" s="512"/>
      <c r="REI426" s="512"/>
      <c r="REJ426" s="505"/>
      <c r="REK426" s="505"/>
      <c r="REL426" s="505"/>
      <c r="REM426" s="511"/>
      <c r="REN426" s="512"/>
      <c r="REO426" s="512"/>
      <c r="REP426" s="505"/>
      <c r="REQ426" s="505"/>
      <c r="RER426" s="505"/>
      <c r="RES426" s="511"/>
      <c r="RET426" s="512"/>
      <c r="REU426" s="512"/>
      <c r="REV426" s="505"/>
      <c r="REW426" s="505"/>
      <c r="REX426" s="505"/>
      <c r="REY426" s="511"/>
      <c r="REZ426" s="512"/>
      <c r="RFA426" s="512"/>
      <c r="RFB426" s="505"/>
      <c r="RFC426" s="505"/>
      <c r="RFD426" s="505"/>
      <c r="RFE426" s="511"/>
      <c r="RFF426" s="512"/>
      <c r="RFG426" s="512"/>
      <c r="RFH426" s="505"/>
      <c r="RFI426" s="505"/>
      <c r="RFJ426" s="505"/>
      <c r="RFK426" s="511"/>
      <c r="RFL426" s="512"/>
      <c r="RFM426" s="512"/>
      <c r="RFN426" s="505"/>
      <c r="RFO426" s="505"/>
      <c r="RFP426" s="505"/>
      <c r="RFQ426" s="511"/>
      <c r="RFR426" s="512"/>
      <c r="RFS426" s="512"/>
      <c r="RFT426" s="505"/>
      <c r="RFU426" s="505"/>
      <c r="RFV426" s="505"/>
      <c r="RFW426" s="511"/>
      <c r="RFX426" s="512"/>
      <c r="RFY426" s="512"/>
      <c r="RFZ426" s="505"/>
      <c r="RGA426" s="505"/>
      <c r="RGB426" s="505"/>
      <c r="RGC426" s="511"/>
      <c r="RGD426" s="512"/>
      <c r="RGE426" s="512"/>
      <c r="RGF426" s="505"/>
      <c r="RGG426" s="505"/>
      <c r="RGH426" s="505"/>
      <c r="RGI426" s="511"/>
      <c r="RGJ426" s="512"/>
      <c r="RGK426" s="512"/>
      <c r="RGL426" s="505"/>
      <c r="RGM426" s="505"/>
      <c r="RGN426" s="505"/>
      <c r="RGO426" s="511"/>
      <c r="RGP426" s="512"/>
      <c r="RGQ426" s="512"/>
      <c r="RGR426" s="505"/>
      <c r="RGS426" s="505"/>
      <c r="RGT426" s="505"/>
      <c r="RGU426" s="511"/>
      <c r="RGV426" s="512"/>
      <c r="RGW426" s="512"/>
      <c r="RGX426" s="505"/>
      <c r="RGY426" s="505"/>
      <c r="RGZ426" s="505"/>
      <c r="RHA426" s="511"/>
      <c r="RHB426" s="512"/>
      <c r="RHC426" s="512"/>
      <c r="RHD426" s="505"/>
      <c r="RHE426" s="505"/>
      <c r="RHF426" s="505"/>
      <c r="RHG426" s="511"/>
      <c r="RHH426" s="512"/>
      <c r="RHI426" s="512"/>
      <c r="RHJ426" s="505"/>
      <c r="RHK426" s="505"/>
      <c r="RHL426" s="505"/>
      <c r="RHM426" s="511"/>
      <c r="RHN426" s="512"/>
      <c r="RHO426" s="512"/>
      <c r="RHP426" s="505"/>
      <c r="RHQ426" s="505"/>
      <c r="RHR426" s="505"/>
      <c r="RHS426" s="511"/>
      <c r="RHT426" s="512"/>
      <c r="RHU426" s="512"/>
      <c r="RHV426" s="505"/>
      <c r="RHW426" s="505"/>
      <c r="RHX426" s="505"/>
      <c r="RHY426" s="511"/>
      <c r="RHZ426" s="512"/>
      <c r="RIA426" s="512"/>
      <c r="RIB426" s="505"/>
      <c r="RIC426" s="505"/>
      <c r="RID426" s="505"/>
      <c r="RIE426" s="511"/>
      <c r="RIF426" s="512"/>
      <c r="RIG426" s="512"/>
      <c r="RIH426" s="505"/>
      <c r="RII426" s="505"/>
      <c r="RIJ426" s="505"/>
      <c r="RIK426" s="511"/>
      <c r="RIL426" s="512"/>
      <c r="RIM426" s="512"/>
      <c r="RIN426" s="505"/>
      <c r="RIO426" s="505"/>
      <c r="RIP426" s="505"/>
      <c r="RIQ426" s="511"/>
      <c r="RIR426" s="512"/>
      <c r="RIS426" s="512"/>
      <c r="RIT426" s="505"/>
      <c r="RIU426" s="505"/>
      <c r="RIV426" s="505"/>
      <c r="RIW426" s="511"/>
      <c r="RIX426" s="512"/>
      <c r="RIY426" s="512"/>
      <c r="RIZ426" s="505"/>
      <c r="RJA426" s="505"/>
      <c r="RJB426" s="505"/>
      <c r="RJC426" s="511"/>
      <c r="RJD426" s="512"/>
      <c r="RJE426" s="512"/>
      <c r="RJF426" s="505"/>
      <c r="RJG426" s="505"/>
      <c r="RJH426" s="505"/>
      <c r="RJI426" s="511"/>
      <c r="RJJ426" s="512"/>
      <c r="RJK426" s="512"/>
      <c r="RJL426" s="505"/>
      <c r="RJM426" s="505"/>
      <c r="RJN426" s="505"/>
      <c r="RJO426" s="511"/>
      <c r="RJP426" s="512"/>
      <c r="RJQ426" s="512"/>
      <c r="RJR426" s="505"/>
      <c r="RJS426" s="505"/>
      <c r="RJT426" s="505"/>
      <c r="RJU426" s="511"/>
      <c r="RJV426" s="512"/>
      <c r="RJW426" s="512"/>
      <c r="RJX426" s="505"/>
      <c r="RJY426" s="505"/>
      <c r="RJZ426" s="505"/>
      <c r="RKA426" s="511"/>
      <c r="RKB426" s="512"/>
      <c r="RKC426" s="512"/>
      <c r="RKD426" s="505"/>
      <c r="RKE426" s="505"/>
      <c r="RKF426" s="505"/>
      <c r="RKG426" s="511"/>
      <c r="RKH426" s="512"/>
      <c r="RKI426" s="512"/>
      <c r="RKJ426" s="505"/>
      <c r="RKK426" s="505"/>
      <c r="RKL426" s="505"/>
      <c r="RKM426" s="511"/>
      <c r="RKN426" s="512"/>
      <c r="RKO426" s="512"/>
      <c r="RKP426" s="505"/>
      <c r="RKQ426" s="505"/>
      <c r="RKR426" s="505"/>
      <c r="RKS426" s="511"/>
      <c r="RKT426" s="512"/>
      <c r="RKU426" s="512"/>
      <c r="RKV426" s="505"/>
      <c r="RKW426" s="505"/>
      <c r="RKX426" s="505"/>
      <c r="RKY426" s="511"/>
      <c r="RKZ426" s="512"/>
      <c r="RLA426" s="512"/>
      <c r="RLB426" s="505"/>
      <c r="RLC426" s="505"/>
      <c r="RLD426" s="505"/>
      <c r="RLE426" s="511"/>
      <c r="RLF426" s="512"/>
      <c r="RLG426" s="512"/>
      <c r="RLH426" s="505"/>
      <c r="RLI426" s="505"/>
      <c r="RLJ426" s="505"/>
      <c r="RLK426" s="511"/>
      <c r="RLL426" s="512"/>
      <c r="RLM426" s="512"/>
      <c r="RLN426" s="505"/>
      <c r="RLO426" s="505"/>
      <c r="RLP426" s="505"/>
      <c r="RLQ426" s="511"/>
      <c r="RLR426" s="512"/>
      <c r="RLS426" s="512"/>
      <c r="RLT426" s="505"/>
      <c r="RLU426" s="505"/>
      <c r="RLV426" s="505"/>
      <c r="RLW426" s="511"/>
      <c r="RLX426" s="512"/>
      <c r="RLY426" s="512"/>
      <c r="RLZ426" s="505"/>
      <c r="RMA426" s="505"/>
      <c r="RMB426" s="505"/>
      <c r="RMC426" s="511"/>
      <c r="RMD426" s="512"/>
      <c r="RME426" s="512"/>
      <c r="RMF426" s="505"/>
      <c r="RMG426" s="505"/>
      <c r="RMH426" s="505"/>
      <c r="RMI426" s="511"/>
      <c r="RMJ426" s="512"/>
      <c r="RMK426" s="512"/>
      <c r="RML426" s="505"/>
      <c r="RMM426" s="505"/>
      <c r="RMN426" s="505"/>
      <c r="RMO426" s="511"/>
      <c r="RMP426" s="512"/>
      <c r="RMQ426" s="512"/>
      <c r="RMR426" s="505"/>
      <c r="RMS426" s="505"/>
      <c r="RMT426" s="505"/>
      <c r="RMU426" s="511"/>
      <c r="RMV426" s="512"/>
      <c r="RMW426" s="512"/>
      <c r="RMX426" s="505"/>
      <c r="RMY426" s="505"/>
      <c r="RMZ426" s="505"/>
      <c r="RNA426" s="511"/>
      <c r="RNB426" s="512"/>
      <c r="RNC426" s="512"/>
      <c r="RND426" s="505"/>
      <c r="RNE426" s="505"/>
      <c r="RNF426" s="505"/>
      <c r="RNG426" s="511"/>
      <c r="RNH426" s="512"/>
      <c r="RNI426" s="512"/>
      <c r="RNJ426" s="505"/>
      <c r="RNK426" s="505"/>
      <c r="RNL426" s="505"/>
      <c r="RNM426" s="511"/>
      <c r="RNN426" s="512"/>
      <c r="RNO426" s="512"/>
      <c r="RNP426" s="505"/>
      <c r="RNQ426" s="505"/>
      <c r="RNR426" s="505"/>
      <c r="RNS426" s="511"/>
      <c r="RNT426" s="512"/>
      <c r="RNU426" s="512"/>
      <c r="RNV426" s="505"/>
      <c r="RNW426" s="505"/>
      <c r="RNX426" s="505"/>
      <c r="RNY426" s="511"/>
      <c r="RNZ426" s="512"/>
      <c r="ROA426" s="512"/>
      <c r="ROB426" s="505"/>
      <c r="ROC426" s="505"/>
      <c r="ROD426" s="505"/>
      <c r="ROE426" s="511"/>
      <c r="ROF426" s="512"/>
      <c r="ROG426" s="512"/>
      <c r="ROH426" s="505"/>
      <c r="ROI426" s="505"/>
      <c r="ROJ426" s="505"/>
      <c r="ROK426" s="511"/>
      <c r="ROL426" s="512"/>
      <c r="ROM426" s="512"/>
      <c r="RON426" s="505"/>
      <c r="ROO426" s="505"/>
      <c r="ROP426" s="505"/>
      <c r="ROQ426" s="511"/>
      <c r="ROR426" s="512"/>
      <c r="ROS426" s="512"/>
      <c r="ROT426" s="505"/>
      <c r="ROU426" s="505"/>
      <c r="ROV426" s="505"/>
      <c r="ROW426" s="511"/>
      <c r="ROX426" s="512"/>
      <c r="ROY426" s="512"/>
      <c r="ROZ426" s="505"/>
      <c r="RPA426" s="505"/>
      <c r="RPB426" s="505"/>
      <c r="RPC426" s="511"/>
      <c r="RPD426" s="512"/>
      <c r="RPE426" s="512"/>
      <c r="RPF426" s="505"/>
      <c r="RPG426" s="505"/>
      <c r="RPH426" s="505"/>
      <c r="RPI426" s="511"/>
      <c r="RPJ426" s="512"/>
      <c r="RPK426" s="512"/>
      <c r="RPL426" s="505"/>
      <c r="RPM426" s="505"/>
      <c r="RPN426" s="505"/>
      <c r="RPO426" s="511"/>
      <c r="RPP426" s="512"/>
      <c r="RPQ426" s="512"/>
      <c r="RPR426" s="505"/>
      <c r="RPS426" s="505"/>
      <c r="RPT426" s="505"/>
      <c r="RPU426" s="511"/>
      <c r="RPV426" s="512"/>
      <c r="RPW426" s="512"/>
      <c r="RPX426" s="505"/>
      <c r="RPY426" s="505"/>
      <c r="RPZ426" s="505"/>
      <c r="RQA426" s="511"/>
      <c r="RQB426" s="512"/>
      <c r="RQC426" s="512"/>
      <c r="RQD426" s="505"/>
      <c r="RQE426" s="505"/>
      <c r="RQF426" s="505"/>
      <c r="RQG426" s="511"/>
      <c r="RQH426" s="512"/>
      <c r="RQI426" s="512"/>
      <c r="RQJ426" s="505"/>
      <c r="RQK426" s="505"/>
      <c r="RQL426" s="505"/>
      <c r="RQM426" s="511"/>
      <c r="RQN426" s="512"/>
      <c r="RQO426" s="512"/>
      <c r="RQP426" s="505"/>
      <c r="RQQ426" s="505"/>
      <c r="RQR426" s="505"/>
      <c r="RQS426" s="511"/>
      <c r="RQT426" s="512"/>
      <c r="RQU426" s="512"/>
      <c r="RQV426" s="505"/>
      <c r="RQW426" s="505"/>
      <c r="RQX426" s="505"/>
      <c r="RQY426" s="511"/>
      <c r="RQZ426" s="512"/>
      <c r="RRA426" s="512"/>
      <c r="RRB426" s="505"/>
      <c r="RRC426" s="505"/>
      <c r="RRD426" s="505"/>
      <c r="RRE426" s="511"/>
      <c r="RRF426" s="512"/>
      <c r="RRG426" s="512"/>
      <c r="RRH426" s="505"/>
      <c r="RRI426" s="505"/>
      <c r="RRJ426" s="505"/>
      <c r="RRK426" s="511"/>
      <c r="RRL426" s="512"/>
      <c r="RRM426" s="512"/>
      <c r="RRN426" s="505"/>
      <c r="RRO426" s="505"/>
      <c r="RRP426" s="505"/>
      <c r="RRQ426" s="511"/>
      <c r="RRR426" s="512"/>
      <c r="RRS426" s="512"/>
      <c r="RRT426" s="505"/>
      <c r="RRU426" s="505"/>
      <c r="RRV426" s="505"/>
      <c r="RRW426" s="511"/>
      <c r="RRX426" s="512"/>
      <c r="RRY426" s="512"/>
      <c r="RRZ426" s="505"/>
      <c r="RSA426" s="505"/>
      <c r="RSB426" s="505"/>
      <c r="RSC426" s="511"/>
      <c r="RSD426" s="512"/>
      <c r="RSE426" s="512"/>
      <c r="RSF426" s="505"/>
      <c r="RSG426" s="505"/>
      <c r="RSH426" s="505"/>
      <c r="RSI426" s="511"/>
      <c r="RSJ426" s="512"/>
      <c r="RSK426" s="512"/>
      <c r="RSL426" s="505"/>
      <c r="RSM426" s="505"/>
      <c r="RSN426" s="505"/>
      <c r="RSO426" s="511"/>
      <c r="RSP426" s="512"/>
      <c r="RSQ426" s="512"/>
      <c r="RSR426" s="505"/>
      <c r="RSS426" s="505"/>
      <c r="RST426" s="505"/>
      <c r="RSU426" s="511"/>
      <c r="RSV426" s="512"/>
      <c r="RSW426" s="512"/>
      <c r="RSX426" s="505"/>
      <c r="RSY426" s="505"/>
      <c r="RSZ426" s="505"/>
      <c r="RTA426" s="511"/>
      <c r="RTB426" s="512"/>
      <c r="RTC426" s="512"/>
      <c r="RTD426" s="505"/>
      <c r="RTE426" s="505"/>
      <c r="RTF426" s="505"/>
      <c r="RTG426" s="511"/>
      <c r="RTH426" s="512"/>
      <c r="RTI426" s="512"/>
      <c r="RTJ426" s="505"/>
      <c r="RTK426" s="505"/>
      <c r="RTL426" s="505"/>
      <c r="RTM426" s="511"/>
      <c r="RTN426" s="512"/>
      <c r="RTO426" s="512"/>
      <c r="RTP426" s="505"/>
      <c r="RTQ426" s="505"/>
      <c r="RTR426" s="505"/>
      <c r="RTS426" s="511"/>
      <c r="RTT426" s="512"/>
      <c r="RTU426" s="512"/>
      <c r="RTV426" s="505"/>
      <c r="RTW426" s="505"/>
      <c r="RTX426" s="505"/>
      <c r="RTY426" s="511"/>
      <c r="RTZ426" s="512"/>
      <c r="RUA426" s="512"/>
      <c r="RUB426" s="505"/>
      <c r="RUC426" s="505"/>
      <c r="RUD426" s="505"/>
      <c r="RUE426" s="511"/>
      <c r="RUF426" s="512"/>
      <c r="RUG426" s="512"/>
      <c r="RUH426" s="505"/>
      <c r="RUI426" s="505"/>
      <c r="RUJ426" s="505"/>
      <c r="RUK426" s="511"/>
      <c r="RUL426" s="512"/>
      <c r="RUM426" s="512"/>
      <c r="RUN426" s="505"/>
      <c r="RUO426" s="505"/>
      <c r="RUP426" s="505"/>
      <c r="RUQ426" s="511"/>
      <c r="RUR426" s="512"/>
      <c r="RUS426" s="512"/>
      <c r="RUT426" s="505"/>
      <c r="RUU426" s="505"/>
      <c r="RUV426" s="505"/>
      <c r="RUW426" s="511"/>
      <c r="RUX426" s="512"/>
      <c r="RUY426" s="512"/>
      <c r="RUZ426" s="505"/>
      <c r="RVA426" s="505"/>
      <c r="RVB426" s="505"/>
      <c r="RVC426" s="511"/>
      <c r="RVD426" s="512"/>
      <c r="RVE426" s="512"/>
      <c r="RVF426" s="505"/>
      <c r="RVG426" s="505"/>
      <c r="RVH426" s="505"/>
      <c r="RVI426" s="511"/>
      <c r="RVJ426" s="512"/>
      <c r="RVK426" s="512"/>
      <c r="RVL426" s="505"/>
      <c r="RVM426" s="505"/>
      <c r="RVN426" s="505"/>
      <c r="RVO426" s="511"/>
      <c r="RVP426" s="512"/>
      <c r="RVQ426" s="512"/>
      <c r="RVR426" s="505"/>
      <c r="RVS426" s="505"/>
      <c r="RVT426" s="505"/>
      <c r="RVU426" s="511"/>
      <c r="RVV426" s="512"/>
      <c r="RVW426" s="512"/>
      <c r="RVX426" s="505"/>
      <c r="RVY426" s="505"/>
      <c r="RVZ426" s="505"/>
      <c r="RWA426" s="511"/>
      <c r="RWB426" s="512"/>
      <c r="RWC426" s="512"/>
      <c r="RWD426" s="505"/>
      <c r="RWE426" s="505"/>
      <c r="RWF426" s="505"/>
      <c r="RWG426" s="511"/>
      <c r="RWH426" s="512"/>
      <c r="RWI426" s="512"/>
      <c r="RWJ426" s="505"/>
      <c r="RWK426" s="505"/>
      <c r="RWL426" s="505"/>
      <c r="RWM426" s="511"/>
      <c r="RWN426" s="512"/>
      <c r="RWO426" s="512"/>
      <c r="RWP426" s="505"/>
      <c r="RWQ426" s="505"/>
      <c r="RWR426" s="505"/>
      <c r="RWS426" s="511"/>
      <c r="RWT426" s="512"/>
      <c r="RWU426" s="512"/>
      <c r="RWV426" s="505"/>
      <c r="RWW426" s="505"/>
      <c r="RWX426" s="505"/>
      <c r="RWY426" s="511"/>
      <c r="RWZ426" s="512"/>
      <c r="RXA426" s="512"/>
      <c r="RXB426" s="505"/>
      <c r="RXC426" s="505"/>
      <c r="RXD426" s="505"/>
      <c r="RXE426" s="511"/>
      <c r="RXF426" s="512"/>
      <c r="RXG426" s="512"/>
      <c r="RXH426" s="505"/>
      <c r="RXI426" s="505"/>
      <c r="RXJ426" s="505"/>
      <c r="RXK426" s="511"/>
      <c r="RXL426" s="512"/>
      <c r="RXM426" s="512"/>
      <c r="RXN426" s="505"/>
      <c r="RXO426" s="505"/>
      <c r="RXP426" s="505"/>
      <c r="RXQ426" s="511"/>
      <c r="RXR426" s="512"/>
      <c r="RXS426" s="512"/>
      <c r="RXT426" s="505"/>
      <c r="RXU426" s="505"/>
      <c r="RXV426" s="505"/>
      <c r="RXW426" s="511"/>
      <c r="RXX426" s="512"/>
      <c r="RXY426" s="512"/>
      <c r="RXZ426" s="505"/>
      <c r="RYA426" s="505"/>
      <c r="RYB426" s="505"/>
      <c r="RYC426" s="511"/>
      <c r="RYD426" s="512"/>
      <c r="RYE426" s="512"/>
      <c r="RYF426" s="505"/>
      <c r="RYG426" s="505"/>
      <c r="RYH426" s="505"/>
      <c r="RYI426" s="511"/>
      <c r="RYJ426" s="512"/>
      <c r="RYK426" s="512"/>
      <c r="RYL426" s="505"/>
      <c r="RYM426" s="505"/>
      <c r="RYN426" s="505"/>
      <c r="RYO426" s="511"/>
      <c r="RYP426" s="512"/>
      <c r="RYQ426" s="512"/>
      <c r="RYR426" s="505"/>
      <c r="RYS426" s="505"/>
      <c r="RYT426" s="505"/>
      <c r="RYU426" s="511"/>
      <c r="RYV426" s="512"/>
      <c r="RYW426" s="512"/>
      <c r="RYX426" s="505"/>
      <c r="RYY426" s="505"/>
      <c r="RYZ426" s="505"/>
      <c r="RZA426" s="511"/>
      <c r="RZB426" s="512"/>
      <c r="RZC426" s="512"/>
      <c r="RZD426" s="505"/>
      <c r="RZE426" s="505"/>
      <c r="RZF426" s="505"/>
      <c r="RZG426" s="511"/>
      <c r="RZH426" s="512"/>
      <c r="RZI426" s="512"/>
      <c r="RZJ426" s="505"/>
      <c r="RZK426" s="505"/>
      <c r="RZL426" s="505"/>
      <c r="RZM426" s="511"/>
      <c r="RZN426" s="512"/>
      <c r="RZO426" s="512"/>
      <c r="RZP426" s="505"/>
      <c r="RZQ426" s="505"/>
      <c r="RZR426" s="505"/>
      <c r="RZS426" s="511"/>
      <c r="RZT426" s="512"/>
      <c r="RZU426" s="512"/>
      <c r="RZV426" s="505"/>
      <c r="RZW426" s="505"/>
      <c r="RZX426" s="505"/>
      <c r="RZY426" s="511"/>
      <c r="RZZ426" s="512"/>
      <c r="SAA426" s="512"/>
      <c r="SAB426" s="505"/>
      <c r="SAC426" s="505"/>
      <c r="SAD426" s="505"/>
      <c r="SAE426" s="511"/>
      <c r="SAF426" s="512"/>
      <c r="SAG426" s="512"/>
      <c r="SAH426" s="505"/>
      <c r="SAI426" s="505"/>
      <c r="SAJ426" s="505"/>
      <c r="SAK426" s="511"/>
      <c r="SAL426" s="512"/>
      <c r="SAM426" s="512"/>
      <c r="SAN426" s="505"/>
      <c r="SAO426" s="505"/>
      <c r="SAP426" s="505"/>
      <c r="SAQ426" s="511"/>
      <c r="SAR426" s="512"/>
      <c r="SAS426" s="512"/>
      <c r="SAT426" s="505"/>
      <c r="SAU426" s="505"/>
      <c r="SAV426" s="505"/>
      <c r="SAW426" s="511"/>
      <c r="SAX426" s="512"/>
      <c r="SAY426" s="512"/>
      <c r="SAZ426" s="505"/>
      <c r="SBA426" s="505"/>
      <c r="SBB426" s="505"/>
      <c r="SBC426" s="511"/>
      <c r="SBD426" s="512"/>
      <c r="SBE426" s="512"/>
      <c r="SBF426" s="505"/>
      <c r="SBG426" s="505"/>
      <c r="SBH426" s="505"/>
      <c r="SBI426" s="511"/>
      <c r="SBJ426" s="512"/>
      <c r="SBK426" s="512"/>
      <c r="SBL426" s="505"/>
      <c r="SBM426" s="505"/>
      <c r="SBN426" s="505"/>
      <c r="SBO426" s="511"/>
      <c r="SBP426" s="512"/>
      <c r="SBQ426" s="512"/>
      <c r="SBR426" s="505"/>
      <c r="SBS426" s="505"/>
      <c r="SBT426" s="505"/>
      <c r="SBU426" s="511"/>
      <c r="SBV426" s="512"/>
      <c r="SBW426" s="512"/>
      <c r="SBX426" s="505"/>
      <c r="SBY426" s="505"/>
      <c r="SBZ426" s="505"/>
      <c r="SCA426" s="511"/>
      <c r="SCB426" s="512"/>
      <c r="SCC426" s="512"/>
      <c r="SCD426" s="505"/>
      <c r="SCE426" s="505"/>
      <c r="SCF426" s="505"/>
      <c r="SCG426" s="511"/>
      <c r="SCH426" s="512"/>
      <c r="SCI426" s="512"/>
      <c r="SCJ426" s="505"/>
      <c r="SCK426" s="505"/>
      <c r="SCL426" s="505"/>
      <c r="SCM426" s="511"/>
      <c r="SCN426" s="512"/>
      <c r="SCO426" s="512"/>
      <c r="SCP426" s="505"/>
      <c r="SCQ426" s="505"/>
      <c r="SCR426" s="505"/>
      <c r="SCS426" s="511"/>
      <c r="SCT426" s="512"/>
      <c r="SCU426" s="512"/>
      <c r="SCV426" s="505"/>
      <c r="SCW426" s="505"/>
      <c r="SCX426" s="505"/>
      <c r="SCY426" s="511"/>
      <c r="SCZ426" s="512"/>
      <c r="SDA426" s="512"/>
      <c r="SDB426" s="505"/>
      <c r="SDC426" s="505"/>
      <c r="SDD426" s="505"/>
      <c r="SDE426" s="511"/>
      <c r="SDF426" s="512"/>
      <c r="SDG426" s="512"/>
      <c r="SDH426" s="505"/>
      <c r="SDI426" s="505"/>
      <c r="SDJ426" s="505"/>
      <c r="SDK426" s="511"/>
      <c r="SDL426" s="512"/>
      <c r="SDM426" s="512"/>
      <c r="SDN426" s="505"/>
      <c r="SDO426" s="505"/>
      <c r="SDP426" s="505"/>
      <c r="SDQ426" s="511"/>
      <c r="SDR426" s="512"/>
      <c r="SDS426" s="512"/>
      <c r="SDT426" s="505"/>
      <c r="SDU426" s="505"/>
      <c r="SDV426" s="505"/>
      <c r="SDW426" s="511"/>
      <c r="SDX426" s="512"/>
      <c r="SDY426" s="512"/>
      <c r="SDZ426" s="505"/>
      <c r="SEA426" s="505"/>
      <c r="SEB426" s="505"/>
      <c r="SEC426" s="511"/>
      <c r="SED426" s="512"/>
      <c r="SEE426" s="512"/>
      <c r="SEF426" s="505"/>
      <c r="SEG426" s="505"/>
      <c r="SEH426" s="505"/>
      <c r="SEI426" s="511"/>
      <c r="SEJ426" s="512"/>
      <c r="SEK426" s="512"/>
      <c r="SEL426" s="505"/>
      <c r="SEM426" s="505"/>
      <c r="SEN426" s="505"/>
      <c r="SEO426" s="511"/>
      <c r="SEP426" s="512"/>
      <c r="SEQ426" s="512"/>
      <c r="SER426" s="505"/>
      <c r="SES426" s="505"/>
      <c r="SET426" s="505"/>
      <c r="SEU426" s="511"/>
      <c r="SEV426" s="512"/>
      <c r="SEW426" s="512"/>
      <c r="SEX426" s="505"/>
      <c r="SEY426" s="505"/>
      <c r="SEZ426" s="505"/>
      <c r="SFA426" s="511"/>
      <c r="SFB426" s="512"/>
      <c r="SFC426" s="512"/>
      <c r="SFD426" s="505"/>
      <c r="SFE426" s="505"/>
      <c r="SFF426" s="505"/>
      <c r="SFG426" s="511"/>
      <c r="SFH426" s="512"/>
      <c r="SFI426" s="512"/>
      <c r="SFJ426" s="505"/>
      <c r="SFK426" s="505"/>
      <c r="SFL426" s="505"/>
      <c r="SFM426" s="511"/>
      <c r="SFN426" s="512"/>
      <c r="SFO426" s="512"/>
      <c r="SFP426" s="505"/>
      <c r="SFQ426" s="505"/>
      <c r="SFR426" s="505"/>
      <c r="SFS426" s="511"/>
      <c r="SFT426" s="512"/>
      <c r="SFU426" s="512"/>
      <c r="SFV426" s="505"/>
      <c r="SFW426" s="505"/>
      <c r="SFX426" s="505"/>
      <c r="SFY426" s="511"/>
      <c r="SFZ426" s="512"/>
      <c r="SGA426" s="512"/>
      <c r="SGB426" s="505"/>
      <c r="SGC426" s="505"/>
      <c r="SGD426" s="505"/>
      <c r="SGE426" s="511"/>
      <c r="SGF426" s="512"/>
      <c r="SGG426" s="512"/>
      <c r="SGH426" s="505"/>
      <c r="SGI426" s="505"/>
      <c r="SGJ426" s="505"/>
      <c r="SGK426" s="511"/>
      <c r="SGL426" s="512"/>
      <c r="SGM426" s="512"/>
      <c r="SGN426" s="505"/>
      <c r="SGO426" s="505"/>
      <c r="SGP426" s="505"/>
      <c r="SGQ426" s="511"/>
      <c r="SGR426" s="512"/>
      <c r="SGS426" s="512"/>
      <c r="SGT426" s="505"/>
      <c r="SGU426" s="505"/>
      <c r="SGV426" s="505"/>
      <c r="SGW426" s="511"/>
      <c r="SGX426" s="512"/>
      <c r="SGY426" s="512"/>
      <c r="SGZ426" s="505"/>
      <c r="SHA426" s="505"/>
      <c r="SHB426" s="505"/>
      <c r="SHC426" s="511"/>
      <c r="SHD426" s="512"/>
      <c r="SHE426" s="512"/>
      <c r="SHF426" s="505"/>
      <c r="SHG426" s="505"/>
      <c r="SHH426" s="505"/>
      <c r="SHI426" s="511"/>
      <c r="SHJ426" s="512"/>
      <c r="SHK426" s="512"/>
      <c r="SHL426" s="505"/>
      <c r="SHM426" s="505"/>
      <c r="SHN426" s="505"/>
      <c r="SHO426" s="511"/>
      <c r="SHP426" s="512"/>
      <c r="SHQ426" s="512"/>
      <c r="SHR426" s="505"/>
      <c r="SHS426" s="505"/>
      <c r="SHT426" s="505"/>
      <c r="SHU426" s="511"/>
      <c r="SHV426" s="512"/>
      <c r="SHW426" s="512"/>
      <c r="SHX426" s="505"/>
      <c r="SHY426" s="505"/>
      <c r="SHZ426" s="505"/>
      <c r="SIA426" s="511"/>
      <c r="SIB426" s="512"/>
      <c r="SIC426" s="512"/>
      <c r="SID426" s="505"/>
      <c r="SIE426" s="505"/>
      <c r="SIF426" s="505"/>
      <c r="SIG426" s="511"/>
      <c r="SIH426" s="512"/>
      <c r="SII426" s="512"/>
      <c r="SIJ426" s="505"/>
      <c r="SIK426" s="505"/>
      <c r="SIL426" s="505"/>
      <c r="SIM426" s="511"/>
      <c r="SIN426" s="512"/>
      <c r="SIO426" s="512"/>
      <c r="SIP426" s="505"/>
      <c r="SIQ426" s="505"/>
      <c r="SIR426" s="505"/>
      <c r="SIS426" s="511"/>
      <c r="SIT426" s="512"/>
      <c r="SIU426" s="512"/>
      <c r="SIV426" s="505"/>
      <c r="SIW426" s="505"/>
      <c r="SIX426" s="505"/>
      <c r="SIY426" s="511"/>
      <c r="SIZ426" s="512"/>
      <c r="SJA426" s="512"/>
      <c r="SJB426" s="505"/>
      <c r="SJC426" s="505"/>
      <c r="SJD426" s="505"/>
      <c r="SJE426" s="511"/>
      <c r="SJF426" s="512"/>
      <c r="SJG426" s="512"/>
      <c r="SJH426" s="505"/>
      <c r="SJI426" s="505"/>
      <c r="SJJ426" s="505"/>
      <c r="SJK426" s="511"/>
      <c r="SJL426" s="512"/>
      <c r="SJM426" s="512"/>
      <c r="SJN426" s="505"/>
      <c r="SJO426" s="505"/>
      <c r="SJP426" s="505"/>
      <c r="SJQ426" s="511"/>
      <c r="SJR426" s="512"/>
      <c r="SJS426" s="512"/>
      <c r="SJT426" s="505"/>
      <c r="SJU426" s="505"/>
      <c r="SJV426" s="505"/>
      <c r="SJW426" s="511"/>
      <c r="SJX426" s="512"/>
      <c r="SJY426" s="512"/>
      <c r="SJZ426" s="505"/>
      <c r="SKA426" s="505"/>
      <c r="SKB426" s="505"/>
      <c r="SKC426" s="511"/>
      <c r="SKD426" s="512"/>
      <c r="SKE426" s="512"/>
      <c r="SKF426" s="505"/>
      <c r="SKG426" s="505"/>
      <c r="SKH426" s="505"/>
      <c r="SKI426" s="511"/>
      <c r="SKJ426" s="512"/>
      <c r="SKK426" s="512"/>
      <c r="SKL426" s="505"/>
      <c r="SKM426" s="505"/>
      <c r="SKN426" s="505"/>
      <c r="SKO426" s="511"/>
      <c r="SKP426" s="512"/>
      <c r="SKQ426" s="512"/>
      <c r="SKR426" s="505"/>
      <c r="SKS426" s="505"/>
      <c r="SKT426" s="505"/>
      <c r="SKU426" s="511"/>
      <c r="SKV426" s="512"/>
      <c r="SKW426" s="512"/>
      <c r="SKX426" s="505"/>
      <c r="SKY426" s="505"/>
      <c r="SKZ426" s="505"/>
      <c r="SLA426" s="511"/>
      <c r="SLB426" s="512"/>
      <c r="SLC426" s="512"/>
      <c r="SLD426" s="505"/>
      <c r="SLE426" s="505"/>
      <c r="SLF426" s="505"/>
      <c r="SLG426" s="511"/>
      <c r="SLH426" s="512"/>
      <c r="SLI426" s="512"/>
      <c r="SLJ426" s="505"/>
      <c r="SLK426" s="505"/>
      <c r="SLL426" s="505"/>
      <c r="SLM426" s="511"/>
      <c r="SLN426" s="512"/>
      <c r="SLO426" s="512"/>
      <c r="SLP426" s="505"/>
      <c r="SLQ426" s="505"/>
      <c r="SLR426" s="505"/>
      <c r="SLS426" s="511"/>
      <c r="SLT426" s="512"/>
      <c r="SLU426" s="512"/>
      <c r="SLV426" s="505"/>
      <c r="SLW426" s="505"/>
      <c r="SLX426" s="505"/>
      <c r="SLY426" s="511"/>
      <c r="SLZ426" s="512"/>
      <c r="SMA426" s="512"/>
      <c r="SMB426" s="505"/>
      <c r="SMC426" s="505"/>
      <c r="SMD426" s="505"/>
      <c r="SME426" s="511"/>
      <c r="SMF426" s="512"/>
      <c r="SMG426" s="512"/>
      <c r="SMH426" s="505"/>
      <c r="SMI426" s="505"/>
      <c r="SMJ426" s="505"/>
      <c r="SMK426" s="511"/>
      <c r="SML426" s="512"/>
      <c r="SMM426" s="512"/>
      <c r="SMN426" s="505"/>
      <c r="SMO426" s="505"/>
      <c r="SMP426" s="505"/>
      <c r="SMQ426" s="511"/>
      <c r="SMR426" s="512"/>
      <c r="SMS426" s="512"/>
      <c r="SMT426" s="505"/>
      <c r="SMU426" s="505"/>
      <c r="SMV426" s="505"/>
      <c r="SMW426" s="511"/>
      <c r="SMX426" s="512"/>
      <c r="SMY426" s="512"/>
      <c r="SMZ426" s="505"/>
      <c r="SNA426" s="505"/>
      <c r="SNB426" s="505"/>
      <c r="SNC426" s="511"/>
      <c r="SND426" s="512"/>
      <c r="SNE426" s="512"/>
      <c r="SNF426" s="505"/>
      <c r="SNG426" s="505"/>
      <c r="SNH426" s="505"/>
      <c r="SNI426" s="511"/>
      <c r="SNJ426" s="512"/>
      <c r="SNK426" s="512"/>
      <c r="SNL426" s="505"/>
      <c r="SNM426" s="505"/>
      <c r="SNN426" s="505"/>
      <c r="SNO426" s="511"/>
      <c r="SNP426" s="512"/>
      <c r="SNQ426" s="512"/>
      <c r="SNR426" s="505"/>
      <c r="SNS426" s="505"/>
      <c r="SNT426" s="505"/>
      <c r="SNU426" s="511"/>
      <c r="SNV426" s="512"/>
      <c r="SNW426" s="512"/>
      <c r="SNX426" s="505"/>
      <c r="SNY426" s="505"/>
      <c r="SNZ426" s="505"/>
      <c r="SOA426" s="511"/>
      <c r="SOB426" s="512"/>
      <c r="SOC426" s="512"/>
      <c r="SOD426" s="505"/>
      <c r="SOE426" s="505"/>
      <c r="SOF426" s="505"/>
      <c r="SOG426" s="511"/>
      <c r="SOH426" s="512"/>
      <c r="SOI426" s="512"/>
      <c r="SOJ426" s="505"/>
      <c r="SOK426" s="505"/>
      <c r="SOL426" s="505"/>
      <c r="SOM426" s="511"/>
      <c r="SON426" s="512"/>
      <c r="SOO426" s="512"/>
      <c r="SOP426" s="505"/>
      <c r="SOQ426" s="505"/>
      <c r="SOR426" s="505"/>
      <c r="SOS426" s="511"/>
      <c r="SOT426" s="512"/>
      <c r="SOU426" s="512"/>
      <c r="SOV426" s="505"/>
      <c r="SOW426" s="505"/>
      <c r="SOX426" s="505"/>
      <c r="SOY426" s="511"/>
      <c r="SOZ426" s="512"/>
      <c r="SPA426" s="512"/>
      <c r="SPB426" s="505"/>
      <c r="SPC426" s="505"/>
      <c r="SPD426" s="505"/>
      <c r="SPE426" s="511"/>
      <c r="SPF426" s="512"/>
      <c r="SPG426" s="512"/>
      <c r="SPH426" s="505"/>
      <c r="SPI426" s="505"/>
      <c r="SPJ426" s="505"/>
      <c r="SPK426" s="511"/>
      <c r="SPL426" s="512"/>
      <c r="SPM426" s="512"/>
      <c r="SPN426" s="505"/>
      <c r="SPO426" s="505"/>
      <c r="SPP426" s="505"/>
      <c r="SPQ426" s="511"/>
      <c r="SPR426" s="512"/>
      <c r="SPS426" s="512"/>
      <c r="SPT426" s="505"/>
      <c r="SPU426" s="505"/>
      <c r="SPV426" s="505"/>
      <c r="SPW426" s="511"/>
      <c r="SPX426" s="512"/>
      <c r="SPY426" s="512"/>
      <c r="SPZ426" s="505"/>
      <c r="SQA426" s="505"/>
      <c r="SQB426" s="505"/>
      <c r="SQC426" s="511"/>
      <c r="SQD426" s="512"/>
      <c r="SQE426" s="512"/>
      <c r="SQF426" s="505"/>
      <c r="SQG426" s="505"/>
      <c r="SQH426" s="505"/>
      <c r="SQI426" s="511"/>
      <c r="SQJ426" s="512"/>
      <c r="SQK426" s="512"/>
      <c r="SQL426" s="505"/>
      <c r="SQM426" s="505"/>
      <c r="SQN426" s="505"/>
      <c r="SQO426" s="511"/>
      <c r="SQP426" s="512"/>
      <c r="SQQ426" s="512"/>
      <c r="SQR426" s="505"/>
      <c r="SQS426" s="505"/>
      <c r="SQT426" s="505"/>
      <c r="SQU426" s="511"/>
      <c r="SQV426" s="512"/>
      <c r="SQW426" s="512"/>
      <c r="SQX426" s="505"/>
      <c r="SQY426" s="505"/>
      <c r="SQZ426" s="505"/>
      <c r="SRA426" s="511"/>
      <c r="SRB426" s="512"/>
      <c r="SRC426" s="512"/>
      <c r="SRD426" s="505"/>
      <c r="SRE426" s="505"/>
      <c r="SRF426" s="505"/>
      <c r="SRG426" s="511"/>
      <c r="SRH426" s="512"/>
      <c r="SRI426" s="512"/>
      <c r="SRJ426" s="505"/>
      <c r="SRK426" s="505"/>
      <c r="SRL426" s="505"/>
      <c r="SRM426" s="511"/>
      <c r="SRN426" s="512"/>
      <c r="SRO426" s="512"/>
      <c r="SRP426" s="505"/>
      <c r="SRQ426" s="505"/>
      <c r="SRR426" s="505"/>
      <c r="SRS426" s="511"/>
      <c r="SRT426" s="512"/>
      <c r="SRU426" s="512"/>
      <c r="SRV426" s="505"/>
      <c r="SRW426" s="505"/>
      <c r="SRX426" s="505"/>
      <c r="SRY426" s="511"/>
      <c r="SRZ426" s="512"/>
      <c r="SSA426" s="512"/>
      <c r="SSB426" s="505"/>
      <c r="SSC426" s="505"/>
      <c r="SSD426" s="505"/>
      <c r="SSE426" s="511"/>
      <c r="SSF426" s="512"/>
      <c r="SSG426" s="512"/>
      <c r="SSH426" s="505"/>
      <c r="SSI426" s="505"/>
      <c r="SSJ426" s="505"/>
      <c r="SSK426" s="511"/>
      <c r="SSL426" s="512"/>
      <c r="SSM426" s="512"/>
      <c r="SSN426" s="505"/>
      <c r="SSO426" s="505"/>
      <c r="SSP426" s="505"/>
      <c r="SSQ426" s="511"/>
      <c r="SSR426" s="512"/>
      <c r="SSS426" s="512"/>
      <c r="SST426" s="505"/>
      <c r="SSU426" s="505"/>
      <c r="SSV426" s="505"/>
      <c r="SSW426" s="511"/>
      <c r="SSX426" s="512"/>
      <c r="SSY426" s="512"/>
      <c r="SSZ426" s="505"/>
      <c r="STA426" s="505"/>
      <c r="STB426" s="505"/>
      <c r="STC426" s="511"/>
      <c r="STD426" s="512"/>
      <c r="STE426" s="512"/>
      <c r="STF426" s="505"/>
      <c r="STG426" s="505"/>
      <c r="STH426" s="505"/>
      <c r="STI426" s="511"/>
      <c r="STJ426" s="512"/>
      <c r="STK426" s="512"/>
      <c r="STL426" s="505"/>
      <c r="STM426" s="505"/>
      <c r="STN426" s="505"/>
      <c r="STO426" s="511"/>
      <c r="STP426" s="512"/>
      <c r="STQ426" s="512"/>
      <c r="STR426" s="505"/>
      <c r="STS426" s="505"/>
      <c r="STT426" s="505"/>
      <c r="STU426" s="511"/>
      <c r="STV426" s="512"/>
      <c r="STW426" s="512"/>
      <c r="STX426" s="505"/>
      <c r="STY426" s="505"/>
      <c r="STZ426" s="505"/>
      <c r="SUA426" s="511"/>
      <c r="SUB426" s="512"/>
      <c r="SUC426" s="512"/>
      <c r="SUD426" s="505"/>
      <c r="SUE426" s="505"/>
      <c r="SUF426" s="505"/>
      <c r="SUG426" s="511"/>
      <c r="SUH426" s="512"/>
      <c r="SUI426" s="512"/>
      <c r="SUJ426" s="505"/>
      <c r="SUK426" s="505"/>
      <c r="SUL426" s="505"/>
      <c r="SUM426" s="511"/>
      <c r="SUN426" s="512"/>
      <c r="SUO426" s="512"/>
      <c r="SUP426" s="505"/>
      <c r="SUQ426" s="505"/>
      <c r="SUR426" s="505"/>
      <c r="SUS426" s="511"/>
      <c r="SUT426" s="512"/>
      <c r="SUU426" s="512"/>
      <c r="SUV426" s="505"/>
      <c r="SUW426" s="505"/>
      <c r="SUX426" s="505"/>
      <c r="SUY426" s="511"/>
      <c r="SUZ426" s="512"/>
      <c r="SVA426" s="512"/>
      <c r="SVB426" s="505"/>
      <c r="SVC426" s="505"/>
      <c r="SVD426" s="505"/>
      <c r="SVE426" s="511"/>
      <c r="SVF426" s="512"/>
      <c r="SVG426" s="512"/>
      <c r="SVH426" s="505"/>
      <c r="SVI426" s="505"/>
      <c r="SVJ426" s="505"/>
      <c r="SVK426" s="511"/>
      <c r="SVL426" s="512"/>
      <c r="SVM426" s="512"/>
      <c r="SVN426" s="505"/>
      <c r="SVO426" s="505"/>
      <c r="SVP426" s="505"/>
      <c r="SVQ426" s="511"/>
      <c r="SVR426" s="512"/>
      <c r="SVS426" s="512"/>
      <c r="SVT426" s="505"/>
      <c r="SVU426" s="505"/>
      <c r="SVV426" s="505"/>
      <c r="SVW426" s="511"/>
      <c r="SVX426" s="512"/>
      <c r="SVY426" s="512"/>
      <c r="SVZ426" s="505"/>
      <c r="SWA426" s="505"/>
      <c r="SWB426" s="505"/>
      <c r="SWC426" s="511"/>
      <c r="SWD426" s="512"/>
      <c r="SWE426" s="512"/>
      <c r="SWF426" s="505"/>
      <c r="SWG426" s="505"/>
      <c r="SWH426" s="505"/>
      <c r="SWI426" s="511"/>
      <c r="SWJ426" s="512"/>
      <c r="SWK426" s="512"/>
      <c r="SWL426" s="505"/>
      <c r="SWM426" s="505"/>
      <c r="SWN426" s="505"/>
      <c r="SWO426" s="511"/>
      <c r="SWP426" s="512"/>
      <c r="SWQ426" s="512"/>
      <c r="SWR426" s="505"/>
      <c r="SWS426" s="505"/>
      <c r="SWT426" s="505"/>
      <c r="SWU426" s="511"/>
      <c r="SWV426" s="512"/>
      <c r="SWW426" s="512"/>
      <c r="SWX426" s="505"/>
      <c r="SWY426" s="505"/>
      <c r="SWZ426" s="505"/>
      <c r="SXA426" s="511"/>
      <c r="SXB426" s="512"/>
      <c r="SXC426" s="512"/>
      <c r="SXD426" s="505"/>
      <c r="SXE426" s="505"/>
      <c r="SXF426" s="505"/>
      <c r="SXG426" s="511"/>
      <c r="SXH426" s="512"/>
      <c r="SXI426" s="512"/>
      <c r="SXJ426" s="505"/>
      <c r="SXK426" s="505"/>
      <c r="SXL426" s="505"/>
      <c r="SXM426" s="511"/>
      <c r="SXN426" s="512"/>
      <c r="SXO426" s="512"/>
      <c r="SXP426" s="505"/>
      <c r="SXQ426" s="505"/>
      <c r="SXR426" s="505"/>
      <c r="SXS426" s="511"/>
      <c r="SXT426" s="512"/>
      <c r="SXU426" s="512"/>
      <c r="SXV426" s="505"/>
      <c r="SXW426" s="505"/>
      <c r="SXX426" s="505"/>
      <c r="SXY426" s="511"/>
      <c r="SXZ426" s="512"/>
      <c r="SYA426" s="512"/>
      <c r="SYB426" s="505"/>
      <c r="SYC426" s="505"/>
      <c r="SYD426" s="505"/>
      <c r="SYE426" s="511"/>
      <c r="SYF426" s="512"/>
      <c r="SYG426" s="512"/>
      <c r="SYH426" s="505"/>
      <c r="SYI426" s="505"/>
      <c r="SYJ426" s="505"/>
      <c r="SYK426" s="511"/>
      <c r="SYL426" s="512"/>
      <c r="SYM426" s="512"/>
      <c r="SYN426" s="505"/>
      <c r="SYO426" s="505"/>
      <c r="SYP426" s="505"/>
      <c r="SYQ426" s="511"/>
      <c r="SYR426" s="512"/>
      <c r="SYS426" s="512"/>
      <c r="SYT426" s="505"/>
      <c r="SYU426" s="505"/>
      <c r="SYV426" s="505"/>
      <c r="SYW426" s="511"/>
      <c r="SYX426" s="512"/>
      <c r="SYY426" s="512"/>
      <c r="SYZ426" s="505"/>
      <c r="SZA426" s="505"/>
      <c r="SZB426" s="505"/>
      <c r="SZC426" s="511"/>
      <c r="SZD426" s="512"/>
      <c r="SZE426" s="512"/>
      <c r="SZF426" s="505"/>
      <c r="SZG426" s="505"/>
      <c r="SZH426" s="505"/>
      <c r="SZI426" s="511"/>
      <c r="SZJ426" s="512"/>
      <c r="SZK426" s="512"/>
      <c r="SZL426" s="505"/>
      <c r="SZM426" s="505"/>
      <c r="SZN426" s="505"/>
      <c r="SZO426" s="511"/>
      <c r="SZP426" s="512"/>
      <c r="SZQ426" s="512"/>
      <c r="SZR426" s="505"/>
      <c r="SZS426" s="505"/>
      <c r="SZT426" s="505"/>
      <c r="SZU426" s="511"/>
      <c r="SZV426" s="512"/>
      <c r="SZW426" s="512"/>
      <c r="SZX426" s="505"/>
      <c r="SZY426" s="505"/>
      <c r="SZZ426" s="505"/>
      <c r="TAA426" s="511"/>
      <c r="TAB426" s="512"/>
      <c r="TAC426" s="512"/>
      <c r="TAD426" s="505"/>
      <c r="TAE426" s="505"/>
      <c r="TAF426" s="505"/>
      <c r="TAG426" s="511"/>
      <c r="TAH426" s="512"/>
      <c r="TAI426" s="512"/>
      <c r="TAJ426" s="505"/>
      <c r="TAK426" s="505"/>
      <c r="TAL426" s="505"/>
      <c r="TAM426" s="511"/>
      <c r="TAN426" s="512"/>
      <c r="TAO426" s="512"/>
      <c r="TAP426" s="505"/>
      <c r="TAQ426" s="505"/>
      <c r="TAR426" s="505"/>
      <c r="TAS426" s="511"/>
      <c r="TAT426" s="512"/>
      <c r="TAU426" s="512"/>
      <c r="TAV426" s="505"/>
      <c r="TAW426" s="505"/>
      <c r="TAX426" s="505"/>
      <c r="TAY426" s="511"/>
      <c r="TAZ426" s="512"/>
      <c r="TBA426" s="512"/>
      <c r="TBB426" s="505"/>
      <c r="TBC426" s="505"/>
      <c r="TBD426" s="505"/>
      <c r="TBE426" s="511"/>
      <c r="TBF426" s="512"/>
      <c r="TBG426" s="512"/>
      <c r="TBH426" s="505"/>
      <c r="TBI426" s="505"/>
      <c r="TBJ426" s="505"/>
      <c r="TBK426" s="511"/>
      <c r="TBL426" s="512"/>
      <c r="TBM426" s="512"/>
      <c r="TBN426" s="505"/>
      <c r="TBO426" s="505"/>
      <c r="TBP426" s="505"/>
      <c r="TBQ426" s="511"/>
      <c r="TBR426" s="512"/>
      <c r="TBS426" s="512"/>
      <c r="TBT426" s="505"/>
      <c r="TBU426" s="505"/>
      <c r="TBV426" s="505"/>
      <c r="TBW426" s="511"/>
      <c r="TBX426" s="512"/>
      <c r="TBY426" s="512"/>
      <c r="TBZ426" s="505"/>
      <c r="TCA426" s="505"/>
      <c r="TCB426" s="505"/>
      <c r="TCC426" s="511"/>
      <c r="TCD426" s="512"/>
      <c r="TCE426" s="512"/>
      <c r="TCF426" s="505"/>
      <c r="TCG426" s="505"/>
      <c r="TCH426" s="505"/>
      <c r="TCI426" s="511"/>
      <c r="TCJ426" s="512"/>
      <c r="TCK426" s="512"/>
      <c r="TCL426" s="505"/>
      <c r="TCM426" s="505"/>
      <c r="TCN426" s="505"/>
      <c r="TCO426" s="511"/>
      <c r="TCP426" s="512"/>
      <c r="TCQ426" s="512"/>
      <c r="TCR426" s="505"/>
      <c r="TCS426" s="505"/>
      <c r="TCT426" s="505"/>
      <c r="TCU426" s="511"/>
      <c r="TCV426" s="512"/>
      <c r="TCW426" s="512"/>
      <c r="TCX426" s="505"/>
      <c r="TCY426" s="505"/>
      <c r="TCZ426" s="505"/>
      <c r="TDA426" s="511"/>
      <c r="TDB426" s="512"/>
      <c r="TDC426" s="512"/>
      <c r="TDD426" s="505"/>
      <c r="TDE426" s="505"/>
      <c r="TDF426" s="505"/>
      <c r="TDG426" s="511"/>
      <c r="TDH426" s="512"/>
      <c r="TDI426" s="512"/>
      <c r="TDJ426" s="505"/>
      <c r="TDK426" s="505"/>
      <c r="TDL426" s="505"/>
      <c r="TDM426" s="511"/>
      <c r="TDN426" s="512"/>
      <c r="TDO426" s="512"/>
      <c r="TDP426" s="505"/>
      <c r="TDQ426" s="505"/>
      <c r="TDR426" s="505"/>
      <c r="TDS426" s="511"/>
      <c r="TDT426" s="512"/>
      <c r="TDU426" s="512"/>
      <c r="TDV426" s="505"/>
      <c r="TDW426" s="505"/>
      <c r="TDX426" s="505"/>
      <c r="TDY426" s="511"/>
      <c r="TDZ426" s="512"/>
      <c r="TEA426" s="512"/>
      <c r="TEB426" s="505"/>
      <c r="TEC426" s="505"/>
      <c r="TED426" s="505"/>
      <c r="TEE426" s="511"/>
      <c r="TEF426" s="512"/>
      <c r="TEG426" s="512"/>
      <c r="TEH426" s="505"/>
      <c r="TEI426" s="505"/>
      <c r="TEJ426" s="505"/>
      <c r="TEK426" s="511"/>
      <c r="TEL426" s="512"/>
      <c r="TEM426" s="512"/>
      <c r="TEN426" s="505"/>
      <c r="TEO426" s="505"/>
      <c r="TEP426" s="505"/>
      <c r="TEQ426" s="511"/>
      <c r="TER426" s="512"/>
      <c r="TES426" s="512"/>
      <c r="TET426" s="505"/>
      <c r="TEU426" s="505"/>
      <c r="TEV426" s="505"/>
      <c r="TEW426" s="511"/>
      <c r="TEX426" s="512"/>
      <c r="TEY426" s="512"/>
      <c r="TEZ426" s="505"/>
      <c r="TFA426" s="505"/>
      <c r="TFB426" s="505"/>
      <c r="TFC426" s="511"/>
      <c r="TFD426" s="512"/>
      <c r="TFE426" s="512"/>
      <c r="TFF426" s="505"/>
      <c r="TFG426" s="505"/>
      <c r="TFH426" s="505"/>
      <c r="TFI426" s="511"/>
      <c r="TFJ426" s="512"/>
      <c r="TFK426" s="512"/>
      <c r="TFL426" s="505"/>
      <c r="TFM426" s="505"/>
      <c r="TFN426" s="505"/>
      <c r="TFO426" s="511"/>
      <c r="TFP426" s="512"/>
      <c r="TFQ426" s="512"/>
      <c r="TFR426" s="505"/>
      <c r="TFS426" s="505"/>
      <c r="TFT426" s="505"/>
      <c r="TFU426" s="511"/>
      <c r="TFV426" s="512"/>
      <c r="TFW426" s="512"/>
      <c r="TFX426" s="505"/>
      <c r="TFY426" s="505"/>
      <c r="TFZ426" s="505"/>
      <c r="TGA426" s="511"/>
      <c r="TGB426" s="512"/>
      <c r="TGC426" s="512"/>
      <c r="TGD426" s="505"/>
      <c r="TGE426" s="505"/>
      <c r="TGF426" s="505"/>
      <c r="TGG426" s="511"/>
      <c r="TGH426" s="512"/>
      <c r="TGI426" s="512"/>
      <c r="TGJ426" s="505"/>
      <c r="TGK426" s="505"/>
      <c r="TGL426" s="505"/>
      <c r="TGM426" s="511"/>
      <c r="TGN426" s="512"/>
      <c r="TGO426" s="512"/>
      <c r="TGP426" s="505"/>
      <c r="TGQ426" s="505"/>
      <c r="TGR426" s="505"/>
      <c r="TGS426" s="511"/>
      <c r="TGT426" s="512"/>
      <c r="TGU426" s="512"/>
      <c r="TGV426" s="505"/>
      <c r="TGW426" s="505"/>
      <c r="TGX426" s="505"/>
      <c r="TGY426" s="511"/>
      <c r="TGZ426" s="512"/>
      <c r="THA426" s="512"/>
      <c r="THB426" s="505"/>
      <c r="THC426" s="505"/>
      <c r="THD426" s="505"/>
      <c r="THE426" s="511"/>
      <c r="THF426" s="512"/>
      <c r="THG426" s="512"/>
      <c r="THH426" s="505"/>
      <c r="THI426" s="505"/>
      <c r="THJ426" s="505"/>
      <c r="THK426" s="511"/>
      <c r="THL426" s="512"/>
      <c r="THM426" s="512"/>
      <c r="THN426" s="505"/>
      <c r="THO426" s="505"/>
      <c r="THP426" s="505"/>
      <c r="THQ426" s="511"/>
      <c r="THR426" s="512"/>
      <c r="THS426" s="512"/>
      <c r="THT426" s="505"/>
      <c r="THU426" s="505"/>
      <c r="THV426" s="505"/>
      <c r="THW426" s="511"/>
      <c r="THX426" s="512"/>
      <c r="THY426" s="512"/>
      <c r="THZ426" s="505"/>
      <c r="TIA426" s="505"/>
      <c r="TIB426" s="505"/>
      <c r="TIC426" s="511"/>
      <c r="TID426" s="512"/>
      <c r="TIE426" s="512"/>
      <c r="TIF426" s="505"/>
      <c r="TIG426" s="505"/>
      <c r="TIH426" s="505"/>
      <c r="TII426" s="511"/>
      <c r="TIJ426" s="512"/>
      <c r="TIK426" s="512"/>
      <c r="TIL426" s="505"/>
      <c r="TIM426" s="505"/>
      <c r="TIN426" s="505"/>
      <c r="TIO426" s="511"/>
      <c r="TIP426" s="512"/>
      <c r="TIQ426" s="512"/>
      <c r="TIR426" s="505"/>
      <c r="TIS426" s="505"/>
      <c r="TIT426" s="505"/>
      <c r="TIU426" s="511"/>
      <c r="TIV426" s="512"/>
      <c r="TIW426" s="512"/>
      <c r="TIX426" s="505"/>
      <c r="TIY426" s="505"/>
      <c r="TIZ426" s="505"/>
      <c r="TJA426" s="511"/>
      <c r="TJB426" s="512"/>
      <c r="TJC426" s="512"/>
      <c r="TJD426" s="505"/>
      <c r="TJE426" s="505"/>
      <c r="TJF426" s="505"/>
      <c r="TJG426" s="511"/>
      <c r="TJH426" s="512"/>
      <c r="TJI426" s="512"/>
      <c r="TJJ426" s="505"/>
      <c r="TJK426" s="505"/>
      <c r="TJL426" s="505"/>
      <c r="TJM426" s="511"/>
      <c r="TJN426" s="512"/>
      <c r="TJO426" s="512"/>
      <c r="TJP426" s="505"/>
      <c r="TJQ426" s="505"/>
      <c r="TJR426" s="505"/>
      <c r="TJS426" s="511"/>
      <c r="TJT426" s="512"/>
      <c r="TJU426" s="512"/>
      <c r="TJV426" s="505"/>
      <c r="TJW426" s="505"/>
      <c r="TJX426" s="505"/>
      <c r="TJY426" s="511"/>
      <c r="TJZ426" s="512"/>
      <c r="TKA426" s="512"/>
      <c r="TKB426" s="505"/>
      <c r="TKC426" s="505"/>
      <c r="TKD426" s="505"/>
      <c r="TKE426" s="511"/>
      <c r="TKF426" s="512"/>
      <c r="TKG426" s="512"/>
      <c r="TKH426" s="505"/>
      <c r="TKI426" s="505"/>
      <c r="TKJ426" s="505"/>
      <c r="TKK426" s="511"/>
      <c r="TKL426" s="512"/>
      <c r="TKM426" s="512"/>
      <c r="TKN426" s="505"/>
      <c r="TKO426" s="505"/>
      <c r="TKP426" s="505"/>
      <c r="TKQ426" s="511"/>
      <c r="TKR426" s="512"/>
      <c r="TKS426" s="512"/>
      <c r="TKT426" s="505"/>
      <c r="TKU426" s="505"/>
      <c r="TKV426" s="505"/>
      <c r="TKW426" s="511"/>
      <c r="TKX426" s="512"/>
      <c r="TKY426" s="512"/>
      <c r="TKZ426" s="505"/>
      <c r="TLA426" s="505"/>
      <c r="TLB426" s="505"/>
      <c r="TLC426" s="511"/>
      <c r="TLD426" s="512"/>
      <c r="TLE426" s="512"/>
      <c r="TLF426" s="505"/>
      <c r="TLG426" s="505"/>
      <c r="TLH426" s="505"/>
      <c r="TLI426" s="511"/>
      <c r="TLJ426" s="512"/>
      <c r="TLK426" s="512"/>
      <c r="TLL426" s="505"/>
      <c r="TLM426" s="505"/>
      <c r="TLN426" s="505"/>
      <c r="TLO426" s="511"/>
      <c r="TLP426" s="512"/>
      <c r="TLQ426" s="512"/>
      <c r="TLR426" s="505"/>
      <c r="TLS426" s="505"/>
      <c r="TLT426" s="505"/>
      <c r="TLU426" s="511"/>
      <c r="TLV426" s="512"/>
      <c r="TLW426" s="512"/>
      <c r="TLX426" s="505"/>
      <c r="TLY426" s="505"/>
      <c r="TLZ426" s="505"/>
      <c r="TMA426" s="511"/>
      <c r="TMB426" s="512"/>
      <c r="TMC426" s="512"/>
      <c r="TMD426" s="505"/>
      <c r="TME426" s="505"/>
      <c r="TMF426" s="505"/>
      <c r="TMG426" s="511"/>
      <c r="TMH426" s="512"/>
      <c r="TMI426" s="512"/>
      <c r="TMJ426" s="505"/>
      <c r="TMK426" s="505"/>
      <c r="TML426" s="505"/>
      <c r="TMM426" s="511"/>
      <c r="TMN426" s="512"/>
      <c r="TMO426" s="512"/>
      <c r="TMP426" s="505"/>
      <c r="TMQ426" s="505"/>
      <c r="TMR426" s="505"/>
      <c r="TMS426" s="511"/>
      <c r="TMT426" s="512"/>
      <c r="TMU426" s="512"/>
      <c r="TMV426" s="505"/>
      <c r="TMW426" s="505"/>
      <c r="TMX426" s="505"/>
      <c r="TMY426" s="511"/>
      <c r="TMZ426" s="512"/>
      <c r="TNA426" s="512"/>
      <c r="TNB426" s="505"/>
      <c r="TNC426" s="505"/>
      <c r="TND426" s="505"/>
      <c r="TNE426" s="511"/>
      <c r="TNF426" s="512"/>
      <c r="TNG426" s="512"/>
      <c r="TNH426" s="505"/>
      <c r="TNI426" s="505"/>
      <c r="TNJ426" s="505"/>
      <c r="TNK426" s="511"/>
      <c r="TNL426" s="512"/>
      <c r="TNM426" s="512"/>
      <c r="TNN426" s="505"/>
      <c r="TNO426" s="505"/>
      <c r="TNP426" s="505"/>
      <c r="TNQ426" s="511"/>
      <c r="TNR426" s="512"/>
      <c r="TNS426" s="512"/>
      <c r="TNT426" s="505"/>
      <c r="TNU426" s="505"/>
      <c r="TNV426" s="505"/>
      <c r="TNW426" s="511"/>
      <c r="TNX426" s="512"/>
      <c r="TNY426" s="512"/>
      <c r="TNZ426" s="505"/>
      <c r="TOA426" s="505"/>
      <c r="TOB426" s="505"/>
      <c r="TOC426" s="511"/>
      <c r="TOD426" s="512"/>
      <c r="TOE426" s="512"/>
      <c r="TOF426" s="505"/>
      <c r="TOG426" s="505"/>
      <c r="TOH426" s="505"/>
      <c r="TOI426" s="511"/>
      <c r="TOJ426" s="512"/>
      <c r="TOK426" s="512"/>
      <c r="TOL426" s="505"/>
      <c r="TOM426" s="505"/>
      <c r="TON426" s="505"/>
      <c r="TOO426" s="511"/>
      <c r="TOP426" s="512"/>
      <c r="TOQ426" s="512"/>
      <c r="TOR426" s="505"/>
      <c r="TOS426" s="505"/>
      <c r="TOT426" s="505"/>
      <c r="TOU426" s="511"/>
      <c r="TOV426" s="512"/>
      <c r="TOW426" s="512"/>
      <c r="TOX426" s="505"/>
      <c r="TOY426" s="505"/>
      <c r="TOZ426" s="505"/>
      <c r="TPA426" s="511"/>
      <c r="TPB426" s="512"/>
      <c r="TPC426" s="512"/>
      <c r="TPD426" s="505"/>
      <c r="TPE426" s="505"/>
      <c r="TPF426" s="505"/>
      <c r="TPG426" s="511"/>
      <c r="TPH426" s="512"/>
      <c r="TPI426" s="512"/>
      <c r="TPJ426" s="505"/>
      <c r="TPK426" s="505"/>
      <c r="TPL426" s="505"/>
      <c r="TPM426" s="511"/>
      <c r="TPN426" s="512"/>
      <c r="TPO426" s="512"/>
      <c r="TPP426" s="505"/>
      <c r="TPQ426" s="505"/>
      <c r="TPR426" s="505"/>
      <c r="TPS426" s="511"/>
      <c r="TPT426" s="512"/>
      <c r="TPU426" s="512"/>
      <c r="TPV426" s="505"/>
      <c r="TPW426" s="505"/>
      <c r="TPX426" s="505"/>
      <c r="TPY426" s="511"/>
      <c r="TPZ426" s="512"/>
      <c r="TQA426" s="512"/>
      <c r="TQB426" s="505"/>
      <c r="TQC426" s="505"/>
      <c r="TQD426" s="505"/>
      <c r="TQE426" s="511"/>
      <c r="TQF426" s="512"/>
      <c r="TQG426" s="512"/>
      <c r="TQH426" s="505"/>
      <c r="TQI426" s="505"/>
      <c r="TQJ426" s="505"/>
      <c r="TQK426" s="511"/>
      <c r="TQL426" s="512"/>
      <c r="TQM426" s="512"/>
      <c r="TQN426" s="505"/>
      <c r="TQO426" s="505"/>
      <c r="TQP426" s="505"/>
      <c r="TQQ426" s="511"/>
      <c r="TQR426" s="512"/>
      <c r="TQS426" s="512"/>
      <c r="TQT426" s="505"/>
      <c r="TQU426" s="505"/>
      <c r="TQV426" s="505"/>
      <c r="TQW426" s="511"/>
      <c r="TQX426" s="512"/>
      <c r="TQY426" s="512"/>
      <c r="TQZ426" s="505"/>
      <c r="TRA426" s="505"/>
      <c r="TRB426" s="505"/>
      <c r="TRC426" s="511"/>
      <c r="TRD426" s="512"/>
      <c r="TRE426" s="512"/>
      <c r="TRF426" s="505"/>
      <c r="TRG426" s="505"/>
      <c r="TRH426" s="505"/>
      <c r="TRI426" s="511"/>
      <c r="TRJ426" s="512"/>
      <c r="TRK426" s="512"/>
      <c r="TRL426" s="505"/>
      <c r="TRM426" s="505"/>
      <c r="TRN426" s="505"/>
      <c r="TRO426" s="511"/>
      <c r="TRP426" s="512"/>
      <c r="TRQ426" s="512"/>
      <c r="TRR426" s="505"/>
      <c r="TRS426" s="505"/>
      <c r="TRT426" s="505"/>
      <c r="TRU426" s="511"/>
      <c r="TRV426" s="512"/>
      <c r="TRW426" s="512"/>
      <c r="TRX426" s="505"/>
      <c r="TRY426" s="505"/>
      <c r="TRZ426" s="505"/>
      <c r="TSA426" s="511"/>
      <c r="TSB426" s="512"/>
      <c r="TSC426" s="512"/>
      <c r="TSD426" s="505"/>
      <c r="TSE426" s="505"/>
      <c r="TSF426" s="505"/>
      <c r="TSG426" s="511"/>
      <c r="TSH426" s="512"/>
      <c r="TSI426" s="512"/>
      <c r="TSJ426" s="505"/>
      <c r="TSK426" s="505"/>
      <c r="TSL426" s="505"/>
      <c r="TSM426" s="511"/>
      <c r="TSN426" s="512"/>
      <c r="TSO426" s="512"/>
      <c r="TSP426" s="505"/>
      <c r="TSQ426" s="505"/>
      <c r="TSR426" s="505"/>
      <c r="TSS426" s="511"/>
      <c r="TST426" s="512"/>
      <c r="TSU426" s="512"/>
      <c r="TSV426" s="505"/>
      <c r="TSW426" s="505"/>
      <c r="TSX426" s="505"/>
      <c r="TSY426" s="511"/>
      <c r="TSZ426" s="512"/>
      <c r="TTA426" s="512"/>
      <c r="TTB426" s="505"/>
      <c r="TTC426" s="505"/>
      <c r="TTD426" s="505"/>
      <c r="TTE426" s="511"/>
      <c r="TTF426" s="512"/>
      <c r="TTG426" s="512"/>
      <c r="TTH426" s="505"/>
      <c r="TTI426" s="505"/>
      <c r="TTJ426" s="505"/>
      <c r="TTK426" s="511"/>
      <c r="TTL426" s="512"/>
      <c r="TTM426" s="512"/>
      <c r="TTN426" s="505"/>
      <c r="TTO426" s="505"/>
      <c r="TTP426" s="505"/>
      <c r="TTQ426" s="511"/>
      <c r="TTR426" s="512"/>
      <c r="TTS426" s="512"/>
      <c r="TTT426" s="505"/>
      <c r="TTU426" s="505"/>
      <c r="TTV426" s="505"/>
      <c r="TTW426" s="511"/>
      <c r="TTX426" s="512"/>
      <c r="TTY426" s="512"/>
      <c r="TTZ426" s="505"/>
      <c r="TUA426" s="505"/>
      <c r="TUB426" s="505"/>
      <c r="TUC426" s="511"/>
      <c r="TUD426" s="512"/>
      <c r="TUE426" s="512"/>
      <c r="TUF426" s="505"/>
      <c r="TUG426" s="505"/>
      <c r="TUH426" s="505"/>
      <c r="TUI426" s="511"/>
      <c r="TUJ426" s="512"/>
      <c r="TUK426" s="512"/>
      <c r="TUL426" s="505"/>
      <c r="TUM426" s="505"/>
      <c r="TUN426" s="505"/>
      <c r="TUO426" s="511"/>
      <c r="TUP426" s="512"/>
      <c r="TUQ426" s="512"/>
      <c r="TUR426" s="505"/>
      <c r="TUS426" s="505"/>
      <c r="TUT426" s="505"/>
      <c r="TUU426" s="511"/>
      <c r="TUV426" s="512"/>
      <c r="TUW426" s="512"/>
      <c r="TUX426" s="505"/>
      <c r="TUY426" s="505"/>
      <c r="TUZ426" s="505"/>
      <c r="TVA426" s="511"/>
      <c r="TVB426" s="512"/>
      <c r="TVC426" s="512"/>
      <c r="TVD426" s="505"/>
      <c r="TVE426" s="505"/>
      <c r="TVF426" s="505"/>
      <c r="TVG426" s="511"/>
      <c r="TVH426" s="512"/>
      <c r="TVI426" s="512"/>
      <c r="TVJ426" s="505"/>
      <c r="TVK426" s="505"/>
      <c r="TVL426" s="505"/>
      <c r="TVM426" s="511"/>
      <c r="TVN426" s="512"/>
      <c r="TVO426" s="512"/>
      <c r="TVP426" s="505"/>
      <c r="TVQ426" s="505"/>
      <c r="TVR426" s="505"/>
      <c r="TVS426" s="511"/>
      <c r="TVT426" s="512"/>
      <c r="TVU426" s="512"/>
      <c r="TVV426" s="505"/>
      <c r="TVW426" s="505"/>
      <c r="TVX426" s="505"/>
      <c r="TVY426" s="511"/>
      <c r="TVZ426" s="512"/>
      <c r="TWA426" s="512"/>
      <c r="TWB426" s="505"/>
      <c r="TWC426" s="505"/>
      <c r="TWD426" s="505"/>
      <c r="TWE426" s="511"/>
      <c r="TWF426" s="512"/>
      <c r="TWG426" s="512"/>
      <c r="TWH426" s="505"/>
      <c r="TWI426" s="505"/>
      <c r="TWJ426" s="505"/>
      <c r="TWK426" s="511"/>
      <c r="TWL426" s="512"/>
      <c r="TWM426" s="512"/>
      <c r="TWN426" s="505"/>
      <c r="TWO426" s="505"/>
      <c r="TWP426" s="505"/>
      <c r="TWQ426" s="511"/>
      <c r="TWR426" s="512"/>
      <c r="TWS426" s="512"/>
      <c r="TWT426" s="505"/>
      <c r="TWU426" s="505"/>
      <c r="TWV426" s="505"/>
      <c r="TWW426" s="511"/>
      <c r="TWX426" s="512"/>
      <c r="TWY426" s="512"/>
      <c r="TWZ426" s="505"/>
      <c r="TXA426" s="505"/>
      <c r="TXB426" s="505"/>
      <c r="TXC426" s="511"/>
      <c r="TXD426" s="512"/>
      <c r="TXE426" s="512"/>
      <c r="TXF426" s="505"/>
      <c r="TXG426" s="505"/>
      <c r="TXH426" s="505"/>
      <c r="TXI426" s="511"/>
      <c r="TXJ426" s="512"/>
      <c r="TXK426" s="512"/>
      <c r="TXL426" s="505"/>
      <c r="TXM426" s="505"/>
      <c r="TXN426" s="505"/>
      <c r="TXO426" s="511"/>
      <c r="TXP426" s="512"/>
      <c r="TXQ426" s="512"/>
      <c r="TXR426" s="505"/>
      <c r="TXS426" s="505"/>
      <c r="TXT426" s="505"/>
      <c r="TXU426" s="511"/>
      <c r="TXV426" s="512"/>
      <c r="TXW426" s="512"/>
      <c r="TXX426" s="505"/>
      <c r="TXY426" s="505"/>
      <c r="TXZ426" s="505"/>
      <c r="TYA426" s="511"/>
      <c r="TYB426" s="512"/>
      <c r="TYC426" s="512"/>
      <c r="TYD426" s="505"/>
      <c r="TYE426" s="505"/>
      <c r="TYF426" s="505"/>
      <c r="TYG426" s="511"/>
      <c r="TYH426" s="512"/>
      <c r="TYI426" s="512"/>
      <c r="TYJ426" s="505"/>
      <c r="TYK426" s="505"/>
      <c r="TYL426" s="505"/>
      <c r="TYM426" s="511"/>
      <c r="TYN426" s="512"/>
      <c r="TYO426" s="512"/>
      <c r="TYP426" s="505"/>
      <c r="TYQ426" s="505"/>
      <c r="TYR426" s="505"/>
      <c r="TYS426" s="511"/>
      <c r="TYT426" s="512"/>
      <c r="TYU426" s="512"/>
      <c r="TYV426" s="505"/>
      <c r="TYW426" s="505"/>
      <c r="TYX426" s="505"/>
      <c r="TYY426" s="511"/>
      <c r="TYZ426" s="512"/>
      <c r="TZA426" s="512"/>
      <c r="TZB426" s="505"/>
      <c r="TZC426" s="505"/>
      <c r="TZD426" s="505"/>
      <c r="TZE426" s="511"/>
      <c r="TZF426" s="512"/>
      <c r="TZG426" s="512"/>
      <c r="TZH426" s="505"/>
      <c r="TZI426" s="505"/>
      <c r="TZJ426" s="505"/>
      <c r="TZK426" s="511"/>
      <c r="TZL426" s="512"/>
      <c r="TZM426" s="512"/>
      <c r="TZN426" s="505"/>
      <c r="TZO426" s="505"/>
      <c r="TZP426" s="505"/>
      <c r="TZQ426" s="511"/>
      <c r="TZR426" s="512"/>
      <c r="TZS426" s="512"/>
      <c r="TZT426" s="505"/>
      <c r="TZU426" s="505"/>
      <c r="TZV426" s="505"/>
      <c r="TZW426" s="511"/>
      <c r="TZX426" s="512"/>
      <c r="TZY426" s="512"/>
      <c r="TZZ426" s="505"/>
      <c r="UAA426" s="505"/>
      <c r="UAB426" s="505"/>
      <c r="UAC426" s="511"/>
      <c r="UAD426" s="512"/>
      <c r="UAE426" s="512"/>
      <c r="UAF426" s="505"/>
      <c r="UAG426" s="505"/>
      <c r="UAH426" s="505"/>
      <c r="UAI426" s="511"/>
      <c r="UAJ426" s="512"/>
      <c r="UAK426" s="512"/>
      <c r="UAL426" s="505"/>
      <c r="UAM426" s="505"/>
      <c r="UAN426" s="505"/>
      <c r="UAO426" s="511"/>
      <c r="UAP426" s="512"/>
      <c r="UAQ426" s="512"/>
      <c r="UAR426" s="505"/>
      <c r="UAS426" s="505"/>
      <c r="UAT426" s="505"/>
      <c r="UAU426" s="511"/>
      <c r="UAV426" s="512"/>
      <c r="UAW426" s="512"/>
      <c r="UAX426" s="505"/>
      <c r="UAY426" s="505"/>
      <c r="UAZ426" s="505"/>
      <c r="UBA426" s="511"/>
      <c r="UBB426" s="512"/>
      <c r="UBC426" s="512"/>
      <c r="UBD426" s="505"/>
      <c r="UBE426" s="505"/>
      <c r="UBF426" s="505"/>
      <c r="UBG426" s="511"/>
      <c r="UBH426" s="512"/>
      <c r="UBI426" s="512"/>
      <c r="UBJ426" s="505"/>
      <c r="UBK426" s="505"/>
      <c r="UBL426" s="505"/>
      <c r="UBM426" s="511"/>
      <c r="UBN426" s="512"/>
      <c r="UBO426" s="512"/>
      <c r="UBP426" s="505"/>
      <c r="UBQ426" s="505"/>
      <c r="UBR426" s="505"/>
      <c r="UBS426" s="511"/>
      <c r="UBT426" s="512"/>
      <c r="UBU426" s="512"/>
      <c r="UBV426" s="505"/>
      <c r="UBW426" s="505"/>
      <c r="UBX426" s="505"/>
      <c r="UBY426" s="511"/>
      <c r="UBZ426" s="512"/>
      <c r="UCA426" s="512"/>
      <c r="UCB426" s="505"/>
      <c r="UCC426" s="505"/>
      <c r="UCD426" s="505"/>
      <c r="UCE426" s="511"/>
      <c r="UCF426" s="512"/>
      <c r="UCG426" s="512"/>
      <c r="UCH426" s="505"/>
      <c r="UCI426" s="505"/>
      <c r="UCJ426" s="505"/>
      <c r="UCK426" s="511"/>
      <c r="UCL426" s="512"/>
      <c r="UCM426" s="512"/>
      <c r="UCN426" s="505"/>
      <c r="UCO426" s="505"/>
      <c r="UCP426" s="505"/>
      <c r="UCQ426" s="511"/>
      <c r="UCR426" s="512"/>
      <c r="UCS426" s="512"/>
      <c r="UCT426" s="505"/>
      <c r="UCU426" s="505"/>
      <c r="UCV426" s="505"/>
      <c r="UCW426" s="511"/>
      <c r="UCX426" s="512"/>
      <c r="UCY426" s="512"/>
      <c r="UCZ426" s="505"/>
      <c r="UDA426" s="505"/>
      <c r="UDB426" s="505"/>
      <c r="UDC426" s="511"/>
      <c r="UDD426" s="512"/>
      <c r="UDE426" s="512"/>
      <c r="UDF426" s="505"/>
      <c r="UDG426" s="505"/>
      <c r="UDH426" s="505"/>
      <c r="UDI426" s="511"/>
      <c r="UDJ426" s="512"/>
      <c r="UDK426" s="512"/>
      <c r="UDL426" s="505"/>
      <c r="UDM426" s="505"/>
      <c r="UDN426" s="505"/>
      <c r="UDO426" s="511"/>
      <c r="UDP426" s="512"/>
      <c r="UDQ426" s="512"/>
      <c r="UDR426" s="505"/>
      <c r="UDS426" s="505"/>
      <c r="UDT426" s="505"/>
      <c r="UDU426" s="511"/>
      <c r="UDV426" s="512"/>
      <c r="UDW426" s="512"/>
      <c r="UDX426" s="505"/>
      <c r="UDY426" s="505"/>
      <c r="UDZ426" s="505"/>
      <c r="UEA426" s="511"/>
      <c r="UEB426" s="512"/>
      <c r="UEC426" s="512"/>
      <c r="UED426" s="505"/>
      <c r="UEE426" s="505"/>
      <c r="UEF426" s="505"/>
      <c r="UEG426" s="511"/>
      <c r="UEH426" s="512"/>
      <c r="UEI426" s="512"/>
      <c r="UEJ426" s="505"/>
      <c r="UEK426" s="505"/>
      <c r="UEL426" s="505"/>
      <c r="UEM426" s="511"/>
      <c r="UEN426" s="512"/>
      <c r="UEO426" s="512"/>
      <c r="UEP426" s="505"/>
      <c r="UEQ426" s="505"/>
      <c r="UER426" s="505"/>
      <c r="UES426" s="511"/>
      <c r="UET426" s="512"/>
      <c r="UEU426" s="512"/>
      <c r="UEV426" s="505"/>
      <c r="UEW426" s="505"/>
      <c r="UEX426" s="505"/>
      <c r="UEY426" s="511"/>
      <c r="UEZ426" s="512"/>
      <c r="UFA426" s="512"/>
      <c r="UFB426" s="505"/>
      <c r="UFC426" s="505"/>
      <c r="UFD426" s="505"/>
      <c r="UFE426" s="511"/>
      <c r="UFF426" s="512"/>
      <c r="UFG426" s="512"/>
      <c r="UFH426" s="505"/>
      <c r="UFI426" s="505"/>
      <c r="UFJ426" s="505"/>
      <c r="UFK426" s="511"/>
      <c r="UFL426" s="512"/>
      <c r="UFM426" s="512"/>
      <c r="UFN426" s="505"/>
      <c r="UFO426" s="505"/>
      <c r="UFP426" s="505"/>
      <c r="UFQ426" s="511"/>
      <c r="UFR426" s="512"/>
      <c r="UFS426" s="512"/>
      <c r="UFT426" s="505"/>
      <c r="UFU426" s="505"/>
      <c r="UFV426" s="505"/>
      <c r="UFW426" s="511"/>
      <c r="UFX426" s="512"/>
      <c r="UFY426" s="512"/>
      <c r="UFZ426" s="505"/>
      <c r="UGA426" s="505"/>
      <c r="UGB426" s="505"/>
      <c r="UGC426" s="511"/>
      <c r="UGD426" s="512"/>
      <c r="UGE426" s="512"/>
      <c r="UGF426" s="505"/>
      <c r="UGG426" s="505"/>
      <c r="UGH426" s="505"/>
      <c r="UGI426" s="511"/>
      <c r="UGJ426" s="512"/>
      <c r="UGK426" s="512"/>
      <c r="UGL426" s="505"/>
      <c r="UGM426" s="505"/>
      <c r="UGN426" s="505"/>
      <c r="UGO426" s="511"/>
      <c r="UGP426" s="512"/>
      <c r="UGQ426" s="512"/>
      <c r="UGR426" s="505"/>
      <c r="UGS426" s="505"/>
      <c r="UGT426" s="505"/>
      <c r="UGU426" s="511"/>
      <c r="UGV426" s="512"/>
      <c r="UGW426" s="512"/>
      <c r="UGX426" s="505"/>
      <c r="UGY426" s="505"/>
      <c r="UGZ426" s="505"/>
      <c r="UHA426" s="511"/>
      <c r="UHB426" s="512"/>
      <c r="UHC426" s="512"/>
      <c r="UHD426" s="505"/>
      <c r="UHE426" s="505"/>
      <c r="UHF426" s="505"/>
      <c r="UHG426" s="511"/>
      <c r="UHH426" s="512"/>
      <c r="UHI426" s="512"/>
      <c r="UHJ426" s="505"/>
      <c r="UHK426" s="505"/>
      <c r="UHL426" s="505"/>
      <c r="UHM426" s="511"/>
      <c r="UHN426" s="512"/>
      <c r="UHO426" s="512"/>
      <c r="UHP426" s="505"/>
      <c r="UHQ426" s="505"/>
      <c r="UHR426" s="505"/>
      <c r="UHS426" s="511"/>
      <c r="UHT426" s="512"/>
      <c r="UHU426" s="512"/>
      <c r="UHV426" s="505"/>
      <c r="UHW426" s="505"/>
      <c r="UHX426" s="505"/>
      <c r="UHY426" s="511"/>
      <c r="UHZ426" s="512"/>
      <c r="UIA426" s="512"/>
      <c r="UIB426" s="505"/>
      <c r="UIC426" s="505"/>
      <c r="UID426" s="505"/>
      <c r="UIE426" s="511"/>
      <c r="UIF426" s="512"/>
      <c r="UIG426" s="512"/>
      <c r="UIH426" s="505"/>
      <c r="UII426" s="505"/>
      <c r="UIJ426" s="505"/>
      <c r="UIK426" s="511"/>
      <c r="UIL426" s="512"/>
      <c r="UIM426" s="512"/>
      <c r="UIN426" s="505"/>
      <c r="UIO426" s="505"/>
      <c r="UIP426" s="505"/>
      <c r="UIQ426" s="511"/>
      <c r="UIR426" s="512"/>
      <c r="UIS426" s="512"/>
      <c r="UIT426" s="505"/>
      <c r="UIU426" s="505"/>
      <c r="UIV426" s="505"/>
      <c r="UIW426" s="511"/>
      <c r="UIX426" s="512"/>
      <c r="UIY426" s="512"/>
      <c r="UIZ426" s="505"/>
      <c r="UJA426" s="505"/>
      <c r="UJB426" s="505"/>
      <c r="UJC426" s="511"/>
      <c r="UJD426" s="512"/>
      <c r="UJE426" s="512"/>
      <c r="UJF426" s="505"/>
      <c r="UJG426" s="505"/>
      <c r="UJH426" s="505"/>
      <c r="UJI426" s="511"/>
      <c r="UJJ426" s="512"/>
      <c r="UJK426" s="512"/>
      <c r="UJL426" s="505"/>
      <c r="UJM426" s="505"/>
      <c r="UJN426" s="505"/>
      <c r="UJO426" s="511"/>
      <c r="UJP426" s="512"/>
      <c r="UJQ426" s="512"/>
      <c r="UJR426" s="505"/>
      <c r="UJS426" s="505"/>
      <c r="UJT426" s="505"/>
      <c r="UJU426" s="511"/>
      <c r="UJV426" s="512"/>
      <c r="UJW426" s="512"/>
      <c r="UJX426" s="505"/>
      <c r="UJY426" s="505"/>
      <c r="UJZ426" s="505"/>
      <c r="UKA426" s="511"/>
      <c r="UKB426" s="512"/>
      <c r="UKC426" s="512"/>
      <c r="UKD426" s="505"/>
      <c r="UKE426" s="505"/>
      <c r="UKF426" s="505"/>
      <c r="UKG426" s="511"/>
      <c r="UKH426" s="512"/>
      <c r="UKI426" s="512"/>
      <c r="UKJ426" s="505"/>
      <c r="UKK426" s="505"/>
      <c r="UKL426" s="505"/>
      <c r="UKM426" s="511"/>
      <c r="UKN426" s="512"/>
      <c r="UKO426" s="512"/>
      <c r="UKP426" s="505"/>
      <c r="UKQ426" s="505"/>
      <c r="UKR426" s="505"/>
      <c r="UKS426" s="511"/>
      <c r="UKT426" s="512"/>
      <c r="UKU426" s="512"/>
      <c r="UKV426" s="505"/>
      <c r="UKW426" s="505"/>
      <c r="UKX426" s="505"/>
      <c r="UKY426" s="511"/>
      <c r="UKZ426" s="512"/>
      <c r="ULA426" s="512"/>
      <c r="ULB426" s="505"/>
      <c r="ULC426" s="505"/>
      <c r="ULD426" s="505"/>
      <c r="ULE426" s="511"/>
      <c r="ULF426" s="512"/>
      <c r="ULG426" s="512"/>
      <c r="ULH426" s="505"/>
      <c r="ULI426" s="505"/>
      <c r="ULJ426" s="505"/>
      <c r="ULK426" s="511"/>
      <c r="ULL426" s="512"/>
      <c r="ULM426" s="512"/>
      <c r="ULN426" s="505"/>
      <c r="ULO426" s="505"/>
      <c r="ULP426" s="505"/>
      <c r="ULQ426" s="511"/>
      <c r="ULR426" s="512"/>
      <c r="ULS426" s="512"/>
      <c r="ULT426" s="505"/>
      <c r="ULU426" s="505"/>
      <c r="ULV426" s="505"/>
      <c r="ULW426" s="511"/>
      <c r="ULX426" s="512"/>
      <c r="ULY426" s="512"/>
      <c r="ULZ426" s="505"/>
      <c r="UMA426" s="505"/>
      <c r="UMB426" s="505"/>
      <c r="UMC426" s="511"/>
      <c r="UMD426" s="512"/>
      <c r="UME426" s="512"/>
      <c r="UMF426" s="505"/>
      <c r="UMG426" s="505"/>
      <c r="UMH426" s="505"/>
      <c r="UMI426" s="511"/>
      <c r="UMJ426" s="512"/>
      <c r="UMK426" s="512"/>
      <c r="UML426" s="505"/>
      <c r="UMM426" s="505"/>
      <c r="UMN426" s="505"/>
      <c r="UMO426" s="511"/>
      <c r="UMP426" s="512"/>
      <c r="UMQ426" s="512"/>
      <c r="UMR426" s="505"/>
      <c r="UMS426" s="505"/>
      <c r="UMT426" s="505"/>
      <c r="UMU426" s="511"/>
      <c r="UMV426" s="512"/>
      <c r="UMW426" s="512"/>
      <c r="UMX426" s="505"/>
      <c r="UMY426" s="505"/>
      <c r="UMZ426" s="505"/>
      <c r="UNA426" s="511"/>
      <c r="UNB426" s="512"/>
      <c r="UNC426" s="512"/>
      <c r="UND426" s="505"/>
      <c r="UNE426" s="505"/>
      <c r="UNF426" s="505"/>
      <c r="UNG426" s="511"/>
      <c r="UNH426" s="512"/>
      <c r="UNI426" s="512"/>
      <c r="UNJ426" s="505"/>
      <c r="UNK426" s="505"/>
      <c r="UNL426" s="505"/>
      <c r="UNM426" s="511"/>
      <c r="UNN426" s="512"/>
      <c r="UNO426" s="512"/>
      <c r="UNP426" s="505"/>
      <c r="UNQ426" s="505"/>
      <c r="UNR426" s="505"/>
      <c r="UNS426" s="511"/>
      <c r="UNT426" s="512"/>
      <c r="UNU426" s="512"/>
      <c r="UNV426" s="505"/>
      <c r="UNW426" s="505"/>
      <c r="UNX426" s="505"/>
      <c r="UNY426" s="511"/>
      <c r="UNZ426" s="512"/>
      <c r="UOA426" s="512"/>
      <c r="UOB426" s="505"/>
      <c r="UOC426" s="505"/>
      <c r="UOD426" s="505"/>
      <c r="UOE426" s="511"/>
      <c r="UOF426" s="512"/>
      <c r="UOG426" s="512"/>
      <c r="UOH426" s="505"/>
      <c r="UOI426" s="505"/>
      <c r="UOJ426" s="505"/>
      <c r="UOK426" s="511"/>
      <c r="UOL426" s="512"/>
      <c r="UOM426" s="512"/>
      <c r="UON426" s="505"/>
      <c r="UOO426" s="505"/>
      <c r="UOP426" s="505"/>
      <c r="UOQ426" s="511"/>
      <c r="UOR426" s="512"/>
      <c r="UOS426" s="512"/>
      <c r="UOT426" s="505"/>
      <c r="UOU426" s="505"/>
      <c r="UOV426" s="505"/>
      <c r="UOW426" s="511"/>
      <c r="UOX426" s="512"/>
      <c r="UOY426" s="512"/>
      <c r="UOZ426" s="505"/>
      <c r="UPA426" s="505"/>
      <c r="UPB426" s="505"/>
      <c r="UPC426" s="511"/>
      <c r="UPD426" s="512"/>
      <c r="UPE426" s="512"/>
      <c r="UPF426" s="505"/>
      <c r="UPG426" s="505"/>
      <c r="UPH426" s="505"/>
      <c r="UPI426" s="511"/>
      <c r="UPJ426" s="512"/>
      <c r="UPK426" s="512"/>
      <c r="UPL426" s="505"/>
      <c r="UPM426" s="505"/>
      <c r="UPN426" s="505"/>
      <c r="UPO426" s="511"/>
      <c r="UPP426" s="512"/>
      <c r="UPQ426" s="512"/>
      <c r="UPR426" s="505"/>
      <c r="UPS426" s="505"/>
      <c r="UPT426" s="505"/>
      <c r="UPU426" s="511"/>
      <c r="UPV426" s="512"/>
      <c r="UPW426" s="512"/>
      <c r="UPX426" s="505"/>
      <c r="UPY426" s="505"/>
      <c r="UPZ426" s="505"/>
      <c r="UQA426" s="511"/>
      <c r="UQB426" s="512"/>
      <c r="UQC426" s="512"/>
      <c r="UQD426" s="505"/>
      <c r="UQE426" s="505"/>
      <c r="UQF426" s="505"/>
      <c r="UQG426" s="511"/>
      <c r="UQH426" s="512"/>
      <c r="UQI426" s="512"/>
      <c r="UQJ426" s="505"/>
      <c r="UQK426" s="505"/>
      <c r="UQL426" s="505"/>
      <c r="UQM426" s="511"/>
      <c r="UQN426" s="512"/>
      <c r="UQO426" s="512"/>
      <c r="UQP426" s="505"/>
      <c r="UQQ426" s="505"/>
      <c r="UQR426" s="505"/>
      <c r="UQS426" s="511"/>
      <c r="UQT426" s="512"/>
      <c r="UQU426" s="512"/>
      <c r="UQV426" s="505"/>
      <c r="UQW426" s="505"/>
      <c r="UQX426" s="505"/>
      <c r="UQY426" s="511"/>
      <c r="UQZ426" s="512"/>
      <c r="URA426" s="512"/>
      <c r="URB426" s="505"/>
      <c r="URC426" s="505"/>
      <c r="URD426" s="505"/>
      <c r="URE426" s="511"/>
      <c r="URF426" s="512"/>
      <c r="URG426" s="512"/>
      <c r="URH426" s="505"/>
      <c r="URI426" s="505"/>
      <c r="URJ426" s="505"/>
      <c r="URK426" s="511"/>
      <c r="URL426" s="512"/>
      <c r="URM426" s="512"/>
      <c r="URN426" s="505"/>
      <c r="URO426" s="505"/>
      <c r="URP426" s="505"/>
      <c r="URQ426" s="511"/>
      <c r="URR426" s="512"/>
      <c r="URS426" s="512"/>
      <c r="URT426" s="505"/>
      <c r="URU426" s="505"/>
      <c r="URV426" s="505"/>
      <c r="URW426" s="511"/>
      <c r="URX426" s="512"/>
      <c r="URY426" s="512"/>
      <c r="URZ426" s="505"/>
      <c r="USA426" s="505"/>
      <c r="USB426" s="505"/>
      <c r="USC426" s="511"/>
      <c r="USD426" s="512"/>
      <c r="USE426" s="512"/>
      <c r="USF426" s="505"/>
      <c r="USG426" s="505"/>
      <c r="USH426" s="505"/>
      <c r="USI426" s="511"/>
      <c r="USJ426" s="512"/>
      <c r="USK426" s="512"/>
      <c r="USL426" s="505"/>
      <c r="USM426" s="505"/>
      <c r="USN426" s="505"/>
      <c r="USO426" s="511"/>
      <c r="USP426" s="512"/>
      <c r="USQ426" s="512"/>
      <c r="USR426" s="505"/>
      <c r="USS426" s="505"/>
      <c r="UST426" s="505"/>
      <c r="USU426" s="511"/>
      <c r="USV426" s="512"/>
      <c r="USW426" s="512"/>
      <c r="USX426" s="505"/>
      <c r="USY426" s="505"/>
      <c r="USZ426" s="505"/>
      <c r="UTA426" s="511"/>
      <c r="UTB426" s="512"/>
      <c r="UTC426" s="512"/>
      <c r="UTD426" s="505"/>
      <c r="UTE426" s="505"/>
      <c r="UTF426" s="505"/>
      <c r="UTG426" s="511"/>
      <c r="UTH426" s="512"/>
      <c r="UTI426" s="512"/>
      <c r="UTJ426" s="505"/>
      <c r="UTK426" s="505"/>
      <c r="UTL426" s="505"/>
      <c r="UTM426" s="511"/>
      <c r="UTN426" s="512"/>
      <c r="UTO426" s="512"/>
      <c r="UTP426" s="505"/>
      <c r="UTQ426" s="505"/>
      <c r="UTR426" s="505"/>
      <c r="UTS426" s="511"/>
      <c r="UTT426" s="512"/>
      <c r="UTU426" s="512"/>
      <c r="UTV426" s="505"/>
      <c r="UTW426" s="505"/>
      <c r="UTX426" s="505"/>
      <c r="UTY426" s="511"/>
      <c r="UTZ426" s="512"/>
      <c r="UUA426" s="512"/>
      <c r="UUB426" s="505"/>
      <c r="UUC426" s="505"/>
      <c r="UUD426" s="505"/>
      <c r="UUE426" s="511"/>
      <c r="UUF426" s="512"/>
      <c r="UUG426" s="512"/>
      <c r="UUH426" s="505"/>
      <c r="UUI426" s="505"/>
      <c r="UUJ426" s="505"/>
      <c r="UUK426" s="511"/>
      <c r="UUL426" s="512"/>
      <c r="UUM426" s="512"/>
      <c r="UUN426" s="505"/>
      <c r="UUO426" s="505"/>
      <c r="UUP426" s="505"/>
      <c r="UUQ426" s="511"/>
      <c r="UUR426" s="512"/>
      <c r="UUS426" s="512"/>
      <c r="UUT426" s="505"/>
      <c r="UUU426" s="505"/>
      <c r="UUV426" s="505"/>
      <c r="UUW426" s="511"/>
      <c r="UUX426" s="512"/>
      <c r="UUY426" s="512"/>
      <c r="UUZ426" s="505"/>
      <c r="UVA426" s="505"/>
      <c r="UVB426" s="505"/>
      <c r="UVC426" s="511"/>
      <c r="UVD426" s="512"/>
      <c r="UVE426" s="512"/>
      <c r="UVF426" s="505"/>
      <c r="UVG426" s="505"/>
      <c r="UVH426" s="505"/>
      <c r="UVI426" s="511"/>
      <c r="UVJ426" s="512"/>
      <c r="UVK426" s="512"/>
      <c r="UVL426" s="505"/>
      <c r="UVM426" s="505"/>
      <c r="UVN426" s="505"/>
      <c r="UVO426" s="511"/>
      <c r="UVP426" s="512"/>
      <c r="UVQ426" s="512"/>
      <c r="UVR426" s="505"/>
      <c r="UVS426" s="505"/>
      <c r="UVT426" s="505"/>
      <c r="UVU426" s="511"/>
      <c r="UVV426" s="512"/>
      <c r="UVW426" s="512"/>
      <c r="UVX426" s="505"/>
      <c r="UVY426" s="505"/>
      <c r="UVZ426" s="505"/>
      <c r="UWA426" s="511"/>
      <c r="UWB426" s="512"/>
      <c r="UWC426" s="512"/>
      <c r="UWD426" s="505"/>
      <c r="UWE426" s="505"/>
      <c r="UWF426" s="505"/>
      <c r="UWG426" s="511"/>
      <c r="UWH426" s="512"/>
      <c r="UWI426" s="512"/>
      <c r="UWJ426" s="505"/>
      <c r="UWK426" s="505"/>
      <c r="UWL426" s="505"/>
      <c r="UWM426" s="511"/>
      <c r="UWN426" s="512"/>
      <c r="UWO426" s="512"/>
      <c r="UWP426" s="505"/>
      <c r="UWQ426" s="505"/>
      <c r="UWR426" s="505"/>
      <c r="UWS426" s="511"/>
      <c r="UWT426" s="512"/>
      <c r="UWU426" s="512"/>
      <c r="UWV426" s="505"/>
      <c r="UWW426" s="505"/>
      <c r="UWX426" s="505"/>
      <c r="UWY426" s="511"/>
      <c r="UWZ426" s="512"/>
      <c r="UXA426" s="512"/>
      <c r="UXB426" s="505"/>
      <c r="UXC426" s="505"/>
      <c r="UXD426" s="505"/>
      <c r="UXE426" s="511"/>
      <c r="UXF426" s="512"/>
      <c r="UXG426" s="512"/>
      <c r="UXH426" s="505"/>
      <c r="UXI426" s="505"/>
      <c r="UXJ426" s="505"/>
      <c r="UXK426" s="511"/>
      <c r="UXL426" s="512"/>
      <c r="UXM426" s="512"/>
      <c r="UXN426" s="505"/>
      <c r="UXO426" s="505"/>
      <c r="UXP426" s="505"/>
      <c r="UXQ426" s="511"/>
      <c r="UXR426" s="512"/>
      <c r="UXS426" s="512"/>
      <c r="UXT426" s="505"/>
      <c r="UXU426" s="505"/>
      <c r="UXV426" s="505"/>
      <c r="UXW426" s="511"/>
      <c r="UXX426" s="512"/>
      <c r="UXY426" s="512"/>
      <c r="UXZ426" s="505"/>
      <c r="UYA426" s="505"/>
      <c r="UYB426" s="505"/>
      <c r="UYC426" s="511"/>
      <c r="UYD426" s="512"/>
      <c r="UYE426" s="512"/>
      <c r="UYF426" s="505"/>
      <c r="UYG426" s="505"/>
      <c r="UYH426" s="505"/>
      <c r="UYI426" s="511"/>
      <c r="UYJ426" s="512"/>
      <c r="UYK426" s="512"/>
      <c r="UYL426" s="505"/>
      <c r="UYM426" s="505"/>
      <c r="UYN426" s="505"/>
      <c r="UYO426" s="511"/>
      <c r="UYP426" s="512"/>
      <c r="UYQ426" s="512"/>
      <c r="UYR426" s="505"/>
      <c r="UYS426" s="505"/>
      <c r="UYT426" s="505"/>
      <c r="UYU426" s="511"/>
      <c r="UYV426" s="512"/>
      <c r="UYW426" s="512"/>
      <c r="UYX426" s="505"/>
      <c r="UYY426" s="505"/>
      <c r="UYZ426" s="505"/>
      <c r="UZA426" s="511"/>
      <c r="UZB426" s="512"/>
      <c r="UZC426" s="512"/>
      <c r="UZD426" s="505"/>
      <c r="UZE426" s="505"/>
      <c r="UZF426" s="505"/>
      <c r="UZG426" s="511"/>
      <c r="UZH426" s="512"/>
      <c r="UZI426" s="512"/>
      <c r="UZJ426" s="505"/>
      <c r="UZK426" s="505"/>
      <c r="UZL426" s="505"/>
      <c r="UZM426" s="511"/>
      <c r="UZN426" s="512"/>
      <c r="UZO426" s="512"/>
      <c r="UZP426" s="505"/>
      <c r="UZQ426" s="505"/>
      <c r="UZR426" s="505"/>
      <c r="UZS426" s="511"/>
      <c r="UZT426" s="512"/>
      <c r="UZU426" s="512"/>
      <c r="UZV426" s="505"/>
      <c r="UZW426" s="505"/>
      <c r="UZX426" s="505"/>
      <c r="UZY426" s="511"/>
      <c r="UZZ426" s="512"/>
      <c r="VAA426" s="512"/>
      <c r="VAB426" s="505"/>
      <c r="VAC426" s="505"/>
      <c r="VAD426" s="505"/>
      <c r="VAE426" s="511"/>
      <c r="VAF426" s="512"/>
      <c r="VAG426" s="512"/>
      <c r="VAH426" s="505"/>
      <c r="VAI426" s="505"/>
      <c r="VAJ426" s="505"/>
      <c r="VAK426" s="511"/>
      <c r="VAL426" s="512"/>
      <c r="VAM426" s="512"/>
      <c r="VAN426" s="505"/>
      <c r="VAO426" s="505"/>
      <c r="VAP426" s="505"/>
      <c r="VAQ426" s="511"/>
      <c r="VAR426" s="512"/>
      <c r="VAS426" s="512"/>
      <c r="VAT426" s="505"/>
      <c r="VAU426" s="505"/>
      <c r="VAV426" s="505"/>
      <c r="VAW426" s="511"/>
      <c r="VAX426" s="512"/>
      <c r="VAY426" s="512"/>
      <c r="VAZ426" s="505"/>
      <c r="VBA426" s="505"/>
      <c r="VBB426" s="505"/>
      <c r="VBC426" s="511"/>
      <c r="VBD426" s="512"/>
      <c r="VBE426" s="512"/>
      <c r="VBF426" s="505"/>
      <c r="VBG426" s="505"/>
      <c r="VBH426" s="505"/>
      <c r="VBI426" s="511"/>
      <c r="VBJ426" s="512"/>
      <c r="VBK426" s="512"/>
      <c r="VBL426" s="505"/>
      <c r="VBM426" s="505"/>
      <c r="VBN426" s="505"/>
      <c r="VBO426" s="511"/>
      <c r="VBP426" s="512"/>
      <c r="VBQ426" s="512"/>
      <c r="VBR426" s="505"/>
      <c r="VBS426" s="505"/>
      <c r="VBT426" s="505"/>
      <c r="VBU426" s="511"/>
      <c r="VBV426" s="512"/>
      <c r="VBW426" s="512"/>
      <c r="VBX426" s="505"/>
      <c r="VBY426" s="505"/>
      <c r="VBZ426" s="505"/>
      <c r="VCA426" s="511"/>
      <c r="VCB426" s="512"/>
      <c r="VCC426" s="512"/>
      <c r="VCD426" s="505"/>
      <c r="VCE426" s="505"/>
      <c r="VCF426" s="505"/>
      <c r="VCG426" s="511"/>
      <c r="VCH426" s="512"/>
      <c r="VCI426" s="512"/>
      <c r="VCJ426" s="505"/>
      <c r="VCK426" s="505"/>
      <c r="VCL426" s="505"/>
      <c r="VCM426" s="511"/>
      <c r="VCN426" s="512"/>
      <c r="VCO426" s="512"/>
      <c r="VCP426" s="505"/>
      <c r="VCQ426" s="505"/>
      <c r="VCR426" s="505"/>
      <c r="VCS426" s="511"/>
      <c r="VCT426" s="512"/>
      <c r="VCU426" s="512"/>
      <c r="VCV426" s="505"/>
      <c r="VCW426" s="505"/>
      <c r="VCX426" s="505"/>
      <c r="VCY426" s="511"/>
      <c r="VCZ426" s="512"/>
      <c r="VDA426" s="512"/>
      <c r="VDB426" s="505"/>
      <c r="VDC426" s="505"/>
      <c r="VDD426" s="505"/>
      <c r="VDE426" s="511"/>
      <c r="VDF426" s="512"/>
      <c r="VDG426" s="512"/>
      <c r="VDH426" s="505"/>
      <c r="VDI426" s="505"/>
      <c r="VDJ426" s="505"/>
      <c r="VDK426" s="511"/>
      <c r="VDL426" s="512"/>
      <c r="VDM426" s="512"/>
      <c r="VDN426" s="505"/>
      <c r="VDO426" s="505"/>
      <c r="VDP426" s="505"/>
      <c r="VDQ426" s="511"/>
      <c r="VDR426" s="512"/>
      <c r="VDS426" s="512"/>
      <c r="VDT426" s="505"/>
      <c r="VDU426" s="505"/>
      <c r="VDV426" s="505"/>
      <c r="VDW426" s="511"/>
      <c r="VDX426" s="512"/>
      <c r="VDY426" s="512"/>
      <c r="VDZ426" s="505"/>
      <c r="VEA426" s="505"/>
      <c r="VEB426" s="505"/>
      <c r="VEC426" s="511"/>
      <c r="VED426" s="512"/>
      <c r="VEE426" s="512"/>
      <c r="VEF426" s="505"/>
      <c r="VEG426" s="505"/>
      <c r="VEH426" s="505"/>
      <c r="VEI426" s="511"/>
      <c r="VEJ426" s="512"/>
      <c r="VEK426" s="512"/>
      <c r="VEL426" s="505"/>
      <c r="VEM426" s="505"/>
      <c r="VEN426" s="505"/>
      <c r="VEO426" s="511"/>
      <c r="VEP426" s="512"/>
      <c r="VEQ426" s="512"/>
      <c r="VER426" s="505"/>
      <c r="VES426" s="505"/>
      <c r="VET426" s="505"/>
      <c r="VEU426" s="511"/>
      <c r="VEV426" s="512"/>
      <c r="VEW426" s="512"/>
      <c r="VEX426" s="505"/>
      <c r="VEY426" s="505"/>
      <c r="VEZ426" s="505"/>
      <c r="VFA426" s="511"/>
      <c r="VFB426" s="512"/>
      <c r="VFC426" s="512"/>
      <c r="VFD426" s="505"/>
      <c r="VFE426" s="505"/>
      <c r="VFF426" s="505"/>
      <c r="VFG426" s="511"/>
      <c r="VFH426" s="512"/>
      <c r="VFI426" s="512"/>
      <c r="VFJ426" s="505"/>
      <c r="VFK426" s="505"/>
      <c r="VFL426" s="505"/>
      <c r="VFM426" s="511"/>
      <c r="VFN426" s="512"/>
      <c r="VFO426" s="512"/>
      <c r="VFP426" s="505"/>
      <c r="VFQ426" s="505"/>
      <c r="VFR426" s="505"/>
      <c r="VFS426" s="511"/>
      <c r="VFT426" s="512"/>
      <c r="VFU426" s="512"/>
      <c r="VFV426" s="505"/>
      <c r="VFW426" s="505"/>
      <c r="VFX426" s="505"/>
      <c r="VFY426" s="511"/>
      <c r="VFZ426" s="512"/>
      <c r="VGA426" s="512"/>
      <c r="VGB426" s="505"/>
      <c r="VGC426" s="505"/>
      <c r="VGD426" s="505"/>
      <c r="VGE426" s="511"/>
      <c r="VGF426" s="512"/>
      <c r="VGG426" s="512"/>
      <c r="VGH426" s="505"/>
      <c r="VGI426" s="505"/>
      <c r="VGJ426" s="505"/>
      <c r="VGK426" s="511"/>
      <c r="VGL426" s="512"/>
      <c r="VGM426" s="512"/>
      <c r="VGN426" s="505"/>
      <c r="VGO426" s="505"/>
      <c r="VGP426" s="505"/>
      <c r="VGQ426" s="511"/>
      <c r="VGR426" s="512"/>
      <c r="VGS426" s="512"/>
      <c r="VGT426" s="505"/>
      <c r="VGU426" s="505"/>
      <c r="VGV426" s="505"/>
      <c r="VGW426" s="511"/>
      <c r="VGX426" s="512"/>
      <c r="VGY426" s="512"/>
      <c r="VGZ426" s="505"/>
      <c r="VHA426" s="505"/>
      <c r="VHB426" s="505"/>
      <c r="VHC426" s="511"/>
      <c r="VHD426" s="512"/>
      <c r="VHE426" s="512"/>
      <c r="VHF426" s="505"/>
      <c r="VHG426" s="505"/>
      <c r="VHH426" s="505"/>
      <c r="VHI426" s="511"/>
      <c r="VHJ426" s="512"/>
      <c r="VHK426" s="512"/>
      <c r="VHL426" s="505"/>
      <c r="VHM426" s="505"/>
      <c r="VHN426" s="505"/>
      <c r="VHO426" s="511"/>
      <c r="VHP426" s="512"/>
      <c r="VHQ426" s="512"/>
      <c r="VHR426" s="505"/>
      <c r="VHS426" s="505"/>
      <c r="VHT426" s="505"/>
      <c r="VHU426" s="511"/>
      <c r="VHV426" s="512"/>
      <c r="VHW426" s="512"/>
      <c r="VHX426" s="505"/>
      <c r="VHY426" s="505"/>
      <c r="VHZ426" s="505"/>
      <c r="VIA426" s="511"/>
      <c r="VIB426" s="512"/>
      <c r="VIC426" s="512"/>
      <c r="VID426" s="505"/>
      <c r="VIE426" s="505"/>
      <c r="VIF426" s="505"/>
      <c r="VIG426" s="511"/>
      <c r="VIH426" s="512"/>
      <c r="VII426" s="512"/>
      <c r="VIJ426" s="505"/>
      <c r="VIK426" s="505"/>
      <c r="VIL426" s="505"/>
      <c r="VIM426" s="511"/>
      <c r="VIN426" s="512"/>
      <c r="VIO426" s="512"/>
      <c r="VIP426" s="505"/>
      <c r="VIQ426" s="505"/>
      <c r="VIR426" s="505"/>
      <c r="VIS426" s="511"/>
      <c r="VIT426" s="512"/>
      <c r="VIU426" s="512"/>
      <c r="VIV426" s="505"/>
      <c r="VIW426" s="505"/>
      <c r="VIX426" s="505"/>
      <c r="VIY426" s="511"/>
      <c r="VIZ426" s="512"/>
      <c r="VJA426" s="512"/>
      <c r="VJB426" s="505"/>
      <c r="VJC426" s="505"/>
      <c r="VJD426" s="505"/>
      <c r="VJE426" s="511"/>
      <c r="VJF426" s="512"/>
      <c r="VJG426" s="512"/>
      <c r="VJH426" s="505"/>
      <c r="VJI426" s="505"/>
      <c r="VJJ426" s="505"/>
      <c r="VJK426" s="511"/>
      <c r="VJL426" s="512"/>
      <c r="VJM426" s="512"/>
      <c r="VJN426" s="505"/>
      <c r="VJO426" s="505"/>
      <c r="VJP426" s="505"/>
      <c r="VJQ426" s="511"/>
      <c r="VJR426" s="512"/>
      <c r="VJS426" s="512"/>
      <c r="VJT426" s="505"/>
      <c r="VJU426" s="505"/>
      <c r="VJV426" s="505"/>
      <c r="VJW426" s="511"/>
      <c r="VJX426" s="512"/>
      <c r="VJY426" s="512"/>
      <c r="VJZ426" s="505"/>
      <c r="VKA426" s="505"/>
      <c r="VKB426" s="505"/>
      <c r="VKC426" s="511"/>
      <c r="VKD426" s="512"/>
      <c r="VKE426" s="512"/>
      <c r="VKF426" s="505"/>
      <c r="VKG426" s="505"/>
      <c r="VKH426" s="505"/>
      <c r="VKI426" s="511"/>
      <c r="VKJ426" s="512"/>
      <c r="VKK426" s="512"/>
      <c r="VKL426" s="505"/>
      <c r="VKM426" s="505"/>
      <c r="VKN426" s="505"/>
      <c r="VKO426" s="511"/>
      <c r="VKP426" s="512"/>
      <c r="VKQ426" s="512"/>
      <c r="VKR426" s="505"/>
      <c r="VKS426" s="505"/>
      <c r="VKT426" s="505"/>
      <c r="VKU426" s="511"/>
      <c r="VKV426" s="512"/>
      <c r="VKW426" s="512"/>
      <c r="VKX426" s="505"/>
      <c r="VKY426" s="505"/>
      <c r="VKZ426" s="505"/>
      <c r="VLA426" s="511"/>
      <c r="VLB426" s="512"/>
      <c r="VLC426" s="512"/>
      <c r="VLD426" s="505"/>
      <c r="VLE426" s="505"/>
      <c r="VLF426" s="505"/>
      <c r="VLG426" s="511"/>
      <c r="VLH426" s="512"/>
      <c r="VLI426" s="512"/>
      <c r="VLJ426" s="505"/>
      <c r="VLK426" s="505"/>
      <c r="VLL426" s="505"/>
      <c r="VLM426" s="511"/>
      <c r="VLN426" s="512"/>
      <c r="VLO426" s="512"/>
      <c r="VLP426" s="505"/>
      <c r="VLQ426" s="505"/>
      <c r="VLR426" s="505"/>
      <c r="VLS426" s="511"/>
      <c r="VLT426" s="512"/>
      <c r="VLU426" s="512"/>
      <c r="VLV426" s="505"/>
      <c r="VLW426" s="505"/>
      <c r="VLX426" s="505"/>
      <c r="VLY426" s="511"/>
      <c r="VLZ426" s="512"/>
      <c r="VMA426" s="512"/>
      <c r="VMB426" s="505"/>
      <c r="VMC426" s="505"/>
      <c r="VMD426" s="505"/>
      <c r="VME426" s="511"/>
      <c r="VMF426" s="512"/>
      <c r="VMG426" s="512"/>
      <c r="VMH426" s="505"/>
      <c r="VMI426" s="505"/>
      <c r="VMJ426" s="505"/>
      <c r="VMK426" s="511"/>
      <c r="VML426" s="512"/>
      <c r="VMM426" s="512"/>
      <c r="VMN426" s="505"/>
      <c r="VMO426" s="505"/>
      <c r="VMP426" s="505"/>
      <c r="VMQ426" s="511"/>
      <c r="VMR426" s="512"/>
      <c r="VMS426" s="512"/>
      <c r="VMT426" s="505"/>
      <c r="VMU426" s="505"/>
      <c r="VMV426" s="505"/>
      <c r="VMW426" s="511"/>
      <c r="VMX426" s="512"/>
      <c r="VMY426" s="512"/>
      <c r="VMZ426" s="505"/>
      <c r="VNA426" s="505"/>
      <c r="VNB426" s="505"/>
      <c r="VNC426" s="511"/>
      <c r="VND426" s="512"/>
      <c r="VNE426" s="512"/>
      <c r="VNF426" s="505"/>
      <c r="VNG426" s="505"/>
      <c r="VNH426" s="505"/>
      <c r="VNI426" s="511"/>
      <c r="VNJ426" s="512"/>
      <c r="VNK426" s="512"/>
      <c r="VNL426" s="505"/>
      <c r="VNM426" s="505"/>
      <c r="VNN426" s="505"/>
      <c r="VNO426" s="511"/>
      <c r="VNP426" s="512"/>
      <c r="VNQ426" s="512"/>
      <c r="VNR426" s="505"/>
      <c r="VNS426" s="505"/>
      <c r="VNT426" s="505"/>
      <c r="VNU426" s="511"/>
      <c r="VNV426" s="512"/>
      <c r="VNW426" s="512"/>
      <c r="VNX426" s="505"/>
      <c r="VNY426" s="505"/>
      <c r="VNZ426" s="505"/>
      <c r="VOA426" s="511"/>
      <c r="VOB426" s="512"/>
      <c r="VOC426" s="512"/>
      <c r="VOD426" s="505"/>
      <c r="VOE426" s="505"/>
      <c r="VOF426" s="505"/>
      <c r="VOG426" s="511"/>
      <c r="VOH426" s="512"/>
      <c r="VOI426" s="512"/>
      <c r="VOJ426" s="505"/>
      <c r="VOK426" s="505"/>
      <c r="VOL426" s="505"/>
      <c r="VOM426" s="511"/>
      <c r="VON426" s="512"/>
      <c r="VOO426" s="512"/>
      <c r="VOP426" s="505"/>
      <c r="VOQ426" s="505"/>
      <c r="VOR426" s="505"/>
      <c r="VOS426" s="511"/>
      <c r="VOT426" s="512"/>
      <c r="VOU426" s="512"/>
      <c r="VOV426" s="505"/>
      <c r="VOW426" s="505"/>
      <c r="VOX426" s="505"/>
      <c r="VOY426" s="511"/>
      <c r="VOZ426" s="512"/>
      <c r="VPA426" s="512"/>
      <c r="VPB426" s="505"/>
      <c r="VPC426" s="505"/>
      <c r="VPD426" s="505"/>
      <c r="VPE426" s="511"/>
      <c r="VPF426" s="512"/>
      <c r="VPG426" s="512"/>
      <c r="VPH426" s="505"/>
      <c r="VPI426" s="505"/>
      <c r="VPJ426" s="505"/>
      <c r="VPK426" s="511"/>
      <c r="VPL426" s="512"/>
      <c r="VPM426" s="512"/>
      <c r="VPN426" s="505"/>
      <c r="VPO426" s="505"/>
      <c r="VPP426" s="505"/>
      <c r="VPQ426" s="511"/>
      <c r="VPR426" s="512"/>
      <c r="VPS426" s="512"/>
      <c r="VPT426" s="505"/>
      <c r="VPU426" s="505"/>
      <c r="VPV426" s="505"/>
      <c r="VPW426" s="511"/>
      <c r="VPX426" s="512"/>
      <c r="VPY426" s="512"/>
      <c r="VPZ426" s="505"/>
      <c r="VQA426" s="505"/>
      <c r="VQB426" s="505"/>
      <c r="VQC426" s="511"/>
      <c r="VQD426" s="512"/>
      <c r="VQE426" s="512"/>
      <c r="VQF426" s="505"/>
      <c r="VQG426" s="505"/>
      <c r="VQH426" s="505"/>
      <c r="VQI426" s="511"/>
      <c r="VQJ426" s="512"/>
      <c r="VQK426" s="512"/>
      <c r="VQL426" s="505"/>
      <c r="VQM426" s="505"/>
      <c r="VQN426" s="505"/>
      <c r="VQO426" s="511"/>
      <c r="VQP426" s="512"/>
      <c r="VQQ426" s="512"/>
      <c r="VQR426" s="505"/>
      <c r="VQS426" s="505"/>
      <c r="VQT426" s="505"/>
      <c r="VQU426" s="511"/>
      <c r="VQV426" s="512"/>
      <c r="VQW426" s="512"/>
      <c r="VQX426" s="505"/>
      <c r="VQY426" s="505"/>
      <c r="VQZ426" s="505"/>
      <c r="VRA426" s="511"/>
      <c r="VRB426" s="512"/>
      <c r="VRC426" s="512"/>
      <c r="VRD426" s="505"/>
      <c r="VRE426" s="505"/>
      <c r="VRF426" s="505"/>
      <c r="VRG426" s="511"/>
      <c r="VRH426" s="512"/>
      <c r="VRI426" s="512"/>
      <c r="VRJ426" s="505"/>
      <c r="VRK426" s="505"/>
      <c r="VRL426" s="505"/>
      <c r="VRM426" s="511"/>
      <c r="VRN426" s="512"/>
      <c r="VRO426" s="512"/>
      <c r="VRP426" s="505"/>
      <c r="VRQ426" s="505"/>
      <c r="VRR426" s="505"/>
      <c r="VRS426" s="511"/>
      <c r="VRT426" s="512"/>
      <c r="VRU426" s="512"/>
      <c r="VRV426" s="505"/>
      <c r="VRW426" s="505"/>
      <c r="VRX426" s="505"/>
      <c r="VRY426" s="511"/>
      <c r="VRZ426" s="512"/>
      <c r="VSA426" s="512"/>
      <c r="VSB426" s="505"/>
      <c r="VSC426" s="505"/>
      <c r="VSD426" s="505"/>
      <c r="VSE426" s="511"/>
      <c r="VSF426" s="512"/>
      <c r="VSG426" s="512"/>
      <c r="VSH426" s="505"/>
      <c r="VSI426" s="505"/>
      <c r="VSJ426" s="505"/>
      <c r="VSK426" s="511"/>
      <c r="VSL426" s="512"/>
      <c r="VSM426" s="512"/>
      <c r="VSN426" s="505"/>
      <c r="VSO426" s="505"/>
      <c r="VSP426" s="505"/>
      <c r="VSQ426" s="511"/>
      <c r="VSR426" s="512"/>
      <c r="VSS426" s="512"/>
      <c r="VST426" s="505"/>
      <c r="VSU426" s="505"/>
      <c r="VSV426" s="505"/>
      <c r="VSW426" s="511"/>
      <c r="VSX426" s="512"/>
      <c r="VSY426" s="512"/>
      <c r="VSZ426" s="505"/>
      <c r="VTA426" s="505"/>
      <c r="VTB426" s="505"/>
      <c r="VTC426" s="511"/>
      <c r="VTD426" s="512"/>
      <c r="VTE426" s="512"/>
      <c r="VTF426" s="505"/>
      <c r="VTG426" s="505"/>
      <c r="VTH426" s="505"/>
      <c r="VTI426" s="511"/>
      <c r="VTJ426" s="512"/>
      <c r="VTK426" s="512"/>
      <c r="VTL426" s="505"/>
      <c r="VTM426" s="505"/>
      <c r="VTN426" s="505"/>
      <c r="VTO426" s="511"/>
      <c r="VTP426" s="512"/>
      <c r="VTQ426" s="512"/>
      <c r="VTR426" s="505"/>
      <c r="VTS426" s="505"/>
      <c r="VTT426" s="505"/>
      <c r="VTU426" s="511"/>
      <c r="VTV426" s="512"/>
      <c r="VTW426" s="512"/>
      <c r="VTX426" s="505"/>
      <c r="VTY426" s="505"/>
      <c r="VTZ426" s="505"/>
      <c r="VUA426" s="511"/>
      <c r="VUB426" s="512"/>
      <c r="VUC426" s="512"/>
      <c r="VUD426" s="505"/>
      <c r="VUE426" s="505"/>
      <c r="VUF426" s="505"/>
      <c r="VUG426" s="511"/>
      <c r="VUH426" s="512"/>
      <c r="VUI426" s="512"/>
      <c r="VUJ426" s="505"/>
      <c r="VUK426" s="505"/>
      <c r="VUL426" s="505"/>
      <c r="VUM426" s="511"/>
      <c r="VUN426" s="512"/>
      <c r="VUO426" s="512"/>
      <c r="VUP426" s="505"/>
      <c r="VUQ426" s="505"/>
      <c r="VUR426" s="505"/>
      <c r="VUS426" s="511"/>
      <c r="VUT426" s="512"/>
      <c r="VUU426" s="512"/>
      <c r="VUV426" s="505"/>
      <c r="VUW426" s="505"/>
      <c r="VUX426" s="505"/>
      <c r="VUY426" s="511"/>
      <c r="VUZ426" s="512"/>
      <c r="VVA426" s="512"/>
      <c r="VVB426" s="505"/>
      <c r="VVC426" s="505"/>
      <c r="VVD426" s="505"/>
      <c r="VVE426" s="511"/>
      <c r="VVF426" s="512"/>
      <c r="VVG426" s="512"/>
      <c r="VVH426" s="505"/>
      <c r="VVI426" s="505"/>
      <c r="VVJ426" s="505"/>
      <c r="VVK426" s="511"/>
      <c r="VVL426" s="512"/>
      <c r="VVM426" s="512"/>
      <c r="VVN426" s="505"/>
      <c r="VVO426" s="505"/>
      <c r="VVP426" s="505"/>
      <c r="VVQ426" s="511"/>
      <c r="VVR426" s="512"/>
      <c r="VVS426" s="512"/>
      <c r="VVT426" s="505"/>
      <c r="VVU426" s="505"/>
      <c r="VVV426" s="505"/>
      <c r="VVW426" s="511"/>
      <c r="VVX426" s="512"/>
      <c r="VVY426" s="512"/>
      <c r="VVZ426" s="505"/>
      <c r="VWA426" s="505"/>
      <c r="VWB426" s="505"/>
      <c r="VWC426" s="511"/>
      <c r="VWD426" s="512"/>
      <c r="VWE426" s="512"/>
      <c r="VWF426" s="505"/>
      <c r="VWG426" s="505"/>
      <c r="VWH426" s="505"/>
      <c r="VWI426" s="511"/>
      <c r="VWJ426" s="512"/>
      <c r="VWK426" s="512"/>
      <c r="VWL426" s="505"/>
      <c r="VWM426" s="505"/>
      <c r="VWN426" s="505"/>
      <c r="VWO426" s="511"/>
      <c r="VWP426" s="512"/>
      <c r="VWQ426" s="512"/>
      <c r="VWR426" s="505"/>
      <c r="VWS426" s="505"/>
      <c r="VWT426" s="505"/>
      <c r="VWU426" s="511"/>
      <c r="VWV426" s="512"/>
      <c r="VWW426" s="512"/>
      <c r="VWX426" s="505"/>
      <c r="VWY426" s="505"/>
      <c r="VWZ426" s="505"/>
      <c r="VXA426" s="511"/>
      <c r="VXB426" s="512"/>
      <c r="VXC426" s="512"/>
      <c r="VXD426" s="505"/>
      <c r="VXE426" s="505"/>
      <c r="VXF426" s="505"/>
      <c r="VXG426" s="511"/>
      <c r="VXH426" s="512"/>
      <c r="VXI426" s="512"/>
      <c r="VXJ426" s="505"/>
      <c r="VXK426" s="505"/>
      <c r="VXL426" s="505"/>
      <c r="VXM426" s="511"/>
      <c r="VXN426" s="512"/>
      <c r="VXO426" s="512"/>
      <c r="VXP426" s="505"/>
      <c r="VXQ426" s="505"/>
      <c r="VXR426" s="505"/>
      <c r="VXS426" s="511"/>
      <c r="VXT426" s="512"/>
      <c r="VXU426" s="512"/>
      <c r="VXV426" s="505"/>
      <c r="VXW426" s="505"/>
      <c r="VXX426" s="505"/>
      <c r="VXY426" s="511"/>
      <c r="VXZ426" s="512"/>
      <c r="VYA426" s="512"/>
      <c r="VYB426" s="505"/>
      <c r="VYC426" s="505"/>
      <c r="VYD426" s="505"/>
      <c r="VYE426" s="511"/>
      <c r="VYF426" s="512"/>
      <c r="VYG426" s="512"/>
      <c r="VYH426" s="505"/>
      <c r="VYI426" s="505"/>
      <c r="VYJ426" s="505"/>
      <c r="VYK426" s="511"/>
      <c r="VYL426" s="512"/>
      <c r="VYM426" s="512"/>
      <c r="VYN426" s="505"/>
      <c r="VYO426" s="505"/>
      <c r="VYP426" s="505"/>
      <c r="VYQ426" s="511"/>
      <c r="VYR426" s="512"/>
      <c r="VYS426" s="512"/>
      <c r="VYT426" s="505"/>
      <c r="VYU426" s="505"/>
      <c r="VYV426" s="505"/>
      <c r="VYW426" s="511"/>
      <c r="VYX426" s="512"/>
      <c r="VYY426" s="512"/>
      <c r="VYZ426" s="505"/>
      <c r="VZA426" s="505"/>
      <c r="VZB426" s="505"/>
      <c r="VZC426" s="511"/>
      <c r="VZD426" s="512"/>
      <c r="VZE426" s="512"/>
      <c r="VZF426" s="505"/>
      <c r="VZG426" s="505"/>
      <c r="VZH426" s="505"/>
      <c r="VZI426" s="511"/>
      <c r="VZJ426" s="512"/>
      <c r="VZK426" s="512"/>
      <c r="VZL426" s="505"/>
      <c r="VZM426" s="505"/>
      <c r="VZN426" s="505"/>
      <c r="VZO426" s="511"/>
      <c r="VZP426" s="512"/>
      <c r="VZQ426" s="512"/>
      <c r="VZR426" s="505"/>
      <c r="VZS426" s="505"/>
      <c r="VZT426" s="505"/>
      <c r="VZU426" s="511"/>
      <c r="VZV426" s="512"/>
      <c r="VZW426" s="512"/>
      <c r="VZX426" s="505"/>
      <c r="VZY426" s="505"/>
      <c r="VZZ426" s="505"/>
      <c r="WAA426" s="511"/>
      <c r="WAB426" s="512"/>
      <c r="WAC426" s="512"/>
      <c r="WAD426" s="505"/>
      <c r="WAE426" s="505"/>
      <c r="WAF426" s="505"/>
      <c r="WAG426" s="511"/>
      <c r="WAH426" s="512"/>
      <c r="WAI426" s="512"/>
      <c r="WAJ426" s="505"/>
      <c r="WAK426" s="505"/>
      <c r="WAL426" s="505"/>
      <c r="WAM426" s="511"/>
      <c r="WAN426" s="512"/>
      <c r="WAO426" s="512"/>
      <c r="WAP426" s="505"/>
      <c r="WAQ426" s="505"/>
      <c r="WAR426" s="505"/>
      <c r="WAS426" s="511"/>
      <c r="WAT426" s="512"/>
      <c r="WAU426" s="512"/>
      <c r="WAV426" s="505"/>
      <c r="WAW426" s="505"/>
      <c r="WAX426" s="505"/>
      <c r="WAY426" s="511"/>
      <c r="WAZ426" s="512"/>
      <c r="WBA426" s="512"/>
      <c r="WBB426" s="505"/>
      <c r="WBC426" s="505"/>
      <c r="WBD426" s="505"/>
      <c r="WBE426" s="511"/>
      <c r="WBF426" s="512"/>
      <c r="WBG426" s="512"/>
      <c r="WBH426" s="505"/>
      <c r="WBI426" s="505"/>
      <c r="WBJ426" s="505"/>
      <c r="WBK426" s="511"/>
      <c r="WBL426" s="512"/>
      <c r="WBM426" s="512"/>
      <c r="WBN426" s="505"/>
      <c r="WBO426" s="505"/>
      <c r="WBP426" s="505"/>
      <c r="WBQ426" s="511"/>
      <c r="WBR426" s="512"/>
      <c r="WBS426" s="512"/>
      <c r="WBT426" s="505"/>
      <c r="WBU426" s="505"/>
      <c r="WBV426" s="505"/>
      <c r="WBW426" s="511"/>
      <c r="WBX426" s="512"/>
      <c r="WBY426" s="512"/>
      <c r="WBZ426" s="505"/>
      <c r="WCA426" s="505"/>
      <c r="WCB426" s="505"/>
      <c r="WCC426" s="511"/>
      <c r="WCD426" s="512"/>
      <c r="WCE426" s="512"/>
      <c r="WCF426" s="505"/>
      <c r="WCG426" s="505"/>
      <c r="WCH426" s="505"/>
      <c r="WCI426" s="511"/>
      <c r="WCJ426" s="512"/>
      <c r="WCK426" s="512"/>
      <c r="WCL426" s="505"/>
      <c r="WCM426" s="505"/>
      <c r="WCN426" s="505"/>
      <c r="WCO426" s="511"/>
      <c r="WCP426" s="512"/>
      <c r="WCQ426" s="512"/>
      <c r="WCR426" s="505"/>
      <c r="WCS426" s="505"/>
      <c r="WCT426" s="505"/>
      <c r="WCU426" s="511"/>
      <c r="WCV426" s="512"/>
      <c r="WCW426" s="512"/>
      <c r="WCX426" s="505"/>
      <c r="WCY426" s="505"/>
      <c r="WCZ426" s="505"/>
      <c r="WDA426" s="511"/>
      <c r="WDB426" s="512"/>
      <c r="WDC426" s="512"/>
      <c r="WDD426" s="505"/>
      <c r="WDE426" s="505"/>
      <c r="WDF426" s="505"/>
      <c r="WDG426" s="511"/>
      <c r="WDH426" s="512"/>
      <c r="WDI426" s="512"/>
      <c r="WDJ426" s="505"/>
      <c r="WDK426" s="505"/>
      <c r="WDL426" s="505"/>
      <c r="WDM426" s="511"/>
      <c r="WDN426" s="512"/>
      <c r="WDO426" s="512"/>
      <c r="WDP426" s="505"/>
      <c r="WDQ426" s="505"/>
      <c r="WDR426" s="505"/>
      <c r="WDS426" s="511"/>
      <c r="WDT426" s="512"/>
      <c r="WDU426" s="512"/>
      <c r="WDV426" s="505"/>
      <c r="WDW426" s="505"/>
      <c r="WDX426" s="505"/>
      <c r="WDY426" s="511"/>
      <c r="WDZ426" s="512"/>
      <c r="WEA426" s="512"/>
      <c r="WEB426" s="505"/>
      <c r="WEC426" s="505"/>
      <c r="WED426" s="505"/>
      <c r="WEE426" s="511"/>
      <c r="WEF426" s="512"/>
      <c r="WEG426" s="512"/>
      <c r="WEH426" s="505"/>
      <c r="WEI426" s="505"/>
      <c r="WEJ426" s="505"/>
      <c r="WEK426" s="511"/>
      <c r="WEL426" s="512"/>
      <c r="WEM426" s="512"/>
      <c r="WEN426" s="505"/>
      <c r="WEO426" s="505"/>
      <c r="WEP426" s="505"/>
      <c r="WEQ426" s="511"/>
      <c r="WER426" s="512"/>
      <c r="WES426" s="512"/>
      <c r="WET426" s="505"/>
      <c r="WEU426" s="505"/>
      <c r="WEV426" s="505"/>
      <c r="WEW426" s="511"/>
      <c r="WEX426" s="512"/>
      <c r="WEY426" s="512"/>
      <c r="WEZ426" s="505"/>
      <c r="WFA426" s="505"/>
      <c r="WFB426" s="505"/>
      <c r="WFC426" s="511"/>
      <c r="WFD426" s="512"/>
      <c r="WFE426" s="512"/>
      <c r="WFF426" s="505"/>
      <c r="WFG426" s="505"/>
      <c r="WFH426" s="505"/>
      <c r="WFI426" s="511"/>
      <c r="WFJ426" s="512"/>
      <c r="WFK426" s="512"/>
      <c r="WFL426" s="505"/>
      <c r="WFM426" s="505"/>
      <c r="WFN426" s="505"/>
      <c r="WFO426" s="511"/>
      <c r="WFP426" s="512"/>
      <c r="WFQ426" s="512"/>
      <c r="WFR426" s="505"/>
      <c r="WFS426" s="505"/>
      <c r="WFT426" s="505"/>
      <c r="WFU426" s="511"/>
      <c r="WFV426" s="512"/>
      <c r="WFW426" s="512"/>
      <c r="WFX426" s="505"/>
      <c r="WFY426" s="505"/>
      <c r="WFZ426" s="505"/>
      <c r="WGA426" s="511"/>
      <c r="WGB426" s="512"/>
      <c r="WGC426" s="512"/>
      <c r="WGD426" s="505"/>
      <c r="WGE426" s="505"/>
      <c r="WGF426" s="505"/>
      <c r="WGG426" s="511"/>
      <c r="WGH426" s="512"/>
      <c r="WGI426" s="512"/>
      <c r="WGJ426" s="505"/>
      <c r="WGK426" s="505"/>
      <c r="WGL426" s="505"/>
      <c r="WGM426" s="511"/>
      <c r="WGN426" s="512"/>
      <c r="WGO426" s="512"/>
      <c r="WGP426" s="505"/>
      <c r="WGQ426" s="505"/>
      <c r="WGR426" s="505"/>
      <c r="WGS426" s="511"/>
      <c r="WGT426" s="512"/>
      <c r="WGU426" s="512"/>
      <c r="WGV426" s="505"/>
      <c r="WGW426" s="505"/>
      <c r="WGX426" s="505"/>
      <c r="WGY426" s="511"/>
      <c r="WGZ426" s="512"/>
      <c r="WHA426" s="512"/>
      <c r="WHB426" s="505"/>
      <c r="WHC426" s="505"/>
      <c r="WHD426" s="505"/>
      <c r="WHE426" s="511"/>
      <c r="WHF426" s="512"/>
      <c r="WHG426" s="512"/>
      <c r="WHH426" s="505"/>
      <c r="WHI426" s="505"/>
      <c r="WHJ426" s="505"/>
      <c r="WHK426" s="511"/>
      <c r="WHL426" s="512"/>
      <c r="WHM426" s="512"/>
      <c r="WHN426" s="505"/>
      <c r="WHO426" s="505"/>
      <c r="WHP426" s="505"/>
      <c r="WHQ426" s="511"/>
      <c r="WHR426" s="512"/>
      <c r="WHS426" s="512"/>
      <c r="WHT426" s="505"/>
      <c r="WHU426" s="505"/>
      <c r="WHV426" s="505"/>
      <c r="WHW426" s="511"/>
      <c r="WHX426" s="512"/>
      <c r="WHY426" s="512"/>
      <c r="WHZ426" s="505"/>
      <c r="WIA426" s="505"/>
      <c r="WIB426" s="505"/>
      <c r="WIC426" s="511"/>
      <c r="WID426" s="512"/>
      <c r="WIE426" s="512"/>
      <c r="WIF426" s="505"/>
      <c r="WIG426" s="505"/>
      <c r="WIH426" s="505"/>
      <c r="WII426" s="511"/>
      <c r="WIJ426" s="512"/>
      <c r="WIK426" s="512"/>
      <c r="WIL426" s="505"/>
      <c r="WIM426" s="505"/>
      <c r="WIN426" s="505"/>
      <c r="WIO426" s="511"/>
      <c r="WIP426" s="512"/>
      <c r="WIQ426" s="512"/>
      <c r="WIR426" s="505"/>
      <c r="WIS426" s="505"/>
      <c r="WIT426" s="505"/>
      <c r="WIU426" s="511"/>
      <c r="WIV426" s="512"/>
      <c r="WIW426" s="512"/>
      <c r="WIX426" s="505"/>
      <c r="WIY426" s="505"/>
      <c r="WIZ426" s="505"/>
      <c r="WJA426" s="511"/>
      <c r="WJB426" s="512"/>
      <c r="WJC426" s="512"/>
      <c r="WJD426" s="505"/>
      <c r="WJE426" s="505"/>
      <c r="WJF426" s="505"/>
      <c r="WJG426" s="511"/>
      <c r="WJH426" s="512"/>
      <c r="WJI426" s="512"/>
      <c r="WJJ426" s="505"/>
      <c r="WJK426" s="505"/>
      <c r="WJL426" s="505"/>
      <c r="WJM426" s="511"/>
      <c r="WJN426" s="512"/>
      <c r="WJO426" s="512"/>
      <c r="WJP426" s="505"/>
      <c r="WJQ426" s="505"/>
      <c r="WJR426" s="505"/>
      <c r="WJS426" s="511"/>
      <c r="WJT426" s="512"/>
      <c r="WJU426" s="512"/>
      <c r="WJV426" s="505"/>
      <c r="WJW426" s="505"/>
      <c r="WJX426" s="505"/>
      <c r="WJY426" s="511"/>
      <c r="WJZ426" s="512"/>
      <c r="WKA426" s="512"/>
      <c r="WKB426" s="505"/>
      <c r="WKC426" s="505"/>
      <c r="WKD426" s="505"/>
      <c r="WKE426" s="511"/>
      <c r="WKF426" s="512"/>
      <c r="WKG426" s="512"/>
      <c r="WKH426" s="505"/>
      <c r="WKI426" s="505"/>
      <c r="WKJ426" s="505"/>
      <c r="WKK426" s="511"/>
      <c r="WKL426" s="512"/>
      <c r="WKM426" s="512"/>
      <c r="WKN426" s="505"/>
      <c r="WKO426" s="505"/>
      <c r="WKP426" s="505"/>
      <c r="WKQ426" s="511"/>
      <c r="WKR426" s="512"/>
      <c r="WKS426" s="512"/>
      <c r="WKT426" s="505"/>
      <c r="WKU426" s="505"/>
      <c r="WKV426" s="505"/>
      <c r="WKW426" s="511"/>
      <c r="WKX426" s="512"/>
      <c r="WKY426" s="512"/>
      <c r="WKZ426" s="505"/>
      <c r="WLA426" s="505"/>
      <c r="WLB426" s="505"/>
      <c r="WLC426" s="511"/>
      <c r="WLD426" s="512"/>
      <c r="WLE426" s="512"/>
      <c r="WLF426" s="505"/>
      <c r="WLG426" s="505"/>
      <c r="WLH426" s="505"/>
      <c r="WLI426" s="511"/>
      <c r="WLJ426" s="512"/>
      <c r="WLK426" s="512"/>
      <c r="WLL426" s="505"/>
      <c r="WLM426" s="505"/>
      <c r="WLN426" s="505"/>
      <c r="WLO426" s="511"/>
      <c r="WLP426" s="512"/>
      <c r="WLQ426" s="512"/>
      <c r="WLR426" s="505"/>
      <c r="WLS426" s="505"/>
      <c r="WLT426" s="505"/>
      <c r="WLU426" s="511"/>
      <c r="WLV426" s="512"/>
      <c r="WLW426" s="512"/>
      <c r="WLX426" s="505"/>
      <c r="WLY426" s="505"/>
      <c r="WLZ426" s="505"/>
      <c r="WMA426" s="511"/>
      <c r="WMB426" s="512"/>
      <c r="WMC426" s="512"/>
      <c r="WMD426" s="505"/>
      <c r="WME426" s="505"/>
      <c r="WMF426" s="505"/>
      <c r="WMG426" s="511"/>
      <c r="WMH426" s="512"/>
      <c r="WMI426" s="512"/>
      <c r="WMJ426" s="505"/>
      <c r="WMK426" s="505"/>
      <c r="WML426" s="505"/>
      <c r="WMM426" s="511"/>
      <c r="WMN426" s="512"/>
      <c r="WMO426" s="512"/>
      <c r="WMP426" s="505"/>
      <c r="WMQ426" s="505"/>
      <c r="WMR426" s="505"/>
      <c r="WMS426" s="511"/>
      <c r="WMT426" s="512"/>
      <c r="WMU426" s="512"/>
      <c r="WMV426" s="505"/>
      <c r="WMW426" s="505"/>
      <c r="WMX426" s="505"/>
      <c r="WMY426" s="511"/>
      <c r="WMZ426" s="512"/>
      <c r="WNA426" s="512"/>
      <c r="WNB426" s="505"/>
      <c r="WNC426" s="505"/>
      <c r="WND426" s="505"/>
      <c r="WNE426" s="511"/>
      <c r="WNF426" s="512"/>
      <c r="WNG426" s="512"/>
      <c r="WNH426" s="505"/>
      <c r="WNI426" s="505"/>
      <c r="WNJ426" s="505"/>
      <c r="WNK426" s="511"/>
      <c r="WNL426" s="512"/>
      <c r="WNM426" s="512"/>
      <c r="WNN426" s="505"/>
      <c r="WNO426" s="505"/>
      <c r="WNP426" s="505"/>
      <c r="WNQ426" s="511"/>
      <c r="WNR426" s="512"/>
      <c r="WNS426" s="512"/>
      <c r="WNT426" s="505"/>
      <c r="WNU426" s="505"/>
      <c r="WNV426" s="505"/>
      <c r="WNW426" s="511"/>
      <c r="WNX426" s="512"/>
      <c r="WNY426" s="512"/>
      <c r="WNZ426" s="505"/>
      <c r="WOA426" s="505"/>
      <c r="WOB426" s="505"/>
      <c r="WOC426" s="511"/>
      <c r="WOD426" s="512"/>
      <c r="WOE426" s="512"/>
      <c r="WOF426" s="505"/>
      <c r="WOG426" s="505"/>
      <c r="WOH426" s="505"/>
      <c r="WOI426" s="511"/>
      <c r="WOJ426" s="512"/>
      <c r="WOK426" s="512"/>
      <c r="WOL426" s="505"/>
      <c r="WOM426" s="505"/>
      <c r="WON426" s="505"/>
      <c r="WOO426" s="511"/>
      <c r="WOP426" s="512"/>
      <c r="WOQ426" s="512"/>
      <c r="WOR426" s="505"/>
      <c r="WOS426" s="505"/>
      <c r="WOT426" s="505"/>
      <c r="WOU426" s="511"/>
      <c r="WOV426" s="512"/>
      <c r="WOW426" s="512"/>
      <c r="WOX426" s="505"/>
      <c r="WOY426" s="505"/>
      <c r="WOZ426" s="505"/>
      <c r="WPA426" s="511"/>
      <c r="WPB426" s="512"/>
      <c r="WPC426" s="512"/>
      <c r="WPD426" s="505"/>
      <c r="WPE426" s="505"/>
      <c r="WPF426" s="505"/>
      <c r="WPG426" s="511"/>
      <c r="WPH426" s="512"/>
      <c r="WPI426" s="512"/>
      <c r="WPJ426" s="505"/>
      <c r="WPK426" s="505"/>
      <c r="WPL426" s="505"/>
      <c r="WPM426" s="511"/>
      <c r="WPN426" s="512"/>
      <c r="WPO426" s="512"/>
      <c r="WPP426" s="505"/>
      <c r="WPQ426" s="505"/>
      <c r="WPR426" s="505"/>
      <c r="WPS426" s="511"/>
      <c r="WPT426" s="512"/>
      <c r="WPU426" s="512"/>
      <c r="WPV426" s="505"/>
      <c r="WPW426" s="505"/>
      <c r="WPX426" s="505"/>
      <c r="WPY426" s="511"/>
      <c r="WPZ426" s="512"/>
      <c r="WQA426" s="512"/>
      <c r="WQB426" s="505"/>
      <c r="WQC426" s="505"/>
      <c r="WQD426" s="505"/>
      <c r="WQE426" s="511"/>
      <c r="WQF426" s="512"/>
      <c r="WQG426" s="512"/>
      <c r="WQH426" s="505"/>
      <c r="WQI426" s="505"/>
      <c r="WQJ426" s="505"/>
      <c r="WQK426" s="511"/>
      <c r="WQL426" s="512"/>
      <c r="WQM426" s="512"/>
      <c r="WQN426" s="505"/>
      <c r="WQO426" s="505"/>
      <c r="WQP426" s="505"/>
      <c r="WQQ426" s="511"/>
      <c r="WQR426" s="512"/>
      <c r="WQS426" s="512"/>
      <c r="WQT426" s="505"/>
      <c r="WQU426" s="505"/>
      <c r="WQV426" s="505"/>
      <c r="WQW426" s="511"/>
      <c r="WQX426" s="512"/>
      <c r="WQY426" s="512"/>
      <c r="WQZ426" s="505"/>
      <c r="WRA426" s="505"/>
      <c r="WRB426" s="505"/>
      <c r="WRC426" s="511"/>
      <c r="WRD426" s="512"/>
      <c r="WRE426" s="512"/>
      <c r="WRF426" s="505"/>
      <c r="WRG426" s="505"/>
      <c r="WRH426" s="505"/>
      <c r="WRI426" s="511"/>
      <c r="WRJ426" s="512"/>
      <c r="WRK426" s="512"/>
      <c r="WRL426" s="505"/>
      <c r="WRM426" s="505"/>
      <c r="WRN426" s="505"/>
      <c r="WRO426" s="511"/>
      <c r="WRP426" s="512"/>
      <c r="WRQ426" s="512"/>
      <c r="WRR426" s="505"/>
      <c r="WRS426" s="505"/>
      <c r="WRT426" s="505"/>
      <c r="WRU426" s="511"/>
      <c r="WRV426" s="512"/>
      <c r="WRW426" s="512"/>
      <c r="WRX426" s="505"/>
      <c r="WRY426" s="505"/>
      <c r="WRZ426" s="505"/>
      <c r="WSA426" s="511"/>
      <c r="WSB426" s="512"/>
      <c r="WSC426" s="512"/>
      <c r="WSD426" s="505"/>
      <c r="WSE426" s="505"/>
      <c r="WSF426" s="505"/>
      <c r="WSG426" s="511"/>
      <c r="WSH426" s="512"/>
      <c r="WSI426" s="512"/>
      <c r="WSJ426" s="505"/>
      <c r="WSK426" s="505"/>
      <c r="WSL426" s="505"/>
      <c r="WSM426" s="511"/>
      <c r="WSN426" s="512"/>
      <c r="WSO426" s="512"/>
      <c r="WSP426" s="505"/>
      <c r="WSQ426" s="505"/>
      <c r="WSR426" s="505"/>
      <c r="WSS426" s="511"/>
      <c r="WST426" s="512"/>
      <c r="WSU426" s="512"/>
      <c r="WSV426" s="505"/>
      <c r="WSW426" s="505"/>
      <c r="WSX426" s="505"/>
      <c r="WSY426" s="511"/>
      <c r="WSZ426" s="512"/>
      <c r="WTA426" s="512"/>
      <c r="WTB426" s="505"/>
      <c r="WTC426" s="505"/>
      <c r="WTD426" s="505"/>
      <c r="WTE426" s="511"/>
      <c r="WTF426" s="512"/>
      <c r="WTG426" s="512"/>
      <c r="WTH426" s="505"/>
      <c r="WTI426" s="505"/>
      <c r="WTJ426" s="505"/>
      <c r="WTK426" s="511"/>
      <c r="WTL426" s="512"/>
      <c r="WTM426" s="512"/>
      <c r="WTN426" s="505"/>
      <c r="WTO426" s="505"/>
      <c r="WTP426" s="505"/>
      <c r="WTQ426" s="511"/>
      <c r="WTR426" s="512"/>
      <c r="WTS426" s="512"/>
      <c r="WTT426" s="505"/>
      <c r="WTU426" s="505"/>
      <c r="WTV426" s="505"/>
      <c r="WTW426" s="511"/>
      <c r="WTX426" s="512"/>
      <c r="WTY426" s="512"/>
      <c r="WTZ426" s="505"/>
      <c r="WUA426" s="505"/>
      <c r="WUB426" s="505"/>
      <c r="WUC426" s="511"/>
      <c r="WUD426" s="512"/>
      <c r="WUE426" s="512"/>
      <c r="WUF426" s="505"/>
      <c r="WUG426" s="505"/>
      <c r="WUH426" s="505"/>
      <c r="WUI426" s="511"/>
      <c r="WUJ426" s="512"/>
      <c r="WUK426" s="512"/>
      <c r="WUL426" s="505"/>
      <c r="WUM426" s="505"/>
      <c r="WUN426" s="505"/>
      <c r="WUO426" s="511"/>
      <c r="WUP426" s="512"/>
      <c r="WUQ426" s="512"/>
      <c r="WUR426" s="505"/>
      <c r="WUS426" s="505"/>
      <c r="WUT426" s="505"/>
      <c r="WUU426" s="511"/>
      <c r="WUV426" s="512"/>
      <c r="WUW426" s="512"/>
      <c r="WUX426" s="505"/>
      <c r="WUY426" s="505"/>
      <c r="WUZ426" s="505"/>
      <c r="WVA426" s="511"/>
      <c r="WVB426" s="512"/>
      <c r="WVC426" s="512"/>
      <c r="WVD426" s="505"/>
      <c r="WVE426" s="505"/>
      <c r="WVF426" s="505"/>
      <c r="WVG426" s="511"/>
      <c r="WVH426" s="512"/>
      <c r="WVI426" s="512"/>
      <c r="WVJ426" s="505"/>
      <c r="WVK426" s="505"/>
      <c r="WVL426" s="505"/>
      <c r="WVM426" s="511"/>
      <c r="WVN426" s="512"/>
      <c r="WVO426" s="512"/>
      <c r="WVP426" s="505"/>
      <c r="WVQ426" s="505"/>
      <c r="WVR426" s="505"/>
      <c r="WVS426" s="511"/>
      <c r="WVT426" s="512"/>
      <c r="WVU426" s="512"/>
      <c r="WVV426" s="505"/>
      <c r="WVW426" s="505"/>
      <c r="WVX426" s="505"/>
      <c r="WVY426" s="511"/>
      <c r="WVZ426" s="512"/>
      <c r="WWA426" s="512"/>
      <c r="WWB426" s="505"/>
      <c r="WWC426" s="505"/>
      <c r="WWD426" s="505"/>
      <c r="WWE426" s="511"/>
      <c r="WWF426" s="512"/>
      <c r="WWG426" s="512"/>
      <c r="WWH426" s="505"/>
      <c r="WWI426" s="505"/>
      <c r="WWJ426" s="505"/>
      <c r="WWK426" s="511"/>
      <c r="WWL426" s="512"/>
      <c r="WWM426" s="512"/>
      <c r="WWN426" s="505"/>
      <c r="WWO426" s="505"/>
      <c r="WWP426" s="505"/>
      <c r="WWQ426" s="511"/>
      <c r="WWR426" s="512"/>
      <c r="WWS426" s="512"/>
      <c r="WWT426" s="505"/>
      <c r="WWU426" s="505"/>
      <c r="WWV426" s="505"/>
      <c r="WWW426" s="511"/>
      <c r="WWX426" s="512"/>
      <c r="WWY426" s="512"/>
      <c r="WWZ426" s="505"/>
      <c r="WXA426" s="505"/>
      <c r="WXB426" s="505"/>
      <c r="WXC426" s="511"/>
      <c r="WXD426" s="512"/>
      <c r="WXE426" s="512"/>
      <c r="WXF426" s="505"/>
      <c r="WXG426" s="505"/>
      <c r="WXH426" s="505"/>
      <c r="WXI426" s="511"/>
      <c r="WXJ426" s="512"/>
      <c r="WXK426" s="512"/>
      <c r="WXL426" s="505"/>
      <c r="WXM426" s="505"/>
      <c r="WXN426" s="505"/>
      <c r="WXO426" s="511"/>
      <c r="WXP426" s="512"/>
      <c r="WXQ426" s="512"/>
      <c r="WXR426" s="505"/>
      <c r="WXS426" s="505"/>
      <c r="WXT426" s="505"/>
      <c r="WXU426" s="511"/>
      <c r="WXV426" s="512"/>
      <c r="WXW426" s="512"/>
      <c r="WXX426" s="505"/>
      <c r="WXY426" s="505"/>
      <c r="WXZ426" s="505"/>
      <c r="WYA426" s="511"/>
      <c r="WYB426" s="512"/>
      <c r="WYC426" s="512"/>
      <c r="WYD426" s="505"/>
      <c r="WYE426" s="505"/>
      <c r="WYF426" s="505"/>
      <c r="WYG426" s="511"/>
      <c r="WYH426" s="512"/>
      <c r="WYI426" s="512"/>
      <c r="WYJ426" s="505"/>
      <c r="WYK426" s="505"/>
      <c r="WYL426" s="505"/>
      <c r="WYM426" s="511"/>
      <c r="WYN426" s="512"/>
      <c r="WYO426" s="512"/>
      <c r="WYP426" s="505"/>
      <c r="WYQ426" s="505"/>
      <c r="WYR426" s="505"/>
      <c r="WYS426" s="511"/>
      <c r="WYT426" s="512"/>
      <c r="WYU426" s="512"/>
      <c r="WYV426" s="505"/>
      <c r="WYW426" s="505"/>
      <c r="WYX426" s="505"/>
      <c r="WYY426" s="511"/>
      <c r="WYZ426" s="512"/>
      <c r="WZA426" s="512"/>
      <c r="WZB426" s="505"/>
      <c r="WZC426" s="505"/>
      <c r="WZD426" s="505"/>
      <c r="WZE426" s="511"/>
      <c r="WZF426" s="512"/>
      <c r="WZG426" s="512"/>
      <c r="WZH426" s="505"/>
      <c r="WZI426" s="505"/>
      <c r="WZJ426" s="505"/>
      <c r="WZK426" s="511"/>
      <c r="WZL426" s="512"/>
      <c r="WZM426" s="512"/>
      <c r="WZN426" s="505"/>
      <c r="WZO426" s="505"/>
      <c r="WZP426" s="505"/>
      <c r="WZQ426" s="511"/>
      <c r="WZR426" s="512"/>
      <c r="WZS426" s="512"/>
      <c r="WZT426" s="505"/>
      <c r="WZU426" s="505"/>
      <c r="WZV426" s="505"/>
      <c r="WZW426" s="511"/>
      <c r="WZX426" s="512"/>
      <c r="WZY426" s="512"/>
      <c r="WZZ426" s="505"/>
      <c r="XAA426" s="505"/>
      <c r="XAB426" s="505"/>
      <c r="XAC426" s="511"/>
      <c r="XAD426" s="512"/>
      <c r="XAE426" s="512"/>
      <c r="XAF426" s="505"/>
      <c r="XAG426" s="505"/>
      <c r="XAH426" s="505"/>
      <c r="XAI426" s="511"/>
      <c r="XAJ426" s="512"/>
      <c r="XAK426" s="512"/>
      <c r="XAL426" s="505"/>
      <c r="XAM426" s="505"/>
      <c r="XAN426" s="505"/>
      <c r="XAO426" s="511"/>
      <c r="XAP426" s="512"/>
      <c r="XAQ426" s="512"/>
      <c r="XAR426" s="505"/>
      <c r="XAS426" s="505"/>
      <c r="XAT426" s="505"/>
      <c r="XAU426" s="511"/>
      <c r="XAV426" s="512"/>
      <c r="XAW426" s="512"/>
      <c r="XAX426" s="505"/>
      <c r="XAY426" s="505"/>
      <c r="XAZ426" s="505"/>
      <c r="XBA426" s="511"/>
      <c r="XBB426" s="512"/>
      <c r="XBC426" s="512"/>
      <c r="XBD426" s="505"/>
      <c r="XBE426" s="505"/>
      <c r="XBF426" s="505"/>
      <c r="XBG426" s="511"/>
      <c r="XBH426" s="512"/>
      <c r="XBI426" s="512"/>
      <c r="XBJ426" s="505"/>
      <c r="XBK426" s="505"/>
      <c r="XBL426" s="505"/>
      <c r="XBM426" s="511"/>
      <c r="XBN426" s="512"/>
      <c r="XBO426" s="512"/>
      <c r="XBP426" s="505"/>
      <c r="XBQ426" s="505"/>
      <c r="XBR426" s="505"/>
      <c r="XBS426" s="511"/>
      <c r="XBT426" s="512"/>
      <c r="XBU426" s="512"/>
      <c r="XBV426" s="505"/>
      <c r="XBW426" s="505"/>
      <c r="XBX426" s="505"/>
      <c r="XBY426" s="511"/>
      <c r="XBZ426" s="512"/>
      <c r="XCA426" s="512"/>
      <c r="XCB426" s="505"/>
      <c r="XCC426" s="505"/>
      <c r="XCD426" s="505"/>
      <c r="XCE426" s="511"/>
      <c r="XCF426" s="512"/>
      <c r="XCG426" s="512"/>
      <c r="XCH426" s="505"/>
      <c r="XCI426" s="505"/>
      <c r="XCJ426" s="505"/>
      <c r="XCK426" s="511"/>
      <c r="XCL426" s="512"/>
      <c r="XCM426" s="512"/>
      <c r="XCN426" s="505"/>
      <c r="XCO426" s="505"/>
      <c r="XCP426" s="505"/>
      <c r="XCQ426" s="511"/>
      <c r="XCR426" s="512"/>
      <c r="XCS426" s="512"/>
      <c r="XCT426" s="505"/>
      <c r="XCU426" s="505"/>
      <c r="XCV426" s="505"/>
      <c r="XCW426" s="511"/>
      <c r="XCX426" s="512"/>
      <c r="XCY426" s="512"/>
      <c r="XCZ426" s="505"/>
      <c r="XDA426" s="505"/>
      <c r="XDB426" s="505"/>
      <c r="XDC426" s="511"/>
      <c r="XDD426" s="512"/>
      <c r="XDE426" s="512"/>
      <c r="XDF426" s="505"/>
      <c r="XDG426" s="505"/>
      <c r="XDH426" s="505"/>
      <c r="XDI426" s="511"/>
      <c r="XDJ426" s="512"/>
      <c r="XDK426" s="512"/>
      <c r="XDL426" s="505"/>
      <c r="XDM426" s="505"/>
      <c r="XDN426" s="505"/>
      <c r="XDO426" s="511"/>
      <c r="XDP426" s="512"/>
      <c r="XDQ426" s="512"/>
      <c r="XDR426" s="505"/>
      <c r="XDS426" s="505"/>
      <c r="XDT426" s="505"/>
      <c r="XDU426" s="511"/>
      <c r="XDV426" s="512"/>
      <c r="XDW426" s="512"/>
      <c r="XDX426" s="505"/>
      <c r="XDY426" s="505"/>
      <c r="XDZ426" s="505"/>
      <c r="XEA426" s="511"/>
      <c r="XEB426" s="512"/>
      <c r="XEC426" s="512"/>
      <c r="XED426" s="505"/>
      <c r="XEE426" s="505"/>
      <c r="XEF426" s="505"/>
      <c r="XEG426" s="511"/>
      <c r="XEH426" s="512"/>
      <c r="XEI426" s="512"/>
      <c r="XEJ426" s="505"/>
      <c r="XEK426" s="505"/>
      <c r="XEL426" s="505"/>
      <c r="XEM426" s="511"/>
      <c r="XEN426" s="512"/>
      <c r="XEO426" s="512"/>
      <c r="XEP426" s="505"/>
      <c r="XEQ426" s="505"/>
      <c r="XER426" s="505"/>
      <c r="XES426" s="511"/>
      <c r="XET426" s="512"/>
      <c r="XEU426" s="512"/>
      <c r="XEV426" s="505"/>
      <c r="XEW426" s="505"/>
      <c r="XEX426" s="505"/>
      <c r="XEY426" s="511"/>
      <c r="XEZ426" s="512"/>
      <c r="XFA426" s="512"/>
      <c r="XFB426" s="505"/>
      <c r="XFC426" s="505"/>
      <c r="XFD426" s="505"/>
    </row>
    <row r="427" spans="1:16384" ht="15.75" customHeight="1" x14ac:dyDescent="0.2">
      <c r="A427" s="493" t="s">
        <v>515</v>
      </c>
      <c r="B427" s="493" t="s">
        <v>950</v>
      </c>
      <c r="C427" s="493"/>
      <c r="D427" s="494">
        <v>5210</v>
      </c>
      <c r="E427" s="495" t="s">
        <v>918</v>
      </c>
      <c r="F427" s="495" t="s">
        <v>845</v>
      </c>
      <c r="G427" s="505"/>
      <c r="H427" s="505"/>
      <c r="I427" s="496" t="s">
        <v>919</v>
      </c>
      <c r="J427" s="496" t="s">
        <v>919</v>
      </c>
      <c r="K427" s="511"/>
      <c r="L427" s="512"/>
      <c r="M427" s="512"/>
      <c r="N427" s="505"/>
      <c r="O427" s="505"/>
      <c r="P427" s="505"/>
      <c r="Q427" s="511"/>
      <c r="R427" s="512"/>
      <c r="S427" s="512"/>
      <c r="T427" s="505"/>
      <c r="U427" s="505"/>
      <c r="V427" s="505"/>
      <c r="W427" s="511"/>
      <c r="X427" s="512"/>
      <c r="Y427" s="512"/>
      <c r="Z427" s="505"/>
      <c r="AA427" s="505"/>
      <c r="AB427" s="505"/>
      <c r="AC427" s="511"/>
      <c r="AD427" s="512"/>
      <c r="AE427" s="512"/>
      <c r="AF427" s="505"/>
      <c r="AG427" s="505"/>
      <c r="AH427" s="505"/>
      <c r="AI427" s="511"/>
      <c r="AJ427" s="512"/>
      <c r="AK427" s="512"/>
      <c r="AL427" s="505"/>
      <c r="AM427" s="505"/>
      <c r="AN427" s="505"/>
      <c r="AO427" s="511"/>
      <c r="AP427" s="512"/>
      <c r="AQ427" s="512"/>
      <c r="AR427" s="505"/>
      <c r="AS427" s="505"/>
      <c r="AT427" s="505"/>
      <c r="AU427" s="511"/>
      <c r="AV427" s="512"/>
      <c r="AW427" s="512"/>
      <c r="AX427" s="505"/>
      <c r="AY427" s="505"/>
      <c r="AZ427" s="505"/>
      <c r="BA427" s="511"/>
      <c r="BB427" s="512"/>
      <c r="BC427" s="512"/>
      <c r="BD427" s="505"/>
      <c r="BE427" s="505"/>
      <c r="BF427" s="505"/>
      <c r="BG427" s="511"/>
      <c r="BH427" s="512"/>
      <c r="BI427" s="512"/>
      <c r="BJ427" s="505"/>
      <c r="BK427" s="505"/>
      <c r="BL427" s="505"/>
      <c r="BM427" s="511"/>
      <c r="BN427" s="512"/>
      <c r="BO427" s="512"/>
      <c r="BP427" s="505"/>
      <c r="BQ427" s="505"/>
      <c r="BR427" s="505"/>
      <c r="BS427" s="511"/>
      <c r="BT427" s="512"/>
      <c r="BU427" s="512"/>
      <c r="BV427" s="505"/>
      <c r="BW427" s="505"/>
      <c r="BX427" s="505"/>
      <c r="BY427" s="511"/>
      <c r="BZ427" s="512"/>
      <c r="CA427" s="512"/>
      <c r="CB427" s="505"/>
      <c r="CC427" s="505"/>
      <c r="CD427" s="505"/>
      <c r="CE427" s="511"/>
      <c r="CF427" s="512"/>
      <c r="CG427" s="512"/>
      <c r="CH427" s="505"/>
      <c r="CI427" s="505"/>
      <c r="CJ427" s="505"/>
      <c r="CK427" s="511"/>
      <c r="CL427" s="512"/>
      <c r="CM427" s="512"/>
      <c r="CN427" s="505"/>
      <c r="CO427" s="505"/>
      <c r="CP427" s="505"/>
      <c r="CQ427" s="511"/>
      <c r="CR427" s="512"/>
      <c r="CS427" s="512"/>
      <c r="CT427" s="505"/>
      <c r="CU427" s="505"/>
      <c r="CV427" s="505"/>
      <c r="CW427" s="511"/>
      <c r="CX427" s="512"/>
      <c r="CY427" s="512"/>
      <c r="CZ427" s="505"/>
      <c r="DA427" s="505"/>
      <c r="DB427" s="505"/>
      <c r="DC427" s="511"/>
      <c r="DD427" s="512"/>
      <c r="DE427" s="512"/>
      <c r="DF427" s="505"/>
      <c r="DG427" s="505"/>
      <c r="DH427" s="505"/>
      <c r="DI427" s="511"/>
      <c r="DJ427" s="512"/>
      <c r="DK427" s="512"/>
      <c r="DL427" s="505"/>
      <c r="DM427" s="505"/>
      <c r="DN427" s="505"/>
      <c r="DO427" s="511"/>
      <c r="DP427" s="512"/>
      <c r="DQ427" s="512"/>
      <c r="DR427" s="505"/>
      <c r="DS427" s="505"/>
      <c r="DT427" s="505"/>
      <c r="DU427" s="511"/>
      <c r="DV427" s="512"/>
      <c r="DW427" s="512"/>
      <c r="DX427" s="505"/>
      <c r="DY427" s="505"/>
      <c r="DZ427" s="505"/>
      <c r="EA427" s="511"/>
      <c r="EB427" s="512"/>
      <c r="EC427" s="512"/>
      <c r="ED427" s="505"/>
      <c r="EE427" s="505"/>
      <c r="EF427" s="505"/>
      <c r="EG427" s="511"/>
      <c r="EH427" s="512"/>
      <c r="EI427" s="512"/>
      <c r="EJ427" s="505"/>
      <c r="EK427" s="505"/>
      <c r="EL427" s="505"/>
      <c r="EM427" s="511"/>
      <c r="EN427" s="512"/>
      <c r="EO427" s="512"/>
      <c r="EP427" s="505"/>
      <c r="EQ427" s="505"/>
      <c r="ER427" s="505"/>
      <c r="ES427" s="511"/>
      <c r="ET427" s="512"/>
      <c r="EU427" s="512"/>
      <c r="EV427" s="505"/>
      <c r="EW427" s="505"/>
      <c r="EX427" s="505"/>
      <c r="EY427" s="511"/>
      <c r="EZ427" s="512"/>
      <c r="FA427" s="512"/>
      <c r="FB427" s="505"/>
      <c r="FC427" s="505"/>
      <c r="FD427" s="505"/>
      <c r="FE427" s="511"/>
      <c r="FF427" s="512"/>
      <c r="FG427" s="512"/>
      <c r="FH427" s="505"/>
      <c r="FI427" s="505"/>
      <c r="FJ427" s="505"/>
      <c r="FK427" s="511"/>
      <c r="FL427" s="512"/>
      <c r="FM427" s="512"/>
      <c r="FN427" s="505"/>
      <c r="FO427" s="505"/>
      <c r="FP427" s="505"/>
      <c r="FQ427" s="511"/>
      <c r="FR427" s="512"/>
      <c r="FS427" s="512"/>
      <c r="FT427" s="505"/>
      <c r="FU427" s="505"/>
      <c r="FV427" s="505"/>
      <c r="FW427" s="511"/>
      <c r="FX427" s="512"/>
      <c r="FY427" s="512"/>
      <c r="FZ427" s="505"/>
      <c r="GA427" s="505"/>
      <c r="GB427" s="505"/>
      <c r="GC427" s="511"/>
      <c r="GD427" s="512"/>
      <c r="GE427" s="512"/>
      <c r="GF427" s="505"/>
      <c r="GG427" s="505"/>
      <c r="GH427" s="505"/>
      <c r="GI427" s="511"/>
      <c r="GJ427" s="512"/>
      <c r="GK427" s="512"/>
      <c r="GL427" s="505"/>
      <c r="GM427" s="505"/>
      <c r="GN427" s="505"/>
      <c r="GO427" s="511"/>
      <c r="GP427" s="512"/>
      <c r="GQ427" s="512"/>
      <c r="GR427" s="505"/>
      <c r="GS427" s="505"/>
      <c r="GT427" s="505"/>
      <c r="GU427" s="511"/>
      <c r="GV427" s="512"/>
      <c r="GW427" s="512"/>
      <c r="GX427" s="505"/>
      <c r="GY427" s="505"/>
      <c r="GZ427" s="505"/>
      <c r="HA427" s="511"/>
      <c r="HB427" s="512"/>
      <c r="HC427" s="512"/>
      <c r="HD427" s="505"/>
      <c r="HE427" s="505"/>
      <c r="HF427" s="505"/>
      <c r="HG427" s="511"/>
      <c r="HH427" s="512"/>
      <c r="HI427" s="512"/>
      <c r="HJ427" s="505"/>
      <c r="HK427" s="505"/>
      <c r="HL427" s="505"/>
      <c r="HM427" s="511"/>
      <c r="HN427" s="512"/>
      <c r="HO427" s="512"/>
      <c r="HP427" s="505"/>
      <c r="HQ427" s="505"/>
      <c r="HR427" s="505"/>
      <c r="HS427" s="511"/>
      <c r="HT427" s="512"/>
      <c r="HU427" s="512"/>
      <c r="HV427" s="505"/>
      <c r="HW427" s="505"/>
      <c r="HX427" s="505"/>
      <c r="HY427" s="511"/>
      <c r="HZ427" s="512"/>
      <c r="IA427" s="512"/>
      <c r="IB427" s="505"/>
      <c r="IC427" s="505"/>
      <c r="ID427" s="505"/>
      <c r="IE427" s="511"/>
      <c r="IF427" s="512"/>
      <c r="IG427" s="512"/>
      <c r="IH427" s="505"/>
      <c r="II427" s="505"/>
      <c r="IJ427" s="505"/>
      <c r="IK427" s="511"/>
      <c r="IL427" s="512"/>
      <c r="IM427" s="512"/>
      <c r="IN427" s="505"/>
      <c r="IO427" s="505"/>
      <c r="IP427" s="505"/>
      <c r="IQ427" s="511"/>
      <c r="IR427" s="512"/>
      <c r="IS427" s="512"/>
      <c r="IT427" s="505"/>
      <c r="IU427" s="505"/>
      <c r="IV427" s="505"/>
      <c r="IW427" s="511"/>
      <c r="IX427" s="512"/>
      <c r="IY427" s="512"/>
      <c r="IZ427" s="505"/>
      <c r="JA427" s="505"/>
      <c r="JB427" s="505"/>
      <c r="JC427" s="511"/>
      <c r="JD427" s="512"/>
      <c r="JE427" s="512"/>
      <c r="JF427" s="505"/>
      <c r="JG427" s="505"/>
      <c r="JH427" s="505"/>
      <c r="JI427" s="511"/>
      <c r="JJ427" s="512"/>
      <c r="JK427" s="512"/>
      <c r="JL427" s="505"/>
      <c r="JM427" s="505"/>
      <c r="JN427" s="505"/>
      <c r="JO427" s="511"/>
      <c r="JP427" s="512"/>
      <c r="JQ427" s="512"/>
      <c r="JR427" s="505"/>
      <c r="JS427" s="505"/>
      <c r="JT427" s="505"/>
      <c r="JU427" s="511"/>
      <c r="JV427" s="512"/>
      <c r="JW427" s="512"/>
      <c r="JX427" s="505"/>
      <c r="JY427" s="505"/>
      <c r="JZ427" s="505"/>
      <c r="KA427" s="511"/>
      <c r="KB427" s="512"/>
      <c r="KC427" s="512"/>
      <c r="KD427" s="505"/>
      <c r="KE427" s="505"/>
      <c r="KF427" s="505"/>
      <c r="KG427" s="511"/>
      <c r="KH427" s="512"/>
      <c r="KI427" s="512"/>
      <c r="KJ427" s="505"/>
      <c r="KK427" s="505"/>
      <c r="KL427" s="505"/>
      <c r="KM427" s="511"/>
      <c r="KN427" s="512"/>
      <c r="KO427" s="512"/>
      <c r="KP427" s="505"/>
      <c r="KQ427" s="505"/>
      <c r="KR427" s="505"/>
      <c r="KS427" s="511"/>
      <c r="KT427" s="512"/>
      <c r="KU427" s="512"/>
      <c r="KV427" s="505"/>
      <c r="KW427" s="505"/>
      <c r="KX427" s="505"/>
      <c r="KY427" s="511"/>
      <c r="KZ427" s="512"/>
      <c r="LA427" s="512"/>
      <c r="LB427" s="505"/>
      <c r="LC427" s="505"/>
      <c r="LD427" s="505"/>
      <c r="LE427" s="511"/>
      <c r="LF427" s="512"/>
      <c r="LG427" s="512"/>
      <c r="LH427" s="505"/>
      <c r="LI427" s="505"/>
      <c r="LJ427" s="505"/>
      <c r="LK427" s="511"/>
      <c r="LL427" s="512"/>
      <c r="LM427" s="512"/>
      <c r="LN427" s="505"/>
      <c r="LO427" s="505"/>
      <c r="LP427" s="505"/>
      <c r="LQ427" s="511"/>
      <c r="LR427" s="512"/>
      <c r="LS427" s="512"/>
      <c r="LT427" s="505"/>
      <c r="LU427" s="505"/>
      <c r="LV427" s="505"/>
      <c r="LW427" s="511"/>
      <c r="LX427" s="512"/>
      <c r="LY427" s="512"/>
      <c r="LZ427" s="505"/>
      <c r="MA427" s="505"/>
      <c r="MB427" s="505"/>
      <c r="MC427" s="511"/>
      <c r="MD427" s="512"/>
      <c r="ME427" s="512"/>
      <c r="MF427" s="505"/>
      <c r="MG427" s="505"/>
      <c r="MH427" s="505"/>
      <c r="MI427" s="511"/>
      <c r="MJ427" s="512"/>
      <c r="MK427" s="512"/>
      <c r="ML427" s="505"/>
      <c r="MM427" s="505"/>
      <c r="MN427" s="505"/>
      <c r="MO427" s="511"/>
      <c r="MP427" s="512"/>
      <c r="MQ427" s="512"/>
      <c r="MR427" s="505"/>
      <c r="MS427" s="505"/>
      <c r="MT427" s="505"/>
      <c r="MU427" s="511"/>
      <c r="MV427" s="512"/>
      <c r="MW427" s="512"/>
      <c r="MX427" s="505"/>
      <c r="MY427" s="505"/>
      <c r="MZ427" s="505"/>
      <c r="NA427" s="511"/>
      <c r="NB427" s="512"/>
      <c r="NC427" s="512"/>
      <c r="ND427" s="505"/>
      <c r="NE427" s="505"/>
      <c r="NF427" s="505"/>
      <c r="NG427" s="511"/>
      <c r="NH427" s="512"/>
      <c r="NI427" s="512"/>
      <c r="NJ427" s="505"/>
      <c r="NK427" s="505"/>
      <c r="NL427" s="505"/>
      <c r="NM427" s="511"/>
      <c r="NN427" s="512"/>
      <c r="NO427" s="512"/>
      <c r="NP427" s="505"/>
      <c r="NQ427" s="505"/>
      <c r="NR427" s="505"/>
      <c r="NS427" s="511"/>
      <c r="NT427" s="512"/>
      <c r="NU427" s="512"/>
      <c r="NV427" s="505"/>
      <c r="NW427" s="505"/>
      <c r="NX427" s="505"/>
      <c r="NY427" s="511"/>
      <c r="NZ427" s="512"/>
      <c r="OA427" s="512"/>
      <c r="OB427" s="505"/>
      <c r="OC427" s="505"/>
      <c r="OD427" s="505"/>
      <c r="OE427" s="511"/>
      <c r="OF427" s="512"/>
      <c r="OG427" s="512"/>
      <c r="OH427" s="505"/>
      <c r="OI427" s="505"/>
      <c r="OJ427" s="505"/>
      <c r="OK427" s="511"/>
      <c r="OL427" s="512"/>
      <c r="OM427" s="512"/>
      <c r="ON427" s="505"/>
      <c r="OO427" s="505"/>
      <c r="OP427" s="505"/>
      <c r="OQ427" s="511"/>
      <c r="OR427" s="512"/>
      <c r="OS427" s="512"/>
      <c r="OT427" s="505"/>
      <c r="OU427" s="505"/>
      <c r="OV427" s="505"/>
      <c r="OW427" s="511"/>
      <c r="OX427" s="512"/>
      <c r="OY427" s="512"/>
      <c r="OZ427" s="505"/>
      <c r="PA427" s="505"/>
      <c r="PB427" s="505"/>
      <c r="PC427" s="511"/>
      <c r="PD427" s="512"/>
      <c r="PE427" s="512"/>
      <c r="PF427" s="505"/>
      <c r="PG427" s="505"/>
      <c r="PH427" s="505"/>
      <c r="PI427" s="511"/>
      <c r="PJ427" s="512"/>
      <c r="PK427" s="512"/>
      <c r="PL427" s="505"/>
      <c r="PM427" s="505"/>
      <c r="PN427" s="505"/>
      <c r="PO427" s="511"/>
      <c r="PP427" s="512"/>
      <c r="PQ427" s="512"/>
      <c r="PR427" s="505"/>
      <c r="PS427" s="505"/>
      <c r="PT427" s="505"/>
      <c r="PU427" s="511"/>
      <c r="PV427" s="512"/>
      <c r="PW427" s="512"/>
      <c r="PX427" s="505"/>
      <c r="PY427" s="505"/>
      <c r="PZ427" s="505"/>
      <c r="QA427" s="511"/>
      <c r="QB427" s="512"/>
      <c r="QC427" s="512"/>
      <c r="QD427" s="505"/>
      <c r="QE427" s="505"/>
      <c r="QF427" s="505"/>
      <c r="QG427" s="511"/>
      <c r="QH427" s="512"/>
      <c r="QI427" s="512"/>
      <c r="QJ427" s="505"/>
      <c r="QK427" s="505"/>
      <c r="QL427" s="505"/>
      <c r="QM427" s="511"/>
      <c r="QN427" s="512"/>
      <c r="QO427" s="512"/>
      <c r="QP427" s="505"/>
      <c r="QQ427" s="505"/>
      <c r="QR427" s="505"/>
      <c r="QS427" s="511"/>
      <c r="QT427" s="512"/>
      <c r="QU427" s="512"/>
      <c r="QV427" s="505"/>
      <c r="QW427" s="505"/>
      <c r="QX427" s="505"/>
      <c r="QY427" s="511"/>
      <c r="QZ427" s="512"/>
      <c r="RA427" s="512"/>
      <c r="RB427" s="505"/>
      <c r="RC427" s="505"/>
      <c r="RD427" s="505"/>
      <c r="RE427" s="511"/>
      <c r="RF427" s="512"/>
      <c r="RG427" s="512"/>
      <c r="RH427" s="505"/>
      <c r="RI427" s="505"/>
      <c r="RJ427" s="505"/>
      <c r="RK427" s="511"/>
      <c r="RL427" s="512"/>
      <c r="RM427" s="512"/>
      <c r="RN427" s="505"/>
      <c r="RO427" s="505"/>
      <c r="RP427" s="505"/>
      <c r="RQ427" s="511"/>
      <c r="RR427" s="512"/>
      <c r="RS427" s="512"/>
      <c r="RT427" s="505"/>
      <c r="RU427" s="505"/>
      <c r="RV427" s="505"/>
      <c r="RW427" s="511"/>
      <c r="RX427" s="512"/>
      <c r="RY427" s="512"/>
      <c r="RZ427" s="505"/>
      <c r="SA427" s="505"/>
      <c r="SB427" s="505"/>
      <c r="SC427" s="511"/>
      <c r="SD427" s="512"/>
      <c r="SE427" s="512"/>
      <c r="SF427" s="505"/>
      <c r="SG427" s="505"/>
      <c r="SH427" s="505"/>
      <c r="SI427" s="511"/>
      <c r="SJ427" s="512"/>
      <c r="SK427" s="512"/>
      <c r="SL427" s="505"/>
      <c r="SM427" s="505"/>
      <c r="SN427" s="505"/>
      <c r="SO427" s="511"/>
      <c r="SP427" s="512"/>
      <c r="SQ427" s="512"/>
      <c r="SR427" s="505"/>
      <c r="SS427" s="505"/>
      <c r="ST427" s="505"/>
      <c r="SU427" s="511"/>
      <c r="SV427" s="512"/>
      <c r="SW427" s="512"/>
      <c r="SX427" s="505"/>
      <c r="SY427" s="505"/>
      <c r="SZ427" s="505"/>
      <c r="TA427" s="511"/>
      <c r="TB427" s="512"/>
      <c r="TC427" s="512"/>
      <c r="TD427" s="505"/>
      <c r="TE427" s="505"/>
      <c r="TF427" s="505"/>
      <c r="TG427" s="511"/>
      <c r="TH427" s="512"/>
      <c r="TI427" s="512"/>
      <c r="TJ427" s="505"/>
      <c r="TK427" s="505"/>
      <c r="TL427" s="505"/>
      <c r="TM427" s="511"/>
      <c r="TN427" s="512"/>
      <c r="TO427" s="512"/>
      <c r="TP427" s="505"/>
      <c r="TQ427" s="505"/>
      <c r="TR427" s="505"/>
      <c r="TS427" s="511"/>
      <c r="TT427" s="512"/>
      <c r="TU427" s="512"/>
      <c r="TV427" s="505"/>
      <c r="TW427" s="505"/>
      <c r="TX427" s="505"/>
      <c r="TY427" s="511"/>
      <c r="TZ427" s="512"/>
      <c r="UA427" s="512"/>
      <c r="UB427" s="505"/>
      <c r="UC427" s="505"/>
      <c r="UD427" s="505"/>
      <c r="UE427" s="511"/>
      <c r="UF427" s="512"/>
      <c r="UG427" s="512"/>
      <c r="UH427" s="505"/>
      <c r="UI427" s="505"/>
      <c r="UJ427" s="505"/>
      <c r="UK427" s="511"/>
      <c r="UL427" s="512"/>
      <c r="UM427" s="512"/>
      <c r="UN427" s="505"/>
      <c r="UO427" s="505"/>
      <c r="UP427" s="505"/>
      <c r="UQ427" s="511"/>
      <c r="UR427" s="512"/>
      <c r="US427" s="512"/>
      <c r="UT427" s="505"/>
      <c r="UU427" s="505"/>
      <c r="UV427" s="505"/>
      <c r="UW427" s="511"/>
      <c r="UX427" s="512"/>
      <c r="UY427" s="512"/>
      <c r="UZ427" s="505"/>
      <c r="VA427" s="505"/>
      <c r="VB427" s="505"/>
      <c r="VC427" s="511"/>
      <c r="VD427" s="512"/>
      <c r="VE427" s="512"/>
      <c r="VF427" s="505"/>
      <c r="VG427" s="505"/>
      <c r="VH427" s="505"/>
      <c r="VI427" s="511"/>
      <c r="VJ427" s="512"/>
      <c r="VK427" s="512"/>
      <c r="VL427" s="505"/>
      <c r="VM427" s="505"/>
      <c r="VN427" s="505"/>
      <c r="VO427" s="511"/>
      <c r="VP427" s="512"/>
      <c r="VQ427" s="512"/>
      <c r="VR427" s="505"/>
      <c r="VS427" s="505"/>
      <c r="VT427" s="505"/>
      <c r="VU427" s="511"/>
      <c r="VV427" s="512"/>
      <c r="VW427" s="512"/>
      <c r="VX427" s="505"/>
      <c r="VY427" s="505"/>
      <c r="VZ427" s="505"/>
      <c r="WA427" s="511"/>
      <c r="WB427" s="512"/>
      <c r="WC427" s="512"/>
      <c r="WD427" s="505"/>
      <c r="WE427" s="505"/>
      <c r="WF427" s="505"/>
      <c r="WG427" s="511"/>
      <c r="WH427" s="512"/>
      <c r="WI427" s="512"/>
      <c r="WJ427" s="505"/>
      <c r="WK427" s="505"/>
      <c r="WL427" s="505"/>
      <c r="WM427" s="511"/>
      <c r="WN427" s="512"/>
      <c r="WO427" s="512"/>
      <c r="WP427" s="505"/>
      <c r="WQ427" s="505"/>
      <c r="WR427" s="505"/>
      <c r="WS427" s="511"/>
      <c r="WT427" s="512"/>
      <c r="WU427" s="512"/>
      <c r="WV427" s="505"/>
      <c r="WW427" s="505"/>
      <c r="WX427" s="505"/>
      <c r="WY427" s="511"/>
      <c r="WZ427" s="512"/>
      <c r="XA427" s="512"/>
      <c r="XB427" s="505"/>
      <c r="XC427" s="505"/>
      <c r="XD427" s="505"/>
      <c r="XE427" s="511"/>
      <c r="XF427" s="512"/>
      <c r="XG427" s="512"/>
      <c r="XH427" s="505"/>
      <c r="XI427" s="505"/>
      <c r="XJ427" s="505"/>
      <c r="XK427" s="511"/>
      <c r="XL427" s="512"/>
      <c r="XM427" s="512"/>
      <c r="XN427" s="505"/>
      <c r="XO427" s="505"/>
      <c r="XP427" s="505"/>
      <c r="XQ427" s="511"/>
      <c r="XR427" s="512"/>
      <c r="XS427" s="512"/>
      <c r="XT427" s="505"/>
      <c r="XU427" s="505"/>
      <c r="XV427" s="505"/>
      <c r="XW427" s="511"/>
      <c r="XX427" s="512"/>
      <c r="XY427" s="512"/>
      <c r="XZ427" s="505"/>
      <c r="YA427" s="505"/>
      <c r="YB427" s="505"/>
      <c r="YC427" s="511"/>
      <c r="YD427" s="512"/>
      <c r="YE427" s="512"/>
      <c r="YF427" s="505"/>
      <c r="YG427" s="505"/>
      <c r="YH427" s="505"/>
      <c r="YI427" s="511"/>
      <c r="YJ427" s="512"/>
      <c r="YK427" s="512"/>
      <c r="YL427" s="505"/>
      <c r="YM427" s="505"/>
      <c r="YN427" s="505"/>
      <c r="YO427" s="511"/>
      <c r="YP427" s="512"/>
      <c r="YQ427" s="512"/>
      <c r="YR427" s="505"/>
      <c r="YS427" s="505"/>
      <c r="YT427" s="505"/>
      <c r="YU427" s="511"/>
      <c r="YV427" s="512"/>
      <c r="YW427" s="512"/>
      <c r="YX427" s="505"/>
      <c r="YY427" s="505"/>
      <c r="YZ427" s="505"/>
      <c r="ZA427" s="511"/>
      <c r="ZB427" s="512"/>
      <c r="ZC427" s="512"/>
      <c r="ZD427" s="505"/>
      <c r="ZE427" s="505"/>
      <c r="ZF427" s="505"/>
      <c r="ZG427" s="511"/>
      <c r="ZH427" s="512"/>
      <c r="ZI427" s="512"/>
      <c r="ZJ427" s="505"/>
      <c r="ZK427" s="505"/>
      <c r="ZL427" s="505"/>
      <c r="ZM427" s="511"/>
      <c r="ZN427" s="512"/>
      <c r="ZO427" s="512"/>
      <c r="ZP427" s="505"/>
      <c r="ZQ427" s="505"/>
      <c r="ZR427" s="505"/>
      <c r="ZS427" s="511"/>
      <c r="ZT427" s="512"/>
      <c r="ZU427" s="512"/>
      <c r="ZV427" s="505"/>
      <c r="ZW427" s="505"/>
      <c r="ZX427" s="505"/>
      <c r="ZY427" s="511"/>
      <c r="ZZ427" s="512"/>
      <c r="AAA427" s="512"/>
      <c r="AAB427" s="505"/>
      <c r="AAC427" s="505"/>
      <c r="AAD427" s="505"/>
      <c r="AAE427" s="511"/>
      <c r="AAF427" s="512"/>
      <c r="AAG427" s="512"/>
      <c r="AAH427" s="505"/>
      <c r="AAI427" s="505"/>
      <c r="AAJ427" s="505"/>
      <c r="AAK427" s="511"/>
      <c r="AAL427" s="512"/>
      <c r="AAM427" s="512"/>
      <c r="AAN427" s="505"/>
      <c r="AAO427" s="505"/>
      <c r="AAP427" s="505"/>
      <c r="AAQ427" s="511"/>
      <c r="AAR427" s="512"/>
      <c r="AAS427" s="512"/>
      <c r="AAT427" s="505"/>
      <c r="AAU427" s="505"/>
      <c r="AAV427" s="505"/>
      <c r="AAW427" s="511"/>
      <c r="AAX427" s="512"/>
      <c r="AAY427" s="512"/>
      <c r="AAZ427" s="505"/>
      <c r="ABA427" s="505"/>
      <c r="ABB427" s="505"/>
      <c r="ABC427" s="511"/>
      <c r="ABD427" s="512"/>
      <c r="ABE427" s="512"/>
      <c r="ABF427" s="505"/>
      <c r="ABG427" s="505"/>
      <c r="ABH427" s="505"/>
      <c r="ABI427" s="511"/>
      <c r="ABJ427" s="512"/>
      <c r="ABK427" s="512"/>
      <c r="ABL427" s="505"/>
      <c r="ABM427" s="505"/>
      <c r="ABN427" s="505"/>
      <c r="ABO427" s="511"/>
      <c r="ABP427" s="512"/>
      <c r="ABQ427" s="512"/>
      <c r="ABR427" s="505"/>
      <c r="ABS427" s="505"/>
      <c r="ABT427" s="505"/>
      <c r="ABU427" s="511"/>
      <c r="ABV427" s="512"/>
      <c r="ABW427" s="512"/>
      <c r="ABX427" s="505"/>
      <c r="ABY427" s="505"/>
      <c r="ABZ427" s="505"/>
      <c r="ACA427" s="511"/>
      <c r="ACB427" s="512"/>
      <c r="ACC427" s="512"/>
      <c r="ACD427" s="505"/>
      <c r="ACE427" s="505"/>
      <c r="ACF427" s="505"/>
      <c r="ACG427" s="511"/>
      <c r="ACH427" s="512"/>
      <c r="ACI427" s="512"/>
      <c r="ACJ427" s="505"/>
      <c r="ACK427" s="505"/>
      <c r="ACL427" s="505"/>
      <c r="ACM427" s="511"/>
      <c r="ACN427" s="512"/>
      <c r="ACO427" s="512"/>
      <c r="ACP427" s="505"/>
      <c r="ACQ427" s="505"/>
      <c r="ACR427" s="505"/>
      <c r="ACS427" s="511"/>
      <c r="ACT427" s="512"/>
      <c r="ACU427" s="512"/>
      <c r="ACV427" s="505"/>
      <c r="ACW427" s="505"/>
      <c r="ACX427" s="505"/>
      <c r="ACY427" s="511"/>
      <c r="ACZ427" s="512"/>
      <c r="ADA427" s="512"/>
      <c r="ADB427" s="505"/>
      <c r="ADC427" s="505"/>
      <c r="ADD427" s="505"/>
      <c r="ADE427" s="511"/>
      <c r="ADF427" s="512"/>
      <c r="ADG427" s="512"/>
      <c r="ADH427" s="505"/>
      <c r="ADI427" s="505"/>
      <c r="ADJ427" s="505"/>
      <c r="ADK427" s="511"/>
      <c r="ADL427" s="512"/>
      <c r="ADM427" s="512"/>
      <c r="ADN427" s="505"/>
      <c r="ADO427" s="505"/>
      <c r="ADP427" s="505"/>
      <c r="ADQ427" s="511"/>
      <c r="ADR427" s="512"/>
      <c r="ADS427" s="512"/>
      <c r="ADT427" s="505"/>
      <c r="ADU427" s="505"/>
      <c r="ADV427" s="505"/>
      <c r="ADW427" s="511"/>
      <c r="ADX427" s="512"/>
      <c r="ADY427" s="512"/>
      <c r="ADZ427" s="505"/>
      <c r="AEA427" s="505"/>
      <c r="AEB427" s="505"/>
      <c r="AEC427" s="511"/>
      <c r="AED427" s="512"/>
      <c r="AEE427" s="512"/>
      <c r="AEF427" s="505"/>
      <c r="AEG427" s="505"/>
      <c r="AEH427" s="505"/>
      <c r="AEI427" s="511"/>
      <c r="AEJ427" s="512"/>
      <c r="AEK427" s="512"/>
      <c r="AEL427" s="505"/>
      <c r="AEM427" s="505"/>
      <c r="AEN427" s="505"/>
      <c r="AEO427" s="511"/>
      <c r="AEP427" s="512"/>
      <c r="AEQ427" s="512"/>
      <c r="AER427" s="505"/>
      <c r="AES427" s="505"/>
      <c r="AET427" s="505"/>
      <c r="AEU427" s="511"/>
      <c r="AEV427" s="512"/>
      <c r="AEW427" s="512"/>
      <c r="AEX427" s="505"/>
      <c r="AEY427" s="505"/>
      <c r="AEZ427" s="505"/>
      <c r="AFA427" s="511"/>
      <c r="AFB427" s="512"/>
      <c r="AFC427" s="512"/>
      <c r="AFD427" s="505"/>
      <c r="AFE427" s="505"/>
      <c r="AFF427" s="505"/>
      <c r="AFG427" s="511"/>
      <c r="AFH427" s="512"/>
      <c r="AFI427" s="512"/>
      <c r="AFJ427" s="505"/>
      <c r="AFK427" s="505"/>
      <c r="AFL427" s="505"/>
      <c r="AFM427" s="511"/>
      <c r="AFN427" s="512"/>
      <c r="AFO427" s="512"/>
      <c r="AFP427" s="505"/>
      <c r="AFQ427" s="505"/>
      <c r="AFR427" s="505"/>
      <c r="AFS427" s="511"/>
      <c r="AFT427" s="512"/>
      <c r="AFU427" s="512"/>
      <c r="AFV427" s="505"/>
      <c r="AFW427" s="505"/>
      <c r="AFX427" s="505"/>
      <c r="AFY427" s="511"/>
      <c r="AFZ427" s="512"/>
      <c r="AGA427" s="512"/>
      <c r="AGB427" s="505"/>
      <c r="AGC427" s="505"/>
      <c r="AGD427" s="505"/>
      <c r="AGE427" s="511"/>
      <c r="AGF427" s="512"/>
      <c r="AGG427" s="512"/>
      <c r="AGH427" s="505"/>
      <c r="AGI427" s="505"/>
      <c r="AGJ427" s="505"/>
      <c r="AGK427" s="511"/>
      <c r="AGL427" s="512"/>
      <c r="AGM427" s="512"/>
      <c r="AGN427" s="505"/>
      <c r="AGO427" s="505"/>
      <c r="AGP427" s="505"/>
      <c r="AGQ427" s="511"/>
      <c r="AGR427" s="512"/>
      <c r="AGS427" s="512"/>
      <c r="AGT427" s="505"/>
      <c r="AGU427" s="505"/>
      <c r="AGV427" s="505"/>
      <c r="AGW427" s="511"/>
      <c r="AGX427" s="512"/>
      <c r="AGY427" s="512"/>
      <c r="AGZ427" s="505"/>
      <c r="AHA427" s="505"/>
      <c r="AHB427" s="505"/>
      <c r="AHC427" s="511"/>
      <c r="AHD427" s="512"/>
      <c r="AHE427" s="512"/>
      <c r="AHF427" s="505"/>
      <c r="AHG427" s="505"/>
      <c r="AHH427" s="505"/>
      <c r="AHI427" s="511"/>
      <c r="AHJ427" s="512"/>
      <c r="AHK427" s="512"/>
      <c r="AHL427" s="505"/>
      <c r="AHM427" s="505"/>
      <c r="AHN427" s="505"/>
      <c r="AHO427" s="511"/>
      <c r="AHP427" s="512"/>
      <c r="AHQ427" s="512"/>
      <c r="AHR427" s="505"/>
      <c r="AHS427" s="505"/>
      <c r="AHT427" s="505"/>
      <c r="AHU427" s="511"/>
      <c r="AHV427" s="512"/>
      <c r="AHW427" s="512"/>
      <c r="AHX427" s="505"/>
      <c r="AHY427" s="505"/>
      <c r="AHZ427" s="505"/>
      <c r="AIA427" s="511"/>
      <c r="AIB427" s="512"/>
      <c r="AIC427" s="512"/>
      <c r="AID427" s="505"/>
      <c r="AIE427" s="505"/>
      <c r="AIF427" s="505"/>
      <c r="AIG427" s="511"/>
      <c r="AIH427" s="512"/>
      <c r="AII427" s="512"/>
      <c r="AIJ427" s="505"/>
      <c r="AIK427" s="505"/>
      <c r="AIL427" s="505"/>
      <c r="AIM427" s="511"/>
      <c r="AIN427" s="512"/>
      <c r="AIO427" s="512"/>
      <c r="AIP427" s="505"/>
      <c r="AIQ427" s="505"/>
      <c r="AIR427" s="505"/>
      <c r="AIS427" s="511"/>
      <c r="AIT427" s="512"/>
      <c r="AIU427" s="512"/>
      <c r="AIV427" s="505"/>
      <c r="AIW427" s="505"/>
      <c r="AIX427" s="505"/>
      <c r="AIY427" s="511"/>
      <c r="AIZ427" s="512"/>
      <c r="AJA427" s="512"/>
      <c r="AJB427" s="505"/>
      <c r="AJC427" s="505"/>
      <c r="AJD427" s="505"/>
      <c r="AJE427" s="511"/>
      <c r="AJF427" s="512"/>
      <c r="AJG427" s="512"/>
      <c r="AJH427" s="505"/>
      <c r="AJI427" s="505"/>
      <c r="AJJ427" s="505"/>
      <c r="AJK427" s="511"/>
      <c r="AJL427" s="512"/>
      <c r="AJM427" s="512"/>
      <c r="AJN427" s="505"/>
      <c r="AJO427" s="505"/>
      <c r="AJP427" s="505"/>
      <c r="AJQ427" s="511"/>
      <c r="AJR427" s="512"/>
      <c r="AJS427" s="512"/>
      <c r="AJT427" s="505"/>
      <c r="AJU427" s="505"/>
      <c r="AJV427" s="505"/>
      <c r="AJW427" s="511"/>
      <c r="AJX427" s="512"/>
      <c r="AJY427" s="512"/>
      <c r="AJZ427" s="505"/>
      <c r="AKA427" s="505"/>
      <c r="AKB427" s="505"/>
      <c r="AKC427" s="511"/>
      <c r="AKD427" s="512"/>
      <c r="AKE427" s="512"/>
      <c r="AKF427" s="505"/>
      <c r="AKG427" s="505"/>
      <c r="AKH427" s="505"/>
      <c r="AKI427" s="511"/>
      <c r="AKJ427" s="512"/>
      <c r="AKK427" s="512"/>
      <c r="AKL427" s="505"/>
      <c r="AKM427" s="505"/>
      <c r="AKN427" s="505"/>
      <c r="AKO427" s="511"/>
      <c r="AKP427" s="512"/>
      <c r="AKQ427" s="512"/>
      <c r="AKR427" s="505"/>
      <c r="AKS427" s="505"/>
      <c r="AKT427" s="505"/>
      <c r="AKU427" s="511"/>
      <c r="AKV427" s="512"/>
      <c r="AKW427" s="512"/>
      <c r="AKX427" s="505"/>
      <c r="AKY427" s="505"/>
      <c r="AKZ427" s="505"/>
      <c r="ALA427" s="511"/>
      <c r="ALB427" s="512"/>
      <c r="ALC427" s="512"/>
      <c r="ALD427" s="505"/>
      <c r="ALE427" s="505"/>
      <c r="ALF427" s="505"/>
      <c r="ALG427" s="511"/>
      <c r="ALH427" s="512"/>
      <c r="ALI427" s="512"/>
      <c r="ALJ427" s="505"/>
      <c r="ALK427" s="505"/>
      <c r="ALL427" s="505"/>
      <c r="ALM427" s="511"/>
      <c r="ALN427" s="512"/>
      <c r="ALO427" s="512"/>
      <c r="ALP427" s="505"/>
      <c r="ALQ427" s="505"/>
      <c r="ALR427" s="505"/>
      <c r="ALS427" s="511"/>
      <c r="ALT427" s="512"/>
      <c r="ALU427" s="512"/>
      <c r="ALV427" s="505"/>
      <c r="ALW427" s="505"/>
      <c r="ALX427" s="505"/>
      <c r="ALY427" s="511"/>
      <c r="ALZ427" s="512"/>
      <c r="AMA427" s="512"/>
      <c r="AMB427" s="505"/>
      <c r="AMC427" s="505"/>
      <c r="AMD427" s="505"/>
      <c r="AME427" s="511"/>
      <c r="AMF427" s="512"/>
      <c r="AMG427" s="512"/>
      <c r="AMH427" s="505"/>
      <c r="AMI427" s="505"/>
      <c r="AMJ427" s="505"/>
      <c r="AMK427" s="511"/>
      <c r="AML427" s="512"/>
      <c r="AMM427" s="512"/>
      <c r="AMN427" s="505"/>
      <c r="AMO427" s="505"/>
      <c r="AMP427" s="505"/>
      <c r="AMQ427" s="511"/>
      <c r="AMR427" s="512"/>
      <c r="AMS427" s="512"/>
      <c r="AMT427" s="505"/>
      <c r="AMU427" s="505"/>
      <c r="AMV427" s="505"/>
      <c r="AMW427" s="511"/>
      <c r="AMX427" s="512"/>
      <c r="AMY427" s="512"/>
      <c r="AMZ427" s="505"/>
      <c r="ANA427" s="505"/>
      <c r="ANB427" s="505"/>
      <c r="ANC427" s="511"/>
      <c r="AND427" s="512"/>
      <c r="ANE427" s="512"/>
      <c r="ANF427" s="505"/>
      <c r="ANG427" s="505"/>
      <c r="ANH427" s="505"/>
      <c r="ANI427" s="511"/>
      <c r="ANJ427" s="512"/>
      <c r="ANK427" s="512"/>
      <c r="ANL427" s="505"/>
      <c r="ANM427" s="505"/>
      <c r="ANN427" s="505"/>
      <c r="ANO427" s="511"/>
      <c r="ANP427" s="512"/>
      <c r="ANQ427" s="512"/>
      <c r="ANR427" s="505"/>
      <c r="ANS427" s="505"/>
      <c r="ANT427" s="505"/>
      <c r="ANU427" s="511"/>
      <c r="ANV427" s="512"/>
      <c r="ANW427" s="512"/>
      <c r="ANX427" s="505"/>
      <c r="ANY427" s="505"/>
      <c r="ANZ427" s="505"/>
      <c r="AOA427" s="511"/>
      <c r="AOB427" s="512"/>
      <c r="AOC427" s="512"/>
      <c r="AOD427" s="505"/>
      <c r="AOE427" s="505"/>
      <c r="AOF427" s="505"/>
      <c r="AOG427" s="511"/>
      <c r="AOH427" s="512"/>
      <c r="AOI427" s="512"/>
      <c r="AOJ427" s="505"/>
      <c r="AOK427" s="505"/>
      <c r="AOL427" s="505"/>
      <c r="AOM427" s="511"/>
      <c r="AON427" s="512"/>
      <c r="AOO427" s="512"/>
      <c r="AOP427" s="505"/>
      <c r="AOQ427" s="505"/>
      <c r="AOR427" s="505"/>
      <c r="AOS427" s="511"/>
      <c r="AOT427" s="512"/>
      <c r="AOU427" s="512"/>
      <c r="AOV427" s="505"/>
      <c r="AOW427" s="505"/>
      <c r="AOX427" s="505"/>
      <c r="AOY427" s="511"/>
      <c r="AOZ427" s="512"/>
      <c r="APA427" s="512"/>
      <c r="APB427" s="505"/>
      <c r="APC427" s="505"/>
      <c r="APD427" s="505"/>
      <c r="APE427" s="511"/>
      <c r="APF427" s="512"/>
      <c r="APG427" s="512"/>
      <c r="APH427" s="505"/>
      <c r="API427" s="505"/>
      <c r="APJ427" s="505"/>
      <c r="APK427" s="511"/>
      <c r="APL427" s="512"/>
      <c r="APM427" s="512"/>
      <c r="APN427" s="505"/>
      <c r="APO427" s="505"/>
      <c r="APP427" s="505"/>
      <c r="APQ427" s="511"/>
      <c r="APR427" s="512"/>
      <c r="APS427" s="512"/>
      <c r="APT427" s="505"/>
      <c r="APU427" s="505"/>
      <c r="APV427" s="505"/>
      <c r="APW427" s="511"/>
      <c r="APX427" s="512"/>
      <c r="APY427" s="512"/>
      <c r="APZ427" s="505"/>
      <c r="AQA427" s="505"/>
      <c r="AQB427" s="505"/>
      <c r="AQC427" s="511"/>
      <c r="AQD427" s="512"/>
      <c r="AQE427" s="512"/>
      <c r="AQF427" s="505"/>
      <c r="AQG427" s="505"/>
      <c r="AQH427" s="505"/>
      <c r="AQI427" s="511"/>
      <c r="AQJ427" s="512"/>
      <c r="AQK427" s="512"/>
      <c r="AQL427" s="505"/>
      <c r="AQM427" s="505"/>
      <c r="AQN427" s="505"/>
      <c r="AQO427" s="511"/>
      <c r="AQP427" s="512"/>
      <c r="AQQ427" s="512"/>
      <c r="AQR427" s="505"/>
      <c r="AQS427" s="505"/>
      <c r="AQT427" s="505"/>
      <c r="AQU427" s="511"/>
      <c r="AQV427" s="512"/>
      <c r="AQW427" s="512"/>
      <c r="AQX427" s="505"/>
      <c r="AQY427" s="505"/>
      <c r="AQZ427" s="505"/>
      <c r="ARA427" s="511"/>
      <c r="ARB427" s="512"/>
      <c r="ARC427" s="512"/>
      <c r="ARD427" s="505"/>
      <c r="ARE427" s="505"/>
      <c r="ARF427" s="505"/>
      <c r="ARG427" s="511"/>
      <c r="ARH427" s="512"/>
      <c r="ARI427" s="512"/>
      <c r="ARJ427" s="505"/>
      <c r="ARK427" s="505"/>
      <c r="ARL427" s="505"/>
      <c r="ARM427" s="511"/>
      <c r="ARN427" s="512"/>
      <c r="ARO427" s="512"/>
      <c r="ARP427" s="505"/>
      <c r="ARQ427" s="505"/>
      <c r="ARR427" s="505"/>
      <c r="ARS427" s="511"/>
      <c r="ART427" s="512"/>
      <c r="ARU427" s="512"/>
      <c r="ARV427" s="505"/>
      <c r="ARW427" s="505"/>
      <c r="ARX427" s="505"/>
      <c r="ARY427" s="511"/>
      <c r="ARZ427" s="512"/>
      <c r="ASA427" s="512"/>
      <c r="ASB427" s="505"/>
      <c r="ASC427" s="505"/>
      <c r="ASD427" s="505"/>
      <c r="ASE427" s="511"/>
      <c r="ASF427" s="512"/>
      <c r="ASG427" s="512"/>
      <c r="ASH427" s="505"/>
      <c r="ASI427" s="505"/>
      <c r="ASJ427" s="505"/>
      <c r="ASK427" s="511"/>
      <c r="ASL427" s="512"/>
      <c r="ASM427" s="512"/>
      <c r="ASN427" s="505"/>
      <c r="ASO427" s="505"/>
      <c r="ASP427" s="505"/>
      <c r="ASQ427" s="511"/>
      <c r="ASR427" s="512"/>
      <c r="ASS427" s="512"/>
      <c r="AST427" s="505"/>
      <c r="ASU427" s="505"/>
      <c r="ASV427" s="505"/>
      <c r="ASW427" s="511"/>
      <c r="ASX427" s="512"/>
      <c r="ASY427" s="512"/>
      <c r="ASZ427" s="505"/>
      <c r="ATA427" s="505"/>
      <c r="ATB427" s="505"/>
      <c r="ATC427" s="511"/>
      <c r="ATD427" s="512"/>
      <c r="ATE427" s="512"/>
      <c r="ATF427" s="505"/>
      <c r="ATG427" s="505"/>
      <c r="ATH427" s="505"/>
      <c r="ATI427" s="511"/>
      <c r="ATJ427" s="512"/>
      <c r="ATK427" s="512"/>
      <c r="ATL427" s="505"/>
      <c r="ATM427" s="505"/>
      <c r="ATN427" s="505"/>
      <c r="ATO427" s="511"/>
      <c r="ATP427" s="512"/>
      <c r="ATQ427" s="512"/>
      <c r="ATR427" s="505"/>
      <c r="ATS427" s="505"/>
      <c r="ATT427" s="505"/>
      <c r="ATU427" s="511"/>
      <c r="ATV427" s="512"/>
      <c r="ATW427" s="512"/>
      <c r="ATX427" s="505"/>
      <c r="ATY427" s="505"/>
      <c r="ATZ427" s="505"/>
      <c r="AUA427" s="511"/>
      <c r="AUB427" s="512"/>
      <c r="AUC427" s="512"/>
      <c r="AUD427" s="505"/>
      <c r="AUE427" s="505"/>
      <c r="AUF427" s="505"/>
      <c r="AUG427" s="511"/>
      <c r="AUH427" s="512"/>
      <c r="AUI427" s="512"/>
      <c r="AUJ427" s="505"/>
      <c r="AUK427" s="505"/>
      <c r="AUL427" s="505"/>
      <c r="AUM427" s="511"/>
      <c r="AUN427" s="512"/>
      <c r="AUO427" s="512"/>
      <c r="AUP427" s="505"/>
      <c r="AUQ427" s="505"/>
      <c r="AUR427" s="505"/>
      <c r="AUS427" s="511"/>
      <c r="AUT427" s="512"/>
      <c r="AUU427" s="512"/>
      <c r="AUV427" s="505"/>
      <c r="AUW427" s="505"/>
      <c r="AUX427" s="505"/>
      <c r="AUY427" s="511"/>
      <c r="AUZ427" s="512"/>
      <c r="AVA427" s="512"/>
      <c r="AVB427" s="505"/>
      <c r="AVC427" s="505"/>
      <c r="AVD427" s="505"/>
      <c r="AVE427" s="511"/>
      <c r="AVF427" s="512"/>
      <c r="AVG427" s="512"/>
      <c r="AVH427" s="505"/>
      <c r="AVI427" s="505"/>
      <c r="AVJ427" s="505"/>
      <c r="AVK427" s="511"/>
      <c r="AVL427" s="512"/>
      <c r="AVM427" s="512"/>
      <c r="AVN427" s="505"/>
      <c r="AVO427" s="505"/>
      <c r="AVP427" s="505"/>
      <c r="AVQ427" s="511"/>
      <c r="AVR427" s="512"/>
      <c r="AVS427" s="512"/>
      <c r="AVT427" s="505"/>
      <c r="AVU427" s="505"/>
      <c r="AVV427" s="505"/>
      <c r="AVW427" s="511"/>
      <c r="AVX427" s="512"/>
      <c r="AVY427" s="512"/>
      <c r="AVZ427" s="505"/>
      <c r="AWA427" s="505"/>
      <c r="AWB427" s="505"/>
      <c r="AWC427" s="511"/>
      <c r="AWD427" s="512"/>
      <c r="AWE427" s="512"/>
      <c r="AWF427" s="505"/>
      <c r="AWG427" s="505"/>
      <c r="AWH427" s="505"/>
      <c r="AWI427" s="511"/>
      <c r="AWJ427" s="512"/>
      <c r="AWK427" s="512"/>
      <c r="AWL427" s="505"/>
      <c r="AWM427" s="505"/>
      <c r="AWN427" s="505"/>
      <c r="AWO427" s="511"/>
      <c r="AWP427" s="512"/>
      <c r="AWQ427" s="512"/>
      <c r="AWR427" s="505"/>
      <c r="AWS427" s="505"/>
      <c r="AWT427" s="505"/>
      <c r="AWU427" s="511"/>
      <c r="AWV427" s="512"/>
      <c r="AWW427" s="512"/>
      <c r="AWX427" s="505"/>
      <c r="AWY427" s="505"/>
      <c r="AWZ427" s="505"/>
      <c r="AXA427" s="511"/>
      <c r="AXB427" s="512"/>
      <c r="AXC427" s="512"/>
      <c r="AXD427" s="505"/>
      <c r="AXE427" s="505"/>
      <c r="AXF427" s="505"/>
      <c r="AXG427" s="511"/>
      <c r="AXH427" s="512"/>
      <c r="AXI427" s="512"/>
      <c r="AXJ427" s="505"/>
      <c r="AXK427" s="505"/>
      <c r="AXL427" s="505"/>
      <c r="AXM427" s="511"/>
      <c r="AXN427" s="512"/>
      <c r="AXO427" s="512"/>
      <c r="AXP427" s="505"/>
      <c r="AXQ427" s="505"/>
      <c r="AXR427" s="505"/>
      <c r="AXS427" s="511"/>
      <c r="AXT427" s="512"/>
      <c r="AXU427" s="512"/>
      <c r="AXV427" s="505"/>
      <c r="AXW427" s="505"/>
      <c r="AXX427" s="505"/>
      <c r="AXY427" s="511"/>
      <c r="AXZ427" s="512"/>
      <c r="AYA427" s="512"/>
      <c r="AYB427" s="505"/>
      <c r="AYC427" s="505"/>
      <c r="AYD427" s="505"/>
      <c r="AYE427" s="511"/>
      <c r="AYF427" s="512"/>
      <c r="AYG427" s="512"/>
      <c r="AYH427" s="505"/>
      <c r="AYI427" s="505"/>
      <c r="AYJ427" s="505"/>
      <c r="AYK427" s="511"/>
      <c r="AYL427" s="512"/>
      <c r="AYM427" s="512"/>
      <c r="AYN427" s="505"/>
      <c r="AYO427" s="505"/>
      <c r="AYP427" s="505"/>
      <c r="AYQ427" s="511"/>
      <c r="AYR427" s="512"/>
      <c r="AYS427" s="512"/>
      <c r="AYT427" s="505"/>
      <c r="AYU427" s="505"/>
      <c r="AYV427" s="505"/>
      <c r="AYW427" s="511"/>
      <c r="AYX427" s="512"/>
      <c r="AYY427" s="512"/>
      <c r="AYZ427" s="505"/>
      <c r="AZA427" s="505"/>
      <c r="AZB427" s="505"/>
      <c r="AZC427" s="511"/>
      <c r="AZD427" s="512"/>
      <c r="AZE427" s="512"/>
      <c r="AZF427" s="505"/>
      <c r="AZG427" s="505"/>
      <c r="AZH427" s="505"/>
      <c r="AZI427" s="511"/>
      <c r="AZJ427" s="512"/>
      <c r="AZK427" s="512"/>
      <c r="AZL427" s="505"/>
      <c r="AZM427" s="505"/>
      <c r="AZN427" s="505"/>
      <c r="AZO427" s="511"/>
      <c r="AZP427" s="512"/>
      <c r="AZQ427" s="512"/>
      <c r="AZR427" s="505"/>
      <c r="AZS427" s="505"/>
      <c r="AZT427" s="505"/>
      <c r="AZU427" s="511"/>
      <c r="AZV427" s="512"/>
      <c r="AZW427" s="512"/>
      <c r="AZX427" s="505"/>
      <c r="AZY427" s="505"/>
      <c r="AZZ427" s="505"/>
      <c r="BAA427" s="511"/>
      <c r="BAB427" s="512"/>
      <c r="BAC427" s="512"/>
      <c r="BAD427" s="505"/>
      <c r="BAE427" s="505"/>
      <c r="BAF427" s="505"/>
      <c r="BAG427" s="511"/>
      <c r="BAH427" s="512"/>
      <c r="BAI427" s="512"/>
      <c r="BAJ427" s="505"/>
      <c r="BAK427" s="505"/>
      <c r="BAL427" s="505"/>
      <c r="BAM427" s="511"/>
      <c r="BAN427" s="512"/>
      <c r="BAO427" s="512"/>
      <c r="BAP427" s="505"/>
      <c r="BAQ427" s="505"/>
      <c r="BAR427" s="505"/>
      <c r="BAS427" s="511"/>
      <c r="BAT427" s="512"/>
      <c r="BAU427" s="512"/>
      <c r="BAV427" s="505"/>
      <c r="BAW427" s="505"/>
      <c r="BAX427" s="505"/>
      <c r="BAY427" s="511"/>
      <c r="BAZ427" s="512"/>
      <c r="BBA427" s="512"/>
      <c r="BBB427" s="505"/>
      <c r="BBC427" s="505"/>
      <c r="BBD427" s="505"/>
      <c r="BBE427" s="511"/>
      <c r="BBF427" s="512"/>
      <c r="BBG427" s="512"/>
      <c r="BBH427" s="505"/>
      <c r="BBI427" s="505"/>
      <c r="BBJ427" s="505"/>
      <c r="BBK427" s="511"/>
      <c r="BBL427" s="512"/>
      <c r="BBM427" s="512"/>
      <c r="BBN427" s="505"/>
      <c r="BBO427" s="505"/>
      <c r="BBP427" s="505"/>
      <c r="BBQ427" s="511"/>
      <c r="BBR427" s="512"/>
      <c r="BBS427" s="512"/>
      <c r="BBT427" s="505"/>
      <c r="BBU427" s="505"/>
      <c r="BBV427" s="505"/>
      <c r="BBW427" s="511"/>
      <c r="BBX427" s="512"/>
      <c r="BBY427" s="512"/>
      <c r="BBZ427" s="505"/>
      <c r="BCA427" s="505"/>
      <c r="BCB427" s="505"/>
      <c r="BCC427" s="511"/>
      <c r="BCD427" s="512"/>
      <c r="BCE427" s="512"/>
      <c r="BCF427" s="505"/>
      <c r="BCG427" s="505"/>
      <c r="BCH427" s="505"/>
      <c r="BCI427" s="511"/>
      <c r="BCJ427" s="512"/>
      <c r="BCK427" s="512"/>
      <c r="BCL427" s="505"/>
      <c r="BCM427" s="505"/>
      <c r="BCN427" s="505"/>
      <c r="BCO427" s="511"/>
      <c r="BCP427" s="512"/>
      <c r="BCQ427" s="512"/>
      <c r="BCR427" s="505"/>
      <c r="BCS427" s="505"/>
      <c r="BCT427" s="505"/>
      <c r="BCU427" s="511"/>
      <c r="BCV427" s="512"/>
      <c r="BCW427" s="512"/>
      <c r="BCX427" s="505"/>
      <c r="BCY427" s="505"/>
      <c r="BCZ427" s="505"/>
      <c r="BDA427" s="511"/>
      <c r="BDB427" s="512"/>
      <c r="BDC427" s="512"/>
      <c r="BDD427" s="505"/>
      <c r="BDE427" s="505"/>
      <c r="BDF427" s="505"/>
      <c r="BDG427" s="511"/>
      <c r="BDH427" s="512"/>
      <c r="BDI427" s="512"/>
      <c r="BDJ427" s="505"/>
      <c r="BDK427" s="505"/>
      <c r="BDL427" s="505"/>
      <c r="BDM427" s="511"/>
      <c r="BDN427" s="512"/>
      <c r="BDO427" s="512"/>
      <c r="BDP427" s="505"/>
      <c r="BDQ427" s="505"/>
      <c r="BDR427" s="505"/>
      <c r="BDS427" s="511"/>
      <c r="BDT427" s="512"/>
      <c r="BDU427" s="512"/>
      <c r="BDV427" s="505"/>
      <c r="BDW427" s="505"/>
      <c r="BDX427" s="505"/>
      <c r="BDY427" s="511"/>
      <c r="BDZ427" s="512"/>
      <c r="BEA427" s="512"/>
      <c r="BEB427" s="505"/>
      <c r="BEC427" s="505"/>
      <c r="BED427" s="505"/>
      <c r="BEE427" s="511"/>
      <c r="BEF427" s="512"/>
      <c r="BEG427" s="512"/>
      <c r="BEH427" s="505"/>
      <c r="BEI427" s="505"/>
      <c r="BEJ427" s="505"/>
      <c r="BEK427" s="511"/>
      <c r="BEL427" s="512"/>
      <c r="BEM427" s="512"/>
      <c r="BEN427" s="505"/>
      <c r="BEO427" s="505"/>
      <c r="BEP427" s="505"/>
      <c r="BEQ427" s="511"/>
      <c r="BER427" s="512"/>
      <c r="BES427" s="512"/>
      <c r="BET427" s="505"/>
      <c r="BEU427" s="505"/>
      <c r="BEV427" s="505"/>
      <c r="BEW427" s="511"/>
      <c r="BEX427" s="512"/>
      <c r="BEY427" s="512"/>
      <c r="BEZ427" s="505"/>
      <c r="BFA427" s="505"/>
      <c r="BFB427" s="505"/>
      <c r="BFC427" s="511"/>
      <c r="BFD427" s="512"/>
      <c r="BFE427" s="512"/>
      <c r="BFF427" s="505"/>
      <c r="BFG427" s="505"/>
      <c r="BFH427" s="505"/>
      <c r="BFI427" s="511"/>
      <c r="BFJ427" s="512"/>
      <c r="BFK427" s="512"/>
      <c r="BFL427" s="505"/>
      <c r="BFM427" s="505"/>
      <c r="BFN427" s="505"/>
      <c r="BFO427" s="511"/>
      <c r="BFP427" s="512"/>
      <c r="BFQ427" s="512"/>
      <c r="BFR427" s="505"/>
      <c r="BFS427" s="505"/>
      <c r="BFT427" s="505"/>
      <c r="BFU427" s="511"/>
      <c r="BFV427" s="512"/>
      <c r="BFW427" s="512"/>
      <c r="BFX427" s="505"/>
      <c r="BFY427" s="505"/>
      <c r="BFZ427" s="505"/>
      <c r="BGA427" s="511"/>
      <c r="BGB427" s="512"/>
      <c r="BGC427" s="512"/>
      <c r="BGD427" s="505"/>
      <c r="BGE427" s="505"/>
      <c r="BGF427" s="505"/>
      <c r="BGG427" s="511"/>
      <c r="BGH427" s="512"/>
      <c r="BGI427" s="512"/>
      <c r="BGJ427" s="505"/>
      <c r="BGK427" s="505"/>
      <c r="BGL427" s="505"/>
      <c r="BGM427" s="511"/>
      <c r="BGN427" s="512"/>
      <c r="BGO427" s="512"/>
      <c r="BGP427" s="505"/>
      <c r="BGQ427" s="505"/>
      <c r="BGR427" s="505"/>
      <c r="BGS427" s="511"/>
      <c r="BGT427" s="512"/>
      <c r="BGU427" s="512"/>
      <c r="BGV427" s="505"/>
      <c r="BGW427" s="505"/>
      <c r="BGX427" s="505"/>
      <c r="BGY427" s="511"/>
      <c r="BGZ427" s="512"/>
      <c r="BHA427" s="512"/>
      <c r="BHB427" s="505"/>
      <c r="BHC427" s="505"/>
      <c r="BHD427" s="505"/>
      <c r="BHE427" s="511"/>
      <c r="BHF427" s="512"/>
      <c r="BHG427" s="512"/>
      <c r="BHH427" s="505"/>
      <c r="BHI427" s="505"/>
      <c r="BHJ427" s="505"/>
      <c r="BHK427" s="511"/>
      <c r="BHL427" s="512"/>
      <c r="BHM427" s="512"/>
      <c r="BHN427" s="505"/>
      <c r="BHO427" s="505"/>
      <c r="BHP427" s="505"/>
      <c r="BHQ427" s="511"/>
      <c r="BHR427" s="512"/>
      <c r="BHS427" s="512"/>
      <c r="BHT427" s="505"/>
      <c r="BHU427" s="505"/>
      <c r="BHV427" s="505"/>
      <c r="BHW427" s="511"/>
      <c r="BHX427" s="512"/>
      <c r="BHY427" s="512"/>
      <c r="BHZ427" s="505"/>
      <c r="BIA427" s="505"/>
      <c r="BIB427" s="505"/>
      <c r="BIC427" s="511"/>
      <c r="BID427" s="512"/>
      <c r="BIE427" s="512"/>
      <c r="BIF427" s="505"/>
      <c r="BIG427" s="505"/>
      <c r="BIH427" s="505"/>
      <c r="BII427" s="511"/>
      <c r="BIJ427" s="512"/>
      <c r="BIK427" s="512"/>
      <c r="BIL427" s="505"/>
      <c r="BIM427" s="505"/>
      <c r="BIN427" s="505"/>
      <c r="BIO427" s="511"/>
      <c r="BIP427" s="512"/>
      <c r="BIQ427" s="512"/>
      <c r="BIR427" s="505"/>
      <c r="BIS427" s="505"/>
      <c r="BIT427" s="505"/>
      <c r="BIU427" s="511"/>
      <c r="BIV427" s="512"/>
      <c r="BIW427" s="512"/>
      <c r="BIX427" s="505"/>
      <c r="BIY427" s="505"/>
      <c r="BIZ427" s="505"/>
      <c r="BJA427" s="511"/>
      <c r="BJB427" s="512"/>
      <c r="BJC427" s="512"/>
      <c r="BJD427" s="505"/>
      <c r="BJE427" s="505"/>
      <c r="BJF427" s="505"/>
      <c r="BJG427" s="511"/>
      <c r="BJH427" s="512"/>
      <c r="BJI427" s="512"/>
      <c r="BJJ427" s="505"/>
      <c r="BJK427" s="505"/>
      <c r="BJL427" s="505"/>
      <c r="BJM427" s="511"/>
      <c r="BJN427" s="512"/>
      <c r="BJO427" s="512"/>
      <c r="BJP427" s="505"/>
      <c r="BJQ427" s="505"/>
      <c r="BJR427" s="505"/>
      <c r="BJS427" s="511"/>
      <c r="BJT427" s="512"/>
      <c r="BJU427" s="512"/>
      <c r="BJV427" s="505"/>
      <c r="BJW427" s="505"/>
      <c r="BJX427" s="505"/>
      <c r="BJY427" s="511"/>
      <c r="BJZ427" s="512"/>
      <c r="BKA427" s="512"/>
      <c r="BKB427" s="505"/>
      <c r="BKC427" s="505"/>
      <c r="BKD427" s="505"/>
      <c r="BKE427" s="511"/>
      <c r="BKF427" s="512"/>
      <c r="BKG427" s="512"/>
      <c r="BKH427" s="505"/>
      <c r="BKI427" s="505"/>
      <c r="BKJ427" s="505"/>
      <c r="BKK427" s="511"/>
      <c r="BKL427" s="512"/>
      <c r="BKM427" s="512"/>
      <c r="BKN427" s="505"/>
      <c r="BKO427" s="505"/>
      <c r="BKP427" s="505"/>
      <c r="BKQ427" s="511"/>
      <c r="BKR427" s="512"/>
      <c r="BKS427" s="512"/>
      <c r="BKT427" s="505"/>
      <c r="BKU427" s="505"/>
      <c r="BKV427" s="505"/>
      <c r="BKW427" s="511"/>
      <c r="BKX427" s="512"/>
      <c r="BKY427" s="512"/>
      <c r="BKZ427" s="505"/>
      <c r="BLA427" s="505"/>
      <c r="BLB427" s="505"/>
      <c r="BLC427" s="511"/>
      <c r="BLD427" s="512"/>
      <c r="BLE427" s="512"/>
      <c r="BLF427" s="505"/>
      <c r="BLG427" s="505"/>
      <c r="BLH427" s="505"/>
      <c r="BLI427" s="511"/>
      <c r="BLJ427" s="512"/>
      <c r="BLK427" s="512"/>
      <c r="BLL427" s="505"/>
      <c r="BLM427" s="505"/>
      <c r="BLN427" s="505"/>
      <c r="BLO427" s="511"/>
      <c r="BLP427" s="512"/>
      <c r="BLQ427" s="512"/>
      <c r="BLR427" s="505"/>
      <c r="BLS427" s="505"/>
      <c r="BLT427" s="505"/>
      <c r="BLU427" s="511"/>
      <c r="BLV427" s="512"/>
      <c r="BLW427" s="512"/>
      <c r="BLX427" s="505"/>
      <c r="BLY427" s="505"/>
      <c r="BLZ427" s="505"/>
      <c r="BMA427" s="511"/>
      <c r="BMB427" s="512"/>
      <c r="BMC427" s="512"/>
      <c r="BMD427" s="505"/>
      <c r="BME427" s="505"/>
      <c r="BMF427" s="505"/>
      <c r="BMG427" s="511"/>
      <c r="BMH427" s="512"/>
      <c r="BMI427" s="512"/>
      <c r="BMJ427" s="505"/>
      <c r="BMK427" s="505"/>
      <c r="BML427" s="505"/>
      <c r="BMM427" s="511"/>
      <c r="BMN427" s="512"/>
      <c r="BMO427" s="512"/>
      <c r="BMP427" s="505"/>
      <c r="BMQ427" s="505"/>
      <c r="BMR427" s="505"/>
      <c r="BMS427" s="511"/>
      <c r="BMT427" s="512"/>
      <c r="BMU427" s="512"/>
      <c r="BMV427" s="505"/>
      <c r="BMW427" s="505"/>
      <c r="BMX427" s="505"/>
      <c r="BMY427" s="511"/>
      <c r="BMZ427" s="512"/>
      <c r="BNA427" s="512"/>
      <c r="BNB427" s="505"/>
      <c r="BNC427" s="505"/>
      <c r="BND427" s="505"/>
      <c r="BNE427" s="511"/>
      <c r="BNF427" s="512"/>
      <c r="BNG427" s="512"/>
      <c r="BNH427" s="505"/>
      <c r="BNI427" s="505"/>
      <c r="BNJ427" s="505"/>
      <c r="BNK427" s="511"/>
      <c r="BNL427" s="512"/>
      <c r="BNM427" s="512"/>
      <c r="BNN427" s="505"/>
      <c r="BNO427" s="505"/>
      <c r="BNP427" s="505"/>
      <c r="BNQ427" s="511"/>
      <c r="BNR427" s="512"/>
      <c r="BNS427" s="512"/>
      <c r="BNT427" s="505"/>
      <c r="BNU427" s="505"/>
      <c r="BNV427" s="505"/>
      <c r="BNW427" s="511"/>
      <c r="BNX427" s="512"/>
      <c r="BNY427" s="512"/>
      <c r="BNZ427" s="505"/>
      <c r="BOA427" s="505"/>
      <c r="BOB427" s="505"/>
      <c r="BOC427" s="511"/>
      <c r="BOD427" s="512"/>
      <c r="BOE427" s="512"/>
      <c r="BOF427" s="505"/>
      <c r="BOG427" s="505"/>
      <c r="BOH427" s="505"/>
      <c r="BOI427" s="511"/>
      <c r="BOJ427" s="512"/>
      <c r="BOK427" s="512"/>
      <c r="BOL427" s="505"/>
      <c r="BOM427" s="505"/>
      <c r="BON427" s="505"/>
      <c r="BOO427" s="511"/>
      <c r="BOP427" s="512"/>
      <c r="BOQ427" s="512"/>
      <c r="BOR427" s="505"/>
      <c r="BOS427" s="505"/>
      <c r="BOT427" s="505"/>
      <c r="BOU427" s="511"/>
      <c r="BOV427" s="512"/>
      <c r="BOW427" s="512"/>
      <c r="BOX427" s="505"/>
      <c r="BOY427" s="505"/>
      <c r="BOZ427" s="505"/>
      <c r="BPA427" s="511"/>
      <c r="BPB427" s="512"/>
      <c r="BPC427" s="512"/>
      <c r="BPD427" s="505"/>
      <c r="BPE427" s="505"/>
      <c r="BPF427" s="505"/>
      <c r="BPG427" s="511"/>
      <c r="BPH427" s="512"/>
      <c r="BPI427" s="512"/>
      <c r="BPJ427" s="505"/>
      <c r="BPK427" s="505"/>
      <c r="BPL427" s="505"/>
      <c r="BPM427" s="511"/>
      <c r="BPN427" s="512"/>
      <c r="BPO427" s="512"/>
      <c r="BPP427" s="505"/>
      <c r="BPQ427" s="505"/>
      <c r="BPR427" s="505"/>
      <c r="BPS427" s="511"/>
      <c r="BPT427" s="512"/>
      <c r="BPU427" s="512"/>
      <c r="BPV427" s="505"/>
      <c r="BPW427" s="505"/>
      <c r="BPX427" s="505"/>
      <c r="BPY427" s="511"/>
      <c r="BPZ427" s="512"/>
      <c r="BQA427" s="512"/>
      <c r="BQB427" s="505"/>
      <c r="BQC427" s="505"/>
      <c r="BQD427" s="505"/>
      <c r="BQE427" s="511"/>
      <c r="BQF427" s="512"/>
      <c r="BQG427" s="512"/>
      <c r="BQH427" s="505"/>
      <c r="BQI427" s="505"/>
      <c r="BQJ427" s="505"/>
      <c r="BQK427" s="511"/>
      <c r="BQL427" s="512"/>
      <c r="BQM427" s="512"/>
      <c r="BQN427" s="505"/>
      <c r="BQO427" s="505"/>
      <c r="BQP427" s="505"/>
      <c r="BQQ427" s="511"/>
      <c r="BQR427" s="512"/>
      <c r="BQS427" s="512"/>
      <c r="BQT427" s="505"/>
      <c r="BQU427" s="505"/>
      <c r="BQV427" s="505"/>
      <c r="BQW427" s="511"/>
      <c r="BQX427" s="512"/>
      <c r="BQY427" s="512"/>
      <c r="BQZ427" s="505"/>
      <c r="BRA427" s="505"/>
      <c r="BRB427" s="505"/>
      <c r="BRC427" s="511"/>
      <c r="BRD427" s="512"/>
      <c r="BRE427" s="512"/>
      <c r="BRF427" s="505"/>
      <c r="BRG427" s="505"/>
      <c r="BRH427" s="505"/>
      <c r="BRI427" s="511"/>
      <c r="BRJ427" s="512"/>
      <c r="BRK427" s="512"/>
      <c r="BRL427" s="505"/>
      <c r="BRM427" s="505"/>
      <c r="BRN427" s="505"/>
      <c r="BRO427" s="511"/>
      <c r="BRP427" s="512"/>
      <c r="BRQ427" s="512"/>
      <c r="BRR427" s="505"/>
      <c r="BRS427" s="505"/>
      <c r="BRT427" s="505"/>
      <c r="BRU427" s="511"/>
      <c r="BRV427" s="512"/>
      <c r="BRW427" s="512"/>
      <c r="BRX427" s="505"/>
      <c r="BRY427" s="505"/>
      <c r="BRZ427" s="505"/>
      <c r="BSA427" s="511"/>
      <c r="BSB427" s="512"/>
      <c r="BSC427" s="512"/>
      <c r="BSD427" s="505"/>
      <c r="BSE427" s="505"/>
      <c r="BSF427" s="505"/>
      <c r="BSG427" s="511"/>
      <c r="BSH427" s="512"/>
      <c r="BSI427" s="512"/>
      <c r="BSJ427" s="505"/>
      <c r="BSK427" s="505"/>
      <c r="BSL427" s="505"/>
      <c r="BSM427" s="511"/>
      <c r="BSN427" s="512"/>
      <c r="BSO427" s="512"/>
      <c r="BSP427" s="505"/>
      <c r="BSQ427" s="505"/>
      <c r="BSR427" s="505"/>
      <c r="BSS427" s="511"/>
      <c r="BST427" s="512"/>
      <c r="BSU427" s="512"/>
      <c r="BSV427" s="505"/>
      <c r="BSW427" s="505"/>
      <c r="BSX427" s="505"/>
      <c r="BSY427" s="511"/>
      <c r="BSZ427" s="512"/>
      <c r="BTA427" s="512"/>
      <c r="BTB427" s="505"/>
      <c r="BTC427" s="505"/>
      <c r="BTD427" s="505"/>
      <c r="BTE427" s="511"/>
      <c r="BTF427" s="512"/>
      <c r="BTG427" s="512"/>
      <c r="BTH427" s="505"/>
      <c r="BTI427" s="505"/>
      <c r="BTJ427" s="505"/>
      <c r="BTK427" s="511"/>
      <c r="BTL427" s="512"/>
      <c r="BTM427" s="512"/>
      <c r="BTN427" s="505"/>
      <c r="BTO427" s="505"/>
      <c r="BTP427" s="505"/>
      <c r="BTQ427" s="511"/>
      <c r="BTR427" s="512"/>
      <c r="BTS427" s="512"/>
      <c r="BTT427" s="505"/>
      <c r="BTU427" s="505"/>
      <c r="BTV427" s="505"/>
      <c r="BTW427" s="511"/>
      <c r="BTX427" s="512"/>
      <c r="BTY427" s="512"/>
      <c r="BTZ427" s="505"/>
      <c r="BUA427" s="505"/>
      <c r="BUB427" s="505"/>
      <c r="BUC427" s="511"/>
      <c r="BUD427" s="512"/>
      <c r="BUE427" s="512"/>
      <c r="BUF427" s="505"/>
      <c r="BUG427" s="505"/>
      <c r="BUH427" s="505"/>
      <c r="BUI427" s="511"/>
      <c r="BUJ427" s="512"/>
      <c r="BUK427" s="512"/>
      <c r="BUL427" s="505"/>
      <c r="BUM427" s="505"/>
      <c r="BUN427" s="505"/>
      <c r="BUO427" s="511"/>
      <c r="BUP427" s="512"/>
      <c r="BUQ427" s="512"/>
      <c r="BUR427" s="505"/>
      <c r="BUS427" s="505"/>
      <c r="BUT427" s="505"/>
      <c r="BUU427" s="511"/>
      <c r="BUV427" s="512"/>
      <c r="BUW427" s="512"/>
      <c r="BUX427" s="505"/>
      <c r="BUY427" s="505"/>
      <c r="BUZ427" s="505"/>
      <c r="BVA427" s="511"/>
      <c r="BVB427" s="512"/>
      <c r="BVC427" s="512"/>
      <c r="BVD427" s="505"/>
      <c r="BVE427" s="505"/>
      <c r="BVF427" s="505"/>
      <c r="BVG427" s="511"/>
      <c r="BVH427" s="512"/>
      <c r="BVI427" s="512"/>
      <c r="BVJ427" s="505"/>
      <c r="BVK427" s="505"/>
      <c r="BVL427" s="505"/>
      <c r="BVM427" s="511"/>
      <c r="BVN427" s="512"/>
      <c r="BVO427" s="512"/>
      <c r="BVP427" s="505"/>
      <c r="BVQ427" s="505"/>
      <c r="BVR427" s="505"/>
      <c r="BVS427" s="511"/>
      <c r="BVT427" s="512"/>
      <c r="BVU427" s="512"/>
      <c r="BVV427" s="505"/>
      <c r="BVW427" s="505"/>
      <c r="BVX427" s="505"/>
      <c r="BVY427" s="511"/>
      <c r="BVZ427" s="512"/>
      <c r="BWA427" s="512"/>
      <c r="BWB427" s="505"/>
      <c r="BWC427" s="505"/>
      <c r="BWD427" s="505"/>
      <c r="BWE427" s="511"/>
      <c r="BWF427" s="512"/>
      <c r="BWG427" s="512"/>
      <c r="BWH427" s="505"/>
      <c r="BWI427" s="505"/>
      <c r="BWJ427" s="505"/>
      <c r="BWK427" s="511"/>
      <c r="BWL427" s="512"/>
      <c r="BWM427" s="512"/>
      <c r="BWN427" s="505"/>
      <c r="BWO427" s="505"/>
      <c r="BWP427" s="505"/>
      <c r="BWQ427" s="511"/>
      <c r="BWR427" s="512"/>
      <c r="BWS427" s="512"/>
      <c r="BWT427" s="505"/>
      <c r="BWU427" s="505"/>
      <c r="BWV427" s="505"/>
      <c r="BWW427" s="511"/>
      <c r="BWX427" s="512"/>
      <c r="BWY427" s="512"/>
      <c r="BWZ427" s="505"/>
      <c r="BXA427" s="505"/>
      <c r="BXB427" s="505"/>
      <c r="BXC427" s="511"/>
      <c r="BXD427" s="512"/>
      <c r="BXE427" s="512"/>
      <c r="BXF427" s="505"/>
      <c r="BXG427" s="505"/>
      <c r="BXH427" s="505"/>
      <c r="BXI427" s="511"/>
      <c r="BXJ427" s="512"/>
      <c r="BXK427" s="512"/>
      <c r="BXL427" s="505"/>
      <c r="BXM427" s="505"/>
      <c r="BXN427" s="505"/>
      <c r="BXO427" s="511"/>
      <c r="BXP427" s="512"/>
      <c r="BXQ427" s="512"/>
      <c r="BXR427" s="505"/>
      <c r="BXS427" s="505"/>
      <c r="BXT427" s="505"/>
      <c r="BXU427" s="511"/>
      <c r="BXV427" s="512"/>
      <c r="BXW427" s="512"/>
      <c r="BXX427" s="505"/>
      <c r="BXY427" s="505"/>
      <c r="BXZ427" s="505"/>
      <c r="BYA427" s="511"/>
      <c r="BYB427" s="512"/>
      <c r="BYC427" s="512"/>
      <c r="BYD427" s="505"/>
      <c r="BYE427" s="505"/>
      <c r="BYF427" s="505"/>
      <c r="BYG427" s="511"/>
      <c r="BYH427" s="512"/>
      <c r="BYI427" s="512"/>
      <c r="BYJ427" s="505"/>
      <c r="BYK427" s="505"/>
      <c r="BYL427" s="505"/>
      <c r="BYM427" s="511"/>
      <c r="BYN427" s="512"/>
      <c r="BYO427" s="512"/>
      <c r="BYP427" s="505"/>
      <c r="BYQ427" s="505"/>
      <c r="BYR427" s="505"/>
      <c r="BYS427" s="511"/>
      <c r="BYT427" s="512"/>
      <c r="BYU427" s="512"/>
      <c r="BYV427" s="505"/>
      <c r="BYW427" s="505"/>
      <c r="BYX427" s="505"/>
      <c r="BYY427" s="511"/>
      <c r="BYZ427" s="512"/>
      <c r="BZA427" s="512"/>
      <c r="BZB427" s="505"/>
      <c r="BZC427" s="505"/>
      <c r="BZD427" s="505"/>
      <c r="BZE427" s="511"/>
      <c r="BZF427" s="512"/>
      <c r="BZG427" s="512"/>
      <c r="BZH427" s="505"/>
      <c r="BZI427" s="505"/>
      <c r="BZJ427" s="505"/>
      <c r="BZK427" s="511"/>
      <c r="BZL427" s="512"/>
      <c r="BZM427" s="512"/>
      <c r="BZN427" s="505"/>
      <c r="BZO427" s="505"/>
      <c r="BZP427" s="505"/>
      <c r="BZQ427" s="511"/>
      <c r="BZR427" s="512"/>
      <c r="BZS427" s="512"/>
      <c r="BZT427" s="505"/>
      <c r="BZU427" s="505"/>
      <c r="BZV427" s="505"/>
      <c r="BZW427" s="511"/>
      <c r="BZX427" s="512"/>
      <c r="BZY427" s="512"/>
      <c r="BZZ427" s="505"/>
      <c r="CAA427" s="505"/>
      <c r="CAB427" s="505"/>
      <c r="CAC427" s="511"/>
      <c r="CAD427" s="512"/>
      <c r="CAE427" s="512"/>
      <c r="CAF427" s="505"/>
      <c r="CAG427" s="505"/>
      <c r="CAH427" s="505"/>
      <c r="CAI427" s="511"/>
      <c r="CAJ427" s="512"/>
      <c r="CAK427" s="512"/>
      <c r="CAL427" s="505"/>
      <c r="CAM427" s="505"/>
      <c r="CAN427" s="505"/>
      <c r="CAO427" s="511"/>
      <c r="CAP427" s="512"/>
      <c r="CAQ427" s="512"/>
      <c r="CAR427" s="505"/>
      <c r="CAS427" s="505"/>
      <c r="CAT427" s="505"/>
      <c r="CAU427" s="511"/>
      <c r="CAV427" s="512"/>
      <c r="CAW427" s="512"/>
      <c r="CAX427" s="505"/>
      <c r="CAY427" s="505"/>
      <c r="CAZ427" s="505"/>
      <c r="CBA427" s="511"/>
      <c r="CBB427" s="512"/>
      <c r="CBC427" s="512"/>
      <c r="CBD427" s="505"/>
      <c r="CBE427" s="505"/>
      <c r="CBF427" s="505"/>
      <c r="CBG427" s="511"/>
      <c r="CBH427" s="512"/>
      <c r="CBI427" s="512"/>
      <c r="CBJ427" s="505"/>
      <c r="CBK427" s="505"/>
      <c r="CBL427" s="505"/>
      <c r="CBM427" s="511"/>
      <c r="CBN427" s="512"/>
      <c r="CBO427" s="512"/>
      <c r="CBP427" s="505"/>
      <c r="CBQ427" s="505"/>
      <c r="CBR427" s="505"/>
      <c r="CBS427" s="511"/>
      <c r="CBT427" s="512"/>
      <c r="CBU427" s="512"/>
      <c r="CBV427" s="505"/>
      <c r="CBW427" s="505"/>
      <c r="CBX427" s="505"/>
      <c r="CBY427" s="511"/>
      <c r="CBZ427" s="512"/>
      <c r="CCA427" s="512"/>
      <c r="CCB427" s="505"/>
      <c r="CCC427" s="505"/>
      <c r="CCD427" s="505"/>
      <c r="CCE427" s="511"/>
      <c r="CCF427" s="512"/>
      <c r="CCG427" s="512"/>
      <c r="CCH427" s="505"/>
      <c r="CCI427" s="505"/>
      <c r="CCJ427" s="505"/>
      <c r="CCK427" s="511"/>
      <c r="CCL427" s="512"/>
      <c r="CCM427" s="512"/>
      <c r="CCN427" s="505"/>
      <c r="CCO427" s="505"/>
      <c r="CCP427" s="505"/>
      <c r="CCQ427" s="511"/>
      <c r="CCR427" s="512"/>
      <c r="CCS427" s="512"/>
      <c r="CCT427" s="505"/>
      <c r="CCU427" s="505"/>
      <c r="CCV427" s="505"/>
      <c r="CCW427" s="511"/>
      <c r="CCX427" s="512"/>
      <c r="CCY427" s="512"/>
      <c r="CCZ427" s="505"/>
      <c r="CDA427" s="505"/>
      <c r="CDB427" s="505"/>
      <c r="CDC427" s="511"/>
      <c r="CDD427" s="512"/>
      <c r="CDE427" s="512"/>
      <c r="CDF427" s="505"/>
      <c r="CDG427" s="505"/>
      <c r="CDH427" s="505"/>
      <c r="CDI427" s="511"/>
      <c r="CDJ427" s="512"/>
      <c r="CDK427" s="512"/>
      <c r="CDL427" s="505"/>
      <c r="CDM427" s="505"/>
      <c r="CDN427" s="505"/>
      <c r="CDO427" s="511"/>
      <c r="CDP427" s="512"/>
      <c r="CDQ427" s="512"/>
      <c r="CDR427" s="505"/>
      <c r="CDS427" s="505"/>
      <c r="CDT427" s="505"/>
      <c r="CDU427" s="511"/>
      <c r="CDV427" s="512"/>
      <c r="CDW427" s="512"/>
      <c r="CDX427" s="505"/>
      <c r="CDY427" s="505"/>
      <c r="CDZ427" s="505"/>
      <c r="CEA427" s="511"/>
      <c r="CEB427" s="512"/>
      <c r="CEC427" s="512"/>
      <c r="CED427" s="505"/>
      <c r="CEE427" s="505"/>
      <c r="CEF427" s="505"/>
      <c r="CEG427" s="511"/>
      <c r="CEH427" s="512"/>
      <c r="CEI427" s="512"/>
      <c r="CEJ427" s="505"/>
      <c r="CEK427" s="505"/>
      <c r="CEL427" s="505"/>
      <c r="CEM427" s="511"/>
      <c r="CEN427" s="512"/>
      <c r="CEO427" s="512"/>
      <c r="CEP427" s="505"/>
      <c r="CEQ427" s="505"/>
      <c r="CER427" s="505"/>
      <c r="CES427" s="511"/>
      <c r="CET427" s="512"/>
      <c r="CEU427" s="512"/>
      <c r="CEV427" s="505"/>
      <c r="CEW427" s="505"/>
      <c r="CEX427" s="505"/>
      <c r="CEY427" s="511"/>
      <c r="CEZ427" s="512"/>
      <c r="CFA427" s="512"/>
      <c r="CFB427" s="505"/>
      <c r="CFC427" s="505"/>
      <c r="CFD427" s="505"/>
      <c r="CFE427" s="511"/>
      <c r="CFF427" s="512"/>
      <c r="CFG427" s="512"/>
      <c r="CFH427" s="505"/>
      <c r="CFI427" s="505"/>
      <c r="CFJ427" s="505"/>
      <c r="CFK427" s="511"/>
      <c r="CFL427" s="512"/>
      <c r="CFM427" s="512"/>
      <c r="CFN427" s="505"/>
      <c r="CFO427" s="505"/>
      <c r="CFP427" s="505"/>
      <c r="CFQ427" s="511"/>
      <c r="CFR427" s="512"/>
      <c r="CFS427" s="512"/>
      <c r="CFT427" s="505"/>
      <c r="CFU427" s="505"/>
      <c r="CFV427" s="505"/>
      <c r="CFW427" s="511"/>
      <c r="CFX427" s="512"/>
      <c r="CFY427" s="512"/>
      <c r="CFZ427" s="505"/>
      <c r="CGA427" s="505"/>
      <c r="CGB427" s="505"/>
      <c r="CGC427" s="511"/>
      <c r="CGD427" s="512"/>
      <c r="CGE427" s="512"/>
      <c r="CGF427" s="505"/>
      <c r="CGG427" s="505"/>
      <c r="CGH427" s="505"/>
      <c r="CGI427" s="511"/>
      <c r="CGJ427" s="512"/>
      <c r="CGK427" s="512"/>
      <c r="CGL427" s="505"/>
      <c r="CGM427" s="505"/>
      <c r="CGN427" s="505"/>
      <c r="CGO427" s="511"/>
      <c r="CGP427" s="512"/>
      <c r="CGQ427" s="512"/>
      <c r="CGR427" s="505"/>
      <c r="CGS427" s="505"/>
      <c r="CGT427" s="505"/>
      <c r="CGU427" s="511"/>
      <c r="CGV427" s="512"/>
      <c r="CGW427" s="512"/>
      <c r="CGX427" s="505"/>
      <c r="CGY427" s="505"/>
      <c r="CGZ427" s="505"/>
      <c r="CHA427" s="511"/>
      <c r="CHB427" s="512"/>
      <c r="CHC427" s="512"/>
      <c r="CHD427" s="505"/>
      <c r="CHE427" s="505"/>
      <c r="CHF427" s="505"/>
      <c r="CHG427" s="511"/>
      <c r="CHH427" s="512"/>
      <c r="CHI427" s="512"/>
      <c r="CHJ427" s="505"/>
      <c r="CHK427" s="505"/>
      <c r="CHL427" s="505"/>
      <c r="CHM427" s="511"/>
      <c r="CHN427" s="512"/>
      <c r="CHO427" s="512"/>
      <c r="CHP427" s="505"/>
      <c r="CHQ427" s="505"/>
      <c r="CHR427" s="505"/>
      <c r="CHS427" s="511"/>
      <c r="CHT427" s="512"/>
      <c r="CHU427" s="512"/>
      <c r="CHV427" s="505"/>
      <c r="CHW427" s="505"/>
      <c r="CHX427" s="505"/>
      <c r="CHY427" s="511"/>
      <c r="CHZ427" s="512"/>
      <c r="CIA427" s="512"/>
      <c r="CIB427" s="505"/>
      <c r="CIC427" s="505"/>
      <c r="CID427" s="505"/>
      <c r="CIE427" s="511"/>
      <c r="CIF427" s="512"/>
      <c r="CIG427" s="512"/>
      <c r="CIH427" s="505"/>
      <c r="CII427" s="505"/>
      <c r="CIJ427" s="505"/>
      <c r="CIK427" s="511"/>
      <c r="CIL427" s="512"/>
      <c r="CIM427" s="512"/>
      <c r="CIN427" s="505"/>
      <c r="CIO427" s="505"/>
      <c r="CIP427" s="505"/>
      <c r="CIQ427" s="511"/>
      <c r="CIR427" s="512"/>
      <c r="CIS427" s="512"/>
      <c r="CIT427" s="505"/>
      <c r="CIU427" s="505"/>
      <c r="CIV427" s="505"/>
      <c r="CIW427" s="511"/>
      <c r="CIX427" s="512"/>
      <c r="CIY427" s="512"/>
      <c r="CIZ427" s="505"/>
      <c r="CJA427" s="505"/>
      <c r="CJB427" s="505"/>
      <c r="CJC427" s="511"/>
      <c r="CJD427" s="512"/>
      <c r="CJE427" s="512"/>
      <c r="CJF427" s="505"/>
      <c r="CJG427" s="505"/>
      <c r="CJH427" s="505"/>
      <c r="CJI427" s="511"/>
      <c r="CJJ427" s="512"/>
      <c r="CJK427" s="512"/>
      <c r="CJL427" s="505"/>
      <c r="CJM427" s="505"/>
      <c r="CJN427" s="505"/>
      <c r="CJO427" s="511"/>
      <c r="CJP427" s="512"/>
      <c r="CJQ427" s="512"/>
      <c r="CJR427" s="505"/>
      <c r="CJS427" s="505"/>
      <c r="CJT427" s="505"/>
      <c r="CJU427" s="511"/>
      <c r="CJV427" s="512"/>
      <c r="CJW427" s="512"/>
      <c r="CJX427" s="505"/>
      <c r="CJY427" s="505"/>
      <c r="CJZ427" s="505"/>
      <c r="CKA427" s="511"/>
      <c r="CKB427" s="512"/>
      <c r="CKC427" s="512"/>
      <c r="CKD427" s="505"/>
      <c r="CKE427" s="505"/>
      <c r="CKF427" s="505"/>
      <c r="CKG427" s="511"/>
      <c r="CKH427" s="512"/>
      <c r="CKI427" s="512"/>
      <c r="CKJ427" s="505"/>
      <c r="CKK427" s="505"/>
      <c r="CKL427" s="505"/>
      <c r="CKM427" s="511"/>
      <c r="CKN427" s="512"/>
      <c r="CKO427" s="512"/>
      <c r="CKP427" s="505"/>
      <c r="CKQ427" s="505"/>
      <c r="CKR427" s="505"/>
      <c r="CKS427" s="511"/>
      <c r="CKT427" s="512"/>
      <c r="CKU427" s="512"/>
      <c r="CKV427" s="505"/>
      <c r="CKW427" s="505"/>
      <c r="CKX427" s="505"/>
      <c r="CKY427" s="511"/>
      <c r="CKZ427" s="512"/>
      <c r="CLA427" s="512"/>
      <c r="CLB427" s="505"/>
      <c r="CLC427" s="505"/>
      <c r="CLD427" s="505"/>
      <c r="CLE427" s="511"/>
      <c r="CLF427" s="512"/>
      <c r="CLG427" s="512"/>
      <c r="CLH427" s="505"/>
      <c r="CLI427" s="505"/>
      <c r="CLJ427" s="505"/>
      <c r="CLK427" s="511"/>
      <c r="CLL427" s="512"/>
      <c r="CLM427" s="512"/>
      <c r="CLN427" s="505"/>
      <c r="CLO427" s="505"/>
      <c r="CLP427" s="505"/>
      <c r="CLQ427" s="511"/>
      <c r="CLR427" s="512"/>
      <c r="CLS427" s="512"/>
      <c r="CLT427" s="505"/>
      <c r="CLU427" s="505"/>
      <c r="CLV427" s="505"/>
      <c r="CLW427" s="511"/>
      <c r="CLX427" s="512"/>
      <c r="CLY427" s="512"/>
      <c r="CLZ427" s="505"/>
      <c r="CMA427" s="505"/>
      <c r="CMB427" s="505"/>
      <c r="CMC427" s="511"/>
      <c r="CMD427" s="512"/>
      <c r="CME427" s="512"/>
      <c r="CMF427" s="505"/>
      <c r="CMG427" s="505"/>
      <c r="CMH427" s="505"/>
      <c r="CMI427" s="511"/>
      <c r="CMJ427" s="512"/>
      <c r="CMK427" s="512"/>
      <c r="CML427" s="505"/>
      <c r="CMM427" s="505"/>
      <c r="CMN427" s="505"/>
      <c r="CMO427" s="511"/>
      <c r="CMP427" s="512"/>
      <c r="CMQ427" s="512"/>
      <c r="CMR427" s="505"/>
      <c r="CMS427" s="505"/>
      <c r="CMT427" s="505"/>
      <c r="CMU427" s="511"/>
      <c r="CMV427" s="512"/>
      <c r="CMW427" s="512"/>
      <c r="CMX427" s="505"/>
      <c r="CMY427" s="505"/>
      <c r="CMZ427" s="505"/>
      <c r="CNA427" s="511"/>
      <c r="CNB427" s="512"/>
      <c r="CNC427" s="512"/>
      <c r="CND427" s="505"/>
      <c r="CNE427" s="505"/>
      <c r="CNF427" s="505"/>
      <c r="CNG427" s="511"/>
      <c r="CNH427" s="512"/>
      <c r="CNI427" s="512"/>
      <c r="CNJ427" s="505"/>
      <c r="CNK427" s="505"/>
      <c r="CNL427" s="505"/>
      <c r="CNM427" s="511"/>
      <c r="CNN427" s="512"/>
      <c r="CNO427" s="512"/>
      <c r="CNP427" s="505"/>
      <c r="CNQ427" s="505"/>
      <c r="CNR427" s="505"/>
      <c r="CNS427" s="511"/>
      <c r="CNT427" s="512"/>
      <c r="CNU427" s="512"/>
      <c r="CNV427" s="505"/>
      <c r="CNW427" s="505"/>
      <c r="CNX427" s="505"/>
      <c r="CNY427" s="511"/>
      <c r="CNZ427" s="512"/>
      <c r="COA427" s="512"/>
      <c r="COB427" s="505"/>
      <c r="COC427" s="505"/>
      <c r="COD427" s="505"/>
      <c r="COE427" s="511"/>
      <c r="COF427" s="512"/>
      <c r="COG427" s="512"/>
      <c r="COH427" s="505"/>
      <c r="COI427" s="505"/>
      <c r="COJ427" s="505"/>
      <c r="COK427" s="511"/>
      <c r="COL427" s="512"/>
      <c r="COM427" s="512"/>
      <c r="CON427" s="505"/>
      <c r="COO427" s="505"/>
      <c r="COP427" s="505"/>
      <c r="COQ427" s="511"/>
      <c r="COR427" s="512"/>
      <c r="COS427" s="512"/>
      <c r="COT427" s="505"/>
      <c r="COU427" s="505"/>
      <c r="COV427" s="505"/>
      <c r="COW427" s="511"/>
      <c r="COX427" s="512"/>
      <c r="COY427" s="512"/>
      <c r="COZ427" s="505"/>
      <c r="CPA427" s="505"/>
      <c r="CPB427" s="505"/>
      <c r="CPC427" s="511"/>
      <c r="CPD427" s="512"/>
      <c r="CPE427" s="512"/>
      <c r="CPF427" s="505"/>
      <c r="CPG427" s="505"/>
      <c r="CPH427" s="505"/>
      <c r="CPI427" s="511"/>
      <c r="CPJ427" s="512"/>
      <c r="CPK427" s="512"/>
      <c r="CPL427" s="505"/>
      <c r="CPM427" s="505"/>
      <c r="CPN427" s="505"/>
      <c r="CPO427" s="511"/>
      <c r="CPP427" s="512"/>
      <c r="CPQ427" s="512"/>
      <c r="CPR427" s="505"/>
      <c r="CPS427" s="505"/>
      <c r="CPT427" s="505"/>
      <c r="CPU427" s="511"/>
      <c r="CPV427" s="512"/>
      <c r="CPW427" s="512"/>
      <c r="CPX427" s="505"/>
      <c r="CPY427" s="505"/>
      <c r="CPZ427" s="505"/>
      <c r="CQA427" s="511"/>
      <c r="CQB427" s="512"/>
      <c r="CQC427" s="512"/>
      <c r="CQD427" s="505"/>
      <c r="CQE427" s="505"/>
      <c r="CQF427" s="505"/>
      <c r="CQG427" s="511"/>
      <c r="CQH427" s="512"/>
      <c r="CQI427" s="512"/>
      <c r="CQJ427" s="505"/>
      <c r="CQK427" s="505"/>
      <c r="CQL427" s="505"/>
      <c r="CQM427" s="511"/>
      <c r="CQN427" s="512"/>
      <c r="CQO427" s="512"/>
      <c r="CQP427" s="505"/>
      <c r="CQQ427" s="505"/>
      <c r="CQR427" s="505"/>
      <c r="CQS427" s="511"/>
      <c r="CQT427" s="512"/>
      <c r="CQU427" s="512"/>
      <c r="CQV427" s="505"/>
      <c r="CQW427" s="505"/>
      <c r="CQX427" s="505"/>
      <c r="CQY427" s="511"/>
      <c r="CQZ427" s="512"/>
      <c r="CRA427" s="512"/>
      <c r="CRB427" s="505"/>
      <c r="CRC427" s="505"/>
      <c r="CRD427" s="505"/>
      <c r="CRE427" s="511"/>
      <c r="CRF427" s="512"/>
      <c r="CRG427" s="512"/>
      <c r="CRH427" s="505"/>
      <c r="CRI427" s="505"/>
      <c r="CRJ427" s="505"/>
      <c r="CRK427" s="511"/>
      <c r="CRL427" s="512"/>
      <c r="CRM427" s="512"/>
      <c r="CRN427" s="505"/>
      <c r="CRO427" s="505"/>
      <c r="CRP427" s="505"/>
      <c r="CRQ427" s="511"/>
      <c r="CRR427" s="512"/>
      <c r="CRS427" s="512"/>
      <c r="CRT427" s="505"/>
      <c r="CRU427" s="505"/>
      <c r="CRV427" s="505"/>
      <c r="CRW427" s="511"/>
      <c r="CRX427" s="512"/>
      <c r="CRY427" s="512"/>
      <c r="CRZ427" s="505"/>
      <c r="CSA427" s="505"/>
      <c r="CSB427" s="505"/>
      <c r="CSC427" s="511"/>
      <c r="CSD427" s="512"/>
      <c r="CSE427" s="512"/>
      <c r="CSF427" s="505"/>
      <c r="CSG427" s="505"/>
      <c r="CSH427" s="505"/>
      <c r="CSI427" s="511"/>
      <c r="CSJ427" s="512"/>
      <c r="CSK427" s="512"/>
      <c r="CSL427" s="505"/>
      <c r="CSM427" s="505"/>
      <c r="CSN427" s="505"/>
      <c r="CSO427" s="511"/>
      <c r="CSP427" s="512"/>
      <c r="CSQ427" s="512"/>
      <c r="CSR427" s="505"/>
      <c r="CSS427" s="505"/>
      <c r="CST427" s="505"/>
      <c r="CSU427" s="511"/>
      <c r="CSV427" s="512"/>
      <c r="CSW427" s="512"/>
      <c r="CSX427" s="505"/>
      <c r="CSY427" s="505"/>
      <c r="CSZ427" s="505"/>
      <c r="CTA427" s="511"/>
      <c r="CTB427" s="512"/>
      <c r="CTC427" s="512"/>
      <c r="CTD427" s="505"/>
      <c r="CTE427" s="505"/>
      <c r="CTF427" s="505"/>
      <c r="CTG427" s="511"/>
      <c r="CTH427" s="512"/>
      <c r="CTI427" s="512"/>
      <c r="CTJ427" s="505"/>
      <c r="CTK427" s="505"/>
      <c r="CTL427" s="505"/>
      <c r="CTM427" s="511"/>
      <c r="CTN427" s="512"/>
      <c r="CTO427" s="512"/>
      <c r="CTP427" s="505"/>
      <c r="CTQ427" s="505"/>
      <c r="CTR427" s="505"/>
      <c r="CTS427" s="511"/>
      <c r="CTT427" s="512"/>
      <c r="CTU427" s="512"/>
      <c r="CTV427" s="505"/>
      <c r="CTW427" s="505"/>
      <c r="CTX427" s="505"/>
      <c r="CTY427" s="511"/>
      <c r="CTZ427" s="512"/>
      <c r="CUA427" s="512"/>
      <c r="CUB427" s="505"/>
      <c r="CUC427" s="505"/>
      <c r="CUD427" s="505"/>
      <c r="CUE427" s="511"/>
      <c r="CUF427" s="512"/>
      <c r="CUG427" s="512"/>
      <c r="CUH427" s="505"/>
      <c r="CUI427" s="505"/>
      <c r="CUJ427" s="505"/>
      <c r="CUK427" s="511"/>
      <c r="CUL427" s="512"/>
      <c r="CUM427" s="512"/>
      <c r="CUN427" s="505"/>
      <c r="CUO427" s="505"/>
      <c r="CUP427" s="505"/>
      <c r="CUQ427" s="511"/>
      <c r="CUR427" s="512"/>
      <c r="CUS427" s="512"/>
      <c r="CUT427" s="505"/>
      <c r="CUU427" s="505"/>
      <c r="CUV427" s="505"/>
      <c r="CUW427" s="511"/>
      <c r="CUX427" s="512"/>
      <c r="CUY427" s="512"/>
      <c r="CUZ427" s="505"/>
      <c r="CVA427" s="505"/>
      <c r="CVB427" s="505"/>
      <c r="CVC427" s="511"/>
      <c r="CVD427" s="512"/>
      <c r="CVE427" s="512"/>
      <c r="CVF427" s="505"/>
      <c r="CVG427" s="505"/>
      <c r="CVH427" s="505"/>
      <c r="CVI427" s="511"/>
      <c r="CVJ427" s="512"/>
      <c r="CVK427" s="512"/>
      <c r="CVL427" s="505"/>
      <c r="CVM427" s="505"/>
      <c r="CVN427" s="505"/>
      <c r="CVO427" s="511"/>
      <c r="CVP427" s="512"/>
      <c r="CVQ427" s="512"/>
      <c r="CVR427" s="505"/>
      <c r="CVS427" s="505"/>
      <c r="CVT427" s="505"/>
      <c r="CVU427" s="511"/>
      <c r="CVV427" s="512"/>
      <c r="CVW427" s="512"/>
      <c r="CVX427" s="505"/>
      <c r="CVY427" s="505"/>
      <c r="CVZ427" s="505"/>
      <c r="CWA427" s="511"/>
      <c r="CWB427" s="512"/>
      <c r="CWC427" s="512"/>
      <c r="CWD427" s="505"/>
      <c r="CWE427" s="505"/>
      <c r="CWF427" s="505"/>
      <c r="CWG427" s="511"/>
      <c r="CWH427" s="512"/>
      <c r="CWI427" s="512"/>
      <c r="CWJ427" s="505"/>
      <c r="CWK427" s="505"/>
      <c r="CWL427" s="505"/>
      <c r="CWM427" s="511"/>
      <c r="CWN427" s="512"/>
      <c r="CWO427" s="512"/>
      <c r="CWP427" s="505"/>
      <c r="CWQ427" s="505"/>
      <c r="CWR427" s="505"/>
      <c r="CWS427" s="511"/>
      <c r="CWT427" s="512"/>
      <c r="CWU427" s="512"/>
      <c r="CWV427" s="505"/>
      <c r="CWW427" s="505"/>
      <c r="CWX427" s="505"/>
      <c r="CWY427" s="511"/>
      <c r="CWZ427" s="512"/>
      <c r="CXA427" s="512"/>
      <c r="CXB427" s="505"/>
      <c r="CXC427" s="505"/>
      <c r="CXD427" s="505"/>
      <c r="CXE427" s="511"/>
      <c r="CXF427" s="512"/>
      <c r="CXG427" s="512"/>
      <c r="CXH427" s="505"/>
      <c r="CXI427" s="505"/>
      <c r="CXJ427" s="505"/>
      <c r="CXK427" s="511"/>
      <c r="CXL427" s="512"/>
      <c r="CXM427" s="512"/>
      <c r="CXN427" s="505"/>
      <c r="CXO427" s="505"/>
      <c r="CXP427" s="505"/>
      <c r="CXQ427" s="511"/>
      <c r="CXR427" s="512"/>
      <c r="CXS427" s="512"/>
      <c r="CXT427" s="505"/>
      <c r="CXU427" s="505"/>
      <c r="CXV427" s="505"/>
      <c r="CXW427" s="511"/>
      <c r="CXX427" s="512"/>
      <c r="CXY427" s="512"/>
      <c r="CXZ427" s="505"/>
      <c r="CYA427" s="505"/>
      <c r="CYB427" s="505"/>
      <c r="CYC427" s="511"/>
      <c r="CYD427" s="512"/>
      <c r="CYE427" s="512"/>
      <c r="CYF427" s="505"/>
      <c r="CYG427" s="505"/>
      <c r="CYH427" s="505"/>
      <c r="CYI427" s="511"/>
      <c r="CYJ427" s="512"/>
      <c r="CYK427" s="512"/>
      <c r="CYL427" s="505"/>
      <c r="CYM427" s="505"/>
      <c r="CYN427" s="505"/>
      <c r="CYO427" s="511"/>
      <c r="CYP427" s="512"/>
      <c r="CYQ427" s="512"/>
      <c r="CYR427" s="505"/>
      <c r="CYS427" s="505"/>
      <c r="CYT427" s="505"/>
      <c r="CYU427" s="511"/>
      <c r="CYV427" s="512"/>
      <c r="CYW427" s="512"/>
      <c r="CYX427" s="505"/>
      <c r="CYY427" s="505"/>
      <c r="CYZ427" s="505"/>
      <c r="CZA427" s="511"/>
      <c r="CZB427" s="512"/>
      <c r="CZC427" s="512"/>
      <c r="CZD427" s="505"/>
      <c r="CZE427" s="505"/>
      <c r="CZF427" s="505"/>
      <c r="CZG427" s="511"/>
      <c r="CZH427" s="512"/>
      <c r="CZI427" s="512"/>
      <c r="CZJ427" s="505"/>
      <c r="CZK427" s="505"/>
      <c r="CZL427" s="505"/>
      <c r="CZM427" s="511"/>
      <c r="CZN427" s="512"/>
      <c r="CZO427" s="512"/>
      <c r="CZP427" s="505"/>
      <c r="CZQ427" s="505"/>
      <c r="CZR427" s="505"/>
      <c r="CZS427" s="511"/>
      <c r="CZT427" s="512"/>
      <c r="CZU427" s="512"/>
      <c r="CZV427" s="505"/>
      <c r="CZW427" s="505"/>
      <c r="CZX427" s="505"/>
      <c r="CZY427" s="511"/>
      <c r="CZZ427" s="512"/>
      <c r="DAA427" s="512"/>
      <c r="DAB427" s="505"/>
      <c r="DAC427" s="505"/>
      <c r="DAD427" s="505"/>
      <c r="DAE427" s="511"/>
      <c r="DAF427" s="512"/>
      <c r="DAG427" s="512"/>
      <c r="DAH427" s="505"/>
      <c r="DAI427" s="505"/>
      <c r="DAJ427" s="505"/>
      <c r="DAK427" s="511"/>
      <c r="DAL427" s="512"/>
      <c r="DAM427" s="512"/>
      <c r="DAN427" s="505"/>
      <c r="DAO427" s="505"/>
      <c r="DAP427" s="505"/>
      <c r="DAQ427" s="511"/>
      <c r="DAR427" s="512"/>
      <c r="DAS427" s="512"/>
      <c r="DAT427" s="505"/>
      <c r="DAU427" s="505"/>
      <c r="DAV427" s="505"/>
      <c r="DAW427" s="511"/>
      <c r="DAX427" s="512"/>
      <c r="DAY427" s="512"/>
      <c r="DAZ427" s="505"/>
      <c r="DBA427" s="505"/>
      <c r="DBB427" s="505"/>
      <c r="DBC427" s="511"/>
      <c r="DBD427" s="512"/>
      <c r="DBE427" s="512"/>
      <c r="DBF427" s="505"/>
      <c r="DBG427" s="505"/>
      <c r="DBH427" s="505"/>
      <c r="DBI427" s="511"/>
      <c r="DBJ427" s="512"/>
      <c r="DBK427" s="512"/>
      <c r="DBL427" s="505"/>
      <c r="DBM427" s="505"/>
      <c r="DBN427" s="505"/>
      <c r="DBO427" s="511"/>
      <c r="DBP427" s="512"/>
      <c r="DBQ427" s="512"/>
      <c r="DBR427" s="505"/>
      <c r="DBS427" s="505"/>
      <c r="DBT427" s="505"/>
      <c r="DBU427" s="511"/>
      <c r="DBV427" s="512"/>
      <c r="DBW427" s="512"/>
      <c r="DBX427" s="505"/>
      <c r="DBY427" s="505"/>
      <c r="DBZ427" s="505"/>
      <c r="DCA427" s="511"/>
      <c r="DCB427" s="512"/>
      <c r="DCC427" s="512"/>
      <c r="DCD427" s="505"/>
      <c r="DCE427" s="505"/>
      <c r="DCF427" s="505"/>
      <c r="DCG427" s="511"/>
      <c r="DCH427" s="512"/>
      <c r="DCI427" s="512"/>
      <c r="DCJ427" s="505"/>
      <c r="DCK427" s="505"/>
      <c r="DCL427" s="505"/>
      <c r="DCM427" s="511"/>
      <c r="DCN427" s="512"/>
      <c r="DCO427" s="512"/>
      <c r="DCP427" s="505"/>
      <c r="DCQ427" s="505"/>
      <c r="DCR427" s="505"/>
      <c r="DCS427" s="511"/>
      <c r="DCT427" s="512"/>
      <c r="DCU427" s="512"/>
      <c r="DCV427" s="505"/>
      <c r="DCW427" s="505"/>
      <c r="DCX427" s="505"/>
      <c r="DCY427" s="511"/>
      <c r="DCZ427" s="512"/>
      <c r="DDA427" s="512"/>
      <c r="DDB427" s="505"/>
      <c r="DDC427" s="505"/>
      <c r="DDD427" s="505"/>
      <c r="DDE427" s="511"/>
      <c r="DDF427" s="512"/>
      <c r="DDG427" s="512"/>
      <c r="DDH427" s="505"/>
      <c r="DDI427" s="505"/>
      <c r="DDJ427" s="505"/>
      <c r="DDK427" s="511"/>
      <c r="DDL427" s="512"/>
      <c r="DDM427" s="512"/>
      <c r="DDN427" s="505"/>
      <c r="DDO427" s="505"/>
      <c r="DDP427" s="505"/>
      <c r="DDQ427" s="511"/>
      <c r="DDR427" s="512"/>
      <c r="DDS427" s="512"/>
      <c r="DDT427" s="505"/>
      <c r="DDU427" s="505"/>
      <c r="DDV427" s="505"/>
      <c r="DDW427" s="511"/>
      <c r="DDX427" s="512"/>
      <c r="DDY427" s="512"/>
      <c r="DDZ427" s="505"/>
      <c r="DEA427" s="505"/>
      <c r="DEB427" s="505"/>
      <c r="DEC427" s="511"/>
      <c r="DED427" s="512"/>
      <c r="DEE427" s="512"/>
      <c r="DEF427" s="505"/>
      <c r="DEG427" s="505"/>
      <c r="DEH427" s="505"/>
      <c r="DEI427" s="511"/>
      <c r="DEJ427" s="512"/>
      <c r="DEK427" s="512"/>
      <c r="DEL427" s="505"/>
      <c r="DEM427" s="505"/>
      <c r="DEN427" s="505"/>
      <c r="DEO427" s="511"/>
      <c r="DEP427" s="512"/>
      <c r="DEQ427" s="512"/>
      <c r="DER427" s="505"/>
      <c r="DES427" s="505"/>
      <c r="DET427" s="505"/>
      <c r="DEU427" s="511"/>
      <c r="DEV427" s="512"/>
      <c r="DEW427" s="512"/>
      <c r="DEX427" s="505"/>
      <c r="DEY427" s="505"/>
      <c r="DEZ427" s="505"/>
      <c r="DFA427" s="511"/>
      <c r="DFB427" s="512"/>
      <c r="DFC427" s="512"/>
      <c r="DFD427" s="505"/>
      <c r="DFE427" s="505"/>
      <c r="DFF427" s="505"/>
      <c r="DFG427" s="511"/>
      <c r="DFH427" s="512"/>
      <c r="DFI427" s="512"/>
      <c r="DFJ427" s="505"/>
      <c r="DFK427" s="505"/>
      <c r="DFL427" s="505"/>
      <c r="DFM427" s="511"/>
      <c r="DFN427" s="512"/>
      <c r="DFO427" s="512"/>
      <c r="DFP427" s="505"/>
      <c r="DFQ427" s="505"/>
      <c r="DFR427" s="505"/>
      <c r="DFS427" s="511"/>
      <c r="DFT427" s="512"/>
      <c r="DFU427" s="512"/>
      <c r="DFV427" s="505"/>
      <c r="DFW427" s="505"/>
      <c r="DFX427" s="505"/>
      <c r="DFY427" s="511"/>
      <c r="DFZ427" s="512"/>
      <c r="DGA427" s="512"/>
      <c r="DGB427" s="505"/>
      <c r="DGC427" s="505"/>
      <c r="DGD427" s="505"/>
      <c r="DGE427" s="511"/>
      <c r="DGF427" s="512"/>
      <c r="DGG427" s="512"/>
      <c r="DGH427" s="505"/>
      <c r="DGI427" s="505"/>
      <c r="DGJ427" s="505"/>
      <c r="DGK427" s="511"/>
      <c r="DGL427" s="512"/>
      <c r="DGM427" s="512"/>
      <c r="DGN427" s="505"/>
      <c r="DGO427" s="505"/>
      <c r="DGP427" s="505"/>
      <c r="DGQ427" s="511"/>
      <c r="DGR427" s="512"/>
      <c r="DGS427" s="512"/>
      <c r="DGT427" s="505"/>
      <c r="DGU427" s="505"/>
      <c r="DGV427" s="505"/>
      <c r="DGW427" s="511"/>
      <c r="DGX427" s="512"/>
      <c r="DGY427" s="512"/>
      <c r="DGZ427" s="505"/>
      <c r="DHA427" s="505"/>
      <c r="DHB427" s="505"/>
      <c r="DHC427" s="511"/>
      <c r="DHD427" s="512"/>
      <c r="DHE427" s="512"/>
      <c r="DHF427" s="505"/>
      <c r="DHG427" s="505"/>
      <c r="DHH427" s="505"/>
      <c r="DHI427" s="511"/>
      <c r="DHJ427" s="512"/>
      <c r="DHK427" s="512"/>
      <c r="DHL427" s="505"/>
      <c r="DHM427" s="505"/>
      <c r="DHN427" s="505"/>
      <c r="DHO427" s="511"/>
      <c r="DHP427" s="512"/>
      <c r="DHQ427" s="512"/>
      <c r="DHR427" s="505"/>
      <c r="DHS427" s="505"/>
      <c r="DHT427" s="505"/>
      <c r="DHU427" s="511"/>
      <c r="DHV427" s="512"/>
      <c r="DHW427" s="512"/>
      <c r="DHX427" s="505"/>
      <c r="DHY427" s="505"/>
      <c r="DHZ427" s="505"/>
      <c r="DIA427" s="511"/>
      <c r="DIB427" s="512"/>
      <c r="DIC427" s="512"/>
      <c r="DID427" s="505"/>
      <c r="DIE427" s="505"/>
      <c r="DIF427" s="505"/>
      <c r="DIG427" s="511"/>
      <c r="DIH427" s="512"/>
      <c r="DII427" s="512"/>
      <c r="DIJ427" s="505"/>
      <c r="DIK427" s="505"/>
      <c r="DIL427" s="505"/>
      <c r="DIM427" s="511"/>
      <c r="DIN427" s="512"/>
      <c r="DIO427" s="512"/>
      <c r="DIP427" s="505"/>
      <c r="DIQ427" s="505"/>
      <c r="DIR427" s="505"/>
      <c r="DIS427" s="511"/>
      <c r="DIT427" s="512"/>
      <c r="DIU427" s="512"/>
      <c r="DIV427" s="505"/>
      <c r="DIW427" s="505"/>
      <c r="DIX427" s="505"/>
      <c r="DIY427" s="511"/>
      <c r="DIZ427" s="512"/>
      <c r="DJA427" s="512"/>
      <c r="DJB427" s="505"/>
      <c r="DJC427" s="505"/>
      <c r="DJD427" s="505"/>
      <c r="DJE427" s="511"/>
      <c r="DJF427" s="512"/>
      <c r="DJG427" s="512"/>
      <c r="DJH427" s="505"/>
      <c r="DJI427" s="505"/>
      <c r="DJJ427" s="505"/>
      <c r="DJK427" s="511"/>
      <c r="DJL427" s="512"/>
      <c r="DJM427" s="512"/>
      <c r="DJN427" s="505"/>
      <c r="DJO427" s="505"/>
      <c r="DJP427" s="505"/>
      <c r="DJQ427" s="511"/>
      <c r="DJR427" s="512"/>
      <c r="DJS427" s="512"/>
      <c r="DJT427" s="505"/>
      <c r="DJU427" s="505"/>
      <c r="DJV427" s="505"/>
      <c r="DJW427" s="511"/>
      <c r="DJX427" s="512"/>
      <c r="DJY427" s="512"/>
      <c r="DJZ427" s="505"/>
      <c r="DKA427" s="505"/>
      <c r="DKB427" s="505"/>
      <c r="DKC427" s="511"/>
      <c r="DKD427" s="512"/>
      <c r="DKE427" s="512"/>
      <c r="DKF427" s="505"/>
      <c r="DKG427" s="505"/>
      <c r="DKH427" s="505"/>
      <c r="DKI427" s="511"/>
      <c r="DKJ427" s="512"/>
      <c r="DKK427" s="512"/>
      <c r="DKL427" s="505"/>
      <c r="DKM427" s="505"/>
      <c r="DKN427" s="505"/>
      <c r="DKO427" s="511"/>
      <c r="DKP427" s="512"/>
      <c r="DKQ427" s="512"/>
      <c r="DKR427" s="505"/>
      <c r="DKS427" s="505"/>
      <c r="DKT427" s="505"/>
      <c r="DKU427" s="511"/>
      <c r="DKV427" s="512"/>
      <c r="DKW427" s="512"/>
      <c r="DKX427" s="505"/>
      <c r="DKY427" s="505"/>
      <c r="DKZ427" s="505"/>
      <c r="DLA427" s="511"/>
      <c r="DLB427" s="512"/>
      <c r="DLC427" s="512"/>
      <c r="DLD427" s="505"/>
      <c r="DLE427" s="505"/>
      <c r="DLF427" s="505"/>
      <c r="DLG427" s="511"/>
      <c r="DLH427" s="512"/>
      <c r="DLI427" s="512"/>
      <c r="DLJ427" s="505"/>
      <c r="DLK427" s="505"/>
      <c r="DLL427" s="505"/>
      <c r="DLM427" s="511"/>
      <c r="DLN427" s="512"/>
      <c r="DLO427" s="512"/>
      <c r="DLP427" s="505"/>
      <c r="DLQ427" s="505"/>
      <c r="DLR427" s="505"/>
      <c r="DLS427" s="511"/>
      <c r="DLT427" s="512"/>
      <c r="DLU427" s="512"/>
      <c r="DLV427" s="505"/>
      <c r="DLW427" s="505"/>
      <c r="DLX427" s="505"/>
      <c r="DLY427" s="511"/>
      <c r="DLZ427" s="512"/>
      <c r="DMA427" s="512"/>
      <c r="DMB427" s="505"/>
      <c r="DMC427" s="505"/>
      <c r="DMD427" s="505"/>
      <c r="DME427" s="511"/>
      <c r="DMF427" s="512"/>
      <c r="DMG427" s="512"/>
      <c r="DMH427" s="505"/>
      <c r="DMI427" s="505"/>
      <c r="DMJ427" s="505"/>
      <c r="DMK427" s="511"/>
      <c r="DML427" s="512"/>
      <c r="DMM427" s="512"/>
      <c r="DMN427" s="505"/>
      <c r="DMO427" s="505"/>
      <c r="DMP427" s="505"/>
      <c r="DMQ427" s="511"/>
      <c r="DMR427" s="512"/>
      <c r="DMS427" s="512"/>
      <c r="DMT427" s="505"/>
      <c r="DMU427" s="505"/>
      <c r="DMV427" s="505"/>
      <c r="DMW427" s="511"/>
      <c r="DMX427" s="512"/>
      <c r="DMY427" s="512"/>
      <c r="DMZ427" s="505"/>
      <c r="DNA427" s="505"/>
      <c r="DNB427" s="505"/>
      <c r="DNC427" s="511"/>
      <c r="DND427" s="512"/>
      <c r="DNE427" s="512"/>
      <c r="DNF427" s="505"/>
      <c r="DNG427" s="505"/>
      <c r="DNH427" s="505"/>
      <c r="DNI427" s="511"/>
      <c r="DNJ427" s="512"/>
      <c r="DNK427" s="512"/>
      <c r="DNL427" s="505"/>
      <c r="DNM427" s="505"/>
      <c r="DNN427" s="505"/>
      <c r="DNO427" s="511"/>
      <c r="DNP427" s="512"/>
      <c r="DNQ427" s="512"/>
      <c r="DNR427" s="505"/>
      <c r="DNS427" s="505"/>
      <c r="DNT427" s="505"/>
      <c r="DNU427" s="511"/>
      <c r="DNV427" s="512"/>
      <c r="DNW427" s="512"/>
      <c r="DNX427" s="505"/>
      <c r="DNY427" s="505"/>
      <c r="DNZ427" s="505"/>
      <c r="DOA427" s="511"/>
      <c r="DOB427" s="512"/>
      <c r="DOC427" s="512"/>
      <c r="DOD427" s="505"/>
      <c r="DOE427" s="505"/>
      <c r="DOF427" s="505"/>
      <c r="DOG427" s="511"/>
      <c r="DOH427" s="512"/>
      <c r="DOI427" s="512"/>
      <c r="DOJ427" s="505"/>
      <c r="DOK427" s="505"/>
      <c r="DOL427" s="505"/>
      <c r="DOM427" s="511"/>
      <c r="DON427" s="512"/>
      <c r="DOO427" s="512"/>
      <c r="DOP427" s="505"/>
      <c r="DOQ427" s="505"/>
      <c r="DOR427" s="505"/>
      <c r="DOS427" s="511"/>
      <c r="DOT427" s="512"/>
      <c r="DOU427" s="512"/>
      <c r="DOV427" s="505"/>
      <c r="DOW427" s="505"/>
      <c r="DOX427" s="505"/>
      <c r="DOY427" s="511"/>
      <c r="DOZ427" s="512"/>
      <c r="DPA427" s="512"/>
      <c r="DPB427" s="505"/>
      <c r="DPC427" s="505"/>
      <c r="DPD427" s="505"/>
      <c r="DPE427" s="511"/>
      <c r="DPF427" s="512"/>
      <c r="DPG427" s="512"/>
      <c r="DPH427" s="505"/>
      <c r="DPI427" s="505"/>
      <c r="DPJ427" s="505"/>
      <c r="DPK427" s="511"/>
      <c r="DPL427" s="512"/>
      <c r="DPM427" s="512"/>
      <c r="DPN427" s="505"/>
      <c r="DPO427" s="505"/>
      <c r="DPP427" s="505"/>
      <c r="DPQ427" s="511"/>
      <c r="DPR427" s="512"/>
      <c r="DPS427" s="512"/>
      <c r="DPT427" s="505"/>
      <c r="DPU427" s="505"/>
      <c r="DPV427" s="505"/>
      <c r="DPW427" s="511"/>
      <c r="DPX427" s="512"/>
      <c r="DPY427" s="512"/>
      <c r="DPZ427" s="505"/>
      <c r="DQA427" s="505"/>
      <c r="DQB427" s="505"/>
      <c r="DQC427" s="511"/>
      <c r="DQD427" s="512"/>
      <c r="DQE427" s="512"/>
      <c r="DQF427" s="505"/>
      <c r="DQG427" s="505"/>
      <c r="DQH427" s="505"/>
      <c r="DQI427" s="511"/>
      <c r="DQJ427" s="512"/>
      <c r="DQK427" s="512"/>
      <c r="DQL427" s="505"/>
      <c r="DQM427" s="505"/>
      <c r="DQN427" s="505"/>
      <c r="DQO427" s="511"/>
      <c r="DQP427" s="512"/>
      <c r="DQQ427" s="512"/>
      <c r="DQR427" s="505"/>
      <c r="DQS427" s="505"/>
      <c r="DQT427" s="505"/>
      <c r="DQU427" s="511"/>
      <c r="DQV427" s="512"/>
      <c r="DQW427" s="512"/>
      <c r="DQX427" s="505"/>
      <c r="DQY427" s="505"/>
      <c r="DQZ427" s="505"/>
      <c r="DRA427" s="511"/>
      <c r="DRB427" s="512"/>
      <c r="DRC427" s="512"/>
      <c r="DRD427" s="505"/>
      <c r="DRE427" s="505"/>
      <c r="DRF427" s="505"/>
      <c r="DRG427" s="511"/>
      <c r="DRH427" s="512"/>
      <c r="DRI427" s="512"/>
      <c r="DRJ427" s="505"/>
      <c r="DRK427" s="505"/>
      <c r="DRL427" s="505"/>
      <c r="DRM427" s="511"/>
      <c r="DRN427" s="512"/>
      <c r="DRO427" s="512"/>
      <c r="DRP427" s="505"/>
      <c r="DRQ427" s="505"/>
      <c r="DRR427" s="505"/>
      <c r="DRS427" s="511"/>
      <c r="DRT427" s="512"/>
      <c r="DRU427" s="512"/>
      <c r="DRV427" s="505"/>
      <c r="DRW427" s="505"/>
      <c r="DRX427" s="505"/>
      <c r="DRY427" s="511"/>
      <c r="DRZ427" s="512"/>
      <c r="DSA427" s="512"/>
      <c r="DSB427" s="505"/>
      <c r="DSC427" s="505"/>
      <c r="DSD427" s="505"/>
      <c r="DSE427" s="511"/>
      <c r="DSF427" s="512"/>
      <c r="DSG427" s="512"/>
      <c r="DSH427" s="505"/>
      <c r="DSI427" s="505"/>
      <c r="DSJ427" s="505"/>
      <c r="DSK427" s="511"/>
      <c r="DSL427" s="512"/>
      <c r="DSM427" s="512"/>
      <c r="DSN427" s="505"/>
      <c r="DSO427" s="505"/>
      <c r="DSP427" s="505"/>
      <c r="DSQ427" s="511"/>
      <c r="DSR427" s="512"/>
      <c r="DSS427" s="512"/>
      <c r="DST427" s="505"/>
      <c r="DSU427" s="505"/>
      <c r="DSV427" s="505"/>
      <c r="DSW427" s="511"/>
      <c r="DSX427" s="512"/>
      <c r="DSY427" s="512"/>
      <c r="DSZ427" s="505"/>
      <c r="DTA427" s="505"/>
      <c r="DTB427" s="505"/>
      <c r="DTC427" s="511"/>
      <c r="DTD427" s="512"/>
      <c r="DTE427" s="512"/>
      <c r="DTF427" s="505"/>
      <c r="DTG427" s="505"/>
      <c r="DTH427" s="505"/>
      <c r="DTI427" s="511"/>
      <c r="DTJ427" s="512"/>
      <c r="DTK427" s="512"/>
      <c r="DTL427" s="505"/>
      <c r="DTM427" s="505"/>
      <c r="DTN427" s="505"/>
      <c r="DTO427" s="511"/>
      <c r="DTP427" s="512"/>
      <c r="DTQ427" s="512"/>
      <c r="DTR427" s="505"/>
      <c r="DTS427" s="505"/>
      <c r="DTT427" s="505"/>
      <c r="DTU427" s="511"/>
      <c r="DTV427" s="512"/>
      <c r="DTW427" s="512"/>
      <c r="DTX427" s="505"/>
      <c r="DTY427" s="505"/>
      <c r="DTZ427" s="505"/>
      <c r="DUA427" s="511"/>
      <c r="DUB427" s="512"/>
      <c r="DUC427" s="512"/>
      <c r="DUD427" s="505"/>
      <c r="DUE427" s="505"/>
      <c r="DUF427" s="505"/>
      <c r="DUG427" s="511"/>
      <c r="DUH427" s="512"/>
      <c r="DUI427" s="512"/>
      <c r="DUJ427" s="505"/>
      <c r="DUK427" s="505"/>
      <c r="DUL427" s="505"/>
      <c r="DUM427" s="511"/>
      <c r="DUN427" s="512"/>
      <c r="DUO427" s="512"/>
      <c r="DUP427" s="505"/>
      <c r="DUQ427" s="505"/>
      <c r="DUR427" s="505"/>
      <c r="DUS427" s="511"/>
      <c r="DUT427" s="512"/>
      <c r="DUU427" s="512"/>
      <c r="DUV427" s="505"/>
      <c r="DUW427" s="505"/>
      <c r="DUX427" s="505"/>
      <c r="DUY427" s="511"/>
      <c r="DUZ427" s="512"/>
      <c r="DVA427" s="512"/>
      <c r="DVB427" s="505"/>
      <c r="DVC427" s="505"/>
      <c r="DVD427" s="505"/>
      <c r="DVE427" s="511"/>
      <c r="DVF427" s="512"/>
      <c r="DVG427" s="512"/>
      <c r="DVH427" s="505"/>
      <c r="DVI427" s="505"/>
      <c r="DVJ427" s="505"/>
      <c r="DVK427" s="511"/>
      <c r="DVL427" s="512"/>
      <c r="DVM427" s="512"/>
      <c r="DVN427" s="505"/>
      <c r="DVO427" s="505"/>
      <c r="DVP427" s="505"/>
      <c r="DVQ427" s="511"/>
      <c r="DVR427" s="512"/>
      <c r="DVS427" s="512"/>
      <c r="DVT427" s="505"/>
      <c r="DVU427" s="505"/>
      <c r="DVV427" s="505"/>
      <c r="DVW427" s="511"/>
      <c r="DVX427" s="512"/>
      <c r="DVY427" s="512"/>
      <c r="DVZ427" s="505"/>
      <c r="DWA427" s="505"/>
      <c r="DWB427" s="505"/>
      <c r="DWC427" s="511"/>
      <c r="DWD427" s="512"/>
      <c r="DWE427" s="512"/>
      <c r="DWF427" s="505"/>
      <c r="DWG427" s="505"/>
      <c r="DWH427" s="505"/>
      <c r="DWI427" s="511"/>
      <c r="DWJ427" s="512"/>
      <c r="DWK427" s="512"/>
      <c r="DWL427" s="505"/>
      <c r="DWM427" s="505"/>
      <c r="DWN427" s="505"/>
      <c r="DWO427" s="511"/>
      <c r="DWP427" s="512"/>
      <c r="DWQ427" s="512"/>
      <c r="DWR427" s="505"/>
      <c r="DWS427" s="505"/>
      <c r="DWT427" s="505"/>
      <c r="DWU427" s="511"/>
      <c r="DWV427" s="512"/>
      <c r="DWW427" s="512"/>
      <c r="DWX427" s="505"/>
      <c r="DWY427" s="505"/>
      <c r="DWZ427" s="505"/>
      <c r="DXA427" s="511"/>
      <c r="DXB427" s="512"/>
      <c r="DXC427" s="512"/>
      <c r="DXD427" s="505"/>
      <c r="DXE427" s="505"/>
      <c r="DXF427" s="505"/>
      <c r="DXG427" s="511"/>
      <c r="DXH427" s="512"/>
      <c r="DXI427" s="512"/>
      <c r="DXJ427" s="505"/>
      <c r="DXK427" s="505"/>
      <c r="DXL427" s="505"/>
      <c r="DXM427" s="511"/>
      <c r="DXN427" s="512"/>
      <c r="DXO427" s="512"/>
      <c r="DXP427" s="505"/>
      <c r="DXQ427" s="505"/>
      <c r="DXR427" s="505"/>
      <c r="DXS427" s="511"/>
      <c r="DXT427" s="512"/>
      <c r="DXU427" s="512"/>
      <c r="DXV427" s="505"/>
      <c r="DXW427" s="505"/>
      <c r="DXX427" s="505"/>
      <c r="DXY427" s="511"/>
      <c r="DXZ427" s="512"/>
      <c r="DYA427" s="512"/>
      <c r="DYB427" s="505"/>
      <c r="DYC427" s="505"/>
      <c r="DYD427" s="505"/>
      <c r="DYE427" s="511"/>
      <c r="DYF427" s="512"/>
      <c r="DYG427" s="512"/>
      <c r="DYH427" s="505"/>
      <c r="DYI427" s="505"/>
      <c r="DYJ427" s="505"/>
      <c r="DYK427" s="511"/>
      <c r="DYL427" s="512"/>
      <c r="DYM427" s="512"/>
      <c r="DYN427" s="505"/>
      <c r="DYO427" s="505"/>
      <c r="DYP427" s="505"/>
      <c r="DYQ427" s="511"/>
      <c r="DYR427" s="512"/>
      <c r="DYS427" s="512"/>
      <c r="DYT427" s="505"/>
      <c r="DYU427" s="505"/>
      <c r="DYV427" s="505"/>
      <c r="DYW427" s="511"/>
      <c r="DYX427" s="512"/>
      <c r="DYY427" s="512"/>
      <c r="DYZ427" s="505"/>
      <c r="DZA427" s="505"/>
      <c r="DZB427" s="505"/>
      <c r="DZC427" s="511"/>
      <c r="DZD427" s="512"/>
      <c r="DZE427" s="512"/>
      <c r="DZF427" s="505"/>
      <c r="DZG427" s="505"/>
      <c r="DZH427" s="505"/>
      <c r="DZI427" s="511"/>
      <c r="DZJ427" s="512"/>
      <c r="DZK427" s="512"/>
      <c r="DZL427" s="505"/>
      <c r="DZM427" s="505"/>
      <c r="DZN427" s="505"/>
      <c r="DZO427" s="511"/>
      <c r="DZP427" s="512"/>
      <c r="DZQ427" s="512"/>
      <c r="DZR427" s="505"/>
      <c r="DZS427" s="505"/>
      <c r="DZT427" s="505"/>
      <c r="DZU427" s="511"/>
      <c r="DZV427" s="512"/>
      <c r="DZW427" s="512"/>
      <c r="DZX427" s="505"/>
      <c r="DZY427" s="505"/>
      <c r="DZZ427" s="505"/>
      <c r="EAA427" s="511"/>
      <c r="EAB427" s="512"/>
      <c r="EAC427" s="512"/>
      <c r="EAD427" s="505"/>
      <c r="EAE427" s="505"/>
      <c r="EAF427" s="505"/>
      <c r="EAG427" s="511"/>
      <c r="EAH427" s="512"/>
      <c r="EAI427" s="512"/>
      <c r="EAJ427" s="505"/>
      <c r="EAK427" s="505"/>
      <c r="EAL427" s="505"/>
      <c r="EAM427" s="511"/>
      <c r="EAN427" s="512"/>
      <c r="EAO427" s="512"/>
      <c r="EAP427" s="505"/>
      <c r="EAQ427" s="505"/>
      <c r="EAR427" s="505"/>
      <c r="EAS427" s="511"/>
      <c r="EAT427" s="512"/>
      <c r="EAU427" s="512"/>
      <c r="EAV427" s="505"/>
      <c r="EAW427" s="505"/>
      <c r="EAX427" s="505"/>
      <c r="EAY427" s="511"/>
      <c r="EAZ427" s="512"/>
      <c r="EBA427" s="512"/>
      <c r="EBB427" s="505"/>
      <c r="EBC427" s="505"/>
      <c r="EBD427" s="505"/>
      <c r="EBE427" s="511"/>
      <c r="EBF427" s="512"/>
      <c r="EBG427" s="512"/>
      <c r="EBH427" s="505"/>
      <c r="EBI427" s="505"/>
      <c r="EBJ427" s="505"/>
      <c r="EBK427" s="511"/>
      <c r="EBL427" s="512"/>
      <c r="EBM427" s="512"/>
      <c r="EBN427" s="505"/>
      <c r="EBO427" s="505"/>
      <c r="EBP427" s="505"/>
      <c r="EBQ427" s="511"/>
      <c r="EBR427" s="512"/>
      <c r="EBS427" s="512"/>
      <c r="EBT427" s="505"/>
      <c r="EBU427" s="505"/>
      <c r="EBV427" s="505"/>
      <c r="EBW427" s="511"/>
      <c r="EBX427" s="512"/>
      <c r="EBY427" s="512"/>
      <c r="EBZ427" s="505"/>
      <c r="ECA427" s="505"/>
      <c r="ECB427" s="505"/>
      <c r="ECC427" s="511"/>
      <c r="ECD427" s="512"/>
      <c r="ECE427" s="512"/>
      <c r="ECF427" s="505"/>
      <c r="ECG427" s="505"/>
      <c r="ECH427" s="505"/>
      <c r="ECI427" s="511"/>
      <c r="ECJ427" s="512"/>
      <c r="ECK427" s="512"/>
      <c r="ECL427" s="505"/>
      <c r="ECM427" s="505"/>
      <c r="ECN427" s="505"/>
      <c r="ECO427" s="511"/>
      <c r="ECP427" s="512"/>
      <c r="ECQ427" s="512"/>
      <c r="ECR427" s="505"/>
      <c r="ECS427" s="505"/>
      <c r="ECT427" s="505"/>
      <c r="ECU427" s="511"/>
      <c r="ECV427" s="512"/>
      <c r="ECW427" s="512"/>
      <c r="ECX427" s="505"/>
      <c r="ECY427" s="505"/>
      <c r="ECZ427" s="505"/>
      <c r="EDA427" s="511"/>
      <c r="EDB427" s="512"/>
      <c r="EDC427" s="512"/>
      <c r="EDD427" s="505"/>
      <c r="EDE427" s="505"/>
      <c r="EDF427" s="505"/>
      <c r="EDG427" s="511"/>
      <c r="EDH427" s="512"/>
      <c r="EDI427" s="512"/>
      <c r="EDJ427" s="505"/>
      <c r="EDK427" s="505"/>
      <c r="EDL427" s="505"/>
      <c r="EDM427" s="511"/>
      <c r="EDN427" s="512"/>
      <c r="EDO427" s="512"/>
      <c r="EDP427" s="505"/>
      <c r="EDQ427" s="505"/>
      <c r="EDR427" s="505"/>
      <c r="EDS427" s="511"/>
      <c r="EDT427" s="512"/>
      <c r="EDU427" s="512"/>
      <c r="EDV427" s="505"/>
      <c r="EDW427" s="505"/>
      <c r="EDX427" s="505"/>
      <c r="EDY427" s="511"/>
      <c r="EDZ427" s="512"/>
      <c r="EEA427" s="512"/>
      <c r="EEB427" s="505"/>
      <c r="EEC427" s="505"/>
      <c r="EED427" s="505"/>
      <c r="EEE427" s="511"/>
      <c r="EEF427" s="512"/>
      <c r="EEG427" s="512"/>
      <c r="EEH427" s="505"/>
      <c r="EEI427" s="505"/>
      <c r="EEJ427" s="505"/>
      <c r="EEK427" s="511"/>
      <c r="EEL427" s="512"/>
      <c r="EEM427" s="512"/>
      <c r="EEN427" s="505"/>
      <c r="EEO427" s="505"/>
      <c r="EEP427" s="505"/>
      <c r="EEQ427" s="511"/>
      <c r="EER427" s="512"/>
      <c r="EES427" s="512"/>
      <c r="EET427" s="505"/>
      <c r="EEU427" s="505"/>
      <c r="EEV427" s="505"/>
      <c r="EEW427" s="511"/>
      <c r="EEX427" s="512"/>
      <c r="EEY427" s="512"/>
      <c r="EEZ427" s="505"/>
      <c r="EFA427" s="505"/>
      <c r="EFB427" s="505"/>
      <c r="EFC427" s="511"/>
      <c r="EFD427" s="512"/>
      <c r="EFE427" s="512"/>
      <c r="EFF427" s="505"/>
      <c r="EFG427" s="505"/>
      <c r="EFH427" s="505"/>
      <c r="EFI427" s="511"/>
      <c r="EFJ427" s="512"/>
      <c r="EFK427" s="512"/>
      <c r="EFL427" s="505"/>
      <c r="EFM427" s="505"/>
      <c r="EFN427" s="505"/>
      <c r="EFO427" s="511"/>
      <c r="EFP427" s="512"/>
      <c r="EFQ427" s="512"/>
      <c r="EFR427" s="505"/>
      <c r="EFS427" s="505"/>
      <c r="EFT427" s="505"/>
      <c r="EFU427" s="511"/>
      <c r="EFV427" s="512"/>
      <c r="EFW427" s="512"/>
      <c r="EFX427" s="505"/>
      <c r="EFY427" s="505"/>
      <c r="EFZ427" s="505"/>
      <c r="EGA427" s="511"/>
      <c r="EGB427" s="512"/>
      <c r="EGC427" s="512"/>
      <c r="EGD427" s="505"/>
      <c r="EGE427" s="505"/>
      <c r="EGF427" s="505"/>
      <c r="EGG427" s="511"/>
      <c r="EGH427" s="512"/>
      <c r="EGI427" s="512"/>
      <c r="EGJ427" s="505"/>
      <c r="EGK427" s="505"/>
      <c r="EGL427" s="505"/>
      <c r="EGM427" s="511"/>
      <c r="EGN427" s="512"/>
      <c r="EGO427" s="512"/>
      <c r="EGP427" s="505"/>
      <c r="EGQ427" s="505"/>
      <c r="EGR427" s="505"/>
      <c r="EGS427" s="511"/>
      <c r="EGT427" s="512"/>
      <c r="EGU427" s="512"/>
      <c r="EGV427" s="505"/>
      <c r="EGW427" s="505"/>
      <c r="EGX427" s="505"/>
      <c r="EGY427" s="511"/>
      <c r="EGZ427" s="512"/>
      <c r="EHA427" s="512"/>
      <c r="EHB427" s="505"/>
      <c r="EHC427" s="505"/>
      <c r="EHD427" s="505"/>
      <c r="EHE427" s="511"/>
      <c r="EHF427" s="512"/>
      <c r="EHG427" s="512"/>
      <c r="EHH427" s="505"/>
      <c r="EHI427" s="505"/>
      <c r="EHJ427" s="505"/>
      <c r="EHK427" s="511"/>
      <c r="EHL427" s="512"/>
      <c r="EHM427" s="512"/>
      <c r="EHN427" s="505"/>
      <c r="EHO427" s="505"/>
      <c r="EHP427" s="505"/>
      <c r="EHQ427" s="511"/>
      <c r="EHR427" s="512"/>
      <c r="EHS427" s="512"/>
      <c r="EHT427" s="505"/>
      <c r="EHU427" s="505"/>
      <c r="EHV427" s="505"/>
      <c r="EHW427" s="511"/>
      <c r="EHX427" s="512"/>
      <c r="EHY427" s="512"/>
      <c r="EHZ427" s="505"/>
      <c r="EIA427" s="505"/>
      <c r="EIB427" s="505"/>
      <c r="EIC427" s="511"/>
      <c r="EID427" s="512"/>
      <c r="EIE427" s="512"/>
      <c r="EIF427" s="505"/>
      <c r="EIG427" s="505"/>
      <c r="EIH427" s="505"/>
      <c r="EII427" s="511"/>
      <c r="EIJ427" s="512"/>
      <c r="EIK427" s="512"/>
      <c r="EIL427" s="505"/>
      <c r="EIM427" s="505"/>
      <c r="EIN427" s="505"/>
      <c r="EIO427" s="511"/>
      <c r="EIP427" s="512"/>
      <c r="EIQ427" s="512"/>
      <c r="EIR427" s="505"/>
      <c r="EIS427" s="505"/>
      <c r="EIT427" s="505"/>
      <c r="EIU427" s="511"/>
      <c r="EIV427" s="512"/>
      <c r="EIW427" s="512"/>
      <c r="EIX427" s="505"/>
      <c r="EIY427" s="505"/>
      <c r="EIZ427" s="505"/>
      <c r="EJA427" s="511"/>
      <c r="EJB427" s="512"/>
      <c r="EJC427" s="512"/>
      <c r="EJD427" s="505"/>
      <c r="EJE427" s="505"/>
      <c r="EJF427" s="505"/>
      <c r="EJG427" s="511"/>
      <c r="EJH427" s="512"/>
      <c r="EJI427" s="512"/>
      <c r="EJJ427" s="505"/>
      <c r="EJK427" s="505"/>
      <c r="EJL427" s="505"/>
      <c r="EJM427" s="511"/>
      <c r="EJN427" s="512"/>
      <c r="EJO427" s="512"/>
      <c r="EJP427" s="505"/>
      <c r="EJQ427" s="505"/>
      <c r="EJR427" s="505"/>
      <c r="EJS427" s="511"/>
      <c r="EJT427" s="512"/>
      <c r="EJU427" s="512"/>
      <c r="EJV427" s="505"/>
      <c r="EJW427" s="505"/>
      <c r="EJX427" s="505"/>
      <c r="EJY427" s="511"/>
      <c r="EJZ427" s="512"/>
      <c r="EKA427" s="512"/>
      <c r="EKB427" s="505"/>
      <c r="EKC427" s="505"/>
      <c r="EKD427" s="505"/>
      <c r="EKE427" s="511"/>
      <c r="EKF427" s="512"/>
      <c r="EKG427" s="512"/>
      <c r="EKH427" s="505"/>
      <c r="EKI427" s="505"/>
      <c r="EKJ427" s="505"/>
      <c r="EKK427" s="511"/>
      <c r="EKL427" s="512"/>
      <c r="EKM427" s="512"/>
      <c r="EKN427" s="505"/>
      <c r="EKO427" s="505"/>
      <c r="EKP427" s="505"/>
      <c r="EKQ427" s="511"/>
      <c r="EKR427" s="512"/>
      <c r="EKS427" s="512"/>
      <c r="EKT427" s="505"/>
      <c r="EKU427" s="505"/>
      <c r="EKV427" s="505"/>
      <c r="EKW427" s="511"/>
      <c r="EKX427" s="512"/>
      <c r="EKY427" s="512"/>
      <c r="EKZ427" s="505"/>
      <c r="ELA427" s="505"/>
      <c r="ELB427" s="505"/>
      <c r="ELC427" s="511"/>
      <c r="ELD427" s="512"/>
      <c r="ELE427" s="512"/>
      <c r="ELF427" s="505"/>
      <c r="ELG427" s="505"/>
      <c r="ELH427" s="505"/>
      <c r="ELI427" s="511"/>
      <c r="ELJ427" s="512"/>
      <c r="ELK427" s="512"/>
      <c r="ELL427" s="505"/>
      <c r="ELM427" s="505"/>
      <c r="ELN427" s="505"/>
      <c r="ELO427" s="511"/>
      <c r="ELP427" s="512"/>
      <c r="ELQ427" s="512"/>
      <c r="ELR427" s="505"/>
      <c r="ELS427" s="505"/>
      <c r="ELT427" s="505"/>
      <c r="ELU427" s="511"/>
      <c r="ELV427" s="512"/>
      <c r="ELW427" s="512"/>
      <c r="ELX427" s="505"/>
      <c r="ELY427" s="505"/>
      <c r="ELZ427" s="505"/>
      <c r="EMA427" s="511"/>
      <c r="EMB427" s="512"/>
      <c r="EMC427" s="512"/>
      <c r="EMD427" s="505"/>
      <c r="EME427" s="505"/>
      <c r="EMF427" s="505"/>
      <c r="EMG427" s="511"/>
      <c r="EMH427" s="512"/>
      <c r="EMI427" s="512"/>
      <c r="EMJ427" s="505"/>
      <c r="EMK427" s="505"/>
      <c r="EML427" s="505"/>
      <c r="EMM427" s="511"/>
      <c r="EMN427" s="512"/>
      <c r="EMO427" s="512"/>
      <c r="EMP427" s="505"/>
      <c r="EMQ427" s="505"/>
      <c r="EMR427" s="505"/>
      <c r="EMS427" s="511"/>
      <c r="EMT427" s="512"/>
      <c r="EMU427" s="512"/>
      <c r="EMV427" s="505"/>
      <c r="EMW427" s="505"/>
      <c r="EMX427" s="505"/>
      <c r="EMY427" s="511"/>
      <c r="EMZ427" s="512"/>
      <c r="ENA427" s="512"/>
      <c r="ENB427" s="505"/>
      <c r="ENC427" s="505"/>
      <c r="END427" s="505"/>
      <c r="ENE427" s="511"/>
      <c r="ENF427" s="512"/>
      <c r="ENG427" s="512"/>
      <c r="ENH427" s="505"/>
      <c r="ENI427" s="505"/>
      <c r="ENJ427" s="505"/>
      <c r="ENK427" s="511"/>
      <c r="ENL427" s="512"/>
      <c r="ENM427" s="512"/>
      <c r="ENN427" s="505"/>
      <c r="ENO427" s="505"/>
      <c r="ENP427" s="505"/>
      <c r="ENQ427" s="511"/>
      <c r="ENR427" s="512"/>
      <c r="ENS427" s="512"/>
      <c r="ENT427" s="505"/>
      <c r="ENU427" s="505"/>
      <c r="ENV427" s="505"/>
      <c r="ENW427" s="511"/>
      <c r="ENX427" s="512"/>
      <c r="ENY427" s="512"/>
      <c r="ENZ427" s="505"/>
      <c r="EOA427" s="505"/>
      <c r="EOB427" s="505"/>
      <c r="EOC427" s="511"/>
      <c r="EOD427" s="512"/>
      <c r="EOE427" s="512"/>
      <c r="EOF427" s="505"/>
      <c r="EOG427" s="505"/>
      <c r="EOH427" s="505"/>
      <c r="EOI427" s="511"/>
      <c r="EOJ427" s="512"/>
      <c r="EOK427" s="512"/>
      <c r="EOL427" s="505"/>
      <c r="EOM427" s="505"/>
      <c r="EON427" s="505"/>
      <c r="EOO427" s="511"/>
      <c r="EOP427" s="512"/>
      <c r="EOQ427" s="512"/>
      <c r="EOR427" s="505"/>
      <c r="EOS427" s="505"/>
      <c r="EOT427" s="505"/>
      <c r="EOU427" s="511"/>
      <c r="EOV427" s="512"/>
      <c r="EOW427" s="512"/>
      <c r="EOX427" s="505"/>
      <c r="EOY427" s="505"/>
      <c r="EOZ427" s="505"/>
      <c r="EPA427" s="511"/>
      <c r="EPB427" s="512"/>
      <c r="EPC427" s="512"/>
      <c r="EPD427" s="505"/>
      <c r="EPE427" s="505"/>
      <c r="EPF427" s="505"/>
      <c r="EPG427" s="511"/>
      <c r="EPH427" s="512"/>
      <c r="EPI427" s="512"/>
      <c r="EPJ427" s="505"/>
      <c r="EPK427" s="505"/>
      <c r="EPL427" s="505"/>
      <c r="EPM427" s="511"/>
      <c r="EPN427" s="512"/>
      <c r="EPO427" s="512"/>
      <c r="EPP427" s="505"/>
      <c r="EPQ427" s="505"/>
      <c r="EPR427" s="505"/>
      <c r="EPS427" s="511"/>
      <c r="EPT427" s="512"/>
      <c r="EPU427" s="512"/>
      <c r="EPV427" s="505"/>
      <c r="EPW427" s="505"/>
      <c r="EPX427" s="505"/>
      <c r="EPY427" s="511"/>
      <c r="EPZ427" s="512"/>
      <c r="EQA427" s="512"/>
      <c r="EQB427" s="505"/>
      <c r="EQC427" s="505"/>
      <c r="EQD427" s="505"/>
      <c r="EQE427" s="511"/>
      <c r="EQF427" s="512"/>
      <c r="EQG427" s="512"/>
      <c r="EQH427" s="505"/>
      <c r="EQI427" s="505"/>
      <c r="EQJ427" s="505"/>
      <c r="EQK427" s="511"/>
      <c r="EQL427" s="512"/>
      <c r="EQM427" s="512"/>
      <c r="EQN427" s="505"/>
      <c r="EQO427" s="505"/>
      <c r="EQP427" s="505"/>
      <c r="EQQ427" s="511"/>
      <c r="EQR427" s="512"/>
      <c r="EQS427" s="512"/>
      <c r="EQT427" s="505"/>
      <c r="EQU427" s="505"/>
      <c r="EQV427" s="505"/>
      <c r="EQW427" s="511"/>
      <c r="EQX427" s="512"/>
      <c r="EQY427" s="512"/>
      <c r="EQZ427" s="505"/>
      <c r="ERA427" s="505"/>
      <c r="ERB427" s="505"/>
      <c r="ERC427" s="511"/>
      <c r="ERD427" s="512"/>
      <c r="ERE427" s="512"/>
      <c r="ERF427" s="505"/>
      <c r="ERG427" s="505"/>
      <c r="ERH427" s="505"/>
      <c r="ERI427" s="511"/>
      <c r="ERJ427" s="512"/>
      <c r="ERK427" s="512"/>
      <c r="ERL427" s="505"/>
      <c r="ERM427" s="505"/>
      <c r="ERN427" s="505"/>
      <c r="ERO427" s="511"/>
      <c r="ERP427" s="512"/>
      <c r="ERQ427" s="512"/>
      <c r="ERR427" s="505"/>
      <c r="ERS427" s="505"/>
      <c r="ERT427" s="505"/>
      <c r="ERU427" s="511"/>
      <c r="ERV427" s="512"/>
      <c r="ERW427" s="512"/>
      <c r="ERX427" s="505"/>
      <c r="ERY427" s="505"/>
      <c r="ERZ427" s="505"/>
      <c r="ESA427" s="511"/>
      <c r="ESB427" s="512"/>
      <c r="ESC427" s="512"/>
      <c r="ESD427" s="505"/>
      <c r="ESE427" s="505"/>
      <c r="ESF427" s="505"/>
      <c r="ESG427" s="511"/>
      <c r="ESH427" s="512"/>
      <c r="ESI427" s="512"/>
      <c r="ESJ427" s="505"/>
      <c r="ESK427" s="505"/>
      <c r="ESL427" s="505"/>
      <c r="ESM427" s="511"/>
      <c r="ESN427" s="512"/>
      <c r="ESO427" s="512"/>
      <c r="ESP427" s="505"/>
      <c r="ESQ427" s="505"/>
      <c r="ESR427" s="505"/>
      <c r="ESS427" s="511"/>
      <c r="EST427" s="512"/>
      <c r="ESU427" s="512"/>
      <c r="ESV427" s="505"/>
      <c r="ESW427" s="505"/>
      <c r="ESX427" s="505"/>
      <c r="ESY427" s="511"/>
      <c r="ESZ427" s="512"/>
      <c r="ETA427" s="512"/>
      <c r="ETB427" s="505"/>
      <c r="ETC427" s="505"/>
      <c r="ETD427" s="505"/>
      <c r="ETE427" s="511"/>
      <c r="ETF427" s="512"/>
      <c r="ETG427" s="512"/>
      <c r="ETH427" s="505"/>
      <c r="ETI427" s="505"/>
      <c r="ETJ427" s="505"/>
      <c r="ETK427" s="511"/>
      <c r="ETL427" s="512"/>
      <c r="ETM427" s="512"/>
      <c r="ETN427" s="505"/>
      <c r="ETO427" s="505"/>
      <c r="ETP427" s="505"/>
      <c r="ETQ427" s="511"/>
      <c r="ETR427" s="512"/>
      <c r="ETS427" s="512"/>
      <c r="ETT427" s="505"/>
      <c r="ETU427" s="505"/>
      <c r="ETV427" s="505"/>
      <c r="ETW427" s="511"/>
      <c r="ETX427" s="512"/>
      <c r="ETY427" s="512"/>
      <c r="ETZ427" s="505"/>
      <c r="EUA427" s="505"/>
      <c r="EUB427" s="505"/>
      <c r="EUC427" s="511"/>
      <c r="EUD427" s="512"/>
      <c r="EUE427" s="512"/>
      <c r="EUF427" s="505"/>
      <c r="EUG427" s="505"/>
      <c r="EUH427" s="505"/>
      <c r="EUI427" s="511"/>
      <c r="EUJ427" s="512"/>
      <c r="EUK427" s="512"/>
      <c r="EUL427" s="505"/>
      <c r="EUM427" s="505"/>
      <c r="EUN427" s="505"/>
      <c r="EUO427" s="511"/>
      <c r="EUP427" s="512"/>
      <c r="EUQ427" s="512"/>
      <c r="EUR427" s="505"/>
      <c r="EUS427" s="505"/>
      <c r="EUT427" s="505"/>
      <c r="EUU427" s="511"/>
      <c r="EUV427" s="512"/>
      <c r="EUW427" s="512"/>
      <c r="EUX427" s="505"/>
      <c r="EUY427" s="505"/>
      <c r="EUZ427" s="505"/>
      <c r="EVA427" s="511"/>
      <c r="EVB427" s="512"/>
      <c r="EVC427" s="512"/>
      <c r="EVD427" s="505"/>
      <c r="EVE427" s="505"/>
      <c r="EVF427" s="505"/>
      <c r="EVG427" s="511"/>
      <c r="EVH427" s="512"/>
      <c r="EVI427" s="512"/>
      <c r="EVJ427" s="505"/>
      <c r="EVK427" s="505"/>
      <c r="EVL427" s="505"/>
      <c r="EVM427" s="511"/>
      <c r="EVN427" s="512"/>
      <c r="EVO427" s="512"/>
      <c r="EVP427" s="505"/>
      <c r="EVQ427" s="505"/>
      <c r="EVR427" s="505"/>
      <c r="EVS427" s="511"/>
      <c r="EVT427" s="512"/>
      <c r="EVU427" s="512"/>
      <c r="EVV427" s="505"/>
      <c r="EVW427" s="505"/>
      <c r="EVX427" s="505"/>
      <c r="EVY427" s="511"/>
      <c r="EVZ427" s="512"/>
      <c r="EWA427" s="512"/>
      <c r="EWB427" s="505"/>
      <c r="EWC427" s="505"/>
      <c r="EWD427" s="505"/>
      <c r="EWE427" s="511"/>
      <c r="EWF427" s="512"/>
      <c r="EWG427" s="512"/>
      <c r="EWH427" s="505"/>
      <c r="EWI427" s="505"/>
      <c r="EWJ427" s="505"/>
      <c r="EWK427" s="511"/>
      <c r="EWL427" s="512"/>
      <c r="EWM427" s="512"/>
      <c r="EWN427" s="505"/>
      <c r="EWO427" s="505"/>
      <c r="EWP427" s="505"/>
      <c r="EWQ427" s="511"/>
      <c r="EWR427" s="512"/>
      <c r="EWS427" s="512"/>
      <c r="EWT427" s="505"/>
      <c r="EWU427" s="505"/>
      <c r="EWV427" s="505"/>
      <c r="EWW427" s="511"/>
      <c r="EWX427" s="512"/>
      <c r="EWY427" s="512"/>
      <c r="EWZ427" s="505"/>
      <c r="EXA427" s="505"/>
      <c r="EXB427" s="505"/>
      <c r="EXC427" s="511"/>
      <c r="EXD427" s="512"/>
      <c r="EXE427" s="512"/>
      <c r="EXF427" s="505"/>
      <c r="EXG427" s="505"/>
      <c r="EXH427" s="505"/>
      <c r="EXI427" s="511"/>
      <c r="EXJ427" s="512"/>
      <c r="EXK427" s="512"/>
      <c r="EXL427" s="505"/>
      <c r="EXM427" s="505"/>
      <c r="EXN427" s="505"/>
      <c r="EXO427" s="511"/>
      <c r="EXP427" s="512"/>
      <c r="EXQ427" s="512"/>
      <c r="EXR427" s="505"/>
      <c r="EXS427" s="505"/>
      <c r="EXT427" s="505"/>
      <c r="EXU427" s="511"/>
      <c r="EXV427" s="512"/>
      <c r="EXW427" s="512"/>
      <c r="EXX427" s="505"/>
      <c r="EXY427" s="505"/>
      <c r="EXZ427" s="505"/>
      <c r="EYA427" s="511"/>
      <c r="EYB427" s="512"/>
      <c r="EYC427" s="512"/>
      <c r="EYD427" s="505"/>
      <c r="EYE427" s="505"/>
      <c r="EYF427" s="505"/>
      <c r="EYG427" s="511"/>
      <c r="EYH427" s="512"/>
      <c r="EYI427" s="512"/>
      <c r="EYJ427" s="505"/>
      <c r="EYK427" s="505"/>
      <c r="EYL427" s="505"/>
      <c r="EYM427" s="511"/>
      <c r="EYN427" s="512"/>
      <c r="EYO427" s="512"/>
      <c r="EYP427" s="505"/>
      <c r="EYQ427" s="505"/>
      <c r="EYR427" s="505"/>
      <c r="EYS427" s="511"/>
      <c r="EYT427" s="512"/>
      <c r="EYU427" s="512"/>
      <c r="EYV427" s="505"/>
      <c r="EYW427" s="505"/>
      <c r="EYX427" s="505"/>
      <c r="EYY427" s="511"/>
      <c r="EYZ427" s="512"/>
      <c r="EZA427" s="512"/>
      <c r="EZB427" s="505"/>
      <c r="EZC427" s="505"/>
      <c r="EZD427" s="505"/>
      <c r="EZE427" s="511"/>
      <c r="EZF427" s="512"/>
      <c r="EZG427" s="512"/>
      <c r="EZH427" s="505"/>
      <c r="EZI427" s="505"/>
      <c r="EZJ427" s="505"/>
      <c r="EZK427" s="511"/>
      <c r="EZL427" s="512"/>
      <c r="EZM427" s="512"/>
      <c r="EZN427" s="505"/>
      <c r="EZO427" s="505"/>
      <c r="EZP427" s="505"/>
      <c r="EZQ427" s="511"/>
      <c r="EZR427" s="512"/>
      <c r="EZS427" s="512"/>
      <c r="EZT427" s="505"/>
      <c r="EZU427" s="505"/>
      <c r="EZV427" s="505"/>
      <c r="EZW427" s="511"/>
      <c r="EZX427" s="512"/>
      <c r="EZY427" s="512"/>
      <c r="EZZ427" s="505"/>
      <c r="FAA427" s="505"/>
      <c r="FAB427" s="505"/>
      <c r="FAC427" s="511"/>
      <c r="FAD427" s="512"/>
      <c r="FAE427" s="512"/>
      <c r="FAF427" s="505"/>
      <c r="FAG427" s="505"/>
      <c r="FAH427" s="505"/>
      <c r="FAI427" s="511"/>
      <c r="FAJ427" s="512"/>
      <c r="FAK427" s="512"/>
      <c r="FAL427" s="505"/>
      <c r="FAM427" s="505"/>
      <c r="FAN427" s="505"/>
      <c r="FAO427" s="511"/>
      <c r="FAP427" s="512"/>
      <c r="FAQ427" s="512"/>
      <c r="FAR427" s="505"/>
      <c r="FAS427" s="505"/>
      <c r="FAT427" s="505"/>
      <c r="FAU427" s="511"/>
      <c r="FAV427" s="512"/>
      <c r="FAW427" s="512"/>
      <c r="FAX427" s="505"/>
      <c r="FAY427" s="505"/>
      <c r="FAZ427" s="505"/>
      <c r="FBA427" s="511"/>
      <c r="FBB427" s="512"/>
      <c r="FBC427" s="512"/>
      <c r="FBD427" s="505"/>
      <c r="FBE427" s="505"/>
      <c r="FBF427" s="505"/>
      <c r="FBG427" s="511"/>
      <c r="FBH427" s="512"/>
      <c r="FBI427" s="512"/>
      <c r="FBJ427" s="505"/>
      <c r="FBK427" s="505"/>
      <c r="FBL427" s="505"/>
      <c r="FBM427" s="511"/>
      <c r="FBN427" s="512"/>
      <c r="FBO427" s="512"/>
      <c r="FBP427" s="505"/>
      <c r="FBQ427" s="505"/>
      <c r="FBR427" s="505"/>
      <c r="FBS427" s="511"/>
      <c r="FBT427" s="512"/>
      <c r="FBU427" s="512"/>
      <c r="FBV427" s="505"/>
      <c r="FBW427" s="505"/>
      <c r="FBX427" s="505"/>
      <c r="FBY427" s="511"/>
      <c r="FBZ427" s="512"/>
      <c r="FCA427" s="512"/>
      <c r="FCB427" s="505"/>
      <c r="FCC427" s="505"/>
      <c r="FCD427" s="505"/>
      <c r="FCE427" s="511"/>
      <c r="FCF427" s="512"/>
      <c r="FCG427" s="512"/>
      <c r="FCH427" s="505"/>
      <c r="FCI427" s="505"/>
      <c r="FCJ427" s="505"/>
      <c r="FCK427" s="511"/>
      <c r="FCL427" s="512"/>
      <c r="FCM427" s="512"/>
      <c r="FCN427" s="505"/>
      <c r="FCO427" s="505"/>
      <c r="FCP427" s="505"/>
      <c r="FCQ427" s="511"/>
      <c r="FCR427" s="512"/>
      <c r="FCS427" s="512"/>
      <c r="FCT427" s="505"/>
      <c r="FCU427" s="505"/>
      <c r="FCV427" s="505"/>
      <c r="FCW427" s="511"/>
      <c r="FCX427" s="512"/>
      <c r="FCY427" s="512"/>
      <c r="FCZ427" s="505"/>
      <c r="FDA427" s="505"/>
      <c r="FDB427" s="505"/>
      <c r="FDC427" s="511"/>
      <c r="FDD427" s="512"/>
      <c r="FDE427" s="512"/>
      <c r="FDF427" s="505"/>
      <c r="FDG427" s="505"/>
      <c r="FDH427" s="505"/>
      <c r="FDI427" s="511"/>
      <c r="FDJ427" s="512"/>
      <c r="FDK427" s="512"/>
      <c r="FDL427" s="505"/>
      <c r="FDM427" s="505"/>
      <c r="FDN427" s="505"/>
      <c r="FDO427" s="511"/>
      <c r="FDP427" s="512"/>
      <c r="FDQ427" s="512"/>
      <c r="FDR427" s="505"/>
      <c r="FDS427" s="505"/>
      <c r="FDT427" s="505"/>
      <c r="FDU427" s="511"/>
      <c r="FDV427" s="512"/>
      <c r="FDW427" s="512"/>
      <c r="FDX427" s="505"/>
      <c r="FDY427" s="505"/>
      <c r="FDZ427" s="505"/>
      <c r="FEA427" s="511"/>
      <c r="FEB427" s="512"/>
      <c r="FEC427" s="512"/>
      <c r="FED427" s="505"/>
      <c r="FEE427" s="505"/>
      <c r="FEF427" s="505"/>
      <c r="FEG427" s="511"/>
      <c r="FEH427" s="512"/>
      <c r="FEI427" s="512"/>
      <c r="FEJ427" s="505"/>
      <c r="FEK427" s="505"/>
      <c r="FEL427" s="505"/>
      <c r="FEM427" s="511"/>
      <c r="FEN427" s="512"/>
      <c r="FEO427" s="512"/>
      <c r="FEP427" s="505"/>
      <c r="FEQ427" s="505"/>
      <c r="FER427" s="505"/>
      <c r="FES427" s="511"/>
      <c r="FET427" s="512"/>
      <c r="FEU427" s="512"/>
      <c r="FEV427" s="505"/>
      <c r="FEW427" s="505"/>
      <c r="FEX427" s="505"/>
      <c r="FEY427" s="511"/>
      <c r="FEZ427" s="512"/>
      <c r="FFA427" s="512"/>
      <c r="FFB427" s="505"/>
      <c r="FFC427" s="505"/>
      <c r="FFD427" s="505"/>
      <c r="FFE427" s="511"/>
      <c r="FFF427" s="512"/>
      <c r="FFG427" s="512"/>
      <c r="FFH427" s="505"/>
      <c r="FFI427" s="505"/>
      <c r="FFJ427" s="505"/>
      <c r="FFK427" s="511"/>
      <c r="FFL427" s="512"/>
      <c r="FFM427" s="512"/>
      <c r="FFN427" s="505"/>
      <c r="FFO427" s="505"/>
      <c r="FFP427" s="505"/>
      <c r="FFQ427" s="511"/>
      <c r="FFR427" s="512"/>
      <c r="FFS427" s="512"/>
      <c r="FFT427" s="505"/>
      <c r="FFU427" s="505"/>
      <c r="FFV427" s="505"/>
      <c r="FFW427" s="511"/>
      <c r="FFX427" s="512"/>
      <c r="FFY427" s="512"/>
      <c r="FFZ427" s="505"/>
      <c r="FGA427" s="505"/>
      <c r="FGB427" s="505"/>
      <c r="FGC427" s="511"/>
      <c r="FGD427" s="512"/>
      <c r="FGE427" s="512"/>
      <c r="FGF427" s="505"/>
      <c r="FGG427" s="505"/>
      <c r="FGH427" s="505"/>
      <c r="FGI427" s="511"/>
      <c r="FGJ427" s="512"/>
      <c r="FGK427" s="512"/>
      <c r="FGL427" s="505"/>
      <c r="FGM427" s="505"/>
      <c r="FGN427" s="505"/>
      <c r="FGO427" s="511"/>
      <c r="FGP427" s="512"/>
      <c r="FGQ427" s="512"/>
      <c r="FGR427" s="505"/>
      <c r="FGS427" s="505"/>
      <c r="FGT427" s="505"/>
      <c r="FGU427" s="511"/>
      <c r="FGV427" s="512"/>
      <c r="FGW427" s="512"/>
      <c r="FGX427" s="505"/>
      <c r="FGY427" s="505"/>
      <c r="FGZ427" s="505"/>
      <c r="FHA427" s="511"/>
      <c r="FHB427" s="512"/>
      <c r="FHC427" s="512"/>
      <c r="FHD427" s="505"/>
      <c r="FHE427" s="505"/>
      <c r="FHF427" s="505"/>
      <c r="FHG427" s="511"/>
      <c r="FHH427" s="512"/>
      <c r="FHI427" s="512"/>
      <c r="FHJ427" s="505"/>
      <c r="FHK427" s="505"/>
      <c r="FHL427" s="505"/>
      <c r="FHM427" s="511"/>
      <c r="FHN427" s="512"/>
      <c r="FHO427" s="512"/>
      <c r="FHP427" s="505"/>
      <c r="FHQ427" s="505"/>
      <c r="FHR427" s="505"/>
      <c r="FHS427" s="511"/>
      <c r="FHT427" s="512"/>
      <c r="FHU427" s="512"/>
      <c r="FHV427" s="505"/>
      <c r="FHW427" s="505"/>
      <c r="FHX427" s="505"/>
      <c r="FHY427" s="511"/>
      <c r="FHZ427" s="512"/>
      <c r="FIA427" s="512"/>
      <c r="FIB427" s="505"/>
      <c r="FIC427" s="505"/>
      <c r="FID427" s="505"/>
      <c r="FIE427" s="511"/>
      <c r="FIF427" s="512"/>
      <c r="FIG427" s="512"/>
      <c r="FIH427" s="505"/>
      <c r="FII427" s="505"/>
      <c r="FIJ427" s="505"/>
      <c r="FIK427" s="511"/>
      <c r="FIL427" s="512"/>
      <c r="FIM427" s="512"/>
      <c r="FIN427" s="505"/>
      <c r="FIO427" s="505"/>
      <c r="FIP427" s="505"/>
      <c r="FIQ427" s="511"/>
      <c r="FIR427" s="512"/>
      <c r="FIS427" s="512"/>
      <c r="FIT427" s="505"/>
      <c r="FIU427" s="505"/>
      <c r="FIV427" s="505"/>
      <c r="FIW427" s="511"/>
      <c r="FIX427" s="512"/>
      <c r="FIY427" s="512"/>
      <c r="FIZ427" s="505"/>
      <c r="FJA427" s="505"/>
      <c r="FJB427" s="505"/>
      <c r="FJC427" s="511"/>
      <c r="FJD427" s="512"/>
      <c r="FJE427" s="512"/>
      <c r="FJF427" s="505"/>
      <c r="FJG427" s="505"/>
      <c r="FJH427" s="505"/>
      <c r="FJI427" s="511"/>
      <c r="FJJ427" s="512"/>
      <c r="FJK427" s="512"/>
      <c r="FJL427" s="505"/>
      <c r="FJM427" s="505"/>
      <c r="FJN427" s="505"/>
      <c r="FJO427" s="511"/>
      <c r="FJP427" s="512"/>
      <c r="FJQ427" s="512"/>
      <c r="FJR427" s="505"/>
      <c r="FJS427" s="505"/>
      <c r="FJT427" s="505"/>
      <c r="FJU427" s="511"/>
      <c r="FJV427" s="512"/>
      <c r="FJW427" s="512"/>
      <c r="FJX427" s="505"/>
      <c r="FJY427" s="505"/>
      <c r="FJZ427" s="505"/>
      <c r="FKA427" s="511"/>
      <c r="FKB427" s="512"/>
      <c r="FKC427" s="512"/>
      <c r="FKD427" s="505"/>
      <c r="FKE427" s="505"/>
      <c r="FKF427" s="505"/>
      <c r="FKG427" s="511"/>
      <c r="FKH427" s="512"/>
      <c r="FKI427" s="512"/>
      <c r="FKJ427" s="505"/>
      <c r="FKK427" s="505"/>
      <c r="FKL427" s="505"/>
      <c r="FKM427" s="511"/>
      <c r="FKN427" s="512"/>
      <c r="FKO427" s="512"/>
      <c r="FKP427" s="505"/>
      <c r="FKQ427" s="505"/>
      <c r="FKR427" s="505"/>
      <c r="FKS427" s="511"/>
      <c r="FKT427" s="512"/>
      <c r="FKU427" s="512"/>
      <c r="FKV427" s="505"/>
      <c r="FKW427" s="505"/>
      <c r="FKX427" s="505"/>
      <c r="FKY427" s="511"/>
      <c r="FKZ427" s="512"/>
      <c r="FLA427" s="512"/>
      <c r="FLB427" s="505"/>
      <c r="FLC427" s="505"/>
      <c r="FLD427" s="505"/>
      <c r="FLE427" s="511"/>
      <c r="FLF427" s="512"/>
      <c r="FLG427" s="512"/>
      <c r="FLH427" s="505"/>
      <c r="FLI427" s="505"/>
      <c r="FLJ427" s="505"/>
      <c r="FLK427" s="511"/>
      <c r="FLL427" s="512"/>
      <c r="FLM427" s="512"/>
      <c r="FLN427" s="505"/>
      <c r="FLO427" s="505"/>
      <c r="FLP427" s="505"/>
      <c r="FLQ427" s="511"/>
      <c r="FLR427" s="512"/>
      <c r="FLS427" s="512"/>
      <c r="FLT427" s="505"/>
      <c r="FLU427" s="505"/>
      <c r="FLV427" s="505"/>
      <c r="FLW427" s="511"/>
      <c r="FLX427" s="512"/>
      <c r="FLY427" s="512"/>
      <c r="FLZ427" s="505"/>
      <c r="FMA427" s="505"/>
      <c r="FMB427" s="505"/>
      <c r="FMC427" s="511"/>
      <c r="FMD427" s="512"/>
      <c r="FME427" s="512"/>
      <c r="FMF427" s="505"/>
      <c r="FMG427" s="505"/>
      <c r="FMH427" s="505"/>
      <c r="FMI427" s="511"/>
      <c r="FMJ427" s="512"/>
      <c r="FMK427" s="512"/>
      <c r="FML427" s="505"/>
      <c r="FMM427" s="505"/>
      <c r="FMN427" s="505"/>
      <c r="FMO427" s="511"/>
      <c r="FMP427" s="512"/>
      <c r="FMQ427" s="512"/>
      <c r="FMR427" s="505"/>
      <c r="FMS427" s="505"/>
      <c r="FMT427" s="505"/>
      <c r="FMU427" s="511"/>
      <c r="FMV427" s="512"/>
      <c r="FMW427" s="512"/>
      <c r="FMX427" s="505"/>
      <c r="FMY427" s="505"/>
      <c r="FMZ427" s="505"/>
      <c r="FNA427" s="511"/>
      <c r="FNB427" s="512"/>
      <c r="FNC427" s="512"/>
      <c r="FND427" s="505"/>
      <c r="FNE427" s="505"/>
      <c r="FNF427" s="505"/>
      <c r="FNG427" s="511"/>
      <c r="FNH427" s="512"/>
      <c r="FNI427" s="512"/>
      <c r="FNJ427" s="505"/>
      <c r="FNK427" s="505"/>
      <c r="FNL427" s="505"/>
      <c r="FNM427" s="511"/>
      <c r="FNN427" s="512"/>
      <c r="FNO427" s="512"/>
      <c r="FNP427" s="505"/>
      <c r="FNQ427" s="505"/>
      <c r="FNR427" s="505"/>
      <c r="FNS427" s="511"/>
      <c r="FNT427" s="512"/>
      <c r="FNU427" s="512"/>
      <c r="FNV427" s="505"/>
      <c r="FNW427" s="505"/>
      <c r="FNX427" s="505"/>
      <c r="FNY427" s="511"/>
      <c r="FNZ427" s="512"/>
      <c r="FOA427" s="512"/>
      <c r="FOB427" s="505"/>
      <c r="FOC427" s="505"/>
      <c r="FOD427" s="505"/>
      <c r="FOE427" s="511"/>
      <c r="FOF427" s="512"/>
      <c r="FOG427" s="512"/>
      <c r="FOH427" s="505"/>
      <c r="FOI427" s="505"/>
      <c r="FOJ427" s="505"/>
      <c r="FOK427" s="511"/>
      <c r="FOL427" s="512"/>
      <c r="FOM427" s="512"/>
      <c r="FON427" s="505"/>
      <c r="FOO427" s="505"/>
      <c r="FOP427" s="505"/>
      <c r="FOQ427" s="511"/>
      <c r="FOR427" s="512"/>
      <c r="FOS427" s="512"/>
      <c r="FOT427" s="505"/>
      <c r="FOU427" s="505"/>
      <c r="FOV427" s="505"/>
      <c r="FOW427" s="511"/>
      <c r="FOX427" s="512"/>
      <c r="FOY427" s="512"/>
      <c r="FOZ427" s="505"/>
      <c r="FPA427" s="505"/>
      <c r="FPB427" s="505"/>
      <c r="FPC427" s="511"/>
      <c r="FPD427" s="512"/>
      <c r="FPE427" s="512"/>
      <c r="FPF427" s="505"/>
      <c r="FPG427" s="505"/>
      <c r="FPH427" s="505"/>
      <c r="FPI427" s="511"/>
      <c r="FPJ427" s="512"/>
      <c r="FPK427" s="512"/>
      <c r="FPL427" s="505"/>
      <c r="FPM427" s="505"/>
      <c r="FPN427" s="505"/>
      <c r="FPO427" s="511"/>
      <c r="FPP427" s="512"/>
      <c r="FPQ427" s="512"/>
      <c r="FPR427" s="505"/>
      <c r="FPS427" s="505"/>
      <c r="FPT427" s="505"/>
      <c r="FPU427" s="511"/>
      <c r="FPV427" s="512"/>
      <c r="FPW427" s="512"/>
      <c r="FPX427" s="505"/>
      <c r="FPY427" s="505"/>
      <c r="FPZ427" s="505"/>
      <c r="FQA427" s="511"/>
      <c r="FQB427" s="512"/>
      <c r="FQC427" s="512"/>
      <c r="FQD427" s="505"/>
      <c r="FQE427" s="505"/>
      <c r="FQF427" s="505"/>
      <c r="FQG427" s="511"/>
      <c r="FQH427" s="512"/>
      <c r="FQI427" s="512"/>
      <c r="FQJ427" s="505"/>
      <c r="FQK427" s="505"/>
      <c r="FQL427" s="505"/>
      <c r="FQM427" s="511"/>
      <c r="FQN427" s="512"/>
      <c r="FQO427" s="512"/>
      <c r="FQP427" s="505"/>
      <c r="FQQ427" s="505"/>
      <c r="FQR427" s="505"/>
      <c r="FQS427" s="511"/>
      <c r="FQT427" s="512"/>
      <c r="FQU427" s="512"/>
      <c r="FQV427" s="505"/>
      <c r="FQW427" s="505"/>
      <c r="FQX427" s="505"/>
      <c r="FQY427" s="511"/>
      <c r="FQZ427" s="512"/>
      <c r="FRA427" s="512"/>
      <c r="FRB427" s="505"/>
      <c r="FRC427" s="505"/>
      <c r="FRD427" s="505"/>
      <c r="FRE427" s="511"/>
      <c r="FRF427" s="512"/>
      <c r="FRG427" s="512"/>
      <c r="FRH427" s="505"/>
      <c r="FRI427" s="505"/>
      <c r="FRJ427" s="505"/>
      <c r="FRK427" s="511"/>
      <c r="FRL427" s="512"/>
      <c r="FRM427" s="512"/>
      <c r="FRN427" s="505"/>
      <c r="FRO427" s="505"/>
      <c r="FRP427" s="505"/>
      <c r="FRQ427" s="511"/>
      <c r="FRR427" s="512"/>
      <c r="FRS427" s="512"/>
      <c r="FRT427" s="505"/>
      <c r="FRU427" s="505"/>
      <c r="FRV427" s="505"/>
      <c r="FRW427" s="511"/>
      <c r="FRX427" s="512"/>
      <c r="FRY427" s="512"/>
      <c r="FRZ427" s="505"/>
      <c r="FSA427" s="505"/>
      <c r="FSB427" s="505"/>
      <c r="FSC427" s="511"/>
      <c r="FSD427" s="512"/>
      <c r="FSE427" s="512"/>
      <c r="FSF427" s="505"/>
      <c r="FSG427" s="505"/>
      <c r="FSH427" s="505"/>
      <c r="FSI427" s="511"/>
      <c r="FSJ427" s="512"/>
      <c r="FSK427" s="512"/>
      <c r="FSL427" s="505"/>
      <c r="FSM427" s="505"/>
      <c r="FSN427" s="505"/>
      <c r="FSO427" s="511"/>
      <c r="FSP427" s="512"/>
      <c r="FSQ427" s="512"/>
      <c r="FSR427" s="505"/>
      <c r="FSS427" s="505"/>
      <c r="FST427" s="505"/>
      <c r="FSU427" s="511"/>
      <c r="FSV427" s="512"/>
      <c r="FSW427" s="512"/>
      <c r="FSX427" s="505"/>
      <c r="FSY427" s="505"/>
      <c r="FSZ427" s="505"/>
      <c r="FTA427" s="511"/>
      <c r="FTB427" s="512"/>
      <c r="FTC427" s="512"/>
      <c r="FTD427" s="505"/>
      <c r="FTE427" s="505"/>
      <c r="FTF427" s="505"/>
      <c r="FTG427" s="511"/>
      <c r="FTH427" s="512"/>
      <c r="FTI427" s="512"/>
      <c r="FTJ427" s="505"/>
      <c r="FTK427" s="505"/>
      <c r="FTL427" s="505"/>
      <c r="FTM427" s="511"/>
      <c r="FTN427" s="512"/>
      <c r="FTO427" s="512"/>
      <c r="FTP427" s="505"/>
      <c r="FTQ427" s="505"/>
      <c r="FTR427" s="505"/>
      <c r="FTS427" s="511"/>
      <c r="FTT427" s="512"/>
      <c r="FTU427" s="512"/>
      <c r="FTV427" s="505"/>
      <c r="FTW427" s="505"/>
      <c r="FTX427" s="505"/>
      <c r="FTY427" s="511"/>
      <c r="FTZ427" s="512"/>
      <c r="FUA427" s="512"/>
      <c r="FUB427" s="505"/>
      <c r="FUC427" s="505"/>
      <c r="FUD427" s="505"/>
      <c r="FUE427" s="511"/>
      <c r="FUF427" s="512"/>
      <c r="FUG427" s="512"/>
      <c r="FUH427" s="505"/>
      <c r="FUI427" s="505"/>
      <c r="FUJ427" s="505"/>
      <c r="FUK427" s="511"/>
      <c r="FUL427" s="512"/>
      <c r="FUM427" s="512"/>
      <c r="FUN427" s="505"/>
      <c r="FUO427" s="505"/>
      <c r="FUP427" s="505"/>
      <c r="FUQ427" s="511"/>
      <c r="FUR427" s="512"/>
      <c r="FUS427" s="512"/>
      <c r="FUT427" s="505"/>
      <c r="FUU427" s="505"/>
      <c r="FUV427" s="505"/>
      <c r="FUW427" s="511"/>
      <c r="FUX427" s="512"/>
      <c r="FUY427" s="512"/>
      <c r="FUZ427" s="505"/>
      <c r="FVA427" s="505"/>
      <c r="FVB427" s="505"/>
      <c r="FVC427" s="511"/>
      <c r="FVD427" s="512"/>
      <c r="FVE427" s="512"/>
      <c r="FVF427" s="505"/>
      <c r="FVG427" s="505"/>
      <c r="FVH427" s="505"/>
      <c r="FVI427" s="511"/>
      <c r="FVJ427" s="512"/>
      <c r="FVK427" s="512"/>
      <c r="FVL427" s="505"/>
      <c r="FVM427" s="505"/>
      <c r="FVN427" s="505"/>
      <c r="FVO427" s="511"/>
      <c r="FVP427" s="512"/>
      <c r="FVQ427" s="512"/>
      <c r="FVR427" s="505"/>
      <c r="FVS427" s="505"/>
      <c r="FVT427" s="505"/>
      <c r="FVU427" s="511"/>
      <c r="FVV427" s="512"/>
      <c r="FVW427" s="512"/>
      <c r="FVX427" s="505"/>
      <c r="FVY427" s="505"/>
      <c r="FVZ427" s="505"/>
      <c r="FWA427" s="511"/>
      <c r="FWB427" s="512"/>
      <c r="FWC427" s="512"/>
      <c r="FWD427" s="505"/>
      <c r="FWE427" s="505"/>
      <c r="FWF427" s="505"/>
      <c r="FWG427" s="511"/>
      <c r="FWH427" s="512"/>
      <c r="FWI427" s="512"/>
      <c r="FWJ427" s="505"/>
      <c r="FWK427" s="505"/>
      <c r="FWL427" s="505"/>
      <c r="FWM427" s="511"/>
      <c r="FWN427" s="512"/>
      <c r="FWO427" s="512"/>
      <c r="FWP427" s="505"/>
      <c r="FWQ427" s="505"/>
      <c r="FWR427" s="505"/>
      <c r="FWS427" s="511"/>
      <c r="FWT427" s="512"/>
      <c r="FWU427" s="512"/>
      <c r="FWV427" s="505"/>
      <c r="FWW427" s="505"/>
      <c r="FWX427" s="505"/>
      <c r="FWY427" s="511"/>
      <c r="FWZ427" s="512"/>
      <c r="FXA427" s="512"/>
      <c r="FXB427" s="505"/>
      <c r="FXC427" s="505"/>
      <c r="FXD427" s="505"/>
      <c r="FXE427" s="511"/>
      <c r="FXF427" s="512"/>
      <c r="FXG427" s="512"/>
      <c r="FXH427" s="505"/>
      <c r="FXI427" s="505"/>
      <c r="FXJ427" s="505"/>
      <c r="FXK427" s="511"/>
      <c r="FXL427" s="512"/>
      <c r="FXM427" s="512"/>
      <c r="FXN427" s="505"/>
      <c r="FXO427" s="505"/>
      <c r="FXP427" s="505"/>
      <c r="FXQ427" s="511"/>
      <c r="FXR427" s="512"/>
      <c r="FXS427" s="512"/>
      <c r="FXT427" s="505"/>
      <c r="FXU427" s="505"/>
      <c r="FXV427" s="505"/>
      <c r="FXW427" s="511"/>
      <c r="FXX427" s="512"/>
      <c r="FXY427" s="512"/>
      <c r="FXZ427" s="505"/>
      <c r="FYA427" s="505"/>
      <c r="FYB427" s="505"/>
      <c r="FYC427" s="511"/>
      <c r="FYD427" s="512"/>
      <c r="FYE427" s="512"/>
      <c r="FYF427" s="505"/>
      <c r="FYG427" s="505"/>
      <c r="FYH427" s="505"/>
      <c r="FYI427" s="511"/>
      <c r="FYJ427" s="512"/>
      <c r="FYK427" s="512"/>
      <c r="FYL427" s="505"/>
      <c r="FYM427" s="505"/>
      <c r="FYN427" s="505"/>
      <c r="FYO427" s="511"/>
      <c r="FYP427" s="512"/>
      <c r="FYQ427" s="512"/>
      <c r="FYR427" s="505"/>
      <c r="FYS427" s="505"/>
      <c r="FYT427" s="505"/>
      <c r="FYU427" s="511"/>
      <c r="FYV427" s="512"/>
      <c r="FYW427" s="512"/>
      <c r="FYX427" s="505"/>
      <c r="FYY427" s="505"/>
      <c r="FYZ427" s="505"/>
      <c r="FZA427" s="511"/>
      <c r="FZB427" s="512"/>
      <c r="FZC427" s="512"/>
      <c r="FZD427" s="505"/>
      <c r="FZE427" s="505"/>
      <c r="FZF427" s="505"/>
      <c r="FZG427" s="511"/>
      <c r="FZH427" s="512"/>
      <c r="FZI427" s="512"/>
      <c r="FZJ427" s="505"/>
      <c r="FZK427" s="505"/>
      <c r="FZL427" s="505"/>
      <c r="FZM427" s="511"/>
      <c r="FZN427" s="512"/>
      <c r="FZO427" s="512"/>
      <c r="FZP427" s="505"/>
      <c r="FZQ427" s="505"/>
      <c r="FZR427" s="505"/>
      <c r="FZS427" s="511"/>
      <c r="FZT427" s="512"/>
      <c r="FZU427" s="512"/>
      <c r="FZV427" s="505"/>
      <c r="FZW427" s="505"/>
      <c r="FZX427" s="505"/>
      <c r="FZY427" s="511"/>
      <c r="FZZ427" s="512"/>
      <c r="GAA427" s="512"/>
      <c r="GAB427" s="505"/>
      <c r="GAC427" s="505"/>
      <c r="GAD427" s="505"/>
      <c r="GAE427" s="511"/>
      <c r="GAF427" s="512"/>
      <c r="GAG427" s="512"/>
      <c r="GAH427" s="505"/>
      <c r="GAI427" s="505"/>
      <c r="GAJ427" s="505"/>
      <c r="GAK427" s="511"/>
      <c r="GAL427" s="512"/>
      <c r="GAM427" s="512"/>
      <c r="GAN427" s="505"/>
      <c r="GAO427" s="505"/>
      <c r="GAP427" s="505"/>
      <c r="GAQ427" s="511"/>
      <c r="GAR427" s="512"/>
      <c r="GAS427" s="512"/>
      <c r="GAT427" s="505"/>
      <c r="GAU427" s="505"/>
      <c r="GAV427" s="505"/>
      <c r="GAW427" s="511"/>
      <c r="GAX427" s="512"/>
      <c r="GAY427" s="512"/>
      <c r="GAZ427" s="505"/>
      <c r="GBA427" s="505"/>
      <c r="GBB427" s="505"/>
      <c r="GBC427" s="511"/>
      <c r="GBD427" s="512"/>
      <c r="GBE427" s="512"/>
      <c r="GBF427" s="505"/>
      <c r="GBG427" s="505"/>
      <c r="GBH427" s="505"/>
      <c r="GBI427" s="511"/>
      <c r="GBJ427" s="512"/>
      <c r="GBK427" s="512"/>
      <c r="GBL427" s="505"/>
      <c r="GBM427" s="505"/>
      <c r="GBN427" s="505"/>
      <c r="GBO427" s="511"/>
      <c r="GBP427" s="512"/>
      <c r="GBQ427" s="512"/>
      <c r="GBR427" s="505"/>
      <c r="GBS427" s="505"/>
      <c r="GBT427" s="505"/>
      <c r="GBU427" s="511"/>
      <c r="GBV427" s="512"/>
      <c r="GBW427" s="512"/>
      <c r="GBX427" s="505"/>
      <c r="GBY427" s="505"/>
      <c r="GBZ427" s="505"/>
      <c r="GCA427" s="511"/>
      <c r="GCB427" s="512"/>
      <c r="GCC427" s="512"/>
      <c r="GCD427" s="505"/>
      <c r="GCE427" s="505"/>
      <c r="GCF427" s="505"/>
      <c r="GCG427" s="511"/>
      <c r="GCH427" s="512"/>
      <c r="GCI427" s="512"/>
      <c r="GCJ427" s="505"/>
      <c r="GCK427" s="505"/>
      <c r="GCL427" s="505"/>
      <c r="GCM427" s="511"/>
      <c r="GCN427" s="512"/>
      <c r="GCO427" s="512"/>
      <c r="GCP427" s="505"/>
      <c r="GCQ427" s="505"/>
      <c r="GCR427" s="505"/>
      <c r="GCS427" s="511"/>
      <c r="GCT427" s="512"/>
      <c r="GCU427" s="512"/>
      <c r="GCV427" s="505"/>
      <c r="GCW427" s="505"/>
      <c r="GCX427" s="505"/>
      <c r="GCY427" s="511"/>
      <c r="GCZ427" s="512"/>
      <c r="GDA427" s="512"/>
      <c r="GDB427" s="505"/>
      <c r="GDC427" s="505"/>
      <c r="GDD427" s="505"/>
      <c r="GDE427" s="511"/>
      <c r="GDF427" s="512"/>
      <c r="GDG427" s="512"/>
      <c r="GDH427" s="505"/>
      <c r="GDI427" s="505"/>
      <c r="GDJ427" s="505"/>
      <c r="GDK427" s="511"/>
      <c r="GDL427" s="512"/>
      <c r="GDM427" s="512"/>
      <c r="GDN427" s="505"/>
      <c r="GDO427" s="505"/>
      <c r="GDP427" s="505"/>
      <c r="GDQ427" s="511"/>
      <c r="GDR427" s="512"/>
      <c r="GDS427" s="512"/>
      <c r="GDT427" s="505"/>
      <c r="GDU427" s="505"/>
      <c r="GDV427" s="505"/>
      <c r="GDW427" s="511"/>
      <c r="GDX427" s="512"/>
      <c r="GDY427" s="512"/>
      <c r="GDZ427" s="505"/>
      <c r="GEA427" s="505"/>
      <c r="GEB427" s="505"/>
      <c r="GEC427" s="511"/>
      <c r="GED427" s="512"/>
      <c r="GEE427" s="512"/>
      <c r="GEF427" s="505"/>
      <c r="GEG427" s="505"/>
      <c r="GEH427" s="505"/>
      <c r="GEI427" s="511"/>
      <c r="GEJ427" s="512"/>
      <c r="GEK427" s="512"/>
      <c r="GEL427" s="505"/>
      <c r="GEM427" s="505"/>
      <c r="GEN427" s="505"/>
      <c r="GEO427" s="511"/>
      <c r="GEP427" s="512"/>
      <c r="GEQ427" s="512"/>
      <c r="GER427" s="505"/>
      <c r="GES427" s="505"/>
      <c r="GET427" s="505"/>
      <c r="GEU427" s="511"/>
      <c r="GEV427" s="512"/>
      <c r="GEW427" s="512"/>
      <c r="GEX427" s="505"/>
      <c r="GEY427" s="505"/>
      <c r="GEZ427" s="505"/>
      <c r="GFA427" s="511"/>
      <c r="GFB427" s="512"/>
      <c r="GFC427" s="512"/>
      <c r="GFD427" s="505"/>
      <c r="GFE427" s="505"/>
      <c r="GFF427" s="505"/>
      <c r="GFG427" s="511"/>
      <c r="GFH427" s="512"/>
      <c r="GFI427" s="512"/>
      <c r="GFJ427" s="505"/>
      <c r="GFK427" s="505"/>
      <c r="GFL427" s="505"/>
      <c r="GFM427" s="511"/>
      <c r="GFN427" s="512"/>
      <c r="GFO427" s="512"/>
      <c r="GFP427" s="505"/>
      <c r="GFQ427" s="505"/>
      <c r="GFR427" s="505"/>
      <c r="GFS427" s="511"/>
      <c r="GFT427" s="512"/>
      <c r="GFU427" s="512"/>
      <c r="GFV427" s="505"/>
      <c r="GFW427" s="505"/>
      <c r="GFX427" s="505"/>
      <c r="GFY427" s="511"/>
      <c r="GFZ427" s="512"/>
      <c r="GGA427" s="512"/>
      <c r="GGB427" s="505"/>
      <c r="GGC427" s="505"/>
      <c r="GGD427" s="505"/>
      <c r="GGE427" s="511"/>
      <c r="GGF427" s="512"/>
      <c r="GGG427" s="512"/>
      <c r="GGH427" s="505"/>
      <c r="GGI427" s="505"/>
      <c r="GGJ427" s="505"/>
      <c r="GGK427" s="511"/>
      <c r="GGL427" s="512"/>
      <c r="GGM427" s="512"/>
      <c r="GGN427" s="505"/>
      <c r="GGO427" s="505"/>
      <c r="GGP427" s="505"/>
      <c r="GGQ427" s="511"/>
      <c r="GGR427" s="512"/>
      <c r="GGS427" s="512"/>
      <c r="GGT427" s="505"/>
      <c r="GGU427" s="505"/>
      <c r="GGV427" s="505"/>
      <c r="GGW427" s="511"/>
      <c r="GGX427" s="512"/>
      <c r="GGY427" s="512"/>
      <c r="GGZ427" s="505"/>
      <c r="GHA427" s="505"/>
      <c r="GHB427" s="505"/>
      <c r="GHC427" s="511"/>
      <c r="GHD427" s="512"/>
      <c r="GHE427" s="512"/>
      <c r="GHF427" s="505"/>
      <c r="GHG427" s="505"/>
      <c r="GHH427" s="505"/>
      <c r="GHI427" s="511"/>
      <c r="GHJ427" s="512"/>
      <c r="GHK427" s="512"/>
      <c r="GHL427" s="505"/>
      <c r="GHM427" s="505"/>
      <c r="GHN427" s="505"/>
      <c r="GHO427" s="511"/>
      <c r="GHP427" s="512"/>
      <c r="GHQ427" s="512"/>
      <c r="GHR427" s="505"/>
      <c r="GHS427" s="505"/>
      <c r="GHT427" s="505"/>
      <c r="GHU427" s="511"/>
      <c r="GHV427" s="512"/>
      <c r="GHW427" s="512"/>
      <c r="GHX427" s="505"/>
      <c r="GHY427" s="505"/>
      <c r="GHZ427" s="505"/>
      <c r="GIA427" s="511"/>
      <c r="GIB427" s="512"/>
      <c r="GIC427" s="512"/>
      <c r="GID427" s="505"/>
      <c r="GIE427" s="505"/>
      <c r="GIF427" s="505"/>
      <c r="GIG427" s="511"/>
      <c r="GIH427" s="512"/>
      <c r="GII427" s="512"/>
      <c r="GIJ427" s="505"/>
      <c r="GIK427" s="505"/>
      <c r="GIL427" s="505"/>
      <c r="GIM427" s="511"/>
      <c r="GIN427" s="512"/>
      <c r="GIO427" s="512"/>
      <c r="GIP427" s="505"/>
      <c r="GIQ427" s="505"/>
      <c r="GIR427" s="505"/>
      <c r="GIS427" s="511"/>
      <c r="GIT427" s="512"/>
      <c r="GIU427" s="512"/>
      <c r="GIV427" s="505"/>
      <c r="GIW427" s="505"/>
      <c r="GIX427" s="505"/>
      <c r="GIY427" s="511"/>
      <c r="GIZ427" s="512"/>
      <c r="GJA427" s="512"/>
      <c r="GJB427" s="505"/>
      <c r="GJC427" s="505"/>
      <c r="GJD427" s="505"/>
      <c r="GJE427" s="511"/>
      <c r="GJF427" s="512"/>
      <c r="GJG427" s="512"/>
      <c r="GJH427" s="505"/>
      <c r="GJI427" s="505"/>
      <c r="GJJ427" s="505"/>
      <c r="GJK427" s="511"/>
      <c r="GJL427" s="512"/>
      <c r="GJM427" s="512"/>
      <c r="GJN427" s="505"/>
      <c r="GJO427" s="505"/>
      <c r="GJP427" s="505"/>
      <c r="GJQ427" s="511"/>
      <c r="GJR427" s="512"/>
      <c r="GJS427" s="512"/>
      <c r="GJT427" s="505"/>
      <c r="GJU427" s="505"/>
      <c r="GJV427" s="505"/>
      <c r="GJW427" s="511"/>
      <c r="GJX427" s="512"/>
      <c r="GJY427" s="512"/>
      <c r="GJZ427" s="505"/>
      <c r="GKA427" s="505"/>
      <c r="GKB427" s="505"/>
      <c r="GKC427" s="511"/>
      <c r="GKD427" s="512"/>
      <c r="GKE427" s="512"/>
      <c r="GKF427" s="505"/>
      <c r="GKG427" s="505"/>
      <c r="GKH427" s="505"/>
      <c r="GKI427" s="511"/>
      <c r="GKJ427" s="512"/>
      <c r="GKK427" s="512"/>
      <c r="GKL427" s="505"/>
      <c r="GKM427" s="505"/>
      <c r="GKN427" s="505"/>
      <c r="GKO427" s="511"/>
      <c r="GKP427" s="512"/>
      <c r="GKQ427" s="512"/>
      <c r="GKR427" s="505"/>
      <c r="GKS427" s="505"/>
      <c r="GKT427" s="505"/>
      <c r="GKU427" s="511"/>
      <c r="GKV427" s="512"/>
      <c r="GKW427" s="512"/>
      <c r="GKX427" s="505"/>
      <c r="GKY427" s="505"/>
      <c r="GKZ427" s="505"/>
      <c r="GLA427" s="511"/>
      <c r="GLB427" s="512"/>
      <c r="GLC427" s="512"/>
      <c r="GLD427" s="505"/>
      <c r="GLE427" s="505"/>
      <c r="GLF427" s="505"/>
      <c r="GLG427" s="511"/>
      <c r="GLH427" s="512"/>
      <c r="GLI427" s="512"/>
      <c r="GLJ427" s="505"/>
      <c r="GLK427" s="505"/>
      <c r="GLL427" s="505"/>
      <c r="GLM427" s="511"/>
      <c r="GLN427" s="512"/>
      <c r="GLO427" s="512"/>
      <c r="GLP427" s="505"/>
      <c r="GLQ427" s="505"/>
      <c r="GLR427" s="505"/>
      <c r="GLS427" s="511"/>
      <c r="GLT427" s="512"/>
      <c r="GLU427" s="512"/>
      <c r="GLV427" s="505"/>
      <c r="GLW427" s="505"/>
      <c r="GLX427" s="505"/>
      <c r="GLY427" s="511"/>
      <c r="GLZ427" s="512"/>
      <c r="GMA427" s="512"/>
      <c r="GMB427" s="505"/>
      <c r="GMC427" s="505"/>
      <c r="GMD427" s="505"/>
      <c r="GME427" s="511"/>
      <c r="GMF427" s="512"/>
      <c r="GMG427" s="512"/>
      <c r="GMH427" s="505"/>
      <c r="GMI427" s="505"/>
      <c r="GMJ427" s="505"/>
      <c r="GMK427" s="511"/>
      <c r="GML427" s="512"/>
      <c r="GMM427" s="512"/>
      <c r="GMN427" s="505"/>
      <c r="GMO427" s="505"/>
      <c r="GMP427" s="505"/>
      <c r="GMQ427" s="511"/>
      <c r="GMR427" s="512"/>
      <c r="GMS427" s="512"/>
      <c r="GMT427" s="505"/>
      <c r="GMU427" s="505"/>
      <c r="GMV427" s="505"/>
      <c r="GMW427" s="511"/>
      <c r="GMX427" s="512"/>
      <c r="GMY427" s="512"/>
      <c r="GMZ427" s="505"/>
      <c r="GNA427" s="505"/>
      <c r="GNB427" s="505"/>
      <c r="GNC427" s="511"/>
      <c r="GND427" s="512"/>
      <c r="GNE427" s="512"/>
      <c r="GNF427" s="505"/>
      <c r="GNG427" s="505"/>
      <c r="GNH427" s="505"/>
      <c r="GNI427" s="511"/>
      <c r="GNJ427" s="512"/>
      <c r="GNK427" s="512"/>
      <c r="GNL427" s="505"/>
      <c r="GNM427" s="505"/>
      <c r="GNN427" s="505"/>
      <c r="GNO427" s="511"/>
      <c r="GNP427" s="512"/>
      <c r="GNQ427" s="512"/>
      <c r="GNR427" s="505"/>
      <c r="GNS427" s="505"/>
      <c r="GNT427" s="505"/>
      <c r="GNU427" s="511"/>
      <c r="GNV427" s="512"/>
      <c r="GNW427" s="512"/>
      <c r="GNX427" s="505"/>
      <c r="GNY427" s="505"/>
      <c r="GNZ427" s="505"/>
      <c r="GOA427" s="511"/>
      <c r="GOB427" s="512"/>
      <c r="GOC427" s="512"/>
      <c r="GOD427" s="505"/>
      <c r="GOE427" s="505"/>
      <c r="GOF427" s="505"/>
      <c r="GOG427" s="511"/>
      <c r="GOH427" s="512"/>
      <c r="GOI427" s="512"/>
      <c r="GOJ427" s="505"/>
      <c r="GOK427" s="505"/>
      <c r="GOL427" s="505"/>
      <c r="GOM427" s="511"/>
      <c r="GON427" s="512"/>
      <c r="GOO427" s="512"/>
      <c r="GOP427" s="505"/>
      <c r="GOQ427" s="505"/>
      <c r="GOR427" s="505"/>
      <c r="GOS427" s="511"/>
      <c r="GOT427" s="512"/>
      <c r="GOU427" s="512"/>
      <c r="GOV427" s="505"/>
      <c r="GOW427" s="505"/>
      <c r="GOX427" s="505"/>
      <c r="GOY427" s="511"/>
      <c r="GOZ427" s="512"/>
      <c r="GPA427" s="512"/>
      <c r="GPB427" s="505"/>
      <c r="GPC427" s="505"/>
      <c r="GPD427" s="505"/>
      <c r="GPE427" s="511"/>
      <c r="GPF427" s="512"/>
      <c r="GPG427" s="512"/>
      <c r="GPH427" s="505"/>
      <c r="GPI427" s="505"/>
      <c r="GPJ427" s="505"/>
      <c r="GPK427" s="511"/>
      <c r="GPL427" s="512"/>
      <c r="GPM427" s="512"/>
      <c r="GPN427" s="505"/>
      <c r="GPO427" s="505"/>
      <c r="GPP427" s="505"/>
      <c r="GPQ427" s="511"/>
      <c r="GPR427" s="512"/>
      <c r="GPS427" s="512"/>
      <c r="GPT427" s="505"/>
      <c r="GPU427" s="505"/>
      <c r="GPV427" s="505"/>
      <c r="GPW427" s="511"/>
      <c r="GPX427" s="512"/>
      <c r="GPY427" s="512"/>
      <c r="GPZ427" s="505"/>
      <c r="GQA427" s="505"/>
      <c r="GQB427" s="505"/>
      <c r="GQC427" s="511"/>
      <c r="GQD427" s="512"/>
      <c r="GQE427" s="512"/>
      <c r="GQF427" s="505"/>
      <c r="GQG427" s="505"/>
      <c r="GQH427" s="505"/>
      <c r="GQI427" s="511"/>
      <c r="GQJ427" s="512"/>
      <c r="GQK427" s="512"/>
      <c r="GQL427" s="505"/>
      <c r="GQM427" s="505"/>
      <c r="GQN427" s="505"/>
      <c r="GQO427" s="511"/>
      <c r="GQP427" s="512"/>
      <c r="GQQ427" s="512"/>
      <c r="GQR427" s="505"/>
      <c r="GQS427" s="505"/>
      <c r="GQT427" s="505"/>
      <c r="GQU427" s="511"/>
      <c r="GQV427" s="512"/>
      <c r="GQW427" s="512"/>
      <c r="GQX427" s="505"/>
      <c r="GQY427" s="505"/>
      <c r="GQZ427" s="505"/>
      <c r="GRA427" s="511"/>
      <c r="GRB427" s="512"/>
      <c r="GRC427" s="512"/>
      <c r="GRD427" s="505"/>
      <c r="GRE427" s="505"/>
      <c r="GRF427" s="505"/>
      <c r="GRG427" s="511"/>
      <c r="GRH427" s="512"/>
      <c r="GRI427" s="512"/>
      <c r="GRJ427" s="505"/>
      <c r="GRK427" s="505"/>
      <c r="GRL427" s="505"/>
      <c r="GRM427" s="511"/>
      <c r="GRN427" s="512"/>
      <c r="GRO427" s="512"/>
      <c r="GRP427" s="505"/>
      <c r="GRQ427" s="505"/>
      <c r="GRR427" s="505"/>
      <c r="GRS427" s="511"/>
      <c r="GRT427" s="512"/>
      <c r="GRU427" s="512"/>
      <c r="GRV427" s="505"/>
      <c r="GRW427" s="505"/>
      <c r="GRX427" s="505"/>
      <c r="GRY427" s="511"/>
      <c r="GRZ427" s="512"/>
      <c r="GSA427" s="512"/>
      <c r="GSB427" s="505"/>
      <c r="GSC427" s="505"/>
      <c r="GSD427" s="505"/>
      <c r="GSE427" s="511"/>
      <c r="GSF427" s="512"/>
      <c r="GSG427" s="512"/>
      <c r="GSH427" s="505"/>
      <c r="GSI427" s="505"/>
      <c r="GSJ427" s="505"/>
      <c r="GSK427" s="511"/>
      <c r="GSL427" s="512"/>
      <c r="GSM427" s="512"/>
      <c r="GSN427" s="505"/>
      <c r="GSO427" s="505"/>
      <c r="GSP427" s="505"/>
      <c r="GSQ427" s="511"/>
      <c r="GSR427" s="512"/>
      <c r="GSS427" s="512"/>
      <c r="GST427" s="505"/>
      <c r="GSU427" s="505"/>
      <c r="GSV427" s="505"/>
      <c r="GSW427" s="511"/>
      <c r="GSX427" s="512"/>
      <c r="GSY427" s="512"/>
      <c r="GSZ427" s="505"/>
      <c r="GTA427" s="505"/>
      <c r="GTB427" s="505"/>
      <c r="GTC427" s="511"/>
      <c r="GTD427" s="512"/>
      <c r="GTE427" s="512"/>
      <c r="GTF427" s="505"/>
      <c r="GTG427" s="505"/>
      <c r="GTH427" s="505"/>
      <c r="GTI427" s="511"/>
      <c r="GTJ427" s="512"/>
      <c r="GTK427" s="512"/>
      <c r="GTL427" s="505"/>
      <c r="GTM427" s="505"/>
      <c r="GTN427" s="505"/>
      <c r="GTO427" s="511"/>
      <c r="GTP427" s="512"/>
      <c r="GTQ427" s="512"/>
      <c r="GTR427" s="505"/>
      <c r="GTS427" s="505"/>
      <c r="GTT427" s="505"/>
      <c r="GTU427" s="511"/>
      <c r="GTV427" s="512"/>
      <c r="GTW427" s="512"/>
      <c r="GTX427" s="505"/>
      <c r="GTY427" s="505"/>
      <c r="GTZ427" s="505"/>
      <c r="GUA427" s="511"/>
      <c r="GUB427" s="512"/>
      <c r="GUC427" s="512"/>
      <c r="GUD427" s="505"/>
      <c r="GUE427" s="505"/>
      <c r="GUF427" s="505"/>
      <c r="GUG427" s="511"/>
      <c r="GUH427" s="512"/>
      <c r="GUI427" s="512"/>
      <c r="GUJ427" s="505"/>
      <c r="GUK427" s="505"/>
      <c r="GUL427" s="505"/>
      <c r="GUM427" s="511"/>
      <c r="GUN427" s="512"/>
      <c r="GUO427" s="512"/>
      <c r="GUP427" s="505"/>
      <c r="GUQ427" s="505"/>
      <c r="GUR427" s="505"/>
      <c r="GUS427" s="511"/>
      <c r="GUT427" s="512"/>
      <c r="GUU427" s="512"/>
      <c r="GUV427" s="505"/>
      <c r="GUW427" s="505"/>
      <c r="GUX427" s="505"/>
      <c r="GUY427" s="511"/>
      <c r="GUZ427" s="512"/>
      <c r="GVA427" s="512"/>
      <c r="GVB427" s="505"/>
      <c r="GVC427" s="505"/>
      <c r="GVD427" s="505"/>
      <c r="GVE427" s="511"/>
      <c r="GVF427" s="512"/>
      <c r="GVG427" s="512"/>
      <c r="GVH427" s="505"/>
      <c r="GVI427" s="505"/>
      <c r="GVJ427" s="505"/>
      <c r="GVK427" s="511"/>
      <c r="GVL427" s="512"/>
      <c r="GVM427" s="512"/>
      <c r="GVN427" s="505"/>
      <c r="GVO427" s="505"/>
      <c r="GVP427" s="505"/>
      <c r="GVQ427" s="511"/>
      <c r="GVR427" s="512"/>
      <c r="GVS427" s="512"/>
      <c r="GVT427" s="505"/>
      <c r="GVU427" s="505"/>
      <c r="GVV427" s="505"/>
      <c r="GVW427" s="511"/>
      <c r="GVX427" s="512"/>
      <c r="GVY427" s="512"/>
      <c r="GVZ427" s="505"/>
      <c r="GWA427" s="505"/>
      <c r="GWB427" s="505"/>
      <c r="GWC427" s="511"/>
      <c r="GWD427" s="512"/>
      <c r="GWE427" s="512"/>
      <c r="GWF427" s="505"/>
      <c r="GWG427" s="505"/>
      <c r="GWH427" s="505"/>
      <c r="GWI427" s="511"/>
      <c r="GWJ427" s="512"/>
      <c r="GWK427" s="512"/>
      <c r="GWL427" s="505"/>
      <c r="GWM427" s="505"/>
      <c r="GWN427" s="505"/>
      <c r="GWO427" s="511"/>
      <c r="GWP427" s="512"/>
      <c r="GWQ427" s="512"/>
      <c r="GWR427" s="505"/>
      <c r="GWS427" s="505"/>
      <c r="GWT427" s="505"/>
      <c r="GWU427" s="511"/>
      <c r="GWV427" s="512"/>
      <c r="GWW427" s="512"/>
      <c r="GWX427" s="505"/>
      <c r="GWY427" s="505"/>
      <c r="GWZ427" s="505"/>
      <c r="GXA427" s="511"/>
      <c r="GXB427" s="512"/>
      <c r="GXC427" s="512"/>
      <c r="GXD427" s="505"/>
      <c r="GXE427" s="505"/>
      <c r="GXF427" s="505"/>
      <c r="GXG427" s="511"/>
      <c r="GXH427" s="512"/>
      <c r="GXI427" s="512"/>
      <c r="GXJ427" s="505"/>
      <c r="GXK427" s="505"/>
      <c r="GXL427" s="505"/>
      <c r="GXM427" s="511"/>
      <c r="GXN427" s="512"/>
      <c r="GXO427" s="512"/>
      <c r="GXP427" s="505"/>
      <c r="GXQ427" s="505"/>
      <c r="GXR427" s="505"/>
      <c r="GXS427" s="511"/>
      <c r="GXT427" s="512"/>
      <c r="GXU427" s="512"/>
      <c r="GXV427" s="505"/>
      <c r="GXW427" s="505"/>
      <c r="GXX427" s="505"/>
      <c r="GXY427" s="511"/>
      <c r="GXZ427" s="512"/>
      <c r="GYA427" s="512"/>
      <c r="GYB427" s="505"/>
      <c r="GYC427" s="505"/>
      <c r="GYD427" s="505"/>
      <c r="GYE427" s="511"/>
      <c r="GYF427" s="512"/>
      <c r="GYG427" s="512"/>
      <c r="GYH427" s="505"/>
      <c r="GYI427" s="505"/>
      <c r="GYJ427" s="505"/>
      <c r="GYK427" s="511"/>
      <c r="GYL427" s="512"/>
      <c r="GYM427" s="512"/>
      <c r="GYN427" s="505"/>
      <c r="GYO427" s="505"/>
      <c r="GYP427" s="505"/>
      <c r="GYQ427" s="511"/>
      <c r="GYR427" s="512"/>
      <c r="GYS427" s="512"/>
      <c r="GYT427" s="505"/>
      <c r="GYU427" s="505"/>
      <c r="GYV427" s="505"/>
      <c r="GYW427" s="511"/>
      <c r="GYX427" s="512"/>
      <c r="GYY427" s="512"/>
      <c r="GYZ427" s="505"/>
      <c r="GZA427" s="505"/>
      <c r="GZB427" s="505"/>
      <c r="GZC427" s="511"/>
      <c r="GZD427" s="512"/>
      <c r="GZE427" s="512"/>
      <c r="GZF427" s="505"/>
      <c r="GZG427" s="505"/>
      <c r="GZH427" s="505"/>
      <c r="GZI427" s="511"/>
      <c r="GZJ427" s="512"/>
      <c r="GZK427" s="512"/>
      <c r="GZL427" s="505"/>
      <c r="GZM427" s="505"/>
      <c r="GZN427" s="505"/>
      <c r="GZO427" s="511"/>
      <c r="GZP427" s="512"/>
      <c r="GZQ427" s="512"/>
      <c r="GZR427" s="505"/>
      <c r="GZS427" s="505"/>
      <c r="GZT427" s="505"/>
      <c r="GZU427" s="511"/>
      <c r="GZV427" s="512"/>
      <c r="GZW427" s="512"/>
      <c r="GZX427" s="505"/>
      <c r="GZY427" s="505"/>
      <c r="GZZ427" s="505"/>
      <c r="HAA427" s="511"/>
      <c r="HAB427" s="512"/>
      <c r="HAC427" s="512"/>
      <c r="HAD427" s="505"/>
      <c r="HAE427" s="505"/>
      <c r="HAF427" s="505"/>
      <c r="HAG427" s="511"/>
      <c r="HAH427" s="512"/>
      <c r="HAI427" s="512"/>
      <c r="HAJ427" s="505"/>
      <c r="HAK427" s="505"/>
      <c r="HAL427" s="505"/>
      <c r="HAM427" s="511"/>
      <c r="HAN427" s="512"/>
      <c r="HAO427" s="512"/>
      <c r="HAP427" s="505"/>
      <c r="HAQ427" s="505"/>
      <c r="HAR427" s="505"/>
      <c r="HAS427" s="511"/>
      <c r="HAT427" s="512"/>
      <c r="HAU427" s="512"/>
      <c r="HAV427" s="505"/>
      <c r="HAW427" s="505"/>
      <c r="HAX427" s="505"/>
      <c r="HAY427" s="511"/>
      <c r="HAZ427" s="512"/>
      <c r="HBA427" s="512"/>
      <c r="HBB427" s="505"/>
      <c r="HBC427" s="505"/>
      <c r="HBD427" s="505"/>
      <c r="HBE427" s="511"/>
      <c r="HBF427" s="512"/>
      <c r="HBG427" s="512"/>
      <c r="HBH427" s="505"/>
      <c r="HBI427" s="505"/>
      <c r="HBJ427" s="505"/>
      <c r="HBK427" s="511"/>
      <c r="HBL427" s="512"/>
      <c r="HBM427" s="512"/>
      <c r="HBN427" s="505"/>
      <c r="HBO427" s="505"/>
      <c r="HBP427" s="505"/>
      <c r="HBQ427" s="511"/>
      <c r="HBR427" s="512"/>
      <c r="HBS427" s="512"/>
      <c r="HBT427" s="505"/>
      <c r="HBU427" s="505"/>
      <c r="HBV427" s="505"/>
      <c r="HBW427" s="511"/>
      <c r="HBX427" s="512"/>
      <c r="HBY427" s="512"/>
      <c r="HBZ427" s="505"/>
      <c r="HCA427" s="505"/>
      <c r="HCB427" s="505"/>
      <c r="HCC427" s="511"/>
      <c r="HCD427" s="512"/>
      <c r="HCE427" s="512"/>
      <c r="HCF427" s="505"/>
      <c r="HCG427" s="505"/>
      <c r="HCH427" s="505"/>
      <c r="HCI427" s="511"/>
      <c r="HCJ427" s="512"/>
      <c r="HCK427" s="512"/>
      <c r="HCL427" s="505"/>
      <c r="HCM427" s="505"/>
      <c r="HCN427" s="505"/>
      <c r="HCO427" s="511"/>
      <c r="HCP427" s="512"/>
      <c r="HCQ427" s="512"/>
      <c r="HCR427" s="505"/>
      <c r="HCS427" s="505"/>
      <c r="HCT427" s="505"/>
      <c r="HCU427" s="511"/>
      <c r="HCV427" s="512"/>
      <c r="HCW427" s="512"/>
      <c r="HCX427" s="505"/>
      <c r="HCY427" s="505"/>
      <c r="HCZ427" s="505"/>
      <c r="HDA427" s="511"/>
      <c r="HDB427" s="512"/>
      <c r="HDC427" s="512"/>
      <c r="HDD427" s="505"/>
      <c r="HDE427" s="505"/>
      <c r="HDF427" s="505"/>
      <c r="HDG427" s="511"/>
      <c r="HDH427" s="512"/>
      <c r="HDI427" s="512"/>
      <c r="HDJ427" s="505"/>
      <c r="HDK427" s="505"/>
      <c r="HDL427" s="505"/>
      <c r="HDM427" s="511"/>
      <c r="HDN427" s="512"/>
      <c r="HDO427" s="512"/>
      <c r="HDP427" s="505"/>
      <c r="HDQ427" s="505"/>
      <c r="HDR427" s="505"/>
      <c r="HDS427" s="511"/>
      <c r="HDT427" s="512"/>
      <c r="HDU427" s="512"/>
      <c r="HDV427" s="505"/>
      <c r="HDW427" s="505"/>
      <c r="HDX427" s="505"/>
      <c r="HDY427" s="511"/>
      <c r="HDZ427" s="512"/>
      <c r="HEA427" s="512"/>
      <c r="HEB427" s="505"/>
      <c r="HEC427" s="505"/>
      <c r="HED427" s="505"/>
      <c r="HEE427" s="511"/>
      <c r="HEF427" s="512"/>
      <c r="HEG427" s="512"/>
      <c r="HEH427" s="505"/>
      <c r="HEI427" s="505"/>
      <c r="HEJ427" s="505"/>
      <c r="HEK427" s="511"/>
      <c r="HEL427" s="512"/>
      <c r="HEM427" s="512"/>
      <c r="HEN427" s="505"/>
      <c r="HEO427" s="505"/>
      <c r="HEP427" s="505"/>
      <c r="HEQ427" s="511"/>
      <c r="HER427" s="512"/>
      <c r="HES427" s="512"/>
      <c r="HET427" s="505"/>
      <c r="HEU427" s="505"/>
      <c r="HEV427" s="505"/>
      <c r="HEW427" s="511"/>
      <c r="HEX427" s="512"/>
      <c r="HEY427" s="512"/>
      <c r="HEZ427" s="505"/>
      <c r="HFA427" s="505"/>
      <c r="HFB427" s="505"/>
      <c r="HFC427" s="511"/>
      <c r="HFD427" s="512"/>
      <c r="HFE427" s="512"/>
      <c r="HFF427" s="505"/>
      <c r="HFG427" s="505"/>
      <c r="HFH427" s="505"/>
      <c r="HFI427" s="511"/>
      <c r="HFJ427" s="512"/>
      <c r="HFK427" s="512"/>
      <c r="HFL427" s="505"/>
      <c r="HFM427" s="505"/>
      <c r="HFN427" s="505"/>
      <c r="HFO427" s="511"/>
      <c r="HFP427" s="512"/>
      <c r="HFQ427" s="512"/>
      <c r="HFR427" s="505"/>
      <c r="HFS427" s="505"/>
      <c r="HFT427" s="505"/>
      <c r="HFU427" s="511"/>
      <c r="HFV427" s="512"/>
      <c r="HFW427" s="512"/>
      <c r="HFX427" s="505"/>
      <c r="HFY427" s="505"/>
      <c r="HFZ427" s="505"/>
      <c r="HGA427" s="511"/>
      <c r="HGB427" s="512"/>
      <c r="HGC427" s="512"/>
      <c r="HGD427" s="505"/>
      <c r="HGE427" s="505"/>
      <c r="HGF427" s="505"/>
      <c r="HGG427" s="511"/>
      <c r="HGH427" s="512"/>
      <c r="HGI427" s="512"/>
      <c r="HGJ427" s="505"/>
      <c r="HGK427" s="505"/>
      <c r="HGL427" s="505"/>
      <c r="HGM427" s="511"/>
      <c r="HGN427" s="512"/>
      <c r="HGO427" s="512"/>
      <c r="HGP427" s="505"/>
      <c r="HGQ427" s="505"/>
      <c r="HGR427" s="505"/>
      <c r="HGS427" s="511"/>
      <c r="HGT427" s="512"/>
      <c r="HGU427" s="512"/>
      <c r="HGV427" s="505"/>
      <c r="HGW427" s="505"/>
      <c r="HGX427" s="505"/>
      <c r="HGY427" s="511"/>
      <c r="HGZ427" s="512"/>
      <c r="HHA427" s="512"/>
      <c r="HHB427" s="505"/>
      <c r="HHC427" s="505"/>
      <c r="HHD427" s="505"/>
      <c r="HHE427" s="511"/>
      <c r="HHF427" s="512"/>
      <c r="HHG427" s="512"/>
      <c r="HHH427" s="505"/>
      <c r="HHI427" s="505"/>
      <c r="HHJ427" s="505"/>
      <c r="HHK427" s="511"/>
      <c r="HHL427" s="512"/>
      <c r="HHM427" s="512"/>
      <c r="HHN427" s="505"/>
      <c r="HHO427" s="505"/>
      <c r="HHP427" s="505"/>
      <c r="HHQ427" s="511"/>
      <c r="HHR427" s="512"/>
      <c r="HHS427" s="512"/>
      <c r="HHT427" s="505"/>
      <c r="HHU427" s="505"/>
      <c r="HHV427" s="505"/>
      <c r="HHW427" s="511"/>
      <c r="HHX427" s="512"/>
      <c r="HHY427" s="512"/>
      <c r="HHZ427" s="505"/>
      <c r="HIA427" s="505"/>
      <c r="HIB427" s="505"/>
      <c r="HIC427" s="511"/>
      <c r="HID427" s="512"/>
      <c r="HIE427" s="512"/>
      <c r="HIF427" s="505"/>
      <c r="HIG427" s="505"/>
      <c r="HIH427" s="505"/>
      <c r="HII427" s="511"/>
      <c r="HIJ427" s="512"/>
      <c r="HIK427" s="512"/>
      <c r="HIL427" s="505"/>
      <c r="HIM427" s="505"/>
      <c r="HIN427" s="505"/>
      <c r="HIO427" s="511"/>
      <c r="HIP427" s="512"/>
      <c r="HIQ427" s="512"/>
      <c r="HIR427" s="505"/>
      <c r="HIS427" s="505"/>
      <c r="HIT427" s="505"/>
      <c r="HIU427" s="511"/>
      <c r="HIV427" s="512"/>
      <c r="HIW427" s="512"/>
      <c r="HIX427" s="505"/>
      <c r="HIY427" s="505"/>
      <c r="HIZ427" s="505"/>
      <c r="HJA427" s="511"/>
      <c r="HJB427" s="512"/>
      <c r="HJC427" s="512"/>
      <c r="HJD427" s="505"/>
      <c r="HJE427" s="505"/>
      <c r="HJF427" s="505"/>
      <c r="HJG427" s="511"/>
      <c r="HJH427" s="512"/>
      <c r="HJI427" s="512"/>
      <c r="HJJ427" s="505"/>
      <c r="HJK427" s="505"/>
      <c r="HJL427" s="505"/>
      <c r="HJM427" s="511"/>
      <c r="HJN427" s="512"/>
      <c r="HJO427" s="512"/>
      <c r="HJP427" s="505"/>
      <c r="HJQ427" s="505"/>
      <c r="HJR427" s="505"/>
      <c r="HJS427" s="511"/>
      <c r="HJT427" s="512"/>
      <c r="HJU427" s="512"/>
      <c r="HJV427" s="505"/>
      <c r="HJW427" s="505"/>
      <c r="HJX427" s="505"/>
      <c r="HJY427" s="511"/>
      <c r="HJZ427" s="512"/>
      <c r="HKA427" s="512"/>
      <c r="HKB427" s="505"/>
      <c r="HKC427" s="505"/>
      <c r="HKD427" s="505"/>
      <c r="HKE427" s="511"/>
      <c r="HKF427" s="512"/>
      <c r="HKG427" s="512"/>
      <c r="HKH427" s="505"/>
      <c r="HKI427" s="505"/>
      <c r="HKJ427" s="505"/>
      <c r="HKK427" s="511"/>
      <c r="HKL427" s="512"/>
      <c r="HKM427" s="512"/>
      <c r="HKN427" s="505"/>
      <c r="HKO427" s="505"/>
      <c r="HKP427" s="505"/>
      <c r="HKQ427" s="511"/>
      <c r="HKR427" s="512"/>
      <c r="HKS427" s="512"/>
      <c r="HKT427" s="505"/>
      <c r="HKU427" s="505"/>
      <c r="HKV427" s="505"/>
      <c r="HKW427" s="511"/>
      <c r="HKX427" s="512"/>
      <c r="HKY427" s="512"/>
      <c r="HKZ427" s="505"/>
      <c r="HLA427" s="505"/>
      <c r="HLB427" s="505"/>
      <c r="HLC427" s="511"/>
      <c r="HLD427" s="512"/>
      <c r="HLE427" s="512"/>
      <c r="HLF427" s="505"/>
      <c r="HLG427" s="505"/>
      <c r="HLH427" s="505"/>
      <c r="HLI427" s="511"/>
      <c r="HLJ427" s="512"/>
      <c r="HLK427" s="512"/>
      <c r="HLL427" s="505"/>
      <c r="HLM427" s="505"/>
      <c r="HLN427" s="505"/>
      <c r="HLO427" s="511"/>
      <c r="HLP427" s="512"/>
      <c r="HLQ427" s="512"/>
      <c r="HLR427" s="505"/>
      <c r="HLS427" s="505"/>
      <c r="HLT427" s="505"/>
      <c r="HLU427" s="511"/>
      <c r="HLV427" s="512"/>
      <c r="HLW427" s="512"/>
      <c r="HLX427" s="505"/>
      <c r="HLY427" s="505"/>
      <c r="HLZ427" s="505"/>
      <c r="HMA427" s="511"/>
      <c r="HMB427" s="512"/>
      <c r="HMC427" s="512"/>
      <c r="HMD427" s="505"/>
      <c r="HME427" s="505"/>
      <c r="HMF427" s="505"/>
      <c r="HMG427" s="511"/>
      <c r="HMH427" s="512"/>
      <c r="HMI427" s="512"/>
      <c r="HMJ427" s="505"/>
      <c r="HMK427" s="505"/>
      <c r="HML427" s="505"/>
      <c r="HMM427" s="511"/>
      <c r="HMN427" s="512"/>
      <c r="HMO427" s="512"/>
      <c r="HMP427" s="505"/>
      <c r="HMQ427" s="505"/>
      <c r="HMR427" s="505"/>
      <c r="HMS427" s="511"/>
      <c r="HMT427" s="512"/>
      <c r="HMU427" s="512"/>
      <c r="HMV427" s="505"/>
      <c r="HMW427" s="505"/>
      <c r="HMX427" s="505"/>
      <c r="HMY427" s="511"/>
      <c r="HMZ427" s="512"/>
      <c r="HNA427" s="512"/>
      <c r="HNB427" s="505"/>
      <c r="HNC427" s="505"/>
      <c r="HND427" s="505"/>
      <c r="HNE427" s="511"/>
      <c r="HNF427" s="512"/>
      <c r="HNG427" s="512"/>
      <c r="HNH427" s="505"/>
      <c r="HNI427" s="505"/>
      <c r="HNJ427" s="505"/>
      <c r="HNK427" s="511"/>
      <c r="HNL427" s="512"/>
      <c r="HNM427" s="512"/>
      <c r="HNN427" s="505"/>
      <c r="HNO427" s="505"/>
      <c r="HNP427" s="505"/>
      <c r="HNQ427" s="511"/>
      <c r="HNR427" s="512"/>
      <c r="HNS427" s="512"/>
      <c r="HNT427" s="505"/>
      <c r="HNU427" s="505"/>
      <c r="HNV427" s="505"/>
      <c r="HNW427" s="511"/>
      <c r="HNX427" s="512"/>
      <c r="HNY427" s="512"/>
      <c r="HNZ427" s="505"/>
      <c r="HOA427" s="505"/>
      <c r="HOB427" s="505"/>
      <c r="HOC427" s="511"/>
      <c r="HOD427" s="512"/>
      <c r="HOE427" s="512"/>
      <c r="HOF427" s="505"/>
      <c r="HOG427" s="505"/>
      <c r="HOH427" s="505"/>
      <c r="HOI427" s="511"/>
      <c r="HOJ427" s="512"/>
      <c r="HOK427" s="512"/>
      <c r="HOL427" s="505"/>
      <c r="HOM427" s="505"/>
      <c r="HON427" s="505"/>
      <c r="HOO427" s="511"/>
      <c r="HOP427" s="512"/>
      <c r="HOQ427" s="512"/>
      <c r="HOR427" s="505"/>
      <c r="HOS427" s="505"/>
      <c r="HOT427" s="505"/>
      <c r="HOU427" s="511"/>
      <c r="HOV427" s="512"/>
      <c r="HOW427" s="512"/>
      <c r="HOX427" s="505"/>
      <c r="HOY427" s="505"/>
      <c r="HOZ427" s="505"/>
      <c r="HPA427" s="511"/>
      <c r="HPB427" s="512"/>
      <c r="HPC427" s="512"/>
      <c r="HPD427" s="505"/>
      <c r="HPE427" s="505"/>
      <c r="HPF427" s="505"/>
      <c r="HPG427" s="511"/>
      <c r="HPH427" s="512"/>
      <c r="HPI427" s="512"/>
      <c r="HPJ427" s="505"/>
      <c r="HPK427" s="505"/>
      <c r="HPL427" s="505"/>
      <c r="HPM427" s="511"/>
      <c r="HPN427" s="512"/>
      <c r="HPO427" s="512"/>
      <c r="HPP427" s="505"/>
      <c r="HPQ427" s="505"/>
      <c r="HPR427" s="505"/>
      <c r="HPS427" s="511"/>
      <c r="HPT427" s="512"/>
      <c r="HPU427" s="512"/>
      <c r="HPV427" s="505"/>
      <c r="HPW427" s="505"/>
      <c r="HPX427" s="505"/>
      <c r="HPY427" s="511"/>
      <c r="HPZ427" s="512"/>
      <c r="HQA427" s="512"/>
      <c r="HQB427" s="505"/>
      <c r="HQC427" s="505"/>
      <c r="HQD427" s="505"/>
      <c r="HQE427" s="511"/>
      <c r="HQF427" s="512"/>
      <c r="HQG427" s="512"/>
      <c r="HQH427" s="505"/>
      <c r="HQI427" s="505"/>
      <c r="HQJ427" s="505"/>
      <c r="HQK427" s="511"/>
      <c r="HQL427" s="512"/>
      <c r="HQM427" s="512"/>
      <c r="HQN427" s="505"/>
      <c r="HQO427" s="505"/>
      <c r="HQP427" s="505"/>
      <c r="HQQ427" s="511"/>
      <c r="HQR427" s="512"/>
      <c r="HQS427" s="512"/>
      <c r="HQT427" s="505"/>
      <c r="HQU427" s="505"/>
      <c r="HQV427" s="505"/>
      <c r="HQW427" s="511"/>
      <c r="HQX427" s="512"/>
      <c r="HQY427" s="512"/>
      <c r="HQZ427" s="505"/>
      <c r="HRA427" s="505"/>
      <c r="HRB427" s="505"/>
      <c r="HRC427" s="511"/>
      <c r="HRD427" s="512"/>
      <c r="HRE427" s="512"/>
      <c r="HRF427" s="505"/>
      <c r="HRG427" s="505"/>
      <c r="HRH427" s="505"/>
      <c r="HRI427" s="511"/>
      <c r="HRJ427" s="512"/>
      <c r="HRK427" s="512"/>
      <c r="HRL427" s="505"/>
      <c r="HRM427" s="505"/>
      <c r="HRN427" s="505"/>
      <c r="HRO427" s="511"/>
      <c r="HRP427" s="512"/>
      <c r="HRQ427" s="512"/>
      <c r="HRR427" s="505"/>
      <c r="HRS427" s="505"/>
      <c r="HRT427" s="505"/>
      <c r="HRU427" s="511"/>
      <c r="HRV427" s="512"/>
      <c r="HRW427" s="512"/>
      <c r="HRX427" s="505"/>
      <c r="HRY427" s="505"/>
      <c r="HRZ427" s="505"/>
      <c r="HSA427" s="511"/>
      <c r="HSB427" s="512"/>
      <c r="HSC427" s="512"/>
      <c r="HSD427" s="505"/>
      <c r="HSE427" s="505"/>
      <c r="HSF427" s="505"/>
      <c r="HSG427" s="511"/>
      <c r="HSH427" s="512"/>
      <c r="HSI427" s="512"/>
      <c r="HSJ427" s="505"/>
      <c r="HSK427" s="505"/>
      <c r="HSL427" s="505"/>
      <c r="HSM427" s="511"/>
      <c r="HSN427" s="512"/>
      <c r="HSO427" s="512"/>
      <c r="HSP427" s="505"/>
      <c r="HSQ427" s="505"/>
      <c r="HSR427" s="505"/>
      <c r="HSS427" s="511"/>
      <c r="HST427" s="512"/>
      <c r="HSU427" s="512"/>
      <c r="HSV427" s="505"/>
      <c r="HSW427" s="505"/>
      <c r="HSX427" s="505"/>
      <c r="HSY427" s="511"/>
      <c r="HSZ427" s="512"/>
      <c r="HTA427" s="512"/>
      <c r="HTB427" s="505"/>
      <c r="HTC427" s="505"/>
      <c r="HTD427" s="505"/>
      <c r="HTE427" s="511"/>
      <c r="HTF427" s="512"/>
      <c r="HTG427" s="512"/>
      <c r="HTH427" s="505"/>
      <c r="HTI427" s="505"/>
      <c r="HTJ427" s="505"/>
      <c r="HTK427" s="511"/>
      <c r="HTL427" s="512"/>
      <c r="HTM427" s="512"/>
      <c r="HTN427" s="505"/>
      <c r="HTO427" s="505"/>
      <c r="HTP427" s="505"/>
      <c r="HTQ427" s="511"/>
      <c r="HTR427" s="512"/>
      <c r="HTS427" s="512"/>
      <c r="HTT427" s="505"/>
      <c r="HTU427" s="505"/>
      <c r="HTV427" s="505"/>
      <c r="HTW427" s="511"/>
      <c r="HTX427" s="512"/>
      <c r="HTY427" s="512"/>
      <c r="HTZ427" s="505"/>
      <c r="HUA427" s="505"/>
      <c r="HUB427" s="505"/>
      <c r="HUC427" s="511"/>
      <c r="HUD427" s="512"/>
      <c r="HUE427" s="512"/>
      <c r="HUF427" s="505"/>
      <c r="HUG427" s="505"/>
      <c r="HUH427" s="505"/>
      <c r="HUI427" s="511"/>
      <c r="HUJ427" s="512"/>
      <c r="HUK427" s="512"/>
      <c r="HUL427" s="505"/>
      <c r="HUM427" s="505"/>
      <c r="HUN427" s="505"/>
      <c r="HUO427" s="511"/>
      <c r="HUP427" s="512"/>
      <c r="HUQ427" s="512"/>
      <c r="HUR427" s="505"/>
      <c r="HUS427" s="505"/>
      <c r="HUT427" s="505"/>
      <c r="HUU427" s="511"/>
      <c r="HUV427" s="512"/>
      <c r="HUW427" s="512"/>
      <c r="HUX427" s="505"/>
      <c r="HUY427" s="505"/>
      <c r="HUZ427" s="505"/>
      <c r="HVA427" s="511"/>
      <c r="HVB427" s="512"/>
      <c r="HVC427" s="512"/>
      <c r="HVD427" s="505"/>
      <c r="HVE427" s="505"/>
      <c r="HVF427" s="505"/>
      <c r="HVG427" s="511"/>
      <c r="HVH427" s="512"/>
      <c r="HVI427" s="512"/>
      <c r="HVJ427" s="505"/>
      <c r="HVK427" s="505"/>
      <c r="HVL427" s="505"/>
      <c r="HVM427" s="511"/>
      <c r="HVN427" s="512"/>
      <c r="HVO427" s="512"/>
      <c r="HVP427" s="505"/>
      <c r="HVQ427" s="505"/>
      <c r="HVR427" s="505"/>
      <c r="HVS427" s="511"/>
      <c r="HVT427" s="512"/>
      <c r="HVU427" s="512"/>
      <c r="HVV427" s="505"/>
      <c r="HVW427" s="505"/>
      <c r="HVX427" s="505"/>
      <c r="HVY427" s="511"/>
      <c r="HVZ427" s="512"/>
      <c r="HWA427" s="512"/>
      <c r="HWB427" s="505"/>
      <c r="HWC427" s="505"/>
      <c r="HWD427" s="505"/>
      <c r="HWE427" s="511"/>
      <c r="HWF427" s="512"/>
      <c r="HWG427" s="512"/>
      <c r="HWH427" s="505"/>
      <c r="HWI427" s="505"/>
      <c r="HWJ427" s="505"/>
      <c r="HWK427" s="511"/>
      <c r="HWL427" s="512"/>
      <c r="HWM427" s="512"/>
      <c r="HWN427" s="505"/>
      <c r="HWO427" s="505"/>
      <c r="HWP427" s="505"/>
      <c r="HWQ427" s="511"/>
      <c r="HWR427" s="512"/>
      <c r="HWS427" s="512"/>
      <c r="HWT427" s="505"/>
      <c r="HWU427" s="505"/>
      <c r="HWV427" s="505"/>
      <c r="HWW427" s="511"/>
      <c r="HWX427" s="512"/>
      <c r="HWY427" s="512"/>
      <c r="HWZ427" s="505"/>
      <c r="HXA427" s="505"/>
      <c r="HXB427" s="505"/>
      <c r="HXC427" s="511"/>
      <c r="HXD427" s="512"/>
      <c r="HXE427" s="512"/>
      <c r="HXF427" s="505"/>
      <c r="HXG427" s="505"/>
      <c r="HXH427" s="505"/>
      <c r="HXI427" s="511"/>
      <c r="HXJ427" s="512"/>
      <c r="HXK427" s="512"/>
      <c r="HXL427" s="505"/>
      <c r="HXM427" s="505"/>
      <c r="HXN427" s="505"/>
      <c r="HXO427" s="511"/>
      <c r="HXP427" s="512"/>
      <c r="HXQ427" s="512"/>
      <c r="HXR427" s="505"/>
      <c r="HXS427" s="505"/>
      <c r="HXT427" s="505"/>
      <c r="HXU427" s="511"/>
      <c r="HXV427" s="512"/>
      <c r="HXW427" s="512"/>
      <c r="HXX427" s="505"/>
      <c r="HXY427" s="505"/>
      <c r="HXZ427" s="505"/>
      <c r="HYA427" s="511"/>
      <c r="HYB427" s="512"/>
      <c r="HYC427" s="512"/>
      <c r="HYD427" s="505"/>
      <c r="HYE427" s="505"/>
      <c r="HYF427" s="505"/>
      <c r="HYG427" s="511"/>
      <c r="HYH427" s="512"/>
      <c r="HYI427" s="512"/>
      <c r="HYJ427" s="505"/>
      <c r="HYK427" s="505"/>
      <c r="HYL427" s="505"/>
      <c r="HYM427" s="511"/>
      <c r="HYN427" s="512"/>
      <c r="HYO427" s="512"/>
      <c r="HYP427" s="505"/>
      <c r="HYQ427" s="505"/>
      <c r="HYR427" s="505"/>
      <c r="HYS427" s="511"/>
      <c r="HYT427" s="512"/>
      <c r="HYU427" s="512"/>
      <c r="HYV427" s="505"/>
      <c r="HYW427" s="505"/>
      <c r="HYX427" s="505"/>
      <c r="HYY427" s="511"/>
      <c r="HYZ427" s="512"/>
      <c r="HZA427" s="512"/>
      <c r="HZB427" s="505"/>
      <c r="HZC427" s="505"/>
      <c r="HZD427" s="505"/>
      <c r="HZE427" s="511"/>
      <c r="HZF427" s="512"/>
      <c r="HZG427" s="512"/>
      <c r="HZH427" s="505"/>
      <c r="HZI427" s="505"/>
      <c r="HZJ427" s="505"/>
      <c r="HZK427" s="511"/>
      <c r="HZL427" s="512"/>
      <c r="HZM427" s="512"/>
      <c r="HZN427" s="505"/>
      <c r="HZO427" s="505"/>
      <c r="HZP427" s="505"/>
      <c r="HZQ427" s="511"/>
      <c r="HZR427" s="512"/>
      <c r="HZS427" s="512"/>
      <c r="HZT427" s="505"/>
      <c r="HZU427" s="505"/>
      <c r="HZV427" s="505"/>
      <c r="HZW427" s="511"/>
      <c r="HZX427" s="512"/>
      <c r="HZY427" s="512"/>
      <c r="HZZ427" s="505"/>
      <c r="IAA427" s="505"/>
      <c r="IAB427" s="505"/>
      <c r="IAC427" s="511"/>
      <c r="IAD427" s="512"/>
      <c r="IAE427" s="512"/>
      <c r="IAF427" s="505"/>
      <c r="IAG427" s="505"/>
      <c r="IAH427" s="505"/>
      <c r="IAI427" s="511"/>
      <c r="IAJ427" s="512"/>
      <c r="IAK427" s="512"/>
      <c r="IAL427" s="505"/>
      <c r="IAM427" s="505"/>
      <c r="IAN427" s="505"/>
      <c r="IAO427" s="511"/>
      <c r="IAP427" s="512"/>
      <c r="IAQ427" s="512"/>
      <c r="IAR427" s="505"/>
      <c r="IAS427" s="505"/>
      <c r="IAT427" s="505"/>
      <c r="IAU427" s="511"/>
      <c r="IAV427" s="512"/>
      <c r="IAW427" s="512"/>
      <c r="IAX427" s="505"/>
      <c r="IAY427" s="505"/>
      <c r="IAZ427" s="505"/>
      <c r="IBA427" s="511"/>
      <c r="IBB427" s="512"/>
      <c r="IBC427" s="512"/>
      <c r="IBD427" s="505"/>
      <c r="IBE427" s="505"/>
      <c r="IBF427" s="505"/>
      <c r="IBG427" s="511"/>
      <c r="IBH427" s="512"/>
      <c r="IBI427" s="512"/>
      <c r="IBJ427" s="505"/>
      <c r="IBK427" s="505"/>
      <c r="IBL427" s="505"/>
      <c r="IBM427" s="511"/>
      <c r="IBN427" s="512"/>
      <c r="IBO427" s="512"/>
      <c r="IBP427" s="505"/>
      <c r="IBQ427" s="505"/>
      <c r="IBR427" s="505"/>
      <c r="IBS427" s="511"/>
      <c r="IBT427" s="512"/>
      <c r="IBU427" s="512"/>
      <c r="IBV427" s="505"/>
      <c r="IBW427" s="505"/>
      <c r="IBX427" s="505"/>
      <c r="IBY427" s="511"/>
      <c r="IBZ427" s="512"/>
      <c r="ICA427" s="512"/>
      <c r="ICB427" s="505"/>
      <c r="ICC427" s="505"/>
      <c r="ICD427" s="505"/>
      <c r="ICE427" s="511"/>
      <c r="ICF427" s="512"/>
      <c r="ICG427" s="512"/>
      <c r="ICH427" s="505"/>
      <c r="ICI427" s="505"/>
      <c r="ICJ427" s="505"/>
      <c r="ICK427" s="511"/>
      <c r="ICL427" s="512"/>
      <c r="ICM427" s="512"/>
      <c r="ICN427" s="505"/>
      <c r="ICO427" s="505"/>
      <c r="ICP427" s="505"/>
      <c r="ICQ427" s="511"/>
      <c r="ICR427" s="512"/>
      <c r="ICS427" s="512"/>
      <c r="ICT427" s="505"/>
      <c r="ICU427" s="505"/>
      <c r="ICV427" s="505"/>
      <c r="ICW427" s="511"/>
      <c r="ICX427" s="512"/>
      <c r="ICY427" s="512"/>
      <c r="ICZ427" s="505"/>
      <c r="IDA427" s="505"/>
      <c r="IDB427" s="505"/>
      <c r="IDC427" s="511"/>
      <c r="IDD427" s="512"/>
      <c r="IDE427" s="512"/>
      <c r="IDF427" s="505"/>
      <c r="IDG427" s="505"/>
      <c r="IDH427" s="505"/>
      <c r="IDI427" s="511"/>
      <c r="IDJ427" s="512"/>
      <c r="IDK427" s="512"/>
      <c r="IDL427" s="505"/>
      <c r="IDM427" s="505"/>
      <c r="IDN427" s="505"/>
      <c r="IDO427" s="511"/>
      <c r="IDP427" s="512"/>
      <c r="IDQ427" s="512"/>
      <c r="IDR427" s="505"/>
      <c r="IDS427" s="505"/>
      <c r="IDT427" s="505"/>
      <c r="IDU427" s="511"/>
      <c r="IDV427" s="512"/>
      <c r="IDW427" s="512"/>
      <c r="IDX427" s="505"/>
      <c r="IDY427" s="505"/>
      <c r="IDZ427" s="505"/>
      <c r="IEA427" s="511"/>
      <c r="IEB427" s="512"/>
      <c r="IEC427" s="512"/>
      <c r="IED427" s="505"/>
      <c r="IEE427" s="505"/>
      <c r="IEF427" s="505"/>
      <c r="IEG427" s="511"/>
      <c r="IEH427" s="512"/>
      <c r="IEI427" s="512"/>
      <c r="IEJ427" s="505"/>
      <c r="IEK427" s="505"/>
      <c r="IEL427" s="505"/>
      <c r="IEM427" s="511"/>
      <c r="IEN427" s="512"/>
      <c r="IEO427" s="512"/>
      <c r="IEP427" s="505"/>
      <c r="IEQ427" s="505"/>
      <c r="IER427" s="505"/>
      <c r="IES427" s="511"/>
      <c r="IET427" s="512"/>
      <c r="IEU427" s="512"/>
      <c r="IEV427" s="505"/>
      <c r="IEW427" s="505"/>
      <c r="IEX427" s="505"/>
      <c r="IEY427" s="511"/>
      <c r="IEZ427" s="512"/>
      <c r="IFA427" s="512"/>
      <c r="IFB427" s="505"/>
      <c r="IFC427" s="505"/>
      <c r="IFD427" s="505"/>
      <c r="IFE427" s="511"/>
      <c r="IFF427" s="512"/>
      <c r="IFG427" s="512"/>
      <c r="IFH427" s="505"/>
      <c r="IFI427" s="505"/>
      <c r="IFJ427" s="505"/>
      <c r="IFK427" s="511"/>
      <c r="IFL427" s="512"/>
      <c r="IFM427" s="512"/>
      <c r="IFN427" s="505"/>
      <c r="IFO427" s="505"/>
      <c r="IFP427" s="505"/>
      <c r="IFQ427" s="511"/>
      <c r="IFR427" s="512"/>
      <c r="IFS427" s="512"/>
      <c r="IFT427" s="505"/>
      <c r="IFU427" s="505"/>
      <c r="IFV427" s="505"/>
      <c r="IFW427" s="511"/>
      <c r="IFX427" s="512"/>
      <c r="IFY427" s="512"/>
      <c r="IFZ427" s="505"/>
      <c r="IGA427" s="505"/>
      <c r="IGB427" s="505"/>
      <c r="IGC427" s="511"/>
      <c r="IGD427" s="512"/>
      <c r="IGE427" s="512"/>
      <c r="IGF427" s="505"/>
      <c r="IGG427" s="505"/>
      <c r="IGH427" s="505"/>
      <c r="IGI427" s="511"/>
      <c r="IGJ427" s="512"/>
      <c r="IGK427" s="512"/>
      <c r="IGL427" s="505"/>
      <c r="IGM427" s="505"/>
      <c r="IGN427" s="505"/>
      <c r="IGO427" s="511"/>
      <c r="IGP427" s="512"/>
      <c r="IGQ427" s="512"/>
      <c r="IGR427" s="505"/>
      <c r="IGS427" s="505"/>
      <c r="IGT427" s="505"/>
      <c r="IGU427" s="511"/>
      <c r="IGV427" s="512"/>
      <c r="IGW427" s="512"/>
      <c r="IGX427" s="505"/>
      <c r="IGY427" s="505"/>
      <c r="IGZ427" s="505"/>
      <c r="IHA427" s="511"/>
      <c r="IHB427" s="512"/>
      <c r="IHC427" s="512"/>
      <c r="IHD427" s="505"/>
      <c r="IHE427" s="505"/>
      <c r="IHF427" s="505"/>
      <c r="IHG427" s="511"/>
      <c r="IHH427" s="512"/>
      <c r="IHI427" s="512"/>
      <c r="IHJ427" s="505"/>
      <c r="IHK427" s="505"/>
      <c r="IHL427" s="505"/>
      <c r="IHM427" s="511"/>
      <c r="IHN427" s="512"/>
      <c r="IHO427" s="512"/>
      <c r="IHP427" s="505"/>
      <c r="IHQ427" s="505"/>
      <c r="IHR427" s="505"/>
      <c r="IHS427" s="511"/>
      <c r="IHT427" s="512"/>
      <c r="IHU427" s="512"/>
      <c r="IHV427" s="505"/>
      <c r="IHW427" s="505"/>
      <c r="IHX427" s="505"/>
      <c r="IHY427" s="511"/>
      <c r="IHZ427" s="512"/>
      <c r="IIA427" s="512"/>
      <c r="IIB427" s="505"/>
      <c r="IIC427" s="505"/>
      <c r="IID427" s="505"/>
      <c r="IIE427" s="511"/>
      <c r="IIF427" s="512"/>
      <c r="IIG427" s="512"/>
      <c r="IIH427" s="505"/>
      <c r="III427" s="505"/>
      <c r="IIJ427" s="505"/>
      <c r="IIK427" s="511"/>
      <c r="IIL427" s="512"/>
      <c r="IIM427" s="512"/>
      <c r="IIN427" s="505"/>
      <c r="IIO427" s="505"/>
      <c r="IIP427" s="505"/>
      <c r="IIQ427" s="511"/>
      <c r="IIR427" s="512"/>
      <c r="IIS427" s="512"/>
      <c r="IIT427" s="505"/>
      <c r="IIU427" s="505"/>
      <c r="IIV427" s="505"/>
      <c r="IIW427" s="511"/>
      <c r="IIX427" s="512"/>
      <c r="IIY427" s="512"/>
      <c r="IIZ427" s="505"/>
      <c r="IJA427" s="505"/>
      <c r="IJB427" s="505"/>
      <c r="IJC427" s="511"/>
      <c r="IJD427" s="512"/>
      <c r="IJE427" s="512"/>
      <c r="IJF427" s="505"/>
      <c r="IJG427" s="505"/>
      <c r="IJH427" s="505"/>
      <c r="IJI427" s="511"/>
      <c r="IJJ427" s="512"/>
      <c r="IJK427" s="512"/>
      <c r="IJL427" s="505"/>
      <c r="IJM427" s="505"/>
      <c r="IJN427" s="505"/>
      <c r="IJO427" s="511"/>
      <c r="IJP427" s="512"/>
      <c r="IJQ427" s="512"/>
      <c r="IJR427" s="505"/>
      <c r="IJS427" s="505"/>
      <c r="IJT427" s="505"/>
      <c r="IJU427" s="511"/>
      <c r="IJV427" s="512"/>
      <c r="IJW427" s="512"/>
      <c r="IJX427" s="505"/>
      <c r="IJY427" s="505"/>
      <c r="IJZ427" s="505"/>
      <c r="IKA427" s="511"/>
      <c r="IKB427" s="512"/>
      <c r="IKC427" s="512"/>
      <c r="IKD427" s="505"/>
      <c r="IKE427" s="505"/>
      <c r="IKF427" s="505"/>
      <c r="IKG427" s="511"/>
      <c r="IKH427" s="512"/>
      <c r="IKI427" s="512"/>
      <c r="IKJ427" s="505"/>
      <c r="IKK427" s="505"/>
      <c r="IKL427" s="505"/>
      <c r="IKM427" s="511"/>
      <c r="IKN427" s="512"/>
      <c r="IKO427" s="512"/>
      <c r="IKP427" s="505"/>
      <c r="IKQ427" s="505"/>
      <c r="IKR427" s="505"/>
      <c r="IKS427" s="511"/>
      <c r="IKT427" s="512"/>
      <c r="IKU427" s="512"/>
      <c r="IKV427" s="505"/>
      <c r="IKW427" s="505"/>
      <c r="IKX427" s="505"/>
      <c r="IKY427" s="511"/>
      <c r="IKZ427" s="512"/>
      <c r="ILA427" s="512"/>
      <c r="ILB427" s="505"/>
      <c r="ILC427" s="505"/>
      <c r="ILD427" s="505"/>
      <c r="ILE427" s="511"/>
      <c r="ILF427" s="512"/>
      <c r="ILG427" s="512"/>
      <c r="ILH427" s="505"/>
      <c r="ILI427" s="505"/>
      <c r="ILJ427" s="505"/>
      <c r="ILK427" s="511"/>
      <c r="ILL427" s="512"/>
      <c r="ILM427" s="512"/>
      <c r="ILN427" s="505"/>
      <c r="ILO427" s="505"/>
      <c r="ILP427" s="505"/>
      <c r="ILQ427" s="511"/>
      <c r="ILR427" s="512"/>
      <c r="ILS427" s="512"/>
      <c r="ILT427" s="505"/>
      <c r="ILU427" s="505"/>
      <c r="ILV427" s="505"/>
      <c r="ILW427" s="511"/>
      <c r="ILX427" s="512"/>
      <c r="ILY427" s="512"/>
      <c r="ILZ427" s="505"/>
      <c r="IMA427" s="505"/>
      <c r="IMB427" s="505"/>
      <c r="IMC427" s="511"/>
      <c r="IMD427" s="512"/>
      <c r="IME427" s="512"/>
      <c r="IMF427" s="505"/>
      <c r="IMG427" s="505"/>
      <c r="IMH427" s="505"/>
      <c r="IMI427" s="511"/>
      <c r="IMJ427" s="512"/>
      <c r="IMK427" s="512"/>
      <c r="IML427" s="505"/>
      <c r="IMM427" s="505"/>
      <c r="IMN427" s="505"/>
      <c r="IMO427" s="511"/>
      <c r="IMP427" s="512"/>
      <c r="IMQ427" s="512"/>
      <c r="IMR427" s="505"/>
      <c r="IMS427" s="505"/>
      <c r="IMT427" s="505"/>
      <c r="IMU427" s="511"/>
      <c r="IMV427" s="512"/>
      <c r="IMW427" s="512"/>
      <c r="IMX427" s="505"/>
      <c r="IMY427" s="505"/>
      <c r="IMZ427" s="505"/>
      <c r="INA427" s="511"/>
      <c r="INB427" s="512"/>
      <c r="INC427" s="512"/>
      <c r="IND427" s="505"/>
      <c r="INE427" s="505"/>
      <c r="INF427" s="505"/>
      <c r="ING427" s="511"/>
      <c r="INH427" s="512"/>
      <c r="INI427" s="512"/>
      <c r="INJ427" s="505"/>
      <c r="INK427" s="505"/>
      <c r="INL427" s="505"/>
      <c r="INM427" s="511"/>
      <c r="INN427" s="512"/>
      <c r="INO427" s="512"/>
      <c r="INP427" s="505"/>
      <c r="INQ427" s="505"/>
      <c r="INR427" s="505"/>
      <c r="INS427" s="511"/>
      <c r="INT427" s="512"/>
      <c r="INU427" s="512"/>
      <c r="INV427" s="505"/>
      <c r="INW427" s="505"/>
      <c r="INX427" s="505"/>
      <c r="INY427" s="511"/>
      <c r="INZ427" s="512"/>
      <c r="IOA427" s="512"/>
      <c r="IOB427" s="505"/>
      <c r="IOC427" s="505"/>
      <c r="IOD427" s="505"/>
      <c r="IOE427" s="511"/>
      <c r="IOF427" s="512"/>
      <c r="IOG427" s="512"/>
      <c r="IOH427" s="505"/>
      <c r="IOI427" s="505"/>
      <c r="IOJ427" s="505"/>
      <c r="IOK427" s="511"/>
      <c r="IOL427" s="512"/>
      <c r="IOM427" s="512"/>
      <c r="ION427" s="505"/>
      <c r="IOO427" s="505"/>
      <c r="IOP427" s="505"/>
      <c r="IOQ427" s="511"/>
      <c r="IOR427" s="512"/>
      <c r="IOS427" s="512"/>
      <c r="IOT427" s="505"/>
      <c r="IOU427" s="505"/>
      <c r="IOV427" s="505"/>
      <c r="IOW427" s="511"/>
      <c r="IOX427" s="512"/>
      <c r="IOY427" s="512"/>
      <c r="IOZ427" s="505"/>
      <c r="IPA427" s="505"/>
      <c r="IPB427" s="505"/>
      <c r="IPC427" s="511"/>
      <c r="IPD427" s="512"/>
      <c r="IPE427" s="512"/>
      <c r="IPF427" s="505"/>
      <c r="IPG427" s="505"/>
      <c r="IPH427" s="505"/>
      <c r="IPI427" s="511"/>
      <c r="IPJ427" s="512"/>
      <c r="IPK427" s="512"/>
      <c r="IPL427" s="505"/>
      <c r="IPM427" s="505"/>
      <c r="IPN427" s="505"/>
      <c r="IPO427" s="511"/>
      <c r="IPP427" s="512"/>
      <c r="IPQ427" s="512"/>
      <c r="IPR427" s="505"/>
      <c r="IPS427" s="505"/>
      <c r="IPT427" s="505"/>
      <c r="IPU427" s="511"/>
      <c r="IPV427" s="512"/>
      <c r="IPW427" s="512"/>
      <c r="IPX427" s="505"/>
      <c r="IPY427" s="505"/>
      <c r="IPZ427" s="505"/>
      <c r="IQA427" s="511"/>
      <c r="IQB427" s="512"/>
      <c r="IQC427" s="512"/>
      <c r="IQD427" s="505"/>
      <c r="IQE427" s="505"/>
      <c r="IQF427" s="505"/>
      <c r="IQG427" s="511"/>
      <c r="IQH427" s="512"/>
      <c r="IQI427" s="512"/>
      <c r="IQJ427" s="505"/>
      <c r="IQK427" s="505"/>
      <c r="IQL427" s="505"/>
      <c r="IQM427" s="511"/>
      <c r="IQN427" s="512"/>
      <c r="IQO427" s="512"/>
      <c r="IQP427" s="505"/>
      <c r="IQQ427" s="505"/>
      <c r="IQR427" s="505"/>
      <c r="IQS427" s="511"/>
      <c r="IQT427" s="512"/>
      <c r="IQU427" s="512"/>
      <c r="IQV427" s="505"/>
      <c r="IQW427" s="505"/>
      <c r="IQX427" s="505"/>
      <c r="IQY427" s="511"/>
      <c r="IQZ427" s="512"/>
      <c r="IRA427" s="512"/>
      <c r="IRB427" s="505"/>
      <c r="IRC427" s="505"/>
      <c r="IRD427" s="505"/>
      <c r="IRE427" s="511"/>
      <c r="IRF427" s="512"/>
      <c r="IRG427" s="512"/>
      <c r="IRH427" s="505"/>
      <c r="IRI427" s="505"/>
      <c r="IRJ427" s="505"/>
      <c r="IRK427" s="511"/>
      <c r="IRL427" s="512"/>
      <c r="IRM427" s="512"/>
      <c r="IRN427" s="505"/>
      <c r="IRO427" s="505"/>
      <c r="IRP427" s="505"/>
      <c r="IRQ427" s="511"/>
      <c r="IRR427" s="512"/>
      <c r="IRS427" s="512"/>
      <c r="IRT427" s="505"/>
      <c r="IRU427" s="505"/>
      <c r="IRV427" s="505"/>
      <c r="IRW427" s="511"/>
      <c r="IRX427" s="512"/>
      <c r="IRY427" s="512"/>
      <c r="IRZ427" s="505"/>
      <c r="ISA427" s="505"/>
      <c r="ISB427" s="505"/>
      <c r="ISC427" s="511"/>
      <c r="ISD427" s="512"/>
      <c r="ISE427" s="512"/>
      <c r="ISF427" s="505"/>
      <c r="ISG427" s="505"/>
      <c r="ISH427" s="505"/>
      <c r="ISI427" s="511"/>
      <c r="ISJ427" s="512"/>
      <c r="ISK427" s="512"/>
      <c r="ISL427" s="505"/>
      <c r="ISM427" s="505"/>
      <c r="ISN427" s="505"/>
      <c r="ISO427" s="511"/>
      <c r="ISP427" s="512"/>
      <c r="ISQ427" s="512"/>
      <c r="ISR427" s="505"/>
      <c r="ISS427" s="505"/>
      <c r="IST427" s="505"/>
      <c r="ISU427" s="511"/>
      <c r="ISV427" s="512"/>
      <c r="ISW427" s="512"/>
      <c r="ISX427" s="505"/>
      <c r="ISY427" s="505"/>
      <c r="ISZ427" s="505"/>
      <c r="ITA427" s="511"/>
      <c r="ITB427" s="512"/>
      <c r="ITC427" s="512"/>
      <c r="ITD427" s="505"/>
      <c r="ITE427" s="505"/>
      <c r="ITF427" s="505"/>
      <c r="ITG427" s="511"/>
      <c r="ITH427" s="512"/>
      <c r="ITI427" s="512"/>
      <c r="ITJ427" s="505"/>
      <c r="ITK427" s="505"/>
      <c r="ITL427" s="505"/>
      <c r="ITM427" s="511"/>
      <c r="ITN427" s="512"/>
      <c r="ITO427" s="512"/>
      <c r="ITP427" s="505"/>
      <c r="ITQ427" s="505"/>
      <c r="ITR427" s="505"/>
      <c r="ITS427" s="511"/>
      <c r="ITT427" s="512"/>
      <c r="ITU427" s="512"/>
      <c r="ITV427" s="505"/>
      <c r="ITW427" s="505"/>
      <c r="ITX427" s="505"/>
      <c r="ITY427" s="511"/>
      <c r="ITZ427" s="512"/>
      <c r="IUA427" s="512"/>
      <c r="IUB427" s="505"/>
      <c r="IUC427" s="505"/>
      <c r="IUD427" s="505"/>
      <c r="IUE427" s="511"/>
      <c r="IUF427" s="512"/>
      <c r="IUG427" s="512"/>
      <c r="IUH427" s="505"/>
      <c r="IUI427" s="505"/>
      <c r="IUJ427" s="505"/>
      <c r="IUK427" s="511"/>
      <c r="IUL427" s="512"/>
      <c r="IUM427" s="512"/>
      <c r="IUN427" s="505"/>
      <c r="IUO427" s="505"/>
      <c r="IUP427" s="505"/>
      <c r="IUQ427" s="511"/>
      <c r="IUR427" s="512"/>
      <c r="IUS427" s="512"/>
      <c r="IUT427" s="505"/>
      <c r="IUU427" s="505"/>
      <c r="IUV427" s="505"/>
      <c r="IUW427" s="511"/>
      <c r="IUX427" s="512"/>
      <c r="IUY427" s="512"/>
      <c r="IUZ427" s="505"/>
      <c r="IVA427" s="505"/>
      <c r="IVB427" s="505"/>
      <c r="IVC427" s="511"/>
      <c r="IVD427" s="512"/>
      <c r="IVE427" s="512"/>
      <c r="IVF427" s="505"/>
      <c r="IVG427" s="505"/>
      <c r="IVH427" s="505"/>
      <c r="IVI427" s="511"/>
      <c r="IVJ427" s="512"/>
      <c r="IVK427" s="512"/>
      <c r="IVL427" s="505"/>
      <c r="IVM427" s="505"/>
      <c r="IVN427" s="505"/>
      <c r="IVO427" s="511"/>
      <c r="IVP427" s="512"/>
      <c r="IVQ427" s="512"/>
      <c r="IVR427" s="505"/>
      <c r="IVS427" s="505"/>
      <c r="IVT427" s="505"/>
      <c r="IVU427" s="511"/>
      <c r="IVV427" s="512"/>
      <c r="IVW427" s="512"/>
      <c r="IVX427" s="505"/>
      <c r="IVY427" s="505"/>
      <c r="IVZ427" s="505"/>
      <c r="IWA427" s="511"/>
      <c r="IWB427" s="512"/>
      <c r="IWC427" s="512"/>
      <c r="IWD427" s="505"/>
      <c r="IWE427" s="505"/>
      <c r="IWF427" s="505"/>
      <c r="IWG427" s="511"/>
      <c r="IWH427" s="512"/>
      <c r="IWI427" s="512"/>
      <c r="IWJ427" s="505"/>
      <c r="IWK427" s="505"/>
      <c r="IWL427" s="505"/>
      <c r="IWM427" s="511"/>
      <c r="IWN427" s="512"/>
      <c r="IWO427" s="512"/>
      <c r="IWP427" s="505"/>
      <c r="IWQ427" s="505"/>
      <c r="IWR427" s="505"/>
      <c r="IWS427" s="511"/>
      <c r="IWT427" s="512"/>
      <c r="IWU427" s="512"/>
      <c r="IWV427" s="505"/>
      <c r="IWW427" s="505"/>
      <c r="IWX427" s="505"/>
      <c r="IWY427" s="511"/>
      <c r="IWZ427" s="512"/>
      <c r="IXA427" s="512"/>
      <c r="IXB427" s="505"/>
      <c r="IXC427" s="505"/>
      <c r="IXD427" s="505"/>
      <c r="IXE427" s="511"/>
      <c r="IXF427" s="512"/>
      <c r="IXG427" s="512"/>
      <c r="IXH427" s="505"/>
      <c r="IXI427" s="505"/>
      <c r="IXJ427" s="505"/>
      <c r="IXK427" s="511"/>
      <c r="IXL427" s="512"/>
      <c r="IXM427" s="512"/>
      <c r="IXN427" s="505"/>
      <c r="IXO427" s="505"/>
      <c r="IXP427" s="505"/>
      <c r="IXQ427" s="511"/>
      <c r="IXR427" s="512"/>
      <c r="IXS427" s="512"/>
      <c r="IXT427" s="505"/>
      <c r="IXU427" s="505"/>
      <c r="IXV427" s="505"/>
      <c r="IXW427" s="511"/>
      <c r="IXX427" s="512"/>
      <c r="IXY427" s="512"/>
      <c r="IXZ427" s="505"/>
      <c r="IYA427" s="505"/>
      <c r="IYB427" s="505"/>
      <c r="IYC427" s="511"/>
      <c r="IYD427" s="512"/>
      <c r="IYE427" s="512"/>
      <c r="IYF427" s="505"/>
      <c r="IYG427" s="505"/>
      <c r="IYH427" s="505"/>
      <c r="IYI427" s="511"/>
      <c r="IYJ427" s="512"/>
      <c r="IYK427" s="512"/>
      <c r="IYL427" s="505"/>
      <c r="IYM427" s="505"/>
      <c r="IYN427" s="505"/>
      <c r="IYO427" s="511"/>
      <c r="IYP427" s="512"/>
      <c r="IYQ427" s="512"/>
      <c r="IYR427" s="505"/>
      <c r="IYS427" s="505"/>
      <c r="IYT427" s="505"/>
      <c r="IYU427" s="511"/>
      <c r="IYV427" s="512"/>
      <c r="IYW427" s="512"/>
      <c r="IYX427" s="505"/>
      <c r="IYY427" s="505"/>
      <c r="IYZ427" s="505"/>
      <c r="IZA427" s="511"/>
      <c r="IZB427" s="512"/>
      <c r="IZC427" s="512"/>
      <c r="IZD427" s="505"/>
      <c r="IZE427" s="505"/>
      <c r="IZF427" s="505"/>
      <c r="IZG427" s="511"/>
      <c r="IZH427" s="512"/>
      <c r="IZI427" s="512"/>
      <c r="IZJ427" s="505"/>
      <c r="IZK427" s="505"/>
      <c r="IZL427" s="505"/>
      <c r="IZM427" s="511"/>
      <c r="IZN427" s="512"/>
      <c r="IZO427" s="512"/>
      <c r="IZP427" s="505"/>
      <c r="IZQ427" s="505"/>
      <c r="IZR427" s="505"/>
      <c r="IZS427" s="511"/>
      <c r="IZT427" s="512"/>
      <c r="IZU427" s="512"/>
      <c r="IZV427" s="505"/>
      <c r="IZW427" s="505"/>
      <c r="IZX427" s="505"/>
      <c r="IZY427" s="511"/>
      <c r="IZZ427" s="512"/>
      <c r="JAA427" s="512"/>
      <c r="JAB427" s="505"/>
      <c r="JAC427" s="505"/>
      <c r="JAD427" s="505"/>
      <c r="JAE427" s="511"/>
      <c r="JAF427" s="512"/>
      <c r="JAG427" s="512"/>
      <c r="JAH427" s="505"/>
      <c r="JAI427" s="505"/>
      <c r="JAJ427" s="505"/>
      <c r="JAK427" s="511"/>
      <c r="JAL427" s="512"/>
      <c r="JAM427" s="512"/>
      <c r="JAN427" s="505"/>
      <c r="JAO427" s="505"/>
      <c r="JAP427" s="505"/>
      <c r="JAQ427" s="511"/>
      <c r="JAR427" s="512"/>
      <c r="JAS427" s="512"/>
      <c r="JAT427" s="505"/>
      <c r="JAU427" s="505"/>
      <c r="JAV427" s="505"/>
      <c r="JAW427" s="511"/>
      <c r="JAX427" s="512"/>
      <c r="JAY427" s="512"/>
      <c r="JAZ427" s="505"/>
      <c r="JBA427" s="505"/>
      <c r="JBB427" s="505"/>
      <c r="JBC427" s="511"/>
      <c r="JBD427" s="512"/>
      <c r="JBE427" s="512"/>
      <c r="JBF427" s="505"/>
      <c r="JBG427" s="505"/>
      <c r="JBH427" s="505"/>
      <c r="JBI427" s="511"/>
      <c r="JBJ427" s="512"/>
      <c r="JBK427" s="512"/>
      <c r="JBL427" s="505"/>
      <c r="JBM427" s="505"/>
      <c r="JBN427" s="505"/>
      <c r="JBO427" s="511"/>
      <c r="JBP427" s="512"/>
      <c r="JBQ427" s="512"/>
      <c r="JBR427" s="505"/>
      <c r="JBS427" s="505"/>
      <c r="JBT427" s="505"/>
      <c r="JBU427" s="511"/>
      <c r="JBV427" s="512"/>
      <c r="JBW427" s="512"/>
      <c r="JBX427" s="505"/>
      <c r="JBY427" s="505"/>
      <c r="JBZ427" s="505"/>
      <c r="JCA427" s="511"/>
      <c r="JCB427" s="512"/>
      <c r="JCC427" s="512"/>
      <c r="JCD427" s="505"/>
      <c r="JCE427" s="505"/>
      <c r="JCF427" s="505"/>
      <c r="JCG427" s="511"/>
      <c r="JCH427" s="512"/>
      <c r="JCI427" s="512"/>
      <c r="JCJ427" s="505"/>
      <c r="JCK427" s="505"/>
      <c r="JCL427" s="505"/>
      <c r="JCM427" s="511"/>
      <c r="JCN427" s="512"/>
      <c r="JCO427" s="512"/>
      <c r="JCP427" s="505"/>
      <c r="JCQ427" s="505"/>
      <c r="JCR427" s="505"/>
      <c r="JCS427" s="511"/>
      <c r="JCT427" s="512"/>
      <c r="JCU427" s="512"/>
      <c r="JCV427" s="505"/>
      <c r="JCW427" s="505"/>
      <c r="JCX427" s="505"/>
      <c r="JCY427" s="511"/>
      <c r="JCZ427" s="512"/>
      <c r="JDA427" s="512"/>
      <c r="JDB427" s="505"/>
      <c r="JDC427" s="505"/>
      <c r="JDD427" s="505"/>
      <c r="JDE427" s="511"/>
      <c r="JDF427" s="512"/>
      <c r="JDG427" s="512"/>
      <c r="JDH427" s="505"/>
      <c r="JDI427" s="505"/>
      <c r="JDJ427" s="505"/>
      <c r="JDK427" s="511"/>
      <c r="JDL427" s="512"/>
      <c r="JDM427" s="512"/>
      <c r="JDN427" s="505"/>
      <c r="JDO427" s="505"/>
      <c r="JDP427" s="505"/>
      <c r="JDQ427" s="511"/>
      <c r="JDR427" s="512"/>
      <c r="JDS427" s="512"/>
      <c r="JDT427" s="505"/>
      <c r="JDU427" s="505"/>
      <c r="JDV427" s="505"/>
      <c r="JDW427" s="511"/>
      <c r="JDX427" s="512"/>
      <c r="JDY427" s="512"/>
      <c r="JDZ427" s="505"/>
      <c r="JEA427" s="505"/>
      <c r="JEB427" s="505"/>
      <c r="JEC427" s="511"/>
      <c r="JED427" s="512"/>
      <c r="JEE427" s="512"/>
      <c r="JEF427" s="505"/>
      <c r="JEG427" s="505"/>
      <c r="JEH427" s="505"/>
      <c r="JEI427" s="511"/>
      <c r="JEJ427" s="512"/>
      <c r="JEK427" s="512"/>
      <c r="JEL427" s="505"/>
      <c r="JEM427" s="505"/>
      <c r="JEN427" s="505"/>
      <c r="JEO427" s="511"/>
      <c r="JEP427" s="512"/>
      <c r="JEQ427" s="512"/>
      <c r="JER427" s="505"/>
      <c r="JES427" s="505"/>
      <c r="JET427" s="505"/>
      <c r="JEU427" s="511"/>
      <c r="JEV427" s="512"/>
      <c r="JEW427" s="512"/>
      <c r="JEX427" s="505"/>
      <c r="JEY427" s="505"/>
      <c r="JEZ427" s="505"/>
      <c r="JFA427" s="511"/>
      <c r="JFB427" s="512"/>
      <c r="JFC427" s="512"/>
      <c r="JFD427" s="505"/>
      <c r="JFE427" s="505"/>
      <c r="JFF427" s="505"/>
      <c r="JFG427" s="511"/>
      <c r="JFH427" s="512"/>
      <c r="JFI427" s="512"/>
      <c r="JFJ427" s="505"/>
      <c r="JFK427" s="505"/>
      <c r="JFL427" s="505"/>
      <c r="JFM427" s="511"/>
      <c r="JFN427" s="512"/>
      <c r="JFO427" s="512"/>
      <c r="JFP427" s="505"/>
      <c r="JFQ427" s="505"/>
      <c r="JFR427" s="505"/>
      <c r="JFS427" s="511"/>
      <c r="JFT427" s="512"/>
      <c r="JFU427" s="512"/>
      <c r="JFV427" s="505"/>
      <c r="JFW427" s="505"/>
      <c r="JFX427" s="505"/>
      <c r="JFY427" s="511"/>
      <c r="JFZ427" s="512"/>
      <c r="JGA427" s="512"/>
      <c r="JGB427" s="505"/>
      <c r="JGC427" s="505"/>
      <c r="JGD427" s="505"/>
      <c r="JGE427" s="511"/>
      <c r="JGF427" s="512"/>
      <c r="JGG427" s="512"/>
      <c r="JGH427" s="505"/>
      <c r="JGI427" s="505"/>
      <c r="JGJ427" s="505"/>
      <c r="JGK427" s="511"/>
      <c r="JGL427" s="512"/>
      <c r="JGM427" s="512"/>
      <c r="JGN427" s="505"/>
      <c r="JGO427" s="505"/>
      <c r="JGP427" s="505"/>
      <c r="JGQ427" s="511"/>
      <c r="JGR427" s="512"/>
      <c r="JGS427" s="512"/>
      <c r="JGT427" s="505"/>
      <c r="JGU427" s="505"/>
      <c r="JGV427" s="505"/>
      <c r="JGW427" s="511"/>
      <c r="JGX427" s="512"/>
      <c r="JGY427" s="512"/>
      <c r="JGZ427" s="505"/>
      <c r="JHA427" s="505"/>
      <c r="JHB427" s="505"/>
      <c r="JHC427" s="511"/>
      <c r="JHD427" s="512"/>
      <c r="JHE427" s="512"/>
      <c r="JHF427" s="505"/>
      <c r="JHG427" s="505"/>
      <c r="JHH427" s="505"/>
      <c r="JHI427" s="511"/>
      <c r="JHJ427" s="512"/>
      <c r="JHK427" s="512"/>
      <c r="JHL427" s="505"/>
      <c r="JHM427" s="505"/>
      <c r="JHN427" s="505"/>
      <c r="JHO427" s="511"/>
      <c r="JHP427" s="512"/>
      <c r="JHQ427" s="512"/>
      <c r="JHR427" s="505"/>
      <c r="JHS427" s="505"/>
      <c r="JHT427" s="505"/>
      <c r="JHU427" s="511"/>
      <c r="JHV427" s="512"/>
      <c r="JHW427" s="512"/>
      <c r="JHX427" s="505"/>
      <c r="JHY427" s="505"/>
      <c r="JHZ427" s="505"/>
      <c r="JIA427" s="511"/>
      <c r="JIB427" s="512"/>
      <c r="JIC427" s="512"/>
      <c r="JID427" s="505"/>
      <c r="JIE427" s="505"/>
      <c r="JIF427" s="505"/>
      <c r="JIG427" s="511"/>
      <c r="JIH427" s="512"/>
      <c r="JII427" s="512"/>
      <c r="JIJ427" s="505"/>
      <c r="JIK427" s="505"/>
      <c r="JIL427" s="505"/>
      <c r="JIM427" s="511"/>
      <c r="JIN427" s="512"/>
      <c r="JIO427" s="512"/>
      <c r="JIP427" s="505"/>
      <c r="JIQ427" s="505"/>
      <c r="JIR427" s="505"/>
      <c r="JIS427" s="511"/>
      <c r="JIT427" s="512"/>
      <c r="JIU427" s="512"/>
      <c r="JIV427" s="505"/>
      <c r="JIW427" s="505"/>
      <c r="JIX427" s="505"/>
      <c r="JIY427" s="511"/>
      <c r="JIZ427" s="512"/>
      <c r="JJA427" s="512"/>
      <c r="JJB427" s="505"/>
      <c r="JJC427" s="505"/>
      <c r="JJD427" s="505"/>
      <c r="JJE427" s="511"/>
      <c r="JJF427" s="512"/>
      <c r="JJG427" s="512"/>
      <c r="JJH427" s="505"/>
      <c r="JJI427" s="505"/>
      <c r="JJJ427" s="505"/>
      <c r="JJK427" s="511"/>
      <c r="JJL427" s="512"/>
      <c r="JJM427" s="512"/>
      <c r="JJN427" s="505"/>
      <c r="JJO427" s="505"/>
      <c r="JJP427" s="505"/>
      <c r="JJQ427" s="511"/>
      <c r="JJR427" s="512"/>
      <c r="JJS427" s="512"/>
      <c r="JJT427" s="505"/>
      <c r="JJU427" s="505"/>
      <c r="JJV427" s="505"/>
      <c r="JJW427" s="511"/>
      <c r="JJX427" s="512"/>
      <c r="JJY427" s="512"/>
      <c r="JJZ427" s="505"/>
      <c r="JKA427" s="505"/>
      <c r="JKB427" s="505"/>
      <c r="JKC427" s="511"/>
      <c r="JKD427" s="512"/>
      <c r="JKE427" s="512"/>
      <c r="JKF427" s="505"/>
      <c r="JKG427" s="505"/>
      <c r="JKH427" s="505"/>
      <c r="JKI427" s="511"/>
      <c r="JKJ427" s="512"/>
      <c r="JKK427" s="512"/>
      <c r="JKL427" s="505"/>
      <c r="JKM427" s="505"/>
      <c r="JKN427" s="505"/>
      <c r="JKO427" s="511"/>
      <c r="JKP427" s="512"/>
      <c r="JKQ427" s="512"/>
      <c r="JKR427" s="505"/>
      <c r="JKS427" s="505"/>
      <c r="JKT427" s="505"/>
      <c r="JKU427" s="511"/>
      <c r="JKV427" s="512"/>
      <c r="JKW427" s="512"/>
      <c r="JKX427" s="505"/>
      <c r="JKY427" s="505"/>
      <c r="JKZ427" s="505"/>
      <c r="JLA427" s="511"/>
      <c r="JLB427" s="512"/>
      <c r="JLC427" s="512"/>
      <c r="JLD427" s="505"/>
      <c r="JLE427" s="505"/>
      <c r="JLF427" s="505"/>
      <c r="JLG427" s="511"/>
      <c r="JLH427" s="512"/>
      <c r="JLI427" s="512"/>
      <c r="JLJ427" s="505"/>
      <c r="JLK427" s="505"/>
      <c r="JLL427" s="505"/>
      <c r="JLM427" s="511"/>
      <c r="JLN427" s="512"/>
      <c r="JLO427" s="512"/>
      <c r="JLP427" s="505"/>
      <c r="JLQ427" s="505"/>
      <c r="JLR427" s="505"/>
      <c r="JLS427" s="511"/>
      <c r="JLT427" s="512"/>
      <c r="JLU427" s="512"/>
      <c r="JLV427" s="505"/>
      <c r="JLW427" s="505"/>
      <c r="JLX427" s="505"/>
      <c r="JLY427" s="511"/>
      <c r="JLZ427" s="512"/>
      <c r="JMA427" s="512"/>
      <c r="JMB427" s="505"/>
      <c r="JMC427" s="505"/>
      <c r="JMD427" s="505"/>
      <c r="JME427" s="511"/>
      <c r="JMF427" s="512"/>
      <c r="JMG427" s="512"/>
      <c r="JMH427" s="505"/>
      <c r="JMI427" s="505"/>
      <c r="JMJ427" s="505"/>
      <c r="JMK427" s="511"/>
      <c r="JML427" s="512"/>
      <c r="JMM427" s="512"/>
      <c r="JMN427" s="505"/>
      <c r="JMO427" s="505"/>
      <c r="JMP427" s="505"/>
      <c r="JMQ427" s="511"/>
      <c r="JMR427" s="512"/>
      <c r="JMS427" s="512"/>
      <c r="JMT427" s="505"/>
      <c r="JMU427" s="505"/>
      <c r="JMV427" s="505"/>
      <c r="JMW427" s="511"/>
      <c r="JMX427" s="512"/>
      <c r="JMY427" s="512"/>
      <c r="JMZ427" s="505"/>
      <c r="JNA427" s="505"/>
      <c r="JNB427" s="505"/>
      <c r="JNC427" s="511"/>
      <c r="JND427" s="512"/>
      <c r="JNE427" s="512"/>
      <c r="JNF427" s="505"/>
      <c r="JNG427" s="505"/>
      <c r="JNH427" s="505"/>
      <c r="JNI427" s="511"/>
      <c r="JNJ427" s="512"/>
      <c r="JNK427" s="512"/>
      <c r="JNL427" s="505"/>
      <c r="JNM427" s="505"/>
      <c r="JNN427" s="505"/>
      <c r="JNO427" s="511"/>
      <c r="JNP427" s="512"/>
      <c r="JNQ427" s="512"/>
      <c r="JNR427" s="505"/>
      <c r="JNS427" s="505"/>
      <c r="JNT427" s="505"/>
      <c r="JNU427" s="511"/>
      <c r="JNV427" s="512"/>
      <c r="JNW427" s="512"/>
      <c r="JNX427" s="505"/>
      <c r="JNY427" s="505"/>
      <c r="JNZ427" s="505"/>
      <c r="JOA427" s="511"/>
      <c r="JOB427" s="512"/>
      <c r="JOC427" s="512"/>
      <c r="JOD427" s="505"/>
      <c r="JOE427" s="505"/>
      <c r="JOF427" s="505"/>
      <c r="JOG427" s="511"/>
      <c r="JOH427" s="512"/>
      <c r="JOI427" s="512"/>
      <c r="JOJ427" s="505"/>
      <c r="JOK427" s="505"/>
      <c r="JOL427" s="505"/>
      <c r="JOM427" s="511"/>
      <c r="JON427" s="512"/>
      <c r="JOO427" s="512"/>
      <c r="JOP427" s="505"/>
      <c r="JOQ427" s="505"/>
      <c r="JOR427" s="505"/>
      <c r="JOS427" s="511"/>
      <c r="JOT427" s="512"/>
      <c r="JOU427" s="512"/>
      <c r="JOV427" s="505"/>
      <c r="JOW427" s="505"/>
      <c r="JOX427" s="505"/>
      <c r="JOY427" s="511"/>
      <c r="JOZ427" s="512"/>
      <c r="JPA427" s="512"/>
      <c r="JPB427" s="505"/>
      <c r="JPC427" s="505"/>
      <c r="JPD427" s="505"/>
      <c r="JPE427" s="511"/>
      <c r="JPF427" s="512"/>
      <c r="JPG427" s="512"/>
      <c r="JPH427" s="505"/>
      <c r="JPI427" s="505"/>
      <c r="JPJ427" s="505"/>
      <c r="JPK427" s="511"/>
      <c r="JPL427" s="512"/>
      <c r="JPM427" s="512"/>
      <c r="JPN427" s="505"/>
      <c r="JPO427" s="505"/>
      <c r="JPP427" s="505"/>
      <c r="JPQ427" s="511"/>
      <c r="JPR427" s="512"/>
      <c r="JPS427" s="512"/>
      <c r="JPT427" s="505"/>
      <c r="JPU427" s="505"/>
      <c r="JPV427" s="505"/>
      <c r="JPW427" s="511"/>
      <c r="JPX427" s="512"/>
      <c r="JPY427" s="512"/>
      <c r="JPZ427" s="505"/>
      <c r="JQA427" s="505"/>
      <c r="JQB427" s="505"/>
      <c r="JQC427" s="511"/>
      <c r="JQD427" s="512"/>
      <c r="JQE427" s="512"/>
      <c r="JQF427" s="505"/>
      <c r="JQG427" s="505"/>
      <c r="JQH427" s="505"/>
      <c r="JQI427" s="511"/>
      <c r="JQJ427" s="512"/>
      <c r="JQK427" s="512"/>
      <c r="JQL427" s="505"/>
      <c r="JQM427" s="505"/>
      <c r="JQN427" s="505"/>
      <c r="JQO427" s="511"/>
      <c r="JQP427" s="512"/>
      <c r="JQQ427" s="512"/>
      <c r="JQR427" s="505"/>
      <c r="JQS427" s="505"/>
      <c r="JQT427" s="505"/>
      <c r="JQU427" s="511"/>
      <c r="JQV427" s="512"/>
      <c r="JQW427" s="512"/>
      <c r="JQX427" s="505"/>
      <c r="JQY427" s="505"/>
      <c r="JQZ427" s="505"/>
      <c r="JRA427" s="511"/>
      <c r="JRB427" s="512"/>
      <c r="JRC427" s="512"/>
      <c r="JRD427" s="505"/>
      <c r="JRE427" s="505"/>
      <c r="JRF427" s="505"/>
      <c r="JRG427" s="511"/>
      <c r="JRH427" s="512"/>
      <c r="JRI427" s="512"/>
      <c r="JRJ427" s="505"/>
      <c r="JRK427" s="505"/>
      <c r="JRL427" s="505"/>
      <c r="JRM427" s="511"/>
      <c r="JRN427" s="512"/>
      <c r="JRO427" s="512"/>
      <c r="JRP427" s="505"/>
      <c r="JRQ427" s="505"/>
      <c r="JRR427" s="505"/>
      <c r="JRS427" s="511"/>
      <c r="JRT427" s="512"/>
      <c r="JRU427" s="512"/>
      <c r="JRV427" s="505"/>
      <c r="JRW427" s="505"/>
      <c r="JRX427" s="505"/>
      <c r="JRY427" s="511"/>
      <c r="JRZ427" s="512"/>
      <c r="JSA427" s="512"/>
      <c r="JSB427" s="505"/>
      <c r="JSC427" s="505"/>
      <c r="JSD427" s="505"/>
      <c r="JSE427" s="511"/>
      <c r="JSF427" s="512"/>
      <c r="JSG427" s="512"/>
      <c r="JSH427" s="505"/>
      <c r="JSI427" s="505"/>
      <c r="JSJ427" s="505"/>
      <c r="JSK427" s="511"/>
      <c r="JSL427" s="512"/>
      <c r="JSM427" s="512"/>
      <c r="JSN427" s="505"/>
      <c r="JSO427" s="505"/>
      <c r="JSP427" s="505"/>
      <c r="JSQ427" s="511"/>
      <c r="JSR427" s="512"/>
      <c r="JSS427" s="512"/>
      <c r="JST427" s="505"/>
      <c r="JSU427" s="505"/>
      <c r="JSV427" s="505"/>
      <c r="JSW427" s="511"/>
      <c r="JSX427" s="512"/>
      <c r="JSY427" s="512"/>
      <c r="JSZ427" s="505"/>
      <c r="JTA427" s="505"/>
      <c r="JTB427" s="505"/>
      <c r="JTC427" s="511"/>
      <c r="JTD427" s="512"/>
      <c r="JTE427" s="512"/>
      <c r="JTF427" s="505"/>
      <c r="JTG427" s="505"/>
      <c r="JTH427" s="505"/>
      <c r="JTI427" s="511"/>
      <c r="JTJ427" s="512"/>
      <c r="JTK427" s="512"/>
      <c r="JTL427" s="505"/>
      <c r="JTM427" s="505"/>
      <c r="JTN427" s="505"/>
      <c r="JTO427" s="511"/>
      <c r="JTP427" s="512"/>
      <c r="JTQ427" s="512"/>
      <c r="JTR427" s="505"/>
      <c r="JTS427" s="505"/>
      <c r="JTT427" s="505"/>
      <c r="JTU427" s="511"/>
      <c r="JTV427" s="512"/>
      <c r="JTW427" s="512"/>
      <c r="JTX427" s="505"/>
      <c r="JTY427" s="505"/>
      <c r="JTZ427" s="505"/>
      <c r="JUA427" s="511"/>
      <c r="JUB427" s="512"/>
      <c r="JUC427" s="512"/>
      <c r="JUD427" s="505"/>
      <c r="JUE427" s="505"/>
      <c r="JUF427" s="505"/>
      <c r="JUG427" s="511"/>
      <c r="JUH427" s="512"/>
      <c r="JUI427" s="512"/>
      <c r="JUJ427" s="505"/>
      <c r="JUK427" s="505"/>
      <c r="JUL427" s="505"/>
      <c r="JUM427" s="511"/>
      <c r="JUN427" s="512"/>
      <c r="JUO427" s="512"/>
      <c r="JUP427" s="505"/>
      <c r="JUQ427" s="505"/>
      <c r="JUR427" s="505"/>
      <c r="JUS427" s="511"/>
      <c r="JUT427" s="512"/>
      <c r="JUU427" s="512"/>
      <c r="JUV427" s="505"/>
      <c r="JUW427" s="505"/>
      <c r="JUX427" s="505"/>
      <c r="JUY427" s="511"/>
      <c r="JUZ427" s="512"/>
      <c r="JVA427" s="512"/>
      <c r="JVB427" s="505"/>
      <c r="JVC427" s="505"/>
      <c r="JVD427" s="505"/>
      <c r="JVE427" s="511"/>
      <c r="JVF427" s="512"/>
      <c r="JVG427" s="512"/>
      <c r="JVH427" s="505"/>
      <c r="JVI427" s="505"/>
      <c r="JVJ427" s="505"/>
      <c r="JVK427" s="511"/>
      <c r="JVL427" s="512"/>
      <c r="JVM427" s="512"/>
      <c r="JVN427" s="505"/>
      <c r="JVO427" s="505"/>
      <c r="JVP427" s="505"/>
      <c r="JVQ427" s="511"/>
      <c r="JVR427" s="512"/>
      <c r="JVS427" s="512"/>
      <c r="JVT427" s="505"/>
      <c r="JVU427" s="505"/>
      <c r="JVV427" s="505"/>
      <c r="JVW427" s="511"/>
      <c r="JVX427" s="512"/>
      <c r="JVY427" s="512"/>
      <c r="JVZ427" s="505"/>
      <c r="JWA427" s="505"/>
      <c r="JWB427" s="505"/>
      <c r="JWC427" s="511"/>
      <c r="JWD427" s="512"/>
      <c r="JWE427" s="512"/>
      <c r="JWF427" s="505"/>
      <c r="JWG427" s="505"/>
      <c r="JWH427" s="505"/>
      <c r="JWI427" s="511"/>
      <c r="JWJ427" s="512"/>
      <c r="JWK427" s="512"/>
      <c r="JWL427" s="505"/>
      <c r="JWM427" s="505"/>
      <c r="JWN427" s="505"/>
      <c r="JWO427" s="511"/>
      <c r="JWP427" s="512"/>
      <c r="JWQ427" s="512"/>
      <c r="JWR427" s="505"/>
      <c r="JWS427" s="505"/>
      <c r="JWT427" s="505"/>
      <c r="JWU427" s="511"/>
      <c r="JWV427" s="512"/>
      <c r="JWW427" s="512"/>
      <c r="JWX427" s="505"/>
      <c r="JWY427" s="505"/>
      <c r="JWZ427" s="505"/>
      <c r="JXA427" s="511"/>
      <c r="JXB427" s="512"/>
      <c r="JXC427" s="512"/>
      <c r="JXD427" s="505"/>
      <c r="JXE427" s="505"/>
      <c r="JXF427" s="505"/>
      <c r="JXG427" s="511"/>
      <c r="JXH427" s="512"/>
      <c r="JXI427" s="512"/>
      <c r="JXJ427" s="505"/>
      <c r="JXK427" s="505"/>
      <c r="JXL427" s="505"/>
      <c r="JXM427" s="511"/>
      <c r="JXN427" s="512"/>
      <c r="JXO427" s="512"/>
      <c r="JXP427" s="505"/>
      <c r="JXQ427" s="505"/>
      <c r="JXR427" s="505"/>
      <c r="JXS427" s="511"/>
      <c r="JXT427" s="512"/>
      <c r="JXU427" s="512"/>
      <c r="JXV427" s="505"/>
      <c r="JXW427" s="505"/>
      <c r="JXX427" s="505"/>
      <c r="JXY427" s="511"/>
      <c r="JXZ427" s="512"/>
      <c r="JYA427" s="512"/>
      <c r="JYB427" s="505"/>
      <c r="JYC427" s="505"/>
      <c r="JYD427" s="505"/>
      <c r="JYE427" s="511"/>
      <c r="JYF427" s="512"/>
      <c r="JYG427" s="512"/>
      <c r="JYH427" s="505"/>
      <c r="JYI427" s="505"/>
      <c r="JYJ427" s="505"/>
      <c r="JYK427" s="511"/>
      <c r="JYL427" s="512"/>
      <c r="JYM427" s="512"/>
      <c r="JYN427" s="505"/>
      <c r="JYO427" s="505"/>
      <c r="JYP427" s="505"/>
      <c r="JYQ427" s="511"/>
      <c r="JYR427" s="512"/>
      <c r="JYS427" s="512"/>
      <c r="JYT427" s="505"/>
      <c r="JYU427" s="505"/>
      <c r="JYV427" s="505"/>
      <c r="JYW427" s="511"/>
      <c r="JYX427" s="512"/>
      <c r="JYY427" s="512"/>
      <c r="JYZ427" s="505"/>
      <c r="JZA427" s="505"/>
      <c r="JZB427" s="505"/>
      <c r="JZC427" s="511"/>
      <c r="JZD427" s="512"/>
      <c r="JZE427" s="512"/>
      <c r="JZF427" s="505"/>
      <c r="JZG427" s="505"/>
      <c r="JZH427" s="505"/>
      <c r="JZI427" s="511"/>
      <c r="JZJ427" s="512"/>
      <c r="JZK427" s="512"/>
      <c r="JZL427" s="505"/>
      <c r="JZM427" s="505"/>
      <c r="JZN427" s="505"/>
      <c r="JZO427" s="511"/>
      <c r="JZP427" s="512"/>
      <c r="JZQ427" s="512"/>
      <c r="JZR427" s="505"/>
      <c r="JZS427" s="505"/>
      <c r="JZT427" s="505"/>
      <c r="JZU427" s="511"/>
      <c r="JZV427" s="512"/>
      <c r="JZW427" s="512"/>
      <c r="JZX427" s="505"/>
      <c r="JZY427" s="505"/>
      <c r="JZZ427" s="505"/>
      <c r="KAA427" s="511"/>
      <c r="KAB427" s="512"/>
      <c r="KAC427" s="512"/>
      <c r="KAD427" s="505"/>
      <c r="KAE427" s="505"/>
      <c r="KAF427" s="505"/>
      <c r="KAG427" s="511"/>
      <c r="KAH427" s="512"/>
      <c r="KAI427" s="512"/>
      <c r="KAJ427" s="505"/>
      <c r="KAK427" s="505"/>
      <c r="KAL427" s="505"/>
      <c r="KAM427" s="511"/>
      <c r="KAN427" s="512"/>
      <c r="KAO427" s="512"/>
      <c r="KAP427" s="505"/>
      <c r="KAQ427" s="505"/>
      <c r="KAR427" s="505"/>
      <c r="KAS427" s="511"/>
      <c r="KAT427" s="512"/>
      <c r="KAU427" s="512"/>
      <c r="KAV427" s="505"/>
      <c r="KAW427" s="505"/>
      <c r="KAX427" s="505"/>
      <c r="KAY427" s="511"/>
      <c r="KAZ427" s="512"/>
      <c r="KBA427" s="512"/>
      <c r="KBB427" s="505"/>
      <c r="KBC427" s="505"/>
      <c r="KBD427" s="505"/>
      <c r="KBE427" s="511"/>
      <c r="KBF427" s="512"/>
      <c r="KBG427" s="512"/>
      <c r="KBH427" s="505"/>
      <c r="KBI427" s="505"/>
      <c r="KBJ427" s="505"/>
      <c r="KBK427" s="511"/>
      <c r="KBL427" s="512"/>
      <c r="KBM427" s="512"/>
      <c r="KBN427" s="505"/>
      <c r="KBO427" s="505"/>
      <c r="KBP427" s="505"/>
      <c r="KBQ427" s="511"/>
      <c r="KBR427" s="512"/>
      <c r="KBS427" s="512"/>
      <c r="KBT427" s="505"/>
      <c r="KBU427" s="505"/>
      <c r="KBV427" s="505"/>
      <c r="KBW427" s="511"/>
      <c r="KBX427" s="512"/>
      <c r="KBY427" s="512"/>
      <c r="KBZ427" s="505"/>
      <c r="KCA427" s="505"/>
      <c r="KCB427" s="505"/>
      <c r="KCC427" s="511"/>
      <c r="KCD427" s="512"/>
      <c r="KCE427" s="512"/>
      <c r="KCF427" s="505"/>
      <c r="KCG427" s="505"/>
      <c r="KCH427" s="505"/>
      <c r="KCI427" s="511"/>
      <c r="KCJ427" s="512"/>
      <c r="KCK427" s="512"/>
      <c r="KCL427" s="505"/>
      <c r="KCM427" s="505"/>
      <c r="KCN427" s="505"/>
      <c r="KCO427" s="511"/>
      <c r="KCP427" s="512"/>
      <c r="KCQ427" s="512"/>
      <c r="KCR427" s="505"/>
      <c r="KCS427" s="505"/>
      <c r="KCT427" s="505"/>
      <c r="KCU427" s="511"/>
      <c r="KCV427" s="512"/>
      <c r="KCW427" s="512"/>
      <c r="KCX427" s="505"/>
      <c r="KCY427" s="505"/>
      <c r="KCZ427" s="505"/>
      <c r="KDA427" s="511"/>
      <c r="KDB427" s="512"/>
      <c r="KDC427" s="512"/>
      <c r="KDD427" s="505"/>
      <c r="KDE427" s="505"/>
      <c r="KDF427" s="505"/>
      <c r="KDG427" s="511"/>
      <c r="KDH427" s="512"/>
      <c r="KDI427" s="512"/>
      <c r="KDJ427" s="505"/>
      <c r="KDK427" s="505"/>
      <c r="KDL427" s="505"/>
      <c r="KDM427" s="511"/>
      <c r="KDN427" s="512"/>
      <c r="KDO427" s="512"/>
      <c r="KDP427" s="505"/>
      <c r="KDQ427" s="505"/>
      <c r="KDR427" s="505"/>
      <c r="KDS427" s="511"/>
      <c r="KDT427" s="512"/>
      <c r="KDU427" s="512"/>
      <c r="KDV427" s="505"/>
      <c r="KDW427" s="505"/>
      <c r="KDX427" s="505"/>
      <c r="KDY427" s="511"/>
      <c r="KDZ427" s="512"/>
      <c r="KEA427" s="512"/>
      <c r="KEB427" s="505"/>
      <c r="KEC427" s="505"/>
      <c r="KED427" s="505"/>
      <c r="KEE427" s="511"/>
      <c r="KEF427" s="512"/>
      <c r="KEG427" s="512"/>
      <c r="KEH427" s="505"/>
      <c r="KEI427" s="505"/>
      <c r="KEJ427" s="505"/>
      <c r="KEK427" s="511"/>
      <c r="KEL427" s="512"/>
      <c r="KEM427" s="512"/>
      <c r="KEN427" s="505"/>
      <c r="KEO427" s="505"/>
      <c r="KEP427" s="505"/>
      <c r="KEQ427" s="511"/>
      <c r="KER427" s="512"/>
      <c r="KES427" s="512"/>
      <c r="KET427" s="505"/>
      <c r="KEU427" s="505"/>
      <c r="KEV427" s="505"/>
      <c r="KEW427" s="511"/>
      <c r="KEX427" s="512"/>
      <c r="KEY427" s="512"/>
      <c r="KEZ427" s="505"/>
      <c r="KFA427" s="505"/>
      <c r="KFB427" s="505"/>
      <c r="KFC427" s="511"/>
      <c r="KFD427" s="512"/>
      <c r="KFE427" s="512"/>
      <c r="KFF427" s="505"/>
      <c r="KFG427" s="505"/>
      <c r="KFH427" s="505"/>
      <c r="KFI427" s="511"/>
      <c r="KFJ427" s="512"/>
      <c r="KFK427" s="512"/>
      <c r="KFL427" s="505"/>
      <c r="KFM427" s="505"/>
      <c r="KFN427" s="505"/>
      <c r="KFO427" s="511"/>
      <c r="KFP427" s="512"/>
      <c r="KFQ427" s="512"/>
      <c r="KFR427" s="505"/>
      <c r="KFS427" s="505"/>
      <c r="KFT427" s="505"/>
      <c r="KFU427" s="511"/>
      <c r="KFV427" s="512"/>
      <c r="KFW427" s="512"/>
      <c r="KFX427" s="505"/>
      <c r="KFY427" s="505"/>
      <c r="KFZ427" s="505"/>
      <c r="KGA427" s="511"/>
      <c r="KGB427" s="512"/>
      <c r="KGC427" s="512"/>
      <c r="KGD427" s="505"/>
      <c r="KGE427" s="505"/>
      <c r="KGF427" s="505"/>
      <c r="KGG427" s="511"/>
      <c r="KGH427" s="512"/>
      <c r="KGI427" s="512"/>
      <c r="KGJ427" s="505"/>
      <c r="KGK427" s="505"/>
      <c r="KGL427" s="505"/>
      <c r="KGM427" s="511"/>
      <c r="KGN427" s="512"/>
      <c r="KGO427" s="512"/>
      <c r="KGP427" s="505"/>
      <c r="KGQ427" s="505"/>
      <c r="KGR427" s="505"/>
      <c r="KGS427" s="511"/>
      <c r="KGT427" s="512"/>
      <c r="KGU427" s="512"/>
      <c r="KGV427" s="505"/>
      <c r="KGW427" s="505"/>
      <c r="KGX427" s="505"/>
      <c r="KGY427" s="511"/>
      <c r="KGZ427" s="512"/>
      <c r="KHA427" s="512"/>
      <c r="KHB427" s="505"/>
      <c r="KHC427" s="505"/>
      <c r="KHD427" s="505"/>
      <c r="KHE427" s="511"/>
      <c r="KHF427" s="512"/>
      <c r="KHG427" s="512"/>
      <c r="KHH427" s="505"/>
      <c r="KHI427" s="505"/>
      <c r="KHJ427" s="505"/>
      <c r="KHK427" s="511"/>
      <c r="KHL427" s="512"/>
      <c r="KHM427" s="512"/>
      <c r="KHN427" s="505"/>
      <c r="KHO427" s="505"/>
      <c r="KHP427" s="505"/>
      <c r="KHQ427" s="511"/>
      <c r="KHR427" s="512"/>
      <c r="KHS427" s="512"/>
      <c r="KHT427" s="505"/>
      <c r="KHU427" s="505"/>
      <c r="KHV427" s="505"/>
      <c r="KHW427" s="511"/>
      <c r="KHX427" s="512"/>
      <c r="KHY427" s="512"/>
      <c r="KHZ427" s="505"/>
      <c r="KIA427" s="505"/>
      <c r="KIB427" s="505"/>
      <c r="KIC427" s="511"/>
      <c r="KID427" s="512"/>
      <c r="KIE427" s="512"/>
      <c r="KIF427" s="505"/>
      <c r="KIG427" s="505"/>
      <c r="KIH427" s="505"/>
      <c r="KII427" s="511"/>
      <c r="KIJ427" s="512"/>
      <c r="KIK427" s="512"/>
      <c r="KIL427" s="505"/>
      <c r="KIM427" s="505"/>
      <c r="KIN427" s="505"/>
      <c r="KIO427" s="511"/>
      <c r="KIP427" s="512"/>
      <c r="KIQ427" s="512"/>
      <c r="KIR427" s="505"/>
      <c r="KIS427" s="505"/>
      <c r="KIT427" s="505"/>
      <c r="KIU427" s="511"/>
      <c r="KIV427" s="512"/>
      <c r="KIW427" s="512"/>
      <c r="KIX427" s="505"/>
      <c r="KIY427" s="505"/>
      <c r="KIZ427" s="505"/>
      <c r="KJA427" s="511"/>
      <c r="KJB427" s="512"/>
      <c r="KJC427" s="512"/>
      <c r="KJD427" s="505"/>
      <c r="KJE427" s="505"/>
      <c r="KJF427" s="505"/>
      <c r="KJG427" s="511"/>
      <c r="KJH427" s="512"/>
      <c r="KJI427" s="512"/>
      <c r="KJJ427" s="505"/>
      <c r="KJK427" s="505"/>
      <c r="KJL427" s="505"/>
      <c r="KJM427" s="511"/>
      <c r="KJN427" s="512"/>
      <c r="KJO427" s="512"/>
      <c r="KJP427" s="505"/>
      <c r="KJQ427" s="505"/>
      <c r="KJR427" s="505"/>
      <c r="KJS427" s="511"/>
      <c r="KJT427" s="512"/>
      <c r="KJU427" s="512"/>
      <c r="KJV427" s="505"/>
      <c r="KJW427" s="505"/>
      <c r="KJX427" s="505"/>
      <c r="KJY427" s="511"/>
      <c r="KJZ427" s="512"/>
      <c r="KKA427" s="512"/>
      <c r="KKB427" s="505"/>
      <c r="KKC427" s="505"/>
      <c r="KKD427" s="505"/>
      <c r="KKE427" s="511"/>
      <c r="KKF427" s="512"/>
      <c r="KKG427" s="512"/>
      <c r="KKH427" s="505"/>
      <c r="KKI427" s="505"/>
      <c r="KKJ427" s="505"/>
      <c r="KKK427" s="511"/>
      <c r="KKL427" s="512"/>
      <c r="KKM427" s="512"/>
      <c r="KKN427" s="505"/>
      <c r="KKO427" s="505"/>
      <c r="KKP427" s="505"/>
      <c r="KKQ427" s="511"/>
      <c r="KKR427" s="512"/>
      <c r="KKS427" s="512"/>
      <c r="KKT427" s="505"/>
      <c r="KKU427" s="505"/>
      <c r="KKV427" s="505"/>
      <c r="KKW427" s="511"/>
      <c r="KKX427" s="512"/>
      <c r="KKY427" s="512"/>
      <c r="KKZ427" s="505"/>
      <c r="KLA427" s="505"/>
      <c r="KLB427" s="505"/>
      <c r="KLC427" s="511"/>
      <c r="KLD427" s="512"/>
      <c r="KLE427" s="512"/>
      <c r="KLF427" s="505"/>
      <c r="KLG427" s="505"/>
      <c r="KLH427" s="505"/>
      <c r="KLI427" s="511"/>
      <c r="KLJ427" s="512"/>
      <c r="KLK427" s="512"/>
      <c r="KLL427" s="505"/>
      <c r="KLM427" s="505"/>
      <c r="KLN427" s="505"/>
      <c r="KLO427" s="511"/>
      <c r="KLP427" s="512"/>
      <c r="KLQ427" s="512"/>
      <c r="KLR427" s="505"/>
      <c r="KLS427" s="505"/>
      <c r="KLT427" s="505"/>
      <c r="KLU427" s="511"/>
      <c r="KLV427" s="512"/>
      <c r="KLW427" s="512"/>
      <c r="KLX427" s="505"/>
      <c r="KLY427" s="505"/>
      <c r="KLZ427" s="505"/>
      <c r="KMA427" s="511"/>
      <c r="KMB427" s="512"/>
      <c r="KMC427" s="512"/>
      <c r="KMD427" s="505"/>
      <c r="KME427" s="505"/>
      <c r="KMF427" s="505"/>
      <c r="KMG427" s="511"/>
      <c r="KMH427" s="512"/>
      <c r="KMI427" s="512"/>
      <c r="KMJ427" s="505"/>
      <c r="KMK427" s="505"/>
      <c r="KML427" s="505"/>
      <c r="KMM427" s="511"/>
      <c r="KMN427" s="512"/>
      <c r="KMO427" s="512"/>
      <c r="KMP427" s="505"/>
      <c r="KMQ427" s="505"/>
      <c r="KMR427" s="505"/>
      <c r="KMS427" s="511"/>
      <c r="KMT427" s="512"/>
      <c r="KMU427" s="512"/>
      <c r="KMV427" s="505"/>
      <c r="KMW427" s="505"/>
      <c r="KMX427" s="505"/>
      <c r="KMY427" s="511"/>
      <c r="KMZ427" s="512"/>
      <c r="KNA427" s="512"/>
      <c r="KNB427" s="505"/>
      <c r="KNC427" s="505"/>
      <c r="KND427" s="505"/>
      <c r="KNE427" s="511"/>
      <c r="KNF427" s="512"/>
      <c r="KNG427" s="512"/>
      <c r="KNH427" s="505"/>
      <c r="KNI427" s="505"/>
      <c r="KNJ427" s="505"/>
      <c r="KNK427" s="511"/>
      <c r="KNL427" s="512"/>
      <c r="KNM427" s="512"/>
      <c r="KNN427" s="505"/>
      <c r="KNO427" s="505"/>
      <c r="KNP427" s="505"/>
      <c r="KNQ427" s="511"/>
      <c r="KNR427" s="512"/>
      <c r="KNS427" s="512"/>
      <c r="KNT427" s="505"/>
      <c r="KNU427" s="505"/>
      <c r="KNV427" s="505"/>
      <c r="KNW427" s="511"/>
      <c r="KNX427" s="512"/>
      <c r="KNY427" s="512"/>
      <c r="KNZ427" s="505"/>
      <c r="KOA427" s="505"/>
      <c r="KOB427" s="505"/>
      <c r="KOC427" s="511"/>
      <c r="KOD427" s="512"/>
      <c r="KOE427" s="512"/>
      <c r="KOF427" s="505"/>
      <c r="KOG427" s="505"/>
      <c r="KOH427" s="505"/>
      <c r="KOI427" s="511"/>
      <c r="KOJ427" s="512"/>
      <c r="KOK427" s="512"/>
      <c r="KOL427" s="505"/>
      <c r="KOM427" s="505"/>
      <c r="KON427" s="505"/>
      <c r="KOO427" s="511"/>
      <c r="KOP427" s="512"/>
      <c r="KOQ427" s="512"/>
      <c r="KOR427" s="505"/>
      <c r="KOS427" s="505"/>
      <c r="KOT427" s="505"/>
      <c r="KOU427" s="511"/>
      <c r="KOV427" s="512"/>
      <c r="KOW427" s="512"/>
      <c r="KOX427" s="505"/>
      <c r="KOY427" s="505"/>
      <c r="KOZ427" s="505"/>
      <c r="KPA427" s="511"/>
      <c r="KPB427" s="512"/>
      <c r="KPC427" s="512"/>
      <c r="KPD427" s="505"/>
      <c r="KPE427" s="505"/>
      <c r="KPF427" s="505"/>
      <c r="KPG427" s="511"/>
      <c r="KPH427" s="512"/>
      <c r="KPI427" s="512"/>
      <c r="KPJ427" s="505"/>
      <c r="KPK427" s="505"/>
      <c r="KPL427" s="505"/>
      <c r="KPM427" s="511"/>
      <c r="KPN427" s="512"/>
      <c r="KPO427" s="512"/>
      <c r="KPP427" s="505"/>
      <c r="KPQ427" s="505"/>
      <c r="KPR427" s="505"/>
      <c r="KPS427" s="511"/>
      <c r="KPT427" s="512"/>
      <c r="KPU427" s="512"/>
      <c r="KPV427" s="505"/>
      <c r="KPW427" s="505"/>
      <c r="KPX427" s="505"/>
      <c r="KPY427" s="511"/>
      <c r="KPZ427" s="512"/>
      <c r="KQA427" s="512"/>
      <c r="KQB427" s="505"/>
      <c r="KQC427" s="505"/>
      <c r="KQD427" s="505"/>
      <c r="KQE427" s="511"/>
      <c r="KQF427" s="512"/>
      <c r="KQG427" s="512"/>
      <c r="KQH427" s="505"/>
      <c r="KQI427" s="505"/>
      <c r="KQJ427" s="505"/>
      <c r="KQK427" s="511"/>
      <c r="KQL427" s="512"/>
      <c r="KQM427" s="512"/>
      <c r="KQN427" s="505"/>
      <c r="KQO427" s="505"/>
      <c r="KQP427" s="505"/>
      <c r="KQQ427" s="511"/>
      <c r="KQR427" s="512"/>
      <c r="KQS427" s="512"/>
      <c r="KQT427" s="505"/>
      <c r="KQU427" s="505"/>
      <c r="KQV427" s="505"/>
      <c r="KQW427" s="511"/>
      <c r="KQX427" s="512"/>
      <c r="KQY427" s="512"/>
      <c r="KQZ427" s="505"/>
      <c r="KRA427" s="505"/>
      <c r="KRB427" s="505"/>
      <c r="KRC427" s="511"/>
      <c r="KRD427" s="512"/>
      <c r="KRE427" s="512"/>
      <c r="KRF427" s="505"/>
      <c r="KRG427" s="505"/>
      <c r="KRH427" s="505"/>
      <c r="KRI427" s="511"/>
      <c r="KRJ427" s="512"/>
      <c r="KRK427" s="512"/>
      <c r="KRL427" s="505"/>
      <c r="KRM427" s="505"/>
      <c r="KRN427" s="505"/>
      <c r="KRO427" s="511"/>
      <c r="KRP427" s="512"/>
      <c r="KRQ427" s="512"/>
      <c r="KRR427" s="505"/>
      <c r="KRS427" s="505"/>
      <c r="KRT427" s="505"/>
      <c r="KRU427" s="511"/>
      <c r="KRV427" s="512"/>
      <c r="KRW427" s="512"/>
      <c r="KRX427" s="505"/>
      <c r="KRY427" s="505"/>
      <c r="KRZ427" s="505"/>
      <c r="KSA427" s="511"/>
      <c r="KSB427" s="512"/>
      <c r="KSC427" s="512"/>
      <c r="KSD427" s="505"/>
      <c r="KSE427" s="505"/>
      <c r="KSF427" s="505"/>
      <c r="KSG427" s="511"/>
      <c r="KSH427" s="512"/>
      <c r="KSI427" s="512"/>
      <c r="KSJ427" s="505"/>
      <c r="KSK427" s="505"/>
      <c r="KSL427" s="505"/>
      <c r="KSM427" s="511"/>
      <c r="KSN427" s="512"/>
      <c r="KSO427" s="512"/>
      <c r="KSP427" s="505"/>
      <c r="KSQ427" s="505"/>
      <c r="KSR427" s="505"/>
      <c r="KSS427" s="511"/>
      <c r="KST427" s="512"/>
      <c r="KSU427" s="512"/>
      <c r="KSV427" s="505"/>
      <c r="KSW427" s="505"/>
      <c r="KSX427" s="505"/>
      <c r="KSY427" s="511"/>
      <c r="KSZ427" s="512"/>
      <c r="KTA427" s="512"/>
      <c r="KTB427" s="505"/>
      <c r="KTC427" s="505"/>
      <c r="KTD427" s="505"/>
      <c r="KTE427" s="511"/>
      <c r="KTF427" s="512"/>
      <c r="KTG427" s="512"/>
      <c r="KTH427" s="505"/>
      <c r="KTI427" s="505"/>
      <c r="KTJ427" s="505"/>
      <c r="KTK427" s="511"/>
      <c r="KTL427" s="512"/>
      <c r="KTM427" s="512"/>
      <c r="KTN427" s="505"/>
      <c r="KTO427" s="505"/>
      <c r="KTP427" s="505"/>
      <c r="KTQ427" s="511"/>
      <c r="KTR427" s="512"/>
      <c r="KTS427" s="512"/>
      <c r="KTT427" s="505"/>
      <c r="KTU427" s="505"/>
      <c r="KTV427" s="505"/>
      <c r="KTW427" s="511"/>
      <c r="KTX427" s="512"/>
      <c r="KTY427" s="512"/>
      <c r="KTZ427" s="505"/>
      <c r="KUA427" s="505"/>
      <c r="KUB427" s="505"/>
      <c r="KUC427" s="511"/>
      <c r="KUD427" s="512"/>
      <c r="KUE427" s="512"/>
      <c r="KUF427" s="505"/>
      <c r="KUG427" s="505"/>
      <c r="KUH427" s="505"/>
      <c r="KUI427" s="511"/>
      <c r="KUJ427" s="512"/>
      <c r="KUK427" s="512"/>
      <c r="KUL427" s="505"/>
      <c r="KUM427" s="505"/>
      <c r="KUN427" s="505"/>
      <c r="KUO427" s="511"/>
      <c r="KUP427" s="512"/>
      <c r="KUQ427" s="512"/>
      <c r="KUR427" s="505"/>
      <c r="KUS427" s="505"/>
      <c r="KUT427" s="505"/>
      <c r="KUU427" s="511"/>
      <c r="KUV427" s="512"/>
      <c r="KUW427" s="512"/>
      <c r="KUX427" s="505"/>
      <c r="KUY427" s="505"/>
      <c r="KUZ427" s="505"/>
      <c r="KVA427" s="511"/>
      <c r="KVB427" s="512"/>
      <c r="KVC427" s="512"/>
      <c r="KVD427" s="505"/>
      <c r="KVE427" s="505"/>
      <c r="KVF427" s="505"/>
      <c r="KVG427" s="511"/>
      <c r="KVH427" s="512"/>
      <c r="KVI427" s="512"/>
      <c r="KVJ427" s="505"/>
      <c r="KVK427" s="505"/>
      <c r="KVL427" s="505"/>
      <c r="KVM427" s="511"/>
      <c r="KVN427" s="512"/>
      <c r="KVO427" s="512"/>
      <c r="KVP427" s="505"/>
      <c r="KVQ427" s="505"/>
      <c r="KVR427" s="505"/>
      <c r="KVS427" s="511"/>
      <c r="KVT427" s="512"/>
      <c r="KVU427" s="512"/>
      <c r="KVV427" s="505"/>
      <c r="KVW427" s="505"/>
      <c r="KVX427" s="505"/>
      <c r="KVY427" s="511"/>
      <c r="KVZ427" s="512"/>
      <c r="KWA427" s="512"/>
      <c r="KWB427" s="505"/>
      <c r="KWC427" s="505"/>
      <c r="KWD427" s="505"/>
      <c r="KWE427" s="511"/>
      <c r="KWF427" s="512"/>
      <c r="KWG427" s="512"/>
      <c r="KWH427" s="505"/>
      <c r="KWI427" s="505"/>
      <c r="KWJ427" s="505"/>
      <c r="KWK427" s="511"/>
      <c r="KWL427" s="512"/>
      <c r="KWM427" s="512"/>
      <c r="KWN427" s="505"/>
      <c r="KWO427" s="505"/>
      <c r="KWP427" s="505"/>
      <c r="KWQ427" s="511"/>
      <c r="KWR427" s="512"/>
      <c r="KWS427" s="512"/>
      <c r="KWT427" s="505"/>
      <c r="KWU427" s="505"/>
      <c r="KWV427" s="505"/>
      <c r="KWW427" s="511"/>
      <c r="KWX427" s="512"/>
      <c r="KWY427" s="512"/>
      <c r="KWZ427" s="505"/>
      <c r="KXA427" s="505"/>
      <c r="KXB427" s="505"/>
      <c r="KXC427" s="511"/>
      <c r="KXD427" s="512"/>
      <c r="KXE427" s="512"/>
      <c r="KXF427" s="505"/>
      <c r="KXG427" s="505"/>
      <c r="KXH427" s="505"/>
      <c r="KXI427" s="511"/>
      <c r="KXJ427" s="512"/>
      <c r="KXK427" s="512"/>
      <c r="KXL427" s="505"/>
      <c r="KXM427" s="505"/>
      <c r="KXN427" s="505"/>
      <c r="KXO427" s="511"/>
      <c r="KXP427" s="512"/>
      <c r="KXQ427" s="512"/>
      <c r="KXR427" s="505"/>
      <c r="KXS427" s="505"/>
      <c r="KXT427" s="505"/>
      <c r="KXU427" s="511"/>
      <c r="KXV427" s="512"/>
      <c r="KXW427" s="512"/>
      <c r="KXX427" s="505"/>
      <c r="KXY427" s="505"/>
      <c r="KXZ427" s="505"/>
      <c r="KYA427" s="511"/>
      <c r="KYB427" s="512"/>
      <c r="KYC427" s="512"/>
      <c r="KYD427" s="505"/>
      <c r="KYE427" s="505"/>
      <c r="KYF427" s="505"/>
      <c r="KYG427" s="511"/>
      <c r="KYH427" s="512"/>
      <c r="KYI427" s="512"/>
      <c r="KYJ427" s="505"/>
      <c r="KYK427" s="505"/>
      <c r="KYL427" s="505"/>
      <c r="KYM427" s="511"/>
      <c r="KYN427" s="512"/>
      <c r="KYO427" s="512"/>
      <c r="KYP427" s="505"/>
      <c r="KYQ427" s="505"/>
      <c r="KYR427" s="505"/>
      <c r="KYS427" s="511"/>
      <c r="KYT427" s="512"/>
      <c r="KYU427" s="512"/>
      <c r="KYV427" s="505"/>
      <c r="KYW427" s="505"/>
      <c r="KYX427" s="505"/>
      <c r="KYY427" s="511"/>
      <c r="KYZ427" s="512"/>
      <c r="KZA427" s="512"/>
      <c r="KZB427" s="505"/>
      <c r="KZC427" s="505"/>
      <c r="KZD427" s="505"/>
      <c r="KZE427" s="511"/>
      <c r="KZF427" s="512"/>
      <c r="KZG427" s="512"/>
      <c r="KZH427" s="505"/>
      <c r="KZI427" s="505"/>
      <c r="KZJ427" s="505"/>
      <c r="KZK427" s="511"/>
      <c r="KZL427" s="512"/>
      <c r="KZM427" s="512"/>
      <c r="KZN427" s="505"/>
      <c r="KZO427" s="505"/>
      <c r="KZP427" s="505"/>
      <c r="KZQ427" s="511"/>
      <c r="KZR427" s="512"/>
      <c r="KZS427" s="512"/>
      <c r="KZT427" s="505"/>
      <c r="KZU427" s="505"/>
      <c r="KZV427" s="505"/>
      <c r="KZW427" s="511"/>
      <c r="KZX427" s="512"/>
      <c r="KZY427" s="512"/>
      <c r="KZZ427" s="505"/>
      <c r="LAA427" s="505"/>
      <c r="LAB427" s="505"/>
      <c r="LAC427" s="511"/>
      <c r="LAD427" s="512"/>
      <c r="LAE427" s="512"/>
      <c r="LAF427" s="505"/>
      <c r="LAG427" s="505"/>
      <c r="LAH427" s="505"/>
      <c r="LAI427" s="511"/>
      <c r="LAJ427" s="512"/>
      <c r="LAK427" s="512"/>
      <c r="LAL427" s="505"/>
      <c r="LAM427" s="505"/>
      <c r="LAN427" s="505"/>
      <c r="LAO427" s="511"/>
      <c r="LAP427" s="512"/>
      <c r="LAQ427" s="512"/>
      <c r="LAR427" s="505"/>
      <c r="LAS427" s="505"/>
      <c r="LAT427" s="505"/>
      <c r="LAU427" s="511"/>
      <c r="LAV427" s="512"/>
      <c r="LAW427" s="512"/>
      <c r="LAX427" s="505"/>
      <c r="LAY427" s="505"/>
      <c r="LAZ427" s="505"/>
      <c r="LBA427" s="511"/>
      <c r="LBB427" s="512"/>
      <c r="LBC427" s="512"/>
      <c r="LBD427" s="505"/>
      <c r="LBE427" s="505"/>
      <c r="LBF427" s="505"/>
      <c r="LBG427" s="511"/>
      <c r="LBH427" s="512"/>
      <c r="LBI427" s="512"/>
      <c r="LBJ427" s="505"/>
      <c r="LBK427" s="505"/>
      <c r="LBL427" s="505"/>
      <c r="LBM427" s="511"/>
      <c r="LBN427" s="512"/>
      <c r="LBO427" s="512"/>
      <c r="LBP427" s="505"/>
      <c r="LBQ427" s="505"/>
      <c r="LBR427" s="505"/>
      <c r="LBS427" s="511"/>
      <c r="LBT427" s="512"/>
      <c r="LBU427" s="512"/>
      <c r="LBV427" s="505"/>
      <c r="LBW427" s="505"/>
      <c r="LBX427" s="505"/>
      <c r="LBY427" s="511"/>
      <c r="LBZ427" s="512"/>
      <c r="LCA427" s="512"/>
      <c r="LCB427" s="505"/>
      <c r="LCC427" s="505"/>
      <c r="LCD427" s="505"/>
      <c r="LCE427" s="511"/>
      <c r="LCF427" s="512"/>
      <c r="LCG427" s="512"/>
      <c r="LCH427" s="505"/>
      <c r="LCI427" s="505"/>
      <c r="LCJ427" s="505"/>
      <c r="LCK427" s="511"/>
      <c r="LCL427" s="512"/>
      <c r="LCM427" s="512"/>
      <c r="LCN427" s="505"/>
      <c r="LCO427" s="505"/>
      <c r="LCP427" s="505"/>
      <c r="LCQ427" s="511"/>
      <c r="LCR427" s="512"/>
      <c r="LCS427" s="512"/>
      <c r="LCT427" s="505"/>
      <c r="LCU427" s="505"/>
      <c r="LCV427" s="505"/>
      <c r="LCW427" s="511"/>
      <c r="LCX427" s="512"/>
      <c r="LCY427" s="512"/>
      <c r="LCZ427" s="505"/>
      <c r="LDA427" s="505"/>
      <c r="LDB427" s="505"/>
      <c r="LDC427" s="511"/>
      <c r="LDD427" s="512"/>
      <c r="LDE427" s="512"/>
      <c r="LDF427" s="505"/>
      <c r="LDG427" s="505"/>
      <c r="LDH427" s="505"/>
      <c r="LDI427" s="511"/>
      <c r="LDJ427" s="512"/>
      <c r="LDK427" s="512"/>
      <c r="LDL427" s="505"/>
      <c r="LDM427" s="505"/>
      <c r="LDN427" s="505"/>
      <c r="LDO427" s="511"/>
      <c r="LDP427" s="512"/>
      <c r="LDQ427" s="512"/>
      <c r="LDR427" s="505"/>
      <c r="LDS427" s="505"/>
      <c r="LDT427" s="505"/>
      <c r="LDU427" s="511"/>
      <c r="LDV427" s="512"/>
      <c r="LDW427" s="512"/>
      <c r="LDX427" s="505"/>
      <c r="LDY427" s="505"/>
      <c r="LDZ427" s="505"/>
      <c r="LEA427" s="511"/>
      <c r="LEB427" s="512"/>
      <c r="LEC427" s="512"/>
      <c r="LED427" s="505"/>
      <c r="LEE427" s="505"/>
      <c r="LEF427" s="505"/>
      <c r="LEG427" s="511"/>
      <c r="LEH427" s="512"/>
      <c r="LEI427" s="512"/>
      <c r="LEJ427" s="505"/>
      <c r="LEK427" s="505"/>
      <c r="LEL427" s="505"/>
      <c r="LEM427" s="511"/>
      <c r="LEN427" s="512"/>
      <c r="LEO427" s="512"/>
      <c r="LEP427" s="505"/>
      <c r="LEQ427" s="505"/>
      <c r="LER427" s="505"/>
      <c r="LES427" s="511"/>
      <c r="LET427" s="512"/>
      <c r="LEU427" s="512"/>
      <c r="LEV427" s="505"/>
      <c r="LEW427" s="505"/>
      <c r="LEX427" s="505"/>
      <c r="LEY427" s="511"/>
      <c r="LEZ427" s="512"/>
      <c r="LFA427" s="512"/>
      <c r="LFB427" s="505"/>
      <c r="LFC427" s="505"/>
      <c r="LFD427" s="505"/>
      <c r="LFE427" s="511"/>
      <c r="LFF427" s="512"/>
      <c r="LFG427" s="512"/>
      <c r="LFH427" s="505"/>
      <c r="LFI427" s="505"/>
      <c r="LFJ427" s="505"/>
      <c r="LFK427" s="511"/>
      <c r="LFL427" s="512"/>
      <c r="LFM427" s="512"/>
      <c r="LFN427" s="505"/>
      <c r="LFO427" s="505"/>
      <c r="LFP427" s="505"/>
      <c r="LFQ427" s="511"/>
      <c r="LFR427" s="512"/>
      <c r="LFS427" s="512"/>
      <c r="LFT427" s="505"/>
      <c r="LFU427" s="505"/>
      <c r="LFV427" s="505"/>
      <c r="LFW427" s="511"/>
      <c r="LFX427" s="512"/>
      <c r="LFY427" s="512"/>
      <c r="LFZ427" s="505"/>
      <c r="LGA427" s="505"/>
      <c r="LGB427" s="505"/>
      <c r="LGC427" s="511"/>
      <c r="LGD427" s="512"/>
      <c r="LGE427" s="512"/>
      <c r="LGF427" s="505"/>
      <c r="LGG427" s="505"/>
      <c r="LGH427" s="505"/>
      <c r="LGI427" s="511"/>
      <c r="LGJ427" s="512"/>
      <c r="LGK427" s="512"/>
      <c r="LGL427" s="505"/>
      <c r="LGM427" s="505"/>
      <c r="LGN427" s="505"/>
      <c r="LGO427" s="511"/>
      <c r="LGP427" s="512"/>
      <c r="LGQ427" s="512"/>
      <c r="LGR427" s="505"/>
      <c r="LGS427" s="505"/>
      <c r="LGT427" s="505"/>
      <c r="LGU427" s="511"/>
      <c r="LGV427" s="512"/>
      <c r="LGW427" s="512"/>
      <c r="LGX427" s="505"/>
      <c r="LGY427" s="505"/>
      <c r="LGZ427" s="505"/>
      <c r="LHA427" s="511"/>
      <c r="LHB427" s="512"/>
      <c r="LHC427" s="512"/>
      <c r="LHD427" s="505"/>
      <c r="LHE427" s="505"/>
      <c r="LHF427" s="505"/>
      <c r="LHG427" s="511"/>
      <c r="LHH427" s="512"/>
      <c r="LHI427" s="512"/>
      <c r="LHJ427" s="505"/>
      <c r="LHK427" s="505"/>
      <c r="LHL427" s="505"/>
      <c r="LHM427" s="511"/>
      <c r="LHN427" s="512"/>
      <c r="LHO427" s="512"/>
      <c r="LHP427" s="505"/>
      <c r="LHQ427" s="505"/>
      <c r="LHR427" s="505"/>
      <c r="LHS427" s="511"/>
      <c r="LHT427" s="512"/>
      <c r="LHU427" s="512"/>
      <c r="LHV427" s="505"/>
      <c r="LHW427" s="505"/>
      <c r="LHX427" s="505"/>
      <c r="LHY427" s="511"/>
      <c r="LHZ427" s="512"/>
      <c r="LIA427" s="512"/>
      <c r="LIB427" s="505"/>
      <c r="LIC427" s="505"/>
      <c r="LID427" s="505"/>
      <c r="LIE427" s="511"/>
      <c r="LIF427" s="512"/>
      <c r="LIG427" s="512"/>
      <c r="LIH427" s="505"/>
      <c r="LII427" s="505"/>
      <c r="LIJ427" s="505"/>
      <c r="LIK427" s="511"/>
      <c r="LIL427" s="512"/>
      <c r="LIM427" s="512"/>
      <c r="LIN427" s="505"/>
      <c r="LIO427" s="505"/>
      <c r="LIP427" s="505"/>
      <c r="LIQ427" s="511"/>
      <c r="LIR427" s="512"/>
      <c r="LIS427" s="512"/>
      <c r="LIT427" s="505"/>
      <c r="LIU427" s="505"/>
      <c r="LIV427" s="505"/>
      <c r="LIW427" s="511"/>
      <c r="LIX427" s="512"/>
      <c r="LIY427" s="512"/>
      <c r="LIZ427" s="505"/>
      <c r="LJA427" s="505"/>
      <c r="LJB427" s="505"/>
      <c r="LJC427" s="511"/>
      <c r="LJD427" s="512"/>
      <c r="LJE427" s="512"/>
      <c r="LJF427" s="505"/>
      <c r="LJG427" s="505"/>
      <c r="LJH427" s="505"/>
      <c r="LJI427" s="511"/>
      <c r="LJJ427" s="512"/>
      <c r="LJK427" s="512"/>
      <c r="LJL427" s="505"/>
      <c r="LJM427" s="505"/>
      <c r="LJN427" s="505"/>
      <c r="LJO427" s="511"/>
      <c r="LJP427" s="512"/>
      <c r="LJQ427" s="512"/>
      <c r="LJR427" s="505"/>
      <c r="LJS427" s="505"/>
      <c r="LJT427" s="505"/>
      <c r="LJU427" s="511"/>
      <c r="LJV427" s="512"/>
      <c r="LJW427" s="512"/>
      <c r="LJX427" s="505"/>
      <c r="LJY427" s="505"/>
      <c r="LJZ427" s="505"/>
      <c r="LKA427" s="511"/>
      <c r="LKB427" s="512"/>
      <c r="LKC427" s="512"/>
      <c r="LKD427" s="505"/>
      <c r="LKE427" s="505"/>
      <c r="LKF427" s="505"/>
      <c r="LKG427" s="511"/>
      <c r="LKH427" s="512"/>
      <c r="LKI427" s="512"/>
      <c r="LKJ427" s="505"/>
      <c r="LKK427" s="505"/>
      <c r="LKL427" s="505"/>
      <c r="LKM427" s="511"/>
      <c r="LKN427" s="512"/>
      <c r="LKO427" s="512"/>
      <c r="LKP427" s="505"/>
      <c r="LKQ427" s="505"/>
      <c r="LKR427" s="505"/>
      <c r="LKS427" s="511"/>
      <c r="LKT427" s="512"/>
      <c r="LKU427" s="512"/>
      <c r="LKV427" s="505"/>
      <c r="LKW427" s="505"/>
      <c r="LKX427" s="505"/>
      <c r="LKY427" s="511"/>
      <c r="LKZ427" s="512"/>
      <c r="LLA427" s="512"/>
      <c r="LLB427" s="505"/>
      <c r="LLC427" s="505"/>
      <c r="LLD427" s="505"/>
      <c r="LLE427" s="511"/>
      <c r="LLF427" s="512"/>
      <c r="LLG427" s="512"/>
      <c r="LLH427" s="505"/>
      <c r="LLI427" s="505"/>
      <c r="LLJ427" s="505"/>
      <c r="LLK427" s="511"/>
      <c r="LLL427" s="512"/>
      <c r="LLM427" s="512"/>
      <c r="LLN427" s="505"/>
      <c r="LLO427" s="505"/>
      <c r="LLP427" s="505"/>
      <c r="LLQ427" s="511"/>
      <c r="LLR427" s="512"/>
      <c r="LLS427" s="512"/>
      <c r="LLT427" s="505"/>
      <c r="LLU427" s="505"/>
      <c r="LLV427" s="505"/>
      <c r="LLW427" s="511"/>
      <c r="LLX427" s="512"/>
      <c r="LLY427" s="512"/>
      <c r="LLZ427" s="505"/>
      <c r="LMA427" s="505"/>
      <c r="LMB427" s="505"/>
      <c r="LMC427" s="511"/>
      <c r="LMD427" s="512"/>
      <c r="LME427" s="512"/>
      <c r="LMF427" s="505"/>
      <c r="LMG427" s="505"/>
      <c r="LMH427" s="505"/>
      <c r="LMI427" s="511"/>
      <c r="LMJ427" s="512"/>
      <c r="LMK427" s="512"/>
      <c r="LML427" s="505"/>
      <c r="LMM427" s="505"/>
      <c r="LMN427" s="505"/>
      <c r="LMO427" s="511"/>
      <c r="LMP427" s="512"/>
      <c r="LMQ427" s="512"/>
      <c r="LMR427" s="505"/>
      <c r="LMS427" s="505"/>
      <c r="LMT427" s="505"/>
      <c r="LMU427" s="511"/>
      <c r="LMV427" s="512"/>
      <c r="LMW427" s="512"/>
      <c r="LMX427" s="505"/>
      <c r="LMY427" s="505"/>
      <c r="LMZ427" s="505"/>
      <c r="LNA427" s="511"/>
      <c r="LNB427" s="512"/>
      <c r="LNC427" s="512"/>
      <c r="LND427" s="505"/>
      <c r="LNE427" s="505"/>
      <c r="LNF427" s="505"/>
      <c r="LNG427" s="511"/>
      <c r="LNH427" s="512"/>
      <c r="LNI427" s="512"/>
      <c r="LNJ427" s="505"/>
      <c r="LNK427" s="505"/>
      <c r="LNL427" s="505"/>
      <c r="LNM427" s="511"/>
      <c r="LNN427" s="512"/>
      <c r="LNO427" s="512"/>
      <c r="LNP427" s="505"/>
      <c r="LNQ427" s="505"/>
      <c r="LNR427" s="505"/>
      <c r="LNS427" s="511"/>
      <c r="LNT427" s="512"/>
      <c r="LNU427" s="512"/>
      <c r="LNV427" s="505"/>
      <c r="LNW427" s="505"/>
      <c r="LNX427" s="505"/>
      <c r="LNY427" s="511"/>
      <c r="LNZ427" s="512"/>
      <c r="LOA427" s="512"/>
      <c r="LOB427" s="505"/>
      <c r="LOC427" s="505"/>
      <c r="LOD427" s="505"/>
      <c r="LOE427" s="511"/>
      <c r="LOF427" s="512"/>
      <c r="LOG427" s="512"/>
      <c r="LOH427" s="505"/>
      <c r="LOI427" s="505"/>
      <c r="LOJ427" s="505"/>
      <c r="LOK427" s="511"/>
      <c r="LOL427" s="512"/>
      <c r="LOM427" s="512"/>
      <c r="LON427" s="505"/>
      <c r="LOO427" s="505"/>
      <c r="LOP427" s="505"/>
      <c r="LOQ427" s="511"/>
      <c r="LOR427" s="512"/>
      <c r="LOS427" s="512"/>
      <c r="LOT427" s="505"/>
      <c r="LOU427" s="505"/>
      <c r="LOV427" s="505"/>
      <c r="LOW427" s="511"/>
      <c r="LOX427" s="512"/>
      <c r="LOY427" s="512"/>
      <c r="LOZ427" s="505"/>
      <c r="LPA427" s="505"/>
      <c r="LPB427" s="505"/>
      <c r="LPC427" s="511"/>
      <c r="LPD427" s="512"/>
      <c r="LPE427" s="512"/>
      <c r="LPF427" s="505"/>
      <c r="LPG427" s="505"/>
      <c r="LPH427" s="505"/>
      <c r="LPI427" s="511"/>
      <c r="LPJ427" s="512"/>
      <c r="LPK427" s="512"/>
      <c r="LPL427" s="505"/>
      <c r="LPM427" s="505"/>
      <c r="LPN427" s="505"/>
      <c r="LPO427" s="511"/>
      <c r="LPP427" s="512"/>
      <c r="LPQ427" s="512"/>
      <c r="LPR427" s="505"/>
      <c r="LPS427" s="505"/>
      <c r="LPT427" s="505"/>
      <c r="LPU427" s="511"/>
      <c r="LPV427" s="512"/>
      <c r="LPW427" s="512"/>
      <c r="LPX427" s="505"/>
      <c r="LPY427" s="505"/>
      <c r="LPZ427" s="505"/>
      <c r="LQA427" s="511"/>
      <c r="LQB427" s="512"/>
      <c r="LQC427" s="512"/>
      <c r="LQD427" s="505"/>
      <c r="LQE427" s="505"/>
      <c r="LQF427" s="505"/>
      <c r="LQG427" s="511"/>
      <c r="LQH427" s="512"/>
      <c r="LQI427" s="512"/>
      <c r="LQJ427" s="505"/>
      <c r="LQK427" s="505"/>
      <c r="LQL427" s="505"/>
      <c r="LQM427" s="511"/>
      <c r="LQN427" s="512"/>
      <c r="LQO427" s="512"/>
      <c r="LQP427" s="505"/>
      <c r="LQQ427" s="505"/>
      <c r="LQR427" s="505"/>
      <c r="LQS427" s="511"/>
      <c r="LQT427" s="512"/>
      <c r="LQU427" s="512"/>
      <c r="LQV427" s="505"/>
      <c r="LQW427" s="505"/>
      <c r="LQX427" s="505"/>
      <c r="LQY427" s="511"/>
      <c r="LQZ427" s="512"/>
      <c r="LRA427" s="512"/>
      <c r="LRB427" s="505"/>
      <c r="LRC427" s="505"/>
      <c r="LRD427" s="505"/>
      <c r="LRE427" s="511"/>
      <c r="LRF427" s="512"/>
      <c r="LRG427" s="512"/>
      <c r="LRH427" s="505"/>
      <c r="LRI427" s="505"/>
      <c r="LRJ427" s="505"/>
      <c r="LRK427" s="511"/>
      <c r="LRL427" s="512"/>
      <c r="LRM427" s="512"/>
      <c r="LRN427" s="505"/>
      <c r="LRO427" s="505"/>
      <c r="LRP427" s="505"/>
      <c r="LRQ427" s="511"/>
      <c r="LRR427" s="512"/>
      <c r="LRS427" s="512"/>
      <c r="LRT427" s="505"/>
      <c r="LRU427" s="505"/>
      <c r="LRV427" s="505"/>
      <c r="LRW427" s="511"/>
      <c r="LRX427" s="512"/>
      <c r="LRY427" s="512"/>
      <c r="LRZ427" s="505"/>
      <c r="LSA427" s="505"/>
      <c r="LSB427" s="505"/>
      <c r="LSC427" s="511"/>
      <c r="LSD427" s="512"/>
      <c r="LSE427" s="512"/>
      <c r="LSF427" s="505"/>
      <c r="LSG427" s="505"/>
      <c r="LSH427" s="505"/>
      <c r="LSI427" s="511"/>
      <c r="LSJ427" s="512"/>
      <c r="LSK427" s="512"/>
      <c r="LSL427" s="505"/>
      <c r="LSM427" s="505"/>
      <c r="LSN427" s="505"/>
      <c r="LSO427" s="511"/>
      <c r="LSP427" s="512"/>
      <c r="LSQ427" s="512"/>
      <c r="LSR427" s="505"/>
      <c r="LSS427" s="505"/>
      <c r="LST427" s="505"/>
      <c r="LSU427" s="511"/>
      <c r="LSV427" s="512"/>
      <c r="LSW427" s="512"/>
      <c r="LSX427" s="505"/>
      <c r="LSY427" s="505"/>
      <c r="LSZ427" s="505"/>
      <c r="LTA427" s="511"/>
      <c r="LTB427" s="512"/>
      <c r="LTC427" s="512"/>
      <c r="LTD427" s="505"/>
      <c r="LTE427" s="505"/>
      <c r="LTF427" s="505"/>
      <c r="LTG427" s="511"/>
      <c r="LTH427" s="512"/>
      <c r="LTI427" s="512"/>
      <c r="LTJ427" s="505"/>
      <c r="LTK427" s="505"/>
      <c r="LTL427" s="505"/>
      <c r="LTM427" s="511"/>
      <c r="LTN427" s="512"/>
      <c r="LTO427" s="512"/>
      <c r="LTP427" s="505"/>
      <c r="LTQ427" s="505"/>
      <c r="LTR427" s="505"/>
      <c r="LTS427" s="511"/>
      <c r="LTT427" s="512"/>
      <c r="LTU427" s="512"/>
      <c r="LTV427" s="505"/>
      <c r="LTW427" s="505"/>
      <c r="LTX427" s="505"/>
      <c r="LTY427" s="511"/>
      <c r="LTZ427" s="512"/>
      <c r="LUA427" s="512"/>
      <c r="LUB427" s="505"/>
      <c r="LUC427" s="505"/>
      <c r="LUD427" s="505"/>
      <c r="LUE427" s="511"/>
      <c r="LUF427" s="512"/>
      <c r="LUG427" s="512"/>
      <c r="LUH427" s="505"/>
      <c r="LUI427" s="505"/>
      <c r="LUJ427" s="505"/>
      <c r="LUK427" s="511"/>
      <c r="LUL427" s="512"/>
      <c r="LUM427" s="512"/>
      <c r="LUN427" s="505"/>
      <c r="LUO427" s="505"/>
      <c r="LUP427" s="505"/>
      <c r="LUQ427" s="511"/>
      <c r="LUR427" s="512"/>
      <c r="LUS427" s="512"/>
      <c r="LUT427" s="505"/>
      <c r="LUU427" s="505"/>
      <c r="LUV427" s="505"/>
      <c r="LUW427" s="511"/>
      <c r="LUX427" s="512"/>
      <c r="LUY427" s="512"/>
      <c r="LUZ427" s="505"/>
      <c r="LVA427" s="505"/>
      <c r="LVB427" s="505"/>
      <c r="LVC427" s="511"/>
      <c r="LVD427" s="512"/>
      <c r="LVE427" s="512"/>
      <c r="LVF427" s="505"/>
      <c r="LVG427" s="505"/>
      <c r="LVH427" s="505"/>
      <c r="LVI427" s="511"/>
      <c r="LVJ427" s="512"/>
      <c r="LVK427" s="512"/>
      <c r="LVL427" s="505"/>
      <c r="LVM427" s="505"/>
      <c r="LVN427" s="505"/>
      <c r="LVO427" s="511"/>
      <c r="LVP427" s="512"/>
      <c r="LVQ427" s="512"/>
      <c r="LVR427" s="505"/>
      <c r="LVS427" s="505"/>
      <c r="LVT427" s="505"/>
      <c r="LVU427" s="511"/>
      <c r="LVV427" s="512"/>
      <c r="LVW427" s="512"/>
      <c r="LVX427" s="505"/>
      <c r="LVY427" s="505"/>
      <c r="LVZ427" s="505"/>
      <c r="LWA427" s="511"/>
      <c r="LWB427" s="512"/>
      <c r="LWC427" s="512"/>
      <c r="LWD427" s="505"/>
      <c r="LWE427" s="505"/>
      <c r="LWF427" s="505"/>
      <c r="LWG427" s="511"/>
      <c r="LWH427" s="512"/>
      <c r="LWI427" s="512"/>
      <c r="LWJ427" s="505"/>
      <c r="LWK427" s="505"/>
      <c r="LWL427" s="505"/>
      <c r="LWM427" s="511"/>
      <c r="LWN427" s="512"/>
      <c r="LWO427" s="512"/>
      <c r="LWP427" s="505"/>
      <c r="LWQ427" s="505"/>
      <c r="LWR427" s="505"/>
      <c r="LWS427" s="511"/>
      <c r="LWT427" s="512"/>
      <c r="LWU427" s="512"/>
      <c r="LWV427" s="505"/>
      <c r="LWW427" s="505"/>
      <c r="LWX427" s="505"/>
      <c r="LWY427" s="511"/>
      <c r="LWZ427" s="512"/>
      <c r="LXA427" s="512"/>
      <c r="LXB427" s="505"/>
      <c r="LXC427" s="505"/>
      <c r="LXD427" s="505"/>
      <c r="LXE427" s="511"/>
      <c r="LXF427" s="512"/>
      <c r="LXG427" s="512"/>
      <c r="LXH427" s="505"/>
      <c r="LXI427" s="505"/>
      <c r="LXJ427" s="505"/>
      <c r="LXK427" s="511"/>
      <c r="LXL427" s="512"/>
      <c r="LXM427" s="512"/>
      <c r="LXN427" s="505"/>
      <c r="LXO427" s="505"/>
      <c r="LXP427" s="505"/>
      <c r="LXQ427" s="511"/>
      <c r="LXR427" s="512"/>
      <c r="LXS427" s="512"/>
      <c r="LXT427" s="505"/>
      <c r="LXU427" s="505"/>
      <c r="LXV427" s="505"/>
      <c r="LXW427" s="511"/>
      <c r="LXX427" s="512"/>
      <c r="LXY427" s="512"/>
      <c r="LXZ427" s="505"/>
      <c r="LYA427" s="505"/>
      <c r="LYB427" s="505"/>
      <c r="LYC427" s="511"/>
      <c r="LYD427" s="512"/>
      <c r="LYE427" s="512"/>
      <c r="LYF427" s="505"/>
      <c r="LYG427" s="505"/>
      <c r="LYH427" s="505"/>
      <c r="LYI427" s="511"/>
      <c r="LYJ427" s="512"/>
      <c r="LYK427" s="512"/>
      <c r="LYL427" s="505"/>
      <c r="LYM427" s="505"/>
      <c r="LYN427" s="505"/>
      <c r="LYO427" s="511"/>
      <c r="LYP427" s="512"/>
      <c r="LYQ427" s="512"/>
      <c r="LYR427" s="505"/>
      <c r="LYS427" s="505"/>
      <c r="LYT427" s="505"/>
      <c r="LYU427" s="511"/>
      <c r="LYV427" s="512"/>
      <c r="LYW427" s="512"/>
      <c r="LYX427" s="505"/>
      <c r="LYY427" s="505"/>
      <c r="LYZ427" s="505"/>
      <c r="LZA427" s="511"/>
      <c r="LZB427" s="512"/>
      <c r="LZC427" s="512"/>
      <c r="LZD427" s="505"/>
      <c r="LZE427" s="505"/>
      <c r="LZF427" s="505"/>
      <c r="LZG427" s="511"/>
      <c r="LZH427" s="512"/>
      <c r="LZI427" s="512"/>
      <c r="LZJ427" s="505"/>
      <c r="LZK427" s="505"/>
      <c r="LZL427" s="505"/>
      <c r="LZM427" s="511"/>
      <c r="LZN427" s="512"/>
      <c r="LZO427" s="512"/>
      <c r="LZP427" s="505"/>
      <c r="LZQ427" s="505"/>
      <c r="LZR427" s="505"/>
      <c r="LZS427" s="511"/>
      <c r="LZT427" s="512"/>
      <c r="LZU427" s="512"/>
      <c r="LZV427" s="505"/>
      <c r="LZW427" s="505"/>
      <c r="LZX427" s="505"/>
      <c r="LZY427" s="511"/>
      <c r="LZZ427" s="512"/>
      <c r="MAA427" s="512"/>
      <c r="MAB427" s="505"/>
      <c r="MAC427" s="505"/>
      <c r="MAD427" s="505"/>
      <c r="MAE427" s="511"/>
      <c r="MAF427" s="512"/>
      <c r="MAG427" s="512"/>
      <c r="MAH427" s="505"/>
      <c r="MAI427" s="505"/>
      <c r="MAJ427" s="505"/>
      <c r="MAK427" s="511"/>
      <c r="MAL427" s="512"/>
      <c r="MAM427" s="512"/>
      <c r="MAN427" s="505"/>
      <c r="MAO427" s="505"/>
      <c r="MAP427" s="505"/>
      <c r="MAQ427" s="511"/>
      <c r="MAR427" s="512"/>
      <c r="MAS427" s="512"/>
      <c r="MAT427" s="505"/>
      <c r="MAU427" s="505"/>
      <c r="MAV427" s="505"/>
      <c r="MAW427" s="511"/>
      <c r="MAX427" s="512"/>
      <c r="MAY427" s="512"/>
      <c r="MAZ427" s="505"/>
      <c r="MBA427" s="505"/>
      <c r="MBB427" s="505"/>
      <c r="MBC427" s="511"/>
      <c r="MBD427" s="512"/>
      <c r="MBE427" s="512"/>
      <c r="MBF427" s="505"/>
      <c r="MBG427" s="505"/>
      <c r="MBH427" s="505"/>
      <c r="MBI427" s="511"/>
      <c r="MBJ427" s="512"/>
      <c r="MBK427" s="512"/>
      <c r="MBL427" s="505"/>
      <c r="MBM427" s="505"/>
      <c r="MBN427" s="505"/>
      <c r="MBO427" s="511"/>
      <c r="MBP427" s="512"/>
      <c r="MBQ427" s="512"/>
      <c r="MBR427" s="505"/>
      <c r="MBS427" s="505"/>
      <c r="MBT427" s="505"/>
      <c r="MBU427" s="511"/>
      <c r="MBV427" s="512"/>
      <c r="MBW427" s="512"/>
      <c r="MBX427" s="505"/>
      <c r="MBY427" s="505"/>
      <c r="MBZ427" s="505"/>
      <c r="MCA427" s="511"/>
      <c r="MCB427" s="512"/>
      <c r="MCC427" s="512"/>
      <c r="MCD427" s="505"/>
      <c r="MCE427" s="505"/>
      <c r="MCF427" s="505"/>
      <c r="MCG427" s="511"/>
      <c r="MCH427" s="512"/>
      <c r="MCI427" s="512"/>
      <c r="MCJ427" s="505"/>
      <c r="MCK427" s="505"/>
      <c r="MCL427" s="505"/>
      <c r="MCM427" s="511"/>
      <c r="MCN427" s="512"/>
      <c r="MCO427" s="512"/>
      <c r="MCP427" s="505"/>
      <c r="MCQ427" s="505"/>
      <c r="MCR427" s="505"/>
      <c r="MCS427" s="511"/>
      <c r="MCT427" s="512"/>
      <c r="MCU427" s="512"/>
      <c r="MCV427" s="505"/>
      <c r="MCW427" s="505"/>
      <c r="MCX427" s="505"/>
      <c r="MCY427" s="511"/>
      <c r="MCZ427" s="512"/>
      <c r="MDA427" s="512"/>
      <c r="MDB427" s="505"/>
      <c r="MDC427" s="505"/>
      <c r="MDD427" s="505"/>
      <c r="MDE427" s="511"/>
      <c r="MDF427" s="512"/>
      <c r="MDG427" s="512"/>
      <c r="MDH427" s="505"/>
      <c r="MDI427" s="505"/>
      <c r="MDJ427" s="505"/>
      <c r="MDK427" s="511"/>
      <c r="MDL427" s="512"/>
      <c r="MDM427" s="512"/>
      <c r="MDN427" s="505"/>
      <c r="MDO427" s="505"/>
      <c r="MDP427" s="505"/>
      <c r="MDQ427" s="511"/>
      <c r="MDR427" s="512"/>
      <c r="MDS427" s="512"/>
      <c r="MDT427" s="505"/>
      <c r="MDU427" s="505"/>
      <c r="MDV427" s="505"/>
      <c r="MDW427" s="511"/>
      <c r="MDX427" s="512"/>
      <c r="MDY427" s="512"/>
      <c r="MDZ427" s="505"/>
      <c r="MEA427" s="505"/>
      <c r="MEB427" s="505"/>
      <c r="MEC427" s="511"/>
      <c r="MED427" s="512"/>
      <c r="MEE427" s="512"/>
      <c r="MEF427" s="505"/>
      <c r="MEG427" s="505"/>
      <c r="MEH427" s="505"/>
      <c r="MEI427" s="511"/>
      <c r="MEJ427" s="512"/>
      <c r="MEK427" s="512"/>
      <c r="MEL427" s="505"/>
      <c r="MEM427" s="505"/>
      <c r="MEN427" s="505"/>
      <c r="MEO427" s="511"/>
      <c r="MEP427" s="512"/>
      <c r="MEQ427" s="512"/>
      <c r="MER427" s="505"/>
      <c r="MES427" s="505"/>
      <c r="MET427" s="505"/>
      <c r="MEU427" s="511"/>
      <c r="MEV427" s="512"/>
      <c r="MEW427" s="512"/>
      <c r="MEX427" s="505"/>
      <c r="MEY427" s="505"/>
      <c r="MEZ427" s="505"/>
      <c r="MFA427" s="511"/>
      <c r="MFB427" s="512"/>
      <c r="MFC427" s="512"/>
      <c r="MFD427" s="505"/>
      <c r="MFE427" s="505"/>
      <c r="MFF427" s="505"/>
      <c r="MFG427" s="511"/>
      <c r="MFH427" s="512"/>
      <c r="MFI427" s="512"/>
      <c r="MFJ427" s="505"/>
      <c r="MFK427" s="505"/>
      <c r="MFL427" s="505"/>
      <c r="MFM427" s="511"/>
      <c r="MFN427" s="512"/>
      <c r="MFO427" s="512"/>
      <c r="MFP427" s="505"/>
      <c r="MFQ427" s="505"/>
      <c r="MFR427" s="505"/>
      <c r="MFS427" s="511"/>
      <c r="MFT427" s="512"/>
      <c r="MFU427" s="512"/>
      <c r="MFV427" s="505"/>
      <c r="MFW427" s="505"/>
      <c r="MFX427" s="505"/>
      <c r="MFY427" s="511"/>
      <c r="MFZ427" s="512"/>
      <c r="MGA427" s="512"/>
      <c r="MGB427" s="505"/>
      <c r="MGC427" s="505"/>
      <c r="MGD427" s="505"/>
      <c r="MGE427" s="511"/>
      <c r="MGF427" s="512"/>
      <c r="MGG427" s="512"/>
      <c r="MGH427" s="505"/>
      <c r="MGI427" s="505"/>
      <c r="MGJ427" s="505"/>
      <c r="MGK427" s="511"/>
      <c r="MGL427" s="512"/>
      <c r="MGM427" s="512"/>
      <c r="MGN427" s="505"/>
      <c r="MGO427" s="505"/>
      <c r="MGP427" s="505"/>
      <c r="MGQ427" s="511"/>
      <c r="MGR427" s="512"/>
      <c r="MGS427" s="512"/>
      <c r="MGT427" s="505"/>
      <c r="MGU427" s="505"/>
      <c r="MGV427" s="505"/>
      <c r="MGW427" s="511"/>
      <c r="MGX427" s="512"/>
      <c r="MGY427" s="512"/>
      <c r="MGZ427" s="505"/>
      <c r="MHA427" s="505"/>
      <c r="MHB427" s="505"/>
      <c r="MHC427" s="511"/>
      <c r="MHD427" s="512"/>
      <c r="MHE427" s="512"/>
      <c r="MHF427" s="505"/>
      <c r="MHG427" s="505"/>
      <c r="MHH427" s="505"/>
      <c r="MHI427" s="511"/>
      <c r="MHJ427" s="512"/>
      <c r="MHK427" s="512"/>
      <c r="MHL427" s="505"/>
      <c r="MHM427" s="505"/>
      <c r="MHN427" s="505"/>
      <c r="MHO427" s="511"/>
      <c r="MHP427" s="512"/>
      <c r="MHQ427" s="512"/>
      <c r="MHR427" s="505"/>
      <c r="MHS427" s="505"/>
      <c r="MHT427" s="505"/>
      <c r="MHU427" s="511"/>
      <c r="MHV427" s="512"/>
      <c r="MHW427" s="512"/>
      <c r="MHX427" s="505"/>
      <c r="MHY427" s="505"/>
      <c r="MHZ427" s="505"/>
      <c r="MIA427" s="511"/>
      <c r="MIB427" s="512"/>
      <c r="MIC427" s="512"/>
      <c r="MID427" s="505"/>
      <c r="MIE427" s="505"/>
      <c r="MIF427" s="505"/>
      <c r="MIG427" s="511"/>
      <c r="MIH427" s="512"/>
      <c r="MII427" s="512"/>
      <c r="MIJ427" s="505"/>
      <c r="MIK427" s="505"/>
      <c r="MIL427" s="505"/>
      <c r="MIM427" s="511"/>
      <c r="MIN427" s="512"/>
      <c r="MIO427" s="512"/>
      <c r="MIP427" s="505"/>
      <c r="MIQ427" s="505"/>
      <c r="MIR427" s="505"/>
      <c r="MIS427" s="511"/>
      <c r="MIT427" s="512"/>
      <c r="MIU427" s="512"/>
      <c r="MIV427" s="505"/>
      <c r="MIW427" s="505"/>
      <c r="MIX427" s="505"/>
      <c r="MIY427" s="511"/>
      <c r="MIZ427" s="512"/>
      <c r="MJA427" s="512"/>
      <c r="MJB427" s="505"/>
      <c r="MJC427" s="505"/>
      <c r="MJD427" s="505"/>
      <c r="MJE427" s="511"/>
      <c r="MJF427" s="512"/>
      <c r="MJG427" s="512"/>
      <c r="MJH427" s="505"/>
      <c r="MJI427" s="505"/>
      <c r="MJJ427" s="505"/>
      <c r="MJK427" s="511"/>
      <c r="MJL427" s="512"/>
      <c r="MJM427" s="512"/>
      <c r="MJN427" s="505"/>
      <c r="MJO427" s="505"/>
      <c r="MJP427" s="505"/>
      <c r="MJQ427" s="511"/>
      <c r="MJR427" s="512"/>
      <c r="MJS427" s="512"/>
      <c r="MJT427" s="505"/>
      <c r="MJU427" s="505"/>
      <c r="MJV427" s="505"/>
      <c r="MJW427" s="511"/>
      <c r="MJX427" s="512"/>
      <c r="MJY427" s="512"/>
      <c r="MJZ427" s="505"/>
      <c r="MKA427" s="505"/>
      <c r="MKB427" s="505"/>
      <c r="MKC427" s="511"/>
      <c r="MKD427" s="512"/>
      <c r="MKE427" s="512"/>
      <c r="MKF427" s="505"/>
      <c r="MKG427" s="505"/>
      <c r="MKH427" s="505"/>
      <c r="MKI427" s="511"/>
      <c r="MKJ427" s="512"/>
      <c r="MKK427" s="512"/>
      <c r="MKL427" s="505"/>
      <c r="MKM427" s="505"/>
      <c r="MKN427" s="505"/>
      <c r="MKO427" s="511"/>
      <c r="MKP427" s="512"/>
      <c r="MKQ427" s="512"/>
      <c r="MKR427" s="505"/>
      <c r="MKS427" s="505"/>
      <c r="MKT427" s="505"/>
      <c r="MKU427" s="511"/>
      <c r="MKV427" s="512"/>
      <c r="MKW427" s="512"/>
      <c r="MKX427" s="505"/>
      <c r="MKY427" s="505"/>
      <c r="MKZ427" s="505"/>
      <c r="MLA427" s="511"/>
      <c r="MLB427" s="512"/>
      <c r="MLC427" s="512"/>
      <c r="MLD427" s="505"/>
      <c r="MLE427" s="505"/>
      <c r="MLF427" s="505"/>
      <c r="MLG427" s="511"/>
      <c r="MLH427" s="512"/>
      <c r="MLI427" s="512"/>
      <c r="MLJ427" s="505"/>
      <c r="MLK427" s="505"/>
      <c r="MLL427" s="505"/>
      <c r="MLM427" s="511"/>
      <c r="MLN427" s="512"/>
      <c r="MLO427" s="512"/>
      <c r="MLP427" s="505"/>
      <c r="MLQ427" s="505"/>
      <c r="MLR427" s="505"/>
      <c r="MLS427" s="511"/>
      <c r="MLT427" s="512"/>
      <c r="MLU427" s="512"/>
      <c r="MLV427" s="505"/>
      <c r="MLW427" s="505"/>
      <c r="MLX427" s="505"/>
      <c r="MLY427" s="511"/>
      <c r="MLZ427" s="512"/>
      <c r="MMA427" s="512"/>
      <c r="MMB427" s="505"/>
      <c r="MMC427" s="505"/>
      <c r="MMD427" s="505"/>
      <c r="MME427" s="511"/>
      <c r="MMF427" s="512"/>
      <c r="MMG427" s="512"/>
      <c r="MMH427" s="505"/>
      <c r="MMI427" s="505"/>
      <c r="MMJ427" s="505"/>
      <c r="MMK427" s="511"/>
      <c r="MML427" s="512"/>
      <c r="MMM427" s="512"/>
      <c r="MMN427" s="505"/>
      <c r="MMO427" s="505"/>
      <c r="MMP427" s="505"/>
      <c r="MMQ427" s="511"/>
      <c r="MMR427" s="512"/>
      <c r="MMS427" s="512"/>
      <c r="MMT427" s="505"/>
      <c r="MMU427" s="505"/>
      <c r="MMV427" s="505"/>
      <c r="MMW427" s="511"/>
      <c r="MMX427" s="512"/>
      <c r="MMY427" s="512"/>
      <c r="MMZ427" s="505"/>
      <c r="MNA427" s="505"/>
      <c r="MNB427" s="505"/>
      <c r="MNC427" s="511"/>
      <c r="MND427" s="512"/>
      <c r="MNE427" s="512"/>
      <c r="MNF427" s="505"/>
      <c r="MNG427" s="505"/>
      <c r="MNH427" s="505"/>
      <c r="MNI427" s="511"/>
      <c r="MNJ427" s="512"/>
      <c r="MNK427" s="512"/>
      <c r="MNL427" s="505"/>
      <c r="MNM427" s="505"/>
      <c r="MNN427" s="505"/>
      <c r="MNO427" s="511"/>
      <c r="MNP427" s="512"/>
      <c r="MNQ427" s="512"/>
      <c r="MNR427" s="505"/>
      <c r="MNS427" s="505"/>
      <c r="MNT427" s="505"/>
      <c r="MNU427" s="511"/>
      <c r="MNV427" s="512"/>
      <c r="MNW427" s="512"/>
      <c r="MNX427" s="505"/>
      <c r="MNY427" s="505"/>
      <c r="MNZ427" s="505"/>
      <c r="MOA427" s="511"/>
      <c r="MOB427" s="512"/>
      <c r="MOC427" s="512"/>
      <c r="MOD427" s="505"/>
      <c r="MOE427" s="505"/>
      <c r="MOF427" s="505"/>
      <c r="MOG427" s="511"/>
      <c r="MOH427" s="512"/>
      <c r="MOI427" s="512"/>
      <c r="MOJ427" s="505"/>
      <c r="MOK427" s="505"/>
      <c r="MOL427" s="505"/>
      <c r="MOM427" s="511"/>
      <c r="MON427" s="512"/>
      <c r="MOO427" s="512"/>
      <c r="MOP427" s="505"/>
      <c r="MOQ427" s="505"/>
      <c r="MOR427" s="505"/>
      <c r="MOS427" s="511"/>
      <c r="MOT427" s="512"/>
      <c r="MOU427" s="512"/>
      <c r="MOV427" s="505"/>
      <c r="MOW427" s="505"/>
      <c r="MOX427" s="505"/>
      <c r="MOY427" s="511"/>
      <c r="MOZ427" s="512"/>
      <c r="MPA427" s="512"/>
      <c r="MPB427" s="505"/>
      <c r="MPC427" s="505"/>
      <c r="MPD427" s="505"/>
      <c r="MPE427" s="511"/>
      <c r="MPF427" s="512"/>
      <c r="MPG427" s="512"/>
      <c r="MPH427" s="505"/>
      <c r="MPI427" s="505"/>
      <c r="MPJ427" s="505"/>
      <c r="MPK427" s="511"/>
      <c r="MPL427" s="512"/>
      <c r="MPM427" s="512"/>
      <c r="MPN427" s="505"/>
      <c r="MPO427" s="505"/>
      <c r="MPP427" s="505"/>
      <c r="MPQ427" s="511"/>
      <c r="MPR427" s="512"/>
      <c r="MPS427" s="512"/>
      <c r="MPT427" s="505"/>
      <c r="MPU427" s="505"/>
      <c r="MPV427" s="505"/>
      <c r="MPW427" s="511"/>
      <c r="MPX427" s="512"/>
      <c r="MPY427" s="512"/>
      <c r="MPZ427" s="505"/>
      <c r="MQA427" s="505"/>
      <c r="MQB427" s="505"/>
      <c r="MQC427" s="511"/>
      <c r="MQD427" s="512"/>
      <c r="MQE427" s="512"/>
      <c r="MQF427" s="505"/>
      <c r="MQG427" s="505"/>
      <c r="MQH427" s="505"/>
      <c r="MQI427" s="511"/>
      <c r="MQJ427" s="512"/>
      <c r="MQK427" s="512"/>
      <c r="MQL427" s="505"/>
      <c r="MQM427" s="505"/>
      <c r="MQN427" s="505"/>
      <c r="MQO427" s="511"/>
      <c r="MQP427" s="512"/>
      <c r="MQQ427" s="512"/>
      <c r="MQR427" s="505"/>
      <c r="MQS427" s="505"/>
      <c r="MQT427" s="505"/>
      <c r="MQU427" s="511"/>
      <c r="MQV427" s="512"/>
      <c r="MQW427" s="512"/>
      <c r="MQX427" s="505"/>
      <c r="MQY427" s="505"/>
      <c r="MQZ427" s="505"/>
      <c r="MRA427" s="511"/>
      <c r="MRB427" s="512"/>
      <c r="MRC427" s="512"/>
      <c r="MRD427" s="505"/>
      <c r="MRE427" s="505"/>
      <c r="MRF427" s="505"/>
      <c r="MRG427" s="511"/>
      <c r="MRH427" s="512"/>
      <c r="MRI427" s="512"/>
      <c r="MRJ427" s="505"/>
      <c r="MRK427" s="505"/>
      <c r="MRL427" s="505"/>
      <c r="MRM427" s="511"/>
      <c r="MRN427" s="512"/>
      <c r="MRO427" s="512"/>
      <c r="MRP427" s="505"/>
      <c r="MRQ427" s="505"/>
      <c r="MRR427" s="505"/>
      <c r="MRS427" s="511"/>
      <c r="MRT427" s="512"/>
      <c r="MRU427" s="512"/>
      <c r="MRV427" s="505"/>
      <c r="MRW427" s="505"/>
      <c r="MRX427" s="505"/>
      <c r="MRY427" s="511"/>
      <c r="MRZ427" s="512"/>
      <c r="MSA427" s="512"/>
      <c r="MSB427" s="505"/>
      <c r="MSC427" s="505"/>
      <c r="MSD427" s="505"/>
      <c r="MSE427" s="511"/>
      <c r="MSF427" s="512"/>
      <c r="MSG427" s="512"/>
      <c r="MSH427" s="505"/>
      <c r="MSI427" s="505"/>
      <c r="MSJ427" s="505"/>
      <c r="MSK427" s="511"/>
      <c r="MSL427" s="512"/>
      <c r="MSM427" s="512"/>
      <c r="MSN427" s="505"/>
      <c r="MSO427" s="505"/>
      <c r="MSP427" s="505"/>
      <c r="MSQ427" s="511"/>
      <c r="MSR427" s="512"/>
      <c r="MSS427" s="512"/>
      <c r="MST427" s="505"/>
      <c r="MSU427" s="505"/>
      <c r="MSV427" s="505"/>
      <c r="MSW427" s="511"/>
      <c r="MSX427" s="512"/>
      <c r="MSY427" s="512"/>
      <c r="MSZ427" s="505"/>
      <c r="MTA427" s="505"/>
      <c r="MTB427" s="505"/>
      <c r="MTC427" s="511"/>
      <c r="MTD427" s="512"/>
      <c r="MTE427" s="512"/>
      <c r="MTF427" s="505"/>
      <c r="MTG427" s="505"/>
      <c r="MTH427" s="505"/>
      <c r="MTI427" s="511"/>
      <c r="MTJ427" s="512"/>
      <c r="MTK427" s="512"/>
      <c r="MTL427" s="505"/>
      <c r="MTM427" s="505"/>
      <c r="MTN427" s="505"/>
      <c r="MTO427" s="511"/>
      <c r="MTP427" s="512"/>
      <c r="MTQ427" s="512"/>
      <c r="MTR427" s="505"/>
      <c r="MTS427" s="505"/>
      <c r="MTT427" s="505"/>
      <c r="MTU427" s="511"/>
      <c r="MTV427" s="512"/>
      <c r="MTW427" s="512"/>
      <c r="MTX427" s="505"/>
      <c r="MTY427" s="505"/>
      <c r="MTZ427" s="505"/>
      <c r="MUA427" s="511"/>
      <c r="MUB427" s="512"/>
      <c r="MUC427" s="512"/>
      <c r="MUD427" s="505"/>
      <c r="MUE427" s="505"/>
      <c r="MUF427" s="505"/>
      <c r="MUG427" s="511"/>
      <c r="MUH427" s="512"/>
      <c r="MUI427" s="512"/>
      <c r="MUJ427" s="505"/>
      <c r="MUK427" s="505"/>
      <c r="MUL427" s="505"/>
      <c r="MUM427" s="511"/>
      <c r="MUN427" s="512"/>
      <c r="MUO427" s="512"/>
      <c r="MUP427" s="505"/>
      <c r="MUQ427" s="505"/>
      <c r="MUR427" s="505"/>
      <c r="MUS427" s="511"/>
      <c r="MUT427" s="512"/>
      <c r="MUU427" s="512"/>
      <c r="MUV427" s="505"/>
      <c r="MUW427" s="505"/>
      <c r="MUX427" s="505"/>
      <c r="MUY427" s="511"/>
      <c r="MUZ427" s="512"/>
      <c r="MVA427" s="512"/>
      <c r="MVB427" s="505"/>
      <c r="MVC427" s="505"/>
      <c r="MVD427" s="505"/>
      <c r="MVE427" s="511"/>
      <c r="MVF427" s="512"/>
      <c r="MVG427" s="512"/>
      <c r="MVH427" s="505"/>
      <c r="MVI427" s="505"/>
      <c r="MVJ427" s="505"/>
      <c r="MVK427" s="511"/>
      <c r="MVL427" s="512"/>
      <c r="MVM427" s="512"/>
      <c r="MVN427" s="505"/>
      <c r="MVO427" s="505"/>
      <c r="MVP427" s="505"/>
      <c r="MVQ427" s="511"/>
      <c r="MVR427" s="512"/>
      <c r="MVS427" s="512"/>
      <c r="MVT427" s="505"/>
      <c r="MVU427" s="505"/>
      <c r="MVV427" s="505"/>
      <c r="MVW427" s="511"/>
      <c r="MVX427" s="512"/>
      <c r="MVY427" s="512"/>
      <c r="MVZ427" s="505"/>
      <c r="MWA427" s="505"/>
      <c r="MWB427" s="505"/>
      <c r="MWC427" s="511"/>
      <c r="MWD427" s="512"/>
      <c r="MWE427" s="512"/>
      <c r="MWF427" s="505"/>
      <c r="MWG427" s="505"/>
      <c r="MWH427" s="505"/>
      <c r="MWI427" s="511"/>
      <c r="MWJ427" s="512"/>
      <c r="MWK427" s="512"/>
      <c r="MWL427" s="505"/>
      <c r="MWM427" s="505"/>
      <c r="MWN427" s="505"/>
      <c r="MWO427" s="511"/>
      <c r="MWP427" s="512"/>
      <c r="MWQ427" s="512"/>
      <c r="MWR427" s="505"/>
      <c r="MWS427" s="505"/>
      <c r="MWT427" s="505"/>
      <c r="MWU427" s="511"/>
      <c r="MWV427" s="512"/>
      <c r="MWW427" s="512"/>
      <c r="MWX427" s="505"/>
      <c r="MWY427" s="505"/>
      <c r="MWZ427" s="505"/>
      <c r="MXA427" s="511"/>
      <c r="MXB427" s="512"/>
      <c r="MXC427" s="512"/>
      <c r="MXD427" s="505"/>
      <c r="MXE427" s="505"/>
      <c r="MXF427" s="505"/>
      <c r="MXG427" s="511"/>
      <c r="MXH427" s="512"/>
      <c r="MXI427" s="512"/>
      <c r="MXJ427" s="505"/>
      <c r="MXK427" s="505"/>
      <c r="MXL427" s="505"/>
      <c r="MXM427" s="511"/>
      <c r="MXN427" s="512"/>
      <c r="MXO427" s="512"/>
      <c r="MXP427" s="505"/>
      <c r="MXQ427" s="505"/>
      <c r="MXR427" s="505"/>
      <c r="MXS427" s="511"/>
      <c r="MXT427" s="512"/>
      <c r="MXU427" s="512"/>
      <c r="MXV427" s="505"/>
      <c r="MXW427" s="505"/>
      <c r="MXX427" s="505"/>
      <c r="MXY427" s="511"/>
      <c r="MXZ427" s="512"/>
      <c r="MYA427" s="512"/>
      <c r="MYB427" s="505"/>
      <c r="MYC427" s="505"/>
      <c r="MYD427" s="505"/>
      <c r="MYE427" s="511"/>
      <c r="MYF427" s="512"/>
      <c r="MYG427" s="512"/>
      <c r="MYH427" s="505"/>
      <c r="MYI427" s="505"/>
      <c r="MYJ427" s="505"/>
      <c r="MYK427" s="511"/>
      <c r="MYL427" s="512"/>
      <c r="MYM427" s="512"/>
      <c r="MYN427" s="505"/>
      <c r="MYO427" s="505"/>
      <c r="MYP427" s="505"/>
      <c r="MYQ427" s="511"/>
      <c r="MYR427" s="512"/>
      <c r="MYS427" s="512"/>
      <c r="MYT427" s="505"/>
      <c r="MYU427" s="505"/>
      <c r="MYV427" s="505"/>
      <c r="MYW427" s="511"/>
      <c r="MYX427" s="512"/>
      <c r="MYY427" s="512"/>
      <c r="MYZ427" s="505"/>
      <c r="MZA427" s="505"/>
      <c r="MZB427" s="505"/>
      <c r="MZC427" s="511"/>
      <c r="MZD427" s="512"/>
      <c r="MZE427" s="512"/>
      <c r="MZF427" s="505"/>
      <c r="MZG427" s="505"/>
      <c r="MZH427" s="505"/>
      <c r="MZI427" s="511"/>
      <c r="MZJ427" s="512"/>
      <c r="MZK427" s="512"/>
      <c r="MZL427" s="505"/>
      <c r="MZM427" s="505"/>
      <c r="MZN427" s="505"/>
      <c r="MZO427" s="511"/>
      <c r="MZP427" s="512"/>
      <c r="MZQ427" s="512"/>
      <c r="MZR427" s="505"/>
      <c r="MZS427" s="505"/>
      <c r="MZT427" s="505"/>
      <c r="MZU427" s="511"/>
      <c r="MZV427" s="512"/>
      <c r="MZW427" s="512"/>
      <c r="MZX427" s="505"/>
      <c r="MZY427" s="505"/>
      <c r="MZZ427" s="505"/>
      <c r="NAA427" s="511"/>
      <c r="NAB427" s="512"/>
      <c r="NAC427" s="512"/>
      <c r="NAD427" s="505"/>
      <c r="NAE427" s="505"/>
      <c r="NAF427" s="505"/>
      <c r="NAG427" s="511"/>
      <c r="NAH427" s="512"/>
      <c r="NAI427" s="512"/>
      <c r="NAJ427" s="505"/>
      <c r="NAK427" s="505"/>
      <c r="NAL427" s="505"/>
      <c r="NAM427" s="511"/>
      <c r="NAN427" s="512"/>
      <c r="NAO427" s="512"/>
      <c r="NAP427" s="505"/>
      <c r="NAQ427" s="505"/>
      <c r="NAR427" s="505"/>
      <c r="NAS427" s="511"/>
      <c r="NAT427" s="512"/>
      <c r="NAU427" s="512"/>
      <c r="NAV427" s="505"/>
      <c r="NAW427" s="505"/>
      <c r="NAX427" s="505"/>
      <c r="NAY427" s="511"/>
      <c r="NAZ427" s="512"/>
      <c r="NBA427" s="512"/>
      <c r="NBB427" s="505"/>
      <c r="NBC427" s="505"/>
      <c r="NBD427" s="505"/>
      <c r="NBE427" s="511"/>
      <c r="NBF427" s="512"/>
      <c r="NBG427" s="512"/>
      <c r="NBH427" s="505"/>
      <c r="NBI427" s="505"/>
      <c r="NBJ427" s="505"/>
      <c r="NBK427" s="511"/>
      <c r="NBL427" s="512"/>
      <c r="NBM427" s="512"/>
      <c r="NBN427" s="505"/>
      <c r="NBO427" s="505"/>
      <c r="NBP427" s="505"/>
      <c r="NBQ427" s="511"/>
      <c r="NBR427" s="512"/>
      <c r="NBS427" s="512"/>
      <c r="NBT427" s="505"/>
      <c r="NBU427" s="505"/>
      <c r="NBV427" s="505"/>
      <c r="NBW427" s="511"/>
      <c r="NBX427" s="512"/>
      <c r="NBY427" s="512"/>
      <c r="NBZ427" s="505"/>
      <c r="NCA427" s="505"/>
      <c r="NCB427" s="505"/>
      <c r="NCC427" s="511"/>
      <c r="NCD427" s="512"/>
      <c r="NCE427" s="512"/>
      <c r="NCF427" s="505"/>
      <c r="NCG427" s="505"/>
      <c r="NCH427" s="505"/>
      <c r="NCI427" s="511"/>
      <c r="NCJ427" s="512"/>
      <c r="NCK427" s="512"/>
      <c r="NCL427" s="505"/>
      <c r="NCM427" s="505"/>
      <c r="NCN427" s="505"/>
      <c r="NCO427" s="511"/>
      <c r="NCP427" s="512"/>
      <c r="NCQ427" s="512"/>
      <c r="NCR427" s="505"/>
      <c r="NCS427" s="505"/>
      <c r="NCT427" s="505"/>
      <c r="NCU427" s="511"/>
      <c r="NCV427" s="512"/>
      <c r="NCW427" s="512"/>
      <c r="NCX427" s="505"/>
      <c r="NCY427" s="505"/>
      <c r="NCZ427" s="505"/>
      <c r="NDA427" s="511"/>
      <c r="NDB427" s="512"/>
      <c r="NDC427" s="512"/>
      <c r="NDD427" s="505"/>
      <c r="NDE427" s="505"/>
      <c r="NDF427" s="505"/>
      <c r="NDG427" s="511"/>
      <c r="NDH427" s="512"/>
      <c r="NDI427" s="512"/>
      <c r="NDJ427" s="505"/>
      <c r="NDK427" s="505"/>
      <c r="NDL427" s="505"/>
      <c r="NDM427" s="511"/>
      <c r="NDN427" s="512"/>
      <c r="NDO427" s="512"/>
      <c r="NDP427" s="505"/>
      <c r="NDQ427" s="505"/>
      <c r="NDR427" s="505"/>
      <c r="NDS427" s="511"/>
      <c r="NDT427" s="512"/>
      <c r="NDU427" s="512"/>
      <c r="NDV427" s="505"/>
      <c r="NDW427" s="505"/>
      <c r="NDX427" s="505"/>
      <c r="NDY427" s="511"/>
      <c r="NDZ427" s="512"/>
      <c r="NEA427" s="512"/>
      <c r="NEB427" s="505"/>
      <c r="NEC427" s="505"/>
      <c r="NED427" s="505"/>
      <c r="NEE427" s="511"/>
      <c r="NEF427" s="512"/>
      <c r="NEG427" s="512"/>
      <c r="NEH427" s="505"/>
      <c r="NEI427" s="505"/>
      <c r="NEJ427" s="505"/>
      <c r="NEK427" s="511"/>
      <c r="NEL427" s="512"/>
      <c r="NEM427" s="512"/>
      <c r="NEN427" s="505"/>
      <c r="NEO427" s="505"/>
      <c r="NEP427" s="505"/>
      <c r="NEQ427" s="511"/>
      <c r="NER427" s="512"/>
      <c r="NES427" s="512"/>
      <c r="NET427" s="505"/>
      <c r="NEU427" s="505"/>
      <c r="NEV427" s="505"/>
      <c r="NEW427" s="511"/>
      <c r="NEX427" s="512"/>
      <c r="NEY427" s="512"/>
      <c r="NEZ427" s="505"/>
      <c r="NFA427" s="505"/>
      <c r="NFB427" s="505"/>
      <c r="NFC427" s="511"/>
      <c r="NFD427" s="512"/>
      <c r="NFE427" s="512"/>
      <c r="NFF427" s="505"/>
      <c r="NFG427" s="505"/>
      <c r="NFH427" s="505"/>
      <c r="NFI427" s="511"/>
      <c r="NFJ427" s="512"/>
      <c r="NFK427" s="512"/>
      <c r="NFL427" s="505"/>
      <c r="NFM427" s="505"/>
      <c r="NFN427" s="505"/>
      <c r="NFO427" s="511"/>
      <c r="NFP427" s="512"/>
      <c r="NFQ427" s="512"/>
      <c r="NFR427" s="505"/>
      <c r="NFS427" s="505"/>
      <c r="NFT427" s="505"/>
      <c r="NFU427" s="511"/>
      <c r="NFV427" s="512"/>
      <c r="NFW427" s="512"/>
      <c r="NFX427" s="505"/>
      <c r="NFY427" s="505"/>
      <c r="NFZ427" s="505"/>
      <c r="NGA427" s="511"/>
      <c r="NGB427" s="512"/>
      <c r="NGC427" s="512"/>
      <c r="NGD427" s="505"/>
      <c r="NGE427" s="505"/>
      <c r="NGF427" s="505"/>
      <c r="NGG427" s="511"/>
      <c r="NGH427" s="512"/>
      <c r="NGI427" s="512"/>
      <c r="NGJ427" s="505"/>
      <c r="NGK427" s="505"/>
      <c r="NGL427" s="505"/>
      <c r="NGM427" s="511"/>
      <c r="NGN427" s="512"/>
      <c r="NGO427" s="512"/>
      <c r="NGP427" s="505"/>
      <c r="NGQ427" s="505"/>
      <c r="NGR427" s="505"/>
      <c r="NGS427" s="511"/>
      <c r="NGT427" s="512"/>
      <c r="NGU427" s="512"/>
      <c r="NGV427" s="505"/>
      <c r="NGW427" s="505"/>
      <c r="NGX427" s="505"/>
      <c r="NGY427" s="511"/>
      <c r="NGZ427" s="512"/>
      <c r="NHA427" s="512"/>
      <c r="NHB427" s="505"/>
      <c r="NHC427" s="505"/>
      <c r="NHD427" s="505"/>
      <c r="NHE427" s="511"/>
      <c r="NHF427" s="512"/>
      <c r="NHG427" s="512"/>
      <c r="NHH427" s="505"/>
      <c r="NHI427" s="505"/>
      <c r="NHJ427" s="505"/>
      <c r="NHK427" s="511"/>
      <c r="NHL427" s="512"/>
      <c r="NHM427" s="512"/>
      <c r="NHN427" s="505"/>
      <c r="NHO427" s="505"/>
      <c r="NHP427" s="505"/>
      <c r="NHQ427" s="511"/>
      <c r="NHR427" s="512"/>
      <c r="NHS427" s="512"/>
      <c r="NHT427" s="505"/>
      <c r="NHU427" s="505"/>
      <c r="NHV427" s="505"/>
      <c r="NHW427" s="511"/>
      <c r="NHX427" s="512"/>
      <c r="NHY427" s="512"/>
      <c r="NHZ427" s="505"/>
      <c r="NIA427" s="505"/>
      <c r="NIB427" s="505"/>
      <c r="NIC427" s="511"/>
      <c r="NID427" s="512"/>
      <c r="NIE427" s="512"/>
      <c r="NIF427" s="505"/>
      <c r="NIG427" s="505"/>
      <c r="NIH427" s="505"/>
      <c r="NII427" s="511"/>
      <c r="NIJ427" s="512"/>
      <c r="NIK427" s="512"/>
      <c r="NIL427" s="505"/>
      <c r="NIM427" s="505"/>
      <c r="NIN427" s="505"/>
      <c r="NIO427" s="511"/>
      <c r="NIP427" s="512"/>
      <c r="NIQ427" s="512"/>
      <c r="NIR427" s="505"/>
      <c r="NIS427" s="505"/>
      <c r="NIT427" s="505"/>
      <c r="NIU427" s="511"/>
      <c r="NIV427" s="512"/>
      <c r="NIW427" s="512"/>
      <c r="NIX427" s="505"/>
      <c r="NIY427" s="505"/>
      <c r="NIZ427" s="505"/>
      <c r="NJA427" s="511"/>
      <c r="NJB427" s="512"/>
      <c r="NJC427" s="512"/>
      <c r="NJD427" s="505"/>
      <c r="NJE427" s="505"/>
      <c r="NJF427" s="505"/>
      <c r="NJG427" s="511"/>
      <c r="NJH427" s="512"/>
      <c r="NJI427" s="512"/>
      <c r="NJJ427" s="505"/>
      <c r="NJK427" s="505"/>
      <c r="NJL427" s="505"/>
      <c r="NJM427" s="511"/>
      <c r="NJN427" s="512"/>
      <c r="NJO427" s="512"/>
      <c r="NJP427" s="505"/>
      <c r="NJQ427" s="505"/>
      <c r="NJR427" s="505"/>
      <c r="NJS427" s="511"/>
      <c r="NJT427" s="512"/>
      <c r="NJU427" s="512"/>
      <c r="NJV427" s="505"/>
      <c r="NJW427" s="505"/>
      <c r="NJX427" s="505"/>
      <c r="NJY427" s="511"/>
      <c r="NJZ427" s="512"/>
      <c r="NKA427" s="512"/>
      <c r="NKB427" s="505"/>
      <c r="NKC427" s="505"/>
      <c r="NKD427" s="505"/>
      <c r="NKE427" s="511"/>
      <c r="NKF427" s="512"/>
      <c r="NKG427" s="512"/>
      <c r="NKH427" s="505"/>
      <c r="NKI427" s="505"/>
      <c r="NKJ427" s="505"/>
      <c r="NKK427" s="511"/>
      <c r="NKL427" s="512"/>
      <c r="NKM427" s="512"/>
      <c r="NKN427" s="505"/>
      <c r="NKO427" s="505"/>
      <c r="NKP427" s="505"/>
      <c r="NKQ427" s="511"/>
      <c r="NKR427" s="512"/>
      <c r="NKS427" s="512"/>
      <c r="NKT427" s="505"/>
      <c r="NKU427" s="505"/>
      <c r="NKV427" s="505"/>
      <c r="NKW427" s="511"/>
      <c r="NKX427" s="512"/>
      <c r="NKY427" s="512"/>
      <c r="NKZ427" s="505"/>
      <c r="NLA427" s="505"/>
      <c r="NLB427" s="505"/>
      <c r="NLC427" s="511"/>
      <c r="NLD427" s="512"/>
      <c r="NLE427" s="512"/>
      <c r="NLF427" s="505"/>
      <c r="NLG427" s="505"/>
      <c r="NLH427" s="505"/>
      <c r="NLI427" s="511"/>
      <c r="NLJ427" s="512"/>
      <c r="NLK427" s="512"/>
      <c r="NLL427" s="505"/>
      <c r="NLM427" s="505"/>
      <c r="NLN427" s="505"/>
      <c r="NLO427" s="511"/>
      <c r="NLP427" s="512"/>
      <c r="NLQ427" s="512"/>
      <c r="NLR427" s="505"/>
      <c r="NLS427" s="505"/>
      <c r="NLT427" s="505"/>
      <c r="NLU427" s="511"/>
      <c r="NLV427" s="512"/>
      <c r="NLW427" s="512"/>
      <c r="NLX427" s="505"/>
      <c r="NLY427" s="505"/>
      <c r="NLZ427" s="505"/>
      <c r="NMA427" s="511"/>
      <c r="NMB427" s="512"/>
      <c r="NMC427" s="512"/>
      <c r="NMD427" s="505"/>
      <c r="NME427" s="505"/>
      <c r="NMF427" s="505"/>
      <c r="NMG427" s="511"/>
      <c r="NMH427" s="512"/>
      <c r="NMI427" s="512"/>
      <c r="NMJ427" s="505"/>
      <c r="NMK427" s="505"/>
      <c r="NML427" s="505"/>
      <c r="NMM427" s="511"/>
      <c r="NMN427" s="512"/>
      <c r="NMO427" s="512"/>
      <c r="NMP427" s="505"/>
      <c r="NMQ427" s="505"/>
      <c r="NMR427" s="505"/>
      <c r="NMS427" s="511"/>
      <c r="NMT427" s="512"/>
      <c r="NMU427" s="512"/>
      <c r="NMV427" s="505"/>
      <c r="NMW427" s="505"/>
      <c r="NMX427" s="505"/>
      <c r="NMY427" s="511"/>
      <c r="NMZ427" s="512"/>
      <c r="NNA427" s="512"/>
      <c r="NNB427" s="505"/>
      <c r="NNC427" s="505"/>
      <c r="NND427" s="505"/>
      <c r="NNE427" s="511"/>
      <c r="NNF427" s="512"/>
      <c r="NNG427" s="512"/>
      <c r="NNH427" s="505"/>
      <c r="NNI427" s="505"/>
      <c r="NNJ427" s="505"/>
      <c r="NNK427" s="511"/>
      <c r="NNL427" s="512"/>
      <c r="NNM427" s="512"/>
      <c r="NNN427" s="505"/>
      <c r="NNO427" s="505"/>
      <c r="NNP427" s="505"/>
      <c r="NNQ427" s="511"/>
      <c r="NNR427" s="512"/>
      <c r="NNS427" s="512"/>
      <c r="NNT427" s="505"/>
      <c r="NNU427" s="505"/>
      <c r="NNV427" s="505"/>
      <c r="NNW427" s="511"/>
      <c r="NNX427" s="512"/>
      <c r="NNY427" s="512"/>
      <c r="NNZ427" s="505"/>
      <c r="NOA427" s="505"/>
      <c r="NOB427" s="505"/>
      <c r="NOC427" s="511"/>
      <c r="NOD427" s="512"/>
      <c r="NOE427" s="512"/>
      <c r="NOF427" s="505"/>
      <c r="NOG427" s="505"/>
      <c r="NOH427" s="505"/>
      <c r="NOI427" s="511"/>
      <c r="NOJ427" s="512"/>
      <c r="NOK427" s="512"/>
      <c r="NOL427" s="505"/>
      <c r="NOM427" s="505"/>
      <c r="NON427" s="505"/>
      <c r="NOO427" s="511"/>
      <c r="NOP427" s="512"/>
      <c r="NOQ427" s="512"/>
      <c r="NOR427" s="505"/>
      <c r="NOS427" s="505"/>
      <c r="NOT427" s="505"/>
      <c r="NOU427" s="511"/>
      <c r="NOV427" s="512"/>
      <c r="NOW427" s="512"/>
      <c r="NOX427" s="505"/>
      <c r="NOY427" s="505"/>
      <c r="NOZ427" s="505"/>
      <c r="NPA427" s="511"/>
      <c r="NPB427" s="512"/>
      <c r="NPC427" s="512"/>
      <c r="NPD427" s="505"/>
      <c r="NPE427" s="505"/>
      <c r="NPF427" s="505"/>
      <c r="NPG427" s="511"/>
      <c r="NPH427" s="512"/>
      <c r="NPI427" s="512"/>
      <c r="NPJ427" s="505"/>
      <c r="NPK427" s="505"/>
      <c r="NPL427" s="505"/>
      <c r="NPM427" s="511"/>
      <c r="NPN427" s="512"/>
      <c r="NPO427" s="512"/>
      <c r="NPP427" s="505"/>
      <c r="NPQ427" s="505"/>
      <c r="NPR427" s="505"/>
      <c r="NPS427" s="511"/>
      <c r="NPT427" s="512"/>
      <c r="NPU427" s="512"/>
      <c r="NPV427" s="505"/>
      <c r="NPW427" s="505"/>
      <c r="NPX427" s="505"/>
      <c r="NPY427" s="511"/>
      <c r="NPZ427" s="512"/>
      <c r="NQA427" s="512"/>
      <c r="NQB427" s="505"/>
      <c r="NQC427" s="505"/>
      <c r="NQD427" s="505"/>
      <c r="NQE427" s="511"/>
      <c r="NQF427" s="512"/>
      <c r="NQG427" s="512"/>
      <c r="NQH427" s="505"/>
      <c r="NQI427" s="505"/>
      <c r="NQJ427" s="505"/>
      <c r="NQK427" s="511"/>
      <c r="NQL427" s="512"/>
      <c r="NQM427" s="512"/>
      <c r="NQN427" s="505"/>
      <c r="NQO427" s="505"/>
      <c r="NQP427" s="505"/>
      <c r="NQQ427" s="511"/>
      <c r="NQR427" s="512"/>
      <c r="NQS427" s="512"/>
      <c r="NQT427" s="505"/>
      <c r="NQU427" s="505"/>
      <c r="NQV427" s="505"/>
      <c r="NQW427" s="511"/>
      <c r="NQX427" s="512"/>
      <c r="NQY427" s="512"/>
      <c r="NQZ427" s="505"/>
      <c r="NRA427" s="505"/>
      <c r="NRB427" s="505"/>
      <c r="NRC427" s="511"/>
      <c r="NRD427" s="512"/>
      <c r="NRE427" s="512"/>
      <c r="NRF427" s="505"/>
      <c r="NRG427" s="505"/>
      <c r="NRH427" s="505"/>
      <c r="NRI427" s="511"/>
      <c r="NRJ427" s="512"/>
      <c r="NRK427" s="512"/>
      <c r="NRL427" s="505"/>
      <c r="NRM427" s="505"/>
      <c r="NRN427" s="505"/>
      <c r="NRO427" s="511"/>
      <c r="NRP427" s="512"/>
      <c r="NRQ427" s="512"/>
      <c r="NRR427" s="505"/>
      <c r="NRS427" s="505"/>
      <c r="NRT427" s="505"/>
      <c r="NRU427" s="511"/>
      <c r="NRV427" s="512"/>
      <c r="NRW427" s="512"/>
      <c r="NRX427" s="505"/>
      <c r="NRY427" s="505"/>
      <c r="NRZ427" s="505"/>
      <c r="NSA427" s="511"/>
      <c r="NSB427" s="512"/>
      <c r="NSC427" s="512"/>
      <c r="NSD427" s="505"/>
      <c r="NSE427" s="505"/>
      <c r="NSF427" s="505"/>
      <c r="NSG427" s="511"/>
      <c r="NSH427" s="512"/>
      <c r="NSI427" s="512"/>
      <c r="NSJ427" s="505"/>
      <c r="NSK427" s="505"/>
      <c r="NSL427" s="505"/>
      <c r="NSM427" s="511"/>
      <c r="NSN427" s="512"/>
      <c r="NSO427" s="512"/>
      <c r="NSP427" s="505"/>
      <c r="NSQ427" s="505"/>
      <c r="NSR427" s="505"/>
      <c r="NSS427" s="511"/>
      <c r="NST427" s="512"/>
      <c r="NSU427" s="512"/>
      <c r="NSV427" s="505"/>
      <c r="NSW427" s="505"/>
      <c r="NSX427" s="505"/>
      <c r="NSY427" s="511"/>
      <c r="NSZ427" s="512"/>
      <c r="NTA427" s="512"/>
      <c r="NTB427" s="505"/>
      <c r="NTC427" s="505"/>
      <c r="NTD427" s="505"/>
      <c r="NTE427" s="511"/>
      <c r="NTF427" s="512"/>
      <c r="NTG427" s="512"/>
      <c r="NTH427" s="505"/>
      <c r="NTI427" s="505"/>
      <c r="NTJ427" s="505"/>
      <c r="NTK427" s="511"/>
      <c r="NTL427" s="512"/>
      <c r="NTM427" s="512"/>
      <c r="NTN427" s="505"/>
      <c r="NTO427" s="505"/>
      <c r="NTP427" s="505"/>
      <c r="NTQ427" s="511"/>
      <c r="NTR427" s="512"/>
      <c r="NTS427" s="512"/>
      <c r="NTT427" s="505"/>
      <c r="NTU427" s="505"/>
      <c r="NTV427" s="505"/>
      <c r="NTW427" s="511"/>
      <c r="NTX427" s="512"/>
      <c r="NTY427" s="512"/>
      <c r="NTZ427" s="505"/>
      <c r="NUA427" s="505"/>
      <c r="NUB427" s="505"/>
      <c r="NUC427" s="511"/>
      <c r="NUD427" s="512"/>
      <c r="NUE427" s="512"/>
      <c r="NUF427" s="505"/>
      <c r="NUG427" s="505"/>
      <c r="NUH427" s="505"/>
      <c r="NUI427" s="511"/>
      <c r="NUJ427" s="512"/>
      <c r="NUK427" s="512"/>
      <c r="NUL427" s="505"/>
      <c r="NUM427" s="505"/>
      <c r="NUN427" s="505"/>
      <c r="NUO427" s="511"/>
      <c r="NUP427" s="512"/>
      <c r="NUQ427" s="512"/>
      <c r="NUR427" s="505"/>
      <c r="NUS427" s="505"/>
      <c r="NUT427" s="505"/>
      <c r="NUU427" s="511"/>
      <c r="NUV427" s="512"/>
      <c r="NUW427" s="512"/>
      <c r="NUX427" s="505"/>
      <c r="NUY427" s="505"/>
      <c r="NUZ427" s="505"/>
      <c r="NVA427" s="511"/>
      <c r="NVB427" s="512"/>
      <c r="NVC427" s="512"/>
      <c r="NVD427" s="505"/>
      <c r="NVE427" s="505"/>
      <c r="NVF427" s="505"/>
      <c r="NVG427" s="511"/>
      <c r="NVH427" s="512"/>
      <c r="NVI427" s="512"/>
      <c r="NVJ427" s="505"/>
      <c r="NVK427" s="505"/>
      <c r="NVL427" s="505"/>
      <c r="NVM427" s="511"/>
      <c r="NVN427" s="512"/>
      <c r="NVO427" s="512"/>
      <c r="NVP427" s="505"/>
      <c r="NVQ427" s="505"/>
      <c r="NVR427" s="505"/>
      <c r="NVS427" s="511"/>
      <c r="NVT427" s="512"/>
      <c r="NVU427" s="512"/>
      <c r="NVV427" s="505"/>
      <c r="NVW427" s="505"/>
      <c r="NVX427" s="505"/>
      <c r="NVY427" s="511"/>
      <c r="NVZ427" s="512"/>
      <c r="NWA427" s="512"/>
      <c r="NWB427" s="505"/>
      <c r="NWC427" s="505"/>
      <c r="NWD427" s="505"/>
      <c r="NWE427" s="511"/>
      <c r="NWF427" s="512"/>
      <c r="NWG427" s="512"/>
      <c r="NWH427" s="505"/>
      <c r="NWI427" s="505"/>
      <c r="NWJ427" s="505"/>
      <c r="NWK427" s="511"/>
      <c r="NWL427" s="512"/>
      <c r="NWM427" s="512"/>
      <c r="NWN427" s="505"/>
      <c r="NWO427" s="505"/>
      <c r="NWP427" s="505"/>
      <c r="NWQ427" s="511"/>
      <c r="NWR427" s="512"/>
      <c r="NWS427" s="512"/>
      <c r="NWT427" s="505"/>
      <c r="NWU427" s="505"/>
      <c r="NWV427" s="505"/>
      <c r="NWW427" s="511"/>
      <c r="NWX427" s="512"/>
      <c r="NWY427" s="512"/>
      <c r="NWZ427" s="505"/>
      <c r="NXA427" s="505"/>
      <c r="NXB427" s="505"/>
      <c r="NXC427" s="511"/>
      <c r="NXD427" s="512"/>
      <c r="NXE427" s="512"/>
      <c r="NXF427" s="505"/>
      <c r="NXG427" s="505"/>
      <c r="NXH427" s="505"/>
      <c r="NXI427" s="511"/>
      <c r="NXJ427" s="512"/>
      <c r="NXK427" s="512"/>
      <c r="NXL427" s="505"/>
      <c r="NXM427" s="505"/>
      <c r="NXN427" s="505"/>
      <c r="NXO427" s="511"/>
      <c r="NXP427" s="512"/>
      <c r="NXQ427" s="512"/>
      <c r="NXR427" s="505"/>
      <c r="NXS427" s="505"/>
      <c r="NXT427" s="505"/>
      <c r="NXU427" s="511"/>
      <c r="NXV427" s="512"/>
      <c r="NXW427" s="512"/>
      <c r="NXX427" s="505"/>
      <c r="NXY427" s="505"/>
      <c r="NXZ427" s="505"/>
      <c r="NYA427" s="511"/>
      <c r="NYB427" s="512"/>
      <c r="NYC427" s="512"/>
      <c r="NYD427" s="505"/>
      <c r="NYE427" s="505"/>
      <c r="NYF427" s="505"/>
      <c r="NYG427" s="511"/>
      <c r="NYH427" s="512"/>
      <c r="NYI427" s="512"/>
      <c r="NYJ427" s="505"/>
      <c r="NYK427" s="505"/>
      <c r="NYL427" s="505"/>
      <c r="NYM427" s="511"/>
      <c r="NYN427" s="512"/>
      <c r="NYO427" s="512"/>
      <c r="NYP427" s="505"/>
      <c r="NYQ427" s="505"/>
      <c r="NYR427" s="505"/>
      <c r="NYS427" s="511"/>
      <c r="NYT427" s="512"/>
      <c r="NYU427" s="512"/>
      <c r="NYV427" s="505"/>
      <c r="NYW427" s="505"/>
      <c r="NYX427" s="505"/>
      <c r="NYY427" s="511"/>
      <c r="NYZ427" s="512"/>
      <c r="NZA427" s="512"/>
      <c r="NZB427" s="505"/>
      <c r="NZC427" s="505"/>
      <c r="NZD427" s="505"/>
      <c r="NZE427" s="511"/>
      <c r="NZF427" s="512"/>
      <c r="NZG427" s="512"/>
      <c r="NZH427" s="505"/>
      <c r="NZI427" s="505"/>
      <c r="NZJ427" s="505"/>
      <c r="NZK427" s="511"/>
      <c r="NZL427" s="512"/>
      <c r="NZM427" s="512"/>
      <c r="NZN427" s="505"/>
      <c r="NZO427" s="505"/>
      <c r="NZP427" s="505"/>
      <c r="NZQ427" s="511"/>
      <c r="NZR427" s="512"/>
      <c r="NZS427" s="512"/>
      <c r="NZT427" s="505"/>
      <c r="NZU427" s="505"/>
      <c r="NZV427" s="505"/>
      <c r="NZW427" s="511"/>
      <c r="NZX427" s="512"/>
      <c r="NZY427" s="512"/>
      <c r="NZZ427" s="505"/>
      <c r="OAA427" s="505"/>
      <c r="OAB427" s="505"/>
      <c r="OAC427" s="511"/>
      <c r="OAD427" s="512"/>
      <c r="OAE427" s="512"/>
      <c r="OAF427" s="505"/>
      <c r="OAG427" s="505"/>
      <c r="OAH427" s="505"/>
      <c r="OAI427" s="511"/>
      <c r="OAJ427" s="512"/>
      <c r="OAK427" s="512"/>
      <c r="OAL427" s="505"/>
      <c r="OAM427" s="505"/>
      <c r="OAN427" s="505"/>
      <c r="OAO427" s="511"/>
      <c r="OAP427" s="512"/>
      <c r="OAQ427" s="512"/>
      <c r="OAR427" s="505"/>
      <c r="OAS427" s="505"/>
      <c r="OAT427" s="505"/>
      <c r="OAU427" s="511"/>
      <c r="OAV427" s="512"/>
      <c r="OAW427" s="512"/>
      <c r="OAX427" s="505"/>
      <c r="OAY427" s="505"/>
      <c r="OAZ427" s="505"/>
      <c r="OBA427" s="511"/>
      <c r="OBB427" s="512"/>
      <c r="OBC427" s="512"/>
      <c r="OBD427" s="505"/>
      <c r="OBE427" s="505"/>
      <c r="OBF427" s="505"/>
      <c r="OBG427" s="511"/>
      <c r="OBH427" s="512"/>
      <c r="OBI427" s="512"/>
      <c r="OBJ427" s="505"/>
      <c r="OBK427" s="505"/>
      <c r="OBL427" s="505"/>
      <c r="OBM427" s="511"/>
      <c r="OBN427" s="512"/>
      <c r="OBO427" s="512"/>
      <c r="OBP427" s="505"/>
      <c r="OBQ427" s="505"/>
      <c r="OBR427" s="505"/>
      <c r="OBS427" s="511"/>
      <c r="OBT427" s="512"/>
      <c r="OBU427" s="512"/>
      <c r="OBV427" s="505"/>
      <c r="OBW427" s="505"/>
      <c r="OBX427" s="505"/>
      <c r="OBY427" s="511"/>
      <c r="OBZ427" s="512"/>
      <c r="OCA427" s="512"/>
      <c r="OCB427" s="505"/>
      <c r="OCC427" s="505"/>
      <c r="OCD427" s="505"/>
      <c r="OCE427" s="511"/>
      <c r="OCF427" s="512"/>
      <c r="OCG427" s="512"/>
      <c r="OCH427" s="505"/>
      <c r="OCI427" s="505"/>
      <c r="OCJ427" s="505"/>
      <c r="OCK427" s="511"/>
      <c r="OCL427" s="512"/>
      <c r="OCM427" s="512"/>
      <c r="OCN427" s="505"/>
      <c r="OCO427" s="505"/>
      <c r="OCP427" s="505"/>
      <c r="OCQ427" s="511"/>
      <c r="OCR427" s="512"/>
      <c r="OCS427" s="512"/>
      <c r="OCT427" s="505"/>
      <c r="OCU427" s="505"/>
      <c r="OCV427" s="505"/>
      <c r="OCW427" s="511"/>
      <c r="OCX427" s="512"/>
      <c r="OCY427" s="512"/>
      <c r="OCZ427" s="505"/>
      <c r="ODA427" s="505"/>
      <c r="ODB427" s="505"/>
      <c r="ODC427" s="511"/>
      <c r="ODD427" s="512"/>
      <c r="ODE427" s="512"/>
      <c r="ODF427" s="505"/>
      <c r="ODG427" s="505"/>
      <c r="ODH427" s="505"/>
      <c r="ODI427" s="511"/>
      <c r="ODJ427" s="512"/>
      <c r="ODK427" s="512"/>
      <c r="ODL427" s="505"/>
      <c r="ODM427" s="505"/>
      <c r="ODN427" s="505"/>
      <c r="ODO427" s="511"/>
      <c r="ODP427" s="512"/>
      <c r="ODQ427" s="512"/>
      <c r="ODR427" s="505"/>
      <c r="ODS427" s="505"/>
      <c r="ODT427" s="505"/>
      <c r="ODU427" s="511"/>
      <c r="ODV427" s="512"/>
      <c r="ODW427" s="512"/>
      <c r="ODX427" s="505"/>
      <c r="ODY427" s="505"/>
      <c r="ODZ427" s="505"/>
      <c r="OEA427" s="511"/>
      <c r="OEB427" s="512"/>
      <c r="OEC427" s="512"/>
      <c r="OED427" s="505"/>
      <c r="OEE427" s="505"/>
      <c r="OEF427" s="505"/>
      <c r="OEG427" s="511"/>
      <c r="OEH427" s="512"/>
      <c r="OEI427" s="512"/>
      <c r="OEJ427" s="505"/>
      <c r="OEK427" s="505"/>
      <c r="OEL427" s="505"/>
      <c r="OEM427" s="511"/>
      <c r="OEN427" s="512"/>
      <c r="OEO427" s="512"/>
      <c r="OEP427" s="505"/>
      <c r="OEQ427" s="505"/>
      <c r="OER427" s="505"/>
      <c r="OES427" s="511"/>
      <c r="OET427" s="512"/>
      <c r="OEU427" s="512"/>
      <c r="OEV427" s="505"/>
      <c r="OEW427" s="505"/>
      <c r="OEX427" s="505"/>
      <c r="OEY427" s="511"/>
      <c r="OEZ427" s="512"/>
      <c r="OFA427" s="512"/>
      <c r="OFB427" s="505"/>
      <c r="OFC427" s="505"/>
      <c r="OFD427" s="505"/>
      <c r="OFE427" s="511"/>
      <c r="OFF427" s="512"/>
      <c r="OFG427" s="512"/>
      <c r="OFH427" s="505"/>
      <c r="OFI427" s="505"/>
      <c r="OFJ427" s="505"/>
      <c r="OFK427" s="511"/>
      <c r="OFL427" s="512"/>
      <c r="OFM427" s="512"/>
      <c r="OFN427" s="505"/>
      <c r="OFO427" s="505"/>
      <c r="OFP427" s="505"/>
      <c r="OFQ427" s="511"/>
      <c r="OFR427" s="512"/>
      <c r="OFS427" s="512"/>
      <c r="OFT427" s="505"/>
      <c r="OFU427" s="505"/>
      <c r="OFV427" s="505"/>
      <c r="OFW427" s="511"/>
      <c r="OFX427" s="512"/>
      <c r="OFY427" s="512"/>
      <c r="OFZ427" s="505"/>
      <c r="OGA427" s="505"/>
      <c r="OGB427" s="505"/>
      <c r="OGC427" s="511"/>
      <c r="OGD427" s="512"/>
      <c r="OGE427" s="512"/>
      <c r="OGF427" s="505"/>
      <c r="OGG427" s="505"/>
      <c r="OGH427" s="505"/>
      <c r="OGI427" s="511"/>
      <c r="OGJ427" s="512"/>
      <c r="OGK427" s="512"/>
      <c r="OGL427" s="505"/>
      <c r="OGM427" s="505"/>
      <c r="OGN427" s="505"/>
      <c r="OGO427" s="511"/>
      <c r="OGP427" s="512"/>
      <c r="OGQ427" s="512"/>
      <c r="OGR427" s="505"/>
      <c r="OGS427" s="505"/>
      <c r="OGT427" s="505"/>
      <c r="OGU427" s="511"/>
      <c r="OGV427" s="512"/>
      <c r="OGW427" s="512"/>
      <c r="OGX427" s="505"/>
      <c r="OGY427" s="505"/>
      <c r="OGZ427" s="505"/>
      <c r="OHA427" s="511"/>
      <c r="OHB427" s="512"/>
      <c r="OHC427" s="512"/>
      <c r="OHD427" s="505"/>
      <c r="OHE427" s="505"/>
      <c r="OHF427" s="505"/>
      <c r="OHG427" s="511"/>
      <c r="OHH427" s="512"/>
      <c r="OHI427" s="512"/>
      <c r="OHJ427" s="505"/>
      <c r="OHK427" s="505"/>
      <c r="OHL427" s="505"/>
      <c r="OHM427" s="511"/>
      <c r="OHN427" s="512"/>
      <c r="OHO427" s="512"/>
      <c r="OHP427" s="505"/>
      <c r="OHQ427" s="505"/>
      <c r="OHR427" s="505"/>
      <c r="OHS427" s="511"/>
      <c r="OHT427" s="512"/>
      <c r="OHU427" s="512"/>
      <c r="OHV427" s="505"/>
      <c r="OHW427" s="505"/>
      <c r="OHX427" s="505"/>
      <c r="OHY427" s="511"/>
      <c r="OHZ427" s="512"/>
      <c r="OIA427" s="512"/>
      <c r="OIB427" s="505"/>
      <c r="OIC427" s="505"/>
      <c r="OID427" s="505"/>
      <c r="OIE427" s="511"/>
      <c r="OIF427" s="512"/>
      <c r="OIG427" s="512"/>
      <c r="OIH427" s="505"/>
      <c r="OII427" s="505"/>
      <c r="OIJ427" s="505"/>
      <c r="OIK427" s="511"/>
      <c r="OIL427" s="512"/>
      <c r="OIM427" s="512"/>
      <c r="OIN427" s="505"/>
      <c r="OIO427" s="505"/>
      <c r="OIP427" s="505"/>
      <c r="OIQ427" s="511"/>
      <c r="OIR427" s="512"/>
      <c r="OIS427" s="512"/>
      <c r="OIT427" s="505"/>
      <c r="OIU427" s="505"/>
      <c r="OIV427" s="505"/>
      <c r="OIW427" s="511"/>
      <c r="OIX427" s="512"/>
      <c r="OIY427" s="512"/>
      <c r="OIZ427" s="505"/>
      <c r="OJA427" s="505"/>
      <c r="OJB427" s="505"/>
      <c r="OJC427" s="511"/>
      <c r="OJD427" s="512"/>
      <c r="OJE427" s="512"/>
      <c r="OJF427" s="505"/>
      <c r="OJG427" s="505"/>
      <c r="OJH427" s="505"/>
      <c r="OJI427" s="511"/>
      <c r="OJJ427" s="512"/>
      <c r="OJK427" s="512"/>
      <c r="OJL427" s="505"/>
      <c r="OJM427" s="505"/>
      <c r="OJN427" s="505"/>
      <c r="OJO427" s="511"/>
      <c r="OJP427" s="512"/>
      <c r="OJQ427" s="512"/>
      <c r="OJR427" s="505"/>
      <c r="OJS427" s="505"/>
      <c r="OJT427" s="505"/>
      <c r="OJU427" s="511"/>
      <c r="OJV427" s="512"/>
      <c r="OJW427" s="512"/>
      <c r="OJX427" s="505"/>
      <c r="OJY427" s="505"/>
      <c r="OJZ427" s="505"/>
      <c r="OKA427" s="511"/>
      <c r="OKB427" s="512"/>
      <c r="OKC427" s="512"/>
      <c r="OKD427" s="505"/>
      <c r="OKE427" s="505"/>
      <c r="OKF427" s="505"/>
      <c r="OKG427" s="511"/>
      <c r="OKH427" s="512"/>
      <c r="OKI427" s="512"/>
      <c r="OKJ427" s="505"/>
      <c r="OKK427" s="505"/>
      <c r="OKL427" s="505"/>
      <c r="OKM427" s="511"/>
      <c r="OKN427" s="512"/>
      <c r="OKO427" s="512"/>
      <c r="OKP427" s="505"/>
      <c r="OKQ427" s="505"/>
      <c r="OKR427" s="505"/>
      <c r="OKS427" s="511"/>
      <c r="OKT427" s="512"/>
      <c r="OKU427" s="512"/>
      <c r="OKV427" s="505"/>
      <c r="OKW427" s="505"/>
      <c r="OKX427" s="505"/>
      <c r="OKY427" s="511"/>
      <c r="OKZ427" s="512"/>
      <c r="OLA427" s="512"/>
      <c r="OLB427" s="505"/>
      <c r="OLC427" s="505"/>
      <c r="OLD427" s="505"/>
      <c r="OLE427" s="511"/>
      <c r="OLF427" s="512"/>
      <c r="OLG427" s="512"/>
      <c r="OLH427" s="505"/>
      <c r="OLI427" s="505"/>
      <c r="OLJ427" s="505"/>
      <c r="OLK427" s="511"/>
      <c r="OLL427" s="512"/>
      <c r="OLM427" s="512"/>
      <c r="OLN427" s="505"/>
      <c r="OLO427" s="505"/>
      <c r="OLP427" s="505"/>
      <c r="OLQ427" s="511"/>
      <c r="OLR427" s="512"/>
      <c r="OLS427" s="512"/>
      <c r="OLT427" s="505"/>
      <c r="OLU427" s="505"/>
      <c r="OLV427" s="505"/>
      <c r="OLW427" s="511"/>
      <c r="OLX427" s="512"/>
      <c r="OLY427" s="512"/>
      <c r="OLZ427" s="505"/>
      <c r="OMA427" s="505"/>
      <c r="OMB427" s="505"/>
      <c r="OMC427" s="511"/>
      <c r="OMD427" s="512"/>
      <c r="OME427" s="512"/>
      <c r="OMF427" s="505"/>
      <c r="OMG427" s="505"/>
      <c r="OMH427" s="505"/>
      <c r="OMI427" s="511"/>
      <c r="OMJ427" s="512"/>
      <c r="OMK427" s="512"/>
      <c r="OML427" s="505"/>
      <c r="OMM427" s="505"/>
      <c r="OMN427" s="505"/>
      <c r="OMO427" s="511"/>
      <c r="OMP427" s="512"/>
      <c r="OMQ427" s="512"/>
      <c r="OMR427" s="505"/>
      <c r="OMS427" s="505"/>
      <c r="OMT427" s="505"/>
      <c r="OMU427" s="511"/>
      <c r="OMV427" s="512"/>
      <c r="OMW427" s="512"/>
      <c r="OMX427" s="505"/>
      <c r="OMY427" s="505"/>
      <c r="OMZ427" s="505"/>
      <c r="ONA427" s="511"/>
      <c r="ONB427" s="512"/>
      <c r="ONC427" s="512"/>
      <c r="OND427" s="505"/>
      <c r="ONE427" s="505"/>
      <c r="ONF427" s="505"/>
      <c r="ONG427" s="511"/>
      <c r="ONH427" s="512"/>
      <c r="ONI427" s="512"/>
      <c r="ONJ427" s="505"/>
      <c r="ONK427" s="505"/>
      <c r="ONL427" s="505"/>
      <c r="ONM427" s="511"/>
      <c r="ONN427" s="512"/>
      <c r="ONO427" s="512"/>
      <c r="ONP427" s="505"/>
      <c r="ONQ427" s="505"/>
      <c r="ONR427" s="505"/>
      <c r="ONS427" s="511"/>
      <c r="ONT427" s="512"/>
      <c r="ONU427" s="512"/>
      <c r="ONV427" s="505"/>
      <c r="ONW427" s="505"/>
      <c r="ONX427" s="505"/>
      <c r="ONY427" s="511"/>
      <c r="ONZ427" s="512"/>
      <c r="OOA427" s="512"/>
      <c r="OOB427" s="505"/>
      <c r="OOC427" s="505"/>
      <c r="OOD427" s="505"/>
      <c r="OOE427" s="511"/>
      <c r="OOF427" s="512"/>
      <c r="OOG427" s="512"/>
      <c r="OOH427" s="505"/>
      <c r="OOI427" s="505"/>
      <c r="OOJ427" s="505"/>
      <c r="OOK427" s="511"/>
      <c r="OOL427" s="512"/>
      <c r="OOM427" s="512"/>
      <c r="OON427" s="505"/>
      <c r="OOO427" s="505"/>
      <c r="OOP427" s="505"/>
      <c r="OOQ427" s="511"/>
      <c r="OOR427" s="512"/>
      <c r="OOS427" s="512"/>
      <c r="OOT427" s="505"/>
      <c r="OOU427" s="505"/>
      <c r="OOV427" s="505"/>
      <c r="OOW427" s="511"/>
      <c r="OOX427" s="512"/>
      <c r="OOY427" s="512"/>
      <c r="OOZ427" s="505"/>
      <c r="OPA427" s="505"/>
      <c r="OPB427" s="505"/>
      <c r="OPC427" s="511"/>
      <c r="OPD427" s="512"/>
      <c r="OPE427" s="512"/>
      <c r="OPF427" s="505"/>
      <c r="OPG427" s="505"/>
      <c r="OPH427" s="505"/>
      <c r="OPI427" s="511"/>
      <c r="OPJ427" s="512"/>
      <c r="OPK427" s="512"/>
      <c r="OPL427" s="505"/>
      <c r="OPM427" s="505"/>
      <c r="OPN427" s="505"/>
      <c r="OPO427" s="511"/>
      <c r="OPP427" s="512"/>
      <c r="OPQ427" s="512"/>
      <c r="OPR427" s="505"/>
      <c r="OPS427" s="505"/>
      <c r="OPT427" s="505"/>
      <c r="OPU427" s="511"/>
      <c r="OPV427" s="512"/>
      <c r="OPW427" s="512"/>
      <c r="OPX427" s="505"/>
      <c r="OPY427" s="505"/>
      <c r="OPZ427" s="505"/>
      <c r="OQA427" s="511"/>
      <c r="OQB427" s="512"/>
      <c r="OQC427" s="512"/>
      <c r="OQD427" s="505"/>
      <c r="OQE427" s="505"/>
      <c r="OQF427" s="505"/>
      <c r="OQG427" s="511"/>
      <c r="OQH427" s="512"/>
      <c r="OQI427" s="512"/>
      <c r="OQJ427" s="505"/>
      <c r="OQK427" s="505"/>
      <c r="OQL427" s="505"/>
      <c r="OQM427" s="511"/>
      <c r="OQN427" s="512"/>
      <c r="OQO427" s="512"/>
      <c r="OQP427" s="505"/>
      <c r="OQQ427" s="505"/>
      <c r="OQR427" s="505"/>
      <c r="OQS427" s="511"/>
      <c r="OQT427" s="512"/>
      <c r="OQU427" s="512"/>
      <c r="OQV427" s="505"/>
      <c r="OQW427" s="505"/>
      <c r="OQX427" s="505"/>
      <c r="OQY427" s="511"/>
      <c r="OQZ427" s="512"/>
      <c r="ORA427" s="512"/>
      <c r="ORB427" s="505"/>
      <c r="ORC427" s="505"/>
      <c r="ORD427" s="505"/>
      <c r="ORE427" s="511"/>
      <c r="ORF427" s="512"/>
      <c r="ORG427" s="512"/>
      <c r="ORH427" s="505"/>
      <c r="ORI427" s="505"/>
      <c r="ORJ427" s="505"/>
      <c r="ORK427" s="511"/>
      <c r="ORL427" s="512"/>
      <c r="ORM427" s="512"/>
      <c r="ORN427" s="505"/>
      <c r="ORO427" s="505"/>
      <c r="ORP427" s="505"/>
      <c r="ORQ427" s="511"/>
      <c r="ORR427" s="512"/>
      <c r="ORS427" s="512"/>
      <c r="ORT427" s="505"/>
      <c r="ORU427" s="505"/>
      <c r="ORV427" s="505"/>
      <c r="ORW427" s="511"/>
      <c r="ORX427" s="512"/>
      <c r="ORY427" s="512"/>
      <c r="ORZ427" s="505"/>
      <c r="OSA427" s="505"/>
      <c r="OSB427" s="505"/>
      <c r="OSC427" s="511"/>
      <c r="OSD427" s="512"/>
      <c r="OSE427" s="512"/>
      <c r="OSF427" s="505"/>
      <c r="OSG427" s="505"/>
      <c r="OSH427" s="505"/>
      <c r="OSI427" s="511"/>
      <c r="OSJ427" s="512"/>
      <c r="OSK427" s="512"/>
      <c r="OSL427" s="505"/>
      <c r="OSM427" s="505"/>
      <c r="OSN427" s="505"/>
      <c r="OSO427" s="511"/>
      <c r="OSP427" s="512"/>
      <c r="OSQ427" s="512"/>
      <c r="OSR427" s="505"/>
      <c r="OSS427" s="505"/>
      <c r="OST427" s="505"/>
      <c r="OSU427" s="511"/>
      <c r="OSV427" s="512"/>
      <c r="OSW427" s="512"/>
      <c r="OSX427" s="505"/>
      <c r="OSY427" s="505"/>
      <c r="OSZ427" s="505"/>
      <c r="OTA427" s="511"/>
      <c r="OTB427" s="512"/>
      <c r="OTC427" s="512"/>
      <c r="OTD427" s="505"/>
      <c r="OTE427" s="505"/>
      <c r="OTF427" s="505"/>
      <c r="OTG427" s="511"/>
      <c r="OTH427" s="512"/>
      <c r="OTI427" s="512"/>
      <c r="OTJ427" s="505"/>
      <c r="OTK427" s="505"/>
      <c r="OTL427" s="505"/>
      <c r="OTM427" s="511"/>
      <c r="OTN427" s="512"/>
      <c r="OTO427" s="512"/>
      <c r="OTP427" s="505"/>
      <c r="OTQ427" s="505"/>
      <c r="OTR427" s="505"/>
      <c r="OTS427" s="511"/>
      <c r="OTT427" s="512"/>
      <c r="OTU427" s="512"/>
      <c r="OTV427" s="505"/>
      <c r="OTW427" s="505"/>
      <c r="OTX427" s="505"/>
      <c r="OTY427" s="511"/>
      <c r="OTZ427" s="512"/>
      <c r="OUA427" s="512"/>
      <c r="OUB427" s="505"/>
      <c r="OUC427" s="505"/>
      <c r="OUD427" s="505"/>
      <c r="OUE427" s="511"/>
      <c r="OUF427" s="512"/>
      <c r="OUG427" s="512"/>
      <c r="OUH427" s="505"/>
      <c r="OUI427" s="505"/>
      <c r="OUJ427" s="505"/>
      <c r="OUK427" s="511"/>
      <c r="OUL427" s="512"/>
      <c r="OUM427" s="512"/>
      <c r="OUN427" s="505"/>
      <c r="OUO427" s="505"/>
      <c r="OUP427" s="505"/>
      <c r="OUQ427" s="511"/>
      <c r="OUR427" s="512"/>
      <c r="OUS427" s="512"/>
      <c r="OUT427" s="505"/>
      <c r="OUU427" s="505"/>
      <c r="OUV427" s="505"/>
      <c r="OUW427" s="511"/>
      <c r="OUX427" s="512"/>
      <c r="OUY427" s="512"/>
      <c r="OUZ427" s="505"/>
      <c r="OVA427" s="505"/>
      <c r="OVB427" s="505"/>
      <c r="OVC427" s="511"/>
      <c r="OVD427" s="512"/>
      <c r="OVE427" s="512"/>
      <c r="OVF427" s="505"/>
      <c r="OVG427" s="505"/>
      <c r="OVH427" s="505"/>
      <c r="OVI427" s="511"/>
      <c r="OVJ427" s="512"/>
      <c r="OVK427" s="512"/>
      <c r="OVL427" s="505"/>
      <c r="OVM427" s="505"/>
      <c r="OVN427" s="505"/>
      <c r="OVO427" s="511"/>
      <c r="OVP427" s="512"/>
      <c r="OVQ427" s="512"/>
      <c r="OVR427" s="505"/>
      <c r="OVS427" s="505"/>
      <c r="OVT427" s="505"/>
      <c r="OVU427" s="511"/>
      <c r="OVV427" s="512"/>
      <c r="OVW427" s="512"/>
      <c r="OVX427" s="505"/>
      <c r="OVY427" s="505"/>
      <c r="OVZ427" s="505"/>
      <c r="OWA427" s="511"/>
      <c r="OWB427" s="512"/>
      <c r="OWC427" s="512"/>
      <c r="OWD427" s="505"/>
      <c r="OWE427" s="505"/>
      <c r="OWF427" s="505"/>
      <c r="OWG427" s="511"/>
      <c r="OWH427" s="512"/>
      <c r="OWI427" s="512"/>
      <c r="OWJ427" s="505"/>
      <c r="OWK427" s="505"/>
      <c r="OWL427" s="505"/>
      <c r="OWM427" s="511"/>
      <c r="OWN427" s="512"/>
      <c r="OWO427" s="512"/>
      <c r="OWP427" s="505"/>
      <c r="OWQ427" s="505"/>
      <c r="OWR427" s="505"/>
      <c r="OWS427" s="511"/>
      <c r="OWT427" s="512"/>
      <c r="OWU427" s="512"/>
      <c r="OWV427" s="505"/>
      <c r="OWW427" s="505"/>
      <c r="OWX427" s="505"/>
      <c r="OWY427" s="511"/>
      <c r="OWZ427" s="512"/>
      <c r="OXA427" s="512"/>
      <c r="OXB427" s="505"/>
      <c r="OXC427" s="505"/>
      <c r="OXD427" s="505"/>
      <c r="OXE427" s="511"/>
      <c r="OXF427" s="512"/>
      <c r="OXG427" s="512"/>
      <c r="OXH427" s="505"/>
      <c r="OXI427" s="505"/>
      <c r="OXJ427" s="505"/>
      <c r="OXK427" s="511"/>
      <c r="OXL427" s="512"/>
      <c r="OXM427" s="512"/>
      <c r="OXN427" s="505"/>
      <c r="OXO427" s="505"/>
      <c r="OXP427" s="505"/>
      <c r="OXQ427" s="511"/>
      <c r="OXR427" s="512"/>
      <c r="OXS427" s="512"/>
      <c r="OXT427" s="505"/>
      <c r="OXU427" s="505"/>
      <c r="OXV427" s="505"/>
      <c r="OXW427" s="511"/>
      <c r="OXX427" s="512"/>
      <c r="OXY427" s="512"/>
      <c r="OXZ427" s="505"/>
      <c r="OYA427" s="505"/>
      <c r="OYB427" s="505"/>
      <c r="OYC427" s="511"/>
      <c r="OYD427" s="512"/>
      <c r="OYE427" s="512"/>
      <c r="OYF427" s="505"/>
      <c r="OYG427" s="505"/>
      <c r="OYH427" s="505"/>
      <c r="OYI427" s="511"/>
      <c r="OYJ427" s="512"/>
      <c r="OYK427" s="512"/>
      <c r="OYL427" s="505"/>
      <c r="OYM427" s="505"/>
      <c r="OYN427" s="505"/>
      <c r="OYO427" s="511"/>
      <c r="OYP427" s="512"/>
      <c r="OYQ427" s="512"/>
      <c r="OYR427" s="505"/>
      <c r="OYS427" s="505"/>
      <c r="OYT427" s="505"/>
      <c r="OYU427" s="511"/>
      <c r="OYV427" s="512"/>
      <c r="OYW427" s="512"/>
      <c r="OYX427" s="505"/>
      <c r="OYY427" s="505"/>
      <c r="OYZ427" s="505"/>
      <c r="OZA427" s="511"/>
      <c r="OZB427" s="512"/>
      <c r="OZC427" s="512"/>
      <c r="OZD427" s="505"/>
      <c r="OZE427" s="505"/>
      <c r="OZF427" s="505"/>
      <c r="OZG427" s="511"/>
      <c r="OZH427" s="512"/>
      <c r="OZI427" s="512"/>
      <c r="OZJ427" s="505"/>
      <c r="OZK427" s="505"/>
      <c r="OZL427" s="505"/>
      <c r="OZM427" s="511"/>
      <c r="OZN427" s="512"/>
      <c r="OZO427" s="512"/>
      <c r="OZP427" s="505"/>
      <c r="OZQ427" s="505"/>
      <c r="OZR427" s="505"/>
      <c r="OZS427" s="511"/>
      <c r="OZT427" s="512"/>
      <c r="OZU427" s="512"/>
      <c r="OZV427" s="505"/>
      <c r="OZW427" s="505"/>
      <c r="OZX427" s="505"/>
      <c r="OZY427" s="511"/>
      <c r="OZZ427" s="512"/>
      <c r="PAA427" s="512"/>
      <c r="PAB427" s="505"/>
      <c r="PAC427" s="505"/>
      <c r="PAD427" s="505"/>
      <c r="PAE427" s="511"/>
      <c r="PAF427" s="512"/>
      <c r="PAG427" s="512"/>
      <c r="PAH427" s="505"/>
      <c r="PAI427" s="505"/>
      <c r="PAJ427" s="505"/>
      <c r="PAK427" s="511"/>
      <c r="PAL427" s="512"/>
      <c r="PAM427" s="512"/>
      <c r="PAN427" s="505"/>
      <c r="PAO427" s="505"/>
      <c r="PAP427" s="505"/>
      <c r="PAQ427" s="511"/>
      <c r="PAR427" s="512"/>
      <c r="PAS427" s="512"/>
      <c r="PAT427" s="505"/>
      <c r="PAU427" s="505"/>
      <c r="PAV427" s="505"/>
      <c r="PAW427" s="511"/>
      <c r="PAX427" s="512"/>
      <c r="PAY427" s="512"/>
      <c r="PAZ427" s="505"/>
      <c r="PBA427" s="505"/>
      <c r="PBB427" s="505"/>
      <c r="PBC427" s="511"/>
      <c r="PBD427" s="512"/>
      <c r="PBE427" s="512"/>
      <c r="PBF427" s="505"/>
      <c r="PBG427" s="505"/>
      <c r="PBH427" s="505"/>
      <c r="PBI427" s="511"/>
      <c r="PBJ427" s="512"/>
      <c r="PBK427" s="512"/>
      <c r="PBL427" s="505"/>
      <c r="PBM427" s="505"/>
      <c r="PBN427" s="505"/>
      <c r="PBO427" s="511"/>
      <c r="PBP427" s="512"/>
      <c r="PBQ427" s="512"/>
      <c r="PBR427" s="505"/>
      <c r="PBS427" s="505"/>
      <c r="PBT427" s="505"/>
      <c r="PBU427" s="511"/>
      <c r="PBV427" s="512"/>
      <c r="PBW427" s="512"/>
      <c r="PBX427" s="505"/>
      <c r="PBY427" s="505"/>
      <c r="PBZ427" s="505"/>
      <c r="PCA427" s="511"/>
      <c r="PCB427" s="512"/>
      <c r="PCC427" s="512"/>
      <c r="PCD427" s="505"/>
      <c r="PCE427" s="505"/>
      <c r="PCF427" s="505"/>
      <c r="PCG427" s="511"/>
      <c r="PCH427" s="512"/>
      <c r="PCI427" s="512"/>
      <c r="PCJ427" s="505"/>
      <c r="PCK427" s="505"/>
      <c r="PCL427" s="505"/>
      <c r="PCM427" s="511"/>
      <c r="PCN427" s="512"/>
      <c r="PCO427" s="512"/>
      <c r="PCP427" s="505"/>
      <c r="PCQ427" s="505"/>
      <c r="PCR427" s="505"/>
      <c r="PCS427" s="511"/>
      <c r="PCT427" s="512"/>
      <c r="PCU427" s="512"/>
      <c r="PCV427" s="505"/>
      <c r="PCW427" s="505"/>
      <c r="PCX427" s="505"/>
      <c r="PCY427" s="511"/>
      <c r="PCZ427" s="512"/>
      <c r="PDA427" s="512"/>
      <c r="PDB427" s="505"/>
      <c r="PDC427" s="505"/>
      <c r="PDD427" s="505"/>
      <c r="PDE427" s="511"/>
      <c r="PDF427" s="512"/>
      <c r="PDG427" s="512"/>
      <c r="PDH427" s="505"/>
      <c r="PDI427" s="505"/>
      <c r="PDJ427" s="505"/>
      <c r="PDK427" s="511"/>
      <c r="PDL427" s="512"/>
      <c r="PDM427" s="512"/>
      <c r="PDN427" s="505"/>
      <c r="PDO427" s="505"/>
      <c r="PDP427" s="505"/>
      <c r="PDQ427" s="511"/>
      <c r="PDR427" s="512"/>
      <c r="PDS427" s="512"/>
      <c r="PDT427" s="505"/>
      <c r="PDU427" s="505"/>
      <c r="PDV427" s="505"/>
      <c r="PDW427" s="511"/>
      <c r="PDX427" s="512"/>
      <c r="PDY427" s="512"/>
      <c r="PDZ427" s="505"/>
      <c r="PEA427" s="505"/>
      <c r="PEB427" s="505"/>
      <c r="PEC427" s="511"/>
      <c r="PED427" s="512"/>
      <c r="PEE427" s="512"/>
      <c r="PEF427" s="505"/>
      <c r="PEG427" s="505"/>
      <c r="PEH427" s="505"/>
      <c r="PEI427" s="511"/>
      <c r="PEJ427" s="512"/>
      <c r="PEK427" s="512"/>
      <c r="PEL427" s="505"/>
      <c r="PEM427" s="505"/>
      <c r="PEN427" s="505"/>
      <c r="PEO427" s="511"/>
      <c r="PEP427" s="512"/>
      <c r="PEQ427" s="512"/>
      <c r="PER427" s="505"/>
      <c r="PES427" s="505"/>
      <c r="PET427" s="505"/>
      <c r="PEU427" s="511"/>
      <c r="PEV427" s="512"/>
      <c r="PEW427" s="512"/>
      <c r="PEX427" s="505"/>
      <c r="PEY427" s="505"/>
      <c r="PEZ427" s="505"/>
      <c r="PFA427" s="511"/>
      <c r="PFB427" s="512"/>
      <c r="PFC427" s="512"/>
      <c r="PFD427" s="505"/>
      <c r="PFE427" s="505"/>
      <c r="PFF427" s="505"/>
      <c r="PFG427" s="511"/>
      <c r="PFH427" s="512"/>
      <c r="PFI427" s="512"/>
      <c r="PFJ427" s="505"/>
      <c r="PFK427" s="505"/>
      <c r="PFL427" s="505"/>
      <c r="PFM427" s="511"/>
      <c r="PFN427" s="512"/>
      <c r="PFO427" s="512"/>
      <c r="PFP427" s="505"/>
      <c r="PFQ427" s="505"/>
      <c r="PFR427" s="505"/>
      <c r="PFS427" s="511"/>
      <c r="PFT427" s="512"/>
      <c r="PFU427" s="512"/>
      <c r="PFV427" s="505"/>
      <c r="PFW427" s="505"/>
      <c r="PFX427" s="505"/>
      <c r="PFY427" s="511"/>
      <c r="PFZ427" s="512"/>
      <c r="PGA427" s="512"/>
      <c r="PGB427" s="505"/>
      <c r="PGC427" s="505"/>
      <c r="PGD427" s="505"/>
      <c r="PGE427" s="511"/>
      <c r="PGF427" s="512"/>
      <c r="PGG427" s="512"/>
      <c r="PGH427" s="505"/>
      <c r="PGI427" s="505"/>
      <c r="PGJ427" s="505"/>
      <c r="PGK427" s="511"/>
      <c r="PGL427" s="512"/>
      <c r="PGM427" s="512"/>
      <c r="PGN427" s="505"/>
      <c r="PGO427" s="505"/>
      <c r="PGP427" s="505"/>
      <c r="PGQ427" s="511"/>
      <c r="PGR427" s="512"/>
      <c r="PGS427" s="512"/>
      <c r="PGT427" s="505"/>
      <c r="PGU427" s="505"/>
      <c r="PGV427" s="505"/>
      <c r="PGW427" s="511"/>
      <c r="PGX427" s="512"/>
      <c r="PGY427" s="512"/>
      <c r="PGZ427" s="505"/>
      <c r="PHA427" s="505"/>
      <c r="PHB427" s="505"/>
      <c r="PHC427" s="511"/>
      <c r="PHD427" s="512"/>
      <c r="PHE427" s="512"/>
      <c r="PHF427" s="505"/>
      <c r="PHG427" s="505"/>
      <c r="PHH427" s="505"/>
      <c r="PHI427" s="511"/>
      <c r="PHJ427" s="512"/>
      <c r="PHK427" s="512"/>
      <c r="PHL427" s="505"/>
      <c r="PHM427" s="505"/>
      <c r="PHN427" s="505"/>
      <c r="PHO427" s="511"/>
      <c r="PHP427" s="512"/>
      <c r="PHQ427" s="512"/>
      <c r="PHR427" s="505"/>
      <c r="PHS427" s="505"/>
      <c r="PHT427" s="505"/>
      <c r="PHU427" s="511"/>
      <c r="PHV427" s="512"/>
      <c r="PHW427" s="512"/>
      <c r="PHX427" s="505"/>
      <c r="PHY427" s="505"/>
      <c r="PHZ427" s="505"/>
      <c r="PIA427" s="511"/>
      <c r="PIB427" s="512"/>
      <c r="PIC427" s="512"/>
      <c r="PID427" s="505"/>
      <c r="PIE427" s="505"/>
      <c r="PIF427" s="505"/>
      <c r="PIG427" s="511"/>
      <c r="PIH427" s="512"/>
      <c r="PII427" s="512"/>
      <c r="PIJ427" s="505"/>
      <c r="PIK427" s="505"/>
      <c r="PIL427" s="505"/>
      <c r="PIM427" s="511"/>
      <c r="PIN427" s="512"/>
      <c r="PIO427" s="512"/>
      <c r="PIP427" s="505"/>
      <c r="PIQ427" s="505"/>
      <c r="PIR427" s="505"/>
      <c r="PIS427" s="511"/>
      <c r="PIT427" s="512"/>
      <c r="PIU427" s="512"/>
      <c r="PIV427" s="505"/>
      <c r="PIW427" s="505"/>
      <c r="PIX427" s="505"/>
      <c r="PIY427" s="511"/>
      <c r="PIZ427" s="512"/>
      <c r="PJA427" s="512"/>
      <c r="PJB427" s="505"/>
      <c r="PJC427" s="505"/>
      <c r="PJD427" s="505"/>
      <c r="PJE427" s="511"/>
      <c r="PJF427" s="512"/>
      <c r="PJG427" s="512"/>
      <c r="PJH427" s="505"/>
      <c r="PJI427" s="505"/>
      <c r="PJJ427" s="505"/>
      <c r="PJK427" s="511"/>
      <c r="PJL427" s="512"/>
      <c r="PJM427" s="512"/>
      <c r="PJN427" s="505"/>
      <c r="PJO427" s="505"/>
      <c r="PJP427" s="505"/>
      <c r="PJQ427" s="511"/>
      <c r="PJR427" s="512"/>
      <c r="PJS427" s="512"/>
      <c r="PJT427" s="505"/>
      <c r="PJU427" s="505"/>
      <c r="PJV427" s="505"/>
      <c r="PJW427" s="511"/>
      <c r="PJX427" s="512"/>
      <c r="PJY427" s="512"/>
      <c r="PJZ427" s="505"/>
      <c r="PKA427" s="505"/>
      <c r="PKB427" s="505"/>
      <c r="PKC427" s="511"/>
      <c r="PKD427" s="512"/>
      <c r="PKE427" s="512"/>
      <c r="PKF427" s="505"/>
      <c r="PKG427" s="505"/>
      <c r="PKH427" s="505"/>
      <c r="PKI427" s="511"/>
      <c r="PKJ427" s="512"/>
      <c r="PKK427" s="512"/>
      <c r="PKL427" s="505"/>
      <c r="PKM427" s="505"/>
      <c r="PKN427" s="505"/>
      <c r="PKO427" s="511"/>
      <c r="PKP427" s="512"/>
      <c r="PKQ427" s="512"/>
      <c r="PKR427" s="505"/>
      <c r="PKS427" s="505"/>
      <c r="PKT427" s="505"/>
      <c r="PKU427" s="511"/>
      <c r="PKV427" s="512"/>
      <c r="PKW427" s="512"/>
      <c r="PKX427" s="505"/>
      <c r="PKY427" s="505"/>
      <c r="PKZ427" s="505"/>
      <c r="PLA427" s="511"/>
      <c r="PLB427" s="512"/>
      <c r="PLC427" s="512"/>
      <c r="PLD427" s="505"/>
      <c r="PLE427" s="505"/>
      <c r="PLF427" s="505"/>
      <c r="PLG427" s="511"/>
      <c r="PLH427" s="512"/>
      <c r="PLI427" s="512"/>
      <c r="PLJ427" s="505"/>
      <c r="PLK427" s="505"/>
      <c r="PLL427" s="505"/>
      <c r="PLM427" s="511"/>
      <c r="PLN427" s="512"/>
      <c r="PLO427" s="512"/>
      <c r="PLP427" s="505"/>
      <c r="PLQ427" s="505"/>
      <c r="PLR427" s="505"/>
      <c r="PLS427" s="511"/>
      <c r="PLT427" s="512"/>
      <c r="PLU427" s="512"/>
      <c r="PLV427" s="505"/>
      <c r="PLW427" s="505"/>
      <c r="PLX427" s="505"/>
      <c r="PLY427" s="511"/>
      <c r="PLZ427" s="512"/>
      <c r="PMA427" s="512"/>
      <c r="PMB427" s="505"/>
      <c r="PMC427" s="505"/>
      <c r="PMD427" s="505"/>
      <c r="PME427" s="511"/>
      <c r="PMF427" s="512"/>
      <c r="PMG427" s="512"/>
      <c r="PMH427" s="505"/>
      <c r="PMI427" s="505"/>
      <c r="PMJ427" s="505"/>
      <c r="PMK427" s="511"/>
      <c r="PML427" s="512"/>
      <c r="PMM427" s="512"/>
      <c r="PMN427" s="505"/>
      <c r="PMO427" s="505"/>
      <c r="PMP427" s="505"/>
      <c r="PMQ427" s="511"/>
      <c r="PMR427" s="512"/>
      <c r="PMS427" s="512"/>
      <c r="PMT427" s="505"/>
      <c r="PMU427" s="505"/>
      <c r="PMV427" s="505"/>
      <c r="PMW427" s="511"/>
      <c r="PMX427" s="512"/>
      <c r="PMY427" s="512"/>
      <c r="PMZ427" s="505"/>
      <c r="PNA427" s="505"/>
      <c r="PNB427" s="505"/>
      <c r="PNC427" s="511"/>
      <c r="PND427" s="512"/>
      <c r="PNE427" s="512"/>
      <c r="PNF427" s="505"/>
      <c r="PNG427" s="505"/>
      <c r="PNH427" s="505"/>
      <c r="PNI427" s="511"/>
      <c r="PNJ427" s="512"/>
      <c r="PNK427" s="512"/>
      <c r="PNL427" s="505"/>
      <c r="PNM427" s="505"/>
      <c r="PNN427" s="505"/>
      <c r="PNO427" s="511"/>
      <c r="PNP427" s="512"/>
      <c r="PNQ427" s="512"/>
      <c r="PNR427" s="505"/>
      <c r="PNS427" s="505"/>
      <c r="PNT427" s="505"/>
      <c r="PNU427" s="511"/>
      <c r="PNV427" s="512"/>
      <c r="PNW427" s="512"/>
      <c r="PNX427" s="505"/>
      <c r="PNY427" s="505"/>
      <c r="PNZ427" s="505"/>
      <c r="POA427" s="511"/>
      <c r="POB427" s="512"/>
      <c r="POC427" s="512"/>
      <c r="POD427" s="505"/>
      <c r="POE427" s="505"/>
      <c r="POF427" s="505"/>
      <c r="POG427" s="511"/>
      <c r="POH427" s="512"/>
      <c r="POI427" s="512"/>
      <c r="POJ427" s="505"/>
      <c r="POK427" s="505"/>
      <c r="POL427" s="505"/>
      <c r="POM427" s="511"/>
      <c r="PON427" s="512"/>
      <c r="POO427" s="512"/>
      <c r="POP427" s="505"/>
      <c r="POQ427" s="505"/>
      <c r="POR427" s="505"/>
      <c r="POS427" s="511"/>
      <c r="POT427" s="512"/>
      <c r="POU427" s="512"/>
      <c r="POV427" s="505"/>
      <c r="POW427" s="505"/>
      <c r="POX427" s="505"/>
      <c r="POY427" s="511"/>
      <c r="POZ427" s="512"/>
      <c r="PPA427" s="512"/>
      <c r="PPB427" s="505"/>
      <c r="PPC427" s="505"/>
      <c r="PPD427" s="505"/>
      <c r="PPE427" s="511"/>
      <c r="PPF427" s="512"/>
      <c r="PPG427" s="512"/>
      <c r="PPH427" s="505"/>
      <c r="PPI427" s="505"/>
      <c r="PPJ427" s="505"/>
      <c r="PPK427" s="511"/>
      <c r="PPL427" s="512"/>
      <c r="PPM427" s="512"/>
      <c r="PPN427" s="505"/>
      <c r="PPO427" s="505"/>
      <c r="PPP427" s="505"/>
      <c r="PPQ427" s="511"/>
      <c r="PPR427" s="512"/>
      <c r="PPS427" s="512"/>
      <c r="PPT427" s="505"/>
      <c r="PPU427" s="505"/>
      <c r="PPV427" s="505"/>
      <c r="PPW427" s="511"/>
      <c r="PPX427" s="512"/>
      <c r="PPY427" s="512"/>
      <c r="PPZ427" s="505"/>
      <c r="PQA427" s="505"/>
      <c r="PQB427" s="505"/>
      <c r="PQC427" s="511"/>
      <c r="PQD427" s="512"/>
      <c r="PQE427" s="512"/>
      <c r="PQF427" s="505"/>
      <c r="PQG427" s="505"/>
      <c r="PQH427" s="505"/>
      <c r="PQI427" s="511"/>
      <c r="PQJ427" s="512"/>
      <c r="PQK427" s="512"/>
      <c r="PQL427" s="505"/>
      <c r="PQM427" s="505"/>
      <c r="PQN427" s="505"/>
      <c r="PQO427" s="511"/>
      <c r="PQP427" s="512"/>
      <c r="PQQ427" s="512"/>
      <c r="PQR427" s="505"/>
      <c r="PQS427" s="505"/>
      <c r="PQT427" s="505"/>
      <c r="PQU427" s="511"/>
      <c r="PQV427" s="512"/>
      <c r="PQW427" s="512"/>
      <c r="PQX427" s="505"/>
      <c r="PQY427" s="505"/>
      <c r="PQZ427" s="505"/>
      <c r="PRA427" s="511"/>
      <c r="PRB427" s="512"/>
      <c r="PRC427" s="512"/>
      <c r="PRD427" s="505"/>
      <c r="PRE427" s="505"/>
      <c r="PRF427" s="505"/>
      <c r="PRG427" s="511"/>
      <c r="PRH427" s="512"/>
      <c r="PRI427" s="512"/>
      <c r="PRJ427" s="505"/>
      <c r="PRK427" s="505"/>
      <c r="PRL427" s="505"/>
      <c r="PRM427" s="511"/>
      <c r="PRN427" s="512"/>
      <c r="PRO427" s="512"/>
      <c r="PRP427" s="505"/>
      <c r="PRQ427" s="505"/>
      <c r="PRR427" s="505"/>
      <c r="PRS427" s="511"/>
      <c r="PRT427" s="512"/>
      <c r="PRU427" s="512"/>
      <c r="PRV427" s="505"/>
      <c r="PRW427" s="505"/>
      <c r="PRX427" s="505"/>
      <c r="PRY427" s="511"/>
      <c r="PRZ427" s="512"/>
      <c r="PSA427" s="512"/>
      <c r="PSB427" s="505"/>
      <c r="PSC427" s="505"/>
      <c r="PSD427" s="505"/>
      <c r="PSE427" s="511"/>
      <c r="PSF427" s="512"/>
      <c r="PSG427" s="512"/>
      <c r="PSH427" s="505"/>
      <c r="PSI427" s="505"/>
      <c r="PSJ427" s="505"/>
      <c r="PSK427" s="511"/>
      <c r="PSL427" s="512"/>
      <c r="PSM427" s="512"/>
      <c r="PSN427" s="505"/>
      <c r="PSO427" s="505"/>
      <c r="PSP427" s="505"/>
      <c r="PSQ427" s="511"/>
      <c r="PSR427" s="512"/>
      <c r="PSS427" s="512"/>
      <c r="PST427" s="505"/>
      <c r="PSU427" s="505"/>
      <c r="PSV427" s="505"/>
      <c r="PSW427" s="511"/>
      <c r="PSX427" s="512"/>
      <c r="PSY427" s="512"/>
      <c r="PSZ427" s="505"/>
      <c r="PTA427" s="505"/>
      <c r="PTB427" s="505"/>
      <c r="PTC427" s="511"/>
      <c r="PTD427" s="512"/>
      <c r="PTE427" s="512"/>
      <c r="PTF427" s="505"/>
      <c r="PTG427" s="505"/>
      <c r="PTH427" s="505"/>
      <c r="PTI427" s="511"/>
      <c r="PTJ427" s="512"/>
      <c r="PTK427" s="512"/>
      <c r="PTL427" s="505"/>
      <c r="PTM427" s="505"/>
      <c r="PTN427" s="505"/>
      <c r="PTO427" s="511"/>
      <c r="PTP427" s="512"/>
      <c r="PTQ427" s="512"/>
      <c r="PTR427" s="505"/>
      <c r="PTS427" s="505"/>
      <c r="PTT427" s="505"/>
      <c r="PTU427" s="511"/>
      <c r="PTV427" s="512"/>
      <c r="PTW427" s="512"/>
      <c r="PTX427" s="505"/>
      <c r="PTY427" s="505"/>
      <c r="PTZ427" s="505"/>
      <c r="PUA427" s="511"/>
      <c r="PUB427" s="512"/>
      <c r="PUC427" s="512"/>
      <c r="PUD427" s="505"/>
      <c r="PUE427" s="505"/>
      <c r="PUF427" s="505"/>
      <c r="PUG427" s="511"/>
      <c r="PUH427" s="512"/>
      <c r="PUI427" s="512"/>
      <c r="PUJ427" s="505"/>
      <c r="PUK427" s="505"/>
      <c r="PUL427" s="505"/>
      <c r="PUM427" s="511"/>
      <c r="PUN427" s="512"/>
      <c r="PUO427" s="512"/>
      <c r="PUP427" s="505"/>
      <c r="PUQ427" s="505"/>
      <c r="PUR427" s="505"/>
      <c r="PUS427" s="511"/>
      <c r="PUT427" s="512"/>
      <c r="PUU427" s="512"/>
      <c r="PUV427" s="505"/>
      <c r="PUW427" s="505"/>
      <c r="PUX427" s="505"/>
      <c r="PUY427" s="511"/>
      <c r="PUZ427" s="512"/>
      <c r="PVA427" s="512"/>
      <c r="PVB427" s="505"/>
      <c r="PVC427" s="505"/>
      <c r="PVD427" s="505"/>
      <c r="PVE427" s="511"/>
      <c r="PVF427" s="512"/>
      <c r="PVG427" s="512"/>
      <c r="PVH427" s="505"/>
      <c r="PVI427" s="505"/>
      <c r="PVJ427" s="505"/>
      <c r="PVK427" s="511"/>
      <c r="PVL427" s="512"/>
      <c r="PVM427" s="512"/>
      <c r="PVN427" s="505"/>
      <c r="PVO427" s="505"/>
      <c r="PVP427" s="505"/>
      <c r="PVQ427" s="511"/>
      <c r="PVR427" s="512"/>
      <c r="PVS427" s="512"/>
      <c r="PVT427" s="505"/>
      <c r="PVU427" s="505"/>
      <c r="PVV427" s="505"/>
      <c r="PVW427" s="511"/>
      <c r="PVX427" s="512"/>
      <c r="PVY427" s="512"/>
      <c r="PVZ427" s="505"/>
      <c r="PWA427" s="505"/>
      <c r="PWB427" s="505"/>
      <c r="PWC427" s="511"/>
      <c r="PWD427" s="512"/>
      <c r="PWE427" s="512"/>
      <c r="PWF427" s="505"/>
      <c r="PWG427" s="505"/>
      <c r="PWH427" s="505"/>
      <c r="PWI427" s="511"/>
      <c r="PWJ427" s="512"/>
      <c r="PWK427" s="512"/>
      <c r="PWL427" s="505"/>
      <c r="PWM427" s="505"/>
      <c r="PWN427" s="505"/>
      <c r="PWO427" s="511"/>
      <c r="PWP427" s="512"/>
      <c r="PWQ427" s="512"/>
      <c r="PWR427" s="505"/>
      <c r="PWS427" s="505"/>
      <c r="PWT427" s="505"/>
      <c r="PWU427" s="511"/>
      <c r="PWV427" s="512"/>
      <c r="PWW427" s="512"/>
      <c r="PWX427" s="505"/>
      <c r="PWY427" s="505"/>
      <c r="PWZ427" s="505"/>
      <c r="PXA427" s="511"/>
      <c r="PXB427" s="512"/>
      <c r="PXC427" s="512"/>
      <c r="PXD427" s="505"/>
      <c r="PXE427" s="505"/>
      <c r="PXF427" s="505"/>
      <c r="PXG427" s="511"/>
      <c r="PXH427" s="512"/>
      <c r="PXI427" s="512"/>
      <c r="PXJ427" s="505"/>
      <c r="PXK427" s="505"/>
      <c r="PXL427" s="505"/>
      <c r="PXM427" s="511"/>
      <c r="PXN427" s="512"/>
      <c r="PXO427" s="512"/>
      <c r="PXP427" s="505"/>
      <c r="PXQ427" s="505"/>
      <c r="PXR427" s="505"/>
      <c r="PXS427" s="511"/>
      <c r="PXT427" s="512"/>
      <c r="PXU427" s="512"/>
      <c r="PXV427" s="505"/>
      <c r="PXW427" s="505"/>
      <c r="PXX427" s="505"/>
      <c r="PXY427" s="511"/>
      <c r="PXZ427" s="512"/>
      <c r="PYA427" s="512"/>
      <c r="PYB427" s="505"/>
      <c r="PYC427" s="505"/>
      <c r="PYD427" s="505"/>
      <c r="PYE427" s="511"/>
      <c r="PYF427" s="512"/>
      <c r="PYG427" s="512"/>
      <c r="PYH427" s="505"/>
      <c r="PYI427" s="505"/>
      <c r="PYJ427" s="505"/>
      <c r="PYK427" s="511"/>
      <c r="PYL427" s="512"/>
      <c r="PYM427" s="512"/>
      <c r="PYN427" s="505"/>
      <c r="PYO427" s="505"/>
      <c r="PYP427" s="505"/>
      <c r="PYQ427" s="511"/>
      <c r="PYR427" s="512"/>
      <c r="PYS427" s="512"/>
      <c r="PYT427" s="505"/>
      <c r="PYU427" s="505"/>
      <c r="PYV427" s="505"/>
      <c r="PYW427" s="511"/>
      <c r="PYX427" s="512"/>
      <c r="PYY427" s="512"/>
      <c r="PYZ427" s="505"/>
      <c r="PZA427" s="505"/>
      <c r="PZB427" s="505"/>
      <c r="PZC427" s="511"/>
      <c r="PZD427" s="512"/>
      <c r="PZE427" s="512"/>
      <c r="PZF427" s="505"/>
      <c r="PZG427" s="505"/>
      <c r="PZH427" s="505"/>
      <c r="PZI427" s="511"/>
      <c r="PZJ427" s="512"/>
      <c r="PZK427" s="512"/>
      <c r="PZL427" s="505"/>
      <c r="PZM427" s="505"/>
      <c r="PZN427" s="505"/>
      <c r="PZO427" s="511"/>
      <c r="PZP427" s="512"/>
      <c r="PZQ427" s="512"/>
      <c r="PZR427" s="505"/>
      <c r="PZS427" s="505"/>
      <c r="PZT427" s="505"/>
      <c r="PZU427" s="511"/>
      <c r="PZV427" s="512"/>
      <c r="PZW427" s="512"/>
      <c r="PZX427" s="505"/>
      <c r="PZY427" s="505"/>
      <c r="PZZ427" s="505"/>
      <c r="QAA427" s="511"/>
      <c r="QAB427" s="512"/>
      <c r="QAC427" s="512"/>
      <c r="QAD427" s="505"/>
      <c r="QAE427" s="505"/>
      <c r="QAF427" s="505"/>
      <c r="QAG427" s="511"/>
      <c r="QAH427" s="512"/>
      <c r="QAI427" s="512"/>
      <c r="QAJ427" s="505"/>
      <c r="QAK427" s="505"/>
      <c r="QAL427" s="505"/>
      <c r="QAM427" s="511"/>
      <c r="QAN427" s="512"/>
      <c r="QAO427" s="512"/>
      <c r="QAP427" s="505"/>
      <c r="QAQ427" s="505"/>
      <c r="QAR427" s="505"/>
      <c r="QAS427" s="511"/>
      <c r="QAT427" s="512"/>
      <c r="QAU427" s="512"/>
      <c r="QAV427" s="505"/>
      <c r="QAW427" s="505"/>
      <c r="QAX427" s="505"/>
      <c r="QAY427" s="511"/>
      <c r="QAZ427" s="512"/>
      <c r="QBA427" s="512"/>
      <c r="QBB427" s="505"/>
      <c r="QBC427" s="505"/>
      <c r="QBD427" s="505"/>
      <c r="QBE427" s="511"/>
      <c r="QBF427" s="512"/>
      <c r="QBG427" s="512"/>
      <c r="QBH427" s="505"/>
      <c r="QBI427" s="505"/>
      <c r="QBJ427" s="505"/>
      <c r="QBK427" s="511"/>
      <c r="QBL427" s="512"/>
      <c r="QBM427" s="512"/>
      <c r="QBN427" s="505"/>
      <c r="QBO427" s="505"/>
      <c r="QBP427" s="505"/>
      <c r="QBQ427" s="511"/>
      <c r="QBR427" s="512"/>
      <c r="QBS427" s="512"/>
      <c r="QBT427" s="505"/>
      <c r="QBU427" s="505"/>
      <c r="QBV427" s="505"/>
      <c r="QBW427" s="511"/>
      <c r="QBX427" s="512"/>
      <c r="QBY427" s="512"/>
      <c r="QBZ427" s="505"/>
      <c r="QCA427" s="505"/>
      <c r="QCB427" s="505"/>
      <c r="QCC427" s="511"/>
      <c r="QCD427" s="512"/>
      <c r="QCE427" s="512"/>
      <c r="QCF427" s="505"/>
      <c r="QCG427" s="505"/>
      <c r="QCH427" s="505"/>
      <c r="QCI427" s="511"/>
      <c r="QCJ427" s="512"/>
      <c r="QCK427" s="512"/>
      <c r="QCL427" s="505"/>
      <c r="QCM427" s="505"/>
      <c r="QCN427" s="505"/>
      <c r="QCO427" s="511"/>
      <c r="QCP427" s="512"/>
      <c r="QCQ427" s="512"/>
      <c r="QCR427" s="505"/>
      <c r="QCS427" s="505"/>
      <c r="QCT427" s="505"/>
      <c r="QCU427" s="511"/>
      <c r="QCV427" s="512"/>
      <c r="QCW427" s="512"/>
      <c r="QCX427" s="505"/>
      <c r="QCY427" s="505"/>
      <c r="QCZ427" s="505"/>
      <c r="QDA427" s="511"/>
      <c r="QDB427" s="512"/>
      <c r="QDC427" s="512"/>
      <c r="QDD427" s="505"/>
      <c r="QDE427" s="505"/>
      <c r="QDF427" s="505"/>
      <c r="QDG427" s="511"/>
      <c r="QDH427" s="512"/>
      <c r="QDI427" s="512"/>
      <c r="QDJ427" s="505"/>
      <c r="QDK427" s="505"/>
      <c r="QDL427" s="505"/>
      <c r="QDM427" s="511"/>
      <c r="QDN427" s="512"/>
      <c r="QDO427" s="512"/>
      <c r="QDP427" s="505"/>
      <c r="QDQ427" s="505"/>
      <c r="QDR427" s="505"/>
      <c r="QDS427" s="511"/>
      <c r="QDT427" s="512"/>
      <c r="QDU427" s="512"/>
      <c r="QDV427" s="505"/>
      <c r="QDW427" s="505"/>
      <c r="QDX427" s="505"/>
      <c r="QDY427" s="511"/>
      <c r="QDZ427" s="512"/>
      <c r="QEA427" s="512"/>
      <c r="QEB427" s="505"/>
      <c r="QEC427" s="505"/>
      <c r="QED427" s="505"/>
      <c r="QEE427" s="511"/>
      <c r="QEF427" s="512"/>
      <c r="QEG427" s="512"/>
      <c r="QEH427" s="505"/>
      <c r="QEI427" s="505"/>
      <c r="QEJ427" s="505"/>
      <c r="QEK427" s="511"/>
      <c r="QEL427" s="512"/>
      <c r="QEM427" s="512"/>
      <c r="QEN427" s="505"/>
      <c r="QEO427" s="505"/>
      <c r="QEP427" s="505"/>
      <c r="QEQ427" s="511"/>
      <c r="QER427" s="512"/>
      <c r="QES427" s="512"/>
      <c r="QET427" s="505"/>
      <c r="QEU427" s="505"/>
      <c r="QEV427" s="505"/>
      <c r="QEW427" s="511"/>
      <c r="QEX427" s="512"/>
      <c r="QEY427" s="512"/>
      <c r="QEZ427" s="505"/>
      <c r="QFA427" s="505"/>
      <c r="QFB427" s="505"/>
      <c r="QFC427" s="511"/>
      <c r="QFD427" s="512"/>
      <c r="QFE427" s="512"/>
      <c r="QFF427" s="505"/>
      <c r="QFG427" s="505"/>
      <c r="QFH427" s="505"/>
      <c r="QFI427" s="511"/>
      <c r="QFJ427" s="512"/>
      <c r="QFK427" s="512"/>
      <c r="QFL427" s="505"/>
      <c r="QFM427" s="505"/>
      <c r="QFN427" s="505"/>
      <c r="QFO427" s="511"/>
      <c r="QFP427" s="512"/>
      <c r="QFQ427" s="512"/>
      <c r="QFR427" s="505"/>
      <c r="QFS427" s="505"/>
      <c r="QFT427" s="505"/>
      <c r="QFU427" s="511"/>
      <c r="QFV427" s="512"/>
      <c r="QFW427" s="512"/>
      <c r="QFX427" s="505"/>
      <c r="QFY427" s="505"/>
      <c r="QFZ427" s="505"/>
      <c r="QGA427" s="511"/>
      <c r="QGB427" s="512"/>
      <c r="QGC427" s="512"/>
      <c r="QGD427" s="505"/>
      <c r="QGE427" s="505"/>
      <c r="QGF427" s="505"/>
      <c r="QGG427" s="511"/>
      <c r="QGH427" s="512"/>
      <c r="QGI427" s="512"/>
      <c r="QGJ427" s="505"/>
      <c r="QGK427" s="505"/>
      <c r="QGL427" s="505"/>
      <c r="QGM427" s="511"/>
      <c r="QGN427" s="512"/>
      <c r="QGO427" s="512"/>
      <c r="QGP427" s="505"/>
      <c r="QGQ427" s="505"/>
      <c r="QGR427" s="505"/>
      <c r="QGS427" s="511"/>
      <c r="QGT427" s="512"/>
      <c r="QGU427" s="512"/>
      <c r="QGV427" s="505"/>
      <c r="QGW427" s="505"/>
      <c r="QGX427" s="505"/>
      <c r="QGY427" s="511"/>
      <c r="QGZ427" s="512"/>
      <c r="QHA427" s="512"/>
      <c r="QHB427" s="505"/>
      <c r="QHC427" s="505"/>
      <c r="QHD427" s="505"/>
      <c r="QHE427" s="511"/>
      <c r="QHF427" s="512"/>
      <c r="QHG427" s="512"/>
      <c r="QHH427" s="505"/>
      <c r="QHI427" s="505"/>
      <c r="QHJ427" s="505"/>
      <c r="QHK427" s="511"/>
      <c r="QHL427" s="512"/>
      <c r="QHM427" s="512"/>
      <c r="QHN427" s="505"/>
      <c r="QHO427" s="505"/>
      <c r="QHP427" s="505"/>
      <c r="QHQ427" s="511"/>
      <c r="QHR427" s="512"/>
      <c r="QHS427" s="512"/>
      <c r="QHT427" s="505"/>
      <c r="QHU427" s="505"/>
      <c r="QHV427" s="505"/>
      <c r="QHW427" s="511"/>
      <c r="QHX427" s="512"/>
      <c r="QHY427" s="512"/>
      <c r="QHZ427" s="505"/>
      <c r="QIA427" s="505"/>
      <c r="QIB427" s="505"/>
      <c r="QIC427" s="511"/>
      <c r="QID427" s="512"/>
      <c r="QIE427" s="512"/>
      <c r="QIF427" s="505"/>
      <c r="QIG427" s="505"/>
      <c r="QIH427" s="505"/>
      <c r="QII427" s="511"/>
      <c r="QIJ427" s="512"/>
      <c r="QIK427" s="512"/>
      <c r="QIL427" s="505"/>
      <c r="QIM427" s="505"/>
      <c r="QIN427" s="505"/>
      <c r="QIO427" s="511"/>
      <c r="QIP427" s="512"/>
      <c r="QIQ427" s="512"/>
      <c r="QIR427" s="505"/>
      <c r="QIS427" s="505"/>
      <c r="QIT427" s="505"/>
      <c r="QIU427" s="511"/>
      <c r="QIV427" s="512"/>
      <c r="QIW427" s="512"/>
      <c r="QIX427" s="505"/>
      <c r="QIY427" s="505"/>
      <c r="QIZ427" s="505"/>
      <c r="QJA427" s="511"/>
      <c r="QJB427" s="512"/>
      <c r="QJC427" s="512"/>
      <c r="QJD427" s="505"/>
      <c r="QJE427" s="505"/>
      <c r="QJF427" s="505"/>
      <c r="QJG427" s="511"/>
      <c r="QJH427" s="512"/>
      <c r="QJI427" s="512"/>
      <c r="QJJ427" s="505"/>
      <c r="QJK427" s="505"/>
      <c r="QJL427" s="505"/>
      <c r="QJM427" s="511"/>
      <c r="QJN427" s="512"/>
      <c r="QJO427" s="512"/>
      <c r="QJP427" s="505"/>
      <c r="QJQ427" s="505"/>
      <c r="QJR427" s="505"/>
      <c r="QJS427" s="511"/>
      <c r="QJT427" s="512"/>
      <c r="QJU427" s="512"/>
      <c r="QJV427" s="505"/>
      <c r="QJW427" s="505"/>
      <c r="QJX427" s="505"/>
      <c r="QJY427" s="511"/>
      <c r="QJZ427" s="512"/>
      <c r="QKA427" s="512"/>
      <c r="QKB427" s="505"/>
      <c r="QKC427" s="505"/>
      <c r="QKD427" s="505"/>
      <c r="QKE427" s="511"/>
      <c r="QKF427" s="512"/>
      <c r="QKG427" s="512"/>
      <c r="QKH427" s="505"/>
      <c r="QKI427" s="505"/>
      <c r="QKJ427" s="505"/>
      <c r="QKK427" s="511"/>
      <c r="QKL427" s="512"/>
      <c r="QKM427" s="512"/>
      <c r="QKN427" s="505"/>
      <c r="QKO427" s="505"/>
      <c r="QKP427" s="505"/>
      <c r="QKQ427" s="511"/>
      <c r="QKR427" s="512"/>
      <c r="QKS427" s="512"/>
      <c r="QKT427" s="505"/>
      <c r="QKU427" s="505"/>
      <c r="QKV427" s="505"/>
      <c r="QKW427" s="511"/>
      <c r="QKX427" s="512"/>
      <c r="QKY427" s="512"/>
      <c r="QKZ427" s="505"/>
      <c r="QLA427" s="505"/>
      <c r="QLB427" s="505"/>
      <c r="QLC427" s="511"/>
      <c r="QLD427" s="512"/>
      <c r="QLE427" s="512"/>
      <c r="QLF427" s="505"/>
      <c r="QLG427" s="505"/>
      <c r="QLH427" s="505"/>
      <c r="QLI427" s="511"/>
      <c r="QLJ427" s="512"/>
      <c r="QLK427" s="512"/>
      <c r="QLL427" s="505"/>
      <c r="QLM427" s="505"/>
      <c r="QLN427" s="505"/>
      <c r="QLO427" s="511"/>
      <c r="QLP427" s="512"/>
      <c r="QLQ427" s="512"/>
      <c r="QLR427" s="505"/>
      <c r="QLS427" s="505"/>
      <c r="QLT427" s="505"/>
      <c r="QLU427" s="511"/>
      <c r="QLV427" s="512"/>
      <c r="QLW427" s="512"/>
      <c r="QLX427" s="505"/>
      <c r="QLY427" s="505"/>
      <c r="QLZ427" s="505"/>
      <c r="QMA427" s="511"/>
      <c r="QMB427" s="512"/>
      <c r="QMC427" s="512"/>
      <c r="QMD427" s="505"/>
      <c r="QME427" s="505"/>
      <c r="QMF427" s="505"/>
      <c r="QMG427" s="511"/>
      <c r="QMH427" s="512"/>
      <c r="QMI427" s="512"/>
      <c r="QMJ427" s="505"/>
      <c r="QMK427" s="505"/>
      <c r="QML427" s="505"/>
      <c r="QMM427" s="511"/>
      <c r="QMN427" s="512"/>
      <c r="QMO427" s="512"/>
      <c r="QMP427" s="505"/>
      <c r="QMQ427" s="505"/>
      <c r="QMR427" s="505"/>
      <c r="QMS427" s="511"/>
      <c r="QMT427" s="512"/>
      <c r="QMU427" s="512"/>
      <c r="QMV427" s="505"/>
      <c r="QMW427" s="505"/>
      <c r="QMX427" s="505"/>
      <c r="QMY427" s="511"/>
      <c r="QMZ427" s="512"/>
      <c r="QNA427" s="512"/>
      <c r="QNB427" s="505"/>
      <c r="QNC427" s="505"/>
      <c r="QND427" s="505"/>
      <c r="QNE427" s="511"/>
      <c r="QNF427" s="512"/>
      <c r="QNG427" s="512"/>
      <c r="QNH427" s="505"/>
      <c r="QNI427" s="505"/>
      <c r="QNJ427" s="505"/>
      <c r="QNK427" s="511"/>
      <c r="QNL427" s="512"/>
      <c r="QNM427" s="512"/>
      <c r="QNN427" s="505"/>
      <c r="QNO427" s="505"/>
      <c r="QNP427" s="505"/>
      <c r="QNQ427" s="511"/>
      <c r="QNR427" s="512"/>
      <c r="QNS427" s="512"/>
      <c r="QNT427" s="505"/>
      <c r="QNU427" s="505"/>
      <c r="QNV427" s="505"/>
      <c r="QNW427" s="511"/>
      <c r="QNX427" s="512"/>
      <c r="QNY427" s="512"/>
      <c r="QNZ427" s="505"/>
      <c r="QOA427" s="505"/>
      <c r="QOB427" s="505"/>
      <c r="QOC427" s="511"/>
      <c r="QOD427" s="512"/>
      <c r="QOE427" s="512"/>
      <c r="QOF427" s="505"/>
      <c r="QOG427" s="505"/>
      <c r="QOH427" s="505"/>
      <c r="QOI427" s="511"/>
      <c r="QOJ427" s="512"/>
      <c r="QOK427" s="512"/>
      <c r="QOL427" s="505"/>
      <c r="QOM427" s="505"/>
      <c r="QON427" s="505"/>
      <c r="QOO427" s="511"/>
      <c r="QOP427" s="512"/>
      <c r="QOQ427" s="512"/>
      <c r="QOR427" s="505"/>
      <c r="QOS427" s="505"/>
      <c r="QOT427" s="505"/>
      <c r="QOU427" s="511"/>
      <c r="QOV427" s="512"/>
      <c r="QOW427" s="512"/>
      <c r="QOX427" s="505"/>
      <c r="QOY427" s="505"/>
      <c r="QOZ427" s="505"/>
      <c r="QPA427" s="511"/>
      <c r="QPB427" s="512"/>
      <c r="QPC427" s="512"/>
      <c r="QPD427" s="505"/>
      <c r="QPE427" s="505"/>
      <c r="QPF427" s="505"/>
      <c r="QPG427" s="511"/>
      <c r="QPH427" s="512"/>
      <c r="QPI427" s="512"/>
      <c r="QPJ427" s="505"/>
      <c r="QPK427" s="505"/>
      <c r="QPL427" s="505"/>
      <c r="QPM427" s="511"/>
      <c r="QPN427" s="512"/>
      <c r="QPO427" s="512"/>
      <c r="QPP427" s="505"/>
      <c r="QPQ427" s="505"/>
      <c r="QPR427" s="505"/>
      <c r="QPS427" s="511"/>
      <c r="QPT427" s="512"/>
      <c r="QPU427" s="512"/>
      <c r="QPV427" s="505"/>
      <c r="QPW427" s="505"/>
      <c r="QPX427" s="505"/>
      <c r="QPY427" s="511"/>
      <c r="QPZ427" s="512"/>
      <c r="QQA427" s="512"/>
      <c r="QQB427" s="505"/>
      <c r="QQC427" s="505"/>
      <c r="QQD427" s="505"/>
      <c r="QQE427" s="511"/>
      <c r="QQF427" s="512"/>
      <c r="QQG427" s="512"/>
      <c r="QQH427" s="505"/>
      <c r="QQI427" s="505"/>
      <c r="QQJ427" s="505"/>
      <c r="QQK427" s="511"/>
      <c r="QQL427" s="512"/>
      <c r="QQM427" s="512"/>
      <c r="QQN427" s="505"/>
      <c r="QQO427" s="505"/>
      <c r="QQP427" s="505"/>
      <c r="QQQ427" s="511"/>
      <c r="QQR427" s="512"/>
      <c r="QQS427" s="512"/>
      <c r="QQT427" s="505"/>
      <c r="QQU427" s="505"/>
      <c r="QQV427" s="505"/>
      <c r="QQW427" s="511"/>
      <c r="QQX427" s="512"/>
      <c r="QQY427" s="512"/>
      <c r="QQZ427" s="505"/>
      <c r="QRA427" s="505"/>
      <c r="QRB427" s="505"/>
      <c r="QRC427" s="511"/>
      <c r="QRD427" s="512"/>
      <c r="QRE427" s="512"/>
      <c r="QRF427" s="505"/>
      <c r="QRG427" s="505"/>
      <c r="QRH427" s="505"/>
      <c r="QRI427" s="511"/>
      <c r="QRJ427" s="512"/>
      <c r="QRK427" s="512"/>
      <c r="QRL427" s="505"/>
      <c r="QRM427" s="505"/>
      <c r="QRN427" s="505"/>
      <c r="QRO427" s="511"/>
      <c r="QRP427" s="512"/>
      <c r="QRQ427" s="512"/>
      <c r="QRR427" s="505"/>
      <c r="QRS427" s="505"/>
      <c r="QRT427" s="505"/>
      <c r="QRU427" s="511"/>
      <c r="QRV427" s="512"/>
      <c r="QRW427" s="512"/>
      <c r="QRX427" s="505"/>
      <c r="QRY427" s="505"/>
      <c r="QRZ427" s="505"/>
      <c r="QSA427" s="511"/>
      <c r="QSB427" s="512"/>
      <c r="QSC427" s="512"/>
      <c r="QSD427" s="505"/>
      <c r="QSE427" s="505"/>
      <c r="QSF427" s="505"/>
      <c r="QSG427" s="511"/>
      <c r="QSH427" s="512"/>
      <c r="QSI427" s="512"/>
      <c r="QSJ427" s="505"/>
      <c r="QSK427" s="505"/>
      <c r="QSL427" s="505"/>
      <c r="QSM427" s="511"/>
      <c r="QSN427" s="512"/>
      <c r="QSO427" s="512"/>
      <c r="QSP427" s="505"/>
      <c r="QSQ427" s="505"/>
      <c r="QSR427" s="505"/>
      <c r="QSS427" s="511"/>
      <c r="QST427" s="512"/>
      <c r="QSU427" s="512"/>
      <c r="QSV427" s="505"/>
      <c r="QSW427" s="505"/>
      <c r="QSX427" s="505"/>
      <c r="QSY427" s="511"/>
      <c r="QSZ427" s="512"/>
      <c r="QTA427" s="512"/>
      <c r="QTB427" s="505"/>
      <c r="QTC427" s="505"/>
      <c r="QTD427" s="505"/>
      <c r="QTE427" s="511"/>
      <c r="QTF427" s="512"/>
      <c r="QTG427" s="512"/>
      <c r="QTH427" s="505"/>
      <c r="QTI427" s="505"/>
      <c r="QTJ427" s="505"/>
      <c r="QTK427" s="511"/>
      <c r="QTL427" s="512"/>
      <c r="QTM427" s="512"/>
      <c r="QTN427" s="505"/>
      <c r="QTO427" s="505"/>
      <c r="QTP427" s="505"/>
      <c r="QTQ427" s="511"/>
      <c r="QTR427" s="512"/>
      <c r="QTS427" s="512"/>
      <c r="QTT427" s="505"/>
      <c r="QTU427" s="505"/>
      <c r="QTV427" s="505"/>
      <c r="QTW427" s="511"/>
      <c r="QTX427" s="512"/>
      <c r="QTY427" s="512"/>
      <c r="QTZ427" s="505"/>
      <c r="QUA427" s="505"/>
      <c r="QUB427" s="505"/>
      <c r="QUC427" s="511"/>
      <c r="QUD427" s="512"/>
      <c r="QUE427" s="512"/>
      <c r="QUF427" s="505"/>
      <c r="QUG427" s="505"/>
      <c r="QUH427" s="505"/>
      <c r="QUI427" s="511"/>
      <c r="QUJ427" s="512"/>
      <c r="QUK427" s="512"/>
      <c r="QUL427" s="505"/>
      <c r="QUM427" s="505"/>
      <c r="QUN427" s="505"/>
      <c r="QUO427" s="511"/>
      <c r="QUP427" s="512"/>
      <c r="QUQ427" s="512"/>
      <c r="QUR427" s="505"/>
      <c r="QUS427" s="505"/>
      <c r="QUT427" s="505"/>
      <c r="QUU427" s="511"/>
      <c r="QUV427" s="512"/>
      <c r="QUW427" s="512"/>
      <c r="QUX427" s="505"/>
      <c r="QUY427" s="505"/>
      <c r="QUZ427" s="505"/>
      <c r="QVA427" s="511"/>
      <c r="QVB427" s="512"/>
      <c r="QVC427" s="512"/>
      <c r="QVD427" s="505"/>
      <c r="QVE427" s="505"/>
      <c r="QVF427" s="505"/>
      <c r="QVG427" s="511"/>
      <c r="QVH427" s="512"/>
      <c r="QVI427" s="512"/>
      <c r="QVJ427" s="505"/>
      <c r="QVK427" s="505"/>
      <c r="QVL427" s="505"/>
      <c r="QVM427" s="511"/>
      <c r="QVN427" s="512"/>
      <c r="QVO427" s="512"/>
      <c r="QVP427" s="505"/>
      <c r="QVQ427" s="505"/>
      <c r="QVR427" s="505"/>
      <c r="QVS427" s="511"/>
      <c r="QVT427" s="512"/>
      <c r="QVU427" s="512"/>
      <c r="QVV427" s="505"/>
      <c r="QVW427" s="505"/>
      <c r="QVX427" s="505"/>
      <c r="QVY427" s="511"/>
      <c r="QVZ427" s="512"/>
      <c r="QWA427" s="512"/>
      <c r="QWB427" s="505"/>
      <c r="QWC427" s="505"/>
      <c r="QWD427" s="505"/>
      <c r="QWE427" s="511"/>
      <c r="QWF427" s="512"/>
      <c r="QWG427" s="512"/>
      <c r="QWH427" s="505"/>
      <c r="QWI427" s="505"/>
      <c r="QWJ427" s="505"/>
      <c r="QWK427" s="511"/>
      <c r="QWL427" s="512"/>
      <c r="QWM427" s="512"/>
      <c r="QWN427" s="505"/>
      <c r="QWO427" s="505"/>
      <c r="QWP427" s="505"/>
      <c r="QWQ427" s="511"/>
      <c r="QWR427" s="512"/>
      <c r="QWS427" s="512"/>
      <c r="QWT427" s="505"/>
      <c r="QWU427" s="505"/>
      <c r="QWV427" s="505"/>
      <c r="QWW427" s="511"/>
      <c r="QWX427" s="512"/>
      <c r="QWY427" s="512"/>
      <c r="QWZ427" s="505"/>
      <c r="QXA427" s="505"/>
      <c r="QXB427" s="505"/>
      <c r="QXC427" s="511"/>
      <c r="QXD427" s="512"/>
      <c r="QXE427" s="512"/>
      <c r="QXF427" s="505"/>
      <c r="QXG427" s="505"/>
      <c r="QXH427" s="505"/>
      <c r="QXI427" s="511"/>
      <c r="QXJ427" s="512"/>
      <c r="QXK427" s="512"/>
      <c r="QXL427" s="505"/>
      <c r="QXM427" s="505"/>
      <c r="QXN427" s="505"/>
      <c r="QXO427" s="511"/>
      <c r="QXP427" s="512"/>
      <c r="QXQ427" s="512"/>
      <c r="QXR427" s="505"/>
      <c r="QXS427" s="505"/>
      <c r="QXT427" s="505"/>
      <c r="QXU427" s="511"/>
      <c r="QXV427" s="512"/>
      <c r="QXW427" s="512"/>
      <c r="QXX427" s="505"/>
      <c r="QXY427" s="505"/>
      <c r="QXZ427" s="505"/>
      <c r="QYA427" s="511"/>
      <c r="QYB427" s="512"/>
      <c r="QYC427" s="512"/>
      <c r="QYD427" s="505"/>
      <c r="QYE427" s="505"/>
      <c r="QYF427" s="505"/>
      <c r="QYG427" s="511"/>
      <c r="QYH427" s="512"/>
      <c r="QYI427" s="512"/>
      <c r="QYJ427" s="505"/>
      <c r="QYK427" s="505"/>
      <c r="QYL427" s="505"/>
      <c r="QYM427" s="511"/>
      <c r="QYN427" s="512"/>
      <c r="QYO427" s="512"/>
      <c r="QYP427" s="505"/>
      <c r="QYQ427" s="505"/>
      <c r="QYR427" s="505"/>
      <c r="QYS427" s="511"/>
      <c r="QYT427" s="512"/>
      <c r="QYU427" s="512"/>
      <c r="QYV427" s="505"/>
      <c r="QYW427" s="505"/>
      <c r="QYX427" s="505"/>
      <c r="QYY427" s="511"/>
      <c r="QYZ427" s="512"/>
      <c r="QZA427" s="512"/>
      <c r="QZB427" s="505"/>
      <c r="QZC427" s="505"/>
      <c r="QZD427" s="505"/>
      <c r="QZE427" s="511"/>
      <c r="QZF427" s="512"/>
      <c r="QZG427" s="512"/>
      <c r="QZH427" s="505"/>
      <c r="QZI427" s="505"/>
      <c r="QZJ427" s="505"/>
      <c r="QZK427" s="511"/>
      <c r="QZL427" s="512"/>
      <c r="QZM427" s="512"/>
      <c r="QZN427" s="505"/>
      <c r="QZO427" s="505"/>
      <c r="QZP427" s="505"/>
      <c r="QZQ427" s="511"/>
      <c r="QZR427" s="512"/>
      <c r="QZS427" s="512"/>
      <c r="QZT427" s="505"/>
      <c r="QZU427" s="505"/>
      <c r="QZV427" s="505"/>
      <c r="QZW427" s="511"/>
      <c r="QZX427" s="512"/>
      <c r="QZY427" s="512"/>
      <c r="QZZ427" s="505"/>
      <c r="RAA427" s="505"/>
      <c r="RAB427" s="505"/>
      <c r="RAC427" s="511"/>
      <c r="RAD427" s="512"/>
      <c r="RAE427" s="512"/>
      <c r="RAF427" s="505"/>
      <c r="RAG427" s="505"/>
      <c r="RAH427" s="505"/>
      <c r="RAI427" s="511"/>
      <c r="RAJ427" s="512"/>
      <c r="RAK427" s="512"/>
      <c r="RAL427" s="505"/>
      <c r="RAM427" s="505"/>
      <c r="RAN427" s="505"/>
      <c r="RAO427" s="511"/>
      <c r="RAP427" s="512"/>
      <c r="RAQ427" s="512"/>
      <c r="RAR427" s="505"/>
      <c r="RAS427" s="505"/>
      <c r="RAT427" s="505"/>
      <c r="RAU427" s="511"/>
      <c r="RAV427" s="512"/>
      <c r="RAW427" s="512"/>
      <c r="RAX427" s="505"/>
      <c r="RAY427" s="505"/>
      <c r="RAZ427" s="505"/>
      <c r="RBA427" s="511"/>
      <c r="RBB427" s="512"/>
      <c r="RBC427" s="512"/>
      <c r="RBD427" s="505"/>
      <c r="RBE427" s="505"/>
      <c r="RBF427" s="505"/>
      <c r="RBG427" s="511"/>
      <c r="RBH427" s="512"/>
      <c r="RBI427" s="512"/>
      <c r="RBJ427" s="505"/>
      <c r="RBK427" s="505"/>
      <c r="RBL427" s="505"/>
      <c r="RBM427" s="511"/>
      <c r="RBN427" s="512"/>
      <c r="RBO427" s="512"/>
      <c r="RBP427" s="505"/>
      <c r="RBQ427" s="505"/>
      <c r="RBR427" s="505"/>
      <c r="RBS427" s="511"/>
      <c r="RBT427" s="512"/>
      <c r="RBU427" s="512"/>
      <c r="RBV427" s="505"/>
      <c r="RBW427" s="505"/>
      <c r="RBX427" s="505"/>
      <c r="RBY427" s="511"/>
      <c r="RBZ427" s="512"/>
      <c r="RCA427" s="512"/>
      <c r="RCB427" s="505"/>
      <c r="RCC427" s="505"/>
      <c r="RCD427" s="505"/>
      <c r="RCE427" s="511"/>
      <c r="RCF427" s="512"/>
      <c r="RCG427" s="512"/>
      <c r="RCH427" s="505"/>
      <c r="RCI427" s="505"/>
      <c r="RCJ427" s="505"/>
      <c r="RCK427" s="511"/>
      <c r="RCL427" s="512"/>
      <c r="RCM427" s="512"/>
      <c r="RCN427" s="505"/>
      <c r="RCO427" s="505"/>
      <c r="RCP427" s="505"/>
      <c r="RCQ427" s="511"/>
      <c r="RCR427" s="512"/>
      <c r="RCS427" s="512"/>
      <c r="RCT427" s="505"/>
      <c r="RCU427" s="505"/>
      <c r="RCV427" s="505"/>
      <c r="RCW427" s="511"/>
      <c r="RCX427" s="512"/>
      <c r="RCY427" s="512"/>
      <c r="RCZ427" s="505"/>
      <c r="RDA427" s="505"/>
      <c r="RDB427" s="505"/>
      <c r="RDC427" s="511"/>
      <c r="RDD427" s="512"/>
      <c r="RDE427" s="512"/>
      <c r="RDF427" s="505"/>
      <c r="RDG427" s="505"/>
      <c r="RDH427" s="505"/>
      <c r="RDI427" s="511"/>
      <c r="RDJ427" s="512"/>
      <c r="RDK427" s="512"/>
      <c r="RDL427" s="505"/>
      <c r="RDM427" s="505"/>
      <c r="RDN427" s="505"/>
      <c r="RDO427" s="511"/>
      <c r="RDP427" s="512"/>
      <c r="RDQ427" s="512"/>
      <c r="RDR427" s="505"/>
      <c r="RDS427" s="505"/>
      <c r="RDT427" s="505"/>
      <c r="RDU427" s="511"/>
      <c r="RDV427" s="512"/>
      <c r="RDW427" s="512"/>
      <c r="RDX427" s="505"/>
      <c r="RDY427" s="505"/>
      <c r="RDZ427" s="505"/>
      <c r="REA427" s="511"/>
      <c r="REB427" s="512"/>
      <c r="REC427" s="512"/>
      <c r="RED427" s="505"/>
      <c r="REE427" s="505"/>
      <c r="REF427" s="505"/>
      <c r="REG427" s="511"/>
      <c r="REH427" s="512"/>
      <c r="REI427" s="512"/>
      <c r="REJ427" s="505"/>
      <c r="REK427" s="505"/>
      <c r="REL427" s="505"/>
      <c r="REM427" s="511"/>
      <c r="REN427" s="512"/>
      <c r="REO427" s="512"/>
      <c r="REP427" s="505"/>
      <c r="REQ427" s="505"/>
      <c r="RER427" s="505"/>
      <c r="RES427" s="511"/>
      <c r="RET427" s="512"/>
      <c r="REU427" s="512"/>
      <c r="REV427" s="505"/>
      <c r="REW427" s="505"/>
      <c r="REX427" s="505"/>
      <c r="REY427" s="511"/>
      <c r="REZ427" s="512"/>
      <c r="RFA427" s="512"/>
      <c r="RFB427" s="505"/>
      <c r="RFC427" s="505"/>
      <c r="RFD427" s="505"/>
      <c r="RFE427" s="511"/>
      <c r="RFF427" s="512"/>
      <c r="RFG427" s="512"/>
      <c r="RFH427" s="505"/>
      <c r="RFI427" s="505"/>
      <c r="RFJ427" s="505"/>
      <c r="RFK427" s="511"/>
      <c r="RFL427" s="512"/>
      <c r="RFM427" s="512"/>
      <c r="RFN427" s="505"/>
      <c r="RFO427" s="505"/>
      <c r="RFP427" s="505"/>
      <c r="RFQ427" s="511"/>
      <c r="RFR427" s="512"/>
      <c r="RFS427" s="512"/>
      <c r="RFT427" s="505"/>
      <c r="RFU427" s="505"/>
      <c r="RFV427" s="505"/>
      <c r="RFW427" s="511"/>
      <c r="RFX427" s="512"/>
      <c r="RFY427" s="512"/>
      <c r="RFZ427" s="505"/>
      <c r="RGA427" s="505"/>
      <c r="RGB427" s="505"/>
      <c r="RGC427" s="511"/>
      <c r="RGD427" s="512"/>
      <c r="RGE427" s="512"/>
      <c r="RGF427" s="505"/>
      <c r="RGG427" s="505"/>
      <c r="RGH427" s="505"/>
      <c r="RGI427" s="511"/>
      <c r="RGJ427" s="512"/>
      <c r="RGK427" s="512"/>
      <c r="RGL427" s="505"/>
      <c r="RGM427" s="505"/>
      <c r="RGN427" s="505"/>
      <c r="RGO427" s="511"/>
      <c r="RGP427" s="512"/>
      <c r="RGQ427" s="512"/>
      <c r="RGR427" s="505"/>
      <c r="RGS427" s="505"/>
      <c r="RGT427" s="505"/>
      <c r="RGU427" s="511"/>
      <c r="RGV427" s="512"/>
      <c r="RGW427" s="512"/>
      <c r="RGX427" s="505"/>
      <c r="RGY427" s="505"/>
      <c r="RGZ427" s="505"/>
      <c r="RHA427" s="511"/>
      <c r="RHB427" s="512"/>
      <c r="RHC427" s="512"/>
      <c r="RHD427" s="505"/>
      <c r="RHE427" s="505"/>
      <c r="RHF427" s="505"/>
      <c r="RHG427" s="511"/>
      <c r="RHH427" s="512"/>
      <c r="RHI427" s="512"/>
      <c r="RHJ427" s="505"/>
      <c r="RHK427" s="505"/>
      <c r="RHL427" s="505"/>
      <c r="RHM427" s="511"/>
      <c r="RHN427" s="512"/>
      <c r="RHO427" s="512"/>
      <c r="RHP427" s="505"/>
      <c r="RHQ427" s="505"/>
      <c r="RHR427" s="505"/>
      <c r="RHS427" s="511"/>
      <c r="RHT427" s="512"/>
      <c r="RHU427" s="512"/>
      <c r="RHV427" s="505"/>
      <c r="RHW427" s="505"/>
      <c r="RHX427" s="505"/>
      <c r="RHY427" s="511"/>
      <c r="RHZ427" s="512"/>
      <c r="RIA427" s="512"/>
      <c r="RIB427" s="505"/>
      <c r="RIC427" s="505"/>
      <c r="RID427" s="505"/>
      <c r="RIE427" s="511"/>
      <c r="RIF427" s="512"/>
      <c r="RIG427" s="512"/>
      <c r="RIH427" s="505"/>
      <c r="RII427" s="505"/>
      <c r="RIJ427" s="505"/>
      <c r="RIK427" s="511"/>
      <c r="RIL427" s="512"/>
      <c r="RIM427" s="512"/>
      <c r="RIN427" s="505"/>
      <c r="RIO427" s="505"/>
      <c r="RIP427" s="505"/>
      <c r="RIQ427" s="511"/>
      <c r="RIR427" s="512"/>
      <c r="RIS427" s="512"/>
      <c r="RIT427" s="505"/>
      <c r="RIU427" s="505"/>
      <c r="RIV427" s="505"/>
      <c r="RIW427" s="511"/>
      <c r="RIX427" s="512"/>
      <c r="RIY427" s="512"/>
      <c r="RIZ427" s="505"/>
      <c r="RJA427" s="505"/>
      <c r="RJB427" s="505"/>
      <c r="RJC427" s="511"/>
      <c r="RJD427" s="512"/>
      <c r="RJE427" s="512"/>
      <c r="RJF427" s="505"/>
      <c r="RJG427" s="505"/>
      <c r="RJH427" s="505"/>
      <c r="RJI427" s="511"/>
      <c r="RJJ427" s="512"/>
      <c r="RJK427" s="512"/>
      <c r="RJL427" s="505"/>
      <c r="RJM427" s="505"/>
      <c r="RJN427" s="505"/>
      <c r="RJO427" s="511"/>
      <c r="RJP427" s="512"/>
      <c r="RJQ427" s="512"/>
      <c r="RJR427" s="505"/>
      <c r="RJS427" s="505"/>
      <c r="RJT427" s="505"/>
      <c r="RJU427" s="511"/>
      <c r="RJV427" s="512"/>
      <c r="RJW427" s="512"/>
      <c r="RJX427" s="505"/>
      <c r="RJY427" s="505"/>
      <c r="RJZ427" s="505"/>
      <c r="RKA427" s="511"/>
      <c r="RKB427" s="512"/>
      <c r="RKC427" s="512"/>
      <c r="RKD427" s="505"/>
      <c r="RKE427" s="505"/>
      <c r="RKF427" s="505"/>
      <c r="RKG427" s="511"/>
      <c r="RKH427" s="512"/>
      <c r="RKI427" s="512"/>
      <c r="RKJ427" s="505"/>
      <c r="RKK427" s="505"/>
      <c r="RKL427" s="505"/>
      <c r="RKM427" s="511"/>
      <c r="RKN427" s="512"/>
      <c r="RKO427" s="512"/>
      <c r="RKP427" s="505"/>
      <c r="RKQ427" s="505"/>
      <c r="RKR427" s="505"/>
      <c r="RKS427" s="511"/>
      <c r="RKT427" s="512"/>
      <c r="RKU427" s="512"/>
      <c r="RKV427" s="505"/>
      <c r="RKW427" s="505"/>
      <c r="RKX427" s="505"/>
      <c r="RKY427" s="511"/>
      <c r="RKZ427" s="512"/>
      <c r="RLA427" s="512"/>
      <c r="RLB427" s="505"/>
      <c r="RLC427" s="505"/>
      <c r="RLD427" s="505"/>
      <c r="RLE427" s="511"/>
      <c r="RLF427" s="512"/>
      <c r="RLG427" s="512"/>
      <c r="RLH427" s="505"/>
      <c r="RLI427" s="505"/>
      <c r="RLJ427" s="505"/>
      <c r="RLK427" s="511"/>
      <c r="RLL427" s="512"/>
      <c r="RLM427" s="512"/>
      <c r="RLN427" s="505"/>
      <c r="RLO427" s="505"/>
      <c r="RLP427" s="505"/>
      <c r="RLQ427" s="511"/>
      <c r="RLR427" s="512"/>
      <c r="RLS427" s="512"/>
      <c r="RLT427" s="505"/>
      <c r="RLU427" s="505"/>
      <c r="RLV427" s="505"/>
      <c r="RLW427" s="511"/>
      <c r="RLX427" s="512"/>
      <c r="RLY427" s="512"/>
      <c r="RLZ427" s="505"/>
      <c r="RMA427" s="505"/>
      <c r="RMB427" s="505"/>
      <c r="RMC427" s="511"/>
      <c r="RMD427" s="512"/>
      <c r="RME427" s="512"/>
      <c r="RMF427" s="505"/>
      <c r="RMG427" s="505"/>
      <c r="RMH427" s="505"/>
      <c r="RMI427" s="511"/>
      <c r="RMJ427" s="512"/>
      <c r="RMK427" s="512"/>
      <c r="RML427" s="505"/>
      <c r="RMM427" s="505"/>
      <c r="RMN427" s="505"/>
      <c r="RMO427" s="511"/>
      <c r="RMP427" s="512"/>
      <c r="RMQ427" s="512"/>
      <c r="RMR427" s="505"/>
      <c r="RMS427" s="505"/>
      <c r="RMT427" s="505"/>
      <c r="RMU427" s="511"/>
      <c r="RMV427" s="512"/>
      <c r="RMW427" s="512"/>
      <c r="RMX427" s="505"/>
      <c r="RMY427" s="505"/>
      <c r="RMZ427" s="505"/>
      <c r="RNA427" s="511"/>
      <c r="RNB427" s="512"/>
      <c r="RNC427" s="512"/>
      <c r="RND427" s="505"/>
      <c r="RNE427" s="505"/>
      <c r="RNF427" s="505"/>
      <c r="RNG427" s="511"/>
      <c r="RNH427" s="512"/>
      <c r="RNI427" s="512"/>
      <c r="RNJ427" s="505"/>
      <c r="RNK427" s="505"/>
      <c r="RNL427" s="505"/>
      <c r="RNM427" s="511"/>
      <c r="RNN427" s="512"/>
      <c r="RNO427" s="512"/>
      <c r="RNP427" s="505"/>
      <c r="RNQ427" s="505"/>
      <c r="RNR427" s="505"/>
      <c r="RNS427" s="511"/>
      <c r="RNT427" s="512"/>
      <c r="RNU427" s="512"/>
      <c r="RNV427" s="505"/>
      <c r="RNW427" s="505"/>
      <c r="RNX427" s="505"/>
      <c r="RNY427" s="511"/>
      <c r="RNZ427" s="512"/>
      <c r="ROA427" s="512"/>
      <c r="ROB427" s="505"/>
      <c r="ROC427" s="505"/>
      <c r="ROD427" s="505"/>
      <c r="ROE427" s="511"/>
      <c r="ROF427" s="512"/>
      <c r="ROG427" s="512"/>
      <c r="ROH427" s="505"/>
      <c r="ROI427" s="505"/>
      <c r="ROJ427" s="505"/>
      <c r="ROK427" s="511"/>
      <c r="ROL427" s="512"/>
      <c r="ROM427" s="512"/>
      <c r="RON427" s="505"/>
      <c r="ROO427" s="505"/>
      <c r="ROP427" s="505"/>
      <c r="ROQ427" s="511"/>
      <c r="ROR427" s="512"/>
      <c r="ROS427" s="512"/>
      <c r="ROT427" s="505"/>
      <c r="ROU427" s="505"/>
      <c r="ROV427" s="505"/>
      <c r="ROW427" s="511"/>
      <c r="ROX427" s="512"/>
      <c r="ROY427" s="512"/>
      <c r="ROZ427" s="505"/>
      <c r="RPA427" s="505"/>
      <c r="RPB427" s="505"/>
      <c r="RPC427" s="511"/>
      <c r="RPD427" s="512"/>
      <c r="RPE427" s="512"/>
      <c r="RPF427" s="505"/>
      <c r="RPG427" s="505"/>
      <c r="RPH427" s="505"/>
      <c r="RPI427" s="511"/>
      <c r="RPJ427" s="512"/>
      <c r="RPK427" s="512"/>
      <c r="RPL427" s="505"/>
      <c r="RPM427" s="505"/>
      <c r="RPN427" s="505"/>
      <c r="RPO427" s="511"/>
      <c r="RPP427" s="512"/>
      <c r="RPQ427" s="512"/>
      <c r="RPR427" s="505"/>
      <c r="RPS427" s="505"/>
      <c r="RPT427" s="505"/>
      <c r="RPU427" s="511"/>
      <c r="RPV427" s="512"/>
      <c r="RPW427" s="512"/>
      <c r="RPX427" s="505"/>
      <c r="RPY427" s="505"/>
      <c r="RPZ427" s="505"/>
      <c r="RQA427" s="511"/>
      <c r="RQB427" s="512"/>
      <c r="RQC427" s="512"/>
      <c r="RQD427" s="505"/>
      <c r="RQE427" s="505"/>
      <c r="RQF427" s="505"/>
      <c r="RQG427" s="511"/>
      <c r="RQH427" s="512"/>
      <c r="RQI427" s="512"/>
      <c r="RQJ427" s="505"/>
      <c r="RQK427" s="505"/>
      <c r="RQL427" s="505"/>
      <c r="RQM427" s="511"/>
      <c r="RQN427" s="512"/>
      <c r="RQO427" s="512"/>
      <c r="RQP427" s="505"/>
      <c r="RQQ427" s="505"/>
      <c r="RQR427" s="505"/>
      <c r="RQS427" s="511"/>
      <c r="RQT427" s="512"/>
      <c r="RQU427" s="512"/>
      <c r="RQV427" s="505"/>
      <c r="RQW427" s="505"/>
      <c r="RQX427" s="505"/>
      <c r="RQY427" s="511"/>
      <c r="RQZ427" s="512"/>
      <c r="RRA427" s="512"/>
      <c r="RRB427" s="505"/>
      <c r="RRC427" s="505"/>
      <c r="RRD427" s="505"/>
      <c r="RRE427" s="511"/>
      <c r="RRF427" s="512"/>
      <c r="RRG427" s="512"/>
      <c r="RRH427" s="505"/>
      <c r="RRI427" s="505"/>
      <c r="RRJ427" s="505"/>
      <c r="RRK427" s="511"/>
      <c r="RRL427" s="512"/>
      <c r="RRM427" s="512"/>
      <c r="RRN427" s="505"/>
      <c r="RRO427" s="505"/>
      <c r="RRP427" s="505"/>
      <c r="RRQ427" s="511"/>
      <c r="RRR427" s="512"/>
      <c r="RRS427" s="512"/>
      <c r="RRT427" s="505"/>
      <c r="RRU427" s="505"/>
      <c r="RRV427" s="505"/>
      <c r="RRW427" s="511"/>
      <c r="RRX427" s="512"/>
      <c r="RRY427" s="512"/>
      <c r="RRZ427" s="505"/>
      <c r="RSA427" s="505"/>
      <c r="RSB427" s="505"/>
      <c r="RSC427" s="511"/>
      <c r="RSD427" s="512"/>
      <c r="RSE427" s="512"/>
      <c r="RSF427" s="505"/>
      <c r="RSG427" s="505"/>
      <c r="RSH427" s="505"/>
      <c r="RSI427" s="511"/>
      <c r="RSJ427" s="512"/>
      <c r="RSK427" s="512"/>
      <c r="RSL427" s="505"/>
      <c r="RSM427" s="505"/>
      <c r="RSN427" s="505"/>
      <c r="RSO427" s="511"/>
      <c r="RSP427" s="512"/>
      <c r="RSQ427" s="512"/>
      <c r="RSR427" s="505"/>
      <c r="RSS427" s="505"/>
      <c r="RST427" s="505"/>
      <c r="RSU427" s="511"/>
      <c r="RSV427" s="512"/>
      <c r="RSW427" s="512"/>
      <c r="RSX427" s="505"/>
      <c r="RSY427" s="505"/>
      <c r="RSZ427" s="505"/>
      <c r="RTA427" s="511"/>
      <c r="RTB427" s="512"/>
      <c r="RTC427" s="512"/>
      <c r="RTD427" s="505"/>
      <c r="RTE427" s="505"/>
      <c r="RTF427" s="505"/>
      <c r="RTG427" s="511"/>
      <c r="RTH427" s="512"/>
      <c r="RTI427" s="512"/>
      <c r="RTJ427" s="505"/>
      <c r="RTK427" s="505"/>
      <c r="RTL427" s="505"/>
      <c r="RTM427" s="511"/>
      <c r="RTN427" s="512"/>
      <c r="RTO427" s="512"/>
      <c r="RTP427" s="505"/>
      <c r="RTQ427" s="505"/>
      <c r="RTR427" s="505"/>
      <c r="RTS427" s="511"/>
      <c r="RTT427" s="512"/>
      <c r="RTU427" s="512"/>
      <c r="RTV427" s="505"/>
      <c r="RTW427" s="505"/>
      <c r="RTX427" s="505"/>
      <c r="RTY427" s="511"/>
      <c r="RTZ427" s="512"/>
      <c r="RUA427" s="512"/>
      <c r="RUB427" s="505"/>
      <c r="RUC427" s="505"/>
      <c r="RUD427" s="505"/>
      <c r="RUE427" s="511"/>
      <c r="RUF427" s="512"/>
      <c r="RUG427" s="512"/>
      <c r="RUH427" s="505"/>
      <c r="RUI427" s="505"/>
      <c r="RUJ427" s="505"/>
      <c r="RUK427" s="511"/>
      <c r="RUL427" s="512"/>
      <c r="RUM427" s="512"/>
      <c r="RUN427" s="505"/>
      <c r="RUO427" s="505"/>
      <c r="RUP427" s="505"/>
      <c r="RUQ427" s="511"/>
      <c r="RUR427" s="512"/>
      <c r="RUS427" s="512"/>
      <c r="RUT427" s="505"/>
      <c r="RUU427" s="505"/>
      <c r="RUV427" s="505"/>
      <c r="RUW427" s="511"/>
      <c r="RUX427" s="512"/>
      <c r="RUY427" s="512"/>
      <c r="RUZ427" s="505"/>
      <c r="RVA427" s="505"/>
      <c r="RVB427" s="505"/>
      <c r="RVC427" s="511"/>
      <c r="RVD427" s="512"/>
      <c r="RVE427" s="512"/>
      <c r="RVF427" s="505"/>
      <c r="RVG427" s="505"/>
      <c r="RVH427" s="505"/>
      <c r="RVI427" s="511"/>
      <c r="RVJ427" s="512"/>
      <c r="RVK427" s="512"/>
      <c r="RVL427" s="505"/>
      <c r="RVM427" s="505"/>
      <c r="RVN427" s="505"/>
      <c r="RVO427" s="511"/>
      <c r="RVP427" s="512"/>
      <c r="RVQ427" s="512"/>
      <c r="RVR427" s="505"/>
      <c r="RVS427" s="505"/>
      <c r="RVT427" s="505"/>
      <c r="RVU427" s="511"/>
      <c r="RVV427" s="512"/>
      <c r="RVW427" s="512"/>
      <c r="RVX427" s="505"/>
      <c r="RVY427" s="505"/>
      <c r="RVZ427" s="505"/>
      <c r="RWA427" s="511"/>
      <c r="RWB427" s="512"/>
      <c r="RWC427" s="512"/>
      <c r="RWD427" s="505"/>
      <c r="RWE427" s="505"/>
      <c r="RWF427" s="505"/>
      <c r="RWG427" s="511"/>
      <c r="RWH427" s="512"/>
      <c r="RWI427" s="512"/>
      <c r="RWJ427" s="505"/>
      <c r="RWK427" s="505"/>
      <c r="RWL427" s="505"/>
      <c r="RWM427" s="511"/>
      <c r="RWN427" s="512"/>
      <c r="RWO427" s="512"/>
      <c r="RWP427" s="505"/>
      <c r="RWQ427" s="505"/>
      <c r="RWR427" s="505"/>
      <c r="RWS427" s="511"/>
      <c r="RWT427" s="512"/>
      <c r="RWU427" s="512"/>
      <c r="RWV427" s="505"/>
      <c r="RWW427" s="505"/>
      <c r="RWX427" s="505"/>
      <c r="RWY427" s="511"/>
      <c r="RWZ427" s="512"/>
      <c r="RXA427" s="512"/>
      <c r="RXB427" s="505"/>
      <c r="RXC427" s="505"/>
      <c r="RXD427" s="505"/>
      <c r="RXE427" s="511"/>
      <c r="RXF427" s="512"/>
      <c r="RXG427" s="512"/>
      <c r="RXH427" s="505"/>
      <c r="RXI427" s="505"/>
      <c r="RXJ427" s="505"/>
      <c r="RXK427" s="511"/>
      <c r="RXL427" s="512"/>
      <c r="RXM427" s="512"/>
      <c r="RXN427" s="505"/>
      <c r="RXO427" s="505"/>
      <c r="RXP427" s="505"/>
      <c r="RXQ427" s="511"/>
      <c r="RXR427" s="512"/>
      <c r="RXS427" s="512"/>
      <c r="RXT427" s="505"/>
      <c r="RXU427" s="505"/>
      <c r="RXV427" s="505"/>
      <c r="RXW427" s="511"/>
      <c r="RXX427" s="512"/>
      <c r="RXY427" s="512"/>
      <c r="RXZ427" s="505"/>
      <c r="RYA427" s="505"/>
      <c r="RYB427" s="505"/>
      <c r="RYC427" s="511"/>
      <c r="RYD427" s="512"/>
      <c r="RYE427" s="512"/>
      <c r="RYF427" s="505"/>
      <c r="RYG427" s="505"/>
      <c r="RYH427" s="505"/>
      <c r="RYI427" s="511"/>
      <c r="RYJ427" s="512"/>
      <c r="RYK427" s="512"/>
      <c r="RYL427" s="505"/>
      <c r="RYM427" s="505"/>
      <c r="RYN427" s="505"/>
      <c r="RYO427" s="511"/>
      <c r="RYP427" s="512"/>
      <c r="RYQ427" s="512"/>
      <c r="RYR427" s="505"/>
      <c r="RYS427" s="505"/>
      <c r="RYT427" s="505"/>
      <c r="RYU427" s="511"/>
      <c r="RYV427" s="512"/>
      <c r="RYW427" s="512"/>
      <c r="RYX427" s="505"/>
      <c r="RYY427" s="505"/>
      <c r="RYZ427" s="505"/>
      <c r="RZA427" s="511"/>
      <c r="RZB427" s="512"/>
      <c r="RZC427" s="512"/>
      <c r="RZD427" s="505"/>
      <c r="RZE427" s="505"/>
      <c r="RZF427" s="505"/>
      <c r="RZG427" s="511"/>
      <c r="RZH427" s="512"/>
      <c r="RZI427" s="512"/>
      <c r="RZJ427" s="505"/>
      <c r="RZK427" s="505"/>
      <c r="RZL427" s="505"/>
      <c r="RZM427" s="511"/>
      <c r="RZN427" s="512"/>
      <c r="RZO427" s="512"/>
      <c r="RZP427" s="505"/>
      <c r="RZQ427" s="505"/>
      <c r="RZR427" s="505"/>
      <c r="RZS427" s="511"/>
      <c r="RZT427" s="512"/>
      <c r="RZU427" s="512"/>
      <c r="RZV427" s="505"/>
      <c r="RZW427" s="505"/>
      <c r="RZX427" s="505"/>
      <c r="RZY427" s="511"/>
      <c r="RZZ427" s="512"/>
      <c r="SAA427" s="512"/>
      <c r="SAB427" s="505"/>
      <c r="SAC427" s="505"/>
      <c r="SAD427" s="505"/>
      <c r="SAE427" s="511"/>
      <c r="SAF427" s="512"/>
      <c r="SAG427" s="512"/>
      <c r="SAH427" s="505"/>
      <c r="SAI427" s="505"/>
      <c r="SAJ427" s="505"/>
      <c r="SAK427" s="511"/>
      <c r="SAL427" s="512"/>
      <c r="SAM427" s="512"/>
      <c r="SAN427" s="505"/>
      <c r="SAO427" s="505"/>
      <c r="SAP427" s="505"/>
      <c r="SAQ427" s="511"/>
      <c r="SAR427" s="512"/>
      <c r="SAS427" s="512"/>
      <c r="SAT427" s="505"/>
      <c r="SAU427" s="505"/>
      <c r="SAV427" s="505"/>
      <c r="SAW427" s="511"/>
      <c r="SAX427" s="512"/>
      <c r="SAY427" s="512"/>
      <c r="SAZ427" s="505"/>
      <c r="SBA427" s="505"/>
      <c r="SBB427" s="505"/>
      <c r="SBC427" s="511"/>
      <c r="SBD427" s="512"/>
      <c r="SBE427" s="512"/>
      <c r="SBF427" s="505"/>
      <c r="SBG427" s="505"/>
      <c r="SBH427" s="505"/>
      <c r="SBI427" s="511"/>
      <c r="SBJ427" s="512"/>
      <c r="SBK427" s="512"/>
      <c r="SBL427" s="505"/>
      <c r="SBM427" s="505"/>
      <c r="SBN427" s="505"/>
      <c r="SBO427" s="511"/>
      <c r="SBP427" s="512"/>
      <c r="SBQ427" s="512"/>
      <c r="SBR427" s="505"/>
      <c r="SBS427" s="505"/>
      <c r="SBT427" s="505"/>
      <c r="SBU427" s="511"/>
      <c r="SBV427" s="512"/>
      <c r="SBW427" s="512"/>
      <c r="SBX427" s="505"/>
      <c r="SBY427" s="505"/>
      <c r="SBZ427" s="505"/>
      <c r="SCA427" s="511"/>
      <c r="SCB427" s="512"/>
      <c r="SCC427" s="512"/>
      <c r="SCD427" s="505"/>
      <c r="SCE427" s="505"/>
      <c r="SCF427" s="505"/>
      <c r="SCG427" s="511"/>
      <c r="SCH427" s="512"/>
      <c r="SCI427" s="512"/>
      <c r="SCJ427" s="505"/>
      <c r="SCK427" s="505"/>
      <c r="SCL427" s="505"/>
      <c r="SCM427" s="511"/>
      <c r="SCN427" s="512"/>
      <c r="SCO427" s="512"/>
      <c r="SCP427" s="505"/>
      <c r="SCQ427" s="505"/>
      <c r="SCR427" s="505"/>
      <c r="SCS427" s="511"/>
      <c r="SCT427" s="512"/>
      <c r="SCU427" s="512"/>
      <c r="SCV427" s="505"/>
      <c r="SCW427" s="505"/>
      <c r="SCX427" s="505"/>
      <c r="SCY427" s="511"/>
      <c r="SCZ427" s="512"/>
      <c r="SDA427" s="512"/>
      <c r="SDB427" s="505"/>
      <c r="SDC427" s="505"/>
      <c r="SDD427" s="505"/>
      <c r="SDE427" s="511"/>
      <c r="SDF427" s="512"/>
      <c r="SDG427" s="512"/>
      <c r="SDH427" s="505"/>
      <c r="SDI427" s="505"/>
      <c r="SDJ427" s="505"/>
      <c r="SDK427" s="511"/>
      <c r="SDL427" s="512"/>
      <c r="SDM427" s="512"/>
      <c r="SDN427" s="505"/>
      <c r="SDO427" s="505"/>
      <c r="SDP427" s="505"/>
      <c r="SDQ427" s="511"/>
      <c r="SDR427" s="512"/>
      <c r="SDS427" s="512"/>
      <c r="SDT427" s="505"/>
      <c r="SDU427" s="505"/>
      <c r="SDV427" s="505"/>
      <c r="SDW427" s="511"/>
      <c r="SDX427" s="512"/>
      <c r="SDY427" s="512"/>
      <c r="SDZ427" s="505"/>
      <c r="SEA427" s="505"/>
      <c r="SEB427" s="505"/>
      <c r="SEC427" s="511"/>
      <c r="SED427" s="512"/>
      <c r="SEE427" s="512"/>
      <c r="SEF427" s="505"/>
      <c r="SEG427" s="505"/>
      <c r="SEH427" s="505"/>
      <c r="SEI427" s="511"/>
      <c r="SEJ427" s="512"/>
      <c r="SEK427" s="512"/>
      <c r="SEL427" s="505"/>
      <c r="SEM427" s="505"/>
      <c r="SEN427" s="505"/>
      <c r="SEO427" s="511"/>
      <c r="SEP427" s="512"/>
      <c r="SEQ427" s="512"/>
      <c r="SER427" s="505"/>
      <c r="SES427" s="505"/>
      <c r="SET427" s="505"/>
      <c r="SEU427" s="511"/>
      <c r="SEV427" s="512"/>
      <c r="SEW427" s="512"/>
      <c r="SEX427" s="505"/>
      <c r="SEY427" s="505"/>
      <c r="SEZ427" s="505"/>
      <c r="SFA427" s="511"/>
      <c r="SFB427" s="512"/>
      <c r="SFC427" s="512"/>
      <c r="SFD427" s="505"/>
      <c r="SFE427" s="505"/>
      <c r="SFF427" s="505"/>
      <c r="SFG427" s="511"/>
      <c r="SFH427" s="512"/>
      <c r="SFI427" s="512"/>
      <c r="SFJ427" s="505"/>
      <c r="SFK427" s="505"/>
      <c r="SFL427" s="505"/>
      <c r="SFM427" s="511"/>
      <c r="SFN427" s="512"/>
      <c r="SFO427" s="512"/>
      <c r="SFP427" s="505"/>
      <c r="SFQ427" s="505"/>
      <c r="SFR427" s="505"/>
      <c r="SFS427" s="511"/>
      <c r="SFT427" s="512"/>
      <c r="SFU427" s="512"/>
      <c r="SFV427" s="505"/>
      <c r="SFW427" s="505"/>
      <c r="SFX427" s="505"/>
      <c r="SFY427" s="511"/>
      <c r="SFZ427" s="512"/>
      <c r="SGA427" s="512"/>
      <c r="SGB427" s="505"/>
      <c r="SGC427" s="505"/>
      <c r="SGD427" s="505"/>
      <c r="SGE427" s="511"/>
      <c r="SGF427" s="512"/>
      <c r="SGG427" s="512"/>
      <c r="SGH427" s="505"/>
      <c r="SGI427" s="505"/>
      <c r="SGJ427" s="505"/>
      <c r="SGK427" s="511"/>
      <c r="SGL427" s="512"/>
      <c r="SGM427" s="512"/>
      <c r="SGN427" s="505"/>
      <c r="SGO427" s="505"/>
      <c r="SGP427" s="505"/>
      <c r="SGQ427" s="511"/>
      <c r="SGR427" s="512"/>
      <c r="SGS427" s="512"/>
      <c r="SGT427" s="505"/>
      <c r="SGU427" s="505"/>
      <c r="SGV427" s="505"/>
      <c r="SGW427" s="511"/>
      <c r="SGX427" s="512"/>
      <c r="SGY427" s="512"/>
      <c r="SGZ427" s="505"/>
      <c r="SHA427" s="505"/>
      <c r="SHB427" s="505"/>
      <c r="SHC427" s="511"/>
      <c r="SHD427" s="512"/>
      <c r="SHE427" s="512"/>
      <c r="SHF427" s="505"/>
      <c r="SHG427" s="505"/>
      <c r="SHH427" s="505"/>
      <c r="SHI427" s="511"/>
      <c r="SHJ427" s="512"/>
      <c r="SHK427" s="512"/>
      <c r="SHL427" s="505"/>
      <c r="SHM427" s="505"/>
      <c r="SHN427" s="505"/>
      <c r="SHO427" s="511"/>
      <c r="SHP427" s="512"/>
      <c r="SHQ427" s="512"/>
      <c r="SHR427" s="505"/>
      <c r="SHS427" s="505"/>
      <c r="SHT427" s="505"/>
      <c r="SHU427" s="511"/>
      <c r="SHV427" s="512"/>
      <c r="SHW427" s="512"/>
      <c r="SHX427" s="505"/>
      <c r="SHY427" s="505"/>
      <c r="SHZ427" s="505"/>
      <c r="SIA427" s="511"/>
      <c r="SIB427" s="512"/>
      <c r="SIC427" s="512"/>
      <c r="SID427" s="505"/>
      <c r="SIE427" s="505"/>
      <c r="SIF427" s="505"/>
      <c r="SIG427" s="511"/>
      <c r="SIH427" s="512"/>
      <c r="SII427" s="512"/>
      <c r="SIJ427" s="505"/>
      <c r="SIK427" s="505"/>
      <c r="SIL427" s="505"/>
      <c r="SIM427" s="511"/>
      <c r="SIN427" s="512"/>
      <c r="SIO427" s="512"/>
      <c r="SIP427" s="505"/>
      <c r="SIQ427" s="505"/>
      <c r="SIR427" s="505"/>
      <c r="SIS427" s="511"/>
      <c r="SIT427" s="512"/>
      <c r="SIU427" s="512"/>
      <c r="SIV427" s="505"/>
      <c r="SIW427" s="505"/>
      <c r="SIX427" s="505"/>
      <c r="SIY427" s="511"/>
      <c r="SIZ427" s="512"/>
      <c r="SJA427" s="512"/>
      <c r="SJB427" s="505"/>
      <c r="SJC427" s="505"/>
      <c r="SJD427" s="505"/>
      <c r="SJE427" s="511"/>
      <c r="SJF427" s="512"/>
      <c r="SJG427" s="512"/>
      <c r="SJH427" s="505"/>
      <c r="SJI427" s="505"/>
      <c r="SJJ427" s="505"/>
      <c r="SJK427" s="511"/>
      <c r="SJL427" s="512"/>
      <c r="SJM427" s="512"/>
      <c r="SJN427" s="505"/>
      <c r="SJO427" s="505"/>
      <c r="SJP427" s="505"/>
      <c r="SJQ427" s="511"/>
      <c r="SJR427" s="512"/>
      <c r="SJS427" s="512"/>
      <c r="SJT427" s="505"/>
      <c r="SJU427" s="505"/>
      <c r="SJV427" s="505"/>
      <c r="SJW427" s="511"/>
      <c r="SJX427" s="512"/>
      <c r="SJY427" s="512"/>
      <c r="SJZ427" s="505"/>
      <c r="SKA427" s="505"/>
      <c r="SKB427" s="505"/>
      <c r="SKC427" s="511"/>
      <c r="SKD427" s="512"/>
      <c r="SKE427" s="512"/>
      <c r="SKF427" s="505"/>
      <c r="SKG427" s="505"/>
      <c r="SKH427" s="505"/>
      <c r="SKI427" s="511"/>
      <c r="SKJ427" s="512"/>
      <c r="SKK427" s="512"/>
      <c r="SKL427" s="505"/>
      <c r="SKM427" s="505"/>
      <c r="SKN427" s="505"/>
      <c r="SKO427" s="511"/>
      <c r="SKP427" s="512"/>
      <c r="SKQ427" s="512"/>
      <c r="SKR427" s="505"/>
      <c r="SKS427" s="505"/>
      <c r="SKT427" s="505"/>
      <c r="SKU427" s="511"/>
      <c r="SKV427" s="512"/>
      <c r="SKW427" s="512"/>
      <c r="SKX427" s="505"/>
      <c r="SKY427" s="505"/>
      <c r="SKZ427" s="505"/>
      <c r="SLA427" s="511"/>
      <c r="SLB427" s="512"/>
      <c r="SLC427" s="512"/>
      <c r="SLD427" s="505"/>
      <c r="SLE427" s="505"/>
      <c r="SLF427" s="505"/>
      <c r="SLG427" s="511"/>
      <c r="SLH427" s="512"/>
      <c r="SLI427" s="512"/>
      <c r="SLJ427" s="505"/>
      <c r="SLK427" s="505"/>
      <c r="SLL427" s="505"/>
      <c r="SLM427" s="511"/>
      <c r="SLN427" s="512"/>
      <c r="SLO427" s="512"/>
      <c r="SLP427" s="505"/>
      <c r="SLQ427" s="505"/>
      <c r="SLR427" s="505"/>
      <c r="SLS427" s="511"/>
      <c r="SLT427" s="512"/>
      <c r="SLU427" s="512"/>
      <c r="SLV427" s="505"/>
      <c r="SLW427" s="505"/>
      <c r="SLX427" s="505"/>
      <c r="SLY427" s="511"/>
      <c r="SLZ427" s="512"/>
      <c r="SMA427" s="512"/>
      <c r="SMB427" s="505"/>
      <c r="SMC427" s="505"/>
      <c r="SMD427" s="505"/>
      <c r="SME427" s="511"/>
      <c r="SMF427" s="512"/>
      <c r="SMG427" s="512"/>
      <c r="SMH427" s="505"/>
      <c r="SMI427" s="505"/>
      <c r="SMJ427" s="505"/>
      <c r="SMK427" s="511"/>
      <c r="SML427" s="512"/>
      <c r="SMM427" s="512"/>
      <c r="SMN427" s="505"/>
      <c r="SMO427" s="505"/>
      <c r="SMP427" s="505"/>
      <c r="SMQ427" s="511"/>
      <c r="SMR427" s="512"/>
      <c r="SMS427" s="512"/>
      <c r="SMT427" s="505"/>
      <c r="SMU427" s="505"/>
      <c r="SMV427" s="505"/>
      <c r="SMW427" s="511"/>
      <c r="SMX427" s="512"/>
      <c r="SMY427" s="512"/>
      <c r="SMZ427" s="505"/>
      <c r="SNA427" s="505"/>
      <c r="SNB427" s="505"/>
      <c r="SNC427" s="511"/>
      <c r="SND427" s="512"/>
      <c r="SNE427" s="512"/>
      <c r="SNF427" s="505"/>
      <c r="SNG427" s="505"/>
      <c r="SNH427" s="505"/>
      <c r="SNI427" s="511"/>
      <c r="SNJ427" s="512"/>
      <c r="SNK427" s="512"/>
      <c r="SNL427" s="505"/>
      <c r="SNM427" s="505"/>
      <c r="SNN427" s="505"/>
      <c r="SNO427" s="511"/>
      <c r="SNP427" s="512"/>
      <c r="SNQ427" s="512"/>
      <c r="SNR427" s="505"/>
      <c r="SNS427" s="505"/>
      <c r="SNT427" s="505"/>
      <c r="SNU427" s="511"/>
      <c r="SNV427" s="512"/>
      <c r="SNW427" s="512"/>
      <c r="SNX427" s="505"/>
      <c r="SNY427" s="505"/>
      <c r="SNZ427" s="505"/>
      <c r="SOA427" s="511"/>
      <c r="SOB427" s="512"/>
      <c r="SOC427" s="512"/>
      <c r="SOD427" s="505"/>
      <c r="SOE427" s="505"/>
      <c r="SOF427" s="505"/>
      <c r="SOG427" s="511"/>
      <c r="SOH427" s="512"/>
      <c r="SOI427" s="512"/>
      <c r="SOJ427" s="505"/>
      <c r="SOK427" s="505"/>
      <c r="SOL427" s="505"/>
      <c r="SOM427" s="511"/>
      <c r="SON427" s="512"/>
      <c r="SOO427" s="512"/>
      <c r="SOP427" s="505"/>
      <c r="SOQ427" s="505"/>
      <c r="SOR427" s="505"/>
      <c r="SOS427" s="511"/>
      <c r="SOT427" s="512"/>
      <c r="SOU427" s="512"/>
      <c r="SOV427" s="505"/>
      <c r="SOW427" s="505"/>
      <c r="SOX427" s="505"/>
      <c r="SOY427" s="511"/>
      <c r="SOZ427" s="512"/>
      <c r="SPA427" s="512"/>
      <c r="SPB427" s="505"/>
      <c r="SPC427" s="505"/>
      <c r="SPD427" s="505"/>
      <c r="SPE427" s="511"/>
      <c r="SPF427" s="512"/>
      <c r="SPG427" s="512"/>
      <c r="SPH427" s="505"/>
      <c r="SPI427" s="505"/>
      <c r="SPJ427" s="505"/>
      <c r="SPK427" s="511"/>
      <c r="SPL427" s="512"/>
      <c r="SPM427" s="512"/>
      <c r="SPN427" s="505"/>
      <c r="SPO427" s="505"/>
      <c r="SPP427" s="505"/>
      <c r="SPQ427" s="511"/>
      <c r="SPR427" s="512"/>
      <c r="SPS427" s="512"/>
      <c r="SPT427" s="505"/>
      <c r="SPU427" s="505"/>
      <c r="SPV427" s="505"/>
      <c r="SPW427" s="511"/>
      <c r="SPX427" s="512"/>
      <c r="SPY427" s="512"/>
      <c r="SPZ427" s="505"/>
      <c r="SQA427" s="505"/>
      <c r="SQB427" s="505"/>
      <c r="SQC427" s="511"/>
      <c r="SQD427" s="512"/>
      <c r="SQE427" s="512"/>
      <c r="SQF427" s="505"/>
      <c r="SQG427" s="505"/>
      <c r="SQH427" s="505"/>
      <c r="SQI427" s="511"/>
      <c r="SQJ427" s="512"/>
      <c r="SQK427" s="512"/>
      <c r="SQL427" s="505"/>
      <c r="SQM427" s="505"/>
      <c r="SQN427" s="505"/>
      <c r="SQO427" s="511"/>
      <c r="SQP427" s="512"/>
      <c r="SQQ427" s="512"/>
      <c r="SQR427" s="505"/>
      <c r="SQS427" s="505"/>
      <c r="SQT427" s="505"/>
      <c r="SQU427" s="511"/>
      <c r="SQV427" s="512"/>
      <c r="SQW427" s="512"/>
      <c r="SQX427" s="505"/>
      <c r="SQY427" s="505"/>
      <c r="SQZ427" s="505"/>
      <c r="SRA427" s="511"/>
      <c r="SRB427" s="512"/>
      <c r="SRC427" s="512"/>
      <c r="SRD427" s="505"/>
      <c r="SRE427" s="505"/>
      <c r="SRF427" s="505"/>
      <c r="SRG427" s="511"/>
      <c r="SRH427" s="512"/>
      <c r="SRI427" s="512"/>
      <c r="SRJ427" s="505"/>
      <c r="SRK427" s="505"/>
      <c r="SRL427" s="505"/>
      <c r="SRM427" s="511"/>
      <c r="SRN427" s="512"/>
      <c r="SRO427" s="512"/>
      <c r="SRP427" s="505"/>
      <c r="SRQ427" s="505"/>
      <c r="SRR427" s="505"/>
      <c r="SRS427" s="511"/>
      <c r="SRT427" s="512"/>
      <c r="SRU427" s="512"/>
      <c r="SRV427" s="505"/>
      <c r="SRW427" s="505"/>
      <c r="SRX427" s="505"/>
      <c r="SRY427" s="511"/>
      <c r="SRZ427" s="512"/>
      <c r="SSA427" s="512"/>
      <c r="SSB427" s="505"/>
      <c r="SSC427" s="505"/>
      <c r="SSD427" s="505"/>
      <c r="SSE427" s="511"/>
      <c r="SSF427" s="512"/>
      <c r="SSG427" s="512"/>
      <c r="SSH427" s="505"/>
      <c r="SSI427" s="505"/>
      <c r="SSJ427" s="505"/>
      <c r="SSK427" s="511"/>
      <c r="SSL427" s="512"/>
      <c r="SSM427" s="512"/>
      <c r="SSN427" s="505"/>
      <c r="SSO427" s="505"/>
      <c r="SSP427" s="505"/>
      <c r="SSQ427" s="511"/>
      <c r="SSR427" s="512"/>
      <c r="SSS427" s="512"/>
      <c r="SST427" s="505"/>
      <c r="SSU427" s="505"/>
      <c r="SSV427" s="505"/>
      <c r="SSW427" s="511"/>
      <c r="SSX427" s="512"/>
      <c r="SSY427" s="512"/>
      <c r="SSZ427" s="505"/>
      <c r="STA427" s="505"/>
      <c r="STB427" s="505"/>
      <c r="STC427" s="511"/>
      <c r="STD427" s="512"/>
      <c r="STE427" s="512"/>
      <c r="STF427" s="505"/>
      <c r="STG427" s="505"/>
      <c r="STH427" s="505"/>
      <c r="STI427" s="511"/>
      <c r="STJ427" s="512"/>
      <c r="STK427" s="512"/>
      <c r="STL427" s="505"/>
      <c r="STM427" s="505"/>
      <c r="STN427" s="505"/>
      <c r="STO427" s="511"/>
      <c r="STP427" s="512"/>
      <c r="STQ427" s="512"/>
      <c r="STR427" s="505"/>
      <c r="STS427" s="505"/>
      <c r="STT427" s="505"/>
      <c r="STU427" s="511"/>
      <c r="STV427" s="512"/>
      <c r="STW427" s="512"/>
      <c r="STX427" s="505"/>
      <c r="STY427" s="505"/>
      <c r="STZ427" s="505"/>
      <c r="SUA427" s="511"/>
      <c r="SUB427" s="512"/>
      <c r="SUC427" s="512"/>
      <c r="SUD427" s="505"/>
      <c r="SUE427" s="505"/>
      <c r="SUF427" s="505"/>
      <c r="SUG427" s="511"/>
      <c r="SUH427" s="512"/>
      <c r="SUI427" s="512"/>
      <c r="SUJ427" s="505"/>
      <c r="SUK427" s="505"/>
      <c r="SUL427" s="505"/>
      <c r="SUM427" s="511"/>
      <c r="SUN427" s="512"/>
      <c r="SUO427" s="512"/>
      <c r="SUP427" s="505"/>
      <c r="SUQ427" s="505"/>
      <c r="SUR427" s="505"/>
      <c r="SUS427" s="511"/>
      <c r="SUT427" s="512"/>
      <c r="SUU427" s="512"/>
      <c r="SUV427" s="505"/>
      <c r="SUW427" s="505"/>
      <c r="SUX427" s="505"/>
      <c r="SUY427" s="511"/>
      <c r="SUZ427" s="512"/>
      <c r="SVA427" s="512"/>
      <c r="SVB427" s="505"/>
      <c r="SVC427" s="505"/>
      <c r="SVD427" s="505"/>
      <c r="SVE427" s="511"/>
      <c r="SVF427" s="512"/>
      <c r="SVG427" s="512"/>
      <c r="SVH427" s="505"/>
      <c r="SVI427" s="505"/>
      <c r="SVJ427" s="505"/>
      <c r="SVK427" s="511"/>
      <c r="SVL427" s="512"/>
      <c r="SVM427" s="512"/>
      <c r="SVN427" s="505"/>
      <c r="SVO427" s="505"/>
      <c r="SVP427" s="505"/>
      <c r="SVQ427" s="511"/>
      <c r="SVR427" s="512"/>
      <c r="SVS427" s="512"/>
      <c r="SVT427" s="505"/>
      <c r="SVU427" s="505"/>
      <c r="SVV427" s="505"/>
      <c r="SVW427" s="511"/>
      <c r="SVX427" s="512"/>
      <c r="SVY427" s="512"/>
      <c r="SVZ427" s="505"/>
      <c r="SWA427" s="505"/>
      <c r="SWB427" s="505"/>
      <c r="SWC427" s="511"/>
      <c r="SWD427" s="512"/>
      <c r="SWE427" s="512"/>
      <c r="SWF427" s="505"/>
      <c r="SWG427" s="505"/>
      <c r="SWH427" s="505"/>
      <c r="SWI427" s="511"/>
      <c r="SWJ427" s="512"/>
      <c r="SWK427" s="512"/>
      <c r="SWL427" s="505"/>
      <c r="SWM427" s="505"/>
      <c r="SWN427" s="505"/>
      <c r="SWO427" s="511"/>
      <c r="SWP427" s="512"/>
      <c r="SWQ427" s="512"/>
      <c r="SWR427" s="505"/>
      <c r="SWS427" s="505"/>
      <c r="SWT427" s="505"/>
      <c r="SWU427" s="511"/>
      <c r="SWV427" s="512"/>
      <c r="SWW427" s="512"/>
      <c r="SWX427" s="505"/>
      <c r="SWY427" s="505"/>
      <c r="SWZ427" s="505"/>
      <c r="SXA427" s="511"/>
      <c r="SXB427" s="512"/>
      <c r="SXC427" s="512"/>
      <c r="SXD427" s="505"/>
      <c r="SXE427" s="505"/>
      <c r="SXF427" s="505"/>
      <c r="SXG427" s="511"/>
      <c r="SXH427" s="512"/>
      <c r="SXI427" s="512"/>
      <c r="SXJ427" s="505"/>
      <c r="SXK427" s="505"/>
      <c r="SXL427" s="505"/>
      <c r="SXM427" s="511"/>
      <c r="SXN427" s="512"/>
      <c r="SXO427" s="512"/>
      <c r="SXP427" s="505"/>
      <c r="SXQ427" s="505"/>
      <c r="SXR427" s="505"/>
      <c r="SXS427" s="511"/>
      <c r="SXT427" s="512"/>
      <c r="SXU427" s="512"/>
      <c r="SXV427" s="505"/>
      <c r="SXW427" s="505"/>
      <c r="SXX427" s="505"/>
      <c r="SXY427" s="511"/>
      <c r="SXZ427" s="512"/>
      <c r="SYA427" s="512"/>
      <c r="SYB427" s="505"/>
      <c r="SYC427" s="505"/>
      <c r="SYD427" s="505"/>
      <c r="SYE427" s="511"/>
      <c r="SYF427" s="512"/>
      <c r="SYG427" s="512"/>
      <c r="SYH427" s="505"/>
      <c r="SYI427" s="505"/>
      <c r="SYJ427" s="505"/>
      <c r="SYK427" s="511"/>
      <c r="SYL427" s="512"/>
      <c r="SYM427" s="512"/>
      <c r="SYN427" s="505"/>
      <c r="SYO427" s="505"/>
      <c r="SYP427" s="505"/>
      <c r="SYQ427" s="511"/>
      <c r="SYR427" s="512"/>
      <c r="SYS427" s="512"/>
      <c r="SYT427" s="505"/>
      <c r="SYU427" s="505"/>
      <c r="SYV427" s="505"/>
      <c r="SYW427" s="511"/>
      <c r="SYX427" s="512"/>
      <c r="SYY427" s="512"/>
      <c r="SYZ427" s="505"/>
      <c r="SZA427" s="505"/>
      <c r="SZB427" s="505"/>
      <c r="SZC427" s="511"/>
      <c r="SZD427" s="512"/>
      <c r="SZE427" s="512"/>
      <c r="SZF427" s="505"/>
      <c r="SZG427" s="505"/>
      <c r="SZH427" s="505"/>
      <c r="SZI427" s="511"/>
      <c r="SZJ427" s="512"/>
      <c r="SZK427" s="512"/>
      <c r="SZL427" s="505"/>
      <c r="SZM427" s="505"/>
      <c r="SZN427" s="505"/>
      <c r="SZO427" s="511"/>
      <c r="SZP427" s="512"/>
      <c r="SZQ427" s="512"/>
      <c r="SZR427" s="505"/>
      <c r="SZS427" s="505"/>
      <c r="SZT427" s="505"/>
      <c r="SZU427" s="511"/>
      <c r="SZV427" s="512"/>
      <c r="SZW427" s="512"/>
      <c r="SZX427" s="505"/>
      <c r="SZY427" s="505"/>
      <c r="SZZ427" s="505"/>
      <c r="TAA427" s="511"/>
      <c r="TAB427" s="512"/>
      <c r="TAC427" s="512"/>
      <c r="TAD427" s="505"/>
      <c r="TAE427" s="505"/>
      <c r="TAF427" s="505"/>
      <c r="TAG427" s="511"/>
      <c r="TAH427" s="512"/>
      <c r="TAI427" s="512"/>
      <c r="TAJ427" s="505"/>
      <c r="TAK427" s="505"/>
      <c r="TAL427" s="505"/>
      <c r="TAM427" s="511"/>
      <c r="TAN427" s="512"/>
      <c r="TAO427" s="512"/>
      <c r="TAP427" s="505"/>
      <c r="TAQ427" s="505"/>
      <c r="TAR427" s="505"/>
      <c r="TAS427" s="511"/>
      <c r="TAT427" s="512"/>
      <c r="TAU427" s="512"/>
      <c r="TAV427" s="505"/>
      <c r="TAW427" s="505"/>
      <c r="TAX427" s="505"/>
      <c r="TAY427" s="511"/>
      <c r="TAZ427" s="512"/>
      <c r="TBA427" s="512"/>
      <c r="TBB427" s="505"/>
      <c r="TBC427" s="505"/>
      <c r="TBD427" s="505"/>
      <c r="TBE427" s="511"/>
      <c r="TBF427" s="512"/>
      <c r="TBG427" s="512"/>
      <c r="TBH427" s="505"/>
      <c r="TBI427" s="505"/>
      <c r="TBJ427" s="505"/>
      <c r="TBK427" s="511"/>
      <c r="TBL427" s="512"/>
      <c r="TBM427" s="512"/>
      <c r="TBN427" s="505"/>
      <c r="TBO427" s="505"/>
      <c r="TBP427" s="505"/>
      <c r="TBQ427" s="511"/>
      <c r="TBR427" s="512"/>
      <c r="TBS427" s="512"/>
      <c r="TBT427" s="505"/>
      <c r="TBU427" s="505"/>
      <c r="TBV427" s="505"/>
      <c r="TBW427" s="511"/>
      <c r="TBX427" s="512"/>
      <c r="TBY427" s="512"/>
      <c r="TBZ427" s="505"/>
      <c r="TCA427" s="505"/>
      <c r="TCB427" s="505"/>
      <c r="TCC427" s="511"/>
      <c r="TCD427" s="512"/>
      <c r="TCE427" s="512"/>
      <c r="TCF427" s="505"/>
      <c r="TCG427" s="505"/>
      <c r="TCH427" s="505"/>
      <c r="TCI427" s="511"/>
      <c r="TCJ427" s="512"/>
      <c r="TCK427" s="512"/>
      <c r="TCL427" s="505"/>
      <c r="TCM427" s="505"/>
      <c r="TCN427" s="505"/>
      <c r="TCO427" s="511"/>
      <c r="TCP427" s="512"/>
      <c r="TCQ427" s="512"/>
      <c r="TCR427" s="505"/>
      <c r="TCS427" s="505"/>
      <c r="TCT427" s="505"/>
      <c r="TCU427" s="511"/>
      <c r="TCV427" s="512"/>
      <c r="TCW427" s="512"/>
      <c r="TCX427" s="505"/>
      <c r="TCY427" s="505"/>
      <c r="TCZ427" s="505"/>
      <c r="TDA427" s="511"/>
      <c r="TDB427" s="512"/>
      <c r="TDC427" s="512"/>
      <c r="TDD427" s="505"/>
      <c r="TDE427" s="505"/>
      <c r="TDF427" s="505"/>
      <c r="TDG427" s="511"/>
      <c r="TDH427" s="512"/>
      <c r="TDI427" s="512"/>
      <c r="TDJ427" s="505"/>
      <c r="TDK427" s="505"/>
      <c r="TDL427" s="505"/>
      <c r="TDM427" s="511"/>
      <c r="TDN427" s="512"/>
      <c r="TDO427" s="512"/>
      <c r="TDP427" s="505"/>
      <c r="TDQ427" s="505"/>
      <c r="TDR427" s="505"/>
      <c r="TDS427" s="511"/>
      <c r="TDT427" s="512"/>
      <c r="TDU427" s="512"/>
      <c r="TDV427" s="505"/>
      <c r="TDW427" s="505"/>
      <c r="TDX427" s="505"/>
      <c r="TDY427" s="511"/>
      <c r="TDZ427" s="512"/>
      <c r="TEA427" s="512"/>
      <c r="TEB427" s="505"/>
      <c r="TEC427" s="505"/>
      <c r="TED427" s="505"/>
      <c r="TEE427" s="511"/>
      <c r="TEF427" s="512"/>
      <c r="TEG427" s="512"/>
      <c r="TEH427" s="505"/>
      <c r="TEI427" s="505"/>
      <c r="TEJ427" s="505"/>
      <c r="TEK427" s="511"/>
      <c r="TEL427" s="512"/>
      <c r="TEM427" s="512"/>
      <c r="TEN427" s="505"/>
      <c r="TEO427" s="505"/>
      <c r="TEP427" s="505"/>
      <c r="TEQ427" s="511"/>
      <c r="TER427" s="512"/>
      <c r="TES427" s="512"/>
      <c r="TET427" s="505"/>
      <c r="TEU427" s="505"/>
      <c r="TEV427" s="505"/>
      <c r="TEW427" s="511"/>
      <c r="TEX427" s="512"/>
      <c r="TEY427" s="512"/>
      <c r="TEZ427" s="505"/>
      <c r="TFA427" s="505"/>
      <c r="TFB427" s="505"/>
      <c r="TFC427" s="511"/>
      <c r="TFD427" s="512"/>
      <c r="TFE427" s="512"/>
      <c r="TFF427" s="505"/>
      <c r="TFG427" s="505"/>
      <c r="TFH427" s="505"/>
      <c r="TFI427" s="511"/>
      <c r="TFJ427" s="512"/>
      <c r="TFK427" s="512"/>
      <c r="TFL427" s="505"/>
      <c r="TFM427" s="505"/>
      <c r="TFN427" s="505"/>
      <c r="TFO427" s="511"/>
      <c r="TFP427" s="512"/>
      <c r="TFQ427" s="512"/>
      <c r="TFR427" s="505"/>
      <c r="TFS427" s="505"/>
      <c r="TFT427" s="505"/>
      <c r="TFU427" s="511"/>
      <c r="TFV427" s="512"/>
      <c r="TFW427" s="512"/>
      <c r="TFX427" s="505"/>
      <c r="TFY427" s="505"/>
      <c r="TFZ427" s="505"/>
      <c r="TGA427" s="511"/>
      <c r="TGB427" s="512"/>
      <c r="TGC427" s="512"/>
      <c r="TGD427" s="505"/>
      <c r="TGE427" s="505"/>
      <c r="TGF427" s="505"/>
      <c r="TGG427" s="511"/>
      <c r="TGH427" s="512"/>
      <c r="TGI427" s="512"/>
      <c r="TGJ427" s="505"/>
      <c r="TGK427" s="505"/>
      <c r="TGL427" s="505"/>
      <c r="TGM427" s="511"/>
      <c r="TGN427" s="512"/>
      <c r="TGO427" s="512"/>
      <c r="TGP427" s="505"/>
      <c r="TGQ427" s="505"/>
      <c r="TGR427" s="505"/>
      <c r="TGS427" s="511"/>
      <c r="TGT427" s="512"/>
      <c r="TGU427" s="512"/>
      <c r="TGV427" s="505"/>
      <c r="TGW427" s="505"/>
      <c r="TGX427" s="505"/>
      <c r="TGY427" s="511"/>
      <c r="TGZ427" s="512"/>
      <c r="THA427" s="512"/>
      <c r="THB427" s="505"/>
      <c r="THC427" s="505"/>
      <c r="THD427" s="505"/>
      <c r="THE427" s="511"/>
      <c r="THF427" s="512"/>
      <c r="THG427" s="512"/>
      <c r="THH427" s="505"/>
      <c r="THI427" s="505"/>
      <c r="THJ427" s="505"/>
      <c r="THK427" s="511"/>
      <c r="THL427" s="512"/>
      <c r="THM427" s="512"/>
      <c r="THN427" s="505"/>
      <c r="THO427" s="505"/>
      <c r="THP427" s="505"/>
      <c r="THQ427" s="511"/>
      <c r="THR427" s="512"/>
      <c r="THS427" s="512"/>
      <c r="THT427" s="505"/>
      <c r="THU427" s="505"/>
      <c r="THV427" s="505"/>
      <c r="THW427" s="511"/>
      <c r="THX427" s="512"/>
      <c r="THY427" s="512"/>
      <c r="THZ427" s="505"/>
      <c r="TIA427" s="505"/>
      <c r="TIB427" s="505"/>
      <c r="TIC427" s="511"/>
      <c r="TID427" s="512"/>
      <c r="TIE427" s="512"/>
      <c r="TIF427" s="505"/>
      <c r="TIG427" s="505"/>
      <c r="TIH427" s="505"/>
      <c r="TII427" s="511"/>
      <c r="TIJ427" s="512"/>
      <c r="TIK427" s="512"/>
      <c r="TIL427" s="505"/>
      <c r="TIM427" s="505"/>
      <c r="TIN427" s="505"/>
      <c r="TIO427" s="511"/>
      <c r="TIP427" s="512"/>
      <c r="TIQ427" s="512"/>
      <c r="TIR427" s="505"/>
      <c r="TIS427" s="505"/>
      <c r="TIT427" s="505"/>
      <c r="TIU427" s="511"/>
      <c r="TIV427" s="512"/>
      <c r="TIW427" s="512"/>
      <c r="TIX427" s="505"/>
      <c r="TIY427" s="505"/>
      <c r="TIZ427" s="505"/>
      <c r="TJA427" s="511"/>
      <c r="TJB427" s="512"/>
      <c r="TJC427" s="512"/>
      <c r="TJD427" s="505"/>
      <c r="TJE427" s="505"/>
      <c r="TJF427" s="505"/>
      <c r="TJG427" s="511"/>
      <c r="TJH427" s="512"/>
      <c r="TJI427" s="512"/>
      <c r="TJJ427" s="505"/>
      <c r="TJK427" s="505"/>
      <c r="TJL427" s="505"/>
      <c r="TJM427" s="511"/>
      <c r="TJN427" s="512"/>
      <c r="TJO427" s="512"/>
      <c r="TJP427" s="505"/>
      <c r="TJQ427" s="505"/>
      <c r="TJR427" s="505"/>
      <c r="TJS427" s="511"/>
      <c r="TJT427" s="512"/>
      <c r="TJU427" s="512"/>
      <c r="TJV427" s="505"/>
      <c r="TJW427" s="505"/>
      <c r="TJX427" s="505"/>
      <c r="TJY427" s="511"/>
      <c r="TJZ427" s="512"/>
      <c r="TKA427" s="512"/>
      <c r="TKB427" s="505"/>
      <c r="TKC427" s="505"/>
      <c r="TKD427" s="505"/>
      <c r="TKE427" s="511"/>
      <c r="TKF427" s="512"/>
      <c r="TKG427" s="512"/>
      <c r="TKH427" s="505"/>
      <c r="TKI427" s="505"/>
      <c r="TKJ427" s="505"/>
      <c r="TKK427" s="511"/>
      <c r="TKL427" s="512"/>
      <c r="TKM427" s="512"/>
      <c r="TKN427" s="505"/>
      <c r="TKO427" s="505"/>
      <c r="TKP427" s="505"/>
      <c r="TKQ427" s="511"/>
      <c r="TKR427" s="512"/>
      <c r="TKS427" s="512"/>
      <c r="TKT427" s="505"/>
      <c r="TKU427" s="505"/>
      <c r="TKV427" s="505"/>
      <c r="TKW427" s="511"/>
      <c r="TKX427" s="512"/>
      <c r="TKY427" s="512"/>
      <c r="TKZ427" s="505"/>
      <c r="TLA427" s="505"/>
      <c r="TLB427" s="505"/>
      <c r="TLC427" s="511"/>
      <c r="TLD427" s="512"/>
      <c r="TLE427" s="512"/>
      <c r="TLF427" s="505"/>
      <c r="TLG427" s="505"/>
      <c r="TLH427" s="505"/>
      <c r="TLI427" s="511"/>
      <c r="TLJ427" s="512"/>
      <c r="TLK427" s="512"/>
      <c r="TLL427" s="505"/>
      <c r="TLM427" s="505"/>
      <c r="TLN427" s="505"/>
      <c r="TLO427" s="511"/>
      <c r="TLP427" s="512"/>
      <c r="TLQ427" s="512"/>
      <c r="TLR427" s="505"/>
      <c r="TLS427" s="505"/>
      <c r="TLT427" s="505"/>
      <c r="TLU427" s="511"/>
      <c r="TLV427" s="512"/>
      <c r="TLW427" s="512"/>
      <c r="TLX427" s="505"/>
      <c r="TLY427" s="505"/>
      <c r="TLZ427" s="505"/>
      <c r="TMA427" s="511"/>
      <c r="TMB427" s="512"/>
      <c r="TMC427" s="512"/>
      <c r="TMD427" s="505"/>
      <c r="TME427" s="505"/>
      <c r="TMF427" s="505"/>
      <c r="TMG427" s="511"/>
      <c r="TMH427" s="512"/>
      <c r="TMI427" s="512"/>
      <c r="TMJ427" s="505"/>
      <c r="TMK427" s="505"/>
      <c r="TML427" s="505"/>
      <c r="TMM427" s="511"/>
      <c r="TMN427" s="512"/>
      <c r="TMO427" s="512"/>
      <c r="TMP427" s="505"/>
      <c r="TMQ427" s="505"/>
      <c r="TMR427" s="505"/>
      <c r="TMS427" s="511"/>
      <c r="TMT427" s="512"/>
      <c r="TMU427" s="512"/>
      <c r="TMV427" s="505"/>
      <c r="TMW427" s="505"/>
      <c r="TMX427" s="505"/>
      <c r="TMY427" s="511"/>
      <c r="TMZ427" s="512"/>
      <c r="TNA427" s="512"/>
      <c r="TNB427" s="505"/>
      <c r="TNC427" s="505"/>
      <c r="TND427" s="505"/>
      <c r="TNE427" s="511"/>
      <c r="TNF427" s="512"/>
      <c r="TNG427" s="512"/>
      <c r="TNH427" s="505"/>
      <c r="TNI427" s="505"/>
      <c r="TNJ427" s="505"/>
      <c r="TNK427" s="511"/>
      <c r="TNL427" s="512"/>
      <c r="TNM427" s="512"/>
      <c r="TNN427" s="505"/>
      <c r="TNO427" s="505"/>
      <c r="TNP427" s="505"/>
      <c r="TNQ427" s="511"/>
      <c r="TNR427" s="512"/>
      <c r="TNS427" s="512"/>
      <c r="TNT427" s="505"/>
      <c r="TNU427" s="505"/>
      <c r="TNV427" s="505"/>
      <c r="TNW427" s="511"/>
      <c r="TNX427" s="512"/>
      <c r="TNY427" s="512"/>
      <c r="TNZ427" s="505"/>
      <c r="TOA427" s="505"/>
      <c r="TOB427" s="505"/>
      <c r="TOC427" s="511"/>
      <c r="TOD427" s="512"/>
      <c r="TOE427" s="512"/>
      <c r="TOF427" s="505"/>
      <c r="TOG427" s="505"/>
      <c r="TOH427" s="505"/>
      <c r="TOI427" s="511"/>
      <c r="TOJ427" s="512"/>
      <c r="TOK427" s="512"/>
      <c r="TOL427" s="505"/>
      <c r="TOM427" s="505"/>
      <c r="TON427" s="505"/>
      <c r="TOO427" s="511"/>
      <c r="TOP427" s="512"/>
      <c r="TOQ427" s="512"/>
      <c r="TOR427" s="505"/>
      <c r="TOS427" s="505"/>
      <c r="TOT427" s="505"/>
      <c r="TOU427" s="511"/>
      <c r="TOV427" s="512"/>
      <c r="TOW427" s="512"/>
      <c r="TOX427" s="505"/>
      <c r="TOY427" s="505"/>
      <c r="TOZ427" s="505"/>
      <c r="TPA427" s="511"/>
      <c r="TPB427" s="512"/>
      <c r="TPC427" s="512"/>
      <c r="TPD427" s="505"/>
      <c r="TPE427" s="505"/>
      <c r="TPF427" s="505"/>
      <c r="TPG427" s="511"/>
      <c r="TPH427" s="512"/>
      <c r="TPI427" s="512"/>
      <c r="TPJ427" s="505"/>
      <c r="TPK427" s="505"/>
      <c r="TPL427" s="505"/>
      <c r="TPM427" s="511"/>
      <c r="TPN427" s="512"/>
      <c r="TPO427" s="512"/>
      <c r="TPP427" s="505"/>
      <c r="TPQ427" s="505"/>
      <c r="TPR427" s="505"/>
      <c r="TPS427" s="511"/>
      <c r="TPT427" s="512"/>
      <c r="TPU427" s="512"/>
      <c r="TPV427" s="505"/>
      <c r="TPW427" s="505"/>
      <c r="TPX427" s="505"/>
      <c r="TPY427" s="511"/>
      <c r="TPZ427" s="512"/>
      <c r="TQA427" s="512"/>
      <c r="TQB427" s="505"/>
      <c r="TQC427" s="505"/>
      <c r="TQD427" s="505"/>
      <c r="TQE427" s="511"/>
      <c r="TQF427" s="512"/>
      <c r="TQG427" s="512"/>
      <c r="TQH427" s="505"/>
      <c r="TQI427" s="505"/>
      <c r="TQJ427" s="505"/>
      <c r="TQK427" s="511"/>
      <c r="TQL427" s="512"/>
      <c r="TQM427" s="512"/>
      <c r="TQN427" s="505"/>
      <c r="TQO427" s="505"/>
      <c r="TQP427" s="505"/>
      <c r="TQQ427" s="511"/>
      <c r="TQR427" s="512"/>
      <c r="TQS427" s="512"/>
      <c r="TQT427" s="505"/>
      <c r="TQU427" s="505"/>
      <c r="TQV427" s="505"/>
      <c r="TQW427" s="511"/>
      <c r="TQX427" s="512"/>
      <c r="TQY427" s="512"/>
      <c r="TQZ427" s="505"/>
      <c r="TRA427" s="505"/>
      <c r="TRB427" s="505"/>
      <c r="TRC427" s="511"/>
      <c r="TRD427" s="512"/>
      <c r="TRE427" s="512"/>
      <c r="TRF427" s="505"/>
      <c r="TRG427" s="505"/>
      <c r="TRH427" s="505"/>
      <c r="TRI427" s="511"/>
      <c r="TRJ427" s="512"/>
      <c r="TRK427" s="512"/>
      <c r="TRL427" s="505"/>
      <c r="TRM427" s="505"/>
      <c r="TRN427" s="505"/>
      <c r="TRO427" s="511"/>
      <c r="TRP427" s="512"/>
      <c r="TRQ427" s="512"/>
      <c r="TRR427" s="505"/>
      <c r="TRS427" s="505"/>
      <c r="TRT427" s="505"/>
      <c r="TRU427" s="511"/>
      <c r="TRV427" s="512"/>
      <c r="TRW427" s="512"/>
      <c r="TRX427" s="505"/>
      <c r="TRY427" s="505"/>
      <c r="TRZ427" s="505"/>
      <c r="TSA427" s="511"/>
      <c r="TSB427" s="512"/>
      <c r="TSC427" s="512"/>
      <c r="TSD427" s="505"/>
      <c r="TSE427" s="505"/>
      <c r="TSF427" s="505"/>
      <c r="TSG427" s="511"/>
      <c r="TSH427" s="512"/>
      <c r="TSI427" s="512"/>
      <c r="TSJ427" s="505"/>
      <c r="TSK427" s="505"/>
      <c r="TSL427" s="505"/>
      <c r="TSM427" s="511"/>
      <c r="TSN427" s="512"/>
      <c r="TSO427" s="512"/>
      <c r="TSP427" s="505"/>
      <c r="TSQ427" s="505"/>
      <c r="TSR427" s="505"/>
      <c r="TSS427" s="511"/>
      <c r="TST427" s="512"/>
      <c r="TSU427" s="512"/>
      <c r="TSV427" s="505"/>
      <c r="TSW427" s="505"/>
      <c r="TSX427" s="505"/>
      <c r="TSY427" s="511"/>
      <c r="TSZ427" s="512"/>
      <c r="TTA427" s="512"/>
      <c r="TTB427" s="505"/>
      <c r="TTC427" s="505"/>
      <c r="TTD427" s="505"/>
      <c r="TTE427" s="511"/>
      <c r="TTF427" s="512"/>
      <c r="TTG427" s="512"/>
      <c r="TTH427" s="505"/>
      <c r="TTI427" s="505"/>
      <c r="TTJ427" s="505"/>
      <c r="TTK427" s="511"/>
      <c r="TTL427" s="512"/>
      <c r="TTM427" s="512"/>
      <c r="TTN427" s="505"/>
      <c r="TTO427" s="505"/>
      <c r="TTP427" s="505"/>
      <c r="TTQ427" s="511"/>
      <c r="TTR427" s="512"/>
      <c r="TTS427" s="512"/>
      <c r="TTT427" s="505"/>
      <c r="TTU427" s="505"/>
      <c r="TTV427" s="505"/>
      <c r="TTW427" s="511"/>
      <c r="TTX427" s="512"/>
      <c r="TTY427" s="512"/>
      <c r="TTZ427" s="505"/>
      <c r="TUA427" s="505"/>
      <c r="TUB427" s="505"/>
      <c r="TUC427" s="511"/>
      <c r="TUD427" s="512"/>
      <c r="TUE427" s="512"/>
      <c r="TUF427" s="505"/>
      <c r="TUG427" s="505"/>
      <c r="TUH427" s="505"/>
      <c r="TUI427" s="511"/>
      <c r="TUJ427" s="512"/>
      <c r="TUK427" s="512"/>
      <c r="TUL427" s="505"/>
      <c r="TUM427" s="505"/>
      <c r="TUN427" s="505"/>
      <c r="TUO427" s="511"/>
      <c r="TUP427" s="512"/>
      <c r="TUQ427" s="512"/>
      <c r="TUR427" s="505"/>
      <c r="TUS427" s="505"/>
      <c r="TUT427" s="505"/>
      <c r="TUU427" s="511"/>
      <c r="TUV427" s="512"/>
      <c r="TUW427" s="512"/>
      <c r="TUX427" s="505"/>
      <c r="TUY427" s="505"/>
      <c r="TUZ427" s="505"/>
      <c r="TVA427" s="511"/>
      <c r="TVB427" s="512"/>
      <c r="TVC427" s="512"/>
      <c r="TVD427" s="505"/>
      <c r="TVE427" s="505"/>
      <c r="TVF427" s="505"/>
      <c r="TVG427" s="511"/>
      <c r="TVH427" s="512"/>
      <c r="TVI427" s="512"/>
      <c r="TVJ427" s="505"/>
      <c r="TVK427" s="505"/>
      <c r="TVL427" s="505"/>
      <c r="TVM427" s="511"/>
      <c r="TVN427" s="512"/>
      <c r="TVO427" s="512"/>
      <c r="TVP427" s="505"/>
      <c r="TVQ427" s="505"/>
      <c r="TVR427" s="505"/>
      <c r="TVS427" s="511"/>
      <c r="TVT427" s="512"/>
      <c r="TVU427" s="512"/>
      <c r="TVV427" s="505"/>
      <c r="TVW427" s="505"/>
      <c r="TVX427" s="505"/>
      <c r="TVY427" s="511"/>
      <c r="TVZ427" s="512"/>
      <c r="TWA427" s="512"/>
      <c r="TWB427" s="505"/>
      <c r="TWC427" s="505"/>
      <c r="TWD427" s="505"/>
      <c r="TWE427" s="511"/>
      <c r="TWF427" s="512"/>
      <c r="TWG427" s="512"/>
      <c r="TWH427" s="505"/>
      <c r="TWI427" s="505"/>
      <c r="TWJ427" s="505"/>
      <c r="TWK427" s="511"/>
      <c r="TWL427" s="512"/>
      <c r="TWM427" s="512"/>
      <c r="TWN427" s="505"/>
      <c r="TWO427" s="505"/>
      <c r="TWP427" s="505"/>
      <c r="TWQ427" s="511"/>
      <c r="TWR427" s="512"/>
      <c r="TWS427" s="512"/>
      <c r="TWT427" s="505"/>
      <c r="TWU427" s="505"/>
      <c r="TWV427" s="505"/>
      <c r="TWW427" s="511"/>
      <c r="TWX427" s="512"/>
      <c r="TWY427" s="512"/>
      <c r="TWZ427" s="505"/>
      <c r="TXA427" s="505"/>
      <c r="TXB427" s="505"/>
      <c r="TXC427" s="511"/>
      <c r="TXD427" s="512"/>
      <c r="TXE427" s="512"/>
      <c r="TXF427" s="505"/>
      <c r="TXG427" s="505"/>
      <c r="TXH427" s="505"/>
      <c r="TXI427" s="511"/>
      <c r="TXJ427" s="512"/>
      <c r="TXK427" s="512"/>
      <c r="TXL427" s="505"/>
      <c r="TXM427" s="505"/>
      <c r="TXN427" s="505"/>
      <c r="TXO427" s="511"/>
      <c r="TXP427" s="512"/>
      <c r="TXQ427" s="512"/>
      <c r="TXR427" s="505"/>
      <c r="TXS427" s="505"/>
      <c r="TXT427" s="505"/>
      <c r="TXU427" s="511"/>
      <c r="TXV427" s="512"/>
      <c r="TXW427" s="512"/>
      <c r="TXX427" s="505"/>
      <c r="TXY427" s="505"/>
      <c r="TXZ427" s="505"/>
      <c r="TYA427" s="511"/>
      <c r="TYB427" s="512"/>
      <c r="TYC427" s="512"/>
      <c r="TYD427" s="505"/>
      <c r="TYE427" s="505"/>
      <c r="TYF427" s="505"/>
      <c r="TYG427" s="511"/>
      <c r="TYH427" s="512"/>
      <c r="TYI427" s="512"/>
      <c r="TYJ427" s="505"/>
      <c r="TYK427" s="505"/>
      <c r="TYL427" s="505"/>
      <c r="TYM427" s="511"/>
      <c r="TYN427" s="512"/>
      <c r="TYO427" s="512"/>
      <c r="TYP427" s="505"/>
      <c r="TYQ427" s="505"/>
      <c r="TYR427" s="505"/>
      <c r="TYS427" s="511"/>
      <c r="TYT427" s="512"/>
      <c r="TYU427" s="512"/>
      <c r="TYV427" s="505"/>
      <c r="TYW427" s="505"/>
      <c r="TYX427" s="505"/>
      <c r="TYY427" s="511"/>
      <c r="TYZ427" s="512"/>
      <c r="TZA427" s="512"/>
      <c r="TZB427" s="505"/>
      <c r="TZC427" s="505"/>
      <c r="TZD427" s="505"/>
      <c r="TZE427" s="511"/>
      <c r="TZF427" s="512"/>
      <c r="TZG427" s="512"/>
      <c r="TZH427" s="505"/>
      <c r="TZI427" s="505"/>
      <c r="TZJ427" s="505"/>
      <c r="TZK427" s="511"/>
      <c r="TZL427" s="512"/>
      <c r="TZM427" s="512"/>
      <c r="TZN427" s="505"/>
      <c r="TZO427" s="505"/>
      <c r="TZP427" s="505"/>
      <c r="TZQ427" s="511"/>
      <c r="TZR427" s="512"/>
      <c r="TZS427" s="512"/>
      <c r="TZT427" s="505"/>
      <c r="TZU427" s="505"/>
      <c r="TZV427" s="505"/>
      <c r="TZW427" s="511"/>
      <c r="TZX427" s="512"/>
      <c r="TZY427" s="512"/>
      <c r="TZZ427" s="505"/>
      <c r="UAA427" s="505"/>
      <c r="UAB427" s="505"/>
      <c r="UAC427" s="511"/>
      <c r="UAD427" s="512"/>
      <c r="UAE427" s="512"/>
      <c r="UAF427" s="505"/>
      <c r="UAG427" s="505"/>
      <c r="UAH427" s="505"/>
      <c r="UAI427" s="511"/>
      <c r="UAJ427" s="512"/>
      <c r="UAK427" s="512"/>
      <c r="UAL427" s="505"/>
      <c r="UAM427" s="505"/>
      <c r="UAN427" s="505"/>
      <c r="UAO427" s="511"/>
      <c r="UAP427" s="512"/>
      <c r="UAQ427" s="512"/>
      <c r="UAR427" s="505"/>
      <c r="UAS427" s="505"/>
      <c r="UAT427" s="505"/>
      <c r="UAU427" s="511"/>
      <c r="UAV427" s="512"/>
      <c r="UAW427" s="512"/>
      <c r="UAX427" s="505"/>
      <c r="UAY427" s="505"/>
      <c r="UAZ427" s="505"/>
      <c r="UBA427" s="511"/>
      <c r="UBB427" s="512"/>
      <c r="UBC427" s="512"/>
      <c r="UBD427" s="505"/>
      <c r="UBE427" s="505"/>
      <c r="UBF427" s="505"/>
      <c r="UBG427" s="511"/>
      <c r="UBH427" s="512"/>
      <c r="UBI427" s="512"/>
      <c r="UBJ427" s="505"/>
      <c r="UBK427" s="505"/>
      <c r="UBL427" s="505"/>
      <c r="UBM427" s="511"/>
      <c r="UBN427" s="512"/>
      <c r="UBO427" s="512"/>
      <c r="UBP427" s="505"/>
      <c r="UBQ427" s="505"/>
      <c r="UBR427" s="505"/>
      <c r="UBS427" s="511"/>
      <c r="UBT427" s="512"/>
      <c r="UBU427" s="512"/>
      <c r="UBV427" s="505"/>
      <c r="UBW427" s="505"/>
      <c r="UBX427" s="505"/>
      <c r="UBY427" s="511"/>
      <c r="UBZ427" s="512"/>
      <c r="UCA427" s="512"/>
      <c r="UCB427" s="505"/>
      <c r="UCC427" s="505"/>
      <c r="UCD427" s="505"/>
      <c r="UCE427" s="511"/>
      <c r="UCF427" s="512"/>
      <c r="UCG427" s="512"/>
      <c r="UCH427" s="505"/>
      <c r="UCI427" s="505"/>
      <c r="UCJ427" s="505"/>
      <c r="UCK427" s="511"/>
      <c r="UCL427" s="512"/>
      <c r="UCM427" s="512"/>
      <c r="UCN427" s="505"/>
      <c r="UCO427" s="505"/>
      <c r="UCP427" s="505"/>
      <c r="UCQ427" s="511"/>
      <c r="UCR427" s="512"/>
      <c r="UCS427" s="512"/>
      <c r="UCT427" s="505"/>
      <c r="UCU427" s="505"/>
      <c r="UCV427" s="505"/>
      <c r="UCW427" s="511"/>
      <c r="UCX427" s="512"/>
      <c r="UCY427" s="512"/>
      <c r="UCZ427" s="505"/>
      <c r="UDA427" s="505"/>
      <c r="UDB427" s="505"/>
      <c r="UDC427" s="511"/>
      <c r="UDD427" s="512"/>
      <c r="UDE427" s="512"/>
      <c r="UDF427" s="505"/>
      <c r="UDG427" s="505"/>
      <c r="UDH427" s="505"/>
      <c r="UDI427" s="511"/>
      <c r="UDJ427" s="512"/>
      <c r="UDK427" s="512"/>
      <c r="UDL427" s="505"/>
      <c r="UDM427" s="505"/>
      <c r="UDN427" s="505"/>
      <c r="UDO427" s="511"/>
      <c r="UDP427" s="512"/>
      <c r="UDQ427" s="512"/>
      <c r="UDR427" s="505"/>
      <c r="UDS427" s="505"/>
      <c r="UDT427" s="505"/>
      <c r="UDU427" s="511"/>
      <c r="UDV427" s="512"/>
      <c r="UDW427" s="512"/>
      <c r="UDX427" s="505"/>
      <c r="UDY427" s="505"/>
      <c r="UDZ427" s="505"/>
      <c r="UEA427" s="511"/>
      <c r="UEB427" s="512"/>
      <c r="UEC427" s="512"/>
      <c r="UED427" s="505"/>
      <c r="UEE427" s="505"/>
      <c r="UEF427" s="505"/>
      <c r="UEG427" s="511"/>
      <c r="UEH427" s="512"/>
      <c r="UEI427" s="512"/>
      <c r="UEJ427" s="505"/>
      <c r="UEK427" s="505"/>
      <c r="UEL427" s="505"/>
      <c r="UEM427" s="511"/>
      <c r="UEN427" s="512"/>
      <c r="UEO427" s="512"/>
      <c r="UEP427" s="505"/>
      <c r="UEQ427" s="505"/>
      <c r="UER427" s="505"/>
      <c r="UES427" s="511"/>
      <c r="UET427" s="512"/>
      <c r="UEU427" s="512"/>
      <c r="UEV427" s="505"/>
      <c r="UEW427" s="505"/>
      <c r="UEX427" s="505"/>
      <c r="UEY427" s="511"/>
      <c r="UEZ427" s="512"/>
      <c r="UFA427" s="512"/>
      <c r="UFB427" s="505"/>
      <c r="UFC427" s="505"/>
      <c r="UFD427" s="505"/>
      <c r="UFE427" s="511"/>
      <c r="UFF427" s="512"/>
      <c r="UFG427" s="512"/>
      <c r="UFH427" s="505"/>
      <c r="UFI427" s="505"/>
      <c r="UFJ427" s="505"/>
      <c r="UFK427" s="511"/>
      <c r="UFL427" s="512"/>
      <c r="UFM427" s="512"/>
      <c r="UFN427" s="505"/>
      <c r="UFO427" s="505"/>
      <c r="UFP427" s="505"/>
      <c r="UFQ427" s="511"/>
      <c r="UFR427" s="512"/>
      <c r="UFS427" s="512"/>
      <c r="UFT427" s="505"/>
      <c r="UFU427" s="505"/>
      <c r="UFV427" s="505"/>
      <c r="UFW427" s="511"/>
      <c r="UFX427" s="512"/>
      <c r="UFY427" s="512"/>
      <c r="UFZ427" s="505"/>
      <c r="UGA427" s="505"/>
      <c r="UGB427" s="505"/>
      <c r="UGC427" s="511"/>
      <c r="UGD427" s="512"/>
      <c r="UGE427" s="512"/>
      <c r="UGF427" s="505"/>
      <c r="UGG427" s="505"/>
      <c r="UGH427" s="505"/>
      <c r="UGI427" s="511"/>
      <c r="UGJ427" s="512"/>
      <c r="UGK427" s="512"/>
      <c r="UGL427" s="505"/>
      <c r="UGM427" s="505"/>
      <c r="UGN427" s="505"/>
      <c r="UGO427" s="511"/>
      <c r="UGP427" s="512"/>
      <c r="UGQ427" s="512"/>
      <c r="UGR427" s="505"/>
      <c r="UGS427" s="505"/>
      <c r="UGT427" s="505"/>
      <c r="UGU427" s="511"/>
      <c r="UGV427" s="512"/>
      <c r="UGW427" s="512"/>
      <c r="UGX427" s="505"/>
      <c r="UGY427" s="505"/>
      <c r="UGZ427" s="505"/>
      <c r="UHA427" s="511"/>
      <c r="UHB427" s="512"/>
      <c r="UHC427" s="512"/>
      <c r="UHD427" s="505"/>
      <c r="UHE427" s="505"/>
      <c r="UHF427" s="505"/>
      <c r="UHG427" s="511"/>
      <c r="UHH427" s="512"/>
      <c r="UHI427" s="512"/>
      <c r="UHJ427" s="505"/>
      <c r="UHK427" s="505"/>
      <c r="UHL427" s="505"/>
      <c r="UHM427" s="511"/>
      <c r="UHN427" s="512"/>
      <c r="UHO427" s="512"/>
      <c r="UHP427" s="505"/>
      <c r="UHQ427" s="505"/>
      <c r="UHR427" s="505"/>
      <c r="UHS427" s="511"/>
      <c r="UHT427" s="512"/>
      <c r="UHU427" s="512"/>
      <c r="UHV427" s="505"/>
      <c r="UHW427" s="505"/>
      <c r="UHX427" s="505"/>
      <c r="UHY427" s="511"/>
      <c r="UHZ427" s="512"/>
      <c r="UIA427" s="512"/>
      <c r="UIB427" s="505"/>
      <c r="UIC427" s="505"/>
      <c r="UID427" s="505"/>
      <c r="UIE427" s="511"/>
      <c r="UIF427" s="512"/>
      <c r="UIG427" s="512"/>
      <c r="UIH427" s="505"/>
      <c r="UII427" s="505"/>
      <c r="UIJ427" s="505"/>
      <c r="UIK427" s="511"/>
      <c r="UIL427" s="512"/>
      <c r="UIM427" s="512"/>
      <c r="UIN427" s="505"/>
      <c r="UIO427" s="505"/>
      <c r="UIP427" s="505"/>
      <c r="UIQ427" s="511"/>
      <c r="UIR427" s="512"/>
      <c r="UIS427" s="512"/>
      <c r="UIT427" s="505"/>
      <c r="UIU427" s="505"/>
      <c r="UIV427" s="505"/>
      <c r="UIW427" s="511"/>
      <c r="UIX427" s="512"/>
      <c r="UIY427" s="512"/>
      <c r="UIZ427" s="505"/>
      <c r="UJA427" s="505"/>
      <c r="UJB427" s="505"/>
      <c r="UJC427" s="511"/>
      <c r="UJD427" s="512"/>
      <c r="UJE427" s="512"/>
      <c r="UJF427" s="505"/>
      <c r="UJG427" s="505"/>
      <c r="UJH427" s="505"/>
      <c r="UJI427" s="511"/>
      <c r="UJJ427" s="512"/>
      <c r="UJK427" s="512"/>
      <c r="UJL427" s="505"/>
      <c r="UJM427" s="505"/>
      <c r="UJN427" s="505"/>
      <c r="UJO427" s="511"/>
      <c r="UJP427" s="512"/>
      <c r="UJQ427" s="512"/>
      <c r="UJR427" s="505"/>
      <c r="UJS427" s="505"/>
      <c r="UJT427" s="505"/>
      <c r="UJU427" s="511"/>
      <c r="UJV427" s="512"/>
      <c r="UJW427" s="512"/>
      <c r="UJX427" s="505"/>
      <c r="UJY427" s="505"/>
      <c r="UJZ427" s="505"/>
      <c r="UKA427" s="511"/>
      <c r="UKB427" s="512"/>
      <c r="UKC427" s="512"/>
      <c r="UKD427" s="505"/>
      <c r="UKE427" s="505"/>
      <c r="UKF427" s="505"/>
      <c r="UKG427" s="511"/>
      <c r="UKH427" s="512"/>
      <c r="UKI427" s="512"/>
      <c r="UKJ427" s="505"/>
      <c r="UKK427" s="505"/>
      <c r="UKL427" s="505"/>
      <c r="UKM427" s="511"/>
      <c r="UKN427" s="512"/>
      <c r="UKO427" s="512"/>
      <c r="UKP427" s="505"/>
      <c r="UKQ427" s="505"/>
      <c r="UKR427" s="505"/>
      <c r="UKS427" s="511"/>
      <c r="UKT427" s="512"/>
      <c r="UKU427" s="512"/>
      <c r="UKV427" s="505"/>
      <c r="UKW427" s="505"/>
      <c r="UKX427" s="505"/>
      <c r="UKY427" s="511"/>
      <c r="UKZ427" s="512"/>
      <c r="ULA427" s="512"/>
      <c r="ULB427" s="505"/>
      <c r="ULC427" s="505"/>
      <c r="ULD427" s="505"/>
      <c r="ULE427" s="511"/>
      <c r="ULF427" s="512"/>
      <c r="ULG427" s="512"/>
      <c r="ULH427" s="505"/>
      <c r="ULI427" s="505"/>
      <c r="ULJ427" s="505"/>
      <c r="ULK427" s="511"/>
      <c r="ULL427" s="512"/>
      <c r="ULM427" s="512"/>
      <c r="ULN427" s="505"/>
      <c r="ULO427" s="505"/>
      <c r="ULP427" s="505"/>
      <c r="ULQ427" s="511"/>
      <c r="ULR427" s="512"/>
      <c r="ULS427" s="512"/>
      <c r="ULT427" s="505"/>
      <c r="ULU427" s="505"/>
      <c r="ULV427" s="505"/>
      <c r="ULW427" s="511"/>
      <c r="ULX427" s="512"/>
      <c r="ULY427" s="512"/>
      <c r="ULZ427" s="505"/>
      <c r="UMA427" s="505"/>
      <c r="UMB427" s="505"/>
      <c r="UMC427" s="511"/>
      <c r="UMD427" s="512"/>
      <c r="UME427" s="512"/>
      <c r="UMF427" s="505"/>
      <c r="UMG427" s="505"/>
      <c r="UMH427" s="505"/>
      <c r="UMI427" s="511"/>
      <c r="UMJ427" s="512"/>
      <c r="UMK427" s="512"/>
      <c r="UML427" s="505"/>
      <c r="UMM427" s="505"/>
      <c r="UMN427" s="505"/>
      <c r="UMO427" s="511"/>
      <c r="UMP427" s="512"/>
      <c r="UMQ427" s="512"/>
      <c r="UMR427" s="505"/>
      <c r="UMS427" s="505"/>
      <c r="UMT427" s="505"/>
      <c r="UMU427" s="511"/>
      <c r="UMV427" s="512"/>
      <c r="UMW427" s="512"/>
      <c r="UMX427" s="505"/>
      <c r="UMY427" s="505"/>
      <c r="UMZ427" s="505"/>
      <c r="UNA427" s="511"/>
      <c r="UNB427" s="512"/>
      <c r="UNC427" s="512"/>
      <c r="UND427" s="505"/>
      <c r="UNE427" s="505"/>
      <c r="UNF427" s="505"/>
      <c r="UNG427" s="511"/>
      <c r="UNH427" s="512"/>
      <c r="UNI427" s="512"/>
      <c r="UNJ427" s="505"/>
      <c r="UNK427" s="505"/>
      <c r="UNL427" s="505"/>
      <c r="UNM427" s="511"/>
      <c r="UNN427" s="512"/>
      <c r="UNO427" s="512"/>
      <c r="UNP427" s="505"/>
      <c r="UNQ427" s="505"/>
      <c r="UNR427" s="505"/>
      <c r="UNS427" s="511"/>
      <c r="UNT427" s="512"/>
      <c r="UNU427" s="512"/>
      <c r="UNV427" s="505"/>
      <c r="UNW427" s="505"/>
      <c r="UNX427" s="505"/>
      <c r="UNY427" s="511"/>
      <c r="UNZ427" s="512"/>
      <c r="UOA427" s="512"/>
      <c r="UOB427" s="505"/>
      <c r="UOC427" s="505"/>
      <c r="UOD427" s="505"/>
      <c r="UOE427" s="511"/>
      <c r="UOF427" s="512"/>
      <c r="UOG427" s="512"/>
      <c r="UOH427" s="505"/>
      <c r="UOI427" s="505"/>
      <c r="UOJ427" s="505"/>
      <c r="UOK427" s="511"/>
      <c r="UOL427" s="512"/>
      <c r="UOM427" s="512"/>
      <c r="UON427" s="505"/>
      <c r="UOO427" s="505"/>
      <c r="UOP427" s="505"/>
      <c r="UOQ427" s="511"/>
      <c r="UOR427" s="512"/>
      <c r="UOS427" s="512"/>
      <c r="UOT427" s="505"/>
      <c r="UOU427" s="505"/>
      <c r="UOV427" s="505"/>
      <c r="UOW427" s="511"/>
      <c r="UOX427" s="512"/>
      <c r="UOY427" s="512"/>
      <c r="UOZ427" s="505"/>
      <c r="UPA427" s="505"/>
      <c r="UPB427" s="505"/>
      <c r="UPC427" s="511"/>
      <c r="UPD427" s="512"/>
      <c r="UPE427" s="512"/>
      <c r="UPF427" s="505"/>
      <c r="UPG427" s="505"/>
      <c r="UPH427" s="505"/>
      <c r="UPI427" s="511"/>
      <c r="UPJ427" s="512"/>
      <c r="UPK427" s="512"/>
      <c r="UPL427" s="505"/>
      <c r="UPM427" s="505"/>
      <c r="UPN427" s="505"/>
      <c r="UPO427" s="511"/>
      <c r="UPP427" s="512"/>
      <c r="UPQ427" s="512"/>
      <c r="UPR427" s="505"/>
      <c r="UPS427" s="505"/>
      <c r="UPT427" s="505"/>
      <c r="UPU427" s="511"/>
      <c r="UPV427" s="512"/>
      <c r="UPW427" s="512"/>
      <c r="UPX427" s="505"/>
      <c r="UPY427" s="505"/>
      <c r="UPZ427" s="505"/>
      <c r="UQA427" s="511"/>
      <c r="UQB427" s="512"/>
      <c r="UQC427" s="512"/>
      <c r="UQD427" s="505"/>
      <c r="UQE427" s="505"/>
      <c r="UQF427" s="505"/>
      <c r="UQG427" s="511"/>
      <c r="UQH427" s="512"/>
      <c r="UQI427" s="512"/>
      <c r="UQJ427" s="505"/>
      <c r="UQK427" s="505"/>
      <c r="UQL427" s="505"/>
      <c r="UQM427" s="511"/>
      <c r="UQN427" s="512"/>
      <c r="UQO427" s="512"/>
      <c r="UQP427" s="505"/>
      <c r="UQQ427" s="505"/>
      <c r="UQR427" s="505"/>
      <c r="UQS427" s="511"/>
      <c r="UQT427" s="512"/>
      <c r="UQU427" s="512"/>
      <c r="UQV427" s="505"/>
      <c r="UQW427" s="505"/>
      <c r="UQX427" s="505"/>
      <c r="UQY427" s="511"/>
      <c r="UQZ427" s="512"/>
      <c r="URA427" s="512"/>
      <c r="URB427" s="505"/>
      <c r="URC427" s="505"/>
      <c r="URD427" s="505"/>
      <c r="URE427" s="511"/>
      <c r="URF427" s="512"/>
      <c r="URG427" s="512"/>
      <c r="URH427" s="505"/>
      <c r="URI427" s="505"/>
      <c r="URJ427" s="505"/>
      <c r="URK427" s="511"/>
      <c r="URL427" s="512"/>
      <c r="URM427" s="512"/>
      <c r="URN427" s="505"/>
      <c r="URO427" s="505"/>
      <c r="URP427" s="505"/>
      <c r="URQ427" s="511"/>
      <c r="URR427" s="512"/>
      <c r="URS427" s="512"/>
      <c r="URT427" s="505"/>
      <c r="URU427" s="505"/>
      <c r="URV427" s="505"/>
      <c r="URW427" s="511"/>
      <c r="URX427" s="512"/>
      <c r="URY427" s="512"/>
      <c r="URZ427" s="505"/>
      <c r="USA427" s="505"/>
      <c r="USB427" s="505"/>
      <c r="USC427" s="511"/>
      <c r="USD427" s="512"/>
      <c r="USE427" s="512"/>
      <c r="USF427" s="505"/>
      <c r="USG427" s="505"/>
      <c r="USH427" s="505"/>
      <c r="USI427" s="511"/>
      <c r="USJ427" s="512"/>
      <c r="USK427" s="512"/>
      <c r="USL427" s="505"/>
      <c r="USM427" s="505"/>
      <c r="USN427" s="505"/>
      <c r="USO427" s="511"/>
      <c r="USP427" s="512"/>
      <c r="USQ427" s="512"/>
      <c r="USR427" s="505"/>
      <c r="USS427" s="505"/>
      <c r="UST427" s="505"/>
      <c r="USU427" s="511"/>
      <c r="USV427" s="512"/>
      <c r="USW427" s="512"/>
      <c r="USX427" s="505"/>
      <c r="USY427" s="505"/>
      <c r="USZ427" s="505"/>
      <c r="UTA427" s="511"/>
      <c r="UTB427" s="512"/>
      <c r="UTC427" s="512"/>
      <c r="UTD427" s="505"/>
      <c r="UTE427" s="505"/>
      <c r="UTF427" s="505"/>
      <c r="UTG427" s="511"/>
      <c r="UTH427" s="512"/>
      <c r="UTI427" s="512"/>
      <c r="UTJ427" s="505"/>
      <c r="UTK427" s="505"/>
      <c r="UTL427" s="505"/>
      <c r="UTM427" s="511"/>
      <c r="UTN427" s="512"/>
      <c r="UTO427" s="512"/>
      <c r="UTP427" s="505"/>
      <c r="UTQ427" s="505"/>
      <c r="UTR427" s="505"/>
      <c r="UTS427" s="511"/>
      <c r="UTT427" s="512"/>
      <c r="UTU427" s="512"/>
      <c r="UTV427" s="505"/>
      <c r="UTW427" s="505"/>
      <c r="UTX427" s="505"/>
      <c r="UTY427" s="511"/>
      <c r="UTZ427" s="512"/>
      <c r="UUA427" s="512"/>
      <c r="UUB427" s="505"/>
      <c r="UUC427" s="505"/>
      <c r="UUD427" s="505"/>
      <c r="UUE427" s="511"/>
      <c r="UUF427" s="512"/>
      <c r="UUG427" s="512"/>
      <c r="UUH427" s="505"/>
      <c r="UUI427" s="505"/>
      <c r="UUJ427" s="505"/>
      <c r="UUK427" s="511"/>
      <c r="UUL427" s="512"/>
      <c r="UUM427" s="512"/>
      <c r="UUN427" s="505"/>
      <c r="UUO427" s="505"/>
      <c r="UUP427" s="505"/>
      <c r="UUQ427" s="511"/>
      <c r="UUR427" s="512"/>
      <c r="UUS427" s="512"/>
      <c r="UUT427" s="505"/>
      <c r="UUU427" s="505"/>
      <c r="UUV427" s="505"/>
      <c r="UUW427" s="511"/>
      <c r="UUX427" s="512"/>
      <c r="UUY427" s="512"/>
      <c r="UUZ427" s="505"/>
      <c r="UVA427" s="505"/>
      <c r="UVB427" s="505"/>
      <c r="UVC427" s="511"/>
      <c r="UVD427" s="512"/>
      <c r="UVE427" s="512"/>
      <c r="UVF427" s="505"/>
      <c r="UVG427" s="505"/>
      <c r="UVH427" s="505"/>
      <c r="UVI427" s="511"/>
      <c r="UVJ427" s="512"/>
      <c r="UVK427" s="512"/>
      <c r="UVL427" s="505"/>
      <c r="UVM427" s="505"/>
      <c r="UVN427" s="505"/>
      <c r="UVO427" s="511"/>
      <c r="UVP427" s="512"/>
      <c r="UVQ427" s="512"/>
      <c r="UVR427" s="505"/>
      <c r="UVS427" s="505"/>
      <c r="UVT427" s="505"/>
      <c r="UVU427" s="511"/>
      <c r="UVV427" s="512"/>
      <c r="UVW427" s="512"/>
      <c r="UVX427" s="505"/>
      <c r="UVY427" s="505"/>
      <c r="UVZ427" s="505"/>
      <c r="UWA427" s="511"/>
      <c r="UWB427" s="512"/>
      <c r="UWC427" s="512"/>
      <c r="UWD427" s="505"/>
      <c r="UWE427" s="505"/>
      <c r="UWF427" s="505"/>
      <c r="UWG427" s="511"/>
      <c r="UWH427" s="512"/>
      <c r="UWI427" s="512"/>
      <c r="UWJ427" s="505"/>
      <c r="UWK427" s="505"/>
      <c r="UWL427" s="505"/>
      <c r="UWM427" s="511"/>
      <c r="UWN427" s="512"/>
      <c r="UWO427" s="512"/>
      <c r="UWP427" s="505"/>
      <c r="UWQ427" s="505"/>
      <c r="UWR427" s="505"/>
      <c r="UWS427" s="511"/>
      <c r="UWT427" s="512"/>
      <c r="UWU427" s="512"/>
      <c r="UWV427" s="505"/>
      <c r="UWW427" s="505"/>
      <c r="UWX427" s="505"/>
      <c r="UWY427" s="511"/>
      <c r="UWZ427" s="512"/>
      <c r="UXA427" s="512"/>
      <c r="UXB427" s="505"/>
      <c r="UXC427" s="505"/>
      <c r="UXD427" s="505"/>
      <c r="UXE427" s="511"/>
      <c r="UXF427" s="512"/>
      <c r="UXG427" s="512"/>
      <c r="UXH427" s="505"/>
      <c r="UXI427" s="505"/>
      <c r="UXJ427" s="505"/>
      <c r="UXK427" s="511"/>
      <c r="UXL427" s="512"/>
      <c r="UXM427" s="512"/>
      <c r="UXN427" s="505"/>
      <c r="UXO427" s="505"/>
      <c r="UXP427" s="505"/>
      <c r="UXQ427" s="511"/>
      <c r="UXR427" s="512"/>
      <c r="UXS427" s="512"/>
      <c r="UXT427" s="505"/>
      <c r="UXU427" s="505"/>
      <c r="UXV427" s="505"/>
      <c r="UXW427" s="511"/>
      <c r="UXX427" s="512"/>
      <c r="UXY427" s="512"/>
      <c r="UXZ427" s="505"/>
      <c r="UYA427" s="505"/>
      <c r="UYB427" s="505"/>
      <c r="UYC427" s="511"/>
      <c r="UYD427" s="512"/>
      <c r="UYE427" s="512"/>
      <c r="UYF427" s="505"/>
      <c r="UYG427" s="505"/>
      <c r="UYH427" s="505"/>
      <c r="UYI427" s="511"/>
      <c r="UYJ427" s="512"/>
      <c r="UYK427" s="512"/>
      <c r="UYL427" s="505"/>
      <c r="UYM427" s="505"/>
      <c r="UYN427" s="505"/>
      <c r="UYO427" s="511"/>
      <c r="UYP427" s="512"/>
      <c r="UYQ427" s="512"/>
      <c r="UYR427" s="505"/>
      <c r="UYS427" s="505"/>
      <c r="UYT427" s="505"/>
      <c r="UYU427" s="511"/>
      <c r="UYV427" s="512"/>
      <c r="UYW427" s="512"/>
      <c r="UYX427" s="505"/>
      <c r="UYY427" s="505"/>
      <c r="UYZ427" s="505"/>
      <c r="UZA427" s="511"/>
      <c r="UZB427" s="512"/>
      <c r="UZC427" s="512"/>
      <c r="UZD427" s="505"/>
      <c r="UZE427" s="505"/>
      <c r="UZF427" s="505"/>
      <c r="UZG427" s="511"/>
      <c r="UZH427" s="512"/>
      <c r="UZI427" s="512"/>
      <c r="UZJ427" s="505"/>
      <c r="UZK427" s="505"/>
      <c r="UZL427" s="505"/>
      <c r="UZM427" s="511"/>
      <c r="UZN427" s="512"/>
      <c r="UZO427" s="512"/>
      <c r="UZP427" s="505"/>
      <c r="UZQ427" s="505"/>
      <c r="UZR427" s="505"/>
      <c r="UZS427" s="511"/>
      <c r="UZT427" s="512"/>
      <c r="UZU427" s="512"/>
      <c r="UZV427" s="505"/>
      <c r="UZW427" s="505"/>
      <c r="UZX427" s="505"/>
      <c r="UZY427" s="511"/>
      <c r="UZZ427" s="512"/>
      <c r="VAA427" s="512"/>
      <c r="VAB427" s="505"/>
      <c r="VAC427" s="505"/>
      <c r="VAD427" s="505"/>
      <c r="VAE427" s="511"/>
      <c r="VAF427" s="512"/>
      <c r="VAG427" s="512"/>
      <c r="VAH427" s="505"/>
      <c r="VAI427" s="505"/>
      <c r="VAJ427" s="505"/>
      <c r="VAK427" s="511"/>
      <c r="VAL427" s="512"/>
      <c r="VAM427" s="512"/>
      <c r="VAN427" s="505"/>
      <c r="VAO427" s="505"/>
      <c r="VAP427" s="505"/>
      <c r="VAQ427" s="511"/>
      <c r="VAR427" s="512"/>
      <c r="VAS427" s="512"/>
      <c r="VAT427" s="505"/>
      <c r="VAU427" s="505"/>
      <c r="VAV427" s="505"/>
      <c r="VAW427" s="511"/>
      <c r="VAX427" s="512"/>
      <c r="VAY427" s="512"/>
      <c r="VAZ427" s="505"/>
      <c r="VBA427" s="505"/>
      <c r="VBB427" s="505"/>
      <c r="VBC427" s="511"/>
      <c r="VBD427" s="512"/>
      <c r="VBE427" s="512"/>
      <c r="VBF427" s="505"/>
      <c r="VBG427" s="505"/>
      <c r="VBH427" s="505"/>
      <c r="VBI427" s="511"/>
      <c r="VBJ427" s="512"/>
      <c r="VBK427" s="512"/>
      <c r="VBL427" s="505"/>
      <c r="VBM427" s="505"/>
      <c r="VBN427" s="505"/>
      <c r="VBO427" s="511"/>
      <c r="VBP427" s="512"/>
      <c r="VBQ427" s="512"/>
      <c r="VBR427" s="505"/>
      <c r="VBS427" s="505"/>
      <c r="VBT427" s="505"/>
      <c r="VBU427" s="511"/>
      <c r="VBV427" s="512"/>
      <c r="VBW427" s="512"/>
      <c r="VBX427" s="505"/>
      <c r="VBY427" s="505"/>
      <c r="VBZ427" s="505"/>
      <c r="VCA427" s="511"/>
      <c r="VCB427" s="512"/>
      <c r="VCC427" s="512"/>
      <c r="VCD427" s="505"/>
      <c r="VCE427" s="505"/>
      <c r="VCF427" s="505"/>
      <c r="VCG427" s="511"/>
      <c r="VCH427" s="512"/>
      <c r="VCI427" s="512"/>
      <c r="VCJ427" s="505"/>
      <c r="VCK427" s="505"/>
      <c r="VCL427" s="505"/>
      <c r="VCM427" s="511"/>
      <c r="VCN427" s="512"/>
      <c r="VCO427" s="512"/>
      <c r="VCP427" s="505"/>
      <c r="VCQ427" s="505"/>
      <c r="VCR427" s="505"/>
      <c r="VCS427" s="511"/>
      <c r="VCT427" s="512"/>
      <c r="VCU427" s="512"/>
      <c r="VCV427" s="505"/>
      <c r="VCW427" s="505"/>
      <c r="VCX427" s="505"/>
      <c r="VCY427" s="511"/>
      <c r="VCZ427" s="512"/>
      <c r="VDA427" s="512"/>
      <c r="VDB427" s="505"/>
      <c r="VDC427" s="505"/>
      <c r="VDD427" s="505"/>
      <c r="VDE427" s="511"/>
      <c r="VDF427" s="512"/>
      <c r="VDG427" s="512"/>
      <c r="VDH427" s="505"/>
      <c r="VDI427" s="505"/>
      <c r="VDJ427" s="505"/>
      <c r="VDK427" s="511"/>
      <c r="VDL427" s="512"/>
      <c r="VDM427" s="512"/>
      <c r="VDN427" s="505"/>
      <c r="VDO427" s="505"/>
      <c r="VDP427" s="505"/>
      <c r="VDQ427" s="511"/>
      <c r="VDR427" s="512"/>
      <c r="VDS427" s="512"/>
      <c r="VDT427" s="505"/>
      <c r="VDU427" s="505"/>
      <c r="VDV427" s="505"/>
      <c r="VDW427" s="511"/>
      <c r="VDX427" s="512"/>
      <c r="VDY427" s="512"/>
      <c r="VDZ427" s="505"/>
      <c r="VEA427" s="505"/>
      <c r="VEB427" s="505"/>
      <c r="VEC427" s="511"/>
      <c r="VED427" s="512"/>
      <c r="VEE427" s="512"/>
      <c r="VEF427" s="505"/>
      <c r="VEG427" s="505"/>
      <c r="VEH427" s="505"/>
      <c r="VEI427" s="511"/>
      <c r="VEJ427" s="512"/>
      <c r="VEK427" s="512"/>
      <c r="VEL427" s="505"/>
      <c r="VEM427" s="505"/>
      <c r="VEN427" s="505"/>
      <c r="VEO427" s="511"/>
      <c r="VEP427" s="512"/>
      <c r="VEQ427" s="512"/>
      <c r="VER427" s="505"/>
      <c r="VES427" s="505"/>
      <c r="VET427" s="505"/>
      <c r="VEU427" s="511"/>
      <c r="VEV427" s="512"/>
      <c r="VEW427" s="512"/>
      <c r="VEX427" s="505"/>
      <c r="VEY427" s="505"/>
      <c r="VEZ427" s="505"/>
      <c r="VFA427" s="511"/>
      <c r="VFB427" s="512"/>
      <c r="VFC427" s="512"/>
      <c r="VFD427" s="505"/>
      <c r="VFE427" s="505"/>
      <c r="VFF427" s="505"/>
      <c r="VFG427" s="511"/>
      <c r="VFH427" s="512"/>
      <c r="VFI427" s="512"/>
      <c r="VFJ427" s="505"/>
      <c r="VFK427" s="505"/>
      <c r="VFL427" s="505"/>
      <c r="VFM427" s="511"/>
      <c r="VFN427" s="512"/>
      <c r="VFO427" s="512"/>
      <c r="VFP427" s="505"/>
      <c r="VFQ427" s="505"/>
      <c r="VFR427" s="505"/>
      <c r="VFS427" s="511"/>
      <c r="VFT427" s="512"/>
      <c r="VFU427" s="512"/>
      <c r="VFV427" s="505"/>
      <c r="VFW427" s="505"/>
      <c r="VFX427" s="505"/>
      <c r="VFY427" s="511"/>
      <c r="VFZ427" s="512"/>
      <c r="VGA427" s="512"/>
      <c r="VGB427" s="505"/>
      <c r="VGC427" s="505"/>
      <c r="VGD427" s="505"/>
      <c r="VGE427" s="511"/>
      <c r="VGF427" s="512"/>
      <c r="VGG427" s="512"/>
      <c r="VGH427" s="505"/>
      <c r="VGI427" s="505"/>
      <c r="VGJ427" s="505"/>
      <c r="VGK427" s="511"/>
      <c r="VGL427" s="512"/>
      <c r="VGM427" s="512"/>
      <c r="VGN427" s="505"/>
      <c r="VGO427" s="505"/>
      <c r="VGP427" s="505"/>
      <c r="VGQ427" s="511"/>
      <c r="VGR427" s="512"/>
      <c r="VGS427" s="512"/>
      <c r="VGT427" s="505"/>
      <c r="VGU427" s="505"/>
      <c r="VGV427" s="505"/>
      <c r="VGW427" s="511"/>
      <c r="VGX427" s="512"/>
      <c r="VGY427" s="512"/>
      <c r="VGZ427" s="505"/>
      <c r="VHA427" s="505"/>
      <c r="VHB427" s="505"/>
      <c r="VHC427" s="511"/>
      <c r="VHD427" s="512"/>
      <c r="VHE427" s="512"/>
      <c r="VHF427" s="505"/>
      <c r="VHG427" s="505"/>
      <c r="VHH427" s="505"/>
      <c r="VHI427" s="511"/>
      <c r="VHJ427" s="512"/>
      <c r="VHK427" s="512"/>
      <c r="VHL427" s="505"/>
      <c r="VHM427" s="505"/>
      <c r="VHN427" s="505"/>
      <c r="VHO427" s="511"/>
      <c r="VHP427" s="512"/>
      <c r="VHQ427" s="512"/>
      <c r="VHR427" s="505"/>
      <c r="VHS427" s="505"/>
      <c r="VHT427" s="505"/>
      <c r="VHU427" s="511"/>
      <c r="VHV427" s="512"/>
      <c r="VHW427" s="512"/>
      <c r="VHX427" s="505"/>
      <c r="VHY427" s="505"/>
      <c r="VHZ427" s="505"/>
      <c r="VIA427" s="511"/>
      <c r="VIB427" s="512"/>
      <c r="VIC427" s="512"/>
      <c r="VID427" s="505"/>
      <c r="VIE427" s="505"/>
      <c r="VIF427" s="505"/>
      <c r="VIG427" s="511"/>
      <c r="VIH427" s="512"/>
      <c r="VII427" s="512"/>
      <c r="VIJ427" s="505"/>
      <c r="VIK427" s="505"/>
      <c r="VIL427" s="505"/>
      <c r="VIM427" s="511"/>
      <c r="VIN427" s="512"/>
      <c r="VIO427" s="512"/>
      <c r="VIP427" s="505"/>
      <c r="VIQ427" s="505"/>
      <c r="VIR427" s="505"/>
      <c r="VIS427" s="511"/>
      <c r="VIT427" s="512"/>
      <c r="VIU427" s="512"/>
      <c r="VIV427" s="505"/>
      <c r="VIW427" s="505"/>
      <c r="VIX427" s="505"/>
      <c r="VIY427" s="511"/>
      <c r="VIZ427" s="512"/>
      <c r="VJA427" s="512"/>
      <c r="VJB427" s="505"/>
      <c r="VJC427" s="505"/>
      <c r="VJD427" s="505"/>
      <c r="VJE427" s="511"/>
      <c r="VJF427" s="512"/>
      <c r="VJG427" s="512"/>
      <c r="VJH427" s="505"/>
      <c r="VJI427" s="505"/>
      <c r="VJJ427" s="505"/>
      <c r="VJK427" s="511"/>
      <c r="VJL427" s="512"/>
      <c r="VJM427" s="512"/>
      <c r="VJN427" s="505"/>
      <c r="VJO427" s="505"/>
      <c r="VJP427" s="505"/>
      <c r="VJQ427" s="511"/>
      <c r="VJR427" s="512"/>
      <c r="VJS427" s="512"/>
      <c r="VJT427" s="505"/>
      <c r="VJU427" s="505"/>
      <c r="VJV427" s="505"/>
      <c r="VJW427" s="511"/>
      <c r="VJX427" s="512"/>
      <c r="VJY427" s="512"/>
      <c r="VJZ427" s="505"/>
      <c r="VKA427" s="505"/>
      <c r="VKB427" s="505"/>
      <c r="VKC427" s="511"/>
      <c r="VKD427" s="512"/>
      <c r="VKE427" s="512"/>
      <c r="VKF427" s="505"/>
      <c r="VKG427" s="505"/>
      <c r="VKH427" s="505"/>
      <c r="VKI427" s="511"/>
      <c r="VKJ427" s="512"/>
      <c r="VKK427" s="512"/>
      <c r="VKL427" s="505"/>
      <c r="VKM427" s="505"/>
      <c r="VKN427" s="505"/>
      <c r="VKO427" s="511"/>
      <c r="VKP427" s="512"/>
      <c r="VKQ427" s="512"/>
      <c r="VKR427" s="505"/>
      <c r="VKS427" s="505"/>
      <c r="VKT427" s="505"/>
      <c r="VKU427" s="511"/>
      <c r="VKV427" s="512"/>
      <c r="VKW427" s="512"/>
      <c r="VKX427" s="505"/>
      <c r="VKY427" s="505"/>
      <c r="VKZ427" s="505"/>
      <c r="VLA427" s="511"/>
      <c r="VLB427" s="512"/>
      <c r="VLC427" s="512"/>
      <c r="VLD427" s="505"/>
      <c r="VLE427" s="505"/>
      <c r="VLF427" s="505"/>
      <c r="VLG427" s="511"/>
      <c r="VLH427" s="512"/>
      <c r="VLI427" s="512"/>
      <c r="VLJ427" s="505"/>
      <c r="VLK427" s="505"/>
      <c r="VLL427" s="505"/>
      <c r="VLM427" s="511"/>
      <c r="VLN427" s="512"/>
      <c r="VLO427" s="512"/>
      <c r="VLP427" s="505"/>
      <c r="VLQ427" s="505"/>
      <c r="VLR427" s="505"/>
      <c r="VLS427" s="511"/>
      <c r="VLT427" s="512"/>
      <c r="VLU427" s="512"/>
      <c r="VLV427" s="505"/>
      <c r="VLW427" s="505"/>
      <c r="VLX427" s="505"/>
      <c r="VLY427" s="511"/>
      <c r="VLZ427" s="512"/>
      <c r="VMA427" s="512"/>
      <c r="VMB427" s="505"/>
      <c r="VMC427" s="505"/>
      <c r="VMD427" s="505"/>
      <c r="VME427" s="511"/>
      <c r="VMF427" s="512"/>
      <c r="VMG427" s="512"/>
      <c r="VMH427" s="505"/>
      <c r="VMI427" s="505"/>
      <c r="VMJ427" s="505"/>
      <c r="VMK427" s="511"/>
      <c r="VML427" s="512"/>
      <c r="VMM427" s="512"/>
      <c r="VMN427" s="505"/>
      <c r="VMO427" s="505"/>
      <c r="VMP427" s="505"/>
      <c r="VMQ427" s="511"/>
      <c r="VMR427" s="512"/>
      <c r="VMS427" s="512"/>
      <c r="VMT427" s="505"/>
      <c r="VMU427" s="505"/>
      <c r="VMV427" s="505"/>
      <c r="VMW427" s="511"/>
      <c r="VMX427" s="512"/>
      <c r="VMY427" s="512"/>
      <c r="VMZ427" s="505"/>
      <c r="VNA427" s="505"/>
      <c r="VNB427" s="505"/>
      <c r="VNC427" s="511"/>
      <c r="VND427" s="512"/>
      <c r="VNE427" s="512"/>
      <c r="VNF427" s="505"/>
      <c r="VNG427" s="505"/>
      <c r="VNH427" s="505"/>
      <c r="VNI427" s="511"/>
      <c r="VNJ427" s="512"/>
      <c r="VNK427" s="512"/>
      <c r="VNL427" s="505"/>
      <c r="VNM427" s="505"/>
      <c r="VNN427" s="505"/>
      <c r="VNO427" s="511"/>
      <c r="VNP427" s="512"/>
      <c r="VNQ427" s="512"/>
      <c r="VNR427" s="505"/>
      <c r="VNS427" s="505"/>
      <c r="VNT427" s="505"/>
      <c r="VNU427" s="511"/>
      <c r="VNV427" s="512"/>
      <c r="VNW427" s="512"/>
      <c r="VNX427" s="505"/>
      <c r="VNY427" s="505"/>
      <c r="VNZ427" s="505"/>
      <c r="VOA427" s="511"/>
      <c r="VOB427" s="512"/>
      <c r="VOC427" s="512"/>
      <c r="VOD427" s="505"/>
      <c r="VOE427" s="505"/>
      <c r="VOF427" s="505"/>
      <c r="VOG427" s="511"/>
      <c r="VOH427" s="512"/>
      <c r="VOI427" s="512"/>
      <c r="VOJ427" s="505"/>
      <c r="VOK427" s="505"/>
      <c r="VOL427" s="505"/>
      <c r="VOM427" s="511"/>
      <c r="VON427" s="512"/>
      <c r="VOO427" s="512"/>
      <c r="VOP427" s="505"/>
      <c r="VOQ427" s="505"/>
      <c r="VOR427" s="505"/>
      <c r="VOS427" s="511"/>
      <c r="VOT427" s="512"/>
      <c r="VOU427" s="512"/>
      <c r="VOV427" s="505"/>
      <c r="VOW427" s="505"/>
      <c r="VOX427" s="505"/>
      <c r="VOY427" s="511"/>
      <c r="VOZ427" s="512"/>
      <c r="VPA427" s="512"/>
      <c r="VPB427" s="505"/>
      <c r="VPC427" s="505"/>
      <c r="VPD427" s="505"/>
      <c r="VPE427" s="511"/>
      <c r="VPF427" s="512"/>
      <c r="VPG427" s="512"/>
      <c r="VPH427" s="505"/>
      <c r="VPI427" s="505"/>
      <c r="VPJ427" s="505"/>
      <c r="VPK427" s="511"/>
      <c r="VPL427" s="512"/>
      <c r="VPM427" s="512"/>
      <c r="VPN427" s="505"/>
      <c r="VPO427" s="505"/>
      <c r="VPP427" s="505"/>
      <c r="VPQ427" s="511"/>
      <c r="VPR427" s="512"/>
      <c r="VPS427" s="512"/>
      <c r="VPT427" s="505"/>
      <c r="VPU427" s="505"/>
      <c r="VPV427" s="505"/>
      <c r="VPW427" s="511"/>
      <c r="VPX427" s="512"/>
      <c r="VPY427" s="512"/>
      <c r="VPZ427" s="505"/>
      <c r="VQA427" s="505"/>
      <c r="VQB427" s="505"/>
      <c r="VQC427" s="511"/>
      <c r="VQD427" s="512"/>
      <c r="VQE427" s="512"/>
      <c r="VQF427" s="505"/>
      <c r="VQG427" s="505"/>
      <c r="VQH427" s="505"/>
      <c r="VQI427" s="511"/>
      <c r="VQJ427" s="512"/>
      <c r="VQK427" s="512"/>
      <c r="VQL427" s="505"/>
      <c r="VQM427" s="505"/>
      <c r="VQN427" s="505"/>
      <c r="VQO427" s="511"/>
      <c r="VQP427" s="512"/>
      <c r="VQQ427" s="512"/>
      <c r="VQR427" s="505"/>
      <c r="VQS427" s="505"/>
      <c r="VQT427" s="505"/>
      <c r="VQU427" s="511"/>
      <c r="VQV427" s="512"/>
      <c r="VQW427" s="512"/>
      <c r="VQX427" s="505"/>
      <c r="VQY427" s="505"/>
      <c r="VQZ427" s="505"/>
      <c r="VRA427" s="511"/>
      <c r="VRB427" s="512"/>
      <c r="VRC427" s="512"/>
      <c r="VRD427" s="505"/>
      <c r="VRE427" s="505"/>
      <c r="VRF427" s="505"/>
      <c r="VRG427" s="511"/>
      <c r="VRH427" s="512"/>
      <c r="VRI427" s="512"/>
      <c r="VRJ427" s="505"/>
      <c r="VRK427" s="505"/>
      <c r="VRL427" s="505"/>
      <c r="VRM427" s="511"/>
      <c r="VRN427" s="512"/>
      <c r="VRO427" s="512"/>
      <c r="VRP427" s="505"/>
      <c r="VRQ427" s="505"/>
      <c r="VRR427" s="505"/>
      <c r="VRS427" s="511"/>
      <c r="VRT427" s="512"/>
      <c r="VRU427" s="512"/>
      <c r="VRV427" s="505"/>
      <c r="VRW427" s="505"/>
      <c r="VRX427" s="505"/>
      <c r="VRY427" s="511"/>
      <c r="VRZ427" s="512"/>
      <c r="VSA427" s="512"/>
      <c r="VSB427" s="505"/>
      <c r="VSC427" s="505"/>
      <c r="VSD427" s="505"/>
      <c r="VSE427" s="511"/>
      <c r="VSF427" s="512"/>
      <c r="VSG427" s="512"/>
      <c r="VSH427" s="505"/>
      <c r="VSI427" s="505"/>
      <c r="VSJ427" s="505"/>
      <c r="VSK427" s="511"/>
      <c r="VSL427" s="512"/>
      <c r="VSM427" s="512"/>
      <c r="VSN427" s="505"/>
      <c r="VSO427" s="505"/>
      <c r="VSP427" s="505"/>
      <c r="VSQ427" s="511"/>
      <c r="VSR427" s="512"/>
      <c r="VSS427" s="512"/>
      <c r="VST427" s="505"/>
      <c r="VSU427" s="505"/>
      <c r="VSV427" s="505"/>
      <c r="VSW427" s="511"/>
      <c r="VSX427" s="512"/>
      <c r="VSY427" s="512"/>
      <c r="VSZ427" s="505"/>
      <c r="VTA427" s="505"/>
      <c r="VTB427" s="505"/>
      <c r="VTC427" s="511"/>
      <c r="VTD427" s="512"/>
      <c r="VTE427" s="512"/>
      <c r="VTF427" s="505"/>
      <c r="VTG427" s="505"/>
      <c r="VTH427" s="505"/>
      <c r="VTI427" s="511"/>
      <c r="VTJ427" s="512"/>
      <c r="VTK427" s="512"/>
      <c r="VTL427" s="505"/>
      <c r="VTM427" s="505"/>
      <c r="VTN427" s="505"/>
      <c r="VTO427" s="511"/>
      <c r="VTP427" s="512"/>
      <c r="VTQ427" s="512"/>
      <c r="VTR427" s="505"/>
      <c r="VTS427" s="505"/>
      <c r="VTT427" s="505"/>
      <c r="VTU427" s="511"/>
      <c r="VTV427" s="512"/>
      <c r="VTW427" s="512"/>
      <c r="VTX427" s="505"/>
      <c r="VTY427" s="505"/>
      <c r="VTZ427" s="505"/>
      <c r="VUA427" s="511"/>
      <c r="VUB427" s="512"/>
      <c r="VUC427" s="512"/>
      <c r="VUD427" s="505"/>
      <c r="VUE427" s="505"/>
      <c r="VUF427" s="505"/>
      <c r="VUG427" s="511"/>
      <c r="VUH427" s="512"/>
      <c r="VUI427" s="512"/>
      <c r="VUJ427" s="505"/>
      <c r="VUK427" s="505"/>
      <c r="VUL427" s="505"/>
      <c r="VUM427" s="511"/>
      <c r="VUN427" s="512"/>
      <c r="VUO427" s="512"/>
      <c r="VUP427" s="505"/>
      <c r="VUQ427" s="505"/>
      <c r="VUR427" s="505"/>
      <c r="VUS427" s="511"/>
      <c r="VUT427" s="512"/>
      <c r="VUU427" s="512"/>
      <c r="VUV427" s="505"/>
      <c r="VUW427" s="505"/>
      <c r="VUX427" s="505"/>
      <c r="VUY427" s="511"/>
      <c r="VUZ427" s="512"/>
      <c r="VVA427" s="512"/>
      <c r="VVB427" s="505"/>
      <c r="VVC427" s="505"/>
      <c r="VVD427" s="505"/>
      <c r="VVE427" s="511"/>
      <c r="VVF427" s="512"/>
      <c r="VVG427" s="512"/>
      <c r="VVH427" s="505"/>
      <c r="VVI427" s="505"/>
      <c r="VVJ427" s="505"/>
      <c r="VVK427" s="511"/>
      <c r="VVL427" s="512"/>
      <c r="VVM427" s="512"/>
      <c r="VVN427" s="505"/>
      <c r="VVO427" s="505"/>
      <c r="VVP427" s="505"/>
      <c r="VVQ427" s="511"/>
      <c r="VVR427" s="512"/>
      <c r="VVS427" s="512"/>
      <c r="VVT427" s="505"/>
      <c r="VVU427" s="505"/>
      <c r="VVV427" s="505"/>
      <c r="VVW427" s="511"/>
      <c r="VVX427" s="512"/>
      <c r="VVY427" s="512"/>
      <c r="VVZ427" s="505"/>
      <c r="VWA427" s="505"/>
      <c r="VWB427" s="505"/>
      <c r="VWC427" s="511"/>
      <c r="VWD427" s="512"/>
      <c r="VWE427" s="512"/>
      <c r="VWF427" s="505"/>
      <c r="VWG427" s="505"/>
      <c r="VWH427" s="505"/>
      <c r="VWI427" s="511"/>
      <c r="VWJ427" s="512"/>
      <c r="VWK427" s="512"/>
      <c r="VWL427" s="505"/>
      <c r="VWM427" s="505"/>
      <c r="VWN427" s="505"/>
      <c r="VWO427" s="511"/>
      <c r="VWP427" s="512"/>
      <c r="VWQ427" s="512"/>
      <c r="VWR427" s="505"/>
      <c r="VWS427" s="505"/>
      <c r="VWT427" s="505"/>
      <c r="VWU427" s="511"/>
      <c r="VWV427" s="512"/>
      <c r="VWW427" s="512"/>
      <c r="VWX427" s="505"/>
      <c r="VWY427" s="505"/>
      <c r="VWZ427" s="505"/>
      <c r="VXA427" s="511"/>
      <c r="VXB427" s="512"/>
      <c r="VXC427" s="512"/>
      <c r="VXD427" s="505"/>
      <c r="VXE427" s="505"/>
      <c r="VXF427" s="505"/>
      <c r="VXG427" s="511"/>
      <c r="VXH427" s="512"/>
      <c r="VXI427" s="512"/>
      <c r="VXJ427" s="505"/>
      <c r="VXK427" s="505"/>
      <c r="VXL427" s="505"/>
      <c r="VXM427" s="511"/>
      <c r="VXN427" s="512"/>
      <c r="VXO427" s="512"/>
      <c r="VXP427" s="505"/>
      <c r="VXQ427" s="505"/>
      <c r="VXR427" s="505"/>
      <c r="VXS427" s="511"/>
      <c r="VXT427" s="512"/>
      <c r="VXU427" s="512"/>
      <c r="VXV427" s="505"/>
      <c r="VXW427" s="505"/>
      <c r="VXX427" s="505"/>
      <c r="VXY427" s="511"/>
      <c r="VXZ427" s="512"/>
      <c r="VYA427" s="512"/>
      <c r="VYB427" s="505"/>
      <c r="VYC427" s="505"/>
      <c r="VYD427" s="505"/>
      <c r="VYE427" s="511"/>
      <c r="VYF427" s="512"/>
      <c r="VYG427" s="512"/>
      <c r="VYH427" s="505"/>
      <c r="VYI427" s="505"/>
      <c r="VYJ427" s="505"/>
      <c r="VYK427" s="511"/>
      <c r="VYL427" s="512"/>
      <c r="VYM427" s="512"/>
      <c r="VYN427" s="505"/>
      <c r="VYO427" s="505"/>
      <c r="VYP427" s="505"/>
      <c r="VYQ427" s="511"/>
      <c r="VYR427" s="512"/>
      <c r="VYS427" s="512"/>
      <c r="VYT427" s="505"/>
      <c r="VYU427" s="505"/>
      <c r="VYV427" s="505"/>
      <c r="VYW427" s="511"/>
      <c r="VYX427" s="512"/>
      <c r="VYY427" s="512"/>
      <c r="VYZ427" s="505"/>
      <c r="VZA427" s="505"/>
      <c r="VZB427" s="505"/>
      <c r="VZC427" s="511"/>
      <c r="VZD427" s="512"/>
      <c r="VZE427" s="512"/>
      <c r="VZF427" s="505"/>
      <c r="VZG427" s="505"/>
      <c r="VZH427" s="505"/>
      <c r="VZI427" s="511"/>
      <c r="VZJ427" s="512"/>
      <c r="VZK427" s="512"/>
      <c r="VZL427" s="505"/>
      <c r="VZM427" s="505"/>
      <c r="VZN427" s="505"/>
      <c r="VZO427" s="511"/>
      <c r="VZP427" s="512"/>
      <c r="VZQ427" s="512"/>
      <c r="VZR427" s="505"/>
      <c r="VZS427" s="505"/>
      <c r="VZT427" s="505"/>
      <c r="VZU427" s="511"/>
      <c r="VZV427" s="512"/>
      <c r="VZW427" s="512"/>
      <c r="VZX427" s="505"/>
      <c r="VZY427" s="505"/>
      <c r="VZZ427" s="505"/>
      <c r="WAA427" s="511"/>
      <c r="WAB427" s="512"/>
      <c r="WAC427" s="512"/>
      <c r="WAD427" s="505"/>
      <c r="WAE427" s="505"/>
      <c r="WAF427" s="505"/>
      <c r="WAG427" s="511"/>
      <c r="WAH427" s="512"/>
      <c r="WAI427" s="512"/>
      <c r="WAJ427" s="505"/>
      <c r="WAK427" s="505"/>
      <c r="WAL427" s="505"/>
      <c r="WAM427" s="511"/>
      <c r="WAN427" s="512"/>
      <c r="WAO427" s="512"/>
      <c r="WAP427" s="505"/>
      <c r="WAQ427" s="505"/>
      <c r="WAR427" s="505"/>
      <c r="WAS427" s="511"/>
      <c r="WAT427" s="512"/>
      <c r="WAU427" s="512"/>
      <c r="WAV427" s="505"/>
      <c r="WAW427" s="505"/>
      <c r="WAX427" s="505"/>
      <c r="WAY427" s="511"/>
      <c r="WAZ427" s="512"/>
      <c r="WBA427" s="512"/>
      <c r="WBB427" s="505"/>
      <c r="WBC427" s="505"/>
      <c r="WBD427" s="505"/>
      <c r="WBE427" s="511"/>
      <c r="WBF427" s="512"/>
      <c r="WBG427" s="512"/>
      <c r="WBH427" s="505"/>
      <c r="WBI427" s="505"/>
      <c r="WBJ427" s="505"/>
      <c r="WBK427" s="511"/>
      <c r="WBL427" s="512"/>
      <c r="WBM427" s="512"/>
      <c r="WBN427" s="505"/>
      <c r="WBO427" s="505"/>
      <c r="WBP427" s="505"/>
      <c r="WBQ427" s="511"/>
      <c r="WBR427" s="512"/>
      <c r="WBS427" s="512"/>
      <c r="WBT427" s="505"/>
      <c r="WBU427" s="505"/>
      <c r="WBV427" s="505"/>
      <c r="WBW427" s="511"/>
      <c r="WBX427" s="512"/>
      <c r="WBY427" s="512"/>
      <c r="WBZ427" s="505"/>
      <c r="WCA427" s="505"/>
      <c r="WCB427" s="505"/>
      <c r="WCC427" s="511"/>
      <c r="WCD427" s="512"/>
      <c r="WCE427" s="512"/>
      <c r="WCF427" s="505"/>
      <c r="WCG427" s="505"/>
      <c r="WCH427" s="505"/>
      <c r="WCI427" s="511"/>
      <c r="WCJ427" s="512"/>
      <c r="WCK427" s="512"/>
      <c r="WCL427" s="505"/>
      <c r="WCM427" s="505"/>
      <c r="WCN427" s="505"/>
      <c r="WCO427" s="511"/>
      <c r="WCP427" s="512"/>
      <c r="WCQ427" s="512"/>
      <c r="WCR427" s="505"/>
      <c r="WCS427" s="505"/>
      <c r="WCT427" s="505"/>
      <c r="WCU427" s="511"/>
      <c r="WCV427" s="512"/>
      <c r="WCW427" s="512"/>
      <c r="WCX427" s="505"/>
      <c r="WCY427" s="505"/>
      <c r="WCZ427" s="505"/>
      <c r="WDA427" s="511"/>
      <c r="WDB427" s="512"/>
      <c r="WDC427" s="512"/>
      <c r="WDD427" s="505"/>
      <c r="WDE427" s="505"/>
      <c r="WDF427" s="505"/>
      <c r="WDG427" s="511"/>
      <c r="WDH427" s="512"/>
      <c r="WDI427" s="512"/>
      <c r="WDJ427" s="505"/>
      <c r="WDK427" s="505"/>
      <c r="WDL427" s="505"/>
      <c r="WDM427" s="511"/>
      <c r="WDN427" s="512"/>
      <c r="WDO427" s="512"/>
      <c r="WDP427" s="505"/>
      <c r="WDQ427" s="505"/>
      <c r="WDR427" s="505"/>
      <c r="WDS427" s="511"/>
      <c r="WDT427" s="512"/>
      <c r="WDU427" s="512"/>
      <c r="WDV427" s="505"/>
      <c r="WDW427" s="505"/>
      <c r="WDX427" s="505"/>
      <c r="WDY427" s="511"/>
      <c r="WDZ427" s="512"/>
      <c r="WEA427" s="512"/>
      <c r="WEB427" s="505"/>
      <c r="WEC427" s="505"/>
      <c r="WED427" s="505"/>
      <c r="WEE427" s="511"/>
      <c r="WEF427" s="512"/>
      <c r="WEG427" s="512"/>
      <c r="WEH427" s="505"/>
      <c r="WEI427" s="505"/>
      <c r="WEJ427" s="505"/>
      <c r="WEK427" s="511"/>
      <c r="WEL427" s="512"/>
      <c r="WEM427" s="512"/>
      <c r="WEN427" s="505"/>
      <c r="WEO427" s="505"/>
      <c r="WEP427" s="505"/>
      <c r="WEQ427" s="511"/>
      <c r="WER427" s="512"/>
      <c r="WES427" s="512"/>
      <c r="WET427" s="505"/>
      <c r="WEU427" s="505"/>
      <c r="WEV427" s="505"/>
      <c r="WEW427" s="511"/>
      <c r="WEX427" s="512"/>
      <c r="WEY427" s="512"/>
      <c r="WEZ427" s="505"/>
      <c r="WFA427" s="505"/>
      <c r="WFB427" s="505"/>
      <c r="WFC427" s="511"/>
      <c r="WFD427" s="512"/>
      <c r="WFE427" s="512"/>
      <c r="WFF427" s="505"/>
      <c r="WFG427" s="505"/>
      <c r="WFH427" s="505"/>
      <c r="WFI427" s="511"/>
      <c r="WFJ427" s="512"/>
      <c r="WFK427" s="512"/>
      <c r="WFL427" s="505"/>
      <c r="WFM427" s="505"/>
      <c r="WFN427" s="505"/>
      <c r="WFO427" s="511"/>
      <c r="WFP427" s="512"/>
      <c r="WFQ427" s="512"/>
      <c r="WFR427" s="505"/>
      <c r="WFS427" s="505"/>
      <c r="WFT427" s="505"/>
      <c r="WFU427" s="511"/>
      <c r="WFV427" s="512"/>
      <c r="WFW427" s="512"/>
      <c r="WFX427" s="505"/>
      <c r="WFY427" s="505"/>
      <c r="WFZ427" s="505"/>
      <c r="WGA427" s="511"/>
      <c r="WGB427" s="512"/>
      <c r="WGC427" s="512"/>
      <c r="WGD427" s="505"/>
      <c r="WGE427" s="505"/>
      <c r="WGF427" s="505"/>
      <c r="WGG427" s="511"/>
      <c r="WGH427" s="512"/>
      <c r="WGI427" s="512"/>
      <c r="WGJ427" s="505"/>
      <c r="WGK427" s="505"/>
      <c r="WGL427" s="505"/>
      <c r="WGM427" s="511"/>
      <c r="WGN427" s="512"/>
      <c r="WGO427" s="512"/>
      <c r="WGP427" s="505"/>
      <c r="WGQ427" s="505"/>
      <c r="WGR427" s="505"/>
      <c r="WGS427" s="511"/>
      <c r="WGT427" s="512"/>
      <c r="WGU427" s="512"/>
      <c r="WGV427" s="505"/>
      <c r="WGW427" s="505"/>
      <c r="WGX427" s="505"/>
      <c r="WGY427" s="511"/>
      <c r="WGZ427" s="512"/>
      <c r="WHA427" s="512"/>
      <c r="WHB427" s="505"/>
      <c r="WHC427" s="505"/>
      <c r="WHD427" s="505"/>
      <c r="WHE427" s="511"/>
      <c r="WHF427" s="512"/>
      <c r="WHG427" s="512"/>
      <c r="WHH427" s="505"/>
      <c r="WHI427" s="505"/>
      <c r="WHJ427" s="505"/>
      <c r="WHK427" s="511"/>
      <c r="WHL427" s="512"/>
      <c r="WHM427" s="512"/>
      <c r="WHN427" s="505"/>
      <c r="WHO427" s="505"/>
      <c r="WHP427" s="505"/>
      <c r="WHQ427" s="511"/>
      <c r="WHR427" s="512"/>
      <c r="WHS427" s="512"/>
      <c r="WHT427" s="505"/>
      <c r="WHU427" s="505"/>
      <c r="WHV427" s="505"/>
      <c r="WHW427" s="511"/>
      <c r="WHX427" s="512"/>
      <c r="WHY427" s="512"/>
      <c r="WHZ427" s="505"/>
      <c r="WIA427" s="505"/>
      <c r="WIB427" s="505"/>
      <c r="WIC427" s="511"/>
      <c r="WID427" s="512"/>
      <c r="WIE427" s="512"/>
      <c r="WIF427" s="505"/>
      <c r="WIG427" s="505"/>
      <c r="WIH427" s="505"/>
      <c r="WII427" s="511"/>
      <c r="WIJ427" s="512"/>
      <c r="WIK427" s="512"/>
      <c r="WIL427" s="505"/>
      <c r="WIM427" s="505"/>
      <c r="WIN427" s="505"/>
      <c r="WIO427" s="511"/>
      <c r="WIP427" s="512"/>
      <c r="WIQ427" s="512"/>
      <c r="WIR427" s="505"/>
      <c r="WIS427" s="505"/>
      <c r="WIT427" s="505"/>
      <c r="WIU427" s="511"/>
      <c r="WIV427" s="512"/>
      <c r="WIW427" s="512"/>
      <c r="WIX427" s="505"/>
      <c r="WIY427" s="505"/>
      <c r="WIZ427" s="505"/>
      <c r="WJA427" s="511"/>
      <c r="WJB427" s="512"/>
      <c r="WJC427" s="512"/>
      <c r="WJD427" s="505"/>
      <c r="WJE427" s="505"/>
      <c r="WJF427" s="505"/>
      <c r="WJG427" s="511"/>
      <c r="WJH427" s="512"/>
      <c r="WJI427" s="512"/>
      <c r="WJJ427" s="505"/>
      <c r="WJK427" s="505"/>
      <c r="WJL427" s="505"/>
      <c r="WJM427" s="511"/>
      <c r="WJN427" s="512"/>
      <c r="WJO427" s="512"/>
      <c r="WJP427" s="505"/>
      <c r="WJQ427" s="505"/>
      <c r="WJR427" s="505"/>
      <c r="WJS427" s="511"/>
      <c r="WJT427" s="512"/>
      <c r="WJU427" s="512"/>
      <c r="WJV427" s="505"/>
      <c r="WJW427" s="505"/>
      <c r="WJX427" s="505"/>
      <c r="WJY427" s="511"/>
      <c r="WJZ427" s="512"/>
      <c r="WKA427" s="512"/>
      <c r="WKB427" s="505"/>
      <c r="WKC427" s="505"/>
      <c r="WKD427" s="505"/>
      <c r="WKE427" s="511"/>
      <c r="WKF427" s="512"/>
      <c r="WKG427" s="512"/>
      <c r="WKH427" s="505"/>
      <c r="WKI427" s="505"/>
      <c r="WKJ427" s="505"/>
      <c r="WKK427" s="511"/>
      <c r="WKL427" s="512"/>
      <c r="WKM427" s="512"/>
      <c r="WKN427" s="505"/>
      <c r="WKO427" s="505"/>
      <c r="WKP427" s="505"/>
      <c r="WKQ427" s="511"/>
      <c r="WKR427" s="512"/>
      <c r="WKS427" s="512"/>
      <c r="WKT427" s="505"/>
      <c r="WKU427" s="505"/>
      <c r="WKV427" s="505"/>
      <c r="WKW427" s="511"/>
      <c r="WKX427" s="512"/>
      <c r="WKY427" s="512"/>
      <c r="WKZ427" s="505"/>
      <c r="WLA427" s="505"/>
      <c r="WLB427" s="505"/>
      <c r="WLC427" s="511"/>
      <c r="WLD427" s="512"/>
      <c r="WLE427" s="512"/>
      <c r="WLF427" s="505"/>
      <c r="WLG427" s="505"/>
      <c r="WLH427" s="505"/>
      <c r="WLI427" s="511"/>
      <c r="WLJ427" s="512"/>
      <c r="WLK427" s="512"/>
      <c r="WLL427" s="505"/>
      <c r="WLM427" s="505"/>
      <c r="WLN427" s="505"/>
      <c r="WLO427" s="511"/>
      <c r="WLP427" s="512"/>
      <c r="WLQ427" s="512"/>
      <c r="WLR427" s="505"/>
      <c r="WLS427" s="505"/>
      <c r="WLT427" s="505"/>
      <c r="WLU427" s="511"/>
      <c r="WLV427" s="512"/>
      <c r="WLW427" s="512"/>
      <c r="WLX427" s="505"/>
      <c r="WLY427" s="505"/>
      <c r="WLZ427" s="505"/>
      <c r="WMA427" s="511"/>
      <c r="WMB427" s="512"/>
      <c r="WMC427" s="512"/>
      <c r="WMD427" s="505"/>
      <c r="WME427" s="505"/>
      <c r="WMF427" s="505"/>
      <c r="WMG427" s="511"/>
      <c r="WMH427" s="512"/>
      <c r="WMI427" s="512"/>
      <c r="WMJ427" s="505"/>
      <c r="WMK427" s="505"/>
      <c r="WML427" s="505"/>
      <c r="WMM427" s="511"/>
      <c r="WMN427" s="512"/>
      <c r="WMO427" s="512"/>
      <c r="WMP427" s="505"/>
      <c r="WMQ427" s="505"/>
      <c r="WMR427" s="505"/>
      <c r="WMS427" s="511"/>
      <c r="WMT427" s="512"/>
      <c r="WMU427" s="512"/>
      <c r="WMV427" s="505"/>
      <c r="WMW427" s="505"/>
      <c r="WMX427" s="505"/>
      <c r="WMY427" s="511"/>
      <c r="WMZ427" s="512"/>
      <c r="WNA427" s="512"/>
      <c r="WNB427" s="505"/>
      <c r="WNC427" s="505"/>
      <c r="WND427" s="505"/>
      <c r="WNE427" s="511"/>
      <c r="WNF427" s="512"/>
      <c r="WNG427" s="512"/>
      <c r="WNH427" s="505"/>
      <c r="WNI427" s="505"/>
      <c r="WNJ427" s="505"/>
      <c r="WNK427" s="511"/>
      <c r="WNL427" s="512"/>
      <c r="WNM427" s="512"/>
      <c r="WNN427" s="505"/>
      <c r="WNO427" s="505"/>
      <c r="WNP427" s="505"/>
      <c r="WNQ427" s="511"/>
      <c r="WNR427" s="512"/>
      <c r="WNS427" s="512"/>
      <c r="WNT427" s="505"/>
      <c r="WNU427" s="505"/>
      <c r="WNV427" s="505"/>
      <c r="WNW427" s="511"/>
      <c r="WNX427" s="512"/>
      <c r="WNY427" s="512"/>
      <c r="WNZ427" s="505"/>
      <c r="WOA427" s="505"/>
      <c r="WOB427" s="505"/>
      <c r="WOC427" s="511"/>
      <c r="WOD427" s="512"/>
      <c r="WOE427" s="512"/>
      <c r="WOF427" s="505"/>
      <c r="WOG427" s="505"/>
      <c r="WOH427" s="505"/>
      <c r="WOI427" s="511"/>
      <c r="WOJ427" s="512"/>
      <c r="WOK427" s="512"/>
      <c r="WOL427" s="505"/>
      <c r="WOM427" s="505"/>
      <c r="WON427" s="505"/>
      <c r="WOO427" s="511"/>
      <c r="WOP427" s="512"/>
      <c r="WOQ427" s="512"/>
      <c r="WOR427" s="505"/>
      <c r="WOS427" s="505"/>
      <c r="WOT427" s="505"/>
      <c r="WOU427" s="511"/>
      <c r="WOV427" s="512"/>
      <c r="WOW427" s="512"/>
      <c r="WOX427" s="505"/>
      <c r="WOY427" s="505"/>
      <c r="WOZ427" s="505"/>
      <c r="WPA427" s="511"/>
      <c r="WPB427" s="512"/>
      <c r="WPC427" s="512"/>
      <c r="WPD427" s="505"/>
      <c r="WPE427" s="505"/>
      <c r="WPF427" s="505"/>
      <c r="WPG427" s="511"/>
      <c r="WPH427" s="512"/>
      <c r="WPI427" s="512"/>
      <c r="WPJ427" s="505"/>
      <c r="WPK427" s="505"/>
      <c r="WPL427" s="505"/>
      <c r="WPM427" s="511"/>
      <c r="WPN427" s="512"/>
      <c r="WPO427" s="512"/>
      <c r="WPP427" s="505"/>
      <c r="WPQ427" s="505"/>
      <c r="WPR427" s="505"/>
      <c r="WPS427" s="511"/>
      <c r="WPT427" s="512"/>
      <c r="WPU427" s="512"/>
      <c r="WPV427" s="505"/>
      <c r="WPW427" s="505"/>
      <c r="WPX427" s="505"/>
      <c r="WPY427" s="511"/>
      <c r="WPZ427" s="512"/>
      <c r="WQA427" s="512"/>
      <c r="WQB427" s="505"/>
      <c r="WQC427" s="505"/>
      <c r="WQD427" s="505"/>
      <c r="WQE427" s="511"/>
      <c r="WQF427" s="512"/>
      <c r="WQG427" s="512"/>
      <c r="WQH427" s="505"/>
      <c r="WQI427" s="505"/>
      <c r="WQJ427" s="505"/>
      <c r="WQK427" s="511"/>
      <c r="WQL427" s="512"/>
      <c r="WQM427" s="512"/>
      <c r="WQN427" s="505"/>
      <c r="WQO427" s="505"/>
      <c r="WQP427" s="505"/>
      <c r="WQQ427" s="511"/>
      <c r="WQR427" s="512"/>
      <c r="WQS427" s="512"/>
      <c r="WQT427" s="505"/>
      <c r="WQU427" s="505"/>
      <c r="WQV427" s="505"/>
      <c r="WQW427" s="511"/>
      <c r="WQX427" s="512"/>
      <c r="WQY427" s="512"/>
      <c r="WQZ427" s="505"/>
      <c r="WRA427" s="505"/>
      <c r="WRB427" s="505"/>
      <c r="WRC427" s="511"/>
      <c r="WRD427" s="512"/>
      <c r="WRE427" s="512"/>
      <c r="WRF427" s="505"/>
      <c r="WRG427" s="505"/>
      <c r="WRH427" s="505"/>
      <c r="WRI427" s="511"/>
      <c r="WRJ427" s="512"/>
      <c r="WRK427" s="512"/>
      <c r="WRL427" s="505"/>
      <c r="WRM427" s="505"/>
      <c r="WRN427" s="505"/>
      <c r="WRO427" s="511"/>
      <c r="WRP427" s="512"/>
      <c r="WRQ427" s="512"/>
      <c r="WRR427" s="505"/>
      <c r="WRS427" s="505"/>
      <c r="WRT427" s="505"/>
      <c r="WRU427" s="511"/>
      <c r="WRV427" s="512"/>
      <c r="WRW427" s="512"/>
      <c r="WRX427" s="505"/>
      <c r="WRY427" s="505"/>
      <c r="WRZ427" s="505"/>
      <c r="WSA427" s="511"/>
      <c r="WSB427" s="512"/>
      <c r="WSC427" s="512"/>
      <c r="WSD427" s="505"/>
      <c r="WSE427" s="505"/>
      <c r="WSF427" s="505"/>
      <c r="WSG427" s="511"/>
      <c r="WSH427" s="512"/>
      <c r="WSI427" s="512"/>
      <c r="WSJ427" s="505"/>
      <c r="WSK427" s="505"/>
      <c r="WSL427" s="505"/>
      <c r="WSM427" s="511"/>
      <c r="WSN427" s="512"/>
      <c r="WSO427" s="512"/>
      <c r="WSP427" s="505"/>
      <c r="WSQ427" s="505"/>
      <c r="WSR427" s="505"/>
      <c r="WSS427" s="511"/>
      <c r="WST427" s="512"/>
      <c r="WSU427" s="512"/>
      <c r="WSV427" s="505"/>
      <c r="WSW427" s="505"/>
      <c r="WSX427" s="505"/>
      <c r="WSY427" s="511"/>
      <c r="WSZ427" s="512"/>
      <c r="WTA427" s="512"/>
      <c r="WTB427" s="505"/>
      <c r="WTC427" s="505"/>
      <c r="WTD427" s="505"/>
      <c r="WTE427" s="511"/>
      <c r="WTF427" s="512"/>
      <c r="WTG427" s="512"/>
      <c r="WTH427" s="505"/>
      <c r="WTI427" s="505"/>
      <c r="WTJ427" s="505"/>
      <c r="WTK427" s="511"/>
      <c r="WTL427" s="512"/>
      <c r="WTM427" s="512"/>
      <c r="WTN427" s="505"/>
      <c r="WTO427" s="505"/>
      <c r="WTP427" s="505"/>
      <c r="WTQ427" s="511"/>
      <c r="WTR427" s="512"/>
      <c r="WTS427" s="512"/>
      <c r="WTT427" s="505"/>
      <c r="WTU427" s="505"/>
      <c r="WTV427" s="505"/>
      <c r="WTW427" s="511"/>
      <c r="WTX427" s="512"/>
      <c r="WTY427" s="512"/>
      <c r="WTZ427" s="505"/>
      <c r="WUA427" s="505"/>
      <c r="WUB427" s="505"/>
      <c r="WUC427" s="511"/>
      <c r="WUD427" s="512"/>
      <c r="WUE427" s="512"/>
      <c r="WUF427" s="505"/>
      <c r="WUG427" s="505"/>
      <c r="WUH427" s="505"/>
      <c r="WUI427" s="511"/>
      <c r="WUJ427" s="512"/>
      <c r="WUK427" s="512"/>
      <c r="WUL427" s="505"/>
      <c r="WUM427" s="505"/>
      <c r="WUN427" s="505"/>
      <c r="WUO427" s="511"/>
      <c r="WUP427" s="512"/>
      <c r="WUQ427" s="512"/>
      <c r="WUR427" s="505"/>
      <c r="WUS427" s="505"/>
      <c r="WUT427" s="505"/>
      <c r="WUU427" s="511"/>
      <c r="WUV427" s="512"/>
      <c r="WUW427" s="512"/>
      <c r="WUX427" s="505"/>
      <c r="WUY427" s="505"/>
      <c r="WUZ427" s="505"/>
      <c r="WVA427" s="511"/>
      <c r="WVB427" s="512"/>
      <c r="WVC427" s="512"/>
      <c r="WVD427" s="505"/>
      <c r="WVE427" s="505"/>
      <c r="WVF427" s="505"/>
      <c r="WVG427" s="511"/>
      <c r="WVH427" s="512"/>
      <c r="WVI427" s="512"/>
      <c r="WVJ427" s="505"/>
      <c r="WVK427" s="505"/>
      <c r="WVL427" s="505"/>
      <c r="WVM427" s="511"/>
      <c r="WVN427" s="512"/>
      <c r="WVO427" s="512"/>
      <c r="WVP427" s="505"/>
      <c r="WVQ427" s="505"/>
      <c r="WVR427" s="505"/>
      <c r="WVS427" s="511"/>
      <c r="WVT427" s="512"/>
      <c r="WVU427" s="512"/>
      <c r="WVV427" s="505"/>
      <c r="WVW427" s="505"/>
      <c r="WVX427" s="505"/>
      <c r="WVY427" s="511"/>
      <c r="WVZ427" s="512"/>
      <c r="WWA427" s="512"/>
      <c r="WWB427" s="505"/>
      <c r="WWC427" s="505"/>
      <c r="WWD427" s="505"/>
      <c r="WWE427" s="511"/>
      <c r="WWF427" s="512"/>
      <c r="WWG427" s="512"/>
      <c r="WWH427" s="505"/>
      <c r="WWI427" s="505"/>
      <c r="WWJ427" s="505"/>
      <c r="WWK427" s="511"/>
      <c r="WWL427" s="512"/>
      <c r="WWM427" s="512"/>
      <c r="WWN427" s="505"/>
      <c r="WWO427" s="505"/>
      <c r="WWP427" s="505"/>
      <c r="WWQ427" s="511"/>
      <c r="WWR427" s="512"/>
      <c r="WWS427" s="512"/>
      <c r="WWT427" s="505"/>
      <c r="WWU427" s="505"/>
      <c r="WWV427" s="505"/>
      <c r="WWW427" s="511"/>
      <c r="WWX427" s="512"/>
      <c r="WWY427" s="512"/>
      <c r="WWZ427" s="505"/>
      <c r="WXA427" s="505"/>
      <c r="WXB427" s="505"/>
      <c r="WXC427" s="511"/>
      <c r="WXD427" s="512"/>
      <c r="WXE427" s="512"/>
      <c r="WXF427" s="505"/>
      <c r="WXG427" s="505"/>
      <c r="WXH427" s="505"/>
      <c r="WXI427" s="511"/>
      <c r="WXJ427" s="512"/>
      <c r="WXK427" s="512"/>
      <c r="WXL427" s="505"/>
      <c r="WXM427" s="505"/>
      <c r="WXN427" s="505"/>
      <c r="WXO427" s="511"/>
      <c r="WXP427" s="512"/>
      <c r="WXQ427" s="512"/>
      <c r="WXR427" s="505"/>
      <c r="WXS427" s="505"/>
      <c r="WXT427" s="505"/>
      <c r="WXU427" s="511"/>
      <c r="WXV427" s="512"/>
      <c r="WXW427" s="512"/>
      <c r="WXX427" s="505"/>
      <c r="WXY427" s="505"/>
      <c r="WXZ427" s="505"/>
      <c r="WYA427" s="511"/>
      <c r="WYB427" s="512"/>
      <c r="WYC427" s="512"/>
      <c r="WYD427" s="505"/>
      <c r="WYE427" s="505"/>
      <c r="WYF427" s="505"/>
      <c r="WYG427" s="511"/>
      <c r="WYH427" s="512"/>
      <c r="WYI427" s="512"/>
      <c r="WYJ427" s="505"/>
      <c r="WYK427" s="505"/>
      <c r="WYL427" s="505"/>
      <c r="WYM427" s="511"/>
      <c r="WYN427" s="512"/>
      <c r="WYO427" s="512"/>
      <c r="WYP427" s="505"/>
      <c r="WYQ427" s="505"/>
      <c r="WYR427" s="505"/>
      <c r="WYS427" s="511"/>
      <c r="WYT427" s="512"/>
      <c r="WYU427" s="512"/>
      <c r="WYV427" s="505"/>
      <c r="WYW427" s="505"/>
      <c r="WYX427" s="505"/>
      <c r="WYY427" s="511"/>
      <c r="WYZ427" s="512"/>
      <c r="WZA427" s="512"/>
      <c r="WZB427" s="505"/>
      <c r="WZC427" s="505"/>
      <c r="WZD427" s="505"/>
      <c r="WZE427" s="511"/>
      <c r="WZF427" s="512"/>
      <c r="WZG427" s="512"/>
      <c r="WZH427" s="505"/>
      <c r="WZI427" s="505"/>
      <c r="WZJ427" s="505"/>
      <c r="WZK427" s="511"/>
      <c r="WZL427" s="512"/>
      <c r="WZM427" s="512"/>
      <c r="WZN427" s="505"/>
      <c r="WZO427" s="505"/>
      <c r="WZP427" s="505"/>
      <c r="WZQ427" s="511"/>
      <c r="WZR427" s="512"/>
      <c r="WZS427" s="512"/>
      <c r="WZT427" s="505"/>
      <c r="WZU427" s="505"/>
      <c r="WZV427" s="505"/>
      <c r="WZW427" s="511"/>
      <c r="WZX427" s="512"/>
      <c r="WZY427" s="512"/>
      <c r="WZZ427" s="505"/>
      <c r="XAA427" s="505"/>
      <c r="XAB427" s="505"/>
      <c r="XAC427" s="511"/>
      <c r="XAD427" s="512"/>
      <c r="XAE427" s="512"/>
      <c r="XAF427" s="505"/>
      <c r="XAG427" s="505"/>
      <c r="XAH427" s="505"/>
      <c r="XAI427" s="511"/>
      <c r="XAJ427" s="512"/>
      <c r="XAK427" s="512"/>
      <c r="XAL427" s="505"/>
      <c r="XAM427" s="505"/>
      <c r="XAN427" s="505"/>
      <c r="XAO427" s="511"/>
      <c r="XAP427" s="512"/>
      <c r="XAQ427" s="512"/>
      <c r="XAR427" s="505"/>
      <c r="XAS427" s="505"/>
      <c r="XAT427" s="505"/>
      <c r="XAU427" s="511"/>
      <c r="XAV427" s="512"/>
      <c r="XAW427" s="512"/>
      <c r="XAX427" s="505"/>
      <c r="XAY427" s="505"/>
      <c r="XAZ427" s="505"/>
      <c r="XBA427" s="511"/>
      <c r="XBB427" s="512"/>
      <c r="XBC427" s="512"/>
      <c r="XBD427" s="505"/>
      <c r="XBE427" s="505"/>
      <c r="XBF427" s="505"/>
      <c r="XBG427" s="511"/>
      <c r="XBH427" s="512"/>
      <c r="XBI427" s="512"/>
      <c r="XBJ427" s="505"/>
      <c r="XBK427" s="505"/>
      <c r="XBL427" s="505"/>
      <c r="XBM427" s="511"/>
      <c r="XBN427" s="512"/>
      <c r="XBO427" s="512"/>
      <c r="XBP427" s="505"/>
      <c r="XBQ427" s="505"/>
      <c r="XBR427" s="505"/>
      <c r="XBS427" s="511"/>
      <c r="XBT427" s="512"/>
      <c r="XBU427" s="512"/>
      <c r="XBV427" s="505"/>
      <c r="XBW427" s="505"/>
      <c r="XBX427" s="505"/>
      <c r="XBY427" s="511"/>
      <c r="XBZ427" s="512"/>
      <c r="XCA427" s="512"/>
      <c r="XCB427" s="505"/>
      <c r="XCC427" s="505"/>
      <c r="XCD427" s="505"/>
      <c r="XCE427" s="511"/>
      <c r="XCF427" s="512"/>
      <c r="XCG427" s="512"/>
      <c r="XCH427" s="505"/>
      <c r="XCI427" s="505"/>
      <c r="XCJ427" s="505"/>
      <c r="XCK427" s="511"/>
      <c r="XCL427" s="512"/>
      <c r="XCM427" s="512"/>
      <c r="XCN427" s="505"/>
      <c r="XCO427" s="505"/>
      <c r="XCP427" s="505"/>
      <c r="XCQ427" s="511"/>
      <c r="XCR427" s="512"/>
      <c r="XCS427" s="512"/>
      <c r="XCT427" s="505"/>
      <c r="XCU427" s="505"/>
      <c r="XCV427" s="505"/>
      <c r="XCW427" s="511"/>
      <c r="XCX427" s="512"/>
      <c r="XCY427" s="512"/>
      <c r="XCZ427" s="505"/>
      <c r="XDA427" s="505"/>
      <c r="XDB427" s="505"/>
      <c r="XDC427" s="511"/>
      <c r="XDD427" s="512"/>
      <c r="XDE427" s="512"/>
      <c r="XDF427" s="505"/>
      <c r="XDG427" s="505"/>
      <c r="XDH427" s="505"/>
      <c r="XDI427" s="511"/>
      <c r="XDJ427" s="512"/>
      <c r="XDK427" s="512"/>
      <c r="XDL427" s="505"/>
      <c r="XDM427" s="505"/>
      <c r="XDN427" s="505"/>
      <c r="XDO427" s="511"/>
      <c r="XDP427" s="512"/>
      <c r="XDQ427" s="512"/>
      <c r="XDR427" s="505"/>
      <c r="XDS427" s="505"/>
      <c r="XDT427" s="505"/>
      <c r="XDU427" s="511"/>
      <c r="XDV427" s="512"/>
      <c r="XDW427" s="512"/>
      <c r="XDX427" s="505"/>
      <c r="XDY427" s="505"/>
      <c r="XDZ427" s="505"/>
      <c r="XEA427" s="511"/>
      <c r="XEB427" s="512"/>
      <c r="XEC427" s="512"/>
      <c r="XED427" s="505"/>
      <c r="XEE427" s="505"/>
      <c r="XEF427" s="505"/>
      <c r="XEG427" s="511"/>
      <c r="XEH427" s="512"/>
      <c r="XEI427" s="512"/>
      <c r="XEJ427" s="505"/>
      <c r="XEK427" s="505"/>
      <c r="XEL427" s="505"/>
      <c r="XEM427" s="511"/>
      <c r="XEN427" s="512"/>
      <c r="XEO427" s="512"/>
      <c r="XEP427" s="505"/>
      <c r="XEQ427" s="505"/>
      <c r="XER427" s="505"/>
      <c r="XES427" s="511"/>
      <c r="XET427" s="512"/>
      <c r="XEU427" s="512"/>
      <c r="XEV427" s="505"/>
      <c r="XEW427" s="505"/>
      <c r="XEX427" s="505"/>
      <c r="XEY427" s="511"/>
      <c r="XEZ427" s="512"/>
      <c r="XFA427" s="512"/>
      <c r="XFB427" s="505"/>
      <c r="XFC427" s="505"/>
      <c r="XFD427" s="505"/>
    </row>
    <row r="428" spans="1:16384" ht="15.75" customHeight="1" x14ac:dyDescent="0.2">
      <c r="A428" s="493" t="s">
        <v>927</v>
      </c>
      <c r="B428" s="493" t="s">
        <v>950</v>
      </c>
      <c r="C428" s="493"/>
      <c r="D428" s="494">
        <v>5313</v>
      </c>
      <c r="E428" s="495" t="s">
        <v>761</v>
      </c>
      <c r="F428" s="495" t="s">
        <v>845</v>
      </c>
      <c r="G428" s="505"/>
      <c r="H428" s="505"/>
      <c r="I428" s="496" t="s">
        <v>951</v>
      </c>
      <c r="J428" s="496" t="s">
        <v>952</v>
      </c>
      <c r="K428" s="511"/>
      <c r="L428" s="512"/>
      <c r="M428" s="512"/>
      <c r="N428" s="505"/>
      <c r="O428" s="505"/>
      <c r="P428" s="505"/>
      <c r="Q428" s="511"/>
      <c r="R428" s="512"/>
      <c r="S428" s="512"/>
      <c r="T428" s="505"/>
      <c r="U428" s="505"/>
      <c r="V428" s="505"/>
      <c r="W428" s="511"/>
      <c r="X428" s="512"/>
      <c r="Y428" s="512"/>
      <c r="Z428" s="505"/>
      <c r="AA428" s="505"/>
      <c r="AB428" s="505"/>
      <c r="AC428" s="511"/>
      <c r="AD428" s="512"/>
      <c r="AE428" s="512"/>
      <c r="AF428" s="505"/>
      <c r="AG428" s="505"/>
      <c r="AH428" s="505"/>
      <c r="AI428" s="511"/>
      <c r="AJ428" s="512"/>
      <c r="AK428" s="512"/>
      <c r="AL428" s="505"/>
      <c r="AM428" s="505"/>
      <c r="AN428" s="505"/>
      <c r="AO428" s="511"/>
      <c r="AP428" s="512"/>
      <c r="AQ428" s="512"/>
      <c r="AR428" s="505"/>
      <c r="AS428" s="505"/>
      <c r="AT428" s="505"/>
      <c r="AU428" s="511"/>
      <c r="AV428" s="512"/>
      <c r="AW428" s="512"/>
      <c r="AX428" s="505"/>
      <c r="AY428" s="505"/>
      <c r="AZ428" s="505"/>
      <c r="BA428" s="511"/>
      <c r="BB428" s="512"/>
      <c r="BC428" s="512"/>
      <c r="BD428" s="505"/>
      <c r="BE428" s="505"/>
      <c r="BF428" s="505"/>
      <c r="BG428" s="511"/>
      <c r="BH428" s="512"/>
      <c r="BI428" s="512"/>
      <c r="BJ428" s="505"/>
      <c r="BK428" s="505"/>
      <c r="BL428" s="505"/>
      <c r="BM428" s="511"/>
      <c r="BN428" s="512"/>
      <c r="BO428" s="512"/>
      <c r="BP428" s="505"/>
      <c r="BQ428" s="505"/>
      <c r="BR428" s="505"/>
      <c r="BS428" s="511"/>
      <c r="BT428" s="512"/>
      <c r="BU428" s="512"/>
      <c r="BV428" s="505"/>
      <c r="BW428" s="505"/>
      <c r="BX428" s="505"/>
      <c r="BY428" s="511"/>
      <c r="BZ428" s="512"/>
      <c r="CA428" s="512"/>
      <c r="CB428" s="505"/>
      <c r="CC428" s="505"/>
      <c r="CD428" s="505"/>
      <c r="CE428" s="511"/>
      <c r="CF428" s="512"/>
      <c r="CG428" s="512"/>
      <c r="CH428" s="505"/>
      <c r="CI428" s="505"/>
      <c r="CJ428" s="505"/>
      <c r="CK428" s="511"/>
      <c r="CL428" s="512"/>
      <c r="CM428" s="512"/>
      <c r="CN428" s="505"/>
      <c r="CO428" s="505"/>
      <c r="CP428" s="505"/>
      <c r="CQ428" s="511"/>
      <c r="CR428" s="512"/>
      <c r="CS428" s="512"/>
      <c r="CT428" s="505"/>
      <c r="CU428" s="505"/>
      <c r="CV428" s="505"/>
      <c r="CW428" s="511"/>
      <c r="CX428" s="512"/>
      <c r="CY428" s="512"/>
      <c r="CZ428" s="505"/>
      <c r="DA428" s="505"/>
      <c r="DB428" s="505"/>
      <c r="DC428" s="511"/>
      <c r="DD428" s="512"/>
      <c r="DE428" s="512"/>
      <c r="DF428" s="505"/>
      <c r="DG428" s="505"/>
      <c r="DH428" s="505"/>
      <c r="DI428" s="511"/>
      <c r="DJ428" s="512"/>
      <c r="DK428" s="512"/>
      <c r="DL428" s="505"/>
      <c r="DM428" s="505"/>
      <c r="DN428" s="505"/>
      <c r="DO428" s="511"/>
      <c r="DP428" s="512"/>
      <c r="DQ428" s="512"/>
      <c r="DR428" s="505"/>
      <c r="DS428" s="505"/>
      <c r="DT428" s="505"/>
      <c r="DU428" s="511"/>
      <c r="DV428" s="512"/>
      <c r="DW428" s="512"/>
      <c r="DX428" s="505"/>
      <c r="DY428" s="505"/>
      <c r="DZ428" s="505"/>
      <c r="EA428" s="511"/>
      <c r="EB428" s="512"/>
      <c r="EC428" s="512"/>
      <c r="ED428" s="505"/>
      <c r="EE428" s="505"/>
      <c r="EF428" s="505"/>
      <c r="EG428" s="511"/>
      <c r="EH428" s="512"/>
      <c r="EI428" s="512"/>
      <c r="EJ428" s="505"/>
      <c r="EK428" s="505"/>
      <c r="EL428" s="505"/>
      <c r="EM428" s="511"/>
      <c r="EN428" s="512"/>
      <c r="EO428" s="512"/>
      <c r="EP428" s="505"/>
      <c r="EQ428" s="505"/>
      <c r="ER428" s="505"/>
      <c r="ES428" s="511"/>
      <c r="ET428" s="512"/>
      <c r="EU428" s="512"/>
      <c r="EV428" s="505"/>
      <c r="EW428" s="505"/>
      <c r="EX428" s="505"/>
      <c r="EY428" s="511"/>
      <c r="EZ428" s="512"/>
      <c r="FA428" s="512"/>
      <c r="FB428" s="505"/>
      <c r="FC428" s="505"/>
      <c r="FD428" s="505"/>
      <c r="FE428" s="511"/>
      <c r="FF428" s="512"/>
      <c r="FG428" s="512"/>
      <c r="FH428" s="505"/>
      <c r="FI428" s="505"/>
      <c r="FJ428" s="505"/>
      <c r="FK428" s="511"/>
      <c r="FL428" s="512"/>
      <c r="FM428" s="512"/>
      <c r="FN428" s="505"/>
      <c r="FO428" s="505"/>
      <c r="FP428" s="505"/>
      <c r="FQ428" s="511"/>
      <c r="FR428" s="512"/>
      <c r="FS428" s="512"/>
      <c r="FT428" s="505"/>
      <c r="FU428" s="505"/>
      <c r="FV428" s="505"/>
      <c r="FW428" s="511"/>
      <c r="FX428" s="512"/>
      <c r="FY428" s="512"/>
      <c r="FZ428" s="505"/>
      <c r="GA428" s="505"/>
      <c r="GB428" s="505"/>
      <c r="GC428" s="511"/>
      <c r="GD428" s="512"/>
      <c r="GE428" s="512"/>
      <c r="GF428" s="505"/>
      <c r="GG428" s="505"/>
      <c r="GH428" s="505"/>
      <c r="GI428" s="511"/>
      <c r="GJ428" s="512"/>
      <c r="GK428" s="512"/>
      <c r="GL428" s="505"/>
      <c r="GM428" s="505"/>
      <c r="GN428" s="505"/>
      <c r="GO428" s="511"/>
      <c r="GP428" s="512"/>
      <c r="GQ428" s="512"/>
      <c r="GR428" s="505"/>
      <c r="GS428" s="505"/>
      <c r="GT428" s="505"/>
      <c r="GU428" s="511"/>
      <c r="GV428" s="512"/>
      <c r="GW428" s="512"/>
      <c r="GX428" s="505"/>
      <c r="GY428" s="505"/>
      <c r="GZ428" s="505"/>
      <c r="HA428" s="511"/>
      <c r="HB428" s="512"/>
      <c r="HC428" s="512"/>
      <c r="HD428" s="505"/>
      <c r="HE428" s="505"/>
      <c r="HF428" s="505"/>
      <c r="HG428" s="511"/>
      <c r="HH428" s="512"/>
      <c r="HI428" s="512"/>
      <c r="HJ428" s="505"/>
      <c r="HK428" s="505"/>
      <c r="HL428" s="505"/>
      <c r="HM428" s="511"/>
      <c r="HN428" s="512"/>
      <c r="HO428" s="512"/>
      <c r="HP428" s="505"/>
      <c r="HQ428" s="505"/>
      <c r="HR428" s="505"/>
      <c r="HS428" s="511"/>
      <c r="HT428" s="512"/>
      <c r="HU428" s="512"/>
      <c r="HV428" s="505"/>
      <c r="HW428" s="505"/>
      <c r="HX428" s="505"/>
      <c r="HY428" s="511"/>
      <c r="HZ428" s="512"/>
      <c r="IA428" s="512"/>
      <c r="IB428" s="505"/>
      <c r="IC428" s="505"/>
      <c r="ID428" s="505"/>
      <c r="IE428" s="511"/>
      <c r="IF428" s="512"/>
      <c r="IG428" s="512"/>
      <c r="IH428" s="505"/>
      <c r="II428" s="505"/>
      <c r="IJ428" s="505"/>
      <c r="IK428" s="511"/>
      <c r="IL428" s="512"/>
      <c r="IM428" s="512"/>
      <c r="IN428" s="505"/>
      <c r="IO428" s="505"/>
      <c r="IP428" s="505"/>
      <c r="IQ428" s="511"/>
      <c r="IR428" s="512"/>
      <c r="IS428" s="512"/>
      <c r="IT428" s="505"/>
      <c r="IU428" s="505"/>
      <c r="IV428" s="505"/>
      <c r="IW428" s="511"/>
      <c r="IX428" s="512"/>
      <c r="IY428" s="512"/>
      <c r="IZ428" s="505"/>
      <c r="JA428" s="505"/>
      <c r="JB428" s="505"/>
      <c r="JC428" s="511"/>
      <c r="JD428" s="512"/>
      <c r="JE428" s="512"/>
      <c r="JF428" s="505"/>
      <c r="JG428" s="505"/>
      <c r="JH428" s="505"/>
      <c r="JI428" s="511"/>
      <c r="JJ428" s="512"/>
      <c r="JK428" s="512"/>
      <c r="JL428" s="505"/>
      <c r="JM428" s="505"/>
      <c r="JN428" s="505"/>
      <c r="JO428" s="511"/>
      <c r="JP428" s="512"/>
      <c r="JQ428" s="512"/>
      <c r="JR428" s="505"/>
      <c r="JS428" s="505"/>
      <c r="JT428" s="505"/>
      <c r="JU428" s="511"/>
      <c r="JV428" s="512"/>
      <c r="JW428" s="512"/>
      <c r="JX428" s="505"/>
      <c r="JY428" s="505"/>
      <c r="JZ428" s="505"/>
      <c r="KA428" s="511"/>
      <c r="KB428" s="512"/>
      <c r="KC428" s="512"/>
      <c r="KD428" s="505"/>
      <c r="KE428" s="505"/>
      <c r="KF428" s="505"/>
      <c r="KG428" s="511"/>
      <c r="KH428" s="512"/>
      <c r="KI428" s="512"/>
      <c r="KJ428" s="505"/>
      <c r="KK428" s="505"/>
      <c r="KL428" s="505"/>
      <c r="KM428" s="511"/>
      <c r="KN428" s="512"/>
      <c r="KO428" s="512"/>
      <c r="KP428" s="505"/>
      <c r="KQ428" s="505"/>
      <c r="KR428" s="505"/>
      <c r="KS428" s="511"/>
      <c r="KT428" s="512"/>
      <c r="KU428" s="512"/>
      <c r="KV428" s="505"/>
      <c r="KW428" s="505"/>
      <c r="KX428" s="505"/>
      <c r="KY428" s="511"/>
      <c r="KZ428" s="512"/>
      <c r="LA428" s="512"/>
      <c r="LB428" s="505"/>
      <c r="LC428" s="505"/>
      <c r="LD428" s="505"/>
      <c r="LE428" s="511"/>
      <c r="LF428" s="512"/>
      <c r="LG428" s="512"/>
      <c r="LH428" s="505"/>
      <c r="LI428" s="505"/>
      <c r="LJ428" s="505"/>
      <c r="LK428" s="511"/>
      <c r="LL428" s="512"/>
      <c r="LM428" s="512"/>
      <c r="LN428" s="505"/>
      <c r="LO428" s="505"/>
      <c r="LP428" s="505"/>
      <c r="LQ428" s="511"/>
      <c r="LR428" s="512"/>
      <c r="LS428" s="512"/>
      <c r="LT428" s="505"/>
      <c r="LU428" s="505"/>
      <c r="LV428" s="505"/>
      <c r="LW428" s="511"/>
      <c r="LX428" s="512"/>
      <c r="LY428" s="512"/>
      <c r="LZ428" s="505"/>
      <c r="MA428" s="505"/>
      <c r="MB428" s="505"/>
      <c r="MC428" s="511"/>
      <c r="MD428" s="512"/>
      <c r="ME428" s="512"/>
      <c r="MF428" s="505"/>
      <c r="MG428" s="505"/>
      <c r="MH428" s="505"/>
      <c r="MI428" s="511"/>
      <c r="MJ428" s="512"/>
      <c r="MK428" s="512"/>
      <c r="ML428" s="505"/>
      <c r="MM428" s="505"/>
      <c r="MN428" s="505"/>
      <c r="MO428" s="511"/>
      <c r="MP428" s="512"/>
      <c r="MQ428" s="512"/>
      <c r="MR428" s="505"/>
      <c r="MS428" s="505"/>
      <c r="MT428" s="505"/>
      <c r="MU428" s="511"/>
      <c r="MV428" s="512"/>
      <c r="MW428" s="512"/>
      <c r="MX428" s="505"/>
      <c r="MY428" s="505"/>
      <c r="MZ428" s="505"/>
      <c r="NA428" s="511"/>
      <c r="NB428" s="512"/>
      <c r="NC428" s="512"/>
      <c r="ND428" s="505"/>
      <c r="NE428" s="505"/>
      <c r="NF428" s="505"/>
      <c r="NG428" s="511"/>
      <c r="NH428" s="512"/>
      <c r="NI428" s="512"/>
      <c r="NJ428" s="505"/>
      <c r="NK428" s="505"/>
      <c r="NL428" s="505"/>
      <c r="NM428" s="511"/>
      <c r="NN428" s="512"/>
      <c r="NO428" s="512"/>
      <c r="NP428" s="505"/>
      <c r="NQ428" s="505"/>
      <c r="NR428" s="505"/>
      <c r="NS428" s="511"/>
      <c r="NT428" s="512"/>
      <c r="NU428" s="512"/>
      <c r="NV428" s="505"/>
      <c r="NW428" s="505"/>
      <c r="NX428" s="505"/>
      <c r="NY428" s="511"/>
      <c r="NZ428" s="512"/>
      <c r="OA428" s="512"/>
      <c r="OB428" s="505"/>
      <c r="OC428" s="505"/>
      <c r="OD428" s="505"/>
      <c r="OE428" s="511"/>
      <c r="OF428" s="512"/>
      <c r="OG428" s="512"/>
      <c r="OH428" s="505"/>
      <c r="OI428" s="505"/>
      <c r="OJ428" s="505"/>
      <c r="OK428" s="511"/>
      <c r="OL428" s="512"/>
      <c r="OM428" s="512"/>
      <c r="ON428" s="505"/>
      <c r="OO428" s="505"/>
      <c r="OP428" s="505"/>
      <c r="OQ428" s="511"/>
      <c r="OR428" s="512"/>
      <c r="OS428" s="512"/>
      <c r="OT428" s="505"/>
      <c r="OU428" s="505"/>
      <c r="OV428" s="505"/>
      <c r="OW428" s="511"/>
      <c r="OX428" s="512"/>
      <c r="OY428" s="512"/>
      <c r="OZ428" s="505"/>
      <c r="PA428" s="505"/>
      <c r="PB428" s="505"/>
      <c r="PC428" s="511"/>
      <c r="PD428" s="512"/>
      <c r="PE428" s="512"/>
      <c r="PF428" s="505"/>
      <c r="PG428" s="505"/>
      <c r="PH428" s="505"/>
      <c r="PI428" s="511"/>
      <c r="PJ428" s="512"/>
      <c r="PK428" s="512"/>
      <c r="PL428" s="505"/>
      <c r="PM428" s="505"/>
      <c r="PN428" s="505"/>
      <c r="PO428" s="511"/>
      <c r="PP428" s="512"/>
      <c r="PQ428" s="512"/>
      <c r="PR428" s="505"/>
      <c r="PS428" s="505"/>
      <c r="PT428" s="505"/>
      <c r="PU428" s="511"/>
      <c r="PV428" s="512"/>
      <c r="PW428" s="512"/>
      <c r="PX428" s="505"/>
      <c r="PY428" s="505"/>
      <c r="PZ428" s="505"/>
      <c r="QA428" s="511"/>
      <c r="QB428" s="512"/>
      <c r="QC428" s="512"/>
      <c r="QD428" s="505"/>
      <c r="QE428" s="505"/>
      <c r="QF428" s="505"/>
      <c r="QG428" s="511"/>
      <c r="QH428" s="512"/>
      <c r="QI428" s="512"/>
      <c r="QJ428" s="505"/>
      <c r="QK428" s="505"/>
      <c r="QL428" s="505"/>
      <c r="QM428" s="511"/>
      <c r="QN428" s="512"/>
      <c r="QO428" s="512"/>
      <c r="QP428" s="505"/>
      <c r="QQ428" s="505"/>
      <c r="QR428" s="505"/>
      <c r="QS428" s="511"/>
      <c r="QT428" s="512"/>
      <c r="QU428" s="512"/>
      <c r="QV428" s="505"/>
      <c r="QW428" s="505"/>
      <c r="QX428" s="505"/>
      <c r="QY428" s="511"/>
      <c r="QZ428" s="512"/>
      <c r="RA428" s="512"/>
      <c r="RB428" s="505"/>
      <c r="RC428" s="505"/>
      <c r="RD428" s="505"/>
      <c r="RE428" s="511"/>
      <c r="RF428" s="512"/>
      <c r="RG428" s="512"/>
      <c r="RH428" s="505"/>
      <c r="RI428" s="505"/>
      <c r="RJ428" s="505"/>
      <c r="RK428" s="511"/>
      <c r="RL428" s="512"/>
      <c r="RM428" s="512"/>
      <c r="RN428" s="505"/>
      <c r="RO428" s="505"/>
      <c r="RP428" s="505"/>
      <c r="RQ428" s="511"/>
      <c r="RR428" s="512"/>
      <c r="RS428" s="512"/>
      <c r="RT428" s="505"/>
      <c r="RU428" s="505"/>
      <c r="RV428" s="505"/>
      <c r="RW428" s="511"/>
      <c r="RX428" s="512"/>
      <c r="RY428" s="512"/>
      <c r="RZ428" s="505"/>
      <c r="SA428" s="505"/>
      <c r="SB428" s="505"/>
      <c r="SC428" s="511"/>
      <c r="SD428" s="512"/>
      <c r="SE428" s="512"/>
      <c r="SF428" s="505"/>
      <c r="SG428" s="505"/>
      <c r="SH428" s="505"/>
      <c r="SI428" s="511"/>
      <c r="SJ428" s="512"/>
      <c r="SK428" s="512"/>
      <c r="SL428" s="505"/>
      <c r="SM428" s="505"/>
      <c r="SN428" s="505"/>
      <c r="SO428" s="511"/>
      <c r="SP428" s="512"/>
      <c r="SQ428" s="512"/>
      <c r="SR428" s="505"/>
      <c r="SS428" s="505"/>
      <c r="ST428" s="505"/>
      <c r="SU428" s="511"/>
      <c r="SV428" s="512"/>
      <c r="SW428" s="512"/>
      <c r="SX428" s="505"/>
      <c r="SY428" s="505"/>
      <c r="SZ428" s="505"/>
      <c r="TA428" s="511"/>
      <c r="TB428" s="512"/>
      <c r="TC428" s="512"/>
      <c r="TD428" s="505"/>
      <c r="TE428" s="505"/>
      <c r="TF428" s="505"/>
      <c r="TG428" s="511"/>
      <c r="TH428" s="512"/>
      <c r="TI428" s="512"/>
      <c r="TJ428" s="505"/>
      <c r="TK428" s="505"/>
      <c r="TL428" s="505"/>
      <c r="TM428" s="511"/>
      <c r="TN428" s="512"/>
      <c r="TO428" s="512"/>
      <c r="TP428" s="505"/>
      <c r="TQ428" s="505"/>
      <c r="TR428" s="505"/>
      <c r="TS428" s="511"/>
      <c r="TT428" s="512"/>
      <c r="TU428" s="512"/>
      <c r="TV428" s="505"/>
      <c r="TW428" s="505"/>
      <c r="TX428" s="505"/>
      <c r="TY428" s="511"/>
      <c r="TZ428" s="512"/>
      <c r="UA428" s="512"/>
      <c r="UB428" s="505"/>
      <c r="UC428" s="505"/>
      <c r="UD428" s="505"/>
      <c r="UE428" s="511"/>
      <c r="UF428" s="512"/>
      <c r="UG428" s="512"/>
      <c r="UH428" s="505"/>
      <c r="UI428" s="505"/>
      <c r="UJ428" s="505"/>
      <c r="UK428" s="511"/>
      <c r="UL428" s="512"/>
      <c r="UM428" s="512"/>
      <c r="UN428" s="505"/>
      <c r="UO428" s="505"/>
      <c r="UP428" s="505"/>
      <c r="UQ428" s="511"/>
      <c r="UR428" s="512"/>
      <c r="US428" s="512"/>
      <c r="UT428" s="505"/>
      <c r="UU428" s="505"/>
      <c r="UV428" s="505"/>
      <c r="UW428" s="511"/>
      <c r="UX428" s="512"/>
      <c r="UY428" s="512"/>
      <c r="UZ428" s="505"/>
      <c r="VA428" s="505"/>
      <c r="VB428" s="505"/>
      <c r="VC428" s="511"/>
      <c r="VD428" s="512"/>
      <c r="VE428" s="512"/>
      <c r="VF428" s="505"/>
      <c r="VG428" s="505"/>
      <c r="VH428" s="505"/>
      <c r="VI428" s="511"/>
      <c r="VJ428" s="512"/>
      <c r="VK428" s="512"/>
      <c r="VL428" s="505"/>
      <c r="VM428" s="505"/>
      <c r="VN428" s="505"/>
      <c r="VO428" s="511"/>
      <c r="VP428" s="512"/>
      <c r="VQ428" s="512"/>
      <c r="VR428" s="505"/>
      <c r="VS428" s="505"/>
      <c r="VT428" s="505"/>
      <c r="VU428" s="511"/>
      <c r="VV428" s="512"/>
      <c r="VW428" s="512"/>
      <c r="VX428" s="505"/>
      <c r="VY428" s="505"/>
      <c r="VZ428" s="505"/>
      <c r="WA428" s="511"/>
      <c r="WB428" s="512"/>
      <c r="WC428" s="512"/>
      <c r="WD428" s="505"/>
      <c r="WE428" s="505"/>
      <c r="WF428" s="505"/>
      <c r="WG428" s="511"/>
      <c r="WH428" s="512"/>
      <c r="WI428" s="512"/>
      <c r="WJ428" s="505"/>
      <c r="WK428" s="505"/>
      <c r="WL428" s="505"/>
      <c r="WM428" s="511"/>
      <c r="WN428" s="512"/>
      <c r="WO428" s="512"/>
      <c r="WP428" s="505"/>
      <c r="WQ428" s="505"/>
      <c r="WR428" s="505"/>
      <c r="WS428" s="511"/>
      <c r="WT428" s="512"/>
      <c r="WU428" s="512"/>
      <c r="WV428" s="505"/>
      <c r="WW428" s="505"/>
      <c r="WX428" s="505"/>
      <c r="WY428" s="511"/>
      <c r="WZ428" s="512"/>
      <c r="XA428" s="512"/>
      <c r="XB428" s="505"/>
      <c r="XC428" s="505"/>
      <c r="XD428" s="505"/>
      <c r="XE428" s="511"/>
      <c r="XF428" s="512"/>
      <c r="XG428" s="512"/>
      <c r="XH428" s="505"/>
      <c r="XI428" s="505"/>
      <c r="XJ428" s="505"/>
      <c r="XK428" s="511"/>
      <c r="XL428" s="512"/>
      <c r="XM428" s="512"/>
      <c r="XN428" s="505"/>
      <c r="XO428" s="505"/>
      <c r="XP428" s="505"/>
      <c r="XQ428" s="511"/>
      <c r="XR428" s="512"/>
      <c r="XS428" s="512"/>
      <c r="XT428" s="505"/>
      <c r="XU428" s="505"/>
      <c r="XV428" s="505"/>
      <c r="XW428" s="511"/>
      <c r="XX428" s="512"/>
      <c r="XY428" s="512"/>
      <c r="XZ428" s="505"/>
      <c r="YA428" s="505"/>
      <c r="YB428" s="505"/>
      <c r="YC428" s="511"/>
      <c r="YD428" s="512"/>
      <c r="YE428" s="512"/>
      <c r="YF428" s="505"/>
      <c r="YG428" s="505"/>
      <c r="YH428" s="505"/>
      <c r="YI428" s="511"/>
      <c r="YJ428" s="512"/>
      <c r="YK428" s="512"/>
      <c r="YL428" s="505"/>
      <c r="YM428" s="505"/>
      <c r="YN428" s="505"/>
      <c r="YO428" s="511"/>
      <c r="YP428" s="512"/>
      <c r="YQ428" s="512"/>
      <c r="YR428" s="505"/>
      <c r="YS428" s="505"/>
      <c r="YT428" s="505"/>
      <c r="YU428" s="511"/>
      <c r="YV428" s="512"/>
      <c r="YW428" s="512"/>
      <c r="YX428" s="505"/>
      <c r="YY428" s="505"/>
      <c r="YZ428" s="505"/>
      <c r="ZA428" s="511"/>
      <c r="ZB428" s="512"/>
      <c r="ZC428" s="512"/>
      <c r="ZD428" s="505"/>
      <c r="ZE428" s="505"/>
      <c r="ZF428" s="505"/>
      <c r="ZG428" s="511"/>
      <c r="ZH428" s="512"/>
      <c r="ZI428" s="512"/>
      <c r="ZJ428" s="505"/>
      <c r="ZK428" s="505"/>
      <c r="ZL428" s="505"/>
      <c r="ZM428" s="511"/>
      <c r="ZN428" s="512"/>
      <c r="ZO428" s="512"/>
      <c r="ZP428" s="505"/>
      <c r="ZQ428" s="505"/>
      <c r="ZR428" s="505"/>
      <c r="ZS428" s="511"/>
      <c r="ZT428" s="512"/>
      <c r="ZU428" s="512"/>
      <c r="ZV428" s="505"/>
      <c r="ZW428" s="505"/>
      <c r="ZX428" s="505"/>
      <c r="ZY428" s="511"/>
      <c r="ZZ428" s="512"/>
      <c r="AAA428" s="512"/>
      <c r="AAB428" s="505"/>
      <c r="AAC428" s="505"/>
      <c r="AAD428" s="505"/>
      <c r="AAE428" s="511"/>
      <c r="AAF428" s="512"/>
      <c r="AAG428" s="512"/>
      <c r="AAH428" s="505"/>
      <c r="AAI428" s="505"/>
      <c r="AAJ428" s="505"/>
      <c r="AAK428" s="511"/>
      <c r="AAL428" s="512"/>
      <c r="AAM428" s="512"/>
      <c r="AAN428" s="505"/>
      <c r="AAO428" s="505"/>
      <c r="AAP428" s="505"/>
      <c r="AAQ428" s="511"/>
      <c r="AAR428" s="512"/>
      <c r="AAS428" s="512"/>
      <c r="AAT428" s="505"/>
      <c r="AAU428" s="505"/>
      <c r="AAV428" s="505"/>
      <c r="AAW428" s="511"/>
      <c r="AAX428" s="512"/>
      <c r="AAY428" s="512"/>
      <c r="AAZ428" s="505"/>
      <c r="ABA428" s="505"/>
      <c r="ABB428" s="505"/>
      <c r="ABC428" s="511"/>
      <c r="ABD428" s="512"/>
      <c r="ABE428" s="512"/>
      <c r="ABF428" s="505"/>
      <c r="ABG428" s="505"/>
      <c r="ABH428" s="505"/>
      <c r="ABI428" s="511"/>
      <c r="ABJ428" s="512"/>
      <c r="ABK428" s="512"/>
      <c r="ABL428" s="505"/>
      <c r="ABM428" s="505"/>
      <c r="ABN428" s="505"/>
      <c r="ABO428" s="511"/>
      <c r="ABP428" s="512"/>
      <c r="ABQ428" s="512"/>
      <c r="ABR428" s="505"/>
      <c r="ABS428" s="505"/>
      <c r="ABT428" s="505"/>
      <c r="ABU428" s="511"/>
      <c r="ABV428" s="512"/>
      <c r="ABW428" s="512"/>
      <c r="ABX428" s="505"/>
      <c r="ABY428" s="505"/>
      <c r="ABZ428" s="505"/>
      <c r="ACA428" s="511"/>
      <c r="ACB428" s="512"/>
      <c r="ACC428" s="512"/>
      <c r="ACD428" s="505"/>
      <c r="ACE428" s="505"/>
      <c r="ACF428" s="505"/>
      <c r="ACG428" s="511"/>
      <c r="ACH428" s="512"/>
      <c r="ACI428" s="512"/>
      <c r="ACJ428" s="505"/>
      <c r="ACK428" s="505"/>
      <c r="ACL428" s="505"/>
      <c r="ACM428" s="511"/>
      <c r="ACN428" s="512"/>
      <c r="ACO428" s="512"/>
      <c r="ACP428" s="505"/>
      <c r="ACQ428" s="505"/>
      <c r="ACR428" s="505"/>
      <c r="ACS428" s="511"/>
      <c r="ACT428" s="512"/>
      <c r="ACU428" s="512"/>
      <c r="ACV428" s="505"/>
      <c r="ACW428" s="505"/>
      <c r="ACX428" s="505"/>
      <c r="ACY428" s="511"/>
      <c r="ACZ428" s="512"/>
      <c r="ADA428" s="512"/>
      <c r="ADB428" s="505"/>
      <c r="ADC428" s="505"/>
      <c r="ADD428" s="505"/>
      <c r="ADE428" s="511"/>
      <c r="ADF428" s="512"/>
      <c r="ADG428" s="512"/>
      <c r="ADH428" s="505"/>
      <c r="ADI428" s="505"/>
      <c r="ADJ428" s="505"/>
      <c r="ADK428" s="511"/>
      <c r="ADL428" s="512"/>
      <c r="ADM428" s="512"/>
      <c r="ADN428" s="505"/>
      <c r="ADO428" s="505"/>
      <c r="ADP428" s="505"/>
      <c r="ADQ428" s="511"/>
      <c r="ADR428" s="512"/>
      <c r="ADS428" s="512"/>
      <c r="ADT428" s="505"/>
      <c r="ADU428" s="505"/>
      <c r="ADV428" s="505"/>
      <c r="ADW428" s="511"/>
      <c r="ADX428" s="512"/>
      <c r="ADY428" s="512"/>
      <c r="ADZ428" s="505"/>
      <c r="AEA428" s="505"/>
      <c r="AEB428" s="505"/>
      <c r="AEC428" s="511"/>
      <c r="AED428" s="512"/>
      <c r="AEE428" s="512"/>
      <c r="AEF428" s="505"/>
      <c r="AEG428" s="505"/>
      <c r="AEH428" s="505"/>
      <c r="AEI428" s="511"/>
      <c r="AEJ428" s="512"/>
      <c r="AEK428" s="512"/>
      <c r="AEL428" s="505"/>
      <c r="AEM428" s="505"/>
      <c r="AEN428" s="505"/>
      <c r="AEO428" s="511"/>
      <c r="AEP428" s="512"/>
      <c r="AEQ428" s="512"/>
      <c r="AER428" s="505"/>
      <c r="AES428" s="505"/>
      <c r="AET428" s="505"/>
      <c r="AEU428" s="511"/>
      <c r="AEV428" s="512"/>
      <c r="AEW428" s="512"/>
      <c r="AEX428" s="505"/>
      <c r="AEY428" s="505"/>
      <c r="AEZ428" s="505"/>
      <c r="AFA428" s="511"/>
      <c r="AFB428" s="512"/>
      <c r="AFC428" s="512"/>
      <c r="AFD428" s="505"/>
      <c r="AFE428" s="505"/>
      <c r="AFF428" s="505"/>
      <c r="AFG428" s="511"/>
      <c r="AFH428" s="512"/>
      <c r="AFI428" s="512"/>
      <c r="AFJ428" s="505"/>
      <c r="AFK428" s="505"/>
      <c r="AFL428" s="505"/>
      <c r="AFM428" s="511"/>
      <c r="AFN428" s="512"/>
      <c r="AFO428" s="512"/>
      <c r="AFP428" s="505"/>
      <c r="AFQ428" s="505"/>
      <c r="AFR428" s="505"/>
      <c r="AFS428" s="511"/>
      <c r="AFT428" s="512"/>
      <c r="AFU428" s="512"/>
      <c r="AFV428" s="505"/>
      <c r="AFW428" s="505"/>
      <c r="AFX428" s="505"/>
      <c r="AFY428" s="511"/>
      <c r="AFZ428" s="512"/>
      <c r="AGA428" s="512"/>
      <c r="AGB428" s="505"/>
      <c r="AGC428" s="505"/>
      <c r="AGD428" s="505"/>
      <c r="AGE428" s="511"/>
      <c r="AGF428" s="512"/>
      <c r="AGG428" s="512"/>
      <c r="AGH428" s="505"/>
      <c r="AGI428" s="505"/>
      <c r="AGJ428" s="505"/>
      <c r="AGK428" s="511"/>
      <c r="AGL428" s="512"/>
      <c r="AGM428" s="512"/>
      <c r="AGN428" s="505"/>
      <c r="AGO428" s="505"/>
      <c r="AGP428" s="505"/>
      <c r="AGQ428" s="511"/>
      <c r="AGR428" s="512"/>
      <c r="AGS428" s="512"/>
      <c r="AGT428" s="505"/>
      <c r="AGU428" s="505"/>
      <c r="AGV428" s="505"/>
      <c r="AGW428" s="511"/>
      <c r="AGX428" s="512"/>
      <c r="AGY428" s="512"/>
      <c r="AGZ428" s="505"/>
      <c r="AHA428" s="505"/>
      <c r="AHB428" s="505"/>
      <c r="AHC428" s="511"/>
      <c r="AHD428" s="512"/>
      <c r="AHE428" s="512"/>
      <c r="AHF428" s="505"/>
      <c r="AHG428" s="505"/>
      <c r="AHH428" s="505"/>
      <c r="AHI428" s="511"/>
      <c r="AHJ428" s="512"/>
      <c r="AHK428" s="512"/>
      <c r="AHL428" s="505"/>
      <c r="AHM428" s="505"/>
      <c r="AHN428" s="505"/>
      <c r="AHO428" s="511"/>
      <c r="AHP428" s="512"/>
      <c r="AHQ428" s="512"/>
      <c r="AHR428" s="505"/>
      <c r="AHS428" s="505"/>
      <c r="AHT428" s="505"/>
      <c r="AHU428" s="511"/>
      <c r="AHV428" s="512"/>
      <c r="AHW428" s="512"/>
      <c r="AHX428" s="505"/>
      <c r="AHY428" s="505"/>
      <c r="AHZ428" s="505"/>
      <c r="AIA428" s="511"/>
      <c r="AIB428" s="512"/>
      <c r="AIC428" s="512"/>
      <c r="AID428" s="505"/>
      <c r="AIE428" s="505"/>
      <c r="AIF428" s="505"/>
      <c r="AIG428" s="511"/>
      <c r="AIH428" s="512"/>
      <c r="AII428" s="512"/>
      <c r="AIJ428" s="505"/>
      <c r="AIK428" s="505"/>
      <c r="AIL428" s="505"/>
      <c r="AIM428" s="511"/>
      <c r="AIN428" s="512"/>
      <c r="AIO428" s="512"/>
      <c r="AIP428" s="505"/>
      <c r="AIQ428" s="505"/>
      <c r="AIR428" s="505"/>
      <c r="AIS428" s="511"/>
      <c r="AIT428" s="512"/>
      <c r="AIU428" s="512"/>
      <c r="AIV428" s="505"/>
      <c r="AIW428" s="505"/>
      <c r="AIX428" s="505"/>
      <c r="AIY428" s="511"/>
      <c r="AIZ428" s="512"/>
      <c r="AJA428" s="512"/>
      <c r="AJB428" s="505"/>
      <c r="AJC428" s="505"/>
      <c r="AJD428" s="505"/>
      <c r="AJE428" s="511"/>
      <c r="AJF428" s="512"/>
      <c r="AJG428" s="512"/>
      <c r="AJH428" s="505"/>
      <c r="AJI428" s="505"/>
      <c r="AJJ428" s="505"/>
      <c r="AJK428" s="511"/>
      <c r="AJL428" s="512"/>
      <c r="AJM428" s="512"/>
      <c r="AJN428" s="505"/>
      <c r="AJO428" s="505"/>
      <c r="AJP428" s="505"/>
      <c r="AJQ428" s="511"/>
      <c r="AJR428" s="512"/>
      <c r="AJS428" s="512"/>
      <c r="AJT428" s="505"/>
      <c r="AJU428" s="505"/>
      <c r="AJV428" s="505"/>
      <c r="AJW428" s="511"/>
      <c r="AJX428" s="512"/>
      <c r="AJY428" s="512"/>
      <c r="AJZ428" s="505"/>
      <c r="AKA428" s="505"/>
      <c r="AKB428" s="505"/>
      <c r="AKC428" s="511"/>
      <c r="AKD428" s="512"/>
      <c r="AKE428" s="512"/>
      <c r="AKF428" s="505"/>
      <c r="AKG428" s="505"/>
      <c r="AKH428" s="505"/>
      <c r="AKI428" s="511"/>
      <c r="AKJ428" s="512"/>
      <c r="AKK428" s="512"/>
      <c r="AKL428" s="505"/>
      <c r="AKM428" s="505"/>
      <c r="AKN428" s="505"/>
      <c r="AKO428" s="511"/>
      <c r="AKP428" s="512"/>
      <c r="AKQ428" s="512"/>
      <c r="AKR428" s="505"/>
      <c r="AKS428" s="505"/>
      <c r="AKT428" s="505"/>
      <c r="AKU428" s="511"/>
      <c r="AKV428" s="512"/>
      <c r="AKW428" s="512"/>
      <c r="AKX428" s="505"/>
      <c r="AKY428" s="505"/>
      <c r="AKZ428" s="505"/>
      <c r="ALA428" s="511"/>
      <c r="ALB428" s="512"/>
      <c r="ALC428" s="512"/>
      <c r="ALD428" s="505"/>
      <c r="ALE428" s="505"/>
      <c r="ALF428" s="505"/>
      <c r="ALG428" s="511"/>
      <c r="ALH428" s="512"/>
      <c r="ALI428" s="512"/>
      <c r="ALJ428" s="505"/>
      <c r="ALK428" s="505"/>
      <c r="ALL428" s="505"/>
      <c r="ALM428" s="511"/>
      <c r="ALN428" s="512"/>
      <c r="ALO428" s="512"/>
      <c r="ALP428" s="505"/>
      <c r="ALQ428" s="505"/>
      <c r="ALR428" s="505"/>
      <c r="ALS428" s="511"/>
      <c r="ALT428" s="512"/>
      <c r="ALU428" s="512"/>
      <c r="ALV428" s="505"/>
      <c r="ALW428" s="505"/>
      <c r="ALX428" s="505"/>
      <c r="ALY428" s="511"/>
      <c r="ALZ428" s="512"/>
      <c r="AMA428" s="512"/>
      <c r="AMB428" s="505"/>
      <c r="AMC428" s="505"/>
      <c r="AMD428" s="505"/>
      <c r="AME428" s="511"/>
      <c r="AMF428" s="512"/>
      <c r="AMG428" s="512"/>
      <c r="AMH428" s="505"/>
      <c r="AMI428" s="505"/>
      <c r="AMJ428" s="505"/>
      <c r="AMK428" s="511"/>
      <c r="AML428" s="512"/>
      <c r="AMM428" s="512"/>
      <c r="AMN428" s="505"/>
      <c r="AMO428" s="505"/>
      <c r="AMP428" s="505"/>
      <c r="AMQ428" s="511"/>
      <c r="AMR428" s="512"/>
      <c r="AMS428" s="512"/>
      <c r="AMT428" s="505"/>
      <c r="AMU428" s="505"/>
      <c r="AMV428" s="505"/>
      <c r="AMW428" s="511"/>
      <c r="AMX428" s="512"/>
      <c r="AMY428" s="512"/>
      <c r="AMZ428" s="505"/>
      <c r="ANA428" s="505"/>
      <c r="ANB428" s="505"/>
      <c r="ANC428" s="511"/>
      <c r="AND428" s="512"/>
      <c r="ANE428" s="512"/>
      <c r="ANF428" s="505"/>
      <c r="ANG428" s="505"/>
      <c r="ANH428" s="505"/>
      <c r="ANI428" s="511"/>
      <c r="ANJ428" s="512"/>
      <c r="ANK428" s="512"/>
      <c r="ANL428" s="505"/>
      <c r="ANM428" s="505"/>
      <c r="ANN428" s="505"/>
      <c r="ANO428" s="511"/>
      <c r="ANP428" s="512"/>
      <c r="ANQ428" s="512"/>
      <c r="ANR428" s="505"/>
      <c r="ANS428" s="505"/>
      <c r="ANT428" s="505"/>
      <c r="ANU428" s="511"/>
      <c r="ANV428" s="512"/>
      <c r="ANW428" s="512"/>
      <c r="ANX428" s="505"/>
      <c r="ANY428" s="505"/>
      <c r="ANZ428" s="505"/>
      <c r="AOA428" s="511"/>
      <c r="AOB428" s="512"/>
      <c r="AOC428" s="512"/>
      <c r="AOD428" s="505"/>
      <c r="AOE428" s="505"/>
      <c r="AOF428" s="505"/>
      <c r="AOG428" s="511"/>
      <c r="AOH428" s="512"/>
      <c r="AOI428" s="512"/>
      <c r="AOJ428" s="505"/>
      <c r="AOK428" s="505"/>
      <c r="AOL428" s="505"/>
      <c r="AOM428" s="511"/>
      <c r="AON428" s="512"/>
      <c r="AOO428" s="512"/>
      <c r="AOP428" s="505"/>
      <c r="AOQ428" s="505"/>
      <c r="AOR428" s="505"/>
      <c r="AOS428" s="511"/>
      <c r="AOT428" s="512"/>
      <c r="AOU428" s="512"/>
      <c r="AOV428" s="505"/>
      <c r="AOW428" s="505"/>
      <c r="AOX428" s="505"/>
      <c r="AOY428" s="511"/>
      <c r="AOZ428" s="512"/>
      <c r="APA428" s="512"/>
      <c r="APB428" s="505"/>
      <c r="APC428" s="505"/>
      <c r="APD428" s="505"/>
      <c r="APE428" s="511"/>
      <c r="APF428" s="512"/>
      <c r="APG428" s="512"/>
      <c r="APH428" s="505"/>
      <c r="API428" s="505"/>
      <c r="APJ428" s="505"/>
      <c r="APK428" s="511"/>
      <c r="APL428" s="512"/>
      <c r="APM428" s="512"/>
      <c r="APN428" s="505"/>
      <c r="APO428" s="505"/>
      <c r="APP428" s="505"/>
      <c r="APQ428" s="511"/>
      <c r="APR428" s="512"/>
      <c r="APS428" s="512"/>
      <c r="APT428" s="505"/>
      <c r="APU428" s="505"/>
      <c r="APV428" s="505"/>
      <c r="APW428" s="511"/>
      <c r="APX428" s="512"/>
      <c r="APY428" s="512"/>
      <c r="APZ428" s="505"/>
      <c r="AQA428" s="505"/>
      <c r="AQB428" s="505"/>
      <c r="AQC428" s="511"/>
      <c r="AQD428" s="512"/>
      <c r="AQE428" s="512"/>
      <c r="AQF428" s="505"/>
      <c r="AQG428" s="505"/>
      <c r="AQH428" s="505"/>
      <c r="AQI428" s="511"/>
      <c r="AQJ428" s="512"/>
      <c r="AQK428" s="512"/>
      <c r="AQL428" s="505"/>
      <c r="AQM428" s="505"/>
      <c r="AQN428" s="505"/>
      <c r="AQO428" s="511"/>
      <c r="AQP428" s="512"/>
      <c r="AQQ428" s="512"/>
      <c r="AQR428" s="505"/>
      <c r="AQS428" s="505"/>
      <c r="AQT428" s="505"/>
      <c r="AQU428" s="511"/>
      <c r="AQV428" s="512"/>
      <c r="AQW428" s="512"/>
      <c r="AQX428" s="505"/>
      <c r="AQY428" s="505"/>
      <c r="AQZ428" s="505"/>
      <c r="ARA428" s="511"/>
      <c r="ARB428" s="512"/>
      <c r="ARC428" s="512"/>
      <c r="ARD428" s="505"/>
      <c r="ARE428" s="505"/>
      <c r="ARF428" s="505"/>
      <c r="ARG428" s="511"/>
      <c r="ARH428" s="512"/>
      <c r="ARI428" s="512"/>
      <c r="ARJ428" s="505"/>
      <c r="ARK428" s="505"/>
      <c r="ARL428" s="505"/>
      <c r="ARM428" s="511"/>
      <c r="ARN428" s="512"/>
      <c r="ARO428" s="512"/>
      <c r="ARP428" s="505"/>
      <c r="ARQ428" s="505"/>
      <c r="ARR428" s="505"/>
      <c r="ARS428" s="511"/>
      <c r="ART428" s="512"/>
      <c r="ARU428" s="512"/>
      <c r="ARV428" s="505"/>
      <c r="ARW428" s="505"/>
      <c r="ARX428" s="505"/>
      <c r="ARY428" s="511"/>
      <c r="ARZ428" s="512"/>
      <c r="ASA428" s="512"/>
      <c r="ASB428" s="505"/>
      <c r="ASC428" s="505"/>
      <c r="ASD428" s="505"/>
      <c r="ASE428" s="511"/>
      <c r="ASF428" s="512"/>
      <c r="ASG428" s="512"/>
      <c r="ASH428" s="505"/>
      <c r="ASI428" s="505"/>
      <c r="ASJ428" s="505"/>
      <c r="ASK428" s="511"/>
      <c r="ASL428" s="512"/>
      <c r="ASM428" s="512"/>
      <c r="ASN428" s="505"/>
      <c r="ASO428" s="505"/>
      <c r="ASP428" s="505"/>
      <c r="ASQ428" s="511"/>
      <c r="ASR428" s="512"/>
      <c r="ASS428" s="512"/>
      <c r="AST428" s="505"/>
      <c r="ASU428" s="505"/>
      <c r="ASV428" s="505"/>
      <c r="ASW428" s="511"/>
      <c r="ASX428" s="512"/>
      <c r="ASY428" s="512"/>
      <c r="ASZ428" s="505"/>
      <c r="ATA428" s="505"/>
      <c r="ATB428" s="505"/>
      <c r="ATC428" s="511"/>
      <c r="ATD428" s="512"/>
      <c r="ATE428" s="512"/>
      <c r="ATF428" s="505"/>
      <c r="ATG428" s="505"/>
      <c r="ATH428" s="505"/>
      <c r="ATI428" s="511"/>
      <c r="ATJ428" s="512"/>
      <c r="ATK428" s="512"/>
      <c r="ATL428" s="505"/>
      <c r="ATM428" s="505"/>
      <c r="ATN428" s="505"/>
      <c r="ATO428" s="511"/>
      <c r="ATP428" s="512"/>
      <c r="ATQ428" s="512"/>
      <c r="ATR428" s="505"/>
      <c r="ATS428" s="505"/>
      <c r="ATT428" s="505"/>
      <c r="ATU428" s="511"/>
      <c r="ATV428" s="512"/>
      <c r="ATW428" s="512"/>
      <c r="ATX428" s="505"/>
      <c r="ATY428" s="505"/>
      <c r="ATZ428" s="505"/>
      <c r="AUA428" s="511"/>
      <c r="AUB428" s="512"/>
      <c r="AUC428" s="512"/>
      <c r="AUD428" s="505"/>
      <c r="AUE428" s="505"/>
      <c r="AUF428" s="505"/>
      <c r="AUG428" s="511"/>
      <c r="AUH428" s="512"/>
      <c r="AUI428" s="512"/>
      <c r="AUJ428" s="505"/>
      <c r="AUK428" s="505"/>
      <c r="AUL428" s="505"/>
      <c r="AUM428" s="511"/>
      <c r="AUN428" s="512"/>
      <c r="AUO428" s="512"/>
      <c r="AUP428" s="505"/>
      <c r="AUQ428" s="505"/>
      <c r="AUR428" s="505"/>
      <c r="AUS428" s="511"/>
      <c r="AUT428" s="512"/>
      <c r="AUU428" s="512"/>
      <c r="AUV428" s="505"/>
      <c r="AUW428" s="505"/>
      <c r="AUX428" s="505"/>
      <c r="AUY428" s="511"/>
      <c r="AUZ428" s="512"/>
      <c r="AVA428" s="512"/>
      <c r="AVB428" s="505"/>
      <c r="AVC428" s="505"/>
      <c r="AVD428" s="505"/>
      <c r="AVE428" s="511"/>
      <c r="AVF428" s="512"/>
      <c r="AVG428" s="512"/>
      <c r="AVH428" s="505"/>
      <c r="AVI428" s="505"/>
      <c r="AVJ428" s="505"/>
      <c r="AVK428" s="511"/>
      <c r="AVL428" s="512"/>
      <c r="AVM428" s="512"/>
      <c r="AVN428" s="505"/>
      <c r="AVO428" s="505"/>
      <c r="AVP428" s="505"/>
      <c r="AVQ428" s="511"/>
      <c r="AVR428" s="512"/>
      <c r="AVS428" s="512"/>
      <c r="AVT428" s="505"/>
      <c r="AVU428" s="505"/>
      <c r="AVV428" s="505"/>
      <c r="AVW428" s="511"/>
      <c r="AVX428" s="512"/>
      <c r="AVY428" s="512"/>
      <c r="AVZ428" s="505"/>
      <c r="AWA428" s="505"/>
      <c r="AWB428" s="505"/>
      <c r="AWC428" s="511"/>
      <c r="AWD428" s="512"/>
      <c r="AWE428" s="512"/>
      <c r="AWF428" s="505"/>
      <c r="AWG428" s="505"/>
      <c r="AWH428" s="505"/>
      <c r="AWI428" s="511"/>
      <c r="AWJ428" s="512"/>
      <c r="AWK428" s="512"/>
      <c r="AWL428" s="505"/>
      <c r="AWM428" s="505"/>
      <c r="AWN428" s="505"/>
      <c r="AWO428" s="511"/>
      <c r="AWP428" s="512"/>
      <c r="AWQ428" s="512"/>
      <c r="AWR428" s="505"/>
      <c r="AWS428" s="505"/>
      <c r="AWT428" s="505"/>
      <c r="AWU428" s="511"/>
      <c r="AWV428" s="512"/>
      <c r="AWW428" s="512"/>
      <c r="AWX428" s="505"/>
      <c r="AWY428" s="505"/>
      <c r="AWZ428" s="505"/>
      <c r="AXA428" s="511"/>
      <c r="AXB428" s="512"/>
      <c r="AXC428" s="512"/>
      <c r="AXD428" s="505"/>
      <c r="AXE428" s="505"/>
      <c r="AXF428" s="505"/>
      <c r="AXG428" s="511"/>
      <c r="AXH428" s="512"/>
      <c r="AXI428" s="512"/>
      <c r="AXJ428" s="505"/>
      <c r="AXK428" s="505"/>
      <c r="AXL428" s="505"/>
      <c r="AXM428" s="511"/>
      <c r="AXN428" s="512"/>
      <c r="AXO428" s="512"/>
      <c r="AXP428" s="505"/>
      <c r="AXQ428" s="505"/>
      <c r="AXR428" s="505"/>
      <c r="AXS428" s="511"/>
      <c r="AXT428" s="512"/>
      <c r="AXU428" s="512"/>
      <c r="AXV428" s="505"/>
      <c r="AXW428" s="505"/>
      <c r="AXX428" s="505"/>
      <c r="AXY428" s="511"/>
      <c r="AXZ428" s="512"/>
      <c r="AYA428" s="512"/>
      <c r="AYB428" s="505"/>
      <c r="AYC428" s="505"/>
      <c r="AYD428" s="505"/>
      <c r="AYE428" s="511"/>
      <c r="AYF428" s="512"/>
      <c r="AYG428" s="512"/>
      <c r="AYH428" s="505"/>
      <c r="AYI428" s="505"/>
      <c r="AYJ428" s="505"/>
      <c r="AYK428" s="511"/>
      <c r="AYL428" s="512"/>
      <c r="AYM428" s="512"/>
      <c r="AYN428" s="505"/>
      <c r="AYO428" s="505"/>
      <c r="AYP428" s="505"/>
      <c r="AYQ428" s="511"/>
      <c r="AYR428" s="512"/>
      <c r="AYS428" s="512"/>
      <c r="AYT428" s="505"/>
      <c r="AYU428" s="505"/>
      <c r="AYV428" s="505"/>
      <c r="AYW428" s="511"/>
      <c r="AYX428" s="512"/>
      <c r="AYY428" s="512"/>
      <c r="AYZ428" s="505"/>
      <c r="AZA428" s="505"/>
      <c r="AZB428" s="505"/>
      <c r="AZC428" s="511"/>
      <c r="AZD428" s="512"/>
      <c r="AZE428" s="512"/>
      <c r="AZF428" s="505"/>
      <c r="AZG428" s="505"/>
      <c r="AZH428" s="505"/>
      <c r="AZI428" s="511"/>
      <c r="AZJ428" s="512"/>
      <c r="AZK428" s="512"/>
      <c r="AZL428" s="505"/>
      <c r="AZM428" s="505"/>
      <c r="AZN428" s="505"/>
      <c r="AZO428" s="511"/>
      <c r="AZP428" s="512"/>
      <c r="AZQ428" s="512"/>
      <c r="AZR428" s="505"/>
      <c r="AZS428" s="505"/>
      <c r="AZT428" s="505"/>
      <c r="AZU428" s="511"/>
      <c r="AZV428" s="512"/>
      <c r="AZW428" s="512"/>
      <c r="AZX428" s="505"/>
      <c r="AZY428" s="505"/>
      <c r="AZZ428" s="505"/>
      <c r="BAA428" s="511"/>
      <c r="BAB428" s="512"/>
      <c r="BAC428" s="512"/>
      <c r="BAD428" s="505"/>
      <c r="BAE428" s="505"/>
      <c r="BAF428" s="505"/>
      <c r="BAG428" s="511"/>
      <c r="BAH428" s="512"/>
      <c r="BAI428" s="512"/>
      <c r="BAJ428" s="505"/>
      <c r="BAK428" s="505"/>
      <c r="BAL428" s="505"/>
      <c r="BAM428" s="511"/>
      <c r="BAN428" s="512"/>
      <c r="BAO428" s="512"/>
      <c r="BAP428" s="505"/>
      <c r="BAQ428" s="505"/>
      <c r="BAR428" s="505"/>
      <c r="BAS428" s="511"/>
      <c r="BAT428" s="512"/>
      <c r="BAU428" s="512"/>
      <c r="BAV428" s="505"/>
      <c r="BAW428" s="505"/>
      <c r="BAX428" s="505"/>
      <c r="BAY428" s="511"/>
      <c r="BAZ428" s="512"/>
      <c r="BBA428" s="512"/>
      <c r="BBB428" s="505"/>
      <c r="BBC428" s="505"/>
      <c r="BBD428" s="505"/>
      <c r="BBE428" s="511"/>
      <c r="BBF428" s="512"/>
      <c r="BBG428" s="512"/>
      <c r="BBH428" s="505"/>
      <c r="BBI428" s="505"/>
      <c r="BBJ428" s="505"/>
      <c r="BBK428" s="511"/>
      <c r="BBL428" s="512"/>
      <c r="BBM428" s="512"/>
      <c r="BBN428" s="505"/>
      <c r="BBO428" s="505"/>
      <c r="BBP428" s="505"/>
      <c r="BBQ428" s="511"/>
      <c r="BBR428" s="512"/>
      <c r="BBS428" s="512"/>
      <c r="BBT428" s="505"/>
      <c r="BBU428" s="505"/>
      <c r="BBV428" s="505"/>
      <c r="BBW428" s="511"/>
      <c r="BBX428" s="512"/>
      <c r="BBY428" s="512"/>
      <c r="BBZ428" s="505"/>
      <c r="BCA428" s="505"/>
      <c r="BCB428" s="505"/>
      <c r="BCC428" s="511"/>
      <c r="BCD428" s="512"/>
      <c r="BCE428" s="512"/>
      <c r="BCF428" s="505"/>
      <c r="BCG428" s="505"/>
      <c r="BCH428" s="505"/>
      <c r="BCI428" s="511"/>
      <c r="BCJ428" s="512"/>
      <c r="BCK428" s="512"/>
      <c r="BCL428" s="505"/>
      <c r="BCM428" s="505"/>
      <c r="BCN428" s="505"/>
      <c r="BCO428" s="511"/>
      <c r="BCP428" s="512"/>
      <c r="BCQ428" s="512"/>
      <c r="BCR428" s="505"/>
      <c r="BCS428" s="505"/>
      <c r="BCT428" s="505"/>
      <c r="BCU428" s="511"/>
      <c r="BCV428" s="512"/>
      <c r="BCW428" s="512"/>
      <c r="BCX428" s="505"/>
      <c r="BCY428" s="505"/>
      <c r="BCZ428" s="505"/>
      <c r="BDA428" s="511"/>
      <c r="BDB428" s="512"/>
      <c r="BDC428" s="512"/>
      <c r="BDD428" s="505"/>
      <c r="BDE428" s="505"/>
      <c r="BDF428" s="505"/>
      <c r="BDG428" s="511"/>
      <c r="BDH428" s="512"/>
      <c r="BDI428" s="512"/>
      <c r="BDJ428" s="505"/>
      <c r="BDK428" s="505"/>
      <c r="BDL428" s="505"/>
      <c r="BDM428" s="511"/>
      <c r="BDN428" s="512"/>
      <c r="BDO428" s="512"/>
      <c r="BDP428" s="505"/>
      <c r="BDQ428" s="505"/>
      <c r="BDR428" s="505"/>
      <c r="BDS428" s="511"/>
      <c r="BDT428" s="512"/>
      <c r="BDU428" s="512"/>
      <c r="BDV428" s="505"/>
      <c r="BDW428" s="505"/>
      <c r="BDX428" s="505"/>
      <c r="BDY428" s="511"/>
      <c r="BDZ428" s="512"/>
      <c r="BEA428" s="512"/>
      <c r="BEB428" s="505"/>
      <c r="BEC428" s="505"/>
      <c r="BED428" s="505"/>
      <c r="BEE428" s="511"/>
      <c r="BEF428" s="512"/>
      <c r="BEG428" s="512"/>
      <c r="BEH428" s="505"/>
      <c r="BEI428" s="505"/>
      <c r="BEJ428" s="505"/>
      <c r="BEK428" s="511"/>
      <c r="BEL428" s="512"/>
      <c r="BEM428" s="512"/>
      <c r="BEN428" s="505"/>
      <c r="BEO428" s="505"/>
      <c r="BEP428" s="505"/>
      <c r="BEQ428" s="511"/>
      <c r="BER428" s="512"/>
      <c r="BES428" s="512"/>
      <c r="BET428" s="505"/>
      <c r="BEU428" s="505"/>
      <c r="BEV428" s="505"/>
      <c r="BEW428" s="511"/>
      <c r="BEX428" s="512"/>
      <c r="BEY428" s="512"/>
      <c r="BEZ428" s="505"/>
      <c r="BFA428" s="505"/>
      <c r="BFB428" s="505"/>
      <c r="BFC428" s="511"/>
      <c r="BFD428" s="512"/>
      <c r="BFE428" s="512"/>
      <c r="BFF428" s="505"/>
      <c r="BFG428" s="505"/>
      <c r="BFH428" s="505"/>
      <c r="BFI428" s="511"/>
      <c r="BFJ428" s="512"/>
      <c r="BFK428" s="512"/>
      <c r="BFL428" s="505"/>
      <c r="BFM428" s="505"/>
      <c r="BFN428" s="505"/>
      <c r="BFO428" s="511"/>
      <c r="BFP428" s="512"/>
      <c r="BFQ428" s="512"/>
      <c r="BFR428" s="505"/>
      <c r="BFS428" s="505"/>
      <c r="BFT428" s="505"/>
      <c r="BFU428" s="511"/>
      <c r="BFV428" s="512"/>
      <c r="BFW428" s="512"/>
      <c r="BFX428" s="505"/>
      <c r="BFY428" s="505"/>
      <c r="BFZ428" s="505"/>
      <c r="BGA428" s="511"/>
      <c r="BGB428" s="512"/>
      <c r="BGC428" s="512"/>
      <c r="BGD428" s="505"/>
      <c r="BGE428" s="505"/>
      <c r="BGF428" s="505"/>
      <c r="BGG428" s="511"/>
      <c r="BGH428" s="512"/>
      <c r="BGI428" s="512"/>
      <c r="BGJ428" s="505"/>
      <c r="BGK428" s="505"/>
      <c r="BGL428" s="505"/>
      <c r="BGM428" s="511"/>
      <c r="BGN428" s="512"/>
      <c r="BGO428" s="512"/>
      <c r="BGP428" s="505"/>
      <c r="BGQ428" s="505"/>
      <c r="BGR428" s="505"/>
      <c r="BGS428" s="511"/>
      <c r="BGT428" s="512"/>
      <c r="BGU428" s="512"/>
      <c r="BGV428" s="505"/>
      <c r="BGW428" s="505"/>
      <c r="BGX428" s="505"/>
      <c r="BGY428" s="511"/>
      <c r="BGZ428" s="512"/>
      <c r="BHA428" s="512"/>
      <c r="BHB428" s="505"/>
      <c r="BHC428" s="505"/>
      <c r="BHD428" s="505"/>
      <c r="BHE428" s="511"/>
      <c r="BHF428" s="512"/>
      <c r="BHG428" s="512"/>
      <c r="BHH428" s="505"/>
      <c r="BHI428" s="505"/>
      <c r="BHJ428" s="505"/>
      <c r="BHK428" s="511"/>
      <c r="BHL428" s="512"/>
      <c r="BHM428" s="512"/>
      <c r="BHN428" s="505"/>
      <c r="BHO428" s="505"/>
      <c r="BHP428" s="505"/>
      <c r="BHQ428" s="511"/>
      <c r="BHR428" s="512"/>
      <c r="BHS428" s="512"/>
      <c r="BHT428" s="505"/>
      <c r="BHU428" s="505"/>
      <c r="BHV428" s="505"/>
      <c r="BHW428" s="511"/>
      <c r="BHX428" s="512"/>
      <c r="BHY428" s="512"/>
      <c r="BHZ428" s="505"/>
      <c r="BIA428" s="505"/>
      <c r="BIB428" s="505"/>
      <c r="BIC428" s="511"/>
      <c r="BID428" s="512"/>
      <c r="BIE428" s="512"/>
      <c r="BIF428" s="505"/>
      <c r="BIG428" s="505"/>
      <c r="BIH428" s="505"/>
      <c r="BII428" s="511"/>
      <c r="BIJ428" s="512"/>
      <c r="BIK428" s="512"/>
      <c r="BIL428" s="505"/>
      <c r="BIM428" s="505"/>
      <c r="BIN428" s="505"/>
      <c r="BIO428" s="511"/>
      <c r="BIP428" s="512"/>
      <c r="BIQ428" s="512"/>
      <c r="BIR428" s="505"/>
      <c r="BIS428" s="505"/>
      <c r="BIT428" s="505"/>
      <c r="BIU428" s="511"/>
      <c r="BIV428" s="512"/>
      <c r="BIW428" s="512"/>
      <c r="BIX428" s="505"/>
      <c r="BIY428" s="505"/>
      <c r="BIZ428" s="505"/>
      <c r="BJA428" s="511"/>
      <c r="BJB428" s="512"/>
      <c r="BJC428" s="512"/>
      <c r="BJD428" s="505"/>
      <c r="BJE428" s="505"/>
      <c r="BJF428" s="505"/>
      <c r="BJG428" s="511"/>
      <c r="BJH428" s="512"/>
      <c r="BJI428" s="512"/>
      <c r="BJJ428" s="505"/>
      <c r="BJK428" s="505"/>
      <c r="BJL428" s="505"/>
      <c r="BJM428" s="511"/>
      <c r="BJN428" s="512"/>
      <c r="BJO428" s="512"/>
      <c r="BJP428" s="505"/>
      <c r="BJQ428" s="505"/>
      <c r="BJR428" s="505"/>
      <c r="BJS428" s="511"/>
      <c r="BJT428" s="512"/>
      <c r="BJU428" s="512"/>
      <c r="BJV428" s="505"/>
      <c r="BJW428" s="505"/>
      <c r="BJX428" s="505"/>
      <c r="BJY428" s="511"/>
      <c r="BJZ428" s="512"/>
      <c r="BKA428" s="512"/>
      <c r="BKB428" s="505"/>
      <c r="BKC428" s="505"/>
      <c r="BKD428" s="505"/>
      <c r="BKE428" s="511"/>
      <c r="BKF428" s="512"/>
      <c r="BKG428" s="512"/>
      <c r="BKH428" s="505"/>
      <c r="BKI428" s="505"/>
      <c r="BKJ428" s="505"/>
      <c r="BKK428" s="511"/>
      <c r="BKL428" s="512"/>
      <c r="BKM428" s="512"/>
      <c r="BKN428" s="505"/>
      <c r="BKO428" s="505"/>
      <c r="BKP428" s="505"/>
      <c r="BKQ428" s="511"/>
      <c r="BKR428" s="512"/>
      <c r="BKS428" s="512"/>
      <c r="BKT428" s="505"/>
      <c r="BKU428" s="505"/>
      <c r="BKV428" s="505"/>
      <c r="BKW428" s="511"/>
      <c r="BKX428" s="512"/>
      <c r="BKY428" s="512"/>
      <c r="BKZ428" s="505"/>
      <c r="BLA428" s="505"/>
      <c r="BLB428" s="505"/>
      <c r="BLC428" s="511"/>
      <c r="BLD428" s="512"/>
      <c r="BLE428" s="512"/>
      <c r="BLF428" s="505"/>
      <c r="BLG428" s="505"/>
      <c r="BLH428" s="505"/>
      <c r="BLI428" s="511"/>
      <c r="BLJ428" s="512"/>
      <c r="BLK428" s="512"/>
      <c r="BLL428" s="505"/>
      <c r="BLM428" s="505"/>
      <c r="BLN428" s="505"/>
      <c r="BLO428" s="511"/>
      <c r="BLP428" s="512"/>
      <c r="BLQ428" s="512"/>
      <c r="BLR428" s="505"/>
      <c r="BLS428" s="505"/>
      <c r="BLT428" s="505"/>
      <c r="BLU428" s="511"/>
      <c r="BLV428" s="512"/>
      <c r="BLW428" s="512"/>
      <c r="BLX428" s="505"/>
      <c r="BLY428" s="505"/>
      <c r="BLZ428" s="505"/>
      <c r="BMA428" s="511"/>
      <c r="BMB428" s="512"/>
      <c r="BMC428" s="512"/>
      <c r="BMD428" s="505"/>
      <c r="BME428" s="505"/>
      <c r="BMF428" s="505"/>
      <c r="BMG428" s="511"/>
      <c r="BMH428" s="512"/>
      <c r="BMI428" s="512"/>
      <c r="BMJ428" s="505"/>
      <c r="BMK428" s="505"/>
      <c r="BML428" s="505"/>
      <c r="BMM428" s="511"/>
      <c r="BMN428" s="512"/>
      <c r="BMO428" s="512"/>
      <c r="BMP428" s="505"/>
      <c r="BMQ428" s="505"/>
      <c r="BMR428" s="505"/>
      <c r="BMS428" s="511"/>
      <c r="BMT428" s="512"/>
      <c r="BMU428" s="512"/>
      <c r="BMV428" s="505"/>
      <c r="BMW428" s="505"/>
      <c r="BMX428" s="505"/>
      <c r="BMY428" s="511"/>
      <c r="BMZ428" s="512"/>
      <c r="BNA428" s="512"/>
      <c r="BNB428" s="505"/>
      <c r="BNC428" s="505"/>
      <c r="BND428" s="505"/>
      <c r="BNE428" s="511"/>
      <c r="BNF428" s="512"/>
      <c r="BNG428" s="512"/>
      <c r="BNH428" s="505"/>
      <c r="BNI428" s="505"/>
      <c r="BNJ428" s="505"/>
      <c r="BNK428" s="511"/>
      <c r="BNL428" s="512"/>
      <c r="BNM428" s="512"/>
      <c r="BNN428" s="505"/>
      <c r="BNO428" s="505"/>
      <c r="BNP428" s="505"/>
      <c r="BNQ428" s="511"/>
      <c r="BNR428" s="512"/>
      <c r="BNS428" s="512"/>
      <c r="BNT428" s="505"/>
      <c r="BNU428" s="505"/>
      <c r="BNV428" s="505"/>
      <c r="BNW428" s="511"/>
      <c r="BNX428" s="512"/>
      <c r="BNY428" s="512"/>
      <c r="BNZ428" s="505"/>
      <c r="BOA428" s="505"/>
      <c r="BOB428" s="505"/>
      <c r="BOC428" s="511"/>
      <c r="BOD428" s="512"/>
      <c r="BOE428" s="512"/>
      <c r="BOF428" s="505"/>
      <c r="BOG428" s="505"/>
      <c r="BOH428" s="505"/>
      <c r="BOI428" s="511"/>
      <c r="BOJ428" s="512"/>
      <c r="BOK428" s="512"/>
      <c r="BOL428" s="505"/>
      <c r="BOM428" s="505"/>
      <c r="BON428" s="505"/>
      <c r="BOO428" s="511"/>
      <c r="BOP428" s="512"/>
      <c r="BOQ428" s="512"/>
      <c r="BOR428" s="505"/>
      <c r="BOS428" s="505"/>
      <c r="BOT428" s="505"/>
      <c r="BOU428" s="511"/>
      <c r="BOV428" s="512"/>
      <c r="BOW428" s="512"/>
      <c r="BOX428" s="505"/>
      <c r="BOY428" s="505"/>
      <c r="BOZ428" s="505"/>
      <c r="BPA428" s="511"/>
      <c r="BPB428" s="512"/>
      <c r="BPC428" s="512"/>
      <c r="BPD428" s="505"/>
      <c r="BPE428" s="505"/>
      <c r="BPF428" s="505"/>
      <c r="BPG428" s="511"/>
      <c r="BPH428" s="512"/>
      <c r="BPI428" s="512"/>
      <c r="BPJ428" s="505"/>
      <c r="BPK428" s="505"/>
      <c r="BPL428" s="505"/>
      <c r="BPM428" s="511"/>
      <c r="BPN428" s="512"/>
      <c r="BPO428" s="512"/>
      <c r="BPP428" s="505"/>
      <c r="BPQ428" s="505"/>
      <c r="BPR428" s="505"/>
      <c r="BPS428" s="511"/>
      <c r="BPT428" s="512"/>
      <c r="BPU428" s="512"/>
      <c r="BPV428" s="505"/>
      <c r="BPW428" s="505"/>
      <c r="BPX428" s="505"/>
      <c r="BPY428" s="511"/>
      <c r="BPZ428" s="512"/>
      <c r="BQA428" s="512"/>
      <c r="BQB428" s="505"/>
      <c r="BQC428" s="505"/>
      <c r="BQD428" s="505"/>
      <c r="BQE428" s="511"/>
      <c r="BQF428" s="512"/>
      <c r="BQG428" s="512"/>
      <c r="BQH428" s="505"/>
      <c r="BQI428" s="505"/>
      <c r="BQJ428" s="505"/>
      <c r="BQK428" s="511"/>
      <c r="BQL428" s="512"/>
      <c r="BQM428" s="512"/>
      <c r="BQN428" s="505"/>
      <c r="BQO428" s="505"/>
      <c r="BQP428" s="505"/>
      <c r="BQQ428" s="511"/>
      <c r="BQR428" s="512"/>
      <c r="BQS428" s="512"/>
      <c r="BQT428" s="505"/>
      <c r="BQU428" s="505"/>
      <c r="BQV428" s="505"/>
      <c r="BQW428" s="511"/>
      <c r="BQX428" s="512"/>
      <c r="BQY428" s="512"/>
      <c r="BQZ428" s="505"/>
      <c r="BRA428" s="505"/>
      <c r="BRB428" s="505"/>
      <c r="BRC428" s="511"/>
      <c r="BRD428" s="512"/>
      <c r="BRE428" s="512"/>
      <c r="BRF428" s="505"/>
      <c r="BRG428" s="505"/>
      <c r="BRH428" s="505"/>
      <c r="BRI428" s="511"/>
      <c r="BRJ428" s="512"/>
      <c r="BRK428" s="512"/>
      <c r="BRL428" s="505"/>
      <c r="BRM428" s="505"/>
      <c r="BRN428" s="505"/>
      <c r="BRO428" s="511"/>
      <c r="BRP428" s="512"/>
      <c r="BRQ428" s="512"/>
      <c r="BRR428" s="505"/>
      <c r="BRS428" s="505"/>
      <c r="BRT428" s="505"/>
      <c r="BRU428" s="511"/>
      <c r="BRV428" s="512"/>
      <c r="BRW428" s="512"/>
      <c r="BRX428" s="505"/>
      <c r="BRY428" s="505"/>
      <c r="BRZ428" s="505"/>
      <c r="BSA428" s="511"/>
      <c r="BSB428" s="512"/>
      <c r="BSC428" s="512"/>
      <c r="BSD428" s="505"/>
      <c r="BSE428" s="505"/>
      <c r="BSF428" s="505"/>
      <c r="BSG428" s="511"/>
      <c r="BSH428" s="512"/>
      <c r="BSI428" s="512"/>
      <c r="BSJ428" s="505"/>
      <c r="BSK428" s="505"/>
      <c r="BSL428" s="505"/>
      <c r="BSM428" s="511"/>
      <c r="BSN428" s="512"/>
      <c r="BSO428" s="512"/>
      <c r="BSP428" s="505"/>
      <c r="BSQ428" s="505"/>
      <c r="BSR428" s="505"/>
      <c r="BSS428" s="511"/>
      <c r="BST428" s="512"/>
      <c r="BSU428" s="512"/>
      <c r="BSV428" s="505"/>
      <c r="BSW428" s="505"/>
      <c r="BSX428" s="505"/>
      <c r="BSY428" s="511"/>
      <c r="BSZ428" s="512"/>
      <c r="BTA428" s="512"/>
      <c r="BTB428" s="505"/>
      <c r="BTC428" s="505"/>
      <c r="BTD428" s="505"/>
      <c r="BTE428" s="511"/>
      <c r="BTF428" s="512"/>
      <c r="BTG428" s="512"/>
      <c r="BTH428" s="505"/>
      <c r="BTI428" s="505"/>
      <c r="BTJ428" s="505"/>
      <c r="BTK428" s="511"/>
      <c r="BTL428" s="512"/>
      <c r="BTM428" s="512"/>
      <c r="BTN428" s="505"/>
      <c r="BTO428" s="505"/>
      <c r="BTP428" s="505"/>
      <c r="BTQ428" s="511"/>
      <c r="BTR428" s="512"/>
      <c r="BTS428" s="512"/>
      <c r="BTT428" s="505"/>
      <c r="BTU428" s="505"/>
      <c r="BTV428" s="505"/>
      <c r="BTW428" s="511"/>
      <c r="BTX428" s="512"/>
      <c r="BTY428" s="512"/>
      <c r="BTZ428" s="505"/>
      <c r="BUA428" s="505"/>
      <c r="BUB428" s="505"/>
      <c r="BUC428" s="511"/>
      <c r="BUD428" s="512"/>
      <c r="BUE428" s="512"/>
      <c r="BUF428" s="505"/>
      <c r="BUG428" s="505"/>
      <c r="BUH428" s="505"/>
      <c r="BUI428" s="511"/>
      <c r="BUJ428" s="512"/>
      <c r="BUK428" s="512"/>
      <c r="BUL428" s="505"/>
      <c r="BUM428" s="505"/>
      <c r="BUN428" s="505"/>
      <c r="BUO428" s="511"/>
      <c r="BUP428" s="512"/>
      <c r="BUQ428" s="512"/>
      <c r="BUR428" s="505"/>
      <c r="BUS428" s="505"/>
      <c r="BUT428" s="505"/>
      <c r="BUU428" s="511"/>
      <c r="BUV428" s="512"/>
      <c r="BUW428" s="512"/>
      <c r="BUX428" s="505"/>
      <c r="BUY428" s="505"/>
      <c r="BUZ428" s="505"/>
      <c r="BVA428" s="511"/>
      <c r="BVB428" s="512"/>
      <c r="BVC428" s="512"/>
      <c r="BVD428" s="505"/>
      <c r="BVE428" s="505"/>
      <c r="BVF428" s="505"/>
      <c r="BVG428" s="511"/>
      <c r="BVH428" s="512"/>
      <c r="BVI428" s="512"/>
      <c r="BVJ428" s="505"/>
      <c r="BVK428" s="505"/>
      <c r="BVL428" s="505"/>
      <c r="BVM428" s="511"/>
      <c r="BVN428" s="512"/>
      <c r="BVO428" s="512"/>
      <c r="BVP428" s="505"/>
      <c r="BVQ428" s="505"/>
      <c r="BVR428" s="505"/>
      <c r="BVS428" s="511"/>
      <c r="BVT428" s="512"/>
      <c r="BVU428" s="512"/>
      <c r="BVV428" s="505"/>
      <c r="BVW428" s="505"/>
      <c r="BVX428" s="505"/>
      <c r="BVY428" s="511"/>
      <c r="BVZ428" s="512"/>
      <c r="BWA428" s="512"/>
      <c r="BWB428" s="505"/>
      <c r="BWC428" s="505"/>
      <c r="BWD428" s="505"/>
      <c r="BWE428" s="511"/>
      <c r="BWF428" s="512"/>
      <c r="BWG428" s="512"/>
      <c r="BWH428" s="505"/>
      <c r="BWI428" s="505"/>
      <c r="BWJ428" s="505"/>
      <c r="BWK428" s="511"/>
      <c r="BWL428" s="512"/>
      <c r="BWM428" s="512"/>
      <c r="BWN428" s="505"/>
      <c r="BWO428" s="505"/>
      <c r="BWP428" s="505"/>
      <c r="BWQ428" s="511"/>
      <c r="BWR428" s="512"/>
      <c r="BWS428" s="512"/>
      <c r="BWT428" s="505"/>
      <c r="BWU428" s="505"/>
      <c r="BWV428" s="505"/>
      <c r="BWW428" s="511"/>
      <c r="BWX428" s="512"/>
      <c r="BWY428" s="512"/>
      <c r="BWZ428" s="505"/>
      <c r="BXA428" s="505"/>
      <c r="BXB428" s="505"/>
      <c r="BXC428" s="511"/>
      <c r="BXD428" s="512"/>
      <c r="BXE428" s="512"/>
      <c r="BXF428" s="505"/>
      <c r="BXG428" s="505"/>
      <c r="BXH428" s="505"/>
      <c r="BXI428" s="511"/>
      <c r="BXJ428" s="512"/>
      <c r="BXK428" s="512"/>
      <c r="BXL428" s="505"/>
      <c r="BXM428" s="505"/>
      <c r="BXN428" s="505"/>
      <c r="BXO428" s="511"/>
      <c r="BXP428" s="512"/>
      <c r="BXQ428" s="512"/>
      <c r="BXR428" s="505"/>
      <c r="BXS428" s="505"/>
      <c r="BXT428" s="505"/>
      <c r="BXU428" s="511"/>
      <c r="BXV428" s="512"/>
      <c r="BXW428" s="512"/>
      <c r="BXX428" s="505"/>
      <c r="BXY428" s="505"/>
      <c r="BXZ428" s="505"/>
      <c r="BYA428" s="511"/>
      <c r="BYB428" s="512"/>
      <c r="BYC428" s="512"/>
      <c r="BYD428" s="505"/>
      <c r="BYE428" s="505"/>
      <c r="BYF428" s="505"/>
      <c r="BYG428" s="511"/>
      <c r="BYH428" s="512"/>
      <c r="BYI428" s="512"/>
      <c r="BYJ428" s="505"/>
      <c r="BYK428" s="505"/>
      <c r="BYL428" s="505"/>
      <c r="BYM428" s="511"/>
      <c r="BYN428" s="512"/>
      <c r="BYO428" s="512"/>
      <c r="BYP428" s="505"/>
      <c r="BYQ428" s="505"/>
      <c r="BYR428" s="505"/>
      <c r="BYS428" s="511"/>
      <c r="BYT428" s="512"/>
      <c r="BYU428" s="512"/>
      <c r="BYV428" s="505"/>
      <c r="BYW428" s="505"/>
      <c r="BYX428" s="505"/>
      <c r="BYY428" s="511"/>
      <c r="BYZ428" s="512"/>
      <c r="BZA428" s="512"/>
      <c r="BZB428" s="505"/>
      <c r="BZC428" s="505"/>
      <c r="BZD428" s="505"/>
      <c r="BZE428" s="511"/>
      <c r="BZF428" s="512"/>
      <c r="BZG428" s="512"/>
      <c r="BZH428" s="505"/>
      <c r="BZI428" s="505"/>
      <c r="BZJ428" s="505"/>
      <c r="BZK428" s="511"/>
      <c r="BZL428" s="512"/>
      <c r="BZM428" s="512"/>
      <c r="BZN428" s="505"/>
      <c r="BZO428" s="505"/>
      <c r="BZP428" s="505"/>
      <c r="BZQ428" s="511"/>
      <c r="BZR428" s="512"/>
      <c r="BZS428" s="512"/>
      <c r="BZT428" s="505"/>
      <c r="BZU428" s="505"/>
      <c r="BZV428" s="505"/>
      <c r="BZW428" s="511"/>
      <c r="BZX428" s="512"/>
      <c r="BZY428" s="512"/>
      <c r="BZZ428" s="505"/>
      <c r="CAA428" s="505"/>
      <c r="CAB428" s="505"/>
      <c r="CAC428" s="511"/>
      <c r="CAD428" s="512"/>
      <c r="CAE428" s="512"/>
      <c r="CAF428" s="505"/>
      <c r="CAG428" s="505"/>
      <c r="CAH428" s="505"/>
      <c r="CAI428" s="511"/>
      <c r="CAJ428" s="512"/>
      <c r="CAK428" s="512"/>
      <c r="CAL428" s="505"/>
      <c r="CAM428" s="505"/>
      <c r="CAN428" s="505"/>
      <c r="CAO428" s="511"/>
      <c r="CAP428" s="512"/>
      <c r="CAQ428" s="512"/>
      <c r="CAR428" s="505"/>
      <c r="CAS428" s="505"/>
      <c r="CAT428" s="505"/>
      <c r="CAU428" s="511"/>
      <c r="CAV428" s="512"/>
      <c r="CAW428" s="512"/>
      <c r="CAX428" s="505"/>
      <c r="CAY428" s="505"/>
      <c r="CAZ428" s="505"/>
      <c r="CBA428" s="511"/>
      <c r="CBB428" s="512"/>
      <c r="CBC428" s="512"/>
      <c r="CBD428" s="505"/>
      <c r="CBE428" s="505"/>
      <c r="CBF428" s="505"/>
      <c r="CBG428" s="511"/>
      <c r="CBH428" s="512"/>
      <c r="CBI428" s="512"/>
      <c r="CBJ428" s="505"/>
      <c r="CBK428" s="505"/>
      <c r="CBL428" s="505"/>
      <c r="CBM428" s="511"/>
      <c r="CBN428" s="512"/>
      <c r="CBO428" s="512"/>
      <c r="CBP428" s="505"/>
      <c r="CBQ428" s="505"/>
      <c r="CBR428" s="505"/>
      <c r="CBS428" s="511"/>
      <c r="CBT428" s="512"/>
      <c r="CBU428" s="512"/>
      <c r="CBV428" s="505"/>
      <c r="CBW428" s="505"/>
      <c r="CBX428" s="505"/>
      <c r="CBY428" s="511"/>
      <c r="CBZ428" s="512"/>
      <c r="CCA428" s="512"/>
      <c r="CCB428" s="505"/>
      <c r="CCC428" s="505"/>
      <c r="CCD428" s="505"/>
      <c r="CCE428" s="511"/>
      <c r="CCF428" s="512"/>
      <c r="CCG428" s="512"/>
      <c r="CCH428" s="505"/>
      <c r="CCI428" s="505"/>
      <c r="CCJ428" s="505"/>
      <c r="CCK428" s="511"/>
      <c r="CCL428" s="512"/>
      <c r="CCM428" s="512"/>
      <c r="CCN428" s="505"/>
      <c r="CCO428" s="505"/>
      <c r="CCP428" s="505"/>
      <c r="CCQ428" s="511"/>
      <c r="CCR428" s="512"/>
      <c r="CCS428" s="512"/>
      <c r="CCT428" s="505"/>
      <c r="CCU428" s="505"/>
      <c r="CCV428" s="505"/>
      <c r="CCW428" s="511"/>
      <c r="CCX428" s="512"/>
      <c r="CCY428" s="512"/>
      <c r="CCZ428" s="505"/>
      <c r="CDA428" s="505"/>
      <c r="CDB428" s="505"/>
      <c r="CDC428" s="511"/>
      <c r="CDD428" s="512"/>
      <c r="CDE428" s="512"/>
      <c r="CDF428" s="505"/>
      <c r="CDG428" s="505"/>
      <c r="CDH428" s="505"/>
      <c r="CDI428" s="511"/>
      <c r="CDJ428" s="512"/>
      <c r="CDK428" s="512"/>
      <c r="CDL428" s="505"/>
      <c r="CDM428" s="505"/>
      <c r="CDN428" s="505"/>
      <c r="CDO428" s="511"/>
      <c r="CDP428" s="512"/>
      <c r="CDQ428" s="512"/>
      <c r="CDR428" s="505"/>
      <c r="CDS428" s="505"/>
      <c r="CDT428" s="505"/>
      <c r="CDU428" s="511"/>
      <c r="CDV428" s="512"/>
      <c r="CDW428" s="512"/>
      <c r="CDX428" s="505"/>
      <c r="CDY428" s="505"/>
      <c r="CDZ428" s="505"/>
      <c r="CEA428" s="511"/>
      <c r="CEB428" s="512"/>
      <c r="CEC428" s="512"/>
      <c r="CED428" s="505"/>
      <c r="CEE428" s="505"/>
      <c r="CEF428" s="505"/>
      <c r="CEG428" s="511"/>
      <c r="CEH428" s="512"/>
      <c r="CEI428" s="512"/>
      <c r="CEJ428" s="505"/>
      <c r="CEK428" s="505"/>
      <c r="CEL428" s="505"/>
      <c r="CEM428" s="511"/>
      <c r="CEN428" s="512"/>
      <c r="CEO428" s="512"/>
      <c r="CEP428" s="505"/>
      <c r="CEQ428" s="505"/>
      <c r="CER428" s="505"/>
      <c r="CES428" s="511"/>
      <c r="CET428" s="512"/>
      <c r="CEU428" s="512"/>
      <c r="CEV428" s="505"/>
      <c r="CEW428" s="505"/>
      <c r="CEX428" s="505"/>
      <c r="CEY428" s="511"/>
      <c r="CEZ428" s="512"/>
      <c r="CFA428" s="512"/>
      <c r="CFB428" s="505"/>
      <c r="CFC428" s="505"/>
      <c r="CFD428" s="505"/>
      <c r="CFE428" s="511"/>
      <c r="CFF428" s="512"/>
      <c r="CFG428" s="512"/>
      <c r="CFH428" s="505"/>
      <c r="CFI428" s="505"/>
      <c r="CFJ428" s="505"/>
      <c r="CFK428" s="511"/>
      <c r="CFL428" s="512"/>
      <c r="CFM428" s="512"/>
      <c r="CFN428" s="505"/>
      <c r="CFO428" s="505"/>
      <c r="CFP428" s="505"/>
      <c r="CFQ428" s="511"/>
      <c r="CFR428" s="512"/>
      <c r="CFS428" s="512"/>
      <c r="CFT428" s="505"/>
      <c r="CFU428" s="505"/>
      <c r="CFV428" s="505"/>
      <c r="CFW428" s="511"/>
      <c r="CFX428" s="512"/>
      <c r="CFY428" s="512"/>
      <c r="CFZ428" s="505"/>
      <c r="CGA428" s="505"/>
      <c r="CGB428" s="505"/>
      <c r="CGC428" s="511"/>
      <c r="CGD428" s="512"/>
      <c r="CGE428" s="512"/>
      <c r="CGF428" s="505"/>
      <c r="CGG428" s="505"/>
      <c r="CGH428" s="505"/>
      <c r="CGI428" s="511"/>
      <c r="CGJ428" s="512"/>
      <c r="CGK428" s="512"/>
      <c r="CGL428" s="505"/>
      <c r="CGM428" s="505"/>
      <c r="CGN428" s="505"/>
      <c r="CGO428" s="511"/>
      <c r="CGP428" s="512"/>
      <c r="CGQ428" s="512"/>
      <c r="CGR428" s="505"/>
      <c r="CGS428" s="505"/>
      <c r="CGT428" s="505"/>
      <c r="CGU428" s="511"/>
      <c r="CGV428" s="512"/>
      <c r="CGW428" s="512"/>
      <c r="CGX428" s="505"/>
      <c r="CGY428" s="505"/>
      <c r="CGZ428" s="505"/>
      <c r="CHA428" s="511"/>
      <c r="CHB428" s="512"/>
      <c r="CHC428" s="512"/>
      <c r="CHD428" s="505"/>
      <c r="CHE428" s="505"/>
      <c r="CHF428" s="505"/>
      <c r="CHG428" s="511"/>
      <c r="CHH428" s="512"/>
      <c r="CHI428" s="512"/>
      <c r="CHJ428" s="505"/>
      <c r="CHK428" s="505"/>
      <c r="CHL428" s="505"/>
      <c r="CHM428" s="511"/>
      <c r="CHN428" s="512"/>
      <c r="CHO428" s="512"/>
      <c r="CHP428" s="505"/>
      <c r="CHQ428" s="505"/>
      <c r="CHR428" s="505"/>
      <c r="CHS428" s="511"/>
      <c r="CHT428" s="512"/>
      <c r="CHU428" s="512"/>
      <c r="CHV428" s="505"/>
      <c r="CHW428" s="505"/>
      <c r="CHX428" s="505"/>
      <c r="CHY428" s="511"/>
      <c r="CHZ428" s="512"/>
      <c r="CIA428" s="512"/>
      <c r="CIB428" s="505"/>
      <c r="CIC428" s="505"/>
      <c r="CID428" s="505"/>
      <c r="CIE428" s="511"/>
      <c r="CIF428" s="512"/>
      <c r="CIG428" s="512"/>
      <c r="CIH428" s="505"/>
      <c r="CII428" s="505"/>
      <c r="CIJ428" s="505"/>
      <c r="CIK428" s="511"/>
      <c r="CIL428" s="512"/>
      <c r="CIM428" s="512"/>
      <c r="CIN428" s="505"/>
      <c r="CIO428" s="505"/>
      <c r="CIP428" s="505"/>
      <c r="CIQ428" s="511"/>
      <c r="CIR428" s="512"/>
      <c r="CIS428" s="512"/>
      <c r="CIT428" s="505"/>
      <c r="CIU428" s="505"/>
      <c r="CIV428" s="505"/>
      <c r="CIW428" s="511"/>
      <c r="CIX428" s="512"/>
      <c r="CIY428" s="512"/>
      <c r="CIZ428" s="505"/>
      <c r="CJA428" s="505"/>
      <c r="CJB428" s="505"/>
      <c r="CJC428" s="511"/>
      <c r="CJD428" s="512"/>
      <c r="CJE428" s="512"/>
      <c r="CJF428" s="505"/>
      <c r="CJG428" s="505"/>
      <c r="CJH428" s="505"/>
      <c r="CJI428" s="511"/>
      <c r="CJJ428" s="512"/>
      <c r="CJK428" s="512"/>
      <c r="CJL428" s="505"/>
      <c r="CJM428" s="505"/>
      <c r="CJN428" s="505"/>
      <c r="CJO428" s="511"/>
      <c r="CJP428" s="512"/>
      <c r="CJQ428" s="512"/>
      <c r="CJR428" s="505"/>
      <c r="CJS428" s="505"/>
      <c r="CJT428" s="505"/>
      <c r="CJU428" s="511"/>
      <c r="CJV428" s="512"/>
      <c r="CJW428" s="512"/>
      <c r="CJX428" s="505"/>
      <c r="CJY428" s="505"/>
      <c r="CJZ428" s="505"/>
      <c r="CKA428" s="511"/>
      <c r="CKB428" s="512"/>
      <c r="CKC428" s="512"/>
      <c r="CKD428" s="505"/>
      <c r="CKE428" s="505"/>
      <c r="CKF428" s="505"/>
      <c r="CKG428" s="511"/>
      <c r="CKH428" s="512"/>
      <c r="CKI428" s="512"/>
      <c r="CKJ428" s="505"/>
      <c r="CKK428" s="505"/>
      <c r="CKL428" s="505"/>
      <c r="CKM428" s="511"/>
      <c r="CKN428" s="512"/>
      <c r="CKO428" s="512"/>
      <c r="CKP428" s="505"/>
      <c r="CKQ428" s="505"/>
      <c r="CKR428" s="505"/>
      <c r="CKS428" s="511"/>
      <c r="CKT428" s="512"/>
      <c r="CKU428" s="512"/>
      <c r="CKV428" s="505"/>
      <c r="CKW428" s="505"/>
      <c r="CKX428" s="505"/>
      <c r="CKY428" s="511"/>
      <c r="CKZ428" s="512"/>
      <c r="CLA428" s="512"/>
      <c r="CLB428" s="505"/>
      <c r="CLC428" s="505"/>
      <c r="CLD428" s="505"/>
      <c r="CLE428" s="511"/>
      <c r="CLF428" s="512"/>
      <c r="CLG428" s="512"/>
      <c r="CLH428" s="505"/>
      <c r="CLI428" s="505"/>
      <c r="CLJ428" s="505"/>
      <c r="CLK428" s="511"/>
      <c r="CLL428" s="512"/>
      <c r="CLM428" s="512"/>
      <c r="CLN428" s="505"/>
      <c r="CLO428" s="505"/>
      <c r="CLP428" s="505"/>
      <c r="CLQ428" s="511"/>
      <c r="CLR428" s="512"/>
      <c r="CLS428" s="512"/>
      <c r="CLT428" s="505"/>
      <c r="CLU428" s="505"/>
      <c r="CLV428" s="505"/>
      <c r="CLW428" s="511"/>
      <c r="CLX428" s="512"/>
      <c r="CLY428" s="512"/>
      <c r="CLZ428" s="505"/>
      <c r="CMA428" s="505"/>
      <c r="CMB428" s="505"/>
      <c r="CMC428" s="511"/>
      <c r="CMD428" s="512"/>
      <c r="CME428" s="512"/>
      <c r="CMF428" s="505"/>
      <c r="CMG428" s="505"/>
      <c r="CMH428" s="505"/>
      <c r="CMI428" s="511"/>
      <c r="CMJ428" s="512"/>
      <c r="CMK428" s="512"/>
      <c r="CML428" s="505"/>
      <c r="CMM428" s="505"/>
      <c r="CMN428" s="505"/>
      <c r="CMO428" s="511"/>
      <c r="CMP428" s="512"/>
      <c r="CMQ428" s="512"/>
      <c r="CMR428" s="505"/>
      <c r="CMS428" s="505"/>
      <c r="CMT428" s="505"/>
      <c r="CMU428" s="511"/>
      <c r="CMV428" s="512"/>
      <c r="CMW428" s="512"/>
      <c r="CMX428" s="505"/>
      <c r="CMY428" s="505"/>
      <c r="CMZ428" s="505"/>
      <c r="CNA428" s="511"/>
      <c r="CNB428" s="512"/>
      <c r="CNC428" s="512"/>
      <c r="CND428" s="505"/>
      <c r="CNE428" s="505"/>
      <c r="CNF428" s="505"/>
      <c r="CNG428" s="511"/>
      <c r="CNH428" s="512"/>
      <c r="CNI428" s="512"/>
      <c r="CNJ428" s="505"/>
      <c r="CNK428" s="505"/>
      <c r="CNL428" s="505"/>
      <c r="CNM428" s="511"/>
      <c r="CNN428" s="512"/>
      <c r="CNO428" s="512"/>
      <c r="CNP428" s="505"/>
      <c r="CNQ428" s="505"/>
      <c r="CNR428" s="505"/>
      <c r="CNS428" s="511"/>
      <c r="CNT428" s="512"/>
      <c r="CNU428" s="512"/>
      <c r="CNV428" s="505"/>
      <c r="CNW428" s="505"/>
      <c r="CNX428" s="505"/>
      <c r="CNY428" s="511"/>
      <c r="CNZ428" s="512"/>
      <c r="COA428" s="512"/>
      <c r="COB428" s="505"/>
      <c r="COC428" s="505"/>
      <c r="COD428" s="505"/>
      <c r="COE428" s="511"/>
      <c r="COF428" s="512"/>
      <c r="COG428" s="512"/>
      <c r="COH428" s="505"/>
      <c r="COI428" s="505"/>
      <c r="COJ428" s="505"/>
      <c r="COK428" s="511"/>
      <c r="COL428" s="512"/>
      <c r="COM428" s="512"/>
      <c r="CON428" s="505"/>
      <c r="COO428" s="505"/>
      <c r="COP428" s="505"/>
      <c r="COQ428" s="511"/>
      <c r="COR428" s="512"/>
      <c r="COS428" s="512"/>
      <c r="COT428" s="505"/>
      <c r="COU428" s="505"/>
      <c r="COV428" s="505"/>
      <c r="COW428" s="511"/>
      <c r="COX428" s="512"/>
      <c r="COY428" s="512"/>
      <c r="COZ428" s="505"/>
      <c r="CPA428" s="505"/>
      <c r="CPB428" s="505"/>
      <c r="CPC428" s="511"/>
      <c r="CPD428" s="512"/>
      <c r="CPE428" s="512"/>
      <c r="CPF428" s="505"/>
      <c r="CPG428" s="505"/>
      <c r="CPH428" s="505"/>
      <c r="CPI428" s="511"/>
      <c r="CPJ428" s="512"/>
      <c r="CPK428" s="512"/>
      <c r="CPL428" s="505"/>
      <c r="CPM428" s="505"/>
      <c r="CPN428" s="505"/>
      <c r="CPO428" s="511"/>
      <c r="CPP428" s="512"/>
      <c r="CPQ428" s="512"/>
      <c r="CPR428" s="505"/>
      <c r="CPS428" s="505"/>
      <c r="CPT428" s="505"/>
      <c r="CPU428" s="511"/>
      <c r="CPV428" s="512"/>
      <c r="CPW428" s="512"/>
      <c r="CPX428" s="505"/>
      <c r="CPY428" s="505"/>
      <c r="CPZ428" s="505"/>
      <c r="CQA428" s="511"/>
      <c r="CQB428" s="512"/>
      <c r="CQC428" s="512"/>
      <c r="CQD428" s="505"/>
      <c r="CQE428" s="505"/>
      <c r="CQF428" s="505"/>
      <c r="CQG428" s="511"/>
      <c r="CQH428" s="512"/>
      <c r="CQI428" s="512"/>
      <c r="CQJ428" s="505"/>
      <c r="CQK428" s="505"/>
      <c r="CQL428" s="505"/>
      <c r="CQM428" s="511"/>
      <c r="CQN428" s="512"/>
      <c r="CQO428" s="512"/>
      <c r="CQP428" s="505"/>
      <c r="CQQ428" s="505"/>
      <c r="CQR428" s="505"/>
      <c r="CQS428" s="511"/>
      <c r="CQT428" s="512"/>
      <c r="CQU428" s="512"/>
      <c r="CQV428" s="505"/>
      <c r="CQW428" s="505"/>
      <c r="CQX428" s="505"/>
      <c r="CQY428" s="511"/>
      <c r="CQZ428" s="512"/>
      <c r="CRA428" s="512"/>
      <c r="CRB428" s="505"/>
      <c r="CRC428" s="505"/>
      <c r="CRD428" s="505"/>
      <c r="CRE428" s="511"/>
      <c r="CRF428" s="512"/>
      <c r="CRG428" s="512"/>
      <c r="CRH428" s="505"/>
      <c r="CRI428" s="505"/>
      <c r="CRJ428" s="505"/>
      <c r="CRK428" s="511"/>
      <c r="CRL428" s="512"/>
      <c r="CRM428" s="512"/>
      <c r="CRN428" s="505"/>
      <c r="CRO428" s="505"/>
      <c r="CRP428" s="505"/>
      <c r="CRQ428" s="511"/>
      <c r="CRR428" s="512"/>
      <c r="CRS428" s="512"/>
      <c r="CRT428" s="505"/>
      <c r="CRU428" s="505"/>
      <c r="CRV428" s="505"/>
      <c r="CRW428" s="511"/>
      <c r="CRX428" s="512"/>
      <c r="CRY428" s="512"/>
      <c r="CRZ428" s="505"/>
      <c r="CSA428" s="505"/>
      <c r="CSB428" s="505"/>
      <c r="CSC428" s="511"/>
      <c r="CSD428" s="512"/>
      <c r="CSE428" s="512"/>
      <c r="CSF428" s="505"/>
      <c r="CSG428" s="505"/>
      <c r="CSH428" s="505"/>
      <c r="CSI428" s="511"/>
      <c r="CSJ428" s="512"/>
      <c r="CSK428" s="512"/>
      <c r="CSL428" s="505"/>
      <c r="CSM428" s="505"/>
      <c r="CSN428" s="505"/>
      <c r="CSO428" s="511"/>
      <c r="CSP428" s="512"/>
      <c r="CSQ428" s="512"/>
      <c r="CSR428" s="505"/>
      <c r="CSS428" s="505"/>
      <c r="CST428" s="505"/>
      <c r="CSU428" s="511"/>
      <c r="CSV428" s="512"/>
      <c r="CSW428" s="512"/>
      <c r="CSX428" s="505"/>
      <c r="CSY428" s="505"/>
      <c r="CSZ428" s="505"/>
      <c r="CTA428" s="511"/>
      <c r="CTB428" s="512"/>
      <c r="CTC428" s="512"/>
      <c r="CTD428" s="505"/>
      <c r="CTE428" s="505"/>
      <c r="CTF428" s="505"/>
      <c r="CTG428" s="511"/>
      <c r="CTH428" s="512"/>
      <c r="CTI428" s="512"/>
      <c r="CTJ428" s="505"/>
      <c r="CTK428" s="505"/>
      <c r="CTL428" s="505"/>
      <c r="CTM428" s="511"/>
      <c r="CTN428" s="512"/>
      <c r="CTO428" s="512"/>
      <c r="CTP428" s="505"/>
      <c r="CTQ428" s="505"/>
      <c r="CTR428" s="505"/>
      <c r="CTS428" s="511"/>
      <c r="CTT428" s="512"/>
      <c r="CTU428" s="512"/>
      <c r="CTV428" s="505"/>
      <c r="CTW428" s="505"/>
      <c r="CTX428" s="505"/>
      <c r="CTY428" s="511"/>
      <c r="CTZ428" s="512"/>
      <c r="CUA428" s="512"/>
      <c r="CUB428" s="505"/>
      <c r="CUC428" s="505"/>
      <c r="CUD428" s="505"/>
      <c r="CUE428" s="511"/>
      <c r="CUF428" s="512"/>
      <c r="CUG428" s="512"/>
      <c r="CUH428" s="505"/>
      <c r="CUI428" s="505"/>
      <c r="CUJ428" s="505"/>
      <c r="CUK428" s="511"/>
      <c r="CUL428" s="512"/>
      <c r="CUM428" s="512"/>
      <c r="CUN428" s="505"/>
      <c r="CUO428" s="505"/>
      <c r="CUP428" s="505"/>
      <c r="CUQ428" s="511"/>
      <c r="CUR428" s="512"/>
      <c r="CUS428" s="512"/>
      <c r="CUT428" s="505"/>
      <c r="CUU428" s="505"/>
      <c r="CUV428" s="505"/>
      <c r="CUW428" s="511"/>
      <c r="CUX428" s="512"/>
      <c r="CUY428" s="512"/>
      <c r="CUZ428" s="505"/>
      <c r="CVA428" s="505"/>
      <c r="CVB428" s="505"/>
      <c r="CVC428" s="511"/>
      <c r="CVD428" s="512"/>
      <c r="CVE428" s="512"/>
      <c r="CVF428" s="505"/>
      <c r="CVG428" s="505"/>
      <c r="CVH428" s="505"/>
      <c r="CVI428" s="511"/>
      <c r="CVJ428" s="512"/>
      <c r="CVK428" s="512"/>
      <c r="CVL428" s="505"/>
      <c r="CVM428" s="505"/>
      <c r="CVN428" s="505"/>
      <c r="CVO428" s="511"/>
      <c r="CVP428" s="512"/>
      <c r="CVQ428" s="512"/>
      <c r="CVR428" s="505"/>
      <c r="CVS428" s="505"/>
      <c r="CVT428" s="505"/>
      <c r="CVU428" s="511"/>
      <c r="CVV428" s="512"/>
      <c r="CVW428" s="512"/>
      <c r="CVX428" s="505"/>
      <c r="CVY428" s="505"/>
      <c r="CVZ428" s="505"/>
      <c r="CWA428" s="511"/>
      <c r="CWB428" s="512"/>
      <c r="CWC428" s="512"/>
      <c r="CWD428" s="505"/>
      <c r="CWE428" s="505"/>
      <c r="CWF428" s="505"/>
      <c r="CWG428" s="511"/>
      <c r="CWH428" s="512"/>
      <c r="CWI428" s="512"/>
      <c r="CWJ428" s="505"/>
      <c r="CWK428" s="505"/>
      <c r="CWL428" s="505"/>
      <c r="CWM428" s="511"/>
      <c r="CWN428" s="512"/>
      <c r="CWO428" s="512"/>
      <c r="CWP428" s="505"/>
      <c r="CWQ428" s="505"/>
      <c r="CWR428" s="505"/>
      <c r="CWS428" s="511"/>
      <c r="CWT428" s="512"/>
      <c r="CWU428" s="512"/>
      <c r="CWV428" s="505"/>
      <c r="CWW428" s="505"/>
      <c r="CWX428" s="505"/>
      <c r="CWY428" s="511"/>
      <c r="CWZ428" s="512"/>
      <c r="CXA428" s="512"/>
      <c r="CXB428" s="505"/>
      <c r="CXC428" s="505"/>
      <c r="CXD428" s="505"/>
      <c r="CXE428" s="511"/>
      <c r="CXF428" s="512"/>
      <c r="CXG428" s="512"/>
      <c r="CXH428" s="505"/>
      <c r="CXI428" s="505"/>
      <c r="CXJ428" s="505"/>
      <c r="CXK428" s="511"/>
      <c r="CXL428" s="512"/>
      <c r="CXM428" s="512"/>
      <c r="CXN428" s="505"/>
      <c r="CXO428" s="505"/>
      <c r="CXP428" s="505"/>
      <c r="CXQ428" s="511"/>
      <c r="CXR428" s="512"/>
      <c r="CXS428" s="512"/>
      <c r="CXT428" s="505"/>
      <c r="CXU428" s="505"/>
      <c r="CXV428" s="505"/>
      <c r="CXW428" s="511"/>
      <c r="CXX428" s="512"/>
      <c r="CXY428" s="512"/>
      <c r="CXZ428" s="505"/>
      <c r="CYA428" s="505"/>
      <c r="CYB428" s="505"/>
      <c r="CYC428" s="511"/>
      <c r="CYD428" s="512"/>
      <c r="CYE428" s="512"/>
      <c r="CYF428" s="505"/>
      <c r="CYG428" s="505"/>
      <c r="CYH428" s="505"/>
      <c r="CYI428" s="511"/>
      <c r="CYJ428" s="512"/>
      <c r="CYK428" s="512"/>
      <c r="CYL428" s="505"/>
      <c r="CYM428" s="505"/>
      <c r="CYN428" s="505"/>
      <c r="CYO428" s="511"/>
      <c r="CYP428" s="512"/>
      <c r="CYQ428" s="512"/>
      <c r="CYR428" s="505"/>
      <c r="CYS428" s="505"/>
      <c r="CYT428" s="505"/>
      <c r="CYU428" s="511"/>
      <c r="CYV428" s="512"/>
      <c r="CYW428" s="512"/>
      <c r="CYX428" s="505"/>
      <c r="CYY428" s="505"/>
      <c r="CYZ428" s="505"/>
      <c r="CZA428" s="511"/>
      <c r="CZB428" s="512"/>
      <c r="CZC428" s="512"/>
      <c r="CZD428" s="505"/>
      <c r="CZE428" s="505"/>
      <c r="CZF428" s="505"/>
      <c r="CZG428" s="511"/>
      <c r="CZH428" s="512"/>
      <c r="CZI428" s="512"/>
      <c r="CZJ428" s="505"/>
      <c r="CZK428" s="505"/>
      <c r="CZL428" s="505"/>
      <c r="CZM428" s="511"/>
      <c r="CZN428" s="512"/>
      <c r="CZO428" s="512"/>
      <c r="CZP428" s="505"/>
      <c r="CZQ428" s="505"/>
      <c r="CZR428" s="505"/>
      <c r="CZS428" s="511"/>
      <c r="CZT428" s="512"/>
      <c r="CZU428" s="512"/>
      <c r="CZV428" s="505"/>
      <c r="CZW428" s="505"/>
      <c r="CZX428" s="505"/>
      <c r="CZY428" s="511"/>
      <c r="CZZ428" s="512"/>
      <c r="DAA428" s="512"/>
      <c r="DAB428" s="505"/>
      <c r="DAC428" s="505"/>
      <c r="DAD428" s="505"/>
      <c r="DAE428" s="511"/>
      <c r="DAF428" s="512"/>
      <c r="DAG428" s="512"/>
      <c r="DAH428" s="505"/>
      <c r="DAI428" s="505"/>
      <c r="DAJ428" s="505"/>
      <c r="DAK428" s="511"/>
      <c r="DAL428" s="512"/>
      <c r="DAM428" s="512"/>
      <c r="DAN428" s="505"/>
      <c r="DAO428" s="505"/>
      <c r="DAP428" s="505"/>
      <c r="DAQ428" s="511"/>
      <c r="DAR428" s="512"/>
      <c r="DAS428" s="512"/>
      <c r="DAT428" s="505"/>
      <c r="DAU428" s="505"/>
      <c r="DAV428" s="505"/>
      <c r="DAW428" s="511"/>
      <c r="DAX428" s="512"/>
      <c r="DAY428" s="512"/>
      <c r="DAZ428" s="505"/>
      <c r="DBA428" s="505"/>
      <c r="DBB428" s="505"/>
      <c r="DBC428" s="511"/>
      <c r="DBD428" s="512"/>
      <c r="DBE428" s="512"/>
      <c r="DBF428" s="505"/>
      <c r="DBG428" s="505"/>
      <c r="DBH428" s="505"/>
      <c r="DBI428" s="511"/>
      <c r="DBJ428" s="512"/>
      <c r="DBK428" s="512"/>
      <c r="DBL428" s="505"/>
      <c r="DBM428" s="505"/>
      <c r="DBN428" s="505"/>
      <c r="DBO428" s="511"/>
      <c r="DBP428" s="512"/>
      <c r="DBQ428" s="512"/>
      <c r="DBR428" s="505"/>
      <c r="DBS428" s="505"/>
      <c r="DBT428" s="505"/>
      <c r="DBU428" s="511"/>
      <c r="DBV428" s="512"/>
      <c r="DBW428" s="512"/>
      <c r="DBX428" s="505"/>
      <c r="DBY428" s="505"/>
      <c r="DBZ428" s="505"/>
      <c r="DCA428" s="511"/>
      <c r="DCB428" s="512"/>
      <c r="DCC428" s="512"/>
      <c r="DCD428" s="505"/>
      <c r="DCE428" s="505"/>
      <c r="DCF428" s="505"/>
      <c r="DCG428" s="511"/>
      <c r="DCH428" s="512"/>
      <c r="DCI428" s="512"/>
      <c r="DCJ428" s="505"/>
      <c r="DCK428" s="505"/>
      <c r="DCL428" s="505"/>
      <c r="DCM428" s="511"/>
      <c r="DCN428" s="512"/>
      <c r="DCO428" s="512"/>
      <c r="DCP428" s="505"/>
      <c r="DCQ428" s="505"/>
      <c r="DCR428" s="505"/>
      <c r="DCS428" s="511"/>
      <c r="DCT428" s="512"/>
      <c r="DCU428" s="512"/>
      <c r="DCV428" s="505"/>
      <c r="DCW428" s="505"/>
      <c r="DCX428" s="505"/>
      <c r="DCY428" s="511"/>
      <c r="DCZ428" s="512"/>
      <c r="DDA428" s="512"/>
      <c r="DDB428" s="505"/>
      <c r="DDC428" s="505"/>
      <c r="DDD428" s="505"/>
      <c r="DDE428" s="511"/>
      <c r="DDF428" s="512"/>
      <c r="DDG428" s="512"/>
      <c r="DDH428" s="505"/>
      <c r="DDI428" s="505"/>
      <c r="DDJ428" s="505"/>
      <c r="DDK428" s="511"/>
      <c r="DDL428" s="512"/>
      <c r="DDM428" s="512"/>
      <c r="DDN428" s="505"/>
      <c r="DDO428" s="505"/>
      <c r="DDP428" s="505"/>
      <c r="DDQ428" s="511"/>
      <c r="DDR428" s="512"/>
      <c r="DDS428" s="512"/>
      <c r="DDT428" s="505"/>
      <c r="DDU428" s="505"/>
      <c r="DDV428" s="505"/>
      <c r="DDW428" s="511"/>
      <c r="DDX428" s="512"/>
      <c r="DDY428" s="512"/>
      <c r="DDZ428" s="505"/>
      <c r="DEA428" s="505"/>
      <c r="DEB428" s="505"/>
      <c r="DEC428" s="511"/>
      <c r="DED428" s="512"/>
      <c r="DEE428" s="512"/>
      <c r="DEF428" s="505"/>
      <c r="DEG428" s="505"/>
      <c r="DEH428" s="505"/>
      <c r="DEI428" s="511"/>
      <c r="DEJ428" s="512"/>
      <c r="DEK428" s="512"/>
      <c r="DEL428" s="505"/>
      <c r="DEM428" s="505"/>
      <c r="DEN428" s="505"/>
      <c r="DEO428" s="511"/>
      <c r="DEP428" s="512"/>
      <c r="DEQ428" s="512"/>
      <c r="DER428" s="505"/>
      <c r="DES428" s="505"/>
      <c r="DET428" s="505"/>
      <c r="DEU428" s="511"/>
      <c r="DEV428" s="512"/>
      <c r="DEW428" s="512"/>
      <c r="DEX428" s="505"/>
      <c r="DEY428" s="505"/>
      <c r="DEZ428" s="505"/>
      <c r="DFA428" s="511"/>
      <c r="DFB428" s="512"/>
      <c r="DFC428" s="512"/>
      <c r="DFD428" s="505"/>
      <c r="DFE428" s="505"/>
      <c r="DFF428" s="505"/>
      <c r="DFG428" s="511"/>
      <c r="DFH428" s="512"/>
      <c r="DFI428" s="512"/>
      <c r="DFJ428" s="505"/>
      <c r="DFK428" s="505"/>
      <c r="DFL428" s="505"/>
      <c r="DFM428" s="511"/>
      <c r="DFN428" s="512"/>
      <c r="DFO428" s="512"/>
      <c r="DFP428" s="505"/>
      <c r="DFQ428" s="505"/>
      <c r="DFR428" s="505"/>
      <c r="DFS428" s="511"/>
      <c r="DFT428" s="512"/>
      <c r="DFU428" s="512"/>
      <c r="DFV428" s="505"/>
      <c r="DFW428" s="505"/>
      <c r="DFX428" s="505"/>
      <c r="DFY428" s="511"/>
      <c r="DFZ428" s="512"/>
      <c r="DGA428" s="512"/>
      <c r="DGB428" s="505"/>
      <c r="DGC428" s="505"/>
      <c r="DGD428" s="505"/>
      <c r="DGE428" s="511"/>
      <c r="DGF428" s="512"/>
      <c r="DGG428" s="512"/>
      <c r="DGH428" s="505"/>
      <c r="DGI428" s="505"/>
      <c r="DGJ428" s="505"/>
      <c r="DGK428" s="511"/>
      <c r="DGL428" s="512"/>
      <c r="DGM428" s="512"/>
      <c r="DGN428" s="505"/>
      <c r="DGO428" s="505"/>
      <c r="DGP428" s="505"/>
      <c r="DGQ428" s="511"/>
      <c r="DGR428" s="512"/>
      <c r="DGS428" s="512"/>
      <c r="DGT428" s="505"/>
      <c r="DGU428" s="505"/>
      <c r="DGV428" s="505"/>
      <c r="DGW428" s="511"/>
      <c r="DGX428" s="512"/>
      <c r="DGY428" s="512"/>
      <c r="DGZ428" s="505"/>
      <c r="DHA428" s="505"/>
      <c r="DHB428" s="505"/>
      <c r="DHC428" s="511"/>
      <c r="DHD428" s="512"/>
      <c r="DHE428" s="512"/>
      <c r="DHF428" s="505"/>
      <c r="DHG428" s="505"/>
      <c r="DHH428" s="505"/>
      <c r="DHI428" s="511"/>
      <c r="DHJ428" s="512"/>
      <c r="DHK428" s="512"/>
      <c r="DHL428" s="505"/>
      <c r="DHM428" s="505"/>
      <c r="DHN428" s="505"/>
      <c r="DHO428" s="511"/>
      <c r="DHP428" s="512"/>
      <c r="DHQ428" s="512"/>
      <c r="DHR428" s="505"/>
      <c r="DHS428" s="505"/>
      <c r="DHT428" s="505"/>
      <c r="DHU428" s="511"/>
      <c r="DHV428" s="512"/>
      <c r="DHW428" s="512"/>
      <c r="DHX428" s="505"/>
      <c r="DHY428" s="505"/>
      <c r="DHZ428" s="505"/>
      <c r="DIA428" s="511"/>
      <c r="DIB428" s="512"/>
      <c r="DIC428" s="512"/>
      <c r="DID428" s="505"/>
      <c r="DIE428" s="505"/>
      <c r="DIF428" s="505"/>
      <c r="DIG428" s="511"/>
      <c r="DIH428" s="512"/>
      <c r="DII428" s="512"/>
      <c r="DIJ428" s="505"/>
      <c r="DIK428" s="505"/>
      <c r="DIL428" s="505"/>
      <c r="DIM428" s="511"/>
      <c r="DIN428" s="512"/>
      <c r="DIO428" s="512"/>
      <c r="DIP428" s="505"/>
      <c r="DIQ428" s="505"/>
      <c r="DIR428" s="505"/>
      <c r="DIS428" s="511"/>
      <c r="DIT428" s="512"/>
      <c r="DIU428" s="512"/>
      <c r="DIV428" s="505"/>
      <c r="DIW428" s="505"/>
      <c r="DIX428" s="505"/>
      <c r="DIY428" s="511"/>
      <c r="DIZ428" s="512"/>
      <c r="DJA428" s="512"/>
      <c r="DJB428" s="505"/>
      <c r="DJC428" s="505"/>
      <c r="DJD428" s="505"/>
      <c r="DJE428" s="511"/>
      <c r="DJF428" s="512"/>
      <c r="DJG428" s="512"/>
      <c r="DJH428" s="505"/>
      <c r="DJI428" s="505"/>
      <c r="DJJ428" s="505"/>
      <c r="DJK428" s="511"/>
      <c r="DJL428" s="512"/>
      <c r="DJM428" s="512"/>
      <c r="DJN428" s="505"/>
      <c r="DJO428" s="505"/>
      <c r="DJP428" s="505"/>
      <c r="DJQ428" s="511"/>
      <c r="DJR428" s="512"/>
      <c r="DJS428" s="512"/>
      <c r="DJT428" s="505"/>
      <c r="DJU428" s="505"/>
      <c r="DJV428" s="505"/>
      <c r="DJW428" s="511"/>
      <c r="DJX428" s="512"/>
      <c r="DJY428" s="512"/>
      <c r="DJZ428" s="505"/>
      <c r="DKA428" s="505"/>
      <c r="DKB428" s="505"/>
      <c r="DKC428" s="511"/>
      <c r="DKD428" s="512"/>
      <c r="DKE428" s="512"/>
      <c r="DKF428" s="505"/>
      <c r="DKG428" s="505"/>
      <c r="DKH428" s="505"/>
      <c r="DKI428" s="511"/>
      <c r="DKJ428" s="512"/>
      <c r="DKK428" s="512"/>
      <c r="DKL428" s="505"/>
      <c r="DKM428" s="505"/>
      <c r="DKN428" s="505"/>
      <c r="DKO428" s="511"/>
      <c r="DKP428" s="512"/>
      <c r="DKQ428" s="512"/>
      <c r="DKR428" s="505"/>
      <c r="DKS428" s="505"/>
      <c r="DKT428" s="505"/>
      <c r="DKU428" s="511"/>
      <c r="DKV428" s="512"/>
      <c r="DKW428" s="512"/>
      <c r="DKX428" s="505"/>
      <c r="DKY428" s="505"/>
      <c r="DKZ428" s="505"/>
      <c r="DLA428" s="511"/>
      <c r="DLB428" s="512"/>
      <c r="DLC428" s="512"/>
      <c r="DLD428" s="505"/>
      <c r="DLE428" s="505"/>
      <c r="DLF428" s="505"/>
      <c r="DLG428" s="511"/>
      <c r="DLH428" s="512"/>
      <c r="DLI428" s="512"/>
      <c r="DLJ428" s="505"/>
      <c r="DLK428" s="505"/>
      <c r="DLL428" s="505"/>
      <c r="DLM428" s="511"/>
      <c r="DLN428" s="512"/>
      <c r="DLO428" s="512"/>
      <c r="DLP428" s="505"/>
      <c r="DLQ428" s="505"/>
      <c r="DLR428" s="505"/>
      <c r="DLS428" s="511"/>
      <c r="DLT428" s="512"/>
      <c r="DLU428" s="512"/>
      <c r="DLV428" s="505"/>
      <c r="DLW428" s="505"/>
      <c r="DLX428" s="505"/>
      <c r="DLY428" s="511"/>
      <c r="DLZ428" s="512"/>
      <c r="DMA428" s="512"/>
      <c r="DMB428" s="505"/>
      <c r="DMC428" s="505"/>
      <c r="DMD428" s="505"/>
      <c r="DME428" s="511"/>
      <c r="DMF428" s="512"/>
      <c r="DMG428" s="512"/>
      <c r="DMH428" s="505"/>
      <c r="DMI428" s="505"/>
      <c r="DMJ428" s="505"/>
      <c r="DMK428" s="511"/>
      <c r="DML428" s="512"/>
      <c r="DMM428" s="512"/>
      <c r="DMN428" s="505"/>
      <c r="DMO428" s="505"/>
      <c r="DMP428" s="505"/>
      <c r="DMQ428" s="511"/>
      <c r="DMR428" s="512"/>
      <c r="DMS428" s="512"/>
      <c r="DMT428" s="505"/>
      <c r="DMU428" s="505"/>
      <c r="DMV428" s="505"/>
      <c r="DMW428" s="511"/>
      <c r="DMX428" s="512"/>
      <c r="DMY428" s="512"/>
      <c r="DMZ428" s="505"/>
      <c r="DNA428" s="505"/>
      <c r="DNB428" s="505"/>
      <c r="DNC428" s="511"/>
      <c r="DND428" s="512"/>
      <c r="DNE428" s="512"/>
      <c r="DNF428" s="505"/>
      <c r="DNG428" s="505"/>
      <c r="DNH428" s="505"/>
      <c r="DNI428" s="511"/>
      <c r="DNJ428" s="512"/>
      <c r="DNK428" s="512"/>
      <c r="DNL428" s="505"/>
      <c r="DNM428" s="505"/>
      <c r="DNN428" s="505"/>
      <c r="DNO428" s="511"/>
      <c r="DNP428" s="512"/>
      <c r="DNQ428" s="512"/>
      <c r="DNR428" s="505"/>
      <c r="DNS428" s="505"/>
      <c r="DNT428" s="505"/>
      <c r="DNU428" s="511"/>
      <c r="DNV428" s="512"/>
      <c r="DNW428" s="512"/>
      <c r="DNX428" s="505"/>
      <c r="DNY428" s="505"/>
      <c r="DNZ428" s="505"/>
      <c r="DOA428" s="511"/>
      <c r="DOB428" s="512"/>
      <c r="DOC428" s="512"/>
      <c r="DOD428" s="505"/>
      <c r="DOE428" s="505"/>
      <c r="DOF428" s="505"/>
      <c r="DOG428" s="511"/>
      <c r="DOH428" s="512"/>
      <c r="DOI428" s="512"/>
      <c r="DOJ428" s="505"/>
      <c r="DOK428" s="505"/>
      <c r="DOL428" s="505"/>
      <c r="DOM428" s="511"/>
      <c r="DON428" s="512"/>
      <c r="DOO428" s="512"/>
      <c r="DOP428" s="505"/>
      <c r="DOQ428" s="505"/>
      <c r="DOR428" s="505"/>
      <c r="DOS428" s="511"/>
      <c r="DOT428" s="512"/>
      <c r="DOU428" s="512"/>
      <c r="DOV428" s="505"/>
      <c r="DOW428" s="505"/>
      <c r="DOX428" s="505"/>
      <c r="DOY428" s="511"/>
      <c r="DOZ428" s="512"/>
      <c r="DPA428" s="512"/>
      <c r="DPB428" s="505"/>
      <c r="DPC428" s="505"/>
      <c r="DPD428" s="505"/>
      <c r="DPE428" s="511"/>
      <c r="DPF428" s="512"/>
      <c r="DPG428" s="512"/>
      <c r="DPH428" s="505"/>
      <c r="DPI428" s="505"/>
      <c r="DPJ428" s="505"/>
      <c r="DPK428" s="511"/>
      <c r="DPL428" s="512"/>
      <c r="DPM428" s="512"/>
      <c r="DPN428" s="505"/>
      <c r="DPO428" s="505"/>
      <c r="DPP428" s="505"/>
      <c r="DPQ428" s="511"/>
      <c r="DPR428" s="512"/>
      <c r="DPS428" s="512"/>
      <c r="DPT428" s="505"/>
      <c r="DPU428" s="505"/>
      <c r="DPV428" s="505"/>
      <c r="DPW428" s="511"/>
      <c r="DPX428" s="512"/>
      <c r="DPY428" s="512"/>
      <c r="DPZ428" s="505"/>
      <c r="DQA428" s="505"/>
      <c r="DQB428" s="505"/>
      <c r="DQC428" s="511"/>
      <c r="DQD428" s="512"/>
      <c r="DQE428" s="512"/>
      <c r="DQF428" s="505"/>
      <c r="DQG428" s="505"/>
      <c r="DQH428" s="505"/>
      <c r="DQI428" s="511"/>
      <c r="DQJ428" s="512"/>
      <c r="DQK428" s="512"/>
      <c r="DQL428" s="505"/>
      <c r="DQM428" s="505"/>
      <c r="DQN428" s="505"/>
      <c r="DQO428" s="511"/>
      <c r="DQP428" s="512"/>
      <c r="DQQ428" s="512"/>
      <c r="DQR428" s="505"/>
      <c r="DQS428" s="505"/>
      <c r="DQT428" s="505"/>
      <c r="DQU428" s="511"/>
      <c r="DQV428" s="512"/>
      <c r="DQW428" s="512"/>
      <c r="DQX428" s="505"/>
      <c r="DQY428" s="505"/>
      <c r="DQZ428" s="505"/>
      <c r="DRA428" s="511"/>
      <c r="DRB428" s="512"/>
      <c r="DRC428" s="512"/>
      <c r="DRD428" s="505"/>
      <c r="DRE428" s="505"/>
      <c r="DRF428" s="505"/>
      <c r="DRG428" s="511"/>
      <c r="DRH428" s="512"/>
      <c r="DRI428" s="512"/>
      <c r="DRJ428" s="505"/>
      <c r="DRK428" s="505"/>
      <c r="DRL428" s="505"/>
      <c r="DRM428" s="511"/>
      <c r="DRN428" s="512"/>
      <c r="DRO428" s="512"/>
      <c r="DRP428" s="505"/>
      <c r="DRQ428" s="505"/>
      <c r="DRR428" s="505"/>
      <c r="DRS428" s="511"/>
      <c r="DRT428" s="512"/>
      <c r="DRU428" s="512"/>
      <c r="DRV428" s="505"/>
      <c r="DRW428" s="505"/>
      <c r="DRX428" s="505"/>
      <c r="DRY428" s="511"/>
      <c r="DRZ428" s="512"/>
      <c r="DSA428" s="512"/>
      <c r="DSB428" s="505"/>
      <c r="DSC428" s="505"/>
      <c r="DSD428" s="505"/>
      <c r="DSE428" s="511"/>
      <c r="DSF428" s="512"/>
      <c r="DSG428" s="512"/>
      <c r="DSH428" s="505"/>
      <c r="DSI428" s="505"/>
      <c r="DSJ428" s="505"/>
      <c r="DSK428" s="511"/>
      <c r="DSL428" s="512"/>
      <c r="DSM428" s="512"/>
      <c r="DSN428" s="505"/>
      <c r="DSO428" s="505"/>
      <c r="DSP428" s="505"/>
      <c r="DSQ428" s="511"/>
      <c r="DSR428" s="512"/>
      <c r="DSS428" s="512"/>
      <c r="DST428" s="505"/>
      <c r="DSU428" s="505"/>
      <c r="DSV428" s="505"/>
      <c r="DSW428" s="511"/>
      <c r="DSX428" s="512"/>
      <c r="DSY428" s="512"/>
      <c r="DSZ428" s="505"/>
      <c r="DTA428" s="505"/>
      <c r="DTB428" s="505"/>
      <c r="DTC428" s="511"/>
      <c r="DTD428" s="512"/>
      <c r="DTE428" s="512"/>
      <c r="DTF428" s="505"/>
      <c r="DTG428" s="505"/>
      <c r="DTH428" s="505"/>
      <c r="DTI428" s="511"/>
      <c r="DTJ428" s="512"/>
      <c r="DTK428" s="512"/>
      <c r="DTL428" s="505"/>
      <c r="DTM428" s="505"/>
      <c r="DTN428" s="505"/>
      <c r="DTO428" s="511"/>
      <c r="DTP428" s="512"/>
      <c r="DTQ428" s="512"/>
      <c r="DTR428" s="505"/>
      <c r="DTS428" s="505"/>
      <c r="DTT428" s="505"/>
      <c r="DTU428" s="511"/>
      <c r="DTV428" s="512"/>
      <c r="DTW428" s="512"/>
      <c r="DTX428" s="505"/>
      <c r="DTY428" s="505"/>
      <c r="DTZ428" s="505"/>
      <c r="DUA428" s="511"/>
      <c r="DUB428" s="512"/>
      <c r="DUC428" s="512"/>
      <c r="DUD428" s="505"/>
      <c r="DUE428" s="505"/>
      <c r="DUF428" s="505"/>
      <c r="DUG428" s="511"/>
      <c r="DUH428" s="512"/>
      <c r="DUI428" s="512"/>
      <c r="DUJ428" s="505"/>
      <c r="DUK428" s="505"/>
      <c r="DUL428" s="505"/>
      <c r="DUM428" s="511"/>
      <c r="DUN428" s="512"/>
      <c r="DUO428" s="512"/>
      <c r="DUP428" s="505"/>
      <c r="DUQ428" s="505"/>
      <c r="DUR428" s="505"/>
      <c r="DUS428" s="511"/>
      <c r="DUT428" s="512"/>
      <c r="DUU428" s="512"/>
      <c r="DUV428" s="505"/>
      <c r="DUW428" s="505"/>
      <c r="DUX428" s="505"/>
      <c r="DUY428" s="511"/>
      <c r="DUZ428" s="512"/>
      <c r="DVA428" s="512"/>
      <c r="DVB428" s="505"/>
      <c r="DVC428" s="505"/>
      <c r="DVD428" s="505"/>
      <c r="DVE428" s="511"/>
      <c r="DVF428" s="512"/>
      <c r="DVG428" s="512"/>
      <c r="DVH428" s="505"/>
      <c r="DVI428" s="505"/>
      <c r="DVJ428" s="505"/>
      <c r="DVK428" s="511"/>
      <c r="DVL428" s="512"/>
      <c r="DVM428" s="512"/>
      <c r="DVN428" s="505"/>
      <c r="DVO428" s="505"/>
      <c r="DVP428" s="505"/>
      <c r="DVQ428" s="511"/>
      <c r="DVR428" s="512"/>
      <c r="DVS428" s="512"/>
      <c r="DVT428" s="505"/>
      <c r="DVU428" s="505"/>
      <c r="DVV428" s="505"/>
      <c r="DVW428" s="511"/>
      <c r="DVX428" s="512"/>
      <c r="DVY428" s="512"/>
      <c r="DVZ428" s="505"/>
      <c r="DWA428" s="505"/>
      <c r="DWB428" s="505"/>
      <c r="DWC428" s="511"/>
      <c r="DWD428" s="512"/>
      <c r="DWE428" s="512"/>
      <c r="DWF428" s="505"/>
      <c r="DWG428" s="505"/>
      <c r="DWH428" s="505"/>
      <c r="DWI428" s="511"/>
      <c r="DWJ428" s="512"/>
      <c r="DWK428" s="512"/>
      <c r="DWL428" s="505"/>
      <c r="DWM428" s="505"/>
      <c r="DWN428" s="505"/>
      <c r="DWO428" s="511"/>
      <c r="DWP428" s="512"/>
      <c r="DWQ428" s="512"/>
      <c r="DWR428" s="505"/>
      <c r="DWS428" s="505"/>
      <c r="DWT428" s="505"/>
      <c r="DWU428" s="511"/>
      <c r="DWV428" s="512"/>
      <c r="DWW428" s="512"/>
      <c r="DWX428" s="505"/>
      <c r="DWY428" s="505"/>
      <c r="DWZ428" s="505"/>
      <c r="DXA428" s="511"/>
      <c r="DXB428" s="512"/>
      <c r="DXC428" s="512"/>
      <c r="DXD428" s="505"/>
      <c r="DXE428" s="505"/>
      <c r="DXF428" s="505"/>
      <c r="DXG428" s="511"/>
      <c r="DXH428" s="512"/>
      <c r="DXI428" s="512"/>
      <c r="DXJ428" s="505"/>
      <c r="DXK428" s="505"/>
      <c r="DXL428" s="505"/>
      <c r="DXM428" s="511"/>
      <c r="DXN428" s="512"/>
      <c r="DXO428" s="512"/>
      <c r="DXP428" s="505"/>
      <c r="DXQ428" s="505"/>
      <c r="DXR428" s="505"/>
      <c r="DXS428" s="511"/>
      <c r="DXT428" s="512"/>
      <c r="DXU428" s="512"/>
      <c r="DXV428" s="505"/>
      <c r="DXW428" s="505"/>
      <c r="DXX428" s="505"/>
      <c r="DXY428" s="511"/>
      <c r="DXZ428" s="512"/>
      <c r="DYA428" s="512"/>
      <c r="DYB428" s="505"/>
      <c r="DYC428" s="505"/>
      <c r="DYD428" s="505"/>
      <c r="DYE428" s="511"/>
      <c r="DYF428" s="512"/>
      <c r="DYG428" s="512"/>
      <c r="DYH428" s="505"/>
      <c r="DYI428" s="505"/>
      <c r="DYJ428" s="505"/>
      <c r="DYK428" s="511"/>
      <c r="DYL428" s="512"/>
      <c r="DYM428" s="512"/>
      <c r="DYN428" s="505"/>
      <c r="DYO428" s="505"/>
      <c r="DYP428" s="505"/>
      <c r="DYQ428" s="511"/>
      <c r="DYR428" s="512"/>
      <c r="DYS428" s="512"/>
      <c r="DYT428" s="505"/>
      <c r="DYU428" s="505"/>
      <c r="DYV428" s="505"/>
      <c r="DYW428" s="511"/>
      <c r="DYX428" s="512"/>
      <c r="DYY428" s="512"/>
      <c r="DYZ428" s="505"/>
      <c r="DZA428" s="505"/>
      <c r="DZB428" s="505"/>
      <c r="DZC428" s="511"/>
      <c r="DZD428" s="512"/>
      <c r="DZE428" s="512"/>
      <c r="DZF428" s="505"/>
      <c r="DZG428" s="505"/>
      <c r="DZH428" s="505"/>
      <c r="DZI428" s="511"/>
      <c r="DZJ428" s="512"/>
      <c r="DZK428" s="512"/>
      <c r="DZL428" s="505"/>
      <c r="DZM428" s="505"/>
      <c r="DZN428" s="505"/>
      <c r="DZO428" s="511"/>
      <c r="DZP428" s="512"/>
      <c r="DZQ428" s="512"/>
      <c r="DZR428" s="505"/>
      <c r="DZS428" s="505"/>
      <c r="DZT428" s="505"/>
      <c r="DZU428" s="511"/>
      <c r="DZV428" s="512"/>
      <c r="DZW428" s="512"/>
      <c r="DZX428" s="505"/>
      <c r="DZY428" s="505"/>
      <c r="DZZ428" s="505"/>
      <c r="EAA428" s="511"/>
      <c r="EAB428" s="512"/>
      <c r="EAC428" s="512"/>
      <c r="EAD428" s="505"/>
      <c r="EAE428" s="505"/>
      <c r="EAF428" s="505"/>
      <c r="EAG428" s="511"/>
      <c r="EAH428" s="512"/>
      <c r="EAI428" s="512"/>
      <c r="EAJ428" s="505"/>
      <c r="EAK428" s="505"/>
      <c r="EAL428" s="505"/>
      <c r="EAM428" s="511"/>
      <c r="EAN428" s="512"/>
      <c r="EAO428" s="512"/>
      <c r="EAP428" s="505"/>
      <c r="EAQ428" s="505"/>
      <c r="EAR428" s="505"/>
      <c r="EAS428" s="511"/>
      <c r="EAT428" s="512"/>
      <c r="EAU428" s="512"/>
      <c r="EAV428" s="505"/>
      <c r="EAW428" s="505"/>
      <c r="EAX428" s="505"/>
      <c r="EAY428" s="511"/>
      <c r="EAZ428" s="512"/>
      <c r="EBA428" s="512"/>
      <c r="EBB428" s="505"/>
      <c r="EBC428" s="505"/>
      <c r="EBD428" s="505"/>
      <c r="EBE428" s="511"/>
      <c r="EBF428" s="512"/>
      <c r="EBG428" s="512"/>
      <c r="EBH428" s="505"/>
      <c r="EBI428" s="505"/>
      <c r="EBJ428" s="505"/>
      <c r="EBK428" s="511"/>
      <c r="EBL428" s="512"/>
      <c r="EBM428" s="512"/>
      <c r="EBN428" s="505"/>
      <c r="EBO428" s="505"/>
      <c r="EBP428" s="505"/>
      <c r="EBQ428" s="511"/>
      <c r="EBR428" s="512"/>
      <c r="EBS428" s="512"/>
      <c r="EBT428" s="505"/>
      <c r="EBU428" s="505"/>
      <c r="EBV428" s="505"/>
      <c r="EBW428" s="511"/>
      <c r="EBX428" s="512"/>
      <c r="EBY428" s="512"/>
      <c r="EBZ428" s="505"/>
      <c r="ECA428" s="505"/>
      <c r="ECB428" s="505"/>
      <c r="ECC428" s="511"/>
      <c r="ECD428" s="512"/>
      <c r="ECE428" s="512"/>
      <c r="ECF428" s="505"/>
      <c r="ECG428" s="505"/>
      <c r="ECH428" s="505"/>
      <c r="ECI428" s="511"/>
      <c r="ECJ428" s="512"/>
      <c r="ECK428" s="512"/>
      <c r="ECL428" s="505"/>
      <c r="ECM428" s="505"/>
      <c r="ECN428" s="505"/>
      <c r="ECO428" s="511"/>
      <c r="ECP428" s="512"/>
      <c r="ECQ428" s="512"/>
      <c r="ECR428" s="505"/>
      <c r="ECS428" s="505"/>
      <c r="ECT428" s="505"/>
      <c r="ECU428" s="511"/>
      <c r="ECV428" s="512"/>
      <c r="ECW428" s="512"/>
      <c r="ECX428" s="505"/>
      <c r="ECY428" s="505"/>
      <c r="ECZ428" s="505"/>
      <c r="EDA428" s="511"/>
      <c r="EDB428" s="512"/>
      <c r="EDC428" s="512"/>
      <c r="EDD428" s="505"/>
      <c r="EDE428" s="505"/>
      <c r="EDF428" s="505"/>
      <c r="EDG428" s="511"/>
      <c r="EDH428" s="512"/>
      <c r="EDI428" s="512"/>
      <c r="EDJ428" s="505"/>
      <c r="EDK428" s="505"/>
      <c r="EDL428" s="505"/>
      <c r="EDM428" s="511"/>
      <c r="EDN428" s="512"/>
      <c r="EDO428" s="512"/>
      <c r="EDP428" s="505"/>
      <c r="EDQ428" s="505"/>
      <c r="EDR428" s="505"/>
      <c r="EDS428" s="511"/>
      <c r="EDT428" s="512"/>
      <c r="EDU428" s="512"/>
      <c r="EDV428" s="505"/>
      <c r="EDW428" s="505"/>
      <c r="EDX428" s="505"/>
      <c r="EDY428" s="511"/>
      <c r="EDZ428" s="512"/>
      <c r="EEA428" s="512"/>
      <c r="EEB428" s="505"/>
      <c r="EEC428" s="505"/>
      <c r="EED428" s="505"/>
      <c r="EEE428" s="511"/>
      <c r="EEF428" s="512"/>
      <c r="EEG428" s="512"/>
      <c r="EEH428" s="505"/>
      <c r="EEI428" s="505"/>
      <c r="EEJ428" s="505"/>
      <c r="EEK428" s="511"/>
      <c r="EEL428" s="512"/>
      <c r="EEM428" s="512"/>
      <c r="EEN428" s="505"/>
      <c r="EEO428" s="505"/>
      <c r="EEP428" s="505"/>
      <c r="EEQ428" s="511"/>
      <c r="EER428" s="512"/>
      <c r="EES428" s="512"/>
      <c r="EET428" s="505"/>
      <c r="EEU428" s="505"/>
      <c r="EEV428" s="505"/>
      <c r="EEW428" s="511"/>
      <c r="EEX428" s="512"/>
      <c r="EEY428" s="512"/>
      <c r="EEZ428" s="505"/>
      <c r="EFA428" s="505"/>
      <c r="EFB428" s="505"/>
      <c r="EFC428" s="511"/>
      <c r="EFD428" s="512"/>
      <c r="EFE428" s="512"/>
      <c r="EFF428" s="505"/>
      <c r="EFG428" s="505"/>
      <c r="EFH428" s="505"/>
      <c r="EFI428" s="511"/>
      <c r="EFJ428" s="512"/>
      <c r="EFK428" s="512"/>
      <c r="EFL428" s="505"/>
      <c r="EFM428" s="505"/>
      <c r="EFN428" s="505"/>
      <c r="EFO428" s="511"/>
      <c r="EFP428" s="512"/>
      <c r="EFQ428" s="512"/>
      <c r="EFR428" s="505"/>
      <c r="EFS428" s="505"/>
      <c r="EFT428" s="505"/>
      <c r="EFU428" s="511"/>
      <c r="EFV428" s="512"/>
      <c r="EFW428" s="512"/>
      <c r="EFX428" s="505"/>
      <c r="EFY428" s="505"/>
      <c r="EFZ428" s="505"/>
      <c r="EGA428" s="511"/>
      <c r="EGB428" s="512"/>
      <c r="EGC428" s="512"/>
      <c r="EGD428" s="505"/>
      <c r="EGE428" s="505"/>
      <c r="EGF428" s="505"/>
      <c r="EGG428" s="511"/>
      <c r="EGH428" s="512"/>
      <c r="EGI428" s="512"/>
      <c r="EGJ428" s="505"/>
      <c r="EGK428" s="505"/>
      <c r="EGL428" s="505"/>
      <c r="EGM428" s="511"/>
      <c r="EGN428" s="512"/>
      <c r="EGO428" s="512"/>
      <c r="EGP428" s="505"/>
      <c r="EGQ428" s="505"/>
      <c r="EGR428" s="505"/>
      <c r="EGS428" s="511"/>
      <c r="EGT428" s="512"/>
      <c r="EGU428" s="512"/>
      <c r="EGV428" s="505"/>
      <c r="EGW428" s="505"/>
      <c r="EGX428" s="505"/>
      <c r="EGY428" s="511"/>
      <c r="EGZ428" s="512"/>
      <c r="EHA428" s="512"/>
      <c r="EHB428" s="505"/>
      <c r="EHC428" s="505"/>
      <c r="EHD428" s="505"/>
      <c r="EHE428" s="511"/>
      <c r="EHF428" s="512"/>
      <c r="EHG428" s="512"/>
      <c r="EHH428" s="505"/>
      <c r="EHI428" s="505"/>
      <c r="EHJ428" s="505"/>
      <c r="EHK428" s="511"/>
      <c r="EHL428" s="512"/>
      <c r="EHM428" s="512"/>
      <c r="EHN428" s="505"/>
      <c r="EHO428" s="505"/>
      <c r="EHP428" s="505"/>
      <c r="EHQ428" s="511"/>
      <c r="EHR428" s="512"/>
      <c r="EHS428" s="512"/>
      <c r="EHT428" s="505"/>
      <c r="EHU428" s="505"/>
      <c r="EHV428" s="505"/>
      <c r="EHW428" s="511"/>
      <c r="EHX428" s="512"/>
      <c r="EHY428" s="512"/>
      <c r="EHZ428" s="505"/>
      <c r="EIA428" s="505"/>
      <c r="EIB428" s="505"/>
      <c r="EIC428" s="511"/>
      <c r="EID428" s="512"/>
      <c r="EIE428" s="512"/>
      <c r="EIF428" s="505"/>
      <c r="EIG428" s="505"/>
      <c r="EIH428" s="505"/>
      <c r="EII428" s="511"/>
      <c r="EIJ428" s="512"/>
      <c r="EIK428" s="512"/>
      <c r="EIL428" s="505"/>
      <c r="EIM428" s="505"/>
      <c r="EIN428" s="505"/>
      <c r="EIO428" s="511"/>
      <c r="EIP428" s="512"/>
      <c r="EIQ428" s="512"/>
      <c r="EIR428" s="505"/>
      <c r="EIS428" s="505"/>
      <c r="EIT428" s="505"/>
      <c r="EIU428" s="511"/>
      <c r="EIV428" s="512"/>
      <c r="EIW428" s="512"/>
      <c r="EIX428" s="505"/>
      <c r="EIY428" s="505"/>
      <c r="EIZ428" s="505"/>
      <c r="EJA428" s="511"/>
      <c r="EJB428" s="512"/>
      <c r="EJC428" s="512"/>
      <c r="EJD428" s="505"/>
      <c r="EJE428" s="505"/>
      <c r="EJF428" s="505"/>
      <c r="EJG428" s="511"/>
      <c r="EJH428" s="512"/>
      <c r="EJI428" s="512"/>
      <c r="EJJ428" s="505"/>
      <c r="EJK428" s="505"/>
      <c r="EJL428" s="505"/>
      <c r="EJM428" s="511"/>
      <c r="EJN428" s="512"/>
      <c r="EJO428" s="512"/>
      <c r="EJP428" s="505"/>
      <c r="EJQ428" s="505"/>
      <c r="EJR428" s="505"/>
      <c r="EJS428" s="511"/>
      <c r="EJT428" s="512"/>
      <c r="EJU428" s="512"/>
      <c r="EJV428" s="505"/>
      <c r="EJW428" s="505"/>
      <c r="EJX428" s="505"/>
      <c r="EJY428" s="511"/>
      <c r="EJZ428" s="512"/>
      <c r="EKA428" s="512"/>
      <c r="EKB428" s="505"/>
      <c r="EKC428" s="505"/>
      <c r="EKD428" s="505"/>
      <c r="EKE428" s="511"/>
      <c r="EKF428" s="512"/>
      <c r="EKG428" s="512"/>
      <c r="EKH428" s="505"/>
      <c r="EKI428" s="505"/>
      <c r="EKJ428" s="505"/>
      <c r="EKK428" s="511"/>
      <c r="EKL428" s="512"/>
      <c r="EKM428" s="512"/>
      <c r="EKN428" s="505"/>
      <c r="EKO428" s="505"/>
      <c r="EKP428" s="505"/>
      <c r="EKQ428" s="511"/>
      <c r="EKR428" s="512"/>
      <c r="EKS428" s="512"/>
      <c r="EKT428" s="505"/>
      <c r="EKU428" s="505"/>
      <c r="EKV428" s="505"/>
      <c r="EKW428" s="511"/>
      <c r="EKX428" s="512"/>
      <c r="EKY428" s="512"/>
      <c r="EKZ428" s="505"/>
      <c r="ELA428" s="505"/>
      <c r="ELB428" s="505"/>
      <c r="ELC428" s="511"/>
      <c r="ELD428" s="512"/>
      <c r="ELE428" s="512"/>
      <c r="ELF428" s="505"/>
      <c r="ELG428" s="505"/>
      <c r="ELH428" s="505"/>
      <c r="ELI428" s="511"/>
      <c r="ELJ428" s="512"/>
      <c r="ELK428" s="512"/>
      <c r="ELL428" s="505"/>
      <c r="ELM428" s="505"/>
      <c r="ELN428" s="505"/>
      <c r="ELO428" s="511"/>
      <c r="ELP428" s="512"/>
      <c r="ELQ428" s="512"/>
      <c r="ELR428" s="505"/>
      <c r="ELS428" s="505"/>
      <c r="ELT428" s="505"/>
      <c r="ELU428" s="511"/>
      <c r="ELV428" s="512"/>
      <c r="ELW428" s="512"/>
      <c r="ELX428" s="505"/>
      <c r="ELY428" s="505"/>
      <c r="ELZ428" s="505"/>
      <c r="EMA428" s="511"/>
      <c r="EMB428" s="512"/>
      <c r="EMC428" s="512"/>
      <c r="EMD428" s="505"/>
      <c r="EME428" s="505"/>
      <c r="EMF428" s="505"/>
      <c r="EMG428" s="511"/>
      <c r="EMH428" s="512"/>
      <c r="EMI428" s="512"/>
      <c r="EMJ428" s="505"/>
      <c r="EMK428" s="505"/>
      <c r="EML428" s="505"/>
      <c r="EMM428" s="511"/>
      <c r="EMN428" s="512"/>
      <c r="EMO428" s="512"/>
      <c r="EMP428" s="505"/>
      <c r="EMQ428" s="505"/>
      <c r="EMR428" s="505"/>
      <c r="EMS428" s="511"/>
      <c r="EMT428" s="512"/>
      <c r="EMU428" s="512"/>
      <c r="EMV428" s="505"/>
      <c r="EMW428" s="505"/>
      <c r="EMX428" s="505"/>
      <c r="EMY428" s="511"/>
      <c r="EMZ428" s="512"/>
      <c r="ENA428" s="512"/>
      <c r="ENB428" s="505"/>
      <c r="ENC428" s="505"/>
      <c r="END428" s="505"/>
      <c r="ENE428" s="511"/>
      <c r="ENF428" s="512"/>
      <c r="ENG428" s="512"/>
      <c r="ENH428" s="505"/>
      <c r="ENI428" s="505"/>
      <c r="ENJ428" s="505"/>
      <c r="ENK428" s="511"/>
      <c r="ENL428" s="512"/>
      <c r="ENM428" s="512"/>
      <c r="ENN428" s="505"/>
      <c r="ENO428" s="505"/>
      <c r="ENP428" s="505"/>
      <c r="ENQ428" s="511"/>
      <c r="ENR428" s="512"/>
      <c r="ENS428" s="512"/>
      <c r="ENT428" s="505"/>
      <c r="ENU428" s="505"/>
      <c r="ENV428" s="505"/>
      <c r="ENW428" s="511"/>
      <c r="ENX428" s="512"/>
      <c r="ENY428" s="512"/>
      <c r="ENZ428" s="505"/>
      <c r="EOA428" s="505"/>
      <c r="EOB428" s="505"/>
      <c r="EOC428" s="511"/>
      <c r="EOD428" s="512"/>
      <c r="EOE428" s="512"/>
      <c r="EOF428" s="505"/>
      <c r="EOG428" s="505"/>
      <c r="EOH428" s="505"/>
      <c r="EOI428" s="511"/>
      <c r="EOJ428" s="512"/>
      <c r="EOK428" s="512"/>
      <c r="EOL428" s="505"/>
      <c r="EOM428" s="505"/>
      <c r="EON428" s="505"/>
      <c r="EOO428" s="511"/>
      <c r="EOP428" s="512"/>
      <c r="EOQ428" s="512"/>
      <c r="EOR428" s="505"/>
      <c r="EOS428" s="505"/>
      <c r="EOT428" s="505"/>
      <c r="EOU428" s="511"/>
      <c r="EOV428" s="512"/>
      <c r="EOW428" s="512"/>
      <c r="EOX428" s="505"/>
      <c r="EOY428" s="505"/>
      <c r="EOZ428" s="505"/>
      <c r="EPA428" s="511"/>
      <c r="EPB428" s="512"/>
      <c r="EPC428" s="512"/>
      <c r="EPD428" s="505"/>
      <c r="EPE428" s="505"/>
      <c r="EPF428" s="505"/>
      <c r="EPG428" s="511"/>
      <c r="EPH428" s="512"/>
      <c r="EPI428" s="512"/>
      <c r="EPJ428" s="505"/>
      <c r="EPK428" s="505"/>
      <c r="EPL428" s="505"/>
      <c r="EPM428" s="511"/>
      <c r="EPN428" s="512"/>
      <c r="EPO428" s="512"/>
      <c r="EPP428" s="505"/>
      <c r="EPQ428" s="505"/>
      <c r="EPR428" s="505"/>
      <c r="EPS428" s="511"/>
      <c r="EPT428" s="512"/>
      <c r="EPU428" s="512"/>
      <c r="EPV428" s="505"/>
      <c r="EPW428" s="505"/>
      <c r="EPX428" s="505"/>
      <c r="EPY428" s="511"/>
      <c r="EPZ428" s="512"/>
      <c r="EQA428" s="512"/>
      <c r="EQB428" s="505"/>
      <c r="EQC428" s="505"/>
      <c r="EQD428" s="505"/>
      <c r="EQE428" s="511"/>
      <c r="EQF428" s="512"/>
      <c r="EQG428" s="512"/>
      <c r="EQH428" s="505"/>
      <c r="EQI428" s="505"/>
      <c r="EQJ428" s="505"/>
      <c r="EQK428" s="511"/>
      <c r="EQL428" s="512"/>
      <c r="EQM428" s="512"/>
      <c r="EQN428" s="505"/>
      <c r="EQO428" s="505"/>
      <c r="EQP428" s="505"/>
      <c r="EQQ428" s="511"/>
      <c r="EQR428" s="512"/>
      <c r="EQS428" s="512"/>
      <c r="EQT428" s="505"/>
      <c r="EQU428" s="505"/>
      <c r="EQV428" s="505"/>
      <c r="EQW428" s="511"/>
      <c r="EQX428" s="512"/>
      <c r="EQY428" s="512"/>
      <c r="EQZ428" s="505"/>
      <c r="ERA428" s="505"/>
      <c r="ERB428" s="505"/>
      <c r="ERC428" s="511"/>
      <c r="ERD428" s="512"/>
      <c r="ERE428" s="512"/>
      <c r="ERF428" s="505"/>
      <c r="ERG428" s="505"/>
      <c r="ERH428" s="505"/>
      <c r="ERI428" s="511"/>
      <c r="ERJ428" s="512"/>
      <c r="ERK428" s="512"/>
      <c r="ERL428" s="505"/>
      <c r="ERM428" s="505"/>
      <c r="ERN428" s="505"/>
      <c r="ERO428" s="511"/>
      <c r="ERP428" s="512"/>
      <c r="ERQ428" s="512"/>
      <c r="ERR428" s="505"/>
      <c r="ERS428" s="505"/>
      <c r="ERT428" s="505"/>
      <c r="ERU428" s="511"/>
      <c r="ERV428" s="512"/>
      <c r="ERW428" s="512"/>
      <c r="ERX428" s="505"/>
      <c r="ERY428" s="505"/>
      <c r="ERZ428" s="505"/>
      <c r="ESA428" s="511"/>
      <c r="ESB428" s="512"/>
      <c r="ESC428" s="512"/>
      <c r="ESD428" s="505"/>
      <c r="ESE428" s="505"/>
      <c r="ESF428" s="505"/>
      <c r="ESG428" s="511"/>
      <c r="ESH428" s="512"/>
      <c r="ESI428" s="512"/>
      <c r="ESJ428" s="505"/>
      <c r="ESK428" s="505"/>
      <c r="ESL428" s="505"/>
      <c r="ESM428" s="511"/>
      <c r="ESN428" s="512"/>
      <c r="ESO428" s="512"/>
      <c r="ESP428" s="505"/>
      <c r="ESQ428" s="505"/>
      <c r="ESR428" s="505"/>
      <c r="ESS428" s="511"/>
      <c r="EST428" s="512"/>
      <c r="ESU428" s="512"/>
      <c r="ESV428" s="505"/>
      <c r="ESW428" s="505"/>
      <c r="ESX428" s="505"/>
      <c r="ESY428" s="511"/>
      <c r="ESZ428" s="512"/>
      <c r="ETA428" s="512"/>
      <c r="ETB428" s="505"/>
      <c r="ETC428" s="505"/>
      <c r="ETD428" s="505"/>
      <c r="ETE428" s="511"/>
      <c r="ETF428" s="512"/>
      <c r="ETG428" s="512"/>
      <c r="ETH428" s="505"/>
      <c r="ETI428" s="505"/>
      <c r="ETJ428" s="505"/>
      <c r="ETK428" s="511"/>
      <c r="ETL428" s="512"/>
      <c r="ETM428" s="512"/>
      <c r="ETN428" s="505"/>
      <c r="ETO428" s="505"/>
      <c r="ETP428" s="505"/>
      <c r="ETQ428" s="511"/>
      <c r="ETR428" s="512"/>
      <c r="ETS428" s="512"/>
      <c r="ETT428" s="505"/>
      <c r="ETU428" s="505"/>
      <c r="ETV428" s="505"/>
      <c r="ETW428" s="511"/>
      <c r="ETX428" s="512"/>
      <c r="ETY428" s="512"/>
      <c r="ETZ428" s="505"/>
      <c r="EUA428" s="505"/>
      <c r="EUB428" s="505"/>
      <c r="EUC428" s="511"/>
      <c r="EUD428" s="512"/>
      <c r="EUE428" s="512"/>
      <c r="EUF428" s="505"/>
      <c r="EUG428" s="505"/>
      <c r="EUH428" s="505"/>
      <c r="EUI428" s="511"/>
      <c r="EUJ428" s="512"/>
      <c r="EUK428" s="512"/>
      <c r="EUL428" s="505"/>
      <c r="EUM428" s="505"/>
      <c r="EUN428" s="505"/>
      <c r="EUO428" s="511"/>
      <c r="EUP428" s="512"/>
      <c r="EUQ428" s="512"/>
      <c r="EUR428" s="505"/>
      <c r="EUS428" s="505"/>
      <c r="EUT428" s="505"/>
      <c r="EUU428" s="511"/>
      <c r="EUV428" s="512"/>
      <c r="EUW428" s="512"/>
      <c r="EUX428" s="505"/>
      <c r="EUY428" s="505"/>
      <c r="EUZ428" s="505"/>
      <c r="EVA428" s="511"/>
      <c r="EVB428" s="512"/>
      <c r="EVC428" s="512"/>
      <c r="EVD428" s="505"/>
      <c r="EVE428" s="505"/>
      <c r="EVF428" s="505"/>
      <c r="EVG428" s="511"/>
      <c r="EVH428" s="512"/>
      <c r="EVI428" s="512"/>
      <c r="EVJ428" s="505"/>
      <c r="EVK428" s="505"/>
      <c r="EVL428" s="505"/>
      <c r="EVM428" s="511"/>
      <c r="EVN428" s="512"/>
      <c r="EVO428" s="512"/>
      <c r="EVP428" s="505"/>
      <c r="EVQ428" s="505"/>
      <c r="EVR428" s="505"/>
      <c r="EVS428" s="511"/>
      <c r="EVT428" s="512"/>
      <c r="EVU428" s="512"/>
      <c r="EVV428" s="505"/>
      <c r="EVW428" s="505"/>
      <c r="EVX428" s="505"/>
      <c r="EVY428" s="511"/>
      <c r="EVZ428" s="512"/>
      <c r="EWA428" s="512"/>
      <c r="EWB428" s="505"/>
      <c r="EWC428" s="505"/>
      <c r="EWD428" s="505"/>
      <c r="EWE428" s="511"/>
      <c r="EWF428" s="512"/>
      <c r="EWG428" s="512"/>
      <c r="EWH428" s="505"/>
      <c r="EWI428" s="505"/>
      <c r="EWJ428" s="505"/>
      <c r="EWK428" s="511"/>
      <c r="EWL428" s="512"/>
      <c r="EWM428" s="512"/>
      <c r="EWN428" s="505"/>
      <c r="EWO428" s="505"/>
      <c r="EWP428" s="505"/>
      <c r="EWQ428" s="511"/>
      <c r="EWR428" s="512"/>
      <c r="EWS428" s="512"/>
      <c r="EWT428" s="505"/>
      <c r="EWU428" s="505"/>
      <c r="EWV428" s="505"/>
      <c r="EWW428" s="511"/>
      <c r="EWX428" s="512"/>
      <c r="EWY428" s="512"/>
      <c r="EWZ428" s="505"/>
      <c r="EXA428" s="505"/>
      <c r="EXB428" s="505"/>
      <c r="EXC428" s="511"/>
      <c r="EXD428" s="512"/>
      <c r="EXE428" s="512"/>
      <c r="EXF428" s="505"/>
      <c r="EXG428" s="505"/>
      <c r="EXH428" s="505"/>
      <c r="EXI428" s="511"/>
      <c r="EXJ428" s="512"/>
      <c r="EXK428" s="512"/>
      <c r="EXL428" s="505"/>
      <c r="EXM428" s="505"/>
      <c r="EXN428" s="505"/>
      <c r="EXO428" s="511"/>
      <c r="EXP428" s="512"/>
      <c r="EXQ428" s="512"/>
      <c r="EXR428" s="505"/>
      <c r="EXS428" s="505"/>
      <c r="EXT428" s="505"/>
      <c r="EXU428" s="511"/>
      <c r="EXV428" s="512"/>
      <c r="EXW428" s="512"/>
      <c r="EXX428" s="505"/>
      <c r="EXY428" s="505"/>
      <c r="EXZ428" s="505"/>
      <c r="EYA428" s="511"/>
      <c r="EYB428" s="512"/>
      <c r="EYC428" s="512"/>
      <c r="EYD428" s="505"/>
      <c r="EYE428" s="505"/>
      <c r="EYF428" s="505"/>
      <c r="EYG428" s="511"/>
      <c r="EYH428" s="512"/>
      <c r="EYI428" s="512"/>
      <c r="EYJ428" s="505"/>
      <c r="EYK428" s="505"/>
      <c r="EYL428" s="505"/>
      <c r="EYM428" s="511"/>
      <c r="EYN428" s="512"/>
      <c r="EYO428" s="512"/>
      <c r="EYP428" s="505"/>
      <c r="EYQ428" s="505"/>
      <c r="EYR428" s="505"/>
      <c r="EYS428" s="511"/>
      <c r="EYT428" s="512"/>
      <c r="EYU428" s="512"/>
      <c r="EYV428" s="505"/>
      <c r="EYW428" s="505"/>
      <c r="EYX428" s="505"/>
      <c r="EYY428" s="511"/>
      <c r="EYZ428" s="512"/>
      <c r="EZA428" s="512"/>
      <c r="EZB428" s="505"/>
      <c r="EZC428" s="505"/>
      <c r="EZD428" s="505"/>
      <c r="EZE428" s="511"/>
      <c r="EZF428" s="512"/>
      <c r="EZG428" s="512"/>
      <c r="EZH428" s="505"/>
      <c r="EZI428" s="505"/>
      <c r="EZJ428" s="505"/>
      <c r="EZK428" s="511"/>
      <c r="EZL428" s="512"/>
      <c r="EZM428" s="512"/>
      <c r="EZN428" s="505"/>
      <c r="EZO428" s="505"/>
      <c r="EZP428" s="505"/>
      <c r="EZQ428" s="511"/>
      <c r="EZR428" s="512"/>
      <c r="EZS428" s="512"/>
      <c r="EZT428" s="505"/>
      <c r="EZU428" s="505"/>
      <c r="EZV428" s="505"/>
      <c r="EZW428" s="511"/>
      <c r="EZX428" s="512"/>
      <c r="EZY428" s="512"/>
      <c r="EZZ428" s="505"/>
      <c r="FAA428" s="505"/>
      <c r="FAB428" s="505"/>
      <c r="FAC428" s="511"/>
      <c r="FAD428" s="512"/>
      <c r="FAE428" s="512"/>
      <c r="FAF428" s="505"/>
      <c r="FAG428" s="505"/>
      <c r="FAH428" s="505"/>
      <c r="FAI428" s="511"/>
      <c r="FAJ428" s="512"/>
      <c r="FAK428" s="512"/>
      <c r="FAL428" s="505"/>
      <c r="FAM428" s="505"/>
      <c r="FAN428" s="505"/>
      <c r="FAO428" s="511"/>
      <c r="FAP428" s="512"/>
      <c r="FAQ428" s="512"/>
      <c r="FAR428" s="505"/>
      <c r="FAS428" s="505"/>
      <c r="FAT428" s="505"/>
      <c r="FAU428" s="511"/>
      <c r="FAV428" s="512"/>
      <c r="FAW428" s="512"/>
      <c r="FAX428" s="505"/>
      <c r="FAY428" s="505"/>
      <c r="FAZ428" s="505"/>
      <c r="FBA428" s="511"/>
      <c r="FBB428" s="512"/>
      <c r="FBC428" s="512"/>
      <c r="FBD428" s="505"/>
      <c r="FBE428" s="505"/>
      <c r="FBF428" s="505"/>
      <c r="FBG428" s="511"/>
      <c r="FBH428" s="512"/>
      <c r="FBI428" s="512"/>
      <c r="FBJ428" s="505"/>
      <c r="FBK428" s="505"/>
      <c r="FBL428" s="505"/>
      <c r="FBM428" s="511"/>
      <c r="FBN428" s="512"/>
      <c r="FBO428" s="512"/>
      <c r="FBP428" s="505"/>
      <c r="FBQ428" s="505"/>
      <c r="FBR428" s="505"/>
      <c r="FBS428" s="511"/>
      <c r="FBT428" s="512"/>
      <c r="FBU428" s="512"/>
      <c r="FBV428" s="505"/>
      <c r="FBW428" s="505"/>
      <c r="FBX428" s="505"/>
      <c r="FBY428" s="511"/>
      <c r="FBZ428" s="512"/>
      <c r="FCA428" s="512"/>
      <c r="FCB428" s="505"/>
      <c r="FCC428" s="505"/>
      <c r="FCD428" s="505"/>
      <c r="FCE428" s="511"/>
      <c r="FCF428" s="512"/>
      <c r="FCG428" s="512"/>
      <c r="FCH428" s="505"/>
      <c r="FCI428" s="505"/>
      <c r="FCJ428" s="505"/>
      <c r="FCK428" s="511"/>
      <c r="FCL428" s="512"/>
      <c r="FCM428" s="512"/>
      <c r="FCN428" s="505"/>
      <c r="FCO428" s="505"/>
      <c r="FCP428" s="505"/>
      <c r="FCQ428" s="511"/>
      <c r="FCR428" s="512"/>
      <c r="FCS428" s="512"/>
      <c r="FCT428" s="505"/>
      <c r="FCU428" s="505"/>
      <c r="FCV428" s="505"/>
      <c r="FCW428" s="511"/>
      <c r="FCX428" s="512"/>
      <c r="FCY428" s="512"/>
      <c r="FCZ428" s="505"/>
      <c r="FDA428" s="505"/>
      <c r="FDB428" s="505"/>
      <c r="FDC428" s="511"/>
      <c r="FDD428" s="512"/>
      <c r="FDE428" s="512"/>
      <c r="FDF428" s="505"/>
      <c r="FDG428" s="505"/>
      <c r="FDH428" s="505"/>
      <c r="FDI428" s="511"/>
      <c r="FDJ428" s="512"/>
      <c r="FDK428" s="512"/>
      <c r="FDL428" s="505"/>
      <c r="FDM428" s="505"/>
      <c r="FDN428" s="505"/>
      <c r="FDO428" s="511"/>
      <c r="FDP428" s="512"/>
      <c r="FDQ428" s="512"/>
      <c r="FDR428" s="505"/>
      <c r="FDS428" s="505"/>
      <c r="FDT428" s="505"/>
      <c r="FDU428" s="511"/>
      <c r="FDV428" s="512"/>
      <c r="FDW428" s="512"/>
      <c r="FDX428" s="505"/>
      <c r="FDY428" s="505"/>
      <c r="FDZ428" s="505"/>
      <c r="FEA428" s="511"/>
      <c r="FEB428" s="512"/>
      <c r="FEC428" s="512"/>
      <c r="FED428" s="505"/>
      <c r="FEE428" s="505"/>
      <c r="FEF428" s="505"/>
      <c r="FEG428" s="511"/>
      <c r="FEH428" s="512"/>
      <c r="FEI428" s="512"/>
      <c r="FEJ428" s="505"/>
      <c r="FEK428" s="505"/>
      <c r="FEL428" s="505"/>
      <c r="FEM428" s="511"/>
      <c r="FEN428" s="512"/>
      <c r="FEO428" s="512"/>
      <c r="FEP428" s="505"/>
      <c r="FEQ428" s="505"/>
      <c r="FER428" s="505"/>
      <c r="FES428" s="511"/>
      <c r="FET428" s="512"/>
      <c r="FEU428" s="512"/>
      <c r="FEV428" s="505"/>
      <c r="FEW428" s="505"/>
      <c r="FEX428" s="505"/>
      <c r="FEY428" s="511"/>
      <c r="FEZ428" s="512"/>
      <c r="FFA428" s="512"/>
      <c r="FFB428" s="505"/>
      <c r="FFC428" s="505"/>
      <c r="FFD428" s="505"/>
      <c r="FFE428" s="511"/>
      <c r="FFF428" s="512"/>
      <c r="FFG428" s="512"/>
      <c r="FFH428" s="505"/>
      <c r="FFI428" s="505"/>
      <c r="FFJ428" s="505"/>
      <c r="FFK428" s="511"/>
      <c r="FFL428" s="512"/>
      <c r="FFM428" s="512"/>
      <c r="FFN428" s="505"/>
      <c r="FFO428" s="505"/>
      <c r="FFP428" s="505"/>
      <c r="FFQ428" s="511"/>
      <c r="FFR428" s="512"/>
      <c r="FFS428" s="512"/>
      <c r="FFT428" s="505"/>
      <c r="FFU428" s="505"/>
      <c r="FFV428" s="505"/>
      <c r="FFW428" s="511"/>
      <c r="FFX428" s="512"/>
      <c r="FFY428" s="512"/>
      <c r="FFZ428" s="505"/>
      <c r="FGA428" s="505"/>
      <c r="FGB428" s="505"/>
      <c r="FGC428" s="511"/>
      <c r="FGD428" s="512"/>
      <c r="FGE428" s="512"/>
      <c r="FGF428" s="505"/>
      <c r="FGG428" s="505"/>
      <c r="FGH428" s="505"/>
      <c r="FGI428" s="511"/>
      <c r="FGJ428" s="512"/>
      <c r="FGK428" s="512"/>
      <c r="FGL428" s="505"/>
      <c r="FGM428" s="505"/>
      <c r="FGN428" s="505"/>
      <c r="FGO428" s="511"/>
      <c r="FGP428" s="512"/>
      <c r="FGQ428" s="512"/>
      <c r="FGR428" s="505"/>
      <c r="FGS428" s="505"/>
      <c r="FGT428" s="505"/>
      <c r="FGU428" s="511"/>
      <c r="FGV428" s="512"/>
      <c r="FGW428" s="512"/>
      <c r="FGX428" s="505"/>
      <c r="FGY428" s="505"/>
      <c r="FGZ428" s="505"/>
      <c r="FHA428" s="511"/>
      <c r="FHB428" s="512"/>
      <c r="FHC428" s="512"/>
      <c r="FHD428" s="505"/>
      <c r="FHE428" s="505"/>
      <c r="FHF428" s="505"/>
      <c r="FHG428" s="511"/>
      <c r="FHH428" s="512"/>
      <c r="FHI428" s="512"/>
      <c r="FHJ428" s="505"/>
      <c r="FHK428" s="505"/>
      <c r="FHL428" s="505"/>
      <c r="FHM428" s="511"/>
      <c r="FHN428" s="512"/>
      <c r="FHO428" s="512"/>
      <c r="FHP428" s="505"/>
      <c r="FHQ428" s="505"/>
      <c r="FHR428" s="505"/>
      <c r="FHS428" s="511"/>
      <c r="FHT428" s="512"/>
      <c r="FHU428" s="512"/>
      <c r="FHV428" s="505"/>
      <c r="FHW428" s="505"/>
      <c r="FHX428" s="505"/>
      <c r="FHY428" s="511"/>
      <c r="FHZ428" s="512"/>
      <c r="FIA428" s="512"/>
      <c r="FIB428" s="505"/>
      <c r="FIC428" s="505"/>
      <c r="FID428" s="505"/>
      <c r="FIE428" s="511"/>
      <c r="FIF428" s="512"/>
      <c r="FIG428" s="512"/>
      <c r="FIH428" s="505"/>
      <c r="FII428" s="505"/>
      <c r="FIJ428" s="505"/>
      <c r="FIK428" s="511"/>
      <c r="FIL428" s="512"/>
      <c r="FIM428" s="512"/>
      <c r="FIN428" s="505"/>
      <c r="FIO428" s="505"/>
      <c r="FIP428" s="505"/>
      <c r="FIQ428" s="511"/>
      <c r="FIR428" s="512"/>
      <c r="FIS428" s="512"/>
      <c r="FIT428" s="505"/>
      <c r="FIU428" s="505"/>
      <c r="FIV428" s="505"/>
      <c r="FIW428" s="511"/>
      <c r="FIX428" s="512"/>
      <c r="FIY428" s="512"/>
      <c r="FIZ428" s="505"/>
      <c r="FJA428" s="505"/>
      <c r="FJB428" s="505"/>
      <c r="FJC428" s="511"/>
      <c r="FJD428" s="512"/>
      <c r="FJE428" s="512"/>
      <c r="FJF428" s="505"/>
      <c r="FJG428" s="505"/>
      <c r="FJH428" s="505"/>
      <c r="FJI428" s="511"/>
      <c r="FJJ428" s="512"/>
      <c r="FJK428" s="512"/>
      <c r="FJL428" s="505"/>
      <c r="FJM428" s="505"/>
      <c r="FJN428" s="505"/>
      <c r="FJO428" s="511"/>
      <c r="FJP428" s="512"/>
      <c r="FJQ428" s="512"/>
      <c r="FJR428" s="505"/>
      <c r="FJS428" s="505"/>
      <c r="FJT428" s="505"/>
      <c r="FJU428" s="511"/>
      <c r="FJV428" s="512"/>
      <c r="FJW428" s="512"/>
      <c r="FJX428" s="505"/>
      <c r="FJY428" s="505"/>
      <c r="FJZ428" s="505"/>
      <c r="FKA428" s="511"/>
      <c r="FKB428" s="512"/>
      <c r="FKC428" s="512"/>
      <c r="FKD428" s="505"/>
      <c r="FKE428" s="505"/>
      <c r="FKF428" s="505"/>
      <c r="FKG428" s="511"/>
      <c r="FKH428" s="512"/>
      <c r="FKI428" s="512"/>
      <c r="FKJ428" s="505"/>
      <c r="FKK428" s="505"/>
      <c r="FKL428" s="505"/>
      <c r="FKM428" s="511"/>
      <c r="FKN428" s="512"/>
      <c r="FKO428" s="512"/>
      <c r="FKP428" s="505"/>
      <c r="FKQ428" s="505"/>
      <c r="FKR428" s="505"/>
      <c r="FKS428" s="511"/>
      <c r="FKT428" s="512"/>
      <c r="FKU428" s="512"/>
      <c r="FKV428" s="505"/>
      <c r="FKW428" s="505"/>
      <c r="FKX428" s="505"/>
      <c r="FKY428" s="511"/>
      <c r="FKZ428" s="512"/>
      <c r="FLA428" s="512"/>
      <c r="FLB428" s="505"/>
      <c r="FLC428" s="505"/>
      <c r="FLD428" s="505"/>
      <c r="FLE428" s="511"/>
      <c r="FLF428" s="512"/>
      <c r="FLG428" s="512"/>
      <c r="FLH428" s="505"/>
      <c r="FLI428" s="505"/>
      <c r="FLJ428" s="505"/>
      <c r="FLK428" s="511"/>
      <c r="FLL428" s="512"/>
      <c r="FLM428" s="512"/>
      <c r="FLN428" s="505"/>
      <c r="FLO428" s="505"/>
      <c r="FLP428" s="505"/>
      <c r="FLQ428" s="511"/>
      <c r="FLR428" s="512"/>
      <c r="FLS428" s="512"/>
      <c r="FLT428" s="505"/>
      <c r="FLU428" s="505"/>
      <c r="FLV428" s="505"/>
      <c r="FLW428" s="511"/>
      <c r="FLX428" s="512"/>
      <c r="FLY428" s="512"/>
      <c r="FLZ428" s="505"/>
      <c r="FMA428" s="505"/>
      <c r="FMB428" s="505"/>
      <c r="FMC428" s="511"/>
      <c r="FMD428" s="512"/>
      <c r="FME428" s="512"/>
      <c r="FMF428" s="505"/>
      <c r="FMG428" s="505"/>
      <c r="FMH428" s="505"/>
      <c r="FMI428" s="511"/>
      <c r="FMJ428" s="512"/>
      <c r="FMK428" s="512"/>
      <c r="FML428" s="505"/>
      <c r="FMM428" s="505"/>
      <c r="FMN428" s="505"/>
      <c r="FMO428" s="511"/>
      <c r="FMP428" s="512"/>
      <c r="FMQ428" s="512"/>
      <c r="FMR428" s="505"/>
      <c r="FMS428" s="505"/>
      <c r="FMT428" s="505"/>
      <c r="FMU428" s="511"/>
      <c r="FMV428" s="512"/>
      <c r="FMW428" s="512"/>
      <c r="FMX428" s="505"/>
      <c r="FMY428" s="505"/>
      <c r="FMZ428" s="505"/>
      <c r="FNA428" s="511"/>
      <c r="FNB428" s="512"/>
      <c r="FNC428" s="512"/>
      <c r="FND428" s="505"/>
      <c r="FNE428" s="505"/>
      <c r="FNF428" s="505"/>
      <c r="FNG428" s="511"/>
      <c r="FNH428" s="512"/>
      <c r="FNI428" s="512"/>
      <c r="FNJ428" s="505"/>
      <c r="FNK428" s="505"/>
      <c r="FNL428" s="505"/>
      <c r="FNM428" s="511"/>
      <c r="FNN428" s="512"/>
      <c r="FNO428" s="512"/>
      <c r="FNP428" s="505"/>
      <c r="FNQ428" s="505"/>
      <c r="FNR428" s="505"/>
      <c r="FNS428" s="511"/>
      <c r="FNT428" s="512"/>
      <c r="FNU428" s="512"/>
      <c r="FNV428" s="505"/>
      <c r="FNW428" s="505"/>
      <c r="FNX428" s="505"/>
      <c r="FNY428" s="511"/>
      <c r="FNZ428" s="512"/>
      <c r="FOA428" s="512"/>
      <c r="FOB428" s="505"/>
      <c r="FOC428" s="505"/>
      <c r="FOD428" s="505"/>
      <c r="FOE428" s="511"/>
      <c r="FOF428" s="512"/>
      <c r="FOG428" s="512"/>
      <c r="FOH428" s="505"/>
      <c r="FOI428" s="505"/>
      <c r="FOJ428" s="505"/>
      <c r="FOK428" s="511"/>
      <c r="FOL428" s="512"/>
      <c r="FOM428" s="512"/>
      <c r="FON428" s="505"/>
      <c r="FOO428" s="505"/>
      <c r="FOP428" s="505"/>
      <c r="FOQ428" s="511"/>
      <c r="FOR428" s="512"/>
      <c r="FOS428" s="512"/>
      <c r="FOT428" s="505"/>
      <c r="FOU428" s="505"/>
      <c r="FOV428" s="505"/>
      <c r="FOW428" s="511"/>
      <c r="FOX428" s="512"/>
      <c r="FOY428" s="512"/>
      <c r="FOZ428" s="505"/>
      <c r="FPA428" s="505"/>
      <c r="FPB428" s="505"/>
      <c r="FPC428" s="511"/>
      <c r="FPD428" s="512"/>
      <c r="FPE428" s="512"/>
      <c r="FPF428" s="505"/>
      <c r="FPG428" s="505"/>
      <c r="FPH428" s="505"/>
      <c r="FPI428" s="511"/>
      <c r="FPJ428" s="512"/>
      <c r="FPK428" s="512"/>
      <c r="FPL428" s="505"/>
      <c r="FPM428" s="505"/>
      <c r="FPN428" s="505"/>
      <c r="FPO428" s="511"/>
      <c r="FPP428" s="512"/>
      <c r="FPQ428" s="512"/>
      <c r="FPR428" s="505"/>
      <c r="FPS428" s="505"/>
      <c r="FPT428" s="505"/>
      <c r="FPU428" s="511"/>
      <c r="FPV428" s="512"/>
      <c r="FPW428" s="512"/>
      <c r="FPX428" s="505"/>
      <c r="FPY428" s="505"/>
      <c r="FPZ428" s="505"/>
      <c r="FQA428" s="511"/>
      <c r="FQB428" s="512"/>
      <c r="FQC428" s="512"/>
      <c r="FQD428" s="505"/>
      <c r="FQE428" s="505"/>
      <c r="FQF428" s="505"/>
      <c r="FQG428" s="511"/>
      <c r="FQH428" s="512"/>
      <c r="FQI428" s="512"/>
      <c r="FQJ428" s="505"/>
      <c r="FQK428" s="505"/>
      <c r="FQL428" s="505"/>
      <c r="FQM428" s="511"/>
      <c r="FQN428" s="512"/>
      <c r="FQO428" s="512"/>
      <c r="FQP428" s="505"/>
      <c r="FQQ428" s="505"/>
      <c r="FQR428" s="505"/>
      <c r="FQS428" s="511"/>
      <c r="FQT428" s="512"/>
      <c r="FQU428" s="512"/>
      <c r="FQV428" s="505"/>
      <c r="FQW428" s="505"/>
      <c r="FQX428" s="505"/>
      <c r="FQY428" s="511"/>
      <c r="FQZ428" s="512"/>
      <c r="FRA428" s="512"/>
      <c r="FRB428" s="505"/>
      <c r="FRC428" s="505"/>
      <c r="FRD428" s="505"/>
      <c r="FRE428" s="511"/>
      <c r="FRF428" s="512"/>
      <c r="FRG428" s="512"/>
      <c r="FRH428" s="505"/>
      <c r="FRI428" s="505"/>
      <c r="FRJ428" s="505"/>
      <c r="FRK428" s="511"/>
      <c r="FRL428" s="512"/>
      <c r="FRM428" s="512"/>
      <c r="FRN428" s="505"/>
      <c r="FRO428" s="505"/>
      <c r="FRP428" s="505"/>
      <c r="FRQ428" s="511"/>
      <c r="FRR428" s="512"/>
      <c r="FRS428" s="512"/>
      <c r="FRT428" s="505"/>
      <c r="FRU428" s="505"/>
      <c r="FRV428" s="505"/>
      <c r="FRW428" s="511"/>
      <c r="FRX428" s="512"/>
      <c r="FRY428" s="512"/>
      <c r="FRZ428" s="505"/>
      <c r="FSA428" s="505"/>
      <c r="FSB428" s="505"/>
      <c r="FSC428" s="511"/>
      <c r="FSD428" s="512"/>
      <c r="FSE428" s="512"/>
      <c r="FSF428" s="505"/>
      <c r="FSG428" s="505"/>
      <c r="FSH428" s="505"/>
      <c r="FSI428" s="511"/>
      <c r="FSJ428" s="512"/>
      <c r="FSK428" s="512"/>
      <c r="FSL428" s="505"/>
      <c r="FSM428" s="505"/>
      <c r="FSN428" s="505"/>
      <c r="FSO428" s="511"/>
      <c r="FSP428" s="512"/>
      <c r="FSQ428" s="512"/>
      <c r="FSR428" s="505"/>
      <c r="FSS428" s="505"/>
      <c r="FST428" s="505"/>
      <c r="FSU428" s="511"/>
      <c r="FSV428" s="512"/>
      <c r="FSW428" s="512"/>
      <c r="FSX428" s="505"/>
      <c r="FSY428" s="505"/>
      <c r="FSZ428" s="505"/>
      <c r="FTA428" s="511"/>
      <c r="FTB428" s="512"/>
      <c r="FTC428" s="512"/>
      <c r="FTD428" s="505"/>
      <c r="FTE428" s="505"/>
      <c r="FTF428" s="505"/>
      <c r="FTG428" s="511"/>
      <c r="FTH428" s="512"/>
      <c r="FTI428" s="512"/>
      <c r="FTJ428" s="505"/>
      <c r="FTK428" s="505"/>
      <c r="FTL428" s="505"/>
      <c r="FTM428" s="511"/>
      <c r="FTN428" s="512"/>
      <c r="FTO428" s="512"/>
      <c r="FTP428" s="505"/>
      <c r="FTQ428" s="505"/>
      <c r="FTR428" s="505"/>
      <c r="FTS428" s="511"/>
      <c r="FTT428" s="512"/>
      <c r="FTU428" s="512"/>
      <c r="FTV428" s="505"/>
      <c r="FTW428" s="505"/>
      <c r="FTX428" s="505"/>
      <c r="FTY428" s="511"/>
      <c r="FTZ428" s="512"/>
      <c r="FUA428" s="512"/>
      <c r="FUB428" s="505"/>
      <c r="FUC428" s="505"/>
      <c r="FUD428" s="505"/>
      <c r="FUE428" s="511"/>
      <c r="FUF428" s="512"/>
      <c r="FUG428" s="512"/>
      <c r="FUH428" s="505"/>
      <c r="FUI428" s="505"/>
      <c r="FUJ428" s="505"/>
      <c r="FUK428" s="511"/>
      <c r="FUL428" s="512"/>
      <c r="FUM428" s="512"/>
      <c r="FUN428" s="505"/>
      <c r="FUO428" s="505"/>
      <c r="FUP428" s="505"/>
      <c r="FUQ428" s="511"/>
      <c r="FUR428" s="512"/>
      <c r="FUS428" s="512"/>
      <c r="FUT428" s="505"/>
      <c r="FUU428" s="505"/>
      <c r="FUV428" s="505"/>
      <c r="FUW428" s="511"/>
      <c r="FUX428" s="512"/>
      <c r="FUY428" s="512"/>
      <c r="FUZ428" s="505"/>
      <c r="FVA428" s="505"/>
      <c r="FVB428" s="505"/>
      <c r="FVC428" s="511"/>
      <c r="FVD428" s="512"/>
      <c r="FVE428" s="512"/>
      <c r="FVF428" s="505"/>
      <c r="FVG428" s="505"/>
      <c r="FVH428" s="505"/>
      <c r="FVI428" s="511"/>
      <c r="FVJ428" s="512"/>
      <c r="FVK428" s="512"/>
      <c r="FVL428" s="505"/>
      <c r="FVM428" s="505"/>
      <c r="FVN428" s="505"/>
      <c r="FVO428" s="511"/>
      <c r="FVP428" s="512"/>
      <c r="FVQ428" s="512"/>
      <c r="FVR428" s="505"/>
      <c r="FVS428" s="505"/>
      <c r="FVT428" s="505"/>
      <c r="FVU428" s="511"/>
      <c r="FVV428" s="512"/>
      <c r="FVW428" s="512"/>
      <c r="FVX428" s="505"/>
      <c r="FVY428" s="505"/>
      <c r="FVZ428" s="505"/>
      <c r="FWA428" s="511"/>
      <c r="FWB428" s="512"/>
      <c r="FWC428" s="512"/>
      <c r="FWD428" s="505"/>
      <c r="FWE428" s="505"/>
      <c r="FWF428" s="505"/>
      <c r="FWG428" s="511"/>
      <c r="FWH428" s="512"/>
      <c r="FWI428" s="512"/>
      <c r="FWJ428" s="505"/>
      <c r="FWK428" s="505"/>
      <c r="FWL428" s="505"/>
      <c r="FWM428" s="511"/>
      <c r="FWN428" s="512"/>
      <c r="FWO428" s="512"/>
      <c r="FWP428" s="505"/>
      <c r="FWQ428" s="505"/>
      <c r="FWR428" s="505"/>
      <c r="FWS428" s="511"/>
      <c r="FWT428" s="512"/>
      <c r="FWU428" s="512"/>
      <c r="FWV428" s="505"/>
      <c r="FWW428" s="505"/>
      <c r="FWX428" s="505"/>
      <c r="FWY428" s="511"/>
      <c r="FWZ428" s="512"/>
      <c r="FXA428" s="512"/>
      <c r="FXB428" s="505"/>
      <c r="FXC428" s="505"/>
      <c r="FXD428" s="505"/>
      <c r="FXE428" s="511"/>
      <c r="FXF428" s="512"/>
      <c r="FXG428" s="512"/>
      <c r="FXH428" s="505"/>
      <c r="FXI428" s="505"/>
      <c r="FXJ428" s="505"/>
      <c r="FXK428" s="511"/>
      <c r="FXL428" s="512"/>
      <c r="FXM428" s="512"/>
      <c r="FXN428" s="505"/>
      <c r="FXO428" s="505"/>
      <c r="FXP428" s="505"/>
      <c r="FXQ428" s="511"/>
      <c r="FXR428" s="512"/>
      <c r="FXS428" s="512"/>
      <c r="FXT428" s="505"/>
      <c r="FXU428" s="505"/>
      <c r="FXV428" s="505"/>
      <c r="FXW428" s="511"/>
      <c r="FXX428" s="512"/>
      <c r="FXY428" s="512"/>
      <c r="FXZ428" s="505"/>
      <c r="FYA428" s="505"/>
      <c r="FYB428" s="505"/>
      <c r="FYC428" s="511"/>
      <c r="FYD428" s="512"/>
      <c r="FYE428" s="512"/>
      <c r="FYF428" s="505"/>
      <c r="FYG428" s="505"/>
      <c r="FYH428" s="505"/>
      <c r="FYI428" s="511"/>
      <c r="FYJ428" s="512"/>
      <c r="FYK428" s="512"/>
      <c r="FYL428" s="505"/>
      <c r="FYM428" s="505"/>
      <c r="FYN428" s="505"/>
      <c r="FYO428" s="511"/>
      <c r="FYP428" s="512"/>
      <c r="FYQ428" s="512"/>
      <c r="FYR428" s="505"/>
      <c r="FYS428" s="505"/>
      <c r="FYT428" s="505"/>
      <c r="FYU428" s="511"/>
      <c r="FYV428" s="512"/>
      <c r="FYW428" s="512"/>
      <c r="FYX428" s="505"/>
      <c r="FYY428" s="505"/>
      <c r="FYZ428" s="505"/>
      <c r="FZA428" s="511"/>
      <c r="FZB428" s="512"/>
      <c r="FZC428" s="512"/>
      <c r="FZD428" s="505"/>
      <c r="FZE428" s="505"/>
      <c r="FZF428" s="505"/>
      <c r="FZG428" s="511"/>
      <c r="FZH428" s="512"/>
      <c r="FZI428" s="512"/>
      <c r="FZJ428" s="505"/>
      <c r="FZK428" s="505"/>
      <c r="FZL428" s="505"/>
      <c r="FZM428" s="511"/>
      <c r="FZN428" s="512"/>
      <c r="FZO428" s="512"/>
      <c r="FZP428" s="505"/>
      <c r="FZQ428" s="505"/>
      <c r="FZR428" s="505"/>
      <c r="FZS428" s="511"/>
      <c r="FZT428" s="512"/>
      <c r="FZU428" s="512"/>
      <c r="FZV428" s="505"/>
      <c r="FZW428" s="505"/>
      <c r="FZX428" s="505"/>
      <c r="FZY428" s="511"/>
      <c r="FZZ428" s="512"/>
      <c r="GAA428" s="512"/>
      <c r="GAB428" s="505"/>
      <c r="GAC428" s="505"/>
      <c r="GAD428" s="505"/>
      <c r="GAE428" s="511"/>
      <c r="GAF428" s="512"/>
      <c r="GAG428" s="512"/>
      <c r="GAH428" s="505"/>
      <c r="GAI428" s="505"/>
      <c r="GAJ428" s="505"/>
      <c r="GAK428" s="511"/>
      <c r="GAL428" s="512"/>
      <c r="GAM428" s="512"/>
      <c r="GAN428" s="505"/>
      <c r="GAO428" s="505"/>
      <c r="GAP428" s="505"/>
      <c r="GAQ428" s="511"/>
      <c r="GAR428" s="512"/>
      <c r="GAS428" s="512"/>
      <c r="GAT428" s="505"/>
      <c r="GAU428" s="505"/>
      <c r="GAV428" s="505"/>
      <c r="GAW428" s="511"/>
      <c r="GAX428" s="512"/>
      <c r="GAY428" s="512"/>
      <c r="GAZ428" s="505"/>
      <c r="GBA428" s="505"/>
      <c r="GBB428" s="505"/>
      <c r="GBC428" s="511"/>
      <c r="GBD428" s="512"/>
      <c r="GBE428" s="512"/>
      <c r="GBF428" s="505"/>
      <c r="GBG428" s="505"/>
      <c r="GBH428" s="505"/>
      <c r="GBI428" s="511"/>
      <c r="GBJ428" s="512"/>
      <c r="GBK428" s="512"/>
      <c r="GBL428" s="505"/>
      <c r="GBM428" s="505"/>
      <c r="GBN428" s="505"/>
      <c r="GBO428" s="511"/>
      <c r="GBP428" s="512"/>
      <c r="GBQ428" s="512"/>
      <c r="GBR428" s="505"/>
      <c r="GBS428" s="505"/>
      <c r="GBT428" s="505"/>
      <c r="GBU428" s="511"/>
      <c r="GBV428" s="512"/>
      <c r="GBW428" s="512"/>
      <c r="GBX428" s="505"/>
      <c r="GBY428" s="505"/>
      <c r="GBZ428" s="505"/>
      <c r="GCA428" s="511"/>
      <c r="GCB428" s="512"/>
      <c r="GCC428" s="512"/>
      <c r="GCD428" s="505"/>
      <c r="GCE428" s="505"/>
      <c r="GCF428" s="505"/>
      <c r="GCG428" s="511"/>
      <c r="GCH428" s="512"/>
      <c r="GCI428" s="512"/>
      <c r="GCJ428" s="505"/>
      <c r="GCK428" s="505"/>
      <c r="GCL428" s="505"/>
      <c r="GCM428" s="511"/>
      <c r="GCN428" s="512"/>
      <c r="GCO428" s="512"/>
      <c r="GCP428" s="505"/>
      <c r="GCQ428" s="505"/>
      <c r="GCR428" s="505"/>
      <c r="GCS428" s="511"/>
      <c r="GCT428" s="512"/>
      <c r="GCU428" s="512"/>
      <c r="GCV428" s="505"/>
      <c r="GCW428" s="505"/>
      <c r="GCX428" s="505"/>
      <c r="GCY428" s="511"/>
      <c r="GCZ428" s="512"/>
      <c r="GDA428" s="512"/>
      <c r="GDB428" s="505"/>
      <c r="GDC428" s="505"/>
      <c r="GDD428" s="505"/>
      <c r="GDE428" s="511"/>
      <c r="GDF428" s="512"/>
      <c r="GDG428" s="512"/>
      <c r="GDH428" s="505"/>
      <c r="GDI428" s="505"/>
      <c r="GDJ428" s="505"/>
      <c r="GDK428" s="511"/>
      <c r="GDL428" s="512"/>
      <c r="GDM428" s="512"/>
      <c r="GDN428" s="505"/>
      <c r="GDO428" s="505"/>
      <c r="GDP428" s="505"/>
      <c r="GDQ428" s="511"/>
      <c r="GDR428" s="512"/>
      <c r="GDS428" s="512"/>
      <c r="GDT428" s="505"/>
      <c r="GDU428" s="505"/>
      <c r="GDV428" s="505"/>
      <c r="GDW428" s="511"/>
      <c r="GDX428" s="512"/>
      <c r="GDY428" s="512"/>
      <c r="GDZ428" s="505"/>
      <c r="GEA428" s="505"/>
      <c r="GEB428" s="505"/>
      <c r="GEC428" s="511"/>
      <c r="GED428" s="512"/>
      <c r="GEE428" s="512"/>
      <c r="GEF428" s="505"/>
      <c r="GEG428" s="505"/>
      <c r="GEH428" s="505"/>
      <c r="GEI428" s="511"/>
      <c r="GEJ428" s="512"/>
      <c r="GEK428" s="512"/>
      <c r="GEL428" s="505"/>
      <c r="GEM428" s="505"/>
      <c r="GEN428" s="505"/>
      <c r="GEO428" s="511"/>
      <c r="GEP428" s="512"/>
      <c r="GEQ428" s="512"/>
      <c r="GER428" s="505"/>
      <c r="GES428" s="505"/>
      <c r="GET428" s="505"/>
      <c r="GEU428" s="511"/>
      <c r="GEV428" s="512"/>
      <c r="GEW428" s="512"/>
      <c r="GEX428" s="505"/>
      <c r="GEY428" s="505"/>
      <c r="GEZ428" s="505"/>
      <c r="GFA428" s="511"/>
      <c r="GFB428" s="512"/>
      <c r="GFC428" s="512"/>
      <c r="GFD428" s="505"/>
      <c r="GFE428" s="505"/>
      <c r="GFF428" s="505"/>
      <c r="GFG428" s="511"/>
      <c r="GFH428" s="512"/>
      <c r="GFI428" s="512"/>
      <c r="GFJ428" s="505"/>
      <c r="GFK428" s="505"/>
      <c r="GFL428" s="505"/>
      <c r="GFM428" s="511"/>
      <c r="GFN428" s="512"/>
      <c r="GFO428" s="512"/>
      <c r="GFP428" s="505"/>
      <c r="GFQ428" s="505"/>
      <c r="GFR428" s="505"/>
      <c r="GFS428" s="511"/>
      <c r="GFT428" s="512"/>
      <c r="GFU428" s="512"/>
      <c r="GFV428" s="505"/>
      <c r="GFW428" s="505"/>
      <c r="GFX428" s="505"/>
      <c r="GFY428" s="511"/>
      <c r="GFZ428" s="512"/>
      <c r="GGA428" s="512"/>
      <c r="GGB428" s="505"/>
      <c r="GGC428" s="505"/>
      <c r="GGD428" s="505"/>
      <c r="GGE428" s="511"/>
      <c r="GGF428" s="512"/>
      <c r="GGG428" s="512"/>
      <c r="GGH428" s="505"/>
      <c r="GGI428" s="505"/>
      <c r="GGJ428" s="505"/>
      <c r="GGK428" s="511"/>
      <c r="GGL428" s="512"/>
      <c r="GGM428" s="512"/>
      <c r="GGN428" s="505"/>
      <c r="GGO428" s="505"/>
      <c r="GGP428" s="505"/>
      <c r="GGQ428" s="511"/>
      <c r="GGR428" s="512"/>
      <c r="GGS428" s="512"/>
      <c r="GGT428" s="505"/>
      <c r="GGU428" s="505"/>
      <c r="GGV428" s="505"/>
      <c r="GGW428" s="511"/>
      <c r="GGX428" s="512"/>
      <c r="GGY428" s="512"/>
      <c r="GGZ428" s="505"/>
      <c r="GHA428" s="505"/>
      <c r="GHB428" s="505"/>
      <c r="GHC428" s="511"/>
      <c r="GHD428" s="512"/>
      <c r="GHE428" s="512"/>
      <c r="GHF428" s="505"/>
      <c r="GHG428" s="505"/>
      <c r="GHH428" s="505"/>
      <c r="GHI428" s="511"/>
      <c r="GHJ428" s="512"/>
      <c r="GHK428" s="512"/>
      <c r="GHL428" s="505"/>
      <c r="GHM428" s="505"/>
      <c r="GHN428" s="505"/>
      <c r="GHO428" s="511"/>
      <c r="GHP428" s="512"/>
      <c r="GHQ428" s="512"/>
      <c r="GHR428" s="505"/>
      <c r="GHS428" s="505"/>
      <c r="GHT428" s="505"/>
      <c r="GHU428" s="511"/>
      <c r="GHV428" s="512"/>
      <c r="GHW428" s="512"/>
      <c r="GHX428" s="505"/>
      <c r="GHY428" s="505"/>
      <c r="GHZ428" s="505"/>
      <c r="GIA428" s="511"/>
      <c r="GIB428" s="512"/>
      <c r="GIC428" s="512"/>
      <c r="GID428" s="505"/>
      <c r="GIE428" s="505"/>
      <c r="GIF428" s="505"/>
      <c r="GIG428" s="511"/>
      <c r="GIH428" s="512"/>
      <c r="GII428" s="512"/>
      <c r="GIJ428" s="505"/>
      <c r="GIK428" s="505"/>
      <c r="GIL428" s="505"/>
      <c r="GIM428" s="511"/>
      <c r="GIN428" s="512"/>
      <c r="GIO428" s="512"/>
      <c r="GIP428" s="505"/>
      <c r="GIQ428" s="505"/>
      <c r="GIR428" s="505"/>
      <c r="GIS428" s="511"/>
      <c r="GIT428" s="512"/>
      <c r="GIU428" s="512"/>
      <c r="GIV428" s="505"/>
      <c r="GIW428" s="505"/>
      <c r="GIX428" s="505"/>
      <c r="GIY428" s="511"/>
      <c r="GIZ428" s="512"/>
      <c r="GJA428" s="512"/>
      <c r="GJB428" s="505"/>
      <c r="GJC428" s="505"/>
      <c r="GJD428" s="505"/>
      <c r="GJE428" s="511"/>
      <c r="GJF428" s="512"/>
      <c r="GJG428" s="512"/>
      <c r="GJH428" s="505"/>
      <c r="GJI428" s="505"/>
      <c r="GJJ428" s="505"/>
      <c r="GJK428" s="511"/>
      <c r="GJL428" s="512"/>
      <c r="GJM428" s="512"/>
      <c r="GJN428" s="505"/>
      <c r="GJO428" s="505"/>
      <c r="GJP428" s="505"/>
      <c r="GJQ428" s="511"/>
      <c r="GJR428" s="512"/>
      <c r="GJS428" s="512"/>
      <c r="GJT428" s="505"/>
      <c r="GJU428" s="505"/>
      <c r="GJV428" s="505"/>
      <c r="GJW428" s="511"/>
      <c r="GJX428" s="512"/>
      <c r="GJY428" s="512"/>
      <c r="GJZ428" s="505"/>
      <c r="GKA428" s="505"/>
      <c r="GKB428" s="505"/>
      <c r="GKC428" s="511"/>
      <c r="GKD428" s="512"/>
      <c r="GKE428" s="512"/>
      <c r="GKF428" s="505"/>
      <c r="GKG428" s="505"/>
      <c r="GKH428" s="505"/>
      <c r="GKI428" s="511"/>
      <c r="GKJ428" s="512"/>
      <c r="GKK428" s="512"/>
      <c r="GKL428" s="505"/>
      <c r="GKM428" s="505"/>
      <c r="GKN428" s="505"/>
      <c r="GKO428" s="511"/>
      <c r="GKP428" s="512"/>
      <c r="GKQ428" s="512"/>
      <c r="GKR428" s="505"/>
      <c r="GKS428" s="505"/>
      <c r="GKT428" s="505"/>
      <c r="GKU428" s="511"/>
      <c r="GKV428" s="512"/>
      <c r="GKW428" s="512"/>
      <c r="GKX428" s="505"/>
      <c r="GKY428" s="505"/>
      <c r="GKZ428" s="505"/>
      <c r="GLA428" s="511"/>
      <c r="GLB428" s="512"/>
      <c r="GLC428" s="512"/>
      <c r="GLD428" s="505"/>
      <c r="GLE428" s="505"/>
      <c r="GLF428" s="505"/>
      <c r="GLG428" s="511"/>
      <c r="GLH428" s="512"/>
      <c r="GLI428" s="512"/>
      <c r="GLJ428" s="505"/>
      <c r="GLK428" s="505"/>
      <c r="GLL428" s="505"/>
      <c r="GLM428" s="511"/>
      <c r="GLN428" s="512"/>
      <c r="GLO428" s="512"/>
      <c r="GLP428" s="505"/>
      <c r="GLQ428" s="505"/>
      <c r="GLR428" s="505"/>
      <c r="GLS428" s="511"/>
      <c r="GLT428" s="512"/>
      <c r="GLU428" s="512"/>
      <c r="GLV428" s="505"/>
      <c r="GLW428" s="505"/>
      <c r="GLX428" s="505"/>
      <c r="GLY428" s="511"/>
      <c r="GLZ428" s="512"/>
      <c r="GMA428" s="512"/>
      <c r="GMB428" s="505"/>
      <c r="GMC428" s="505"/>
      <c r="GMD428" s="505"/>
      <c r="GME428" s="511"/>
      <c r="GMF428" s="512"/>
      <c r="GMG428" s="512"/>
      <c r="GMH428" s="505"/>
      <c r="GMI428" s="505"/>
      <c r="GMJ428" s="505"/>
      <c r="GMK428" s="511"/>
      <c r="GML428" s="512"/>
      <c r="GMM428" s="512"/>
      <c r="GMN428" s="505"/>
      <c r="GMO428" s="505"/>
      <c r="GMP428" s="505"/>
      <c r="GMQ428" s="511"/>
      <c r="GMR428" s="512"/>
      <c r="GMS428" s="512"/>
      <c r="GMT428" s="505"/>
      <c r="GMU428" s="505"/>
      <c r="GMV428" s="505"/>
      <c r="GMW428" s="511"/>
      <c r="GMX428" s="512"/>
      <c r="GMY428" s="512"/>
      <c r="GMZ428" s="505"/>
      <c r="GNA428" s="505"/>
      <c r="GNB428" s="505"/>
      <c r="GNC428" s="511"/>
      <c r="GND428" s="512"/>
      <c r="GNE428" s="512"/>
      <c r="GNF428" s="505"/>
      <c r="GNG428" s="505"/>
      <c r="GNH428" s="505"/>
      <c r="GNI428" s="511"/>
      <c r="GNJ428" s="512"/>
      <c r="GNK428" s="512"/>
      <c r="GNL428" s="505"/>
      <c r="GNM428" s="505"/>
      <c r="GNN428" s="505"/>
      <c r="GNO428" s="511"/>
      <c r="GNP428" s="512"/>
      <c r="GNQ428" s="512"/>
      <c r="GNR428" s="505"/>
      <c r="GNS428" s="505"/>
      <c r="GNT428" s="505"/>
      <c r="GNU428" s="511"/>
      <c r="GNV428" s="512"/>
      <c r="GNW428" s="512"/>
      <c r="GNX428" s="505"/>
      <c r="GNY428" s="505"/>
      <c r="GNZ428" s="505"/>
      <c r="GOA428" s="511"/>
      <c r="GOB428" s="512"/>
      <c r="GOC428" s="512"/>
      <c r="GOD428" s="505"/>
      <c r="GOE428" s="505"/>
      <c r="GOF428" s="505"/>
      <c r="GOG428" s="511"/>
      <c r="GOH428" s="512"/>
      <c r="GOI428" s="512"/>
      <c r="GOJ428" s="505"/>
      <c r="GOK428" s="505"/>
      <c r="GOL428" s="505"/>
      <c r="GOM428" s="511"/>
      <c r="GON428" s="512"/>
      <c r="GOO428" s="512"/>
      <c r="GOP428" s="505"/>
      <c r="GOQ428" s="505"/>
      <c r="GOR428" s="505"/>
      <c r="GOS428" s="511"/>
      <c r="GOT428" s="512"/>
      <c r="GOU428" s="512"/>
      <c r="GOV428" s="505"/>
      <c r="GOW428" s="505"/>
      <c r="GOX428" s="505"/>
      <c r="GOY428" s="511"/>
      <c r="GOZ428" s="512"/>
      <c r="GPA428" s="512"/>
      <c r="GPB428" s="505"/>
      <c r="GPC428" s="505"/>
      <c r="GPD428" s="505"/>
      <c r="GPE428" s="511"/>
      <c r="GPF428" s="512"/>
      <c r="GPG428" s="512"/>
      <c r="GPH428" s="505"/>
      <c r="GPI428" s="505"/>
      <c r="GPJ428" s="505"/>
      <c r="GPK428" s="511"/>
      <c r="GPL428" s="512"/>
      <c r="GPM428" s="512"/>
      <c r="GPN428" s="505"/>
      <c r="GPO428" s="505"/>
      <c r="GPP428" s="505"/>
      <c r="GPQ428" s="511"/>
      <c r="GPR428" s="512"/>
      <c r="GPS428" s="512"/>
      <c r="GPT428" s="505"/>
      <c r="GPU428" s="505"/>
      <c r="GPV428" s="505"/>
      <c r="GPW428" s="511"/>
      <c r="GPX428" s="512"/>
      <c r="GPY428" s="512"/>
      <c r="GPZ428" s="505"/>
      <c r="GQA428" s="505"/>
      <c r="GQB428" s="505"/>
      <c r="GQC428" s="511"/>
      <c r="GQD428" s="512"/>
      <c r="GQE428" s="512"/>
      <c r="GQF428" s="505"/>
      <c r="GQG428" s="505"/>
      <c r="GQH428" s="505"/>
      <c r="GQI428" s="511"/>
      <c r="GQJ428" s="512"/>
      <c r="GQK428" s="512"/>
      <c r="GQL428" s="505"/>
      <c r="GQM428" s="505"/>
      <c r="GQN428" s="505"/>
      <c r="GQO428" s="511"/>
      <c r="GQP428" s="512"/>
      <c r="GQQ428" s="512"/>
      <c r="GQR428" s="505"/>
      <c r="GQS428" s="505"/>
      <c r="GQT428" s="505"/>
      <c r="GQU428" s="511"/>
      <c r="GQV428" s="512"/>
      <c r="GQW428" s="512"/>
      <c r="GQX428" s="505"/>
      <c r="GQY428" s="505"/>
      <c r="GQZ428" s="505"/>
      <c r="GRA428" s="511"/>
      <c r="GRB428" s="512"/>
      <c r="GRC428" s="512"/>
      <c r="GRD428" s="505"/>
      <c r="GRE428" s="505"/>
      <c r="GRF428" s="505"/>
      <c r="GRG428" s="511"/>
      <c r="GRH428" s="512"/>
      <c r="GRI428" s="512"/>
      <c r="GRJ428" s="505"/>
      <c r="GRK428" s="505"/>
      <c r="GRL428" s="505"/>
      <c r="GRM428" s="511"/>
      <c r="GRN428" s="512"/>
      <c r="GRO428" s="512"/>
      <c r="GRP428" s="505"/>
      <c r="GRQ428" s="505"/>
      <c r="GRR428" s="505"/>
      <c r="GRS428" s="511"/>
      <c r="GRT428" s="512"/>
      <c r="GRU428" s="512"/>
      <c r="GRV428" s="505"/>
      <c r="GRW428" s="505"/>
      <c r="GRX428" s="505"/>
      <c r="GRY428" s="511"/>
      <c r="GRZ428" s="512"/>
      <c r="GSA428" s="512"/>
      <c r="GSB428" s="505"/>
      <c r="GSC428" s="505"/>
      <c r="GSD428" s="505"/>
      <c r="GSE428" s="511"/>
      <c r="GSF428" s="512"/>
      <c r="GSG428" s="512"/>
      <c r="GSH428" s="505"/>
      <c r="GSI428" s="505"/>
      <c r="GSJ428" s="505"/>
      <c r="GSK428" s="511"/>
      <c r="GSL428" s="512"/>
      <c r="GSM428" s="512"/>
      <c r="GSN428" s="505"/>
      <c r="GSO428" s="505"/>
      <c r="GSP428" s="505"/>
      <c r="GSQ428" s="511"/>
      <c r="GSR428" s="512"/>
      <c r="GSS428" s="512"/>
      <c r="GST428" s="505"/>
      <c r="GSU428" s="505"/>
      <c r="GSV428" s="505"/>
      <c r="GSW428" s="511"/>
      <c r="GSX428" s="512"/>
      <c r="GSY428" s="512"/>
      <c r="GSZ428" s="505"/>
      <c r="GTA428" s="505"/>
      <c r="GTB428" s="505"/>
      <c r="GTC428" s="511"/>
      <c r="GTD428" s="512"/>
      <c r="GTE428" s="512"/>
      <c r="GTF428" s="505"/>
      <c r="GTG428" s="505"/>
      <c r="GTH428" s="505"/>
      <c r="GTI428" s="511"/>
      <c r="GTJ428" s="512"/>
      <c r="GTK428" s="512"/>
      <c r="GTL428" s="505"/>
      <c r="GTM428" s="505"/>
      <c r="GTN428" s="505"/>
      <c r="GTO428" s="511"/>
      <c r="GTP428" s="512"/>
      <c r="GTQ428" s="512"/>
      <c r="GTR428" s="505"/>
      <c r="GTS428" s="505"/>
      <c r="GTT428" s="505"/>
      <c r="GTU428" s="511"/>
      <c r="GTV428" s="512"/>
      <c r="GTW428" s="512"/>
      <c r="GTX428" s="505"/>
      <c r="GTY428" s="505"/>
      <c r="GTZ428" s="505"/>
      <c r="GUA428" s="511"/>
      <c r="GUB428" s="512"/>
      <c r="GUC428" s="512"/>
      <c r="GUD428" s="505"/>
      <c r="GUE428" s="505"/>
      <c r="GUF428" s="505"/>
      <c r="GUG428" s="511"/>
      <c r="GUH428" s="512"/>
      <c r="GUI428" s="512"/>
      <c r="GUJ428" s="505"/>
      <c r="GUK428" s="505"/>
      <c r="GUL428" s="505"/>
      <c r="GUM428" s="511"/>
      <c r="GUN428" s="512"/>
      <c r="GUO428" s="512"/>
      <c r="GUP428" s="505"/>
      <c r="GUQ428" s="505"/>
      <c r="GUR428" s="505"/>
      <c r="GUS428" s="511"/>
      <c r="GUT428" s="512"/>
      <c r="GUU428" s="512"/>
      <c r="GUV428" s="505"/>
      <c r="GUW428" s="505"/>
      <c r="GUX428" s="505"/>
      <c r="GUY428" s="511"/>
      <c r="GUZ428" s="512"/>
      <c r="GVA428" s="512"/>
      <c r="GVB428" s="505"/>
      <c r="GVC428" s="505"/>
      <c r="GVD428" s="505"/>
      <c r="GVE428" s="511"/>
      <c r="GVF428" s="512"/>
      <c r="GVG428" s="512"/>
      <c r="GVH428" s="505"/>
      <c r="GVI428" s="505"/>
      <c r="GVJ428" s="505"/>
      <c r="GVK428" s="511"/>
      <c r="GVL428" s="512"/>
      <c r="GVM428" s="512"/>
      <c r="GVN428" s="505"/>
      <c r="GVO428" s="505"/>
      <c r="GVP428" s="505"/>
      <c r="GVQ428" s="511"/>
      <c r="GVR428" s="512"/>
      <c r="GVS428" s="512"/>
      <c r="GVT428" s="505"/>
      <c r="GVU428" s="505"/>
      <c r="GVV428" s="505"/>
      <c r="GVW428" s="511"/>
      <c r="GVX428" s="512"/>
      <c r="GVY428" s="512"/>
      <c r="GVZ428" s="505"/>
      <c r="GWA428" s="505"/>
      <c r="GWB428" s="505"/>
      <c r="GWC428" s="511"/>
      <c r="GWD428" s="512"/>
      <c r="GWE428" s="512"/>
      <c r="GWF428" s="505"/>
      <c r="GWG428" s="505"/>
      <c r="GWH428" s="505"/>
      <c r="GWI428" s="511"/>
      <c r="GWJ428" s="512"/>
      <c r="GWK428" s="512"/>
      <c r="GWL428" s="505"/>
      <c r="GWM428" s="505"/>
      <c r="GWN428" s="505"/>
      <c r="GWO428" s="511"/>
      <c r="GWP428" s="512"/>
      <c r="GWQ428" s="512"/>
      <c r="GWR428" s="505"/>
      <c r="GWS428" s="505"/>
      <c r="GWT428" s="505"/>
      <c r="GWU428" s="511"/>
      <c r="GWV428" s="512"/>
      <c r="GWW428" s="512"/>
      <c r="GWX428" s="505"/>
      <c r="GWY428" s="505"/>
      <c r="GWZ428" s="505"/>
      <c r="GXA428" s="511"/>
      <c r="GXB428" s="512"/>
      <c r="GXC428" s="512"/>
      <c r="GXD428" s="505"/>
      <c r="GXE428" s="505"/>
      <c r="GXF428" s="505"/>
      <c r="GXG428" s="511"/>
      <c r="GXH428" s="512"/>
      <c r="GXI428" s="512"/>
      <c r="GXJ428" s="505"/>
      <c r="GXK428" s="505"/>
      <c r="GXL428" s="505"/>
      <c r="GXM428" s="511"/>
      <c r="GXN428" s="512"/>
      <c r="GXO428" s="512"/>
      <c r="GXP428" s="505"/>
      <c r="GXQ428" s="505"/>
      <c r="GXR428" s="505"/>
      <c r="GXS428" s="511"/>
      <c r="GXT428" s="512"/>
      <c r="GXU428" s="512"/>
      <c r="GXV428" s="505"/>
      <c r="GXW428" s="505"/>
      <c r="GXX428" s="505"/>
      <c r="GXY428" s="511"/>
      <c r="GXZ428" s="512"/>
      <c r="GYA428" s="512"/>
      <c r="GYB428" s="505"/>
      <c r="GYC428" s="505"/>
      <c r="GYD428" s="505"/>
      <c r="GYE428" s="511"/>
      <c r="GYF428" s="512"/>
      <c r="GYG428" s="512"/>
      <c r="GYH428" s="505"/>
      <c r="GYI428" s="505"/>
      <c r="GYJ428" s="505"/>
      <c r="GYK428" s="511"/>
      <c r="GYL428" s="512"/>
      <c r="GYM428" s="512"/>
      <c r="GYN428" s="505"/>
      <c r="GYO428" s="505"/>
      <c r="GYP428" s="505"/>
      <c r="GYQ428" s="511"/>
      <c r="GYR428" s="512"/>
      <c r="GYS428" s="512"/>
      <c r="GYT428" s="505"/>
      <c r="GYU428" s="505"/>
      <c r="GYV428" s="505"/>
      <c r="GYW428" s="511"/>
      <c r="GYX428" s="512"/>
      <c r="GYY428" s="512"/>
      <c r="GYZ428" s="505"/>
      <c r="GZA428" s="505"/>
      <c r="GZB428" s="505"/>
      <c r="GZC428" s="511"/>
      <c r="GZD428" s="512"/>
      <c r="GZE428" s="512"/>
      <c r="GZF428" s="505"/>
      <c r="GZG428" s="505"/>
      <c r="GZH428" s="505"/>
      <c r="GZI428" s="511"/>
      <c r="GZJ428" s="512"/>
      <c r="GZK428" s="512"/>
      <c r="GZL428" s="505"/>
      <c r="GZM428" s="505"/>
      <c r="GZN428" s="505"/>
      <c r="GZO428" s="511"/>
      <c r="GZP428" s="512"/>
      <c r="GZQ428" s="512"/>
      <c r="GZR428" s="505"/>
      <c r="GZS428" s="505"/>
      <c r="GZT428" s="505"/>
      <c r="GZU428" s="511"/>
      <c r="GZV428" s="512"/>
      <c r="GZW428" s="512"/>
      <c r="GZX428" s="505"/>
      <c r="GZY428" s="505"/>
      <c r="GZZ428" s="505"/>
      <c r="HAA428" s="511"/>
      <c r="HAB428" s="512"/>
      <c r="HAC428" s="512"/>
      <c r="HAD428" s="505"/>
      <c r="HAE428" s="505"/>
      <c r="HAF428" s="505"/>
      <c r="HAG428" s="511"/>
      <c r="HAH428" s="512"/>
      <c r="HAI428" s="512"/>
      <c r="HAJ428" s="505"/>
      <c r="HAK428" s="505"/>
      <c r="HAL428" s="505"/>
      <c r="HAM428" s="511"/>
      <c r="HAN428" s="512"/>
      <c r="HAO428" s="512"/>
      <c r="HAP428" s="505"/>
      <c r="HAQ428" s="505"/>
      <c r="HAR428" s="505"/>
      <c r="HAS428" s="511"/>
      <c r="HAT428" s="512"/>
      <c r="HAU428" s="512"/>
      <c r="HAV428" s="505"/>
      <c r="HAW428" s="505"/>
      <c r="HAX428" s="505"/>
      <c r="HAY428" s="511"/>
      <c r="HAZ428" s="512"/>
      <c r="HBA428" s="512"/>
      <c r="HBB428" s="505"/>
      <c r="HBC428" s="505"/>
      <c r="HBD428" s="505"/>
      <c r="HBE428" s="511"/>
      <c r="HBF428" s="512"/>
      <c r="HBG428" s="512"/>
      <c r="HBH428" s="505"/>
      <c r="HBI428" s="505"/>
      <c r="HBJ428" s="505"/>
      <c r="HBK428" s="511"/>
      <c r="HBL428" s="512"/>
      <c r="HBM428" s="512"/>
      <c r="HBN428" s="505"/>
      <c r="HBO428" s="505"/>
      <c r="HBP428" s="505"/>
      <c r="HBQ428" s="511"/>
      <c r="HBR428" s="512"/>
      <c r="HBS428" s="512"/>
      <c r="HBT428" s="505"/>
      <c r="HBU428" s="505"/>
      <c r="HBV428" s="505"/>
      <c r="HBW428" s="511"/>
      <c r="HBX428" s="512"/>
      <c r="HBY428" s="512"/>
      <c r="HBZ428" s="505"/>
      <c r="HCA428" s="505"/>
      <c r="HCB428" s="505"/>
      <c r="HCC428" s="511"/>
      <c r="HCD428" s="512"/>
      <c r="HCE428" s="512"/>
      <c r="HCF428" s="505"/>
      <c r="HCG428" s="505"/>
      <c r="HCH428" s="505"/>
      <c r="HCI428" s="511"/>
      <c r="HCJ428" s="512"/>
      <c r="HCK428" s="512"/>
      <c r="HCL428" s="505"/>
      <c r="HCM428" s="505"/>
      <c r="HCN428" s="505"/>
      <c r="HCO428" s="511"/>
      <c r="HCP428" s="512"/>
      <c r="HCQ428" s="512"/>
      <c r="HCR428" s="505"/>
      <c r="HCS428" s="505"/>
      <c r="HCT428" s="505"/>
      <c r="HCU428" s="511"/>
      <c r="HCV428" s="512"/>
      <c r="HCW428" s="512"/>
      <c r="HCX428" s="505"/>
      <c r="HCY428" s="505"/>
      <c r="HCZ428" s="505"/>
      <c r="HDA428" s="511"/>
      <c r="HDB428" s="512"/>
      <c r="HDC428" s="512"/>
      <c r="HDD428" s="505"/>
      <c r="HDE428" s="505"/>
      <c r="HDF428" s="505"/>
      <c r="HDG428" s="511"/>
      <c r="HDH428" s="512"/>
      <c r="HDI428" s="512"/>
      <c r="HDJ428" s="505"/>
      <c r="HDK428" s="505"/>
      <c r="HDL428" s="505"/>
      <c r="HDM428" s="511"/>
      <c r="HDN428" s="512"/>
      <c r="HDO428" s="512"/>
      <c r="HDP428" s="505"/>
      <c r="HDQ428" s="505"/>
      <c r="HDR428" s="505"/>
      <c r="HDS428" s="511"/>
      <c r="HDT428" s="512"/>
      <c r="HDU428" s="512"/>
      <c r="HDV428" s="505"/>
      <c r="HDW428" s="505"/>
      <c r="HDX428" s="505"/>
      <c r="HDY428" s="511"/>
      <c r="HDZ428" s="512"/>
      <c r="HEA428" s="512"/>
      <c r="HEB428" s="505"/>
      <c r="HEC428" s="505"/>
      <c r="HED428" s="505"/>
      <c r="HEE428" s="511"/>
      <c r="HEF428" s="512"/>
      <c r="HEG428" s="512"/>
      <c r="HEH428" s="505"/>
      <c r="HEI428" s="505"/>
      <c r="HEJ428" s="505"/>
      <c r="HEK428" s="511"/>
      <c r="HEL428" s="512"/>
      <c r="HEM428" s="512"/>
      <c r="HEN428" s="505"/>
      <c r="HEO428" s="505"/>
      <c r="HEP428" s="505"/>
      <c r="HEQ428" s="511"/>
      <c r="HER428" s="512"/>
      <c r="HES428" s="512"/>
      <c r="HET428" s="505"/>
      <c r="HEU428" s="505"/>
      <c r="HEV428" s="505"/>
      <c r="HEW428" s="511"/>
      <c r="HEX428" s="512"/>
      <c r="HEY428" s="512"/>
      <c r="HEZ428" s="505"/>
      <c r="HFA428" s="505"/>
      <c r="HFB428" s="505"/>
      <c r="HFC428" s="511"/>
      <c r="HFD428" s="512"/>
      <c r="HFE428" s="512"/>
      <c r="HFF428" s="505"/>
      <c r="HFG428" s="505"/>
      <c r="HFH428" s="505"/>
      <c r="HFI428" s="511"/>
      <c r="HFJ428" s="512"/>
      <c r="HFK428" s="512"/>
      <c r="HFL428" s="505"/>
      <c r="HFM428" s="505"/>
      <c r="HFN428" s="505"/>
      <c r="HFO428" s="511"/>
      <c r="HFP428" s="512"/>
      <c r="HFQ428" s="512"/>
      <c r="HFR428" s="505"/>
      <c r="HFS428" s="505"/>
      <c r="HFT428" s="505"/>
      <c r="HFU428" s="511"/>
      <c r="HFV428" s="512"/>
      <c r="HFW428" s="512"/>
      <c r="HFX428" s="505"/>
      <c r="HFY428" s="505"/>
      <c r="HFZ428" s="505"/>
      <c r="HGA428" s="511"/>
      <c r="HGB428" s="512"/>
      <c r="HGC428" s="512"/>
      <c r="HGD428" s="505"/>
      <c r="HGE428" s="505"/>
      <c r="HGF428" s="505"/>
      <c r="HGG428" s="511"/>
      <c r="HGH428" s="512"/>
      <c r="HGI428" s="512"/>
      <c r="HGJ428" s="505"/>
      <c r="HGK428" s="505"/>
      <c r="HGL428" s="505"/>
      <c r="HGM428" s="511"/>
      <c r="HGN428" s="512"/>
      <c r="HGO428" s="512"/>
      <c r="HGP428" s="505"/>
      <c r="HGQ428" s="505"/>
      <c r="HGR428" s="505"/>
      <c r="HGS428" s="511"/>
      <c r="HGT428" s="512"/>
      <c r="HGU428" s="512"/>
      <c r="HGV428" s="505"/>
      <c r="HGW428" s="505"/>
      <c r="HGX428" s="505"/>
      <c r="HGY428" s="511"/>
      <c r="HGZ428" s="512"/>
      <c r="HHA428" s="512"/>
      <c r="HHB428" s="505"/>
      <c r="HHC428" s="505"/>
      <c r="HHD428" s="505"/>
      <c r="HHE428" s="511"/>
      <c r="HHF428" s="512"/>
      <c r="HHG428" s="512"/>
      <c r="HHH428" s="505"/>
      <c r="HHI428" s="505"/>
      <c r="HHJ428" s="505"/>
      <c r="HHK428" s="511"/>
      <c r="HHL428" s="512"/>
      <c r="HHM428" s="512"/>
      <c r="HHN428" s="505"/>
      <c r="HHO428" s="505"/>
      <c r="HHP428" s="505"/>
      <c r="HHQ428" s="511"/>
      <c r="HHR428" s="512"/>
      <c r="HHS428" s="512"/>
      <c r="HHT428" s="505"/>
      <c r="HHU428" s="505"/>
      <c r="HHV428" s="505"/>
      <c r="HHW428" s="511"/>
      <c r="HHX428" s="512"/>
      <c r="HHY428" s="512"/>
      <c r="HHZ428" s="505"/>
      <c r="HIA428" s="505"/>
      <c r="HIB428" s="505"/>
      <c r="HIC428" s="511"/>
      <c r="HID428" s="512"/>
      <c r="HIE428" s="512"/>
      <c r="HIF428" s="505"/>
      <c r="HIG428" s="505"/>
      <c r="HIH428" s="505"/>
      <c r="HII428" s="511"/>
      <c r="HIJ428" s="512"/>
      <c r="HIK428" s="512"/>
      <c r="HIL428" s="505"/>
      <c r="HIM428" s="505"/>
      <c r="HIN428" s="505"/>
      <c r="HIO428" s="511"/>
      <c r="HIP428" s="512"/>
      <c r="HIQ428" s="512"/>
      <c r="HIR428" s="505"/>
      <c r="HIS428" s="505"/>
      <c r="HIT428" s="505"/>
      <c r="HIU428" s="511"/>
      <c r="HIV428" s="512"/>
      <c r="HIW428" s="512"/>
      <c r="HIX428" s="505"/>
      <c r="HIY428" s="505"/>
      <c r="HIZ428" s="505"/>
      <c r="HJA428" s="511"/>
      <c r="HJB428" s="512"/>
      <c r="HJC428" s="512"/>
      <c r="HJD428" s="505"/>
      <c r="HJE428" s="505"/>
      <c r="HJF428" s="505"/>
      <c r="HJG428" s="511"/>
      <c r="HJH428" s="512"/>
      <c r="HJI428" s="512"/>
      <c r="HJJ428" s="505"/>
      <c r="HJK428" s="505"/>
      <c r="HJL428" s="505"/>
      <c r="HJM428" s="511"/>
      <c r="HJN428" s="512"/>
      <c r="HJO428" s="512"/>
      <c r="HJP428" s="505"/>
      <c r="HJQ428" s="505"/>
      <c r="HJR428" s="505"/>
      <c r="HJS428" s="511"/>
      <c r="HJT428" s="512"/>
      <c r="HJU428" s="512"/>
      <c r="HJV428" s="505"/>
      <c r="HJW428" s="505"/>
      <c r="HJX428" s="505"/>
      <c r="HJY428" s="511"/>
      <c r="HJZ428" s="512"/>
      <c r="HKA428" s="512"/>
      <c r="HKB428" s="505"/>
      <c r="HKC428" s="505"/>
      <c r="HKD428" s="505"/>
      <c r="HKE428" s="511"/>
      <c r="HKF428" s="512"/>
      <c r="HKG428" s="512"/>
      <c r="HKH428" s="505"/>
      <c r="HKI428" s="505"/>
      <c r="HKJ428" s="505"/>
      <c r="HKK428" s="511"/>
      <c r="HKL428" s="512"/>
      <c r="HKM428" s="512"/>
      <c r="HKN428" s="505"/>
      <c r="HKO428" s="505"/>
      <c r="HKP428" s="505"/>
      <c r="HKQ428" s="511"/>
      <c r="HKR428" s="512"/>
      <c r="HKS428" s="512"/>
      <c r="HKT428" s="505"/>
      <c r="HKU428" s="505"/>
      <c r="HKV428" s="505"/>
      <c r="HKW428" s="511"/>
      <c r="HKX428" s="512"/>
      <c r="HKY428" s="512"/>
      <c r="HKZ428" s="505"/>
      <c r="HLA428" s="505"/>
      <c r="HLB428" s="505"/>
      <c r="HLC428" s="511"/>
      <c r="HLD428" s="512"/>
      <c r="HLE428" s="512"/>
      <c r="HLF428" s="505"/>
      <c r="HLG428" s="505"/>
      <c r="HLH428" s="505"/>
      <c r="HLI428" s="511"/>
      <c r="HLJ428" s="512"/>
      <c r="HLK428" s="512"/>
      <c r="HLL428" s="505"/>
      <c r="HLM428" s="505"/>
      <c r="HLN428" s="505"/>
      <c r="HLO428" s="511"/>
      <c r="HLP428" s="512"/>
      <c r="HLQ428" s="512"/>
      <c r="HLR428" s="505"/>
      <c r="HLS428" s="505"/>
      <c r="HLT428" s="505"/>
      <c r="HLU428" s="511"/>
      <c r="HLV428" s="512"/>
      <c r="HLW428" s="512"/>
      <c r="HLX428" s="505"/>
      <c r="HLY428" s="505"/>
      <c r="HLZ428" s="505"/>
      <c r="HMA428" s="511"/>
      <c r="HMB428" s="512"/>
      <c r="HMC428" s="512"/>
      <c r="HMD428" s="505"/>
      <c r="HME428" s="505"/>
      <c r="HMF428" s="505"/>
      <c r="HMG428" s="511"/>
      <c r="HMH428" s="512"/>
      <c r="HMI428" s="512"/>
      <c r="HMJ428" s="505"/>
      <c r="HMK428" s="505"/>
      <c r="HML428" s="505"/>
      <c r="HMM428" s="511"/>
      <c r="HMN428" s="512"/>
      <c r="HMO428" s="512"/>
      <c r="HMP428" s="505"/>
      <c r="HMQ428" s="505"/>
      <c r="HMR428" s="505"/>
      <c r="HMS428" s="511"/>
      <c r="HMT428" s="512"/>
      <c r="HMU428" s="512"/>
      <c r="HMV428" s="505"/>
      <c r="HMW428" s="505"/>
      <c r="HMX428" s="505"/>
      <c r="HMY428" s="511"/>
      <c r="HMZ428" s="512"/>
      <c r="HNA428" s="512"/>
      <c r="HNB428" s="505"/>
      <c r="HNC428" s="505"/>
      <c r="HND428" s="505"/>
      <c r="HNE428" s="511"/>
      <c r="HNF428" s="512"/>
      <c r="HNG428" s="512"/>
      <c r="HNH428" s="505"/>
      <c r="HNI428" s="505"/>
      <c r="HNJ428" s="505"/>
      <c r="HNK428" s="511"/>
      <c r="HNL428" s="512"/>
      <c r="HNM428" s="512"/>
      <c r="HNN428" s="505"/>
      <c r="HNO428" s="505"/>
      <c r="HNP428" s="505"/>
      <c r="HNQ428" s="511"/>
      <c r="HNR428" s="512"/>
      <c r="HNS428" s="512"/>
      <c r="HNT428" s="505"/>
      <c r="HNU428" s="505"/>
      <c r="HNV428" s="505"/>
      <c r="HNW428" s="511"/>
      <c r="HNX428" s="512"/>
      <c r="HNY428" s="512"/>
      <c r="HNZ428" s="505"/>
      <c r="HOA428" s="505"/>
      <c r="HOB428" s="505"/>
      <c r="HOC428" s="511"/>
      <c r="HOD428" s="512"/>
      <c r="HOE428" s="512"/>
      <c r="HOF428" s="505"/>
      <c r="HOG428" s="505"/>
      <c r="HOH428" s="505"/>
      <c r="HOI428" s="511"/>
      <c r="HOJ428" s="512"/>
      <c r="HOK428" s="512"/>
      <c r="HOL428" s="505"/>
      <c r="HOM428" s="505"/>
      <c r="HON428" s="505"/>
      <c r="HOO428" s="511"/>
      <c r="HOP428" s="512"/>
      <c r="HOQ428" s="512"/>
      <c r="HOR428" s="505"/>
      <c r="HOS428" s="505"/>
      <c r="HOT428" s="505"/>
      <c r="HOU428" s="511"/>
      <c r="HOV428" s="512"/>
      <c r="HOW428" s="512"/>
      <c r="HOX428" s="505"/>
      <c r="HOY428" s="505"/>
      <c r="HOZ428" s="505"/>
      <c r="HPA428" s="511"/>
      <c r="HPB428" s="512"/>
      <c r="HPC428" s="512"/>
      <c r="HPD428" s="505"/>
      <c r="HPE428" s="505"/>
      <c r="HPF428" s="505"/>
      <c r="HPG428" s="511"/>
      <c r="HPH428" s="512"/>
      <c r="HPI428" s="512"/>
      <c r="HPJ428" s="505"/>
      <c r="HPK428" s="505"/>
      <c r="HPL428" s="505"/>
      <c r="HPM428" s="511"/>
      <c r="HPN428" s="512"/>
      <c r="HPO428" s="512"/>
      <c r="HPP428" s="505"/>
      <c r="HPQ428" s="505"/>
      <c r="HPR428" s="505"/>
      <c r="HPS428" s="511"/>
      <c r="HPT428" s="512"/>
      <c r="HPU428" s="512"/>
      <c r="HPV428" s="505"/>
      <c r="HPW428" s="505"/>
      <c r="HPX428" s="505"/>
      <c r="HPY428" s="511"/>
      <c r="HPZ428" s="512"/>
      <c r="HQA428" s="512"/>
      <c r="HQB428" s="505"/>
      <c r="HQC428" s="505"/>
      <c r="HQD428" s="505"/>
      <c r="HQE428" s="511"/>
      <c r="HQF428" s="512"/>
      <c r="HQG428" s="512"/>
      <c r="HQH428" s="505"/>
      <c r="HQI428" s="505"/>
      <c r="HQJ428" s="505"/>
      <c r="HQK428" s="511"/>
      <c r="HQL428" s="512"/>
      <c r="HQM428" s="512"/>
      <c r="HQN428" s="505"/>
      <c r="HQO428" s="505"/>
      <c r="HQP428" s="505"/>
      <c r="HQQ428" s="511"/>
      <c r="HQR428" s="512"/>
      <c r="HQS428" s="512"/>
      <c r="HQT428" s="505"/>
      <c r="HQU428" s="505"/>
      <c r="HQV428" s="505"/>
      <c r="HQW428" s="511"/>
      <c r="HQX428" s="512"/>
      <c r="HQY428" s="512"/>
      <c r="HQZ428" s="505"/>
      <c r="HRA428" s="505"/>
      <c r="HRB428" s="505"/>
      <c r="HRC428" s="511"/>
      <c r="HRD428" s="512"/>
      <c r="HRE428" s="512"/>
      <c r="HRF428" s="505"/>
      <c r="HRG428" s="505"/>
      <c r="HRH428" s="505"/>
      <c r="HRI428" s="511"/>
      <c r="HRJ428" s="512"/>
      <c r="HRK428" s="512"/>
      <c r="HRL428" s="505"/>
      <c r="HRM428" s="505"/>
      <c r="HRN428" s="505"/>
      <c r="HRO428" s="511"/>
      <c r="HRP428" s="512"/>
      <c r="HRQ428" s="512"/>
      <c r="HRR428" s="505"/>
      <c r="HRS428" s="505"/>
      <c r="HRT428" s="505"/>
      <c r="HRU428" s="511"/>
      <c r="HRV428" s="512"/>
      <c r="HRW428" s="512"/>
      <c r="HRX428" s="505"/>
      <c r="HRY428" s="505"/>
      <c r="HRZ428" s="505"/>
      <c r="HSA428" s="511"/>
      <c r="HSB428" s="512"/>
      <c r="HSC428" s="512"/>
      <c r="HSD428" s="505"/>
      <c r="HSE428" s="505"/>
      <c r="HSF428" s="505"/>
      <c r="HSG428" s="511"/>
      <c r="HSH428" s="512"/>
      <c r="HSI428" s="512"/>
      <c r="HSJ428" s="505"/>
      <c r="HSK428" s="505"/>
      <c r="HSL428" s="505"/>
      <c r="HSM428" s="511"/>
      <c r="HSN428" s="512"/>
      <c r="HSO428" s="512"/>
      <c r="HSP428" s="505"/>
      <c r="HSQ428" s="505"/>
      <c r="HSR428" s="505"/>
      <c r="HSS428" s="511"/>
      <c r="HST428" s="512"/>
      <c r="HSU428" s="512"/>
      <c r="HSV428" s="505"/>
      <c r="HSW428" s="505"/>
      <c r="HSX428" s="505"/>
      <c r="HSY428" s="511"/>
      <c r="HSZ428" s="512"/>
      <c r="HTA428" s="512"/>
      <c r="HTB428" s="505"/>
      <c r="HTC428" s="505"/>
      <c r="HTD428" s="505"/>
      <c r="HTE428" s="511"/>
      <c r="HTF428" s="512"/>
      <c r="HTG428" s="512"/>
      <c r="HTH428" s="505"/>
      <c r="HTI428" s="505"/>
      <c r="HTJ428" s="505"/>
      <c r="HTK428" s="511"/>
      <c r="HTL428" s="512"/>
      <c r="HTM428" s="512"/>
      <c r="HTN428" s="505"/>
      <c r="HTO428" s="505"/>
      <c r="HTP428" s="505"/>
      <c r="HTQ428" s="511"/>
      <c r="HTR428" s="512"/>
      <c r="HTS428" s="512"/>
      <c r="HTT428" s="505"/>
      <c r="HTU428" s="505"/>
      <c r="HTV428" s="505"/>
      <c r="HTW428" s="511"/>
      <c r="HTX428" s="512"/>
      <c r="HTY428" s="512"/>
      <c r="HTZ428" s="505"/>
      <c r="HUA428" s="505"/>
      <c r="HUB428" s="505"/>
      <c r="HUC428" s="511"/>
      <c r="HUD428" s="512"/>
      <c r="HUE428" s="512"/>
      <c r="HUF428" s="505"/>
      <c r="HUG428" s="505"/>
      <c r="HUH428" s="505"/>
      <c r="HUI428" s="511"/>
      <c r="HUJ428" s="512"/>
      <c r="HUK428" s="512"/>
      <c r="HUL428" s="505"/>
      <c r="HUM428" s="505"/>
      <c r="HUN428" s="505"/>
      <c r="HUO428" s="511"/>
      <c r="HUP428" s="512"/>
      <c r="HUQ428" s="512"/>
      <c r="HUR428" s="505"/>
      <c r="HUS428" s="505"/>
      <c r="HUT428" s="505"/>
      <c r="HUU428" s="511"/>
      <c r="HUV428" s="512"/>
      <c r="HUW428" s="512"/>
      <c r="HUX428" s="505"/>
      <c r="HUY428" s="505"/>
      <c r="HUZ428" s="505"/>
      <c r="HVA428" s="511"/>
      <c r="HVB428" s="512"/>
      <c r="HVC428" s="512"/>
      <c r="HVD428" s="505"/>
      <c r="HVE428" s="505"/>
      <c r="HVF428" s="505"/>
      <c r="HVG428" s="511"/>
      <c r="HVH428" s="512"/>
      <c r="HVI428" s="512"/>
      <c r="HVJ428" s="505"/>
      <c r="HVK428" s="505"/>
      <c r="HVL428" s="505"/>
      <c r="HVM428" s="511"/>
      <c r="HVN428" s="512"/>
      <c r="HVO428" s="512"/>
      <c r="HVP428" s="505"/>
      <c r="HVQ428" s="505"/>
      <c r="HVR428" s="505"/>
      <c r="HVS428" s="511"/>
      <c r="HVT428" s="512"/>
      <c r="HVU428" s="512"/>
      <c r="HVV428" s="505"/>
      <c r="HVW428" s="505"/>
      <c r="HVX428" s="505"/>
      <c r="HVY428" s="511"/>
      <c r="HVZ428" s="512"/>
      <c r="HWA428" s="512"/>
      <c r="HWB428" s="505"/>
      <c r="HWC428" s="505"/>
      <c r="HWD428" s="505"/>
      <c r="HWE428" s="511"/>
      <c r="HWF428" s="512"/>
      <c r="HWG428" s="512"/>
      <c r="HWH428" s="505"/>
      <c r="HWI428" s="505"/>
      <c r="HWJ428" s="505"/>
      <c r="HWK428" s="511"/>
      <c r="HWL428" s="512"/>
      <c r="HWM428" s="512"/>
      <c r="HWN428" s="505"/>
      <c r="HWO428" s="505"/>
      <c r="HWP428" s="505"/>
      <c r="HWQ428" s="511"/>
      <c r="HWR428" s="512"/>
      <c r="HWS428" s="512"/>
      <c r="HWT428" s="505"/>
      <c r="HWU428" s="505"/>
      <c r="HWV428" s="505"/>
      <c r="HWW428" s="511"/>
      <c r="HWX428" s="512"/>
      <c r="HWY428" s="512"/>
      <c r="HWZ428" s="505"/>
      <c r="HXA428" s="505"/>
      <c r="HXB428" s="505"/>
      <c r="HXC428" s="511"/>
      <c r="HXD428" s="512"/>
      <c r="HXE428" s="512"/>
      <c r="HXF428" s="505"/>
      <c r="HXG428" s="505"/>
      <c r="HXH428" s="505"/>
      <c r="HXI428" s="511"/>
      <c r="HXJ428" s="512"/>
      <c r="HXK428" s="512"/>
      <c r="HXL428" s="505"/>
      <c r="HXM428" s="505"/>
      <c r="HXN428" s="505"/>
      <c r="HXO428" s="511"/>
      <c r="HXP428" s="512"/>
      <c r="HXQ428" s="512"/>
      <c r="HXR428" s="505"/>
      <c r="HXS428" s="505"/>
      <c r="HXT428" s="505"/>
      <c r="HXU428" s="511"/>
      <c r="HXV428" s="512"/>
      <c r="HXW428" s="512"/>
      <c r="HXX428" s="505"/>
      <c r="HXY428" s="505"/>
      <c r="HXZ428" s="505"/>
      <c r="HYA428" s="511"/>
      <c r="HYB428" s="512"/>
      <c r="HYC428" s="512"/>
      <c r="HYD428" s="505"/>
      <c r="HYE428" s="505"/>
      <c r="HYF428" s="505"/>
      <c r="HYG428" s="511"/>
      <c r="HYH428" s="512"/>
      <c r="HYI428" s="512"/>
      <c r="HYJ428" s="505"/>
      <c r="HYK428" s="505"/>
      <c r="HYL428" s="505"/>
      <c r="HYM428" s="511"/>
      <c r="HYN428" s="512"/>
      <c r="HYO428" s="512"/>
      <c r="HYP428" s="505"/>
      <c r="HYQ428" s="505"/>
      <c r="HYR428" s="505"/>
      <c r="HYS428" s="511"/>
      <c r="HYT428" s="512"/>
      <c r="HYU428" s="512"/>
      <c r="HYV428" s="505"/>
      <c r="HYW428" s="505"/>
      <c r="HYX428" s="505"/>
      <c r="HYY428" s="511"/>
      <c r="HYZ428" s="512"/>
      <c r="HZA428" s="512"/>
      <c r="HZB428" s="505"/>
      <c r="HZC428" s="505"/>
      <c r="HZD428" s="505"/>
      <c r="HZE428" s="511"/>
      <c r="HZF428" s="512"/>
      <c r="HZG428" s="512"/>
      <c r="HZH428" s="505"/>
      <c r="HZI428" s="505"/>
      <c r="HZJ428" s="505"/>
      <c r="HZK428" s="511"/>
      <c r="HZL428" s="512"/>
      <c r="HZM428" s="512"/>
      <c r="HZN428" s="505"/>
      <c r="HZO428" s="505"/>
      <c r="HZP428" s="505"/>
      <c r="HZQ428" s="511"/>
      <c r="HZR428" s="512"/>
      <c r="HZS428" s="512"/>
      <c r="HZT428" s="505"/>
      <c r="HZU428" s="505"/>
      <c r="HZV428" s="505"/>
      <c r="HZW428" s="511"/>
      <c r="HZX428" s="512"/>
      <c r="HZY428" s="512"/>
      <c r="HZZ428" s="505"/>
      <c r="IAA428" s="505"/>
      <c r="IAB428" s="505"/>
      <c r="IAC428" s="511"/>
      <c r="IAD428" s="512"/>
      <c r="IAE428" s="512"/>
      <c r="IAF428" s="505"/>
      <c r="IAG428" s="505"/>
      <c r="IAH428" s="505"/>
      <c r="IAI428" s="511"/>
      <c r="IAJ428" s="512"/>
      <c r="IAK428" s="512"/>
      <c r="IAL428" s="505"/>
      <c r="IAM428" s="505"/>
      <c r="IAN428" s="505"/>
      <c r="IAO428" s="511"/>
      <c r="IAP428" s="512"/>
      <c r="IAQ428" s="512"/>
      <c r="IAR428" s="505"/>
      <c r="IAS428" s="505"/>
      <c r="IAT428" s="505"/>
      <c r="IAU428" s="511"/>
      <c r="IAV428" s="512"/>
      <c r="IAW428" s="512"/>
      <c r="IAX428" s="505"/>
      <c r="IAY428" s="505"/>
      <c r="IAZ428" s="505"/>
      <c r="IBA428" s="511"/>
      <c r="IBB428" s="512"/>
      <c r="IBC428" s="512"/>
      <c r="IBD428" s="505"/>
      <c r="IBE428" s="505"/>
      <c r="IBF428" s="505"/>
      <c r="IBG428" s="511"/>
      <c r="IBH428" s="512"/>
      <c r="IBI428" s="512"/>
      <c r="IBJ428" s="505"/>
      <c r="IBK428" s="505"/>
      <c r="IBL428" s="505"/>
      <c r="IBM428" s="511"/>
      <c r="IBN428" s="512"/>
      <c r="IBO428" s="512"/>
      <c r="IBP428" s="505"/>
      <c r="IBQ428" s="505"/>
      <c r="IBR428" s="505"/>
      <c r="IBS428" s="511"/>
      <c r="IBT428" s="512"/>
      <c r="IBU428" s="512"/>
      <c r="IBV428" s="505"/>
      <c r="IBW428" s="505"/>
      <c r="IBX428" s="505"/>
      <c r="IBY428" s="511"/>
      <c r="IBZ428" s="512"/>
      <c r="ICA428" s="512"/>
      <c r="ICB428" s="505"/>
      <c r="ICC428" s="505"/>
      <c r="ICD428" s="505"/>
      <c r="ICE428" s="511"/>
      <c r="ICF428" s="512"/>
      <c r="ICG428" s="512"/>
      <c r="ICH428" s="505"/>
      <c r="ICI428" s="505"/>
      <c r="ICJ428" s="505"/>
      <c r="ICK428" s="511"/>
      <c r="ICL428" s="512"/>
      <c r="ICM428" s="512"/>
      <c r="ICN428" s="505"/>
      <c r="ICO428" s="505"/>
      <c r="ICP428" s="505"/>
      <c r="ICQ428" s="511"/>
      <c r="ICR428" s="512"/>
      <c r="ICS428" s="512"/>
      <c r="ICT428" s="505"/>
      <c r="ICU428" s="505"/>
      <c r="ICV428" s="505"/>
      <c r="ICW428" s="511"/>
      <c r="ICX428" s="512"/>
      <c r="ICY428" s="512"/>
      <c r="ICZ428" s="505"/>
      <c r="IDA428" s="505"/>
      <c r="IDB428" s="505"/>
      <c r="IDC428" s="511"/>
      <c r="IDD428" s="512"/>
      <c r="IDE428" s="512"/>
      <c r="IDF428" s="505"/>
      <c r="IDG428" s="505"/>
      <c r="IDH428" s="505"/>
      <c r="IDI428" s="511"/>
      <c r="IDJ428" s="512"/>
      <c r="IDK428" s="512"/>
      <c r="IDL428" s="505"/>
      <c r="IDM428" s="505"/>
      <c r="IDN428" s="505"/>
      <c r="IDO428" s="511"/>
      <c r="IDP428" s="512"/>
      <c r="IDQ428" s="512"/>
      <c r="IDR428" s="505"/>
      <c r="IDS428" s="505"/>
      <c r="IDT428" s="505"/>
      <c r="IDU428" s="511"/>
      <c r="IDV428" s="512"/>
      <c r="IDW428" s="512"/>
      <c r="IDX428" s="505"/>
      <c r="IDY428" s="505"/>
      <c r="IDZ428" s="505"/>
      <c r="IEA428" s="511"/>
      <c r="IEB428" s="512"/>
      <c r="IEC428" s="512"/>
      <c r="IED428" s="505"/>
      <c r="IEE428" s="505"/>
      <c r="IEF428" s="505"/>
      <c r="IEG428" s="511"/>
      <c r="IEH428" s="512"/>
      <c r="IEI428" s="512"/>
      <c r="IEJ428" s="505"/>
      <c r="IEK428" s="505"/>
      <c r="IEL428" s="505"/>
      <c r="IEM428" s="511"/>
      <c r="IEN428" s="512"/>
      <c r="IEO428" s="512"/>
      <c r="IEP428" s="505"/>
      <c r="IEQ428" s="505"/>
      <c r="IER428" s="505"/>
      <c r="IES428" s="511"/>
      <c r="IET428" s="512"/>
      <c r="IEU428" s="512"/>
      <c r="IEV428" s="505"/>
      <c r="IEW428" s="505"/>
      <c r="IEX428" s="505"/>
      <c r="IEY428" s="511"/>
      <c r="IEZ428" s="512"/>
      <c r="IFA428" s="512"/>
      <c r="IFB428" s="505"/>
      <c r="IFC428" s="505"/>
      <c r="IFD428" s="505"/>
      <c r="IFE428" s="511"/>
      <c r="IFF428" s="512"/>
      <c r="IFG428" s="512"/>
      <c r="IFH428" s="505"/>
      <c r="IFI428" s="505"/>
      <c r="IFJ428" s="505"/>
      <c r="IFK428" s="511"/>
      <c r="IFL428" s="512"/>
      <c r="IFM428" s="512"/>
      <c r="IFN428" s="505"/>
      <c r="IFO428" s="505"/>
      <c r="IFP428" s="505"/>
      <c r="IFQ428" s="511"/>
      <c r="IFR428" s="512"/>
      <c r="IFS428" s="512"/>
      <c r="IFT428" s="505"/>
      <c r="IFU428" s="505"/>
      <c r="IFV428" s="505"/>
      <c r="IFW428" s="511"/>
      <c r="IFX428" s="512"/>
      <c r="IFY428" s="512"/>
      <c r="IFZ428" s="505"/>
      <c r="IGA428" s="505"/>
      <c r="IGB428" s="505"/>
      <c r="IGC428" s="511"/>
      <c r="IGD428" s="512"/>
      <c r="IGE428" s="512"/>
      <c r="IGF428" s="505"/>
      <c r="IGG428" s="505"/>
      <c r="IGH428" s="505"/>
      <c r="IGI428" s="511"/>
      <c r="IGJ428" s="512"/>
      <c r="IGK428" s="512"/>
      <c r="IGL428" s="505"/>
      <c r="IGM428" s="505"/>
      <c r="IGN428" s="505"/>
      <c r="IGO428" s="511"/>
      <c r="IGP428" s="512"/>
      <c r="IGQ428" s="512"/>
      <c r="IGR428" s="505"/>
      <c r="IGS428" s="505"/>
      <c r="IGT428" s="505"/>
      <c r="IGU428" s="511"/>
      <c r="IGV428" s="512"/>
      <c r="IGW428" s="512"/>
      <c r="IGX428" s="505"/>
      <c r="IGY428" s="505"/>
      <c r="IGZ428" s="505"/>
      <c r="IHA428" s="511"/>
      <c r="IHB428" s="512"/>
      <c r="IHC428" s="512"/>
      <c r="IHD428" s="505"/>
      <c r="IHE428" s="505"/>
      <c r="IHF428" s="505"/>
      <c r="IHG428" s="511"/>
      <c r="IHH428" s="512"/>
      <c r="IHI428" s="512"/>
      <c r="IHJ428" s="505"/>
      <c r="IHK428" s="505"/>
      <c r="IHL428" s="505"/>
      <c r="IHM428" s="511"/>
      <c r="IHN428" s="512"/>
      <c r="IHO428" s="512"/>
      <c r="IHP428" s="505"/>
      <c r="IHQ428" s="505"/>
      <c r="IHR428" s="505"/>
      <c r="IHS428" s="511"/>
      <c r="IHT428" s="512"/>
      <c r="IHU428" s="512"/>
      <c r="IHV428" s="505"/>
      <c r="IHW428" s="505"/>
      <c r="IHX428" s="505"/>
      <c r="IHY428" s="511"/>
      <c r="IHZ428" s="512"/>
      <c r="IIA428" s="512"/>
      <c r="IIB428" s="505"/>
      <c r="IIC428" s="505"/>
      <c r="IID428" s="505"/>
      <c r="IIE428" s="511"/>
      <c r="IIF428" s="512"/>
      <c r="IIG428" s="512"/>
      <c r="IIH428" s="505"/>
      <c r="III428" s="505"/>
      <c r="IIJ428" s="505"/>
      <c r="IIK428" s="511"/>
      <c r="IIL428" s="512"/>
      <c r="IIM428" s="512"/>
      <c r="IIN428" s="505"/>
      <c r="IIO428" s="505"/>
      <c r="IIP428" s="505"/>
      <c r="IIQ428" s="511"/>
      <c r="IIR428" s="512"/>
      <c r="IIS428" s="512"/>
      <c r="IIT428" s="505"/>
      <c r="IIU428" s="505"/>
      <c r="IIV428" s="505"/>
      <c r="IIW428" s="511"/>
      <c r="IIX428" s="512"/>
      <c r="IIY428" s="512"/>
      <c r="IIZ428" s="505"/>
      <c r="IJA428" s="505"/>
      <c r="IJB428" s="505"/>
      <c r="IJC428" s="511"/>
      <c r="IJD428" s="512"/>
      <c r="IJE428" s="512"/>
      <c r="IJF428" s="505"/>
      <c r="IJG428" s="505"/>
      <c r="IJH428" s="505"/>
      <c r="IJI428" s="511"/>
      <c r="IJJ428" s="512"/>
      <c r="IJK428" s="512"/>
      <c r="IJL428" s="505"/>
      <c r="IJM428" s="505"/>
      <c r="IJN428" s="505"/>
      <c r="IJO428" s="511"/>
      <c r="IJP428" s="512"/>
      <c r="IJQ428" s="512"/>
      <c r="IJR428" s="505"/>
      <c r="IJS428" s="505"/>
      <c r="IJT428" s="505"/>
      <c r="IJU428" s="511"/>
      <c r="IJV428" s="512"/>
      <c r="IJW428" s="512"/>
      <c r="IJX428" s="505"/>
      <c r="IJY428" s="505"/>
      <c r="IJZ428" s="505"/>
      <c r="IKA428" s="511"/>
      <c r="IKB428" s="512"/>
      <c r="IKC428" s="512"/>
      <c r="IKD428" s="505"/>
      <c r="IKE428" s="505"/>
      <c r="IKF428" s="505"/>
      <c r="IKG428" s="511"/>
      <c r="IKH428" s="512"/>
      <c r="IKI428" s="512"/>
      <c r="IKJ428" s="505"/>
      <c r="IKK428" s="505"/>
      <c r="IKL428" s="505"/>
      <c r="IKM428" s="511"/>
      <c r="IKN428" s="512"/>
      <c r="IKO428" s="512"/>
      <c r="IKP428" s="505"/>
      <c r="IKQ428" s="505"/>
      <c r="IKR428" s="505"/>
      <c r="IKS428" s="511"/>
      <c r="IKT428" s="512"/>
      <c r="IKU428" s="512"/>
      <c r="IKV428" s="505"/>
      <c r="IKW428" s="505"/>
      <c r="IKX428" s="505"/>
      <c r="IKY428" s="511"/>
      <c r="IKZ428" s="512"/>
      <c r="ILA428" s="512"/>
      <c r="ILB428" s="505"/>
      <c r="ILC428" s="505"/>
      <c r="ILD428" s="505"/>
      <c r="ILE428" s="511"/>
      <c r="ILF428" s="512"/>
      <c r="ILG428" s="512"/>
      <c r="ILH428" s="505"/>
      <c r="ILI428" s="505"/>
      <c r="ILJ428" s="505"/>
      <c r="ILK428" s="511"/>
      <c r="ILL428" s="512"/>
      <c r="ILM428" s="512"/>
      <c r="ILN428" s="505"/>
      <c r="ILO428" s="505"/>
      <c r="ILP428" s="505"/>
      <c r="ILQ428" s="511"/>
      <c r="ILR428" s="512"/>
      <c r="ILS428" s="512"/>
      <c r="ILT428" s="505"/>
      <c r="ILU428" s="505"/>
      <c r="ILV428" s="505"/>
      <c r="ILW428" s="511"/>
      <c r="ILX428" s="512"/>
      <c r="ILY428" s="512"/>
      <c r="ILZ428" s="505"/>
      <c r="IMA428" s="505"/>
      <c r="IMB428" s="505"/>
      <c r="IMC428" s="511"/>
      <c r="IMD428" s="512"/>
      <c r="IME428" s="512"/>
      <c r="IMF428" s="505"/>
      <c r="IMG428" s="505"/>
      <c r="IMH428" s="505"/>
      <c r="IMI428" s="511"/>
      <c r="IMJ428" s="512"/>
      <c r="IMK428" s="512"/>
      <c r="IML428" s="505"/>
      <c r="IMM428" s="505"/>
      <c r="IMN428" s="505"/>
      <c r="IMO428" s="511"/>
      <c r="IMP428" s="512"/>
      <c r="IMQ428" s="512"/>
      <c r="IMR428" s="505"/>
      <c r="IMS428" s="505"/>
      <c r="IMT428" s="505"/>
      <c r="IMU428" s="511"/>
      <c r="IMV428" s="512"/>
      <c r="IMW428" s="512"/>
      <c r="IMX428" s="505"/>
      <c r="IMY428" s="505"/>
      <c r="IMZ428" s="505"/>
      <c r="INA428" s="511"/>
      <c r="INB428" s="512"/>
      <c r="INC428" s="512"/>
      <c r="IND428" s="505"/>
      <c r="INE428" s="505"/>
      <c r="INF428" s="505"/>
      <c r="ING428" s="511"/>
      <c r="INH428" s="512"/>
      <c r="INI428" s="512"/>
      <c r="INJ428" s="505"/>
      <c r="INK428" s="505"/>
      <c r="INL428" s="505"/>
      <c r="INM428" s="511"/>
      <c r="INN428" s="512"/>
      <c r="INO428" s="512"/>
      <c r="INP428" s="505"/>
      <c r="INQ428" s="505"/>
      <c r="INR428" s="505"/>
      <c r="INS428" s="511"/>
      <c r="INT428" s="512"/>
      <c r="INU428" s="512"/>
      <c r="INV428" s="505"/>
      <c r="INW428" s="505"/>
      <c r="INX428" s="505"/>
      <c r="INY428" s="511"/>
      <c r="INZ428" s="512"/>
      <c r="IOA428" s="512"/>
      <c r="IOB428" s="505"/>
      <c r="IOC428" s="505"/>
      <c r="IOD428" s="505"/>
      <c r="IOE428" s="511"/>
      <c r="IOF428" s="512"/>
      <c r="IOG428" s="512"/>
      <c r="IOH428" s="505"/>
      <c r="IOI428" s="505"/>
      <c r="IOJ428" s="505"/>
      <c r="IOK428" s="511"/>
      <c r="IOL428" s="512"/>
      <c r="IOM428" s="512"/>
      <c r="ION428" s="505"/>
      <c r="IOO428" s="505"/>
      <c r="IOP428" s="505"/>
      <c r="IOQ428" s="511"/>
      <c r="IOR428" s="512"/>
      <c r="IOS428" s="512"/>
      <c r="IOT428" s="505"/>
      <c r="IOU428" s="505"/>
      <c r="IOV428" s="505"/>
      <c r="IOW428" s="511"/>
      <c r="IOX428" s="512"/>
      <c r="IOY428" s="512"/>
      <c r="IOZ428" s="505"/>
      <c r="IPA428" s="505"/>
      <c r="IPB428" s="505"/>
      <c r="IPC428" s="511"/>
      <c r="IPD428" s="512"/>
      <c r="IPE428" s="512"/>
      <c r="IPF428" s="505"/>
      <c r="IPG428" s="505"/>
      <c r="IPH428" s="505"/>
      <c r="IPI428" s="511"/>
      <c r="IPJ428" s="512"/>
      <c r="IPK428" s="512"/>
      <c r="IPL428" s="505"/>
      <c r="IPM428" s="505"/>
      <c r="IPN428" s="505"/>
      <c r="IPO428" s="511"/>
      <c r="IPP428" s="512"/>
      <c r="IPQ428" s="512"/>
      <c r="IPR428" s="505"/>
      <c r="IPS428" s="505"/>
      <c r="IPT428" s="505"/>
      <c r="IPU428" s="511"/>
      <c r="IPV428" s="512"/>
      <c r="IPW428" s="512"/>
      <c r="IPX428" s="505"/>
      <c r="IPY428" s="505"/>
      <c r="IPZ428" s="505"/>
      <c r="IQA428" s="511"/>
      <c r="IQB428" s="512"/>
      <c r="IQC428" s="512"/>
      <c r="IQD428" s="505"/>
      <c r="IQE428" s="505"/>
      <c r="IQF428" s="505"/>
      <c r="IQG428" s="511"/>
      <c r="IQH428" s="512"/>
      <c r="IQI428" s="512"/>
      <c r="IQJ428" s="505"/>
      <c r="IQK428" s="505"/>
      <c r="IQL428" s="505"/>
      <c r="IQM428" s="511"/>
      <c r="IQN428" s="512"/>
      <c r="IQO428" s="512"/>
      <c r="IQP428" s="505"/>
      <c r="IQQ428" s="505"/>
      <c r="IQR428" s="505"/>
      <c r="IQS428" s="511"/>
      <c r="IQT428" s="512"/>
      <c r="IQU428" s="512"/>
      <c r="IQV428" s="505"/>
      <c r="IQW428" s="505"/>
      <c r="IQX428" s="505"/>
      <c r="IQY428" s="511"/>
      <c r="IQZ428" s="512"/>
      <c r="IRA428" s="512"/>
      <c r="IRB428" s="505"/>
      <c r="IRC428" s="505"/>
      <c r="IRD428" s="505"/>
      <c r="IRE428" s="511"/>
      <c r="IRF428" s="512"/>
      <c r="IRG428" s="512"/>
      <c r="IRH428" s="505"/>
      <c r="IRI428" s="505"/>
      <c r="IRJ428" s="505"/>
      <c r="IRK428" s="511"/>
      <c r="IRL428" s="512"/>
      <c r="IRM428" s="512"/>
      <c r="IRN428" s="505"/>
      <c r="IRO428" s="505"/>
      <c r="IRP428" s="505"/>
      <c r="IRQ428" s="511"/>
      <c r="IRR428" s="512"/>
      <c r="IRS428" s="512"/>
      <c r="IRT428" s="505"/>
      <c r="IRU428" s="505"/>
      <c r="IRV428" s="505"/>
      <c r="IRW428" s="511"/>
      <c r="IRX428" s="512"/>
      <c r="IRY428" s="512"/>
      <c r="IRZ428" s="505"/>
      <c r="ISA428" s="505"/>
      <c r="ISB428" s="505"/>
      <c r="ISC428" s="511"/>
      <c r="ISD428" s="512"/>
      <c r="ISE428" s="512"/>
      <c r="ISF428" s="505"/>
      <c r="ISG428" s="505"/>
      <c r="ISH428" s="505"/>
      <c r="ISI428" s="511"/>
      <c r="ISJ428" s="512"/>
      <c r="ISK428" s="512"/>
      <c r="ISL428" s="505"/>
      <c r="ISM428" s="505"/>
      <c r="ISN428" s="505"/>
      <c r="ISO428" s="511"/>
      <c r="ISP428" s="512"/>
      <c r="ISQ428" s="512"/>
      <c r="ISR428" s="505"/>
      <c r="ISS428" s="505"/>
      <c r="IST428" s="505"/>
      <c r="ISU428" s="511"/>
      <c r="ISV428" s="512"/>
      <c r="ISW428" s="512"/>
      <c r="ISX428" s="505"/>
      <c r="ISY428" s="505"/>
      <c r="ISZ428" s="505"/>
      <c r="ITA428" s="511"/>
      <c r="ITB428" s="512"/>
      <c r="ITC428" s="512"/>
      <c r="ITD428" s="505"/>
      <c r="ITE428" s="505"/>
      <c r="ITF428" s="505"/>
      <c r="ITG428" s="511"/>
      <c r="ITH428" s="512"/>
      <c r="ITI428" s="512"/>
      <c r="ITJ428" s="505"/>
      <c r="ITK428" s="505"/>
      <c r="ITL428" s="505"/>
      <c r="ITM428" s="511"/>
      <c r="ITN428" s="512"/>
      <c r="ITO428" s="512"/>
      <c r="ITP428" s="505"/>
      <c r="ITQ428" s="505"/>
      <c r="ITR428" s="505"/>
      <c r="ITS428" s="511"/>
      <c r="ITT428" s="512"/>
      <c r="ITU428" s="512"/>
      <c r="ITV428" s="505"/>
      <c r="ITW428" s="505"/>
      <c r="ITX428" s="505"/>
      <c r="ITY428" s="511"/>
      <c r="ITZ428" s="512"/>
      <c r="IUA428" s="512"/>
      <c r="IUB428" s="505"/>
      <c r="IUC428" s="505"/>
      <c r="IUD428" s="505"/>
      <c r="IUE428" s="511"/>
      <c r="IUF428" s="512"/>
      <c r="IUG428" s="512"/>
      <c r="IUH428" s="505"/>
      <c r="IUI428" s="505"/>
      <c r="IUJ428" s="505"/>
      <c r="IUK428" s="511"/>
      <c r="IUL428" s="512"/>
      <c r="IUM428" s="512"/>
      <c r="IUN428" s="505"/>
      <c r="IUO428" s="505"/>
      <c r="IUP428" s="505"/>
      <c r="IUQ428" s="511"/>
      <c r="IUR428" s="512"/>
      <c r="IUS428" s="512"/>
      <c r="IUT428" s="505"/>
      <c r="IUU428" s="505"/>
      <c r="IUV428" s="505"/>
      <c r="IUW428" s="511"/>
      <c r="IUX428" s="512"/>
      <c r="IUY428" s="512"/>
      <c r="IUZ428" s="505"/>
      <c r="IVA428" s="505"/>
      <c r="IVB428" s="505"/>
      <c r="IVC428" s="511"/>
      <c r="IVD428" s="512"/>
      <c r="IVE428" s="512"/>
      <c r="IVF428" s="505"/>
      <c r="IVG428" s="505"/>
      <c r="IVH428" s="505"/>
      <c r="IVI428" s="511"/>
      <c r="IVJ428" s="512"/>
      <c r="IVK428" s="512"/>
      <c r="IVL428" s="505"/>
      <c r="IVM428" s="505"/>
      <c r="IVN428" s="505"/>
      <c r="IVO428" s="511"/>
      <c r="IVP428" s="512"/>
      <c r="IVQ428" s="512"/>
      <c r="IVR428" s="505"/>
      <c r="IVS428" s="505"/>
      <c r="IVT428" s="505"/>
      <c r="IVU428" s="511"/>
      <c r="IVV428" s="512"/>
      <c r="IVW428" s="512"/>
      <c r="IVX428" s="505"/>
      <c r="IVY428" s="505"/>
      <c r="IVZ428" s="505"/>
      <c r="IWA428" s="511"/>
      <c r="IWB428" s="512"/>
      <c r="IWC428" s="512"/>
      <c r="IWD428" s="505"/>
      <c r="IWE428" s="505"/>
      <c r="IWF428" s="505"/>
      <c r="IWG428" s="511"/>
      <c r="IWH428" s="512"/>
      <c r="IWI428" s="512"/>
      <c r="IWJ428" s="505"/>
      <c r="IWK428" s="505"/>
      <c r="IWL428" s="505"/>
      <c r="IWM428" s="511"/>
      <c r="IWN428" s="512"/>
      <c r="IWO428" s="512"/>
      <c r="IWP428" s="505"/>
      <c r="IWQ428" s="505"/>
      <c r="IWR428" s="505"/>
      <c r="IWS428" s="511"/>
      <c r="IWT428" s="512"/>
      <c r="IWU428" s="512"/>
      <c r="IWV428" s="505"/>
      <c r="IWW428" s="505"/>
      <c r="IWX428" s="505"/>
      <c r="IWY428" s="511"/>
      <c r="IWZ428" s="512"/>
      <c r="IXA428" s="512"/>
      <c r="IXB428" s="505"/>
      <c r="IXC428" s="505"/>
      <c r="IXD428" s="505"/>
      <c r="IXE428" s="511"/>
      <c r="IXF428" s="512"/>
      <c r="IXG428" s="512"/>
      <c r="IXH428" s="505"/>
      <c r="IXI428" s="505"/>
      <c r="IXJ428" s="505"/>
      <c r="IXK428" s="511"/>
      <c r="IXL428" s="512"/>
      <c r="IXM428" s="512"/>
      <c r="IXN428" s="505"/>
      <c r="IXO428" s="505"/>
      <c r="IXP428" s="505"/>
      <c r="IXQ428" s="511"/>
      <c r="IXR428" s="512"/>
      <c r="IXS428" s="512"/>
      <c r="IXT428" s="505"/>
      <c r="IXU428" s="505"/>
      <c r="IXV428" s="505"/>
      <c r="IXW428" s="511"/>
      <c r="IXX428" s="512"/>
      <c r="IXY428" s="512"/>
      <c r="IXZ428" s="505"/>
      <c r="IYA428" s="505"/>
      <c r="IYB428" s="505"/>
      <c r="IYC428" s="511"/>
      <c r="IYD428" s="512"/>
      <c r="IYE428" s="512"/>
      <c r="IYF428" s="505"/>
      <c r="IYG428" s="505"/>
      <c r="IYH428" s="505"/>
      <c r="IYI428" s="511"/>
      <c r="IYJ428" s="512"/>
      <c r="IYK428" s="512"/>
      <c r="IYL428" s="505"/>
      <c r="IYM428" s="505"/>
      <c r="IYN428" s="505"/>
      <c r="IYO428" s="511"/>
      <c r="IYP428" s="512"/>
      <c r="IYQ428" s="512"/>
      <c r="IYR428" s="505"/>
      <c r="IYS428" s="505"/>
      <c r="IYT428" s="505"/>
      <c r="IYU428" s="511"/>
      <c r="IYV428" s="512"/>
      <c r="IYW428" s="512"/>
      <c r="IYX428" s="505"/>
      <c r="IYY428" s="505"/>
      <c r="IYZ428" s="505"/>
      <c r="IZA428" s="511"/>
      <c r="IZB428" s="512"/>
      <c r="IZC428" s="512"/>
      <c r="IZD428" s="505"/>
      <c r="IZE428" s="505"/>
      <c r="IZF428" s="505"/>
      <c r="IZG428" s="511"/>
      <c r="IZH428" s="512"/>
      <c r="IZI428" s="512"/>
      <c r="IZJ428" s="505"/>
      <c r="IZK428" s="505"/>
      <c r="IZL428" s="505"/>
      <c r="IZM428" s="511"/>
      <c r="IZN428" s="512"/>
      <c r="IZO428" s="512"/>
      <c r="IZP428" s="505"/>
      <c r="IZQ428" s="505"/>
      <c r="IZR428" s="505"/>
      <c r="IZS428" s="511"/>
      <c r="IZT428" s="512"/>
      <c r="IZU428" s="512"/>
      <c r="IZV428" s="505"/>
      <c r="IZW428" s="505"/>
      <c r="IZX428" s="505"/>
      <c r="IZY428" s="511"/>
      <c r="IZZ428" s="512"/>
      <c r="JAA428" s="512"/>
      <c r="JAB428" s="505"/>
      <c r="JAC428" s="505"/>
      <c r="JAD428" s="505"/>
      <c r="JAE428" s="511"/>
      <c r="JAF428" s="512"/>
      <c r="JAG428" s="512"/>
      <c r="JAH428" s="505"/>
      <c r="JAI428" s="505"/>
      <c r="JAJ428" s="505"/>
      <c r="JAK428" s="511"/>
      <c r="JAL428" s="512"/>
      <c r="JAM428" s="512"/>
      <c r="JAN428" s="505"/>
      <c r="JAO428" s="505"/>
      <c r="JAP428" s="505"/>
      <c r="JAQ428" s="511"/>
      <c r="JAR428" s="512"/>
      <c r="JAS428" s="512"/>
      <c r="JAT428" s="505"/>
      <c r="JAU428" s="505"/>
      <c r="JAV428" s="505"/>
      <c r="JAW428" s="511"/>
      <c r="JAX428" s="512"/>
      <c r="JAY428" s="512"/>
      <c r="JAZ428" s="505"/>
      <c r="JBA428" s="505"/>
      <c r="JBB428" s="505"/>
      <c r="JBC428" s="511"/>
      <c r="JBD428" s="512"/>
      <c r="JBE428" s="512"/>
      <c r="JBF428" s="505"/>
      <c r="JBG428" s="505"/>
      <c r="JBH428" s="505"/>
      <c r="JBI428" s="511"/>
      <c r="JBJ428" s="512"/>
      <c r="JBK428" s="512"/>
      <c r="JBL428" s="505"/>
      <c r="JBM428" s="505"/>
      <c r="JBN428" s="505"/>
      <c r="JBO428" s="511"/>
      <c r="JBP428" s="512"/>
      <c r="JBQ428" s="512"/>
      <c r="JBR428" s="505"/>
      <c r="JBS428" s="505"/>
      <c r="JBT428" s="505"/>
      <c r="JBU428" s="511"/>
      <c r="JBV428" s="512"/>
      <c r="JBW428" s="512"/>
      <c r="JBX428" s="505"/>
      <c r="JBY428" s="505"/>
      <c r="JBZ428" s="505"/>
      <c r="JCA428" s="511"/>
      <c r="JCB428" s="512"/>
      <c r="JCC428" s="512"/>
      <c r="JCD428" s="505"/>
      <c r="JCE428" s="505"/>
      <c r="JCF428" s="505"/>
      <c r="JCG428" s="511"/>
      <c r="JCH428" s="512"/>
      <c r="JCI428" s="512"/>
      <c r="JCJ428" s="505"/>
      <c r="JCK428" s="505"/>
      <c r="JCL428" s="505"/>
      <c r="JCM428" s="511"/>
      <c r="JCN428" s="512"/>
      <c r="JCO428" s="512"/>
      <c r="JCP428" s="505"/>
      <c r="JCQ428" s="505"/>
      <c r="JCR428" s="505"/>
      <c r="JCS428" s="511"/>
      <c r="JCT428" s="512"/>
      <c r="JCU428" s="512"/>
      <c r="JCV428" s="505"/>
      <c r="JCW428" s="505"/>
      <c r="JCX428" s="505"/>
      <c r="JCY428" s="511"/>
      <c r="JCZ428" s="512"/>
      <c r="JDA428" s="512"/>
      <c r="JDB428" s="505"/>
      <c r="JDC428" s="505"/>
      <c r="JDD428" s="505"/>
      <c r="JDE428" s="511"/>
      <c r="JDF428" s="512"/>
      <c r="JDG428" s="512"/>
      <c r="JDH428" s="505"/>
      <c r="JDI428" s="505"/>
      <c r="JDJ428" s="505"/>
      <c r="JDK428" s="511"/>
      <c r="JDL428" s="512"/>
      <c r="JDM428" s="512"/>
      <c r="JDN428" s="505"/>
      <c r="JDO428" s="505"/>
      <c r="JDP428" s="505"/>
      <c r="JDQ428" s="511"/>
      <c r="JDR428" s="512"/>
      <c r="JDS428" s="512"/>
      <c r="JDT428" s="505"/>
      <c r="JDU428" s="505"/>
      <c r="JDV428" s="505"/>
      <c r="JDW428" s="511"/>
      <c r="JDX428" s="512"/>
      <c r="JDY428" s="512"/>
      <c r="JDZ428" s="505"/>
      <c r="JEA428" s="505"/>
      <c r="JEB428" s="505"/>
      <c r="JEC428" s="511"/>
      <c r="JED428" s="512"/>
      <c r="JEE428" s="512"/>
      <c r="JEF428" s="505"/>
      <c r="JEG428" s="505"/>
      <c r="JEH428" s="505"/>
      <c r="JEI428" s="511"/>
      <c r="JEJ428" s="512"/>
      <c r="JEK428" s="512"/>
      <c r="JEL428" s="505"/>
      <c r="JEM428" s="505"/>
      <c r="JEN428" s="505"/>
      <c r="JEO428" s="511"/>
      <c r="JEP428" s="512"/>
      <c r="JEQ428" s="512"/>
      <c r="JER428" s="505"/>
      <c r="JES428" s="505"/>
      <c r="JET428" s="505"/>
      <c r="JEU428" s="511"/>
      <c r="JEV428" s="512"/>
      <c r="JEW428" s="512"/>
      <c r="JEX428" s="505"/>
      <c r="JEY428" s="505"/>
      <c r="JEZ428" s="505"/>
      <c r="JFA428" s="511"/>
      <c r="JFB428" s="512"/>
      <c r="JFC428" s="512"/>
      <c r="JFD428" s="505"/>
      <c r="JFE428" s="505"/>
      <c r="JFF428" s="505"/>
      <c r="JFG428" s="511"/>
      <c r="JFH428" s="512"/>
      <c r="JFI428" s="512"/>
      <c r="JFJ428" s="505"/>
      <c r="JFK428" s="505"/>
      <c r="JFL428" s="505"/>
      <c r="JFM428" s="511"/>
      <c r="JFN428" s="512"/>
      <c r="JFO428" s="512"/>
      <c r="JFP428" s="505"/>
      <c r="JFQ428" s="505"/>
      <c r="JFR428" s="505"/>
      <c r="JFS428" s="511"/>
      <c r="JFT428" s="512"/>
      <c r="JFU428" s="512"/>
      <c r="JFV428" s="505"/>
      <c r="JFW428" s="505"/>
      <c r="JFX428" s="505"/>
      <c r="JFY428" s="511"/>
      <c r="JFZ428" s="512"/>
      <c r="JGA428" s="512"/>
      <c r="JGB428" s="505"/>
      <c r="JGC428" s="505"/>
      <c r="JGD428" s="505"/>
      <c r="JGE428" s="511"/>
      <c r="JGF428" s="512"/>
      <c r="JGG428" s="512"/>
      <c r="JGH428" s="505"/>
      <c r="JGI428" s="505"/>
      <c r="JGJ428" s="505"/>
      <c r="JGK428" s="511"/>
      <c r="JGL428" s="512"/>
      <c r="JGM428" s="512"/>
      <c r="JGN428" s="505"/>
      <c r="JGO428" s="505"/>
      <c r="JGP428" s="505"/>
      <c r="JGQ428" s="511"/>
      <c r="JGR428" s="512"/>
      <c r="JGS428" s="512"/>
      <c r="JGT428" s="505"/>
      <c r="JGU428" s="505"/>
      <c r="JGV428" s="505"/>
      <c r="JGW428" s="511"/>
      <c r="JGX428" s="512"/>
      <c r="JGY428" s="512"/>
      <c r="JGZ428" s="505"/>
      <c r="JHA428" s="505"/>
      <c r="JHB428" s="505"/>
      <c r="JHC428" s="511"/>
      <c r="JHD428" s="512"/>
      <c r="JHE428" s="512"/>
      <c r="JHF428" s="505"/>
      <c r="JHG428" s="505"/>
      <c r="JHH428" s="505"/>
      <c r="JHI428" s="511"/>
      <c r="JHJ428" s="512"/>
      <c r="JHK428" s="512"/>
      <c r="JHL428" s="505"/>
      <c r="JHM428" s="505"/>
      <c r="JHN428" s="505"/>
      <c r="JHO428" s="511"/>
      <c r="JHP428" s="512"/>
      <c r="JHQ428" s="512"/>
      <c r="JHR428" s="505"/>
      <c r="JHS428" s="505"/>
      <c r="JHT428" s="505"/>
      <c r="JHU428" s="511"/>
      <c r="JHV428" s="512"/>
      <c r="JHW428" s="512"/>
      <c r="JHX428" s="505"/>
      <c r="JHY428" s="505"/>
      <c r="JHZ428" s="505"/>
      <c r="JIA428" s="511"/>
      <c r="JIB428" s="512"/>
      <c r="JIC428" s="512"/>
      <c r="JID428" s="505"/>
      <c r="JIE428" s="505"/>
      <c r="JIF428" s="505"/>
      <c r="JIG428" s="511"/>
      <c r="JIH428" s="512"/>
      <c r="JII428" s="512"/>
      <c r="JIJ428" s="505"/>
      <c r="JIK428" s="505"/>
      <c r="JIL428" s="505"/>
      <c r="JIM428" s="511"/>
      <c r="JIN428" s="512"/>
      <c r="JIO428" s="512"/>
      <c r="JIP428" s="505"/>
      <c r="JIQ428" s="505"/>
      <c r="JIR428" s="505"/>
      <c r="JIS428" s="511"/>
      <c r="JIT428" s="512"/>
      <c r="JIU428" s="512"/>
      <c r="JIV428" s="505"/>
      <c r="JIW428" s="505"/>
      <c r="JIX428" s="505"/>
      <c r="JIY428" s="511"/>
      <c r="JIZ428" s="512"/>
      <c r="JJA428" s="512"/>
      <c r="JJB428" s="505"/>
      <c r="JJC428" s="505"/>
      <c r="JJD428" s="505"/>
      <c r="JJE428" s="511"/>
      <c r="JJF428" s="512"/>
      <c r="JJG428" s="512"/>
      <c r="JJH428" s="505"/>
      <c r="JJI428" s="505"/>
      <c r="JJJ428" s="505"/>
      <c r="JJK428" s="511"/>
      <c r="JJL428" s="512"/>
      <c r="JJM428" s="512"/>
      <c r="JJN428" s="505"/>
      <c r="JJO428" s="505"/>
      <c r="JJP428" s="505"/>
      <c r="JJQ428" s="511"/>
      <c r="JJR428" s="512"/>
      <c r="JJS428" s="512"/>
      <c r="JJT428" s="505"/>
      <c r="JJU428" s="505"/>
      <c r="JJV428" s="505"/>
      <c r="JJW428" s="511"/>
      <c r="JJX428" s="512"/>
      <c r="JJY428" s="512"/>
      <c r="JJZ428" s="505"/>
      <c r="JKA428" s="505"/>
      <c r="JKB428" s="505"/>
      <c r="JKC428" s="511"/>
      <c r="JKD428" s="512"/>
      <c r="JKE428" s="512"/>
      <c r="JKF428" s="505"/>
      <c r="JKG428" s="505"/>
      <c r="JKH428" s="505"/>
      <c r="JKI428" s="511"/>
      <c r="JKJ428" s="512"/>
      <c r="JKK428" s="512"/>
      <c r="JKL428" s="505"/>
      <c r="JKM428" s="505"/>
      <c r="JKN428" s="505"/>
      <c r="JKO428" s="511"/>
      <c r="JKP428" s="512"/>
      <c r="JKQ428" s="512"/>
      <c r="JKR428" s="505"/>
      <c r="JKS428" s="505"/>
      <c r="JKT428" s="505"/>
      <c r="JKU428" s="511"/>
      <c r="JKV428" s="512"/>
      <c r="JKW428" s="512"/>
      <c r="JKX428" s="505"/>
      <c r="JKY428" s="505"/>
      <c r="JKZ428" s="505"/>
      <c r="JLA428" s="511"/>
      <c r="JLB428" s="512"/>
      <c r="JLC428" s="512"/>
      <c r="JLD428" s="505"/>
      <c r="JLE428" s="505"/>
      <c r="JLF428" s="505"/>
      <c r="JLG428" s="511"/>
      <c r="JLH428" s="512"/>
      <c r="JLI428" s="512"/>
      <c r="JLJ428" s="505"/>
      <c r="JLK428" s="505"/>
      <c r="JLL428" s="505"/>
      <c r="JLM428" s="511"/>
      <c r="JLN428" s="512"/>
      <c r="JLO428" s="512"/>
      <c r="JLP428" s="505"/>
      <c r="JLQ428" s="505"/>
      <c r="JLR428" s="505"/>
      <c r="JLS428" s="511"/>
      <c r="JLT428" s="512"/>
      <c r="JLU428" s="512"/>
      <c r="JLV428" s="505"/>
      <c r="JLW428" s="505"/>
      <c r="JLX428" s="505"/>
      <c r="JLY428" s="511"/>
      <c r="JLZ428" s="512"/>
      <c r="JMA428" s="512"/>
      <c r="JMB428" s="505"/>
      <c r="JMC428" s="505"/>
      <c r="JMD428" s="505"/>
      <c r="JME428" s="511"/>
      <c r="JMF428" s="512"/>
      <c r="JMG428" s="512"/>
      <c r="JMH428" s="505"/>
      <c r="JMI428" s="505"/>
      <c r="JMJ428" s="505"/>
      <c r="JMK428" s="511"/>
      <c r="JML428" s="512"/>
      <c r="JMM428" s="512"/>
      <c r="JMN428" s="505"/>
      <c r="JMO428" s="505"/>
      <c r="JMP428" s="505"/>
      <c r="JMQ428" s="511"/>
      <c r="JMR428" s="512"/>
      <c r="JMS428" s="512"/>
      <c r="JMT428" s="505"/>
      <c r="JMU428" s="505"/>
      <c r="JMV428" s="505"/>
      <c r="JMW428" s="511"/>
      <c r="JMX428" s="512"/>
      <c r="JMY428" s="512"/>
      <c r="JMZ428" s="505"/>
      <c r="JNA428" s="505"/>
      <c r="JNB428" s="505"/>
      <c r="JNC428" s="511"/>
      <c r="JND428" s="512"/>
      <c r="JNE428" s="512"/>
      <c r="JNF428" s="505"/>
      <c r="JNG428" s="505"/>
      <c r="JNH428" s="505"/>
      <c r="JNI428" s="511"/>
      <c r="JNJ428" s="512"/>
      <c r="JNK428" s="512"/>
      <c r="JNL428" s="505"/>
      <c r="JNM428" s="505"/>
      <c r="JNN428" s="505"/>
      <c r="JNO428" s="511"/>
      <c r="JNP428" s="512"/>
      <c r="JNQ428" s="512"/>
      <c r="JNR428" s="505"/>
      <c r="JNS428" s="505"/>
      <c r="JNT428" s="505"/>
      <c r="JNU428" s="511"/>
      <c r="JNV428" s="512"/>
      <c r="JNW428" s="512"/>
      <c r="JNX428" s="505"/>
      <c r="JNY428" s="505"/>
      <c r="JNZ428" s="505"/>
      <c r="JOA428" s="511"/>
      <c r="JOB428" s="512"/>
      <c r="JOC428" s="512"/>
      <c r="JOD428" s="505"/>
      <c r="JOE428" s="505"/>
      <c r="JOF428" s="505"/>
      <c r="JOG428" s="511"/>
      <c r="JOH428" s="512"/>
      <c r="JOI428" s="512"/>
      <c r="JOJ428" s="505"/>
      <c r="JOK428" s="505"/>
      <c r="JOL428" s="505"/>
      <c r="JOM428" s="511"/>
      <c r="JON428" s="512"/>
      <c r="JOO428" s="512"/>
      <c r="JOP428" s="505"/>
      <c r="JOQ428" s="505"/>
      <c r="JOR428" s="505"/>
      <c r="JOS428" s="511"/>
      <c r="JOT428" s="512"/>
      <c r="JOU428" s="512"/>
      <c r="JOV428" s="505"/>
      <c r="JOW428" s="505"/>
      <c r="JOX428" s="505"/>
      <c r="JOY428" s="511"/>
      <c r="JOZ428" s="512"/>
      <c r="JPA428" s="512"/>
      <c r="JPB428" s="505"/>
      <c r="JPC428" s="505"/>
      <c r="JPD428" s="505"/>
      <c r="JPE428" s="511"/>
      <c r="JPF428" s="512"/>
      <c r="JPG428" s="512"/>
      <c r="JPH428" s="505"/>
      <c r="JPI428" s="505"/>
      <c r="JPJ428" s="505"/>
      <c r="JPK428" s="511"/>
      <c r="JPL428" s="512"/>
      <c r="JPM428" s="512"/>
      <c r="JPN428" s="505"/>
      <c r="JPO428" s="505"/>
      <c r="JPP428" s="505"/>
      <c r="JPQ428" s="511"/>
      <c r="JPR428" s="512"/>
      <c r="JPS428" s="512"/>
      <c r="JPT428" s="505"/>
      <c r="JPU428" s="505"/>
      <c r="JPV428" s="505"/>
      <c r="JPW428" s="511"/>
      <c r="JPX428" s="512"/>
      <c r="JPY428" s="512"/>
      <c r="JPZ428" s="505"/>
      <c r="JQA428" s="505"/>
      <c r="JQB428" s="505"/>
      <c r="JQC428" s="511"/>
      <c r="JQD428" s="512"/>
      <c r="JQE428" s="512"/>
      <c r="JQF428" s="505"/>
      <c r="JQG428" s="505"/>
      <c r="JQH428" s="505"/>
      <c r="JQI428" s="511"/>
      <c r="JQJ428" s="512"/>
      <c r="JQK428" s="512"/>
      <c r="JQL428" s="505"/>
      <c r="JQM428" s="505"/>
      <c r="JQN428" s="505"/>
      <c r="JQO428" s="511"/>
      <c r="JQP428" s="512"/>
      <c r="JQQ428" s="512"/>
      <c r="JQR428" s="505"/>
      <c r="JQS428" s="505"/>
      <c r="JQT428" s="505"/>
      <c r="JQU428" s="511"/>
      <c r="JQV428" s="512"/>
      <c r="JQW428" s="512"/>
      <c r="JQX428" s="505"/>
      <c r="JQY428" s="505"/>
      <c r="JQZ428" s="505"/>
      <c r="JRA428" s="511"/>
      <c r="JRB428" s="512"/>
      <c r="JRC428" s="512"/>
      <c r="JRD428" s="505"/>
      <c r="JRE428" s="505"/>
      <c r="JRF428" s="505"/>
      <c r="JRG428" s="511"/>
      <c r="JRH428" s="512"/>
      <c r="JRI428" s="512"/>
      <c r="JRJ428" s="505"/>
      <c r="JRK428" s="505"/>
      <c r="JRL428" s="505"/>
      <c r="JRM428" s="511"/>
      <c r="JRN428" s="512"/>
      <c r="JRO428" s="512"/>
      <c r="JRP428" s="505"/>
      <c r="JRQ428" s="505"/>
      <c r="JRR428" s="505"/>
      <c r="JRS428" s="511"/>
      <c r="JRT428" s="512"/>
      <c r="JRU428" s="512"/>
      <c r="JRV428" s="505"/>
      <c r="JRW428" s="505"/>
      <c r="JRX428" s="505"/>
      <c r="JRY428" s="511"/>
      <c r="JRZ428" s="512"/>
      <c r="JSA428" s="512"/>
      <c r="JSB428" s="505"/>
      <c r="JSC428" s="505"/>
      <c r="JSD428" s="505"/>
      <c r="JSE428" s="511"/>
      <c r="JSF428" s="512"/>
      <c r="JSG428" s="512"/>
      <c r="JSH428" s="505"/>
      <c r="JSI428" s="505"/>
      <c r="JSJ428" s="505"/>
      <c r="JSK428" s="511"/>
      <c r="JSL428" s="512"/>
      <c r="JSM428" s="512"/>
      <c r="JSN428" s="505"/>
      <c r="JSO428" s="505"/>
      <c r="JSP428" s="505"/>
      <c r="JSQ428" s="511"/>
      <c r="JSR428" s="512"/>
      <c r="JSS428" s="512"/>
      <c r="JST428" s="505"/>
      <c r="JSU428" s="505"/>
      <c r="JSV428" s="505"/>
      <c r="JSW428" s="511"/>
      <c r="JSX428" s="512"/>
      <c r="JSY428" s="512"/>
      <c r="JSZ428" s="505"/>
      <c r="JTA428" s="505"/>
      <c r="JTB428" s="505"/>
      <c r="JTC428" s="511"/>
      <c r="JTD428" s="512"/>
      <c r="JTE428" s="512"/>
      <c r="JTF428" s="505"/>
      <c r="JTG428" s="505"/>
      <c r="JTH428" s="505"/>
      <c r="JTI428" s="511"/>
      <c r="JTJ428" s="512"/>
      <c r="JTK428" s="512"/>
      <c r="JTL428" s="505"/>
      <c r="JTM428" s="505"/>
      <c r="JTN428" s="505"/>
      <c r="JTO428" s="511"/>
      <c r="JTP428" s="512"/>
      <c r="JTQ428" s="512"/>
      <c r="JTR428" s="505"/>
      <c r="JTS428" s="505"/>
      <c r="JTT428" s="505"/>
      <c r="JTU428" s="511"/>
      <c r="JTV428" s="512"/>
      <c r="JTW428" s="512"/>
      <c r="JTX428" s="505"/>
      <c r="JTY428" s="505"/>
      <c r="JTZ428" s="505"/>
      <c r="JUA428" s="511"/>
      <c r="JUB428" s="512"/>
      <c r="JUC428" s="512"/>
      <c r="JUD428" s="505"/>
      <c r="JUE428" s="505"/>
      <c r="JUF428" s="505"/>
      <c r="JUG428" s="511"/>
      <c r="JUH428" s="512"/>
      <c r="JUI428" s="512"/>
      <c r="JUJ428" s="505"/>
      <c r="JUK428" s="505"/>
      <c r="JUL428" s="505"/>
      <c r="JUM428" s="511"/>
      <c r="JUN428" s="512"/>
      <c r="JUO428" s="512"/>
      <c r="JUP428" s="505"/>
      <c r="JUQ428" s="505"/>
      <c r="JUR428" s="505"/>
      <c r="JUS428" s="511"/>
      <c r="JUT428" s="512"/>
      <c r="JUU428" s="512"/>
      <c r="JUV428" s="505"/>
      <c r="JUW428" s="505"/>
      <c r="JUX428" s="505"/>
      <c r="JUY428" s="511"/>
      <c r="JUZ428" s="512"/>
      <c r="JVA428" s="512"/>
      <c r="JVB428" s="505"/>
      <c r="JVC428" s="505"/>
      <c r="JVD428" s="505"/>
      <c r="JVE428" s="511"/>
      <c r="JVF428" s="512"/>
      <c r="JVG428" s="512"/>
      <c r="JVH428" s="505"/>
      <c r="JVI428" s="505"/>
      <c r="JVJ428" s="505"/>
      <c r="JVK428" s="511"/>
      <c r="JVL428" s="512"/>
      <c r="JVM428" s="512"/>
      <c r="JVN428" s="505"/>
      <c r="JVO428" s="505"/>
      <c r="JVP428" s="505"/>
      <c r="JVQ428" s="511"/>
      <c r="JVR428" s="512"/>
      <c r="JVS428" s="512"/>
      <c r="JVT428" s="505"/>
      <c r="JVU428" s="505"/>
      <c r="JVV428" s="505"/>
      <c r="JVW428" s="511"/>
      <c r="JVX428" s="512"/>
      <c r="JVY428" s="512"/>
      <c r="JVZ428" s="505"/>
      <c r="JWA428" s="505"/>
      <c r="JWB428" s="505"/>
      <c r="JWC428" s="511"/>
      <c r="JWD428" s="512"/>
      <c r="JWE428" s="512"/>
      <c r="JWF428" s="505"/>
      <c r="JWG428" s="505"/>
      <c r="JWH428" s="505"/>
      <c r="JWI428" s="511"/>
      <c r="JWJ428" s="512"/>
      <c r="JWK428" s="512"/>
      <c r="JWL428" s="505"/>
      <c r="JWM428" s="505"/>
      <c r="JWN428" s="505"/>
      <c r="JWO428" s="511"/>
      <c r="JWP428" s="512"/>
      <c r="JWQ428" s="512"/>
      <c r="JWR428" s="505"/>
      <c r="JWS428" s="505"/>
      <c r="JWT428" s="505"/>
      <c r="JWU428" s="511"/>
      <c r="JWV428" s="512"/>
      <c r="JWW428" s="512"/>
      <c r="JWX428" s="505"/>
      <c r="JWY428" s="505"/>
      <c r="JWZ428" s="505"/>
      <c r="JXA428" s="511"/>
      <c r="JXB428" s="512"/>
      <c r="JXC428" s="512"/>
      <c r="JXD428" s="505"/>
      <c r="JXE428" s="505"/>
      <c r="JXF428" s="505"/>
      <c r="JXG428" s="511"/>
      <c r="JXH428" s="512"/>
      <c r="JXI428" s="512"/>
      <c r="JXJ428" s="505"/>
      <c r="JXK428" s="505"/>
      <c r="JXL428" s="505"/>
      <c r="JXM428" s="511"/>
      <c r="JXN428" s="512"/>
      <c r="JXO428" s="512"/>
      <c r="JXP428" s="505"/>
      <c r="JXQ428" s="505"/>
      <c r="JXR428" s="505"/>
      <c r="JXS428" s="511"/>
      <c r="JXT428" s="512"/>
      <c r="JXU428" s="512"/>
      <c r="JXV428" s="505"/>
      <c r="JXW428" s="505"/>
      <c r="JXX428" s="505"/>
      <c r="JXY428" s="511"/>
      <c r="JXZ428" s="512"/>
      <c r="JYA428" s="512"/>
      <c r="JYB428" s="505"/>
      <c r="JYC428" s="505"/>
      <c r="JYD428" s="505"/>
      <c r="JYE428" s="511"/>
      <c r="JYF428" s="512"/>
      <c r="JYG428" s="512"/>
      <c r="JYH428" s="505"/>
      <c r="JYI428" s="505"/>
      <c r="JYJ428" s="505"/>
      <c r="JYK428" s="511"/>
      <c r="JYL428" s="512"/>
      <c r="JYM428" s="512"/>
      <c r="JYN428" s="505"/>
      <c r="JYO428" s="505"/>
      <c r="JYP428" s="505"/>
      <c r="JYQ428" s="511"/>
      <c r="JYR428" s="512"/>
      <c r="JYS428" s="512"/>
      <c r="JYT428" s="505"/>
      <c r="JYU428" s="505"/>
      <c r="JYV428" s="505"/>
      <c r="JYW428" s="511"/>
      <c r="JYX428" s="512"/>
      <c r="JYY428" s="512"/>
      <c r="JYZ428" s="505"/>
      <c r="JZA428" s="505"/>
      <c r="JZB428" s="505"/>
      <c r="JZC428" s="511"/>
      <c r="JZD428" s="512"/>
      <c r="JZE428" s="512"/>
      <c r="JZF428" s="505"/>
      <c r="JZG428" s="505"/>
      <c r="JZH428" s="505"/>
      <c r="JZI428" s="511"/>
      <c r="JZJ428" s="512"/>
      <c r="JZK428" s="512"/>
      <c r="JZL428" s="505"/>
      <c r="JZM428" s="505"/>
      <c r="JZN428" s="505"/>
      <c r="JZO428" s="511"/>
      <c r="JZP428" s="512"/>
      <c r="JZQ428" s="512"/>
      <c r="JZR428" s="505"/>
      <c r="JZS428" s="505"/>
      <c r="JZT428" s="505"/>
      <c r="JZU428" s="511"/>
      <c r="JZV428" s="512"/>
      <c r="JZW428" s="512"/>
      <c r="JZX428" s="505"/>
      <c r="JZY428" s="505"/>
      <c r="JZZ428" s="505"/>
      <c r="KAA428" s="511"/>
      <c r="KAB428" s="512"/>
      <c r="KAC428" s="512"/>
      <c r="KAD428" s="505"/>
      <c r="KAE428" s="505"/>
      <c r="KAF428" s="505"/>
      <c r="KAG428" s="511"/>
      <c r="KAH428" s="512"/>
      <c r="KAI428" s="512"/>
      <c r="KAJ428" s="505"/>
      <c r="KAK428" s="505"/>
      <c r="KAL428" s="505"/>
      <c r="KAM428" s="511"/>
      <c r="KAN428" s="512"/>
      <c r="KAO428" s="512"/>
      <c r="KAP428" s="505"/>
      <c r="KAQ428" s="505"/>
      <c r="KAR428" s="505"/>
      <c r="KAS428" s="511"/>
      <c r="KAT428" s="512"/>
      <c r="KAU428" s="512"/>
      <c r="KAV428" s="505"/>
      <c r="KAW428" s="505"/>
      <c r="KAX428" s="505"/>
      <c r="KAY428" s="511"/>
      <c r="KAZ428" s="512"/>
      <c r="KBA428" s="512"/>
      <c r="KBB428" s="505"/>
      <c r="KBC428" s="505"/>
      <c r="KBD428" s="505"/>
      <c r="KBE428" s="511"/>
      <c r="KBF428" s="512"/>
      <c r="KBG428" s="512"/>
      <c r="KBH428" s="505"/>
      <c r="KBI428" s="505"/>
      <c r="KBJ428" s="505"/>
      <c r="KBK428" s="511"/>
      <c r="KBL428" s="512"/>
      <c r="KBM428" s="512"/>
      <c r="KBN428" s="505"/>
      <c r="KBO428" s="505"/>
      <c r="KBP428" s="505"/>
      <c r="KBQ428" s="511"/>
      <c r="KBR428" s="512"/>
      <c r="KBS428" s="512"/>
      <c r="KBT428" s="505"/>
      <c r="KBU428" s="505"/>
      <c r="KBV428" s="505"/>
      <c r="KBW428" s="511"/>
      <c r="KBX428" s="512"/>
      <c r="KBY428" s="512"/>
      <c r="KBZ428" s="505"/>
      <c r="KCA428" s="505"/>
      <c r="KCB428" s="505"/>
      <c r="KCC428" s="511"/>
      <c r="KCD428" s="512"/>
      <c r="KCE428" s="512"/>
      <c r="KCF428" s="505"/>
      <c r="KCG428" s="505"/>
      <c r="KCH428" s="505"/>
      <c r="KCI428" s="511"/>
      <c r="KCJ428" s="512"/>
      <c r="KCK428" s="512"/>
      <c r="KCL428" s="505"/>
      <c r="KCM428" s="505"/>
      <c r="KCN428" s="505"/>
      <c r="KCO428" s="511"/>
      <c r="KCP428" s="512"/>
      <c r="KCQ428" s="512"/>
      <c r="KCR428" s="505"/>
      <c r="KCS428" s="505"/>
      <c r="KCT428" s="505"/>
      <c r="KCU428" s="511"/>
      <c r="KCV428" s="512"/>
      <c r="KCW428" s="512"/>
      <c r="KCX428" s="505"/>
      <c r="KCY428" s="505"/>
      <c r="KCZ428" s="505"/>
      <c r="KDA428" s="511"/>
      <c r="KDB428" s="512"/>
      <c r="KDC428" s="512"/>
      <c r="KDD428" s="505"/>
      <c r="KDE428" s="505"/>
      <c r="KDF428" s="505"/>
      <c r="KDG428" s="511"/>
      <c r="KDH428" s="512"/>
      <c r="KDI428" s="512"/>
      <c r="KDJ428" s="505"/>
      <c r="KDK428" s="505"/>
      <c r="KDL428" s="505"/>
      <c r="KDM428" s="511"/>
      <c r="KDN428" s="512"/>
      <c r="KDO428" s="512"/>
      <c r="KDP428" s="505"/>
      <c r="KDQ428" s="505"/>
      <c r="KDR428" s="505"/>
      <c r="KDS428" s="511"/>
      <c r="KDT428" s="512"/>
      <c r="KDU428" s="512"/>
      <c r="KDV428" s="505"/>
      <c r="KDW428" s="505"/>
      <c r="KDX428" s="505"/>
      <c r="KDY428" s="511"/>
      <c r="KDZ428" s="512"/>
      <c r="KEA428" s="512"/>
      <c r="KEB428" s="505"/>
      <c r="KEC428" s="505"/>
      <c r="KED428" s="505"/>
      <c r="KEE428" s="511"/>
      <c r="KEF428" s="512"/>
      <c r="KEG428" s="512"/>
      <c r="KEH428" s="505"/>
      <c r="KEI428" s="505"/>
      <c r="KEJ428" s="505"/>
      <c r="KEK428" s="511"/>
      <c r="KEL428" s="512"/>
      <c r="KEM428" s="512"/>
      <c r="KEN428" s="505"/>
      <c r="KEO428" s="505"/>
      <c r="KEP428" s="505"/>
      <c r="KEQ428" s="511"/>
      <c r="KER428" s="512"/>
      <c r="KES428" s="512"/>
      <c r="KET428" s="505"/>
      <c r="KEU428" s="505"/>
      <c r="KEV428" s="505"/>
      <c r="KEW428" s="511"/>
      <c r="KEX428" s="512"/>
      <c r="KEY428" s="512"/>
      <c r="KEZ428" s="505"/>
      <c r="KFA428" s="505"/>
      <c r="KFB428" s="505"/>
      <c r="KFC428" s="511"/>
      <c r="KFD428" s="512"/>
      <c r="KFE428" s="512"/>
      <c r="KFF428" s="505"/>
      <c r="KFG428" s="505"/>
      <c r="KFH428" s="505"/>
      <c r="KFI428" s="511"/>
      <c r="KFJ428" s="512"/>
      <c r="KFK428" s="512"/>
      <c r="KFL428" s="505"/>
      <c r="KFM428" s="505"/>
      <c r="KFN428" s="505"/>
      <c r="KFO428" s="511"/>
      <c r="KFP428" s="512"/>
      <c r="KFQ428" s="512"/>
      <c r="KFR428" s="505"/>
      <c r="KFS428" s="505"/>
      <c r="KFT428" s="505"/>
      <c r="KFU428" s="511"/>
      <c r="KFV428" s="512"/>
      <c r="KFW428" s="512"/>
      <c r="KFX428" s="505"/>
      <c r="KFY428" s="505"/>
      <c r="KFZ428" s="505"/>
      <c r="KGA428" s="511"/>
      <c r="KGB428" s="512"/>
      <c r="KGC428" s="512"/>
      <c r="KGD428" s="505"/>
      <c r="KGE428" s="505"/>
      <c r="KGF428" s="505"/>
      <c r="KGG428" s="511"/>
      <c r="KGH428" s="512"/>
      <c r="KGI428" s="512"/>
      <c r="KGJ428" s="505"/>
      <c r="KGK428" s="505"/>
      <c r="KGL428" s="505"/>
      <c r="KGM428" s="511"/>
      <c r="KGN428" s="512"/>
      <c r="KGO428" s="512"/>
      <c r="KGP428" s="505"/>
      <c r="KGQ428" s="505"/>
      <c r="KGR428" s="505"/>
      <c r="KGS428" s="511"/>
      <c r="KGT428" s="512"/>
      <c r="KGU428" s="512"/>
      <c r="KGV428" s="505"/>
      <c r="KGW428" s="505"/>
      <c r="KGX428" s="505"/>
      <c r="KGY428" s="511"/>
      <c r="KGZ428" s="512"/>
      <c r="KHA428" s="512"/>
      <c r="KHB428" s="505"/>
      <c r="KHC428" s="505"/>
      <c r="KHD428" s="505"/>
      <c r="KHE428" s="511"/>
      <c r="KHF428" s="512"/>
      <c r="KHG428" s="512"/>
      <c r="KHH428" s="505"/>
      <c r="KHI428" s="505"/>
      <c r="KHJ428" s="505"/>
      <c r="KHK428" s="511"/>
      <c r="KHL428" s="512"/>
      <c r="KHM428" s="512"/>
      <c r="KHN428" s="505"/>
      <c r="KHO428" s="505"/>
      <c r="KHP428" s="505"/>
      <c r="KHQ428" s="511"/>
      <c r="KHR428" s="512"/>
      <c r="KHS428" s="512"/>
      <c r="KHT428" s="505"/>
      <c r="KHU428" s="505"/>
      <c r="KHV428" s="505"/>
      <c r="KHW428" s="511"/>
      <c r="KHX428" s="512"/>
      <c r="KHY428" s="512"/>
      <c r="KHZ428" s="505"/>
      <c r="KIA428" s="505"/>
      <c r="KIB428" s="505"/>
      <c r="KIC428" s="511"/>
      <c r="KID428" s="512"/>
      <c r="KIE428" s="512"/>
      <c r="KIF428" s="505"/>
      <c r="KIG428" s="505"/>
      <c r="KIH428" s="505"/>
      <c r="KII428" s="511"/>
      <c r="KIJ428" s="512"/>
      <c r="KIK428" s="512"/>
      <c r="KIL428" s="505"/>
      <c r="KIM428" s="505"/>
      <c r="KIN428" s="505"/>
      <c r="KIO428" s="511"/>
      <c r="KIP428" s="512"/>
      <c r="KIQ428" s="512"/>
      <c r="KIR428" s="505"/>
      <c r="KIS428" s="505"/>
      <c r="KIT428" s="505"/>
      <c r="KIU428" s="511"/>
      <c r="KIV428" s="512"/>
      <c r="KIW428" s="512"/>
      <c r="KIX428" s="505"/>
      <c r="KIY428" s="505"/>
      <c r="KIZ428" s="505"/>
      <c r="KJA428" s="511"/>
      <c r="KJB428" s="512"/>
      <c r="KJC428" s="512"/>
      <c r="KJD428" s="505"/>
      <c r="KJE428" s="505"/>
      <c r="KJF428" s="505"/>
      <c r="KJG428" s="511"/>
      <c r="KJH428" s="512"/>
      <c r="KJI428" s="512"/>
      <c r="KJJ428" s="505"/>
      <c r="KJK428" s="505"/>
      <c r="KJL428" s="505"/>
      <c r="KJM428" s="511"/>
      <c r="KJN428" s="512"/>
      <c r="KJO428" s="512"/>
      <c r="KJP428" s="505"/>
      <c r="KJQ428" s="505"/>
      <c r="KJR428" s="505"/>
      <c r="KJS428" s="511"/>
      <c r="KJT428" s="512"/>
      <c r="KJU428" s="512"/>
      <c r="KJV428" s="505"/>
      <c r="KJW428" s="505"/>
      <c r="KJX428" s="505"/>
      <c r="KJY428" s="511"/>
      <c r="KJZ428" s="512"/>
      <c r="KKA428" s="512"/>
      <c r="KKB428" s="505"/>
      <c r="KKC428" s="505"/>
      <c r="KKD428" s="505"/>
      <c r="KKE428" s="511"/>
      <c r="KKF428" s="512"/>
      <c r="KKG428" s="512"/>
      <c r="KKH428" s="505"/>
      <c r="KKI428" s="505"/>
      <c r="KKJ428" s="505"/>
      <c r="KKK428" s="511"/>
      <c r="KKL428" s="512"/>
      <c r="KKM428" s="512"/>
      <c r="KKN428" s="505"/>
      <c r="KKO428" s="505"/>
      <c r="KKP428" s="505"/>
      <c r="KKQ428" s="511"/>
      <c r="KKR428" s="512"/>
      <c r="KKS428" s="512"/>
      <c r="KKT428" s="505"/>
      <c r="KKU428" s="505"/>
      <c r="KKV428" s="505"/>
      <c r="KKW428" s="511"/>
      <c r="KKX428" s="512"/>
      <c r="KKY428" s="512"/>
      <c r="KKZ428" s="505"/>
      <c r="KLA428" s="505"/>
      <c r="KLB428" s="505"/>
      <c r="KLC428" s="511"/>
      <c r="KLD428" s="512"/>
      <c r="KLE428" s="512"/>
      <c r="KLF428" s="505"/>
      <c r="KLG428" s="505"/>
      <c r="KLH428" s="505"/>
      <c r="KLI428" s="511"/>
      <c r="KLJ428" s="512"/>
      <c r="KLK428" s="512"/>
      <c r="KLL428" s="505"/>
      <c r="KLM428" s="505"/>
      <c r="KLN428" s="505"/>
      <c r="KLO428" s="511"/>
      <c r="KLP428" s="512"/>
      <c r="KLQ428" s="512"/>
      <c r="KLR428" s="505"/>
      <c r="KLS428" s="505"/>
      <c r="KLT428" s="505"/>
      <c r="KLU428" s="511"/>
      <c r="KLV428" s="512"/>
      <c r="KLW428" s="512"/>
      <c r="KLX428" s="505"/>
      <c r="KLY428" s="505"/>
      <c r="KLZ428" s="505"/>
      <c r="KMA428" s="511"/>
      <c r="KMB428" s="512"/>
      <c r="KMC428" s="512"/>
      <c r="KMD428" s="505"/>
      <c r="KME428" s="505"/>
      <c r="KMF428" s="505"/>
      <c r="KMG428" s="511"/>
      <c r="KMH428" s="512"/>
      <c r="KMI428" s="512"/>
      <c r="KMJ428" s="505"/>
      <c r="KMK428" s="505"/>
      <c r="KML428" s="505"/>
      <c r="KMM428" s="511"/>
      <c r="KMN428" s="512"/>
      <c r="KMO428" s="512"/>
      <c r="KMP428" s="505"/>
      <c r="KMQ428" s="505"/>
      <c r="KMR428" s="505"/>
      <c r="KMS428" s="511"/>
      <c r="KMT428" s="512"/>
      <c r="KMU428" s="512"/>
      <c r="KMV428" s="505"/>
      <c r="KMW428" s="505"/>
      <c r="KMX428" s="505"/>
      <c r="KMY428" s="511"/>
      <c r="KMZ428" s="512"/>
      <c r="KNA428" s="512"/>
      <c r="KNB428" s="505"/>
      <c r="KNC428" s="505"/>
      <c r="KND428" s="505"/>
      <c r="KNE428" s="511"/>
      <c r="KNF428" s="512"/>
      <c r="KNG428" s="512"/>
      <c r="KNH428" s="505"/>
      <c r="KNI428" s="505"/>
      <c r="KNJ428" s="505"/>
      <c r="KNK428" s="511"/>
      <c r="KNL428" s="512"/>
      <c r="KNM428" s="512"/>
      <c r="KNN428" s="505"/>
      <c r="KNO428" s="505"/>
      <c r="KNP428" s="505"/>
      <c r="KNQ428" s="511"/>
      <c r="KNR428" s="512"/>
      <c r="KNS428" s="512"/>
      <c r="KNT428" s="505"/>
      <c r="KNU428" s="505"/>
      <c r="KNV428" s="505"/>
      <c r="KNW428" s="511"/>
      <c r="KNX428" s="512"/>
      <c r="KNY428" s="512"/>
      <c r="KNZ428" s="505"/>
      <c r="KOA428" s="505"/>
      <c r="KOB428" s="505"/>
      <c r="KOC428" s="511"/>
      <c r="KOD428" s="512"/>
      <c r="KOE428" s="512"/>
      <c r="KOF428" s="505"/>
      <c r="KOG428" s="505"/>
      <c r="KOH428" s="505"/>
      <c r="KOI428" s="511"/>
      <c r="KOJ428" s="512"/>
      <c r="KOK428" s="512"/>
      <c r="KOL428" s="505"/>
      <c r="KOM428" s="505"/>
      <c r="KON428" s="505"/>
      <c r="KOO428" s="511"/>
      <c r="KOP428" s="512"/>
      <c r="KOQ428" s="512"/>
      <c r="KOR428" s="505"/>
      <c r="KOS428" s="505"/>
      <c r="KOT428" s="505"/>
      <c r="KOU428" s="511"/>
      <c r="KOV428" s="512"/>
      <c r="KOW428" s="512"/>
      <c r="KOX428" s="505"/>
      <c r="KOY428" s="505"/>
      <c r="KOZ428" s="505"/>
      <c r="KPA428" s="511"/>
      <c r="KPB428" s="512"/>
      <c r="KPC428" s="512"/>
      <c r="KPD428" s="505"/>
      <c r="KPE428" s="505"/>
      <c r="KPF428" s="505"/>
      <c r="KPG428" s="511"/>
      <c r="KPH428" s="512"/>
      <c r="KPI428" s="512"/>
      <c r="KPJ428" s="505"/>
      <c r="KPK428" s="505"/>
      <c r="KPL428" s="505"/>
      <c r="KPM428" s="511"/>
      <c r="KPN428" s="512"/>
      <c r="KPO428" s="512"/>
      <c r="KPP428" s="505"/>
      <c r="KPQ428" s="505"/>
      <c r="KPR428" s="505"/>
      <c r="KPS428" s="511"/>
      <c r="KPT428" s="512"/>
      <c r="KPU428" s="512"/>
      <c r="KPV428" s="505"/>
      <c r="KPW428" s="505"/>
      <c r="KPX428" s="505"/>
      <c r="KPY428" s="511"/>
      <c r="KPZ428" s="512"/>
      <c r="KQA428" s="512"/>
      <c r="KQB428" s="505"/>
      <c r="KQC428" s="505"/>
      <c r="KQD428" s="505"/>
      <c r="KQE428" s="511"/>
      <c r="KQF428" s="512"/>
      <c r="KQG428" s="512"/>
      <c r="KQH428" s="505"/>
      <c r="KQI428" s="505"/>
      <c r="KQJ428" s="505"/>
      <c r="KQK428" s="511"/>
      <c r="KQL428" s="512"/>
      <c r="KQM428" s="512"/>
      <c r="KQN428" s="505"/>
      <c r="KQO428" s="505"/>
      <c r="KQP428" s="505"/>
      <c r="KQQ428" s="511"/>
      <c r="KQR428" s="512"/>
      <c r="KQS428" s="512"/>
      <c r="KQT428" s="505"/>
      <c r="KQU428" s="505"/>
      <c r="KQV428" s="505"/>
      <c r="KQW428" s="511"/>
      <c r="KQX428" s="512"/>
      <c r="KQY428" s="512"/>
      <c r="KQZ428" s="505"/>
      <c r="KRA428" s="505"/>
      <c r="KRB428" s="505"/>
      <c r="KRC428" s="511"/>
      <c r="KRD428" s="512"/>
      <c r="KRE428" s="512"/>
      <c r="KRF428" s="505"/>
      <c r="KRG428" s="505"/>
      <c r="KRH428" s="505"/>
      <c r="KRI428" s="511"/>
      <c r="KRJ428" s="512"/>
      <c r="KRK428" s="512"/>
      <c r="KRL428" s="505"/>
      <c r="KRM428" s="505"/>
      <c r="KRN428" s="505"/>
      <c r="KRO428" s="511"/>
      <c r="KRP428" s="512"/>
      <c r="KRQ428" s="512"/>
      <c r="KRR428" s="505"/>
      <c r="KRS428" s="505"/>
      <c r="KRT428" s="505"/>
      <c r="KRU428" s="511"/>
      <c r="KRV428" s="512"/>
      <c r="KRW428" s="512"/>
      <c r="KRX428" s="505"/>
      <c r="KRY428" s="505"/>
      <c r="KRZ428" s="505"/>
      <c r="KSA428" s="511"/>
      <c r="KSB428" s="512"/>
      <c r="KSC428" s="512"/>
      <c r="KSD428" s="505"/>
      <c r="KSE428" s="505"/>
      <c r="KSF428" s="505"/>
      <c r="KSG428" s="511"/>
      <c r="KSH428" s="512"/>
      <c r="KSI428" s="512"/>
      <c r="KSJ428" s="505"/>
      <c r="KSK428" s="505"/>
      <c r="KSL428" s="505"/>
      <c r="KSM428" s="511"/>
      <c r="KSN428" s="512"/>
      <c r="KSO428" s="512"/>
      <c r="KSP428" s="505"/>
      <c r="KSQ428" s="505"/>
      <c r="KSR428" s="505"/>
      <c r="KSS428" s="511"/>
      <c r="KST428" s="512"/>
      <c r="KSU428" s="512"/>
      <c r="KSV428" s="505"/>
      <c r="KSW428" s="505"/>
      <c r="KSX428" s="505"/>
      <c r="KSY428" s="511"/>
      <c r="KSZ428" s="512"/>
      <c r="KTA428" s="512"/>
      <c r="KTB428" s="505"/>
      <c r="KTC428" s="505"/>
      <c r="KTD428" s="505"/>
      <c r="KTE428" s="511"/>
      <c r="KTF428" s="512"/>
      <c r="KTG428" s="512"/>
      <c r="KTH428" s="505"/>
      <c r="KTI428" s="505"/>
      <c r="KTJ428" s="505"/>
      <c r="KTK428" s="511"/>
      <c r="KTL428" s="512"/>
      <c r="KTM428" s="512"/>
      <c r="KTN428" s="505"/>
      <c r="KTO428" s="505"/>
      <c r="KTP428" s="505"/>
      <c r="KTQ428" s="511"/>
      <c r="KTR428" s="512"/>
      <c r="KTS428" s="512"/>
      <c r="KTT428" s="505"/>
      <c r="KTU428" s="505"/>
      <c r="KTV428" s="505"/>
      <c r="KTW428" s="511"/>
      <c r="KTX428" s="512"/>
      <c r="KTY428" s="512"/>
      <c r="KTZ428" s="505"/>
      <c r="KUA428" s="505"/>
      <c r="KUB428" s="505"/>
      <c r="KUC428" s="511"/>
      <c r="KUD428" s="512"/>
      <c r="KUE428" s="512"/>
      <c r="KUF428" s="505"/>
      <c r="KUG428" s="505"/>
      <c r="KUH428" s="505"/>
      <c r="KUI428" s="511"/>
      <c r="KUJ428" s="512"/>
      <c r="KUK428" s="512"/>
      <c r="KUL428" s="505"/>
      <c r="KUM428" s="505"/>
      <c r="KUN428" s="505"/>
      <c r="KUO428" s="511"/>
      <c r="KUP428" s="512"/>
      <c r="KUQ428" s="512"/>
      <c r="KUR428" s="505"/>
      <c r="KUS428" s="505"/>
      <c r="KUT428" s="505"/>
      <c r="KUU428" s="511"/>
      <c r="KUV428" s="512"/>
      <c r="KUW428" s="512"/>
      <c r="KUX428" s="505"/>
      <c r="KUY428" s="505"/>
      <c r="KUZ428" s="505"/>
      <c r="KVA428" s="511"/>
      <c r="KVB428" s="512"/>
      <c r="KVC428" s="512"/>
      <c r="KVD428" s="505"/>
      <c r="KVE428" s="505"/>
      <c r="KVF428" s="505"/>
      <c r="KVG428" s="511"/>
      <c r="KVH428" s="512"/>
      <c r="KVI428" s="512"/>
      <c r="KVJ428" s="505"/>
      <c r="KVK428" s="505"/>
      <c r="KVL428" s="505"/>
      <c r="KVM428" s="511"/>
      <c r="KVN428" s="512"/>
      <c r="KVO428" s="512"/>
      <c r="KVP428" s="505"/>
      <c r="KVQ428" s="505"/>
      <c r="KVR428" s="505"/>
      <c r="KVS428" s="511"/>
      <c r="KVT428" s="512"/>
      <c r="KVU428" s="512"/>
      <c r="KVV428" s="505"/>
      <c r="KVW428" s="505"/>
      <c r="KVX428" s="505"/>
      <c r="KVY428" s="511"/>
      <c r="KVZ428" s="512"/>
      <c r="KWA428" s="512"/>
      <c r="KWB428" s="505"/>
      <c r="KWC428" s="505"/>
      <c r="KWD428" s="505"/>
      <c r="KWE428" s="511"/>
      <c r="KWF428" s="512"/>
      <c r="KWG428" s="512"/>
      <c r="KWH428" s="505"/>
      <c r="KWI428" s="505"/>
      <c r="KWJ428" s="505"/>
      <c r="KWK428" s="511"/>
      <c r="KWL428" s="512"/>
      <c r="KWM428" s="512"/>
      <c r="KWN428" s="505"/>
      <c r="KWO428" s="505"/>
      <c r="KWP428" s="505"/>
      <c r="KWQ428" s="511"/>
      <c r="KWR428" s="512"/>
      <c r="KWS428" s="512"/>
      <c r="KWT428" s="505"/>
      <c r="KWU428" s="505"/>
      <c r="KWV428" s="505"/>
      <c r="KWW428" s="511"/>
      <c r="KWX428" s="512"/>
      <c r="KWY428" s="512"/>
      <c r="KWZ428" s="505"/>
      <c r="KXA428" s="505"/>
      <c r="KXB428" s="505"/>
      <c r="KXC428" s="511"/>
      <c r="KXD428" s="512"/>
      <c r="KXE428" s="512"/>
      <c r="KXF428" s="505"/>
      <c r="KXG428" s="505"/>
      <c r="KXH428" s="505"/>
      <c r="KXI428" s="511"/>
      <c r="KXJ428" s="512"/>
      <c r="KXK428" s="512"/>
      <c r="KXL428" s="505"/>
      <c r="KXM428" s="505"/>
      <c r="KXN428" s="505"/>
      <c r="KXO428" s="511"/>
      <c r="KXP428" s="512"/>
      <c r="KXQ428" s="512"/>
      <c r="KXR428" s="505"/>
      <c r="KXS428" s="505"/>
      <c r="KXT428" s="505"/>
      <c r="KXU428" s="511"/>
      <c r="KXV428" s="512"/>
      <c r="KXW428" s="512"/>
      <c r="KXX428" s="505"/>
      <c r="KXY428" s="505"/>
      <c r="KXZ428" s="505"/>
      <c r="KYA428" s="511"/>
      <c r="KYB428" s="512"/>
      <c r="KYC428" s="512"/>
      <c r="KYD428" s="505"/>
      <c r="KYE428" s="505"/>
      <c r="KYF428" s="505"/>
      <c r="KYG428" s="511"/>
      <c r="KYH428" s="512"/>
      <c r="KYI428" s="512"/>
      <c r="KYJ428" s="505"/>
      <c r="KYK428" s="505"/>
      <c r="KYL428" s="505"/>
      <c r="KYM428" s="511"/>
      <c r="KYN428" s="512"/>
      <c r="KYO428" s="512"/>
      <c r="KYP428" s="505"/>
      <c r="KYQ428" s="505"/>
      <c r="KYR428" s="505"/>
      <c r="KYS428" s="511"/>
      <c r="KYT428" s="512"/>
      <c r="KYU428" s="512"/>
      <c r="KYV428" s="505"/>
      <c r="KYW428" s="505"/>
      <c r="KYX428" s="505"/>
      <c r="KYY428" s="511"/>
      <c r="KYZ428" s="512"/>
      <c r="KZA428" s="512"/>
      <c r="KZB428" s="505"/>
      <c r="KZC428" s="505"/>
      <c r="KZD428" s="505"/>
      <c r="KZE428" s="511"/>
      <c r="KZF428" s="512"/>
      <c r="KZG428" s="512"/>
      <c r="KZH428" s="505"/>
      <c r="KZI428" s="505"/>
      <c r="KZJ428" s="505"/>
      <c r="KZK428" s="511"/>
      <c r="KZL428" s="512"/>
      <c r="KZM428" s="512"/>
      <c r="KZN428" s="505"/>
      <c r="KZO428" s="505"/>
      <c r="KZP428" s="505"/>
      <c r="KZQ428" s="511"/>
      <c r="KZR428" s="512"/>
      <c r="KZS428" s="512"/>
      <c r="KZT428" s="505"/>
      <c r="KZU428" s="505"/>
      <c r="KZV428" s="505"/>
      <c r="KZW428" s="511"/>
      <c r="KZX428" s="512"/>
      <c r="KZY428" s="512"/>
      <c r="KZZ428" s="505"/>
      <c r="LAA428" s="505"/>
      <c r="LAB428" s="505"/>
      <c r="LAC428" s="511"/>
      <c r="LAD428" s="512"/>
      <c r="LAE428" s="512"/>
      <c r="LAF428" s="505"/>
      <c r="LAG428" s="505"/>
      <c r="LAH428" s="505"/>
      <c r="LAI428" s="511"/>
      <c r="LAJ428" s="512"/>
      <c r="LAK428" s="512"/>
      <c r="LAL428" s="505"/>
      <c r="LAM428" s="505"/>
      <c r="LAN428" s="505"/>
      <c r="LAO428" s="511"/>
      <c r="LAP428" s="512"/>
      <c r="LAQ428" s="512"/>
      <c r="LAR428" s="505"/>
      <c r="LAS428" s="505"/>
      <c r="LAT428" s="505"/>
      <c r="LAU428" s="511"/>
      <c r="LAV428" s="512"/>
      <c r="LAW428" s="512"/>
      <c r="LAX428" s="505"/>
      <c r="LAY428" s="505"/>
      <c r="LAZ428" s="505"/>
      <c r="LBA428" s="511"/>
      <c r="LBB428" s="512"/>
      <c r="LBC428" s="512"/>
      <c r="LBD428" s="505"/>
      <c r="LBE428" s="505"/>
      <c r="LBF428" s="505"/>
      <c r="LBG428" s="511"/>
      <c r="LBH428" s="512"/>
      <c r="LBI428" s="512"/>
      <c r="LBJ428" s="505"/>
      <c r="LBK428" s="505"/>
      <c r="LBL428" s="505"/>
      <c r="LBM428" s="511"/>
      <c r="LBN428" s="512"/>
      <c r="LBO428" s="512"/>
      <c r="LBP428" s="505"/>
      <c r="LBQ428" s="505"/>
      <c r="LBR428" s="505"/>
      <c r="LBS428" s="511"/>
      <c r="LBT428" s="512"/>
      <c r="LBU428" s="512"/>
      <c r="LBV428" s="505"/>
      <c r="LBW428" s="505"/>
      <c r="LBX428" s="505"/>
      <c r="LBY428" s="511"/>
      <c r="LBZ428" s="512"/>
      <c r="LCA428" s="512"/>
      <c r="LCB428" s="505"/>
      <c r="LCC428" s="505"/>
      <c r="LCD428" s="505"/>
      <c r="LCE428" s="511"/>
      <c r="LCF428" s="512"/>
      <c r="LCG428" s="512"/>
      <c r="LCH428" s="505"/>
      <c r="LCI428" s="505"/>
      <c r="LCJ428" s="505"/>
      <c r="LCK428" s="511"/>
      <c r="LCL428" s="512"/>
      <c r="LCM428" s="512"/>
      <c r="LCN428" s="505"/>
      <c r="LCO428" s="505"/>
      <c r="LCP428" s="505"/>
      <c r="LCQ428" s="511"/>
      <c r="LCR428" s="512"/>
      <c r="LCS428" s="512"/>
      <c r="LCT428" s="505"/>
      <c r="LCU428" s="505"/>
      <c r="LCV428" s="505"/>
      <c r="LCW428" s="511"/>
      <c r="LCX428" s="512"/>
      <c r="LCY428" s="512"/>
      <c r="LCZ428" s="505"/>
      <c r="LDA428" s="505"/>
      <c r="LDB428" s="505"/>
      <c r="LDC428" s="511"/>
      <c r="LDD428" s="512"/>
      <c r="LDE428" s="512"/>
      <c r="LDF428" s="505"/>
      <c r="LDG428" s="505"/>
      <c r="LDH428" s="505"/>
      <c r="LDI428" s="511"/>
      <c r="LDJ428" s="512"/>
      <c r="LDK428" s="512"/>
      <c r="LDL428" s="505"/>
      <c r="LDM428" s="505"/>
      <c r="LDN428" s="505"/>
      <c r="LDO428" s="511"/>
      <c r="LDP428" s="512"/>
      <c r="LDQ428" s="512"/>
      <c r="LDR428" s="505"/>
      <c r="LDS428" s="505"/>
      <c r="LDT428" s="505"/>
      <c r="LDU428" s="511"/>
      <c r="LDV428" s="512"/>
      <c r="LDW428" s="512"/>
      <c r="LDX428" s="505"/>
      <c r="LDY428" s="505"/>
      <c r="LDZ428" s="505"/>
      <c r="LEA428" s="511"/>
      <c r="LEB428" s="512"/>
      <c r="LEC428" s="512"/>
      <c r="LED428" s="505"/>
      <c r="LEE428" s="505"/>
      <c r="LEF428" s="505"/>
      <c r="LEG428" s="511"/>
      <c r="LEH428" s="512"/>
      <c r="LEI428" s="512"/>
      <c r="LEJ428" s="505"/>
      <c r="LEK428" s="505"/>
      <c r="LEL428" s="505"/>
      <c r="LEM428" s="511"/>
      <c r="LEN428" s="512"/>
      <c r="LEO428" s="512"/>
      <c r="LEP428" s="505"/>
      <c r="LEQ428" s="505"/>
      <c r="LER428" s="505"/>
      <c r="LES428" s="511"/>
      <c r="LET428" s="512"/>
      <c r="LEU428" s="512"/>
      <c r="LEV428" s="505"/>
      <c r="LEW428" s="505"/>
      <c r="LEX428" s="505"/>
      <c r="LEY428" s="511"/>
      <c r="LEZ428" s="512"/>
      <c r="LFA428" s="512"/>
      <c r="LFB428" s="505"/>
      <c r="LFC428" s="505"/>
      <c r="LFD428" s="505"/>
      <c r="LFE428" s="511"/>
      <c r="LFF428" s="512"/>
      <c r="LFG428" s="512"/>
      <c r="LFH428" s="505"/>
      <c r="LFI428" s="505"/>
      <c r="LFJ428" s="505"/>
      <c r="LFK428" s="511"/>
      <c r="LFL428" s="512"/>
      <c r="LFM428" s="512"/>
      <c r="LFN428" s="505"/>
      <c r="LFO428" s="505"/>
      <c r="LFP428" s="505"/>
      <c r="LFQ428" s="511"/>
      <c r="LFR428" s="512"/>
      <c r="LFS428" s="512"/>
      <c r="LFT428" s="505"/>
      <c r="LFU428" s="505"/>
      <c r="LFV428" s="505"/>
      <c r="LFW428" s="511"/>
      <c r="LFX428" s="512"/>
      <c r="LFY428" s="512"/>
      <c r="LFZ428" s="505"/>
      <c r="LGA428" s="505"/>
      <c r="LGB428" s="505"/>
      <c r="LGC428" s="511"/>
      <c r="LGD428" s="512"/>
      <c r="LGE428" s="512"/>
      <c r="LGF428" s="505"/>
      <c r="LGG428" s="505"/>
      <c r="LGH428" s="505"/>
      <c r="LGI428" s="511"/>
      <c r="LGJ428" s="512"/>
      <c r="LGK428" s="512"/>
      <c r="LGL428" s="505"/>
      <c r="LGM428" s="505"/>
      <c r="LGN428" s="505"/>
      <c r="LGO428" s="511"/>
      <c r="LGP428" s="512"/>
      <c r="LGQ428" s="512"/>
      <c r="LGR428" s="505"/>
      <c r="LGS428" s="505"/>
      <c r="LGT428" s="505"/>
      <c r="LGU428" s="511"/>
      <c r="LGV428" s="512"/>
      <c r="LGW428" s="512"/>
      <c r="LGX428" s="505"/>
      <c r="LGY428" s="505"/>
      <c r="LGZ428" s="505"/>
      <c r="LHA428" s="511"/>
      <c r="LHB428" s="512"/>
      <c r="LHC428" s="512"/>
      <c r="LHD428" s="505"/>
      <c r="LHE428" s="505"/>
      <c r="LHF428" s="505"/>
      <c r="LHG428" s="511"/>
      <c r="LHH428" s="512"/>
      <c r="LHI428" s="512"/>
      <c r="LHJ428" s="505"/>
      <c r="LHK428" s="505"/>
      <c r="LHL428" s="505"/>
      <c r="LHM428" s="511"/>
      <c r="LHN428" s="512"/>
      <c r="LHO428" s="512"/>
      <c r="LHP428" s="505"/>
      <c r="LHQ428" s="505"/>
      <c r="LHR428" s="505"/>
      <c r="LHS428" s="511"/>
      <c r="LHT428" s="512"/>
      <c r="LHU428" s="512"/>
      <c r="LHV428" s="505"/>
      <c r="LHW428" s="505"/>
      <c r="LHX428" s="505"/>
      <c r="LHY428" s="511"/>
      <c r="LHZ428" s="512"/>
      <c r="LIA428" s="512"/>
      <c r="LIB428" s="505"/>
      <c r="LIC428" s="505"/>
      <c r="LID428" s="505"/>
      <c r="LIE428" s="511"/>
      <c r="LIF428" s="512"/>
      <c r="LIG428" s="512"/>
      <c r="LIH428" s="505"/>
      <c r="LII428" s="505"/>
      <c r="LIJ428" s="505"/>
      <c r="LIK428" s="511"/>
      <c r="LIL428" s="512"/>
      <c r="LIM428" s="512"/>
      <c r="LIN428" s="505"/>
      <c r="LIO428" s="505"/>
      <c r="LIP428" s="505"/>
      <c r="LIQ428" s="511"/>
      <c r="LIR428" s="512"/>
      <c r="LIS428" s="512"/>
      <c r="LIT428" s="505"/>
      <c r="LIU428" s="505"/>
      <c r="LIV428" s="505"/>
      <c r="LIW428" s="511"/>
      <c r="LIX428" s="512"/>
      <c r="LIY428" s="512"/>
      <c r="LIZ428" s="505"/>
      <c r="LJA428" s="505"/>
      <c r="LJB428" s="505"/>
      <c r="LJC428" s="511"/>
      <c r="LJD428" s="512"/>
      <c r="LJE428" s="512"/>
      <c r="LJF428" s="505"/>
      <c r="LJG428" s="505"/>
      <c r="LJH428" s="505"/>
      <c r="LJI428" s="511"/>
      <c r="LJJ428" s="512"/>
      <c r="LJK428" s="512"/>
      <c r="LJL428" s="505"/>
      <c r="LJM428" s="505"/>
      <c r="LJN428" s="505"/>
      <c r="LJO428" s="511"/>
      <c r="LJP428" s="512"/>
      <c r="LJQ428" s="512"/>
      <c r="LJR428" s="505"/>
      <c r="LJS428" s="505"/>
      <c r="LJT428" s="505"/>
      <c r="LJU428" s="511"/>
      <c r="LJV428" s="512"/>
      <c r="LJW428" s="512"/>
      <c r="LJX428" s="505"/>
      <c r="LJY428" s="505"/>
      <c r="LJZ428" s="505"/>
      <c r="LKA428" s="511"/>
      <c r="LKB428" s="512"/>
      <c r="LKC428" s="512"/>
      <c r="LKD428" s="505"/>
      <c r="LKE428" s="505"/>
      <c r="LKF428" s="505"/>
      <c r="LKG428" s="511"/>
      <c r="LKH428" s="512"/>
      <c r="LKI428" s="512"/>
      <c r="LKJ428" s="505"/>
      <c r="LKK428" s="505"/>
      <c r="LKL428" s="505"/>
      <c r="LKM428" s="511"/>
      <c r="LKN428" s="512"/>
      <c r="LKO428" s="512"/>
      <c r="LKP428" s="505"/>
      <c r="LKQ428" s="505"/>
      <c r="LKR428" s="505"/>
      <c r="LKS428" s="511"/>
      <c r="LKT428" s="512"/>
      <c r="LKU428" s="512"/>
      <c r="LKV428" s="505"/>
      <c r="LKW428" s="505"/>
      <c r="LKX428" s="505"/>
      <c r="LKY428" s="511"/>
      <c r="LKZ428" s="512"/>
      <c r="LLA428" s="512"/>
      <c r="LLB428" s="505"/>
      <c r="LLC428" s="505"/>
      <c r="LLD428" s="505"/>
      <c r="LLE428" s="511"/>
      <c r="LLF428" s="512"/>
      <c r="LLG428" s="512"/>
      <c r="LLH428" s="505"/>
      <c r="LLI428" s="505"/>
      <c r="LLJ428" s="505"/>
      <c r="LLK428" s="511"/>
      <c r="LLL428" s="512"/>
      <c r="LLM428" s="512"/>
      <c r="LLN428" s="505"/>
      <c r="LLO428" s="505"/>
      <c r="LLP428" s="505"/>
      <c r="LLQ428" s="511"/>
      <c r="LLR428" s="512"/>
      <c r="LLS428" s="512"/>
      <c r="LLT428" s="505"/>
      <c r="LLU428" s="505"/>
      <c r="LLV428" s="505"/>
      <c r="LLW428" s="511"/>
      <c r="LLX428" s="512"/>
      <c r="LLY428" s="512"/>
      <c r="LLZ428" s="505"/>
      <c r="LMA428" s="505"/>
      <c r="LMB428" s="505"/>
      <c r="LMC428" s="511"/>
      <c r="LMD428" s="512"/>
      <c r="LME428" s="512"/>
      <c r="LMF428" s="505"/>
      <c r="LMG428" s="505"/>
      <c r="LMH428" s="505"/>
      <c r="LMI428" s="511"/>
      <c r="LMJ428" s="512"/>
      <c r="LMK428" s="512"/>
      <c r="LML428" s="505"/>
      <c r="LMM428" s="505"/>
      <c r="LMN428" s="505"/>
      <c r="LMO428" s="511"/>
      <c r="LMP428" s="512"/>
      <c r="LMQ428" s="512"/>
      <c r="LMR428" s="505"/>
      <c r="LMS428" s="505"/>
      <c r="LMT428" s="505"/>
      <c r="LMU428" s="511"/>
      <c r="LMV428" s="512"/>
      <c r="LMW428" s="512"/>
      <c r="LMX428" s="505"/>
      <c r="LMY428" s="505"/>
      <c r="LMZ428" s="505"/>
      <c r="LNA428" s="511"/>
      <c r="LNB428" s="512"/>
      <c r="LNC428" s="512"/>
      <c r="LND428" s="505"/>
      <c r="LNE428" s="505"/>
      <c r="LNF428" s="505"/>
      <c r="LNG428" s="511"/>
      <c r="LNH428" s="512"/>
      <c r="LNI428" s="512"/>
      <c r="LNJ428" s="505"/>
      <c r="LNK428" s="505"/>
      <c r="LNL428" s="505"/>
      <c r="LNM428" s="511"/>
      <c r="LNN428" s="512"/>
      <c r="LNO428" s="512"/>
      <c r="LNP428" s="505"/>
      <c r="LNQ428" s="505"/>
      <c r="LNR428" s="505"/>
      <c r="LNS428" s="511"/>
      <c r="LNT428" s="512"/>
      <c r="LNU428" s="512"/>
      <c r="LNV428" s="505"/>
      <c r="LNW428" s="505"/>
      <c r="LNX428" s="505"/>
      <c r="LNY428" s="511"/>
      <c r="LNZ428" s="512"/>
      <c r="LOA428" s="512"/>
      <c r="LOB428" s="505"/>
      <c r="LOC428" s="505"/>
      <c r="LOD428" s="505"/>
      <c r="LOE428" s="511"/>
      <c r="LOF428" s="512"/>
      <c r="LOG428" s="512"/>
      <c r="LOH428" s="505"/>
      <c r="LOI428" s="505"/>
      <c r="LOJ428" s="505"/>
      <c r="LOK428" s="511"/>
      <c r="LOL428" s="512"/>
      <c r="LOM428" s="512"/>
      <c r="LON428" s="505"/>
      <c r="LOO428" s="505"/>
      <c r="LOP428" s="505"/>
      <c r="LOQ428" s="511"/>
      <c r="LOR428" s="512"/>
      <c r="LOS428" s="512"/>
      <c r="LOT428" s="505"/>
      <c r="LOU428" s="505"/>
      <c r="LOV428" s="505"/>
      <c r="LOW428" s="511"/>
      <c r="LOX428" s="512"/>
      <c r="LOY428" s="512"/>
      <c r="LOZ428" s="505"/>
      <c r="LPA428" s="505"/>
      <c r="LPB428" s="505"/>
      <c r="LPC428" s="511"/>
      <c r="LPD428" s="512"/>
      <c r="LPE428" s="512"/>
      <c r="LPF428" s="505"/>
      <c r="LPG428" s="505"/>
      <c r="LPH428" s="505"/>
      <c r="LPI428" s="511"/>
      <c r="LPJ428" s="512"/>
      <c r="LPK428" s="512"/>
      <c r="LPL428" s="505"/>
      <c r="LPM428" s="505"/>
      <c r="LPN428" s="505"/>
      <c r="LPO428" s="511"/>
      <c r="LPP428" s="512"/>
      <c r="LPQ428" s="512"/>
      <c r="LPR428" s="505"/>
      <c r="LPS428" s="505"/>
      <c r="LPT428" s="505"/>
      <c r="LPU428" s="511"/>
      <c r="LPV428" s="512"/>
      <c r="LPW428" s="512"/>
      <c r="LPX428" s="505"/>
      <c r="LPY428" s="505"/>
      <c r="LPZ428" s="505"/>
      <c r="LQA428" s="511"/>
      <c r="LQB428" s="512"/>
      <c r="LQC428" s="512"/>
      <c r="LQD428" s="505"/>
      <c r="LQE428" s="505"/>
      <c r="LQF428" s="505"/>
      <c r="LQG428" s="511"/>
      <c r="LQH428" s="512"/>
      <c r="LQI428" s="512"/>
      <c r="LQJ428" s="505"/>
      <c r="LQK428" s="505"/>
      <c r="LQL428" s="505"/>
      <c r="LQM428" s="511"/>
      <c r="LQN428" s="512"/>
      <c r="LQO428" s="512"/>
      <c r="LQP428" s="505"/>
      <c r="LQQ428" s="505"/>
      <c r="LQR428" s="505"/>
      <c r="LQS428" s="511"/>
      <c r="LQT428" s="512"/>
      <c r="LQU428" s="512"/>
      <c r="LQV428" s="505"/>
      <c r="LQW428" s="505"/>
      <c r="LQX428" s="505"/>
      <c r="LQY428" s="511"/>
      <c r="LQZ428" s="512"/>
      <c r="LRA428" s="512"/>
      <c r="LRB428" s="505"/>
      <c r="LRC428" s="505"/>
      <c r="LRD428" s="505"/>
      <c r="LRE428" s="511"/>
      <c r="LRF428" s="512"/>
      <c r="LRG428" s="512"/>
      <c r="LRH428" s="505"/>
      <c r="LRI428" s="505"/>
      <c r="LRJ428" s="505"/>
      <c r="LRK428" s="511"/>
      <c r="LRL428" s="512"/>
      <c r="LRM428" s="512"/>
      <c r="LRN428" s="505"/>
      <c r="LRO428" s="505"/>
      <c r="LRP428" s="505"/>
      <c r="LRQ428" s="511"/>
      <c r="LRR428" s="512"/>
      <c r="LRS428" s="512"/>
      <c r="LRT428" s="505"/>
      <c r="LRU428" s="505"/>
      <c r="LRV428" s="505"/>
      <c r="LRW428" s="511"/>
      <c r="LRX428" s="512"/>
      <c r="LRY428" s="512"/>
      <c r="LRZ428" s="505"/>
      <c r="LSA428" s="505"/>
      <c r="LSB428" s="505"/>
      <c r="LSC428" s="511"/>
      <c r="LSD428" s="512"/>
      <c r="LSE428" s="512"/>
      <c r="LSF428" s="505"/>
      <c r="LSG428" s="505"/>
      <c r="LSH428" s="505"/>
      <c r="LSI428" s="511"/>
      <c r="LSJ428" s="512"/>
      <c r="LSK428" s="512"/>
      <c r="LSL428" s="505"/>
      <c r="LSM428" s="505"/>
      <c r="LSN428" s="505"/>
      <c r="LSO428" s="511"/>
      <c r="LSP428" s="512"/>
      <c r="LSQ428" s="512"/>
      <c r="LSR428" s="505"/>
      <c r="LSS428" s="505"/>
      <c r="LST428" s="505"/>
      <c r="LSU428" s="511"/>
      <c r="LSV428" s="512"/>
      <c r="LSW428" s="512"/>
      <c r="LSX428" s="505"/>
      <c r="LSY428" s="505"/>
      <c r="LSZ428" s="505"/>
      <c r="LTA428" s="511"/>
      <c r="LTB428" s="512"/>
      <c r="LTC428" s="512"/>
      <c r="LTD428" s="505"/>
      <c r="LTE428" s="505"/>
      <c r="LTF428" s="505"/>
      <c r="LTG428" s="511"/>
      <c r="LTH428" s="512"/>
      <c r="LTI428" s="512"/>
      <c r="LTJ428" s="505"/>
      <c r="LTK428" s="505"/>
      <c r="LTL428" s="505"/>
      <c r="LTM428" s="511"/>
      <c r="LTN428" s="512"/>
      <c r="LTO428" s="512"/>
      <c r="LTP428" s="505"/>
      <c r="LTQ428" s="505"/>
      <c r="LTR428" s="505"/>
      <c r="LTS428" s="511"/>
      <c r="LTT428" s="512"/>
      <c r="LTU428" s="512"/>
      <c r="LTV428" s="505"/>
      <c r="LTW428" s="505"/>
      <c r="LTX428" s="505"/>
      <c r="LTY428" s="511"/>
      <c r="LTZ428" s="512"/>
      <c r="LUA428" s="512"/>
      <c r="LUB428" s="505"/>
      <c r="LUC428" s="505"/>
      <c r="LUD428" s="505"/>
      <c r="LUE428" s="511"/>
      <c r="LUF428" s="512"/>
      <c r="LUG428" s="512"/>
      <c r="LUH428" s="505"/>
      <c r="LUI428" s="505"/>
      <c r="LUJ428" s="505"/>
      <c r="LUK428" s="511"/>
      <c r="LUL428" s="512"/>
      <c r="LUM428" s="512"/>
      <c r="LUN428" s="505"/>
      <c r="LUO428" s="505"/>
      <c r="LUP428" s="505"/>
      <c r="LUQ428" s="511"/>
      <c r="LUR428" s="512"/>
      <c r="LUS428" s="512"/>
      <c r="LUT428" s="505"/>
      <c r="LUU428" s="505"/>
      <c r="LUV428" s="505"/>
      <c r="LUW428" s="511"/>
      <c r="LUX428" s="512"/>
      <c r="LUY428" s="512"/>
      <c r="LUZ428" s="505"/>
      <c r="LVA428" s="505"/>
      <c r="LVB428" s="505"/>
      <c r="LVC428" s="511"/>
      <c r="LVD428" s="512"/>
      <c r="LVE428" s="512"/>
      <c r="LVF428" s="505"/>
      <c r="LVG428" s="505"/>
      <c r="LVH428" s="505"/>
      <c r="LVI428" s="511"/>
      <c r="LVJ428" s="512"/>
      <c r="LVK428" s="512"/>
      <c r="LVL428" s="505"/>
      <c r="LVM428" s="505"/>
      <c r="LVN428" s="505"/>
      <c r="LVO428" s="511"/>
      <c r="LVP428" s="512"/>
      <c r="LVQ428" s="512"/>
      <c r="LVR428" s="505"/>
      <c r="LVS428" s="505"/>
      <c r="LVT428" s="505"/>
      <c r="LVU428" s="511"/>
      <c r="LVV428" s="512"/>
      <c r="LVW428" s="512"/>
      <c r="LVX428" s="505"/>
      <c r="LVY428" s="505"/>
      <c r="LVZ428" s="505"/>
      <c r="LWA428" s="511"/>
      <c r="LWB428" s="512"/>
      <c r="LWC428" s="512"/>
      <c r="LWD428" s="505"/>
      <c r="LWE428" s="505"/>
      <c r="LWF428" s="505"/>
      <c r="LWG428" s="511"/>
      <c r="LWH428" s="512"/>
      <c r="LWI428" s="512"/>
      <c r="LWJ428" s="505"/>
      <c r="LWK428" s="505"/>
      <c r="LWL428" s="505"/>
      <c r="LWM428" s="511"/>
      <c r="LWN428" s="512"/>
      <c r="LWO428" s="512"/>
      <c r="LWP428" s="505"/>
      <c r="LWQ428" s="505"/>
      <c r="LWR428" s="505"/>
      <c r="LWS428" s="511"/>
      <c r="LWT428" s="512"/>
      <c r="LWU428" s="512"/>
      <c r="LWV428" s="505"/>
      <c r="LWW428" s="505"/>
      <c r="LWX428" s="505"/>
      <c r="LWY428" s="511"/>
      <c r="LWZ428" s="512"/>
      <c r="LXA428" s="512"/>
      <c r="LXB428" s="505"/>
      <c r="LXC428" s="505"/>
      <c r="LXD428" s="505"/>
      <c r="LXE428" s="511"/>
      <c r="LXF428" s="512"/>
      <c r="LXG428" s="512"/>
      <c r="LXH428" s="505"/>
      <c r="LXI428" s="505"/>
      <c r="LXJ428" s="505"/>
      <c r="LXK428" s="511"/>
      <c r="LXL428" s="512"/>
      <c r="LXM428" s="512"/>
      <c r="LXN428" s="505"/>
      <c r="LXO428" s="505"/>
      <c r="LXP428" s="505"/>
      <c r="LXQ428" s="511"/>
      <c r="LXR428" s="512"/>
      <c r="LXS428" s="512"/>
      <c r="LXT428" s="505"/>
      <c r="LXU428" s="505"/>
      <c r="LXV428" s="505"/>
      <c r="LXW428" s="511"/>
      <c r="LXX428" s="512"/>
      <c r="LXY428" s="512"/>
      <c r="LXZ428" s="505"/>
      <c r="LYA428" s="505"/>
      <c r="LYB428" s="505"/>
      <c r="LYC428" s="511"/>
      <c r="LYD428" s="512"/>
      <c r="LYE428" s="512"/>
      <c r="LYF428" s="505"/>
      <c r="LYG428" s="505"/>
      <c r="LYH428" s="505"/>
      <c r="LYI428" s="511"/>
      <c r="LYJ428" s="512"/>
      <c r="LYK428" s="512"/>
      <c r="LYL428" s="505"/>
      <c r="LYM428" s="505"/>
      <c r="LYN428" s="505"/>
      <c r="LYO428" s="511"/>
      <c r="LYP428" s="512"/>
      <c r="LYQ428" s="512"/>
      <c r="LYR428" s="505"/>
      <c r="LYS428" s="505"/>
      <c r="LYT428" s="505"/>
      <c r="LYU428" s="511"/>
      <c r="LYV428" s="512"/>
      <c r="LYW428" s="512"/>
      <c r="LYX428" s="505"/>
      <c r="LYY428" s="505"/>
      <c r="LYZ428" s="505"/>
      <c r="LZA428" s="511"/>
      <c r="LZB428" s="512"/>
      <c r="LZC428" s="512"/>
      <c r="LZD428" s="505"/>
      <c r="LZE428" s="505"/>
      <c r="LZF428" s="505"/>
      <c r="LZG428" s="511"/>
      <c r="LZH428" s="512"/>
      <c r="LZI428" s="512"/>
      <c r="LZJ428" s="505"/>
      <c r="LZK428" s="505"/>
      <c r="LZL428" s="505"/>
      <c r="LZM428" s="511"/>
      <c r="LZN428" s="512"/>
      <c r="LZO428" s="512"/>
      <c r="LZP428" s="505"/>
      <c r="LZQ428" s="505"/>
      <c r="LZR428" s="505"/>
      <c r="LZS428" s="511"/>
      <c r="LZT428" s="512"/>
      <c r="LZU428" s="512"/>
      <c r="LZV428" s="505"/>
      <c r="LZW428" s="505"/>
      <c r="LZX428" s="505"/>
      <c r="LZY428" s="511"/>
      <c r="LZZ428" s="512"/>
      <c r="MAA428" s="512"/>
      <c r="MAB428" s="505"/>
      <c r="MAC428" s="505"/>
      <c r="MAD428" s="505"/>
      <c r="MAE428" s="511"/>
      <c r="MAF428" s="512"/>
      <c r="MAG428" s="512"/>
      <c r="MAH428" s="505"/>
      <c r="MAI428" s="505"/>
      <c r="MAJ428" s="505"/>
      <c r="MAK428" s="511"/>
      <c r="MAL428" s="512"/>
      <c r="MAM428" s="512"/>
      <c r="MAN428" s="505"/>
      <c r="MAO428" s="505"/>
      <c r="MAP428" s="505"/>
      <c r="MAQ428" s="511"/>
      <c r="MAR428" s="512"/>
      <c r="MAS428" s="512"/>
      <c r="MAT428" s="505"/>
      <c r="MAU428" s="505"/>
      <c r="MAV428" s="505"/>
      <c r="MAW428" s="511"/>
      <c r="MAX428" s="512"/>
      <c r="MAY428" s="512"/>
      <c r="MAZ428" s="505"/>
      <c r="MBA428" s="505"/>
      <c r="MBB428" s="505"/>
      <c r="MBC428" s="511"/>
      <c r="MBD428" s="512"/>
      <c r="MBE428" s="512"/>
      <c r="MBF428" s="505"/>
      <c r="MBG428" s="505"/>
      <c r="MBH428" s="505"/>
      <c r="MBI428" s="511"/>
      <c r="MBJ428" s="512"/>
      <c r="MBK428" s="512"/>
      <c r="MBL428" s="505"/>
      <c r="MBM428" s="505"/>
      <c r="MBN428" s="505"/>
      <c r="MBO428" s="511"/>
      <c r="MBP428" s="512"/>
      <c r="MBQ428" s="512"/>
      <c r="MBR428" s="505"/>
      <c r="MBS428" s="505"/>
      <c r="MBT428" s="505"/>
      <c r="MBU428" s="511"/>
      <c r="MBV428" s="512"/>
      <c r="MBW428" s="512"/>
      <c r="MBX428" s="505"/>
      <c r="MBY428" s="505"/>
      <c r="MBZ428" s="505"/>
      <c r="MCA428" s="511"/>
      <c r="MCB428" s="512"/>
      <c r="MCC428" s="512"/>
      <c r="MCD428" s="505"/>
      <c r="MCE428" s="505"/>
      <c r="MCF428" s="505"/>
      <c r="MCG428" s="511"/>
      <c r="MCH428" s="512"/>
      <c r="MCI428" s="512"/>
      <c r="MCJ428" s="505"/>
      <c r="MCK428" s="505"/>
      <c r="MCL428" s="505"/>
      <c r="MCM428" s="511"/>
      <c r="MCN428" s="512"/>
      <c r="MCO428" s="512"/>
      <c r="MCP428" s="505"/>
      <c r="MCQ428" s="505"/>
      <c r="MCR428" s="505"/>
      <c r="MCS428" s="511"/>
      <c r="MCT428" s="512"/>
      <c r="MCU428" s="512"/>
      <c r="MCV428" s="505"/>
      <c r="MCW428" s="505"/>
      <c r="MCX428" s="505"/>
      <c r="MCY428" s="511"/>
      <c r="MCZ428" s="512"/>
      <c r="MDA428" s="512"/>
      <c r="MDB428" s="505"/>
      <c r="MDC428" s="505"/>
      <c r="MDD428" s="505"/>
      <c r="MDE428" s="511"/>
      <c r="MDF428" s="512"/>
      <c r="MDG428" s="512"/>
      <c r="MDH428" s="505"/>
      <c r="MDI428" s="505"/>
      <c r="MDJ428" s="505"/>
      <c r="MDK428" s="511"/>
      <c r="MDL428" s="512"/>
      <c r="MDM428" s="512"/>
      <c r="MDN428" s="505"/>
      <c r="MDO428" s="505"/>
      <c r="MDP428" s="505"/>
      <c r="MDQ428" s="511"/>
      <c r="MDR428" s="512"/>
      <c r="MDS428" s="512"/>
      <c r="MDT428" s="505"/>
      <c r="MDU428" s="505"/>
      <c r="MDV428" s="505"/>
      <c r="MDW428" s="511"/>
      <c r="MDX428" s="512"/>
      <c r="MDY428" s="512"/>
      <c r="MDZ428" s="505"/>
      <c r="MEA428" s="505"/>
      <c r="MEB428" s="505"/>
      <c r="MEC428" s="511"/>
      <c r="MED428" s="512"/>
      <c r="MEE428" s="512"/>
      <c r="MEF428" s="505"/>
      <c r="MEG428" s="505"/>
      <c r="MEH428" s="505"/>
      <c r="MEI428" s="511"/>
      <c r="MEJ428" s="512"/>
      <c r="MEK428" s="512"/>
      <c r="MEL428" s="505"/>
      <c r="MEM428" s="505"/>
      <c r="MEN428" s="505"/>
      <c r="MEO428" s="511"/>
      <c r="MEP428" s="512"/>
      <c r="MEQ428" s="512"/>
      <c r="MER428" s="505"/>
      <c r="MES428" s="505"/>
      <c r="MET428" s="505"/>
      <c r="MEU428" s="511"/>
      <c r="MEV428" s="512"/>
      <c r="MEW428" s="512"/>
      <c r="MEX428" s="505"/>
      <c r="MEY428" s="505"/>
      <c r="MEZ428" s="505"/>
      <c r="MFA428" s="511"/>
      <c r="MFB428" s="512"/>
      <c r="MFC428" s="512"/>
      <c r="MFD428" s="505"/>
      <c r="MFE428" s="505"/>
      <c r="MFF428" s="505"/>
      <c r="MFG428" s="511"/>
      <c r="MFH428" s="512"/>
      <c r="MFI428" s="512"/>
      <c r="MFJ428" s="505"/>
      <c r="MFK428" s="505"/>
      <c r="MFL428" s="505"/>
      <c r="MFM428" s="511"/>
      <c r="MFN428" s="512"/>
      <c r="MFO428" s="512"/>
      <c r="MFP428" s="505"/>
      <c r="MFQ428" s="505"/>
      <c r="MFR428" s="505"/>
      <c r="MFS428" s="511"/>
      <c r="MFT428" s="512"/>
      <c r="MFU428" s="512"/>
      <c r="MFV428" s="505"/>
      <c r="MFW428" s="505"/>
      <c r="MFX428" s="505"/>
      <c r="MFY428" s="511"/>
      <c r="MFZ428" s="512"/>
      <c r="MGA428" s="512"/>
      <c r="MGB428" s="505"/>
      <c r="MGC428" s="505"/>
      <c r="MGD428" s="505"/>
      <c r="MGE428" s="511"/>
      <c r="MGF428" s="512"/>
      <c r="MGG428" s="512"/>
      <c r="MGH428" s="505"/>
      <c r="MGI428" s="505"/>
      <c r="MGJ428" s="505"/>
      <c r="MGK428" s="511"/>
      <c r="MGL428" s="512"/>
      <c r="MGM428" s="512"/>
      <c r="MGN428" s="505"/>
      <c r="MGO428" s="505"/>
      <c r="MGP428" s="505"/>
      <c r="MGQ428" s="511"/>
      <c r="MGR428" s="512"/>
      <c r="MGS428" s="512"/>
      <c r="MGT428" s="505"/>
      <c r="MGU428" s="505"/>
      <c r="MGV428" s="505"/>
      <c r="MGW428" s="511"/>
      <c r="MGX428" s="512"/>
      <c r="MGY428" s="512"/>
      <c r="MGZ428" s="505"/>
      <c r="MHA428" s="505"/>
      <c r="MHB428" s="505"/>
      <c r="MHC428" s="511"/>
      <c r="MHD428" s="512"/>
      <c r="MHE428" s="512"/>
      <c r="MHF428" s="505"/>
      <c r="MHG428" s="505"/>
      <c r="MHH428" s="505"/>
      <c r="MHI428" s="511"/>
      <c r="MHJ428" s="512"/>
      <c r="MHK428" s="512"/>
      <c r="MHL428" s="505"/>
      <c r="MHM428" s="505"/>
      <c r="MHN428" s="505"/>
      <c r="MHO428" s="511"/>
      <c r="MHP428" s="512"/>
      <c r="MHQ428" s="512"/>
      <c r="MHR428" s="505"/>
      <c r="MHS428" s="505"/>
      <c r="MHT428" s="505"/>
      <c r="MHU428" s="511"/>
      <c r="MHV428" s="512"/>
      <c r="MHW428" s="512"/>
      <c r="MHX428" s="505"/>
      <c r="MHY428" s="505"/>
      <c r="MHZ428" s="505"/>
      <c r="MIA428" s="511"/>
      <c r="MIB428" s="512"/>
      <c r="MIC428" s="512"/>
      <c r="MID428" s="505"/>
      <c r="MIE428" s="505"/>
      <c r="MIF428" s="505"/>
      <c r="MIG428" s="511"/>
      <c r="MIH428" s="512"/>
      <c r="MII428" s="512"/>
      <c r="MIJ428" s="505"/>
      <c r="MIK428" s="505"/>
      <c r="MIL428" s="505"/>
      <c r="MIM428" s="511"/>
      <c r="MIN428" s="512"/>
      <c r="MIO428" s="512"/>
      <c r="MIP428" s="505"/>
      <c r="MIQ428" s="505"/>
      <c r="MIR428" s="505"/>
      <c r="MIS428" s="511"/>
      <c r="MIT428" s="512"/>
      <c r="MIU428" s="512"/>
      <c r="MIV428" s="505"/>
      <c r="MIW428" s="505"/>
      <c r="MIX428" s="505"/>
      <c r="MIY428" s="511"/>
      <c r="MIZ428" s="512"/>
      <c r="MJA428" s="512"/>
      <c r="MJB428" s="505"/>
      <c r="MJC428" s="505"/>
      <c r="MJD428" s="505"/>
      <c r="MJE428" s="511"/>
      <c r="MJF428" s="512"/>
      <c r="MJG428" s="512"/>
      <c r="MJH428" s="505"/>
      <c r="MJI428" s="505"/>
      <c r="MJJ428" s="505"/>
      <c r="MJK428" s="511"/>
      <c r="MJL428" s="512"/>
      <c r="MJM428" s="512"/>
      <c r="MJN428" s="505"/>
      <c r="MJO428" s="505"/>
      <c r="MJP428" s="505"/>
      <c r="MJQ428" s="511"/>
      <c r="MJR428" s="512"/>
      <c r="MJS428" s="512"/>
      <c r="MJT428" s="505"/>
      <c r="MJU428" s="505"/>
      <c r="MJV428" s="505"/>
      <c r="MJW428" s="511"/>
      <c r="MJX428" s="512"/>
      <c r="MJY428" s="512"/>
      <c r="MJZ428" s="505"/>
      <c r="MKA428" s="505"/>
      <c r="MKB428" s="505"/>
      <c r="MKC428" s="511"/>
      <c r="MKD428" s="512"/>
      <c r="MKE428" s="512"/>
      <c r="MKF428" s="505"/>
      <c r="MKG428" s="505"/>
      <c r="MKH428" s="505"/>
      <c r="MKI428" s="511"/>
      <c r="MKJ428" s="512"/>
      <c r="MKK428" s="512"/>
      <c r="MKL428" s="505"/>
      <c r="MKM428" s="505"/>
      <c r="MKN428" s="505"/>
      <c r="MKO428" s="511"/>
      <c r="MKP428" s="512"/>
      <c r="MKQ428" s="512"/>
      <c r="MKR428" s="505"/>
      <c r="MKS428" s="505"/>
      <c r="MKT428" s="505"/>
      <c r="MKU428" s="511"/>
      <c r="MKV428" s="512"/>
      <c r="MKW428" s="512"/>
      <c r="MKX428" s="505"/>
      <c r="MKY428" s="505"/>
      <c r="MKZ428" s="505"/>
      <c r="MLA428" s="511"/>
      <c r="MLB428" s="512"/>
      <c r="MLC428" s="512"/>
      <c r="MLD428" s="505"/>
      <c r="MLE428" s="505"/>
      <c r="MLF428" s="505"/>
      <c r="MLG428" s="511"/>
      <c r="MLH428" s="512"/>
      <c r="MLI428" s="512"/>
      <c r="MLJ428" s="505"/>
      <c r="MLK428" s="505"/>
      <c r="MLL428" s="505"/>
      <c r="MLM428" s="511"/>
      <c r="MLN428" s="512"/>
      <c r="MLO428" s="512"/>
      <c r="MLP428" s="505"/>
      <c r="MLQ428" s="505"/>
      <c r="MLR428" s="505"/>
      <c r="MLS428" s="511"/>
      <c r="MLT428" s="512"/>
      <c r="MLU428" s="512"/>
      <c r="MLV428" s="505"/>
      <c r="MLW428" s="505"/>
      <c r="MLX428" s="505"/>
      <c r="MLY428" s="511"/>
      <c r="MLZ428" s="512"/>
      <c r="MMA428" s="512"/>
      <c r="MMB428" s="505"/>
      <c r="MMC428" s="505"/>
      <c r="MMD428" s="505"/>
      <c r="MME428" s="511"/>
      <c r="MMF428" s="512"/>
      <c r="MMG428" s="512"/>
      <c r="MMH428" s="505"/>
      <c r="MMI428" s="505"/>
      <c r="MMJ428" s="505"/>
      <c r="MMK428" s="511"/>
      <c r="MML428" s="512"/>
      <c r="MMM428" s="512"/>
      <c r="MMN428" s="505"/>
      <c r="MMO428" s="505"/>
      <c r="MMP428" s="505"/>
      <c r="MMQ428" s="511"/>
      <c r="MMR428" s="512"/>
      <c r="MMS428" s="512"/>
      <c r="MMT428" s="505"/>
      <c r="MMU428" s="505"/>
      <c r="MMV428" s="505"/>
      <c r="MMW428" s="511"/>
      <c r="MMX428" s="512"/>
      <c r="MMY428" s="512"/>
      <c r="MMZ428" s="505"/>
      <c r="MNA428" s="505"/>
      <c r="MNB428" s="505"/>
      <c r="MNC428" s="511"/>
      <c r="MND428" s="512"/>
      <c r="MNE428" s="512"/>
      <c r="MNF428" s="505"/>
      <c r="MNG428" s="505"/>
      <c r="MNH428" s="505"/>
      <c r="MNI428" s="511"/>
      <c r="MNJ428" s="512"/>
      <c r="MNK428" s="512"/>
      <c r="MNL428" s="505"/>
      <c r="MNM428" s="505"/>
      <c r="MNN428" s="505"/>
      <c r="MNO428" s="511"/>
      <c r="MNP428" s="512"/>
      <c r="MNQ428" s="512"/>
      <c r="MNR428" s="505"/>
      <c r="MNS428" s="505"/>
      <c r="MNT428" s="505"/>
      <c r="MNU428" s="511"/>
      <c r="MNV428" s="512"/>
      <c r="MNW428" s="512"/>
      <c r="MNX428" s="505"/>
      <c r="MNY428" s="505"/>
      <c r="MNZ428" s="505"/>
      <c r="MOA428" s="511"/>
      <c r="MOB428" s="512"/>
      <c r="MOC428" s="512"/>
      <c r="MOD428" s="505"/>
      <c r="MOE428" s="505"/>
      <c r="MOF428" s="505"/>
      <c r="MOG428" s="511"/>
      <c r="MOH428" s="512"/>
      <c r="MOI428" s="512"/>
      <c r="MOJ428" s="505"/>
      <c r="MOK428" s="505"/>
      <c r="MOL428" s="505"/>
      <c r="MOM428" s="511"/>
      <c r="MON428" s="512"/>
      <c r="MOO428" s="512"/>
      <c r="MOP428" s="505"/>
      <c r="MOQ428" s="505"/>
      <c r="MOR428" s="505"/>
      <c r="MOS428" s="511"/>
      <c r="MOT428" s="512"/>
      <c r="MOU428" s="512"/>
      <c r="MOV428" s="505"/>
      <c r="MOW428" s="505"/>
      <c r="MOX428" s="505"/>
      <c r="MOY428" s="511"/>
      <c r="MOZ428" s="512"/>
      <c r="MPA428" s="512"/>
      <c r="MPB428" s="505"/>
      <c r="MPC428" s="505"/>
      <c r="MPD428" s="505"/>
      <c r="MPE428" s="511"/>
      <c r="MPF428" s="512"/>
      <c r="MPG428" s="512"/>
      <c r="MPH428" s="505"/>
      <c r="MPI428" s="505"/>
      <c r="MPJ428" s="505"/>
      <c r="MPK428" s="511"/>
      <c r="MPL428" s="512"/>
      <c r="MPM428" s="512"/>
      <c r="MPN428" s="505"/>
      <c r="MPO428" s="505"/>
      <c r="MPP428" s="505"/>
      <c r="MPQ428" s="511"/>
      <c r="MPR428" s="512"/>
      <c r="MPS428" s="512"/>
      <c r="MPT428" s="505"/>
      <c r="MPU428" s="505"/>
      <c r="MPV428" s="505"/>
      <c r="MPW428" s="511"/>
      <c r="MPX428" s="512"/>
      <c r="MPY428" s="512"/>
      <c r="MPZ428" s="505"/>
      <c r="MQA428" s="505"/>
      <c r="MQB428" s="505"/>
      <c r="MQC428" s="511"/>
      <c r="MQD428" s="512"/>
      <c r="MQE428" s="512"/>
      <c r="MQF428" s="505"/>
      <c r="MQG428" s="505"/>
      <c r="MQH428" s="505"/>
      <c r="MQI428" s="511"/>
      <c r="MQJ428" s="512"/>
      <c r="MQK428" s="512"/>
      <c r="MQL428" s="505"/>
      <c r="MQM428" s="505"/>
      <c r="MQN428" s="505"/>
      <c r="MQO428" s="511"/>
      <c r="MQP428" s="512"/>
      <c r="MQQ428" s="512"/>
      <c r="MQR428" s="505"/>
      <c r="MQS428" s="505"/>
      <c r="MQT428" s="505"/>
      <c r="MQU428" s="511"/>
      <c r="MQV428" s="512"/>
      <c r="MQW428" s="512"/>
      <c r="MQX428" s="505"/>
      <c r="MQY428" s="505"/>
      <c r="MQZ428" s="505"/>
      <c r="MRA428" s="511"/>
      <c r="MRB428" s="512"/>
      <c r="MRC428" s="512"/>
      <c r="MRD428" s="505"/>
      <c r="MRE428" s="505"/>
      <c r="MRF428" s="505"/>
      <c r="MRG428" s="511"/>
      <c r="MRH428" s="512"/>
      <c r="MRI428" s="512"/>
      <c r="MRJ428" s="505"/>
      <c r="MRK428" s="505"/>
      <c r="MRL428" s="505"/>
      <c r="MRM428" s="511"/>
      <c r="MRN428" s="512"/>
      <c r="MRO428" s="512"/>
      <c r="MRP428" s="505"/>
      <c r="MRQ428" s="505"/>
      <c r="MRR428" s="505"/>
      <c r="MRS428" s="511"/>
      <c r="MRT428" s="512"/>
      <c r="MRU428" s="512"/>
      <c r="MRV428" s="505"/>
      <c r="MRW428" s="505"/>
      <c r="MRX428" s="505"/>
      <c r="MRY428" s="511"/>
      <c r="MRZ428" s="512"/>
      <c r="MSA428" s="512"/>
      <c r="MSB428" s="505"/>
      <c r="MSC428" s="505"/>
      <c r="MSD428" s="505"/>
      <c r="MSE428" s="511"/>
      <c r="MSF428" s="512"/>
      <c r="MSG428" s="512"/>
      <c r="MSH428" s="505"/>
      <c r="MSI428" s="505"/>
      <c r="MSJ428" s="505"/>
      <c r="MSK428" s="511"/>
      <c r="MSL428" s="512"/>
      <c r="MSM428" s="512"/>
      <c r="MSN428" s="505"/>
      <c r="MSO428" s="505"/>
      <c r="MSP428" s="505"/>
      <c r="MSQ428" s="511"/>
      <c r="MSR428" s="512"/>
      <c r="MSS428" s="512"/>
      <c r="MST428" s="505"/>
      <c r="MSU428" s="505"/>
      <c r="MSV428" s="505"/>
      <c r="MSW428" s="511"/>
      <c r="MSX428" s="512"/>
      <c r="MSY428" s="512"/>
      <c r="MSZ428" s="505"/>
      <c r="MTA428" s="505"/>
      <c r="MTB428" s="505"/>
      <c r="MTC428" s="511"/>
      <c r="MTD428" s="512"/>
      <c r="MTE428" s="512"/>
      <c r="MTF428" s="505"/>
      <c r="MTG428" s="505"/>
      <c r="MTH428" s="505"/>
      <c r="MTI428" s="511"/>
      <c r="MTJ428" s="512"/>
      <c r="MTK428" s="512"/>
      <c r="MTL428" s="505"/>
      <c r="MTM428" s="505"/>
      <c r="MTN428" s="505"/>
      <c r="MTO428" s="511"/>
      <c r="MTP428" s="512"/>
      <c r="MTQ428" s="512"/>
      <c r="MTR428" s="505"/>
      <c r="MTS428" s="505"/>
      <c r="MTT428" s="505"/>
      <c r="MTU428" s="511"/>
      <c r="MTV428" s="512"/>
      <c r="MTW428" s="512"/>
      <c r="MTX428" s="505"/>
      <c r="MTY428" s="505"/>
      <c r="MTZ428" s="505"/>
      <c r="MUA428" s="511"/>
      <c r="MUB428" s="512"/>
      <c r="MUC428" s="512"/>
      <c r="MUD428" s="505"/>
      <c r="MUE428" s="505"/>
      <c r="MUF428" s="505"/>
      <c r="MUG428" s="511"/>
      <c r="MUH428" s="512"/>
      <c r="MUI428" s="512"/>
      <c r="MUJ428" s="505"/>
      <c r="MUK428" s="505"/>
      <c r="MUL428" s="505"/>
      <c r="MUM428" s="511"/>
      <c r="MUN428" s="512"/>
      <c r="MUO428" s="512"/>
      <c r="MUP428" s="505"/>
      <c r="MUQ428" s="505"/>
      <c r="MUR428" s="505"/>
      <c r="MUS428" s="511"/>
      <c r="MUT428" s="512"/>
      <c r="MUU428" s="512"/>
      <c r="MUV428" s="505"/>
      <c r="MUW428" s="505"/>
      <c r="MUX428" s="505"/>
      <c r="MUY428" s="511"/>
      <c r="MUZ428" s="512"/>
      <c r="MVA428" s="512"/>
      <c r="MVB428" s="505"/>
      <c r="MVC428" s="505"/>
      <c r="MVD428" s="505"/>
      <c r="MVE428" s="511"/>
      <c r="MVF428" s="512"/>
      <c r="MVG428" s="512"/>
      <c r="MVH428" s="505"/>
      <c r="MVI428" s="505"/>
      <c r="MVJ428" s="505"/>
      <c r="MVK428" s="511"/>
      <c r="MVL428" s="512"/>
      <c r="MVM428" s="512"/>
      <c r="MVN428" s="505"/>
      <c r="MVO428" s="505"/>
      <c r="MVP428" s="505"/>
      <c r="MVQ428" s="511"/>
      <c r="MVR428" s="512"/>
      <c r="MVS428" s="512"/>
      <c r="MVT428" s="505"/>
      <c r="MVU428" s="505"/>
      <c r="MVV428" s="505"/>
      <c r="MVW428" s="511"/>
      <c r="MVX428" s="512"/>
      <c r="MVY428" s="512"/>
      <c r="MVZ428" s="505"/>
      <c r="MWA428" s="505"/>
      <c r="MWB428" s="505"/>
      <c r="MWC428" s="511"/>
      <c r="MWD428" s="512"/>
      <c r="MWE428" s="512"/>
      <c r="MWF428" s="505"/>
      <c r="MWG428" s="505"/>
      <c r="MWH428" s="505"/>
      <c r="MWI428" s="511"/>
      <c r="MWJ428" s="512"/>
      <c r="MWK428" s="512"/>
      <c r="MWL428" s="505"/>
      <c r="MWM428" s="505"/>
      <c r="MWN428" s="505"/>
      <c r="MWO428" s="511"/>
      <c r="MWP428" s="512"/>
      <c r="MWQ428" s="512"/>
      <c r="MWR428" s="505"/>
      <c r="MWS428" s="505"/>
      <c r="MWT428" s="505"/>
      <c r="MWU428" s="511"/>
      <c r="MWV428" s="512"/>
      <c r="MWW428" s="512"/>
      <c r="MWX428" s="505"/>
      <c r="MWY428" s="505"/>
      <c r="MWZ428" s="505"/>
      <c r="MXA428" s="511"/>
      <c r="MXB428" s="512"/>
      <c r="MXC428" s="512"/>
      <c r="MXD428" s="505"/>
      <c r="MXE428" s="505"/>
      <c r="MXF428" s="505"/>
      <c r="MXG428" s="511"/>
      <c r="MXH428" s="512"/>
      <c r="MXI428" s="512"/>
      <c r="MXJ428" s="505"/>
      <c r="MXK428" s="505"/>
      <c r="MXL428" s="505"/>
      <c r="MXM428" s="511"/>
      <c r="MXN428" s="512"/>
      <c r="MXO428" s="512"/>
      <c r="MXP428" s="505"/>
      <c r="MXQ428" s="505"/>
      <c r="MXR428" s="505"/>
      <c r="MXS428" s="511"/>
      <c r="MXT428" s="512"/>
      <c r="MXU428" s="512"/>
      <c r="MXV428" s="505"/>
      <c r="MXW428" s="505"/>
      <c r="MXX428" s="505"/>
      <c r="MXY428" s="511"/>
      <c r="MXZ428" s="512"/>
      <c r="MYA428" s="512"/>
      <c r="MYB428" s="505"/>
      <c r="MYC428" s="505"/>
      <c r="MYD428" s="505"/>
      <c r="MYE428" s="511"/>
      <c r="MYF428" s="512"/>
      <c r="MYG428" s="512"/>
      <c r="MYH428" s="505"/>
      <c r="MYI428" s="505"/>
      <c r="MYJ428" s="505"/>
      <c r="MYK428" s="511"/>
      <c r="MYL428" s="512"/>
      <c r="MYM428" s="512"/>
      <c r="MYN428" s="505"/>
      <c r="MYO428" s="505"/>
      <c r="MYP428" s="505"/>
      <c r="MYQ428" s="511"/>
      <c r="MYR428" s="512"/>
      <c r="MYS428" s="512"/>
      <c r="MYT428" s="505"/>
      <c r="MYU428" s="505"/>
      <c r="MYV428" s="505"/>
      <c r="MYW428" s="511"/>
      <c r="MYX428" s="512"/>
      <c r="MYY428" s="512"/>
      <c r="MYZ428" s="505"/>
      <c r="MZA428" s="505"/>
      <c r="MZB428" s="505"/>
      <c r="MZC428" s="511"/>
      <c r="MZD428" s="512"/>
      <c r="MZE428" s="512"/>
      <c r="MZF428" s="505"/>
      <c r="MZG428" s="505"/>
      <c r="MZH428" s="505"/>
      <c r="MZI428" s="511"/>
      <c r="MZJ428" s="512"/>
      <c r="MZK428" s="512"/>
      <c r="MZL428" s="505"/>
      <c r="MZM428" s="505"/>
      <c r="MZN428" s="505"/>
      <c r="MZO428" s="511"/>
      <c r="MZP428" s="512"/>
      <c r="MZQ428" s="512"/>
      <c r="MZR428" s="505"/>
      <c r="MZS428" s="505"/>
      <c r="MZT428" s="505"/>
      <c r="MZU428" s="511"/>
      <c r="MZV428" s="512"/>
      <c r="MZW428" s="512"/>
      <c r="MZX428" s="505"/>
      <c r="MZY428" s="505"/>
      <c r="MZZ428" s="505"/>
      <c r="NAA428" s="511"/>
      <c r="NAB428" s="512"/>
      <c r="NAC428" s="512"/>
      <c r="NAD428" s="505"/>
      <c r="NAE428" s="505"/>
      <c r="NAF428" s="505"/>
      <c r="NAG428" s="511"/>
      <c r="NAH428" s="512"/>
      <c r="NAI428" s="512"/>
      <c r="NAJ428" s="505"/>
      <c r="NAK428" s="505"/>
      <c r="NAL428" s="505"/>
      <c r="NAM428" s="511"/>
      <c r="NAN428" s="512"/>
      <c r="NAO428" s="512"/>
      <c r="NAP428" s="505"/>
      <c r="NAQ428" s="505"/>
      <c r="NAR428" s="505"/>
      <c r="NAS428" s="511"/>
      <c r="NAT428" s="512"/>
      <c r="NAU428" s="512"/>
      <c r="NAV428" s="505"/>
      <c r="NAW428" s="505"/>
      <c r="NAX428" s="505"/>
      <c r="NAY428" s="511"/>
      <c r="NAZ428" s="512"/>
      <c r="NBA428" s="512"/>
      <c r="NBB428" s="505"/>
      <c r="NBC428" s="505"/>
      <c r="NBD428" s="505"/>
      <c r="NBE428" s="511"/>
      <c r="NBF428" s="512"/>
      <c r="NBG428" s="512"/>
      <c r="NBH428" s="505"/>
      <c r="NBI428" s="505"/>
      <c r="NBJ428" s="505"/>
      <c r="NBK428" s="511"/>
      <c r="NBL428" s="512"/>
      <c r="NBM428" s="512"/>
      <c r="NBN428" s="505"/>
      <c r="NBO428" s="505"/>
      <c r="NBP428" s="505"/>
      <c r="NBQ428" s="511"/>
      <c r="NBR428" s="512"/>
      <c r="NBS428" s="512"/>
      <c r="NBT428" s="505"/>
      <c r="NBU428" s="505"/>
      <c r="NBV428" s="505"/>
      <c r="NBW428" s="511"/>
      <c r="NBX428" s="512"/>
      <c r="NBY428" s="512"/>
      <c r="NBZ428" s="505"/>
      <c r="NCA428" s="505"/>
      <c r="NCB428" s="505"/>
      <c r="NCC428" s="511"/>
      <c r="NCD428" s="512"/>
      <c r="NCE428" s="512"/>
      <c r="NCF428" s="505"/>
      <c r="NCG428" s="505"/>
      <c r="NCH428" s="505"/>
      <c r="NCI428" s="511"/>
      <c r="NCJ428" s="512"/>
      <c r="NCK428" s="512"/>
      <c r="NCL428" s="505"/>
      <c r="NCM428" s="505"/>
      <c r="NCN428" s="505"/>
      <c r="NCO428" s="511"/>
      <c r="NCP428" s="512"/>
      <c r="NCQ428" s="512"/>
      <c r="NCR428" s="505"/>
      <c r="NCS428" s="505"/>
      <c r="NCT428" s="505"/>
      <c r="NCU428" s="511"/>
      <c r="NCV428" s="512"/>
      <c r="NCW428" s="512"/>
      <c r="NCX428" s="505"/>
      <c r="NCY428" s="505"/>
      <c r="NCZ428" s="505"/>
      <c r="NDA428" s="511"/>
      <c r="NDB428" s="512"/>
      <c r="NDC428" s="512"/>
      <c r="NDD428" s="505"/>
      <c r="NDE428" s="505"/>
      <c r="NDF428" s="505"/>
      <c r="NDG428" s="511"/>
      <c r="NDH428" s="512"/>
      <c r="NDI428" s="512"/>
      <c r="NDJ428" s="505"/>
      <c r="NDK428" s="505"/>
      <c r="NDL428" s="505"/>
      <c r="NDM428" s="511"/>
      <c r="NDN428" s="512"/>
      <c r="NDO428" s="512"/>
      <c r="NDP428" s="505"/>
      <c r="NDQ428" s="505"/>
      <c r="NDR428" s="505"/>
      <c r="NDS428" s="511"/>
      <c r="NDT428" s="512"/>
      <c r="NDU428" s="512"/>
      <c r="NDV428" s="505"/>
      <c r="NDW428" s="505"/>
      <c r="NDX428" s="505"/>
      <c r="NDY428" s="511"/>
      <c r="NDZ428" s="512"/>
      <c r="NEA428" s="512"/>
      <c r="NEB428" s="505"/>
      <c r="NEC428" s="505"/>
      <c r="NED428" s="505"/>
      <c r="NEE428" s="511"/>
      <c r="NEF428" s="512"/>
      <c r="NEG428" s="512"/>
      <c r="NEH428" s="505"/>
      <c r="NEI428" s="505"/>
      <c r="NEJ428" s="505"/>
      <c r="NEK428" s="511"/>
      <c r="NEL428" s="512"/>
      <c r="NEM428" s="512"/>
      <c r="NEN428" s="505"/>
      <c r="NEO428" s="505"/>
      <c r="NEP428" s="505"/>
      <c r="NEQ428" s="511"/>
      <c r="NER428" s="512"/>
      <c r="NES428" s="512"/>
      <c r="NET428" s="505"/>
      <c r="NEU428" s="505"/>
      <c r="NEV428" s="505"/>
      <c r="NEW428" s="511"/>
      <c r="NEX428" s="512"/>
      <c r="NEY428" s="512"/>
      <c r="NEZ428" s="505"/>
      <c r="NFA428" s="505"/>
      <c r="NFB428" s="505"/>
      <c r="NFC428" s="511"/>
      <c r="NFD428" s="512"/>
      <c r="NFE428" s="512"/>
      <c r="NFF428" s="505"/>
      <c r="NFG428" s="505"/>
      <c r="NFH428" s="505"/>
      <c r="NFI428" s="511"/>
      <c r="NFJ428" s="512"/>
      <c r="NFK428" s="512"/>
      <c r="NFL428" s="505"/>
      <c r="NFM428" s="505"/>
      <c r="NFN428" s="505"/>
      <c r="NFO428" s="511"/>
      <c r="NFP428" s="512"/>
      <c r="NFQ428" s="512"/>
      <c r="NFR428" s="505"/>
      <c r="NFS428" s="505"/>
      <c r="NFT428" s="505"/>
      <c r="NFU428" s="511"/>
      <c r="NFV428" s="512"/>
      <c r="NFW428" s="512"/>
      <c r="NFX428" s="505"/>
      <c r="NFY428" s="505"/>
      <c r="NFZ428" s="505"/>
      <c r="NGA428" s="511"/>
      <c r="NGB428" s="512"/>
      <c r="NGC428" s="512"/>
      <c r="NGD428" s="505"/>
      <c r="NGE428" s="505"/>
      <c r="NGF428" s="505"/>
      <c r="NGG428" s="511"/>
      <c r="NGH428" s="512"/>
      <c r="NGI428" s="512"/>
      <c r="NGJ428" s="505"/>
      <c r="NGK428" s="505"/>
      <c r="NGL428" s="505"/>
      <c r="NGM428" s="511"/>
      <c r="NGN428" s="512"/>
      <c r="NGO428" s="512"/>
      <c r="NGP428" s="505"/>
      <c r="NGQ428" s="505"/>
      <c r="NGR428" s="505"/>
      <c r="NGS428" s="511"/>
      <c r="NGT428" s="512"/>
      <c r="NGU428" s="512"/>
      <c r="NGV428" s="505"/>
      <c r="NGW428" s="505"/>
      <c r="NGX428" s="505"/>
      <c r="NGY428" s="511"/>
      <c r="NGZ428" s="512"/>
      <c r="NHA428" s="512"/>
      <c r="NHB428" s="505"/>
      <c r="NHC428" s="505"/>
      <c r="NHD428" s="505"/>
      <c r="NHE428" s="511"/>
      <c r="NHF428" s="512"/>
      <c r="NHG428" s="512"/>
      <c r="NHH428" s="505"/>
      <c r="NHI428" s="505"/>
      <c r="NHJ428" s="505"/>
      <c r="NHK428" s="511"/>
      <c r="NHL428" s="512"/>
      <c r="NHM428" s="512"/>
      <c r="NHN428" s="505"/>
      <c r="NHO428" s="505"/>
      <c r="NHP428" s="505"/>
      <c r="NHQ428" s="511"/>
      <c r="NHR428" s="512"/>
      <c r="NHS428" s="512"/>
      <c r="NHT428" s="505"/>
      <c r="NHU428" s="505"/>
      <c r="NHV428" s="505"/>
      <c r="NHW428" s="511"/>
      <c r="NHX428" s="512"/>
      <c r="NHY428" s="512"/>
      <c r="NHZ428" s="505"/>
      <c r="NIA428" s="505"/>
      <c r="NIB428" s="505"/>
      <c r="NIC428" s="511"/>
      <c r="NID428" s="512"/>
      <c r="NIE428" s="512"/>
      <c r="NIF428" s="505"/>
      <c r="NIG428" s="505"/>
      <c r="NIH428" s="505"/>
      <c r="NII428" s="511"/>
      <c r="NIJ428" s="512"/>
      <c r="NIK428" s="512"/>
      <c r="NIL428" s="505"/>
      <c r="NIM428" s="505"/>
      <c r="NIN428" s="505"/>
      <c r="NIO428" s="511"/>
      <c r="NIP428" s="512"/>
      <c r="NIQ428" s="512"/>
      <c r="NIR428" s="505"/>
      <c r="NIS428" s="505"/>
      <c r="NIT428" s="505"/>
      <c r="NIU428" s="511"/>
      <c r="NIV428" s="512"/>
      <c r="NIW428" s="512"/>
      <c r="NIX428" s="505"/>
      <c r="NIY428" s="505"/>
      <c r="NIZ428" s="505"/>
      <c r="NJA428" s="511"/>
      <c r="NJB428" s="512"/>
      <c r="NJC428" s="512"/>
      <c r="NJD428" s="505"/>
      <c r="NJE428" s="505"/>
      <c r="NJF428" s="505"/>
      <c r="NJG428" s="511"/>
      <c r="NJH428" s="512"/>
      <c r="NJI428" s="512"/>
      <c r="NJJ428" s="505"/>
      <c r="NJK428" s="505"/>
      <c r="NJL428" s="505"/>
      <c r="NJM428" s="511"/>
      <c r="NJN428" s="512"/>
      <c r="NJO428" s="512"/>
      <c r="NJP428" s="505"/>
      <c r="NJQ428" s="505"/>
      <c r="NJR428" s="505"/>
      <c r="NJS428" s="511"/>
      <c r="NJT428" s="512"/>
      <c r="NJU428" s="512"/>
      <c r="NJV428" s="505"/>
      <c r="NJW428" s="505"/>
      <c r="NJX428" s="505"/>
      <c r="NJY428" s="511"/>
      <c r="NJZ428" s="512"/>
      <c r="NKA428" s="512"/>
      <c r="NKB428" s="505"/>
      <c r="NKC428" s="505"/>
      <c r="NKD428" s="505"/>
      <c r="NKE428" s="511"/>
      <c r="NKF428" s="512"/>
      <c r="NKG428" s="512"/>
      <c r="NKH428" s="505"/>
      <c r="NKI428" s="505"/>
      <c r="NKJ428" s="505"/>
      <c r="NKK428" s="511"/>
      <c r="NKL428" s="512"/>
      <c r="NKM428" s="512"/>
      <c r="NKN428" s="505"/>
      <c r="NKO428" s="505"/>
      <c r="NKP428" s="505"/>
      <c r="NKQ428" s="511"/>
      <c r="NKR428" s="512"/>
      <c r="NKS428" s="512"/>
      <c r="NKT428" s="505"/>
      <c r="NKU428" s="505"/>
      <c r="NKV428" s="505"/>
      <c r="NKW428" s="511"/>
      <c r="NKX428" s="512"/>
      <c r="NKY428" s="512"/>
      <c r="NKZ428" s="505"/>
      <c r="NLA428" s="505"/>
      <c r="NLB428" s="505"/>
      <c r="NLC428" s="511"/>
      <c r="NLD428" s="512"/>
      <c r="NLE428" s="512"/>
      <c r="NLF428" s="505"/>
      <c r="NLG428" s="505"/>
      <c r="NLH428" s="505"/>
      <c r="NLI428" s="511"/>
      <c r="NLJ428" s="512"/>
      <c r="NLK428" s="512"/>
      <c r="NLL428" s="505"/>
      <c r="NLM428" s="505"/>
      <c r="NLN428" s="505"/>
      <c r="NLO428" s="511"/>
      <c r="NLP428" s="512"/>
      <c r="NLQ428" s="512"/>
      <c r="NLR428" s="505"/>
      <c r="NLS428" s="505"/>
      <c r="NLT428" s="505"/>
      <c r="NLU428" s="511"/>
      <c r="NLV428" s="512"/>
      <c r="NLW428" s="512"/>
      <c r="NLX428" s="505"/>
      <c r="NLY428" s="505"/>
      <c r="NLZ428" s="505"/>
      <c r="NMA428" s="511"/>
      <c r="NMB428" s="512"/>
      <c r="NMC428" s="512"/>
      <c r="NMD428" s="505"/>
      <c r="NME428" s="505"/>
      <c r="NMF428" s="505"/>
      <c r="NMG428" s="511"/>
      <c r="NMH428" s="512"/>
      <c r="NMI428" s="512"/>
      <c r="NMJ428" s="505"/>
      <c r="NMK428" s="505"/>
      <c r="NML428" s="505"/>
      <c r="NMM428" s="511"/>
      <c r="NMN428" s="512"/>
      <c r="NMO428" s="512"/>
      <c r="NMP428" s="505"/>
      <c r="NMQ428" s="505"/>
      <c r="NMR428" s="505"/>
      <c r="NMS428" s="511"/>
      <c r="NMT428" s="512"/>
      <c r="NMU428" s="512"/>
      <c r="NMV428" s="505"/>
      <c r="NMW428" s="505"/>
      <c r="NMX428" s="505"/>
      <c r="NMY428" s="511"/>
      <c r="NMZ428" s="512"/>
      <c r="NNA428" s="512"/>
      <c r="NNB428" s="505"/>
      <c r="NNC428" s="505"/>
      <c r="NND428" s="505"/>
      <c r="NNE428" s="511"/>
      <c r="NNF428" s="512"/>
      <c r="NNG428" s="512"/>
      <c r="NNH428" s="505"/>
      <c r="NNI428" s="505"/>
      <c r="NNJ428" s="505"/>
      <c r="NNK428" s="511"/>
      <c r="NNL428" s="512"/>
      <c r="NNM428" s="512"/>
      <c r="NNN428" s="505"/>
      <c r="NNO428" s="505"/>
      <c r="NNP428" s="505"/>
      <c r="NNQ428" s="511"/>
      <c r="NNR428" s="512"/>
      <c r="NNS428" s="512"/>
      <c r="NNT428" s="505"/>
      <c r="NNU428" s="505"/>
      <c r="NNV428" s="505"/>
      <c r="NNW428" s="511"/>
      <c r="NNX428" s="512"/>
      <c r="NNY428" s="512"/>
      <c r="NNZ428" s="505"/>
      <c r="NOA428" s="505"/>
      <c r="NOB428" s="505"/>
      <c r="NOC428" s="511"/>
      <c r="NOD428" s="512"/>
      <c r="NOE428" s="512"/>
      <c r="NOF428" s="505"/>
      <c r="NOG428" s="505"/>
      <c r="NOH428" s="505"/>
      <c r="NOI428" s="511"/>
      <c r="NOJ428" s="512"/>
      <c r="NOK428" s="512"/>
      <c r="NOL428" s="505"/>
      <c r="NOM428" s="505"/>
      <c r="NON428" s="505"/>
      <c r="NOO428" s="511"/>
      <c r="NOP428" s="512"/>
      <c r="NOQ428" s="512"/>
      <c r="NOR428" s="505"/>
      <c r="NOS428" s="505"/>
      <c r="NOT428" s="505"/>
      <c r="NOU428" s="511"/>
      <c r="NOV428" s="512"/>
      <c r="NOW428" s="512"/>
      <c r="NOX428" s="505"/>
      <c r="NOY428" s="505"/>
      <c r="NOZ428" s="505"/>
      <c r="NPA428" s="511"/>
      <c r="NPB428" s="512"/>
      <c r="NPC428" s="512"/>
      <c r="NPD428" s="505"/>
      <c r="NPE428" s="505"/>
      <c r="NPF428" s="505"/>
      <c r="NPG428" s="511"/>
      <c r="NPH428" s="512"/>
      <c r="NPI428" s="512"/>
      <c r="NPJ428" s="505"/>
      <c r="NPK428" s="505"/>
      <c r="NPL428" s="505"/>
      <c r="NPM428" s="511"/>
      <c r="NPN428" s="512"/>
      <c r="NPO428" s="512"/>
      <c r="NPP428" s="505"/>
      <c r="NPQ428" s="505"/>
      <c r="NPR428" s="505"/>
      <c r="NPS428" s="511"/>
      <c r="NPT428" s="512"/>
      <c r="NPU428" s="512"/>
      <c r="NPV428" s="505"/>
      <c r="NPW428" s="505"/>
      <c r="NPX428" s="505"/>
      <c r="NPY428" s="511"/>
      <c r="NPZ428" s="512"/>
      <c r="NQA428" s="512"/>
      <c r="NQB428" s="505"/>
      <c r="NQC428" s="505"/>
      <c r="NQD428" s="505"/>
      <c r="NQE428" s="511"/>
      <c r="NQF428" s="512"/>
      <c r="NQG428" s="512"/>
      <c r="NQH428" s="505"/>
      <c r="NQI428" s="505"/>
      <c r="NQJ428" s="505"/>
      <c r="NQK428" s="511"/>
      <c r="NQL428" s="512"/>
      <c r="NQM428" s="512"/>
      <c r="NQN428" s="505"/>
      <c r="NQO428" s="505"/>
      <c r="NQP428" s="505"/>
      <c r="NQQ428" s="511"/>
      <c r="NQR428" s="512"/>
      <c r="NQS428" s="512"/>
      <c r="NQT428" s="505"/>
      <c r="NQU428" s="505"/>
      <c r="NQV428" s="505"/>
      <c r="NQW428" s="511"/>
      <c r="NQX428" s="512"/>
      <c r="NQY428" s="512"/>
      <c r="NQZ428" s="505"/>
      <c r="NRA428" s="505"/>
      <c r="NRB428" s="505"/>
      <c r="NRC428" s="511"/>
      <c r="NRD428" s="512"/>
      <c r="NRE428" s="512"/>
      <c r="NRF428" s="505"/>
      <c r="NRG428" s="505"/>
      <c r="NRH428" s="505"/>
      <c r="NRI428" s="511"/>
      <c r="NRJ428" s="512"/>
      <c r="NRK428" s="512"/>
      <c r="NRL428" s="505"/>
      <c r="NRM428" s="505"/>
      <c r="NRN428" s="505"/>
      <c r="NRO428" s="511"/>
      <c r="NRP428" s="512"/>
      <c r="NRQ428" s="512"/>
      <c r="NRR428" s="505"/>
      <c r="NRS428" s="505"/>
      <c r="NRT428" s="505"/>
      <c r="NRU428" s="511"/>
      <c r="NRV428" s="512"/>
      <c r="NRW428" s="512"/>
      <c r="NRX428" s="505"/>
      <c r="NRY428" s="505"/>
      <c r="NRZ428" s="505"/>
      <c r="NSA428" s="511"/>
      <c r="NSB428" s="512"/>
      <c r="NSC428" s="512"/>
      <c r="NSD428" s="505"/>
      <c r="NSE428" s="505"/>
      <c r="NSF428" s="505"/>
      <c r="NSG428" s="511"/>
      <c r="NSH428" s="512"/>
      <c r="NSI428" s="512"/>
      <c r="NSJ428" s="505"/>
      <c r="NSK428" s="505"/>
      <c r="NSL428" s="505"/>
      <c r="NSM428" s="511"/>
      <c r="NSN428" s="512"/>
      <c r="NSO428" s="512"/>
      <c r="NSP428" s="505"/>
      <c r="NSQ428" s="505"/>
      <c r="NSR428" s="505"/>
      <c r="NSS428" s="511"/>
      <c r="NST428" s="512"/>
      <c r="NSU428" s="512"/>
      <c r="NSV428" s="505"/>
      <c r="NSW428" s="505"/>
      <c r="NSX428" s="505"/>
      <c r="NSY428" s="511"/>
      <c r="NSZ428" s="512"/>
      <c r="NTA428" s="512"/>
      <c r="NTB428" s="505"/>
      <c r="NTC428" s="505"/>
      <c r="NTD428" s="505"/>
      <c r="NTE428" s="511"/>
      <c r="NTF428" s="512"/>
      <c r="NTG428" s="512"/>
      <c r="NTH428" s="505"/>
      <c r="NTI428" s="505"/>
      <c r="NTJ428" s="505"/>
      <c r="NTK428" s="511"/>
      <c r="NTL428" s="512"/>
      <c r="NTM428" s="512"/>
      <c r="NTN428" s="505"/>
      <c r="NTO428" s="505"/>
      <c r="NTP428" s="505"/>
      <c r="NTQ428" s="511"/>
      <c r="NTR428" s="512"/>
      <c r="NTS428" s="512"/>
      <c r="NTT428" s="505"/>
      <c r="NTU428" s="505"/>
      <c r="NTV428" s="505"/>
      <c r="NTW428" s="511"/>
      <c r="NTX428" s="512"/>
      <c r="NTY428" s="512"/>
      <c r="NTZ428" s="505"/>
      <c r="NUA428" s="505"/>
      <c r="NUB428" s="505"/>
      <c r="NUC428" s="511"/>
      <c r="NUD428" s="512"/>
      <c r="NUE428" s="512"/>
      <c r="NUF428" s="505"/>
      <c r="NUG428" s="505"/>
      <c r="NUH428" s="505"/>
      <c r="NUI428" s="511"/>
      <c r="NUJ428" s="512"/>
      <c r="NUK428" s="512"/>
      <c r="NUL428" s="505"/>
      <c r="NUM428" s="505"/>
      <c r="NUN428" s="505"/>
      <c r="NUO428" s="511"/>
      <c r="NUP428" s="512"/>
      <c r="NUQ428" s="512"/>
      <c r="NUR428" s="505"/>
      <c r="NUS428" s="505"/>
      <c r="NUT428" s="505"/>
      <c r="NUU428" s="511"/>
      <c r="NUV428" s="512"/>
      <c r="NUW428" s="512"/>
      <c r="NUX428" s="505"/>
      <c r="NUY428" s="505"/>
      <c r="NUZ428" s="505"/>
      <c r="NVA428" s="511"/>
      <c r="NVB428" s="512"/>
      <c r="NVC428" s="512"/>
      <c r="NVD428" s="505"/>
      <c r="NVE428" s="505"/>
      <c r="NVF428" s="505"/>
      <c r="NVG428" s="511"/>
      <c r="NVH428" s="512"/>
      <c r="NVI428" s="512"/>
      <c r="NVJ428" s="505"/>
      <c r="NVK428" s="505"/>
      <c r="NVL428" s="505"/>
      <c r="NVM428" s="511"/>
      <c r="NVN428" s="512"/>
      <c r="NVO428" s="512"/>
      <c r="NVP428" s="505"/>
      <c r="NVQ428" s="505"/>
      <c r="NVR428" s="505"/>
      <c r="NVS428" s="511"/>
      <c r="NVT428" s="512"/>
      <c r="NVU428" s="512"/>
      <c r="NVV428" s="505"/>
      <c r="NVW428" s="505"/>
      <c r="NVX428" s="505"/>
      <c r="NVY428" s="511"/>
      <c r="NVZ428" s="512"/>
      <c r="NWA428" s="512"/>
      <c r="NWB428" s="505"/>
      <c r="NWC428" s="505"/>
      <c r="NWD428" s="505"/>
      <c r="NWE428" s="511"/>
      <c r="NWF428" s="512"/>
      <c r="NWG428" s="512"/>
      <c r="NWH428" s="505"/>
      <c r="NWI428" s="505"/>
      <c r="NWJ428" s="505"/>
      <c r="NWK428" s="511"/>
      <c r="NWL428" s="512"/>
      <c r="NWM428" s="512"/>
      <c r="NWN428" s="505"/>
      <c r="NWO428" s="505"/>
      <c r="NWP428" s="505"/>
      <c r="NWQ428" s="511"/>
      <c r="NWR428" s="512"/>
      <c r="NWS428" s="512"/>
      <c r="NWT428" s="505"/>
      <c r="NWU428" s="505"/>
      <c r="NWV428" s="505"/>
      <c r="NWW428" s="511"/>
      <c r="NWX428" s="512"/>
      <c r="NWY428" s="512"/>
      <c r="NWZ428" s="505"/>
      <c r="NXA428" s="505"/>
      <c r="NXB428" s="505"/>
      <c r="NXC428" s="511"/>
      <c r="NXD428" s="512"/>
      <c r="NXE428" s="512"/>
      <c r="NXF428" s="505"/>
      <c r="NXG428" s="505"/>
      <c r="NXH428" s="505"/>
      <c r="NXI428" s="511"/>
      <c r="NXJ428" s="512"/>
      <c r="NXK428" s="512"/>
      <c r="NXL428" s="505"/>
      <c r="NXM428" s="505"/>
      <c r="NXN428" s="505"/>
      <c r="NXO428" s="511"/>
      <c r="NXP428" s="512"/>
      <c r="NXQ428" s="512"/>
      <c r="NXR428" s="505"/>
      <c r="NXS428" s="505"/>
      <c r="NXT428" s="505"/>
      <c r="NXU428" s="511"/>
      <c r="NXV428" s="512"/>
      <c r="NXW428" s="512"/>
      <c r="NXX428" s="505"/>
      <c r="NXY428" s="505"/>
      <c r="NXZ428" s="505"/>
      <c r="NYA428" s="511"/>
      <c r="NYB428" s="512"/>
      <c r="NYC428" s="512"/>
      <c r="NYD428" s="505"/>
      <c r="NYE428" s="505"/>
      <c r="NYF428" s="505"/>
      <c r="NYG428" s="511"/>
      <c r="NYH428" s="512"/>
      <c r="NYI428" s="512"/>
      <c r="NYJ428" s="505"/>
      <c r="NYK428" s="505"/>
      <c r="NYL428" s="505"/>
      <c r="NYM428" s="511"/>
      <c r="NYN428" s="512"/>
      <c r="NYO428" s="512"/>
      <c r="NYP428" s="505"/>
      <c r="NYQ428" s="505"/>
      <c r="NYR428" s="505"/>
      <c r="NYS428" s="511"/>
      <c r="NYT428" s="512"/>
      <c r="NYU428" s="512"/>
      <c r="NYV428" s="505"/>
      <c r="NYW428" s="505"/>
      <c r="NYX428" s="505"/>
      <c r="NYY428" s="511"/>
      <c r="NYZ428" s="512"/>
      <c r="NZA428" s="512"/>
      <c r="NZB428" s="505"/>
      <c r="NZC428" s="505"/>
      <c r="NZD428" s="505"/>
      <c r="NZE428" s="511"/>
      <c r="NZF428" s="512"/>
      <c r="NZG428" s="512"/>
      <c r="NZH428" s="505"/>
      <c r="NZI428" s="505"/>
      <c r="NZJ428" s="505"/>
      <c r="NZK428" s="511"/>
      <c r="NZL428" s="512"/>
      <c r="NZM428" s="512"/>
      <c r="NZN428" s="505"/>
      <c r="NZO428" s="505"/>
      <c r="NZP428" s="505"/>
      <c r="NZQ428" s="511"/>
      <c r="NZR428" s="512"/>
      <c r="NZS428" s="512"/>
      <c r="NZT428" s="505"/>
      <c r="NZU428" s="505"/>
      <c r="NZV428" s="505"/>
      <c r="NZW428" s="511"/>
      <c r="NZX428" s="512"/>
      <c r="NZY428" s="512"/>
      <c r="NZZ428" s="505"/>
      <c r="OAA428" s="505"/>
      <c r="OAB428" s="505"/>
      <c r="OAC428" s="511"/>
      <c r="OAD428" s="512"/>
      <c r="OAE428" s="512"/>
      <c r="OAF428" s="505"/>
      <c r="OAG428" s="505"/>
      <c r="OAH428" s="505"/>
      <c r="OAI428" s="511"/>
      <c r="OAJ428" s="512"/>
      <c r="OAK428" s="512"/>
      <c r="OAL428" s="505"/>
      <c r="OAM428" s="505"/>
      <c r="OAN428" s="505"/>
      <c r="OAO428" s="511"/>
      <c r="OAP428" s="512"/>
      <c r="OAQ428" s="512"/>
      <c r="OAR428" s="505"/>
      <c r="OAS428" s="505"/>
      <c r="OAT428" s="505"/>
      <c r="OAU428" s="511"/>
      <c r="OAV428" s="512"/>
      <c r="OAW428" s="512"/>
      <c r="OAX428" s="505"/>
      <c r="OAY428" s="505"/>
      <c r="OAZ428" s="505"/>
      <c r="OBA428" s="511"/>
      <c r="OBB428" s="512"/>
      <c r="OBC428" s="512"/>
      <c r="OBD428" s="505"/>
      <c r="OBE428" s="505"/>
      <c r="OBF428" s="505"/>
      <c r="OBG428" s="511"/>
      <c r="OBH428" s="512"/>
      <c r="OBI428" s="512"/>
      <c r="OBJ428" s="505"/>
      <c r="OBK428" s="505"/>
      <c r="OBL428" s="505"/>
      <c r="OBM428" s="511"/>
      <c r="OBN428" s="512"/>
      <c r="OBO428" s="512"/>
      <c r="OBP428" s="505"/>
      <c r="OBQ428" s="505"/>
      <c r="OBR428" s="505"/>
      <c r="OBS428" s="511"/>
      <c r="OBT428" s="512"/>
      <c r="OBU428" s="512"/>
      <c r="OBV428" s="505"/>
      <c r="OBW428" s="505"/>
      <c r="OBX428" s="505"/>
      <c r="OBY428" s="511"/>
      <c r="OBZ428" s="512"/>
      <c r="OCA428" s="512"/>
      <c r="OCB428" s="505"/>
      <c r="OCC428" s="505"/>
      <c r="OCD428" s="505"/>
      <c r="OCE428" s="511"/>
      <c r="OCF428" s="512"/>
      <c r="OCG428" s="512"/>
      <c r="OCH428" s="505"/>
      <c r="OCI428" s="505"/>
      <c r="OCJ428" s="505"/>
      <c r="OCK428" s="511"/>
      <c r="OCL428" s="512"/>
      <c r="OCM428" s="512"/>
      <c r="OCN428" s="505"/>
      <c r="OCO428" s="505"/>
      <c r="OCP428" s="505"/>
      <c r="OCQ428" s="511"/>
      <c r="OCR428" s="512"/>
      <c r="OCS428" s="512"/>
      <c r="OCT428" s="505"/>
      <c r="OCU428" s="505"/>
      <c r="OCV428" s="505"/>
      <c r="OCW428" s="511"/>
      <c r="OCX428" s="512"/>
      <c r="OCY428" s="512"/>
      <c r="OCZ428" s="505"/>
      <c r="ODA428" s="505"/>
      <c r="ODB428" s="505"/>
      <c r="ODC428" s="511"/>
      <c r="ODD428" s="512"/>
      <c r="ODE428" s="512"/>
      <c r="ODF428" s="505"/>
      <c r="ODG428" s="505"/>
      <c r="ODH428" s="505"/>
      <c r="ODI428" s="511"/>
      <c r="ODJ428" s="512"/>
      <c r="ODK428" s="512"/>
      <c r="ODL428" s="505"/>
      <c r="ODM428" s="505"/>
      <c r="ODN428" s="505"/>
      <c r="ODO428" s="511"/>
      <c r="ODP428" s="512"/>
      <c r="ODQ428" s="512"/>
      <c r="ODR428" s="505"/>
      <c r="ODS428" s="505"/>
      <c r="ODT428" s="505"/>
      <c r="ODU428" s="511"/>
      <c r="ODV428" s="512"/>
      <c r="ODW428" s="512"/>
      <c r="ODX428" s="505"/>
      <c r="ODY428" s="505"/>
      <c r="ODZ428" s="505"/>
      <c r="OEA428" s="511"/>
      <c r="OEB428" s="512"/>
      <c r="OEC428" s="512"/>
      <c r="OED428" s="505"/>
      <c r="OEE428" s="505"/>
      <c r="OEF428" s="505"/>
      <c r="OEG428" s="511"/>
      <c r="OEH428" s="512"/>
      <c r="OEI428" s="512"/>
      <c r="OEJ428" s="505"/>
      <c r="OEK428" s="505"/>
      <c r="OEL428" s="505"/>
      <c r="OEM428" s="511"/>
      <c r="OEN428" s="512"/>
      <c r="OEO428" s="512"/>
      <c r="OEP428" s="505"/>
      <c r="OEQ428" s="505"/>
      <c r="OER428" s="505"/>
      <c r="OES428" s="511"/>
      <c r="OET428" s="512"/>
      <c r="OEU428" s="512"/>
      <c r="OEV428" s="505"/>
      <c r="OEW428" s="505"/>
      <c r="OEX428" s="505"/>
      <c r="OEY428" s="511"/>
      <c r="OEZ428" s="512"/>
      <c r="OFA428" s="512"/>
      <c r="OFB428" s="505"/>
      <c r="OFC428" s="505"/>
      <c r="OFD428" s="505"/>
      <c r="OFE428" s="511"/>
      <c r="OFF428" s="512"/>
      <c r="OFG428" s="512"/>
      <c r="OFH428" s="505"/>
      <c r="OFI428" s="505"/>
      <c r="OFJ428" s="505"/>
      <c r="OFK428" s="511"/>
      <c r="OFL428" s="512"/>
      <c r="OFM428" s="512"/>
      <c r="OFN428" s="505"/>
      <c r="OFO428" s="505"/>
      <c r="OFP428" s="505"/>
      <c r="OFQ428" s="511"/>
      <c r="OFR428" s="512"/>
      <c r="OFS428" s="512"/>
      <c r="OFT428" s="505"/>
      <c r="OFU428" s="505"/>
      <c r="OFV428" s="505"/>
      <c r="OFW428" s="511"/>
      <c r="OFX428" s="512"/>
      <c r="OFY428" s="512"/>
      <c r="OFZ428" s="505"/>
      <c r="OGA428" s="505"/>
      <c r="OGB428" s="505"/>
      <c r="OGC428" s="511"/>
      <c r="OGD428" s="512"/>
      <c r="OGE428" s="512"/>
      <c r="OGF428" s="505"/>
      <c r="OGG428" s="505"/>
      <c r="OGH428" s="505"/>
      <c r="OGI428" s="511"/>
      <c r="OGJ428" s="512"/>
      <c r="OGK428" s="512"/>
      <c r="OGL428" s="505"/>
      <c r="OGM428" s="505"/>
      <c r="OGN428" s="505"/>
      <c r="OGO428" s="511"/>
      <c r="OGP428" s="512"/>
      <c r="OGQ428" s="512"/>
      <c r="OGR428" s="505"/>
      <c r="OGS428" s="505"/>
      <c r="OGT428" s="505"/>
      <c r="OGU428" s="511"/>
      <c r="OGV428" s="512"/>
      <c r="OGW428" s="512"/>
      <c r="OGX428" s="505"/>
      <c r="OGY428" s="505"/>
      <c r="OGZ428" s="505"/>
      <c r="OHA428" s="511"/>
      <c r="OHB428" s="512"/>
      <c r="OHC428" s="512"/>
      <c r="OHD428" s="505"/>
      <c r="OHE428" s="505"/>
      <c r="OHF428" s="505"/>
      <c r="OHG428" s="511"/>
      <c r="OHH428" s="512"/>
      <c r="OHI428" s="512"/>
      <c r="OHJ428" s="505"/>
      <c r="OHK428" s="505"/>
      <c r="OHL428" s="505"/>
      <c r="OHM428" s="511"/>
      <c r="OHN428" s="512"/>
      <c r="OHO428" s="512"/>
      <c r="OHP428" s="505"/>
      <c r="OHQ428" s="505"/>
      <c r="OHR428" s="505"/>
      <c r="OHS428" s="511"/>
      <c r="OHT428" s="512"/>
      <c r="OHU428" s="512"/>
      <c r="OHV428" s="505"/>
      <c r="OHW428" s="505"/>
      <c r="OHX428" s="505"/>
      <c r="OHY428" s="511"/>
      <c r="OHZ428" s="512"/>
      <c r="OIA428" s="512"/>
      <c r="OIB428" s="505"/>
      <c r="OIC428" s="505"/>
      <c r="OID428" s="505"/>
      <c r="OIE428" s="511"/>
      <c r="OIF428" s="512"/>
      <c r="OIG428" s="512"/>
      <c r="OIH428" s="505"/>
      <c r="OII428" s="505"/>
      <c r="OIJ428" s="505"/>
      <c r="OIK428" s="511"/>
      <c r="OIL428" s="512"/>
      <c r="OIM428" s="512"/>
      <c r="OIN428" s="505"/>
      <c r="OIO428" s="505"/>
      <c r="OIP428" s="505"/>
      <c r="OIQ428" s="511"/>
      <c r="OIR428" s="512"/>
      <c r="OIS428" s="512"/>
      <c r="OIT428" s="505"/>
      <c r="OIU428" s="505"/>
      <c r="OIV428" s="505"/>
      <c r="OIW428" s="511"/>
      <c r="OIX428" s="512"/>
      <c r="OIY428" s="512"/>
      <c r="OIZ428" s="505"/>
      <c r="OJA428" s="505"/>
      <c r="OJB428" s="505"/>
      <c r="OJC428" s="511"/>
      <c r="OJD428" s="512"/>
      <c r="OJE428" s="512"/>
      <c r="OJF428" s="505"/>
      <c r="OJG428" s="505"/>
      <c r="OJH428" s="505"/>
      <c r="OJI428" s="511"/>
      <c r="OJJ428" s="512"/>
      <c r="OJK428" s="512"/>
      <c r="OJL428" s="505"/>
      <c r="OJM428" s="505"/>
      <c r="OJN428" s="505"/>
      <c r="OJO428" s="511"/>
      <c r="OJP428" s="512"/>
      <c r="OJQ428" s="512"/>
      <c r="OJR428" s="505"/>
      <c r="OJS428" s="505"/>
      <c r="OJT428" s="505"/>
      <c r="OJU428" s="511"/>
      <c r="OJV428" s="512"/>
      <c r="OJW428" s="512"/>
      <c r="OJX428" s="505"/>
      <c r="OJY428" s="505"/>
      <c r="OJZ428" s="505"/>
      <c r="OKA428" s="511"/>
      <c r="OKB428" s="512"/>
      <c r="OKC428" s="512"/>
      <c r="OKD428" s="505"/>
      <c r="OKE428" s="505"/>
      <c r="OKF428" s="505"/>
      <c r="OKG428" s="511"/>
      <c r="OKH428" s="512"/>
      <c r="OKI428" s="512"/>
      <c r="OKJ428" s="505"/>
      <c r="OKK428" s="505"/>
      <c r="OKL428" s="505"/>
      <c r="OKM428" s="511"/>
      <c r="OKN428" s="512"/>
      <c r="OKO428" s="512"/>
      <c r="OKP428" s="505"/>
      <c r="OKQ428" s="505"/>
      <c r="OKR428" s="505"/>
      <c r="OKS428" s="511"/>
      <c r="OKT428" s="512"/>
      <c r="OKU428" s="512"/>
      <c r="OKV428" s="505"/>
      <c r="OKW428" s="505"/>
      <c r="OKX428" s="505"/>
      <c r="OKY428" s="511"/>
      <c r="OKZ428" s="512"/>
      <c r="OLA428" s="512"/>
      <c r="OLB428" s="505"/>
      <c r="OLC428" s="505"/>
      <c r="OLD428" s="505"/>
      <c r="OLE428" s="511"/>
      <c r="OLF428" s="512"/>
      <c r="OLG428" s="512"/>
      <c r="OLH428" s="505"/>
      <c r="OLI428" s="505"/>
      <c r="OLJ428" s="505"/>
      <c r="OLK428" s="511"/>
      <c r="OLL428" s="512"/>
      <c r="OLM428" s="512"/>
      <c r="OLN428" s="505"/>
      <c r="OLO428" s="505"/>
      <c r="OLP428" s="505"/>
      <c r="OLQ428" s="511"/>
      <c r="OLR428" s="512"/>
      <c r="OLS428" s="512"/>
      <c r="OLT428" s="505"/>
      <c r="OLU428" s="505"/>
      <c r="OLV428" s="505"/>
      <c r="OLW428" s="511"/>
      <c r="OLX428" s="512"/>
      <c r="OLY428" s="512"/>
      <c r="OLZ428" s="505"/>
      <c r="OMA428" s="505"/>
      <c r="OMB428" s="505"/>
      <c r="OMC428" s="511"/>
      <c r="OMD428" s="512"/>
      <c r="OME428" s="512"/>
      <c r="OMF428" s="505"/>
      <c r="OMG428" s="505"/>
      <c r="OMH428" s="505"/>
      <c r="OMI428" s="511"/>
      <c r="OMJ428" s="512"/>
      <c r="OMK428" s="512"/>
      <c r="OML428" s="505"/>
      <c r="OMM428" s="505"/>
      <c r="OMN428" s="505"/>
      <c r="OMO428" s="511"/>
      <c r="OMP428" s="512"/>
      <c r="OMQ428" s="512"/>
      <c r="OMR428" s="505"/>
      <c r="OMS428" s="505"/>
      <c r="OMT428" s="505"/>
      <c r="OMU428" s="511"/>
      <c r="OMV428" s="512"/>
      <c r="OMW428" s="512"/>
      <c r="OMX428" s="505"/>
      <c r="OMY428" s="505"/>
      <c r="OMZ428" s="505"/>
      <c r="ONA428" s="511"/>
      <c r="ONB428" s="512"/>
      <c r="ONC428" s="512"/>
      <c r="OND428" s="505"/>
      <c r="ONE428" s="505"/>
      <c r="ONF428" s="505"/>
      <c r="ONG428" s="511"/>
      <c r="ONH428" s="512"/>
      <c r="ONI428" s="512"/>
      <c r="ONJ428" s="505"/>
      <c r="ONK428" s="505"/>
      <c r="ONL428" s="505"/>
      <c r="ONM428" s="511"/>
      <c r="ONN428" s="512"/>
      <c r="ONO428" s="512"/>
      <c r="ONP428" s="505"/>
      <c r="ONQ428" s="505"/>
      <c r="ONR428" s="505"/>
      <c r="ONS428" s="511"/>
      <c r="ONT428" s="512"/>
      <c r="ONU428" s="512"/>
      <c r="ONV428" s="505"/>
      <c r="ONW428" s="505"/>
      <c r="ONX428" s="505"/>
      <c r="ONY428" s="511"/>
      <c r="ONZ428" s="512"/>
      <c r="OOA428" s="512"/>
      <c r="OOB428" s="505"/>
      <c r="OOC428" s="505"/>
      <c r="OOD428" s="505"/>
      <c r="OOE428" s="511"/>
      <c r="OOF428" s="512"/>
      <c r="OOG428" s="512"/>
      <c r="OOH428" s="505"/>
      <c r="OOI428" s="505"/>
      <c r="OOJ428" s="505"/>
      <c r="OOK428" s="511"/>
      <c r="OOL428" s="512"/>
      <c r="OOM428" s="512"/>
      <c r="OON428" s="505"/>
      <c r="OOO428" s="505"/>
      <c r="OOP428" s="505"/>
      <c r="OOQ428" s="511"/>
      <c r="OOR428" s="512"/>
      <c r="OOS428" s="512"/>
      <c r="OOT428" s="505"/>
      <c r="OOU428" s="505"/>
      <c r="OOV428" s="505"/>
      <c r="OOW428" s="511"/>
      <c r="OOX428" s="512"/>
      <c r="OOY428" s="512"/>
      <c r="OOZ428" s="505"/>
      <c r="OPA428" s="505"/>
      <c r="OPB428" s="505"/>
      <c r="OPC428" s="511"/>
      <c r="OPD428" s="512"/>
      <c r="OPE428" s="512"/>
      <c r="OPF428" s="505"/>
      <c r="OPG428" s="505"/>
      <c r="OPH428" s="505"/>
      <c r="OPI428" s="511"/>
      <c r="OPJ428" s="512"/>
      <c r="OPK428" s="512"/>
      <c r="OPL428" s="505"/>
      <c r="OPM428" s="505"/>
      <c r="OPN428" s="505"/>
      <c r="OPO428" s="511"/>
      <c r="OPP428" s="512"/>
      <c r="OPQ428" s="512"/>
      <c r="OPR428" s="505"/>
      <c r="OPS428" s="505"/>
      <c r="OPT428" s="505"/>
      <c r="OPU428" s="511"/>
      <c r="OPV428" s="512"/>
      <c r="OPW428" s="512"/>
      <c r="OPX428" s="505"/>
      <c r="OPY428" s="505"/>
      <c r="OPZ428" s="505"/>
      <c r="OQA428" s="511"/>
      <c r="OQB428" s="512"/>
      <c r="OQC428" s="512"/>
      <c r="OQD428" s="505"/>
      <c r="OQE428" s="505"/>
      <c r="OQF428" s="505"/>
      <c r="OQG428" s="511"/>
      <c r="OQH428" s="512"/>
      <c r="OQI428" s="512"/>
      <c r="OQJ428" s="505"/>
      <c r="OQK428" s="505"/>
      <c r="OQL428" s="505"/>
      <c r="OQM428" s="511"/>
      <c r="OQN428" s="512"/>
      <c r="OQO428" s="512"/>
      <c r="OQP428" s="505"/>
      <c r="OQQ428" s="505"/>
      <c r="OQR428" s="505"/>
      <c r="OQS428" s="511"/>
      <c r="OQT428" s="512"/>
      <c r="OQU428" s="512"/>
      <c r="OQV428" s="505"/>
      <c r="OQW428" s="505"/>
      <c r="OQX428" s="505"/>
      <c r="OQY428" s="511"/>
      <c r="OQZ428" s="512"/>
      <c r="ORA428" s="512"/>
      <c r="ORB428" s="505"/>
      <c r="ORC428" s="505"/>
      <c r="ORD428" s="505"/>
      <c r="ORE428" s="511"/>
      <c r="ORF428" s="512"/>
      <c r="ORG428" s="512"/>
      <c r="ORH428" s="505"/>
      <c r="ORI428" s="505"/>
      <c r="ORJ428" s="505"/>
      <c r="ORK428" s="511"/>
      <c r="ORL428" s="512"/>
      <c r="ORM428" s="512"/>
      <c r="ORN428" s="505"/>
      <c r="ORO428" s="505"/>
      <c r="ORP428" s="505"/>
      <c r="ORQ428" s="511"/>
      <c r="ORR428" s="512"/>
      <c r="ORS428" s="512"/>
      <c r="ORT428" s="505"/>
      <c r="ORU428" s="505"/>
      <c r="ORV428" s="505"/>
      <c r="ORW428" s="511"/>
      <c r="ORX428" s="512"/>
      <c r="ORY428" s="512"/>
      <c r="ORZ428" s="505"/>
      <c r="OSA428" s="505"/>
      <c r="OSB428" s="505"/>
      <c r="OSC428" s="511"/>
      <c r="OSD428" s="512"/>
      <c r="OSE428" s="512"/>
      <c r="OSF428" s="505"/>
      <c r="OSG428" s="505"/>
      <c r="OSH428" s="505"/>
      <c r="OSI428" s="511"/>
      <c r="OSJ428" s="512"/>
      <c r="OSK428" s="512"/>
      <c r="OSL428" s="505"/>
      <c r="OSM428" s="505"/>
      <c r="OSN428" s="505"/>
      <c r="OSO428" s="511"/>
      <c r="OSP428" s="512"/>
      <c r="OSQ428" s="512"/>
      <c r="OSR428" s="505"/>
      <c r="OSS428" s="505"/>
      <c r="OST428" s="505"/>
      <c r="OSU428" s="511"/>
      <c r="OSV428" s="512"/>
      <c r="OSW428" s="512"/>
      <c r="OSX428" s="505"/>
      <c r="OSY428" s="505"/>
      <c r="OSZ428" s="505"/>
      <c r="OTA428" s="511"/>
      <c r="OTB428" s="512"/>
      <c r="OTC428" s="512"/>
      <c r="OTD428" s="505"/>
      <c r="OTE428" s="505"/>
      <c r="OTF428" s="505"/>
      <c r="OTG428" s="511"/>
      <c r="OTH428" s="512"/>
      <c r="OTI428" s="512"/>
      <c r="OTJ428" s="505"/>
      <c r="OTK428" s="505"/>
      <c r="OTL428" s="505"/>
      <c r="OTM428" s="511"/>
      <c r="OTN428" s="512"/>
      <c r="OTO428" s="512"/>
      <c r="OTP428" s="505"/>
      <c r="OTQ428" s="505"/>
      <c r="OTR428" s="505"/>
      <c r="OTS428" s="511"/>
      <c r="OTT428" s="512"/>
      <c r="OTU428" s="512"/>
      <c r="OTV428" s="505"/>
      <c r="OTW428" s="505"/>
      <c r="OTX428" s="505"/>
      <c r="OTY428" s="511"/>
      <c r="OTZ428" s="512"/>
      <c r="OUA428" s="512"/>
      <c r="OUB428" s="505"/>
      <c r="OUC428" s="505"/>
      <c r="OUD428" s="505"/>
      <c r="OUE428" s="511"/>
      <c r="OUF428" s="512"/>
      <c r="OUG428" s="512"/>
      <c r="OUH428" s="505"/>
      <c r="OUI428" s="505"/>
      <c r="OUJ428" s="505"/>
      <c r="OUK428" s="511"/>
      <c r="OUL428" s="512"/>
      <c r="OUM428" s="512"/>
      <c r="OUN428" s="505"/>
      <c r="OUO428" s="505"/>
      <c r="OUP428" s="505"/>
      <c r="OUQ428" s="511"/>
      <c r="OUR428" s="512"/>
      <c r="OUS428" s="512"/>
      <c r="OUT428" s="505"/>
      <c r="OUU428" s="505"/>
      <c r="OUV428" s="505"/>
      <c r="OUW428" s="511"/>
      <c r="OUX428" s="512"/>
      <c r="OUY428" s="512"/>
      <c r="OUZ428" s="505"/>
      <c r="OVA428" s="505"/>
      <c r="OVB428" s="505"/>
      <c r="OVC428" s="511"/>
      <c r="OVD428" s="512"/>
      <c r="OVE428" s="512"/>
      <c r="OVF428" s="505"/>
      <c r="OVG428" s="505"/>
      <c r="OVH428" s="505"/>
      <c r="OVI428" s="511"/>
      <c r="OVJ428" s="512"/>
      <c r="OVK428" s="512"/>
      <c r="OVL428" s="505"/>
      <c r="OVM428" s="505"/>
      <c r="OVN428" s="505"/>
      <c r="OVO428" s="511"/>
      <c r="OVP428" s="512"/>
      <c r="OVQ428" s="512"/>
      <c r="OVR428" s="505"/>
      <c r="OVS428" s="505"/>
      <c r="OVT428" s="505"/>
      <c r="OVU428" s="511"/>
      <c r="OVV428" s="512"/>
      <c r="OVW428" s="512"/>
      <c r="OVX428" s="505"/>
      <c r="OVY428" s="505"/>
      <c r="OVZ428" s="505"/>
      <c r="OWA428" s="511"/>
      <c r="OWB428" s="512"/>
      <c r="OWC428" s="512"/>
      <c r="OWD428" s="505"/>
      <c r="OWE428" s="505"/>
      <c r="OWF428" s="505"/>
      <c r="OWG428" s="511"/>
      <c r="OWH428" s="512"/>
      <c r="OWI428" s="512"/>
      <c r="OWJ428" s="505"/>
      <c r="OWK428" s="505"/>
      <c r="OWL428" s="505"/>
      <c r="OWM428" s="511"/>
      <c r="OWN428" s="512"/>
      <c r="OWO428" s="512"/>
      <c r="OWP428" s="505"/>
      <c r="OWQ428" s="505"/>
      <c r="OWR428" s="505"/>
      <c r="OWS428" s="511"/>
      <c r="OWT428" s="512"/>
      <c r="OWU428" s="512"/>
      <c r="OWV428" s="505"/>
      <c r="OWW428" s="505"/>
      <c r="OWX428" s="505"/>
      <c r="OWY428" s="511"/>
      <c r="OWZ428" s="512"/>
      <c r="OXA428" s="512"/>
      <c r="OXB428" s="505"/>
      <c r="OXC428" s="505"/>
      <c r="OXD428" s="505"/>
      <c r="OXE428" s="511"/>
      <c r="OXF428" s="512"/>
      <c r="OXG428" s="512"/>
      <c r="OXH428" s="505"/>
      <c r="OXI428" s="505"/>
      <c r="OXJ428" s="505"/>
      <c r="OXK428" s="511"/>
      <c r="OXL428" s="512"/>
      <c r="OXM428" s="512"/>
      <c r="OXN428" s="505"/>
      <c r="OXO428" s="505"/>
      <c r="OXP428" s="505"/>
      <c r="OXQ428" s="511"/>
      <c r="OXR428" s="512"/>
      <c r="OXS428" s="512"/>
      <c r="OXT428" s="505"/>
      <c r="OXU428" s="505"/>
      <c r="OXV428" s="505"/>
      <c r="OXW428" s="511"/>
      <c r="OXX428" s="512"/>
      <c r="OXY428" s="512"/>
      <c r="OXZ428" s="505"/>
      <c r="OYA428" s="505"/>
      <c r="OYB428" s="505"/>
      <c r="OYC428" s="511"/>
      <c r="OYD428" s="512"/>
      <c r="OYE428" s="512"/>
      <c r="OYF428" s="505"/>
      <c r="OYG428" s="505"/>
      <c r="OYH428" s="505"/>
      <c r="OYI428" s="511"/>
      <c r="OYJ428" s="512"/>
      <c r="OYK428" s="512"/>
      <c r="OYL428" s="505"/>
      <c r="OYM428" s="505"/>
      <c r="OYN428" s="505"/>
      <c r="OYO428" s="511"/>
      <c r="OYP428" s="512"/>
      <c r="OYQ428" s="512"/>
      <c r="OYR428" s="505"/>
      <c r="OYS428" s="505"/>
      <c r="OYT428" s="505"/>
      <c r="OYU428" s="511"/>
      <c r="OYV428" s="512"/>
      <c r="OYW428" s="512"/>
      <c r="OYX428" s="505"/>
      <c r="OYY428" s="505"/>
      <c r="OYZ428" s="505"/>
      <c r="OZA428" s="511"/>
      <c r="OZB428" s="512"/>
      <c r="OZC428" s="512"/>
      <c r="OZD428" s="505"/>
      <c r="OZE428" s="505"/>
      <c r="OZF428" s="505"/>
      <c r="OZG428" s="511"/>
      <c r="OZH428" s="512"/>
      <c r="OZI428" s="512"/>
      <c r="OZJ428" s="505"/>
      <c r="OZK428" s="505"/>
      <c r="OZL428" s="505"/>
      <c r="OZM428" s="511"/>
      <c r="OZN428" s="512"/>
      <c r="OZO428" s="512"/>
      <c r="OZP428" s="505"/>
      <c r="OZQ428" s="505"/>
      <c r="OZR428" s="505"/>
      <c r="OZS428" s="511"/>
      <c r="OZT428" s="512"/>
      <c r="OZU428" s="512"/>
      <c r="OZV428" s="505"/>
      <c r="OZW428" s="505"/>
      <c r="OZX428" s="505"/>
      <c r="OZY428" s="511"/>
      <c r="OZZ428" s="512"/>
      <c r="PAA428" s="512"/>
      <c r="PAB428" s="505"/>
      <c r="PAC428" s="505"/>
      <c r="PAD428" s="505"/>
      <c r="PAE428" s="511"/>
      <c r="PAF428" s="512"/>
      <c r="PAG428" s="512"/>
      <c r="PAH428" s="505"/>
      <c r="PAI428" s="505"/>
      <c r="PAJ428" s="505"/>
      <c r="PAK428" s="511"/>
      <c r="PAL428" s="512"/>
      <c r="PAM428" s="512"/>
      <c r="PAN428" s="505"/>
      <c r="PAO428" s="505"/>
      <c r="PAP428" s="505"/>
      <c r="PAQ428" s="511"/>
      <c r="PAR428" s="512"/>
      <c r="PAS428" s="512"/>
      <c r="PAT428" s="505"/>
      <c r="PAU428" s="505"/>
      <c r="PAV428" s="505"/>
      <c r="PAW428" s="511"/>
      <c r="PAX428" s="512"/>
      <c r="PAY428" s="512"/>
      <c r="PAZ428" s="505"/>
      <c r="PBA428" s="505"/>
      <c r="PBB428" s="505"/>
      <c r="PBC428" s="511"/>
      <c r="PBD428" s="512"/>
      <c r="PBE428" s="512"/>
      <c r="PBF428" s="505"/>
      <c r="PBG428" s="505"/>
      <c r="PBH428" s="505"/>
      <c r="PBI428" s="511"/>
      <c r="PBJ428" s="512"/>
      <c r="PBK428" s="512"/>
      <c r="PBL428" s="505"/>
      <c r="PBM428" s="505"/>
      <c r="PBN428" s="505"/>
      <c r="PBO428" s="511"/>
      <c r="PBP428" s="512"/>
      <c r="PBQ428" s="512"/>
      <c r="PBR428" s="505"/>
      <c r="PBS428" s="505"/>
      <c r="PBT428" s="505"/>
      <c r="PBU428" s="511"/>
      <c r="PBV428" s="512"/>
      <c r="PBW428" s="512"/>
      <c r="PBX428" s="505"/>
      <c r="PBY428" s="505"/>
      <c r="PBZ428" s="505"/>
      <c r="PCA428" s="511"/>
      <c r="PCB428" s="512"/>
      <c r="PCC428" s="512"/>
      <c r="PCD428" s="505"/>
      <c r="PCE428" s="505"/>
      <c r="PCF428" s="505"/>
      <c r="PCG428" s="511"/>
      <c r="PCH428" s="512"/>
      <c r="PCI428" s="512"/>
      <c r="PCJ428" s="505"/>
      <c r="PCK428" s="505"/>
      <c r="PCL428" s="505"/>
      <c r="PCM428" s="511"/>
      <c r="PCN428" s="512"/>
      <c r="PCO428" s="512"/>
      <c r="PCP428" s="505"/>
      <c r="PCQ428" s="505"/>
      <c r="PCR428" s="505"/>
      <c r="PCS428" s="511"/>
      <c r="PCT428" s="512"/>
      <c r="PCU428" s="512"/>
      <c r="PCV428" s="505"/>
      <c r="PCW428" s="505"/>
      <c r="PCX428" s="505"/>
      <c r="PCY428" s="511"/>
      <c r="PCZ428" s="512"/>
      <c r="PDA428" s="512"/>
      <c r="PDB428" s="505"/>
      <c r="PDC428" s="505"/>
      <c r="PDD428" s="505"/>
      <c r="PDE428" s="511"/>
      <c r="PDF428" s="512"/>
      <c r="PDG428" s="512"/>
      <c r="PDH428" s="505"/>
      <c r="PDI428" s="505"/>
      <c r="PDJ428" s="505"/>
      <c r="PDK428" s="511"/>
      <c r="PDL428" s="512"/>
      <c r="PDM428" s="512"/>
      <c r="PDN428" s="505"/>
      <c r="PDO428" s="505"/>
      <c r="PDP428" s="505"/>
      <c r="PDQ428" s="511"/>
      <c r="PDR428" s="512"/>
      <c r="PDS428" s="512"/>
      <c r="PDT428" s="505"/>
      <c r="PDU428" s="505"/>
      <c r="PDV428" s="505"/>
      <c r="PDW428" s="511"/>
      <c r="PDX428" s="512"/>
      <c r="PDY428" s="512"/>
      <c r="PDZ428" s="505"/>
      <c r="PEA428" s="505"/>
      <c r="PEB428" s="505"/>
      <c r="PEC428" s="511"/>
      <c r="PED428" s="512"/>
      <c r="PEE428" s="512"/>
      <c r="PEF428" s="505"/>
      <c r="PEG428" s="505"/>
      <c r="PEH428" s="505"/>
      <c r="PEI428" s="511"/>
      <c r="PEJ428" s="512"/>
      <c r="PEK428" s="512"/>
      <c r="PEL428" s="505"/>
      <c r="PEM428" s="505"/>
      <c r="PEN428" s="505"/>
      <c r="PEO428" s="511"/>
      <c r="PEP428" s="512"/>
      <c r="PEQ428" s="512"/>
      <c r="PER428" s="505"/>
      <c r="PES428" s="505"/>
      <c r="PET428" s="505"/>
      <c r="PEU428" s="511"/>
      <c r="PEV428" s="512"/>
      <c r="PEW428" s="512"/>
      <c r="PEX428" s="505"/>
      <c r="PEY428" s="505"/>
      <c r="PEZ428" s="505"/>
      <c r="PFA428" s="511"/>
      <c r="PFB428" s="512"/>
      <c r="PFC428" s="512"/>
      <c r="PFD428" s="505"/>
      <c r="PFE428" s="505"/>
      <c r="PFF428" s="505"/>
      <c r="PFG428" s="511"/>
      <c r="PFH428" s="512"/>
      <c r="PFI428" s="512"/>
      <c r="PFJ428" s="505"/>
      <c r="PFK428" s="505"/>
      <c r="PFL428" s="505"/>
      <c r="PFM428" s="511"/>
      <c r="PFN428" s="512"/>
      <c r="PFO428" s="512"/>
      <c r="PFP428" s="505"/>
      <c r="PFQ428" s="505"/>
      <c r="PFR428" s="505"/>
      <c r="PFS428" s="511"/>
      <c r="PFT428" s="512"/>
      <c r="PFU428" s="512"/>
      <c r="PFV428" s="505"/>
      <c r="PFW428" s="505"/>
      <c r="PFX428" s="505"/>
      <c r="PFY428" s="511"/>
      <c r="PFZ428" s="512"/>
      <c r="PGA428" s="512"/>
      <c r="PGB428" s="505"/>
      <c r="PGC428" s="505"/>
      <c r="PGD428" s="505"/>
      <c r="PGE428" s="511"/>
      <c r="PGF428" s="512"/>
      <c r="PGG428" s="512"/>
      <c r="PGH428" s="505"/>
      <c r="PGI428" s="505"/>
      <c r="PGJ428" s="505"/>
      <c r="PGK428" s="511"/>
      <c r="PGL428" s="512"/>
      <c r="PGM428" s="512"/>
      <c r="PGN428" s="505"/>
      <c r="PGO428" s="505"/>
      <c r="PGP428" s="505"/>
      <c r="PGQ428" s="511"/>
      <c r="PGR428" s="512"/>
      <c r="PGS428" s="512"/>
      <c r="PGT428" s="505"/>
      <c r="PGU428" s="505"/>
      <c r="PGV428" s="505"/>
      <c r="PGW428" s="511"/>
      <c r="PGX428" s="512"/>
      <c r="PGY428" s="512"/>
      <c r="PGZ428" s="505"/>
      <c r="PHA428" s="505"/>
      <c r="PHB428" s="505"/>
      <c r="PHC428" s="511"/>
      <c r="PHD428" s="512"/>
      <c r="PHE428" s="512"/>
      <c r="PHF428" s="505"/>
      <c r="PHG428" s="505"/>
      <c r="PHH428" s="505"/>
      <c r="PHI428" s="511"/>
      <c r="PHJ428" s="512"/>
      <c r="PHK428" s="512"/>
      <c r="PHL428" s="505"/>
      <c r="PHM428" s="505"/>
      <c r="PHN428" s="505"/>
      <c r="PHO428" s="511"/>
      <c r="PHP428" s="512"/>
      <c r="PHQ428" s="512"/>
      <c r="PHR428" s="505"/>
      <c r="PHS428" s="505"/>
      <c r="PHT428" s="505"/>
      <c r="PHU428" s="511"/>
      <c r="PHV428" s="512"/>
      <c r="PHW428" s="512"/>
      <c r="PHX428" s="505"/>
      <c r="PHY428" s="505"/>
      <c r="PHZ428" s="505"/>
      <c r="PIA428" s="511"/>
      <c r="PIB428" s="512"/>
      <c r="PIC428" s="512"/>
      <c r="PID428" s="505"/>
      <c r="PIE428" s="505"/>
      <c r="PIF428" s="505"/>
      <c r="PIG428" s="511"/>
      <c r="PIH428" s="512"/>
      <c r="PII428" s="512"/>
      <c r="PIJ428" s="505"/>
      <c r="PIK428" s="505"/>
      <c r="PIL428" s="505"/>
      <c r="PIM428" s="511"/>
      <c r="PIN428" s="512"/>
      <c r="PIO428" s="512"/>
      <c r="PIP428" s="505"/>
      <c r="PIQ428" s="505"/>
      <c r="PIR428" s="505"/>
      <c r="PIS428" s="511"/>
      <c r="PIT428" s="512"/>
      <c r="PIU428" s="512"/>
      <c r="PIV428" s="505"/>
      <c r="PIW428" s="505"/>
      <c r="PIX428" s="505"/>
      <c r="PIY428" s="511"/>
      <c r="PIZ428" s="512"/>
      <c r="PJA428" s="512"/>
      <c r="PJB428" s="505"/>
      <c r="PJC428" s="505"/>
      <c r="PJD428" s="505"/>
      <c r="PJE428" s="511"/>
      <c r="PJF428" s="512"/>
      <c r="PJG428" s="512"/>
      <c r="PJH428" s="505"/>
      <c r="PJI428" s="505"/>
      <c r="PJJ428" s="505"/>
      <c r="PJK428" s="511"/>
      <c r="PJL428" s="512"/>
      <c r="PJM428" s="512"/>
      <c r="PJN428" s="505"/>
      <c r="PJO428" s="505"/>
      <c r="PJP428" s="505"/>
      <c r="PJQ428" s="511"/>
      <c r="PJR428" s="512"/>
      <c r="PJS428" s="512"/>
      <c r="PJT428" s="505"/>
      <c r="PJU428" s="505"/>
      <c r="PJV428" s="505"/>
      <c r="PJW428" s="511"/>
      <c r="PJX428" s="512"/>
      <c r="PJY428" s="512"/>
      <c r="PJZ428" s="505"/>
      <c r="PKA428" s="505"/>
      <c r="PKB428" s="505"/>
      <c r="PKC428" s="511"/>
      <c r="PKD428" s="512"/>
      <c r="PKE428" s="512"/>
      <c r="PKF428" s="505"/>
      <c r="PKG428" s="505"/>
      <c r="PKH428" s="505"/>
      <c r="PKI428" s="511"/>
      <c r="PKJ428" s="512"/>
      <c r="PKK428" s="512"/>
      <c r="PKL428" s="505"/>
      <c r="PKM428" s="505"/>
      <c r="PKN428" s="505"/>
      <c r="PKO428" s="511"/>
      <c r="PKP428" s="512"/>
      <c r="PKQ428" s="512"/>
      <c r="PKR428" s="505"/>
      <c r="PKS428" s="505"/>
      <c r="PKT428" s="505"/>
      <c r="PKU428" s="511"/>
      <c r="PKV428" s="512"/>
      <c r="PKW428" s="512"/>
      <c r="PKX428" s="505"/>
      <c r="PKY428" s="505"/>
      <c r="PKZ428" s="505"/>
      <c r="PLA428" s="511"/>
      <c r="PLB428" s="512"/>
      <c r="PLC428" s="512"/>
      <c r="PLD428" s="505"/>
      <c r="PLE428" s="505"/>
      <c r="PLF428" s="505"/>
      <c r="PLG428" s="511"/>
      <c r="PLH428" s="512"/>
      <c r="PLI428" s="512"/>
      <c r="PLJ428" s="505"/>
      <c r="PLK428" s="505"/>
      <c r="PLL428" s="505"/>
      <c r="PLM428" s="511"/>
      <c r="PLN428" s="512"/>
      <c r="PLO428" s="512"/>
      <c r="PLP428" s="505"/>
      <c r="PLQ428" s="505"/>
      <c r="PLR428" s="505"/>
      <c r="PLS428" s="511"/>
      <c r="PLT428" s="512"/>
      <c r="PLU428" s="512"/>
      <c r="PLV428" s="505"/>
      <c r="PLW428" s="505"/>
      <c r="PLX428" s="505"/>
      <c r="PLY428" s="511"/>
      <c r="PLZ428" s="512"/>
      <c r="PMA428" s="512"/>
      <c r="PMB428" s="505"/>
      <c r="PMC428" s="505"/>
      <c r="PMD428" s="505"/>
      <c r="PME428" s="511"/>
      <c r="PMF428" s="512"/>
      <c r="PMG428" s="512"/>
      <c r="PMH428" s="505"/>
      <c r="PMI428" s="505"/>
      <c r="PMJ428" s="505"/>
      <c r="PMK428" s="511"/>
      <c r="PML428" s="512"/>
      <c r="PMM428" s="512"/>
      <c r="PMN428" s="505"/>
      <c r="PMO428" s="505"/>
      <c r="PMP428" s="505"/>
      <c r="PMQ428" s="511"/>
      <c r="PMR428" s="512"/>
      <c r="PMS428" s="512"/>
      <c r="PMT428" s="505"/>
      <c r="PMU428" s="505"/>
      <c r="PMV428" s="505"/>
      <c r="PMW428" s="511"/>
      <c r="PMX428" s="512"/>
      <c r="PMY428" s="512"/>
      <c r="PMZ428" s="505"/>
      <c r="PNA428" s="505"/>
      <c r="PNB428" s="505"/>
      <c r="PNC428" s="511"/>
      <c r="PND428" s="512"/>
      <c r="PNE428" s="512"/>
      <c r="PNF428" s="505"/>
      <c r="PNG428" s="505"/>
      <c r="PNH428" s="505"/>
      <c r="PNI428" s="511"/>
      <c r="PNJ428" s="512"/>
      <c r="PNK428" s="512"/>
      <c r="PNL428" s="505"/>
      <c r="PNM428" s="505"/>
      <c r="PNN428" s="505"/>
      <c r="PNO428" s="511"/>
      <c r="PNP428" s="512"/>
      <c r="PNQ428" s="512"/>
      <c r="PNR428" s="505"/>
      <c r="PNS428" s="505"/>
      <c r="PNT428" s="505"/>
      <c r="PNU428" s="511"/>
      <c r="PNV428" s="512"/>
      <c r="PNW428" s="512"/>
      <c r="PNX428" s="505"/>
      <c r="PNY428" s="505"/>
      <c r="PNZ428" s="505"/>
      <c r="POA428" s="511"/>
      <c r="POB428" s="512"/>
      <c r="POC428" s="512"/>
      <c r="POD428" s="505"/>
      <c r="POE428" s="505"/>
      <c r="POF428" s="505"/>
      <c r="POG428" s="511"/>
      <c r="POH428" s="512"/>
      <c r="POI428" s="512"/>
      <c r="POJ428" s="505"/>
      <c r="POK428" s="505"/>
      <c r="POL428" s="505"/>
      <c r="POM428" s="511"/>
      <c r="PON428" s="512"/>
      <c r="POO428" s="512"/>
      <c r="POP428" s="505"/>
      <c r="POQ428" s="505"/>
      <c r="POR428" s="505"/>
      <c r="POS428" s="511"/>
      <c r="POT428" s="512"/>
      <c r="POU428" s="512"/>
      <c r="POV428" s="505"/>
      <c r="POW428" s="505"/>
      <c r="POX428" s="505"/>
      <c r="POY428" s="511"/>
      <c r="POZ428" s="512"/>
      <c r="PPA428" s="512"/>
      <c r="PPB428" s="505"/>
      <c r="PPC428" s="505"/>
      <c r="PPD428" s="505"/>
      <c r="PPE428" s="511"/>
      <c r="PPF428" s="512"/>
      <c r="PPG428" s="512"/>
      <c r="PPH428" s="505"/>
      <c r="PPI428" s="505"/>
      <c r="PPJ428" s="505"/>
      <c r="PPK428" s="511"/>
      <c r="PPL428" s="512"/>
      <c r="PPM428" s="512"/>
      <c r="PPN428" s="505"/>
      <c r="PPO428" s="505"/>
      <c r="PPP428" s="505"/>
      <c r="PPQ428" s="511"/>
      <c r="PPR428" s="512"/>
      <c r="PPS428" s="512"/>
      <c r="PPT428" s="505"/>
      <c r="PPU428" s="505"/>
      <c r="PPV428" s="505"/>
      <c r="PPW428" s="511"/>
      <c r="PPX428" s="512"/>
      <c r="PPY428" s="512"/>
      <c r="PPZ428" s="505"/>
      <c r="PQA428" s="505"/>
      <c r="PQB428" s="505"/>
      <c r="PQC428" s="511"/>
      <c r="PQD428" s="512"/>
      <c r="PQE428" s="512"/>
      <c r="PQF428" s="505"/>
      <c r="PQG428" s="505"/>
      <c r="PQH428" s="505"/>
      <c r="PQI428" s="511"/>
      <c r="PQJ428" s="512"/>
      <c r="PQK428" s="512"/>
      <c r="PQL428" s="505"/>
      <c r="PQM428" s="505"/>
      <c r="PQN428" s="505"/>
      <c r="PQO428" s="511"/>
      <c r="PQP428" s="512"/>
      <c r="PQQ428" s="512"/>
      <c r="PQR428" s="505"/>
      <c r="PQS428" s="505"/>
      <c r="PQT428" s="505"/>
      <c r="PQU428" s="511"/>
      <c r="PQV428" s="512"/>
      <c r="PQW428" s="512"/>
      <c r="PQX428" s="505"/>
      <c r="PQY428" s="505"/>
      <c r="PQZ428" s="505"/>
      <c r="PRA428" s="511"/>
      <c r="PRB428" s="512"/>
      <c r="PRC428" s="512"/>
      <c r="PRD428" s="505"/>
      <c r="PRE428" s="505"/>
      <c r="PRF428" s="505"/>
      <c r="PRG428" s="511"/>
      <c r="PRH428" s="512"/>
      <c r="PRI428" s="512"/>
      <c r="PRJ428" s="505"/>
      <c r="PRK428" s="505"/>
      <c r="PRL428" s="505"/>
      <c r="PRM428" s="511"/>
      <c r="PRN428" s="512"/>
      <c r="PRO428" s="512"/>
      <c r="PRP428" s="505"/>
      <c r="PRQ428" s="505"/>
      <c r="PRR428" s="505"/>
      <c r="PRS428" s="511"/>
      <c r="PRT428" s="512"/>
      <c r="PRU428" s="512"/>
      <c r="PRV428" s="505"/>
      <c r="PRW428" s="505"/>
      <c r="PRX428" s="505"/>
      <c r="PRY428" s="511"/>
      <c r="PRZ428" s="512"/>
      <c r="PSA428" s="512"/>
      <c r="PSB428" s="505"/>
      <c r="PSC428" s="505"/>
      <c r="PSD428" s="505"/>
      <c r="PSE428" s="511"/>
      <c r="PSF428" s="512"/>
      <c r="PSG428" s="512"/>
      <c r="PSH428" s="505"/>
      <c r="PSI428" s="505"/>
      <c r="PSJ428" s="505"/>
      <c r="PSK428" s="511"/>
      <c r="PSL428" s="512"/>
      <c r="PSM428" s="512"/>
      <c r="PSN428" s="505"/>
      <c r="PSO428" s="505"/>
      <c r="PSP428" s="505"/>
      <c r="PSQ428" s="511"/>
      <c r="PSR428" s="512"/>
      <c r="PSS428" s="512"/>
      <c r="PST428" s="505"/>
      <c r="PSU428" s="505"/>
      <c r="PSV428" s="505"/>
      <c r="PSW428" s="511"/>
      <c r="PSX428" s="512"/>
      <c r="PSY428" s="512"/>
      <c r="PSZ428" s="505"/>
      <c r="PTA428" s="505"/>
      <c r="PTB428" s="505"/>
      <c r="PTC428" s="511"/>
      <c r="PTD428" s="512"/>
      <c r="PTE428" s="512"/>
      <c r="PTF428" s="505"/>
      <c r="PTG428" s="505"/>
      <c r="PTH428" s="505"/>
      <c r="PTI428" s="511"/>
      <c r="PTJ428" s="512"/>
      <c r="PTK428" s="512"/>
      <c r="PTL428" s="505"/>
      <c r="PTM428" s="505"/>
      <c r="PTN428" s="505"/>
      <c r="PTO428" s="511"/>
      <c r="PTP428" s="512"/>
      <c r="PTQ428" s="512"/>
      <c r="PTR428" s="505"/>
      <c r="PTS428" s="505"/>
      <c r="PTT428" s="505"/>
      <c r="PTU428" s="511"/>
      <c r="PTV428" s="512"/>
      <c r="PTW428" s="512"/>
      <c r="PTX428" s="505"/>
      <c r="PTY428" s="505"/>
      <c r="PTZ428" s="505"/>
      <c r="PUA428" s="511"/>
      <c r="PUB428" s="512"/>
      <c r="PUC428" s="512"/>
      <c r="PUD428" s="505"/>
      <c r="PUE428" s="505"/>
      <c r="PUF428" s="505"/>
      <c r="PUG428" s="511"/>
      <c r="PUH428" s="512"/>
      <c r="PUI428" s="512"/>
      <c r="PUJ428" s="505"/>
      <c r="PUK428" s="505"/>
      <c r="PUL428" s="505"/>
      <c r="PUM428" s="511"/>
      <c r="PUN428" s="512"/>
      <c r="PUO428" s="512"/>
      <c r="PUP428" s="505"/>
      <c r="PUQ428" s="505"/>
      <c r="PUR428" s="505"/>
      <c r="PUS428" s="511"/>
      <c r="PUT428" s="512"/>
      <c r="PUU428" s="512"/>
      <c r="PUV428" s="505"/>
      <c r="PUW428" s="505"/>
      <c r="PUX428" s="505"/>
      <c r="PUY428" s="511"/>
      <c r="PUZ428" s="512"/>
      <c r="PVA428" s="512"/>
      <c r="PVB428" s="505"/>
      <c r="PVC428" s="505"/>
      <c r="PVD428" s="505"/>
      <c r="PVE428" s="511"/>
      <c r="PVF428" s="512"/>
      <c r="PVG428" s="512"/>
      <c r="PVH428" s="505"/>
      <c r="PVI428" s="505"/>
      <c r="PVJ428" s="505"/>
      <c r="PVK428" s="511"/>
      <c r="PVL428" s="512"/>
      <c r="PVM428" s="512"/>
      <c r="PVN428" s="505"/>
      <c r="PVO428" s="505"/>
      <c r="PVP428" s="505"/>
      <c r="PVQ428" s="511"/>
      <c r="PVR428" s="512"/>
      <c r="PVS428" s="512"/>
      <c r="PVT428" s="505"/>
      <c r="PVU428" s="505"/>
      <c r="PVV428" s="505"/>
      <c r="PVW428" s="511"/>
      <c r="PVX428" s="512"/>
      <c r="PVY428" s="512"/>
      <c r="PVZ428" s="505"/>
      <c r="PWA428" s="505"/>
      <c r="PWB428" s="505"/>
      <c r="PWC428" s="511"/>
      <c r="PWD428" s="512"/>
      <c r="PWE428" s="512"/>
      <c r="PWF428" s="505"/>
      <c r="PWG428" s="505"/>
      <c r="PWH428" s="505"/>
      <c r="PWI428" s="511"/>
      <c r="PWJ428" s="512"/>
      <c r="PWK428" s="512"/>
      <c r="PWL428" s="505"/>
      <c r="PWM428" s="505"/>
      <c r="PWN428" s="505"/>
      <c r="PWO428" s="511"/>
      <c r="PWP428" s="512"/>
      <c r="PWQ428" s="512"/>
      <c r="PWR428" s="505"/>
      <c r="PWS428" s="505"/>
      <c r="PWT428" s="505"/>
      <c r="PWU428" s="511"/>
      <c r="PWV428" s="512"/>
      <c r="PWW428" s="512"/>
      <c r="PWX428" s="505"/>
      <c r="PWY428" s="505"/>
      <c r="PWZ428" s="505"/>
      <c r="PXA428" s="511"/>
      <c r="PXB428" s="512"/>
      <c r="PXC428" s="512"/>
      <c r="PXD428" s="505"/>
      <c r="PXE428" s="505"/>
      <c r="PXF428" s="505"/>
      <c r="PXG428" s="511"/>
      <c r="PXH428" s="512"/>
      <c r="PXI428" s="512"/>
      <c r="PXJ428" s="505"/>
      <c r="PXK428" s="505"/>
      <c r="PXL428" s="505"/>
      <c r="PXM428" s="511"/>
      <c r="PXN428" s="512"/>
      <c r="PXO428" s="512"/>
      <c r="PXP428" s="505"/>
      <c r="PXQ428" s="505"/>
      <c r="PXR428" s="505"/>
      <c r="PXS428" s="511"/>
      <c r="PXT428" s="512"/>
      <c r="PXU428" s="512"/>
      <c r="PXV428" s="505"/>
      <c r="PXW428" s="505"/>
      <c r="PXX428" s="505"/>
      <c r="PXY428" s="511"/>
      <c r="PXZ428" s="512"/>
      <c r="PYA428" s="512"/>
      <c r="PYB428" s="505"/>
      <c r="PYC428" s="505"/>
      <c r="PYD428" s="505"/>
      <c r="PYE428" s="511"/>
      <c r="PYF428" s="512"/>
      <c r="PYG428" s="512"/>
      <c r="PYH428" s="505"/>
      <c r="PYI428" s="505"/>
      <c r="PYJ428" s="505"/>
      <c r="PYK428" s="511"/>
      <c r="PYL428" s="512"/>
      <c r="PYM428" s="512"/>
      <c r="PYN428" s="505"/>
      <c r="PYO428" s="505"/>
      <c r="PYP428" s="505"/>
      <c r="PYQ428" s="511"/>
      <c r="PYR428" s="512"/>
      <c r="PYS428" s="512"/>
      <c r="PYT428" s="505"/>
      <c r="PYU428" s="505"/>
      <c r="PYV428" s="505"/>
      <c r="PYW428" s="511"/>
      <c r="PYX428" s="512"/>
      <c r="PYY428" s="512"/>
      <c r="PYZ428" s="505"/>
      <c r="PZA428" s="505"/>
      <c r="PZB428" s="505"/>
      <c r="PZC428" s="511"/>
      <c r="PZD428" s="512"/>
      <c r="PZE428" s="512"/>
      <c r="PZF428" s="505"/>
      <c r="PZG428" s="505"/>
      <c r="PZH428" s="505"/>
      <c r="PZI428" s="511"/>
      <c r="PZJ428" s="512"/>
      <c r="PZK428" s="512"/>
      <c r="PZL428" s="505"/>
      <c r="PZM428" s="505"/>
      <c r="PZN428" s="505"/>
      <c r="PZO428" s="511"/>
      <c r="PZP428" s="512"/>
      <c r="PZQ428" s="512"/>
      <c r="PZR428" s="505"/>
      <c r="PZS428" s="505"/>
      <c r="PZT428" s="505"/>
      <c r="PZU428" s="511"/>
      <c r="PZV428" s="512"/>
      <c r="PZW428" s="512"/>
      <c r="PZX428" s="505"/>
      <c r="PZY428" s="505"/>
      <c r="PZZ428" s="505"/>
      <c r="QAA428" s="511"/>
      <c r="QAB428" s="512"/>
      <c r="QAC428" s="512"/>
      <c r="QAD428" s="505"/>
      <c r="QAE428" s="505"/>
      <c r="QAF428" s="505"/>
      <c r="QAG428" s="511"/>
      <c r="QAH428" s="512"/>
      <c r="QAI428" s="512"/>
      <c r="QAJ428" s="505"/>
      <c r="QAK428" s="505"/>
      <c r="QAL428" s="505"/>
      <c r="QAM428" s="511"/>
      <c r="QAN428" s="512"/>
      <c r="QAO428" s="512"/>
      <c r="QAP428" s="505"/>
      <c r="QAQ428" s="505"/>
      <c r="QAR428" s="505"/>
      <c r="QAS428" s="511"/>
      <c r="QAT428" s="512"/>
      <c r="QAU428" s="512"/>
      <c r="QAV428" s="505"/>
      <c r="QAW428" s="505"/>
      <c r="QAX428" s="505"/>
      <c r="QAY428" s="511"/>
      <c r="QAZ428" s="512"/>
      <c r="QBA428" s="512"/>
      <c r="QBB428" s="505"/>
      <c r="QBC428" s="505"/>
      <c r="QBD428" s="505"/>
      <c r="QBE428" s="511"/>
      <c r="QBF428" s="512"/>
      <c r="QBG428" s="512"/>
      <c r="QBH428" s="505"/>
      <c r="QBI428" s="505"/>
      <c r="QBJ428" s="505"/>
      <c r="QBK428" s="511"/>
      <c r="QBL428" s="512"/>
      <c r="QBM428" s="512"/>
      <c r="QBN428" s="505"/>
      <c r="QBO428" s="505"/>
      <c r="QBP428" s="505"/>
      <c r="QBQ428" s="511"/>
      <c r="QBR428" s="512"/>
      <c r="QBS428" s="512"/>
      <c r="QBT428" s="505"/>
      <c r="QBU428" s="505"/>
      <c r="QBV428" s="505"/>
      <c r="QBW428" s="511"/>
      <c r="QBX428" s="512"/>
      <c r="QBY428" s="512"/>
      <c r="QBZ428" s="505"/>
      <c r="QCA428" s="505"/>
      <c r="QCB428" s="505"/>
      <c r="QCC428" s="511"/>
      <c r="QCD428" s="512"/>
      <c r="QCE428" s="512"/>
      <c r="QCF428" s="505"/>
      <c r="QCG428" s="505"/>
      <c r="QCH428" s="505"/>
      <c r="QCI428" s="511"/>
      <c r="QCJ428" s="512"/>
      <c r="QCK428" s="512"/>
      <c r="QCL428" s="505"/>
      <c r="QCM428" s="505"/>
      <c r="QCN428" s="505"/>
      <c r="QCO428" s="511"/>
      <c r="QCP428" s="512"/>
      <c r="QCQ428" s="512"/>
      <c r="QCR428" s="505"/>
      <c r="QCS428" s="505"/>
      <c r="QCT428" s="505"/>
      <c r="QCU428" s="511"/>
      <c r="QCV428" s="512"/>
      <c r="QCW428" s="512"/>
      <c r="QCX428" s="505"/>
      <c r="QCY428" s="505"/>
      <c r="QCZ428" s="505"/>
      <c r="QDA428" s="511"/>
      <c r="QDB428" s="512"/>
      <c r="QDC428" s="512"/>
      <c r="QDD428" s="505"/>
      <c r="QDE428" s="505"/>
      <c r="QDF428" s="505"/>
      <c r="QDG428" s="511"/>
      <c r="QDH428" s="512"/>
      <c r="QDI428" s="512"/>
      <c r="QDJ428" s="505"/>
      <c r="QDK428" s="505"/>
      <c r="QDL428" s="505"/>
      <c r="QDM428" s="511"/>
      <c r="QDN428" s="512"/>
      <c r="QDO428" s="512"/>
      <c r="QDP428" s="505"/>
      <c r="QDQ428" s="505"/>
      <c r="QDR428" s="505"/>
      <c r="QDS428" s="511"/>
      <c r="QDT428" s="512"/>
      <c r="QDU428" s="512"/>
      <c r="QDV428" s="505"/>
      <c r="QDW428" s="505"/>
      <c r="QDX428" s="505"/>
      <c r="QDY428" s="511"/>
      <c r="QDZ428" s="512"/>
      <c r="QEA428" s="512"/>
      <c r="QEB428" s="505"/>
      <c r="QEC428" s="505"/>
      <c r="QED428" s="505"/>
      <c r="QEE428" s="511"/>
      <c r="QEF428" s="512"/>
      <c r="QEG428" s="512"/>
      <c r="QEH428" s="505"/>
      <c r="QEI428" s="505"/>
      <c r="QEJ428" s="505"/>
      <c r="QEK428" s="511"/>
      <c r="QEL428" s="512"/>
      <c r="QEM428" s="512"/>
      <c r="QEN428" s="505"/>
      <c r="QEO428" s="505"/>
      <c r="QEP428" s="505"/>
      <c r="QEQ428" s="511"/>
      <c r="QER428" s="512"/>
      <c r="QES428" s="512"/>
      <c r="QET428" s="505"/>
      <c r="QEU428" s="505"/>
      <c r="QEV428" s="505"/>
      <c r="QEW428" s="511"/>
      <c r="QEX428" s="512"/>
      <c r="QEY428" s="512"/>
      <c r="QEZ428" s="505"/>
      <c r="QFA428" s="505"/>
      <c r="QFB428" s="505"/>
      <c r="QFC428" s="511"/>
      <c r="QFD428" s="512"/>
      <c r="QFE428" s="512"/>
      <c r="QFF428" s="505"/>
      <c r="QFG428" s="505"/>
      <c r="QFH428" s="505"/>
      <c r="QFI428" s="511"/>
      <c r="QFJ428" s="512"/>
      <c r="QFK428" s="512"/>
      <c r="QFL428" s="505"/>
      <c r="QFM428" s="505"/>
      <c r="QFN428" s="505"/>
      <c r="QFO428" s="511"/>
      <c r="QFP428" s="512"/>
      <c r="QFQ428" s="512"/>
      <c r="QFR428" s="505"/>
      <c r="QFS428" s="505"/>
      <c r="QFT428" s="505"/>
      <c r="QFU428" s="511"/>
      <c r="QFV428" s="512"/>
      <c r="QFW428" s="512"/>
      <c r="QFX428" s="505"/>
      <c r="QFY428" s="505"/>
      <c r="QFZ428" s="505"/>
      <c r="QGA428" s="511"/>
      <c r="QGB428" s="512"/>
      <c r="QGC428" s="512"/>
      <c r="QGD428" s="505"/>
      <c r="QGE428" s="505"/>
      <c r="QGF428" s="505"/>
      <c r="QGG428" s="511"/>
      <c r="QGH428" s="512"/>
      <c r="QGI428" s="512"/>
      <c r="QGJ428" s="505"/>
      <c r="QGK428" s="505"/>
      <c r="QGL428" s="505"/>
      <c r="QGM428" s="511"/>
      <c r="QGN428" s="512"/>
      <c r="QGO428" s="512"/>
      <c r="QGP428" s="505"/>
      <c r="QGQ428" s="505"/>
      <c r="QGR428" s="505"/>
      <c r="QGS428" s="511"/>
      <c r="QGT428" s="512"/>
      <c r="QGU428" s="512"/>
      <c r="QGV428" s="505"/>
      <c r="QGW428" s="505"/>
      <c r="QGX428" s="505"/>
      <c r="QGY428" s="511"/>
      <c r="QGZ428" s="512"/>
      <c r="QHA428" s="512"/>
      <c r="QHB428" s="505"/>
      <c r="QHC428" s="505"/>
      <c r="QHD428" s="505"/>
      <c r="QHE428" s="511"/>
      <c r="QHF428" s="512"/>
      <c r="QHG428" s="512"/>
      <c r="QHH428" s="505"/>
      <c r="QHI428" s="505"/>
      <c r="QHJ428" s="505"/>
      <c r="QHK428" s="511"/>
      <c r="QHL428" s="512"/>
      <c r="QHM428" s="512"/>
      <c r="QHN428" s="505"/>
      <c r="QHO428" s="505"/>
      <c r="QHP428" s="505"/>
      <c r="QHQ428" s="511"/>
      <c r="QHR428" s="512"/>
      <c r="QHS428" s="512"/>
      <c r="QHT428" s="505"/>
      <c r="QHU428" s="505"/>
      <c r="QHV428" s="505"/>
      <c r="QHW428" s="511"/>
      <c r="QHX428" s="512"/>
      <c r="QHY428" s="512"/>
      <c r="QHZ428" s="505"/>
      <c r="QIA428" s="505"/>
      <c r="QIB428" s="505"/>
      <c r="QIC428" s="511"/>
      <c r="QID428" s="512"/>
      <c r="QIE428" s="512"/>
      <c r="QIF428" s="505"/>
      <c r="QIG428" s="505"/>
      <c r="QIH428" s="505"/>
      <c r="QII428" s="511"/>
      <c r="QIJ428" s="512"/>
      <c r="QIK428" s="512"/>
      <c r="QIL428" s="505"/>
      <c r="QIM428" s="505"/>
      <c r="QIN428" s="505"/>
      <c r="QIO428" s="511"/>
      <c r="QIP428" s="512"/>
      <c r="QIQ428" s="512"/>
      <c r="QIR428" s="505"/>
      <c r="QIS428" s="505"/>
      <c r="QIT428" s="505"/>
      <c r="QIU428" s="511"/>
      <c r="QIV428" s="512"/>
      <c r="QIW428" s="512"/>
      <c r="QIX428" s="505"/>
      <c r="QIY428" s="505"/>
      <c r="QIZ428" s="505"/>
      <c r="QJA428" s="511"/>
      <c r="QJB428" s="512"/>
      <c r="QJC428" s="512"/>
      <c r="QJD428" s="505"/>
      <c r="QJE428" s="505"/>
      <c r="QJF428" s="505"/>
      <c r="QJG428" s="511"/>
      <c r="QJH428" s="512"/>
      <c r="QJI428" s="512"/>
      <c r="QJJ428" s="505"/>
      <c r="QJK428" s="505"/>
      <c r="QJL428" s="505"/>
      <c r="QJM428" s="511"/>
      <c r="QJN428" s="512"/>
      <c r="QJO428" s="512"/>
      <c r="QJP428" s="505"/>
      <c r="QJQ428" s="505"/>
      <c r="QJR428" s="505"/>
      <c r="QJS428" s="511"/>
      <c r="QJT428" s="512"/>
      <c r="QJU428" s="512"/>
      <c r="QJV428" s="505"/>
      <c r="QJW428" s="505"/>
      <c r="QJX428" s="505"/>
      <c r="QJY428" s="511"/>
      <c r="QJZ428" s="512"/>
      <c r="QKA428" s="512"/>
      <c r="QKB428" s="505"/>
      <c r="QKC428" s="505"/>
      <c r="QKD428" s="505"/>
      <c r="QKE428" s="511"/>
      <c r="QKF428" s="512"/>
      <c r="QKG428" s="512"/>
      <c r="QKH428" s="505"/>
      <c r="QKI428" s="505"/>
      <c r="QKJ428" s="505"/>
      <c r="QKK428" s="511"/>
      <c r="QKL428" s="512"/>
      <c r="QKM428" s="512"/>
      <c r="QKN428" s="505"/>
      <c r="QKO428" s="505"/>
      <c r="QKP428" s="505"/>
      <c r="QKQ428" s="511"/>
      <c r="QKR428" s="512"/>
      <c r="QKS428" s="512"/>
      <c r="QKT428" s="505"/>
      <c r="QKU428" s="505"/>
      <c r="QKV428" s="505"/>
      <c r="QKW428" s="511"/>
      <c r="QKX428" s="512"/>
      <c r="QKY428" s="512"/>
      <c r="QKZ428" s="505"/>
      <c r="QLA428" s="505"/>
      <c r="QLB428" s="505"/>
      <c r="QLC428" s="511"/>
      <c r="QLD428" s="512"/>
      <c r="QLE428" s="512"/>
      <c r="QLF428" s="505"/>
      <c r="QLG428" s="505"/>
      <c r="QLH428" s="505"/>
      <c r="QLI428" s="511"/>
      <c r="QLJ428" s="512"/>
      <c r="QLK428" s="512"/>
      <c r="QLL428" s="505"/>
      <c r="QLM428" s="505"/>
      <c r="QLN428" s="505"/>
      <c r="QLO428" s="511"/>
      <c r="QLP428" s="512"/>
      <c r="QLQ428" s="512"/>
      <c r="QLR428" s="505"/>
      <c r="QLS428" s="505"/>
      <c r="QLT428" s="505"/>
      <c r="QLU428" s="511"/>
      <c r="QLV428" s="512"/>
      <c r="QLW428" s="512"/>
      <c r="QLX428" s="505"/>
      <c r="QLY428" s="505"/>
      <c r="QLZ428" s="505"/>
      <c r="QMA428" s="511"/>
      <c r="QMB428" s="512"/>
      <c r="QMC428" s="512"/>
      <c r="QMD428" s="505"/>
      <c r="QME428" s="505"/>
      <c r="QMF428" s="505"/>
      <c r="QMG428" s="511"/>
      <c r="QMH428" s="512"/>
      <c r="QMI428" s="512"/>
      <c r="QMJ428" s="505"/>
      <c r="QMK428" s="505"/>
      <c r="QML428" s="505"/>
      <c r="QMM428" s="511"/>
      <c r="QMN428" s="512"/>
      <c r="QMO428" s="512"/>
      <c r="QMP428" s="505"/>
      <c r="QMQ428" s="505"/>
      <c r="QMR428" s="505"/>
      <c r="QMS428" s="511"/>
      <c r="QMT428" s="512"/>
      <c r="QMU428" s="512"/>
      <c r="QMV428" s="505"/>
      <c r="QMW428" s="505"/>
      <c r="QMX428" s="505"/>
      <c r="QMY428" s="511"/>
      <c r="QMZ428" s="512"/>
      <c r="QNA428" s="512"/>
      <c r="QNB428" s="505"/>
      <c r="QNC428" s="505"/>
      <c r="QND428" s="505"/>
      <c r="QNE428" s="511"/>
      <c r="QNF428" s="512"/>
      <c r="QNG428" s="512"/>
      <c r="QNH428" s="505"/>
      <c r="QNI428" s="505"/>
      <c r="QNJ428" s="505"/>
      <c r="QNK428" s="511"/>
      <c r="QNL428" s="512"/>
      <c r="QNM428" s="512"/>
      <c r="QNN428" s="505"/>
      <c r="QNO428" s="505"/>
      <c r="QNP428" s="505"/>
      <c r="QNQ428" s="511"/>
      <c r="QNR428" s="512"/>
      <c r="QNS428" s="512"/>
      <c r="QNT428" s="505"/>
      <c r="QNU428" s="505"/>
      <c r="QNV428" s="505"/>
      <c r="QNW428" s="511"/>
      <c r="QNX428" s="512"/>
      <c r="QNY428" s="512"/>
      <c r="QNZ428" s="505"/>
      <c r="QOA428" s="505"/>
      <c r="QOB428" s="505"/>
      <c r="QOC428" s="511"/>
      <c r="QOD428" s="512"/>
      <c r="QOE428" s="512"/>
      <c r="QOF428" s="505"/>
      <c r="QOG428" s="505"/>
      <c r="QOH428" s="505"/>
      <c r="QOI428" s="511"/>
      <c r="QOJ428" s="512"/>
      <c r="QOK428" s="512"/>
      <c r="QOL428" s="505"/>
      <c r="QOM428" s="505"/>
      <c r="QON428" s="505"/>
      <c r="QOO428" s="511"/>
      <c r="QOP428" s="512"/>
      <c r="QOQ428" s="512"/>
      <c r="QOR428" s="505"/>
      <c r="QOS428" s="505"/>
      <c r="QOT428" s="505"/>
      <c r="QOU428" s="511"/>
      <c r="QOV428" s="512"/>
      <c r="QOW428" s="512"/>
      <c r="QOX428" s="505"/>
      <c r="QOY428" s="505"/>
      <c r="QOZ428" s="505"/>
      <c r="QPA428" s="511"/>
      <c r="QPB428" s="512"/>
      <c r="QPC428" s="512"/>
      <c r="QPD428" s="505"/>
      <c r="QPE428" s="505"/>
      <c r="QPF428" s="505"/>
      <c r="QPG428" s="511"/>
      <c r="QPH428" s="512"/>
      <c r="QPI428" s="512"/>
      <c r="QPJ428" s="505"/>
      <c r="QPK428" s="505"/>
      <c r="QPL428" s="505"/>
      <c r="QPM428" s="511"/>
      <c r="QPN428" s="512"/>
      <c r="QPO428" s="512"/>
      <c r="QPP428" s="505"/>
      <c r="QPQ428" s="505"/>
      <c r="QPR428" s="505"/>
      <c r="QPS428" s="511"/>
      <c r="QPT428" s="512"/>
      <c r="QPU428" s="512"/>
      <c r="QPV428" s="505"/>
      <c r="QPW428" s="505"/>
      <c r="QPX428" s="505"/>
      <c r="QPY428" s="511"/>
      <c r="QPZ428" s="512"/>
      <c r="QQA428" s="512"/>
      <c r="QQB428" s="505"/>
      <c r="QQC428" s="505"/>
      <c r="QQD428" s="505"/>
      <c r="QQE428" s="511"/>
      <c r="QQF428" s="512"/>
      <c r="QQG428" s="512"/>
      <c r="QQH428" s="505"/>
      <c r="QQI428" s="505"/>
      <c r="QQJ428" s="505"/>
      <c r="QQK428" s="511"/>
      <c r="QQL428" s="512"/>
      <c r="QQM428" s="512"/>
      <c r="QQN428" s="505"/>
      <c r="QQO428" s="505"/>
      <c r="QQP428" s="505"/>
      <c r="QQQ428" s="511"/>
      <c r="QQR428" s="512"/>
      <c r="QQS428" s="512"/>
      <c r="QQT428" s="505"/>
      <c r="QQU428" s="505"/>
      <c r="QQV428" s="505"/>
      <c r="QQW428" s="511"/>
      <c r="QQX428" s="512"/>
      <c r="QQY428" s="512"/>
      <c r="QQZ428" s="505"/>
      <c r="QRA428" s="505"/>
      <c r="QRB428" s="505"/>
      <c r="QRC428" s="511"/>
      <c r="QRD428" s="512"/>
      <c r="QRE428" s="512"/>
      <c r="QRF428" s="505"/>
      <c r="QRG428" s="505"/>
      <c r="QRH428" s="505"/>
      <c r="QRI428" s="511"/>
      <c r="QRJ428" s="512"/>
      <c r="QRK428" s="512"/>
      <c r="QRL428" s="505"/>
      <c r="QRM428" s="505"/>
      <c r="QRN428" s="505"/>
      <c r="QRO428" s="511"/>
      <c r="QRP428" s="512"/>
      <c r="QRQ428" s="512"/>
      <c r="QRR428" s="505"/>
      <c r="QRS428" s="505"/>
      <c r="QRT428" s="505"/>
      <c r="QRU428" s="511"/>
      <c r="QRV428" s="512"/>
      <c r="QRW428" s="512"/>
      <c r="QRX428" s="505"/>
      <c r="QRY428" s="505"/>
      <c r="QRZ428" s="505"/>
      <c r="QSA428" s="511"/>
      <c r="QSB428" s="512"/>
      <c r="QSC428" s="512"/>
      <c r="QSD428" s="505"/>
      <c r="QSE428" s="505"/>
      <c r="QSF428" s="505"/>
      <c r="QSG428" s="511"/>
      <c r="QSH428" s="512"/>
      <c r="QSI428" s="512"/>
      <c r="QSJ428" s="505"/>
      <c r="QSK428" s="505"/>
      <c r="QSL428" s="505"/>
      <c r="QSM428" s="511"/>
      <c r="QSN428" s="512"/>
      <c r="QSO428" s="512"/>
      <c r="QSP428" s="505"/>
      <c r="QSQ428" s="505"/>
      <c r="QSR428" s="505"/>
      <c r="QSS428" s="511"/>
      <c r="QST428" s="512"/>
      <c r="QSU428" s="512"/>
      <c r="QSV428" s="505"/>
      <c r="QSW428" s="505"/>
      <c r="QSX428" s="505"/>
      <c r="QSY428" s="511"/>
      <c r="QSZ428" s="512"/>
      <c r="QTA428" s="512"/>
      <c r="QTB428" s="505"/>
      <c r="QTC428" s="505"/>
      <c r="QTD428" s="505"/>
      <c r="QTE428" s="511"/>
      <c r="QTF428" s="512"/>
      <c r="QTG428" s="512"/>
      <c r="QTH428" s="505"/>
      <c r="QTI428" s="505"/>
      <c r="QTJ428" s="505"/>
      <c r="QTK428" s="511"/>
      <c r="QTL428" s="512"/>
      <c r="QTM428" s="512"/>
      <c r="QTN428" s="505"/>
      <c r="QTO428" s="505"/>
      <c r="QTP428" s="505"/>
      <c r="QTQ428" s="511"/>
      <c r="QTR428" s="512"/>
      <c r="QTS428" s="512"/>
      <c r="QTT428" s="505"/>
      <c r="QTU428" s="505"/>
      <c r="QTV428" s="505"/>
      <c r="QTW428" s="511"/>
      <c r="QTX428" s="512"/>
      <c r="QTY428" s="512"/>
      <c r="QTZ428" s="505"/>
      <c r="QUA428" s="505"/>
      <c r="QUB428" s="505"/>
      <c r="QUC428" s="511"/>
      <c r="QUD428" s="512"/>
      <c r="QUE428" s="512"/>
      <c r="QUF428" s="505"/>
      <c r="QUG428" s="505"/>
      <c r="QUH428" s="505"/>
      <c r="QUI428" s="511"/>
      <c r="QUJ428" s="512"/>
      <c r="QUK428" s="512"/>
      <c r="QUL428" s="505"/>
      <c r="QUM428" s="505"/>
      <c r="QUN428" s="505"/>
      <c r="QUO428" s="511"/>
      <c r="QUP428" s="512"/>
      <c r="QUQ428" s="512"/>
      <c r="QUR428" s="505"/>
      <c r="QUS428" s="505"/>
      <c r="QUT428" s="505"/>
      <c r="QUU428" s="511"/>
      <c r="QUV428" s="512"/>
      <c r="QUW428" s="512"/>
      <c r="QUX428" s="505"/>
      <c r="QUY428" s="505"/>
      <c r="QUZ428" s="505"/>
      <c r="QVA428" s="511"/>
      <c r="QVB428" s="512"/>
      <c r="QVC428" s="512"/>
      <c r="QVD428" s="505"/>
      <c r="QVE428" s="505"/>
      <c r="QVF428" s="505"/>
      <c r="QVG428" s="511"/>
      <c r="QVH428" s="512"/>
      <c r="QVI428" s="512"/>
      <c r="QVJ428" s="505"/>
      <c r="QVK428" s="505"/>
      <c r="QVL428" s="505"/>
      <c r="QVM428" s="511"/>
      <c r="QVN428" s="512"/>
      <c r="QVO428" s="512"/>
      <c r="QVP428" s="505"/>
      <c r="QVQ428" s="505"/>
      <c r="QVR428" s="505"/>
      <c r="QVS428" s="511"/>
      <c r="QVT428" s="512"/>
      <c r="QVU428" s="512"/>
      <c r="QVV428" s="505"/>
      <c r="QVW428" s="505"/>
      <c r="QVX428" s="505"/>
      <c r="QVY428" s="511"/>
      <c r="QVZ428" s="512"/>
      <c r="QWA428" s="512"/>
      <c r="QWB428" s="505"/>
      <c r="QWC428" s="505"/>
      <c r="QWD428" s="505"/>
      <c r="QWE428" s="511"/>
      <c r="QWF428" s="512"/>
      <c r="QWG428" s="512"/>
      <c r="QWH428" s="505"/>
      <c r="QWI428" s="505"/>
      <c r="QWJ428" s="505"/>
      <c r="QWK428" s="511"/>
      <c r="QWL428" s="512"/>
      <c r="QWM428" s="512"/>
      <c r="QWN428" s="505"/>
      <c r="QWO428" s="505"/>
      <c r="QWP428" s="505"/>
      <c r="QWQ428" s="511"/>
      <c r="QWR428" s="512"/>
      <c r="QWS428" s="512"/>
      <c r="QWT428" s="505"/>
      <c r="QWU428" s="505"/>
      <c r="QWV428" s="505"/>
      <c r="QWW428" s="511"/>
      <c r="QWX428" s="512"/>
      <c r="QWY428" s="512"/>
      <c r="QWZ428" s="505"/>
      <c r="QXA428" s="505"/>
      <c r="QXB428" s="505"/>
      <c r="QXC428" s="511"/>
      <c r="QXD428" s="512"/>
      <c r="QXE428" s="512"/>
      <c r="QXF428" s="505"/>
      <c r="QXG428" s="505"/>
      <c r="QXH428" s="505"/>
      <c r="QXI428" s="511"/>
      <c r="QXJ428" s="512"/>
      <c r="QXK428" s="512"/>
      <c r="QXL428" s="505"/>
      <c r="QXM428" s="505"/>
      <c r="QXN428" s="505"/>
      <c r="QXO428" s="511"/>
      <c r="QXP428" s="512"/>
      <c r="QXQ428" s="512"/>
      <c r="QXR428" s="505"/>
      <c r="QXS428" s="505"/>
      <c r="QXT428" s="505"/>
      <c r="QXU428" s="511"/>
      <c r="QXV428" s="512"/>
      <c r="QXW428" s="512"/>
      <c r="QXX428" s="505"/>
      <c r="QXY428" s="505"/>
      <c r="QXZ428" s="505"/>
      <c r="QYA428" s="511"/>
      <c r="QYB428" s="512"/>
      <c r="QYC428" s="512"/>
      <c r="QYD428" s="505"/>
      <c r="QYE428" s="505"/>
      <c r="QYF428" s="505"/>
      <c r="QYG428" s="511"/>
      <c r="QYH428" s="512"/>
      <c r="QYI428" s="512"/>
      <c r="QYJ428" s="505"/>
      <c r="QYK428" s="505"/>
      <c r="QYL428" s="505"/>
      <c r="QYM428" s="511"/>
      <c r="QYN428" s="512"/>
      <c r="QYO428" s="512"/>
      <c r="QYP428" s="505"/>
      <c r="QYQ428" s="505"/>
      <c r="QYR428" s="505"/>
      <c r="QYS428" s="511"/>
      <c r="QYT428" s="512"/>
      <c r="QYU428" s="512"/>
      <c r="QYV428" s="505"/>
      <c r="QYW428" s="505"/>
      <c r="QYX428" s="505"/>
      <c r="QYY428" s="511"/>
      <c r="QYZ428" s="512"/>
      <c r="QZA428" s="512"/>
      <c r="QZB428" s="505"/>
      <c r="QZC428" s="505"/>
      <c r="QZD428" s="505"/>
      <c r="QZE428" s="511"/>
      <c r="QZF428" s="512"/>
      <c r="QZG428" s="512"/>
      <c r="QZH428" s="505"/>
      <c r="QZI428" s="505"/>
      <c r="QZJ428" s="505"/>
      <c r="QZK428" s="511"/>
      <c r="QZL428" s="512"/>
      <c r="QZM428" s="512"/>
      <c r="QZN428" s="505"/>
      <c r="QZO428" s="505"/>
      <c r="QZP428" s="505"/>
      <c r="QZQ428" s="511"/>
      <c r="QZR428" s="512"/>
      <c r="QZS428" s="512"/>
      <c r="QZT428" s="505"/>
      <c r="QZU428" s="505"/>
      <c r="QZV428" s="505"/>
      <c r="QZW428" s="511"/>
      <c r="QZX428" s="512"/>
      <c r="QZY428" s="512"/>
      <c r="QZZ428" s="505"/>
      <c r="RAA428" s="505"/>
      <c r="RAB428" s="505"/>
      <c r="RAC428" s="511"/>
      <c r="RAD428" s="512"/>
      <c r="RAE428" s="512"/>
      <c r="RAF428" s="505"/>
      <c r="RAG428" s="505"/>
      <c r="RAH428" s="505"/>
      <c r="RAI428" s="511"/>
      <c r="RAJ428" s="512"/>
      <c r="RAK428" s="512"/>
      <c r="RAL428" s="505"/>
      <c r="RAM428" s="505"/>
      <c r="RAN428" s="505"/>
      <c r="RAO428" s="511"/>
      <c r="RAP428" s="512"/>
      <c r="RAQ428" s="512"/>
      <c r="RAR428" s="505"/>
      <c r="RAS428" s="505"/>
      <c r="RAT428" s="505"/>
      <c r="RAU428" s="511"/>
      <c r="RAV428" s="512"/>
      <c r="RAW428" s="512"/>
      <c r="RAX428" s="505"/>
      <c r="RAY428" s="505"/>
      <c r="RAZ428" s="505"/>
      <c r="RBA428" s="511"/>
      <c r="RBB428" s="512"/>
      <c r="RBC428" s="512"/>
      <c r="RBD428" s="505"/>
      <c r="RBE428" s="505"/>
      <c r="RBF428" s="505"/>
      <c r="RBG428" s="511"/>
      <c r="RBH428" s="512"/>
      <c r="RBI428" s="512"/>
      <c r="RBJ428" s="505"/>
      <c r="RBK428" s="505"/>
      <c r="RBL428" s="505"/>
      <c r="RBM428" s="511"/>
      <c r="RBN428" s="512"/>
      <c r="RBO428" s="512"/>
      <c r="RBP428" s="505"/>
      <c r="RBQ428" s="505"/>
      <c r="RBR428" s="505"/>
      <c r="RBS428" s="511"/>
      <c r="RBT428" s="512"/>
      <c r="RBU428" s="512"/>
      <c r="RBV428" s="505"/>
      <c r="RBW428" s="505"/>
      <c r="RBX428" s="505"/>
      <c r="RBY428" s="511"/>
      <c r="RBZ428" s="512"/>
      <c r="RCA428" s="512"/>
      <c r="RCB428" s="505"/>
      <c r="RCC428" s="505"/>
      <c r="RCD428" s="505"/>
      <c r="RCE428" s="511"/>
      <c r="RCF428" s="512"/>
      <c r="RCG428" s="512"/>
      <c r="RCH428" s="505"/>
      <c r="RCI428" s="505"/>
      <c r="RCJ428" s="505"/>
      <c r="RCK428" s="511"/>
      <c r="RCL428" s="512"/>
      <c r="RCM428" s="512"/>
      <c r="RCN428" s="505"/>
      <c r="RCO428" s="505"/>
      <c r="RCP428" s="505"/>
      <c r="RCQ428" s="511"/>
      <c r="RCR428" s="512"/>
      <c r="RCS428" s="512"/>
      <c r="RCT428" s="505"/>
      <c r="RCU428" s="505"/>
      <c r="RCV428" s="505"/>
      <c r="RCW428" s="511"/>
      <c r="RCX428" s="512"/>
      <c r="RCY428" s="512"/>
      <c r="RCZ428" s="505"/>
      <c r="RDA428" s="505"/>
      <c r="RDB428" s="505"/>
      <c r="RDC428" s="511"/>
      <c r="RDD428" s="512"/>
      <c r="RDE428" s="512"/>
      <c r="RDF428" s="505"/>
      <c r="RDG428" s="505"/>
      <c r="RDH428" s="505"/>
      <c r="RDI428" s="511"/>
      <c r="RDJ428" s="512"/>
      <c r="RDK428" s="512"/>
      <c r="RDL428" s="505"/>
      <c r="RDM428" s="505"/>
      <c r="RDN428" s="505"/>
      <c r="RDO428" s="511"/>
      <c r="RDP428" s="512"/>
      <c r="RDQ428" s="512"/>
      <c r="RDR428" s="505"/>
      <c r="RDS428" s="505"/>
      <c r="RDT428" s="505"/>
      <c r="RDU428" s="511"/>
      <c r="RDV428" s="512"/>
      <c r="RDW428" s="512"/>
      <c r="RDX428" s="505"/>
      <c r="RDY428" s="505"/>
      <c r="RDZ428" s="505"/>
      <c r="REA428" s="511"/>
      <c r="REB428" s="512"/>
      <c r="REC428" s="512"/>
      <c r="RED428" s="505"/>
      <c r="REE428" s="505"/>
      <c r="REF428" s="505"/>
      <c r="REG428" s="511"/>
      <c r="REH428" s="512"/>
      <c r="REI428" s="512"/>
      <c r="REJ428" s="505"/>
      <c r="REK428" s="505"/>
      <c r="REL428" s="505"/>
      <c r="REM428" s="511"/>
      <c r="REN428" s="512"/>
      <c r="REO428" s="512"/>
      <c r="REP428" s="505"/>
      <c r="REQ428" s="505"/>
      <c r="RER428" s="505"/>
      <c r="RES428" s="511"/>
      <c r="RET428" s="512"/>
      <c r="REU428" s="512"/>
      <c r="REV428" s="505"/>
      <c r="REW428" s="505"/>
      <c r="REX428" s="505"/>
      <c r="REY428" s="511"/>
      <c r="REZ428" s="512"/>
      <c r="RFA428" s="512"/>
      <c r="RFB428" s="505"/>
      <c r="RFC428" s="505"/>
      <c r="RFD428" s="505"/>
      <c r="RFE428" s="511"/>
      <c r="RFF428" s="512"/>
      <c r="RFG428" s="512"/>
      <c r="RFH428" s="505"/>
      <c r="RFI428" s="505"/>
      <c r="RFJ428" s="505"/>
      <c r="RFK428" s="511"/>
      <c r="RFL428" s="512"/>
      <c r="RFM428" s="512"/>
      <c r="RFN428" s="505"/>
      <c r="RFO428" s="505"/>
      <c r="RFP428" s="505"/>
      <c r="RFQ428" s="511"/>
      <c r="RFR428" s="512"/>
      <c r="RFS428" s="512"/>
      <c r="RFT428" s="505"/>
      <c r="RFU428" s="505"/>
      <c r="RFV428" s="505"/>
      <c r="RFW428" s="511"/>
      <c r="RFX428" s="512"/>
      <c r="RFY428" s="512"/>
      <c r="RFZ428" s="505"/>
      <c r="RGA428" s="505"/>
      <c r="RGB428" s="505"/>
      <c r="RGC428" s="511"/>
      <c r="RGD428" s="512"/>
      <c r="RGE428" s="512"/>
      <c r="RGF428" s="505"/>
      <c r="RGG428" s="505"/>
      <c r="RGH428" s="505"/>
      <c r="RGI428" s="511"/>
      <c r="RGJ428" s="512"/>
      <c r="RGK428" s="512"/>
      <c r="RGL428" s="505"/>
      <c r="RGM428" s="505"/>
      <c r="RGN428" s="505"/>
      <c r="RGO428" s="511"/>
      <c r="RGP428" s="512"/>
      <c r="RGQ428" s="512"/>
      <c r="RGR428" s="505"/>
      <c r="RGS428" s="505"/>
      <c r="RGT428" s="505"/>
      <c r="RGU428" s="511"/>
      <c r="RGV428" s="512"/>
      <c r="RGW428" s="512"/>
      <c r="RGX428" s="505"/>
      <c r="RGY428" s="505"/>
      <c r="RGZ428" s="505"/>
      <c r="RHA428" s="511"/>
      <c r="RHB428" s="512"/>
      <c r="RHC428" s="512"/>
      <c r="RHD428" s="505"/>
      <c r="RHE428" s="505"/>
      <c r="RHF428" s="505"/>
      <c r="RHG428" s="511"/>
      <c r="RHH428" s="512"/>
      <c r="RHI428" s="512"/>
      <c r="RHJ428" s="505"/>
      <c r="RHK428" s="505"/>
      <c r="RHL428" s="505"/>
      <c r="RHM428" s="511"/>
      <c r="RHN428" s="512"/>
      <c r="RHO428" s="512"/>
      <c r="RHP428" s="505"/>
      <c r="RHQ428" s="505"/>
      <c r="RHR428" s="505"/>
      <c r="RHS428" s="511"/>
      <c r="RHT428" s="512"/>
      <c r="RHU428" s="512"/>
      <c r="RHV428" s="505"/>
      <c r="RHW428" s="505"/>
      <c r="RHX428" s="505"/>
      <c r="RHY428" s="511"/>
      <c r="RHZ428" s="512"/>
      <c r="RIA428" s="512"/>
      <c r="RIB428" s="505"/>
      <c r="RIC428" s="505"/>
      <c r="RID428" s="505"/>
      <c r="RIE428" s="511"/>
      <c r="RIF428" s="512"/>
      <c r="RIG428" s="512"/>
      <c r="RIH428" s="505"/>
      <c r="RII428" s="505"/>
      <c r="RIJ428" s="505"/>
      <c r="RIK428" s="511"/>
      <c r="RIL428" s="512"/>
      <c r="RIM428" s="512"/>
      <c r="RIN428" s="505"/>
      <c r="RIO428" s="505"/>
      <c r="RIP428" s="505"/>
      <c r="RIQ428" s="511"/>
      <c r="RIR428" s="512"/>
      <c r="RIS428" s="512"/>
      <c r="RIT428" s="505"/>
      <c r="RIU428" s="505"/>
      <c r="RIV428" s="505"/>
      <c r="RIW428" s="511"/>
      <c r="RIX428" s="512"/>
      <c r="RIY428" s="512"/>
      <c r="RIZ428" s="505"/>
      <c r="RJA428" s="505"/>
      <c r="RJB428" s="505"/>
      <c r="RJC428" s="511"/>
      <c r="RJD428" s="512"/>
      <c r="RJE428" s="512"/>
      <c r="RJF428" s="505"/>
      <c r="RJG428" s="505"/>
      <c r="RJH428" s="505"/>
      <c r="RJI428" s="511"/>
      <c r="RJJ428" s="512"/>
      <c r="RJK428" s="512"/>
      <c r="RJL428" s="505"/>
      <c r="RJM428" s="505"/>
      <c r="RJN428" s="505"/>
      <c r="RJO428" s="511"/>
      <c r="RJP428" s="512"/>
      <c r="RJQ428" s="512"/>
      <c r="RJR428" s="505"/>
      <c r="RJS428" s="505"/>
      <c r="RJT428" s="505"/>
      <c r="RJU428" s="511"/>
      <c r="RJV428" s="512"/>
      <c r="RJW428" s="512"/>
      <c r="RJX428" s="505"/>
      <c r="RJY428" s="505"/>
      <c r="RJZ428" s="505"/>
      <c r="RKA428" s="511"/>
      <c r="RKB428" s="512"/>
      <c r="RKC428" s="512"/>
      <c r="RKD428" s="505"/>
      <c r="RKE428" s="505"/>
      <c r="RKF428" s="505"/>
      <c r="RKG428" s="511"/>
      <c r="RKH428" s="512"/>
      <c r="RKI428" s="512"/>
      <c r="RKJ428" s="505"/>
      <c r="RKK428" s="505"/>
      <c r="RKL428" s="505"/>
      <c r="RKM428" s="511"/>
      <c r="RKN428" s="512"/>
      <c r="RKO428" s="512"/>
      <c r="RKP428" s="505"/>
      <c r="RKQ428" s="505"/>
      <c r="RKR428" s="505"/>
      <c r="RKS428" s="511"/>
      <c r="RKT428" s="512"/>
      <c r="RKU428" s="512"/>
      <c r="RKV428" s="505"/>
      <c r="RKW428" s="505"/>
      <c r="RKX428" s="505"/>
      <c r="RKY428" s="511"/>
      <c r="RKZ428" s="512"/>
      <c r="RLA428" s="512"/>
      <c r="RLB428" s="505"/>
      <c r="RLC428" s="505"/>
      <c r="RLD428" s="505"/>
      <c r="RLE428" s="511"/>
      <c r="RLF428" s="512"/>
      <c r="RLG428" s="512"/>
      <c r="RLH428" s="505"/>
      <c r="RLI428" s="505"/>
      <c r="RLJ428" s="505"/>
      <c r="RLK428" s="511"/>
      <c r="RLL428" s="512"/>
      <c r="RLM428" s="512"/>
      <c r="RLN428" s="505"/>
      <c r="RLO428" s="505"/>
      <c r="RLP428" s="505"/>
      <c r="RLQ428" s="511"/>
      <c r="RLR428" s="512"/>
      <c r="RLS428" s="512"/>
      <c r="RLT428" s="505"/>
      <c r="RLU428" s="505"/>
      <c r="RLV428" s="505"/>
      <c r="RLW428" s="511"/>
      <c r="RLX428" s="512"/>
      <c r="RLY428" s="512"/>
      <c r="RLZ428" s="505"/>
      <c r="RMA428" s="505"/>
      <c r="RMB428" s="505"/>
      <c r="RMC428" s="511"/>
      <c r="RMD428" s="512"/>
      <c r="RME428" s="512"/>
      <c r="RMF428" s="505"/>
      <c r="RMG428" s="505"/>
      <c r="RMH428" s="505"/>
      <c r="RMI428" s="511"/>
      <c r="RMJ428" s="512"/>
      <c r="RMK428" s="512"/>
      <c r="RML428" s="505"/>
      <c r="RMM428" s="505"/>
      <c r="RMN428" s="505"/>
      <c r="RMO428" s="511"/>
      <c r="RMP428" s="512"/>
      <c r="RMQ428" s="512"/>
      <c r="RMR428" s="505"/>
      <c r="RMS428" s="505"/>
      <c r="RMT428" s="505"/>
      <c r="RMU428" s="511"/>
      <c r="RMV428" s="512"/>
      <c r="RMW428" s="512"/>
      <c r="RMX428" s="505"/>
      <c r="RMY428" s="505"/>
      <c r="RMZ428" s="505"/>
      <c r="RNA428" s="511"/>
      <c r="RNB428" s="512"/>
      <c r="RNC428" s="512"/>
      <c r="RND428" s="505"/>
      <c r="RNE428" s="505"/>
      <c r="RNF428" s="505"/>
      <c r="RNG428" s="511"/>
      <c r="RNH428" s="512"/>
      <c r="RNI428" s="512"/>
      <c r="RNJ428" s="505"/>
      <c r="RNK428" s="505"/>
      <c r="RNL428" s="505"/>
      <c r="RNM428" s="511"/>
      <c r="RNN428" s="512"/>
      <c r="RNO428" s="512"/>
      <c r="RNP428" s="505"/>
      <c r="RNQ428" s="505"/>
      <c r="RNR428" s="505"/>
      <c r="RNS428" s="511"/>
      <c r="RNT428" s="512"/>
      <c r="RNU428" s="512"/>
      <c r="RNV428" s="505"/>
      <c r="RNW428" s="505"/>
      <c r="RNX428" s="505"/>
      <c r="RNY428" s="511"/>
      <c r="RNZ428" s="512"/>
      <c r="ROA428" s="512"/>
      <c r="ROB428" s="505"/>
      <c r="ROC428" s="505"/>
      <c r="ROD428" s="505"/>
      <c r="ROE428" s="511"/>
      <c r="ROF428" s="512"/>
      <c r="ROG428" s="512"/>
      <c r="ROH428" s="505"/>
      <c r="ROI428" s="505"/>
      <c r="ROJ428" s="505"/>
      <c r="ROK428" s="511"/>
      <c r="ROL428" s="512"/>
      <c r="ROM428" s="512"/>
      <c r="RON428" s="505"/>
      <c r="ROO428" s="505"/>
      <c r="ROP428" s="505"/>
      <c r="ROQ428" s="511"/>
      <c r="ROR428" s="512"/>
      <c r="ROS428" s="512"/>
      <c r="ROT428" s="505"/>
      <c r="ROU428" s="505"/>
      <c r="ROV428" s="505"/>
      <c r="ROW428" s="511"/>
      <c r="ROX428" s="512"/>
      <c r="ROY428" s="512"/>
      <c r="ROZ428" s="505"/>
      <c r="RPA428" s="505"/>
      <c r="RPB428" s="505"/>
      <c r="RPC428" s="511"/>
      <c r="RPD428" s="512"/>
      <c r="RPE428" s="512"/>
      <c r="RPF428" s="505"/>
      <c r="RPG428" s="505"/>
      <c r="RPH428" s="505"/>
      <c r="RPI428" s="511"/>
      <c r="RPJ428" s="512"/>
      <c r="RPK428" s="512"/>
      <c r="RPL428" s="505"/>
      <c r="RPM428" s="505"/>
      <c r="RPN428" s="505"/>
      <c r="RPO428" s="511"/>
      <c r="RPP428" s="512"/>
      <c r="RPQ428" s="512"/>
      <c r="RPR428" s="505"/>
      <c r="RPS428" s="505"/>
      <c r="RPT428" s="505"/>
      <c r="RPU428" s="511"/>
      <c r="RPV428" s="512"/>
      <c r="RPW428" s="512"/>
      <c r="RPX428" s="505"/>
      <c r="RPY428" s="505"/>
      <c r="RPZ428" s="505"/>
      <c r="RQA428" s="511"/>
      <c r="RQB428" s="512"/>
      <c r="RQC428" s="512"/>
      <c r="RQD428" s="505"/>
      <c r="RQE428" s="505"/>
      <c r="RQF428" s="505"/>
      <c r="RQG428" s="511"/>
      <c r="RQH428" s="512"/>
      <c r="RQI428" s="512"/>
      <c r="RQJ428" s="505"/>
      <c r="RQK428" s="505"/>
      <c r="RQL428" s="505"/>
      <c r="RQM428" s="511"/>
      <c r="RQN428" s="512"/>
      <c r="RQO428" s="512"/>
      <c r="RQP428" s="505"/>
      <c r="RQQ428" s="505"/>
      <c r="RQR428" s="505"/>
      <c r="RQS428" s="511"/>
      <c r="RQT428" s="512"/>
      <c r="RQU428" s="512"/>
      <c r="RQV428" s="505"/>
      <c r="RQW428" s="505"/>
      <c r="RQX428" s="505"/>
      <c r="RQY428" s="511"/>
      <c r="RQZ428" s="512"/>
      <c r="RRA428" s="512"/>
      <c r="RRB428" s="505"/>
      <c r="RRC428" s="505"/>
      <c r="RRD428" s="505"/>
      <c r="RRE428" s="511"/>
      <c r="RRF428" s="512"/>
      <c r="RRG428" s="512"/>
      <c r="RRH428" s="505"/>
      <c r="RRI428" s="505"/>
      <c r="RRJ428" s="505"/>
      <c r="RRK428" s="511"/>
      <c r="RRL428" s="512"/>
      <c r="RRM428" s="512"/>
      <c r="RRN428" s="505"/>
      <c r="RRO428" s="505"/>
      <c r="RRP428" s="505"/>
      <c r="RRQ428" s="511"/>
      <c r="RRR428" s="512"/>
      <c r="RRS428" s="512"/>
      <c r="RRT428" s="505"/>
      <c r="RRU428" s="505"/>
      <c r="RRV428" s="505"/>
      <c r="RRW428" s="511"/>
      <c r="RRX428" s="512"/>
      <c r="RRY428" s="512"/>
      <c r="RRZ428" s="505"/>
      <c r="RSA428" s="505"/>
      <c r="RSB428" s="505"/>
      <c r="RSC428" s="511"/>
      <c r="RSD428" s="512"/>
      <c r="RSE428" s="512"/>
      <c r="RSF428" s="505"/>
      <c r="RSG428" s="505"/>
      <c r="RSH428" s="505"/>
      <c r="RSI428" s="511"/>
      <c r="RSJ428" s="512"/>
      <c r="RSK428" s="512"/>
      <c r="RSL428" s="505"/>
      <c r="RSM428" s="505"/>
      <c r="RSN428" s="505"/>
      <c r="RSO428" s="511"/>
      <c r="RSP428" s="512"/>
      <c r="RSQ428" s="512"/>
      <c r="RSR428" s="505"/>
      <c r="RSS428" s="505"/>
      <c r="RST428" s="505"/>
      <c r="RSU428" s="511"/>
      <c r="RSV428" s="512"/>
      <c r="RSW428" s="512"/>
      <c r="RSX428" s="505"/>
      <c r="RSY428" s="505"/>
      <c r="RSZ428" s="505"/>
      <c r="RTA428" s="511"/>
      <c r="RTB428" s="512"/>
      <c r="RTC428" s="512"/>
      <c r="RTD428" s="505"/>
      <c r="RTE428" s="505"/>
      <c r="RTF428" s="505"/>
      <c r="RTG428" s="511"/>
      <c r="RTH428" s="512"/>
      <c r="RTI428" s="512"/>
      <c r="RTJ428" s="505"/>
      <c r="RTK428" s="505"/>
      <c r="RTL428" s="505"/>
      <c r="RTM428" s="511"/>
      <c r="RTN428" s="512"/>
      <c r="RTO428" s="512"/>
      <c r="RTP428" s="505"/>
      <c r="RTQ428" s="505"/>
      <c r="RTR428" s="505"/>
      <c r="RTS428" s="511"/>
      <c r="RTT428" s="512"/>
      <c r="RTU428" s="512"/>
      <c r="RTV428" s="505"/>
      <c r="RTW428" s="505"/>
      <c r="RTX428" s="505"/>
      <c r="RTY428" s="511"/>
      <c r="RTZ428" s="512"/>
      <c r="RUA428" s="512"/>
      <c r="RUB428" s="505"/>
      <c r="RUC428" s="505"/>
      <c r="RUD428" s="505"/>
      <c r="RUE428" s="511"/>
      <c r="RUF428" s="512"/>
      <c r="RUG428" s="512"/>
      <c r="RUH428" s="505"/>
      <c r="RUI428" s="505"/>
      <c r="RUJ428" s="505"/>
      <c r="RUK428" s="511"/>
      <c r="RUL428" s="512"/>
      <c r="RUM428" s="512"/>
      <c r="RUN428" s="505"/>
      <c r="RUO428" s="505"/>
      <c r="RUP428" s="505"/>
      <c r="RUQ428" s="511"/>
      <c r="RUR428" s="512"/>
      <c r="RUS428" s="512"/>
      <c r="RUT428" s="505"/>
      <c r="RUU428" s="505"/>
      <c r="RUV428" s="505"/>
      <c r="RUW428" s="511"/>
      <c r="RUX428" s="512"/>
      <c r="RUY428" s="512"/>
      <c r="RUZ428" s="505"/>
      <c r="RVA428" s="505"/>
      <c r="RVB428" s="505"/>
      <c r="RVC428" s="511"/>
      <c r="RVD428" s="512"/>
      <c r="RVE428" s="512"/>
      <c r="RVF428" s="505"/>
      <c r="RVG428" s="505"/>
      <c r="RVH428" s="505"/>
      <c r="RVI428" s="511"/>
      <c r="RVJ428" s="512"/>
      <c r="RVK428" s="512"/>
      <c r="RVL428" s="505"/>
      <c r="RVM428" s="505"/>
      <c r="RVN428" s="505"/>
      <c r="RVO428" s="511"/>
      <c r="RVP428" s="512"/>
      <c r="RVQ428" s="512"/>
      <c r="RVR428" s="505"/>
      <c r="RVS428" s="505"/>
      <c r="RVT428" s="505"/>
      <c r="RVU428" s="511"/>
      <c r="RVV428" s="512"/>
      <c r="RVW428" s="512"/>
      <c r="RVX428" s="505"/>
      <c r="RVY428" s="505"/>
      <c r="RVZ428" s="505"/>
      <c r="RWA428" s="511"/>
      <c r="RWB428" s="512"/>
      <c r="RWC428" s="512"/>
      <c r="RWD428" s="505"/>
      <c r="RWE428" s="505"/>
      <c r="RWF428" s="505"/>
      <c r="RWG428" s="511"/>
      <c r="RWH428" s="512"/>
      <c r="RWI428" s="512"/>
      <c r="RWJ428" s="505"/>
      <c r="RWK428" s="505"/>
      <c r="RWL428" s="505"/>
      <c r="RWM428" s="511"/>
      <c r="RWN428" s="512"/>
      <c r="RWO428" s="512"/>
      <c r="RWP428" s="505"/>
      <c r="RWQ428" s="505"/>
      <c r="RWR428" s="505"/>
      <c r="RWS428" s="511"/>
      <c r="RWT428" s="512"/>
      <c r="RWU428" s="512"/>
      <c r="RWV428" s="505"/>
      <c r="RWW428" s="505"/>
      <c r="RWX428" s="505"/>
      <c r="RWY428" s="511"/>
      <c r="RWZ428" s="512"/>
      <c r="RXA428" s="512"/>
      <c r="RXB428" s="505"/>
      <c r="RXC428" s="505"/>
      <c r="RXD428" s="505"/>
      <c r="RXE428" s="511"/>
      <c r="RXF428" s="512"/>
      <c r="RXG428" s="512"/>
      <c r="RXH428" s="505"/>
      <c r="RXI428" s="505"/>
      <c r="RXJ428" s="505"/>
      <c r="RXK428" s="511"/>
      <c r="RXL428" s="512"/>
      <c r="RXM428" s="512"/>
      <c r="RXN428" s="505"/>
      <c r="RXO428" s="505"/>
      <c r="RXP428" s="505"/>
      <c r="RXQ428" s="511"/>
      <c r="RXR428" s="512"/>
      <c r="RXS428" s="512"/>
      <c r="RXT428" s="505"/>
      <c r="RXU428" s="505"/>
      <c r="RXV428" s="505"/>
      <c r="RXW428" s="511"/>
      <c r="RXX428" s="512"/>
      <c r="RXY428" s="512"/>
      <c r="RXZ428" s="505"/>
      <c r="RYA428" s="505"/>
      <c r="RYB428" s="505"/>
      <c r="RYC428" s="511"/>
      <c r="RYD428" s="512"/>
      <c r="RYE428" s="512"/>
      <c r="RYF428" s="505"/>
      <c r="RYG428" s="505"/>
      <c r="RYH428" s="505"/>
      <c r="RYI428" s="511"/>
      <c r="RYJ428" s="512"/>
      <c r="RYK428" s="512"/>
      <c r="RYL428" s="505"/>
      <c r="RYM428" s="505"/>
      <c r="RYN428" s="505"/>
      <c r="RYO428" s="511"/>
      <c r="RYP428" s="512"/>
      <c r="RYQ428" s="512"/>
      <c r="RYR428" s="505"/>
      <c r="RYS428" s="505"/>
      <c r="RYT428" s="505"/>
      <c r="RYU428" s="511"/>
      <c r="RYV428" s="512"/>
      <c r="RYW428" s="512"/>
      <c r="RYX428" s="505"/>
      <c r="RYY428" s="505"/>
      <c r="RYZ428" s="505"/>
      <c r="RZA428" s="511"/>
      <c r="RZB428" s="512"/>
      <c r="RZC428" s="512"/>
      <c r="RZD428" s="505"/>
      <c r="RZE428" s="505"/>
      <c r="RZF428" s="505"/>
      <c r="RZG428" s="511"/>
      <c r="RZH428" s="512"/>
      <c r="RZI428" s="512"/>
      <c r="RZJ428" s="505"/>
      <c r="RZK428" s="505"/>
      <c r="RZL428" s="505"/>
      <c r="RZM428" s="511"/>
      <c r="RZN428" s="512"/>
      <c r="RZO428" s="512"/>
      <c r="RZP428" s="505"/>
      <c r="RZQ428" s="505"/>
      <c r="RZR428" s="505"/>
      <c r="RZS428" s="511"/>
      <c r="RZT428" s="512"/>
      <c r="RZU428" s="512"/>
      <c r="RZV428" s="505"/>
      <c r="RZW428" s="505"/>
      <c r="RZX428" s="505"/>
      <c r="RZY428" s="511"/>
      <c r="RZZ428" s="512"/>
      <c r="SAA428" s="512"/>
      <c r="SAB428" s="505"/>
      <c r="SAC428" s="505"/>
      <c r="SAD428" s="505"/>
      <c r="SAE428" s="511"/>
      <c r="SAF428" s="512"/>
      <c r="SAG428" s="512"/>
      <c r="SAH428" s="505"/>
      <c r="SAI428" s="505"/>
      <c r="SAJ428" s="505"/>
      <c r="SAK428" s="511"/>
      <c r="SAL428" s="512"/>
      <c r="SAM428" s="512"/>
      <c r="SAN428" s="505"/>
      <c r="SAO428" s="505"/>
      <c r="SAP428" s="505"/>
      <c r="SAQ428" s="511"/>
      <c r="SAR428" s="512"/>
      <c r="SAS428" s="512"/>
      <c r="SAT428" s="505"/>
      <c r="SAU428" s="505"/>
      <c r="SAV428" s="505"/>
      <c r="SAW428" s="511"/>
      <c r="SAX428" s="512"/>
      <c r="SAY428" s="512"/>
      <c r="SAZ428" s="505"/>
      <c r="SBA428" s="505"/>
      <c r="SBB428" s="505"/>
      <c r="SBC428" s="511"/>
      <c r="SBD428" s="512"/>
      <c r="SBE428" s="512"/>
      <c r="SBF428" s="505"/>
      <c r="SBG428" s="505"/>
      <c r="SBH428" s="505"/>
      <c r="SBI428" s="511"/>
      <c r="SBJ428" s="512"/>
      <c r="SBK428" s="512"/>
      <c r="SBL428" s="505"/>
      <c r="SBM428" s="505"/>
      <c r="SBN428" s="505"/>
      <c r="SBO428" s="511"/>
      <c r="SBP428" s="512"/>
      <c r="SBQ428" s="512"/>
      <c r="SBR428" s="505"/>
      <c r="SBS428" s="505"/>
      <c r="SBT428" s="505"/>
      <c r="SBU428" s="511"/>
      <c r="SBV428" s="512"/>
      <c r="SBW428" s="512"/>
      <c r="SBX428" s="505"/>
      <c r="SBY428" s="505"/>
      <c r="SBZ428" s="505"/>
      <c r="SCA428" s="511"/>
      <c r="SCB428" s="512"/>
      <c r="SCC428" s="512"/>
      <c r="SCD428" s="505"/>
      <c r="SCE428" s="505"/>
      <c r="SCF428" s="505"/>
      <c r="SCG428" s="511"/>
      <c r="SCH428" s="512"/>
      <c r="SCI428" s="512"/>
      <c r="SCJ428" s="505"/>
      <c r="SCK428" s="505"/>
      <c r="SCL428" s="505"/>
      <c r="SCM428" s="511"/>
      <c r="SCN428" s="512"/>
      <c r="SCO428" s="512"/>
      <c r="SCP428" s="505"/>
      <c r="SCQ428" s="505"/>
      <c r="SCR428" s="505"/>
      <c r="SCS428" s="511"/>
      <c r="SCT428" s="512"/>
      <c r="SCU428" s="512"/>
      <c r="SCV428" s="505"/>
      <c r="SCW428" s="505"/>
      <c r="SCX428" s="505"/>
      <c r="SCY428" s="511"/>
      <c r="SCZ428" s="512"/>
      <c r="SDA428" s="512"/>
      <c r="SDB428" s="505"/>
      <c r="SDC428" s="505"/>
      <c r="SDD428" s="505"/>
      <c r="SDE428" s="511"/>
      <c r="SDF428" s="512"/>
      <c r="SDG428" s="512"/>
      <c r="SDH428" s="505"/>
      <c r="SDI428" s="505"/>
      <c r="SDJ428" s="505"/>
      <c r="SDK428" s="511"/>
      <c r="SDL428" s="512"/>
      <c r="SDM428" s="512"/>
      <c r="SDN428" s="505"/>
      <c r="SDO428" s="505"/>
      <c r="SDP428" s="505"/>
      <c r="SDQ428" s="511"/>
      <c r="SDR428" s="512"/>
      <c r="SDS428" s="512"/>
      <c r="SDT428" s="505"/>
      <c r="SDU428" s="505"/>
      <c r="SDV428" s="505"/>
      <c r="SDW428" s="511"/>
      <c r="SDX428" s="512"/>
      <c r="SDY428" s="512"/>
      <c r="SDZ428" s="505"/>
      <c r="SEA428" s="505"/>
      <c r="SEB428" s="505"/>
      <c r="SEC428" s="511"/>
      <c r="SED428" s="512"/>
      <c r="SEE428" s="512"/>
      <c r="SEF428" s="505"/>
      <c r="SEG428" s="505"/>
      <c r="SEH428" s="505"/>
      <c r="SEI428" s="511"/>
      <c r="SEJ428" s="512"/>
      <c r="SEK428" s="512"/>
      <c r="SEL428" s="505"/>
      <c r="SEM428" s="505"/>
      <c r="SEN428" s="505"/>
      <c r="SEO428" s="511"/>
      <c r="SEP428" s="512"/>
      <c r="SEQ428" s="512"/>
      <c r="SER428" s="505"/>
      <c r="SES428" s="505"/>
      <c r="SET428" s="505"/>
      <c r="SEU428" s="511"/>
      <c r="SEV428" s="512"/>
      <c r="SEW428" s="512"/>
      <c r="SEX428" s="505"/>
      <c r="SEY428" s="505"/>
      <c r="SEZ428" s="505"/>
      <c r="SFA428" s="511"/>
      <c r="SFB428" s="512"/>
      <c r="SFC428" s="512"/>
      <c r="SFD428" s="505"/>
      <c r="SFE428" s="505"/>
      <c r="SFF428" s="505"/>
      <c r="SFG428" s="511"/>
      <c r="SFH428" s="512"/>
      <c r="SFI428" s="512"/>
      <c r="SFJ428" s="505"/>
      <c r="SFK428" s="505"/>
      <c r="SFL428" s="505"/>
      <c r="SFM428" s="511"/>
      <c r="SFN428" s="512"/>
      <c r="SFO428" s="512"/>
      <c r="SFP428" s="505"/>
      <c r="SFQ428" s="505"/>
      <c r="SFR428" s="505"/>
      <c r="SFS428" s="511"/>
      <c r="SFT428" s="512"/>
      <c r="SFU428" s="512"/>
      <c r="SFV428" s="505"/>
      <c r="SFW428" s="505"/>
      <c r="SFX428" s="505"/>
      <c r="SFY428" s="511"/>
      <c r="SFZ428" s="512"/>
      <c r="SGA428" s="512"/>
      <c r="SGB428" s="505"/>
      <c r="SGC428" s="505"/>
      <c r="SGD428" s="505"/>
      <c r="SGE428" s="511"/>
      <c r="SGF428" s="512"/>
      <c r="SGG428" s="512"/>
      <c r="SGH428" s="505"/>
      <c r="SGI428" s="505"/>
      <c r="SGJ428" s="505"/>
      <c r="SGK428" s="511"/>
      <c r="SGL428" s="512"/>
      <c r="SGM428" s="512"/>
      <c r="SGN428" s="505"/>
      <c r="SGO428" s="505"/>
      <c r="SGP428" s="505"/>
      <c r="SGQ428" s="511"/>
      <c r="SGR428" s="512"/>
      <c r="SGS428" s="512"/>
      <c r="SGT428" s="505"/>
      <c r="SGU428" s="505"/>
      <c r="SGV428" s="505"/>
      <c r="SGW428" s="511"/>
      <c r="SGX428" s="512"/>
      <c r="SGY428" s="512"/>
      <c r="SGZ428" s="505"/>
      <c r="SHA428" s="505"/>
      <c r="SHB428" s="505"/>
      <c r="SHC428" s="511"/>
      <c r="SHD428" s="512"/>
      <c r="SHE428" s="512"/>
      <c r="SHF428" s="505"/>
      <c r="SHG428" s="505"/>
      <c r="SHH428" s="505"/>
      <c r="SHI428" s="511"/>
      <c r="SHJ428" s="512"/>
      <c r="SHK428" s="512"/>
      <c r="SHL428" s="505"/>
      <c r="SHM428" s="505"/>
      <c r="SHN428" s="505"/>
      <c r="SHO428" s="511"/>
      <c r="SHP428" s="512"/>
      <c r="SHQ428" s="512"/>
      <c r="SHR428" s="505"/>
      <c r="SHS428" s="505"/>
      <c r="SHT428" s="505"/>
      <c r="SHU428" s="511"/>
      <c r="SHV428" s="512"/>
      <c r="SHW428" s="512"/>
      <c r="SHX428" s="505"/>
      <c r="SHY428" s="505"/>
      <c r="SHZ428" s="505"/>
      <c r="SIA428" s="511"/>
      <c r="SIB428" s="512"/>
      <c r="SIC428" s="512"/>
      <c r="SID428" s="505"/>
      <c r="SIE428" s="505"/>
      <c r="SIF428" s="505"/>
      <c r="SIG428" s="511"/>
      <c r="SIH428" s="512"/>
      <c r="SII428" s="512"/>
      <c r="SIJ428" s="505"/>
      <c r="SIK428" s="505"/>
      <c r="SIL428" s="505"/>
      <c r="SIM428" s="511"/>
      <c r="SIN428" s="512"/>
      <c r="SIO428" s="512"/>
      <c r="SIP428" s="505"/>
      <c r="SIQ428" s="505"/>
      <c r="SIR428" s="505"/>
      <c r="SIS428" s="511"/>
      <c r="SIT428" s="512"/>
      <c r="SIU428" s="512"/>
      <c r="SIV428" s="505"/>
      <c r="SIW428" s="505"/>
      <c r="SIX428" s="505"/>
      <c r="SIY428" s="511"/>
      <c r="SIZ428" s="512"/>
      <c r="SJA428" s="512"/>
      <c r="SJB428" s="505"/>
      <c r="SJC428" s="505"/>
      <c r="SJD428" s="505"/>
      <c r="SJE428" s="511"/>
      <c r="SJF428" s="512"/>
      <c r="SJG428" s="512"/>
      <c r="SJH428" s="505"/>
      <c r="SJI428" s="505"/>
      <c r="SJJ428" s="505"/>
      <c r="SJK428" s="511"/>
      <c r="SJL428" s="512"/>
      <c r="SJM428" s="512"/>
      <c r="SJN428" s="505"/>
      <c r="SJO428" s="505"/>
      <c r="SJP428" s="505"/>
      <c r="SJQ428" s="511"/>
      <c r="SJR428" s="512"/>
      <c r="SJS428" s="512"/>
      <c r="SJT428" s="505"/>
      <c r="SJU428" s="505"/>
      <c r="SJV428" s="505"/>
      <c r="SJW428" s="511"/>
      <c r="SJX428" s="512"/>
      <c r="SJY428" s="512"/>
      <c r="SJZ428" s="505"/>
      <c r="SKA428" s="505"/>
      <c r="SKB428" s="505"/>
      <c r="SKC428" s="511"/>
      <c r="SKD428" s="512"/>
      <c r="SKE428" s="512"/>
      <c r="SKF428" s="505"/>
      <c r="SKG428" s="505"/>
      <c r="SKH428" s="505"/>
      <c r="SKI428" s="511"/>
      <c r="SKJ428" s="512"/>
      <c r="SKK428" s="512"/>
      <c r="SKL428" s="505"/>
      <c r="SKM428" s="505"/>
      <c r="SKN428" s="505"/>
      <c r="SKO428" s="511"/>
      <c r="SKP428" s="512"/>
      <c r="SKQ428" s="512"/>
      <c r="SKR428" s="505"/>
      <c r="SKS428" s="505"/>
      <c r="SKT428" s="505"/>
      <c r="SKU428" s="511"/>
      <c r="SKV428" s="512"/>
      <c r="SKW428" s="512"/>
      <c r="SKX428" s="505"/>
      <c r="SKY428" s="505"/>
      <c r="SKZ428" s="505"/>
      <c r="SLA428" s="511"/>
      <c r="SLB428" s="512"/>
      <c r="SLC428" s="512"/>
      <c r="SLD428" s="505"/>
      <c r="SLE428" s="505"/>
      <c r="SLF428" s="505"/>
      <c r="SLG428" s="511"/>
      <c r="SLH428" s="512"/>
      <c r="SLI428" s="512"/>
      <c r="SLJ428" s="505"/>
      <c r="SLK428" s="505"/>
      <c r="SLL428" s="505"/>
      <c r="SLM428" s="511"/>
      <c r="SLN428" s="512"/>
      <c r="SLO428" s="512"/>
      <c r="SLP428" s="505"/>
      <c r="SLQ428" s="505"/>
      <c r="SLR428" s="505"/>
      <c r="SLS428" s="511"/>
      <c r="SLT428" s="512"/>
      <c r="SLU428" s="512"/>
      <c r="SLV428" s="505"/>
      <c r="SLW428" s="505"/>
      <c r="SLX428" s="505"/>
      <c r="SLY428" s="511"/>
      <c r="SLZ428" s="512"/>
      <c r="SMA428" s="512"/>
      <c r="SMB428" s="505"/>
      <c r="SMC428" s="505"/>
      <c r="SMD428" s="505"/>
      <c r="SME428" s="511"/>
      <c r="SMF428" s="512"/>
      <c r="SMG428" s="512"/>
      <c r="SMH428" s="505"/>
      <c r="SMI428" s="505"/>
      <c r="SMJ428" s="505"/>
      <c r="SMK428" s="511"/>
      <c r="SML428" s="512"/>
      <c r="SMM428" s="512"/>
      <c r="SMN428" s="505"/>
      <c r="SMO428" s="505"/>
      <c r="SMP428" s="505"/>
      <c r="SMQ428" s="511"/>
      <c r="SMR428" s="512"/>
      <c r="SMS428" s="512"/>
      <c r="SMT428" s="505"/>
      <c r="SMU428" s="505"/>
      <c r="SMV428" s="505"/>
      <c r="SMW428" s="511"/>
      <c r="SMX428" s="512"/>
      <c r="SMY428" s="512"/>
      <c r="SMZ428" s="505"/>
      <c r="SNA428" s="505"/>
      <c r="SNB428" s="505"/>
      <c r="SNC428" s="511"/>
      <c r="SND428" s="512"/>
      <c r="SNE428" s="512"/>
      <c r="SNF428" s="505"/>
      <c r="SNG428" s="505"/>
      <c r="SNH428" s="505"/>
      <c r="SNI428" s="511"/>
      <c r="SNJ428" s="512"/>
      <c r="SNK428" s="512"/>
      <c r="SNL428" s="505"/>
      <c r="SNM428" s="505"/>
      <c r="SNN428" s="505"/>
      <c r="SNO428" s="511"/>
      <c r="SNP428" s="512"/>
      <c r="SNQ428" s="512"/>
      <c r="SNR428" s="505"/>
      <c r="SNS428" s="505"/>
      <c r="SNT428" s="505"/>
      <c r="SNU428" s="511"/>
      <c r="SNV428" s="512"/>
      <c r="SNW428" s="512"/>
      <c r="SNX428" s="505"/>
      <c r="SNY428" s="505"/>
      <c r="SNZ428" s="505"/>
      <c r="SOA428" s="511"/>
      <c r="SOB428" s="512"/>
      <c r="SOC428" s="512"/>
      <c r="SOD428" s="505"/>
      <c r="SOE428" s="505"/>
      <c r="SOF428" s="505"/>
      <c r="SOG428" s="511"/>
      <c r="SOH428" s="512"/>
      <c r="SOI428" s="512"/>
      <c r="SOJ428" s="505"/>
      <c r="SOK428" s="505"/>
      <c r="SOL428" s="505"/>
      <c r="SOM428" s="511"/>
      <c r="SON428" s="512"/>
      <c r="SOO428" s="512"/>
      <c r="SOP428" s="505"/>
      <c r="SOQ428" s="505"/>
      <c r="SOR428" s="505"/>
      <c r="SOS428" s="511"/>
      <c r="SOT428" s="512"/>
      <c r="SOU428" s="512"/>
      <c r="SOV428" s="505"/>
      <c r="SOW428" s="505"/>
      <c r="SOX428" s="505"/>
      <c r="SOY428" s="511"/>
      <c r="SOZ428" s="512"/>
      <c r="SPA428" s="512"/>
      <c r="SPB428" s="505"/>
      <c r="SPC428" s="505"/>
      <c r="SPD428" s="505"/>
      <c r="SPE428" s="511"/>
      <c r="SPF428" s="512"/>
      <c r="SPG428" s="512"/>
      <c r="SPH428" s="505"/>
      <c r="SPI428" s="505"/>
      <c r="SPJ428" s="505"/>
      <c r="SPK428" s="511"/>
      <c r="SPL428" s="512"/>
      <c r="SPM428" s="512"/>
      <c r="SPN428" s="505"/>
      <c r="SPO428" s="505"/>
      <c r="SPP428" s="505"/>
      <c r="SPQ428" s="511"/>
      <c r="SPR428" s="512"/>
      <c r="SPS428" s="512"/>
      <c r="SPT428" s="505"/>
      <c r="SPU428" s="505"/>
      <c r="SPV428" s="505"/>
      <c r="SPW428" s="511"/>
      <c r="SPX428" s="512"/>
      <c r="SPY428" s="512"/>
      <c r="SPZ428" s="505"/>
      <c r="SQA428" s="505"/>
      <c r="SQB428" s="505"/>
      <c r="SQC428" s="511"/>
      <c r="SQD428" s="512"/>
      <c r="SQE428" s="512"/>
      <c r="SQF428" s="505"/>
      <c r="SQG428" s="505"/>
      <c r="SQH428" s="505"/>
      <c r="SQI428" s="511"/>
      <c r="SQJ428" s="512"/>
      <c r="SQK428" s="512"/>
      <c r="SQL428" s="505"/>
      <c r="SQM428" s="505"/>
      <c r="SQN428" s="505"/>
      <c r="SQO428" s="511"/>
      <c r="SQP428" s="512"/>
      <c r="SQQ428" s="512"/>
      <c r="SQR428" s="505"/>
      <c r="SQS428" s="505"/>
      <c r="SQT428" s="505"/>
      <c r="SQU428" s="511"/>
      <c r="SQV428" s="512"/>
      <c r="SQW428" s="512"/>
      <c r="SQX428" s="505"/>
      <c r="SQY428" s="505"/>
      <c r="SQZ428" s="505"/>
      <c r="SRA428" s="511"/>
      <c r="SRB428" s="512"/>
      <c r="SRC428" s="512"/>
      <c r="SRD428" s="505"/>
      <c r="SRE428" s="505"/>
      <c r="SRF428" s="505"/>
      <c r="SRG428" s="511"/>
      <c r="SRH428" s="512"/>
      <c r="SRI428" s="512"/>
      <c r="SRJ428" s="505"/>
      <c r="SRK428" s="505"/>
      <c r="SRL428" s="505"/>
      <c r="SRM428" s="511"/>
      <c r="SRN428" s="512"/>
      <c r="SRO428" s="512"/>
      <c r="SRP428" s="505"/>
      <c r="SRQ428" s="505"/>
      <c r="SRR428" s="505"/>
      <c r="SRS428" s="511"/>
      <c r="SRT428" s="512"/>
      <c r="SRU428" s="512"/>
      <c r="SRV428" s="505"/>
      <c r="SRW428" s="505"/>
      <c r="SRX428" s="505"/>
      <c r="SRY428" s="511"/>
      <c r="SRZ428" s="512"/>
      <c r="SSA428" s="512"/>
      <c r="SSB428" s="505"/>
      <c r="SSC428" s="505"/>
      <c r="SSD428" s="505"/>
      <c r="SSE428" s="511"/>
      <c r="SSF428" s="512"/>
      <c r="SSG428" s="512"/>
      <c r="SSH428" s="505"/>
      <c r="SSI428" s="505"/>
      <c r="SSJ428" s="505"/>
      <c r="SSK428" s="511"/>
      <c r="SSL428" s="512"/>
      <c r="SSM428" s="512"/>
      <c r="SSN428" s="505"/>
      <c r="SSO428" s="505"/>
      <c r="SSP428" s="505"/>
      <c r="SSQ428" s="511"/>
      <c r="SSR428" s="512"/>
      <c r="SSS428" s="512"/>
      <c r="SST428" s="505"/>
      <c r="SSU428" s="505"/>
      <c r="SSV428" s="505"/>
      <c r="SSW428" s="511"/>
      <c r="SSX428" s="512"/>
      <c r="SSY428" s="512"/>
      <c r="SSZ428" s="505"/>
      <c r="STA428" s="505"/>
      <c r="STB428" s="505"/>
      <c r="STC428" s="511"/>
      <c r="STD428" s="512"/>
      <c r="STE428" s="512"/>
      <c r="STF428" s="505"/>
      <c r="STG428" s="505"/>
      <c r="STH428" s="505"/>
      <c r="STI428" s="511"/>
      <c r="STJ428" s="512"/>
      <c r="STK428" s="512"/>
      <c r="STL428" s="505"/>
      <c r="STM428" s="505"/>
      <c r="STN428" s="505"/>
      <c r="STO428" s="511"/>
      <c r="STP428" s="512"/>
      <c r="STQ428" s="512"/>
      <c r="STR428" s="505"/>
      <c r="STS428" s="505"/>
      <c r="STT428" s="505"/>
      <c r="STU428" s="511"/>
      <c r="STV428" s="512"/>
      <c r="STW428" s="512"/>
      <c r="STX428" s="505"/>
      <c r="STY428" s="505"/>
      <c r="STZ428" s="505"/>
      <c r="SUA428" s="511"/>
      <c r="SUB428" s="512"/>
      <c r="SUC428" s="512"/>
      <c r="SUD428" s="505"/>
      <c r="SUE428" s="505"/>
      <c r="SUF428" s="505"/>
      <c r="SUG428" s="511"/>
      <c r="SUH428" s="512"/>
      <c r="SUI428" s="512"/>
      <c r="SUJ428" s="505"/>
      <c r="SUK428" s="505"/>
      <c r="SUL428" s="505"/>
      <c r="SUM428" s="511"/>
      <c r="SUN428" s="512"/>
      <c r="SUO428" s="512"/>
      <c r="SUP428" s="505"/>
      <c r="SUQ428" s="505"/>
      <c r="SUR428" s="505"/>
      <c r="SUS428" s="511"/>
      <c r="SUT428" s="512"/>
      <c r="SUU428" s="512"/>
      <c r="SUV428" s="505"/>
      <c r="SUW428" s="505"/>
      <c r="SUX428" s="505"/>
      <c r="SUY428" s="511"/>
      <c r="SUZ428" s="512"/>
      <c r="SVA428" s="512"/>
      <c r="SVB428" s="505"/>
      <c r="SVC428" s="505"/>
      <c r="SVD428" s="505"/>
      <c r="SVE428" s="511"/>
      <c r="SVF428" s="512"/>
      <c r="SVG428" s="512"/>
      <c r="SVH428" s="505"/>
      <c r="SVI428" s="505"/>
      <c r="SVJ428" s="505"/>
      <c r="SVK428" s="511"/>
      <c r="SVL428" s="512"/>
      <c r="SVM428" s="512"/>
      <c r="SVN428" s="505"/>
      <c r="SVO428" s="505"/>
      <c r="SVP428" s="505"/>
      <c r="SVQ428" s="511"/>
      <c r="SVR428" s="512"/>
      <c r="SVS428" s="512"/>
      <c r="SVT428" s="505"/>
      <c r="SVU428" s="505"/>
      <c r="SVV428" s="505"/>
      <c r="SVW428" s="511"/>
      <c r="SVX428" s="512"/>
      <c r="SVY428" s="512"/>
      <c r="SVZ428" s="505"/>
      <c r="SWA428" s="505"/>
      <c r="SWB428" s="505"/>
      <c r="SWC428" s="511"/>
      <c r="SWD428" s="512"/>
      <c r="SWE428" s="512"/>
      <c r="SWF428" s="505"/>
      <c r="SWG428" s="505"/>
      <c r="SWH428" s="505"/>
      <c r="SWI428" s="511"/>
      <c r="SWJ428" s="512"/>
      <c r="SWK428" s="512"/>
      <c r="SWL428" s="505"/>
      <c r="SWM428" s="505"/>
      <c r="SWN428" s="505"/>
      <c r="SWO428" s="511"/>
      <c r="SWP428" s="512"/>
      <c r="SWQ428" s="512"/>
      <c r="SWR428" s="505"/>
      <c r="SWS428" s="505"/>
      <c r="SWT428" s="505"/>
      <c r="SWU428" s="511"/>
      <c r="SWV428" s="512"/>
      <c r="SWW428" s="512"/>
      <c r="SWX428" s="505"/>
      <c r="SWY428" s="505"/>
      <c r="SWZ428" s="505"/>
      <c r="SXA428" s="511"/>
      <c r="SXB428" s="512"/>
      <c r="SXC428" s="512"/>
      <c r="SXD428" s="505"/>
      <c r="SXE428" s="505"/>
      <c r="SXF428" s="505"/>
      <c r="SXG428" s="511"/>
      <c r="SXH428" s="512"/>
      <c r="SXI428" s="512"/>
      <c r="SXJ428" s="505"/>
      <c r="SXK428" s="505"/>
      <c r="SXL428" s="505"/>
      <c r="SXM428" s="511"/>
      <c r="SXN428" s="512"/>
      <c r="SXO428" s="512"/>
      <c r="SXP428" s="505"/>
      <c r="SXQ428" s="505"/>
      <c r="SXR428" s="505"/>
      <c r="SXS428" s="511"/>
      <c r="SXT428" s="512"/>
      <c r="SXU428" s="512"/>
      <c r="SXV428" s="505"/>
      <c r="SXW428" s="505"/>
      <c r="SXX428" s="505"/>
      <c r="SXY428" s="511"/>
      <c r="SXZ428" s="512"/>
      <c r="SYA428" s="512"/>
      <c r="SYB428" s="505"/>
      <c r="SYC428" s="505"/>
      <c r="SYD428" s="505"/>
      <c r="SYE428" s="511"/>
      <c r="SYF428" s="512"/>
      <c r="SYG428" s="512"/>
      <c r="SYH428" s="505"/>
      <c r="SYI428" s="505"/>
      <c r="SYJ428" s="505"/>
      <c r="SYK428" s="511"/>
      <c r="SYL428" s="512"/>
      <c r="SYM428" s="512"/>
      <c r="SYN428" s="505"/>
      <c r="SYO428" s="505"/>
      <c r="SYP428" s="505"/>
      <c r="SYQ428" s="511"/>
      <c r="SYR428" s="512"/>
      <c r="SYS428" s="512"/>
      <c r="SYT428" s="505"/>
      <c r="SYU428" s="505"/>
      <c r="SYV428" s="505"/>
      <c r="SYW428" s="511"/>
      <c r="SYX428" s="512"/>
      <c r="SYY428" s="512"/>
      <c r="SYZ428" s="505"/>
      <c r="SZA428" s="505"/>
      <c r="SZB428" s="505"/>
      <c r="SZC428" s="511"/>
      <c r="SZD428" s="512"/>
      <c r="SZE428" s="512"/>
      <c r="SZF428" s="505"/>
      <c r="SZG428" s="505"/>
      <c r="SZH428" s="505"/>
      <c r="SZI428" s="511"/>
      <c r="SZJ428" s="512"/>
      <c r="SZK428" s="512"/>
      <c r="SZL428" s="505"/>
      <c r="SZM428" s="505"/>
      <c r="SZN428" s="505"/>
      <c r="SZO428" s="511"/>
      <c r="SZP428" s="512"/>
      <c r="SZQ428" s="512"/>
      <c r="SZR428" s="505"/>
      <c r="SZS428" s="505"/>
      <c r="SZT428" s="505"/>
      <c r="SZU428" s="511"/>
      <c r="SZV428" s="512"/>
      <c r="SZW428" s="512"/>
      <c r="SZX428" s="505"/>
      <c r="SZY428" s="505"/>
      <c r="SZZ428" s="505"/>
      <c r="TAA428" s="511"/>
      <c r="TAB428" s="512"/>
      <c r="TAC428" s="512"/>
      <c r="TAD428" s="505"/>
      <c r="TAE428" s="505"/>
      <c r="TAF428" s="505"/>
      <c r="TAG428" s="511"/>
      <c r="TAH428" s="512"/>
      <c r="TAI428" s="512"/>
      <c r="TAJ428" s="505"/>
      <c r="TAK428" s="505"/>
      <c r="TAL428" s="505"/>
      <c r="TAM428" s="511"/>
      <c r="TAN428" s="512"/>
      <c r="TAO428" s="512"/>
      <c r="TAP428" s="505"/>
      <c r="TAQ428" s="505"/>
      <c r="TAR428" s="505"/>
      <c r="TAS428" s="511"/>
      <c r="TAT428" s="512"/>
      <c r="TAU428" s="512"/>
      <c r="TAV428" s="505"/>
      <c r="TAW428" s="505"/>
      <c r="TAX428" s="505"/>
      <c r="TAY428" s="511"/>
      <c r="TAZ428" s="512"/>
      <c r="TBA428" s="512"/>
      <c r="TBB428" s="505"/>
      <c r="TBC428" s="505"/>
      <c r="TBD428" s="505"/>
      <c r="TBE428" s="511"/>
      <c r="TBF428" s="512"/>
      <c r="TBG428" s="512"/>
      <c r="TBH428" s="505"/>
      <c r="TBI428" s="505"/>
      <c r="TBJ428" s="505"/>
      <c r="TBK428" s="511"/>
      <c r="TBL428" s="512"/>
      <c r="TBM428" s="512"/>
      <c r="TBN428" s="505"/>
      <c r="TBO428" s="505"/>
      <c r="TBP428" s="505"/>
      <c r="TBQ428" s="511"/>
      <c r="TBR428" s="512"/>
      <c r="TBS428" s="512"/>
      <c r="TBT428" s="505"/>
      <c r="TBU428" s="505"/>
      <c r="TBV428" s="505"/>
      <c r="TBW428" s="511"/>
      <c r="TBX428" s="512"/>
      <c r="TBY428" s="512"/>
      <c r="TBZ428" s="505"/>
      <c r="TCA428" s="505"/>
      <c r="TCB428" s="505"/>
      <c r="TCC428" s="511"/>
      <c r="TCD428" s="512"/>
      <c r="TCE428" s="512"/>
      <c r="TCF428" s="505"/>
      <c r="TCG428" s="505"/>
      <c r="TCH428" s="505"/>
      <c r="TCI428" s="511"/>
      <c r="TCJ428" s="512"/>
      <c r="TCK428" s="512"/>
      <c r="TCL428" s="505"/>
      <c r="TCM428" s="505"/>
      <c r="TCN428" s="505"/>
      <c r="TCO428" s="511"/>
      <c r="TCP428" s="512"/>
      <c r="TCQ428" s="512"/>
      <c r="TCR428" s="505"/>
      <c r="TCS428" s="505"/>
      <c r="TCT428" s="505"/>
      <c r="TCU428" s="511"/>
      <c r="TCV428" s="512"/>
      <c r="TCW428" s="512"/>
      <c r="TCX428" s="505"/>
      <c r="TCY428" s="505"/>
      <c r="TCZ428" s="505"/>
      <c r="TDA428" s="511"/>
      <c r="TDB428" s="512"/>
      <c r="TDC428" s="512"/>
      <c r="TDD428" s="505"/>
      <c r="TDE428" s="505"/>
      <c r="TDF428" s="505"/>
      <c r="TDG428" s="511"/>
      <c r="TDH428" s="512"/>
      <c r="TDI428" s="512"/>
      <c r="TDJ428" s="505"/>
      <c r="TDK428" s="505"/>
      <c r="TDL428" s="505"/>
      <c r="TDM428" s="511"/>
      <c r="TDN428" s="512"/>
      <c r="TDO428" s="512"/>
      <c r="TDP428" s="505"/>
      <c r="TDQ428" s="505"/>
      <c r="TDR428" s="505"/>
      <c r="TDS428" s="511"/>
      <c r="TDT428" s="512"/>
      <c r="TDU428" s="512"/>
      <c r="TDV428" s="505"/>
      <c r="TDW428" s="505"/>
      <c r="TDX428" s="505"/>
      <c r="TDY428" s="511"/>
      <c r="TDZ428" s="512"/>
      <c r="TEA428" s="512"/>
      <c r="TEB428" s="505"/>
      <c r="TEC428" s="505"/>
      <c r="TED428" s="505"/>
      <c r="TEE428" s="511"/>
      <c r="TEF428" s="512"/>
      <c r="TEG428" s="512"/>
      <c r="TEH428" s="505"/>
      <c r="TEI428" s="505"/>
      <c r="TEJ428" s="505"/>
      <c r="TEK428" s="511"/>
      <c r="TEL428" s="512"/>
      <c r="TEM428" s="512"/>
      <c r="TEN428" s="505"/>
      <c r="TEO428" s="505"/>
      <c r="TEP428" s="505"/>
      <c r="TEQ428" s="511"/>
      <c r="TER428" s="512"/>
      <c r="TES428" s="512"/>
      <c r="TET428" s="505"/>
      <c r="TEU428" s="505"/>
      <c r="TEV428" s="505"/>
      <c r="TEW428" s="511"/>
      <c r="TEX428" s="512"/>
      <c r="TEY428" s="512"/>
      <c r="TEZ428" s="505"/>
      <c r="TFA428" s="505"/>
      <c r="TFB428" s="505"/>
      <c r="TFC428" s="511"/>
      <c r="TFD428" s="512"/>
      <c r="TFE428" s="512"/>
      <c r="TFF428" s="505"/>
      <c r="TFG428" s="505"/>
      <c r="TFH428" s="505"/>
      <c r="TFI428" s="511"/>
      <c r="TFJ428" s="512"/>
      <c r="TFK428" s="512"/>
      <c r="TFL428" s="505"/>
      <c r="TFM428" s="505"/>
      <c r="TFN428" s="505"/>
      <c r="TFO428" s="511"/>
      <c r="TFP428" s="512"/>
      <c r="TFQ428" s="512"/>
      <c r="TFR428" s="505"/>
      <c r="TFS428" s="505"/>
      <c r="TFT428" s="505"/>
      <c r="TFU428" s="511"/>
      <c r="TFV428" s="512"/>
      <c r="TFW428" s="512"/>
      <c r="TFX428" s="505"/>
      <c r="TFY428" s="505"/>
      <c r="TFZ428" s="505"/>
      <c r="TGA428" s="511"/>
      <c r="TGB428" s="512"/>
      <c r="TGC428" s="512"/>
      <c r="TGD428" s="505"/>
      <c r="TGE428" s="505"/>
      <c r="TGF428" s="505"/>
      <c r="TGG428" s="511"/>
      <c r="TGH428" s="512"/>
      <c r="TGI428" s="512"/>
      <c r="TGJ428" s="505"/>
      <c r="TGK428" s="505"/>
      <c r="TGL428" s="505"/>
      <c r="TGM428" s="511"/>
      <c r="TGN428" s="512"/>
      <c r="TGO428" s="512"/>
      <c r="TGP428" s="505"/>
      <c r="TGQ428" s="505"/>
      <c r="TGR428" s="505"/>
      <c r="TGS428" s="511"/>
      <c r="TGT428" s="512"/>
      <c r="TGU428" s="512"/>
      <c r="TGV428" s="505"/>
      <c r="TGW428" s="505"/>
      <c r="TGX428" s="505"/>
      <c r="TGY428" s="511"/>
      <c r="TGZ428" s="512"/>
      <c r="THA428" s="512"/>
      <c r="THB428" s="505"/>
      <c r="THC428" s="505"/>
      <c r="THD428" s="505"/>
      <c r="THE428" s="511"/>
      <c r="THF428" s="512"/>
      <c r="THG428" s="512"/>
      <c r="THH428" s="505"/>
      <c r="THI428" s="505"/>
      <c r="THJ428" s="505"/>
      <c r="THK428" s="511"/>
      <c r="THL428" s="512"/>
      <c r="THM428" s="512"/>
      <c r="THN428" s="505"/>
      <c r="THO428" s="505"/>
      <c r="THP428" s="505"/>
      <c r="THQ428" s="511"/>
      <c r="THR428" s="512"/>
      <c r="THS428" s="512"/>
      <c r="THT428" s="505"/>
      <c r="THU428" s="505"/>
      <c r="THV428" s="505"/>
      <c r="THW428" s="511"/>
      <c r="THX428" s="512"/>
      <c r="THY428" s="512"/>
      <c r="THZ428" s="505"/>
      <c r="TIA428" s="505"/>
      <c r="TIB428" s="505"/>
      <c r="TIC428" s="511"/>
      <c r="TID428" s="512"/>
      <c r="TIE428" s="512"/>
      <c r="TIF428" s="505"/>
      <c r="TIG428" s="505"/>
      <c r="TIH428" s="505"/>
      <c r="TII428" s="511"/>
      <c r="TIJ428" s="512"/>
      <c r="TIK428" s="512"/>
      <c r="TIL428" s="505"/>
      <c r="TIM428" s="505"/>
      <c r="TIN428" s="505"/>
      <c r="TIO428" s="511"/>
      <c r="TIP428" s="512"/>
      <c r="TIQ428" s="512"/>
      <c r="TIR428" s="505"/>
      <c r="TIS428" s="505"/>
      <c r="TIT428" s="505"/>
      <c r="TIU428" s="511"/>
      <c r="TIV428" s="512"/>
      <c r="TIW428" s="512"/>
      <c r="TIX428" s="505"/>
      <c r="TIY428" s="505"/>
      <c r="TIZ428" s="505"/>
      <c r="TJA428" s="511"/>
      <c r="TJB428" s="512"/>
      <c r="TJC428" s="512"/>
      <c r="TJD428" s="505"/>
      <c r="TJE428" s="505"/>
      <c r="TJF428" s="505"/>
      <c r="TJG428" s="511"/>
      <c r="TJH428" s="512"/>
      <c r="TJI428" s="512"/>
      <c r="TJJ428" s="505"/>
      <c r="TJK428" s="505"/>
      <c r="TJL428" s="505"/>
      <c r="TJM428" s="511"/>
      <c r="TJN428" s="512"/>
      <c r="TJO428" s="512"/>
      <c r="TJP428" s="505"/>
      <c r="TJQ428" s="505"/>
      <c r="TJR428" s="505"/>
      <c r="TJS428" s="511"/>
      <c r="TJT428" s="512"/>
      <c r="TJU428" s="512"/>
      <c r="TJV428" s="505"/>
      <c r="TJW428" s="505"/>
      <c r="TJX428" s="505"/>
      <c r="TJY428" s="511"/>
      <c r="TJZ428" s="512"/>
      <c r="TKA428" s="512"/>
      <c r="TKB428" s="505"/>
      <c r="TKC428" s="505"/>
      <c r="TKD428" s="505"/>
      <c r="TKE428" s="511"/>
      <c r="TKF428" s="512"/>
      <c r="TKG428" s="512"/>
      <c r="TKH428" s="505"/>
      <c r="TKI428" s="505"/>
      <c r="TKJ428" s="505"/>
      <c r="TKK428" s="511"/>
      <c r="TKL428" s="512"/>
      <c r="TKM428" s="512"/>
      <c r="TKN428" s="505"/>
      <c r="TKO428" s="505"/>
      <c r="TKP428" s="505"/>
      <c r="TKQ428" s="511"/>
      <c r="TKR428" s="512"/>
      <c r="TKS428" s="512"/>
      <c r="TKT428" s="505"/>
      <c r="TKU428" s="505"/>
      <c r="TKV428" s="505"/>
      <c r="TKW428" s="511"/>
      <c r="TKX428" s="512"/>
      <c r="TKY428" s="512"/>
      <c r="TKZ428" s="505"/>
      <c r="TLA428" s="505"/>
      <c r="TLB428" s="505"/>
      <c r="TLC428" s="511"/>
      <c r="TLD428" s="512"/>
      <c r="TLE428" s="512"/>
      <c r="TLF428" s="505"/>
      <c r="TLG428" s="505"/>
      <c r="TLH428" s="505"/>
      <c r="TLI428" s="511"/>
      <c r="TLJ428" s="512"/>
      <c r="TLK428" s="512"/>
      <c r="TLL428" s="505"/>
      <c r="TLM428" s="505"/>
      <c r="TLN428" s="505"/>
      <c r="TLO428" s="511"/>
      <c r="TLP428" s="512"/>
      <c r="TLQ428" s="512"/>
      <c r="TLR428" s="505"/>
      <c r="TLS428" s="505"/>
      <c r="TLT428" s="505"/>
      <c r="TLU428" s="511"/>
      <c r="TLV428" s="512"/>
      <c r="TLW428" s="512"/>
      <c r="TLX428" s="505"/>
      <c r="TLY428" s="505"/>
      <c r="TLZ428" s="505"/>
      <c r="TMA428" s="511"/>
      <c r="TMB428" s="512"/>
      <c r="TMC428" s="512"/>
      <c r="TMD428" s="505"/>
      <c r="TME428" s="505"/>
      <c r="TMF428" s="505"/>
      <c r="TMG428" s="511"/>
      <c r="TMH428" s="512"/>
      <c r="TMI428" s="512"/>
      <c r="TMJ428" s="505"/>
      <c r="TMK428" s="505"/>
      <c r="TML428" s="505"/>
      <c r="TMM428" s="511"/>
      <c r="TMN428" s="512"/>
      <c r="TMO428" s="512"/>
      <c r="TMP428" s="505"/>
      <c r="TMQ428" s="505"/>
      <c r="TMR428" s="505"/>
      <c r="TMS428" s="511"/>
      <c r="TMT428" s="512"/>
      <c r="TMU428" s="512"/>
      <c r="TMV428" s="505"/>
      <c r="TMW428" s="505"/>
      <c r="TMX428" s="505"/>
      <c r="TMY428" s="511"/>
      <c r="TMZ428" s="512"/>
      <c r="TNA428" s="512"/>
      <c r="TNB428" s="505"/>
      <c r="TNC428" s="505"/>
      <c r="TND428" s="505"/>
      <c r="TNE428" s="511"/>
      <c r="TNF428" s="512"/>
      <c r="TNG428" s="512"/>
      <c r="TNH428" s="505"/>
      <c r="TNI428" s="505"/>
      <c r="TNJ428" s="505"/>
      <c r="TNK428" s="511"/>
      <c r="TNL428" s="512"/>
      <c r="TNM428" s="512"/>
      <c r="TNN428" s="505"/>
      <c r="TNO428" s="505"/>
      <c r="TNP428" s="505"/>
      <c r="TNQ428" s="511"/>
      <c r="TNR428" s="512"/>
      <c r="TNS428" s="512"/>
      <c r="TNT428" s="505"/>
      <c r="TNU428" s="505"/>
      <c r="TNV428" s="505"/>
      <c r="TNW428" s="511"/>
      <c r="TNX428" s="512"/>
      <c r="TNY428" s="512"/>
      <c r="TNZ428" s="505"/>
      <c r="TOA428" s="505"/>
      <c r="TOB428" s="505"/>
      <c r="TOC428" s="511"/>
      <c r="TOD428" s="512"/>
      <c r="TOE428" s="512"/>
      <c r="TOF428" s="505"/>
      <c r="TOG428" s="505"/>
      <c r="TOH428" s="505"/>
      <c r="TOI428" s="511"/>
      <c r="TOJ428" s="512"/>
      <c r="TOK428" s="512"/>
      <c r="TOL428" s="505"/>
      <c r="TOM428" s="505"/>
      <c r="TON428" s="505"/>
      <c r="TOO428" s="511"/>
      <c r="TOP428" s="512"/>
      <c r="TOQ428" s="512"/>
      <c r="TOR428" s="505"/>
      <c r="TOS428" s="505"/>
      <c r="TOT428" s="505"/>
      <c r="TOU428" s="511"/>
      <c r="TOV428" s="512"/>
      <c r="TOW428" s="512"/>
      <c r="TOX428" s="505"/>
      <c r="TOY428" s="505"/>
      <c r="TOZ428" s="505"/>
      <c r="TPA428" s="511"/>
      <c r="TPB428" s="512"/>
      <c r="TPC428" s="512"/>
      <c r="TPD428" s="505"/>
      <c r="TPE428" s="505"/>
      <c r="TPF428" s="505"/>
      <c r="TPG428" s="511"/>
      <c r="TPH428" s="512"/>
      <c r="TPI428" s="512"/>
      <c r="TPJ428" s="505"/>
      <c r="TPK428" s="505"/>
      <c r="TPL428" s="505"/>
      <c r="TPM428" s="511"/>
      <c r="TPN428" s="512"/>
      <c r="TPO428" s="512"/>
      <c r="TPP428" s="505"/>
      <c r="TPQ428" s="505"/>
      <c r="TPR428" s="505"/>
      <c r="TPS428" s="511"/>
      <c r="TPT428" s="512"/>
      <c r="TPU428" s="512"/>
      <c r="TPV428" s="505"/>
      <c r="TPW428" s="505"/>
      <c r="TPX428" s="505"/>
      <c r="TPY428" s="511"/>
      <c r="TPZ428" s="512"/>
      <c r="TQA428" s="512"/>
      <c r="TQB428" s="505"/>
      <c r="TQC428" s="505"/>
      <c r="TQD428" s="505"/>
      <c r="TQE428" s="511"/>
      <c r="TQF428" s="512"/>
      <c r="TQG428" s="512"/>
      <c r="TQH428" s="505"/>
      <c r="TQI428" s="505"/>
      <c r="TQJ428" s="505"/>
      <c r="TQK428" s="511"/>
      <c r="TQL428" s="512"/>
      <c r="TQM428" s="512"/>
      <c r="TQN428" s="505"/>
      <c r="TQO428" s="505"/>
      <c r="TQP428" s="505"/>
      <c r="TQQ428" s="511"/>
      <c r="TQR428" s="512"/>
      <c r="TQS428" s="512"/>
      <c r="TQT428" s="505"/>
      <c r="TQU428" s="505"/>
      <c r="TQV428" s="505"/>
      <c r="TQW428" s="511"/>
      <c r="TQX428" s="512"/>
      <c r="TQY428" s="512"/>
      <c r="TQZ428" s="505"/>
      <c r="TRA428" s="505"/>
      <c r="TRB428" s="505"/>
      <c r="TRC428" s="511"/>
      <c r="TRD428" s="512"/>
      <c r="TRE428" s="512"/>
      <c r="TRF428" s="505"/>
      <c r="TRG428" s="505"/>
      <c r="TRH428" s="505"/>
      <c r="TRI428" s="511"/>
      <c r="TRJ428" s="512"/>
      <c r="TRK428" s="512"/>
      <c r="TRL428" s="505"/>
      <c r="TRM428" s="505"/>
      <c r="TRN428" s="505"/>
      <c r="TRO428" s="511"/>
      <c r="TRP428" s="512"/>
      <c r="TRQ428" s="512"/>
      <c r="TRR428" s="505"/>
      <c r="TRS428" s="505"/>
      <c r="TRT428" s="505"/>
      <c r="TRU428" s="511"/>
      <c r="TRV428" s="512"/>
      <c r="TRW428" s="512"/>
      <c r="TRX428" s="505"/>
      <c r="TRY428" s="505"/>
      <c r="TRZ428" s="505"/>
      <c r="TSA428" s="511"/>
      <c r="TSB428" s="512"/>
      <c r="TSC428" s="512"/>
      <c r="TSD428" s="505"/>
      <c r="TSE428" s="505"/>
      <c r="TSF428" s="505"/>
      <c r="TSG428" s="511"/>
      <c r="TSH428" s="512"/>
      <c r="TSI428" s="512"/>
      <c r="TSJ428" s="505"/>
      <c r="TSK428" s="505"/>
      <c r="TSL428" s="505"/>
      <c r="TSM428" s="511"/>
      <c r="TSN428" s="512"/>
      <c r="TSO428" s="512"/>
      <c r="TSP428" s="505"/>
      <c r="TSQ428" s="505"/>
      <c r="TSR428" s="505"/>
      <c r="TSS428" s="511"/>
      <c r="TST428" s="512"/>
      <c r="TSU428" s="512"/>
      <c r="TSV428" s="505"/>
      <c r="TSW428" s="505"/>
      <c r="TSX428" s="505"/>
      <c r="TSY428" s="511"/>
      <c r="TSZ428" s="512"/>
      <c r="TTA428" s="512"/>
      <c r="TTB428" s="505"/>
      <c r="TTC428" s="505"/>
      <c r="TTD428" s="505"/>
      <c r="TTE428" s="511"/>
      <c r="TTF428" s="512"/>
      <c r="TTG428" s="512"/>
      <c r="TTH428" s="505"/>
      <c r="TTI428" s="505"/>
      <c r="TTJ428" s="505"/>
      <c r="TTK428" s="511"/>
      <c r="TTL428" s="512"/>
      <c r="TTM428" s="512"/>
      <c r="TTN428" s="505"/>
      <c r="TTO428" s="505"/>
      <c r="TTP428" s="505"/>
      <c r="TTQ428" s="511"/>
      <c r="TTR428" s="512"/>
      <c r="TTS428" s="512"/>
      <c r="TTT428" s="505"/>
      <c r="TTU428" s="505"/>
      <c r="TTV428" s="505"/>
      <c r="TTW428" s="511"/>
      <c r="TTX428" s="512"/>
      <c r="TTY428" s="512"/>
      <c r="TTZ428" s="505"/>
      <c r="TUA428" s="505"/>
      <c r="TUB428" s="505"/>
      <c r="TUC428" s="511"/>
      <c r="TUD428" s="512"/>
      <c r="TUE428" s="512"/>
      <c r="TUF428" s="505"/>
      <c r="TUG428" s="505"/>
      <c r="TUH428" s="505"/>
      <c r="TUI428" s="511"/>
      <c r="TUJ428" s="512"/>
      <c r="TUK428" s="512"/>
      <c r="TUL428" s="505"/>
      <c r="TUM428" s="505"/>
      <c r="TUN428" s="505"/>
      <c r="TUO428" s="511"/>
      <c r="TUP428" s="512"/>
      <c r="TUQ428" s="512"/>
      <c r="TUR428" s="505"/>
      <c r="TUS428" s="505"/>
      <c r="TUT428" s="505"/>
      <c r="TUU428" s="511"/>
      <c r="TUV428" s="512"/>
      <c r="TUW428" s="512"/>
      <c r="TUX428" s="505"/>
      <c r="TUY428" s="505"/>
      <c r="TUZ428" s="505"/>
      <c r="TVA428" s="511"/>
      <c r="TVB428" s="512"/>
      <c r="TVC428" s="512"/>
      <c r="TVD428" s="505"/>
      <c r="TVE428" s="505"/>
      <c r="TVF428" s="505"/>
      <c r="TVG428" s="511"/>
      <c r="TVH428" s="512"/>
      <c r="TVI428" s="512"/>
      <c r="TVJ428" s="505"/>
      <c r="TVK428" s="505"/>
      <c r="TVL428" s="505"/>
      <c r="TVM428" s="511"/>
      <c r="TVN428" s="512"/>
      <c r="TVO428" s="512"/>
      <c r="TVP428" s="505"/>
      <c r="TVQ428" s="505"/>
      <c r="TVR428" s="505"/>
      <c r="TVS428" s="511"/>
      <c r="TVT428" s="512"/>
      <c r="TVU428" s="512"/>
      <c r="TVV428" s="505"/>
      <c r="TVW428" s="505"/>
      <c r="TVX428" s="505"/>
      <c r="TVY428" s="511"/>
      <c r="TVZ428" s="512"/>
      <c r="TWA428" s="512"/>
      <c r="TWB428" s="505"/>
      <c r="TWC428" s="505"/>
      <c r="TWD428" s="505"/>
      <c r="TWE428" s="511"/>
      <c r="TWF428" s="512"/>
      <c r="TWG428" s="512"/>
      <c r="TWH428" s="505"/>
      <c r="TWI428" s="505"/>
      <c r="TWJ428" s="505"/>
      <c r="TWK428" s="511"/>
      <c r="TWL428" s="512"/>
      <c r="TWM428" s="512"/>
      <c r="TWN428" s="505"/>
      <c r="TWO428" s="505"/>
      <c r="TWP428" s="505"/>
      <c r="TWQ428" s="511"/>
      <c r="TWR428" s="512"/>
      <c r="TWS428" s="512"/>
      <c r="TWT428" s="505"/>
      <c r="TWU428" s="505"/>
      <c r="TWV428" s="505"/>
      <c r="TWW428" s="511"/>
      <c r="TWX428" s="512"/>
      <c r="TWY428" s="512"/>
      <c r="TWZ428" s="505"/>
      <c r="TXA428" s="505"/>
      <c r="TXB428" s="505"/>
      <c r="TXC428" s="511"/>
      <c r="TXD428" s="512"/>
      <c r="TXE428" s="512"/>
      <c r="TXF428" s="505"/>
      <c r="TXG428" s="505"/>
      <c r="TXH428" s="505"/>
      <c r="TXI428" s="511"/>
      <c r="TXJ428" s="512"/>
      <c r="TXK428" s="512"/>
      <c r="TXL428" s="505"/>
      <c r="TXM428" s="505"/>
      <c r="TXN428" s="505"/>
      <c r="TXO428" s="511"/>
      <c r="TXP428" s="512"/>
      <c r="TXQ428" s="512"/>
      <c r="TXR428" s="505"/>
      <c r="TXS428" s="505"/>
      <c r="TXT428" s="505"/>
      <c r="TXU428" s="511"/>
      <c r="TXV428" s="512"/>
      <c r="TXW428" s="512"/>
      <c r="TXX428" s="505"/>
      <c r="TXY428" s="505"/>
      <c r="TXZ428" s="505"/>
      <c r="TYA428" s="511"/>
      <c r="TYB428" s="512"/>
      <c r="TYC428" s="512"/>
      <c r="TYD428" s="505"/>
      <c r="TYE428" s="505"/>
      <c r="TYF428" s="505"/>
      <c r="TYG428" s="511"/>
      <c r="TYH428" s="512"/>
      <c r="TYI428" s="512"/>
      <c r="TYJ428" s="505"/>
      <c r="TYK428" s="505"/>
      <c r="TYL428" s="505"/>
      <c r="TYM428" s="511"/>
      <c r="TYN428" s="512"/>
      <c r="TYO428" s="512"/>
      <c r="TYP428" s="505"/>
      <c r="TYQ428" s="505"/>
      <c r="TYR428" s="505"/>
      <c r="TYS428" s="511"/>
      <c r="TYT428" s="512"/>
      <c r="TYU428" s="512"/>
      <c r="TYV428" s="505"/>
      <c r="TYW428" s="505"/>
      <c r="TYX428" s="505"/>
      <c r="TYY428" s="511"/>
      <c r="TYZ428" s="512"/>
      <c r="TZA428" s="512"/>
      <c r="TZB428" s="505"/>
      <c r="TZC428" s="505"/>
      <c r="TZD428" s="505"/>
      <c r="TZE428" s="511"/>
      <c r="TZF428" s="512"/>
      <c r="TZG428" s="512"/>
      <c r="TZH428" s="505"/>
      <c r="TZI428" s="505"/>
      <c r="TZJ428" s="505"/>
      <c r="TZK428" s="511"/>
      <c r="TZL428" s="512"/>
      <c r="TZM428" s="512"/>
      <c r="TZN428" s="505"/>
      <c r="TZO428" s="505"/>
      <c r="TZP428" s="505"/>
      <c r="TZQ428" s="511"/>
      <c r="TZR428" s="512"/>
      <c r="TZS428" s="512"/>
      <c r="TZT428" s="505"/>
      <c r="TZU428" s="505"/>
      <c r="TZV428" s="505"/>
      <c r="TZW428" s="511"/>
      <c r="TZX428" s="512"/>
      <c r="TZY428" s="512"/>
      <c r="TZZ428" s="505"/>
      <c r="UAA428" s="505"/>
      <c r="UAB428" s="505"/>
      <c r="UAC428" s="511"/>
      <c r="UAD428" s="512"/>
      <c r="UAE428" s="512"/>
      <c r="UAF428" s="505"/>
      <c r="UAG428" s="505"/>
      <c r="UAH428" s="505"/>
      <c r="UAI428" s="511"/>
      <c r="UAJ428" s="512"/>
      <c r="UAK428" s="512"/>
      <c r="UAL428" s="505"/>
      <c r="UAM428" s="505"/>
      <c r="UAN428" s="505"/>
      <c r="UAO428" s="511"/>
      <c r="UAP428" s="512"/>
      <c r="UAQ428" s="512"/>
      <c r="UAR428" s="505"/>
      <c r="UAS428" s="505"/>
      <c r="UAT428" s="505"/>
      <c r="UAU428" s="511"/>
      <c r="UAV428" s="512"/>
      <c r="UAW428" s="512"/>
      <c r="UAX428" s="505"/>
      <c r="UAY428" s="505"/>
      <c r="UAZ428" s="505"/>
      <c r="UBA428" s="511"/>
      <c r="UBB428" s="512"/>
      <c r="UBC428" s="512"/>
      <c r="UBD428" s="505"/>
      <c r="UBE428" s="505"/>
      <c r="UBF428" s="505"/>
      <c r="UBG428" s="511"/>
      <c r="UBH428" s="512"/>
      <c r="UBI428" s="512"/>
      <c r="UBJ428" s="505"/>
      <c r="UBK428" s="505"/>
      <c r="UBL428" s="505"/>
      <c r="UBM428" s="511"/>
      <c r="UBN428" s="512"/>
      <c r="UBO428" s="512"/>
      <c r="UBP428" s="505"/>
      <c r="UBQ428" s="505"/>
      <c r="UBR428" s="505"/>
      <c r="UBS428" s="511"/>
      <c r="UBT428" s="512"/>
      <c r="UBU428" s="512"/>
      <c r="UBV428" s="505"/>
      <c r="UBW428" s="505"/>
      <c r="UBX428" s="505"/>
      <c r="UBY428" s="511"/>
      <c r="UBZ428" s="512"/>
      <c r="UCA428" s="512"/>
      <c r="UCB428" s="505"/>
      <c r="UCC428" s="505"/>
      <c r="UCD428" s="505"/>
      <c r="UCE428" s="511"/>
      <c r="UCF428" s="512"/>
      <c r="UCG428" s="512"/>
      <c r="UCH428" s="505"/>
      <c r="UCI428" s="505"/>
      <c r="UCJ428" s="505"/>
      <c r="UCK428" s="511"/>
      <c r="UCL428" s="512"/>
      <c r="UCM428" s="512"/>
      <c r="UCN428" s="505"/>
      <c r="UCO428" s="505"/>
      <c r="UCP428" s="505"/>
      <c r="UCQ428" s="511"/>
      <c r="UCR428" s="512"/>
      <c r="UCS428" s="512"/>
      <c r="UCT428" s="505"/>
      <c r="UCU428" s="505"/>
      <c r="UCV428" s="505"/>
      <c r="UCW428" s="511"/>
      <c r="UCX428" s="512"/>
      <c r="UCY428" s="512"/>
      <c r="UCZ428" s="505"/>
      <c r="UDA428" s="505"/>
      <c r="UDB428" s="505"/>
      <c r="UDC428" s="511"/>
      <c r="UDD428" s="512"/>
      <c r="UDE428" s="512"/>
      <c r="UDF428" s="505"/>
      <c r="UDG428" s="505"/>
      <c r="UDH428" s="505"/>
      <c r="UDI428" s="511"/>
      <c r="UDJ428" s="512"/>
      <c r="UDK428" s="512"/>
      <c r="UDL428" s="505"/>
      <c r="UDM428" s="505"/>
      <c r="UDN428" s="505"/>
      <c r="UDO428" s="511"/>
      <c r="UDP428" s="512"/>
      <c r="UDQ428" s="512"/>
      <c r="UDR428" s="505"/>
      <c r="UDS428" s="505"/>
      <c r="UDT428" s="505"/>
      <c r="UDU428" s="511"/>
      <c r="UDV428" s="512"/>
      <c r="UDW428" s="512"/>
      <c r="UDX428" s="505"/>
      <c r="UDY428" s="505"/>
      <c r="UDZ428" s="505"/>
      <c r="UEA428" s="511"/>
      <c r="UEB428" s="512"/>
      <c r="UEC428" s="512"/>
      <c r="UED428" s="505"/>
      <c r="UEE428" s="505"/>
      <c r="UEF428" s="505"/>
      <c r="UEG428" s="511"/>
      <c r="UEH428" s="512"/>
      <c r="UEI428" s="512"/>
      <c r="UEJ428" s="505"/>
      <c r="UEK428" s="505"/>
      <c r="UEL428" s="505"/>
      <c r="UEM428" s="511"/>
      <c r="UEN428" s="512"/>
      <c r="UEO428" s="512"/>
      <c r="UEP428" s="505"/>
      <c r="UEQ428" s="505"/>
      <c r="UER428" s="505"/>
      <c r="UES428" s="511"/>
      <c r="UET428" s="512"/>
      <c r="UEU428" s="512"/>
      <c r="UEV428" s="505"/>
      <c r="UEW428" s="505"/>
      <c r="UEX428" s="505"/>
      <c r="UEY428" s="511"/>
      <c r="UEZ428" s="512"/>
      <c r="UFA428" s="512"/>
      <c r="UFB428" s="505"/>
      <c r="UFC428" s="505"/>
      <c r="UFD428" s="505"/>
      <c r="UFE428" s="511"/>
      <c r="UFF428" s="512"/>
      <c r="UFG428" s="512"/>
      <c r="UFH428" s="505"/>
      <c r="UFI428" s="505"/>
      <c r="UFJ428" s="505"/>
      <c r="UFK428" s="511"/>
      <c r="UFL428" s="512"/>
      <c r="UFM428" s="512"/>
      <c r="UFN428" s="505"/>
      <c r="UFO428" s="505"/>
      <c r="UFP428" s="505"/>
      <c r="UFQ428" s="511"/>
      <c r="UFR428" s="512"/>
      <c r="UFS428" s="512"/>
      <c r="UFT428" s="505"/>
      <c r="UFU428" s="505"/>
      <c r="UFV428" s="505"/>
      <c r="UFW428" s="511"/>
      <c r="UFX428" s="512"/>
      <c r="UFY428" s="512"/>
      <c r="UFZ428" s="505"/>
      <c r="UGA428" s="505"/>
      <c r="UGB428" s="505"/>
      <c r="UGC428" s="511"/>
      <c r="UGD428" s="512"/>
      <c r="UGE428" s="512"/>
      <c r="UGF428" s="505"/>
      <c r="UGG428" s="505"/>
      <c r="UGH428" s="505"/>
      <c r="UGI428" s="511"/>
      <c r="UGJ428" s="512"/>
      <c r="UGK428" s="512"/>
      <c r="UGL428" s="505"/>
      <c r="UGM428" s="505"/>
      <c r="UGN428" s="505"/>
      <c r="UGO428" s="511"/>
      <c r="UGP428" s="512"/>
      <c r="UGQ428" s="512"/>
      <c r="UGR428" s="505"/>
      <c r="UGS428" s="505"/>
      <c r="UGT428" s="505"/>
      <c r="UGU428" s="511"/>
      <c r="UGV428" s="512"/>
      <c r="UGW428" s="512"/>
      <c r="UGX428" s="505"/>
      <c r="UGY428" s="505"/>
      <c r="UGZ428" s="505"/>
      <c r="UHA428" s="511"/>
      <c r="UHB428" s="512"/>
      <c r="UHC428" s="512"/>
      <c r="UHD428" s="505"/>
      <c r="UHE428" s="505"/>
      <c r="UHF428" s="505"/>
      <c r="UHG428" s="511"/>
      <c r="UHH428" s="512"/>
      <c r="UHI428" s="512"/>
      <c r="UHJ428" s="505"/>
      <c r="UHK428" s="505"/>
      <c r="UHL428" s="505"/>
      <c r="UHM428" s="511"/>
      <c r="UHN428" s="512"/>
      <c r="UHO428" s="512"/>
      <c r="UHP428" s="505"/>
      <c r="UHQ428" s="505"/>
      <c r="UHR428" s="505"/>
      <c r="UHS428" s="511"/>
      <c r="UHT428" s="512"/>
      <c r="UHU428" s="512"/>
      <c r="UHV428" s="505"/>
      <c r="UHW428" s="505"/>
      <c r="UHX428" s="505"/>
      <c r="UHY428" s="511"/>
      <c r="UHZ428" s="512"/>
      <c r="UIA428" s="512"/>
      <c r="UIB428" s="505"/>
      <c r="UIC428" s="505"/>
      <c r="UID428" s="505"/>
      <c r="UIE428" s="511"/>
      <c r="UIF428" s="512"/>
      <c r="UIG428" s="512"/>
      <c r="UIH428" s="505"/>
      <c r="UII428" s="505"/>
      <c r="UIJ428" s="505"/>
      <c r="UIK428" s="511"/>
      <c r="UIL428" s="512"/>
      <c r="UIM428" s="512"/>
      <c r="UIN428" s="505"/>
      <c r="UIO428" s="505"/>
      <c r="UIP428" s="505"/>
      <c r="UIQ428" s="511"/>
      <c r="UIR428" s="512"/>
      <c r="UIS428" s="512"/>
      <c r="UIT428" s="505"/>
      <c r="UIU428" s="505"/>
      <c r="UIV428" s="505"/>
      <c r="UIW428" s="511"/>
      <c r="UIX428" s="512"/>
      <c r="UIY428" s="512"/>
      <c r="UIZ428" s="505"/>
      <c r="UJA428" s="505"/>
      <c r="UJB428" s="505"/>
      <c r="UJC428" s="511"/>
      <c r="UJD428" s="512"/>
      <c r="UJE428" s="512"/>
      <c r="UJF428" s="505"/>
      <c r="UJG428" s="505"/>
      <c r="UJH428" s="505"/>
      <c r="UJI428" s="511"/>
      <c r="UJJ428" s="512"/>
      <c r="UJK428" s="512"/>
      <c r="UJL428" s="505"/>
      <c r="UJM428" s="505"/>
      <c r="UJN428" s="505"/>
      <c r="UJO428" s="511"/>
      <c r="UJP428" s="512"/>
      <c r="UJQ428" s="512"/>
      <c r="UJR428" s="505"/>
      <c r="UJS428" s="505"/>
      <c r="UJT428" s="505"/>
      <c r="UJU428" s="511"/>
      <c r="UJV428" s="512"/>
      <c r="UJW428" s="512"/>
      <c r="UJX428" s="505"/>
      <c r="UJY428" s="505"/>
      <c r="UJZ428" s="505"/>
      <c r="UKA428" s="511"/>
      <c r="UKB428" s="512"/>
      <c r="UKC428" s="512"/>
      <c r="UKD428" s="505"/>
      <c r="UKE428" s="505"/>
      <c r="UKF428" s="505"/>
      <c r="UKG428" s="511"/>
      <c r="UKH428" s="512"/>
      <c r="UKI428" s="512"/>
      <c r="UKJ428" s="505"/>
      <c r="UKK428" s="505"/>
      <c r="UKL428" s="505"/>
      <c r="UKM428" s="511"/>
      <c r="UKN428" s="512"/>
      <c r="UKO428" s="512"/>
      <c r="UKP428" s="505"/>
      <c r="UKQ428" s="505"/>
      <c r="UKR428" s="505"/>
      <c r="UKS428" s="511"/>
      <c r="UKT428" s="512"/>
      <c r="UKU428" s="512"/>
      <c r="UKV428" s="505"/>
      <c r="UKW428" s="505"/>
      <c r="UKX428" s="505"/>
      <c r="UKY428" s="511"/>
      <c r="UKZ428" s="512"/>
      <c r="ULA428" s="512"/>
      <c r="ULB428" s="505"/>
      <c r="ULC428" s="505"/>
      <c r="ULD428" s="505"/>
      <c r="ULE428" s="511"/>
      <c r="ULF428" s="512"/>
      <c r="ULG428" s="512"/>
      <c r="ULH428" s="505"/>
      <c r="ULI428" s="505"/>
      <c r="ULJ428" s="505"/>
      <c r="ULK428" s="511"/>
      <c r="ULL428" s="512"/>
      <c r="ULM428" s="512"/>
      <c r="ULN428" s="505"/>
      <c r="ULO428" s="505"/>
      <c r="ULP428" s="505"/>
      <c r="ULQ428" s="511"/>
      <c r="ULR428" s="512"/>
      <c r="ULS428" s="512"/>
      <c r="ULT428" s="505"/>
      <c r="ULU428" s="505"/>
      <c r="ULV428" s="505"/>
      <c r="ULW428" s="511"/>
      <c r="ULX428" s="512"/>
      <c r="ULY428" s="512"/>
      <c r="ULZ428" s="505"/>
      <c r="UMA428" s="505"/>
      <c r="UMB428" s="505"/>
      <c r="UMC428" s="511"/>
      <c r="UMD428" s="512"/>
      <c r="UME428" s="512"/>
      <c r="UMF428" s="505"/>
      <c r="UMG428" s="505"/>
      <c r="UMH428" s="505"/>
      <c r="UMI428" s="511"/>
      <c r="UMJ428" s="512"/>
      <c r="UMK428" s="512"/>
      <c r="UML428" s="505"/>
      <c r="UMM428" s="505"/>
      <c r="UMN428" s="505"/>
      <c r="UMO428" s="511"/>
      <c r="UMP428" s="512"/>
      <c r="UMQ428" s="512"/>
      <c r="UMR428" s="505"/>
      <c r="UMS428" s="505"/>
      <c r="UMT428" s="505"/>
      <c r="UMU428" s="511"/>
      <c r="UMV428" s="512"/>
      <c r="UMW428" s="512"/>
      <c r="UMX428" s="505"/>
      <c r="UMY428" s="505"/>
      <c r="UMZ428" s="505"/>
      <c r="UNA428" s="511"/>
      <c r="UNB428" s="512"/>
      <c r="UNC428" s="512"/>
      <c r="UND428" s="505"/>
      <c r="UNE428" s="505"/>
      <c r="UNF428" s="505"/>
      <c r="UNG428" s="511"/>
      <c r="UNH428" s="512"/>
      <c r="UNI428" s="512"/>
      <c r="UNJ428" s="505"/>
      <c r="UNK428" s="505"/>
      <c r="UNL428" s="505"/>
      <c r="UNM428" s="511"/>
      <c r="UNN428" s="512"/>
      <c r="UNO428" s="512"/>
      <c r="UNP428" s="505"/>
      <c r="UNQ428" s="505"/>
      <c r="UNR428" s="505"/>
      <c r="UNS428" s="511"/>
      <c r="UNT428" s="512"/>
      <c r="UNU428" s="512"/>
      <c r="UNV428" s="505"/>
      <c r="UNW428" s="505"/>
      <c r="UNX428" s="505"/>
      <c r="UNY428" s="511"/>
      <c r="UNZ428" s="512"/>
      <c r="UOA428" s="512"/>
      <c r="UOB428" s="505"/>
      <c r="UOC428" s="505"/>
      <c r="UOD428" s="505"/>
      <c r="UOE428" s="511"/>
      <c r="UOF428" s="512"/>
      <c r="UOG428" s="512"/>
      <c r="UOH428" s="505"/>
      <c r="UOI428" s="505"/>
      <c r="UOJ428" s="505"/>
      <c r="UOK428" s="511"/>
      <c r="UOL428" s="512"/>
      <c r="UOM428" s="512"/>
      <c r="UON428" s="505"/>
      <c r="UOO428" s="505"/>
      <c r="UOP428" s="505"/>
      <c r="UOQ428" s="511"/>
      <c r="UOR428" s="512"/>
      <c r="UOS428" s="512"/>
      <c r="UOT428" s="505"/>
      <c r="UOU428" s="505"/>
      <c r="UOV428" s="505"/>
      <c r="UOW428" s="511"/>
      <c r="UOX428" s="512"/>
      <c r="UOY428" s="512"/>
      <c r="UOZ428" s="505"/>
      <c r="UPA428" s="505"/>
      <c r="UPB428" s="505"/>
      <c r="UPC428" s="511"/>
      <c r="UPD428" s="512"/>
      <c r="UPE428" s="512"/>
      <c r="UPF428" s="505"/>
      <c r="UPG428" s="505"/>
      <c r="UPH428" s="505"/>
      <c r="UPI428" s="511"/>
      <c r="UPJ428" s="512"/>
      <c r="UPK428" s="512"/>
      <c r="UPL428" s="505"/>
      <c r="UPM428" s="505"/>
      <c r="UPN428" s="505"/>
      <c r="UPO428" s="511"/>
      <c r="UPP428" s="512"/>
      <c r="UPQ428" s="512"/>
      <c r="UPR428" s="505"/>
      <c r="UPS428" s="505"/>
      <c r="UPT428" s="505"/>
      <c r="UPU428" s="511"/>
      <c r="UPV428" s="512"/>
      <c r="UPW428" s="512"/>
      <c r="UPX428" s="505"/>
      <c r="UPY428" s="505"/>
      <c r="UPZ428" s="505"/>
      <c r="UQA428" s="511"/>
      <c r="UQB428" s="512"/>
      <c r="UQC428" s="512"/>
      <c r="UQD428" s="505"/>
      <c r="UQE428" s="505"/>
      <c r="UQF428" s="505"/>
      <c r="UQG428" s="511"/>
      <c r="UQH428" s="512"/>
      <c r="UQI428" s="512"/>
      <c r="UQJ428" s="505"/>
      <c r="UQK428" s="505"/>
      <c r="UQL428" s="505"/>
      <c r="UQM428" s="511"/>
      <c r="UQN428" s="512"/>
      <c r="UQO428" s="512"/>
      <c r="UQP428" s="505"/>
      <c r="UQQ428" s="505"/>
      <c r="UQR428" s="505"/>
      <c r="UQS428" s="511"/>
      <c r="UQT428" s="512"/>
      <c r="UQU428" s="512"/>
      <c r="UQV428" s="505"/>
      <c r="UQW428" s="505"/>
      <c r="UQX428" s="505"/>
      <c r="UQY428" s="511"/>
      <c r="UQZ428" s="512"/>
      <c r="URA428" s="512"/>
      <c r="URB428" s="505"/>
      <c r="URC428" s="505"/>
      <c r="URD428" s="505"/>
      <c r="URE428" s="511"/>
      <c r="URF428" s="512"/>
      <c r="URG428" s="512"/>
      <c r="URH428" s="505"/>
      <c r="URI428" s="505"/>
      <c r="URJ428" s="505"/>
      <c r="URK428" s="511"/>
      <c r="URL428" s="512"/>
      <c r="URM428" s="512"/>
      <c r="URN428" s="505"/>
      <c r="URO428" s="505"/>
      <c r="URP428" s="505"/>
      <c r="URQ428" s="511"/>
      <c r="URR428" s="512"/>
      <c r="URS428" s="512"/>
      <c r="URT428" s="505"/>
      <c r="URU428" s="505"/>
      <c r="URV428" s="505"/>
      <c r="URW428" s="511"/>
      <c r="URX428" s="512"/>
      <c r="URY428" s="512"/>
      <c r="URZ428" s="505"/>
      <c r="USA428" s="505"/>
      <c r="USB428" s="505"/>
      <c r="USC428" s="511"/>
      <c r="USD428" s="512"/>
      <c r="USE428" s="512"/>
      <c r="USF428" s="505"/>
      <c r="USG428" s="505"/>
      <c r="USH428" s="505"/>
      <c r="USI428" s="511"/>
      <c r="USJ428" s="512"/>
      <c r="USK428" s="512"/>
      <c r="USL428" s="505"/>
      <c r="USM428" s="505"/>
      <c r="USN428" s="505"/>
      <c r="USO428" s="511"/>
      <c r="USP428" s="512"/>
      <c r="USQ428" s="512"/>
      <c r="USR428" s="505"/>
      <c r="USS428" s="505"/>
      <c r="UST428" s="505"/>
      <c r="USU428" s="511"/>
      <c r="USV428" s="512"/>
      <c r="USW428" s="512"/>
      <c r="USX428" s="505"/>
      <c r="USY428" s="505"/>
      <c r="USZ428" s="505"/>
      <c r="UTA428" s="511"/>
      <c r="UTB428" s="512"/>
      <c r="UTC428" s="512"/>
      <c r="UTD428" s="505"/>
      <c r="UTE428" s="505"/>
      <c r="UTF428" s="505"/>
      <c r="UTG428" s="511"/>
      <c r="UTH428" s="512"/>
      <c r="UTI428" s="512"/>
      <c r="UTJ428" s="505"/>
      <c r="UTK428" s="505"/>
      <c r="UTL428" s="505"/>
      <c r="UTM428" s="511"/>
      <c r="UTN428" s="512"/>
      <c r="UTO428" s="512"/>
      <c r="UTP428" s="505"/>
      <c r="UTQ428" s="505"/>
      <c r="UTR428" s="505"/>
      <c r="UTS428" s="511"/>
      <c r="UTT428" s="512"/>
      <c r="UTU428" s="512"/>
      <c r="UTV428" s="505"/>
      <c r="UTW428" s="505"/>
      <c r="UTX428" s="505"/>
      <c r="UTY428" s="511"/>
      <c r="UTZ428" s="512"/>
      <c r="UUA428" s="512"/>
      <c r="UUB428" s="505"/>
      <c r="UUC428" s="505"/>
      <c r="UUD428" s="505"/>
      <c r="UUE428" s="511"/>
      <c r="UUF428" s="512"/>
      <c r="UUG428" s="512"/>
      <c r="UUH428" s="505"/>
      <c r="UUI428" s="505"/>
      <c r="UUJ428" s="505"/>
      <c r="UUK428" s="511"/>
      <c r="UUL428" s="512"/>
      <c r="UUM428" s="512"/>
      <c r="UUN428" s="505"/>
      <c r="UUO428" s="505"/>
      <c r="UUP428" s="505"/>
      <c r="UUQ428" s="511"/>
      <c r="UUR428" s="512"/>
      <c r="UUS428" s="512"/>
      <c r="UUT428" s="505"/>
      <c r="UUU428" s="505"/>
      <c r="UUV428" s="505"/>
      <c r="UUW428" s="511"/>
      <c r="UUX428" s="512"/>
      <c r="UUY428" s="512"/>
      <c r="UUZ428" s="505"/>
      <c r="UVA428" s="505"/>
      <c r="UVB428" s="505"/>
      <c r="UVC428" s="511"/>
      <c r="UVD428" s="512"/>
      <c r="UVE428" s="512"/>
      <c r="UVF428" s="505"/>
      <c r="UVG428" s="505"/>
      <c r="UVH428" s="505"/>
      <c r="UVI428" s="511"/>
      <c r="UVJ428" s="512"/>
      <c r="UVK428" s="512"/>
      <c r="UVL428" s="505"/>
      <c r="UVM428" s="505"/>
      <c r="UVN428" s="505"/>
      <c r="UVO428" s="511"/>
      <c r="UVP428" s="512"/>
      <c r="UVQ428" s="512"/>
      <c r="UVR428" s="505"/>
      <c r="UVS428" s="505"/>
      <c r="UVT428" s="505"/>
      <c r="UVU428" s="511"/>
      <c r="UVV428" s="512"/>
      <c r="UVW428" s="512"/>
      <c r="UVX428" s="505"/>
      <c r="UVY428" s="505"/>
      <c r="UVZ428" s="505"/>
      <c r="UWA428" s="511"/>
      <c r="UWB428" s="512"/>
      <c r="UWC428" s="512"/>
      <c r="UWD428" s="505"/>
      <c r="UWE428" s="505"/>
      <c r="UWF428" s="505"/>
      <c r="UWG428" s="511"/>
      <c r="UWH428" s="512"/>
      <c r="UWI428" s="512"/>
      <c r="UWJ428" s="505"/>
      <c r="UWK428" s="505"/>
      <c r="UWL428" s="505"/>
      <c r="UWM428" s="511"/>
      <c r="UWN428" s="512"/>
      <c r="UWO428" s="512"/>
      <c r="UWP428" s="505"/>
      <c r="UWQ428" s="505"/>
      <c r="UWR428" s="505"/>
      <c r="UWS428" s="511"/>
      <c r="UWT428" s="512"/>
      <c r="UWU428" s="512"/>
      <c r="UWV428" s="505"/>
      <c r="UWW428" s="505"/>
      <c r="UWX428" s="505"/>
      <c r="UWY428" s="511"/>
      <c r="UWZ428" s="512"/>
      <c r="UXA428" s="512"/>
      <c r="UXB428" s="505"/>
      <c r="UXC428" s="505"/>
      <c r="UXD428" s="505"/>
      <c r="UXE428" s="511"/>
      <c r="UXF428" s="512"/>
      <c r="UXG428" s="512"/>
      <c r="UXH428" s="505"/>
      <c r="UXI428" s="505"/>
      <c r="UXJ428" s="505"/>
      <c r="UXK428" s="511"/>
      <c r="UXL428" s="512"/>
      <c r="UXM428" s="512"/>
      <c r="UXN428" s="505"/>
      <c r="UXO428" s="505"/>
      <c r="UXP428" s="505"/>
      <c r="UXQ428" s="511"/>
      <c r="UXR428" s="512"/>
      <c r="UXS428" s="512"/>
      <c r="UXT428" s="505"/>
      <c r="UXU428" s="505"/>
      <c r="UXV428" s="505"/>
      <c r="UXW428" s="511"/>
      <c r="UXX428" s="512"/>
      <c r="UXY428" s="512"/>
      <c r="UXZ428" s="505"/>
      <c r="UYA428" s="505"/>
      <c r="UYB428" s="505"/>
      <c r="UYC428" s="511"/>
      <c r="UYD428" s="512"/>
      <c r="UYE428" s="512"/>
      <c r="UYF428" s="505"/>
      <c r="UYG428" s="505"/>
      <c r="UYH428" s="505"/>
      <c r="UYI428" s="511"/>
      <c r="UYJ428" s="512"/>
      <c r="UYK428" s="512"/>
      <c r="UYL428" s="505"/>
      <c r="UYM428" s="505"/>
      <c r="UYN428" s="505"/>
      <c r="UYO428" s="511"/>
      <c r="UYP428" s="512"/>
      <c r="UYQ428" s="512"/>
      <c r="UYR428" s="505"/>
      <c r="UYS428" s="505"/>
      <c r="UYT428" s="505"/>
      <c r="UYU428" s="511"/>
      <c r="UYV428" s="512"/>
      <c r="UYW428" s="512"/>
      <c r="UYX428" s="505"/>
      <c r="UYY428" s="505"/>
      <c r="UYZ428" s="505"/>
      <c r="UZA428" s="511"/>
      <c r="UZB428" s="512"/>
      <c r="UZC428" s="512"/>
      <c r="UZD428" s="505"/>
      <c r="UZE428" s="505"/>
      <c r="UZF428" s="505"/>
      <c r="UZG428" s="511"/>
      <c r="UZH428" s="512"/>
      <c r="UZI428" s="512"/>
      <c r="UZJ428" s="505"/>
      <c r="UZK428" s="505"/>
      <c r="UZL428" s="505"/>
      <c r="UZM428" s="511"/>
      <c r="UZN428" s="512"/>
      <c r="UZO428" s="512"/>
      <c r="UZP428" s="505"/>
      <c r="UZQ428" s="505"/>
      <c r="UZR428" s="505"/>
      <c r="UZS428" s="511"/>
      <c r="UZT428" s="512"/>
      <c r="UZU428" s="512"/>
      <c r="UZV428" s="505"/>
      <c r="UZW428" s="505"/>
      <c r="UZX428" s="505"/>
      <c r="UZY428" s="511"/>
      <c r="UZZ428" s="512"/>
      <c r="VAA428" s="512"/>
      <c r="VAB428" s="505"/>
      <c r="VAC428" s="505"/>
      <c r="VAD428" s="505"/>
      <c r="VAE428" s="511"/>
      <c r="VAF428" s="512"/>
      <c r="VAG428" s="512"/>
      <c r="VAH428" s="505"/>
      <c r="VAI428" s="505"/>
      <c r="VAJ428" s="505"/>
      <c r="VAK428" s="511"/>
      <c r="VAL428" s="512"/>
      <c r="VAM428" s="512"/>
      <c r="VAN428" s="505"/>
      <c r="VAO428" s="505"/>
      <c r="VAP428" s="505"/>
      <c r="VAQ428" s="511"/>
      <c r="VAR428" s="512"/>
      <c r="VAS428" s="512"/>
      <c r="VAT428" s="505"/>
      <c r="VAU428" s="505"/>
      <c r="VAV428" s="505"/>
      <c r="VAW428" s="511"/>
      <c r="VAX428" s="512"/>
      <c r="VAY428" s="512"/>
      <c r="VAZ428" s="505"/>
      <c r="VBA428" s="505"/>
      <c r="VBB428" s="505"/>
      <c r="VBC428" s="511"/>
      <c r="VBD428" s="512"/>
      <c r="VBE428" s="512"/>
      <c r="VBF428" s="505"/>
      <c r="VBG428" s="505"/>
      <c r="VBH428" s="505"/>
      <c r="VBI428" s="511"/>
      <c r="VBJ428" s="512"/>
      <c r="VBK428" s="512"/>
      <c r="VBL428" s="505"/>
      <c r="VBM428" s="505"/>
      <c r="VBN428" s="505"/>
      <c r="VBO428" s="511"/>
      <c r="VBP428" s="512"/>
      <c r="VBQ428" s="512"/>
      <c r="VBR428" s="505"/>
      <c r="VBS428" s="505"/>
      <c r="VBT428" s="505"/>
      <c r="VBU428" s="511"/>
      <c r="VBV428" s="512"/>
      <c r="VBW428" s="512"/>
      <c r="VBX428" s="505"/>
      <c r="VBY428" s="505"/>
      <c r="VBZ428" s="505"/>
      <c r="VCA428" s="511"/>
      <c r="VCB428" s="512"/>
      <c r="VCC428" s="512"/>
      <c r="VCD428" s="505"/>
      <c r="VCE428" s="505"/>
      <c r="VCF428" s="505"/>
      <c r="VCG428" s="511"/>
      <c r="VCH428" s="512"/>
      <c r="VCI428" s="512"/>
      <c r="VCJ428" s="505"/>
      <c r="VCK428" s="505"/>
      <c r="VCL428" s="505"/>
      <c r="VCM428" s="511"/>
      <c r="VCN428" s="512"/>
      <c r="VCO428" s="512"/>
      <c r="VCP428" s="505"/>
      <c r="VCQ428" s="505"/>
      <c r="VCR428" s="505"/>
      <c r="VCS428" s="511"/>
      <c r="VCT428" s="512"/>
      <c r="VCU428" s="512"/>
      <c r="VCV428" s="505"/>
      <c r="VCW428" s="505"/>
      <c r="VCX428" s="505"/>
      <c r="VCY428" s="511"/>
      <c r="VCZ428" s="512"/>
      <c r="VDA428" s="512"/>
      <c r="VDB428" s="505"/>
      <c r="VDC428" s="505"/>
      <c r="VDD428" s="505"/>
      <c r="VDE428" s="511"/>
      <c r="VDF428" s="512"/>
      <c r="VDG428" s="512"/>
      <c r="VDH428" s="505"/>
      <c r="VDI428" s="505"/>
      <c r="VDJ428" s="505"/>
      <c r="VDK428" s="511"/>
      <c r="VDL428" s="512"/>
      <c r="VDM428" s="512"/>
      <c r="VDN428" s="505"/>
      <c r="VDO428" s="505"/>
      <c r="VDP428" s="505"/>
      <c r="VDQ428" s="511"/>
      <c r="VDR428" s="512"/>
      <c r="VDS428" s="512"/>
      <c r="VDT428" s="505"/>
      <c r="VDU428" s="505"/>
      <c r="VDV428" s="505"/>
      <c r="VDW428" s="511"/>
      <c r="VDX428" s="512"/>
      <c r="VDY428" s="512"/>
      <c r="VDZ428" s="505"/>
      <c r="VEA428" s="505"/>
      <c r="VEB428" s="505"/>
      <c r="VEC428" s="511"/>
      <c r="VED428" s="512"/>
      <c r="VEE428" s="512"/>
      <c r="VEF428" s="505"/>
      <c r="VEG428" s="505"/>
      <c r="VEH428" s="505"/>
      <c r="VEI428" s="511"/>
      <c r="VEJ428" s="512"/>
      <c r="VEK428" s="512"/>
      <c r="VEL428" s="505"/>
      <c r="VEM428" s="505"/>
      <c r="VEN428" s="505"/>
      <c r="VEO428" s="511"/>
      <c r="VEP428" s="512"/>
      <c r="VEQ428" s="512"/>
      <c r="VER428" s="505"/>
      <c r="VES428" s="505"/>
      <c r="VET428" s="505"/>
      <c r="VEU428" s="511"/>
      <c r="VEV428" s="512"/>
      <c r="VEW428" s="512"/>
      <c r="VEX428" s="505"/>
      <c r="VEY428" s="505"/>
      <c r="VEZ428" s="505"/>
      <c r="VFA428" s="511"/>
      <c r="VFB428" s="512"/>
      <c r="VFC428" s="512"/>
      <c r="VFD428" s="505"/>
      <c r="VFE428" s="505"/>
      <c r="VFF428" s="505"/>
      <c r="VFG428" s="511"/>
      <c r="VFH428" s="512"/>
      <c r="VFI428" s="512"/>
      <c r="VFJ428" s="505"/>
      <c r="VFK428" s="505"/>
      <c r="VFL428" s="505"/>
      <c r="VFM428" s="511"/>
      <c r="VFN428" s="512"/>
      <c r="VFO428" s="512"/>
      <c r="VFP428" s="505"/>
      <c r="VFQ428" s="505"/>
      <c r="VFR428" s="505"/>
      <c r="VFS428" s="511"/>
      <c r="VFT428" s="512"/>
      <c r="VFU428" s="512"/>
      <c r="VFV428" s="505"/>
      <c r="VFW428" s="505"/>
      <c r="VFX428" s="505"/>
      <c r="VFY428" s="511"/>
      <c r="VFZ428" s="512"/>
      <c r="VGA428" s="512"/>
      <c r="VGB428" s="505"/>
      <c r="VGC428" s="505"/>
      <c r="VGD428" s="505"/>
      <c r="VGE428" s="511"/>
      <c r="VGF428" s="512"/>
      <c r="VGG428" s="512"/>
      <c r="VGH428" s="505"/>
      <c r="VGI428" s="505"/>
      <c r="VGJ428" s="505"/>
      <c r="VGK428" s="511"/>
      <c r="VGL428" s="512"/>
      <c r="VGM428" s="512"/>
      <c r="VGN428" s="505"/>
      <c r="VGO428" s="505"/>
      <c r="VGP428" s="505"/>
      <c r="VGQ428" s="511"/>
      <c r="VGR428" s="512"/>
      <c r="VGS428" s="512"/>
      <c r="VGT428" s="505"/>
      <c r="VGU428" s="505"/>
      <c r="VGV428" s="505"/>
      <c r="VGW428" s="511"/>
      <c r="VGX428" s="512"/>
      <c r="VGY428" s="512"/>
      <c r="VGZ428" s="505"/>
      <c r="VHA428" s="505"/>
      <c r="VHB428" s="505"/>
      <c r="VHC428" s="511"/>
      <c r="VHD428" s="512"/>
      <c r="VHE428" s="512"/>
      <c r="VHF428" s="505"/>
      <c r="VHG428" s="505"/>
      <c r="VHH428" s="505"/>
      <c r="VHI428" s="511"/>
      <c r="VHJ428" s="512"/>
      <c r="VHK428" s="512"/>
      <c r="VHL428" s="505"/>
      <c r="VHM428" s="505"/>
      <c r="VHN428" s="505"/>
      <c r="VHO428" s="511"/>
      <c r="VHP428" s="512"/>
      <c r="VHQ428" s="512"/>
      <c r="VHR428" s="505"/>
      <c r="VHS428" s="505"/>
      <c r="VHT428" s="505"/>
      <c r="VHU428" s="511"/>
      <c r="VHV428" s="512"/>
      <c r="VHW428" s="512"/>
      <c r="VHX428" s="505"/>
      <c r="VHY428" s="505"/>
      <c r="VHZ428" s="505"/>
      <c r="VIA428" s="511"/>
      <c r="VIB428" s="512"/>
      <c r="VIC428" s="512"/>
      <c r="VID428" s="505"/>
      <c r="VIE428" s="505"/>
      <c r="VIF428" s="505"/>
      <c r="VIG428" s="511"/>
      <c r="VIH428" s="512"/>
      <c r="VII428" s="512"/>
      <c r="VIJ428" s="505"/>
      <c r="VIK428" s="505"/>
      <c r="VIL428" s="505"/>
      <c r="VIM428" s="511"/>
      <c r="VIN428" s="512"/>
      <c r="VIO428" s="512"/>
      <c r="VIP428" s="505"/>
      <c r="VIQ428" s="505"/>
      <c r="VIR428" s="505"/>
      <c r="VIS428" s="511"/>
      <c r="VIT428" s="512"/>
      <c r="VIU428" s="512"/>
      <c r="VIV428" s="505"/>
      <c r="VIW428" s="505"/>
      <c r="VIX428" s="505"/>
      <c r="VIY428" s="511"/>
      <c r="VIZ428" s="512"/>
      <c r="VJA428" s="512"/>
      <c r="VJB428" s="505"/>
      <c r="VJC428" s="505"/>
      <c r="VJD428" s="505"/>
      <c r="VJE428" s="511"/>
      <c r="VJF428" s="512"/>
      <c r="VJG428" s="512"/>
      <c r="VJH428" s="505"/>
      <c r="VJI428" s="505"/>
      <c r="VJJ428" s="505"/>
      <c r="VJK428" s="511"/>
      <c r="VJL428" s="512"/>
      <c r="VJM428" s="512"/>
      <c r="VJN428" s="505"/>
      <c r="VJO428" s="505"/>
      <c r="VJP428" s="505"/>
      <c r="VJQ428" s="511"/>
      <c r="VJR428" s="512"/>
      <c r="VJS428" s="512"/>
      <c r="VJT428" s="505"/>
      <c r="VJU428" s="505"/>
      <c r="VJV428" s="505"/>
      <c r="VJW428" s="511"/>
      <c r="VJX428" s="512"/>
      <c r="VJY428" s="512"/>
      <c r="VJZ428" s="505"/>
      <c r="VKA428" s="505"/>
      <c r="VKB428" s="505"/>
      <c r="VKC428" s="511"/>
      <c r="VKD428" s="512"/>
      <c r="VKE428" s="512"/>
      <c r="VKF428" s="505"/>
      <c r="VKG428" s="505"/>
      <c r="VKH428" s="505"/>
      <c r="VKI428" s="511"/>
      <c r="VKJ428" s="512"/>
      <c r="VKK428" s="512"/>
      <c r="VKL428" s="505"/>
      <c r="VKM428" s="505"/>
      <c r="VKN428" s="505"/>
      <c r="VKO428" s="511"/>
      <c r="VKP428" s="512"/>
      <c r="VKQ428" s="512"/>
      <c r="VKR428" s="505"/>
      <c r="VKS428" s="505"/>
      <c r="VKT428" s="505"/>
      <c r="VKU428" s="511"/>
      <c r="VKV428" s="512"/>
      <c r="VKW428" s="512"/>
      <c r="VKX428" s="505"/>
      <c r="VKY428" s="505"/>
      <c r="VKZ428" s="505"/>
      <c r="VLA428" s="511"/>
      <c r="VLB428" s="512"/>
      <c r="VLC428" s="512"/>
      <c r="VLD428" s="505"/>
      <c r="VLE428" s="505"/>
      <c r="VLF428" s="505"/>
      <c r="VLG428" s="511"/>
      <c r="VLH428" s="512"/>
      <c r="VLI428" s="512"/>
      <c r="VLJ428" s="505"/>
      <c r="VLK428" s="505"/>
      <c r="VLL428" s="505"/>
      <c r="VLM428" s="511"/>
      <c r="VLN428" s="512"/>
      <c r="VLO428" s="512"/>
      <c r="VLP428" s="505"/>
      <c r="VLQ428" s="505"/>
      <c r="VLR428" s="505"/>
      <c r="VLS428" s="511"/>
      <c r="VLT428" s="512"/>
      <c r="VLU428" s="512"/>
      <c r="VLV428" s="505"/>
      <c r="VLW428" s="505"/>
      <c r="VLX428" s="505"/>
      <c r="VLY428" s="511"/>
      <c r="VLZ428" s="512"/>
      <c r="VMA428" s="512"/>
      <c r="VMB428" s="505"/>
      <c r="VMC428" s="505"/>
      <c r="VMD428" s="505"/>
      <c r="VME428" s="511"/>
      <c r="VMF428" s="512"/>
      <c r="VMG428" s="512"/>
      <c r="VMH428" s="505"/>
      <c r="VMI428" s="505"/>
      <c r="VMJ428" s="505"/>
      <c r="VMK428" s="511"/>
      <c r="VML428" s="512"/>
      <c r="VMM428" s="512"/>
      <c r="VMN428" s="505"/>
      <c r="VMO428" s="505"/>
      <c r="VMP428" s="505"/>
      <c r="VMQ428" s="511"/>
      <c r="VMR428" s="512"/>
      <c r="VMS428" s="512"/>
      <c r="VMT428" s="505"/>
      <c r="VMU428" s="505"/>
      <c r="VMV428" s="505"/>
      <c r="VMW428" s="511"/>
      <c r="VMX428" s="512"/>
      <c r="VMY428" s="512"/>
      <c r="VMZ428" s="505"/>
      <c r="VNA428" s="505"/>
      <c r="VNB428" s="505"/>
      <c r="VNC428" s="511"/>
      <c r="VND428" s="512"/>
      <c r="VNE428" s="512"/>
      <c r="VNF428" s="505"/>
      <c r="VNG428" s="505"/>
      <c r="VNH428" s="505"/>
      <c r="VNI428" s="511"/>
      <c r="VNJ428" s="512"/>
      <c r="VNK428" s="512"/>
      <c r="VNL428" s="505"/>
      <c r="VNM428" s="505"/>
      <c r="VNN428" s="505"/>
      <c r="VNO428" s="511"/>
      <c r="VNP428" s="512"/>
      <c r="VNQ428" s="512"/>
      <c r="VNR428" s="505"/>
      <c r="VNS428" s="505"/>
      <c r="VNT428" s="505"/>
      <c r="VNU428" s="511"/>
      <c r="VNV428" s="512"/>
      <c r="VNW428" s="512"/>
      <c r="VNX428" s="505"/>
      <c r="VNY428" s="505"/>
      <c r="VNZ428" s="505"/>
      <c r="VOA428" s="511"/>
      <c r="VOB428" s="512"/>
      <c r="VOC428" s="512"/>
      <c r="VOD428" s="505"/>
      <c r="VOE428" s="505"/>
      <c r="VOF428" s="505"/>
      <c r="VOG428" s="511"/>
      <c r="VOH428" s="512"/>
      <c r="VOI428" s="512"/>
      <c r="VOJ428" s="505"/>
      <c r="VOK428" s="505"/>
      <c r="VOL428" s="505"/>
      <c r="VOM428" s="511"/>
      <c r="VON428" s="512"/>
      <c r="VOO428" s="512"/>
      <c r="VOP428" s="505"/>
      <c r="VOQ428" s="505"/>
      <c r="VOR428" s="505"/>
      <c r="VOS428" s="511"/>
      <c r="VOT428" s="512"/>
      <c r="VOU428" s="512"/>
      <c r="VOV428" s="505"/>
      <c r="VOW428" s="505"/>
      <c r="VOX428" s="505"/>
      <c r="VOY428" s="511"/>
      <c r="VOZ428" s="512"/>
      <c r="VPA428" s="512"/>
      <c r="VPB428" s="505"/>
      <c r="VPC428" s="505"/>
      <c r="VPD428" s="505"/>
      <c r="VPE428" s="511"/>
      <c r="VPF428" s="512"/>
      <c r="VPG428" s="512"/>
      <c r="VPH428" s="505"/>
      <c r="VPI428" s="505"/>
      <c r="VPJ428" s="505"/>
      <c r="VPK428" s="511"/>
      <c r="VPL428" s="512"/>
      <c r="VPM428" s="512"/>
      <c r="VPN428" s="505"/>
      <c r="VPO428" s="505"/>
      <c r="VPP428" s="505"/>
      <c r="VPQ428" s="511"/>
      <c r="VPR428" s="512"/>
      <c r="VPS428" s="512"/>
      <c r="VPT428" s="505"/>
      <c r="VPU428" s="505"/>
      <c r="VPV428" s="505"/>
      <c r="VPW428" s="511"/>
      <c r="VPX428" s="512"/>
      <c r="VPY428" s="512"/>
      <c r="VPZ428" s="505"/>
      <c r="VQA428" s="505"/>
      <c r="VQB428" s="505"/>
      <c r="VQC428" s="511"/>
      <c r="VQD428" s="512"/>
      <c r="VQE428" s="512"/>
      <c r="VQF428" s="505"/>
      <c r="VQG428" s="505"/>
      <c r="VQH428" s="505"/>
      <c r="VQI428" s="511"/>
      <c r="VQJ428" s="512"/>
      <c r="VQK428" s="512"/>
      <c r="VQL428" s="505"/>
      <c r="VQM428" s="505"/>
      <c r="VQN428" s="505"/>
      <c r="VQO428" s="511"/>
      <c r="VQP428" s="512"/>
      <c r="VQQ428" s="512"/>
      <c r="VQR428" s="505"/>
      <c r="VQS428" s="505"/>
      <c r="VQT428" s="505"/>
      <c r="VQU428" s="511"/>
      <c r="VQV428" s="512"/>
      <c r="VQW428" s="512"/>
      <c r="VQX428" s="505"/>
      <c r="VQY428" s="505"/>
      <c r="VQZ428" s="505"/>
      <c r="VRA428" s="511"/>
      <c r="VRB428" s="512"/>
      <c r="VRC428" s="512"/>
      <c r="VRD428" s="505"/>
      <c r="VRE428" s="505"/>
      <c r="VRF428" s="505"/>
      <c r="VRG428" s="511"/>
      <c r="VRH428" s="512"/>
      <c r="VRI428" s="512"/>
      <c r="VRJ428" s="505"/>
      <c r="VRK428" s="505"/>
      <c r="VRL428" s="505"/>
      <c r="VRM428" s="511"/>
      <c r="VRN428" s="512"/>
      <c r="VRO428" s="512"/>
      <c r="VRP428" s="505"/>
      <c r="VRQ428" s="505"/>
      <c r="VRR428" s="505"/>
      <c r="VRS428" s="511"/>
      <c r="VRT428" s="512"/>
      <c r="VRU428" s="512"/>
      <c r="VRV428" s="505"/>
      <c r="VRW428" s="505"/>
      <c r="VRX428" s="505"/>
      <c r="VRY428" s="511"/>
      <c r="VRZ428" s="512"/>
      <c r="VSA428" s="512"/>
      <c r="VSB428" s="505"/>
      <c r="VSC428" s="505"/>
      <c r="VSD428" s="505"/>
      <c r="VSE428" s="511"/>
      <c r="VSF428" s="512"/>
      <c r="VSG428" s="512"/>
      <c r="VSH428" s="505"/>
      <c r="VSI428" s="505"/>
      <c r="VSJ428" s="505"/>
      <c r="VSK428" s="511"/>
      <c r="VSL428" s="512"/>
      <c r="VSM428" s="512"/>
      <c r="VSN428" s="505"/>
      <c r="VSO428" s="505"/>
      <c r="VSP428" s="505"/>
      <c r="VSQ428" s="511"/>
      <c r="VSR428" s="512"/>
      <c r="VSS428" s="512"/>
      <c r="VST428" s="505"/>
      <c r="VSU428" s="505"/>
      <c r="VSV428" s="505"/>
      <c r="VSW428" s="511"/>
      <c r="VSX428" s="512"/>
      <c r="VSY428" s="512"/>
      <c r="VSZ428" s="505"/>
      <c r="VTA428" s="505"/>
      <c r="VTB428" s="505"/>
      <c r="VTC428" s="511"/>
      <c r="VTD428" s="512"/>
      <c r="VTE428" s="512"/>
      <c r="VTF428" s="505"/>
      <c r="VTG428" s="505"/>
      <c r="VTH428" s="505"/>
      <c r="VTI428" s="511"/>
      <c r="VTJ428" s="512"/>
      <c r="VTK428" s="512"/>
      <c r="VTL428" s="505"/>
      <c r="VTM428" s="505"/>
      <c r="VTN428" s="505"/>
      <c r="VTO428" s="511"/>
      <c r="VTP428" s="512"/>
      <c r="VTQ428" s="512"/>
      <c r="VTR428" s="505"/>
      <c r="VTS428" s="505"/>
      <c r="VTT428" s="505"/>
      <c r="VTU428" s="511"/>
      <c r="VTV428" s="512"/>
      <c r="VTW428" s="512"/>
      <c r="VTX428" s="505"/>
      <c r="VTY428" s="505"/>
      <c r="VTZ428" s="505"/>
      <c r="VUA428" s="511"/>
      <c r="VUB428" s="512"/>
      <c r="VUC428" s="512"/>
      <c r="VUD428" s="505"/>
      <c r="VUE428" s="505"/>
      <c r="VUF428" s="505"/>
      <c r="VUG428" s="511"/>
      <c r="VUH428" s="512"/>
      <c r="VUI428" s="512"/>
      <c r="VUJ428" s="505"/>
      <c r="VUK428" s="505"/>
      <c r="VUL428" s="505"/>
      <c r="VUM428" s="511"/>
      <c r="VUN428" s="512"/>
      <c r="VUO428" s="512"/>
      <c r="VUP428" s="505"/>
      <c r="VUQ428" s="505"/>
      <c r="VUR428" s="505"/>
      <c r="VUS428" s="511"/>
      <c r="VUT428" s="512"/>
      <c r="VUU428" s="512"/>
      <c r="VUV428" s="505"/>
      <c r="VUW428" s="505"/>
      <c r="VUX428" s="505"/>
      <c r="VUY428" s="511"/>
      <c r="VUZ428" s="512"/>
      <c r="VVA428" s="512"/>
      <c r="VVB428" s="505"/>
      <c r="VVC428" s="505"/>
      <c r="VVD428" s="505"/>
      <c r="VVE428" s="511"/>
      <c r="VVF428" s="512"/>
      <c r="VVG428" s="512"/>
      <c r="VVH428" s="505"/>
      <c r="VVI428" s="505"/>
      <c r="VVJ428" s="505"/>
      <c r="VVK428" s="511"/>
      <c r="VVL428" s="512"/>
      <c r="VVM428" s="512"/>
      <c r="VVN428" s="505"/>
      <c r="VVO428" s="505"/>
      <c r="VVP428" s="505"/>
      <c r="VVQ428" s="511"/>
      <c r="VVR428" s="512"/>
      <c r="VVS428" s="512"/>
      <c r="VVT428" s="505"/>
      <c r="VVU428" s="505"/>
      <c r="VVV428" s="505"/>
      <c r="VVW428" s="511"/>
      <c r="VVX428" s="512"/>
      <c r="VVY428" s="512"/>
      <c r="VVZ428" s="505"/>
      <c r="VWA428" s="505"/>
      <c r="VWB428" s="505"/>
      <c r="VWC428" s="511"/>
      <c r="VWD428" s="512"/>
      <c r="VWE428" s="512"/>
      <c r="VWF428" s="505"/>
      <c r="VWG428" s="505"/>
      <c r="VWH428" s="505"/>
      <c r="VWI428" s="511"/>
      <c r="VWJ428" s="512"/>
      <c r="VWK428" s="512"/>
      <c r="VWL428" s="505"/>
      <c r="VWM428" s="505"/>
      <c r="VWN428" s="505"/>
      <c r="VWO428" s="511"/>
      <c r="VWP428" s="512"/>
      <c r="VWQ428" s="512"/>
      <c r="VWR428" s="505"/>
      <c r="VWS428" s="505"/>
      <c r="VWT428" s="505"/>
      <c r="VWU428" s="511"/>
      <c r="VWV428" s="512"/>
      <c r="VWW428" s="512"/>
      <c r="VWX428" s="505"/>
      <c r="VWY428" s="505"/>
      <c r="VWZ428" s="505"/>
      <c r="VXA428" s="511"/>
      <c r="VXB428" s="512"/>
      <c r="VXC428" s="512"/>
      <c r="VXD428" s="505"/>
      <c r="VXE428" s="505"/>
      <c r="VXF428" s="505"/>
      <c r="VXG428" s="511"/>
      <c r="VXH428" s="512"/>
      <c r="VXI428" s="512"/>
      <c r="VXJ428" s="505"/>
      <c r="VXK428" s="505"/>
      <c r="VXL428" s="505"/>
      <c r="VXM428" s="511"/>
      <c r="VXN428" s="512"/>
      <c r="VXO428" s="512"/>
      <c r="VXP428" s="505"/>
      <c r="VXQ428" s="505"/>
      <c r="VXR428" s="505"/>
      <c r="VXS428" s="511"/>
      <c r="VXT428" s="512"/>
      <c r="VXU428" s="512"/>
      <c r="VXV428" s="505"/>
      <c r="VXW428" s="505"/>
      <c r="VXX428" s="505"/>
      <c r="VXY428" s="511"/>
      <c r="VXZ428" s="512"/>
      <c r="VYA428" s="512"/>
      <c r="VYB428" s="505"/>
      <c r="VYC428" s="505"/>
      <c r="VYD428" s="505"/>
      <c r="VYE428" s="511"/>
      <c r="VYF428" s="512"/>
      <c r="VYG428" s="512"/>
      <c r="VYH428" s="505"/>
      <c r="VYI428" s="505"/>
      <c r="VYJ428" s="505"/>
      <c r="VYK428" s="511"/>
      <c r="VYL428" s="512"/>
      <c r="VYM428" s="512"/>
      <c r="VYN428" s="505"/>
      <c r="VYO428" s="505"/>
      <c r="VYP428" s="505"/>
      <c r="VYQ428" s="511"/>
      <c r="VYR428" s="512"/>
      <c r="VYS428" s="512"/>
      <c r="VYT428" s="505"/>
      <c r="VYU428" s="505"/>
      <c r="VYV428" s="505"/>
      <c r="VYW428" s="511"/>
      <c r="VYX428" s="512"/>
      <c r="VYY428" s="512"/>
      <c r="VYZ428" s="505"/>
      <c r="VZA428" s="505"/>
      <c r="VZB428" s="505"/>
      <c r="VZC428" s="511"/>
      <c r="VZD428" s="512"/>
      <c r="VZE428" s="512"/>
      <c r="VZF428" s="505"/>
      <c r="VZG428" s="505"/>
      <c r="VZH428" s="505"/>
      <c r="VZI428" s="511"/>
      <c r="VZJ428" s="512"/>
      <c r="VZK428" s="512"/>
      <c r="VZL428" s="505"/>
      <c r="VZM428" s="505"/>
      <c r="VZN428" s="505"/>
      <c r="VZO428" s="511"/>
      <c r="VZP428" s="512"/>
      <c r="VZQ428" s="512"/>
      <c r="VZR428" s="505"/>
      <c r="VZS428" s="505"/>
      <c r="VZT428" s="505"/>
      <c r="VZU428" s="511"/>
      <c r="VZV428" s="512"/>
      <c r="VZW428" s="512"/>
      <c r="VZX428" s="505"/>
      <c r="VZY428" s="505"/>
      <c r="VZZ428" s="505"/>
      <c r="WAA428" s="511"/>
      <c r="WAB428" s="512"/>
      <c r="WAC428" s="512"/>
      <c r="WAD428" s="505"/>
      <c r="WAE428" s="505"/>
      <c r="WAF428" s="505"/>
      <c r="WAG428" s="511"/>
      <c r="WAH428" s="512"/>
      <c r="WAI428" s="512"/>
      <c r="WAJ428" s="505"/>
      <c r="WAK428" s="505"/>
      <c r="WAL428" s="505"/>
      <c r="WAM428" s="511"/>
      <c r="WAN428" s="512"/>
      <c r="WAO428" s="512"/>
      <c r="WAP428" s="505"/>
      <c r="WAQ428" s="505"/>
      <c r="WAR428" s="505"/>
      <c r="WAS428" s="511"/>
      <c r="WAT428" s="512"/>
      <c r="WAU428" s="512"/>
      <c r="WAV428" s="505"/>
      <c r="WAW428" s="505"/>
      <c r="WAX428" s="505"/>
      <c r="WAY428" s="511"/>
      <c r="WAZ428" s="512"/>
      <c r="WBA428" s="512"/>
      <c r="WBB428" s="505"/>
      <c r="WBC428" s="505"/>
      <c r="WBD428" s="505"/>
      <c r="WBE428" s="511"/>
      <c r="WBF428" s="512"/>
      <c r="WBG428" s="512"/>
      <c r="WBH428" s="505"/>
      <c r="WBI428" s="505"/>
      <c r="WBJ428" s="505"/>
      <c r="WBK428" s="511"/>
      <c r="WBL428" s="512"/>
      <c r="WBM428" s="512"/>
      <c r="WBN428" s="505"/>
      <c r="WBO428" s="505"/>
      <c r="WBP428" s="505"/>
      <c r="WBQ428" s="511"/>
      <c r="WBR428" s="512"/>
      <c r="WBS428" s="512"/>
      <c r="WBT428" s="505"/>
      <c r="WBU428" s="505"/>
      <c r="WBV428" s="505"/>
      <c r="WBW428" s="511"/>
      <c r="WBX428" s="512"/>
      <c r="WBY428" s="512"/>
      <c r="WBZ428" s="505"/>
      <c r="WCA428" s="505"/>
      <c r="WCB428" s="505"/>
      <c r="WCC428" s="511"/>
      <c r="WCD428" s="512"/>
      <c r="WCE428" s="512"/>
      <c r="WCF428" s="505"/>
      <c r="WCG428" s="505"/>
      <c r="WCH428" s="505"/>
      <c r="WCI428" s="511"/>
      <c r="WCJ428" s="512"/>
      <c r="WCK428" s="512"/>
      <c r="WCL428" s="505"/>
      <c r="WCM428" s="505"/>
      <c r="WCN428" s="505"/>
      <c r="WCO428" s="511"/>
      <c r="WCP428" s="512"/>
      <c r="WCQ428" s="512"/>
      <c r="WCR428" s="505"/>
      <c r="WCS428" s="505"/>
      <c r="WCT428" s="505"/>
      <c r="WCU428" s="511"/>
      <c r="WCV428" s="512"/>
      <c r="WCW428" s="512"/>
      <c r="WCX428" s="505"/>
      <c r="WCY428" s="505"/>
      <c r="WCZ428" s="505"/>
      <c r="WDA428" s="511"/>
      <c r="WDB428" s="512"/>
      <c r="WDC428" s="512"/>
      <c r="WDD428" s="505"/>
      <c r="WDE428" s="505"/>
      <c r="WDF428" s="505"/>
      <c r="WDG428" s="511"/>
      <c r="WDH428" s="512"/>
      <c r="WDI428" s="512"/>
      <c r="WDJ428" s="505"/>
      <c r="WDK428" s="505"/>
      <c r="WDL428" s="505"/>
      <c r="WDM428" s="511"/>
      <c r="WDN428" s="512"/>
      <c r="WDO428" s="512"/>
      <c r="WDP428" s="505"/>
      <c r="WDQ428" s="505"/>
      <c r="WDR428" s="505"/>
      <c r="WDS428" s="511"/>
      <c r="WDT428" s="512"/>
      <c r="WDU428" s="512"/>
      <c r="WDV428" s="505"/>
      <c r="WDW428" s="505"/>
      <c r="WDX428" s="505"/>
      <c r="WDY428" s="511"/>
      <c r="WDZ428" s="512"/>
      <c r="WEA428" s="512"/>
      <c r="WEB428" s="505"/>
      <c r="WEC428" s="505"/>
      <c r="WED428" s="505"/>
      <c r="WEE428" s="511"/>
      <c r="WEF428" s="512"/>
      <c r="WEG428" s="512"/>
      <c r="WEH428" s="505"/>
      <c r="WEI428" s="505"/>
      <c r="WEJ428" s="505"/>
      <c r="WEK428" s="511"/>
      <c r="WEL428" s="512"/>
      <c r="WEM428" s="512"/>
      <c r="WEN428" s="505"/>
      <c r="WEO428" s="505"/>
      <c r="WEP428" s="505"/>
      <c r="WEQ428" s="511"/>
      <c r="WER428" s="512"/>
      <c r="WES428" s="512"/>
      <c r="WET428" s="505"/>
      <c r="WEU428" s="505"/>
      <c r="WEV428" s="505"/>
      <c r="WEW428" s="511"/>
      <c r="WEX428" s="512"/>
      <c r="WEY428" s="512"/>
      <c r="WEZ428" s="505"/>
      <c r="WFA428" s="505"/>
      <c r="WFB428" s="505"/>
      <c r="WFC428" s="511"/>
      <c r="WFD428" s="512"/>
      <c r="WFE428" s="512"/>
      <c r="WFF428" s="505"/>
      <c r="WFG428" s="505"/>
      <c r="WFH428" s="505"/>
      <c r="WFI428" s="511"/>
      <c r="WFJ428" s="512"/>
      <c r="WFK428" s="512"/>
      <c r="WFL428" s="505"/>
      <c r="WFM428" s="505"/>
      <c r="WFN428" s="505"/>
      <c r="WFO428" s="511"/>
      <c r="WFP428" s="512"/>
      <c r="WFQ428" s="512"/>
      <c r="WFR428" s="505"/>
      <c r="WFS428" s="505"/>
      <c r="WFT428" s="505"/>
      <c r="WFU428" s="511"/>
      <c r="WFV428" s="512"/>
      <c r="WFW428" s="512"/>
      <c r="WFX428" s="505"/>
      <c r="WFY428" s="505"/>
      <c r="WFZ428" s="505"/>
      <c r="WGA428" s="511"/>
      <c r="WGB428" s="512"/>
      <c r="WGC428" s="512"/>
      <c r="WGD428" s="505"/>
      <c r="WGE428" s="505"/>
      <c r="WGF428" s="505"/>
      <c r="WGG428" s="511"/>
      <c r="WGH428" s="512"/>
      <c r="WGI428" s="512"/>
      <c r="WGJ428" s="505"/>
      <c r="WGK428" s="505"/>
      <c r="WGL428" s="505"/>
      <c r="WGM428" s="511"/>
      <c r="WGN428" s="512"/>
      <c r="WGO428" s="512"/>
      <c r="WGP428" s="505"/>
      <c r="WGQ428" s="505"/>
      <c r="WGR428" s="505"/>
      <c r="WGS428" s="511"/>
      <c r="WGT428" s="512"/>
      <c r="WGU428" s="512"/>
      <c r="WGV428" s="505"/>
      <c r="WGW428" s="505"/>
      <c r="WGX428" s="505"/>
      <c r="WGY428" s="511"/>
      <c r="WGZ428" s="512"/>
      <c r="WHA428" s="512"/>
      <c r="WHB428" s="505"/>
      <c r="WHC428" s="505"/>
      <c r="WHD428" s="505"/>
      <c r="WHE428" s="511"/>
      <c r="WHF428" s="512"/>
      <c r="WHG428" s="512"/>
      <c r="WHH428" s="505"/>
      <c r="WHI428" s="505"/>
      <c r="WHJ428" s="505"/>
      <c r="WHK428" s="511"/>
      <c r="WHL428" s="512"/>
      <c r="WHM428" s="512"/>
      <c r="WHN428" s="505"/>
      <c r="WHO428" s="505"/>
      <c r="WHP428" s="505"/>
      <c r="WHQ428" s="511"/>
      <c r="WHR428" s="512"/>
      <c r="WHS428" s="512"/>
      <c r="WHT428" s="505"/>
      <c r="WHU428" s="505"/>
      <c r="WHV428" s="505"/>
      <c r="WHW428" s="511"/>
      <c r="WHX428" s="512"/>
      <c r="WHY428" s="512"/>
      <c r="WHZ428" s="505"/>
      <c r="WIA428" s="505"/>
      <c r="WIB428" s="505"/>
      <c r="WIC428" s="511"/>
      <c r="WID428" s="512"/>
      <c r="WIE428" s="512"/>
      <c r="WIF428" s="505"/>
      <c r="WIG428" s="505"/>
      <c r="WIH428" s="505"/>
      <c r="WII428" s="511"/>
      <c r="WIJ428" s="512"/>
      <c r="WIK428" s="512"/>
      <c r="WIL428" s="505"/>
      <c r="WIM428" s="505"/>
      <c r="WIN428" s="505"/>
      <c r="WIO428" s="511"/>
      <c r="WIP428" s="512"/>
      <c r="WIQ428" s="512"/>
      <c r="WIR428" s="505"/>
      <c r="WIS428" s="505"/>
      <c r="WIT428" s="505"/>
      <c r="WIU428" s="511"/>
      <c r="WIV428" s="512"/>
      <c r="WIW428" s="512"/>
      <c r="WIX428" s="505"/>
      <c r="WIY428" s="505"/>
      <c r="WIZ428" s="505"/>
      <c r="WJA428" s="511"/>
      <c r="WJB428" s="512"/>
      <c r="WJC428" s="512"/>
      <c r="WJD428" s="505"/>
      <c r="WJE428" s="505"/>
      <c r="WJF428" s="505"/>
      <c r="WJG428" s="511"/>
      <c r="WJH428" s="512"/>
      <c r="WJI428" s="512"/>
      <c r="WJJ428" s="505"/>
      <c r="WJK428" s="505"/>
      <c r="WJL428" s="505"/>
      <c r="WJM428" s="511"/>
      <c r="WJN428" s="512"/>
      <c r="WJO428" s="512"/>
      <c r="WJP428" s="505"/>
      <c r="WJQ428" s="505"/>
      <c r="WJR428" s="505"/>
      <c r="WJS428" s="511"/>
      <c r="WJT428" s="512"/>
      <c r="WJU428" s="512"/>
      <c r="WJV428" s="505"/>
      <c r="WJW428" s="505"/>
      <c r="WJX428" s="505"/>
      <c r="WJY428" s="511"/>
      <c r="WJZ428" s="512"/>
      <c r="WKA428" s="512"/>
      <c r="WKB428" s="505"/>
      <c r="WKC428" s="505"/>
      <c r="WKD428" s="505"/>
      <c r="WKE428" s="511"/>
      <c r="WKF428" s="512"/>
      <c r="WKG428" s="512"/>
      <c r="WKH428" s="505"/>
      <c r="WKI428" s="505"/>
      <c r="WKJ428" s="505"/>
      <c r="WKK428" s="511"/>
      <c r="WKL428" s="512"/>
      <c r="WKM428" s="512"/>
      <c r="WKN428" s="505"/>
      <c r="WKO428" s="505"/>
      <c r="WKP428" s="505"/>
      <c r="WKQ428" s="511"/>
      <c r="WKR428" s="512"/>
      <c r="WKS428" s="512"/>
      <c r="WKT428" s="505"/>
      <c r="WKU428" s="505"/>
      <c r="WKV428" s="505"/>
      <c r="WKW428" s="511"/>
      <c r="WKX428" s="512"/>
      <c r="WKY428" s="512"/>
      <c r="WKZ428" s="505"/>
      <c r="WLA428" s="505"/>
      <c r="WLB428" s="505"/>
      <c r="WLC428" s="511"/>
      <c r="WLD428" s="512"/>
      <c r="WLE428" s="512"/>
      <c r="WLF428" s="505"/>
      <c r="WLG428" s="505"/>
      <c r="WLH428" s="505"/>
      <c r="WLI428" s="511"/>
      <c r="WLJ428" s="512"/>
      <c r="WLK428" s="512"/>
      <c r="WLL428" s="505"/>
      <c r="WLM428" s="505"/>
      <c r="WLN428" s="505"/>
      <c r="WLO428" s="511"/>
      <c r="WLP428" s="512"/>
      <c r="WLQ428" s="512"/>
      <c r="WLR428" s="505"/>
      <c r="WLS428" s="505"/>
      <c r="WLT428" s="505"/>
      <c r="WLU428" s="511"/>
      <c r="WLV428" s="512"/>
      <c r="WLW428" s="512"/>
      <c r="WLX428" s="505"/>
      <c r="WLY428" s="505"/>
      <c r="WLZ428" s="505"/>
      <c r="WMA428" s="511"/>
      <c r="WMB428" s="512"/>
      <c r="WMC428" s="512"/>
      <c r="WMD428" s="505"/>
      <c r="WME428" s="505"/>
      <c r="WMF428" s="505"/>
      <c r="WMG428" s="511"/>
      <c r="WMH428" s="512"/>
      <c r="WMI428" s="512"/>
      <c r="WMJ428" s="505"/>
      <c r="WMK428" s="505"/>
      <c r="WML428" s="505"/>
      <c r="WMM428" s="511"/>
      <c r="WMN428" s="512"/>
      <c r="WMO428" s="512"/>
      <c r="WMP428" s="505"/>
      <c r="WMQ428" s="505"/>
      <c r="WMR428" s="505"/>
      <c r="WMS428" s="511"/>
      <c r="WMT428" s="512"/>
      <c r="WMU428" s="512"/>
      <c r="WMV428" s="505"/>
      <c r="WMW428" s="505"/>
      <c r="WMX428" s="505"/>
      <c r="WMY428" s="511"/>
      <c r="WMZ428" s="512"/>
      <c r="WNA428" s="512"/>
      <c r="WNB428" s="505"/>
      <c r="WNC428" s="505"/>
      <c r="WND428" s="505"/>
      <c r="WNE428" s="511"/>
      <c r="WNF428" s="512"/>
      <c r="WNG428" s="512"/>
      <c r="WNH428" s="505"/>
      <c r="WNI428" s="505"/>
      <c r="WNJ428" s="505"/>
      <c r="WNK428" s="511"/>
      <c r="WNL428" s="512"/>
      <c r="WNM428" s="512"/>
      <c r="WNN428" s="505"/>
      <c r="WNO428" s="505"/>
      <c r="WNP428" s="505"/>
      <c r="WNQ428" s="511"/>
      <c r="WNR428" s="512"/>
      <c r="WNS428" s="512"/>
      <c r="WNT428" s="505"/>
      <c r="WNU428" s="505"/>
      <c r="WNV428" s="505"/>
      <c r="WNW428" s="511"/>
      <c r="WNX428" s="512"/>
      <c r="WNY428" s="512"/>
      <c r="WNZ428" s="505"/>
      <c r="WOA428" s="505"/>
      <c r="WOB428" s="505"/>
      <c r="WOC428" s="511"/>
      <c r="WOD428" s="512"/>
      <c r="WOE428" s="512"/>
      <c r="WOF428" s="505"/>
      <c r="WOG428" s="505"/>
      <c r="WOH428" s="505"/>
      <c r="WOI428" s="511"/>
      <c r="WOJ428" s="512"/>
      <c r="WOK428" s="512"/>
      <c r="WOL428" s="505"/>
      <c r="WOM428" s="505"/>
      <c r="WON428" s="505"/>
      <c r="WOO428" s="511"/>
      <c r="WOP428" s="512"/>
      <c r="WOQ428" s="512"/>
      <c r="WOR428" s="505"/>
      <c r="WOS428" s="505"/>
      <c r="WOT428" s="505"/>
      <c r="WOU428" s="511"/>
      <c r="WOV428" s="512"/>
      <c r="WOW428" s="512"/>
      <c r="WOX428" s="505"/>
      <c r="WOY428" s="505"/>
      <c r="WOZ428" s="505"/>
      <c r="WPA428" s="511"/>
      <c r="WPB428" s="512"/>
      <c r="WPC428" s="512"/>
      <c r="WPD428" s="505"/>
      <c r="WPE428" s="505"/>
      <c r="WPF428" s="505"/>
      <c r="WPG428" s="511"/>
      <c r="WPH428" s="512"/>
      <c r="WPI428" s="512"/>
      <c r="WPJ428" s="505"/>
      <c r="WPK428" s="505"/>
      <c r="WPL428" s="505"/>
      <c r="WPM428" s="511"/>
      <c r="WPN428" s="512"/>
      <c r="WPO428" s="512"/>
      <c r="WPP428" s="505"/>
      <c r="WPQ428" s="505"/>
      <c r="WPR428" s="505"/>
      <c r="WPS428" s="511"/>
      <c r="WPT428" s="512"/>
      <c r="WPU428" s="512"/>
      <c r="WPV428" s="505"/>
      <c r="WPW428" s="505"/>
      <c r="WPX428" s="505"/>
      <c r="WPY428" s="511"/>
      <c r="WPZ428" s="512"/>
      <c r="WQA428" s="512"/>
      <c r="WQB428" s="505"/>
      <c r="WQC428" s="505"/>
      <c r="WQD428" s="505"/>
      <c r="WQE428" s="511"/>
      <c r="WQF428" s="512"/>
      <c r="WQG428" s="512"/>
      <c r="WQH428" s="505"/>
      <c r="WQI428" s="505"/>
      <c r="WQJ428" s="505"/>
      <c r="WQK428" s="511"/>
      <c r="WQL428" s="512"/>
      <c r="WQM428" s="512"/>
      <c r="WQN428" s="505"/>
      <c r="WQO428" s="505"/>
      <c r="WQP428" s="505"/>
      <c r="WQQ428" s="511"/>
      <c r="WQR428" s="512"/>
      <c r="WQS428" s="512"/>
      <c r="WQT428" s="505"/>
      <c r="WQU428" s="505"/>
      <c r="WQV428" s="505"/>
      <c r="WQW428" s="511"/>
      <c r="WQX428" s="512"/>
      <c r="WQY428" s="512"/>
      <c r="WQZ428" s="505"/>
      <c r="WRA428" s="505"/>
      <c r="WRB428" s="505"/>
      <c r="WRC428" s="511"/>
      <c r="WRD428" s="512"/>
      <c r="WRE428" s="512"/>
      <c r="WRF428" s="505"/>
      <c r="WRG428" s="505"/>
      <c r="WRH428" s="505"/>
      <c r="WRI428" s="511"/>
      <c r="WRJ428" s="512"/>
      <c r="WRK428" s="512"/>
      <c r="WRL428" s="505"/>
      <c r="WRM428" s="505"/>
      <c r="WRN428" s="505"/>
      <c r="WRO428" s="511"/>
      <c r="WRP428" s="512"/>
      <c r="WRQ428" s="512"/>
      <c r="WRR428" s="505"/>
      <c r="WRS428" s="505"/>
      <c r="WRT428" s="505"/>
      <c r="WRU428" s="511"/>
      <c r="WRV428" s="512"/>
      <c r="WRW428" s="512"/>
      <c r="WRX428" s="505"/>
      <c r="WRY428" s="505"/>
      <c r="WRZ428" s="505"/>
      <c r="WSA428" s="511"/>
      <c r="WSB428" s="512"/>
      <c r="WSC428" s="512"/>
      <c r="WSD428" s="505"/>
      <c r="WSE428" s="505"/>
      <c r="WSF428" s="505"/>
      <c r="WSG428" s="511"/>
      <c r="WSH428" s="512"/>
      <c r="WSI428" s="512"/>
      <c r="WSJ428" s="505"/>
      <c r="WSK428" s="505"/>
      <c r="WSL428" s="505"/>
      <c r="WSM428" s="511"/>
      <c r="WSN428" s="512"/>
      <c r="WSO428" s="512"/>
      <c r="WSP428" s="505"/>
      <c r="WSQ428" s="505"/>
      <c r="WSR428" s="505"/>
      <c r="WSS428" s="511"/>
      <c r="WST428" s="512"/>
      <c r="WSU428" s="512"/>
      <c r="WSV428" s="505"/>
      <c r="WSW428" s="505"/>
      <c r="WSX428" s="505"/>
      <c r="WSY428" s="511"/>
      <c r="WSZ428" s="512"/>
      <c r="WTA428" s="512"/>
      <c r="WTB428" s="505"/>
      <c r="WTC428" s="505"/>
      <c r="WTD428" s="505"/>
      <c r="WTE428" s="511"/>
      <c r="WTF428" s="512"/>
      <c r="WTG428" s="512"/>
      <c r="WTH428" s="505"/>
      <c r="WTI428" s="505"/>
      <c r="WTJ428" s="505"/>
      <c r="WTK428" s="511"/>
      <c r="WTL428" s="512"/>
      <c r="WTM428" s="512"/>
      <c r="WTN428" s="505"/>
      <c r="WTO428" s="505"/>
      <c r="WTP428" s="505"/>
      <c r="WTQ428" s="511"/>
      <c r="WTR428" s="512"/>
      <c r="WTS428" s="512"/>
      <c r="WTT428" s="505"/>
      <c r="WTU428" s="505"/>
      <c r="WTV428" s="505"/>
      <c r="WTW428" s="511"/>
      <c r="WTX428" s="512"/>
      <c r="WTY428" s="512"/>
      <c r="WTZ428" s="505"/>
      <c r="WUA428" s="505"/>
      <c r="WUB428" s="505"/>
      <c r="WUC428" s="511"/>
      <c r="WUD428" s="512"/>
      <c r="WUE428" s="512"/>
      <c r="WUF428" s="505"/>
      <c r="WUG428" s="505"/>
      <c r="WUH428" s="505"/>
      <c r="WUI428" s="511"/>
      <c r="WUJ428" s="512"/>
      <c r="WUK428" s="512"/>
      <c r="WUL428" s="505"/>
      <c r="WUM428" s="505"/>
      <c r="WUN428" s="505"/>
      <c r="WUO428" s="511"/>
      <c r="WUP428" s="512"/>
      <c r="WUQ428" s="512"/>
      <c r="WUR428" s="505"/>
      <c r="WUS428" s="505"/>
      <c r="WUT428" s="505"/>
      <c r="WUU428" s="511"/>
      <c r="WUV428" s="512"/>
      <c r="WUW428" s="512"/>
      <c r="WUX428" s="505"/>
      <c r="WUY428" s="505"/>
      <c r="WUZ428" s="505"/>
      <c r="WVA428" s="511"/>
      <c r="WVB428" s="512"/>
      <c r="WVC428" s="512"/>
      <c r="WVD428" s="505"/>
      <c r="WVE428" s="505"/>
      <c r="WVF428" s="505"/>
      <c r="WVG428" s="511"/>
      <c r="WVH428" s="512"/>
      <c r="WVI428" s="512"/>
      <c r="WVJ428" s="505"/>
      <c r="WVK428" s="505"/>
      <c r="WVL428" s="505"/>
      <c r="WVM428" s="511"/>
      <c r="WVN428" s="512"/>
      <c r="WVO428" s="512"/>
      <c r="WVP428" s="505"/>
      <c r="WVQ428" s="505"/>
      <c r="WVR428" s="505"/>
      <c r="WVS428" s="511"/>
      <c r="WVT428" s="512"/>
      <c r="WVU428" s="512"/>
      <c r="WVV428" s="505"/>
      <c r="WVW428" s="505"/>
      <c r="WVX428" s="505"/>
      <c r="WVY428" s="511"/>
      <c r="WVZ428" s="512"/>
      <c r="WWA428" s="512"/>
      <c r="WWB428" s="505"/>
      <c r="WWC428" s="505"/>
      <c r="WWD428" s="505"/>
      <c r="WWE428" s="511"/>
      <c r="WWF428" s="512"/>
      <c r="WWG428" s="512"/>
      <c r="WWH428" s="505"/>
      <c r="WWI428" s="505"/>
      <c r="WWJ428" s="505"/>
      <c r="WWK428" s="511"/>
      <c r="WWL428" s="512"/>
      <c r="WWM428" s="512"/>
      <c r="WWN428" s="505"/>
      <c r="WWO428" s="505"/>
      <c r="WWP428" s="505"/>
      <c r="WWQ428" s="511"/>
      <c r="WWR428" s="512"/>
      <c r="WWS428" s="512"/>
      <c r="WWT428" s="505"/>
      <c r="WWU428" s="505"/>
      <c r="WWV428" s="505"/>
      <c r="WWW428" s="511"/>
      <c r="WWX428" s="512"/>
      <c r="WWY428" s="512"/>
      <c r="WWZ428" s="505"/>
      <c r="WXA428" s="505"/>
      <c r="WXB428" s="505"/>
      <c r="WXC428" s="511"/>
      <c r="WXD428" s="512"/>
      <c r="WXE428" s="512"/>
      <c r="WXF428" s="505"/>
      <c r="WXG428" s="505"/>
      <c r="WXH428" s="505"/>
      <c r="WXI428" s="511"/>
      <c r="WXJ428" s="512"/>
      <c r="WXK428" s="512"/>
      <c r="WXL428" s="505"/>
      <c r="WXM428" s="505"/>
      <c r="WXN428" s="505"/>
      <c r="WXO428" s="511"/>
      <c r="WXP428" s="512"/>
      <c r="WXQ428" s="512"/>
      <c r="WXR428" s="505"/>
      <c r="WXS428" s="505"/>
      <c r="WXT428" s="505"/>
      <c r="WXU428" s="511"/>
      <c r="WXV428" s="512"/>
      <c r="WXW428" s="512"/>
      <c r="WXX428" s="505"/>
      <c r="WXY428" s="505"/>
      <c r="WXZ428" s="505"/>
      <c r="WYA428" s="511"/>
      <c r="WYB428" s="512"/>
      <c r="WYC428" s="512"/>
      <c r="WYD428" s="505"/>
      <c r="WYE428" s="505"/>
      <c r="WYF428" s="505"/>
      <c r="WYG428" s="511"/>
      <c r="WYH428" s="512"/>
      <c r="WYI428" s="512"/>
      <c r="WYJ428" s="505"/>
      <c r="WYK428" s="505"/>
      <c r="WYL428" s="505"/>
      <c r="WYM428" s="511"/>
      <c r="WYN428" s="512"/>
      <c r="WYO428" s="512"/>
      <c r="WYP428" s="505"/>
      <c r="WYQ428" s="505"/>
      <c r="WYR428" s="505"/>
      <c r="WYS428" s="511"/>
      <c r="WYT428" s="512"/>
      <c r="WYU428" s="512"/>
      <c r="WYV428" s="505"/>
      <c r="WYW428" s="505"/>
      <c r="WYX428" s="505"/>
      <c r="WYY428" s="511"/>
      <c r="WYZ428" s="512"/>
      <c r="WZA428" s="512"/>
      <c r="WZB428" s="505"/>
      <c r="WZC428" s="505"/>
      <c r="WZD428" s="505"/>
      <c r="WZE428" s="511"/>
      <c r="WZF428" s="512"/>
      <c r="WZG428" s="512"/>
      <c r="WZH428" s="505"/>
      <c r="WZI428" s="505"/>
      <c r="WZJ428" s="505"/>
      <c r="WZK428" s="511"/>
      <c r="WZL428" s="512"/>
      <c r="WZM428" s="512"/>
      <c r="WZN428" s="505"/>
      <c r="WZO428" s="505"/>
      <c r="WZP428" s="505"/>
      <c r="WZQ428" s="511"/>
      <c r="WZR428" s="512"/>
      <c r="WZS428" s="512"/>
      <c r="WZT428" s="505"/>
      <c r="WZU428" s="505"/>
      <c r="WZV428" s="505"/>
      <c r="WZW428" s="511"/>
      <c r="WZX428" s="512"/>
      <c r="WZY428" s="512"/>
      <c r="WZZ428" s="505"/>
      <c r="XAA428" s="505"/>
      <c r="XAB428" s="505"/>
      <c r="XAC428" s="511"/>
      <c r="XAD428" s="512"/>
      <c r="XAE428" s="512"/>
      <c r="XAF428" s="505"/>
      <c r="XAG428" s="505"/>
      <c r="XAH428" s="505"/>
      <c r="XAI428" s="511"/>
      <c r="XAJ428" s="512"/>
      <c r="XAK428" s="512"/>
      <c r="XAL428" s="505"/>
      <c r="XAM428" s="505"/>
      <c r="XAN428" s="505"/>
      <c r="XAO428" s="511"/>
      <c r="XAP428" s="512"/>
      <c r="XAQ428" s="512"/>
      <c r="XAR428" s="505"/>
      <c r="XAS428" s="505"/>
      <c r="XAT428" s="505"/>
      <c r="XAU428" s="511"/>
      <c r="XAV428" s="512"/>
      <c r="XAW428" s="512"/>
      <c r="XAX428" s="505"/>
      <c r="XAY428" s="505"/>
      <c r="XAZ428" s="505"/>
      <c r="XBA428" s="511"/>
      <c r="XBB428" s="512"/>
      <c r="XBC428" s="512"/>
      <c r="XBD428" s="505"/>
      <c r="XBE428" s="505"/>
      <c r="XBF428" s="505"/>
      <c r="XBG428" s="511"/>
      <c r="XBH428" s="512"/>
      <c r="XBI428" s="512"/>
      <c r="XBJ428" s="505"/>
      <c r="XBK428" s="505"/>
      <c r="XBL428" s="505"/>
      <c r="XBM428" s="511"/>
      <c r="XBN428" s="512"/>
      <c r="XBO428" s="512"/>
      <c r="XBP428" s="505"/>
      <c r="XBQ428" s="505"/>
      <c r="XBR428" s="505"/>
      <c r="XBS428" s="511"/>
      <c r="XBT428" s="512"/>
      <c r="XBU428" s="512"/>
      <c r="XBV428" s="505"/>
      <c r="XBW428" s="505"/>
      <c r="XBX428" s="505"/>
      <c r="XBY428" s="511"/>
      <c r="XBZ428" s="512"/>
      <c r="XCA428" s="512"/>
      <c r="XCB428" s="505"/>
      <c r="XCC428" s="505"/>
      <c r="XCD428" s="505"/>
      <c r="XCE428" s="511"/>
      <c r="XCF428" s="512"/>
      <c r="XCG428" s="512"/>
      <c r="XCH428" s="505"/>
      <c r="XCI428" s="505"/>
      <c r="XCJ428" s="505"/>
      <c r="XCK428" s="511"/>
      <c r="XCL428" s="512"/>
      <c r="XCM428" s="512"/>
      <c r="XCN428" s="505"/>
      <c r="XCO428" s="505"/>
      <c r="XCP428" s="505"/>
      <c r="XCQ428" s="511"/>
      <c r="XCR428" s="512"/>
      <c r="XCS428" s="512"/>
      <c r="XCT428" s="505"/>
      <c r="XCU428" s="505"/>
      <c r="XCV428" s="505"/>
      <c r="XCW428" s="511"/>
      <c r="XCX428" s="512"/>
      <c r="XCY428" s="512"/>
      <c r="XCZ428" s="505"/>
      <c r="XDA428" s="505"/>
      <c r="XDB428" s="505"/>
      <c r="XDC428" s="511"/>
      <c r="XDD428" s="512"/>
      <c r="XDE428" s="512"/>
      <c r="XDF428" s="505"/>
      <c r="XDG428" s="505"/>
      <c r="XDH428" s="505"/>
      <c r="XDI428" s="511"/>
      <c r="XDJ428" s="512"/>
      <c r="XDK428" s="512"/>
      <c r="XDL428" s="505"/>
      <c r="XDM428" s="505"/>
      <c r="XDN428" s="505"/>
      <c r="XDO428" s="511"/>
      <c r="XDP428" s="512"/>
      <c r="XDQ428" s="512"/>
      <c r="XDR428" s="505"/>
      <c r="XDS428" s="505"/>
      <c r="XDT428" s="505"/>
      <c r="XDU428" s="511"/>
      <c r="XDV428" s="512"/>
      <c r="XDW428" s="512"/>
      <c r="XDX428" s="505"/>
      <c r="XDY428" s="505"/>
      <c r="XDZ428" s="505"/>
      <c r="XEA428" s="511"/>
      <c r="XEB428" s="512"/>
      <c r="XEC428" s="512"/>
      <c r="XED428" s="505"/>
      <c r="XEE428" s="505"/>
      <c r="XEF428" s="505"/>
      <c r="XEG428" s="511"/>
      <c r="XEH428" s="512"/>
      <c r="XEI428" s="512"/>
      <c r="XEJ428" s="505"/>
      <c r="XEK428" s="505"/>
      <c r="XEL428" s="505"/>
      <c r="XEM428" s="511"/>
      <c r="XEN428" s="512"/>
      <c r="XEO428" s="512"/>
      <c r="XEP428" s="505"/>
      <c r="XEQ428" s="505"/>
      <c r="XER428" s="505"/>
      <c r="XES428" s="511"/>
      <c r="XET428" s="512"/>
      <c r="XEU428" s="512"/>
      <c r="XEV428" s="505"/>
      <c r="XEW428" s="505"/>
      <c r="XEX428" s="505"/>
      <c r="XEY428" s="511"/>
      <c r="XEZ428" s="512"/>
      <c r="XFA428" s="512"/>
      <c r="XFB428" s="505"/>
      <c r="XFC428" s="505"/>
      <c r="XFD428" s="505"/>
    </row>
    <row r="429" spans="1:16384" ht="15.75" customHeight="1" x14ac:dyDescent="0.2">
      <c r="A429" s="493" t="s">
        <v>519</v>
      </c>
      <c r="B429" s="493" t="s">
        <v>953</v>
      </c>
      <c r="C429" s="493"/>
      <c r="D429" s="494">
        <v>4500</v>
      </c>
      <c r="E429" s="495" t="s">
        <v>739</v>
      </c>
      <c r="F429" s="495" t="s">
        <v>904</v>
      </c>
      <c r="G429" s="505"/>
      <c r="H429" s="505"/>
      <c r="I429" s="496" t="s">
        <v>951</v>
      </c>
      <c r="J429" s="496" t="s">
        <v>952</v>
      </c>
      <c r="K429" s="511"/>
      <c r="L429" s="512"/>
      <c r="M429" s="512"/>
      <c r="N429" s="505"/>
      <c r="O429" s="505"/>
      <c r="P429" s="505"/>
      <c r="Q429" s="511"/>
      <c r="R429" s="512"/>
      <c r="S429" s="512"/>
      <c r="T429" s="505"/>
      <c r="U429" s="505"/>
      <c r="V429" s="505"/>
      <c r="W429" s="511"/>
      <c r="X429" s="512"/>
      <c r="Y429" s="512"/>
      <c r="Z429" s="505"/>
      <c r="AA429" s="505"/>
      <c r="AB429" s="505"/>
      <c r="AC429" s="511"/>
      <c r="AD429" s="512"/>
      <c r="AE429" s="512"/>
      <c r="AF429" s="505"/>
      <c r="AG429" s="505"/>
      <c r="AH429" s="505"/>
      <c r="AI429" s="511"/>
      <c r="AJ429" s="512"/>
      <c r="AK429" s="512"/>
      <c r="AL429" s="505"/>
      <c r="AM429" s="505"/>
      <c r="AN429" s="505"/>
      <c r="AO429" s="511"/>
      <c r="AP429" s="512"/>
      <c r="AQ429" s="512"/>
      <c r="AR429" s="505"/>
      <c r="AS429" s="505"/>
      <c r="AT429" s="505"/>
      <c r="AU429" s="511"/>
      <c r="AV429" s="512"/>
      <c r="AW429" s="512"/>
      <c r="AX429" s="505"/>
      <c r="AY429" s="505"/>
      <c r="AZ429" s="505"/>
      <c r="BA429" s="511"/>
      <c r="BB429" s="512"/>
      <c r="BC429" s="512"/>
      <c r="BD429" s="505"/>
      <c r="BE429" s="505"/>
      <c r="BF429" s="505"/>
      <c r="BG429" s="511"/>
      <c r="BH429" s="512"/>
      <c r="BI429" s="512"/>
      <c r="BJ429" s="505"/>
      <c r="BK429" s="505"/>
      <c r="BL429" s="505"/>
      <c r="BM429" s="511"/>
      <c r="BN429" s="512"/>
      <c r="BO429" s="512"/>
      <c r="BP429" s="505"/>
      <c r="BQ429" s="505"/>
      <c r="BR429" s="505"/>
      <c r="BS429" s="511"/>
      <c r="BT429" s="512"/>
      <c r="BU429" s="512"/>
      <c r="BV429" s="505"/>
      <c r="BW429" s="505"/>
      <c r="BX429" s="505"/>
      <c r="BY429" s="511"/>
      <c r="BZ429" s="512"/>
      <c r="CA429" s="512"/>
      <c r="CB429" s="505"/>
      <c r="CC429" s="505"/>
      <c r="CD429" s="505"/>
      <c r="CE429" s="511"/>
      <c r="CF429" s="512"/>
      <c r="CG429" s="512"/>
      <c r="CH429" s="505"/>
      <c r="CI429" s="505"/>
      <c r="CJ429" s="505"/>
      <c r="CK429" s="511"/>
      <c r="CL429" s="512"/>
      <c r="CM429" s="512"/>
      <c r="CN429" s="505"/>
      <c r="CO429" s="505"/>
      <c r="CP429" s="505"/>
      <c r="CQ429" s="511"/>
      <c r="CR429" s="512"/>
      <c r="CS429" s="512"/>
      <c r="CT429" s="505"/>
      <c r="CU429" s="505"/>
      <c r="CV429" s="505"/>
      <c r="CW429" s="511"/>
      <c r="CX429" s="512"/>
      <c r="CY429" s="512"/>
      <c r="CZ429" s="505"/>
      <c r="DA429" s="505"/>
      <c r="DB429" s="505"/>
      <c r="DC429" s="511"/>
      <c r="DD429" s="512"/>
      <c r="DE429" s="512"/>
      <c r="DF429" s="505"/>
      <c r="DG429" s="505"/>
      <c r="DH429" s="505"/>
      <c r="DI429" s="511"/>
      <c r="DJ429" s="512"/>
      <c r="DK429" s="512"/>
      <c r="DL429" s="505"/>
      <c r="DM429" s="505"/>
      <c r="DN429" s="505"/>
      <c r="DO429" s="511"/>
      <c r="DP429" s="512"/>
      <c r="DQ429" s="512"/>
      <c r="DR429" s="505"/>
      <c r="DS429" s="505"/>
      <c r="DT429" s="505"/>
      <c r="DU429" s="511"/>
      <c r="DV429" s="512"/>
      <c r="DW429" s="512"/>
      <c r="DX429" s="505"/>
      <c r="DY429" s="505"/>
      <c r="DZ429" s="505"/>
      <c r="EA429" s="511"/>
      <c r="EB429" s="512"/>
      <c r="EC429" s="512"/>
      <c r="ED429" s="505"/>
      <c r="EE429" s="505"/>
      <c r="EF429" s="505"/>
      <c r="EG429" s="511"/>
      <c r="EH429" s="512"/>
      <c r="EI429" s="512"/>
      <c r="EJ429" s="505"/>
      <c r="EK429" s="505"/>
      <c r="EL429" s="505"/>
      <c r="EM429" s="511"/>
      <c r="EN429" s="512"/>
      <c r="EO429" s="512"/>
      <c r="EP429" s="505"/>
      <c r="EQ429" s="505"/>
      <c r="ER429" s="505"/>
      <c r="ES429" s="511"/>
      <c r="ET429" s="512"/>
      <c r="EU429" s="512"/>
      <c r="EV429" s="505"/>
      <c r="EW429" s="505"/>
      <c r="EX429" s="505"/>
      <c r="EY429" s="511"/>
      <c r="EZ429" s="512"/>
      <c r="FA429" s="512"/>
      <c r="FB429" s="505"/>
      <c r="FC429" s="505"/>
      <c r="FD429" s="505"/>
      <c r="FE429" s="511"/>
      <c r="FF429" s="512"/>
      <c r="FG429" s="512"/>
      <c r="FH429" s="505"/>
      <c r="FI429" s="505"/>
      <c r="FJ429" s="505"/>
      <c r="FK429" s="511"/>
      <c r="FL429" s="512"/>
      <c r="FM429" s="512"/>
      <c r="FN429" s="505"/>
      <c r="FO429" s="505"/>
      <c r="FP429" s="505"/>
      <c r="FQ429" s="511"/>
      <c r="FR429" s="512"/>
      <c r="FS429" s="512"/>
      <c r="FT429" s="505"/>
      <c r="FU429" s="505"/>
      <c r="FV429" s="505"/>
      <c r="FW429" s="511"/>
      <c r="FX429" s="512"/>
      <c r="FY429" s="512"/>
      <c r="FZ429" s="505"/>
      <c r="GA429" s="505"/>
      <c r="GB429" s="505"/>
      <c r="GC429" s="511"/>
      <c r="GD429" s="512"/>
      <c r="GE429" s="512"/>
      <c r="GF429" s="505"/>
      <c r="GG429" s="505"/>
      <c r="GH429" s="505"/>
      <c r="GI429" s="511"/>
      <c r="GJ429" s="512"/>
      <c r="GK429" s="512"/>
      <c r="GL429" s="505"/>
      <c r="GM429" s="505"/>
      <c r="GN429" s="505"/>
      <c r="GO429" s="511"/>
      <c r="GP429" s="512"/>
      <c r="GQ429" s="512"/>
      <c r="GR429" s="505"/>
      <c r="GS429" s="505"/>
      <c r="GT429" s="505"/>
      <c r="GU429" s="511"/>
      <c r="GV429" s="512"/>
      <c r="GW429" s="512"/>
      <c r="GX429" s="505"/>
      <c r="GY429" s="505"/>
      <c r="GZ429" s="505"/>
      <c r="HA429" s="511"/>
      <c r="HB429" s="512"/>
      <c r="HC429" s="512"/>
      <c r="HD429" s="505"/>
      <c r="HE429" s="505"/>
      <c r="HF429" s="505"/>
      <c r="HG429" s="511"/>
      <c r="HH429" s="512"/>
      <c r="HI429" s="512"/>
      <c r="HJ429" s="505"/>
      <c r="HK429" s="505"/>
      <c r="HL429" s="505"/>
      <c r="HM429" s="511"/>
      <c r="HN429" s="512"/>
      <c r="HO429" s="512"/>
      <c r="HP429" s="505"/>
      <c r="HQ429" s="505"/>
      <c r="HR429" s="505"/>
      <c r="HS429" s="511"/>
      <c r="HT429" s="512"/>
      <c r="HU429" s="512"/>
      <c r="HV429" s="505"/>
      <c r="HW429" s="505"/>
      <c r="HX429" s="505"/>
      <c r="HY429" s="511"/>
      <c r="HZ429" s="512"/>
      <c r="IA429" s="512"/>
      <c r="IB429" s="505"/>
      <c r="IC429" s="505"/>
      <c r="ID429" s="505"/>
      <c r="IE429" s="511"/>
      <c r="IF429" s="512"/>
      <c r="IG429" s="512"/>
      <c r="IH429" s="505"/>
      <c r="II429" s="505"/>
      <c r="IJ429" s="505"/>
      <c r="IK429" s="511"/>
      <c r="IL429" s="512"/>
      <c r="IM429" s="512"/>
      <c r="IN429" s="505"/>
      <c r="IO429" s="505"/>
      <c r="IP429" s="505"/>
      <c r="IQ429" s="511"/>
      <c r="IR429" s="512"/>
      <c r="IS429" s="512"/>
      <c r="IT429" s="505"/>
      <c r="IU429" s="505"/>
      <c r="IV429" s="505"/>
      <c r="IW429" s="511"/>
      <c r="IX429" s="512"/>
      <c r="IY429" s="512"/>
      <c r="IZ429" s="505"/>
      <c r="JA429" s="505"/>
      <c r="JB429" s="505"/>
      <c r="JC429" s="511"/>
      <c r="JD429" s="512"/>
      <c r="JE429" s="512"/>
      <c r="JF429" s="505"/>
      <c r="JG429" s="505"/>
      <c r="JH429" s="505"/>
      <c r="JI429" s="511"/>
      <c r="JJ429" s="512"/>
      <c r="JK429" s="512"/>
      <c r="JL429" s="505"/>
      <c r="JM429" s="505"/>
      <c r="JN429" s="505"/>
      <c r="JO429" s="511"/>
      <c r="JP429" s="512"/>
      <c r="JQ429" s="512"/>
      <c r="JR429" s="505"/>
      <c r="JS429" s="505"/>
      <c r="JT429" s="505"/>
      <c r="JU429" s="511"/>
      <c r="JV429" s="512"/>
      <c r="JW429" s="512"/>
      <c r="JX429" s="505"/>
      <c r="JY429" s="505"/>
      <c r="JZ429" s="505"/>
      <c r="KA429" s="511"/>
      <c r="KB429" s="512"/>
      <c r="KC429" s="512"/>
      <c r="KD429" s="505"/>
      <c r="KE429" s="505"/>
      <c r="KF429" s="505"/>
      <c r="KG429" s="511"/>
      <c r="KH429" s="512"/>
      <c r="KI429" s="512"/>
      <c r="KJ429" s="505"/>
      <c r="KK429" s="505"/>
      <c r="KL429" s="505"/>
      <c r="KM429" s="511"/>
      <c r="KN429" s="512"/>
      <c r="KO429" s="512"/>
      <c r="KP429" s="505"/>
      <c r="KQ429" s="505"/>
      <c r="KR429" s="505"/>
      <c r="KS429" s="511"/>
      <c r="KT429" s="512"/>
      <c r="KU429" s="512"/>
      <c r="KV429" s="505"/>
      <c r="KW429" s="505"/>
      <c r="KX429" s="505"/>
      <c r="KY429" s="511"/>
      <c r="KZ429" s="512"/>
      <c r="LA429" s="512"/>
      <c r="LB429" s="505"/>
      <c r="LC429" s="505"/>
      <c r="LD429" s="505"/>
      <c r="LE429" s="511"/>
      <c r="LF429" s="512"/>
      <c r="LG429" s="512"/>
      <c r="LH429" s="505"/>
      <c r="LI429" s="505"/>
      <c r="LJ429" s="505"/>
      <c r="LK429" s="511"/>
      <c r="LL429" s="512"/>
      <c r="LM429" s="512"/>
      <c r="LN429" s="505"/>
      <c r="LO429" s="505"/>
      <c r="LP429" s="505"/>
      <c r="LQ429" s="511"/>
      <c r="LR429" s="512"/>
      <c r="LS429" s="512"/>
      <c r="LT429" s="505"/>
      <c r="LU429" s="505"/>
      <c r="LV429" s="505"/>
      <c r="LW429" s="511"/>
      <c r="LX429" s="512"/>
      <c r="LY429" s="512"/>
      <c r="LZ429" s="505"/>
      <c r="MA429" s="505"/>
      <c r="MB429" s="505"/>
      <c r="MC429" s="511"/>
      <c r="MD429" s="512"/>
      <c r="ME429" s="512"/>
      <c r="MF429" s="505"/>
      <c r="MG429" s="505"/>
      <c r="MH429" s="505"/>
      <c r="MI429" s="511"/>
      <c r="MJ429" s="512"/>
      <c r="MK429" s="512"/>
      <c r="ML429" s="505"/>
      <c r="MM429" s="505"/>
      <c r="MN429" s="505"/>
      <c r="MO429" s="511"/>
      <c r="MP429" s="512"/>
      <c r="MQ429" s="512"/>
      <c r="MR429" s="505"/>
      <c r="MS429" s="505"/>
      <c r="MT429" s="505"/>
      <c r="MU429" s="511"/>
      <c r="MV429" s="512"/>
      <c r="MW429" s="512"/>
      <c r="MX429" s="505"/>
      <c r="MY429" s="505"/>
      <c r="MZ429" s="505"/>
      <c r="NA429" s="511"/>
      <c r="NB429" s="512"/>
      <c r="NC429" s="512"/>
      <c r="ND429" s="505"/>
      <c r="NE429" s="505"/>
      <c r="NF429" s="505"/>
      <c r="NG429" s="511"/>
      <c r="NH429" s="512"/>
      <c r="NI429" s="512"/>
      <c r="NJ429" s="505"/>
      <c r="NK429" s="505"/>
      <c r="NL429" s="505"/>
      <c r="NM429" s="511"/>
      <c r="NN429" s="512"/>
      <c r="NO429" s="512"/>
      <c r="NP429" s="505"/>
      <c r="NQ429" s="505"/>
      <c r="NR429" s="505"/>
      <c r="NS429" s="511"/>
      <c r="NT429" s="512"/>
      <c r="NU429" s="512"/>
      <c r="NV429" s="505"/>
      <c r="NW429" s="505"/>
      <c r="NX429" s="505"/>
      <c r="NY429" s="511"/>
      <c r="NZ429" s="512"/>
      <c r="OA429" s="512"/>
      <c r="OB429" s="505"/>
      <c r="OC429" s="505"/>
      <c r="OD429" s="505"/>
      <c r="OE429" s="511"/>
      <c r="OF429" s="512"/>
      <c r="OG429" s="512"/>
      <c r="OH429" s="505"/>
      <c r="OI429" s="505"/>
      <c r="OJ429" s="505"/>
      <c r="OK429" s="511"/>
      <c r="OL429" s="512"/>
      <c r="OM429" s="512"/>
      <c r="ON429" s="505"/>
      <c r="OO429" s="505"/>
      <c r="OP429" s="505"/>
      <c r="OQ429" s="511"/>
      <c r="OR429" s="512"/>
      <c r="OS429" s="512"/>
      <c r="OT429" s="505"/>
      <c r="OU429" s="505"/>
      <c r="OV429" s="505"/>
      <c r="OW429" s="511"/>
      <c r="OX429" s="512"/>
      <c r="OY429" s="512"/>
      <c r="OZ429" s="505"/>
      <c r="PA429" s="505"/>
      <c r="PB429" s="505"/>
      <c r="PC429" s="511"/>
      <c r="PD429" s="512"/>
      <c r="PE429" s="512"/>
      <c r="PF429" s="505"/>
      <c r="PG429" s="505"/>
      <c r="PH429" s="505"/>
      <c r="PI429" s="511"/>
      <c r="PJ429" s="512"/>
      <c r="PK429" s="512"/>
      <c r="PL429" s="505"/>
      <c r="PM429" s="505"/>
      <c r="PN429" s="505"/>
      <c r="PO429" s="511"/>
      <c r="PP429" s="512"/>
      <c r="PQ429" s="512"/>
      <c r="PR429" s="505"/>
      <c r="PS429" s="505"/>
      <c r="PT429" s="505"/>
      <c r="PU429" s="511"/>
      <c r="PV429" s="512"/>
      <c r="PW429" s="512"/>
      <c r="PX429" s="505"/>
      <c r="PY429" s="505"/>
      <c r="PZ429" s="505"/>
      <c r="QA429" s="511"/>
      <c r="QB429" s="512"/>
      <c r="QC429" s="512"/>
      <c r="QD429" s="505"/>
      <c r="QE429" s="505"/>
      <c r="QF429" s="505"/>
      <c r="QG429" s="511"/>
      <c r="QH429" s="512"/>
      <c r="QI429" s="512"/>
      <c r="QJ429" s="505"/>
      <c r="QK429" s="505"/>
      <c r="QL429" s="505"/>
      <c r="QM429" s="511"/>
      <c r="QN429" s="512"/>
      <c r="QO429" s="512"/>
      <c r="QP429" s="505"/>
      <c r="QQ429" s="505"/>
      <c r="QR429" s="505"/>
      <c r="QS429" s="511"/>
      <c r="QT429" s="512"/>
      <c r="QU429" s="512"/>
      <c r="QV429" s="505"/>
      <c r="QW429" s="505"/>
      <c r="QX429" s="505"/>
      <c r="QY429" s="511"/>
      <c r="QZ429" s="512"/>
      <c r="RA429" s="512"/>
      <c r="RB429" s="505"/>
      <c r="RC429" s="505"/>
      <c r="RD429" s="505"/>
      <c r="RE429" s="511"/>
      <c r="RF429" s="512"/>
      <c r="RG429" s="512"/>
      <c r="RH429" s="505"/>
      <c r="RI429" s="505"/>
      <c r="RJ429" s="505"/>
      <c r="RK429" s="511"/>
      <c r="RL429" s="512"/>
      <c r="RM429" s="512"/>
      <c r="RN429" s="505"/>
      <c r="RO429" s="505"/>
      <c r="RP429" s="505"/>
      <c r="RQ429" s="511"/>
      <c r="RR429" s="512"/>
      <c r="RS429" s="512"/>
      <c r="RT429" s="505"/>
      <c r="RU429" s="505"/>
      <c r="RV429" s="505"/>
      <c r="RW429" s="511"/>
      <c r="RX429" s="512"/>
      <c r="RY429" s="512"/>
      <c r="RZ429" s="505"/>
      <c r="SA429" s="505"/>
      <c r="SB429" s="505"/>
      <c r="SC429" s="511"/>
      <c r="SD429" s="512"/>
      <c r="SE429" s="512"/>
      <c r="SF429" s="505"/>
      <c r="SG429" s="505"/>
      <c r="SH429" s="505"/>
      <c r="SI429" s="511"/>
      <c r="SJ429" s="512"/>
      <c r="SK429" s="512"/>
      <c r="SL429" s="505"/>
      <c r="SM429" s="505"/>
      <c r="SN429" s="505"/>
      <c r="SO429" s="511"/>
      <c r="SP429" s="512"/>
      <c r="SQ429" s="512"/>
      <c r="SR429" s="505"/>
      <c r="SS429" s="505"/>
      <c r="ST429" s="505"/>
      <c r="SU429" s="511"/>
      <c r="SV429" s="512"/>
      <c r="SW429" s="512"/>
      <c r="SX429" s="505"/>
      <c r="SY429" s="505"/>
      <c r="SZ429" s="505"/>
      <c r="TA429" s="511"/>
      <c r="TB429" s="512"/>
      <c r="TC429" s="512"/>
      <c r="TD429" s="505"/>
      <c r="TE429" s="505"/>
      <c r="TF429" s="505"/>
      <c r="TG429" s="511"/>
      <c r="TH429" s="512"/>
      <c r="TI429" s="512"/>
      <c r="TJ429" s="505"/>
      <c r="TK429" s="505"/>
      <c r="TL429" s="505"/>
      <c r="TM429" s="511"/>
      <c r="TN429" s="512"/>
      <c r="TO429" s="512"/>
      <c r="TP429" s="505"/>
      <c r="TQ429" s="505"/>
      <c r="TR429" s="505"/>
      <c r="TS429" s="511"/>
      <c r="TT429" s="512"/>
      <c r="TU429" s="512"/>
      <c r="TV429" s="505"/>
      <c r="TW429" s="505"/>
      <c r="TX429" s="505"/>
      <c r="TY429" s="511"/>
      <c r="TZ429" s="512"/>
      <c r="UA429" s="512"/>
      <c r="UB429" s="505"/>
      <c r="UC429" s="505"/>
      <c r="UD429" s="505"/>
      <c r="UE429" s="511"/>
      <c r="UF429" s="512"/>
      <c r="UG429" s="512"/>
      <c r="UH429" s="505"/>
      <c r="UI429" s="505"/>
      <c r="UJ429" s="505"/>
      <c r="UK429" s="511"/>
      <c r="UL429" s="512"/>
      <c r="UM429" s="512"/>
      <c r="UN429" s="505"/>
      <c r="UO429" s="505"/>
      <c r="UP429" s="505"/>
      <c r="UQ429" s="511"/>
      <c r="UR429" s="512"/>
      <c r="US429" s="512"/>
      <c r="UT429" s="505"/>
      <c r="UU429" s="505"/>
      <c r="UV429" s="505"/>
      <c r="UW429" s="511"/>
      <c r="UX429" s="512"/>
      <c r="UY429" s="512"/>
      <c r="UZ429" s="505"/>
      <c r="VA429" s="505"/>
      <c r="VB429" s="505"/>
      <c r="VC429" s="511"/>
      <c r="VD429" s="512"/>
      <c r="VE429" s="512"/>
      <c r="VF429" s="505"/>
      <c r="VG429" s="505"/>
      <c r="VH429" s="505"/>
      <c r="VI429" s="511"/>
      <c r="VJ429" s="512"/>
      <c r="VK429" s="512"/>
      <c r="VL429" s="505"/>
      <c r="VM429" s="505"/>
      <c r="VN429" s="505"/>
      <c r="VO429" s="511"/>
      <c r="VP429" s="512"/>
      <c r="VQ429" s="512"/>
      <c r="VR429" s="505"/>
      <c r="VS429" s="505"/>
      <c r="VT429" s="505"/>
      <c r="VU429" s="511"/>
      <c r="VV429" s="512"/>
      <c r="VW429" s="512"/>
      <c r="VX429" s="505"/>
      <c r="VY429" s="505"/>
      <c r="VZ429" s="505"/>
      <c r="WA429" s="511"/>
      <c r="WB429" s="512"/>
      <c r="WC429" s="512"/>
      <c r="WD429" s="505"/>
      <c r="WE429" s="505"/>
      <c r="WF429" s="505"/>
      <c r="WG429" s="511"/>
      <c r="WH429" s="512"/>
      <c r="WI429" s="512"/>
      <c r="WJ429" s="505"/>
      <c r="WK429" s="505"/>
      <c r="WL429" s="505"/>
      <c r="WM429" s="511"/>
      <c r="WN429" s="512"/>
      <c r="WO429" s="512"/>
      <c r="WP429" s="505"/>
      <c r="WQ429" s="505"/>
      <c r="WR429" s="505"/>
      <c r="WS429" s="511"/>
      <c r="WT429" s="512"/>
      <c r="WU429" s="512"/>
      <c r="WV429" s="505"/>
      <c r="WW429" s="505"/>
      <c r="WX429" s="505"/>
      <c r="WY429" s="511"/>
      <c r="WZ429" s="512"/>
      <c r="XA429" s="512"/>
      <c r="XB429" s="505"/>
      <c r="XC429" s="505"/>
      <c r="XD429" s="505"/>
      <c r="XE429" s="511"/>
      <c r="XF429" s="512"/>
      <c r="XG429" s="512"/>
      <c r="XH429" s="505"/>
      <c r="XI429" s="505"/>
      <c r="XJ429" s="505"/>
      <c r="XK429" s="511"/>
      <c r="XL429" s="512"/>
      <c r="XM429" s="512"/>
      <c r="XN429" s="505"/>
      <c r="XO429" s="505"/>
      <c r="XP429" s="505"/>
      <c r="XQ429" s="511"/>
      <c r="XR429" s="512"/>
      <c r="XS429" s="512"/>
      <c r="XT429" s="505"/>
      <c r="XU429" s="505"/>
      <c r="XV429" s="505"/>
      <c r="XW429" s="511"/>
      <c r="XX429" s="512"/>
      <c r="XY429" s="512"/>
      <c r="XZ429" s="505"/>
      <c r="YA429" s="505"/>
      <c r="YB429" s="505"/>
      <c r="YC429" s="511"/>
      <c r="YD429" s="512"/>
      <c r="YE429" s="512"/>
      <c r="YF429" s="505"/>
      <c r="YG429" s="505"/>
      <c r="YH429" s="505"/>
      <c r="YI429" s="511"/>
      <c r="YJ429" s="512"/>
      <c r="YK429" s="512"/>
      <c r="YL429" s="505"/>
      <c r="YM429" s="505"/>
      <c r="YN429" s="505"/>
      <c r="YO429" s="511"/>
      <c r="YP429" s="512"/>
      <c r="YQ429" s="512"/>
      <c r="YR429" s="505"/>
      <c r="YS429" s="505"/>
      <c r="YT429" s="505"/>
      <c r="YU429" s="511"/>
      <c r="YV429" s="512"/>
      <c r="YW429" s="512"/>
      <c r="YX429" s="505"/>
      <c r="YY429" s="505"/>
      <c r="YZ429" s="505"/>
      <c r="ZA429" s="511"/>
      <c r="ZB429" s="512"/>
      <c r="ZC429" s="512"/>
      <c r="ZD429" s="505"/>
      <c r="ZE429" s="505"/>
      <c r="ZF429" s="505"/>
      <c r="ZG429" s="511"/>
      <c r="ZH429" s="512"/>
      <c r="ZI429" s="512"/>
      <c r="ZJ429" s="505"/>
      <c r="ZK429" s="505"/>
      <c r="ZL429" s="505"/>
      <c r="ZM429" s="511"/>
      <c r="ZN429" s="512"/>
      <c r="ZO429" s="512"/>
      <c r="ZP429" s="505"/>
      <c r="ZQ429" s="505"/>
      <c r="ZR429" s="505"/>
      <c r="ZS429" s="511"/>
      <c r="ZT429" s="512"/>
      <c r="ZU429" s="512"/>
      <c r="ZV429" s="505"/>
      <c r="ZW429" s="505"/>
      <c r="ZX429" s="505"/>
      <c r="ZY429" s="511"/>
      <c r="ZZ429" s="512"/>
      <c r="AAA429" s="512"/>
      <c r="AAB429" s="505"/>
      <c r="AAC429" s="505"/>
      <c r="AAD429" s="505"/>
      <c r="AAE429" s="511"/>
      <c r="AAF429" s="512"/>
      <c r="AAG429" s="512"/>
      <c r="AAH429" s="505"/>
      <c r="AAI429" s="505"/>
      <c r="AAJ429" s="505"/>
      <c r="AAK429" s="511"/>
      <c r="AAL429" s="512"/>
      <c r="AAM429" s="512"/>
      <c r="AAN429" s="505"/>
      <c r="AAO429" s="505"/>
      <c r="AAP429" s="505"/>
      <c r="AAQ429" s="511"/>
      <c r="AAR429" s="512"/>
      <c r="AAS429" s="512"/>
      <c r="AAT429" s="505"/>
      <c r="AAU429" s="505"/>
      <c r="AAV429" s="505"/>
      <c r="AAW429" s="511"/>
      <c r="AAX429" s="512"/>
      <c r="AAY429" s="512"/>
      <c r="AAZ429" s="505"/>
      <c r="ABA429" s="505"/>
      <c r="ABB429" s="505"/>
      <c r="ABC429" s="511"/>
      <c r="ABD429" s="512"/>
      <c r="ABE429" s="512"/>
      <c r="ABF429" s="505"/>
      <c r="ABG429" s="505"/>
      <c r="ABH429" s="505"/>
      <c r="ABI429" s="511"/>
      <c r="ABJ429" s="512"/>
      <c r="ABK429" s="512"/>
      <c r="ABL429" s="505"/>
      <c r="ABM429" s="505"/>
      <c r="ABN429" s="505"/>
      <c r="ABO429" s="511"/>
      <c r="ABP429" s="512"/>
      <c r="ABQ429" s="512"/>
      <c r="ABR429" s="505"/>
      <c r="ABS429" s="505"/>
      <c r="ABT429" s="505"/>
      <c r="ABU429" s="511"/>
      <c r="ABV429" s="512"/>
      <c r="ABW429" s="512"/>
      <c r="ABX429" s="505"/>
      <c r="ABY429" s="505"/>
      <c r="ABZ429" s="505"/>
      <c r="ACA429" s="511"/>
      <c r="ACB429" s="512"/>
      <c r="ACC429" s="512"/>
      <c r="ACD429" s="505"/>
      <c r="ACE429" s="505"/>
      <c r="ACF429" s="505"/>
      <c r="ACG429" s="511"/>
      <c r="ACH429" s="512"/>
      <c r="ACI429" s="512"/>
      <c r="ACJ429" s="505"/>
      <c r="ACK429" s="505"/>
      <c r="ACL429" s="505"/>
      <c r="ACM429" s="511"/>
      <c r="ACN429" s="512"/>
      <c r="ACO429" s="512"/>
      <c r="ACP429" s="505"/>
      <c r="ACQ429" s="505"/>
      <c r="ACR429" s="505"/>
      <c r="ACS429" s="511"/>
      <c r="ACT429" s="512"/>
      <c r="ACU429" s="512"/>
      <c r="ACV429" s="505"/>
      <c r="ACW429" s="505"/>
      <c r="ACX429" s="505"/>
      <c r="ACY429" s="511"/>
      <c r="ACZ429" s="512"/>
      <c r="ADA429" s="512"/>
      <c r="ADB429" s="505"/>
      <c r="ADC429" s="505"/>
      <c r="ADD429" s="505"/>
      <c r="ADE429" s="511"/>
      <c r="ADF429" s="512"/>
      <c r="ADG429" s="512"/>
      <c r="ADH429" s="505"/>
      <c r="ADI429" s="505"/>
      <c r="ADJ429" s="505"/>
      <c r="ADK429" s="511"/>
      <c r="ADL429" s="512"/>
      <c r="ADM429" s="512"/>
      <c r="ADN429" s="505"/>
      <c r="ADO429" s="505"/>
      <c r="ADP429" s="505"/>
      <c r="ADQ429" s="511"/>
      <c r="ADR429" s="512"/>
      <c r="ADS429" s="512"/>
      <c r="ADT429" s="505"/>
      <c r="ADU429" s="505"/>
      <c r="ADV429" s="505"/>
      <c r="ADW429" s="511"/>
      <c r="ADX429" s="512"/>
      <c r="ADY429" s="512"/>
      <c r="ADZ429" s="505"/>
      <c r="AEA429" s="505"/>
      <c r="AEB429" s="505"/>
      <c r="AEC429" s="511"/>
      <c r="AED429" s="512"/>
      <c r="AEE429" s="512"/>
      <c r="AEF429" s="505"/>
      <c r="AEG429" s="505"/>
      <c r="AEH429" s="505"/>
      <c r="AEI429" s="511"/>
      <c r="AEJ429" s="512"/>
      <c r="AEK429" s="512"/>
      <c r="AEL429" s="505"/>
      <c r="AEM429" s="505"/>
      <c r="AEN429" s="505"/>
      <c r="AEO429" s="511"/>
      <c r="AEP429" s="512"/>
      <c r="AEQ429" s="512"/>
      <c r="AER429" s="505"/>
      <c r="AES429" s="505"/>
      <c r="AET429" s="505"/>
      <c r="AEU429" s="511"/>
      <c r="AEV429" s="512"/>
      <c r="AEW429" s="512"/>
      <c r="AEX429" s="505"/>
      <c r="AEY429" s="505"/>
      <c r="AEZ429" s="505"/>
      <c r="AFA429" s="511"/>
      <c r="AFB429" s="512"/>
      <c r="AFC429" s="512"/>
      <c r="AFD429" s="505"/>
      <c r="AFE429" s="505"/>
      <c r="AFF429" s="505"/>
      <c r="AFG429" s="511"/>
      <c r="AFH429" s="512"/>
      <c r="AFI429" s="512"/>
      <c r="AFJ429" s="505"/>
      <c r="AFK429" s="505"/>
      <c r="AFL429" s="505"/>
      <c r="AFM429" s="511"/>
      <c r="AFN429" s="512"/>
      <c r="AFO429" s="512"/>
      <c r="AFP429" s="505"/>
      <c r="AFQ429" s="505"/>
      <c r="AFR429" s="505"/>
      <c r="AFS429" s="511"/>
      <c r="AFT429" s="512"/>
      <c r="AFU429" s="512"/>
      <c r="AFV429" s="505"/>
      <c r="AFW429" s="505"/>
      <c r="AFX429" s="505"/>
      <c r="AFY429" s="511"/>
      <c r="AFZ429" s="512"/>
      <c r="AGA429" s="512"/>
      <c r="AGB429" s="505"/>
      <c r="AGC429" s="505"/>
      <c r="AGD429" s="505"/>
      <c r="AGE429" s="511"/>
      <c r="AGF429" s="512"/>
      <c r="AGG429" s="512"/>
      <c r="AGH429" s="505"/>
      <c r="AGI429" s="505"/>
      <c r="AGJ429" s="505"/>
      <c r="AGK429" s="511"/>
      <c r="AGL429" s="512"/>
      <c r="AGM429" s="512"/>
      <c r="AGN429" s="505"/>
      <c r="AGO429" s="505"/>
      <c r="AGP429" s="505"/>
      <c r="AGQ429" s="511"/>
      <c r="AGR429" s="512"/>
      <c r="AGS429" s="512"/>
      <c r="AGT429" s="505"/>
      <c r="AGU429" s="505"/>
      <c r="AGV429" s="505"/>
      <c r="AGW429" s="511"/>
      <c r="AGX429" s="512"/>
      <c r="AGY429" s="512"/>
      <c r="AGZ429" s="505"/>
      <c r="AHA429" s="505"/>
      <c r="AHB429" s="505"/>
      <c r="AHC429" s="511"/>
      <c r="AHD429" s="512"/>
      <c r="AHE429" s="512"/>
      <c r="AHF429" s="505"/>
      <c r="AHG429" s="505"/>
      <c r="AHH429" s="505"/>
      <c r="AHI429" s="511"/>
      <c r="AHJ429" s="512"/>
      <c r="AHK429" s="512"/>
      <c r="AHL429" s="505"/>
      <c r="AHM429" s="505"/>
      <c r="AHN429" s="505"/>
      <c r="AHO429" s="511"/>
      <c r="AHP429" s="512"/>
      <c r="AHQ429" s="512"/>
      <c r="AHR429" s="505"/>
      <c r="AHS429" s="505"/>
      <c r="AHT429" s="505"/>
      <c r="AHU429" s="511"/>
      <c r="AHV429" s="512"/>
      <c r="AHW429" s="512"/>
      <c r="AHX429" s="505"/>
      <c r="AHY429" s="505"/>
      <c r="AHZ429" s="505"/>
      <c r="AIA429" s="511"/>
      <c r="AIB429" s="512"/>
      <c r="AIC429" s="512"/>
      <c r="AID429" s="505"/>
      <c r="AIE429" s="505"/>
      <c r="AIF429" s="505"/>
      <c r="AIG429" s="511"/>
      <c r="AIH429" s="512"/>
      <c r="AII429" s="512"/>
      <c r="AIJ429" s="505"/>
      <c r="AIK429" s="505"/>
      <c r="AIL429" s="505"/>
      <c r="AIM429" s="511"/>
      <c r="AIN429" s="512"/>
      <c r="AIO429" s="512"/>
      <c r="AIP429" s="505"/>
      <c r="AIQ429" s="505"/>
      <c r="AIR429" s="505"/>
      <c r="AIS429" s="511"/>
      <c r="AIT429" s="512"/>
      <c r="AIU429" s="512"/>
      <c r="AIV429" s="505"/>
      <c r="AIW429" s="505"/>
      <c r="AIX429" s="505"/>
      <c r="AIY429" s="511"/>
      <c r="AIZ429" s="512"/>
      <c r="AJA429" s="512"/>
      <c r="AJB429" s="505"/>
      <c r="AJC429" s="505"/>
      <c r="AJD429" s="505"/>
      <c r="AJE429" s="511"/>
      <c r="AJF429" s="512"/>
      <c r="AJG429" s="512"/>
      <c r="AJH429" s="505"/>
      <c r="AJI429" s="505"/>
      <c r="AJJ429" s="505"/>
      <c r="AJK429" s="511"/>
      <c r="AJL429" s="512"/>
      <c r="AJM429" s="512"/>
      <c r="AJN429" s="505"/>
      <c r="AJO429" s="505"/>
      <c r="AJP429" s="505"/>
      <c r="AJQ429" s="511"/>
      <c r="AJR429" s="512"/>
      <c r="AJS429" s="512"/>
      <c r="AJT429" s="505"/>
      <c r="AJU429" s="505"/>
      <c r="AJV429" s="505"/>
      <c r="AJW429" s="511"/>
      <c r="AJX429" s="512"/>
      <c r="AJY429" s="512"/>
      <c r="AJZ429" s="505"/>
      <c r="AKA429" s="505"/>
      <c r="AKB429" s="505"/>
      <c r="AKC429" s="511"/>
      <c r="AKD429" s="512"/>
      <c r="AKE429" s="512"/>
      <c r="AKF429" s="505"/>
      <c r="AKG429" s="505"/>
      <c r="AKH429" s="505"/>
      <c r="AKI429" s="511"/>
      <c r="AKJ429" s="512"/>
      <c r="AKK429" s="512"/>
      <c r="AKL429" s="505"/>
      <c r="AKM429" s="505"/>
      <c r="AKN429" s="505"/>
      <c r="AKO429" s="511"/>
      <c r="AKP429" s="512"/>
      <c r="AKQ429" s="512"/>
      <c r="AKR429" s="505"/>
      <c r="AKS429" s="505"/>
      <c r="AKT429" s="505"/>
      <c r="AKU429" s="511"/>
      <c r="AKV429" s="512"/>
      <c r="AKW429" s="512"/>
      <c r="AKX429" s="505"/>
      <c r="AKY429" s="505"/>
      <c r="AKZ429" s="505"/>
      <c r="ALA429" s="511"/>
      <c r="ALB429" s="512"/>
      <c r="ALC429" s="512"/>
      <c r="ALD429" s="505"/>
      <c r="ALE429" s="505"/>
      <c r="ALF429" s="505"/>
      <c r="ALG429" s="511"/>
      <c r="ALH429" s="512"/>
      <c r="ALI429" s="512"/>
      <c r="ALJ429" s="505"/>
      <c r="ALK429" s="505"/>
      <c r="ALL429" s="505"/>
      <c r="ALM429" s="511"/>
      <c r="ALN429" s="512"/>
      <c r="ALO429" s="512"/>
      <c r="ALP429" s="505"/>
      <c r="ALQ429" s="505"/>
      <c r="ALR429" s="505"/>
      <c r="ALS429" s="511"/>
      <c r="ALT429" s="512"/>
      <c r="ALU429" s="512"/>
      <c r="ALV429" s="505"/>
      <c r="ALW429" s="505"/>
      <c r="ALX429" s="505"/>
      <c r="ALY429" s="511"/>
      <c r="ALZ429" s="512"/>
      <c r="AMA429" s="512"/>
      <c r="AMB429" s="505"/>
      <c r="AMC429" s="505"/>
      <c r="AMD429" s="505"/>
      <c r="AME429" s="511"/>
      <c r="AMF429" s="512"/>
      <c r="AMG429" s="512"/>
      <c r="AMH429" s="505"/>
      <c r="AMI429" s="505"/>
      <c r="AMJ429" s="505"/>
      <c r="AMK429" s="511"/>
      <c r="AML429" s="512"/>
      <c r="AMM429" s="512"/>
      <c r="AMN429" s="505"/>
      <c r="AMO429" s="505"/>
      <c r="AMP429" s="505"/>
      <c r="AMQ429" s="511"/>
      <c r="AMR429" s="512"/>
      <c r="AMS429" s="512"/>
      <c r="AMT429" s="505"/>
      <c r="AMU429" s="505"/>
      <c r="AMV429" s="505"/>
      <c r="AMW429" s="511"/>
      <c r="AMX429" s="512"/>
      <c r="AMY429" s="512"/>
      <c r="AMZ429" s="505"/>
      <c r="ANA429" s="505"/>
      <c r="ANB429" s="505"/>
      <c r="ANC429" s="511"/>
      <c r="AND429" s="512"/>
      <c r="ANE429" s="512"/>
      <c r="ANF429" s="505"/>
      <c r="ANG429" s="505"/>
      <c r="ANH429" s="505"/>
      <c r="ANI429" s="511"/>
      <c r="ANJ429" s="512"/>
      <c r="ANK429" s="512"/>
      <c r="ANL429" s="505"/>
      <c r="ANM429" s="505"/>
      <c r="ANN429" s="505"/>
      <c r="ANO429" s="511"/>
      <c r="ANP429" s="512"/>
      <c r="ANQ429" s="512"/>
      <c r="ANR429" s="505"/>
      <c r="ANS429" s="505"/>
      <c r="ANT429" s="505"/>
      <c r="ANU429" s="511"/>
      <c r="ANV429" s="512"/>
      <c r="ANW429" s="512"/>
      <c r="ANX429" s="505"/>
      <c r="ANY429" s="505"/>
      <c r="ANZ429" s="505"/>
      <c r="AOA429" s="511"/>
      <c r="AOB429" s="512"/>
      <c r="AOC429" s="512"/>
      <c r="AOD429" s="505"/>
      <c r="AOE429" s="505"/>
      <c r="AOF429" s="505"/>
      <c r="AOG429" s="511"/>
      <c r="AOH429" s="512"/>
      <c r="AOI429" s="512"/>
      <c r="AOJ429" s="505"/>
      <c r="AOK429" s="505"/>
      <c r="AOL429" s="505"/>
      <c r="AOM429" s="511"/>
      <c r="AON429" s="512"/>
      <c r="AOO429" s="512"/>
      <c r="AOP429" s="505"/>
      <c r="AOQ429" s="505"/>
      <c r="AOR429" s="505"/>
      <c r="AOS429" s="511"/>
      <c r="AOT429" s="512"/>
      <c r="AOU429" s="512"/>
      <c r="AOV429" s="505"/>
      <c r="AOW429" s="505"/>
      <c r="AOX429" s="505"/>
      <c r="AOY429" s="511"/>
      <c r="AOZ429" s="512"/>
      <c r="APA429" s="512"/>
      <c r="APB429" s="505"/>
      <c r="APC429" s="505"/>
      <c r="APD429" s="505"/>
      <c r="APE429" s="511"/>
      <c r="APF429" s="512"/>
      <c r="APG429" s="512"/>
      <c r="APH429" s="505"/>
      <c r="API429" s="505"/>
      <c r="APJ429" s="505"/>
      <c r="APK429" s="511"/>
      <c r="APL429" s="512"/>
      <c r="APM429" s="512"/>
      <c r="APN429" s="505"/>
      <c r="APO429" s="505"/>
      <c r="APP429" s="505"/>
      <c r="APQ429" s="511"/>
      <c r="APR429" s="512"/>
      <c r="APS429" s="512"/>
      <c r="APT429" s="505"/>
      <c r="APU429" s="505"/>
      <c r="APV429" s="505"/>
      <c r="APW429" s="511"/>
      <c r="APX429" s="512"/>
      <c r="APY429" s="512"/>
      <c r="APZ429" s="505"/>
      <c r="AQA429" s="505"/>
      <c r="AQB429" s="505"/>
      <c r="AQC429" s="511"/>
      <c r="AQD429" s="512"/>
      <c r="AQE429" s="512"/>
      <c r="AQF429" s="505"/>
      <c r="AQG429" s="505"/>
      <c r="AQH429" s="505"/>
      <c r="AQI429" s="511"/>
      <c r="AQJ429" s="512"/>
      <c r="AQK429" s="512"/>
      <c r="AQL429" s="505"/>
      <c r="AQM429" s="505"/>
      <c r="AQN429" s="505"/>
      <c r="AQO429" s="511"/>
      <c r="AQP429" s="512"/>
      <c r="AQQ429" s="512"/>
      <c r="AQR429" s="505"/>
      <c r="AQS429" s="505"/>
      <c r="AQT429" s="505"/>
      <c r="AQU429" s="511"/>
      <c r="AQV429" s="512"/>
      <c r="AQW429" s="512"/>
      <c r="AQX429" s="505"/>
      <c r="AQY429" s="505"/>
      <c r="AQZ429" s="505"/>
      <c r="ARA429" s="511"/>
      <c r="ARB429" s="512"/>
      <c r="ARC429" s="512"/>
      <c r="ARD429" s="505"/>
      <c r="ARE429" s="505"/>
      <c r="ARF429" s="505"/>
      <c r="ARG429" s="511"/>
      <c r="ARH429" s="512"/>
      <c r="ARI429" s="512"/>
      <c r="ARJ429" s="505"/>
      <c r="ARK429" s="505"/>
      <c r="ARL429" s="505"/>
      <c r="ARM429" s="511"/>
      <c r="ARN429" s="512"/>
      <c r="ARO429" s="512"/>
      <c r="ARP429" s="505"/>
      <c r="ARQ429" s="505"/>
      <c r="ARR429" s="505"/>
      <c r="ARS429" s="511"/>
      <c r="ART429" s="512"/>
      <c r="ARU429" s="512"/>
      <c r="ARV429" s="505"/>
      <c r="ARW429" s="505"/>
      <c r="ARX429" s="505"/>
      <c r="ARY429" s="511"/>
      <c r="ARZ429" s="512"/>
      <c r="ASA429" s="512"/>
      <c r="ASB429" s="505"/>
      <c r="ASC429" s="505"/>
      <c r="ASD429" s="505"/>
      <c r="ASE429" s="511"/>
      <c r="ASF429" s="512"/>
      <c r="ASG429" s="512"/>
      <c r="ASH429" s="505"/>
      <c r="ASI429" s="505"/>
      <c r="ASJ429" s="505"/>
      <c r="ASK429" s="511"/>
      <c r="ASL429" s="512"/>
      <c r="ASM429" s="512"/>
      <c r="ASN429" s="505"/>
      <c r="ASO429" s="505"/>
      <c r="ASP429" s="505"/>
      <c r="ASQ429" s="511"/>
      <c r="ASR429" s="512"/>
      <c r="ASS429" s="512"/>
      <c r="AST429" s="505"/>
      <c r="ASU429" s="505"/>
      <c r="ASV429" s="505"/>
      <c r="ASW429" s="511"/>
      <c r="ASX429" s="512"/>
      <c r="ASY429" s="512"/>
      <c r="ASZ429" s="505"/>
      <c r="ATA429" s="505"/>
      <c r="ATB429" s="505"/>
      <c r="ATC429" s="511"/>
      <c r="ATD429" s="512"/>
      <c r="ATE429" s="512"/>
      <c r="ATF429" s="505"/>
      <c r="ATG429" s="505"/>
      <c r="ATH429" s="505"/>
      <c r="ATI429" s="511"/>
      <c r="ATJ429" s="512"/>
      <c r="ATK429" s="512"/>
      <c r="ATL429" s="505"/>
      <c r="ATM429" s="505"/>
      <c r="ATN429" s="505"/>
      <c r="ATO429" s="511"/>
      <c r="ATP429" s="512"/>
      <c r="ATQ429" s="512"/>
      <c r="ATR429" s="505"/>
      <c r="ATS429" s="505"/>
      <c r="ATT429" s="505"/>
      <c r="ATU429" s="511"/>
      <c r="ATV429" s="512"/>
      <c r="ATW429" s="512"/>
      <c r="ATX429" s="505"/>
      <c r="ATY429" s="505"/>
      <c r="ATZ429" s="505"/>
      <c r="AUA429" s="511"/>
      <c r="AUB429" s="512"/>
      <c r="AUC429" s="512"/>
      <c r="AUD429" s="505"/>
      <c r="AUE429" s="505"/>
      <c r="AUF429" s="505"/>
      <c r="AUG429" s="511"/>
      <c r="AUH429" s="512"/>
      <c r="AUI429" s="512"/>
      <c r="AUJ429" s="505"/>
      <c r="AUK429" s="505"/>
      <c r="AUL429" s="505"/>
      <c r="AUM429" s="511"/>
      <c r="AUN429" s="512"/>
      <c r="AUO429" s="512"/>
      <c r="AUP429" s="505"/>
      <c r="AUQ429" s="505"/>
      <c r="AUR429" s="505"/>
      <c r="AUS429" s="511"/>
      <c r="AUT429" s="512"/>
      <c r="AUU429" s="512"/>
      <c r="AUV429" s="505"/>
      <c r="AUW429" s="505"/>
      <c r="AUX429" s="505"/>
      <c r="AUY429" s="511"/>
      <c r="AUZ429" s="512"/>
      <c r="AVA429" s="512"/>
      <c r="AVB429" s="505"/>
      <c r="AVC429" s="505"/>
      <c r="AVD429" s="505"/>
      <c r="AVE429" s="511"/>
      <c r="AVF429" s="512"/>
      <c r="AVG429" s="512"/>
      <c r="AVH429" s="505"/>
      <c r="AVI429" s="505"/>
      <c r="AVJ429" s="505"/>
      <c r="AVK429" s="511"/>
      <c r="AVL429" s="512"/>
      <c r="AVM429" s="512"/>
      <c r="AVN429" s="505"/>
      <c r="AVO429" s="505"/>
      <c r="AVP429" s="505"/>
      <c r="AVQ429" s="511"/>
      <c r="AVR429" s="512"/>
      <c r="AVS429" s="512"/>
      <c r="AVT429" s="505"/>
      <c r="AVU429" s="505"/>
      <c r="AVV429" s="505"/>
      <c r="AVW429" s="511"/>
      <c r="AVX429" s="512"/>
      <c r="AVY429" s="512"/>
      <c r="AVZ429" s="505"/>
      <c r="AWA429" s="505"/>
      <c r="AWB429" s="505"/>
      <c r="AWC429" s="511"/>
      <c r="AWD429" s="512"/>
      <c r="AWE429" s="512"/>
      <c r="AWF429" s="505"/>
      <c r="AWG429" s="505"/>
      <c r="AWH429" s="505"/>
      <c r="AWI429" s="511"/>
      <c r="AWJ429" s="512"/>
      <c r="AWK429" s="512"/>
      <c r="AWL429" s="505"/>
      <c r="AWM429" s="505"/>
      <c r="AWN429" s="505"/>
      <c r="AWO429" s="511"/>
      <c r="AWP429" s="512"/>
      <c r="AWQ429" s="512"/>
      <c r="AWR429" s="505"/>
      <c r="AWS429" s="505"/>
      <c r="AWT429" s="505"/>
      <c r="AWU429" s="511"/>
      <c r="AWV429" s="512"/>
      <c r="AWW429" s="512"/>
      <c r="AWX429" s="505"/>
      <c r="AWY429" s="505"/>
      <c r="AWZ429" s="505"/>
      <c r="AXA429" s="511"/>
      <c r="AXB429" s="512"/>
      <c r="AXC429" s="512"/>
      <c r="AXD429" s="505"/>
      <c r="AXE429" s="505"/>
      <c r="AXF429" s="505"/>
      <c r="AXG429" s="511"/>
      <c r="AXH429" s="512"/>
      <c r="AXI429" s="512"/>
      <c r="AXJ429" s="505"/>
      <c r="AXK429" s="505"/>
      <c r="AXL429" s="505"/>
      <c r="AXM429" s="511"/>
      <c r="AXN429" s="512"/>
      <c r="AXO429" s="512"/>
      <c r="AXP429" s="505"/>
      <c r="AXQ429" s="505"/>
      <c r="AXR429" s="505"/>
      <c r="AXS429" s="511"/>
      <c r="AXT429" s="512"/>
      <c r="AXU429" s="512"/>
      <c r="AXV429" s="505"/>
      <c r="AXW429" s="505"/>
      <c r="AXX429" s="505"/>
      <c r="AXY429" s="511"/>
      <c r="AXZ429" s="512"/>
      <c r="AYA429" s="512"/>
      <c r="AYB429" s="505"/>
      <c r="AYC429" s="505"/>
      <c r="AYD429" s="505"/>
      <c r="AYE429" s="511"/>
      <c r="AYF429" s="512"/>
      <c r="AYG429" s="512"/>
      <c r="AYH429" s="505"/>
      <c r="AYI429" s="505"/>
      <c r="AYJ429" s="505"/>
      <c r="AYK429" s="511"/>
      <c r="AYL429" s="512"/>
      <c r="AYM429" s="512"/>
      <c r="AYN429" s="505"/>
      <c r="AYO429" s="505"/>
      <c r="AYP429" s="505"/>
      <c r="AYQ429" s="511"/>
      <c r="AYR429" s="512"/>
      <c r="AYS429" s="512"/>
      <c r="AYT429" s="505"/>
      <c r="AYU429" s="505"/>
      <c r="AYV429" s="505"/>
      <c r="AYW429" s="511"/>
      <c r="AYX429" s="512"/>
      <c r="AYY429" s="512"/>
      <c r="AYZ429" s="505"/>
      <c r="AZA429" s="505"/>
      <c r="AZB429" s="505"/>
      <c r="AZC429" s="511"/>
      <c r="AZD429" s="512"/>
      <c r="AZE429" s="512"/>
      <c r="AZF429" s="505"/>
      <c r="AZG429" s="505"/>
      <c r="AZH429" s="505"/>
      <c r="AZI429" s="511"/>
      <c r="AZJ429" s="512"/>
      <c r="AZK429" s="512"/>
      <c r="AZL429" s="505"/>
      <c r="AZM429" s="505"/>
      <c r="AZN429" s="505"/>
      <c r="AZO429" s="511"/>
      <c r="AZP429" s="512"/>
      <c r="AZQ429" s="512"/>
      <c r="AZR429" s="505"/>
      <c r="AZS429" s="505"/>
      <c r="AZT429" s="505"/>
      <c r="AZU429" s="511"/>
      <c r="AZV429" s="512"/>
      <c r="AZW429" s="512"/>
      <c r="AZX429" s="505"/>
      <c r="AZY429" s="505"/>
      <c r="AZZ429" s="505"/>
      <c r="BAA429" s="511"/>
      <c r="BAB429" s="512"/>
      <c r="BAC429" s="512"/>
      <c r="BAD429" s="505"/>
      <c r="BAE429" s="505"/>
      <c r="BAF429" s="505"/>
      <c r="BAG429" s="511"/>
      <c r="BAH429" s="512"/>
      <c r="BAI429" s="512"/>
      <c r="BAJ429" s="505"/>
      <c r="BAK429" s="505"/>
      <c r="BAL429" s="505"/>
      <c r="BAM429" s="511"/>
      <c r="BAN429" s="512"/>
      <c r="BAO429" s="512"/>
      <c r="BAP429" s="505"/>
      <c r="BAQ429" s="505"/>
      <c r="BAR429" s="505"/>
      <c r="BAS429" s="511"/>
      <c r="BAT429" s="512"/>
      <c r="BAU429" s="512"/>
      <c r="BAV429" s="505"/>
      <c r="BAW429" s="505"/>
      <c r="BAX429" s="505"/>
      <c r="BAY429" s="511"/>
      <c r="BAZ429" s="512"/>
      <c r="BBA429" s="512"/>
      <c r="BBB429" s="505"/>
      <c r="BBC429" s="505"/>
      <c r="BBD429" s="505"/>
      <c r="BBE429" s="511"/>
      <c r="BBF429" s="512"/>
      <c r="BBG429" s="512"/>
      <c r="BBH429" s="505"/>
      <c r="BBI429" s="505"/>
      <c r="BBJ429" s="505"/>
      <c r="BBK429" s="511"/>
      <c r="BBL429" s="512"/>
      <c r="BBM429" s="512"/>
      <c r="BBN429" s="505"/>
      <c r="BBO429" s="505"/>
      <c r="BBP429" s="505"/>
      <c r="BBQ429" s="511"/>
      <c r="BBR429" s="512"/>
      <c r="BBS429" s="512"/>
      <c r="BBT429" s="505"/>
      <c r="BBU429" s="505"/>
      <c r="BBV429" s="505"/>
      <c r="BBW429" s="511"/>
      <c r="BBX429" s="512"/>
      <c r="BBY429" s="512"/>
      <c r="BBZ429" s="505"/>
      <c r="BCA429" s="505"/>
      <c r="BCB429" s="505"/>
      <c r="BCC429" s="511"/>
      <c r="BCD429" s="512"/>
      <c r="BCE429" s="512"/>
      <c r="BCF429" s="505"/>
      <c r="BCG429" s="505"/>
      <c r="BCH429" s="505"/>
      <c r="BCI429" s="511"/>
      <c r="BCJ429" s="512"/>
      <c r="BCK429" s="512"/>
      <c r="BCL429" s="505"/>
      <c r="BCM429" s="505"/>
      <c r="BCN429" s="505"/>
      <c r="BCO429" s="511"/>
      <c r="BCP429" s="512"/>
      <c r="BCQ429" s="512"/>
      <c r="BCR429" s="505"/>
      <c r="BCS429" s="505"/>
      <c r="BCT429" s="505"/>
      <c r="BCU429" s="511"/>
      <c r="BCV429" s="512"/>
      <c r="BCW429" s="512"/>
      <c r="BCX429" s="505"/>
      <c r="BCY429" s="505"/>
      <c r="BCZ429" s="505"/>
      <c r="BDA429" s="511"/>
      <c r="BDB429" s="512"/>
      <c r="BDC429" s="512"/>
      <c r="BDD429" s="505"/>
      <c r="BDE429" s="505"/>
      <c r="BDF429" s="505"/>
      <c r="BDG429" s="511"/>
      <c r="BDH429" s="512"/>
      <c r="BDI429" s="512"/>
      <c r="BDJ429" s="505"/>
      <c r="BDK429" s="505"/>
      <c r="BDL429" s="505"/>
      <c r="BDM429" s="511"/>
      <c r="BDN429" s="512"/>
      <c r="BDO429" s="512"/>
      <c r="BDP429" s="505"/>
      <c r="BDQ429" s="505"/>
      <c r="BDR429" s="505"/>
      <c r="BDS429" s="511"/>
      <c r="BDT429" s="512"/>
      <c r="BDU429" s="512"/>
      <c r="BDV429" s="505"/>
      <c r="BDW429" s="505"/>
      <c r="BDX429" s="505"/>
      <c r="BDY429" s="511"/>
      <c r="BDZ429" s="512"/>
      <c r="BEA429" s="512"/>
      <c r="BEB429" s="505"/>
      <c r="BEC429" s="505"/>
      <c r="BED429" s="505"/>
      <c r="BEE429" s="511"/>
      <c r="BEF429" s="512"/>
      <c r="BEG429" s="512"/>
      <c r="BEH429" s="505"/>
      <c r="BEI429" s="505"/>
      <c r="BEJ429" s="505"/>
      <c r="BEK429" s="511"/>
      <c r="BEL429" s="512"/>
      <c r="BEM429" s="512"/>
      <c r="BEN429" s="505"/>
      <c r="BEO429" s="505"/>
      <c r="BEP429" s="505"/>
      <c r="BEQ429" s="511"/>
      <c r="BER429" s="512"/>
      <c r="BES429" s="512"/>
      <c r="BET429" s="505"/>
      <c r="BEU429" s="505"/>
      <c r="BEV429" s="505"/>
      <c r="BEW429" s="511"/>
      <c r="BEX429" s="512"/>
      <c r="BEY429" s="512"/>
      <c r="BEZ429" s="505"/>
      <c r="BFA429" s="505"/>
      <c r="BFB429" s="505"/>
      <c r="BFC429" s="511"/>
      <c r="BFD429" s="512"/>
      <c r="BFE429" s="512"/>
      <c r="BFF429" s="505"/>
      <c r="BFG429" s="505"/>
      <c r="BFH429" s="505"/>
      <c r="BFI429" s="511"/>
      <c r="BFJ429" s="512"/>
      <c r="BFK429" s="512"/>
      <c r="BFL429" s="505"/>
      <c r="BFM429" s="505"/>
      <c r="BFN429" s="505"/>
      <c r="BFO429" s="511"/>
      <c r="BFP429" s="512"/>
      <c r="BFQ429" s="512"/>
      <c r="BFR429" s="505"/>
      <c r="BFS429" s="505"/>
      <c r="BFT429" s="505"/>
      <c r="BFU429" s="511"/>
      <c r="BFV429" s="512"/>
      <c r="BFW429" s="512"/>
      <c r="BFX429" s="505"/>
      <c r="BFY429" s="505"/>
      <c r="BFZ429" s="505"/>
      <c r="BGA429" s="511"/>
      <c r="BGB429" s="512"/>
      <c r="BGC429" s="512"/>
      <c r="BGD429" s="505"/>
      <c r="BGE429" s="505"/>
      <c r="BGF429" s="505"/>
      <c r="BGG429" s="511"/>
      <c r="BGH429" s="512"/>
      <c r="BGI429" s="512"/>
      <c r="BGJ429" s="505"/>
      <c r="BGK429" s="505"/>
      <c r="BGL429" s="505"/>
      <c r="BGM429" s="511"/>
      <c r="BGN429" s="512"/>
      <c r="BGO429" s="512"/>
      <c r="BGP429" s="505"/>
      <c r="BGQ429" s="505"/>
      <c r="BGR429" s="505"/>
      <c r="BGS429" s="511"/>
      <c r="BGT429" s="512"/>
      <c r="BGU429" s="512"/>
      <c r="BGV429" s="505"/>
      <c r="BGW429" s="505"/>
      <c r="BGX429" s="505"/>
      <c r="BGY429" s="511"/>
      <c r="BGZ429" s="512"/>
      <c r="BHA429" s="512"/>
      <c r="BHB429" s="505"/>
      <c r="BHC429" s="505"/>
      <c r="BHD429" s="505"/>
      <c r="BHE429" s="511"/>
      <c r="BHF429" s="512"/>
      <c r="BHG429" s="512"/>
      <c r="BHH429" s="505"/>
      <c r="BHI429" s="505"/>
      <c r="BHJ429" s="505"/>
      <c r="BHK429" s="511"/>
      <c r="BHL429" s="512"/>
      <c r="BHM429" s="512"/>
      <c r="BHN429" s="505"/>
      <c r="BHO429" s="505"/>
      <c r="BHP429" s="505"/>
      <c r="BHQ429" s="511"/>
      <c r="BHR429" s="512"/>
      <c r="BHS429" s="512"/>
      <c r="BHT429" s="505"/>
      <c r="BHU429" s="505"/>
      <c r="BHV429" s="505"/>
      <c r="BHW429" s="511"/>
      <c r="BHX429" s="512"/>
      <c r="BHY429" s="512"/>
      <c r="BHZ429" s="505"/>
      <c r="BIA429" s="505"/>
      <c r="BIB429" s="505"/>
      <c r="BIC429" s="511"/>
      <c r="BID429" s="512"/>
      <c r="BIE429" s="512"/>
      <c r="BIF429" s="505"/>
      <c r="BIG429" s="505"/>
      <c r="BIH429" s="505"/>
      <c r="BII429" s="511"/>
      <c r="BIJ429" s="512"/>
      <c r="BIK429" s="512"/>
      <c r="BIL429" s="505"/>
      <c r="BIM429" s="505"/>
      <c r="BIN429" s="505"/>
      <c r="BIO429" s="511"/>
      <c r="BIP429" s="512"/>
      <c r="BIQ429" s="512"/>
      <c r="BIR429" s="505"/>
      <c r="BIS429" s="505"/>
      <c r="BIT429" s="505"/>
      <c r="BIU429" s="511"/>
      <c r="BIV429" s="512"/>
      <c r="BIW429" s="512"/>
      <c r="BIX429" s="505"/>
      <c r="BIY429" s="505"/>
      <c r="BIZ429" s="505"/>
      <c r="BJA429" s="511"/>
      <c r="BJB429" s="512"/>
      <c r="BJC429" s="512"/>
      <c r="BJD429" s="505"/>
      <c r="BJE429" s="505"/>
      <c r="BJF429" s="505"/>
      <c r="BJG429" s="511"/>
      <c r="BJH429" s="512"/>
      <c r="BJI429" s="512"/>
      <c r="BJJ429" s="505"/>
      <c r="BJK429" s="505"/>
      <c r="BJL429" s="505"/>
      <c r="BJM429" s="511"/>
      <c r="BJN429" s="512"/>
      <c r="BJO429" s="512"/>
      <c r="BJP429" s="505"/>
      <c r="BJQ429" s="505"/>
      <c r="BJR429" s="505"/>
      <c r="BJS429" s="511"/>
      <c r="BJT429" s="512"/>
      <c r="BJU429" s="512"/>
      <c r="BJV429" s="505"/>
      <c r="BJW429" s="505"/>
      <c r="BJX429" s="505"/>
      <c r="BJY429" s="511"/>
      <c r="BJZ429" s="512"/>
      <c r="BKA429" s="512"/>
      <c r="BKB429" s="505"/>
      <c r="BKC429" s="505"/>
      <c r="BKD429" s="505"/>
      <c r="BKE429" s="511"/>
      <c r="BKF429" s="512"/>
      <c r="BKG429" s="512"/>
      <c r="BKH429" s="505"/>
      <c r="BKI429" s="505"/>
      <c r="BKJ429" s="505"/>
      <c r="BKK429" s="511"/>
      <c r="BKL429" s="512"/>
      <c r="BKM429" s="512"/>
      <c r="BKN429" s="505"/>
      <c r="BKO429" s="505"/>
      <c r="BKP429" s="505"/>
      <c r="BKQ429" s="511"/>
      <c r="BKR429" s="512"/>
      <c r="BKS429" s="512"/>
      <c r="BKT429" s="505"/>
      <c r="BKU429" s="505"/>
      <c r="BKV429" s="505"/>
      <c r="BKW429" s="511"/>
      <c r="BKX429" s="512"/>
      <c r="BKY429" s="512"/>
      <c r="BKZ429" s="505"/>
      <c r="BLA429" s="505"/>
      <c r="BLB429" s="505"/>
      <c r="BLC429" s="511"/>
      <c r="BLD429" s="512"/>
      <c r="BLE429" s="512"/>
      <c r="BLF429" s="505"/>
      <c r="BLG429" s="505"/>
      <c r="BLH429" s="505"/>
      <c r="BLI429" s="511"/>
      <c r="BLJ429" s="512"/>
      <c r="BLK429" s="512"/>
      <c r="BLL429" s="505"/>
      <c r="BLM429" s="505"/>
      <c r="BLN429" s="505"/>
      <c r="BLO429" s="511"/>
      <c r="BLP429" s="512"/>
      <c r="BLQ429" s="512"/>
      <c r="BLR429" s="505"/>
      <c r="BLS429" s="505"/>
      <c r="BLT429" s="505"/>
      <c r="BLU429" s="511"/>
      <c r="BLV429" s="512"/>
      <c r="BLW429" s="512"/>
      <c r="BLX429" s="505"/>
      <c r="BLY429" s="505"/>
      <c r="BLZ429" s="505"/>
      <c r="BMA429" s="511"/>
      <c r="BMB429" s="512"/>
      <c r="BMC429" s="512"/>
      <c r="BMD429" s="505"/>
      <c r="BME429" s="505"/>
      <c r="BMF429" s="505"/>
      <c r="BMG429" s="511"/>
      <c r="BMH429" s="512"/>
      <c r="BMI429" s="512"/>
      <c r="BMJ429" s="505"/>
      <c r="BMK429" s="505"/>
      <c r="BML429" s="505"/>
      <c r="BMM429" s="511"/>
      <c r="BMN429" s="512"/>
      <c r="BMO429" s="512"/>
      <c r="BMP429" s="505"/>
      <c r="BMQ429" s="505"/>
      <c r="BMR429" s="505"/>
      <c r="BMS429" s="511"/>
      <c r="BMT429" s="512"/>
      <c r="BMU429" s="512"/>
      <c r="BMV429" s="505"/>
      <c r="BMW429" s="505"/>
      <c r="BMX429" s="505"/>
      <c r="BMY429" s="511"/>
      <c r="BMZ429" s="512"/>
      <c r="BNA429" s="512"/>
      <c r="BNB429" s="505"/>
      <c r="BNC429" s="505"/>
      <c r="BND429" s="505"/>
      <c r="BNE429" s="511"/>
      <c r="BNF429" s="512"/>
      <c r="BNG429" s="512"/>
      <c r="BNH429" s="505"/>
      <c r="BNI429" s="505"/>
      <c r="BNJ429" s="505"/>
      <c r="BNK429" s="511"/>
      <c r="BNL429" s="512"/>
      <c r="BNM429" s="512"/>
      <c r="BNN429" s="505"/>
      <c r="BNO429" s="505"/>
      <c r="BNP429" s="505"/>
      <c r="BNQ429" s="511"/>
      <c r="BNR429" s="512"/>
      <c r="BNS429" s="512"/>
      <c r="BNT429" s="505"/>
      <c r="BNU429" s="505"/>
      <c r="BNV429" s="505"/>
      <c r="BNW429" s="511"/>
      <c r="BNX429" s="512"/>
      <c r="BNY429" s="512"/>
      <c r="BNZ429" s="505"/>
      <c r="BOA429" s="505"/>
      <c r="BOB429" s="505"/>
      <c r="BOC429" s="511"/>
      <c r="BOD429" s="512"/>
      <c r="BOE429" s="512"/>
      <c r="BOF429" s="505"/>
      <c r="BOG429" s="505"/>
      <c r="BOH429" s="505"/>
      <c r="BOI429" s="511"/>
      <c r="BOJ429" s="512"/>
      <c r="BOK429" s="512"/>
      <c r="BOL429" s="505"/>
      <c r="BOM429" s="505"/>
      <c r="BON429" s="505"/>
      <c r="BOO429" s="511"/>
      <c r="BOP429" s="512"/>
      <c r="BOQ429" s="512"/>
      <c r="BOR429" s="505"/>
      <c r="BOS429" s="505"/>
      <c r="BOT429" s="505"/>
      <c r="BOU429" s="511"/>
      <c r="BOV429" s="512"/>
      <c r="BOW429" s="512"/>
      <c r="BOX429" s="505"/>
      <c r="BOY429" s="505"/>
      <c r="BOZ429" s="505"/>
      <c r="BPA429" s="511"/>
      <c r="BPB429" s="512"/>
      <c r="BPC429" s="512"/>
      <c r="BPD429" s="505"/>
      <c r="BPE429" s="505"/>
      <c r="BPF429" s="505"/>
      <c r="BPG429" s="511"/>
      <c r="BPH429" s="512"/>
      <c r="BPI429" s="512"/>
      <c r="BPJ429" s="505"/>
      <c r="BPK429" s="505"/>
      <c r="BPL429" s="505"/>
      <c r="BPM429" s="511"/>
      <c r="BPN429" s="512"/>
      <c r="BPO429" s="512"/>
      <c r="BPP429" s="505"/>
      <c r="BPQ429" s="505"/>
      <c r="BPR429" s="505"/>
      <c r="BPS429" s="511"/>
      <c r="BPT429" s="512"/>
      <c r="BPU429" s="512"/>
      <c r="BPV429" s="505"/>
      <c r="BPW429" s="505"/>
      <c r="BPX429" s="505"/>
      <c r="BPY429" s="511"/>
      <c r="BPZ429" s="512"/>
      <c r="BQA429" s="512"/>
      <c r="BQB429" s="505"/>
      <c r="BQC429" s="505"/>
      <c r="BQD429" s="505"/>
      <c r="BQE429" s="511"/>
      <c r="BQF429" s="512"/>
      <c r="BQG429" s="512"/>
      <c r="BQH429" s="505"/>
      <c r="BQI429" s="505"/>
      <c r="BQJ429" s="505"/>
      <c r="BQK429" s="511"/>
      <c r="BQL429" s="512"/>
      <c r="BQM429" s="512"/>
      <c r="BQN429" s="505"/>
      <c r="BQO429" s="505"/>
      <c r="BQP429" s="505"/>
      <c r="BQQ429" s="511"/>
      <c r="BQR429" s="512"/>
      <c r="BQS429" s="512"/>
      <c r="BQT429" s="505"/>
      <c r="BQU429" s="505"/>
      <c r="BQV429" s="505"/>
      <c r="BQW429" s="511"/>
      <c r="BQX429" s="512"/>
      <c r="BQY429" s="512"/>
      <c r="BQZ429" s="505"/>
      <c r="BRA429" s="505"/>
      <c r="BRB429" s="505"/>
      <c r="BRC429" s="511"/>
      <c r="BRD429" s="512"/>
      <c r="BRE429" s="512"/>
      <c r="BRF429" s="505"/>
      <c r="BRG429" s="505"/>
      <c r="BRH429" s="505"/>
      <c r="BRI429" s="511"/>
      <c r="BRJ429" s="512"/>
      <c r="BRK429" s="512"/>
      <c r="BRL429" s="505"/>
      <c r="BRM429" s="505"/>
      <c r="BRN429" s="505"/>
      <c r="BRO429" s="511"/>
      <c r="BRP429" s="512"/>
      <c r="BRQ429" s="512"/>
      <c r="BRR429" s="505"/>
      <c r="BRS429" s="505"/>
      <c r="BRT429" s="505"/>
      <c r="BRU429" s="511"/>
      <c r="BRV429" s="512"/>
      <c r="BRW429" s="512"/>
      <c r="BRX429" s="505"/>
      <c r="BRY429" s="505"/>
      <c r="BRZ429" s="505"/>
      <c r="BSA429" s="511"/>
      <c r="BSB429" s="512"/>
      <c r="BSC429" s="512"/>
      <c r="BSD429" s="505"/>
      <c r="BSE429" s="505"/>
      <c r="BSF429" s="505"/>
      <c r="BSG429" s="511"/>
      <c r="BSH429" s="512"/>
      <c r="BSI429" s="512"/>
      <c r="BSJ429" s="505"/>
      <c r="BSK429" s="505"/>
      <c r="BSL429" s="505"/>
      <c r="BSM429" s="511"/>
      <c r="BSN429" s="512"/>
      <c r="BSO429" s="512"/>
      <c r="BSP429" s="505"/>
      <c r="BSQ429" s="505"/>
      <c r="BSR429" s="505"/>
      <c r="BSS429" s="511"/>
      <c r="BST429" s="512"/>
      <c r="BSU429" s="512"/>
      <c r="BSV429" s="505"/>
      <c r="BSW429" s="505"/>
      <c r="BSX429" s="505"/>
      <c r="BSY429" s="511"/>
      <c r="BSZ429" s="512"/>
      <c r="BTA429" s="512"/>
      <c r="BTB429" s="505"/>
      <c r="BTC429" s="505"/>
      <c r="BTD429" s="505"/>
      <c r="BTE429" s="511"/>
      <c r="BTF429" s="512"/>
      <c r="BTG429" s="512"/>
      <c r="BTH429" s="505"/>
      <c r="BTI429" s="505"/>
      <c r="BTJ429" s="505"/>
      <c r="BTK429" s="511"/>
      <c r="BTL429" s="512"/>
      <c r="BTM429" s="512"/>
      <c r="BTN429" s="505"/>
      <c r="BTO429" s="505"/>
      <c r="BTP429" s="505"/>
      <c r="BTQ429" s="511"/>
      <c r="BTR429" s="512"/>
      <c r="BTS429" s="512"/>
      <c r="BTT429" s="505"/>
      <c r="BTU429" s="505"/>
      <c r="BTV429" s="505"/>
      <c r="BTW429" s="511"/>
      <c r="BTX429" s="512"/>
      <c r="BTY429" s="512"/>
      <c r="BTZ429" s="505"/>
      <c r="BUA429" s="505"/>
      <c r="BUB429" s="505"/>
      <c r="BUC429" s="511"/>
      <c r="BUD429" s="512"/>
      <c r="BUE429" s="512"/>
      <c r="BUF429" s="505"/>
      <c r="BUG429" s="505"/>
      <c r="BUH429" s="505"/>
      <c r="BUI429" s="511"/>
      <c r="BUJ429" s="512"/>
      <c r="BUK429" s="512"/>
      <c r="BUL429" s="505"/>
      <c r="BUM429" s="505"/>
      <c r="BUN429" s="505"/>
      <c r="BUO429" s="511"/>
      <c r="BUP429" s="512"/>
      <c r="BUQ429" s="512"/>
      <c r="BUR429" s="505"/>
      <c r="BUS429" s="505"/>
      <c r="BUT429" s="505"/>
      <c r="BUU429" s="511"/>
      <c r="BUV429" s="512"/>
      <c r="BUW429" s="512"/>
      <c r="BUX429" s="505"/>
      <c r="BUY429" s="505"/>
      <c r="BUZ429" s="505"/>
      <c r="BVA429" s="511"/>
      <c r="BVB429" s="512"/>
      <c r="BVC429" s="512"/>
      <c r="BVD429" s="505"/>
      <c r="BVE429" s="505"/>
      <c r="BVF429" s="505"/>
      <c r="BVG429" s="511"/>
      <c r="BVH429" s="512"/>
      <c r="BVI429" s="512"/>
      <c r="BVJ429" s="505"/>
      <c r="BVK429" s="505"/>
      <c r="BVL429" s="505"/>
      <c r="BVM429" s="511"/>
      <c r="BVN429" s="512"/>
      <c r="BVO429" s="512"/>
      <c r="BVP429" s="505"/>
      <c r="BVQ429" s="505"/>
      <c r="BVR429" s="505"/>
      <c r="BVS429" s="511"/>
      <c r="BVT429" s="512"/>
      <c r="BVU429" s="512"/>
      <c r="BVV429" s="505"/>
      <c r="BVW429" s="505"/>
      <c r="BVX429" s="505"/>
      <c r="BVY429" s="511"/>
      <c r="BVZ429" s="512"/>
      <c r="BWA429" s="512"/>
      <c r="BWB429" s="505"/>
      <c r="BWC429" s="505"/>
      <c r="BWD429" s="505"/>
      <c r="BWE429" s="511"/>
      <c r="BWF429" s="512"/>
      <c r="BWG429" s="512"/>
      <c r="BWH429" s="505"/>
      <c r="BWI429" s="505"/>
      <c r="BWJ429" s="505"/>
      <c r="BWK429" s="511"/>
      <c r="BWL429" s="512"/>
      <c r="BWM429" s="512"/>
      <c r="BWN429" s="505"/>
      <c r="BWO429" s="505"/>
      <c r="BWP429" s="505"/>
      <c r="BWQ429" s="511"/>
      <c r="BWR429" s="512"/>
      <c r="BWS429" s="512"/>
      <c r="BWT429" s="505"/>
      <c r="BWU429" s="505"/>
      <c r="BWV429" s="505"/>
      <c r="BWW429" s="511"/>
      <c r="BWX429" s="512"/>
      <c r="BWY429" s="512"/>
      <c r="BWZ429" s="505"/>
      <c r="BXA429" s="505"/>
      <c r="BXB429" s="505"/>
      <c r="BXC429" s="511"/>
      <c r="BXD429" s="512"/>
      <c r="BXE429" s="512"/>
      <c r="BXF429" s="505"/>
      <c r="BXG429" s="505"/>
      <c r="BXH429" s="505"/>
      <c r="BXI429" s="511"/>
      <c r="BXJ429" s="512"/>
      <c r="BXK429" s="512"/>
      <c r="BXL429" s="505"/>
      <c r="BXM429" s="505"/>
      <c r="BXN429" s="505"/>
      <c r="BXO429" s="511"/>
      <c r="BXP429" s="512"/>
      <c r="BXQ429" s="512"/>
      <c r="BXR429" s="505"/>
      <c r="BXS429" s="505"/>
      <c r="BXT429" s="505"/>
      <c r="BXU429" s="511"/>
      <c r="BXV429" s="512"/>
      <c r="BXW429" s="512"/>
      <c r="BXX429" s="505"/>
      <c r="BXY429" s="505"/>
      <c r="BXZ429" s="505"/>
      <c r="BYA429" s="511"/>
      <c r="BYB429" s="512"/>
      <c r="BYC429" s="512"/>
      <c r="BYD429" s="505"/>
      <c r="BYE429" s="505"/>
      <c r="BYF429" s="505"/>
      <c r="BYG429" s="511"/>
      <c r="BYH429" s="512"/>
      <c r="BYI429" s="512"/>
      <c r="BYJ429" s="505"/>
      <c r="BYK429" s="505"/>
      <c r="BYL429" s="505"/>
      <c r="BYM429" s="511"/>
      <c r="BYN429" s="512"/>
      <c r="BYO429" s="512"/>
      <c r="BYP429" s="505"/>
      <c r="BYQ429" s="505"/>
      <c r="BYR429" s="505"/>
      <c r="BYS429" s="511"/>
      <c r="BYT429" s="512"/>
      <c r="BYU429" s="512"/>
      <c r="BYV429" s="505"/>
      <c r="BYW429" s="505"/>
      <c r="BYX429" s="505"/>
      <c r="BYY429" s="511"/>
      <c r="BYZ429" s="512"/>
      <c r="BZA429" s="512"/>
      <c r="BZB429" s="505"/>
      <c r="BZC429" s="505"/>
      <c r="BZD429" s="505"/>
      <c r="BZE429" s="511"/>
      <c r="BZF429" s="512"/>
      <c r="BZG429" s="512"/>
      <c r="BZH429" s="505"/>
      <c r="BZI429" s="505"/>
      <c r="BZJ429" s="505"/>
      <c r="BZK429" s="511"/>
      <c r="BZL429" s="512"/>
      <c r="BZM429" s="512"/>
      <c r="BZN429" s="505"/>
      <c r="BZO429" s="505"/>
      <c r="BZP429" s="505"/>
      <c r="BZQ429" s="511"/>
      <c r="BZR429" s="512"/>
      <c r="BZS429" s="512"/>
      <c r="BZT429" s="505"/>
      <c r="BZU429" s="505"/>
      <c r="BZV429" s="505"/>
      <c r="BZW429" s="511"/>
      <c r="BZX429" s="512"/>
      <c r="BZY429" s="512"/>
      <c r="BZZ429" s="505"/>
      <c r="CAA429" s="505"/>
      <c r="CAB429" s="505"/>
      <c r="CAC429" s="511"/>
      <c r="CAD429" s="512"/>
      <c r="CAE429" s="512"/>
      <c r="CAF429" s="505"/>
      <c r="CAG429" s="505"/>
      <c r="CAH429" s="505"/>
      <c r="CAI429" s="511"/>
      <c r="CAJ429" s="512"/>
      <c r="CAK429" s="512"/>
      <c r="CAL429" s="505"/>
      <c r="CAM429" s="505"/>
      <c r="CAN429" s="505"/>
      <c r="CAO429" s="511"/>
      <c r="CAP429" s="512"/>
      <c r="CAQ429" s="512"/>
      <c r="CAR429" s="505"/>
      <c r="CAS429" s="505"/>
      <c r="CAT429" s="505"/>
      <c r="CAU429" s="511"/>
      <c r="CAV429" s="512"/>
      <c r="CAW429" s="512"/>
      <c r="CAX429" s="505"/>
      <c r="CAY429" s="505"/>
      <c r="CAZ429" s="505"/>
      <c r="CBA429" s="511"/>
      <c r="CBB429" s="512"/>
      <c r="CBC429" s="512"/>
      <c r="CBD429" s="505"/>
      <c r="CBE429" s="505"/>
      <c r="CBF429" s="505"/>
      <c r="CBG429" s="511"/>
      <c r="CBH429" s="512"/>
      <c r="CBI429" s="512"/>
      <c r="CBJ429" s="505"/>
      <c r="CBK429" s="505"/>
      <c r="CBL429" s="505"/>
      <c r="CBM429" s="511"/>
      <c r="CBN429" s="512"/>
      <c r="CBO429" s="512"/>
      <c r="CBP429" s="505"/>
      <c r="CBQ429" s="505"/>
      <c r="CBR429" s="505"/>
      <c r="CBS429" s="511"/>
      <c r="CBT429" s="512"/>
      <c r="CBU429" s="512"/>
      <c r="CBV429" s="505"/>
      <c r="CBW429" s="505"/>
      <c r="CBX429" s="505"/>
      <c r="CBY429" s="511"/>
      <c r="CBZ429" s="512"/>
      <c r="CCA429" s="512"/>
      <c r="CCB429" s="505"/>
      <c r="CCC429" s="505"/>
      <c r="CCD429" s="505"/>
      <c r="CCE429" s="511"/>
      <c r="CCF429" s="512"/>
      <c r="CCG429" s="512"/>
      <c r="CCH429" s="505"/>
      <c r="CCI429" s="505"/>
      <c r="CCJ429" s="505"/>
      <c r="CCK429" s="511"/>
      <c r="CCL429" s="512"/>
      <c r="CCM429" s="512"/>
      <c r="CCN429" s="505"/>
      <c r="CCO429" s="505"/>
      <c r="CCP429" s="505"/>
      <c r="CCQ429" s="511"/>
      <c r="CCR429" s="512"/>
      <c r="CCS429" s="512"/>
      <c r="CCT429" s="505"/>
      <c r="CCU429" s="505"/>
      <c r="CCV429" s="505"/>
      <c r="CCW429" s="511"/>
      <c r="CCX429" s="512"/>
      <c r="CCY429" s="512"/>
      <c r="CCZ429" s="505"/>
      <c r="CDA429" s="505"/>
      <c r="CDB429" s="505"/>
      <c r="CDC429" s="511"/>
      <c r="CDD429" s="512"/>
      <c r="CDE429" s="512"/>
      <c r="CDF429" s="505"/>
      <c r="CDG429" s="505"/>
      <c r="CDH429" s="505"/>
      <c r="CDI429" s="511"/>
      <c r="CDJ429" s="512"/>
      <c r="CDK429" s="512"/>
      <c r="CDL429" s="505"/>
      <c r="CDM429" s="505"/>
      <c r="CDN429" s="505"/>
      <c r="CDO429" s="511"/>
      <c r="CDP429" s="512"/>
      <c r="CDQ429" s="512"/>
      <c r="CDR429" s="505"/>
      <c r="CDS429" s="505"/>
      <c r="CDT429" s="505"/>
      <c r="CDU429" s="511"/>
      <c r="CDV429" s="512"/>
      <c r="CDW429" s="512"/>
      <c r="CDX429" s="505"/>
      <c r="CDY429" s="505"/>
      <c r="CDZ429" s="505"/>
      <c r="CEA429" s="511"/>
      <c r="CEB429" s="512"/>
      <c r="CEC429" s="512"/>
      <c r="CED429" s="505"/>
      <c r="CEE429" s="505"/>
      <c r="CEF429" s="505"/>
      <c r="CEG429" s="511"/>
      <c r="CEH429" s="512"/>
      <c r="CEI429" s="512"/>
      <c r="CEJ429" s="505"/>
      <c r="CEK429" s="505"/>
      <c r="CEL429" s="505"/>
      <c r="CEM429" s="511"/>
      <c r="CEN429" s="512"/>
      <c r="CEO429" s="512"/>
      <c r="CEP429" s="505"/>
      <c r="CEQ429" s="505"/>
      <c r="CER429" s="505"/>
      <c r="CES429" s="511"/>
      <c r="CET429" s="512"/>
      <c r="CEU429" s="512"/>
      <c r="CEV429" s="505"/>
      <c r="CEW429" s="505"/>
      <c r="CEX429" s="505"/>
      <c r="CEY429" s="511"/>
      <c r="CEZ429" s="512"/>
      <c r="CFA429" s="512"/>
      <c r="CFB429" s="505"/>
      <c r="CFC429" s="505"/>
      <c r="CFD429" s="505"/>
      <c r="CFE429" s="511"/>
      <c r="CFF429" s="512"/>
      <c r="CFG429" s="512"/>
      <c r="CFH429" s="505"/>
      <c r="CFI429" s="505"/>
      <c r="CFJ429" s="505"/>
      <c r="CFK429" s="511"/>
      <c r="CFL429" s="512"/>
      <c r="CFM429" s="512"/>
      <c r="CFN429" s="505"/>
      <c r="CFO429" s="505"/>
      <c r="CFP429" s="505"/>
      <c r="CFQ429" s="511"/>
      <c r="CFR429" s="512"/>
      <c r="CFS429" s="512"/>
      <c r="CFT429" s="505"/>
      <c r="CFU429" s="505"/>
      <c r="CFV429" s="505"/>
      <c r="CFW429" s="511"/>
      <c r="CFX429" s="512"/>
      <c r="CFY429" s="512"/>
      <c r="CFZ429" s="505"/>
      <c r="CGA429" s="505"/>
      <c r="CGB429" s="505"/>
      <c r="CGC429" s="511"/>
      <c r="CGD429" s="512"/>
      <c r="CGE429" s="512"/>
      <c r="CGF429" s="505"/>
      <c r="CGG429" s="505"/>
      <c r="CGH429" s="505"/>
      <c r="CGI429" s="511"/>
      <c r="CGJ429" s="512"/>
      <c r="CGK429" s="512"/>
      <c r="CGL429" s="505"/>
      <c r="CGM429" s="505"/>
      <c r="CGN429" s="505"/>
      <c r="CGO429" s="511"/>
      <c r="CGP429" s="512"/>
      <c r="CGQ429" s="512"/>
      <c r="CGR429" s="505"/>
      <c r="CGS429" s="505"/>
      <c r="CGT429" s="505"/>
      <c r="CGU429" s="511"/>
      <c r="CGV429" s="512"/>
      <c r="CGW429" s="512"/>
      <c r="CGX429" s="505"/>
      <c r="CGY429" s="505"/>
      <c r="CGZ429" s="505"/>
      <c r="CHA429" s="511"/>
      <c r="CHB429" s="512"/>
      <c r="CHC429" s="512"/>
      <c r="CHD429" s="505"/>
      <c r="CHE429" s="505"/>
      <c r="CHF429" s="505"/>
      <c r="CHG429" s="511"/>
      <c r="CHH429" s="512"/>
      <c r="CHI429" s="512"/>
      <c r="CHJ429" s="505"/>
      <c r="CHK429" s="505"/>
      <c r="CHL429" s="505"/>
      <c r="CHM429" s="511"/>
      <c r="CHN429" s="512"/>
      <c r="CHO429" s="512"/>
      <c r="CHP429" s="505"/>
      <c r="CHQ429" s="505"/>
      <c r="CHR429" s="505"/>
      <c r="CHS429" s="511"/>
      <c r="CHT429" s="512"/>
      <c r="CHU429" s="512"/>
      <c r="CHV429" s="505"/>
      <c r="CHW429" s="505"/>
      <c r="CHX429" s="505"/>
      <c r="CHY429" s="511"/>
      <c r="CHZ429" s="512"/>
      <c r="CIA429" s="512"/>
      <c r="CIB429" s="505"/>
      <c r="CIC429" s="505"/>
      <c r="CID429" s="505"/>
      <c r="CIE429" s="511"/>
      <c r="CIF429" s="512"/>
      <c r="CIG429" s="512"/>
      <c r="CIH429" s="505"/>
      <c r="CII429" s="505"/>
      <c r="CIJ429" s="505"/>
      <c r="CIK429" s="511"/>
      <c r="CIL429" s="512"/>
      <c r="CIM429" s="512"/>
      <c r="CIN429" s="505"/>
      <c r="CIO429" s="505"/>
      <c r="CIP429" s="505"/>
      <c r="CIQ429" s="511"/>
      <c r="CIR429" s="512"/>
      <c r="CIS429" s="512"/>
      <c r="CIT429" s="505"/>
      <c r="CIU429" s="505"/>
      <c r="CIV429" s="505"/>
      <c r="CIW429" s="511"/>
      <c r="CIX429" s="512"/>
      <c r="CIY429" s="512"/>
      <c r="CIZ429" s="505"/>
      <c r="CJA429" s="505"/>
      <c r="CJB429" s="505"/>
      <c r="CJC429" s="511"/>
      <c r="CJD429" s="512"/>
      <c r="CJE429" s="512"/>
      <c r="CJF429" s="505"/>
      <c r="CJG429" s="505"/>
      <c r="CJH429" s="505"/>
      <c r="CJI429" s="511"/>
      <c r="CJJ429" s="512"/>
      <c r="CJK429" s="512"/>
      <c r="CJL429" s="505"/>
      <c r="CJM429" s="505"/>
      <c r="CJN429" s="505"/>
      <c r="CJO429" s="511"/>
      <c r="CJP429" s="512"/>
      <c r="CJQ429" s="512"/>
      <c r="CJR429" s="505"/>
      <c r="CJS429" s="505"/>
      <c r="CJT429" s="505"/>
      <c r="CJU429" s="511"/>
      <c r="CJV429" s="512"/>
      <c r="CJW429" s="512"/>
      <c r="CJX429" s="505"/>
      <c r="CJY429" s="505"/>
      <c r="CJZ429" s="505"/>
      <c r="CKA429" s="511"/>
      <c r="CKB429" s="512"/>
      <c r="CKC429" s="512"/>
      <c r="CKD429" s="505"/>
      <c r="CKE429" s="505"/>
      <c r="CKF429" s="505"/>
      <c r="CKG429" s="511"/>
      <c r="CKH429" s="512"/>
      <c r="CKI429" s="512"/>
      <c r="CKJ429" s="505"/>
      <c r="CKK429" s="505"/>
      <c r="CKL429" s="505"/>
      <c r="CKM429" s="511"/>
      <c r="CKN429" s="512"/>
      <c r="CKO429" s="512"/>
      <c r="CKP429" s="505"/>
      <c r="CKQ429" s="505"/>
      <c r="CKR429" s="505"/>
      <c r="CKS429" s="511"/>
      <c r="CKT429" s="512"/>
      <c r="CKU429" s="512"/>
      <c r="CKV429" s="505"/>
      <c r="CKW429" s="505"/>
      <c r="CKX429" s="505"/>
      <c r="CKY429" s="511"/>
      <c r="CKZ429" s="512"/>
      <c r="CLA429" s="512"/>
      <c r="CLB429" s="505"/>
      <c r="CLC429" s="505"/>
      <c r="CLD429" s="505"/>
      <c r="CLE429" s="511"/>
      <c r="CLF429" s="512"/>
      <c r="CLG429" s="512"/>
      <c r="CLH429" s="505"/>
      <c r="CLI429" s="505"/>
      <c r="CLJ429" s="505"/>
      <c r="CLK429" s="511"/>
      <c r="CLL429" s="512"/>
      <c r="CLM429" s="512"/>
      <c r="CLN429" s="505"/>
      <c r="CLO429" s="505"/>
      <c r="CLP429" s="505"/>
      <c r="CLQ429" s="511"/>
      <c r="CLR429" s="512"/>
      <c r="CLS429" s="512"/>
      <c r="CLT429" s="505"/>
      <c r="CLU429" s="505"/>
      <c r="CLV429" s="505"/>
      <c r="CLW429" s="511"/>
      <c r="CLX429" s="512"/>
      <c r="CLY429" s="512"/>
      <c r="CLZ429" s="505"/>
      <c r="CMA429" s="505"/>
      <c r="CMB429" s="505"/>
      <c r="CMC429" s="511"/>
      <c r="CMD429" s="512"/>
      <c r="CME429" s="512"/>
      <c r="CMF429" s="505"/>
      <c r="CMG429" s="505"/>
      <c r="CMH429" s="505"/>
      <c r="CMI429" s="511"/>
      <c r="CMJ429" s="512"/>
      <c r="CMK429" s="512"/>
      <c r="CML429" s="505"/>
      <c r="CMM429" s="505"/>
      <c r="CMN429" s="505"/>
      <c r="CMO429" s="511"/>
      <c r="CMP429" s="512"/>
      <c r="CMQ429" s="512"/>
      <c r="CMR429" s="505"/>
      <c r="CMS429" s="505"/>
      <c r="CMT429" s="505"/>
      <c r="CMU429" s="511"/>
      <c r="CMV429" s="512"/>
      <c r="CMW429" s="512"/>
      <c r="CMX429" s="505"/>
      <c r="CMY429" s="505"/>
      <c r="CMZ429" s="505"/>
      <c r="CNA429" s="511"/>
      <c r="CNB429" s="512"/>
      <c r="CNC429" s="512"/>
      <c r="CND429" s="505"/>
      <c r="CNE429" s="505"/>
      <c r="CNF429" s="505"/>
      <c r="CNG429" s="511"/>
      <c r="CNH429" s="512"/>
      <c r="CNI429" s="512"/>
      <c r="CNJ429" s="505"/>
      <c r="CNK429" s="505"/>
      <c r="CNL429" s="505"/>
      <c r="CNM429" s="511"/>
      <c r="CNN429" s="512"/>
      <c r="CNO429" s="512"/>
      <c r="CNP429" s="505"/>
      <c r="CNQ429" s="505"/>
      <c r="CNR429" s="505"/>
      <c r="CNS429" s="511"/>
      <c r="CNT429" s="512"/>
      <c r="CNU429" s="512"/>
      <c r="CNV429" s="505"/>
      <c r="CNW429" s="505"/>
      <c r="CNX429" s="505"/>
      <c r="CNY429" s="511"/>
      <c r="CNZ429" s="512"/>
      <c r="COA429" s="512"/>
      <c r="COB429" s="505"/>
      <c r="COC429" s="505"/>
      <c r="COD429" s="505"/>
      <c r="COE429" s="511"/>
      <c r="COF429" s="512"/>
      <c r="COG429" s="512"/>
      <c r="COH429" s="505"/>
      <c r="COI429" s="505"/>
      <c r="COJ429" s="505"/>
      <c r="COK429" s="511"/>
      <c r="COL429" s="512"/>
      <c r="COM429" s="512"/>
      <c r="CON429" s="505"/>
      <c r="COO429" s="505"/>
      <c r="COP429" s="505"/>
      <c r="COQ429" s="511"/>
      <c r="COR429" s="512"/>
      <c r="COS429" s="512"/>
      <c r="COT429" s="505"/>
      <c r="COU429" s="505"/>
      <c r="COV429" s="505"/>
      <c r="COW429" s="511"/>
      <c r="COX429" s="512"/>
      <c r="COY429" s="512"/>
      <c r="COZ429" s="505"/>
      <c r="CPA429" s="505"/>
      <c r="CPB429" s="505"/>
      <c r="CPC429" s="511"/>
      <c r="CPD429" s="512"/>
      <c r="CPE429" s="512"/>
      <c r="CPF429" s="505"/>
      <c r="CPG429" s="505"/>
      <c r="CPH429" s="505"/>
      <c r="CPI429" s="511"/>
      <c r="CPJ429" s="512"/>
      <c r="CPK429" s="512"/>
      <c r="CPL429" s="505"/>
      <c r="CPM429" s="505"/>
      <c r="CPN429" s="505"/>
      <c r="CPO429" s="511"/>
      <c r="CPP429" s="512"/>
      <c r="CPQ429" s="512"/>
      <c r="CPR429" s="505"/>
      <c r="CPS429" s="505"/>
      <c r="CPT429" s="505"/>
      <c r="CPU429" s="511"/>
      <c r="CPV429" s="512"/>
      <c r="CPW429" s="512"/>
      <c r="CPX429" s="505"/>
      <c r="CPY429" s="505"/>
      <c r="CPZ429" s="505"/>
      <c r="CQA429" s="511"/>
      <c r="CQB429" s="512"/>
      <c r="CQC429" s="512"/>
      <c r="CQD429" s="505"/>
      <c r="CQE429" s="505"/>
      <c r="CQF429" s="505"/>
      <c r="CQG429" s="511"/>
      <c r="CQH429" s="512"/>
      <c r="CQI429" s="512"/>
      <c r="CQJ429" s="505"/>
      <c r="CQK429" s="505"/>
      <c r="CQL429" s="505"/>
      <c r="CQM429" s="511"/>
      <c r="CQN429" s="512"/>
      <c r="CQO429" s="512"/>
      <c r="CQP429" s="505"/>
      <c r="CQQ429" s="505"/>
      <c r="CQR429" s="505"/>
      <c r="CQS429" s="511"/>
      <c r="CQT429" s="512"/>
      <c r="CQU429" s="512"/>
      <c r="CQV429" s="505"/>
      <c r="CQW429" s="505"/>
      <c r="CQX429" s="505"/>
      <c r="CQY429" s="511"/>
      <c r="CQZ429" s="512"/>
      <c r="CRA429" s="512"/>
      <c r="CRB429" s="505"/>
      <c r="CRC429" s="505"/>
      <c r="CRD429" s="505"/>
      <c r="CRE429" s="511"/>
      <c r="CRF429" s="512"/>
      <c r="CRG429" s="512"/>
      <c r="CRH429" s="505"/>
      <c r="CRI429" s="505"/>
      <c r="CRJ429" s="505"/>
      <c r="CRK429" s="511"/>
      <c r="CRL429" s="512"/>
      <c r="CRM429" s="512"/>
      <c r="CRN429" s="505"/>
      <c r="CRO429" s="505"/>
      <c r="CRP429" s="505"/>
      <c r="CRQ429" s="511"/>
      <c r="CRR429" s="512"/>
      <c r="CRS429" s="512"/>
      <c r="CRT429" s="505"/>
      <c r="CRU429" s="505"/>
      <c r="CRV429" s="505"/>
      <c r="CRW429" s="511"/>
      <c r="CRX429" s="512"/>
      <c r="CRY429" s="512"/>
      <c r="CRZ429" s="505"/>
      <c r="CSA429" s="505"/>
      <c r="CSB429" s="505"/>
      <c r="CSC429" s="511"/>
      <c r="CSD429" s="512"/>
      <c r="CSE429" s="512"/>
      <c r="CSF429" s="505"/>
      <c r="CSG429" s="505"/>
      <c r="CSH429" s="505"/>
      <c r="CSI429" s="511"/>
      <c r="CSJ429" s="512"/>
      <c r="CSK429" s="512"/>
      <c r="CSL429" s="505"/>
      <c r="CSM429" s="505"/>
      <c r="CSN429" s="505"/>
      <c r="CSO429" s="511"/>
      <c r="CSP429" s="512"/>
      <c r="CSQ429" s="512"/>
      <c r="CSR429" s="505"/>
      <c r="CSS429" s="505"/>
      <c r="CST429" s="505"/>
      <c r="CSU429" s="511"/>
      <c r="CSV429" s="512"/>
      <c r="CSW429" s="512"/>
      <c r="CSX429" s="505"/>
      <c r="CSY429" s="505"/>
      <c r="CSZ429" s="505"/>
      <c r="CTA429" s="511"/>
      <c r="CTB429" s="512"/>
      <c r="CTC429" s="512"/>
      <c r="CTD429" s="505"/>
      <c r="CTE429" s="505"/>
      <c r="CTF429" s="505"/>
      <c r="CTG429" s="511"/>
      <c r="CTH429" s="512"/>
      <c r="CTI429" s="512"/>
      <c r="CTJ429" s="505"/>
      <c r="CTK429" s="505"/>
      <c r="CTL429" s="505"/>
      <c r="CTM429" s="511"/>
      <c r="CTN429" s="512"/>
      <c r="CTO429" s="512"/>
      <c r="CTP429" s="505"/>
      <c r="CTQ429" s="505"/>
      <c r="CTR429" s="505"/>
      <c r="CTS429" s="511"/>
      <c r="CTT429" s="512"/>
      <c r="CTU429" s="512"/>
      <c r="CTV429" s="505"/>
      <c r="CTW429" s="505"/>
      <c r="CTX429" s="505"/>
      <c r="CTY429" s="511"/>
      <c r="CTZ429" s="512"/>
      <c r="CUA429" s="512"/>
      <c r="CUB429" s="505"/>
      <c r="CUC429" s="505"/>
      <c r="CUD429" s="505"/>
      <c r="CUE429" s="511"/>
      <c r="CUF429" s="512"/>
      <c r="CUG429" s="512"/>
      <c r="CUH429" s="505"/>
      <c r="CUI429" s="505"/>
      <c r="CUJ429" s="505"/>
      <c r="CUK429" s="511"/>
      <c r="CUL429" s="512"/>
      <c r="CUM429" s="512"/>
      <c r="CUN429" s="505"/>
      <c r="CUO429" s="505"/>
      <c r="CUP429" s="505"/>
      <c r="CUQ429" s="511"/>
      <c r="CUR429" s="512"/>
      <c r="CUS429" s="512"/>
      <c r="CUT429" s="505"/>
      <c r="CUU429" s="505"/>
      <c r="CUV429" s="505"/>
      <c r="CUW429" s="511"/>
      <c r="CUX429" s="512"/>
      <c r="CUY429" s="512"/>
      <c r="CUZ429" s="505"/>
      <c r="CVA429" s="505"/>
      <c r="CVB429" s="505"/>
      <c r="CVC429" s="511"/>
      <c r="CVD429" s="512"/>
      <c r="CVE429" s="512"/>
      <c r="CVF429" s="505"/>
      <c r="CVG429" s="505"/>
      <c r="CVH429" s="505"/>
      <c r="CVI429" s="511"/>
      <c r="CVJ429" s="512"/>
      <c r="CVK429" s="512"/>
      <c r="CVL429" s="505"/>
      <c r="CVM429" s="505"/>
      <c r="CVN429" s="505"/>
      <c r="CVO429" s="511"/>
      <c r="CVP429" s="512"/>
      <c r="CVQ429" s="512"/>
      <c r="CVR429" s="505"/>
      <c r="CVS429" s="505"/>
      <c r="CVT429" s="505"/>
      <c r="CVU429" s="511"/>
      <c r="CVV429" s="512"/>
      <c r="CVW429" s="512"/>
      <c r="CVX429" s="505"/>
      <c r="CVY429" s="505"/>
      <c r="CVZ429" s="505"/>
      <c r="CWA429" s="511"/>
      <c r="CWB429" s="512"/>
      <c r="CWC429" s="512"/>
      <c r="CWD429" s="505"/>
      <c r="CWE429" s="505"/>
      <c r="CWF429" s="505"/>
      <c r="CWG429" s="511"/>
      <c r="CWH429" s="512"/>
      <c r="CWI429" s="512"/>
      <c r="CWJ429" s="505"/>
      <c r="CWK429" s="505"/>
      <c r="CWL429" s="505"/>
      <c r="CWM429" s="511"/>
      <c r="CWN429" s="512"/>
      <c r="CWO429" s="512"/>
      <c r="CWP429" s="505"/>
      <c r="CWQ429" s="505"/>
      <c r="CWR429" s="505"/>
      <c r="CWS429" s="511"/>
      <c r="CWT429" s="512"/>
      <c r="CWU429" s="512"/>
      <c r="CWV429" s="505"/>
      <c r="CWW429" s="505"/>
      <c r="CWX429" s="505"/>
      <c r="CWY429" s="511"/>
      <c r="CWZ429" s="512"/>
      <c r="CXA429" s="512"/>
      <c r="CXB429" s="505"/>
      <c r="CXC429" s="505"/>
      <c r="CXD429" s="505"/>
      <c r="CXE429" s="511"/>
      <c r="CXF429" s="512"/>
      <c r="CXG429" s="512"/>
      <c r="CXH429" s="505"/>
      <c r="CXI429" s="505"/>
      <c r="CXJ429" s="505"/>
      <c r="CXK429" s="511"/>
      <c r="CXL429" s="512"/>
      <c r="CXM429" s="512"/>
      <c r="CXN429" s="505"/>
      <c r="CXO429" s="505"/>
      <c r="CXP429" s="505"/>
      <c r="CXQ429" s="511"/>
      <c r="CXR429" s="512"/>
      <c r="CXS429" s="512"/>
      <c r="CXT429" s="505"/>
      <c r="CXU429" s="505"/>
      <c r="CXV429" s="505"/>
      <c r="CXW429" s="511"/>
      <c r="CXX429" s="512"/>
      <c r="CXY429" s="512"/>
      <c r="CXZ429" s="505"/>
      <c r="CYA429" s="505"/>
      <c r="CYB429" s="505"/>
      <c r="CYC429" s="511"/>
      <c r="CYD429" s="512"/>
      <c r="CYE429" s="512"/>
      <c r="CYF429" s="505"/>
      <c r="CYG429" s="505"/>
      <c r="CYH429" s="505"/>
      <c r="CYI429" s="511"/>
      <c r="CYJ429" s="512"/>
      <c r="CYK429" s="512"/>
      <c r="CYL429" s="505"/>
      <c r="CYM429" s="505"/>
      <c r="CYN429" s="505"/>
      <c r="CYO429" s="511"/>
      <c r="CYP429" s="512"/>
      <c r="CYQ429" s="512"/>
      <c r="CYR429" s="505"/>
      <c r="CYS429" s="505"/>
      <c r="CYT429" s="505"/>
      <c r="CYU429" s="511"/>
      <c r="CYV429" s="512"/>
      <c r="CYW429" s="512"/>
      <c r="CYX429" s="505"/>
      <c r="CYY429" s="505"/>
      <c r="CYZ429" s="505"/>
      <c r="CZA429" s="511"/>
      <c r="CZB429" s="512"/>
      <c r="CZC429" s="512"/>
      <c r="CZD429" s="505"/>
      <c r="CZE429" s="505"/>
      <c r="CZF429" s="505"/>
      <c r="CZG429" s="511"/>
      <c r="CZH429" s="512"/>
      <c r="CZI429" s="512"/>
      <c r="CZJ429" s="505"/>
      <c r="CZK429" s="505"/>
      <c r="CZL429" s="505"/>
      <c r="CZM429" s="511"/>
      <c r="CZN429" s="512"/>
      <c r="CZO429" s="512"/>
      <c r="CZP429" s="505"/>
      <c r="CZQ429" s="505"/>
      <c r="CZR429" s="505"/>
      <c r="CZS429" s="511"/>
      <c r="CZT429" s="512"/>
      <c r="CZU429" s="512"/>
      <c r="CZV429" s="505"/>
      <c r="CZW429" s="505"/>
      <c r="CZX429" s="505"/>
      <c r="CZY429" s="511"/>
      <c r="CZZ429" s="512"/>
      <c r="DAA429" s="512"/>
      <c r="DAB429" s="505"/>
      <c r="DAC429" s="505"/>
      <c r="DAD429" s="505"/>
      <c r="DAE429" s="511"/>
      <c r="DAF429" s="512"/>
      <c r="DAG429" s="512"/>
      <c r="DAH429" s="505"/>
      <c r="DAI429" s="505"/>
      <c r="DAJ429" s="505"/>
      <c r="DAK429" s="511"/>
      <c r="DAL429" s="512"/>
      <c r="DAM429" s="512"/>
      <c r="DAN429" s="505"/>
      <c r="DAO429" s="505"/>
      <c r="DAP429" s="505"/>
      <c r="DAQ429" s="511"/>
      <c r="DAR429" s="512"/>
      <c r="DAS429" s="512"/>
      <c r="DAT429" s="505"/>
      <c r="DAU429" s="505"/>
      <c r="DAV429" s="505"/>
      <c r="DAW429" s="511"/>
      <c r="DAX429" s="512"/>
      <c r="DAY429" s="512"/>
      <c r="DAZ429" s="505"/>
      <c r="DBA429" s="505"/>
      <c r="DBB429" s="505"/>
      <c r="DBC429" s="511"/>
      <c r="DBD429" s="512"/>
      <c r="DBE429" s="512"/>
      <c r="DBF429" s="505"/>
      <c r="DBG429" s="505"/>
      <c r="DBH429" s="505"/>
      <c r="DBI429" s="511"/>
      <c r="DBJ429" s="512"/>
      <c r="DBK429" s="512"/>
      <c r="DBL429" s="505"/>
      <c r="DBM429" s="505"/>
      <c r="DBN429" s="505"/>
      <c r="DBO429" s="511"/>
      <c r="DBP429" s="512"/>
      <c r="DBQ429" s="512"/>
      <c r="DBR429" s="505"/>
      <c r="DBS429" s="505"/>
      <c r="DBT429" s="505"/>
      <c r="DBU429" s="511"/>
      <c r="DBV429" s="512"/>
      <c r="DBW429" s="512"/>
      <c r="DBX429" s="505"/>
      <c r="DBY429" s="505"/>
      <c r="DBZ429" s="505"/>
      <c r="DCA429" s="511"/>
      <c r="DCB429" s="512"/>
      <c r="DCC429" s="512"/>
      <c r="DCD429" s="505"/>
      <c r="DCE429" s="505"/>
      <c r="DCF429" s="505"/>
      <c r="DCG429" s="511"/>
      <c r="DCH429" s="512"/>
      <c r="DCI429" s="512"/>
      <c r="DCJ429" s="505"/>
      <c r="DCK429" s="505"/>
      <c r="DCL429" s="505"/>
      <c r="DCM429" s="511"/>
      <c r="DCN429" s="512"/>
      <c r="DCO429" s="512"/>
      <c r="DCP429" s="505"/>
      <c r="DCQ429" s="505"/>
      <c r="DCR429" s="505"/>
      <c r="DCS429" s="511"/>
      <c r="DCT429" s="512"/>
      <c r="DCU429" s="512"/>
      <c r="DCV429" s="505"/>
      <c r="DCW429" s="505"/>
      <c r="DCX429" s="505"/>
      <c r="DCY429" s="511"/>
      <c r="DCZ429" s="512"/>
      <c r="DDA429" s="512"/>
      <c r="DDB429" s="505"/>
      <c r="DDC429" s="505"/>
      <c r="DDD429" s="505"/>
      <c r="DDE429" s="511"/>
      <c r="DDF429" s="512"/>
      <c r="DDG429" s="512"/>
      <c r="DDH429" s="505"/>
      <c r="DDI429" s="505"/>
      <c r="DDJ429" s="505"/>
      <c r="DDK429" s="511"/>
      <c r="DDL429" s="512"/>
      <c r="DDM429" s="512"/>
      <c r="DDN429" s="505"/>
      <c r="DDO429" s="505"/>
      <c r="DDP429" s="505"/>
      <c r="DDQ429" s="511"/>
      <c r="DDR429" s="512"/>
      <c r="DDS429" s="512"/>
      <c r="DDT429" s="505"/>
      <c r="DDU429" s="505"/>
      <c r="DDV429" s="505"/>
      <c r="DDW429" s="511"/>
      <c r="DDX429" s="512"/>
      <c r="DDY429" s="512"/>
      <c r="DDZ429" s="505"/>
      <c r="DEA429" s="505"/>
      <c r="DEB429" s="505"/>
      <c r="DEC429" s="511"/>
      <c r="DED429" s="512"/>
      <c r="DEE429" s="512"/>
      <c r="DEF429" s="505"/>
      <c r="DEG429" s="505"/>
      <c r="DEH429" s="505"/>
      <c r="DEI429" s="511"/>
      <c r="DEJ429" s="512"/>
      <c r="DEK429" s="512"/>
      <c r="DEL429" s="505"/>
      <c r="DEM429" s="505"/>
      <c r="DEN429" s="505"/>
      <c r="DEO429" s="511"/>
      <c r="DEP429" s="512"/>
      <c r="DEQ429" s="512"/>
      <c r="DER429" s="505"/>
      <c r="DES429" s="505"/>
      <c r="DET429" s="505"/>
      <c r="DEU429" s="511"/>
      <c r="DEV429" s="512"/>
      <c r="DEW429" s="512"/>
      <c r="DEX429" s="505"/>
      <c r="DEY429" s="505"/>
      <c r="DEZ429" s="505"/>
      <c r="DFA429" s="511"/>
      <c r="DFB429" s="512"/>
      <c r="DFC429" s="512"/>
      <c r="DFD429" s="505"/>
      <c r="DFE429" s="505"/>
      <c r="DFF429" s="505"/>
      <c r="DFG429" s="511"/>
      <c r="DFH429" s="512"/>
      <c r="DFI429" s="512"/>
      <c r="DFJ429" s="505"/>
      <c r="DFK429" s="505"/>
      <c r="DFL429" s="505"/>
      <c r="DFM429" s="511"/>
      <c r="DFN429" s="512"/>
      <c r="DFO429" s="512"/>
      <c r="DFP429" s="505"/>
      <c r="DFQ429" s="505"/>
      <c r="DFR429" s="505"/>
      <c r="DFS429" s="511"/>
      <c r="DFT429" s="512"/>
      <c r="DFU429" s="512"/>
      <c r="DFV429" s="505"/>
      <c r="DFW429" s="505"/>
      <c r="DFX429" s="505"/>
      <c r="DFY429" s="511"/>
      <c r="DFZ429" s="512"/>
      <c r="DGA429" s="512"/>
      <c r="DGB429" s="505"/>
      <c r="DGC429" s="505"/>
      <c r="DGD429" s="505"/>
      <c r="DGE429" s="511"/>
      <c r="DGF429" s="512"/>
      <c r="DGG429" s="512"/>
      <c r="DGH429" s="505"/>
      <c r="DGI429" s="505"/>
      <c r="DGJ429" s="505"/>
      <c r="DGK429" s="511"/>
      <c r="DGL429" s="512"/>
      <c r="DGM429" s="512"/>
      <c r="DGN429" s="505"/>
      <c r="DGO429" s="505"/>
      <c r="DGP429" s="505"/>
      <c r="DGQ429" s="511"/>
      <c r="DGR429" s="512"/>
      <c r="DGS429" s="512"/>
      <c r="DGT429" s="505"/>
      <c r="DGU429" s="505"/>
      <c r="DGV429" s="505"/>
      <c r="DGW429" s="511"/>
      <c r="DGX429" s="512"/>
      <c r="DGY429" s="512"/>
      <c r="DGZ429" s="505"/>
      <c r="DHA429" s="505"/>
      <c r="DHB429" s="505"/>
      <c r="DHC429" s="511"/>
      <c r="DHD429" s="512"/>
      <c r="DHE429" s="512"/>
      <c r="DHF429" s="505"/>
      <c r="DHG429" s="505"/>
      <c r="DHH429" s="505"/>
      <c r="DHI429" s="511"/>
      <c r="DHJ429" s="512"/>
      <c r="DHK429" s="512"/>
      <c r="DHL429" s="505"/>
      <c r="DHM429" s="505"/>
      <c r="DHN429" s="505"/>
      <c r="DHO429" s="511"/>
      <c r="DHP429" s="512"/>
      <c r="DHQ429" s="512"/>
      <c r="DHR429" s="505"/>
      <c r="DHS429" s="505"/>
      <c r="DHT429" s="505"/>
      <c r="DHU429" s="511"/>
      <c r="DHV429" s="512"/>
      <c r="DHW429" s="512"/>
      <c r="DHX429" s="505"/>
      <c r="DHY429" s="505"/>
      <c r="DHZ429" s="505"/>
      <c r="DIA429" s="511"/>
      <c r="DIB429" s="512"/>
      <c r="DIC429" s="512"/>
      <c r="DID429" s="505"/>
      <c r="DIE429" s="505"/>
      <c r="DIF429" s="505"/>
      <c r="DIG429" s="511"/>
      <c r="DIH429" s="512"/>
      <c r="DII429" s="512"/>
      <c r="DIJ429" s="505"/>
      <c r="DIK429" s="505"/>
      <c r="DIL429" s="505"/>
      <c r="DIM429" s="511"/>
      <c r="DIN429" s="512"/>
      <c r="DIO429" s="512"/>
      <c r="DIP429" s="505"/>
      <c r="DIQ429" s="505"/>
      <c r="DIR429" s="505"/>
      <c r="DIS429" s="511"/>
      <c r="DIT429" s="512"/>
      <c r="DIU429" s="512"/>
      <c r="DIV429" s="505"/>
      <c r="DIW429" s="505"/>
      <c r="DIX429" s="505"/>
      <c r="DIY429" s="511"/>
      <c r="DIZ429" s="512"/>
      <c r="DJA429" s="512"/>
      <c r="DJB429" s="505"/>
      <c r="DJC429" s="505"/>
      <c r="DJD429" s="505"/>
      <c r="DJE429" s="511"/>
      <c r="DJF429" s="512"/>
      <c r="DJG429" s="512"/>
      <c r="DJH429" s="505"/>
      <c r="DJI429" s="505"/>
      <c r="DJJ429" s="505"/>
      <c r="DJK429" s="511"/>
      <c r="DJL429" s="512"/>
      <c r="DJM429" s="512"/>
      <c r="DJN429" s="505"/>
      <c r="DJO429" s="505"/>
      <c r="DJP429" s="505"/>
      <c r="DJQ429" s="511"/>
      <c r="DJR429" s="512"/>
      <c r="DJS429" s="512"/>
      <c r="DJT429" s="505"/>
      <c r="DJU429" s="505"/>
      <c r="DJV429" s="505"/>
      <c r="DJW429" s="511"/>
      <c r="DJX429" s="512"/>
      <c r="DJY429" s="512"/>
      <c r="DJZ429" s="505"/>
      <c r="DKA429" s="505"/>
      <c r="DKB429" s="505"/>
      <c r="DKC429" s="511"/>
      <c r="DKD429" s="512"/>
      <c r="DKE429" s="512"/>
      <c r="DKF429" s="505"/>
      <c r="DKG429" s="505"/>
      <c r="DKH429" s="505"/>
      <c r="DKI429" s="511"/>
      <c r="DKJ429" s="512"/>
      <c r="DKK429" s="512"/>
      <c r="DKL429" s="505"/>
      <c r="DKM429" s="505"/>
      <c r="DKN429" s="505"/>
      <c r="DKO429" s="511"/>
      <c r="DKP429" s="512"/>
      <c r="DKQ429" s="512"/>
      <c r="DKR429" s="505"/>
      <c r="DKS429" s="505"/>
      <c r="DKT429" s="505"/>
      <c r="DKU429" s="511"/>
      <c r="DKV429" s="512"/>
      <c r="DKW429" s="512"/>
      <c r="DKX429" s="505"/>
      <c r="DKY429" s="505"/>
      <c r="DKZ429" s="505"/>
      <c r="DLA429" s="511"/>
      <c r="DLB429" s="512"/>
      <c r="DLC429" s="512"/>
      <c r="DLD429" s="505"/>
      <c r="DLE429" s="505"/>
      <c r="DLF429" s="505"/>
      <c r="DLG429" s="511"/>
      <c r="DLH429" s="512"/>
      <c r="DLI429" s="512"/>
      <c r="DLJ429" s="505"/>
      <c r="DLK429" s="505"/>
      <c r="DLL429" s="505"/>
      <c r="DLM429" s="511"/>
      <c r="DLN429" s="512"/>
      <c r="DLO429" s="512"/>
      <c r="DLP429" s="505"/>
      <c r="DLQ429" s="505"/>
      <c r="DLR429" s="505"/>
      <c r="DLS429" s="511"/>
      <c r="DLT429" s="512"/>
      <c r="DLU429" s="512"/>
      <c r="DLV429" s="505"/>
      <c r="DLW429" s="505"/>
      <c r="DLX429" s="505"/>
      <c r="DLY429" s="511"/>
      <c r="DLZ429" s="512"/>
      <c r="DMA429" s="512"/>
      <c r="DMB429" s="505"/>
      <c r="DMC429" s="505"/>
      <c r="DMD429" s="505"/>
      <c r="DME429" s="511"/>
      <c r="DMF429" s="512"/>
      <c r="DMG429" s="512"/>
      <c r="DMH429" s="505"/>
      <c r="DMI429" s="505"/>
      <c r="DMJ429" s="505"/>
      <c r="DMK429" s="511"/>
      <c r="DML429" s="512"/>
      <c r="DMM429" s="512"/>
      <c r="DMN429" s="505"/>
      <c r="DMO429" s="505"/>
      <c r="DMP429" s="505"/>
      <c r="DMQ429" s="511"/>
      <c r="DMR429" s="512"/>
      <c r="DMS429" s="512"/>
      <c r="DMT429" s="505"/>
      <c r="DMU429" s="505"/>
      <c r="DMV429" s="505"/>
      <c r="DMW429" s="511"/>
      <c r="DMX429" s="512"/>
      <c r="DMY429" s="512"/>
      <c r="DMZ429" s="505"/>
      <c r="DNA429" s="505"/>
      <c r="DNB429" s="505"/>
      <c r="DNC429" s="511"/>
      <c r="DND429" s="512"/>
      <c r="DNE429" s="512"/>
      <c r="DNF429" s="505"/>
      <c r="DNG429" s="505"/>
      <c r="DNH429" s="505"/>
      <c r="DNI429" s="511"/>
      <c r="DNJ429" s="512"/>
      <c r="DNK429" s="512"/>
      <c r="DNL429" s="505"/>
      <c r="DNM429" s="505"/>
      <c r="DNN429" s="505"/>
      <c r="DNO429" s="511"/>
      <c r="DNP429" s="512"/>
      <c r="DNQ429" s="512"/>
      <c r="DNR429" s="505"/>
      <c r="DNS429" s="505"/>
      <c r="DNT429" s="505"/>
      <c r="DNU429" s="511"/>
      <c r="DNV429" s="512"/>
      <c r="DNW429" s="512"/>
      <c r="DNX429" s="505"/>
      <c r="DNY429" s="505"/>
      <c r="DNZ429" s="505"/>
      <c r="DOA429" s="511"/>
      <c r="DOB429" s="512"/>
      <c r="DOC429" s="512"/>
      <c r="DOD429" s="505"/>
      <c r="DOE429" s="505"/>
      <c r="DOF429" s="505"/>
      <c r="DOG429" s="511"/>
      <c r="DOH429" s="512"/>
      <c r="DOI429" s="512"/>
      <c r="DOJ429" s="505"/>
      <c r="DOK429" s="505"/>
      <c r="DOL429" s="505"/>
      <c r="DOM429" s="511"/>
      <c r="DON429" s="512"/>
      <c r="DOO429" s="512"/>
      <c r="DOP429" s="505"/>
      <c r="DOQ429" s="505"/>
      <c r="DOR429" s="505"/>
      <c r="DOS429" s="511"/>
      <c r="DOT429" s="512"/>
      <c r="DOU429" s="512"/>
      <c r="DOV429" s="505"/>
      <c r="DOW429" s="505"/>
      <c r="DOX429" s="505"/>
      <c r="DOY429" s="511"/>
      <c r="DOZ429" s="512"/>
      <c r="DPA429" s="512"/>
      <c r="DPB429" s="505"/>
      <c r="DPC429" s="505"/>
      <c r="DPD429" s="505"/>
      <c r="DPE429" s="511"/>
      <c r="DPF429" s="512"/>
      <c r="DPG429" s="512"/>
      <c r="DPH429" s="505"/>
      <c r="DPI429" s="505"/>
      <c r="DPJ429" s="505"/>
      <c r="DPK429" s="511"/>
      <c r="DPL429" s="512"/>
      <c r="DPM429" s="512"/>
      <c r="DPN429" s="505"/>
      <c r="DPO429" s="505"/>
      <c r="DPP429" s="505"/>
      <c r="DPQ429" s="511"/>
      <c r="DPR429" s="512"/>
      <c r="DPS429" s="512"/>
      <c r="DPT429" s="505"/>
      <c r="DPU429" s="505"/>
      <c r="DPV429" s="505"/>
      <c r="DPW429" s="511"/>
      <c r="DPX429" s="512"/>
      <c r="DPY429" s="512"/>
      <c r="DPZ429" s="505"/>
      <c r="DQA429" s="505"/>
      <c r="DQB429" s="505"/>
      <c r="DQC429" s="511"/>
      <c r="DQD429" s="512"/>
      <c r="DQE429" s="512"/>
      <c r="DQF429" s="505"/>
      <c r="DQG429" s="505"/>
      <c r="DQH429" s="505"/>
      <c r="DQI429" s="511"/>
      <c r="DQJ429" s="512"/>
      <c r="DQK429" s="512"/>
      <c r="DQL429" s="505"/>
      <c r="DQM429" s="505"/>
      <c r="DQN429" s="505"/>
      <c r="DQO429" s="511"/>
      <c r="DQP429" s="512"/>
      <c r="DQQ429" s="512"/>
      <c r="DQR429" s="505"/>
      <c r="DQS429" s="505"/>
      <c r="DQT429" s="505"/>
      <c r="DQU429" s="511"/>
      <c r="DQV429" s="512"/>
      <c r="DQW429" s="512"/>
      <c r="DQX429" s="505"/>
      <c r="DQY429" s="505"/>
      <c r="DQZ429" s="505"/>
      <c r="DRA429" s="511"/>
      <c r="DRB429" s="512"/>
      <c r="DRC429" s="512"/>
      <c r="DRD429" s="505"/>
      <c r="DRE429" s="505"/>
      <c r="DRF429" s="505"/>
      <c r="DRG429" s="511"/>
      <c r="DRH429" s="512"/>
      <c r="DRI429" s="512"/>
      <c r="DRJ429" s="505"/>
      <c r="DRK429" s="505"/>
      <c r="DRL429" s="505"/>
      <c r="DRM429" s="511"/>
      <c r="DRN429" s="512"/>
      <c r="DRO429" s="512"/>
      <c r="DRP429" s="505"/>
      <c r="DRQ429" s="505"/>
      <c r="DRR429" s="505"/>
      <c r="DRS429" s="511"/>
      <c r="DRT429" s="512"/>
      <c r="DRU429" s="512"/>
      <c r="DRV429" s="505"/>
      <c r="DRW429" s="505"/>
      <c r="DRX429" s="505"/>
      <c r="DRY429" s="511"/>
      <c r="DRZ429" s="512"/>
      <c r="DSA429" s="512"/>
      <c r="DSB429" s="505"/>
      <c r="DSC429" s="505"/>
      <c r="DSD429" s="505"/>
      <c r="DSE429" s="511"/>
      <c r="DSF429" s="512"/>
      <c r="DSG429" s="512"/>
      <c r="DSH429" s="505"/>
      <c r="DSI429" s="505"/>
      <c r="DSJ429" s="505"/>
      <c r="DSK429" s="511"/>
      <c r="DSL429" s="512"/>
      <c r="DSM429" s="512"/>
      <c r="DSN429" s="505"/>
      <c r="DSO429" s="505"/>
      <c r="DSP429" s="505"/>
      <c r="DSQ429" s="511"/>
      <c r="DSR429" s="512"/>
      <c r="DSS429" s="512"/>
      <c r="DST429" s="505"/>
      <c r="DSU429" s="505"/>
      <c r="DSV429" s="505"/>
      <c r="DSW429" s="511"/>
      <c r="DSX429" s="512"/>
      <c r="DSY429" s="512"/>
      <c r="DSZ429" s="505"/>
      <c r="DTA429" s="505"/>
      <c r="DTB429" s="505"/>
      <c r="DTC429" s="511"/>
      <c r="DTD429" s="512"/>
      <c r="DTE429" s="512"/>
      <c r="DTF429" s="505"/>
      <c r="DTG429" s="505"/>
      <c r="DTH429" s="505"/>
      <c r="DTI429" s="511"/>
      <c r="DTJ429" s="512"/>
      <c r="DTK429" s="512"/>
      <c r="DTL429" s="505"/>
      <c r="DTM429" s="505"/>
      <c r="DTN429" s="505"/>
      <c r="DTO429" s="511"/>
      <c r="DTP429" s="512"/>
      <c r="DTQ429" s="512"/>
      <c r="DTR429" s="505"/>
      <c r="DTS429" s="505"/>
      <c r="DTT429" s="505"/>
      <c r="DTU429" s="511"/>
      <c r="DTV429" s="512"/>
      <c r="DTW429" s="512"/>
      <c r="DTX429" s="505"/>
      <c r="DTY429" s="505"/>
      <c r="DTZ429" s="505"/>
      <c r="DUA429" s="511"/>
      <c r="DUB429" s="512"/>
      <c r="DUC429" s="512"/>
      <c r="DUD429" s="505"/>
      <c r="DUE429" s="505"/>
      <c r="DUF429" s="505"/>
      <c r="DUG429" s="511"/>
      <c r="DUH429" s="512"/>
      <c r="DUI429" s="512"/>
      <c r="DUJ429" s="505"/>
      <c r="DUK429" s="505"/>
      <c r="DUL429" s="505"/>
      <c r="DUM429" s="511"/>
      <c r="DUN429" s="512"/>
      <c r="DUO429" s="512"/>
      <c r="DUP429" s="505"/>
      <c r="DUQ429" s="505"/>
      <c r="DUR429" s="505"/>
      <c r="DUS429" s="511"/>
      <c r="DUT429" s="512"/>
      <c r="DUU429" s="512"/>
      <c r="DUV429" s="505"/>
      <c r="DUW429" s="505"/>
      <c r="DUX429" s="505"/>
      <c r="DUY429" s="511"/>
      <c r="DUZ429" s="512"/>
      <c r="DVA429" s="512"/>
      <c r="DVB429" s="505"/>
      <c r="DVC429" s="505"/>
      <c r="DVD429" s="505"/>
      <c r="DVE429" s="511"/>
      <c r="DVF429" s="512"/>
      <c r="DVG429" s="512"/>
      <c r="DVH429" s="505"/>
      <c r="DVI429" s="505"/>
      <c r="DVJ429" s="505"/>
      <c r="DVK429" s="511"/>
      <c r="DVL429" s="512"/>
      <c r="DVM429" s="512"/>
      <c r="DVN429" s="505"/>
      <c r="DVO429" s="505"/>
      <c r="DVP429" s="505"/>
      <c r="DVQ429" s="511"/>
      <c r="DVR429" s="512"/>
      <c r="DVS429" s="512"/>
      <c r="DVT429" s="505"/>
      <c r="DVU429" s="505"/>
      <c r="DVV429" s="505"/>
      <c r="DVW429" s="511"/>
      <c r="DVX429" s="512"/>
      <c r="DVY429" s="512"/>
      <c r="DVZ429" s="505"/>
      <c r="DWA429" s="505"/>
      <c r="DWB429" s="505"/>
      <c r="DWC429" s="511"/>
      <c r="DWD429" s="512"/>
      <c r="DWE429" s="512"/>
      <c r="DWF429" s="505"/>
      <c r="DWG429" s="505"/>
      <c r="DWH429" s="505"/>
      <c r="DWI429" s="511"/>
      <c r="DWJ429" s="512"/>
      <c r="DWK429" s="512"/>
      <c r="DWL429" s="505"/>
      <c r="DWM429" s="505"/>
      <c r="DWN429" s="505"/>
      <c r="DWO429" s="511"/>
      <c r="DWP429" s="512"/>
      <c r="DWQ429" s="512"/>
      <c r="DWR429" s="505"/>
      <c r="DWS429" s="505"/>
      <c r="DWT429" s="505"/>
      <c r="DWU429" s="511"/>
      <c r="DWV429" s="512"/>
      <c r="DWW429" s="512"/>
      <c r="DWX429" s="505"/>
      <c r="DWY429" s="505"/>
      <c r="DWZ429" s="505"/>
      <c r="DXA429" s="511"/>
      <c r="DXB429" s="512"/>
      <c r="DXC429" s="512"/>
      <c r="DXD429" s="505"/>
      <c r="DXE429" s="505"/>
      <c r="DXF429" s="505"/>
      <c r="DXG429" s="511"/>
      <c r="DXH429" s="512"/>
      <c r="DXI429" s="512"/>
      <c r="DXJ429" s="505"/>
      <c r="DXK429" s="505"/>
      <c r="DXL429" s="505"/>
      <c r="DXM429" s="511"/>
      <c r="DXN429" s="512"/>
      <c r="DXO429" s="512"/>
      <c r="DXP429" s="505"/>
      <c r="DXQ429" s="505"/>
      <c r="DXR429" s="505"/>
      <c r="DXS429" s="511"/>
      <c r="DXT429" s="512"/>
      <c r="DXU429" s="512"/>
      <c r="DXV429" s="505"/>
      <c r="DXW429" s="505"/>
      <c r="DXX429" s="505"/>
      <c r="DXY429" s="511"/>
      <c r="DXZ429" s="512"/>
      <c r="DYA429" s="512"/>
      <c r="DYB429" s="505"/>
      <c r="DYC429" s="505"/>
      <c r="DYD429" s="505"/>
      <c r="DYE429" s="511"/>
      <c r="DYF429" s="512"/>
      <c r="DYG429" s="512"/>
      <c r="DYH429" s="505"/>
      <c r="DYI429" s="505"/>
      <c r="DYJ429" s="505"/>
      <c r="DYK429" s="511"/>
      <c r="DYL429" s="512"/>
      <c r="DYM429" s="512"/>
      <c r="DYN429" s="505"/>
      <c r="DYO429" s="505"/>
      <c r="DYP429" s="505"/>
      <c r="DYQ429" s="511"/>
      <c r="DYR429" s="512"/>
      <c r="DYS429" s="512"/>
      <c r="DYT429" s="505"/>
      <c r="DYU429" s="505"/>
      <c r="DYV429" s="505"/>
      <c r="DYW429" s="511"/>
      <c r="DYX429" s="512"/>
      <c r="DYY429" s="512"/>
      <c r="DYZ429" s="505"/>
      <c r="DZA429" s="505"/>
      <c r="DZB429" s="505"/>
      <c r="DZC429" s="511"/>
      <c r="DZD429" s="512"/>
      <c r="DZE429" s="512"/>
      <c r="DZF429" s="505"/>
      <c r="DZG429" s="505"/>
      <c r="DZH429" s="505"/>
      <c r="DZI429" s="511"/>
      <c r="DZJ429" s="512"/>
      <c r="DZK429" s="512"/>
      <c r="DZL429" s="505"/>
      <c r="DZM429" s="505"/>
      <c r="DZN429" s="505"/>
      <c r="DZO429" s="511"/>
      <c r="DZP429" s="512"/>
      <c r="DZQ429" s="512"/>
      <c r="DZR429" s="505"/>
      <c r="DZS429" s="505"/>
      <c r="DZT429" s="505"/>
      <c r="DZU429" s="511"/>
      <c r="DZV429" s="512"/>
      <c r="DZW429" s="512"/>
      <c r="DZX429" s="505"/>
      <c r="DZY429" s="505"/>
      <c r="DZZ429" s="505"/>
      <c r="EAA429" s="511"/>
      <c r="EAB429" s="512"/>
      <c r="EAC429" s="512"/>
      <c r="EAD429" s="505"/>
      <c r="EAE429" s="505"/>
      <c r="EAF429" s="505"/>
      <c r="EAG429" s="511"/>
      <c r="EAH429" s="512"/>
      <c r="EAI429" s="512"/>
      <c r="EAJ429" s="505"/>
      <c r="EAK429" s="505"/>
      <c r="EAL429" s="505"/>
      <c r="EAM429" s="511"/>
      <c r="EAN429" s="512"/>
      <c r="EAO429" s="512"/>
      <c r="EAP429" s="505"/>
      <c r="EAQ429" s="505"/>
      <c r="EAR429" s="505"/>
      <c r="EAS429" s="511"/>
      <c r="EAT429" s="512"/>
      <c r="EAU429" s="512"/>
      <c r="EAV429" s="505"/>
      <c r="EAW429" s="505"/>
      <c r="EAX429" s="505"/>
      <c r="EAY429" s="511"/>
      <c r="EAZ429" s="512"/>
      <c r="EBA429" s="512"/>
      <c r="EBB429" s="505"/>
      <c r="EBC429" s="505"/>
      <c r="EBD429" s="505"/>
      <c r="EBE429" s="511"/>
      <c r="EBF429" s="512"/>
      <c r="EBG429" s="512"/>
      <c r="EBH429" s="505"/>
      <c r="EBI429" s="505"/>
      <c r="EBJ429" s="505"/>
      <c r="EBK429" s="511"/>
      <c r="EBL429" s="512"/>
      <c r="EBM429" s="512"/>
      <c r="EBN429" s="505"/>
      <c r="EBO429" s="505"/>
      <c r="EBP429" s="505"/>
      <c r="EBQ429" s="511"/>
      <c r="EBR429" s="512"/>
      <c r="EBS429" s="512"/>
      <c r="EBT429" s="505"/>
      <c r="EBU429" s="505"/>
      <c r="EBV429" s="505"/>
      <c r="EBW429" s="511"/>
      <c r="EBX429" s="512"/>
      <c r="EBY429" s="512"/>
      <c r="EBZ429" s="505"/>
      <c r="ECA429" s="505"/>
      <c r="ECB429" s="505"/>
      <c r="ECC429" s="511"/>
      <c r="ECD429" s="512"/>
      <c r="ECE429" s="512"/>
      <c r="ECF429" s="505"/>
      <c r="ECG429" s="505"/>
      <c r="ECH429" s="505"/>
      <c r="ECI429" s="511"/>
      <c r="ECJ429" s="512"/>
      <c r="ECK429" s="512"/>
      <c r="ECL429" s="505"/>
      <c r="ECM429" s="505"/>
      <c r="ECN429" s="505"/>
      <c r="ECO429" s="511"/>
      <c r="ECP429" s="512"/>
      <c r="ECQ429" s="512"/>
      <c r="ECR429" s="505"/>
      <c r="ECS429" s="505"/>
      <c r="ECT429" s="505"/>
      <c r="ECU429" s="511"/>
      <c r="ECV429" s="512"/>
      <c r="ECW429" s="512"/>
      <c r="ECX429" s="505"/>
      <c r="ECY429" s="505"/>
      <c r="ECZ429" s="505"/>
      <c r="EDA429" s="511"/>
      <c r="EDB429" s="512"/>
      <c r="EDC429" s="512"/>
      <c r="EDD429" s="505"/>
      <c r="EDE429" s="505"/>
      <c r="EDF429" s="505"/>
      <c r="EDG429" s="511"/>
      <c r="EDH429" s="512"/>
      <c r="EDI429" s="512"/>
      <c r="EDJ429" s="505"/>
      <c r="EDK429" s="505"/>
      <c r="EDL429" s="505"/>
      <c r="EDM429" s="511"/>
      <c r="EDN429" s="512"/>
      <c r="EDO429" s="512"/>
      <c r="EDP429" s="505"/>
      <c r="EDQ429" s="505"/>
      <c r="EDR429" s="505"/>
      <c r="EDS429" s="511"/>
      <c r="EDT429" s="512"/>
      <c r="EDU429" s="512"/>
      <c r="EDV429" s="505"/>
      <c r="EDW429" s="505"/>
      <c r="EDX429" s="505"/>
      <c r="EDY429" s="511"/>
      <c r="EDZ429" s="512"/>
      <c r="EEA429" s="512"/>
      <c r="EEB429" s="505"/>
      <c r="EEC429" s="505"/>
      <c r="EED429" s="505"/>
      <c r="EEE429" s="511"/>
      <c r="EEF429" s="512"/>
      <c r="EEG429" s="512"/>
      <c r="EEH429" s="505"/>
      <c r="EEI429" s="505"/>
      <c r="EEJ429" s="505"/>
      <c r="EEK429" s="511"/>
      <c r="EEL429" s="512"/>
      <c r="EEM429" s="512"/>
      <c r="EEN429" s="505"/>
      <c r="EEO429" s="505"/>
      <c r="EEP429" s="505"/>
      <c r="EEQ429" s="511"/>
      <c r="EER429" s="512"/>
      <c r="EES429" s="512"/>
      <c r="EET429" s="505"/>
      <c r="EEU429" s="505"/>
      <c r="EEV429" s="505"/>
      <c r="EEW429" s="511"/>
      <c r="EEX429" s="512"/>
      <c r="EEY429" s="512"/>
      <c r="EEZ429" s="505"/>
      <c r="EFA429" s="505"/>
      <c r="EFB429" s="505"/>
      <c r="EFC429" s="511"/>
      <c r="EFD429" s="512"/>
      <c r="EFE429" s="512"/>
      <c r="EFF429" s="505"/>
      <c r="EFG429" s="505"/>
      <c r="EFH429" s="505"/>
      <c r="EFI429" s="511"/>
      <c r="EFJ429" s="512"/>
      <c r="EFK429" s="512"/>
      <c r="EFL429" s="505"/>
      <c r="EFM429" s="505"/>
      <c r="EFN429" s="505"/>
      <c r="EFO429" s="511"/>
      <c r="EFP429" s="512"/>
      <c r="EFQ429" s="512"/>
      <c r="EFR429" s="505"/>
      <c r="EFS429" s="505"/>
      <c r="EFT429" s="505"/>
      <c r="EFU429" s="511"/>
      <c r="EFV429" s="512"/>
      <c r="EFW429" s="512"/>
      <c r="EFX429" s="505"/>
      <c r="EFY429" s="505"/>
      <c r="EFZ429" s="505"/>
      <c r="EGA429" s="511"/>
      <c r="EGB429" s="512"/>
      <c r="EGC429" s="512"/>
      <c r="EGD429" s="505"/>
      <c r="EGE429" s="505"/>
      <c r="EGF429" s="505"/>
      <c r="EGG429" s="511"/>
      <c r="EGH429" s="512"/>
      <c r="EGI429" s="512"/>
      <c r="EGJ429" s="505"/>
      <c r="EGK429" s="505"/>
      <c r="EGL429" s="505"/>
      <c r="EGM429" s="511"/>
      <c r="EGN429" s="512"/>
      <c r="EGO429" s="512"/>
      <c r="EGP429" s="505"/>
      <c r="EGQ429" s="505"/>
      <c r="EGR429" s="505"/>
      <c r="EGS429" s="511"/>
      <c r="EGT429" s="512"/>
      <c r="EGU429" s="512"/>
      <c r="EGV429" s="505"/>
      <c r="EGW429" s="505"/>
      <c r="EGX429" s="505"/>
      <c r="EGY429" s="511"/>
      <c r="EGZ429" s="512"/>
      <c r="EHA429" s="512"/>
      <c r="EHB429" s="505"/>
      <c r="EHC429" s="505"/>
      <c r="EHD429" s="505"/>
      <c r="EHE429" s="511"/>
      <c r="EHF429" s="512"/>
      <c r="EHG429" s="512"/>
      <c r="EHH429" s="505"/>
      <c r="EHI429" s="505"/>
      <c r="EHJ429" s="505"/>
      <c r="EHK429" s="511"/>
      <c r="EHL429" s="512"/>
      <c r="EHM429" s="512"/>
      <c r="EHN429" s="505"/>
      <c r="EHO429" s="505"/>
      <c r="EHP429" s="505"/>
      <c r="EHQ429" s="511"/>
      <c r="EHR429" s="512"/>
      <c r="EHS429" s="512"/>
      <c r="EHT429" s="505"/>
      <c r="EHU429" s="505"/>
      <c r="EHV429" s="505"/>
      <c r="EHW429" s="511"/>
      <c r="EHX429" s="512"/>
      <c r="EHY429" s="512"/>
      <c r="EHZ429" s="505"/>
      <c r="EIA429" s="505"/>
      <c r="EIB429" s="505"/>
      <c r="EIC429" s="511"/>
      <c r="EID429" s="512"/>
      <c r="EIE429" s="512"/>
      <c r="EIF429" s="505"/>
      <c r="EIG429" s="505"/>
      <c r="EIH429" s="505"/>
      <c r="EII429" s="511"/>
      <c r="EIJ429" s="512"/>
      <c r="EIK429" s="512"/>
      <c r="EIL429" s="505"/>
      <c r="EIM429" s="505"/>
      <c r="EIN429" s="505"/>
      <c r="EIO429" s="511"/>
      <c r="EIP429" s="512"/>
      <c r="EIQ429" s="512"/>
      <c r="EIR429" s="505"/>
      <c r="EIS429" s="505"/>
      <c r="EIT429" s="505"/>
      <c r="EIU429" s="511"/>
      <c r="EIV429" s="512"/>
      <c r="EIW429" s="512"/>
      <c r="EIX429" s="505"/>
      <c r="EIY429" s="505"/>
      <c r="EIZ429" s="505"/>
      <c r="EJA429" s="511"/>
      <c r="EJB429" s="512"/>
      <c r="EJC429" s="512"/>
      <c r="EJD429" s="505"/>
      <c r="EJE429" s="505"/>
      <c r="EJF429" s="505"/>
      <c r="EJG429" s="511"/>
      <c r="EJH429" s="512"/>
      <c r="EJI429" s="512"/>
      <c r="EJJ429" s="505"/>
      <c r="EJK429" s="505"/>
      <c r="EJL429" s="505"/>
      <c r="EJM429" s="511"/>
      <c r="EJN429" s="512"/>
      <c r="EJO429" s="512"/>
      <c r="EJP429" s="505"/>
      <c r="EJQ429" s="505"/>
      <c r="EJR429" s="505"/>
      <c r="EJS429" s="511"/>
      <c r="EJT429" s="512"/>
      <c r="EJU429" s="512"/>
      <c r="EJV429" s="505"/>
      <c r="EJW429" s="505"/>
      <c r="EJX429" s="505"/>
      <c r="EJY429" s="511"/>
      <c r="EJZ429" s="512"/>
      <c r="EKA429" s="512"/>
      <c r="EKB429" s="505"/>
      <c r="EKC429" s="505"/>
      <c r="EKD429" s="505"/>
      <c r="EKE429" s="511"/>
      <c r="EKF429" s="512"/>
      <c r="EKG429" s="512"/>
      <c r="EKH429" s="505"/>
      <c r="EKI429" s="505"/>
      <c r="EKJ429" s="505"/>
      <c r="EKK429" s="511"/>
      <c r="EKL429" s="512"/>
      <c r="EKM429" s="512"/>
      <c r="EKN429" s="505"/>
      <c r="EKO429" s="505"/>
      <c r="EKP429" s="505"/>
      <c r="EKQ429" s="511"/>
      <c r="EKR429" s="512"/>
      <c r="EKS429" s="512"/>
      <c r="EKT429" s="505"/>
      <c r="EKU429" s="505"/>
      <c r="EKV429" s="505"/>
      <c r="EKW429" s="511"/>
      <c r="EKX429" s="512"/>
      <c r="EKY429" s="512"/>
      <c r="EKZ429" s="505"/>
      <c r="ELA429" s="505"/>
      <c r="ELB429" s="505"/>
      <c r="ELC429" s="511"/>
      <c r="ELD429" s="512"/>
      <c r="ELE429" s="512"/>
      <c r="ELF429" s="505"/>
      <c r="ELG429" s="505"/>
      <c r="ELH429" s="505"/>
      <c r="ELI429" s="511"/>
      <c r="ELJ429" s="512"/>
      <c r="ELK429" s="512"/>
      <c r="ELL429" s="505"/>
      <c r="ELM429" s="505"/>
      <c r="ELN429" s="505"/>
      <c r="ELO429" s="511"/>
      <c r="ELP429" s="512"/>
      <c r="ELQ429" s="512"/>
      <c r="ELR429" s="505"/>
      <c r="ELS429" s="505"/>
      <c r="ELT429" s="505"/>
      <c r="ELU429" s="511"/>
      <c r="ELV429" s="512"/>
      <c r="ELW429" s="512"/>
      <c r="ELX429" s="505"/>
      <c r="ELY429" s="505"/>
      <c r="ELZ429" s="505"/>
      <c r="EMA429" s="511"/>
      <c r="EMB429" s="512"/>
      <c r="EMC429" s="512"/>
      <c r="EMD429" s="505"/>
      <c r="EME429" s="505"/>
      <c r="EMF429" s="505"/>
      <c r="EMG429" s="511"/>
      <c r="EMH429" s="512"/>
      <c r="EMI429" s="512"/>
      <c r="EMJ429" s="505"/>
      <c r="EMK429" s="505"/>
      <c r="EML429" s="505"/>
      <c r="EMM429" s="511"/>
      <c r="EMN429" s="512"/>
      <c r="EMO429" s="512"/>
      <c r="EMP429" s="505"/>
      <c r="EMQ429" s="505"/>
      <c r="EMR429" s="505"/>
      <c r="EMS429" s="511"/>
      <c r="EMT429" s="512"/>
      <c r="EMU429" s="512"/>
      <c r="EMV429" s="505"/>
      <c r="EMW429" s="505"/>
      <c r="EMX429" s="505"/>
      <c r="EMY429" s="511"/>
      <c r="EMZ429" s="512"/>
      <c r="ENA429" s="512"/>
      <c r="ENB429" s="505"/>
      <c r="ENC429" s="505"/>
      <c r="END429" s="505"/>
      <c r="ENE429" s="511"/>
      <c r="ENF429" s="512"/>
      <c r="ENG429" s="512"/>
      <c r="ENH429" s="505"/>
      <c r="ENI429" s="505"/>
      <c r="ENJ429" s="505"/>
      <c r="ENK429" s="511"/>
      <c r="ENL429" s="512"/>
      <c r="ENM429" s="512"/>
      <c r="ENN429" s="505"/>
      <c r="ENO429" s="505"/>
      <c r="ENP429" s="505"/>
      <c r="ENQ429" s="511"/>
      <c r="ENR429" s="512"/>
      <c r="ENS429" s="512"/>
      <c r="ENT429" s="505"/>
      <c r="ENU429" s="505"/>
      <c r="ENV429" s="505"/>
      <c r="ENW429" s="511"/>
      <c r="ENX429" s="512"/>
      <c r="ENY429" s="512"/>
      <c r="ENZ429" s="505"/>
      <c r="EOA429" s="505"/>
      <c r="EOB429" s="505"/>
      <c r="EOC429" s="511"/>
      <c r="EOD429" s="512"/>
      <c r="EOE429" s="512"/>
      <c r="EOF429" s="505"/>
      <c r="EOG429" s="505"/>
      <c r="EOH429" s="505"/>
      <c r="EOI429" s="511"/>
      <c r="EOJ429" s="512"/>
      <c r="EOK429" s="512"/>
      <c r="EOL429" s="505"/>
      <c r="EOM429" s="505"/>
      <c r="EON429" s="505"/>
      <c r="EOO429" s="511"/>
      <c r="EOP429" s="512"/>
      <c r="EOQ429" s="512"/>
      <c r="EOR429" s="505"/>
      <c r="EOS429" s="505"/>
      <c r="EOT429" s="505"/>
      <c r="EOU429" s="511"/>
      <c r="EOV429" s="512"/>
      <c r="EOW429" s="512"/>
      <c r="EOX429" s="505"/>
      <c r="EOY429" s="505"/>
      <c r="EOZ429" s="505"/>
      <c r="EPA429" s="511"/>
      <c r="EPB429" s="512"/>
      <c r="EPC429" s="512"/>
      <c r="EPD429" s="505"/>
      <c r="EPE429" s="505"/>
      <c r="EPF429" s="505"/>
      <c r="EPG429" s="511"/>
      <c r="EPH429" s="512"/>
      <c r="EPI429" s="512"/>
      <c r="EPJ429" s="505"/>
      <c r="EPK429" s="505"/>
      <c r="EPL429" s="505"/>
      <c r="EPM429" s="511"/>
      <c r="EPN429" s="512"/>
      <c r="EPO429" s="512"/>
      <c r="EPP429" s="505"/>
      <c r="EPQ429" s="505"/>
      <c r="EPR429" s="505"/>
      <c r="EPS429" s="511"/>
      <c r="EPT429" s="512"/>
      <c r="EPU429" s="512"/>
      <c r="EPV429" s="505"/>
      <c r="EPW429" s="505"/>
      <c r="EPX429" s="505"/>
      <c r="EPY429" s="511"/>
      <c r="EPZ429" s="512"/>
      <c r="EQA429" s="512"/>
      <c r="EQB429" s="505"/>
      <c r="EQC429" s="505"/>
      <c r="EQD429" s="505"/>
      <c r="EQE429" s="511"/>
      <c r="EQF429" s="512"/>
      <c r="EQG429" s="512"/>
      <c r="EQH429" s="505"/>
      <c r="EQI429" s="505"/>
      <c r="EQJ429" s="505"/>
      <c r="EQK429" s="511"/>
      <c r="EQL429" s="512"/>
      <c r="EQM429" s="512"/>
      <c r="EQN429" s="505"/>
      <c r="EQO429" s="505"/>
      <c r="EQP429" s="505"/>
      <c r="EQQ429" s="511"/>
      <c r="EQR429" s="512"/>
      <c r="EQS429" s="512"/>
      <c r="EQT429" s="505"/>
      <c r="EQU429" s="505"/>
      <c r="EQV429" s="505"/>
      <c r="EQW429" s="511"/>
      <c r="EQX429" s="512"/>
      <c r="EQY429" s="512"/>
      <c r="EQZ429" s="505"/>
      <c r="ERA429" s="505"/>
      <c r="ERB429" s="505"/>
      <c r="ERC429" s="511"/>
      <c r="ERD429" s="512"/>
      <c r="ERE429" s="512"/>
      <c r="ERF429" s="505"/>
      <c r="ERG429" s="505"/>
      <c r="ERH429" s="505"/>
      <c r="ERI429" s="511"/>
      <c r="ERJ429" s="512"/>
      <c r="ERK429" s="512"/>
      <c r="ERL429" s="505"/>
      <c r="ERM429" s="505"/>
      <c r="ERN429" s="505"/>
      <c r="ERO429" s="511"/>
      <c r="ERP429" s="512"/>
      <c r="ERQ429" s="512"/>
      <c r="ERR429" s="505"/>
      <c r="ERS429" s="505"/>
      <c r="ERT429" s="505"/>
      <c r="ERU429" s="511"/>
      <c r="ERV429" s="512"/>
      <c r="ERW429" s="512"/>
      <c r="ERX429" s="505"/>
      <c r="ERY429" s="505"/>
      <c r="ERZ429" s="505"/>
      <c r="ESA429" s="511"/>
      <c r="ESB429" s="512"/>
      <c r="ESC429" s="512"/>
      <c r="ESD429" s="505"/>
      <c r="ESE429" s="505"/>
      <c r="ESF429" s="505"/>
      <c r="ESG429" s="511"/>
      <c r="ESH429" s="512"/>
      <c r="ESI429" s="512"/>
      <c r="ESJ429" s="505"/>
      <c r="ESK429" s="505"/>
      <c r="ESL429" s="505"/>
      <c r="ESM429" s="511"/>
      <c r="ESN429" s="512"/>
      <c r="ESO429" s="512"/>
      <c r="ESP429" s="505"/>
      <c r="ESQ429" s="505"/>
      <c r="ESR429" s="505"/>
      <c r="ESS429" s="511"/>
      <c r="EST429" s="512"/>
      <c r="ESU429" s="512"/>
      <c r="ESV429" s="505"/>
      <c r="ESW429" s="505"/>
      <c r="ESX429" s="505"/>
      <c r="ESY429" s="511"/>
      <c r="ESZ429" s="512"/>
      <c r="ETA429" s="512"/>
      <c r="ETB429" s="505"/>
      <c r="ETC429" s="505"/>
      <c r="ETD429" s="505"/>
      <c r="ETE429" s="511"/>
      <c r="ETF429" s="512"/>
      <c r="ETG429" s="512"/>
      <c r="ETH429" s="505"/>
      <c r="ETI429" s="505"/>
      <c r="ETJ429" s="505"/>
      <c r="ETK429" s="511"/>
      <c r="ETL429" s="512"/>
      <c r="ETM429" s="512"/>
      <c r="ETN429" s="505"/>
      <c r="ETO429" s="505"/>
      <c r="ETP429" s="505"/>
      <c r="ETQ429" s="511"/>
      <c r="ETR429" s="512"/>
      <c r="ETS429" s="512"/>
      <c r="ETT429" s="505"/>
      <c r="ETU429" s="505"/>
      <c r="ETV429" s="505"/>
      <c r="ETW429" s="511"/>
      <c r="ETX429" s="512"/>
      <c r="ETY429" s="512"/>
      <c r="ETZ429" s="505"/>
      <c r="EUA429" s="505"/>
      <c r="EUB429" s="505"/>
      <c r="EUC429" s="511"/>
      <c r="EUD429" s="512"/>
      <c r="EUE429" s="512"/>
      <c r="EUF429" s="505"/>
      <c r="EUG429" s="505"/>
      <c r="EUH429" s="505"/>
      <c r="EUI429" s="511"/>
      <c r="EUJ429" s="512"/>
      <c r="EUK429" s="512"/>
      <c r="EUL429" s="505"/>
      <c r="EUM429" s="505"/>
      <c r="EUN429" s="505"/>
      <c r="EUO429" s="511"/>
      <c r="EUP429" s="512"/>
      <c r="EUQ429" s="512"/>
      <c r="EUR429" s="505"/>
      <c r="EUS429" s="505"/>
      <c r="EUT429" s="505"/>
      <c r="EUU429" s="511"/>
      <c r="EUV429" s="512"/>
      <c r="EUW429" s="512"/>
      <c r="EUX429" s="505"/>
      <c r="EUY429" s="505"/>
      <c r="EUZ429" s="505"/>
      <c r="EVA429" s="511"/>
      <c r="EVB429" s="512"/>
      <c r="EVC429" s="512"/>
      <c r="EVD429" s="505"/>
      <c r="EVE429" s="505"/>
      <c r="EVF429" s="505"/>
      <c r="EVG429" s="511"/>
      <c r="EVH429" s="512"/>
      <c r="EVI429" s="512"/>
      <c r="EVJ429" s="505"/>
      <c r="EVK429" s="505"/>
      <c r="EVL429" s="505"/>
      <c r="EVM429" s="511"/>
      <c r="EVN429" s="512"/>
      <c r="EVO429" s="512"/>
      <c r="EVP429" s="505"/>
      <c r="EVQ429" s="505"/>
      <c r="EVR429" s="505"/>
      <c r="EVS429" s="511"/>
      <c r="EVT429" s="512"/>
      <c r="EVU429" s="512"/>
      <c r="EVV429" s="505"/>
      <c r="EVW429" s="505"/>
      <c r="EVX429" s="505"/>
      <c r="EVY429" s="511"/>
      <c r="EVZ429" s="512"/>
      <c r="EWA429" s="512"/>
      <c r="EWB429" s="505"/>
      <c r="EWC429" s="505"/>
      <c r="EWD429" s="505"/>
      <c r="EWE429" s="511"/>
      <c r="EWF429" s="512"/>
      <c r="EWG429" s="512"/>
      <c r="EWH429" s="505"/>
      <c r="EWI429" s="505"/>
      <c r="EWJ429" s="505"/>
      <c r="EWK429" s="511"/>
      <c r="EWL429" s="512"/>
      <c r="EWM429" s="512"/>
      <c r="EWN429" s="505"/>
      <c r="EWO429" s="505"/>
      <c r="EWP429" s="505"/>
      <c r="EWQ429" s="511"/>
      <c r="EWR429" s="512"/>
      <c r="EWS429" s="512"/>
      <c r="EWT429" s="505"/>
      <c r="EWU429" s="505"/>
      <c r="EWV429" s="505"/>
      <c r="EWW429" s="511"/>
      <c r="EWX429" s="512"/>
      <c r="EWY429" s="512"/>
      <c r="EWZ429" s="505"/>
      <c r="EXA429" s="505"/>
      <c r="EXB429" s="505"/>
      <c r="EXC429" s="511"/>
      <c r="EXD429" s="512"/>
      <c r="EXE429" s="512"/>
      <c r="EXF429" s="505"/>
      <c r="EXG429" s="505"/>
      <c r="EXH429" s="505"/>
      <c r="EXI429" s="511"/>
      <c r="EXJ429" s="512"/>
      <c r="EXK429" s="512"/>
      <c r="EXL429" s="505"/>
      <c r="EXM429" s="505"/>
      <c r="EXN429" s="505"/>
      <c r="EXO429" s="511"/>
      <c r="EXP429" s="512"/>
      <c r="EXQ429" s="512"/>
      <c r="EXR429" s="505"/>
      <c r="EXS429" s="505"/>
      <c r="EXT429" s="505"/>
      <c r="EXU429" s="511"/>
      <c r="EXV429" s="512"/>
      <c r="EXW429" s="512"/>
      <c r="EXX429" s="505"/>
      <c r="EXY429" s="505"/>
      <c r="EXZ429" s="505"/>
      <c r="EYA429" s="511"/>
      <c r="EYB429" s="512"/>
      <c r="EYC429" s="512"/>
      <c r="EYD429" s="505"/>
      <c r="EYE429" s="505"/>
      <c r="EYF429" s="505"/>
      <c r="EYG429" s="511"/>
      <c r="EYH429" s="512"/>
      <c r="EYI429" s="512"/>
      <c r="EYJ429" s="505"/>
      <c r="EYK429" s="505"/>
      <c r="EYL429" s="505"/>
      <c r="EYM429" s="511"/>
      <c r="EYN429" s="512"/>
      <c r="EYO429" s="512"/>
      <c r="EYP429" s="505"/>
      <c r="EYQ429" s="505"/>
      <c r="EYR429" s="505"/>
      <c r="EYS429" s="511"/>
      <c r="EYT429" s="512"/>
      <c r="EYU429" s="512"/>
      <c r="EYV429" s="505"/>
      <c r="EYW429" s="505"/>
      <c r="EYX429" s="505"/>
      <c r="EYY429" s="511"/>
      <c r="EYZ429" s="512"/>
      <c r="EZA429" s="512"/>
      <c r="EZB429" s="505"/>
      <c r="EZC429" s="505"/>
      <c r="EZD429" s="505"/>
      <c r="EZE429" s="511"/>
      <c r="EZF429" s="512"/>
      <c r="EZG429" s="512"/>
      <c r="EZH429" s="505"/>
      <c r="EZI429" s="505"/>
      <c r="EZJ429" s="505"/>
      <c r="EZK429" s="511"/>
      <c r="EZL429" s="512"/>
      <c r="EZM429" s="512"/>
      <c r="EZN429" s="505"/>
      <c r="EZO429" s="505"/>
      <c r="EZP429" s="505"/>
      <c r="EZQ429" s="511"/>
      <c r="EZR429" s="512"/>
      <c r="EZS429" s="512"/>
      <c r="EZT429" s="505"/>
      <c r="EZU429" s="505"/>
      <c r="EZV429" s="505"/>
      <c r="EZW429" s="511"/>
      <c r="EZX429" s="512"/>
      <c r="EZY429" s="512"/>
      <c r="EZZ429" s="505"/>
      <c r="FAA429" s="505"/>
      <c r="FAB429" s="505"/>
      <c r="FAC429" s="511"/>
      <c r="FAD429" s="512"/>
      <c r="FAE429" s="512"/>
      <c r="FAF429" s="505"/>
      <c r="FAG429" s="505"/>
      <c r="FAH429" s="505"/>
      <c r="FAI429" s="511"/>
      <c r="FAJ429" s="512"/>
      <c r="FAK429" s="512"/>
      <c r="FAL429" s="505"/>
      <c r="FAM429" s="505"/>
      <c r="FAN429" s="505"/>
      <c r="FAO429" s="511"/>
      <c r="FAP429" s="512"/>
      <c r="FAQ429" s="512"/>
      <c r="FAR429" s="505"/>
      <c r="FAS429" s="505"/>
      <c r="FAT429" s="505"/>
      <c r="FAU429" s="511"/>
      <c r="FAV429" s="512"/>
      <c r="FAW429" s="512"/>
      <c r="FAX429" s="505"/>
      <c r="FAY429" s="505"/>
      <c r="FAZ429" s="505"/>
      <c r="FBA429" s="511"/>
      <c r="FBB429" s="512"/>
      <c r="FBC429" s="512"/>
      <c r="FBD429" s="505"/>
      <c r="FBE429" s="505"/>
      <c r="FBF429" s="505"/>
      <c r="FBG429" s="511"/>
      <c r="FBH429" s="512"/>
      <c r="FBI429" s="512"/>
      <c r="FBJ429" s="505"/>
      <c r="FBK429" s="505"/>
      <c r="FBL429" s="505"/>
      <c r="FBM429" s="511"/>
      <c r="FBN429" s="512"/>
      <c r="FBO429" s="512"/>
      <c r="FBP429" s="505"/>
      <c r="FBQ429" s="505"/>
      <c r="FBR429" s="505"/>
      <c r="FBS429" s="511"/>
      <c r="FBT429" s="512"/>
      <c r="FBU429" s="512"/>
      <c r="FBV429" s="505"/>
      <c r="FBW429" s="505"/>
      <c r="FBX429" s="505"/>
      <c r="FBY429" s="511"/>
      <c r="FBZ429" s="512"/>
      <c r="FCA429" s="512"/>
      <c r="FCB429" s="505"/>
      <c r="FCC429" s="505"/>
      <c r="FCD429" s="505"/>
      <c r="FCE429" s="511"/>
      <c r="FCF429" s="512"/>
      <c r="FCG429" s="512"/>
      <c r="FCH429" s="505"/>
      <c r="FCI429" s="505"/>
      <c r="FCJ429" s="505"/>
      <c r="FCK429" s="511"/>
      <c r="FCL429" s="512"/>
      <c r="FCM429" s="512"/>
      <c r="FCN429" s="505"/>
      <c r="FCO429" s="505"/>
      <c r="FCP429" s="505"/>
      <c r="FCQ429" s="511"/>
      <c r="FCR429" s="512"/>
      <c r="FCS429" s="512"/>
      <c r="FCT429" s="505"/>
      <c r="FCU429" s="505"/>
      <c r="FCV429" s="505"/>
      <c r="FCW429" s="511"/>
      <c r="FCX429" s="512"/>
      <c r="FCY429" s="512"/>
      <c r="FCZ429" s="505"/>
      <c r="FDA429" s="505"/>
      <c r="FDB429" s="505"/>
      <c r="FDC429" s="511"/>
      <c r="FDD429" s="512"/>
      <c r="FDE429" s="512"/>
      <c r="FDF429" s="505"/>
      <c r="FDG429" s="505"/>
      <c r="FDH429" s="505"/>
      <c r="FDI429" s="511"/>
      <c r="FDJ429" s="512"/>
      <c r="FDK429" s="512"/>
      <c r="FDL429" s="505"/>
      <c r="FDM429" s="505"/>
      <c r="FDN429" s="505"/>
      <c r="FDO429" s="511"/>
      <c r="FDP429" s="512"/>
      <c r="FDQ429" s="512"/>
      <c r="FDR429" s="505"/>
      <c r="FDS429" s="505"/>
      <c r="FDT429" s="505"/>
      <c r="FDU429" s="511"/>
      <c r="FDV429" s="512"/>
      <c r="FDW429" s="512"/>
      <c r="FDX429" s="505"/>
      <c r="FDY429" s="505"/>
      <c r="FDZ429" s="505"/>
      <c r="FEA429" s="511"/>
      <c r="FEB429" s="512"/>
      <c r="FEC429" s="512"/>
      <c r="FED429" s="505"/>
      <c r="FEE429" s="505"/>
      <c r="FEF429" s="505"/>
      <c r="FEG429" s="511"/>
      <c r="FEH429" s="512"/>
      <c r="FEI429" s="512"/>
      <c r="FEJ429" s="505"/>
      <c r="FEK429" s="505"/>
      <c r="FEL429" s="505"/>
      <c r="FEM429" s="511"/>
      <c r="FEN429" s="512"/>
      <c r="FEO429" s="512"/>
      <c r="FEP429" s="505"/>
      <c r="FEQ429" s="505"/>
      <c r="FER429" s="505"/>
      <c r="FES429" s="511"/>
      <c r="FET429" s="512"/>
      <c r="FEU429" s="512"/>
      <c r="FEV429" s="505"/>
      <c r="FEW429" s="505"/>
      <c r="FEX429" s="505"/>
      <c r="FEY429" s="511"/>
      <c r="FEZ429" s="512"/>
      <c r="FFA429" s="512"/>
      <c r="FFB429" s="505"/>
      <c r="FFC429" s="505"/>
      <c r="FFD429" s="505"/>
      <c r="FFE429" s="511"/>
      <c r="FFF429" s="512"/>
      <c r="FFG429" s="512"/>
      <c r="FFH429" s="505"/>
      <c r="FFI429" s="505"/>
      <c r="FFJ429" s="505"/>
      <c r="FFK429" s="511"/>
      <c r="FFL429" s="512"/>
      <c r="FFM429" s="512"/>
      <c r="FFN429" s="505"/>
      <c r="FFO429" s="505"/>
      <c r="FFP429" s="505"/>
      <c r="FFQ429" s="511"/>
      <c r="FFR429" s="512"/>
      <c r="FFS429" s="512"/>
      <c r="FFT429" s="505"/>
      <c r="FFU429" s="505"/>
      <c r="FFV429" s="505"/>
      <c r="FFW429" s="511"/>
      <c r="FFX429" s="512"/>
      <c r="FFY429" s="512"/>
      <c r="FFZ429" s="505"/>
      <c r="FGA429" s="505"/>
      <c r="FGB429" s="505"/>
      <c r="FGC429" s="511"/>
      <c r="FGD429" s="512"/>
      <c r="FGE429" s="512"/>
      <c r="FGF429" s="505"/>
      <c r="FGG429" s="505"/>
      <c r="FGH429" s="505"/>
      <c r="FGI429" s="511"/>
      <c r="FGJ429" s="512"/>
      <c r="FGK429" s="512"/>
      <c r="FGL429" s="505"/>
      <c r="FGM429" s="505"/>
      <c r="FGN429" s="505"/>
      <c r="FGO429" s="511"/>
      <c r="FGP429" s="512"/>
      <c r="FGQ429" s="512"/>
      <c r="FGR429" s="505"/>
      <c r="FGS429" s="505"/>
      <c r="FGT429" s="505"/>
      <c r="FGU429" s="511"/>
      <c r="FGV429" s="512"/>
      <c r="FGW429" s="512"/>
      <c r="FGX429" s="505"/>
      <c r="FGY429" s="505"/>
      <c r="FGZ429" s="505"/>
      <c r="FHA429" s="511"/>
      <c r="FHB429" s="512"/>
      <c r="FHC429" s="512"/>
      <c r="FHD429" s="505"/>
      <c r="FHE429" s="505"/>
      <c r="FHF429" s="505"/>
      <c r="FHG429" s="511"/>
      <c r="FHH429" s="512"/>
      <c r="FHI429" s="512"/>
      <c r="FHJ429" s="505"/>
      <c r="FHK429" s="505"/>
      <c r="FHL429" s="505"/>
      <c r="FHM429" s="511"/>
      <c r="FHN429" s="512"/>
      <c r="FHO429" s="512"/>
      <c r="FHP429" s="505"/>
      <c r="FHQ429" s="505"/>
      <c r="FHR429" s="505"/>
      <c r="FHS429" s="511"/>
      <c r="FHT429" s="512"/>
      <c r="FHU429" s="512"/>
      <c r="FHV429" s="505"/>
      <c r="FHW429" s="505"/>
      <c r="FHX429" s="505"/>
      <c r="FHY429" s="511"/>
      <c r="FHZ429" s="512"/>
      <c r="FIA429" s="512"/>
      <c r="FIB429" s="505"/>
      <c r="FIC429" s="505"/>
      <c r="FID429" s="505"/>
      <c r="FIE429" s="511"/>
      <c r="FIF429" s="512"/>
      <c r="FIG429" s="512"/>
      <c r="FIH429" s="505"/>
      <c r="FII429" s="505"/>
      <c r="FIJ429" s="505"/>
      <c r="FIK429" s="511"/>
      <c r="FIL429" s="512"/>
      <c r="FIM429" s="512"/>
      <c r="FIN429" s="505"/>
      <c r="FIO429" s="505"/>
      <c r="FIP429" s="505"/>
      <c r="FIQ429" s="511"/>
      <c r="FIR429" s="512"/>
      <c r="FIS429" s="512"/>
      <c r="FIT429" s="505"/>
      <c r="FIU429" s="505"/>
      <c r="FIV429" s="505"/>
      <c r="FIW429" s="511"/>
      <c r="FIX429" s="512"/>
      <c r="FIY429" s="512"/>
      <c r="FIZ429" s="505"/>
      <c r="FJA429" s="505"/>
      <c r="FJB429" s="505"/>
      <c r="FJC429" s="511"/>
      <c r="FJD429" s="512"/>
      <c r="FJE429" s="512"/>
      <c r="FJF429" s="505"/>
      <c r="FJG429" s="505"/>
      <c r="FJH429" s="505"/>
      <c r="FJI429" s="511"/>
      <c r="FJJ429" s="512"/>
      <c r="FJK429" s="512"/>
      <c r="FJL429" s="505"/>
      <c r="FJM429" s="505"/>
      <c r="FJN429" s="505"/>
      <c r="FJO429" s="511"/>
      <c r="FJP429" s="512"/>
      <c r="FJQ429" s="512"/>
      <c r="FJR429" s="505"/>
      <c r="FJS429" s="505"/>
      <c r="FJT429" s="505"/>
      <c r="FJU429" s="511"/>
      <c r="FJV429" s="512"/>
      <c r="FJW429" s="512"/>
      <c r="FJX429" s="505"/>
      <c r="FJY429" s="505"/>
      <c r="FJZ429" s="505"/>
      <c r="FKA429" s="511"/>
      <c r="FKB429" s="512"/>
      <c r="FKC429" s="512"/>
      <c r="FKD429" s="505"/>
      <c r="FKE429" s="505"/>
      <c r="FKF429" s="505"/>
      <c r="FKG429" s="511"/>
      <c r="FKH429" s="512"/>
      <c r="FKI429" s="512"/>
      <c r="FKJ429" s="505"/>
      <c r="FKK429" s="505"/>
      <c r="FKL429" s="505"/>
      <c r="FKM429" s="511"/>
      <c r="FKN429" s="512"/>
      <c r="FKO429" s="512"/>
      <c r="FKP429" s="505"/>
      <c r="FKQ429" s="505"/>
      <c r="FKR429" s="505"/>
      <c r="FKS429" s="511"/>
      <c r="FKT429" s="512"/>
      <c r="FKU429" s="512"/>
      <c r="FKV429" s="505"/>
      <c r="FKW429" s="505"/>
      <c r="FKX429" s="505"/>
      <c r="FKY429" s="511"/>
      <c r="FKZ429" s="512"/>
      <c r="FLA429" s="512"/>
      <c r="FLB429" s="505"/>
      <c r="FLC429" s="505"/>
      <c r="FLD429" s="505"/>
      <c r="FLE429" s="511"/>
      <c r="FLF429" s="512"/>
      <c r="FLG429" s="512"/>
      <c r="FLH429" s="505"/>
      <c r="FLI429" s="505"/>
      <c r="FLJ429" s="505"/>
      <c r="FLK429" s="511"/>
      <c r="FLL429" s="512"/>
      <c r="FLM429" s="512"/>
      <c r="FLN429" s="505"/>
      <c r="FLO429" s="505"/>
      <c r="FLP429" s="505"/>
      <c r="FLQ429" s="511"/>
      <c r="FLR429" s="512"/>
      <c r="FLS429" s="512"/>
      <c r="FLT429" s="505"/>
      <c r="FLU429" s="505"/>
      <c r="FLV429" s="505"/>
      <c r="FLW429" s="511"/>
      <c r="FLX429" s="512"/>
      <c r="FLY429" s="512"/>
      <c r="FLZ429" s="505"/>
      <c r="FMA429" s="505"/>
      <c r="FMB429" s="505"/>
      <c r="FMC429" s="511"/>
      <c r="FMD429" s="512"/>
      <c r="FME429" s="512"/>
      <c r="FMF429" s="505"/>
      <c r="FMG429" s="505"/>
      <c r="FMH429" s="505"/>
      <c r="FMI429" s="511"/>
      <c r="FMJ429" s="512"/>
      <c r="FMK429" s="512"/>
      <c r="FML429" s="505"/>
      <c r="FMM429" s="505"/>
      <c r="FMN429" s="505"/>
      <c r="FMO429" s="511"/>
      <c r="FMP429" s="512"/>
      <c r="FMQ429" s="512"/>
      <c r="FMR429" s="505"/>
      <c r="FMS429" s="505"/>
      <c r="FMT429" s="505"/>
      <c r="FMU429" s="511"/>
      <c r="FMV429" s="512"/>
      <c r="FMW429" s="512"/>
      <c r="FMX429" s="505"/>
      <c r="FMY429" s="505"/>
      <c r="FMZ429" s="505"/>
      <c r="FNA429" s="511"/>
      <c r="FNB429" s="512"/>
      <c r="FNC429" s="512"/>
      <c r="FND429" s="505"/>
      <c r="FNE429" s="505"/>
      <c r="FNF429" s="505"/>
      <c r="FNG429" s="511"/>
      <c r="FNH429" s="512"/>
      <c r="FNI429" s="512"/>
      <c r="FNJ429" s="505"/>
      <c r="FNK429" s="505"/>
      <c r="FNL429" s="505"/>
      <c r="FNM429" s="511"/>
      <c r="FNN429" s="512"/>
      <c r="FNO429" s="512"/>
      <c r="FNP429" s="505"/>
      <c r="FNQ429" s="505"/>
      <c r="FNR429" s="505"/>
      <c r="FNS429" s="511"/>
      <c r="FNT429" s="512"/>
      <c r="FNU429" s="512"/>
      <c r="FNV429" s="505"/>
      <c r="FNW429" s="505"/>
      <c r="FNX429" s="505"/>
      <c r="FNY429" s="511"/>
      <c r="FNZ429" s="512"/>
      <c r="FOA429" s="512"/>
      <c r="FOB429" s="505"/>
      <c r="FOC429" s="505"/>
      <c r="FOD429" s="505"/>
      <c r="FOE429" s="511"/>
      <c r="FOF429" s="512"/>
      <c r="FOG429" s="512"/>
      <c r="FOH429" s="505"/>
      <c r="FOI429" s="505"/>
      <c r="FOJ429" s="505"/>
      <c r="FOK429" s="511"/>
      <c r="FOL429" s="512"/>
      <c r="FOM429" s="512"/>
      <c r="FON429" s="505"/>
      <c r="FOO429" s="505"/>
      <c r="FOP429" s="505"/>
      <c r="FOQ429" s="511"/>
      <c r="FOR429" s="512"/>
      <c r="FOS429" s="512"/>
      <c r="FOT429" s="505"/>
      <c r="FOU429" s="505"/>
      <c r="FOV429" s="505"/>
      <c r="FOW429" s="511"/>
      <c r="FOX429" s="512"/>
      <c r="FOY429" s="512"/>
      <c r="FOZ429" s="505"/>
      <c r="FPA429" s="505"/>
      <c r="FPB429" s="505"/>
      <c r="FPC429" s="511"/>
      <c r="FPD429" s="512"/>
      <c r="FPE429" s="512"/>
      <c r="FPF429" s="505"/>
      <c r="FPG429" s="505"/>
      <c r="FPH429" s="505"/>
      <c r="FPI429" s="511"/>
      <c r="FPJ429" s="512"/>
      <c r="FPK429" s="512"/>
      <c r="FPL429" s="505"/>
      <c r="FPM429" s="505"/>
      <c r="FPN429" s="505"/>
      <c r="FPO429" s="511"/>
      <c r="FPP429" s="512"/>
      <c r="FPQ429" s="512"/>
      <c r="FPR429" s="505"/>
      <c r="FPS429" s="505"/>
      <c r="FPT429" s="505"/>
      <c r="FPU429" s="511"/>
      <c r="FPV429" s="512"/>
      <c r="FPW429" s="512"/>
      <c r="FPX429" s="505"/>
      <c r="FPY429" s="505"/>
      <c r="FPZ429" s="505"/>
      <c r="FQA429" s="511"/>
      <c r="FQB429" s="512"/>
      <c r="FQC429" s="512"/>
      <c r="FQD429" s="505"/>
      <c r="FQE429" s="505"/>
      <c r="FQF429" s="505"/>
      <c r="FQG429" s="511"/>
      <c r="FQH429" s="512"/>
      <c r="FQI429" s="512"/>
      <c r="FQJ429" s="505"/>
      <c r="FQK429" s="505"/>
      <c r="FQL429" s="505"/>
      <c r="FQM429" s="511"/>
      <c r="FQN429" s="512"/>
      <c r="FQO429" s="512"/>
      <c r="FQP429" s="505"/>
      <c r="FQQ429" s="505"/>
      <c r="FQR429" s="505"/>
      <c r="FQS429" s="511"/>
      <c r="FQT429" s="512"/>
      <c r="FQU429" s="512"/>
      <c r="FQV429" s="505"/>
      <c r="FQW429" s="505"/>
      <c r="FQX429" s="505"/>
      <c r="FQY429" s="511"/>
      <c r="FQZ429" s="512"/>
      <c r="FRA429" s="512"/>
      <c r="FRB429" s="505"/>
      <c r="FRC429" s="505"/>
      <c r="FRD429" s="505"/>
      <c r="FRE429" s="511"/>
      <c r="FRF429" s="512"/>
      <c r="FRG429" s="512"/>
      <c r="FRH429" s="505"/>
      <c r="FRI429" s="505"/>
      <c r="FRJ429" s="505"/>
      <c r="FRK429" s="511"/>
      <c r="FRL429" s="512"/>
      <c r="FRM429" s="512"/>
      <c r="FRN429" s="505"/>
      <c r="FRO429" s="505"/>
      <c r="FRP429" s="505"/>
      <c r="FRQ429" s="511"/>
      <c r="FRR429" s="512"/>
      <c r="FRS429" s="512"/>
      <c r="FRT429" s="505"/>
      <c r="FRU429" s="505"/>
      <c r="FRV429" s="505"/>
      <c r="FRW429" s="511"/>
      <c r="FRX429" s="512"/>
      <c r="FRY429" s="512"/>
      <c r="FRZ429" s="505"/>
      <c r="FSA429" s="505"/>
      <c r="FSB429" s="505"/>
      <c r="FSC429" s="511"/>
      <c r="FSD429" s="512"/>
      <c r="FSE429" s="512"/>
      <c r="FSF429" s="505"/>
      <c r="FSG429" s="505"/>
      <c r="FSH429" s="505"/>
      <c r="FSI429" s="511"/>
      <c r="FSJ429" s="512"/>
      <c r="FSK429" s="512"/>
      <c r="FSL429" s="505"/>
      <c r="FSM429" s="505"/>
      <c r="FSN429" s="505"/>
      <c r="FSO429" s="511"/>
      <c r="FSP429" s="512"/>
      <c r="FSQ429" s="512"/>
      <c r="FSR429" s="505"/>
      <c r="FSS429" s="505"/>
      <c r="FST429" s="505"/>
      <c r="FSU429" s="511"/>
      <c r="FSV429" s="512"/>
      <c r="FSW429" s="512"/>
      <c r="FSX429" s="505"/>
      <c r="FSY429" s="505"/>
      <c r="FSZ429" s="505"/>
      <c r="FTA429" s="511"/>
      <c r="FTB429" s="512"/>
      <c r="FTC429" s="512"/>
      <c r="FTD429" s="505"/>
      <c r="FTE429" s="505"/>
      <c r="FTF429" s="505"/>
      <c r="FTG429" s="511"/>
      <c r="FTH429" s="512"/>
      <c r="FTI429" s="512"/>
      <c r="FTJ429" s="505"/>
      <c r="FTK429" s="505"/>
      <c r="FTL429" s="505"/>
      <c r="FTM429" s="511"/>
      <c r="FTN429" s="512"/>
      <c r="FTO429" s="512"/>
      <c r="FTP429" s="505"/>
      <c r="FTQ429" s="505"/>
      <c r="FTR429" s="505"/>
      <c r="FTS429" s="511"/>
      <c r="FTT429" s="512"/>
      <c r="FTU429" s="512"/>
      <c r="FTV429" s="505"/>
      <c r="FTW429" s="505"/>
      <c r="FTX429" s="505"/>
      <c r="FTY429" s="511"/>
      <c r="FTZ429" s="512"/>
      <c r="FUA429" s="512"/>
      <c r="FUB429" s="505"/>
      <c r="FUC429" s="505"/>
      <c r="FUD429" s="505"/>
      <c r="FUE429" s="511"/>
      <c r="FUF429" s="512"/>
      <c r="FUG429" s="512"/>
      <c r="FUH429" s="505"/>
      <c r="FUI429" s="505"/>
      <c r="FUJ429" s="505"/>
      <c r="FUK429" s="511"/>
      <c r="FUL429" s="512"/>
      <c r="FUM429" s="512"/>
      <c r="FUN429" s="505"/>
      <c r="FUO429" s="505"/>
      <c r="FUP429" s="505"/>
      <c r="FUQ429" s="511"/>
      <c r="FUR429" s="512"/>
      <c r="FUS429" s="512"/>
      <c r="FUT429" s="505"/>
      <c r="FUU429" s="505"/>
      <c r="FUV429" s="505"/>
      <c r="FUW429" s="511"/>
      <c r="FUX429" s="512"/>
      <c r="FUY429" s="512"/>
      <c r="FUZ429" s="505"/>
      <c r="FVA429" s="505"/>
      <c r="FVB429" s="505"/>
      <c r="FVC429" s="511"/>
      <c r="FVD429" s="512"/>
      <c r="FVE429" s="512"/>
      <c r="FVF429" s="505"/>
      <c r="FVG429" s="505"/>
      <c r="FVH429" s="505"/>
      <c r="FVI429" s="511"/>
      <c r="FVJ429" s="512"/>
      <c r="FVK429" s="512"/>
      <c r="FVL429" s="505"/>
      <c r="FVM429" s="505"/>
      <c r="FVN429" s="505"/>
      <c r="FVO429" s="511"/>
      <c r="FVP429" s="512"/>
      <c r="FVQ429" s="512"/>
      <c r="FVR429" s="505"/>
      <c r="FVS429" s="505"/>
      <c r="FVT429" s="505"/>
      <c r="FVU429" s="511"/>
      <c r="FVV429" s="512"/>
      <c r="FVW429" s="512"/>
      <c r="FVX429" s="505"/>
      <c r="FVY429" s="505"/>
      <c r="FVZ429" s="505"/>
      <c r="FWA429" s="511"/>
      <c r="FWB429" s="512"/>
      <c r="FWC429" s="512"/>
      <c r="FWD429" s="505"/>
      <c r="FWE429" s="505"/>
      <c r="FWF429" s="505"/>
      <c r="FWG429" s="511"/>
      <c r="FWH429" s="512"/>
      <c r="FWI429" s="512"/>
      <c r="FWJ429" s="505"/>
      <c r="FWK429" s="505"/>
      <c r="FWL429" s="505"/>
      <c r="FWM429" s="511"/>
      <c r="FWN429" s="512"/>
      <c r="FWO429" s="512"/>
      <c r="FWP429" s="505"/>
      <c r="FWQ429" s="505"/>
      <c r="FWR429" s="505"/>
      <c r="FWS429" s="511"/>
      <c r="FWT429" s="512"/>
      <c r="FWU429" s="512"/>
      <c r="FWV429" s="505"/>
      <c r="FWW429" s="505"/>
      <c r="FWX429" s="505"/>
      <c r="FWY429" s="511"/>
      <c r="FWZ429" s="512"/>
      <c r="FXA429" s="512"/>
      <c r="FXB429" s="505"/>
      <c r="FXC429" s="505"/>
      <c r="FXD429" s="505"/>
      <c r="FXE429" s="511"/>
      <c r="FXF429" s="512"/>
      <c r="FXG429" s="512"/>
      <c r="FXH429" s="505"/>
      <c r="FXI429" s="505"/>
      <c r="FXJ429" s="505"/>
      <c r="FXK429" s="511"/>
      <c r="FXL429" s="512"/>
      <c r="FXM429" s="512"/>
      <c r="FXN429" s="505"/>
      <c r="FXO429" s="505"/>
      <c r="FXP429" s="505"/>
      <c r="FXQ429" s="511"/>
      <c r="FXR429" s="512"/>
      <c r="FXS429" s="512"/>
      <c r="FXT429" s="505"/>
      <c r="FXU429" s="505"/>
      <c r="FXV429" s="505"/>
      <c r="FXW429" s="511"/>
      <c r="FXX429" s="512"/>
      <c r="FXY429" s="512"/>
      <c r="FXZ429" s="505"/>
      <c r="FYA429" s="505"/>
      <c r="FYB429" s="505"/>
      <c r="FYC429" s="511"/>
      <c r="FYD429" s="512"/>
      <c r="FYE429" s="512"/>
      <c r="FYF429" s="505"/>
      <c r="FYG429" s="505"/>
      <c r="FYH429" s="505"/>
      <c r="FYI429" s="511"/>
      <c r="FYJ429" s="512"/>
      <c r="FYK429" s="512"/>
      <c r="FYL429" s="505"/>
      <c r="FYM429" s="505"/>
      <c r="FYN429" s="505"/>
      <c r="FYO429" s="511"/>
      <c r="FYP429" s="512"/>
      <c r="FYQ429" s="512"/>
      <c r="FYR429" s="505"/>
      <c r="FYS429" s="505"/>
      <c r="FYT429" s="505"/>
      <c r="FYU429" s="511"/>
      <c r="FYV429" s="512"/>
      <c r="FYW429" s="512"/>
      <c r="FYX429" s="505"/>
      <c r="FYY429" s="505"/>
      <c r="FYZ429" s="505"/>
      <c r="FZA429" s="511"/>
      <c r="FZB429" s="512"/>
      <c r="FZC429" s="512"/>
      <c r="FZD429" s="505"/>
      <c r="FZE429" s="505"/>
      <c r="FZF429" s="505"/>
      <c r="FZG429" s="511"/>
      <c r="FZH429" s="512"/>
      <c r="FZI429" s="512"/>
      <c r="FZJ429" s="505"/>
      <c r="FZK429" s="505"/>
      <c r="FZL429" s="505"/>
      <c r="FZM429" s="511"/>
      <c r="FZN429" s="512"/>
      <c r="FZO429" s="512"/>
      <c r="FZP429" s="505"/>
      <c r="FZQ429" s="505"/>
      <c r="FZR429" s="505"/>
      <c r="FZS429" s="511"/>
      <c r="FZT429" s="512"/>
      <c r="FZU429" s="512"/>
      <c r="FZV429" s="505"/>
      <c r="FZW429" s="505"/>
      <c r="FZX429" s="505"/>
      <c r="FZY429" s="511"/>
      <c r="FZZ429" s="512"/>
      <c r="GAA429" s="512"/>
      <c r="GAB429" s="505"/>
      <c r="GAC429" s="505"/>
      <c r="GAD429" s="505"/>
      <c r="GAE429" s="511"/>
      <c r="GAF429" s="512"/>
      <c r="GAG429" s="512"/>
      <c r="GAH429" s="505"/>
      <c r="GAI429" s="505"/>
      <c r="GAJ429" s="505"/>
      <c r="GAK429" s="511"/>
      <c r="GAL429" s="512"/>
      <c r="GAM429" s="512"/>
      <c r="GAN429" s="505"/>
      <c r="GAO429" s="505"/>
      <c r="GAP429" s="505"/>
      <c r="GAQ429" s="511"/>
      <c r="GAR429" s="512"/>
      <c r="GAS429" s="512"/>
      <c r="GAT429" s="505"/>
      <c r="GAU429" s="505"/>
      <c r="GAV429" s="505"/>
      <c r="GAW429" s="511"/>
      <c r="GAX429" s="512"/>
      <c r="GAY429" s="512"/>
      <c r="GAZ429" s="505"/>
      <c r="GBA429" s="505"/>
      <c r="GBB429" s="505"/>
      <c r="GBC429" s="511"/>
      <c r="GBD429" s="512"/>
      <c r="GBE429" s="512"/>
      <c r="GBF429" s="505"/>
      <c r="GBG429" s="505"/>
      <c r="GBH429" s="505"/>
      <c r="GBI429" s="511"/>
      <c r="GBJ429" s="512"/>
      <c r="GBK429" s="512"/>
      <c r="GBL429" s="505"/>
      <c r="GBM429" s="505"/>
      <c r="GBN429" s="505"/>
      <c r="GBO429" s="511"/>
      <c r="GBP429" s="512"/>
      <c r="GBQ429" s="512"/>
      <c r="GBR429" s="505"/>
      <c r="GBS429" s="505"/>
      <c r="GBT429" s="505"/>
      <c r="GBU429" s="511"/>
      <c r="GBV429" s="512"/>
      <c r="GBW429" s="512"/>
      <c r="GBX429" s="505"/>
      <c r="GBY429" s="505"/>
      <c r="GBZ429" s="505"/>
      <c r="GCA429" s="511"/>
      <c r="GCB429" s="512"/>
      <c r="GCC429" s="512"/>
      <c r="GCD429" s="505"/>
      <c r="GCE429" s="505"/>
      <c r="GCF429" s="505"/>
      <c r="GCG429" s="511"/>
      <c r="GCH429" s="512"/>
      <c r="GCI429" s="512"/>
      <c r="GCJ429" s="505"/>
      <c r="GCK429" s="505"/>
      <c r="GCL429" s="505"/>
      <c r="GCM429" s="511"/>
      <c r="GCN429" s="512"/>
      <c r="GCO429" s="512"/>
      <c r="GCP429" s="505"/>
      <c r="GCQ429" s="505"/>
      <c r="GCR429" s="505"/>
      <c r="GCS429" s="511"/>
      <c r="GCT429" s="512"/>
      <c r="GCU429" s="512"/>
      <c r="GCV429" s="505"/>
      <c r="GCW429" s="505"/>
      <c r="GCX429" s="505"/>
      <c r="GCY429" s="511"/>
      <c r="GCZ429" s="512"/>
      <c r="GDA429" s="512"/>
      <c r="GDB429" s="505"/>
      <c r="GDC429" s="505"/>
      <c r="GDD429" s="505"/>
      <c r="GDE429" s="511"/>
      <c r="GDF429" s="512"/>
      <c r="GDG429" s="512"/>
      <c r="GDH429" s="505"/>
      <c r="GDI429" s="505"/>
      <c r="GDJ429" s="505"/>
      <c r="GDK429" s="511"/>
      <c r="GDL429" s="512"/>
      <c r="GDM429" s="512"/>
      <c r="GDN429" s="505"/>
      <c r="GDO429" s="505"/>
      <c r="GDP429" s="505"/>
      <c r="GDQ429" s="511"/>
      <c r="GDR429" s="512"/>
      <c r="GDS429" s="512"/>
      <c r="GDT429" s="505"/>
      <c r="GDU429" s="505"/>
      <c r="GDV429" s="505"/>
      <c r="GDW429" s="511"/>
      <c r="GDX429" s="512"/>
      <c r="GDY429" s="512"/>
      <c r="GDZ429" s="505"/>
      <c r="GEA429" s="505"/>
      <c r="GEB429" s="505"/>
      <c r="GEC429" s="511"/>
      <c r="GED429" s="512"/>
      <c r="GEE429" s="512"/>
      <c r="GEF429" s="505"/>
      <c r="GEG429" s="505"/>
      <c r="GEH429" s="505"/>
      <c r="GEI429" s="511"/>
      <c r="GEJ429" s="512"/>
      <c r="GEK429" s="512"/>
      <c r="GEL429" s="505"/>
      <c r="GEM429" s="505"/>
      <c r="GEN429" s="505"/>
      <c r="GEO429" s="511"/>
      <c r="GEP429" s="512"/>
      <c r="GEQ429" s="512"/>
      <c r="GER429" s="505"/>
      <c r="GES429" s="505"/>
      <c r="GET429" s="505"/>
      <c r="GEU429" s="511"/>
      <c r="GEV429" s="512"/>
      <c r="GEW429" s="512"/>
      <c r="GEX429" s="505"/>
      <c r="GEY429" s="505"/>
      <c r="GEZ429" s="505"/>
      <c r="GFA429" s="511"/>
      <c r="GFB429" s="512"/>
      <c r="GFC429" s="512"/>
      <c r="GFD429" s="505"/>
      <c r="GFE429" s="505"/>
      <c r="GFF429" s="505"/>
      <c r="GFG429" s="511"/>
      <c r="GFH429" s="512"/>
      <c r="GFI429" s="512"/>
      <c r="GFJ429" s="505"/>
      <c r="GFK429" s="505"/>
      <c r="GFL429" s="505"/>
      <c r="GFM429" s="511"/>
      <c r="GFN429" s="512"/>
      <c r="GFO429" s="512"/>
      <c r="GFP429" s="505"/>
      <c r="GFQ429" s="505"/>
      <c r="GFR429" s="505"/>
      <c r="GFS429" s="511"/>
      <c r="GFT429" s="512"/>
      <c r="GFU429" s="512"/>
      <c r="GFV429" s="505"/>
      <c r="GFW429" s="505"/>
      <c r="GFX429" s="505"/>
      <c r="GFY429" s="511"/>
      <c r="GFZ429" s="512"/>
      <c r="GGA429" s="512"/>
      <c r="GGB429" s="505"/>
      <c r="GGC429" s="505"/>
      <c r="GGD429" s="505"/>
      <c r="GGE429" s="511"/>
      <c r="GGF429" s="512"/>
      <c r="GGG429" s="512"/>
      <c r="GGH429" s="505"/>
      <c r="GGI429" s="505"/>
      <c r="GGJ429" s="505"/>
      <c r="GGK429" s="511"/>
      <c r="GGL429" s="512"/>
      <c r="GGM429" s="512"/>
      <c r="GGN429" s="505"/>
      <c r="GGO429" s="505"/>
      <c r="GGP429" s="505"/>
      <c r="GGQ429" s="511"/>
      <c r="GGR429" s="512"/>
      <c r="GGS429" s="512"/>
      <c r="GGT429" s="505"/>
      <c r="GGU429" s="505"/>
      <c r="GGV429" s="505"/>
      <c r="GGW429" s="511"/>
      <c r="GGX429" s="512"/>
      <c r="GGY429" s="512"/>
      <c r="GGZ429" s="505"/>
      <c r="GHA429" s="505"/>
      <c r="GHB429" s="505"/>
      <c r="GHC429" s="511"/>
      <c r="GHD429" s="512"/>
      <c r="GHE429" s="512"/>
      <c r="GHF429" s="505"/>
      <c r="GHG429" s="505"/>
      <c r="GHH429" s="505"/>
      <c r="GHI429" s="511"/>
      <c r="GHJ429" s="512"/>
      <c r="GHK429" s="512"/>
      <c r="GHL429" s="505"/>
      <c r="GHM429" s="505"/>
      <c r="GHN429" s="505"/>
      <c r="GHO429" s="511"/>
      <c r="GHP429" s="512"/>
      <c r="GHQ429" s="512"/>
      <c r="GHR429" s="505"/>
      <c r="GHS429" s="505"/>
      <c r="GHT429" s="505"/>
      <c r="GHU429" s="511"/>
      <c r="GHV429" s="512"/>
      <c r="GHW429" s="512"/>
      <c r="GHX429" s="505"/>
      <c r="GHY429" s="505"/>
      <c r="GHZ429" s="505"/>
      <c r="GIA429" s="511"/>
      <c r="GIB429" s="512"/>
      <c r="GIC429" s="512"/>
      <c r="GID429" s="505"/>
      <c r="GIE429" s="505"/>
      <c r="GIF429" s="505"/>
      <c r="GIG429" s="511"/>
      <c r="GIH429" s="512"/>
      <c r="GII429" s="512"/>
      <c r="GIJ429" s="505"/>
      <c r="GIK429" s="505"/>
      <c r="GIL429" s="505"/>
      <c r="GIM429" s="511"/>
      <c r="GIN429" s="512"/>
      <c r="GIO429" s="512"/>
      <c r="GIP429" s="505"/>
      <c r="GIQ429" s="505"/>
      <c r="GIR429" s="505"/>
      <c r="GIS429" s="511"/>
      <c r="GIT429" s="512"/>
      <c r="GIU429" s="512"/>
      <c r="GIV429" s="505"/>
      <c r="GIW429" s="505"/>
      <c r="GIX429" s="505"/>
      <c r="GIY429" s="511"/>
      <c r="GIZ429" s="512"/>
      <c r="GJA429" s="512"/>
      <c r="GJB429" s="505"/>
      <c r="GJC429" s="505"/>
      <c r="GJD429" s="505"/>
      <c r="GJE429" s="511"/>
      <c r="GJF429" s="512"/>
      <c r="GJG429" s="512"/>
      <c r="GJH429" s="505"/>
      <c r="GJI429" s="505"/>
      <c r="GJJ429" s="505"/>
      <c r="GJK429" s="511"/>
      <c r="GJL429" s="512"/>
      <c r="GJM429" s="512"/>
      <c r="GJN429" s="505"/>
      <c r="GJO429" s="505"/>
      <c r="GJP429" s="505"/>
      <c r="GJQ429" s="511"/>
      <c r="GJR429" s="512"/>
      <c r="GJS429" s="512"/>
      <c r="GJT429" s="505"/>
      <c r="GJU429" s="505"/>
      <c r="GJV429" s="505"/>
      <c r="GJW429" s="511"/>
      <c r="GJX429" s="512"/>
      <c r="GJY429" s="512"/>
      <c r="GJZ429" s="505"/>
      <c r="GKA429" s="505"/>
      <c r="GKB429" s="505"/>
      <c r="GKC429" s="511"/>
      <c r="GKD429" s="512"/>
      <c r="GKE429" s="512"/>
      <c r="GKF429" s="505"/>
      <c r="GKG429" s="505"/>
      <c r="GKH429" s="505"/>
      <c r="GKI429" s="511"/>
      <c r="GKJ429" s="512"/>
      <c r="GKK429" s="512"/>
      <c r="GKL429" s="505"/>
      <c r="GKM429" s="505"/>
      <c r="GKN429" s="505"/>
      <c r="GKO429" s="511"/>
      <c r="GKP429" s="512"/>
      <c r="GKQ429" s="512"/>
      <c r="GKR429" s="505"/>
      <c r="GKS429" s="505"/>
      <c r="GKT429" s="505"/>
      <c r="GKU429" s="511"/>
      <c r="GKV429" s="512"/>
      <c r="GKW429" s="512"/>
      <c r="GKX429" s="505"/>
      <c r="GKY429" s="505"/>
      <c r="GKZ429" s="505"/>
      <c r="GLA429" s="511"/>
      <c r="GLB429" s="512"/>
      <c r="GLC429" s="512"/>
      <c r="GLD429" s="505"/>
      <c r="GLE429" s="505"/>
      <c r="GLF429" s="505"/>
      <c r="GLG429" s="511"/>
      <c r="GLH429" s="512"/>
      <c r="GLI429" s="512"/>
      <c r="GLJ429" s="505"/>
      <c r="GLK429" s="505"/>
      <c r="GLL429" s="505"/>
      <c r="GLM429" s="511"/>
      <c r="GLN429" s="512"/>
      <c r="GLO429" s="512"/>
      <c r="GLP429" s="505"/>
      <c r="GLQ429" s="505"/>
      <c r="GLR429" s="505"/>
      <c r="GLS429" s="511"/>
      <c r="GLT429" s="512"/>
      <c r="GLU429" s="512"/>
      <c r="GLV429" s="505"/>
      <c r="GLW429" s="505"/>
      <c r="GLX429" s="505"/>
      <c r="GLY429" s="511"/>
      <c r="GLZ429" s="512"/>
      <c r="GMA429" s="512"/>
      <c r="GMB429" s="505"/>
      <c r="GMC429" s="505"/>
      <c r="GMD429" s="505"/>
      <c r="GME429" s="511"/>
      <c r="GMF429" s="512"/>
      <c r="GMG429" s="512"/>
      <c r="GMH429" s="505"/>
      <c r="GMI429" s="505"/>
      <c r="GMJ429" s="505"/>
      <c r="GMK429" s="511"/>
      <c r="GML429" s="512"/>
      <c r="GMM429" s="512"/>
      <c r="GMN429" s="505"/>
      <c r="GMO429" s="505"/>
      <c r="GMP429" s="505"/>
      <c r="GMQ429" s="511"/>
      <c r="GMR429" s="512"/>
      <c r="GMS429" s="512"/>
      <c r="GMT429" s="505"/>
      <c r="GMU429" s="505"/>
      <c r="GMV429" s="505"/>
      <c r="GMW429" s="511"/>
      <c r="GMX429" s="512"/>
      <c r="GMY429" s="512"/>
      <c r="GMZ429" s="505"/>
      <c r="GNA429" s="505"/>
      <c r="GNB429" s="505"/>
      <c r="GNC429" s="511"/>
      <c r="GND429" s="512"/>
      <c r="GNE429" s="512"/>
      <c r="GNF429" s="505"/>
      <c r="GNG429" s="505"/>
      <c r="GNH429" s="505"/>
      <c r="GNI429" s="511"/>
      <c r="GNJ429" s="512"/>
      <c r="GNK429" s="512"/>
      <c r="GNL429" s="505"/>
      <c r="GNM429" s="505"/>
      <c r="GNN429" s="505"/>
      <c r="GNO429" s="511"/>
      <c r="GNP429" s="512"/>
      <c r="GNQ429" s="512"/>
      <c r="GNR429" s="505"/>
      <c r="GNS429" s="505"/>
      <c r="GNT429" s="505"/>
      <c r="GNU429" s="511"/>
      <c r="GNV429" s="512"/>
      <c r="GNW429" s="512"/>
      <c r="GNX429" s="505"/>
      <c r="GNY429" s="505"/>
      <c r="GNZ429" s="505"/>
      <c r="GOA429" s="511"/>
      <c r="GOB429" s="512"/>
      <c r="GOC429" s="512"/>
      <c r="GOD429" s="505"/>
      <c r="GOE429" s="505"/>
      <c r="GOF429" s="505"/>
      <c r="GOG429" s="511"/>
      <c r="GOH429" s="512"/>
      <c r="GOI429" s="512"/>
      <c r="GOJ429" s="505"/>
      <c r="GOK429" s="505"/>
      <c r="GOL429" s="505"/>
      <c r="GOM429" s="511"/>
      <c r="GON429" s="512"/>
      <c r="GOO429" s="512"/>
      <c r="GOP429" s="505"/>
      <c r="GOQ429" s="505"/>
      <c r="GOR429" s="505"/>
      <c r="GOS429" s="511"/>
      <c r="GOT429" s="512"/>
      <c r="GOU429" s="512"/>
      <c r="GOV429" s="505"/>
      <c r="GOW429" s="505"/>
      <c r="GOX429" s="505"/>
      <c r="GOY429" s="511"/>
      <c r="GOZ429" s="512"/>
      <c r="GPA429" s="512"/>
      <c r="GPB429" s="505"/>
      <c r="GPC429" s="505"/>
      <c r="GPD429" s="505"/>
      <c r="GPE429" s="511"/>
      <c r="GPF429" s="512"/>
      <c r="GPG429" s="512"/>
      <c r="GPH429" s="505"/>
      <c r="GPI429" s="505"/>
      <c r="GPJ429" s="505"/>
      <c r="GPK429" s="511"/>
      <c r="GPL429" s="512"/>
      <c r="GPM429" s="512"/>
      <c r="GPN429" s="505"/>
      <c r="GPO429" s="505"/>
      <c r="GPP429" s="505"/>
      <c r="GPQ429" s="511"/>
      <c r="GPR429" s="512"/>
      <c r="GPS429" s="512"/>
      <c r="GPT429" s="505"/>
      <c r="GPU429" s="505"/>
      <c r="GPV429" s="505"/>
      <c r="GPW429" s="511"/>
      <c r="GPX429" s="512"/>
      <c r="GPY429" s="512"/>
      <c r="GPZ429" s="505"/>
      <c r="GQA429" s="505"/>
      <c r="GQB429" s="505"/>
      <c r="GQC429" s="511"/>
      <c r="GQD429" s="512"/>
      <c r="GQE429" s="512"/>
      <c r="GQF429" s="505"/>
      <c r="GQG429" s="505"/>
      <c r="GQH429" s="505"/>
      <c r="GQI429" s="511"/>
      <c r="GQJ429" s="512"/>
      <c r="GQK429" s="512"/>
      <c r="GQL429" s="505"/>
      <c r="GQM429" s="505"/>
      <c r="GQN429" s="505"/>
      <c r="GQO429" s="511"/>
      <c r="GQP429" s="512"/>
      <c r="GQQ429" s="512"/>
      <c r="GQR429" s="505"/>
      <c r="GQS429" s="505"/>
      <c r="GQT429" s="505"/>
      <c r="GQU429" s="511"/>
      <c r="GQV429" s="512"/>
      <c r="GQW429" s="512"/>
      <c r="GQX429" s="505"/>
      <c r="GQY429" s="505"/>
      <c r="GQZ429" s="505"/>
      <c r="GRA429" s="511"/>
      <c r="GRB429" s="512"/>
      <c r="GRC429" s="512"/>
      <c r="GRD429" s="505"/>
      <c r="GRE429" s="505"/>
      <c r="GRF429" s="505"/>
      <c r="GRG429" s="511"/>
      <c r="GRH429" s="512"/>
      <c r="GRI429" s="512"/>
      <c r="GRJ429" s="505"/>
      <c r="GRK429" s="505"/>
      <c r="GRL429" s="505"/>
      <c r="GRM429" s="511"/>
      <c r="GRN429" s="512"/>
      <c r="GRO429" s="512"/>
      <c r="GRP429" s="505"/>
      <c r="GRQ429" s="505"/>
      <c r="GRR429" s="505"/>
      <c r="GRS429" s="511"/>
      <c r="GRT429" s="512"/>
      <c r="GRU429" s="512"/>
      <c r="GRV429" s="505"/>
      <c r="GRW429" s="505"/>
      <c r="GRX429" s="505"/>
      <c r="GRY429" s="511"/>
      <c r="GRZ429" s="512"/>
      <c r="GSA429" s="512"/>
      <c r="GSB429" s="505"/>
      <c r="GSC429" s="505"/>
      <c r="GSD429" s="505"/>
      <c r="GSE429" s="511"/>
      <c r="GSF429" s="512"/>
      <c r="GSG429" s="512"/>
      <c r="GSH429" s="505"/>
      <c r="GSI429" s="505"/>
      <c r="GSJ429" s="505"/>
      <c r="GSK429" s="511"/>
      <c r="GSL429" s="512"/>
      <c r="GSM429" s="512"/>
      <c r="GSN429" s="505"/>
      <c r="GSO429" s="505"/>
      <c r="GSP429" s="505"/>
      <c r="GSQ429" s="511"/>
      <c r="GSR429" s="512"/>
      <c r="GSS429" s="512"/>
      <c r="GST429" s="505"/>
      <c r="GSU429" s="505"/>
      <c r="GSV429" s="505"/>
      <c r="GSW429" s="511"/>
      <c r="GSX429" s="512"/>
      <c r="GSY429" s="512"/>
      <c r="GSZ429" s="505"/>
      <c r="GTA429" s="505"/>
      <c r="GTB429" s="505"/>
      <c r="GTC429" s="511"/>
      <c r="GTD429" s="512"/>
      <c r="GTE429" s="512"/>
      <c r="GTF429" s="505"/>
      <c r="GTG429" s="505"/>
      <c r="GTH429" s="505"/>
      <c r="GTI429" s="511"/>
      <c r="GTJ429" s="512"/>
      <c r="GTK429" s="512"/>
      <c r="GTL429" s="505"/>
      <c r="GTM429" s="505"/>
      <c r="GTN429" s="505"/>
      <c r="GTO429" s="511"/>
      <c r="GTP429" s="512"/>
      <c r="GTQ429" s="512"/>
      <c r="GTR429" s="505"/>
      <c r="GTS429" s="505"/>
      <c r="GTT429" s="505"/>
      <c r="GTU429" s="511"/>
      <c r="GTV429" s="512"/>
      <c r="GTW429" s="512"/>
      <c r="GTX429" s="505"/>
      <c r="GTY429" s="505"/>
      <c r="GTZ429" s="505"/>
      <c r="GUA429" s="511"/>
      <c r="GUB429" s="512"/>
      <c r="GUC429" s="512"/>
      <c r="GUD429" s="505"/>
      <c r="GUE429" s="505"/>
      <c r="GUF429" s="505"/>
      <c r="GUG429" s="511"/>
      <c r="GUH429" s="512"/>
      <c r="GUI429" s="512"/>
      <c r="GUJ429" s="505"/>
      <c r="GUK429" s="505"/>
      <c r="GUL429" s="505"/>
      <c r="GUM429" s="511"/>
      <c r="GUN429" s="512"/>
      <c r="GUO429" s="512"/>
      <c r="GUP429" s="505"/>
      <c r="GUQ429" s="505"/>
      <c r="GUR429" s="505"/>
      <c r="GUS429" s="511"/>
      <c r="GUT429" s="512"/>
      <c r="GUU429" s="512"/>
      <c r="GUV429" s="505"/>
      <c r="GUW429" s="505"/>
      <c r="GUX429" s="505"/>
      <c r="GUY429" s="511"/>
      <c r="GUZ429" s="512"/>
      <c r="GVA429" s="512"/>
      <c r="GVB429" s="505"/>
      <c r="GVC429" s="505"/>
      <c r="GVD429" s="505"/>
      <c r="GVE429" s="511"/>
      <c r="GVF429" s="512"/>
      <c r="GVG429" s="512"/>
      <c r="GVH429" s="505"/>
      <c r="GVI429" s="505"/>
      <c r="GVJ429" s="505"/>
      <c r="GVK429" s="511"/>
      <c r="GVL429" s="512"/>
      <c r="GVM429" s="512"/>
      <c r="GVN429" s="505"/>
      <c r="GVO429" s="505"/>
      <c r="GVP429" s="505"/>
      <c r="GVQ429" s="511"/>
      <c r="GVR429" s="512"/>
      <c r="GVS429" s="512"/>
      <c r="GVT429" s="505"/>
      <c r="GVU429" s="505"/>
      <c r="GVV429" s="505"/>
      <c r="GVW429" s="511"/>
      <c r="GVX429" s="512"/>
      <c r="GVY429" s="512"/>
      <c r="GVZ429" s="505"/>
      <c r="GWA429" s="505"/>
      <c r="GWB429" s="505"/>
      <c r="GWC429" s="511"/>
      <c r="GWD429" s="512"/>
      <c r="GWE429" s="512"/>
      <c r="GWF429" s="505"/>
      <c r="GWG429" s="505"/>
      <c r="GWH429" s="505"/>
      <c r="GWI429" s="511"/>
      <c r="GWJ429" s="512"/>
      <c r="GWK429" s="512"/>
      <c r="GWL429" s="505"/>
      <c r="GWM429" s="505"/>
      <c r="GWN429" s="505"/>
      <c r="GWO429" s="511"/>
      <c r="GWP429" s="512"/>
      <c r="GWQ429" s="512"/>
      <c r="GWR429" s="505"/>
      <c r="GWS429" s="505"/>
      <c r="GWT429" s="505"/>
      <c r="GWU429" s="511"/>
      <c r="GWV429" s="512"/>
      <c r="GWW429" s="512"/>
      <c r="GWX429" s="505"/>
      <c r="GWY429" s="505"/>
      <c r="GWZ429" s="505"/>
      <c r="GXA429" s="511"/>
      <c r="GXB429" s="512"/>
      <c r="GXC429" s="512"/>
      <c r="GXD429" s="505"/>
      <c r="GXE429" s="505"/>
      <c r="GXF429" s="505"/>
      <c r="GXG429" s="511"/>
      <c r="GXH429" s="512"/>
      <c r="GXI429" s="512"/>
      <c r="GXJ429" s="505"/>
      <c r="GXK429" s="505"/>
      <c r="GXL429" s="505"/>
      <c r="GXM429" s="511"/>
      <c r="GXN429" s="512"/>
      <c r="GXO429" s="512"/>
      <c r="GXP429" s="505"/>
      <c r="GXQ429" s="505"/>
      <c r="GXR429" s="505"/>
      <c r="GXS429" s="511"/>
      <c r="GXT429" s="512"/>
      <c r="GXU429" s="512"/>
      <c r="GXV429" s="505"/>
      <c r="GXW429" s="505"/>
      <c r="GXX429" s="505"/>
      <c r="GXY429" s="511"/>
      <c r="GXZ429" s="512"/>
      <c r="GYA429" s="512"/>
      <c r="GYB429" s="505"/>
      <c r="GYC429" s="505"/>
      <c r="GYD429" s="505"/>
      <c r="GYE429" s="511"/>
      <c r="GYF429" s="512"/>
      <c r="GYG429" s="512"/>
      <c r="GYH429" s="505"/>
      <c r="GYI429" s="505"/>
      <c r="GYJ429" s="505"/>
      <c r="GYK429" s="511"/>
      <c r="GYL429" s="512"/>
      <c r="GYM429" s="512"/>
      <c r="GYN429" s="505"/>
      <c r="GYO429" s="505"/>
      <c r="GYP429" s="505"/>
      <c r="GYQ429" s="511"/>
      <c r="GYR429" s="512"/>
      <c r="GYS429" s="512"/>
      <c r="GYT429" s="505"/>
      <c r="GYU429" s="505"/>
      <c r="GYV429" s="505"/>
      <c r="GYW429" s="511"/>
      <c r="GYX429" s="512"/>
      <c r="GYY429" s="512"/>
      <c r="GYZ429" s="505"/>
      <c r="GZA429" s="505"/>
      <c r="GZB429" s="505"/>
      <c r="GZC429" s="511"/>
      <c r="GZD429" s="512"/>
      <c r="GZE429" s="512"/>
      <c r="GZF429" s="505"/>
      <c r="GZG429" s="505"/>
      <c r="GZH429" s="505"/>
      <c r="GZI429" s="511"/>
      <c r="GZJ429" s="512"/>
      <c r="GZK429" s="512"/>
      <c r="GZL429" s="505"/>
      <c r="GZM429" s="505"/>
      <c r="GZN429" s="505"/>
      <c r="GZO429" s="511"/>
      <c r="GZP429" s="512"/>
      <c r="GZQ429" s="512"/>
      <c r="GZR429" s="505"/>
      <c r="GZS429" s="505"/>
      <c r="GZT429" s="505"/>
      <c r="GZU429" s="511"/>
      <c r="GZV429" s="512"/>
      <c r="GZW429" s="512"/>
      <c r="GZX429" s="505"/>
      <c r="GZY429" s="505"/>
      <c r="GZZ429" s="505"/>
      <c r="HAA429" s="511"/>
      <c r="HAB429" s="512"/>
      <c r="HAC429" s="512"/>
      <c r="HAD429" s="505"/>
      <c r="HAE429" s="505"/>
      <c r="HAF429" s="505"/>
      <c r="HAG429" s="511"/>
      <c r="HAH429" s="512"/>
      <c r="HAI429" s="512"/>
      <c r="HAJ429" s="505"/>
      <c r="HAK429" s="505"/>
      <c r="HAL429" s="505"/>
      <c r="HAM429" s="511"/>
      <c r="HAN429" s="512"/>
      <c r="HAO429" s="512"/>
      <c r="HAP429" s="505"/>
      <c r="HAQ429" s="505"/>
      <c r="HAR429" s="505"/>
      <c r="HAS429" s="511"/>
      <c r="HAT429" s="512"/>
      <c r="HAU429" s="512"/>
      <c r="HAV429" s="505"/>
      <c r="HAW429" s="505"/>
      <c r="HAX429" s="505"/>
      <c r="HAY429" s="511"/>
      <c r="HAZ429" s="512"/>
      <c r="HBA429" s="512"/>
      <c r="HBB429" s="505"/>
      <c r="HBC429" s="505"/>
      <c r="HBD429" s="505"/>
      <c r="HBE429" s="511"/>
      <c r="HBF429" s="512"/>
      <c r="HBG429" s="512"/>
      <c r="HBH429" s="505"/>
      <c r="HBI429" s="505"/>
      <c r="HBJ429" s="505"/>
      <c r="HBK429" s="511"/>
      <c r="HBL429" s="512"/>
      <c r="HBM429" s="512"/>
      <c r="HBN429" s="505"/>
      <c r="HBO429" s="505"/>
      <c r="HBP429" s="505"/>
      <c r="HBQ429" s="511"/>
      <c r="HBR429" s="512"/>
      <c r="HBS429" s="512"/>
      <c r="HBT429" s="505"/>
      <c r="HBU429" s="505"/>
      <c r="HBV429" s="505"/>
      <c r="HBW429" s="511"/>
      <c r="HBX429" s="512"/>
      <c r="HBY429" s="512"/>
      <c r="HBZ429" s="505"/>
      <c r="HCA429" s="505"/>
      <c r="HCB429" s="505"/>
      <c r="HCC429" s="511"/>
      <c r="HCD429" s="512"/>
      <c r="HCE429" s="512"/>
      <c r="HCF429" s="505"/>
      <c r="HCG429" s="505"/>
      <c r="HCH429" s="505"/>
      <c r="HCI429" s="511"/>
      <c r="HCJ429" s="512"/>
      <c r="HCK429" s="512"/>
      <c r="HCL429" s="505"/>
      <c r="HCM429" s="505"/>
      <c r="HCN429" s="505"/>
      <c r="HCO429" s="511"/>
      <c r="HCP429" s="512"/>
      <c r="HCQ429" s="512"/>
      <c r="HCR429" s="505"/>
      <c r="HCS429" s="505"/>
      <c r="HCT429" s="505"/>
      <c r="HCU429" s="511"/>
      <c r="HCV429" s="512"/>
      <c r="HCW429" s="512"/>
      <c r="HCX429" s="505"/>
      <c r="HCY429" s="505"/>
      <c r="HCZ429" s="505"/>
      <c r="HDA429" s="511"/>
      <c r="HDB429" s="512"/>
      <c r="HDC429" s="512"/>
      <c r="HDD429" s="505"/>
      <c r="HDE429" s="505"/>
      <c r="HDF429" s="505"/>
      <c r="HDG429" s="511"/>
      <c r="HDH429" s="512"/>
      <c r="HDI429" s="512"/>
      <c r="HDJ429" s="505"/>
      <c r="HDK429" s="505"/>
      <c r="HDL429" s="505"/>
      <c r="HDM429" s="511"/>
      <c r="HDN429" s="512"/>
      <c r="HDO429" s="512"/>
      <c r="HDP429" s="505"/>
      <c r="HDQ429" s="505"/>
      <c r="HDR429" s="505"/>
      <c r="HDS429" s="511"/>
      <c r="HDT429" s="512"/>
      <c r="HDU429" s="512"/>
      <c r="HDV429" s="505"/>
      <c r="HDW429" s="505"/>
      <c r="HDX429" s="505"/>
      <c r="HDY429" s="511"/>
      <c r="HDZ429" s="512"/>
      <c r="HEA429" s="512"/>
      <c r="HEB429" s="505"/>
      <c r="HEC429" s="505"/>
      <c r="HED429" s="505"/>
      <c r="HEE429" s="511"/>
      <c r="HEF429" s="512"/>
      <c r="HEG429" s="512"/>
      <c r="HEH429" s="505"/>
      <c r="HEI429" s="505"/>
      <c r="HEJ429" s="505"/>
      <c r="HEK429" s="511"/>
      <c r="HEL429" s="512"/>
      <c r="HEM429" s="512"/>
      <c r="HEN429" s="505"/>
      <c r="HEO429" s="505"/>
      <c r="HEP429" s="505"/>
      <c r="HEQ429" s="511"/>
      <c r="HER429" s="512"/>
      <c r="HES429" s="512"/>
      <c r="HET429" s="505"/>
      <c r="HEU429" s="505"/>
      <c r="HEV429" s="505"/>
      <c r="HEW429" s="511"/>
      <c r="HEX429" s="512"/>
      <c r="HEY429" s="512"/>
      <c r="HEZ429" s="505"/>
      <c r="HFA429" s="505"/>
      <c r="HFB429" s="505"/>
      <c r="HFC429" s="511"/>
      <c r="HFD429" s="512"/>
      <c r="HFE429" s="512"/>
      <c r="HFF429" s="505"/>
      <c r="HFG429" s="505"/>
      <c r="HFH429" s="505"/>
      <c r="HFI429" s="511"/>
      <c r="HFJ429" s="512"/>
      <c r="HFK429" s="512"/>
      <c r="HFL429" s="505"/>
      <c r="HFM429" s="505"/>
      <c r="HFN429" s="505"/>
      <c r="HFO429" s="511"/>
      <c r="HFP429" s="512"/>
      <c r="HFQ429" s="512"/>
      <c r="HFR429" s="505"/>
      <c r="HFS429" s="505"/>
      <c r="HFT429" s="505"/>
      <c r="HFU429" s="511"/>
      <c r="HFV429" s="512"/>
      <c r="HFW429" s="512"/>
      <c r="HFX429" s="505"/>
      <c r="HFY429" s="505"/>
      <c r="HFZ429" s="505"/>
      <c r="HGA429" s="511"/>
      <c r="HGB429" s="512"/>
      <c r="HGC429" s="512"/>
      <c r="HGD429" s="505"/>
      <c r="HGE429" s="505"/>
      <c r="HGF429" s="505"/>
      <c r="HGG429" s="511"/>
      <c r="HGH429" s="512"/>
      <c r="HGI429" s="512"/>
      <c r="HGJ429" s="505"/>
      <c r="HGK429" s="505"/>
      <c r="HGL429" s="505"/>
      <c r="HGM429" s="511"/>
      <c r="HGN429" s="512"/>
      <c r="HGO429" s="512"/>
      <c r="HGP429" s="505"/>
      <c r="HGQ429" s="505"/>
      <c r="HGR429" s="505"/>
      <c r="HGS429" s="511"/>
      <c r="HGT429" s="512"/>
      <c r="HGU429" s="512"/>
      <c r="HGV429" s="505"/>
      <c r="HGW429" s="505"/>
      <c r="HGX429" s="505"/>
      <c r="HGY429" s="511"/>
      <c r="HGZ429" s="512"/>
      <c r="HHA429" s="512"/>
      <c r="HHB429" s="505"/>
      <c r="HHC429" s="505"/>
      <c r="HHD429" s="505"/>
      <c r="HHE429" s="511"/>
      <c r="HHF429" s="512"/>
      <c r="HHG429" s="512"/>
      <c r="HHH429" s="505"/>
      <c r="HHI429" s="505"/>
      <c r="HHJ429" s="505"/>
      <c r="HHK429" s="511"/>
      <c r="HHL429" s="512"/>
      <c r="HHM429" s="512"/>
      <c r="HHN429" s="505"/>
      <c r="HHO429" s="505"/>
      <c r="HHP429" s="505"/>
      <c r="HHQ429" s="511"/>
      <c r="HHR429" s="512"/>
      <c r="HHS429" s="512"/>
      <c r="HHT429" s="505"/>
      <c r="HHU429" s="505"/>
      <c r="HHV429" s="505"/>
      <c r="HHW429" s="511"/>
      <c r="HHX429" s="512"/>
      <c r="HHY429" s="512"/>
      <c r="HHZ429" s="505"/>
      <c r="HIA429" s="505"/>
      <c r="HIB429" s="505"/>
      <c r="HIC429" s="511"/>
      <c r="HID429" s="512"/>
      <c r="HIE429" s="512"/>
      <c r="HIF429" s="505"/>
      <c r="HIG429" s="505"/>
      <c r="HIH429" s="505"/>
      <c r="HII429" s="511"/>
      <c r="HIJ429" s="512"/>
      <c r="HIK429" s="512"/>
      <c r="HIL429" s="505"/>
      <c r="HIM429" s="505"/>
      <c r="HIN429" s="505"/>
      <c r="HIO429" s="511"/>
      <c r="HIP429" s="512"/>
      <c r="HIQ429" s="512"/>
      <c r="HIR429" s="505"/>
      <c r="HIS429" s="505"/>
      <c r="HIT429" s="505"/>
      <c r="HIU429" s="511"/>
      <c r="HIV429" s="512"/>
      <c r="HIW429" s="512"/>
      <c r="HIX429" s="505"/>
      <c r="HIY429" s="505"/>
      <c r="HIZ429" s="505"/>
      <c r="HJA429" s="511"/>
      <c r="HJB429" s="512"/>
      <c r="HJC429" s="512"/>
      <c r="HJD429" s="505"/>
      <c r="HJE429" s="505"/>
      <c r="HJF429" s="505"/>
      <c r="HJG429" s="511"/>
      <c r="HJH429" s="512"/>
      <c r="HJI429" s="512"/>
      <c r="HJJ429" s="505"/>
      <c r="HJK429" s="505"/>
      <c r="HJL429" s="505"/>
      <c r="HJM429" s="511"/>
      <c r="HJN429" s="512"/>
      <c r="HJO429" s="512"/>
      <c r="HJP429" s="505"/>
      <c r="HJQ429" s="505"/>
      <c r="HJR429" s="505"/>
      <c r="HJS429" s="511"/>
      <c r="HJT429" s="512"/>
      <c r="HJU429" s="512"/>
      <c r="HJV429" s="505"/>
      <c r="HJW429" s="505"/>
      <c r="HJX429" s="505"/>
      <c r="HJY429" s="511"/>
      <c r="HJZ429" s="512"/>
      <c r="HKA429" s="512"/>
      <c r="HKB429" s="505"/>
      <c r="HKC429" s="505"/>
      <c r="HKD429" s="505"/>
      <c r="HKE429" s="511"/>
      <c r="HKF429" s="512"/>
      <c r="HKG429" s="512"/>
      <c r="HKH429" s="505"/>
      <c r="HKI429" s="505"/>
      <c r="HKJ429" s="505"/>
      <c r="HKK429" s="511"/>
      <c r="HKL429" s="512"/>
      <c r="HKM429" s="512"/>
      <c r="HKN429" s="505"/>
      <c r="HKO429" s="505"/>
      <c r="HKP429" s="505"/>
      <c r="HKQ429" s="511"/>
      <c r="HKR429" s="512"/>
      <c r="HKS429" s="512"/>
      <c r="HKT429" s="505"/>
      <c r="HKU429" s="505"/>
      <c r="HKV429" s="505"/>
      <c r="HKW429" s="511"/>
      <c r="HKX429" s="512"/>
      <c r="HKY429" s="512"/>
      <c r="HKZ429" s="505"/>
      <c r="HLA429" s="505"/>
      <c r="HLB429" s="505"/>
      <c r="HLC429" s="511"/>
      <c r="HLD429" s="512"/>
      <c r="HLE429" s="512"/>
      <c r="HLF429" s="505"/>
      <c r="HLG429" s="505"/>
      <c r="HLH429" s="505"/>
      <c r="HLI429" s="511"/>
      <c r="HLJ429" s="512"/>
      <c r="HLK429" s="512"/>
      <c r="HLL429" s="505"/>
      <c r="HLM429" s="505"/>
      <c r="HLN429" s="505"/>
      <c r="HLO429" s="511"/>
      <c r="HLP429" s="512"/>
      <c r="HLQ429" s="512"/>
      <c r="HLR429" s="505"/>
      <c r="HLS429" s="505"/>
      <c r="HLT429" s="505"/>
      <c r="HLU429" s="511"/>
      <c r="HLV429" s="512"/>
      <c r="HLW429" s="512"/>
      <c r="HLX429" s="505"/>
      <c r="HLY429" s="505"/>
      <c r="HLZ429" s="505"/>
      <c r="HMA429" s="511"/>
      <c r="HMB429" s="512"/>
      <c r="HMC429" s="512"/>
      <c r="HMD429" s="505"/>
      <c r="HME429" s="505"/>
      <c r="HMF429" s="505"/>
      <c r="HMG429" s="511"/>
      <c r="HMH429" s="512"/>
      <c r="HMI429" s="512"/>
      <c r="HMJ429" s="505"/>
      <c r="HMK429" s="505"/>
      <c r="HML429" s="505"/>
      <c r="HMM429" s="511"/>
      <c r="HMN429" s="512"/>
      <c r="HMO429" s="512"/>
      <c r="HMP429" s="505"/>
      <c r="HMQ429" s="505"/>
      <c r="HMR429" s="505"/>
      <c r="HMS429" s="511"/>
      <c r="HMT429" s="512"/>
      <c r="HMU429" s="512"/>
      <c r="HMV429" s="505"/>
      <c r="HMW429" s="505"/>
      <c r="HMX429" s="505"/>
      <c r="HMY429" s="511"/>
      <c r="HMZ429" s="512"/>
      <c r="HNA429" s="512"/>
      <c r="HNB429" s="505"/>
      <c r="HNC429" s="505"/>
      <c r="HND429" s="505"/>
      <c r="HNE429" s="511"/>
      <c r="HNF429" s="512"/>
      <c r="HNG429" s="512"/>
      <c r="HNH429" s="505"/>
      <c r="HNI429" s="505"/>
      <c r="HNJ429" s="505"/>
      <c r="HNK429" s="511"/>
      <c r="HNL429" s="512"/>
      <c r="HNM429" s="512"/>
      <c r="HNN429" s="505"/>
      <c r="HNO429" s="505"/>
      <c r="HNP429" s="505"/>
      <c r="HNQ429" s="511"/>
      <c r="HNR429" s="512"/>
      <c r="HNS429" s="512"/>
      <c r="HNT429" s="505"/>
      <c r="HNU429" s="505"/>
      <c r="HNV429" s="505"/>
      <c r="HNW429" s="511"/>
      <c r="HNX429" s="512"/>
      <c r="HNY429" s="512"/>
      <c r="HNZ429" s="505"/>
      <c r="HOA429" s="505"/>
      <c r="HOB429" s="505"/>
      <c r="HOC429" s="511"/>
      <c r="HOD429" s="512"/>
      <c r="HOE429" s="512"/>
      <c r="HOF429" s="505"/>
      <c r="HOG429" s="505"/>
      <c r="HOH429" s="505"/>
      <c r="HOI429" s="511"/>
      <c r="HOJ429" s="512"/>
      <c r="HOK429" s="512"/>
      <c r="HOL429" s="505"/>
      <c r="HOM429" s="505"/>
      <c r="HON429" s="505"/>
      <c r="HOO429" s="511"/>
      <c r="HOP429" s="512"/>
      <c r="HOQ429" s="512"/>
      <c r="HOR429" s="505"/>
      <c r="HOS429" s="505"/>
      <c r="HOT429" s="505"/>
      <c r="HOU429" s="511"/>
      <c r="HOV429" s="512"/>
      <c r="HOW429" s="512"/>
      <c r="HOX429" s="505"/>
      <c r="HOY429" s="505"/>
      <c r="HOZ429" s="505"/>
      <c r="HPA429" s="511"/>
      <c r="HPB429" s="512"/>
      <c r="HPC429" s="512"/>
      <c r="HPD429" s="505"/>
      <c r="HPE429" s="505"/>
      <c r="HPF429" s="505"/>
      <c r="HPG429" s="511"/>
      <c r="HPH429" s="512"/>
      <c r="HPI429" s="512"/>
      <c r="HPJ429" s="505"/>
      <c r="HPK429" s="505"/>
      <c r="HPL429" s="505"/>
      <c r="HPM429" s="511"/>
      <c r="HPN429" s="512"/>
      <c r="HPO429" s="512"/>
      <c r="HPP429" s="505"/>
      <c r="HPQ429" s="505"/>
      <c r="HPR429" s="505"/>
      <c r="HPS429" s="511"/>
      <c r="HPT429" s="512"/>
      <c r="HPU429" s="512"/>
      <c r="HPV429" s="505"/>
      <c r="HPW429" s="505"/>
      <c r="HPX429" s="505"/>
      <c r="HPY429" s="511"/>
      <c r="HPZ429" s="512"/>
      <c r="HQA429" s="512"/>
      <c r="HQB429" s="505"/>
      <c r="HQC429" s="505"/>
      <c r="HQD429" s="505"/>
      <c r="HQE429" s="511"/>
      <c r="HQF429" s="512"/>
      <c r="HQG429" s="512"/>
      <c r="HQH429" s="505"/>
      <c r="HQI429" s="505"/>
      <c r="HQJ429" s="505"/>
      <c r="HQK429" s="511"/>
      <c r="HQL429" s="512"/>
      <c r="HQM429" s="512"/>
      <c r="HQN429" s="505"/>
      <c r="HQO429" s="505"/>
      <c r="HQP429" s="505"/>
      <c r="HQQ429" s="511"/>
      <c r="HQR429" s="512"/>
      <c r="HQS429" s="512"/>
      <c r="HQT429" s="505"/>
      <c r="HQU429" s="505"/>
      <c r="HQV429" s="505"/>
      <c r="HQW429" s="511"/>
      <c r="HQX429" s="512"/>
      <c r="HQY429" s="512"/>
      <c r="HQZ429" s="505"/>
      <c r="HRA429" s="505"/>
      <c r="HRB429" s="505"/>
      <c r="HRC429" s="511"/>
      <c r="HRD429" s="512"/>
      <c r="HRE429" s="512"/>
      <c r="HRF429" s="505"/>
      <c r="HRG429" s="505"/>
      <c r="HRH429" s="505"/>
      <c r="HRI429" s="511"/>
      <c r="HRJ429" s="512"/>
      <c r="HRK429" s="512"/>
      <c r="HRL429" s="505"/>
      <c r="HRM429" s="505"/>
      <c r="HRN429" s="505"/>
      <c r="HRO429" s="511"/>
      <c r="HRP429" s="512"/>
      <c r="HRQ429" s="512"/>
      <c r="HRR429" s="505"/>
      <c r="HRS429" s="505"/>
      <c r="HRT429" s="505"/>
      <c r="HRU429" s="511"/>
      <c r="HRV429" s="512"/>
      <c r="HRW429" s="512"/>
      <c r="HRX429" s="505"/>
      <c r="HRY429" s="505"/>
      <c r="HRZ429" s="505"/>
      <c r="HSA429" s="511"/>
      <c r="HSB429" s="512"/>
      <c r="HSC429" s="512"/>
      <c r="HSD429" s="505"/>
      <c r="HSE429" s="505"/>
      <c r="HSF429" s="505"/>
      <c r="HSG429" s="511"/>
      <c r="HSH429" s="512"/>
      <c r="HSI429" s="512"/>
      <c r="HSJ429" s="505"/>
      <c r="HSK429" s="505"/>
      <c r="HSL429" s="505"/>
      <c r="HSM429" s="511"/>
      <c r="HSN429" s="512"/>
      <c r="HSO429" s="512"/>
      <c r="HSP429" s="505"/>
      <c r="HSQ429" s="505"/>
      <c r="HSR429" s="505"/>
      <c r="HSS429" s="511"/>
      <c r="HST429" s="512"/>
      <c r="HSU429" s="512"/>
      <c r="HSV429" s="505"/>
      <c r="HSW429" s="505"/>
      <c r="HSX429" s="505"/>
      <c r="HSY429" s="511"/>
      <c r="HSZ429" s="512"/>
      <c r="HTA429" s="512"/>
      <c r="HTB429" s="505"/>
      <c r="HTC429" s="505"/>
      <c r="HTD429" s="505"/>
      <c r="HTE429" s="511"/>
      <c r="HTF429" s="512"/>
      <c r="HTG429" s="512"/>
      <c r="HTH429" s="505"/>
      <c r="HTI429" s="505"/>
      <c r="HTJ429" s="505"/>
      <c r="HTK429" s="511"/>
      <c r="HTL429" s="512"/>
      <c r="HTM429" s="512"/>
      <c r="HTN429" s="505"/>
      <c r="HTO429" s="505"/>
      <c r="HTP429" s="505"/>
      <c r="HTQ429" s="511"/>
      <c r="HTR429" s="512"/>
      <c r="HTS429" s="512"/>
      <c r="HTT429" s="505"/>
      <c r="HTU429" s="505"/>
      <c r="HTV429" s="505"/>
      <c r="HTW429" s="511"/>
      <c r="HTX429" s="512"/>
      <c r="HTY429" s="512"/>
      <c r="HTZ429" s="505"/>
      <c r="HUA429" s="505"/>
      <c r="HUB429" s="505"/>
      <c r="HUC429" s="511"/>
      <c r="HUD429" s="512"/>
      <c r="HUE429" s="512"/>
      <c r="HUF429" s="505"/>
      <c r="HUG429" s="505"/>
      <c r="HUH429" s="505"/>
      <c r="HUI429" s="511"/>
      <c r="HUJ429" s="512"/>
      <c r="HUK429" s="512"/>
      <c r="HUL429" s="505"/>
      <c r="HUM429" s="505"/>
      <c r="HUN429" s="505"/>
      <c r="HUO429" s="511"/>
      <c r="HUP429" s="512"/>
      <c r="HUQ429" s="512"/>
      <c r="HUR429" s="505"/>
      <c r="HUS429" s="505"/>
      <c r="HUT429" s="505"/>
      <c r="HUU429" s="511"/>
      <c r="HUV429" s="512"/>
      <c r="HUW429" s="512"/>
      <c r="HUX429" s="505"/>
      <c r="HUY429" s="505"/>
      <c r="HUZ429" s="505"/>
      <c r="HVA429" s="511"/>
      <c r="HVB429" s="512"/>
      <c r="HVC429" s="512"/>
      <c r="HVD429" s="505"/>
      <c r="HVE429" s="505"/>
      <c r="HVF429" s="505"/>
      <c r="HVG429" s="511"/>
      <c r="HVH429" s="512"/>
      <c r="HVI429" s="512"/>
      <c r="HVJ429" s="505"/>
      <c r="HVK429" s="505"/>
      <c r="HVL429" s="505"/>
      <c r="HVM429" s="511"/>
      <c r="HVN429" s="512"/>
      <c r="HVO429" s="512"/>
      <c r="HVP429" s="505"/>
      <c r="HVQ429" s="505"/>
      <c r="HVR429" s="505"/>
      <c r="HVS429" s="511"/>
      <c r="HVT429" s="512"/>
      <c r="HVU429" s="512"/>
      <c r="HVV429" s="505"/>
      <c r="HVW429" s="505"/>
      <c r="HVX429" s="505"/>
      <c r="HVY429" s="511"/>
      <c r="HVZ429" s="512"/>
      <c r="HWA429" s="512"/>
      <c r="HWB429" s="505"/>
      <c r="HWC429" s="505"/>
      <c r="HWD429" s="505"/>
      <c r="HWE429" s="511"/>
      <c r="HWF429" s="512"/>
      <c r="HWG429" s="512"/>
      <c r="HWH429" s="505"/>
      <c r="HWI429" s="505"/>
      <c r="HWJ429" s="505"/>
      <c r="HWK429" s="511"/>
      <c r="HWL429" s="512"/>
      <c r="HWM429" s="512"/>
      <c r="HWN429" s="505"/>
      <c r="HWO429" s="505"/>
      <c r="HWP429" s="505"/>
      <c r="HWQ429" s="511"/>
      <c r="HWR429" s="512"/>
      <c r="HWS429" s="512"/>
      <c r="HWT429" s="505"/>
      <c r="HWU429" s="505"/>
      <c r="HWV429" s="505"/>
      <c r="HWW429" s="511"/>
      <c r="HWX429" s="512"/>
      <c r="HWY429" s="512"/>
      <c r="HWZ429" s="505"/>
      <c r="HXA429" s="505"/>
      <c r="HXB429" s="505"/>
      <c r="HXC429" s="511"/>
      <c r="HXD429" s="512"/>
      <c r="HXE429" s="512"/>
      <c r="HXF429" s="505"/>
      <c r="HXG429" s="505"/>
      <c r="HXH429" s="505"/>
      <c r="HXI429" s="511"/>
      <c r="HXJ429" s="512"/>
      <c r="HXK429" s="512"/>
      <c r="HXL429" s="505"/>
      <c r="HXM429" s="505"/>
      <c r="HXN429" s="505"/>
      <c r="HXO429" s="511"/>
      <c r="HXP429" s="512"/>
      <c r="HXQ429" s="512"/>
      <c r="HXR429" s="505"/>
      <c r="HXS429" s="505"/>
      <c r="HXT429" s="505"/>
      <c r="HXU429" s="511"/>
      <c r="HXV429" s="512"/>
      <c r="HXW429" s="512"/>
      <c r="HXX429" s="505"/>
      <c r="HXY429" s="505"/>
      <c r="HXZ429" s="505"/>
      <c r="HYA429" s="511"/>
      <c r="HYB429" s="512"/>
      <c r="HYC429" s="512"/>
      <c r="HYD429" s="505"/>
      <c r="HYE429" s="505"/>
      <c r="HYF429" s="505"/>
      <c r="HYG429" s="511"/>
      <c r="HYH429" s="512"/>
      <c r="HYI429" s="512"/>
      <c r="HYJ429" s="505"/>
      <c r="HYK429" s="505"/>
      <c r="HYL429" s="505"/>
      <c r="HYM429" s="511"/>
      <c r="HYN429" s="512"/>
      <c r="HYO429" s="512"/>
      <c r="HYP429" s="505"/>
      <c r="HYQ429" s="505"/>
      <c r="HYR429" s="505"/>
      <c r="HYS429" s="511"/>
      <c r="HYT429" s="512"/>
      <c r="HYU429" s="512"/>
      <c r="HYV429" s="505"/>
      <c r="HYW429" s="505"/>
      <c r="HYX429" s="505"/>
      <c r="HYY429" s="511"/>
      <c r="HYZ429" s="512"/>
      <c r="HZA429" s="512"/>
      <c r="HZB429" s="505"/>
      <c r="HZC429" s="505"/>
      <c r="HZD429" s="505"/>
      <c r="HZE429" s="511"/>
      <c r="HZF429" s="512"/>
      <c r="HZG429" s="512"/>
      <c r="HZH429" s="505"/>
      <c r="HZI429" s="505"/>
      <c r="HZJ429" s="505"/>
      <c r="HZK429" s="511"/>
      <c r="HZL429" s="512"/>
      <c r="HZM429" s="512"/>
      <c r="HZN429" s="505"/>
      <c r="HZO429" s="505"/>
      <c r="HZP429" s="505"/>
      <c r="HZQ429" s="511"/>
      <c r="HZR429" s="512"/>
      <c r="HZS429" s="512"/>
      <c r="HZT429" s="505"/>
      <c r="HZU429" s="505"/>
      <c r="HZV429" s="505"/>
      <c r="HZW429" s="511"/>
      <c r="HZX429" s="512"/>
      <c r="HZY429" s="512"/>
      <c r="HZZ429" s="505"/>
      <c r="IAA429" s="505"/>
      <c r="IAB429" s="505"/>
      <c r="IAC429" s="511"/>
      <c r="IAD429" s="512"/>
      <c r="IAE429" s="512"/>
      <c r="IAF429" s="505"/>
      <c r="IAG429" s="505"/>
      <c r="IAH429" s="505"/>
      <c r="IAI429" s="511"/>
      <c r="IAJ429" s="512"/>
      <c r="IAK429" s="512"/>
      <c r="IAL429" s="505"/>
      <c r="IAM429" s="505"/>
      <c r="IAN429" s="505"/>
      <c r="IAO429" s="511"/>
      <c r="IAP429" s="512"/>
      <c r="IAQ429" s="512"/>
      <c r="IAR429" s="505"/>
      <c r="IAS429" s="505"/>
      <c r="IAT429" s="505"/>
      <c r="IAU429" s="511"/>
      <c r="IAV429" s="512"/>
      <c r="IAW429" s="512"/>
      <c r="IAX429" s="505"/>
      <c r="IAY429" s="505"/>
      <c r="IAZ429" s="505"/>
      <c r="IBA429" s="511"/>
      <c r="IBB429" s="512"/>
      <c r="IBC429" s="512"/>
      <c r="IBD429" s="505"/>
      <c r="IBE429" s="505"/>
      <c r="IBF429" s="505"/>
      <c r="IBG429" s="511"/>
      <c r="IBH429" s="512"/>
      <c r="IBI429" s="512"/>
      <c r="IBJ429" s="505"/>
      <c r="IBK429" s="505"/>
      <c r="IBL429" s="505"/>
      <c r="IBM429" s="511"/>
      <c r="IBN429" s="512"/>
      <c r="IBO429" s="512"/>
      <c r="IBP429" s="505"/>
      <c r="IBQ429" s="505"/>
      <c r="IBR429" s="505"/>
      <c r="IBS429" s="511"/>
      <c r="IBT429" s="512"/>
      <c r="IBU429" s="512"/>
      <c r="IBV429" s="505"/>
      <c r="IBW429" s="505"/>
      <c r="IBX429" s="505"/>
      <c r="IBY429" s="511"/>
      <c r="IBZ429" s="512"/>
      <c r="ICA429" s="512"/>
      <c r="ICB429" s="505"/>
      <c r="ICC429" s="505"/>
      <c r="ICD429" s="505"/>
      <c r="ICE429" s="511"/>
      <c r="ICF429" s="512"/>
      <c r="ICG429" s="512"/>
      <c r="ICH429" s="505"/>
      <c r="ICI429" s="505"/>
      <c r="ICJ429" s="505"/>
      <c r="ICK429" s="511"/>
      <c r="ICL429" s="512"/>
      <c r="ICM429" s="512"/>
      <c r="ICN429" s="505"/>
      <c r="ICO429" s="505"/>
      <c r="ICP429" s="505"/>
      <c r="ICQ429" s="511"/>
      <c r="ICR429" s="512"/>
      <c r="ICS429" s="512"/>
      <c r="ICT429" s="505"/>
      <c r="ICU429" s="505"/>
      <c r="ICV429" s="505"/>
      <c r="ICW429" s="511"/>
      <c r="ICX429" s="512"/>
      <c r="ICY429" s="512"/>
      <c r="ICZ429" s="505"/>
      <c r="IDA429" s="505"/>
      <c r="IDB429" s="505"/>
      <c r="IDC429" s="511"/>
      <c r="IDD429" s="512"/>
      <c r="IDE429" s="512"/>
      <c r="IDF429" s="505"/>
      <c r="IDG429" s="505"/>
      <c r="IDH429" s="505"/>
      <c r="IDI429" s="511"/>
      <c r="IDJ429" s="512"/>
      <c r="IDK429" s="512"/>
      <c r="IDL429" s="505"/>
      <c r="IDM429" s="505"/>
      <c r="IDN429" s="505"/>
      <c r="IDO429" s="511"/>
      <c r="IDP429" s="512"/>
      <c r="IDQ429" s="512"/>
      <c r="IDR429" s="505"/>
      <c r="IDS429" s="505"/>
      <c r="IDT429" s="505"/>
      <c r="IDU429" s="511"/>
      <c r="IDV429" s="512"/>
      <c r="IDW429" s="512"/>
      <c r="IDX429" s="505"/>
      <c r="IDY429" s="505"/>
      <c r="IDZ429" s="505"/>
      <c r="IEA429" s="511"/>
      <c r="IEB429" s="512"/>
      <c r="IEC429" s="512"/>
      <c r="IED429" s="505"/>
      <c r="IEE429" s="505"/>
      <c r="IEF429" s="505"/>
      <c r="IEG429" s="511"/>
      <c r="IEH429" s="512"/>
      <c r="IEI429" s="512"/>
      <c r="IEJ429" s="505"/>
      <c r="IEK429" s="505"/>
      <c r="IEL429" s="505"/>
      <c r="IEM429" s="511"/>
      <c r="IEN429" s="512"/>
      <c r="IEO429" s="512"/>
      <c r="IEP429" s="505"/>
      <c r="IEQ429" s="505"/>
      <c r="IER429" s="505"/>
      <c r="IES429" s="511"/>
      <c r="IET429" s="512"/>
      <c r="IEU429" s="512"/>
      <c r="IEV429" s="505"/>
      <c r="IEW429" s="505"/>
      <c r="IEX429" s="505"/>
      <c r="IEY429" s="511"/>
      <c r="IEZ429" s="512"/>
      <c r="IFA429" s="512"/>
      <c r="IFB429" s="505"/>
      <c r="IFC429" s="505"/>
      <c r="IFD429" s="505"/>
      <c r="IFE429" s="511"/>
      <c r="IFF429" s="512"/>
      <c r="IFG429" s="512"/>
      <c r="IFH429" s="505"/>
      <c r="IFI429" s="505"/>
      <c r="IFJ429" s="505"/>
      <c r="IFK429" s="511"/>
      <c r="IFL429" s="512"/>
      <c r="IFM429" s="512"/>
      <c r="IFN429" s="505"/>
      <c r="IFO429" s="505"/>
      <c r="IFP429" s="505"/>
      <c r="IFQ429" s="511"/>
      <c r="IFR429" s="512"/>
      <c r="IFS429" s="512"/>
      <c r="IFT429" s="505"/>
      <c r="IFU429" s="505"/>
      <c r="IFV429" s="505"/>
      <c r="IFW429" s="511"/>
      <c r="IFX429" s="512"/>
      <c r="IFY429" s="512"/>
      <c r="IFZ429" s="505"/>
      <c r="IGA429" s="505"/>
      <c r="IGB429" s="505"/>
      <c r="IGC429" s="511"/>
      <c r="IGD429" s="512"/>
      <c r="IGE429" s="512"/>
      <c r="IGF429" s="505"/>
      <c r="IGG429" s="505"/>
      <c r="IGH429" s="505"/>
      <c r="IGI429" s="511"/>
      <c r="IGJ429" s="512"/>
      <c r="IGK429" s="512"/>
      <c r="IGL429" s="505"/>
      <c r="IGM429" s="505"/>
      <c r="IGN429" s="505"/>
      <c r="IGO429" s="511"/>
      <c r="IGP429" s="512"/>
      <c r="IGQ429" s="512"/>
      <c r="IGR429" s="505"/>
      <c r="IGS429" s="505"/>
      <c r="IGT429" s="505"/>
      <c r="IGU429" s="511"/>
      <c r="IGV429" s="512"/>
      <c r="IGW429" s="512"/>
      <c r="IGX429" s="505"/>
      <c r="IGY429" s="505"/>
      <c r="IGZ429" s="505"/>
      <c r="IHA429" s="511"/>
      <c r="IHB429" s="512"/>
      <c r="IHC429" s="512"/>
      <c r="IHD429" s="505"/>
      <c r="IHE429" s="505"/>
      <c r="IHF429" s="505"/>
      <c r="IHG429" s="511"/>
      <c r="IHH429" s="512"/>
      <c r="IHI429" s="512"/>
      <c r="IHJ429" s="505"/>
      <c r="IHK429" s="505"/>
      <c r="IHL429" s="505"/>
      <c r="IHM429" s="511"/>
      <c r="IHN429" s="512"/>
      <c r="IHO429" s="512"/>
      <c r="IHP429" s="505"/>
      <c r="IHQ429" s="505"/>
      <c r="IHR429" s="505"/>
      <c r="IHS429" s="511"/>
      <c r="IHT429" s="512"/>
      <c r="IHU429" s="512"/>
      <c r="IHV429" s="505"/>
      <c r="IHW429" s="505"/>
      <c r="IHX429" s="505"/>
      <c r="IHY429" s="511"/>
      <c r="IHZ429" s="512"/>
      <c r="IIA429" s="512"/>
      <c r="IIB429" s="505"/>
      <c r="IIC429" s="505"/>
      <c r="IID429" s="505"/>
      <c r="IIE429" s="511"/>
      <c r="IIF429" s="512"/>
      <c r="IIG429" s="512"/>
      <c r="IIH429" s="505"/>
      <c r="III429" s="505"/>
      <c r="IIJ429" s="505"/>
      <c r="IIK429" s="511"/>
      <c r="IIL429" s="512"/>
      <c r="IIM429" s="512"/>
      <c r="IIN429" s="505"/>
      <c r="IIO429" s="505"/>
      <c r="IIP429" s="505"/>
      <c r="IIQ429" s="511"/>
      <c r="IIR429" s="512"/>
      <c r="IIS429" s="512"/>
      <c r="IIT429" s="505"/>
      <c r="IIU429" s="505"/>
      <c r="IIV429" s="505"/>
      <c r="IIW429" s="511"/>
      <c r="IIX429" s="512"/>
      <c r="IIY429" s="512"/>
      <c r="IIZ429" s="505"/>
      <c r="IJA429" s="505"/>
      <c r="IJB429" s="505"/>
      <c r="IJC429" s="511"/>
      <c r="IJD429" s="512"/>
      <c r="IJE429" s="512"/>
      <c r="IJF429" s="505"/>
      <c r="IJG429" s="505"/>
      <c r="IJH429" s="505"/>
      <c r="IJI429" s="511"/>
      <c r="IJJ429" s="512"/>
      <c r="IJK429" s="512"/>
      <c r="IJL429" s="505"/>
      <c r="IJM429" s="505"/>
      <c r="IJN429" s="505"/>
      <c r="IJO429" s="511"/>
      <c r="IJP429" s="512"/>
      <c r="IJQ429" s="512"/>
      <c r="IJR429" s="505"/>
      <c r="IJS429" s="505"/>
      <c r="IJT429" s="505"/>
      <c r="IJU429" s="511"/>
      <c r="IJV429" s="512"/>
      <c r="IJW429" s="512"/>
      <c r="IJX429" s="505"/>
      <c r="IJY429" s="505"/>
      <c r="IJZ429" s="505"/>
      <c r="IKA429" s="511"/>
      <c r="IKB429" s="512"/>
      <c r="IKC429" s="512"/>
      <c r="IKD429" s="505"/>
      <c r="IKE429" s="505"/>
      <c r="IKF429" s="505"/>
      <c r="IKG429" s="511"/>
      <c r="IKH429" s="512"/>
      <c r="IKI429" s="512"/>
      <c r="IKJ429" s="505"/>
      <c r="IKK429" s="505"/>
      <c r="IKL429" s="505"/>
      <c r="IKM429" s="511"/>
      <c r="IKN429" s="512"/>
      <c r="IKO429" s="512"/>
      <c r="IKP429" s="505"/>
      <c r="IKQ429" s="505"/>
      <c r="IKR429" s="505"/>
      <c r="IKS429" s="511"/>
      <c r="IKT429" s="512"/>
      <c r="IKU429" s="512"/>
      <c r="IKV429" s="505"/>
      <c r="IKW429" s="505"/>
      <c r="IKX429" s="505"/>
      <c r="IKY429" s="511"/>
      <c r="IKZ429" s="512"/>
      <c r="ILA429" s="512"/>
      <c r="ILB429" s="505"/>
      <c r="ILC429" s="505"/>
      <c r="ILD429" s="505"/>
      <c r="ILE429" s="511"/>
      <c r="ILF429" s="512"/>
      <c r="ILG429" s="512"/>
      <c r="ILH429" s="505"/>
      <c r="ILI429" s="505"/>
      <c r="ILJ429" s="505"/>
      <c r="ILK429" s="511"/>
      <c r="ILL429" s="512"/>
      <c r="ILM429" s="512"/>
      <c r="ILN429" s="505"/>
      <c r="ILO429" s="505"/>
      <c r="ILP429" s="505"/>
      <c r="ILQ429" s="511"/>
      <c r="ILR429" s="512"/>
      <c r="ILS429" s="512"/>
      <c r="ILT429" s="505"/>
      <c r="ILU429" s="505"/>
      <c r="ILV429" s="505"/>
      <c r="ILW429" s="511"/>
      <c r="ILX429" s="512"/>
      <c r="ILY429" s="512"/>
      <c r="ILZ429" s="505"/>
      <c r="IMA429" s="505"/>
      <c r="IMB429" s="505"/>
      <c r="IMC429" s="511"/>
      <c r="IMD429" s="512"/>
      <c r="IME429" s="512"/>
      <c r="IMF429" s="505"/>
      <c r="IMG429" s="505"/>
      <c r="IMH429" s="505"/>
      <c r="IMI429" s="511"/>
      <c r="IMJ429" s="512"/>
      <c r="IMK429" s="512"/>
      <c r="IML429" s="505"/>
      <c r="IMM429" s="505"/>
      <c r="IMN429" s="505"/>
      <c r="IMO429" s="511"/>
      <c r="IMP429" s="512"/>
      <c r="IMQ429" s="512"/>
      <c r="IMR429" s="505"/>
      <c r="IMS429" s="505"/>
      <c r="IMT429" s="505"/>
      <c r="IMU429" s="511"/>
      <c r="IMV429" s="512"/>
      <c r="IMW429" s="512"/>
      <c r="IMX429" s="505"/>
      <c r="IMY429" s="505"/>
      <c r="IMZ429" s="505"/>
      <c r="INA429" s="511"/>
      <c r="INB429" s="512"/>
      <c r="INC429" s="512"/>
      <c r="IND429" s="505"/>
      <c r="INE429" s="505"/>
      <c r="INF429" s="505"/>
      <c r="ING429" s="511"/>
      <c r="INH429" s="512"/>
      <c r="INI429" s="512"/>
      <c r="INJ429" s="505"/>
      <c r="INK429" s="505"/>
      <c r="INL429" s="505"/>
      <c r="INM429" s="511"/>
      <c r="INN429" s="512"/>
      <c r="INO429" s="512"/>
      <c r="INP429" s="505"/>
      <c r="INQ429" s="505"/>
      <c r="INR429" s="505"/>
      <c r="INS429" s="511"/>
      <c r="INT429" s="512"/>
      <c r="INU429" s="512"/>
      <c r="INV429" s="505"/>
      <c r="INW429" s="505"/>
      <c r="INX429" s="505"/>
      <c r="INY429" s="511"/>
      <c r="INZ429" s="512"/>
      <c r="IOA429" s="512"/>
      <c r="IOB429" s="505"/>
      <c r="IOC429" s="505"/>
      <c r="IOD429" s="505"/>
      <c r="IOE429" s="511"/>
      <c r="IOF429" s="512"/>
      <c r="IOG429" s="512"/>
      <c r="IOH429" s="505"/>
      <c r="IOI429" s="505"/>
      <c r="IOJ429" s="505"/>
      <c r="IOK429" s="511"/>
      <c r="IOL429" s="512"/>
      <c r="IOM429" s="512"/>
      <c r="ION429" s="505"/>
      <c r="IOO429" s="505"/>
      <c r="IOP429" s="505"/>
      <c r="IOQ429" s="511"/>
      <c r="IOR429" s="512"/>
      <c r="IOS429" s="512"/>
      <c r="IOT429" s="505"/>
      <c r="IOU429" s="505"/>
      <c r="IOV429" s="505"/>
      <c r="IOW429" s="511"/>
      <c r="IOX429" s="512"/>
      <c r="IOY429" s="512"/>
      <c r="IOZ429" s="505"/>
      <c r="IPA429" s="505"/>
      <c r="IPB429" s="505"/>
      <c r="IPC429" s="511"/>
      <c r="IPD429" s="512"/>
      <c r="IPE429" s="512"/>
      <c r="IPF429" s="505"/>
      <c r="IPG429" s="505"/>
      <c r="IPH429" s="505"/>
      <c r="IPI429" s="511"/>
      <c r="IPJ429" s="512"/>
      <c r="IPK429" s="512"/>
      <c r="IPL429" s="505"/>
      <c r="IPM429" s="505"/>
      <c r="IPN429" s="505"/>
      <c r="IPO429" s="511"/>
      <c r="IPP429" s="512"/>
      <c r="IPQ429" s="512"/>
      <c r="IPR429" s="505"/>
      <c r="IPS429" s="505"/>
      <c r="IPT429" s="505"/>
      <c r="IPU429" s="511"/>
      <c r="IPV429" s="512"/>
      <c r="IPW429" s="512"/>
      <c r="IPX429" s="505"/>
      <c r="IPY429" s="505"/>
      <c r="IPZ429" s="505"/>
      <c r="IQA429" s="511"/>
      <c r="IQB429" s="512"/>
      <c r="IQC429" s="512"/>
      <c r="IQD429" s="505"/>
      <c r="IQE429" s="505"/>
      <c r="IQF429" s="505"/>
      <c r="IQG429" s="511"/>
      <c r="IQH429" s="512"/>
      <c r="IQI429" s="512"/>
      <c r="IQJ429" s="505"/>
      <c r="IQK429" s="505"/>
      <c r="IQL429" s="505"/>
      <c r="IQM429" s="511"/>
      <c r="IQN429" s="512"/>
      <c r="IQO429" s="512"/>
      <c r="IQP429" s="505"/>
      <c r="IQQ429" s="505"/>
      <c r="IQR429" s="505"/>
      <c r="IQS429" s="511"/>
      <c r="IQT429" s="512"/>
      <c r="IQU429" s="512"/>
      <c r="IQV429" s="505"/>
      <c r="IQW429" s="505"/>
      <c r="IQX429" s="505"/>
      <c r="IQY429" s="511"/>
      <c r="IQZ429" s="512"/>
      <c r="IRA429" s="512"/>
      <c r="IRB429" s="505"/>
      <c r="IRC429" s="505"/>
      <c r="IRD429" s="505"/>
      <c r="IRE429" s="511"/>
      <c r="IRF429" s="512"/>
      <c r="IRG429" s="512"/>
      <c r="IRH429" s="505"/>
      <c r="IRI429" s="505"/>
      <c r="IRJ429" s="505"/>
      <c r="IRK429" s="511"/>
      <c r="IRL429" s="512"/>
      <c r="IRM429" s="512"/>
      <c r="IRN429" s="505"/>
      <c r="IRO429" s="505"/>
      <c r="IRP429" s="505"/>
      <c r="IRQ429" s="511"/>
      <c r="IRR429" s="512"/>
      <c r="IRS429" s="512"/>
      <c r="IRT429" s="505"/>
      <c r="IRU429" s="505"/>
      <c r="IRV429" s="505"/>
      <c r="IRW429" s="511"/>
      <c r="IRX429" s="512"/>
      <c r="IRY429" s="512"/>
      <c r="IRZ429" s="505"/>
      <c r="ISA429" s="505"/>
      <c r="ISB429" s="505"/>
      <c r="ISC429" s="511"/>
      <c r="ISD429" s="512"/>
      <c r="ISE429" s="512"/>
      <c r="ISF429" s="505"/>
      <c r="ISG429" s="505"/>
      <c r="ISH429" s="505"/>
      <c r="ISI429" s="511"/>
      <c r="ISJ429" s="512"/>
      <c r="ISK429" s="512"/>
      <c r="ISL429" s="505"/>
      <c r="ISM429" s="505"/>
      <c r="ISN429" s="505"/>
      <c r="ISO429" s="511"/>
      <c r="ISP429" s="512"/>
      <c r="ISQ429" s="512"/>
      <c r="ISR429" s="505"/>
      <c r="ISS429" s="505"/>
      <c r="IST429" s="505"/>
      <c r="ISU429" s="511"/>
      <c r="ISV429" s="512"/>
      <c r="ISW429" s="512"/>
      <c r="ISX429" s="505"/>
      <c r="ISY429" s="505"/>
      <c r="ISZ429" s="505"/>
      <c r="ITA429" s="511"/>
      <c r="ITB429" s="512"/>
      <c r="ITC429" s="512"/>
      <c r="ITD429" s="505"/>
      <c r="ITE429" s="505"/>
      <c r="ITF429" s="505"/>
      <c r="ITG429" s="511"/>
      <c r="ITH429" s="512"/>
      <c r="ITI429" s="512"/>
      <c r="ITJ429" s="505"/>
      <c r="ITK429" s="505"/>
      <c r="ITL429" s="505"/>
      <c r="ITM429" s="511"/>
      <c r="ITN429" s="512"/>
      <c r="ITO429" s="512"/>
      <c r="ITP429" s="505"/>
      <c r="ITQ429" s="505"/>
      <c r="ITR429" s="505"/>
      <c r="ITS429" s="511"/>
      <c r="ITT429" s="512"/>
      <c r="ITU429" s="512"/>
      <c r="ITV429" s="505"/>
      <c r="ITW429" s="505"/>
      <c r="ITX429" s="505"/>
      <c r="ITY429" s="511"/>
      <c r="ITZ429" s="512"/>
      <c r="IUA429" s="512"/>
      <c r="IUB429" s="505"/>
      <c r="IUC429" s="505"/>
      <c r="IUD429" s="505"/>
      <c r="IUE429" s="511"/>
      <c r="IUF429" s="512"/>
      <c r="IUG429" s="512"/>
      <c r="IUH429" s="505"/>
      <c r="IUI429" s="505"/>
      <c r="IUJ429" s="505"/>
      <c r="IUK429" s="511"/>
      <c r="IUL429" s="512"/>
      <c r="IUM429" s="512"/>
      <c r="IUN429" s="505"/>
      <c r="IUO429" s="505"/>
      <c r="IUP429" s="505"/>
      <c r="IUQ429" s="511"/>
      <c r="IUR429" s="512"/>
      <c r="IUS429" s="512"/>
      <c r="IUT429" s="505"/>
      <c r="IUU429" s="505"/>
      <c r="IUV429" s="505"/>
      <c r="IUW429" s="511"/>
      <c r="IUX429" s="512"/>
      <c r="IUY429" s="512"/>
      <c r="IUZ429" s="505"/>
      <c r="IVA429" s="505"/>
      <c r="IVB429" s="505"/>
      <c r="IVC429" s="511"/>
      <c r="IVD429" s="512"/>
      <c r="IVE429" s="512"/>
      <c r="IVF429" s="505"/>
      <c r="IVG429" s="505"/>
      <c r="IVH429" s="505"/>
      <c r="IVI429" s="511"/>
      <c r="IVJ429" s="512"/>
      <c r="IVK429" s="512"/>
      <c r="IVL429" s="505"/>
      <c r="IVM429" s="505"/>
      <c r="IVN429" s="505"/>
      <c r="IVO429" s="511"/>
      <c r="IVP429" s="512"/>
      <c r="IVQ429" s="512"/>
      <c r="IVR429" s="505"/>
      <c r="IVS429" s="505"/>
      <c r="IVT429" s="505"/>
      <c r="IVU429" s="511"/>
      <c r="IVV429" s="512"/>
      <c r="IVW429" s="512"/>
      <c r="IVX429" s="505"/>
      <c r="IVY429" s="505"/>
      <c r="IVZ429" s="505"/>
      <c r="IWA429" s="511"/>
      <c r="IWB429" s="512"/>
      <c r="IWC429" s="512"/>
      <c r="IWD429" s="505"/>
      <c r="IWE429" s="505"/>
      <c r="IWF429" s="505"/>
      <c r="IWG429" s="511"/>
      <c r="IWH429" s="512"/>
      <c r="IWI429" s="512"/>
      <c r="IWJ429" s="505"/>
      <c r="IWK429" s="505"/>
      <c r="IWL429" s="505"/>
      <c r="IWM429" s="511"/>
      <c r="IWN429" s="512"/>
      <c r="IWO429" s="512"/>
      <c r="IWP429" s="505"/>
      <c r="IWQ429" s="505"/>
      <c r="IWR429" s="505"/>
      <c r="IWS429" s="511"/>
      <c r="IWT429" s="512"/>
      <c r="IWU429" s="512"/>
      <c r="IWV429" s="505"/>
      <c r="IWW429" s="505"/>
      <c r="IWX429" s="505"/>
      <c r="IWY429" s="511"/>
      <c r="IWZ429" s="512"/>
      <c r="IXA429" s="512"/>
      <c r="IXB429" s="505"/>
      <c r="IXC429" s="505"/>
      <c r="IXD429" s="505"/>
      <c r="IXE429" s="511"/>
      <c r="IXF429" s="512"/>
      <c r="IXG429" s="512"/>
      <c r="IXH429" s="505"/>
      <c r="IXI429" s="505"/>
      <c r="IXJ429" s="505"/>
      <c r="IXK429" s="511"/>
      <c r="IXL429" s="512"/>
      <c r="IXM429" s="512"/>
      <c r="IXN429" s="505"/>
      <c r="IXO429" s="505"/>
      <c r="IXP429" s="505"/>
      <c r="IXQ429" s="511"/>
      <c r="IXR429" s="512"/>
      <c r="IXS429" s="512"/>
      <c r="IXT429" s="505"/>
      <c r="IXU429" s="505"/>
      <c r="IXV429" s="505"/>
      <c r="IXW429" s="511"/>
      <c r="IXX429" s="512"/>
      <c r="IXY429" s="512"/>
      <c r="IXZ429" s="505"/>
      <c r="IYA429" s="505"/>
      <c r="IYB429" s="505"/>
      <c r="IYC429" s="511"/>
      <c r="IYD429" s="512"/>
      <c r="IYE429" s="512"/>
      <c r="IYF429" s="505"/>
      <c r="IYG429" s="505"/>
      <c r="IYH429" s="505"/>
      <c r="IYI429" s="511"/>
      <c r="IYJ429" s="512"/>
      <c r="IYK429" s="512"/>
      <c r="IYL429" s="505"/>
      <c r="IYM429" s="505"/>
      <c r="IYN429" s="505"/>
      <c r="IYO429" s="511"/>
      <c r="IYP429" s="512"/>
      <c r="IYQ429" s="512"/>
      <c r="IYR429" s="505"/>
      <c r="IYS429" s="505"/>
      <c r="IYT429" s="505"/>
      <c r="IYU429" s="511"/>
      <c r="IYV429" s="512"/>
      <c r="IYW429" s="512"/>
      <c r="IYX429" s="505"/>
      <c r="IYY429" s="505"/>
      <c r="IYZ429" s="505"/>
      <c r="IZA429" s="511"/>
      <c r="IZB429" s="512"/>
      <c r="IZC429" s="512"/>
      <c r="IZD429" s="505"/>
      <c r="IZE429" s="505"/>
      <c r="IZF429" s="505"/>
      <c r="IZG429" s="511"/>
      <c r="IZH429" s="512"/>
      <c r="IZI429" s="512"/>
      <c r="IZJ429" s="505"/>
      <c r="IZK429" s="505"/>
      <c r="IZL429" s="505"/>
      <c r="IZM429" s="511"/>
      <c r="IZN429" s="512"/>
      <c r="IZO429" s="512"/>
      <c r="IZP429" s="505"/>
      <c r="IZQ429" s="505"/>
      <c r="IZR429" s="505"/>
      <c r="IZS429" s="511"/>
      <c r="IZT429" s="512"/>
      <c r="IZU429" s="512"/>
      <c r="IZV429" s="505"/>
      <c r="IZW429" s="505"/>
      <c r="IZX429" s="505"/>
      <c r="IZY429" s="511"/>
      <c r="IZZ429" s="512"/>
      <c r="JAA429" s="512"/>
      <c r="JAB429" s="505"/>
      <c r="JAC429" s="505"/>
      <c r="JAD429" s="505"/>
      <c r="JAE429" s="511"/>
      <c r="JAF429" s="512"/>
      <c r="JAG429" s="512"/>
      <c r="JAH429" s="505"/>
      <c r="JAI429" s="505"/>
      <c r="JAJ429" s="505"/>
      <c r="JAK429" s="511"/>
      <c r="JAL429" s="512"/>
      <c r="JAM429" s="512"/>
      <c r="JAN429" s="505"/>
      <c r="JAO429" s="505"/>
      <c r="JAP429" s="505"/>
      <c r="JAQ429" s="511"/>
      <c r="JAR429" s="512"/>
      <c r="JAS429" s="512"/>
      <c r="JAT429" s="505"/>
      <c r="JAU429" s="505"/>
      <c r="JAV429" s="505"/>
      <c r="JAW429" s="511"/>
      <c r="JAX429" s="512"/>
      <c r="JAY429" s="512"/>
      <c r="JAZ429" s="505"/>
      <c r="JBA429" s="505"/>
      <c r="JBB429" s="505"/>
      <c r="JBC429" s="511"/>
      <c r="JBD429" s="512"/>
      <c r="JBE429" s="512"/>
      <c r="JBF429" s="505"/>
      <c r="JBG429" s="505"/>
      <c r="JBH429" s="505"/>
      <c r="JBI429" s="511"/>
      <c r="JBJ429" s="512"/>
      <c r="JBK429" s="512"/>
      <c r="JBL429" s="505"/>
      <c r="JBM429" s="505"/>
      <c r="JBN429" s="505"/>
      <c r="JBO429" s="511"/>
      <c r="JBP429" s="512"/>
      <c r="JBQ429" s="512"/>
      <c r="JBR429" s="505"/>
      <c r="JBS429" s="505"/>
      <c r="JBT429" s="505"/>
      <c r="JBU429" s="511"/>
      <c r="JBV429" s="512"/>
      <c r="JBW429" s="512"/>
      <c r="JBX429" s="505"/>
      <c r="JBY429" s="505"/>
      <c r="JBZ429" s="505"/>
      <c r="JCA429" s="511"/>
      <c r="JCB429" s="512"/>
      <c r="JCC429" s="512"/>
      <c r="JCD429" s="505"/>
      <c r="JCE429" s="505"/>
      <c r="JCF429" s="505"/>
      <c r="JCG429" s="511"/>
      <c r="JCH429" s="512"/>
      <c r="JCI429" s="512"/>
      <c r="JCJ429" s="505"/>
      <c r="JCK429" s="505"/>
      <c r="JCL429" s="505"/>
      <c r="JCM429" s="511"/>
      <c r="JCN429" s="512"/>
      <c r="JCO429" s="512"/>
      <c r="JCP429" s="505"/>
      <c r="JCQ429" s="505"/>
      <c r="JCR429" s="505"/>
      <c r="JCS429" s="511"/>
      <c r="JCT429" s="512"/>
      <c r="JCU429" s="512"/>
      <c r="JCV429" s="505"/>
      <c r="JCW429" s="505"/>
      <c r="JCX429" s="505"/>
      <c r="JCY429" s="511"/>
      <c r="JCZ429" s="512"/>
      <c r="JDA429" s="512"/>
      <c r="JDB429" s="505"/>
      <c r="JDC429" s="505"/>
      <c r="JDD429" s="505"/>
      <c r="JDE429" s="511"/>
      <c r="JDF429" s="512"/>
      <c r="JDG429" s="512"/>
      <c r="JDH429" s="505"/>
      <c r="JDI429" s="505"/>
      <c r="JDJ429" s="505"/>
      <c r="JDK429" s="511"/>
      <c r="JDL429" s="512"/>
      <c r="JDM429" s="512"/>
      <c r="JDN429" s="505"/>
      <c r="JDO429" s="505"/>
      <c r="JDP429" s="505"/>
      <c r="JDQ429" s="511"/>
      <c r="JDR429" s="512"/>
      <c r="JDS429" s="512"/>
      <c r="JDT429" s="505"/>
      <c r="JDU429" s="505"/>
      <c r="JDV429" s="505"/>
      <c r="JDW429" s="511"/>
      <c r="JDX429" s="512"/>
      <c r="JDY429" s="512"/>
      <c r="JDZ429" s="505"/>
      <c r="JEA429" s="505"/>
      <c r="JEB429" s="505"/>
      <c r="JEC429" s="511"/>
      <c r="JED429" s="512"/>
      <c r="JEE429" s="512"/>
      <c r="JEF429" s="505"/>
      <c r="JEG429" s="505"/>
      <c r="JEH429" s="505"/>
      <c r="JEI429" s="511"/>
      <c r="JEJ429" s="512"/>
      <c r="JEK429" s="512"/>
      <c r="JEL429" s="505"/>
      <c r="JEM429" s="505"/>
      <c r="JEN429" s="505"/>
      <c r="JEO429" s="511"/>
      <c r="JEP429" s="512"/>
      <c r="JEQ429" s="512"/>
      <c r="JER429" s="505"/>
      <c r="JES429" s="505"/>
      <c r="JET429" s="505"/>
      <c r="JEU429" s="511"/>
      <c r="JEV429" s="512"/>
      <c r="JEW429" s="512"/>
      <c r="JEX429" s="505"/>
      <c r="JEY429" s="505"/>
      <c r="JEZ429" s="505"/>
      <c r="JFA429" s="511"/>
      <c r="JFB429" s="512"/>
      <c r="JFC429" s="512"/>
      <c r="JFD429" s="505"/>
      <c r="JFE429" s="505"/>
      <c r="JFF429" s="505"/>
      <c r="JFG429" s="511"/>
      <c r="JFH429" s="512"/>
      <c r="JFI429" s="512"/>
      <c r="JFJ429" s="505"/>
      <c r="JFK429" s="505"/>
      <c r="JFL429" s="505"/>
      <c r="JFM429" s="511"/>
      <c r="JFN429" s="512"/>
      <c r="JFO429" s="512"/>
      <c r="JFP429" s="505"/>
      <c r="JFQ429" s="505"/>
      <c r="JFR429" s="505"/>
      <c r="JFS429" s="511"/>
      <c r="JFT429" s="512"/>
      <c r="JFU429" s="512"/>
      <c r="JFV429" s="505"/>
      <c r="JFW429" s="505"/>
      <c r="JFX429" s="505"/>
      <c r="JFY429" s="511"/>
      <c r="JFZ429" s="512"/>
      <c r="JGA429" s="512"/>
      <c r="JGB429" s="505"/>
      <c r="JGC429" s="505"/>
      <c r="JGD429" s="505"/>
      <c r="JGE429" s="511"/>
      <c r="JGF429" s="512"/>
      <c r="JGG429" s="512"/>
      <c r="JGH429" s="505"/>
      <c r="JGI429" s="505"/>
      <c r="JGJ429" s="505"/>
      <c r="JGK429" s="511"/>
      <c r="JGL429" s="512"/>
      <c r="JGM429" s="512"/>
      <c r="JGN429" s="505"/>
      <c r="JGO429" s="505"/>
      <c r="JGP429" s="505"/>
      <c r="JGQ429" s="511"/>
      <c r="JGR429" s="512"/>
      <c r="JGS429" s="512"/>
      <c r="JGT429" s="505"/>
      <c r="JGU429" s="505"/>
      <c r="JGV429" s="505"/>
      <c r="JGW429" s="511"/>
      <c r="JGX429" s="512"/>
      <c r="JGY429" s="512"/>
      <c r="JGZ429" s="505"/>
      <c r="JHA429" s="505"/>
      <c r="JHB429" s="505"/>
      <c r="JHC429" s="511"/>
      <c r="JHD429" s="512"/>
      <c r="JHE429" s="512"/>
      <c r="JHF429" s="505"/>
      <c r="JHG429" s="505"/>
      <c r="JHH429" s="505"/>
      <c r="JHI429" s="511"/>
      <c r="JHJ429" s="512"/>
      <c r="JHK429" s="512"/>
      <c r="JHL429" s="505"/>
      <c r="JHM429" s="505"/>
      <c r="JHN429" s="505"/>
      <c r="JHO429" s="511"/>
      <c r="JHP429" s="512"/>
      <c r="JHQ429" s="512"/>
      <c r="JHR429" s="505"/>
      <c r="JHS429" s="505"/>
      <c r="JHT429" s="505"/>
      <c r="JHU429" s="511"/>
      <c r="JHV429" s="512"/>
      <c r="JHW429" s="512"/>
      <c r="JHX429" s="505"/>
      <c r="JHY429" s="505"/>
      <c r="JHZ429" s="505"/>
      <c r="JIA429" s="511"/>
      <c r="JIB429" s="512"/>
      <c r="JIC429" s="512"/>
      <c r="JID429" s="505"/>
      <c r="JIE429" s="505"/>
      <c r="JIF429" s="505"/>
      <c r="JIG429" s="511"/>
      <c r="JIH429" s="512"/>
      <c r="JII429" s="512"/>
      <c r="JIJ429" s="505"/>
      <c r="JIK429" s="505"/>
      <c r="JIL429" s="505"/>
      <c r="JIM429" s="511"/>
      <c r="JIN429" s="512"/>
      <c r="JIO429" s="512"/>
      <c r="JIP429" s="505"/>
      <c r="JIQ429" s="505"/>
      <c r="JIR429" s="505"/>
      <c r="JIS429" s="511"/>
      <c r="JIT429" s="512"/>
      <c r="JIU429" s="512"/>
      <c r="JIV429" s="505"/>
      <c r="JIW429" s="505"/>
      <c r="JIX429" s="505"/>
      <c r="JIY429" s="511"/>
      <c r="JIZ429" s="512"/>
      <c r="JJA429" s="512"/>
      <c r="JJB429" s="505"/>
      <c r="JJC429" s="505"/>
      <c r="JJD429" s="505"/>
      <c r="JJE429" s="511"/>
      <c r="JJF429" s="512"/>
      <c r="JJG429" s="512"/>
      <c r="JJH429" s="505"/>
      <c r="JJI429" s="505"/>
      <c r="JJJ429" s="505"/>
      <c r="JJK429" s="511"/>
      <c r="JJL429" s="512"/>
      <c r="JJM429" s="512"/>
      <c r="JJN429" s="505"/>
      <c r="JJO429" s="505"/>
      <c r="JJP429" s="505"/>
      <c r="JJQ429" s="511"/>
      <c r="JJR429" s="512"/>
      <c r="JJS429" s="512"/>
      <c r="JJT429" s="505"/>
      <c r="JJU429" s="505"/>
      <c r="JJV429" s="505"/>
      <c r="JJW429" s="511"/>
      <c r="JJX429" s="512"/>
      <c r="JJY429" s="512"/>
      <c r="JJZ429" s="505"/>
      <c r="JKA429" s="505"/>
      <c r="JKB429" s="505"/>
      <c r="JKC429" s="511"/>
      <c r="JKD429" s="512"/>
      <c r="JKE429" s="512"/>
      <c r="JKF429" s="505"/>
      <c r="JKG429" s="505"/>
      <c r="JKH429" s="505"/>
      <c r="JKI429" s="511"/>
      <c r="JKJ429" s="512"/>
      <c r="JKK429" s="512"/>
      <c r="JKL429" s="505"/>
      <c r="JKM429" s="505"/>
      <c r="JKN429" s="505"/>
      <c r="JKO429" s="511"/>
      <c r="JKP429" s="512"/>
      <c r="JKQ429" s="512"/>
      <c r="JKR429" s="505"/>
      <c r="JKS429" s="505"/>
      <c r="JKT429" s="505"/>
      <c r="JKU429" s="511"/>
      <c r="JKV429" s="512"/>
      <c r="JKW429" s="512"/>
      <c r="JKX429" s="505"/>
      <c r="JKY429" s="505"/>
      <c r="JKZ429" s="505"/>
      <c r="JLA429" s="511"/>
      <c r="JLB429" s="512"/>
      <c r="JLC429" s="512"/>
      <c r="JLD429" s="505"/>
      <c r="JLE429" s="505"/>
      <c r="JLF429" s="505"/>
      <c r="JLG429" s="511"/>
      <c r="JLH429" s="512"/>
      <c r="JLI429" s="512"/>
      <c r="JLJ429" s="505"/>
      <c r="JLK429" s="505"/>
      <c r="JLL429" s="505"/>
      <c r="JLM429" s="511"/>
      <c r="JLN429" s="512"/>
      <c r="JLO429" s="512"/>
      <c r="JLP429" s="505"/>
      <c r="JLQ429" s="505"/>
      <c r="JLR429" s="505"/>
      <c r="JLS429" s="511"/>
      <c r="JLT429" s="512"/>
      <c r="JLU429" s="512"/>
      <c r="JLV429" s="505"/>
      <c r="JLW429" s="505"/>
      <c r="JLX429" s="505"/>
      <c r="JLY429" s="511"/>
      <c r="JLZ429" s="512"/>
      <c r="JMA429" s="512"/>
      <c r="JMB429" s="505"/>
      <c r="JMC429" s="505"/>
      <c r="JMD429" s="505"/>
      <c r="JME429" s="511"/>
      <c r="JMF429" s="512"/>
      <c r="JMG429" s="512"/>
      <c r="JMH429" s="505"/>
      <c r="JMI429" s="505"/>
      <c r="JMJ429" s="505"/>
      <c r="JMK429" s="511"/>
      <c r="JML429" s="512"/>
      <c r="JMM429" s="512"/>
      <c r="JMN429" s="505"/>
      <c r="JMO429" s="505"/>
      <c r="JMP429" s="505"/>
      <c r="JMQ429" s="511"/>
      <c r="JMR429" s="512"/>
      <c r="JMS429" s="512"/>
      <c r="JMT429" s="505"/>
      <c r="JMU429" s="505"/>
      <c r="JMV429" s="505"/>
      <c r="JMW429" s="511"/>
      <c r="JMX429" s="512"/>
      <c r="JMY429" s="512"/>
      <c r="JMZ429" s="505"/>
      <c r="JNA429" s="505"/>
      <c r="JNB429" s="505"/>
      <c r="JNC429" s="511"/>
      <c r="JND429" s="512"/>
      <c r="JNE429" s="512"/>
      <c r="JNF429" s="505"/>
      <c r="JNG429" s="505"/>
      <c r="JNH429" s="505"/>
      <c r="JNI429" s="511"/>
      <c r="JNJ429" s="512"/>
      <c r="JNK429" s="512"/>
      <c r="JNL429" s="505"/>
      <c r="JNM429" s="505"/>
      <c r="JNN429" s="505"/>
      <c r="JNO429" s="511"/>
      <c r="JNP429" s="512"/>
      <c r="JNQ429" s="512"/>
      <c r="JNR429" s="505"/>
      <c r="JNS429" s="505"/>
      <c r="JNT429" s="505"/>
      <c r="JNU429" s="511"/>
      <c r="JNV429" s="512"/>
      <c r="JNW429" s="512"/>
      <c r="JNX429" s="505"/>
      <c r="JNY429" s="505"/>
      <c r="JNZ429" s="505"/>
      <c r="JOA429" s="511"/>
      <c r="JOB429" s="512"/>
      <c r="JOC429" s="512"/>
      <c r="JOD429" s="505"/>
      <c r="JOE429" s="505"/>
      <c r="JOF429" s="505"/>
      <c r="JOG429" s="511"/>
      <c r="JOH429" s="512"/>
      <c r="JOI429" s="512"/>
      <c r="JOJ429" s="505"/>
      <c r="JOK429" s="505"/>
      <c r="JOL429" s="505"/>
      <c r="JOM429" s="511"/>
      <c r="JON429" s="512"/>
      <c r="JOO429" s="512"/>
      <c r="JOP429" s="505"/>
      <c r="JOQ429" s="505"/>
      <c r="JOR429" s="505"/>
      <c r="JOS429" s="511"/>
      <c r="JOT429" s="512"/>
      <c r="JOU429" s="512"/>
      <c r="JOV429" s="505"/>
      <c r="JOW429" s="505"/>
      <c r="JOX429" s="505"/>
      <c r="JOY429" s="511"/>
      <c r="JOZ429" s="512"/>
      <c r="JPA429" s="512"/>
      <c r="JPB429" s="505"/>
      <c r="JPC429" s="505"/>
      <c r="JPD429" s="505"/>
      <c r="JPE429" s="511"/>
      <c r="JPF429" s="512"/>
      <c r="JPG429" s="512"/>
      <c r="JPH429" s="505"/>
      <c r="JPI429" s="505"/>
      <c r="JPJ429" s="505"/>
      <c r="JPK429" s="511"/>
      <c r="JPL429" s="512"/>
      <c r="JPM429" s="512"/>
      <c r="JPN429" s="505"/>
      <c r="JPO429" s="505"/>
      <c r="JPP429" s="505"/>
      <c r="JPQ429" s="511"/>
      <c r="JPR429" s="512"/>
      <c r="JPS429" s="512"/>
      <c r="JPT429" s="505"/>
      <c r="JPU429" s="505"/>
      <c r="JPV429" s="505"/>
      <c r="JPW429" s="511"/>
      <c r="JPX429" s="512"/>
      <c r="JPY429" s="512"/>
      <c r="JPZ429" s="505"/>
      <c r="JQA429" s="505"/>
      <c r="JQB429" s="505"/>
      <c r="JQC429" s="511"/>
      <c r="JQD429" s="512"/>
      <c r="JQE429" s="512"/>
      <c r="JQF429" s="505"/>
      <c r="JQG429" s="505"/>
      <c r="JQH429" s="505"/>
      <c r="JQI429" s="511"/>
      <c r="JQJ429" s="512"/>
      <c r="JQK429" s="512"/>
      <c r="JQL429" s="505"/>
      <c r="JQM429" s="505"/>
      <c r="JQN429" s="505"/>
      <c r="JQO429" s="511"/>
      <c r="JQP429" s="512"/>
      <c r="JQQ429" s="512"/>
      <c r="JQR429" s="505"/>
      <c r="JQS429" s="505"/>
      <c r="JQT429" s="505"/>
      <c r="JQU429" s="511"/>
      <c r="JQV429" s="512"/>
      <c r="JQW429" s="512"/>
      <c r="JQX429" s="505"/>
      <c r="JQY429" s="505"/>
      <c r="JQZ429" s="505"/>
      <c r="JRA429" s="511"/>
      <c r="JRB429" s="512"/>
      <c r="JRC429" s="512"/>
      <c r="JRD429" s="505"/>
      <c r="JRE429" s="505"/>
      <c r="JRF429" s="505"/>
      <c r="JRG429" s="511"/>
      <c r="JRH429" s="512"/>
      <c r="JRI429" s="512"/>
      <c r="JRJ429" s="505"/>
      <c r="JRK429" s="505"/>
      <c r="JRL429" s="505"/>
      <c r="JRM429" s="511"/>
      <c r="JRN429" s="512"/>
      <c r="JRO429" s="512"/>
      <c r="JRP429" s="505"/>
      <c r="JRQ429" s="505"/>
      <c r="JRR429" s="505"/>
      <c r="JRS429" s="511"/>
      <c r="JRT429" s="512"/>
      <c r="JRU429" s="512"/>
      <c r="JRV429" s="505"/>
      <c r="JRW429" s="505"/>
      <c r="JRX429" s="505"/>
      <c r="JRY429" s="511"/>
      <c r="JRZ429" s="512"/>
      <c r="JSA429" s="512"/>
      <c r="JSB429" s="505"/>
      <c r="JSC429" s="505"/>
      <c r="JSD429" s="505"/>
      <c r="JSE429" s="511"/>
      <c r="JSF429" s="512"/>
      <c r="JSG429" s="512"/>
      <c r="JSH429" s="505"/>
      <c r="JSI429" s="505"/>
      <c r="JSJ429" s="505"/>
      <c r="JSK429" s="511"/>
      <c r="JSL429" s="512"/>
      <c r="JSM429" s="512"/>
      <c r="JSN429" s="505"/>
      <c r="JSO429" s="505"/>
      <c r="JSP429" s="505"/>
      <c r="JSQ429" s="511"/>
      <c r="JSR429" s="512"/>
      <c r="JSS429" s="512"/>
      <c r="JST429" s="505"/>
      <c r="JSU429" s="505"/>
      <c r="JSV429" s="505"/>
      <c r="JSW429" s="511"/>
      <c r="JSX429" s="512"/>
      <c r="JSY429" s="512"/>
      <c r="JSZ429" s="505"/>
      <c r="JTA429" s="505"/>
      <c r="JTB429" s="505"/>
      <c r="JTC429" s="511"/>
      <c r="JTD429" s="512"/>
      <c r="JTE429" s="512"/>
      <c r="JTF429" s="505"/>
      <c r="JTG429" s="505"/>
      <c r="JTH429" s="505"/>
      <c r="JTI429" s="511"/>
      <c r="JTJ429" s="512"/>
      <c r="JTK429" s="512"/>
      <c r="JTL429" s="505"/>
      <c r="JTM429" s="505"/>
      <c r="JTN429" s="505"/>
      <c r="JTO429" s="511"/>
      <c r="JTP429" s="512"/>
      <c r="JTQ429" s="512"/>
      <c r="JTR429" s="505"/>
      <c r="JTS429" s="505"/>
      <c r="JTT429" s="505"/>
      <c r="JTU429" s="511"/>
      <c r="JTV429" s="512"/>
      <c r="JTW429" s="512"/>
      <c r="JTX429" s="505"/>
      <c r="JTY429" s="505"/>
      <c r="JTZ429" s="505"/>
      <c r="JUA429" s="511"/>
      <c r="JUB429" s="512"/>
      <c r="JUC429" s="512"/>
      <c r="JUD429" s="505"/>
      <c r="JUE429" s="505"/>
      <c r="JUF429" s="505"/>
      <c r="JUG429" s="511"/>
      <c r="JUH429" s="512"/>
      <c r="JUI429" s="512"/>
      <c r="JUJ429" s="505"/>
      <c r="JUK429" s="505"/>
      <c r="JUL429" s="505"/>
      <c r="JUM429" s="511"/>
      <c r="JUN429" s="512"/>
      <c r="JUO429" s="512"/>
      <c r="JUP429" s="505"/>
      <c r="JUQ429" s="505"/>
      <c r="JUR429" s="505"/>
      <c r="JUS429" s="511"/>
      <c r="JUT429" s="512"/>
      <c r="JUU429" s="512"/>
      <c r="JUV429" s="505"/>
      <c r="JUW429" s="505"/>
      <c r="JUX429" s="505"/>
      <c r="JUY429" s="511"/>
      <c r="JUZ429" s="512"/>
      <c r="JVA429" s="512"/>
      <c r="JVB429" s="505"/>
      <c r="JVC429" s="505"/>
      <c r="JVD429" s="505"/>
      <c r="JVE429" s="511"/>
      <c r="JVF429" s="512"/>
      <c r="JVG429" s="512"/>
      <c r="JVH429" s="505"/>
      <c r="JVI429" s="505"/>
      <c r="JVJ429" s="505"/>
      <c r="JVK429" s="511"/>
      <c r="JVL429" s="512"/>
      <c r="JVM429" s="512"/>
      <c r="JVN429" s="505"/>
      <c r="JVO429" s="505"/>
      <c r="JVP429" s="505"/>
      <c r="JVQ429" s="511"/>
      <c r="JVR429" s="512"/>
      <c r="JVS429" s="512"/>
      <c r="JVT429" s="505"/>
      <c r="JVU429" s="505"/>
      <c r="JVV429" s="505"/>
      <c r="JVW429" s="511"/>
      <c r="JVX429" s="512"/>
      <c r="JVY429" s="512"/>
      <c r="JVZ429" s="505"/>
      <c r="JWA429" s="505"/>
      <c r="JWB429" s="505"/>
      <c r="JWC429" s="511"/>
      <c r="JWD429" s="512"/>
      <c r="JWE429" s="512"/>
      <c r="JWF429" s="505"/>
      <c r="JWG429" s="505"/>
      <c r="JWH429" s="505"/>
      <c r="JWI429" s="511"/>
      <c r="JWJ429" s="512"/>
      <c r="JWK429" s="512"/>
      <c r="JWL429" s="505"/>
      <c r="JWM429" s="505"/>
      <c r="JWN429" s="505"/>
      <c r="JWO429" s="511"/>
      <c r="JWP429" s="512"/>
      <c r="JWQ429" s="512"/>
      <c r="JWR429" s="505"/>
      <c r="JWS429" s="505"/>
      <c r="JWT429" s="505"/>
      <c r="JWU429" s="511"/>
      <c r="JWV429" s="512"/>
      <c r="JWW429" s="512"/>
      <c r="JWX429" s="505"/>
      <c r="JWY429" s="505"/>
      <c r="JWZ429" s="505"/>
      <c r="JXA429" s="511"/>
      <c r="JXB429" s="512"/>
      <c r="JXC429" s="512"/>
      <c r="JXD429" s="505"/>
      <c r="JXE429" s="505"/>
      <c r="JXF429" s="505"/>
      <c r="JXG429" s="511"/>
      <c r="JXH429" s="512"/>
      <c r="JXI429" s="512"/>
      <c r="JXJ429" s="505"/>
      <c r="JXK429" s="505"/>
      <c r="JXL429" s="505"/>
      <c r="JXM429" s="511"/>
      <c r="JXN429" s="512"/>
      <c r="JXO429" s="512"/>
      <c r="JXP429" s="505"/>
      <c r="JXQ429" s="505"/>
      <c r="JXR429" s="505"/>
      <c r="JXS429" s="511"/>
      <c r="JXT429" s="512"/>
      <c r="JXU429" s="512"/>
      <c r="JXV429" s="505"/>
      <c r="JXW429" s="505"/>
      <c r="JXX429" s="505"/>
      <c r="JXY429" s="511"/>
      <c r="JXZ429" s="512"/>
      <c r="JYA429" s="512"/>
      <c r="JYB429" s="505"/>
      <c r="JYC429" s="505"/>
      <c r="JYD429" s="505"/>
      <c r="JYE429" s="511"/>
      <c r="JYF429" s="512"/>
      <c r="JYG429" s="512"/>
      <c r="JYH429" s="505"/>
      <c r="JYI429" s="505"/>
      <c r="JYJ429" s="505"/>
      <c r="JYK429" s="511"/>
      <c r="JYL429" s="512"/>
      <c r="JYM429" s="512"/>
      <c r="JYN429" s="505"/>
      <c r="JYO429" s="505"/>
      <c r="JYP429" s="505"/>
      <c r="JYQ429" s="511"/>
      <c r="JYR429" s="512"/>
      <c r="JYS429" s="512"/>
      <c r="JYT429" s="505"/>
      <c r="JYU429" s="505"/>
      <c r="JYV429" s="505"/>
      <c r="JYW429" s="511"/>
      <c r="JYX429" s="512"/>
      <c r="JYY429" s="512"/>
      <c r="JYZ429" s="505"/>
      <c r="JZA429" s="505"/>
      <c r="JZB429" s="505"/>
      <c r="JZC429" s="511"/>
      <c r="JZD429" s="512"/>
      <c r="JZE429" s="512"/>
      <c r="JZF429" s="505"/>
      <c r="JZG429" s="505"/>
      <c r="JZH429" s="505"/>
      <c r="JZI429" s="511"/>
      <c r="JZJ429" s="512"/>
      <c r="JZK429" s="512"/>
      <c r="JZL429" s="505"/>
      <c r="JZM429" s="505"/>
      <c r="JZN429" s="505"/>
      <c r="JZO429" s="511"/>
      <c r="JZP429" s="512"/>
      <c r="JZQ429" s="512"/>
      <c r="JZR429" s="505"/>
      <c r="JZS429" s="505"/>
      <c r="JZT429" s="505"/>
      <c r="JZU429" s="511"/>
      <c r="JZV429" s="512"/>
      <c r="JZW429" s="512"/>
      <c r="JZX429" s="505"/>
      <c r="JZY429" s="505"/>
      <c r="JZZ429" s="505"/>
      <c r="KAA429" s="511"/>
      <c r="KAB429" s="512"/>
      <c r="KAC429" s="512"/>
      <c r="KAD429" s="505"/>
      <c r="KAE429" s="505"/>
      <c r="KAF429" s="505"/>
      <c r="KAG429" s="511"/>
      <c r="KAH429" s="512"/>
      <c r="KAI429" s="512"/>
      <c r="KAJ429" s="505"/>
      <c r="KAK429" s="505"/>
      <c r="KAL429" s="505"/>
      <c r="KAM429" s="511"/>
      <c r="KAN429" s="512"/>
      <c r="KAO429" s="512"/>
      <c r="KAP429" s="505"/>
      <c r="KAQ429" s="505"/>
      <c r="KAR429" s="505"/>
      <c r="KAS429" s="511"/>
      <c r="KAT429" s="512"/>
      <c r="KAU429" s="512"/>
      <c r="KAV429" s="505"/>
      <c r="KAW429" s="505"/>
      <c r="KAX429" s="505"/>
      <c r="KAY429" s="511"/>
      <c r="KAZ429" s="512"/>
      <c r="KBA429" s="512"/>
      <c r="KBB429" s="505"/>
      <c r="KBC429" s="505"/>
      <c r="KBD429" s="505"/>
      <c r="KBE429" s="511"/>
      <c r="KBF429" s="512"/>
      <c r="KBG429" s="512"/>
      <c r="KBH429" s="505"/>
      <c r="KBI429" s="505"/>
      <c r="KBJ429" s="505"/>
      <c r="KBK429" s="511"/>
      <c r="KBL429" s="512"/>
      <c r="KBM429" s="512"/>
      <c r="KBN429" s="505"/>
      <c r="KBO429" s="505"/>
      <c r="KBP429" s="505"/>
      <c r="KBQ429" s="511"/>
      <c r="KBR429" s="512"/>
      <c r="KBS429" s="512"/>
      <c r="KBT429" s="505"/>
      <c r="KBU429" s="505"/>
      <c r="KBV429" s="505"/>
      <c r="KBW429" s="511"/>
      <c r="KBX429" s="512"/>
      <c r="KBY429" s="512"/>
      <c r="KBZ429" s="505"/>
      <c r="KCA429" s="505"/>
      <c r="KCB429" s="505"/>
      <c r="KCC429" s="511"/>
      <c r="KCD429" s="512"/>
      <c r="KCE429" s="512"/>
      <c r="KCF429" s="505"/>
      <c r="KCG429" s="505"/>
      <c r="KCH429" s="505"/>
      <c r="KCI429" s="511"/>
      <c r="KCJ429" s="512"/>
      <c r="KCK429" s="512"/>
      <c r="KCL429" s="505"/>
      <c r="KCM429" s="505"/>
      <c r="KCN429" s="505"/>
      <c r="KCO429" s="511"/>
      <c r="KCP429" s="512"/>
      <c r="KCQ429" s="512"/>
      <c r="KCR429" s="505"/>
      <c r="KCS429" s="505"/>
      <c r="KCT429" s="505"/>
      <c r="KCU429" s="511"/>
      <c r="KCV429" s="512"/>
      <c r="KCW429" s="512"/>
      <c r="KCX429" s="505"/>
      <c r="KCY429" s="505"/>
      <c r="KCZ429" s="505"/>
      <c r="KDA429" s="511"/>
      <c r="KDB429" s="512"/>
      <c r="KDC429" s="512"/>
      <c r="KDD429" s="505"/>
      <c r="KDE429" s="505"/>
      <c r="KDF429" s="505"/>
      <c r="KDG429" s="511"/>
      <c r="KDH429" s="512"/>
      <c r="KDI429" s="512"/>
      <c r="KDJ429" s="505"/>
      <c r="KDK429" s="505"/>
      <c r="KDL429" s="505"/>
      <c r="KDM429" s="511"/>
      <c r="KDN429" s="512"/>
      <c r="KDO429" s="512"/>
      <c r="KDP429" s="505"/>
      <c r="KDQ429" s="505"/>
      <c r="KDR429" s="505"/>
      <c r="KDS429" s="511"/>
      <c r="KDT429" s="512"/>
      <c r="KDU429" s="512"/>
      <c r="KDV429" s="505"/>
      <c r="KDW429" s="505"/>
      <c r="KDX429" s="505"/>
      <c r="KDY429" s="511"/>
      <c r="KDZ429" s="512"/>
      <c r="KEA429" s="512"/>
      <c r="KEB429" s="505"/>
      <c r="KEC429" s="505"/>
      <c r="KED429" s="505"/>
      <c r="KEE429" s="511"/>
      <c r="KEF429" s="512"/>
      <c r="KEG429" s="512"/>
      <c r="KEH429" s="505"/>
      <c r="KEI429" s="505"/>
      <c r="KEJ429" s="505"/>
      <c r="KEK429" s="511"/>
      <c r="KEL429" s="512"/>
      <c r="KEM429" s="512"/>
      <c r="KEN429" s="505"/>
      <c r="KEO429" s="505"/>
      <c r="KEP429" s="505"/>
      <c r="KEQ429" s="511"/>
      <c r="KER429" s="512"/>
      <c r="KES429" s="512"/>
      <c r="KET429" s="505"/>
      <c r="KEU429" s="505"/>
      <c r="KEV429" s="505"/>
      <c r="KEW429" s="511"/>
      <c r="KEX429" s="512"/>
      <c r="KEY429" s="512"/>
      <c r="KEZ429" s="505"/>
      <c r="KFA429" s="505"/>
      <c r="KFB429" s="505"/>
      <c r="KFC429" s="511"/>
      <c r="KFD429" s="512"/>
      <c r="KFE429" s="512"/>
      <c r="KFF429" s="505"/>
      <c r="KFG429" s="505"/>
      <c r="KFH429" s="505"/>
      <c r="KFI429" s="511"/>
      <c r="KFJ429" s="512"/>
      <c r="KFK429" s="512"/>
      <c r="KFL429" s="505"/>
      <c r="KFM429" s="505"/>
      <c r="KFN429" s="505"/>
      <c r="KFO429" s="511"/>
      <c r="KFP429" s="512"/>
      <c r="KFQ429" s="512"/>
      <c r="KFR429" s="505"/>
      <c r="KFS429" s="505"/>
      <c r="KFT429" s="505"/>
      <c r="KFU429" s="511"/>
      <c r="KFV429" s="512"/>
      <c r="KFW429" s="512"/>
      <c r="KFX429" s="505"/>
      <c r="KFY429" s="505"/>
      <c r="KFZ429" s="505"/>
      <c r="KGA429" s="511"/>
      <c r="KGB429" s="512"/>
      <c r="KGC429" s="512"/>
      <c r="KGD429" s="505"/>
      <c r="KGE429" s="505"/>
      <c r="KGF429" s="505"/>
      <c r="KGG429" s="511"/>
      <c r="KGH429" s="512"/>
      <c r="KGI429" s="512"/>
      <c r="KGJ429" s="505"/>
      <c r="KGK429" s="505"/>
      <c r="KGL429" s="505"/>
      <c r="KGM429" s="511"/>
      <c r="KGN429" s="512"/>
      <c r="KGO429" s="512"/>
      <c r="KGP429" s="505"/>
      <c r="KGQ429" s="505"/>
      <c r="KGR429" s="505"/>
      <c r="KGS429" s="511"/>
      <c r="KGT429" s="512"/>
      <c r="KGU429" s="512"/>
      <c r="KGV429" s="505"/>
      <c r="KGW429" s="505"/>
      <c r="KGX429" s="505"/>
      <c r="KGY429" s="511"/>
      <c r="KGZ429" s="512"/>
      <c r="KHA429" s="512"/>
      <c r="KHB429" s="505"/>
      <c r="KHC429" s="505"/>
      <c r="KHD429" s="505"/>
      <c r="KHE429" s="511"/>
      <c r="KHF429" s="512"/>
      <c r="KHG429" s="512"/>
      <c r="KHH429" s="505"/>
      <c r="KHI429" s="505"/>
      <c r="KHJ429" s="505"/>
      <c r="KHK429" s="511"/>
      <c r="KHL429" s="512"/>
      <c r="KHM429" s="512"/>
      <c r="KHN429" s="505"/>
      <c r="KHO429" s="505"/>
      <c r="KHP429" s="505"/>
      <c r="KHQ429" s="511"/>
      <c r="KHR429" s="512"/>
      <c r="KHS429" s="512"/>
      <c r="KHT429" s="505"/>
      <c r="KHU429" s="505"/>
      <c r="KHV429" s="505"/>
      <c r="KHW429" s="511"/>
      <c r="KHX429" s="512"/>
      <c r="KHY429" s="512"/>
      <c r="KHZ429" s="505"/>
      <c r="KIA429" s="505"/>
      <c r="KIB429" s="505"/>
      <c r="KIC429" s="511"/>
      <c r="KID429" s="512"/>
      <c r="KIE429" s="512"/>
      <c r="KIF429" s="505"/>
      <c r="KIG429" s="505"/>
      <c r="KIH429" s="505"/>
      <c r="KII429" s="511"/>
      <c r="KIJ429" s="512"/>
      <c r="KIK429" s="512"/>
      <c r="KIL429" s="505"/>
      <c r="KIM429" s="505"/>
      <c r="KIN429" s="505"/>
      <c r="KIO429" s="511"/>
      <c r="KIP429" s="512"/>
      <c r="KIQ429" s="512"/>
      <c r="KIR429" s="505"/>
      <c r="KIS429" s="505"/>
      <c r="KIT429" s="505"/>
      <c r="KIU429" s="511"/>
      <c r="KIV429" s="512"/>
      <c r="KIW429" s="512"/>
      <c r="KIX429" s="505"/>
      <c r="KIY429" s="505"/>
      <c r="KIZ429" s="505"/>
      <c r="KJA429" s="511"/>
      <c r="KJB429" s="512"/>
      <c r="KJC429" s="512"/>
      <c r="KJD429" s="505"/>
      <c r="KJE429" s="505"/>
      <c r="KJF429" s="505"/>
      <c r="KJG429" s="511"/>
      <c r="KJH429" s="512"/>
      <c r="KJI429" s="512"/>
      <c r="KJJ429" s="505"/>
      <c r="KJK429" s="505"/>
      <c r="KJL429" s="505"/>
      <c r="KJM429" s="511"/>
      <c r="KJN429" s="512"/>
      <c r="KJO429" s="512"/>
      <c r="KJP429" s="505"/>
      <c r="KJQ429" s="505"/>
      <c r="KJR429" s="505"/>
      <c r="KJS429" s="511"/>
      <c r="KJT429" s="512"/>
      <c r="KJU429" s="512"/>
      <c r="KJV429" s="505"/>
      <c r="KJW429" s="505"/>
      <c r="KJX429" s="505"/>
      <c r="KJY429" s="511"/>
      <c r="KJZ429" s="512"/>
      <c r="KKA429" s="512"/>
      <c r="KKB429" s="505"/>
      <c r="KKC429" s="505"/>
      <c r="KKD429" s="505"/>
      <c r="KKE429" s="511"/>
      <c r="KKF429" s="512"/>
      <c r="KKG429" s="512"/>
      <c r="KKH429" s="505"/>
      <c r="KKI429" s="505"/>
      <c r="KKJ429" s="505"/>
      <c r="KKK429" s="511"/>
      <c r="KKL429" s="512"/>
      <c r="KKM429" s="512"/>
      <c r="KKN429" s="505"/>
      <c r="KKO429" s="505"/>
      <c r="KKP429" s="505"/>
      <c r="KKQ429" s="511"/>
      <c r="KKR429" s="512"/>
      <c r="KKS429" s="512"/>
      <c r="KKT429" s="505"/>
      <c r="KKU429" s="505"/>
      <c r="KKV429" s="505"/>
      <c r="KKW429" s="511"/>
      <c r="KKX429" s="512"/>
      <c r="KKY429" s="512"/>
      <c r="KKZ429" s="505"/>
      <c r="KLA429" s="505"/>
      <c r="KLB429" s="505"/>
      <c r="KLC429" s="511"/>
      <c r="KLD429" s="512"/>
      <c r="KLE429" s="512"/>
      <c r="KLF429" s="505"/>
      <c r="KLG429" s="505"/>
      <c r="KLH429" s="505"/>
      <c r="KLI429" s="511"/>
      <c r="KLJ429" s="512"/>
      <c r="KLK429" s="512"/>
      <c r="KLL429" s="505"/>
      <c r="KLM429" s="505"/>
      <c r="KLN429" s="505"/>
      <c r="KLO429" s="511"/>
      <c r="KLP429" s="512"/>
      <c r="KLQ429" s="512"/>
      <c r="KLR429" s="505"/>
      <c r="KLS429" s="505"/>
      <c r="KLT429" s="505"/>
      <c r="KLU429" s="511"/>
      <c r="KLV429" s="512"/>
      <c r="KLW429" s="512"/>
      <c r="KLX429" s="505"/>
      <c r="KLY429" s="505"/>
      <c r="KLZ429" s="505"/>
      <c r="KMA429" s="511"/>
      <c r="KMB429" s="512"/>
      <c r="KMC429" s="512"/>
      <c r="KMD429" s="505"/>
      <c r="KME429" s="505"/>
      <c r="KMF429" s="505"/>
      <c r="KMG429" s="511"/>
      <c r="KMH429" s="512"/>
      <c r="KMI429" s="512"/>
      <c r="KMJ429" s="505"/>
      <c r="KMK429" s="505"/>
      <c r="KML429" s="505"/>
      <c r="KMM429" s="511"/>
      <c r="KMN429" s="512"/>
      <c r="KMO429" s="512"/>
      <c r="KMP429" s="505"/>
      <c r="KMQ429" s="505"/>
      <c r="KMR429" s="505"/>
      <c r="KMS429" s="511"/>
      <c r="KMT429" s="512"/>
      <c r="KMU429" s="512"/>
      <c r="KMV429" s="505"/>
      <c r="KMW429" s="505"/>
      <c r="KMX429" s="505"/>
      <c r="KMY429" s="511"/>
      <c r="KMZ429" s="512"/>
      <c r="KNA429" s="512"/>
      <c r="KNB429" s="505"/>
      <c r="KNC429" s="505"/>
      <c r="KND429" s="505"/>
      <c r="KNE429" s="511"/>
      <c r="KNF429" s="512"/>
      <c r="KNG429" s="512"/>
      <c r="KNH429" s="505"/>
      <c r="KNI429" s="505"/>
      <c r="KNJ429" s="505"/>
      <c r="KNK429" s="511"/>
      <c r="KNL429" s="512"/>
      <c r="KNM429" s="512"/>
      <c r="KNN429" s="505"/>
      <c r="KNO429" s="505"/>
      <c r="KNP429" s="505"/>
      <c r="KNQ429" s="511"/>
      <c r="KNR429" s="512"/>
      <c r="KNS429" s="512"/>
      <c r="KNT429" s="505"/>
      <c r="KNU429" s="505"/>
      <c r="KNV429" s="505"/>
      <c r="KNW429" s="511"/>
      <c r="KNX429" s="512"/>
      <c r="KNY429" s="512"/>
      <c r="KNZ429" s="505"/>
      <c r="KOA429" s="505"/>
      <c r="KOB429" s="505"/>
      <c r="KOC429" s="511"/>
      <c r="KOD429" s="512"/>
      <c r="KOE429" s="512"/>
      <c r="KOF429" s="505"/>
      <c r="KOG429" s="505"/>
      <c r="KOH429" s="505"/>
      <c r="KOI429" s="511"/>
      <c r="KOJ429" s="512"/>
      <c r="KOK429" s="512"/>
      <c r="KOL429" s="505"/>
      <c r="KOM429" s="505"/>
      <c r="KON429" s="505"/>
      <c r="KOO429" s="511"/>
      <c r="KOP429" s="512"/>
      <c r="KOQ429" s="512"/>
      <c r="KOR429" s="505"/>
      <c r="KOS429" s="505"/>
      <c r="KOT429" s="505"/>
      <c r="KOU429" s="511"/>
      <c r="KOV429" s="512"/>
      <c r="KOW429" s="512"/>
      <c r="KOX429" s="505"/>
      <c r="KOY429" s="505"/>
      <c r="KOZ429" s="505"/>
      <c r="KPA429" s="511"/>
      <c r="KPB429" s="512"/>
      <c r="KPC429" s="512"/>
      <c r="KPD429" s="505"/>
      <c r="KPE429" s="505"/>
      <c r="KPF429" s="505"/>
      <c r="KPG429" s="511"/>
      <c r="KPH429" s="512"/>
      <c r="KPI429" s="512"/>
      <c r="KPJ429" s="505"/>
      <c r="KPK429" s="505"/>
      <c r="KPL429" s="505"/>
      <c r="KPM429" s="511"/>
      <c r="KPN429" s="512"/>
      <c r="KPO429" s="512"/>
      <c r="KPP429" s="505"/>
      <c r="KPQ429" s="505"/>
      <c r="KPR429" s="505"/>
      <c r="KPS429" s="511"/>
      <c r="KPT429" s="512"/>
      <c r="KPU429" s="512"/>
      <c r="KPV429" s="505"/>
      <c r="KPW429" s="505"/>
      <c r="KPX429" s="505"/>
      <c r="KPY429" s="511"/>
      <c r="KPZ429" s="512"/>
      <c r="KQA429" s="512"/>
      <c r="KQB429" s="505"/>
      <c r="KQC429" s="505"/>
      <c r="KQD429" s="505"/>
      <c r="KQE429" s="511"/>
      <c r="KQF429" s="512"/>
      <c r="KQG429" s="512"/>
      <c r="KQH429" s="505"/>
      <c r="KQI429" s="505"/>
      <c r="KQJ429" s="505"/>
      <c r="KQK429" s="511"/>
      <c r="KQL429" s="512"/>
      <c r="KQM429" s="512"/>
      <c r="KQN429" s="505"/>
      <c r="KQO429" s="505"/>
      <c r="KQP429" s="505"/>
      <c r="KQQ429" s="511"/>
      <c r="KQR429" s="512"/>
      <c r="KQS429" s="512"/>
      <c r="KQT429" s="505"/>
      <c r="KQU429" s="505"/>
      <c r="KQV429" s="505"/>
      <c r="KQW429" s="511"/>
      <c r="KQX429" s="512"/>
      <c r="KQY429" s="512"/>
      <c r="KQZ429" s="505"/>
      <c r="KRA429" s="505"/>
      <c r="KRB429" s="505"/>
      <c r="KRC429" s="511"/>
      <c r="KRD429" s="512"/>
      <c r="KRE429" s="512"/>
      <c r="KRF429" s="505"/>
      <c r="KRG429" s="505"/>
      <c r="KRH429" s="505"/>
      <c r="KRI429" s="511"/>
      <c r="KRJ429" s="512"/>
      <c r="KRK429" s="512"/>
      <c r="KRL429" s="505"/>
      <c r="KRM429" s="505"/>
      <c r="KRN429" s="505"/>
      <c r="KRO429" s="511"/>
      <c r="KRP429" s="512"/>
      <c r="KRQ429" s="512"/>
      <c r="KRR429" s="505"/>
      <c r="KRS429" s="505"/>
      <c r="KRT429" s="505"/>
      <c r="KRU429" s="511"/>
      <c r="KRV429" s="512"/>
      <c r="KRW429" s="512"/>
      <c r="KRX429" s="505"/>
      <c r="KRY429" s="505"/>
      <c r="KRZ429" s="505"/>
      <c r="KSA429" s="511"/>
      <c r="KSB429" s="512"/>
      <c r="KSC429" s="512"/>
      <c r="KSD429" s="505"/>
      <c r="KSE429" s="505"/>
      <c r="KSF429" s="505"/>
      <c r="KSG429" s="511"/>
      <c r="KSH429" s="512"/>
      <c r="KSI429" s="512"/>
      <c r="KSJ429" s="505"/>
      <c r="KSK429" s="505"/>
      <c r="KSL429" s="505"/>
      <c r="KSM429" s="511"/>
      <c r="KSN429" s="512"/>
      <c r="KSO429" s="512"/>
      <c r="KSP429" s="505"/>
      <c r="KSQ429" s="505"/>
      <c r="KSR429" s="505"/>
      <c r="KSS429" s="511"/>
      <c r="KST429" s="512"/>
      <c r="KSU429" s="512"/>
      <c r="KSV429" s="505"/>
      <c r="KSW429" s="505"/>
      <c r="KSX429" s="505"/>
      <c r="KSY429" s="511"/>
      <c r="KSZ429" s="512"/>
      <c r="KTA429" s="512"/>
      <c r="KTB429" s="505"/>
      <c r="KTC429" s="505"/>
      <c r="KTD429" s="505"/>
      <c r="KTE429" s="511"/>
      <c r="KTF429" s="512"/>
      <c r="KTG429" s="512"/>
      <c r="KTH429" s="505"/>
      <c r="KTI429" s="505"/>
      <c r="KTJ429" s="505"/>
      <c r="KTK429" s="511"/>
      <c r="KTL429" s="512"/>
      <c r="KTM429" s="512"/>
      <c r="KTN429" s="505"/>
      <c r="KTO429" s="505"/>
      <c r="KTP429" s="505"/>
      <c r="KTQ429" s="511"/>
      <c r="KTR429" s="512"/>
      <c r="KTS429" s="512"/>
      <c r="KTT429" s="505"/>
      <c r="KTU429" s="505"/>
      <c r="KTV429" s="505"/>
      <c r="KTW429" s="511"/>
      <c r="KTX429" s="512"/>
      <c r="KTY429" s="512"/>
      <c r="KTZ429" s="505"/>
      <c r="KUA429" s="505"/>
      <c r="KUB429" s="505"/>
      <c r="KUC429" s="511"/>
      <c r="KUD429" s="512"/>
      <c r="KUE429" s="512"/>
      <c r="KUF429" s="505"/>
      <c r="KUG429" s="505"/>
      <c r="KUH429" s="505"/>
      <c r="KUI429" s="511"/>
      <c r="KUJ429" s="512"/>
      <c r="KUK429" s="512"/>
      <c r="KUL429" s="505"/>
      <c r="KUM429" s="505"/>
      <c r="KUN429" s="505"/>
      <c r="KUO429" s="511"/>
      <c r="KUP429" s="512"/>
      <c r="KUQ429" s="512"/>
      <c r="KUR429" s="505"/>
      <c r="KUS429" s="505"/>
      <c r="KUT429" s="505"/>
      <c r="KUU429" s="511"/>
      <c r="KUV429" s="512"/>
      <c r="KUW429" s="512"/>
      <c r="KUX429" s="505"/>
      <c r="KUY429" s="505"/>
      <c r="KUZ429" s="505"/>
      <c r="KVA429" s="511"/>
      <c r="KVB429" s="512"/>
      <c r="KVC429" s="512"/>
      <c r="KVD429" s="505"/>
      <c r="KVE429" s="505"/>
      <c r="KVF429" s="505"/>
      <c r="KVG429" s="511"/>
      <c r="KVH429" s="512"/>
      <c r="KVI429" s="512"/>
      <c r="KVJ429" s="505"/>
      <c r="KVK429" s="505"/>
      <c r="KVL429" s="505"/>
      <c r="KVM429" s="511"/>
      <c r="KVN429" s="512"/>
      <c r="KVO429" s="512"/>
      <c r="KVP429" s="505"/>
      <c r="KVQ429" s="505"/>
      <c r="KVR429" s="505"/>
      <c r="KVS429" s="511"/>
      <c r="KVT429" s="512"/>
      <c r="KVU429" s="512"/>
      <c r="KVV429" s="505"/>
      <c r="KVW429" s="505"/>
      <c r="KVX429" s="505"/>
      <c r="KVY429" s="511"/>
      <c r="KVZ429" s="512"/>
      <c r="KWA429" s="512"/>
      <c r="KWB429" s="505"/>
      <c r="KWC429" s="505"/>
      <c r="KWD429" s="505"/>
      <c r="KWE429" s="511"/>
      <c r="KWF429" s="512"/>
      <c r="KWG429" s="512"/>
      <c r="KWH429" s="505"/>
      <c r="KWI429" s="505"/>
      <c r="KWJ429" s="505"/>
      <c r="KWK429" s="511"/>
      <c r="KWL429" s="512"/>
      <c r="KWM429" s="512"/>
      <c r="KWN429" s="505"/>
      <c r="KWO429" s="505"/>
      <c r="KWP429" s="505"/>
      <c r="KWQ429" s="511"/>
      <c r="KWR429" s="512"/>
      <c r="KWS429" s="512"/>
      <c r="KWT429" s="505"/>
      <c r="KWU429" s="505"/>
      <c r="KWV429" s="505"/>
      <c r="KWW429" s="511"/>
      <c r="KWX429" s="512"/>
      <c r="KWY429" s="512"/>
      <c r="KWZ429" s="505"/>
      <c r="KXA429" s="505"/>
      <c r="KXB429" s="505"/>
      <c r="KXC429" s="511"/>
      <c r="KXD429" s="512"/>
      <c r="KXE429" s="512"/>
      <c r="KXF429" s="505"/>
      <c r="KXG429" s="505"/>
      <c r="KXH429" s="505"/>
      <c r="KXI429" s="511"/>
      <c r="KXJ429" s="512"/>
      <c r="KXK429" s="512"/>
      <c r="KXL429" s="505"/>
      <c r="KXM429" s="505"/>
      <c r="KXN429" s="505"/>
      <c r="KXO429" s="511"/>
      <c r="KXP429" s="512"/>
      <c r="KXQ429" s="512"/>
      <c r="KXR429" s="505"/>
      <c r="KXS429" s="505"/>
      <c r="KXT429" s="505"/>
      <c r="KXU429" s="511"/>
      <c r="KXV429" s="512"/>
      <c r="KXW429" s="512"/>
      <c r="KXX429" s="505"/>
      <c r="KXY429" s="505"/>
      <c r="KXZ429" s="505"/>
      <c r="KYA429" s="511"/>
      <c r="KYB429" s="512"/>
      <c r="KYC429" s="512"/>
      <c r="KYD429" s="505"/>
      <c r="KYE429" s="505"/>
      <c r="KYF429" s="505"/>
      <c r="KYG429" s="511"/>
      <c r="KYH429" s="512"/>
      <c r="KYI429" s="512"/>
      <c r="KYJ429" s="505"/>
      <c r="KYK429" s="505"/>
      <c r="KYL429" s="505"/>
      <c r="KYM429" s="511"/>
      <c r="KYN429" s="512"/>
      <c r="KYO429" s="512"/>
      <c r="KYP429" s="505"/>
      <c r="KYQ429" s="505"/>
      <c r="KYR429" s="505"/>
      <c r="KYS429" s="511"/>
      <c r="KYT429" s="512"/>
      <c r="KYU429" s="512"/>
      <c r="KYV429" s="505"/>
      <c r="KYW429" s="505"/>
      <c r="KYX429" s="505"/>
      <c r="KYY429" s="511"/>
      <c r="KYZ429" s="512"/>
      <c r="KZA429" s="512"/>
      <c r="KZB429" s="505"/>
      <c r="KZC429" s="505"/>
      <c r="KZD429" s="505"/>
      <c r="KZE429" s="511"/>
      <c r="KZF429" s="512"/>
      <c r="KZG429" s="512"/>
      <c r="KZH429" s="505"/>
      <c r="KZI429" s="505"/>
      <c r="KZJ429" s="505"/>
      <c r="KZK429" s="511"/>
      <c r="KZL429" s="512"/>
      <c r="KZM429" s="512"/>
      <c r="KZN429" s="505"/>
      <c r="KZO429" s="505"/>
      <c r="KZP429" s="505"/>
      <c r="KZQ429" s="511"/>
      <c r="KZR429" s="512"/>
      <c r="KZS429" s="512"/>
      <c r="KZT429" s="505"/>
      <c r="KZU429" s="505"/>
      <c r="KZV429" s="505"/>
      <c r="KZW429" s="511"/>
      <c r="KZX429" s="512"/>
      <c r="KZY429" s="512"/>
      <c r="KZZ429" s="505"/>
      <c r="LAA429" s="505"/>
      <c r="LAB429" s="505"/>
      <c r="LAC429" s="511"/>
      <c r="LAD429" s="512"/>
      <c r="LAE429" s="512"/>
      <c r="LAF429" s="505"/>
      <c r="LAG429" s="505"/>
      <c r="LAH429" s="505"/>
      <c r="LAI429" s="511"/>
      <c r="LAJ429" s="512"/>
      <c r="LAK429" s="512"/>
      <c r="LAL429" s="505"/>
      <c r="LAM429" s="505"/>
      <c r="LAN429" s="505"/>
      <c r="LAO429" s="511"/>
      <c r="LAP429" s="512"/>
      <c r="LAQ429" s="512"/>
      <c r="LAR429" s="505"/>
      <c r="LAS429" s="505"/>
      <c r="LAT429" s="505"/>
      <c r="LAU429" s="511"/>
      <c r="LAV429" s="512"/>
      <c r="LAW429" s="512"/>
      <c r="LAX429" s="505"/>
      <c r="LAY429" s="505"/>
      <c r="LAZ429" s="505"/>
      <c r="LBA429" s="511"/>
      <c r="LBB429" s="512"/>
      <c r="LBC429" s="512"/>
      <c r="LBD429" s="505"/>
      <c r="LBE429" s="505"/>
      <c r="LBF429" s="505"/>
      <c r="LBG429" s="511"/>
      <c r="LBH429" s="512"/>
      <c r="LBI429" s="512"/>
      <c r="LBJ429" s="505"/>
      <c r="LBK429" s="505"/>
      <c r="LBL429" s="505"/>
      <c r="LBM429" s="511"/>
      <c r="LBN429" s="512"/>
      <c r="LBO429" s="512"/>
      <c r="LBP429" s="505"/>
      <c r="LBQ429" s="505"/>
      <c r="LBR429" s="505"/>
      <c r="LBS429" s="511"/>
      <c r="LBT429" s="512"/>
      <c r="LBU429" s="512"/>
      <c r="LBV429" s="505"/>
      <c r="LBW429" s="505"/>
      <c r="LBX429" s="505"/>
      <c r="LBY429" s="511"/>
      <c r="LBZ429" s="512"/>
      <c r="LCA429" s="512"/>
      <c r="LCB429" s="505"/>
      <c r="LCC429" s="505"/>
      <c r="LCD429" s="505"/>
      <c r="LCE429" s="511"/>
      <c r="LCF429" s="512"/>
      <c r="LCG429" s="512"/>
      <c r="LCH429" s="505"/>
      <c r="LCI429" s="505"/>
      <c r="LCJ429" s="505"/>
      <c r="LCK429" s="511"/>
      <c r="LCL429" s="512"/>
      <c r="LCM429" s="512"/>
      <c r="LCN429" s="505"/>
      <c r="LCO429" s="505"/>
      <c r="LCP429" s="505"/>
      <c r="LCQ429" s="511"/>
      <c r="LCR429" s="512"/>
      <c r="LCS429" s="512"/>
      <c r="LCT429" s="505"/>
      <c r="LCU429" s="505"/>
      <c r="LCV429" s="505"/>
      <c r="LCW429" s="511"/>
      <c r="LCX429" s="512"/>
      <c r="LCY429" s="512"/>
      <c r="LCZ429" s="505"/>
      <c r="LDA429" s="505"/>
      <c r="LDB429" s="505"/>
      <c r="LDC429" s="511"/>
      <c r="LDD429" s="512"/>
      <c r="LDE429" s="512"/>
      <c r="LDF429" s="505"/>
      <c r="LDG429" s="505"/>
      <c r="LDH429" s="505"/>
      <c r="LDI429" s="511"/>
      <c r="LDJ429" s="512"/>
      <c r="LDK429" s="512"/>
      <c r="LDL429" s="505"/>
      <c r="LDM429" s="505"/>
      <c r="LDN429" s="505"/>
      <c r="LDO429" s="511"/>
      <c r="LDP429" s="512"/>
      <c r="LDQ429" s="512"/>
      <c r="LDR429" s="505"/>
      <c r="LDS429" s="505"/>
      <c r="LDT429" s="505"/>
      <c r="LDU429" s="511"/>
      <c r="LDV429" s="512"/>
      <c r="LDW429" s="512"/>
      <c r="LDX429" s="505"/>
      <c r="LDY429" s="505"/>
      <c r="LDZ429" s="505"/>
      <c r="LEA429" s="511"/>
      <c r="LEB429" s="512"/>
      <c r="LEC429" s="512"/>
      <c r="LED429" s="505"/>
      <c r="LEE429" s="505"/>
      <c r="LEF429" s="505"/>
      <c r="LEG429" s="511"/>
      <c r="LEH429" s="512"/>
      <c r="LEI429" s="512"/>
      <c r="LEJ429" s="505"/>
      <c r="LEK429" s="505"/>
      <c r="LEL429" s="505"/>
      <c r="LEM429" s="511"/>
      <c r="LEN429" s="512"/>
      <c r="LEO429" s="512"/>
      <c r="LEP429" s="505"/>
      <c r="LEQ429" s="505"/>
      <c r="LER429" s="505"/>
      <c r="LES429" s="511"/>
      <c r="LET429" s="512"/>
      <c r="LEU429" s="512"/>
      <c r="LEV429" s="505"/>
      <c r="LEW429" s="505"/>
      <c r="LEX429" s="505"/>
      <c r="LEY429" s="511"/>
      <c r="LEZ429" s="512"/>
      <c r="LFA429" s="512"/>
      <c r="LFB429" s="505"/>
      <c r="LFC429" s="505"/>
      <c r="LFD429" s="505"/>
      <c r="LFE429" s="511"/>
      <c r="LFF429" s="512"/>
      <c r="LFG429" s="512"/>
      <c r="LFH429" s="505"/>
      <c r="LFI429" s="505"/>
      <c r="LFJ429" s="505"/>
      <c r="LFK429" s="511"/>
      <c r="LFL429" s="512"/>
      <c r="LFM429" s="512"/>
      <c r="LFN429" s="505"/>
      <c r="LFO429" s="505"/>
      <c r="LFP429" s="505"/>
      <c r="LFQ429" s="511"/>
      <c r="LFR429" s="512"/>
      <c r="LFS429" s="512"/>
      <c r="LFT429" s="505"/>
      <c r="LFU429" s="505"/>
      <c r="LFV429" s="505"/>
      <c r="LFW429" s="511"/>
      <c r="LFX429" s="512"/>
      <c r="LFY429" s="512"/>
      <c r="LFZ429" s="505"/>
      <c r="LGA429" s="505"/>
      <c r="LGB429" s="505"/>
      <c r="LGC429" s="511"/>
      <c r="LGD429" s="512"/>
      <c r="LGE429" s="512"/>
      <c r="LGF429" s="505"/>
      <c r="LGG429" s="505"/>
      <c r="LGH429" s="505"/>
      <c r="LGI429" s="511"/>
      <c r="LGJ429" s="512"/>
      <c r="LGK429" s="512"/>
      <c r="LGL429" s="505"/>
      <c r="LGM429" s="505"/>
      <c r="LGN429" s="505"/>
      <c r="LGO429" s="511"/>
      <c r="LGP429" s="512"/>
      <c r="LGQ429" s="512"/>
      <c r="LGR429" s="505"/>
      <c r="LGS429" s="505"/>
      <c r="LGT429" s="505"/>
      <c r="LGU429" s="511"/>
      <c r="LGV429" s="512"/>
      <c r="LGW429" s="512"/>
      <c r="LGX429" s="505"/>
      <c r="LGY429" s="505"/>
      <c r="LGZ429" s="505"/>
      <c r="LHA429" s="511"/>
      <c r="LHB429" s="512"/>
      <c r="LHC429" s="512"/>
      <c r="LHD429" s="505"/>
      <c r="LHE429" s="505"/>
      <c r="LHF429" s="505"/>
      <c r="LHG429" s="511"/>
      <c r="LHH429" s="512"/>
      <c r="LHI429" s="512"/>
      <c r="LHJ429" s="505"/>
      <c r="LHK429" s="505"/>
      <c r="LHL429" s="505"/>
      <c r="LHM429" s="511"/>
      <c r="LHN429" s="512"/>
      <c r="LHO429" s="512"/>
      <c r="LHP429" s="505"/>
      <c r="LHQ429" s="505"/>
      <c r="LHR429" s="505"/>
      <c r="LHS429" s="511"/>
      <c r="LHT429" s="512"/>
      <c r="LHU429" s="512"/>
      <c r="LHV429" s="505"/>
      <c r="LHW429" s="505"/>
      <c r="LHX429" s="505"/>
      <c r="LHY429" s="511"/>
      <c r="LHZ429" s="512"/>
      <c r="LIA429" s="512"/>
      <c r="LIB429" s="505"/>
      <c r="LIC429" s="505"/>
      <c r="LID429" s="505"/>
      <c r="LIE429" s="511"/>
      <c r="LIF429" s="512"/>
      <c r="LIG429" s="512"/>
      <c r="LIH429" s="505"/>
      <c r="LII429" s="505"/>
      <c r="LIJ429" s="505"/>
      <c r="LIK429" s="511"/>
      <c r="LIL429" s="512"/>
      <c r="LIM429" s="512"/>
      <c r="LIN429" s="505"/>
      <c r="LIO429" s="505"/>
      <c r="LIP429" s="505"/>
      <c r="LIQ429" s="511"/>
      <c r="LIR429" s="512"/>
      <c r="LIS429" s="512"/>
      <c r="LIT429" s="505"/>
      <c r="LIU429" s="505"/>
      <c r="LIV429" s="505"/>
      <c r="LIW429" s="511"/>
      <c r="LIX429" s="512"/>
      <c r="LIY429" s="512"/>
      <c r="LIZ429" s="505"/>
      <c r="LJA429" s="505"/>
      <c r="LJB429" s="505"/>
      <c r="LJC429" s="511"/>
      <c r="LJD429" s="512"/>
      <c r="LJE429" s="512"/>
      <c r="LJF429" s="505"/>
      <c r="LJG429" s="505"/>
      <c r="LJH429" s="505"/>
      <c r="LJI429" s="511"/>
      <c r="LJJ429" s="512"/>
      <c r="LJK429" s="512"/>
      <c r="LJL429" s="505"/>
      <c r="LJM429" s="505"/>
      <c r="LJN429" s="505"/>
      <c r="LJO429" s="511"/>
      <c r="LJP429" s="512"/>
      <c r="LJQ429" s="512"/>
      <c r="LJR429" s="505"/>
      <c r="LJS429" s="505"/>
      <c r="LJT429" s="505"/>
      <c r="LJU429" s="511"/>
      <c r="LJV429" s="512"/>
      <c r="LJW429" s="512"/>
      <c r="LJX429" s="505"/>
      <c r="LJY429" s="505"/>
      <c r="LJZ429" s="505"/>
      <c r="LKA429" s="511"/>
      <c r="LKB429" s="512"/>
      <c r="LKC429" s="512"/>
      <c r="LKD429" s="505"/>
      <c r="LKE429" s="505"/>
      <c r="LKF429" s="505"/>
      <c r="LKG429" s="511"/>
      <c r="LKH429" s="512"/>
      <c r="LKI429" s="512"/>
      <c r="LKJ429" s="505"/>
      <c r="LKK429" s="505"/>
      <c r="LKL429" s="505"/>
      <c r="LKM429" s="511"/>
      <c r="LKN429" s="512"/>
      <c r="LKO429" s="512"/>
      <c r="LKP429" s="505"/>
      <c r="LKQ429" s="505"/>
      <c r="LKR429" s="505"/>
      <c r="LKS429" s="511"/>
      <c r="LKT429" s="512"/>
      <c r="LKU429" s="512"/>
      <c r="LKV429" s="505"/>
      <c r="LKW429" s="505"/>
      <c r="LKX429" s="505"/>
      <c r="LKY429" s="511"/>
      <c r="LKZ429" s="512"/>
      <c r="LLA429" s="512"/>
      <c r="LLB429" s="505"/>
      <c r="LLC429" s="505"/>
      <c r="LLD429" s="505"/>
      <c r="LLE429" s="511"/>
      <c r="LLF429" s="512"/>
      <c r="LLG429" s="512"/>
      <c r="LLH429" s="505"/>
      <c r="LLI429" s="505"/>
      <c r="LLJ429" s="505"/>
      <c r="LLK429" s="511"/>
      <c r="LLL429" s="512"/>
      <c r="LLM429" s="512"/>
      <c r="LLN429" s="505"/>
      <c r="LLO429" s="505"/>
      <c r="LLP429" s="505"/>
      <c r="LLQ429" s="511"/>
      <c r="LLR429" s="512"/>
      <c r="LLS429" s="512"/>
      <c r="LLT429" s="505"/>
      <c r="LLU429" s="505"/>
      <c r="LLV429" s="505"/>
      <c r="LLW429" s="511"/>
      <c r="LLX429" s="512"/>
      <c r="LLY429" s="512"/>
      <c r="LLZ429" s="505"/>
      <c r="LMA429" s="505"/>
      <c r="LMB429" s="505"/>
      <c r="LMC429" s="511"/>
      <c r="LMD429" s="512"/>
      <c r="LME429" s="512"/>
      <c r="LMF429" s="505"/>
      <c r="LMG429" s="505"/>
      <c r="LMH429" s="505"/>
      <c r="LMI429" s="511"/>
      <c r="LMJ429" s="512"/>
      <c r="LMK429" s="512"/>
      <c r="LML429" s="505"/>
      <c r="LMM429" s="505"/>
      <c r="LMN429" s="505"/>
      <c r="LMO429" s="511"/>
      <c r="LMP429" s="512"/>
      <c r="LMQ429" s="512"/>
      <c r="LMR429" s="505"/>
      <c r="LMS429" s="505"/>
      <c r="LMT429" s="505"/>
      <c r="LMU429" s="511"/>
      <c r="LMV429" s="512"/>
      <c r="LMW429" s="512"/>
      <c r="LMX429" s="505"/>
      <c r="LMY429" s="505"/>
      <c r="LMZ429" s="505"/>
      <c r="LNA429" s="511"/>
      <c r="LNB429" s="512"/>
      <c r="LNC429" s="512"/>
      <c r="LND429" s="505"/>
      <c r="LNE429" s="505"/>
      <c r="LNF429" s="505"/>
      <c r="LNG429" s="511"/>
      <c r="LNH429" s="512"/>
      <c r="LNI429" s="512"/>
      <c r="LNJ429" s="505"/>
      <c r="LNK429" s="505"/>
      <c r="LNL429" s="505"/>
      <c r="LNM429" s="511"/>
      <c r="LNN429" s="512"/>
      <c r="LNO429" s="512"/>
      <c r="LNP429" s="505"/>
      <c r="LNQ429" s="505"/>
      <c r="LNR429" s="505"/>
      <c r="LNS429" s="511"/>
      <c r="LNT429" s="512"/>
      <c r="LNU429" s="512"/>
      <c r="LNV429" s="505"/>
      <c r="LNW429" s="505"/>
      <c r="LNX429" s="505"/>
      <c r="LNY429" s="511"/>
      <c r="LNZ429" s="512"/>
      <c r="LOA429" s="512"/>
      <c r="LOB429" s="505"/>
      <c r="LOC429" s="505"/>
      <c r="LOD429" s="505"/>
      <c r="LOE429" s="511"/>
      <c r="LOF429" s="512"/>
      <c r="LOG429" s="512"/>
      <c r="LOH429" s="505"/>
      <c r="LOI429" s="505"/>
      <c r="LOJ429" s="505"/>
      <c r="LOK429" s="511"/>
      <c r="LOL429" s="512"/>
      <c r="LOM429" s="512"/>
      <c r="LON429" s="505"/>
      <c r="LOO429" s="505"/>
      <c r="LOP429" s="505"/>
      <c r="LOQ429" s="511"/>
      <c r="LOR429" s="512"/>
      <c r="LOS429" s="512"/>
      <c r="LOT429" s="505"/>
      <c r="LOU429" s="505"/>
      <c r="LOV429" s="505"/>
      <c r="LOW429" s="511"/>
      <c r="LOX429" s="512"/>
      <c r="LOY429" s="512"/>
      <c r="LOZ429" s="505"/>
      <c r="LPA429" s="505"/>
      <c r="LPB429" s="505"/>
      <c r="LPC429" s="511"/>
      <c r="LPD429" s="512"/>
      <c r="LPE429" s="512"/>
      <c r="LPF429" s="505"/>
      <c r="LPG429" s="505"/>
      <c r="LPH429" s="505"/>
      <c r="LPI429" s="511"/>
      <c r="LPJ429" s="512"/>
      <c r="LPK429" s="512"/>
      <c r="LPL429" s="505"/>
      <c r="LPM429" s="505"/>
      <c r="LPN429" s="505"/>
      <c r="LPO429" s="511"/>
      <c r="LPP429" s="512"/>
      <c r="LPQ429" s="512"/>
      <c r="LPR429" s="505"/>
      <c r="LPS429" s="505"/>
      <c r="LPT429" s="505"/>
      <c r="LPU429" s="511"/>
      <c r="LPV429" s="512"/>
      <c r="LPW429" s="512"/>
      <c r="LPX429" s="505"/>
      <c r="LPY429" s="505"/>
      <c r="LPZ429" s="505"/>
      <c r="LQA429" s="511"/>
      <c r="LQB429" s="512"/>
      <c r="LQC429" s="512"/>
      <c r="LQD429" s="505"/>
      <c r="LQE429" s="505"/>
      <c r="LQF429" s="505"/>
      <c r="LQG429" s="511"/>
      <c r="LQH429" s="512"/>
      <c r="LQI429" s="512"/>
      <c r="LQJ429" s="505"/>
      <c r="LQK429" s="505"/>
      <c r="LQL429" s="505"/>
      <c r="LQM429" s="511"/>
      <c r="LQN429" s="512"/>
      <c r="LQO429" s="512"/>
      <c r="LQP429" s="505"/>
      <c r="LQQ429" s="505"/>
      <c r="LQR429" s="505"/>
      <c r="LQS429" s="511"/>
      <c r="LQT429" s="512"/>
      <c r="LQU429" s="512"/>
      <c r="LQV429" s="505"/>
      <c r="LQW429" s="505"/>
      <c r="LQX429" s="505"/>
      <c r="LQY429" s="511"/>
      <c r="LQZ429" s="512"/>
      <c r="LRA429" s="512"/>
      <c r="LRB429" s="505"/>
      <c r="LRC429" s="505"/>
      <c r="LRD429" s="505"/>
      <c r="LRE429" s="511"/>
      <c r="LRF429" s="512"/>
      <c r="LRG429" s="512"/>
      <c r="LRH429" s="505"/>
      <c r="LRI429" s="505"/>
      <c r="LRJ429" s="505"/>
      <c r="LRK429" s="511"/>
      <c r="LRL429" s="512"/>
      <c r="LRM429" s="512"/>
      <c r="LRN429" s="505"/>
      <c r="LRO429" s="505"/>
      <c r="LRP429" s="505"/>
      <c r="LRQ429" s="511"/>
      <c r="LRR429" s="512"/>
      <c r="LRS429" s="512"/>
      <c r="LRT429" s="505"/>
      <c r="LRU429" s="505"/>
      <c r="LRV429" s="505"/>
      <c r="LRW429" s="511"/>
      <c r="LRX429" s="512"/>
      <c r="LRY429" s="512"/>
      <c r="LRZ429" s="505"/>
      <c r="LSA429" s="505"/>
      <c r="LSB429" s="505"/>
      <c r="LSC429" s="511"/>
      <c r="LSD429" s="512"/>
      <c r="LSE429" s="512"/>
      <c r="LSF429" s="505"/>
      <c r="LSG429" s="505"/>
      <c r="LSH429" s="505"/>
      <c r="LSI429" s="511"/>
      <c r="LSJ429" s="512"/>
      <c r="LSK429" s="512"/>
      <c r="LSL429" s="505"/>
      <c r="LSM429" s="505"/>
      <c r="LSN429" s="505"/>
      <c r="LSO429" s="511"/>
      <c r="LSP429" s="512"/>
      <c r="LSQ429" s="512"/>
      <c r="LSR429" s="505"/>
      <c r="LSS429" s="505"/>
      <c r="LST429" s="505"/>
      <c r="LSU429" s="511"/>
      <c r="LSV429" s="512"/>
      <c r="LSW429" s="512"/>
      <c r="LSX429" s="505"/>
      <c r="LSY429" s="505"/>
      <c r="LSZ429" s="505"/>
      <c r="LTA429" s="511"/>
      <c r="LTB429" s="512"/>
      <c r="LTC429" s="512"/>
      <c r="LTD429" s="505"/>
      <c r="LTE429" s="505"/>
      <c r="LTF429" s="505"/>
      <c r="LTG429" s="511"/>
      <c r="LTH429" s="512"/>
      <c r="LTI429" s="512"/>
      <c r="LTJ429" s="505"/>
      <c r="LTK429" s="505"/>
      <c r="LTL429" s="505"/>
      <c r="LTM429" s="511"/>
      <c r="LTN429" s="512"/>
      <c r="LTO429" s="512"/>
      <c r="LTP429" s="505"/>
      <c r="LTQ429" s="505"/>
      <c r="LTR429" s="505"/>
      <c r="LTS429" s="511"/>
      <c r="LTT429" s="512"/>
      <c r="LTU429" s="512"/>
      <c r="LTV429" s="505"/>
      <c r="LTW429" s="505"/>
      <c r="LTX429" s="505"/>
      <c r="LTY429" s="511"/>
      <c r="LTZ429" s="512"/>
      <c r="LUA429" s="512"/>
      <c r="LUB429" s="505"/>
      <c r="LUC429" s="505"/>
      <c r="LUD429" s="505"/>
      <c r="LUE429" s="511"/>
      <c r="LUF429" s="512"/>
      <c r="LUG429" s="512"/>
      <c r="LUH429" s="505"/>
      <c r="LUI429" s="505"/>
      <c r="LUJ429" s="505"/>
      <c r="LUK429" s="511"/>
      <c r="LUL429" s="512"/>
      <c r="LUM429" s="512"/>
      <c r="LUN429" s="505"/>
      <c r="LUO429" s="505"/>
      <c r="LUP429" s="505"/>
      <c r="LUQ429" s="511"/>
      <c r="LUR429" s="512"/>
      <c r="LUS429" s="512"/>
      <c r="LUT429" s="505"/>
      <c r="LUU429" s="505"/>
      <c r="LUV429" s="505"/>
      <c r="LUW429" s="511"/>
      <c r="LUX429" s="512"/>
      <c r="LUY429" s="512"/>
      <c r="LUZ429" s="505"/>
      <c r="LVA429" s="505"/>
      <c r="LVB429" s="505"/>
      <c r="LVC429" s="511"/>
      <c r="LVD429" s="512"/>
      <c r="LVE429" s="512"/>
      <c r="LVF429" s="505"/>
      <c r="LVG429" s="505"/>
      <c r="LVH429" s="505"/>
      <c r="LVI429" s="511"/>
      <c r="LVJ429" s="512"/>
      <c r="LVK429" s="512"/>
      <c r="LVL429" s="505"/>
      <c r="LVM429" s="505"/>
      <c r="LVN429" s="505"/>
      <c r="LVO429" s="511"/>
      <c r="LVP429" s="512"/>
      <c r="LVQ429" s="512"/>
      <c r="LVR429" s="505"/>
      <c r="LVS429" s="505"/>
      <c r="LVT429" s="505"/>
      <c r="LVU429" s="511"/>
      <c r="LVV429" s="512"/>
      <c r="LVW429" s="512"/>
      <c r="LVX429" s="505"/>
      <c r="LVY429" s="505"/>
      <c r="LVZ429" s="505"/>
      <c r="LWA429" s="511"/>
      <c r="LWB429" s="512"/>
      <c r="LWC429" s="512"/>
      <c r="LWD429" s="505"/>
      <c r="LWE429" s="505"/>
      <c r="LWF429" s="505"/>
      <c r="LWG429" s="511"/>
      <c r="LWH429" s="512"/>
      <c r="LWI429" s="512"/>
      <c r="LWJ429" s="505"/>
      <c r="LWK429" s="505"/>
      <c r="LWL429" s="505"/>
      <c r="LWM429" s="511"/>
      <c r="LWN429" s="512"/>
      <c r="LWO429" s="512"/>
      <c r="LWP429" s="505"/>
      <c r="LWQ429" s="505"/>
      <c r="LWR429" s="505"/>
      <c r="LWS429" s="511"/>
      <c r="LWT429" s="512"/>
      <c r="LWU429" s="512"/>
      <c r="LWV429" s="505"/>
      <c r="LWW429" s="505"/>
      <c r="LWX429" s="505"/>
      <c r="LWY429" s="511"/>
      <c r="LWZ429" s="512"/>
      <c r="LXA429" s="512"/>
      <c r="LXB429" s="505"/>
      <c r="LXC429" s="505"/>
      <c r="LXD429" s="505"/>
      <c r="LXE429" s="511"/>
      <c r="LXF429" s="512"/>
      <c r="LXG429" s="512"/>
      <c r="LXH429" s="505"/>
      <c r="LXI429" s="505"/>
      <c r="LXJ429" s="505"/>
      <c r="LXK429" s="511"/>
      <c r="LXL429" s="512"/>
      <c r="LXM429" s="512"/>
      <c r="LXN429" s="505"/>
      <c r="LXO429" s="505"/>
      <c r="LXP429" s="505"/>
      <c r="LXQ429" s="511"/>
      <c r="LXR429" s="512"/>
      <c r="LXS429" s="512"/>
      <c r="LXT429" s="505"/>
      <c r="LXU429" s="505"/>
      <c r="LXV429" s="505"/>
      <c r="LXW429" s="511"/>
      <c r="LXX429" s="512"/>
      <c r="LXY429" s="512"/>
      <c r="LXZ429" s="505"/>
      <c r="LYA429" s="505"/>
      <c r="LYB429" s="505"/>
      <c r="LYC429" s="511"/>
      <c r="LYD429" s="512"/>
      <c r="LYE429" s="512"/>
      <c r="LYF429" s="505"/>
      <c r="LYG429" s="505"/>
      <c r="LYH429" s="505"/>
      <c r="LYI429" s="511"/>
      <c r="LYJ429" s="512"/>
      <c r="LYK429" s="512"/>
      <c r="LYL429" s="505"/>
      <c r="LYM429" s="505"/>
      <c r="LYN429" s="505"/>
      <c r="LYO429" s="511"/>
      <c r="LYP429" s="512"/>
      <c r="LYQ429" s="512"/>
      <c r="LYR429" s="505"/>
      <c r="LYS429" s="505"/>
      <c r="LYT429" s="505"/>
      <c r="LYU429" s="511"/>
      <c r="LYV429" s="512"/>
      <c r="LYW429" s="512"/>
      <c r="LYX429" s="505"/>
      <c r="LYY429" s="505"/>
      <c r="LYZ429" s="505"/>
      <c r="LZA429" s="511"/>
      <c r="LZB429" s="512"/>
      <c r="LZC429" s="512"/>
      <c r="LZD429" s="505"/>
      <c r="LZE429" s="505"/>
      <c r="LZF429" s="505"/>
      <c r="LZG429" s="511"/>
      <c r="LZH429" s="512"/>
      <c r="LZI429" s="512"/>
      <c r="LZJ429" s="505"/>
      <c r="LZK429" s="505"/>
      <c r="LZL429" s="505"/>
      <c r="LZM429" s="511"/>
      <c r="LZN429" s="512"/>
      <c r="LZO429" s="512"/>
      <c r="LZP429" s="505"/>
      <c r="LZQ429" s="505"/>
      <c r="LZR429" s="505"/>
      <c r="LZS429" s="511"/>
      <c r="LZT429" s="512"/>
      <c r="LZU429" s="512"/>
      <c r="LZV429" s="505"/>
      <c r="LZW429" s="505"/>
      <c r="LZX429" s="505"/>
      <c r="LZY429" s="511"/>
      <c r="LZZ429" s="512"/>
      <c r="MAA429" s="512"/>
      <c r="MAB429" s="505"/>
      <c r="MAC429" s="505"/>
      <c r="MAD429" s="505"/>
      <c r="MAE429" s="511"/>
      <c r="MAF429" s="512"/>
      <c r="MAG429" s="512"/>
      <c r="MAH429" s="505"/>
      <c r="MAI429" s="505"/>
      <c r="MAJ429" s="505"/>
      <c r="MAK429" s="511"/>
      <c r="MAL429" s="512"/>
      <c r="MAM429" s="512"/>
      <c r="MAN429" s="505"/>
      <c r="MAO429" s="505"/>
      <c r="MAP429" s="505"/>
      <c r="MAQ429" s="511"/>
      <c r="MAR429" s="512"/>
      <c r="MAS429" s="512"/>
      <c r="MAT429" s="505"/>
      <c r="MAU429" s="505"/>
      <c r="MAV429" s="505"/>
      <c r="MAW429" s="511"/>
      <c r="MAX429" s="512"/>
      <c r="MAY429" s="512"/>
      <c r="MAZ429" s="505"/>
      <c r="MBA429" s="505"/>
      <c r="MBB429" s="505"/>
      <c r="MBC429" s="511"/>
      <c r="MBD429" s="512"/>
      <c r="MBE429" s="512"/>
      <c r="MBF429" s="505"/>
      <c r="MBG429" s="505"/>
      <c r="MBH429" s="505"/>
      <c r="MBI429" s="511"/>
      <c r="MBJ429" s="512"/>
      <c r="MBK429" s="512"/>
      <c r="MBL429" s="505"/>
      <c r="MBM429" s="505"/>
      <c r="MBN429" s="505"/>
      <c r="MBO429" s="511"/>
      <c r="MBP429" s="512"/>
      <c r="MBQ429" s="512"/>
      <c r="MBR429" s="505"/>
      <c r="MBS429" s="505"/>
      <c r="MBT429" s="505"/>
      <c r="MBU429" s="511"/>
      <c r="MBV429" s="512"/>
      <c r="MBW429" s="512"/>
      <c r="MBX429" s="505"/>
      <c r="MBY429" s="505"/>
      <c r="MBZ429" s="505"/>
      <c r="MCA429" s="511"/>
      <c r="MCB429" s="512"/>
      <c r="MCC429" s="512"/>
      <c r="MCD429" s="505"/>
      <c r="MCE429" s="505"/>
      <c r="MCF429" s="505"/>
      <c r="MCG429" s="511"/>
      <c r="MCH429" s="512"/>
      <c r="MCI429" s="512"/>
      <c r="MCJ429" s="505"/>
      <c r="MCK429" s="505"/>
      <c r="MCL429" s="505"/>
      <c r="MCM429" s="511"/>
      <c r="MCN429" s="512"/>
      <c r="MCO429" s="512"/>
      <c r="MCP429" s="505"/>
      <c r="MCQ429" s="505"/>
      <c r="MCR429" s="505"/>
      <c r="MCS429" s="511"/>
      <c r="MCT429" s="512"/>
      <c r="MCU429" s="512"/>
      <c r="MCV429" s="505"/>
      <c r="MCW429" s="505"/>
      <c r="MCX429" s="505"/>
      <c r="MCY429" s="511"/>
      <c r="MCZ429" s="512"/>
      <c r="MDA429" s="512"/>
      <c r="MDB429" s="505"/>
      <c r="MDC429" s="505"/>
      <c r="MDD429" s="505"/>
      <c r="MDE429" s="511"/>
      <c r="MDF429" s="512"/>
      <c r="MDG429" s="512"/>
      <c r="MDH429" s="505"/>
      <c r="MDI429" s="505"/>
      <c r="MDJ429" s="505"/>
      <c r="MDK429" s="511"/>
      <c r="MDL429" s="512"/>
      <c r="MDM429" s="512"/>
      <c r="MDN429" s="505"/>
      <c r="MDO429" s="505"/>
      <c r="MDP429" s="505"/>
      <c r="MDQ429" s="511"/>
      <c r="MDR429" s="512"/>
      <c r="MDS429" s="512"/>
      <c r="MDT429" s="505"/>
      <c r="MDU429" s="505"/>
      <c r="MDV429" s="505"/>
      <c r="MDW429" s="511"/>
      <c r="MDX429" s="512"/>
      <c r="MDY429" s="512"/>
      <c r="MDZ429" s="505"/>
      <c r="MEA429" s="505"/>
      <c r="MEB429" s="505"/>
      <c r="MEC429" s="511"/>
      <c r="MED429" s="512"/>
      <c r="MEE429" s="512"/>
      <c r="MEF429" s="505"/>
      <c r="MEG429" s="505"/>
      <c r="MEH429" s="505"/>
      <c r="MEI429" s="511"/>
      <c r="MEJ429" s="512"/>
      <c r="MEK429" s="512"/>
      <c r="MEL429" s="505"/>
      <c r="MEM429" s="505"/>
      <c r="MEN429" s="505"/>
      <c r="MEO429" s="511"/>
      <c r="MEP429" s="512"/>
      <c r="MEQ429" s="512"/>
      <c r="MER429" s="505"/>
      <c r="MES429" s="505"/>
      <c r="MET429" s="505"/>
      <c r="MEU429" s="511"/>
      <c r="MEV429" s="512"/>
      <c r="MEW429" s="512"/>
      <c r="MEX429" s="505"/>
      <c r="MEY429" s="505"/>
      <c r="MEZ429" s="505"/>
      <c r="MFA429" s="511"/>
      <c r="MFB429" s="512"/>
      <c r="MFC429" s="512"/>
      <c r="MFD429" s="505"/>
      <c r="MFE429" s="505"/>
      <c r="MFF429" s="505"/>
      <c r="MFG429" s="511"/>
      <c r="MFH429" s="512"/>
      <c r="MFI429" s="512"/>
      <c r="MFJ429" s="505"/>
      <c r="MFK429" s="505"/>
      <c r="MFL429" s="505"/>
      <c r="MFM429" s="511"/>
      <c r="MFN429" s="512"/>
      <c r="MFO429" s="512"/>
      <c r="MFP429" s="505"/>
      <c r="MFQ429" s="505"/>
      <c r="MFR429" s="505"/>
      <c r="MFS429" s="511"/>
      <c r="MFT429" s="512"/>
      <c r="MFU429" s="512"/>
      <c r="MFV429" s="505"/>
      <c r="MFW429" s="505"/>
      <c r="MFX429" s="505"/>
      <c r="MFY429" s="511"/>
      <c r="MFZ429" s="512"/>
      <c r="MGA429" s="512"/>
      <c r="MGB429" s="505"/>
      <c r="MGC429" s="505"/>
      <c r="MGD429" s="505"/>
      <c r="MGE429" s="511"/>
      <c r="MGF429" s="512"/>
      <c r="MGG429" s="512"/>
      <c r="MGH429" s="505"/>
      <c r="MGI429" s="505"/>
      <c r="MGJ429" s="505"/>
      <c r="MGK429" s="511"/>
      <c r="MGL429" s="512"/>
      <c r="MGM429" s="512"/>
      <c r="MGN429" s="505"/>
      <c r="MGO429" s="505"/>
      <c r="MGP429" s="505"/>
      <c r="MGQ429" s="511"/>
      <c r="MGR429" s="512"/>
      <c r="MGS429" s="512"/>
      <c r="MGT429" s="505"/>
      <c r="MGU429" s="505"/>
      <c r="MGV429" s="505"/>
      <c r="MGW429" s="511"/>
      <c r="MGX429" s="512"/>
      <c r="MGY429" s="512"/>
      <c r="MGZ429" s="505"/>
      <c r="MHA429" s="505"/>
      <c r="MHB429" s="505"/>
      <c r="MHC429" s="511"/>
      <c r="MHD429" s="512"/>
      <c r="MHE429" s="512"/>
      <c r="MHF429" s="505"/>
      <c r="MHG429" s="505"/>
      <c r="MHH429" s="505"/>
      <c r="MHI429" s="511"/>
      <c r="MHJ429" s="512"/>
      <c r="MHK429" s="512"/>
      <c r="MHL429" s="505"/>
      <c r="MHM429" s="505"/>
      <c r="MHN429" s="505"/>
      <c r="MHO429" s="511"/>
      <c r="MHP429" s="512"/>
      <c r="MHQ429" s="512"/>
      <c r="MHR429" s="505"/>
      <c r="MHS429" s="505"/>
      <c r="MHT429" s="505"/>
      <c r="MHU429" s="511"/>
      <c r="MHV429" s="512"/>
      <c r="MHW429" s="512"/>
      <c r="MHX429" s="505"/>
      <c r="MHY429" s="505"/>
      <c r="MHZ429" s="505"/>
      <c r="MIA429" s="511"/>
      <c r="MIB429" s="512"/>
      <c r="MIC429" s="512"/>
      <c r="MID429" s="505"/>
      <c r="MIE429" s="505"/>
      <c r="MIF429" s="505"/>
      <c r="MIG429" s="511"/>
      <c r="MIH429" s="512"/>
      <c r="MII429" s="512"/>
      <c r="MIJ429" s="505"/>
      <c r="MIK429" s="505"/>
      <c r="MIL429" s="505"/>
      <c r="MIM429" s="511"/>
      <c r="MIN429" s="512"/>
      <c r="MIO429" s="512"/>
      <c r="MIP429" s="505"/>
      <c r="MIQ429" s="505"/>
      <c r="MIR429" s="505"/>
      <c r="MIS429" s="511"/>
      <c r="MIT429" s="512"/>
      <c r="MIU429" s="512"/>
      <c r="MIV429" s="505"/>
      <c r="MIW429" s="505"/>
      <c r="MIX429" s="505"/>
      <c r="MIY429" s="511"/>
      <c r="MIZ429" s="512"/>
      <c r="MJA429" s="512"/>
      <c r="MJB429" s="505"/>
      <c r="MJC429" s="505"/>
      <c r="MJD429" s="505"/>
      <c r="MJE429" s="511"/>
      <c r="MJF429" s="512"/>
      <c r="MJG429" s="512"/>
      <c r="MJH429" s="505"/>
      <c r="MJI429" s="505"/>
      <c r="MJJ429" s="505"/>
      <c r="MJK429" s="511"/>
      <c r="MJL429" s="512"/>
      <c r="MJM429" s="512"/>
      <c r="MJN429" s="505"/>
      <c r="MJO429" s="505"/>
      <c r="MJP429" s="505"/>
      <c r="MJQ429" s="511"/>
      <c r="MJR429" s="512"/>
      <c r="MJS429" s="512"/>
      <c r="MJT429" s="505"/>
      <c r="MJU429" s="505"/>
      <c r="MJV429" s="505"/>
      <c r="MJW429" s="511"/>
      <c r="MJX429" s="512"/>
      <c r="MJY429" s="512"/>
      <c r="MJZ429" s="505"/>
      <c r="MKA429" s="505"/>
      <c r="MKB429" s="505"/>
      <c r="MKC429" s="511"/>
      <c r="MKD429" s="512"/>
      <c r="MKE429" s="512"/>
      <c r="MKF429" s="505"/>
      <c r="MKG429" s="505"/>
      <c r="MKH429" s="505"/>
      <c r="MKI429" s="511"/>
      <c r="MKJ429" s="512"/>
      <c r="MKK429" s="512"/>
      <c r="MKL429" s="505"/>
      <c r="MKM429" s="505"/>
      <c r="MKN429" s="505"/>
      <c r="MKO429" s="511"/>
      <c r="MKP429" s="512"/>
      <c r="MKQ429" s="512"/>
      <c r="MKR429" s="505"/>
      <c r="MKS429" s="505"/>
      <c r="MKT429" s="505"/>
      <c r="MKU429" s="511"/>
      <c r="MKV429" s="512"/>
      <c r="MKW429" s="512"/>
      <c r="MKX429" s="505"/>
      <c r="MKY429" s="505"/>
      <c r="MKZ429" s="505"/>
      <c r="MLA429" s="511"/>
      <c r="MLB429" s="512"/>
      <c r="MLC429" s="512"/>
      <c r="MLD429" s="505"/>
      <c r="MLE429" s="505"/>
      <c r="MLF429" s="505"/>
      <c r="MLG429" s="511"/>
      <c r="MLH429" s="512"/>
      <c r="MLI429" s="512"/>
      <c r="MLJ429" s="505"/>
      <c r="MLK429" s="505"/>
      <c r="MLL429" s="505"/>
      <c r="MLM429" s="511"/>
      <c r="MLN429" s="512"/>
      <c r="MLO429" s="512"/>
      <c r="MLP429" s="505"/>
      <c r="MLQ429" s="505"/>
      <c r="MLR429" s="505"/>
      <c r="MLS429" s="511"/>
      <c r="MLT429" s="512"/>
      <c r="MLU429" s="512"/>
      <c r="MLV429" s="505"/>
      <c r="MLW429" s="505"/>
      <c r="MLX429" s="505"/>
      <c r="MLY429" s="511"/>
      <c r="MLZ429" s="512"/>
      <c r="MMA429" s="512"/>
      <c r="MMB429" s="505"/>
      <c r="MMC429" s="505"/>
      <c r="MMD429" s="505"/>
      <c r="MME429" s="511"/>
      <c r="MMF429" s="512"/>
      <c r="MMG429" s="512"/>
      <c r="MMH429" s="505"/>
      <c r="MMI429" s="505"/>
      <c r="MMJ429" s="505"/>
      <c r="MMK429" s="511"/>
      <c r="MML429" s="512"/>
      <c r="MMM429" s="512"/>
      <c r="MMN429" s="505"/>
      <c r="MMO429" s="505"/>
      <c r="MMP429" s="505"/>
      <c r="MMQ429" s="511"/>
      <c r="MMR429" s="512"/>
      <c r="MMS429" s="512"/>
      <c r="MMT429" s="505"/>
      <c r="MMU429" s="505"/>
      <c r="MMV429" s="505"/>
      <c r="MMW429" s="511"/>
      <c r="MMX429" s="512"/>
      <c r="MMY429" s="512"/>
      <c r="MMZ429" s="505"/>
      <c r="MNA429" s="505"/>
      <c r="MNB429" s="505"/>
      <c r="MNC429" s="511"/>
      <c r="MND429" s="512"/>
      <c r="MNE429" s="512"/>
      <c r="MNF429" s="505"/>
      <c r="MNG429" s="505"/>
      <c r="MNH429" s="505"/>
      <c r="MNI429" s="511"/>
      <c r="MNJ429" s="512"/>
      <c r="MNK429" s="512"/>
      <c r="MNL429" s="505"/>
      <c r="MNM429" s="505"/>
      <c r="MNN429" s="505"/>
      <c r="MNO429" s="511"/>
      <c r="MNP429" s="512"/>
      <c r="MNQ429" s="512"/>
      <c r="MNR429" s="505"/>
      <c r="MNS429" s="505"/>
      <c r="MNT429" s="505"/>
      <c r="MNU429" s="511"/>
      <c r="MNV429" s="512"/>
      <c r="MNW429" s="512"/>
      <c r="MNX429" s="505"/>
      <c r="MNY429" s="505"/>
      <c r="MNZ429" s="505"/>
      <c r="MOA429" s="511"/>
      <c r="MOB429" s="512"/>
      <c r="MOC429" s="512"/>
      <c r="MOD429" s="505"/>
      <c r="MOE429" s="505"/>
      <c r="MOF429" s="505"/>
      <c r="MOG429" s="511"/>
      <c r="MOH429" s="512"/>
      <c r="MOI429" s="512"/>
      <c r="MOJ429" s="505"/>
      <c r="MOK429" s="505"/>
      <c r="MOL429" s="505"/>
      <c r="MOM429" s="511"/>
      <c r="MON429" s="512"/>
      <c r="MOO429" s="512"/>
      <c r="MOP429" s="505"/>
      <c r="MOQ429" s="505"/>
      <c r="MOR429" s="505"/>
      <c r="MOS429" s="511"/>
      <c r="MOT429" s="512"/>
      <c r="MOU429" s="512"/>
      <c r="MOV429" s="505"/>
      <c r="MOW429" s="505"/>
      <c r="MOX429" s="505"/>
      <c r="MOY429" s="511"/>
      <c r="MOZ429" s="512"/>
      <c r="MPA429" s="512"/>
      <c r="MPB429" s="505"/>
      <c r="MPC429" s="505"/>
      <c r="MPD429" s="505"/>
      <c r="MPE429" s="511"/>
      <c r="MPF429" s="512"/>
      <c r="MPG429" s="512"/>
      <c r="MPH429" s="505"/>
      <c r="MPI429" s="505"/>
      <c r="MPJ429" s="505"/>
      <c r="MPK429" s="511"/>
      <c r="MPL429" s="512"/>
      <c r="MPM429" s="512"/>
      <c r="MPN429" s="505"/>
      <c r="MPO429" s="505"/>
      <c r="MPP429" s="505"/>
      <c r="MPQ429" s="511"/>
      <c r="MPR429" s="512"/>
      <c r="MPS429" s="512"/>
      <c r="MPT429" s="505"/>
      <c r="MPU429" s="505"/>
      <c r="MPV429" s="505"/>
      <c r="MPW429" s="511"/>
      <c r="MPX429" s="512"/>
      <c r="MPY429" s="512"/>
      <c r="MPZ429" s="505"/>
      <c r="MQA429" s="505"/>
      <c r="MQB429" s="505"/>
      <c r="MQC429" s="511"/>
      <c r="MQD429" s="512"/>
      <c r="MQE429" s="512"/>
      <c r="MQF429" s="505"/>
      <c r="MQG429" s="505"/>
      <c r="MQH429" s="505"/>
      <c r="MQI429" s="511"/>
      <c r="MQJ429" s="512"/>
      <c r="MQK429" s="512"/>
      <c r="MQL429" s="505"/>
      <c r="MQM429" s="505"/>
      <c r="MQN429" s="505"/>
      <c r="MQO429" s="511"/>
      <c r="MQP429" s="512"/>
      <c r="MQQ429" s="512"/>
      <c r="MQR429" s="505"/>
      <c r="MQS429" s="505"/>
      <c r="MQT429" s="505"/>
      <c r="MQU429" s="511"/>
      <c r="MQV429" s="512"/>
      <c r="MQW429" s="512"/>
      <c r="MQX429" s="505"/>
      <c r="MQY429" s="505"/>
      <c r="MQZ429" s="505"/>
      <c r="MRA429" s="511"/>
      <c r="MRB429" s="512"/>
      <c r="MRC429" s="512"/>
      <c r="MRD429" s="505"/>
      <c r="MRE429" s="505"/>
      <c r="MRF429" s="505"/>
      <c r="MRG429" s="511"/>
      <c r="MRH429" s="512"/>
      <c r="MRI429" s="512"/>
      <c r="MRJ429" s="505"/>
      <c r="MRK429" s="505"/>
      <c r="MRL429" s="505"/>
      <c r="MRM429" s="511"/>
      <c r="MRN429" s="512"/>
      <c r="MRO429" s="512"/>
      <c r="MRP429" s="505"/>
      <c r="MRQ429" s="505"/>
      <c r="MRR429" s="505"/>
      <c r="MRS429" s="511"/>
      <c r="MRT429" s="512"/>
      <c r="MRU429" s="512"/>
      <c r="MRV429" s="505"/>
      <c r="MRW429" s="505"/>
      <c r="MRX429" s="505"/>
      <c r="MRY429" s="511"/>
      <c r="MRZ429" s="512"/>
      <c r="MSA429" s="512"/>
      <c r="MSB429" s="505"/>
      <c r="MSC429" s="505"/>
      <c r="MSD429" s="505"/>
      <c r="MSE429" s="511"/>
      <c r="MSF429" s="512"/>
      <c r="MSG429" s="512"/>
      <c r="MSH429" s="505"/>
      <c r="MSI429" s="505"/>
      <c r="MSJ429" s="505"/>
      <c r="MSK429" s="511"/>
      <c r="MSL429" s="512"/>
      <c r="MSM429" s="512"/>
      <c r="MSN429" s="505"/>
      <c r="MSO429" s="505"/>
      <c r="MSP429" s="505"/>
      <c r="MSQ429" s="511"/>
      <c r="MSR429" s="512"/>
      <c r="MSS429" s="512"/>
      <c r="MST429" s="505"/>
      <c r="MSU429" s="505"/>
      <c r="MSV429" s="505"/>
      <c r="MSW429" s="511"/>
      <c r="MSX429" s="512"/>
      <c r="MSY429" s="512"/>
      <c r="MSZ429" s="505"/>
      <c r="MTA429" s="505"/>
      <c r="MTB429" s="505"/>
      <c r="MTC429" s="511"/>
      <c r="MTD429" s="512"/>
      <c r="MTE429" s="512"/>
      <c r="MTF429" s="505"/>
      <c r="MTG429" s="505"/>
      <c r="MTH429" s="505"/>
      <c r="MTI429" s="511"/>
      <c r="MTJ429" s="512"/>
      <c r="MTK429" s="512"/>
      <c r="MTL429" s="505"/>
      <c r="MTM429" s="505"/>
      <c r="MTN429" s="505"/>
      <c r="MTO429" s="511"/>
      <c r="MTP429" s="512"/>
      <c r="MTQ429" s="512"/>
      <c r="MTR429" s="505"/>
      <c r="MTS429" s="505"/>
      <c r="MTT429" s="505"/>
      <c r="MTU429" s="511"/>
      <c r="MTV429" s="512"/>
      <c r="MTW429" s="512"/>
      <c r="MTX429" s="505"/>
      <c r="MTY429" s="505"/>
      <c r="MTZ429" s="505"/>
      <c r="MUA429" s="511"/>
      <c r="MUB429" s="512"/>
      <c r="MUC429" s="512"/>
      <c r="MUD429" s="505"/>
      <c r="MUE429" s="505"/>
      <c r="MUF429" s="505"/>
      <c r="MUG429" s="511"/>
      <c r="MUH429" s="512"/>
      <c r="MUI429" s="512"/>
      <c r="MUJ429" s="505"/>
      <c r="MUK429" s="505"/>
      <c r="MUL429" s="505"/>
      <c r="MUM429" s="511"/>
      <c r="MUN429" s="512"/>
      <c r="MUO429" s="512"/>
      <c r="MUP429" s="505"/>
      <c r="MUQ429" s="505"/>
      <c r="MUR429" s="505"/>
      <c r="MUS429" s="511"/>
      <c r="MUT429" s="512"/>
      <c r="MUU429" s="512"/>
      <c r="MUV429" s="505"/>
      <c r="MUW429" s="505"/>
      <c r="MUX429" s="505"/>
      <c r="MUY429" s="511"/>
      <c r="MUZ429" s="512"/>
      <c r="MVA429" s="512"/>
      <c r="MVB429" s="505"/>
      <c r="MVC429" s="505"/>
      <c r="MVD429" s="505"/>
      <c r="MVE429" s="511"/>
      <c r="MVF429" s="512"/>
      <c r="MVG429" s="512"/>
      <c r="MVH429" s="505"/>
      <c r="MVI429" s="505"/>
      <c r="MVJ429" s="505"/>
      <c r="MVK429" s="511"/>
      <c r="MVL429" s="512"/>
      <c r="MVM429" s="512"/>
      <c r="MVN429" s="505"/>
      <c r="MVO429" s="505"/>
      <c r="MVP429" s="505"/>
      <c r="MVQ429" s="511"/>
      <c r="MVR429" s="512"/>
      <c r="MVS429" s="512"/>
      <c r="MVT429" s="505"/>
      <c r="MVU429" s="505"/>
      <c r="MVV429" s="505"/>
      <c r="MVW429" s="511"/>
      <c r="MVX429" s="512"/>
      <c r="MVY429" s="512"/>
      <c r="MVZ429" s="505"/>
      <c r="MWA429" s="505"/>
      <c r="MWB429" s="505"/>
      <c r="MWC429" s="511"/>
      <c r="MWD429" s="512"/>
      <c r="MWE429" s="512"/>
      <c r="MWF429" s="505"/>
      <c r="MWG429" s="505"/>
      <c r="MWH429" s="505"/>
      <c r="MWI429" s="511"/>
      <c r="MWJ429" s="512"/>
      <c r="MWK429" s="512"/>
      <c r="MWL429" s="505"/>
      <c r="MWM429" s="505"/>
      <c r="MWN429" s="505"/>
      <c r="MWO429" s="511"/>
      <c r="MWP429" s="512"/>
      <c r="MWQ429" s="512"/>
      <c r="MWR429" s="505"/>
      <c r="MWS429" s="505"/>
      <c r="MWT429" s="505"/>
      <c r="MWU429" s="511"/>
      <c r="MWV429" s="512"/>
      <c r="MWW429" s="512"/>
      <c r="MWX429" s="505"/>
      <c r="MWY429" s="505"/>
      <c r="MWZ429" s="505"/>
      <c r="MXA429" s="511"/>
      <c r="MXB429" s="512"/>
      <c r="MXC429" s="512"/>
      <c r="MXD429" s="505"/>
      <c r="MXE429" s="505"/>
      <c r="MXF429" s="505"/>
      <c r="MXG429" s="511"/>
      <c r="MXH429" s="512"/>
      <c r="MXI429" s="512"/>
      <c r="MXJ429" s="505"/>
      <c r="MXK429" s="505"/>
      <c r="MXL429" s="505"/>
      <c r="MXM429" s="511"/>
      <c r="MXN429" s="512"/>
      <c r="MXO429" s="512"/>
      <c r="MXP429" s="505"/>
      <c r="MXQ429" s="505"/>
      <c r="MXR429" s="505"/>
      <c r="MXS429" s="511"/>
      <c r="MXT429" s="512"/>
      <c r="MXU429" s="512"/>
      <c r="MXV429" s="505"/>
      <c r="MXW429" s="505"/>
      <c r="MXX429" s="505"/>
      <c r="MXY429" s="511"/>
      <c r="MXZ429" s="512"/>
      <c r="MYA429" s="512"/>
      <c r="MYB429" s="505"/>
      <c r="MYC429" s="505"/>
      <c r="MYD429" s="505"/>
      <c r="MYE429" s="511"/>
      <c r="MYF429" s="512"/>
      <c r="MYG429" s="512"/>
      <c r="MYH429" s="505"/>
      <c r="MYI429" s="505"/>
      <c r="MYJ429" s="505"/>
      <c r="MYK429" s="511"/>
      <c r="MYL429" s="512"/>
      <c r="MYM429" s="512"/>
      <c r="MYN429" s="505"/>
      <c r="MYO429" s="505"/>
      <c r="MYP429" s="505"/>
      <c r="MYQ429" s="511"/>
      <c r="MYR429" s="512"/>
      <c r="MYS429" s="512"/>
      <c r="MYT429" s="505"/>
      <c r="MYU429" s="505"/>
      <c r="MYV429" s="505"/>
      <c r="MYW429" s="511"/>
      <c r="MYX429" s="512"/>
      <c r="MYY429" s="512"/>
      <c r="MYZ429" s="505"/>
      <c r="MZA429" s="505"/>
      <c r="MZB429" s="505"/>
      <c r="MZC429" s="511"/>
      <c r="MZD429" s="512"/>
      <c r="MZE429" s="512"/>
      <c r="MZF429" s="505"/>
      <c r="MZG429" s="505"/>
      <c r="MZH429" s="505"/>
      <c r="MZI429" s="511"/>
      <c r="MZJ429" s="512"/>
      <c r="MZK429" s="512"/>
      <c r="MZL429" s="505"/>
      <c r="MZM429" s="505"/>
      <c r="MZN429" s="505"/>
      <c r="MZO429" s="511"/>
      <c r="MZP429" s="512"/>
      <c r="MZQ429" s="512"/>
      <c r="MZR429" s="505"/>
      <c r="MZS429" s="505"/>
      <c r="MZT429" s="505"/>
      <c r="MZU429" s="511"/>
      <c r="MZV429" s="512"/>
      <c r="MZW429" s="512"/>
      <c r="MZX429" s="505"/>
      <c r="MZY429" s="505"/>
      <c r="MZZ429" s="505"/>
      <c r="NAA429" s="511"/>
      <c r="NAB429" s="512"/>
      <c r="NAC429" s="512"/>
      <c r="NAD429" s="505"/>
      <c r="NAE429" s="505"/>
      <c r="NAF429" s="505"/>
      <c r="NAG429" s="511"/>
      <c r="NAH429" s="512"/>
      <c r="NAI429" s="512"/>
      <c r="NAJ429" s="505"/>
      <c r="NAK429" s="505"/>
      <c r="NAL429" s="505"/>
      <c r="NAM429" s="511"/>
      <c r="NAN429" s="512"/>
      <c r="NAO429" s="512"/>
      <c r="NAP429" s="505"/>
      <c r="NAQ429" s="505"/>
      <c r="NAR429" s="505"/>
      <c r="NAS429" s="511"/>
      <c r="NAT429" s="512"/>
      <c r="NAU429" s="512"/>
      <c r="NAV429" s="505"/>
      <c r="NAW429" s="505"/>
      <c r="NAX429" s="505"/>
      <c r="NAY429" s="511"/>
      <c r="NAZ429" s="512"/>
      <c r="NBA429" s="512"/>
      <c r="NBB429" s="505"/>
      <c r="NBC429" s="505"/>
      <c r="NBD429" s="505"/>
      <c r="NBE429" s="511"/>
      <c r="NBF429" s="512"/>
      <c r="NBG429" s="512"/>
      <c r="NBH429" s="505"/>
      <c r="NBI429" s="505"/>
      <c r="NBJ429" s="505"/>
      <c r="NBK429" s="511"/>
      <c r="NBL429" s="512"/>
      <c r="NBM429" s="512"/>
      <c r="NBN429" s="505"/>
      <c r="NBO429" s="505"/>
      <c r="NBP429" s="505"/>
      <c r="NBQ429" s="511"/>
      <c r="NBR429" s="512"/>
      <c r="NBS429" s="512"/>
      <c r="NBT429" s="505"/>
      <c r="NBU429" s="505"/>
      <c r="NBV429" s="505"/>
      <c r="NBW429" s="511"/>
      <c r="NBX429" s="512"/>
      <c r="NBY429" s="512"/>
      <c r="NBZ429" s="505"/>
      <c r="NCA429" s="505"/>
      <c r="NCB429" s="505"/>
      <c r="NCC429" s="511"/>
      <c r="NCD429" s="512"/>
      <c r="NCE429" s="512"/>
      <c r="NCF429" s="505"/>
      <c r="NCG429" s="505"/>
      <c r="NCH429" s="505"/>
      <c r="NCI429" s="511"/>
      <c r="NCJ429" s="512"/>
      <c r="NCK429" s="512"/>
      <c r="NCL429" s="505"/>
      <c r="NCM429" s="505"/>
      <c r="NCN429" s="505"/>
      <c r="NCO429" s="511"/>
      <c r="NCP429" s="512"/>
      <c r="NCQ429" s="512"/>
      <c r="NCR429" s="505"/>
      <c r="NCS429" s="505"/>
      <c r="NCT429" s="505"/>
      <c r="NCU429" s="511"/>
      <c r="NCV429" s="512"/>
      <c r="NCW429" s="512"/>
      <c r="NCX429" s="505"/>
      <c r="NCY429" s="505"/>
      <c r="NCZ429" s="505"/>
      <c r="NDA429" s="511"/>
      <c r="NDB429" s="512"/>
      <c r="NDC429" s="512"/>
      <c r="NDD429" s="505"/>
      <c r="NDE429" s="505"/>
      <c r="NDF429" s="505"/>
      <c r="NDG429" s="511"/>
      <c r="NDH429" s="512"/>
      <c r="NDI429" s="512"/>
      <c r="NDJ429" s="505"/>
      <c r="NDK429" s="505"/>
      <c r="NDL429" s="505"/>
      <c r="NDM429" s="511"/>
      <c r="NDN429" s="512"/>
      <c r="NDO429" s="512"/>
      <c r="NDP429" s="505"/>
      <c r="NDQ429" s="505"/>
      <c r="NDR429" s="505"/>
      <c r="NDS429" s="511"/>
      <c r="NDT429" s="512"/>
      <c r="NDU429" s="512"/>
      <c r="NDV429" s="505"/>
      <c r="NDW429" s="505"/>
      <c r="NDX429" s="505"/>
      <c r="NDY429" s="511"/>
      <c r="NDZ429" s="512"/>
      <c r="NEA429" s="512"/>
      <c r="NEB429" s="505"/>
      <c r="NEC429" s="505"/>
      <c r="NED429" s="505"/>
      <c r="NEE429" s="511"/>
      <c r="NEF429" s="512"/>
      <c r="NEG429" s="512"/>
      <c r="NEH429" s="505"/>
      <c r="NEI429" s="505"/>
      <c r="NEJ429" s="505"/>
      <c r="NEK429" s="511"/>
      <c r="NEL429" s="512"/>
      <c r="NEM429" s="512"/>
      <c r="NEN429" s="505"/>
      <c r="NEO429" s="505"/>
      <c r="NEP429" s="505"/>
      <c r="NEQ429" s="511"/>
      <c r="NER429" s="512"/>
      <c r="NES429" s="512"/>
      <c r="NET429" s="505"/>
      <c r="NEU429" s="505"/>
      <c r="NEV429" s="505"/>
      <c r="NEW429" s="511"/>
      <c r="NEX429" s="512"/>
      <c r="NEY429" s="512"/>
      <c r="NEZ429" s="505"/>
      <c r="NFA429" s="505"/>
      <c r="NFB429" s="505"/>
      <c r="NFC429" s="511"/>
      <c r="NFD429" s="512"/>
      <c r="NFE429" s="512"/>
      <c r="NFF429" s="505"/>
      <c r="NFG429" s="505"/>
      <c r="NFH429" s="505"/>
      <c r="NFI429" s="511"/>
      <c r="NFJ429" s="512"/>
      <c r="NFK429" s="512"/>
      <c r="NFL429" s="505"/>
      <c r="NFM429" s="505"/>
      <c r="NFN429" s="505"/>
      <c r="NFO429" s="511"/>
      <c r="NFP429" s="512"/>
      <c r="NFQ429" s="512"/>
      <c r="NFR429" s="505"/>
      <c r="NFS429" s="505"/>
      <c r="NFT429" s="505"/>
      <c r="NFU429" s="511"/>
      <c r="NFV429" s="512"/>
      <c r="NFW429" s="512"/>
      <c r="NFX429" s="505"/>
      <c r="NFY429" s="505"/>
      <c r="NFZ429" s="505"/>
      <c r="NGA429" s="511"/>
      <c r="NGB429" s="512"/>
      <c r="NGC429" s="512"/>
      <c r="NGD429" s="505"/>
      <c r="NGE429" s="505"/>
      <c r="NGF429" s="505"/>
      <c r="NGG429" s="511"/>
      <c r="NGH429" s="512"/>
      <c r="NGI429" s="512"/>
      <c r="NGJ429" s="505"/>
      <c r="NGK429" s="505"/>
      <c r="NGL429" s="505"/>
      <c r="NGM429" s="511"/>
      <c r="NGN429" s="512"/>
      <c r="NGO429" s="512"/>
      <c r="NGP429" s="505"/>
      <c r="NGQ429" s="505"/>
      <c r="NGR429" s="505"/>
      <c r="NGS429" s="511"/>
      <c r="NGT429" s="512"/>
      <c r="NGU429" s="512"/>
      <c r="NGV429" s="505"/>
      <c r="NGW429" s="505"/>
      <c r="NGX429" s="505"/>
      <c r="NGY429" s="511"/>
      <c r="NGZ429" s="512"/>
      <c r="NHA429" s="512"/>
      <c r="NHB429" s="505"/>
      <c r="NHC429" s="505"/>
      <c r="NHD429" s="505"/>
      <c r="NHE429" s="511"/>
      <c r="NHF429" s="512"/>
      <c r="NHG429" s="512"/>
      <c r="NHH429" s="505"/>
      <c r="NHI429" s="505"/>
      <c r="NHJ429" s="505"/>
      <c r="NHK429" s="511"/>
      <c r="NHL429" s="512"/>
      <c r="NHM429" s="512"/>
      <c r="NHN429" s="505"/>
      <c r="NHO429" s="505"/>
      <c r="NHP429" s="505"/>
      <c r="NHQ429" s="511"/>
      <c r="NHR429" s="512"/>
      <c r="NHS429" s="512"/>
      <c r="NHT429" s="505"/>
      <c r="NHU429" s="505"/>
      <c r="NHV429" s="505"/>
      <c r="NHW429" s="511"/>
      <c r="NHX429" s="512"/>
      <c r="NHY429" s="512"/>
      <c r="NHZ429" s="505"/>
      <c r="NIA429" s="505"/>
      <c r="NIB429" s="505"/>
      <c r="NIC429" s="511"/>
      <c r="NID429" s="512"/>
      <c r="NIE429" s="512"/>
      <c r="NIF429" s="505"/>
      <c r="NIG429" s="505"/>
      <c r="NIH429" s="505"/>
      <c r="NII429" s="511"/>
      <c r="NIJ429" s="512"/>
      <c r="NIK429" s="512"/>
      <c r="NIL429" s="505"/>
      <c r="NIM429" s="505"/>
      <c r="NIN429" s="505"/>
      <c r="NIO429" s="511"/>
      <c r="NIP429" s="512"/>
      <c r="NIQ429" s="512"/>
      <c r="NIR429" s="505"/>
      <c r="NIS429" s="505"/>
      <c r="NIT429" s="505"/>
      <c r="NIU429" s="511"/>
      <c r="NIV429" s="512"/>
      <c r="NIW429" s="512"/>
      <c r="NIX429" s="505"/>
      <c r="NIY429" s="505"/>
      <c r="NIZ429" s="505"/>
      <c r="NJA429" s="511"/>
      <c r="NJB429" s="512"/>
      <c r="NJC429" s="512"/>
      <c r="NJD429" s="505"/>
      <c r="NJE429" s="505"/>
      <c r="NJF429" s="505"/>
      <c r="NJG429" s="511"/>
      <c r="NJH429" s="512"/>
      <c r="NJI429" s="512"/>
      <c r="NJJ429" s="505"/>
      <c r="NJK429" s="505"/>
      <c r="NJL429" s="505"/>
      <c r="NJM429" s="511"/>
      <c r="NJN429" s="512"/>
      <c r="NJO429" s="512"/>
      <c r="NJP429" s="505"/>
      <c r="NJQ429" s="505"/>
      <c r="NJR429" s="505"/>
      <c r="NJS429" s="511"/>
      <c r="NJT429" s="512"/>
      <c r="NJU429" s="512"/>
      <c r="NJV429" s="505"/>
      <c r="NJW429" s="505"/>
      <c r="NJX429" s="505"/>
      <c r="NJY429" s="511"/>
      <c r="NJZ429" s="512"/>
      <c r="NKA429" s="512"/>
      <c r="NKB429" s="505"/>
      <c r="NKC429" s="505"/>
      <c r="NKD429" s="505"/>
      <c r="NKE429" s="511"/>
      <c r="NKF429" s="512"/>
      <c r="NKG429" s="512"/>
      <c r="NKH429" s="505"/>
      <c r="NKI429" s="505"/>
      <c r="NKJ429" s="505"/>
      <c r="NKK429" s="511"/>
      <c r="NKL429" s="512"/>
      <c r="NKM429" s="512"/>
      <c r="NKN429" s="505"/>
      <c r="NKO429" s="505"/>
      <c r="NKP429" s="505"/>
      <c r="NKQ429" s="511"/>
      <c r="NKR429" s="512"/>
      <c r="NKS429" s="512"/>
      <c r="NKT429" s="505"/>
      <c r="NKU429" s="505"/>
      <c r="NKV429" s="505"/>
      <c r="NKW429" s="511"/>
      <c r="NKX429" s="512"/>
      <c r="NKY429" s="512"/>
      <c r="NKZ429" s="505"/>
      <c r="NLA429" s="505"/>
      <c r="NLB429" s="505"/>
      <c r="NLC429" s="511"/>
      <c r="NLD429" s="512"/>
      <c r="NLE429" s="512"/>
      <c r="NLF429" s="505"/>
      <c r="NLG429" s="505"/>
      <c r="NLH429" s="505"/>
      <c r="NLI429" s="511"/>
      <c r="NLJ429" s="512"/>
      <c r="NLK429" s="512"/>
      <c r="NLL429" s="505"/>
      <c r="NLM429" s="505"/>
      <c r="NLN429" s="505"/>
      <c r="NLO429" s="511"/>
      <c r="NLP429" s="512"/>
      <c r="NLQ429" s="512"/>
      <c r="NLR429" s="505"/>
      <c r="NLS429" s="505"/>
      <c r="NLT429" s="505"/>
      <c r="NLU429" s="511"/>
      <c r="NLV429" s="512"/>
      <c r="NLW429" s="512"/>
      <c r="NLX429" s="505"/>
      <c r="NLY429" s="505"/>
      <c r="NLZ429" s="505"/>
      <c r="NMA429" s="511"/>
      <c r="NMB429" s="512"/>
      <c r="NMC429" s="512"/>
      <c r="NMD429" s="505"/>
      <c r="NME429" s="505"/>
      <c r="NMF429" s="505"/>
      <c r="NMG429" s="511"/>
      <c r="NMH429" s="512"/>
      <c r="NMI429" s="512"/>
      <c r="NMJ429" s="505"/>
      <c r="NMK429" s="505"/>
      <c r="NML429" s="505"/>
      <c r="NMM429" s="511"/>
      <c r="NMN429" s="512"/>
      <c r="NMO429" s="512"/>
      <c r="NMP429" s="505"/>
      <c r="NMQ429" s="505"/>
      <c r="NMR429" s="505"/>
      <c r="NMS429" s="511"/>
      <c r="NMT429" s="512"/>
      <c r="NMU429" s="512"/>
      <c r="NMV429" s="505"/>
      <c r="NMW429" s="505"/>
      <c r="NMX429" s="505"/>
      <c r="NMY429" s="511"/>
      <c r="NMZ429" s="512"/>
      <c r="NNA429" s="512"/>
      <c r="NNB429" s="505"/>
      <c r="NNC429" s="505"/>
      <c r="NND429" s="505"/>
      <c r="NNE429" s="511"/>
      <c r="NNF429" s="512"/>
      <c r="NNG429" s="512"/>
      <c r="NNH429" s="505"/>
      <c r="NNI429" s="505"/>
      <c r="NNJ429" s="505"/>
      <c r="NNK429" s="511"/>
      <c r="NNL429" s="512"/>
      <c r="NNM429" s="512"/>
      <c r="NNN429" s="505"/>
      <c r="NNO429" s="505"/>
      <c r="NNP429" s="505"/>
      <c r="NNQ429" s="511"/>
      <c r="NNR429" s="512"/>
      <c r="NNS429" s="512"/>
      <c r="NNT429" s="505"/>
      <c r="NNU429" s="505"/>
      <c r="NNV429" s="505"/>
      <c r="NNW429" s="511"/>
      <c r="NNX429" s="512"/>
      <c r="NNY429" s="512"/>
      <c r="NNZ429" s="505"/>
      <c r="NOA429" s="505"/>
      <c r="NOB429" s="505"/>
      <c r="NOC429" s="511"/>
      <c r="NOD429" s="512"/>
      <c r="NOE429" s="512"/>
      <c r="NOF429" s="505"/>
      <c r="NOG429" s="505"/>
      <c r="NOH429" s="505"/>
      <c r="NOI429" s="511"/>
      <c r="NOJ429" s="512"/>
      <c r="NOK429" s="512"/>
      <c r="NOL429" s="505"/>
      <c r="NOM429" s="505"/>
      <c r="NON429" s="505"/>
      <c r="NOO429" s="511"/>
      <c r="NOP429" s="512"/>
      <c r="NOQ429" s="512"/>
      <c r="NOR429" s="505"/>
      <c r="NOS429" s="505"/>
      <c r="NOT429" s="505"/>
      <c r="NOU429" s="511"/>
      <c r="NOV429" s="512"/>
      <c r="NOW429" s="512"/>
      <c r="NOX429" s="505"/>
      <c r="NOY429" s="505"/>
      <c r="NOZ429" s="505"/>
      <c r="NPA429" s="511"/>
      <c r="NPB429" s="512"/>
      <c r="NPC429" s="512"/>
      <c r="NPD429" s="505"/>
      <c r="NPE429" s="505"/>
      <c r="NPF429" s="505"/>
      <c r="NPG429" s="511"/>
      <c r="NPH429" s="512"/>
      <c r="NPI429" s="512"/>
      <c r="NPJ429" s="505"/>
      <c r="NPK429" s="505"/>
      <c r="NPL429" s="505"/>
      <c r="NPM429" s="511"/>
      <c r="NPN429" s="512"/>
      <c r="NPO429" s="512"/>
      <c r="NPP429" s="505"/>
      <c r="NPQ429" s="505"/>
      <c r="NPR429" s="505"/>
      <c r="NPS429" s="511"/>
      <c r="NPT429" s="512"/>
      <c r="NPU429" s="512"/>
      <c r="NPV429" s="505"/>
      <c r="NPW429" s="505"/>
      <c r="NPX429" s="505"/>
      <c r="NPY429" s="511"/>
      <c r="NPZ429" s="512"/>
      <c r="NQA429" s="512"/>
      <c r="NQB429" s="505"/>
      <c r="NQC429" s="505"/>
      <c r="NQD429" s="505"/>
      <c r="NQE429" s="511"/>
      <c r="NQF429" s="512"/>
      <c r="NQG429" s="512"/>
      <c r="NQH429" s="505"/>
      <c r="NQI429" s="505"/>
      <c r="NQJ429" s="505"/>
      <c r="NQK429" s="511"/>
      <c r="NQL429" s="512"/>
      <c r="NQM429" s="512"/>
      <c r="NQN429" s="505"/>
      <c r="NQO429" s="505"/>
      <c r="NQP429" s="505"/>
      <c r="NQQ429" s="511"/>
      <c r="NQR429" s="512"/>
      <c r="NQS429" s="512"/>
      <c r="NQT429" s="505"/>
      <c r="NQU429" s="505"/>
      <c r="NQV429" s="505"/>
      <c r="NQW429" s="511"/>
      <c r="NQX429" s="512"/>
      <c r="NQY429" s="512"/>
      <c r="NQZ429" s="505"/>
      <c r="NRA429" s="505"/>
      <c r="NRB429" s="505"/>
      <c r="NRC429" s="511"/>
      <c r="NRD429" s="512"/>
      <c r="NRE429" s="512"/>
      <c r="NRF429" s="505"/>
      <c r="NRG429" s="505"/>
      <c r="NRH429" s="505"/>
      <c r="NRI429" s="511"/>
      <c r="NRJ429" s="512"/>
      <c r="NRK429" s="512"/>
      <c r="NRL429" s="505"/>
      <c r="NRM429" s="505"/>
      <c r="NRN429" s="505"/>
      <c r="NRO429" s="511"/>
      <c r="NRP429" s="512"/>
      <c r="NRQ429" s="512"/>
      <c r="NRR429" s="505"/>
      <c r="NRS429" s="505"/>
      <c r="NRT429" s="505"/>
      <c r="NRU429" s="511"/>
      <c r="NRV429" s="512"/>
      <c r="NRW429" s="512"/>
      <c r="NRX429" s="505"/>
      <c r="NRY429" s="505"/>
      <c r="NRZ429" s="505"/>
      <c r="NSA429" s="511"/>
      <c r="NSB429" s="512"/>
      <c r="NSC429" s="512"/>
      <c r="NSD429" s="505"/>
      <c r="NSE429" s="505"/>
      <c r="NSF429" s="505"/>
      <c r="NSG429" s="511"/>
      <c r="NSH429" s="512"/>
      <c r="NSI429" s="512"/>
      <c r="NSJ429" s="505"/>
      <c r="NSK429" s="505"/>
      <c r="NSL429" s="505"/>
      <c r="NSM429" s="511"/>
      <c r="NSN429" s="512"/>
      <c r="NSO429" s="512"/>
      <c r="NSP429" s="505"/>
      <c r="NSQ429" s="505"/>
      <c r="NSR429" s="505"/>
      <c r="NSS429" s="511"/>
      <c r="NST429" s="512"/>
      <c r="NSU429" s="512"/>
      <c r="NSV429" s="505"/>
      <c r="NSW429" s="505"/>
      <c r="NSX429" s="505"/>
      <c r="NSY429" s="511"/>
      <c r="NSZ429" s="512"/>
      <c r="NTA429" s="512"/>
      <c r="NTB429" s="505"/>
      <c r="NTC429" s="505"/>
      <c r="NTD429" s="505"/>
      <c r="NTE429" s="511"/>
      <c r="NTF429" s="512"/>
      <c r="NTG429" s="512"/>
      <c r="NTH429" s="505"/>
      <c r="NTI429" s="505"/>
      <c r="NTJ429" s="505"/>
      <c r="NTK429" s="511"/>
      <c r="NTL429" s="512"/>
      <c r="NTM429" s="512"/>
      <c r="NTN429" s="505"/>
      <c r="NTO429" s="505"/>
      <c r="NTP429" s="505"/>
      <c r="NTQ429" s="511"/>
      <c r="NTR429" s="512"/>
      <c r="NTS429" s="512"/>
      <c r="NTT429" s="505"/>
      <c r="NTU429" s="505"/>
      <c r="NTV429" s="505"/>
      <c r="NTW429" s="511"/>
      <c r="NTX429" s="512"/>
      <c r="NTY429" s="512"/>
      <c r="NTZ429" s="505"/>
      <c r="NUA429" s="505"/>
      <c r="NUB429" s="505"/>
      <c r="NUC429" s="511"/>
      <c r="NUD429" s="512"/>
      <c r="NUE429" s="512"/>
      <c r="NUF429" s="505"/>
      <c r="NUG429" s="505"/>
      <c r="NUH429" s="505"/>
      <c r="NUI429" s="511"/>
      <c r="NUJ429" s="512"/>
      <c r="NUK429" s="512"/>
      <c r="NUL429" s="505"/>
      <c r="NUM429" s="505"/>
      <c r="NUN429" s="505"/>
      <c r="NUO429" s="511"/>
      <c r="NUP429" s="512"/>
      <c r="NUQ429" s="512"/>
      <c r="NUR429" s="505"/>
      <c r="NUS429" s="505"/>
      <c r="NUT429" s="505"/>
      <c r="NUU429" s="511"/>
      <c r="NUV429" s="512"/>
      <c r="NUW429" s="512"/>
      <c r="NUX429" s="505"/>
      <c r="NUY429" s="505"/>
      <c r="NUZ429" s="505"/>
      <c r="NVA429" s="511"/>
      <c r="NVB429" s="512"/>
      <c r="NVC429" s="512"/>
      <c r="NVD429" s="505"/>
      <c r="NVE429" s="505"/>
      <c r="NVF429" s="505"/>
      <c r="NVG429" s="511"/>
      <c r="NVH429" s="512"/>
      <c r="NVI429" s="512"/>
      <c r="NVJ429" s="505"/>
      <c r="NVK429" s="505"/>
      <c r="NVL429" s="505"/>
      <c r="NVM429" s="511"/>
      <c r="NVN429" s="512"/>
      <c r="NVO429" s="512"/>
      <c r="NVP429" s="505"/>
      <c r="NVQ429" s="505"/>
      <c r="NVR429" s="505"/>
      <c r="NVS429" s="511"/>
      <c r="NVT429" s="512"/>
      <c r="NVU429" s="512"/>
      <c r="NVV429" s="505"/>
      <c r="NVW429" s="505"/>
      <c r="NVX429" s="505"/>
      <c r="NVY429" s="511"/>
      <c r="NVZ429" s="512"/>
      <c r="NWA429" s="512"/>
      <c r="NWB429" s="505"/>
      <c r="NWC429" s="505"/>
      <c r="NWD429" s="505"/>
      <c r="NWE429" s="511"/>
      <c r="NWF429" s="512"/>
      <c r="NWG429" s="512"/>
      <c r="NWH429" s="505"/>
      <c r="NWI429" s="505"/>
      <c r="NWJ429" s="505"/>
      <c r="NWK429" s="511"/>
      <c r="NWL429" s="512"/>
      <c r="NWM429" s="512"/>
      <c r="NWN429" s="505"/>
      <c r="NWO429" s="505"/>
      <c r="NWP429" s="505"/>
      <c r="NWQ429" s="511"/>
      <c r="NWR429" s="512"/>
      <c r="NWS429" s="512"/>
      <c r="NWT429" s="505"/>
      <c r="NWU429" s="505"/>
      <c r="NWV429" s="505"/>
      <c r="NWW429" s="511"/>
      <c r="NWX429" s="512"/>
      <c r="NWY429" s="512"/>
      <c r="NWZ429" s="505"/>
      <c r="NXA429" s="505"/>
      <c r="NXB429" s="505"/>
      <c r="NXC429" s="511"/>
      <c r="NXD429" s="512"/>
      <c r="NXE429" s="512"/>
      <c r="NXF429" s="505"/>
      <c r="NXG429" s="505"/>
      <c r="NXH429" s="505"/>
      <c r="NXI429" s="511"/>
      <c r="NXJ429" s="512"/>
      <c r="NXK429" s="512"/>
      <c r="NXL429" s="505"/>
      <c r="NXM429" s="505"/>
      <c r="NXN429" s="505"/>
      <c r="NXO429" s="511"/>
      <c r="NXP429" s="512"/>
      <c r="NXQ429" s="512"/>
      <c r="NXR429" s="505"/>
      <c r="NXS429" s="505"/>
      <c r="NXT429" s="505"/>
      <c r="NXU429" s="511"/>
      <c r="NXV429" s="512"/>
      <c r="NXW429" s="512"/>
      <c r="NXX429" s="505"/>
      <c r="NXY429" s="505"/>
      <c r="NXZ429" s="505"/>
      <c r="NYA429" s="511"/>
      <c r="NYB429" s="512"/>
      <c r="NYC429" s="512"/>
      <c r="NYD429" s="505"/>
      <c r="NYE429" s="505"/>
      <c r="NYF429" s="505"/>
      <c r="NYG429" s="511"/>
      <c r="NYH429" s="512"/>
      <c r="NYI429" s="512"/>
      <c r="NYJ429" s="505"/>
      <c r="NYK429" s="505"/>
      <c r="NYL429" s="505"/>
      <c r="NYM429" s="511"/>
      <c r="NYN429" s="512"/>
      <c r="NYO429" s="512"/>
      <c r="NYP429" s="505"/>
      <c r="NYQ429" s="505"/>
      <c r="NYR429" s="505"/>
      <c r="NYS429" s="511"/>
      <c r="NYT429" s="512"/>
      <c r="NYU429" s="512"/>
      <c r="NYV429" s="505"/>
      <c r="NYW429" s="505"/>
      <c r="NYX429" s="505"/>
      <c r="NYY429" s="511"/>
      <c r="NYZ429" s="512"/>
      <c r="NZA429" s="512"/>
      <c r="NZB429" s="505"/>
      <c r="NZC429" s="505"/>
      <c r="NZD429" s="505"/>
      <c r="NZE429" s="511"/>
      <c r="NZF429" s="512"/>
      <c r="NZG429" s="512"/>
      <c r="NZH429" s="505"/>
      <c r="NZI429" s="505"/>
      <c r="NZJ429" s="505"/>
      <c r="NZK429" s="511"/>
      <c r="NZL429" s="512"/>
      <c r="NZM429" s="512"/>
      <c r="NZN429" s="505"/>
      <c r="NZO429" s="505"/>
      <c r="NZP429" s="505"/>
      <c r="NZQ429" s="511"/>
      <c r="NZR429" s="512"/>
      <c r="NZS429" s="512"/>
      <c r="NZT429" s="505"/>
      <c r="NZU429" s="505"/>
      <c r="NZV429" s="505"/>
      <c r="NZW429" s="511"/>
      <c r="NZX429" s="512"/>
      <c r="NZY429" s="512"/>
      <c r="NZZ429" s="505"/>
      <c r="OAA429" s="505"/>
      <c r="OAB429" s="505"/>
      <c r="OAC429" s="511"/>
      <c r="OAD429" s="512"/>
      <c r="OAE429" s="512"/>
      <c r="OAF429" s="505"/>
      <c r="OAG429" s="505"/>
      <c r="OAH429" s="505"/>
      <c r="OAI429" s="511"/>
      <c r="OAJ429" s="512"/>
      <c r="OAK429" s="512"/>
      <c r="OAL429" s="505"/>
      <c r="OAM429" s="505"/>
      <c r="OAN429" s="505"/>
      <c r="OAO429" s="511"/>
      <c r="OAP429" s="512"/>
      <c r="OAQ429" s="512"/>
      <c r="OAR429" s="505"/>
      <c r="OAS429" s="505"/>
      <c r="OAT429" s="505"/>
      <c r="OAU429" s="511"/>
      <c r="OAV429" s="512"/>
      <c r="OAW429" s="512"/>
      <c r="OAX429" s="505"/>
      <c r="OAY429" s="505"/>
      <c r="OAZ429" s="505"/>
      <c r="OBA429" s="511"/>
      <c r="OBB429" s="512"/>
      <c r="OBC429" s="512"/>
      <c r="OBD429" s="505"/>
      <c r="OBE429" s="505"/>
      <c r="OBF429" s="505"/>
      <c r="OBG429" s="511"/>
      <c r="OBH429" s="512"/>
      <c r="OBI429" s="512"/>
      <c r="OBJ429" s="505"/>
      <c r="OBK429" s="505"/>
      <c r="OBL429" s="505"/>
      <c r="OBM429" s="511"/>
      <c r="OBN429" s="512"/>
      <c r="OBO429" s="512"/>
      <c r="OBP429" s="505"/>
      <c r="OBQ429" s="505"/>
      <c r="OBR429" s="505"/>
      <c r="OBS429" s="511"/>
      <c r="OBT429" s="512"/>
      <c r="OBU429" s="512"/>
      <c r="OBV429" s="505"/>
      <c r="OBW429" s="505"/>
      <c r="OBX429" s="505"/>
      <c r="OBY429" s="511"/>
      <c r="OBZ429" s="512"/>
      <c r="OCA429" s="512"/>
      <c r="OCB429" s="505"/>
      <c r="OCC429" s="505"/>
      <c r="OCD429" s="505"/>
      <c r="OCE429" s="511"/>
      <c r="OCF429" s="512"/>
      <c r="OCG429" s="512"/>
      <c r="OCH429" s="505"/>
      <c r="OCI429" s="505"/>
      <c r="OCJ429" s="505"/>
      <c r="OCK429" s="511"/>
      <c r="OCL429" s="512"/>
      <c r="OCM429" s="512"/>
      <c r="OCN429" s="505"/>
      <c r="OCO429" s="505"/>
      <c r="OCP429" s="505"/>
      <c r="OCQ429" s="511"/>
      <c r="OCR429" s="512"/>
      <c r="OCS429" s="512"/>
      <c r="OCT429" s="505"/>
      <c r="OCU429" s="505"/>
      <c r="OCV429" s="505"/>
      <c r="OCW429" s="511"/>
      <c r="OCX429" s="512"/>
      <c r="OCY429" s="512"/>
      <c r="OCZ429" s="505"/>
      <c r="ODA429" s="505"/>
      <c r="ODB429" s="505"/>
      <c r="ODC429" s="511"/>
      <c r="ODD429" s="512"/>
      <c r="ODE429" s="512"/>
      <c r="ODF429" s="505"/>
      <c r="ODG429" s="505"/>
      <c r="ODH429" s="505"/>
      <c r="ODI429" s="511"/>
      <c r="ODJ429" s="512"/>
      <c r="ODK429" s="512"/>
      <c r="ODL429" s="505"/>
      <c r="ODM429" s="505"/>
      <c r="ODN429" s="505"/>
      <c r="ODO429" s="511"/>
      <c r="ODP429" s="512"/>
      <c r="ODQ429" s="512"/>
      <c r="ODR429" s="505"/>
      <c r="ODS429" s="505"/>
      <c r="ODT429" s="505"/>
      <c r="ODU429" s="511"/>
      <c r="ODV429" s="512"/>
      <c r="ODW429" s="512"/>
      <c r="ODX429" s="505"/>
      <c r="ODY429" s="505"/>
      <c r="ODZ429" s="505"/>
      <c r="OEA429" s="511"/>
      <c r="OEB429" s="512"/>
      <c r="OEC429" s="512"/>
      <c r="OED429" s="505"/>
      <c r="OEE429" s="505"/>
      <c r="OEF429" s="505"/>
      <c r="OEG429" s="511"/>
      <c r="OEH429" s="512"/>
      <c r="OEI429" s="512"/>
      <c r="OEJ429" s="505"/>
      <c r="OEK429" s="505"/>
      <c r="OEL429" s="505"/>
      <c r="OEM429" s="511"/>
      <c r="OEN429" s="512"/>
      <c r="OEO429" s="512"/>
      <c r="OEP429" s="505"/>
      <c r="OEQ429" s="505"/>
      <c r="OER429" s="505"/>
      <c r="OES429" s="511"/>
      <c r="OET429" s="512"/>
      <c r="OEU429" s="512"/>
      <c r="OEV429" s="505"/>
      <c r="OEW429" s="505"/>
      <c r="OEX429" s="505"/>
      <c r="OEY429" s="511"/>
      <c r="OEZ429" s="512"/>
      <c r="OFA429" s="512"/>
      <c r="OFB429" s="505"/>
      <c r="OFC429" s="505"/>
      <c r="OFD429" s="505"/>
      <c r="OFE429" s="511"/>
      <c r="OFF429" s="512"/>
      <c r="OFG429" s="512"/>
      <c r="OFH429" s="505"/>
      <c r="OFI429" s="505"/>
      <c r="OFJ429" s="505"/>
      <c r="OFK429" s="511"/>
      <c r="OFL429" s="512"/>
      <c r="OFM429" s="512"/>
      <c r="OFN429" s="505"/>
      <c r="OFO429" s="505"/>
      <c r="OFP429" s="505"/>
      <c r="OFQ429" s="511"/>
      <c r="OFR429" s="512"/>
      <c r="OFS429" s="512"/>
      <c r="OFT429" s="505"/>
      <c r="OFU429" s="505"/>
      <c r="OFV429" s="505"/>
      <c r="OFW429" s="511"/>
      <c r="OFX429" s="512"/>
      <c r="OFY429" s="512"/>
      <c r="OFZ429" s="505"/>
      <c r="OGA429" s="505"/>
      <c r="OGB429" s="505"/>
      <c r="OGC429" s="511"/>
      <c r="OGD429" s="512"/>
      <c r="OGE429" s="512"/>
      <c r="OGF429" s="505"/>
      <c r="OGG429" s="505"/>
      <c r="OGH429" s="505"/>
      <c r="OGI429" s="511"/>
      <c r="OGJ429" s="512"/>
      <c r="OGK429" s="512"/>
      <c r="OGL429" s="505"/>
      <c r="OGM429" s="505"/>
      <c r="OGN429" s="505"/>
      <c r="OGO429" s="511"/>
      <c r="OGP429" s="512"/>
      <c r="OGQ429" s="512"/>
      <c r="OGR429" s="505"/>
      <c r="OGS429" s="505"/>
      <c r="OGT429" s="505"/>
      <c r="OGU429" s="511"/>
      <c r="OGV429" s="512"/>
      <c r="OGW429" s="512"/>
      <c r="OGX429" s="505"/>
      <c r="OGY429" s="505"/>
      <c r="OGZ429" s="505"/>
      <c r="OHA429" s="511"/>
      <c r="OHB429" s="512"/>
      <c r="OHC429" s="512"/>
      <c r="OHD429" s="505"/>
      <c r="OHE429" s="505"/>
      <c r="OHF429" s="505"/>
      <c r="OHG429" s="511"/>
      <c r="OHH429" s="512"/>
      <c r="OHI429" s="512"/>
      <c r="OHJ429" s="505"/>
      <c r="OHK429" s="505"/>
      <c r="OHL429" s="505"/>
      <c r="OHM429" s="511"/>
      <c r="OHN429" s="512"/>
      <c r="OHO429" s="512"/>
      <c r="OHP429" s="505"/>
      <c r="OHQ429" s="505"/>
      <c r="OHR429" s="505"/>
      <c r="OHS429" s="511"/>
      <c r="OHT429" s="512"/>
      <c r="OHU429" s="512"/>
      <c r="OHV429" s="505"/>
      <c r="OHW429" s="505"/>
      <c r="OHX429" s="505"/>
      <c r="OHY429" s="511"/>
      <c r="OHZ429" s="512"/>
      <c r="OIA429" s="512"/>
      <c r="OIB429" s="505"/>
      <c r="OIC429" s="505"/>
      <c r="OID429" s="505"/>
      <c r="OIE429" s="511"/>
      <c r="OIF429" s="512"/>
      <c r="OIG429" s="512"/>
      <c r="OIH429" s="505"/>
      <c r="OII429" s="505"/>
      <c r="OIJ429" s="505"/>
      <c r="OIK429" s="511"/>
      <c r="OIL429" s="512"/>
      <c r="OIM429" s="512"/>
      <c r="OIN429" s="505"/>
      <c r="OIO429" s="505"/>
      <c r="OIP429" s="505"/>
      <c r="OIQ429" s="511"/>
      <c r="OIR429" s="512"/>
      <c r="OIS429" s="512"/>
      <c r="OIT429" s="505"/>
      <c r="OIU429" s="505"/>
      <c r="OIV429" s="505"/>
      <c r="OIW429" s="511"/>
      <c r="OIX429" s="512"/>
      <c r="OIY429" s="512"/>
      <c r="OIZ429" s="505"/>
      <c r="OJA429" s="505"/>
      <c r="OJB429" s="505"/>
      <c r="OJC429" s="511"/>
      <c r="OJD429" s="512"/>
      <c r="OJE429" s="512"/>
      <c r="OJF429" s="505"/>
      <c r="OJG429" s="505"/>
      <c r="OJH429" s="505"/>
      <c r="OJI429" s="511"/>
      <c r="OJJ429" s="512"/>
      <c r="OJK429" s="512"/>
      <c r="OJL429" s="505"/>
      <c r="OJM429" s="505"/>
      <c r="OJN429" s="505"/>
      <c r="OJO429" s="511"/>
      <c r="OJP429" s="512"/>
      <c r="OJQ429" s="512"/>
      <c r="OJR429" s="505"/>
      <c r="OJS429" s="505"/>
      <c r="OJT429" s="505"/>
      <c r="OJU429" s="511"/>
      <c r="OJV429" s="512"/>
      <c r="OJW429" s="512"/>
      <c r="OJX429" s="505"/>
      <c r="OJY429" s="505"/>
      <c r="OJZ429" s="505"/>
      <c r="OKA429" s="511"/>
      <c r="OKB429" s="512"/>
      <c r="OKC429" s="512"/>
      <c r="OKD429" s="505"/>
      <c r="OKE429" s="505"/>
      <c r="OKF429" s="505"/>
      <c r="OKG429" s="511"/>
      <c r="OKH429" s="512"/>
      <c r="OKI429" s="512"/>
      <c r="OKJ429" s="505"/>
      <c r="OKK429" s="505"/>
      <c r="OKL429" s="505"/>
      <c r="OKM429" s="511"/>
      <c r="OKN429" s="512"/>
      <c r="OKO429" s="512"/>
      <c r="OKP429" s="505"/>
      <c r="OKQ429" s="505"/>
      <c r="OKR429" s="505"/>
      <c r="OKS429" s="511"/>
      <c r="OKT429" s="512"/>
      <c r="OKU429" s="512"/>
      <c r="OKV429" s="505"/>
      <c r="OKW429" s="505"/>
      <c r="OKX429" s="505"/>
      <c r="OKY429" s="511"/>
      <c r="OKZ429" s="512"/>
      <c r="OLA429" s="512"/>
      <c r="OLB429" s="505"/>
      <c r="OLC429" s="505"/>
      <c r="OLD429" s="505"/>
      <c r="OLE429" s="511"/>
      <c r="OLF429" s="512"/>
      <c r="OLG429" s="512"/>
      <c r="OLH429" s="505"/>
      <c r="OLI429" s="505"/>
      <c r="OLJ429" s="505"/>
      <c r="OLK429" s="511"/>
      <c r="OLL429" s="512"/>
      <c r="OLM429" s="512"/>
      <c r="OLN429" s="505"/>
      <c r="OLO429" s="505"/>
      <c r="OLP429" s="505"/>
      <c r="OLQ429" s="511"/>
      <c r="OLR429" s="512"/>
      <c r="OLS429" s="512"/>
      <c r="OLT429" s="505"/>
      <c r="OLU429" s="505"/>
      <c r="OLV429" s="505"/>
      <c r="OLW429" s="511"/>
      <c r="OLX429" s="512"/>
      <c r="OLY429" s="512"/>
      <c r="OLZ429" s="505"/>
      <c r="OMA429" s="505"/>
      <c r="OMB429" s="505"/>
      <c r="OMC429" s="511"/>
      <c r="OMD429" s="512"/>
      <c r="OME429" s="512"/>
      <c r="OMF429" s="505"/>
      <c r="OMG429" s="505"/>
      <c r="OMH429" s="505"/>
      <c r="OMI429" s="511"/>
      <c r="OMJ429" s="512"/>
      <c r="OMK429" s="512"/>
      <c r="OML429" s="505"/>
      <c r="OMM429" s="505"/>
      <c r="OMN429" s="505"/>
      <c r="OMO429" s="511"/>
      <c r="OMP429" s="512"/>
      <c r="OMQ429" s="512"/>
      <c r="OMR429" s="505"/>
      <c r="OMS429" s="505"/>
      <c r="OMT429" s="505"/>
      <c r="OMU429" s="511"/>
      <c r="OMV429" s="512"/>
      <c r="OMW429" s="512"/>
      <c r="OMX429" s="505"/>
      <c r="OMY429" s="505"/>
      <c r="OMZ429" s="505"/>
      <c r="ONA429" s="511"/>
      <c r="ONB429" s="512"/>
      <c r="ONC429" s="512"/>
      <c r="OND429" s="505"/>
      <c r="ONE429" s="505"/>
      <c r="ONF429" s="505"/>
      <c r="ONG429" s="511"/>
      <c r="ONH429" s="512"/>
      <c r="ONI429" s="512"/>
      <c r="ONJ429" s="505"/>
      <c r="ONK429" s="505"/>
      <c r="ONL429" s="505"/>
      <c r="ONM429" s="511"/>
      <c r="ONN429" s="512"/>
      <c r="ONO429" s="512"/>
      <c r="ONP429" s="505"/>
      <c r="ONQ429" s="505"/>
      <c r="ONR429" s="505"/>
      <c r="ONS429" s="511"/>
      <c r="ONT429" s="512"/>
      <c r="ONU429" s="512"/>
      <c r="ONV429" s="505"/>
      <c r="ONW429" s="505"/>
      <c r="ONX429" s="505"/>
      <c r="ONY429" s="511"/>
      <c r="ONZ429" s="512"/>
      <c r="OOA429" s="512"/>
      <c r="OOB429" s="505"/>
      <c r="OOC429" s="505"/>
      <c r="OOD429" s="505"/>
      <c r="OOE429" s="511"/>
      <c r="OOF429" s="512"/>
      <c r="OOG429" s="512"/>
      <c r="OOH429" s="505"/>
      <c r="OOI429" s="505"/>
      <c r="OOJ429" s="505"/>
      <c r="OOK429" s="511"/>
      <c r="OOL429" s="512"/>
      <c r="OOM429" s="512"/>
      <c r="OON429" s="505"/>
      <c r="OOO429" s="505"/>
      <c r="OOP429" s="505"/>
      <c r="OOQ429" s="511"/>
      <c r="OOR429" s="512"/>
      <c r="OOS429" s="512"/>
      <c r="OOT429" s="505"/>
      <c r="OOU429" s="505"/>
      <c r="OOV429" s="505"/>
      <c r="OOW429" s="511"/>
      <c r="OOX429" s="512"/>
      <c r="OOY429" s="512"/>
      <c r="OOZ429" s="505"/>
      <c r="OPA429" s="505"/>
      <c r="OPB429" s="505"/>
      <c r="OPC429" s="511"/>
      <c r="OPD429" s="512"/>
      <c r="OPE429" s="512"/>
      <c r="OPF429" s="505"/>
      <c r="OPG429" s="505"/>
      <c r="OPH429" s="505"/>
      <c r="OPI429" s="511"/>
      <c r="OPJ429" s="512"/>
      <c r="OPK429" s="512"/>
      <c r="OPL429" s="505"/>
      <c r="OPM429" s="505"/>
      <c r="OPN429" s="505"/>
      <c r="OPO429" s="511"/>
      <c r="OPP429" s="512"/>
      <c r="OPQ429" s="512"/>
      <c r="OPR429" s="505"/>
      <c r="OPS429" s="505"/>
      <c r="OPT429" s="505"/>
      <c r="OPU429" s="511"/>
      <c r="OPV429" s="512"/>
      <c r="OPW429" s="512"/>
      <c r="OPX429" s="505"/>
      <c r="OPY429" s="505"/>
      <c r="OPZ429" s="505"/>
      <c r="OQA429" s="511"/>
      <c r="OQB429" s="512"/>
      <c r="OQC429" s="512"/>
      <c r="OQD429" s="505"/>
      <c r="OQE429" s="505"/>
      <c r="OQF429" s="505"/>
      <c r="OQG429" s="511"/>
      <c r="OQH429" s="512"/>
      <c r="OQI429" s="512"/>
      <c r="OQJ429" s="505"/>
      <c r="OQK429" s="505"/>
      <c r="OQL429" s="505"/>
      <c r="OQM429" s="511"/>
      <c r="OQN429" s="512"/>
      <c r="OQO429" s="512"/>
      <c r="OQP429" s="505"/>
      <c r="OQQ429" s="505"/>
      <c r="OQR429" s="505"/>
      <c r="OQS429" s="511"/>
      <c r="OQT429" s="512"/>
      <c r="OQU429" s="512"/>
      <c r="OQV429" s="505"/>
      <c r="OQW429" s="505"/>
      <c r="OQX429" s="505"/>
      <c r="OQY429" s="511"/>
      <c r="OQZ429" s="512"/>
      <c r="ORA429" s="512"/>
      <c r="ORB429" s="505"/>
      <c r="ORC429" s="505"/>
      <c r="ORD429" s="505"/>
      <c r="ORE429" s="511"/>
      <c r="ORF429" s="512"/>
      <c r="ORG429" s="512"/>
      <c r="ORH429" s="505"/>
      <c r="ORI429" s="505"/>
      <c r="ORJ429" s="505"/>
      <c r="ORK429" s="511"/>
      <c r="ORL429" s="512"/>
      <c r="ORM429" s="512"/>
      <c r="ORN429" s="505"/>
      <c r="ORO429" s="505"/>
      <c r="ORP429" s="505"/>
      <c r="ORQ429" s="511"/>
      <c r="ORR429" s="512"/>
      <c r="ORS429" s="512"/>
      <c r="ORT429" s="505"/>
      <c r="ORU429" s="505"/>
      <c r="ORV429" s="505"/>
      <c r="ORW429" s="511"/>
      <c r="ORX429" s="512"/>
      <c r="ORY429" s="512"/>
      <c r="ORZ429" s="505"/>
      <c r="OSA429" s="505"/>
      <c r="OSB429" s="505"/>
      <c r="OSC429" s="511"/>
      <c r="OSD429" s="512"/>
      <c r="OSE429" s="512"/>
      <c r="OSF429" s="505"/>
      <c r="OSG429" s="505"/>
      <c r="OSH429" s="505"/>
      <c r="OSI429" s="511"/>
      <c r="OSJ429" s="512"/>
      <c r="OSK429" s="512"/>
      <c r="OSL429" s="505"/>
      <c r="OSM429" s="505"/>
      <c r="OSN429" s="505"/>
      <c r="OSO429" s="511"/>
      <c r="OSP429" s="512"/>
      <c r="OSQ429" s="512"/>
      <c r="OSR429" s="505"/>
      <c r="OSS429" s="505"/>
      <c r="OST429" s="505"/>
      <c r="OSU429" s="511"/>
      <c r="OSV429" s="512"/>
      <c r="OSW429" s="512"/>
      <c r="OSX429" s="505"/>
      <c r="OSY429" s="505"/>
      <c r="OSZ429" s="505"/>
      <c r="OTA429" s="511"/>
      <c r="OTB429" s="512"/>
      <c r="OTC429" s="512"/>
      <c r="OTD429" s="505"/>
      <c r="OTE429" s="505"/>
      <c r="OTF429" s="505"/>
      <c r="OTG429" s="511"/>
      <c r="OTH429" s="512"/>
      <c r="OTI429" s="512"/>
      <c r="OTJ429" s="505"/>
      <c r="OTK429" s="505"/>
      <c r="OTL429" s="505"/>
      <c r="OTM429" s="511"/>
      <c r="OTN429" s="512"/>
      <c r="OTO429" s="512"/>
      <c r="OTP429" s="505"/>
      <c r="OTQ429" s="505"/>
      <c r="OTR429" s="505"/>
      <c r="OTS429" s="511"/>
      <c r="OTT429" s="512"/>
      <c r="OTU429" s="512"/>
      <c r="OTV429" s="505"/>
      <c r="OTW429" s="505"/>
      <c r="OTX429" s="505"/>
      <c r="OTY429" s="511"/>
      <c r="OTZ429" s="512"/>
      <c r="OUA429" s="512"/>
      <c r="OUB429" s="505"/>
      <c r="OUC429" s="505"/>
      <c r="OUD429" s="505"/>
      <c r="OUE429" s="511"/>
      <c r="OUF429" s="512"/>
      <c r="OUG429" s="512"/>
      <c r="OUH429" s="505"/>
      <c r="OUI429" s="505"/>
      <c r="OUJ429" s="505"/>
      <c r="OUK429" s="511"/>
      <c r="OUL429" s="512"/>
      <c r="OUM429" s="512"/>
      <c r="OUN429" s="505"/>
      <c r="OUO429" s="505"/>
      <c r="OUP429" s="505"/>
      <c r="OUQ429" s="511"/>
      <c r="OUR429" s="512"/>
      <c r="OUS429" s="512"/>
      <c r="OUT429" s="505"/>
      <c r="OUU429" s="505"/>
      <c r="OUV429" s="505"/>
      <c r="OUW429" s="511"/>
      <c r="OUX429" s="512"/>
      <c r="OUY429" s="512"/>
      <c r="OUZ429" s="505"/>
      <c r="OVA429" s="505"/>
      <c r="OVB429" s="505"/>
      <c r="OVC429" s="511"/>
      <c r="OVD429" s="512"/>
      <c r="OVE429" s="512"/>
      <c r="OVF429" s="505"/>
      <c r="OVG429" s="505"/>
      <c r="OVH429" s="505"/>
      <c r="OVI429" s="511"/>
      <c r="OVJ429" s="512"/>
      <c r="OVK429" s="512"/>
      <c r="OVL429" s="505"/>
      <c r="OVM429" s="505"/>
      <c r="OVN429" s="505"/>
      <c r="OVO429" s="511"/>
      <c r="OVP429" s="512"/>
      <c r="OVQ429" s="512"/>
      <c r="OVR429" s="505"/>
      <c r="OVS429" s="505"/>
      <c r="OVT429" s="505"/>
      <c r="OVU429" s="511"/>
      <c r="OVV429" s="512"/>
      <c r="OVW429" s="512"/>
      <c r="OVX429" s="505"/>
      <c r="OVY429" s="505"/>
      <c r="OVZ429" s="505"/>
      <c r="OWA429" s="511"/>
      <c r="OWB429" s="512"/>
      <c r="OWC429" s="512"/>
      <c r="OWD429" s="505"/>
      <c r="OWE429" s="505"/>
      <c r="OWF429" s="505"/>
      <c r="OWG429" s="511"/>
      <c r="OWH429" s="512"/>
      <c r="OWI429" s="512"/>
      <c r="OWJ429" s="505"/>
      <c r="OWK429" s="505"/>
      <c r="OWL429" s="505"/>
      <c r="OWM429" s="511"/>
      <c r="OWN429" s="512"/>
      <c r="OWO429" s="512"/>
      <c r="OWP429" s="505"/>
      <c r="OWQ429" s="505"/>
      <c r="OWR429" s="505"/>
      <c r="OWS429" s="511"/>
      <c r="OWT429" s="512"/>
      <c r="OWU429" s="512"/>
      <c r="OWV429" s="505"/>
      <c r="OWW429" s="505"/>
      <c r="OWX429" s="505"/>
      <c r="OWY429" s="511"/>
      <c r="OWZ429" s="512"/>
      <c r="OXA429" s="512"/>
      <c r="OXB429" s="505"/>
      <c r="OXC429" s="505"/>
      <c r="OXD429" s="505"/>
      <c r="OXE429" s="511"/>
      <c r="OXF429" s="512"/>
      <c r="OXG429" s="512"/>
      <c r="OXH429" s="505"/>
      <c r="OXI429" s="505"/>
      <c r="OXJ429" s="505"/>
      <c r="OXK429" s="511"/>
      <c r="OXL429" s="512"/>
      <c r="OXM429" s="512"/>
      <c r="OXN429" s="505"/>
      <c r="OXO429" s="505"/>
      <c r="OXP429" s="505"/>
      <c r="OXQ429" s="511"/>
      <c r="OXR429" s="512"/>
      <c r="OXS429" s="512"/>
      <c r="OXT429" s="505"/>
      <c r="OXU429" s="505"/>
      <c r="OXV429" s="505"/>
      <c r="OXW429" s="511"/>
      <c r="OXX429" s="512"/>
      <c r="OXY429" s="512"/>
      <c r="OXZ429" s="505"/>
      <c r="OYA429" s="505"/>
      <c r="OYB429" s="505"/>
      <c r="OYC429" s="511"/>
      <c r="OYD429" s="512"/>
      <c r="OYE429" s="512"/>
      <c r="OYF429" s="505"/>
      <c r="OYG429" s="505"/>
      <c r="OYH429" s="505"/>
      <c r="OYI429" s="511"/>
      <c r="OYJ429" s="512"/>
      <c r="OYK429" s="512"/>
      <c r="OYL429" s="505"/>
      <c r="OYM429" s="505"/>
      <c r="OYN429" s="505"/>
      <c r="OYO429" s="511"/>
      <c r="OYP429" s="512"/>
      <c r="OYQ429" s="512"/>
      <c r="OYR429" s="505"/>
      <c r="OYS429" s="505"/>
      <c r="OYT429" s="505"/>
      <c r="OYU429" s="511"/>
      <c r="OYV429" s="512"/>
      <c r="OYW429" s="512"/>
      <c r="OYX429" s="505"/>
      <c r="OYY429" s="505"/>
      <c r="OYZ429" s="505"/>
      <c r="OZA429" s="511"/>
      <c r="OZB429" s="512"/>
      <c r="OZC429" s="512"/>
      <c r="OZD429" s="505"/>
      <c r="OZE429" s="505"/>
      <c r="OZF429" s="505"/>
      <c r="OZG429" s="511"/>
      <c r="OZH429" s="512"/>
      <c r="OZI429" s="512"/>
      <c r="OZJ429" s="505"/>
      <c r="OZK429" s="505"/>
      <c r="OZL429" s="505"/>
      <c r="OZM429" s="511"/>
      <c r="OZN429" s="512"/>
      <c r="OZO429" s="512"/>
      <c r="OZP429" s="505"/>
      <c r="OZQ429" s="505"/>
      <c r="OZR429" s="505"/>
      <c r="OZS429" s="511"/>
      <c r="OZT429" s="512"/>
      <c r="OZU429" s="512"/>
      <c r="OZV429" s="505"/>
      <c r="OZW429" s="505"/>
      <c r="OZX429" s="505"/>
      <c r="OZY429" s="511"/>
      <c r="OZZ429" s="512"/>
      <c r="PAA429" s="512"/>
      <c r="PAB429" s="505"/>
      <c r="PAC429" s="505"/>
      <c r="PAD429" s="505"/>
      <c r="PAE429" s="511"/>
      <c r="PAF429" s="512"/>
      <c r="PAG429" s="512"/>
      <c r="PAH429" s="505"/>
      <c r="PAI429" s="505"/>
      <c r="PAJ429" s="505"/>
      <c r="PAK429" s="511"/>
      <c r="PAL429" s="512"/>
      <c r="PAM429" s="512"/>
      <c r="PAN429" s="505"/>
      <c r="PAO429" s="505"/>
      <c r="PAP429" s="505"/>
      <c r="PAQ429" s="511"/>
      <c r="PAR429" s="512"/>
      <c r="PAS429" s="512"/>
      <c r="PAT429" s="505"/>
      <c r="PAU429" s="505"/>
      <c r="PAV429" s="505"/>
      <c r="PAW429" s="511"/>
      <c r="PAX429" s="512"/>
      <c r="PAY429" s="512"/>
      <c r="PAZ429" s="505"/>
      <c r="PBA429" s="505"/>
      <c r="PBB429" s="505"/>
      <c r="PBC429" s="511"/>
      <c r="PBD429" s="512"/>
      <c r="PBE429" s="512"/>
      <c r="PBF429" s="505"/>
      <c r="PBG429" s="505"/>
      <c r="PBH429" s="505"/>
      <c r="PBI429" s="511"/>
      <c r="PBJ429" s="512"/>
      <c r="PBK429" s="512"/>
      <c r="PBL429" s="505"/>
      <c r="PBM429" s="505"/>
      <c r="PBN429" s="505"/>
      <c r="PBO429" s="511"/>
      <c r="PBP429" s="512"/>
      <c r="PBQ429" s="512"/>
      <c r="PBR429" s="505"/>
      <c r="PBS429" s="505"/>
      <c r="PBT429" s="505"/>
      <c r="PBU429" s="511"/>
      <c r="PBV429" s="512"/>
      <c r="PBW429" s="512"/>
      <c r="PBX429" s="505"/>
      <c r="PBY429" s="505"/>
      <c r="PBZ429" s="505"/>
      <c r="PCA429" s="511"/>
      <c r="PCB429" s="512"/>
      <c r="PCC429" s="512"/>
      <c r="PCD429" s="505"/>
      <c r="PCE429" s="505"/>
      <c r="PCF429" s="505"/>
      <c r="PCG429" s="511"/>
      <c r="PCH429" s="512"/>
      <c r="PCI429" s="512"/>
      <c r="PCJ429" s="505"/>
      <c r="PCK429" s="505"/>
      <c r="PCL429" s="505"/>
      <c r="PCM429" s="511"/>
      <c r="PCN429" s="512"/>
      <c r="PCO429" s="512"/>
      <c r="PCP429" s="505"/>
      <c r="PCQ429" s="505"/>
      <c r="PCR429" s="505"/>
      <c r="PCS429" s="511"/>
      <c r="PCT429" s="512"/>
      <c r="PCU429" s="512"/>
      <c r="PCV429" s="505"/>
      <c r="PCW429" s="505"/>
      <c r="PCX429" s="505"/>
      <c r="PCY429" s="511"/>
      <c r="PCZ429" s="512"/>
      <c r="PDA429" s="512"/>
      <c r="PDB429" s="505"/>
      <c r="PDC429" s="505"/>
      <c r="PDD429" s="505"/>
      <c r="PDE429" s="511"/>
      <c r="PDF429" s="512"/>
      <c r="PDG429" s="512"/>
      <c r="PDH429" s="505"/>
      <c r="PDI429" s="505"/>
      <c r="PDJ429" s="505"/>
      <c r="PDK429" s="511"/>
      <c r="PDL429" s="512"/>
      <c r="PDM429" s="512"/>
      <c r="PDN429" s="505"/>
      <c r="PDO429" s="505"/>
      <c r="PDP429" s="505"/>
      <c r="PDQ429" s="511"/>
      <c r="PDR429" s="512"/>
      <c r="PDS429" s="512"/>
      <c r="PDT429" s="505"/>
      <c r="PDU429" s="505"/>
      <c r="PDV429" s="505"/>
      <c r="PDW429" s="511"/>
      <c r="PDX429" s="512"/>
      <c r="PDY429" s="512"/>
      <c r="PDZ429" s="505"/>
      <c r="PEA429" s="505"/>
      <c r="PEB429" s="505"/>
      <c r="PEC429" s="511"/>
      <c r="PED429" s="512"/>
      <c r="PEE429" s="512"/>
      <c r="PEF429" s="505"/>
      <c r="PEG429" s="505"/>
      <c r="PEH429" s="505"/>
      <c r="PEI429" s="511"/>
      <c r="PEJ429" s="512"/>
      <c r="PEK429" s="512"/>
      <c r="PEL429" s="505"/>
      <c r="PEM429" s="505"/>
      <c r="PEN429" s="505"/>
      <c r="PEO429" s="511"/>
      <c r="PEP429" s="512"/>
      <c r="PEQ429" s="512"/>
      <c r="PER429" s="505"/>
      <c r="PES429" s="505"/>
      <c r="PET429" s="505"/>
      <c r="PEU429" s="511"/>
      <c r="PEV429" s="512"/>
      <c r="PEW429" s="512"/>
      <c r="PEX429" s="505"/>
      <c r="PEY429" s="505"/>
      <c r="PEZ429" s="505"/>
      <c r="PFA429" s="511"/>
      <c r="PFB429" s="512"/>
      <c r="PFC429" s="512"/>
      <c r="PFD429" s="505"/>
      <c r="PFE429" s="505"/>
      <c r="PFF429" s="505"/>
      <c r="PFG429" s="511"/>
      <c r="PFH429" s="512"/>
      <c r="PFI429" s="512"/>
      <c r="PFJ429" s="505"/>
      <c r="PFK429" s="505"/>
      <c r="PFL429" s="505"/>
      <c r="PFM429" s="511"/>
      <c r="PFN429" s="512"/>
      <c r="PFO429" s="512"/>
      <c r="PFP429" s="505"/>
      <c r="PFQ429" s="505"/>
      <c r="PFR429" s="505"/>
      <c r="PFS429" s="511"/>
      <c r="PFT429" s="512"/>
      <c r="PFU429" s="512"/>
      <c r="PFV429" s="505"/>
      <c r="PFW429" s="505"/>
      <c r="PFX429" s="505"/>
      <c r="PFY429" s="511"/>
      <c r="PFZ429" s="512"/>
      <c r="PGA429" s="512"/>
      <c r="PGB429" s="505"/>
      <c r="PGC429" s="505"/>
      <c r="PGD429" s="505"/>
      <c r="PGE429" s="511"/>
      <c r="PGF429" s="512"/>
      <c r="PGG429" s="512"/>
      <c r="PGH429" s="505"/>
      <c r="PGI429" s="505"/>
      <c r="PGJ429" s="505"/>
      <c r="PGK429" s="511"/>
      <c r="PGL429" s="512"/>
      <c r="PGM429" s="512"/>
      <c r="PGN429" s="505"/>
      <c r="PGO429" s="505"/>
      <c r="PGP429" s="505"/>
      <c r="PGQ429" s="511"/>
      <c r="PGR429" s="512"/>
      <c r="PGS429" s="512"/>
      <c r="PGT429" s="505"/>
      <c r="PGU429" s="505"/>
      <c r="PGV429" s="505"/>
      <c r="PGW429" s="511"/>
      <c r="PGX429" s="512"/>
      <c r="PGY429" s="512"/>
      <c r="PGZ429" s="505"/>
      <c r="PHA429" s="505"/>
      <c r="PHB429" s="505"/>
      <c r="PHC429" s="511"/>
      <c r="PHD429" s="512"/>
      <c r="PHE429" s="512"/>
      <c r="PHF429" s="505"/>
      <c r="PHG429" s="505"/>
      <c r="PHH429" s="505"/>
      <c r="PHI429" s="511"/>
      <c r="PHJ429" s="512"/>
      <c r="PHK429" s="512"/>
      <c r="PHL429" s="505"/>
      <c r="PHM429" s="505"/>
      <c r="PHN429" s="505"/>
      <c r="PHO429" s="511"/>
      <c r="PHP429" s="512"/>
      <c r="PHQ429" s="512"/>
      <c r="PHR429" s="505"/>
      <c r="PHS429" s="505"/>
      <c r="PHT429" s="505"/>
      <c r="PHU429" s="511"/>
      <c r="PHV429" s="512"/>
      <c r="PHW429" s="512"/>
      <c r="PHX429" s="505"/>
      <c r="PHY429" s="505"/>
      <c r="PHZ429" s="505"/>
      <c r="PIA429" s="511"/>
      <c r="PIB429" s="512"/>
      <c r="PIC429" s="512"/>
      <c r="PID429" s="505"/>
      <c r="PIE429" s="505"/>
      <c r="PIF429" s="505"/>
      <c r="PIG429" s="511"/>
      <c r="PIH429" s="512"/>
      <c r="PII429" s="512"/>
      <c r="PIJ429" s="505"/>
      <c r="PIK429" s="505"/>
      <c r="PIL429" s="505"/>
      <c r="PIM429" s="511"/>
      <c r="PIN429" s="512"/>
      <c r="PIO429" s="512"/>
      <c r="PIP429" s="505"/>
      <c r="PIQ429" s="505"/>
      <c r="PIR429" s="505"/>
      <c r="PIS429" s="511"/>
      <c r="PIT429" s="512"/>
      <c r="PIU429" s="512"/>
      <c r="PIV429" s="505"/>
      <c r="PIW429" s="505"/>
      <c r="PIX429" s="505"/>
      <c r="PIY429" s="511"/>
      <c r="PIZ429" s="512"/>
      <c r="PJA429" s="512"/>
      <c r="PJB429" s="505"/>
      <c r="PJC429" s="505"/>
      <c r="PJD429" s="505"/>
      <c r="PJE429" s="511"/>
      <c r="PJF429" s="512"/>
      <c r="PJG429" s="512"/>
      <c r="PJH429" s="505"/>
      <c r="PJI429" s="505"/>
      <c r="PJJ429" s="505"/>
      <c r="PJK429" s="511"/>
      <c r="PJL429" s="512"/>
      <c r="PJM429" s="512"/>
      <c r="PJN429" s="505"/>
      <c r="PJO429" s="505"/>
      <c r="PJP429" s="505"/>
      <c r="PJQ429" s="511"/>
      <c r="PJR429" s="512"/>
      <c r="PJS429" s="512"/>
      <c r="PJT429" s="505"/>
      <c r="PJU429" s="505"/>
      <c r="PJV429" s="505"/>
      <c r="PJW429" s="511"/>
      <c r="PJX429" s="512"/>
      <c r="PJY429" s="512"/>
      <c r="PJZ429" s="505"/>
      <c r="PKA429" s="505"/>
      <c r="PKB429" s="505"/>
      <c r="PKC429" s="511"/>
      <c r="PKD429" s="512"/>
      <c r="PKE429" s="512"/>
      <c r="PKF429" s="505"/>
      <c r="PKG429" s="505"/>
      <c r="PKH429" s="505"/>
      <c r="PKI429" s="511"/>
      <c r="PKJ429" s="512"/>
      <c r="PKK429" s="512"/>
      <c r="PKL429" s="505"/>
      <c r="PKM429" s="505"/>
      <c r="PKN429" s="505"/>
      <c r="PKO429" s="511"/>
      <c r="PKP429" s="512"/>
      <c r="PKQ429" s="512"/>
      <c r="PKR429" s="505"/>
      <c r="PKS429" s="505"/>
      <c r="PKT429" s="505"/>
      <c r="PKU429" s="511"/>
      <c r="PKV429" s="512"/>
      <c r="PKW429" s="512"/>
      <c r="PKX429" s="505"/>
      <c r="PKY429" s="505"/>
      <c r="PKZ429" s="505"/>
      <c r="PLA429" s="511"/>
      <c r="PLB429" s="512"/>
      <c r="PLC429" s="512"/>
      <c r="PLD429" s="505"/>
      <c r="PLE429" s="505"/>
      <c r="PLF429" s="505"/>
      <c r="PLG429" s="511"/>
      <c r="PLH429" s="512"/>
      <c r="PLI429" s="512"/>
      <c r="PLJ429" s="505"/>
      <c r="PLK429" s="505"/>
      <c r="PLL429" s="505"/>
      <c r="PLM429" s="511"/>
      <c r="PLN429" s="512"/>
      <c r="PLO429" s="512"/>
      <c r="PLP429" s="505"/>
      <c r="PLQ429" s="505"/>
      <c r="PLR429" s="505"/>
      <c r="PLS429" s="511"/>
      <c r="PLT429" s="512"/>
      <c r="PLU429" s="512"/>
      <c r="PLV429" s="505"/>
      <c r="PLW429" s="505"/>
      <c r="PLX429" s="505"/>
      <c r="PLY429" s="511"/>
      <c r="PLZ429" s="512"/>
      <c r="PMA429" s="512"/>
      <c r="PMB429" s="505"/>
      <c r="PMC429" s="505"/>
      <c r="PMD429" s="505"/>
      <c r="PME429" s="511"/>
      <c r="PMF429" s="512"/>
      <c r="PMG429" s="512"/>
      <c r="PMH429" s="505"/>
      <c r="PMI429" s="505"/>
      <c r="PMJ429" s="505"/>
      <c r="PMK429" s="511"/>
      <c r="PML429" s="512"/>
      <c r="PMM429" s="512"/>
      <c r="PMN429" s="505"/>
      <c r="PMO429" s="505"/>
      <c r="PMP429" s="505"/>
      <c r="PMQ429" s="511"/>
      <c r="PMR429" s="512"/>
      <c r="PMS429" s="512"/>
      <c r="PMT429" s="505"/>
      <c r="PMU429" s="505"/>
      <c r="PMV429" s="505"/>
      <c r="PMW429" s="511"/>
      <c r="PMX429" s="512"/>
      <c r="PMY429" s="512"/>
      <c r="PMZ429" s="505"/>
      <c r="PNA429" s="505"/>
      <c r="PNB429" s="505"/>
      <c r="PNC429" s="511"/>
      <c r="PND429" s="512"/>
      <c r="PNE429" s="512"/>
      <c r="PNF429" s="505"/>
      <c r="PNG429" s="505"/>
      <c r="PNH429" s="505"/>
      <c r="PNI429" s="511"/>
      <c r="PNJ429" s="512"/>
      <c r="PNK429" s="512"/>
      <c r="PNL429" s="505"/>
      <c r="PNM429" s="505"/>
      <c r="PNN429" s="505"/>
      <c r="PNO429" s="511"/>
      <c r="PNP429" s="512"/>
      <c r="PNQ429" s="512"/>
      <c r="PNR429" s="505"/>
      <c r="PNS429" s="505"/>
      <c r="PNT429" s="505"/>
      <c r="PNU429" s="511"/>
      <c r="PNV429" s="512"/>
      <c r="PNW429" s="512"/>
      <c r="PNX429" s="505"/>
      <c r="PNY429" s="505"/>
      <c r="PNZ429" s="505"/>
      <c r="POA429" s="511"/>
      <c r="POB429" s="512"/>
      <c r="POC429" s="512"/>
      <c r="POD429" s="505"/>
      <c r="POE429" s="505"/>
      <c r="POF429" s="505"/>
      <c r="POG429" s="511"/>
      <c r="POH429" s="512"/>
      <c r="POI429" s="512"/>
      <c r="POJ429" s="505"/>
      <c r="POK429" s="505"/>
      <c r="POL429" s="505"/>
      <c r="POM429" s="511"/>
      <c r="PON429" s="512"/>
      <c r="POO429" s="512"/>
      <c r="POP429" s="505"/>
      <c r="POQ429" s="505"/>
      <c r="POR429" s="505"/>
      <c r="POS429" s="511"/>
      <c r="POT429" s="512"/>
      <c r="POU429" s="512"/>
      <c r="POV429" s="505"/>
      <c r="POW429" s="505"/>
      <c r="POX429" s="505"/>
      <c r="POY429" s="511"/>
      <c r="POZ429" s="512"/>
      <c r="PPA429" s="512"/>
      <c r="PPB429" s="505"/>
      <c r="PPC429" s="505"/>
      <c r="PPD429" s="505"/>
      <c r="PPE429" s="511"/>
      <c r="PPF429" s="512"/>
      <c r="PPG429" s="512"/>
      <c r="PPH429" s="505"/>
      <c r="PPI429" s="505"/>
      <c r="PPJ429" s="505"/>
      <c r="PPK429" s="511"/>
      <c r="PPL429" s="512"/>
      <c r="PPM429" s="512"/>
      <c r="PPN429" s="505"/>
      <c r="PPO429" s="505"/>
      <c r="PPP429" s="505"/>
      <c r="PPQ429" s="511"/>
      <c r="PPR429" s="512"/>
      <c r="PPS429" s="512"/>
      <c r="PPT429" s="505"/>
      <c r="PPU429" s="505"/>
      <c r="PPV429" s="505"/>
      <c r="PPW429" s="511"/>
      <c r="PPX429" s="512"/>
      <c r="PPY429" s="512"/>
      <c r="PPZ429" s="505"/>
      <c r="PQA429" s="505"/>
      <c r="PQB429" s="505"/>
      <c r="PQC429" s="511"/>
      <c r="PQD429" s="512"/>
      <c r="PQE429" s="512"/>
      <c r="PQF429" s="505"/>
      <c r="PQG429" s="505"/>
      <c r="PQH429" s="505"/>
      <c r="PQI429" s="511"/>
      <c r="PQJ429" s="512"/>
      <c r="PQK429" s="512"/>
      <c r="PQL429" s="505"/>
      <c r="PQM429" s="505"/>
      <c r="PQN429" s="505"/>
      <c r="PQO429" s="511"/>
      <c r="PQP429" s="512"/>
      <c r="PQQ429" s="512"/>
      <c r="PQR429" s="505"/>
      <c r="PQS429" s="505"/>
      <c r="PQT429" s="505"/>
      <c r="PQU429" s="511"/>
      <c r="PQV429" s="512"/>
      <c r="PQW429" s="512"/>
      <c r="PQX429" s="505"/>
      <c r="PQY429" s="505"/>
      <c r="PQZ429" s="505"/>
      <c r="PRA429" s="511"/>
      <c r="PRB429" s="512"/>
      <c r="PRC429" s="512"/>
      <c r="PRD429" s="505"/>
      <c r="PRE429" s="505"/>
      <c r="PRF429" s="505"/>
      <c r="PRG429" s="511"/>
      <c r="PRH429" s="512"/>
      <c r="PRI429" s="512"/>
      <c r="PRJ429" s="505"/>
      <c r="PRK429" s="505"/>
      <c r="PRL429" s="505"/>
      <c r="PRM429" s="511"/>
      <c r="PRN429" s="512"/>
      <c r="PRO429" s="512"/>
      <c r="PRP429" s="505"/>
      <c r="PRQ429" s="505"/>
      <c r="PRR429" s="505"/>
      <c r="PRS429" s="511"/>
      <c r="PRT429" s="512"/>
      <c r="PRU429" s="512"/>
      <c r="PRV429" s="505"/>
      <c r="PRW429" s="505"/>
      <c r="PRX429" s="505"/>
      <c r="PRY429" s="511"/>
      <c r="PRZ429" s="512"/>
      <c r="PSA429" s="512"/>
      <c r="PSB429" s="505"/>
      <c r="PSC429" s="505"/>
      <c r="PSD429" s="505"/>
      <c r="PSE429" s="511"/>
      <c r="PSF429" s="512"/>
      <c r="PSG429" s="512"/>
      <c r="PSH429" s="505"/>
      <c r="PSI429" s="505"/>
      <c r="PSJ429" s="505"/>
      <c r="PSK429" s="511"/>
      <c r="PSL429" s="512"/>
      <c r="PSM429" s="512"/>
      <c r="PSN429" s="505"/>
      <c r="PSO429" s="505"/>
      <c r="PSP429" s="505"/>
      <c r="PSQ429" s="511"/>
      <c r="PSR429" s="512"/>
      <c r="PSS429" s="512"/>
      <c r="PST429" s="505"/>
      <c r="PSU429" s="505"/>
      <c r="PSV429" s="505"/>
      <c r="PSW429" s="511"/>
      <c r="PSX429" s="512"/>
      <c r="PSY429" s="512"/>
      <c r="PSZ429" s="505"/>
      <c r="PTA429" s="505"/>
      <c r="PTB429" s="505"/>
      <c r="PTC429" s="511"/>
      <c r="PTD429" s="512"/>
      <c r="PTE429" s="512"/>
      <c r="PTF429" s="505"/>
      <c r="PTG429" s="505"/>
      <c r="PTH429" s="505"/>
      <c r="PTI429" s="511"/>
      <c r="PTJ429" s="512"/>
      <c r="PTK429" s="512"/>
      <c r="PTL429" s="505"/>
      <c r="PTM429" s="505"/>
      <c r="PTN429" s="505"/>
      <c r="PTO429" s="511"/>
      <c r="PTP429" s="512"/>
      <c r="PTQ429" s="512"/>
      <c r="PTR429" s="505"/>
      <c r="PTS429" s="505"/>
      <c r="PTT429" s="505"/>
      <c r="PTU429" s="511"/>
      <c r="PTV429" s="512"/>
      <c r="PTW429" s="512"/>
      <c r="PTX429" s="505"/>
      <c r="PTY429" s="505"/>
      <c r="PTZ429" s="505"/>
      <c r="PUA429" s="511"/>
      <c r="PUB429" s="512"/>
      <c r="PUC429" s="512"/>
      <c r="PUD429" s="505"/>
      <c r="PUE429" s="505"/>
      <c r="PUF429" s="505"/>
      <c r="PUG429" s="511"/>
      <c r="PUH429" s="512"/>
      <c r="PUI429" s="512"/>
      <c r="PUJ429" s="505"/>
      <c r="PUK429" s="505"/>
      <c r="PUL429" s="505"/>
      <c r="PUM429" s="511"/>
      <c r="PUN429" s="512"/>
      <c r="PUO429" s="512"/>
      <c r="PUP429" s="505"/>
      <c r="PUQ429" s="505"/>
      <c r="PUR429" s="505"/>
      <c r="PUS429" s="511"/>
      <c r="PUT429" s="512"/>
      <c r="PUU429" s="512"/>
      <c r="PUV429" s="505"/>
      <c r="PUW429" s="505"/>
      <c r="PUX429" s="505"/>
      <c r="PUY429" s="511"/>
      <c r="PUZ429" s="512"/>
      <c r="PVA429" s="512"/>
      <c r="PVB429" s="505"/>
      <c r="PVC429" s="505"/>
      <c r="PVD429" s="505"/>
      <c r="PVE429" s="511"/>
      <c r="PVF429" s="512"/>
      <c r="PVG429" s="512"/>
      <c r="PVH429" s="505"/>
      <c r="PVI429" s="505"/>
      <c r="PVJ429" s="505"/>
      <c r="PVK429" s="511"/>
      <c r="PVL429" s="512"/>
      <c r="PVM429" s="512"/>
      <c r="PVN429" s="505"/>
      <c r="PVO429" s="505"/>
      <c r="PVP429" s="505"/>
      <c r="PVQ429" s="511"/>
      <c r="PVR429" s="512"/>
      <c r="PVS429" s="512"/>
      <c r="PVT429" s="505"/>
      <c r="PVU429" s="505"/>
      <c r="PVV429" s="505"/>
      <c r="PVW429" s="511"/>
      <c r="PVX429" s="512"/>
      <c r="PVY429" s="512"/>
      <c r="PVZ429" s="505"/>
      <c r="PWA429" s="505"/>
      <c r="PWB429" s="505"/>
      <c r="PWC429" s="511"/>
      <c r="PWD429" s="512"/>
      <c r="PWE429" s="512"/>
      <c r="PWF429" s="505"/>
      <c r="PWG429" s="505"/>
      <c r="PWH429" s="505"/>
      <c r="PWI429" s="511"/>
      <c r="PWJ429" s="512"/>
      <c r="PWK429" s="512"/>
      <c r="PWL429" s="505"/>
      <c r="PWM429" s="505"/>
      <c r="PWN429" s="505"/>
      <c r="PWO429" s="511"/>
      <c r="PWP429" s="512"/>
      <c r="PWQ429" s="512"/>
      <c r="PWR429" s="505"/>
      <c r="PWS429" s="505"/>
      <c r="PWT429" s="505"/>
      <c r="PWU429" s="511"/>
      <c r="PWV429" s="512"/>
      <c r="PWW429" s="512"/>
      <c r="PWX429" s="505"/>
      <c r="PWY429" s="505"/>
      <c r="PWZ429" s="505"/>
      <c r="PXA429" s="511"/>
      <c r="PXB429" s="512"/>
      <c r="PXC429" s="512"/>
      <c r="PXD429" s="505"/>
      <c r="PXE429" s="505"/>
      <c r="PXF429" s="505"/>
      <c r="PXG429" s="511"/>
      <c r="PXH429" s="512"/>
      <c r="PXI429" s="512"/>
      <c r="PXJ429" s="505"/>
      <c r="PXK429" s="505"/>
      <c r="PXL429" s="505"/>
      <c r="PXM429" s="511"/>
      <c r="PXN429" s="512"/>
      <c r="PXO429" s="512"/>
      <c r="PXP429" s="505"/>
      <c r="PXQ429" s="505"/>
      <c r="PXR429" s="505"/>
      <c r="PXS429" s="511"/>
      <c r="PXT429" s="512"/>
      <c r="PXU429" s="512"/>
      <c r="PXV429" s="505"/>
      <c r="PXW429" s="505"/>
      <c r="PXX429" s="505"/>
      <c r="PXY429" s="511"/>
      <c r="PXZ429" s="512"/>
      <c r="PYA429" s="512"/>
      <c r="PYB429" s="505"/>
      <c r="PYC429" s="505"/>
      <c r="PYD429" s="505"/>
      <c r="PYE429" s="511"/>
      <c r="PYF429" s="512"/>
      <c r="PYG429" s="512"/>
      <c r="PYH429" s="505"/>
      <c r="PYI429" s="505"/>
      <c r="PYJ429" s="505"/>
      <c r="PYK429" s="511"/>
      <c r="PYL429" s="512"/>
      <c r="PYM429" s="512"/>
      <c r="PYN429" s="505"/>
      <c r="PYO429" s="505"/>
      <c r="PYP429" s="505"/>
      <c r="PYQ429" s="511"/>
      <c r="PYR429" s="512"/>
      <c r="PYS429" s="512"/>
      <c r="PYT429" s="505"/>
      <c r="PYU429" s="505"/>
      <c r="PYV429" s="505"/>
      <c r="PYW429" s="511"/>
      <c r="PYX429" s="512"/>
      <c r="PYY429" s="512"/>
      <c r="PYZ429" s="505"/>
      <c r="PZA429" s="505"/>
      <c r="PZB429" s="505"/>
      <c r="PZC429" s="511"/>
      <c r="PZD429" s="512"/>
      <c r="PZE429" s="512"/>
      <c r="PZF429" s="505"/>
      <c r="PZG429" s="505"/>
      <c r="PZH429" s="505"/>
      <c r="PZI429" s="511"/>
      <c r="PZJ429" s="512"/>
      <c r="PZK429" s="512"/>
      <c r="PZL429" s="505"/>
      <c r="PZM429" s="505"/>
      <c r="PZN429" s="505"/>
      <c r="PZO429" s="511"/>
      <c r="PZP429" s="512"/>
      <c r="PZQ429" s="512"/>
      <c r="PZR429" s="505"/>
      <c r="PZS429" s="505"/>
      <c r="PZT429" s="505"/>
      <c r="PZU429" s="511"/>
      <c r="PZV429" s="512"/>
      <c r="PZW429" s="512"/>
      <c r="PZX429" s="505"/>
      <c r="PZY429" s="505"/>
      <c r="PZZ429" s="505"/>
      <c r="QAA429" s="511"/>
      <c r="QAB429" s="512"/>
      <c r="QAC429" s="512"/>
      <c r="QAD429" s="505"/>
      <c r="QAE429" s="505"/>
      <c r="QAF429" s="505"/>
      <c r="QAG429" s="511"/>
      <c r="QAH429" s="512"/>
      <c r="QAI429" s="512"/>
      <c r="QAJ429" s="505"/>
      <c r="QAK429" s="505"/>
      <c r="QAL429" s="505"/>
      <c r="QAM429" s="511"/>
      <c r="QAN429" s="512"/>
      <c r="QAO429" s="512"/>
      <c r="QAP429" s="505"/>
      <c r="QAQ429" s="505"/>
      <c r="QAR429" s="505"/>
      <c r="QAS429" s="511"/>
      <c r="QAT429" s="512"/>
      <c r="QAU429" s="512"/>
      <c r="QAV429" s="505"/>
      <c r="QAW429" s="505"/>
      <c r="QAX429" s="505"/>
      <c r="QAY429" s="511"/>
      <c r="QAZ429" s="512"/>
      <c r="QBA429" s="512"/>
      <c r="QBB429" s="505"/>
      <c r="QBC429" s="505"/>
      <c r="QBD429" s="505"/>
      <c r="QBE429" s="511"/>
      <c r="QBF429" s="512"/>
      <c r="QBG429" s="512"/>
      <c r="QBH429" s="505"/>
      <c r="QBI429" s="505"/>
      <c r="QBJ429" s="505"/>
      <c r="QBK429" s="511"/>
      <c r="QBL429" s="512"/>
      <c r="QBM429" s="512"/>
      <c r="QBN429" s="505"/>
      <c r="QBO429" s="505"/>
      <c r="QBP429" s="505"/>
      <c r="QBQ429" s="511"/>
      <c r="QBR429" s="512"/>
      <c r="QBS429" s="512"/>
      <c r="QBT429" s="505"/>
      <c r="QBU429" s="505"/>
      <c r="QBV429" s="505"/>
      <c r="QBW429" s="511"/>
      <c r="QBX429" s="512"/>
      <c r="QBY429" s="512"/>
      <c r="QBZ429" s="505"/>
      <c r="QCA429" s="505"/>
      <c r="QCB429" s="505"/>
      <c r="QCC429" s="511"/>
      <c r="QCD429" s="512"/>
      <c r="QCE429" s="512"/>
      <c r="QCF429" s="505"/>
      <c r="QCG429" s="505"/>
      <c r="QCH429" s="505"/>
      <c r="QCI429" s="511"/>
      <c r="QCJ429" s="512"/>
      <c r="QCK429" s="512"/>
      <c r="QCL429" s="505"/>
      <c r="QCM429" s="505"/>
      <c r="QCN429" s="505"/>
      <c r="QCO429" s="511"/>
      <c r="QCP429" s="512"/>
      <c r="QCQ429" s="512"/>
      <c r="QCR429" s="505"/>
      <c r="QCS429" s="505"/>
      <c r="QCT429" s="505"/>
      <c r="QCU429" s="511"/>
      <c r="QCV429" s="512"/>
      <c r="QCW429" s="512"/>
      <c r="QCX429" s="505"/>
      <c r="QCY429" s="505"/>
      <c r="QCZ429" s="505"/>
      <c r="QDA429" s="511"/>
      <c r="QDB429" s="512"/>
      <c r="QDC429" s="512"/>
      <c r="QDD429" s="505"/>
      <c r="QDE429" s="505"/>
      <c r="QDF429" s="505"/>
      <c r="QDG429" s="511"/>
      <c r="QDH429" s="512"/>
      <c r="QDI429" s="512"/>
      <c r="QDJ429" s="505"/>
      <c r="QDK429" s="505"/>
      <c r="QDL429" s="505"/>
      <c r="QDM429" s="511"/>
      <c r="QDN429" s="512"/>
      <c r="QDO429" s="512"/>
      <c r="QDP429" s="505"/>
      <c r="QDQ429" s="505"/>
      <c r="QDR429" s="505"/>
      <c r="QDS429" s="511"/>
      <c r="QDT429" s="512"/>
      <c r="QDU429" s="512"/>
      <c r="QDV429" s="505"/>
      <c r="QDW429" s="505"/>
      <c r="QDX429" s="505"/>
      <c r="QDY429" s="511"/>
      <c r="QDZ429" s="512"/>
      <c r="QEA429" s="512"/>
      <c r="QEB429" s="505"/>
      <c r="QEC429" s="505"/>
      <c r="QED429" s="505"/>
      <c r="QEE429" s="511"/>
      <c r="QEF429" s="512"/>
      <c r="QEG429" s="512"/>
      <c r="QEH429" s="505"/>
      <c r="QEI429" s="505"/>
      <c r="QEJ429" s="505"/>
      <c r="QEK429" s="511"/>
      <c r="QEL429" s="512"/>
      <c r="QEM429" s="512"/>
      <c r="QEN429" s="505"/>
      <c r="QEO429" s="505"/>
      <c r="QEP429" s="505"/>
      <c r="QEQ429" s="511"/>
      <c r="QER429" s="512"/>
      <c r="QES429" s="512"/>
      <c r="QET429" s="505"/>
      <c r="QEU429" s="505"/>
      <c r="QEV429" s="505"/>
      <c r="QEW429" s="511"/>
      <c r="QEX429" s="512"/>
      <c r="QEY429" s="512"/>
      <c r="QEZ429" s="505"/>
      <c r="QFA429" s="505"/>
      <c r="QFB429" s="505"/>
      <c r="QFC429" s="511"/>
      <c r="QFD429" s="512"/>
      <c r="QFE429" s="512"/>
      <c r="QFF429" s="505"/>
      <c r="QFG429" s="505"/>
      <c r="QFH429" s="505"/>
      <c r="QFI429" s="511"/>
      <c r="QFJ429" s="512"/>
      <c r="QFK429" s="512"/>
      <c r="QFL429" s="505"/>
      <c r="QFM429" s="505"/>
      <c r="QFN429" s="505"/>
      <c r="QFO429" s="511"/>
      <c r="QFP429" s="512"/>
      <c r="QFQ429" s="512"/>
      <c r="QFR429" s="505"/>
      <c r="QFS429" s="505"/>
      <c r="QFT429" s="505"/>
      <c r="QFU429" s="511"/>
      <c r="QFV429" s="512"/>
      <c r="QFW429" s="512"/>
      <c r="QFX429" s="505"/>
      <c r="QFY429" s="505"/>
      <c r="QFZ429" s="505"/>
      <c r="QGA429" s="511"/>
      <c r="QGB429" s="512"/>
      <c r="QGC429" s="512"/>
      <c r="QGD429" s="505"/>
      <c r="QGE429" s="505"/>
      <c r="QGF429" s="505"/>
      <c r="QGG429" s="511"/>
      <c r="QGH429" s="512"/>
      <c r="QGI429" s="512"/>
      <c r="QGJ429" s="505"/>
      <c r="QGK429" s="505"/>
      <c r="QGL429" s="505"/>
      <c r="QGM429" s="511"/>
      <c r="QGN429" s="512"/>
      <c r="QGO429" s="512"/>
      <c r="QGP429" s="505"/>
      <c r="QGQ429" s="505"/>
      <c r="QGR429" s="505"/>
      <c r="QGS429" s="511"/>
      <c r="QGT429" s="512"/>
      <c r="QGU429" s="512"/>
      <c r="QGV429" s="505"/>
      <c r="QGW429" s="505"/>
      <c r="QGX429" s="505"/>
      <c r="QGY429" s="511"/>
      <c r="QGZ429" s="512"/>
      <c r="QHA429" s="512"/>
      <c r="QHB429" s="505"/>
      <c r="QHC429" s="505"/>
      <c r="QHD429" s="505"/>
      <c r="QHE429" s="511"/>
      <c r="QHF429" s="512"/>
      <c r="QHG429" s="512"/>
      <c r="QHH429" s="505"/>
      <c r="QHI429" s="505"/>
      <c r="QHJ429" s="505"/>
      <c r="QHK429" s="511"/>
      <c r="QHL429" s="512"/>
      <c r="QHM429" s="512"/>
      <c r="QHN429" s="505"/>
      <c r="QHO429" s="505"/>
      <c r="QHP429" s="505"/>
      <c r="QHQ429" s="511"/>
      <c r="QHR429" s="512"/>
      <c r="QHS429" s="512"/>
      <c r="QHT429" s="505"/>
      <c r="QHU429" s="505"/>
      <c r="QHV429" s="505"/>
      <c r="QHW429" s="511"/>
      <c r="QHX429" s="512"/>
      <c r="QHY429" s="512"/>
      <c r="QHZ429" s="505"/>
      <c r="QIA429" s="505"/>
      <c r="QIB429" s="505"/>
      <c r="QIC429" s="511"/>
      <c r="QID429" s="512"/>
      <c r="QIE429" s="512"/>
      <c r="QIF429" s="505"/>
      <c r="QIG429" s="505"/>
      <c r="QIH429" s="505"/>
      <c r="QII429" s="511"/>
      <c r="QIJ429" s="512"/>
      <c r="QIK429" s="512"/>
      <c r="QIL429" s="505"/>
      <c r="QIM429" s="505"/>
      <c r="QIN429" s="505"/>
      <c r="QIO429" s="511"/>
      <c r="QIP429" s="512"/>
      <c r="QIQ429" s="512"/>
      <c r="QIR429" s="505"/>
      <c r="QIS429" s="505"/>
      <c r="QIT429" s="505"/>
      <c r="QIU429" s="511"/>
      <c r="QIV429" s="512"/>
      <c r="QIW429" s="512"/>
      <c r="QIX429" s="505"/>
      <c r="QIY429" s="505"/>
      <c r="QIZ429" s="505"/>
      <c r="QJA429" s="511"/>
      <c r="QJB429" s="512"/>
      <c r="QJC429" s="512"/>
      <c r="QJD429" s="505"/>
      <c r="QJE429" s="505"/>
      <c r="QJF429" s="505"/>
      <c r="QJG429" s="511"/>
      <c r="QJH429" s="512"/>
      <c r="QJI429" s="512"/>
      <c r="QJJ429" s="505"/>
      <c r="QJK429" s="505"/>
      <c r="QJL429" s="505"/>
      <c r="QJM429" s="511"/>
      <c r="QJN429" s="512"/>
      <c r="QJO429" s="512"/>
      <c r="QJP429" s="505"/>
      <c r="QJQ429" s="505"/>
      <c r="QJR429" s="505"/>
      <c r="QJS429" s="511"/>
      <c r="QJT429" s="512"/>
      <c r="QJU429" s="512"/>
      <c r="QJV429" s="505"/>
      <c r="QJW429" s="505"/>
      <c r="QJX429" s="505"/>
      <c r="QJY429" s="511"/>
      <c r="QJZ429" s="512"/>
      <c r="QKA429" s="512"/>
      <c r="QKB429" s="505"/>
      <c r="QKC429" s="505"/>
      <c r="QKD429" s="505"/>
      <c r="QKE429" s="511"/>
      <c r="QKF429" s="512"/>
      <c r="QKG429" s="512"/>
      <c r="QKH429" s="505"/>
      <c r="QKI429" s="505"/>
      <c r="QKJ429" s="505"/>
      <c r="QKK429" s="511"/>
      <c r="QKL429" s="512"/>
      <c r="QKM429" s="512"/>
      <c r="QKN429" s="505"/>
      <c r="QKO429" s="505"/>
      <c r="QKP429" s="505"/>
      <c r="QKQ429" s="511"/>
      <c r="QKR429" s="512"/>
      <c r="QKS429" s="512"/>
      <c r="QKT429" s="505"/>
      <c r="QKU429" s="505"/>
      <c r="QKV429" s="505"/>
      <c r="QKW429" s="511"/>
      <c r="QKX429" s="512"/>
      <c r="QKY429" s="512"/>
      <c r="QKZ429" s="505"/>
      <c r="QLA429" s="505"/>
      <c r="QLB429" s="505"/>
      <c r="QLC429" s="511"/>
      <c r="QLD429" s="512"/>
      <c r="QLE429" s="512"/>
      <c r="QLF429" s="505"/>
      <c r="QLG429" s="505"/>
      <c r="QLH429" s="505"/>
      <c r="QLI429" s="511"/>
      <c r="QLJ429" s="512"/>
      <c r="QLK429" s="512"/>
      <c r="QLL429" s="505"/>
      <c r="QLM429" s="505"/>
      <c r="QLN429" s="505"/>
      <c r="QLO429" s="511"/>
      <c r="QLP429" s="512"/>
      <c r="QLQ429" s="512"/>
      <c r="QLR429" s="505"/>
      <c r="QLS429" s="505"/>
      <c r="QLT429" s="505"/>
      <c r="QLU429" s="511"/>
      <c r="QLV429" s="512"/>
      <c r="QLW429" s="512"/>
      <c r="QLX429" s="505"/>
      <c r="QLY429" s="505"/>
      <c r="QLZ429" s="505"/>
      <c r="QMA429" s="511"/>
      <c r="QMB429" s="512"/>
      <c r="QMC429" s="512"/>
      <c r="QMD429" s="505"/>
      <c r="QME429" s="505"/>
      <c r="QMF429" s="505"/>
      <c r="QMG429" s="511"/>
      <c r="QMH429" s="512"/>
      <c r="QMI429" s="512"/>
      <c r="QMJ429" s="505"/>
      <c r="QMK429" s="505"/>
      <c r="QML429" s="505"/>
      <c r="QMM429" s="511"/>
      <c r="QMN429" s="512"/>
      <c r="QMO429" s="512"/>
      <c r="QMP429" s="505"/>
      <c r="QMQ429" s="505"/>
      <c r="QMR429" s="505"/>
      <c r="QMS429" s="511"/>
      <c r="QMT429" s="512"/>
      <c r="QMU429" s="512"/>
      <c r="QMV429" s="505"/>
      <c r="QMW429" s="505"/>
      <c r="QMX429" s="505"/>
      <c r="QMY429" s="511"/>
      <c r="QMZ429" s="512"/>
      <c r="QNA429" s="512"/>
      <c r="QNB429" s="505"/>
      <c r="QNC429" s="505"/>
      <c r="QND429" s="505"/>
      <c r="QNE429" s="511"/>
      <c r="QNF429" s="512"/>
      <c r="QNG429" s="512"/>
      <c r="QNH429" s="505"/>
      <c r="QNI429" s="505"/>
      <c r="QNJ429" s="505"/>
      <c r="QNK429" s="511"/>
      <c r="QNL429" s="512"/>
      <c r="QNM429" s="512"/>
      <c r="QNN429" s="505"/>
      <c r="QNO429" s="505"/>
      <c r="QNP429" s="505"/>
      <c r="QNQ429" s="511"/>
      <c r="QNR429" s="512"/>
      <c r="QNS429" s="512"/>
      <c r="QNT429" s="505"/>
      <c r="QNU429" s="505"/>
      <c r="QNV429" s="505"/>
      <c r="QNW429" s="511"/>
      <c r="QNX429" s="512"/>
      <c r="QNY429" s="512"/>
      <c r="QNZ429" s="505"/>
      <c r="QOA429" s="505"/>
      <c r="QOB429" s="505"/>
      <c r="QOC429" s="511"/>
      <c r="QOD429" s="512"/>
      <c r="QOE429" s="512"/>
      <c r="QOF429" s="505"/>
      <c r="QOG429" s="505"/>
      <c r="QOH429" s="505"/>
      <c r="QOI429" s="511"/>
      <c r="QOJ429" s="512"/>
      <c r="QOK429" s="512"/>
      <c r="QOL429" s="505"/>
      <c r="QOM429" s="505"/>
      <c r="QON429" s="505"/>
      <c r="QOO429" s="511"/>
      <c r="QOP429" s="512"/>
      <c r="QOQ429" s="512"/>
      <c r="QOR429" s="505"/>
      <c r="QOS429" s="505"/>
      <c r="QOT429" s="505"/>
      <c r="QOU429" s="511"/>
      <c r="QOV429" s="512"/>
      <c r="QOW429" s="512"/>
      <c r="QOX429" s="505"/>
      <c r="QOY429" s="505"/>
      <c r="QOZ429" s="505"/>
      <c r="QPA429" s="511"/>
      <c r="QPB429" s="512"/>
      <c r="QPC429" s="512"/>
      <c r="QPD429" s="505"/>
      <c r="QPE429" s="505"/>
      <c r="QPF429" s="505"/>
      <c r="QPG429" s="511"/>
      <c r="QPH429" s="512"/>
      <c r="QPI429" s="512"/>
      <c r="QPJ429" s="505"/>
      <c r="QPK429" s="505"/>
      <c r="QPL429" s="505"/>
      <c r="QPM429" s="511"/>
      <c r="QPN429" s="512"/>
      <c r="QPO429" s="512"/>
      <c r="QPP429" s="505"/>
      <c r="QPQ429" s="505"/>
      <c r="QPR429" s="505"/>
      <c r="QPS429" s="511"/>
      <c r="QPT429" s="512"/>
      <c r="QPU429" s="512"/>
      <c r="QPV429" s="505"/>
      <c r="QPW429" s="505"/>
      <c r="QPX429" s="505"/>
      <c r="QPY429" s="511"/>
      <c r="QPZ429" s="512"/>
      <c r="QQA429" s="512"/>
      <c r="QQB429" s="505"/>
      <c r="QQC429" s="505"/>
      <c r="QQD429" s="505"/>
      <c r="QQE429" s="511"/>
      <c r="QQF429" s="512"/>
      <c r="QQG429" s="512"/>
      <c r="QQH429" s="505"/>
      <c r="QQI429" s="505"/>
      <c r="QQJ429" s="505"/>
      <c r="QQK429" s="511"/>
      <c r="QQL429" s="512"/>
      <c r="QQM429" s="512"/>
      <c r="QQN429" s="505"/>
      <c r="QQO429" s="505"/>
      <c r="QQP429" s="505"/>
      <c r="QQQ429" s="511"/>
      <c r="QQR429" s="512"/>
      <c r="QQS429" s="512"/>
      <c r="QQT429" s="505"/>
      <c r="QQU429" s="505"/>
      <c r="QQV429" s="505"/>
      <c r="QQW429" s="511"/>
      <c r="QQX429" s="512"/>
      <c r="QQY429" s="512"/>
      <c r="QQZ429" s="505"/>
      <c r="QRA429" s="505"/>
      <c r="QRB429" s="505"/>
      <c r="QRC429" s="511"/>
      <c r="QRD429" s="512"/>
      <c r="QRE429" s="512"/>
      <c r="QRF429" s="505"/>
      <c r="QRG429" s="505"/>
      <c r="QRH429" s="505"/>
      <c r="QRI429" s="511"/>
      <c r="QRJ429" s="512"/>
      <c r="QRK429" s="512"/>
      <c r="QRL429" s="505"/>
      <c r="QRM429" s="505"/>
      <c r="QRN429" s="505"/>
      <c r="QRO429" s="511"/>
      <c r="QRP429" s="512"/>
      <c r="QRQ429" s="512"/>
      <c r="QRR429" s="505"/>
      <c r="QRS429" s="505"/>
      <c r="QRT429" s="505"/>
      <c r="QRU429" s="511"/>
      <c r="QRV429" s="512"/>
      <c r="QRW429" s="512"/>
      <c r="QRX429" s="505"/>
      <c r="QRY429" s="505"/>
      <c r="QRZ429" s="505"/>
      <c r="QSA429" s="511"/>
      <c r="QSB429" s="512"/>
      <c r="QSC429" s="512"/>
      <c r="QSD429" s="505"/>
      <c r="QSE429" s="505"/>
      <c r="QSF429" s="505"/>
      <c r="QSG429" s="511"/>
      <c r="QSH429" s="512"/>
      <c r="QSI429" s="512"/>
      <c r="QSJ429" s="505"/>
      <c r="QSK429" s="505"/>
      <c r="QSL429" s="505"/>
      <c r="QSM429" s="511"/>
      <c r="QSN429" s="512"/>
      <c r="QSO429" s="512"/>
      <c r="QSP429" s="505"/>
      <c r="QSQ429" s="505"/>
      <c r="QSR429" s="505"/>
      <c r="QSS429" s="511"/>
      <c r="QST429" s="512"/>
      <c r="QSU429" s="512"/>
      <c r="QSV429" s="505"/>
      <c r="QSW429" s="505"/>
      <c r="QSX429" s="505"/>
      <c r="QSY429" s="511"/>
      <c r="QSZ429" s="512"/>
      <c r="QTA429" s="512"/>
      <c r="QTB429" s="505"/>
      <c r="QTC429" s="505"/>
      <c r="QTD429" s="505"/>
      <c r="QTE429" s="511"/>
      <c r="QTF429" s="512"/>
      <c r="QTG429" s="512"/>
      <c r="QTH429" s="505"/>
      <c r="QTI429" s="505"/>
      <c r="QTJ429" s="505"/>
      <c r="QTK429" s="511"/>
      <c r="QTL429" s="512"/>
      <c r="QTM429" s="512"/>
      <c r="QTN429" s="505"/>
      <c r="QTO429" s="505"/>
      <c r="QTP429" s="505"/>
      <c r="QTQ429" s="511"/>
      <c r="QTR429" s="512"/>
      <c r="QTS429" s="512"/>
      <c r="QTT429" s="505"/>
      <c r="QTU429" s="505"/>
      <c r="QTV429" s="505"/>
      <c r="QTW429" s="511"/>
      <c r="QTX429" s="512"/>
      <c r="QTY429" s="512"/>
      <c r="QTZ429" s="505"/>
      <c r="QUA429" s="505"/>
      <c r="QUB429" s="505"/>
      <c r="QUC429" s="511"/>
      <c r="QUD429" s="512"/>
      <c r="QUE429" s="512"/>
      <c r="QUF429" s="505"/>
      <c r="QUG429" s="505"/>
      <c r="QUH429" s="505"/>
      <c r="QUI429" s="511"/>
      <c r="QUJ429" s="512"/>
      <c r="QUK429" s="512"/>
      <c r="QUL429" s="505"/>
      <c r="QUM429" s="505"/>
      <c r="QUN429" s="505"/>
      <c r="QUO429" s="511"/>
      <c r="QUP429" s="512"/>
      <c r="QUQ429" s="512"/>
      <c r="QUR429" s="505"/>
      <c r="QUS429" s="505"/>
      <c r="QUT429" s="505"/>
      <c r="QUU429" s="511"/>
      <c r="QUV429" s="512"/>
      <c r="QUW429" s="512"/>
      <c r="QUX429" s="505"/>
      <c r="QUY429" s="505"/>
      <c r="QUZ429" s="505"/>
      <c r="QVA429" s="511"/>
      <c r="QVB429" s="512"/>
      <c r="QVC429" s="512"/>
      <c r="QVD429" s="505"/>
      <c r="QVE429" s="505"/>
      <c r="QVF429" s="505"/>
      <c r="QVG429" s="511"/>
      <c r="QVH429" s="512"/>
      <c r="QVI429" s="512"/>
      <c r="QVJ429" s="505"/>
      <c r="QVK429" s="505"/>
      <c r="QVL429" s="505"/>
      <c r="QVM429" s="511"/>
      <c r="QVN429" s="512"/>
      <c r="QVO429" s="512"/>
      <c r="QVP429" s="505"/>
      <c r="QVQ429" s="505"/>
      <c r="QVR429" s="505"/>
      <c r="QVS429" s="511"/>
      <c r="QVT429" s="512"/>
      <c r="QVU429" s="512"/>
      <c r="QVV429" s="505"/>
      <c r="QVW429" s="505"/>
      <c r="QVX429" s="505"/>
      <c r="QVY429" s="511"/>
      <c r="QVZ429" s="512"/>
      <c r="QWA429" s="512"/>
      <c r="QWB429" s="505"/>
      <c r="QWC429" s="505"/>
      <c r="QWD429" s="505"/>
      <c r="QWE429" s="511"/>
      <c r="QWF429" s="512"/>
      <c r="QWG429" s="512"/>
      <c r="QWH429" s="505"/>
      <c r="QWI429" s="505"/>
      <c r="QWJ429" s="505"/>
      <c r="QWK429" s="511"/>
      <c r="QWL429" s="512"/>
      <c r="QWM429" s="512"/>
      <c r="QWN429" s="505"/>
      <c r="QWO429" s="505"/>
      <c r="QWP429" s="505"/>
      <c r="QWQ429" s="511"/>
      <c r="QWR429" s="512"/>
      <c r="QWS429" s="512"/>
      <c r="QWT429" s="505"/>
      <c r="QWU429" s="505"/>
      <c r="QWV429" s="505"/>
      <c r="QWW429" s="511"/>
      <c r="QWX429" s="512"/>
      <c r="QWY429" s="512"/>
      <c r="QWZ429" s="505"/>
      <c r="QXA429" s="505"/>
      <c r="QXB429" s="505"/>
      <c r="QXC429" s="511"/>
      <c r="QXD429" s="512"/>
      <c r="QXE429" s="512"/>
      <c r="QXF429" s="505"/>
      <c r="QXG429" s="505"/>
      <c r="QXH429" s="505"/>
      <c r="QXI429" s="511"/>
      <c r="QXJ429" s="512"/>
      <c r="QXK429" s="512"/>
      <c r="QXL429" s="505"/>
      <c r="QXM429" s="505"/>
      <c r="QXN429" s="505"/>
      <c r="QXO429" s="511"/>
      <c r="QXP429" s="512"/>
      <c r="QXQ429" s="512"/>
      <c r="QXR429" s="505"/>
      <c r="QXS429" s="505"/>
      <c r="QXT429" s="505"/>
      <c r="QXU429" s="511"/>
      <c r="QXV429" s="512"/>
      <c r="QXW429" s="512"/>
      <c r="QXX429" s="505"/>
      <c r="QXY429" s="505"/>
      <c r="QXZ429" s="505"/>
      <c r="QYA429" s="511"/>
      <c r="QYB429" s="512"/>
      <c r="QYC429" s="512"/>
      <c r="QYD429" s="505"/>
      <c r="QYE429" s="505"/>
      <c r="QYF429" s="505"/>
      <c r="QYG429" s="511"/>
      <c r="QYH429" s="512"/>
      <c r="QYI429" s="512"/>
      <c r="QYJ429" s="505"/>
      <c r="QYK429" s="505"/>
      <c r="QYL429" s="505"/>
      <c r="QYM429" s="511"/>
      <c r="QYN429" s="512"/>
      <c r="QYO429" s="512"/>
      <c r="QYP429" s="505"/>
      <c r="QYQ429" s="505"/>
      <c r="QYR429" s="505"/>
      <c r="QYS429" s="511"/>
      <c r="QYT429" s="512"/>
      <c r="QYU429" s="512"/>
      <c r="QYV429" s="505"/>
      <c r="QYW429" s="505"/>
      <c r="QYX429" s="505"/>
      <c r="QYY429" s="511"/>
      <c r="QYZ429" s="512"/>
      <c r="QZA429" s="512"/>
      <c r="QZB429" s="505"/>
      <c r="QZC429" s="505"/>
      <c r="QZD429" s="505"/>
      <c r="QZE429" s="511"/>
      <c r="QZF429" s="512"/>
      <c r="QZG429" s="512"/>
      <c r="QZH429" s="505"/>
      <c r="QZI429" s="505"/>
      <c r="QZJ429" s="505"/>
      <c r="QZK429" s="511"/>
      <c r="QZL429" s="512"/>
      <c r="QZM429" s="512"/>
      <c r="QZN429" s="505"/>
      <c r="QZO429" s="505"/>
      <c r="QZP429" s="505"/>
      <c r="QZQ429" s="511"/>
      <c r="QZR429" s="512"/>
      <c r="QZS429" s="512"/>
      <c r="QZT429" s="505"/>
      <c r="QZU429" s="505"/>
      <c r="QZV429" s="505"/>
      <c r="QZW429" s="511"/>
      <c r="QZX429" s="512"/>
      <c r="QZY429" s="512"/>
      <c r="QZZ429" s="505"/>
      <c r="RAA429" s="505"/>
      <c r="RAB429" s="505"/>
      <c r="RAC429" s="511"/>
      <c r="RAD429" s="512"/>
      <c r="RAE429" s="512"/>
      <c r="RAF429" s="505"/>
      <c r="RAG429" s="505"/>
      <c r="RAH429" s="505"/>
      <c r="RAI429" s="511"/>
      <c r="RAJ429" s="512"/>
      <c r="RAK429" s="512"/>
      <c r="RAL429" s="505"/>
      <c r="RAM429" s="505"/>
      <c r="RAN429" s="505"/>
      <c r="RAO429" s="511"/>
      <c r="RAP429" s="512"/>
      <c r="RAQ429" s="512"/>
      <c r="RAR429" s="505"/>
      <c r="RAS429" s="505"/>
      <c r="RAT429" s="505"/>
      <c r="RAU429" s="511"/>
      <c r="RAV429" s="512"/>
      <c r="RAW429" s="512"/>
      <c r="RAX429" s="505"/>
      <c r="RAY429" s="505"/>
      <c r="RAZ429" s="505"/>
      <c r="RBA429" s="511"/>
      <c r="RBB429" s="512"/>
      <c r="RBC429" s="512"/>
      <c r="RBD429" s="505"/>
      <c r="RBE429" s="505"/>
      <c r="RBF429" s="505"/>
      <c r="RBG429" s="511"/>
      <c r="RBH429" s="512"/>
      <c r="RBI429" s="512"/>
      <c r="RBJ429" s="505"/>
      <c r="RBK429" s="505"/>
      <c r="RBL429" s="505"/>
      <c r="RBM429" s="511"/>
      <c r="RBN429" s="512"/>
      <c r="RBO429" s="512"/>
      <c r="RBP429" s="505"/>
      <c r="RBQ429" s="505"/>
      <c r="RBR429" s="505"/>
      <c r="RBS429" s="511"/>
      <c r="RBT429" s="512"/>
      <c r="RBU429" s="512"/>
      <c r="RBV429" s="505"/>
      <c r="RBW429" s="505"/>
      <c r="RBX429" s="505"/>
      <c r="RBY429" s="511"/>
      <c r="RBZ429" s="512"/>
      <c r="RCA429" s="512"/>
      <c r="RCB429" s="505"/>
      <c r="RCC429" s="505"/>
      <c r="RCD429" s="505"/>
      <c r="RCE429" s="511"/>
      <c r="RCF429" s="512"/>
      <c r="RCG429" s="512"/>
      <c r="RCH429" s="505"/>
      <c r="RCI429" s="505"/>
      <c r="RCJ429" s="505"/>
      <c r="RCK429" s="511"/>
      <c r="RCL429" s="512"/>
      <c r="RCM429" s="512"/>
      <c r="RCN429" s="505"/>
      <c r="RCO429" s="505"/>
      <c r="RCP429" s="505"/>
      <c r="RCQ429" s="511"/>
      <c r="RCR429" s="512"/>
      <c r="RCS429" s="512"/>
      <c r="RCT429" s="505"/>
      <c r="RCU429" s="505"/>
      <c r="RCV429" s="505"/>
      <c r="RCW429" s="511"/>
      <c r="RCX429" s="512"/>
      <c r="RCY429" s="512"/>
      <c r="RCZ429" s="505"/>
      <c r="RDA429" s="505"/>
      <c r="RDB429" s="505"/>
      <c r="RDC429" s="511"/>
      <c r="RDD429" s="512"/>
      <c r="RDE429" s="512"/>
      <c r="RDF429" s="505"/>
      <c r="RDG429" s="505"/>
      <c r="RDH429" s="505"/>
      <c r="RDI429" s="511"/>
      <c r="RDJ429" s="512"/>
      <c r="RDK429" s="512"/>
      <c r="RDL429" s="505"/>
      <c r="RDM429" s="505"/>
      <c r="RDN429" s="505"/>
      <c r="RDO429" s="511"/>
      <c r="RDP429" s="512"/>
      <c r="RDQ429" s="512"/>
      <c r="RDR429" s="505"/>
      <c r="RDS429" s="505"/>
      <c r="RDT429" s="505"/>
      <c r="RDU429" s="511"/>
      <c r="RDV429" s="512"/>
      <c r="RDW429" s="512"/>
      <c r="RDX429" s="505"/>
      <c r="RDY429" s="505"/>
      <c r="RDZ429" s="505"/>
      <c r="REA429" s="511"/>
      <c r="REB429" s="512"/>
      <c r="REC429" s="512"/>
      <c r="RED429" s="505"/>
      <c r="REE429" s="505"/>
      <c r="REF429" s="505"/>
      <c r="REG429" s="511"/>
      <c r="REH429" s="512"/>
      <c r="REI429" s="512"/>
      <c r="REJ429" s="505"/>
      <c r="REK429" s="505"/>
      <c r="REL429" s="505"/>
      <c r="REM429" s="511"/>
      <c r="REN429" s="512"/>
      <c r="REO429" s="512"/>
      <c r="REP429" s="505"/>
      <c r="REQ429" s="505"/>
      <c r="RER429" s="505"/>
      <c r="RES429" s="511"/>
      <c r="RET429" s="512"/>
      <c r="REU429" s="512"/>
      <c r="REV429" s="505"/>
      <c r="REW429" s="505"/>
      <c r="REX429" s="505"/>
      <c r="REY429" s="511"/>
      <c r="REZ429" s="512"/>
      <c r="RFA429" s="512"/>
      <c r="RFB429" s="505"/>
      <c r="RFC429" s="505"/>
      <c r="RFD429" s="505"/>
      <c r="RFE429" s="511"/>
      <c r="RFF429" s="512"/>
      <c r="RFG429" s="512"/>
      <c r="RFH429" s="505"/>
      <c r="RFI429" s="505"/>
      <c r="RFJ429" s="505"/>
      <c r="RFK429" s="511"/>
      <c r="RFL429" s="512"/>
      <c r="RFM429" s="512"/>
      <c r="RFN429" s="505"/>
      <c r="RFO429" s="505"/>
      <c r="RFP429" s="505"/>
      <c r="RFQ429" s="511"/>
      <c r="RFR429" s="512"/>
      <c r="RFS429" s="512"/>
      <c r="RFT429" s="505"/>
      <c r="RFU429" s="505"/>
      <c r="RFV429" s="505"/>
      <c r="RFW429" s="511"/>
      <c r="RFX429" s="512"/>
      <c r="RFY429" s="512"/>
      <c r="RFZ429" s="505"/>
      <c r="RGA429" s="505"/>
      <c r="RGB429" s="505"/>
      <c r="RGC429" s="511"/>
      <c r="RGD429" s="512"/>
      <c r="RGE429" s="512"/>
      <c r="RGF429" s="505"/>
      <c r="RGG429" s="505"/>
      <c r="RGH429" s="505"/>
      <c r="RGI429" s="511"/>
      <c r="RGJ429" s="512"/>
      <c r="RGK429" s="512"/>
      <c r="RGL429" s="505"/>
      <c r="RGM429" s="505"/>
      <c r="RGN429" s="505"/>
      <c r="RGO429" s="511"/>
      <c r="RGP429" s="512"/>
      <c r="RGQ429" s="512"/>
      <c r="RGR429" s="505"/>
      <c r="RGS429" s="505"/>
      <c r="RGT429" s="505"/>
      <c r="RGU429" s="511"/>
      <c r="RGV429" s="512"/>
      <c r="RGW429" s="512"/>
      <c r="RGX429" s="505"/>
      <c r="RGY429" s="505"/>
      <c r="RGZ429" s="505"/>
      <c r="RHA429" s="511"/>
      <c r="RHB429" s="512"/>
      <c r="RHC429" s="512"/>
      <c r="RHD429" s="505"/>
      <c r="RHE429" s="505"/>
      <c r="RHF429" s="505"/>
      <c r="RHG429" s="511"/>
      <c r="RHH429" s="512"/>
      <c r="RHI429" s="512"/>
      <c r="RHJ429" s="505"/>
      <c r="RHK429" s="505"/>
      <c r="RHL429" s="505"/>
      <c r="RHM429" s="511"/>
      <c r="RHN429" s="512"/>
      <c r="RHO429" s="512"/>
      <c r="RHP429" s="505"/>
      <c r="RHQ429" s="505"/>
      <c r="RHR429" s="505"/>
      <c r="RHS429" s="511"/>
      <c r="RHT429" s="512"/>
      <c r="RHU429" s="512"/>
      <c r="RHV429" s="505"/>
      <c r="RHW429" s="505"/>
      <c r="RHX429" s="505"/>
      <c r="RHY429" s="511"/>
      <c r="RHZ429" s="512"/>
      <c r="RIA429" s="512"/>
      <c r="RIB429" s="505"/>
      <c r="RIC429" s="505"/>
      <c r="RID429" s="505"/>
      <c r="RIE429" s="511"/>
      <c r="RIF429" s="512"/>
      <c r="RIG429" s="512"/>
      <c r="RIH429" s="505"/>
      <c r="RII429" s="505"/>
      <c r="RIJ429" s="505"/>
      <c r="RIK429" s="511"/>
      <c r="RIL429" s="512"/>
      <c r="RIM429" s="512"/>
      <c r="RIN429" s="505"/>
      <c r="RIO429" s="505"/>
      <c r="RIP429" s="505"/>
      <c r="RIQ429" s="511"/>
      <c r="RIR429" s="512"/>
      <c r="RIS429" s="512"/>
      <c r="RIT429" s="505"/>
      <c r="RIU429" s="505"/>
      <c r="RIV429" s="505"/>
      <c r="RIW429" s="511"/>
      <c r="RIX429" s="512"/>
      <c r="RIY429" s="512"/>
      <c r="RIZ429" s="505"/>
      <c r="RJA429" s="505"/>
      <c r="RJB429" s="505"/>
      <c r="RJC429" s="511"/>
      <c r="RJD429" s="512"/>
      <c r="RJE429" s="512"/>
      <c r="RJF429" s="505"/>
      <c r="RJG429" s="505"/>
      <c r="RJH429" s="505"/>
      <c r="RJI429" s="511"/>
      <c r="RJJ429" s="512"/>
      <c r="RJK429" s="512"/>
      <c r="RJL429" s="505"/>
      <c r="RJM429" s="505"/>
      <c r="RJN429" s="505"/>
      <c r="RJO429" s="511"/>
      <c r="RJP429" s="512"/>
      <c r="RJQ429" s="512"/>
      <c r="RJR429" s="505"/>
      <c r="RJS429" s="505"/>
      <c r="RJT429" s="505"/>
      <c r="RJU429" s="511"/>
      <c r="RJV429" s="512"/>
      <c r="RJW429" s="512"/>
      <c r="RJX429" s="505"/>
      <c r="RJY429" s="505"/>
      <c r="RJZ429" s="505"/>
      <c r="RKA429" s="511"/>
      <c r="RKB429" s="512"/>
      <c r="RKC429" s="512"/>
      <c r="RKD429" s="505"/>
      <c r="RKE429" s="505"/>
      <c r="RKF429" s="505"/>
      <c r="RKG429" s="511"/>
      <c r="RKH429" s="512"/>
      <c r="RKI429" s="512"/>
      <c r="RKJ429" s="505"/>
      <c r="RKK429" s="505"/>
      <c r="RKL429" s="505"/>
      <c r="RKM429" s="511"/>
      <c r="RKN429" s="512"/>
      <c r="RKO429" s="512"/>
      <c r="RKP429" s="505"/>
      <c r="RKQ429" s="505"/>
      <c r="RKR429" s="505"/>
      <c r="RKS429" s="511"/>
      <c r="RKT429" s="512"/>
      <c r="RKU429" s="512"/>
      <c r="RKV429" s="505"/>
      <c r="RKW429" s="505"/>
      <c r="RKX429" s="505"/>
      <c r="RKY429" s="511"/>
      <c r="RKZ429" s="512"/>
      <c r="RLA429" s="512"/>
      <c r="RLB429" s="505"/>
      <c r="RLC429" s="505"/>
      <c r="RLD429" s="505"/>
      <c r="RLE429" s="511"/>
      <c r="RLF429" s="512"/>
      <c r="RLG429" s="512"/>
      <c r="RLH429" s="505"/>
      <c r="RLI429" s="505"/>
      <c r="RLJ429" s="505"/>
      <c r="RLK429" s="511"/>
      <c r="RLL429" s="512"/>
      <c r="RLM429" s="512"/>
      <c r="RLN429" s="505"/>
      <c r="RLO429" s="505"/>
      <c r="RLP429" s="505"/>
      <c r="RLQ429" s="511"/>
      <c r="RLR429" s="512"/>
      <c r="RLS429" s="512"/>
      <c r="RLT429" s="505"/>
      <c r="RLU429" s="505"/>
      <c r="RLV429" s="505"/>
      <c r="RLW429" s="511"/>
      <c r="RLX429" s="512"/>
      <c r="RLY429" s="512"/>
      <c r="RLZ429" s="505"/>
      <c r="RMA429" s="505"/>
      <c r="RMB429" s="505"/>
      <c r="RMC429" s="511"/>
      <c r="RMD429" s="512"/>
      <c r="RME429" s="512"/>
      <c r="RMF429" s="505"/>
      <c r="RMG429" s="505"/>
      <c r="RMH429" s="505"/>
      <c r="RMI429" s="511"/>
      <c r="RMJ429" s="512"/>
      <c r="RMK429" s="512"/>
      <c r="RML429" s="505"/>
      <c r="RMM429" s="505"/>
      <c r="RMN429" s="505"/>
      <c r="RMO429" s="511"/>
      <c r="RMP429" s="512"/>
      <c r="RMQ429" s="512"/>
      <c r="RMR429" s="505"/>
      <c r="RMS429" s="505"/>
      <c r="RMT429" s="505"/>
      <c r="RMU429" s="511"/>
      <c r="RMV429" s="512"/>
      <c r="RMW429" s="512"/>
      <c r="RMX429" s="505"/>
      <c r="RMY429" s="505"/>
      <c r="RMZ429" s="505"/>
      <c r="RNA429" s="511"/>
      <c r="RNB429" s="512"/>
      <c r="RNC429" s="512"/>
      <c r="RND429" s="505"/>
      <c r="RNE429" s="505"/>
      <c r="RNF429" s="505"/>
      <c r="RNG429" s="511"/>
      <c r="RNH429" s="512"/>
      <c r="RNI429" s="512"/>
      <c r="RNJ429" s="505"/>
      <c r="RNK429" s="505"/>
      <c r="RNL429" s="505"/>
      <c r="RNM429" s="511"/>
      <c r="RNN429" s="512"/>
      <c r="RNO429" s="512"/>
      <c r="RNP429" s="505"/>
      <c r="RNQ429" s="505"/>
      <c r="RNR429" s="505"/>
      <c r="RNS429" s="511"/>
      <c r="RNT429" s="512"/>
      <c r="RNU429" s="512"/>
      <c r="RNV429" s="505"/>
      <c r="RNW429" s="505"/>
      <c r="RNX429" s="505"/>
      <c r="RNY429" s="511"/>
      <c r="RNZ429" s="512"/>
      <c r="ROA429" s="512"/>
      <c r="ROB429" s="505"/>
      <c r="ROC429" s="505"/>
      <c r="ROD429" s="505"/>
      <c r="ROE429" s="511"/>
      <c r="ROF429" s="512"/>
      <c r="ROG429" s="512"/>
      <c r="ROH429" s="505"/>
      <c r="ROI429" s="505"/>
      <c r="ROJ429" s="505"/>
      <c r="ROK429" s="511"/>
      <c r="ROL429" s="512"/>
      <c r="ROM429" s="512"/>
      <c r="RON429" s="505"/>
      <c r="ROO429" s="505"/>
      <c r="ROP429" s="505"/>
      <c r="ROQ429" s="511"/>
      <c r="ROR429" s="512"/>
      <c r="ROS429" s="512"/>
      <c r="ROT429" s="505"/>
      <c r="ROU429" s="505"/>
      <c r="ROV429" s="505"/>
      <c r="ROW429" s="511"/>
      <c r="ROX429" s="512"/>
      <c r="ROY429" s="512"/>
      <c r="ROZ429" s="505"/>
      <c r="RPA429" s="505"/>
      <c r="RPB429" s="505"/>
      <c r="RPC429" s="511"/>
      <c r="RPD429" s="512"/>
      <c r="RPE429" s="512"/>
      <c r="RPF429" s="505"/>
      <c r="RPG429" s="505"/>
      <c r="RPH429" s="505"/>
      <c r="RPI429" s="511"/>
      <c r="RPJ429" s="512"/>
      <c r="RPK429" s="512"/>
      <c r="RPL429" s="505"/>
      <c r="RPM429" s="505"/>
      <c r="RPN429" s="505"/>
      <c r="RPO429" s="511"/>
      <c r="RPP429" s="512"/>
      <c r="RPQ429" s="512"/>
      <c r="RPR429" s="505"/>
      <c r="RPS429" s="505"/>
      <c r="RPT429" s="505"/>
      <c r="RPU429" s="511"/>
      <c r="RPV429" s="512"/>
      <c r="RPW429" s="512"/>
      <c r="RPX429" s="505"/>
      <c r="RPY429" s="505"/>
      <c r="RPZ429" s="505"/>
      <c r="RQA429" s="511"/>
      <c r="RQB429" s="512"/>
      <c r="RQC429" s="512"/>
      <c r="RQD429" s="505"/>
      <c r="RQE429" s="505"/>
      <c r="RQF429" s="505"/>
      <c r="RQG429" s="511"/>
      <c r="RQH429" s="512"/>
      <c r="RQI429" s="512"/>
      <c r="RQJ429" s="505"/>
      <c r="RQK429" s="505"/>
      <c r="RQL429" s="505"/>
      <c r="RQM429" s="511"/>
      <c r="RQN429" s="512"/>
      <c r="RQO429" s="512"/>
      <c r="RQP429" s="505"/>
      <c r="RQQ429" s="505"/>
      <c r="RQR429" s="505"/>
      <c r="RQS429" s="511"/>
      <c r="RQT429" s="512"/>
      <c r="RQU429" s="512"/>
      <c r="RQV429" s="505"/>
      <c r="RQW429" s="505"/>
      <c r="RQX429" s="505"/>
      <c r="RQY429" s="511"/>
      <c r="RQZ429" s="512"/>
      <c r="RRA429" s="512"/>
      <c r="RRB429" s="505"/>
      <c r="RRC429" s="505"/>
      <c r="RRD429" s="505"/>
      <c r="RRE429" s="511"/>
      <c r="RRF429" s="512"/>
      <c r="RRG429" s="512"/>
      <c r="RRH429" s="505"/>
      <c r="RRI429" s="505"/>
      <c r="RRJ429" s="505"/>
      <c r="RRK429" s="511"/>
      <c r="RRL429" s="512"/>
      <c r="RRM429" s="512"/>
      <c r="RRN429" s="505"/>
      <c r="RRO429" s="505"/>
      <c r="RRP429" s="505"/>
      <c r="RRQ429" s="511"/>
      <c r="RRR429" s="512"/>
      <c r="RRS429" s="512"/>
      <c r="RRT429" s="505"/>
      <c r="RRU429" s="505"/>
      <c r="RRV429" s="505"/>
      <c r="RRW429" s="511"/>
      <c r="RRX429" s="512"/>
      <c r="RRY429" s="512"/>
      <c r="RRZ429" s="505"/>
      <c r="RSA429" s="505"/>
      <c r="RSB429" s="505"/>
      <c r="RSC429" s="511"/>
      <c r="RSD429" s="512"/>
      <c r="RSE429" s="512"/>
      <c r="RSF429" s="505"/>
      <c r="RSG429" s="505"/>
      <c r="RSH429" s="505"/>
      <c r="RSI429" s="511"/>
      <c r="RSJ429" s="512"/>
      <c r="RSK429" s="512"/>
      <c r="RSL429" s="505"/>
      <c r="RSM429" s="505"/>
      <c r="RSN429" s="505"/>
      <c r="RSO429" s="511"/>
      <c r="RSP429" s="512"/>
      <c r="RSQ429" s="512"/>
      <c r="RSR429" s="505"/>
      <c r="RSS429" s="505"/>
      <c r="RST429" s="505"/>
      <c r="RSU429" s="511"/>
      <c r="RSV429" s="512"/>
      <c r="RSW429" s="512"/>
      <c r="RSX429" s="505"/>
      <c r="RSY429" s="505"/>
      <c r="RSZ429" s="505"/>
      <c r="RTA429" s="511"/>
      <c r="RTB429" s="512"/>
      <c r="RTC429" s="512"/>
      <c r="RTD429" s="505"/>
      <c r="RTE429" s="505"/>
      <c r="RTF429" s="505"/>
      <c r="RTG429" s="511"/>
      <c r="RTH429" s="512"/>
      <c r="RTI429" s="512"/>
      <c r="RTJ429" s="505"/>
      <c r="RTK429" s="505"/>
      <c r="RTL429" s="505"/>
      <c r="RTM429" s="511"/>
      <c r="RTN429" s="512"/>
      <c r="RTO429" s="512"/>
      <c r="RTP429" s="505"/>
      <c r="RTQ429" s="505"/>
      <c r="RTR429" s="505"/>
      <c r="RTS429" s="511"/>
      <c r="RTT429" s="512"/>
      <c r="RTU429" s="512"/>
      <c r="RTV429" s="505"/>
      <c r="RTW429" s="505"/>
      <c r="RTX429" s="505"/>
      <c r="RTY429" s="511"/>
      <c r="RTZ429" s="512"/>
      <c r="RUA429" s="512"/>
      <c r="RUB429" s="505"/>
      <c r="RUC429" s="505"/>
      <c r="RUD429" s="505"/>
      <c r="RUE429" s="511"/>
      <c r="RUF429" s="512"/>
      <c r="RUG429" s="512"/>
      <c r="RUH429" s="505"/>
      <c r="RUI429" s="505"/>
      <c r="RUJ429" s="505"/>
      <c r="RUK429" s="511"/>
      <c r="RUL429" s="512"/>
      <c r="RUM429" s="512"/>
      <c r="RUN429" s="505"/>
      <c r="RUO429" s="505"/>
      <c r="RUP429" s="505"/>
      <c r="RUQ429" s="511"/>
      <c r="RUR429" s="512"/>
      <c r="RUS429" s="512"/>
      <c r="RUT429" s="505"/>
      <c r="RUU429" s="505"/>
      <c r="RUV429" s="505"/>
      <c r="RUW429" s="511"/>
      <c r="RUX429" s="512"/>
      <c r="RUY429" s="512"/>
      <c r="RUZ429" s="505"/>
      <c r="RVA429" s="505"/>
      <c r="RVB429" s="505"/>
      <c r="RVC429" s="511"/>
      <c r="RVD429" s="512"/>
      <c r="RVE429" s="512"/>
      <c r="RVF429" s="505"/>
      <c r="RVG429" s="505"/>
      <c r="RVH429" s="505"/>
      <c r="RVI429" s="511"/>
      <c r="RVJ429" s="512"/>
      <c r="RVK429" s="512"/>
      <c r="RVL429" s="505"/>
      <c r="RVM429" s="505"/>
      <c r="RVN429" s="505"/>
      <c r="RVO429" s="511"/>
      <c r="RVP429" s="512"/>
      <c r="RVQ429" s="512"/>
      <c r="RVR429" s="505"/>
      <c r="RVS429" s="505"/>
      <c r="RVT429" s="505"/>
      <c r="RVU429" s="511"/>
      <c r="RVV429" s="512"/>
      <c r="RVW429" s="512"/>
      <c r="RVX429" s="505"/>
      <c r="RVY429" s="505"/>
      <c r="RVZ429" s="505"/>
      <c r="RWA429" s="511"/>
      <c r="RWB429" s="512"/>
      <c r="RWC429" s="512"/>
      <c r="RWD429" s="505"/>
      <c r="RWE429" s="505"/>
      <c r="RWF429" s="505"/>
      <c r="RWG429" s="511"/>
      <c r="RWH429" s="512"/>
      <c r="RWI429" s="512"/>
      <c r="RWJ429" s="505"/>
      <c r="RWK429" s="505"/>
      <c r="RWL429" s="505"/>
      <c r="RWM429" s="511"/>
      <c r="RWN429" s="512"/>
      <c r="RWO429" s="512"/>
      <c r="RWP429" s="505"/>
      <c r="RWQ429" s="505"/>
      <c r="RWR429" s="505"/>
      <c r="RWS429" s="511"/>
      <c r="RWT429" s="512"/>
      <c r="RWU429" s="512"/>
      <c r="RWV429" s="505"/>
      <c r="RWW429" s="505"/>
      <c r="RWX429" s="505"/>
      <c r="RWY429" s="511"/>
      <c r="RWZ429" s="512"/>
      <c r="RXA429" s="512"/>
      <c r="RXB429" s="505"/>
      <c r="RXC429" s="505"/>
      <c r="RXD429" s="505"/>
      <c r="RXE429" s="511"/>
      <c r="RXF429" s="512"/>
      <c r="RXG429" s="512"/>
      <c r="RXH429" s="505"/>
      <c r="RXI429" s="505"/>
      <c r="RXJ429" s="505"/>
      <c r="RXK429" s="511"/>
      <c r="RXL429" s="512"/>
      <c r="RXM429" s="512"/>
      <c r="RXN429" s="505"/>
      <c r="RXO429" s="505"/>
      <c r="RXP429" s="505"/>
      <c r="RXQ429" s="511"/>
      <c r="RXR429" s="512"/>
      <c r="RXS429" s="512"/>
      <c r="RXT429" s="505"/>
      <c r="RXU429" s="505"/>
      <c r="RXV429" s="505"/>
      <c r="RXW429" s="511"/>
      <c r="RXX429" s="512"/>
      <c r="RXY429" s="512"/>
      <c r="RXZ429" s="505"/>
      <c r="RYA429" s="505"/>
      <c r="RYB429" s="505"/>
      <c r="RYC429" s="511"/>
      <c r="RYD429" s="512"/>
      <c r="RYE429" s="512"/>
      <c r="RYF429" s="505"/>
      <c r="RYG429" s="505"/>
      <c r="RYH429" s="505"/>
      <c r="RYI429" s="511"/>
      <c r="RYJ429" s="512"/>
      <c r="RYK429" s="512"/>
      <c r="RYL429" s="505"/>
      <c r="RYM429" s="505"/>
      <c r="RYN429" s="505"/>
      <c r="RYO429" s="511"/>
      <c r="RYP429" s="512"/>
      <c r="RYQ429" s="512"/>
      <c r="RYR429" s="505"/>
      <c r="RYS429" s="505"/>
      <c r="RYT429" s="505"/>
      <c r="RYU429" s="511"/>
      <c r="RYV429" s="512"/>
      <c r="RYW429" s="512"/>
      <c r="RYX429" s="505"/>
      <c r="RYY429" s="505"/>
      <c r="RYZ429" s="505"/>
      <c r="RZA429" s="511"/>
      <c r="RZB429" s="512"/>
      <c r="RZC429" s="512"/>
      <c r="RZD429" s="505"/>
      <c r="RZE429" s="505"/>
      <c r="RZF429" s="505"/>
      <c r="RZG429" s="511"/>
      <c r="RZH429" s="512"/>
      <c r="RZI429" s="512"/>
      <c r="RZJ429" s="505"/>
      <c r="RZK429" s="505"/>
      <c r="RZL429" s="505"/>
      <c r="RZM429" s="511"/>
      <c r="RZN429" s="512"/>
      <c r="RZO429" s="512"/>
      <c r="RZP429" s="505"/>
      <c r="RZQ429" s="505"/>
      <c r="RZR429" s="505"/>
      <c r="RZS429" s="511"/>
      <c r="RZT429" s="512"/>
      <c r="RZU429" s="512"/>
      <c r="RZV429" s="505"/>
      <c r="RZW429" s="505"/>
      <c r="RZX429" s="505"/>
      <c r="RZY429" s="511"/>
      <c r="RZZ429" s="512"/>
      <c r="SAA429" s="512"/>
      <c r="SAB429" s="505"/>
      <c r="SAC429" s="505"/>
      <c r="SAD429" s="505"/>
      <c r="SAE429" s="511"/>
      <c r="SAF429" s="512"/>
      <c r="SAG429" s="512"/>
      <c r="SAH429" s="505"/>
      <c r="SAI429" s="505"/>
      <c r="SAJ429" s="505"/>
      <c r="SAK429" s="511"/>
      <c r="SAL429" s="512"/>
      <c r="SAM429" s="512"/>
      <c r="SAN429" s="505"/>
      <c r="SAO429" s="505"/>
      <c r="SAP429" s="505"/>
      <c r="SAQ429" s="511"/>
      <c r="SAR429" s="512"/>
      <c r="SAS429" s="512"/>
      <c r="SAT429" s="505"/>
      <c r="SAU429" s="505"/>
      <c r="SAV429" s="505"/>
      <c r="SAW429" s="511"/>
      <c r="SAX429" s="512"/>
      <c r="SAY429" s="512"/>
      <c r="SAZ429" s="505"/>
      <c r="SBA429" s="505"/>
      <c r="SBB429" s="505"/>
      <c r="SBC429" s="511"/>
      <c r="SBD429" s="512"/>
      <c r="SBE429" s="512"/>
      <c r="SBF429" s="505"/>
      <c r="SBG429" s="505"/>
      <c r="SBH429" s="505"/>
      <c r="SBI429" s="511"/>
      <c r="SBJ429" s="512"/>
      <c r="SBK429" s="512"/>
      <c r="SBL429" s="505"/>
      <c r="SBM429" s="505"/>
      <c r="SBN429" s="505"/>
      <c r="SBO429" s="511"/>
      <c r="SBP429" s="512"/>
      <c r="SBQ429" s="512"/>
      <c r="SBR429" s="505"/>
      <c r="SBS429" s="505"/>
      <c r="SBT429" s="505"/>
      <c r="SBU429" s="511"/>
      <c r="SBV429" s="512"/>
      <c r="SBW429" s="512"/>
      <c r="SBX429" s="505"/>
      <c r="SBY429" s="505"/>
      <c r="SBZ429" s="505"/>
      <c r="SCA429" s="511"/>
      <c r="SCB429" s="512"/>
      <c r="SCC429" s="512"/>
      <c r="SCD429" s="505"/>
      <c r="SCE429" s="505"/>
      <c r="SCF429" s="505"/>
      <c r="SCG429" s="511"/>
      <c r="SCH429" s="512"/>
      <c r="SCI429" s="512"/>
      <c r="SCJ429" s="505"/>
      <c r="SCK429" s="505"/>
      <c r="SCL429" s="505"/>
      <c r="SCM429" s="511"/>
      <c r="SCN429" s="512"/>
      <c r="SCO429" s="512"/>
      <c r="SCP429" s="505"/>
      <c r="SCQ429" s="505"/>
      <c r="SCR429" s="505"/>
      <c r="SCS429" s="511"/>
      <c r="SCT429" s="512"/>
      <c r="SCU429" s="512"/>
      <c r="SCV429" s="505"/>
      <c r="SCW429" s="505"/>
      <c r="SCX429" s="505"/>
      <c r="SCY429" s="511"/>
      <c r="SCZ429" s="512"/>
      <c r="SDA429" s="512"/>
      <c r="SDB429" s="505"/>
      <c r="SDC429" s="505"/>
      <c r="SDD429" s="505"/>
      <c r="SDE429" s="511"/>
      <c r="SDF429" s="512"/>
      <c r="SDG429" s="512"/>
      <c r="SDH429" s="505"/>
      <c r="SDI429" s="505"/>
      <c r="SDJ429" s="505"/>
      <c r="SDK429" s="511"/>
      <c r="SDL429" s="512"/>
      <c r="SDM429" s="512"/>
      <c r="SDN429" s="505"/>
      <c r="SDO429" s="505"/>
      <c r="SDP429" s="505"/>
      <c r="SDQ429" s="511"/>
      <c r="SDR429" s="512"/>
      <c r="SDS429" s="512"/>
      <c r="SDT429" s="505"/>
      <c r="SDU429" s="505"/>
      <c r="SDV429" s="505"/>
      <c r="SDW429" s="511"/>
      <c r="SDX429" s="512"/>
      <c r="SDY429" s="512"/>
      <c r="SDZ429" s="505"/>
      <c r="SEA429" s="505"/>
      <c r="SEB429" s="505"/>
      <c r="SEC429" s="511"/>
      <c r="SED429" s="512"/>
      <c r="SEE429" s="512"/>
      <c r="SEF429" s="505"/>
      <c r="SEG429" s="505"/>
      <c r="SEH429" s="505"/>
      <c r="SEI429" s="511"/>
      <c r="SEJ429" s="512"/>
      <c r="SEK429" s="512"/>
      <c r="SEL429" s="505"/>
      <c r="SEM429" s="505"/>
      <c r="SEN429" s="505"/>
      <c r="SEO429" s="511"/>
      <c r="SEP429" s="512"/>
      <c r="SEQ429" s="512"/>
      <c r="SER429" s="505"/>
      <c r="SES429" s="505"/>
      <c r="SET429" s="505"/>
      <c r="SEU429" s="511"/>
      <c r="SEV429" s="512"/>
      <c r="SEW429" s="512"/>
      <c r="SEX429" s="505"/>
      <c r="SEY429" s="505"/>
      <c r="SEZ429" s="505"/>
      <c r="SFA429" s="511"/>
      <c r="SFB429" s="512"/>
      <c r="SFC429" s="512"/>
      <c r="SFD429" s="505"/>
      <c r="SFE429" s="505"/>
      <c r="SFF429" s="505"/>
      <c r="SFG429" s="511"/>
      <c r="SFH429" s="512"/>
      <c r="SFI429" s="512"/>
      <c r="SFJ429" s="505"/>
      <c r="SFK429" s="505"/>
      <c r="SFL429" s="505"/>
      <c r="SFM429" s="511"/>
      <c r="SFN429" s="512"/>
      <c r="SFO429" s="512"/>
      <c r="SFP429" s="505"/>
      <c r="SFQ429" s="505"/>
      <c r="SFR429" s="505"/>
      <c r="SFS429" s="511"/>
      <c r="SFT429" s="512"/>
      <c r="SFU429" s="512"/>
      <c r="SFV429" s="505"/>
      <c r="SFW429" s="505"/>
      <c r="SFX429" s="505"/>
      <c r="SFY429" s="511"/>
      <c r="SFZ429" s="512"/>
      <c r="SGA429" s="512"/>
      <c r="SGB429" s="505"/>
      <c r="SGC429" s="505"/>
      <c r="SGD429" s="505"/>
      <c r="SGE429" s="511"/>
      <c r="SGF429" s="512"/>
      <c r="SGG429" s="512"/>
      <c r="SGH429" s="505"/>
      <c r="SGI429" s="505"/>
      <c r="SGJ429" s="505"/>
      <c r="SGK429" s="511"/>
      <c r="SGL429" s="512"/>
      <c r="SGM429" s="512"/>
      <c r="SGN429" s="505"/>
      <c r="SGO429" s="505"/>
      <c r="SGP429" s="505"/>
      <c r="SGQ429" s="511"/>
      <c r="SGR429" s="512"/>
      <c r="SGS429" s="512"/>
      <c r="SGT429" s="505"/>
      <c r="SGU429" s="505"/>
      <c r="SGV429" s="505"/>
      <c r="SGW429" s="511"/>
      <c r="SGX429" s="512"/>
      <c r="SGY429" s="512"/>
      <c r="SGZ429" s="505"/>
      <c r="SHA429" s="505"/>
      <c r="SHB429" s="505"/>
      <c r="SHC429" s="511"/>
      <c r="SHD429" s="512"/>
      <c r="SHE429" s="512"/>
      <c r="SHF429" s="505"/>
      <c r="SHG429" s="505"/>
      <c r="SHH429" s="505"/>
      <c r="SHI429" s="511"/>
      <c r="SHJ429" s="512"/>
      <c r="SHK429" s="512"/>
      <c r="SHL429" s="505"/>
      <c r="SHM429" s="505"/>
      <c r="SHN429" s="505"/>
      <c r="SHO429" s="511"/>
      <c r="SHP429" s="512"/>
      <c r="SHQ429" s="512"/>
      <c r="SHR429" s="505"/>
      <c r="SHS429" s="505"/>
      <c r="SHT429" s="505"/>
      <c r="SHU429" s="511"/>
      <c r="SHV429" s="512"/>
      <c r="SHW429" s="512"/>
      <c r="SHX429" s="505"/>
      <c r="SHY429" s="505"/>
      <c r="SHZ429" s="505"/>
      <c r="SIA429" s="511"/>
      <c r="SIB429" s="512"/>
      <c r="SIC429" s="512"/>
      <c r="SID429" s="505"/>
      <c r="SIE429" s="505"/>
      <c r="SIF429" s="505"/>
      <c r="SIG429" s="511"/>
      <c r="SIH429" s="512"/>
      <c r="SII429" s="512"/>
      <c r="SIJ429" s="505"/>
      <c r="SIK429" s="505"/>
      <c r="SIL429" s="505"/>
      <c r="SIM429" s="511"/>
      <c r="SIN429" s="512"/>
      <c r="SIO429" s="512"/>
      <c r="SIP429" s="505"/>
      <c r="SIQ429" s="505"/>
      <c r="SIR429" s="505"/>
      <c r="SIS429" s="511"/>
      <c r="SIT429" s="512"/>
      <c r="SIU429" s="512"/>
      <c r="SIV429" s="505"/>
      <c r="SIW429" s="505"/>
      <c r="SIX429" s="505"/>
      <c r="SIY429" s="511"/>
      <c r="SIZ429" s="512"/>
      <c r="SJA429" s="512"/>
      <c r="SJB429" s="505"/>
      <c r="SJC429" s="505"/>
      <c r="SJD429" s="505"/>
      <c r="SJE429" s="511"/>
      <c r="SJF429" s="512"/>
      <c r="SJG429" s="512"/>
      <c r="SJH429" s="505"/>
      <c r="SJI429" s="505"/>
      <c r="SJJ429" s="505"/>
      <c r="SJK429" s="511"/>
      <c r="SJL429" s="512"/>
      <c r="SJM429" s="512"/>
      <c r="SJN429" s="505"/>
      <c r="SJO429" s="505"/>
      <c r="SJP429" s="505"/>
      <c r="SJQ429" s="511"/>
      <c r="SJR429" s="512"/>
      <c r="SJS429" s="512"/>
      <c r="SJT429" s="505"/>
      <c r="SJU429" s="505"/>
      <c r="SJV429" s="505"/>
      <c r="SJW429" s="511"/>
      <c r="SJX429" s="512"/>
      <c r="SJY429" s="512"/>
      <c r="SJZ429" s="505"/>
      <c r="SKA429" s="505"/>
      <c r="SKB429" s="505"/>
      <c r="SKC429" s="511"/>
      <c r="SKD429" s="512"/>
      <c r="SKE429" s="512"/>
      <c r="SKF429" s="505"/>
      <c r="SKG429" s="505"/>
      <c r="SKH429" s="505"/>
      <c r="SKI429" s="511"/>
      <c r="SKJ429" s="512"/>
      <c r="SKK429" s="512"/>
      <c r="SKL429" s="505"/>
      <c r="SKM429" s="505"/>
      <c r="SKN429" s="505"/>
      <c r="SKO429" s="511"/>
      <c r="SKP429" s="512"/>
      <c r="SKQ429" s="512"/>
      <c r="SKR429" s="505"/>
      <c r="SKS429" s="505"/>
      <c r="SKT429" s="505"/>
      <c r="SKU429" s="511"/>
      <c r="SKV429" s="512"/>
      <c r="SKW429" s="512"/>
      <c r="SKX429" s="505"/>
      <c r="SKY429" s="505"/>
      <c r="SKZ429" s="505"/>
      <c r="SLA429" s="511"/>
      <c r="SLB429" s="512"/>
      <c r="SLC429" s="512"/>
      <c r="SLD429" s="505"/>
      <c r="SLE429" s="505"/>
      <c r="SLF429" s="505"/>
      <c r="SLG429" s="511"/>
      <c r="SLH429" s="512"/>
      <c r="SLI429" s="512"/>
      <c r="SLJ429" s="505"/>
      <c r="SLK429" s="505"/>
      <c r="SLL429" s="505"/>
      <c r="SLM429" s="511"/>
      <c r="SLN429" s="512"/>
      <c r="SLO429" s="512"/>
      <c r="SLP429" s="505"/>
      <c r="SLQ429" s="505"/>
      <c r="SLR429" s="505"/>
      <c r="SLS429" s="511"/>
      <c r="SLT429" s="512"/>
      <c r="SLU429" s="512"/>
      <c r="SLV429" s="505"/>
      <c r="SLW429" s="505"/>
      <c r="SLX429" s="505"/>
      <c r="SLY429" s="511"/>
      <c r="SLZ429" s="512"/>
      <c r="SMA429" s="512"/>
      <c r="SMB429" s="505"/>
      <c r="SMC429" s="505"/>
      <c r="SMD429" s="505"/>
      <c r="SME429" s="511"/>
      <c r="SMF429" s="512"/>
      <c r="SMG429" s="512"/>
      <c r="SMH429" s="505"/>
      <c r="SMI429" s="505"/>
      <c r="SMJ429" s="505"/>
      <c r="SMK429" s="511"/>
      <c r="SML429" s="512"/>
      <c r="SMM429" s="512"/>
      <c r="SMN429" s="505"/>
      <c r="SMO429" s="505"/>
      <c r="SMP429" s="505"/>
      <c r="SMQ429" s="511"/>
      <c r="SMR429" s="512"/>
      <c r="SMS429" s="512"/>
      <c r="SMT429" s="505"/>
      <c r="SMU429" s="505"/>
      <c r="SMV429" s="505"/>
      <c r="SMW429" s="511"/>
      <c r="SMX429" s="512"/>
      <c r="SMY429" s="512"/>
      <c r="SMZ429" s="505"/>
      <c r="SNA429" s="505"/>
      <c r="SNB429" s="505"/>
      <c r="SNC429" s="511"/>
      <c r="SND429" s="512"/>
      <c r="SNE429" s="512"/>
      <c r="SNF429" s="505"/>
      <c r="SNG429" s="505"/>
      <c r="SNH429" s="505"/>
      <c r="SNI429" s="511"/>
      <c r="SNJ429" s="512"/>
      <c r="SNK429" s="512"/>
      <c r="SNL429" s="505"/>
      <c r="SNM429" s="505"/>
      <c r="SNN429" s="505"/>
      <c r="SNO429" s="511"/>
      <c r="SNP429" s="512"/>
      <c r="SNQ429" s="512"/>
      <c r="SNR429" s="505"/>
      <c r="SNS429" s="505"/>
      <c r="SNT429" s="505"/>
      <c r="SNU429" s="511"/>
      <c r="SNV429" s="512"/>
      <c r="SNW429" s="512"/>
      <c r="SNX429" s="505"/>
      <c r="SNY429" s="505"/>
      <c r="SNZ429" s="505"/>
      <c r="SOA429" s="511"/>
      <c r="SOB429" s="512"/>
      <c r="SOC429" s="512"/>
      <c r="SOD429" s="505"/>
      <c r="SOE429" s="505"/>
      <c r="SOF429" s="505"/>
      <c r="SOG429" s="511"/>
      <c r="SOH429" s="512"/>
      <c r="SOI429" s="512"/>
      <c r="SOJ429" s="505"/>
      <c r="SOK429" s="505"/>
      <c r="SOL429" s="505"/>
      <c r="SOM429" s="511"/>
      <c r="SON429" s="512"/>
      <c r="SOO429" s="512"/>
      <c r="SOP429" s="505"/>
      <c r="SOQ429" s="505"/>
      <c r="SOR429" s="505"/>
      <c r="SOS429" s="511"/>
      <c r="SOT429" s="512"/>
      <c r="SOU429" s="512"/>
      <c r="SOV429" s="505"/>
      <c r="SOW429" s="505"/>
      <c r="SOX429" s="505"/>
      <c r="SOY429" s="511"/>
      <c r="SOZ429" s="512"/>
      <c r="SPA429" s="512"/>
      <c r="SPB429" s="505"/>
      <c r="SPC429" s="505"/>
      <c r="SPD429" s="505"/>
      <c r="SPE429" s="511"/>
      <c r="SPF429" s="512"/>
      <c r="SPG429" s="512"/>
      <c r="SPH429" s="505"/>
      <c r="SPI429" s="505"/>
      <c r="SPJ429" s="505"/>
      <c r="SPK429" s="511"/>
      <c r="SPL429" s="512"/>
      <c r="SPM429" s="512"/>
      <c r="SPN429" s="505"/>
      <c r="SPO429" s="505"/>
      <c r="SPP429" s="505"/>
      <c r="SPQ429" s="511"/>
      <c r="SPR429" s="512"/>
      <c r="SPS429" s="512"/>
      <c r="SPT429" s="505"/>
      <c r="SPU429" s="505"/>
      <c r="SPV429" s="505"/>
      <c r="SPW429" s="511"/>
      <c r="SPX429" s="512"/>
      <c r="SPY429" s="512"/>
      <c r="SPZ429" s="505"/>
      <c r="SQA429" s="505"/>
      <c r="SQB429" s="505"/>
      <c r="SQC429" s="511"/>
      <c r="SQD429" s="512"/>
      <c r="SQE429" s="512"/>
      <c r="SQF429" s="505"/>
      <c r="SQG429" s="505"/>
      <c r="SQH429" s="505"/>
      <c r="SQI429" s="511"/>
      <c r="SQJ429" s="512"/>
      <c r="SQK429" s="512"/>
      <c r="SQL429" s="505"/>
      <c r="SQM429" s="505"/>
      <c r="SQN429" s="505"/>
      <c r="SQO429" s="511"/>
      <c r="SQP429" s="512"/>
      <c r="SQQ429" s="512"/>
      <c r="SQR429" s="505"/>
      <c r="SQS429" s="505"/>
      <c r="SQT429" s="505"/>
      <c r="SQU429" s="511"/>
      <c r="SQV429" s="512"/>
      <c r="SQW429" s="512"/>
      <c r="SQX429" s="505"/>
      <c r="SQY429" s="505"/>
      <c r="SQZ429" s="505"/>
      <c r="SRA429" s="511"/>
      <c r="SRB429" s="512"/>
      <c r="SRC429" s="512"/>
      <c r="SRD429" s="505"/>
      <c r="SRE429" s="505"/>
      <c r="SRF429" s="505"/>
      <c r="SRG429" s="511"/>
      <c r="SRH429" s="512"/>
      <c r="SRI429" s="512"/>
      <c r="SRJ429" s="505"/>
      <c r="SRK429" s="505"/>
      <c r="SRL429" s="505"/>
      <c r="SRM429" s="511"/>
      <c r="SRN429" s="512"/>
      <c r="SRO429" s="512"/>
      <c r="SRP429" s="505"/>
      <c r="SRQ429" s="505"/>
      <c r="SRR429" s="505"/>
      <c r="SRS429" s="511"/>
      <c r="SRT429" s="512"/>
      <c r="SRU429" s="512"/>
      <c r="SRV429" s="505"/>
      <c r="SRW429" s="505"/>
      <c r="SRX429" s="505"/>
      <c r="SRY429" s="511"/>
      <c r="SRZ429" s="512"/>
      <c r="SSA429" s="512"/>
      <c r="SSB429" s="505"/>
      <c r="SSC429" s="505"/>
      <c r="SSD429" s="505"/>
      <c r="SSE429" s="511"/>
      <c r="SSF429" s="512"/>
      <c r="SSG429" s="512"/>
      <c r="SSH429" s="505"/>
      <c r="SSI429" s="505"/>
      <c r="SSJ429" s="505"/>
      <c r="SSK429" s="511"/>
      <c r="SSL429" s="512"/>
      <c r="SSM429" s="512"/>
      <c r="SSN429" s="505"/>
      <c r="SSO429" s="505"/>
      <c r="SSP429" s="505"/>
      <c r="SSQ429" s="511"/>
      <c r="SSR429" s="512"/>
      <c r="SSS429" s="512"/>
      <c r="SST429" s="505"/>
      <c r="SSU429" s="505"/>
      <c r="SSV429" s="505"/>
      <c r="SSW429" s="511"/>
      <c r="SSX429" s="512"/>
      <c r="SSY429" s="512"/>
      <c r="SSZ429" s="505"/>
      <c r="STA429" s="505"/>
      <c r="STB429" s="505"/>
      <c r="STC429" s="511"/>
      <c r="STD429" s="512"/>
      <c r="STE429" s="512"/>
      <c r="STF429" s="505"/>
      <c r="STG429" s="505"/>
      <c r="STH429" s="505"/>
      <c r="STI429" s="511"/>
      <c r="STJ429" s="512"/>
      <c r="STK429" s="512"/>
      <c r="STL429" s="505"/>
      <c r="STM429" s="505"/>
      <c r="STN429" s="505"/>
      <c r="STO429" s="511"/>
      <c r="STP429" s="512"/>
      <c r="STQ429" s="512"/>
      <c r="STR429" s="505"/>
      <c r="STS429" s="505"/>
      <c r="STT429" s="505"/>
      <c r="STU429" s="511"/>
      <c r="STV429" s="512"/>
      <c r="STW429" s="512"/>
      <c r="STX429" s="505"/>
      <c r="STY429" s="505"/>
      <c r="STZ429" s="505"/>
      <c r="SUA429" s="511"/>
      <c r="SUB429" s="512"/>
      <c r="SUC429" s="512"/>
      <c r="SUD429" s="505"/>
      <c r="SUE429" s="505"/>
      <c r="SUF429" s="505"/>
      <c r="SUG429" s="511"/>
      <c r="SUH429" s="512"/>
      <c r="SUI429" s="512"/>
      <c r="SUJ429" s="505"/>
      <c r="SUK429" s="505"/>
      <c r="SUL429" s="505"/>
      <c r="SUM429" s="511"/>
      <c r="SUN429" s="512"/>
      <c r="SUO429" s="512"/>
      <c r="SUP429" s="505"/>
      <c r="SUQ429" s="505"/>
      <c r="SUR429" s="505"/>
      <c r="SUS429" s="511"/>
      <c r="SUT429" s="512"/>
      <c r="SUU429" s="512"/>
      <c r="SUV429" s="505"/>
      <c r="SUW429" s="505"/>
      <c r="SUX429" s="505"/>
      <c r="SUY429" s="511"/>
      <c r="SUZ429" s="512"/>
      <c r="SVA429" s="512"/>
      <c r="SVB429" s="505"/>
      <c r="SVC429" s="505"/>
      <c r="SVD429" s="505"/>
      <c r="SVE429" s="511"/>
      <c r="SVF429" s="512"/>
      <c r="SVG429" s="512"/>
      <c r="SVH429" s="505"/>
      <c r="SVI429" s="505"/>
      <c r="SVJ429" s="505"/>
      <c r="SVK429" s="511"/>
      <c r="SVL429" s="512"/>
      <c r="SVM429" s="512"/>
      <c r="SVN429" s="505"/>
      <c r="SVO429" s="505"/>
      <c r="SVP429" s="505"/>
      <c r="SVQ429" s="511"/>
      <c r="SVR429" s="512"/>
      <c r="SVS429" s="512"/>
      <c r="SVT429" s="505"/>
      <c r="SVU429" s="505"/>
      <c r="SVV429" s="505"/>
      <c r="SVW429" s="511"/>
      <c r="SVX429" s="512"/>
      <c r="SVY429" s="512"/>
      <c r="SVZ429" s="505"/>
      <c r="SWA429" s="505"/>
      <c r="SWB429" s="505"/>
      <c r="SWC429" s="511"/>
      <c r="SWD429" s="512"/>
      <c r="SWE429" s="512"/>
      <c r="SWF429" s="505"/>
      <c r="SWG429" s="505"/>
      <c r="SWH429" s="505"/>
      <c r="SWI429" s="511"/>
      <c r="SWJ429" s="512"/>
      <c r="SWK429" s="512"/>
      <c r="SWL429" s="505"/>
      <c r="SWM429" s="505"/>
      <c r="SWN429" s="505"/>
      <c r="SWO429" s="511"/>
      <c r="SWP429" s="512"/>
      <c r="SWQ429" s="512"/>
      <c r="SWR429" s="505"/>
      <c r="SWS429" s="505"/>
      <c r="SWT429" s="505"/>
      <c r="SWU429" s="511"/>
      <c r="SWV429" s="512"/>
      <c r="SWW429" s="512"/>
      <c r="SWX429" s="505"/>
      <c r="SWY429" s="505"/>
      <c r="SWZ429" s="505"/>
      <c r="SXA429" s="511"/>
      <c r="SXB429" s="512"/>
      <c r="SXC429" s="512"/>
      <c r="SXD429" s="505"/>
      <c r="SXE429" s="505"/>
      <c r="SXF429" s="505"/>
      <c r="SXG429" s="511"/>
      <c r="SXH429" s="512"/>
      <c r="SXI429" s="512"/>
      <c r="SXJ429" s="505"/>
      <c r="SXK429" s="505"/>
      <c r="SXL429" s="505"/>
      <c r="SXM429" s="511"/>
      <c r="SXN429" s="512"/>
      <c r="SXO429" s="512"/>
      <c r="SXP429" s="505"/>
      <c r="SXQ429" s="505"/>
      <c r="SXR429" s="505"/>
      <c r="SXS429" s="511"/>
      <c r="SXT429" s="512"/>
      <c r="SXU429" s="512"/>
      <c r="SXV429" s="505"/>
      <c r="SXW429" s="505"/>
      <c r="SXX429" s="505"/>
      <c r="SXY429" s="511"/>
      <c r="SXZ429" s="512"/>
      <c r="SYA429" s="512"/>
      <c r="SYB429" s="505"/>
      <c r="SYC429" s="505"/>
      <c r="SYD429" s="505"/>
      <c r="SYE429" s="511"/>
      <c r="SYF429" s="512"/>
      <c r="SYG429" s="512"/>
      <c r="SYH429" s="505"/>
      <c r="SYI429" s="505"/>
      <c r="SYJ429" s="505"/>
      <c r="SYK429" s="511"/>
      <c r="SYL429" s="512"/>
      <c r="SYM429" s="512"/>
      <c r="SYN429" s="505"/>
      <c r="SYO429" s="505"/>
      <c r="SYP429" s="505"/>
      <c r="SYQ429" s="511"/>
      <c r="SYR429" s="512"/>
      <c r="SYS429" s="512"/>
      <c r="SYT429" s="505"/>
      <c r="SYU429" s="505"/>
      <c r="SYV429" s="505"/>
      <c r="SYW429" s="511"/>
      <c r="SYX429" s="512"/>
      <c r="SYY429" s="512"/>
      <c r="SYZ429" s="505"/>
      <c r="SZA429" s="505"/>
      <c r="SZB429" s="505"/>
      <c r="SZC429" s="511"/>
      <c r="SZD429" s="512"/>
      <c r="SZE429" s="512"/>
      <c r="SZF429" s="505"/>
      <c r="SZG429" s="505"/>
      <c r="SZH429" s="505"/>
      <c r="SZI429" s="511"/>
      <c r="SZJ429" s="512"/>
      <c r="SZK429" s="512"/>
      <c r="SZL429" s="505"/>
      <c r="SZM429" s="505"/>
      <c r="SZN429" s="505"/>
      <c r="SZO429" s="511"/>
      <c r="SZP429" s="512"/>
      <c r="SZQ429" s="512"/>
      <c r="SZR429" s="505"/>
      <c r="SZS429" s="505"/>
      <c r="SZT429" s="505"/>
      <c r="SZU429" s="511"/>
      <c r="SZV429" s="512"/>
      <c r="SZW429" s="512"/>
      <c r="SZX429" s="505"/>
      <c r="SZY429" s="505"/>
      <c r="SZZ429" s="505"/>
      <c r="TAA429" s="511"/>
      <c r="TAB429" s="512"/>
      <c r="TAC429" s="512"/>
      <c r="TAD429" s="505"/>
      <c r="TAE429" s="505"/>
      <c r="TAF429" s="505"/>
      <c r="TAG429" s="511"/>
      <c r="TAH429" s="512"/>
      <c r="TAI429" s="512"/>
      <c r="TAJ429" s="505"/>
      <c r="TAK429" s="505"/>
      <c r="TAL429" s="505"/>
      <c r="TAM429" s="511"/>
      <c r="TAN429" s="512"/>
      <c r="TAO429" s="512"/>
      <c r="TAP429" s="505"/>
      <c r="TAQ429" s="505"/>
      <c r="TAR429" s="505"/>
      <c r="TAS429" s="511"/>
      <c r="TAT429" s="512"/>
      <c r="TAU429" s="512"/>
      <c r="TAV429" s="505"/>
      <c r="TAW429" s="505"/>
      <c r="TAX429" s="505"/>
      <c r="TAY429" s="511"/>
      <c r="TAZ429" s="512"/>
      <c r="TBA429" s="512"/>
      <c r="TBB429" s="505"/>
      <c r="TBC429" s="505"/>
      <c r="TBD429" s="505"/>
      <c r="TBE429" s="511"/>
      <c r="TBF429" s="512"/>
      <c r="TBG429" s="512"/>
      <c r="TBH429" s="505"/>
      <c r="TBI429" s="505"/>
      <c r="TBJ429" s="505"/>
      <c r="TBK429" s="511"/>
      <c r="TBL429" s="512"/>
      <c r="TBM429" s="512"/>
      <c r="TBN429" s="505"/>
      <c r="TBO429" s="505"/>
      <c r="TBP429" s="505"/>
      <c r="TBQ429" s="511"/>
      <c r="TBR429" s="512"/>
      <c r="TBS429" s="512"/>
      <c r="TBT429" s="505"/>
      <c r="TBU429" s="505"/>
      <c r="TBV429" s="505"/>
      <c r="TBW429" s="511"/>
      <c r="TBX429" s="512"/>
      <c r="TBY429" s="512"/>
      <c r="TBZ429" s="505"/>
      <c r="TCA429" s="505"/>
      <c r="TCB429" s="505"/>
      <c r="TCC429" s="511"/>
      <c r="TCD429" s="512"/>
      <c r="TCE429" s="512"/>
      <c r="TCF429" s="505"/>
      <c r="TCG429" s="505"/>
      <c r="TCH429" s="505"/>
      <c r="TCI429" s="511"/>
      <c r="TCJ429" s="512"/>
      <c r="TCK429" s="512"/>
      <c r="TCL429" s="505"/>
      <c r="TCM429" s="505"/>
      <c r="TCN429" s="505"/>
      <c r="TCO429" s="511"/>
      <c r="TCP429" s="512"/>
      <c r="TCQ429" s="512"/>
      <c r="TCR429" s="505"/>
      <c r="TCS429" s="505"/>
      <c r="TCT429" s="505"/>
      <c r="TCU429" s="511"/>
      <c r="TCV429" s="512"/>
      <c r="TCW429" s="512"/>
      <c r="TCX429" s="505"/>
      <c r="TCY429" s="505"/>
      <c r="TCZ429" s="505"/>
      <c r="TDA429" s="511"/>
      <c r="TDB429" s="512"/>
      <c r="TDC429" s="512"/>
      <c r="TDD429" s="505"/>
      <c r="TDE429" s="505"/>
      <c r="TDF429" s="505"/>
      <c r="TDG429" s="511"/>
      <c r="TDH429" s="512"/>
      <c r="TDI429" s="512"/>
      <c r="TDJ429" s="505"/>
      <c r="TDK429" s="505"/>
      <c r="TDL429" s="505"/>
      <c r="TDM429" s="511"/>
      <c r="TDN429" s="512"/>
      <c r="TDO429" s="512"/>
      <c r="TDP429" s="505"/>
      <c r="TDQ429" s="505"/>
      <c r="TDR429" s="505"/>
      <c r="TDS429" s="511"/>
      <c r="TDT429" s="512"/>
      <c r="TDU429" s="512"/>
      <c r="TDV429" s="505"/>
      <c r="TDW429" s="505"/>
      <c r="TDX429" s="505"/>
      <c r="TDY429" s="511"/>
      <c r="TDZ429" s="512"/>
      <c r="TEA429" s="512"/>
      <c r="TEB429" s="505"/>
      <c r="TEC429" s="505"/>
      <c r="TED429" s="505"/>
      <c r="TEE429" s="511"/>
      <c r="TEF429" s="512"/>
      <c r="TEG429" s="512"/>
      <c r="TEH429" s="505"/>
      <c r="TEI429" s="505"/>
      <c r="TEJ429" s="505"/>
      <c r="TEK429" s="511"/>
      <c r="TEL429" s="512"/>
      <c r="TEM429" s="512"/>
      <c r="TEN429" s="505"/>
      <c r="TEO429" s="505"/>
      <c r="TEP429" s="505"/>
      <c r="TEQ429" s="511"/>
      <c r="TER429" s="512"/>
      <c r="TES429" s="512"/>
      <c r="TET429" s="505"/>
      <c r="TEU429" s="505"/>
      <c r="TEV429" s="505"/>
      <c r="TEW429" s="511"/>
      <c r="TEX429" s="512"/>
      <c r="TEY429" s="512"/>
      <c r="TEZ429" s="505"/>
      <c r="TFA429" s="505"/>
      <c r="TFB429" s="505"/>
      <c r="TFC429" s="511"/>
      <c r="TFD429" s="512"/>
      <c r="TFE429" s="512"/>
      <c r="TFF429" s="505"/>
      <c r="TFG429" s="505"/>
      <c r="TFH429" s="505"/>
      <c r="TFI429" s="511"/>
      <c r="TFJ429" s="512"/>
      <c r="TFK429" s="512"/>
      <c r="TFL429" s="505"/>
      <c r="TFM429" s="505"/>
      <c r="TFN429" s="505"/>
      <c r="TFO429" s="511"/>
      <c r="TFP429" s="512"/>
      <c r="TFQ429" s="512"/>
      <c r="TFR429" s="505"/>
      <c r="TFS429" s="505"/>
      <c r="TFT429" s="505"/>
      <c r="TFU429" s="511"/>
      <c r="TFV429" s="512"/>
      <c r="TFW429" s="512"/>
      <c r="TFX429" s="505"/>
      <c r="TFY429" s="505"/>
      <c r="TFZ429" s="505"/>
      <c r="TGA429" s="511"/>
      <c r="TGB429" s="512"/>
      <c r="TGC429" s="512"/>
      <c r="TGD429" s="505"/>
      <c r="TGE429" s="505"/>
      <c r="TGF429" s="505"/>
      <c r="TGG429" s="511"/>
      <c r="TGH429" s="512"/>
      <c r="TGI429" s="512"/>
      <c r="TGJ429" s="505"/>
      <c r="TGK429" s="505"/>
      <c r="TGL429" s="505"/>
      <c r="TGM429" s="511"/>
      <c r="TGN429" s="512"/>
      <c r="TGO429" s="512"/>
      <c r="TGP429" s="505"/>
      <c r="TGQ429" s="505"/>
      <c r="TGR429" s="505"/>
      <c r="TGS429" s="511"/>
      <c r="TGT429" s="512"/>
      <c r="TGU429" s="512"/>
      <c r="TGV429" s="505"/>
      <c r="TGW429" s="505"/>
      <c r="TGX429" s="505"/>
      <c r="TGY429" s="511"/>
      <c r="TGZ429" s="512"/>
      <c r="THA429" s="512"/>
      <c r="THB429" s="505"/>
      <c r="THC429" s="505"/>
      <c r="THD429" s="505"/>
      <c r="THE429" s="511"/>
      <c r="THF429" s="512"/>
      <c r="THG429" s="512"/>
      <c r="THH429" s="505"/>
      <c r="THI429" s="505"/>
      <c r="THJ429" s="505"/>
      <c r="THK429" s="511"/>
      <c r="THL429" s="512"/>
      <c r="THM429" s="512"/>
      <c r="THN429" s="505"/>
      <c r="THO429" s="505"/>
      <c r="THP429" s="505"/>
      <c r="THQ429" s="511"/>
      <c r="THR429" s="512"/>
      <c r="THS429" s="512"/>
      <c r="THT429" s="505"/>
      <c r="THU429" s="505"/>
      <c r="THV429" s="505"/>
      <c r="THW429" s="511"/>
      <c r="THX429" s="512"/>
      <c r="THY429" s="512"/>
      <c r="THZ429" s="505"/>
      <c r="TIA429" s="505"/>
      <c r="TIB429" s="505"/>
      <c r="TIC429" s="511"/>
      <c r="TID429" s="512"/>
      <c r="TIE429" s="512"/>
      <c r="TIF429" s="505"/>
      <c r="TIG429" s="505"/>
      <c r="TIH429" s="505"/>
      <c r="TII429" s="511"/>
      <c r="TIJ429" s="512"/>
      <c r="TIK429" s="512"/>
      <c r="TIL429" s="505"/>
      <c r="TIM429" s="505"/>
      <c r="TIN429" s="505"/>
      <c r="TIO429" s="511"/>
      <c r="TIP429" s="512"/>
      <c r="TIQ429" s="512"/>
      <c r="TIR429" s="505"/>
      <c r="TIS429" s="505"/>
      <c r="TIT429" s="505"/>
      <c r="TIU429" s="511"/>
      <c r="TIV429" s="512"/>
      <c r="TIW429" s="512"/>
      <c r="TIX429" s="505"/>
      <c r="TIY429" s="505"/>
      <c r="TIZ429" s="505"/>
      <c r="TJA429" s="511"/>
      <c r="TJB429" s="512"/>
      <c r="TJC429" s="512"/>
      <c r="TJD429" s="505"/>
      <c r="TJE429" s="505"/>
      <c r="TJF429" s="505"/>
      <c r="TJG429" s="511"/>
      <c r="TJH429" s="512"/>
      <c r="TJI429" s="512"/>
      <c r="TJJ429" s="505"/>
      <c r="TJK429" s="505"/>
      <c r="TJL429" s="505"/>
      <c r="TJM429" s="511"/>
      <c r="TJN429" s="512"/>
      <c r="TJO429" s="512"/>
      <c r="TJP429" s="505"/>
      <c r="TJQ429" s="505"/>
      <c r="TJR429" s="505"/>
      <c r="TJS429" s="511"/>
      <c r="TJT429" s="512"/>
      <c r="TJU429" s="512"/>
      <c r="TJV429" s="505"/>
      <c r="TJW429" s="505"/>
      <c r="TJX429" s="505"/>
      <c r="TJY429" s="511"/>
      <c r="TJZ429" s="512"/>
      <c r="TKA429" s="512"/>
      <c r="TKB429" s="505"/>
      <c r="TKC429" s="505"/>
      <c r="TKD429" s="505"/>
      <c r="TKE429" s="511"/>
      <c r="TKF429" s="512"/>
      <c r="TKG429" s="512"/>
      <c r="TKH429" s="505"/>
      <c r="TKI429" s="505"/>
      <c r="TKJ429" s="505"/>
      <c r="TKK429" s="511"/>
      <c r="TKL429" s="512"/>
      <c r="TKM429" s="512"/>
      <c r="TKN429" s="505"/>
      <c r="TKO429" s="505"/>
      <c r="TKP429" s="505"/>
      <c r="TKQ429" s="511"/>
      <c r="TKR429" s="512"/>
      <c r="TKS429" s="512"/>
      <c r="TKT429" s="505"/>
      <c r="TKU429" s="505"/>
      <c r="TKV429" s="505"/>
      <c r="TKW429" s="511"/>
      <c r="TKX429" s="512"/>
      <c r="TKY429" s="512"/>
      <c r="TKZ429" s="505"/>
      <c r="TLA429" s="505"/>
      <c r="TLB429" s="505"/>
      <c r="TLC429" s="511"/>
      <c r="TLD429" s="512"/>
      <c r="TLE429" s="512"/>
      <c r="TLF429" s="505"/>
      <c r="TLG429" s="505"/>
      <c r="TLH429" s="505"/>
      <c r="TLI429" s="511"/>
      <c r="TLJ429" s="512"/>
      <c r="TLK429" s="512"/>
      <c r="TLL429" s="505"/>
      <c r="TLM429" s="505"/>
      <c r="TLN429" s="505"/>
      <c r="TLO429" s="511"/>
      <c r="TLP429" s="512"/>
      <c r="TLQ429" s="512"/>
      <c r="TLR429" s="505"/>
      <c r="TLS429" s="505"/>
      <c r="TLT429" s="505"/>
      <c r="TLU429" s="511"/>
      <c r="TLV429" s="512"/>
      <c r="TLW429" s="512"/>
      <c r="TLX429" s="505"/>
      <c r="TLY429" s="505"/>
      <c r="TLZ429" s="505"/>
      <c r="TMA429" s="511"/>
      <c r="TMB429" s="512"/>
      <c r="TMC429" s="512"/>
      <c r="TMD429" s="505"/>
      <c r="TME429" s="505"/>
      <c r="TMF429" s="505"/>
      <c r="TMG429" s="511"/>
      <c r="TMH429" s="512"/>
      <c r="TMI429" s="512"/>
      <c r="TMJ429" s="505"/>
      <c r="TMK429" s="505"/>
      <c r="TML429" s="505"/>
      <c r="TMM429" s="511"/>
      <c r="TMN429" s="512"/>
      <c r="TMO429" s="512"/>
      <c r="TMP429" s="505"/>
      <c r="TMQ429" s="505"/>
      <c r="TMR429" s="505"/>
      <c r="TMS429" s="511"/>
      <c r="TMT429" s="512"/>
      <c r="TMU429" s="512"/>
      <c r="TMV429" s="505"/>
      <c r="TMW429" s="505"/>
      <c r="TMX429" s="505"/>
      <c r="TMY429" s="511"/>
      <c r="TMZ429" s="512"/>
      <c r="TNA429" s="512"/>
      <c r="TNB429" s="505"/>
      <c r="TNC429" s="505"/>
      <c r="TND429" s="505"/>
      <c r="TNE429" s="511"/>
      <c r="TNF429" s="512"/>
      <c r="TNG429" s="512"/>
      <c r="TNH429" s="505"/>
      <c r="TNI429" s="505"/>
      <c r="TNJ429" s="505"/>
      <c r="TNK429" s="511"/>
      <c r="TNL429" s="512"/>
      <c r="TNM429" s="512"/>
      <c r="TNN429" s="505"/>
      <c r="TNO429" s="505"/>
      <c r="TNP429" s="505"/>
      <c r="TNQ429" s="511"/>
      <c r="TNR429" s="512"/>
      <c r="TNS429" s="512"/>
      <c r="TNT429" s="505"/>
      <c r="TNU429" s="505"/>
      <c r="TNV429" s="505"/>
      <c r="TNW429" s="511"/>
      <c r="TNX429" s="512"/>
      <c r="TNY429" s="512"/>
      <c r="TNZ429" s="505"/>
      <c r="TOA429" s="505"/>
      <c r="TOB429" s="505"/>
      <c r="TOC429" s="511"/>
      <c r="TOD429" s="512"/>
      <c r="TOE429" s="512"/>
      <c r="TOF429" s="505"/>
      <c r="TOG429" s="505"/>
      <c r="TOH429" s="505"/>
      <c r="TOI429" s="511"/>
      <c r="TOJ429" s="512"/>
      <c r="TOK429" s="512"/>
      <c r="TOL429" s="505"/>
      <c r="TOM429" s="505"/>
      <c r="TON429" s="505"/>
      <c r="TOO429" s="511"/>
      <c r="TOP429" s="512"/>
      <c r="TOQ429" s="512"/>
      <c r="TOR429" s="505"/>
      <c r="TOS429" s="505"/>
      <c r="TOT429" s="505"/>
      <c r="TOU429" s="511"/>
      <c r="TOV429" s="512"/>
      <c r="TOW429" s="512"/>
      <c r="TOX429" s="505"/>
      <c r="TOY429" s="505"/>
      <c r="TOZ429" s="505"/>
      <c r="TPA429" s="511"/>
      <c r="TPB429" s="512"/>
      <c r="TPC429" s="512"/>
      <c r="TPD429" s="505"/>
      <c r="TPE429" s="505"/>
      <c r="TPF429" s="505"/>
      <c r="TPG429" s="511"/>
      <c r="TPH429" s="512"/>
      <c r="TPI429" s="512"/>
      <c r="TPJ429" s="505"/>
      <c r="TPK429" s="505"/>
      <c r="TPL429" s="505"/>
      <c r="TPM429" s="511"/>
      <c r="TPN429" s="512"/>
      <c r="TPO429" s="512"/>
      <c r="TPP429" s="505"/>
      <c r="TPQ429" s="505"/>
      <c r="TPR429" s="505"/>
      <c r="TPS429" s="511"/>
      <c r="TPT429" s="512"/>
      <c r="TPU429" s="512"/>
      <c r="TPV429" s="505"/>
      <c r="TPW429" s="505"/>
      <c r="TPX429" s="505"/>
      <c r="TPY429" s="511"/>
      <c r="TPZ429" s="512"/>
      <c r="TQA429" s="512"/>
      <c r="TQB429" s="505"/>
      <c r="TQC429" s="505"/>
      <c r="TQD429" s="505"/>
      <c r="TQE429" s="511"/>
      <c r="TQF429" s="512"/>
      <c r="TQG429" s="512"/>
      <c r="TQH429" s="505"/>
      <c r="TQI429" s="505"/>
      <c r="TQJ429" s="505"/>
      <c r="TQK429" s="511"/>
      <c r="TQL429" s="512"/>
      <c r="TQM429" s="512"/>
      <c r="TQN429" s="505"/>
      <c r="TQO429" s="505"/>
      <c r="TQP429" s="505"/>
      <c r="TQQ429" s="511"/>
      <c r="TQR429" s="512"/>
      <c r="TQS429" s="512"/>
      <c r="TQT429" s="505"/>
      <c r="TQU429" s="505"/>
      <c r="TQV429" s="505"/>
      <c r="TQW429" s="511"/>
      <c r="TQX429" s="512"/>
      <c r="TQY429" s="512"/>
      <c r="TQZ429" s="505"/>
      <c r="TRA429" s="505"/>
      <c r="TRB429" s="505"/>
      <c r="TRC429" s="511"/>
      <c r="TRD429" s="512"/>
      <c r="TRE429" s="512"/>
      <c r="TRF429" s="505"/>
      <c r="TRG429" s="505"/>
      <c r="TRH429" s="505"/>
      <c r="TRI429" s="511"/>
      <c r="TRJ429" s="512"/>
      <c r="TRK429" s="512"/>
      <c r="TRL429" s="505"/>
      <c r="TRM429" s="505"/>
      <c r="TRN429" s="505"/>
      <c r="TRO429" s="511"/>
      <c r="TRP429" s="512"/>
      <c r="TRQ429" s="512"/>
      <c r="TRR429" s="505"/>
      <c r="TRS429" s="505"/>
      <c r="TRT429" s="505"/>
      <c r="TRU429" s="511"/>
      <c r="TRV429" s="512"/>
      <c r="TRW429" s="512"/>
      <c r="TRX429" s="505"/>
      <c r="TRY429" s="505"/>
      <c r="TRZ429" s="505"/>
      <c r="TSA429" s="511"/>
      <c r="TSB429" s="512"/>
      <c r="TSC429" s="512"/>
      <c r="TSD429" s="505"/>
      <c r="TSE429" s="505"/>
      <c r="TSF429" s="505"/>
      <c r="TSG429" s="511"/>
      <c r="TSH429" s="512"/>
      <c r="TSI429" s="512"/>
      <c r="TSJ429" s="505"/>
      <c r="TSK429" s="505"/>
      <c r="TSL429" s="505"/>
      <c r="TSM429" s="511"/>
      <c r="TSN429" s="512"/>
      <c r="TSO429" s="512"/>
      <c r="TSP429" s="505"/>
      <c r="TSQ429" s="505"/>
      <c r="TSR429" s="505"/>
      <c r="TSS429" s="511"/>
      <c r="TST429" s="512"/>
      <c r="TSU429" s="512"/>
      <c r="TSV429" s="505"/>
      <c r="TSW429" s="505"/>
      <c r="TSX429" s="505"/>
      <c r="TSY429" s="511"/>
      <c r="TSZ429" s="512"/>
      <c r="TTA429" s="512"/>
      <c r="TTB429" s="505"/>
      <c r="TTC429" s="505"/>
      <c r="TTD429" s="505"/>
      <c r="TTE429" s="511"/>
      <c r="TTF429" s="512"/>
      <c r="TTG429" s="512"/>
      <c r="TTH429" s="505"/>
      <c r="TTI429" s="505"/>
      <c r="TTJ429" s="505"/>
      <c r="TTK429" s="511"/>
      <c r="TTL429" s="512"/>
      <c r="TTM429" s="512"/>
      <c r="TTN429" s="505"/>
      <c r="TTO429" s="505"/>
      <c r="TTP429" s="505"/>
      <c r="TTQ429" s="511"/>
      <c r="TTR429" s="512"/>
      <c r="TTS429" s="512"/>
      <c r="TTT429" s="505"/>
      <c r="TTU429" s="505"/>
      <c r="TTV429" s="505"/>
      <c r="TTW429" s="511"/>
      <c r="TTX429" s="512"/>
      <c r="TTY429" s="512"/>
      <c r="TTZ429" s="505"/>
      <c r="TUA429" s="505"/>
      <c r="TUB429" s="505"/>
      <c r="TUC429" s="511"/>
      <c r="TUD429" s="512"/>
      <c r="TUE429" s="512"/>
      <c r="TUF429" s="505"/>
      <c r="TUG429" s="505"/>
      <c r="TUH429" s="505"/>
      <c r="TUI429" s="511"/>
      <c r="TUJ429" s="512"/>
      <c r="TUK429" s="512"/>
      <c r="TUL429" s="505"/>
      <c r="TUM429" s="505"/>
      <c r="TUN429" s="505"/>
      <c r="TUO429" s="511"/>
      <c r="TUP429" s="512"/>
      <c r="TUQ429" s="512"/>
      <c r="TUR429" s="505"/>
      <c r="TUS429" s="505"/>
      <c r="TUT429" s="505"/>
      <c r="TUU429" s="511"/>
      <c r="TUV429" s="512"/>
      <c r="TUW429" s="512"/>
      <c r="TUX429" s="505"/>
      <c r="TUY429" s="505"/>
      <c r="TUZ429" s="505"/>
      <c r="TVA429" s="511"/>
      <c r="TVB429" s="512"/>
      <c r="TVC429" s="512"/>
      <c r="TVD429" s="505"/>
      <c r="TVE429" s="505"/>
      <c r="TVF429" s="505"/>
      <c r="TVG429" s="511"/>
      <c r="TVH429" s="512"/>
      <c r="TVI429" s="512"/>
      <c r="TVJ429" s="505"/>
      <c r="TVK429" s="505"/>
      <c r="TVL429" s="505"/>
      <c r="TVM429" s="511"/>
      <c r="TVN429" s="512"/>
      <c r="TVO429" s="512"/>
      <c r="TVP429" s="505"/>
      <c r="TVQ429" s="505"/>
      <c r="TVR429" s="505"/>
      <c r="TVS429" s="511"/>
      <c r="TVT429" s="512"/>
      <c r="TVU429" s="512"/>
      <c r="TVV429" s="505"/>
      <c r="TVW429" s="505"/>
      <c r="TVX429" s="505"/>
      <c r="TVY429" s="511"/>
      <c r="TVZ429" s="512"/>
      <c r="TWA429" s="512"/>
      <c r="TWB429" s="505"/>
      <c r="TWC429" s="505"/>
      <c r="TWD429" s="505"/>
      <c r="TWE429" s="511"/>
      <c r="TWF429" s="512"/>
      <c r="TWG429" s="512"/>
      <c r="TWH429" s="505"/>
      <c r="TWI429" s="505"/>
      <c r="TWJ429" s="505"/>
      <c r="TWK429" s="511"/>
      <c r="TWL429" s="512"/>
      <c r="TWM429" s="512"/>
      <c r="TWN429" s="505"/>
      <c r="TWO429" s="505"/>
      <c r="TWP429" s="505"/>
      <c r="TWQ429" s="511"/>
      <c r="TWR429" s="512"/>
      <c r="TWS429" s="512"/>
      <c r="TWT429" s="505"/>
      <c r="TWU429" s="505"/>
      <c r="TWV429" s="505"/>
      <c r="TWW429" s="511"/>
      <c r="TWX429" s="512"/>
      <c r="TWY429" s="512"/>
      <c r="TWZ429" s="505"/>
      <c r="TXA429" s="505"/>
      <c r="TXB429" s="505"/>
      <c r="TXC429" s="511"/>
      <c r="TXD429" s="512"/>
      <c r="TXE429" s="512"/>
      <c r="TXF429" s="505"/>
      <c r="TXG429" s="505"/>
      <c r="TXH429" s="505"/>
      <c r="TXI429" s="511"/>
      <c r="TXJ429" s="512"/>
      <c r="TXK429" s="512"/>
      <c r="TXL429" s="505"/>
      <c r="TXM429" s="505"/>
      <c r="TXN429" s="505"/>
      <c r="TXO429" s="511"/>
      <c r="TXP429" s="512"/>
      <c r="TXQ429" s="512"/>
      <c r="TXR429" s="505"/>
      <c r="TXS429" s="505"/>
      <c r="TXT429" s="505"/>
      <c r="TXU429" s="511"/>
      <c r="TXV429" s="512"/>
      <c r="TXW429" s="512"/>
      <c r="TXX429" s="505"/>
      <c r="TXY429" s="505"/>
      <c r="TXZ429" s="505"/>
      <c r="TYA429" s="511"/>
      <c r="TYB429" s="512"/>
      <c r="TYC429" s="512"/>
      <c r="TYD429" s="505"/>
      <c r="TYE429" s="505"/>
      <c r="TYF429" s="505"/>
      <c r="TYG429" s="511"/>
      <c r="TYH429" s="512"/>
      <c r="TYI429" s="512"/>
      <c r="TYJ429" s="505"/>
      <c r="TYK429" s="505"/>
      <c r="TYL429" s="505"/>
      <c r="TYM429" s="511"/>
      <c r="TYN429" s="512"/>
      <c r="TYO429" s="512"/>
      <c r="TYP429" s="505"/>
      <c r="TYQ429" s="505"/>
      <c r="TYR429" s="505"/>
      <c r="TYS429" s="511"/>
      <c r="TYT429" s="512"/>
      <c r="TYU429" s="512"/>
      <c r="TYV429" s="505"/>
      <c r="TYW429" s="505"/>
      <c r="TYX429" s="505"/>
      <c r="TYY429" s="511"/>
      <c r="TYZ429" s="512"/>
      <c r="TZA429" s="512"/>
      <c r="TZB429" s="505"/>
      <c r="TZC429" s="505"/>
      <c r="TZD429" s="505"/>
      <c r="TZE429" s="511"/>
      <c r="TZF429" s="512"/>
      <c r="TZG429" s="512"/>
      <c r="TZH429" s="505"/>
      <c r="TZI429" s="505"/>
      <c r="TZJ429" s="505"/>
      <c r="TZK429" s="511"/>
      <c r="TZL429" s="512"/>
      <c r="TZM429" s="512"/>
      <c r="TZN429" s="505"/>
      <c r="TZO429" s="505"/>
      <c r="TZP429" s="505"/>
      <c r="TZQ429" s="511"/>
      <c r="TZR429" s="512"/>
      <c r="TZS429" s="512"/>
      <c r="TZT429" s="505"/>
      <c r="TZU429" s="505"/>
      <c r="TZV429" s="505"/>
      <c r="TZW429" s="511"/>
      <c r="TZX429" s="512"/>
      <c r="TZY429" s="512"/>
      <c r="TZZ429" s="505"/>
      <c r="UAA429" s="505"/>
      <c r="UAB429" s="505"/>
      <c r="UAC429" s="511"/>
      <c r="UAD429" s="512"/>
      <c r="UAE429" s="512"/>
      <c r="UAF429" s="505"/>
      <c r="UAG429" s="505"/>
      <c r="UAH429" s="505"/>
      <c r="UAI429" s="511"/>
      <c r="UAJ429" s="512"/>
      <c r="UAK429" s="512"/>
      <c r="UAL429" s="505"/>
      <c r="UAM429" s="505"/>
      <c r="UAN429" s="505"/>
      <c r="UAO429" s="511"/>
      <c r="UAP429" s="512"/>
      <c r="UAQ429" s="512"/>
      <c r="UAR429" s="505"/>
      <c r="UAS429" s="505"/>
      <c r="UAT429" s="505"/>
      <c r="UAU429" s="511"/>
      <c r="UAV429" s="512"/>
      <c r="UAW429" s="512"/>
      <c r="UAX429" s="505"/>
      <c r="UAY429" s="505"/>
      <c r="UAZ429" s="505"/>
      <c r="UBA429" s="511"/>
      <c r="UBB429" s="512"/>
      <c r="UBC429" s="512"/>
      <c r="UBD429" s="505"/>
      <c r="UBE429" s="505"/>
      <c r="UBF429" s="505"/>
      <c r="UBG429" s="511"/>
      <c r="UBH429" s="512"/>
      <c r="UBI429" s="512"/>
      <c r="UBJ429" s="505"/>
      <c r="UBK429" s="505"/>
      <c r="UBL429" s="505"/>
      <c r="UBM429" s="511"/>
      <c r="UBN429" s="512"/>
      <c r="UBO429" s="512"/>
      <c r="UBP429" s="505"/>
      <c r="UBQ429" s="505"/>
      <c r="UBR429" s="505"/>
      <c r="UBS429" s="511"/>
      <c r="UBT429" s="512"/>
      <c r="UBU429" s="512"/>
      <c r="UBV429" s="505"/>
      <c r="UBW429" s="505"/>
      <c r="UBX429" s="505"/>
      <c r="UBY429" s="511"/>
      <c r="UBZ429" s="512"/>
      <c r="UCA429" s="512"/>
      <c r="UCB429" s="505"/>
      <c r="UCC429" s="505"/>
      <c r="UCD429" s="505"/>
      <c r="UCE429" s="511"/>
      <c r="UCF429" s="512"/>
      <c r="UCG429" s="512"/>
      <c r="UCH429" s="505"/>
      <c r="UCI429" s="505"/>
      <c r="UCJ429" s="505"/>
      <c r="UCK429" s="511"/>
      <c r="UCL429" s="512"/>
      <c r="UCM429" s="512"/>
      <c r="UCN429" s="505"/>
      <c r="UCO429" s="505"/>
      <c r="UCP429" s="505"/>
      <c r="UCQ429" s="511"/>
      <c r="UCR429" s="512"/>
      <c r="UCS429" s="512"/>
      <c r="UCT429" s="505"/>
      <c r="UCU429" s="505"/>
      <c r="UCV429" s="505"/>
      <c r="UCW429" s="511"/>
      <c r="UCX429" s="512"/>
      <c r="UCY429" s="512"/>
      <c r="UCZ429" s="505"/>
      <c r="UDA429" s="505"/>
      <c r="UDB429" s="505"/>
      <c r="UDC429" s="511"/>
      <c r="UDD429" s="512"/>
      <c r="UDE429" s="512"/>
      <c r="UDF429" s="505"/>
      <c r="UDG429" s="505"/>
      <c r="UDH429" s="505"/>
      <c r="UDI429" s="511"/>
      <c r="UDJ429" s="512"/>
      <c r="UDK429" s="512"/>
      <c r="UDL429" s="505"/>
      <c r="UDM429" s="505"/>
      <c r="UDN429" s="505"/>
      <c r="UDO429" s="511"/>
      <c r="UDP429" s="512"/>
      <c r="UDQ429" s="512"/>
      <c r="UDR429" s="505"/>
      <c r="UDS429" s="505"/>
      <c r="UDT429" s="505"/>
      <c r="UDU429" s="511"/>
      <c r="UDV429" s="512"/>
      <c r="UDW429" s="512"/>
      <c r="UDX429" s="505"/>
      <c r="UDY429" s="505"/>
      <c r="UDZ429" s="505"/>
      <c r="UEA429" s="511"/>
      <c r="UEB429" s="512"/>
      <c r="UEC429" s="512"/>
      <c r="UED429" s="505"/>
      <c r="UEE429" s="505"/>
      <c r="UEF429" s="505"/>
      <c r="UEG429" s="511"/>
      <c r="UEH429" s="512"/>
      <c r="UEI429" s="512"/>
      <c r="UEJ429" s="505"/>
      <c r="UEK429" s="505"/>
      <c r="UEL429" s="505"/>
      <c r="UEM429" s="511"/>
      <c r="UEN429" s="512"/>
      <c r="UEO429" s="512"/>
      <c r="UEP429" s="505"/>
      <c r="UEQ429" s="505"/>
      <c r="UER429" s="505"/>
      <c r="UES429" s="511"/>
      <c r="UET429" s="512"/>
      <c r="UEU429" s="512"/>
      <c r="UEV429" s="505"/>
      <c r="UEW429" s="505"/>
      <c r="UEX429" s="505"/>
      <c r="UEY429" s="511"/>
      <c r="UEZ429" s="512"/>
      <c r="UFA429" s="512"/>
      <c r="UFB429" s="505"/>
      <c r="UFC429" s="505"/>
      <c r="UFD429" s="505"/>
      <c r="UFE429" s="511"/>
      <c r="UFF429" s="512"/>
      <c r="UFG429" s="512"/>
      <c r="UFH429" s="505"/>
      <c r="UFI429" s="505"/>
      <c r="UFJ429" s="505"/>
      <c r="UFK429" s="511"/>
      <c r="UFL429" s="512"/>
      <c r="UFM429" s="512"/>
      <c r="UFN429" s="505"/>
      <c r="UFO429" s="505"/>
      <c r="UFP429" s="505"/>
      <c r="UFQ429" s="511"/>
      <c r="UFR429" s="512"/>
      <c r="UFS429" s="512"/>
      <c r="UFT429" s="505"/>
      <c r="UFU429" s="505"/>
      <c r="UFV429" s="505"/>
      <c r="UFW429" s="511"/>
      <c r="UFX429" s="512"/>
      <c r="UFY429" s="512"/>
      <c r="UFZ429" s="505"/>
      <c r="UGA429" s="505"/>
      <c r="UGB429" s="505"/>
      <c r="UGC429" s="511"/>
      <c r="UGD429" s="512"/>
      <c r="UGE429" s="512"/>
      <c r="UGF429" s="505"/>
      <c r="UGG429" s="505"/>
      <c r="UGH429" s="505"/>
      <c r="UGI429" s="511"/>
      <c r="UGJ429" s="512"/>
      <c r="UGK429" s="512"/>
      <c r="UGL429" s="505"/>
      <c r="UGM429" s="505"/>
      <c r="UGN429" s="505"/>
      <c r="UGO429" s="511"/>
      <c r="UGP429" s="512"/>
      <c r="UGQ429" s="512"/>
      <c r="UGR429" s="505"/>
      <c r="UGS429" s="505"/>
      <c r="UGT429" s="505"/>
      <c r="UGU429" s="511"/>
      <c r="UGV429" s="512"/>
      <c r="UGW429" s="512"/>
      <c r="UGX429" s="505"/>
      <c r="UGY429" s="505"/>
      <c r="UGZ429" s="505"/>
      <c r="UHA429" s="511"/>
      <c r="UHB429" s="512"/>
      <c r="UHC429" s="512"/>
      <c r="UHD429" s="505"/>
      <c r="UHE429" s="505"/>
      <c r="UHF429" s="505"/>
      <c r="UHG429" s="511"/>
      <c r="UHH429" s="512"/>
      <c r="UHI429" s="512"/>
      <c r="UHJ429" s="505"/>
      <c r="UHK429" s="505"/>
      <c r="UHL429" s="505"/>
      <c r="UHM429" s="511"/>
      <c r="UHN429" s="512"/>
      <c r="UHO429" s="512"/>
      <c r="UHP429" s="505"/>
      <c r="UHQ429" s="505"/>
      <c r="UHR429" s="505"/>
      <c r="UHS429" s="511"/>
      <c r="UHT429" s="512"/>
      <c r="UHU429" s="512"/>
      <c r="UHV429" s="505"/>
      <c r="UHW429" s="505"/>
      <c r="UHX429" s="505"/>
      <c r="UHY429" s="511"/>
      <c r="UHZ429" s="512"/>
      <c r="UIA429" s="512"/>
      <c r="UIB429" s="505"/>
      <c r="UIC429" s="505"/>
      <c r="UID429" s="505"/>
      <c r="UIE429" s="511"/>
      <c r="UIF429" s="512"/>
      <c r="UIG429" s="512"/>
      <c r="UIH429" s="505"/>
      <c r="UII429" s="505"/>
      <c r="UIJ429" s="505"/>
      <c r="UIK429" s="511"/>
      <c r="UIL429" s="512"/>
      <c r="UIM429" s="512"/>
      <c r="UIN429" s="505"/>
      <c r="UIO429" s="505"/>
      <c r="UIP429" s="505"/>
      <c r="UIQ429" s="511"/>
      <c r="UIR429" s="512"/>
      <c r="UIS429" s="512"/>
      <c r="UIT429" s="505"/>
      <c r="UIU429" s="505"/>
      <c r="UIV429" s="505"/>
      <c r="UIW429" s="511"/>
      <c r="UIX429" s="512"/>
      <c r="UIY429" s="512"/>
      <c r="UIZ429" s="505"/>
      <c r="UJA429" s="505"/>
      <c r="UJB429" s="505"/>
      <c r="UJC429" s="511"/>
      <c r="UJD429" s="512"/>
      <c r="UJE429" s="512"/>
      <c r="UJF429" s="505"/>
      <c r="UJG429" s="505"/>
      <c r="UJH429" s="505"/>
      <c r="UJI429" s="511"/>
      <c r="UJJ429" s="512"/>
      <c r="UJK429" s="512"/>
      <c r="UJL429" s="505"/>
      <c r="UJM429" s="505"/>
      <c r="UJN429" s="505"/>
      <c r="UJO429" s="511"/>
      <c r="UJP429" s="512"/>
      <c r="UJQ429" s="512"/>
      <c r="UJR429" s="505"/>
      <c r="UJS429" s="505"/>
      <c r="UJT429" s="505"/>
      <c r="UJU429" s="511"/>
      <c r="UJV429" s="512"/>
      <c r="UJW429" s="512"/>
      <c r="UJX429" s="505"/>
      <c r="UJY429" s="505"/>
      <c r="UJZ429" s="505"/>
      <c r="UKA429" s="511"/>
      <c r="UKB429" s="512"/>
      <c r="UKC429" s="512"/>
      <c r="UKD429" s="505"/>
      <c r="UKE429" s="505"/>
      <c r="UKF429" s="505"/>
      <c r="UKG429" s="511"/>
      <c r="UKH429" s="512"/>
      <c r="UKI429" s="512"/>
      <c r="UKJ429" s="505"/>
      <c r="UKK429" s="505"/>
      <c r="UKL429" s="505"/>
      <c r="UKM429" s="511"/>
      <c r="UKN429" s="512"/>
      <c r="UKO429" s="512"/>
      <c r="UKP429" s="505"/>
      <c r="UKQ429" s="505"/>
      <c r="UKR429" s="505"/>
      <c r="UKS429" s="511"/>
      <c r="UKT429" s="512"/>
      <c r="UKU429" s="512"/>
      <c r="UKV429" s="505"/>
      <c r="UKW429" s="505"/>
      <c r="UKX429" s="505"/>
      <c r="UKY429" s="511"/>
      <c r="UKZ429" s="512"/>
      <c r="ULA429" s="512"/>
      <c r="ULB429" s="505"/>
      <c r="ULC429" s="505"/>
      <c r="ULD429" s="505"/>
      <c r="ULE429" s="511"/>
      <c r="ULF429" s="512"/>
      <c r="ULG429" s="512"/>
      <c r="ULH429" s="505"/>
      <c r="ULI429" s="505"/>
      <c r="ULJ429" s="505"/>
      <c r="ULK429" s="511"/>
      <c r="ULL429" s="512"/>
      <c r="ULM429" s="512"/>
      <c r="ULN429" s="505"/>
      <c r="ULO429" s="505"/>
      <c r="ULP429" s="505"/>
      <c r="ULQ429" s="511"/>
      <c r="ULR429" s="512"/>
      <c r="ULS429" s="512"/>
      <c r="ULT429" s="505"/>
      <c r="ULU429" s="505"/>
      <c r="ULV429" s="505"/>
      <c r="ULW429" s="511"/>
      <c r="ULX429" s="512"/>
      <c r="ULY429" s="512"/>
      <c r="ULZ429" s="505"/>
      <c r="UMA429" s="505"/>
      <c r="UMB429" s="505"/>
      <c r="UMC429" s="511"/>
      <c r="UMD429" s="512"/>
      <c r="UME429" s="512"/>
      <c r="UMF429" s="505"/>
      <c r="UMG429" s="505"/>
      <c r="UMH429" s="505"/>
      <c r="UMI429" s="511"/>
      <c r="UMJ429" s="512"/>
      <c r="UMK429" s="512"/>
      <c r="UML429" s="505"/>
      <c r="UMM429" s="505"/>
      <c r="UMN429" s="505"/>
      <c r="UMO429" s="511"/>
      <c r="UMP429" s="512"/>
      <c r="UMQ429" s="512"/>
      <c r="UMR429" s="505"/>
      <c r="UMS429" s="505"/>
      <c r="UMT429" s="505"/>
      <c r="UMU429" s="511"/>
      <c r="UMV429" s="512"/>
      <c r="UMW429" s="512"/>
      <c r="UMX429" s="505"/>
      <c r="UMY429" s="505"/>
      <c r="UMZ429" s="505"/>
      <c r="UNA429" s="511"/>
      <c r="UNB429" s="512"/>
      <c r="UNC429" s="512"/>
      <c r="UND429" s="505"/>
      <c r="UNE429" s="505"/>
      <c r="UNF429" s="505"/>
      <c r="UNG429" s="511"/>
      <c r="UNH429" s="512"/>
      <c r="UNI429" s="512"/>
      <c r="UNJ429" s="505"/>
      <c r="UNK429" s="505"/>
      <c r="UNL429" s="505"/>
      <c r="UNM429" s="511"/>
      <c r="UNN429" s="512"/>
      <c r="UNO429" s="512"/>
      <c r="UNP429" s="505"/>
      <c r="UNQ429" s="505"/>
      <c r="UNR429" s="505"/>
      <c r="UNS429" s="511"/>
      <c r="UNT429" s="512"/>
      <c r="UNU429" s="512"/>
      <c r="UNV429" s="505"/>
      <c r="UNW429" s="505"/>
      <c r="UNX429" s="505"/>
      <c r="UNY429" s="511"/>
      <c r="UNZ429" s="512"/>
      <c r="UOA429" s="512"/>
      <c r="UOB429" s="505"/>
      <c r="UOC429" s="505"/>
      <c r="UOD429" s="505"/>
      <c r="UOE429" s="511"/>
      <c r="UOF429" s="512"/>
      <c r="UOG429" s="512"/>
      <c r="UOH429" s="505"/>
      <c r="UOI429" s="505"/>
      <c r="UOJ429" s="505"/>
      <c r="UOK429" s="511"/>
      <c r="UOL429" s="512"/>
      <c r="UOM429" s="512"/>
      <c r="UON429" s="505"/>
      <c r="UOO429" s="505"/>
      <c r="UOP429" s="505"/>
      <c r="UOQ429" s="511"/>
      <c r="UOR429" s="512"/>
      <c r="UOS429" s="512"/>
      <c r="UOT429" s="505"/>
      <c r="UOU429" s="505"/>
      <c r="UOV429" s="505"/>
      <c r="UOW429" s="511"/>
      <c r="UOX429" s="512"/>
      <c r="UOY429" s="512"/>
      <c r="UOZ429" s="505"/>
      <c r="UPA429" s="505"/>
      <c r="UPB429" s="505"/>
      <c r="UPC429" s="511"/>
      <c r="UPD429" s="512"/>
      <c r="UPE429" s="512"/>
      <c r="UPF429" s="505"/>
      <c r="UPG429" s="505"/>
      <c r="UPH429" s="505"/>
      <c r="UPI429" s="511"/>
      <c r="UPJ429" s="512"/>
      <c r="UPK429" s="512"/>
      <c r="UPL429" s="505"/>
      <c r="UPM429" s="505"/>
      <c r="UPN429" s="505"/>
      <c r="UPO429" s="511"/>
      <c r="UPP429" s="512"/>
      <c r="UPQ429" s="512"/>
      <c r="UPR429" s="505"/>
      <c r="UPS429" s="505"/>
      <c r="UPT429" s="505"/>
      <c r="UPU429" s="511"/>
      <c r="UPV429" s="512"/>
      <c r="UPW429" s="512"/>
      <c r="UPX429" s="505"/>
      <c r="UPY429" s="505"/>
      <c r="UPZ429" s="505"/>
      <c r="UQA429" s="511"/>
      <c r="UQB429" s="512"/>
      <c r="UQC429" s="512"/>
      <c r="UQD429" s="505"/>
      <c r="UQE429" s="505"/>
      <c r="UQF429" s="505"/>
      <c r="UQG429" s="511"/>
      <c r="UQH429" s="512"/>
      <c r="UQI429" s="512"/>
      <c r="UQJ429" s="505"/>
      <c r="UQK429" s="505"/>
      <c r="UQL429" s="505"/>
      <c r="UQM429" s="511"/>
      <c r="UQN429" s="512"/>
      <c r="UQO429" s="512"/>
      <c r="UQP429" s="505"/>
      <c r="UQQ429" s="505"/>
      <c r="UQR429" s="505"/>
      <c r="UQS429" s="511"/>
      <c r="UQT429" s="512"/>
      <c r="UQU429" s="512"/>
      <c r="UQV429" s="505"/>
      <c r="UQW429" s="505"/>
      <c r="UQX429" s="505"/>
      <c r="UQY429" s="511"/>
      <c r="UQZ429" s="512"/>
      <c r="URA429" s="512"/>
      <c r="URB429" s="505"/>
      <c r="URC429" s="505"/>
      <c r="URD429" s="505"/>
      <c r="URE429" s="511"/>
      <c r="URF429" s="512"/>
      <c r="URG429" s="512"/>
      <c r="URH429" s="505"/>
      <c r="URI429" s="505"/>
      <c r="URJ429" s="505"/>
      <c r="URK429" s="511"/>
      <c r="URL429" s="512"/>
      <c r="URM429" s="512"/>
      <c r="URN429" s="505"/>
      <c r="URO429" s="505"/>
      <c r="URP429" s="505"/>
      <c r="URQ429" s="511"/>
      <c r="URR429" s="512"/>
      <c r="URS429" s="512"/>
      <c r="URT429" s="505"/>
      <c r="URU429" s="505"/>
      <c r="URV429" s="505"/>
      <c r="URW429" s="511"/>
      <c r="URX429" s="512"/>
      <c r="URY429" s="512"/>
      <c r="URZ429" s="505"/>
      <c r="USA429" s="505"/>
      <c r="USB429" s="505"/>
      <c r="USC429" s="511"/>
      <c r="USD429" s="512"/>
      <c r="USE429" s="512"/>
      <c r="USF429" s="505"/>
      <c r="USG429" s="505"/>
      <c r="USH429" s="505"/>
      <c r="USI429" s="511"/>
      <c r="USJ429" s="512"/>
      <c r="USK429" s="512"/>
      <c r="USL429" s="505"/>
      <c r="USM429" s="505"/>
      <c r="USN429" s="505"/>
      <c r="USO429" s="511"/>
      <c r="USP429" s="512"/>
      <c r="USQ429" s="512"/>
      <c r="USR429" s="505"/>
      <c r="USS429" s="505"/>
      <c r="UST429" s="505"/>
      <c r="USU429" s="511"/>
      <c r="USV429" s="512"/>
      <c r="USW429" s="512"/>
      <c r="USX429" s="505"/>
      <c r="USY429" s="505"/>
      <c r="USZ429" s="505"/>
      <c r="UTA429" s="511"/>
      <c r="UTB429" s="512"/>
      <c r="UTC429" s="512"/>
      <c r="UTD429" s="505"/>
      <c r="UTE429" s="505"/>
      <c r="UTF429" s="505"/>
      <c r="UTG429" s="511"/>
      <c r="UTH429" s="512"/>
      <c r="UTI429" s="512"/>
      <c r="UTJ429" s="505"/>
      <c r="UTK429" s="505"/>
      <c r="UTL429" s="505"/>
      <c r="UTM429" s="511"/>
      <c r="UTN429" s="512"/>
      <c r="UTO429" s="512"/>
      <c r="UTP429" s="505"/>
      <c r="UTQ429" s="505"/>
      <c r="UTR429" s="505"/>
      <c r="UTS429" s="511"/>
      <c r="UTT429" s="512"/>
      <c r="UTU429" s="512"/>
      <c r="UTV429" s="505"/>
      <c r="UTW429" s="505"/>
      <c r="UTX429" s="505"/>
      <c r="UTY429" s="511"/>
      <c r="UTZ429" s="512"/>
      <c r="UUA429" s="512"/>
      <c r="UUB429" s="505"/>
      <c r="UUC429" s="505"/>
      <c r="UUD429" s="505"/>
      <c r="UUE429" s="511"/>
      <c r="UUF429" s="512"/>
      <c r="UUG429" s="512"/>
      <c r="UUH429" s="505"/>
      <c r="UUI429" s="505"/>
      <c r="UUJ429" s="505"/>
      <c r="UUK429" s="511"/>
      <c r="UUL429" s="512"/>
      <c r="UUM429" s="512"/>
      <c r="UUN429" s="505"/>
      <c r="UUO429" s="505"/>
      <c r="UUP429" s="505"/>
      <c r="UUQ429" s="511"/>
      <c r="UUR429" s="512"/>
      <c r="UUS429" s="512"/>
      <c r="UUT429" s="505"/>
      <c r="UUU429" s="505"/>
      <c r="UUV429" s="505"/>
      <c r="UUW429" s="511"/>
      <c r="UUX429" s="512"/>
      <c r="UUY429" s="512"/>
      <c r="UUZ429" s="505"/>
      <c r="UVA429" s="505"/>
      <c r="UVB429" s="505"/>
      <c r="UVC429" s="511"/>
      <c r="UVD429" s="512"/>
      <c r="UVE429" s="512"/>
      <c r="UVF429" s="505"/>
      <c r="UVG429" s="505"/>
      <c r="UVH429" s="505"/>
      <c r="UVI429" s="511"/>
      <c r="UVJ429" s="512"/>
      <c r="UVK429" s="512"/>
      <c r="UVL429" s="505"/>
      <c r="UVM429" s="505"/>
      <c r="UVN429" s="505"/>
      <c r="UVO429" s="511"/>
      <c r="UVP429" s="512"/>
      <c r="UVQ429" s="512"/>
      <c r="UVR429" s="505"/>
      <c r="UVS429" s="505"/>
      <c r="UVT429" s="505"/>
      <c r="UVU429" s="511"/>
      <c r="UVV429" s="512"/>
      <c r="UVW429" s="512"/>
      <c r="UVX429" s="505"/>
      <c r="UVY429" s="505"/>
      <c r="UVZ429" s="505"/>
      <c r="UWA429" s="511"/>
      <c r="UWB429" s="512"/>
      <c r="UWC429" s="512"/>
      <c r="UWD429" s="505"/>
      <c r="UWE429" s="505"/>
      <c r="UWF429" s="505"/>
      <c r="UWG429" s="511"/>
      <c r="UWH429" s="512"/>
      <c r="UWI429" s="512"/>
      <c r="UWJ429" s="505"/>
      <c r="UWK429" s="505"/>
      <c r="UWL429" s="505"/>
      <c r="UWM429" s="511"/>
      <c r="UWN429" s="512"/>
      <c r="UWO429" s="512"/>
      <c r="UWP429" s="505"/>
      <c r="UWQ429" s="505"/>
      <c r="UWR429" s="505"/>
      <c r="UWS429" s="511"/>
      <c r="UWT429" s="512"/>
      <c r="UWU429" s="512"/>
      <c r="UWV429" s="505"/>
      <c r="UWW429" s="505"/>
      <c r="UWX429" s="505"/>
      <c r="UWY429" s="511"/>
      <c r="UWZ429" s="512"/>
      <c r="UXA429" s="512"/>
      <c r="UXB429" s="505"/>
      <c r="UXC429" s="505"/>
      <c r="UXD429" s="505"/>
      <c r="UXE429" s="511"/>
      <c r="UXF429" s="512"/>
      <c r="UXG429" s="512"/>
      <c r="UXH429" s="505"/>
      <c r="UXI429" s="505"/>
      <c r="UXJ429" s="505"/>
      <c r="UXK429" s="511"/>
      <c r="UXL429" s="512"/>
      <c r="UXM429" s="512"/>
      <c r="UXN429" s="505"/>
      <c r="UXO429" s="505"/>
      <c r="UXP429" s="505"/>
      <c r="UXQ429" s="511"/>
      <c r="UXR429" s="512"/>
      <c r="UXS429" s="512"/>
      <c r="UXT429" s="505"/>
      <c r="UXU429" s="505"/>
      <c r="UXV429" s="505"/>
      <c r="UXW429" s="511"/>
      <c r="UXX429" s="512"/>
      <c r="UXY429" s="512"/>
      <c r="UXZ429" s="505"/>
      <c r="UYA429" s="505"/>
      <c r="UYB429" s="505"/>
      <c r="UYC429" s="511"/>
      <c r="UYD429" s="512"/>
      <c r="UYE429" s="512"/>
      <c r="UYF429" s="505"/>
      <c r="UYG429" s="505"/>
      <c r="UYH429" s="505"/>
      <c r="UYI429" s="511"/>
      <c r="UYJ429" s="512"/>
      <c r="UYK429" s="512"/>
      <c r="UYL429" s="505"/>
      <c r="UYM429" s="505"/>
      <c r="UYN429" s="505"/>
      <c r="UYO429" s="511"/>
      <c r="UYP429" s="512"/>
      <c r="UYQ429" s="512"/>
      <c r="UYR429" s="505"/>
      <c r="UYS429" s="505"/>
      <c r="UYT429" s="505"/>
      <c r="UYU429" s="511"/>
      <c r="UYV429" s="512"/>
      <c r="UYW429" s="512"/>
      <c r="UYX429" s="505"/>
      <c r="UYY429" s="505"/>
      <c r="UYZ429" s="505"/>
      <c r="UZA429" s="511"/>
      <c r="UZB429" s="512"/>
      <c r="UZC429" s="512"/>
      <c r="UZD429" s="505"/>
      <c r="UZE429" s="505"/>
      <c r="UZF429" s="505"/>
      <c r="UZG429" s="511"/>
      <c r="UZH429" s="512"/>
      <c r="UZI429" s="512"/>
      <c r="UZJ429" s="505"/>
      <c r="UZK429" s="505"/>
      <c r="UZL429" s="505"/>
      <c r="UZM429" s="511"/>
      <c r="UZN429" s="512"/>
      <c r="UZO429" s="512"/>
      <c r="UZP429" s="505"/>
      <c r="UZQ429" s="505"/>
      <c r="UZR429" s="505"/>
      <c r="UZS429" s="511"/>
      <c r="UZT429" s="512"/>
      <c r="UZU429" s="512"/>
      <c r="UZV429" s="505"/>
      <c r="UZW429" s="505"/>
      <c r="UZX429" s="505"/>
      <c r="UZY429" s="511"/>
      <c r="UZZ429" s="512"/>
      <c r="VAA429" s="512"/>
      <c r="VAB429" s="505"/>
      <c r="VAC429" s="505"/>
      <c r="VAD429" s="505"/>
      <c r="VAE429" s="511"/>
      <c r="VAF429" s="512"/>
      <c r="VAG429" s="512"/>
      <c r="VAH429" s="505"/>
      <c r="VAI429" s="505"/>
      <c r="VAJ429" s="505"/>
      <c r="VAK429" s="511"/>
      <c r="VAL429" s="512"/>
      <c r="VAM429" s="512"/>
      <c r="VAN429" s="505"/>
      <c r="VAO429" s="505"/>
      <c r="VAP429" s="505"/>
      <c r="VAQ429" s="511"/>
      <c r="VAR429" s="512"/>
      <c r="VAS429" s="512"/>
      <c r="VAT429" s="505"/>
      <c r="VAU429" s="505"/>
      <c r="VAV429" s="505"/>
      <c r="VAW429" s="511"/>
      <c r="VAX429" s="512"/>
      <c r="VAY429" s="512"/>
      <c r="VAZ429" s="505"/>
      <c r="VBA429" s="505"/>
      <c r="VBB429" s="505"/>
      <c r="VBC429" s="511"/>
      <c r="VBD429" s="512"/>
      <c r="VBE429" s="512"/>
      <c r="VBF429" s="505"/>
      <c r="VBG429" s="505"/>
      <c r="VBH429" s="505"/>
      <c r="VBI429" s="511"/>
      <c r="VBJ429" s="512"/>
      <c r="VBK429" s="512"/>
      <c r="VBL429" s="505"/>
      <c r="VBM429" s="505"/>
      <c r="VBN429" s="505"/>
      <c r="VBO429" s="511"/>
      <c r="VBP429" s="512"/>
      <c r="VBQ429" s="512"/>
      <c r="VBR429" s="505"/>
      <c r="VBS429" s="505"/>
      <c r="VBT429" s="505"/>
      <c r="VBU429" s="511"/>
      <c r="VBV429" s="512"/>
      <c r="VBW429" s="512"/>
      <c r="VBX429" s="505"/>
      <c r="VBY429" s="505"/>
      <c r="VBZ429" s="505"/>
      <c r="VCA429" s="511"/>
      <c r="VCB429" s="512"/>
      <c r="VCC429" s="512"/>
      <c r="VCD429" s="505"/>
      <c r="VCE429" s="505"/>
      <c r="VCF429" s="505"/>
      <c r="VCG429" s="511"/>
      <c r="VCH429" s="512"/>
      <c r="VCI429" s="512"/>
      <c r="VCJ429" s="505"/>
      <c r="VCK429" s="505"/>
      <c r="VCL429" s="505"/>
      <c r="VCM429" s="511"/>
      <c r="VCN429" s="512"/>
      <c r="VCO429" s="512"/>
      <c r="VCP429" s="505"/>
      <c r="VCQ429" s="505"/>
      <c r="VCR429" s="505"/>
      <c r="VCS429" s="511"/>
      <c r="VCT429" s="512"/>
      <c r="VCU429" s="512"/>
      <c r="VCV429" s="505"/>
      <c r="VCW429" s="505"/>
      <c r="VCX429" s="505"/>
      <c r="VCY429" s="511"/>
      <c r="VCZ429" s="512"/>
      <c r="VDA429" s="512"/>
      <c r="VDB429" s="505"/>
      <c r="VDC429" s="505"/>
      <c r="VDD429" s="505"/>
      <c r="VDE429" s="511"/>
      <c r="VDF429" s="512"/>
      <c r="VDG429" s="512"/>
      <c r="VDH429" s="505"/>
      <c r="VDI429" s="505"/>
      <c r="VDJ429" s="505"/>
      <c r="VDK429" s="511"/>
      <c r="VDL429" s="512"/>
      <c r="VDM429" s="512"/>
      <c r="VDN429" s="505"/>
      <c r="VDO429" s="505"/>
      <c r="VDP429" s="505"/>
      <c r="VDQ429" s="511"/>
      <c r="VDR429" s="512"/>
      <c r="VDS429" s="512"/>
      <c r="VDT429" s="505"/>
      <c r="VDU429" s="505"/>
      <c r="VDV429" s="505"/>
      <c r="VDW429" s="511"/>
      <c r="VDX429" s="512"/>
      <c r="VDY429" s="512"/>
      <c r="VDZ429" s="505"/>
      <c r="VEA429" s="505"/>
      <c r="VEB429" s="505"/>
      <c r="VEC429" s="511"/>
      <c r="VED429" s="512"/>
      <c r="VEE429" s="512"/>
      <c r="VEF429" s="505"/>
      <c r="VEG429" s="505"/>
      <c r="VEH429" s="505"/>
      <c r="VEI429" s="511"/>
      <c r="VEJ429" s="512"/>
      <c r="VEK429" s="512"/>
      <c r="VEL429" s="505"/>
      <c r="VEM429" s="505"/>
      <c r="VEN429" s="505"/>
      <c r="VEO429" s="511"/>
      <c r="VEP429" s="512"/>
      <c r="VEQ429" s="512"/>
      <c r="VER429" s="505"/>
      <c r="VES429" s="505"/>
      <c r="VET429" s="505"/>
      <c r="VEU429" s="511"/>
      <c r="VEV429" s="512"/>
      <c r="VEW429" s="512"/>
      <c r="VEX429" s="505"/>
      <c r="VEY429" s="505"/>
      <c r="VEZ429" s="505"/>
      <c r="VFA429" s="511"/>
      <c r="VFB429" s="512"/>
      <c r="VFC429" s="512"/>
      <c r="VFD429" s="505"/>
      <c r="VFE429" s="505"/>
      <c r="VFF429" s="505"/>
      <c r="VFG429" s="511"/>
      <c r="VFH429" s="512"/>
      <c r="VFI429" s="512"/>
      <c r="VFJ429" s="505"/>
      <c r="VFK429" s="505"/>
      <c r="VFL429" s="505"/>
      <c r="VFM429" s="511"/>
      <c r="VFN429" s="512"/>
      <c r="VFO429" s="512"/>
      <c r="VFP429" s="505"/>
      <c r="VFQ429" s="505"/>
      <c r="VFR429" s="505"/>
      <c r="VFS429" s="511"/>
      <c r="VFT429" s="512"/>
      <c r="VFU429" s="512"/>
      <c r="VFV429" s="505"/>
      <c r="VFW429" s="505"/>
      <c r="VFX429" s="505"/>
      <c r="VFY429" s="511"/>
      <c r="VFZ429" s="512"/>
      <c r="VGA429" s="512"/>
      <c r="VGB429" s="505"/>
      <c r="VGC429" s="505"/>
      <c r="VGD429" s="505"/>
      <c r="VGE429" s="511"/>
      <c r="VGF429" s="512"/>
      <c r="VGG429" s="512"/>
      <c r="VGH429" s="505"/>
      <c r="VGI429" s="505"/>
      <c r="VGJ429" s="505"/>
      <c r="VGK429" s="511"/>
      <c r="VGL429" s="512"/>
      <c r="VGM429" s="512"/>
      <c r="VGN429" s="505"/>
      <c r="VGO429" s="505"/>
      <c r="VGP429" s="505"/>
      <c r="VGQ429" s="511"/>
      <c r="VGR429" s="512"/>
      <c r="VGS429" s="512"/>
      <c r="VGT429" s="505"/>
      <c r="VGU429" s="505"/>
      <c r="VGV429" s="505"/>
      <c r="VGW429" s="511"/>
      <c r="VGX429" s="512"/>
      <c r="VGY429" s="512"/>
      <c r="VGZ429" s="505"/>
      <c r="VHA429" s="505"/>
      <c r="VHB429" s="505"/>
      <c r="VHC429" s="511"/>
      <c r="VHD429" s="512"/>
      <c r="VHE429" s="512"/>
      <c r="VHF429" s="505"/>
      <c r="VHG429" s="505"/>
      <c r="VHH429" s="505"/>
      <c r="VHI429" s="511"/>
      <c r="VHJ429" s="512"/>
      <c r="VHK429" s="512"/>
      <c r="VHL429" s="505"/>
      <c r="VHM429" s="505"/>
      <c r="VHN429" s="505"/>
      <c r="VHO429" s="511"/>
      <c r="VHP429" s="512"/>
      <c r="VHQ429" s="512"/>
      <c r="VHR429" s="505"/>
      <c r="VHS429" s="505"/>
      <c r="VHT429" s="505"/>
      <c r="VHU429" s="511"/>
      <c r="VHV429" s="512"/>
      <c r="VHW429" s="512"/>
      <c r="VHX429" s="505"/>
      <c r="VHY429" s="505"/>
      <c r="VHZ429" s="505"/>
      <c r="VIA429" s="511"/>
      <c r="VIB429" s="512"/>
      <c r="VIC429" s="512"/>
      <c r="VID429" s="505"/>
      <c r="VIE429" s="505"/>
      <c r="VIF429" s="505"/>
      <c r="VIG429" s="511"/>
      <c r="VIH429" s="512"/>
      <c r="VII429" s="512"/>
      <c r="VIJ429" s="505"/>
      <c r="VIK429" s="505"/>
      <c r="VIL429" s="505"/>
      <c r="VIM429" s="511"/>
      <c r="VIN429" s="512"/>
      <c r="VIO429" s="512"/>
      <c r="VIP429" s="505"/>
      <c r="VIQ429" s="505"/>
      <c r="VIR429" s="505"/>
      <c r="VIS429" s="511"/>
      <c r="VIT429" s="512"/>
      <c r="VIU429" s="512"/>
      <c r="VIV429" s="505"/>
      <c r="VIW429" s="505"/>
      <c r="VIX429" s="505"/>
      <c r="VIY429" s="511"/>
      <c r="VIZ429" s="512"/>
      <c r="VJA429" s="512"/>
      <c r="VJB429" s="505"/>
      <c r="VJC429" s="505"/>
      <c r="VJD429" s="505"/>
      <c r="VJE429" s="511"/>
      <c r="VJF429" s="512"/>
      <c r="VJG429" s="512"/>
      <c r="VJH429" s="505"/>
      <c r="VJI429" s="505"/>
      <c r="VJJ429" s="505"/>
      <c r="VJK429" s="511"/>
      <c r="VJL429" s="512"/>
      <c r="VJM429" s="512"/>
      <c r="VJN429" s="505"/>
      <c r="VJO429" s="505"/>
      <c r="VJP429" s="505"/>
      <c r="VJQ429" s="511"/>
      <c r="VJR429" s="512"/>
      <c r="VJS429" s="512"/>
      <c r="VJT429" s="505"/>
      <c r="VJU429" s="505"/>
      <c r="VJV429" s="505"/>
      <c r="VJW429" s="511"/>
      <c r="VJX429" s="512"/>
      <c r="VJY429" s="512"/>
      <c r="VJZ429" s="505"/>
      <c r="VKA429" s="505"/>
      <c r="VKB429" s="505"/>
      <c r="VKC429" s="511"/>
      <c r="VKD429" s="512"/>
      <c r="VKE429" s="512"/>
      <c r="VKF429" s="505"/>
      <c r="VKG429" s="505"/>
      <c r="VKH429" s="505"/>
      <c r="VKI429" s="511"/>
      <c r="VKJ429" s="512"/>
      <c r="VKK429" s="512"/>
      <c r="VKL429" s="505"/>
      <c r="VKM429" s="505"/>
      <c r="VKN429" s="505"/>
      <c r="VKO429" s="511"/>
      <c r="VKP429" s="512"/>
      <c r="VKQ429" s="512"/>
      <c r="VKR429" s="505"/>
      <c r="VKS429" s="505"/>
      <c r="VKT429" s="505"/>
      <c r="VKU429" s="511"/>
      <c r="VKV429" s="512"/>
      <c r="VKW429" s="512"/>
      <c r="VKX429" s="505"/>
      <c r="VKY429" s="505"/>
      <c r="VKZ429" s="505"/>
      <c r="VLA429" s="511"/>
      <c r="VLB429" s="512"/>
      <c r="VLC429" s="512"/>
      <c r="VLD429" s="505"/>
      <c r="VLE429" s="505"/>
      <c r="VLF429" s="505"/>
      <c r="VLG429" s="511"/>
      <c r="VLH429" s="512"/>
      <c r="VLI429" s="512"/>
      <c r="VLJ429" s="505"/>
      <c r="VLK429" s="505"/>
      <c r="VLL429" s="505"/>
      <c r="VLM429" s="511"/>
      <c r="VLN429" s="512"/>
      <c r="VLO429" s="512"/>
      <c r="VLP429" s="505"/>
      <c r="VLQ429" s="505"/>
      <c r="VLR429" s="505"/>
      <c r="VLS429" s="511"/>
      <c r="VLT429" s="512"/>
      <c r="VLU429" s="512"/>
      <c r="VLV429" s="505"/>
      <c r="VLW429" s="505"/>
      <c r="VLX429" s="505"/>
      <c r="VLY429" s="511"/>
      <c r="VLZ429" s="512"/>
      <c r="VMA429" s="512"/>
      <c r="VMB429" s="505"/>
      <c r="VMC429" s="505"/>
      <c r="VMD429" s="505"/>
      <c r="VME429" s="511"/>
      <c r="VMF429" s="512"/>
      <c r="VMG429" s="512"/>
      <c r="VMH429" s="505"/>
      <c r="VMI429" s="505"/>
      <c r="VMJ429" s="505"/>
      <c r="VMK429" s="511"/>
      <c r="VML429" s="512"/>
      <c r="VMM429" s="512"/>
      <c r="VMN429" s="505"/>
      <c r="VMO429" s="505"/>
      <c r="VMP429" s="505"/>
      <c r="VMQ429" s="511"/>
      <c r="VMR429" s="512"/>
      <c r="VMS429" s="512"/>
      <c r="VMT429" s="505"/>
      <c r="VMU429" s="505"/>
      <c r="VMV429" s="505"/>
      <c r="VMW429" s="511"/>
      <c r="VMX429" s="512"/>
      <c r="VMY429" s="512"/>
      <c r="VMZ429" s="505"/>
      <c r="VNA429" s="505"/>
      <c r="VNB429" s="505"/>
      <c r="VNC429" s="511"/>
      <c r="VND429" s="512"/>
      <c r="VNE429" s="512"/>
      <c r="VNF429" s="505"/>
      <c r="VNG429" s="505"/>
      <c r="VNH429" s="505"/>
      <c r="VNI429" s="511"/>
      <c r="VNJ429" s="512"/>
      <c r="VNK429" s="512"/>
      <c r="VNL429" s="505"/>
      <c r="VNM429" s="505"/>
      <c r="VNN429" s="505"/>
      <c r="VNO429" s="511"/>
      <c r="VNP429" s="512"/>
      <c r="VNQ429" s="512"/>
      <c r="VNR429" s="505"/>
      <c r="VNS429" s="505"/>
      <c r="VNT429" s="505"/>
      <c r="VNU429" s="511"/>
      <c r="VNV429" s="512"/>
      <c r="VNW429" s="512"/>
      <c r="VNX429" s="505"/>
      <c r="VNY429" s="505"/>
      <c r="VNZ429" s="505"/>
      <c r="VOA429" s="511"/>
      <c r="VOB429" s="512"/>
      <c r="VOC429" s="512"/>
      <c r="VOD429" s="505"/>
      <c r="VOE429" s="505"/>
      <c r="VOF429" s="505"/>
      <c r="VOG429" s="511"/>
      <c r="VOH429" s="512"/>
      <c r="VOI429" s="512"/>
      <c r="VOJ429" s="505"/>
      <c r="VOK429" s="505"/>
      <c r="VOL429" s="505"/>
      <c r="VOM429" s="511"/>
      <c r="VON429" s="512"/>
      <c r="VOO429" s="512"/>
      <c r="VOP429" s="505"/>
      <c r="VOQ429" s="505"/>
      <c r="VOR429" s="505"/>
      <c r="VOS429" s="511"/>
      <c r="VOT429" s="512"/>
      <c r="VOU429" s="512"/>
      <c r="VOV429" s="505"/>
      <c r="VOW429" s="505"/>
      <c r="VOX429" s="505"/>
      <c r="VOY429" s="511"/>
      <c r="VOZ429" s="512"/>
      <c r="VPA429" s="512"/>
      <c r="VPB429" s="505"/>
      <c r="VPC429" s="505"/>
      <c r="VPD429" s="505"/>
      <c r="VPE429" s="511"/>
      <c r="VPF429" s="512"/>
      <c r="VPG429" s="512"/>
      <c r="VPH429" s="505"/>
      <c r="VPI429" s="505"/>
      <c r="VPJ429" s="505"/>
      <c r="VPK429" s="511"/>
      <c r="VPL429" s="512"/>
      <c r="VPM429" s="512"/>
      <c r="VPN429" s="505"/>
      <c r="VPO429" s="505"/>
      <c r="VPP429" s="505"/>
      <c r="VPQ429" s="511"/>
      <c r="VPR429" s="512"/>
      <c r="VPS429" s="512"/>
      <c r="VPT429" s="505"/>
      <c r="VPU429" s="505"/>
      <c r="VPV429" s="505"/>
      <c r="VPW429" s="511"/>
      <c r="VPX429" s="512"/>
      <c r="VPY429" s="512"/>
      <c r="VPZ429" s="505"/>
      <c r="VQA429" s="505"/>
      <c r="VQB429" s="505"/>
      <c r="VQC429" s="511"/>
      <c r="VQD429" s="512"/>
      <c r="VQE429" s="512"/>
      <c r="VQF429" s="505"/>
      <c r="VQG429" s="505"/>
      <c r="VQH429" s="505"/>
      <c r="VQI429" s="511"/>
      <c r="VQJ429" s="512"/>
      <c r="VQK429" s="512"/>
      <c r="VQL429" s="505"/>
      <c r="VQM429" s="505"/>
      <c r="VQN429" s="505"/>
      <c r="VQO429" s="511"/>
      <c r="VQP429" s="512"/>
      <c r="VQQ429" s="512"/>
      <c r="VQR429" s="505"/>
      <c r="VQS429" s="505"/>
      <c r="VQT429" s="505"/>
      <c r="VQU429" s="511"/>
      <c r="VQV429" s="512"/>
      <c r="VQW429" s="512"/>
      <c r="VQX429" s="505"/>
      <c r="VQY429" s="505"/>
      <c r="VQZ429" s="505"/>
      <c r="VRA429" s="511"/>
      <c r="VRB429" s="512"/>
      <c r="VRC429" s="512"/>
      <c r="VRD429" s="505"/>
      <c r="VRE429" s="505"/>
      <c r="VRF429" s="505"/>
      <c r="VRG429" s="511"/>
      <c r="VRH429" s="512"/>
      <c r="VRI429" s="512"/>
      <c r="VRJ429" s="505"/>
      <c r="VRK429" s="505"/>
      <c r="VRL429" s="505"/>
      <c r="VRM429" s="511"/>
      <c r="VRN429" s="512"/>
      <c r="VRO429" s="512"/>
      <c r="VRP429" s="505"/>
      <c r="VRQ429" s="505"/>
      <c r="VRR429" s="505"/>
      <c r="VRS429" s="511"/>
      <c r="VRT429" s="512"/>
      <c r="VRU429" s="512"/>
      <c r="VRV429" s="505"/>
      <c r="VRW429" s="505"/>
      <c r="VRX429" s="505"/>
      <c r="VRY429" s="511"/>
      <c r="VRZ429" s="512"/>
      <c r="VSA429" s="512"/>
      <c r="VSB429" s="505"/>
      <c r="VSC429" s="505"/>
      <c r="VSD429" s="505"/>
      <c r="VSE429" s="511"/>
      <c r="VSF429" s="512"/>
      <c r="VSG429" s="512"/>
      <c r="VSH429" s="505"/>
      <c r="VSI429" s="505"/>
      <c r="VSJ429" s="505"/>
      <c r="VSK429" s="511"/>
      <c r="VSL429" s="512"/>
      <c r="VSM429" s="512"/>
      <c r="VSN429" s="505"/>
      <c r="VSO429" s="505"/>
      <c r="VSP429" s="505"/>
      <c r="VSQ429" s="511"/>
      <c r="VSR429" s="512"/>
      <c r="VSS429" s="512"/>
      <c r="VST429" s="505"/>
      <c r="VSU429" s="505"/>
      <c r="VSV429" s="505"/>
      <c r="VSW429" s="511"/>
      <c r="VSX429" s="512"/>
      <c r="VSY429" s="512"/>
      <c r="VSZ429" s="505"/>
      <c r="VTA429" s="505"/>
      <c r="VTB429" s="505"/>
      <c r="VTC429" s="511"/>
      <c r="VTD429" s="512"/>
      <c r="VTE429" s="512"/>
      <c r="VTF429" s="505"/>
      <c r="VTG429" s="505"/>
      <c r="VTH429" s="505"/>
      <c r="VTI429" s="511"/>
      <c r="VTJ429" s="512"/>
      <c r="VTK429" s="512"/>
      <c r="VTL429" s="505"/>
      <c r="VTM429" s="505"/>
      <c r="VTN429" s="505"/>
      <c r="VTO429" s="511"/>
      <c r="VTP429" s="512"/>
      <c r="VTQ429" s="512"/>
      <c r="VTR429" s="505"/>
      <c r="VTS429" s="505"/>
      <c r="VTT429" s="505"/>
      <c r="VTU429" s="511"/>
      <c r="VTV429" s="512"/>
      <c r="VTW429" s="512"/>
      <c r="VTX429" s="505"/>
      <c r="VTY429" s="505"/>
      <c r="VTZ429" s="505"/>
      <c r="VUA429" s="511"/>
      <c r="VUB429" s="512"/>
      <c r="VUC429" s="512"/>
      <c r="VUD429" s="505"/>
      <c r="VUE429" s="505"/>
      <c r="VUF429" s="505"/>
      <c r="VUG429" s="511"/>
      <c r="VUH429" s="512"/>
      <c r="VUI429" s="512"/>
      <c r="VUJ429" s="505"/>
      <c r="VUK429" s="505"/>
      <c r="VUL429" s="505"/>
      <c r="VUM429" s="511"/>
      <c r="VUN429" s="512"/>
      <c r="VUO429" s="512"/>
      <c r="VUP429" s="505"/>
      <c r="VUQ429" s="505"/>
      <c r="VUR429" s="505"/>
      <c r="VUS429" s="511"/>
      <c r="VUT429" s="512"/>
      <c r="VUU429" s="512"/>
      <c r="VUV429" s="505"/>
      <c r="VUW429" s="505"/>
      <c r="VUX429" s="505"/>
      <c r="VUY429" s="511"/>
      <c r="VUZ429" s="512"/>
      <c r="VVA429" s="512"/>
      <c r="VVB429" s="505"/>
      <c r="VVC429" s="505"/>
      <c r="VVD429" s="505"/>
      <c r="VVE429" s="511"/>
      <c r="VVF429" s="512"/>
      <c r="VVG429" s="512"/>
      <c r="VVH429" s="505"/>
      <c r="VVI429" s="505"/>
      <c r="VVJ429" s="505"/>
      <c r="VVK429" s="511"/>
      <c r="VVL429" s="512"/>
      <c r="VVM429" s="512"/>
      <c r="VVN429" s="505"/>
      <c r="VVO429" s="505"/>
      <c r="VVP429" s="505"/>
      <c r="VVQ429" s="511"/>
      <c r="VVR429" s="512"/>
      <c r="VVS429" s="512"/>
      <c r="VVT429" s="505"/>
      <c r="VVU429" s="505"/>
      <c r="VVV429" s="505"/>
      <c r="VVW429" s="511"/>
      <c r="VVX429" s="512"/>
      <c r="VVY429" s="512"/>
      <c r="VVZ429" s="505"/>
      <c r="VWA429" s="505"/>
      <c r="VWB429" s="505"/>
      <c r="VWC429" s="511"/>
      <c r="VWD429" s="512"/>
      <c r="VWE429" s="512"/>
      <c r="VWF429" s="505"/>
      <c r="VWG429" s="505"/>
      <c r="VWH429" s="505"/>
      <c r="VWI429" s="511"/>
      <c r="VWJ429" s="512"/>
      <c r="VWK429" s="512"/>
      <c r="VWL429" s="505"/>
      <c r="VWM429" s="505"/>
      <c r="VWN429" s="505"/>
      <c r="VWO429" s="511"/>
      <c r="VWP429" s="512"/>
      <c r="VWQ429" s="512"/>
      <c r="VWR429" s="505"/>
      <c r="VWS429" s="505"/>
      <c r="VWT429" s="505"/>
      <c r="VWU429" s="511"/>
      <c r="VWV429" s="512"/>
      <c r="VWW429" s="512"/>
      <c r="VWX429" s="505"/>
      <c r="VWY429" s="505"/>
      <c r="VWZ429" s="505"/>
      <c r="VXA429" s="511"/>
      <c r="VXB429" s="512"/>
      <c r="VXC429" s="512"/>
      <c r="VXD429" s="505"/>
      <c r="VXE429" s="505"/>
      <c r="VXF429" s="505"/>
      <c r="VXG429" s="511"/>
      <c r="VXH429" s="512"/>
      <c r="VXI429" s="512"/>
      <c r="VXJ429" s="505"/>
      <c r="VXK429" s="505"/>
      <c r="VXL429" s="505"/>
      <c r="VXM429" s="511"/>
      <c r="VXN429" s="512"/>
      <c r="VXO429" s="512"/>
      <c r="VXP429" s="505"/>
      <c r="VXQ429" s="505"/>
      <c r="VXR429" s="505"/>
      <c r="VXS429" s="511"/>
      <c r="VXT429" s="512"/>
      <c r="VXU429" s="512"/>
      <c r="VXV429" s="505"/>
      <c r="VXW429" s="505"/>
      <c r="VXX429" s="505"/>
      <c r="VXY429" s="511"/>
      <c r="VXZ429" s="512"/>
      <c r="VYA429" s="512"/>
      <c r="VYB429" s="505"/>
      <c r="VYC429" s="505"/>
      <c r="VYD429" s="505"/>
      <c r="VYE429" s="511"/>
      <c r="VYF429" s="512"/>
      <c r="VYG429" s="512"/>
      <c r="VYH429" s="505"/>
      <c r="VYI429" s="505"/>
      <c r="VYJ429" s="505"/>
      <c r="VYK429" s="511"/>
      <c r="VYL429" s="512"/>
      <c r="VYM429" s="512"/>
      <c r="VYN429" s="505"/>
      <c r="VYO429" s="505"/>
      <c r="VYP429" s="505"/>
      <c r="VYQ429" s="511"/>
      <c r="VYR429" s="512"/>
      <c r="VYS429" s="512"/>
      <c r="VYT429" s="505"/>
      <c r="VYU429" s="505"/>
      <c r="VYV429" s="505"/>
      <c r="VYW429" s="511"/>
      <c r="VYX429" s="512"/>
      <c r="VYY429" s="512"/>
      <c r="VYZ429" s="505"/>
      <c r="VZA429" s="505"/>
      <c r="VZB429" s="505"/>
      <c r="VZC429" s="511"/>
      <c r="VZD429" s="512"/>
      <c r="VZE429" s="512"/>
      <c r="VZF429" s="505"/>
      <c r="VZG429" s="505"/>
      <c r="VZH429" s="505"/>
      <c r="VZI429" s="511"/>
      <c r="VZJ429" s="512"/>
      <c r="VZK429" s="512"/>
      <c r="VZL429" s="505"/>
      <c r="VZM429" s="505"/>
      <c r="VZN429" s="505"/>
      <c r="VZO429" s="511"/>
      <c r="VZP429" s="512"/>
      <c r="VZQ429" s="512"/>
      <c r="VZR429" s="505"/>
      <c r="VZS429" s="505"/>
      <c r="VZT429" s="505"/>
      <c r="VZU429" s="511"/>
      <c r="VZV429" s="512"/>
      <c r="VZW429" s="512"/>
      <c r="VZX429" s="505"/>
      <c r="VZY429" s="505"/>
      <c r="VZZ429" s="505"/>
      <c r="WAA429" s="511"/>
      <c r="WAB429" s="512"/>
      <c r="WAC429" s="512"/>
      <c r="WAD429" s="505"/>
      <c r="WAE429" s="505"/>
      <c r="WAF429" s="505"/>
      <c r="WAG429" s="511"/>
      <c r="WAH429" s="512"/>
      <c r="WAI429" s="512"/>
      <c r="WAJ429" s="505"/>
      <c r="WAK429" s="505"/>
      <c r="WAL429" s="505"/>
      <c r="WAM429" s="511"/>
      <c r="WAN429" s="512"/>
      <c r="WAO429" s="512"/>
      <c r="WAP429" s="505"/>
      <c r="WAQ429" s="505"/>
      <c r="WAR429" s="505"/>
      <c r="WAS429" s="511"/>
      <c r="WAT429" s="512"/>
      <c r="WAU429" s="512"/>
      <c r="WAV429" s="505"/>
      <c r="WAW429" s="505"/>
      <c r="WAX429" s="505"/>
      <c r="WAY429" s="511"/>
      <c r="WAZ429" s="512"/>
      <c r="WBA429" s="512"/>
      <c r="WBB429" s="505"/>
      <c r="WBC429" s="505"/>
      <c r="WBD429" s="505"/>
      <c r="WBE429" s="511"/>
      <c r="WBF429" s="512"/>
      <c r="WBG429" s="512"/>
      <c r="WBH429" s="505"/>
      <c r="WBI429" s="505"/>
      <c r="WBJ429" s="505"/>
      <c r="WBK429" s="511"/>
      <c r="WBL429" s="512"/>
      <c r="WBM429" s="512"/>
      <c r="WBN429" s="505"/>
      <c r="WBO429" s="505"/>
      <c r="WBP429" s="505"/>
      <c r="WBQ429" s="511"/>
      <c r="WBR429" s="512"/>
      <c r="WBS429" s="512"/>
      <c r="WBT429" s="505"/>
      <c r="WBU429" s="505"/>
      <c r="WBV429" s="505"/>
      <c r="WBW429" s="511"/>
      <c r="WBX429" s="512"/>
      <c r="WBY429" s="512"/>
      <c r="WBZ429" s="505"/>
      <c r="WCA429" s="505"/>
      <c r="WCB429" s="505"/>
      <c r="WCC429" s="511"/>
      <c r="WCD429" s="512"/>
      <c r="WCE429" s="512"/>
      <c r="WCF429" s="505"/>
      <c r="WCG429" s="505"/>
      <c r="WCH429" s="505"/>
      <c r="WCI429" s="511"/>
      <c r="WCJ429" s="512"/>
      <c r="WCK429" s="512"/>
      <c r="WCL429" s="505"/>
      <c r="WCM429" s="505"/>
      <c r="WCN429" s="505"/>
      <c r="WCO429" s="511"/>
      <c r="WCP429" s="512"/>
      <c r="WCQ429" s="512"/>
      <c r="WCR429" s="505"/>
      <c r="WCS429" s="505"/>
      <c r="WCT429" s="505"/>
      <c r="WCU429" s="511"/>
      <c r="WCV429" s="512"/>
      <c r="WCW429" s="512"/>
      <c r="WCX429" s="505"/>
      <c r="WCY429" s="505"/>
      <c r="WCZ429" s="505"/>
      <c r="WDA429" s="511"/>
      <c r="WDB429" s="512"/>
      <c r="WDC429" s="512"/>
      <c r="WDD429" s="505"/>
      <c r="WDE429" s="505"/>
      <c r="WDF429" s="505"/>
      <c r="WDG429" s="511"/>
      <c r="WDH429" s="512"/>
      <c r="WDI429" s="512"/>
      <c r="WDJ429" s="505"/>
      <c r="WDK429" s="505"/>
      <c r="WDL429" s="505"/>
      <c r="WDM429" s="511"/>
      <c r="WDN429" s="512"/>
      <c r="WDO429" s="512"/>
      <c r="WDP429" s="505"/>
      <c r="WDQ429" s="505"/>
      <c r="WDR429" s="505"/>
      <c r="WDS429" s="511"/>
      <c r="WDT429" s="512"/>
      <c r="WDU429" s="512"/>
      <c r="WDV429" s="505"/>
      <c r="WDW429" s="505"/>
      <c r="WDX429" s="505"/>
      <c r="WDY429" s="511"/>
      <c r="WDZ429" s="512"/>
      <c r="WEA429" s="512"/>
      <c r="WEB429" s="505"/>
      <c r="WEC429" s="505"/>
      <c r="WED429" s="505"/>
      <c r="WEE429" s="511"/>
      <c r="WEF429" s="512"/>
      <c r="WEG429" s="512"/>
      <c r="WEH429" s="505"/>
      <c r="WEI429" s="505"/>
      <c r="WEJ429" s="505"/>
      <c r="WEK429" s="511"/>
      <c r="WEL429" s="512"/>
      <c r="WEM429" s="512"/>
      <c r="WEN429" s="505"/>
      <c r="WEO429" s="505"/>
      <c r="WEP429" s="505"/>
      <c r="WEQ429" s="511"/>
      <c r="WER429" s="512"/>
      <c r="WES429" s="512"/>
      <c r="WET429" s="505"/>
      <c r="WEU429" s="505"/>
      <c r="WEV429" s="505"/>
      <c r="WEW429" s="511"/>
      <c r="WEX429" s="512"/>
      <c r="WEY429" s="512"/>
      <c r="WEZ429" s="505"/>
      <c r="WFA429" s="505"/>
      <c r="WFB429" s="505"/>
      <c r="WFC429" s="511"/>
      <c r="WFD429" s="512"/>
      <c r="WFE429" s="512"/>
      <c r="WFF429" s="505"/>
      <c r="WFG429" s="505"/>
      <c r="WFH429" s="505"/>
      <c r="WFI429" s="511"/>
      <c r="WFJ429" s="512"/>
      <c r="WFK429" s="512"/>
      <c r="WFL429" s="505"/>
      <c r="WFM429" s="505"/>
      <c r="WFN429" s="505"/>
      <c r="WFO429" s="511"/>
      <c r="WFP429" s="512"/>
      <c r="WFQ429" s="512"/>
      <c r="WFR429" s="505"/>
      <c r="WFS429" s="505"/>
      <c r="WFT429" s="505"/>
      <c r="WFU429" s="511"/>
      <c r="WFV429" s="512"/>
      <c r="WFW429" s="512"/>
      <c r="WFX429" s="505"/>
      <c r="WFY429" s="505"/>
      <c r="WFZ429" s="505"/>
      <c r="WGA429" s="511"/>
      <c r="WGB429" s="512"/>
      <c r="WGC429" s="512"/>
      <c r="WGD429" s="505"/>
      <c r="WGE429" s="505"/>
      <c r="WGF429" s="505"/>
      <c r="WGG429" s="511"/>
      <c r="WGH429" s="512"/>
      <c r="WGI429" s="512"/>
      <c r="WGJ429" s="505"/>
      <c r="WGK429" s="505"/>
      <c r="WGL429" s="505"/>
      <c r="WGM429" s="511"/>
      <c r="WGN429" s="512"/>
      <c r="WGO429" s="512"/>
      <c r="WGP429" s="505"/>
      <c r="WGQ429" s="505"/>
      <c r="WGR429" s="505"/>
      <c r="WGS429" s="511"/>
      <c r="WGT429" s="512"/>
      <c r="WGU429" s="512"/>
      <c r="WGV429" s="505"/>
      <c r="WGW429" s="505"/>
      <c r="WGX429" s="505"/>
      <c r="WGY429" s="511"/>
      <c r="WGZ429" s="512"/>
      <c r="WHA429" s="512"/>
      <c r="WHB429" s="505"/>
      <c r="WHC429" s="505"/>
      <c r="WHD429" s="505"/>
      <c r="WHE429" s="511"/>
      <c r="WHF429" s="512"/>
      <c r="WHG429" s="512"/>
      <c r="WHH429" s="505"/>
      <c r="WHI429" s="505"/>
      <c r="WHJ429" s="505"/>
      <c r="WHK429" s="511"/>
      <c r="WHL429" s="512"/>
      <c r="WHM429" s="512"/>
      <c r="WHN429" s="505"/>
      <c r="WHO429" s="505"/>
      <c r="WHP429" s="505"/>
      <c r="WHQ429" s="511"/>
      <c r="WHR429" s="512"/>
      <c r="WHS429" s="512"/>
      <c r="WHT429" s="505"/>
      <c r="WHU429" s="505"/>
      <c r="WHV429" s="505"/>
      <c r="WHW429" s="511"/>
      <c r="WHX429" s="512"/>
      <c r="WHY429" s="512"/>
      <c r="WHZ429" s="505"/>
      <c r="WIA429" s="505"/>
      <c r="WIB429" s="505"/>
      <c r="WIC429" s="511"/>
      <c r="WID429" s="512"/>
      <c r="WIE429" s="512"/>
      <c r="WIF429" s="505"/>
      <c r="WIG429" s="505"/>
      <c r="WIH429" s="505"/>
      <c r="WII429" s="511"/>
      <c r="WIJ429" s="512"/>
      <c r="WIK429" s="512"/>
      <c r="WIL429" s="505"/>
      <c r="WIM429" s="505"/>
      <c r="WIN429" s="505"/>
      <c r="WIO429" s="511"/>
      <c r="WIP429" s="512"/>
      <c r="WIQ429" s="512"/>
      <c r="WIR429" s="505"/>
      <c r="WIS429" s="505"/>
      <c r="WIT429" s="505"/>
      <c r="WIU429" s="511"/>
      <c r="WIV429" s="512"/>
      <c r="WIW429" s="512"/>
      <c r="WIX429" s="505"/>
      <c r="WIY429" s="505"/>
      <c r="WIZ429" s="505"/>
      <c r="WJA429" s="511"/>
      <c r="WJB429" s="512"/>
      <c r="WJC429" s="512"/>
      <c r="WJD429" s="505"/>
      <c r="WJE429" s="505"/>
      <c r="WJF429" s="505"/>
      <c r="WJG429" s="511"/>
      <c r="WJH429" s="512"/>
      <c r="WJI429" s="512"/>
      <c r="WJJ429" s="505"/>
      <c r="WJK429" s="505"/>
      <c r="WJL429" s="505"/>
      <c r="WJM429" s="511"/>
      <c r="WJN429" s="512"/>
      <c r="WJO429" s="512"/>
      <c r="WJP429" s="505"/>
      <c r="WJQ429" s="505"/>
      <c r="WJR429" s="505"/>
      <c r="WJS429" s="511"/>
      <c r="WJT429" s="512"/>
      <c r="WJU429" s="512"/>
      <c r="WJV429" s="505"/>
      <c r="WJW429" s="505"/>
      <c r="WJX429" s="505"/>
      <c r="WJY429" s="511"/>
      <c r="WJZ429" s="512"/>
      <c r="WKA429" s="512"/>
      <c r="WKB429" s="505"/>
      <c r="WKC429" s="505"/>
      <c r="WKD429" s="505"/>
      <c r="WKE429" s="511"/>
      <c r="WKF429" s="512"/>
      <c r="WKG429" s="512"/>
      <c r="WKH429" s="505"/>
      <c r="WKI429" s="505"/>
      <c r="WKJ429" s="505"/>
      <c r="WKK429" s="511"/>
      <c r="WKL429" s="512"/>
      <c r="WKM429" s="512"/>
      <c r="WKN429" s="505"/>
      <c r="WKO429" s="505"/>
      <c r="WKP429" s="505"/>
      <c r="WKQ429" s="511"/>
      <c r="WKR429" s="512"/>
      <c r="WKS429" s="512"/>
      <c r="WKT429" s="505"/>
      <c r="WKU429" s="505"/>
      <c r="WKV429" s="505"/>
      <c r="WKW429" s="511"/>
      <c r="WKX429" s="512"/>
      <c r="WKY429" s="512"/>
      <c r="WKZ429" s="505"/>
      <c r="WLA429" s="505"/>
      <c r="WLB429" s="505"/>
      <c r="WLC429" s="511"/>
      <c r="WLD429" s="512"/>
      <c r="WLE429" s="512"/>
      <c r="WLF429" s="505"/>
      <c r="WLG429" s="505"/>
      <c r="WLH429" s="505"/>
      <c r="WLI429" s="511"/>
      <c r="WLJ429" s="512"/>
      <c r="WLK429" s="512"/>
      <c r="WLL429" s="505"/>
      <c r="WLM429" s="505"/>
      <c r="WLN429" s="505"/>
      <c r="WLO429" s="511"/>
      <c r="WLP429" s="512"/>
      <c r="WLQ429" s="512"/>
      <c r="WLR429" s="505"/>
      <c r="WLS429" s="505"/>
      <c r="WLT429" s="505"/>
      <c r="WLU429" s="511"/>
      <c r="WLV429" s="512"/>
      <c r="WLW429" s="512"/>
      <c r="WLX429" s="505"/>
      <c r="WLY429" s="505"/>
      <c r="WLZ429" s="505"/>
      <c r="WMA429" s="511"/>
      <c r="WMB429" s="512"/>
      <c r="WMC429" s="512"/>
      <c r="WMD429" s="505"/>
      <c r="WME429" s="505"/>
      <c r="WMF429" s="505"/>
      <c r="WMG429" s="511"/>
      <c r="WMH429" s="512"/>
      <c r="WMI429" s="512"/>
      <c r="WMJ429" s="505"/>
      <c r="WMK429" s="505"/>
      <c r="WML429" s="505"/>
      <c r="WMM429" s="511"/>
      <c r="WMN429" s="512"/>
      <c r="WMO429" s="512"/>
      <c r="WMP429" s="505"/>
      <c r="WMQ429" s="505"/>
      <c r="WMR429" s="505"/>
      <c r="WMS429" s="511"/>
      <c r="WMT429" s="512"/>
      <c r="WMU429" s="512"/>
      <c r="WMV429" s="505"/>
      <c r="WMW429" s="505"/>
      <c r="WMX429" s="505"/>
      <c r="WMY429" s="511"/>
      <c r="WMZ429" s="512"/>
      <c r="WNA429" s="512"/>
      <c r="WNB429" s="505"/>
      <c r="WNC429" s="505"/>
      <c r="WND429" s="505"/>
      <c r="WNE429" s="511"/>
      <c r="WNF429" s="512"/>
      <c r="WNG429" s="512"/>
      <c r="WNH429" s="505"/>
      <c r="WNI429" s="505"/>
      <c r="WNJ429" s="505"/>
      <c r="WNK429" s="511"/>
      <c r="WNL429" s="512"/>
      <c r="WNM429" s="512"/>
      <c r="WNN429" s="505"/>
      <c r="WNO429" s="505"/>
      <c r="WNP429" s="505"/>
      <c r="WNQ429" s="511"/>
      <c r="WNR429" s="512"/>
      <c r="WNS429" s="512"/>
      <c r="WNT429" s="505"/>
      <c r="WNU429" s="505"/>
      <c r="WNV429" s="505"/>
      <c r="WNW429" s="511"/>
      <c r="WNX429" s="512"/>
      <c r="WNY429" s="512"/>
      <c r="WNZ429" s="505"/>
      <c r="WOA429" s="505"/>
      <c r="WOB429" s="505"/>
      <c r="WOC429" s="511"/>
      <c r="WOD429" s="512"/>
      <c r="WOE429" s="512"/>
      <c r="WOF429" s="505"/>
      <c r="WOG429" s="505"/>
      <c r="WOH429" s="505"/>
      <c r="WOI429" s="511"/>
      <c r="WOJ429" s="512"/>
      <c r="WOK429" s="512"/>
      <c r="WOL429" s="505"/>
      <c r="WOM429" s="505"/>
      <c r="WON429" s="505"/>
      <c r="WOO429" s="511"/>
      <c r="WOP429" s="512"/>
      <c r="WOQ429" s="512"/>
      <c r="WOR429" s="505"/>
      <c r="WOS429" s="505"/>
      <c r="WOT429" s="505"/>
      <c r="WOU429" s="511"/>
      <c r="WOV429" s="512"/>
      <c r="WOW429" s="512"/>
      <c r="WOX429" s="505"/>
      <c r="WOY429" s="505"/>
      <c r="WOZ429" s="505"/>
      <c r="WPA429" s="511"/>
      <c r="WPB429" s="512"/>
      <c r="WPC429" s="512"/>
      <c r="WPD429" s="505"/>
      <c r="WPE429" s="505"/>
      <c r="WPF429" s="505"/>
      <c r="WPG429" s="511"/>
      <c r="WPH429" s="512"/>
      <c r="WPI429" s="512"/>
      <c r="WPJ429" s="505"/>
      <c r="WPK429" s="505"/>
      <c r="WPL429" s="505"/>
      <c r="WPM429" s="511"/>
      <c r="WPN429" s="512"/>
      <c r="WPO429" s="512"/>
      <c r="WPP429" s="505"/>
      <c r="WPQ429" s="505"/>
      <c r="WPR429" s="505"/>
      <c r="WPS429" s="511"/>
      <c r="WPT429" s="512"/>
      <c r="WPU429" s="512"/>
      <c r="WPV429" s="505"/>
      <c r="WPW429" s="505"/>
      <c r="WPX429" s="505"/>
      <c r="WPY429" s="511"/>
      <c r="WPZ429" s="512"/>
      <c r="WQA429" s="512"/>
      <c r="WQB429" s="505"/>
      <c r="WQC429" s="505"/>
      <c r="WQD429" s="505"/>
      <c r="WQE429" s="511"/>
      <c r="WQF429" s="512"/>
      <c r="WQG429" s="512"/>
      <c r="WQH429" s="505"/>
      <c r="WQI429" s="505"/>
      <c r="WQJ429" s="505"/>
      <c r="WQK429" s="511"/>
      <c r="WQL429" s="512"/>
      <c r="WQM429" s="512"/>
      <c r="WQN429" s="505"/>
      <c r="WQO429" s="505"/>
      <c r="WQP429" s="505"/>
      <c r="WQQ429" s="511"/>
      <c r="WQR429" s="512"/>
      <c r="WQS429" s="512"/>
      <c r="WQT429" s="505"/>
      <c r="WQU429" s="505"/>
      <c r="WQV429" s="505"/>
      <c r="WQW429" s="511"/>
      <c r="WQX429" s="512"/>
      <c r="WQY429" s="512"/>
      <c r="WQZ429" s="505"/>
      <c r="WRA429" s="505"/>
      <c r="WRB429" s="505"/>
      <c r="WRC429" s="511"/>
      <c r="WRD429" s="512"/>
      <c r="WRE429" s="512"/>
      <c r="WRF429" s="505"/>
      <c r="WRG429" s="505"/>
      <c r="WRH429" s="505"/>
      <c r="WRI429" s="511"/>
      <c r="WRJ429" s="512"/>
      <c r="WRK429" s="512"/>
      <c r="WRL429" s="505"/>
      <c r="WRM429" s="505"/>
      <c r="WRN429" s="505"/>
      <c r="WRO429" s="511"/>
      <c r="WRP429" s="512"/>
      <c r="WRQ429" s="512"/>
      <c r="WRR429" s="505"/>
      <c r="WRS429" s="505"/>
      <c r="WRT429" s="505"/>
      <c r="WRU429" s="511"/>
      <c r="WRV429" s="512"/>
      <c r="WRW429" s="512"/>
      <c r="WRX429" s="505"/>
      <c r="WRY429" s="505"/>
      <c r="WRZ429" s="505"/>
      <c r="WSA429" s="511"/>
      <c r="WSB429" s="512"/>
      <c r="WSC429" s="512"/>
      <c r="WSD429" s="505"/>
      <c r="WSE429" s="505"/>
      <c r="WSF429" s="505"/>
      <c r="WSG429" s="511"/>
      <c r="WSH429" s="512"/>
      <c r="WSI429" s="512"/>
      <c r="WSJ429" s="505"/>
      <c r="WSK429" s="505"/>
      <c r="WSL429" s="505"/>
      <c r="WSM429" s="511"/>
      <c r="WSN429" s="512"/>
      <c r="WSO429" s="512"/>
      <c r="WSP429" s="505"/>
      <c r="WSQ429" s="505"/>
      <c r="WSR429" s="505"/>
      <c r="WSS429" s="511"/>
      <c r="WST429" s="512"/>
      <c r="WSU429" s="512"/>
      <c r="WSV429" s="505"/>
      <c r="WSW429" s="505"/>
      <c r="WSX429" s="505"/>
      <c r="WSY429" s="511"/>
      <c r="WSZ429" s="512"/>
      <c r="WTA429" s="512"/>
      <c r="WTB429" s="505"/>
      <c r="WTC429" s="505"/>
      <c r="WTD429" s="505"/>
      <c r="WTE429" s="511"/>
      <c r="WTF429" s="512"/>
      <c r="WTG429" s="512"/>
      <c r="WTH429" s="505"/>
      <c r="WTI429" s="505"/>
      <c r="WTJ429" s="505"/>
      <c r="WTK429" s="511"/>
      <c r="WTL429" s="512"/>
      <c r="WTM429" s="512"/>
      <c r="WTN429" s="505"/>
      <c r="WTO429" s="505"/>
      <c r="WTP429" s="505"/>
      <c r="WTQ429" s="511"/>
      <c r="WTR429" s="512"/>
      <c r="WTS429" s="512"/>
      <c r="WTT429" s="505"/>
      <c r="WTU429" s="505"/>
      <c r="WTV429" s="505"/>
      <c r="WTW429" s="511"/>
      <c r="WTX429" s="512"/>
      <c r="WTY429" s="512"/>
      <c r="WTZ429" s="505"/>
      <c r="WUA429" s="505"/>
      <c r="WUB429" s="505"/>
      <c r="WUC429" s="511"/>
      <c r="WUD429" s="512"/>
      <c r="WUE429" s="512"/>
      <c r="WUF429" s="505"/>
      <c r="WUG429" s="505"/>
      <c r="WUH429" s="505"/>
      <c r="WUI429" s="511"/>
      <c r="WUJ429" s="512"/>
      <c r="WUK429" s="512"/>
      <c r="WUL429" s="505"/>
      <c r="WUM429" s="505"/>
      <c r="WUN429" s="505"/>
      <c r="WUO429" s="511"/>
      <c r="WUP429" s="512"/>
      <c r="WUQ429" s="512"/>
      <c r="WUR429" s="505"/>
      <c r="WUS429" s="505"/>
      <c r="WUT429" s="505"/>
      <c r="WUU429" s="511"/>
      <c r="WUV429" s="512"/>
      <c r="WUW429" s="512"/>
      <c r="WUX429" s="505"/>
      <c r="WUY429" s="505"/>
      <c r="WUZ429" s="505"/>
      <c r="WVA429" s="511"/>
      <c r="WVB429" s="512"/>
      <c r="WVC429" s="512"/>
      <c r="WVD429" s="505"/>
      <c r="WVE429" s="505"/>
      <c r="WVF429" s="505"/>
      <c r="WVG429" s="511"/>
      <c r="WVH429" s="512"/>
      <c r="WVI429" s="512"/>
      <c r="WVJ429" s="505"/>
      <c r="WVK429" s="505"/>
      <c r="WVL429" s="505"/>
      <c r="WVM429" s="511"/>
      <c r="WVN429" s="512"/>
      <c r="WVO429" s="512"/>
      <c r="WVP429" s="505"/>
      <c r="WVQ429" s="505"/>
      <c r="WVR429" s="505"/>
      <c r="WVS429" s="511"/>
      <c r="WVT429" s="512"/>
      <c r="WVU429" s="512"/>
      <c r="WVV429" s="505"/>
      <c r="WVW429" s="505"/>
      <c r="WVX429" s="505"/>
      <c r="WVY429" s="511"/>
      <c r="WVZ429" s="512"/>
      <c r="WWA429" s="512"/>
      <c r="WWB429" s="505"/>
      <c r="WWC429" s="505"/>
      <c r="WWD429" s="505"/>
      <c r="WWE429" s="511"/>
      <c r="WWF429" s="512"/>
      <c r="WWG429" s="512"/>
      <c r="WWH429" s="505"/>
      <c r="WWI429" s="505"/>
      <c r="WWJ429" s="505"/>
      <c r="WWK429" s="511"/>
      <c r="WWL429" s="512"/>
      <c r="WWM429" s="512"/>
      <c r="WWN429" s="505"/>
      <c r="WWO429" s="505"/>
      <c r="WWP429" s="505"/>
      <c r="WWQ429" s="511"/>
      <c r="WWR429" s="512"/>
      <c r="WWS429" s="512"/>
      <c r="WWT429" s="505"/>
      <c r="WWU429" s="505"/>
      <c r="WWV429" s="505"/>
      <c r="WWW429" s="511"/>
      <c r="WWX429" s="512"/>
      <c r="WWY429" s="512"/>
      <c r="WWZ429" s="505"/>
      <c r="WXA429" s="505"/>
      <c r="WXB429" s="505"/>
      <c r="WXC429" s="511"/>
      <c r="WXD429" s="512"/>
      <c r="WXE429" s="512"/>
      <c r="WXF429" s="505"/>
      <c r="WXG429" s="505"/>
      <c r="WXH429" s="505"/>
      <c r="WXI429" s="511"/>
      <c r="WXJ429" s="512"/>
      <c r="WXK429" s="512"/>
      <c r="WXL429" s="505"/>
      <c r="WXM429" s="505"/>
      <c r="WXN429" s="505"/>
      <c r="WXO429" s="511"/>
      <c r="WXP429" s="512"/>
      <c r="WXQ429" s="512"/>
      <c r="WXR429" s="505"/>
      <c r="WXS429" s="505"/>
      <c r="WXT429" s="505"/>
      <c r="WXU429" s="511"/>
      <c r="WXV429" s="512"/>
      <c r="WXW429" s="512"/>
      <c r="WXX429" s="505"/>
      <c r="WXY429" s="505"/>
      <c r="WXZ429" s="505"/>
      <c r="WYA429" s="511"/>
      <c r="WYB429" s="512"/>
      <c r="WYC429" s="512"/>
      <c r="WYD429" s="505"/>
      <c r="WYE429" s="505"/>
      <c r="WYF429" s="505"/>
      <c r="WYG429" s="511"/>
      <c r="WYH429" s="512"/>
      <c r="WYI429" s="512"/>
      <c r="WYJ429" s="505"/>
      <c r="WYK429" s="505"/>
      <c r="WYL429" s="505"/>
      <c r="WYM429" s="511"/>
      <c r="WYN429" s="512"/>
      <c r="WYO429" s="512"/>
      <c r="WYP429" s="505"/>
      <c r="WYQ429" s="505"/>
      <c r="WYR429" s="505"/>
      <c r="WYS429" s="511"/>
      <c r="WYT429" s="512"/>
      <c r="WYU429" s="512"/>
      <c r="WYV429" s="505"/>
      <c r="WYW429" s="505"/>
      <c r="WYX429" s="505"/>
      <c r="WYY429" s="511"/>
      <c r="WYZ429" s="512"/>
      <c r="WZA429" s="512"/>
      <c r="WZB429" s="505"/>
      <c r="WZC429" s="505"/>
      <c r="WZD429" s="505"/>
      <c r="WZE429" s="511"/>
      <c r="WZF429" s="512"/>
      <c r="WZG429" s="512"/>
      <c r="WZH429" s="505"/>
      <c r="WZI429" s="505"/>
      <c r="WZJ429" s="505"/>
      <c r="WZK429" s="511"/>
      <c r="WZL429" s="512"/>
      <c r="WZM429" s="512"/>
      <c r="WZN429" s="505"/>
      <c r="WZO429" s="505"/>
      <c r="WZP429" s="505"/>
      <c r="WZQ429" s="511"/>
      <c r="WZR429" s="512"/>
      <c r="WZS429" s="512"/>
      <c r="WZT429" s="505"/>
      <c r="WZU429" s="505"/>
      <c r="WZV429" s="505"/>
      <c r="WZW429" s="511"/>
      <c r="WZX429" s="512"/>
      <c r="WZY429" s="512"/>
      <c r="WZZ429" s="505"/>
      <c r="XAA429" s="505"/>
      <c r="XAB429" s="505"/>
      <c r="XAC429" s="511"/>
      <c r="XAD429" s="512"/>
      <c r="XAE429" s="512"/>
      <c r="XAF429" s="505"/>
      <c r="XAG429" s="505"/>
      <c r="XAH429" s="505"/>
      <c r="XAI429" s="511"/>
      <c r="XAJ429" s="512"/>
      <c r="XAK429" s="512"/>
      <c r="XAL429" s="505"/>
      <c r="XAM429" s="505"/>
      <c r="XAN429" s="505"/>
      <c r="XAO429" s="511"/>
      <c r="XAP429" s="512"/>
      <c r="XAQ429" s="512"/>
      <c r="XAR429" s="505"/>
      <c r="XAS429" s="505"/>
      <c r="XAT429" s="505"/>
      <c r="XAU429" s="511"/>
      <c r="XAV429" s="512"/>
      <c r="XAW429" s="512"/>
      <c r="XAX429" s="505"/>
      <c r="XAY429" s="505"/>
      <c r="XAZ429" s="505"/>
      <c r="XBA429" s="511"/>
      <c r="XBB429" s="512"/>
      <c r="XBC429" s="512"/>
      <c r="XBD429" s="505"/>
      <c r="XBE429" s="505"/>
      <c r="XBF429" s="505"/>
      <c r="XBG429" s="511"/>
      <c r="XBH429" s="512"/>
      <c r="XBI429" s="512"/>
      <c r="XBJ429" s="505"/>
      <c r="XBK429" s="505"/>
      <c r="XBL429" s="505"/>
      <c r="XBM429" s="511"/>
      <c r="XBN429" s="512"/>
      <c r="XBO429" s="512"/>
      <c r="XBP429" s="505"/>
      <c r="XBQ429" s="505"/>
      <c r="XBR429" s="505"/>
      <c r="XBS429" s="511"/>
      <c r="XBT429" s="512"/>
      <c r="XBU429" s="512"/>
      <c r="XBV429" s="505"/>
      <c r="XBW429" s="505"/>
      <c r="XBX429" s="505"/>
      <c r="XBY429" s="511"/>
      <c r="XBZ429" s="512"/>
      <c r="XCA429" s="512"/>
      <c r="XCB429" s="505"/>
      <c r="XCC429" s="505"/>
      <c r="XCD429" s="505"/>
      <c r="XCE429" s="511"/>
      <c r="XCF429" s="512"/>
      <c r="XCG429" s="512"/>
      <c r="XCH429" s="505"/>
      <c r="XCI429" s="505"/>
      <c r="XCJ429" s="505"/>
      <c r="XCK429" s="511"/>
      <c r="XCL429" s="512"/>
      <c r="XCM429" s="512"/>
      <c r="XCN429" s="505"/>
      <c r="XCO429" s="505"/>
      <c r="XCP429" s="505"/>
      <c r="XCQ429" s="511"/>
      <c r="XCR429" s="512"/>
      <c r="XCS429" s="512"/>
      <c r="XCT429" s="505"/>
      <c r="XCU429" s="505"/>
      <c r="XCV429" s="505"/>
      <c r="XCW429" s="511"/>
      <c r="XCX429" s="512"/>
      <c r="XCY429" s="512"/>
      <c r="XCZ429" s="505"/>
      <c r="XDA429" s="505"/>
      <c r="XDB429" s="505"/>
      <c r="XDC429" s="511"/>
      <c r="XDD429" s="512"/>
      <c r="XDE429" s="512"/>
      <c r="XDF429" s="505"/>
      <c r="XDG429" s="505"/>
      <c r="XDH429" s="505"/>
      <c r="XDI429" s="511"/>
      <c r="XDJ429" s="512"/>
      <c r="XDK429" s="512"/>
      <c r="XDL429" s="505"/>
      <c r="XDM429" s="505"/>
      <c r="XDN429" s="505"/>
      <c r="XDO429" s="511"/>
      <c r="XDP429" s="512"/>
      <c r="XDQ429" s="512"/>
      <c r="XDR429" s="505"/>
      <c r="XDS429" s="505"/>
      <c r="XDT429" s="505"/>
      <c r="XDU429" s="511"/>
      <c r="XDV429" s="512"/>
      <c r="XDW429" s="512"/>
      <c r="XDX429" s="505"/>
      <c r="XDY429" s="505"/>
      <c r="XDZ429" s="505"/>
      <c r="XEA429" s="511"/>
      <c r="XEB429" s="512"/>
      <c r="XEC429" s="512"/>
      <c r="XED429" s="505"/>
      <c r="XEE429" s="505"/>
      <c r="XEF429" s="505"/>
      <c r="XEG429" s="511"/>
      <c r="XEH429" s="512"/>
      <c r="XEI429" s="512"/>
      <c r="XEJ429" s="505"/>
      <c r="XEK429" s="505"/>
      <c r="XEL429" s="505"/>
      <c r="XEM429" s="511"/>
      <c r="XEN429" s="512"/>
      <c r="XEO429" s="512"/>
      <c r="XEP429" s="505"/>
      <c r="XEQ429" s="505"/>
      <c r="XER429" s="505"/>
      <c r="XES429" s="511"/>
      <c r="XET429" s="512"/>
      <c r="XEU429" s="512"/>
      <c r="XEV429" s="505"/>
      <c r="XEW429" s="505"/>
      <c r="XEX429" s="505"/>
      <c r="XEY429" s="511"/>
      <c r="XEZ429" s="512"/>
      <c r="XFA429" s="512"/>
      <c r="XFB429" s="505"/>
      <c r="XFC429" s="505"/>
      <c r="XFD429" s="505"/>
    </row>
    <row r="430" spans="1:16384" ht="15.75" customHeight="1" x14ac:dyDescent="0.2">
      <c r="A430" s="493" t="s">
        <v>510</v>
      </c>
      <c r="B430" s="493" t="s">
        <v>953</v>
      </c>
      <c r="C430" s="493"/>
      <c r="D430" s="494">
        <v>5215</v>
      </c>
      <c r="E430" s="495" t="s">
        <v>753</v>
      </c>
      <c r="F430" s="495" t="s">
        <v>845</v>
      </c>
      <c r="G430" s="505"/>
      <c r="H430" s="505"/>
      <c r="I430" s="496" t="s">
        <v>951</v>
      </c>
      <c r="J430" s="496" t="s">
        <v>952</v>
      </c>
      <c r="K430" s="511"/>
      <c r="L430" s="512"/>
      <c r="M430" s="512"/>
      <c r="N430" s="505"/>
      <c r="O430" s="505"/>
      <c r="P430" s="505"/>
      <c r="Q430" s="511"/>
      <c r="R430" s="512"/>
      <c r="S430" s="512"/>
      <c r="T430" s="505"/>
      <c r="U430" s="505"/>
      <c r="V430" s="505"/>
      <c r="W430" s="511"/>
      <c r="X430" s="512"/>
      <c r="Y430" s="512"/>
      <c r="Z430" s="505"/>
      <c r="AA430" s="505"/>
      <c r="AB430" s="505"/>
      <c r="AC430" s="511"/>
      <c r="AD430" s="512"/>
      <c r="AE430" s="512"/>
      <c r="AF430" s="505"/>
      <c r="AG430" s="505"/>
      <c r="AH430" s="505"/>
      <c r="AI430" s="511"/>
      <c r="AJ430" s="512"/>
      <c r="AK430" s="512"/>
      <c r="AL430" s="505"/>
      <c r="AM430" s="505"/>
      <c r="AN430" s="505"/>
      <c r="AO430" s="511"/>
      <c r="AP430" s="512"/>
      <c r="AQ430" s="512"/>
      <c r="AR430" s="505"/>
      <c r="AS430" s="505"/>
      <c r="AT430" s="505"/>
      <c r="AU430" s="511"/>
      <c r="AV430" s="512"/>
      <c r="AW430" s="512"/>
      <c r="AX430" s="505"/>
      <c r="AY430" s="505"/>
      <c r="AZ430" s="505"/>
      <c r="BA430" s="511"/>
      <c r="BB430" s="512"/>
      <c r="BC430" s="512"/>
      <c r="BD430" s="505"/>
      <c r="BE430" s="505"/>
      <c r="BF430" s="505"/>
      <c r="BG430" s="511"/>
      <c r="BH430" s="512"/>
      <c r="BI430" s="512"/>
      <c r="BJ430" s="505"/>
      <c r="BK430" s="505"/>
      <c r="BL430" s="505"/>
      <c r="BM430" s="511"/>
      <c r="BN430" s="512"/>
      <c r="BO430" s="512"/>
      <c r="BP430" s="505"/>
      <c r="BQ430" s="505"/>
      <c r="BR430" s="505"/>
      <c r="BS430" s="511"/>
      <c r="BT430" s="512"/>
      <c r="BU430" s="512"/>
      <c r="BV430" s="505"/>
      <c r="BW430" s="505"/>
      <c r="BX430" s="505"/>
      <c r="BY430" s="511"/>
      <c r="BZ430" s="512"/>
      <c r="CA430" s="512"/>
      <c r="CB430" s="505"/>
      <c r="CC430" s="505"/>
      <c r="CD430" s="505"/>
      <c r="CE430" s="511"/>
      <c r="CF430" s="512"/>
      <c r="CG430" s="512"/>
      <c r="CH430" s="505"/>
      <c r="CI430" s="505"/>
      <c r="CJ430" s="505"/>
      <c r="CK430" s="511"/>
      <c r="CL430" s="512"/>
      <c r="CM430" s="512"/>
      <c r="CN430" s="505"/>
      <c r="CO430" s="505"/>
      <c r="CP430" s="505"/>
      <c r="CQ430" s="511"/>
      <c r="CR430" s="512"/>
      <c r="CS430" s="512"/>
      <c r="CT430" s="505"/>
      <c r="CU430" s="505"/>
      <c r="CV430" s="505"/>
      <c r="CW430" s="511"/>
      <c r="CX430" s="512"/>
      <c r="CY430" s="512"/>
      <c r="CZ430" s="505"/>
      <c r="DA430" s="505"/>
      <c r="DB430" s="505"/>
      <c r="DC430" s="511"/>
      <c r="DD430" s="512"/>
      <c r="DE430" s="512"/>
      <c r="DF430" s="505"/>
      <c r="DG430" s="505"/>
      <c r="DH430" s="505"/>
      <c r="DI430" s="511"/>
      <c r="DJ430" s="512"/>
      <c r="DK430" s="512"/>
      <c r="DL430" s="505"/>
      <c r="DM430" s="505"/>
      <c r="DN430" s="505"/>
      <c r="DO430" s="511"/>
      <c r="DP430" s="512"/>
      <c r="DQ430" s="512"/>
      <c r="DR430" s="505"/>
      <c r="DS430" s="505"/>
      <c r="DT430" s="505"/>
      <c r="DU430" s="511"/>
      <c r="DV430" s="512"/>
      <c r="DW430" s="512"/>
      <c r="DX430" s="505"/>
      <c r="DY430" s="505"/>
      <c r="DZ430" s="505"/>
      <c r="EA430" s="511"/>
      <c r="EB430" s="512"/>
      <c r="EC430" s="512"/>
      <c r="ED430" s="505"/>
      <c r="EE430" s="505"/>
      <c r="EF430" s="505"/>
      <c r="EG430" s="511"/>
      <c r="EH430" s="512"/>
      <c r="EI430" s="512"/>
      <c r="EJ430" s="505"/>
      <c r="EK430" s="505"/>
      <c r="EL430" s="505"/>
      <c r="EM430" s="511"/>
      <c r="EN430" s="512"/>
      <c r="EO430" s="512"/>
      <c r="EP430" s="505"/>
      <c r="EQ430" s="505"/>
      <c r="ER430" s="505"/>
      <c r="ES430" s="511"/>
      <c r="ET430" s="512"/>
      <c r="EU430" s="512"/>
      <c r="EV430" s="505"/>
      <c r="EW430" s="505"/>
      <c r="EX430" s="505"/>
      <c r="EY430" s="511"/>
      <c r="EZ430" s="512"/>
      <c r="FA430" s="512"/>
      <c r="FB430" s="505"/>
      <c r="FC430" s="505"/>
      <c r="FD430" s="505"/>
      <c r="FE430" s="511"/>
      <c r="FF430" s="512"/>
      <c r="FG430" s="512"/>
      <c r="FH430" s="505"/>
      <c r="FI430" s="505"/>
      <c r="FJ430" s="505"/>
      <c r="FK430" s="511"/>
      <c r="FL430" s="512"/>
      <c r="FM430" s="512"/>
      <c r="FN430" s="505"/>
      <c r="FO430" s="505"/>
      <c r="FP430" s="505"/>
      <c r="FQ430" s="511"/>
      <c r="FR430" s="512"/>
      <c r="FS430" s="512"/>
      <c r="FT430" s="505"/>
      <c r="FU430" s="505"/>
      <c r="FV430" s="505"/>
      <c r="FW430" s="511"/>
      <c r="FX430" s="512"/>
      <c r="FY430" s="512"/>
      <c r="FZ430" s="505"/>
      <c r="GA430" s="505"/>
      <c r="GB430" s="505"/>
      <c r="GC430" s="511"/>
      <c r="GD430" s="512"/>
      <c r="GE430" s="512"/>
      <c r="GF430" s="505"/>
      <c r="GG430" s="505"/>
      <c r="GH430" s="505"/>
      <c r="GI430" s="511"/>
      <c r="GJ430" s="512"/>
      <c r="GK430" s="512"/>
      <c r="GL430" s="505"/>
      <c r="GM430" s="505"/>
      <c r="GN430" s="505"/>
      <c r="GO430" s="511"/>
      <c r="GP430" s="512"/>
      <c r="GQ430" s="512"/>
      <c r="GR430" s="505"/>
      <c r="GS430" s="505"/>
      <c r="GT430" s="505"/>
      <c r="GU430" s="511"/>
      <c r="GV430" s="512"/>
      <c r="GW430" s="512"/>
      <c r="GX430" s="505"/>
      <c r="GY430" s="505"/>
      <c r="GZ430" s="505"/>
      <c r="HA430" s="511"/>
      <c r="HB430" s="512"/>
      <c r="HC430" s="512"/>
      <c r="HD430" s="505"/>
      <c r="HE430" s="505"/>
      <c r="HF430" s="505"/>
      <c r="HG430" s="511"/>
      <c r="HH430" s="512"/>
      <c r="HI430" s="512"/>
      <c r="HJ430" s="505"/>
      <c r="HK430" s="505"/>
      <c r="HL430" s="505"/>
      <c r="HM430" s="511"/>
      <c r="HN430" s="512"/>
      <c r="HO430" s="512"/>
      <c r="HP430" s="505"/>
      <c r="HQ430" s="505"/>
      <c r="HR430" s="505"/>
      <c r="HS430" s="511"/>
      <c r="HT430" s="512"/>
      <c r="HU430" s="512"/>
      <c r="HV430" s="505"/>
      <c r="HW430" s="505"/>
      <c r="HX430" s="505"/>
      <c r="HY430" s="511"/>
      <c r="HZ430" s="512"/>
      <c r="IA430" s="512"/>
      <c r="IB430" s="505"/>
      <c r="IC430" s="505"/>
      <c r="ID430" s="505"/>
      <c r="IE430" s="511"/>
      <c r="IF430" s="512"/>
      <c r="IG430" s="512"/>
      <c r="IH430" s="505"/>
      <c r="II430" s="505"/>
      <c r="IJ430" s="505"/>
      <c r="IK430" s="511"/>
      <c r="IL430" s="512"/>
      <c r="IM430" s="512"/>
      <c r="IN430" s="505"/>
      <c r="IO430" s="505"/>
      <c r="IP430" s="505"/>
      <c r="IQ430" s="511"/>
      <c r="IR430" s="512"/>
      <c r="IS430" s="512"/>
      <c r="IT430" s="505"/>
      <c r="IU430" s="505"/>
      <c r="IV430" s="505"/>
      <c r="IW430" s="511"/>
      <c r="IX430" s="512"/>
      <c r="IY430" s="512"/>
      <c r="IZ430" s="505"/>
      <c r="JA430" s="505"/>
      <c r="JB430" s="505"/>
      <c r="JC430" s="511"/>
      <c r="JD430" s="512"/>
      <c r="JE430" s="512"/>
      <c r="JF430" s="505"/>
      <c r="JG430" s="505"/>
      <c r="JH430" s="505"/>
      <c r="JI430" s="511"/>
      <c r="JJ430" s="512"/>
      <c r="JK430" s="512"/>
      <c r="JL430" s="505"/>
      <c r="JM430" s="505"/>
      <c r="JN430" s="505"/>
      <c r="JO430" s="511"/>
      <c r="JP430" s="512"/>
      <c r="JQ430" s="512"/>
      <c r="JR430" s="505"/>
      <c r="JS430" s="505"/>
      <c r="JT430" s="505"/>
      <c r="JU430" s="511"/>
      <c r="JV430" s="512"/>
      <c r="JW430" s="512"/>
      <c r="JX430" s="505"/>
      <c r="JY430" s="505"/>
      <c r="JZ430" s="505"/>
      <c r="KA430" s="511"/>
      <c r="KB430" s="512"/>
      <c r="KC430" s="512"/>
      <c r="KD430" s="505"/>
      <c r="KE430" s="505"/>
      <c r="KF430" s="505"/>
      <c r="KG430" s="511"/>
      <c r="KH430" s="512"/>
      <c r="KI430" s="512"/>
      <c r="KJ430" s="505"/>
      <c r="KK430" s="505"/>
      <c r="KL430" s="505"/>
      <c r="KM430" s="511"/>
      <c r="KN430" s="512"/>
      <c r="KO430" s="512"/>
      <c r="KP430" s="505"/>
      <c r="KQ430" s="505"/>
      <c r="KR430" s="505"/>
      <c r="KS430" s="511"/>
      <c r="KT430" s="512"/>
      <c r="KU430" s="512"/>
      <c r="KV430" s="505"/>
      <c r="KW430" s="505"/>
      <c r="KX430" s="505"/>
      <c r="KY430" s="511"/>
      <c r="KZ430" s="512"/>
      <c r="LA430" s="512"/>
      <c r="LB430" s="505"/>
      <c r="LC430" s="505"/>
      <c r="LD430" s="505"/>
      <c r="LE430" s="511"/>
      <c r="LF430" s="512"/>
      <c r="LG430" s="512"/>
      <c r="LH430" s="505"/>
      <c r="LI430" s="505"/>
      <c r="LJ430" s="505"/>
      <c r="LK430" s="511"/>
      <c r="LL430" s="512"/>
      <c r="LM430" s="512"/>
      <c r="LN430" s="505"/>
      <c r="LO430" s="505"/>
      <c r="LP430" s="505"/>
      <c r="LQ430" s="511"/>
      <c r="LR430" s="512"/>
      <c r="LS430" s="512"/>
      <c r="LT430" s="505"/>
      <c r="LU430" s="505"/>
      <c r="LV430" s="505"/>
      <c r="LW430" s="511"/>
      <c r="LX430" s="512"/>
      <c r="LY430" s="512"/>
      <c r="LZ430" s="505"/>
      <c r="MA430" s="505"/>
      <c r="MB430" s="505"/>
      <c r="MC430" s="511"/>
      <c r="MD430" s="512"/>
      <c r="ME430" s="512"/>
      <c r="MF430" s="505"/>
      <c r="MG430" s="505"/>
      <c r="MH430" s="505"/>
      <c r="MI430" s="511"/>
      <c r="MJ430" s="512"/>
      <c r="MK430" s="512"/>
      <c r="ML430" s="505"/>
      <c r="MM430" s="505"/>
      <c r="MN430" s="505"/>
      <c r="MO430" s="511"/>
      <c r="MP430" s="512"/>
      <c r="MQ430" s="512"/>
      <c r="MR430" s="505"/>
      <c r="MS430" s="505"/>
      <c r="MT430" s="505"/>
      <c r="MU430" s="511"/>
      <c r="MV430" s="512"/>
      <c r="MW430" s="512"/>
      <c r="MX430" s="505"/>
      <c r="MY430" s="505"/>
      <c r="MZ430" s="505"/>
      <c r="NA430" s="511"/>
      <c r="NB430" s="512"/>
      <c r="NC430" s="512"/>
      <c r="ND430" s="505"/>
      <c r="NE430" s="505"/>
      <c r="NF430" s="505"/>
      <c r="NG430" s="511"/>
      <c r="NH430" s="512"/>
      <c r="NI430" s="512"/>
      <c r="NJ430" s="505"/>
      <c r="NK430" s="505"/>
      <c r="NL430" s="505"/>
      <c r="NM430" s="511"/>
      <c r="NN430" s="512"/>
      <c r="NO430" s="512"/>
      <c r="NP430" s="505"/>
      <c r="NQ430" s="505"/>
      <c r="NR430" s="505"/>
      <c r="NS430" s="511"/>
      <c r="NT430" s="512"/>
      <c r="NU430" s="512"/>
      <c r="NV430" s="505"/>
      <c r="NW430" s="505"/>
      <c r="NX430" s="505"/>
      <c r="NY430" s="511"/>
      <c r="NZ430" s="512"/>
      <c r="OA430" s="512"/>
      <c r="OB430" s="505"/>
      <c r="OC430" s="505"/>
      <c r="OD430" s="505"/>
      <c r="OE430" s="511"/>
      <c r="OF430" s="512"/>
      <c r="OG430" s="512"/>
      <c r="OH430" s="505"/>
      <c r="OI430" s="505"/>
      <c r="OJ430" s="505"/>
      <c r="OK430" s="511"/>
      <c r="OL430" s="512"/>
      <c r="OM430" s="512"/>
      <c r="ON430" s="505"/>
      <c r="OO430" s="505"/>
      <c r="OP430" s="505"/>
      <c r="OQ430" s="511"/>
      <c r="OR430" s="512"/>
      <c r="OS430" s="512"/>
      <c r="OT430" s="505"/>
      <c r="OU430" s="505"/>
      <c r="OV430" s="505"/>
      <c r="OW430" s="511"/>
      <c r="OX430" s="512"/>
      <c r="OY430" s="512"/>
      <c r="OZ430" s="505"/>
      <c r="PA430" s="505"/>
      <c r="PB430" s="505"/>
      <c r="PC430" s="511"/>
      <c r="PD430" s="512"/>
      <c r="PE430" s="512"/>
      <c r="PF430" s="505"/>
      <c r="PG430" s="505"/>
      <c r="PH430" s="505"/>
      <c r="PI430" s="511"/>
      <c r="PJ430" s="512"/>
      <c r="PK430" s="512"/>
      <c r="PL430" s="505"/>
      <c r="PM430" s="505"/>
      <c r="PN430" s="505"/>
      <c r="PO430" s="511"/>
      <c r="PP430" s="512"/>
      <c r="PQ430" s="512"/>
      <c r="PR430" s="505"/>
      <c r="PS430" s="505"/>
      <c r="PT430" s="505"/>
      <c r="PU430" s="511"/>
      <c r="PV430" s="512"/>
      <c r="PW430" s="512"/>
      <c r="PX430" s="505"/>
      <c r="PY430" s="505"/>
      <c r="PZ430" s="505"/>
      <c r="QA430" s="511"/>
      <c r="QB430" s="512"/>
      <c r="QC430" s="512"/>
      <c r="QD430" s="505"/>
      <c r="QE430" s="505"/>
      <c r="QF430" s="505"/>
      <c r="QG430" s="511"/>
      <c r="QH430" s="512"/>
      <c r="QI430" s="512"/>
      <c r="QJ430" s="505"/>
      <c r="QK430" s="505"/>
      <c r="QL430" s="505"/>
      <c r="QM430" s="511"/>
      <c r="QN430" s="512"/>
      <c r="QO430" s="512"/>
      <c r="QP430" s="505"/>
      <c r="QQ430" s="505"/>
      <c r="QR430" s="505"/>
      <c r="QS430" s="511"/>
      <c r="QT430" s="512"/>
      <c r="QU430" s="512"/>
      <c r="QV430" s="505"/>
      <c r="QW430" s="505"/>
      <c r="QX430" s="505"/>
      <c r="QY430" s="511"/>
      <c r="QZ430" s="512"/>
      <c r="RA430" s="512"/>
      <c r="RB430" s="505"/>
      <c r="RC430" s="505"/>
      <c r="RD430" s="505"/>
      <c r="RE430" s="511"/>
      <c r="RF430" s="512"/>
      <c r="RG430" s="512"/>
      <c r="RH430" s="505"/>
      <c r="RI430" s="505"/>
      <c r="RJ430" s="505"/>
      <c r="RK430" s="511"/>
      <c r="RL430" s="512"/>
      <c r="RM430" s="512"/>
      <c r="RN430" s="505"/>
      <c r="RO430" s="505"/>
      <c r="RP430" s="505"/>
      <c r="RQ430" s="511"/>
      <c r="RR430" s="512"/>
      <c r="RS430" s="512"/>
      <c r="RT430" s="505"/>
      <c r="RU430" s="505"/>
      <c r="RV430" s="505"/>
      <c r="RW430" s="511"/>
      <c r="RX430" s="512"/>
      <c r="RY430" s="512"/>
      <c r="RZ430" s="505"/>
      <c r="SA430" s="505"/>
      <c r="SB430" s="505"/>
      <c r="SC430" s="511"/>
      <c r="SD430" s="512"/>
      <c r="SE430" s="512"/>
      <c r="SF430" s="505"/>
      <c r="SG430" s="505"/>
      <c r="SH430" s="505"/>
      <c r="SI430" s="511"/>
      <c r="SJ430" s="512"/>
      <c r="SK430" s="512"/>
      <c r="SL430" s="505"/>
      <c r="SM430" s="505"/>
      <c r="SN430" s="505"/>
      <c r="SO430" s="511"/>
      <c r="SP430" s="512"/>
      <c r="SQ430" s="512"/>
      <c r="SR430" s="505"/>
      <c r="SS430" s="505"/>
      <c r="ST430" s="505"/>
      <c r="SU430" s="511"/>
      <c r="SV430" s="512"/>
      <c r="SW430" s="512"/>
      <c r="SX430" s="505"/>
      <c r="SY430" s="505"/>
      <c r="SZ430" s="505"/>
      <c r="TA430" s="511"/>
      <c r="TB430" s="512"/>
      <c r="TC430" s="512"/>
      <c r="TD430" s="505"/>
      <c r="TE430" s="505"/>
      <c r="TF430" s="505"/>
      <c r="TG430" s="511"/>
      <c r="TH430" s="512"/>
      <c r="TI430" s="512"/>
      <c r="TJ430" s="505"/>
      <c r="TK430" s="505"/>
      <c r="TL430" s="505"/>
      <c r="TM430" s="511"/>
      <c r="TN430" s="512"/>
      <c r="TO430" s="512"/>
      <c r="TP430" s="505"/>
      <c r="TQ430" s="505"/>
      <c r="TR430" s="505"/>
      <c r="TS430" s="511"/>
      <c r="TT430" s="512"/>
      <c r="TU430" s="512"/>
      <c r="TV430" s="505"/>
      <c r="TW430" s="505"/>
      <c r="TX430" s="505"/>
      <c r="TY430" s="511"/>
      <c r="TZ430" s="512"/>
      <c r="UA430" s="512"/>
      <c r="UB430" s="505"/>
      <c r="UC430" s="505"/>
      <c r="UD430" s="505"/>
      <c r="UE430" s="511"/>
      <c r="UF430" s="512"/>
      <c r="UG430" s="512"/>
      <c r="UH430" s="505"/>
      <c r="UI430" s="505"/>
      <c r="UJ430" s="505"/>
      <c r="UK430" s="511"/>
      <c r="UL430" s="512"/>
      <c r="UM430" s="512"/>
      <c r="UN430" s="505"/>
      <c r="UO430" s="505"/>
      <c r="UP430" s="505"/>
      <c r="UQ430" s="511"/>
      <c r="UR430" s="512"/>
      <c r="US430" s="512"/>
      <c r="UT430" s="505"/>
      <c r="UU430" s="505"/>
      <c r="UV430" s="505"/>
      <c r="UW430" s="511"/>
      <c r="UX430" s="512"/>
      <c r="UY430" s="512"/>
      <c r="UZ430" s="505"/>
      <c r="VA430" s="505"/>
      <c r="VB430" s="505"/>
      <c r="VC430" s="511"/>
      <c r="VD430" s="512"/>
      <c r="VE430" s="512"/>
      <c r="VF430" s="505"/>
      <c r="VG430" s="505"/>
      <c r="VH430" s="505"/>
      <c r="VI430" s="511"/>
      <c r="VJ430" s="512"/>
      <c r="VK430" s="512"/>
      <c r="VL430" s="505"/>
      <c r="VM430" s="505"/>
      <c r="VN430" s="505"/>
      <c r="VO430" s="511"/>
      <c r="VP430" s="512"/>
      <c r="VQ430" s="512"/>
      <c r="VR430" s="505"/>
      <c r="VS430" s="505"/>
      <c r="VT430" s="505"/>
      <c r="VU430" s="511"/>
      <c r="VV430" s="512"/>
      <c r="VW430" s="512"/>
      <c r="VX430" s="505"/>
      <c r="VY430" s="505"/>
      <c r="VZ430" s="505"/>
      <c r="WA430" s="511"/>
      <c r="WB430" s="512"/>
      <c r="WC430" s="512"/>
      <c r="WD430" s="505"/>
      <c r="WE430" s="505"/>
      <c r="WF430" s="505"/>
      <c r="WG430" s="511"/>
      <c r="WH430" s="512"/>
      <c r="WI430" s="512"/>
      <c r="WJ430" s="505"/>
      <c r="WK430" s="505"/>
      <c r="WL430" s="505"/>
      <c r="WM430" s="511"/>
      <c r="WN430" s="512"/>
      <c r="WO430" s="512"/>
      <c r="WP430" s="505"/>
      <c r="WQ430" s="505"/>
      <c r="WR430" s="505"/>
      <c r="WS430" s="511"/>
      <c r="WT430" s="512"/>
      <c r="WU430" s="512"/>
      <c r="WV430" s="505"/>
      <c r="WW430" s="505"/>
      <c r="WX430" s="505"/>
      <c r="WY430" s="511"/>
      <c r="WZ430" s="512"/>
      <c r="XA430" s="512"/>
      <c r="XB430" s="505"/>
      <c r="XC430" s="505"/>
      <c r="XD430" s="505"/>
      <c r="XE430" s="511"/>
      <c r="XF430" s="512"/>
      <c r="XG430" s="512"/>
      <c r="XH430" s="505"/>
      <c r="XI430" s="505"/>
      <c r="XJ430" s="505"/>
      <c r="XK430" s="511"/>
      <c r="XL430" s="512"/>
      <c r="XM430" s="512"/>
      <c r="XN430" s="505"/>
      <c r="XO430" s="505"/>
      <c r="XP430" s="505"/>
      <c r="XQ430" s="511"/>
      <c r="XR430" s="512"/>
      <c r="XS430" s="512"/>
      <c r="XT430" s="505"/>
      <c r="XU430" s="505"/>
      <c r="XV430" s="505"/>
      <c r="XW430" s="511"/>
      <c r="XX430" s="512"/>
      <c r="XY430" s="512"/>
      <c r="XZ430" s="505"/>
      <c r="YA430" s="505"/>
      <c r="YB430" s="505"/>
      <c r="YC430" s="511"/>
      <c r="YD430" s="512"/>
      <c r="YE430" s="512"/>
      <c r="YF430" s="505"/>
      <c r="YG430" s="505"/>
      <c r="YH430" s="505"/>
      <c r="YI430" s="511"/>
      <c r="YJ430" s="512"/>
      <c r="YK430" s="512"/>
      <c r="YL430" s="505"/>
      <c r="YM430" s="505"/>
      <c r="YN430" s="505"/>
      <c r="YO430" s="511"/>
      <c r="YP430" s="512"/>
      <c r="YQ430" s="512"/>
      <c r="YR430" s="505"/>
      <c r="YS430" s="505"/>
      <c r="YT430" s="505"/>
      <c r="YU430" s="511"/>
      <c r="YV430" s="512"/>
      <c r="YW430" s="512"/>
      <c r="YX430" s="505"/>
      <c r="YY430" s="505"/>
      <c r="YZ430" s="505"/>
      <c r="ZA430" s="511"/>
      <c r="ZB430" s="512"/>
      <c r="ZC430" s="512"/>
      <c r="ZD430" s="505"/>
      <c r="ZE430" s="505"/>
      <c r="ZF430" s="505"/>
      <c r="ZG430" s="511"/>
      <c r="ZH430" s="512"/>
      <c r="ZI430" s="512"/>
      <c r="ZJ430" s="505"/>
      <c r="ZK430" s="505"/>
      <c r="ZL430" s="505"/>
      <c r="ZM430" s="511"/>
      <c r="ZN430" s="512"/>
      <c r="ZO430" s="512"/>
      <c r="ZP430" s="505"/>
      <c r="ZQ430" s="505"/>
      <c r="ZR430" s="505"/>
      <c r="ZS430" s="511"/>
      <c r="ZT430" s="512"/>
      <c r="ZU430" s="512"/>
      <c r="ZV430" s="505"/>
      <c r="ZW430" s="505"/>
      <c r="ZX430" s="505"/>
      <c r="ZY430" s="511"/>
      <c r="ZZ430" s="512"/>
      <c r="AAA430" s="512"/>
      <c r="AAB430" s="505"/>
      <c r="AAC430" s="505"/>
      <c r="AAD430" s="505"/>
      <c r="AAE430" s="511"/>
      <c r="AAF430" s="512"/>
      <c r="AAG430" s="512"/>
      <c r="AAH430" s="505"/>
      <c r="AAI430" s="505"/>
      <c r="AAJ430" s="505"/>
      <c r="AAK430" s="511"/>
      <c r="AAL430" s="512"/>
      <c r="AAM430" s="512"/>
      <c r="AAN430" s="505"/>
      <c r="AAO430" s="505"/>
      <c r="AAP430" s="505"/>
      <c r="AAQ430" s="511"/>
      <c r="AAR430" s="512"/>
      <c r="AAS430" s="512"/>
      <c r="AAT430" s="505"/>
      <c r="AAU430" s="505"/>
      <c r="AAV430" s="505"/>
      <c r="AAW430" s="511"/>
      <c r="AAX430" s="512"/>
      <c r="AAY430" s="512"/>
      <c r="AAZ430" s="505"/>
      <c r="ABA430" s="505"/>
      <c r="ABB430" s="505"/>
      <c r="ABC430" s="511"/>
      <c r="ABD430" s="512"/>
      <c r="ABE430" s="512"/>
      <c r="ABF430" s="505"/>
      <c r="ABG430" s="505"/>
      <c r="ABH430" s="505"/>
      <c r="ABI430" s="511"/>
      <c r="ABJ430" s="512"/>
      <c r="ABK430" s="512"/>
      <c r="ABL430" s="505"/>
      <c r="ABM430" s="505"/>
      <c r="ABN430" s="505"/>
      <c r="ABO430" s="511"/>
      <c r="ABP430" s="512"/>
      <c r="ABQ430" s="512"/>
      <c r="ABR430" s="505"/>
      <c r="ABS430" s="505"/>
      <c r="ABT430" s="505"/>
      <c r="ABU430" s="511"/>
      <c r="ABV430" s="512"/>
      <c r="ABW430" s="512"/>
      <c r="ABX430" s="505"/>
      <c r="ABY430" s="505"/>
      <c r="ABZ430" s="505"/>
      <c r="ACA430" s="511"/>
      <c r="ACB430" s="512"/>
      <c r="ACC430" s="512"/>
      <c r="ACD430" s="505"/>
      <c r="ACE430" s="505"/>
      <c r="ACF430" s="505"/>
      <c r="ACG430" s="511"/>
      <c r="ACH430" s="512"/>
      <c r="ACI430" s="512"/>
      <c r="ACJ430" s="505"/>
      <c r="ACK430" s="505"/>
      <c r="ACL430" s="505"/>
      <c r="ACM430" s="511"/>
      <c r="ACN430" s="512"/>
      <c r="ACO430" s="512"/>
      <c r="ACP430" s="505"/>
      <c r="ACQ430" s="505"/>
      <c r="ACR430" s="505"/>
      <c r="ACS430" s="511"/>
      <c r="ACT430" s="512"/>
      <c r="ACU430" s="512"/>
      <c r="ACV430" s="505"/>
      <c r="ACW430" s="505"/>
      <c r="ACX430" s="505"/>
      <c r="ACY430" s="511"/>
      <c r="ACZ430" s="512"/>
      <c r="ADA430" s="512"/>
      <c r="ADB430" s="505"/>
      <c r="ADC430" s="505"/>
      <c r="ADD430" s="505"/>
      <c r="ADE430" s="511"/>
      <c r="ADF430" s="512"/>
      <c r="ADG430" s="512"/>
      <c r="ADH430" s="505"/>
      <c r="ADI430" s="505"/>
      <c r="ADJ430" s="505"/>
      <c r="ADK430" s="511"/>
      <c r="ADL430" s="512"/>
      <c r="ADM430" s="512"/>
      <c r="ADN430" s="505"/>
      <c r="ADO430" s="505"/>
      <c r="ADP430" s="505"/>
      <c r="ADQ430" s="511"/>
      <c r="ADR430" s="512"/>
      <c r="ADS430" s="512"/>
      <c r="ADT430" s="505"/>
      <c r="ADU430" s="505"/>
      <c r="ADV430" s="505"/>
      <c r="ADW430" s="511"/>
      <c r="ADX430" s="512"/>
      <c r="ADY430" s="512"/>
      <c r="ADZ430" s="505"/>
      <c r="AEA430" s="505"/>
      <c r="AEB430" s="505"/>
      <c r="AEC430" s="511"/>
      <c r="AED430" s="512"/>
      <c r="AEE430" s="512"/>
      <c r="AEF430" s="505"/>
      <c r="AEG430" s="505"/>
      <c r="AEH430" s="505"/>
      <c r="AEI430" s="511"/>
      <c r="AEJ430" s="512"/>
      <c r="AEK430" s="512"/>
      <c r="AEL430" s="505"/>
      <c r="AEM430" s="505"/>
      <c r="AEN430" s="505"/>
      <c r="AEO430" s="511"/>
      <c r="AEP430" s="512"/>
      <c r="AEQ430" s="512"/>
      <c r="AER430" s="505"/>
      <c r="AES430" s="505"/>
      <c r="AET430" s="505"/>
      <c r="AEU430" s="511"/>
      <c r="AEV430" s="512"/>
      <c r="AEW430" s="512"/>
      <c r="AEX430" s="505"/>
      <c r="AEY430" s="505"/>
      <c r="AEZ430" s="505"/>
      <c r="AFA430" s="511"/>
      <c r="AFB430" s="512"/>
      <c r="AFC430" s="512"/>
      <c r="AFD430" s="505"/>
      <c r="AFE430" s="505"/>
      <c r="AFF430" s="505"/>
      <c r="AFG430" s="511"/>
      <c r="AFH430" s="512"/>
      <c r="AFI430" s="512"/>
      <c r="AFJ430" s="505"/>
      <c r="AFK430" s="505"/>
      <c r="AFL430" s="505"/>
      <c r="AFM430" s="511"/>
      <c r="AFN430" s="512"/>
      <c r="AFO430" s="512"/>
      <c r="AFP430" s="505"/>
      <c r="AFQ430" s="505"/>
      <c r="AFR430" s="505"/>
      <c r="AFS430" s="511"/>
      <c r="AFT430" s="512"/>
      <c r="AFU430" s="512"/>
      <c r="AFV430" s="505"/>
      <c r="AFW430" s="505"/>
      <c r="AFX430" s="505"/>
      <c r="AFY430" s="511"/>
      <c r="AFZ430" s="512"/>
      <c r="AGA430" s="512"/>
      <c r="AGB430" s="505"/>
      <c r="AGC430" s="505"/>
      <c r="AGD430" s="505"/>
      <c r="AGE430" s="511"/>
      <c r="AGF430" s="512"/>
      <c r="AGG430" s="512"/>
      <c r="AGH430" s="505"/>
      <c r="AGI430" s="505"/>
      <c r="AGJ430" s="505"/>
      <c r="AGK430" s="511"/>
      <c r="AGL430" s="512"/>
      <c r="AGM430" s="512"/>
      <c r="AGN430" s="505"/>
      <c r="AGO430" s="505"/>
      <c r="AGP430" s="505"/>
      <c r="AGQ430" s="511"/>
      <c r="AGR430" s="512"/>
      <c r="AGS430" s="512"/>
      <c r="AGT430" s="505"/>
      <c r="AGU430" s="505"/>
      <c r="AGV430" s="505"/>
      <c r="AGW430" s="511"/>
      <c r="AGX430" s="512"/>
      <c r="AGY430" s="512"/>
      <c r="AGZ430" s="505"/>
      <c r="AHA430" s="505"/>
      <c r="AHB430" s="505"/>
      <c r="AHC430" s="511"/>
      <c r="AHD430" s="512"/>
      <c r="AHE430" s="512"/>
      <c r="AHF430" s="505"/>
      <c r="AHG430" s="505"/>
      <c r="AHH430" s="505"/>
      <c r="AHI430" s="511"/>
      <c r="AHJ430" s="512"/>
      <c r="AHK430" s="512"/>
      <c r="AHL430" s="505"/>
      <c r="AHM430" s="505"/>
      <c r="AHN430" s="505"/>
      <c r="AHO430" s="511"/>
      <c r="AHP430" s="512"/>
      <c r="AHQ430" s="512"/>
      <c r="AHR430" s="505"/>
      <c r="AHS430" s="505"/>
      <c r="AHT430" s="505"/>
      <c r="AHU430" s="511"/>
      <c r="AHV430" s="512"/>
      <c r="AHW430" s="512"/>
      <c r="AHX430" s="505"/>
      <c r="AHY430" s="505"/>
      <c r="AHZ430" s="505"/>
      <c r="AIA430" s="511"/>
      <c r="AIB430" s="512"/>
      <c r="AIC430" s="512"/>
      <c r="AID430" s="505"/>
      <c r="AIE430" s="505"/>
      <c r="AIF430" s="505"/>
      <c r="AIG430" s="511"/>
      <c r="AIH430" s="512"/>
      <c r="AII430" s="512"/>
      <c r="AIJ430" s="505"/>
      <c r="AIK430" s="505"/>
      <c r="AIL430" s="505"/>
      <c r="AIM430" s="511"/>
      <c r="AIN430" s="512"/>
      <c r="AIO430" s="512"/>
      <c r="AIP430" s="505"/>
      <c r="AIQ430" s="505"/>
      <c r="AIR430" s="505"/>
      <c r="AIS430" s="511"/>
      <c r="AIT430" s="512"/>
      <c r="AIU430" s="512"/>
      <c r="AIV430" s="505"/>
      <c r="AIW430" s="505"/>
      <c r="AIX430" s="505"/>
      <c r="AIY430" s="511"/>
      <c r="AIZ430" s="512"/>
      <c r="AJA430" s="512"/>
      <c r="AJB430" s="505"/>
      <c r="AJC430" s="505"/>
      <c r="AJD430" s="505"/>
      <c r="AJE430" s="511"/>
      <c r="AJF430" s="512"/>
      <c r="AJG430" s="512"/>
      <c r="AJH430" s="505"/>
      <c r="AJI430" s="505"/>
      <c r="AJJ430" s="505"/>
      <c r="AJK430" s="511"/>
      <c r="AJL430" s="512"/>
      <c r="AJM430" s="512"/>
      <c r="AJN430" s="505"/>
      <c r="AJO430" s="505"/>
      <c r="AJP430" s="505"/>
      <c r="AJQ430" s="511"/>
      <c r="AJR430" s="512"/>
      <c r="AJS430" s="512"/>
      <c r="AJT430" s="505"/>
      <c r="AJU430" s="505"/>
      <c r="AJV430" s="505"/>
      <c r="AJW430" s="511"/>
      <c r="AJX430" s="512"/>
      <c r="AJY430" s="512"/>
      <c r="AJZ430" s="505"/>
      <c r="AKA430" s="505"/>
      <c r="AKB430" s="505"/>
      <c r="AKC430" s="511"/>
      <c r="AKD430" s="512"/>
      <c r="AKE430" s="512"/>
      <c r="AKF430" s="505"/>
      <c r="AKG430" s="505"/>
      <c r="AKH430" s="505"/>
      <c r="AKI430" s="511"/>
      <c r="AKJ430" s="512"/>
      <c r="AKK430" s="512"/>
      <c r="AKL430" s="505"/>
      <c r="AKM430" s="505"/>
      <c r="AKN430" s="505"/>
      <c r="AKO430" s="511"/>
      <c r="AKP430" s="512"/>
      <c r="AKQ430" s="512"/>
      <c r="AKR430" s="505"/>
      <c r="AKS430" s="505"/>
      <c r="AKT430" s="505"/>
      <c r="AKU430" s="511"/>
      <c r="AKV430" s="512"/>
      <c r="AKW430" s="512"/>
      <c r="AKX430" s="505"/>
      <c r="AKY430" s="505"/>
      <c r="AKZ430" s="505"/>
      <c r="ALA430" s="511"/>
      <c r="ALB430" s="512"/>
      <c r="ALC430" s="512"/>
      <c r="ALD430" s="505"/>
      <c r="ALE430" s="505"/>
      <c r="ALF430" s="505"/>
      <c r="ALG430" s="511"/>
      <c r="ALH430" s="512"/>
      <c r="ALI430" s="512"/>
      <c r="ALJ430" s="505"/>
      <c r="ALK430" s="505"/>
      <c r="ALL430" s="505"/>
      <c r="ALM430" s="511"/>
      <c r="ALN430" s="512"/>
      <c r="ALO430" s="512"/>
      <c r="ALP430" s="505"/>
      <c r="ALQ430" s="505"/>
      <c r="ALR430" s="505"/>
      <c r="ALS430" s="511"/>
      <c r="ALT430" s="512"/>
      <c r="ALU430" s="512"/>
      <c r="ALV430" s="505"/>
      <c r="ALW430" s="505"/>
      <c r="ALX430" s="505"/>
      <c r="ALY430" s="511"/>
      <c r="ALZ430" s="512"/>
      <c r="AMA430" s="512"/>
      <c r="AMB430" s="505"/>
      <c r="AMC430" s="505"/>
      <c r="AMD430" s="505"/>
      <c r="AME430" s="511"/>
      <c r="AMF430" s="512"/>
      <c r="AMG430" s="512"/>
      <c r="AMH430" s="505"/>
      <c r="AMI430" s="505"/>
      <c r="AMJ430" s="505"/>
      <c r="AMK430" s="511"/>
      <c r="AML430" s="512"/>
      <c r="AMM430" s="512"/>
      <c r="AMN430" s="505"/>
      <c r="AMO430" s="505"/>
      <c r="AMP430" s="505"/>
      <c r="AMQ430" s="511"/>
      <c r="AMR430" s="512"/>
      <c r="AMS430" s="512"/>
      <c r="AMT430" s="505"/>
      <c r="AMU430" s="505"/>
      <c r="AMV430" s="505"/>
      <c r="AMW430" s="511"/>
      <c r="AMX430" s="512"/>
      <c r="AMY430" s="512"/>
      <c r="AMZ430" s="505"/>
      <c r="ANA430" s="505"/>
      <c r="ANB430" s="505"/>
      <c r="ANC430" s="511"/>
      <c r="AND430" s="512"/>
      <c r="ANE430" s="512"/>
      <c r="ANF430" s="505"/>
      <c r="ANG430" s="505"/>
      <c r="ANH430" s="505"/>
      <c r="ANI430" s="511"/>
      <c r="ANJ430" s="512"/>
      <c r="ANK430" s="512"/>
      <c r="ANL430" s="505"/>
      <c r="ANM430" s="505"/>
      <c r="ANN430" s="505"/>
      <c r="ANO430" s="511"/>
      <c r="ANP430" s="512"/>
      <c r="ANQ430" s="512"/>
      <c r="ANR430" s="505"/>
      <c r="ANS430" s="505"/>
      <c r="ANT430" s="505"/>
      <c r="ANU430" s="511"/>
      <c r="ANV430" s="512"/>
      <c r="ANW430" s="512"/>
      <c r="ANX430" s="505"/>
      <c r="ANY430" s="505"/>
      <c r="ANZ430" s="505"/>
      <c r="AOA430" s="511"/>
      <c r="AOB430" s="512"/>
      <c r="AOC430" s="512"/>
      <c r="AOD430" s="505"/>
      <c r="AOE430" s="505"/>
      <c r="AOF430" s="505"/>
      <c r="AOG430" s="511"/>
      <c r="AOH430" s="512"/>
      <c r="AOI430" s="512"/>
      <c r="AOJ430" s="505"/>
      <c r="AOK430" s="505"/>
      <c r="AOL430" s="505"/>
      <c r="AOM430" s="511"/>
      <c r="AON430" s="512"/>
      <c r="AOO430" s="512"/>
      <c r="AOP430" s="505"/>
      <c r="AOQ430" s="505"/>
      <c r="AOR430" s="505"/>
      <c r="AOS430" s="511"/>
      <c r="AOT430" s="512"/>
      <c r="AOU430" s="512"/>
      <c r="AOV430" s="505"/>
      <c r="AOW430" s="505"/>
      <c r="AOX430" s="505"/>
      <c r="AOY430" s="511"/>
      <c r="AOZ430" s="512"/>
      <c r="APA430" s="512"/>
      <c r="APB430" s="505"/>
      <c r="APC430" s="505"/>
      <c r="APD430" s="505"/>
      <c r="APE430" s="511"/>
      <c r="APF430" s="512"/>
      <c r="APG430" s="512"/>
      <c r="APH430" s="505"/>
      <c r="API430" s="505"/>
      <c r="APJ430" s="505"/>
      <c r="APK430" s="511"/>
      <c r="APL430" s="512"/>
      <c r="APM430" s="512"/>
      <c r="APN430" s="505"/>
      <c r="APO430" s="505"/>
      <c r="APP430" s="505"/>
      <c r="APQ430" s="511"/>
      <c r="APR430" s="512"/>
      <c r="APS430" s="512"/>
      <c r="APT430" s="505"/>
      <c r="APU430" s="505"/>
      <c r="APV430" s="505"/>
      <c r="APW430" s="511"/>
      <c r="APX430" s="512"/>
      <c r="APY430" s="512"/>
      <c r="APZ430" s="505"/>
      <c r="AQA430" s="505"/>
      <c r="AQB430" s="505"/>
      <c r="AQC430" s="511"/>
      <c r="AQD430" s="512"/>
      <c r="AQE430" s="512"/>
      <c r="AQF430" s="505"/>
      <c r="AQG430" s="505"/>
      <c r="AQH430" s="505"/>
      <c r="AQI430" s="511"/>
      <c r="AQJ430" s="512"/>
      <c r="AQK430" s="512"/>
      <c r="AQL430" s="505"/>
      <c r="AQM430" s="505"/>
      <c r="AQN430" s="505"/>
      <c r="AQO430" s="511"/>
      <c r="AQP430" s="512"/>
      <c r="AQQ430" s="512"/>
      <c r="AQR430" s="505"/>
      <c r="AQS430" s="505"/>
      <c r="AQT430" s="505"/>
      <c r="AQU430" s="511"/>
      <c r="AQV430" s="512"/>
      <c r="AQW430" s="512"/>
      <c r="AQX430" s="505"/>
      <c r="AQY430" s="505"/>
      <c r="AQZ430" s="505"/>
      <c r="ARA430" s="511"/>
      <c r="ARB430" s="512"/>
      <c r="ARC430" s="512"/>
      <c r="ARD430" s="505"/>
      <c r="ARE430" s="505"/>
      <c r="ARF430" s="505"/>
      <c r="ARG430" s="511"/>
      <c r="ARH430" s="512"/>
      <c r="ARI430" s="512"/>
      <c r="ARJ430" s="505"/>
      <c r="ARK430" s="505"/>
      <c r="ARL430" s="505"/>
      <c r="ARM430" s="511"/>
      <c r="ARN430" s="512"/>
      <c r="ARO430" s="512"/>
      <c r="ARP430" s="505"/>
      <c r="ARQ430" s="505"/>
      <c r="ARR430" s="505"/>
      <c r="ARS430" s="511"/>
      <c r="ART430" s="512"/>
      <c r="ARU430" s="512"/>
      <c r="ARV430" s="505"/>
      <c r="ARW430" s="505"/>
      <c r="ARX430" s="505"/>
      <c r="ARY430" s="511"/>
      <c r="ARZ430" s="512"/>
      <c r="ASA430" s="512"/>
      <c r="ASB430" s="505"/>
      <c r="ASC430" s="505"/>
      <c r="ASD430" s="505"/>
      <c r="ASE430" s="511"/>
      <c r="ASF430" s="512"/>
      <c r="ASG430" s="512"/>
      <c r="ASH430" s="505"/>
      <c r="ASI430" s="505"/>
      <c r="ASJ430" s="505"/>
      <c r="ASK430" s="511"/>
      <c r="ASL430" s="512"/>
      <c r="ASM430" s="512"/>
      <c r="ASN430" s="505"/>
      <c r="ASO430" s="505"/>
      <c r="ASP430" s="505"/>
      <c r="ASQ430" s="511"/>
      <c r="ASR430" s="512"/>
      <c r="ASS430" s="512"/>
      <c r="AST430" s="505"/>
      <c r="ASU430" s="505"/>
      <c r="ASV430" s="505"/>
      <c r="ASW430" s="511"/>
      <c r="ASX430" s="512"/>
      <c r="ASY430" s="512"/>
      <c r="ASZ430" s="505"/>
      <c r="ATA430" s="505"/>
      <c r="ATB430" s="505"/>
      <c r="ATC430" s="511"/>
      <c r="ATD430" s="512"/>
      <c r="ATE430" s="512"/>
      <c r="ATF430" s="505"/>
      <c r="ATG430" s="505"/>
      <c r="ATH430" s="505"/>
      <c r="ATI430" s="511"/>
      <c r="ATJ430" s="512"/>
      <c r="ATK430" s="512"/>
      <c r="ATL430" s="505"/>
      <c r="ATM430" s="505"/>
      <c r="ATN430" s="505"/>
      <c r="ATO430" s="511"/>
      <c r="ATP430" s="512"/>
      <c r="ATQ430" s="512"/>
      <c r="ATR430" s="505"/>
      <c r="ATS430" s="505"/>
      <c r="ATT430" s="505"/>
      <c r="ATU430" s="511"/>
      <c r="ATV430" s="512"/>
      <c r="ATW430" s="512"/>
      <c r="ATX430" s="505"/>
      <c r="ATY430" s="505"/>
      <c r="ATZ430" s="505"/>
      <c r="AUA430" s="511"/>
      <c r="AUB430" s="512"/>
      <c r="AUC430" s="512"/>
      <c r="AUD430" s="505"/>
      <c r="AUE430" s="505"/>
      <c r="AUF430" s="505"/>
      <c r="AUG430" s="511"/>
      <c r="AUH430" s="512"/>
      <c r="AUI430" s="512"/>
      <c r="AUJ430" s="505"/>
      <c r="AUK430" s="505"/>
      <c r="AUL430" s="505"/>
      <c r="AUM430" s="511"/>
      <c r="AUN430" s="512"/>
      <c r="AUO430" s="512"/>
      <c r="AUP430" s="505"/>
      <c r="AUQ430" s="505"/>
      <c r="AUR430" s="505"/>
      <c r="AUS430" s="511"/>
      <c r="AUT430" s="512"/>
      <c r="AUU430" s="512"/>
      <c r="AUV430" s="505"/>
      <c r="AUW430" s="505"/>
      <c r="AUX430" s="505"/>
      <c r="AUY430" s="511"/>
      <c r="AUZ430" s="512"/>
      <c r="AVA430" s="512"/>
      <c r="AVB430" s="505"/>
      <c r="AVC430" s="505"/>
      <c r="AVD430" s="505"/>
      <c r="AVE430" s="511"/>
      <c r="AVF430" s="512"/>
      <c r="AVG430" s="512"/>
      <c r="AVH430" s="505"/>
      <c r="AVI430" s="505"/>
      <c r="AVJ430" s="505"/>
      <c r="AVK430" s="511"/>
      <c r="AVL430" s="512"/>
      <c r="AVM430" s="512"/>
      <c r="AVN430" s="505"/>
      <c r="AVO430" s="505"/>
      <c r="AVP430" s="505"/>
      <c r="AVQ430" s="511"/>
      <c r="AVR430" s="512"/>
      <c r="AVS430" s="512"/>
      <c r="AVT430" s="505"/>
      <c r="AVU430" s="505"/>
      <c r="AVV430" s="505"/>
      <c r="AVW430" s="511"/>
      <c r="AVX430" s="512"/>
      <c r="AVY430" s="512"/>
      <c r="AVZ430" s="505"/>
      <c r="AWA430" s="505"/>
      <c r="AWB430" s="505"/>
      <c r="AWC430" s="511"/>
      <c r="AWD430" s="512"/>
      <c r="AWE430" s="512"/>
      <c r="AWF430" s="505"/>
      <c r="AWG430" s="505"/>
      <c r="AWH430" s="505"/>
      <c r="AWI430" s="511"/>
      <c r="AWJ430" s="512"/>
      <c r="AWK430" s="512"/>
      <c r="AWL430" s="505"/>
      <c r="AWM430" s="505"/>
      <c r="AWN430" s="505"/>
      <c r="AWO430" s="511"/>
      <c r="AWP430" s="512"/>
      <c r="AWQ430" s="512"/>
      <c r="AWR430" s="505"/>
      <c r="AWS430" s="505"/>
      <c r="AWT430" s="505"/>
      <c r="AWU430" s="511"/>
      <c r="AWV430" s="512"/>
      <c r="AWW430" s="512"/>
      <c r="AWX430" s="505"/>
      <c r="AWY430" s="505"/>
      <c r="AWZ430" s="505"/>
      <c r="AXA430" s="511"/>
      <c r="AXB430" s="512"/>
      <c r="AXC430" s="512"/>
      <c r="AXD430" s="505"/>
      <c r="AXE430" s="505"/>
      <c r="AXF430" s="505"/>
      <c r="AXG430" s="511"/>
      <c r="AXH430" s="512"/>
      <c r="AXI430" s="512"/>
      <c r="AXJ430" s="505"/>
      <c r="AXK430" s="505"/>
      <c r="AXL430" s="505"/>
      <c r="AXM430" s="511"/>
      <c r="AXN430" s="512"/>
      <c r="AXO430" s="512"/>
      <c r="AXP430" s="505"/>
      <c r="AXQ430" s="505"/>
      <c r="AXR430" s="505"/>
      <c r="AXS430" s="511"/>
      <c r="AXT430" s="512"/>
      <c r="AXU430" s="512"/>
      <c r="AXV430" s="505"/>
      <c r="AXW430" s="505"/>
      <c r="AXX430" s="505"/>
      <c r="AXY430" s="511"/>
      <c r="AXZ430" s="512"/>
      <c r="AYA430" s="512"/>
      <c r="AYB430" s="505"/>
      <c r="AYC430" s="505"/>
      <c r="AYD430" s="505"/>
      <c r="AYE430" s="511"/>
      <c r="AYF430" s="512"/>
      <c r="AYG430" s="512"/>
      <c r="AYH430" s="505"/>
      <c r="AYI430" s="505"/>
      <c r="AYJ430" s="505"/>
      <c r="AYK430" s="511"/>
      <c r="AYL430" s="512"/>
      <c r="AYM430" s="512"/>
      <c r="AYN430" s="505"/>
      <c r="AYO430" s="505"/>
      <c r="AYP430" s="505"/>
      <c r="AYQ430" s="511"/>
      <c r="AYR430" s="512"/>
      <c r="AYS430" s="512"/>
      <c r="AYT430" s="505"/>
      <c r="AYU430" s="505"/>
      <c r="AYV430" s="505"/>
      <c r="AYW430" s="511"/>
      <c r="AYX430" s="512"/>
      <c r="AYY430" s="512"/>
      <c r="AYZ430" s="505"/>
      <c r="AZA430" s="505"/>
      <c r="AZB430" s="505"/>
      <c r="AZC430" s="511"/>
      <c r="AZD430" s="512"/>
      <c r="AZE430" s="512"/>
      <c r="AZF430" s="505"/>
      <c r="AZG430" s="505"/>
      <c r="AZH430" s="505"/>
      <c r="AZI430" s="511"/>
      <c r="AZJ430" s="512"/>
      <c r="AZK430" s="512"/>
      <c r="AZL430" s="505"/>
      <c r="AZM430" s="505"/>
      <c r="AZN430" s="505"/>
      <c r="AZO430" s="511"/>
      <c r="AZP430" s="512"/>
      <c r="AZQ430" s="512"/>
      <c r="AZR430" s="505"/>
      <c r="AZS430" s="505"/>
      <c r="AZT430" s="505"/>
      <c r="AZU430" s="511"/>
      <c r="AZV430" s="512"/>
      <c r="AZW430" s="512"/>
      <c r="AZX430" s="505"/>
      <c r="AZY430" s="505"/>
      <c r="AZZ430" s="505"/>
      <c r="BAA430" s="511"/>
      <c r="BAB430" s="512"/>
      <c r="BAC430" s="512"/>
      <c r="BAD430" s="505"/>
      <c r="BAE430" s="505"/>
      <c r="BAF430" s="505"/>
      <c r="BAG430" s="511"/>
      <c r="BAH430" s="512"/>
      <c r="BAI430" s="512"/>
      <c r="BAJ430" s="505"/>
      <c r="BAK430" s="505"/>
      <c r="BAL430" s="505"/>
      <c r="BAM430" s="511"/>
      <c r="BAN430" s="512"/>
      <c r="BAO430" s="512"/>
      <c r="BAP430" s="505"/>
      <c r="BAQ430" s="505"/>
      <c r="BAR430" s="505"/>
      <c r="BAS430" s="511"/>
      <c r="BAT430" s="512"/>
      <c r="BAU430" s="512"/>
      <c r="BAV430" s="505"/>
      <c r="BAW430" s="505"/>
      <c r="BAX430" s="505"/>
      <c r="BAY430" s="511"/>
      <c r="BAZ430" s="512"/>
      <c r="BBA430" s="512"/>
      <c r="BBB430" s="505"/>
      <c r="BBC430" s="505"/>
      <c r="BBD430" s="505"/>
      <c r="BBE430" s="511"/>
      <c r="BBF430" s="512"/>
      <c r="BBG430" s="512"/>
      <c r="BBH430" s="505"/>
      <c r="BBI430" s="505"/>
      <c r="BBJ430" s="505"/>
      <c r="BBK430" s="511"/>
      <c r="BBL430" s="512"/>
      <c r="BBM430" s="512"/>
      <c r="BBN430" s="505"/>
      <c r="BBO430" s="505"/>
      <c r="BBP430" s="505"/>
      <c r="BBQ430" s="511"/>
      <c r="BBR430" s="512"/>
      <c r="BBS430" s="512"/>
      <c r="BBT430" s="505"/>
      <c r="BBU430" s="505"/>
      <c r="BBV430" s="505"/>
      <c r="BBW430" s="511"/>
      <c r="BBX430" s="512"/>
      <c r="BBY430" s="512"/>
      <c r="BBZ430" s="505"/>
      <c r="BCA430" s="505"/>
      <c r="BCB430" s="505"/>
      <c r="BCC430" s="511"/>
      <c r="BCD430" s="512"/>
      <c r="BCE430" s="512"/>
      <c r="BCF430" s="505"/>
      <c r="BCG430" s="505"/>
      <c r="BCH430" s="505"/>
      <c r="BCI430" s="511"/>
      <c r="BCJ430" s="512"/>
      <c r="BCK430" s="512"/>
      <c r="BCL430" s="505"/>
      <c r="BCM430" s="505"/>
      <c r="BCN430" s="505"/>
      <c r="BCO430" s="511"/>
      <c r="BCP430" s="512"/>
      <c r="BCQ430" s="512"/>
      <c r="BCR430" s="505"/>
      <c r="BCS430" s="505"/>
      <c r="BCT430" s="505"/>
      <c r="BCU430" s="511"/>
      <c r="BCV430" s="512"/>
      <c r="BCW430" s="512"/>
      <c r="BCX430" s="505"/>
      <c r="BCY430" s="505"/>
      <c r="BCZ430" s="505"/>
      <c r="BDA430" s="511"/>
      <c r="BDB430" s="512"/>
      <c r="BDC430" s="512"/>
      <c r="BDD430" s="505"/>
      <c r="BDE430" s="505"/>
      <c r="BDF430" s="505"/>
      <c r="BDG430" s="511"/>
      <c r="BDH430" s="512"/>
      <c r="BDI430" s="512"/>
      <c r="BDJ430" s="505"/>
      <c r="BDK430" s="505"/>
      <c r="BDL430" s="505"/>
      <c r="BDM430" s="511"/>
      <c r="BDN430" s="512"/>
      <c r="BDO430" s="512"/>
      <c r="BDP430" s="505"/>
      <c r="BDQ430" s="505"/>
      <c r="BDR430" s="505"/>
      <c r="BDS430" s="511"/>
      <c r="BDT430" s="512"/>
      <c r="BDU430" s="512"/>
      <c r="BDV430" s="505"/>
      <c r="BDW430" s="505"/>
      <c r="BDX430" s="505"/>
      <c r="BDY430" s="511"/>
      <c r="BDZ430" s="512"/>
      <c r="BEA430" s="512"/>
      <c r="BEB430" s="505"/>
      <c r="BEC430" s="505"/>
      <c r="BED430" s="505"/>
      <c r="BEE430" s="511"/>
      <c r="BEF430" s="512"/>
      <c r="BEG430" s="512"/>
      <c r="BEH430" s="505"/>
      <c r="BEI430" s="505"/>
      <c r="BEJ430" s="505"/>
      <c r="BEK430" s="511"/>
      <c r="BEL430" s="512"/>
      <c r="BEM430" s="512"/>
      <c r="BEN430" s="505"/>
      <c r="BEO430" s="505"/>
      <c r="BEP430" s="505"/>
      <c r="BEQ430" s="511"/>
      <c r="BER430" s="512"/>
      <c r="BES430" s="512"/>
      <c r="BET430" s="505"/>
      <c r="BEU430" s="505"/>
      <c r="BEV430" s="505"/>
      <c r="BEW430" s="511"/>
      <c r="BEX430" s="512"/>
      <c r="BEY430" s="512"/>
      <c r="BEZ430" s="505"/>
      <c r="BFA430" s="505"/>
      <c r="BFB430" s="505"/>
      <c r="BFC430" s="511"/>
      <c r="BFD430" s="512"/>
      <c r="BFE430" s="512"/>
      <c r="BFF430" s="505"/>
      <c r="BFG430" s="505"/>
      <c r="BFH430" s="505"/>
      <c r="BFI430" s="511"/>
      <c r="BFJ430" s="512"/>
      <c r="BFK430" s="512"/>
      <c r="BFL430" s="505"/>
      <c r="BFM430" s="505"/>
      <c r="BFN430" s="505"/>
      <c r="BFO430" s="511"/>
      <c r="BFP430" s="512"/>
      <c r="BFQ430" s="512"/>
      <c r="BFR430" s="505"/>
      <c r="BFS430" s="505"/>
      <c r="BFT430" s="505"/>
      <c r="BFU430" s="511"/>
      <c r="BFV430" s="512"/>
      <c r="BFW430" s="512"/>
      <c r="BFX430" s="505"/>
      <c r="BFY430" s="505"/>
      <c r="BFZ430" s="505"/>
      <c r="BGA430" s="511"/>
      <c r="BGB430" s="512"/>
      <c r="BGC430" s="512"/>
      <c r="BGD430" s="505"/>
      <c r="BGE430" s="505"/>
      <c r="BGF430" s="505"/>
      <c r="BGG430" s="511"/>
      <c r="BGH430" s="512"/>
      <c r="BGI430" s="512"/>
      <c r="BGJ430" s="505"/>
      <c r="BGK430" s="505"/>
      <c r="BGL430" s="505"/>
      <c r="BGM430" s="511"/>
      <c r="BGN430" s="512"/>
      <c r="BGO430" s="512"/>
      <c r="BGP430" s="505"/>
      <c r="BGQ430" s="505"/>
      <c r="BGR430" s="505"/>
      <c r="BGS430" s="511"/>
      <c r="BGT430" s="512"/>
      <c r="BGU430" s="512"/>
      <c r="BGV430" s="505"/>
      <c r="BGW430" s="505"/>
      <c r="BGX430" s="505"/>
      <c r="BGY430" s="511"/>
      <c r="BGZ430" s="512"/>
      <c r="BHA430" s="512"/>
      <c r="BHB430" s="505"/>
      <c r="BHC430" s="505"/>
      <c r="BHD430" s="505"/>
      <c r="BHE430" s="511"/>
      <c r="BHF430" s="512"/>
      <c r="BHG430" s="512"/>
      <c r="BHH430" s="505"/>
      <c r="BHI430" s="505"/>
      <c r="BHJ430" s="505"/>
      <c r="BHK430" s="511"/>
      <c r="BHL430" s="512"/>
      <c r="BHM430" s="512"/>
      <c r="BHN430" s="505"/>
      <c r="BHO430" s="505"/>
      <c r="BHP430" s="505"/>
      <c r="BHQ430" s="511"/>
      <c r="BHR430" s="512"/>
      <c r="BHS430" s="512"/>
      <c r="BHT430" s="505"/>
      <c r="BHU430" s="505"/>
      <c r="BHV430" s="505"/>
      <c r="BHW430" s="511"/>
      <c r="BHX430" s="512"/>
      <c r="BHY430" s="512"/>
      <c r="BHZ430" s="505"/>
      <c r="BIA430" s="505"/>
      <c r="BIB430" s="505"/>
      <c r="BIC430" s="511"/>
      <c r="BID430" s="512"/>
      <c r="BIE430" s="512"/>
      <c r="BIF430" s="505"/>
      <c r="BIG430" s="505"/>
      <c r="BIH430" s="505"/>
      <c r="BII430" s="511"/>
      <c r="BIJ430" s="512"/>
      <c r="BIK430" s="512"/>
      <c r="BIL430" s="505"/>
      <c r="BIM430" s="505"/>
      <c r="BIN430" s="505"/>
      <c r="BIO430" s="511"/>
      <c r="BIP430" s="512"/>
      <c r="BIQ430" s="512"/>
      <c r="BIR430" s="505"/>
      <c r="BIS430" s="505"/>
      <c r="BIT430" s="505"/>
      <c r="BIU430" s="511"/>
      <c r="BIV430" s="512"/>
      <c r="BIW430" s="512"/>
      <c r="BIX430" s="505"/>
      <c r="BIY430" s="505"/>
      <c r="BIZ430" s="505"/>
      <c r="BJA430" s="511"/>
      <c r="BJB430" s="512"/>
      <c r="BJC430" s="512"/>
      <c r="BJD430" s="505"/>
      <c r="BJE430" s="505"/>
      <c r="BJF430" s="505"/>
      <c r="BJG430" s="511"/>
      <c r="BJH430" s="512"/>
      <c r="BJI430" s="512"/>
      <c r="BJJ430" s="505"/>
      <c r="BJK430" s="505"/>
      <c r="BJL430" s="505"/>
      <c r="BJM430" s="511"/>
      <c r="BJN430" s="512"/>
      <c r="BJO430" s="512"/>
      <c r="BJP430" s="505"/>
      <c r="BJQ430" s="505"/>
      <c r="BJR430" s="505"/>
      <c r="BJS430" s="511"/>
      <c r="BJT430" s="512"/>
      <c r="BJU430" s="512"/>
      <c r="BJV430" s="505"/>
      <c r="BJW430" s="505"/>
      <c r="BJX430" s="505"/>
      <c r="BJY430" s="511"/>
      <c r="BJZ430" s="512"/>
      <c r="BKA430" s="512"/>
      <c r="BKB430" s="505"/>
      <c r="BKC430" s="505"/>
      <c r="BKD430" s="505"/>
      <c r="BKE430" s="511"/>
      <c r="BKF430" s="512"/>
      <c r="BKG430" s="512"/>
      <c r="BKH430" s="505"/>
      <c r="BKI430" s="505"/>
      <c r="BKJ430" s="505"/>
      <c r="BKK430" s="511"/>
      <c r="BKL430" s="512"/>
      <c r="BKM430" s="512"/>
      <c r="BKN430" s="505"/>
      <c r="BKO430" s="505"/>
      <c r="BKP430" s="505"/>
      <c r="BKQ430" s="511"/>
      <c r="BKR430" s="512"/>
      <c r="BKS430" s="512"/>
      <c r="BKT430" s="505"/>
      <c r="BKU430" s="505"/>
      <c r="BKV430" s="505"/>
      <c r="BKW430" s="511"/>
      <c r="BKX430" s="512"/>
      <c r="BKY430" s="512"/>
      <c r="BKZ430" s="505"/>
      <c r="BLA430" s="505"/>
      <c r="BLB430" s="505"/>
      <c r="BLC430" s="511"/>
      <c r="BLD430" s="512"/>
      <c r="BLE430" s="512"/>
      <c r="BLF430" s="505"/>
      <c r="BLG430" s="505"/>
      <c r="BLH430" s="505"/>
      <c r="BLI430" s="511"/>
      <c r="BLJ430" s="512"/>
      <c r="BLK430" s="512"/>
      <c r="BLL430" s="505"/>
      <c r="BLM430" s="505"/>
      <c r="BLN430" s="505"/>
      <c r="BLO430" s="511"/>
      <c r="BLP430" s="512"/>
      <c r="BLQ430" s="512"/>
      <c r="BLR430" s="505"/>
      <c r="BLS430" s="505"/>
      <c r="BLT430" s="505"/>
      <c r="BLU430" s="511"/>
      <c r="BLV430" s="512"/>
      <c r="BLW430" s="512"/>
      <c r="BLX430" s="505"/>
      <c r="BLY430" s="505"/>
      <c r="BLZ430" s="505"/>
      <c r="BMA430" s="511"/>
      <c r="BMB430" s="512"/>
      <c r="BMC430" s="512"/>
      <c r="BMD430" s="505"/>
      <c r="BME430" s="505"/>
      <c r="BMF430" s="505"/>
      <c r="BMG430" s="511"/>
      <c r="BMH430" s="512"/>
      <c r="BMI430" s="512"/>
      <c r="BMJ430" s="505"/>
      <c r="BMK430" s="505"/>
      <c r="BML430" s="505"/>
      <c r="BMM430" s="511"/>
      <c r="BMN430" s="512"/>
      <c r="BMO430" s="512"/>
      <c r="BMP430" s="505"/>
      <c r="BMQ430" s="505"/>
      <c r="BMR430" s="505"/>
      <c r="BMS430" s="511"/>
      <c r="BMT430" s="512"/>
      <c r="BMU430" s="512"/>
      <c r="BMV430" s="505"/>
      <c r="BMW430" s="505"/>
      <c r="BMX430" s="505"/>
      <c r="BMY430" s="511"/>
      <c r="BMZ430" s="512"/>
      <c r="BNA430" s="512"/>
      <c r="BNB430" s="505"/>
      <c r="BNC430" s="505"/>
      <c r="BND430" s="505"/>
      <c r="BNE430" s="511"/>
      <c r="BNF430" s="512"/>
      <c r="BNG430" s="512"/>
      <c r="BNH430" s="505"/>
      <c r="BNI430" s="505"/>
      <c r="BNJ430" s="505"/>
      <c r="BNK430" s="511"/>
      <c r="BNL430" s="512"/>
      <c r="BNM430" s="512"/>
      <c r="BNN430" s="505"/>
      <c r="BNO430" s="505"/>
      <c r="BNP430" s="505"/>
      <c r="BNQ430" s="511"/>
      <c r="BNR430" s="512"/>
      <c r="BNS430" s="512"/>
      <c r="BNT430" s="505"/>
      <c r="BNU430" s="505"/>
      <c r="BNV430" s="505"/>
      <c r="BNW430" s="511"/>
      <c r="BNX430" s="512"/>
      <c r="BNY430" s="512"/>
      <c r="BNZ430" s="505"/>
      <c r="BOA430" s="505"/>
      <c r="BOB430" s="505"/>
      <c r="BOC430" s="511"/>
      <c r="BOD430" s="512"/>
      <c r="BOE430" s="512"/>
      <c r="BOF430" s="505"/>
      <c r="BOG430" s="505"/>
      <c r="BOH430" s="505"/>
      <c r="BOI430" s="511"/>
      <c r="BOJ430" s="512"/>
      <c r="BOK430" s="512"/>
      <c r="BOL430" s="505"/>
      <c r="BOM430" s="505"/>
      <c r="BON430" s="505"/>
      <c r="BOO430" s="511"/>
      <c r="BOP430" s="512"/>
      <c r="BOQ430" s="512"/>
      <c r="BOR430" s="505"/>
      <c r="BOS430" s="505"/>
      <c r="BOT430" s="505"/>
      <c r="BOU430" s="511"/>
      <c r="BOV430" s="512"/>
      <c r="BOW430" s="512"/>
      <c r="BOX430" s="505"/>
      <c r="BOY430" s="505"/>
      <c r="BOZ430" s="505"/>
      <c r="BPA430" s="511"/>
      <c r="BPB430" s="512"/>
      <c r="BPC430" s="512"/>
      <c r="BPD430" s="505"/>
      <c r="BPE430" s="505"/>
      <c r="BPF430" s="505"/>
      <c r="BPG430" s="511"/>
      <c r="BPH430" s="512"/>
      <c r="BPI430" s="512"/>
      <c r="BPJ430" s="505"/>
      <c r="BPK430" s="505"/>
      <c r="BPL430" s="505"/>
      <c r="BPM430" s="511"/>
      <c r="BPN430" s="512"/>
      <c r="BPO430" s="512"/>
      <c r="BPP430" s="505"/>
      <c r="BPQ430" s="505"/>
      <c r="BPR430" s="505"/>
      <c r="BPS430" s="511"/>
      <c r="BPT430" s="512"/>
      <c r="BPU430" s="512"/>
      <c r="BPV430" s="505"/>
      <c r="BPW430" s="505"/>
      <c r="BPX430" s="505"/>
      <c r="BPY430" s="511"/>
      <c r="BPZ430" s="512"/>
      <c r="BQA430" s="512"/>
      <c r="BQB430" s="505"/>
      <c r="BQC430" s="505"/>
      <c r="BQD430" s="505"/>
      <c r="BQE430" s="511"/>
      <c r="BQF430" s="512"/>
      <c r="BQG430" s="512"/>
      <c r="BQH430" s="505"/>
      <c r="BQI430" s="505"/>
      <c r="BQJ430" s="505"/>
      <c r="BQK430" s="511"/>
      <c r="BQL430" s="512"/>
      <c r="BQM430" s="512"/>
      <c r="BQN430" s="505"/>
      <c r="BQO430" s="505"/>
      <c r="BQP430" s="505"/>
      <c r="BQQ430" s="511"/>
      <c r="BQR430" s="512"/>
      <c r="BQS430" s="512"/>
      <c r="BQT430" s="505"/>
      <c r="BQU430" s="505"/>
      <c r="BQV430" s="505"/>
      <c r="BQW430" s="511"/>
      <c r="BQX430" s="512"/>
      <c r="BQY430" s="512"/>
      <c r="BQZ430" s="505"/>
      <c r="BRA430" s="505"/>
      <c r="BRB430" s="505"/>
      <c r="BRC430" s="511"/>
      <c r="BRD430" s="512"/>
      <c r="BRE430" s="512"/>
      <c r="BRF430" s="505"/>
      <c r="BRG430" s="505"/>
      <c r="BRH430" s="505"/>
      <c r="BRI430" s="511"/>
      <c r="BRJ430" s="512"/>
      <c r="BRK430" s="512"/>
      <c r="BRL430" s="505"/>
      <c r="BRM430" s="505"/>
      <c r="BRN430" s="505"/>
      <c r="BRO430" s="511"/>
      <c r="BRP430" s="512"/>
      <c r="BRQ430" s="512"/>
      <c r="BRR430" s="505"/>
      <c r="BRS430" s="505"/>
      <c r="BRT430" s="505"/>
      <c r="BRU430" s="511"/>
      <c r="BRV430" s="512"/>
      <c r="BRW430" s="512"/>
      <c r="BRX430" s="505"/>
      <c r="BRY430" s="505"/>
      <c r="BRZ430" s="505"/>
      <c r="BSA430" s="511"/>
      <c r="BSB430" s="512"/>
      <c r="BSC430" s="512"/>
      <c r="BSD430" s="505"/>
      <c r="BSE430" s="505"/>
      <c r="BSF430" s="505"/>
      <c r="BSG430" s="511"/>
      <c r="BSH430" s="512"/>
      <c r="BSI430" s="512"/>
      <c r="BSJ430" s="505"/>
      <c r="BSK430" s="505"/>
      <c r="BSL430" s="505"/>
      <c r="BSM430" s="511"/>
      <c r="BSN430" s="512"/>
      <c r="BSO430" s="512"/>
      <c r="BSP430" s="505"/>
      <c r="BSQ430" s="505"/>
      <c r="BSR430" s="505"/>
      <c r="BSS430" s="511"/>
      <c r="BST430" s="512"/>
      <c r="BSU430" s="512"/>
      <c r="BSV430" s="505"/>
      <c r="BSW430" s="505"/>
      <c r="BSX430" s="505"/>
      <c r="BSY430" s="511"/>
      <c r="BSZ430" s="512"/>
      <c r="BTA430" s="512"/>
      <c r="BTB430" s="505"/>
      <c r="BTC430" s="505"/>
      <c r="BTD430" s="505"/>
      <c r="BTE430" s="511"/>
      <c r="BTF430" s="512"/>
      <c r="BTG430" s="512"/>
      <c r="BTH430" s="505"/>
      <c r="BTI430" s="505"/>
      <c r="BTJ430" s="505"/>
      <c r="BTK430" s="511"/>
      <c r="BTL430" s="512"/>
      <c r="BTM430" s="512"/>
      <c r="BTN430" s="505"/>
      <c r="BTO430" s="505"/>
      <c r="BTP430" s="505"/>
      <c r="BTQ430" s="511"/>
      <c r="BTR430" s="512"/>
      <c r="BTS430" s="512"/>
      <c r="BTT430" s="505"/>
      <c r="BTU430" s="505"/>
      <c r="BTV430" s="505"/>
      <c r="BTW430" s="511"/>
      <c r="BTX430" s="512"/>
      <c r="BTY430" s="512"/>
      <c r="BTZ430" s="505"/>
      <c r="BUA430" s="505"/>
      <c r="BUB430" s="505"/>
      <c r="BUC430" s="511"/>
      <c r="BUD430" s="512"/>
      <c r="BUE430" s="512"/>
      <c r="BUF430" s="505"/>
      <c r="BUG430" s="505"/>
      <c r="BUH430" s="505"/>
      <c r="BUI430" s="511"/>
      <c r="BUJ430" s="512"/>
      <c r="BUK430" s="512"/>
      <c r="BUL430" s="505"/>
      <c r="BUM430" s="505"/>
      <c r="BUN430" s="505"/>
      <c r="BUO430" s="511"/>
      <c r="BUP430" s="512"/>
      <c r="BUQ430" s="512"/>
      <c r="BUR430" s="505"/>
      <c r="BUS430" s="505"/>
      <c r="BUT430" s="505"/>
      <c r="BUU430" s="511"/>
      <c r="BUV430" s="512"/>
      <c r="BUW430" s="512"/>
      <c r="BUX430" s="505"/>
      <c r="BUY430" s="505"/>
      <c r="BUZ430" s="505"/>
      <c r="BVA430" s="511"/>
      <c r="BVB430" s="512"/>
      <c r="BVC430" s="512"/>
      <c r="BVD430" s="505"/>
      <c r="BVE430" s="505"/>
      <c r="BVF430" s="505"/>
      <c r="BVG430" s="511"/>
      <c r="BVH430" s="512"/>
      <c r="BVI430" s="512"/>
      <c r="BVJ430" s="505"/>
      <c r="BVK430" s="505"/>
      <c r="BVL430" s="505"/>
      <c r="BVM430" s="511"/>
      <c r="BVN430" s="512"/>
      <c r="BVO430" s="512"/>
      <c r="BVP430" s="505"/>
      <c r="BVQ430" s="505"/>
      <c r="BVR430" s="505"/>
      <c r="BVS430" s="511"/>
      <c r="BVT430" s="512"/>
      <c r="BVU430" s="512"/>
      <c r="BVV430" s="505"/>
      <c r="BVW430" s="505"/>
      <c r="BVX430" s="505"/>
      <c r="BVY430" s="511"/>
      <c r="BVZ430" s="512"/>
      <c r="BWA430" s="512"/>
      <c r="BWB430" s="505"/>
      <c r="BWC430" s="505"/>
      <c r="BWD430" s="505"/>
      <c r="BWE430" s="511"/>
      <c r="BWF430" s="512"/>
      <c r="BWG430" s="512"/>
      <c r="BWH430" s="505"/>
      <c r="BWI430" s="505"/>
      <c r="BWJ430" s="505"/>
      <c r="BWK430" s="511"/>
      <c r="BWL430" s="512"/>
      <c r="BWM430" s="512"/>
      <c r="BWN430" s="505"/>
      <c r="BWO430" s="505"/>
      <c r="BWP430" s="505"/>
      <c r="BWQ430" s="511"/>
      <c r="BWR430" s="512"/>
      <c r="BWS430" s="512"/>
      <c r="BWT430" s="505"/>
      <c r="BWU430" s="505"/>
      <c r="BWV430" s="505"/>
      <c r="BWW430" s="511"/>
      <c r="BWX430" s="512"/>
      <c r="BWY430" s="512"/>
      <c r="BWZ430" s="505"/>
      <c r="BXA430" s="505"/>
      <c r="BXB430" s="505"/>
      <c r="BXC430" s="511"/>
      <c r="BXD430" s="512"/>
      <c r="BXE430" s="512"/>
      <c r="BXF430" s="505"/>
      <c r="BXG430" s="505"/>
      <c r="BXH430" s="505"/>
      <c r="BXI430" s="511"/>
      <c r="BXJ430" s="512"/>
      <c r="BXK430" s="512"/>
      <c r="BXL430" s="505"/>
      <c r="BXM430" s="505"/>
      <c r="BXN430" s="505"/>
      <c r="BXO430" s="511"/>
      <c r="BXP430" s="512"/>
      <c r="BXQ430" s="512"/>
      <c r="BXR430" s="505"/>
      <c r="BXS430" s="505"/>
      <c r="BXT430" s="505"/>
      <c r="BXU430" s="511"/>
      <c r="BXV430" s="512"/>
      <c r="BXW430" s="512"/>
      <c r="BXX430" s="505"/>
      <c r="BXY430" s="505"/>
      <c r="BXZ430" s="505"/>
      <c r="BYA430" s="511"/>
      <c r="BYB430" s="512"/>
      <c r="BYC430" s="512"/>
      <c r="BYD430" s="505"/>
      <c r="BYE430" s="505"/>
      <c r="BYF430" s="505"/>
      <c r="BYG430" s="511"/>
      <c r="BYH430" s="512"/>
      <c r="BYI430" s="512"/>
      <c r="BYJ430" s="505"/>
      <c r="BYK430" s="505"/>
      <c r="BYL430" s="505"/>
      <c r="BYM430" s="511"/>
      <c r="BYN430" s="512"/>
      <c r="BYO430" s="512"/>
      <c r="BYP430" s="505"/>
      <c r="BYQ430" s="505"/>
      <c r="BYR430" s="505"/>
      <c r="BYS430" s="511"/>
      <c r="BYT430" s="512"/>
      <c r="BYU430" s="512"/>
      <c r="BYV430" s="505"/>
      <c r="BYW430" s="505"/>
      <c r="BYX430" s="505"/>
      <c r="BYY430" s="511"/>
      <c r="BYZ430" s="512"/>
      <c r="BZA430" s="512"/>
      <c r="BZB430" s="505"/>
      <c r="BZC430" s="505"/>
      <c r="BZD430" s="505"/>
      <c r="BZE430" s="511"/>
      <c r="BZF430" s="512"/>
      <c r="BZG430" s="512"/>
      <c r="BZH430" s="505"/>
      <c r="BZI430" s="505"/>
      <c r="BZJ430" s="505"/>
      <c r="BZK430" s="511"/>
      <c r="BZL430" s="512"/>
      <c r="BZM430" s="512"/>
      <c r="BZN430" s="505"/>
      <c r="BZO430" s="505"/>
      <c r="BZP430" s="505"/>
      <c r="BZQ430" s="511"/>
      <c r="BZR430" s="512"/>
      <c r="BZS430" s="512"/>
      <c r="BZT430" s="505"/>
      <c r="BZU430" s="505"/>
      <c r="BZV430" s="505"/>
      <c r="BZW430" s="511"/>
      <c r="BZX430" s="512"/>
      <c r="BZY430" s="512"/>
      <c r="BZZ430" s="505"/>
      <c r="CAA430" s="505"/>
      <c r="CAB430" s="505"/>
      <c r="CAC430" s="511"/>
      <c r="CAD430" s="512"/>
      <c r="CAE430" s="512"/>
      <c r="CAF430" s="505"/>
      <c r="CAG430" s="505"/>
      <c r="CAH430" s="505"/>
      <c r="CAI430" s="511"/>
      <c r="CAJ430" s="512"/>
      <c r="CAK430" s="512"/>
      <c r="CAL430" s="505"/>
      <c r="CAM430" s="505"/>
      <c r="CAN430" s="505"/>
      <c r="CAO430" s="511"/>
      <c r="CAP430" s="512"/>
      <c r="CAQ430" s="512"/>
      <c r="CAR430" s="505"/>
      <c r="CAS430" s="505"/>
      <c r="CAT430" s="505"/>
      <c r="CAU430" s="511"/>
      <c r="CAV430" s="512"/>
      <c r="CAW430" s="512"/>
      <c r="CAX430" s="505"/>
      <c r="CAY430" s="505"/>
      <c r="CAZ430" s="505"/>
      <c r="CBA430" s="511"/>
      <c r="CBB430" s="512"/>
      <c r="CBC430" s="512"/>
      <c r="CBD430" s="505"/>
      <c r="CBE430" s="505"/>
      <c r="CBF430" s="505"/>
      <c r="CBG430" s="511"/>
      <c r="CBH430" s="512"/>
      <c r="CBI430" s="512"/>
      <c r="CBJ430" s="505"/>
      <c r="CBK430" s="505"/>
      <c r="CBL430" s="505"/>
      <c r="CBM430" s="511"/>
      <c r="CBN430" s="512"/>
      <c r="CBO430" s="512"/>
      <c r="CBP430" s="505"/>
      <c r="CBQ430" s="505"/>
      <c r="CBR430" s="505"/>
      <c r="CBS430" s="511"/>
      <c r="CBT430" s="512"/>
      <c r="CBU430" s="512"/>
      <c r="CBV430" s="505"/>
      <c r="CBW430" s="505"/>
      <c r="CBX430" s="505"/>
      <c r="CBY430" s="511"/>
      <c r="CBZ430" s="512"/>
      <c r="CCA430" s="512"/>
      <c r="CCB430" s="505"/>
      <c r="CCC430" s="505"/>
      <c r="CCD430" s="505"/>
      <c r="CCE430" s="511"/>
      <c r="CCF430" s="512"/>
      <c r="CCG430" s="512"/>
      <c r="CCH430" s="505"/>
      <c r="CCI430" s="505"/>
      <c r="CCJ430" s="505"/>
      <c r="CCK430" s="511"/>
      <c r="CCL430" s="512"/>
      <c r="CCM430" s="512"/>
      <c r="CCN430" s="505"/>
      <c r="CCO430" s="505"/>
      <c r="CCP430" s="505"/>
      <c r="CCQ430" s="511"/>
      <c r="CCR430" s="512"/>
      <c r="CCS430" s="512"/>
      <c r="CCT430" s="505"/>
      <c r="CCU430" s="505"/>
      <c r="CCV430" s="505"/>
      <c r="CCW430" s="511"/>
      <c r="CCX430" s="512"/>
      <c r="CCY430" s="512"/>
      <c r="CCZ430" s="505"/>
      <c r="CDA430" s="505"/>
      <c r="CDB430" s="505"/>
      <c r="CDC430" s="511"/>
      <c r="CDD430" s="512"/>
      <c r="CDE430" s="512"/>
      <c r="CDF430" s="505"/>
      <c r="CDG430" s="505"/>
      <c r="CDH430" s="505"/>
      <c r="CDI430" s="511"/>
      <c r="CDJ430" s="512"/>
      <c r="CDK430" s="512"/>
      <c r="CDL430" s="505"/>
      <c r="CDM430" s="505"/>
      <c r="CDN430" s="505"/>
      <c r="CDO430" s="511"/>
      <c r="CDP430" s="512"/>
      <c r="CDQ430" s="512"/>
      <c r="CDR430" s="505"/>
      <c r="CDS430" s="505"/>
      <c r="CDT430" s="505"/>
      <c r="CDU430" s="511"/>
      <c r="CDV430" s="512"/>
      <c r="CDW430" s="512"/>
      <c r="CDX430" s="505"/>
      <c r="CDY430" s="505"/>
      <c r="CDZ430" s="505"/>
      <c r="CEA430" s="511"/>
      <c r="CEB430" s="512"/>
      <c r="CEC430" s="512"/>
      <c r="CED430" s="505"/>
      <c r="CEE430" s="505"/>
      <c r="CEF430" s="505"/>
      <c r="CEG430" s="511"/>
      <c r="CEH430" s="512"/>
      <c r="CEI430" s="512"/>
      <c r="CEJ430" s="505"/>
      <c r="CEK430" s="505"/>
      <c r="CEL430" s="505"/>
      <c r="CEM430" s="511"/>
      <c r="CEN430" s="512"/>
      <c r="CEO430" s="512"/>
      <c r="CEP430" s="505"/>
      <c r="CEQ430" s="505"/>
      <c r="CER430" s="505"/>
      <c r="CES430" s="511"/>
      <c r="CET430" s="512"/>
      <c r="CEU430" s="512"/>
      <c r="CEV430" s="505"/>
      <c r="CEW430" s="505"/>
      <c r="CEX430" s="505"/>
      <c r="CEY430" s="511"/>
      <c r="CEZ430" s="512"/>
      <c r="CFA430" s="512"/>
      <c r="CFB430" s="505"/>
      <c r="CFC430" s="505"/>
      <c r="CFD430" s="505"/>
      <c r="CFE430" s="511"/>
      <c r="CFF430" s="512"/>
      <c r="CFG430" s="512"/>
      <c r="CFH430" s="505"/>
      <c r="CFI430" s="505"/>
      <c r="CFJ430" s="505"/>
      <c r="CFK430" s="511"/>
      <c r="CFL430" s="512"/>
      <c r="CFM430" s="512"/>
      <c r="CFN430" s="505"/>
      <c r="CFO430" s="505"/>
      <c r="CFP430" s="505"/>
      <c r="CFQ430" s="511"/>
      <c r="CFR430" s="512"/>
      <c r="CFS430" s="512"/>
      <c r="CFT430" s="505"/>
      <c r="CFU430" s="505"/>
      <c r="CFV430" s="505"/>
      <c r="CFW430" s="511"/>
      <c r="CFX430" s="512"/>
      <c r="CFY430" s="512"/>
      <c r="CFZ430" s="505"/>
      <c r="CGA430" s="505"/>
      <c r="CGB430" s="505"/>
      <c r="CGC430" s="511"/>
      <c r="CGD430" s="512"/>
      <c r="CGE430" s="512"/>
      <c r="CGF430" s="505"/>
      <c r="CGG430" s="505"/>
      <c r="CGH430" s="505"/>
      <c r="CGI430" s="511"/>
      <c r="CGJ430" s="512"/>
      <c r="CGK430" s="512"/>
      <c r="CGL430" s="505"/>
      <c r="CGM430" s="505"/>
      <c r="CGN430" s="505"/>
      <c r="CGO430" s="511"/>
      <c r="CGP430" s="512"/>
      <c r="CGQ430" s="512"/>
      <c r="CGR430" s="505"/>
      <c r="CGS430" s="505"/>
      <c r="CGT430" s="505"/>
      <c r="CGU430" s="511"/>
      <c r="CGV430" s="512"/>
      <c r="CGW430" s="512"/>
      <c r="CGX430" s="505"/>
      <c r="CGY430" s="505"/>
      <c r="CGZ430" s="505"/>
      <c r="CHA430" s="511"/>
      <c r="CHB430" s="512"/>
      <c r="CHC430" s="512"/>
      <c r="CHD430" s="505"/>
      <c r="CHE430" s="505"/>
      <c r="CHF430" s="505"/>
      <c r="CHG430" s="511"/>
      <c r="CHH430" s="512"/>
      <c r="CHI430" s="512"/>
      <c r="CHJ430" s="505"/>
      <c r="CHK430" s="505"/>
      <c r="CHL430" s="505"/>
      <c r="CHM430" s="511"/>
      <c r="CHN430" s="512"/>
      <c r="CHO430" s="512"/>
      <c r="CHP430" s="505"/>
      <c r="CHQ430" s="505"/>
      <c r="CHR430" s="505"/>
      <c r="CHS430" s="511"/>
      <c r="CHT430" s="512"/>
      <c r="CHU430" s="512"/>
      <c r="CHV430" s="505"/>
      <c r="CHW430" s="505"/>
      <c r="CHX430" s="505"/>
      <c r="CHY430" s="511"/>
      <c r="CHZ430" s="512"/>
      <c r="CIA430" s="512"/>
      <c r="CIB430" s="505"/>
      <c r="CIC430" s="505"/>
      <c r="CID430" s="505"/>
      <c r="CIE430" s="511"/>
      <c r="CIF430" s="512"/>
      <c r="CIG430" s="512"/>
      <c r="CIH430" s="505"/>
      <c r="CII430" s="505"/>
      <c r="CIJ430" s="505"/>
      <c r="CIK430" s="511"/>
      <c r="CIL430" s="512"/>
      <c r="CIM430" s="512"/>
      <c r="CIN430" s="505"/>
      <c r="CIO430" s="505"/>
      <c r="CIP430" s="505"/>
      <c r="CIQ430" s="511"/>
      <c r="CIR430" s="512"/>
      <c r="CIS430" s="512"/>
      <c r="CIT430" s="505"/>
      <c r="CIU430" s="505"/>
      <c r="CIV430" s="505"/>
      <c r="CIW430" s="511"/>
      <c r="CIX430" s="512"/>
      <c r="CIY430" s="512"/>
      <c r="CIZ430" s="505"/>
      <c r="CJA430" s="505"/>
      <c r="CJB430" s="505"/>
      <c r="CJC430" s="511"/>
      <c r="CJD430" s="512"/>
      <c r="CJE430" s="512"/>
      <c r="CJF430" s="505"/>
      <c r="CJG430" s="505"/>
      <c r="CJH430" s="505"/>
      <c r="CJI430" s="511"/>
      <c r="CJJ430" s="512"/>
      <c r="CJK430" s="512"/>
      <c r="CJL430" s="505"/>
      <c r="CJM430" s="505"/>
      <c r="CJN430" s="505"/>
      <c r="CJO430" s="511"/>
      <c r="CJP430" s="512"/>
      <c r="CJQ430" s="512"/>
      <c r="CJR430" s="505"/>
      <c r="CJS430" s="505"/>
      <c r="CJT430" s="505"/>
      <c r="CJU430" s="511"/>
      <c r="CJV430" s="512"/>
      <c r="CJW430" s="512"/>
      <c r="CJX430" s="505"/>
      <c r="CJY430" s="505"/>
      <c r="CJZ430" s="505"/>
      <c r="CKA430" s="511"/>
      <c r="CKB430" s="512"/>
      <c r="CKC430" s="512"/>
      <c r="CKD430" s="505"/>
      <c r="CKE430" s="505"/>
      <c r="CKF430" s="505"/>
      <c r="CKG430" s="511"/>
      <c r="CKH430" s="512"/>
      <c r="CKI430" s="512"/>
      <c r="CKJ430" s="505"/>
      <c r="CKK430" s="505"/>
      <c r="CKL430" s="505"/>
      <c r="CKM430" s="511"/>
      <c r="CKN430" s="512"/>
      <c r="CKO430" s="512"/>
      <c r="CKP430" s="505"/>
      <c r="CKQ430" s="505"/>
      <c r="CKR430" s="505"/>
      <c r="CKS430" s="511"/>
      <c r="CKT430" s="512"/>
      <c r="CKU430" s="512"/>
      <c r="CKV430" s="505"/>
      <c r="CKW430" s="505"/>
      <c r="CKX430" s="505"/>
      <c r="CKY430" s="511"/>
      <c r="CKZ430" s="512"/>
      <c r="CLA430" s="512"/>
      <c r="CLB430" s="505"/>
      <c r="CLC430" s="505"/>
      <c r="CLD430" s="505"/>
      <c r="CLE430" s="511"/>
      <c r="CLF430" s="512"/>
      <c r="CLG430" s="512"/>
      <c r="CLH430" s="505"/>
      <c r="CLI430" s="505"/>
      <c r="CLJ430" s="505"/>
      <c r="CLK430" s="511"/>
      <c r="CLL430" s="512"/>
      <c r="CLM430" s="512"/>
      <c r="CLN430" s="505"/>
      <c r="CLO430" s="505"/>
      <c r="CLP430" s="505"/>
      <c r="CLQ430" s="511"/>
      <c r="CLR430" s="512"/>
      <c r="CLS430" s="512"/>
      <c r="CLT430" s="505"/>
      <c r="CLU430" s="505"/>
      <c r="CLV430" s="505"/>
      <c r="CLW430" s="511"/>
      <c r="CLX430" s="512"/>
      <c r="CLY430" s="512"/>
      <c r="CLZ430" s="505"/>
      <c r="CMA430" s="505"/>
      <c r="CMB430" s="505"/>
      <c r="CMC430" s="511"/>
      <c r="CMD430" s="512"/>
      <c r="CME430" s="512"/>
      <c r="CMF430" s="505"/>
      <c r="CMG430" s="505"/>
      <c r="CMH430" s="505"/>
      <c r="CMI430" s="511"/>
      <c r="CMJ430" s="512"/>
      <c r="CMK430" s="512"/>
      <c r="CML430" s="505"/>
      <c r="CMM430" s="505"/>
      <c r="CMN430" s="505"/>
      <c r="CMO430" s="511"/>
      <c r="CMP430" s="512"/>
      <c r="CMQ430" s="512"/>
      <c r="CMR430" s="505"/>
      <c r="CMS430" s="505"/>
      <c r="CMT430" s="505"/>
      <c r="CMU430" s="511"/>
      <c r="CMV430" s="512"/>
      <c r="CMW430" s="512"/>
      <c r="CMX430" s="505"/>
      <c r="CMY430" s="505"/>
      <c r="CMZ430" s="505"/>
      <c r="CNA430" s="511"/>
      <c r="CNB430" s="512"/>
      <c r="CNC430" s="512"/>
      <c r="CND430" s="505"/>
      <c r="CNE430" s="505"/>
      <c r="CNF430" s="505"/>
      <c r="CNG430" s="511"/>
      <c r="CNH430" s="512"/>
      <c r="CNI430" s="512"/>
      <c r="CNJ430" s="505"/>
      <c r="CNK430" s="505"/>
      <c r="CNL430" s="505"/>
      <c r="CNM430" s="511"/>
      <c r="CNN430" s="512"/>
      <c r="CNO430" s="512"/>
      <c r="CNP430" s="505"/>
      <c r="CNQ430" s="505"/>
      <c r="CNR430" s="505"/>
      <c r="CNS430" s="511"/>
      <c r="CNT430" s="512"/>
      <c r="CNU430" s="512"/>
      <c r="CNV430" s="505"/>
      <c r="CNW430" s="505"/>
      <c r="CNX430" s="505"/>
      <c r="CNY430" s="511"/>
      <c r="CNZ430" s="512"/>
      <c r="COA430" s="512"/>
      <c r="COB430" s="505"/>
      <c r="COC430" s="505"/>
      <c r="COD430" s="505"/>
      <c r="COE430" s="511"/>
      <c r="COF430" s="512"/>
      <c r="COG430" s="512"/>
      <c r="COH430" s="505"/>
      <c r="COI430" s="505"/>
      <c r="COJ430" s="505"/>
      <c r="COK430" s="511"/>
      <c r="COL430" s="512"/>
      <c r="COM430" s="512"/>
      <c r="CON430" s="505"/>
      <c r="COO430" s="505"/>
      <c r="COP430" s="505"/>
      <c r="COQ430" s="511"/>
      <c r="COR430" s="512"/>
      <c r="COS430" s="512"/>
      <c r="COT430" s="505"/>
      <c r="COU430" s="505"/>
      <c r="COV430" s="505"/>
      <c r="COW430" s="511"/>
      <c r="COX430" s="512"/>
      <c r="COY430" s="512"/>
      <c r="COZ430" s="505"/>
      <c r="CPA430" s="505"/>
      <c r="CPB430" s="505"/>
      <c r="CPC430" s="511"/>
      <c r="CPD430" s="512"/>
      <c r="CPE430" s="512"/>
      <c r="CPF430" s="505"/>
      <c r="CPG430" s="505"/>
      <c r="CPH430" s="505"/>
      <c r="CPI430" s="511"/>
      <c r="CPJ430" s="512"/>
      <c r="CPK430" s="512"/>
      <c r="CPL430" s="505"/>
      <c r="CPM430" s="505"/>
      <c r="CPN430" s="505"/>
      <c r="CPO430" s="511"/>
      <c r="CPP430" s="512"/>
      <c r="CPQ430" s="512"/>
      <c r="CPR430" s="505"/>
      <c r="CPS430" s="505"/>
      <c r="CPT430" s="505"/>
      <c r="CPU430" s="511"/>
      <c r="CPV430" s="512"/>
      <c r="CPW430" s="512"/>
      <c r="CPX430" s="505"/>
      <c r="CPY430" s="505"/>
      <c r="CPZ430" s="505"/>
      <c r="CQA430" s="511"/>
      <c r="CQB430" s="512"/>
      <c r="CQC430" s="512"/>
      <c r="CQD430" s="505"/>
      <c r="CQE430" s="505"/>
      <c r="CQF430" s="505"/>
      <c r="CQG430" s="511"/>
      <c r="CQH430" s="512"/>
      <c r="CQI430" s="512"/>
      <c r="CQJ430" s="505"/>
      <c r="CQK430" s="505"/>
      <c r="CQL430" s="505"/>
      <c r="CQM430" s="511"/>
      <c r="CQN430" s="512"/>
      <c r="CQO430" s="512"/>
      <c r="CQP430" s="505"/>
      <c r="CQQ430" s="505"/>
      <c r="CQR430" s="505"/>
      <c r="CQS430" s="511"/>
      <c r="CQT430" s="512"/>
      <c r="CQU430" s="512"/>
      <c r="CQV430" s="505"/>
      <c r="CQW430" s="505"/>
      <c r="CQX430" s="505"/>
      <c r="CQY430" s="511"/>
      <c r="CQZ430" s="512"/>
      <c r="CRA430" s="512"/>
      <c r="CRB430" s="505"/>
      <c r="CRC430" s="505"/>
      <c r="CRD430" s="505"/>
      <c r="CRE430" s="511"/>
      <c r="CRF430" s="512"/>
      <c r="CRG430" s="512"/>
      <c r="CRH430" s="505"/>
      <c r="CRI430" s="505"/>
      <c r="CRJ430" s="505"/>
      <c r="CRK430" s="511"/>
      <c r="CRL430" s="512"/>
      <c r="CRM430" s="512"/>
      <c r="CRN430" s="505"/>
      <c r="CRO430" s="505"/>
      <c r="CRP430" s="505"/>
      <c r="CRQ430" s="511"/>
      <c r="CRR430" s="512"/>
      <c r="CRS430" s="512"/>
      <c r="CRT430" s="505"/>
      <c r="CRU430" s="505"/>
      <c r="CRV430" s="505"/>
      <c r="CRW430" s="511"/>
      <c r="CRX430" s="512"/>
      <c r="CRY430" s="512"/>
      <c r="CRZ430" s="505"/>
      <c r="CSA430" s="505"/>
      <c r="CSB430" s="505"/>
      <c r="CSC430" s="511"/>
      <c r="CSD430" s="512"/>
      <c r="CSE430" s="512"/>
      <c r="CSF430" s="505"/>
      <c r="CSG430" s="505"/>
      <c r="CSH430" s="505"/>
      <c r="CSI430" s="511"/>
      <c r="CSJ430" s="512"/>
      <c r="CSK430" s="512"/>
      <c r="CSL430" s="505"/>
      <c r="CSM430" s="505"/>
      <c r="CSN430" s="505"/>
      <c r="CSO430" s="511"/>
      <c r="CSP430" s="512"/>
      <c r="CSQ430" s="512"/>
      <c r="CSR430" s="505"/>
      <c r="CSS430" s="505"/>
      <c r="CST430" s="505"/>
      <c r="CSU430" s="511"/>
      <c r="CSV430" s="512"/>
      <c r="CSW430" s="512"/>
      <c r="CSX430" s="505"/>
      <c r="CSY430" s="505"/>
      <c r="CSZ430" s="505"/>
      <c r="CTA430" s="511"/>
      <c r="CTB430" s="512"/>
      <c r="CTC430" s="512"/>
      <c r="CTD430" s="505"/>
      <c r="CTE430" s="505"/>
      <c r="CTF430" s="505"/>
      <c r="CTG430" s="511"/>
      <c r="CTH430" s="512"/>
      <c r="CTI430" s="512"/>
      <c r="CTJ430" s="505"/>
      <c r="CTK430" s="505"/>
      <c r="CTL430" s="505"/>
      <c r="CTM430" s="511"/>
      <c r="CTN430" s="512"/>
      <c r="CTO430" s="512"/>
      <c r="CTP430" s="505"/>
      <c r="CTQ430" s="505"/>
      <c r="CTR430" s="505"/>
      <c r="CTS430" s="511"/>
      <c r="CTT430" s="512"/>
      <c r="CTU430" s="512"/>
      <c r="CTV430" s="505"/>
      <c r="CTW430" s="505"/>
      <c r="CTX430" s="505"/>
      <c r="CTY430" s="511"/>
      <c r="CTZ430" s="512"/>
      <c r="CUA430" s="512"/>
      <c r="CUB430" s="505"/>
      <c r="CUC430" s="505"/>
      <c r="CUD430" s="505"/>
      <c r="CUE430" s="511"/>
      <c r="CUF430" s="512"/>
      <c r="CUG430" s="512"/>
      <c r="CUH430" s="505"/>
      <c r="CUI430" s="505"/>
      <c r="CUJ430" s="505"/>
      <c r="CUK430" s="511"/>
      <c r="CUL430" s="512"/>
      <c r="CUM430" s="512"/>
      <c r="CUN430" s="505"/>
      <c r="CUO430" s="505"/>
      <c r="CUP430" s="505"/>
      <c r="CUQ430" s="511"/>
      <c r="CUR430" s="512"/>
      <c r="CUS430" s="512"/>
      <c r="CUT430" s="505"/>
      <c r="CUU430" s="505"/>
      <c r="CUV430" s="505"/>
      <c r="CUW430" s="511"/>
      <c r="CUX430" s="512"/>
      <c r="CUY430" s="512"/>
      <c r="CUZ430" s="505"/>
      <c r="CVA430" s="505"/>
      <c r="CVB430" s="505"/>
      <c r="CVC430" s="511"/>
      <c r="CVD430" s="512"/>
      <c r="CVE430" s="512"/>
      <c r="CVF430" s="505"/>
      <c r="CVG430" s="505"/>
      <c r="CVH430" s="505"/>
      <c r="CVI430" s="511"/>
      <c r="CVJ430" s="512"/>
      <c r="CVK430" s="512"/>
      <c r="CVL430" s="505"/>
      <c r="CVM430" s="505"/>
      <c r="CVN430" s="505"/>
      <c r="CVO430" s="511"/>
      <c r="CVP430" s="512"/>
      <c r="CVQ430" s="512"/>
      <c r="CVR430" s="505"/>
      <c r="CVS430" s="505"/>
      <c r="CVT430" s="505"/>
      <c r="CVU430" s="511"/>
      <c r="CVV430" s="512"/>
      <c r="CVW430" s="512"/>
      <c r="CVX430" s="505"/>
      <c r="CVY430" s="505"/>
      <c r="CVZ430" s="505"/>
      <c r="CWA430" s="511"/>
      <c r="CWB430" s="512"/>
      <c r="CWC430" s="512"/>
      <c r="CWD430" s="505"/>
      <c r="CWE430" s="505"/>
      <c r="CWF430" s="505"/>
      <c r="CWG430" s="511"/>
      <c r="CWH430" s="512"/>
      <c r="CWI430" s="512"/>
      <c r="CWJ430" s="505"/>
      <c r="CWK430" s="505"/>
      <c r="CWL430" s="505"/>
      <c r="CWM430" s="511"/>
      <c r="CWN430" s="512"/>
      <c r="CWO430" s="512"/>
      <c r="CWP430" s="505"/>
      <c r="CWQ430" s="505"/>
      <c r="CWR430" s="505"/>
      <c r="CWS430" s="511"/>
      <c r="CWT430" s="512"/>
      <c r="CWU430" s="512"/>
      <c r="CWV430" s="505"/>
      <c r="CWW430" s="505"/>
      <c r="CWX430" s="505"/>
      <c r="CWY430" s="511"/>
      <c r="CWZ430" s="512"/>
      <c r="CXA430" s="512"/>
      <c r="CXB430" s="505"/>
      <c r="CXC430" s="505"/>
      <c r="CXD430" s="505"/>
      <c r="CXE430" s="511"/>
      <c r="CXF430" s="512"/>
      <c r="CXG430" s="512"/>
      <c r="CXH430" s="505"/>
      <c r="CXI430" s="505"/>
      <c r="CXJ430" s="505"/>
      <c r="CXK430" s="511"/>
      <c r="CXL430" s="512"/>
      <c r="CXM430" s="512"/>
      <c r="CXN430" s="505"/>
      <c r="CXO430" s="505"/>
      <c r="CXP430" s="505"/>
      <c r="CXQ430" s="511"/>
      <c r="CXR430" s="512"/>
      <c r="CXS430" s="512"/>
      <c r="CXT430" s="505"/>
      <c r="CXU430" s="505"/>
      <c r="CXV430" s="505"/>
      <c r="CXW430" s="511"/>
      <c r="CXX430" s="512"/>
      <c r="CXY430" s="512"/>
      <c r="CXZ430" s="505"/>
      <c r="CYA430" s="505"/>
      <c r="CYB430" s="505"/>
      <c r="CYC430" s="511"/>
      <c r="CYD430" s="512"/>
      <c r="CYE430" s="512"/>
      <c r="CYF430" s="505"/>
      <c r="CYG430" s="505"/>
      <c r="CYH430" s="505"/>
      <c r="CYI430" s="511"/>
      <c r="CYJ430" s="512"/>
      <c r="CYK430" s="512"/>
      <c r="CYL430" s="505"/>
      <c r="CYM430" s="505"/>
      <c r="CYN430" s="505"/>
      <c r="CYO430" s="511"/>
      <c r="CYP430" s="512"/>
      <c r="CYQ430" s="512"/>
      <c r="CYR430" s="505"/>
      <c r="CYS430" s="505"/>
      <c r="CYT430" s="505"/>
      <c r="CYU430" s="511"/>
      <c r="CYV430" s="512"/>
      <c r="CYW430" s="512"/>
      <c r="CYX430" s="505"/>
      <c r="CYY430" s="505"/>
      <c r="CYZ430" s="505"/>
      <c r="CZA430" s="511"/>
      <c r="CZB430" s="512"/>
      <c r="CZC430" s="512"/>
      <c r="CZD430" s="505"/>
      <c r="CZE430" s="505"/>
      <c r="CZF430" s="505"/>
      <c r="CZG430" s="511"/>
      <c r="CZH430" s="512"/>
      <c r="CZI430" s="512"/>
      <c r="CZJ430" s="505"/>
      <c r="CZK430" s="505"/>
      <c r="CZL430" s="505"/>
      <c r="CZM430" s="511"/>
      <c r="CZN430" s="512"/>
      <c r="CZO430" s="512"/>
      <c r="CZP430" s="505"/>
      <c r="CZQ430" s="505"/>
      <c r="CZR430" s="505"/>
      <c r="CZS430" s="511"/>
      <c r="CZT430" s="512"/>
      <c r="CZU430" s="512"/>
      <c r="CZV430" s="505"/>
      <c r="CZW430" s="505"/>
      <c r="CZX430" s="505"/>
      <c r="CZY430" s="511"/>
      <c r="CZZ430" s="512"/>
      <c r="DAA430" s="512"/>
      <c r="DAB430" s="505"/>
      <c r="DAC430" s="505"/>
      <c r="DAD430" s="505"/>
      <c r="DAE430" s="511"/>
      <c r="DAF430" s="512"/>
      <c r="DAG430" s="512"/>
      <c r="DAH430" s="505"/>
      <c r="DAI430" s="505"/>
      <c r="DAJ430" s="505"/>
      <c r="DAK430" s="511"/>
      <c r="DAL430" s="512"/>
      <c r="DAM430" s="512"/>
      <c r="DAN430" s="505"/>
      <c r="DAO430" s="505"/>
      <c r="DAP430" s="505"/>
      <c r="DAQ430" s="511"/>
      <c r="DAR430" s="512"/>
      <c r="DAS430" s="512"/>
      <c r="DAT430" s="505"/>
      <c r="DAU430" s="505"/>
      <c r="DAV430" s="505"/>
      <c r="DAW430" s="511"/>
      <c r="DAX430" s="512"/>
      <c r="DAY430" s="512"/>
      <c r="DAZ430" s="505"/>
      <c r="DBA430" s="505"/>
      <c r="DBB430" s="505"/>
      <c r="DBC430" s="511"/>
      <c r="DBD430" s="512"/>
      <c r="DBE430" s="512"/>
      <c r="DBF430" s="505"/>
      <c r="DBG430" s="505"/>
      <c r="DBH430" s="505"/>
      <c r="DBI430" s="511"/>
      <c r="DBJ430" s="512"/>
      <c r="DBK430" s="512"/>
      <c r="DBL430" s="505"/>
      <c r="DBM430" s="505"/>
      <c r="DBN430" s="505"/>
      <c r="DBO430" s="511"/>
      <c r="DBP430" s="512"/>
      <c r="DBQ430" s="512"/>
      <c r="DBR430" s="505"/>
      <c r="DBS430" s="505"/>
      <c r="DBT430" s="505"/>
      <c r="DBU430" s="511"/>
      <c r="DBV430" s="512"/>
      <c r="DBW430" s="512"/>
      <c r="DBX430" s="505"/>
      <c r="DBY430" s="505"/>
      <c r="DBZ430" s="505"/>
      <c r="DCA430" s="511"/>
      <c r="DCB430" s="512"/>
      <c r="DCC430" s="512"/>
      <c r="DCD430" s="505"/>
      <c r="DCE430" s="505"/>
      <c r="DCF430" s="505"/>
      <c r="DCG430" s="511"/>
      <c r="DCH430" s="512"/>
      <c r="DCI430" s="512"/>
      <c r="DCJ430" s="505"/>
      <c r="DCK430" s="505"/>
      <c r="DCL430" s="505"/>
      <c r="DCM430" s="511"/>
      <c r="DCN430" s="512"/>
      <c r="DCO430" s="512"/>
      <c r="DCP430" s="505"/>
      <c r="DCQ430" s="505"/>
      <c r="DCR430" s="505"/>
      <c r="DCS430" s="511"/>
      <c r="DCT430" s="512"/>
      <c r="DCU430" s="512"/>
      <c r="DCV430" s="505"/>
      <c r="DCW430" s="505"/>
      <c r="DCX430" s="505"/>
      <c r="DCY430" s="511"/>
      <c r="DCZ430" s="512"/>
      <c r="DDA430" s="512"/>
      <c r="DDB430" s="505"/>
      <c r="DDC430" s="505"/>
      <c r="DDD430" s="505"/>
      <c r="DDE430" s="511"/>
      <c r="DDF430" s="512"/>
      <c r="DDG430" s="512"/>
      <c r="DDH430" s="505"/>
      <c r="DDI430" s="505"/>
      <c r="DDJ430" s="505"/>
      <c r="DDK430" s="511"/>
      <c r="DDL430" s="512"/>
      <c r="DDM430" s="512"/>
      <c r="DDN430" s="505"/>
      <c r="DDO430" s="505"/>
      <c r="DDP430" s="505"/>
      <c r="DDQ430" s="511"/>
      <c r="DDR430" s="512"/>
      <c r="DDS430" s="512"/>
      <c r="DDT430" s="505"/>
      <c r="DDU430" s="505"/>
      <c r="DDV430" s="505"/>
      <c r="DDW430" s="511"/>
      <c r="DDX430" s="512"/>
      <c r="DDY430" s="512"/>
      <c r="DDZ430" s="505"/>
      <c r="DEA430" s="505"/>
      <c r="DEB430" s="505"/>
      <c r="DEC430" s="511"/>
      <c r="DED430" s="512"/>
      <c r="DEE430" s="512"/>
      <c r="DEF430" s="505"/>
      <c r="DEG430" s="505"/>
      <c r="DEH430" s="505"/>
      <c r="DEI430" s="511"/>
      <c r="DEJ430" s="512"/>
      <c r="DEK430" s="512"/>
      <c r="DEL430" s="505"/>
      <c r="DEM430" s="505"/>
      <c r="DEN430" s="505"/>
      <c r="DEO430" s="511"/>
      <c r="DEP430" s="512"/>
      <c r="DEQ430" s="512"/>
      <c r="DER430" s="505"/>
      <c r="DES430" s="505"/>
      <c r="DET430" s="505"/>
      <c r="DEU430" s="511"/>
      <c r="DEV430" s="512"/>
      <c r="DEW430" s="512"/>
      <c r="DEX430" s="505"/>
      <c r="DEY430" s="505"/>
      <c r="DEZ430" s="505"/>
      <c r="DFA430" s="511"/>
      <c r="DFB430" s="512"/>
      <c r="DFC430" s="512"/>
      <c r="DFD430" s="505"/>
      <c r="DFE430" s="505"/>
      <c r="DFF430" s="505"/>
      <c r="DFG430" s="511"/>
      <c r="DFH430" s="512"/>
      <c r="DFI430" s="512"/>
      <c r="DFJ430" s="505"/>
      <c r="DFK430" s="505"/>
      <c r="DFL430" s="505"/>
      <c r="DFM430" s="511"/>
      <c r="DFN430" s="512"/>
      <c r="DFO430" s="512"/>
      <c r="DFP430" s="505"/>
      <c r="DFQ430" s="505"/>
      <c r="DFR430" s="505"/>
      <c r="DFS430" s="511"/>
      <c r="DFT430" s="512"/>
      <c r="DFU430" s="512"/>
      <c r="DFV430" s="505"/>
      <c r="DFW430" s="505"/>
      <c r="DFX430" s="505"/>
      <c r="DFY430" s="511"/>
      <c r="DFZ430" s="512"/>
      <c r="DGA430" s="512"/>
      <c r="DGB430" s="505"/>
      <c r="DGC430" s="505"/>
      <c r="DGD430" s="505"/>
      <c r="DGE430" s="511"/>
      <c r="DGF430" s="512"/>
      <c r="DGG430" s="512"/>
      <c r="DGH430" s="505"/>
      <c r="DGI430" s="505"/>
      <c r="DGJ430" s="505"/>
      <c r="DGK430" s="511"/>
      <c r="DGL430" s="512"/>
      <c r="DGM430" s="512"/>
      <c r="DGN430" s="505"/>
      <c r="DGO430" s="505"/>
      <c r="DGP430" s="505"/>
      <c r="DGQ430" s="511"/>
      <c r="DGR430" s="512"/>
      <c r="DGS430" s="512"/>
      <c r="DGT430" s="505"/>
      <c r="DGU430" s="505"/>
      <c r="DGV430" s="505"/>
      <c r="DGW430" s="511"/>
      <c r="DGX430" s="512"/>
      <c r="DGY430" s="512"/>
      <c r="DGZ430" s="505"/>
      <c r="DHA430" s="505"/>
      <c r="DHB430" s="505"/>
      <c r="DHC430" s="511"/>
      <c r="DHD430" s="512"/>
      <c r="DHE430" s="512"/>
      <c r="DHF430" s="505"/>
      <c r="DHG430" s="505"/>
      <c r="DHH430" s="505"/>
      <c r="DHI430" s="511"/>
      <c r="DHJ430" s="512"/>
      <c r="DHK430" s="512"/>
      <c r="DHL430" s="505"/>
      <c r="DHM430" s="505"/>
      <c r="DHN430" s="505"/>
      <c r="DHO430" s="511"/>
      <c r="DHP430" s="512"/>
      <c r="DHQ430" s="512"/>
      <c r="DHR430" s="505"/>
      <c r="DHS430" s="505"/>
      <c r="DHT430" s="505"/>
      <c r="DHU430" s="511"/>
      <c r="DHV430" s="512"/>
      <c r="DHW430" s="512"/>
      <c r="DHX430" s="505"/>
      <c r="DHY430" s="505"/>
      <c r="DHZ430" s="505"/>
      <c r="DIA430" s="511"/>
      <c r="DIB430" s="512"/>
      <c r="DIC430" s="512"/>
      <c r="DID430" s="505"/>
      <c r="DIE430" s="505"/>
      <c r="DIF430" s="505"/>
      <c r="DIG430" s="511"/>
      <c r="DIH430" s="512"/>
      <c r="DII430" s="512"/>
      <c r="DIJ430" s="505"/>
      <c r="DIK430" s="505"/>
      <c r="DIL430" s="505"/>
      <c r="DIM430" s="511"/>
      <c r="DIN430" s="512"/>
      <c r="DIO430" s="512"/>
      <c r="DIP430" s="505"/>
      <c r="DIQ430" s="505"/>
      <c r="DIR430" s="505"/>
      <c r="DIS430" s="511"/>
      <c r="DIT430" s="512"/>
      <c r="DIU430" s="512"/>
      <c r="DIV430" s="505"/>
      <c r="DIW430" s="505"/>
      <c r="DIX430" s="505"/>
      <c r="DIY430" s="511"/>
      <c r="DIZ430" s="512"/>
      <c r="DJA430" s="512"/>
      <c r="DJB430" s="505"/>
      <c r="DJC430" s="505"/>
      <c r="DJD430" s="505"/>
      <c r="DJE430" s="511"/>
      <c r="DJF430" s="512"/>
      <c r="DJG430" s="512"/>
      <c r="DJH430" s="505"/>
      <c r="DJI430" s="505"/>
      <c r="DJJ430" s="505"/>
      <c r="DJK430" s="511"/>
      <c r="DJL430" s="512"/>
      <c r="DJM430" s="512"/>
      <c r="DJN430" s="505"/>
      <c r="DJO430" s="505"/>
      <c r="DJP430" s="505"/>
      <c r="DJQ430" s="511"/>
      <c r="DJR430" s="512"/>
      <c r="DJS430" s="512"/>
      <c r="DJT430" s="505"/>
      <c r="DJU430" s="505"/>
      <c r="DJV430" s="505"/>
      <c r="DJW430" s="511"/>
      <c r="DJX430" s="512"/>
      <c r="DJY430" s="512"/>
      <c r="DJZ430" s="505"/>
      <c r="DKA430" s="505"/>
      <c r="DKB430" s="505"/>
      <c r="DKC430" s="511"/>
      <c r="DKD430" s="512"/>
      <c r="DKE430" s="512"/>
      <c r="DKF430" s="505"/>
      <c r="DKG430" s="505"/>
      <c r="DKH430" s="505"/>
      <c r="DKI430" s="511"/>
      <c r="DKJ430" s="512"/>
      <c r="DKK430" s="512"/>
      <c r="DKL430" s="505"/>
      <c r="DKM430" s="505"/>
      <c r="DKN430" s="505"/>
      <c r="DKO430" s="511"/>
      <c r="DKP430" s="512"/>
      <c r="DKQ430" s="512"/>
      <c r="DKR430" s="505"/>
      <c r="DKS430" s="505"/>
      <c r="DKT430" s="505"/>
      <c r="DKU430" s="511"/>
      <c r="DKV430" s="512"/>
      <c r="DKW430" s="512"/>
      <c r="DKX430" s="505"/>
      <c r="DKY430" s="505"/>
      <c r="DKZ430" s="505"/>
      <c r="DLA430" s="511"/>
      <c r="DLB430" s="512"/>
      <c r="DLC430" s="512"/>
      <c r="DLD430" s="505"/>
      <c r="DLE430" s="505"/>
      <c r="DLF430" s="505"/>
      <c r="DLG430" s="511"/>
      <c r="DLH430" s="512"/>
      <c r="DLI430" s="512"/>
      <c r="DLJ430" s="505"/>
      <c r="DLK430" s="505"/>
      <c r="DLL430" s="505"/>
      <c r="DLM430" s="511"/>
      <c r="DLN430" s="512"/>
      <c r="DLO430" s="512"/>
      <c r="DLP430" s="505"/>
      <c r="DLQ430" s="505"/>
      <c r="DLR430" s="505"/>
      <c r="DLS430" s="511"/>
      <c r="DLT430" s="512"/>
      <c r="DLU430" s="512"/>
      <c r="DLV430" s="505"/>
      <c r="DLW430" s="505"/>
      <c r="DLX430" s="505"/>
      <c r="DLY430" s="511"/>
      <c r="DLZ430" s="512"/>
      <c r="DMA430" s="512"/>
      <c r="DMB430" s="505"/>
      <c r="DMC430" s="505"/>
      <c r="DMD430" s="505"/>
      <c r="DME430" s="511"/>
      <c r="DMF430" s="512"/>
      <c r="DMG430" s="512"/>
      <c r="DMH430" s="505"/>
      <c r="DMI430" s="505"/>
      <c r="DMJ430" s="505"/>
      <c r="DMK430" s="511"/>
      <c r="DML430" s="512"/>
      <c r="DMM430" s="512"/>
      <c r="DMN430" s="505"/>
      <c r="DMO430" s="505"/>
      <c r="DMP430" s="505"/>
      <c r="DMQ430" s="511"/>
      <c r="DMR430" s="512"/>
      <c r="DMS430" s="512"/>
      <c r="DMT430" s="505"/>
      <c r="DMU430" s="505"/>
      <c r="DMV430" s="505"/>
      <c r="DMW430" s="511"/>
      <c r="DMX430" s="512"/>
      <c r="DMY430" s="512"/>
      <c r="DMZ430" s="505"/>
      <c r="DNA430" s="505"/>
      <c r="DNB430" s="505"/>
      <c r="DNC430" s="511"/>
      <c r="DND430" s="512"/>
      <c r="DNE430" s="512"/>
      <c r="DNF430" s="505"/>
      <c r="DNG430" s="505"/>
      <c r="DNH430" s="505"/>
      <c r="DNI430" s="511"/>
      <c r="DNJ430" s="512"/>
      <c r="DNK430" s="512"/>
      <c r="DNL430" s="505"/>
      <c r="DNM430" s="505"/>
      <c r="DNN430" s="505"/>
      <c r="DNO430" s="511"/>
      <c r="DNP430" s="512"/>
      <c r="DNQ430" s="512"/>
      <c r="DNR430" s="505"/>
      <c r="DNS430" s="505"/>
      <c r="DNT430" s="505"/>
      <c r="DNU430" s="511"/>
      <c r="DNV430" s="512"/>
      <c r="DNW430" s="512"/>
      <c r="DNX430" s="505"/>
      <c r="DNY430" s="505"/>
      <c r="DNZ430" s="505"/>
      <c r="DOA430" s="511"/>
      <c r="DOB430" s="512"/>
      <c r="DOC430" s="512"/>
      <c r="DOD430" s="505"/>
      <c r="DOE430" s="505"/>
      <c r="DOF430" s="505"/>
      <c r="DOG430" s="511"/>
      <c r="DOH430" s="512"/>
      <c r="DOI430" s="512"/>
      <c r="DOJ430" s="505"/>
      <c r="DOK430" s="505"/>
      <c r="DOL430" s="505"/>
      <c r="DOM430" s="511"/>
      <c r="DON430" s="512"/>
      <c r="DOO430" s="512"/>
      <c r="DOP430" s="505"/>
      <c r="DOQ430" s="505"/>
      <c r="DOR430" s="505"/>
      <c r="DOS430" s="511"/>
      <c r="DOT430" s="512"/>
      <c r="DOU430" s="512"/>
      <c r="DOV430" s="505"/>
      <c r="DOW430" s="505"/>
      <c r="DOX430" s="505"/>
      <c r="DOY430" s="511"/>
      <c r="DOZ430" s="512"/>
      <c r="DPA430" s="512"/>
      <c r="DPB430" s="505"/>
      <c r="DPC430" s="505"/>
      <c r="DPD430" s="505"/>
      <c r="DPE430" s="511"/>
      <c r="DPF430" s="512"/>
      <c r="DPG430" s="512"/>
      <c r="DPH430" s="505"/>
      <c r="DPI430" s="505"/>
      <c r="DPJ430" s="505"/>
      <c r="DPK430" s="511"/>
      <c r="DPL430" s="512"/>
      <c r="DPM430" s="512"/>
      <c r="DPN430" s="505"/>
      <c r="DPO430" s="505"/>
      <c r="DPP430" s="505"/>
      <c r="DPQ430" s="511"/>
      <c r="DPR430" s="512"/>
      <c r="DPS430" s="512"/>
      <c r="DPT430" s="505"/>
      <c r="DPU430" s="505"/>
      <c r="DPV430" s="505"/>
      <c r="DPW430" s="511"/>
      <c r="DPX430" s="512"/>
      <c r="DPY430" s="512"/>
      <c r="DPZ430" s="505"/>
      <c r="DQA430" s="505"/>
      <c r="DQB430" s="505"/>
      <c r="DQC430" s="511"/>
      <c r="DQD430" s="512"/>
      <c r="DQE430" s="512"/>
      <c r="DQF430" s="505"/>
      <c r="DQG430" s="505"/>
      <c r="DQH430" s="505"/>
      <c r="DQI430" s="511"/>
      <c r="DQJ430" s="512"/>
      <c r="DQK430" s="512"/>
      <c r="DQL430" s="505"/>
      <c r="DQM430" s="505"/>
      <c r="DQN430" s="505"/>
      <c r="DQO430" s="511"/>
      <c r="DQP430" s="512"/>
      <c r="DQQ430" s="512"/>
      <c r="DQR430" s="505"/>
      <c r="DQS430" s="505"/>
      <c r="DQT430" s="505"/>
      <c r="DQU430" s="511"/>
      <c r="DQV430" s="512"/>
      <c r="DQW430" s="512"/>
      <c r="DQX430" s="505"/>
      <c r="DQY430" s="505"/>
      <c r="DQZ430" s="505"/>
      <c r="DRA430" s="511"/>
      <c r="DRB430" s="512"/>
      <c r="DRC430" s="512"/>
      <c r="DRD430" s="505"/>
      <c r="DRE430" s="505"/>
      <c r="DRF430" s="505"/>
      <c r="DRG430" s="511"/>
      <c r="DRH430" s="512"/>
      <c r="DRI430" s="512"/>
      <c r="DRJ430" s="505"/>
      <c r="DRK430" s="505"/>
      <c r="DRL430" s="505"/>
      <c r="DRM430" s="511"/>
      <c r="DRN430" s="512"/>
      <c r="DRO430" s="512"/>
      <c r="DRP430" s="505"/>
      <c r="DRQ430" s="505"/>
      <c r="DRR430" s="505"/>
      <c r="DRS430" s="511"/>
      <c r="DRT430" s="512"/>
      <c r="DRU430" s="512"/>
      <c r="DRV430" s="505"/>
      <c r="DRW430" s="505"/>
      <c r="DRX430" s="505"/>
      <c r="DRY430" s="511"/>
      <c r="DRZ430" s="512"/>
      <c r="DSA430" s="512"/>
      <c r="DSB430" s="505"/>
      <c r="DSC430" s="505"/>
      <c r="DSD430" s="505"/>
      <c r="DSE430" s="511"/>
      <c r="DSF430" s="512"/>
      <c r="DSG430" s="512"/>
      <c r="DSH430" s="505"/>
      <c r="DSI430" s="505"/>
      <c r="DSJ430" s="505"/>
      <c r="DSK430" s="511"/>
      <c r="DSL430" s="512"/>
      <c r="DSM430" s="512"/>
      <c r="DSN430" s="505"/>
      <c r="DSO430" s="505"/>
      <c r="DSP430" s="505"/>
      <c r="DSQ430" s="511"/>
      <c r="DSR430" s="512"/>
      <c r="DSS430" s="512"/>
      <c r="DST430" s="505"/>
      <c r="DSU430" s="505"/>
      <c r="DSV430" s="505"/>
      <c r="DSW430" s="511"/>
      <c r="DSX430" s="512"/>
      <c r="DSY430" s="512"/>
      <c r="DSZ430" s="505"/>
      <c r="DTA430" s="505"/>
      <c r="DTB430" s="505"/>
      <c r="DTC430" s="511"/>
      <c r="DTD430" s="512"/>
      <c r="DTE430" s="512"/>
      <c r="DTF430" s="505"/>
      <c r="DTG430" s="505"/>
      <c r="DTH430" s="505"/>
      <c r="DTI430" s="511"/>
      <c r="DTJ430" s="512"/>
      <c r="DTK430" s="512"/>
      <c r="DTL430" s="505"/>
      <c r="DTM430" s="505"/>
      <c r="DTN430" s="505"/>
      <c r="DTO430" s="511"/>
      <c r="DTP430" s="512"/>
      <c r="DTQ430" s="512"/>
      <c r="DTR430" s="505"/>
      <c r="DTS430" s="505"/>
      <c r="DTT430" s="505"/>
      <c r="DTU430" s="511"/>
      <c r="DTV430" s="512"/>
      <c r="DTW430" s="512"/>
      <c r="DTX430" s="505"/>
      <c r="DTY430" s="505"/>
      <c r="DTZ430" s="505"/>
      <c r="DUA430" s="511"/>
      <c r="DUB430" s="512"/>
      <c r="DUC430" s="512"/>
      <c r="DUD430" s="505"/>
      <c r="DUE430" s="505"/>
      <c r="DUF430" s="505"/>
      <c r="DUG430" s="511"/>
      <c r="DUH430" s="512"/>
      <c r="DUI430" s="512"/>
      <c r="DUJ430" s="505"/>
      <c r="DUK430" s="505"/>
      <c r="DUL430" s="505"/>
      <c r="DUM430" s="511"/>
      <c r="DUN430" s="512"/>
      <c r="DUO430" s="512"/>
      <c r="DUP430" s="505"/>
      <c r="DUQ430" s="505"/>
      <c r="DUR430" s="505"/>
      <c r="DUS430" s="511"/>
      <c r="DUT430" s="512"/>
      <c r="DUU430" s="512"/>
      <c r="DUV430" s="505"/>
      <c r="DUW430" s="505"/>
      <c r="DUX430" s="505"/>
      <c r="DUY430" s="511"/>
      <c r="DUZ430" s="512"/>
      <c r="DVA430" s="512"/>
      <c r="DVB430" s="505"/>
      <c r="DVC430" s="505"/>
      <c r="DVD430" s="505"/>
      <c r="DVE430" s="511"/>
      <c r="DVF430" s="512"/>
      <c r="DVG430" s="512"/>
      <c r="DVH430" s="505"/>
      <c r="DVI430" s="505"/>
      <c r="DVJ430" s="505"/>
      <c r="DVK430" s="511"/>
      <c r="DVL430" s="512"/>
      <c r="DVM430" s="512"/>
      <c r="DVN430" s="505"/>
      <c r="DVO430" s="505"/>
      <c r="DVP430" s="505"/>
      <c r="DVQ430" s="511"/>
      <c r="DVR430" s="512"/>
      <c r="DVS430" s="512"/>
      <c r="DVT430" s="505"/>
      <c r="DVU430" s="505"/>
      <c r="DVV430" s="505"/>
      <c r="DVW430" s="511"/>
      <c r="DVX430" s="512"/>
      <c r="DVY430" s="512"/>
      <c r="DVZ430" s="505"/>
      <c r="DWA430" s="505"/>
      <c r="DWB430" s="505"/>
      <c r="DWC430" s="511"/>
      <c r="DWD430" s="512"/>
      <c r="DWE430" s="512"/>
      <c r="DWF430" s="505"/>
      <c r="DWG430" s="505"/>
      <c r="DWH430" s="505"/>
      <c r="DWI430" s="511"/>
      <c r="DWJ430" s="512"/>
      <c r="DWK430" s="512"/>
      <c r="DWL430" s="505"/>
      <c r="DWM430" s="505"/>
      <c r="DWN430" s="505"/>
      <c r="DWO430" s="511"/>
      <c r="DWP430" s="512"/>
      <c r="DWQ430" s="512"/>
      <c r="DWR430" s="505"/>
      <c r="DWS430" s="505"/>
      <c r="DWT430" s="505"/>
      <c r="DWU430" s="511"/>
      <c r="DWV430" s="512"/>
      <c r="DWW430" s="512"/>
      <c r="DWX430" s="505"/>
      <c r="DWY430" s="505"/>
      <c r="DWZ430" s="505"/>
      <c r="DXA430" s="511"/>
      <c r="DXB430" s="512"/>
      <c r="DXC430" s="512"/>
      <c r="DXD430" s="505"/>
      <c r="DXE430" s="505"/>
      <c r="DXF430" s="505"/>
      <c r="DXG430" s="511"/>
      <c r="DXH430" s="512"/>
      <c r="DXI430" s="512"/>
      <c r="DXJ430" s="505"/>
      <c r="DXK430" s="505"/>
      <c r="DXL430" s="505"/>
      <c r="DXM430" s="511"/>
      <c r="DXN430" s="512"/>
      <c r="DXO430" s="512"/>
      <c r="DXP430" s="505"/>
      <c r="DXQ430" s="505"/>
      <c r="DXR430" s="505"/>
      <c r="DXS430" s="511"/>
      <c r="DXT430" s="512"/>
      <c r="DXU430" s="512"/>
      <c r="DXV430" s="505"/>
      <c r="DXW430" s="505"/>
      <c r="DXX430" s="505"/>
      <c r="DXY430" s="511"/>
      <c r="DXZ430" s="512"/>
      <c r="DYA430" s="512"/>
      <c r="DYB430" s="505"/>
      <c r="DYC430" s="505"/>
      <c r="DYD430" s="505"/>
      <c r="DYE430" s="511"/>
      <c r="DYF430" s="512"/>
      <c r="DYG430" s="512"/>
      <c r="DYH430" s="505"/>
      <c r="DYI430" s="505"/>
      <c r="DYJ430" s="505"/>
      <c r="DYK430" s="511"/>
      <c r="DYL430" s="512"/>
      <c r="DYM430" s="512"/>
      <c r="DYN430" s="505"/>
      <c r="DYO430" s="505"/>
      <c r="DYP430" s="505"/>
      <c r="DYQ430" s="511"/>
      <c r="DYR430" s="512"/>
      <c r="DYS430" s="512"/>
      <c r="DYT430" s="505"/>
      <c r="DYU430" s="505"/>
      <c r="DYV430" s="505"/>
      <c r="DYW430" s="511"/>
      <c r="DYX430" s="512"/>
      <c r="DYY430" s="512"/>
      <c r="DYZ430" s="505"/>
      <c r="DZA430" s="505"/>
      <c r="DZB430" s="505"/>
      <c r="DZC430" s="511"/>
      <c r="DZD430" s="512"/>
      <c r="DZE430" s="512"/>
      <c r="DZF430" s="505"/>
      <c r="DZG430" s="505"/>
      <c r="DZH430" s="505"/>
      <c r="DZI430" s="511"/>
      <c r="DZJ430" s="512"/>
      <c r="DZK430" s="512"/>
      <c r="DZL430" s="505"/>
      <c r="DZM430" s="505"/>
      <c r="DZN430" s="505"/>
      <c r="DZO430" s="511"/>
      <c r="DZP430" s="512"/>
      <c r="DZQ430" s="512"/>
      <c r="DZR430" s="505"/>
      <c r="DZS430" s="505"/>
      <c r="DZT430" s="505"/>
      <c r="DZU430" s="511"/>
      <c r="DZV430" s="512"/>
      <c r="DZW430" s="512"/>
      <c r="DZX430" s="505"/>
      <c r="DZY430" s="505"/>
      <c r="DZZ430" s="505"/>
      <c r="EAA430" s="511"/>
      <c r="EAB430" s="512"/>
      <c r="EAC430" s="512"/>
      <c r="EAD430" s="505"/>
      <c r="EAE430" s="505"/>
      <c r="EAF430" s="505"/>
      <c r="EAG430" s="511"/>
      <c r="EAH430" s="512"/>
      <c r="EAI430" s="512"/>
      <c r="EAJ430" s="505"/>
      <c r="EAK430" s="505"/>
      <c r="EAL430" s="505"/>
      <c r="EAM430" s="511"/>
      <c r="EAN430" s="512"/>
      <c r="EAO430" s="512"/>
      <c r="EAP430" s="505"/>
      <c r="EAQ430" s="505"/>
      <c r="EAR430" s="505"/>
      <c r="EAS430" s="511"/>
      <c r="EAT430" s="512"/>
      <c r="EAU430" s="512"/>
      <c r="EAV430" s="505"/>
      <c r="EAW430" s="505"/>
      <c r="EAX430" s="505"/>
      <c r="EAY430" s="511"/>
      <c r="EAZ430" s="512"/>
      <c r="EBA430" s="512"/>
      <c r="EBB430" s="505"/>
      <c r="EBC430" s="505"/>
      <c r="EBD430" s="505"/>
      <c r="EBE430" s="511"/>
      <c r="EBF430" s="512"/>
      <c r="EBG430" s="512"/>
      <c r="EBH430" s="505"/>
      <c r="EBI430" s="505"/>
      <c r="EBJ430" s="505"/>
      <c r="EBK430" s="511"/>
      <c r="EBL430" s="512"/>
      <c r="EBM430" s="512"/>
      <c r="EBN430" s="505"/>
      <c r="EBO430" s="505"/>
      <c r="EBP430" s="505"/>
      <c r="EBQ430" s="511"/>
      <c r="EBR430" s="512"/>
      <c r="EBS430" s="512"/>
      <c r="EBT430" s="505"/>
      <c r="EBU430" s="505"/>
      <c r="EBV430" s="505"/>
      <c r="EBW430" s="511"/>
      <c r="EBX430" s="512"/>
      <c r="EBY430" s="512"/>
      <c r="EBZ430" s="505"/>
      <c r="ECA430" s="505"/>
      <c r="ECB430" s="505"/>
      <c r="ECC430" s="511"/>
      <c r="ECD430" s="512"/>
      <c r="ECE430" s="512"/>
      <c r="ECF430" s="505"/>
      <c r="ECG430" s="505"/>
      <c r="ECH430" s="505"/>
      <c r="ECI430" s="511"/>
      <c r="ECJ430" s="512"/>
      <c r="ECK430" s="512"/>
      <c r="ECL430" s="505"/>
      <c r="ECM430" s="505"/>
      <c r="ECN430" s="505"/>
      <c r="ECO430" s="511"/>
      <c r="ECP430" s="512"/>
      <c r="ECQ430" s="512"/>
      <c r="ECR430" s="505"/>
      <c r="ECS430" s="505"/>
      <c r="ECT430" s="505"/>
      <c r="ECU430" s="511"/>
      <c r="ECV430" s="512"/>
      <c r="ECW430" s="512"/>
      <c r="ECX430" s="505"/>
      <c r="ECY430" s="505"/>
      <c r="ECZ430" s="505"/>
      <c r="EDA430" s="511"/>
      <c r="EDB430" s="512"/>
      <c r="EDC430" s="512"/>
      <c r="EDD430" s="505"/>
      <c r="EDE430" s="505"/>
      <c r="EDF430" s="505"/>
      <c r="EDG430" s="511"/>
      <c r="EDH430" s="512"/>
      <c r="EDI430" s="512"/>
      <c r="EDJ430" s="505"/>
      <c r="EDK430" s="505"/>
      <c r="EDL430" s="505"/>
      <c r="EDM430" s="511"/>
      <c r="EDN430" s="512"/>
      <c r="EDO430" s="512"/>
      <c r="EDP430" s="505"/>
      <c r="EDQ430" s="505"/>
      <c r="EDR430" s="505"/>
      <c r="EDS430" s="511"/>
      <c r="EDT430" s="512"/>
      <c r="EDU430" s="512"/>
      <c r="EDV430" s="505"/>
      <c r="EDW430" s="505"/>
      <c r="EDX430" s="505"/>
      <c r="EDY430" s="511"/>
      <c r="EDZ430" s="512"/>
      <c r="EEA430" s="512"/>
      <c r="EEB430" s="505"/>
      <c r="EEC430" s="505"/>
      <c r="EED430" s="505"/>
      <c r="EEE430" s="511"/>
      <c r="EEF430" s="512"/>
      <c r="EEG430" s="512"/>
      <c r="EEH430" s="505"/>
      <c r="EEI430" s="505"/>
      <c r="EEJ430" s="505"/>
      <c r="EEK430" s="511"/>
      <c r="EEL430" s="512"/>
      <c r="EEM430" s="512"/>
      <c r="EEN430" s="505"/>
      <c r="EEO430" s="505"/>
      <c r="EEP430" s="505"/>
      <c r="EEQ430" s="511"/>
      <c r="EER430" s="512"/>
      <c r="EES430" s="512"/>
      <c r="EET430" s="505"/>
      <c r="EEU430" s="505"/>
      <c r="EEV430" s="505"/>
      <c r="EEW430" s="511"/>
      <c r="EEX430" s="512"/>
      <c r="EEY430" s="512"/>
      <c r="EEZ430" s="505"/>
      <c r="EFA430" s="505"/>
      <c r="EFB430" s="505"/>
      <c r="EFC430" s="511"/>
      <c r="EFD430" s="512"/>
      <c r="EFE430" s="512"/>
      <c r="EFF430" s="505"/>
      <c r="EFG430" s="505"/>
      <c r="EFH430" s="505"/>
      <c r="EFI430" s="511"/>
      <c r="EFJ430" s="512"/>
      <c r="EFK430" s="512"/>
      <c r="EFL430" s="505"/>
      <c r="EFM430" s="505"/>
      <c r="EFN430" s="505"/>
      <c r="EFO430" s="511"/>
      <c r="EFP430" s="512"/>
      <c r="EFQ430" s="512"/>
      <c r="EFR430" s="505"/>
      <c r="EFS430" s="505"/>
      <c r="EFT430" s="505"/>
      <c r="EFU430" s="511"/>
      <c r="EFV430" s="512"/>
      <c r="EFW430" s="512"/>
      <c r="EFX430" s="505"/>
      <c r="EFY430" s="505"/>
      <c r="EFZ430" s="505"/>
      <c r="EGA430" s="511"/>
      <c r="EGB430" s="512"/>
      <c r="EGC430" s="512"/>
      <c r="EGD430" s="505"/>
      <c r="EGE430" s="505"/>
      <c r="EGF430" s="505"/>
      <c r="EGG430" s="511"/>
      <c r="EGH430" s="512"/>
      <c r="EGI430" s="512"/>
      <c r="EGJ430" s="505"/>
      <c r="EGK430" s="505"/>
      <c r="EGL430" s="505"/>
      <c r="EGM430" s="511"/>
      <c r="EGN430" s="512"/>
      <c r="EGO430" s="512"/>
      <c r="EGP430" s="505"/>
      <c r="EGQ430" s="505"/>
      <c r="EGR430" s="505"/>
      <c r="EGS430" s="511"/>
      <c r="EGT430" s="512"/>
      <c r="EGU430" s="512"/>
      <c r="EGV430" s="505"/>
      <c r="EGW430" s="505"/>
      <c r="EGX430" s="505"/>
      <c r="EGY430" s="511"/>
      <c r="EGZ430" s="512"/>
      <c r="EHA430" s="512"/>
      <c r="EHB430" s="505"/>
      <c r="EHC430" s="505"/>
      <c r="EHD430" s="505"/>
      <c r="EHE430" s="511"/>
      <c r="EHF430" s="512"/>
      <c r="EHG430" s="512"/>
      <c r="EHH430" s="505"/>
      <c r="EHI430" s="505"/>
      <c r="EHJ430" s="505"/>
      <c r="EHK430" s="511"/>
      <c r="EHL430" s="512"/>
      <c r="EHM430" s="512"/>
      <c r="EHN430" s="505"/>
      <c r="EHO430" s="505"/>
      <c r="EHP430" s="505"/>
      <c r="EHQ430" s="511"/>
      <c r="EHR430" s="512"/>
      <c r="EHS430" s="512"/>
      <c r="EHT430" s="505"/>
      <c r="EHU430" s="505"/>
      <c r="EHV430" s="505"/>
      <c r="EHW430" s="511"/>
      <c r="EHX430" s="512"/>
      <c r="EHY430" s="512"/>
      <c r="EHZ430" s="505"/>
      <c r="EIA430" s="505"/>
      <c r="EIB430" s="505"/>
      <c r="EIC430" s="511"/>
      <c r="EID430" s="512"/>
      <c r="EIE430" s="512"/>
      <c r="EIF430" s="505"/>
      <c r="EIG430" s="505"/>
      <c r="EIH430" s="505"/>
      <c r="EII430" s="511"/>
      <c r="EIJ430" s="512"/>
      <c r="EIK430" s="512"/>
      <c r="EIL430" s="505"/>
      <c r="EIM430" s="505"/>
      <c r="EIN430" s="505"/>
      <c r="EIO430" s="511"/>
      <c r="EIP430" s="512"/>
      <c r="EIQ430" s="512"/>
      <c r="EIR430" s="505"/>
      <c r="EIS430" s="505"/>
      <c r="EIT430" s="505"/>
      <c r="EIU430" s="511"/>
      <c r="EIV430" s="512"/>
      <c r="EIW430" s="512"/>
      <c r="EIX430" s="505"/>
      <c r="EIY430" s="505"/>
      <c r="EIZ430" s="505"/>
      <c r="EJA430" s="511"/>
      <c r="EJB430" s="512"/>
      <c r="EJC430" s="512"/>
      <c r="EJD430" s="505"/>
      <c r="EJE430" s="505"/>
      <c r="EJF430" s="505"/>
      <c r="EJG430" s="511"/>
      <c r="EJH430" s="512"/>
      <c r="EJI430" s="512"/>
      <c r="EJJ430" s="505"/>
      <c r="EJK430" s="505"/>
      <c r="EJL430" s="505"/>
      <c r="EJM430" s="511"/>
      <c r="EJN430" s="512"/>
      <c r="EJO430" s="512"/>
      <c r="EJP430" s="505"/>
      <c r="EJQ430" s="505"/>
      <c r="EJR430" s="505"/>
      <c r="EJS430" s="511"/>
      <c r="EJT430" s="512"/>
      <c r="EJU430" s="512"/>
      <c r="EJV430" s="505"/>
      <c r="EJW430" s="505"/>
      <c r="EJX430" s="505"/>
      <c r="EJY430" s="511"/>
      <c r="EJZ430" s="512"/>
      <c r="EKA430" s="512"/>
      <c r="EKB430" s="505"/>
      <c r="EKC430" s="505"/>
      <c r="EKD430" s="505"/>
      <c r="EKE430" s="511"/>
      <c r="EKF430" s="512"/>
      <c r="EKG430" s="512"/>
      <c r="EKH430" s="505"/>
      <c r="EKI430" s="505"/>
      <c r="EKJ430" s="505"/>
      <c r="EKK430" s="511"/>
      <c r="EKL430" s="512"/>
      <c r="EKM430" s="512"/>
      <c r="EKN430" s="505"/>
      <c r="EKO430" s="505"/>
      <c r="EKP430" s="505"/>
      <c r="EKQ430" s="511"/>
      <c r="EKR430" s="512"/>
      <c r="EKS430" s="512"/>
      <c r="EKT430" s="505"/>
      <c r="EKU430" s="505"/>
      <c r="EKV430" s="505"/>
      <c r="EKW430" s="511"/>
      <c r="EKX430" s="512"/>
      <c r="EKY430" s="512"/>
      <c r="EKZ430" s="505"/>
      <c r="ELA430" s="505"/>
      <c r="ELB430" s="505"/>
      <c r="ELC430" s="511"/>
      <c r="ELD430" s="512"/>
      <c r="ELE430" s="512"/>
      <c r="ELF430" s="505"/>
      <c r="ELG430" s="505"/>
      <c r="ELH430" s="505"/>
      <c r="ELI430" s="511"/>
      <c r="ELJ430" s="512"/>
      <c r="ELK430" s="512"/>
      <c r="ELL430" s="505"/>
      <c r="ELM430" s="505"/>
      <c r="ELN430" s="505"/>
      <c r="ELO430" s="511"/>
      <c r="ELP430" s="512"/>
      <c r="ELQ430" s="512"/>
      <c r="ELR430" s="505"/>
      <c r="ELS430" s="505"/>
      <c r="ELT430" s="505"/>
      <c r="ELU430" s="511"/>
      <c r="ELV430" s="512"/>
      <c r="ELW430" s="512"/>
      <c r="ELX430" s="505"/>
      <c r="ELY430" s="505"/>
      <c r="ELZ430" s="505"/>
      <c r="EMA430" s="511"/>
      <c r="EMB430" s="512"/>
      <c r="EMC430" s="512"/>
      <c r="EMD430" s="505"/>
      <c r="EME430" s="505"/>
      <c r="EMF430" s="505"/>
      <c r="EMG430" s="511"/>
      <c r="EMH430" s="512"/>
      <c r="EMI430" s="512"/>
      <c r="EMJ430" s="505"/>
      <c r="EMK430" s="505"/>
      <c r="EML430" s="505"/>
      <c r="EMM430" s="511"/>
      <c r="EMN430" s="512"/>
      <c r="EMO430" s="512"/>
      <c r="EMP430" s="505"/>
      <c r="EMQ430" s="505"/>
      <c r="EMR430" s="505"/>
      <c r="EMS430" s="511"/>
      <c r="EMT430" s="512"/>
      <c r="EMU430" s="512"/>
      <c r="EMV430" s="505"/>
      <c r="EMW430" s="505"/>
      <c r="EMX430" s="505"/>
      <c r="EMY430" s="511"/>
      <c r="EMZ430" s="512"/>
      <c r="ENA430" s="512"/>
      <c r="ENB430" s="505"/>
      <c r="ENC430" s="505"/>
      <c r="END430" s="505"/>
      <c r="ENE430" s="511"/>
      <c r="ENF430" s="512"/>
      <c r="ENG430" s="512"/>
      <c r="ENH430" s="505"/>
      <c r="ENI430" s="505"/>
      <c r="ENJ430" s="505"/>
      <c r="ENK430" s="511"/>
      <c r="ENL430" s="512"/>
      <c r="ENM430" s="512"/>
      <c r="ENN430" s="505"/>
      <c r="ENO430" s="505"/>
      <c r="ENP430" s="505"/>
      <c r="ENQ430" s="511"/>
      <c r="ENR430" s="512"/>
      <c r="ENS430" s="512"/>
      <c r="ENT430" s="505"/>
      <c r="ENU430" s="505"/>
      <c r="ENV430" s="505"/>
      <c r="ENW430" s="511"/>
      <c r="ENX430" s="512"/>
      <c r="ENY430" s="512"/>
      <c r="ENZ430" s="505"/>
      <c r="EOA430" s="505"/>
      <c r="EOB430" s="505"/>
      <c r="EOC430" s="511"/>
      <c r="EOD430" s="512"/>
      <c r="EOE430" s="512"/>
      <c r="EOF430" s="505"/>
      <c r="EOG430" s="505"/>
      <c r="EOH430" s="505"/>
      <c r="EOI430" s="511"/>
      <c r="EOJ430" s="512"/>
      <c r="EOK430" s="512"/>
      <c r="EOL430" s="505"/>
      <c r="EOM430" s="505"/>
      <c r="EON430" s="505"/>
      <c r="EOO430" s="511"/>
      <c r="EOP430" s="512"/>
      <c r="EOQ430" s="512"/>
      <c r="EOR430" s="505"/>
      <c r="EOS430" s="505"/>
      <c r="EOT430" s="505"/>
      <c r="EOU430" s="511"/>
      <c r="EOV430" s="512"/>
      <c r="EOW430" s="512"/>
      <c r="EOX430" s="505"/>
      <c r="EOY430" s="505"/>
      <c r="EOZ430" s="505"/>
      <c r="EPA430" s="511"/>
      <c r="EPB430" s="512"/>
      <c r="EPC430" s="512"/>
      <c r="EPD430" s="505"/>
      <c r="EPE430" s="505"/>
      <c r="EPF430" s="505"/>
      <c r="EPG430" s="511"/>
      <c r="EPH430" s="512"/>
      <c r="EPI430" s="512"/>
      <c r="EPJ430" s="505"/>
      <c r="EPK430" s="505"/>
      <c r="EPL430" s="505"/>
      <c r="EPM430" s="511"/>
      <c r="EPN430" s="512"/>
      <c r="EPO430" s="512"/>
      <c r="EPP430" s="505"/>
      <c r="EPQ430" s="505"/>
      <c r="EPR430" s="505"/>
      <c r="EPS430" s="511"/>
      <c r="EPT430" s="512"/>
      <c r="EPU430" s="512"/>
      <c r="EPV430" s="505"/>
      <c r="EPW430" s="505"/>
      <c r="EPX430" s="505"/>
      <c r="EPY430" s="511"/>
      <c r="EPZ430" s="512"/>
      <c r="EQA430" s="512"/>
      <c r="EQB430" s="505"/>
      <c r="EQC430" s="505"/>
      <c r="EQD430" s="505"/>
      <c r="EQE430" s="511"/>
      <c r="EQF430" s="512"/>
      <c r="EQG430" s="512"/>
      <c r="EQH430" s="505"/>
      <c r="EQI430" s="505"/>
      <c r="EQJ430" s="505"/>
      <c r="EQK430" s="511"/>
      <c r="EQL430" s="512"/>
      <c r="EQM430" s="512"/>
      <c r="EQN430" s="505"/>
      <c r="EQO430" s="505"/>
      <c r="EQP430" s="505"/>
      <c r="EQQ430" s="511"/>
      <c r="EQR430" s="512"/>
      <c r="EQS430" s="512"/>
      <c r="EQT430" s="505"/>
      <c r="EQU430" s="505"/>
      <c r="EQV430" s="505"/>
      <c r="EQW430" s="511"/>
      <c r="EQX430" s="512"/>
      <c r="EQY430" s="512"/>
      <c r="EQZ430" s="505"/>
      <c r="ERA430" s="505"/>
      <c r="ERB430" s="505"/>
      <c r="ERC430" s="511"/>
      <c r="ERD430" s="512"/>
      <c r="ERE430" s="512"/>
      <c r="ERF430" s="505"/>
      <c r="ERG430" s="505"/>
      <c r="ERH430" s="505"/>
      <c r="ERI430" s="511"/>
      <c r="ERJ430" s="512"/>
      <c r="ERK430" s="512"/>
      <c r="ERL430" s="505"/>
      <c r="ERM430" s="505"/>
      <c r="ERN430" s="505"/>
      <c r="ERO430" s="511"/>
      <c r="ERP430" s="512"/>
      <c r="ERQ430" s="512"/>
      <c r="ERR430" s="505"/>
      <c r="ERS430" s="505"/>
      <c r="ERT430" s="505"/>
      <c r="ERU430" s="511"/>
      <c r="ERV430" s="512"/>
      <c r="ERW430" s="512"/>
      <c r="ERX430" s="505"/>
      <c r="ERY430" s="505"/>
      <c r="ERZ430" s="505"/>
      <c r="ESA430" s="511"/>
      <c r="ESB430" s="512"/>
      <c r="ESC430" s="512"/>
      <c r="ESD430" s="505"/>
      <c r="ESE430" s="505"/>
      <c r="ESF430" s="505"/>
      <c r="ESG430" s="511"/>
      <c r="ESH430" s="512"/>
      <c r="ESI430" s="512"/>
      <c r="ESJ430" s="505"/>
      <c r="ESK430" s="505"/>
      <c r="ESL430" s="505"/>
      <c r="ESM430" s="511"/>
      <c r="ESN430" s="512"/>
      <c r="ESO430" s="512"/>
      <c r="ESP430" s="505"/>
      <c r="ESQ430" s="505"/>
      <c r="ESR430" s="505"/>
      <c r="ESS430" s="511"/>
      <c r="EST430" s="512"/>
      <c r="ESU430" s="512"/>
      <c r="ESV430" s="505"/>
      <c r="ESW430" s="505"/>
      <c r="ESX430" s="505"/>
      <c r="ESY430" s="511"/>
      <c r="ESZ430" s="512"/>
      <c r="ETA430" s="512"/>
      <c r="ETB430" s="505"/>
      <c r="ETC430" s="505"/>
      <c r="ETD430" s="505"/>
      <c r="ETE430" s="511"/>
      <c r="ETF430" s="512"/>
      <c r="ETG430" s="512"/>
      <c r="ETH430" s="505"/>
      <c r="ETI430" s="505"/>
      <c r="ETJ430" s="505"/>
      <c r="ETK430" s="511"/>
      <c r="ETL430" s="512"/>
      <c r="ETM430" s="512"/>
      <c r="ETN430" s="505"/>
      <c r="ETO430" s="505"/>
      <c r="ETP430" s="505"/>
      <c r="ETQ430" s="511"/>
      <c r="ETR430" s="512"/>
      <c r="ETS430" s="512"/>
      <c r="ETT430" s="505"/>
      <c r="ETU430" s="505"/>
      <c r="ETV430" s="505"/>
      <c r="ETW430" s="511"/>
      <c r="ETX430" s="512"/>
      <c r="ETY430" s="512"/>
      <c r="ETZ430" s="505"/>
      <c r="EUA430" s="505"/>
      <c r="EUB430" s="505"/>
      <c r="EUC430" s="511"/>
      <c r="EUD430" s="512"/>
      <c r="EUE430" s="512"/>
      <c r="EUF430" s="505"/>
      <c r="EUG430" s="505"/>
      <c r="EUH430" s="505"/>
      <c r="EUI430" s="511"/>
      <c r="EUJ430" s="512"/>
      <c r="EUK430" s="512"/>
      <c r="EUL430" s="505"/>
      <c r="EUM430" s="505"/>
      <c r="EUN430" s="505"/>
      <c r="EUO430" s="511"/>
      <c r="EUP430" s="512"/>
      <c r="EUQ430" s="512"/>
      <c r="EUR430" s="505"/>
      <c r="EUS430" s="505"/>
      <c r="EUT430" s="505"/>
      <c r="EUU430" s="511"/>
      <c r="EUV430" s="512"/>
      <c r="EUW430" s="512"/>
      <c r="EUX430" s="505"/>
      <c r="EUY430" s="505"/>
      <c r="EUZ430" s="505"/>
      <c r="EVA430" s="511"/>
      <c r="EVB430" s="512"/>
      <c r="EVC430" s="512"/>
      <c r="EVD430" s="505"/>
      <c r="EVE430" s="505"/>
      <c r="EVF430" s="505"/>
      <c r="EVG430" s="511"/>
      <c r="EVH430" s="512"/>
      <c r="EVI430" s="512"/>
      <c r="EVJ430" s="505"/>
      <c r="EVK430" s="505"/>
      <c r="EVL430" s="505"/>
      <c r="EVM430" s="511"/>
      <c r="EVN430" s="512"/>
      <c r="EVO430" s="512"/>
      <c r="EVP430" s="505"/>
      <c r="EVQ430" s="505"/>
      <c r="EVR430" s="505"/>
      <c r="EVS430" s="511"/>
      <c r="EVT430" s="512"/>
      <c r="EVU430" s="512"/>
      <c r="EVV430" s="505"/>
      <c r="EVW430" s="505"/>
      <c r="EVX430" s="505"/>
      <c r="EVY430" s="511"/>
      <c r="EVZ430" s="512"/>
      <c r="EWA430" s="512"/>
      <c r="EWB430" s="505"/>
      <c r="EWC430" s="505"/>
      <c r="EWD430" s="505"/>
      <c r="EWE430" s="511"/>
      <c r="EWF430" s="512"/>
      <c r="EWG430" s="512"/>
      <c r="EWH430" s="505"/>
      <c r="EWI430" s="505"/>
      <c r="EWJ430" s="505"/>
      <c r="EWK430" s="511"/>
      <c r="EWL430" s="512"/>
      <c r="EWM430" s="512"/>
      <c r="EWN430" s="505"/>
      <c r="EWO430" s="505"/>
      <c r="EWP430" s="505"/>
      <c r="EWQ430" s="511"/>
      <c r="EWR430" s="512"/>
      <c r="EWS430" s="512"/>
      <c r="EWT430" s="505"/>
      <c r="EWU430" s="505"/>
      <c r="EWV430" s="505"/>
      <c r="EWW430" s="511"/>
      <c r="EWX430" s="512"/>
      <c r="EWY430" s="512"/>
      <c r="EWZ430" s="505"/>
      <c r="EXA430" s="505"/>
      <c r="EXB430" s="505"/>
      <c r="EXC430" s="511"/>
      <c r="EXD430" s="512"/>
      <c r="EXE430" s="512"/>
      <c r="EXF430" s="505"/>
      <c r="EXG430" s="505"/>
      <c r="EXH430" s="505"/>
      <c r="EXI430" s="511"/>
      <c r="EXJ430" s="512"/>
      <c r="EXK430" s="512"/>
      <c r="EXL430" s="505"/>
      <c r="EXM430" s="505"/>
      <c r="EXN430" s="505"/>
      <c r="EXO430" s="511"/>
      <c r="EXP430" s="512"/>
      <c r="EXQ430" s="512"/>
      <c r="EXR430" s="505"/>
      <c r="EXS430" s="505"/>
      <c r="EXT430" s="505"/>
      <c r="EXU430" s="511"/>
      <c r="EXV430" s="512"/>
      <c r="EXW430" s="512"/>
      <c r="EXX430" s="505"/>
      <c r="EXY430" s="505"/>
      <c r="EXZ430" s="505"/>
      <c r="EYA430" s="511"/>
      <c r="EYB430" s="512"/>
      <c r="EYC430" s="512"/>
      <c r="EYD430" s="505"/>
      <c r="EYE430" s="505"/>
      <c r="EYF430" s="505"/>
      <c r="EYG430" s="511"/>
      <c r="EYH430" s="512"/>
      <c r="EYI430" s="512"/>
      <c r="EYJ430" s="505"/>
      <c r="EYK430" s="505"/>
      <c r="EYL430" s="505"/>
      <c r="EYM430" s="511"/>
      <c r="EYN430" s="512"/>
      <c r="EYO430" s="512"/>
      <c r="EYP430" s="505"/>
      <c r="EYQ430" s="505"/>
      <c r="EYR430" s="505"/>
      <c r="EYS430" s="511"/>
      <c r="EYT430" s="512"/>
      <c r="EYU430" s="512"/>
      <c r="EYV430" s="505"/>
      <c r="EYW430" s="505"/>
      <c r="EYX430" s="505"/>
      <c r="EYY430" s="511"/>
      <c r="EYZ430" s="512"/>
      <c r="EZA430" s="512"/>
      <c r="EZB430" s="505"/>
      <c r="EZC430" s="505"/>
      <c r="EZD430" s="505"/>
      <c r="EZE430" s="511"/>
      <c r="EZF430" s="512"/>
      <c r="EZG430" s="512"/>
      <c r="EZH430" s="505"/>
      <c r="EZI430" s="505"/>
      <c r="EZJ430" s="505"/>
      <c r="EZK430" s="511"/>
      <c r="EZL430" s="512"/>
      <c r="EZM430" s="512"/>
      <c r="EZN430" s="505"/>
      <c r="EZO430" s="505"/>
      <c r="EZP430" s="505"/>
      <c r="EZQ430" s="511"/>
      <c r="EZR430" s="512"/>
      <c r="EZS430" s="512"/>
      <c r="EZT430" s="505"/>
      <c r="EZU430" s="505"/>
      <c r="EZV430" s="505"/>
      <c r="EZW430" s="511"/>
      <c r="EZX430" s="512"/>
      <c r="EZY430" s="512"/>
      <c r="EZZ430" s="505"/>
      <c r="FAA430" s="505"/>
      <c r="FAB430" s="505"/>
      <c r="FAC430" s="511"/>
      <c r="FAD430" s="512"/>
      <c r="FAE430" s="512"/>
      <c r="FAF430" s="505"/>
      <c r="FAG430" s="505"/>
      <c r="FAH430" s="505"/>
      <c r="FAI430" s="511"/>
      <c r="FAJ430" s="512"/>
      <c r="FAK430" s="512"/>
      <c r="FAL430" s="505"/>
      <c r="FAM430" s="505"/>
      <c r="FAN430" s="505"/>
      <c r="FAO430" s="511"/>
      <c r="FAP430" s="512"/>
      <c r="FAQ430" s="512"/>
      <c r="FAR430" s="505"/>
      <c r="FAS430" s="505"/>
      <c r="FAT430" s="505"/>
      <c r="FAU430" s="511"/>
      <c r="FAV430" s="512"/>
      <c r="FAW430" s="512"/>
      <c r="FAX430" s="505"/>
      <c r="FAY430" s="505"/>
      <c r="FAZ430" s="505"/>
      <c r="FBA430" s="511"/>
      <c r="FBB430" s="512"/>
      <c r="FBC430" s="512"/>
      <c r="FBD430" s="505"/>
      <c r="FBE430" s="505"/>
      <c r="FBF430" s="505"/>
      <c r="FBG430" s="511"/>
      <c r="FBH430" s="512"/>
      <c r="FBI430" s="512"/>
      <c r="FBJ430" s="505"/>
      <c r="FBK430" s="505"/>
      <c r="FBL430" s="505"/>
      <c r="FBM430" s="511"/>
      <c r="FBN430" s="512"/>
      <c r="FBO430" s="512"/>
      <c r="FBP430" s="505"/>
      <c r="FBQ430" s="505"/>
      <c r="FBR430" s="505"/>
      <c r="FBS430" s="511"/>
      <c r="FBT430" s="512"/>
      <c r="FBU430" s="512"/>
      <c r="FBV430" s="505"/>
      <c r="FBW430" s="505"/>
      <c r="FBX430" s="505"/>
      <c r="FBY430" s="511"/>
      <c r="FBZ430" s="512"/>
      <c r="FCA430" s="512"/>
      <c r="FCB430" s="505"/>
      <c r="FCC430" s="505"/>
      <c r="FCD430" s="505"/>
      <c r="FCE430" s="511"/>
      <c r="FCF430" s="512"/>
      <c r="FCG430" s="512"/>
      <c r="FCH430" s="505"/>
      <c r="FCI430" s="505"/>
      <c r="FCJ430" s="505"/>
      <c r="FCK430" s="511"/>
      <c r="FCL430" s="512"/>
      <c r="FCM430" s="512"/>
      <c r="FCN430" s="505"/>
      <c r="FCO430" s="505"/>
      <c r="FCP430" s="505"/>
      <c r="FCQ430" s="511"/>
      <c r="FCR430" s="512"/>
      <c r="FCS430" s="512"/>
      <c r="FCT430" s="505"/>
      <c r="FCU430" s="505"/>
      <c r="FCV430" s="505"/>
      <c r="FCW430" s="511"/>
      <c r="FCX430" s="512"/>
      <c r="FCY430" s="512"/>
      <c r="FCZ430" s="505"/>
      <c r="FDA430" s="505"/>
      <c r="FDB430" s="505"/>
      <c r="FDC430" s="511"/>
      <c r="FDD430" s="512"/>
      <c r="FDE430" s="512"/>
      <c r="FDF430" s="505"/>
      <c r="FDG430" s="505"/>
      <c r="FDH430" s="505"/>
      <c r="FDI430" s="511"/>
      <c r="FDJ430" s="512"/>
      <c r="FDK430" s="512"/>
      <c r="FDL430" s="505"/>
      <c r="FDM430" s="505"/>
      <c r="FDN430" s="505"/>
      <c r="FDO430" s="511"/>
      <c r="FDP430" s="512"/>
      <c r="FDQ430" s="512"/>
      <c r="FDR430" s="505"/>
      <c r="FDS430" s="505"/>
      <c r="FDT430" s="505"/>
      <c r="FDU430" s="511"/>
      <c r="FDV430" s="512"/>
      <c r="FDW430" s="512"/>
      <c r="FDX430" s="505"/>
      <c r="FDY430" s="505"/>
      <c r="FDZ430" s="505"/>
      <c r="FEA430" s="511"/>
      <c r="FEB430" s="512"/>
      <c r="FEC430" s="512"/>
      <c r="FED430" s="505"/>
      <c r="FEE430" s="505"/>
      <c r="FEF430" s="505"/>
      <c r="FEG430" s="511"/>
      <c r="FEH430" s="512"/>
      <c r="FEI430" s="512"/>
      <c r="FEJ430" s="505"/>
      <c r="FEK430" s="505"/>
      <c r="FEL430" s="505"/>
      <c r="FEM430" s="511"/>
      <c r="FEN430" s="512"/>
      <c r="FEO430" s="512"/>
      <c r="FEP430" s="505"/>
      <c r="FEQ430" s="505"/>
      <c r="FER430" s="505"/>
      <c r="FES430" s="511"/>
      <c r="FET430" s="512"/>
      <c r="FEU430" s="512"/>
      <c r="FEV430" s="505"/>
      <c r="FEW430" s="505"/>
      <c r="FEX430" s="505"/>
      <c r="FEY430" s="511"/>
      <c r="FEZ430" s="512"/>
      <c r="FFA430" s="512"/>
      <c r="FFB430" s="505"/>
      <c r="FFC430" s="505"/>
      <c r="FFD430" s="505"/>
      <c r="FFE430" s="511"/>
      <c r="FFF430" s="512"/>
      <c r="FFG430" s="512"/>
      <c r="FFH430" s="505"/>
      <c r="FFI430" s="505"/>
      <c r="FFJ430" s="505"/>
      <c r="FFK430" s="511"/>
      <c r="FFL430" s="512"/>
      <c r="FFM430" s="512"/>
      <c r="FFN430" s="505"/>
      <c r="FFO430" s="505"/>
      <c r="FFP430" s="505"/>
      <c r="FFQ430" s="511"/>
      <c r="FFR430" s="512"/>
      <c r="FFS430" s="512"/>
      <c r="FFT430" s="505"/>
      <c r="FFU430" s="505"/>
      <c r="FFV430" s="505"/>
      <c r="FFW430" s="511"/>
      <c r="FFX430" s="512"/>
      <c r="FFY430" s="512"/>
      <c r="FFZ430" s="505"/>
      <c r="FGA430" s="505"/>
      <c r="FGB430" s="505"/>
      <c r="FGC430" s="511"/>
      <c r="FGD430" s="512"/>
      <c r="FGE430" s="512"/>
      <c r="FGF430" s="505"/>
      <c r="FGG430" s="505"/>
      <c r="FGH430" s="505"/>
      <c r="FGI430" s="511"/>
      <c r="FGJ430" s="512"/>
      <c r="FGK430" s="512"/>
      <c r="FGL430" s="505"/>
      <c r="FGM430" s="505"/>
      <c r="FGN430" s="505"/>
      <c r="FGO430" s="511"/>
      <c r="FGP430" s="512"/>
      <c r="FGQ430" s="512"/>
      <c r="FGR430" s="505"/>
      <c r="FGS430" s="505"/>
      <c r="FGT430" s="505"/>
      <c r="FGU430" s="511"/>
      <c r="FGV430" s="512"/>
      <c r="FGW430" s="512"/>
      <c r="FGX430" s="505"/>
      <c r="FGY430" s="505"/>
      <c r="FGZ430" s="505"/>
      <c r="FHA430" s="511"/>
      <c r="FHB430" s="512"/>
      <c r="FHC430" s="512"/>
      <c r="FHD430" s="505"/>
      <c r="FHE430" s="505"/>
      <c r="FHF430" s="505"/>
      <c r="FHG430" s="511"/>
      <c r="FHH430" s="512"/>
      <c r="FHI430" s="512"/>
      <c r="FHJ430" s="505"/>
      <c r="FHK430" s="505"/>
      <c r="FHL430" s="505"/>
      <c r="FHM430" s="511"/>
      <c r="FHN430" s="512"/>
      <c r="FHO430" s="512"/>
      <c r="FHP430" s="505"/>
      <c r="FHQ430" s="505"/>
      <c r="FHR430" s="505"/>
      <c r="FHS430" s="511"/>
      <c r="FHT430" s="512"/>
      <c r="FHU430" s="512"/>
      <c r="FHV430" s="505"/>
      <c r="FHW430" s="505"/>
      <c r="FHX430" s="505"/>
      <c r="FHY430" s="511"/>
      <c r="FHZ430" s="512"/>
      <c r="FIA430" s="512"/>
      <c r="FIB430" s="505"/>
      <c r="FIC430" s="505"/>
      <c r="FID430" s="505"/>
      <c r="FIE430" s="511"/>
      <c r="FIF430" s="512"/>
      <c r="FIG430" s="512"/>
      <c r="FIH430" s="505"/>
      <c r="FII430" s="505"/>
      <c r="FIJ430" s="505"/>
      <c r="FIK430" s="511"/>
      <c r="FIL430" s="512"/>
      <c r="FIM430" s="512"/>
      <c r="FIN430" s="505"/>
      <c r="FIO430" s="505"/>
      <c r="FIP430" s="505"/>
      <c r="FIQ430" s="511"/>
      <c r="FIR430" s="512"/>
      <c r="FIS430" s="512"/>
      <c r="FIT430" s="505"/>
      <c r="FIU430" s="505"/>
      <c r="FIV430" s="505"/>
      <c r="FIW430" s="511"/>
      <c r="FIX430" s="512"/>
      <c r="FIY430" s="512"/>
      <c r="FIZ430" s="505"/>
      <c r="FJA430" s="505"/>
      <c r="FJB430" s="505"/>
      <c r="FJC430" s="511"/>
      <c r="FJD430" s="512"/>
      <c r="FJE430" s="512"/>
      <c r="FJF430" s="505"/>
      <c r="FJG430" s="505"/>
      <c r="FJH430" s="505"/>
      <c r="FJI430" s="511"/>
      <c r="FJJ430" s="512"/>
      <c r="FJK430" s="512"/>
      <c r="FJL430" s="505"/>
      <c r="FJM430" s="505"/>
      <c r="FJN430" s="505"/>
      <c r="FJO430" s="511"/>
      <c r="FJP430" s="512"/>
      <c r="FJQ430" s="512"/>
      <c r="FJR430" s="505"/>
      <c r="FJS430" s="505"/>
      <c r="FJT430" s="505"/>
      <c r="FJU430" s="511"/>
      <c r="FJV430" s="512"/>
      <c r="FJW430" s="512"/>
      <c r="FJX430" s="505"/>
      <c r="FJY430" s="505"/>
      <c r="FJZ430" s="505"/>
      <c r="FKA430" s="511"/>
      <c r="FKB430" s="512"/>
      <c r="FKC430" s="512"/>
      <c r="FKD430" s="505"/>
      <c r="FKE430" s="505"/>
      <c r="FKF430" s="505"/>
      <c r="FKG430" s="511"/>
      <c r="FKH430" s="512"/>
      <c r="FKI430" s="512"/>
      <c r="FKJ430" s="505"/>
      <c r="FKK430" s="505"/>
      <c r="FKL430" s="505"/>
      <c r="FKM430" s="511"/>
      <c r="FKN430" s="512"/>
      <c r="FKO430" s="512"/>
      <c r="FKP430" s="505"/>
      <c r="FKQ430" s="505"/>
      <c r="FKR430" s="505"/>
      <c r="FKS430" s="511"/>
      <c r="FKT430" s="512"/>
      <c r="FKU430" s="512"/>
      <c r="FKV430" s="505"/>
      <c r="FKW430" s="505"/>
      <c r="FKX430" s="505"/>
      <c r="FKY430" s="511"/>
      <c r="FKZ430" s="512"/>
      <c r="FLA430" s="512"/>
      <c r="FLB430" s="505"/>
      <c r="FLC430" s="505"/>
      <c r="FLD430" s="505"/>
      <c r="FLE430" s="511"/>
      <c r="FLF430" s="512"/>
      <c r="FLG430" s="512"/>
      <c r="FLH430" s="505"/>
      <c r="FLI430" s="505"/>
      <c r="FLJ430" s="505"/>
      <c r="FLK430" s="511"/>
      <c r="FLL430" s="512"/>
      <c r="FLM430" s="512"/>
      <c r="FLN430" s="505"/>
      <c r="FLO430" s="505"/>
      <c r="FLP430" s="505"/>
      <c r="FLQ430" s="511"/>
      <c r="FLR430" s="512"/>
      <c r="FLS430" s="512"/>
      <c r="FLT430" s="505"/>
      <c r="FLU430" s="505"/>
      <c r="FLV430" s="505"/>
      <c r="FLW430" s="511"/>
      <c r="FLX430" s="512"/>
      <c r="FLY430" s="512"/>
      <c r="FLZ430" s="505"/>
      <c r="FMA430" s="505"/>
      <c r="FMB430" s="505"/>
      <c r="FMC430" s="511"/>
      <c r="FMD430" s="512"/>
      <c r="FME430" s="512"/>
      <c r="FMF430" s="505"/>
      <c r="FMG430" s="505"/>
      <c r="FMH430" s="505"/>
      <c r="FMI430" s="511"/>
      <c r="FMJ430" s="512"/>
      <c r="FMK430" s="512"/>
      <c r="FML430" s="505"/>
      <c r="FMM430" s="505"/>
      <c r="FMN430" s="505"/>
      <c r="FMO430" s="511"/>
      <c r="FMP430" s="512"/>
      <c r="FMQ430" s="512"/>
      <c r="FMR430" s="505"/>
      <c r="FMS430" s="505"/>
      <c r="FMT430" s="505"/>
      <c r="FMU430" s="511"/>
      <c r="FMV430" s="512"/>
      <c r="FMW430" s="512"/>
      <c r="FMX430" s="505"/>
      <c r="FMY430" s="505"/>
      <c r="FMZ430" s="505"/>
      <c r="FNA430" s="511"/>
      <c r="FNB430" s="512"/>
      <c r="FNC430" s="512"/>
      <c r="FND430" s="505"/>
      <c r="FNE430" s="505"/>
      <c r="FNF430" s="505"/>
      <c r="FNG430" s="511"/>
      <c r="FNH430" s="512"/>
      <c r="FNI430" s="512"/>
      <c r="FNJ430" s="505"/>
      <c r="FNK430" s="505"/>
      <c r="FNL430" s="505"/>
      <c r="FNM430" s="511"/>
      <c r="FNN430" s="512"/>
      <c r="FNO430" s="512"/>
      <c r="FNP430" s="505"/>
      <c r="FNQ430" s="505"/>
      <c r="FNR430" s="505"/>
      <c r="FNS430" s="511"/>
      <c r="FNT430" s="512"/>
      <c r="FNU430" s="512"/>
      <c r="FNV430" s="505"/>
      <c r="FNW430" s="505"/>
      <c r="FNX430" s="505"/>
      <c r="FNY430" s="511"/>
      <c r="FNZ430" s="512"/>
      <c r="FOA430" s="512"/>
      <c r="FOB430" s="505"/>
      <c r="FOC430" s="505"/>
      <c r="FOD430" s="505"/>
      <c r="FOE430" s="511"/>
      <c r="FOF430" s="512"/>
      <c r="FOG430" s="512"/>
      <c r="FOH430" s="505"/>
      <c r="FOI430" s="505"/>
      <c r="FOJ430" s="505"/>
      <c r="FOK430" s="511"/>
      <c r="FOL430" s="512"/>
      <c r="FOM430" s="512"/>
      <c r="FON430" s="505"/>
      <c r="FOO430" s="505"/>
      <c r="FOP430" s="505"/>
      <c r="FOQ430" s="511"/>
      <c r="FOR430" s="512"/>
      <c r="FOS430" s="512"/>
      <c r="FOT430" s="505"/>
      <c r="FOU430" s="505"/>
      <c r="FOV430" s="505"/>
      <c r="FOW430" s="511"/>
      <c r="FOX430" s="512"/>
      <c r="FOY430" s="512"/>
      <c r="FOZ430" s="505"/>
      <c r="FPA430" s="505"/>
      <c r="FPB430" s="505"/>
      <c r="FPC430" s="511"/>
      <c r="FPD430" s="512"/>
      <c r="FPE430" s="512"/>
      <c r="FPF430" s="505"/>
      <c r="FPG430" s="505"/>
      <c r="FPH430" s="505"/>
      <c r="FPI430" s="511"/>
      <c r="FPJ430" s="512"/>
      <c r="FPK430" s="512"/>
      <c r="FPL430" s="505"/>
      <c r="FPM430" s="505"/>
      <c r="FPN430" s="505"/>
      <c r="FPO430" s="511"/>
      <c r="FPP430" s="512"/>
      <c r="FPQ430" s="512"/>
      <c r="FPR430" s="505"/>
      <c r="FPS430" s="505"/>
      <c r="FPT430" s="505"/>
      <c r="FPU430" s="511"/>
      <c r="FPV430" s="512"/>
      <c r="FPW430" s="512"/>
      <c r="FPX430" s="505"/>
      <c r="FPY430" s="505"/>
      <c r="FPZ430" s="505"/>
      <c r="FQA430" s="511"/>
      <c r="FQB430" s="512"/>
      <c r="FQC430" s="512"/>
      <c r="FQD430" s="505"/>
      <c r="FQE430" s="505"/>
      <c r="FQF430" s="505"/>
      <c r="FQG430" s="511"/>
      <c r="FQH430" s="512"/>
      <c r="FQI430" s="512"/>
      <c r="FQJ430" s="505"/>
      <c r="FQK430" s="505"/>
      <c r="FQL430" s="505"/>
      <c r="FQM430" s="511"/>
      <c r="FQN430" s="512"/>
      <c r="FQO430" s="512"/>
      <c r="FQP430" s="505"/>
      <c r="FQQ430" s="505"/>
      <c r="FQR430" s="505"/>
      <c r="FQS430" s="511"/>
      <c r="FQT430" s="512"/>
      <c r="FQU430" s="512"/>
      <c r="FQV430" s="505"/>
      <c r="FQW430" s="505"/>
      <c r="FQX430" s="505"/>
      <c r="FQY430" s="511"/>
      <c r="FQZ430" s="512"/>
      <c r="FRA430" s="512"/>
      <c r="FRB430" s="505"/>
      <c r="FRC430" s="505"/>
      <c r="FRD430" s="505"/>
      <c r="FRE430" s="511"/>
      <c r="FRF430" s="512"/>
      <c r="FRG430" s="512"/>
      <c r="FRH430" s="505"/>
      <c r="FRI430" s="505"/>
      <c r="FRJ430" s="505"/>
      <c r="FRK430" s="511"/>
      <c r="FRL430" s="512"/>
      <c r="FRM430" s="512"/>
      <c r="FRN430" s="505"/>
      <c r="FRO430" s="505"/>
      <c r="FRP430" s="505"/>
      <c r="FRQ430" s="511"/>
      <c r="FRR430" s="512"/>
      <c r="FRS430" s="512"/>
      <c r="FRT430" s="505"/>
      <c r="FRU430" s="505"/>
      <c r="FRV430" s="505"/>
      <c r="FRW430" s="511"/>
      <c r="FRX430" s="512"/>
      <c r="FRY430" s="512"/>
      <c r="FRZ430" s="505"/>
      <c r="FSA430" s="505"/>
      <c r="FSB430" s="505"/>
      <c r="FSC430" s="511"/>
      <c r="FSD430" s="512"/>
      <c r="FSE430" s="512"/>
      <c r="FSF430" s="505"/>
      <c r="FSG430" s="505"/>
      <c r="FSH430" s="505"/>
      <c r="FSI430" s="511"/>
      <c r="FSJ430" s="512"/>
      <c r="FSK430" s="512"/>
      <c r="FSL430" s="505"/>
      <c r="FSM430" s="505"/>
      <c r="FSN430" s="505"/>
      <c r="FSO430" s="511"/>
      <c r="FSP430" s="512"/>
      <c r="FSQ430" s="512"/>
      <c r="FSR430" s="505"/>
      <c r="FSS430" s="505"/>
      <c r="FST430" s="505"/>
      <c r="FSU430" s="511"/>
      <c r="FSV430" s="512"/>
      <c r="FSW430" s="512"/>
      <c r="FSX430" s="505"/>
      <c r="FSY430" s="505"/>
      <c r="FSZ430" s="505"/>
      <c r="FTA430" s="511"/>
      <c r="FTB430" s="512"/>
      <c r="FTC430" s="512"/>
      <c r="FTD430" s="505"/>
      <c r="FTE430" s="505"/>
      <c r="FTF430" s="505"/>
      <c r="FTG430" s="511"/>
      <c r="FTH430" s="512"/>
      <c r="FTI430" s="512"/>
      <c r="FTJ430" s="505"/>
      <c r="FTK430" s="505"/>
      <c r="FTL430" s="505"/>
      <c r="FTM430" s="511"/>
      <c r="FTN430" s="512"/>
      <c r="FTO430" s="512"/>
      <c r="FTP430" s="505"/>
      <c r="FTQ430" s="505"/>
      <c r="FTR430" s="505"/>
      <c r="FTS430" s="511"/>
      <c r="FTT430" s="512"/>
      <c r="FTU430" s="512"/>
      <c r="FTV430" s="505"/>
      <c r="FTW430" s="505"/>
      <c r="FTX430" s="505"/>
      <c r="FTY430" s="511"/>
      <c r="FTZ430" s="512"/>
      <c r="FUA430" s="512"/>
      <c r="FUB430" s="505"/>
      <c r="FUC430" s="505"/>
      <c r="FUD430" s="505"/>
      <c r="FUE430" s="511"/>
      <c r="FUF430" s="512"/>
      <c r="FUG430" s="512"/>
      <c r="FUH430" s="505"/>
      <c r="FUI430" s="505"/>
      <c r="FUJ430" s="505"/>
      <c r="FUK430" s="511"/>
      <c r="FUL430" s="512"/>
      <c r="FUM430" s="512"/>
      <c r="FUN430" s="505"/>
      <c r="FUO430" s="505"/>
      <c r="FUP430" s="505"/>
      <c r="FUQ430" s="511"/>
      <c r="FUR430" s="512"/>
      <c r="FUS430" s="512"/>
      <c r="FUT430" s="505"/>
      <c r="FUU430" s="505"/>
      <c r="FUV430" s="505"/>
      <c r="FUW430" s="511"/>
      <c r="FUX430" s="512"/>
      <c r="FUY430" s="512"/>
      <c r="FUZ430" s="505"/>
      <c r="FVA430" s="505"/>
      <c r="FVB430" s="505"/>
      <c r="FVC430" s="511"/>
      <c r="FVD430" s="512"/>
      <c r="FVE430" s="512"/>
      <c r="FVF430" s="505"/>
      <c r="FVG430" s="505"/>
      <c r="FVH430" s="505"/>
      <c r="FVI430" s="511"/>
      <c r="FVJ430" s="512"/>
      <c r="FVK430" s="512"/>
      <c r="FVL430" s="505"/>
      <c r="FVM430" s="505"/>
      <c r="FVN430" s="505"/>
      <c r="FVO430" s="511"/>
      <c r="FVP430" s="512"/>
      <c r="FVQ430" s="512"/>
      <c r="FVR430" s="505"/>
      <c r="FVS430" s="505"/>
      <c r="FVT430" s="505"/>
      <c r="FVU430" s="511"/>
      <c r="FVV430" s="512"/>
      <c r="FVW430" s="512"/>
      <c r="FVX430" s="505"/>
      <c r="FVY430" s="505"/>
      <c r="FVZ430" s="505"/>
      <c r="FWA430" s="511"/>
      <c r="FWB430" s="512"/>
      <c r="FWC430" s="512"/>
      <c r="FWD430" s="505"/>
      <c r="FWE430" s="505"/>
      <c r="FWF430" s="505"/>
      <c r="FWG430" s="511"/>
      <c r="FWH430" s="512"/>
      <c r="FWI430" s="512"/>
      <c r="FWJ430" s="505"/>
      <c r="FWK430" s="505"/>
      <c r="FWL430" s="505"/>
      <c r="FWM430" s="511"/>
      <c r="FWN430" s="512"/>
      <c r="FWO430" s="512"/>
      <c r="FWP430" s="505"/>
      <c r="FWQ430" s="505"/>
      <c r="FWR430" s="505"/>
      <c r="FWS430" s="511"/>
      <c r="FWT430" s="512"/>
      <c r="FWU430" s="512"/>
      <c r="FWV430" s="505"/>
      <c r="FWW430" s="505"/>
      <c r="FWX430" s="505"/>
      <c r="FWY430" s="511"/>
      <c r="FWZ430" s="512"/>
      <c r="FXA430" s="512"/>
      <c r="FXB430" s="505"/>
      <c r="FXC430" s="505"/>
      <c r="FXD430" s="505"/>
      <c r="FXE430" s="511"/>
      <c r="FXF430" s="512"/>
      <c r="FXG430" s="512"/>
      <c r="FXH430" s="505"/>
      <c r="FXI430" s="505"/>
      <c r="FXJ430" s="505"/>
      <c r="FXK430" s="511"/>
      <c r="FXL430" s="512"/>
      <c r="FXM430" s="512"/>
      <c r="FXN430" s="505"/>
      <c r="FXO430" s="505"/>
      <c r="FXP430" s="505"/>
      <c r="FXQ430" s="511"/>
      <c r="FXR430" s="512"/>
      <c r="FXS430" s="512"/>
      <c r="FXT430" s="505"/>
      <c r="FXU430" s="505"/>
      <c r="FXV430" s="505"/>
      <c r="FXW430" s="511"/>
      <c r="FXX430" s="512"/>
      <c r="FXY430" s="512"/>
      <c r="FXZ430" s="505"/>
      <c r="FYA430" s="505"/>
      <c r="FYB430" s="505"/>
      <c r="FYC430" s="511"/>
      <c r="FYD430" s="512"/>
      <c r="FYE430" s="512"/>
      <c r="FYF430" s="505"/>
      <c r="FYG430" s="505"/>
      <c r="FYH430" s="505"/>
      <c r="FYI430" s="511"/>
      <c r="FYJ430" s="512"/>
      <c r="FYK430" s="512"/>
      <c r="FYL430" s="505"/>
      <c r="FYM430" s="505"/>
      <c r="FYN430" s="505"/>
      <c r="FYO430" s="511"/>
      <c r="FYP430" s="512"/>
      <c r="FYQ430" s="512"/>
      <c r="FYR430" s="505"/>
      <c r="FYS430" s="505"/>
      <c r="FYT430" s="505"/>
      <c r="FYU430" s="511"/>
      <c r="FYV430" s="512"/>
      <c r="FYW430" s="512"/>
      <c r="FYX430" s="505"/>
      <c r="FYY430" s="505"/>
      <c r="FYZ430" s="505"/>
      <c r="FZA430" s="511"/>
      <c r="FZB430" s="512"/>
      <c r="FZC430" s="512"/>
      <c r="FZD430" s="505"/>
      <c r="FZE430" s="505"/>
      <c r="FZF430" s="505"/>
      <c r="FZG430" s="511"/>
      <c r="FZH430" s="512"/>
      <c r="FZI430" s="512"/>
      <c r="FZJ430" s="505"/>
      <c r="FZK430" s="505"/>
      <c r="FZL430" s="505"/>
      <c r="FZM430" s="511"/>
      <c r="FZN430" s="512"/>
      <c r="FZO430" s="512"/>
      <c r="FZP430" s="505"/>
      <c r="FZQ430" s="505"/>
      <c r="FZR430" s="505"/>
      <c r="FZS430" s="511"/>
      <c r="FZT430" s="512"/>
      <c r="FZU430" s="512"/>
      <c r="FZV430" s="505"/>
      <c r="FZW430" s="505"/>
      <c r="FZX430" s="505"/>
      <c r="FZY430" s="511"/>
      <c r="FZZ430" s="512"/>
      <c r="GAA430" s="512"/>
      <c r="GAB430" s="505"/>
      <c r="GAC430" s="505"/>
      <c r="GAD430" s="505"/>
      <c r="GAE430" s="511"/>
      <c r="GAF430" s="512"/>
      <c r="GAG430" s="512"/>
      <c r="GAH430" s="505"/>
      <c r="GAI430" s="505"/>
      <c r="GAJ430" s="505"/>
      <c r="GAK430" s="511"/>
      <c r="GAL430" s="512"/>
      <c r="GAM430" s="512"/>
      <c r="GAN430" s="505"/>
      <c r="GAO430" s="505"/>
      <c r="GAP430" s="505"/>
      <c r="GAQ430" s="511"/>
      <c r="GAR430" s="512"/>
      <c r="GAS430" s="512"/>
      <c r="GAT430" s="505"/>
      <c r="GAU430" s="505"/>
      <c r="GAV430" s="505"/>
      <c r="GAW430" s="511"/>
      <c r="GAX430" s="512"/>
      <c r="GAY430" s="512"/>
      <c r="GAZ430" s="505"/>
      <c r="GBA430" s="505"/>
      <c r="GBB430" s="505"/>
      <c r="GBC430" s="511"/>
      <c r="GBD430" s="512"/>
      <c r="GBE430" s="512"/>
      <c r="GBF430" s="505"/>
      <c r="GBG430" s="505"/>
      <c r="GBH430" s="505"/>
      <c r="GBI430" s="511"/>
      <c r="GBJ430" s="512"/>
      <c r="GBK430" s="512"/>
      <c r="GBL430" s="505"/>
      <c r="GBM430" s="505"/>
      <c r="GBN430" s="505"/>
      <c r="GBO430" s="511"/>
      <c r="GBP430" s="512"/>
      <c r="GBQ430" s="512"/>
      <c r="GBR430" s="505"/>
      <c r="GBS430" s="505"/>
      <c r="GBT430" s="505"/>
      <c r="GBU430" s="511"/>
      <c r="GBV430" s="512"/>
      <c r="GBW430" s="512"/>
      <c r="GBX430" s="505"/>
      <c r="GBY430" s="505"/>
      <c r="GBZ430" s="505"/>
      <c r="GCA430" s="511"/>
      <c r="GCB430" s="512"/>
      <c r="GCC430" s="512"/>
      <c r="GCD430" s="505"/>
      <c r="GCE430" s="505"/>
      <c r="GCF430" s="505"/>
      <c r="GCG430" s="511"/>
      <c r="GCH430" s="512"/>
      <c r="GCI430" s="512"/>
      <c r="GCJ430" s="505"/>
      <c r="GCK430" s="505"/>
      <c r="GCL430" s="505"/>
      <c r="GCM430" s="511"/>
      <c r="GCN430" s="512"/>
      <c r="GCO430" s="512"/>
      <c r="GCP430" s="505"/>
      <c r="GCQ430" s="505"/>
      <c r="GCR430" s="505"/>
      <c r="GCS430" s="511"/>
      <c r="GCT430" s="512"/>
      <c r="GCU430" s="512"/>
      <c r="GCV430" s="505"/>
      <c r="GCW430" s="505"/>
      <c r="GCX430" s="505"/>
      <c r="GCY430" s="511"/>
      <c r="GCZ430" s="512"/>
      <c r="GDA430" s="512"/>
      <c r="GDB430" s="505"/>
      <c r="GDC430" s="505"/>
      <c r="GDD430" s="505"/>
      <c r="GDE430" s="511"/>
      <c r="GDF430" s="512"/>
      <c r="GDG430" s="512"/>
      <c r="GDH430" s="505"/>
      <c r="GDI430" s="505"/>
      <c r="GDJ430" s="505"/>
      <c r="GDK430" s="511"/>
      <c r="GDL430" s="512"/>
      <c r="GDM430" s="512"/>
      <c r="GDN430" s="505"/>
      <c r="GDO430" s="505"/>
      <c r="GDP430" s="505"/>
      <c r="GDQ430" s="511"/>
      <c r="GDR430" s="512"/>
      <c r="GDS430" s="512"/>
      <c r="GDT430" s="505"/>
      <c r="GDU430" s="505"/>
      <c r="GDV430" s="505"/>
      <c r="GDW430" s="511"/>
      <c r="GDX430" s="512"/>
      <c r="GDY430" s="512"/>
      <c r="GDZ430" s="505"/>
      <c r="GEA430" s="505"/>
      <c r="GEB430" s="505"/>
      <c r="GEC430" s="511"/>
      <c r="GED430" s="512"/>
      <c r="GEE430" s="512"/>
      <c r="GEF430" s="505"/>
      <c r="GEG430" s="505"/>
      <c r="GEH430" s="505"/>
      <c r="GEI430" s="511"/>
      <c r="GEJ430" s="512"/>
      <c r="GEK430" s="512"/>
      <c r="GEL430" s="505"/>
      <c r="GEM430" s="505"/>
      <c r="GEN430" s="505"/>
      <c r="GEO430" s="511"/>
      <c r="GEP430" s="512"/>
      <c r="GEQ430" s="512"/>
      <c r="GER430" s="505"/>
      <c r="GES430" s="505"/>
      <c r="GET430" s="505"/>
      <c r="GEU430" s="511"/>
      <c r="GEV430" s="512"/>
      <c r="GEW430" s="512"/>
      <c r="GEX430" s="505"/>
      <c r="GEY430" s="505"/>
      <c r="GEZ430" s="505"/>
      <c r="GFA430" s="511"/>
      <c r="GFB430" s="512"/>
      <c r="GFC430" s="512"/>
      <c r="GFD430" s="505"/>
      <c r="GFE430" s="505"/>
      <c r="GFF430" s="505"/>
      <c r="GFG430" s="511"/>
      <c r="GFH430" s="512"/>
      <c r="GFI430" s="512"/>
      <c r="GFJ430" s="505"/>
      <c r="GFK430" s="505"/>
      <c r="GFL430" s="505"/>
      <c r="GFM430" s="511"/>
      <c r="GFN430" s="512"/>
      <c r="GFO430" s="512"/>
      <c r="GFP430" s="505"/>
      <c r="GFQ430" s="505"/>
      <c r="GFR430" s="505"/>
      <c r="GFS430" s="511"/>
      <c r="GFT430" s="512"/>
      <c r="GFU430" s="512"/>
      <c r="GFV430" s="505"/>
      <c r="GFW430" s="505"/>
      <c r="GFX430" s="505"/>
      <c r="GFY430" s="511"/>
      <c r="GFZ430" s="512"/>
      <c r="GGA430" s="512"/>
      <c r="GGB430" s="505"/>
      <c r="GGC430" s="505"/>
      <c r="GGD430" s="505"/>
      <c r="GGE430" s="511"/>
      <c r="GGF430" s="512"/>
      <c r="GGG430" s="512"/>
      <c r="GGH430" s="505"/>
      <c r="GGI430" s="505"/>
      <c r="GGJ430" s="505"/>
      <c r="GGK430" s="511"/>
      <c r="GGL430" s="512"/>
      <c r="GGM430" s="512"/>
      <c r="GGN430" s="505"/>
      <c r="GGO430" s="505"/>
      <c r="GGP430" s="505"/>
      <c r="GGQ430" s="511"/>
      <c r="GGR430" s="512"/>
      <c r="GGS430" s="512"/>
      <c r="GGT430" s="505"/>
      <c r="GGU430" s="505"/>
      <c r="GGV430" s="505"/>
      <c r="GGW430" s="511"/>
      <c r="GGX430" s="512"/>
      <c r="GGY430" s="512"/>
      <c r="GGZ430" s="505"/>
      <c r="GHA430" s="505"/>
      <c r="GHB430" s="505"/>
      <c r="GHC430" s="511"/>
      <c r="GHD430" s="512"/>
      <c r="GHE430" s="512"/>
      <c r="GHF430" s="505"/>
      <c r="GHG430" s="505"/>
      <c r="GHH430" s="505"/>
      <c r="GHI430" s="511"/>
      <c r="GHJ430" s="512"/>
      <c r="GHK430" s="512"/>
      <c r="GHL430" s="505"/>
      <c r="GHM430" s="505"/>
      <c r="GHN430" s="505"/>
      <c r="GHO430" s="511"/>
      <c r="GHP430" s="512"/>
      <c r="GHQ430" s="512"/>
      <c r="GHR430" s="505"/>
      <c r="GHS430" s="505"/>
      <c r="GHT430" s="505"/>
      <c r="GHU430" s="511"/>
      <c r="GHV430" s="512"/>
      <c r="GHW430" s="512"/>
      <c r="GHX430" s="505"/>
      <c r="GHY430" s="505"/>
      <c r="GHZ430" s="505"/>
      <c r="GIA430" s="511"/>
      <c r="GIB430" s="512"/>
      <c r="GIC430" s="512"/>
      <c r="GID430" s="505"/>
      <c r="GIE430" s="505"/>
      <c r="GIF430" s="505"/>
      <c r="GIG430" s="511"/>
      <c r="GIH430" s="512"/>
      <c r="GII430" s="512"/>
      <c r="GIJ430" s="505"/>
      <c r="GIK430" s="505"/>
      <c r="GIL430" s="505"/>
      <c r="GIM430" s="511"/>
      <c r="GIN430" s="512"/>
      <c r="GIO430" s="512"/>
      <c r="GIP430" s="505"/>
      <c r="GIQ430" s="505"/>
      <c r="GIR430" s="505"/>
      <c r="GIS430" s="511"/>
      <c r="GIT430" s="512"/>
      <c r="GIU430" s="512"/>
      <c r="GIV430" s="505"/>
      <c r="GIW430" s="505"/>
      <c r="GIX430" s="505"/>
      <c r="GIY430" s="511"/>
      <c r="GIZ430" s="512"/>
      <c r="GJA430" s="512"/>
      <c r="GJB430" s="505"/>
      <c r="GJC430" s="505"/>
      <c r="GJD430" s="505"/>
      <c r="GJE430" s="511"/>
      <c r="GJF430" s="512"/>
      <c r="GJG430" s="512"/>
      <c r="GJH430" s="505"/>
      <c r="GJI430" s="505"/>
      <c r="GJJ430" s="505"/>
      <c r="GJK430" s="511"/>
      <c r="GJL430" s="512"/>
      <c r="GJM430" s="512"/>
      <c r="GJN430" s="505"/>
      <c r="GJO430" s="505"/>
      <c r="GJP430" s="505"/>
      <c r="GJQ430" s="511"/>
      <c r="GJR430" s="512"/>
      <c r="GJS430" s="512"/>
      <c r="GJT430" s="505"/>
      <c r="GJU430" s="505"/>
      <c r="GJV430" s="505"/>
      <c r="GJW430" s="511"/>
      <c r="GJX430" s="512"/>
      <c r="GJY430" s="512"/>
      <c r="GJZ430" s="505"/>
      <c r="GKA430" s="505"/>
      <c r="GKB430" s="505"/>
      <c r="GKC430" s="511"/>
      <c r="GKD430" s="512"/>
      <c r="GKE430" s="512"/>
      <c r="GKF430" s="505"/>
      <c r="GKG430" s="505"/>
      <c r="GKH430" s="505"/>
      <c r="GKI430" s="511"/>
      <c r="GKJ430" s="512"/>
      <c r="GKK430" s="512"/>
      <c r="GKL430" s="505"/>
      <c r="GKM430" s="505"/>
      <c r="GKN430" s="505"/>
      <c r="GKO430" s="511"/>
      <c r="GKP430" s="512"/>
      <c r="GKQ430" s="512"/>
      <c r="GKR430" s="505"/>
      <c r="GKS430" s="505"/>
      <c r="GKT430" s="505"/>
      <c r="GKU430" s="511"/>
      <c r="GKV430" s="512"/>
      <c r="GKW430" s="512"/>
      <c r="GKX430" s="505"/>
      <c r="GKY430" s="505"/>
      <c r="GKZ430" s="505"/>
      <c r="GLA430" s="511"/>
      <c r="GLB430" s="512"/>
      <c r="GLC430" s="512"/>
      <c r="GLD430" s="505"/>
      <c r="GLE430" s="505"/>
      <c r="GLF430" s="505"/>
      <c r="GLG430" s="511"/>
      <c r="GLH430" s="512"/>
      <c r="GLI430" s="512"/>
      <c r="GLJ430" s="505"/>
      <c r="GLK430" s="505"/>
      <c r="GLL430" s="505"/>
      <c r="GLM430" s="511"/>
      <c r="GLN430" s="512"/>
      <c r="GLO430" s="512"/>
      <c r="GLP430" s="505"/>
      <c r="GLQ430" s="505"/>
      <c r="GLR430" s="505"/>
      <c r="GLS430" s="511"/>
      <c r="GLT430" s="512"/>
      <c r="GLU430" s="512"/>
      <c r="GLV430" s="505"/>
      <c r="GLW430" s="505"/>
      <c r="GLX430" s="505"/>
      <c r="GLY430" s="511"/>
      <c r="GLZ430" s="512"/>
      <c r="GMA430" s="512"/>
      <c r="GMB430" s="505"/>
      <c r="GMC430" s="505"/>
      <c r="GMD430" s="505"/>
      <c r="GME430" s="511"/>
      <c r="GMF430" s="512"/>
      <c r="GMG430" s="512"/>
      <c r="GMH430" s="505"/>
      <c r="GMI430" s="505"/>
      <c r="GMJ430" s="505"/>
      <c r="GMK430" s="511"/>
      <c r="GML430" s="512"/>
      <c r="GMM430" s="512"/>
      <c r="GMN430" s="505"/>
      <c r="GMO430" s="505"/>
      <c r="GMP430" s="505"/>
      <c r="GMQ430" s="511"/>
      <c r="GMR430" s="512"/>
      <c r="GMS430" s="512"/>
      <c r="GMT430" s="505"/>
      <c r="GMU430" s="505"/>
      <c r="GMV430" s="505"/>
      <c r="GMW430" s="511"/>
      <c r="GMX430" s="512"/>
      <c r="GMY430" s="512"/>
      <c r="GMZ430" s="505"/>
      <c r="GNA430" s="505"/>
      <c r="GNB430" s="505"/>
      <c r="GNC430" s="511"/>
      <c r="GND430" s="512"/>
      <c r="GNE430" s="512"/>
      <c r="GNF430" s="505"/>
      <c r="GNG430" s="505"/>
      <c r="GNH430" s="505"/>
      <c r="GNI430" s="511"/>
      <c r="GNJ430" s="512"/>
      <c r="GNK430" s="512"/>
      <c r="GNL430" s="505"/>
      <c r="GNM430" s="505"/>
      <c r="GNN430" s="505"/>
      <c r="GNO430" s="511"/>
      <c r="GNP430" s="512"/>
      <c r="GNQ430" s="512"/>
      <c r="GNR430" s="505"/>
      <c r="GNS430" s="505"/>
      <c r="GNT430" s="505"/>
      <c r="GNU430" s="511"/>
      <c r="GNV430" s="512"/>
      <c r="GNW430" s="512"/>
      <c r="GNX430" s="505"/>
      <c r="GNY430" s="505"/>
      <c r="GNZ430" s="505"/>
      <c r="GOA430" s="511"/>
      <c r="GOB430" s="512"/>
      <c r="GOC430" s="512"/>
      <c r="GOD430" s="505"/>
      <c r="GOE430" s="505"/>
      <c r="GOF430" s="505"/>
      <c r="GOG430" s="511"/>
      <c r="GOH430" s="512"/>
      <c r="GOI430" s="512"/>
      <c r="GOJ430" s="505"/>
      <c r="GOK430" s="505"/>
      <c r="GOL430" s="505"/>
      <c r="GOM430" s="511"/>
      <c r="GON430" s="512"/>
      <c r="GOO430" s="512"/>
      <c r="GOP430" s="505"/>
      <c r="GOQ430" s="505"/>
      <c r="GOR430" s="505"/>
      <c r="GOS430" s="511"/>
      <c r="GOT430" s="512"/>
      <c r="GOU430" s="512"/>
      <c r="GOV430" s="505"/>
      <c r="GOW430" s="505"/>
      <c r="GOX430" s="505"/>
      <c r="GOY430" s="511"/>
      <c r="GOZ430" s="512"/>
      <c r="GPA430" s="512"/>
      <c r="GPB430" s="505"/>
      <c r="GPC430" s="505"/>
      <c r="GPD430" s="505"/>
      <c r="GPE430" s="511"/>
      <c r="GPF430" s="512"/>
      <c r="GPG430" s="512"/>
      <c r="GPH430" s="505"/>
      <c r="GPI430" s="505"/>
      <c r="GPJ430" s="505"/>
      <c r="GPK430" s="511"/>
      <c r="GPL430" s="512"/>
      <c r="GPM430" s="512"/>
      <c r="GPN430" s="505"/>
      <c r="GPO430" s="505"/>
      <c r="GPP430" s="505"/>
      <c r="GPQ430" s="511"/>
      <c r="GPR430" s="512"/>
      <c r="GPS430" s="512"/>
      <c r="GPT430" s="505"/>
      <c r="GPU430" s="505"/>
      <c r="GPV430" s="505"/>
      <c r="GPW430" s="511"/>
      <c r="GPX430" s="512"/>
      <c r="GPY430" s="512"/>
      <c r="GPZ430" s="505"/>
      <c r="GQA430" s="505"/>
      <c r="GQB430" s="505"/>
      <c r="GQC430" s="511"/>
      <c r="GQD430" s="512"/>
      <c r="GQE430" s="512"/>
      <c r="GQF430" s="505"/>
      <c r="GQG430" s="505"/>
      <c r="GQH430" s="505"/>
      <c r="GQI430" s="511"/>
      <c r="GQJ430" s="512"/>
      <c r="GQK430" s="512"/>
      <c r="GQL430" s="505"/>
      <c r="GQM430" s="505"/>
      <c r="GQN430" s="505"/>
      <c r="GQO430" s="511"/>
      <c r="GQP430" s="512"/>
      <c r="GQQ430" s="512"/>
      <c r="GQR430" s="505"/>
      <c r="GQS430" s="505"/>
      <c r="GQT430" s="505"/>
      <c r="GQU430" s="511"/>
      <c r="GQV430" s="512"/>
      <c r="GQW430" s="512"/>
      <c r="GQX430" s="505"/>
      <c r="GQY430" s="505"/>
      <c r="GQZ430" s="505"/>
      <c r="GRA430" s="511"/>
      <c r="GRB430" s="512"/>
      <c r="GRC430" s="512"/>
      <c r="GRD430" s="505"/>
      <c r="GRE430" s="505"/>
      <c r="GRF430" s="505"/>
      <c r="GRG430" s="511"/>
      <c r="GRH430" s="512"/>
      <c r="GRI430" s="512"/>
      <c r="GRJ430" s="505"/>
      <c r="GRK430" s="505"/>
      <c r="GRL430" s="505"/>
      <c r="GRM430" s="511"/>
      <c r="GRN430" s="512"/>
      <c r="GRO430" s="512"/>
      <c r="GRP430" s="505"/>
      <c r="GRQ430" s="505"/>
      <c r="GRR430" s="505"/>
      <c r="GRS430" s="511"/>
      <c r="GRT430" s="512"/>
      <c r="GRU430" s="512"/>
      <c r="GRV430" s="505"/>
      <c r="GRW430" s="505"/>
      <c r="GRX430" s="505"/>
      <c r="GRY430" s="511"/>
      <c r="GRZ430" s="512"/>
      <c r="GSA430" s="512"/>
      <c r="GSB430" s="505"/>
      <c r="GSC430" s="505"/>
      <c r="GSD430" s="505"/>
      <c r="GSE430" s="511"/>
      <c r="GSF430" s="512"/>
      <c r="GSG430" s="512"/>
      <c r="GSH430" s="505"/>
      <c r="GSI430" s="505"/>
      <c r="GSJ430" s="505"/>
      <c r="GSK430" s="511"/>
      <c r="GSL430" s="512"/>
      <c r="GSM430" s="512"/>
      <c r="GSN430" s="505"/>
      <c r="GSO430" s="505"/>
      <c r="GSP430" s="505"/>
      <c r="GSQ430" s="511"/>
      <c r="GSR430" s="512"/>
      <c r="GSS430" s="512"/>
      <c r="GST430" s="505"/>
      <c r="GSU430" s="505"/>
      <c r="GSV430" s="505"/>
      <c r="GSW430" s="511"/>
      <c r="GSX430" s="512"/>
      <c r="GSY430" s="512"/>
      <c r="GSZ430" s="505"/>
      <c r="GTA430" s="505"/>
      <c r="GTB430" s="505"/>
      <c r="GTC430" s="511"/>
      <c r="GTD430" s="512"/>
      <c r="GTE430" s="512"/>
      <c r="GTF430" s="505"/>
      <c r="GTG430" s="505"/>
      <c r="GTH430" s="505"/>
      <c r="GTI430" s="511"/>
      <c r="GTJ430" s="512"/>
      <c r="GTK430" s="512"/>
      <c r="GTL430" s="505"/>
      <c r="GTM430" s="505"/>
      <c r="GTN430" s="505"/>
      <c r="GTO430" s="511"/>
      <c r="GTP430" s="512"/>
      <c r="GTQ430" s="512"/>
      <c r="GTR430" s="505"/>
      <c r="GTS430" s="505"/>
      <c r="GTT430" s="505"/>
      <c r="GTU430" s="511"/>
      <c r="GTV430" s="512"/>
      <c r="GTW430" s="512"/>
      <c r="GTX430" s="505"/>
      <c r="GTY430" s="505"/>
      <c r="GTZ430" s="505"/>
      <c r="GUA430" s="511"/>
      <c r="GUB430" s="512"/>
      <c r="GUC430" s="512"/>
      <c r="GUD430" s="505"/>
      <c r="GUE430" s="505"/>
      <c r="GUF430" s="505"/>
      <c r="GUG430" s="511"/>
      <c r="GUH430" s="512"/>
      <c r="GUI430" s="512"/>
      <c r="GUJ430" s="505"/>
      <c r="GUK430" s="505"/>
      <c r="GUL430" s="505"/>
      <c r="GUM430" s="511"/>
      <c r="GUN430" s="512"/>
      <c r="GUO430" s="512"/>
      <c r="GUP430" s="505"/>
      <c r="GUQ430" s="505"/>
      <c r="GUR430" s="505"/>
      <c r="GUS430" s="511"/>
      <c r="GUT430" s="512"/>
      <c r="GUU430" s="512"/>
      <c r="GUV430" s="505"/>
      <c r="GUW430" s="505"/>
      <c r="GUX430" s="505"/>
      <c r="GUY430" s="511"/>
      <c r="GUZ430" s="512"/>
      <c r="GVA430" s="512"/>
      <c r="GVB430" s="505"/>
      <c r="GVC430" s="505"/>
      <c r="GVD430" s="505"/>
      <c r="GVE430" s="511"/>
      <c r="GVF430" s="512"/>
      <c r="GVG430" s="512"/>
      <c r="GVH430" s="505"/>
      <c r="GVI430" s="505"/>
      <c r="GVJ430" s="505"/>
      <c r="GVK430" s="511"/>
      <c r="GVL430" s="512"/>
      <c r="GVM430" s="512"/>
      <c r="GVN430" s="505"/>
      <c r="GVO430" s="505"/>
      <c r="GVP430" s="505"/>
      <c r="GVQ430" s="511"/>
      <c r="GVR430" s="512"/>
      <c r="GVS430" s="512"/>
      <c r="GVT430" s="505"/>
      <c r="GVU430" s="505"/>
      <c r="GVV430" s="505"/>
      <c r="GVW430" s="511"/>
      <c r="GVX430" s="512"/>
      <c r="GVY430" s="512"/>
      <c r="GVZ430" s="505"/>
      <c r="GWA430" s="505"/>
      <c r="GWB430" s="505"/>
      <c r="GWC430" s="511"/>
      <c r="GWD430" s="512"/>
      <c r="GWE430" s="512"/>
      <c r="GWF430" s="505"/>
      <c r="GWG430" s="505"/>
      <c r="GWH430" s="505"/>
      <c r="GWI430" s="511"/>
      <c r="GWJ430" s="512"/>
      <c r="GWK430" s="512"/>
      <c r="GWL430" s="505"/>
      <c r="GWM430" s="505"/>
      <c r="GWN430" s="505"/>
      <c r="GWO430" s="511"/>
      <c r="GWP430" s="512"/>
      <c r="GWQ430" s="512"/>
      <c r="GWR430" s="505"/>
      <c r="GWS430" s="505"/>
      <c r="GWT430" s="505"/>
      <c r="GWU430" s="511"/>
      <c r="GWV430" s="512"/>
      <c r="GWW430" s="512"/>
      <c r="GWX430" s="505"/>
      <c r="GWY430" s="505"/>
      <c r="GWZ430" s="505"/>
      <c r="GXA430" s="511"/>
      <c r="GXB430" s="512"/>
      <c r="GXC430" s="512"/>
      <c r="GXD430" s="505"/>
      <c r="GXE430" s="505"/>
      <c r="GXF430" s="505"/>
      <c r="GXG430" s="511"/>
      <c r="GXH430" s="512"/>
      <c r="GXI430" s="512"/>
      <c r="GXJ430" s="505"/>
      <c r="GXK430" s="505"/>
      <c r="GXL430" s="505"/>
      <c r="GXM430" s="511"/>
      <c r="GXN430" s="512"/>
      <c r="GXO430" s="512"/>
      <c r="GXP430" s="505"/>
      <c r="GXQ430" s="505"/>
      <c r="GXR430" s="505"/>
      <c r="GXS430" s="511"/>
      <c r="GXT430" s="512"/>
      <c r="GXU430" s="512"/>
      <c r="GXV430" s="505"/>
      <c r="GXW430" s="505"/>
      <c r="GXX430" s="505"/>
      <c r="GXY430" s="511"/>
      <c r="GXZ430" s="512"/>
      <c r="GYA430" s="512"/>
      <c r="GYB430" s="505"/>
      <c r="GYC430" s="505"/>
      <c r="GYD430" s="505"/>
      <c r="GYE430" s="511"/>
      <c r="GYF430" s="512"/>
      <c r="GYG430" s="512"/>
      <c r="GYH430" s="505"/>
      <c r="GYI430" s="505"/>
      <c r="GYJ430" s="505"/>
      <c r="GYK430" s="511"/>
      <c r="GYL430" s="512"/>
      <c r="GYM430" s="512"/>
      <c r="GYN430" s="505"/>
      <c r="GYO430" s="505"/>
      <c r="GYP430" s="505"/>
      <c r="GYQ430" s="511"/>
      <c r="GYR430" s="512"/>
      <c r="GYS430" s="512"/>
      <c r="GYT430" s="505"/>
      <c r="GYU430" s="505"/>
      <c r="GYV430" s="505"/>
      <c r="GYW430" s="511"/>
      <c r="GYX430" s="512"/>
      <c r="GYY430" s="512"/>
      <c r="GYZ430" s="505"/>
      <c r="GZA430" s="505"/>
      <c r="GZB430" s="505"/>
      <c r="GZC430" s="511"/>
      <c r="GZD430" s="512"/>
      <c r="GZE430" s="512"/>
      <c r="GZF430" s="505"/>
      <c r="GZG430" s="505"/>
      <c r="GZH430" s="505"/>
      <c r="GZI430" s="511"/>
      <c r="GZJ430" s="512"/>
      <c r="GZK430" s="512"/>
      <c r="GZL430" s="505"/>
      <c r="GZM430" s="505"/>
      <c r="GZN430" s="505"/>
      <c r="GZO430" s="511"/>
      <c r="GZP430" s="512"/>
      <c r="GZQ430" s="512"/>
      <c r="GZR430" s="505"/>
      <c r="GZS430" s="505"/>
      <c r="GZT430" s="505"/>
      <c r="GZU430" s="511"/>
      <c r="GZV430" s="512"/>
      <c r="GZW430" s="512"/>
      <c r="GZX430" s="505"/>
      <c r="GZY430" s="505"/>
      <c r="GZZ430" s="505"/>
      <c r="HAA430" s="511"/>
      <c r="HAB430" s="512"/>
      <c r="HAC430" s="512"/>
      <c r="HAD430" s="505"/>
      <c r="HAE430" s="505"/>
      <c r="HAF430" s="505"/>
      <c r="HAG430" s="511"/>
      <c r="HAH430" s="512"/>
      <c r="HAI430" s="512"/>
      <c r="HAJ430" s="505"/>
      <c r="HAK430" s="505"/>
      <c r="HAL430" s="505"/>
      <c r="HAM430" s="511"/>
      <c r="HAN430" s="512"/>
      <c r="HAO430" s="512"/>
      <c r="HAP430" s="505"/>
      <c r="HAQ430" s="505"/>
      <c r="HAR430" s="505"/>
      <c r="HAS430" s="511"/>
      <c r="HAT430" s="512"/>
      <c r="HAU430" s="512"/>
      <c r="HAV430" s="505"/>
      <c r="HAW430" s="505"/>
      <c r="HAX430" s="505"/>
      <c r="HAY430" s="511"/>
      <c r="HAZ430" s="512"/>
      <c r="HBA430" s="512"/>
      <c r="HBB430" s="505"/>
      <c r="HBC430" s="505"/>
      <c r="HBD430" s="505"/>
      <c r="HBE430" s="511"/>
      <c r="HBF430" s="512"/>
      <c r="HBG430" s="512"/>
      <c r="HBH430" s="505"/>
      <c r="HBI430" s="505"/>
      <c r="HBJ430" s="505"/>
      <c r="HBK430" s="511"/>
      <c r="HBL430" s="512"/>
      <c r="HBM430" s="512"/>
      <c r="HBN430" s="505"/>
      <c r="HBO430" s="505"/>
      <c r="HBP430" s="505"/>
      <c r="HBQ430" s="511"/>
      <c r="HBR430" s="512"/>
      <c r="HBS430" s="512"/>
      <c r="HBT430" s="505"/>
      <c r="HBU430" s="505"/>
      <c r="HBV430" s="505"/>
      <c r="HBW430" s="511"/>
      <c r="HBX430" s="512"/>
      <c r="HBY430" s="512"/>
      <c r="HBZ430" s="505"/>
      <c r="HCA430" s="505"/>
      <c r="HCB430" s="505"/>
      <c r="HCC430" s="511"/>
      <c r="HCD430" s="512"/>
      <c r="HCE430" s="512"/>
      <c r="HCF430" s="505"/>
      <c r="HCG430" s="505"/>
      <c r="HCH430" s="505"/>
      <c r="HCI430" s="511"/>
      <c r="HCJ430" s="512"/>
      <c r="HCK430" s="512"/>
      <c r="HCL430" s="505"/>
      <c r="HCM430" s="505"/>
      <c r="HCN430" s="505"/>
      <c r="HCO430" s="511"/>
      <c r="HCP430" s="512"/>
      <c r="HCQ430" s="512"/>
      <c r="HCR430" s="505"/>
      <c r="HCS430" s="505"/>
      <c r="HCT430" s="505"/>
      <c r="HCU430" s="511"/>
      <c r="HCV430" s="512"/>
      <c r="HCW430" s="512"/>
      <c r="HCX430" s="505"/>
      <c r="HCY430" s="505"/>
      <c r="HCZ430" s="505"/>
      <c r="HDA430" s="511"/>
      <c r="HDB430" s="512"/>
      <c r="HDC430" s="512"/>
      <c r="HDD430" s="505"/>
      <c r="HDE430" s="505"/>
      <c r="HDF430" s="505"/>
      <c r="HDG430" s="511"/>
      <c r="HDH430" s="512"/>
      <c r="HDI430" s="512"/>
      <c r="HDJ430" s="505"/>
      <c r="HDK430" s="505"/>
      <c r="HDL430" s="505"/>
      <c r="HDM430" s="511"/>
      <c r="HDN430" s="512"/>
      <c r="HDO430" s="512"/>
      <c r="HDP430" s="505"/>
      <c r="HDQ430" s="505"/>
      <c r="HDR430" s="505"/>
      <c r="HDS430" s="511"/>
      <c r="HDT430" s="512"/>
      <c r="HDU430" s="512"/>
      <c r="HDV430" s="505"/>
      <c r="HDW430" s="505"/>
      <c r="HDX430" s="505"/>
      <c r="HDY430" s="511"/>
      <c r="HDZ430" s="512"/>
      <c r="HEA430" s="512"/>
      <c r="HEB430" s="505"/>
      <c r="HEC430" s="505"/>
      <c r="HED430" s="505"/>
      <c r="HEE430" s="511"/>
      <c r="HEF430" s="512"/>
      <c r="HEG430" s="512"/>
      <c r="HEH430" s="505"/>
      <c r="HEI430" s="505"/>
      <c r="HEJ430" s="505"/>
      <c r="HEK430" s="511"/>
      <c r="HEL430" s="512"/>
      <c r="HEM430" s="512"/>
      <c r="HEN430" s="505"/>
      <c r="HEO430" s="505"/>
      <c r="HEP430" s="505"/>
      <c r="HEQ430" s="511"/>
      <c r="HER430" s="512"/>
      <c r="HES430" s="512"/>
      <c r="HET430" s="505"/>
      <c r="HEU430" s="505"/>
      <c r="HEV430" s="505"/>
      <c r="HEW430" s="511"/>
      <c r="HEX430" s="512"/>
      <c r="HEY430" s="512"/>
      <c r="HEZ430" s="505"/>
      <c r="HFA430" s="505"/>
      <c r="HFB430" s="505"/>
      <c r="HFC430" s="511"/>
      <c r="HFD430" s="512"/>
      <c r="HFE430" s="512"/>
      <c r="HFF430" s="505"/>
      <c r="HFG430" s="505"/>
      <c r="HFH430" s="505"/>
      <c r="HFI430" s="511"/>
      <c r="HFJ430" s="512"/>
      <c r="HFK430" s="512"/>
      <c r="HFL430" s="505"/>
      <c r="HFM430" s="505"/>
      <c r="HFN430" s="505"/>
      <c r="HFO430" s="511"/>
      <c r="HFP430" s="512"/>
      <c r="HFQ430" s="512"/>
      <c r="HFR430" s="505"/>
      <c r="HFS430" s="505"/>
      <c r="HFT430" s="505"/>
      <c r="HFU430" s="511"/>
      <c r="HFV430" s="512"/>
      <c r="HFW430" s="512"/>
      <c r="HFX430" s="505"/>
      <c r="HFY430" s="505"/>
      <c r="HFZ430" s="505"/>
      <c r="HGA430" s="511"/>
      <c r="HGB430" s="512"/>
      <c r="HGC430" s="512"/>
      <c r="HGD430" s="505"/>
      <c r="HGE430" s="505"/>
      <c r="HGF430" s="505"/>
      <c r="HGG430" s="511"/>
      <c r="HGH430" s="512"/>
      <c r="HGI430" s="512"/>
      <c r="HGJ430" s="505"/>
      <c r="HGK430" s="505"/>
      <c r="HGL430" s="505"/>
      <c r="HGM430" s="511"/>
      <c r="HGN430" s="512"/>
      <c r="HGO430" s="512"/>
      <c r="HGP430" s="505"/>
      <c r="HGQ430" s="505"/>
      <c r="HGR430" s="505"/>
      <c r="HGS430" s="511"/>
      <c r="HGT430" s="512"/>
      <c r="HGU430" s="512"/>
      <c r="HGV430" s="505"/>
      <c r="HGW430" s="505"/>
      <c r="HGX430" s="505"/>
      <c r="HGY430" s="511"/>
      <c r="HGZ430" s="512"/>
      <c r="HHA430" s="512"/>
      <c r="HHB430" s="505"/>
      <c r="HHC430" s="505"/>
      <c r="HHD430" s="505"/>
      <c r="HHE430" s="511"/>
      <c r="HHF430" s="512"/>
      <c r="HHG430" s="512"/>
      <c r="HHH430" s="505"/>
      <c r="HHI430" s="505"/>
      <c r="HHJ430" s="505"/>
      <c r="HHK430" s="511"/>
      <c r="HHL430" s="512"/>
      <c r="HHM430" s="512"/>
      <c r="HHN430" s="505"/>
      <c r="HHO430" s="505"/>
      <c r="HHP430" s="505"/>
      <c r="HHQ430" s="511"/>
      <c r="HHR430" s="512"/>
      <c r="HHS430" s="512"/>
      <c r="HHT430" s="505"/>
      <c r="HHU430" s="505"/>
      <c r="HHV430" s="505"/>
      <c r="HHW430" s="511"/>
      <c r="HHX430" s="512"/>
      <c r="HHY430" s="512"/>
      <c r="HHZ430" s="505"/>
      <c r="HIA430" s="505"/>
      <c r="HIB430" s="505"/>
      <c r="HIC430" s="511"/>
      <c r="HID430" s="512"/>
      <c r="HIE430" s="512"/>
      <c r="HIF430" s="505"/>
      <c r="HIG430" s="505"/>
      <c r="HIH430" s="505"/>
      <c r="HII430" s="511"/>
      <c r="HIJ430" s="512"/>
      <c r="HIK430" s="512"/>
      <c r="HIL430" s="505"/>
      <c r="HIM430" s="505"/>
      <c r="HIN430" s="505"/>
      <c r="HIO430" s="511"/>
      <c r="HIP430" s="512"/>
      <c r="HIQ430" s="512"/>
      <c r="HIR430" s="505"/>
      <c r="HIS430" s="505"/>
      <c r="HIT430" s="505"/>
      <c r="HIU430" s="511"/>
      <c r="HIV430" s="512"/>
      <c r="HIW430" s="512"/>
      <c r="HIX430" s="505"/>
      <c r="HIY430" s="505"/>
      <c r="HIZ430" s="505"/>
      <c r="HJA430" s="511"/>
      <c r="HJB430" s="512"/>
      <c r="HJC430" s="512"/>
      <c r="HJD430" s="505"/>
      <c r="HJE430" s="505"/>
      <c r="HJF430" s="505"/>
      <c r="HJG430" s="511"/>
      <c r="HJH430" s="512"/>
      <c r="HJI430" s="512"/>
      <c r="HJJ430" s="505"/>
      <c r="HJK430" s="505"/>
      <c r="HJL430" s="505"/>
      <c r="HJM430" s="511"/>
      <c r="HJN430" s="512"/>
      <c r="HJO430" s="512"/>
      <c r="HJP430" s="505"/>
      <c r="HJQ430" s="505"/>
      <c r="HJR430" s="505"/>
      <c r="HJS430" s="511"/>
      <c r="HJT430" s="512"/>
      <c r="HJU430" s="512"/>
      <c r="HJV430" s="505"/>
      <c r="HJW430" s="505"/>
      <c r="HJX430" s="505"/>
      <c r="HJY430" s="511"/>
      <c r="HJZ430" s="512"/>
      <c r="HKA430" s="512"/>
      <c r="HKB430" s="505"/>
      <c r="HKC430" s="505"/>
      <c r="HKD430" s="505"/>
      <c r="HKE430" s="511"/>
      <c r="HKF430" s="512"/>
      <c r="HKG430" s="512"/>
      <c r="HKH430" s="505"/>
      <c r="HKI430" s="505"/>
      <c r="HKJ430" s="505"/>
      <c r="HKK430" s="511"/>
      <c r="HKL430" s="512"/>
      <c r="HKM430" s="512"/>
      <c r="HKN430" s="505"/>
      <c r="HKO430" s="505"/>
      <c r="HKP430" s="505"/>
      <c r="HKQ430" s="511"/>
      <c r="HKR430" s="512"/>
      <c r="HKS430" s="512"/>
      <c r="HKT430" s="505"/>
      <c r="HKU430" s="505"/>
      <c r="HKV430" s="505"/>
      <c r="HKW430" s="511"/>
      <c r="HKX430" s="512"/>
      <c r="HKY430" s="512"/>
      <c r="HKZ430" s="505"/>
      <c r="HLA430" s="505"/>
      <c r="HLB430" s="505"/>
      <c r="HLC430" s="511"/>
      <c r="HLD430" s="512"/>
      <c r="HLE430" s="512"/>
      <c r="HLF430" s="505"/>
      <c r="HLG430" s="505"/>
      <c r="HLH430" s="505"/>
      <c r="HLI430" s="511"/>
      <c r="HLJ430" s="512"/>
      <c r="HLK430" s="512"/>
      <c r="HLL430" s="505"/>
      <c r="HLM430" s="505"/>
      <c r="HLN430" s="505"/>
      <c r="HLO430" s="511"/>
      <c r="HLP430" s="512"/>
      <c r="HLQ430" s="512"/>
      <c r="HLR430" s="505"/>
      <c r="HLS430" s="505"/>
      <c r="HLT430" s="505"/>
      <c r="HLU430" s="511"/>
      <c r="HLV430" s="512"/>
      <c r="HLW430" s="512"/>
      <c r="HLX430" s="505"/>
      <c r="HLY430" s="505"/>
      <c r="HLZ430" s="505"/>
      <c r="HMA430" s="511"/>
      <c r="HMB430" s="512"/>
      <c r="HMC430" s="512"/>
      <c r="HMD430" s="505"/>
      <c r="HME430" s="505"/>
      <c r="HMF430" s="505"/>
      <c r="HMG430" s="511"/>
      <c r="HMH430" s="512"/>
      <c r="HMI430" s="512"/>
      <c r="HMJ430" s="505"/>
      <c r="HMK430" s="505"/>
      <c r="HML430" s="505"/>
      <c r="HMM430" s="511"/>
      <c r="HMN430" s="512"/>
      <c r="HMO430" s="512"/>
      <c r="HMP430" s="505"/>
      <c r="HMQ430" s="505"/>
      <c r="HMR430" s="505"/>
      <c r="HMS430" s="511"/>
      <c r="HMT430" s="512"/>
      <c r="HMU430" s="512"/>
      <c r="HMV430" s="505"/>
      <c r="HMW430" s="505"/>
      <c r="HMX430" s="505"/>
      <c r="HMY430" s="511"/>
      <c r="HMZ430" s="512"/>
      <c r="HNA430" s="512"/>
      <c r="HNB430" s="505"/>
      <c r="HNC430" s="505"/>
      <c r="HND430" s="505"/>
      <c r="HNE430" s="511"/>
      <c r="HNF430" s="512"/>
      <c r="HNG430" s="512"/>
      <c r="HNH430" s="505"/>
      <c r="HNI430" s="505"/>
      <c r="HNJ430" s="505"/>
      <c r="HNK430" s="511"/>
      <c r="HNL430" s="512"/>
      <c r="HNM430" s="512"/>
      <c r="HNN430" s="505"/>
      <c r="HNO430" s="505"/>
      <c r="HNP430" s="505"/>
      <c r="HNQ430" s="511"/>
      <c r="HNR430" s="512"/>
      <c r="HNS430" s="512"/>
      <c r="HNT430" s="505"/>
      <c r="HNU430" s="505"/>
      <c r="HNV430" s="505"/>
      <c r="HNW430" s="511"/>
      <c r="HNX430" s="512"/>
      <c r="HNY430" s="512"/>
      <c r="HNZ430" s="505"/>
      <c r="HOA430" s="505"/>
      <c r="HOB430" s="505"/>
      <c r="HOC430" s="511"/>
      <c r="HOD430" s="512"/>
      <c r="HOE430" s="512"/>
      <c r="HOF430" s="505"/>
      <c r="HOG430" s="505"/>
      <c r="HOH430" s="505"/>
      <c r="HOI430" s="511"/>
      <c r="HOJ430" s="512"/>
      <c r="HOK430" s="512"/>
      <c r="HOL430" s="505"/>
      <c r="HOM430" s="505"/>
      <c r="HON430" s="505"/>
      <c r="HOO430" s="511"/>
      <c r="HOP430" s="512"/>
      <c r="HOQ430" s="512"/>
      <c r="HOR430" s="505"/>
      <c r="HOS430" s="505"/>
      <c r="HOT430" s="505"/>
      <c r="HOU430" s="511"/>
      <c r="HOV430" s="512"/>
      <c r="HOW430" s="512"/>
      <c r="HOX430" s="505"/>
      <c r="HOY430" s="505"/>
      <c r="HOZ430" s="505"/>
      <c r="HPA430" s="511"/>
      <c r="HPB430" s="512"/>
      <c r="HPC430" s="512"/>
      <c r="HPD430" s="505"/>
      <c r="HPE430" s="505"/>
      <c r="HPF430" s="505"/>
      <c r="HPG430" s="511"/>
      <c r="HPH430" s="512"/>
      <c r="HPI430" s="512"/>
      <c r="HPJ430" s="505"/>
      <c r="HPK430" s="505"/>
      <c r="HPL430" s="505"/>
      <c r="HPM430" s="511"/>
      <c r="HPN430" s="512"/>
      <c r="HPO430" s="512"/>
      <c r="HPP430" s="505"/>
      <c r="HPQ430" s="505"/>
      <c r="HPR430" s="505"/>
      <c r="HPS430" s="511"/>
      <c r="HPT430" s="512"/>
      <c r="HPU430" s="512"/>
      <c r="HPV430" s="505"/>
      <c r="HPW430" s="505"/>
      <c r="HPX430" s="505"/>
      <c r="HPY430" s="511"/>
      <c r="HPZ430" s="512"/>
      <c r="HQA430" s="512"/>
      <c r="HQB430" s="505"/>
      <c r="HQC430" s="505"/>
      <c r="HQD430" s="505"/>
      <c r="HQE430" s="511"/>
      <c r="HQF430" s="512"/>
      <c r="HQG430" s="512"/>
      <c r="HQH430" s="505"/>
      <c r="HQI430" s="505"/>
      <c r="HQJ430" s="505"/>
      <c r="HQK430" s="511"/>
      <c r="HQL430" s="512"/>
      <c r="HQM430" s="512"/>
      <c r="HQN430" s="505"/>
      <c r="HQO430" s="505"/>
      <c r="HQP430" s="505"/>
      <c r="HQQ430" s="511"/>
      <c r="HQR430" s="512"/>
      <c r="HQS430" s="512"/>
      <c r="HQT430" s="505"/>
      <c r="HQU430" s="505"/>
      <c r="HQV430" s="505"/>
      <c r="HQW430" s="511"/>
      <c r="HQX430" s="512"/>
      <c r="HQY430" s="512"/>
      <c r="HQZ430" s="505"/>
      <c r="HRA430" s="505"/>
      <c r="HRB430" s="505"/>
      <c r="HRC430" s="511"/>
      <c r="HRD430" s="512"/>
      <c r="HRE430" s="512"/>
      <c r="HRF430" s="505"/>
      <c r="HRG430" s="505"/>
      <c r="HRH430" s="505"/>
      <c r="HRI430" s="511"/>
      <c r="HRJ430" s="512"/>
      <c r="HRK430" s="512"/>
      <c r="HRL430" s="505"/>
      <c r="HRM430" s="505"/>
      <c r="HRN430" s="505"/>
      <c r="HRO430" s="511"/>
      <c r="HRP430" s="512"/>
      <c r="HRQ430" s="512"/>
      <c r="HRR430" s="505"/>
      <c r="HRS430" s="505"/>
      <c r="HRT430" s="505"/>
      <c r="HRU430" s="511"/>
      <c r="HRV430" s="512"/>
      <c r="HRW430" s="512"/>
      <c r="HRX430" s="505"/>
      <c r="HRY430" s="505"/>
      <c r="HRZ430" s="505"/>
      <c r="HSA430" s="511"/>
      <c r="HSB430" s="512"/>
      <c r="HSC430" s="512"/>
      <c r="HSD430" s="505"/>
      <c r="HSE430" s="505"/>
      <c r="HSF430" s="505"/>
      <c r="HSG430" s="511"/>
      <c r="HSH430" s="512"/>
      <c r="HSI430" s="512"/>
      <c r="HSJ430" s="505"/>
      <c r="HSK430" s="505"/>
      <c r="HSL430" s="505"/>
      <c r="HSM430" s="511"/>
      <c r="HSN430" s="512"/>
      <c r="HSO430" s="512"/>
      <c r="HSP430" s="505"/>
      <c r="HSQ430" s="505"/>
      <c r="HSR430" s="505"/>
      <c r="HSS430" s="511"/>
      <c r="HST430" s="512"/>
      <c r="HSU430" s="512"/>
      <c r="HSV430" s="505"/>
      <c r="HSW430" s="505"/>
      <c r="HSX430" s="505"/>
      <c r="HSY430" s="511"/>
      <c r="HSZ430" s="512"/>
      <c r="HTA430" s="512"/>
      <c r="HTB430" s="505"/>
      <c r="HTC430" s="505"/>
      <c r="HTD430" s="505"/>
      <c r="HTE430" s="511"/>
      <c r="HTF430" s="512"/>
      <c r="HTG430" s="512"/>
      <c r="HTH430" s="505"/>
      <c r="HTI430" s="505"/>
      <c r="HTJ430" s="505"/>
      <c r="HTK430" s="511"/>
      <c r="HTL430" s="512"/>
      <c r="HTM430" s="512"/>
      <c r="HTN430" s="505"/>
      <c r="HTO430" s="505"/>
      <c r="HTP430" s="505"/>
      <c r="HTQ430" s="511"/>
      <c r="HTR430" s="512"/>
      <c r="HTS430" s="512"/>
      <c r="HTT430" s="505"/>
      <c r="HTU430" s="505"/>
      <c r="HTV430" s="505"/>
      <c r="HTW430" s="511"/>
      <c r="HTX430" s="512"/>
      <c r="HTY430" s="512"/>
      <c r="HTZ430" s="505"/>
      <c r="HUA430" s="505"/>
      <c r="HUB430" s="505"/>
      <c r="HUC430" s="511"/>
      <c r="HUD430" s="512"/>
      <c r="HUE430" s="512"/>
      <c r="HUF430" s="505"/>
      <c r="HUG430" s="505"/>
      <c r="HUH430" s="505"/>
      <c r="HUI430" s="511"/>
      <c r="HUJ430" s="512"/>
      <c r="HUK430" s="512"/>
      <c r="HUL430" s="505"/>
      <c r="HUM430" s="505"/>
      <c r="HUN430" s="505"/>
      <c r="HUO430" s="511"/>
      <c r="HUP430" s="512"/>
      <c r="HUQ430" s="512"/>
      <c r="HUR430" s="505"/>
      <c r="HUS430" s="505"/>
      <c r="HUT430" s="505"/>
      <c r="HUU430" s="511"/>
      <c r="HUV430" s="512"/>
      <c r="HUW430" s="512"/>
      <c r="HUX430" s="505"/>
      <c r="HUY430" s="505"/>
      <c r="HUZ430" s="505"/>
      <c r="HVA430" s="511"/>
      <c r="HVB430" s="512"/>
      <c r="HVC430" s="512"/>
      <c r="HVD430" s="505"/>
      <c r="HVE430" s="505"/>
      <c r="HVF430" s="505"/>
      <c r="HVG430" s="511"/>
      <c r="HVH430" s="512"/>
      <c r="HVI430" s="512"/>
      <c r="HVJ430" s="505"/>
      <c r="HVK430" s="505"/>
      <c r="HVL430" s="505"/>
      <c r="HVM430" s="511"/>
      <c r="HVN430" s="512"/>
      <c r="HVO430" s="512"/>
      <c r="HVP430" s="505"/>
      <c r="HVQ430" s="505"/>
      <c r="HVR430" s="505"/>
      <c r="HVS430" s="511"/>
      <c r="HVT430" s="512"/>
      <c r="HVU430" s="512"/>
      <c r="HVV430" s="505"/>
      <c r="HVW430" s="505"/>
      <c r="HVX430" s="505"/>
      <c r="HVY430" s="511"/>
      <c r="HVZ430" s="512"/>
      <c r="HWA430" s="512"/>
      <c r="HWB430" s="505"/>
      <c r="HWC430" s="505"/>
      <c r="HWD430" s="505"/>
      <c r="HWE430" s="511"/>
      <c r="HWF430" s="512"/>
      <c r="HWG430" s="512"/>
      <c r="HWH430" s="505"/>
      <c r="HWI430" s="505"/>
      <c r="HWJ430" s="505"/>
      <c r="HWK430" s="511"/>
      <c r="HWL430" s="512"/>
      <c r="HWM430" s="512"/>
      <c r="HWN430" s="505"/>
      <c r="HWO430" s="505"/>
      <c r="HWP430" s="505"/>
      <c r="HWQ430" s="511"/>
      <c r="HWR430" s="512"/>
      <c r="HWS430" s="512"/>
      <c r="HWT430" s="505"/>
      <c r="HWU430" s="505"/>
      <c r="HWV430" s="505"/>
      <c r="HWW430" s="511"/>
      <c r="HWX430" s="512"/>
      <c r="HWY430" s="512"/>
      <c r="HWZ430" s="505"/>
      <c r="HXA430" s="505"/>
      <c r="HXB430" s="505"/>
      <c r="HXC430" s="511"/>
      <c r="HXD430" s="512"/>
      <c r="HXE430" s="512"/>
      <c r="HXF430" s="505"/>
      <c r="HXG430" s="505"/>
      <c r="HXH430" s="505"/>
      <c r="HXI430" s="511"/>
      <c r="HXJ430" s="512"/>
      <c r="HXK430" s="512"/>
      <c r="HXL430" s="505"/>
      <c r="HXM430" s="505"/>
      <c r="HXN430" s="505"/>
      <c r="HXO430" s="511"/>
      <c r="HXP430" s="512"/>
      <c r="HXQ430" s="512"/>
      <c r="HXR430" s="505"/>
      <c r="HXS430" s="505"/>
      <c r="HXT430" s="505"/>
      <c r="HXU430" s="511"/>
      <c r="HXV430" s="512"/>
      <c r="HXW430" s="512"/>
      <c r="HXX430" s="505"/>
      <c r="HXY430" s="505"/>
      <c r="HXZ430" s="505"/>
      <c r="HYA430" s="511"/>
      <c r="HYB430" s="512"/>
      <c r="HYC430" s="512"/>
      <c r="HYD430" s="505"/>
      <c r="HYE430" s="505"/>
      <c r="HYF430" s="505"/>
      <c r="HYG430" s="511"/>
      <c r="HYH430" s="512"/>
      <c r="HYI430" s="512"/>
      <c r="HYJ430" s="505"/>
      <c r="HYK430" s="505"/>
      <c r="HYL430" s="505"/>
      <c r="HYM430" s="511"/>
      <c r="HYN430" s="512"/>
      <c r="HYO430" s="512"/>
      <c r="HYP430" s="505"/>
      <c r="HYQ430" s="505"/>
      <c r="HYR430" s="505"/>
      <c r="HYS430" s="511"/>
      <c r="HYT430" s="512"/>
      <c r="HYU430" s="512"/>
      <c r="HYV430" s="505"/>
      <c r="HYW430" s="505"/>
      <c r="HYX430" s="505"/>
      <c r="HYY430" s="511"/>
      <c r="HYZ430" s="512"/>
      <c r="HZA430" s="512"/>
      <c r="HZB430" s="505"/>
      <c r="HZC430" s="505"/>
      <c r="HZD430" s="505"/>
      <c r="HZE430" s="511"/>
      <c r="HZF430" s="512"/>
      <c r="HZG430" s="512"/>
      <c r="HZH430" s="505"/>
      <c r="HZI430" s="505"/>
      <c r="HZJ430" s="505"/>
      <c r="HZK430" s="511"/>
      <c r="HZL430" s="512"/>
      <c r="HZM430" s="512"/>
      <c r="HZN430" s="505"/>
      <c r="HZO430" s="505"/>
      <c r="HZP430" s="505"/>
      <c r="HZQ430" s="511"/>
      <c r="HZR430" s="512"/>
      <c r="HZS430" s="512"/>
      <c r="HZT430" s="505"/>
      <c r="HZU430" s="505"/>
      <c r="HZV430" s="505"/>
      <c r="HZW430" s="511"/>
      <c r="HZX430" s="512"/>
      <c r="HZY430" s="512"/>
      <c r="HZZ430" s="505"/>
      <c r="IAA430" s="505"/>
      <c r="IAB430" s="505"/>
      <c r="IAC430" s="511"/>
      <c r="IAD430" s="512"/>
      <c r="IAE430" s="512"/>
      <c r="IAF430" s="505"/>
      <c r="IAG430" s="505"/>
      <c r="IAH430" s="505"/>
      <c r="IAI430" s="511"/>
      <c r="IAJ430" s="512"/>
      <c r="IAK430" s="512"/>
      <c r="IAL430" s="505"/>
      <c r="IAM430" s="505"/>
      <c r="IAN430" s="505"/>
      <c r="IAO430" s="511"/>
      <c r="IAP430" s="512"/>
      <c r="IAQ430" s="512"/>
      <c r="IAR430" s="505"/>
      <c r="IAS430" s="505"/>
      <c r="IAT430" s="505"/>
      <c r="IAU430" s="511"/>
      <c r="IAV430" s="512"/>
      <c r="IAW430" s="512"/>
      <c r="IAX430" s="505"/>
      <c r="IAY430" s="505"/>
      <c r="IAZ430" s="505"/>
      <c r="IBA430" s="511"/>
      <c r="IBB430" s="512"/>
      <c r="IBC430" s="512"/>
      <c r="IBD430" s="505"/>
      <c r="IBE430" s="505"/>
      <c r="IBF430" s="505"/>
      <c r="IBG430" s="511"/>
      <c r="IBH430" s="512"/>
      <c r="IBI430" s="512"/>
      <c r="IBJ430" s="505"/>
      <c r="IBK430" s="505"/>
      <c r="IBL430" s="505"/>
      <c r="IBM430" s="511"/>
      <c r="IBN430" s="512"/>
      <c r="IBO430" s="512"/>
      <c r="IBP430" s="505"/>
      <c r="IBQ430" s="505"/>
      <c r="IBR430" s="505"/>
      <c r="IBS430" s="511"/>
      <c r="IBT430" s="512"/>
      <c r="IBU430" s="512"/>
      <c r="IBV430" s="505"/>
      <c r="IBW430" s="505"/>
      <c r="IBX430" s="505"/>
      <c r="IBY430" s="511"/>
      <c r="IBZ430" s="512"/>
      <c r="ICA430" s="512"/>
      <c r="ICB430" s="505"/>
      <c r="ICC430" s="505"/>
      <c r="ICD430" s="505"/>
      <c r="ICE430" s="511"/>
      <c r="ICF430" s="512"/>
      <c r="ICG430" s="512"/>
      <c r="ICH430" s="505"/>
      <c r="ICI430" s="505"/>
      <c r="ICJ430" s="505"/>
      <c r="ICK430" s="511"/>
      <c r="ICL430" s="512"/>
      <c r="ICM430" s="512"/>
      <c r="ICN430" s="505"/>
      <c r="ICO430" s="505"/>
      <c r="ICP430" s="505"/>
      <c r="ICQ430" s="511"/>
      <c r="ICR430" s="512"/>
      <c r="ICS430" s="512"/>
      <c r="ICT430" s="505"/>
      <c r="ICU430" s="505"/>
      <c r="ICV430" s="505"/>
      <c r="ICW430" s="511"/>
      <c r="ICX430" s="512"/>
      <c r="ICY430" s="512"/>
      <c r="ICZ430" s="505"/>
      <c r="IDA430" s="505"/>
      <c r="IDB430" s="505"/>
      <c r="IDC430" s="511"/>
      <c r="IDD430" s="512"/>
      <c r="IDE430" s="512"/>
      <c r="IDF430" s="505"/>
      <c r="IDG430" s="505"/>
      <c r="IDH430" s="505"/>
      <c r="IDI430" s="511"/>
      <c r="IDJ430" s="512"/>
      <c r="IDK430" s="512"/>
      <c r="IDL430" s="505"/>
      <c r="IDM430" s="505"/>
      <c r="IDN430" s="505"/>
      <c r="IDO430" s="511"/>
      <c r="IDP430" s="512"/>
      <c r="IDQ430" s="512"/>
      <c r="IDR430" s="505"/>
      <c r="IDS430" s="505"/>
      <c r="IDT430" s="505"/>
      <c r="IDU430" s="511"/>
      <c r="IDV430" s="512"/>
      <c r="IDW430" s="512"/>
      <c r="IDX430" s="505"/>
      <c r="IDY430" s="505"/>
      <c r="IDZ430" s="505"/>
      <c r="IEA430" s="511"/>
      <c r="IEB430" s="512"/>
      <c r="IEC430" s="512"/>
      <c r="IED430" s="505"/>
      <c r="IEE430" s="505"/>
      <c r="IEF430" s="505"/>
      <c r="IEG430" s="511"/>
      <c r="IEH430" s="512"/>
      <c r="IEI430" s="512"/>
      <c r="IEJ430" s="505"/>
      <c r="IEK430" s="505"/>
      <c r="IEL430" s="505"/>
      <c r="IEM430" s="511"/>
      <c r="IEN430" s="512"/>
      <c r="IEO430" s="512"/>
      <c r="IEP430" s="505"/>
      <c r="IEQ430" s="505"/>
      <c r="IER430" s="505"/>
      <c r="IES430" s="511"/>
      <c r="IET430" s="512"/>
      <c r="IEU430" s="512"/>
      <c r="IEV430" s="505"/>
      <c r="IEW430" s="505"/>
      <c r="IEX430" s="505"/>
      <c r="IEY430" s="511"/>
      <c r="IEZ430" s="512"/>
      <c r="IFA430" s="512"/>
      <c r="IFB430" s="505"/>
      <c r="IFC430" s="505"/>
      <c r="IFD430" s="505"/>
      <c r="IFE430" s="511"/>
      <c r="IFF430" s="512"/>
      <c r="IFG430" s="512"/>
      <c r="IFH430" s="505"/>
      <c r="IFI430" s="505"/>
      <c r="IFJ430" s="505"/>
      <c r="IFK430" s="511"/>
      <c r="IFL430" s="512"/>
      <c r="IFM430" s="512"/>
      <c r="IFN430" s="505"/>
      <c r="IFO430" s="505"/>
      <c r="IFP430" s="505"/>
      <c r="IFQ430" s="511"/>
      <c r="IFR430" s="512"/>
      <c r="IFS430" s="512"/>
      <c r="IFT430" s="505"/>
      <c r="IFU430" s="505"/>
      <c r="IFV430" s="505"/>
      <c r="IFW430" s="511"/>
      <c r="IFX430" s="512"/>
      <c r="IFY430" s="512"/>
      <c r="IFZ430" s="505"/>
      <c r="IGA430" s="505"/>
      <c r="IGB430" s="505"/>
      <c r="IGC430" s="511"/>
      <c r="IGD430" s="512"/>
      <c r="IGE430" s="512"/>
      <c r="IGF430" s="505"/>
      <c r="IGG430" s="505"/>
      <c r="IGH430" s="505"/>
      <c r="IGI430" s="511"/>
      <c r="IGJ430" s="512"/>
      <c r="IGK430" s="512"/>
      <c r="IGL430" s="505"/>
      <c r="IGM430" s="505"/>
      <c r="IGN430" s="505"/>
      <c r="IGO430" s="511"/>
      <c r="IGP430" s="512"/>
      <c r="IGQ430" s="512"/>
      <c r="IGR430" s="505"/>
      <c r="IGS430" s="505"/>
      <c r="IGT430" s="505"/>
      <c r="IGU430" s="511"/>
      <c r="IGV430" s="512"/>
      <c r="IGW430" s="512"/>
      <c r="IGX430" s="505"/>
      <c r="IGY430" s="505"/>
      <c r="IGZ430" s="505"/>
      <c r="IHA430" s="511"/>
      <c r="IHB430" s="512"/>
      <c r="IHC430" s="512"/>
      <c r="IHD430" s="505"/>
      <c r="IHE430" s="505"/>
      <c r="IHF430" s="505"/>
      <c r="IHG430" s="511"/>
      <c r="IHH430" s="512"/>
      <c r="IHI430" s="512"/>
      <c r="IHJ430" s="505"/>
      <c r="IHK430" s="505"/>
      <c r="IHL430" s="505"/>
      <c r="IHM430" s="511"/>
      <c r="IHN430" s="512"/>
      <c r="IHO430" s="512"/>
      <c r="IHP430" s="505"/>
      <c r="IHQ430" s="505"/>
      <c r="IHR430" s="505"/>
      <c r="IHS430" s="511"/>
      <c r="IHT430" s="512"/>
      <c r="IHU430" s="512"/>
      <c r="IHV430" s="505"/>
      <c r="IHW430" s="505"/>
      <c r="IHX430" s="505"/>
      <c r="IHY430" s="511"/>
      <c r="IHZ430" s="512"/>
      <c r="IIA430" s="512"/>
      <c r="IIB430" s="505"/>
      <c r="IIC430" s="505"/>
      <c r="IID430" s="505"/>
      <c r="IIE430" s="511"/>
      <c r="IIF430" s="512"/>
      <c r="IIG430" s="512"/>
      <c r="IIH430" s="505"/>
      <c r="III430" s="505"/>
      <c r="IIJ430" s="505"/>
      <c r="IIK430" s="511"/>
      <c r="IIL430" s="512"/>
      <c r="IIM430" s="512"/>
      <c r="IIN430" s="505"/>
      <c r="IIO430" s="505"/>
      <c r="IIP430" s="505"/>
      <c r="IIQ430" s="511"/>
      <c r="IIR430" s="512"/>
      <c r="IIS430" s="512"/>
      <c r="IIT430" s="505"/>
      <c r="IIU430" s="505"/>
      <c r="IIV430" s="505"/>
      <c r="IIW430" s="511"/>
      <c r="IIX430" s="512"/>
      <c r="IIY430" s="512"/>
      <c r="IIZ430" s="505"/>
      <c r="IJA430" s="505"/>
      <c r="IJB430" s="505"/>
      <c r="IJC430" s="511"/>
      <c r="IJD430" s="512"/>
      <c r="IJE430" s="512"/>
      <c r="IJF430" s="505"/>
      <c r="IJG430" s="505"/>
      <c r="IJH430" s="505"/>
      <c r="IJI430" s="511"/>
      <c r="IJJ430" s="512"/>
      <c r="IJK430" s="512"/>
      <c r="IJL430" s="505"/>
      <c r="IJM430" s="505"/>
      <c r="IJN430" s="505"/>
      <c r="IJO430" s="511"/>
      <c r="IJP430" s="512"/>
      <c r="IJQ430" s="512"/>
      <c r="IJR430" s="505"/>
      <c r="IJS430" s="505"/>
      <c r="IJT430" s="505"/>
      <c r="IJU430" s="511"/>
      <c r="IJV430" s="512"/>
      <c r="IJW430" s="512"/>
      <c r="IJX430" s="505"/>
      <c r="IJY430" s="505"/>
      <c r="IJZ430" s="505"/>
      <c r="IKA430" s="511"/>
      <c r="IKB430" s="512"/>
      <c r="IKC430" s="512"/>
      <c r="IKD430" s="505"/>
      <c r="IKE430" s="505"/>
      <c r="IKF430" s="505"/>
      <c r="IKG430" s="511"/>
      <c r="IKH430" s="512"/>
      <c r="IKI430" s="512"/>
      <c r="IKJ430" s="505"/>
      <c r="IKK430" s="505"/>
      <c r="IKL430" s="505"/>
      <c r="IKM430" s="511"/>
      <c r="IKN430" s="512"/>
      <c r="IKO430" s="512"/>
      <c r="IKP430" s="505"/>
      <c r="IKQ430" s="505"/>
      <c r="IKR430" s="505"/>
      <c r="IKS430" s="511"/>
      <c r="IKT430" s="512"/>
      <c r="IKU430" s="512"/>
      <c r="IKV430" s="505"/>
      <c r="IKW430" s="505"/>
      <c r="IKX430" s="505"/>
      <c r="IKY430" s="511"/>
      <c r="IKZ430" s="512"/>
      <c r="ILA430" s="512"/>
      <c r="ILB430" s="505"/>
      <c r="ILC430" s="505"/>
      <c r="ILD430" s="505"/>
      <c r="ILE430" s="511"/>
      <c r="ILF430" s="512"/>
      <c r="ILG430" s="512"/>
      <c r="ILH430" s="505"/>
      <c r="ILI430" s="505"/>
      <c r="ILJ430" s="505"/>
      <c r="ILK430" s="511"/>
      <c r="ILL430" s="512"/>
      <c r="ILM430" s="512"/>
      <c r="ILN430" s="505"/>
      <c r="ILO430" s="505"/>
      <c r="ILP430" s="505"/>
      <c r="ILQ430" s="511"/>
      <c r="ILR430" s="512"/>
      <c r="ILS430" s="512"/>
      <c r="ILT430" s="505"/>
      <c r="ILU430" s="505"/>
      <c r="ILV430" s="505"/>
      <c r="ILW430" s="511"/>
      <c r="ILX430" s="512"/>
      <c r="ILY430" s="512"/>
      <c r="ILZ430" s="505"/>
      <c r="IMA430" s="505"/>
      <c r="IMB430" s="505"/>
      <c r="IMC430" s="511"/>
      <c r="IMD430" s="512"/>
      <c r="IME430" s="512"/>
      <c r="IMF430" s="505"/>
      <c r="IMG430" s="505"/>
      <c r="IMH430" s="505"/>
      <c r="IMI430" s="511"/>
      <c r="IMJ430" s="512"/>
      <c r="IMK430" s="512"/>
      <c r="IML430" s="505"/>
      <c r="IMM430" s="505"/>
      <c r="IMN430" s="505"/>
      <c r="IMO430" s="511"/>
      <c r="IMP430" s="512"/>
      <c r="IMQ430" s="512"/>
      <c r="IMR430" s="505"/>
      <c r="IMS430" s="505"/>
      <c r="IMT430" s="505"/>
      <c r="IMU430" s="511"/>
      <c r="IMV430" s="512"/>
      <c r="IMW430" s="512"/>
      <c r="IMX430" s="505"/>
      <c r="IMY430" s="505"/>
      <c r="IMZ430" s="505"/>
      <c r="INA430" s="511"/>
      <c r="INB430" s="512"/>
      <c r="INC430" s="512"/>
      <c r="IND430" s="505"/>
      <c r="INE430" s="505"/>
      <c r="INF430" s="505"/>
      <c r="ING430" s="511"/>
      <c r="INH430" s="512"/>
      <c r="INI430" s="512"/>
      <c r="INJ430" s="505"/>
      <c r="INK430" s="505"/>
      <c r="INL430" s="505"/>
      <c r="INM430" s="511"/>
      <c r="INN430" s="512"/>
      <c r="INO430" s="512"/>
      <c r="INP430" s="505"/>
      <c r="INQ430" s="505"/>
      <c r="INR430" s="505"/>
      <c r="INS430" s="511"/>
      <c r="INT430" s="512"/>
      <c r="INU430" s="512"/>
      <c r="INV430" s="505"/>
      <c r="INW430" s="505"/>
      <c r="INX430" s="505"/>
      <c r="INY430" s="511"/>
      <c r="INZ430" s="512"/>
      <c r="IOA430" s="512"/>
      <c r="IOB430" s="505"/>
      <c r="IOC430" s="505"/>
      <c r="IOD430" s="505"/>
      <c r="IOE430" s="511"/>
      <c r="IOF430" s="512"/>
      <c r="IOG430" s="512"/>
      <c r="IOH430" s="505"/>
      <c r="IOI430" s="505"/>
      <c r="IOJ430" s="505"/>
      <c r="IOK430" s="511"/>
      <c r="IOL430" s="512"/>
      <c r="IOM430" s="512"/>
      <c r="ION430" s="505"/>
      <c r="IOO430" s="505"/>
      <c r="IOP430" s="505"/>
      <c r="IOQ430" s="511"/>
      <c r="IOR430" s="512"/>
      <c r="IOS430" s="512"/>
      <c r="IOT430" s="505"/>
      <c r="IOU430" s="505"/>
      <c r="IOV430" s="505"/>
      <c r="IOW430" s="511"/>
      <c r="IOX430" s="512"/>
      <c r="IOY430" s="512"/>
      <c r="IOZ430" s="505"/>
      <c r="IPA430" s="505"/>
      <c r="IPB430" s="505"/>
      <c r="IPC430" s="511"/>
      <c r="IPD430" s="512"/>
      <c r="IPE430" s="512"/>
      <c r="IPF430" s="505"/>
      <c r="IPG430" s="505"/>
      <c r="IPH430" s="505"/>
      <c r="IPI430" s="511"/>
      <c r="IPJ430" s="512"/>
      <c r="IPK430" s="512"/>
      <c r="IPL430" s="505"/>
      <c r="IPM430" s="505"/>
      <c r="IPN430" s="505"/>
      <c r="IPO430" s="511"/>
      <c r="IPP430" s="512"/>
      <c r="IPQ430" s="512"/>
      <c r="IPR430" s="505"/>
      <c r="IPS430" s="505"/>
      <c r="IPT430" s="505"/>
      <c r="IPU430" s="511"/>
      <c r="IPV430" s="512"/>
      <c r="IPW430" s="512"/>
      <c r="IPX430" s="505"/>
      <c r="IPY430" s="505"/>
      <c r="IPZ430" s="505"/>
      <c r="IQA430" s="511"/>
      <c r="IQB430" s="512"/>
      <c r="IQC430" s="512"/>
      <c r="IQD430" s="505"/>
      <c r="IQE430" s="505"/>
      <c r="IQF430" s="505"/>
      <c r="IQG430" s="511"/>
      <c r="IQH430" s="512"/>
      <c r="IQI430" s="512"/>
      <c r="IQJ430" s="505"/>
      <c r="IQK430" s="505"/>
      <c r="IQL430" s="505"/>
      <c r="IQM430" s="511"/>
      <c r="IQN430" s="512"/>
      <c r="IQO430" s="512"/>
      <c r="IQP430" s="505"/>
      <c r="IQQ430" s="505"/>
      <c r="IQR430" s="505"/>
      <c r="IQS430" s="511"/>
      <c r="IQT430" s="512"/>
      <c r="IQU430" s="512"/>
      <c r="IQV430" s="505"/>
      <c r="IQW430" s="505"/>
      <c r="IQX430" s="505"/>
      <c r="IQY430" s="511"/>
      <c r="IQZ430" s="512"/>
      <c r="IRA430" s="512"/>
      <c r="IRB430" s="505"/>
      <c r="IRC430" s="505"/>
      <c r="IRD430" s="505"/>
      <c r="IRE430" s="511"/>
      <c r="IRF430" s="512"/>
      <c r="IRG430" s="512"/>
      <c r="IRH430" s="505"/>
      <c r="IRI430" s="505"/>
      <c r="IRJ430" s="505"/>
      <c r="IRK430" s="511"/>
      <c r="IRL430" s="512"/>
      <c r="IRM430" s="512"/>
      <c r="IRN430" s="505"/>
      <c r="IRO430" s="505"/>
      <c r="IRP430" s="505"/>
      <c r="IRQ430" s="511"/>
      <c r="IRR430" s="512"/>
      <c r="IRS430" s="512"/>
      <c r="IRT430" s="505"/>
      <c r="IRU430" s="505"/>
      <c r="IRV430" s="505"/>
      <c r="IRW430" s="511"/>
      <c r="IRX430" s="512"/>
      <c r="IRY430" s="512"/>
      <c r="IRZ430" s="505"/>
      <c r="ISA430" s="505"/>
      <c r="ISB430" s="505"/>
      <c r="ISC430" s="511"/>
      <c r="ISD430" s="512"/>
      <c r="ISE430" s="512"/>
      <c r="ISF430" s="505"/>
      <c r="ISG430" s="505"/>
      <c r="ISH430" s="505"/>
      <c r="ISI430" s="511"/>
      <c r="ISJ430" s="512"/>
      <c r="ISK430" s="512"/>
      <c r="ISL430" s="505"/>
      <c r="ISM430" s="505"/>
      <c r="ISN430" s="505"/>
      <c r="ISO430" s="511"/>
      <c r="ISP430" s="512"/>
      <c r="ISQ430" s="512"/>
      <c r="ISR430" s="505"/>
      <c r="ISS430" s="505"/>
      <c r="IST430" s="505"/>
      <c r="ISU430" s="511"/>
      <c r="ISV430" s="512"/>
      <c r="ISW430" s="512"/>
      <c r="ISX430" s="505"/>
      <c r="ISY430" s="505"/>
      <c r="ISZ430" s="505"/>
      <c r="ITA430" s="511"/>
      <c r="ITB430" s="512"/>
      <c r="ITC430" s="512"/>
      <c r="ITD430" s="505"/>
      <c r="ITE430" s="505"/>
      <c r="ITF430" s="505"/>
      <c r="ITG430" s="511"/>
      <c r="ITH430" s="512"/>
      <c r="ITI430" s="512"/>
      <c r="ITJ430" s="505"/>
      <c r="ITK430" s="505"/>
      <c r="ITL430" s="505"/>
      <c r="ITM430" s="511"/>
      <c r="ITN430" s="512"/>
      <c r="ITO430" s="512"/>
      <c r="ITP430" s="505"/>
      <c r="ITQ430" s="505"/>
      <c r="ITR430" s="505"/>
      <c r="ITS430" s="511"/>
      <c r="ITT430" s="512"/>
      <c r="ITU430" s="512"/>
      <c r="ITV430" s="505"/>
      <c r="ITW430" s="505"/>
      <c r="ITX430" s="505"/>
      <c r="ITY430" s="511"/>
      <c r="ITZ430" s="512"/>
      <c r="IUA430" s="512"/>
      <c r="IUB430" s="505"/>
      <c r="IUC430" s="505"/>
      <c r="IUD430" s="505"/>
      <c r="IUE430" s="511"/>
      <c r="IUF430" s="512"/>
      <c r="IUG430" s="512"/>
      <c r="IUH430" s="505"/>
      <c r="IUI430" s="505"/>
      <c r="IUJ430" s="505"/>
      <c r="IUK430" s="511"/>
      <c r="IUL430" s="512"/>
      <c r="IUM430" s="512"/>
      <c r="IUN430" s="505"/>
      <c r="IUO430" s="505"/>
      <c r="IUP430" s="505"/>
      <c r="IUQ430" s="511"/>
      <c r="IUR430" s="512"/>
      <c r="IUS430" s="512"/>
      <c r="IUT430" s="505"/>
      <c r="IUU430" s="505"/>
      <c r="IUV430" s="505"/>
      <c r="IUW430" s="511"/>
      <c r="IUX430" s="512"/>
      <c r="IUY430" s="512"/>
      <c r="IUZ430" s="505"/>
      <c r="IVA430" s="505"/>
      <c r="IVB430" s="505"/>
      <c r="IVC430" s="511"/>
      <c r="IVD430" s="512"/>
      <c r="IVE430" s="512"/>
      <c r="IVF430" s="505"/>
      <c r="IVG430" s="505"/>
      <c r="IVH430" s="505"/>
      <c r="IVI430" s="511"/>
      <c r="IVJ430" s="512"/>
      <c r="IVK430" s="512"/>
      <c r="IVL430" s="505"/>
      <c r="IVM430" s="505"/>
      <c r="IVN430" s="505"/>
      <c r="IVO430" s="511"/>
      <c r="IVP430" s="512"/>
      <c r="IVQ430" s="512"/>
      <c r="IVR430" s="505"/>
      <c r="IVS430" s="505"/>
      <c r="IVT430" s="505"/>
      <c r="IVU430" s="511"/>
      <c r="IVV430" s="512"/>
      <c r="IVW430" s="512"/>
      <c r="IVX430" s="505"/>
      <c r="IVY430" s="505"/>
      <c r="IVZ430" s="505"/>
      <c r="IWA430" s="511"/>
      <c r="IWB430" s="512"/>
      <c r="IWC430" s="512"/>
      <c r="IWD430" s="505"/>
      <c r="IWE430" s="505"/>
      <c r="IWF430" s="505"/>
      <c r="IWG430" s="511"/>
      <c r="IWH430" s="512"/>
      <c r="IWI430" s="512"/>
      <c r="IWJ430" s="505"/>
      <c r="IWK430" s="505"/>
      <c r="IWL430" s="505"/>
      <c r="IWM430" s="511"/>
      <c r="IWN430" s="512"/>
      <c r="IWO430" s="512"/>
      <c r="IWP430" s="505"/>
      <c r="IWQ430" s="505"/>
      <c r="IWR430" s="505"/>
      <c r="IWS430" s="511"/>
      <c r="IWT430" s="512"/>
      <c r="IWU430" s="512"/>
      <c r="IWV430" s="505"/>
      <c r="IWW430" s="505"/>
      <c r="IWX430" s="505"/>
      <c r="IWY430" s="511"/>
      <c r="IWZ430" s="512"/>
      <c r="IXA430" s="512"/>
      <c r="IXB430" s="505"/>
      <c r="IXC430" s="505"/>
      <c r="IXD430" s="505"/>
      <c r="IXE430" s="511"/>
      <c r="IXF430" s="512"/>
      <c r="IXG430" s="512"/>
      <c r="IXH430" s="505"/>
      <c r="IXI430" s="505"/>
      <c r="IXJ430" s="505"/>
      <c r="IXK430" s="511"/>
      <c r="IXL430" s="512"/>
      <c r="IXM430" s="512"/>
      <c r="IXN430" s="505"/>
      <c r="IXO430" s="505"/>
      <c r="IXP430" s="505"/>
      <c r="IXQ430" s="511"/>
      <c r="IXR430" s="512"/>
      <c r="IXS430" s="512"/>
      <c r="IXT430" s="505"/>
      <c r="IXU430" s="505"/>
      <c r="IXV430" s="505"/>
      <c r="IXW430" s="511"/>
      <c r="IXX430" s="512"/>
      <c r="IXY430" s="512"/>
      <c r="IXZ430" s="505"/>
      <c r="IYA430" s="505"/>
      <c r="IYB430" s="505"/>
      <c r="IYC430" s="511"/>
      <c r="IYD430" s="512"/>
      <c r="IYE430" s="512"/>
      <c r="IYF430" s="505"/>
      <c r="IYG430" s="505"/>
      <c r="IYH430" s="505"/>
      <c r="IYI430" s="511"/>
      <c r="IYJ430" s="512"/>
      <c r="IYK430" s="512"/>
      <c r="IYL430" s="505"/>
      <c r="IYM430" s="505"/>
      <c r="IYN430" s="505"/>
      <c r="IYO430" s="511"/>
      <c r="IYP430" s="512"/>
      <c r="IYQ430" s="512"/>
      <c r="IYR430" s="505"/>
      <c r="IYS430" s="505"/>
      <c r="IYT430" s="505"/>
      <c r="IYU430" s="511"/>
      <c r="IYV430" s="512"/>
      <c r="IYW430" s="512"/>
      <c r="IYX430" s="505"/>
      <c r="IYY430" s="505"/>
      <c r="IYZ430" s="505"/>
      <c r="IZA430" s="511"/>
      <c r="IZB430" s="512"/>
      <c r="IZC430" s="512"/>
      <c r="IZD430" s="505"/>
      <c r="IZE430" s="505"/>
      <c r="IZF430" s="505"/>
      <c r="IZG430" s="511"/>
      <c r="IZH430" s="512"/>
      <c r="IZI430" s="512"/>
      <c r="IZJ430" s="505"/>
      <c r="IZK430" s="505"/>
      <c r="IZL430" s="505"/>
      <c r="IZM430" s="511"/>
      <c r="IZN430" s="512"/>
      <c r="IZO430" s="512"/>
      <c r="IZP430" s="505"/>
      <c r="IZQ430" s="505"/>
      <c r="IZR430" s="505"/>
      <c r="IZS430" s="511"/>
      <c r="IZT430" s="512"/>
      <c r="IZU430" s="512"/>
      <c r="IZV430" s="505"/>
      <c r="IZW430" s="505"/>
      <c r="IZX430" s="505"/>
      <c r="IZY430" s="511"/>
      <c r="IZZ430" s="512"/>
      <c r="JAA430" s="512"/>
      <c r="JAB430" s="505"/>
      <c r="JAC430" s="505"/>
      <c r="JAD430" s="505"/>
      <c r="JAE430" s="511"/>
      <c r="JAF430" s="512"/>
      <c r="JAG430" s="512"/>
      <c r="JAH430" s="505"/>
      <c r="JAI430" s="505"/>
      <c r="JAJ430" s="505"/>
      <c r="JAK430" s="511"/>
      <c r="JAL430" s="512"/>
      <c r="JAM430" s="512"/>
      <c r="JAN430" s="505"/>
      <c r="JAO430" s="505"/>
      <c r="JAP430" s="505"/>
      <c r="JAQ430" s="511"/>
      <c r="JAR430" s="512"/>
      <c r="JAS430" s="512"/>
      <c r="JAT430" s="505"/>
      <c r="JAU430" s="505"/>
      <c r="JAV430" s="505"/>
      <c r="JAW430" s="511"/>
      <c r="JAX430" s="512"/>
      <c r="JAY430" s="512"/>
      <c r="JAZ430" s="505"/>
      <c r="JBA430" s="505"/>
      <c r="JBB430" s="505"/>
      <c r="JBC430" s="511"/>
      <c r="JBD430" s="512"/>
      <c r="JBE430" s="512"/>
      <c r="JBF430" s="505"/>
      <c r="JBG430" s="505"/>
      <c r="JBH430" s="505"/>
      <c r="JBI430" s="511"/>
      <c r="JBJ430" s="512"/>
      <c r="JBK430" s="512"/>
      <c r="JBL430" s="505"/>
      <c r="JBM430" s="505"/>
      <c r="JBN430" s="505"/>
      <c r="JBO430" s="511"/>
      <c r="JBP430" s="512"/>
      <c r="JBQ430" s="512"/>
      <c r="JBR430" s="505"/>
      <c r="JBS430" s="505"/>
      <c r="JBT430" s="505"/>
      <c r="JBU430" s="511"/>
      <c r="JBV430" s="512"/>
      <c r="JBW430" s="512"/>
      <c r="JBX430" s="505"/>
      <c r="JBY430" s="505"/>
      <c r="JBZ430" s="505"/>
      <c r="JCA430" s="511"/>
      <c r="JCB430" s="512"/>
      <c r="JCC430" s="512"/>
      <c r="JCD430" s="505"/>
      <c r="JCE430" s="505"/>
      <c r="JCF430" s="505"/>
      <c r="JCG430" s="511"/>
      <c r="JCH430" s="512"/>
      <c r="JCI430" s="512"/>
      <c r="JCJ430" s="505"/>
      <c r="JCK430" s="505"/>
      <c r="JCL430" s="505"/>
      <c r="JCM430" s="511"/>
      <c r="JCN430" s="512"/>
      <c r="JCO430" s="512"/>
      <c r="JCP430" s="505"/>
      <c r="JCQ430" s="505"/>
      <c r="JCR430" s="505"/>
      <c r="JCS430" s="511"/>
      <c r="JCT430" s="512"/>
      <c r="JCU430" s="512"/>
      <c r="JCV430" s="505"/>
      <c r="JCW430" s="505"/>
      <c r="JCX430" s="505"/>
      <c r="JCY430" s="511"/>
      <c r="JCZ430" s="512"/>
      <c r="JDA430" s="512"/>
      <c r="JDB430" s="505"/>
      <c r="JDC430" s="505"/>
      <c r="JDD430" s="505"/>
      <c r="JDE430" s="511"/>
      <c r="JDF430" s="512"/>
      <c r="JDG430" s="512"/>
      <c r="JDH430" s="505"/>
      <c r="JDI430" s="505"/>
      <c r="JDJ430" s="505"/>
      <c r="JDK430" s="511"/>
      <c r="JDL430" s="512"/>
      <c r="JDM430" s="512"/>
      <c r="JDN430" s="505"/>
      <c r="JDO430" s="505"/>
      <c r="JDP430" s="505"/>
      <c r="JDQ430" s="511"/>
      <c r="JDR430" s="512"/>
      <c r="JDS430" s="512"/>
      <c r="JDT430" s="505"/>
      <c r="JDU430" s="505"/>
      <c r="JDV430" s="505"/>
      <c r="JDW430" s="511"/>
      <c r="JDX430" s="512"/>
      <c r="JDY430" s="512"/>
      <c r="JDZ430" s="505"/>
      <c r="JEA430" s="505"/>
      <c r="JEB430" s="505"/>
      <c r="JEC430" s="511"/>
      <c r="JED430" s="512"/>
      <c r="JEE430" s="512"/>
      <c r="JEF430" s="505"/>
      <c r="JEG430" s="505"/>
      <c r="JEH430" s="505"/>
      <c r="JEI430" s="511"/>
      <c r="JEJ430" s="512"/>
      <c r="JEK430" s="512"/>
      <c r="JEL430" s="505"/>
      <c r="JEM430" s="505"/>
      <c r="JEN430" s="505"/>
      <c r="JEO430" s="511"/>
      <c r="JEP430" s="512"/>
      <c r="JEQ430" s="512"/>
      <c r="JER430" s="505"/>
      <c r="JES430" s="505"/>
      <c r="JET430" s="505"/>
      <c r="JEU430" s="511"/>
      <c r="JEV430" s="512"/>
      <c r="JEW430" s="512"/>
      <c r="JEX430" s="505"/>
      <c r="JEY430" s="505"/>
      <c r="JEZ430" s="505"/>
      <c r="JFA430" s="511"/>
      <c r="JFB430" s="512"/>
      <c r="JFC430" s="512"/>
      <c r="JFD430" s="505"/>
      <c r="JFE430" s="505"/>
      <c r="JFF430" s="505"/>
      <c r="JFG430" s="511"/>
      <c r="JFH430" s="512"/>
      <c r="JFI430" s="512"/>
      <c r="JFJ430" s="505"/>
      <c r="JFK430" s="505"/>
      <c r="JFL430" s="505"/>
      <c r="JFM430" s="511"/>
      <c r="JFN430" s="512"/>
      <c r="JFO430" s="512"/>
      <c r="JFP430" s="505"/>
      <c r="JFQ430" s="505"/>
      <c r="JFR430" s="505"/>
      <c r="JFS430" s="511"/>
      <c r="JFT430" s="512"/>
      <c r="JFU430" s="512"/>
      <c r="JFV430" s="505"/>
      <c r="JFW430" s="505"/>
      <c r="JFX430" s="505"/>
      <c r="JFY430" s="511"/>
      <c r="JFZ430" s="512"/>
      <c r="JGA430" s="512"/>
      <c r="JGB430" s="505"/>
      <c r="JGC430" s="505"/>
      <c r="JGD430" s="505"/>
      <c r="JGE430" s="511"/>
      <c r="JGF430" s="512"/>
      <c r="JGG430" s="512"/>
      <c r="JGH430" s="505"/>
      <c r="JGI430" s="505"/>
      <c r="JGJ430" s="505"/>
      <c r="JGK430" s="511"/>
      <c r="JGL430" s="512"/>
      <c r="JGM430" s="512"/>
      <c r="JGN430" s="505"/>
      <c r="JGO430" s="505"/>
      <c r="JGP430" s="505"/>
      <c r="JGQ430" s="511"/>
      <c r="JGR430" s="512"/>
      <c r="JGS430" s="512"/>
      <c r="JGT430" s="505"/>
      <c r="JGU430" s="505"/>
      <c r="JGV430" s="505"/>
      <c r="JGW430" s="511"/>
      <c r="JGX430" s="512"/>
      <c r="JGY430" s="512"/>
      <c r="JGZ430" s="505"/>
      <c r="JHA430" s="505"/>
      <c r="JHB430" s="505"/>
      <c r="JHC430" s="511"/>
      <c r="JHD430" s="512"/>
      <c r="JHE430" s="512"/>
      <c r="JHF430" s="505"/>
      <c r="JHG430" s="505"/>
      <c r="JHH430" s="505"/>
      <c r="JHI430" s="511"/>
      <c r="JHJ430" s="512"/>
      <c r="JHK430" s="512"/>
      <c r="JHL430" s="505"/>
      <c r="JHM430" s="505"/>
      <c r="JHN430" s="505"/>
      <c r="JHO430" s="511"/>
      <c r="JHP430" s="512"/>
      <c r="JHQ430" s="512"/>
      <c r="JHR430" s="505"/>
      <c r="JHS430" s="505"/>
      <c r="JHT430" s="505"/>
      <c r="JHU430" s="511"/>
      <c r="JHV430" s="512"/>
      <c r="JHW430" s="512"/>
      <c r="JHX430" s="505"/>
      <c r="JHY430" s="505"/>
      <c r="JHZ430" s="505"/>
      <c r="JIA430" s="511"/>
      <c r="JIB430" s="512"/>
      <c r="JIC430" s="512"/>
      <c r="JID430" s="505"/>
      <c r="JIE430" s="505"/>
      <c r="JIF430" s="505"/>
      <c r="JIG430" s="511"/>
      <c r="JIH430" s="512"/>
      <c r="JII430" s="512"/>
      <c r="JIJ430" s="505"/>
      <c r="JIK430" s="505"/>
      <c r="JIL430" s="505"/>
      <c r="JIM430" s="511"/>
      <c r="JIN430" s="512"/>
      <c r="JIO430" s="512"/>
      <c r="JIP430" s="505"/>
      <c r="JIQ430" s="505"/>
      <c r="JIR430" s="505"/>
      <c r="JIS430" s="511"/>
      <c r="JIT430" s="512"/>
      <c r="JIU430" s="512"/>
      <c r="JIV430" s="505"/>
      <c r="JIW430" s="505"/>
      <c r="JIX430" s="505"/>
      <c r="JIY430" s="511"/>
      <c r="JIZ430" s="512"/>
      <c r="JJA430" s="512"/>
      <c r="JJB430" s="505"/>
      <c r="JJC430" s="505"/>
      <c r="JJD430" s="505"/>
      <c r="JJE430" s="511"/>
      <c r="JJF430" s="512"/>
      <c r="JJG430" s="512"/>
      <c r="JJH430" s="505"/>
      <c r="JJI430" s="505"/>
      <c r="JJJ430" s="505"/>
      <c r="JJK430" s="511"/>
      <c r="JJL430" s="512"/>
      <c r="JJM430" s="512"/>
      <c r="JJN430" s="505"/>
      <c r="JJO430" s="505"/>
      <c r="JJP430" s="505"/>
      <c r="JJQ430" s="511"/>
      <c r="JJR430" s="512"/>
      <c r="JJS430" s="512"/>
      <c r="JJT430" s="505"/>
      <c r="JJU430" s="505"/>
      <c r="JJV430" s="505"/>
      <c r="JJW430" s="511"/>
      <c r="JJX430" s="512"/>
      <c r="JJY430" s="512"/>
      <c r="JJZ430" s="505"/>
      <c r="JKA430" s="505"/>
      <c r="JKB430" s="505"/>
      <c r="JKC430" s="511"/>
      <c r="JKD430" s="512"/>
      <c r="JKE430" s="512"/>
      <c r="JKF430" s="505"/>
      <c r="JKG430" s="505"/>
      <c r="JKH430" s="505"/>
      <c r="JKI430" s="511"/>
      <c r="JKJ430" s="512"/>
      <c r="JKK430" s="512"/>
      <c r="JKL430" s="505"/>
      <c r="JKM430" s="505"/>
      <c r="JKN430" s="505"/>
      <c r="JKO430" s="511"/>
      <c r="JKP430" s="512"/>
      <c r="JKQ430" s="512"/>
      <c r="JKR430" s="505"/>
      <c r="JKS430" s="505"/>
      <c r="JKT430" s="505"/>
      <c r="JKU430" s="511"/>
      <c r="JKV430" s="512"/>
      <c r="JKW430" s="512"/>
      <c r="JKX430" s="505"/>
      <c r="JKY430" s="505"/>
      <c r="JKZ430" s="505"/>
      <c r="JLA430" s="511"/>
      <c r="JLB430" s="512"/>
      <c r="JLC430" s="512"/>
      <c r="JLD430" s="505"/>
      <c r="JLE430" s="505"/>
      <c r="JLF430" s="505"/>
      <c r="JLG430" s="511"/>
      <c r="JLH430" s="512"/>
      <c r="JLI430" s="512"/>
      <c r="JLJ430" s="505"/>
      <c r="JLK430" s="505"/>
      <c r="JLL430" s="505"/>
      <c r="JLM430" s="511"/>
      <c r="JLN430" s="512"/>
      <c r="JLO430" s="512"/>
      <c r="JLP430" s="505"/>
      <c r="JLQ430" s="505"/>
      <c r="JLR430" s="505"/>
      <c r="JLS430" s="511"/>
      <c r="JLT430" s="512"/>
      <c r="JLU430" s="512"/>
      <c r="JLV430" s="505"/>
      <c r="JLW430" s="505"/>
      <c r="JLX430" s="505"/>
      <c r="JLY430" s="511"/>
      <c r="JLZ430" s="512"/>
      <c r="JMA430" s="512"/>
      <c r="JMB430" s="505"/>
      <c r="JMC430" s="505"/>
      <c r="JMD430" s="505"/>
      <c r="JME430" s="511"/>
      <c r="JMF430" s="512"/>
      <c r="JMG430" s="512"/>
      <c r="JMH430" s="505"/>
      <c r="JMI430" s="505"/>
      <c r="JMJ430" s="505"/>
      <c r="JMK430" s="511"/>
      <c r="JML430" s="512"/>
      <c r="JMM430" s="512"/>
      <c r="JMN430" s="505"/>
      <c r="JMO430" s="505"/>
      <c r="JMP430" s="505"/>
      <c r="JMQ430" s="511"/>
      <c r="JMR430" s="512"/>
      <c r="JMS430" s="512"/>
      <c r="JMT430" s="505"/>
      <c r="JMU430" s="505"/>
      <c r="JMV430" s="505"/>
      <c r="JMW430" s="511"/>
      <c r="JMX430" s="512"/>
      <c r="JMY430" s="512"/>
      <c r="JMZ430" s="505"/>
      <c r="JNA430" s="505"/>
      <c r="JNB430" s="505"/>
      <c r="JNC430" s="511"/>
      <c r="JND430" s="512"/>
      <c r="JNE430" s="512"/>
      <c r="JNF430" s="505"/>
      <c r="JNG430" s="505"/>
      <c r="JNH430" s="505"/>
      <c r="JNI430" s="511"/>
      <c r="JNJ430" s="512"/>
      <c r="JNK430" s="512"/>
      <c r="JNL430" s="505"/>
      <c r="JNM430" s="505"/>
      <c r="JNN430" s="505"/>
      <c r="JNO430" s="511"/>
      <c r="JNP430" s="512"/>
      <c r="JNQ430" s="512"/>
      <c r="JNR430" s="505"/>
      <c r="JNS430" s="505"/>
      <c r="JNT430" s="505"/>
      <c r="JNU430" s="511"/>
      <c r="JNV430" s="512"/>
      <c r="JNW430" s="512"/>
      <c r="JNX430" s="505"/>
      <c r="JNY430" s="505"/>
      <c r="JNZ430" s="505"/>
      <c r="JOA430" s="511"/>
      <c r="JOB430" s="512"/>
      <c r="JOC430" s="512"/>
      <c r="JOD430" s="505"/>
      <c r="JOE430" s="505"/>
      <c r="JOF430" s="505"/>
      <c r="JOG430" s="511"/>
      <c r="JOH430" s="512"/>
      <c r="JOI430" s="512"/>
      <c r="JOJ430" s="505"/>
      <c r="JOK430" s="505"/>
      <c r="JOL430" s="505"/>
      <c r="JOM430" s="511"/>
      <c r="JON430" s="512"/>
      <c r="JOO430" s="512"/>
      <c r="JOP430" s="505"/>
      <c r="JOQ430" s="505"/>
      <c r="JOR430" s="505"/>
      <c r="JOS430" s="511"/>
      <c r="JOT430" s="512"/>
      <c r="JOU430" s="512"/>
      <c r="JOV430" s="505"/>
      <c r="JOW430" s="505"/>
      <c r="JOX430" s="505"/>
      <c r="JOY430" s="511"/>
      <c r="JOZ430" s="512"/>
      <c r="JPA430" s="512"/>
      <c r="JPB430" s="505"/>
      <c r="JPC430" s="505"/>
      <c r="JPD430" s="505"/>
      <c r="JPE430" s="511"/>
      <c r="JPF430" s="512"/>
      <c r="JPG430" s="512"/>
      <c r="JPH430" s="505"/>
      <c r="JPI430" s="505"/>
      <c r="JPJ430" s="505"/>
      <c r="JPK430" s="511"/>
      <c r="JPL430" s="512"/>
      <c r="JPM430" s="512"/>
      <c r="JPN430" s="505"/>
      <c r="JPO430" s="505"/>
      <c r="JPP430" s="505"/>
      <c r="JPQ430" s="511"/>
      <c r="JPR430" s="512"/>
      <c r="JPS430" s="512"/>
      <c r="JPT430" s="505"/>
      <c r="JPU430" s="505"/>
      <c r="JPV430" s="505"/>
      <c r="JPW430" s="511"/>
      <c r="JPX430" s="512"/>
      <c r="JPY430" s="512"/>
      <c r="JPZ430" s="505"/>
      <c r="JQA430" s="505"/>
      <c r="JQB430" s="505"/>
      <c r="JQC430" s="511"/>
      <c r="JQD430" s="512"/>
      <c r="JQE430" s="512"/>
      <c r="JQF430" s="505"/>
      <c r="JQG430" s="505"/>
      <c r="JQH430" s="505"/>
      <c r="JQI430" s="511"/>
      <c r="JQJ430" s="512"/>
      <c r="JQK430" s="512"/>
      <c r="JQL430" s="505"/>
      <c r="JQM430" s="505"/>
      <c r="JQN430" s="505"/>
      <c r="JQO430" s="511"/>
      <c r="JQP430" s="512"/>
      <c r="JQQ430" s="512"/>
      <c r="JQR430" s="505"/>
      <c r="JQS430" s="505"/>
      <c r="JQT430" s="505"/>
      <c r="JQU430" s="511"/>
      <c r="JQV430" s="512"/>
      <c r="JQW430" s="512"/>
      <c r="JQX430" s="505"/>
      <c r="JQY430" s="505"/>
      <c r="JQZ430" s="505"/>
      <c r="JRA430" s="511"/>
      <c r="JRB430" s="512"/>
      <c r="JRC430" s="512"/>
      <c r="JRD430" s="505"/>
      <c r="JRE430" s="505"/>
      <c r="JRF430" s="505"/>
      <c r="JRG430" s="511"/>
      <c r="JRH430" s="512"/>
      <c r="JRI430" s="512"/>
      <c r="JRJ430" s="505"/>
      <c r="JRK430" s="505"/>
      <c r="JRL430" s="505"/>
      <c r="JRM430" s="511"/>
      <c r="JRN430" s="512"/>
      <c r="JRO430" s="512"/>
      <c r="JRP430" s="505"/>
      <c r="JRQ430" s="505"/>
      <c r="JRR430" s="505"/>
      <c r="JRS430" s="511"/>
      <c r="JRT430" s="512"/>
      <c r="JRU430" s="512"/>
      <c r="JRV430" s="505"/>
      <c r="JRW430" s="505"/>
      <c r="JRX430" s="505"/>
      <c r="JRY430" s="511"/>
      <c r="JRZ430" s="512"/>
      <c r="JSA430" s="512"/>
      <c r="JSB430" s="505"/>
      <c r="JSC430" s="505"/>
      <c r="JSD430" s="505"/>
      <c r="JSE430" s="511"/>
      <c r="JSF430" s="512"/>
      <c r="JSG430" s="512"/>
      <c r="JSH430" s="505"/>
      <c r="JSI430" s="505"/>
      <c r="JSJ430" s="505"/>
      <c r="JSK430" s="511"/>
      <c r="JSL430" s="512"/>
      <c r="JSM430" s="512"/>
      <c r="JSN430" s="505"/>
      <c r="JSO430" s="505"/>
      <c r="JSP430" s="505"/>
      <c r="JSQ430" s="511"/>
      <c r="JSR430" s="512"/>
      <c r="JSS430" s="512"/>
      <c r="JST430" s="505"/>
      <c r="JSU430" s="505"/>
      <c r="JSV430" s="505"/>
      <c r="JSW430" s="511"/>
      <c r="JSX430" s="512"/>
      <c r="JSY430" s="512"/>
      <c r="JSZ430" s="505"/>
      <c r="JTA430" s="505"/>
      <c r="JTB430" s="505"/>
      <c r="JTC430" s="511"/>
      <c r="JTD430" s="512"/>
      <c r="JTE430" s="512"/>
      <c r="JTF430" s="505"/>
      <c r="JTG430" s="505"/>
      <c r="JTH430" s="505"/>
      <c r="JTI430" s="511"/>
      <c r="JTJ430" s="512"/>
      <c r="JTK430" s="512"/>
      <c r="JTL430" s="505"/>
      <c r="JTM430" s="505"/>
      <c r="JTN430" s="505"/>
      <c r="JTO430" s="511"/>
      <c r="JTP430" s="512"/>
      <c r="JTQ430" s="512"/>
      <c r="JTR430" s="505"/>
      <c r="JTS430" s="505"/>
      <c r="JTT430" s="505"/>
      <c r="JTU430" s="511"/>
      <c r="JTV430" s="512"/>
      <c r="JTW430" s="512"/>
      <c r="JTX430" s="505"/>
      <c r="JTY430" s="505"/>
      <c r="JTZ430" s="505"/>
      <c r="JUA430" s="511"/>
      <c r="JUB430" s="512"/>
      <c r="JUC430" s="512"/>
      <c r="JUD430" s="505"/>
      <c r="JUE430" s="505"/>
      <c r="JUF430" s="505"/>
      <c r="JUG430" s="511"/>
      <c r="JUH430" s="512"/>
      <c r="JUI430" s="512"/>
      <c r="JUJ430" s="505"/>
      <c r="JUK430" s="505"/>
      <c r="JUL430" s="505"/>
      <c r="JUM430" s="511"/>
      <c r="JUN430" s="512"/>
      <c r="JUO430" s="512"/>
      <c r="JUP430" s="505"/>
      <c r="JUQ430" s="505"/>
      <c r="JUR430" s="505"/>
      <c r="JUS430" s="511"/>
      <c r="JUT430" s="512"/>
      <c r="JUU430" s="512"/>
      <c r="JUV430" s="505"/>
      <c r="JUW430" s="505"/>
      <c r="JUX430" s="505"/>
      <c r="JUY430" s="511"/>
      <c r="JUZ430" s="512"/>
      <c r="JVA430" s="512"/>
      <c r="JVB430" s="505"/>
      <c r="JVC430" s="505"/>
      <c r="JVD430" s="505"/>
      <c r="JVE430" s="511"/>
      <c r="JVF430" s="512"/>
      <c r="JVG430" s="512"/>
      <c r="JVH430" s="505"/>
      <c r="JVI430" s="505"/>
      <c r="JVJ430" s="505"/>
      <c r="JVK430" s="511"/>
      <c r="JVL430" s="512"/>
      <c r="JVM430" s="512"/>
      <c r="JVN430" s="505"/>
      <c r="JVO430" s="505"/>
      <c r="JVP430" s="505"/>
      <c r="JVQ430" s="511"/>
      <c r="JVR430" s="512"/>
      <c r="JVS430" s="512"/>
      <c r="JVT430" s="505"/>
      <c r="JVU430" s="505"/>
      <c r="JVV430" s="505"/>
      <c r="JVW430" s="511"/>
      <c r="JVX430" s="512"/>
      <c r="JVY430" s="512"/>
      <c r="JVZ430" s="505"/>
      <c r="JWA430" s="505"/>
      <c r="JWB430" s="505"/>
      <c r="JWC430" s="511"/>
      <c r="JWD430" s="512"/>
      <c r="JWE430" s="512"/>
      <c r="JWF430" s="505"/>
      <c r="JWG430" s="505"/>
      <c r="JWH430" s="505"/>
      <c r="JWI430" s="511"/>
      <c r="JWJ430" s="512"/>
      <c r="JWK430" s="512"/>
      <c r="JWL430" s="505"/>
      <c r="JWM430" s="505"/>
      <c r="JWN430" s="505"/>
      <c r="JWO430" s="511"/>
      <c r="JWP430" s="512"/>
      <c r="JWQ430" s="512"/>
      <c r="JWR430" s="505"/>
      <c r="JWS430" s="505"/>
      <c r="JWT430" s="505"/>
      <c r="JWU430" s="511"/>
      <c r="JWV430" s="512"/>
      <c r="JWW430" s="512"/>
      <c r="JWX430" s="505"/>
      <c r="JWY430" s="505"/>
      <c r="JWZ430" s="505"/>
      <c r="JXA430" s="511"/>
      <c r="JXB430" s="512"/>
      <c r="JXC430" s="512"/>
      <c r="JXD430" s="505"/>
      <c r="JXE430" s="505"/>
      <c r="JXF430" s="505"/>
      <c r="JXG430" s="511"/>
      <c r="JXH430" s="512"/>
      <c r="JXI430" s="512"/>
      <c r="JXJ430" s="505"/>
      <c r="JXK430" s="505"/>
      <c r="JXL430" s="505"/>
      <c r="JXM430" s="511"/>
      <c r="JXN430" s="512"/>
      <c r="JXO430" s="512"/>
      <c r="JXP430" s="505"/>
      <c r="JXQ430" s="505"/>
      <c r="JXR430" s="505"/>
      <c r="JXS430" s="511"/>
      <c r="JXT430" s="512"/>
      <c r="JXU430" s="512"/>
      <c r="JXV430" s="505"/>
      <c r="JXW430" s="505"/>
      <c r="JXX430" s="505"/>
      <c r="JXY430" s="511"/>
      <c r="JXZ430" s="512"/>
      <c r="JYA430" s="512"/>
      <c r="JYB430" s="505"/>
      <c r="JYC430" s="505"/>
      <c r="JYD430" s="505"/>
      <c r="JYE430" s="511"/>
      <c r="JYF430" s="512"/>
      <c r="JYG430" s="512"/>
      <c r="JYH430" s="505"/>
      <c r="JYI430" s="505"/>
      <c r="JYJ430" s="505"/>
      <c r="JYK430" s="511"/>
      <c r="JYL430" s="512"/>
      <c r="JYM430" s="512"/>
      <c r="JYN430" s="505"/>
      <c r="JYO430" s="505"/>
      <c r="JYP430" s="505"/>
      <c r="JYQ430" s="511"/>
      <c r="JYR430" s="512"/>
      <c r="JYS430" s="512"/>
      <c r="JYT430" s="505"/>
      <c r="JYU430" s="505"/>
      <c r="JYV430" s="505"/>
      <c r="JYW430" s="511"/>
      <c r="JYX430" s="512"/>
      <c r="JYY430" s="512"/>
      <c r="JYZ430" s="505"/>
      <c r="JZA430" s="505"/>
      <c r="JZB430" s="505"/>
      <c r="JZC430" s="511"/>
      <c r="JZD430" s="512"/>
      <c r="JZE430" s="512"/>
      <c r="JZF430" s="505"/>
      <c r="JZG430" s="505"/>
      <c r="JZH430" s="505"/>
      <c r="JZI430" s="511"/>
      <c r="JZJ430" s="512"/>
      <c r="JZK430" s="512"/>
      <c r="JZL430" s="505"/>
      <c r="JZM430" s="505"/>
      <c r="JZN430" s="505"/>
      <c r="JZO430" s="511"/>
      <c r="JZP430" s="512"/>
      <c r="JZQ430" s="512"/>
      <c r="JZR430" s="505"/>
      <c r="JZS430" s="505"/>
      <c r="JZT430" s="505"/>
      <c r="JZU430" s="511"/>
      <c r="JZV430" s="512"/>
      <c r="JZW430" s="512"/>
      <c r="JZX430" s="505"/>
      <c r="JZY430" s="505"/>
      <c r="JZZ430" s="505"/>
      <c r="KAA430" s="511"/>
      <c r="KAB430" s="512"/>
      <c r="KAC430" s="512"/>
      <c r="KAD430" s="505"/>
      <c r="KAE430" s="505"/>
      <c r="KAF430" s="505"/>
      <c r="KAG430" s="511"/>
      <c r="KAH430" s="512"/>
      <c r="KAI430" s="512"/>
      <c r="KAJ430" s="505"/>
      <c r="KAK430" s="505"/>
      <c r="KAL430" s="505"/>
      <c r="KAM430" s="511"/>
      <c r="KAN430" s="512"/>
      <c r="KAO430" s="512"/>
      <c r="KAP430" s="505"/>
      <c r="KAQ430" s="505"/>
      <c r="KAR430" s="505"/>
      <c r="KAS430" s="511"/>
      <c r="KAT430" s="512"/>
      <c r="KAU430" s="512"/>
      <c r="KAV430" s="505"/>
      <c r="KAW430" s="505"/>
      <c r="KAX430" s="505"/>
      <c r="KAY430" s="511"/>
      <c r="KAZ430" s="512"/>
      <c r="KBA430" s="512"/>
      <c r="KBB430" s="505"/>
      <c r="KBC430" s="505"/>
      <c r="KBD430" s="505"/>
      <c r="KBE430" s="511"/>
      <c r="KBF430" s="512"/>
      <c r="KBG430" s="512"/>
      <c r="KBH430" s="505"/>
      <c r="KBI430" s="505"/>
      <c r="KBJ430" s="505"/>
      <c r="KBK430" s="511"/>
      <c r="KBL430" s="512"/>
      <c r="KBM430" s="512"/>
      <c r="KBN430" s="505"/>
      <c r="KBO430" s="505"/>
      <c r="KBP430" s="505"/>
      <c r="KBQ430" s="511"/>
      <c r="KBR430" s="512"/>
      <c r="KBS430" s="512"/>
      <c r="KBT430" s="505"/>
      <c r="KBU430" s="505"/>
      <c r="KBV430" s="505"/>
      <c r="KBW430" s="511"/>
      <c r="KBX430" s="512"/>
      <c r="KBY430" s="512"/>
      <c r="KBZ430" s="505"/>
      <c r="KCA430" s="505"/>
      <c r="KCB430" s="505"/>
      <c r="KCC430" s="511"/>
      <c r="KCD430" s="512"/>
      <c r="KCE430" s="512"/>
      <c r="KCF430" s="505"/>
      <c r="KCG430" s="505"/>
      <c r="KCH430" s="505"/>
      <c r="KCI430" s="511"/>
      <c r="KCJ430" s="512"/>
      <c r="KCK430" s="512"/>
      <c r="KCL430" s="505"/>
      <c r="KCM430" s="505"/>
      <c r="KCN430" s="505"/>
      <c r="KCO430" s="511"/>
      <c r="KCP430" s="512"/>
      <c r="KCQ430" s="512"/>
      <c r="KCR430" s="505"/>
      <c r="KCS430" s="505"/>
      <c r="KCT430" s="505"/>
      <c r="KCU430" s="511"/>
      <c r="KCV430" s="512"/>
      <c r="KCW430" s="512"/>
      <c r="KCX430" s="505"/>
      <c r="KCY430" s="505"/>
      <c r="KCZ430" s="505"/>
      <c r="KDA430" s="511"/>
      <c r="KDB430" s="512"/>
      <c r="KDC430" s="512"/>
      <c r="KDD430" s="505"/>
      <c r="KDE430" s="505"/>
      <c r="KDF430" s="505"/>
      <c r="KDG430" s="511"/>
      <c r="KDH430" s="512"/>
      <c r="KDI430" s="512"/>
      <c r="KDJ430" s="505"/>
      <c r="KDK430" s="505"/>
      <c r="KDL430" s="505"/>
      <c r="KDM430" s="511"/>
      <c r="KDN430" s="512"/>
      <c r="KDO430" s="512"/>
      <c r="KDP430" s="505"/>
      <c r="KDQ430" s="505"/>
      <c r="KDR430" s="505"/>
      <c r="KDS430" s="511"/>
      <c r="KDT430" s="512"/>
      <c r="KDU430" s="512"/>
      <c r="KDV430" s="505"/>
      <c r="KDW430" s="505"/>
      <c r="KDX430" s="505"/>
      <c r="KDY430" s="511"/>
      <c r="KDZ430" s="512"/>
      <c r="KEA430" s="512"/>
      <c r="KEB430" s="505"/>
      <c r="KEC430" s="505"/>
      <c r="KED430" s="505"/>
      <c r="KEE430" s="511"/>
      <c r="KEF430" s="512"/>
      <c r="KEG430" s="512"/>
      <c r="KEH430" s="505"/>
      <c r="KEI430" s="505"/>
      <c r="KEJ430" s="505"/>
      <c r="KEK430" s="511"/>
      <c r="KEL430" s="512"/>
      <c r="KEM430" s="512"/>
      <c r="KEN430" s="505"/>
      <c r="KEO430" s="505"/>
      <c r="KEP430" s="505"/>
      <c r="KEQ430" s="511"/>
      <c r="KER430" s="512"/>
      <c r="KES430" s="512"/>
      <c r="KET430" s="505"/>
      <c r="KEU430" s="505"/>
      <c r="KEV430" s="505"/>
      <c r="KEW430" s="511"/>
      <c r="KEX430" s="512"/>
      <c r="KEY430" s="512"/>
      <c r="KEZ430" s="505"/>
      <c r="KFA430" s="505"/>
      <c r="KFB430" s="505"/>
      <c r="KFC430" s="511"/>
      <c r="KFD430" s="512"/>
      <c r="KFE430" s="512"/>
      <c r="KFF430" s="505"/>
      <c r="KFG430" s="505"/>
      <c r="KFH430" s="505"/>
      <c r="KFI430" s="511"/>
      <c r="KFJ430" s="512"/>
      <c r="KFK430" s="512"/>
      <c r="KFL430" s="505"/>
      <c r="KFM430" s="505"/>
      <c r="KFN430" s="505"/>
      <c r="KFO430" s="511"/>
      <c r="KFP430" s="512"/>
      <c r="KFQ430" s="512"/>
      <c r="KFR430" s="505"/>
      <c r="KFS430" s="505"/>
      <c r="KFT430" s="505"/>
      <c r="KFU430" s="511"/>
      <c r="KFV430" s="512"/>
      <c r="KFW430" s="512"/>
      <c r="KFX430" s="505"/>
      <c r="KFY430" s="505"/>
      <c r="KFZ430" s="505"/>
      <c r="KGA430" s="511"/>
      <c r="KGB430" s="512"/>
      <c r="KGC430" s="512"/>
      <c r="KGD430" s="505"/>
      <c r="KGE430" s="505"/>
      <c r="KGF430" s="505"/>
      <c r="KGG430" s="511"/>
      <c r="KGH430" s="512"/>
      <c r="KGI430" s="512"/>
      <c r="KGJ430" s="505"/>
      <c r="KGK430" s="505"/>
      <c r="KGL430" s="505"/>
      <c r="KGM430" s="511"/>
      <c r="KGN430" s="512"/>
      <c r="KGO430" s="512"/>
      <c r="KGP430" s="505"/>
      <c r="KGQ430" s="505"/>
      <c r="KGR430" s="505"/>
      <c r="KGS430" s="511"/>
      <c r="KGT430" s="512"/>
      <c r="KGU430" s="512"/>
      <c r="KGV430" s="505"/>
      <c r="KGW430" s="505"/>
      <c r="KGX430" s="505"/>
      <c r="KGY430" s="511"/>
      <c r="KGZ430" s="512"/>
      <c r="KHA430" s="512"/>
      <c r="KHB430" s="505"/>
      <c r="KHC430" s="505"/>
      <c r="KHD430" s="505"/>
      <c r="KHE430" s="511"/>
      <c r="KHF430" s="512"/>
      <c r="KHG430" s="512"/>
      <c r="KHH430" s="505"/>
      <c r="KHI430" s="505"/>
      <c r="KHJ430" s="505"/>
      <c r="KHK430" s="511"/>
      <c r="KHL430" s="512"/>
      <c r="KHM430" s="512"/>
      <c r="KHN430" s="505"/>
      <c r="KHO430" s="505"/>
      <c r="KHP430" s="505"/>
      <c r="KHQ430" s="511"/>
      <c r="KHR430" s="512"/>
      <c r="KHS430" s="512"/>
      <c r="KHT430" s="505"/>
      <c r="KHU430" s="505"/>
      <c r="KHV430" s="505"/>
      <c r="KHW430" s="511"/>
      <c r="KHX430" s="512"/>
      <c r="KHY430" s="512"/>
      <c r="KHZ430" s="505"/>
      <c r="KIA430" s="505"/>
      <c r="KIB430" s="505"/>
      <c r="KIC430" s="511"/>
      <c r="KID430" s="512"/>
      <c r="KIE430" s="512"/>
      <c r="KIF430" s="505"/>
      <c r="KIG430" s="505"/>
      <c r="KIH430" s="505"/>
      <c r="KII430" s="511"/>
      <c r="KIJ430" s="512"/>
      <c r="KIK430" s="512"/>
      <c r="KIL430" s="505"/>
      <c r="KIM430" s="505"/>
      <c r="KIN430" s="505"/>
      <c r="KIO430" s="511"/>
      <c r="KIP430" s="512"/>
      <c r="KIQ430" s="512"/>
      <c r="KIR430" s="505"/>
      <c r="KIS430" s="505"/>
      <c r="KIT430" s="505"/>
      <c r="KIU430" s="511"/>
      <c r="KIV430" s="512"/>
      <c r="KIW430" s="512"/>
      <c r="KIX430" s="505"/>
      <c r="KIY430" s="505"/>
      <c r="KIZ430" s="505"/>
      <c r="KJA430" s="511"/>
      <c r="KJB430" s="512"/>
      <c r="KJC430" s="512"/>
      <c r="KJD430" s="505"/>
      <c r="KJE430" s="505"/>
      <c r="KJF430" s="505"/>
      <c r="KJG430" s="511"/>
      <c r="KJH430" s="512"/>
      <c r="KJI430" s="512"/>
      <c r="KJJ430" s="505"/>
      <c r="KJK430" s="505"/>
      <c r="KJL430" s="505"/>
      <c r="KJM430" s="511"/>
      <c r="KJN430" s="512"/>
      <c r="KJO430" s="512"/>
      <c r="KJP430" s="505"/>
      <c r="KJQ430" s="505"/>
      <c r="KJR430" s="505"/>
      <c r="KJS430" s="511"/>
      <c r="KJT430" s="512"/>
      <c r="KJU430" s="512"/>
      <c r="KJV430" s="505"/>
      <c r="KJW430" s="505"/>
      <c r="KJX430" s="505"/>
      <c r="KJY430" s="511"/>
      <c r="KJZ430" s="512"/>
      <c r="KKA430" s="512"/>
      <c r="KKB430" s="505"/>
      <c r="KKC430" s="505"/>
      <c r="KKD430" s="505"/>
      <c r="KKE430" s="511"/>
      <c r="KKF430" s="512"/>
      <c r="KKG430" s="512"/>
      <c r="KKH430" s="505"/>
      <c r="KKI430" s="505"/>
      <c r="KKJ430" s="505"/>
      <c r="KKK430" s="511"/>
      <c r="KKL430" s="512"/>
      <c r="KKM430" s="512"/>
      <c r="KKN430" s="505"/>
      <c r="KKO430" s="505"/>
      <c r="KKP430" s="505"/>
      <c r="KKQ430" s="511"/>
      <c r="KKR430" s="512"/>
      <c r="KKS430" s="512"/>
      <c r="KKT430" s="505"/>
      <c r="KKU430" s="505"/>
      <c r="KKV430" s="505"/>
      <c r="KKW430" s="511"/>
      <c r="KKX430" s="512"/>
      <c r="KKY430" s="512"/>
      <c r="KKZ430" s="505"/>
      <c r="KLA430" s="505"/>
      <c r="KLB430" s="505"/>
      <c r="KLC430" s="511"/>
      <c r="KLD430" s="512"/>
      <c r="KLE430" s="512"/>
      <c r="KLF430" s="505"/>
      <c r="KLG430" s="505"/>
      <c r="KLH430" s="505"/>
      <c r="KLI430" s="511"/>
      <c r="KLJ430" s="512"/>
      <c r="KLK430" s="512"/>
      <c r="KLL430" s="505"/>
      <c r="KLM430" s="505"/>
      <c r="KLN430" s="505"/>
      <c r="KLO430" s="511"/>
      <c r="KLP430" s="512"/>
      <c r="KLQ430" s="512"/>
      <c r="KLR430" s="505"/>
      <c r="KLS430" s="505"/>
      <c r="KLT430" s="505"/>
      <c r="KLU430" s="511"/>
      <c r="KLV430" s="512"/>
      <c r="KLW430" s="512"/>
      <c r="KLX430" s="505"/>
      <c r="KLY430" s="505"/>
      <c r="KLZ430" s="505"/>
      <c r="KMA430" s="511"/>
      <c r="KMB430" s="512"/>
      <c r="KMC430" s="512"/>
      <c r="KMD430" s="505"/>
      <c r="KME430" s="505"/>
      <c r="KMF430" s="505"/>
      <c r="KMG430" s="511"/>
      <c r="KMH430" s="512"/>
      <c r="KMI430" s="512"/>
      <c r="KMJ430" s="505"/>
      <c r="KMK430" s="505"/>
      <c r="KML430" s="505"/>
      <c r="KMM430" s="511"/>
      <c r="KMN430" s="512"/>
      <c r="KMO430" s="512"/>
      <c r="KMP430" s="505"/>
      <c r="KMQ430" s="505"/>
      <c r="KMR430" s="505"/>
      <c r="KMS430" s="511"/>
      <c r="KMT430" s="512"/>
      <c r="KMU430" s="512"/>
      <c r="KMV430" s="505"/>
      <c r="KMW430" s="505"/>
      <c r="KMX430" s="505"/>
      <c r="KMY430" s="511"/>
      <c r="KMZ430" s="512"/>
      <c r="KNA430" s="512"/>
      <c r="KNB430" s="505"/>
      <c r="KNC430" s="505"/>
      <c r="KND430" s="505"/>
      <c r="KNE430" s="511"/>
      <c r="KNF430" s="512"/>
      <c r="KNG430" s="512"/>
      <c r="KNH430" s="505"/>
      <c r="KNI430" s="505"/>
      <c r="KNJ430" s="505"/>
      <c r="KNK430" s="511"/>
      <c r="KNL430" s="512"/>
      <c r="KNM430" s="512"/>
      <c r="KNN430" s="505"/>
      <c r="KNO430" s="505"/>
      <c r="KNP430" s="505"/>
      <c r="KNQ430" s="511"/>
      <c r="KNR430" s="512"/>
      <c r="KNS430" s="512"/>
      <c r="KNT430" s="505"/>
      <c r="KNU430" s="505"/>
      <c r="KNV430" s="505"/>
      <c r="KNW430" s="511"/>
      <c r="KNX430" s="512"/>
      <c r="KNY430" s="512"/>
      <c r="KNZ430" s="505"/>
      <c r="KOA430" s="505"/>
      <c r="KOB430" s="505"/>
      <c r="KOC430" s="511"/>
      <c r="KOD430" s="512"/>
      <c r="KOE430" s="512"/>
      <c r="KOF430" s="505"/>
      <c r="KOG430" s="505"/>
      <c r="KOH430" s="505"/>
      <c r="KOI430" s="511"/>
      <c r="KOJ430" s="512"/>
      <c r="KOK430" s="512"/>
      <c r="KOL430" s="505"/>
      <c r="KOM430" s="505"/>
      <c r="KON430" s="505"/>
      <c r="KOO430" s="511"/>
      <c r="KOP430" s="512"/>
      <c r="KOQ430" s="512"/>
      <c r="KOR430" s="505"/>
      <c r="KOS430" s="505"/>
      <c r="KOT430" s="505"/>
      <c r="KOU430" s="511"/>
      <c r="KOV430" s="512"/>
      <c r="KOW430" s="512"/>
      <c r="KOX430" s="505"/>
      <c r="KOY430" s="505"/>
      <c r="KOZ430" s="505"/>
      <c r="KPA430" s="511"/>
      <c r="KPB430" s="512"/>
      <c r="KPC430" s="512"/>
      <c r="KPD430" s="505"/>
      <c r="KPE430" s="505"/>
      <c r="KPF430" s="505"/>
      <c r="KPG430" s="511"/>
      <c r="KPH430" s="512"/>
      <c r="KPI430" s="512"/>
      <c r="KPJ430" s="505"/>
      <c r="KPK430" s="505"/>
      <c r="KPL430" s="505"/>
      <c r="KPM430" s="511"/>
      <c r="KPN430" s="512"/>
      <c r="KPO430" s="512"/>
      <c r="KPP430" s="505"/>
      <c r="KPQ430" s="505"/>
      <c r="KPR430" s="505"/>
      <c r="KPS430" s="511"/>
      <c r="KPT430" s="512"/>
      <c r="KPU430" s="512"/>
      <c r="KPV430" s="505"/>
      <c r="KPW430" s="505"/>
      <c r="KPX430" s="505"/>
      <c r="KPY430" s="511"/>
      <c r="KPZ430" s="512"/>
      <c r="KQA430" s="512"/>
      <c r="KQB430" s="505"/>
      <c r="KQC430" s="505"/>
      <c r="KQD430" s="505"/>
      <c r="KQE430" s="511"/>
      <c r="KQF430" s="512"/>
      <c r="KQG430" s="512"/>
      <c r="KQH430" s="505"/>
      <c r="KQI430" s="505"/>
      <c r="KQJ430" s="505"/>
      <c r="KQK430" s="511"/>
      <c r="KQL430" s="512"/>
      <c r="KQM430" s="512"/>
      <c r="KQN430" s="505"/>
      <c r="KQO430" s="505"/>
      <c r="KQP430" s="505"/>
      <c r="KQQ430" s="511"/>
      <c r="KQR430" s="512"/>
      <c r="KQS430" s="512"/>
      <c r="KQT430" s="505"/>
      <c r="KQU430" s="505"/>
      <c r="KQV430" s="505"/>
      <c r="KQW430" s="511"/>
      <c r="KQX430" s="512"/>
      <c r="KQY430" s="512"/>
      <c r="KQZ430" s="505"/>
      <c r="KRA430" s="505"/>
      <c r="KRB430" s="505"/>
      <c r="KRC430" s="511"/>
      <c r="KRD430" s="512"/>
      <c r="KRE430" s="512"/>
      <c r="KRF430" s="505"/>
      <c r="KRG430" s="505"/>
      <c r="KRH430" s="505"/>
      <c r="KRI430" s="511"/>
      <c r="KRJ430" s="512"/>
      <c r="KRK430" s="512"/>
      <c r="KRL430" s="505"/>
      <c r="KRM430" s="505"/>
      <c r="KRN430" s="505"/>
      <c r="KRO430" s="511"/>
      <c r="KRP430" s="512"/>
      <c r="KRQ430" s="512"/>
      <c r="KRR430" s="505"/>
      <c r="KRS430" s="505"/>
      <c r="KRT430" s="505"/>
      <c r="KRU430" s="511"/>
      <c r="KRV430" s="512"/>
      <c r="KRW430" s="512"/>
      <c r="KRX430" s="505"/>
      <c r="KRY430" s="505"/>
      <c r="KRZ430" s="505"/>
      <c r="KSA430" s="511"/>
      <c r="KSB430" s="512"/>
      <c r="KSC430" s="512"/>
      <c r="KSD430" s="505"/>
      <c r="KSE430" s="505"/>
      <c r="KSF430" s="505"/>
      <c r="KSG430" s="511"/>
      <c r="KSH430" s="512"/>
      <c r="KSI430" s="512"/>
      <c r="KSJ430" s="505"/>
      <c r="KSK430" s="505"/>
      <c r="KSL430" s="505"/>
      <c r="KSM430" s="511"/>
      <c r="KSN430" s="512"/>
      <c r="KSO430" s="512"/>
      <c r="KSP430" s="505"/>
      <c r="KSQ430" s="505"/>
      <c r="KSR430" s="505"/>
      <c r="KSS430" s="511"/>
      <c r="KST430" s="512"/>
      <c r="KSU430" s="512"/>
      <c r="KSV430" s="505"/>
      <c r="KSW430" s="505"/>
      <c r="KSX430" s="505"/>
      <c r="KSY430" s="511"/>
      <c r="KSZ430" s="512"/>
      <c r="KTA430" s="512"/>
      <c r="KTB430" s="505"/>
      <c r="KTC430" s="505"/>
      <c r="KTD430" s="505"/>
      <c r="KTE430" s="511"/>
      <c r="KTF430" s="512"/>
      <c r="KTG430" s="512"/>
      <c r="KTH430" s="505"/>
      <c r="KTI430" s="505"/>
      <c r="KTJ430" s="505"/>
      <c r="KTK430" s="511"/>
      <c r="KTL430" s="512"/>
      <c r="KTM430" s="512"/>
      <c r="KTN430" s="505"/>
      <c r="KTO430" s="505"/>
      <c r="KTP430" s="505"/>
      <c r="KTQ430" s="511"/>
      <c r="KTR430" s="512"/>
      <c r="KTS430" s="512"/>
      <c r="KTT430" s="505"/>
      <c r="KTU430" s="505"/>
      <c r="KTV430" s="505"/>
      <c r="KTW430" s="511"/>
      <c r="KTX430" s="512"/>
      <c r="KTY430" s="512"/>
      <c r="KTZ430" s="505"/>
      <c r="KUA430" s="505"/>
      <c r="KUB430" s="505"/>
      <c r="KUC430" s="511"/>
      <c r="KUD430" s="512"/>
      <c r="KUE430" s="512"/>
      <c r="KUF430" s="505"/>
      <c r="KUG430" s="505"/>
      <c r="KUH430" s="505"/>
      <c r="KUI430" s="511"/>
      <c r="KUJ430" s="512"/>
      <c r="KUK430" s="512"/>
      <c r="KUL430" s="505"/>
      <c r="KUM430" s="505"/>
      <c r="KUN430" s="505"/>
      <c r="KUO430" s="511"/>
      <c r="KUP430" s="512"/>
      <c r="KUQ430" s="512"/>
      <c r="KUR430" s="505"/>
      <c r="KUS430" s="505"/>
      <c r="KUT430" s="505"/>
      <c r="KUU430" s="511"/>
      <c r="KUV430" s="512"/>
      <c r="KUW430" s="512"/>
      <c r="KUX430" s="505"/>
      <c r="KUY430" s="505"/>
      <c r="KUZ430" s="505"/>
      <c r="KVA430" s="511"/>
      <c r="KVB430" s="512"/>
      <c r="KVC430" s="512"/>
      <c r="KVD430" s="505"/>
      <c r="KVE430" s="505"/>
      <c r="KVF430" s="505"/>
      <c r="KVG430" s="511"/>
      <c r="KVH430" s="512"/>
      <c r="KVI430" s="512"/>
      <c r="KVJ430" s="505"/>
      <c r="KVK430" s="505"/>
      <c r="KVL430" s="505"/>
      <c r="KVM430" s="511"/>
      <c r="KVN430" s="512"/>
      <c r="KVO430" s="512"/>
      <c r="KVP430" s="505"/>
      <c r="KVQ430" s="505"/>
      <c r="KVR430" s="505"/>
      <c r="KVS430" s="511"/>
      <c r="KVT430" s="512"/>
      <c r="KVU430" s="512"/>
      <c r="KVV430" s="505"/>
      <c r="KVW430" s="505"/>
      <c r="KVX430" s="505"/>
      <c r="KVY430" s="511"/>
      <c r="KVZ430" s="512"/>
      <c r="KWA430" s="512"/>
      <c r="KWB430" s="505"/>
      <c r="KWC430" s="505"/>
      <c r="KWD430" s="505"/>
      <c r="KWE430" s="511"/>
      <c r="KWF430" s="512"/>
      <c r="KWG430" s="512"/>
      <c r="KWH430" s="505"/>
      <c r="KWI430" s="505"/>
      <c r="KWJ430" s="505"/>
      <c r="KWK430" s="511"/>
      <c r="KWL430" s="512"/>
      <c r="KWM430" s="512"/>
      <c r="KWN430" s="505"/>
      <c r="KWO430" s="505"/>
      <c r="KWP430" s="505"/>
      <c r="KWQ430" s="511"/>
      <c r="KWR430" s="512"/>
      <c r="KWS430" s="512"/>
      <c r="KWT430" s="505"/>
      <c r="KWU430" s="505"/>
      <c r="KWV430" s="505"/>
      <c r="KWW430" s="511"/>
      <c r="KWX430" s="512"/>
      <c r="KWY430" s="512"/>
      <c r="KWZ430" s="505"/>
      <c r="KXA430" s="505"/>
      <c r="KXB430" s="505"/>
      <c r="KXC430" s="511"/>
      <c r="KXD430" s="512"/>
      <c r="KXE430" s="512"/>
      <c r="KXF430" s="505"/>
      <c r="KXG430" s="505"/>
      <c r="KXH430" s="505"/>
      <c r="KXI430" s="511"/>
      <c r="KXJ430" s="512"/>
      <c r="KXK430" s="512"/>
      <c r="KXL430" s="505"/>
      <c r="KXM430" s="505"/>
      <c r="KXN430" s="505"/>
      <c r="KXO430" s="511"/>
      <c r="KXP430" s="512"/>
      <c r="KXQ430" s="512"/>
      <c r="KXR430" s="505"/>
      <c r="KXS430" s="505"/>
      <c r="KXT430" s="505"/>
      <c r="KXU430" s="511"/>
      <c r="KXV430" s="512"/>
      <c r="KXW430" s="512"/>
      <c r="KXX430" s="505"/>
      <c r="KXY430" s="505"/>
      <c r="KXZ430" s="505"/>
      <c r="KYA430" s="511"/>
      <c r="KYB430" s="512"/>
      <c r="KYC430" s="512"/>
      <c r="KYD430" s="505"/>
      <c r="KYE430" s="505"/>
      <c r="KYF430" s="505"/>
      <c r="KYG430" s="511"/>
      <c r="KYH430" s="512"/>
      <c r="KYI430" s="512"/>
      <c r="KYJ430" s="505"/>
      <c r="KYK430" s="505"/>
      <c r="KYL430" s="505"/>
      <c r="KYM430" s="511"/>
      <c r="KYN430" s="512"/>
      <c r="KYO430" s="512"/>
      <c r="KYP430" s="505"/>
      <c r="KYQ430" s="505"/>
      <c r="KYR430" s="505"/>
      <c r="KYS430" s="511"/>
      <c r="KYT430" s="512"/>
      <c r="KYU430" s="512"/>
      <c r="KYV430" s="505"/>
      <c r="KYW430" s="505"/>
      <c r="KYX430" s="505"/>
      <c r="KYY430" s="511"/>
      <c r="KYZ430" s="512"/>
      <c r="KZA430" s="512"/>
      <c r="KZB430" s="505"/>
      <c r="KZC430" s="505"/>
      <c r="KZD430" s="505"/>
      <c r="KZE430" s="511"/>
      <c r="KZF430" s="512"/>
      <c r="KZG430" s="512"/>
      <c r="KZH430" s="505"/>
      <c r="KZI430" s="505"/>
      <c r="KZJ430" s="505"/>
      <c r="KZK430" s="511"/>
      <c r="KZL430" s="512"/>
      <c r="KZM430" s="512"/>
      <c r="KZN430" s="505"/>
      <c r="KZO430" s="505"/>
      <c r="KZP430" s="505"/>
      <c r="KZQ430" s="511"/>
      <c r="KZR430" s="512"/>
      <c r="KZS430" s="512"/>
      <c r="KZT430" s="505"/>
      <c r="KZU430" s="505"/>
      <c r="KZV430" s="505"/>
      <c r="KZW430" s="511"/>
      <c r="KZX430" s="512"/>
      <c r="KZY430" s="512"/>
      <c r="KZZ430" s="505"/>
      <c r="LAA430" s="505"/>
      <c r="LAB430" s="505"/>
      <c r="LAC430" s="511"/>
      <c r="LAD430" s="512"/>
      <c r="LAE430" s="512"/>
      <c r="LAF430" s="505"/>
      <c r="LAG430" s="505"/>
      <c r="LAH430" s="505"/>
      <c r="LAI430" s="511"/>
      <c r="LAJ430" s="512"/>
      <c r="LAK430" s="512"/>
      <c r="LAL430" s="505"/>
      <c r="LAM430" s="505"/>
      <c r="LAN430" s="505"/>
      <c r="LAO430" s="511"/>
      <c r="LAP430" s="512"/>
      <c r="LAQ430" s="512"/>
      <c r="LAR430" s="505"/>
      <c r="LAS430" s="505"/>
      <c r="LAT430" s="505"/>
      <c r="LAU430" s="511"/>
      <c r="LAV430" s="512"/>
      <c r="LAW430" s="512"/>
      <c r="LAX430" s="505"/>
      <c r="LAY430" s="505"/>
      <c r="LAZ430" s="505"/>
      <c r="LBA430" s="511"/>
      <c r="LBB430" s="512"/>
      <c r="LBC430" s="512"/>
      <c r="LBD430" s="505"/>
      <c r="LBE430" s="505"/>
      <c r="LBF430" s="505"/>
      <c r="LBG430" s="511"/>
      <c r="LBH430" s="512"/>
      <c r="LBI430" s="512"/>
      <c r="LBJ430" s="505"/>
      <c r="LBK430" s="505"/>
      <c r="LBL430" s="505"/>
      <c r="LBM430" s="511"/>
      <c r="LBN430" s="512"/>
      <c r="LBO430" s="512"/>
      <c r="LBP430" s="505"/>
      <c r="LBQ430" s="505"/>
      <c r="LBR430" s="505"/>
      <c r="LBS430" s="511"/>
      <c r="LBT430" s="512"/>
      <c r="LBU430" s="512"/>
      <c r="LBV430" s="505"/>
      <c r="LBW430" s="505"/>
      <c r="LBX430" s="505"/>
      <c r="LBY430" s="511"/>
      <c r="LBZ430" s="512"/>
      <c r="LCA430" s="512"/>
      <c r="LCB430" s="505"/>
      <c r="LCC430" s="505"/>
      <c r="LCD430" s="505"/>
      <c r="LCE430" s="511"/>
      <c r="LCF430" s="512"/>
      <c r="LCG430" s="512"/>
      <c r="LCH430" s="505"/>
      <c r="LCI430" s="505"/>
      <c r="LCJ430" s="505"/>
      <c r="LCK430" s="511"/>
      <c r="LCL430" s="512"/>
      <c r="LCM430" s="512"/>
      <c r="LCN430" s="505"/>
      <c r="LCO430" s="505"/>
      <c r="LCP430" s="505"/>
      <c r="LCQ430" s="511"/>
      <c r="LCR430" s="512"/>
      <c r="LCS430" s="512"/>
      <c r="LCT430" s="505"/>
      <c r="LCU430" s="505"/>
      <c r="LCV430" s="505"/>
      <c r="LCW430" s="511"/>
      <c r="LCX430" s="512"/>
      <c r="LCY430" s="512"/>
      <c r="LCZ430" s="505"/>
      <c r="LDA430" s="505"/>
      <c r="LDB430" s="505"/>
      <c r="LDC430" s="511"/>
      <c r="LDD430" s="512"/>
      <c r="LDE430" s="512"/>
      <c r="LDF430" s="505"/>
      <c r="LDG430" s="505"/>
      <c r="LDH430" s="505"/>
      <c r="LDI430" s="511"/>
      <c r="LDJ430" s="512"/>
      <c r="LDK430" s="512"/>
      <c r="LDL430" s="505"/>
      <c r="LDM430" s="505"/>
      <c r="LDN430" s="505"/>
      <c r="LDO430" s="511"/>
      <c r="LDP430" s="512"/>
      <c r="LDQ430" s="512"/>
      <c r="LDR430" s="505"/>
      <c r="LDS430" s="505"/>
      <c r="LDT430" s="505"/>
      <c r="LDU430" s="511"/>
      <c r="LDV430" s="512"/>
      <c r="LDW430" s="512"/>
      <c r="LDX430" s="505"/>
      <c r="LDY430" s="505"/>
      <c r="LDZ430" s="505"/>
      <c r="LEA430" s="511"/>
      <c r="LEB430" s="512"/>
      <c r="LEC430" s="512"/>
      <c r="LED430" s="505"/>
      <c r="LEE430" s="505"/>
      <c r="LEF430" s="505"/>
      <c r="LEG430" s="511"/>
      <c r="LEH430" s="512"/>
      <c r="LEI430" s="512"/>
      <c r="LEJ430" s="505"/>
      <c r="LEK430" s="505"/>
      <c r="LEL430" s="505"/>
      <c r="LEM430" s="511"/>
      <c r="LEN430" s="512"/>
      <c r="LEO430" s="512"/>
      <c r="LEP430" s="505"/>
      <c r="LEQ430" s="505"/>
      <c r="LER430" s="505"/>
      <c r="LES430" s="511"/>
      <c r="LET430" s="512"/>
      <c r="LEU430" s="512"/>
      <c r="LEV430" s="505"/>
      <c r="LEW430" s="505"/>
      <c r="LEX430" s="505"/>
      <c r="LEY430" s="511"/>
      <c r="LEZ430" s="512"/>
      <c r="LFA430" s="512"/>
      <c r="LFB430" s="505"/>
      <c r="LFC430" s="505"/>
      <c r="LFD430" s="505"/>
      <c r="LFE430" s="511"/>
      <c r="LFF430" s="512"/>
      <c r="LFG430" s="512"/>
      <c r="LFH430" s="505"/>
      <c r="LFI430" s="505"/>
      <c r="LFJ430" s="505"/>
      <c r="LFK430" s="511"/>
      <c r="LFL430" s="512"/>
      <c r="LFM430" s="512"/>
      <c r="LFN430" s="505"/>
      <c r="LFO430" s="505"/>
      <c r="LFP430" s="505"/>
      <c r="LFQ430" s="511"/>
      <c r="LFR430" s="512"/>
      <c r="LFS430" s="512"/>
      <c r="LFT430" s="505"/>
      <c r="LFU430" s="505"/>
      <c r="LFV430" s="505"/>
      <c r="LFW430" s="511"/>
      <c r="LFX430" s="512"/>
      <c r="LFY430" s="512"/>
      <c r="LFZ430" s="505"/>
      <c r="LGA430" s="505"/>
      <c r="LGB430" s="505"/>
      <c r="LGC430" s="511"/>
      <c r="LGD430" s="512"/>
      <c r="LGE430" s="512"/>
      <c r="LGF430" s="505"/>
      <c r="LGG430" s="505"/>
      <c r="LGH430" s="505"/>
      <c r="LGI430" s="511"/>
      <c r="LGJ430" s="512"/>
      <c r="LGK430" s="512"/>
      <c r="LGL430" s="505"/>
      <c r="LGM430" s="505"/>
      <c r="LGN430" s="505"/>
      <c r="LGO430" s="511"/>
      <c r="LGP430" s="512"/>
      <c r="LGQ430" s="512"/>
      <c r="LGR430" s="505"/>
      <c r="LGS430" s="505"/>
      <c r="LGT430" s="505"/>
      <c r="LGU430" s="511"/>
      <c r="LGV430" s="512"/>
      <c r="LGW430" s="512"/>
      <c r="LGX430" s="505"/>
      <c r="LGY430" s="505"/>
      <c r="LGZ430" s="505"/>
      <c r="LHA430" s="511"/>
      <c r="LHB430" s="512"/>
      <c r="LHC430" s="512"/>
      <c r="LHD430" s="505"/>
      <c r="LHE430" s="505"/>
      <c r="LHF430" s="505"/>
      <c r="LHG430" s="511"/>
      <c r="LHH430" s="512"/>
      <c r="LHI430" s="512"/>
      <c r="LHJ430" s="505"/>
      <c r="LHK430" s="505"/>
      <c r="LHL430" s="505"/>
      <c r="LHM430" s="511"/>
      <c r="LHN430" s="512"/>
      <c r="LHO430" s="512"/>
      <c r="LHP430" s="505"/>
      <c r="LHQ430" s="505"/>
      <c r="LHR430" s="505"/>
      <c r="LHS430" s="511"/>
      <c r="LHT430" s="512"/>
      <c r="LHU430" s="512"/>
      <c r="LHV430" s="505"/>
      <c r="LHW430" s="505"/>
      <c r="LHX430" s="505"/>
      <c r="LHY430" s="511"/>
      <c r="LHZ430" s="512"/>
      <c r="LIA430" s="512"/>
      <c r="LIB430" s="505"/>
      <c r="LIC430" s="505"/>
      <c r="LID430" s="505"/>
      <c r="LIE430" s="511"/>
      <c r="LIF430" s="512"/>
      <c r="LIG430" s="512"/>
      <c r="LIH430" s="505"/>
      <c r="LII430" s="505"/>
      <c r="LIJ430" s="505"/>
      <c r="LIK430" s="511"/>
      <c r="LIL430" s="512"/>
      <c r="LIM430" s="512"/>
      <c r="LIN430" s="505"/>
      <c r="LIO430" s="505"/>
      <c r="LIP430" s="505"/>
      <c r="LIQ430" s="511"/>
      <c r="LIR430" s="512"/>
      <c r="LIS430" s="512"/>
      <c r="LIT430" s="505"/>
      <c r="LIU430" s="505"/>
      <c r="LIV430" s="505"/>
      <c r="LIW430" s="511"/>
      <c r="LIX430" s="512"/>
      <c r="LIY430" s="512"/>
      <c r="LIZ430" s="505"/>
      <c r="LJA430" s="505"/>
      <c r="LJB430" s="505"/>
      <c r="LJC430" s="511"/>
      <c r="LJD430" s="512"/>
      <c r="LJE430" s="512"/>
      <c r="LJF430" s="505"/>
      <c r="LJG430" s="505"/>
      <c r="LJH430" s="505"/>
      <c r="LJI430" s="511"/>
      <c r="LJJ430" s="512"/>
      <c r="LJK430" s="512"/>
      <c r="LJL430" s="505"/>
      <c r="LJM430" s="505"/>
      <c r="LJN430" s="505"/>
      <c r="LJO430" s="511"/>
      <c r="LJP430" s="512"/>
      <c r="LJQ430" s="512"/>
      <c r="LJR430" s="505"/>
      <c r="LJS430" s="505"/>
      <c r="LJT430" s="505"/>
      <c r="LJU430" s="511"/>
      <c r="LJV430" s="512"/>
      <c r="LJW430" s="512"/>
      <c r="LJX430" s="505"/>
      <c r="LJY430" s="505"/>
      <c r="LJZ430" s="505"/>
      <c r="LKA430" s="511"/>
      <c r="LKB430" s="512"/>
      <c r="LKC430" s="512"/>
      <c r="LKD430" s="505"/>
      <c r="LKE430" s="505"/>
      <c r="LKF430" s="505"/>
      <c r="LKG430" s="511"/>
      <c r="LKH430" s="512"/>
      <c r="LKI430" s="512"/>
      <c r="LKJ430" s="505"/>
      <c r="LKK430" s="505"/>
      <c r="LKL430" s="505"/>
      <c r="LKM430" s="511"/>
      <c r="LKN430" s="512"/>
      <c r="LKO430" s="512"/>
      <c r="LKP430" s="505"/>
      <c r="LKQ430" s="505"/>
      <c r="LKR430" s="505"/>
      <c r="LKS430" s="511"/>
      <c r="LKT430" s="512"/>
      <c r="LKU430" s="512"/>
      <c r="LKV430" s="505"/>
      <c r="LKW430" s="505"/>
      <c r="LKX430" s="505"/>
      <c r="LKY430" s="511"/>
      <c r="LKZ430" s="512"/>
      <c r="LLA430" s="512"/>
      <c r="LLB430" s="505"/>
      <c r="LLC430" s="505"/>
      <c r="LLD430" s="505"/>
      <c r="LLE430" s="511"/>
      <c r="LLF430" s="512"/>
      <c r="LLG430" s="512"/>
      <c r="LLH430" s="505"/>
      <c r="LLI430" s="505"/>
      <c r="LLJ430" s="505"/>
      <c r="LLK430" s="511"/>
      <c r="LLL430" s="512"/>
      <c r="LLM430" s="512"/>
      <c r="LLN430" s="505"/>
      <c r="LLO430" s="505"/>
      <c r="LLP430" s="505"/>
      <c r="LLQ430" s="511"/>
      <c r="LLR430" s="512"/>
      <c r="LLS430" s="512"/>
      <c r="LLT430" s="505"/>
      <c r="LLU430" s="505"/>
      <c r="LLV430" s="505"/>
      <c r="LLW430" s="511"/>
      <c r="LLX430" s="512"/>
      <c r="LLY430" s="512"/>
      <c r="LLZ430" s="505"/>
      <c r="LMA430" s="505"/>
      <c r="LMB430" s="505"/>
      <c r="LMC430" s="511"/>
      <c r="LMD430" s="512"/>
      <c r="LME430" s="512"/>
      <c r="LMF430" s="505"/>
      <c r="LMG430" s="505"/>
      <c r="LMH430" s="505"/>
      <c r="LMI430" s="511"/>
      <c r="LMJ430" s="512"/>
      <c r="LMK430" s="512"/>
      <c r="LML430" s="505"/>
      <c r="LMM430" s="505"/>
      <c r="LMN430" s="505"/>
      <c r="LMO430" s="511"/>
      <c r="LMP430" s="512"/>
      <c r="LMQ430" s="512"/>
      <c r="LMR430" s="505"/>
      <c r="LMS430" s="505"/>
      <c r="LMT430" s="505"/>
      <c r="LMU430" s="511"/>
      <c r="LMV430" s="512"/>
      <c r="LMW430" s="512"/>
      <c r="LMX430" s="505"/>
      <c r="LMY430" s="505"/>
      <c r="LMZ430" s="505"/>
      <c r="LNA430" s="511"/>
      <c r="LNB430" s="512"/>
      <c r="LNC430" s="512"/>
      <c r="LND430" s="505"/>
      <c r="LNE430" s="505"/>
      <c r="LNF430" s="505"/>
      <c r="LNG430" s="511"/>
      <c r="LNH430" s="512"/>
      <c r="LNI430" s="512"/>
      <c r="LNJ430" s="505"/>
      <c r="LNK430" s="505"/>
      <c r="LNL430" s="505"/>
      <c r="LNM430" s="511"/>
      <c r="LNN430" s="512"/>
      <c r="LNO430" s="512"/>
      <c r="LNP430" s="505"/>
      <c r="LNQ430" s="505"/>
      <c r="LNR430" s="505"/>
      <c r="LNS430" s="511"/>
      <c r="LNT430" s="512"/>
      <c r="LNU430" s="512"/>
      <c r="LNV430" s="505"/>
      <c r="LNW430" s="505"/>
      <c r="LNX430" s="505"/>
      <c r="LNY430" s="511"/>
      <c r="LNZ430" s="512"/>
      <c r="LOA430" s="512"/>
      <c r="LOB430" s="505"/>
      <c r="LOC430" s="505"/>
      <c r="LOD430" s="505"/>
      <c r="LOE430" s="511"/>
      <c r="LOF430" s="512"/>
      <c r="LOG430" s="512"/>
      <c r="LOH430" s="505"/>
      <c r="LOI430" s="505"/>
      <c r="LOJ430" s="505"/>
      <c r="LOK430" s="511"/>
      <c r="LOL430" s="512"/>
      <c r="LOM430" s="512"/>
      <c r="LON430" s="505"/>
      <c r="LOO430" s="505"/>
      <c r="LOP430" s="505"/>
      <c r="LOQ430" s="511"/>
      <c r="LOR430" s="512"/>
      <c r="LOS430" s="512"/>
      <c r="LOT430" s="505"/>
      <c r="LOU430" s="505"/>
      <c r="LOV430" s="505"/>
      <c r="LOW430" s="511"/>
      <c r="LOX430" s="512"/>
      <c r="LOY430" s="512"/>
      <c r="LOZ430" s="505"/>
      <c r="LPA430" s="505"/>
      <c r="LPB430" s="505"/>
      <c r="LPC430" s="511"/>
      <c r="LPD430" s="512"/>
      <c r="LPE430" s="512"/>
      <c r="LPF430" s="505"/>
      <c r="LPG430" s="505"/>
      <c r="LPH430" s="505"/>
      <c r="LPI430" s="511"/>
      <c r="LPJ430" s="512"/>
      <c r="LPK430" s="512"/>
      <c r="LPL430" s="505"/>
      <c r="LPM430" s="505"/>
      <c r="LPN430" s="505"/>
      <c r="LPO430" s="511"/>
      <c r="LPP430" s="512"/>
      <c r="LPQ430" s="512"/>
      <c r="LPR430" s="505"/>
      <c r="LPS430" s="505"/>
      <c r="LPT430" s="505"/>
      <c r="LPU430" s="511"/>
      <c r="LPV430" s="512"/>
      <c r="LPW430" s="512"/>
      <c r="LPX430" s="505"/>
      <c r="LPY430" s="505"/>
      <c r="LPZ430" s="505"/>
      <c r="LQA430" s="511"/>
      <c r="LQB430" s="512"/>
      <c r="LQC430" s="512"/>
      <c r="LQD430" s="505"/>
      <c r="LQE430" s="505"/>
      <c r="LQF430" s="505"/>
      <c r="LQG430" s="511"/>
      <c r="LQH430" s="512"/>
      <c r="LQI430" s="512"/>
      <c r="LQJ430" s="505"/>
      <c r="LQK430" s="505"/>
      <c r="LQL430" s="505"/>
      <c r="LQM430" s="511"/>
      <c r="LQN430" s="512"/>
      <c r="LQO430" s="512"/>
      <c r="LQP430" s="505"/>
      <c r="LQQ430" s="505"/>
      <c r="LQR430" s="505"/>
      <c r="LQS430" s="511"/>
      <c r="LQT430" s="512"/>
      <c r="LQU430" s="512"/>
      <c r="LQV430" s="505"/>
      <c r="LQW430" s="505"/>
      <c r="LQX430" s="505"/>
      <c r="LQY430" s="511"/>
      <c r="LQZ430" s="512"/>
      <c r="LRA430" s="512"/>
      <c r="LRB430" s="505"/>
      <c r="LRC430" s="505"/>
      <c r="LRD430" s="505"/>
      <c r="LRE430" s="511"/>
      <c r="LRF430" s="512"/>
      <c r="LRG430" s="512"/>
      <c r="LRH430" s="505"/>
      <c r="LRI430" s="505"/>
      <c r="LRJ430" s="505"/>
      <c r="LRK430" s="511"/>
      <c r="LRL430" s="512"/>
      <c r="LRM430" s="512"/>
      <c r="LRN430" s="505"/>
      <c r="LRO430" s="505"/>
      <c r="LRP430" s="505"/>
      <c r="LRQ430" s="511"/>
      <c r="LRR430" s="512"/>
      <c r="LRS430" s="512"/>
      <c r="LRT430" s="505"/>
      <c r="LRU430" s="505"/>
      <c r="LRV430" s="505"/>
      <c r="LRW430" s="511"/>
      <c r="LRX430" s="512"/>
      <c r="LRY430" s="512"/>
      <c r="LRZ430" s="505"/>
      <c r="LSA430" s="505"/>
      <c r="LSB430" s="505"/>
      <c r="LSC430" s="511"/>
      <c r="LSD430" s="512"/>
      <c r="LSE430" s="512"/>
      <c r="LSF430" s="505"/>
      <c r="LSG430" s="505"/>
      <c r="LSH430" s="505"/>
      <c r="LSI430" s="511"/>
      <c r="LSJ430" s="512"/>
      <c r="LSK430" s="512"/>
      <c r="LSL430" s="505"/>
      <c r="LSM430" s="505"/>
      <c r="LSN430" s="505"/>
      <c r="LSO430" s="511"/>
      <c r="LSP430" s="512"/>
      <c r="LSQ430" s="512"/>
      <c r="LSR430" s="505"/>
      <c r="LSS430" s="505"/>
      <c r="LST430" s="505"/>
      <c r="LSU430" s="511"/>
      <c r="LSV430" s="512"/>
      <c r="LSW430" s="512"/>
      <c r="LSX430" s="505"/>
      <c r="LSY430" s="505"/>
      <c r="LSZ430" s="505"/>
      <c r="LTA430" s="511"/>
      <c r="LTB430" s="512"/>
      <c r="LTC430" s="512"/>
      <c r="LTD430" s="505"/>
      <c r="LTE430" s="505"/>
      <c r="LTF430" s="505"/>
      <c r="LTG430" s="511"/>
      <c r="LTH430" s="512"/>
      <c r="LTI430" s="512"/>
      <c r="LTJ430" s="505"/>
      <c r="LTK430" s="505"/>
      <c r="LTL430" s="505"/>
      <c r="LTM430" s="511"/>
      <c r="LTN430" s="512"/>
      <c r="LTO430" s="512"/>
      <c r="LTP430" s="505"/>
      <c r="LTQ430" s="505"/>
      <c r="LTR430" s="505"/>
      <c r="LTS430" s="511"/>
      <c r="LTT430" s="512"/>
      <c r="LTU430" s="512"/>
      <c r="LTV430" s="505"/>
      <c r="LTW430" s="505"/>
      <c r="LTX430" s="505"/>
      <c r="LTY430" s="511"/>
      <c r="LTZ430" s="512"/>
      <c r="LUA430" s="512"/>
      <c r="LUB430" s="505"/>
      <c r="LUC430" s="505"/>
      <c r="LUD430" s="505"/>
      <c r="LUE430" s="511"/>
      <c r="LUF430" s="512"/>
      <c r="LUG430" s="512"/>
      <c r="LUH430" s="505"/>
      <c r="LUI430" s="505"/>
      <c r="LUJ430" s="505"/>
      <c r="LUK430" s="511"/>
      <c r="LUL430" s="512"/>
      <c r="LUM430" s="512"/>
      <c r="LUN430" s="505"/>
      <c r="LUO430" s="505"/>
      <c r="LUP430" s="505"/>
      <c r="LUQ430" s="511"/>
      <c r="LUR430" s="512"/>
      <c r="LUS430" s="512"/>
      <c r="LUT430" s="505"/>
      <c r="LUU430" s="505"/>
      <c r="LUV430" s="505"/>
      <c r="LUW430" s="511"/>
      <c r="LUX430" s="512"/>
      <c r="LUY430" s="512"/>
      <c r="LUZ430" s="505"/>
      <c r="LVA430" s="505"/>
      <c r="LVB430" s="505"/>
      <c r="LVC430" s="511"/>
      <c r="LVD430" s="512"/>
      <c r="LVE430" s="512"/>
      <c r="LVF430" s="505"/>
      <c r="LVG430" s="505"/>
      <c r="LVH430" s="505"/>
      <c r="LVI430" s="511"/>
      <c r="LVJ430" s="512"/>
      <c r="LVK430" s="512"/>
      <c r="LVL430" s="505"/>
      <c r="LVM430" s="505"/>
      <c r="LVN430" s="505"/>
      <c r="LVO430" s="511"/>
      <c r="LVP430" s="512"/>
      <c r="LVQ430" s="512"/>
      <c r="LVR430" s="505"/>
      <c r="LVS430" s="505"/>
      <c r="LVT430" s="505"/>
      <c r="LVU430" s="511"/>
      <c r="LVV430" s="512"/>
      <c r="LVW430" s="512"/>
      <c r="LVX430" s="505"/>
      <c r="LVY430" s="505"/>
      <c r="LVZ430" s="505"/>
      <c r="LWA430" s="511"/>
      <c r="LWB430" s="512"/>
      <c r="LWC430" s="512"/>
      <c r="LWD430" s="505"/>
      <c r="LWE430" s="505"/>
      <c r="LWF430" s="505"/>
      <c r="LWG430" s="511"/>
      <c r="LWH430" s="512"/>
      <c r="LWI430" s="512"/>
      <c r="LWJ430" s="505"/>
      <c r="LWK430" s="505"/>
      <c r="LWL430" s="505"/>
      <c r="LWM430" s="511"/>
      <c r="LWN430" s="512"/>
      <c r="LWO430" s="512"/>
      <c r="LWP430" s="505"/>
      <c r="LWQ430" s="505"/>
      <c r="LWR430" s="505"/>
      <c r="LWS430" s="511"/>
      <c r="LWT430" s="512"/>
      <c r="LWU430" s="512"/>
      <c r="LWV430" s="505"/>
      <c r="LWW430" s="505"/>
      <c r="LWX430" s="505"/>
      <c r="LWY430" s="511"/>
      <c r="LWZ430" s="512"/>
      <c r="LXA430" s="512"/>
      <c r="LXB430" s="505"/>
      <c r="LXC430" s="505"/>
      <c r="LXD430" s="505"/>
      <c r="LXE430" s="511"/>
      <c r="LXF430" s="512"/>
      <c r="LXG430" s="512"/>
      <c r="LXH430" s="505"/>
      <c r="LXI430" s="505"/>
      <c r="LXJ430" s="505"/>
      <c r="LXK430" s="511"/>
      <c r="LXL430" s="512"/>
      <c r="LXM430" s="512"/>
      <c r="LXN430" s="505"/>
      <c r="LXO430" s="505"/>
      <c r="LXP430" s="505"/>
      <c r="LXQ430" s="511"/>
      <c r="LXR430" s="512"/>
      <c r="LXS430" s="512"/>
      <c r="LXT430" s="505"/>
      <c r="LXU430" s="505"/>
      <c r="LXV430" s="505"/>
      <c r="LXW430" s="511"/>
      <c r="LXX430" s="512"/>
      <c r="LXY430" s="512"/>
      <c r="LXZ430" s="505"/>
      <c r="LYA430" s="505"/>
      <c r="LYB430" s="505"/>
      <c r="LYC430" s="511"/>
      <c r="LYD430" s="512"/>
      <c r="LYE430" s="512"/>
      <c r="LYF430" s="505"/>
      <c r="LYG430" s="505"/>
      <c r="LYH430" s="505"/>
      <c r="LYI430" s="511"/>
      <c r="LYJ430" s="512"/>
      <c r="LYK430" s="512"/>
      <c r="LYL430" s="505"/>
      <c r="LYM430" s="505"/>
      <c r="LYN430" s="505"/>
      <c r="LYO430" s="511"/>
      <c r="LYP430" s="512"/>
      <c r="LYQ430" s="512"/>
      <c r="LYR430" s="505"/>
      <c r="LYS430" s="505"/>
      <c r="LYT430" s="505"/>
      <c r="LYU430" s="511"/>
      <c r="LYV430" s="512"/>
      <c r="LYW430" s="512"/>
      <c r="LYX430" s="505"/>
      <c r="LYY430" s="505"/>
      <c r="LYZ430" s="505"/>
      <c r="LZA430" s="511"/>
      <c r="LZB430" s="512"/>
      <c r="LZC430" s="512"/>
      <c r="LZD430" s="505"/>
      <c r="LZE430" s="505"/>
      <c r="LZF430" s="505"/>
      <c r="LZG430" s="511"/>
      <c r="LZH430" s="512"/>
      <c r="LZI430" s="512"/>
      <c r="LZJ430" s="505"/>
      <c r="LZK430" s="505"/>
      <c r="LZL430" s="505"/>
      <c r="LZM430" s="511"/>
      <c r="LZN430" s="512"/>
      <c r="LZO430" s="512"/>
      <c r="LZP430" s="505"/>
      <c r="LZQ430" s="505"/>
      <c r="LZR430" s="505"/>
      <c r="LZS430" s="511"/>
      <c r="LZT430" s="512"/>
      <c r="LZU430" s="512"/>
      <c r="LZV430" s="505"/>
      <c r="LZW430" s="505"/>
      <c r="LZX430" s="505"/>
      <c r="LZY430" s="511"/>
      <c r="LZZ430" s="512"/>
      <c r="MAA430" s="512"/>
      <c r="MAB430" s="505"/>
      <c r="MAC430" s="505"/>
      <c r="MAD430" s="505"/>
      <c r="MAE430" s="511"/>
      <c r="MAF430" s="512"/>
      <c r="MAG430" s="512"/>
      <c r="MAH430" s="505"/>
      <c r="MAI430" s="505"/>
      <c r="MAJ430" s="505"/>
      <c r="MAK430" s="511"/>
      <c r="MAL430" s="512"/>
      <c r="MAM430" s="512"/>
      <c r="MAN430" s="505"/>
      <c r="MAO430" s="505"/>
      <c r="MAP430" s="505"/>
      <c r="MAQ430" s="511"/>
      <c r="MAR430" s="512"/>
      <c r="MAS430" s="512"/>
      <c r="MAT430" s="505"/>
      <c r="MAU430" s="505"/>
      <c r="MAV430" s="505"/>
      <c r="MAW430" s="511"/>
      <c r="MAX430" s="512"/>
      <c r="MAY430" s="512"/>
      <c r="MAZ430" s="505"/>
      <c r="MBA430" s="505"/>
      <c r="MBB430" s="505"/>
      <c r="MBC430" s="511"/>
      <c r="MBD430" s="512"/>
      <c r="MBE430" s="512"/>
      <c r="MBF430" s="505"/>
      <c r="MBG430" s="505"/>
      <c r="MBH430" s="505"/>
      <c r="MBI430" s="511"/>
      <c r="MBJ430" s="512"/>
      <c r="MBK430" s="512"/>
      <c r="MBL430" s="505"/>
      <c r="MBM430" s="505"/>
      <c r="MBN430" s="505"/>
      <c r="MBO430" s="511"/>
      <c r="MBP430" s="512"/>
      <c r="MBQ430" s="512"/>
      <c r="MBR430" s="505"/>
      <c r="MBS430" s="505"/>
      <c r="MBT430" s="505"/>
      <c r="MBU430" s="511"/>
      <c r="MBV430" s="512"/>
      <c r="MBW430" s="512"/>
      <c r="MBX430" s="505"/>
      <c r="MBY430" s="505"/>
      <c r="MBZ430" s="505"/>
      <c r="MCA430" s="511"/>
      <c r="MCB430" s="512"/>
      <c r="MCC430" s="512"/>
      <c r="MCD430" s="505"/>
      <c r="MCE430" s="505"/>
      <c r="MCF430" s="505"/>
      <c r="MCG430" s="511"/>
      <c r="MCH430" s="512"/>
      <c r="MCI430" s="512"/>
      <c r="MCJ430" s="505"/>
      <c r="MCK430" s="505"/>
      <c r="MCL430" s="505"/>
      <c r="MCM430" s="511"/>
      <c r="MCN430" s="512"/>
      <c r="MCO430" s="512"/>
      <c r="MCP430" s="505"/>
      <c r="MCQ430" s="505"/>
      <c r="MCR430" s="505"/>
      <c r="MCS430" s="511"/>
      <c r="MCT430" s="512"/>
      <c r="MCU430" s="512"/>
      <c r="MCV430" s="505"/>
      <c r="MCW430" s="505"/>
      <c r="MCX430" s="505"/>
      <c r="MCY430" s="511"/>
      <c r="MCZ430" s="512"/>
      <c r="MDA430" s="512"/>
      <c r="MDB430" s="505"/>
      <c r="MDC430" s="505"/>
      <c r="MDD430" s="505"/>
      <c r="MDE430" s="511"/>
      <c r="MDF430" s="512"/>
      <c r="MDG430" s="512"/>
      <c r="MDH430" s="505"/>
      <c r="MDI430" s="505"/>
      <c r="MDJ430" s="505"/>
      <c r="MDK430" s="511"/>
      <c r="MDL430" s="512"/>
      <c r="MDM430" s="512"/>
      <c r="MDN430" s="505"/>
      <c r="MDO430" s="505"/>
      <c r="MDP430" s="505"/>
      <c r="MDQ430" s="511"/>
      <c r="MDR430" s="512"/>
      <c r="MDS430" s="512"/>
      <c r="MDT430" s="505"/>
      <c r="MDU430" s="505"/>
      <c r="MDV430" s="505"/>
      <c r="MDW430" s="511"/>
      <c r="MDX430" s="512"/>
      <c r="MDY430" s="512"/>
      <c r="MDZ430" s="505"/>
      <c r="MEA430" s="505"/>
      <c r="MEB430" s="505"/>
      <c r="MEC430" s="511"/>
      <c r="MED430" s="512"/>
      <c r="MEE430" s="512"/>
      <c r="MEF430" s="505"/>
      <c r="MEG430" s="505"/>
      <c r="MEH430" s="505"/>
      <c r="MEI430" s="511"/>
      <c r="MEJ430" s="512"/>
      <c r="MEK430" s="512"/>
      <c r="MEL430" s="505"/>
      <c r="MEM430" s="505"/>
      <c r="MEN430" s="505"/>
      <c r="MEO430" s="511"/>
      <c r="MEP430" s="512"/>
      <c r="MEQ430" s="512"/>
      <c r="MER430" s="505"/>
      <c r="MES430" s="505"/>
      <c r="MET430" s="505"/>
      <c r="MEU430" s="511"/>
      <c r="MEV430" s="512"/>
      <c r="MEW430" s="512"/>
      <c r="MEX430" s="505"/>
      <c r="MEY430" s="505"/>
      <c r="MEZ430" s="505"/>
      <c r="MFA430" s="511"/>
      <c r="MFB430" s="512"/>
      <c r="MFC430" s="512"/>
      <c r="MFD430" s="505"/>
      <c r="MFE430" s="505"/>
      <c r="MFF430" s="505"/>
      <c r="MFG430" s="511"/>
      <c r="MFH430" s="512"/>
      <c r="MFI430" s="512"/>
      <c r="MFJ430" s="505"/>
      <c r="MFK430" s="505"/>
      <c r="MFL430" s="505"/>
      <c r="MFM430" s="511"/>
      <c r="MFN430" s="512"/>
      <c r="MFO430" s="512"/>
      <c r="MFP430" s="505"/>
      <c r="MFQ430" s="505"/>
      <c r="MFR430" s="505"/>
      <c r="MFS430" s="511"/>
      <c r="MFT430" s="512"/>
      <c r="MFU430" s="512"/>
      <c r="MFV430" s="505"/>
      <c r="MFW430" s="505"/>
      <c r="MFX430" s="505"/>
      <c r="MFY430" s="511"/>
      <c r="MFZ430" s="512"/>
      <c r="MGA430" s="512"/>
      <c r="MGB430" s="505"/>
      <c r="MGC430" s="505"/>
      <c r="MGD430" s="505"/>
      <c r="MGE430" s="511"/>
      <c r="MGF430" s="512"/>
      <c r="MGG430" s="512"/>
      <c r="MGH430" s="505"/>
      <c r="MGI430" s="505"/>
      <c r="MGJ430" s="505"/>
      <c r="MGK430" s="511"/>
      <c r="MGL430" s="512"/>
      <c r="MGM430" s="512"/>
      <c r="MGN430" s="505"/>
      <c r="MGO430" s="505"/>
      <c r="MGP430" s="505"/>
      <c r="MGQ430" s="511"/>
      <c r="MGR430" s="512"/>
      <c r="MGS430" s="512"/>
      <c r="MGT430" s="505"/>
      <c r="MGU430" s="505"/>
      <c r="MGV430" s="505"/>
      <c r="MGW430" s="511"/>
      <c r="MGX430" s="512"/>
      <c r="MGY430" s="512"/>
      <c r="MGZ430" s="505"/>
      <c r="MHA430" s="505"/>
      <c r="MHB430" s="505"/>
      <c r="MHC430" s="511"/>
      <c r="MHD430" s="512"/>
      <c r="MHE430" s="512"/>
      <c r="MHF430" s="505"/>
      <c r="MHG430" s="505"/>
      <c r="MHH430" s="505"/>
      <c r="MHI430" s="511"/>
      <c r="MHJ430" s="512"/>
      <c r="MHK430" s="512"/>
      <c r="MHL430" s="505"/>
      <c r="MHM430" s="505"/>
      <c r="MHN430" s="505"/>
      <c r="MHO430" s="511"/>
      <c r="MHP430" s="512"/>
      <c r="MHQ430" s="512"/>
      <c r="MHR430" s="505"/>
      <c r="MHS430" s="505"/>
      <c r="MHT430" s="505"/>
      <c r="MHU430" s="511"/>
      <c r="MHV430" s="512"/>
      <c r="MHW430" s="512"/>
      <c r="MHX430" s="505"/>
      <c r="MHY430" s="505"/>
      <c r="MHZ430" s="505"/>
      <c r="MIA430" s="511"/>
      <c r="MIB430" s="512"/>
      <c r="MIC430" s="512"/>
      <c r="MID430" s="505"/>
      <c r="MIE430" s="505"/>
      <c r="MIF430" s="505"/>
      <c r="MIG430" s="511"/>
      <c r="MIH430" s="512"/>
      <c r="MII430" s="512"/>
      <c r="MIJ430" s="505"/>
      <c r="MIK430" s="505"/>
      <c r="MIL430" s="505"/>
      <c r="MIM430" s="511"/>
      <c r="MIN430" s="512"/>
      <c r="MIO430" s="512"/>
      <c r="MIP430" s="505"/>
      <c r="MIQ430" s="505"/>
      <c r="MIR430" s="505"/>
      <c r="MIS430" s="511"/>
      <c r="MIT430" s="512"/>
      <c r="MIU430" s="512"/>
      <c r="MIV430" s="505"/>
      <c r="MIW430" s="505"/>
      <c r="MIX430" s="505"/>
      <c r="MIY430" s="511"/>
      <c r="MIZ430" s="512"/>
      <c r="MJA430" s="512"/>
      <c r="MJB430" s="505"/>
      <c r="MJC430" s="505"/>
      <c r="MJD430" s="505"/>
      <c r="MJE430" s="511"/>
      <c r="MJF430" s="512"/>
      <c r="MJG430" s="512"/>
      <c r="MJH430" s="505"/>
      <c r="MJI430" s="505"/>
      <c r="MJJ430" s="505"/>
      <c r="MJK430" s="511"/>
      <c r="MJL430" s="512"/>
      <c r="MJM430" s="512"/>
      <c r="MJN430" s="505"/>
      <c r="MJO430" s="505"/>
      <c r="MJP430" s="505"/>
      <c r="MJQ430" s="511"/>
      <c r="MJR430" s="512"/>
      <c r="MJS430" s="512"/>
      <c r="MJT430" s="505"/>
      <c r="MJU430" s="505"/>
      <c r="MJV430" s="505"/>
      <c r="MJW430" s="511"/>
      <c r="MJX430" s="512"/>
      <c r="MJY430" s="512"/>
      <c r="MJZ430" s="505"/>
      <c r="MKA430" s="505"/>
      <c r="MKB430" s="505"/>
      <c r="MKC430" s="511"/>
      <c r="MKD430" s="512"/>
      <c r="MKE430" s="512"/>
      <c r="MKF430" s="505"/>
      <c r="MKG430" s="505"/>
      <c r="MKH430" s="505"/>
      <c r="MKI430" s="511"/>
      <c r="MKJ430" s="512"/>
      <c r="MKK430" s="512"/>
      <c r="MKL430" s="505"/>
      <c r="MKM430" s="505"/>
      <c r="MKN430" s="505"/>
      <c r="MKO430" s="511"/>
      <c r="MKP430" s="512"/>
      <c r="MKQ430" s="512"/>
      <c r="MKR430" s="505"/>
      <c r="MKS430" s="505"/>
      <c r="MKT430" s="505"/>
      <c r="MKU430" s="511"/>
      <c r="MKV430" s="512"/>
      <c r="MKW430" s="512"/>
      <c r="MKX430" s="505"/>
      <c r="MKY430" s="505"/>
      <c r="MKZ430" s="505"/>
      <c r="MLA430" s="511"/>
      <c r="MLB430" s="512"/>
      <c r="MLC430" s="512"/>
      <c r="MLD430" s="505"/>
      <c r="MLE430" s="505"/>
      <c r="MLF430" s="505"/>
      <c r="MLG430" s="511"/>
      <c r="MLH430" s="512"/>
      <c r="MLI430" s="512"/>
      <c r="MLJ430" s="505"/>
      <c r="MLK430" s="505"/>
      <c r="MLL430" s="505"/>
      <c r="MLM430" s="511"/>
      <c r="MLN430" s="512"/>
      <c r="MLO430" s="512"/>
      <c r="MLP430" s="505"/>
      <c r="MLQ430" s="505"/>
      <c r="MLR430" s="505"/>
      <c r="MLS430" s="511"/>
      <c r="MLT430" s="512"/>
      <c r="MLU430" s="512"/>
      <c r="MLV430" s="505"/>
      <c r="MLW430" s="505"/>
      <c r="MLX430" s="505"/>
      <c r="MLY430" s="511"/>
      <c r="MLZ430" s="512"/>
      <c r="MMA430" s="512"/>
      <c r="MMB430" s="505"/>
      <c r="MMC430" s="505"/>
      <c r="MMD430" s="505"/>
      <c r="MME430" s="511"/>
      <c r="MMF430" s="512"/>
      <c r="MMG430" s="512"/>
      <c r="MMH430" s="505"/>
      <c r="MMI430" s="505"/>
      <c r="MMJ430" s="505"/>
      <c r="MMK430" s="511"/>
      <c r="MML430" s="512"/>
      <c r="MMM430" s="512"/>
      <c r="MMN430" s="505"/>
      <c r="MMO430" s="505"/>
      <c r="MMP430" s="505"/>
      <c r="MMQ430" s="511"/>
      <c r="MMR430" s="512"/>
      <c r="MMS430" s="512"/>
      <c r="MMT430" s="505"/>
      <c r="MMU430" s="505"/>
      <c r="MMV430" s="505"/>
      <c r="MMW430" s="511"/>
      <c r="MMX430" s="512"/>
      <c r="MMY430" s="512"/>
      <c r="MMZ430" s="505"/>
      <c r="MNA430" s="505"/>
      <c r="MNB430" s="505"/>
      <c r="MNC430" s="511"/>
      <c r="MND430" s="512"/>
      <c r="MNE430" s="512"/>
      <c r="MNF430" s="505"/>
      <c r="MNG430" s="505"/>
      <c r="MNH430" s="505"/>
      <c r="MNI430" s="511"/>
      <c r="MNJ430" s="512"/>
      <c r="MNK430" s="512"/>
      <c r="MNL430" s="505"/>
      <c r="MNM430" s="505"/>
      <c r="MNN430" s="505"/>
      <c r="MNO430" s="511"/>
      <c r="MNP430" s="512"/>
      <c r="MNQ430" s="512"/>
      <c r="MNR430" s="505"/>
      <c r="MNS430" s="505"/>
      <c r="MNT430" s="505"/>
      <c r="MNU430" s="511"/>
      <c r="MNV430" s="512"/>
      <c r="MNW430" s="512"/>
      <c r="MNX430" s="505"/>
      <c r="MNY430" s="505"/>
      <c r="MNZ430" s="505"/>
      <c r="MOA430" s="511"/>
      <c r="MOB430" s="512"/>
      <c r="MOC430" s="512"/>
      <c r="MOD430" s="505"/>
      <c r="MOE430" s="505"/>
      <c r="MOF430" s="505"/>
      <c r="MOG430" s="511"/>
      <c r="MOH430" s="512"/>
      <c r="MOI430" s="512"/>
      <c r="MOJ430" s="505"/>
      <c r="MOK430" s="505"/>
      <c r="MOL430" s="505"/>
      <c r="MOM430" s="511"/>
      <c r="MON430" s="512"/>
      <c r="MOO430" s="512"/>
      <c r="MOP430" s="505"/>
      <c r="MOQ430" s="505"/>
      <c r="MOR430" s="505"/>
      <c r="MOS430" s="511"/>
      <c r="MOT430" s="512"/>
      <c r="MOU430" s="512"/>
      <c r="MOV430" s="505"/>
      <c r="MOW430" s="505"/>
      <c r="MOX430" s="505"/>
      <c r="MOY430" s="511"/>
      <c r="MOZ430" s="512"/>
      <c r="MPA430" s="512"/>
      <c r="MPB430" s="505"/>
      <c r="MPC430" s="505"/>
      <c r="MPD430" s="505"/>
      <c r="MPE430" s="511"/>
      <c r="MPF430" s="512"/>
      <c r="MPG430" s="512"/>
      <c r="MPH430" s="505"/>
      <c r="MPI430" s="505"/>
      <c r="MPJ430" s="505"/>
      <c r="MPK430" s="511"/>
      <c r="MPL430" s="512"/>
      <c r="MPM430" s="512"/>
      <c r="MPN430" s="505"/>
      <c r="MPO430" s="505"/>
      <c r="MPP430" s="505"/>
      <c r="MPQ430" s="511"/>
      <c r="MPR430" s="512"/>
      <c r="MPS430" s="512"/>
      <c r="MPT430" s="505"/>
      <c r="MPU430" s="505"/>
      <c r="MPV430" s="505"/>
      <c r="MPW430" s="511"/>
      <c r="MPX430" s="512"/>
      <c r="MPY430" s="512"/>
      <c r="MPZ430" s="505"/>
      <c r="MQA430" s="505"/>
      <c r="MQB430" s="505"/>
      <c r="MQC430" s="511"/>
      <c r="MQD430" s="512"/>
      <c r="MQE430" s="512"/>
      <c r="MQF430" s="505"/>
      <c r="MQG430" s="505"/>
      <c r="MQH430" s="505"/>
      <c r="MQI430" s="511"/>
      <c r="MQJ430" s="512"/>
      <c r="MQK430" s="512"/>
      <c r="MQL430" s="505"/>
      <c r="MQM430" s="505"/>
      <c r="MQN430" s="505"/>
      <c r="MQO430" s="511"/>
      <c r="MQP430" s="512"/>
      <c r="MQQ430" s="512"/>
      <c r="MQR430" s="505"/>
      <c r="MQS430" s="505"/>
      <c r="MQT430" s="505"/>
      <c r="MQU430" s="511"/>
      <c r="MQV430" s="512"/>
      <c r="MQW430" s="512"/>
      <c r="MQX430" s="505"/>
      <c r="MQY430" s="505"/>
      <c r="MQZ430" s="505"/>
      <c r="MRA430" s="511"/>
      <c r="MRB430" s="512"/>
      <c r="MRC430" s="512"/>
      <c r="MRD430" s="505"/>
      <c r="MRE430" s="505"/>
      <c r="MRF430" s="505"/>
      <c r="MRG430" s="511"/>
      <c r="MRH430" s="512"/>
      <c r="MRI430" s="512"/>
      <c r="MRJ430" s="505"/>
      <c r="MRK430" s="505"/>
      <c r="MRL430" s="505"/>
      <c r="MRM430" s="511"/>
      <c r="MRN430" s="512"/>
      <c r="MRO430" s="512"/>
      <c r="MRP430" s="505"/>
      <c r="MRQ430" s="505"/>
      <c r="MRR430" s="505"/>
      <c r="MRS430" s="511"/>
      <c r="MRT430" s="512"/>
      <c r="MRU430" s="512"/>
      <c r="MRV430" s="505"/>
      <c r="MRW430" s="505"/>
      <c r="MRX430" s="505"/>
      <c r="MRY430" s="511"/>
      <c r="MRZ430" s="512"/>
      <c r="MSA430" s="512"/>
      <c r="MSB430" s="505"/>
      <c r="MSC430" s="505"/>
      <c r="MSD430" s="505"/>
      <c r="MSE430" s="511"/>
      <c r="MSF430" s="512"/>
      <c r="MSG430" s="512"/>
      <c r="MSH430" s="505"/>
      <c r="MSI430" s="505"/>
      <c r="MSJ430" s="505"/>
      <c r="MSK430" s="511"/>
      <c r="MSL430" s="512"/>
      <c r="MSM430" s="512"/>
      <c r="MSN430" s="505"/>
      <c r="MSO430" s="505"/>
      <c r="MSP430" s="505"/>
      <c r="MSQ430" s="511"/>
      <c r="MSR430" s="512"/>
      <c r="MSS430" s="512"/>
      <c r="MST430" s="505"/>
      <c r="MSU430" s="505"/>
      <c r="MSV430" s="505"/>
      <c r="MSW430" s="511"/>
      <c r="MSX430" s="512"/>
      <c r="MSY430" s="512"/>
      <c r="MSZ430" s="505"/>
      <c r="MTA430" s="505"/>
      <c r="MTB430" s="505"/>
      <c r="MTC430" s="511"/>
      <c r="MTD430" s="512"/>
      <c r="MTE430" s="512"/>
      <c r="MTF430" s="505"/>
      <c r="MTG430" s="505"/>
      <c r="MTH430" s="505"/>
      <c r="MTI430" s="511"/>
      <c r="MTJ430" s="512"/>
      <c r="MTK430" s="512"/>
      <c r="MTL430" s="505"/>
      <c r="MTM430" s="505"/>
      <c r="MTN430" s="505"/>
      <c r="MTO430" s="511"/>
      <c r="MTP430" s="512"/>
      <c r="MTQ430" s="512"/>
      <c r="MTR430" s="505"/>
      <c r="MTS430" s="505"/>
      <c r="MTT430" s="505"/>
      <c r="MTU430" s="511"/>
      <c r="MTV430" s="512"/>
      <c r="MTW430" s="512"/>
      <c r="MTX430" s="505"/>
      <c r="MTY430" s="505"/>
      <c r="MTZ430" s="505"/>
      <c r="MUA430" s="511"/>
      <c r="MUB430" s="512"/>
      <c r="MUC430" s="512"/>
      <c r="MUD430" s="505"/>
      <c r="MUE430" s="505"/>
      <c r="MUF430" s="505"/>
      <c r="MUG430" s="511"/>
      <c r="MUH430" s="512"/>
      <c r="MUI430" s="512"/>
      <c r="MUJ430" s="505"/>
      <c r="MUK430" s="505"/>
      <c r="MUL430" s="505"/>
      <c r="MUM430" s="511"/>
      <c r="MUN430" s="512"/>
      <c r="MUO430" s="512"/>
      <c r="MUP430" s="505"/>
      <c r="MUQ430" s="505"/>
      <c r="MUR430" s="505"/>
      <c r="MUS430" s="511"/>
      <c r="MUT430" s="512"/>
      <c r="MUU430" s="512"/>
      <c r="MUV430" s="505"/>
      <c r="MUW430" s="505"/>
      <c r="MUX430" s="505"/>
      <c r="MUY430" s="511"/>
      <c r="MUZ430" s="512"/>
      <c r="MVA430" s="512"/>
      <c r="MVB430" s="505"/>
      <c r="MVC430" s="505"/>
      <c r="MVD430" s="505"/>
      <c r="MVE430" s="511"/>
      <c r="MVF430" s="512"/>
      <c r="MVG430" s="512"/>
      <c r="MVH430" s="505"/>
      <c r="MVI430" s="505"/>
      <c r="MVJ430" s="505"/>
      <c r="MVK430" s="511"/>
      <c r="MVL430" s="512"/>
      <c r="MVM430" s="512"/>
      <c r="MVN430" s="505"/>
      <c r="MVO430" s="505"/>
      <c r="MVP430" s="505"/>
      <c r="MVQ430" s="511"/>
      <c r="MVR430" s="512"/>
      <c r="MVS430" s="512"/>
      <c r="MVT430" s="505"/>
      <c r="MVU430" s="505"/>
      <c r="MVV430" s="505"/>
      <c r="MVW430" s="511"/>
      <c r="MVX430" s="512"/>
      <c r="MVY430" s="512"/>
      <c r="MVZ430" s="505"/>
      <c r="MWA430" s="505"/>
      <c r="MWB430" s="505"/>
      <c r="MWC430" s="511"/>
      <c r="MWD430" s="512"/>
      <c r="MWE430" s="512"/>
      <c r="MWF430" s="505"/>
      <c r="MWG430" s="505"/>
      <c r="MWH430" s="505"/>
      <c r="MWI430" s="511"/>
      <c r="MWJ430" s="512"/>
      <c r="MWK430" s="512"/>
      <c r="MWL430" s="505"/>
      <c r="MWM430" s="505"/>
      <c r="MWN430" s="505"/>
      <c r="MWO430" s="511"/>
      <c r="MWP430" s="512"/>
      <c r="MWQ430" s="512"/>
      <c r="MWR430" s="505"/>
      <c r="MWS430" s="505"/>
      <c r="MWT430" s="505"/>
      <c r="MWU430" s="511"/>
      <c r="MWV430" s="512"/>
      <c r="MWW430" s="512"/>
      <c r="MWX430" s="505"/>
      <c r="MWY430" s="505"/>
      <c r="MWZ430" s="505"/>
      <c r="MXA430" s="511"/>
      <c r="MXB430" s="512"/>
      <c r="MXC430" s="512"/>
      <c r="MXD430" s="505"/>
      <c r="MXE430" s="505"/>
      <c r="MXF430" s="505"/>
      <c r="MXG430" s="511"/>
      <c r="MXH430" s="512"/>
      <c r="MXI430" s="512"/>
      <c r="MXJ430" s="505"/>
      <c r="MXK430" s="505"/>
      <c r="MXL430" s="505"/>
      <c r="MXM430" s="511"/>
      <c r="MXN430" s="512"/>
      <c r="MXO430" s="512"/>
      <c r="MXP430" s="505"/>
      <c r="MXQ430" s="505"/>
      <c r="MXR430" s="505"/>
      <c r="MXS430" s="511"/>
      <c r="MXT430" s="512"/>
      <c r="MXU430" s="512"/>
      <c r="MXV430" s="505"/>
      <c r="MXW430" s="505"/>
      <c r="MXX430" s="505"/>
      <c r="MXY430" s="511"/>
      <c r="MXZ430" s="512"/>
      <c r="MYA430" s="512"/>
      <c r="MYB430" s="505"/>
      <c r="MYC430" s="505"/>
      <c r="MYD430" s="505"/>
      <c r="MYE430" s="511"/>
      <c r="MYF430" s="512"/>
      <c r="MYG430" s="512"/>
      <c r="MYH430" s="505"/>
      <c r="MYI430" s="505"/>
      <c r="MYJ430" s="505"/>
      <c r="MYK430" s="511"/>
      <c r="MYL430" s="512"/>
      <c r="MYM430" s="512"/>
      <c r="MYN430" s="505"/>
      <c r="MYO430" s="505"/>
      <c r="MYP430" s="505"/>
      <c r="MYQ430" s="511"/>
      <c r="MYR430" s="512"/>
      <c r="MYS430" s="512"/>
      <c r="MYT430" s="505"/>
      <c r="MYU430" s="505"/>
      <c r="MYV430" s="505"/>
      <c r="MYW430" s="511"/>
      <c r="MYX430" s="512"/>
      <c r="MYY430" s="512"/>
      <c r="MYZ430" s="505"/>
      <c r="MZA430" s="505"/>
      <c r="MZB430" s="505"/>
      <c r="MZC430" s="511"/>
      <c r="MZD430" s="512"/>
      <c r="MZE430" s="512"/>
      <c r="MZF430" s="505"/>
      <c r="MZG430" s="505"/>
      <c r="MZH430" s="505"/>
      <c r="MZI430" s="511"/>
      <c r="MZJ430" s="512"/>
      <c r="MZK430" s="512"/>
      <c r="MZL430" s="505"/>
      <c r="MZM430" s="505"/>
      <c r="MZN430" s="505"/>
      <c r="MZO430" s="511"/>
      <c r="MZP430" s="512"/>
      <c r="MZQ430" s="512"/>
      <c r="MZR430" s="505"/>
      <c r="MZS430" s="505"/>
      <c r="MZT430" s="505"/>
      <c r="MZU430" s="511"/>
      <c r="MZV430" s="512"/>
      <c r="MZW430" s="512"/>
      <c r="MZX430" s="505"/>
      <c r="MZY430" s="505"/>
      <c r="MZZ430" s="505"/>
      <c r="NAA430" s="511"/>
      <c r="NAB430" s="512"/>
      <c r="NAC430" s="512"/>
      <c r="NAD430" s="505"/>
      <c r="NAE430" s="505"/>
      <c r="NAF430" s="505"/>
      <c r="NAG430" s="511"/>
      <c r="NAH430" s="512"/>
      <c r="NAI430" s="512"/>
      <c r="NAJ430" s="505"/>
      <c r="NAK430" s="505"/>
      <c r="NAL430" s="505"/>
      <c r="NAM430" s="511"/>
      <c r="NAN430" s="512"/>
      <c r="NAO430" s="512"/>
      <c r="NAP430" s="505"/>
      <c r="NAQ430" s="505"/>
      <c r="NAR430" s="505"/>
      <c r="NAS430" s="511"/>
      <c r="NAT430" s="512"/>
      <c r="NAU430" s="512"/>
      <c r="NAV430" s="505"/>
      <c r="NAW430" s="505"/>
      <c r="NAX430" s="505"/>
      <c r="NAY430" s="511"/>
      <c r="NAZ430" s="512"/>
      <c r="NBA430" s="512"/>
      <c r="NBB430" s="505"/>
      <c r="NBC430" s="505"/>
      <c r="NBD430" s="505"/>
      <c r="NBE430" s="511"/>
      <c r="NBF430" s="512"/>
      <c r="NBG430" s="512"/>
      <c r="NBH430" s="505"/>
      <c r="NBI430" s="505"/>
      <c r="NBJ430" s="505"/>
      <c r="NBK430" s="511"/>
      <c r="NBL430" s="512"/>
      <c r="NBM430" s="512"/>
      <c r="NBN430" s="505"/>
      <c r="NBO430" s="505"/>
      <c r="NBP430" s="505"/>
      <c r="NBQ430" s="511"/>
      <c r="NBR430" s="512"/>
      <c r="NBS430" s="512"/>
      <c r="NBT430" s="505"/>
      <c r="NBU430" s="505"/>
      <c r="NBV430" s="505"/>
      <c r="NBW430" s="511"/>
      <c r="NBX430" s="512"/>
      <c r="NBY430" s="512"/>
      <c r="NBZ430" s="505"/>
      <c r="NCA430" s="505"/>
      <c r="NCB430" s="505"/>
      <c r="NCC430" s="511"/>
      <c r="NCD430" s="512"/>
      <c r="NCE430" s="512"/>
      <c r="NCF430" s="505"/>
      <c r="NCG430" s="505"/>
      <c r="NCH430" s="505"/>
      <c r="NCI430" s="511"/>
      <c r="NCJ430" s="512"/>
      <c r="NCK430" s="512"/>
      <c r="NCL430" s="505"/>
      <c r="NCM430" s="505"/>
      <c r="NCN430" s="505"/>
      <c r="NCO430" s="511"/>
      <c r="NCP430" s="512"/>
      <c r="NCQ430" s="512"/>
      <c r="NCR430" s="505"/>
      <c r="NCS430" s="505"/>
      <c r="NCT430" s="505"/>
      <c r="NCU430" s="511"/>
      <c r="NCV430" s="512"/>
      <c r="NCW430" s="512"/>
      <c r="NCX430" s="505"/>
      <c r="NCY430" s="505"/>
      <c r="NCZ430" s="505"/>
      <c r="NDA430" s="511"/>
      <c r="NDB430" s="512"/>
      <c r="NDC430" s="512"/>
      <c r="NDD430" s="505"/>
      <c r="NDE430" s="505"/>
      <c r="NDF430" s="505"/>
      <c r="NDG430" s="511"/>
      <c r="NDH430" s="512"/>
      <c r="NDI430" s="512"/>
      <c r="NDJ430" s="505"/>
      <c r="NDK430" s="505"/>
      <c r="NDL430" s="505"/>
      <c r="NDM430" s="511"/>
      <c r="NDN430" s="512"/>
      <c r="NDO430" s="512"/>
      <c r="NDP430" s="505"/>
      <c r="NDQ430" s="505"/>
      <c r="NDR430" s="505"/>
      <c r="NDS430" s="511"/>
      <c r="NDT430" s="512"/>
      <c r="NDU430" s="512"/>
      <c r="NDV430" s="505"/>
      <c r="NDW430" s="505"/>
      <c r="NDX430" s="505"/>
      <c r="NDY430" s="511"/>
      <c r="NDZ430" s="512"/>
      <c r="NEA430" s="512"/>
      <c r="NEB430" s="505"/>
      <c r="NEC430" s="505"/>
      <c r="NED430" s="505"/>
      <c r="NEE430" s="511"/>
      <c r="NEF430" s="512"/>
      <c r="NEG430" s="512"/>
      <c r="NEH430" s="505"/>
      <c r="NEI430" s="505"/>
      <c r="NEJ430" s="505"/>
      <c r="NEK430" s="511"/>
      <c r="NEL430" s="512"/>
      <c r="NEM430" s="512"/>
      <c r="NEN430" s="505"/>
      <c r="NEO430" s="505"/>
      <c r="NEP430" s="505"/>
      <c r="NEQ430" s="511"/>
      <c r="NER430" s="512"/>
      <c r="NES430" s="512"/>
      <c r="NET430" s="505"/>
      <c r="NEU430" s="505"/>
      <c r="NEV430" s="505"/>
      <c r="NEW430" s="511"/>
      <c r="NEX430" s="512"/>
      <c r="NEY430" s="512"/>
      <c r="NEZ430" s="505"/>
      <c r="NFA430" s="505"/>
      <c r="NFB430" s="505"/>
      <c r="NFC430" s="511"/>
      <c r="NFD430" s="512"/>
      <c r="NFE430" s="512"/>
      <c r="NFF430" s="505"/>
      <c r="NFG430" s="505"/>
      <c r="NFH430" s="505"/>
      <c r="NFI430" s="511"/>
      <c r="NFJ430" s="512"/>
      <c r="NFK430" s="512"/>
      <c r="NFL430" s="505"/>
      <c r="NFM430" s="505"/>
      <c r="NFN430" s="505"/>
      <c r="NFO430" s="511"/>
      <c r="NFP430" s="512"/>
      <c r="NFQ430" s="512"/>
      <c r="NFR430" s="505"/>
      <c r="NFS430" s="505"/>
      <c r="NFT430" s="505"/>
      <c r="NFU430" s="511"/>
      <c r="NFV430" s="512"/>
      <c r="NFW430" s="512"/>
      <c r="NFX430" s="505"/>
      <c r="NFY430" s="505"/>
      <c r="NFZ430" s="505"/>
      <c r="NGA430" s="511"/>
      <c r="NGB430" s="512"/>
      <c r="NGC430" s="512"/>
      <c r="NGD430" s="505"/>
      <c r="NGE430" s="505"/>
      <c r="NGF430" s="505"/>
      <c r="NGG430" s="511"/>
      <c r="NGH430" s="512"/>
      <c r="NGI430" s="512"/>
      <c r="NGJ430" s="505"/>
      <c r="NGK430" s="505"/>
      <c r="NGL430" s="505"/>
      <c r="NGM430" s="511"/>
      <c r="NGN430" s="512"/>
      <c r="NGO430" s="512"/>
      <c r="NGP430" s="505"/>
      <c r="NGQ430" s="505"/>
      <c r="NGR430" s="505"/>
      <c r="NGS430" s="511"/>
      <c r="NGT430" s="512"/>
      <c r="NGU430" s="512"/>
      <c r="NGV430" s="505"/>
      <c r="NGW430" s="505"/>
      <c r="NGX430" s="505"/>
      <c r="NGY430" s="511"/>
      <c r="NGZ430" s="512"/>
      <c r="NHA430" s="512"/>
      <c r="NHB430" s="505"/>
      <c r="NHC430" s="505"/>
      <c r="NHD430" s="505"/>
      <c r="NHE430" s="511"/>
      <c r="NHF430" s="512"/>
      <c r="NHG430" s="512"/>
      <c r="NHH430" s="505"/>
      <c r="NHI430" s="505"/>
      <c r="NHJ430" s="505"/>
      <c r="NHK430" s="511"/>
      <c r="NHL430" s="512"/>
      <c r="NHM430" s="512"/>
      <c r="NHN430" s="505"/>
      <c r="NHO430" s="505"/>
      <c r="NHP430" s="505"/>
      <c r="NHQ430" s="511"/>
      <c r="NHR430" s="512"/>
      <c r="NHS430" s="512"/>
      <c r="NHT430" s="505"/>
      <c r="NHU430" s="505"/>
      <c r="NHV430" s="505"/>
      <c r="NHW430" s="511"/>
      <c r="NHX430" s="512"/>
      <c r="NHY430" s="512"/>
      <c r="NHZ430" s="505"/>
      <c r="NIA430" s="505"/>
      <c r="NIB430" s="505"/>
      <c r="NIC430" s="511"/>
      <c r="NID430" s="512"/>
      <c r="NIE430" s="512"/>
      <c r="NIF430" s="505"/>
      <c r="NIG430" s="505"/>
      <c r="NIH430" s="505"/>
      <c r="NII430" s="511"/>
      <c r="NIJ430" s="512"/>
      <c r="NIK430" s="512"/>
      <c r="NIL430" s="505"/>
      <c r="NIM430" s="505"/>
      <c r="NIN430" s="505"/>
      <c r="NIO430" s="511"/>
      <c r="NIP430" s="512"/>
      <c r="NIQ430" s="512"/>
      <c r="NIR430" s="505"/>
      <c r="NIS430" s="505"/>
      <c r="NIT430" s="505"/>
      <c r="NIU430" s="511"/>
      <c r="NIV430" s="512"/>
      <c r="NIW430" s="512"/>
      <c r="NIX430" s="505"/>
      <c r="NIY430" s="505"/>
      <c r="NIZ430" s="505"/>
      <c r="NJA430" s="511"/>
      <c r="NJB430" s="512"/>
      <c r="NJC430" s="512"/>
      <c r="NJD430" s="505"/>
      <c r="NJE430" s="505"/>
      <c r="NJF430" s="505"/>
      <c r="NJG430" s="511"/>
      <c r="NJH430" s="512"/>
      <c r="NJI430" s="512"/>
      <c r="NJJ430" s="505"/>
      <c r="NJK430" s="505"/>
      <c r="NJL430" s="505"/>
      <c r="NJM430" s="511"/>
      <c r="NJN430" s="512"/>
      <c r="NJO430" s="512"/>
      <c r="NJP430" s="505"/>
      <c r="NJQ430" s="505"/>
      <c r="NJR430" s="505"/>
      <c r="NJS430" s="511"/>
      <c r="NJT430" s="512"/>
      <c r="NJU430" s="512"/>
      <c r="NJV430" s="505"/>
      <c r="NJW430" s="505"/>
      <c r="NJX430" s="505"/>
      <c r="NJY430" s="511"/>
      <c r="NJZ430" s="512"/>
      <c r="NKA430" s="512"/>
      <c r="NKB430" s="505"/>
      <c r="NKC430" s="505"/>
      <c r="NKD430" s="505"/>
      <c r="NKE430" s="511"/>
      <c r="NKF430" s="512"/>
      <c r="NKG430" s="512"/>
      <c r="NKH430" s="505"/>
      <c r="NKI430" s="505"/>
      <c r="NKJ430" s="505"/>
      <c r="NKK430" s="511"/>
      <c r="NKL430" s="512"/>
      <c r="NKM430" s="512"/>
      <c r="NKN430" s="505"/>
      <c r="NKO430" s="505"/>
      <c r="NKP430" s="505"/>
      <c r="NKQ430" s="511"/>
      <c r="NKR430" s="512"/>
      <c r="NKS430" s="512"/>
      <c r="NKT430" s="505"/>
      <c r="NKU430" s="505"/>
      <c r="NKV430" s="505"/>
      <c r="NKW430" s="511"/>
      <c r="NKX430" s="512"/>
      <c r="NKY430" s="512"/>
      <c r="NKZ430" s="505"/>
      <c r="NLA430" s="505"/>
      <c r="NLB430" s="505"/>
      <c r="NLC430" s="511"/>
      <c r="NLD430" s="512"/>
      <c r="NLE430" s="512"/>
      <c r="NLF430" s="505"/>
      <c r="NLG430" s="505"/>
      <c r="NLH430" s="505"/>
      <c r="NLI430" s="511"/>
      <c r="NLJ430" s="512"/>
      <c r="NLK430" s="512"/>
      <c r="NLL430" s="505"/>
      <c r="NLM430" s="505"/>
      <c r="NLN430" s="505"/>
      <c r="NLO430" s="511"/>
      <c r="NLP430" s="512"/>
      <c r="NLQ430" s="512"/>
      <c r="NLR430" s="505"/>
      <c r="NLS430" s="505"/>
      <c r="NLT430" s="505"/>
      <c r="NLU430" s="511"/>
      <c r="NLV430" s="512"/>
      <c r="NLW430" s="512"/>
      <c r="NLX430" s="505"/>
      <c r="NLY430" s="505"/>
      <c r="NLZ430" s="505"/>
      <c r="NMA430" s="511"/>
      <c r="NMB430" s="512"/>
      <c r="NMC430" s="512"/>
      <c r="NMD430" s="505"/>
      <c r="NME430" s="505"/>
      <c r="NMF430" s="505"/>
      <c r="NMG430" s="511"/>
      <c r="NMH430" s="512"/>
      <c r="NMI430" s="512"/>
      <c r="NMJ430" s="505"/>
      <c r="NMK430" s="505"/>
      <c r="NML430" s="505"/>
      <c r="NMM430" s="511"/>
      <c r="NMN430" s="512"/>
      <c r="NMO430" s="512"/>
      <c r="NMP430" s="505"/>
      <c r="NMQ430" s="505"/>
      <c r="NMR430" s="505"/>
      <c r="NMS430" s="511"/>
      <c r="NMT430" s="512"/>
      <c r="NMU430" s="512"/>
      <c r="NMV430" s="505"/>
      <c r="NMW430" s="505"/>
      <c r="NMX430" s="505"/>
      <c r="NMY430" s="511"/>
      <c r="NMZ430" s="512"/>
      <c r="NNA430" s="512"/>
      <c r="NNB430" s="505"/>
      <c r="NNC430" s="505"/>
      <c r="NND430" s="505"/>
      <c r="NNE430" s="511"/>
      <c r="NNF430" s="512"/>
      <c r="NNG430" s="512"/>
      <c r="NNH430" s="505"/>
      <c r="NNI430" s="505"/>
      <c r="NNJ430" s="505"/>
      <c r="NNK430" s="511"/>
      <c r="NNL430" s="512"/>
      <c r="NNM430" s="512"/>
      <c r="NNN430" s="505"/>
      <c r="NNO430" s="505"/>
      <c r="NNP430" s="505"/>
      <c r="NNQ430" s="511"/>
      <c r="NNR430" s="512"/>
      <c r="NNS430" s="512"/>
      <c r="NNT430" s="505"/>
      <c r="NNU430" s="505"/>
      <c r="NNV430" s="505"/>
      <c r="NNW430" s="511"/>
      <c r="NNX430" s="512"/>
      <c r="NNY430" s="512"/>
      <c r="NNZ430" s="505"/>
      <c r="NOA430" s="505"/>
      <c r="NOB430" s="505"/>
      <c r="NOC430" s="511"/>
      <c r="NOD430" s="512"/>
      <c r="NOE430" s="512"/>
      <c r="NOF430" s="505"/>
      <c r="NOG430" s="505"/>
      <c r="NOH430" s="505"/>
      <c r="NOI430" s="511"/>
      <c r="NOJ430" s="512"/>
      <c r="NOK430" s="512"/>
      <c r="NOL430" s="505"/>
      <c r="NOM430" s="505"/>
      <c r="NON430" s="505"/>
      <c r="NOO430" s="511"/>
      <c r="NOP430" s="512"/>
      <c r="NOQ430" s="512"/>
      <c r="NOR430" s="505"/>
      <c r="NOS430" s="505"/>
      <c r="NOT430" s="505"/>
      <c r="NOU430" s="511"/>
      <c r="NOV430" s="512"/>
      <c r="NOW430" s="512"/>
      <c r="NOX430" s="505"/>
      <c r="NOY430" s="505"/>
      <c r="NOZ430" s="505"/>
      <c r="NPA430" s="511"/>
      <c r="NPB430" s="512"/>
      <c r="NPC430" s="512"/>
      <c r="NPD430" s="505"/>
      <c r="NPE430" s="505"/>
      <c r="NPF430" s="505"/>
      <c r="NPG430" s="511"/>
      <c r="NPH430" s="512"/>
      <c r="NPI430" s="512"/>
      <c r="NPJ430" s="505"/>
      <c r="NPK430" s="505"/>
      <c r="NPL430" s="505"/>
      <c r="NPM430" s="511"/>
      <c r="NPN430" s="512"/>
      <c r="NPO430" s="512"/>
      <c r="NPP430" s="505"/>
      <c r="NPQ430" s="505"/>
      <c r="NPR430" s="505"/>
      <c r="NPS430" s="511"/>
      <c r="NPT430" s="512"/>
      <c r="NPU430" s="512"/>
      <c r="NPV430" s="505"/>
      <c r="NPW430" s="505"/>
      <c r="NPX430" s="505"/>
      <c r="NPY430" s="511"/>
      <c r="NPZ430" s="512"/>
      <c r="NQA430" s="512"/>
      <c r="NQB430" s="505"/>
      <c r="NQC430" s="505"/>
      <c r="NQD430" s="505"/>
      <c r="NQE430" s="511"/>
      <c r="NQF430" s="512"/>
      <c r="NQG430" s="512"/>
      <c r="NQH430" s="505"/>
      <c r="NQI430" s="505"/>
      <c r="NQJ430" s="505"/>
      <c r="NQK430" s="511"/>
      <c r="NQL430" s="512"/>
      <c r="NQM430" s="512"/>
      <c r="NQN430" s="505"/>
      <c r="NQO430" s="505"/>
      <c r="NQP430" s="505"/>
      <c r="NQQ430" s="511"/>
      <c r="NQR430" s="512"/>
      <c r="NQS430" s="512"/>
      <c r="NQT430" s="505"/>
      <c r="NQU430" s="505"/>
      <c r="NQV430" s="505"/>
      <c r="NQW430" s="511"/>
      <c r="NQX430" s="512"/>
      <c r="NQY430" s="512"/>
      <c r="NQZ430" s="505"/>
      <c r="NRA430" s="505"/>
      <c r="NRB430" s="505"/>
      <c r="NRC430" s="511"/>
      <c r="NRD430" s="512"/>
      <c r="NRE430" s="512"/>
      <c r="NRF430" s="505"/>
      <c r="NRG430" s="505"/>
      <c r="NRH430" s="505"/>
      <c r="NRI430" s="511"/>
      <c r="NRJ430" s="512"/>
      <c r="NRK430" s="512"/>
      <c r="NRL430" s="505"/>
      <c r="NRM430" s="505"/>
      <c r="NRN430" s="505"/>
      <c r="NRO430" s="511"/>
      <c r="NRP430" s="512"/>
      <c r="NRQ430" s="512"/>
      <c r="NRR430" s="505"/>
      <c r="NRS430" s="505"/>
      <c r="NRT430" s="505"/>
      <c r="NRU430" s="511"/>
      <c r="NRV430" s="512"/>
      <c r="NRW430" s="512"/>
      <c r="NRX430" s="505"/>
      <c r="NRY430" s="505"/>
      <c r="NRZ430" s="505"/>
      <c r="NSA430" s="511"/>
      <c r="NSB430" s="512"/>
      <c r="NSC430" s="512"/>
      <c r="NSD430" s="505"/>
      <c r="NSE430" s="505"/>
      <c r="NSF430" s="505"/>
      <c r="NSG430" s="511"/>
      <c r="NSH430" s="512"/>
      <c r="NSI430" s="512"/>
      <c r="NSJ430" s="505"/>
      <c r="NSK430" s="505"/>
      <c r="NSL430" s="505"/>
      <c r="NSM430" s="511"/>
      <c r="NSN430" s="512"/>
      <c r="NSO430" s="512"/>
      <c r="NSP430" s="505"/>
      <c r="NSQ430" s="505"/>
      <c r="NSR430" s="505"/>
      <c r="NSS430" s="511"/>
      <c r="NST430" s="512"/>
      <c r="NSU430" s="512"/>
      <c r="NSV430" s="505"/>
      <c r="NSW430" s="505"/>
      <c r="NSX430" s="505"/>
      <c r="NSY430" s="511"/>
      <c r="NSZ430" s="512"/>
      <c r="NTA430" s="512"/>
      <c r="NTB430" s="505"/>
      <c r="NTC430" s="505"/>
      <c r="NTD430" s="505"/>
      <c r="NTE430" s="511"/>
      <c r="NTF430" s="512"/>
      <c r="NTG430" s="512"/>
      <c r="NTH430" s="505"/>
      <c r="NTI430" s="505"/>
      <c r="NTJ430" s="505"/>
      <c r="NTK430" s="511"/>
      <c r="NTL430" s="512"/>
      <c r="NTM430" s="512"/>
      <c r="NTN430" s="505"/>
      <c r="NTO430" s="505"/>
      <c r="NTP430" s="505"/>
      <c r="NTQ430" s="511"/>
      <c r="NTR430" s="512"/>
      <c r="NTS430" s="512"/>
      <c r="NTT430" s="505"/>
      <c r="NTU430" s="505"/>
      <c r="NTV430" s="505"/>
      <c r="NTW430" s="511"/>
      <c r="NTX430" s="512"/>
      <c r="NTY430" s="512"/>
      <c r="NTZ430" s="505"/>
      <c r="NUA430" s="505"/>
      <c r="NUB430" s="505"/>
      <c r="NUC430" s="511"/>
      <c r="NUD430" s="512"/>
      <c r="NUE430" s="512"/>
      <c r="NUF430" s="505"/>
      <c r="NUG430" s="505"/>
      <c r="NUH430" s="505"/>
      <c r="NUI430" s="511"/>
      <c r="NUJ430" s="512"/>
      <c r="NUK430" s="512"/>
      <c r="NUL430" s="505"/>
      <c r="NUM430" s="505"/>
      <c r="NUN430" s="505"/>
      <c r="NUO430" s="511"/>
      <c r="NUP430" s="512"/>
      <c r="NUQ430" s="512"/>
      <c r="NUR430" s="505"/>
      <c r="NUS430" s="505"/>
      <c r="NUT430" s="505"/>
      <c r="NUU430" s="511"/>
      <c r="NUV430" s="512"/>
      <c r="NUW430" s="512"/>
      <c r="NUX430" s="505"/>
      <c r="NUY430" s="505"/>
      <c r="NUZ430" s="505"/>
      <c r="NVA430" s="511"/>
      <c r="NVB430" s="512"/>
      <c r="NVC430" s="512"/>
      <c r="NVD430" s="505"/>
      <c r="NVE430" s="505"/>
      <c r="NVF430" s="505"/>
      <c r="NVG430" s="511"/>
      <c r="NVH430" s="512"/>
      <c r="NVI430" s="512"/>
      <c r="NVJ430" s="505"/>
      <c r="NVK430" s="505"/>
      <c r="NVL430" s="505"/>
      <c r="NVM430" s="511"/>
      <c r="NVN430" s="512"/>
      <c r="NVO430" s="512"/>
      <c r="NVP430" s="505"/>
      <c r="NVQ430" s="505"/>
      <c r="NVR430" s="505"/>
      <c r="NVS430" s="511"/>
      <c r="NVT430" s="512"/>
      <c r="NVU430" s="512"/>
      <c r="NVV430" s="505"/>
      <c r="NVW430" s="505"/>
      <c r="NVX430" s="505"/>
      <c r="NVY430" s="511"/>
      <c r="NVZ430" s="512"/>
      <c r="NWA430" s="512"/>
      <c r="NWB430" s="505"/>
      <c r="NWC430" s="505"/>
      <c r="NWD430" s="505"/>
      <c r="NWE430" s="511"/>
      <c r="NWF430" s="512"/>
      <c r="NWG430" s="512"/>
      <c r="NWH430" s="505"/>
      <c r="NWI430" s="505"/>
      <c r="NWJ430" s="505"/>
      <c r="NWK430" s="511"/>
      <c r="NWL430" s="512"/>
      <c r="NWM430" s="512"/>
      <c r="NWN430" s="505"/>
      <c r="NWO430" s="505"/>
      <c r="NWP430" s="505"/>
      <c r="NWQ430" s="511"/>
      <c r="NWR430" s="512"/>
      <c r="NWS430" s="512"/>
      <c r="NWT430" s="505"/>
      <c r="NWU430" s="505"/>
      <c r="NWV430" s="505"/>
      <c r="NWW430" s="511"/>
      <c r="NWX430" s="512"/>
      <c r="NWY430" s="512"/>
      <c r="NWZ430" s="505"/>
      <c r="NXA430" s="505"/>
      <c r="NXB430" s="505"/>
      <c r="NXC430" s="511"/>
      <c r="NXD430" s="512"/>
      <c r="NXE430" s="512"/>
      <c r="NXF430" s="505"/>
      <c r="NXG430" s="505"/>
      <c r="NXH430" s="505"/>
      <c r="NXI430" s="511"/>
      <c r="NXJ430" s="512"/>
      <c r="NXK430" s="512"/>
      <c r="NXL430" s="505"/>
      <c r="NXM430" s="505"/>
      <c r="NXN430" s="505"/>
      <c r="NXO430" s="511"/>
      <c r="NXP430" s="512"/>
      <c r="NXQ430" s="512"/>
      <c r="NXR430" s="505"/>
      <c r="NXS430" s="505"/>
      <c r="NXT430" s="505"/>
      <c r="NXU430" s="511"/>
      <c r="NXV430" s="512"/>
      <c r="NXW430" s="512"/>
      <c r="NXX430" s="505"/>
      <c r="NXY430" s="505"/>
      <c r="NXZ430" s="505"/>
      <c r="NYA430" s="511"/>
      <c r="NYB430" s="512"/>
      <c r="NYC430" s="512"/>
      <c r="NYD430" s="505"/>
      <c r="NYE430" s="505"/>
      <c r="NYF430" s="505"/>
      <c r="NYG430" s="511"/>
      <c r="NYH430" s="512"/>
      <c r="NYI430" s="512"/>
      <c r="NYJ430" s="505"/>
      <c r="NYK430" s="505"/>
      <c r="NYL430" s="505"/>
      <c r="NYM430" s="511"/>
      <c r="NYN430" s="512"/>
      <c r="NYO430" s="512"/>
      <c r="NYP430" s="505"/>
      <c r="NYQ430" s="505"/>
      <c r="NYR430" s="505"/>
      <c r="NYS430" s="511"/>
      <c r="NYT430" s="512"/>
      <c r="NYU430" s="512"/>
      <c r="NYV430" s="505"/>
      <c r="NYW430" s="505"/>
      <c r="NYX430" s="505"/>
      <c r="NYY430" s="511"/>
      <c r="NYZ430" s="512"/>
      <c r="NZA430" s="512"/>
      <c r="NZB430" s="505"/>
      <c r="NZC430" s="505"/>
      <c r="NZD430" s="505"/>
      <c r="NZE430" s="511"/>
      <c r="NZF430" s="512"/>
      <c r="NZG430" s="512"/>
      <c r="NZH430" s="505"/>
      <c r="NZI430" s="505"/>
      <c r="NZJ430" s="505"/>
      <c r="NZK430" s="511"/>
      <c r="NZL430" s="512"/>
      <c r="NZM430" s="512"/>
      <c r="NZN430" s="505"/>
      <c r="NZO430" s="505"/>
      <c r="NZP430" s="505"/>
      <c r="NZQ430" s="511"/>
      <c r="NZR430" s="512"/>
      <c r="NZS430" s="512"/>
      <c r="NZT430" s="505"/>
      <c r="NZU430" s="505"/>
      <c r="NZV430" s="505"/>
      <c r="NZW430" s="511"/>
      <c r="NZX430" s="512"/>
      <c r="NZY430" s="512"/>
      <c r="NZZ430" s="505"/>
      <c r="OAA430" s="505"/>
      <c r="OAB430" s="505"/>
      <c r="OAC430" s="511"/>
      <c r="OAD430" s="512"/>
      <c r="OAE430" s="512"/>
      <c r="OAF430" s="505"/>
      <c r="OAG430" s="505"/>
      <c r="OAH430" s="505"/>
      <c r="OAI430" s="511"/>
      <c r="OAJ430" s="512"/>
      <c r="OAK430" s="512"/>
      <c r="OAL430" s="505"/>
      <c r="OAM430" s="505"/>
      <c r="OAN430" s="505"/>
      <c r="OAO430" s="511"/>
      <c r="OAP430" s="512"/>
      <c r="OAQ430" s="512"/>
      <c r="OAR430" s="505"/>
      <c r="OAS430" s="505"/>
      <c r="OAT430" s="505"/>
      <c r="OAU430" s="511"/>
      <c r="OAV430" s="512"/>
      <c r="OAW430" s="512"/>
      <c r="OAX430" s="505"/>
      <c r="OAY430" s="505"/>
      <c r="OAZ430" s="505"/>
      <c r="OBA430" s="511"/>
      <c r="OBB430" s="512"/>
      <c r="OBC430" s="512"/>
      <c r="OBD430" s="505"/>
      <c r="OBE430" s="505"/>
      <c r="OBF430" s="505"/>
      <c r="OBG430" s="511"/>
      <c r="OBH430" s="512"/>
      <c r="OBI430" s="512"/>
      <c r="OBJ430" s="505"/>
      <c r="OBK430" s="505"/>
      <c r="OBL430" s="505"/>
      <c r="OBM430" s="511"/>
      <c r="OBN430" s="512"/>
      <c r="OBO430" s="512"/>
      <c r="OBP430" s="505"/>
      <c r="OBQ430" s="505"/>
      <c r="OBR430" s="505"/>
      <c r="OBS430" s="511"/>
      <c r="OBT430" s="512"/>
      <c r="OBU430" s="512"/>
      <c r="OBV430" s="505"/>
      <c r="OBW430" s="505"/>
      <c r="OBX430" s="505"/>
      <c r="OBY430" s="511"/>
      <c r="OBZ430" s="512"/>
      <c r="OCA430" s="512"/>
      <c r="OCB430" s="505"/>
      <c r="OCC430" s="505"/>
      <c r="OCD430" s="505"/>
      <c r="OCE430" s="511"/>
      <c r="OCF430" s="512"/>
      <c r="OCG430" s="512"/>
      <c r="OCH430" s="505"/>
      <c r="OCI430" s="505"/>
      <c r="OCJ430" s="505"/>
      <c r="OCK430" s="511"/>
      <c r="OCL430" s="512"/>
      <c r="OCM430" s="512"/>
      <c r="OCN430" s="505"/>
      <c r="OCO430" s="505"/>
      <c r="OCP430" s="505"/>
      <c r="OCQ430" s="511"/>
      <c r="OCR430" s="512"/>
      <c r="OCS430" s="512"/>
      <c r="OCT430" s="505"/>
      <c r="OCU430" s="505"/>
      <c r="OCV430" s="505"/>
      <c r="OCW430" s="511"/>
      <c r="OCX430" s="512"/>
      <c r="OCY430" s="512"/>
      <c r="OCZ430" s="505"/>
      <c r="ODA430" s="505"/>
      <c r="ODB430" s="505"/>
      <c r="ODC430" s="511"/>
      <c r="ODD430" s="512"/>
      <c r="ODE430" s="512"/>
      <c r="ODF430" s="505"/>
      <c r="ODG430" s="505"/>
      <c r="ODH430" s="505"/>
      <c r="ODI430" s="511"/>
      <c r="ODJ430" s="512"/>
      <c r="ODK430" s="512"/>
      <c r="ODL430" s="505"/>
      <c r="ODM430" s="505"/>
      <c r="ODN430" s="505"/>
      <c r="ODO430" s="511"/>
      <c r="ODP430" s="512"/>
      <c r="ODQ430" s="512"/>
      <c r="ODR430" s="505"/>
      <c r="ODS430" s="505"/>
      <c r="ODT430" s="505"/>
      <c r="ODU430" s="511"/>
      <c r="ODV430" s="512"/>
      <c r="ODW430" s="512"/>
      <c r="ODX430" s="505"/>
      <c r="ODY430" s="505"/>
      <c r="ODZ430" s="505"/>
      <c r="OEA430" s="511"/>
      <c r="OEB430" s="512"/>
      <c r="OEC430" s="512"/>
      <c r="OED430" s="505"/>
      <c r="OEE430" s="505"/>
      <c r="OEF430" s="505"/>
      <c r="OEG430" s="511"/>
      <c r="OEH430" s="512"/>
      <c r="OEI430" s="512"/>
      <c r="OEJ430" s="505"/>
      <c r="OEK430" s="505"/>
      <c r="OEL430" s="505"/>
      <c r="OEM430" s="511"/>
      <c r="OEN430" s="512"/>
      <c r="OEO430" s="512"/>
      <c r="OEP430" s="505"/>
      <c r="OEQ430" s="505"/>
      <c r="OER430" s="505"/>
      <c r="OES430" s="511"/>
      <c r="OET430" s="512"/>
      <c r="OEU430" s="512"/>
      <c r="OEV430" s="505"/>
      <c r="OEW430" s="505"/>
      <c r="OEX430" s="505"/>
      <c r="OEY430" s="511"/>
      <c r="OEZ430" s="512"/>
      <c r="OFA430" s="512"/>
      <c r="OFB430" s="505"/>
      <c r="OFC430" s="505"/>
      <c r="OFD430" s="505"/>
      <c r="OFE430" s="511"/>
      <c r="OFF430" s="512"/>
      <c r="OFG430" s="512"/>
      <c r="OFH430" s="505"/>
      <c r="OFI430" s="505"/>
      <c r="OFJ430" s="505"/>
      <c r="OFK430" s="511"/>
      <c r="OFL430" s="512"/>
      <c r="OFM430" s="512"/>
      <c r="OFN430" s="505"/>
      <c r="OFO430" s="505"/>
      <c r="OFP430" s="505"/>
      <c r="OFQ430" s="511"/>
      <c r="OFR430" s="512"/>
      <c r="OFS430" s="512"/>
      <c r="OFT430" s="505"/>
      <c r="OFU430" s="505"/>
      <c r="OFV430" s="505"/>
      <c r="OFW430" s="511"/>
      <c r="OFX430" s="512"/>
      <c r="OFY430" s="512"/>
      <c r="OFZ430" s="505"/>
      <c r="OGA430" s="505"/>
      <c r="OGB430" s="505"/>
      <c r="OGC430" s="511"/>
      <c r="OGD430" s="512"/>
      <c r="OGE430" s="512"/>
      <c r="OGF430" s="505"/>
      <c r="OGG430" s="505"/>
      <c r="OGH430" s="505"/>
      <c r="OGI430" s="511"/>
      <c r="OGJ430" s="512"/>
      <c r="OGK430" s="512"/>
      <c r="OGL430" s="505"/>
      <c r="OGM430" s="505"/>
      <c r="OGN430" s="505"/>
      <c r="OGO430" s="511"/>
      <c r="OGP430" s="512"/>
      <c r="OGQ430" s="512"/>
      <c r="OGR430" s="505"/>
      <c r="OGS430" s="505"/>
      <c r="OGT430" s="505"/>
      <c r="OGU430" s="511"/>
      <c r="OGV430" s="512"/>
      <c r="OGW430" s="512"/>
      <c r="OGX430" s="505"/>
      <c r="OGY430" s="505"/>
      <c r="OGZ430" s="505"/>
      <c r="OHA430" s="511"/>
      <c r="OHB430" s="512"/>
      <c r="OHC430" s="512"/>
      <c r="OHD430" s="505"/>
      <c r="OHE430" s="505"/>
      <c r="OHF430" s="505"/>
      <c r="OHG430" s="511"/>
      <c r="OHH430" s="512"/>
      <c r="OHI430" s="512"/>
      <c r="OHJ430" s="505"/>
      <c r="OHK430" s="505"/>
      <c r="OHL430" s="505"/>
      <c r="OHM430" s="511"/>
      <c r="OHN430" s="512"/>
      <c r="OHO430" s="512"/>
      <c r="OHP430" s="505"/>
      <c r="OHQ430" s="505"/>
      <c r="OHR430" s="505"/>
      <c r="OHS430" s="511"/>
      <c r="OHT430" s="512"/>
      <c r="OHU430" s="512"/>
      <c r="OHV430" s="505"/>
      <c r="OHW430" s="505"/>
      <c r="OHX430" s="505"/>
      <c r="OHY430" s="511"/>
      <c r="OHZ430" s="512"/>
      <c r="OIA430" s="512"/>
      <c r="OIB430" s="505"/>
      <c r="OIC430" s="505"/>
      <c r="OID430" s="505"/>
      <c r="OIE430" s="511"/>
      <c r="OIF430" s="512"/>
      <c r="OIG430" s="512"/>
      <c r="OIH430" s="505"/>
      <c r="OII430" s="505"/>
      <c r="OIJ430" s="505"/>
      <c r="OIK430" s="511"/>
      <c r="OIL430" s="512"/>
      <c r="OIM430" s="512"/>
      <c r="OIN430" s="505"/>
      <c r="OIO430" s="505"/>
      <c r="OIP430" s="505"/>
      <c r="OIQ430" s="511"/>
      <c r="OIR430" s="512"/>
      <c r="OIS430" s="512"/>
      <c r="OIT430" s="505"/>
      <c r="OIU430" s="505"/>
      <c r="OIV430" s="505"/>
      <c r="OIW430" s="511"/>
      <c r="OIX430" s="512"/>
      <c r="OIY430" s="512"/>
      <c r="OIZ430" s="505"/>
      <c r="OJA430" s="505"/>
      <c r="OJB430" s="505"/>
      <c r="OJC430" s="511"/>
      <c r="OJD430" s="512"/>
      <c r="OJE430" s="512"/>
      <c r="OJF430" s="505"/>
      <c r="OJG430" s="505"/>
      <c r="OJH430" s="505"/>
      <c r="OJI430" s="511"/>
      <c r="OJJ430" s="512"/>
      <c r="OJK430" s="512"/>
      <c r="OJL430" s="505"/>
      <c r="OJM430" s="505"/>
      <c r="OJN430" s="505"/>
      <c r="OJO430" s="511"/>
      <c r="OJP430" s="512"/>
      <c r="OJQ430" s="512"/>
      <c r="OJR430" s="505"/>
      <c r="OJS430" s="505"/>
      <c r="OJT430" s="505"/>
      <c r="OJU430" s="511"/>
      <c r="OJV430" s="512"/>
      <c r="OJW430" s="512"/>
      <c r="OJX430" s="505"/>
      <c r="OJY430" s="505"/>
      <c r="OJZ430" s="505"/>
      <c r="OKA430" s="511"/>
      <c r="OKB430" s="512"/>
      <c r="OKC430" s="512"/>
      <c r="OKD430" s="505"/>
      <c r="OKE430" s="505"/>
      <c r="OKF430" s="505"/>
      <c r="OKG430" s="511"/>
      <c r="OKH430" s="512"/>
      <c r="OKI430" s="512"/>
      <c r="OKJ430" s="505"/>
      <c r="OKK430" s="505"/>
      <c r="OKL430" s="505"/>
      <c r="OKM430" s="511"/>
      <c r="OKN430" s="512"/>
      <c r="OKO430" s="512"/>
      <c r="OKP430" s="505"/>
      <c r="OKQ430" s="505"/>
      <c r="OKR430" s="505"/>
      <c r="OKS430" s="511"/>
      <c r="OKT430" s="512"/>
      <c r="OKU430" s="512"/>
      <c r="OKV430" s="505"/>
      <c r="OKW430" s="505"/>
      <c r="OKX430" s="505"/>
      <c r="OKY430" s="511"/>
      <c r="OKZ430" s="512"/>
      <c r="OLA430" s="512"/>
      <c r="OLB430" s="505"/>
      <c r="OLC430" s="505"/>
      <c r="OLD430" s="505"/>
      <c r="OLE430" s="511"/>
      <c r="OLF430" s="512"/>
      <c r="OLG430" s="512"/>
      <c r="OLH430" s="505"/>
      <c r="OLI430" s="505"/>
      <c r="OLJ430" s="505"/>
      <c r="OLK430" s="511"/>
      <c r="OLL430" s="512"/>
      <c r="OLM430" s="512"/>
      <c r="OLN430" s="505"/>
      <c r="OLO430" s="505"/>
      <c r="OLP430" s="505"/>
      <c r="OLQ430" s="511"/>
      <c r="OLR430" s="512"/>
      <c r="OLS430" s="512"/>
      <c r="OLT430" s="505"/>
      <c r="OLU430" s="505"/>
      <c r="OLV430" s="505"/>
      <c r="OLW430" s="511"/>
      <c r="OLX430" s="512"/>
      <c r="OLY430" s="512"/>
      <c r="OLZ430" s="505"/>
      <c r="OMA430" s="505"/>
      <c r="OMB430" s="505"/>
      <c r="OMC430" s="511"/>
      <c r="OMD430" s="512"/>
      <c r="OME430" s="512"/>
      <c r="OMF430" s="505"/>
      <c r="OMG430" s="505"/>
      <c r="OMH430" s="505"/>
      <c r="OMI430" s="511"/>
      <c r="OMJ430" s="512"/>
      <c r="OMK430" s="512"/>
      <c r="OML430" s="505"/>
      <c r="OMM430" s="505"/>
      <c r="OMN430" s="505"/>
      <c r="OMO430" s="511"/>
      <c r="OMP430" s="512"/>
      <c r="OMQ430" s="512"/>
      <c r="OMR430" s="505"/>
      <c r="OMS430" s="505"/>
      <c r="OMT430" s="505"/>
      <c r="OMU430" s="511"/>
      <c r="OMV430" s="512"/>
      <c r="OMW430" s="512"/>
      <c r="OMX430" s="505"/>
      <c r="OMY430" s="505"/>
      <c r="OMZ430" s="505"/>
      <c r="ONA430" s="511"/>
      <c r="ONB430" s="512"/>
      <c r="ONC430" s="512"/>
      <c r="OND430" s="505"/>
      <c r="ONE430" s="505"/>
      <c r="ONF430" s="505"/>
      <c r="ONG430" s="511"/>
      <c r="ONH430" s="512"/>
      <c r="ONI430" s="512"/>
      <c r="ONJ430" s="505"/>
      <c r="ONK430" s="505"/>
      <c r="ONL430" s="505"/>
      <c r="ONM430" s="511"/>
      <c r="ONN430" s="512"/>
      <c r="ONO430" s="512"/>
      <c r="ONP430" s="505"/>
      <c r="ONQ430" s="505"/>
      <c r="ONR430" s="505"/>
      <c r="ONS430" s="511"/>
      <c r="ONT430" s="512"/>
      <c r="ONU430" s="512"/>
      <c r="ONV430" s="505"/>
      <c r="ONW430" s="505"/>
      <c r="ONX430" s="505"/>
      <c r="ONY430" s="511"/>
      <c r="ONZ430" s="512"/>
      <c r="OOA430" s="512"/>
      <c r="OOB430" s="505"/>
      <c r="OOC430" s="505"/>
      <c r="OOD430" s="505"/>
      <c r="OOE430" s="511"/>
      <c r="OOF430" s="512"/>
      <c r="OOG430" s="512"/>
      <c r="OOH430" s="505"/>
      <c r="OOI430" s="505"/>
      <c r="OOJ430" s="505"/>
      <c r="OOK430" s="511"/>
      <c r="OOL430" s="512"/>
      <c r="OOM430" s="512"/>
      <c r="OON430" s="505"/>
      <c r="OOO430" s="505"/>
      <c r="OOP430" s="505"/>
      <c r="OOQ430" s="511"/>
      <c r="OOR430" s="512"/>
      <c r="OOS430" s="512"/>
      <c r="OOT430" s="505"/>
      <c r="OOU430" s="505"/>
      <c r="OOV430" s="505"/>
      <c r="OOW430" s="511"/>
      <c r="OOX430" s="512"/>
      <c r="OOY430" s="512"/>
      <c r="OOZ430" s="505"/>
      <c r="OPA430" s="505"/>
      <c r="OPB430" s="505"/>
      <c r="OPC430" s="511"/>
      <c r="OPD430" s="512"/>
      <c r="OPE430" s="512"/>
      <c r="OPF430" s="505"/>
      <c r="OPG430" s="505"/>
      <c r="OPH430" s="505"/>
      <c r="OPI430" s="511"/>
      <c r="OPJ430" s="512"/>
      <c r="OPK430" s="512"/>
      <c r="OPL430" s="505"/>
      <c r="OPM430" s="505"/>
      <c r="OPN430" s="505"/>
      <c r="OPO430" s="511"/>
      <c r="OPP430" s="512"/>
      <c r="OPQ430" s="512"/>
      <c r="OPR430" s="505"/>
      <c r="OPS430" s="505"/>
      <c r="OPT430" s="505"/>
      <c r="OPU430" s="511"/>
      <c r="OPV430" s="512"/>
      <c r="OPW430" s="512"/>
      <c r="OPX430" s="505"/>
      <c r="OPY430" s="505"/>
      <c r="OPZ430" s="505"/>
      <c r="OQA430" s="511"/>
      <c r="OQB430" s="512"/>
      <c r="OQC430" s="512"/>
      <c r="OQD430" s="505"/>
      <c r="OQE430" s="505"/>
      <c r="OQF430" s="505"/>
      <c r="OQG430" s="511"/>
      <c r="OQH430" s="512"/>
      <c r="OQI430" s="512"/>
      <c r="OQJ430" s="505"/>
      <c r="OQK430" s="505"/>
      <c r="OQL430" s="505"/>
      <c r="OQM430" s="511"/>
      <c r="OQN430" s="512"/>
      <c r="OQO430" s="512"/>
      <c r="OQP430" s="505"/>
      <c r="OQQ430" s="505"/>
      <c r="OQR430" s="505"/>
      <c r="OQS430" s="511"/>
      <c r="OQT430" s="512"/>
      <c r="OQU430" s="512"/>
      <c r="OQV430" s="505"/>
      <c r="OQW430" s="505"/>
      <c r="OQX430" s="505"/>
      <c r="OQY430" s="511"/>
      <c r="OQZ430" s="512"/>
      <c r="ORA430" s="512"/>
      <c r="ORB430" s="505"/>
      <c r="ORC430" s="505"/>
      <c r="ORD430" s="505"/>
      <c r="ORE430" s="511"/>
      <c r="ORF430" s="512"/>
      <c r="ORG430" s="512"/>
      <c r="ORH430" s="505"/>
      <c r="ORI430" s="505"/>
      <c r="ORJ430" s="505"/>
      <c r="ORK430" s="511"/>
      <c r="ORL430" s="512"/>
      <c r="ORM430" s="512"/>
      <c r="ORN430" s="505"/>
      <c r="ORO430" s="505"/>
      <c r="ORP430" s="505"/>
      <c r="ORQ430" s="511"/>
      <c r="ORR430" s="512"/>
      <c r="ORS430" s="512"/>
      <c r="ORT430" s="505"/>
      <c r="ORU430" s="505"/>
      <c r="ORV430" s="505"/>
      <c r="ORW430" s="511"/>
      <c r="ORX430" s="512"/>
      <c r="ORY430" s="512"/>
      <c r="ORZ430" s="505"/>
      <c r="OSA430" s="505"/>
      <c r="OSB430" s="505"/>
      <c r="OSC430" s="511"/>
      <c r="OSD430" s="512"/>
      <c r="OSE430" s="512"/>
      <c r="OSF430" s="505"/>
      <c r="OSG430" s="505"/>
      <c r="OSH430" s="505"/>
      <c r="OSI430" s="511"/>
      <c r="OSJ430" s="512"/>
      <c r="OSK430" s="512"/>
      <c r="OSL430" s="505"/>
      <c r="OSM430" s="505"/>
      <c r="OSN430" s="505"/>
      <c r="OSO430" s="511"/>
      <c r="OSP430" s="512"/>
      <c r="OSQ430" s="512"/>
      <c r="OSR430" s="505"/>
      <c r="OSS430" s="505"/>
      <c r="OST430" s="505"/>
      <c r="OSU430" s="511"/>
      <c r="OSV430" s="512"/>
      <c r="OSW430" s="512"/>
      <c r="OSX430" s="505"/>
      <c r="OSY430" s="505"/>
      <c r="OSZ430" s="505"/>
      <c r="OTA430" s="511"/>
      <c r="OTB430" s="512"/>
      <c r="OTC430" s="512"/>
      <c r="OTD430" s="505"/>
      <c r="OTE430" s="505"/>
      <c r="OTF430" s="505"/>
      <c r="OTG430" s="511"/>
      <c r="OTH430" s="512"/>
      <c r="OTI430" s="512"/>
      <c r="OTJ430" s="505"/>
      <c r="OTK430" s="505"/>
      <c r="OTL430" s="505"/>
      <c r="OTM430" s="511"/>
      <c r="OTN430" s="512"/>
      <c r="OTO430" s="512"/>
      <c r="OTP430" s="505"/>
      <c r="OTQ430" s="505"/>
      <c r="OTR430" s="505"/>
      <c r="OTS430" s="511"/>
      <c r="OTT430" s="512"/>
      <c r="OTU430" s="512"/>
      <c r="OTV430" s="505"/>
      <c r="OTW430" s="505"/>
      <c r="OTX430" s="505"/>
      <c r="OTY430" s="511"/>
      <c r="OTZ430" s="512"/>
      <c r="OUA430" s="512"/>
      <c r="OUB430" s="505"/>
      <c r="OUC430" s="505"/>
      <c r="OUD430" s="505"/>
      <c r="OUE430" s="511"/>
      <c r="OUF430" s="512"/>
      <c r="OUG430" s="512"/>
      <c r="OUH430" s="505"/>
      <c r="OUI430" s="505"/>
      <c r="OUJ430" s="505"/>
      <c r="OUK430" s="511"/>
      <c r="OUL430" s="512"/>
      <c r="OUM430" s="512"/>
      <c r="OUN430" s="505"/>
      <c r="OUO430" s="505"/>
      <c r="OUP430" s="505"/>
      <c r="OUQ430" s="511"/>
      <c r="OUR430" s="512"/>
      <c r="OUS430" s="512"/>
      <c r="OUT430" s="505"/>
      <c r="OUU430" s="505"/>
      <c r="OUV430" s="505"/>
      <c r="OUW430" s="511"/>
      <c r="OUX430" s="512"/>
      <c r="OUY430" s="512"/>
      <c r="OUZ430" s="505"/>
      <c r="OVA430" s="505"/>
      <c r="OVB430" s="505"/>
      <c r="OVC430" s="511"/>
      <c r="OVD430" s="512"/>
      <c r="OVE430" s="512"/>
      <c r="OVF430" s="505"/>
      <c r="OVG430" s="505"/>
      <c r="OVH430" s="505"/>
      <c r="OVI430" s="511"/>
      <c r="OVJ430" s="512"/>
      <c r="OVK430" s="512"/>
      <c r="OVL430" s="505"/>
      <c r="OVM430" s="505"/>
      <c r="OVN430" s="505"/>
      <c r="OVO430" s="511"/>
      <c r="OVP430" s="512"/>
      <c r="OVQ430" s="512"/>
      <c r="OVR430" s="505"/>
      <c r="OVS430" s="505"/>
      <c r="OVT430" s="505"/>
      <c r="OVU430" s="511"/>
      <c r="OVV430" s="512"/>
      <c r="OVW430" s="512"/>
      <c r="OVX430" s="505"/>
      <c r="OVY430" s="505"/>
      <c r="OVZ430" s="505"/>
      <c r="OWA430" s="511"/>
      <c r="OWB430" s="512"/>
      <c r="OWC430" s="512"/>
      <c r="OWD430" s="505"/>
      <c r="OWE430" s="505"/>
      <c r="OWF430" s="505"/>
      <c r="OWG430" s="511"/>
      <c r="OWH430" s="512"/>
      <c r="OWI430" s="512"/>
      <c r="OWJ430" s="505"/>
      <c r="OWK430" s="505"/>
      <c r="OWL430" s="505"/>
      <c r="OWM430" s="511"/>
      <c r="OWN430" s="512"/>
      <c r="OWO430" s="512"/>
      <c r="OWP430" s="505"/>
      <c r="OWQ430" s="505"/>
      <c r="OWR430" s="505"/>
      <c r="OWS430" s="511"/>
      <c r="OWT430" s="512"/>
      <c r="OWU430" s="512"/>
      <c r="OWV430" s="505"/>
      <c r="OWW430" s="505"/>
      <c r="OWX430" s="505"/>
      <c r="OWY430" s="511"/>
      <c r="OWZ430" s="512"/>
      <c r="OXA430" s="512"/>
      <c r="OXB430" s="505"/>
      <c r="OXC430" s="505"/>
      <c r="OXD430" s="505"/>
      <c r="OXE430" s="511"/>
      <c r="OXF430" s="512"/>
      <c r="OXG430" s="512"/>
      <c r="OXH430" s="505"/>
      <c r="OXI430" s="505"/>
      <c r="OXJ430" s="505"/>
      <c r="OXK430" s="511"/>
      <c r="OXL430" s="512"/>
      <c r="OXM430" s="512"/>
      <c r="OXN430" s="505"/>
      <c r="OXO430" s="505"/>
      <c r="OXP430" s="505"/>
      <c r="OXQ430" s="511"/>
      <c r="OXR430" s="512"/>
      <c r="OXS430" s="512"/>
      <c r="OXT430" s="505"/>
      <c r="OXU430" s="505"/>
      <c r="OXV430" s="505"/>
      <c r="OXW430" s="511"/>
      <c r="OXX430" s="512"/>
      <c r="OXY430" s="512"/>
      <c r="OXZ430" s="505"/>
      <c r="OYA430" s="505"/>
      <c r="OYB430" s="505"/>
      <c r="OYC430" s="511"/>
      <c r="OYD430" s="512"/>
      <c r="OYE430" s="512"/>
      <c r="OYF430" s="505"/>
      <c r="OYG430" s="505"/>
      <c r="OYH430" s="505"/>
      <c r="OYI430" s="511"/>
      <c r="OYJ430" s="512"/>
      <c r="OYK430" s="512"/>
      <c r="OYL430" s="505"/>
      <c r="OYM430" s="505"/>
      <c r="OYN430" s="505"/>
      <c r="OYO430" s="511"/>
      <c r="OYP430" s="512"/>
      <c r="OYQ430" s="512"/>
      <c r="OYR430" s="505"/>
      <c r="OYS430" s="505"/>
      <c r="OYT430" s="505"/>
      <c r="OYU430" s="511"/>
      <c r="OYV430" s="512"/>
      <c r="OYW430" s="512"/>
      <c r="OYX430" s="505"/>
      <c r="OYY430" s="505"/>
      <c r="OYZ430" s="505"/>
      <c r="OZA430" s="511"/>
      <c r="OZB430" s="512"/>
      <c r="OZC430" s="512"/>
      <c r="OZD430" s="505"/>
      <c r="OZE430" s="505"/>
      <c r="OZF430" s="505"/>
      <c r="OZG430" s="511"/>
      <c r="OZH430" s="512"/>
      <c r="OZI430" s="512"/>
      <c r="OZJ430" s="505"/>
      <c r="OZK430" s="505"/>
      <c r="OZL430" s="505"/>
      <c r="OZM430" s="511"/>
      <c r="OZN430" s="512"/>
      <c r="OZO430" s="512"/>
      <c r="OZP430" s="505"/>
      <c r="OZQ430" s="505"/>
      <c r="OZR430" s="505"/>
      <c r="OZS430" s="511"/>
      <c r="OZT430" s="512"/>
      <c r="OZU430" s="512"/>
      <c r="OZV430" s="505"/>
      <c r="OZW430" s="505"/>
      <c r="OZX430" s="505"/>
      <c r="OZY430" s="511"/>
      <c r="OZZ430" s="512"/>
      <c r="PAA430" s="512"/>
      <c r="PAB430" s="505"/>
      <c r="PAC430" s="505"/>
      <c r="PAD430" s="505"/>
      <c r="PAE430" s="511"/>
      <c r="PAF430" s="512"/>
      <c r="PAG430" s="512"/>
      <c r="PAH430" s="505"/>
      <c r="PAI430" s="505"/>
      <c r="PAJ430" s="505"/>
      <c r="PAK430" s="511"/>
      <c r="PAL430" s="512"/>
      <c r="PAM430" s="512"/>
      <c r="PAN430" s="505"/>
      <c r="PAO430" s="505"/>
      <c r="PAP430" s="505"/>
      <c r="PAQ430" s="511"/>
      <c r="PAR430" s="512"/>
      <c r="PAS430" s="512"/>
      <c r="PAT430" s="505"/>
      <c r="PAU430" s="505"/>
      <c r="PAV430" s="505"/>
      <c r="PAW430" s="511"/>
      <c r="PAX430" s="512"/>
      <c r="PAY430" s="512"/>
      <c r="PAZ430" s="505"/>
      <c r="PBA430" s="505"/>
      <c r="PBB430" s="505"/>
      <c r="PBC430" s="511"/>
      <c r="PBD430" s="512"/>
      <c r="PBE430" s="512"/>
      <c r="PBF430" s="505"/>
      <c r="PBG430" s="505"/>
      <c r="PBH430" s="505"/>
      <c r="PBI430" s="511"/>
      <c r="PBJ430" s="512"/>
      <c r="PBK430" s="512"/>
      <c r="PBL430" s="505"/>
      <c r="PBM430" s="505"/>
      <c r="PBN430" s="505"/>
      <c r="PBO430" s="511"/>
      <c r="PBP430" s="512"/>
      <c r="PBQ430" s="512"/>
      <c r="PBR430" s="505"/>
      <c r="PBS430" s="505"/>
      <c r="PBT430" s="505"/>
      <c r="PBU430" s="511"/>
      <c r="PBV430" s="512"/>
      <c r="PBW430" s="512"/>
      <c r="PBX430" s="505"/>
      <c r="PBY430" s="505"/>
      <c r="PBZ430" s="505"/>
      <c r="PCA430" s="511"/>
      <c r="PCB430" s="512"/>
      <c r="PCC430" s="512"/>
      <c r="PCD430" s="505"/>
      <c r="PCE430" s="505"/>
      <c r="PCF430" s="505"/>
      <c r="PCG430" s="511"/>
      <c r="PCH430" s="512"/>
      <c r="PCI430" s="512"/>
      <c r="PCJ430" s="505"/>
      <c r="PCK430" s="505"/>
      <c r="PCL430" s="505"/>
      <c r="PCM430" s="511"/>
      <c r="PCN430" s="512"/>
      <c r="PCO430" s="512"/>
      <c r="PCP430" s="505"/>
      <c r="PCQ430" s="505"/>
      <c r="PCR430" s="505"/>
      <c r="PCS430" s="511"/>
      <c r="PCT430" s="512"/>
      <c r="PCU430" s="512"/>
      <c r="PCV430" s="505"/>
      <c r="PCW430" s="505"/>
      <c r="PCX430" s="505"/>
      <c r="PCY430" s="511"/>
      <c r="PCZ430" s="512"/>
      <c r="PDA430" s="512"/>
      <c r="PDB430" s="505"/>
      <c r="PDC430" s="505"/>
      <c r="PDD430" s="505"/>
      <c r="PDE430" s="511"/>
      <c r="PDF430" s="512"/>
      <c r="PDG430" s="512"/>
      <c r="PDH430" s="505"/>
      <c r="PDI430" s="505"/>
      <c r="PDJ430" s="505"/>
      <c r="PDK430" s="511"/>
      <c r="PDL430" s="512"/>
      <c r="PDM430" s="512"/>
      <c r="PDN430" s="505"/>
      <c r="PDO430" s="505"/>
      <c r="PDP430" s="505"/>
      <c r="PDQ430" s="511"/>
      <c r="PDR430" s="512"/>
      <c r="PDS430" s="512"/>
      <c r="PDT430" s="505"/>
      <c r="PDU430" s="505"/>
      <c r="PDV430" s="505"/>
      <c r="PDW430" s="511"/>
      <c r="PDX430" s="512"/>
      <c r="PDY430" s="512"/>
      <c r="PDZ430" s="505"/>
      <c r="PEA430" s="505"/>
      <c r="PEB430" s="505"/>
      <c r="PEC430" s="511"/>
      <c r="PED430" s="512"/>
      <c r="PEE430" s="512"/>
      <c r="PEF430" s="505"/>
      <c r="PEG430" s="505"/>
      <c r="PEH430" s="505"/>
      <c r="PEI430" s="511"/>
      <c r="PEJ430" s="512"/>
      <c r="PEK430" s="512"/>
      <c r="PEL430" s="505"/>
      <c r="PEM430" s="505"/>
      <c r="PEN430" s="505"/>
      <c r="PEO430" s="511"/>
      <c r="PEP430" s="512"/>
      <c r="PEQ430" s="512"/>
      <c r="PER430" s="505"/>
      <c r="PES430" s="505"/>
      <c r="PET430" s="505"/>
      <c r="PEU430" s="511"/>
      <c r="PEV430" s="512"/>
      <c r="PEW430" s="512"/>
      <c r="PEX430" s="505"/>
      <c r="PEY430" s="505"/>
      <c r="PEZ430" s="505"/>
      <c r="PFA430" s="511"/>
      <c r="PFB430" s="512"/>
      <c r="PFC430" s="512"/>
      <c r="PFD430" s="505"/>
      <c r="PFE430" s="505"/>
      <c r="PFF430" s="505"/>
      <c r="PFG430" s="511"/>
      <c r="PFH430" s="512"/>
      <c r="PFI430" s="512"/>
      <c r="PFJ430" s="505"/>
      <c r="PFK430" s="505"/>
      <c r="PFL430" s="505"/>
      <c r="PFM430" s="511"/>
      <c r="PFN430" s="512"/>
      <c r="PFO430" s="512"/>
      <c r="PFP430" s="505"/>
      <c r="PFQ430" s="505"/>
      <c r="PFR430" s="505"/>
      <c r="PFS430" s="511"/>
      <c r="PFT430" s="512"/>
      <c r="PFU430" s="512"/>
      <c r="PFV430" s="505"/>
      <c r="PFW430" s="505"/>
      <c r="PFX430" s="505"/>
      <c r="PFY430" s="511"/>
      <c r="PFZ430" s="512"/>
      <c r="PGA430" s="512"/>
      <c r="PGB430" s="505"/>
      <c r="PGC430" s="505"/>
      <c r="PGD430" s="505"/>
      <c r="PGE430" s="511"/>
      <c r="PGF430" s="512"/>
      <c r="PGG430" s="512"/>
      <c r="PGH430" s="505"/>
      <c r="PGI430" s="505"/>
      <c r="PGJ430" s="505"/>
      <c r="PGK430" s="511"/>
      <c r="PGL430" s="512"/>
      <c r="PGM430" s="512"/>
      <c r="PGN430" s="505"/>
      <c r="PGO430" s="505"/>
      <c r="PGP430" s="505"/>
      <c r="PGQ430" s="511"/>
      <c r="PGR430" s="512"/>
      <c r="PGS430" s="512"/>
      <c r="PGT430" s="505"/>
      <c r="PGU430" s="505"/>
      <c r="PGV430" s="505"/>
      <c r="PGW430" s="511"/>
      <c r="PGX430" s="512"/>
      <c r="PGY430" s="512"/>
      <c r="PGZ430" s="505"/>
      <c r="PHA430" s="505"/>
      <c r="PHB430" s="505"/>
      <c r="PHC430" s="511"/>
      <c r="PHD430" s="512"/>
      <c r="PHE430" s="512"/>
      <c r="PHF430" s="505"/>
      <c r="PHG430" s="505"/>
      <c r="PHH430" s="505"/>
      <c r="PHI430" s="511"/>
      <c r="PHJ430" s="512"/>
      <c r="PHK430" s="512"/>
      <c r="PHL430" s="505"/>
      <c r="PHM430" s="505"/>
      <c r="PHN430" s="505"/>
      <c r="PHO430" s="511"/>
      <c r="PHP430" s="512"/>
      <c r="PHQ430" s="512"/>
      <c r="PHR430" s="505"/>
      <c r="PHS430" s="505"/>
      <c r="PHT430" s="505"/>
      <c r="PHU430" s="511"/>
      <c r="PHV430" s="512"/>
      <c r="PHW430" s="512"/>
      <c r="PHX430" s="505"/>
      <c r="PHY430" s="505"/>
      <c r="PHZ430" s="505"/>
      <c r="PIA430" s="511"/>
      <c r="PIB430" s="512"/>
      <c r="PIC430" s="512"/>
      <c r="PID430" s="505"/>
      <c r="PIE430" s="505"/>
      <c r="PIF430" s="505"/>
      <c r="PIG430" s="511"/>
      <c r="PIH430" s="512"/>
      <c r="PII430" s="512"/>
      <c r="PIJ430" s="505"/>
      <c r="PIK430" s="505"/>
      <c r="PIL430" s="505"/>
      <c r="PIM430" s="511"/>
      <c r="PIN430" s="512"/>
      <c r="PIO430" s="512"/>
      <c r="PIP430" s="505"/>
      <c r="PIQ430" s="505"/>
      <c r="PIR430" s="505"/>
      <c r="PIS430" s="511"/>
      <c r="PIT430" s="512"/>
      <c r="PIU430" s="512"/>
      <c r="PIV430" s="505"/>
      <c r="PIW430" s="505"/>
      <c r="PIX430" s="505"/>
      <c r="PIY430" s="511"/>
      <c r="PIZ430" s="512"/>
      <c r="PJA430" s="512"/>
      <c r="PJB430" s="505"/>
      <c r="PJC430" s="505"/>
      <c r="PJD430" s="505"/>
      <c r="PJE430" s="511"/>
      <c r="PJF430" s="512"/>
      <c r="PJG430" s="512"/>
      <c r="PJH430" s="505"/>
      <c r="PJI430" s="505"/>
      <c r="PJJ430" s="505"/>
      <c r="PJK430" s="511"/>
      <c r="PJL430" s="512"/>
      <c r="PJM430" s="512"/>
      <c r="PJN430" s="505"/>
      <c r="PJO430" s="505"/>
      <c r="PJP430" s="505"/>
      <c r="PJQ430" s="511"/>
      <c r="PJR430" s="512"/>
      <c r="PJS430" s="512"/>
      <c r="PJT430" s="505"/>
      <c r="PJU430" s="505"/>
      <c r="PJV430" s="505"/>
      <c r="PJW430" s="511"/>
      <c r="PJX430" s="512"/>
      <c r="PJY430" s="512"/>
      <c r="PJZ430" s="505"/>
      <c r="PKA430" s="505"/>
      <c r="PKB430" s="505"/>
      <c r="PKC430" s="511"/>
      <c r="PKD430" s="512"/>
      <c r="PKE430" s="512"/>
      <c r="PKF430" s="505"/>
      <c r="PKG430" s="505"/>
      <c r="PKH430" s="505"/>
      <c r="PKI430" s="511"/>
      <c r="PKJ430" s="512"/>
      <c r="PKK430" s="512"/>
      <c r="PKL430" s="505"/>
      <c r="PKM430" s="505"/>
      <c r="PKN430" s="505"/>
      <c r="PKO430" s="511"/>
      <c r="PKP430" s="512"/>
      <c r="PKQ430" s="512"/>
      <c r="PKR430" s="505"/>
      <c r="PKS430" s="505"/>
      <c r="PKT430" s="505"/>
      <c r="PKU430" s="511"/>
      <c r="PKV430" s="512"/>
      <c r="PKW430" s="512"/>
      <c r="PKX430" s="505"/>
      <c r="PKY430" s="505"/>
      <c r="PKZ430" s="505"/>
      <c r="PLA430" s="511"/>
      <c r="PLB430" s="512"/>
      <c r="PLC430" s="512"/>
      <c r="PLD430" s="505"/>
      <c r="PLE430" s="505"/>
      <c r="PLF430" s="505"/>
      <c r="PLG430" s="511"/>
      <c r="PLH430" s="512"/>
      <c r="PLI430" s="512"/>
      <c r="PLJ430" s="505"/>
      <c r="PLK430" s="505"/>
      <c r="PLL430" s="505"/>
      <c r="PLM430" s="511"/>
      <c r="PLN430" s="512"/>
      <c r="PLO430" s="512"/>
      <c r="PLP430" s="505"/>
      <c r="PLQ430" s="505"/>
      <c r="PLR430" s="505"/>
      <c r="PLS430" s="511"/>
      <c r="PLT430" s="512"/>
      <c r="PLU430" s="512"/>
      <c r="PLV430" s="505"/>
      <c r="PLW430" s="505"/>
      <c r="PLX430" s="505"/>
      <c r="PLY430" s="511"/>
      <c r="PLZ430" s="512"/>
      <c r="PMA430" s="512"/>
      <c r="PMB430" s="505"/>
      <c r="PMC430" s="505"/>
      <c r="PMD430" s="505"/>
      <c r="PME430" s="511"/>
      <c r="PMF430" s="512"/>
      <c r="PMG430" s="512"/>
      <c r="PMH430" s="505"/>
      <c r="PMI430" s="505"/>
      <c r="PMJ430" s="505"/>
      <c r="PMK430" s="511"/>
      <c r="PML430" s="512"/>
      <c r="PMM430" s="512"/>
      <c r="PMN430" s="505"/>
      <c r="PMO430" s="505"/>
      <c r="PMP430" s="505"/>
      <c r="PMQ430" s="511"/>
      <c r="PMR430" s="512"/>
      <c r="PMS430" s="512"/>
      <c r="PMT430" s="505"/>
      <c r="PMU430" s="505"/>
      <c r="PMV430" s="505"/>
      <c r="PMW430" s="511"/>
      <c r="PMX430" s="512"/>
      <c r="PMY430" s="512"/>
      <c r="PMZ430" s="505"/>
      <c r="PNA430" s="505"/>
      <c r="PNB430" s="505"/>
      <c r="PNC430" s="511"/>
      <c r="PND430" s="512"/>
      <c r="PNE430" s="512"/>
      <c r="PNF430" s="505"/>
      <c r="PNG430" s="505"/>
      <c r="PNH430" s="505"/>
      <c r="PNI430" s="511"/>
      <c r="PNJ430" s="512"/>
      <c r="PNK430" s="512"/>
      <c r="PNL430" s="505"/>
      <c r="PNM430" s="505"/>
      <c r="PNN430" s="505"/>
      <c r="PNO430" s="511"/>
      <c r="PNP430" s="512"/>
      <c r="PNQ430" s="512"/>
      <c r="PNR430" s="505"/>
      <c r="PNS430" s="505"/>
      <c r="PNT430" s="505"/>
      <c r="PNU430" s="511"/>
      <c r="PNV430" s="512"/>
      <c r="PNW430" s="512"/>
      <c r="PNX430" s="505"/>
      <c r="PNY430" s="505"/>
      <c r="PNZ430" s="505"/>
      <c r="POA430" s="511"/>
      <c r="POB430" s="512"/>
      <c r="POC430" s="512"/>
      <c r="POD430" s="505"/>
      <c r="POE430" s="505"/>
      <c r="POF430" s="505"/>
      <c r="POG430" s="511"/>
      <c r="POH430" s="512"/>
      <c r="POI430" s="512"/>
      <c r="POJ430" s="505"/>
      <c r="POK430" s="505"/>
      <c r="POL430" s="505"/>
      <c r="POM430" s="511"/>
      <c r="PON430" s="512"/>
      <c r="POO430" s="512"/>
      <c r="POP430" s="505"/>
      <c r="POQ430" s="505"/>
      <c r="POR430" s="505"/>
      <c r="POS430" s="511"/>
      <c r="POT430" s="512"/>
      <c r="POU430" s="512"/>
      <c r="POV430" s="505"/>
      <c r="POW430" s="505"/>
      <c r="POX430" s="505"/>
      <c r="POY430" s="511"/>
      <c r="POZ430" s="512"/>
      <c r="PPA430" s="512"/>
      <c r="PPB430" s="505"/>
      <c r="PPC430" s="505"/>
      <c r="PPD430" s="505"/>
      <c r="PPE430" s="511"/>
      <c r="PPF430" s="512"/>
      <c r="PPG430" s="512"/>
      <c r="PPH430" s="505"/>
      <c r="PPI430" s="505"/>
      <c r="PPJ430" s="505"/>
      <c r="PPK430" s="511"/>
      <c r="PPL430" s="512"/>
      <c r="PPM430" s="512"/>
      <c r="PPN430" s="505"/>
      <c r="PPO430" s="505"/>
      <c r="PPP430" s="505"/>
      <c r="PPQ430" s="511"/>
      <c r="PPR430" s="512"/>
      <c r="PPS430" s="512"/>
      <c r="PPT430" s="505"/>
      <c r="PPU430" s="505"/>
      <c r="PPV430" s="505"/>
      <c r="PPW430" s="511"/>
      <c r="PPX430" s="512"/>
      <c r="PPY430" s="512"/>
      <c r="PPZ430" s="505"/>
      <c r="PQA430" s="505"/>
      <c r="PQB430" s="505"/>
      <c r="PQC430" s="511"/>
      <c r="PQD430" s="512"/>
      <c r="PQE430" s="512"/>
      <c r="PQF430" s="505"/>
      <c r="PQG430" s="505"/>
      <c r="PQH430" s="505"/>
      <c r="PQI430" s="511"/>
      <c r="PQJ430" s="512"/>
      <c r="PQK430" s="512"/>
      <c r="PQL430" s="505"/>
      <c r="PQM430" s="505"/>
      <c r="PQN430" s="505"/>
      <c r="PQO430" s="511"/>
      <c r="PQP430" s="512"/>
      <c r="PQQ430" s="512"/>
      <c r="PQR430" s="505"/>
      <c r="PQS430" s="505"/>
      <c r="PQT430" s="505"/>
      <c r="PQU430" s="511"/>
      <c r="PQV430" s="512"/>
      <c r="PQW430" s="512"/>
      <c r="PQX430" s="505"/>
      <c r="PQY430" s="505"/>
      <c r="PQZ430" s="505"/>
      <c r="PRA430" s="511"/>
      <c r="PRB430" s="512"/>
      <c r="PRC430" s="512"/>
      <c r="PRD430" s="505"/>
      <c r="PRE430" s="505"/>
      <c r="PRF430" s="505"/>
      <c r="PRG430" s="511"/>
      <c r="PRH430" s="512"/>
      <c r="PRI430" s="512"/>
      <c r="PRJ430" s="505"/>
      <c r="PRK430" s="505"/>
      <c r="PRL430" s="505"/>
      <c r="PRM430" s="511"/>
      <c r="PRN430" s="512"/>
      <c r="PRO430" s="512"/>
      <c r="PRP430" s="505"/>
      <c r="PRQ430" s="505"/>
      <c r="PRR430" s="505"/>
      <c r="PRS430" s="511"/>
      <c r="PRT430" s="512"/>
      <c r="PRU430" s="512"/>
      <c r="PRV430" s="505"/>
      <c r="PRW430" s="505"/>
      <c r="PRX430" s="505"/>
      <c r="PRY430" s="511"/>
      <c r="PRZ430" s="512"/>
      <c r="PSA430" s="512"/>
      <c r="PSB430" s="505"/>
      <c r="PSC430" s="505"/>
      <c r="PSD430" s="505"/>
      <c r="PSE430" s="511"/>
      <c r="PSF430" s="512"/>
      <c r="PSG430" s="512"/>
      <c r="PSH430" s="505"/>
      <c r="PSI430" s="505"/>
      <c r="PSJ430" s="505"/>
      <c r="PSK430" s="511"/>
      <c r="PSL430" s="512"/>
      <c r="PSM430" s="512"/>
      <c r="PSN430" s="505"/>
      <c r="PSO430" s="505"/>
      <c r="PSP430" s="505"/>
      <c r="PSQ430" s="511"/>
      <c r="PSR430" s="512"/>
      <c r="PSS430" s="512"/>
      <c r="PST430" s="505"/>
      <c r="PSU430" s="505"/>
      <c r="PSV430" s="505"/>
      <c r="PSW430" s="511"/>
      <c r="PSX430" s="512"/>
      <c r="PSY430" s="512"/>
      <c r="PSZ430" s="505"/>
      <c r="PTA430" s="505"/>
      <c r="PTB430" s="505"/>
      <c r="PTC430" s="511"/>
      <c r="PTD430" s="512"/>
      <c r="PTE430" s="512"/>
      <c r="PTF430" s="505"/>
      <c r="PTG430" s="505"/>
      <c r="PTH430" s="505"/>
      <c r="PTI430" s="511"/>
      <c r="PTJ430" s="512"/>
      <c r="PTK430" s="512"/>
      <c r="PTL430" s="505"/>
      <c r="PTM430" s="505"/>
      <c r="PTN430" s="505"/>
      <c r="PTO430" s="511"/>
      <c r="PTP430" s="512"/>
      <c r="PTQ430" s="512"/>
      <c r="PTR430" s="505"/>
      <c r="PTS430" s="505"/>
      <c r="PTT430" s="505"/>
      <c r="PTU430" s="511"/>
      <c r="PTV430" s="512"/>
      <c r="PTW430" s="512"/>
      <c r="PTX430" s="505"/>
      <c r="PTY430" s="505"/>
      <c r="PTZ430" s="505"/>
      <c r="PUA430" s="511"/>
      <c r="PUB430" s="512"/>
      <c r="PUC430" s="512"/>
      <c r="PUD430" s="505"/>
      <c r="PUE430" s="505"/>
      <c r="PUF430" s="505"/>
      <c r="PUG430" s="511"/>
      <c r="PUH430" s="512"/>
      <c r="PUI430" s="512"/>
      <c r="PUJ430" s="505"/>
      <c r="PUK430" s="505"/>
      <c r="PUL430" s="505"/>
      <c r="PUM430" s="511"/>
      <c r="PUN430" s="512"/>
      <c r="PUO430" s="512"/>
      <c r="PUP430" s="505"/>
      <c r="PUQ430" s="505"/>
      <c r="PUR430" s="505"/>
      <c r="PUS430" s="511"/>
      <c r="PUT430" s="512"/>
      <c r="PUU430" s="512"/>
      <c r="PUV430" s="505"/>
      <c r="PUW430" s="505"/>
      <c r="PUX430" s="505"/>
      <c r="PUY430" s="511"/>
      <c r="PUZ430" s="512"/>
      <c r="PVA430" s="512"/>
      <c r="PVB430" s="505"/>
      <c r="PVC430" s="505"/>
      <c r="PVD430" s="505"/>
      <c r="PVE430" s="511"/>
      <c r="PVF430" s="512"/>
      <c r="PVG430" s="512"/>
      <c r="PVH430" s="505"/>
      <c r="PVI430" s="505"/>
      <c r="PVJ430" s="505"/>
      <c r="PVK430" s="511"/>
      <c r="PVL430" s="512"/>
      <c r="PVM430" s="512"/>
      <c r="PVN430" s="505"/>
      <c r="PVO430" s="505"/>
      <c r="PVP430" s="505"/>
      <c r="PVQ430" s="511"/>
      <c r="PVR430" s="512"/>
      <c r="PVS430" s="512"/>
      <c r="PVT430" s="505"/>
      <c r="PVU430" s="505"/>
      <c r="PVV430" s="505"/>
      <c r="PVW430" s="511"/>
      <c r="PVX430" s="512"/>
      <c r="PVY430" s="512"/>
      <c r="PVZ430" s="505"/>
      <c r="PWA430" s="505"/>
      <c r="PWB430" s="505"/>
      <c r="PWC430" s="511"/>
      <c r="PWD430" s="512"/>
      <c r="PWE430" s="512"/>
      <c r="PWF430" s="505"/>
      <c r="PWG430" s="505"/>
      <c r="PWH430" s="505"/>
      <c r="PWI430" s="511"/>
      <c r="PWJ430" s="512"/>
      <c r="PWK430" s="512"/>
      <c r="PWL430" s="505"/>
      <c r="PWM430" s="505"/>
      <c r="PWN430" s="505"/>
      <c r="PWO430" s="511"/>
      <c r="PWP430" s="512"/>
      <c r="PWQ430" s="512"/>
      <c r="PWR430" s="505"/>
      <c r="PWS430" s="505"/>
      <c r="PWT430" s="505"/>
      <c r="PWU430" s="511"/>
      <c r="PWV430" s="512"/>
      <c r="PWW430" s="512"/>
      <c r="PWX430" s="505"/>
      <c r="PWY430" s="505"/>
      <c r="PWZ430" s="505"/>
      <c r="PXA430" s="511"/>
      <c r="PXB430" s="512"/>
      <c r="PXC430" s="512"/>
      <c r="PXD430" s="505"/>
      <c r="PXE430" s="505"/>
      <c r="PXF430" s="505"/>
      <c r="PXG430" s="511"/>
      <c r="PXH430" s="512"/>
      <c r="PXI430" s="512"/>
      <c r="PXJ430" s="505"/>
      <c r="PXK430" s="505"/>
      <c r="PXL430" s="505"/>
      <c r="PXM430" s="511"/>
      <c r="PXN430" s="512"/>
      <c r="PXO430" s="512"/>
      <c r="PXP430" s="505"/>
      <c r="PXQ430" s="505"/>
      <c r="PXR430" s="505"/>
      <c r="PXS430" s="511"/>
      <c r="PXT430" s="512"/>
      <c r="PXU430" s="512"/>
      <c r="PXV430" s="505"/>
      <c r="PXW430" s="505"/>
      <c r="PXX430" s="505"/>
      <c r="PXY430" s="511"/>
      <c r="PXZ430" s="512"/>
      <c r="PYA430" s="512"/>
      <c r="PYB430" s="505"/>
      <c r="PYC430" s="505"/>
      <c r="PYD430" s="505"/>
      <c r="PYE430" s="511"/>
      <c r="PYF430" s="512"/>
      <c r="PYG430" s="512"/>
      <c r="PYH430" s="505"/>
      <c r="PYI430" s="505"/>
      <c r="PYJ430" s="505"/>
      <c r="PYK430" s="511"/>
      <c r="PYL430" s="512"/>
      <c r="PYM430" s="512"/>
      <c r="PYN430" s="505"/>
      <c r="PYO430" s="505"/>
      <c r="PYP430" s="505"/>
      <c r="PYQ430" s="511"/>
      <c r="PYR430" s="512"/>
      <c r="PYS430" s="512"/>
      <c r="PYT430" s="505"/>
      <c r="PYU430" s="505"/>
      <c r="PYV430" s="505"/>
      <c r="PYW430" s="511"/>
      <c r="PYX430" s="512"/>
      <c r="PYY430" s="512"/>
      <c r="PYZ430" s="505"/>
      <c r="PZA430" s="505"/>
      <c r="PZB430" s="505"/>
      <c r="PZC430" s="511"/>
      <c r="PZD430" s="512"/>
      <c r="PZE430" s="512"/>
      <c r="PZF430" s="505"/>
      <c r="PZG430" s="505"/>
      <c r="PZH430" s="505"/>
      <c r="PZI430" s="511"/>
      <c r="PZJ430" s="512"/>
      <c r="PZK430" s="512"/>
      <c r="PZL430" s="505"/>
      <c r="PZM430" s="505"/>
      <c r="PZN430" s="505"/>
      <c r="PZO430" s="511"/>
      <c r="PZP430" s="512"/>
      <c r="PZQ430" s="512"/>
      <c r="PZR430" s="505"/>
      <c r="PZS430" s="505"/>
      <c r="PZT430" s="505"/>
      <c r="PZU430" s="511"/>
      <c r="PZV430" s="512"/>
      <c r="PZW430" s="512"/>
      <c r="PZX430" s="505"/>
      <c r="PZY430" s="505"/>
      <c r="PZZ430" s="505"/>
      <c r="QAA430" s="511"/>
      <c r="QAB430" s="512"/>
      <c r="QAC430" s="512"/>
      <c r="QAD430" s="505"/>
      <c r="QAE430" s="505"/>
      <c r="QAF430" s="505"/>
      <c r="QAG430" s="511"/>
      <c r="QAH430" s="512"/>
      <c r="QAI430" s="512"/>
      <c r="QAJ430" s="505"/>
      <c r="QAK430" s="505"/>
      <c r="QAL430" s="505"/>
      <c r="QAM430" s="511"/>
      <c r="QAN430" s="512"/>
      <c r="QAO430" s="512"/>
      <c r="QAP430" s="505"/>
      <c r="QAQ430" s="505"/>
      <c r="QAR430" s="505"/>
      <c r="QAS430" s="511"/>
      <c r="QAT430" s="512"/>
      <c r="QAU430" s="512"/>
      <c r="QAV430" s="505"/>
      <c r="QAW430" s="505"/>
      <c r="QAX430" s="505"/>
      <c r="QAY430" s="511"/>
      <c r="QAZ430" s="512"/>
      <c r="QBA430" s="512"/>
      <c r="QBB430" s="505"/>
      <c r="QBC430" s="505"/>
      <c r="QBD430" s="505"/>
      <c r="QBE430" s="511"/>
      <c r="QBF430" s="512"/>
      <c r="QBG430" s="512"/>
      <c r="QBH430" s="505"/>
      <c r="QBI430" s="505"/>
      <c r="QBJ430" s="505"/>
      <c r="QBK430" s="511"/>
      <c r="QBL430" s="512"/>
      <c r="QBM430" s="512"/>
      <c r="QBN430" s="505"/>
      <c r="QBO430" s="505"/>
      <c r="QBP430" s="505"/>
      <c r="QBQ430" s="511"/>
      <c r="QBR430" s="512"/>
      <c r="QBS430" s="512"/>
      <c r="QBT430" s="505"/>
      <c r="QBU430" s="505"/>
      <c r="QBV430" s="505"/>
      <c r="QBW430" s="511"/>
      <c r="QBX430" s="512"/>
      <c r="QBY430" s="512"/>
      <c r="QBZ430" s="505"/>
      <c r="QCA430" s="505"/>
      <c r="QCB430" s="505"/>
      <c r="QCC430" s="511"/>
      <c r="QCD430" s="512"/>
      <c r="QCE430" s="512"/>
      <c r="QCF430" s="505"/>
      <c r="QCG430" s="505"/>
      <c r="QCH430" s="505"/>
      <c r="QCI430" s="511"/>
      <c r="QCJ430" s="512"/>
      <c r="QCK430" s="512"/>
      <c r="QCL430" s="505"/>
      <c r="QCM430" s="505"/>
      <c r="QCN430" s="505"/>
      <c r="QCO430" s="511"/>
      <c r="QCP430" s="512"/>
      <c r="QCQ430" s="512"/>
      <c r="QCR430" s="505"/>
      <c r="QCS430" s="505"/>
      <c r="QCT430" s="505"/>
      <c r="QCU430" s="511"/>
      <c r="QCV430" s="512"/>
      <c r="QCW430" s="512"/>
      <c r="QCX430" s="505"/>
      <c r="QCY430" s="505"/>
      <c r="QCZ430" s="505"/>
      <c r="QDA430" s="511"/>
      <c r="QDB430" s="512"/>
      <c r="QDC430" s="512"/>
      <c r="QDD430" s="505"/>
      <c r="QDE430" s="505"/>
      <c r="QDF430" s="505"/>
      <c r="QDG430" s="511"/>
      <c r="QDH430" s="512"/>
      <c r="QDI430" s="512"/>
      <c r="QDJ430" s="505"/>
      <c r="QDK430" s="505"/>
      <c r="QDL430" s="505"/>
      <c r="QDM430" s="511"/>
      <c r="QDN430" s="512"/>
      <c r="QDO430" s="512"/>
      <c r="QDP430" s="505"/>
      <c r="QDQ430" s="505"/>
      <c r="QDR430" s="505"/>
      <c r="QDS430" s="511"/>
      <c r="QDT430" s="512"/>
      <c r="QDU430" s="512"/>
      <c r="QDV430" s="505"/>
      <c r="QDW430" s="505"/>
      <c r="QDX430" s="505"/>
      <c r="QDY430" s="511"/>
      <c r="QDZ430" s="512"/>
      <c r="QEA430" s="512"/>
      <c r="QEB430" s="505"/>
      <c r="QEC430" s="505"/>
      <c r="QED430" s="505"/>
      <c r="QEE430" s="511"/>
      <c r="QEF430" s="512"/>
      <c r="QEG430" s="512"/>
      <c r="QEH430" s="505"/>
      <c r="QEI430" s="505"/>
      <c r="QEJ430" s="505"/>
      <c r="QEK430" s="511"/>
      <c r="QEL430" s="512"/>
      <c r="QEM430" s="512"/>
      <c r="QEN430" s="505"/>
      <c r="QEO430" s="505"/>
      <c r="QEP430" s="505"/>
      <c r="QEQ430" s="511"/>
      <c r="QER430" s="512"/>
      <c r="QES430" s="512"/>
      <c r="QET430" s="505"/>
      <c r="QEU430" s="505"/>
      <c r="QEV430" s="505"/>
      <c r="QEW430" s="511"/>
      <c r="QEX430" s="512"/>
      <c r="QEY430" s="512"/>
      <c r="QEZ430" s="505"/>
      <c r="QFA430" s="505"/>
      <c r="QFB430" s="505"/>
      <c r="QFC430" s="511"/>
      <c r="QFD430" s="512"/>
      <c r="QFE430" s="512"/>
      <c r="QFF430" s="505"/>
      <c r="QFG430" s="505"/>
      <c r="QFH430" s="505"/>
      <c r="QFI430" s="511"/>
      <c r="QFJ430" s="512"/>
      <c r="QFK430" s="512"/>
      <c r="QFL430" s="505"/>
      <c r="QFM430" s="505"/>
      <c r="QFN430" s="505"/>
      <c r="QFO430" s="511"/>
      <c r="QFP430" s="512"/>
      <c r="QFQ430" s="512"/>
      <c r="QFR430" s="505"/>
      <c r="QFS430" s="505"/>
      <c r="QFT430" s="505"/>
      <c r="QFU430" s="511"/>
      <c r="QFV430" s="512"/>
      <c r="QFW430" s="512"/>
      <c r="QFX430" s="505"/>
      <c r="QFY430" s="505"/>
      <c r="QFZ430" s="505"/>
      <c r="QGA430" s="511"/>
      <c r="QGB430" s="512"/>
      <c r="QGC430" s="512"/>
      <c r="QGD430" s="505"/>
      <c r="QGE430" s="505"/>
      <c r="QGF430" s="505"/>
      <c r="QGG430" s="511"/>
      <c r="QGH430" s="512"/>
      <c r="QGI430" s="512"/>
      <c r="QGJ430" s="505"/>
      <c r="QGK430" s="505"/>
      <c r="QGL430" s="505"/>
      <c r="QGM430" s="511"/>
      <c r="QGN430" s="512"/>
      <c r="QGO430" s="512"/>
      <c r="QGP430" s="505"/>
      <c r="QGQ430" s="505"/>
      <c r="QGR430" s="505"/>
      <c r="QGS430" s="511"/>
      <c r="QGT430" s="512"/>
      <c r="QGU430" s="512"/>
      <c r="QGV430" s="505"/>
      <c r="QGW430" s="505"/>
      <c r="QGX430" s="505"/>
      <c r="QGY430" s="511"/>
      <c r="QGZ430" s="512"/>
      <c r="QHA430" s="512"/>
      <c r="QHB430" s="505"/>
      <c r="QHC430" s="505"/>
      <c r="QHD430" s="505"/>
      <c r="QHE430" s="511"/>
      <c r="QHF430" s="512"/>
      <c r="QHG430" s="512"/>
      <c r="QHH430" s="505"/>
      <c r="QHI430" s="505"/>
      <c r="QHJ430" s="505"/>
      <c r="QHK430" s="511"/>
      <c r="QHL430" s="512"/>
      <c r="QHM430" s="512"/>
      <c r="QHN430" s="505"/>
      <c r="QHO430" s="505"/>
      <c r="QHP430" s="505"/>
      <c r="QHQ430" s="511"/>
      <c r="QHR430" s="512"/>
      <c r="QHS430" s="512"/>
      <c r="QHT430" s="505"/>
      <c r="QHU430" s="505"/>
      <c r="QHV430" s="505"/>
      <c r="QHW430" s="511"/>
      <c r="QHX430" s="512"/>
      <c r="QHY430" s="512"/>
      <c r="QHZ430" s="505"/>
      <c r="QIA430" s="505"/>
      <c r="QIB430" s="505"/>
      <c r="QIC430" s="511"/>
      <c r="QID430" s="512"/>
      <c r="QIE430" s="512"/>
      <c r="QIF430" s="505"/>
      <c r="QIG430" s="505"/>
      <c r="QIH430" s="505"/>
      <c r="QII430" s="511"/>
      <c r="QIJ430" s="512"/>
      <c r="QIK430" s="512"/>
      <c r="QIL430" s="505"/>
      <c r="QIM430" s="505"/>
      <c r="QIN430" s="505"/>
      <c r="QIO430" s="511"/>
      <c r="QIP430" s="512"/>
      <c r="QIQ430" s="512"/>
      <c r="QIR430" s="505"/>
      <c r="QIS430" s="505"/>
      <c r="QIT430" s="505"/>
      <c r="QIU430" s="511"/>
      <c r="QIV430" s="512"/>
      <c r="QIW430" s="512"/>
      <c r="QIX430" s="505"/>
      <c r="QIY430" s="505"/>
      <c r="QIZ430" s="505"/>
      <c r="QJA430" s="511"/>
      <c r="QJB430" s="512"/>
      <c r="QJC430" s="512"/>
      <c r="QJD430" s="505"/>
      <c r="QJE430" s="505"/>
      <c r="QJF430" s="505"/>
      <c r="QJG430" s="511"/>
      <c r="QJH430" s="512"/>
      <c r="QJI430" s="512"/>
      <c r="QJJ430" s="505"/>
      <c r="QJK430" s="505"/>
      <c r="QJL430" s="505"/>
      <c r="QJM430" s="511"/>
      <c r="QJN430" s="512"/>
      <c r="QJO430" s="512"/>
      <c r="QJP430" s="505"/>
      <c r="QJQ430" s="505"/>
      <c r="QJR430" s="505"/>
      <c r="QJS430" s="511"/>
      <c r="QJT430" s="512"/>
      <c r="QJU430" s="512"/>
      <c r="QJV430" s="505"/>
      <c r="QJW430" s="505"/>
      <c r="QJX430" s="505"/>
      <c r="QJY430" s="511"/>
      <c r="QJZ430" s="512"/>
      <c r="QKA430" s="512"/>
      <c r="QKB430" s="505"/>
      <c r="QKC430" s="505"/>
      <c r="QKD430" s="505"/>
      <c r="QKE430" s="511"/>
      <c r="QKF430" s="512"/>
      <c r="QKG430" s="512"/>
      <c r="QKH430" s="505"/>
      <c r="QKI430" s="505"/>
      <c r="QKJ430" s="505"/>
      <c r="QKK430" s="511"/>
      <c r="QKL430" s="512"/>
      <c r="QKM430" s="512"/>
      <c r="QKN430" s="505"/>
      <c r="QKO430" s="505"/>
      <c r="QKP430" s="505"/>
      <c r="QKQ430" s="511"/>
      <c r="QKR430" s="512"/>
      <c r="QKS430" s="512"/>
      <c r="QKT430" s="505"/>
      <c r="QKU430" s="505"/>
      <c r="QKV430" s="505"/>
      <c r="QKW430" s="511"/>
      <c r="QKX430" s="512"/>
      <c r="QKY430" s="512"/>
      <c r="QKZ430" s="505"/>
      <c r="QLA430" s="505"/>
      <c r="QLB430" s="505"/>
      <c r="QLC430" s="511"/>
      <c r="QLD430" s="512"/>
      <c r="QLE430" s="512"/>
      <c r="QLF430" s="505"/>
      <c r="QLG430" s="505"/>
      <c r="QLH430" s="505"/>
      <c r="QLI430" s="511"/>
      <c r="QLJ430" s="512"/>
      <c r="QLK430" s="512"/>
      <c r="QLL430" s="505"/>
      <c r="QLM430" s="505"/>
      <c r="QLN430" s="505"/>
      <c r="QLO430" s="511"/>
      <c r="QLP430" s="512"/>
      <c r="QLQ430" s="512"/>
      <c r="QLR430" s="505"/>
      <c r="QLS430" s="505"/>
      <c r="QLT430" s="505"/>
      <c r="QLU430" s="511"/>
      <c r="QLV430" s="512"/>
      <c r="QLW430" s="512"/>
      <c r="QLX430" s="505"/>
      <c r="QLY430" s="505"/>
      <c r="QLZ430" s="505"/>
      <c r="QMA430" s="511"/>
      <c r="QMB430" s="512"/>
      <c r="QMC430" s="512"/>
      <c r="QMD430" s="505"/>
      <c r="QME430" s="505"/>
      <c r="QMF430" s="505"/>
      <c r="QMG430" s="511"/>
      <c r="QMH430" s="512"/>
      <c r="QMI430" s="512"/>
      <c r="QMJ430" s="505"/>
      <c r="QMK430" s="505"/>
      <c r="QML430" s="505"/>
      <c r="QMM430" s="511"/>
      <c r="QMN430" s="512"/>
      <c r="QMO430" s="512"/>
      <c r="QMP430" s="505"/>
      <c r="QMQ430" s="505"/>
      <c r="QMR430" s="505"/>
      <c r="QMS430" s="511"/>
      <c r="QMT430" s="512"/>
      <c r="QMU430" s="512"/>
      <c r="QMV430" s="505"/>
      <c r="QMW430" s="505"/>
      <c r="QMX430" s="505"/>
      <c r="QMY430" s="511"/>
      <c r="QMZ430" s="512"/>
      <c r="QNA430" s="512"/>
      <c r="QNB430" s="505"/>
      <c r="QNC430" s="505"/>
      <c r="QND430" s="505"/>
      <c r="QNE430" s="511"/>
      <c r="QNF430" s="512"/>
      <c r="QNG430" s="512"/>
      <c r="QNH430" s="505"/>
      <c r="QNI430" s="505"/>
      <c r="QNJ430" s="505"/>
      <c r="QNK430" s="511"/>
      <c r="QNL430" s="512"/>
      <c r="QNM430" s="512"/>
      <c r="QNN430" s="505"/>
      <c r="QNO430" s="505"/>
      <c r="QNP430" s="505"/>
      <c r="QNQ430" s="511"/>
      <c r="QNR430" s="512"/>
      <c r="QNS430" s="512"/>
      <c r="QNT430" s="505"/>
      <c r="QNU430" s="505"/>
      <c r="QNV430" s="505"/>
      <c r="QNW430" s="511"/>
      <c r="QNX430" s="512"/>
      <c r="QNY430" s="512"/>
      <c r="QNZ430" s="505"/>
      <c r="QOA430" s="505"/>
      <c r="QOB430" s="505"/>
      <c r="QOC430" s="511"/>
      <c r="QOD430" s="512"/>
      <c r="QOE430" s="512"/>
      <c r="QOF430" s="505"/>
      <c r="QOG430" s="505"/>
      <c r="QOH430" s="505"/>
      <c r="QOI430" s="511"/>
      <c r="QOJ430" s="512"/>
      <c r="QOK430" s="512"/>
      <c r="QOL430" s="505"/>
      <c r="QOM430" s="505"/>
      <c r="QON430" s="505"/>
      <c r="QOO430" s="511"/>
      <c r="QOP430" s="512"/>
      <c r="QOQ430" s="512"/>
      <c r="QOR430" s="505"/>
      <c r="QOS430" s="505"/>
      <c r="QOT430" s="505"/>
      <c r="QOU430" s="511"/>
      <c r="QOV430" s="512"/>
      <c r="QOW430" s="512"/>
      <c r="QOX430" s="505"/>
      <c r="QOY430" s="505"/>
      <c r="QOZ430" s="505"/>
      <c r="QPA430" s="511"/>
      <c r="QPB430" s="512"/>
      <c r="QPC430" s="512"/>
      <c r="QPD430" s="505"/>
      <c r="QPE430" s="505"/>
      <c r="QPF430" s="505"/>
      <c r="QPG430" s="511"/>
      <c r="QPH430" s="512"/>
      <c r="QPI430" s="512"/>
      <c r="QPJ430" s="505"/>
      <c r="QPK430" s="505"/>
      <c r="QPL430" s="505"/>
      <c r="QPM430" s="511"/>
      <c r="QPN430" s="512"/>
      <c r="QPO430" s="512"/>
      <c r="QPP430" s="505"/>
      <c r="QPQ430" s="505"/>
      <c r="QPR430" s="505"/>
      <c r="QPS430" s="511"/>
      <c r="QPT430" s="512"/>
      <c r="QPU430" s="512"/>
      <c r="QPV430" s="505"/>
      <c r="QPW430" s="505"/>
      <c r="QPX430" s="505"/>
      <c r="QPY430" s="511"/>
      <c r="QPZ430" s="512"/>
      <c r="QQA430" s="512"/>
      <c r="QQB430" s="505"/>
      <c r="QQC430" s="505"/>
      <c r="QQD430" s="505"/>
      <c r="QQE430" s="511"/>
      <c r="QQF430" s="512"/>
      <c r="QQG430" s="512"/>
      <c r="QQH430" s="505"/>
      <c r="QQI430" s="505"/>
      <c r="QQJ430" s="505"/>
      <c r="QQK430" s="511"/>
      <c r="QQL430" s="512"/>
      <c r="QQM430" s="512"/>
      <c r="QQN430" s="505"/>
      <c r="QQO430" s="505"/>
      <c r="QQP430" s="505"/>
      <c r="QQQ430" s="511"/>
      <c r="QQR430" s="512"/>
      <c r="QQS430" s="512"/>
      <c r="QQT430" s="505"/>
      <c r="QQU430" s="505"/>
      <c r="QQV430" s="505"/>
      <c r="QQW430" s="511"/>
      <c r="QQX430" s="512"/>
      <c r="QQY430" s="512"/>
      <c r="QQZ430" s="505"/>
      <c r="QRA430" s="505"/>
      <c r="QRB430" s="505"/>
      <c r="QRC430" s="511"/>
      <c r="QRD430" s="512"/>
      <c r="QRE430" s="512"/>
      <c r="QRF430" s="505"/>
      <c r="QRG430" s="505"/>
      <c r="QRH430" s="505"/>
      <c r="QRI430" s="511"/>
      <c r="QRJ430" s="512"/>
      <c r="QRK430" s="512"/>
      <c r="QRL430" s="505"/>
      <c r="QRM430" s="505"/>
      <c r="QRN430" s="505"/>
      <c r="QRO430" s="511"/>
      <c r="QRP430" s="512"/>
      <c r="QRQ430" s="512"/>
      <c r="QRR430" s="505"/>
      <c r="QRS430" s="505"/>
      <c r="QRT430" s="505"/>
      <c r="QRU430" s="511"/>
      <c r="QRV430" s="512"/>
      <c r="QRW430" s="512"/>
      <c r="QRX430" s="505"/>
      <c r="QRY430" s="505"/>
      <c r="QRZ430" s="505"/>
      <c r="QSA430" s="511"/>
      <c r="QSB430" s="512"/>
      <c r="QSC430" s="512"/>
      <c r="QSD430" s="505"/>
      <c r="QSE430" s="505"/>
      <c r="QSF430" s="505"/>
      <c r="QSG430" s="511"/>
      <c r="QSH430" s="512"/>
      <c r="QSI430" s="512"/>
      <c r="QSJ430" s="505"/>
      <c r="QSK430" s="505"/>
      <c r="QSL430" s="505"/>
      <c r="QSM430" s="511"/>
      <c r="QSN430" s="512"/>
      <c r="QSO430" s="512"/>
      <c r="QSP430" s="505"/>
      <c r="QSQ430" s="505"/>
      <c r="QSR430" s="505"/>
      <c r="QSS430" s="511"/>
      <c r="QST430" s="512"/>
      <c r="QSU430" s="512"/>
      <c r="QSV430" s="505"/>
      <c r="QSW430" s="505"/>
      <c r="QSX430" s="505"/>
      <c r="QSY430" s="511"/>
      <c r="QSZ430" s="512"/>
      <c r="QTA430" s="512"/>
      <c r="QTB430" s="505"/>
      <c r="QTC430" s="505"/>
      <c r="QTD430" s="505"/>
      <c r="QTE430" s="511"/>
      <c r="QTF430" s="512"/>
      <c r="QTG430" s="512"/>
      <c r="QTH430" s="505"/>
      <c r="QTI430" s="505"/>
      <c r="QTJ430" s="505"/>
      <c r="QTK430" s="511"/>
      <c r="QTL430" s="512"/>
      <c r="QTM430" s="512"/>
      <c r="QTN430" s="505"/>
      <c r="QTO430" s="505"/>
      <c r="QTP430" s="505"/>
      <c r="QTQ430" s="511"/>
      <c r="QTR430" s="512"/>
      <c r="QTS430" s="512"/>
      <c r="QTT430" s="505"/>
      <c r="QTU430" s="505"/>
      <c r="QTV430" s="505"/>
      <c r="QTW430" s="511"/>
      <c r="QTX430" s="512"/>
      <c r="QTY430" s="512"/>
      <c r="QTZ430" s="505"/>
      <c r="QUA430" s="505"/>
      <c r="QUB430" s="505"/>
      <c r="QUC430" s="511"/>
      <c r="QUD430" s="512"/>
      <c r="QUE430" s="512"/>
      <c r="QUF430" s="505"/>
      <c r="QUG430" s="505"/>
      <c r="QUH430" s="505"/>
      <c r="QUI430" s="511"/>
      <c r="QUJ430" s="512"/>
      <c r="QUK430" s="512"/>
      <c r="QUL430" s="505"/>
      <c r="QUM430" s="505"/>
      <c r="QUN430" s="505"/>
      <c r="QUO430" s="511"/>
      <c r="QUP430" s="512"/>
      <c r="QUQ430" s="512"/>
      <c r="QUR430" s="505"/>
      <c r="QUS430" s="505"/>
      <c r="QUT430" s="505"/>
      <c r="QUU430" s="511"/>
      <c r="QUV430" s="512"/>
      <c r="QUW430" s="512"/>
      <c r="QUX430" s="505"/>
      <c r="QUY430" s="505"/>
      <c r="QUZ430" s="505"/>
      <c r="QVA430" s="511"/>
      <c r="QVB430" s="512"/>
      <c r="QVC430" s="512"/>
      <c r="QVD430" s="505"/>
      <c r="QVE430" s="505"/>
      <c r="QVF430" s="505"/>
      <c r="QVG430" s="511"/>
      <c r="QVH430" s="512"/>
      <c r="QVI430" s="512"/>
      <c r="QVJ430" s="505"/>
      <c r="QVK430" s="505"/>
      <c r="QVL430" s="505"/>
      <c r="QVM430" s="511"/>
      <c r="QVN430" s="512"/>
      <c r="QVO430" s="512"/>
      <c r="QVP430" s="505"/>
      <c r="QVQ430" s="505"/>
      <c r="QVR430" s="505"/>
      <c r="QVS430" s="511"/>
      <c r="QVT430" s="512"/>
      <c r="QVU430" s="512"/>
      <c r="QVV430" s="505"/>
      <c r="QVW430" s="505"/>
      <c r="QVX430" s="505"/>
      <c r="QVY430" s="511"/>
      <c r="QVZ430" s="512"/>
      <c r="QWA430" s="512"/>
      <c r="QWB430" s="505"/>
      <c r="QWC430" s="505"/>
      <c r="QWD430" s="505"/>
      <c r="QWE430" s="511"/>
      <c r="QWF430" s="512"/>
      <c r="QWG430" s="512"/>
      <c r="QWH430" s="505"/>
      <c r="QWI430" s="505"/>
      <c r="QWJ430" s="505"/>
      <c r="QWK430" s="511"/>
      <c r="QWL430" s="512"/>
      <c r="QWM430" s="512"/>
      <c r="QWN430" s="505"/>
      <c r="QWO430" s="505"/>
      <c r="QWP430" s="505"/>
      <c r="QWQ430" s="511"/>
      <c r="QWR430" s="512"/>
      <c r="QWS430" s="512"/>
      <c r="QWT430" s="505"/>
      <c r="QWU430" s="505"/>
      <c r="QWV430" s="505"/>
      <c r="QWW430" s="511"/>
      <c r="QWX430" s="512"/>
      <c r="QWY430" s="512"/>
      <c r="QWZ430" s="505"/>
      <c r="QXA430" s="505"/>
      <c r="QXB430" s="505"/>
      <c r="QXC430" s="511"/>
      <c r="QXD430" s="512"/>
      <c r="QXE430" s="512"/>
      <c r="QXF430" s="505"/>
      <c r="QXG430" s="505"/>
      <c r="QXH430" s="505"/>
      <c r="QXI430" s="511"/>
      <c r="QXJ430" s="512"/>
      <c r="QXK430" s="512"/>
      <c r="QXL430" s="505"/>
      <c r="QXM430" s="505"/>
      <c r="QXN430" s="505"/>
      <c r="QXO430" s="511"/>
      <c r="QXP430" s="512"/>
      <c r="QXQ430" s="512"/>
      <c r="QXR430" s="505"/>
      <c r="QXS430" s="505"/>
      <c r="QXT430" s="505"/>
      <c r="QXU430" s="511"/>
      <c r="QXV430" s="512"/>
      <c r="QXW430" s="512"/>
      <c r="QXX430" s="505"/>
      <c r="QXY430" s="505"/>
      <c r="QXZ430" s="505"/>
      <c r="QYA430" s="511"/>
      <c r="QYB430" s="512"/>
      <c r="QYC430" s="512"/>
      <c r="QYD430" s="505"/>
      <c r="QYE430" s="505"/>
      <c r="QYF430" s="505"/>
      <c r="QYG430" s="511"/>
      <c r="QYH430" s="512"/>
      <c r="QYI430" s="512"/>
      <c r="QYJ430" s="505"/>
      <c r="QYK430" s="505"/>
      <c r="QYL430" s="505"/>
      <c r="QYM430" s="511"/>
      <c r="QYN430" s="512"/>
      <c r="QYO430" s="512"/>
      <c r="QYP430" s="505"/>
      <c r="QYQ430" s="505"/>
      <c r="QYR430" s="505"/>
      <c r="QYS430" s="511"/>
      <c r="QYT430" s="512"/>
      <c r="QYU430" s="512"/>
      <c r="QYV430" s="505"/>
      <c r="QYW430" s="505"/>
      <c r="QYX430" s="505"/>
      <c r="QYY430" s="511"/>
      <c r="QYZ430" s="512"/>
      <c r="QZA430" s="512"/>
      <c r="QZB430" s="505"/>
      <c r="QZC430" s="505"/>
      <c r="QZD430" s="505"/>
      <c r="QZE430" s="511"/>
      <c r="QZF430" s="512"/>
      <c r="QZG430" s="512"/>
      <c r="QZH430" s="505"/>
      <c r="QZI430" s="505"/>
      <c r="QZJ430" s="505"/>
      <c r="QZK430" s="511"/>
      <c r="QZL430" s="512"/>
      <c r="QZM430" s="512"/>
      <c r="QZN430" s="505"/>
      <c r="QZO430" s="505"/>
      <c r="QZP430" s="505"/>
      <c r="QZQ430" s="511"/>
      <c r="QZR430" s="512"/>
      <c r="QZS430" s="512"/>
      <c r="QZT430" s="505"/>
      <c r="QZU430" s="505"/>
      <c r="QZV430" s="505"/>
      <c r="QZW430" s="511"/>
      <c r="QZX430" s="512"/>
      <c r="QZY430" s="512"/>
      <c r="QZZ430" s="505"/>
      <c r="RAA430" s="505"/>
      <c r="RAB430" s="505"/>
      <c r="RAC430" s="511"/>
      <c r="RAD430" s="512"/>
      <c r="RAE430" s="512"/>
      <c r="RAF430" s="505"/>
      <c r="RAG430" s="505"/>
      <c r="RAH430" s="505"/>
      <c r="RAI430" s="511"/>
      <c r="RAJ430" s="512"/>
      <c r="RAK430" s="512"/>
      <c r="RAL430" s="505"/>
      <c r="RAM430" s="505"/>
      <c r="RAN430" s="505"/>
      <c r="RAO430" s="511"/>
      <c r="RAP430" s="512"/>
      <c r="RAQ430" s="512"/>
      <c r="RAR430" s="505"/>
      <c r="RAS430" s="505"/>
      <c r="RAT430" s="505"/>
      <c r="RAU430" s="511"/>
      <c r="RAV430" s="512"/>
      <c r="RAW430" s="512"/>
      <c r="RAX430" s="505"/>
      <c r="RAY430" s="505"/>
      <c r="RAZ430" s="505"/>
      <c r="RBA430" s="511"/>
      <c r="RBB430" s="512"/>
      <c r="RBC430" s="512"/>
      <c r="RBD430" s="505"/>
      <c r="RBE430" s="505"/>
      <c r="RBF430" s="505"/>
      <c r="RBG430" s="511"/>
      <c r="RBH430" s="512"/>
      <c r="RBI430" s="512"/>
      <c r="RBJ430" s="505"/>
      <c r="RBK430" s="505"/>
      <c r="RBL430" s="505"/>
      <c r="RBM430" s="511"/>
      <c r="RBN430" s="512"/>
      <c r="RBO430" s="512"/>
      <c r="RBP430" s="505"/>
      <c r="RBQ430" s="505"/>
      <c r="RBR430" s="505"/>
      <c r="RBS430" s="511"/>
      <c r="RBT430" s="512"/>
      <c r="RBU430" s="512"/>
      <c r="RBV430" s="505"/>
      <c r="RBW430" s="505"/>
      <c r="RBX430" s="505"/>
      <c r="RBY430" s="511"/>
      <c r="RBZ430" s="512"/>
      <c r="RCA430" s="512"/>
      <c r="RCB430" s="505"/>
      <c r="RCC430" s="505"/>
      <c r="RCD430" s="505"/>
      <c r="RCE430" s="511"/>
      <c r="RCF430" s="512"/>
      <c r="RCG430" s="512"/>
      <c r="RCH430" s="505"/>
      <c r="RCI430" s="505"/>
      <c r="RCJ430" s="505"/>
      <c r="RCK430" s="511"/>
      <c r="RCL430" s="512"/>
      <c r="RCM430" s="512"/>
      <c r="RCN430" s="505"/>
      <c r="RCO430" s="505"/>
      <c r="RCP430" s="505"/>
      <c r="RCQ430" s="511"/>
      <c r="RCR430" s="512"/>
      <c r="RCS430" s="512"/>
      <c r="RCT430" s="505"/>
      <c r="RCU430" s="505"/>
      <c r="RCV430" s="505"/>
      <c r="RCW430" s="511"/>
      <c r="RCX430" s="512"/>
      <c r="RCY430" s="512"/>
      <c r="RCZ430" s="505"/>
      <c r="RDA430" s="505"/>
      <c r="RDB430" s="505"/>
      <c r="RDC430" s="511"/>
      <c r="RDD430" s="512"/>
      <c r="RDE430" s="512"/>
      <c r="RDF430" s="505"/>
      <c r="RDG430" s="505"/>
      <c r="RDH430" s="505"/>
      <c r="RDI430" s="511"/>
      <c r="RDJ430" s="512"/>
      <c r="RDK430" s="512"/>
      <c r="RDL430" s="505"/>
      <c r="RDM430" s="505"/>
      <c r="RDN430" s="505"/>
      <c r="RDO430" s="511"/>
      <c r="RDP430" s="512"/>
      <c r="RDQ430" s="512"/>
      <c r="RDR430" s="505"/>
      <c r="RDS430" s="505"/>
      <c r="RDT430" s="505"/>
      <c r="RDU430" s="511"/>
      <c r="RDV430" s="512"/>
      <c r="RDW430" s="512"/>
      <c r="RDX430" s="505"/>
      <c r="RDY430" s="505"/>
      <c r="RDZ430" s="505"/>
      <c r="REA430" s="511"/>
      <c r="REB430" s="512"/>
      <c r="REC430" s="512"/>
      <c r="RED430" s="505"/>
      <c r="REE430" s="505"/>
      <c r="REF430" s="505"/>
      <c r="REG430" s="511"/>
      <c r="REH430" s="512"/>
      <c r="REI430" s="512"/>
      <c r="REJ430" s="505"/>
      <c r="REK430" s="505"/>
      <c r="REL430" s="505"/>
      <c r="REM430" s="511"/>
      <c r="REN430" s="512"/>
      <c r="REO430" s="512"/>
      <c r="REP430" s="505"/>
      <c r="REQ430" s="505"/>
      <c r="RER430" s="505"/>
      <c r="RES430" s="511"/>
      <c r="RET430" s="512"/>
      <c r="REU430" s="512"/>
      <c r="REV430" s="505"/>
      <c r="REW430" s="505"/>
      <c r="REX430" s="505"/>
      <c r="REY430" s="511"/>
      <c r="REZ430" s="512"/>
      <c r="RFA430" s="512"/>
      <c r="RFB430" s="505"/>
      <c r="RFC430" s="505"/>
      <c r="RFD430" s="505"/>
      <c r="RFE430" s="511"/>
      <c r="RFF430" s="512"/>
      <c r="RFG430" s="512"/>
      <c r="RFH430" s="505"/>
      <c r="RFI430" s="505"/>
      <c r="RFJ430" s="505"/>
      <c r="RFK430" s="511"/>
      <c r="RFL430" s="512"/>
      <c r="RFM430" s="512"/>
      <c r="RFN430" s="505"/>
      <c r="RFO430" s="505"/>
      <c r="RFP430" s="505"/>
      <c r="RFQ430" s="511"/>
      <c r="RFR430" s="512"/>
      <c r="RFS430" s="512"/>
      <c r="RFT430" s="505"/>
      <c r="RFU430" s="505"/>
      <c r="RFV430" s="505"/>
      <c r="RFW430" s="511"/>
      <c r="RFX430" s="512"/>
      <c r="RFY430" s="512"/>
      <c r="RFZ430" s="505"/>
      <c r="RGA430" s="505"/>
      <c r="RGB430" s="505"/>
      <c r="RGC430" s="511"/>
      <c r="RGD430" s="512"/>
      <c r="RGE430" s="512"/>
      <c r="RGF430" s="505"/>
      <c r="RGG430" s="505"/>
      <c r="RGH430" s="505"/>
      <c r="RGI430" s="511"/>
      <c r="RGJ430" s="512"/>
      <c r="RGK430" s="512"/>
      <c r="RGL430" s="505"/>
      <c r="RGM430" s="505"/>
      <c r="RGN430" s="505"/>
      <c r="RGO430" s="511"/>
      <c r="RGP430" s="512"/>
      <c r="RGQ430" s="512"/>
      <c r="RGR430" s="505"/>
      <c r="RGS430" s="505"/>
      <c r="RGT430" s="505"/>
      <c r="RGU430" s="511"/>
      <c r="RGV430" s="512"/>
      <c r="RGW430" s="512"/>
      <c r="RGX430" s="505"/>
      <c r="RGY430" s="505"/>
      <c r="RGZ430" s="505"/>
      <c r="RHA430" s="511"/>
      <c r="RHB430" s="512"/>
      <c r="RHC430" s="512"/>
      <c r="RHD430" s="505"/>
      <c r="RHE430" s="505"/>
      <c r="RHF430" s="505"/>
      <c r="RHG430" s="511"/>
      <c r="RHH430" s="512"/>
      <c r="RHI430" s="512"/>
      <c r="RHJ430" s="505"/>
      <c r="RHK430" s="505"/>
      <c r="RHL430" s="505"/>
      <c r="RHM430" s="511"/>
      <c r="RHN430" s="512"/>
      <c r="RHO430" s="512"/>
      <c r="RHP430" s="505"/>
      <c r="RHQ430" s="505"/>
      <c r="RHR430" s="505"/>
      <c r="RHS430" s="511"/>
      <c r="RHT430" s="512"/>
      <c r="RHU430" s="512"/>
      <c r="RHV430" s="505"/>
      <c r="RHW430" s="505"/>
      <c r="RHX430" s="505"/>
      <c r="RHY430" s="511"/>
      <c r="RHZ430" s="512"/>
      <c r="RIA430" s="512"/>
      <c r="RIB430" s="505"/>
      <c r="RIC430" s="505"/>
      <c r="RID430" s="505"/>
      <c r="RIE430" s="511"/>
      <c r="RIF430" s="512"/>
      <c r="RIG430" s="512"/>
      <c r="RIH430" s="505"/>
      <c r="RII430" s="505"/>
      <c r="RIJ430" s="505"/>
      <c r="RIK430" s="511"/>
      <c r="RIL430" s="512"/>
      <c r="RIM430" s="512"/>
      <c r="RIN430" s="505"/>
      <c r="RIO430" s="505"/>
      <c r="RIP430" s="505"/>
      <c r="RIQ430" s="511"/>
      <c r="RIR430" s="512"/>
      <c r="RIS430" s="512"/>
      <c r="RIT430" s="505"/>
      <c r="RIU430" s="505"/>
      <c r="RIV430" s="505"/>
      <c r="RIW430" s="511"/>
      <c r="RIX430" s="512"/>
      <c r="RIY430" s="512"/>
      <c r="RIZ430" s="505"/>
      <c r="RJA430" s="505"/>
      <c r="RJB430" s="505"/>
      <c r="RJC430" s="511"/>
      <c r="RJD430" s="512"/>
      <c r="RJE430" s="512"/>
      <c r="RJF430" s="505"/>
      <c r="RJG430" s="505"/>
      <c r="RJH430" s="505"/>
      <c r="RJI430" s="511"/>
      <c r="RJJ430" s="512"/>
      <c r="RJK430" s="512"/>
      <c r="RJL430" s="505"/>
      <c r="RJM430" s="505"/>
      <c r="RJN430" s="505"/>
      <c r="RJO430" s="511"/>
      <c r="RJP430" s="512"/>
      <c r="RJQ430" s="512"/>
      <c r="RJR430" s="505"/>
      <c r="RJS430" s="505"/>
      <c r="RJT430" s="505"/>
      <c r="RJU430" s="511"/>
      <c r="RJV430" s="512"/>
      <c r="RJW430" s="512"/>
      <c r="RJX430" s="505"/>
      <c r="RJY430" s="505"/>
      <c r="RJZ430" s="505"/>
      <c r="RKA430" s="511"/>
      <c r="RKB430" s="512"/>
      <c r="RKC430" s="512"/>
      <c r="RKD430" s="505"/>
      <c r="RKE430" s="505"/>
      <c r="RKF430" s="505"/>
      <c r="RKG430" s="511"/>
      <c r="RKH430" s="512"/>
      <c r="RKI430" s="512"/>
      <c r="RKJ430" s="505"/>
      <c r="RKK430" s="505"/>
      <c r="RKL430" s="505"/>
      <c r="RKM430" s="511"/>
      <c r="RKN430" s="512"/>
      <c r="RKO430" s="512"/>
      <c r="RKP430" s="505"/>
      <c r="RKQ430" s="505"/>
      <c r="RKR430" s="505"/>
      <c r="RKS430" s="511"/>
      <c r="RKT430" s="512"/>
      <c r="RKU430" s="512"/>
      <c r="RKV430" s="505"/>
      <c r="RKW430" s="505"/>
      <c r="RKX430" s="505"/>
      <c r="RKY430" s="511"/>
      <c r="RKZ430" s="512"/>
      <c r="RLA430" s="512"/>
      <c r="RLB430" s="505"/>
      <c r="RLC430" s="505"/>
      <c r="RLD430" s="505"/>
      <c r="RLE430" s="511"/>
      <c r="RLF430" s="512"/>
      <c r="RLG430" s="512"/>
      <c r="RLH430" s="505"/>
      <c r="RLI430" s="505"/>
      <c r="RLJ430" s="505"/>
      <c r="RLK430" s="511"/>
      <c r="RLL430" s="512"/>
      <c r="RLM430" s="512"/>
      <c r="RLN430" s="505"/>
      <c r="RLO430" s="505"/>
      <c r="RLP430" s="505"/>
      <c r="RLQ430" s="511"/>
      <c r="RLR430" s="512"/>
      <c r="RLS430" s="512"/>
      <c r="RLT430" s="505"/>
      <c r="RLU430" s="505"/>
      <c r="RLV430" s="505"/>
      <c r="RLW430" s="511"/>
      <c r="RLX430" s="512"/>
      <c r="RLY430" s="512"/>
      <c r="RLZ430" s="505"/>
      <c r="RMA430" s="505"/>
      <c r="RMB430" s="505"/>
      <c r="RMC430" s="511"/>
      <c r="RMD430" s="512"/>
      <c r="RME430" s="512"/>
      <c r="RMF430" s="505"/>
      <c r="RMG430" s="505"/>
      <c r="RMH430" s="505"/>
      <c r="RMI430" s="511"/>
      <c r="RMJ430" s="512"/>
      <c r="RMK430" s="512"/>
      <c r="RML430" s="505"/>
      <c r="RMM430" s="505"/>
      <c r="RMN430" s="505"/>
      <c r="RMO430" s="511"/>
      <c r="RMP430" s="512"/>
      <c r="RMQ430" s="512"/>
      <c r="RMR430" s="505"/>
      <c r="RMS430" s="505"/>
      <c r="RMT430" s="505"/>
      <c r="RMU430" s="511"/>
      <c r="RMV430" s="512"/>
      <c r="RMW430" s="512"/>
      <c r="RMX430" s="505"/>
      <c r="RMY430" s="505"/>
      <c r="RMZ430" s="505"/>
      <c r="RNA430" s="511"/>
      <c r="RNB430" s="512"/>
      <c r="RNC430" s="512"/>
      <c r="RND430" s="505"/>
      <c r="RNE430" s="505"/>
      <c r="RNF430" s="505"/>
      <c r="RNG430" s="511"/>
      <c r="RNH430" s="512"/>
      <c r="RNI430" s="512"/>
      <c r="RNJ430" s="505"/>
      <c r="RNK430" s="505"/>
      <c r="RNL430" s="505"/>
      <c r="RNM430" s="511"/>
      <c r="RNN430" s="512"/>
      <c r="RNO430" s="512"/>
      <c r="RNP430" s="505"/>
      <c r="RNQ430" s="505"/>
      <c r="RNR430" s="505"/>
      <c r="RNS430" s="511"/>
      <c r="RNT430" s="512"/>
      <c r="RNU430" s="512"/>
      <c r="RNV430" s="505"/>
      <c r="RNW430" s="505"/>
      <c r="RNX430" s="505"/>
      <c r="RNY430" s="511"/>
      <c r="RNZ430" s="512"/>
      <c r="ROA430" s="512"/>
      <c r="ROB430" s="505"/>
      <c r="ROC430" s="505"/>
      <c r="ROD430" s="505"/>
      <c r="ROE430" s="511"/>
      <c r="ROF430" s="512"/>
      <c r="ROG430" s="512"/>
      <c r="ROH430" s="505"/>
      <c r="ROI430" s="505"/>
      <c r="ROJ430" s="505"/>
      <c r="ROK430" s="511"/>
      <c r="ROL430" s="512"/>
      <c r="ROM430" s="512"/>
      <c r="RON430" s="505"/>
      <c r="ROO430" s="505"/>
      <c r="ROP430" s="505"/>
      <c r="ROQ430" s="511"/>
      <c r="ROR430" s="512"/>
      <c r="ROS430" s="512"/>
      <c r="ROT430" s="505"/>
      <c r="ROU430" s="505"/>
      <c r="ROV430" s="505"/>
      <c r="ROW430" s="511"/>
      <c r="ROX430" s="512"/>
      <c r="ROY430" s="512"/>
      <c r="ROZ430" s="505"/>
      <c r="RPA430" s="505"/>
      <c r="RPB430" s="505"/>
      <c r="RPC430" s="511"/>
      <c r="RPD430" s="512"/>
      <c r="RPE430" s="512"/>
      <c r="RPF430" s="505"/>
      <c r="RPG430" s="505"/>
      <c r="RPH430" s="505"/>
      <c r="RPI430" s="511"/>
      <c r="RPJ430" s="512"/>
      <c r="RPK430" s="512"/>
      <c r="RPL430" s="505"/>
      <c r="RPM430" s="505"/>
      <c r="RPN430" s="505"/>
      <c r="RPO430" s="511"/>
      <c r="RPP430" s="512"/>
      <c r="RPQ430" s="512"/>
      <c r="RPR430" s="505"/>
      <c r="RPS430" s="505"/>
      <c r="RPT430" s="505"/>
      <c r="RPU430" s="511"/>
      <c r="RPV430" s="512"/>
      <c r="RPW430" s="512"/>
      <c r="RPX430" s="505"/>
      <c r="RPY430" s="505"/>
      <c r="RPZ430" s="505"/>
      <c r="RQA430" s="511"/>
      <c r="RQB430" s="512"/>
      <c r="RQC430" s="512"/>
      <c r="RQD430" s="505"/>
      <c r="RQE430" s="505"/>
      <c r="RQF430" s="505"/>
      <c r="RQG430" s="511"/>
      <c r="RQH430" s="512"/>
      <c r="RQI430" s="512"/>
      <c r="RQJ430" s="505"/>
      <c r="RQK430" s="505"/>
      <c r="RQL430" s="505"/>
      <c r="RQM430" s="511"/>
      <c r="RQN430" s="512"/>
      <c r="RQO430" s="512"/>
      <c r="RQP430" s="505"/>
      <c r="RQQ430" s="505"/>
      <c r="RQR430" s="505"/>
      <c r="RQS430" s="511"/>
      <c r="RQT430" s="512"/>
      <c r="RQU430" s="512"/>
      <c r="RQV430" s="505"/>
      <c r="RQW430" s="505"/>
      <c r="RQX430" s="505"/>
      <c r="RQY430" s="511"/>
      <c r="RQZ430" s="512"/>
      <c r="RRA430" s="512"/>
      <c r="RRB430" s="505"/>
      <c r="RRC430" s="505"/>
      <c r="RRD430" s="505"/>
      <c r="RRE430" s="511"/>
      <c r="RRF430" s="512"/>
      <c r="RRG430" s="512"/>
      <c r="RRH430" s="505"/>
      <c r="RRI430" s="505"/>
      <c r="RRJ430" s="505"/>
      <c r="RRK430" s="511"/>
      <c r="RRL430" s="512"/>
      <c r="RRM430" s="512"/>
      <c r="RRN430" s="505"/>
      <c r="RRO430" s="505"/>
      <c r="RRP430" s="505"/>
      <c r="RRQ430" s="511"/>
      <c r="RRR430" s="512"/>
      <c r="RRS430" s="512"/>
      <c r="RRT430" s="505"/>
      <c r="RRU430" s="505"/>
      <c r="RRV430" s="505"/>
      <c r="RRW430" s="511"/>
      <c r="RRX430" s="512"/>
      <c r="RRY430" s="512"/>
      <c r="RRZ430" s="505"/>
      <c r="RSA430" s="505"/>
      <c r="RSB430" s="505"/>
      <c r="RSC430" s="511"/>
      <c r="RSD430" s="512"/>
      <c r="RSE430" s="512"/>
      <c r="RSF430" s="505"/>
      <c r="RSG430" s="505"/>
      <c r="RSH430" s="505"/>
      <c r="RSI430" s="511"/>
      <c r="RSJ430" s="512"/>
      <c r="RSK430" s="512"/>
      <c r="RSL430" s="505"/>
      <c r="RSM430" s="505"/>
      <c r="RSN430" s="505"/>
      <c r="RSO430" s="511"/>
      <c r="RSP430" s="512"/>
      <c r="RSQ430" s="512"/>
      <c r="RSR430" s="505"/>
      <c r="RSS430" s="505"/>
      <c r="RST430" s="505"/>
      <c r="RSU430" s="511"/>
      <c r="RSV430" s="512"/>
      <c r="RSW430" s="512"/>
      <c r="RSX430" s="505"/>
      <c r="RSY430" s="505"/>
      <c r="RSZ430" s="505"/>
      <c r="RTA430" s="511"/>
      <c r="RTB430" s="512"/>
      <c r="RTC430" s="512"/>
      <c r="RTD430" s="505"/>
      <c r="RTE430" s="505"/>
      <c r="RTF430" s="505"/>
      <c r="RTG430" s="511"/>
      <c r="RTH430" s="512"/>
      <c r="RTI430" s="512"/>
      <c r="RTJ430" s="505"/>
      <c r="RTK430" s="505"/>
      <c r="RTL430" s="505"/>
      <c r="RTM430" s="511"/>
      <c r="RTN430" s="512"/>
      <c r="RTO430" s="512"/>
      <c r="RTP430" s="505"/>
      <c r="RTQ430" s="505"/>
      <c r="RTR430" s="505"/>
      <c r="RTS430" s="511"/>
      <c r="RTT430" s="512"/>
      <c r="RTU430" s="512"/>
      <c r="RTV430" s="505"/>
      <c r="RTW430" s="505"/>
      <c r="RTX430" s="505"/>
      <c r="RTY430" s="511"/>
      <c r="RTZ430" s="512"/>
      <c r="RUA430" s="512"/>
      <c r="RUB430" s="505"/>
      <c r="RUC430" s="505"/>
      <c r="RUD430" s="505"/>
      <c r="RUE430" s="511"/>
      <c r="RUF430" s="512"/>
      <c r="RUG430" s="512"/>
      <c r="RUH430" s="505"/>
      <c r="RUI430" s="505"/>
      <c r="RUJ430" s="505"/>
      <c r="RUK430" s="511"/>
      <c r="RUL430" s="512"/>
      <c r="RUM430" s="512"/>
      <c r="RUN430" s="505"/>
      <c r="RUO430" s="505"/>
      <c r="RUP430" s="505"/>
      <c r="RUQ430" s="511"/>
      <c r="RUR430" s="512"/>
      <c r="RUS430" s="512"/>
      <c r="RUT430" s="505"/>
      <c r="RUU430" s="505"/>
      <c r="RUV430" s="505"/>
      <c r="RUW430" s="511"/>
      <c r="RUX430" s="512"/>
      <c r="RUY430" s="512"/>
      <c r="RUZ430" s="505"/>
      <c r="RVA430" s="505"/>
      <c r="RVB430" s="505"/>
      <c r="RVC430" s="511"/>
      <c r="RVD430" s="512"/>
      <c r="RVE430" s="512"/>
      <c r="RVF430" s="505"/>
      <c r="RVG430" s="505"/>
      <c r="RVH430" s="505"/>
      <c r="RVI430" s="511"/>
      <c r="RVJ430" s="512"/>
      <c r="RVK430" s="512"/>
      <c r="RVL430" s="505"/>
      <c r="RVM430" s="505"/>
      <c r="RVN430" s="505"/>
      <c r="RVO430" s="511"/>
      <c r="RVP430" s="512"/>
      <c r="RVQ430" s="512"/>
      <c r="RVR430" s="505"/>
      <c r="RVS430" s="505"/>
      <c r="RVT430" s="505"/>
      <c r="RVU430" s="511"/>
      <c r="RVV430" s="512"/>
      <c r="RVW430" s="512"/>
      <c r="RVX430" s="505"/>
      <c r="RVY430" s="505"/>
      <c r="RVZ430" s="505"/>
      <c r="RWA430" s="511"/>
      <c r="RWB430" s="512"/>
      <c r="RWC430" s="512"/>
      <c r="RWD430" s="505"/>
      <c r="RWE430" s="505"/>
      <c r="RWF430" s="505"/>
      <c r="RWG430" s="511"/>
      <c r="RWH430" s="512"/>
      <c r="RWI430" s="512"/>
      <c r="RWJ430" s="505"/>
      <c r="RWK430" s="505"/>
      <c r="RWL430" s="505"/>
      <c r="RWM430" s="511"/>
      <c r="RWN430" s="512"/>
      <c r="RWO430" s="512"/>
      <c r="RWP430" s="505"/>
      <c r="RWQ430" s="505"/>
      <c r="RWR430" s="505"/>
      <c r="RWS430" s="511"/>
      <c r="RWT430" s="512"/>
      <c r="RWU430" s="512"/>
      <c r="RWV430" s="505"/>
      <c r="RWW430" s="505"/>
      <c r="RWX430" s="505"/>
      <c r="RWY430" s="511"/>
      <c r="RWZ430" s="512"/>
      <c r="RXA430" s="512"/>
      <c r="RXB430" s="505"/>
      <c r="RXC430" s="505"/>
      <c r="RXD430" s="505"/>
      <c r="RXE430" s="511"/>
      <c r="RXF430" s="512"/>
      <c r="RXG430" s="512"/>
      <c r="RXH430" s="505"/>
      <c r="RXI430" s="505"/>
      <c r="RXJ430" s="505"/>
      <c r="RXK430" s="511"/>
      <c r="RXL430" s="512"/>
      <c r="RXM430" s="512"/>
      <c r="RXN430" s="505"/>
      <c r="RXO430" s="505"/>
      <c r="RXP430" s="505"/>
      <c r="RXQ430" s="511"/>
      <c r="RXR430" s="512"/>
      <c r="RXS430" s="512"/>
      <c r="RXT430" s="505"/>
      <c r="RXU430" s="505"/>
      <c r="RXV430" s="505"/>
      <c r="RXW430" s="511"/>
      <c r="RXX430" s="512"/>
      <c r="RXY430" s="512"/>
      <c r="RXZ430" s="505"/>
      <c r="RYA430" s="505"/>
      <c r="RYB430" s="505"/>
      <c r="RYC430" s="511"/>
      <c r="RYD430" s="512"/>
      <c r="RYE430" s="512"/>
      <c r="RYF430" s="505"/>
      <c r="RYG430" s="505"/>
      <c r="RYH430" s="505"/>
      <c r="RYI430" s="511"/>
      <c r="RYJ430" s="512"/>
      <c r="RYK430" s="512"/>
      <c r="RYL430" s="505"/>
      <c r="RYM430" s="505"/>
      <c r="RYN430" s="505"/>
      <c r="RYO430" s="511"/>
      <c r="RYP430" s="512"/>
      <c r="RYQ430" s="512"/>
      <c r="RYR430" s="505"/>
      <c r="RYS430" s="505"/>
      <c r="RYT430" s="505"/>
      <c r="RYU430" s="511"/>
      <c r="RYV430" s="512"/>
      <c r="RYW430" s="512"/>
      <c r="RYX430" s="505"/>
      <c r="RYY430" s="505"/>
      <c r="RYZ430" s="505"/>
      <c r="RZA430" s="511"/>
      <c r="RZB430" s="512"/>
      <c r="RZC430" s="512"/>
      <c r="RZD430" s="505"/>
      <c r="RZE430" s="505"/>
      <c r="RZF430" s="505"/>
      <c r="RZG430" s="511"/>
      <c r="RZH430" s="512"/>
      <c r="RZI430" s="512"/>
      <c r="RZJ430" s="505"/>
      <c r="RZK430" s="505"/>
      <c r="RZL430" s="505"/>
      <c r="RZM430" s="511"/>
      <c r="RZN430" s="512"/>
      <c r="RZO430" s="512"/>
      <c r="RZP430" s="505"/>
      <c r="RZQ430" s="505"/>
      <c r="RZR430" s="505"/>
      <c r="RZS430" s="511"/>
      <c r="RZT430" s="512"/>
      <c r="RZU430" s="512"/>
      <c r="RZV430" s="505"/>
      <c r="RZW430" s="505"/>
      <c r="RZX430" s="505"/>
      <c r="RZY430" s="511"/>
      <c r="RZZ430" s="512"/>
      <c r="SAA430" s="512"/>
      <c r="SAB430" s="505"/>
      <c r="SAC430" s="505"/>
      <c r="SAD430" s="505"/>
      <c r="SAE430" s="511"/>
      <c r="SAF430" s="512"/>
      <c r="SAG430" s="512"/>
      <c r="SAH430" s="505"/>
      <c r="SAI430" s="505"/>
      <c r="SAJ430" s="505"/>
      <c r="SAK430" s="511"/>
      <c r="SAL430" s="512"/>
      <c r="SAM430" s="512"/>
      <c r="SAN430" s="505"/>
      <c r="SAO430" s="505"/>
      <c r="SAP430" s="505"/>
      <c r="SAQ430" s="511"/>
      <c r="SAR430" s="512"/>
      <c r="SAS430" s="512"/>
      <c r="SAT430" s="505"/>
      <c r="SAU430" s="505"/>
      <c r="SAV430" s="505"/>
      <c r="SAW430" s="511"/>
      <c r="SAX430" s="512"/>
      <c r="SAY430" s="512"/>
      <c r="SAZ430" s="505"/>
      <c r="SBA430" s="505"/>
      <c r="SBB430" s="505"/>
      <c r="SBC430" s="511"/>
      <c r="SBD430" s="512"/>
      <c r="SBE430" s="512"/>
      <c r="SBF430" s="505"/>
      <c r="SBG430" s="505"/>
      <c r="SBH430" s="505"/>
      <c r="SBI430" s="511"/>
      <c r="SBJ430" s="512"/>
      <c r="SBK430" s="512"/>
      <c r="SBL430" s="505"/>
      <c r="SBM430" s="505"/>
      <c r="SBN430" s="505"/>
      <c r="SBO430" s="511"/>
      <c r="SBP430" s="512"/>
      <c r="SBQ430" s="512"/>
      <c r="SBR430" s="505"/>
      <c r="SBS430" s="505"/>
      <c r="SBT430" s="505"/>
      <c r="SBU430" s="511"/>
      <c r="SBV430" s="512"/>
      <c r="SBW430" s="512"/>
      <c r="SBX430" s="505"/>
      <c r="SBY430" s="505"/>
      <c r="SBZ430" s="505"/>
      <c r="SCA430" s="511"/>
      <c r="SCB430" s="512"/>
      <c r="SCC430" s="512"/>
      <c r="SCD430" s="505"/>
      <c r="SCE430" s="505"/>
      <c r="SCF430" s="505"/>
      <c r="SCG430" s="511"/>
      <c r="SCH430" s="512"/>
      <c r="SCI430" s="512"/>
      <c r="SCJ430" s="505"/>
      <c r="SCK430" s="505"/>
      <c r="SCL430" s="505"/>
      <c r="SCM430" s="511"/>
      <c r="SCN430" s="512"/>
      <c r="SCO430" s="512"/>
      <c r="SCP430" s="505"/>
      <c r="SCQ430" s="505"/>
      <c r="SCR430" s="505"/>
      <c r="SCS430" s="511"/>
      <c r="SCT430" s="512"/>
      <c r="SCU430" s="512"/>
      <c r="SCV430" s="505"/>
      <c r="SCW430" s="505"/>
      <c r="SCX430" s="505"/>
      <c r="SCY430" s="511"/>
      <c r="SCZ430" s="512"/>
      <c r="SDA430" s="512"/>
      <c r="SDB430" s="505"/>
      <c r="SDC430" s="505"/>
      <c r="SDD430" s="505"/>
      <c r="SDE430" s="511"/>
      <c r="SDF430" s="512"/>
      <c r="SDG430" s="512"/>
      <c r="SDH430" s="505"/>
      <c r="SDI430" s="505"/>
      <c r="SDJ430" s="505"/>
      <c r="SDK430" s="511"/>
      <c r="SDL430" s="512"/>
      <c r="SDM430" s="512"/>
      <c r="SDN430" s="505"/>
      <c r="SDO430" s="505"/>
      <c r="SDP430" s="505"/>
      <c r="SDQ430" s="511"/>
      <c r="SDR430" s="512"/>
      <c r="SDS430" s="512"/>
      <c r="SDT430" s="505"/>
      <c r="SDU430" s="505"/>
      <c r="SDV430" s="505"/>
      <c r="SDW430" s="511"/>
      <c r="SDX430" s="512"/>
      <c r="SDY430" s="512"/>
      <c r="SDZ430" s="505"/>
      <c r="SEA430" s="505"/>
      <c r="SEB430" s="505"/>
      <c r="SEC430" s="511"/>
      <c r="SED430" s="512"/>
      <c r="SEE430" s="512"/>
      <c r="SEF430" s="505"/>
      <c r="SEG430" s="505"/>
      <c r="SEH430" s="505"/>
      <c r="SEI430" s="511"/>
      <c r="SEJ430" s="512"/>
      <c r="SEK430" s="512"/>
      <c r="SEL430" s="505"/>
      <c r="SEM430" s="505"/>
      <c r="SEN430" s="505"/>
      <c r="SEO430" s="511"/>
      <c r="SEP430" s="512"/>
      <c r="SEQ430" s="512"/>
      <c r="SER430" s="505"/>
      <c r="SES430" s="505"/>
      <c r="SET430" s="505"/>
      <c r="SEU430" s="511"/>
      <c r="SEV430" s="512"/>
      <c r="SEW430" s="512"/>
      <c r="SEX430" s="505"/>
      <c r="SEY430" s="505"/>
      <c r="SEZ430" s="505"/>
      <c r="SFA430" s="511"/>
      <c r="SFB430" s="512"/>
      <c r="SFC430" s="512"/>
      <c r="SFD430" s="505"/>
      <c r="SFE430" s="505"/>
      <c r="SFF430" s="505"/>
      <c r="SFG430" s="511"/>
      <c r="SFH430" s="512"/>
      <c r="SFI430" s="512"/>
      <c r="SFJ430" s="505"/>
      <c r="SFK430" s="505"/>
      <c r="SFL430" s="505"/>
      <c r="SFM430" s="511"/>
      <c r="SFN430" s="512"/>
      <c r="SFO430" s="512"/>
      <c r="SFP430" s="505"/>
      <c r="SFQ430" s="505"/>
      <c r="SFR430" s="505"/>
      <c r="SFS430" s="511"/>
      <c r="SFT430" s="512"/>
      <c r="SFU430" s="512"/>
      <c r="SFV430" s="505"/>
      <c r="SFW430" s="505"/>
      <c r="SFX430" s="505"/>
      <c r="SFY430" s="511"/>
      <c r="SFZ430" s="512"/>
      <c r="SGA430" s="512"/>
      <c r="SGB430" s="505"/>
      <c r="SGC430" s="505"/>
      <c r="SGD430" s="505"/>
      <c r="SGE430" s="511"/>
      <c r="SGF430" s="512"/>
      <c r="SGG430" s="512"/>
      <c r="SGH430" s="505"/>
      <c r="SGI430" s="505"/>
      <c r="SGJ430" s="505"/>
      <c r="SGK430" s="511"/>
      <c r="SGL430" s="512"/>
      <c r="SGM430" s="512"/>
      <c r="SGN430" s="505"/>
      <c r="SGO430" s="505"/>
      <c r="SGP430" s="505"/>
      <c r="SGQ430" s="511"/>
      <c r="SGR430" s="512"/>
      <c r="SGS430" s="512"/>
      <c r="SGT430" s="505"/>
      <c r="SGU430" s="505"/>
      <c r="SGV430" s="505"/>
      <c r="SGW430" s="511"/>
      <c r="SGX430" s="512"/>
      <c r="SGY430" s="512"/>
      <c r="SGZ430" s="505"/>
      <c r="SHA430" s="505"/>
      <c r="SHB430" s="505"/>
      <c r="SHC430" s="511"/>
      <c r="SHD430" s="512"/>
      <c r="SHE430" s="512"/>
      <c r="SHF430" s="505"/>
      <c r="SHG430" s="505"/>
      <c r="SHH430" s="505"/>
      <c r="SHI430" s="511"/>
      <c r="SHJ430" s="512"/>
      <c r="SHK430" s="512"/>
      <c r="SHL430" s="505"/>
      <c r="SHM430" s="505"/>
      <c r="SHN430" s="505"/>
      <c r="SHO430" s="511"/>
      <c r="SHP430" s="512"/>
      <c r="SHQ430" s="512"/>
      <c r="SHR430" s="505"/>
      <c r="SHS430" s="505"/>
      <c r="SHT430" s="505"/>
      <c r="SHU430" s="511"/>
      <c r="SHV430" s="512"/>
      <c r="SHW430" s="512"/>
      <c r="SHX430" s="505"/>
      <c r="SHY430" s="505"/>
      <c r="SHZ430" s="505"/>
      <c r="SIA430" s="511"/>
      <c r="SIB430" s="512"/>
      <c r="SIC430" s="512"/>
      <c r="SID430" s="505"/>
      <c r="SIE430" s="505"/>
      <c r="SIF430" s="505"/>
      <c r="SIG430" s="511"/>
      <c r="SIH430" s="512"/>
      <c r="SII430" s="512"/>
      <c r="SIJ430" s="505"/>
      <c r="SIK430" s="505"/>
      <c r="SIL430" s="505"/>
      <c r="SIM430" s="511"/>
      <c r="SIN430" s="512"/>
      <c r="SIO430" s="512"/>
      <c r="SIP430" s="505"/>
      <c r="SIQ430" s="505"/>
      <c r="SIR430" s="505"/>
      <c r="SIS430" s="511"/>
      <c r="SIT430" s="512"/>
      <c r="SIU430" s="512"/>
      <c r="SIV430" s="505"/>
      <c r="SIW430" s="505"/>
      <c r="SIX430" s="505"/>
      <c r="SIY430" s="511"/>
      <c r="SIZ430" s="512"/>
      <c r="SJA430" s="512"/>
      <c r="SJB430" s="505"/>
      <c r="SJC430" s="505"/>
      <c r="SJD430" s="505"/>
      <c r="SJE430" s="511"/>
      <c r="SJF430" s="512"/>
      <c r="SJG430" s="512"/>
      <c r="SJH430" s="505"/>
      <c r="SJI430" s="505"/>
      <c r="SJJ430" s="505"/>
      <c r="SJK430" s="511"/>
      <c r="SJL430" s="512"/>
      <c r="SJM430" s="512"/>
      <c r="SJN430" s="505"/>
      <c r="SJO430" s="505"/>
      <c r="SJP430" s="505"/>
      <c r="SJQ430" s="511"/>
      <c r="SJR430" s="512"/>
      <c r="SJS430" s="512"/>
      <c r="SJT430" s="505"/>
      <c r="SJU430" s="505"/>
      <c r="SJV430" s="505"/>
      <c r="SJW430" s="511"/>
      <c r="SJX430" s="512"/>
      <c r="SJY430" s="512"/>
      <c r="SJZ430" s="505"/>
      <c r="SKA430" s="505"/>
      <c r="SKB430" s="505"/>
      <c r="SKC430" s="511"/>
      <c r="SKD430" s="512"/>
      <c r="SKE430" s="512"/>
      <c r="SKF430" s="505"/>
      <c r="SKG430" s="505"/>
      <c r="SKH430" s="505"/>
      <c r="SKI430" s="511"/>
      <c r="SKJ430" s="512"/>
      <c r="SKK430" s="512"/>
      <c r="SKL430" s="505"/>
      <c r="SKM430" s="505"/>
      <c r="SKN430" s="505"/>
      <c r="SKO430" s="511"/>
      <c r="SKP430" s="512"/>
      <c r="SKQ430" s="512"/>
      <c r="SKR430" s="505"/>
      <c r="SKS430" s="505"/>
      <c r="SKT430" s="505"/>
      <c r="SKU430" s="511"/>
      <c r="SKV430" s="512"/>
      <c r="SKW430" s="512"/>
      <c r="SKX430" s="505"/>
      <c r="SKY430" s="505"/>
      <c r="SKZ430" s="505"/>
      <c r="SLA430" s="511"/>
      <c r="SLB430" s="512"/>
      <c r="SLC430" s="512"/>
      <c r="SLD430" s="505"/>
      <c r="SLE430" s="505"/>
      <c r="SLF430" s="505"/>
      <c r="SLG430" s="511"/>
      <c r="SLH430" s="512"/>
      <c r="SLI430" s="512"/>
      <c r="SLJ430" s="505"/>
      <c r="SLK430" s="505"/>
      <c r="SLL430" s="505"/>
      <c r="SLM430" s="511"/>
      <c r="SLN430" s="512"/>
      <c r="SLO430" s="512"/>
      <c r="SLP430" s="505"/>
      <c r="SLQ430" s="505"/>
      <c r="SLR430" s="505"/>
      <c r="SLS430" s="511"/>
      <c r="SLT430" s="512"/>
      <c r="SLU430" s="512"/>
      <c r="SLV430" s="505"/>
      <c r="SLW430" s="505"/>
      <c r="SLX430" s="505"/>
      <c r="SLY430" s="511"/>
      <c r="SLZ430" s="512"/>
      <c r="SMA430" s="512"/>
      <c r="SMB430" s="505"/>
      <c r="SMC430" s="505"/>
      <c r="SMD430" s="505"/>
      <c r="SME430" s="511"/>
      <c r="SMF430" s="512"/>
      <c r="SMG430" s="512"/>
      <c r="SMH430" s="505"/>
      <c r="SMI430" s="505"/>
      <c r="SMJ430" s="505"/>
      <c r="SMK430" s="511"/>
      <c r="SML430" s="512"/>
      <c r="SMM430" s="512"/>
      <c r="SMN430" s="505"/>
      <c r="SMO430" s="505"/>
      <c r="SMP430" s="505"/>
      <c r="SMQ430" s="511"/>
      <c r="SMR430" s="512"/>
      <c r="SMS430" s="512"/>
      <c r="SMT430" s="505"/>
      <c r="SMU430" s="505"/>
      <c r="SMV430" s="505"/>
      <c r="SMW430" s="511"/>
      <c r="SMX430" s="512"/>
      <c r="SMY430" s="512"/>
      <c r="SMZ430" s="505"/>
      <c r="SNA430" s="505"/>
      <c r="SNB430" s="505"/>
      <c r="SNC430" s="511"/>
      <c r="SND430" s="512"/>
      <c r="SNE430" s="512"/>
      <c r="SNF430" s="505"/>
      <c r="SNG430" s="505"/>
      <c r="SNH430" s="505"/>
      <c r="SNI430" s="511"/>
      <c r="SNJ430" s="512"/>
      <c r="SNK430" s="512"/>
      <c r="SNL430" s="505"/>
      <c r="SNM430" s="505"/>
      <c r="SNN430" s="505"/>
      <c r="SNO430" s="511"/>
      <c r="SNP430" s="512"/>
      <c r="SNQ430" s="512"/>
      <c r="SNR430" s="505"/>
      <c r="SNS430" s="505"/>
      <c r="SNT430" s="505"/>
      <c r="SNU430" s="511"/>
      <c r="SNV430" s="512"/>
      <c r="SNW430" s="512"/>
      <c r="SNX430" s="505"/>
      <c r="SNY430" s="505"/>
      <c r="SNZ430" s="505"/>
      <c r="SOA430" s="511"/>
      <c r="SOB430" s="512"/>
      <c r="SOC430" s="512"/>
      <c r="SOD430" s="505"/>
      <c r="SOE430" s="505"/>
      <c r="SOF430" s="505"/>
      <c r="SOG430" s="511"/>
      <c r="SOH430" s="512"/>
      <c r="SOI430" s="512"/>
      <c r="SOJ430" s="505"/>
      <c r="SOK430" s="505"/>
      <c r="SOL430" s="505"/>
      <c r="SOM430" s="511"/>
      <c r="SON430" s="512"/>
      <c r="SOO430" s="512"/>
      <c r="SOP430" s="505"/>
      <c r="SOQ430" s="505"/>
      <c r="SOR430" s="505"/>
      <c r="SOS430" s="511"/>
      <c r="SOT430" s="512"/>
      <c r="SOU430" s="512"/>
      <c r="SOV430" s="505"/>
      <c r="SOW430" s="505"/>
      <c r="SOX430" s="505"/>
      <c r="SOY430" s="511"/>
      <c r="SOZ430" s="512"/>
      <c r="SPA430" s="512"/>
      <c r="SPB430" s="505"/>
      <c r="SPC430" s="505"/>
      <c r="SPD430" s="505"/>
      <c r="SPE430" s="511"/>
      <c r="SPF430" s="512"/>
      <c r="SPG430" s="512"/>
      <c r="SPH430" s="505"/>
      <c r="SPI430" s="505"/>
      <c r="SPJ430" s="505"/>
      <c r="SPK430" s="511"/>
      <c r="SPL430" s="512"/>
      <c r="SPM430" s="512"/>
      <c r="SPN430" s="505"/>
      <c r="SPO430" s="505"/>
      <c r="SPP430" s="505"/>
      <c r="SPQ430" s="511"/>
      <c r="SPR430" s="512"/>
      <c r="SPS430" s="512"/>
      <c r="SPT430" s="505"/>
      <c r="SPU430" s="505"/>
      <c r="SPV430" s="505"/>
      <c r="SPW430" s="511"/>
      <c r="SPX430" s="512"/>
      <c r="SPY430" s="512"/>
      <c r="SPZ430" s="505"/>
      <c r="SQA430" s="505"/>
      <c r="SQB430" s="505"/>
      <c r="SQC430" s="511"/>
      <c r="SQD430" s="512"/>
      <c r="SQE430" s="512"/>
      <c r="SQF430" s="505"/>
      <c r="SQG430" s="505"/>
      <c r="SQH430" s="505"/>
      <c r="SQI430" s="511"/>
      <c r="SQJ430" s="512"/>
      <c r="SQK430" s="512"/>
      <c r="SQL430" s="505"/>
      <c r="SQM430" s="505"/>
      <c r="SQN430" s="505"/>
      <c r="SQO430" s="511"/>
      <c r="SQP430" s="512"/>
      <c r="SQQ430" s="512"/>
      <c r="SQR430" s="505"/>
      <c r="SQS430" s="505"/>
      <c r="SQT430" s="505"/>
      <c r="SQU430" s="511"/>
      <c r="SQV430" s="512"/>
      <c r="SQW430" s="512"/>
      <c r="SQX430" s="505"/>
      <c r="SQY430" s="505"/>
      <c r="SQZ430" s="505"/>
      <c r="SRA430" s="511"/>
      <c r="SRB430" s="512"/>
      <c r="SRC430" s="512"/>
      <c r="SRD430" s="505"/>
      <c r="SRE430" s="505"/>
      <c r="SRF430" s="505"/>
      <c r="SRG430" s="511"/>
      <c r="SRH430" s="512"/>
      <c r="SRI430" s="512"/>
      <c r="SRJ430" s="505"/>
      <c r="SRK430" s="505"/>
      <c r="SRL430" s="505"/>
      <c r="SRM430" s="511"/>
      <c r="SRN430" s="512"/>
      <c r="SRO430" s="512"/>
      <c r="SRP430" s="505"/>
      <c r="SRQ430" s="505"/>
      <c r="SRR430" s="505"/>
      <c r="SRS430" s="511"/>
      <c r="SRT430" s="512"/>
      <c r="SRU430" s="512"/>
      <c r="SRV430" s="505"/>
      <c r="SRW430" s="505"/>
      <c r="SRX430" s="505"/>
      <c r="SRY430" s="511"/>
      <c r="SRZ430" s="512"/>
      <c r="SSA430" s="512"/>
      <c r="SSB430" s="505"/>
      <c r="SSC430" s="505"/>
      <c r="SSD430" s="505"/>
      <c r="SSE430" s="511"/>
      <c r="SSF430" s="512"/>
      <c r="SSG430" s="512"/>
      <c r="SSH430" s="505"/>
      <c r="SSI430" s="505"/>
      <c r="SSJ430" s="505"/>
      <c r="SSK430" s="511"/>
      <c r="SSL430" s="512"/>
      <c r="SSM430" s="512"/>
      <c r="SSN430" s="505"/>
      <c r="SSO430" s="505"/>
      <c r="SSP430" s="505"/>
      <c r="SSQ430" s="511"/>
      <c r="SSR430" s="512"/>
      <c r="SSS430" s="512"/>
      <c r="SST430" s="505"/>
      <c r="SSU430" s="505"/>
      <c r="SSV430" s="505"/>
      <c r="SSW430" s="511"/>
      <c r="SSX430" s="512"/>
      <c r="SSY430" s="512"/>
      <c r="SSZ430" s="505"/>
      <c r="STA430" s="505"/>
      <c r="STB430" s="505"/>
      <c r="STC430" s="511"/>
      <c r="STD430" s="512"/>
      <c r="STE430" s="512"/>
      <c r="STF430" s="505"/>
      <c r="STG430" s="505"/>
      <c r="STH430" s="505"/>
      <c r="STI430" s="511"/>
      <c r="STJ430" s="512"/>
      <c r="STK430" s="512"/>
      <c r="STL430" s="505"/>
      <c r="STM430" s="505"/>
      <c r="STN430" s="505"/>
      <c r="STO430" s="511"/>
      <c r="STP430" s="512"/>
      <c r="STQ430" s="512"/>
      <c r="STR430" s="505"/>
      <c r="STS430" s="505"/>
      <c r="STT430" s="505"/>
      <c r="STU430" s="511"/>
      <c r="STV430" s="512"/>
      <c r="STW430" s="512"/>
      <c r="STX430" s="505"/>
      <c r="STY430" s="505"/>
      <c r="STZ430" s="505"/>
      <c r="SUA430" s="511"/>
      <c r="SUB430" s="512"/>
      <c r="SUC430" s="512"/>
      <c r="SUD430" s="505"/>
      <c r="SUE430" s="505"/>
      <c r="SUF430" s="505"/>
      <c r="SUG430" s="511"/>
      <c r="SUH430" s="512"/>
      <c r="SUI430" s="512"/>
      <c r="SUJ430" s="505"/>
      <c r="SUK430" s="505"/>
      <c r="SUL430" s="505"/>
      <c r="SUM430" s="511"/>
      <c r="SUN430" s="512"/>
      <c r="SUO430" s="512"/>
      <c r="SUP430" s="505"/>
      <c r="SUQ430" s="505"/>
      <c r="SUR430" s="505"/>
      <c r="SUS430" s="511"/>
      <c r="SUT430" s="512"/>
      <c r="SUU430" s="512"/>
      <c r="SUV430" s="505"/>
      <c r="SUW430" s="505"/>
      <c r="SUX430" s="505"/>
      <c r="SUY430" s="511"/>
      <c r="SUZ430" s="512"/>
      <c r="SVA430" s="512"/>
      <c r="SVB430" s="505"/>
      <c r="SVC430" s="505"/>
      <c r="SVD430" s="505"/>
      <c r="SVE430" s="511"/>
      <c r="SVF430" s="512"/>
      <c r="SVG430" s="512"/>
      <c r="SVH430" s="505"/>
      <c r="SVI430" s="505"/>
      <c r="SVJ430" s="505"/>
      <c r="SVK430" s="511"/>
      <c r="SVL430" s="512"/>
      <c r="SVM430" s="512"/>
      <c r="SVN430" s="505"/>
      <c r="SVO430" s="505"/>
      <c r="SVP430" s="505"/>
      <c r="SVQ430" s="511"/>
      <c r="SVR430" s="512"/>
      <c r="SVS430" s="512"/>
      <c r="SVT430" s="505"/>
      <c r="SVU430" s="505"/>
      <c r="SVV430" s="505"/>
      <c r="SVW430" s="511"/>
      <c r="SVX430" s="512"/>
      <c r="SVY430" s="512"/>
      <c r="SVZ430" s="505"/>
      <c r="SWA430" s="505"/>
      <c r="SWB430" s="505"/>
      <c r="SWC430" s="511"/>
      <c r="SWD430" s="512"/>
      <c r="SWE430" s="512"/>
      <c r="SWF430" s="505"/>
      <c r="SWG430" s="505"/>
      <c r="SWH430" s="505"/>
      <c r="SWI430" s="511"/>
      <c r="SWJ430" s="512"/>
      <c r="SWK430" s="512"/>
      <c r="SWL430" s="505"/>
      <c r="SWM430" s="505"/>
      <c r="SWN430" s="505"/>
      <c r="SWO430" s="511"/>
      <c r="SWP430" s="512"/>
      <c r="SWQ430" s="512"/>
      <c r="SWR430" s="505"/>
      <c r="SWS430" s="505"/>
      <c r="SWT430" s="505"/>
      <c r="SWU430" s="511"/>
      <c r="SWV430" s="512"/>
      <c r="SWW430" s="512"/>
      <c r="SWX430" s="505"/>
      <c r="SWY430" s="505"/>
      <c r="SWZ430" s="505"/>
      <c r="SXA430" s="511"/>
      <c r="SXB430" s="512"/>
      <c r="SXC430" s="512"/>
      <c r="SXD430" s="505"/>
      <c r="SXE430" s="505"/>
      <c r="SXF430" s="505"/>
      <c r="SXG430" s="511"/>
      <c r="SXH430" s="512"/>
      <c r="SXI430" s="512"/>
      <c r="SXJ430" s="505"/>
      <c r="SXK430" s="505"/>
      <c r="SXL430" s="505"/>
      <c r="SXM430" s="511"/>
      <c r="SXN430" s="512"/>
      <c r="SXO430" s="512"/>
      <c r="SXP430" s="505"/>
      <c r="SXQ430" s="505"/>
      <c r="SXR430" s="505"/>
      <c r="SXS430" s="511"/>
      <c r="SXT430" s="512"/>
      <c r="SXU430" s="512"/>
      <c r="SXV430" s="505"/>
      <c r="SXW430" s="505"/>
      <c r="SXX430" s="505"/>
      <c r="SXY430" s="511"/>
      <c r="SXZ430" s="512"/>
      <c r="SYA430" s="512"/>
      <c r="SYB430" s="505"/>
      <c r="SYC430" s="505"/>
      <c r="SYD430" s="505"/>
      <c r="SYE430" s="511"/>
      <c r="SYF430" s="512"/>
      <c r="SYG430" s="512"/>
      <c r="SYH430" s="505"/>
      <c r="SYI430" s="505"/>
      <c r="SYJ430" s="505"/>
      <c r="SYK430" s="511"/>
      <c r="SYL430" s="512"/>
      <c r="SYM430" s="512"/>
      <c r="SYN430" s="505"/>
      <c r="SYO430" s="505"/>
      <c r="SYP430" s="505"/>
      <c r="SYQ430" s="511"/>
      <c r="SYR430" s="512"/>
      <c r="SYS430" s="512"/>
      <c r="SYT430" s="505"/>
      <c r="SYU430" s="505"/>
      <c r="SYV430" s="505"/>
      <c r="SYW430" s="511"/>
      <c r="SYX430" s="512"/>
      <c r="SYY430" s="512"/>
      <c r="SYZ430" s="505"/>
      <c r="SZA430" s="505"/>
      <c r="SZB430" s="505"/>
      <c r="SZC430" s="511"/>
      <c r="SZD430" s="512"/>
      <c r="SZE430" s="512"/>
      <c r="SZF430" s="505"/>
      <c r="SZG430" s="505"/>
      <c r="SZH430" s="505"/>
      <c r="SZI430" s="511"/>
      <c r="SZJ430" s="512"/>
      <c r="SZK430" s="512"/>
      <c r="SZL430" s="505"/>
      <c r="SZM430" s="505"/>
      <c r="SZN430" s="505"/>
      <c r="SZO430" s="511"/>
      <c r="SZP430" s="512"/>
      <c r="SZQ430" s="512"/>
      <c r="SZR430" s="505"/>
      <c r="SZS430" s="505"/>
      <c r="SZT430" s="505"/>
      <c r="SZU430" s="511"/>
      <c r="SZV430" s="512"/>
      <c r="SZW430" s="512"/>
      <c r="SZX430" s="505"/>
      <c r="SZY430" s="505"/>
      <c r="SZZ430" s="505"/>
      <c r="TAA430" s="511"/>
      <c r="TAB430" s="512"/>
      <c r="TAC430" s="512"/>
      <c r="TAD430" s="505"/>
      <c r="TAE430" s="505"/>
      <c r="TAF430" s="505"/>
      <c r="TAG430" s="511"/>
      <c r="TAH430" s="512"/>
      <c r="TAI430" s="512"/>
      <c r="TAJ430" s="505"/>
      <c r="TAK430" s="505"/>
      <c r="TAL430" s="505"/>
      <c r="TAM430" s="511"/>
      <c r="TAN430" s="512"/>
      <c r="TAO430" s="512"/>
      <c r="TAP430" s="505"/>
      <c r="TAQ430" s="505"/>
      <c r="TAR430" s="505"/>
      <c r="TAS430" s="511"/>
      <c r="TAT430" s="512"/>
      <c r="TAU430" s="512"/>
      <c r="TAV430" s="505"/>
      <c r="TAW430" s="505"/>
      <c r="TAX430" s="505"/>
      <c r="TAY430" s="511"/>
      <c r="TAZ430" s="512"/>
      <c r="TBA430" s="512"/>
      <c r="TBB430" s="505"/>
      <c r="TBC430" s="505"/>
      <c r="TBD430" s="505"/>
      <c r="TBE430" s="511"/>
      <c r="TBF430" s="512"/>
      <c r="TBG430" s="512"/>
      <c r="TBH430" s="505"/>
      <c r="TBI430" s="505"/>
      <c r="TBJ430" s="505"/>
      <c r="TBK430" s="511"/>
      <c r="TBL430" s="512"/>
      <c r="TBM430" s="512"/>
      <c r="TBN430" s="505"/>
      <c r="TBO430" s="505"/>
      <c r="TBP430" s="505"/>
      <c r="TBQ430" s="511"/>
      <c r="TBR430" s="512"/>
      <c r="TBS430" s="512"/>
      <c r="TBT430" s="505"/>
      <c r="TBU430" s="505"/>
      <c r="TBV430" s="505"/>
      <c r="TBW430" s="511"/>
      <c r="TBX430" s="512"/>
      <c r="TBY430" s="512"/>
      <c r="TBZ430" s="505"/>
      <c r="TCA430" s="505"/>
      <c r="TCB430" s="505"/>
      <c r="TCC430" s="511"/>
      <c r="TCD430" s="512"/>
      <c r="TCE430" s="512"/>
      <c r="TCF430" s="505"/>
      <c r="TCG430" s="505"/>
      <c r="TCH430" s="505"/>
      <c r="TCI430" s="511"/>
      <c r="TCJ430" s="512"/>
      <c r="TCK430" s="512"/>
      <c r="TCL430" s="505"/>
      <c r="TCM430" s="505"/>
      <c r="TCN430" s="505"/>
      <c r="TCO430" s="511"/>
      <c r="TCP430" s="512"/>
      <c r="TCQ430" s="512"/>
      <c r="TCR430" s="505"/>
      <c r="TCS430" s="505"/>
      <c r="TCT430" s="505"/>
      <c r="TCU430" s="511"/>
      <c r="TCV430" s="512"/>
      <c r="TCW430" s="512"/>
      <c r="TCX430" s="505"/>
      <c r="TCY430" s="505"/>
      <c r="TCZ430" s="505"/>
      <c r="TDA430" s="511"/>
      <c r="TDB430" s="512"/>
      <c r="TDC430" s="512"/>
      <c r="TDD430" s="505"/>
      <c r="TDE430" s="505"/>
      <c r="TDF430" s="505"/>
      <c r="TDG430" s="511"/>
      <c r="TDH430" s="512"/>
      <c r="TDI430" s="512"/>
      <c r="TDJ430" s="505"/>
      <c r="TDK430" s="505"/>
      <c r="TDL430" s="505"/>
      <c r="TDM430" s="511"/>
      <c r="TDN430" s="512"/>
      <c r="TDO430" s="512"/>
      <c r="TDP430" s="505"/>
      <c r="TDQ430" s="505"/>
      <c r="TDR430" s="505"/>
      <c r="TDS430" s="511"/>
      <c r="TDT430" s="512"/>
      <c r="TDU430" s="512"/>
      <c r="TDV430" s="505"/>
      <c r="TDW430" s="505"/>
      <c r="TDX430" s="505"/>
      <c r="TDY430" s="511"/>
      <c r="TDZ430" s="512"/>
      <c r="TEA430" s="512"/>
      <c r="TEB430" s="505"/>
      <c r="TEC430" s="505"/>
      <c r="TED430" s="505"/>
      <c r="TEE430" s="511"/>
      <c r="TEF430" s="512"/>
      <c r="TEG430" s="512"/>
      <c r="TEH430" s="505"/>
      <c r="TEI430" s="505"/>
      <c r="TEJ430" s="505"/>
      <c r="TEK430" s="511"/>
      <c r="TEL430" s="512"/>
      <c r="TEM430" s="512"/>
      <c r="TEN430" s="505"/>
      <c r="TEO430" s="505"/>
      <c r="TEP430" s="505"/>
      <c r="TEQ430" s="511"/>
      <c r="TER430" s="512"/>
      <c r="TES430" s="512"/>
      <c r="TET430" s="505"/>
      <c r="TEU430" s="505"/>
      <c r="TEV430" s="505"/>
      <c r="TEW430" s="511"/>
      <c r="TEX430" s="512"/>
      <c r="TEY430" s="512"/>
      <c r="TEZ430" s="505"/>
      <c r="TFA430" s="505"/>
      <c r="TFB430" s="505"/>
      <c r="TFC430" s="511"/>
      <c r="TFD430" s="512"/>
      <c r="TFE430" s="512"/>
      <c r="TFF430" s="505"/>
      <c r="TFG430" s="505"/>
      <c r="TFH430" s="505"/>
      <c r="TFI430" s="511"/>
      <c r="TFJ430" s="512"/>
      <c r="TFK430" s="512"/>
      <c r="TFL430" s="505"/>
      <c r="TFM430" s="505"/>
      <c r="TFN430" s="505"/>
      <c r="TFO430" s="511"/>
      <c r="TFP430" s="512"/>
      <c r="TFQ430" s="512"/>
      <c r="TFR430" s="505"/>
      <c r="TFS430" s="505"/>
      <c r="TFT430" s="505"/>
      <c r="TFU430" s="511"/>
      <c r="TFV430" s="512"/>
      <c r="TFW430" s="512"/>
      <c r="TFX430" s="505"/>
      <c r="TFY430" s="505"/>
      <c r="TFZ430" s="505"/>
      <c r="TGA430" s="511"/>
      <c r="TGB430" s="512"/>
      <c r="TGC430" s="512"/>
      <c r="TGD430" s="505"/>
      <c r="TGE430" s="505"/>
      <c r="TGF430" s="505"/>
      <c r="TGG430" s="511"/>
      <c r="TGH430" s="512"/>
      <c r="TGI430" s="512"/>
      <c r="TGJ430" s="505"/>
      <c r="TGK430" s="505"/>
      <c r="TGL430" s="505"/>
      <c r="TGM430" s="511"/>
      <c r="TGN430" s="512"/>
      <c r="TGO430" s="512"/>
      <c r="TGP430" s="505"/>
      <c r="TGQ430" s="505"/>
      <c r="TGR430" s="505"/>
      <c r="TGS430" s="511"/>
      <c r="TGT430" s="512"/>
      <c r="TGU430" s="512"/>
      <c r="TGV430" s="505"/>
      <c r="TGW430" s="505"/>
      <c r="TGX430" s="505"/>
      <c r="TGY430" s="511"/>
      <c r="TGZ430" s="512"/>
      <c r="THA430" s="512"/>
      <c r="THB430" s="505"/>
      <c r="THC430" s="505"/>
      <c r="THD430" s="505"/>
      <c r="THE430" s="511"/>
      <c r="THF430" s="512"/>
      <c r="THG430" s="512"/>
      <c r="THH430" s="505"/>
      <c r="THI430" s="505"/>
      <c r="THJ430" s="505"/>
      <c r="THK430" s="511"/>
      <c r="THL430" s="512"/>
      <c r="THM430" s="512"/>
      <c r="THN430" s="505"/>
      <c r="THO430" s="505"/>
      <c r="THP430" s="505"/>
      <c r="THQ430" s="511"/>
      <c r="THR430" s="512"/>
      <c r="THS430" s="512"/>
      <c r="THT430" s="505"/>
      <c r="THU430" s="505"/>
      <c r="THV430" s="505"/>
      <c r="THW430" s="511"/>
      <c r="THX430" s="512"/>
      <c r="THY430" s="512"/>
      <c r="THZ430" s="505"/>
      <c r="TIA430" s="505"/>
      <c r="TIB430" s="505"/>
      <c r="TIC430" s="511"/>
      <c r="TID430" s="512"/>
      <c r="TIE430" s="512"/>
      <c r="TIF430" s="505"/>
      <c r="TIG430" s="505"/>
      <c r="TIH430" s="505"/>
      <c r="TII430" s="511"/>
      <c r="TIJ430" s="512"/>
      <c r="TIK430" s="512"/>
      <c r="TIL430" s="505"/>
      <c r="TIM430" s="505"/>
      <c r="TIN430" s="505"/>
      <c r="TIO430" s="511"/>
      <c r="TIP430" s="512"/>
      <c r="TIQ430" s="512"/>
      <c r="TIR430" s="505"/>
      <c r="TIS430" s="505"/>
      <c r="TIT430" s="505"/>
      <c r="TIU430" s="511"/>
      <c r="TIV430" s="512"/>
      <c r="TIW430" s="512"/>
      <c r="TIX430" s="505"/>
      <c r="TIY430" s="505"/>
      <c r="TIZ430" s="505"/>
      <c r="TJA430" s="511"/>
      <c r="TJB430" s="512"/>
      <c r="TJC430" s="512"/>
      <c r="TJD430" s="505"/>
      <c r="TJE430" s="505"/>
      <c r="TJF430" s="505"/>
      <c r="TJG430" s="511"/>
      <c r="TJH430" s="512"/>
      <c r="TJI430" s="512"/>
      <c r="TJJ430" s="505"/>
      <c r="TJK430" s="505"/>
      <c r="TJL430" s="505"/>
      <c r="TJM430" s="511"/>
      <c r="TJN430" s="512"/>
      <c r="TJO430" s="512"/>
      <c r="TJP430" s="505"/>
      <c r="TJQ430" s="505"/>
      <c r="TJR430" s="505"/>
      <c r="TJS430" s="511"/>
      <c r="TJT430" s="512"/>
      <c r="TJU430" s="512"/>
      <c r="TJV430" s="505"/>
      <c r="TJW430" s="505"/>
      <c r="TJX430" s="505"/>
      <c r="TJY430" s="511"/>
      <c r="TJZ430" s="512"/>
      <c r="TKA430" s="512"/>
      <c r="TKB430" s="505"/>
      <c r="TKC430" s="505"/>
      <c r="TKD430" s="505"/>
      <c r="TKE430" s="511"/>
      <c r="TKF430" s="512"/>
      <c r="TKG430" s="512"/>
      <c r="TKH430" s="505"/>
      <c r="TKI430" s="505"/>
      <c r="TKJ430" s="505"/>
      <c r="TKK430" s="511"/>
      <c r="TKL430" s="512"/>
      <c r="TKM430" s="512"/>
      <c r="TKN430" s="505"/>
      <c r="TKO430" s="505"/>
      <c r="TKP430" s="505"/>
      <c r="TKQ430" s="511"/>
      <c r="TKR430" s="512"/>
      <c r="TKS430" s="512"/>
      <c r="TKT430" s="505"/>
      <c r="TKU430" s="505"/>
      <c r="TKV430" s="505"/>
      <c r="TKW430" s="511"/>
      <c r="TKX430" s="512"/>
      <c r="TKY430" s="512"/>
      <c r="TKZ430" s="505"/>
      <c r="TLA430" s="505"/>
      <c r="TLB430" s="505"/>
      <c r="TLC430" s="511"/>
      <c r="TLD430" s="512"/>
      <c r="TLE430" s="512"/>
      <c r="TLF430" s="505"/>
      <c r="TLG430" s="505"/>
      <c r="TLH430" s="505"/>
      <c r="TLI430" s="511"/>
      <c r="TLJ430" s="512"/>
      <c r="TLK430" s="512"/>
      <c r="TLL430" s="505"/>
      <c r="TLM430" s="505"/>
      <c r="TLN430" s="505"/>
      <c r="TLO430" s="511"/>
      <c r="TLP430" s="512"/>
      <c r="TLQ430" s="512"/>
      <c r="TLR430" s="505"/>
      <c r="TLS430" s="505"/>
      <c r="TLT430" s="505"/>
      <c r="TLU430" s="511"/>
      <c r="TLV430" s="512"/>
      <c r="TLW430" s="512"/>
      <c r="TLX430" s="505"/>
      <c r="TLY430" s="505"/>
      <c r="TLZ430" s="505"/>
      <c r="TMA430" s="511"/>
      <c r="TMB430" s="512"/>
      <c r="TMC430" s="512"/>
      <c r="TMD430" s="505"/>
      <c r="TME430" s="505"/>
      <c r="TMF430" s="505"/>
      <c r="TMG430" s="511"/>
      <c r="TMH430" s="512"/>
      <c r="TMI430" s="512"/>
      <c r="TMJ430" s="505"/>
      <c r="TMK430" s="505"/>
      <c r="TML430" s="505"/>
      <c r="TMM430" s="511"/>
      <c r="TMN430" s="512"/>
      <c r="TMO430" s="512"/>
      <c r="TMP430" s="505"/>
      <c r="TMQ430" s="505"/>
      <c r="TMR430" s="505"/>
      <c r="TMS430" s="511"/>
      <c r="TMT430" s="512"/>
      <c r="TMU430" s="512"/>
      <c r="TMV430" s="505"/>
      <c r="TMW430" s="505"/>
      <c r="TMX430" s="505"/>
      <c r="TMY430" s="511"/>
      <c r="TMZ430" s="512"/>
      <c r="TNA430" s="512"/>
      <c r="TNB430" s="505"/>
      <c r="TNC430" s="505"/>
      <c r="TND430" s="505"/>
      <c r="TNE430" s="511"/>
      <c r="TNF430" s="512"/>
      <c r="TNG430" s="512"/>
      <c r="TNH430" s="505"/>
      <c r="TNI430" s="505"/>
      <c r="TNJ430" s="505"/>
      <c r="TNK430" s="511"/>
      <c r="TNL430" s="512"/>
      <c r="TNM430" s="512"/>
      <c r="TNN430" s="505"/>
      <c r="TNO430" s="505"/>
      <c r="TNP430" s="505"/>
      <c r="TNQ430" s="511"/>
      <c r="TNR430" s="512"/>
      <c r="TNS430" s="512"/>
      <c r="TNT430" s="505"/>
      <c r="TNU430" s="505"/>
      <c r="TNV430" s="505"/>
      <c r="TNW430" s="511"/>
      <c r="TNX430" s="512"/>
      <c r="TNY430" s="512"/>
      <c r="TNZ430" s="505"/>
      <c r="TOA430" s="505"/>
      <c r="TOB430" s="505"/>
      <c r="TOC430" s="511"/>
      <c r="TOD430" s="512"/>
      <c r="TOE430" s="512"/>
      <c r="TOF430" s="505"/>
      <c r="TOG430" s="505"/>
      <c r="TOH430" s="505"/>
      <c r="TOI430" s="511"/>
      <c r="TOJ430" s="512"/>
      <c r="TOK430" s="512"/>
      <c r="TOL430" s="505"/>
      <c r="TOM430" s="505"/>
      <c r="TON430" s="505"/>
      <c r="TOO430" s="511"/>
      <c r="TOP430" s="512"/>
      <c r="TOQ430" s="512"/>
      <c r="TOR430" s="505"/>
      <c r="TOS430" s="505"/>
      <c r="TOT430" s="505"/>
      <c r="TOU430" s="511"/>
      <c r="TOV430" s="512"/>
      <c r="TOW430" s="512"/>
      <c r="TOX430" s="505"/>
      <c r="TOY430" s="505"/>
      <c r="TOZ430" s="505"/>
      <c r="TPA430" s="511"/>
      <c r="TPB430" s="512"/>
      <c r="TPC430" s="512"/>
      <c r="TPD430" s="505"/>
      <c r="TPE430" s="505"/>
      <c r="TPF430" s="505"/>
      <c r="TPG430" s="511"/>
      <c r="TPH430" s="512"/>
      <c r="TPI430" s="512"/>
      <c r="TPJ430" s="505"/>
      <c r="TPK430" s="505"/>
      <c r="TPL430" s="505"/>
      <c r="TPM430" s="511"/>
      <c r="TPN430" s="512"/>
      <c r="TPO430" s="512"/>
      <c r="TPP430" s="505"/>
      <c r="TPQ430" s="505"/>
      <c r="TPR430" s="505"/>
      <c r="TPS430" s="511"/>
      <c r="TPT430" s="512"/>
      <c r="TPU430" s="512"/>
      <c r="TPV430" s="505"/>
      <c r="TPW430" s="505"/>
      <c r="TPX430" s="505"/>
      <c r="TPY430" s="511"/>
      <c r="TPZ430" s="512"/>
      <c r="TQA430" s="512"/>
      <c r="TQB430" s="505"/>
      <c r="TQC430" s="505"/>
      <c r="TQD430" s="505"/>
      <c r="TQE430" s="511"/>
      <c r="TQF430" s="512"/>
      <c r="TQG430" s="512"/>
      <c r="TQH430" s="505"/>
      <c r="TQI430" s="505"/>
      <c r="TQJ430" s="505"/>
      <c r="TQK430" s="511"/>
      <c r="TQL430" s="512"/>
      <c r="TQM430" s="512"/>
      <c r="TQN430" s="505"/>
      <c r="TQO430" s="505"/>
      <c r="TQP430" s="505"/>
      <c r="TQQ430" s="511"/>
      <c r="TQR430" s="512"/>
      <c r="TQS430" s="512"/>
      <c r="TQT430" s="505"/>
      <c r="TQU430" s="505"/>
      <c r="TQV430" s="505"/>
      <c r="TQW430" s="511"/>
      <c r="TQX430" s="512"/>
      <c r="TQY430" s="512"/>
      <c r="TQZ430" s="505"/>
      <c r="TRA430" s="505"/>
      <c r="TRB430" s="505"/>
      <c r="TRC430" s="511"/>
      <c r="TRD430" s="512"/>
      <c r="TRE430" s="512"/>
      <c r="TRF430" s="505"/>
      <c r="TRG430" s="505"/>
      <c r="TRH430" s="505"/>
      <c r="TRI430" s="511"/>
      <c r="TRJ430" s="512"/>
      <c r="TRK430" s="512"/>
      <c r="TRL430" s="505"/>
      <c r="TRM430" s="505"/>
      <c r="TRN430" s="505"/>
      <c r="TRO430" s="511"/>
      <c r="TRP430" s="512"/>
      <c r="TRQ430" s="512"/>
      <c r="TRR430" s="505"/>
      <c r="TRS430" s="505"/>
      <c r="TRT430" s="505"/>
      <c r="TRU430" s="511"/>
      <c r="TRV430" s="512"/>
      <c r="TRW430" s="512"/>
      <c r="TRX430" s="505"/>
      <c r="TRY430" s="505"/>
      <c r="TRZ430" s="505"/>
      <c r="TSA430" s="511"/>
      <c r="TSB430" s="512"/>
      <c r="TSC430" s="512"/>
      <c r="TSD430" s="505"/>
      <c r="TSE430" s="505"/>
      <c r="TSF430" s="505"/>
      <c r="TSG430" s="511"/>
      <c r="TSH430" s="512"/>
      <c r="TSI430" s="512"/>
      <c r="TSJ430" s="505"/>
      <c r="TSK430" s="505"/>
      <c r="TSL430" s="505"/>
      <c r="TSM430" s="511"/>
      <c r="TSN430" s="512"/>
      <c r="TSO430" s="512"/>
      <c r="TSP430" s="505"/>
      <c r="TSQ430" s="505"/>
      <c r="TSR430" s="505"/>
      <c r="TSS430" s="511"/>
      <c r="TST430" s="512"/>
      <c r="TSU430" s="512"/>
      <c r="TSV430" s="505"/>
      <c r="TSW430" s="505"/>
      <c r="TSX430" s="505"/>
      <c r="TSY430" s="511"/>
      <c r="TSZ430" s="512"/>
      <c r="TTA430" s="512"/>
      <c r="TTB430" s="505"/>
      <c r="TTC430" s="505"/>
      <c r="TTD430" s="505"/>
      <c r="TTE430" s="511"/>
      <c r="TTF430" s="512"/>
      <c r="TTG430" s="512"/>
      <c r="TTH430" s="505"/>
      <c r="TTI430" s="505"/>
      <c r="TTJ430" s="505"/>
      <c r="TTK430" s="511"/>
      <c r="TTL430" s="512"/>
      <c r="TTM430" s="512"/>
      <c r="TTN430" s="505"/>
      <c r="TTO430" s="505"/>
      <c r="TTP430" s="505"/>
      <c r="TTQ430" s="511"/>
      <c r="TTR430" s="512"/>
      <c r="TTS430" s="512"/>
      <c r="TTT430" s="505"/>
      <c r="TTU430" s="505"/>
      <c r="TTV430" s="505"/>
      <c r="TTW430" s="511"/>
      <c r="TTX430" s="512"/>
      <c r="TTY430" s="512"/>
      <c r="TTZ430" s="505"/>
      <c r="TUA430" s="505"/>
      <c r="TUB430" s="505"/>
      <c r="TUC430" s="511"/>
      <c r="TUD430" s="512"/>
      <c r="TUE430" s="512"/>
      <c r="TUF430" s="505"/>
      <c r="TUG430" s="505"/>
      <c r="TUH430" s="505"/>
      <c r="TUI430" s="511"/>
      <c r="TUJ430" s="512"/>
      <c r="TUK430" s="512"/>
      <c r="TUL430" s="505"/>
      <c r="TUM430" s="505"/>
      <c r="TUN430" s="505"/>
      <c r="TUO430" s="511"/>
      <c r="TUP430" s="512"/>
      <c r="TUQ430" s="512"/>
      <c r="TUR430" s="505"/>
      <c r="TUS430" s="505"/>
      <c r="TUT430" s="505"/>
      <c r="TUU430" s="511"/>
      <c r="TUV430" s="512"/>
      <c r="TUW430" s="512"/>
      <c r="TUX430" s="505"/>
      <c r="TUY430" s="505"/>
      <c r="TUZ430" s="505"/>
      <c r="TVA430" s="511"/>
      <c r="TVB430" s="512"/>
      <c r="TVC430" s="512"/>
      <c r="TVD430" s="505"/>
      <c r="TVE430" s="505"/>
      <c r="TVF430" s="505"/>
      <c r="TVG430" s="511"/>
      <c r="TVH430" s="512"/>
      <c r="TVI430" s="512"/>
      <c r="TVJ430" s="505"/>
      <c r="TVK430" s="505"/>
      <c r="TVL430" s="505"/>
      <c r="TVM430" s="511"/>
      <c r="TVN430" s="512"/>
      <c r="TVO430" s="512"/>
      <c r="TVP430" s="505"/>
      <c r="TVQ430" s="505"/>
      <c r="TVR430" s="505"/>
      <c r="TVS430" s="511"/>
      <c r="TVT430" s="512"/>
      <c r="TVU430" s="512"/>
      <c r="TVV430" s="505"/>
      <c r="TVW430" s="505"/>
      <c r="TVX430" s="505"/>
      <c r="TVY430" s="511"/>
      <c r="TVZ430" s="512"/>
      <c r="TWA430" s="512"/>
      <c r="TWB430" s="505"/>
      <c r="TWC430" s="505"/>
      <c r="TWD430" s="505"/>
      <c r="TWE430" s="511"/>
      <c r="TWF430" s="512"/>
      <c r="TWG430" s="512"/>
      <c r="TWH430" s="505"/>
      <c r="TWI430" s="505"/>
      <c r="TWJ430" s="505"/>
      <c r="TWK430" s="511"/>
      <c r="TWL430" s="512"/>
      <c r="TWM430" s="512"/>
      <c r="TWN430" s="505"/>
      <c r="TWO430" s="505"/>
      <c r="TWP430" s="505"/>
      <c r="TWQ430" s="511"/>
      <c r="TWR430" s="512"/>
      <c r="TWS430" s="512"/>
      <c r="TWT430" s="505"/>
      <c r="TWU430" s="505"/>
      <c r="TWV430" s="505"/>
      <c r="TWW430" s="511"/>
      <c r="TWX430" s="512"/>
      <c r="TWY430" s="512"/>
      <c r="TWZ430" s="505"/>
      <c r="TXA430" s="505"/>
      <c r="TXB430" s="505"/>
      <c r="TXC430" s="511"/>
      <c r="TXD430" s="512"/>
      <c r="TXE430" s="512"/>
      <c r="TXF430" s="505"/>
      <c r="TXG430" s="505"/>
      <c r="TXH430" s="505"/>
      <c r="TXI430" s="511"/>
      <c r="TXJ430" s="512"/>
      <c r="TXK430" s="512"/>
      <c r="TXL430" s="505"/>
      <c r="TXM430" s="505"/>
      <c r="TXN430" s="505"/>
      <c r="TXO430" s="511"/>
      <c r="TXP430" s="512"/>
      <c r="TXQ430" s="512"/>
      <c r="TXR430" s="505"/>
      <c r="TXS430" s="505"/>
      <c r="TXT430" s="505"/>
      <c r="TXU430" s="511"/>
      <c r="TXV430" s="512"/>
      <c r="TXW430" s="512"/>
      <c r="TXX430" s="505"/>
      <c r="TXY430" s="505"/>
      <c r="TXZ430" s="505"/>
      <c r="TYA430" s="511"/>
      <c r="TYB430" s="512"/>
      <c r="TYC430" s="512"/>
      <c r="TYD430" s="505"/>
      <c r="TYE430" s="505"/>
      <c r="TYF430" s="505"/>
      <c r="TYG430" s="511"/>
      <c r="TYH430" s="512"/>
      <c r="TYI430" s="512"/>
      <c r="TYJ430" s="505"/>
      <c r="TYK430" s="505"/>
      <c r="TYL430" s="505"/>
      <c r="TYM430" s="511"/>
      <c r="TYN430" s="512"/>
      <c r="TYO430" s="512"/>
      <c r="TYP430" s="505"/>
      <c r="TYQ430" s="505"/>
      <c r="TYR430" s="505"/>
      <c r="TYS430" s="511"/>
      <c r="TYT430" s="512"/>
      <c r="TYU430" s="512"/>
      <c r="TYV430" s="505"/>
      <c r="TYW430" s="505"/>
      <c r="TYX430" s="505"/>
      <c r="TYY430" s="511"/>
      <c r="TYZ430" s="512"/>
      <c r="TZA430" s="512"/>
      <c r="TZB430" s="505"/>
      <c r="TZC430" s="505"/>
      <c r="TZD430" s="505"/>
      <c r="TZE430" s="511"/>
      <c r="TZF430" s="512"/>
      <c r="TZG430" s="512"/>
      <c r="TZH430" s="505"/>
      <c r="TZI430" s="505"/>
      <c r="TZJ430" s="505"/>
      <c r="TZK430" s="511"/>
      <c r="TZL430" s="512"/>
      <c r="TZM430" s="512"/>
      <c r="TZN430" s="505"/>
      <c r="TZO430" s="505"/>
      <c r="TZP430" s="505"/>
      <c r="TZQ430" s="511"/>
      <c r="TZR430" s="512"/>
      <c r="TZS430" s="512"/>
      <c r="TZT430" s="505"/>
      <c r="TZU430" s="505"/>
      <c r="TZV430" s="505"/>
      <c r="TZW430" s="511"/>
      <c r="TZX430" s="512"/>
      <c r="TZY430" s="512"/>
      <c r="TZZ430" s="505"/>
      <c r="UAA430" s="505"/>
      <c r="UAB430" s="505"/>
      <c r="UAC430" s="511"/>
      <c r="UAD430" s="512"/>
      <c r="UAE430" s="512"/>
      <c r="UAF430" s="505"/>
      <c r="UAG430" s="505"/>
      <c r="UAH430" s="505"/>
      <c r="UAI430" s="511"/>
      <c r="UAJ430" s="512"/>
      <c r="UAK430" s="512"/>
      <c r="UAL430" s="505"/>
      <c r="UAM430" s="505"/>
      <c r="UAN430" s="505"/>
      <c r="UAO430" s="511"/>
      <c r="UAP430" s="512"/>
      <c r="UAQ430" s="512"/>
      <c r="UAR430" s="505"/>
      <c r="UAS430" s="505"/>
      <c r="UAT430" s="505"/>
      <c r="UAU430" s="511"/>
      <c r="UAV430" s="512"/>
      <c r="UAW430" s="512"/>
      <c r="UAX430" s="505"/>
      <c r="UAY430" s="505"/>
      <c r="UAZ430" s="505"/>
      <c r="UBA430" s="511"/>
      <c r="UBB430" s="512"/>
      <c r="UBC430" s="512"/>
      <c r="UBD430" s="505"/>
      <c r="UBE430" s="505"/>
      <c r="UBF430" s="505"/>
      <c r="UBG430" s="511"/>
      <c r="UBH430" s="512"/>
      <c r="UBI430" s="512"/>
      <c r="UBJ430" s="505"/>
      <c r="UBK430" s="505"/>
      <c r="UBL430" s="505"/>
      <c r="UBM430" s="511"/>
      <c r="UBN430" s="512"/>
      <c r="UBO430" s="512"/>
      <c r="UBP430" s="505"/>
      <c r="UBQ430" s="505"/>
      <c r="UBR430" s="505"/>
      <c r="UBS430" s="511"/>
      <c r="UBT430" s="512"/>
      <c r="UBU430" s="512"/>
      <c r="UBV430" s="505"/>
      <c r="UBW430" s="505"/>
      <c r="UBX430" s="505"/>
      <c r="UBY430" s="511"/>
      <c r="UBZ430" s="512"/>
      <c r="UCA430" s="512"/>
      <c r="UCB430" s="505"/>
      <c r="UCC430" s="505"/>
      <c r="UCD430" s="505"/>
      <c r="UCE430" s="511"/>
      <c r="UCF430" s="512"/>
      <c r="UCG430" s="512"/>
      <c r="UCH430" s="505"/>
      <c r="UCI430" s="505"/>
      <c r="UCJ430" s="505"/>
      <c r="UCK430" s="511"/>
      <c r="UCL430" s="512"/>
      <c r="UCM430" s="512"/>
      <c r="UCN430" s="505"/>
      <c r="UCO430" s="505"/>
      <c r="UCP430" s="505"/>
      <c r="UCQ430" s="511"/>
      <c r="UCR430" s="512"/>
      <c r="UCS430" s="512"/>
      <c r="UCT430" s="505"/>
      <c r="UCU430" s="505"/>
      <c r="UCV430" s="505"/>
      <c r="UCW430" s="511"/>
      <c r="UCX430" s="512"/>
      <c r="UCY430" s="512"/>
      <c r="UCZ430" s="505"/>
      <c r="UDA430" s="505"/>
      <c r="UDB430" s="505"/>
      <c r="UDC430" s="511"/>
      <c r="UDD430" s="512"/>
      <c r="UDE430" s="512"/>
      <c r="UDF430" s="505"/>
      <c r="UDG430" s="505"/>
      <c r="UDH430" s="505"/>
      <c r="UDI430" s="511"/>
      <c r="UDJ430" s="512"/>
      <c r="UDK430" s="512"/>
      <c r="UDL430" s="505"/>
      <c r="UDM430" s="505"/>
      <c r="UDN430" s="505"/>
      <c r="UDO430" s="511"/>
      <c r="UDP430" s="512"/>
      <c r="UDQ430" s="512"/>
      <c r="UDR430" s="505"/>
      <c r="UDS430" s="505"/>
      <c r="UDT430" s="505"/>
      <c r="UDU430" s="511"/>
      <c r="UDV430" s="512"/>
      <c r="UDW430" s="512"/>
      <c r="UDX430" s="505"/>
      <c r="UDY430" s="505"/>
      <c r="UDZ430" s="505"/>
      <c r="UEA430" s="511"/>
      <c r="UEB430" s="512"/>
      <c r="UEC430" s="512"/>
      <c r="UED430" s="505"/>
      <c r="UEE430" s="505"/>
      <c r="UEF430" s="505"/>
      <c r="UEG430" s="511"/>
      <c r="UEH430" s="512"/>
      <c r="UEI430" s="512"/>
      <c r="UEJ430" s="505"/>
      <c r="UEK430" s="505"/>
      <c r="UEL430" s="505"/>
      <c r="UEM430" s="511"/>
      <c r="UEN430" s="512"/>
      <c r="UEO430" s="512"/>
      <c r="UEP430" s="505"/>
      <c r="UEQ430" s="505"/>
      <c r="UER430" s="505"/>
      <c r="UES430" s="511"/>
      <c r="UET430" s="512"/>
      <c r="UEU430" s="512"/>
      <c r="UEV430" s="505"/>
      <c r="UEW430" s="505"/>
      <c r="UEX430" s="505"/>
      <c r="UEY430" s="511"/>
      <c r="UEZ430" s="512"/>
      <c r="UFA430" s="512"/>
      <c r="UFB430" s="505"/>
      <c r="UFC430" s="505"/>
      <c r="UFD430" s="505"/>
      <c r="UFE430" s="511"/>
      <c r="UFF430" s="512"/>
      <c r="UFG430" s="512"/>
      <c r="UFH430" s="505"/>
      <c r="UFI430" s="505"/>
      <c r="UFJ430" s="505"/>
      <c r="UFK430" s="511"/>
      <c r="UFL430" s="512"/>
      <c r="UFM430" s="512"/>
      <c r="UFN430" s="505"/>
      <c r="UFO430" s="505"/>
      <c r="UFP430" s="505"/>
      <c r="UFQ430" s="511"/>
      <c r="UFR430" s="512"/>
      <c r="UFS430" s="512"/>
      <c r="UFT430" s="505"/>
      <c r="UFU430" s="505"/>
      <c r="UFV430" s="505"/>
      <c r="UFW430" s="511"/>
      <c r="UFX430" s="512"/>
      <c r="UFY430" s="512"/>
      <c r="UFZ430" s="505"/>
      <c r="UGA430" s="505"/>
      <c r="UGB430" s="505"/>
      <c r="UGC430" s="511"/>
      <c r="UGD430" s="512"/>
      <c r="UGE430" s="512"/>
      <c r="UGF430" s="505"/>
      <c r="UGG430" s="505"/>
      <c r="UGH430" s="505"/>
      <c r="UGI430" s="511"/>
      <c r="UGJ430" s="512"/>
      <c r="UGK430" s="512"/>
      <c r="UGL430" s="505"/>
      <c r="UGM430" s="505"/>
      <c r="UGN430" s="505"/>
      <c r="UGO430" s="511"/>
      <c r="UGP430" s="512"/>
      <c r="UGQ430" s="512"/>
      <c r="UGR430" s="505"/>
      <c r="UGS430" s="505"/>
      <c r="UGT430" s="505"/>
      <c r="UGU430" s="511"/>
      <c r="UGV430" s="512"/>
      <c r="UGW430" s="512"/>
      <c r="UGX430" s="505"/>
      <c r="UGY430" s="505"/>
      <c r="UGZ430" s="505"/>
      <c r="UHA430" s="511"/>
      <c r="UHB430" s="512"/>
      <c r="UHC430" s="512"/>
      <c r="UHD430" s="505"/>
      <c r="UHE430" s="505"/>
      <c r="UHF430" s="505"/>
      <c r="UHG430" s="511"/>
      <c r="UHH430" s="512"/>
      <c r="UHI430" s="512"/>
      <c r="UHJ430" s="505"/>
      <c r="UHK430" s="505"/>
      <c r="UHL430" s="505"/>
      <c r="UHM430" s="511"/>
      <c r="UHN430" s="512"/>
      <c r="UHO430" s="512"/>
      <c r="UHP430" s="505"/>
      <c r="UHQ430" s="505"/>
      <c r="UHR430" s="505"/>
      <c r="UHS430" s="511"/>
      <c r="UHT430" s="512"/>
      <c r="UHU430" s="512"/>
      <c r="UHV430" s="505"/>
      <c r="UHW430" s="505"/>
      <c r="UHX430" s="505"/>
      <c r="UHY430" s="511"/>
      <c r="UHZ430" s="512"/>
      <c r="UIA430" s="512"/>
      <c r="UIB430" s="505"/>
      <c r="UIC430" s="505"/>
      <c r="UID430" s="505"/>
      <c r="UIE430" s="511"/>
      <c r="UIF430" s="512"/>
      <c r="UIG430" s="512"/>
      <c r="UIH430" s="505"/>
      <c r="UII430" s="505"/>
      <c r="UIJ430" s="505"/>
      <c r="UIK430" s="511"/>
      <c r="UIL430" s="512"/>
      <c r="UIM430" s="512"/>
      <c r="UIN430" s="505"/>
      <c r="UIO430" s="505"/>
      <c r="UIP430" s="505"/>
      <c r="UIQ430" s="511"/>
      <c r="UIR430" s="512"/>
      <c r="UIS430" s="512"/>
      <c r="UIT430" s="505"/>
      <c r="UIU430" s="505"/>
      <c r="UIV430" s="505"/>
      <c r="UIW430" s="511"/>
      <c r="UIX430" s="512"/>
      <c r="UIY430" s="512"/>
      <c r="UIZ430" s="505"/>
      <c r="UJA430" s="505"/>
      <c r="UJB430" s="505"/>
      <c r="UJC430" s="511"/>
      <c r="UJD430" s="512"/>
      <c r="UJE430" s="512"/>
      <c r="UJF430" s="505"/>
      <c r="UJG430" s="505"/>
      <c r="UJH430" s="505"/>
      <c r="UJI430" s="511"/>
      <c r="UJJ430" s="512"/>
      <c r="UJK430" s="512"/>
      <c r="UJL430" s="505"/>
      <c r="UJM430" s="505"/>
      <c r="UJN430" s="505"/>
      <c r="UJO430" s="511"/>
      <c r="UJP430" s="512"/>
      <c r="UJQ430" s="512"/>
      <c r="UJR430" s="505"/>
      <c r="UJS430" s="505"/>
      <c r="UJT430" s="505"/>
      <c r="UJU430" s="511"/>
      <c r="UJV430" s="512"/>
      <c r="UJW430" s="512"/>
      <c r="UJX430" s="505"/>
      <c r="UJY430" s="505"/>
      <c r="UJZ430" s="505"/>
      <c r="UKA430" s="511"/>
      <c r="UKB430" s="512"/>
      <c r="UKC430" s="512"/>
      <c r="UKD430" s="505"/>
      <c r="UKE430" s="505"/>
      <c r="UKF430" s="505"/>
      <c r="UKG430" s="511"/>
      <c r="UKH430" s="512"/>
      <c r="UKI430" s="512"/>
      <c r="UKJ430" s="505"/>
      <c r="UKK430" s="505"/>
      <c r="UKL430" s="505"/>
      <c r="UKM430" s="511"/>
      <c r="UKN430" s="512"/>
      <c r="UKO430" s="512"/>
      <c r="UKP430" s="505"/>
      <c r="UKQ430" s="505"/>
      <c r="UKR430" s="505"/>
      <c r="UKS430" s="511"/>
      <c r="UKT430" s="512"/>
      <c r="UKU430" s="512"/>
      <c r="UKV430" s="505"/>
      <c r="UKW430" s="505"/>
      <c r="UKX430" s="505"/>
      <c r="UKY430" s="511"/>
      <c r="UKZ430" s="512"/>
      <c r="ULA430" s="512"/>
      <c r="ULB430" s="505"/>
      <c r="ULC430" s="505"/>
      <c r="ULD430" s="505"/>
      <c r="ULE430" s="511"/>
      <c r="ULF430" s="512"/>
      <c r="ULG430" s="512"/>
      <c r="ULH430" s="505"/>
      <c r="ULI430" s="505"/>
      <c r="ULJ430" s="505"/>
      <c r="ULK430" s="511"/>
      <c r="ULL430" s="512"/>
      <c r="ULM430" s="512"/>
      <c r="ULN430" s="505"/>
      <c r="ULO430" s="505"/>
      <c r="ULP430" s="505"/>
      <c r="ULQ430" s="511"/>
      <c r="ULR430" s="512"/>
      <c r="ULS430" s="512"/>
      <c r="ULT430" s="505"/>
      <c r="ULU430" s="505"/>
      <c r="ULV430" s="505"/>
      <c r="ULW430" s="511"/>
      <c r="ULX430" s="512"/>
      <c r="ULY430" s="512"/>
      <c r="ULZ430" s="505"/>
      <c r="UMA430" s="505"/>
      <c r="UMB430" s="505"/>
      <c r="UMC430" s="511"/>
      <c r="UMD430" s="512"/>
      <c r="UME430" s="512"/>
      <c r="UMF430" s="505"/>
      <c r="UMG430" s="505"/>
      <c r="UMH430" s="505"/>
      <c r="UMI430" s="511"/>
      <c r="UMJ430" s="512"/>
      <c r="UMK430" s="512"/>
      <c r="UML430" s="505"/>
      <c r="UMM430" s="505"/>
      <c r="UMN430" s="505"/>
      <c r="UMO430" s="511"/>
      <c r="UMP430" s="512"/>
      <c r="UMQ430" s="512"/>
      <c r="UMR430" s="505"/>
      <c r="UMS430" s="505"/>
      <c r="UMT430" s="505"/>
      <c r="UMU430" s="511"/>
      <c r="UMV430" s="512"/>
      <c r="UMW430" s="512"/>
      <c r="UMX430" s="505"/>
      <c r="UMY430" s="505"/>
      <c r="UMZ430" s="505"/>
      <c r="UNA430" s="511"/>
      <c r="UNB430" s="512"/>
      <c r="UNC430" s="512"/>
      <c r="UND430" s="505"/>
      <c r="UNE430" s="505"/>
      <c r="UNF430" s="505"/>
      <c r="UNG430" s="511"/>
      <c r="UNH430" s="512"/>
      <c r="UNI430" s="512"/>
      <c r="UNJ430" s="505"/>
      <c r="UNK430" s="505"/>
      <c r="UNL430" s="505"/>
      <c r="UNM430" s="511"/>
      <c r="UNN430" s="512"/>
      <c r="UNO430" s="512"/>
      <c r="UNP430" s="505"/>
      <c r="UNQ430" s="505"/>
      <c r="UNR430" s="505"/>
      <c r="UNS430" s="511"/>
      <c r="UNT430" s="512"/>
      <c r="UNU430" s="512"/>
      <c r="UNV430" s="505"/>
      <c r="UNW430" s="505"/>
      <c r="UNX430" s="505"/>
      <c r="UNY430" s="511"/>
      <c r="UNZ430" s="512"/>
      <c r="UOA430" s="512"/>
      <c r="UOB430" s="505"/>
      <c r="UOC430" s="505"/>
      <c r="UOD430" s="505"/>
      <c r="UOE430" s="511"/>
      <c r="UOF430" s="512"/>
      <c r="UOG430" s="512"/>
      <c r="UOH430" s="505"/>
      <c r="UOI430" s="505"/>
      <c r="UOJ430" s="505"/>
      <c r="UOK430" s="511"/>
      <c r="UOL430" s="512"/>
      <c r="UOM430" s="512"/>
      <c r="UON430" s="505"/>
      <c r="UOO430" s="505"/>
      <c r="UOP430" s="505"/>
      <c r="UOQ430" s="511"/>
      <c r="UOR430" s="512"/>
      <c r="UOS430" s="512"/>
      <c r="UOT430" s="505"/>
      <c r="UOU430" s="505"/>
      <c r="UOV430" s="505"/>
      <c r="UOW430" s="511"/>
      <c r="UOX430" s="512"/>
      <c r="UOY430" s="512"/>
      <c r="UOZ430" s="505"/>
      <c r="UPA430" s="505"/>
      <c r="UPB430" s="505"/>
      <c r="UPC430" s="511"/>
      <c r="UPD430" s="512"/>
      <c r="UPE430" s="512"/>
      <c r="UPF430" s="505"/>
      <c r="UPG430" s="505"/>
      <c r="UPH430" s="505"/>
      <c r="UPI430" s="511"/>
      <c r="UPJ430" s="512"/>
      <c r="UPK430" s="512"/>
      <c r="UPL430" s="505"/>
      <c r="UPM430" s="505"/>
      <c r="UPN430" s="505"/>
      <c r="UPO430" s="511"/>
      <c r="UPP430" s="512"/>
      <c r="UPQ430" s="512"/>
      <c r="UPR430" s="505"/>
      <c r="UPS430" s="505"/>
      <c r="UPT430" s="505"/>
      <c r="UPU430" s="511"/>
      <c r="UPV430" s="512"/>
      <c r="UPW430" s="512"/>
      <c r="UPX430" s="505"/>
      <c r="UPY430" s="505"/>
      <c r="UPZ430" s="505"/>
      <c r="UQA430" s="511"/>
      <c r="UQB430" s="512"/>
      <c r="UQC430" s="512"/>
      <c r="UQD430" s="505"/>
      <c r="UQE430" s="505"/>
      <c r="UQF430" s="505"/>
      <c r="UQG430" s="511"/>
      <c r="UQH430" s="512"/>
      <c r="UQI430" s="512"/>
      <c r="UQJ430" s="505"/>
      <c r="UQK430" s="505"/>
      <c r="UQL430" s="505"/>
      <c r="UQM430" s="511"/>
      <c r="UQN430" s="512"/>
      <c r="UQO430" s="512"/>
      <c r="UQP430" s="505"/>
      <c r="UQQ430" s="505"/>
      <c r="UQR430" s="505"/>
      <c r="UQS430" s="511"/>
      <c r="UQT430" s="512"/>
      <c r="UQU430" s="512"/>
      <c r="UQV430" s="505"/>
      <c r="UQW430" s="505"/>
      <c r="UQX430" s="505"/>
      <c r="UQY430" s="511"/>
      <c r="UQZ430" s="512"/>
      <c r="URA430" s="512"/>
      <c r="URB430" s="505"/>
      <c r="URC430" s="505"/>
      <c r="URD430" s="505"/>
      <c r="URE430" s="511"/>
      <c r="URF430" s="512"/>
      <c r="URG430" s="512"/>
      <c r="URH430" s="505"/>
      <c r="URI430" s="505"/>
      <c r="URJ430" s="505"/>
      <c r="URK430" s="511"/>
      <c r="URL430" s="512"/>
      <c r="URM430" s="512"/>
      <c r="URN430" s="505"/>
      <c r="URO430" s="505"/>
      <c r="URP430" s="505"/>
      <c r="URQ430" s="511"/>
      <c r="URR430" s="512"/>
      <c r="URS430" s="512"/>
      <c r="URT430" s="505"/>
      <c r="URU430" s="505"/>
      <c r="URV430" s="505"/>
      <c r="URW430" s="511"/>
      <c r="URX430" s="512"/>
      <c r="URY430" s="512"/>
      <c r="URZ430" s="505"/>
      <c r="USA430" s="505"/>
      <c r="USB430" s="505"/>
      <c r="USC430" s="511"/>
      <c r="USD430" s="512"/>
      <c r="USE430" s="512"/>
      <c r="USF430" s="505"/>
      <c r="USG430" s="505"/>
      <c r="USH430" s="505"/>
      <c r="USI430" s="511"/>
      <c r="USJ430" s="512"/>
      <c r="USK430" s="512"/>
      <c r="USL430" s="505"/>
      <c r="USM430" s="505"/>
      <c r="USN430" s="505"/>
      <c r="USO430" s="511"/>
      <c r="USP430" s="512"/>
      <c r="USQ430" s="512"/>
      <c r="USR430" s="505"/>
      <c r="USS430" s="505"/>
      <c r="UST430" s="505"/>
      <c r="USU430" s="511"/>
      <c r="USV430" s="512"/>
      <c r="USW430" s="512"/>
      <c r="USX430" s="505"/>
      <c r="USY430" s="505"/>
      <c r="USZ430" s="505"/>
      <c r="UTA430" s="511"/>
      <c r="UTB430" s="512"/>
      <c r="UTC430" s="512"/>
      <c r="UTD430" s="505"/>
      <c r="UTE430" s="505"/>
      <c r="UTF430" s="505"/>
      <c r="UTG430" s="511"/>
      <c r="UTH430" s="512"/>
      <c r="UTI430" s="512"/>
      <c r="UTJ430" s="505"/>
      <c r="UTK430" s="505"/>
      <c r="UTL430" s="505"/>
      <c r="UTM430" s="511"/>
      <c r="UTN430" s="512"/>
      <c r="UTO430" s="512"/>
      <c r="UTP430" s="505"/>
      <c r="UTQ430" s="505"/>
      <c r="UTR430" s="505"/>
      <c r="UTS430" s="511"/>
      <c r="UTT430" s="512"/>
      <c r="UTU430" s="512"/>
      <c r="UTV430" s="505"/>
      <c r="UTW430" s="505"/>
      <c r="UTX430" s="505"/>
      <c r="UTY430" s="511"/>
      <c r="UTZ430" s="512"/>
      <c r="UUA430" s="512"/>
      <c r="UUB430" s="505"/>
      <c r="UUC430" s="505"/>
      <c r="UUD430" s="505"/>
      <c r="UUE430" s="511"/>
      <c r="UUF430" s="512"/>
      <c r="UUG430" s="512"/>
      <c r="UUH430" s="505"/>
      <c r="UUI430" s="505"/>
      <c r="UUJ430" s="505"/>
      <c r="UUK430" s="511"/>
      <c r="UUL430" s="512"/>
      <c r="UUM430" s="512"/>
      <c r="UUN430" s="505"/>
      <c r="UUO430" s="505"/>
      <c r="UUP430" s="505"/>
      <c r="UUQ430" s="511"/>
      <c r="UUR430" s="512"/>
      <c r="UUS430" s="512"/>
      <c r="UUT430" s="505"/>
      <c r="UUU430" s="505"/>
      <c r="UUV430" s="505"/>
      <c r="UUW430" s="511"/>
      <c r="UUX430" s="512"/>
      <c r="UUY430" s="512"/>
      <c r="UUZ430" s="505"/>
      <c r="UVA430" s="505"/>
      <c r="UVB430" s="505"/>
      <c r="UVC430" s="511"/>
      <c r="UVD430" s="512"/>
      <c r="UVE430" s="512"/>
      <c r="UVF430" s="505"/>
      <c r="UVG430" s="505"/>
      <c r="UVH430" s="505"/>
      <c r="UVI430" s="511"/>
      <c r="UVJ430" s="512"/>
      <c r="UVK430" s="512"/>
      <c r="UVL430" s="505"/>
      <c r="UVM430" s="505"/>
      <c r="UVN430" s="505"/>
      <c r="UVO430" s="511"/>
      <c r="UVP430" s="512"/>
      <c r="UVQ430" s="512"/>
      <c r="UVR430" s="505"/>
      <c r="UVS430" s="505"/>
      <c r="UVT430" s="505"/>
      <c r="UVU430" s="511"/>
      <c r="UVV430" s="512"/>
      <c r="UVW430" s="512"/>
      <c r="UVX430" s="505"/>
      <c r="UVY430" s="505"/>
      <c r="UVZ430" s="505"/>
      <c r="UWA430" s="511"/>
      <c r="UWB430" s="512"/>
      <c r="UWC430" s="512"/>
      <c r="UWD430" s="505"/>
      <c r="UWE430" s="505"/>
      <c r="UWF430" s="505"/>
      <c r="UWG430" s="511"/>
      <c r="UWH430" s="512"/>
      <c r="UWI430" s="512"/>
      <c r="UWJ430" s="505"/>
      <c r="UWK430" s="505"/>
      <c r="UWL430" s="505"/>
      <c r="UWM430" s="511"/>
      <c r="UWN430" s="512"/>
      <c r="UWO430" s="512"/>
      <c r="UWP430" s="505"/>
      <c r="UWQ430" s="505"/>
      <c r="UWR430" s="505"/>
      <c r="UWS430" s="511"/>
      <c r="UWT430" s="512"/>
      <c r="UWU430" s="512"/>
      <c r="UWV430" s="505"/>
      <c r="UWW430" s="505"/>
      <c r="UWX430" s="505"/>
      <c r="UWY430" s="511"/>
      <c r="UWZ430" s="512"/>
      <c r="UXA430" s="512"/>
      <c r="UXB430" s="505"/>
      <c r="UXC430" s="505"/>
      <c r="UXD430" s="505"/>
      <c r="UXE430" s="511"/>
      <c r="UXF430" s="512"/>
      <c r="UXG430" s="512"/>
      <c r="UXH430" s="505"/>
      <c r="UXI430" s="505"/>
      <c r="UXJ430" s="505"/>
      <c r="UXK430" s="511"/>
      <c r="UXL430" s="512"/>
      <c r="UXM430" s="512"/>
      <c r="UXN430" s="505"/>
      <c r="UXO430" s="505"/>
      <c r="UXP430" s="505"/>
      <c r="UXQ430" s="511"/>
      <c r="UXR430" s="512"/>
      <c r="UXS430" s="512"/>
      <c r="UXT430" s="505"/>
      <c r="UXU430" s="505"/>
      <c r="UXV430" s="505"/>
      <c r="UXW430" s="511"/>
      <c r="UXX430" s="512"/>
      <c r="UXY430" s="512"/>
      <c r="UXZ430" s="505"/>
      <c r="UYA430" s="505"/>
      <c r="UYB430" s="505"/>
      <c r="UYC430" s="511"/>
      <c r="UYD430" s="512"/>
      <c r="UYE430" s="512"/>
      <c r="UYF430" s="505"/>
      <c r="UYG430" s="505"/>
      <c r="UYH430" s="505"/>
      <c r="UYI430" s="511"/>
      <c r="UYJ430" s="512"/>
      <c r="UYK430" s="512"/>
      <c r="UYL430" s="505"/>
      <c r="UYM430" s="505"/>
      <c r="UYN430" s="505"/>
      <c r="UYO430" s="511"/>
      <c r="UYP430" s="512"/>
      <c r="UYQ430" s="512"/>
      <c r="UYR430" s="505"/>
      <c r="UYS430" s="505"/>
      <c r="UYT430" s="505"/>
      <c r="UYU430" s="511"/>
      <c r="UYV430" s="512"/>
      <c r="UYW430" s="512"/>
      <c r="UYX430" s="505"/>
      <c r="UYY430" s="505"/>
      <c r="UYZ430" s="505"/>
      <c r="UZA430" s="511"/>
      <c r="UZB430" s="512"/>
      <c r="UZC430" s="512"/>
      <c r="UZD430" s="505"/>
      <c r="UZE430" s="505"/>
      <c r="UZF430" s="505"/>
      <c r="UZG430" s="511"/>
      <c r="UZH430" s="512"/>
      <c r="UZI430" s="512"/>
      <c r="UZJ430" s="505"/>
      <c r="UZK430" s="505"/>
      <c r="UZL430" s="505"/>
      <c r="UZM430" s="511"/>
      <c r="UZN430" s="512"/>
      <c r="UZO430" s="512"/>
      <c r="UZP430" s="505"/>
      <c r="UZQ430" s="505"/>
      <c r="UZR430" s="505"/>
      <c r="UZS430" s="511"/>
      <c r="UZT430" s="512"/>
      <c r="UZU430" s="512"/>
      <c r="UZV430" s="505"/>
      <c r="UZW430" s="505"/>
      <c r="UZX430" s="505"/>
      <c r="UZY430" s="511"/>
      <c r="UZZ430" s="512"/>
      <c r="VAA430" s="512"/>
      <c r="VAB430" s="505"/>
      <c r="VAC430" s="505"/>
      <c r="VAD430" s="505"/>
      <c r="VAE430" s="511"/>
      <c r="VAF430" s="512"/>
      <c r="VAG430" s="512"/>
      <c r="VAH430" s="505"/>
      <c r="VAI430" s="505"/>
      <c r="VAJ430" s="505"/>
      <c r="VAK430" s="511"/>
      <c r="VAL430" s="512"/>
      <c r="VAM430" s="512"/>
      <c r="VAN430" s="505"/>
      <c r="VAO430" s="505"/>
      <c r="VAP430" s="505"/>
      <c r="VAQ430" s="511"/>
      <c r="VAR430" s="512"/>
      <c r="VAS430" s="512"/>
      <c r="VAT430" s="505"/>
      <c r="VAU430" s="505"/>
      <c r="VAV430" s="505"/>
      <c r="VAW430" s="511"/>
      <c r="VAX430" s="512"/>
      <c r="VAY430" s="512"/>
      <c r="VAZ430" s="505"/>
      <c r="VBA430" s="505"/>
      <c r="VBB430" s="505"/>
      <c r="VBC430" s="511"/>
      <c r="VBD430" s="512"/>
      <c r="VBE430" s="512"/>
      <c r="VBF430" s="505"/>
      <c r="VBG430" s="505"/>
      <c r="VBH430" s="505"/>
      <c r="VBI430" s="511"/>
      <c r="VBJ430" s="512"/>
      <c r="VBK430" s="512"/>
      <c r="VBL430" s="505"/>
      <c r="VBM430" s="505"/>
      <c r="VBN430" s="505"/>
      <c r="VBO430" s="511"/>
      <c r="VBP430" s="512"/>
      <c r="VBQ430" s="512"/>
      <c r="VBR430" s="505"/>
      <c r="VBS430" s="505"/>
      <c r="VBT430" s="505"/>
      <c r="VBU430" s="511"/>
      <c r="VBV430" s="512"/>
      <c r="VBW430" s="512"/>
      <c r="VBX430" s="505"/>
      <c r="VBY430" s="505"/>
      <c r="VBZ430" s="505"/>
      <c r="VCA430" s="511"/>
      <c r="VCB430" s="512"/>
      <c r="VCC430" s="512"/>
      <c r="VCD430" s="505"/>
      <c r="VCE430" s="505"/>
      <c r="VCF430" s="505"/>
      <c r="VCG430" s="511"/>
      <c r="VCH430" s="512"/>
      <c r="VCI430" s="512"/>
      <c r="VCJ430" s="505"/>
      <c r="VCK430" s="505"/>
      <c r="VCL430" s="505"/>
      <c r="VCM430" s="511"/>
      <c r="VCN430" s="512"/>
      <c r="VCO430" s="512"/>
      <c r="VCP430" s="505"/>
      <c r="VCQ430" s="505"/>
      <c r="VCR430" s="505"/>
      <c r="VCS430" s="511"/>
      <c r="VCT430" s="512"/>
      <c r="VCU430" s="512"/>
      <c r="VCV430" s="505"/>
      <c r="VCW430" s="505"/>
      <c r="VCX430" s="505"/>
      <c r="VCY430" s="511"/>
      <c r="VCZ430" s="512"/>
      <c r="VDA430" s="512"/>
      <c r="VDB430" s="505"/>
      <c r="VDC430" s="505"/>
      <c r="VDD430" s="505"/>
      <c r="VDE430" s="511"/>
      <c r="VDF430" s="512"/>
      <c r="VDG430" s="512"/>
      <c r="VDH430" s="505"/>
      <c r="VDI430" s="505"/>
      <c r="VDJ430" s="505"/>
      <c r="VDK430" s="511"/>
      <c r="VDL430" s="512"/>
      <c r="VDM430" s="512"/>
      <c r="VDN430" s="505"/>
      <c r="VDO430" s="505"/>
      <c r="VDP430" s="505"/>
      <c r="VDQ430" s="511"/>
      <c r="VDR430" s="512"/>
      <c r="VDS430" s="512"/>
      <c r="VDT430" s="505"/>
      <c r="VDU430" s="505"/>
      <c r="VDV430" s="505"/>
      <c r="VDW430" s="511"/>
      <c r="VDX430" s="512"/>
      <c r="VDY430" s="512"/>
      <c r="VDZ430" s="505"/>
      <c r="VEA430" s="505"/>
      <c r="VEB430" s="505"/>
      <c r="VEC430" s="511"/>
      <c r="VED430" s="512"/>
      <c r="VEE430" s="512"/>
      <c r="VEF430" s="505"/>
      <c r="VEG430" s="505"/>
      <c r="VEH430" s="505"/>
      <c r="VEI430" s="511"/>
      <c r="VEJ430" s="512"/>
      <c r="VEK430" s="512"/>
      <c r="VEL430" s="505"/>
      <c r="VEM430" s="505"/>
      <c r="VEN430" s="505"/>
      <c r="VEO430" s="511"/>
      <c r="VEP430" s="512"/>
      <c r="VEQ430" s="512"/>
      <c r="VER430" s="505"/>
      <c r="VES430" s="505"/>
      <c r="VET430" s="505"/>
      <c r="VEU430" s="511"/>
      <c r="VEV430" s="512"/>
      <c r="VEW430" s="512"/>
      <c r="VEX430" s="505"/>
      <c r="VEY430" s="505"/>
      <c r="VEZ430" s="505"/>
      <c r="VFA430" s="511"/>
      <c r="VFB430" s="512"/>
      <c r="VFC430" s="512"/>
      <c r="VFD430" s="505"/>
      <c r="VFE430" s="505"/>
      <c r="VFF430" s="505"/>
      <c r="VFG430" s="511"/>
      <c r="VFH430" s="512"/>
      <c r="VFI430" s="512"/>
      <c r="VFJ430" s="505"/>
      <c r="VFK430" s="505"/>
      <c r="VFL430" s="505"/>
      <c r="VFM430" s="511"/>
      <c r="VFN430" s="512"/>
      <c r="VFO430" s="512"/>
      <c r="VFP430" s="505"/>
      <c r="VFQ430" s="505"/>
      <c r="VFR430" s="505"/>
      <c r="VFS430" s="511"/>
      <c r="VFT430" s="512"/>
      <c r="VFU430" s="512"/>
      <c r="VFV430" s="505"/>
      <c r="VFW430" s="505"/>
      <c r="VFX430" s="505"/>
      <c r="VFY430" s="511"/>
      <c r="VFZ430" s="512"/>
      <c r="VGA430" s="512"/>
      <c r="VGB430" s="505"/>
      <c r="VGC430" s="505"/>
      <c r="VGD430" s="505"/>
      <c r="VGE430" s="511"/>
      <c r="VGF430" s="512"/>
      <c r="VGG430" s="512"/>
      <c r="VGH430" s="505"/>
      <c r="VGI430" s="505"/>
      <c r="VGJ430" s="505"/>
      <c r="VGK430" s="511"/>
      <c r="VGL430" s="512"/>
      <c r="VGM430" s="512"/>
      <c r="VGN430" s="505"/>
      <c r="VGO430" s="505"/>
      <c r="VGP430" s="505"/>
      <c r="VGQ430" s="511"/>
      <c r="VGR430" s="512"/>
      <c r="VGS430" s="512"/>
      <c r="VGT430" s="505"/>
      <c r="VGU430" s="505"/>
      <c r="VGV430" s="505"/>
      <c r="VGW430" s="511"/>
      <c r="VGX430" s="512"/>
      <c r="VGY430" s="512"/>
      <c r="VGZ430" s="505"/>
      <c r="VHA430" s="505"/>
      <c r="VHB430" s="505"/>
      <c r="VHC430" s="511"/>
      <c r="VHD430" s="512"/>
      <c r="VHE430" s="512"/>
      <c r="VHF430" s="505"/>
      <c r="VHG430" s="505"/>
      <c r="VHH430" s="505"/>
      <c r="VHI430" s="511"/>
      <c r="VHJ430" s="512"/>
      <c r="VHK430" s="512"/>
      <c r="VHL430" s="505"/>
      <c r="VHM430" s="505"/>
      <c r="VHN430" s="505"/>
      <c r="VHO430" s="511"/>
      <c r="VHP430" s="512"/>
      <c r="VHQ430" s="512"/>
      <c r="VHR430" s="505"/>
      <c r="VHS430" s="505"/>
      <c r="VHT430" s="505"/>
      <c r="VHU430" s="511"/>
      <c r="VHV430" s="512"/>
      <c r="VHW430" s="512"/>
      <c r="VHX430" s="505"/>
      <c r="VHY430" s="505"/>
      <c r="VHZ430" s="505"/>
      <c r="VIA430" s="511"/>
      <c r="VIB430" s="512"/>
      <c r="VIC430" s="512"/>
      <c r="VID430" s="505"/>
      <c r="VIE430" s="505"/>
      <c r="VIF430" s="505"/>
      <c r="VIG430" s="511"/>
      <c r="VIH430" s="512"/>
      <c r="VII430" s="512"/>
      <c r="VIJ430" s="505"/>
      <c r="VIK430" s="505"/>
      <c r="VIL430" s="505"/>
      <c r="VIM430" s="511"/>
      <c r="VIN430" s="512"/>
      <c r="VIO430" s="512"/>
      <c r="VIP430" s="505"/>
      <c r="VIQ430" s="505"/>
      <c r="VIR430" s="505"/>
      <c r="VIS430" s="511"/>
      <c r="VIT430" s="512"/>
      <c r="VIU430" s="512"/>
      <c r="VIV430" s="505"/>
      <c r="VIW430" s="505"/>
      <c r="VIX430" s="505"/>
      <c r="VIY430" s="511"/>
      <c r="VIZ430" s="512"/>
      <c r="VJA430" s="512"/>
      <c r="VJB430" s="505"/>
      <c r="VJC430" s="505"/>
      <c r="VJD430" s="505"/>
      <c r="VJE430" s="511"/>
      <c r="VJF430" s="512"/>
      <c r="VJG430" s="512"/>
      <c r="VJH430" s="505"/>
      <c r="VJI430" s="505"/>
      <c r="VJJ430" s="505"/>
      <c r="VJK430" s="511"/>
      <c r="VJL430" s="512"/>
      <c r="VJM430" s="512"/>
      <c r="VJN430" s="505"/>
      <c r="VJO430" s="505"/>
      <c r="VJP430" s="505"/>
      <c r="VJQ430" s="511"/>
      <c r="VJR430" s="512"/>
      <c r="VJS430" s="512"/>
      <c r="VJT430" s="505"/>
      <c r="VJU430" s="505"/>
      <c r="VJV430" s="505"/>
      <c r="VJW430" s="511"/>
      <c r="VJX430" s="512"/>
      <c r="VJY430" s="512"/>
      <c r="VJZ430" s="505"/>
      <c r="VKA430" s="505"/>
      <c r="VKB430" s="505"/>
      <c r="VKC430" s="511"/>
      <c r="VKD430" s="512"/>
      <c r="VKE430" s="512"/>
      <c r="VKF430" s="505"/>
      <c r="VKG430" s="505"/>
      <c r="VKH430" s="505"/>
      <c r="VKI430" s="511"/>
      <c r="VKJ430" s="512"/>
      <c r="VKK430" s="512"/>
      <c r="VKL430" s="505"/>
      <c r="VKM430" s="505"/>
      <c r="VKN430" s="505"/>
      <c r="VKO430" s="511"/>
      <c r="VKP430" s="512"/>
      <c r="VKQ430" s="512"/>
      <c r="VKR430" s="505"/>
      <c r="VKS430" s="505"/>
      <c r="VKT430" s="505"/>
      <c r="VKU430" s="511"/>
      <c r="VKV430" s="512"/>
      <c r="VKW430" s="512"/>
      <c r="VKX430" s="505"/>
      <c r="VKY430" s="505"/>
      <c r="VKZ430" s="505"/>
      <c r="VLA430" s="511"/>
      <c r="VLB430" s="512"/>
      <c r="VLC430" s="512"/>
      <c r="VLD430" s="505"/>
      <c r="VLE430" s="505"/>
      <c r="VLF430" s="505"/>
      <c r="VLG430" s="511"/>
      <c r="VLH430" s="512"/>
      <c r="VLI430" s="512"/>
      <c r="VLJ430" s="505"/>
      <c r="VLK430" s="505"/>
      <c r="VLL430" s="505"/>
      <c r="VLM430" s="511"/>
      <c r="VLN430" s="512"/>
      <c r="VLO430" s="512"/>
      <c r="VLP430" s="505"/>
      <c r="VLQ430" s="505"/>
      <c r="VLR430" s="505"/>
      <c r="VLS430" s="511"/>
      <c r="VLT430" s="512"/>
      <c r="VLU430" s="512"/>
      <c r="VLV430" s="505"/>
      <c r="VLW430" s="505"/>
      <c r="VLX430" s="505"/>
      <c r="VLY430" s="511"/>
      <c r="VLZ430" s="512"/>
      <c r="VMA430" s="512"/>
      <c r="VMB430" s="505"/>
      <c r="VMC430" s="505"/>
      <c r="VMD430" s="505"/>
      <c r="VME430" s="511"/>
      <c r="VMF430" s="512"/>
      <c r="VMG430" s="512"/>
      <c r="VMH430" s="505"/>
      <c r="VMI430" s="505"/>
      <c r="VMJ430" s="505"/>
      <c r="VMK430" s="511"/>
      <c r="VML430" s="512"/>
      <c r="VMM430" s="512"/>
      <c r="VMN430" s="505"/>
      <c r="VMO430" s="505"/>
      <c r="VMP430" s="505"/>
      <c r="VMQ430" s="511"/>
      <c r="VMR430" s="512"/>
      <c r="VMS430" s="512"/>
      <c r="VMT430" s="505"/>
      <c r="VMU430" s="505"/>
      <c r="VMV430" s="505"/>
      <c r="VMW430" s="511"/>
      <c r="VMX430" s="512"/>
      <c r="VMY430" s="512"/>
      <c r="VMZ430" s="505"/>
      <c r="VNA430" s="505"/>
      <c r="VNB430" s="505"/>
      <c r="VNC430" s="511"/>
      <c r="VND430" s="512"/>
      <c r="VNE430" s="512"/>
      <c r="VNF430" s="505"/>
      <c r="VNG430" s="505"/>
      <c r="VNH430" s="505"/>
      <c r="VNI430" s="511"/>
      <c r="VNJ430" s="512"/>
      <c r="VNK430" s="512"/>
      <c r="VNL430" s="505"/>
      <c r="VNM430" s="505"/>
      <c r="VNN430" s="505"/>
      <c r="VNO430" s="511"/>
      <c r="VNP430" s="512"/>
      <c r="VNQ430" s="512"/>
      <c r="VNR430" s="505"/>
      <c r="VNS430" s="505"/>
      <c r="VNT430" s="505"/>
      <c r="VNU430" s="511"/>
      <c r="VNV430" s="512"/>
      <c r="VNW430" s="512"/>
      <c r="VNX430" s="505"/>
      <c r="VNY430" s="505"/>
      <c r="VNZ430" s="505"/>
      <c r="VOA430" s="511"/>
      <c r="VOB430" s="512"/>
      <c r="VOC430" s="512"/>
      <c r="VOD430" s="505"/>
      <c r="VOE430" s="505"/>
      <c r="VOF430" s="505"/>
      <c r="VOG430" s="511"/>
      <c r="VOH430" s="512"/>
      <c r="VOI430" s="512"/>
      <c r="VOJ430" s="505"/>
      <c r="VOK430" s="505"/>
      <c r="VOL430" s="505"/>
      <c r="VOM430" s="511"/>
      <c r="VON430" s="512"/>
      <c r="VOO430" s="512"/>
      <c r="VOP430" s="505"/>
      <c r="VOQ430" s="505"/>
      <c r="VOR430" s="505"/>
      <c r="VOS430" s="511"/>
      <c r="VOT430" s="512"/>
      <c r="VOU430" s="512"/>
      <c r="VOV430" s="505"/>
      <c r="VOW430" s="505"/>
      <c r="VOX430" s="505"/>
      <c r="VOY430" s="511"/>
      <c r="VOZ430" s="512"/>
      <c r="VPA430" s="512"/>
      <c r="VPB430" s="505"/>
      <c r="VPC430" s="505"/>
      <c r="VPD430" s="505"/>
      <c r="VPE430" s="511"/>
      <c r="VPF430" s="512"/>
      <c r="VPG430" s="512"/>
      <c r="VPH430" s="505"/>
      <c r="VPI430" s="505"/>
      <c r="VPJ430" s="505"/>
      <c r="VPK430" s="511"/>
      <c r="VPL430" s="512"/>
      <c r="VPM430" s="512"/>
      <c r="VPN430" s="505"/>
      <c r="VPO430" s="505"/>
      <c r="VPP430" s="505"/>
      <c r="VPQ430" s="511"/>
      <c r="VPR430" s="512"/>
      <c r="VPS430" s="512"/>
      <c r="VPT430" s="505"/>
      <c r="VPU430" s="505"/>
      <c r="VPV430" s="505"/>
      <c r="VPW430" s="511"/>
      <c r="VPX430" s="512"/>
      <c r="VPY430" s="512"/>
      <c r="VPZ430" s="505"/>
      <c r="VQA430" s="505"/>
      <c r="VQB430" s="505"/>
      <c r="VQC430" s="511"/>
      <c r="VQD430" s="512"/>
      <c r="VQE430" s="512"/>
      <c r="VQF430" s="505"/>
      <c r="VQG430" s="505"/>
      <c r="VQH430" s="505"/>
      <c r="VQI430" s="511"/>
      <c r="VQJ430" s="512"/>
      <c r="VQK430" s="512"/>
      <c r="VQL430" s="505"/>
      <c r="VQM430" s="505"/>
      <c r="VQN430" s="505"/>
      <c r="VQO430" s="511"/>
      <c r="VQP430" s="512"/>
      <c r="VQQ430" s="512"/>
      <c r="VQR430" s="505"/>
      <c r="VQS430" s="505"/>
      <c r="VQT430" s="505"/>
      <c r="VQU430" s="511"/>
      <c r="VQV430" s="512"/>
      <c r="VQW430" s="512"/>
      <c r="VQX430" s="505"/>
      <c r="VQY430" s="505"/>
      <c r="VQZ430" s="505"/>
      <c r="VRA430" s="511"/>
      <c r="VRB430" s="512"/>
      <c r="VRC430" s="512"/>
      <c r="VRD430" s="505"/>
      <c r="VRE430" s="505"/>
      <c r="VRF430" s="505"/>
      <c r="VRG430" s="511"/>
      <c r="VRH430" s="512"/>
      <c r="VRI430" s="512"/>
      <c r="VRJ430" s="505"/>
      <c r="VRK430" s="505"/>
      <c r="VRL430" s="505"/>
      <c r="VRM430" s="511"/>
      <c r="VRN430" s="512"/>
      <c r="VRO430" s="512"/>
      <c r="VRP430" s="505"/>
      <c r="VRQ430" s="505"/>
      <c r="VRR430" s="505"/>
      <c r="VRS430" s="511"/>
      <c r="VRT430" s="512"/>
      <c r="VRU430" s="512"/>
      <c r="VRV430" s="505"/>
      <c r="VRW430" s="505"/>
      <c r="VRX430" s="505"/>
      <c r="VRY430" s="511"/>
      <c r="VRZ430" s="512"/>
      <c r="VSA430" s="512"/>
      <c r="VSB430" s="505"/>
      <c r="VSC430" s="505"/>
      <c r="VSD430" s="505"/>
      <c r="VSE430" s="511"/>
      <c r="VSF430" s="512"/>
      <c r="VSG430" s="512"/>
      <c r="VSH430" s="505"/>
      <c r="VSI430" s="505"/>
      <c r="VSJ430" s="505"/>
      <c r="VSK430" s="511"/>
      <c r="VSL430" s="512"/>
      <c r="VSM430" s="512"/>
      <c r="VSN430" s="505"/>
      <c r="VSO430" s="505"/>
      <c r="VSP430" s="505"/>
      <c r="VSQ430" s="511"/>
      <c r="VSR430" s="512"/>
      <c r="VSS430" s="512"/>
      <c r="VST430" s="505"/>
      <c r="VSU430" s="505"/>
      <c r="VSV430" s="505"/>
      <c r="VSW430" s="511"/>
      <c r="VSX430" s="512"/>
      <c r="VSY430" s="512"/>
      <c r="VSZ430" s="505"/>
      <c r="VTA430" s="505"/>
      <c r="VTB430" s="505"/>
      <c r="VTC430" s="511"/>
      <c r="VTD430" s="512"/>
      <c r="VTE430" s="512"/>
      <c r="VTF430" s="505"/>
      <c r="VTG430" s="505"/>
      <c r="VTH430" s="505"/>
      <c r="VTI430" s="511"/>
      <c r="VTJ430" s="512"/>
      <c r="VTK430" s="512"/>
      <c r="VTL430" s="505"/>
      <c r="VTM430" s="505"/>
      <c r="VTN430" s="505"/>
      <c r="VTO430" s="511"/>
      <c r="VTP430" s="512"/>
      <c r="VTQ430" s="512"/>
      <c r="VTR430" s="505"/>
      <c r="VTS430" s="505"/>
      <c r="VTT430" s="505"/>
      <c r="VTU430" s="511"/>
      <c r="VTV430" s="512"/>
      <c r="VTW430" s="512"/>
      <c r="VTX430" s="505"/>
      <c r="VTY430" s="505"/>
      <c r="VTZ430" s="505"/>
      <c r="VUA430" s="511"/>
      <c r="VUB430" s="512"/>
      <c r="VUC430" s="512"/>
      <c r="VUD430" s="505"/>
      <c r="VUE430" s="505"/>
      <c r="VUF430" s="505"/>
      <c r="VUG430" s="511"/>
      <c r="VUH430" s="512"/>
      <c r="VUI430" s="512"/>
      <c r="VUJ430" s="505"/>
      <c r="VUK430" s="505"/>
      <c r="VUL430" s="505"/>
      <c r="VUM430" s="511"/>
      <c r="VUN430" s="512"/>
      <c r="VUO430" s="512"/>
      <c r="VUP430" s="505"/>
      <c r="VUQ430" s="505"/>
      <c r="VUR430" s="505"/>
      <c r="VUS430" s="511"/>
      <c r="VUT430" s="512"/>
      <c r="VUU430" s="512"/>
      <c r="VUV430" s="505"/>
      <c r="VUW430" s="505"/>
      <c r="VUX430" s="505"/>
      <c r="VUY430" s="511"/>
      <c r="VUZ430" s="512"/>
      <c r="VVA430" s="512"/>
      <c r="VVB430" s="505"/>
      <c r="VVC430" s="505"/>
      <c r="VVD430" s="505"/>
      <c r="VVE430" s="511"/>
      <c r="VVF430" s="512"/>
      <c r="VVG430" s="512"/>
      <c r="VVH430" s="505"/>
      <c r="VVI430" s="505"/>
      <c r="VVJ430" s="505"/>
      <c r="VVK430" s="511"/>
      <c r="VVL430" s="512"/>
      <c r="VVM430" s="512"/>
      <c r="VVN430" s="505"/>
      <c r="VVO430" s="505"/>
      <c r="VVP430" s="505"/>
      <c r="VVQ430" s="511"/>
      <c r="VVR430" s="512"/>
      <c r="VVS430" s="512"/>
      <c r="VVT430" s="505"/>
      <c r="VVU430" s="505"/>
      <c r="VVV430" s="505"/>
      <c r="VVW430" s="511"/>
      <c r="VVX430" s="512"/>
      <c r="VVY430" s="512"/>
      <c r="VVZ430" s="505"/>
      <c r="VWA430" s="505"/>
      <c r="VWB430" s="505"/>
      <c r="VWC430" s="511"/>
      <c r="VWD430" s="512"/>
      <c r="VWE430" s="512"/>
      <c r="VWF430" s="505"/>
      <c r="VWG430" s="505"/>
      <c r="VWH430" s="505"/>
      <c r="VWI430" s="511"/>
      <c r="VWJ430" s="512"/>
      <c r="VWK430" s="512"/>
      <c r="VWL430" s="505"/>
      <c r="VWM430" s="505"/>
      <c r="VWN430" s="505"/>
      <c r="VWO430" s="511"/>
      <c r="VWP430" s="512"/>
      <c r="VWQ430" s="512"/>
      <c r="VWR430" s="505"/>
      <c r="VWS430" s="505"/>
      <c r="VWT430" s="505"/>
      <c r="VWU430" s="511"/>
      <c r="VWV430" s="512"/>
      <c r="VWW430" s="512"/>
      <c r="VWX430" s="505"/>
      <c r="VWY430" s="505"/>
      <c r="VWZ430" s="505"/>
      <c r="VXA430" s="511"/>
      <c r="VXB430" s="512"/>
      <c r="VXC430" s="512"/>
      <c r="VXD430" s="505"/>
      <c r="VXE430" s="505"/>
      <c r="VXF430" s="505"/>
      <c r="VXG430" s="511"/>
      <c r="VXH430" s="512"/>
      <c r="VXI430" s="512"/>
      <c r="VXJ430" s="505"/>
      <c r="VXK430" s="505"/>
      <c r="VXL430" s="505"/>
      <c r="VXM430" s="511"/>
      <c r="VXN430" s="512"/>
      <c r="VXO430" s="512"/>
      <c r="VXP430" s="505"/>
      <c r="VXQ430" s="505"/>
      <c r="VXR430" s="505"/>
      <c r="VXS430" s="511"/>
      <c r="VXT430" s="512"/>
      <c r="VXU430" s="512"/>
      <c r="VXV430" s="505"/>
      <c r="VXW430" s="505"/>
      <c r="VXX430" s="505"/>
      <c r="VXY430" s="511"/>
      <c r="VXZ430" s="512"/>
      <c r="VYA430" s="512"/>
      <c r="VYB430" s="505"/>
      <c r="VYC430" s="505"/>
      <c r="VYD430" s="505"/>
      <c r="VYE430" s="511"/>
      <c r="VYF430" s="512"/>
      <c r="VYG430" s="512"/>
      <c r="VYH430" s="505"/>
      <c r="VYI430" s="505"/>
      <c r="VYJ430" s="505"/>
      <c r="VYK430" s="511"/>
      <c r="VYL430" s="512"/>
      <c r="VYM430" s="512"/>
      <c r="VYN430" s="505"/>
      <c r="VYO430" s="505"/>
      <c r="VYP430" s="505"/>
      <c r="VYQ430" s="511"/>
      <c r="VYR430" s="512"/>
      <c r="VYS430" s="512"/>
      <c r="VYT430" s="505"/>
      <c r="VYU430" s="505"/>
      <c r="VYV430" s="505"/>
      <c r="VYW430" s="511"/>
      <c r="VYX430" s="512"/>
      <c r="VYY430" s="512"/>
      <c r="VYZ430" s="505"/>
      <c r="VZA430" s="505"/>
      <c r="VZB430" s="505"/>
      <c r="VZC430" s="511"/>
      <c r="VZD430" s="512"/>
      <c r="VZE430" s="512"/>
      <c r="VZF430" s="505"/>
      <c r="VZG430" s="505"/>
      <c r="VZH430" s="505"/>
      <c r="VZI430" s="511"/>
      <c r="VZJ430" s="512"/>
      <c r="VZK430" s="512"/>
      <c r="VZL430" s="505"/>
      <c r="VZM430" s="505"/>
      <c r="VZN430" s="505"/>
      <c r="VZO430" s="511"/>
      <c r="VZP430" s="512"/>
      <c r="VZQ430" s="512"/>
      <c r="VZR430" s="505"/>
      <c r="VZS430" s="505"/>
      <c r="VZT430" s="505"/>
      <c r="VZU430" s="511"/>
      <c r="VZV430" s="512"/>
      <c r="VZW430" s="512"/>
      <c r="VZX430" s="505"/>
      <c r="VZY430" s="505"/>
      <c r="VZZ430" s="505"/>
      <c r="WAA430" s="511"/>
      <c r="WAB430" s="512"/>
      <c r="WAC430" s="512"/>
      <c r="WAD430" s="505"/>
      <c r="WAE430" s="505"/>
      <c r="WAF430" s="505"/>
      <c r="WAG430" s="511"/>
      <c r="WAH430" s="512"/>
      <c r="WAI430" s="512"/>
      <c r="WAJ430" s="505"/>
      <c r="WAK430" s="505"/>
      <c r="WAL430" s="505"/>
      <c r="WAM430" s="511"/>
      <c r="WAN430" s="512"/>
      <c r="WAO430" s="512"/>
      <c r="WAP430" s="505"/>
      <c r="WAQ430" s="505"/>
      <c r="WAR430" s="505"/>
      <c r="WAS430" s="511"/>
      <c r="WAT430" s="512"/>
      <c r="WAU430" s="512"/>
      <c r="WAV430" s="505"/>
      <c r="WAW430" s="505"/>
      <c r="WAX430" s="505"/>
      <c r="WAY430" s="511"/>
      <c r="WAZ430" s="512"/>
      <c r="WBA430" s="512"/>
      <c r="WBB430" s="505"/>
      <c r="WBC430" s="505"/>
      <c r="WBD430" s="505"/>
      <c r="WBE430" s="511"/>
      <c r="WBF430" s="512"/>
      <c r="WBG430" s="512"/>
      <c r="WBH430" s="505"/>
      <c r="WBI430" s="505"/>
      <c r="WBJ430" s="505"/>
      <c r="WBK430" s="511"/>
      <c r="WBL430" s="512"/>
      <c r="WBM430" s="512"/>
      <c r="WBN430" s="505"/>
      <c r="WBO430" s="505"/>
      <c r="WBP430" s="505"/>
      <c r="WBQ430" s="511"/>
      <c r="WBR430" s="512"/>
      <c r="WBS430" s="512"/>
      <c r="WBT430" s="505"/>
      <c r="WBU430" s="505"/>
      <c r="WBV430" s="505"/>
      <c r="WBW430" s="511"/>
      <c r="WBX430" s="512"/>
      <c r="WBY430" s="512"/>
      <c r="WBZ430" s="505"/>
      <c r="WCA430" s="505"/>
      <c r="WCB430" s="505"/>
      <c r="WCC430" s="511"/>
      <c r="WCD430" s="512"/>
      <c r="WCE430" s="512"/>
      <c r="WCF430" s="505"/>
      <c r="WCG430" s="505"/>
      <c r="WCH430" s="505"/>
      <c r="WCI430" s="511"/>
      <c r="WCJ430" s="512"/>
      <c r="WCK430" s="512"/>
      <c r="WCL430" s="505"/>
      <c r="WCM430" s="505"/>
      <c r="WCN430" s="505"/>
      <c r="WCO430" s="511"/>
      <c r="WCP430" s="512"/>
      <c r="WCQ430" s="512"/>
      <c r="WCR430" s="505"/>
      <c r="WCS430" s="505"/>
      <c r="WCT430" s="505"/>
      <c r="WCU430" s="511"/>
      <c r="WCV430" s="512"/>
      <c r="WCW430" s="512"/>
      <c r="WCX430" s="505"/>
      <c r="WCY430" s="505"/>
      <c r="WCZ430" s="505"/>
      <c r="WDA430" s="511"/>
      <c r="WDB430" s="512"/>
      <c r="WDC430" s="512"/>
      <c r="WDD430" s="505"/>
      <c r="WDE430" s="505"/>
      <c r="WDF430" s="505"/>
      <c r="WDG430" s="511"/>
      <c r="WDH430" s="512"/>
      <c r="WDI430" s="512"/>
      <c r="WDJ430" s="505"/>
      <c r="WDK430" s="505"/>
      <c r="WDL430" s="505"/>
      <c r="WDM430" s="511"/>
      <c r="WDN430" s="512"/>
      <c r="WDO430" s="512"/>
      <c r="WDP430" s="505"/>
      <c r="WDQ430" s="505"/>
      <c r="WDR430" s="505"/>
      <c r="WDS430" s="511"/>
      <c r="WDT430" s="512"/>
      <c r="WDU430" s="512"/>
      <c r="WDV430" s="505"/>
      <c r="WDW430" s="505"/>
      <c r="WDX430" s="505"/>
      <c r="WDY430" s="511"/>
      <c r="WDZ430" s="512"/>
      <c r="WEA430" s="512"/>
      <c r="WEB430" s="505"/>
      <c r="WEC430" s="505"/>
      <c r="WED430" s="505"/>
      <c r="WEE430" s="511"/>
      <c r="WEF430" s="512"/>
      <c r="WEG430" s="512"/>
      <c r="WEH430" s="505"/>
      <c r="WEI430" s="505"/>
      <c r="WEJ430" s="505"/>
      <c r="WEK430" s="511"/>
      <c r="WEL430" s="512"/>
      <c r="WEM430" s="512"/>
      <c r="WEN430" s="505"/>
      <c r="WEO430" s="505"/>
      <c r="WEP430" s="505"/>
      <c r="WEQ430" s="511"/>
      <c r="WER430" s="512"/>
      <c r="WES430" s="512"/>
      <c r="WET430" s="505"/>
      <c r="WEU430" s="505"/>
      <c r="WEV430" s="505"/>
      <c r="WEW430" s="511"/>
      <c r="WEX430" s="512"/>
      <c r="WEY430" s="512"/>
      <c r="WEZ430" s="505"/>
      <c r="WFA430" s="505"/>
      <c r="WFB430" s="505"/>
      <c r="WFC430" s="511"/>
      <c r="WFD430" s="512"/>
      <c r="WFE430" s="512"/>
      <c r="WFF430" s="505"/>
      <c r="WFG430" s="505"/>
      <c r="WFH430" s="505"/>
      <c r="WFI430" s="511"/>
      <c r="WFJ430" s="512"/>
      <c r="WFK430" s="512"/>
      <c r="WFL430" s="505"/>
      <c r="WFM430" s="505"/>
      <c r="WFN430" s="505"/>
      <c r="WFO430" s="511"/>
      <c r="WFP430" s="512"/>
      <c r="WFQ430" s="512"/>
      <c r="WFR430" s="505"/>
      <c r="WFS430" s="505"/>
      <c r="WFT430" s="505"/>
      <c r="WFU430" s="511"/>
      <c r="WFV430" s="512"/>
      <c r="WFW430" s="512"/>
      <c r="WFX430" s="505"/>
      <c r="WFY430" s="505"/>
      <c r="WFZ430" s="505"/>
      <c r="WGA430" s="511"/>
      <c r="WGB430" s="512"/>
      <c r="WGC430" s="512"/>
      <c r="WGD430" s="505"/>
      <c r="WGE430" s="505"/>
      <c r="WGF430" s="505"/>
      <c r="WGG430" s="511"/>
      <c r="WGH430" s="512"/>
      <c r="WGI430" s="512"/>
      <c r="WGJ430" s="505"/>
      <c r="WGK430" s="505"/>
      <c r="WGL430" s="505"/>
      <c r="WGM430" s="511"/>
      <c r="WGN430" s="512"/>
      <c r="WGO430" s="512"/>
      <c r="WGP430" s="505"/>
      <c r="WGQ430" s="505"/>
      <c r="WGR430" s="505"/>
      <c r="WGS430" s="511"/>
      <c r="WGT430" s="512"/>
      <c r="WGU430" s="512"/>
      <c r="WGV430" s="505"/>
      <c r="WGW430" s="505"/>
      <c r="WGX430" s="505"/>
      <c r="WGY430" s="511"/>
      <c r="WGZ430" s="512"/>
      <c r="WHA430" s="512"/>
      <c r="WHB430" s="505"/>
      <c r="WHC430" s="505"/>
      <c r="WHD430" s="505"/>
      <c r="WHE430" s="511"/>
      <c r="WHF430" s="512"/>
      <c r="WHG430" s="512"/>
      <c r="WHH430" s="505"/>
      <c r="WHI430" s="505"/>
      <c r="WHJ430" s="505"/>
      <c r="WHK430" s="511"/>
      <c r="WHL430" s="512"/>
      <c r="WHM430" s="512"/>
      <c r="WHN430" s="505"/>
      <c r="WHO430" s="505"/>
      <c r="WHP430" s="505"/>
      <c r="WHQ430" s="511"/>
      <c r="WHR430" s="512"/>
      <c r="WHS430" s="512"/>
      <c r="WHT430" s="505"/>
      <c r="WHU430" s="505"/>
      <c r="WHV430" s="505"/>
      <c r="WHW430" s="511"/>
      <c r="WHX430" s="512"/>
      <c r="WHY430" s="512"/>
      <c r="WHZ430" s="505"/>
      <c r="WIA430" s="505"/>
      <c r="WIB430" s="505"/>
      <c r="WIC430" s="511"/>
      <c r="WID430" s="512"/>
      <c r="WIE430" s="512"/>
      <c r="WIF430" s="505"/>
      <c r="WIG430" s="505"/>
      <c r="WIH430" s="505"/>
      <c r="WII430" s="511"/>
      <c r="WIJ430" s="512"/>
      <c r="WIK430" s="512"/>
      <c r="WIL430" s="505"/>
      <c r="WIM430" s="505"/>
      <c r="WIN430" s="505"/>
      <c r="WIO430" s="511"/>
      <c r="WIP430" s="512"/>
      <c r="WIQ430" s="512"/>
      <c r="WIR430" s="505"/>
      <c r="WIS430" s="505"/>
      <c r="WIT430" s="505"/>
      <c r="WIU430" s="511"/>
      <c r="WIV430" s="512"/>
      <c r="WIW430" s="512"/>
      <c r="WIX430" s="505"/>
      <c r="WIY430" s="505"/>
      <c r="WIZ430" s="505"/>
      <c r="WJA430" s="511"/>
      <c r="WJB430" s="512"/>
      <c r="WJC430" s="512"/>
      <c r="WJD430" s="505"/>
      <c r="WJE430" s="505"/>
      <c r="WJF430" s="505"/>
      <c r="WJG430" s="511"/>
      <c r="WJH430" s="512"/>
      <c r="WJI430" s="512"/>
      <c r="WJJ430" s="505"/>
      <c r="WJK430" s="505"/>
      <c r="WJL430" s="505"/>
      <c r="WJM430" s="511"/>
      <c r="WJN430" s="512"/>
      <c r="WJO430" s="512"/>
      <c r="WJP430" s="505"/>
      <c r="WJQ430" s="505"/>
      <c r="WJR430" s="505"/>
      <c r="WJS430" s="511"/>
      <c r="WJT430" s="512"/>
      <c r="WJU430" s="512"/>
      <c r="WJV430" s="505"/>
      <c r="WJW430" s="505"/>
      <c r="WJX430" s="505"/>
      <c r="WJY430" s="511"/>
      <c r="WJZ430" s="512"/>
      <c r="WKA430" s="512"/>
      <c r="WKB430" s="505"/>
      <c r="WKC430" s="505"/>
      <c r="WKD430" s="505"/>
      <c r="WKE430" s="511"/>
      <c r="WKF430" s="512"/>
      <c r="WKG430" s="512"/>
      <c r="WKH430" s="505"/>
      <c r="WKI430" s="505"/>
      <c r="WKJ430" s="505"/>
      <c r="WKK430" s="511"/>
      <c r="WKL430" s="512"/>
      <c r="WKM430" s="512"/>
      <c r="WKN430" s="505"/>
      <c r="WKO430" s="505"/>
      <c r="WKP430" s="505"/>
      <c r="WKQ430" s="511"/>
      <c r="WKR430" s="512"/>
      <c r="WKS430" s="512"/>
      <c r="WKT430" s="505"/>
      <c r="WKU430" s="505"/>
      <c r="WKV430" s="505"/>
      <c r="WKW430" s="511"/>
      <c r="WKX430" s="512"/>
      <c r="WKY430" s="512"/>
      <c r="WKZ430" s="505"/>
      <c r="WLA430" s="505"/>
      <c r="WLB430" s="505"/>
      <c r="WLC430" s="511"/>
      <c r="WLD430" s="512"/>
      <c r="WLE430" s="512"/>
      <c r="WLF430" s="505"/>
      <c r="WLG430" s="505"/>
      <c r="WLH430" s="505"/>
      <c r="WLI430" s="511"/>
      <c r="WLJ430" s="512"/>
      <c r="WLK430" s="512"/>
      <c r="WLL430" s="505"/>
      <c r="WLM430" s="505"/>
      <c r="WLN430" s="505"/>
      <c r="WLO430" s="511"/>
      <c r="WLP430" s="512"/>
      <c r="WLQ430" s="512"/>
      <c r="WLR430" s="505"/>
      <c r="WLS430" s="505"/>
      <c r="WLT430" s="505"/>
      <c r="WLU430" s="511"/>
      <c r="WLV430" s="512"/>
      <c r="WLW430" s="512"/>
      <c r="WLX430" s="505"/>
      <c r="WLY430" s="505"/>
      <c r="WLZ430" s="505"/>
      <c r="WMA430" s="511"/>
      <c r="WMB430" s="512"/>
      <c r="WMC430" s="512"/>
      <c r="WMD430" s="505"/>
      <c r="WME430" s="505"/>
      <c r="WMF430" s="505"/>
      <c r="WMG430" s="511"/>
      <c r="WMH430" s="512"/>
      <c r="WMI430" s="512"/>
      <c r="WMJ430" s="505"/>
      <c r="WMK430" s="505"/>
      <c r="WML430" s="505"/>
      <c r="WMM430" s="511"/>
      <c r="WMN430" s="512"/>
      <c r="WMO430" s="512"/>
      <c r="WMP430" s="505"/>
      <c r="WMQ430" s="505"/>
      <c r="WMR430" s="505"/>
      <c r="WMS430" s="511"/>
      <c r="WMT430" s="512"/>
      <c r="WMU430" s="512"/>
      <c r="WMV430" s="505"/>
      <c r="WMW430" s="505"/>
      <c r="WMX430" s="505"/>
      <c r="WMY430" s="511"/>
      <c r="WMZ430" s="512"/>
      <c r="WNA430" s="512"/>
      <c r="WNB430" s="505"/>
      <c r="WNC430" s="505"/>
      <c r="WND430" s="505"/>
      <c r="WNE430" s="511"/>
      <c r="WNF430" s="512"/>
      <c r="WNG430" s="512"/>
      <c r="WNH430" s="505"/>
      <c r="WNI430" s="505"/>
      <c r="WNJ430" s="505"/>
      <c r="WNK430" s="511"/>
      <c r="WNL430" s="512"/>
      <c r="WNM430" s="512"/>
      <c r="WNN430" s="505"/>
      <c r="WNO430" s="505"/>
      <c r="WNP430" s="505"/>
      <c r="WNQ430" s="511"/>
      <c r="WNR430" s="512"/>
      <c r="WNS430" s="512"/>
      <c r="WNT430" s="505"/>
      <c r="WNU430" s="505"/>
      <c r="WNV430" s="505"/>
      <c r="WNW430" s="511"/>
      <c r="WNX430" s="512"/>
      <c r="WNY430" s="512"/>
      <c r="WNZ430" s="505"/>
      <c r="WOA430" s="505"/>
      <c r="WOB430" s="505"/>
      <c r="WOC430" s="511"/>
      <c r="WOD430" s="512"/>
      <c r="WOE430" s="512"/>
      <c r="WOF430" s="505"/>
      <c r="WOG430" s="505"/>
      <c r="WOH430" s="505"/>
      <c r="WOI430" s="511"/>
      <c r="WOJ430" s="512"/>
      <c r="WOK430" s="512"/>
      <c r="WOL430" s="505"/>
      <c r="WOM430" s="505"/>
      <c r="WON430" s="505"/>
      <c r="WOO430" s="511"/>
      <c r="WOP430" s="512"/>
      <c r="WOQ430" s="512"/>
      <c r="WOR430" s="505"/>
      <c r="WOS430" s="505"/>
      <c r="WOT430" s="505"/>
      <c r="WOU430" s="511"/>
      <c r="WOV430" s="512"/>
      <c r="WOW430" s="512"/>
      <c r="WOX430" s="505"/>
      <c r="WOY430" s="505"/>
      <c r="WOZ430" s="505"/>
      <c r="WPA430" s="511"/>
      <c r="WPB430" s="512"/>
      <c r="WPC430" s="512"/>
      <c r="WPD430" s="505"/>
      <c r="WPE430" s="505"/>
      <c r="WPF430" s="505"/>
      <c r="WPG430" s="511"/>
      <c r="WPH430" s="512"/>
      <c r="WPI430" s="512"/>
      <c r="WPJ430" s="505"/>
      <c r="WPK430" s="505"/>
      <c r="WPL430" s="505"/>
      <c r="WPM430" s="511"/>
      <c r="WPN430" s="512"/>
      <c r="WPO430" s="512"/>
      <c r="WPP430" s="505"/>
      <c r="WPQ430" s="505"/>
      <c r="WPR430" s="505"/>
      <c r="WPS430" s="511"/>
      <c r="WPT430" s="512"/>
      <c r="WPU430" s="512"/>
      <c r="WPV430" s="505"/>
      <c r="WPW430" s="505"/>
      <c r="WPX430" s="505"/>
      <c r="WPY430" s="511"/>
      <c r="WPZ430" s="512"/>
      <c r="WQA430" s="512"/>
      <c r="WQB430" s="505"/>
      <c r="WQC430" s="505"/>
      <c r="WQD430" s="505"/>
      <c r="WQE430" s="511"/>
      <c r="WQF430" s="512"/>
      <c r="WQG430" s="512"/>
      <c r="WQH430" s="505"/>
      <c r="WQI430" s="505"/>
      <c r="WQJ430" s="505"/>
      <c r="WQK430" s="511"/>
      <c r="WQL430" s="512"/>
      <c r="WQM430" s="512"/>
      <c r="WQN430" s="505"/>
      <c r="WQO430" s="505"/>
      <c r="WQP430" s="505"/>
      <c r="WQQ430" s="511"/>
      <c r="WQR430" s="512"/>
      <c r="WQS430" s="512"/>
      <c r="WQT430" s="505"/>
      <c r="WQU430" s="505"/>
      <c r="WQV430" s="505"/>
      <c r="WQW430" s="511"/>
      <c r="WQX430" s="512"/>
      <c r="WQY430" s="512"/>
      <c r="WQZ430" s="505"/>
      <c r="WRA430" s="505"/>
      <c r="WRB430" s="505"/>
      <c r="WRC430" s="511"/>
      <c r="WRD430" s="512"/>
      <c r="WRE430" s="512"/>
      <c r="WRF430" s="505"/>
      <c r="WRG430" s="505"/>
      <c r="WRH430" s="505"/>
      <c r="WRI430" s="511"/>
      <c r="WRJ430" s="512"/>
      <c r="WRK430" s="512"/>
      <c r="WRL430" s="505"/>
      <c r="WRM430" s="505"/>
      <c r="WRN430" s="505"/>
      <c r="WRO430" s="511"/>
      <c r="WRP430" s="512"/>
      <c r="WRQ430" s="512"/>
      <c r="WRR430" s="505"/>
      <c r="WRS430" s="505"/>
      <c r="WRT430" s="505"/>
      <c r="WRU430" s="511"/>
      <c r="WRV430" s="512"/>
      <c r="WRW430" s="512"/>
      <c r="WRX430" s="505"/>
      <c r="WRY430" s="505"/>
      <c r="WRZ430" s="505"/>
      <c r="WSA430" s="511"/>
      <c r="WSB430" s="512"/>
      <c r="WSC430" s="512"/>
      <c r="WSD430" s="505"/>
      <c r="WSE430" s="505"/>
      <c r="WSF430" s="505"/>
      <c r="WSG430" s="511"/>
      <c r="WSH430" s="512"/>
      <c r="WSI430" s="512"/>
      <c r="WSJ430" s="505"/>
      <c r="WSK430" s="505"/>
      <c r="WSL430" s="505"/>
      <c r="WSM430" s="511"/>
      <c r="WSN430" s="512"/>
      <c r="WSO430" s="512"/>
      <c r="WSP430" s="505"/>
      <c r="WSQ430" s="505"/>
      <c r="WSR430" s="505"/>
      <c r="WSS430" s="511"/>
      <c r="WST430" s="512"/>
      <c r="WSU430" s="512"/>
      <c r="WSV430" s="505"/>
      <c r="WSW430" s="505"/>
      <c r="WSX430" s="505"/>
      <c r="WSY430" s="511"/>
      <c r="WSZ430" s="512"/>
      <c r="WTA430" s="512"/>
      <c r="WTB430" s="505"/>
      <c r="WTC430" s="505"/>
      <c r="WTD430" s="505"/>
      <c r="WTE430" s="511"/>
      <c r="WTF430" s="512"/>
      <c r="WTG430" s="512"/>
      <c r="WTH430" s="505"/>
      <c r="WTI430" s="505"/>
      <c r="WTJ430" s="505"/>
      <c r="WTK430" s="511"/>
      <c r="WTL430" s="512"/>
      <c r="WTM430" s="512"/>
      <c r="WTN430" s="505"/>
      <c r="WTO430" s="505"/>
      <c r="WTP430" s="505"/>
      <c r="WTQ430" s="511"/>
      <c r="WTR430" s="512"/>
      <c r="WTS430" s="512"/>
      <c r="WTT430" s="505"/>
      <c r="WTU430" s="505"/>
      <c r="WTV430" s="505"/>
      <c r="WTW430" s="511"/>
      <c r="WTX430" s="512"/>
      <c r="WTY430" s="512"/>
      <c r="WTZ430" s="505"/>
      <c r="WUA430" s="505"/>
      <c r="WUB430" s="505"/>
      <c r="WUC430" s="511"/>
      <c r="WUD430" s="512"/>
      <c r="WUE430" s="512"/>
      <c r="WUF430" s="505"/>
      <c r="WUG430" s="505"/>
      <c r="WUH430" s="505"/>
      <c r="WUI430" s="511"/>
      <c r="WUJ430" s="512"/>
      <c r="WUK430" s="512"/>
      <c r="WUL430" s="505"/>
      <c r="WUM430" s="505"/>
      <c r="WUN430" s="505"/>
      <c r="WUO430" s="511"/>
      <c r="WUP430" s="512"/>
      <c r="WUQ430" s="512"/>
      <c r="WUR430" s="505"/>
      <c r="WUS430" s="505"/>
      <c r="WUT430" s="505"/>
      <c r="WUU430" s="511"/>
      <c r="WUV430" s="512"/>
      <c r="WUW430" s="512"/>
      <c r="WUX430" s="505"/>
      <c r="WUY430" s="505"/>
      <c r="WUZ430" s="505"/>
      <c r="WVA430" s="511"/>
      <c r="WVB430" s="512"/>
      <c r="WVC430" s="512"/>
      <c r="WVD430" s="505"/>
      <c r="WVE430" s="505"/>
      <c r="WVF430" s="505"/>
      <c r="WVG430" s="511"/>
      <c r="WVH430" s="512"/>
      <c r="WVI430" s="512"/>
      <c r="WVJ430" s="505"/>
      <c r="WVK430" s="505"/>
      <c r="WVL430" s="505"/>
      <c r="WVM430" s="511"/>
      <c r="WVN430" s="512"/>
      <c r="WVO430" s="512"/>
      <c r="WVP430" s="505"/>
      <c r="WVQ430" s="505"/>
      <c r="WVR430" s="505"/>
      <c r="WVS430" s="511"/>
      <c r="WVT430" s="512"/>
      <c r="WVU430" s="512"/>
      <c r="WVV430" s="505"/>
      <c r="WVW430" s="505"/>
      <c r="WVX430" s="505"/>
      <c r="WVY430" s="511"/>
      <c r="WVZ430" s="512"/>
      <c r="WWA430" s="512"/>
      <c r="WWB430" s="505"/>
      <c r="WWC430" s="505"/>
      <c r="WWD430" s="505"/>
      <c r="WWE430" s="511"/>
      <c r="WWF430" s="512"/>
      <c r="WWG430" s="512"/>
      <c r="WWH430" s="505"/>
      <c r="WWI430" s="505"/>
      <c r="WWJ430" s="505"/>
      <c r="WWK430" s="511"/>
      <c r="WWL430" s="512"/>
      <c r="WWM430" s="512"/>
      <c r="WWN430" s="505"/>
      <c r="WWO430" s="505"/>
      <c r="WWP430" s="505"/>
      <c r="WWQ430" s="511"/>
      <c r="WWR430" s="512"/>
      <c r="WWS430" s="512"/>
      <c r="WWT430" s="505"/>
      <c r="WWU430" s="505"/>
      <c r="WWV430" s="505"/>
      <c r="WWW430" s="511"/>
      <c r="WWX430" s="512"/>
      <c r="WWY430" s="512"/>
      <c r="WWZ430" s="505"/>
      <c r="WXA430" s="505"/>
      <c r="WXB430" s="505"/>
      <c r="WXC430" s="511"/>
      <c r="WXD430" s="512"/>
      <c r="WXE430" s="512"/>
      <c r="WXF430" s="505"/>
      <c r="WXG430" s="505"/>
      <c r="WXH430" s="505"/>
      <c r="WXI430" s="511"/>
      <c r="WXJ430" s="512"/>
      <c r="WXK430" s="512"/>
      <c r="WXL430" s="505"/>
      <c r="WXM430" s="505"/>
      <c r="WXN430" s="505"/>
      <c r="WXO430" s="511"/>
      <c r="WXP430" s="512"/>
      <c r="WXQ430" s="512"/>
      <c r="WXR430" s="505"/>
      <c r="WXS430" s="505"/>
      <c r="WXT430" s="505"/>
      <c r="WXU430" s="511"/>
      <c r="WXV430" s="512"/>
      <c r="WXW430" s="512"/>
      <c r="WXX430" s="505"/>
      <c r="WXY430" s="505"/>
      <c r="WXZ430" s="505"/>
      <c r="WYA430" s="511"/>
      <c r="WYB430" s="512"/>
      <c r="WYC430" s="512"/>
      <c r="WYD430" s="505"/>
      <c r="WYE430" s="505"/>
      <c r="WYF430" s="505"/>
      <c r="WYG430" s="511"/>
      <c r="WYH430" s="512"/>
      <c r="WYI430" s="512"/>
      <c r="WYJ430" s="505"/>
      <c r="WYK430" s="505"/>
      <c r="WYL430" s="505"/>
      <c r="WYM430" s="511"/>
      <c r="WYN430" s="512"/>
      <c r="WYO430" s="512"/>
      <c r="WYP430" s="505"/>
      <c r="WYQ430" s="505"/>
      <c r="WYR430" s="505"/>
      <c r="WYS430" s="511"/>
      <c r="WYT430" s="512"/>
      <c r="WYU430" s="512"/>
      <c r="WYV430" s="505"/>
      <c r="WYW430" s="505"/>
      <c r="WYX430" s="505"/>
      <c r="WYY430" s="511"/>
      <c r="WYZ430" s="512"/>
      <c r="WZA430" s="512"/>
      <c r="WZB430" s="505"/>
      <c r="WZC430" s="505"/>
      <c r="WZD430" s="505"/>
      <c r="WZE430" s="511"/>
      <c r="WZF430" s="512"/>
      <c r="WZG430" s="512"/>
      <c r="WZH430" s="505"/>
      <c r="WZI430" s="505"/>
      <c r="WZJ430" s="505"/>
      <c r="WZK430" s="511"/>
      <c r="WZL430" s="512"/>
      <c r="WZM430" s="512"/>
      <c r="WZN430" s="505"/>
      <c r="WZO430" s="505"/>
      <c r="WZP430" s="505"/>
      <c r="WZQ430" s="511"/>
      <c r="WZR430" s="512"/>
      <c r="WZS430" s="512"/>
      <c r="WZT430" s="505"/>
      <c r="WZU430" s="505"/>
      <c r="WZV430" s="505"/>
      <c r="WZW430" s="511"/>
      <c r="WZX430" s="512"/>
      <c r="WZY430" s="512"/>
      <c r="WZZ430" s="505"/>
      <c r="XAA430" s="505"/>
      <c r="XAB430" s="505"/>
      <c r="XAC430" s="511"/>
      <c r="XAD430" s="512"/>
      <c r="XAE430" s="512"/>
      <c r="XAF430" s="505"/>
      <c r="XAG430" s="505"/>
      <c r="XAH430" s="505"/>
      <c r="XAI430" s="511"/>
      <c r="XAJ430" s="512"/>
      <c r="XAK430" s="512"/>
      <c r="XAL430" s="505"/>
      <c r="XAM430" s="505"/>
      <c r="XAN430" s="505"/>
      <c r="XAO430" s="511"/>
      <c r="XAP430" s="512"/>
      <c r="XAQ430" s="512"/>
      <c r="XAR430" s="505"/>
      <c r="XAS430" s="505"/>
      <c r="XAT430" s="505"/>
      <c r="XAU430" s="511"/>
      <c r="XAV430" s="512"/>
      <c r="XAW430" s="512"/>
      <c r="XAX430" s="505"/>
      <c r="XAY430" s="505"/>
      <c r="XAZ430" s="505"/>
      <c r="XBA430" s="511"/>
      <c r="XBB430" s="512"/>
      <c r="XBC430" s="512"/>
      <c r="XBD430" s="505"/>
      <c r="XBE430" s="505"/>
      <c r="XBF430" s="505"/>
      <c r="XBG430" s="511"/>
      <c r="XBH430" s="512"/>
      <c r="XBI430" s="512"/>
      <c r="XBJ430" s="505"/>
      <c r="XBK430" s="505"/>
      <c r="XBL430" s="505"/>
      <c r="XBM430" s="511"/>
      <c r="XBN430" s="512"/>
      <c r="XBO430" s="512"/>
      <c r="XBP430" s="505"/>
      <c r="XBQ430" s="505"/>
      <c r="XBR430" s="505"/>
      <c r="XBS430" s="511"/>
      <c r="XBT430" s="512"/>
      <c r="XBU430" s="512"/>
      <c r="XBV430" s="505"/>
      <c r="XBW430" s="505"/>
      <c r="XBX430" s="505"/>
      <c r="XBY430" s="511"/>
      <c r="XBZ430" s="512"/>
      <c r="XCA430" s="512"/>
      <c r="XCB430" s="505"/>
      <c r="XCC430" s="505"/>
      <c r="XCD430" s="505"/>
      <c r="XCE430" s="511"/>
      <c r="XCF430" s="512"/>
      <c r="XCG430" s="512"/>
      <c r="XCH430" s="505"/>
      <c r="XCI430" s="505"/>
      <c r="XCJ430" s="505"/>
      <c r="XCK430" s="511"/>
      <c r="XCL430" s="512"/>
      <c r="XCM430" s="512"/>
      <c r="XCN430" s="505"/>
      <c r="XCO430" s="505"/>
      <c r="XCP430" s="505"/>
      <c r="XCQ430" s="511"/>
      <c r="XCR430" s="512"/>
      <c r="XCS430" s="512"/>
      <c r="XCT430" s="505"/>
      <c r="XCU430" s="505"/>
      <c r="XCV430" s="505"/>
      <c r="XCW430" s="511"/>
      <c r="XCX430" s="512"/>
      <c r="XCY430" s="512"/>
      <c r="XCZ430" s="505"/>
      <c r="XDA430" s="505"/>
      <c r="XDB430" s="505"/>
      <c r="XDC430" s="511"/>
      <c r="XDD430" s="512"/>
      <c r="XDE430" s="512"/>
      <c r="XDF430" s="505"/>
      <c r="XDG430" s="505"/>
      <c r="XDH430" s="505"/>
      <c r="XDI430" s="511"/>
      <c r="XDJ430" s="512"/>
      <c r="XDK430" s="512"/>
      <c r="XDL430" s="505"/>
      <c r="XDM430" s="505"/>
      <c r="XDN430" s="505"/>
      <c r="XDO430" s="511"/>
      <c r="XDP430" s="512"/>
      <c r="XDQ430" s="512"/>
      <c r="XDR430" s="505"/>
      <c r="XDS430" s="505"/>
      <c r="XDT430" s="505"/>
      <c r="XDU430" s="511"/>
      <c r="XDV430" s="512"/>
      <c r="XDW430" s="512"/>
      <c r="XDX430" s="505"/>
      <c r="XDY430" s="505"/>
      <c r="XDZ430" s="505"/>
      <c r="XEA430" s="511"/>
      <c r="XEB430" s="512"/>
      <c r="XEC430" s="512"/>
      <c r="XED430" s="505"/>
      <c r="XEE430" s="505"/>
      <c r="XEF430" s="505"/>
      <c r="XEG430" s="511"/>
      <c r="XEH430" s="512"/>
      <c r="XEI430" s="512"/>
      <c r="XEJ430" s="505"/>
      <c r="XEK430" s="505"/>
      <c r="XEL430" s="505"/>
      <c r="XEM430" s="511"/>
      <c r="XEN430" s="512"/>
      <c r="XEO430" s="512"/>
      <c r="XEP430" s="505"/>
      <c r="XEQ430" s="505"/>
      <c r="XER430" s="505"/>
      <c r="XES430" s="511"/>
      <c r="XET430" s="512"/>
      <c r="XEU430" s="512"/>
      <c r="XEV430" s="505"/>
      <c r="XEW430" s="505"/>
      <c r="XEX430" s="505"/>
      <c r="XEY430" s="511"/>
      <c r="XEZ430" s="512"/>
      <c r="XFA430" s="512"/>
      <c r="XFB430" s="505"/>
      <c r="XFC430" s="505"/>
      <c r="XFD430" s="505"/>
    </row>
    <row r="431" spans="1:16384" ht="15.75" customHeight="1" x14ac:dyDescent="0.2">
      <c r="A431" s="493" t="s">
        <v>512</v>
      </c>
      <c r="B431" s="493" t="s">
        <v>953</v>
      </c>
      <c r="C431" s="493"/>
      <c r="D431" s="494">
        <v>5220</v>
      </c>
      <c r="E431" s="495" t="s">
        <v>755</v>
      </c>
      <c r="F431" s="495" t="s">
        <v>845</v>
      </c>
      <c r="G431" s="505"/>
      <c r="H431" s="505"/>
      <c r="I431" s="496" t="s">
        <v>951</v>
      </c>
      <c r="J431" s="496" t="s">
        <v>952</v>
      </c>
      <c r="K431" s="511"/>
      <c r="L431" s="512"/>
      <c r="M431" s="512"/>
      <c r="N431" s="505"/>
      <c r="O431" s="505"/>
      <c r="P431" s="505"/>
      <c r="Q431" s="511"/>
      <c r="R431" s="512"/>
      <c r="S431" s="512"/>
      <c r="T431" s="505"/>
      <c r="U431" s="505"/>
      <c r="V431" s="505"/>
      <c r="W431" s="511"/>
      <c r="X431" s="512"/>
      <c r="Y431" s="512"/>
      <c r="Z431" s="505"/>
      <c r="AA431" s="505"/>
      <c r="AB431" s="505"/>
      <c r="AC431" s="511"/>
      <c r="AD431" s="512"/>
      <c r="AE431" s="512"/>
      <c r="AF431" s="505"/>
      <c r="AG431" s="505"/>
      <c r="AH431" s="505"/>
      <c r="AI431" s="511"/>
      <c r="AJ431" s="512"/>
      <c r="AK431" s="512"/>
      <c r="AL431" s="505"/>
      <c r="AM431" s="505"/>
      <c r="AN431" s="505"/>
      <c r="AO431" s="511"/>
      <c r="AP431" s="512"/>
      <c r="AQ431" s="512"/>
      <c r="AR431" s="505"/>
      <c r="AS431" s="505"/>
      <c r="AT431" s="505"/>
      <c r="AU431" s="511"/>
      <c r="AV431" s="512"/>
      <c r="AW431" s="512"/>
      <c r="AX431" s="505"/>
      <c r="AY431" s="505"/>
      <c r="AZ431" s="505"/>
      <c r="BA431" s="511"/>
      <c r="BB431" s="512"/>
      <c r="BC431" s="512"/>
      <c r="BD431" s="505"/>
      <c r="BE431" s="505"/>
      <c r="BF431" s="505"/>
      <c r="BG431" s="511"/>
      <c r="BH431" s="512"/>
      <c r="BI431" s="512"/>
      <c r="BJ431" s="505"/>
      <c r="BK431" s="505"/>
      <c r="BL431" s="505"/>
      <c r="BM431" s="511"/>
      <c r="BN431" s="512"/>
      <c r="BO431" s="512"/>
      <c r="BP431" s="505"/>
      <c r="BQ431" s="505"/>
      <c r="BR431" s="505"/>
      <c r="BS431" s="511"/>
      <c r="BT431" s="512"/>
      <c r="BU431" s="512"/>
      <c r="BV431" s="505"/>
      <c r="BW431" s="505"/>
      <c r="BX431" s="505"/>
      <c r="BY431" s="511"/>
      <c r="BZ431" s="512"/>
      <c r="CA431" s="512"/>
      <c r="CB431" s="505"/>
      <c r="CC431" s="505"/>
      <c r="CD431" s="505"/>
      <c r="CE431" s="511"/>
      <c r="CF431" s="512"/>
      <c r="CG431" s="512"/>
      <c r="CH431" s="505"/>
      <c r="CI431" s="505"/>
      <c r="CJ431" s="505"/>
      <c r="CK431" s="511"/>
      <c r="CL431" s="512"/>
      <c r="CM431" s="512"/>
      <c r="CN431" s="505"/>
      <c r="CO431" s="505"/>
      <c r="CP431" s="505"/>
      <c r="CQ431" s="511"/>
      <c r="CR431" s="512"/>
      <c r="CS431" s="512"/>
      <c r="CT431" s="505"/>
      <c r="CU431" s="505"/>
      <c r="CV431" s="505"/>
      <c r="CW431" s="511"/>
      <c r="CX431" s="512"/>
      <c r="CY431" s="512"/>
      <c r="CZ431" s="505"/>
      <c r="DA431" s="505"/>
      <c r="DB431" s="505"/>
      <c r="DC431" s="511"/>
      <c r="DD431" s="512"/>
      <c r="DE431" s="512"/>
      <c r="DF431" s="505"/>
      <c r="DG431" s="505"/>
      <c r="DH431" s="505"/>
      <c r="DI431" s="511"/>
      <c r="DJ431" s="512"/>
      <c r="DK431" s="512"/>
      <c r="DL431" s="505"/>
      <c r="DM431" s="505"/>
      <c r="DN431" s="505"/>
      <c r="DO431" s="511"/>
      <c r="DP431" s="512"/>
      <c r="DQ431" s="512"/>
      <c r="DR431" s="505"/>
      <c r="DS431" s="505"/>
      <c r="DT431" s="505"/>
      <c r="DU431" s="511"/>
      <c r="DV431" s="512"/>
      <c r="DW431" s="512"/>
      <c r="DX431" s="505"/>
      <c r="DY431" s="505"/>
      <c r="DZ431" s="505"/>
      <c r="EA431" s="511"/>
      <c r="EB431" s="512"/>
      <c r="EC431" s="512"/>
      <c r="ED431" s="505"/>
      <c r="EE431" s="505"/>
      <c r="EF431" s="505"/>
      <c r="EG431" s="511"/>
      <c r="EH431" s="512"/>
      <c r="EI431" s="512"/>
      <c r="EJ431" s="505"/>
      <c r="EK431" s="505"/>
      <c r="EL431" s="505"/>
      <c r="EM431" s="511"/>
      <c r="EN431" s="512"/>
      <c r="EO431" s="512"/>
      <c r="EP431" s="505"/>
      <c r="EQ431" s="505"/>
      <c r="ER431" s="505"/>
      <c r="ES431" s="511"/>
      <c r="ET431" s="512"/>
      <c r="EU431" s="512"/>
      <c r="EV431" s="505"/>
      <c r="EW431" s="505"/>
      <c r="EX431" s="505"/>
      <c r="EY431" s="511"/>
      <c r="EZ431" s="512"/>
      <c r="FA431" s="512"/>
      <c r="FB431" s="505"/>
      <c r="FC431" s="505"/>
      <c r="FD431" s="505"/>
      <c r="FE431" s="511"/>
      <c r="FF431" s="512"/>
      <c r="FG431" s="512"/>
      <c r="FH431" s="505"/>
      <c r="FI431" s="505"/>
      <c r="FJ431" s="505"/>
      <c r="FK431" s="511"/>
      <c r="FL431" s="512"/>
      <c r="FM431" s="512"/>
      <c r="FN431" s="505"/>
      <c r="FO431" s="505"/>
      <c r="FP431" s="505"/>
      <c r="FQ431" s="511"/>
      <c r="FR431" s="512"/>
      <c r="FS431" s="512"/>
      <c r="FT431" s="505"/>
      <c r="FU431" s="505"/>
      <c r="FV431" s="505"/>
      <c r="FW431" s="511"/>
      <c r="FX431" s="512"/>
      <c r="FY431" s="512"/>
      <c r="FZ431" s="505"/>
      <c r="GA431" s="505"/>
      <c r="GB431" s="505"/>
      <c r="GC431" s="511"/>
      <c r="GD431" s="512"/>
      <c r="GE431" s="512"/>
      <c r="GF431" s="505"/>
      <c r="GG431" s="505"/>
      <c r="GH431" s="505"/>
      <c r="GI431" s="511"/>
      <c r="GJ431" s="512"/>
      <c r="GK431" s="512"/>
      <c r="GL431" s="505"/>
      <c r="GM431" s="505"/>
      <c r="GN431" s="505"/>
      <c r="GO431" s="511"/>
      <c r="GP431" s="512"/>
      <c r="GQ431" s="512"/>
      <c r="GR431" s="505"/>
      <c r="GS431" s="505"/>
      <c r="GT431" s="505"/>
      <c r="GU431" s="511"/>
      <c r="GV431" s="512"/>
      <c r="GW431" s="512"/>
      <c r="GX431" s="505"/>
      <c r="GY431" s="505"/>
      <c r="GZ431" s="505"/>
      <c r="HA431" s="511"/>
      <c r="HB431" s="512"/>
      <c r="HC431" s="512"/>
      <c r="HD431" s="505"/>
      <c r="HE431" s="505"/>
      <c r="HF431" s="505"/>
      <c r="HG431" s="511"/>
      <c r="HH431" s="512"/>
      <c r="HI431" s="512"/>
      <c r="HJ431" s="505"/>
      <c r="HK431" s="505"/>
      <c r="HL431" s="505"/>
      <c r="HM431" s="511"/>
      <c r="HN431" s="512"/>
      <c r="HO431" s="512"/>
      <c r="HP431" s="505"/>
      <c r="HQ431" s="505"/>
      <c r="HR431" s="505"/>
      <c r="HS431" s="511"/>
      <c r="HT431" s="512"/>
      <c r="HU431" s="512"/>
      <c r="HV431" s="505"/>
      <c r="HW431" s="505"/>
      <c r="HX431" s="505"/>
      <c r="HY431" s="511"/>
      <c r="HZ431" s="512"/>
      <c r="IA431" s="512"/>
      <c r="IB431" s="505"/>
      <c r="IC431" s="505"/>
      <c r="ID431" s="505"/>
      <c r="IE431" s="511"/>
      <c r="IF431" s="512"/>
      <c r="IG431" s="512"/>
      <c r="IH431" s="505"/>
      <c r="II431" s="505"/>
      <c r="IJ431" s="505"/>
      <c r="IK431" s="511"/>
      <c r="IL431" s="512"/>
      <c r="IM431" s="512"/>
      <c r="IN431" s="505"/>
      <c r="IO431" s="505"/>
      <c r="IP431" s="505"/>
      <c r="IQ431" s="511"/>
      <c r="IR431" s="512"/>
      <c r="IS431" s="512"/>
      <c r="IT431" s="505"/>
      <c r="IU431" s="505"/>
      <c r="IV431" s="505"/>
      <c r="IW431" s="511"/>
      <c r="IX431" s="512"/>
      <c r="IY431" s="512"/>
      <c r="IZ431" s="505"/>
      <c r="JA431" s="505"/>
      <c r="JB431" s="505"/>
      <c r="JC431" s="511"/>
      <c r="JD431" s="512"/>
      <c r="JE431" s="512"/>
      <c r="JF431" s="505"/>
      <c r="JG431" s="505"/>
      <c r="JH431" s="505"/>
      <c r="JI431" s="511"/>
      <c r="JJ431" s="512"/>
      <c r="JK431" s="512"/>
      <c r="JL431" s="505"/>
      <c r="JM431" s="505"/>
      <c r="JN431" s="505"/>
      <c r="JO431" s="511"/>
      <c r="JP431" s="512"/>
      <c r="JQ431" s="512"/>
      <c r="JR431" s="505"/>
      <c r="JS431" s="505"/>
      <c r="JT431" s="505"/>
      <c r="JU431" s="511"/>
      <c r="JV431" s="512"/>
      <c r="JW431" s="512"/>
      <c r="JX431" s="505"/>
      <c r="JY431" s="505"/>
      <c r="JZ431" s="505"/>
      <c r="KA431" s="511"/>
      <c r="KB431" s="512"/>
      <c r="KC431" s="512"/>
      <c r="KD431" s="505"/>
      <c r="KE431" s="505"/>
      <c r="KF431" s="505"/>
      <c r="KG431" s="511"/>
      <c r="KH431" s="512"/>
      <c r="KI431" s="512"/>
      <c r="KJ431" s="505"/>
      <c r="KK431" s="505"/>
      <c r="KL431" s="505"/>
      <c r="KM431" s="511"/>
      <c r="KN431" s="512"/>
      <c r="KO431" s="512"/>
      <c r="KP431" s="505"/>
      <c r="KQ431" s="505"/>
      <c r="KR431" s="505"/>
      <c r="KS431" s="511"/>
      <c r="KT431" s="512"/>
      <c r="KU431" s="512"/>
      <c r="KV431" s="505"/>
      <c r="KW431" s="505"/>
      <c r="KX431" s="505"/>
      <c r="KY431" s="511"/>
      <c r="KZ431" s="512"/>
      <c r="LA431" s="512"/>
      <c r="LB431" s="505"/>
      <c r="LC431" s="505"/>
      <c r="LD431" s="505"/>
      <c r="LE431" s="511"/>
      <c r="LF431" s="512"/>
      <c r="LG431" s="512"/>
      <c r="LH431" s="505"/>
      <c r="LI431" s="505"/>
      <c r="LJ431" s="505"/>
      <c r="LK431" s="511"/>
      <c r="LL431" s="512"/>
      <c r="LM431" s="512"/>
      <c r="LN431" s="505"/>
      <c r="LO431" s="505"/>
      <c r="LP431" s="505"/>
      <c r="LQ431" s="511"/>
      <c r="LR431" s="512"/>
      <c r="LS431" s="512"/>
      <c r="LT431" s="505"/>
      <c r="LU431" s="505"/>
      <c r="LV431" s="505"/>
      <c r="LW431" s="511"/>
      <c r="LX431" s="512"/>
      <c r="LY431" s="512"/>
      <c r="LZ431" s="505"/>
      <c r="MA431" s="505"/>
      <c r="MB431" s="505"/>
      <c r="MC431" s="511"/>
      <c r="MD431" s="512"/>
      <c r="ME431" s="512"/>
      <c r="MF431" s="505"/>
      <c r="MG431" s="505"/>
      <c r="MH431" s="505"/>
      <c r="MI431" s="511"/>
      <c r="MJ431" s="512"/>
      <c r="MK431" s="512"/>
      <c r="ML431" s="505"/>
      <c r="MM431" s="505"/>
      <c r="MN431" s="505"/>
      <c r="MO431" s="511"/>
      <c r="MP431" s="512"/>
      <c r="MQ431" s="512"/>
      <c r="MR431" s="505"/>
      <c r="MS431" s="505"/>
      <c r="MT431" s="505"/>
      <c r="MU431" s="511"/>
      <c r="MV431" s="512"/>
      <c r="MW431" s="512"/>
      <c r="MX431" s="505"/>
      <c r="MY431" s="505"/>
      <c r="MZ431" s="505"/>
      <c r="NA431" s="511"/>
      <c r="NB431" s="512"/>
      <c r="NC431" s="512"/>
      <c r="ND431" s="505"/>
      <c r="NE431" s="505"/>
      <c r="NF431" s="505"/>
      <c r="NG431" s="511"/>
      <c r="NH431" s="512"/>
      <c r="NI431" s="512"/>
      <c r="NJ431" s="505"/>
      <c r="NK431" s="505"/>
      <c r="NL431" s="505"/>
      <c r="NM431" s="511"/>
      <c r="NN431" s="512"/>
      <c r="NO431" s="512"/>
      <c r="NP431" s="505"/>
      <c r="NQ431" s="505"/>
      <c r="NR431" s="505"/>
      <c r="NS431" s="511"/>
      <c r="NT431" s="512"/>
      <c r="NU431" s="512"/>
      <c r="NV431" s="505"/>
      <c r="NW431" s="505"/>
      <c r="NX431" s="505"/>
      <c r="NY431" s="511"/>
      <c r="NZ431" s="512"/>
      <c r="OA431" s="512"/>
      <c r="OB431" s="505"/>
      <c r="OC431" s="505"/>
      <c r="OD431" s="505"/>
      <c r="OE431" s="511"/>
      <c r="OF431" s="512"/>
      <c r="OG431" s="512"/>
      <c r="OH431" s="505"/>
      <c r="OI431" s="505"/>
      <c r="OJ431" s="505"/>
      <c r="OK431" s="511"/>
      <c r="OL431" s="512"/>
      <c r="OM431" s="512"/>
      <c r="ON431" s="505"/>
      <c r="OO431" s="505"/>
      <c r="OP431" s="505"/>
      <c r="OQ431" s="511"/>
      <c r="OR431" s="512"/>
      <c r="OS431" s="512"/>
      <c r="OT431" s="505"/>
      <c r="OU431" s="505"/>
      <c r="OV431" s="505"/>
      <c r="OW431" s="511"/>
      <c r="OX431" s="512"/>
      <c r="OY431" s="512"/>
      <c r="OZ431" s="505"/>
      <c r="PA431" s="505"/>
      <c r="PB431" s="505"/>
      <c r="PC431" s="511"/>
      <c r="PD431" s="512"/>
      <c r="PE431" s="512"/>
      <c r="PF431" s="505"/>
      <c r="PG431" s="505"/>
      <c r="PH431" s="505"/>
      <c r="PI431" s="511"/>
      <c r="PJ431" s="512"/>
      <c r="PK431" s="512"/>
      <c r="PL431" s="505"/>
      <c r="PM431" s="505"/>
      <c r="PN431" s="505"/>
      <c r="PO431" s="511"/>
      <c r="PP431" s="512"/>
      <c r="PQ431" s="512"/>
      <c r="PR431" s="505"/>
      <c r="PS431" s="505"/>
      <c r="PT431" s="505"/>
      <c r="PU431" s="511"/>
      <c r="PV431" s="512"/>
      <c r="PW431" s="512"/>
      <c r="PX431" s="505"/>
      <c r="PY431" s="505"/>
      <c r="PZ431" s="505"/>
      <c r="QA431" s="511"/>
      <c r="QB431" s="512"/>
      <c r="QC431" s="512"/>
      <c r="QD431" s="505"/>
      <c r="QE431" s="505"/>
      <c r="QF431" s="505"/>
      <c r="QG431" s="511"/>
      <c r="QH431" s="512"/>
      <c r="QI431" s="512"/>
      <c r="QJ431" s="505"/>
      <c r="QK431" s="505"/>
      <c r="QL431" s="505"/>
      <c r="QM431" s="511"/>
      <c r="QN431" s="512"/>
      <c r="QO431" s="512"/>
      <c r="QP431" s="505"/>
      <c r="QQ431" s="505"/>
      <c r="QR431" s="505"/>
      <c r="QS431" s="511"/>
      <c r="QT431" s="512"/>
      <c r="QU431" s="512"/>
      <c r="QV431" s="505"/>
      <c r="QW431" s="505"/>
      <c r="QX431" s="505"/>
      <c r="QY431" s="511"/>
      <c r="QZ431" s="512"/>
      <c r="RA431" s="512"/>
      <c r="RB431" s="505"/>
      <c r="RC431" s="505"/>
      <c r="RD431" s="505"/>
      <c r="RE431" s="511"/>
      <c r="RF431" s="512"/>
      <c r="RG431" s="512"/>
      <c r="RH431" s="505"/>
      <c r="RI431" s="505"/>
      <c r="RJ431" s="505"/>
      <c r="RK431" s="511"/>
      <c r="RL431" s="512"/>
      <c r="RM431" s="512"/>
      <c r="RN431" s="505"/>
      <c r="RO431" s="505"/>
      <c r="RP431" s="505"/>
      <c r="RQ431" s="511"/>
      <c r="RR431" s="512"/>
      <c r="RS431" s="512"/>
      <c r="RT431" s="505"/>
      <c r="RU431" s="505"/>
      <c r="RV431" s="505"/>
      <c r="RW431" s="511"/>
      <c r="RX431" s="512"/>
      <c r="RY431" s="512"/>
      <c r="RZ431" s="505"/>
      <c r="SA431" s="505"/>
      <c r="SB431" s="505"/>
      <c r="SC431" s="511"/>
      <c r="SD431" s="512"/>
      <c r="SE431" s="512"/>
      <c r="SF431" s="505"/>
      <c r="SG431" s="505"/>
      <c r="SH431" s="505"/>
      <c r="SI431" s="511"/>
      <c r="SJ431" s="512"/>
      <c r="SK431" s="512"/>
      <c r="SL431" s="505"/>
      <c r="SM431" s="505"/>
      <c r="SN431" s="505"/>
      <c r="SO431" s="511"/>
      <c r="SP431" s="512"/>
      <c r="SQ431" s="512"/>
      <c r="SR431" s="505"/>
      <c r="SS431" s="505"/>
      <c r="ST431" s="505"/>
      <c r="SU431" s="511"/>
      <c r="SV431" s="512"/>
      <c r="SW431" s="512"/>
      <c r="SX431" s="505"/>
      <c r="SY431" s="505"/>
      <c r="SZ431" s="505"/>
      <c r="TA431" s="511"/>
      <c r="TB431" s="512"/>
      <c r="TC431" s="512"/>
      <c r="TD431" s="505"/>
      <c r="TE431" s="505"/>
      <c r="TF431" s="505"/>
      <c r="TG431" s="511"/>
      <c r="TH431" s="512"/>
      <c r="TI431" s="512"/>
      <c r="TJ431" s="505"/>
      <c r="TK431" s="505"/>
      <c r="TL431" s="505"/>
      <c r="TM431" s="511"/>
      <c r="TN431" s="512"/>
      <c r="TO431" s="512"/>
      <c r="TP431" s="505"/>
      <c r="TQ431" s="505"/>
      <c r="TR431" s="505"/>
      <c r="TS431" s="511"/>
      <c r="TT431" s="512"/>
      <c r="TU431" s="512"/>
      <c r="TV431" s="505"/>
      <c r="TW431" s="505"/>
      <c r="TX431" s="505"/>
      <c r="TY431" s="511"/>
      <c r="TZ431" s="512"/>
      <c r="UA431" s="512"/>
      <c r="UB431" s="505"/>
      <c r="UC431" s="505"/>
      <c r="UD431" s="505"/>
      <c r="UE431" s="511"/>
      <c r="UF431" s="512"/>
      <c r="UG431" s="512"/>
      <c r="UH431" s="505"/>
      <c r="UI431" s="505"/>
      <c r="UJ431" s="505"/>
      <c r="UK431" s="511"/>
      <c r="UL431" s="512"/>
      <c r="UM431" s="512"/>
      <c r="UN431" s="505"/>
      <c r="UO431" s="505"/>
      <c r="UP431" s="505"/>
      <c r="UQ431" s="511"/>
      <c r="UR431" s="512"/>
      <c r="US431" s="512"/>
      <c r="UT431" s="505"/>
      <c r="UU431" s="505"/>
      <c r="UV431" s="505"/>
      <c r="UW431" s="511"/>
      <c r="UX431" s="512"/>
      <c r="UY431" s="512"/>
      <c r="UZ431" s="505"/>
      <c r="VA431" s="505"/>
      <c r="VB431" s="505"/>
      <c r="VC431" s="511"/>
      <c r="VD431" s="512"/>
      <c r="VE431" s="512"/>
      <c r="VF431" s="505"/>
      <c r="VG431" s="505"/>
      <c r="VH431" s="505"/>
      <c r="VI431" s="511"/>
      <c r="VJ431" s="512"/>
      <c r="VK431" s="512"/>
      <c r="VL431" s="505"/>
      <c r="VM431" s="505"/>
      <c r="VN431" s="505"/>
      <c r="VO431" s="511"/>
      <c r="VP431" s="512"/>
      <c r="VQ431" s="512"/>
      <c r="VR431" s="505"/>
      <c r="VS431" s="505"/>
      <c r="VT431" s="505"/>
      <c r="VU431" s="511"/>
      <c r="VV431" s="512"/>
      <c r="VW431" s="512"/>
      <c r="VX431" s="505"/>
      <c r="VY431" s="505"/>
      <c r="VZ431" s="505"/>
      <c r="WA431" s="511"/>
      <c r="WB431" s="512"/>
      <c r="WC431" s="512"/>
      <c r="WD431" s="505"/>
      <c r="WE431" s="505"/>
      <c r="WF431" s="505"/>
      <c r="WG431" s="511"/>
      <c r="WH431" s="512"/>
      <c r="WI431" s="512"/>
      <c r="WJ431" s="505"/>
      <c r="WK431" s="505"/>
      <c r="WL431" s="505"/>
      <c r="WM431" s="511"/>
      <c r="WN431" s="512"/>
      <c r="WO431" s="512"/>
      <c r="WP431" s="505"/>
      <c r="WQ431" s="505"/>
      <c r="WR431" s="505"/>
      <c r="WS431" s="511"/>
      <c r="WT431" s="512"/>
      <c r="WU431" s="512"/>
      <c r="WV431" s="505"/>
      <c r="WW431" s="505"/>
      <c r="WX431" s="505"/>
      <c r="WY431" s="511"/>
      <c r="WZ431" s="512"/>
      <c r="XA431" s="512"/>
      <c r="XB431" s="505"/>
      <c r="XC431" s="505"/>
      <c r="XD431" s="505"/>
      <c r="XE431" s="511"/>
      <c r="XF431" s="512"/>
      <c r="XG431" s="512"/>
      <c r="XH431" s="505"/>
      <c r="XI431" s="505"/>
      <c r="XJ431" s="505"/>
      <c r="XK431" s="511"/>
      <c r="XL431" s="512"/>
      <c r="XM431" s="512"/>
      <c r="XN431" s="505"/>
      <c r="XO431" s="505"/>
      <c r="XP431" s="505"/>
      <c r="XQ431" s="511"/>
      <c r="XR431" s="512"/>
      <c r="XS431" s="512"/>
      <c r="XT431" s="505"/>
      <c r="XU431" s="505"/>
      <c r="XV431" s="505"/>
      <c r="XW431" s="511"/>
      <c r="XX431" s="512"/>
      <c r="XY431" s="512"/>
      <c r="XZ431" s="505"/>
      <c r="YA431" s="505"/>
      <c r="YB431" s="505"/>
      <c r="YC431" s="511"/>
      <c r="YD431" s="512"/>
      <c r="YE431" s="512"/>
      <c r="YF431" s="505"/>
      <c r="YG431" s="505"/>
      <c r="YH431" s="505"/>
      <c r="YI431" s="511"/>
      <c r="YJ431" s="512"/>
      <c r="YK431" s="512"/>
      <c r="YL431" s="505"/>
      <c r="YM431" s="505"/>
      <c r="YN431" s="505"/>
      <c r="YO431" s="511"/>
      <c r="YP431" s="512"/>
      <c r="YQ431" s="512"/>
      <c r="YR431" s="505"/>
      <c r="YS431" s="505"/>
      <c r="YT431" s="505"/>
      <c r="YU431" s="511"/>
      <c r="YV431" s="512"/>
      <c r="YW431" s="512"/>
      <c r="YX431" s="505"/>
      <c r="YY431" s="505"/>
      <c r="YZ431" s="505"/>
      <c r="ZA431" s="511"/>
      <c r="ZB431" s="512"/>
      <c r="ZC431" s="512"/>
      <c r="ZD431" s="505"/>
      <c r="ZE431" s="505"/>
      <c r="ZF431" s="505"/>
      <c r="ZG431" s="511"/>
      <c r="ZH431" s="512"/>
      <c r="ZI431" s="512"/>
      <c r="ZJ431" s="505"/>
      <c r="ZK431" s="505"/>
      <c r="ZL431" s="505"/>
      <c r="ZM431" s="511"/>
      <c r="ZN431" s="512"/>
      <c r="ZO431" s="512"/>
      <c r="ZP431" s="505"/>
      <c r="ZQ431" s="505"/>
      <c r="ZR431" s="505"/>
      <c r="ZS431" s="511"/>
      <c r="ZT431" s="512"/>
      <c r="ZU431" s="512"/>
      <c r="ZV431" s="505"/>
      <c r="ZW431" s="505"/>
      <c r="ZX431" s="505"/>
      <c r="ZY431" s="511"/>
      <c r="ZZ431" s="512"/>
      <c r="AAA431" s="512"/>
      <c r="AAB431" s="505"/>
      <c r="AAC431" s="505"/>
      <c r="AAD431" s="505"/>
      <c r="AAE431" s="511"/>
      <c r="AAF431" s="512"/>
      <c r="AAG431" s="512"/>
      <c r="AAH431" s="505"/>
      <c r="AAI431" s="505"/>
      <c r="AAJ431" s="505"/>
      <c r="AAK431" s="511"/>
      <c r="AAL431" s="512"/>
      <c r="AAM431" s="512"/>
      <c r="AAN431" s="505"/>
      <c r="AAO431" s="505"/>
      <c r="AAP431" s="505"/>
      <c r="AAQ431" s="511"/>
      <c r="AAR431" s="512"/>
      <c r="AAS431" s="512"/>
      <c r="AAT431" s="505"/>
      <c r="AAU431" s="505"/>
      <c r="AAV431" s="505"/>
      <c r="AAW431" s="511"/>
      <c r="AAX431" s="512"/>
      <c r="AAY431" s="512"/>
      <c r="AAZ431" s="505"/>
      <c r="ABA431" s="505"/>
      <c r="ABB431" s="505"/>
      <c r="ABC431" s="511"/>
      <c r="ABD431" s="512"/>
      <c r="ABE431" s="512"/>
      <c r="ABF431" s="505"/>
      <c r="ABG431" s="505"/>
      <c r="ABH431" s="505"/>
      <c r="ABI431" s="511"/>
      <c r="ABJ431" s="512"/>
      <c r="ABK431" s="512"/>
      <c r="ABL431" s="505"/>
      <c r="ABM431" s="505"/>
      <c r="ABN431" s="505"/>
      <c r="ABO431" s="511"/>
      <c r="ABP431" s="512"/>
      <c r="ABQ431" s="512"/>
      <c r="ABR431" s="505"/>
      <c r="ABS431" s="505"/>
      <c r="ABT431" s="505"/>
      <c r="ABU431" s="511"/>
      <c r="ABV431" s="512"/>
      <c r="ABW431" s="512"/>
      <c r="ABX431" s="505"/>
      <c r="ABY431" s="505"/>
      <c r="ABZ431" s="505"/>
      <c r="ACA431" s="511"/>
      <c r="ACB431" s="512"/>
      <c r="ACC431" s="512"/>
      <c r="ACD431" s="505"/>
      <c r="ACE431" s="505"/>
      <c r="ACF431" s="505"/>
      <c r="ACG431" s="511"/>
      <c r="ACH431" s="512"/>
      <c r="ACI431" s="512"/>
      <c r="ACJ431" s="505"/>
      <c r="ACK431" s="505"/>
      <c r="ACL431" s="505"/>
      <c r="ACM431" s="511"/>
      <c r="ACN431" s="512"/>
      <c r="ACO431" s="512"/>
      <c r="ACP431" s="505"/>
      <c r="ACQ431" s="505"/>
      <c r="ACR431" s="505"/>
      <c r="ACS431" s="511"/>
      <c r="ACT431" s="512"/>
      <c r="ACU431" s="512"/>
      <c r="ACV431" s="505"/>
      <c r="ACW431" s="505"/>
      <c r="ACX431" s="505"/>
      <c r="ACY431" s="511"/>
      <c r="ACZ431" s="512"/>
      <c r="ADA431" s="512"/>
      <c r="ADB431" s="505"/>
      <c r="ADC431" s="505"/>
      <c r="ADD431" s="505"/>
      <c r="ADE431" s="511"/>
      <c r="ADF431" s="512"/>
      <c r="ADG431" s="512"/>
      <c r="ADH431" s="505"/>
      <c r="ADI431" s="505"/>
      <c r="ADJ431" s="505"/>
      <c r="ADK431" s="511"/>
      <c r="ADL431" s="512"/>
      <c r="ADM431" s="512"/>
      <c r="ADN431" s="505"/>
      <c r="ADO431" s="505"/>
      <c r="ADP431" s="505"/>
      <c r="ADQ431" s="511"/>
      <c r="ADR431" s="512"/>
      <c r="ADS431" s="512"/>
      <c r="ADT431" s="505"/>
      <c r="ADU431" s="505"/>
      <c r="ADV431" s="505"/>
      <c r="ADW431" s="511"/>
      <c r="ADX431" s="512"/>
      <c r="ADY431" s="512"/>
      <c r="ADZ431" s="505"/>
      <c r="AEA431" s="505"/>
      <c r="AEB431" s="505"/>
      <c r="AEC431" s="511"/>
      <c r="AED431" s="512"/>
      <c r="AEE431" s="512"/>
      <c r="AEF431" s="505"/>
      <c r="AEG431" s="505"/>
      <c r="AEH431" s="505"/>
      <c r="AEI431" s="511"/>
      <c r="AEJ431" s="512"/>
      <c r="AEK431" s="512"/>
      <c r="AEL431" s="505"/>
      <c r="AEM431" s="505"/>
      <c r="AEN431" s="505"/>
      <c r="AEO431" s="511"/>
      <c r="AEP431" s="512"/>
      <c r="AEQ431" s="512"/>
      <c r="AER431" s="505"/>
      <c r="AES431" s="505"/>
      <c r="AET431" s="505"/>
      <c r="AEU431" s="511"/>
      <c r="AEV431" s="512"/>
      <c r="AEW431" s="512"/>
      <c r="AEX431" s="505"/>
      <c r="AEY431" s="505"/>
      <c r="AEZ431" s="505"/>
      <c r="AFA431" s="511"/>
      <c r="AFB431" s="512"/>
      <c r="AFC431" s="512"/>
      <c r="AFD431" s="505"/>
      <c r="AFE431" s="505"/>
      <c r="AFF431" s="505"/>
      <c r="AFG431" s="511"/>
      <c r="AFH431" s="512"/>
      <c r="AFI431" s="512"/>
      <c r="AFJ431" s="505"/>
      <c r="AFK431" s="505"/>
      <c r="AFL431" s="505"/>
      <c r="AFM431" s="511"/>
      <c r="AFN431" s="512"/>
      <c r="AFO431" s="512"/>
      <c r="AFP431" s="505"/>
      <c r="AFQ431" s="505"/>
      <c r="AFR431" s="505"/>
      <c r="AFS431" s="511"/>
      <c r="AFT431" s="512"/>
      <c r="AFU431" s="512"/>
      <c r="AFV431" s="505"/>
      <c r="AFW431" s="505"/>
      <c r="AFX431" s="505"/>
      <c r="AFY431" s="511"/>
      <c r="AFZ431" s="512"/>
      <c r="AGA431" s="512"/>
      <c r="AGB431" s="505"/>
      <c r="AGC431" s="505"/>
      <c r="AGD431" s="505"/>
      <c r="AGE431" s="511"/>
      <c r="AGF431" s="512"/>
      <c r="AGG431" s="512"/>
      <c r="AGH431" s="505"/>
      <c r="AGI431" s="505"/>
      <c r="AGJ431" s="505"/>
      <c r="AGK431" s="511"/>
      <c r="AGL431" s="512"/>
      <c r="AGM431" s="512"/>
      <c r="AGN431" s="505"/>
      <c r="AGO431" s="505"/>
      <c r="AGP431" s="505"/>
      <c r="AGQ431" s="511"/>
      <c r="AGR431" s="512"/>
      <c r="AGS431" s="512"/>
      <c r="AGT431" s="505"/>
      <c r="AGU431" s="505"/>
      <c r="AGV431" s="505"/>
      <c r="AGW431" s="511"/>
      <c r="AGX431" s="512"/>
      <c r="AGY431" s="512"/>
      <c r="AGZ431" s="505"/>
      <c r="AHA431" s="505"/>
      <c r="AHB431" s="505"/>
      <c r="AHC431" s="511"/>
      <c r="AHD431" s="512"/>
      <c r="AHE431" s="512"/>
      <c r="AHF431" s="505"/>
      <c r="AHG431" s="505"/>
      <c r="AHH431" s="505"/>
      <c r="AHI431" s="511"/>
      <c r="AHJ431" s="512"/>
      <c r="AHK431" s="512"/>
      <c r="AHL431" s="505"/>
      <c r="AHM431" s="505"/>
      <c r="AHN431" s="505"/>
      <c r="AHO431" s="511"/>
      <c r="AHP431" s="512"/>
      <c r="AHQ431" s="512"/>
      <c r="AHR431" s="505"/>
      <c r="AHS431" s="505"/>
      <c r="AHT431" s="505"/>
      <c r="AHU431" s="511"/>
      <c r="AHV431" s="512"/>
      <c r="AHW431" s="512"/>
      <c r="AHX431" s="505"/>
      <c r="AHY431" s="505"/>
      <c r="AHZ431" s="505"/>
      <c r="AIA431" s="511"/>
      <c r="AIB431" s="512"/>
      <c r="AIC431" s="512"/>
      <c r="AID431" s="505"/>
      <c r="AIE431" s="505"/>
      <c r="AIF431" s="505"/>
      <c r="AIG431" s="511"/>
      <c r="AIH431" s="512"/>
      <c r="AII431" s="512"/>
      <c r="AIJ431" s="505"/>
      <c r="AIK431" s="505"/>
      <c r="AIL431" s="505"/>
      <c r="AIM431" s="511"/>
      <c r="AIN431" s="512"/>
      <c r="AIO431" s="512"/>
      <c r="AIP431" s="505"/>
      <c r="AIQ431" s="505"/>
      <c r="AIR431" s="505"/>
      <c r="AIS431" s="511"/>
      <c r="AIT431" s="512"/>
      <c r="AIU431" s="512"/>
      <c r="AIV431" s="505"/>
      <c r="AIW431" s="505"/>
      <c r="AIX431" s="505"/>
      <c r="AIY431" s="511"/>
      <c r="AIZ431" s="512"/>
      <c r="AJA431" s="512"/>
      <c r="AJB431" s="505"/>
      <c r="AJC431" s="505"/>
      <c r="AJD431" s="505"/>
      <c r="AJE431" s="511"/>
      <c r="AJF431" s="512"/>
      <c r="AJG431" s="512"/>
      <c r="AJH431" s="505"/>
      <c r="AJI431" s="505"/>
      <c r="AJJ431" s="505"/>
      <c r="AJK431" s="511"/>
      <c r="AJL431" s="512"/>
      <c r="AJM431" s="512"/>
      <c r="AJN431" s="505"/>
      <c r="AJO431" s="505"/>
      <c r="AJP431" s="505"/>
      <c r="AJQ431" s="511"/>
      <c r="AJR431" s="512"/>
      <c r="AJS431" s="512"/>
      <c r="AJT431" s="505"/>
      <c r="AJU431" s="505"/>
      <c r="AJV431" s="505"/>
      <c r="AJW431" s="511"/>
      <c r="AJX431" s="512"/>
      <c r="AJY431" s="512"/>
      <c r="AJZ431" s="505"/>
      <c r="AKA431" s="505"/>
      <c r="AKB431" s="505"/>
      <c r="AKC431" s="511"/>
      <c r="AKD431" s="512"/>
      <c r="AKE431" s="512"/>
      <c r="AKF431" s="505"/>
      <c r="AKG431" s="505"/>
      <c r="AKH431" s="505"/>
      <c r="AKI431" s="511"/>
      <c r="AKJ431" s="512"/>
      <c r="AKK431" s="512"/>
      <c r="AKL431" s="505"/>
      <c r="AKM431" s="505"/>
      <c r="AKN431" s="505"/>
      <c r="AKO431" s="511"/>
      <c r="AKP431" s="512"/>
      <c r="AKQ431" s="512"/>
      <c r="AKR431" s="505"/>
      <c r="AKS431" s="505"/>
      <c r="AKT431" s="505"/>
      <c r="AKU431" s="511"/>
      <c r="AKV431" s="512"/>
      <c r="AKW431" s="512"/>
      <c r="AKX431" s="505"/>
      <c r="AKY431" s="505"/>
      <c r="AKZ431" s="505"/>
      <c r="ALA431" s="511"/>
      <c r="ALB431" s="512"/>
      <c r="ALC431" s="512"/>
      <c r="ALD431" s="505"/>
      <c r="ALE431" s="505"/>
      <c r="ALF431" s="505"/>
      <c r="ALG431" s="511"/>
      <c r="ALH431" s="512"/>
      <c r="ALI431" s="512"/>
      <c r="ALJ431" s="505"/>
      <c r="ALK431" s="505"/>
      <c r="ALL431" s="505"/>
      <c r="ALM431" s="511"/>
      <c r="ALN431" s="512"/>
      <c r="ALO431" s="512"/>
      <c r="ALP431" s="505"/>
      <c r="ALQ431" s="505"/>
      <c r="ALR431" s="505"/>
      <c r="ALS431" s="511"/>
      <c r="ALT431" s="512"/>
      <c r="ALU431" s="512"/>
      <c r="ALV431" s="505"/>
      <c r="ALW431" s="505"/>
      <c r="ALX431" s="505"/>
      <c r="ALY431" s="511"/>
      <c r="ALZ431" s="512"/>
      <c r="AMA431" s="512"/>
      <c r="AMB431" s="505"/>
      <c r="AMC431" s="505"/>
      <c r="AMD431" s="505"/>
      <c r="AME431" s="511"/>
      <c r="AMF431" s="512"/>
      <c r="AMG431" s="512"/>
      <c r="AMH431" s="505"/>
      <c r="AMI431" s="505"/>
      <c r="AMJ431" s="505"/>
      <c r="AMK431" s="511"/>
      <c r="AML431" s="512"/>
      <c r="AMM431" s="512"/>
      <c r="AMN431" s="505"/>
      <c r="AMO431" s="505"/>
      <c r="AMP431" s="505"/>
      <c r="AMQ431" s="511"/>
      <c r="AMR431" s="512"/>
      <c r="AMS431" s="512"/>
      <c r="AMT431" s="505"/>
      <c r="AMU431" s="505"/>
      <c r="AMV431" s="505"/>
      <c r="AMW431" s="511"/>
      <c r="AMX431" s="512"/>
      <c r="AMY431" s="512"/>
      <c r="AMZ431" s="505"/>
      <c r="ANA431" s="505"/>
      <c r="ANB431" s="505"/>
      <c r="ANC431" s="511"/>
      <c r="AND431" s="512"/>
      <c r="ANE431" s="512"/>
      <c r="ANF431" s="505"/>
      <c r="ANG431" s="505"/>
      <c r="ANH431" s="505"/>
      <c r="ANI431" s="511"/>
      <c r="ANJ431" s="512"/>
      <c r="ANK431" s="512"/>
      <c r="ANL431" s="505"/>
      <c r="ANM431" s="505"/>
      <c r="ANN431" s="505"/>
      <c r="ANO431" s="511"/>
      <c r="ANP431" s="512"/>
      <c r="ANQ431" s="512"/>
      <c r="ANR431" s="505"/>
      <c r="ANS431" s="505"/>
      <c r="ANT431" s="505"/>
      <c r="ANU431" s="511"/>
      <c r="ANV431" s="512"/>
      <c r="ANW431" s="512"/>
      <c r="ANX431" s="505"/>
      <c r="ANY431" s="505"/>
      <c r="ANZ431" s="505"/>
      <c r="AOA431" s="511"/>
      <c r="AOB431" s="512"/>
      <c r="AOC431" s="512"/>
      <c r="AOD431" s="505"/>
      <c r="AOE431" s="505"/>
      <c r="AOF431" s="505"/>
      <c r="AOG431" s="511"/>
      <c r="AOH431" s="512"/>
      <c r="AOI431" s="512"/>
      <c r="AOJ431" s="505"/>
      <c r="AOK431" s="505"/>
      <c r="AOL431" s="505"/>
      <c r="AOM431" s="511"/>
      <c r="AON431" s="512"/>
      <c r="AOO431" s="512"/>
      <c r="AOP431" s="505"/>
      <c r="AOQ431" s="505"/>
      <c r="AOR431" s="505"/>
      <c r="AOS431" s="511"/>
      <c r="AOT431" s="512"/>
      <c r="AOU431" s="512"/>
      <c r="AOV431" s="505"/>
      <c r="AOW431" s="505"/>
      <c r="AOX431" s="505"/>
      <c r="AOY431" s="511"/>
      <c r="AOZ431" s="512"/>
      <c r="APA431" s="512"/>
      <c r="APB431" s="505"/>
      <c r="APC431" s="505"/>
      <c r="APD431" s="505"/>
      <c r="APE431" s="511"/>
      <c r="APF431" s="512"/>
      <c r="APG431" s="512"/>
      <c r="APH431" s="505"/>
      <c r="API431" s="505"/>
      <c r="APJ431" s="505"/>
      <c r="APK431" s="511"/>
      <c r="APL431" s="512"/>
      <c r="APM431" s="512"/>
      <c r="APN431" s="505"/>
      <c r="APO431" s="505"/>
      <c r="APP431" s="505"/>
      <c r="APQ431" s="511"/>
      <c r="APR431" s="512"/>
      <c r="APS431" s="512"/>
      <c r="APT431" s="505"/>
      <c r="APU431" s="505"/>
      <c r="APV431" s="505"/>
      <c r="APW431" s="511"/>
      <c r="APX431" s="512"/>
      <c r="APY431" s="512"/>
      <c r="APZ431" s="505"/>
      <c r="AQA431" s="505"/>
      <c r="AQB431" s="505"/>
      <c r="AQC431" s="511"/>
      <c r="AQD431" s="512"/>
      <c r="AQE431" s="512"/>
      <c r="AQF431" s="505"/>
      <c r="AQG431" s="505"/>
      <c r="AQH431" s="505"/>
      <c r="AQI431" s="511"/>
      <c r="AQJ431" s="512"/>
      <c r="AQK431" s="512"/>
      <c r="AQL431" s="505"/>
      <c r="AQM431" s="505"/>
      <c r="AQN431" s="505"/>
      <c r="AQO431" s="511"/>
      <c r="AQP431" s="512"/>
      <c r="AQQ431" s="512"/>
      <c r="AQR431" s="505"/>
      <c r="AQS431" s="505"/>
      <c r="AQT431" s="505"/>
      <c r="AQU431" s="511"/>
      <c r="AQV431" s="512"/>
      <c r="AQW431" s="512"/>
      <c r="AQX431" s="505"/>
      <c r="AQY431" s="505"/>
      <c r="AQZ431" s="505"/>
      <c r="ARA431" s="511"/>
      <c r="ARB431" s="512"/>
      <c r="ARC431" s="512"/>
      <c r="ARD431" s="505"/>
      <c r="ARE431" s="505"/>
      <c r="ARF431" s="505"/>
      <c r="ARG431" s="511"/>
      <c r="ARH431" s="512"/>
      <c r="ARI431" s="512"/>
      <c r="ARJ431" s="505"/>
      <c r="ARK431" s="505"/>
      <c r="ARL431" s="505"/>
      <c r="ARM431" s="511"/>
      <c r="ARN431" s="512"/>
      <c r="ARO431" s="512"/>
      <c r="ARP431" s="505"/>
      <c r="ARQ431" s="505"/>
      <c r="ARR431" s="505"/>
      <c r="ARS431" s="511"/>
      <c r="ART431" s="512"/>
      <c r="ARU431" s="512"/>
      <c r="ARV431" s="505"/>
      <c r="ARW431" s="505"/>
      <c r="ARX431" s="505"/>
      <c r="ARY431" s="511"/>
      <c r="ARZ431" s="512"/>
      <c r="ASA431" s="512"/>
      <c r="ASB431" s="505"/>
      <c r="ASC431" s="505"/>
      <c r="ASD431" s="505"/>
      <c r="ASE431" s="511"/>
      <c r="ASF431" s="512"/>
      <c r="ASG431" s="512"/>
      <c r="ASH431" s="505"/>
      <c r="ASI431" s="505"/>
      <c r="ASJ431" s="505"/>
      <c r="ASK431" s="511"/>
      <c r="ASL431" s="512"/>
      <c r="ASM431" s="512"/>
      <c r="ASN431" s="505"/>
      <c r="ASO431" s="505"/>
      <c r="ASP431" s="505"/>
      <c r="ASQ431" s="511"/>
      <c r="ASR431" s="512"/>
      <c r="ASS431" s="512"/>
      <c r="AST431" s="505"/>
      <c r="ASU431" s="505"/>
      <c r="ASV431" s="505"/>
      <c r="ASW431" s="511"/>
      <c r="ASX431" s="512"/>
      <c r="ASY431" s="512"/>
      <c r="ASZ431" s="505"/>
      <c r="ATA431" s="505"/>
      <c r="ATB431" s="505"/>
      <c r="ATC431" s="511"/>
      <c r="ATD431" s="512"/>
      <c r="ATE431" s="512"/>
      <c r="ATF431" s="505"/>
      <c r="ATG431" s="505"/>
      <c r="ATH431" s="505"/>
      <c r="ATI431" s="511"/>
      <c r="ATJ431" s="512"/>
      <c r="ATK431" s="512"/>
      <c r="ATL431" s="505"/>
      <c r="ATM431" s="505"/>
      <c r="ATN431" s="505"/>
      <c r="ATO431" s="511"/>
      <c r="ATP431" s="512"/>
      <c r="ATQ431" s="512"/>
      <c r="ATR431" s="505"/>
      <c r="ATS431" s="505"/>
      <c r="ATT431" s="505"/>
      <c r="ATU431" s="511"/>
      <c r="ATV431" s="512"/>
      <c r="ATW431" s="512"/>
      <c r="ATX431" s="505"/>
      <c r="ATY431" s="505"/>
      <c r="ATZ431" s="505"/>
      <c r="AUA431" s="511"/>
      <c r="AUB431" s="512"/>
      <c r="AUC431" s="512"/>
      <c r="AUD431" s="505"/>
      <c r="AUE431" s="505"/>
      <c r="AUF431" s="505"/>
      <c r="AUG431" s="511"/>
      <c r="AUH431" s="512"/>
      <c r="AUI431" s="512"/>
      <c r="AUJ431" s="505"/>
      <c r="AUK431" s="505"/>
      <c r="AUL431" s="505"/>
      <c r="AUM431" s="511"/>
      <c r="AUN431" s="512"/>
      <c r="AUO431" s="512"/>
      <c r="AUP431" s="505"/>
      <c r="AUQ431" s="505"/>
      <c r="AUR431" s="505"/>
      <c r="AUS431" s="511"/>
      <c r="AUT431" s="512"/>
      <c r="AUU431" s="512"/>
      <c r="AUV431" s="505"/>
      <c r="AUW431" s="505"/>
      <c r="AUX431" s="505"/>
      <c r="AUY431" s="511"/>
      <c r="AUZ431" s="512"/>
      <c r="AVA431" s="512"/>
      <c r="AVB431" s="505"/>
      <c r="AVC431" s="505"/>
      <c r="AVD431" s="505"/>
      <c r="AVE431" s="511"/>
      <c r="AVF431" s="512"/>
      <c r="AVG431" s="512"/>
      <c r="AVH431" s="505"/>
      <c r="AVI431" s="505"/>
      <c r="AVJ431" s="505"/>
      <c r="AVK431" s="511"/>
      <c r="AVL431" s="512"/>
      <c r="AVM431" s="512"/>
      <c r="AVN431" s="505"/>
      <c r="AVO431" s="505"/>
      <c r="AVP431" s="505"/>
      <c r="AVQ431" s="511"/>
      <c r="AVR431" s="512"/>
      <c r="AVS431" s="512"/>
      <c r="AVT431" s="505"/>
      <c r="AVU431" s="505"/>
      <c r="AVV431" s="505"/>
      <c r="AVW431" s="511"/>
      <c r="AVX431" s="512"/>
      <c r="AVY431" s="512"/>
      <c r="AVZ431" s="505"/>
      <c r="AWA431" s="505"/>
      <c r="AWB431" s="505"/>
      <c r="AWC431" s="511"/>
      <c r="AWD431" s="512"/>
      <c r="AWE431" s="512"/>
      <c r="AWF431" s="505"/>
      <c r="AWG431" s="505"/>
      <c r="AWH431" s="505"/>
      <c r="AWI431" s="511"/>
      <c r="AWJ431" s="512"/>
      <c r="AWK431" s="512"/>
      <c r="AWL431" s="505"/>
      <c r="AWM431" s="505"/>
      <c r="AWN431" s="505"/>
      <c r="AWO431" s="511"/>
      <c r="AWP431" s="512"/>
      <c r="AWQ431" s="512"/>
      <c r="AWR431" s="505"/>
      <c r="AWS431" s="505"/>
      <c r="AWT431" s="505"/>
      <c r="AWU431" s="511"/>
      <c r="AWV431" s="512"/>
      <c r="AWW431" s="512"/>
      <c r="AWX431" s="505"/>
      <c r="AWY431" s="505"/>
      <c r="AWZ431" s="505"/>
      <c r="AXA431" s="511"/>
      <c r="AXB431" s="512"/>
      <c r="AXC431" s="512"/>
      <c r="AXD431" s="505"/>
      <c r="AXE431" s="505"/>
      <c r="AXF431" s="505"/>
      <c r="AXG431" s="511"/>
      <c r="AXH431" s="512"/>
      <c r="AXI431" s="512"/>
      <c r="AXJ431" s="505"/>
      <c r="AXK431" s="505"/>
      <c r="AXL431" s="505"/>
      <c r="AXM431" s="511"/>
      <c r="AXN431" s="512"/>
      <c r="AXO431" s="512"/>
      <c r="AXP431" s="505"/>
      <c r="AXQ431" s="505"/>
      <c r="AXR431" s="505"/>
      <c r="AXS431" s="511"/>
      <c r="AXT431" s="512"/>
      <c r="AXU431" s="512"/>
      <c r="AXV431" s="505"/>
      <c r="AXW431" s="505"/>
      <c r="AXX431" s="505"/>
      <c r="AXY431" s="511"/>
      <c r="AXZ431" s="512"/>
      <c r="AYA431" s="512"/>
      <c r="AYB431" s="505"/>
      <c r="AYC431" s="505"/>
      <c r="AYD431" s="505"/>
      <c r="AYE431" s="511"/>
      <c r="AYF431" s="512"/>
      <c r="AYG431" s="512"/>
      <c r="AYH431" s="505"/>
      <c r="AYI431" s="505"/>
      <c r="AYJ431" s="505"/>
      <c r="AYK431" s="511"/>
      <c r="AYL431" s="512"/>
      <c r="AYM431" s="512"/>
      <c r="AYN431" s="505"/>
      <c r="AYO431" s="505"/>
      <c r="AYP431" s="505"/>
      <c r="AYQ431" s="511"/>
      <c r="AYR431" s="512"/>
      <c r="AYS431" s="512"/>
      <c r="AYT431" s="505"/>
      <c r="AYU431" s="505"/>
      <c r="AYV431" s="505"/>
      <c r="AYW431" s="511"/>
      <c r="AYX431" s="512"/>
      <c r="AYY431" s="512"/>
      <c r="AYZ431" s="505"/>
      <c r="AZA431" s="505"/>
      <c r="AZB431" s="505"/>
      <c r="AZC431" s="511"/>
      <c r="AZD431" s="512"/>
      <c r="AZE431" s="512"/>
      <c r="AZF431" s="505"/>
      <c r="AZG431" s="505"/>
      <c r="AZH431" s="505"/>
      <c r="AZI431" s="511"/>
      <c r="AZJ431" s="512"/>
      <c r="AZK431" s="512"/>
      <c r="AZL431" s="505"/>
      <c r="AZM431" s="505"/>
      <c r="AZN431" s="505"/>
      <c r="AZO431" s="511"/>
      <c r="AZP431" s="512"/>
      <c r="AZQ431" s="512"/>
      <c r="AZR431" s="505"/>
      <c r="AZS431" s="505"/>
      <c r="AZT431" s="505"/>
      <c r="AZU431" s="511"/>
      <c r="AZV431" s="512"/>
      <c r="AZW431" s="512"/>
      <c r="AZX431" s="505"/>
      <c r="AZY431" s="505"/>
      <c r="AZZ431" s="505"/>
      <c r="BAA431" s="511"/>
      <c r="BAB431" s="512"/>
      <c r="BAC431" s="512"/>
      <c r="BAD431" s="505"/>
      <c r="BAE431" s="505"/>
      <c r="BAF431" s="505"/>
      <c r="BAG431" s="511"/>
      <c r="BAH431" s="512"/>
      <c r="BAI431" s="512"/>
      <c r="BAJ431" s="505"/>
      <c r="BAK431" s="505"/>
      <c r="BAL431" s="505"/>
      <c r="BAM431" s="511"/>
      <c r="BAN431" s="512"/>
      <c r="BAO431" s="512"/>
      <c r="BAP431" s="505"/>
      <c r="BAQ431" s="505"/>
      <c r="BAR431" s="505"/>
      <c r="BAS431" s="511"/>
      <c r="BAT431" s="512"/>
      <c r="BAU431" s="512"/>
      <c r="BAV431" s="505"/>
      <c r="BAW431" s="505"/>
      <c r="BAX431" s="505"/>
      <c r="BAY431" s="511"/>
      <c r="BAZ431" s="512"/>
      <c r="BBA431" s="512"/>
      <c r="BBB431" s="505"/>
      <c r="BBC431" s="505"/>
      <c r="BBD431" s="505"/>
      <c r="BBE431" s="511"/>
      <c r="BBF431" s="512"/>
      <c r="BBG431" s="512"/>
      <c r="BBH431" s="505"/>
      <c r="BBI431" s="505"/>
      <c r="BBJ431" s="505"/>
      <c r="BBK431" s="511"/>
      <c r="BBL431" s="512"/>
      <c r="BBM431" s="512"/>
      <c r="BBN431" s="505"/>
      <c r="BBO431" s="505"/>
      <c r="BBP431" s="505"/>
      <c r="BBQ431" s="511"/>
      <c r="BBR431" s="512"/>
      <c r="BBS431" s="512"/>
      <c r="BBT431" s="505"/>
      <c r="BBU431" s="505"/>
      <c r="BBV431" s="505"/>
      <c r="BBW431" s="511"/>
      <c r="BBX431" s="512"/>
      <c r="BBY431" s="512"/>
      <c r="BBZ431" s="505"/>
      <c r="BCA431" s="505"/>
      <c r="BCB431" s="505"/>
      <c r="BCC431" s="511"/>
      <c r="BCD431" s="512"/>
      <c r="BCE431" s="512"/>
      <c r="BCF431" s="505"/>
      <c r="BCG431" s="505"/>
      <c r="BCH431" s="505"/>
      <c r="BCI431" s="511"/>
      <c r="BCJ431" s="512"/>
      <c r="BCK431" s="512"/>
      <c r="BCL431" s="505"/>
      <c r="BCM431" s="505"/>
      <c r="BCN431" s="505"/>
      <c r="BCO431" s="511"/>
      <c r="BCP431" s="512"/>
      <c r="BCQ431" s="512"/>
      <c r="BCR431" s="505"/>
      <c r="BCS431" s="505"/>
      <c r="BCT431" s="505"/>
      <c r="BCU431" s="511"/>
      <c r="BCV431" s="512"/>
      <c r="BCW431" s="512"/>
      <c r="BCX431" s="505"/>
      <c r="BCY431" s="505"/>
      <c r="BCZ431" s="505"/>
      <c r="BDA431" s="511"/>
      <c r="BDB431" s="512"/>
      <c r="BDC431" s="512"/>
      <c r="BDD431" s="505"/>
      <c r="BDE431" s="505"/>
      <c r="BDF431" s="505"/>
      <c r="BDG431" s="511"/>
      <c r="BDH431" s="512"/>
      <c r="BDI431" s="512"/>
      <c r="BDJ431" s="505"/>
      <c r="BDK431" s="505"/>
      <c r="BDL431" s="505"/>
      <c r="BDM431" s="511"/>
      <c r="BDN431" s="512"/>
      <c r="BDO431" s="512"/>
      <c r="BDP431" s="505"/>
      <c r="BDQ431" s="505"/>
      <c r="BDR431" s="505"/>
      <c r="BDS431" s="511"/>
      <c r="BDT431" s="512"/>
      <c r="BDU431" s="512"/>
      <c r="BDV431" s="505"/>
      <c r="BDW431" s="505"/>
      <c r="BDX431" s="505"/>
      <c r="BDY431" s="511"/>
      <c r="BDZ431" s="512"/>
      <c r="BEA431" s="512"/>
      <c r="BEB431" s="505"/>
      <c r="BEC431" s="505"/>
      <c r="BED431" s="505"/>
      <c r="BEE431" s="511"/>
      <c r="BEF431" s="512"/>
      <c r="BEG431" s="512"/>
      <c r="BEH431" s="505"/>
      <c r="BEI431" s="505"/>
      <c r="BEJ431" s="505"/>
      <c r="BEK431" s="511"/>
      <c r="BEL431" s="512"/>
      <c r="BEM431" s="512"/>
      <c r="BEN431" s="505"/>
      <c r="BEO431" s="505"/>
      <c r="BEP431" s="505"/>
      <c r="BEQ431" s="511"/>
      <c r="BER431" s="512"/>
      <c r="BES431" s="512"/>
      <c r="BET431" s="505"/>
      <c r="BEU431" s="505"/>
      <c r="BEV431" s="505"/>
      <c r="BEW431" s="511"/>
      <c r="BEX431" s="512"/>
      <c r="BEY431" s="512"/>
      <c r="BEZ431" s="505"/>
      <c r="BFA431" s="505"/>
      <c r="BFB431" s="505"/>
      <c r="BFC431" s="511"/>
      <c r="BFD431" s="512"/>
      <c r="BFE431" s="512"/>
      <c r="BFF431" s="505"/>
      <c r="BFG431" s="505"/>
      <c r="BFH431" s="505"/>
      <c r="BFI431" s="511"/>
      <c r="BFJ431" s="512"/>
      <c r="BFK431" s="512"/>
      <c r="BFL431" s="505"/>
      <c r="BFM431" s="505"/>
      <c r="BFN431" s="505"/>
      <c r="BFO431" s="511"/>
      <c r="BFP431" s="512"/>
      <c r="BFQ431" s="512"/>
      <c r="BFR431" s="505"/>
      <c r="BFS431" s="505"/>
      <c r="BFT431" s="505"/>
      <c r="BFU431" s="511"/>
      <c r="BFV431" s="512"/>
      <c r="BFW431" s="512"/>
      <c r="BFX431" s="505"/>
      <c r="BFY431" s="505"/>
      <c r="BFZ431" s="505"/>
      <c r="BGA431" s="511"/>
      <c r="BGB431" s="512"/>
      <c r="BGC431" s="512"/>
      <c r="BGD431" s="505"/>
      <c r="BGE431" s="505"/>
      <c r="BGF431" s="505"/>
      <c r="BGG431" s="511"/>
      <c r="BGH431" s="512"/>
      <c r="BGI431" s="512"/>
      <c r="BGJ431" s="505"/>
      <c r="BGK431" s="505"/>
      <c r="BGL431" s="505"/>
      <c r="BGM431" s="511"/>
      <c r="BGN431" s="512"/>
      <c r="BGO431" s="512"/>
      <c r="BGP431" s="505"/>
      <c r="BGQ431" s="505"/>
      <c r="BGR431" s="505"/>
      <c r="BGS431" s="511"/>
      <c r="BGT431" s="512"/>
      <c r="BGU431" s="512"/>
      <c r="BGV431" s="505"/>
      <c r="BGW431" s="505"/>
      <c r="BGX431" s="505"/>
      <c r="BGY431" s="511"/>
      <c r="BGZ431" s="512"/>
      <c r="BHA431" s="512"/>
      <c r="BHB431" s="505"/>
      <c r="BHC431" s="505"/>
      <c r="BHD431" s="505"/>
      <c r="BHE431" s="511"/>
      <c r="BHF431" s="512"/>
      <c r="BHG431" s="512"/>
      <c r="BHH431" s="505"/>
      <c r="BHI431" s="505"/>
      <c r="BHJ431" s="505"/>
      <c r="BHK431" s="511"/>
      <c r="BHL431" s="512"/>
      <c r="BHM431" s="512"/>
      <c r="BHN431" s="505"/>
      <c r="BHO431" s="505"/>
      <c r="BHP431" s="505"/>
      <c r="BHQ431" s="511"/>
      <c r="BHR431" s="512"/>
      <c r="BHS431" s="512"/>
      <c r="BHT431" s="505"/>
      <c r="BHU431" s="505"/>
      <c r="BHV431" s="505"/>
      <c r="BHW431" s="511"/>
      <c r="BHX431" s="512"/>
      <c r="BHY431" s="512"/>
      <c r="BHZ431" s="505"/>
      <c r="BIA431" s="505"/>
      <c r="BIB431" s="505"/>
      <c r="BIC431" s="511"/>
      <c r="BID431" s="512"/>
      <c r="BIE431" s="512"/>
      <c r="BIF431" s="505"/>
      <c r="BIG431" s="505"/>
      <c r="BIH431" s="505"/>
      <c r="BII431" s="511"/>
      <c r="BIJ431" s="512"/>
      <c r="BIK431" s="512"/>
      <c r="BIL431" s="505"/>
      <c r="BIM431" s="505"/>
      <c r="BIN431" s="505"/>
      <c r="BIO431" s="511"/>
      <c r="BIP431" s="512"/>
      <c r="BIQ431" s="512"/>
      <c r="BIR431" s="505"/>
      <c r="BIS431" s="505"/>
      <c r="BIT431" s="505"/>
      <c r="BIU431" s="511"/>
      <c r="BIV431" s="512"/>
      <c r="BIW431" s="512"/>
      <c r="BIX431" s="505"/>
      <c r="BIY431" s="505"/>
      <c r="BIZ431" s="505"/>
      <c r="BJA431" s="511"/>
      <c r="BJB431" s="512"/>
      <c r="BJC431" s="512"/>
      <c r="BJD431" s="505"/>
      <c r="BJE431" s="505"/>
      <c r="BJF431" s="505"/>
      <c r="BJG431" s="511"/>
      <c r="BJH431" s="512"/>
      <c r="BJI431" s="512"/>
      <c r="BJJ431" s="505"/>
      <c r="BJK431" s="505"/>
      <c r="BJL431" s="505"/>
      <c r="BJM431" s="511"/>
      <c r="BJN431" s="512"/>
      <c r="BJO431" s="512"/>
      <c r="BJP431" s="505"/>
      <c r="BJQ431" s="505"/>
      <c r="BJR431" s="505"/>
      <c r="BJS431" s="511"/>
      <c r="BJT431" s="512"/>
      <c r="BJU431" s="512"/>
      <c r="BJV431" s="505"/>
      <c r="BJW431" s="505"/>
      <c r="BJX431" s="505"/>
      <c r="BJY431" s="511"/>
      <c r="BJZ431" s="512"/>
      <c r="BKA431" s="512"/>
      <c r="BKB431" s="505"/>
      <c r="BKC431" s="505"/>
      <c r="BKD431" s="505"/>
      <c r="BKE431" s="511"/>
      <c r="BKF431" s="512"/>
      <c r="BKG431" s="512"/>
      <c r="BKH431" s="505"/>
      <c r="BKI431" s="505"/>
      <c r="BKJ431" s="505"/>
      <c r="BKK431" s="511"/>
      <c r="BKL431" s="512"/>
      <c r="BKM431" s="512"/>
      <c r="BKN431" s="505"/>
      <c r="BKO431" s="505"/>
      <c r="BKP431" s="505"/>
      <c r="BKQ431" s="511"/>
      <c r="BKR431" s="512"/>
      <c r="BKS431" s="512"/>
      <c r="BKT431" s="505"/>
      <c r="BKU431" s="505"/>
      <c r="BKV431" s="505"/>
      <c r="BKW431" s="511"/>
      <c r="BKX431" s="512"/>
      <c r="BKY431" s="512"/>
      <c r="BKZ431" s="505"/>
      <c r="BLA431" s="505"/>
      <c r="BLB431" s="505"/>
      <c r="BLC431" s="511"/>
      <c r="BLD431" s="512"/>
      <c r="BLE431" s="512"/>
      <c r="BLF431" s="505"/>
      <c r="BLG431" s="505"/>
      <c r="BLH431" s="505"/>
      <c r="BLI431" s="511"/>
      <c r="BLJ431" s="512"/>
      <c r="BLK431" s="512"/>
      <c r="BLL431" s="505"/>
      <c r="BLM431" s="505"/>
      <c r="BLN431" s="505"/>
      <c r="BLO431" s="511"/>
      <c r="BLP431" s="512"/>
      <c r="BLQ431" s="512"/>
      <c r="BLR431" s="505"/>
      <c r="BLS431" s="505"/>
      <c r="BLT431" s="505"/>
      <c r="BLU431" s="511"/>
      <c r="BLV431" s="512"/>
      <c r="BLW431" s="512"/>
      <c r="BLX431" s="505"/>
      <c r="BLY431" s="505"/>
      <c r="BLZ431" s="505"/>
      <c r="BMA431" s="511"/>
      <c r="BMB431" s="512"/>
      <c r="BMC431" s="512"/>
      <c r="BMD431" s="505"/>
      <c r="BME431" s="505"/>
      <c r="BMF431" s="505"/>
      <c r="BMG431" s="511"/>
      <c r="BMH431" s="512"/>
      <c r="BMI431" s="512"/>
      <c r="BMJ431" s="505"/>
      <c r="BMK431" s="505"/>
      <c r="BML431" s="505"/>
      <c r="BMM431" s="511"/>
      <c r="BMN431" s="512"/>
      <c r="BMO431" s="512"/>
      <c r="BMP431" s="505"/>
      <c r="BMQ431" s="505"/>
      <c r="BMR431" s="505"/>
      <c r="BMS431" s="511"/>
      <c r="BMT431" s="512"/>
      <c r="BMU431" s="512"/>
      <c r="BMV431" s="505"/>
      <c r="BMW431" s="505"/>
      <c r="BMX431" s="505"/>
      <c r="BMY431" s="511"/>
      <c r="BMZ431" s="512"/>
      <c r="BNA431" s="512"/>
      <c r="BNB431" s="505"/>
      <c r="BNC431" s="505"/>
      <c r="BND431" s="505"/>
      <c r="BNE431" s="511"/>
      <c r="BNF431" s="512"/>
      <c r="BNG431" s="512"/>
      <c r="BNH431" s="505"/>
      <c r="BNI431" s="505"/>
      <c r="BNJ431" s="505"/>
      <c r="BNK431" s="511"/>
      <c r="BNL431" s="512"/>
      <c r="BNM431" s="512"/>
      <c r="BNN431" s="505"/>
      <c r="BNO431" s="505"/>
      <c r="BNP431" s="505"/>
      <c r="BNQ431" s="511"/>
      <c r="BNR431" s="512"/>
      <c r="BNS431" s="512"/>
      <c r="BNT431" s="505"/>
      <c r="BNU431" s="505"/>
      <c r="BNV431" s="505"/>
      <c r="BNW431" s="511"/>
      <c r="BNX431" s="512"/>
      <c r="BNY431" s="512"/>
      <c r="BNZ431" s="505"/>
      <c r="BOA431" s="505"/>
      <c r="BOB431" s="505"/>
      <c r="BOC431" s="511"/>
      <c r="BOD431" s="512"/>
      <c r="BOE431" s="512"/>
      <c r="BOF431" s="505"/>
      <c r="BOG431" s="505"/>
      <c r="BOH431" s="505"/>
      <c r="BOI431" s="511"/>
      <c r="BOJ431" s="512"/>
      <c r="BOK431" s="512"/>
      <c r="BOL431" s="505"/>
      <c r="BOM431" s="505"/>
      <c r="BON431" s="505"/>
      <c r="BOO431" s="511"/>
      <c r="BOP431" s="512"/>
      <c r="BOQ431" s="512"/>
      <c r="BOR431" s="505"/>
      <c r="BOS431" s="505"/>
      <c r="BOT431" s="505"/>
      <c r="BOU431" s="511"/>
      <c r="BOV431" s="512"/>
      <c r="BOW431" s="512"/>
      <c r="BOX431" s="505"/>
      <c r="BOY431" s="505"/>
      <c r="BOZ431" s="505"/>
      <c r="BPA431" s="511"/>
      <c r="BPB431" s="512"/>
      <c r="BPC431" s="512"/>
      <c r="BPD431" s="505"/>
      <c r="BPE431" s="505"/>
      <c r="BPF431" s="505"/>
      <c r="BPG431" s="511"/>
      <c r="BPH431" s="512"/>
      <c r="BPI431" s="512"/>
      <c r="BPJ431" s="505"/>
      <c r="BPK431" s="505"/>
      <c r="BPL431" s="505"/>
      <c r="BPM431" s="511"/>
      <c r="BPN431" s="512"/>
      <c r="BPO431" s="512"/>
      <c r="BPP431" s="505"/>
      <c r="BPQ431" s="505"/>
      <c r="BPR431" s="505"/>
      <c r="BPS431" s="511"/>
      <c r="BPT431" s="512"/>
      <c r="BPU431" s="512"/>
      <c r="BPV431" s="505"/>
      <c r="BPW431" s="505"/>
      <c r="BPX431" s="505"/>
      <c r="BPY431" s="511"/>
      <c r="BPZ431" s="512"/>
      <c r="BQA431" s="512"/>
      <c r="BQB431" s="505"/>
      <c r="BQC431" s="505"/>
      <c r="BQD431" s="505"/>
      <c r="BQE431" s="511"/>
      <c r="BQF431" s="512"/>
      <c r="BQG431" s="512"/>
      <c r="BQH431" s="505"/>
      <c r="BQI431" s="505"/>
      <c r="BQJ431" s="505"/>
      <c r="BQK431" s="511"/>
      <c r="BQL431" s="512"/>
      <c r="BQM431" s="512"/>
      <c r="BQN431" s="505"/>
      <c r="BQO431" s="505"/>
      <c r="BQP431" s="505"/>
      <c r="BQQ431" s="511"/>
      <c r="BQR431" s="512"/>
      <c r="BQS431" s="512"/>
      <c r="BQT431" s="505"/>
      <c r="BQU431" s="505"/>
      <c r="BQV431" s="505"/>
      <c r="BQW431" s="511"/>
      <c r="BQX431" s="512"/>
      <c r="BQY431" s="512"/>
      <c r="BQZ431" s="505"/>
      <c r="BRA431" s="505"/>
      <c r="BRB431" s="505"/>
      <c r="BRC431" s="511"/>
      <c r="BRD431" s="512"/>
      <c r="BRE431" s="512"/>
      <c r="BRF431" s="505"/>
      <c r="BRG431" s="505"/>
      <c r="BRH431" s="505"/>
      <c r="BRI431" s="511"/>
      <c r="BRJ431" s="512"/>
      <c r="BRK431" s="512"/>
      <c r="BRL431" s="505"/>
      <c r="BRM431" s="505"/>
      <c r="BRN431" s="505"/>
      <c r="BRO431" s="511"/>
      <c r="BRP431" s="512"/>
      <c r="BRQ431" s="512"/>
      <c r="BRR431" s="505"/>
      <c r="BRS431" s="505"/>
      <c r="BRT431" s="505"/>
      <c r="BRU431" s="511"/>
      <c r="BRV431" s="512"/>
      <c r="BRW431" s="512"/>
      <c r="BRX431" s="505"/>
      <c r="BRY431" s="505"/>
      <c r="BRZ431" s="505"/>
      <c r="BSA431" s="511"/>
      <c r="BSB431" s="512"/>
      <c r="BSC431" s="512"/>
      <c r="BSD431" s="505"/>
      <c r="BSE431" s="505"/>
      <c r="BSF431" s="505"/>
      <c r="BSG431" s="511"/>
      <c r="BSH431" s="512"/>
      <c r="BSI431" s="512"/>
      <c r="BSJ431" s="505"/>
      <c r="BSK431" s="505"/>
      <c r="BSL431" s="505"/>
      <c r="BSM431" s="511"/>
      <c r="BSN431" s="512"/>
      <c r="BSO431" s="512"/>
      <c r="BSP431" s="505"/>
      <c r="BSQ431" s="505"/>
      <c r="BSR431" s="505"/>
      <c r="BSS431" s="511"/>
      <c r="BST431" s="512"/>
      <c r="BSU431" s="512"/>
      <c r="BSV431" s="505"/>
      <c r="BSW431" s="505"/>
      <c r="BSX431" s="505"/>
      <c r="BSY431" s="511"/>
      <c r="BSZ431" s="512"/>
      <c r="BTA431" s="512"/>
      <c r="BTB431" s="505"/>
      <c r="BTC431" s="505"/>
      <c r="BTD431" s="505"/>
      <c r="BTE431" s="511"/>
      <c r="BTF431" s="512"/>
      <c r="BTG431" s="512"/>
      <c r="BTH431" s="505"/>
      <c r="BTI431" s="505"/>
      <c r="BTJ431" s="505"/>
      <c r="BTK431" s="511"/>
      <c r="BTL431" s="512"/>
      <c r="BTM431" s="512"/>
      <c r="BTN431" s="505"/>
      <c r="BTO431" s="505"/>
      <c r="BTP431" s="505"/>
      <c r="BTQ431" s="511"/>
      <c r="BTR431" s="512"/>
      <c r="BTS431" s="512"/>
      <c r="BTT431" s="505"/>
      <c r="BTU431" s="505"/>
      <c r="BTV431" s="505"/>
      <c r="BTW431" s="511"/>
      <c r="BTX431" s="512"/>
      <c r="BTY431" s="512"/>
      <c r="BTZ431" s="505"/>
      <c r="BUA431" s="505"/>
      <c r="BUB431" s="505"/>
      <c r="BUC431" s="511"/>
      <c r="BUD431" s="512"/>
      <c r="BUE431" s="512"/>
      <c r="BUF431" s="505"/>
      <c r="BUG431" s="505"/>
      <c r="BUH431" s="505"/>
      <c r="BUI431" s="511"/>
      <c r="BUJ431" s="512"/>
      <c r="BUK431" s="512"/>
      <c r="BUL431" s="505"/>
      <c r="BUM431" s="505"/>
      <c r="BUN431" s="505"/>
      <c r="BUO431" s="511"/>
      <c r="BUP431" s="512"/>
      <c r="BUQ431" s="512"/>
      <c r="BUR431" s="505"/>
      <c r="BUS431" s="505"/>
      <c r="BUT431" s="505"/>
      <c r="BUU431" s="511"/>
      <c r="BUV431" s="512"/>
      <c r="BUW431" s="512"/>
      <c r="BUX431" s="505"/>
      <c r="BUY431" s="505"/>
      <c r="BUZ431" s="505"/>
      <c r="BVA431" s="511"/>
      <c r="BVB431" s="512"/>
      <c r="BVC431" s="512"/>
      <c r="BVD431" s="505"/>
      <c r="BVE431" s="505"/>
      <c r="BVF431" s="505"/>
      <c r="BVG431" s="511"/>
      <c r="BVH431" s="512"/>
      <c r="BVI431" s="512"/>
      <c r="BVJ431" s="505"/>
      <c r="BVK431" s="505"/>
      <c r="BVL431" s="505"/>
      <c r="BVM431" s="511"/>
      <c r="BVN431" s="512"/>
      <c r="BVO431" s="512"/>
      <c r="BVP431" s="505"/>
      <c r="BVQ431" s="505"/>
      <c r="BVR431" s="505"/>
      <c r="BVS431" s="511"/>
      <c r="BVT431" s="512"/>
      <c r="BVU431" s="512"/>
      <c r="BVV431" s="505"/>
      <c r="BVW431" s="505"/>
      <c r="BVX431" s="505"/>
      <c r="BVY431" s="511"/>
      <c r="BVZ431" s="512"/>
      <c r="BWA431" s="512"/>
      <c r="BWB431" s="505"/>
      <c r="BWC431" s="505"/>
      <c r="BWD431" s="505"/>
      <c r="BWE431" s="511"/>
      <c r="BWF431" s="512"/>
      <c r="BWG431" s="512"/>
      <c r="BWH431" s="505"/>
      <c r="BWI431" s="505"/>
      <c r="BWJ431" s="505"/>
      <c r="BWK431" s="511"/>
      <c r="BWL431" s="512"/>
      <c r="BWM431" s="512"/>
      <c r="BWN431" s="505"/>
      <c r="BWO431" s="505"/>
      <c r="BWP431" s="505"/>
      <c r="BWQ431" s="511"/>
      <c r="BWR431" s="512"/>
      <c r="BWS431" s="512"/>
      <c r="BWT431" s="505"/>
      <c r="BWU431" s="505"/>
      <c r="BWV431" s="505"/>
      <c r="BWW431" s="511"/>
      <c r="BWX431" s="512"/>
      <c r="BWY431" s="512"/>
      <c r="BWZ431" s="505"/>
      <c r="BXA431" s="505"/>
      <c r="BXB431" s="505"/>
      <c r="BXC431" s="511"/>
      <c r="BXD431" s="512"/>
      <c r="BXE431" s="512"/>
      <c r="BXF431" s="505"/>
      <c r="BXG431" s="505"/>
      <c r="BXH431" s="505"/>
      <c r="BXI431" s="511"/>
      <c r="BXJ431" s="512"/>
      <c r="BXK431" s="512"/>
      <c r="BXL431" s="505"/>
      <c r="BXM431" s="505"/>
      <c r="BXN431" s="505"/>
      <c r="BXO431" s="511"/>
      <c r="BXP431" s="512"/>
      <c r="BXQ431" s="512"/>
      <c r="BXR431" s="505"/>
      <c r="BXS431" s="505"/>
      <c r="BXT431" s="505"/>
      <c r="BXU431" s="511"/>
      <c r="BXV431" s="512"/>
      <c r="BXW431" s="512"/>
      <c r="BXX431" s="505"/>
      <c r="BXY431" s="505"/>
      <c r="BXZ431" s="505"/>
      <c r="BYA431" s="511"/>
      <c r="BYB431" s="512"/>
      <c r="BYC431" s="512"/>
      <c r="BYD431" s="505"/>
      <c r="BYE431" s="505"/>
      <c r="BYF431" s="505"/>
      <c r="BYG431" s="511"/>
      <c r="BYH431" s="512"/>
      <c r="BYI431" s="512"/>
      <c r="BYJ431" s="505"/>
      <c r="BYK431" s="505"/>
      <c r="BYL431" s="505"/>
      <c r="BYM431" s="511"/>
      <c r="BYN431" s="512"/>
      <c r="BYO431" s="512"/>
      <c r="BYP431" s="505"/>
      <c r="BYQ431" s="505"/>
      <c r="BYR431" s="505"/>
      <c r="BYS431" s="511"/>
      <c r="BYT431" s="512"/>
      <c r="BYU431" s="512"/>
      <c r="BYV431" s="505"/>
      <c r="BYW431" s="505"/>
      <c r="BYX431" s="505"/>
      <c r="BYY431" s="511"/>
      <c r="BYZ431" s="512"/>
      <c r="BZA431" s="512"/>
      <c r="BZB431" s="505"/>
      <c r="BZC431" s="505"/>
      <c r="BZD431" s="505"/>
      <c r="BZE431" s="511"/>
      <c r="BZF431" s="512"/>
      <c r="BZG431" s="512"/>
      <c r="BZH431" s="505"/>
      <c r="BZI431" s="505"/>
      <c r="BZJ431" s="505"/>
      <c r="BZK431" s="511"/>
      <c r="BZL431" s="512"/>
      <c r="BZM431" s="512"/>
      <c r="BZN431" s="505"/>
      <c r="BZO431" s="505"/>
      <c r="BZP431" s="505"/>
      <c r="BZQ431" s="511"/>
      <c r="BZR431" s="512"/>
      <c r="BZS431" s="512"/>
      <c r="BZT431" s="505"/>
      <c r="BZU431" s="505"/>
      <c r="BZV431" s="505"/>
      <c r="BZW431" s="511"/>
      <c r="BZX431" s="512"/>
      <c r="BZY431" s="512"/>
      <c r="BZZ431" s="505"/>
      <c r="CAA431" s="505"/>
      <c r="CAB431" s="505"/>
      <c r="CAC431" s="511"/>
      <c r="CAD431" s="512"/>
      <c r="CAE431" s="512"/>
      <c r="CAF431" s="505"/>
      <c r="CAG431" s="505"/>
      <c r="CAH431" s="505"/>
      <c r="CAI431" s="511"/>
      <c r="CAJ431" s="512"/>
      <c r="CAK431" s="512"/>
      <c r="CAL431" s="505"/>
      <c r="CAM431" s="505"/>
      <c r="CAN431" s="505"/>
      <c r="CAO431" s="511"/>
      <c r="CAP431" s="512"/>
      <c r="CAQ431" s="512"/>
      <c r="CAR431" s="505"/>
      <c r="CAS431" s="505"/>
      <c r="CAT431" s="505"/>
      <c r="CAU431" s="511"/>
      <c r="CAV431" s="512"/>
      <c r="CAW431" s="512"/>
      <c r="CAX431" s="505"/>
      <c r="CAY431" s="505"/>
      <c r="CAZ431" s="505"/>
      <c r="CBA431" s="511"/>
      <c r="CBB431" s="512"/>
      <c r="CBC431" s="512"/>
      <c r="CBD431" s="505"/>
      <c r="CBE431" s="505"/>
      <c r="CBF431" s="505"/>
      <c r="CBG431" s="511"/>
      <c r="CBH431" s="512"/>
      <c r="CBI431" s="512"/>
      <c r="CBJ431" s="505"/>
      <c r="CBK431" s="505"/>
      <c r="CBL431" s="505"/>
      <c r="CBM431" s="511"/>
      <c r="CBN431" s="512"/>
      <c r="CBO431" s="512"/>
      <c r="CBP431" s="505"/>
      <c r="CBQ431" s="505"/>
      <c r="CBR431" s="505"/>
      <c r="CBS431" s="511"/>
      <c r="CBT431" s="512"/>
      <c r="CBU431" s="512"/>
      <c r="CBV431" s="505"/>
      <c r="CBW431" s="505"/>
      <c r="CBX431" s="505"/>
      <c r="CBY431" s="511"/>
      <c r="CBZ431" s="512"/>
      <c r="CCA431" s="512"/>
      <c r="CCB431" s="505"/>
      <c r="CCC431" s="505"/>
      <c r="CCD431" s="505"/>
      <c r="CCE431" s="511"/>
      <c r="CCF431" s="512"/>
      <c r="CCG431" s="512"/>
      <c r="CCH431" s="505"/>
      <c r="CCI431" s="505"/>
      <c r="CCJ431" s="505"/>
      <c r="CCK431" s="511"/>
      <c r="CCL431" s="512"/>
      <c r="CCM431" s="512"/>
      <c r="CCN431" s="505"/>
      <c r="CCO431" s="505"/>
      <c r="CCP431" s="505"/>
      <c r="CCQ431" s="511"/>
      <c r="CCR431" s="512"/>
      <c r="CCS431" s="512"/>
      <c r="CCT431" s="505"/>
      <c r="CCU431" s="505"/>
      <c r="CCV431" s="505"/>
      <c r="CCW431" s="511"/>
      <c r="CCX431" s="512"/>
      <c r="CCY431" s="512"/>
      <c r="CCZ431" s="505"/>
      <c r="CDA431" s="505"/>
      <c r="CDB431" s="505"/>
      <c r="CDC431" s="511"/>
      <c r="CDD431" s="512"/>
      <c r="CDE431" s="512"/>
      <c r="CDF431" s="505"/>
      <c r="CDG431" s="505"/>
      <c r="CDH431" s="505"/>
      <c r="CDI431" s="511"/>
      <c r="CDJ431" s="512"/>
      <c r="CDK431" s="512"/>
      <c r="CDL431" s="505"/>
      <c r="CDM431" s="505"/>
      <c r="CDN431" s="505"/>
      <c r="CDO431" s="511"/>
      <c r="CDP431" s="512"/>
      <c r="CDQ431" s="512"/>
      <c r="CDR431" s="505"/>
      <c r="CDS431" s="505"/>
      <c r="CDT431" s="505"/>
      <c r="CDU431" s="511"/>
      <c r="CDV431" s="512"/>
      <c r="CDW431" s="512"/>
      <c r="CDX431" s="505"/>
      <c r="CDY431" s="505"/>
      <c r="CDZ431" s="505"/>
      <c r="CEA431" s="511"/>
      <c r="CEB431" s="512"/>
      <c r="CEC431" s="512"/>
      <c r="CED431" s="505"/>
      <c r="CEE431" s="505"/>
      <c r="CEF431" s="505"/>
      <c r="CEG431" s="511"/>
      <c r="CEH431" s="512"/>
      <c r="CEI431" s="512"/>
      <c r="CEJ431" s="505"/>
      <c r="CEK431" s="505"/>
      <c r="CEL431" s="505"/>
      <c r="CEM431" s="511"/>
      <c r="CEN431" s="512"/>
      <c r="CEO431" s="512"/>
      <c r="CEP431" s="505"/>
      <c r="CEQ431" s="505"/>
      <c r="CER431" s="505"/>
      <c r="CES431" s="511"/>
      <c r="CET431" s="512"/>
      <c r="CEU431" s="512"/>
      <c r="CEV431" s="505"/>
      <c r="CEW431" s="505"/>
      <c r="CEX431" s="505"/>
      <c r="CEY431" s="511"/>
      <c r="CEZ431" s="512"/>
      <c r="CFA431" s="512"/>
      <c r="CFB431" s="505"/>
      <c r="CFC431" s="505"/>
      <c r="CFD431" s="505"/>
      <c r="CFE431" s="511"/>
      <c r="CFF431" s="512"/>
      <c r="CFG431" s="512"/>
      <c r="CFH431" s="505"/>
      <c r="CFI431" s="505"/>
      <c r="CFJ431" s="505"/>
      <c r="CFK431" s="511"/>
      <c r="CFL431" s="512"/>
      <c r="CFM431" s="512"/>
      <c r="CFN431" s="505"/>
      <c r="CFO431" s="505"/>
      <c r="CFP431" s="505"/>
      <c r="CFQ431" s="511"/>
      <c r="CFR431" s="512"/>
      <c r="CFS431" s="512"/>
      <c r="CFT431" s="505"/>
      <c r="CFU431" s="505"/>
      <c r="CFV431" s="505"/>
      <c r="CFW431" s="511"/>
      <c r="CFX431" s="512"/>
      <c r="CFY431" s="512"/>
      <c r="CFZ431" s="505"/>
      <c r="CGA431" s="505"/>
      <c r="CGB431" s="505"/>
      <c r="CGC431" s="511"/>
      <c r="CGD431" s="512"/>
      <c r="CGE431" s="512"/>
      <c r="CGF431" s="505"/>
      <c r="CGG431" s="505"/>
      <c r="CGH431" s="505"/>
      <c r="CGI431" s="511"/>
      <c r="CGJ431" s="512"/>
      <c r="CGK431" s="512"/>
      <c r="CGL431" s="505"/>
      <c r="CGM431" s="505"/>
      <c r="CGN431" s="505"/>
      <c r="CGO431" s="511"/>
      <c r="CGP431" s="512"/>
      <c r="CGQ431" s="512"/>
      <c r="CGR431" s="505"/>
      <c r="CGS431" s="505"/>
      <c r="CGT431" s="505"/>
      <c r="CGU431" s="511"/>
      <c r="CGV431" s="512"/>
      <c r="CGW431" s="512"/>
      <c r="CGX431" s="505"/>
      <c r="CGY431" s="505"/>
      <c r="CGZ431" s="505"/>
      <c r="CHA431" s="511"/>
      <c r="CHB431" s="512"/>
      <c r="CHC431" s="512"/>
      <c r="CHD431" s="505"/>
      <c r="CHE431" s="505"/>
      <c r="CHF431" s="505"/>
      <c r="CHG431" s="511"/>
      <c r="CHH431" s="512"/>
      <c r="CHI431" s="512"/>
      <c r="CHJ431" s="505"/>
      <c r="CHK431" s="505"/>
      <c r="CHL431" s="505"/>
      <c r="CHM431" s="511"/>
      <c r="CHN431" s="512"/>
      <c r="CHO431" s="512"/>
      <c r="CHP431" s="505"/>
      <c r="CHQ431" s="505"/>
      <c r="CHR431" s="505"/>
      <c r="CHS431" s="511"/>
      <c r="CHT431" s="512"/>
      <c r="CHU431" s="512"/>
      <c r="CHV431" s="505"/>
      <c r="CHW431" s="505"/>
      <c r="CHX431" s="505"/>
      <c r="CHY431" s="511"/>
      <c r="CHZ431" s="512"/>
      <c r="CIA431" s="512"/>
      <c r="CIB431" s="505"/>
      <c r="CIC431" s="505"/>
      <c r="CID431" s="505"/>
      <c r="CIE431" s="511"/>
      <c r="CIF431" s="512"/>
      <c r="CIG431" s="512"/>
      <c r="CIH431" s="505"/>
      <c r="CII431" s="505"/>
      <c r="CIJ431" s="505"/>
      <c r="CIK431" s="511"/>
      <c r="CIL431" s="512"/>
      <c r="CIM431" s="512"/>
      <c r="CIN431" s="505"/>
      <c r="CIO431" s="505"/>
      <c r="CIP431" s="505"/>
      <c r="CIQ431" s="511"/>
      <c r="CIR431" s="512"/>
      <c r="CIS431" s="512"/>
      <c r="CIT431" s="505"/>
      <c r="CIU431" s="505"/>
      <c r="CIV431" s="505"/>
      <c r="CIW431" s="511"/>
      <c r="CIX431" s="512"/>
      <c r="CIY431" s="512"/>
      <c r="CIZ431" s="505"/>
      <c r="CJA431" s="505"/>
      <c r="CJB431" s="505"/>
      <c r="CJC431" s="511"/>
      <c r="CJD431" s="512"/>
      <c r="CJE431" s="512"/>
      <c r="CJF431" s="505"/>
      <c r="CJG431" s="505"/>
      <c r="CJH431" s="505"/>
      <c r="CJI431" s="511"/>
      <c r="CJJ431" s="512"/>
      <c r="CJK431" s="512"/>
      <c r="CJL431" s="505"/>
      <c r="CJM431" s="505"/>
      <c r="CJN431" s="505"/>
      <c r="CJO431" s="511"/>
      <c r="CJP431" s="512"/>
      <c r="CJQ431" s="512"/>
      <c r="CJR431" s="505"/>
      <c r="CJS431" s="505"/>
      <c r="CJT431" s="505"/>
      <c r="CJU431" s="511"/>
      <c r="CJV431" s="512"/>
      <c r="CJW431" s="512"/>
      <c r="CJX431" s="505"/>
      <c r="CJY431" s="505"/>
      <c r="CJZ431" s="505"/>
      <c r="CKA431" s="511"/>
      <c r="CKB431" s="512"/>
      <c r="CKC431" s="512"/>
      <c r="CKD431" s="505"/>
      <c r="CKE431" s="505"/>
      <c r="CKF431" s="505"/>
      <c r="CKG431" s="511"/>
      <c r="CKH431" s="512"/>
      <c r="CKI431" s="512"/>
      <c r="CKJ431" s="505"/>
      <c r="CKK431" s="505"/>
      <c r="CKL431" s="505"/>
      <c r="CKM431" s="511"/>
      <c r="CKN431" s="512"/>
      <c r="CKO431" s="512"/>
      <c r="CKP431" s="505"/>
      <c r="CKQ431" s="505"/>
      <c r="CKR431" s="505"/>
      <c r="CKS431" s="511"/>
      <c r="CKT431" s="512"/>
      <c r="CKU431" s="512"/>
      <c r="CKV431" s="505"/>
      <c r="CKW431" s="505"/>
      <c r="CKX431" s="505"/>
      <c r="CKY431" s="511"/>
      <c r="CKZ431" s="512"/>
      <c r="CLA431" s="512"/>
      <c r="CLB431" s="505"/>
      <c r="CLC431" s="505"/>
      <c r="CLD431" s="505"/>
      <c r="CLE431" s="511"/>
      <c r="CLF431" s="512"/>
      <c r="CLG431" s="512"/>
      <c r="CLH431" s="505"/>
      <c r="CLI431" s="505"/>
      <c r="CLJ431" s="505"/>
      <c r="CLK431" s="511"/>
      <c r="CLL431" s="512"/>
      <c r="CLM431" s="512"/>
      <c r="CLN431" s="505"/>
      <c r="CLO431" s="505"/>
      <c r="CLP431" s="505"/>
      <c r="CLQ431" s="511"/>
      <c r="CLR431" s="512"/>
      <c r="CLS431" s="512"/>
      <c r="CLT431" s="505"/>
      <c r="CLU431" s="505"/>
      <c r="CLV431" s="505"/>
      <c r="CLW431" s="511"/>
      <c r="CLX431" s="512"/>
      <c r="CLY431" s="512"/>
      <c r="CLZ431" s="505"/>
      <c r="CMA431" s="505"/>
      <c r="CMB431" s="505"/>
      <c r="CMC431" s="511"/>
      <c r="CMD431" s="512"/>
      <c r="CME431" s="512"/>
      <c r="CMF431" s="505"/>
      <c r="CMG431" s="505"/>
      <c r="CMH431" s="505"/>
      <c r="CMI431" s="511"/>
      <c r="CMJ431" s="512"/>
      <c r="CMK431" s="512"/>
      <c r="CML431" s="505"/>
      <c r="CMM431" s="505"/>
      <c r="CMN431" s="505"/>
      <c r="CMO431" s="511"/>
      <c r="CMP431" s="512"/>
      <c r="CMQ431" s="512"/>
      <c r="CMR431" s="505"/>
      <c r="CMS431" s="505"/>
      <c r="CMT431" s="505"/>
      <c r="CMU431" s="511"/>
      <c r="CMV431" s="512"/>
      <c r="CMW431" s="512"/>
      <c r="CMX431" s="505"/>
      <c r="CMY431" s="505"/>
      <c r="CMZ431" s="505"/>
      <c r="CNA431" s="511"/>
      <c r="CNB431" s="512"/>
      <c r="CNC431" s="512"/>
      <c r="CND431" s="505"/>
      <c r="CNE431" s="505"/>
      <c r="CNF431" s="505"/>
      <c r="CNG431" s="511"/>
      <c r="CNH431" s="512"/>
      <c r="CNI431" s="512"/>
      <c r="CNJ431" s="505"/>
      <c r="CNK431" s="505"/>
      <c r="CNL431" s="505"/>
      <c r="CNM431" s="511"/>
      <c r="CNN431" s="512"/>
      <c r="CNO431" s="512"/>
      <c r="CNP431" s="505"/>
      <c r="CNQ431" s="505"/>
      <c r="CNR431" s="505"/>
      <c r="CNS431" s="511"/>
      <c r="CNT431" s="512"/>
      <c r="CNU431" s="512"/>
      <c r="CNV431" s="505"/>
      <c r="CNW431" s="505"/>
      <c r="CNX431" s="505"/>
      <c r="CNY431" s="511"/>
      <c r="CNZ431" s="512"/>
      <c r="COA431" s="512"/>
      <c r="COB431" s="505"/>
      <c r="COC431" s="505"/>
      <c r="COD431" s="505"/>
      <c r="COE431" s="511"/>
      <c r="COF431" s="512"/>
      <c r="COG431" s="512"/>
      <c r="COH431" s="505"/>
      <c r="COI431" s="505"/>
      <c r="COJ431" s="505"/>
      <c r="COK431" s="511"/>
      <c r="COL431" s="512"/>
      <c r="COM431" s="512"/>
      <c r="CON431" s="505"/>
      <c r="COO431" s="505"/>
      <c r="COP431" s="505"/>
      <c r="COQ431" s="511"/>
      <c r="COR431" s="512"/>
      <c r="COS431" s="512"/>
      <c r="COT431" s="505"/>
      <c r="COU431" s="505"/>
      <c r="COV431" s="505"/>
      <c r="COW431" s="511"/>
      <c r="COX431" s="512"/>
      <c r="COY431" s="512"/>
      <c r="COZ431" s="505"/>
      <c r="CPA431" s="505"/>
      <c r="CPB431" s="505"/>
      <c r="CPC431" s="511"/>
      <c r="CPD431" s="512"/>
      <c r="CPE431" s="512"/>
      <c r="CPF431" s="505"/>
      <c r="CPG431" s="505"/>
      <c r="CPH431" s="505"/>
      <c r="CPI431" s="511"/>
      <c r="CPJ431" s="512"/>
      <c r="CPK431" s="512"/>
      <c r="CPL431" s="505"/>
      <c r="CPM431" s="505"/>
      <c r="CPN431" s="505"/>
      <c r="CPO431" s="511"/>
      <c r="CPP431" s="512"/>
      <c r="CPQ431" s="512"/>
      <c r="CPR431" s="505"/>
      <c r="CPS431" s="505"/>
      <c r="CPT431" s="505"/>
      <c r="CPU431" s="511"/>
      <c r="CPV431" s="512"/>
      <c r="CPW431" s="512"/>
      <c r="CPX431" s="505"/>
      <c r="CPY431" s="505"/>
      <c r="CPZ431" s="505"/>
      <c r="CQA431" s="511"/>
      <c r="CQB431" s="512"/>
      <c r="CQC431" s="512"/>
      <c r="CQD431" s="505"/>
      <c r="CQE431" s="505"/>
      <c r="CQF431" s="505"/>
      <c r="CQG431" s="511"/>
      <c r="CQH431" s="512"/>
      <c r="CQI431" s="512"/>
      <c r="CQJ431" s="505"/>
      <c r="CQK431" s="505"/>
      <c r="CQL431" s="505"/>
      <c r="CQM431" s="511"/>
      <c r="CQN431" s="512"/>
      <c r="CQO431" s="512"/>
      <c r="CQP431" s="505"/>
      <c r="CQQ431" s="505"/>
      <c r="CQR431" s="505"/>
      <c r="CQS431" s="511"/>
      <c r="CQT431" s="512"/>
      <c r="CQU431" s="512"/>
      <c r="CQV431" s="505"/>
      <c r="CQW431" s="505"/>
      <c r="CQX431" s="505"/>
      <c r="CQY431" s="511"/>
      <c r="CQZ431" s="512"/>
      <c r="CRA431" s="512"/>
      <c r="CRB431" s="505"/>
      <c r="CRC431" s="505"/>
      <c r="CRD431" s="505"/>
      <c r="CRE431" s="511"/>
      <c r="CRF431" s="512"/>
      <c r="CRG431" s="512"/>
      <c r="CRH431" s="505"/>
      <c r="CRI431" s="505"/>
      <c r="CRJ431" s="505"/>
      <c r="CRK431" s="511"/>
      <c r="CRL431" s="512"/>
      <c r="CRM431" s="512"/>
      <c r="CRN431" s="505"/>
      <c r="CRO431" s="505"/>
      <c r="CRP431" s="505"/>
      <c r="CRQ431" s="511"/>
      <c r="CRR431" s="512"/>
      <c r="CRS431" s="512"/>
      <c r="CRT431" s="505"/>
      <c r="CRU431" s="505"/>
      <c r="CRV431" s="505"/>
      <c r="CRW431" s="511"/>
      <c r="CRX431" s="512"/>
      <c r="CRY431" s="512"/>
      <c r="CRZ431" s="505"/>
      <c r="CSA431" s="505"/>
      <c r="CSB431" s="505"/>
      <c r="CSC431" s="511"/>
      <c r="CSD431" s="512"/>
      <c r="CSE431" s="512"/>
      <c r="CSF431" s="505"/>
      <c r="CSG431" s="505"/>
      <c r="CSH431" s="505"/>
      <c r="CSI431" s="511"/>
      <c r="CSJ431" s="512"/>
      <c r="CSK431" s="512"/>
      <c r="CSL431" s="505"/>
      <c r="CSM431" s="505"/>
      <c r="CSN431" s="505"/>
      <c r="CSO431" s="511"/>
      <c r="CSP431" s="512"/>
      <c r="CSQ431" s="512"/>
      <c r="CSR431" s="505"/>
      <c r="CSS431" s="505"/>
      <c r="CST431" s="505"/>
      <c r="CSU431" s="511"/>
      <c r="CSV431" s="512"/>
      <c r="CSW431" s="512"/>
      <c r="CSX431" s="505"/>
      <c r="CSY431" s="505"/>
      <c r="CSZ431" s="505"/>
      <c r="CTA431" s="511"/>
      <c r="CTB431" s="512"/>
      <c r="CTC431" s="512"/>
      <c r="CTD431" s="505"/>
      <c r="CTE431" s="505"/>
      <c r="CTF431" s="505"/>
      <c r="CTG431" s="511"/>
      <c r="CTH431" s="512"/>
      <c r="CTI431" s="512"/>
      <c r="CTJ431" s="505"/>
      <c r="CTK431" s="505"/>
      <c r="CTL431" s="505"/>
      <c r="CTM431" s="511"/>
      <c r="CTN431" s="512"/>
      <c r="CTO431" s="512"/>
      <c r="CTP431" s="505"/>
      <c r="CTQ431" s="505"/>
      <c r="CTR431" s="505"/>
      <c r="CTS431" s="511"/>
      <c r="CTT431" s="512"/>
      <c r="CTU431" s="512"/>
      <c r="CTV431" s="505"/>
      <c r="CTW431" s="505"/>
      <c r="CTX431" s="505"/>
      <c r="CTY431" s="511"/>
      <c r="CTZ431" s="512"/>
      <c r="CUA431" s="512"/>
      <c r="CUB431" s="505"/>
      <c r="CUC431" s="505"/>
      <c r="CUD431" s="505"/>
      <c r="CUE431" s="511"/>
      <c r="CUF431" s="512"/>
      <c r="CUG431" s="512"/>
      <c r="CUH431" s="505"/>
      <c r="CUI431" s="505"/>
      <c r="CUJ431" s="505"/>
      <c r="CUK431" s="511"/>
      <c r="CUL431" s="512"/>
      <c r="CUM431" s="512"/>
      <c r="CUN431" s="505"/>
      <c r="CUO431" s="505"/>
      <c r="CUP431" s="505"/>
      <c r="CUQ431" s="511"/>
      <c r="CUR431" s="512"/>
      <c r="CUS431" s="512"/>
      <c r="CUT431" s="505"/>
      <c r="CUU431" s="505"/>
      <c r="CUV431" s="505"/>
      <c r="CUW431" s="511"/>
      <c r="CUX431" s="512"/>
      <c r="CUY431" s="512"/>
      <c r="CUZ431" s="505"/>
      <c r="CVA431" s="505"/>
      <c r="CVB431" s="505"/>
      <c r="CVC431" s="511"/>
      <c r="CVD431" s="512"/>
      <c r="CVE431" s="512"/>
      <c r="CVF431" s="505"/>
      <c r="CVG431" s="505"/>
      <c r="CVH431" s="505"/>
      <c r="CVI431" s="511"/>
      <c r="CVJ431" s="512"/>
      <c r="CVK431" s="512"/>
      <c r="CVL431" s="505"/>
      <c r="CVM431" s="505"/>
      <c r="CVN431" s="505"/>
      <c r="CVO431" s="511"/>
      <c r="CVP431" s="512"/>
      <c r="CVQ431" s="512"/>
      <c r="CVR431" s="505"/>
      <c r="CVS431" s="505"/>
      <c r="CVT431" s="505"/>
      <c r="CVU431" s="511"/>
      <c r="CVV431" s="512"/>
      <c r="CVW431" s="512"/>
      <c r="CVX431" s="505"/>
      <c r="CVY431" s="505"/>
      <c r="CVZ431" s="505"/>
      <c r="CWA431" s="511"/>
      <c r="CWB431" s="512"/>
      <c r="CWC431" s="512"/>
      <c r="CWD431" s="505"/>
      <c r="CWE431" s="505"/>
      <c r="CWF431" s="505"/>
      <c r="CWG431" s="511"/>
      <c r="CWH431" s="512"/>
      <c r="CWI431" s="512"/>
      <c r="CWJ431" s="505"/>
      <c r="CWK431" s="505"/>
      <c r="CWL431" s="505"/>
      <c r="CWM431" s="511"/>
      <c r="CWN431" s="512"/>
      <c r="CWO431" s="512"/>
      <c r="CWP431" s="505"/>
      <c r="CWQ431" s="505"/>
      <c r="CWR431" s="505"/>
      <c r="CWS431" s="511"/>
      <c r="CWT431" s="512"/>
      <c r="CWU431" s="512"/>
      <c r="CWV431" s="505"/>
      <c r="CWW431" s="505"/>
      <c r="CWX431" s="505"/>
      <c r="CWY431" s="511"/>
      <c r="CWZ431" s="512"/>
      <c r="CXA431" s="512"/>
      <c r="CXB431" s="505"/>
      <c r="CXC431" s="505"/>
      <c r="CXD431" s="505"/>
      <c r="CXE431" s="511"/>
      <c r="CXF431" s="512"/>
      <c r="CXG431" s="512"/>
      <c r="CXH431" s="505"/>
      <c r="CXI431" s="505"/>
      <c r="CXJ431" s="505"/>
      <c r="CXK431" s="511"/>
      <c r="CXL431" s="512"/>
      <c r="CXM431" s="512"/>
      <c r="CXN431" s="505"/>
      <c r="CXO431" s="505"/>
      <c r="CXP431" s="505"/>
      <c r="CXQ431" s="511"/>
      <c r="CXR431" s="512"/>
      <c r="CXS431" s="512"/>
      <c r="CXT431" s="505"/>
      <c r="CXU431" s="505"/>
      <c r="CXV431" s="505"/>
      <c r="CXW431" s="511"/>
      <c r="CXX431" s="512"/>
      <c r="CXY431" s="512"/>
      <c r="CXZ431" s="505"/>
      <c r="CYA431" s="505"/>
      <c r="CYB431" s="505"/>
      <c r="CYC431" s="511"/>
      <c r="CYD431" s="512"/>
      <c r="CYE431" s="512"/>
      <c r="CYF431" s="505"/>
      <c r="CYG431" s="505"/>
      <c r="CYH431" s="505"/>
      <c r="CYI431" s="511"/>
      <c r="CYJ431" s="512"/>
      <c r="CYK431" s="512"/>
      <c r="CYL431" s="505"/>
      <c r="CYM431" s="505"/>
      <c r="CYN431" s="505"/>
      <c r="CYO431" s="511"/>
      <c r="CYP431" s="512"/>
      <c r="CYQ431" s="512"/>
      <c r="CYR431" s="505"/>
      <c r="CYS431" s="505"/>
      <c r="CYT431" s="505"/>
      <c r="CYU431" s="511"/>
      <c r="CYV431" s="512"/>
      <c r="CYW431" s="512"/>
      <c r="CYX431" s="505"/>
      <c r="CYY431" s="505"/>
      <c r="CYZ431" s="505"/>
      <c r="CZA431" s="511"/>
      <c r="CZB431" s="512"/>
      <c r="CZC431" s="512"/>
      <c r="CZD431" s="505"/>
      <c r="CZE431" s="505"/>
      <c r="CZF431" s="505"/>
      <c r="CZG431" s="511"/>
      <c r="CZH431" s="512"/>
      <c r="CZI431" s="512"/>
      <c r="CZJ431" s="505"/>
      <c r="CZK431" s="505"/>
      <c r="CZL431" s="505"/>
      <c r="CZM431" s="511"/>
      <c r="CZN431" s="512"/>
      <c r="CZO431" s="512"/>
      <c r="CZP431" s="505"/>
      <c r="CZQ431" s="505"/>
      <c r="CZR431" s="505"/>
      <c r="CZS431" s="511"/>
      <c r="CZT431" s="512"/>
      <c r="CZU431" s="512"/>
      <c r="CZV431" s="505"/>
      <c r="CZW431" s="505"/>
      <c r="CZX431" s="505"/>
      <c r="CZY431" s="511"/>
      <c r="CZZ431" s="512"/>
      <c r="DAA431" s="512"/>
      <c r="DAB431" s="505"/>
      <c r="DAC431" s="505"/>
      <c r="DAD431" s="505"/>
      <c r="DAE431" s="511"/>
      <c r="DAF431" s="512"/>
      <c r="DAG431" s="512"/>
      <c r="DAH431" s="505"/>
      <c r="DAI431" s="505"/>
      <c r="DAJ431" s="505"/>
      <c r="DAK431" s="511"/>
      <c r="DAL431" s="512"/>
      <c r="DAM431" s="512"/>
      <c r="DAN431" s="505"/>
      <c r="DAO431" s="505"/>
      <c r="DAP431" s="505"/>
      <c r="DAQ431" s="511"/>
      <c r="DAR431" s="512"/>
      <c r="DAS431" s="512"/>
      <c r="DAT431" s="505"/>
      <c r="DAU431" s="505"/>
      <c r="DAV431" s="505"/>
      <c r="DAW431" s="511"/>
      <c r="DAX431" s="512"/>
      <c r="DAY431" s="512"/>
      <c r="DAZ431" s="505"/>
      <c r="DBA431" s="505"/>
      <c r="DBB431" s="505"/>
      <c r="DBC431" s="511"/>
      <c r="DBD431" s="512"/>
      <c r="DBE431" s="512"/>
      <c r="DBF431" s="505"/>
      <c r="DBG431" s="505"/>
      <c r="DBH431" s="505"/>
      <c r="DBI431" s="511"/>
      <c r="DBJ431" s="512"/>
      <c r="DBK431" s="512"/>
      <c r="DBL431" s="505"/>
      <c r="DBM431" s="505"/>
      <c r="DBN431" s="505"/>
      <c r="DBO431" s="511"/>
      <c r="DBP431" s="512"/>
      <c r="DBQ431" s="512"/>
      <c r="DBR431" s="505"/>
      <c r="DBS431" s="505"/>
      <c r="DBT431" s="505"/>
      <c r="DBU431" s="511"/>
      <c r="DBV431" s="512"/>
      <c r="DBW431" s="512"/>
      <c r="DBX431" s="505"/>
      <c r="DBY431" s="505"/>
      <c r="DBZ431" s="505"/>
      <c r="DCA431" s="511"/>
      <c r="DCB431" s="512"/>
      <c r="DCC431" s="512"/>
      <c r="DCD431" s="505"/>
      <c r="DCE431" s="505"/>
      <c r="DCF431" s="505"/>
      <c r="DCG431" s="511"/>
      <c r="DCH431" s="512"/>
      <c r="DCI431" s="512"/>
      <c r="DCJ431" s="505"/>
      <c r="DCK431" s="505"/>
      <c r="DCL431" s="505"/>
      <c r="DCM431" s="511"/>
      <c r="DCN431" s="512"/>
      <c r="DCO431" s="512"/>
      <c r="DCP431" s="505"/>
      <c r="DCQ431" s="505"/>
      <c r="DCR431" s="505"/>
      <c r="DCS431" s="511"/>
      <c r="DCT431" s="512"/>
      <c r="DCU431" s="512"/>
      <c r="DCV431" s="505"/>
      <c r="DCW431" s="505"/>
      <c r="DCX431" s="505"/>
      <c r="DCY431" s="511"/>
      <c r="DCZ431" s="512"/>
      <c r="DDA431" s="512"/>
      <c r="DDB431" s="505"/>
      <c r="DDC431" s="505"/>
      <c r="DDD431" s="505"/>
      <c r="DDE431" s="511"/>
      <c r="DDF431" s="512"/>
      <c r="DDG431" s="512"/>
      <c r="DDH431" s="505"/>
      <c r="DDI431" s="505"/>
      <c r="DDJ431" s="505"/>
      <c r="DDK431" s="511"/>
      <c r="DDL431" s="512"/>
      <c r="DDM431" s="512"/>
      <c r="DDN431" s="505"/>
      <c r="DDO431" s="505"/>
      <c r="DDP431" s="505"/>
      <c r="DDQ431" s="511"/>
      <c r="DDR431" s="512"/>
      <c r="DDS431" s="512"/>
      <c r="DDT431" s="505"/>
      <c r="DDU431" s="505"/>
      <c r="DDV431" s="505"/>
      <c r="DDW431" s="511"/>
      <c r="DDX431" s="512"/>
      <c r="DDY431" s="512"/>
      <c r="DDZ431" s="505"/>
      <c r="DEA431" s="505"/>
      <c r="DEB431" s="505"/>
      <c r="DEC431" s="511"/>
      <c r="DED431" s="512"/>
      <c r="DEE431" s="512"/>
      <c r="DEF431" s="505"/>
      <c r="DEG431" s="505"/>
      <c r="DEH431" s="505"/>
      <c r="DEI431" s="511"/>
      <c r="DEJ431" s="512"/>
      <c r="DEK431" s="512"/>
      <c r="DEL431" s="505"/>
      <c r="DEM431" s="505"/>
      <c r="DEN431" s="505"/>
      <c r="DEO431" s="511"/>
      <c r="DEP431" s="512"/>
      <c r="DEQ431" s="512"/>
      <c r="DER431" s="505"/>
      <c r="DES431" s="505"/>
      <c r="DET431" s="505"/>
      <c r="DEU431" s="511"/>
      <c r="DEV431" s="512"/>
      <c r="DEW431" s="512"/>
      <c r="DEX431" s="505"/>
      <c r="DEY431" s="505"/>
      <c r="DEZ431" s="505"/>
      <c r="DFA431" s="511"/>
      <c r="DFB431" s="512"/>
      <c r="DFC431" s="512"/>
      <c r="DFD431" s="505"/>
      <c r="DFE431" s="505"/>
      <c r="DFF431" s="505"/>
      <c r="DFG431" s="511"/>
      <c r="DFH431" s="512"/>
      <c r="DFI431" s="512"/>
      <c r="DFJ431" s="505"/>
      <c r="DFK431" s="505"/>
      <c r="DFL431" s="505"/>
      <c r="DFM431" s="511"/>
      <c r="DFN431" s="512"/>
      <c r="DFO431" s="512"/>
      <c r="DFP431" s="505"/>
      <c r="DFQ431" s="505"/>
      <c r="DFR431" s="505"/>
      <c r="DFS431" s="511"/>
      <c r="DFT431" s="512"/>
      <c r="DFU431" s="512"/>
      <c r="DFV431" s="505"/>
      <c r="DFW431" s="505"/>
      <c r="DFX431" s="505"/>
      <c r="DFY431" s="511"/>
      <c r="DFZ431" s="512"/>
      <c r="DGA431" s="512"/>
      <c r="DGB431" s="505"/>
      <c r="DGC431" s="505"/>
      <c r="DGD431" s="505"/>
      <c r="DGE431" s="511"/>
      <c r="DGF431" s="512"/>
      <c r="DGG431" s="512"/>
      <c r="DGH431" s="505"/>
      <c r="DGI431" s="505"/>
      <c r="DGJ431" s="505"/>
      <c r="DGK431" s="511"/>
      <c r="DGL431" s="512"/>
      <c r="DGM431" s="512"/>
      <c r="DGN431" s="505"/>
      <c r="DGO431" s="505"/>
      <c r="DGP431" s="505"/>
      <c r="DGQ431" s="511"/>
      <c r="DGR431" s="512"/>
      <c r="DGS431" s="512"/>
      <c r="DGT431" s="505"/>
      <c r="DGU431" s="505"/>
      <c r="DGV431" s="505"/>
      <c r="DGW431" s="511"/>
      <c r="DGX431" s="512"/>
      <c r="DGY431" s="512"/>
      <c r="DGZ431" s="505"/>
      <c r="DHA431" s="505"/>
      <c r="DHB431" s="505"/>
      <c r="DHC431" s="511"/>
      <c r="DHD431" s="512"/>
      <c r="DHE431" s="512"/>
      <c r="DHF431" s="505"/>
      <c r="DHG431" s="505"/>
      <c r="DHH431" s="505"/>
      <c r="DHI431" s="511"/>
      <c r="DHJ431" s="512"/>
      <c r="DHK431" s="512"/>
      <c r="DHL431" s="505"/>
      <c r="DHM431" s="505"/>
      <c r="DHN431" s="505"/>
      <c r="DHO431" s="511"/>
      <c r="DHP431" s="512"/>
      <c r="DHQ431" s="512"/>
      <c r="DHR431" s="505"/>
      <c r="DHS431" s="505"/>
      <c r="DHT431" s="505"/>
      <c r="DHU431" s="511"/>
      <c r="DHV431" s="512"/>
      <c r="DHW431" s="512"/>
      <c r="DHX431" s="505"/>
      <c r="DHY431" s="505"/>
      <c r="DHZ431" s="505"/>
      <c r="DIA431" s="511"/>
      <c r="DIB431" s="512"/>
      <c r="DIC431" s="512"/>
      <c r="DID431" s="505"/>
      <c r="DIE431" s="505"/>
      <c r="DIF431" s="505"/>
      <c r="DIG431" s="511"/>
      <c r="DIH431" s="512"/>
      <c r="DII431" s="512"/>
      <c r="DIJ431" s="505"/>
      <c r="DIK431" s="505"/>
      <c r="DIL431" s="505"/>
      <c r="DIM431" s="511"/>
      <c r="DIN431" s="512"/>
      <c r="DIO431" s="512"/>
      <c r="DIP431" s="505"/>
      <c r="DIQ431" s="505"/>
      <c r="DIR431" s="505"/>
      <c r="DIS431" s="511"/>
      <c r="DIT431" s="512"/>
      <c r="DIU431" s="512"/>
      <c r="DIV431" s="505"/>
      <c r="DIW431" s="505"/>
      <c r="DIX431" s="505"/>
      <c r="DIY431" s="511"/>
      <c r="DIZ431" s="512"/>
      <c r="DJA431" s="512"/>
      <c r="DJB431" s="505"/>
      <c r="DJC431" s="505"/>
      <c r="DJD431" s="505"/>
      <c r="DJE431" s="511"/>
      <c r="DJF431" s="512"/>
      <c r="DJG431" s="512"/>
      <c r="DJH431" s="505"/>
      <c r="DJI431" s="505"/>
      <c r="DJJ431" s="505"/>
      <c r="DJK431" s="511"/>
      <c r="DJL431" s="512"/>
      <c r="DJM431" s="512"/>
      <c r="DJN431" s="505"/>
      <c r="DJO431" s="505"/>
      <c r="DJP431" s="505"/>
      <c r="DJQ431" s="511"/>
      <c r="DJR431" s="512"/>
      <c r="DJS431" s="512"/>
      <c r="DJT431" s="505"/>
      <c r="DJU431" s="505"/>
      <c r="DJV431" s="505"/>
      <c r="DJW431" s="511"/>
      <c r="DJX431" s="512"/>
      <c r="DJY431" s="512"/>
      <c r="DJZ431" s="505"/>
      <c r="DKA431" s="505"/>
      <c r="DKB431" s="505"/>
      <c r="DKC431" s="511"/>
      <c r="DKD431" s="512"/>
      <c r="DKE431" s="512"/>
      <c r="DKF431" s="505"/>
      <c r="DKG431" s="505"/>
      <c r="DKH431" s="505"/>
      <c r="DKI431" s="511"/>
      <c r="DKJ431" s="512"/>
      <c r="DKK431" s="512"/>
      <c r="DKL431" s="505"/>
      <c r="DKM431" s="505"/>
      <c r="DKN431" s="505"/>
      <c r="DKO431" s="511"/>
      <c r="DKP431" s="512"/>
      <c r="DKQ431" s="512"/>
      <c r="DKR431" s="505"/>
      <c r="DKS431" s="505"/>
      <c r="DKT431" s="505"/>
      <c r="DKU431" s="511"/>
      <c r="DKV431" s="512"/>
      <c r="DKW431" s="512"/>
      <c r="DKX431" s="505"/>
      <c r="DKY431" s="505"/>
      <c r="DKZ431" s="505"/>
      <c r="DLA431" s="511"/>
      <c r="DLB431" s="512"/>
      <c r="DLC431" s="512"/>
      <c r="DLD431" s="505"/>
      <c r="DLE431" s="505"/>
      <c r="DLF431" s="505"/>
      <c r="DLG431" s="511"/>
      <c r="DLH431" s="512"/>
      <c r="DLI431" s="512"/>
      <c r="DLJ431" s="505"/>
      <c r="DLK431" s="505"/>
      <c r="DLL431" s="505"/>
      <c r="DLM431" s="511"/>
      <c r="DLN431" s="512"/>
      <c r="DLO431" s="512"/>
      <c r="DLP431" s="505"/>
      <c r="DLQ431" s="505"/>
      <c r="DLR431" s="505"/>
      <c r="DLS431" s="511"/>
      <c r="DLT431" s="512"/>
      <c r="DLU431" s="512"/>
      <c r="DLV431" s="505"/>
      <c r="DLW431" s="505"/>
      <c r="DLX431" s="505"/>
      <c r="DLY431" s="511"/>
      <c r="DLZ431" s="512"/>
      <c r="DMA431" s="512"/>
      <c r="DMB431" s="505"/>
      <c r="DMC431" s="505"/>
      <c r="DMD431" s="505"/>
      <c r="DME431" s="511"/>
      <c r="DMF431" s="512"/>
      <c r="DMG431" s="512"/>
      <c r="DMH431" s="505"/>
      <c r="DMI431" s="505"/>
      <c r="DMJ431" s="505"/>
      <c r="DMK431" s="511"/>
      <c r="DML431" s="512"/>
      <c r="DMM431" s="512"/>
      <c r="DMN431" s="505"/>
      <c r="DMO431" s="505"/>
      <c r="DMP431" s="505"/>
      <c r="DMQ431" s="511"/>
      <c r="DMR431" s="512"/>
      <c r="DMS431" s="512"/>
      <c r="DMT431" s="505"/>
      <c r="DMU431" s="505"/>
      <c r="DMV431" s="505"/>
      <c r="DMW431" s="511"/>
      <c r="DMX431" s="512"/>
      <c r="DMY431" s="512"/>
      <c r="DMZ431" s="505"/>
      <c r="DNA431" s="505"/>
      <c r="DNB431" s="505"/>
      <c r="DNC431" s="511"/>
      <c r="DND431" s="512"/>
      <c r="DNE431" s="512"/>
      <c r="DNF431" s="505"/>
      <c r="DNG431" s="505"/>
      <c r="DNH431" s="505"/>
      <c r="DNI431" s="511"/>
      <c r="DNJ431" s="512"/>
      <c r="DNK431" s="512"/>
      <c r="DNL431" s="505"/>
      <c r="DNM431" s="505"/>
      <c r="DNN431" s="505"/>
      <c r="DNO431" s="511"/>
      <c r="DNP431" s="512"/>
      <c r="DNQ431" s="512"/>
      <c r="DNR431" s="505"/>
      <c r="DNS431" s="505"/>
      <c r="DNT431" s="505"/>
      <c r="DNU431" s="511"/>
      <c r="DNV431" s="512"/>
      <c r="DNW431" s="512"/>
      <c r="DNX431" s="505"/>
      <c r="DNY431" s="505"/>
      <c r="DNZ431" s="505"/>
      <c r="DOA431" s="511"/>
      <c r="DOB431" s="512"/>
      <c r="DOC431" s="512"/>
      <c r="DOD431" s="505"/>
      <c r="DOE431" s="505"/>
      <c r="DOF431" s="505"/>
      <c r="DOG431" s="511"/>
      <c r="DOH431" s="512"/>
      <c r="DOI431" s="512"/>
      <c r="DOJ431" s="505"/>
      <c r="DOK431" s="505"/>
      <c r="DOL431" s="505"/>
      <c r="DOM431" s="511"/>
      <c r="DON431" s="512"/>
      <c r="DOO431" s="512"/>
      <c r="DOP431" s="505"/>
      <c r="DOQ431" s="505"/>
      <c r="DOR431" s="505"/>
      <c r="DOS431" s="511"/>
      <c r="DOT431" s="512"/>
      <c r="DOU431" s="512"/>
      <c r="DOV431" s="505"/>
      <c r="DOW431" s="505"/>
      <c r="DOX431" s="505"/>
      <c r="DOY431" s="511"/>
      <c r="DOZ431" s="512"/>
      <c r="DPA431" s="512"/>
      <c r="DPB431" s="505"/>
      <c r="DPC431" s="505"/>
      <c r="DPD431" s="505"/>
      <c r="DPE431" s="511"/>
      <c r="DPF431" s="512"/>
      <c r="DPG431" s="512"/>
      <c r="DPH431" s="505"/>
      <c r="DPI431" s="505"/>
      <c r="DPJ431" s="505"/>
      <c r="DPK431" s="511"/>
      <c r="DPL431" s="512"/>
      <c r="DPM431" s="512"/>
      <c r="DPN431" s="505"/>
      <c r="DPO431" s="505"/>
      <c r="DPP431" s="505"/>
      <c r="DPQ431" s="511"/>
      <c r="DPR431" s="512"/>
      <c r="DPS431" s="512"/>
      <c r="DPT431" s="505"/>
      <c r="DPU431" s="505"/>
      <c r="DPV431" s="505"/>
      <c r="DPW431" s="511"/>
      <c r="DPX431" s="512"/>
      <c r="DPY431" s="512"/>
      <c r="DPZ431" s="505"/>
      <c r="DQA431" s="505"/>
      <c r="DQB431" s="505"/>
      <c r="DQC431" s="511"/>
      <c r="DQD431" s="512"/>
      <c r="DQE431" s="512"/>
      <c r="DQF431" s="505"/>
      <c r="DQG431" s="505"/>
      <c r="DQH431" s="505"/>
      <c r="DQI431" s="511"/>
      <c r="DQJ431" s="512"/>
      <c r="DQK431" s="512"/>
      <c r="DQL431" s="505"/>
      <c r="DQM431" s="505"/>
      <c r="DQN431" s="505"/>
      <c r="DQO431" s="511"/>
      <c r="DQP431" s="512"/>
      <c r="DQQ431" s="512"/>
      <c r="DQR431" s="505"/>
      <c r="DQS431" s="505"/>
      <c r="DQT431" s="505"/>
      <c r="DQU431" s="511"/>
      <c r="DQV431" s="512"/>
      <c r="DQW431" s="512"/>
      <c r="DQX431" s="505"/>
      <c r="DQY431" s="505"/>
      <c r="DQZ431" s="505"/>
      <c r="DRA431" s="511"/>
      <c r="DRB431" s="512"/>
      <c r="DRC431" s="512"/>
      <c r="DRD431" s="505"/>
      <c r="DRE431" s="505"/>
      <c r="DRF431" s="505"/>
      <c r="DRG431" s="511"/>
      <c r="DRH431" s="512"/>
      <c r="DRI431" s="512"/>
      <c r="DRJ431" s="505"/>
      <c r="DRK431" s="505"/>
      <c r="DRL431" s="505"/>
      <c r="DRM431" s="511"/>
      <c r="DRN431" s="512"/>
      <c r="DRO431" s="512"/>
      <c r="DRP431" s="505"/>
      <c r="DRQ431" s="505"/>
      <c r="DRR431" s="505"/>
      <c r="DRS431" s="511"/>
      <c r="DRT431" s="512"/>
      <c r="DRU431" s="512"/>
      <c r="DRV431" s="505"/>
      <c r="DRW431" s="505"/>
      <c r="DRX431" s="505"/>
      <c r="DRY431" s="511"/>
      <c r="DRZ431" s="512"/>
      <c r="DSA431" s="512"/>
      <c r="DSB431" s="505"/>
      <c r="DSC431" s="505"/>
      <c r="DSD431" s="505"/>
      <c r="DSE431" s="511"/>
      <c r="DSF431" s="512"/>
      <c r="DSG431" s="512"/>
      <c r="DSH431" s="505"/>
      <c r="DSI431" s="505"/>
      <c r="DSJ431" s="505"/>
      <c r="DSK431" s="511"/>
      <c r="DSL431" s="512"/>
      <c r="DSM431" s="512"/>
      <c r="DSN431" s="505"/>
      <c r="DSO431" s="505"/>
      <c r="DSP431" s="505"/>
      <c r="DSQ431" s="511"/>
      <c r="DSR431" s="512"/>
      <c r="DSS431" s="512"/>
      <c r="DST431" s="505"/>
      <c r="DSU431" s="505"/>
      <c r="DSV431" s="505"/>
      <c r="DSW431" s="511"/>
      <c r="DSX431" s="512"/>
      <c r="DSY431" s="512"/>
      <c r="DSZ431" s="505"/>
      <c r="DTA431" s="505"/>
      <c r="DTB431" s="505"/>
      <c r="DTC431" s="511"/>
      <c r="DTD431" s="512"/>
      <c r="DTE431" s="512"/>
      <c r="DTF431" s="505"/>
      <c r="DTG431" s="505"/>
      <c r="DTH431" s="505"/>
      <c r="DTI431" s="511"/>
      <c r="DTJ431" s="512"/>
      <c r="DTK431" s="512"/>
      <c r="DTL431" s="505"/>
      <c r="DTM431" s="505"/>
      <c r="DTN431" s="505"/>
      <c r="DTO431" s="511"/>
      <c r="DTP431" s="512"/>
      <c r="DTQ431" s="512"/>
      <c r="DTR431" s="505"/>
      <c r="DTS431" s="505"/>
      <c r="DTT431" s="505"/>
      <c r="DTU431" s="511"/>
      <c r="DTV431" s="512"/>
      <c r="DTW431" s="512"/>
      <c r="DTX431" s="505"/>
      <c r="DTY431" s="505"/>
      <c r="DTZ431" s="505"/>
      <c r="DUA431" s="511"/>
      <c r="DUB431" s="512"/>
      <c r="DUC431" s="512"/>
      <c r="DUD431" s="505"/>
      <c r="DUE431" s="505"/>
      <c r="DUF431" s="505"/>
      <c r="DUG431" s="511"/>
      <c r="DUH431" s="512"/>
      <c r="DUI431" s="512"/>
      <c r="DUJ431" s="505"/>
      <c r="DUK431" s="505"/>
      <c r="DUL431" s="505"/>
      <c r="DUM431" s="511"/>
      <c r="DUN431" s="512"/>
      <c r="DUO431" s="512"/>
      <c r="DUP431" s="505"/>
      <c r="DUQ431" s="505"/>
      <c r="DUR431" s="505"/>
      <c r="DUS431" s="511"/>
      <c r="DUT431" s="512"/>
      <c r="DUU431" s="512"/>
      <c r="DUV431" s="505"/>
      <c r="DUW431" s="505"/>
      <c r="DUX431" s="505"/>
      <c r="DUY431" s="511"/>
      <c r="DUZ431" s="512"/>
      <c r="DVA431" s="512"/>
      <c r="DVB431" s="505"/>
      <c r="DVC431" s="505"/>
      <c r="DVD431" s="505"/>
      <c r="DVE431" s="511"/>
      <c r="DVF431" s="512"/>
      <c r="DVG431" s="512"/>
      <c r="DVH431" s="505"/>
      <c r="DVI431" s="505"/>
      <c r="DVJ431" s="505"/>
      <c r="DVK431" s="511"/>
      <c r="DVL431" s="512"/>
      <c r="DVM431" s="512"/>
      <c r="DVN431" s="505"/>
      <c r="DVO431" s="505"/>
      <c r="DVP431" s="505"/>
      <c r="DVQ431" s="511"/>
      <c r="DVR431" s="512"/>
      <c r="DVS431" s="512"/>
      <c r="DVT431" s="505"/>
      <c r="DVU431" s="505"/>
      <c r="DVV431" s="505"/>
      <c r="DVW431" s="511"/>
      <c r="DVX431" s="512"/>
      <c r="DVY431" s="512"/>
      <c r="DVZ431" s="505"/>
      <c r="DWA431" s="505"/>
      <c r="DWB431" s="505"/>
      <c r="DWC431" s="511"/>
      <c r="DWD431" s="512"/>
      <c r="DWE431" s="512"/>
      <c r="DWF431" s="505"/>
      <c r="DWG431" s="505"/>
      <c r="DWH431" s="505"/>
      <c r="DWI431" s="511"/>
      <c r="DWJ431" s="512"/>
      <c r="DWK431" s="512"/>
      <c r="DWL431" s="505"/>
      <c r="DWM431" s="505"/>
      <c r="DWN431" s="505"/>
      <c r="DWO431" s="511"/>
      <c r="DWP431" s="512"/>
      <c r="DWQ431" s="512"/>
      <c r="DWR431" s="505"/>
      <c r="DWS431" s="505"/>
      <c r="DWT431" s="505"/>
      <c r="DWU431" s="511"/>
      <c r="DWV431" s="512"/>
      <c r="DWW431" s="512"/>
      <c r="DWX431" s="505"/>
      <c r="DWY431" s="505"/>
      <c r="DWZ431" s="505"/>
      <c r="DXA431" s="511"/>
      <c r="DXB431" s="512"/>
      <c r="DXC431" s="512"/>
      <c r="DXD431" s="505"/>
      <c r="DXE431" s="505"/>
      <c r="DXF431" s="505"/>
      <c r="DXG431" s="511"/>
      <c r="DXH431" s="512"/>
      <c r="DXI431" s="512"/>
      <c r="DXJ431" s="505"/>
      <c r="DXK431" s="505"/>
      <c r="DXL431" s="505"/>
      <c r="DXM431" s="511"/>
      <c r="DXN431" s="512"/>
      <c r="DXO431" s="512"/>
      <c r="DXP431" s="505"/>
      <c r="DXQ431" s="505"/>
      <c r="DXR431" s="505"/>
      <c r="DXS431" s="511"/>
      <c r="DXT431" s="512"/>
      <c r="DXU431" s="512"/>
      <c r="DXV431" s="505"/>
      <c r="DXW431" s="505"/>
      <c r="DXX431" s="505"/>
      <c r="DXY431" s="511"/>
      <c r="DXZ431" s="512"/>
      <c r="DYA431" s="512"/>
      <c r="DYB431" s="505"/>
      <c r="DYC431" s="505"/>
      <c r="DYD431" s="505"/>
      <c r="DYE431" s="511"/>
      <c r="DYF431" s="512"/>
      <c r="DYG431" s="512"/>
      <c r="DYH431" s="505"/>
      <c r="DYI431" s="505"/>
      <c r="DYJ431" s="505"/>
      <c r="DYK431" s="511"/>
      <c r="DYL431" s="512"/>
      <c r="DYM431" s="512"/>
      <c r="DYN431" s="505"/>
      <c r="DYO431" s="505"/>
      <c r="DYP431" s="505"/>
      <c r="DYQ431" s="511"/>
      <c r="DYR431" s="512"/>
      <c r="DYS431" s="512"/>
      <c r="DYT431" s="505"/>
      <c r="DYU431" s="505"/>
      <c r="DYV431" s="505"/>
      <c r="DYW431" s="511"/>
      <c r="DYX431" s="512"/>
      <c r="DYY431" s="512"/>
      <c r="DYZ431" s="505"/>
      <c r="DZA431" s="505"/>
      <c r="DZB431" s="505"/>
      <c r="DZC431" s="511"/>
      <c r="DZD431" s="512"/>
      <c r="DZE431" s="512"/>
      <c r="DZF431" s="505"/>
      <c r="DZG431" s="505"/>
      <c r="DZH431" s="505"/>
      <c r="DZI431" s="511"/>
      <c r="DZJ431" s="512"/>
      <c r="DZK431" s="512"/>
      <c r="DZL431" s="505"/>
      <c r="DZM431" s="505"/>
      <c r="DZN431" s="505"/>
      <c r="DZO431" s="511"/>
      <c r="DZP431" s="512"/>
      <c r="DZQ431" s="512"/>
      <c r="DZR431" s="505"/>
      <c r="DZS431" s="505"/>
      <c r="DZT431" s="505"/>
      <c r="DZU431" s="511"/>
      <c r="DZV431" s="512"/>
      <c r="DZW431" s="512"/>
      <c r="DZX431" s="505"/>
      <c r="DZY431" s="505"/>
      <c r="DZZ431" s="505"/>
      <c r="EAA431" s="511"/>
      <c r="EAB431" s="512"/>
      <c r="EAC431" s="512"/>
      <c r="EAD431" s="505"/>
      <c r="EAE431" s="505"/>
      <c r="EAF431" s="505"/>
      <c r="EAG431" s="511"/>
      <c r="EAH431" s="512"/>
      <c r="EAI431" s="512"/>
      <c r="EAJ431" s="505"/>
      <c r="EAK431" s="505"/>
      <c r="EAL431" s="505"/>
      <c r="EAM431" s="511"/>
      <c r="EAN431" s="512"/>
      <c r="EAO431" s="512"/>
      <c r="EAP431" s="505"/>
      <c r="EAQ431" s="505"/>
      <c r="EAR431" s="505"/>
      <c r="EAS431" s="511"/>
      <c r="EAT431" s="512"/>
      <c r="EAU431" s="512"/>
      <c r="EAV431" s="505"/>
      <c r="EAW431" s="505"/>
      <c r="EAX431" s="505"/>
      <c r="EAY431" s="511"/>
      <c r="EAZ431" s="512"/>
      <c r="EBA431" s="512"/>
      <c r="EBB431" s="505"/>
      <c r="EBC431" s="505"/>
      <c r="EBD431" s="505"/>
      <c r="EBE431" s="511"/>
      <c r="EBF431" s="512"/>
      <c r="EBG431" s="512"/>
      <c r="EBH431" s="505"/>
      <c r="EBI431" s="505"/>
      <c r="EBJ431" s="505"/>
      <c r="EBK431" s="511"/>
      <c r="EBL431" s="512"/>
      <c r="EBM431" s="512"/>
      <c r="EBN431" s="505"/>
      <c r="EBO431" s="505"/>
      <c r="EBP431" s="505"/>
      <c r="EBQ431" s="511"/>
      <c r="EBR431" s="512"/>
      <c r="EBS431" s="512"/>
      <c r="EBT431" s="505"/>
      <c r="EBU431" s="505"/>
      <c r="EBV431" s="505"/>
      <c r="EBW431" s="511"/>
      <c r="EBX431" s="512"/>
      <c r="EBY431" s="512"/>
      <c r="EBZ431" s="505"/>
      <c r="ECA431" s="505"/>
      <c r="ECB431" s="505"/>
      <c r="ECC431" s="511"/>
      <c r="ECD431" s="512"/>
      <c r="ECE431" s="512"/>
      <c r="ECF431" s="505"/>
      <c r="ECG431" s="505"/>
      <c r="ECH431" s="505"/>
      <c r="ECI431" s="511"/>
      <c r="ECJ431" s="512"/>
      <c r="ECK431" s="512"/>
      <c r="ECL431" s="505"/>
      <c r="ECM431" s="505"/>
      <c r="ECN431" s="505"/>
      <c r="ECO431" s="511"/>
      <c r="ECP431" s="512"/>
      <c r="ECQ431" s="512"/>
      <c r="ECR431" s="505"/>
      <c r="ECS431" s="505"/>
      <c r="ECT431" s="505"/>
      <c r="ECU431" s="511"/>
      <c r="ECV431" s="512"/>
      <c r="ECW431" s="512"/>
      <c r="ECX431" s="505"/>
      <c r="ECY431" s="505"/>
      <c r="ECZ431" s="505"/>
      <c r="EDA431" s="511"/>
      <c r="EDB431" s="512"/>
      <c r="EDC431" s="512"/>
      <c r="EDD431" s="505"/>
      <c r="EDE431" s="505"/>
      <c r="EDF431" s="505"/>
      <c r="EDG431" s="511"/>
      <c r="EDH431" s="512"/>
      <c r="EDI431" s="512"/>
      <c r="EDJ431" s="505"/>
      <c r="EDK431" s="505"/>
      <c r="EDL431" s="505"/>
      <c r="EDM431" s="511"/>
      <c r="EDN431" s="512"/>
      <c r="EDO431" s="512"/>
      <c r="EDP431" s="505"/>
      <c r="EDQ431" s="505"/>
      <c r="EDR431" s="505"/>
      <c r="EDS431" s="511"/>
      <c r="EDT431" s="512"/>
      <c r="EDU431" s="512"/>
      <c r="EDV431" s="505"/>
      <c r="EDW431" s="505"/>
      <c r="EDX431" s="505"/>
      <c r="EDY431" s="511"/>
      <c r="EDZ431" s="512"/>
      <c r="EEA431" s="512"/>
      <c r="EEB431" s="505"/>
      <c r="EEC431" s="505"/>
      <c r="EED431" s="505"/>
      <c r="EEE431" s="511"/>
      <c r="EEF431" s="512"/>
      <c r="EEG431" s="512"/>
      <c r="EEH431" s="505"/>
      <c r="EEI431" s="505"/>
      <c r="EEJ431" s="505"/>
      <c r="EEK431" s="511"/>
      <c r="EEL431" s="512"/>
      <c r="EEM431" s="512"/>
      <c r="EEN431" s="505"/>
      <c r="EEO431" s="505"/>
      <c r="EEP431" s="505"/>
      <c r="EEQ431" s="511"/>
      <c r="EER431" s="512"/>
      <c r="EES431" s="512"/>
      <c r="EET431" s="505"/>
      <c r="EEU431" s="505"/>
      <c r="EEV431" s="505"/>
      <c r="EEW431" s="511"/>
      <c r="EEX431" s="512"/>
      <c r="EEY431" s="512"/>
      <c r="EEZ431" s="505"/>
      <c r="EFA431" s="505"/>
      <c r="EFB431" s="505"/>
      <c r="EFC431" s="511"/>
      <c r="EFD431" s="512"/>
      <c r="EFE431" s="512"/>
      <c r="EFF431" s="505"/>
      <c r="EFG431" s="505"/>
      <c r="EFH431" s="505"/>
      <c r="EFI431" s="511"/>
      <c r="EFJ431" s="512"/>
      <c r="EFK431" s="512"/>
      <c r="EFL431" s="505"/>
      <c r="EFM431" s="505"/>
      <c r="EFN431" s="505"/>
      <c r="EFO431" s="511"/>
      <c r="EFP431" s="512"/>
      <c r="EFQ431" s="512"/>
      <c r="EFR431" s="505"/>
      <c r="EFS431" s="505"/>
      <c r="EFT431" s="505"/>
      <c r="EFU431" s="511"/>
      <c r="EFV431" s="512"/>
      <c r="EFW431" s="512"/>
      <c r="EFX431" s="505"/>
      <c r="EFY431" s="505"/>
      <c r="EFZ431" s="505"/>
      <c r="EGA431" s="511"/>
      <c r="EGB431" s="512"/>
      <c r="EGC431" s="512"/>
      <c r="EGD431" s="505"/>
      <c r="EGE431" s="505"/>
      <c r="EGF431" s="505"/>
      <c r="EGG431" s="511"/>
      <c r="EGH431" s="512"/>
      <c r="EGI431" s="512"/>
      <c r="EGJ431" s="505"/>
      <c r="EGK431" s="505"/>
      <c r="EGL431" s="505"/>
      <c r="EGM431" s="511"/>
      <c r="EGN431" s="512"/>
      <c r="EGO431" s="512"/>
      <c r="EGP431" s="505"/>
      <c r="EGQ431" s="505"/>
      <c r="EGR431" s="505"/>
      <c r="EGS431" s="511"/>
      <c r="EGT431" s="512"/>
      <c r="EGU431" s="512"/>
      <c r="EGV431" s="505"/>
      <c r="EGW431" s="505"/>
      <c r="EGX431" s="505"/>
      <c r="EGY431" s="511"/>
      <c r="EGZ431" s="512"/>
      <c r="EHA431" s="512"/>
      <c r="EHB431" s="505"/>
      <c r="EHC431" s="505"/>
      <c r="EHD431" s="505"/>
      <c r="EHE431" s="511"/>
      <c r="EHF431" s="512"/>
      <c r="EHG431" s="512"/>
      <c r="EHH431" s="505"/>
      <c r="EHI431" s="505"/>
      <c r="EHJ431" s="505"/>
      <c r="EHK431" s="511"/>
      <c r="EHL431" s="512"/>
      <c r="EHM431" s="512"/>
      <c r="EHN431" s="505"/>
      <c r="EHO431" s="505"/>
      <c r="EHP431" s="505"/>
      <c r="EHQ431" s="511"/>
      <c r="EHR431" s="512"/>
      <c r="EHS431" s="512"/>
      <c r="EHT431" s="505"/>
      <c r="EHU431" s="505"/>
      <c r="EHV431" s="505"/>
      <c r="EHW431" s="511"/>
      <c r="EHX431" s="512"/>
      <c r="EHY431" s="512"/>
      <c r="EHZ431" s="505"/>
      <c r="EIA431" s="505"/>
      <c r="EIB431" s="505"/>
      <c r="EIC431" s="511"/>
      <c r="EID431" s="512"/>
      <c r="EIE431" s="512"/>
      <c r="EIF431" s="505"/>
      <c r="EIG431" s="505"/>
      <c r="EIH431" s="505"/>
      <c r="EII431" s="511"/>
      <c r="EIJ431" s="512"/>
      <c r="EIK431" s="512"/>
      <c r="EIL431" s="505"/>
      <c r="EIM431" s="505"/>
      <c r="EIN431" s="505"/>
      <c r="EIO431" s="511"/>
      <c r="EIP431" s="512"/>
      <c r="EIQ431" s="512"/>
      <c r="EIR431" s="505"/>
      <c r="EIS431" s="505"/>
      <c r="EIT431" s="505"/>
      <c r="EIU431" s="511"/>
      <c r="EIV431" s="512"/>
      <c r="EIW431" s="512"/>
      <c r="EIX431" s="505"/>
      <c r="EIY431" s="505"/>
      <c r="EIZ431" s="505"/>
      <c r="EJA431" s="511"/>
      <c r="EJB431" s="512"/>
      <c r="EJC431" s="512"/>
      <c r="EJD431" s="505"/>
      <c r="EJE431" s="505"/>
      <c r="EJF431" s="505"/>
      <c r="EJG431" s="511"/>
      <c r="EJH431" s="512"/>
      <c r="EJI431" s="512"/>
      <c r="EJJ431" s="505"/>
      <c r="EJK431" s="505"/>
      <c r="EJL431" s="505"/>
      <c r="EJM431" s="511"/>
      <c r="EJN431" s="512"/>
      <c r="EJO431" s="512"/>
      <c r="EJP431" s="505"/>
      <c r="EJQ431" s="505"/>
      <c r="EJR431" s="505"/>
      <c r="EJS431" s="511"/>
      <c r="EJT431" s="512"/>
      <c r="EJU431" s="512"/>
      <c r="EJV431" s="505"/>
      <c r="EJW431" s="505"/>
      <c r="EJX431" s="505"/>
      <c r="EJY431" s="511"/>
      <c r="EJZ431" s="512"/>
      <c r="EKA431" s="512"/>
      <c r="EKB431" s="505"/>
      <c r="EKC431" s="505"/>
      <c r="EKD431" s="505"/>
      <c r="EKE431" s="511"/>
      <c r="EKF431" s="512"/>
      <c r="EKG431" s="512"/>
      <c r="EKH431" s="505"/>
      <c r="EKI431" s="505"/>
      <c r="EKJ431" s="505"/>
      <c r="EKK431" s="511"/>
      <c r="EKL431" s="512"/>
      <c r="EKM431" s="512"/>
      <c r="EKN431" s="505"/>
      <c r="EKO431" s="505"/>
      <c r="EKP431" s="505"/>
      <c r="EKQ431" s="511"/>
      <c r="EKR431" s="512"/>
      <c r="EKS431" s="512"/>
      <c r="EKT431" s="505"/>
      <c r="EKU431" s="505"/>
      <c r="EKV431" s="505"/>
      <c r="EKW431" s="511"/>
      <c r="EKX431" s="512"/>
      <c r="EKY431" s="512"/>
      <c r="EKZ431" s="505"/>
      <c r="ELA431" s="505"/>
      <c r="ELB431" s="505"/>
      <c r="ELC431" s="511"/>
      <c r="ELD431" s="512"/>
      <c r="ELE431" s="512"/>
      <c r="ELF431" s="505"/>
      <c r="ELG431" s="505"/>
      <c r="ELH431" s="505"/>
      <c r="ELI431" s="511"/>
      <c r="ELJ431" s="512"/>
      <c r="ELK431" s="512"/>
      <c r="ELL431" s="505"/>
      <c r="ELM431" s="505"/>
      <c r="ELN431" s="505"/>
      <c r="ELO431" s="511"/>
      <c r="ELP431" s="512"/>
      <c r="ELQ431" s="512"/>
      <c r="ELR431" s="505"/>
      <c r="ELS431" s="505"/>
      <c r="ELT431" s="505"/>
      <c r="ELU431" s="511"/>
      <c r="ELV431" s="512"/>
      <c r="ELW431" s="512"/>
      <c r="ELX431" s="505"/>
      <c r="ELY431" s="505"/>
      <c r="ELZ431" s="505"/>
      <c r="EMA431" s="511"/>
      <c r="EMB431" s="512"/>
      <c r="EMC431" s="512"/>
      <c r="EMD431" s="505"/>
      <c r="EME431" s="505"/>
      <c r="EMF431" s="505"/>
      <c r="EMG431" s="511"/>
      <c r="EMH431" s="512"/>
      <c r="EMI431" s="512"/>
      <c r="EMJ431" s="505"/>
      <c r="EMK431" s="505"/>
      <c r="EML431" s="505"/>
      <c r="EMM431" s="511"/>
      <c r="EMN431" s="512"/>
      <c r="EMO431" s="512"/>
      <c r="EMP431" s="505"/>
      <c r="EMQ431" s="505"/>
      <c r="EMR431" s="505"/>
      <c r="EMS431" s="511"/>
      <c r="EMT431" s="512"/>
      <c r="EMU431" s="512"/>
      <c r="EMV431" s="505"/>
      <c r="EMW431" s="505"/>
      <c r="EMX431" s="505"/>
      <c r="EMY431" s="511"/>
      <c r="EMZ431" s="512"/>
      <c r="ENA431" s="512"/>
      <c r="ENB431" s="505"/>
      <c r="ENC431" s="505"/>
      <c r="END431" s="505"/>
      <c r="ENE431" s="511"/>
      <c r="ENF431" s="512"/>
      <c r="ENG431" s="512"/>
      <c r="ENH431" s="505"/>
      <c r="ENI431" s="505"/>
      <c r="ENJ431" s="505"/>
      <c r="ENK431" s="511"/>
      <c r="ENL431" s="512"/>
      <c r="ENM431" s="512"/>
      <c r="ENN431" s="505"/>
      <c r="ENO431" s="505"/>
      <c r="ENP431" s="505"/>
      <c r="ENQ431" s="511"/>
      <c r="ENR431" s="512"/>
      <c r="ENS431" s="512"/>
      <c r="ENT431" s="505"/>
      <c r="ENU431" s="505"/>
      <c r="ENV431" s="505"/>
      <c r="ENW431" s="511"/>
      <c r="ENX431" s="512"/>
      <c r="ENY431" s="512"/>
      <c r="ENZ431" s="505"/>
      <c r="EOA431" s="505"/>
      <c r="EOB431" s="505"/>
      <c r="EOC431" s="511"/>
      <c r="EOD431" s="512"/>
      <c r="EOE431" s="512"/>
      <c r="EOF431" s="505"/>
      <c r="EOG431" s="505"/>
      <c r="EOH431" s="505"/>
      <c r="EOI431" s="511"/>
      <c r="EOJ431" s="512"/>
      <c r="EOK431" s="512"/>
      <c r="EOL431" s="505"/>
      <c r="EOM431" s="505"/>
      <c r="EON431" s="505"/>
      <c r="EOO431" s="511"/>
      <c r="EOP431" s="512"/>
      <c r="EOQ431" s="512"/>
      <c r="EOR431" s="505"/>
      <c r="EOS431" s="505"/>
      <c r="EOT431" s="505"/>
      <c r="EOU431" s="511"/>
      <c r="EOV431" s="512"/>
      <c r="EOW431" s="512"/>
      <c r="EOX431" s="505"/>
      <c r="EOY431" s="505"/>
      <c r="EOZ431" s="505"/>
      <c r="EPA431" s="511"/>
      <c r="EPB431" s="512"/>
      <c r="EPC431" s="512"/>
      <c r="EPD431" s="505"/>
      <c r="EPE431" s="505"/>
      <c r="EPF431" s="505"/>
      <c r="EPG431" s="511"/>
      <c r="EPH431" s="512"/>
      <c r="EPI431" s="512"/>
      <c r="EPJ431" s="505"/>
      <c r="EPK431" s="505"/>
      <c r="EPL431" s="505"/>
      <c r="EPM431" s="511"/>
      <c r="EPN431" s="512"/>
      <c r="EPO431" s="512"/>
      <c r="EPP431" s="505"/>
      <c r="EPQ431" s="505"/>
      <c r="EPR431" s="505"/>
      <c r="EPS431" s="511"/>
      <c r="EPT431" s="512"/>
      <c r="EPU431" s="512"/>
      <c r="EPV431" s="505"/>
      <c r="EPW431" s="505"/>
      <c r="EPX431" s="505"/>
      <c r="EPY431" s="511"/>
      <c r="EPZ431" s="512"/>
      <c r="EQA431" s="512"/>
      <c r="EQB431" s="505"/>
      <c r="EQC431" s="505"/>
      <c r="EQD431" s="505"/>
      <c r="EQE431" s="511"/>
      <c r="EQF431" s="512"/>
      <c r="EQG431" s="512"/>
      <c r="EQH431" s="505"/>
      <c r="EQI431" s="505"/>
      <c r="EQJ431" s="505"/>
      <c r="EQK431" s="511"/>
      <c r="EQL431" s="512"/>
      <c r="EQM431" s="512"/>
      <c r="EQN431" s="505"/>
      <c r="EQO431" s="505"/>
      <c r="EQP431" s="505"/>
      <c r="EQQ431" s="511"/>
      <c r="EQR431" s="512"/>
      <c r="EQS431" s="512"/>
      <c r="EQT431" s="505"/>
      <c r="EQU431" s="505"/>
      <c r="EQV431" s="505"/>
      <c r="EQW431" s="511"/>
      <c r="EQX431" s="512"/>
      <c r="EQY431" s="512"/>
      <c r="EQZ431" s="505"/>
      <c r="ERA431" s="505"/>
      <c r="ERB431" s="505"/>
      <c r="ERC431" s="511"/>
      <c r="ERD431" s="512"/>
      <c r="ERE431" s="512"/>
      <c r="ERF431" s="505"/>
      <c r="ERG431" s="505"/>
      <c r="ERH431" s="505"/>
      <c r="ERI431" s="511"/>
      <c r="ERJ431" s="512"/>
      <c r="ERK431" s="512"/>
      <c r="ERL431" s="505"/>
      <c r="ERM431" s="505"/>
      <c r="ERN431" s="505"/>
      <c r="ERO431" s="511"/>
      <c r="ERP431" s="512"/>
      <c r="ERQ431" s="512"/>
      <c r="ERR431" s="505"/>
      <c r="ERS431" s="505"/>
      <c r="ERT431" s="505"/>
      <c r="ERU431" s="511"/>
      <c r="ERV431" s="512"/>
      <c r="ERW431" s="512"/>
      <c r="ERX431" s="505"/>
      <c r="ERY431" s="505"/>
      <c r="ERZ431" s="505"/>
      <c r="ESA431" s="511"/>
      <c r="ESB431" s="512"/>
      <c r="ESC431" s="512"/>
      <c r="ESD431" s="505"/>
      <c r="ESE431" s="505"/>
      <c r="ESF431" s="505"/>
      <c r="ESG431" s="511"/>
      <c r="ESH431" s="512"/>
      <c r="ESI431" s="512"/>
      <c r="ESJ431" s="505"/>
      <c r="ESK431" s="505"/>
      <c r="ESL431" s="505"/>
      <c r="ESM431" s="511"/>
      <c r="ESN431" s="512"/>
      <c r="ESO431" s="512"/>
      <c r="ESP431" s="505"/>
      <c r="ESQ431" s="505"/>
      <c r="ESR431" s="505"/>
      <c r="ESS431" s="511"/>
      <c r="EST431" s="512"/>
      <c r="ESU431" s="512"/>
      <c r="ESV431" s="505"/>
      <c r="ESW431" s="505"/>
      <c r="ESX431" s="505"/>
      <c r="ESY431" s="511"/>
      <c r="ESZ431" s="512"/>
      <c r="ETA431" s="512"/>
      <c r="ETB431" s="505"/>
      <c r="ETC431" s="505"/>
      <c r="ETD431" s="505"/>
      <c r="ETE431" s="511"/>
      <c r="ETF431" s="512"/>
      <c r="ETG431" s="512"/>
      <c r="ETH431" s="505"/>
      <c r="ETI431" s="505"/>
      <c r="ETJ431" s="505"/>
      <c r="ETK431" s="511"/>
      <c r="ETL431" s="512"/>
      <c r="ETM431" s="512"/>
      <c r="ETN431" s="505"/>
      <c r="ETO431" s="505"/>
      <c r="ETP431" s="505"/>
      <c r="ETQ431" s="511"/>
      <c r="ETR431" s="512"/>
      <c r="ETS431" s="512"/>
      <c r="ETT431" s="505"/>
      <c r="ETU431" s="505"/>
      <c r="ETV431" s="505"/>
      <c r="ETW431" s="511"/>
      <c r="ETX431" s="512"/>
      <c r="ETY431" s="512"/>
      <c r="ETZ431" s="505"/>
      <c r="EUA431" s="505"/>
      <c r="EUB431" s="505"/>
      <c r="EUC431" s="511"/>
      <c r="EUD431" s="512"/>
      <c r="EUE431" s="512"/>
      <c r="EUF431" s="505"/>
      <c r="EUG431" s="505"/>
      <c r="EUH431" s="505"/>
      <c r="EUI431" s="511"/>
      <c r="EUJ431" s="512"/>
      <c r="EUK431" s="512"/>
      <c r="EUL431" s="505"/>
      <c r="EUM431" s="505"/>
      <c r="EUN431" s="505"/>
      <c r="EUO431" s="511"/>
      <c r="EUP431" s="512"/>
      <c r="EUQ431" s="512"/>
      <c r="EUR431" s="505"/>
      <c r="EUS431" s="505"/>
      <c r="EUT431" s="505"/>
      <c r="EUU431" s="511"/>
      <c r="EUV431" s="512"/>
      <c r="EUW431" s="512"/>
      <c r="EUX431" s="505"/>
      <c r="EUY431" s="505"/>
      <c r="EUZ431" s="505"/>
      <c r="EVA431" s="511"/>
      <c r="EVB431" s="512"/>
      <c r="EVC431" s="512"/>
      <c r="EVD431" s="505"/>
      <c r="EVE431" s="505"/>
      <c r="EVF431" s="505"/>
      <c r="EVG431" s="511"/>
      <c r="EVH431" s="512"/>
      <c r="EVI431" s="512"/>
      <c r="EVJ431" s="505"/>
      <c r="EVK431" s="505"/>
      <c r="EVL431" s="505"/>
      <c r="EVM431" s="511"/>
      <c r="EVN431" s="512"/>
      <c r="EVO431" s="512"/>
      <c r="EVP431" s="505"/>
      <c r="EVQ431" s="505"/>
      <c r="EVR431" s="505"/>
      <c r="EVS431" s="511"/>
      <c r="EVT431" s="512"/>
      <c r="EVU431" s="512"/>
      <c r="EVV431" s="505"/>
      <c r="EVW431" s="505"/>
      <c r="EVX431" s="505"/>
      <c r="EVY431" s="511"/>
      <c r="EVZ431" s="512"/>
      <c r="EWA431" s="512"/>
      <c r="EWB431" s="505"/>
      <c r="EWC431" s="505"/>
      <c r="EWD431" s="505"/>
      <c r="EWE431" s="511"/>
      <c r="EWF431" s="512"/>
      <c r="EWG431" s="512"/>
      <c r="EWH431" s="505"/>
      <c r="EWI431" s="505"/>
      <c r="EWJ431" s="505"/>
      <c r="EWK431" s="511"/>
      <c r="EWL431" s="512"/>
      <c r="EWM431" s="512"/>
      <c r="EWN431" s="505"/>
      <c r="EWO431" s="505"/>
      <c r="EWP431" s="505"/>
      <c r="EWQ431" s="511"/>
      <c r="EWR431" s="512"/>
      <c r="EWS431" s="512"/>
      <c r="EWT431" s="505"/>
      <c r="EWU431" s="505"/>
      <c r="EWV431" s="505"/>
      <c r="EWW431" s="511"/>
      <c r="EWX431" s="512"/>
      <c r="EWY431" s="512"/>
      <c r="EWZ431" s="505"/>
      <c r="EXA431" s="505"/>
      <c r="EXB431" s="505"/>
      <c r="EXC431" s="511"/>
      <c r="EXD431" s="512"/>
      <c r="EXE431" s="512"/>
      <c r="EXF431" s="505"/>
      <c r="EXG431" s="505"/>
      <c r="EXH431" s="505"/>
      <c r="EXI431" s="511"/>
      <c r="EXJ431" s="512"/>
      <c r="EXK431" s="512"/>
      <c r="EXL431" s="505"/>
      <c r="EXM431" s="505"/>
      <c r="EXN431" s="505"/>
      <c r="EXO431" s="511"/>
      <c r="EXP431" s="512"/>
      <c r="EXQ431" s="512"/>
      <c r="EXR431" s="505"/>
      <c r="EXS431" s="505"/>
      <c r="EXT431" s="505"/>
      <c r="EXU431" s="511"/>
      <c r="EXV431" s="512"/>
      <c r="EXW431" s="512"/>
      <c r="EXX431" s="505"/>
      <c r="EXY431" s="505"/>
      <c r="EXZ431" s="505"/>
      <c r="EYA431" s="511"/>
      <c r="EYB431" s="512"/>
      <c r="EYC431" s="512"/>
      <c r="EYD431" s="505"/>
      <c r="EYE431" s="505"/>
      <c r="EYF431" s="505"/>
      <c r="EYG431" s="511"/>
      <c r="EYH431" s="512"/>
      <c r="EYI431" s="512"/>
      <c r="EYJ431" s="505"/>
      <c r="EYK431" s="505"/>
      <c r="EYL431" s="505"/>
      <c r="EYM431" s="511"/>
      <c r="EYN431" s="512"/>
      <c r="EYO431" s="512"/>
      <c r="EYP431" s="505"/>
      <c r="EYQ431" s="505"/>
      <c r="EYR431" s="505"/>
      <c r="EYS431" s="511"/>
      <c r="EYT431" s="512"/>
      <c r="EYU431" s="512"/>
      <c r="EYV431" s="505"/>
      <c r="EYW431" s="505"/>
      <c r="EYX431" s="505"/>
      <c r="EYY431" s="511"/>
      <c r="EYZ431" s="512"/>
      <c r="EZA431" s="512"/>
      <c r="EZB431" s="505"/>
      <c r="EZC431" s="505"/>
      <c r="EZD431" s="505"/>
      <c r="EZE431" s="511"/>
      <c r="EZF431" s="512"/>
      <c r="EZG431" s="512"/>
      <c r="EZH431" s="505"/>
      <c r="EZI431" s="505"/>
      <c r="EZJ431" s="505"/>
      <c r="EZK431" s="511"/>
      <c r="EZL431" s="512"/>
      <c r="EZM431" s="512"/>
      <c r="EZN431" s="505"/>
      <c r="EZO431" s="505"/>
      <c r="EZP431" s="505"/>
      <c r="EZQ431" s="511"/>
      <c r="EZR431" s="512"/>
      <c r="EZS431" s="512"/>
      <c r="EZT431" s="505"/>
      <c r="EZU431" s="505"/>
      <c r="EZV431" s="505"/>
      <c r="EZW431" s="511"/>
      <c r="EZX431" s="512"/>
      <c r="EZY431" s="512"/>
      <c r="EZZ431" s="505"/>
      <c r="FAA431" s="505"/>
      <c r="FAB431" s="505"/>
      <c r="FAC431" s="511"/>
      <c r="FAD431" s="512"/>
      <c r="FAE431" s="512"/>
      <c r="FAF431" s="505"/>
      <c r="FAG431" s="505"/>
      <c r="FAH431" s="505"/>
      <c r="FAI431" s="511"/>
      <c r="FAJ431" s="512"/>
      <c r="FAK431" s="512"/>
      <c r="FAL431" s="505"/>
      <c r="FAM431" s="505"/>
      <c r="FAN431" s="505"/>
      <c r="FAO431" s="511"/>
      <c r="FAP431" s="512"/>
      <c r="FAQ431" s="512"/>
      <c r="FAR431" s="505"/>
      <c r="FAS431" s="505"/>
      <c r="FAT431" s="505"/>
      <c r="FAU431" s="511"/>
      <c r="FAV431" s="512"/>
      <c r="FAW431" s="512"/>
      <c r="FAX431" s="505"/>
      <c r="FAY431" s="505"/>
      <c r="FAZ431" s="505"/>
      <c r="FBA431" s="511"/>
      <c r="FBB431" s="512"/>
      <c r="FBC431" s="512"/>
      <c r="FBD431" s="505"/>
      <c r="FBE431" s="505"/>
      <c r="FBF431" s="505"/>
      <c r="FBG431" s="511"/>
      <c r="FBH431" s="512"/>
      <c r="FBI431" s="512"/>
      <c r="FBJ431" s="505"/>
      <c r="FBK431" s="505"/>
      <c r="FBL431" s="505"/>
      <c r="FBM431" s="511"/>
      <c r="FBN431" s="512"/>
      <c r="FBO431" s="512"/>
      <c r="FBP431" s="505"/>
      <c r="FBQ431" s="505"/>
      <c r="FBR431" s="505"/>
      <c r="FBS431" s="511"/>
      <c r="FBT431" s="512"/>
      <c r="FBU431" s="512"/>
      <c r="FBV431" s="505"/>
      <c r="FBW431" s="505"/>
      <c r="FBX431" s="505"/>
      <c r="FBY431" s="511"/>
      <c r="FBZ431" s="512"/>
      <c r="FCA431" s="512"/>
      <c r="FCB431" s="505"/>
      <c r="FCC431" s="505"/>
      <c r="FCD431" s="505"/>
      <c r="FCE431" s="511"/>
      <c r="FCF431" s="512"/>
      <c r="FCG431" s="512"/>
      <c r="FCH431" s="505"/>
      <c r="FCI431" s="505"/>
      <c r="FCJ431" s="505"/>
      <c r="FCK431" s="511"/>
      <c r="FCL431" s="512"/>
      <c r="FCM431" s="512"/>
      <c r="FCN431" s="505"/>
      <c r="FCO431" s="505"/>
      <c r="FCP431" s="505"/>
      <c r="FCQ431" s="511"/>
      <c r="FCR431" s="512"/>
      <c r="FCS431" s="512"/>
      <c r="FCT431" s="505"/>
      <c r="FCU431" s="505"/>
      <c r="FCV431" s="505"/>
      <c r="FCW431" s="511"/>
      <c r="FCX431" s="512"/>
      <c r="FCY431" s="512"/>
      <c r="FCZ431" s="505"/>
      <c r="FDA431" s="505"/>
      <c r="FDB431" s="505"/>
      <c r="FDC431" s="511"/>
      <c r="FDD431" s="512"/>
      <c r="FDE431" s="512"/>
      <c r="FDF431" s="505"/>
      <c r="FDG431" s="505"/>
      <c r="FDH431" s="505"/>
      <c r="FDI431" s="511"/>
      <c r="FDJ431" s="512"/>
      <c r="FDK431" s="512"/>
      <c r="FDL431" s="505"/>
      <c r="FDM431" s="505"/>
      <c r="FDN431" s="505"/>
      <c r="FDO431" s="511"/>
      <c r="FDP431" s="512"/>
      <c r="FDQ431" s="512"/>
      <c r="FDR431" s="505"/>
      <c r="FDS431" s="505"/>
      <c r="FDT431" s="505"/>
      <c r="FDU431" s="511"/>
      <c r="FDV431" s="512"/>
      <c r="FDW431" s="512"/>
      <c r="FDX431" s="505"/>
      <c r="FDY431" s="505"/>
      <c r="FDZ431" s="505"/>
      <c r="FEA431" s="511"/>
      <c r="FEB431" s="512"/>
      <c r="FEC431" s="512"/>
      <c r="FED431" s="505"/>
      <c r="FEE431" s="505"/>
      <c r="FEF431" s="505"/>
      <c r="FEG431" s="511"/>
      <c r="FEH431" s="512"/>
      <c r="FEI431" s="512"/>
      <c r="FEJ431" s="505"/>
      <c r="FEK431" s="505"/>
      <c r="FEL431" s="505"/>
      <c r="FEM431" s="511"/>
      <c r="FEN431" s="512"/>
      <c r="FEO431" s="512"/>
      <c r="FEP431" s="505"/>
      <c r="FEQ431" s="505"/>
      <c r="FER431" s="505"/>
      <c r="FES431" s="511"/>
      <c r="FET431" s="512"/>
      <c r="FEU431" s="512"/>
      <c r="FEV431" s="505"/>
      <c r="FEW431" s="505"/>
      <c r="FEX431" s="505"/>
      <c r="FEY431" s="511"/>
      <c r="FEZ431" s="512"/>
      <c r="FFA431" s="512"/>
      <c r="FFB431" s="505"/>
      <c r="FFC431" s="505"/>
      <c r="FFD431" s="505"/>
      <c r="FFE431" s="511"/>
      <c r="FFF431" s="512"/>
      <c r="FFG431" s="512"/>
      <c r="FFH431" s="505"/>
      <c r="FFI431" s="505"/>
      <c r="FFJ431" s="505"/>
      <c r="FFK431" s="511"/>
      <c r="FFL431" s="512"/>
      <c r="FFM431" s="512"/>
      <c r="FFN431" s="505"/>
      <c r="FFO431" s="505"/>
      <c r="FFP431" s="505"/>
      <c r="FFQ431" s="511"/>
      <c r="FFR431" s="512"/>
      <c r="FFS431" s="512"/>
      <c r="FFT431" s="505"/>
      <c r="FFU431" s="505"/>
      <c r="FFV431" s="505"/>
      <c r="FFW431" s="511"/>
      <c r="FFX431" s="512"/>
      <c r="FFY431" s="512"/>
      <c r="FFZ431" s="505"/>
      <c r="FGA431" s="505"/>
      <c r="FGB431" s="505"/>
      <c r="FGC431" s="511"/>
      <c r="FGD431" s="512"/>
      <c r="FGE431" s="512"/>
      <c r="FGF431" s="505"/>
      <c r="FGG431" s="505"/>
      <c r="FGH431" s="505"/>
      <c r="FGI431" s="511"/>
      <c r="FGJ431" s="512"/>
      <c r="FGK431" s="512"/>
      <c r="FGL431" s="505"/>
      <c r="FGM431" s="505"/>
      <c r="FGN431" s="505"/>
      <c r="FGO431" s="511"/>
      <c r="FGP431" s="512"/>
      <c r="FGQ431" s="512"/>
      <c r="FGR431" s="505"/>
      <c r="FGS431" s="505"/>
      <c r="FGT431" s="505"/>
      <c r="FGU431" s="511"/>
      <c r="FGV431" s="512"/>
      <c r="FGW431" s="512"/>
      <c r="FGX431" s="505"/>
      <c r="FGY431" s="505"/>
      <c r="FGZ431" s="505"/>
      <c r="FHA431" s="511"/>
      <c r="FHB431" s="512"/>
      <c r="FHC431" s="512"/>
      <c r="FHD431" s="505"/>
      <c r="FHE431" s="505"/>
      <c r="FHF431" s="505"/>
      <c r="FHG431" s="511"/>
      <c r="FHH431" s="512"/>
      <c r="FHI431" s="512"/>
      <c r="FHJ431" s="505"/>
      <c r="FHK431" s="505"/>
      <c r="FHL431" s="505"/>
      <c r="FHM431" s="511"/>
      <c r="FHN431" s="512"/>
      <c r="FHO431" s="512"/>
      <c r="FHP431" s="505"/>
      <c r="FHQ431" s="505"/>
      <c r="FHR431" s="505"/>
      <c r="FHS431" s="511"/>
      <c r="FHT431" s="512"/>
      <c r="FHU431" s="512"/>
      <c r="FHV431" s="505"/>
      <c r="FHW431" s="505"/>
      <c r="FHX431" s="505"/>
      <c r="FHY431" s="511"/>
      <c r="FHZ431" s="512"/>
      <c r="FIA431" s="512"/>
      <c r="FIB431" s="505"/>
      <c r="FIC431" s="505"/>
      <c r="FID431" s="505"/>
      <c r="FIE431" s="511"/>
      <c r="FIF431" s="512"/>
      <c r="FIG431" s="512"/>
      <c r="FIH431" s="505"/>
      <c r="FII431" s="505"/>
      <c r="FIJ431" s="505"/>
      <c r="FIK431" s="511"/>
      <c r="FIL431" s="512"/>
      <c r="FIM431" s="512"/>
      <c r="FIN431" s="505"/>
      <c r="FIO431" s="505"/>
      <c r="FIP431" s="505"/>
      <c r="FIQ431" s="511"/>
      <c r="FIR431" s="512"/>
      <c r="FIS431" s="512"/>
      <c r="FIT431" s="505"/>
      <c r="FIU431" s="505"/>
      <c r="FIV431" s="505"/>
      <c r="FIW431" s="511"/>
      <c r="FIX431" s="512"/>
      <c r="FIY431" s="512"/>
      <c r="FIZ431" s="505"/>
      <c r="FJA431" s="505"/>
      <c r="FJB431" s="505"/>
      <c r="FJC431" s="511"/>
      <c r="FJD431" s="512"/>
      <c r="FJE431" s="512"/>
      <c r="FJF431" s="505"/>
      <c r="FJG431" s="505"/>
      <c r="FJH431" s="505"/>
      <c r="FJI431" s="511"/>
      <c r="FJJ431" s="512"/>
      <c r="FJK431" s="512"/>
      <c r="FJL431" s="505"/>
      <c r="FJM431" s="505"/>
      <c r="FJN431" s="505"/>
      <c r="FJO431" s="511"/>
      <c r="FJP431" s="512"/>
      <c r="FJQ431" s="512"/>
      <c r="FJR431" s="505"/>
      <c r="FJS431" s="505"/>
      <c r="FJT431" s="505"/>
      <c r="FJU431" s="511"/>
      <c r="FJV431" s="512"/>
      <c r="FJW431" s="512"/>
      <c r="FJX431" s="505"/>
      <c r="FJY431" s="505"/>
      <c r="FJZ431" s="505"/>
      <c r="FKA431" s="511"/>
      <c r="FKB431" s="512"/>
      <c r="FKC431" s="512"/>
      <c r="FKD431" s="505"/>
      <c r="FKE431" s="505"/>
      <c r="FKF431" s="505"/>
      <c r="FKG431" s="511"/>
      <c r="FKH431" s="512"/>
      <c r="FKI431" s="512"/>
      <c r="FKJ431" s="505"/>
      <c r="FKK431" s="505"/>
      <c r="FKL431" s="505"/>
      <c r="FKM431" s="511"/>
      <c r="FKN431" s="512"/>
      <c r="FKO431" s="512"/>
      <c r="FKP431" s="505"/>
      <c r="FKQ431" s="505"/>
      <c r="FKR431" s="505"/>
      <c r="FKS431" s="511"/>
      <c r="FKT431" s="512"/>
      <c r="FKU431" s="512"/>
      <c r="FKV431" s="505"/>
      <c r="FKW431" s="505"/>
      <c r="FKX431" s="505"/>
      <c r="FKY431" s="511"/>
      <c r="FKZ431" s="512"/>
      <c r="FLA431" s="512"/>
      <c r="FLB431" s="505"/>
      <c r="FLC431" s="505"/>
      <c r="FLD431" s="505"/>
      <c r="FLE431" s="511"/>
      <c r="FLF431" s="512"/>
      <c r="FLG431" s="512"/>
      <c r="FLH431" s="505"/>
      <c r="FLI431" s="505"/>
      <c r="FLJ431" s="505"/>
      <c r="FLK431" s="511"/>
      <c r="FLL431" s="512"/>
      <c r="FLM431" s="512"/>
      <c r="FLN431" s="505"/>
      <c r="FLO431" s="505"/>
      <c r="FLP431" s="505"/>
      <c r="FLQ431" s="511"/>
      <c r="FLR431" s="512"/>
      <c r="FLS431" s="512"/>
      <c r="FLT431" s="505"/>
      <c r="FLU431" s="505"/>
      <c r="FLV431" s="505"/>
      <c r="FLW431" s="511"/>
      <c r="FLX431" s="512"/>
      <c r="FLY431" s="512"/>
      <c r="FLZ431" s="505"/>
      <c r="FMA431" s="505"/>
      <c r="FMB431" s="505"/>
      <c r="FMC431" s="511"/>
      <c r="FMD431" s="512"/>
      <c r="FME431" s="512"/>
      <c r="FMF431" s="505"/>
      <c r="FMG431" s="505"/>
      <c r="FMH431" s="505"/>
      <c r="FMI431" s="511"/>
      <c r="FMJ431" s="512"/>
      <c r="FMK431" s="512"/>
      <c r="FML431" s="505"/>
      <c r="FMM431" s="505"/>
      <c r="FMN431" s="505"/>
      <c r="FMO431" s="511"/>
      <c r="FMP431" s="512"/>
      <c r="FMQ431" s="512"/>
      <c r="FMR431" s="505"/>
      <c r="FMS431" s="505"/>
      <c r="FMT431" s="505"/>
      <c r="FMU431" s="511"/>
      <c r="FMV431" s="512"/>
      <c r="FMW431" s="512"/>
      <c r="FMX431" s="505"/>
      <c r="FMY431" s="505"/>
      <c r="FMZ431" s="505"/>
      <c r="FNA431" s="511"/>
      <c r="FNB431" s="512"/>
      <c r="FNC431" s="512"/>
      <c r="FND431" s="505"/>
      <c r="FNE431" s="505"/>
      <c r="FNF431" s="505"/>
      <c r="FNG431" s="511"/>
      <c r="FNH431" s="512"/>
      <c r="FNI431" s="512"/>
      <c r="FNJ431" s="505"/>
      <c r="FNK431" s="505"/>
      <c r="FNL431" s="505"/>
      <c r="FNM431" s="511"/>
      <c r="FNN431" s="512"/>
      <c r="FNO431" s="512"/>
      <c r="FNP431" s="505"/>
      <c r="FNQ431" s="505"/>
      <c r="FNR431" s="505"/>
      <c r="FNS431" s="511"/>
      <c r="FNT431" s="512"/>
      <c r="FNU431" s="512"/>
      <c r="FNV431" s="505"/>
      <c r="FNW431" s="505"/>
      <c r="FNX431" s="505"/>
      <c r="FNY431" s="511"/>
      <c r="FNZ431" s="512"/>
      <c r="FOA431" s="512"/>
      <c r="FOB431" s="505"/>
      <c r="FOC431" s="505"/>
      <c r="FOD431" s="505"/>
      <c r="FOE431" s="511"/>
      <c r="FOF431" s="512"/>
      <c r="FOG431" s="512"/>
      <c r="FOH431" s="505"/>
      <c r="FOI431" s="505"/>
      <c r="FOJ431" s="505"/>
      <c r="FOK431" s="511"/>
      <c r="FOL431" s="512"/>
      <c r="FOM431" s="512"/>
      <c r="FON431" s="505"/>
      <c r="FOO431" s="505"/>
      <c r="FOP431" s="505"/>
      <c r="FOQ431" s="511"/>
      <c r="FOR431" s="512"/>
      <c r="FOS431" s="512"/>
      <c r="FOT431" s="505"/>
      <c r="FOU431" s="505"/>
      <c r="FOV431" s="505"/>
      <c r="FOW431" s="511"/>
      <c r="FOX431" s="512"/>
      <c r="FOY431" s="512"/>
      <c r="FOZ431" s="505"/>
      <c r="FPA431" s="505"/>
      <c r="FPB431" s="505"/>
      <c r="FPC431" s="511"/>
      <c r="FPD431" s="512"/>
      <c r="FPE431" s="512"/>
      <c r="FPF431" s="505"/>
      <c r="FPG431" s="505"/>
      <c r="FPH431" s="505"/>
      <c r="FPI431" s="511"/>
      <c r="FPJ431" s="512"/>
      <c r="FPK431" s="512"/>
      <c r="FPL431" s="505"/>
      <c r="FPM431" s="505"/>
      <c r="FPN431" s="505"/>
      <c r="FPO431" s="511"/>
      <c r="FPP431" s="512"/>
      <c r="FPQ431" s="512"/>
      <c r="FPR431" s="505"/>
      <c r="FPS431" s="505"/>
      <c r="FPT431" s="505"/>
      <c r="FPU431" s="511"/>
      <c r="FPV431" s="512"/>
      <c r="FPW431" s="512"/>
      <c r="FPX431" s="505"/>
      <c r="FPY431" s="505"/>
      <c r="FPZ431" s="505"/>
      <c r="FQA431" s="511"/>
      <c r="FQB431" s="512"/>
      <c r="FQC431" s="512"/>
      <c r="FQD431" s="505"/>
      <c r="FQE431" s="505"/>
      <c r="FQF431" s="505"/>
      <c r="FQG431" s="511"/>
      <c r="FQH431" s="512"/>
      <c r="FQI431" s="512"/>
      <c r="FQJ431" s="505"/>
      <c r="FQK431" s="505"/>
      <c r="FQL431" s="505"/>
      <c r="FQM431" s="511"/>
      <c r="FQN431" s="512"/>
      <c r="FQO431" s="512"/>
      <c r="FQP431" s="505"/>
      <c r="FQQ431" s="505"/>
      <c r="FQR431" s="505"/>
      <c r="FQS431" s="511"/>
      <c r="FQT431" s="512"/>
      <c r="FQU431" s="512"/>
      <c r="FQV431" s="505"/>
      <c r="FQW431" s="505"/>
      <c r="FQX431" s="505"/>
      <c r="FQY431" s="511"/>
      <c r="FQZ431" s="512"/>
      <c r="FRA431" s="512"/>
      <c r="FRB431" s="505"/>
      <c r="FRC431" s="505"/>
      <c r="FRD431" s="505"/>
      <c r="FRE431" s="511"/>
      <c r="FRF431" s="512"/>
      <c r="FRG431" s="512"/>
      <c r="FRH431" s="505"/>
      <c r="FRI431" s="505"/>
      <c r="FRJ431" s="505"/>
      <c r="FRK431" s="511"/>
      <c r="FRL431" s="512"/>
      <c r="FRM431" s="512"/>
      <c r="FRN431" s="505"/>
      <c r="FRO431" s="505"/>
      <c r="FRP431" s="505"/>
      <c r="FRQ431" s="511"/>
      <c r="FRR431" s="512"/>
      <c r="FRS431" s="512"/>
      <c r="FRT431" s="505"/>
      <c r="FRU431" s="505"/>
      <c r="FRV431" s="505"/>
      <c r="FRW431" s="511"/>
      <c r="FRX431" s="512"/>
      <c r="FRY431" s="512"/>
      <c r="FRZ431" s="505"/>
      <c r="FSA431" s="505"/>
      <c r="FSB431" s="505"/>
      <c r="FSC431" s="511"/>
      <c r="FSD431" s="512"/>
      <c r="FSE431" s="512"/>
      <c r="FSF431" s="505"/>
      <c r="FSG431" s="505"/>
      <c r="FSH431" s="505"/>
      <c r="FSI431" s="511"/>
      <c r="FSJ431" s="512"/>
      <c r="FSK431" s="512"/>
      <c r="FSL431" s="505"/>
      <c r="FSM431" s="505"/>
      <c r="FSN431" s="505"/>
      <c r="FSO431" s="511"/>
      <c r="FSP431" s="512"/>
      <c r="FSQ431" s="512"/>
      <c r="FSR431" s="505"/>
      <c r="FSS431" s="505"/>
      <c r="FST431" s="505"/>
      <c r="FSU431" s="511"/>
      <c r="FSV431" s="512"/>
      <c r="FSW431" s="512"/>
      <c r="FSX431" s="505"/>
      <c r="FSY431" s="505"/>
      <c r="FSZ431" s="505"/>
      <c r="FTA431" s="511"/>
      <c r="FTB431" s="512"/>
      <c r="FTC431" s="512"/>
      <c r="FTD431" s="505"/>
      <c r="FTE431" s="505"/>
      <c r="FTF431" s="505"/>
      <c r="FTG431" s="511"/>
      <c r="FTH431" s="512"/>
      <c r="FTI431" s="512"/>
      <c r="FTJ431" s="505"/>
      <c r="FTK431" s="505"/>
      <c r="FTL431" s="505"/>
      <c r="FTM431" s="511"/>
      <c r="FTN431" s="512"/>
      <c r="FTO431" s="512"/>
      <c r="FTP431" s="505"/>
      <c r="FTQ431" s="505"/>
      <c r="FTR431" s="505"/>
      <c r="FTS431" s="511"/>
      <c r="FTT431" s="512"/>
      <c r="FTU431" s="512"/>
      <c r="FTV431" s="505"/>
      <c r="FTW431" s="505"/>
      <c r="FTX431" s="505"/>
      <c r="FTY431" s="511"/>
      <c r="FTZ431" s="512"/>
      <c r="FUA431" s="512"/>
      <c r="FUB431" s="505"/>
      <c r="FUC431" s="505"/>
      <c r="FUD431" s="505"/>
      <c r="FUE431" s="511"/>
      <c r="FUF431" s="512"/>
      <c r="FUG431" s="512"/>
      <c r="FUH431" s="505"/>
      <c r="FUI431" s="505"/>
      <c r="FUJ431" s="505"/>
      <c r="FUK431" s="511"/>
      <c r="FUL431" s="512"/>
      <c r="FUM431" s="512"/>
      <c r="FUN431" s="505"/>
      <c r="FUO431" s="505"/>
      <c r="FUP431" s="505"/>
      <c r="FUQ431" s="511"/>
      <c r="FUR431" s="512"/>
      <c r="FUS431" s="512"/>
      <c r="FUT431" s="505"/>
      <c r="FUU431" s="505"/>
      <c r="FUV431" s="505"/>
      <c r="FUW431" s="511"/>
      <c r="FUX431" s="512"/>
      <c r="FUY431" s="512"/>
      <c r="FUZ431" s="505"/>
      <c r="FVA431" s="505"/>
      <c r="FVB431" s="505"/>
      <c r="FVC431" s="511"/>
      <c r="FVD431" s="512"/>
      <c r="FVE431" s="512"/>
      <c r="FVF431" s="505"/>
      <c r="FVG431" s="505"/>
      <c r="FVH431" s="505"/>
      <c r="FVI431" s="511"/>
      <c r="FVJ431" s="512"/>
      <c r="FVK431" s="512"/>
      <c r="FVL431" s="505"/>
      <c r="FVM431" s="505"/>
      <c r="FVN431" s="505"/>
      <c r="FVO431" s="511"/>
      <c r="FVP431" s="512"/>
      <c r="FVQ431" s="512"/>
      <c r="FVR431" s="505"/>
      <c r="FVS431" s="505"/>
      <c r="FVT431" s="505"/>
      <c r="FVU431" s="511"/>
      <c r="FVV431" s="512"/>
      <c r="FVW431" s="512"/>
      <c r="FVX431" s="505"/>
      <c r="FVY431" s="505"/>
      <c r="FVZ431" s="505"/>
      <c r="FWA431" s="511"/>
      <c r="FWB431" s="512"/>
      <c r="FWC431" s="512"/>
      <c r="FWD431" s="505"/>
      <c r="FWE431" s="505"/>
      <c r="FWF431" s="505"/>
      <c r="FWG431" s="511"/>
      <c r="FWH431" s="512"/>
      <c r="FWI431" s="512"/>
      <c r="FWJ431" s="505"/>
      <c r="FWK431" s="505"/>
      <c r="FWL431" s="505"/>
      <c r="FWM431" s="511"/>
      <c r="FWN431" s="512"/>
      <c r="FWO431" s="512"/>
      <c r="FWP431" s="505"/>
      <c r="FWQ431" s="505"/>
      <c r="FWR431" s="505"/>
      <c r="FWS431" s="511"/>
      <c r="FWT431" s="512"/>
      <c r="FWU431" s="512"/>
      <c r="FWV431" s="505"/>
      <c r="FWW431" s="505"/>
      <c r="FWX431" s="505"/>
      <c r="FWY431" s="511"/>
      <c r="FWZ431" s="512"/>
      <c r="FXA431" s="512"/>
      <c r="FXB431" s="505"/>
      <c r="FXC431" s="505"/>
      <c r="FXD431" s="505"/>
      <c r="FXE431" s="511"/>
      <c r="FXF431" s="512"/>
      <c r="FXG431" s="512"/>
      <c r="FXH431" s="505"/>
      <c r="FXI431" s="505"/>
      <c r="FXJ431" s="505"/>
      <c r="FXK431" s="511"/>
      <c r="FXL431" s="512"/>
      <c r="FXM431" s="512"/>
      <c r="FXN431" s="505"/>
      <c r="FXO431" s="505"/>
      <c r="FXP431" s="505"/>
      <c r="FXQ431" s="511"/>
      <c r="FXR431" s="512"/>
      <c r="FXS431" s="512"/>
      <c r="FXT431" s="505"/>
      <c r="FXU431" s="505"/>
      <c r="FXV431" s="505"/>
      <c r="FXW431" s="511"/>
      <c r="FXX431" s="512"/>
      <c r="FXY431" s="512"/>
      <c r="FXZ431" s="505"/>
      <c r="FYA431" s="505"/>
      <c r="FYB431" s="505"/>
      <c r="FYC431" s="511"/>
      <c r="FYD431" s="512"/>
      <c r="FYE431" s="512"/>
      <c r="FYF431" s="505"/>
      <c r="FYG431" s="505"/>
      <c r="FYH431" s="505"/>
      <c r="FYI431" s="511"/>
      <c r="FYJ431" s="512"/>
      <c r="FYK431" s="512"/>
      <c r="FYL431" s="505"/>
      <c r="FYM431" s="505"/>
      <c r="FYN431" s="505"/>
      <c r="FYO431" s="511"/>
      <c r="FYP431" s="512"/>
      <c r="FYQ431" s="512"/>
      <c r="FYR431" s="505"/>
      <c r="FYS431" s="505"/>
      <c r="FYT431" s="505"/>
      <c r="FYU431" s="511"/>
      <c r="FYV431" s="512"/>
      <c r="FYW431" s="512"/>
      <c r="FYX431" s="505"/>
      <c r="FYY431" s="505"/>
      <c r="FYZ431" s="505"/>
      <c r="FZA431" s="511"/>
      <c r="FZB431" s="512"/>
      <c r="FZC431" s="512"/>
      <c r="FZD431" s="505"/>
      <c r="FZE431" s="505"/>
      <c r="FZF431" s="505"/>
      <c r="FZG431" s="511"/>
      <c r="FZH431" s="512"/>
      <c r="FZI431" s="512"/>
      <c r="FZJ431" s="505"/>
      <c r="FZK431" s="505"/>
      <c r="FZL431" s="505"/>
      <c r="FZM431" s="511"/>
      <c r="FZN431" s="512"/>
      <c r="FZO431" s="512"/>
      <c r="FZP431" s="505"/>
      <c r="FZQ431" s="505"/>
      <c r="FZR431" s="505"/>
      <c r="FZS431" s="511"/>
      <c r="FZT431" s="512"/>
      <c r="FZU431" s="512"/>
      <c r="FZV431" s="505"/>
      <c r="FZW431" s="505"/>
      <c r="FZX431" s="505"/>
      <c r="FZY431" s="511"/>
      <c r="FZZ431" s="512"/>
      <c r="GAA431" s="512"/>
      <c r="GAB431" s="505"/>
      <c r="GAC431" s="505"/>
      <c r="GAD431" s="505"/>
      <c r="GAE431" s="511"/>
      <c r="GAF431" s="512"/>
      <c r="GAG431" s="512"/>
      <c r="GAH431" s="505"/>
      <c r="GAI431" s="505"/>
      <c r="GAJ431" s="505"/>
      <c r="GAK431" s="511"/>
      <c r="GAL431" s="512"/>
      <c r="GAM431" s="512"/>
      <c r="GAN431" s="505"/>
      <c r="GAO431" s="505"/>
      <c r="GAP431" s="505"/>
      <c r="GAQ431" s="511"/>
      <c r="GAR431" s="512"/>
      <c r="GAS431" s="512"/>
      <c r="GAT431" s="505"/>
      <c r="GAU431" s="505"/>
      <c r="GAV431" s="505"/>
      <c r="GAW431" s="511"/>
      <c r="GAX431" s="512"/>
      <c r="GAY431" s="512"/>
      <c r="GAZ431" s="505"/>
      <c r="GBA431" s="505"/>
      <c r="GBB431" s="505"/>
      <c r="GBC431" s="511"/>
      <c r="GBD431" s="512"/>
      <c r="GBE431" s="512"/>
      <c r="GBF431" s="505"/>
      <c r="GBG431" s="505"/>
      <c r="GBH431" s="505"/>
      <c r="GBI431" s="511"/>
      <c r="GBJ431" s="512"/>
      <c r="GBK431" s="512"/>
      <c r="GBL431" s="505"/>
      <c r="GBM431" s="505"/>
      <c r="GBN431" s="505"/>
      <c r="GBO431" s="511"/>
      <c r="GBP431" s="512"/>
      <c r="GBQ431" s="512"/>
      <c r="GBR431" s="505"/>
      <c r="GBS431" s="505"/>
      <c r="GBT431" s="505"/>
      <c r="GBU431" s="511"/>
      <c r="GBV431" s="512"/>
      <c r="GBW431" s="512"/>
      <c r="GBX431" s="505"/>
      <c r="GBY431" s="505"/>
      <c r="GBZ431" s="505"/>
      <c r="GCA431" s="511"/>
      <c r="GCB431" s="512"/>
      <c r="GCC431" s="512"/>
      <c r="GCD431" s="505"/>
      <c r="GCE431" s="505"/>
      <c r="GCF431" s="505"/>
      <c r="GCG431" s="511"/>
      <c r="GCH431" s="512"/>
      <c r="GCI431" s="512"/>
      <c r="GCJ431" s="505"/>
      <c r="GCK431" s="505"/>
      <c r="GCL431" s="505"/>
      <c r="GCM431" s="511"/>
      <c r="GCN431" s="512"/>
      <c r="GCO431" s="512"/>
      <c r="GCP431" s="505"/>
      <c r="GCQ431" s="505"/>
      <c r="GCR431" s="505"/>
      <c r="GCS431" s="511"/>
      <c r="GCT431" s="512"/>
      <c r="GCU431" s="512"/>
      <c r="GCV431" s="505"/>
      <c r="GCW431" s="505"/>
      <c r="GCX431" s="505"/>
      <c r="GCY431" s="511"/>
      <c r="GCZ431" s="512"/>
      <c r="GDA431" s="512"/>
      <c r="GDB431" s="505"/>
      <c r="GDC431" s="505"/>
      <c r="GDD431" s="505"/>
      <c r="GDE431" s="511"/>
      <c r="GDF431" s="512"/>
      <c r="GDG431" s="512"/>
      <c r="GDH431" s="505"/>
      <c r="GDI431" s="505"/>
      <c r="GDJ431" s="505"/>
      <c r="GDK431" s="511"/>
      <c r="GDL431" s="512"/>
      <c r="GDM431" s="512"/>
      <c r="GDN431" s="505"/>
      <c r="GDO431" s="505"/>
      <c r="GDP431" s="505"/>
      <c r="GDQ431" s="511"/>
      <c r="GDR431" s="512"/>
      <c r="GDS431" s="512"/>
      <c r="GDT431" s="505"/>
      <c r="GDU431" s="505"/>
      <c r="GDV431" s="505"/>
      <c r="GDW431" s="511"/>
      <c r="GDX431" s="512"/>
      <c r="GDY431" s="512"/>
      <c r="GDZ431" s="505"/>
      <c r="GEA431" s="505"/>
      <c r="GEB431" s="505"/>
      <c r="GEC431" s="511"/>
      <c r="GED431" s="512"/>
      <c r="GEE431" s="512"/>
      <c r="GEF431" s="505"/>
      <c r="GEG431" s="505"/>
      <c r="GEH431" s="505"/>
      <c r="GEI431" s="511"/>
      <c r="GEJ431" s="512"/>
      <c r="GEK431" s="512"/>
      <c r="GEL431" s="505"/>
      <c r="GEM431" s="505"/>
      <c r="GEN431" s="505"/>
      <c r="GEO431" s="511"/>
      <c r="GEP431" s="512"/>
      <c r="GEQ431" s="512"/>
      <c r="GER431" s="505"/>
      <c r="GES431" s="505"/>
      <c r="GET431" s="505"/>
      <c r="GEU431" s="511"/>
      <c r="GEV431" s="512"/>
      <c r="GEW431" s="512"/>
      <c r="GEX431" s="505"/>
      <c r="GEY431" s="505"/>
      <c r="GEZ431" s="505"/>
      <c r="GFA431" s="511"/>
      <c r="GFB431" s="512"/>
      <c r="GFC431" s="512"/>
      <c r="GFD431" s="505"/>
      <c r="GFE431" s="505"/>
      <c r="GFF431" s="505"/>
      <c r="GFG431" s="511"/>
      <c r="GFH431" s="512"/>
      <c r="GFI431" s="512"/>
      <c r="GFJ431" s="505"/>
      <c r="GFK431" s="505"/>
      <c r="GFL431" s="505"/>
      <c r="GFM431" s="511"/>
      <c r="GFN431" s="512"/>
      <c r="GFO431" s="512"/>
      <c r="GFP431" s="505"/>
      <c r="GFQ431" s="505"/>
      <c r="GFR431" s="505"/>
      <c r="GFS431" s="511"/>
      <c r="GFT431" s="512"/>
      <c r="GFU431" s="512"/>
      <c r="GFV431" s="505"/>
      <c r="GFW431" s="505"/>
      <c r="GFX431" s="505"/>
      <c r="GFY431" s="511"/>
      <c r="GFZ431" s="512"/>
      <c r="GGA431" s="512"/>
      <c r="GGB431" s="505"/>
      <c r="GGC431" s="505"/>
      <c r="GGD431" s="505"/>
      <c r="GGE431" s="511"/>
      <c r="GGF431" s="512"/>
      <c r="GGG431" s="512"/>
      <c r="GGH431" s="505"/>
      <c r="GGI431" s="505"/>
      <c r="GGJ431" s="505"/>
      <c r="GGK431" s="511"/>
      <c r="GGL431" s="512"/>
      <c r="GGM431" s="512"/>
      <c r="GGN431" s="505"/>
      <c r="GGO431" s="505"/>
      <c r="GGP431" s="505"/>
      <c r="GGQ431" s="511"/>
      <c r="GGR431" s="512"/>
      <c r="GGS431" s="512"/>
      <c r="GGT431" s="505"/>
      <c r="GGU431" s="505"/>
      <c r="GGV431" s="505"/>
      <c r="GGW431" s="511"/>
      <c r="GGX431" s="512"/>
      <c r="GGY431" s="512"/>
      <c r="GGZ431" s="505"/>
      <c r="GHA431" s="505"/>
      <c r="GHB431" s="505"/>
      <c r="GHC431" s="511"/>
      <c r="GHD431" s="512"/>
      <c r="GHE431" s="512"/>
      <c r="GHF431" s="505"/>
      <c r="GHG431" s="505"/>
      <c r="GHH431" s="505"/>
      <c r="GHI431" s="511"/>
      <c r="GHJ431" s="512"/>
      <c r="GHK431" s="512"/>
      <c r="GHL431" s="505"/>
      <c r="GHM431" s="505"/>
      <c r="GHN431" s="505"/>
      <c r="GHO431" s="511"/>
      <c r="GHP431" s="512"/>
      <c r="GHQ431" s="512"/>
      <c r="GHR431" s="505"/>
      <c r="GHS431" s="505"/>
      <c r="GHT431" s="505"/>
      <c r="GHU431" s="511"/>
      <c r="GHV431" s="512"/>
      <c r="GHW431" s="512"/>
      <c r="GHX431" s="505"/>
      <c r="GHY431" s="505"/>
      <c r="GHZ431" s="505"/>
      <c r="GIA431" s="511"/>
      <c r="GIB431" s="512"/>
      <c r="GIC431" s="512"/>
      <c r="GID431" s="505"/>
      <c r="GIE431" s="505"/>
      <c r="GIF431" s="505"/>
      <c r="GIG431" s="511"/>
      <c r="GIH431" s="512"/>
      <c r="GII431" s="512"/>
      <c r="GIJ431" s="505"/>
      <c r="GIK431" s="505"/>
      <c r="GIL431" s="505"/>
      <c r="GIM431" s="511"/>
      <c r="GIN431" s="512"/>
      <c r="GIO431" s="512"/>
      <c r="GIP431" s="505"/>
      <c r="GIQ431" s="505"/>
      <c r="GIR431" s="505"/>
      <c r="GIS431" s="511"/>
      <c r="GIT431" s="512"/>
      <c r="GIU431" s="512"/>
      <c r="GIV431" s="505"/>
      <c r="GIW431" s="505"/>
      <c r="GIX431" s="505"/>
      <c r="GIY431" s="511"/>
      <c r="GIZ431" s="512"/>
      <c r="GJA431" s="512"/>
      <c r="GJB431" s="505"/>
      <c r="GJC431" s="505"/>
      <c r="GJD431" s="505"/>
      <c r="GJE431" s="511"/>
      <c r="GJF431" s="512"/>
      <c r="GJG431" s="512"/>
      <c r="GJH431" s="505"/>
      <c r="GJI431" s="505"/>
      <c r="GJJ431" s="505"/>
      <c r="GJK431" s="511"/>
      <c r="GJL431" s="512"/>
      <c r="GJM431" s="512"/>
      <c r="GJN431" s="505"/>
      <c r="GJO431" s="505"/>
      <c r="GJP431" s="505"/>
      <c r="GJQ431" s="511"/>
      <c r="GJR431" s="512"/>
      <c r="GJS431" s="512"/>
      <c r="GJT431" s="505"/>
      <c r="GJU431" s="505"/>
      <c r="GJV431" s="505"/>
      <c r="GJW431" s="511"/>
      <c r="GJX431" s="512"/>
      <c r="GJY431" s="512"/>
      <c r="GJZ431" s="505"/>
      <c r="GKA431" s="505"/>
      <c r="GKB431" s="505"/>
      <c r="GKC431" s="511"/>
      <c r="GKD431" s="512"/>
      <c r="GKE431" s="512"/>
      <c r="GKF431" s="505"/>
      <c r="GKG431" s="505"/>
      <c r="GKH431" s="505"/>
      <c r="GKI431" s="511"/>
      <c r="GKJ431" s="512"/>
      <c r="GKK431" s="512"/>
      <c r="GKL431" s="505"/>
      <c r="GKM431" s="505"/>
      <c r="GKN431" s="505"/>
      <c r="GKO431" s="511"/>
      <c r="GKP431" s="512"/>
      <c r="GKQ431" s="512"/>
      <c r="GKR431" s="505"/>
      <c r="GKS431" s="505"/>
      <c r="GKT431" s="505"/>
      <c r="GKU431" s="511"/>
      <c r="GKV431" s="512"/>
      <c r="GKW431" s="512"/>
      <c r="GKX431" s="505"/>
      <c r="GKY431" s="505"/>
      <c r="GKZ431" s="505"/>
      <c r="GLA431" s="511"/>
      <c r="GLB431" s="512"/>
      <c r="GLC431" s="512"/>
      <c r="GLD431" s="505"/>
      <c r="GLE431" s="505"/>
      <c r="GLF431" s="505"/>
      <c r="GLG431" s="511"/>
      <c r="GLH431" s="512"/>
      <c r="GLI431" s="512"/>
      <c r="GLJ431" s="505"/>
      <c r="GLK431" s="505"/>
      <c r="GLL431" s="505"/>
      <c r="GLM431" s="511"/>
      <c r="GLN431" s="512"/>
      <c r="GLO431" s="512"/>
      <c r="GLP431" s="505"/>
      <c r="GLQ431" s="505"/>
      <c r="GLR431" s="505"/>
      <c r="GLS431" s="511"/>
      <c r="GLT431" s="512"/>
      <c r="GLU431" s="512"/>
      <c r="GLV431" s="505"/>
      <c r="GLW431" s="505"/>
      <c r="GLX431" s="505"/>
      <c r="GLY431" s="511"/>
      <c r="GLZ431" s="512"/>
      <c r="GMA431" s="512"/>
      <c r="GMB431" s="505"/>
      <c r="GMC431" s="505"/>
      <c r="GMD431" s="505"/>
      <c r="GME431" s="511"/>
      <c r="GMF431" s="512"/>
      <c r="GMG431" s="512"/>
      <c r="GMH431" s="505"/>
      <c r="GMI431" s="505"/>
      <c r="GMJ431" s="505"/>
      <c r="GMK431" s="511"/>
      <c r="GML431" s="512"/>
      <c r="GMM431" s="512"/>
      <c r="GMN431" s="505"/>
      <c r="GMO431" s="505"/>
      <c r="GMP431" s="505"/>
      <c r="GMQ431" s="511"/>
      <c r="GMR431" s="512"/>
      <c r="GMS431" s="512"/>
      <c r="GMT431" s="505"/>
      <c r="GMU431" s="505"/>
      <c r="GMV431" s="505"/>
      <c r="GMW431" s="511"/>
      <c r="GMX431" s="512"/>
      <c r="GMY431" s="512"/>
      <c r="GMZ431" s="505"/>
      <c r="GNA431" s="505"/>
      <c r="GNB431" s="505"/>
      <c r="GNC431" s="511"/>
      <c r="GND431" s="512"/>
      <c r="GNE431" s="512"/>
      <c r="GNF431" s="505"/>
      <c r="GNG431" s="505"/>
      <c r="GNH431" s="505"/>
      <c r="GNI431" s="511"/>
      <c r="GNJ431" s="512"/>
      <c r="GNK431" s="512"/>
      <c r="GNL431" s="505"/>
      <c r="GNM431" s="505"/>
      <c r="GNN431" s="505"/>
      <c r="GNO431" s="511"/>
      <c r="GNP431" s="512"/>
      <c r="GNQ431" s="512"/>
      <c r="GNR431" s="505"/>
      <c r="GNS431" s="505"/>
      <c r="GNT431" s="505"/>
      <c r="GNU431" s="511"/>
      <c r="GNV431" s="512"/>
      <c r="GNW431" s="512"/>
      <c r="GNX431" s="505"/>
      <c r="GNY431" s="505"/>
      <c r="GNZ431" s="505"/>
      <c r="GOA431" s="511"/>
      <c r="GOB431" s="512"/>
      <c r="GOC431" s="512"/>
      <c r="GOD431" s="505"/>
      <c r="GOE431" s="505"/>
      <c r="GOF431" s="505"/>
      <c r="GOG431" s="511"/>
      <c r="GOH431" s="512"/>
      <c r="GOI431" s="512"/>
      <c r="GOJ431" s="505"/>
      <c r="GOK431" s="505"/>
      <c r="GOL431" s="505"/>
      <c r="GOM431" s="511"/>
      <c r="GON431" s="512"/>
      <c r="GOO431" s="512"/>
      <c r="GOP431" s="505"/>
      <c r="GOQ431" s="505"/>
      <c r="GOR431" s="505"/>
      <c r="GOS431" s="511"/>
      <c r="GOT431" s="512"/>
      <c r="GOU431" s="512"/>
      <c r="GOV431" s="505"/>
      <c r="GOW431" s="505"/>
      <c r="GOX431" s="505"/>
      <c r="GOY431" s="511"/>
      <c r="GOZ431" s="512"/>
      <c r="GPA431" s="512"/>
      <c r="GPB431" s="505"/>
      <c r="GPC431" s="505"/>
      <c r="GPD431" s="505"/>
      <c r="GPE431" s="511"/>
      <c r="GPF431" s="512"/>
      <c r="GPG431" s="512"/>
      <c r="GPH431" s="505"/>
      <c r="GPI431" s="505"/>
      <c r="GPJ431" s="505"/>
      <c r="GPK431" s="511"/>
      <c r="GPL431" s="512"/>
      <c r="GPM431" s="512"/>
      <c r="GPN431" s="505"/>
      <c r="GPO431" s="505"/>
      <c r="GPP431" s="505"/>
      <c r="GPQ431" s="511"/>
      <c r="GPR431" s="512"/>
      <c r="GPS431" s="512"/>
      <c r="GPT431" s="505"/>
      <c r="GPU431" s="505"/>
      <c r="GPV431" s="505"/>
      <c r="GPW431" s="511"/>
      <c r="GPX431" s="512"/>
      <c r="GPY431" s="512"/>
      <c r="GPZ431" s="505"/>
      <c r="GQA431" s="505"/>
      <c r="GQB431" s="505"/>
      <c r="GQC431" s="511"/>
      <c r="GQD431" s="512"/>
      <c r="GQE431" s="512"/>
      <c r="GQF431" s="505"/>
      <c r="GQG431" s="505"/>
      <c r="GQH431" s="505"/>
      <c r="GQI431" s="511"/>
      <c r="GQJ431" s="512"/>
      <c r="GQK431" s="512"/>
      <c r="GQL431" s="505"/>
      <c r="GQM431" s="505"/>
      <c r="GQN431" s="505"/>
      <c r="GQO431" s="511"/>
      <c r="GQP431" s="512"/>
      <c r="GQQ431" s="512"/>
      <c r="GQR431" s="505"/>
      <c r="GQS431" s="505"/>
      <c r="GQT431" s="505"/>
      <c r="GQU431" s="511"/>
      <c r="GQV431" s="512"/>
      <c r="GQW431" s="512"/>
      <c r="GQX431" s="505"/>
      <c r="GQY431" s="505"/>
      <c r="GQZ431" s="505"/>
      <c r="GRA431" s="511"/>
      <c r="GRB431" s="512"/>
      <c r="GRC431" s="512"/>
      <c r="GRD431" s="505"/>
      <c r="GRE431" s="505"/>
      <c r="GRF431" s="505"/>
      <c r="GRG431" s="511"/>
      <c r="GRH431" s="512"/>
      <c r="GRI431" s="512"/>
      <c r="GRJ431" s="505"/>
      <c r="GRK431" s="505"/>
      <c r="GRL431" s="505"/>
      <c r="GRM431" s="511"/>
      <c r="GRN431" s="512"/>
      <c r="GRO431" s="512"/>
      <c r="GRP431" s="505"/>
      <c r="GRQ431" s="505"/>
      <c r="GRR431" s="505"/>
      <c r="GRS431" s="511"/>
      <c r="GRT431" s="512"/>
      <c r="GRU431" s="512"/>
      <c r="GRV431" s="505"/>
      <c r="GRW431" s="505"/>
      <c r="GRX431" s="505"/>
      <c r="GRY431" s="511"/>
      <c r="GRZ431" s="512"/>
      <c r="GSA431" s="512"/>
      <c r="GSB431" s="505"/>
      <c r="GSC431" s="505"/>
      <c r="GSD431" s="505"/>
      <c r="GSE431" s="511"/>
      <c r="GSF431" s="512"/>
      <c r="GSG431" s="512"/>
      <c r="GSH431" s="505"/>
      <c r="GSI431" s="505"/>
      <c r="GSJ431" s="505"/>
      <c r="GSK431" s="511"/>
      <c r="GSL431" s="512"/>
      <c r="GSM431" s="512"/>
      <c r="GSN431" s="505"/>
      <c r="GSO431" s="505"/>
      <c r="GSP431" s="505"/>
      <c r="GSQ431" s="511"/>
      <c r="GSR431" s="512"/>
      <c r="GSS431" s="512"/>
      <c r="GST431" s="505"/>
      <c r="GSU431" s="505"/>
      <c r="GSV431" s="505"/>
      <c r="GSW431" s="511"/>
      <c r="GSX431" s="512"/>
      <c r="GSY431" s="512"/>
      <c r="GSZ431" s="505"/>
      <c r="GTA431" s="505"/>
      <c r="GTB431" s="505"/>
      <c r="GTC431" s="511"/>
      <c r="GTD431" s="512"/>
      <c r="GTE431" s="512"/>
      <c r="GTF431" s="505"/>
      <c r="GTG431" s="505"/>
      <c r="GTH431" s="505"/>
      <c r="GTI431" s="511"/>
      <c r="GTJ431" s="512"/>
      <c r="GTK431" s="512"/>
      <c r="GTL431" s="505"/>
      <c r="GTM431" s="505"/>
      <c r="GTN431" s="505"/>
      <c r="GTO431" s="511"/>
      <c r="GTP431" s="512"/>
      <c r="GTQ431" s="512"/>
      <c r="GTR431" s="505"/>
      <c r="GTS431" s="505"/>
      <c r="GTT431" s="505"/>
      <c r="GTU431" s="511"/>
      <c r="GTV431" s="512"/>
      <c r="GTW431" s="512"/>
      <c r="GTX431" s="505"/>
      <c r="GTY431" s="505"/>
      <c r="GTZ431" s="505"/>
      <c r="GUA431" s="511"/>
      <c r="GUB431" s="512"/>
      <c r="GUC431" s="512"/>
      <c r="GUD431" s="505"/>
      <c r="GUE431" s="505"/>
      <c r="GUF431" s="505"/>
      <c r="GUG431" s="511"/>
      <c r="GUH431" s="512"/>
      <c r="GUI431" s="512"/>
      <c r="GUJ431" s="505"/>
      <c r="GUK431" s="505"/>
      <c r="GUL431" s="505"/>
      <c r="GUM431" s="511"/>
      <c r="GUN431" s="512"/>
      <c r="GUO431" s="512"/>
      <c r="GUP431" s="505"/>
      <c r="GUQ431" s="505"/>
      <c r="GUR431" s="505"/>
      <c r="GUS431" s="511"/>
      <c r="GUT431" s="512"/>
      <c r="GUU431" s="512"/>
      <c r="GUV431" s="505"/>
      <c r="GUW431" s="505"/>
      <c r="GUX431" s="505"/>
      <c r="GUY431" s="511"/>
      <c r="GUZ431" s="512"/>
      <c r="GVA431" s="512"/>
      <c r="GVB431" s="505"/>
      <c r="GVC431" s="505"/>
      <c r="GVD431" s="505"/>
      <c r="GVE431" s="511"/>
      <c r="GVF431" s="512"/>
      <c r="GVG431" s="512"/>
      <c r="GVH431" s="505"/>
      <c r="GVI431" s="505"/>
      <c r="GVJ431" s="505"/>
      <c r="GVK431" s="511"/>
      <c r="GVL431" s="512"/>
      <c r="GVM431" s="512"/>
      <c r="GVN431" s="505"/>
      <c r="GVO431" s="505"/>
      <c r="GVP431" s="505"/>
      <c r="GVQ431" s="511"/>
      <c r="GVR431" s="512"/>
      <c r="GVS431" s="512"/>
      <c r="GVT431" s="505"/>
      <c r="GVU431" s="505"/>
      <c r="GVV431" s="505"/>
      <c r="GVW431" s="511"/>
      <c r="GVX431" s="512"/>
      <c r="GVY431" s="512"/>
      <c r="GVZ431" s="505"/>
      <c r="GWA431" s="505"/>
      <c r="GWB431" s="505"/>
      <c r="GWC431" s="511"/>
      <c r="GWD431" s="512"/>
      <c r="GWE431" s="512"/>
      <c r="GWF431" s="505"/>
      <c r="GWG431" s="505"/>
      <c r="GWH431" s="505"/>
      <c r="GWI431" s="511"/>
      <c r="GWJ431" s="512"/>
      <c r="GWK431" s="512"/>
      <c r="GWL431" s="505"/>
      <c r="GWM431" s="505"/>
      <c r="GWN431" s="505"/>
      <c r="GWO431" s="511"/>
      <c r="GWP431" s="512"/>
      <c r="GWQ431" s="512"/>
      <c r="GWR431" s="505"/>
      <c r="GWS431" s="505"/>
      <c r="GWT431" s="505"/>
      <c r="GWU431" s="511"/>
      <c r="GWV431" s="512"/>
      <c r="GWW431" s="512"/>
      <c r="GWX431" s="505"/>
      <c r="GWY431" s="505"/>
      <c r="GWZ431" s="505"/>
      <c r="GXA431" s="511"/>
      <c r="GXB431" s="512"/>
      <c r="GXC431" s="512"/>
      <c r="GXD431" s="505"/>
      <c r="GXE431" s="505"/>
      <c r="GXF431" s="505"/>
      <c r="GXG431" s="511"/>
      <c r="GXH431" s="512"/>
      <c r="GXI431" s="512"/>
      <c r="GXJ431" s="505"/>
      <c r="GXK431" s="505"/>
      <c r="GXL431" s="505"/>
      <c r="GXM431" s="511"/>
      <c r="GXN431" s="512"/>
      <c r="GXO431" s="512"/>
      <c r="GXP431" s="505"/>
      <c r="GXQ431" s="505"/>
      <c r="GXR431" s="505"/>
      <c r="GXS431" s="511"/>
      <c r="GXT431" s="512"/>
      <c r="GXU431" s="512"/>
      <c r="GXV431" s="505"/>
      <c r="GXW431" s="505"/>
      <c r="GXX431" s="505"/>
      <c r="GXY431" s="511"/>
      <c r="GXZ431" s="512"/>
      <c r="GYA431" s="512"/>
      <c r="GYB431" s="505"/>
      <c r="GYC431" s="505"/>
      <c r="GYD431" s="505"/>
      <c r="GYE431" s="511"/>
      <c r="GYF431" s="512"/>
      <c r="GYG431" s="512"/>
      <c r="GYH431" s="505"/>
      <c r="GYI431" s="505"/>
      <c r="GYJ431" s="505"/>
      <c r="GYK431" s="511"/>
      <c r="GYL431" s="512"/>
      <c r="GYM431" s="512"/>
      <c r="GYN431" s="505"/>
      <c r="GYO431" s="505"/>
      <c r="GYP431" s="505"/>
      <c r="GYQ431" s="511"/>
      <c r="GYR431" s="512"/>
      <c r="GYS431" s="512"/>
      <c r="GYT431" s="505"/>
      <c r="GYU431" s="505"/>
      <c r="GYV431" s="505"/>
      <c r="GYW431" s="511"/>
      <c r="GYX431" s="512"/>
      <c r="GYY431" s="512"/>
      <c r="GYZ431" s="505"/>
      <c r="GZA431" s="505"/>
      <c r="GZB431" s="505"/>
      <c r="GZC431" s="511"/>
      <c r="GZD431" s="512"/>
      <c r="GZE431" s="512"/>
      <c r="GZF431" s="505"/>
      <c r="GZG431" s="505"/>
      <c r="GZH431" s="505"/>
      <c r="GZI431" s="511"/>
      <c r="GZJ431" s="512"/>
      <c r="GZK431" s="512"/>
      <c r="GZL431" s="505"/>
      <c r="GZM431" s="505"/>
      <c r="GZN431" s="505"/>
      <c r="GZO431" s="511"/>
      <c r="GZP431" s="512"/>
      <c r="GZQ431" s="512"/>
      <c r="GZR431" s="505"/>
      <c r="GZS431" s="505"/>
      <c r="GZT431" s="505"/>
      <c r="GZU431" s="511"/>
      <c r="GZV431" s="512"/>
      <c r="GZW431" s="512"/>
      <c r="GZX431" s="505"/>
      <c r="GZY431" s="505"/>
      <c r="GZZ431" s="505"/>
      <c r="HAA431" s="511"/>
      <c r="HAB431" s="512"/>
      <c r="HAC431" s="512"/>
      <c r="HAD431" s="505"/>
      <c r="HAE431" s="505"/>
      <c r="HAF431" s="505"/>
      <c r="HAG431" s="511"/>
      <c r="HAH431" s="512"/>
      <c r="HAI431" s="512"/>
      <c r="HAJ431" s="505"/>
      <c r="HAK431" s="505"/>
      <c r="HAL431" s="505"/>
      <c r="HAM431" s="511"/>
      <c r="HAN431" s="512"/>
      <c r="HAO431" s="512"/>
      <c r="HAP431" s="505"/>
      <c r="HAQ431" s="505"/>
      <c r="HAR431" s="505"/>
      <c r="HAS431" s="511"/>
      <c r="HAT431" s="512"/>
      <c r="HAU431" s="512"/>
      <c r="HAV431" s="505"/>
      <c r="HAW431" s="505"/>
      <c r="HAX431" s="505"/>
      <c r="HAY431" s="511"/>
      <c r="HAZ431" s="512"/>
      <c r="HBA431" s="512"/>
      <c r="HBB431" s="505"/>
      <c r="HBC431" s="505"/>
      <c r="HBD431" s="505"/>
      <c r="HBE431" s="511"/>
      <c r="HBF431" s="512"/>
      <c r="HBG431" s="512"/>
      <c r="HBH431" s="505"/>
      <c r="HBI431" s="505"/>
      <c r="HBJ431" s="505"/>
      <c r="HBK431" s="511"/>
      <c r="HBL431" s="512"/>
      <c r="HBM431" s="512"/>
      <c r="HBN431" s="505"/>
      <c r="HBO431" s="505"/>
      <c r="HBP431" s="505"/>
      <c r="HBQ431" s="511"/>
      <c r="HBR431" s="512"/>
      <c r="HBS431" s="512"/>
      <c r="HBT431" s="505"/>
      <c r="HBU431" s="505"/>
      <c r="HBV431" s="505"/>
      <c r="HBW431" s="511"/>
      <c r="HBX431" s="512"/>
      <c r="HBY431" s="512"/>
      <c r="HBZ431" s="505"/>
      <c r="HCA431" s="505"/>
      <c r="HCB431" s="505"/>
      <c r="HCC431" s="511"/>
      <c r="HCD431" s="512"/>
      <c r="HCE431" s="512"/>
      <c r="HCF431" s="505"/>
      <c r="HCG431" s="505"/>
      <c r="HCH431" s="505"/>
      <c r="HCI431" s="511"/>
      <c r="HCJ431" s="512"/>
      <c r="HCK431" s="512"/>
      <c r="HCL431" s="505"/>
      <c r="HCM431" s="505"/>
      <c r="HCN431" s="505"/>
      <c r="HCO431" s="511"/>
      <c r="HCP431" s="512"/>
      <c r="HCQ431" s="512"/>
      <c r="HCR431" s="505"/>
      <c r="HCS431" s="505"/>
      <c r="HCT431" s="505"/>
      <c r="HCU431" s="511"/>
      <c r="HCV431" s="512"/>
      <c r="HCW431" s="512"/>
      <c r="HCX431" s="505"/>
      <c r="HCY431" s="505"/>
      <c r="HCZ431" s="505"/>
      <c r="HDA431" s="511"/>
      <c r="HDB431" s="512"/>
      <c r="HDC431" s="512"/>
      <c r="HDD431" s="505"/>
      <c r="HDE431" s="505"/>
      <c r="HDF431" s="505"/>
      <c r="HDG431" s="511"/>
      <c r="HDH431" s="512"/>
      <c r="HDI431" s="512"/>
      <c r="HDJ431" s="505"/>
      <c r="HDK431" s="505"/>
      <c r="HDL431" s="505"/>
      <c r="HDM431" s="511"/>
      <c r="HDN431" s="512"/>
      <c r="HDO431" s="512"/>
      <c r="HDP431" s="505"/>
      <c r="HDQ431" s="505"/>
      <c r="HDR431" s="505"/>
      <c r="HDS431" s="511"/>
      <c r="HDT431" s="512"/>
      <c r="HDU431" s="512"/>
      <c r="HDV431" s="505"/>
      <c r="HDW431" s="505"/>
      <c r="HDX431" s="505"/>
      <c r="HDY431" s="511"/>
      <c r="HDZ431" s="512"/>
      <c r="HEA431" s="512"/>
      <c r="HEB431" s="505"/>
      <c r="HEC431" s="505"/>
      <c r="HED431" s="505"/>
      <c r="HEE431" s="511"/>
      <c r="HEF431" s="512"/>
      <c r="HEG431" s="512"/>
      <c r="HEH431" s="505"/>
      <c r="HEI431" s="505"/>
      <c r="HEJ431" s="505"/>
      <c r="HEK431" s="511"/>
      <c r="HEL431" s="512"/>
      <c r="HEM431" s="512"/>
      <c r="HEN431" s="505"/>
      <c r="HEO431" s="505"/>
      <c r="HEP431" s="505"/>
      <c r="HEQ431" s="511"/>
      <c r="HER431" s="512"/>
      <c r="HES431" s="512"/>
      <c r="HET431" s="505"/>
      <c r="HEU431" s="505"/>
      <c r="HEV431" s="505"/>
      <c r="HEW431" s="511"/>
      <c r="HEX431" s="512"/>
      <c r="HEY431" s="512"/>
      <c r="HEZ431" s="505"/>
      <c r="HFA431" s="505"/>
      <c r="HFB431" s="505"/>
      <c r="HFC431" s="511"/>
      <c r="HFD431" s="512"/>
      <c r="HFE431" s="512"/>
      <c r="HFF431" s="505"/>
      <c r="HFG431" s="505"/>
      <c r="HFH431" s="505"/>
      <c r="HFI431" s="511"/>
      <c r="HFJ431" s="512"/>
      <c r="HFK431" s="512"/>
      <c r="HFL431" s="505"/>
      <c r="HFM431" s="505"/>
      <c r="HFN431" s="505"/>
      <c r="HFO431" s="511"/>
      <c r="HFP431" s="512"/>
      <c r="HFQ431" s="512"/>
      <c r="HFR431" s="505"/>
      <c r="HFS431" s="505"/>
      <c r="HFT431" s="505"/>
      <c r="HFU431" s="511"/>
      <c r="HFV431" s="512"/>
      <c r="HFW431" s="512"/>
      <c r="HFX431" s="505"/>
      <c r="HFY431" s="505"/>
      <c r="HFZ431" s="505"/>
      <c r="HGA431" s="511"/>
      <c r="HGB431" s="512"/>
      <c r="HGC431" s="512"/>
      <c r="HGD431" s="505"/>
      <c r="HGE431" s="505"/>
      <c r="HGF431" s="505"/>
      <c r="HGG431" s="511"/>
      <c r="HGH431" s="512"/>
      <c r="HGI431" s="512"/>
      <c r="HGJ431" s="505"/>
      <c r="HGK431" s="505"/>
      <c r="HGL431" s="505"/>
      <c r="HGM431" s="511"/>
      <c r="HGN431" s="512"/>
      <c r="HGO431" s="512"/>
      <c r="HGP431" s="505"/>
      <c r="HGQ431" s="505"/>
      <c r="HGR431" s="505"/>
      <c r="HGS431" s="511"/>
      <c r="HGT431" s="512"/>
      <c r="HGU431" s="512"/>
      <c r="HGV431" s="505"/>
      <c r="HGW431" s="505"/>
      <c r="HGX431" s="505"/>
      <c r="HGY431" s="511"/>
      <c r="HGZ431" s="512"/>
      <c r="HHA431" s="512"/>
      <c r="HHB431" s="505"/>
      <c r="HHC431" s="505"/>
      <c r="HHD431" s="505"/>
      <c r="HHE431" s="511"/>
      <c r="HHF431" s="512"/>
      <c r="HHG431" s="512"/>
      <c r="HHH431" s="505"/>
      <c r="HHI431" s="505"/>
      <c r="HHJ431" s="505"/>
      <c r="HHK431" s="511"/>
      <c r="HHL431" s="512"/>
      <c r="HHM431" s="512"/>
      <c r="HHN431" s="505"/>
      <c r="HHO431" s="505"/>
      <c r="HHP431" s="505"/>
      <c r="HHQ431" s="511"/>
      <c r="HHR431" s="512"/>
      <c r="HHS431" s="512"/>
      <c r="HHT431" s="505"/>
      <c r="HHU431" s="505"/>
      <c r="HHV431" s="505"/>
      <c r="HHW431" s="511"/>
      <c r="HHX431" s="512"/>
      <c r="HHY431" s="512"/>
      <c r="HHZ431" s="505"/>
      <c r="HIA431" s="505"/>
      <c r="HIB431" s="505"/>
      <c r="HIC431" s="511"/>
      <c r="HID431" s="512"/>
      <c r="HIE431" s="512"/>
      <c r="HIF431" s="505"/>
      <c r="HIG431" s="505"/>
      <c r="HIH431" s="505"/>
      <c r="HII431" s="511"/>
      <c r="HIJ431" s="512"/>
      <c r="HIK431" s="512"/>
      <c r="HIL431" s="505"/>
      <c r="HIM431" s="505"/>
      <c r="HIN431" s="505"/>
      <c r="HIO431" s="511"/>
      <c r="HIP431" s="512"/>
      <c r="HIQ431" s="512"/>
      <c r="HIR431" s="505"/>
      <c r="HIS431" s="505"/>
      <c r="HIT431" s="505"/>
      <c r="HIU431" s="511"/>
      <c r="HIV431" s="512"/>
      <c r="HIW431" s="512"/>
      <c r="HIX431" s="505"/>
      <c r="HIY431" s="505"/>
      <c r="HIZ431" s="505"/>
      <c r="HJA431" s="511"/>
      <c r="HJB431" s="512"/>
      <c r="HJC431" s="512"/>
      <c r="HJD431" s="505"/>
      <c r="HJE431" s="505"/>
      <c r="HJF431" s="505"/>
      <c r="HJG431" s="511"/>
      <c r="HJH431" s="512"/>
      <c r="HJI431" s="512"/>
      <c r="HJJ431" s="505"/>
      <c r="HJK431" s="505"/>
      <c r="HJL431" s="505"/>
      <c r="HJM431" s="511"/>
      <c r="HJN431" s="512"/>
      <c r="HJO431" s="512"/>
      <c r="HJP431" s="505"/>
      <c r="HJQ431" s="505"/>
      <c r="HJR431" s="505"/>
      <c r="HJS431" s="511"/>
      <c r="HJT431" s="512"/>
      <c r="HJU431" s="512"/>
      <c r="HJV431" s="505"/>
      <c r="HJW431" s="505"/>
      <c r="HJX431" s="505"/>
      <c r="HJY431" s="511"/>
      <c r="HJZ431" s="512"/>
      <c r="HKA431" s="512"/>
      <c r="HKB431" s="505"/>
      <c r="HKC431" s="505"/>
      <c r="HKD431" s="505"/>
      <c r="HKE431" s="511"/>
      <c r="HKF431" s="512"/>
      <c r="HKG431" s="512"/>
      <c r="HKH431" s="505"/>
      <c r="HKI431" s="505"/>
      <c r="HKJ431" s="505"/>
      <c r="HKK431" s="511"/>
      <c r="HKL431" s="512"/>
      <c r="HKM431" s="512"/>
      <c r="HKN431" s="505"/>
      <c r="HKO431" s="505"/>
      <c r="HKP431" s="505"/>
      <c r="HKQ431" s="511"/>
      <c r="HKR431" s="512"/>
      <c r="HKS431" s="512"/>
      <c r="HKT431" s="505"/>
      <c r="HKU431" s="505"/>
      <c r="HKV431" s="505"/>
      <c r="HKW431" s="511"/>
      <c r="HKX431" s="512"/>
      <c r="HKY431" s="512"/>
      <c r="HKZ431" s="505"/>
      <c r="HLA431" s="505"/>
      <c r="HLB431" s="505"/>
      <c r="HLC431" s="511"/>
      <c r="HLD431" s="512"/>
      <c r="HLE431" s="512"/>
      <c r="HLF431" s="505"/>
      <c r="HLG431" s="505"/>
      <c r="HLH431" s="505"/>
      <c r="HLI431" s="511"/>
      <c r="HLJ431" s="512"/>
      <c r="HLK431" s="512"/>
      <c r="HLL431" s="505"/>
      <c r="HLM431" s="505"/>
      <c r="HLN431" s="505"/>
      <c r="HLO431" s="511"/>
      <c r="HLP431" s="512"/>
      <c r="HLQ431" s="512"/>
      <c r="HLR431" s="505"/>
      <c r="HLS431" s="505"/>
      <c r="HLT431" s="505"/>
      <c r="HLU431" s="511"/>
      <c r="HLV431" s="512"/>
      <c r="HLW431" s="512"/>
      <c r="HLX431" s="505"/>
      <c r="HLY431" s="505"/>
      <c r="HLZ431" s="505"/>
      <c r="HMA431" s="511"/>
      <c r="HMB431" s="512"/>
      <c r="HMC431" s="512"/>
      <c r="HMD431" s="505"/>
      <c r="HME431" s="505"/>
      <c r="HMF431" s="505"/>
      <c r="HMG431" s="511"/>
      <c r="HMH431" s="512"/>
      <c r="HMI431" s="512"/>
      <c r="HMJ431" s="505"/>
      <c r="HMK431" s="505"/>
      <c r="HML431" s="505"/>
      <c r="HMM431" s="511"/>
      <c r="HMN431" s="512"/>
      <c r="HMO431" s="512"/>
      <c r="HMP431" s="505"/>
      <c r="HMQ431" s="505"/>
      <c r="HMR431" s="505"/>
      <c r="HMS431" s="511"/>
      <c r="HMT431" s="512"/>
      <c r="HMU431" s="512"/>
      <c r="HMV431" s="505"/>
      <c r="HMW431" s="505"/>
      <c r="HMX431" s="505"/>
      <c r="HMY431" s="511"/>
      <c r="HMZ431" s="512"/>
      <c r="HNA431" s="512"/>
      <c r="HNB431" s="505"/>
      <c r="HNC431" s="505"/>
      <c r="HND431" s="505"/>
      <c r="HNE431" s="511"/>
      <c r="HNF431" s="512"/>
      <c r="HNG431" s="512"/>
      <c r="HNH431" s="505"/>
      <c r="HNI431" s="505"/>
      <c r="HNJ431" s="505"/>
      <c r="HNK431" s="511"/>
      <c r="HNL431" s="512"/>
      <c r="HNM431" s="512"/>
      <c r="HNN431" s="505"/>
      <c r="HNO431" s="505"/>
      <c r="HNP431" s="505"/>
      <c r="HNQ431" s="511"/>
      <c r="HNR431" s="512"/>
      <c r="HNS431" s="512"/>
      <c r="HNT431" s="505"/>
      <c r="HNU431" s="505"/>
      <c r="HNV431" s="505"/>
      <c r="HNW431" s="511"/>
      <c r="HNX431" s="512"/>
      <c r="HNY431" s="512"/>
      <c r="HNZ431" s="505"/>
      <c r="HOA431" s="505"/>
      <c r="HOB431" s="505"/>
      <c r="HOC431" s="511"/>
      <c r="HOD431" s="512"/>
      <c r="HOE431" s="512"/>
      <c r="HOF431" s="505"/>
      <c r="HOG431" s="505"/>
      <c r="HOH431" s="505"/>
      <c r="HOI431" s="511"/>
      <c r="HOJ431" s="512"/>
      <c r="HOK431" s="512"/>
      <c r="HOL431" s="505"/>
      <c r="HOM431" s="505"/>
      <c r="HON431" s="505"/>
      <c r="HOO431" s="511"/>
      <c r="HOP431" s="512"/>
      <c r="HOQ431" s="512"/>
      <c r="HOR431" s="505"/>
      <c r="HOS431" s="505"/>
      <c r="HOT431" s="505"/>
      <c r="HOU431" s="511"/>
      <c r="HOV431" s="512"/>
      <c r="HOW431" s="512"/>
      <c r="HOX431" s="505"/>
      <c r="HOY431" s="505"/>
      <c r="HOZ431" s="505"/>
      <c r="HPA431" s="511"/>
      <c r="HPB431" s="512"/>
      <c r="HPC431" s="512"/>
      <c r="HPD431" s="505"/>
      <c r="HPE431" s="505"/>
      <c r="HPF431" s="505"/>
      <c r="HPG431" s="511"/>
      <c r="HPH431" s="512"/>
      <c r="HPI431" s="512"/>
      <c r="HPJ431" s="505"/>
      <c r="HPK431" s="505"/>
      <c r="HPL431" s="505"/>
      <c r="HPM431" s="511"/>
      <c r="HPN431" s="512"/>
      <c r="HPO431" s="512"/>
      <c r="HPP431" s="505"/>
      <c r="HPQ431" s="505"/>
      <c r="HPR431" s="505"/>
      <c r="HPS431" s="511"/>
      <c r="HPT431" s="512"/>
      <c r="HPU431" s="512"/>
      <c r="HPV431" s="505"/>
      <c r="HPW431" s="505"/>
      <c r="HPX431" s="505"/>
      <c r="HPY431" s="511"/>
      <c r="HPZ431" s="512"/>
      <c r="HQA431" s="512"/>
      <c r="HQB431" s="505"/>
      <c r="HQC431" s="505"/>
      <c r="HQD431" s="505"/>
      <c r="HQE431" s="511"/>
      <c r="HQF431" s="512"/>
      <c r="HQG431" s="512"/>
      <c r="HQH431" s="505"/>
      <c r="HQI431" s="505"/>
      <c r="HQJ431" s="505"/>
      <c r="HQK431" s="511"/>
      <c r="HQL431" s="512"/>
      <c r="HQM431" s="512"/>
      <c r="HQN431" s="505"/>
      <c r="HQO431" s="505"/>
      <c r="HQP431" s="505"/>
      <c r="HQQ431" s="511"/>
      <c r="HQR431" s="512"/>
      <c r="HQS431" s="512"/>
      <c r="HQT431" s="505"/>
      <c r="HQU431" s="505"/>
      <c r="HQV431" s="505"/>
      <c r="HQW431" s="511"/>
      <c r="HQX431" s="512"/>
      <c r="HQY431" s="512"/>
      <c r="HQZ431" s="505"/>
      <c r="HRA431" s="505"/>
      <c r="HRB431" s="505"/>
      <c r="HRC431" s="511"/>
      <c r="HRD431" s="512"/>
      <c r="HRE431" s="512"/>
      <c r="HRF431" s="505"/>
      <c r="HRG431" s="505"/>
      <c r="HRH431" s="505"/>
      <c r="HRI431" s="511"/>
      <c r="HRJ431" s="512"/>
      <c r="HRK431" s="512"/>
      <c r="HRL431" s="505"/>
      <c r="HRM431" s="505"/>
      <c r="HRN431" s="505"/>
      <c r="HRO431" s="511"/>
      <c r="HRP431" s="512"/>
      <c r="HRQ431" s="512"/>
      <c r="HRR431" s="505"/>
      <c r="HRS431" s="505"/>
      <c r="HRT431" s="505"/>
      <c r="HRU431" s="511"/>
      <c r="HRV431" s="512"/>
      <c r="HRW431" s="512"/>
      <c r="HRX431" s="505"/>
      <c r="HRY431" s="505"/>
      <c r="HRZ431" s="505"/>
      <c r="HSA431" s="511"/>
      <c r="HSB431" s="512"/>
      <c r="HSC431" s="512"/>
      <c r="HSD431" s="505"/>
      <c r="HSE431" s="505"/>
      <c r="HSF431" s="505"/>
      <c r="HSG431" s="511"/>
      <c r="HSH431" s="512"/>
      <c r="HSI431" s="512"/>
      <c r="HSJ431" s="505"/>
      <c r="HSK431" s="505"/>
      <c r="HSL431" s="505"/>
      <c r="HSM431" s="511"/>
      <c r="HSN431" s="512"/>
      <c r="HSO431" s="512"/>
      <c r="HSP431" s="505"/>
      <c r="HSQ431" s="505"/>
      <c r="HSR431" s="505"/>
      <c r="HSS431" s="511"/>
      <c r="HST431" s="512"/>
      <c r="HSU431" s="512"/>
      <c r="HSV431" s="505"/>
      <c r="HSW431" s="505"/>
      <c r="HSX431" s="505"/>
      <c r="HSY431" s="511"/>
      <c r="HSZ431" s="512"/>
      <c r="HTA431" s="512"/>
      <c r="HTB431" s="505"/>
      <c r="HTC431" s="505"/>
      <c r="HTD431" s="505"/>
      <c r="HTE431" s="511"/>
      <c r="HTF431" s="512"/>
      <c r="HTG431" s="512"/>
      <c r="HTH431" s="505"/>
      <c r="HTI431" s="505"/>
      <c r="HTJ431" s="505"/>
      <c r="HTK431" s="511"/>
      <c r="HTL431" s="512"/>
      <c r="HTM431" s="512"/>
      <c r="HTN431" s="505"/>
      <c r="HTO431" s="505"/>
      <c r="HTP431" s="505"/>
      <c r="HTQ431" s="511"/>
      <c r="HTR431" s="512"/>
      <c r="HTS431" s="512"/>
      <c r="HTT431" s="505"/>
      <c r="HTU431" s="505"/>
      <c r="HTV431" s="505"/>
      <c r="HTW431" s="511"/>
      <c r="HTX431" s="512"/>
      <c r="HTY431" s="512"/>
      <c r="HTZ431" s="505"/>
      <c r="HUA431" s="505"/>
      <c r="HUB431" s="505"/>
      <c r="HUC431" s="511"/>
      <c r="HUD431" s="512"/>
      <c r="HUE431" s="512"/>
      <c r="HUF431" s="505"/>
      <c r="HUG431" s="505"/>
      <c r="HUH431" s="505"/>
      <c r="HUI431" s="511"/>
      <c r="HUJ431" s="512"/>
      <c r="HUK431" s="512"/>
      <c r="HUL431" s="505"/>
      <c r="HUM431" s="505"/>
      <c r="HUN431" s="505"/>
      <c r="HUO431" s="511"/>
      <c r="HUP431" s="512"/>
      <c r="HUQ431" s="512"/>
      <c r="HUR431" s="505"/>
      <c r="HUS431" s="505"/>
      <c r="HUT431" s="505"/>
      <c r="HUU431" s="511"/>
      <c r="HUV431" s="512"/>
      <c r="HUW431" s="512"/>
      <c r="HUX431" s="505"/>
      <c r="HUY431" s="505"/>
      <c r="HUZ431" s="505"/>
      <c r="HVA431" s="511"/>
      <c r="HVB431" s="512"/>
      <c r="HVC431" s="512"/>
      <c r="HVD431" s="505"/>
      <c r="HVE431" s="505"/>
      <c r="HVF431" s="505"/>
      <c r="HVG431" s="511"/>
      <c r="HVH431" s="512"/>
      <c r="HVI431" s="512"/>
      <c r="HVJ431" s="505"/>
      <c r="HVK431" s="505"/>
      <c r="HVL431" s="505"/>
      <c r="HVM431" s="511"/>
      <c r="HVN431" s="512"/>
      <c r="HVO431" s="512"/>
      <c r="HVP431" s="505"/>
      <c r="HVQ431" s="505"/>
      <c r="HVR431" s="505"/>
      <c r="HVS431" s="511"/>
      <c r="HVT431" s="512"/>
      <c r="HVU431" s="512"/>
      <c r="HVV431" s="505"/>
      <c r="HVW431" s="505"/>
      <c r="HVX431" s="505"/>
      <c r="HVY431" s="511"/>
      <c r="HVZ431" s="512"/>
      <c r="HWA431" s="512"/>
      <c r="HWB431" s="505"/>
      <c r="HWC431" s="505"/>
      <c r="HWD431" s="505"/>
      <c r="HWE431" s="511"/>
      <c r="HWF431" s="512"/>
      <c r="HWG431" s="512"/>
      <c r="HWH431" s="505"/>
      <c r="HWI431" s="505"/>
      <c r="HWJ431" s="505"/>
      <c r="HWK431" s="511"/>
      <c r="HWL431" s="512"/>
      <c r="HWM431" s="512"/>
      <c r="HWN431" s="505"/>
      <c r="HWO431" s="505"/>
      <c r="HWP431" s="505"/>
      <c r="HWQ431" s="511"/>
      <c r="HWR431" s="512"/>
      <c r="HWS431" s="512"/>
      <c r="HWT431" s="505"/>
      <c r="HWU431" s="505"/>
      <c r="HWV431" s="505"/>
      <c r="HWW431" s="511"/>
      <c r="HWX431" s="512"/>
      <c r="HWY431" s="512"/>
      <c r="HWZ431" s="505"/>
      <c r="HXA431" s="505"/>
      <c r="HXB431" s="505"/>
      <c r="HXC431" s="511"/>
      <c r="HXD431" s="512"/>
      <c r="HXE431" s="512"/>
      <c r="HXF431" s="505"/>
      <c r="HXG431" s="505"/>
      <c r="HXH431" s="505"/>
      <c r="HXI431" s="511"/>
      <c r="HXJ431" s="512"/>
      <c r="HXK431" s="512"/>
      <c r="HXL431" s="505"/>
      <c r="HXM431" s="505"/>
      <c r="HXN431" s="505"/>
      <c r="HXO431" s="511"/>
      <c r="HXP431" s="512"/>
      <c r="HXQ431" s="512"/>
      <c r="HXR431" s="505"/>
      <c r="HXS431" s="505"/>
      <c r="HXT431" s="505"/>
      <c r="HXU431" s="511"/>
      <c r="HXV431" s="512"/>
      <c r="HXW431" s="512"/>
      <c r="HXX431" s="505"/>
      <c r="HXY431" s="505"/>
      <c r="HXZ431" s="505"/>
      <c r="HYA431" s="511"/>
      <c r="HYB431" s="512"/>
      <c r="HYC431" s="512"/>
      <c r="HYD431" s="505"/>
      <c r="HYE431" s="505"/>
      <c r="HYF431" s="505"/>
      <c r="HYG431" s="511"/>
      <c r="HYH431" s="512"/>
      <c r="HYI431" s="512"/>
      <c r="HYJ431" s="505"/>
      <c r="HYK431" s="505"/>
      <c r="HYL431" s="505"/>
      <c r="HYM431" s="511"/>
      <c r="HYN431" s="512"/>
      <c r="HYO431" s="512"/>
      <c r="HYP431" s="505"/>
      <c r="HYQ431" s="505"/>
      <c r="HYR431" s="505"/>
      <c r="HYS431" s="511"/>
      <c r="HYT431" s="512"/>
      <c r="HYU431" s="512"/>
      <c r="HYV431" s="505"/>
      <c r="HYW431" s="505"/>
      <c r="HYX431" s="505"/>
      <c r="HYY431" s="511"/>
      <c r="HYZ431" s="512"/>
      <c r="HZA431" s="512"/>
      <c r="HZB431" s="505"/>
      <c r="HZC431" s="505"/>
      <c r="HZD431" s="505"/>
      <c r="HZE431" s="511"/>
      <c r="HZF431" s="512"/>
      <c r="HZG431" s="512"/>
      <c r="HZH431" s="505"/>
      <c r="HZI431" s="505"/>
      <c r="HZJ431" s="505"/>
      <c r="HZK431" s="511"/>
      <c r="HZL431" s="512"/>
      <c r="HZM431" s="512"/>
      <c r="HZN431" s="505"/>
      <c r="HZO431" s="505"/>
      <c r="HZP431" s="505"/>
      <c r="HZQ431" s="511"/>
      <c r="HZR431" s="512"/>
      <c r="HZS431" s="512"/>
      <c r="HZT431" s="505"/>
      <c r="HZU431" s="505"/>
      <c r="HZV431" s="505"/>
      <c r="HZW431" s="511"/>
      <c r="HZX431" s="512"/>
      <c r="HZY431" s="512"/>
      <c r="HZZ431" s="505"/>
      <c r="IAA431" s="505"/>
      <c r="IAB431" s="505"/>
      <c r="IAC431" s="511"/>
      <c r="IAD431" s="512"/>
      <c r="IAE431" s="512"/>
      <c r="IAF431" s="505"/>
      <c r="IAG431" s="505"/>
      <c r="IAH431" s="505"/>
      <c r="IAI431" s="511"/>
      <c r="IAJ431" s="512"/>
      <c r="IAK431" s="512"/>
      <c r="IAL431" s="505"/>
      <c r="IAM431" s="505"/>
      <c r="IAN431" s="505"/>
      <c r="IAO431" s="511"/>
      <c r="IAP431" s="512"/>
      <c r="IAQ431" s="512"/>
      <c r="IAR431" s="505"/>
      <c r="IAS431" s="505"/>
      <c r="IAT431" s="505"/>
      <c r="IAU431" s="511"/>
      <c r="IAV431" s="512"/>
      <c r="IAW431" s="512"/>
      <c r="IAX431" s="505"/>
      <c r="IAY431" s="505"/>
      <c r="IAZ431" s="505"/>
      <c r="IBA431" s="511"/>
      <c r="IBB431" s="512"/>
      <c r="IBC431" s="512"/>
      <c r="IBD431" s="505"/>
      <c r="IBE431" s="505"/>
      <c r="IBF431" s="505"/>
      <c r="IBG431" s="511"/>
      <c r="IBH431" s="512"/>
      <c r="IBI431" s="512"/>
      <c r="IBJ431" s="505"/>
      <c r="IBK431" s="505"/>
      <c r="IBL431" s="505"/>
      <c r="IBM431" s="511"/>
      <c r="IBN431" s="512"/>
      <c r="IBO431" s="512"/>
      <c r="IBP431" s="505"/>
      <c r="IBQ431" s="505"/>
      <c r="IBR431" s="505"/>
      <c r="IBS431" s="511"/>
      <c r="IBT431" s="512"/>
      <c r="IBU431" s="512"/>
      <c r="IBV431" s="505"/>
      <c r="IBW431" s="505"/>
      <c r="IBX431" s="505"/>
      <c r="IBY431" s="511"/>
      <c r="IBZ431" s="512"/>
      <c r="ICA431" s="512"/>
      <c r="ICB431" s="505"/>
      <c r="ICC431" s="505"/>
      <c r="ICD431" s="505"/>
      <c r="ICE431" s="511"/>
      <c r="ICF431" s="512"/>
      <c r="ICG431" s="512"/>
      <c r="ICH431" s="505"/>
      <c r="ICI431" s="505"/>
      <c r="ICJ431" s="505"/>
      <c r="ICK431" s="511"/>
      <c r="ICL431" s="512"/>
      <c r="ICM431" s="512"/>
      <c r="ICN431" s="505"/>
      <c r="ICO431" s="505"/>
      <c r="ICP431" s="505"/>
      <c r="ICQ431" s="511"/>
      <c r="ICR431" s="512"/>
      <c r="ICS431" s="512"/>
      <c r="ICT431" s="505"/>
      <c r="ICU431" s="505"/>
      <c r="ICV431" s="505"/>
      <c r="ICW431" s="511"/>
      <c r="ICX431" s="512"/>
      <c r="ICY431" s="512"/>
      <c r="ICZ431" s="505"/>
      <c r="IDA431" s="505"/>
      <c r="IDB431" s="505"/>
      <c r="IDC431" s="511"/>
      <c r="IDD431" s="512"/>
      <c r="IDE431" s="512"/>
      <c r="IDF431" s="505"/>
      <c r="IDG431" s="505"/>
      <c r="IDH431" s="505"/>
      <c r="IDI431" s="511"/>
      <c r="IDJ431" s="512"/>
      <c r="IDK431" s="512"/>
      <c r="IDL431" s="505"/>
      <c r="IDM431" s="505"/>
      <c r="IDN431" s="505"/>
      <c r="IDO431" s="511"/>
      <c r="IDP431" s="512"/>
      <c r="IDQ431" s="512"/>
      <c r="IDR431" s="505"/>
      <c r="IDS431" s="505"/>
      <c r="IDT431" s="505"/>
      <c r="IDU431" s="511"/>
      <c r="IDV431" s="512"/>
      <c r="IDW431" s="512"/>
      <c r="IDX431" s="505"/>
      <c r="IDY431" s="505"/>
      <c r="IDZ431" s="505"/>
      <c r="IEA431" s="511"/>
      <c r="IEB431" s="512"/>
      <c r="IEC431" s="512"/>
      <c r="IED431" s="505"/>
      <c r="IEE431" s="505"/>
      <c r="IEF431" s="505"/>
      <c r="IEG431" s="511"/>
      <c r="IEH431" s="512"/>
      <c r="IEI431" s="512"/>
      <c r="IEJ431" s="505"/>
      <c r="IEK431" s="505"/>
      <c r="IEL431" s="505"/>
      <c r="IEM431" s="511"/>
      <c r="IEN431" s="512"/>
      <c r="IEO431" s="512"/>
      <c r="IEP431" s="505"/>
      <c r="IEQ431" s="505"/>
      <c r="IER431" s="505"/>
      <c r="IES431" s="511"/>
      <c r="IET431" s="512"/>
      <c r="IEU431" s="512"/>
      <c r="IEV431" s="505"/>
      <c r="IEW431" s="505"/>
      <c r="IEX431" s="505"/>
      <c r="IEY431" s="511"/>
      <c r="IEZ431" s="512"/>
      <c r="IFA431" s="512"/>
      <c r="IFB431" s="505"/>
      <c r="IFC431" s="505"/>
      <c r="IFD431" s="505"/>
      <c r="IFE431" s="511"/>
      <c r="IFF431" s="512"/>
      <c r="IFG431" s="512"/>
      <c r="IFH431" s="505"/>
      <c r="IFI431" s="505"/>
      <c r="IFJ431" s="505"/>
      <c r="IFK431" s="511"/>
      <c r="IFL431" s="512"/>
      <c r="IFM431" s="512"/>
      <c r="IFN431" s="505"/>
      <c r="IFO431" s="505"/>
      <c r="IFP431" s="505"/>
      <c r="IFQ431" s="511"/>
      <c r="IFR431" s="512"/>
      <c r="IFS431" s="512"/>
      <c r="IFT431" s="505"/>
      <c r="IFU431" s="505"/>
      <c r="IFV431" s="505"/>
      <c r="IFW431" s="511"/>
      <c r="IFX431" s="512"/>
      <c r="IFY431" s="512"/>
      <c r="IFZ431" s="505"/>
      <c r="IGA431" s="505"/>
      <c r="IGB431" s="505"/>
      <c r="IGC431" s="511"/>
      <c r="IGD431" s="512"/>
      <c r="IGE431" s="512"/>
      <c r="IGF431" s="505"/>
      <c r="IGG431" s="505"/>
      <c r="IGH431" s="505"/>
      <c r="IGI431" s="511"/>
      <c r="IGJ431" s="512"/>
      <c r="IGK431" s="512"/>
      <c r="IGL431" s="505"/>
      <c r="IGM431" s="505"/>
      <c r="IGN431" s="505"/>
      <c r="IGO431" s="511"/>
      <c r="IGP431" s="512"/>
      <c r="IGQ431" s="512"/>
      <c r="IGR431" s="505"/>
      <c r="IGS431" s="505"/>
      <c r="IGT431" s="505"/>
      <c r="IGU431" s="511"/>
      <c r="IGV431" s="512"/>
      <c r="IGW431" s="512"/>
      <c r="IGX431" s="505"/>
      <c r="IGY431" s="505"/>
      <c r="IGZ431" s="505"/>
      <c r="IHA431" s="511"/>
      <c r="IHB431" s="512"/>
      <c r="IHC431" s="512"/>
      <c r="IHD431" s="505"/>
      <c r="IHE431" s="505"/>
      <c r="IHF431" s="505"/>
      <c r="IHG431" s="511"/>
      <c r="IHH431" s="512"/>
      <c r="IHI431" s="512"/>
      <c r="IHJ431" s="505"/>
      <c r="IHK431" s="505"/>
      <c r="IHL431" s="505"/>
      <c r="IHM431" s="511"/>
      <c r="IHN431" s="512"/>
      <c r="IHO431" s="512"/>
      <c r="IHP431" s="505"/>
      <c r="IHQ431" s="505"/>
      <c r="IHR431" s="505"/>
      <c r="IHS431" s="511"/>
      <c r="IHT431" s="512"/>
      <c r="IHU431" s="512"/>
      <c r="IHV431" s="505"/>
      <c r="IHW431" s="505"/>
      <c r="IHX431" s="505"/>
      <c r="IHY431" s="511"/>
      <c r="IHZ431" s="512"/>
      <c r="IIA431" s="512"/>
      <c r="IIB431" s="505"/>
      <c r="IIC431" s="505"/>
      <c r="IID431" s="505"/>
      <c r="IIE431" s="511"/>
      <c r="IIF431" s="512"/>
      <c r="IIG431" s="512"/>
      <c r="IIH431" s="505"/>
      <c r="III431" s="505"/>
      <c r="IIJ431" s="505"/>
      <c r="IIK431" s="511"/>
      <c r="IIL431" s="512"/>
      <c r="IIM431" s="512"/>
      <c r="IIN431" s="505"/>
      <c r="IIO431" s="505"/>
      <c r="IIP431" s="505"/>
      <c r="IIQ431" s="511"/>
      <c r="IIR431" s="512"/>
      <c r="IIS431" s="512"/>
      <c r="IIT431" s="505"/>
      <c r="IIU431" s="505"/>
      <c r="IIV431" s="505"/>
      <c r="IIW431" s="511"/>
      <c r="IIX431" s="512"/>
      <c r="IIY431" s="512"/>
      <c r="IIZ431" s="505"/>
      <c r="IJA431" s="505"/>
      <c r="IJB431" s="505"/>
      <c r="IJC431" s="511"/>
      <c r="IJD431" s="512"/>
      <c r="IJE431" s="512"/>
      <c r="IJF431" s="505"/>
      <c r="IJG431" s="505"/>
      <c r="IJH431" s="505"/>
      <c r="IJI431" s="511"/>
      <c r="IJJ431" s="512"/>
      <c r="IJK431" s="512"/>
      <c r="IJL431" s="505"/>
      <c r="IJM431" s="505"/>
      <c r="IJN431" s="505"/>
      <c r="IJO431" s="511"/>
      <c r="IJP431" s="512"/>
      <c r="IJQ431" s="512"/>
      <c r="IJR431" s="505"/>
      <c r="IJS431" s="505"/>
      <c r="IJT431" s="505"/>
      <c r="IJU431" s="511"/>
      <c r="IJV431" s="512"/>
      <c r="IJW431" s="512"/>
      <c r="IJX431" s="505"/>
      <c r="IJY431" s="505"/>
      <c r="IJZ431" s="505"/>
      <c r="IKA431" s="511"/>
      <c r="IKB431" s="512"/>
      <c r="IKC431" s="512"/>
      <c r="IKD431" s="505"/>
      <c r="IKE431" s="505"/>
      <c r="IKF431" s="505"/>
      <c r="IKG431" s="511"/>
      <c r="IKH431" s="512"/>
      <c r="IKI431" s="512"/>
      <c r="IKJ431" s="505"/>
      <c r="IKK431" s="505"/>
      <c r="IKL431" s="505"/>
      <c r="IKM431" s="511"/>
      <c r="IKN431" s="512"/>
      <c r="IKO431" s="512"/>
      <c r="IKP431" s="505"/>
      <c r="IKQ431" s="505"/>
      <c r="IKR431" s="505"/>
      <c r="IKS431" s="511"/>
      <c r="IKT431" s="512"/>
      <c r="IKU431" s="512"/>
      <c r="IKV431" s="505"/>
      <c r="IKW431" s="505"/>
      <c r="IKX431" s="505"/>
      <c r="IKY431" s="511"/>
      <c r="IKZ431" s="512"/>
      <c r="ILA431" s="512"/>
      <c r="ILB431" s="505"/>
      <c r="ILC431" s="505"/>
      <c r="ILD431" s="505"/>
      <c r="ILE431" s="511"/>
      <c r="ILF431" s="512"/>
      <c r="ILG431" s="512"/>
      <c r="ILH431" s="505"/>
      <c r="ILI431" s="505"/>
      <c r="ILJ431" s="505"/>
      <c r="ILK431" s="511"/>
      <c r="ILL431" s="512"/>
      <c r="ILM431" s="512"/>
      <c r="ILN431" s="505"/>
      <c r="ILO431" s="505"/>
      <c r="ILP431" s="505"/>
      <c r="ILQ431" s="511"/>
      <c r="ILR431" s="512"/>
      <c r="ILS431" s="512"/>
      <c r="ILT431" s="505"/>
      <c r="ILU431" s="505"/>
      <c r="ILV431" s="505"/>
      <c r="ILW431" s="511"/>
      <c r="ILX431" s="512"/>
      <c r="ILY431" s="512"/>
      <c r="ILZ431" s="505"/>
      <c r="IMA431" s="505"/>
      <c r="IMB431" s="505"/>
      <c r="IMC431" s="511"/>
      <c r="IMD431" s="512"/>
      <c r="IME431" s="512"/>
      <c r="IMF431" s="505"/>
      <c r="IMG431" s="505"/>
      <c r="IMH431" s="505"/>
      <c r="IMI431" s="511"/>
      <c r="IMJ431" s="512"/>
      <c r="IMK431" s="512"/>
      <c r="IML431" s="505"/>
      <c r="IMM431" s="505"/>
      <c r="IMN431" s="505"/>
      <c r="IMO431" s="511"/>
      <c r="IMP431" s="512"/>
      <c r="IMQ431" s="512"/>
      <c r="IMR431" s="505"/>
      <c r="IMS431" s="505"/>
      <c r="IMT431" s="505"/>
      <c r="IMU431" s="511"/>
      <c r="IMV431" s="512"/>
      <c r="IMW431" s="512"/>
      <c r="IMX431" s="505"/>
      <c r="IMY431" s="505"/>
      <c r="IMZ431" s="505"/>
      <c r="INA431" s="511"/>
      <c r="INB431" s="512"/>
      <c r="INC431" s="512"/>
      <c r="IND431" s="505"/>
      <c r="INE431" s="505"/>
      <c r="INF431" s="505"/>
      <c r="ING431" s="511"/>
      <c r="INH431" s="512"/>
      <c r="INI431" s="512"/>
      <c r="INJ431" s="505"/>
      <c r="INK431" s="505"/>
      <c r="INL431" s="505"/>
      <c r="INM431" s="511"/>
      <c r="INN431" s="512"/>
      <c r="INO431" s="512"/>
      <c r="INP431" s="505"/>
      <c r="INQ431" s="505"/>
      <c r="INR431" s="505"/>
      <c r="INS431" s="511"/>
      <c r="INT431" s="512"/>
      <c r="INU431" s="512"/>
      <c r="INV431" s="505"/>
      <c r="INW431" s="505"/>
      <c r="INX431" s="505"/>
      <c r="INY431" s="511"/>
      <c r="INZ431" s="512"/>
      <c r="IOA431" s="512"/>
      <c r="IOB431" s="505"/>
      <c r="IOC431" s="505"/>
      <c r="IOD431" s="505"/>
      <c r="IOE431" s="511"/>
      <c r="IOF431" s="512"/>
      <c r="IOG431" s="512"/>
      <c r="IOH431" s="505"/>
      <c r="IOI431" s="505"/>
      <c r="IOJ431" s="505"/>
      <c r="IOK431" s="511"/>
      <c r="IOL431" s="512"/>
      <c r="IOM431" s="512"/>
      <c r="ION431" s="505"/>
      <c r="IOO431" s="505"/>
      <c r="IOP431" s="505"/>
      <c r="IOQ431" s="511"/>
      <c r="IOR431" s="512"/>
      <c r="IOS431" s="512"/>
      <c r="IOT431" s="505"/>
      <c r="IOU431" s="505"/>
      <c r="IOV431" s="505"/>
      <c r="IOW431" s="511"/>
      <c r="IOX431" s="512"/>
      <c r="IOY431" s="512"/>
      <c r="IOZ431" s="505"/>
      <c r="IPA431" s="505"/>
      <c r="IPB431" s="505"/>
      <c r="IPC431" s="511"/>
      <c r="IPD431" s="512"/>
      <c r="IPE431" s="512"/>
      <c r="IPF431" s="505"/>
      <c r="IPG431" s="505"/>
      <c r="IPH431" s="505"/>
      <c r="IPI431" s="511"/>
      <c r="IPJ431" s="512"/>
      <c r="IPK431" s="512"/>
      <c r="IPL431" s="505"/>
      <c r="IPM431" s="505"/>
      <c r="IPN431" s="505"/>
      <c r="IPO431" s="511"/>
      <c r="IPP431" s="512"/>
      <c r="IPQ431" s="512"/>
      <c r="IPR431" s="505"/>
      <c r="IPS431" s="505"/>
      <c r="IPT431" s="505"/>
      <c r="IPU431" s="511"/>
      <c r="IPV431" s="512"/>
      <c r="IPW431" s="512"/>
      <c r="IPX431" s="505"/>
      <c r="IPY431" s="505"/>
      <c r="IPZ431" s="505"/>
      <c r="IQA431" s="511"/>
      <c r="IQB431" s="512"/>
      <c r="IQC431" s="512"/>
      <c r="IQD431" s="505"/>
      <c r="IQE431" s="505"/>
      <c r="IQF431" s="505"/>
      <c r="IQG431" s="511"/>
      <c r="IQH431" s="512"/>
      <c r="IQI431" s="512"/>
      <c r="IQJ431" s="505"/>
      <c r="IQK431" s="505"/>
      <c r="IQL431" s="505"/>
      <c r="IQM431" s="511"/>
      <c r="IQN431" s="512"/>
      <c r="IQO431" s="512"/>
      <c r="IQP431" s="505"/>
      <c r="IQQ431" s="505"/>
      <c r="IQR431" s="505"/>
      <c r="IQS431" s="511"/>
      <c r="IQT431" s="512"/>
      <c r="IQU431" s="512"/>
      <c r="IQV431" s="505"/>
      <c r="IQW431" s="505"/>
      <c r="IQX431" s="505"/>
      <c r="IQY431" s="511"/>
      <c r="IQZ431" s="512"/>
      <c r="IRA431" s="512"/>
      <c r="IRB431" s="505"/>
      <c r="IRC431" s="505"/>
      <c r="IRD431" s="505"/>
      <c r="IRE431" s="511"/>
      <c r="IRF431" s="512"/>
      <c r="IRG431" s="512"/>
      <c r="IRH431" s="505"/>
      <c r="IRI431" s="505"/>
      <c r="IRJ431" s="505"/>
      <c r="IRK431" s="511"/>
      <c r="IRL431" s="512"/>
      <c r="IRM431" s="512"/>
      <c r="IRN431" s="505"/>
      <c r="IRO431" s="505"/>
      <c r="IRP431" s="505"/>
      <c r="IRQ431" s="511"/>
      <c r="IRR431" s="512"/>
      <c r="IRS431" s="512"/>
      <c r="IRT431" s="505"/>
      <c r="IRU431" s="505"/>
      <c r="IRV431" s="505"/>
      <c r="IRW431" s="511"/>
      <c r="IRX431" s="512"/>
      <c r="IRY431" s="512"/>
      <c r="IRZ431" s="505"/>
      <c r="ISA431" s="505"/>
      <c r="ISB431" s="505"/>
      <c r="ISC431" s="511"/>
      <c r="ISD431" s="512"/>
      <c r="ISE431" s="512"/>
      <c r="ISF431" s="505"/>
      <c r="ISG431" s="505"/>
      <c r="ISH431" s="505"/>
      <c r="ISI431" s="511"/>
      <c r="ISJ431" s="512"/>
      <c r="ISK431" s="512"/>
      <c r="ISL431" s="505"/>
      <c r="ISM431" s="505"/>
      <c r="ISN431" s="505"/>
      <c r="ISO431" s="511"/>
      <c r="ISP431" s="512"/>
      <c r="ISQ431" s="512"/>
      <c r="ISR431" s="505"/>
      <c r="ISS431" s="505"/>
      <c r="IST431" s="505"/>
      <c r="ISU431" s="511"/>
      <c r="ISV431" s="512"/>
      <c r="ISW431" s="512"/>
      <c r="ISX431" s="505"/>
      <c r="ISY431" s="505"/>
      <c r="ISZ431" s="505"/>
      <c r="ITA431" s="511"/>
      <c r="ITB431" s="512"/>
      <c r="ITC431" s="512"/>
      <c r="ITD431" s="505"/>
      <c r="ITE431" s="505"/>
      <c r="ITF431" s="505"/>
      <c r="ITG431" s="511"/>
      <c r="ITH431" s="512"/>
      <c r="ITI431" s="512"/>
      <c r="ITJ431" s="505"/>
      <c r="ITK431" s="505"/>
      <c r="ITL431" s="505"/>
      <c r="ITM431" s="511"/>
      <c r="ITN431" s="512"/>
      <c r="ITO431" s="512"/>
      <c r="ITP431" s="505"/>
      <c r="ITQ431" s="505"/>
      <c r="ITR431" s="505"/>
      <c r="ITS431" s="511"/>
      <c r="ITT431" s="512"/>
      <c r="ITU431" s="512"/>
      <c r="ITV431" s="505"/>
      <c r="ITW431" s="505"/>
      <c r="ITX431" s="505"/>
      <c r="ITY431" s="511"/>
      <c r="ITZ431" s="512"/>
      <c r="IUA431" s="512"/>
      <c r="IUB431" s="505"/>
      <c r="IUC431" s="505"/>
      <c r="IUD431" s="505"/>
      <c r="IUE431" s="511"/>
      <c r="IUF431" s="512"/>
      <c r="IUG431" s="512"/>
      <c r="IUH431" s="505"/>
      <c r="IUI431" s="505"/>
      <c r="IUJ431" s="505"/>
      <c r="IUK431" s="511"/>
      <c r="IUL431" s="512"/>
      <c r="IUM431" s="512"/>
      <c r="IUN431" s="505"/>
      <c r="IUO431" s="505"/>
      <c r="IUP431" s="505"/>
      <c r="IUQ431" s="511"/>
      <c r="IUR431" s="512"/>
      <c r="IUS431" s="512"/>
      <c r="IUT431" s="505"/>
      <c r="IUU431" s="505"/>
      <c r="IUV431" s="505"/>
      <c r="IUW431" s="511"/>
      <c r="IUX431" s="512"/>
      <c r="IUY431" s="512"/>
      <c r="IUZ431" s="505"/>
      <c r="IVA431" s="505"/>
      <c r="IVB431" s="505"/>
      <c r="IVC431" s="511"/>
      <c r="IVD431" s="512"/>
      <c r="IVE431" s="512"/>
      <c r="IVF431" s="505"/>
      <c r="IVG431" s="505"/>
      <c r="IVH431" s="505"/>
      <c r="IVI431" s="511"/>
      <c r="IVJ431" s="512"/>
      <c r="IVK431" s="512"/>
      <c r="IVL431" s="505"/>
      <c r="IVM431" s="505"/>
      <c r="IVN431" s="505"/>
      <c r="IVO431" s="511"/>
      <c r="IVP431" s="512"/>
      <c r="IVQ431" s="512"/>
      <c r="IVR431" s="505"/>
      <c r="IVS431" s="505"/>
      <c r="IVT431" s="505"/>
      <c r="IVU431" s="511"/>
      <c r="IVV431" s="512"/>
      <c r="IVW431" s="512"/>
      <c r="IVX431" s="505"/>
      <c r="IVY431" s="505"/>
      <c r="IVZ431" s="505"/>
      <c r="IWA431" s="511"/>
      <c r="IWB431" s="512"/>
      <c r="IWC431" s="512"/>
      <c r="IWD431" s="505"/>
      <c r="IWE431" s="505"/>
      <c r="IWF431" s="505"/>
      <c r="IWG431" s="511"/>
      <c r="IWH431" s="512"/>
      <c r="IWI431" s="512"/>
      <c r="IWJ431" s="505"/>
      <c r="IWK431" s="505"/>
      <c r="IWL431" s="505"/>
      <c r="IWM431" s="511"/>
      <c r="IWN431" s="512"/>
      <c r="IWO431" s="512"/>
      <c r="IWP431" s="505"/>
      <c r="IWQ431" s="505"/>
      <c r="IWR431" s="505"/>
      <c r="IWS431" s="511"/>
      <c r="IWT431" s="512"/>
      <c r="IWU431" s="512"/>
      <c r="IWV431" s="505"/>
      <c r="IWW431" s="505"/>
      <c r="IWX431" s="505"/>
      <c r="IWY431" s="511"/>
      <c r="IWZ431" s="512"/>
      <c r="IXA431" s="512"/>
      <c r="IXB431" s="505"/>
      <c r="IXC431" s="505"/>
      <c r="IXD431" s="505"/>
      <c r="IXE431" s="511"/>
      <c r="IXF431" s="512"/>
      <c r="IXG431" s="512"/>
      <c r="IXH431" s="505"/>
      <c r="IXI431" s="505"/>
      <c r="IXJ431" s="505"/>
      <c r="IXK431" s="511"/>
      <c r="IXL431" s="512"/>
      <c r="IXM431" s="512"/>
      <c r="IXN431" s="505"/>
      <c r="IXO431" s="505"/>
      <c r="IXP431" s="505"/>
      <c r="IXQ431" s="511"/>
      <c r="IXR431" s="512"/>
      <c r="IXS431" s="512"/>
      <c r="IXT431" s="505"/>
      <c r="IXU431" s="505"/>
      <c r="IXV431" s="505"/>
      <c r="IXW431" s="511"/>
      <c r="IXX431" s="512"/>
      <c r="IXY431" s="512"/>
      <c r="IXZ431" s="505"/>
      <c r="IYA431" s="505"/>
      <c r="IYB431" s="505"/>
      <c r="IYC431" s="511"/>
      <c r="IYD431" s="512"/>
      <c r="IYE431" s="512"/>
      <c r="IYF431" s="505"/>
      <c r="IYG431" s="505"/>
      <c r="IYH431" s="505"/>
      <c r="IYI431" s="511"/>
      <c r="IYJ431" s="512"/>
      <c r="IYK431" s="512"/>
      <c r="IYL431" s="505"/>
      <c r="IYM431" s="505"/>
      <c r="IYN431" s="505"/>
      <c r="IYO431" s="511"/>
      <c r="IYP431" s="512"/>
      <c r="IYQ431" s="512"/>
      <c r="IYR431" s="505"/>
      <c r="IYS431" s="505"/>
      <c r="IYT431" s="505"/>
      <c r="IYU431" s="511"/>
      <c r="IYV431" s="512"/>
      <c r="IYW431" s="512"/>
      <c r="IYX431" s="505"/>
      <c r="IYY431" s="505"/>
      <c r="IYZ431" s="505"/>
      <c r="IZA431" s="511"/>
      <c r="IZB431" s="512"/>
      <c r="IZC431" s="512"/>
      <c r="IZD431" s="505"/>
      <c r="IZE431" s="505"/>
      <c r="IZF431" s="505"/>
      <c r="IZG431" s="511"/>
      <c r="IZH431" s="512"/>
      <c r="IZI431" s="512"/>
      <c r="IZJ431" s="505"/>
      <c r="IZK431" s="505"/>
      <c r="IZL431" s="505"/>
      <c r="IZM431" s="511"/>
      <c r="IZN431" s="512"/>
      <c r="IZO431" s="512"/>
      <c r="IZP431" s="505"/>
      <c r="IZQ431" s="505"/>
      <c r="IZR431" s="505"/>
      <c r="IZS431" s="511"/>
      <c r="IZT431" s="512"/>
      <c r="IZU431" s="512"/>
      <c r="IZV431" s="505"/>
      <c r="IZW431" s="505"/>
      <c r="IZX431" s="505"/>
      <c r="IZY431" s="511"/>
      <c r="IZZ431" s="512"/>
      <c r="JAA431" s="512"/>
      <c r="JAB431" s="505"/>
      <c r="JAC431" s="505"/>
      <c r="JAD431" s="505"/>
      <c r="JAE431" s="511"/>
      <c r="JAF431" s="512"/>
      <c r="JAG431" s="512"/>
      <c r="JAH431" s="505"/>
      <c r="JAI431" s="505"/>
      <c r="JAJ431" s="505"/>
      <c r="JAK431" s="511"/>
      <c r="JAL431" s="512"/>
      <c r="JAM431" s="512"/>
      <c r="JAN431" s="505"/>
      <c r="JAO431" s="505"/>
      <c r="JAP431" s="505"/>
      <c r="JAQ431" s="511"/>
      <c r="JAR431" s="512"/>
      <c r="JAS431" s="512"/>
      <c r="JAT431" s="505"/>
      <c r="JAU431" s="505"/>
      <c r="JAV431" s="505"/>
      <c r="JAW431" s="511"/>
      <c r="JAX431" s="512"/>
      <c r="JAY431" s="512"/>
      <c r="JAZ431" s="505"/>
      <c r="JBA431" s="505"/>
      <c r="JBB431" s="505"/>
      <c r="JBC431" s="511"/>
      <c r="JBD431" s="512"/>
      <c r="JBE431" s="512"/>
      <c r="JBF431" s="505"/>
      <c r="JBG431" s="505"/>
      <c r="JBH431" s="505"/>
      <c r="JBI431" s="511"/>
      <c r="JBJ431" s="512"/>
      <c r="JBK431" s="512"/>
      <c r="JBL431" s="505"/>
      <c r="JBM431" s="505"/>
      <c r="JBN431" s="505"/>
      <c r="JBO431" s="511"/>
      <c r="JBP431" s="512"/>
      <c r="JBQ431" s="512"/>
      <c r="JBR431" s="505"/>
      <c r="JBS431" s="505"/>
      <c r="JBT431" s="505"/>
      <c r="JBU431" s="511"/>
      <c r="JBV431" s="512"/>
      <c r="JBW431" s="512"/>
      <c r="JBX431" s="505"/>
      <c r="JBY431" s="505"/>
      <c r="JBZ431" s="505"/>
      <c r="JCA431" s="511"/>
      <c r="JCB431" s="512"/>
      <c r="JCC431" s="512"/>
      <c r="JCD431" s="505"/>
      <c r="JCE431" s="505"/>
      <c r="JCF431" s="505"/>
      <c r="JCG431" s="511"/>
      <c r="JCH431" s="512"/>
      <c r="JCI431" s="512"/>
      <c r="JCJ431" s="505"/>
      <c r="JCK431" s="505"/>
      <c r="JCL431" s="505"/>
      <c r="JCM431" s="511"/>
      <c r="JCN431" s="512"/>
      <c r="JCO431" s="512"/>
      <c r="JCP431" s="505"/>
      <c r="JCQ431" s="505"/>
      <c r="JCR431" s="505"/>
      <c r="JCS431" s="511"/>
      <c r="JCT431" s="512"/>
      <c r="JCU431" s="512"/>
      <c r="JCV431" s="505"/>
      <c r="JCW431" s="505"/>
      <c r="JCX431" s="505"/>
      <c r="JCY431" s="511"/>
      <c r="JCZ431" s="512"/>
      <c r="JDA431" s="512"/>
      <c r="JDB431" s="505"/>
      <c r="JDC431" s="505"/>
      <c r="JDD431" s="505"/>
      <c r="JDE431" s="511"/>
      <c r="JDF431" s="512"/>
      <c r="JDG431" s="512"/>
      <c r="JDH431" s="505"/>
      <c r="JDI431" s="505"/>
      <c r="JDJ431" s="505"/>
      <c r="JDK431" s="511"/>
      <c r="JDL431" s="512"/>
      <c r="JDM431" s="512"/>
      <c r="JDN431" s="505"/>
      <c r="JDO431" s="505"/>
      <c r="JDP431" s="505"/>
      <c r="JDQ431" s="511"/>
      <c r="JDR431" s="512"/>
      <c r="JDS431" s="512"/>
      <c r="JDT431" s="505"/>
      <c r="JDU431" s="505"/>
      <c r="JDV431" s="505"/>
      <c r="JDW431" s="511"/>
      <c r="JDX431" s="512"/>
      <c r="JDY431" s="512"/>
      <c r="JDZ431" s="505"/>
      <c r="JEA431" s="505"/>
      <c r="JEB431" s="505"/>
      <c r="JEC431" s="511"/>
      <c r="JED431" s="512"/>
      <c r="JEE431" s="512"/>
      <c r="JEF431" s="505"/>
      <c r="JEG431" s="505"/>
      <c r="JEH431" s="505"/>
      <c r="JEI431" s="511"/>
      <c r="JEJ431" s="512"/>
      <c r="JEK431" s="512"/>
      <c r="JEL431" s="505"/>
      <c r="JEM431" s="505"/>
      <c r="JEN431" s="505"/>
      <c r="JEO431" s="511"/>
      <c r="JEP431" s="512"/>
      <c r="JEQ431" s="512"/>
      <c r="JER431" s="505"/>
      <c r="JES431" s="505"/>
      <c r="JET431" s="505"/>
      <c r="JEU431" s="511"/>
      <c r="JEV431" s="512"/>
      <c r="JEW431" s="512"/>
      <c r="JEX431" s="505"/>
      <c r="JEY431" s="505"/>
      <c r="JEZ431" s="505"/>
      <c r="JFA431" s="511"/>
      <c r="JFB431" s="512"/>
      <c r="JFC431" s="512"/>
      <c r="JFD431" s="505"/>
      <c r="JFE431" s="505"/>
      <c r="JFF431" s="505"/>
      <c r="JFG431" s="511"/>
      <c r="JFH431" s="512"/>
      <c r="JFI431" s="512"/>
      <c r="JFJ431" s="505"/>
      <c r="JFK431" s="505"/>
      <c r="JFL431" s="505"/>
      <c r="JFM431" s="511"/>
      <c r="JFN431" s="512"/>
      <c r="JFO431" s="512"/>
      <c r="JFP431" s="505"/>
      <c r="JFQ431" s="505"/>
      <c r="JFR431" s="505"/>
      <c r="JFS431" s="511"/>
      <c r="JFT431" s="512"/>
      <c r="JFU431" s="512"/>
      <c r="JFV431" s="505"/>
      <c r="JFW431" s="505"/>
      <c r="JFX431" s="505"/>
      <c r="JFY431" s="511"/>
      <c r="JFZ431" s="512"/>
      <c r="JGA431" s="512"/>
      <c r="JGB431" s="505"/>
      <c r="JGC431" s="505"/>
      <c r="JGD431" s="505"/>
      <c r="JGE431" s="511"/>
      <c r="JGF431" s="512"/>
      <c r="JGG431" s="512"/>
      <c r="JGH431" s="505"/>
      <c r="JGI431" s="505"/>
      <c r="JGJ431" s="505"/>
      <c r="JGK431" s="511"/>
      <c r="JGL431" s="512"/>
      <c r="JGM431" s="512"/>
      <c r="JGN431" s="505"/>
      <c r="JGO431" s="505"/>
      <c r="JGP431" s="505"/>
      <c r="JGQ431" s="511"/>
      <c r="JGR431" s="512"/>
      <c r="JGS431" s="512"/>
      <c r="JGT431" s="505"/>
      <c r="JGU431" s="505"/>
      <c r="JGV431" s="505"/>
      <c r="JGW431" s="511"/>
      <c r="JGX431" s="512"/>
      <c r="JGY431" s="512"/>
      <c r="JGZ431" s="505"/>
      <c r="JHA431" s="505"/>
      <c r="JHB431" s="505"/>
      <c r="JHC431" s="511"/>
      <c r="JHD431" s="512"/>
      <c r="JHE431" s="512"/>
      <c r="JHF431" s="505"/>
      <c r="JHG431" s="505"/>
      <c r="JHH431" s="505"/>
      <c r="JHI431" s="511"/>
      <c r="JHJ431" s="512"/>
      <c r="JHK431" s="512"/>
      <c r="JHL431" s="505"/>
      <c r="JHM431" s="505"/>
      <c r="JHN431" s="505"/>
      <c r="JHO431" s="511"/>
      <c r="JHP431" s="512"/>
      <c r="JHQ431" s="512"/>
      <c r="JHR431" s="505"/>
      <c r="JHS431" s="505"/>
      <c r="JHT431" s="505"/>
      <c r="JHU431" s="511"/>
      <c r="JHV431" s="512"/>
      <c r="JHW431" s="512"/>
      <c r="JHX431" s="505"/>
      <c r="JHY431" s="505"/>
      <c r="JHZ431" s="505"/>
      <c r="JIA431" s="511"/>
      <c r="JIB431" s="512"/>
      <c r="JIC431" s="512"/>
      <c r="JID431" s="505"/>
      <c r="JIE431" s="505"/>
      <c r="JIF431" s="505"/>
      <c r="JIG431" s="511"/>
      <c r="JIH431" s="512"/>
      <c r="JII431" s="512"/>
      <c r="JIJ431" s="505"/>
      <c r="JIK431" s="505"/>
      <c r="JIL431" s="505"/>
      <c r="JIM431" s="511"/>
      <c r="JIN431" s="512"/>
      <c r="JIO431" s="512"/>
      <c r="JIP431" s="505"/>
      <c r="JIQ431" s="505"/>
      <c r="JIR431" s="505"/>
      <c r="JIS431" s="511"/>
      <c r="JIT431" s="512"/>
      <c r="JIU431" s="512"/>
      <c r="JIV431" s="505"/>
      <c r="JIW431" s="505"/>
      <c r="JIX431" s="505"/>
      <c r="JIY431" s="511"/>
      <c r="JIZ431" s="512"/>
      <c r="JJA431" s="512"/>
      <c r="JJB431" s="505"/>
      <c r="JJC431" s="505"/>
      <c r="JJD431" s="505"/>
      <c r="JJE431" s="511"/>
      <c r="JJF431" s="512"/>
      <c r="JJG431" s="512"/>
      <c r="JJH431" s="505"/>
      <c r="JJI431" s="505"/>
      <c r="JJJ431" s="505"/>
      <c r="JJK431" s="511"/>
      <c r="JJL431" s="512"/>
      <c r="JJM431" s="512"/>
      <c r="JJN431" s="505"/>
      <c r="JJO431" s="505"/>
      <c r="JJP431" s="505"/>
      <c r="JJQ431" s="511"/>
      <c r="JJR431" s="512"/>
      <c r="JJS431" s="512"/>
      <c r="JJT431" s="505"/>
      <c r="JJU431" s="505"/>
      <c r="JJV431" s="505"/>
      <c r="JJW431" s="511"/>
      <c r="JJX431" s="512"/>
      <c r="JJY431" s="512"/>
      <c r="JJZ431" s="505"/>
      <c r="JKA431" s="505"/>
      <c r="JKB431" s="505"/>
      <c r="JKC431" s="511"/>
      <c r="JKD431" s="512"/>
      <c r="JKE431" s="512"/>
      <c r="JKF431" s="505"/>
      <c r="JKG431" s="505"/>
      <c r="JKH431" s="505"/>
      <c r="JKI431" s="511"/>
      <c r="JKJ431" s="512"/>
      <c r="JKK431" s="512"/>
      <c r="JKL431" s="505"/>
      <c r="JKM431" s="505"/>
      <c r="JKN431" s="505"/>
      <c r="JKO431" s="511"/>
      <c r="JKP431" s="512"/>
      <c r="JKQ431" s="512"/>
      <c r="JKR431" s="505"/>
      <c r="JKS431" s="505"/>
      <c r="JKT431" s="505"/>
      <c r="JKU431" s="511"/>
      <c r="JKV431" s="512"/>
      <c r="JKW431" s="512"/>
      <c r="JKX431" s="505"/>
      <c r="JKY431" s="505"/>
      <c r="JKZ431" s="505"/>
      <c r="JLA431" s="511"/>
      <c r="JLB431" s="512"/>
      <c r="JLC431" s="512"/>
      <c r="JLD431" s="505"/>
      <c r="JLE431" s="505"/>
      <c r="JLF431" s="505"/>
      <c r="JLG431" s="511"/>
      <c r="JLH431" s="512"/>
      <c r="JLI431" s="512"/>
      <c r="JLJ431" s="505"/>
      <c r="JLK431" s="505"/>
      <c r="JLL431" s="505"/>
      <c r="JLM431" s="511"/>
      <c r="JLN431" s="512"/>
      <c r="JLO431" s="512"/>
      <c r="JLP431" s="505"/>
      <c r="JLQ431" s="505"/>
      <c r="JLR431" s="505"/>
      <c r="JLS431" s="511"/>
      <c r="JLT431" s="512"/>
      <c r="JLU431" s="512"/>
      <c r="JLV431" s="505"/>
      <c r="JLW431" s="505"/>
      <c r="JLX431" s="505"/>
      <c r="JLY431" s="511"/>
      <c r="JLZ431" s="512"/>
      <c r="JMA431" s="512"/>
      <c r="JMB431" s="505"/>
      <c r="JMC431" s="505"/>
      <c r="JMD431" s="505"/>
      <c r="JME431" s="511"/>
      <c r="JMF431" s="512"/>
      <c r="JMG431" s="512"/>
      <c r="JMH431" s="505"/>
      <c r="JMI431" s="505"/>
      <c r="JMJ431" s="505"/>
      <c r="JMK431" s="511"/>
      <c r="JML431" s="512"/>
      <c r="JMM431" s="512"/>
      <c r="JMN431" s="505"/>
      <c r="JMO431" s="505"/>
      <c r="JMP431" s="505"/>
      <c r="JMQ431" s="511"/>
      <c r="JMR431" s="512"/>
      <c r="JMS431" s="512"/>
      <c r="JMT431" s="505"/>
      <c r="JMU431" s="505"/>
      <c r="JMV431" s="505"/>
      <c r="JMW431" s="511"/>
      <c r="JMX431" s="512"/>
      <c r="JMY431" s="512"/>
      <c r="JMZ431" s="505"/>
      <c r="JNA431" s="505"/>
      <c r="JNB431" s="505"/>
      <c r="JNC431" s="511"/>
      <c r="JND431" s="512"/>
      <c r="JNE431" s="512"/>
      <c r="JNF431" s="505"/>
      <c r="JNG431" s="505"/>
      <c r="JNH431" s="505"/>
      <c r="JNI431" s="511"/>
      <c r="JNJ431" s="512"/>
      <c r="JNK431" s="512"/>
      <c r="JNL431" s="505"/>
      <c r="JNM431" s="505"/>
      <c r="JNN431" s="505"/>
      <c r="JNO431" s="511"/>
      <c r="JNP431" s="512"/>
      <c r="JNQ431" s="512"/>
      <c r="JNR431" s="505"/>
      <c r="JNS431" s="505"/>
      <c r="JNT431" s="505"/>
      <c r="JNU431" s="511"/>
      <c r="JNV431" s="512"/>
      <c r="JNW431" s="512"/>
      <c r="JNX431" s="505"/>
      <c r="JNY431" s="505"/>
      <c r="JNZ431" s="505"/>
      <c r="JOA431" s="511"/>
      <c r="JOB431" s="512"/>
      <c r="JOC431" s="512"/>
      <c r="JOD431" s="505"/>
      <c r="JOE431" s="505"/>
      <c r="JOF431" s="505"/>
      <c r="JOG431" s="511"/>
      <c r="JOH431" s="512"/>
      <c r="JOI431" s="512"/>
      <c r="JOJ431" s="505"/>
      <c r="JOK431" s="505"/>
      <c r="JOL431" s="505"/>
      <c r="JOM431" s="511"/>
      <c r="JON431" s="512"/>
      <c r="JOO431" s="512"/>
      <c r="JOP431" s="505"/>
      <c r="JOQ431" s="505"/>
      <c r="JOR431" s="505"/>
      <c r="JOS431" s="511"/>
      <c r="JOT431" s="512"/>
      <c r="JOU431" s="512"/>
      <c r="JOV431" s="505"/>
      <c r="JOW431" s="505"/>
      <c r="JOX431" s="505"/>
      <c r="JOY431" s="511"/>
      <c r="JOZ431" s="512"/>
      <c r="JPA431" s="512"/>
      <c r="JPB431" s="505"/>
      <c r="JPC431" s="505"/>
      <c r="JPD431" s="505"/>
      <c r="JPE431" s="511"/>
      <c r="JPF431" s="512"/>
      <c r="JPG431" s="512"/>
      <c r="JPH431" s="505"/>
      <c r="JPI431" s="505"/>
      <c r="JPJ431" s="505"/>
      <c r="JPK431" s="511"/>
      <c r="JPL431" s="512"/>
      <c r="JPM431" s="512"/>
      <c r="JPN431" s="505"/>
      <c r="JPO431" s="505"/>
      <c r="JPP431" s="505"/>
      <c r="JPQ431" s="511"/>
      <c r="JPR431" s="512"/>
      <c r="JPS431" s="512"/>
      <c r="JPT431" s="505"/>
      <c r="JPU431" s="505"/>
      <c r="JPV431" s="505"/>
      <c r="JPW431" s="511"/>
      <c r="JPX431" s="512"/>
      <c r="JPY431" s="512"/>
      <c r="JPZ431" s="505"/>
      <c r="JQA431" s="505"/>
      <c r="JQB431" s="505"/>
      <c r="JQC431" s="511"/>
      <c r="JQD431" s="512"/>
      <c r="JQE431" s="512"/>
      <c r="JQF431" s="505"/>
      <c r="JQG431" s="505"/>
      <c r="JQH431" s="505"/>
      <c r="JQI431" s="511"/>
      <c r="JQJ431" s="512"/>
      <c r="JQK431" s="512"/>
      <c r="JQL431" s="505"/>
      <c r="JQM431" s="505"/>
      <c r="JQN431" s="505"/>
      <c r="JQO431" s="511"/>
      <c r="JQP431" s="512"/>
      <c r="JQQ431" s="512"/>
      <c r="JQR431" s="505"/>
      <c r="JQS431" s="505"/>
      <c r="JQT431" s="505"/>
      <c r="JQU431" s="511"/>
      <c r="JQV431" s="512"/>
      <c r="JQW431" s="512"/>
      <c r="JQX431" s="505"/>
      <c r="JQY431" s="505"/>
      <c r="JQZ431" s="505"/>
      <c r="JRA431" s="511"/>
      <c r="JRB431" s="512"/>
      <c r="JRC431" s="512"/>
      <c r="JRD431" s="505"/>
      <c r="JRE431" s="505"/>
      <c r="JRF431" s="505"/>
      <c r="JRG431" s="511"/>
      <c r="JRH431" s="512"/>
      <c r="JRI431" s="512"/>
      <c r="JRJ431" s="505"/>
      <c r="JRK431" s="505"/>
      <c r="JRL431" s="505"/>
      <c r="JRM431" s="511"/>
      <c r="JRN431" s="512"/>
      <c r="JRO431" s="512"/>
      <c r="JRP431" s="505"/>
      <c r="JRQ431" s="505"/>
      <c r="JRR431" s="505"/>
      <c r="JRS431" s="511"/>
      <c r="JRT431" s="512"/>
      <c r="JRU431" s="512"/>
      <c r="JRV431" s="505"/>
      <c r="JRW431" s="505"/>
      <c r="JRX431" s="505"/>
      <c r="JRY431" s="511"/>
      <c r="JRZ431" s="512"/>
      <c r="JSA431" s="512"/>
      <c r="JSB431" s="505"/>
      <c r="JSC431" s="505"/>
      <c r="JSD431" s="505"/>
      <c r="JSE431" s="511"/>
      <c r="JSF431" s="512"/>
      <c r="JSG431" s="512"/>
      <c r="JSH431" s="505"/>
      <c r="JSI431" s="505"/>
      <c r="JSJ431" s="505"/>
      <c r="JSK431" s="511"/>
      <c r="JSL431" s="512"/>
      <c r="JSM431" s="512"/>
      <c r="JSN431" s="505"/>
      <c r="JSO431" s="505"/>
      <c r="JSP431" s="505"/>
      <c r="JSQ431" s="511"/>
      <c r="JSR431" s="512"/>
      <c r="JSS431" s="512"/>
      <c r="JST431" s="505"/>
      <c r="JSU431" s="505"/>
      <c r="JSV431" s="505"/>
      <c r="JSW431" s="511"/>
      <c r="JSX431" s="512"/>
      <c r="JSY431" s="512"/>
      <c r="JSZ431" s="505"/>
      <c r="JTA431" s="505"/>
      <c r="JTB431" s="505"/>
      <c r="JTC431" s="511"/>
      <c r="JTD431" s="512"/>
      <c r="JTE431" s="512"/>
      <c r="JTF431" s="505"/>
      <c r="JTG431" s="505"/>
      <c r="JTH431" s="505"/>
      <c r="JTI431" s="511"/>
      <c r="JTJ431" s="512"/>
      <c r="JTK431" s="512"/>
      <c r="JTL431" s="505"/>
      <c r="JTM431" s="505"/>
      <c r="JTN431" s="505"/>
      <c r="JTO431" s="511"/>
      <c r="JTP431" s="512"/>
      <c r="JTQ431" s="512"/>
      <c r="JTR431" s="505"/>
      <c r="JTS431" s="505"/>
      <c r="JTT431" s="505"/>
      <c r="JTU431" s="511"/>
      <c r="JTV431" s="512"/>
      <c r="JTW431" s="512"/>
      <c r="JTX431" s="505"/>
      <c r="JTY431" s="505"/>
      <c r="JTZ431" s="505"/>
      <c r="JUA431" s="511"/>
      <c r="JUB431" s="512"/>
      <c r="JUC431" s="512"/>
      <c r="JUD431" s="505"/>
      <c r="JUE431" s="505"/>
      <c r="JUF431" s="505"/>
      <c r="JUG431" s="511"/>
      <c r="JUH431" s="512"/>
      <c r="JUI431" s="512"/>
      <c r="JUJ431" s="505"/>
      <c r="JUK431" s="505"/>
      <c r="JUL431" s="505"/>
      <c r="JUM431" s="511"/>
      <c r="JUN431" s="512"/>
      <c r="JUO431" s="512"/>
      <c r="JUP431" s="505"/>
      <c r="JUQ431" s="505"/>
      <c r="JUR431" s="505"/>
      <c r="JUS431" s="511"/>
      <c r="JUT431" s="512"/>
      <c r="JUU431" s="512"/>
      <c r="JUV431" s="505"/>
      <c r="JUW431" s="505"/>
      <c r="JUX431" s="505"/>
      <c r="JUY431" s="511"/>
      <c r="JUZ431" s="512"/>
      <c r="JVA431" s="512"/>
      <c r="JVB431" s="505"/>
      <c r="JVC431" s="505"/>
      <c r="JVD431" s="505"/>
      <c r="JVE431" s="511"/>
      <c r="JVF431" s="512"/>
      <c r="JVG431" s="512"/>
      <c r="JVH431" s="505"/>
      <c r="JVI431" s="505"/>
      <c r="JVJ431" s="505"/>
      <c r="JVK431" s="511"/>
      <c r="JVL431" s="512"/>
      <c r="JVM431" s="512"/>
      <c r="JVN431" s="505"/>
      <c r="JVO431" s="505"/>
      <c r="JVP431" s="505"/>
      <c r="JVQ431" s="511"/>
      <c r="JVR431" s="512"/>
      <c r="JVS431" s="512"/>
      <c r="JVT431" s="505"/>
      <c r="JVU431" s="505"/>
      <c r="JVV431" s="505"/>
      <c r="JVW431" s="511"/>
      <c r="JVX431" s="512"/>
      <c r="JVY431" s="512"/>
      <c r="JVZ431" s="505"/>
      <c r="JWA431" s="505"/>
      <c r="JWB431" s="505"/>
      <c r="JWC431" s="511"/>
      <c r="JWD431" s="512"/>
      <c r="JWE431" s="512"/>
      <c r="JWF431" s="505"/>
      <c r="JWG431" s="505"/>
      <c r="JWH431" s="505"/>
      <c r="JWI431" s="511"/>
      <c r="JWJ431" s="512"/>
      <c r="JWK431" s="512"/>
      <c r="JWL431" s="505"/>
      <c r="JWM431" s="505"/>
      <c r="JWN431" s="505"/>
      <c r="JWO431" s="511"/>
      <c r="JWP431" s="512"/>
      <c r="JWQ431" s="512"/>
      <c r="JWR431" s="505"/>
      <c r="JWS431" s="505"/>
      <c r="JWT431" s="505"/>
      <c r="JWU431" s="511"/>
      <c r="JWV431" s="512"/>
      <c r="JWW431" s="512"/>
      <c r="JWX431" s="505"/>
      <c r="JWY431" s="505"/>
      <c r="JWZ431" s="505"/>
      <c r="JXA431" s="511"/>
      <c r="JXB431" s="512"/>
      <c r="JXC431" s="512"/>
      <c r="JXD431" s="505"/>
      <c r="JXE431" s="505"/>
      <c r="JXF431" s="505"/>
      <c r="JXG431" s="511"/>
      <c r="JXH431" s="512"/>
      <c r="JXI431" s="512"/>
      <c r="JXJ431" s="505"/>
      <c r="JXK431" s="505"/>
      <c r="JXL431" s="505"/>
      <c r="JXM431" s="511"/>
      <c r="JXN431" s="512"/>
      <c r="JXO431" s="512"/>
      <c r="JXP431" s="505"/>
      <c r="JXQ431" s="505"/>
      <c r="JXR431" s="505"/>
      <c r="JXS431" s="511"/>
      <c r="JXT431" s="512"/>
      <c r="JXU431" s="512"/>
      <c r="JXV431" s="505"/>
      <c r="JXW431" s="505"/>
      <c r="JXX431" s="505"/>
      <c r="JXY431" s="511"/>
      <c r="JXZ431" s="512"/>
      <c r="JYA431" s="512"/>
      <c r="JYB431" s="505"/>
      <c r="JYC431" s="505"/>
      <c r="JYD431" s="505"/>
      <c r="JYE431" s="511"/>
      <c r="JYF431" s="512"/>
      <c r="JYG431" s="512"/>
      <c r="JYH431" s="505"/>
      <c r="JYI431" s="505"/>
      <c r="JYJ431" s="505"/>
      <c r="JYK431" s="511"/>
      <c r="JYL431" s="512"/>
      <c r="JYM431" s="512"/>
      <c r="JYN431" s="505"/>
      <c r="JYO431" s="505"/>
      <c r="JYP431" s="505"/>
      <c r="JYQ431" s="511"/>
      <c r="JYR431" s="512"/>
      <c r="JYS431" s="512"/>
      <c r="JYT431" s="505"/>
      <c r="JYU431" s="505"/>
      <c r="JYV431" s="505"/>
      <c r="JYW431" s="511"/>
      <c r="JYX431" s="512"/>
      <c r="JYY431" s="512"/>
      <c r="JYZ431" s="505"/>
      <c r="JZA431" s="505"/>
      <c r="JZB431" s="505"/>
      <c r="JZC431" s="511"/>
      <c r="JZD431" s="512"/>
      <c r="JZE431" s="512"/>
      <c r="JZF431" s="505"/>
      <c r="JZG431" s="505"/>
      <c r="JZH431" s="505"/>
      <c r="JZI431" s="511"/>
      <c r="JZJ431" s="512"/>
      <c r="JZK431" s="512"/>
      <c r="JZL431" s="505"/>
      <c r="JZM431" s="505"/>
      <c r="JZN431" s="505"/>
      <c r="JZO431" s="511"/>
      <c r="JZP431" s="512"/>
      <c r="JZQ431" s="512"/>
      <c r="JZR431" s="505"/>
      <c r="JZS431" s="505"/>
      <c r="JZT431" s="505"/>
      <c r="JZU431" s="511"/>
      <c r="JZV431" s="512"/>
      <c r="JZW431" s="512"/>
      <c r="JZX431" s="505"/>
      <c r="JZY431" s="505"/>
      <c r="JZZ431" s="505"/>
      <c r="KAA431" s="511"/>
      <c r="KAB431" s="512"/>
      <c r="KAC431" s="512"/>
      <c r="KAD431" s="505"/>
      <c r="KAE431" s="505"/>
      <c r="KAF431" s="505"/>
      <c r="KAG431" s="511"/>
      <c r="KAH431" s="512"/>
      <c r="KAI431" s="512"/>
      <c r="KAJ431" s="505"/>
      <c r="KAK431" s="505"/>
      <c r="KAL431" s="505"/>
      <c r="KAM431" s="511"/>
      <c r="KAN431" s="512"/>
      <c r="KAO431" s="512"/>
      <c r="KAP431" s="505"/>
      <c r="KAQ431" s="505"/>
      <c r="KAR431" s="505"/>
      <c r="KAS431" s="511"/>
      <c r="KAT431" s="512"/>
      <c r="KAU431" s="512"/>
      <c r="KAV431" s="505"/>
      <c r="KAW431" s="505"/>
      <c r="KAX431" s="505"/>
      <c r="KAY431" s="511"/>
      <c r="KAZ431" s="512"/>
      <c r="KBA431" s="512"/>
      <c r="KBB431" s="505"/>
      <c r="KBC431" s="505"/>
      <c r="KBD431" s="505"/>
      <c r="KBE431" s="511"/>
      <c r="KBF431" s="512"/>
      <c r="KBG431" s="512"/>
      <c r="KBH431" s="505"/>
      <c r="KBI431" s="505"/>
      <c r="KBJ431" s="505"/>
      <c r="KBK431" s="511"/>
      <c r="KBL431" s="512"/>
      <c r="KBM431" s="512"/>
      <c r="KBN431" s="505"/>
      <c r="KBO431" s="505"/>
      <c r="KBP431" s="505"/>
      <c r="KBQ431" s="511"/>
      <c r="KBR431" s="512"/>
      <c r="KBS431" s="512"/>
      <c r="KBT431" s="505"/>
      <c r="KBU431" s="505"/>
      <c r="KBV431" s="505"/>
      <c r="KBW431" s="511"/>
      <c r="KBX431" s="512"/>
      <c r="KBY431" s="512"/>
      <c r="KBZ431" s="505"/>
      <c r="KCA431" s="505"/>
      <c r="KCB431" s="505"/>
      <c r="KCC431" s="511"/>
      <c r="KCD431" s="512"/>
      <c r="KCE431" s="512"/>
      <c r="KCF431" s="505"/>
      <c r="KCG431" s="505"/>
      <c r="KCH431" s="505"/>
      <c r="KCI431" s="511"/>
      <c r="KCJ431" s="512"/>
      <c r="KCK431" s="512"/>
      <c r="KCL431" s="505"/>
      <c r="KCM431" s="505"/>
      <c r="KCN431" s="505"/>
      <c r="KCO431" s="511"/>
      <c r="KCP431" s="512"/>
      <c r="KCQ431" s="512"/>
      <c r="KCR431" s="505"/>
      <c r="KCS431" s="505"/>
      <c r="KCT431" s="505"/>
      <c r="KCU431" s="511"/>
      <c r="KCV431" s="512"/>
      <c r="KCW431" s="512"/>
      <c r="KCX431" s="505"/>
      <c r="KCY431" s="505"/>
      <c r="KCZ431" s="505"/>
      <c r="KDA431" s="511"/>
      <c r="KDB431" s="512"/>
      <c r="KDC431" s="512"/>
      <c r="KDD431" s="505"/>
      <c r="KDE431" s="505"/>
      <c r="KDF431" s="505"/>
      <c r="KDG431" s="511"/>
      <c r="KDH431" s="512"/>
      <c r="KDI431" s="512"/>
      <c r="KDJ431" s="505"/>
      <c r="KDK431" s="505"/>
      <c r="KDL431" s="505"/>
      <c r="KDM431" s="511"/>
      <c r="KDN431" s="512"/>
      <c r="KDO431" s="512"/>
      <c r="KDP431" s="505"/>
      <c r="KDQ431" s="505"/>
      <c r="KDR431" s="505"/>
      <c r="KDS431" s="511"/>
      <c r="KDT431" s="512"/>
      <c r="KDU431" s="512"/>
      <c r="KDV431" s="505"/>
      <c r="KDW431" s="505"/>
      <c r="KDX431" s="505"/>
      <c r="KDY431" s="511"/>
      <c r="KDZ431" s="512"/>
      <c r="KEA431" s="512"/>
      <c r="KEB431" s="505"/>
      <c r="KEC431" s="505"/>
      <c r="KED431" s="505"/>
      <c r="KEE431" s="511"/>
      <c r="KEF431" s="512"/>
      <c r="KEG431" s="512"/>
      <c r="KEH431" s="505"/>
      <c r="KEI431" s="505"/>
      <c r="KEJ431" s="505"/>
      <c r="KEK431" s="511"/>
      <c r="KEL431" s="512"/>
      <c r="KEM431" s="512"/>
      <c r="KEN431" s="505"/>
      <c r="KEO431" s="505"/>
      <c r="KEP431" s="505"/>
      <c r="KEQ431" s="511"/>
      <c r="KER431" s="512"/>
      <c r="KES431" s="512"/>
      <c r="KET431" s="505"/>
      <c r="KEU431" s="505"/>
      <c r="KEV431" s="505"/>
      <c r="KEW431" s="511"/>
      <c r="KEX431" s="512"/>
      <c r="KEY431" s="512"/>
      <c r="KEZ431" s="505"/>
      <c r="KFA431" s="505"/>
      <c r="KFB431" s="505"/>
      <c r="KFC431" s="511"/>
      <c r="KFD431" s="512"/>
      <c r="KFE431" s="512"/>
      <c r="KFF431" s="505"/>
      <c r="KFG431" s="505"/>
      <c r="KFH431" s="505"/>
      <c r="KFI431" s="511"/>
      <c r="KFJ431" s="512"/>
      <c r="KFK431" s="512"/>
      <c r="KFL431" s="505"/>
      <c r="KFM431" s="505"/>
      <c r="KFN431" s="505"/>
      <c r="KFO431" s="511"/>
      <c r="KFP431" s="512"/>
      <c r="KFQ431" s="512"/>
      <c r="KFR431" s="505"/>
      <c r="KFS431" s="505"/>
      <c r="KFT431" s="505"/>
      <c r="KFU431" s="511"/>
      <c r="KFV431" s="512"/>
      <c r="KFW431" s="512"/>
      <c r="KFX431" s="505"/>
      <c r="KFY431" s="505"/>
      <c r="KFZ431" s="505"/>
      <c r="KGA431" s="511"/>
      <c r="KGB431" s="512"/>
      <c r="KGC431" s="512"/>
      <c r="KGD431" s="505"/>
      <c r="KGE431" s="505"/>
      <c r="KGF431" s="505"/>
      <c r="KGG431" s="511"/>
      <c r="KGH431" s="512"/>
      <c r="KGI431" s="512"/>
      <c r="KGJ431" s="505"/>
      <c r="KGK431" s="505"/>
      <c r="KGL431" s="505"/>
      <c r="KGM431" s="511"/>
      <c r="KGN431" s="512"/>
      <c r="KGO431" s="512"/>
      <c r="KGP431" s="505"/>
      <c r="KGQ431" s="505"/>
      <c r="KGR431" s="505"/>
      <c r="KGS431" s="511"/>
      <c r="KGT431" s="512"/>
      <c r="KGU431" s="512"/>
      <c r="KGV431" s="505"/>
      <c r="KGW431" s="505"/>
      <c r="KGX431" s="505"/>
      <c r="KGY431" s="511"/>
      <c r="KGZ431" s="512"/>
      <c r="KHA431" s="512"/>
      <c r="KHB431" s="505"/>
      <c r="KHC431" s="505"/>
      <c r="KHD431" s="505"/>
      <c r="KHE431" s="511"/>
      <c r="KHF431" s="512"/>
      <c r="KHG431" s="512"/>
      <c r="KHH431" s="505"/>
      <c r="KHI431" s="505"/>
      <c r="KHJ431" s="505"/>
      <c r="KHK431" s="511"/>
      <c r="KHL431" s="512"/>
      <c r="KHM431" s="512"/>
      <c r="KHN431" s="505"/>
      <c r="KHO431" s="505"/>
      <c r="KHP431" s="505"/>
      <c r="KHQ431" s="511"/>
      <c r="KHR431" s="512"/>
      <c r="KHS431" s="512"/>
      <c r="KHT431" s="505"/>
      <c r="KHU431" s="505"/>
      <c r="KHV431" s="505"/>
      <c r="KHW431" s="511"/>
      <c r="KHX431" s="512"/>
      <c r="KHY431" s="512"/>
      <c r="KHZ431" s="505"/>
      <c r="KIA431" s="505"/>
      <c r="KIB431" s="505"/>
      <c r="KIC431" s="511"/>
      <c r="KID431" s="512"/>
      <c r="KIE431" s="512"/>
      <c r="KIF431" s="505"/>
      <c r="KIG431" s="505"/>
      <c r="KIH431" s="505"/>
      <c r="KII431" s="511"/>
      <c r="KIJ431" s="512"/>
      <c r="KIK431" s="512"/>
      <c r="KIL431" s="505"/>
      <c r="KIM431" s="505"/>
      <c r="KIN431" s="505"/>
      <c r="KIO431" s="511"/>
      <c r="KIP431" s="512"/>
      <c r="KIQ431" s="512"/>
      <c r="KIR431" s="505"/>
      <c r="KIS431" s="505"/>
      <c r="KIT431" s="505"/>
      <c r="KIU431" s="511"/>
      <c r="KIV431" s="512"/>
      <c r="KIW431" s="512"/>
      <c r="KIX431" s="505"/>
      <c r="KIY431" s="505"/>
      <c r="KIZ431" s="505"/>
      <c r="KJA431" s="511"/>
      <c r="KJB431" s="512"/>
      <c r="KJC431" s="512"/>
      <c r="KJD431" s="505"/>
      <c r="KJE431" s="505"/>
      <c r="KJF431" s="505"/>
      <c r="KJG431" s="511"/>
      <c r="KJH431" s="512"/>
      <c r="KJI431" s="512"/>
      <c r="KJJ431" s="505"/>
      <c r="KJK431" s="505"/>
      <c r="KJL431" s="505"/>
      <c r="KJM431" s="511"/>
      <c r="KJN431" s="512"/>
      <c r="KJO431" s="512"/>
      <c r="KJP431" s="505"/>
      <c r="KJQ431" s="505"/>
      <c r="KJR431" s="505"/>
      <c r="KJS431" s="511"/>
      <c r="KJT431" s="512"/>
      <c r="KJU431" s="512"/>
      <c r="KJV431" s="505"/>
      <c r="KJW431" s="505"/>
      <c r="KJX431" s="505"/>
      <c r="KJY431" s="511"/>
      <c r="KJZ431" s="512"/>
      <c r="KKA431" s="512"/>
      <c r="KKB431" s="505"/>
      <c r="KKC431" s="505"/>
      <c r="KKD431" s="505"/>
      <c r="KKE431" s="511"/>
      <c r="KKF431" s="512"/>
      <c r="KKG431" s="512"/>
      <c r="KKH431" s="505"/>
      <c r="KKI431" s="505"/>
      <c r="KKJ431" s="505"/>
      <c r="KKK431" s="511"/>
      <c r="KKL431" s="512"/>
      <c r="KKM431" s="512"/>
      <c r="KKN431" s="505"/>
      <c r="KKO431" s="505"/>
      <c r="KKP431" s="505"/>
      <c r="KKQ431" s="511"/>
      <c r="KKR431" s="512"/>
      <c r="KKS431" s="512"/>
      <c r="KKT431" s="505"/>
      <c r="KKU431" s="505"/>
      <c r="KKV431" s="505"/>
      <c r="KKW431" s="511"/>
      <c r="KKX431" s="512"/>
      <c r="KKY431" s="512"/>
      <c r="KKZ431" s="505"/>
      <c r="KLA431" s="505"/>
      <c r="KLB431" s="505"/>
      <c r="KLC431" s="511"/>
      <c r="KLD431" s="512"/>
      <c r="KLE431" s="512"/>
      <c r="KLF431" s="505"/>
      <c r="KLG431" s="505"/>
      <c r="KLH431" s="505"/>
      <c r="KLI431" s="511"/>
      <c r="KLJ431" s="512"/>
      <c r="KLK431" s="512"/>
      <c r="KLL431" s="505"/>
      <c r="KLM431" s="505"/>
      <c r="KLN431" s="505"/>
      <c r="KLO431" s="511"/>
      <c r="KLP431" s="512"/>
      <c r="KLQ431" s="512"/>
      <c r="KLR431" s="505"/>
      <c r="KLS431" s="505"/>
      <c r="KLT431" s="505"/>
      <c r="KLU431" s="511"/>
      <c r="KLV431" s="512"/>
      <c r="KLW431" s="512"/>
      <c r="KLX431" s="505"/>
      <c r="KLY431" s="505"/>
      <c r="KLZ431" s="505"/>
      <c r="KMA431" s="511"/>
      <c r="KMB431" s="512"/>
      <c r="KMC431" s="512"/>
      <c r="KMD431" s="505"/>
      <c r="KME431" s="505"/>
      <c r="KMF431" s="505"/>
      <c r="KMG431" s="511"/>
      <c r="KMH431" s="512"/>
      <c r="KMI431" s="512"/>
      <c r="KMJ431" s="505"/>
      <c r="KMK431" s="505"/>
      <c r="KML431" s="505"/>
      <c r="KMM431" s="511"/>
      <c r="KMN431" s="512"/>
      <c r="KMO431" s="512"/>
      <c r="KMP431" s="505"/>
      <c r="KMQ431" s="505"/>
      <c r="KMR431" s="505"/>
      <c r="KMS431" s="511"/>
      <c r="KMT431" s="512"/>
      <c r="KMU431" s="512"/>
      <c r="KMV431" s="505"/>
      <c r="KMW431" s="505"/>
      <c r="KMX431" s="505"/>
      <c r="KMY431" s="511"/>
      <c r="KMZ431" s="512"/>
      <c r="KNA431" s="512"/>
      <c r="KNB431" s="505"/>
      <c r="KNC431" s="505"/>
      <c r="KND431" s="505"/>
      <c r="KNE431" s="511"/>
      <c r="KNF431" s="512"/>
      <c r="KNG431" s="512"/>
      <c r="KNH431" s="505"/>
      <c r="KNI431" s="505"/>
      <c r="KNJ431" s="505"/>
      <c r="KNK431" s="511"/>
      <c r="KNL431" s="512"/>
      <c r="KNM431" s="512"/>
      <c r="KNN431" s="505"/>
      <c r="KNO431" s="505"/>
      <c r="KNP431" s="505"/>
      <c r="KNQ431" s="511"/>
      <c r="KNR431" s="512"/>
      <c r="KNS431" s="512"/>
      <c r="KNT431" s="505"/>
      <c r="KNU431" s="505"/>
      <c r="KNV431" s="505"/>
      <c r="KNW431" s="511"/>
      <c r="KNX431" s="512"/>
      <c r="KNY431" s="512"/>
      <c r="KNZ431" s="505"/>
      <c r="KOA431" s="505"/>
      <c r="KOB431" s="505"/>
      <c r="KOC431" s="511"/>
      <c r="KOD431" s="512"/>
      <c r="KOE431" s="512"/>
      <c r="KOF431" s="505"/>
      <c r="KOG431" s="505"/>
      <c r="KOH431" s="505"/>
      <c r="KOI431" s="511"/>
      <c r="KOJ431" s="512"/>
      <c r="KOK431" s="512"/>
      <c r="KOL431" s="505"/>
      <c r="KOM431" s="505"/>
      <c r="KON431" s="505"/>
      <c r="KOO431" s="511"/>
      <c r="KOP431" s="512"/>
      <c r="KOQ431" s="512"/>
      <c r="KOR431" s="505"/>
      <c r="KOS431" s="505"/>
      <c r="KOT431" s="505"/>
      <c r="KOU431" s="511"/>
      <c r="KOV431" s="512"/>
      <c r="KOW431" s="512"/>
      <c r="KOX431" s="505"/>
      <c r="KOY431" s="505"/>
      <c r="KOZ431" s="505"/>
      <c r="KPA431" s="511"/>
      <c r="KPB431" s="512"/>
      <c r="KPC431" s="512"/>
      <c r="KPD431" s="505"/>
      <c r="KPE431" s="505"/>
      <c r="KPF431" s="505"/>
      <c r="KPG431" s="511"/>
      <c r="KPH431" s="512"/>
      <c r="KPI431" s="512"/>
      <c r="KPJ431" s="505"/>
      <c r="KPK431" s="505"/>
      <c r="KPL431" s="505"/>
      <c r="KPM431" s="511"/>
      <c r="KPN431" s="512"/>
      <c r="KPO431" s="512"/>
      <c r="KPP431" s="505"/>
      <c r="KPQ431" s="505"/>
      <c r="KPR431" s="505"/>
      <c r="KPS431" s="511"/>
      <c r="KPT431" s="512"/>
      <c r="KPU431" s="512"/>
      <c r="KPV431" s="505"/>
      <c r="KPW431" s="505"/>
      <c r="KPX431" s="505"/>
      <c r="KPY431" s="511"/>
      <c r="KPZ431" s="512"/>
      <c r="KQA431" s="512"/>
      <c r="KQB431" s="505"/>
      <c r="KQC431" s="505"/>
      <c r="KQD431" s="505"/>
      <c r="KQE431" s="511"/>
      <c r="KQF431" s="512"/>
      <c r="KQG431" s="512"/>
      <c r="KQH431" s="505"/>
      <c r="KQI431" s="505"/>
      <c r="KQJ431" s="505"/>
      <c r="KQK431" s="511"/>
      <c r="KQL431" s="512"/>
      <c r="KQM431" s="512"/>
      <c r="KQN431" s="505"/>
      <c r="KQO431" s="505"/>
      <c r="KQP431" s="505"/>
      <c r="KQQ431" s="511"/>
      <c r="KQR431" s="512"/>
      <c r="KQS431" s="512"/>
      <c r="KQT431" s="505"/>
      <c r="KQU431" s="505"/>
      <c r="KQV431" s="505"/>
      <c r="KQW431" s="511"/>
      <c r="KQX431" s="512"/>
      <c r="KQY431" s="512"/>
      <c r="KQZ431" s="505"/>
      <c r="KRA431" s="505"/>
      <c r="KRB431" s="505"/>
      <c r="KRC431" s="511"/>
      <c r="KRD431" s="512"/>
      <c r="KRE431" s="512"/>
      <c r="KRF431" s="505"/>
      <c r="KRG431" s="505"/>
      <c r="KRH431" s="505"/>
      <c r="KRI431" s="511"/>
      <c r="KRJ431" s="512"/>
      <c r="KRK431" s="512"/>
      <c r="KRL431" s="505"/>
      <c r="KRM431" s="505"/>
      <c r="KRN431" s="505"/>
      <c r="KRO431" s="511"/>
      <c r="KRP431" s="512"/>
      <c r="KRQ431" s="512"/>
      <c r="KRR431" s="505"/>
      <c r="KRS431" s="505"/>
      <c r="KRT431" s="505"/>
      <c r="KRU431" s="511"/>
      <c r="KRV431" s="512"/>
      <c r="KRW431" s="512"/>
      <c r="KRX431" s="505"/>
      <c r="KRY431" s="505"/>
      <c r="KRZ431" s="505"/>
      <c r="KSA431" s="511"/>
      <c r="KSB431" s="512"/>
      <c r="KSC431" s="512"/>
      <c r="KSD431" s="505"/>
      <c r="KSE431" s="505"/>
      <c r="KSF431" s="505"/>
      <c r="KSG431" s="511"/>
      <c r="KSH431" s="512"/>
      <c r="KSI431" s="512"/>
      <c r="KSJ431" s="505"/>
      <c r="KSK431" s="505"/>
      <c r="KSL431" s="505"/>
      <c r="KSM431" s="511"/>
      <c r="KSN431" s="512"/>
      <c r="KSO431" s="512"/>
      <c r="KSP431" s="505"/>
      <c r="KSQ431" s="505"/>
      <c r="KSR431" s="505"/>
      <c r="KSS431" s="511"/>
      <c r="KST431" s="512"/>
      <c r="KSU431" s="512"/>
      <c r="KSV431" s="505"/>
      <c r="KSW431" s="505"/>
      <c r="KSX431" s="505"/>
      <c r="KSY431" s="511"/>
      <c r="KSZ431" s="512"/>
      <c r="KTA431" s="512"/>
      <c r="KTB431" s="505"/>
      <c r="KTC431" s="505"/>
      <c r="KTD431" s="505"/>
      <c r="KTE431" s="511"/>
      <c r="KTF431" s="512"/>
      <c r="KTG431" s="512"/>
      <c r="KTH431" s="505"/>
      <c r="KTI431" s="505"/>
      <c r="KTJ431" s="505"/>
      <c r="KTK431" s="511"/>
      <c r="KTL431" s="512"/>
      <c r="KTM431" s="512"/>
      <c r="KTN431" s="505"/>
      <c r="KTO431" s="505"/>
      <c r="KTP431" s="505"/>
      <c r="KTQ431" s="511"/>
      <c r="KTR431" s="512"/>
      <c r="KTS431" s="512"/>
      <c r="KTT431" s="505"/>
      <c r="KTU431" s="505"/>
      <c r="KTV431" s="505"/>
      <c r="KTW431" s="511"/>
      <c r="KTX431" s="512"/>
      <c r="KTY431" s="512"/>
      <c r="KTZ431" s="505"/>
      <c r="KUA431" s="505"/>
      <c r="KUB431" s="505"/>
      <c r="KUC431" s="511"/>
      <c r="KUD431" s="512"/>
      <c r="KUE431" s="512"/>
      <c r="KUF431" s="505"/>
      <c r="KUG431" s="505"/>
      <c r="KUH431" s="505"/>
      <c r="KUI431" s="511"/>
      <c r="KUJ431" s="512"/>
      <c r="KUK431" s="512"/>
      <c r="KUL431" s="505"/>
      <c r="KUM431" s="505"/>
      <c r="KUN431" s="505"/>
      <c r="KUO431" s="511"/>
      <c r="KUP431" s="512"/>
      <c r="KUQ431" s="512"/>
      <c r="KUR431" s="505"/>
      <c r="KUS431" s="505"/>
      <c r="KUT431" s="505"/>
      <c r="KUU431" s="511"/>
      <c r="KUV431" s="512"/>
      <c r="KUW431" s="512"/>
      <c r="KUX431" s="505"/>
      <c r="KUY431" s="505"/>
      <c r="KUZ431" s="505"/>
      <c r="KVA431" s="511"/>
      <c r="KVB431" s="512"/>
      <c r="KVC431" s="512"/>
      <c r="KVD431" s="505"/>
      <c r="KVE431" s="505"/>
      <c r="KVF431" s="505"/>
      <c r="KVG431" s="511"/>
      <c r="KVH431" s="512"/>
      <c r="KVI431" s="512"/>
      <c r="KVJ431" s="505"/>
      <c r="KVK431" s="505"/>
      <c r="KVL431" s="505"/>
      <c r="KVM431" s="511"/>
      <c r="KVN431" s="512"/>
      <c r="KVO431" s="512"/>
      <c r="KVP431" s="505"/>
      <c r="KVQ431" s="505"/>
      <c r="KVR431" s="505"/>
      <c r="KVS431" s="511"/>
      <c r="KVT431" s="512"/>
      <c r="KVU431" s="512"/>
      <c r="KVV431" s="505"/>
      <c r="KVW431" s="505"/>
      <c r="KVX431" s="505"/>
      <c r="KVY431" s="511"/>
      <c r="KVZ431" s="512"/>
      <c r="KWA431" s="512"/>
      <c r="KWB431" s="505"/>
      <c r="KWC431" s="505"/>
      <c r="KWD431" s="505"/>
      <c r="KWE431" s="511"/>
      <c r="KWF431" s="512"/>
      <c r="KWG431" s="512"/>
      <c r="KWH431" s="505"/>
      <c r="KWI431" s="505"/>
      <c r="KWJ431" s="505"/>
      <c r="KWK431" s="511"/>
      <c r="KWL431" s="512"/>
      <c r="KWM431" s="512"/>
      <c r="KWN431" s="505"/>
      <c r="KWO431" s="505"/>
      <c r="KWP431" s="505"/>
      <c r="KWQ431" s="511"/>
      <c r="KWR431" s="512"/>
      <c r="KWS431" s="512"/>
      <c r="KWT431" s="505"/>
      <c r="KWU431" s="505"/>
      <c r="KWV431" s="505"/>
      <c r="KWW431" s="511"/>
      <c r="KWX431" s="512"/>
      <c r="KWY431" s="512"/>
      <c r="KWZ431" s="505"/>
      <c r="KXA431" s="505"/>
      <c r="KXB431" s="505"/>
      <c r="KXC431" s="511"/>
      <c r="KXD431" s="512"/>
      <c r="KXE431" s="512"/>
      <c r="KXF431" s="505"/>
      <c r="KXG431" s="505"/>
      <c r="KXH431" s="505"/>
      <c r="KXI431" s="511"/>
      <c r="KXJ431" s="512"/>
      <c r="KXK431" s="512"/>
      <c r="KXL431" s="505"/>
      <c r="KXM431" s="505"/>
      <c r="KXN431" s="505"/>
      <c r="KXO431" s="511"/>
      <c r="KXP431" s="512"/>
      <c r="KXQ431" s="512"/>
      <c r="KXR431" s="505"/>
      <c r="KXS431" s="505"/>
      <c r="KXT431" s="505"/>
      <c r="KXU431" s="511"/>
      <c r="KXV431" s="512"/>
      <c r="KXW431" s="512"/>
      <c r="KXX431" s="505"/>
      <c r="KXY431" s="505"/>
      <c r="KXZ431" s="505"/>
      <c r="KYA431" s="511"/>
      <c r="KYB431" s="512"/>
      <c r="KYC431" s="512"/>
      <c r="KYD431" s="505"/>
      <c r="KYE431" s="505"/>
      <c r="KYF431" s="505"/>
      <c r="KYG431" s="511"/>
      <c r="KYH431" s="512"/>
      <c r="KYI431" s="512"/>
      <c r="KYJ431" s="505"/>
      <c r="KYK431" s="505"/>
      <c r="KYL431" s="505"/>
      <c r="KYM431" s="511"/>
      <c r="KYN431" s="512"/>
      <c r="KYO431" s="512"/>
      <c r="KYP431" s="505"/>
      <c r="KYQ431" s="505"/>
      <c r="KYR431" s="505"/>
      <c r="KYS431" s="511"/>
      <c r="KYT431" s="512"/>
      <c r="KYU431" s="512"/>
      <c r="KYV431" s="505"/>
      <c r="KYW431" s="505"/>
      <c r="KYX431" s="505"/>
      <c r="KYY431" s="511"/>
      <c r="KYZ431" s="512"/>
      <c r="KZA431" s="512"/>
      <c r="KZB431" s="505"/>
      <c r="KZC431" s="505"/>
      <c r="KZD431" s="505"/>
      <c r="KZE431" s="511"/>
      <c r="KZF431" s="512"/>
      <c r="KZG431" s="512"/>
      <c r="KZH431" s="505"/>
      <c r="KZI431" s="505"/>
      <c r="KZJ431" s="505"/>
      <c r="KZK431" s="511"/>
      <c r="KZL431" s="512"/>
      <c r="KZM431" s="512"/>
      <c r="KZN431" s="505"/>
      <c r="KZO431" s="505"/>
      <c r="KZP431" s="505"/>
      <c r="KZQ431" s="511"/>
      <c r="KZR431" s="512"/>
      <c r="KZS431" s="512"/>
      <c r="KZT431" s="505"/>
      <c r="KZU431" s="505"/>
      <c r="KZV431" s="505"/>
      <c r="KZW431" s="511"/>
      <c r="KZX431" s="512"/>
      <c r="KZY431" s="512"/>
      <c r="KZZ431" s="505"/>
      <c r="LAA431" s="505"/>
      <c r="LAB431" s="505"/>
      <c r="LAC431" s="511"/>
      <c r="LAD431" s="512"/>
      <c r="LAE431" s="512"/>
      <c r="LAF431" s="505"/>
      <c r="LAG431" s="505"/>
      <c r="LAH431" s="505"/>
      <c r="LAI431" s="511"/>
      <c r="LAJ431" s="512"/>
      <c r="LAK431" s="512"/>
      <c r="LAL431" s="505"/>
      <c r="LAM431" s="505"/>
      <c r="LAN431" s="505"/>
      <c r="LAO431" s="511"/>
      <c r="LAP431" s="512"/>
      <c r="LAQ431" s="512"/>
      <c r="LAR431" s="505"/>
      <c r="LAS431" s="505"/>
      <c r="LAT431" s="505"/>
      <c r="LAU431" s="511"/>
      <c r="LAV431" s="512"/>
      <c r="LAW431" s="512"/>
      <c r="LAX431" s="505"/>
      <c r="LAY431" s="505"/>
      <c r="LAZ431" s="505"/>
      <c r="LBA431" s="511"/>
      <c r="LBB431" s="512"/>
      <c r="LBC431" s="512"/>
      <c r="LBD431" s="505"/>
      <c r="LBE431" s="505"/>
      <c r="LBF431" s="505"/>
      <c r="LBG431" s="511"/>
      <c r="LBH431" s="512"/>
      <c r="LBI431" s="512"/>
      <c r="LBJ431" s="505"/>
      <c r="LBK431" s="505"/>
      <c r="LBL431" s="505"/>
      <c r="LBM431" s="511"/>
      <c r="LBN431" s="512"/>
      <c r="LBO431" s="512"/>
      <c r="LBP431" s="505"/>
      <c r="LBQ431" s="505"/>
      <c r="LBR431" s="505"/>
      <c r="LBS431" s="511"/>
      <c r="LBT431" s="512"/>
      <c r="LBU431" s="512"/>
      <c r="LBV431" s="505"/>
      <c r="LBW431" s="505"/>
      <c r="LBX431" s="505"/>
      <c r="LBY431" s="511"/>
      <c r="LBZ431" s="512"/>
      <c r="LCA431" s="512"/>
      <c r="LCB431" s="505"/>
      <c r="LCC431" s="505"/>
      <c r="LCD431" s="505"/>
      <c r="LCE431" s="511"/>
      <c r="LCF431" s="512"/>
      <c r="LCG431" s="512"/>
      <c r="LCH431" s="505"/>
      <c r="LCI431" s="505"/>
      <c r="LCJ431" s="505"/>
      <c r="LCK431" s="511"/>
      <c r="LCL431" s="512"/>
      <c r="LCM431" s="512"/>
      <c r="LCN431" s="505"/>
      <c r="LCO431" s="505"/>
      <c r="LCP431" s="505"/>
      <c r="LCQ431" s="511"/>
      <c r="LCR431" s="512"/>
      <c r="LCS431" s="512"/>
      <c r="LCT431" s="505"/>
      <c r="LCU431" s="505"/>
      <c r="LCV431" s="505"/>
      <c r="LCW431" s="511"/>
      <c r="LCX431" s="512"/>
      <c r="LCY431" s="512"/>
      <c r="LCZ431" s="505"/>
      <c r="LDA431" s="505"/>
      <c r="LDB431" s="505"/>
      <c r="LDC431" s="511"/>
      <c r="LDD431" s="512"/>
      <c r="LDE431" s="512"/>
      <c r="LDF431" s="505"/>
      <c r="LDG431" s="505"/>
      <c r="LDH431" s="505"/>
      <c r="LDI431" s="511"/>
      <c r="LDJ431" s="512"/>
      <c r="LDK431" s="512"/>
      <c r="LDL431" s="505"/>
      <c r="LDM431" s="505"/>
      <c r="LDN431" s="505"/>
      <c r="LDO431" s="511"/>
      <c r="LDP431" s="512"/>
      <c r="LDQ431" s="512"/>
      <c r="LDR431" s="505"/>
      <c r="LDS431" s="505"/>
      <c r="LDT431" s="505"/>
      <c r="LDU431" s="511"/>
      <c r="LDV431" s="512"/>
      <c r="LDW431" s="512"/>
      <c r="LDX431" s="505"/>
      <c r="LDY431" s="505"/>
      <c r="LDZ431" s="505"/>
      <c r="LEA431" s="511"/>
      <c r="LEB431" s="512"/>
      <c r="LEC431" s="512"/>
      <c r="LED431" s="505"/>
      <c r="LEE431" s="505"/>
      <c r="LEF431" s="505"/>
      <c r="LEG431" s="511"/>
      <c r="LEH431" s="512"/>
      <c r="LEI431" s="512"/>
      <c r="LEJ431" s="505"/>
      <c r="LEK431" s="505"/>
      <c r="LEL431" s="505"/>
      <c r="LEM431" s="511"/>
      <c r="LEN431" s="512"/>
      <c r="LEO431" s="512"/>
      <c r="LEP431" s="505"/>
      <c r="LEQ431" s="505"/>
      <c r="LER431" s="505"/>
      <c r="LES431" s="511"/>
      <c r="LET431" s="512"/>
      <c r="LEU431" s="512"/>
      <c r="LEV431" s="505"/>
      <c r="LEW431" s="505"/>
      <c r="LEX431" s="505"/>
      <c r="LEY431" s="511"/>
      <c r="LEZ431" s="512"/>
      <c r="LFA431" s="512"/>
      <c r="LFB431" s="505"/>
      <c r="LFC431" s="505"/>
      <c r="LFD431" s="505"/>
      <c r="LFE431" s="511"/>
      <c r="LFF431" s="512"/>
      <c r="LFG431" s="512"/>
      <c r="LFH431" s="505"/>
      <c r="LFI431" s="505"/>
      <c r="LFJ431" s="505"/>
      <c r="LFK431" s="511"/>
      <c r="LFL431" s="512"/>
      <c r="LFM431" s="512"/>
      <c r="LFN431" s="505"/>
      <c r="LFO431" s="505"/>
      <c r="LFP431" s="505"/>
      <c r="LFQ431" s="511"/>
      <c r="LFR431" s="512"/>
      <c r="LFS431" s="512"/>
      <c r="LFT431" s="505"/>
      <c r="LFU431" s="505"/>
      <c r="LFV431" s="505"/>
      <c r="LFW431" s="511"/>
      <c r="LFX431" s="512"/>
      <c r="LFY431" s="512"/>
      <c r="LFZ431" s="505"/>
      <c r="LGA431" s="505"/>
      <c r="LGB431" s="505"/>
      <c r="LGC431" s="511"/>
      <c r="LGD431" s="512"/>
      <c r="LGE431" s="512"/>
      <c r="LGF431" s="505"/>
      <c r="LGG431" s="505"/>
      <c r="LGH431" s="505"/>
      <c r="LGI431" s="511"/>
      <c r="LGJ431" s="512"/>
      <c r="LGK431" s="512"/>
      <c r="LGL431" s="505"/>
      <c r="LGM431" s="505"/>
      <c r="LGN431" s="505"/>
      <c r="LGO431" s="511"/>
      <c r="LGP431" s="512"/>
      <c r="LGQ431" s="512"/>
      <c r="LGR431" s="505"/>
      <c r="LGS431" s="505"/>
      <c r="LGT431" s="505"/>
      <c r="LGU431" s="511"/>
      <c r="LGV431" s="512"/>
      <c r="LGW431" s="512"/>
      <c r="LGX431" s="505"/>
      <c r="LGY431" s="505"/>
      <c r="LGZ431" s="505"/>
      <c r="LHA431" s="511"/>
      <c r="LHB431" s="512"/>
      <c r="LHC431" s="512"/>
      <c r="LHD431" s="505"/>
      <c r="LHE431" s="505"/>
      <c r="LHF431" s="505"/>
      <c r="LHG431" s="511"/>
      <c r="LHH431" s="512"/>
      <c r="LHI431" s="512"/>
      <c r="LHJ431" s="505"/>
      <c r="LHK431" s="505"/>
      <c r="LHL431" s="505"/>
      <c r="LHM431" s="511"/>
      <c r="LHN431" s="512"/>
      <c r="LHO431" s="512"/>
      <c r="LHP431" s="505"/>
      <c r="LHQ431" s="505"/>
      <c r="LHR431" s="505"/>
      <c r="LHS431" s="511"/>
      <c r="LHT431" s="512"/>
      <c r="LHU431" s="512"/>
      <c r="LHV431" s="505"/>
      <c r="LHW431" s="505"/>
      <c r="LHX431" s="505"/>
      <c r="LHY431" s="511"/>
      <c r="LHZ431" s="512"/>
      <c r="LIA431" s="512"/>
      <c r="LIB431" s="505"/>
      <c r="LIC431" s="505"/>
      <c r="LID431" s="505"/>
      <c r="LIE431" s="511"/>
      <c r="LIF431" s="512"/>
      <c r="LIG431" s="512"/>
      <c r="LIH431" s="505"/>
      <c r="LII431" s="505"/>
      <c r="LIJ431" s="505"/>
      <c r="LIK431" s="511"/>
      <c r="LIL431" s="512"/>
      <c r="LIM431" s="512"/>
      <c r="LIN431" s="505"/>
      <c r="LIO431" s="505"/>
      <c r="LIP431" s="505"/>
      <c r="LIQ431" s="511"/>
      <c r="LIR431" s="512"/>
      <c r="LIS431" s="512"/>
      <c r="LIT431" s="505"/>
      <c r="LIU431" s="505"/>
      <c r="LIV431" s="505"/>
      <c r="LIW431" s="511"/>
      <c r="LIX431" s="512"/>
      <c r="LIY431" s="512"/>
      <c r="LIZ431" s="505"/>
      <c r="LJA431" s="505"/>
      <c r="LJB431" s="505"/>
      <c r="LJC431" s="511"/>
      <c r="LJD431" s="512"/>
      <c r="LJE431" s="512"/>
      <c r="LJF431" s="505"/>
      <c r="LJG431" s="505"/>
      <c r="LJH431" s="505"/>
      <c r="LJI431" s="511"/>
      <c r="LJJ431" s="512"/>
      <c r="LJK431" s="512"/>
      <c r="LJL431" s="505"/>
      <c r="LJM431" s="505"/>
      <c r="LJN431" s="505"/>
      <c r="LJO431" s="511"/>
      <c r="LJP431" s="512"/>
      <c r="LJQ431" s="512"/>
      <c r="LJR431" s="505"/>
      <c r="LJS431" s="505"/>
      <c r="LJT431" s="505"/>
      <c r="LJU431" s="511"/>
      <c r="LJV431" s="512"/>
      <c r="LJW431" s="512"/>
      <c r="LJX431" s="505"/>
      <c r="LJY431" s="505"/>
      <c r="LJZ431" s="505"/>
      <c r="LKA431" s="511"/>
      <c r="LKB431" s="512"/>
      <c r="LKC431" s="512"/>
      <c r="LKD431" s="505"/>
      <c r="LKE431" s="505"/>
      <c r="LKF431" s="505"/>
      <c r="LKG431" s="511"/>
      <c r="LKH431" s="512"/>
      <c r="LKI431" s="512"/>
      <c r="LKJ431" s="505"/>
      <c r="LKK431" s="505"/>
      <c r="LKL431" s="505"/>
      <c r="LKM431" s="511"/>
      <c r="LKN431" s="512"/>
      <c r="LKO431" s="512"/>
      <c r="LKP431" s="505"/>
      <c r="LKQ431" s="505"/>
      <c r="LKR431" s="505"/>
      <c r="LKS431" s="511"/>
      <c r="LKT431" s="512"/>
      <c r="LKU431" s="512"/>
      <c r="LKV431" s="505"/>
      <c r="LKW431" s="505"/>
      <c r="LKX431" s="505"/>
      <c r="LKY431" s="511"/>
      <c r="LKZ431" s="512"/>
      <c r="LLA431" s="512"/>
      <c r="LLB431" s="505"/>
      <c r="LLC431" s="505"/>
      <c r="LLD431" s="505"/>
      <c r="LLE431" s="511"/>
      <c r="LLF431" s="512"/>
      <c r="LLG431" s="512"/>
      <c r="LLH431" s="505"/>
      <c r="LLI431" s="505"/>
      <c r="LLJ431" s="505"/>
      <c r="LLK431" s="511"/>
      <c r="LLL431" s="512"/>
      <c r="LLM431" s="512"/>
      <c r="LLN431" s="505"/>
      <c r="LLO431" s="505"/>
      <c r="LLP431" s="505"/>
      <c r="LLQ431" s="511"/>
      <c r="LLR431" s="512"/>
      <c r="LLS431" s="512"/>
      <c r="LLT431" s="505"/>
      <c r="LLU431" s="505"/>
      <c r="LLV431" s="505"/>
      <c r="LLW431" s="511"/>
      <c r="LLX431" s="512"/>
      <c r="LLY431" s="512"/>
      <c r="LLZ431" s="505"/>
      <c r="LMA431" s="505"/>
      <c r="LMB431" s="505"/>
      <c r="LMC431" s="511"/>
      <c r="LMD431" s="512"/>
      <c r="LME431" s="512"/>
      <c r="LMF431" s="505"/>
      <c r="LMG431" s="505"/>
      <c r="LMH431" s="505"/>
      <c r="LMI431" s="511"/>
      <c r="LMJ431" s="512"/>
      <c r="LMK431" s="512"/>
      <c r="LML431" s="505"/>
      <c r="LMM431" s="505"/>
      <c r="LMN431" s="505"/>
      <c r="LMO431" s="511"/>
      <c r="LMP431" s="512"/>
      <c r="LMQ431" s="512"/>
      <c r="LMR431" s="505"/>
      <c r="LMS431" s="505"/>
      <c r="LMT431" s="505"/>
      <c r="LMU431" s="511"/>
      <c r="LMV431" s="512"/>
      <c r="LMW431" s="512"/>
      <c r="LMX431" s="505"/>
      <c r="LMY431" s="505"/>
      <c r="LMZ431" s="505"/>
      <c r="LNA431" s="511"/>
      <c r="LNB431" s="512"/>
      <c r="LNC431" s="512"/>
      <c r="LND431" s="505"/>
      <c r="LNE431" s="505"/>
      <c r="LNF431" s="505"/>
      <c r="LNG431" s="511"/>
      <c r="LNH431" s="512"/>
      <c r="LNI431" s="512"/>
      <c r="LNJ431" s="505"/>
      <c r="LNK431" s="505"/>
      <c r="LNL431" s="505"/>
      <c r="LNM431" s="511"/>
      <c r="LNN431" s="512"/>
      <c r="LNO431" s="512"/>
      <c r="LNP431" s="505"/>
      <c r="LNQ431" s="505"/>
      <c r="LNR431" s="505"/>
      <c r="LNS431" s="511"/>
      <c r="LNT431" s="512"/>
      <c r="LNU431" s="512"/>
      <c r="LNV431" s="505"/>
      <c r="LNW431" s="505"/>
      <c r="LNX431" s="505"/>
      <c r="LNY431" s="511"/>
      <c r="LNZ431" s="512"/>
      <c r="LOA431" s="512"/>
      <c r="LOB431" s="505"/>
      <c r="LOC431" s="505"/>
      <c r="LOD431" s="505"/>
      <c r="LOE431" s="511"/>
      <c r="LOF431" s="512"/>
      <c r="LOG431" s="512"/>
      <c r="LOH431" s="505"/>
      <c r="LOI431" s="505"/>
      <c r="LOJ431" s="505"/>
      <c r="LOK431" s="511"/>
      <c r="LOL431" s="512"/>
      <c r="LOM431" s="512"/>
      <c r="LON431" s="505"/>
      <c r="LOO431" s="505"/>
      <c r="LOP431" s="505"/>
      <c r="LOQ431" s="511"/>
      <c r="LOR431" s="512"/>
      <c r="LOS431" s="512"/>
      <c r="LOT431" s="505"/>
      <c r="LOU431" s="505"/>
      <c r="LOV431" s="505"/>
      <c r="LOW431" s="511"/>
      <c r="LOX431" s="512"/>
      <c r="LOY431" s="512"/>
      <c r="LOZ431" s="505"/>
      <c r="LPA431" s="505"/>
      <c r="LPB431" s="505"/>
      <c r="LPC431" s="511"/>
      <c r="LPD431" s="512"/>
      <c r="LPE431" s="512"/>
      <c r="LPF431" s="505"/>
      <c r="LPG431" s="505"/>
      <c r="LPH431" s="505"/>
      <c r="LPI431" s="511"/>
      <c r="LPJ431" s="512"/>
      <c r="LPK431" s="512"/>
      <c r="LPL431" s="505"/>
      <c r="LPM431" s="505"/>
      <c r="LPN431" s="505"/>
      <c r="LPO431" s="511"/>
      <c r="LPP431" s="512"/>
      <c r="LPQ431" s="512"/>
      <c r="LPR431" s="505"/>
      <c r="LPS431" s="505"/>
      <c r="LPT431" s="505"/>
      <c r="LPU431" s="511"/>
      <c r="LPV431" s="512"/>
      <c r="LPW431" s="512"/>
      <c r="LPX431" s="505"/>
      <c r="LPY431" s="505"/>
      <c r="LPZ431" s="505"/>
      <c r="LQA431" s="511"/>
      <c r="LQB431" s="512"/>
      <c r="LQC431" s="512"/>
      <c r="LQD431" s="505"/>
      <c r="LQE431" s="505"/>
      <c r="LQF431" s="505"/>
      <c r="LQG431" s="511"/>
      <c r="LQH431" s="512"/>
      <c r="LQI431" s="512"/>
      <c r="LQJ431" s="505"/>
      <c r="LQK431" s="505"/>
      <c r="LQL431" s="505"/>
      <c r="LQM431" s="511"/>
      <c r="LQN431" s="512"/>
      <c r="LQO431" s="512"/>
      <c r="LQP431" s="505"/>
      <c r="LQQ431" s="505"/>
      <c r="LQR431" s="505"/>
      <c r="LQS431" s="511"/>
      <c r="LQT431" s="512"/>
      <c r="LQU431" s="512"/>
      <c r="LQV431" s="505"/>
      <c r="LQW431" s="505"/>
      <c r="LQX431" s="505"/>
      <c r="LQY431" s="511"/>
      <c r="LQZ431" s="512"/>
      <c r="LRA431" s="512"/>
      <c r="LRB431" s="505"/>
      <c r="LRC431" s="505"/>
      <c r="LRD431" s="505"/>
      <c r="LRE431" s="511"/>
      <c r="LRF431" s="512"/>
      <c r="LRG431" s="512"/>
      <c r="LRH431" s="505"/>
      <c r="LRI431" s="505"/>
      <c r="LRJ431" s="505"/>
      <c r="LRK431" s="511"/>
      <c r="LRL431" s="512"/>
      <c r="LRM431" s="512"/>
      <c r="LRN431" s="505"/>
      <c r="LRO431" s="505"/>
      <c r="LRP431" s="505"/>
      <c r="LRQ431" s="511"/>
      <c r="LRR431" s="512"/>
      <c r="LRS431" s="512"/>
      <c r="LRT431" s="505"/>
      <c r="LRU431" s="505"/>
      <c r="LRV431" s="505"/>
      <c r="LRW431" s="511"/>
      <c r="LRX431" s="512"/>
      <c r="LRY431" s="512"/>
      <c r="LRZ431" s="505"/>
      <c r="LSA431" s="505"/>
      <c r="LSB431" s="505"/>
      <c r="LSC431" s="511"/>
      <c r="LSD431" s="512"/>
      <c r="LSE431" s="512"/>
      <c r="LSF431" s="505"/>
      <c r="LSG431" s="505"/>
      <c r="LSH431" s="505"/>
      <c r="LSI431" s="511"/>
      <c r="LSJ431" s="512"/>
      <c r="LSK431" s="512"/>
      <c r="LSL431" s="505"/>
      <c r="LSM431" s="505"/>
      <c r="LSN431" s="505"/>
      <c r="LSO431" s="511"/>
      <c r="LSP431" s="512"/>
      <c r="LSQ431" s="512"/>
      <c r="LSR431" s="505"/>
      <c r="LSS431" s="505"/>
      <c r="LST431" s="505"/>
      <c r="LSU431" s="511"/>
      <c r="LSV431" s="512"/>
      <c r="LSW431" s="512"/>
      <c r="LSX431" s="505"/>
      <c r="LSY431" s="505"/>
      <c r="LSZ431" s="505"/>
      <c r="LTA431" s="511"/>
      <c r="LTB431" s="512"/>
      <c r="LTC431" s="512"/>
      <c r="LTD431" s="505"/>
      <c r="LTE431" s="505"/>
      <c r="LTF431" s="505"/>
      <c r="LTG431" s="511"/>
      <c r="LTH431" s="512"/>
      <c r="LTI431" s="512"/>
      <c r="LTJ431" s="505"/>
      <c r="LTK431" s="505"/>
      <c r="LTL431" s="505"/>
      <c r="LTM431" s="511"/>
      <c r="LTN431" s="512"/>
      <c r="LTO431" s="512"/>
      <c r="LTP431" s="505"/>
      <c r="LTQ431" s="505"/>
      <c r="LTR431" s="505"/>
      <c r="LTS431" s="511"/>
      <c r="LTT431" s="512"/>
      <c r="LTU431" s="512"/>
      <c r="LTV431" s="505"/>
      <c r="LTW431" s="505"/>
      <c r="LTX431" s="505"/>
      <c r="LTY431" s="511"/>
      <c r="LTZ431" s="512"/>
      <c r="LUA431" s="512"/>
      <c r="LUB431" s="505"/>
      <c r="LUC431" s="505"/>
      <c r="LUD431" s="505"/>
      <c r="LUE431" s="511"/>
      <c r="LUF431" s="512"/>
      <c r="LUG431" s="512"/>
      <c r="LUH431" s="505"/>
      <c r="LUI431" s="505"/>
      <c r="LUJ431" s="505"/>
      <c r="LUK431" s="511"/>
      <c r="LUL431" s="512"/>
      <c r="LUM431" s="512"/>
      <c r="LUN431" s="505"/>
      <c r="LUO431" s="505"/>
      <c r="LUP431" s="505"/>
      <c r="LUQ431" s="511"/>
      <c r="LUR431" s="512"/>
      <c r="LUS431" s="512"/>
      <c r="LUT431" s="505"/>
      <c r="LUU431" s="505"/>
      <c r="LUV431" s="505"/>
      <c r="LUW431" s="511"/>
      <c r="LUX431" s="512"/>
      <c r="LUY431" s="512"/>
      <c r="LUZ431" s="505"/>
      <c r="LVA431" s="505"/>
      <c r="LVB431" s="505"/>
      <c r="LVC431" s="511"/>
      <c r="LVD431" s="512"/>
      <c r="LVE431" s="512"/>
      <c r="LVF431" s="505"/>
      <c r="LVG431" s="505"/>
      <c r="LVH431" s="505"/>
      <c r="LVI431" s="511"/>
      <c r="LVJ431" s="512"/>
      <c r="LVK431" s="512"/>
      <c r="LVL431" s="505"/>
      <c r="LVM431" s="505"/>
      <c r="LVN431" s="505"/>
      <c r="LVO431" s="511"/>
      <c r="LVP431" s="512"/>
      <c r="LVQ431" s="512"/>
      <c r="LVR431" s="505"/>
      <c r="LVS431" s="505"/>
      <c r="LVT431" s="505"/>
      <c r="LVU431" s="511"/>
      <c r="LVV431" s="512"/>
      <c r="LVW431" s="512"/>
      <c r="LVX431" s="505"/>
      <c r="LVY431" s="505"/>
      <c r="LVZ431" s="505"/>
      <c r="LWA431" s="511"/>
      <c r="LWB431" s="512"/>
      <c r="LWC431" s="512"/>
      <c r="LWD431" s="505"/>
      <c r="LWE431" s="505"/>
      <c r="LWF431" s="505"/>
      <c r="LWG431" s="511"/>
      <c r="LWH431" s="512"/>
      <c r="LWI431" s="512"/>
      <c r="LWJ431" s="505"/>
      <c r="LWK431" s="505"/>
      <c r="LWL431" s="505"/>
      <c r="LWM431" s="511"/>
      <c r="LWN431" s="512"/>
      <c r="LWO431" s="512"/>
      <c r="LWP431" s="505"/>
      <c r="LWQ431" s="505"/>
      <c r="LWR431" s="505"/>
      <c r="LWS431" s="511"/>
      <c r="LWT431" s="512"/>
      <c r="LWU431" s="512"/>
      <c r="LWV431" s="505"/>
      <c r="LWW431" s="505"/>
      <c r="LWX431" s="505"/>
      <c r="LWY431" s="511"/>
      <c r="LWZ431" s="512"/>
      <c r="LXA431" s="512"/>
      <c r="LXB431" s="505"/>
      <c r="LXC431" s="505"/>
      <c r="LXD431" s="505"/>
      <c r="LXE431" s="511"/>
      <c r="LXF431" s="512"/>
      <c r="LXG431" s="512"/>
      <c r="LXH431" s="505"/>
      <c r="LXI431" s="505"/>
      <c r="LXJ431" s="505"/>
      <c r="LXK431" s="511"/>
      <c r="LXL431" s="512"/>
      <c r="LXM431" s="512"/>
      <c r="LXN431" s="505"/>
      <c r="LXO431" s="505"/>
      <c r="LXP431" s="505"/>
      <c r="LXQ431" s="511"/>
      <c r="LXR431" s="512"/>
      <c r="LXS431" s="512"/>
      <c r="LXT431" s="505"/>
      <c r="LXU431" s="505"/>
      <c r="LXV431" s="505"/>
      <c r="LXW431" s="511"/>
      <c r="LXX431" s="512"/>
      <c r="LXY431" s="512"/>
      <c r="LXZ431" s="505"/>
      <c r="LYA431" s="505"/>
      <c r="LYB431" s="505"/>
      <c r="LYC431" s="511"/>
      <c r="LYD431" s="512"/>
      <c r="LYE431" s="512"/>
      <c r="LYF431" s="505"/>
      <c r="LYG431" s="505"/>
      <c r="LYH431" s="505"/>
      <c r="LYI431" s="511"/>
      <c r="LYJ431" s="512"/>
      <c r="LYK431" s="512"/>
      <c r="LYL431" s="505"/>
      <c r="LYM431" s="505"/>
      <c r="LYN431" s="505"/>
      <c r="LYO431" s="511"/>
      <c r="LYP431" s="512"/>
      <c r="LYQ431" s="512"/>
      <c r="LYR431" s="505"/>
      <c r="LYS431" s="505"/>
      <c r="LYT431" s="505"/>
      <c r="LYU431" s="511"/>
      <c r="LYV431" s="512"/>
      <c r="LYW431" s="512"/>
      <c r="LYX431" s="505"/>
      <c r="LYY431" s="505"/>
      <c r="LYZ431" s="505"/>
      <c r="LZA431" s="511"/>
      <c r="LZB431" s="512"/>
      <c r="LZC431" s="512"/>
      <c r="LZD431" s="505"/>
      <c r="LZE431" s="505"/>
      <c r="LZF431" s="505"/>
      <c r="LZG431" s="511"/>
      <c r="LZH431" s="512"/>
      <c r="LZI431" s="512"/>
      <c r="LZJ431" s="505"/>
      <c r="LZK431" s="505"/>
      <c r="LZL431" s="505"/>
      <c r="LZM431" s="511"/>
      <c r="LZN431" s="512"/>
      <c r="LZO431" s="512"/>
      <c r="LZP431" s="505"/>
      <c r="LZQ431" s="505"/>
      <c r="LZR431" s="505"/>
      <c r="LZS431" s="511"/>
      <c r="LZT431" s="512"/>
      <c r="LZU431" s="512"/>
      <c r="LZV431" s="505"/>
      <c r="LZW431" s="505"/>
      <c r="LZX431" s="505"/>
      <c r="LZY431" s="511"/>
      <c r="LZZ431" s="512"/>
      <c r="MAA431" s="512"/>
      <c r="MAB431" s="505"/>
      <c r="MAC431" s="505"/>
      <c r="MAD431" s="505"/>
      <c r="MAE431" s="511"/>
      <c r="MAF431" s="512"/>
      <c r="MAG431" s="512"/>
      <c r="MAH431" s="505"/>
      <c r="MAI431" s="505"/>
      <c r="MAJ431" s="505"/>
      <c r="MAK431" s="511"/>
      <c r="MAL431" s="512"/>
      <c r="MAM431" s="512"/>
      <c r="MAN431" s="505"/>
      <c r="MAO431" s="505"/>
      <c r="MAP431" s="505"/>
      <c r="MAQ431" s="511"/>
      <c r="MAR431" s="512"/>
      <c r="MAS431" s="512"/>
      <c r="MAT431" s="505"/>
      <c r="MAU431" s="505"/>
      <c r="MAV431" s="505"/>
      <c r="MAW431" s="511"/>
      <c r="MAX431" s="512"/>
      <c r="MAY431" s="512"/>
      <c r="MAZ431" s="505"/>
      <c r="MBA431" s="505"/>
      <c r="MBB431" s="505"/>
      <c r="MBC431" s="511"/>
      <c r="MBD431" s="512"/>
      <c r="MBE431" s="512"/>
      <c r="MBF431" s="505"/>
      <c r="MBG431" s="505"/>
      <c r="MBH431" s="505"/>
      <c r="MBI431" s="511"/>
      <c r="MBJ431" s="512"/>
      <c r="MBK431" s="512"/>
      <c r="MBL431" s="505"/>
      <c r="MBM431" s="505"/>
      <c r="MBN431" s="505"/>
      <c r="MBO431" s="511"/>
      <c r="MBP431" s="512"/>
      <c r="MBQ431" s="512"/>
      <c r="MBR431" s="505"/>
      <c r="MBS431" s="505"/>
      <c r="MBT431" s="505"/>
      <c r="MBU431" s="511"/>
      <c r="MBV431" s="512"/>
      <c r="MBW431" s="512"/>
      <c r="MBX431" s="505"/>
      <c r="MBY431" s="505"/>
      <c r="MBZ431" s="505"/>
      <c r="MCA431" s="511"/>
      <c r="MCB431" s="512"/>
      <c r="MCC431" s="512"/>
      <c r="MCD431" s="505"/>
      <c r="MCE431" s="505"/>
      <c r="MCF431" s="505"/>
      <c r="MCG431" s="511"/>
      <c r="MCH431" s="512"/>
      <c r="MCI431" s="512"/>
      <c r="MCJ431" s="505"/>
      <c r="MCK431" s="505"/>
      <c r="MCL431" s="505"/>
      <c r="MCM431" s="511"/>
      <c r="MCN431" s="512"/>
      <c r="MCO431" s="512"/>
      <c r="MCP431" s="505"/>
      <c r="MCQ431" s="505"/>
      <c r="MCR431" s="505"/>
      <c r="MCS431" s="511"/>
      <c r="MCT431" s="512"/>
      <c r="MCU431" s="512"/>
      <c r="MCV431" s="505"/>
      <c r="MCW431" s="505"/>
      <c r="MCX431" s="505"/>
      <c r="MCY431" s="511"/>
      <c r="MCZ431" s="512"/>
      <c r="MDA431" s="512"/>
      <c r="MDB431" s="505"/>
      <c r="MDC431" s="505"/>
      <c r="MDD431" s="505"/>
      <c r="MDE431" s="511"/>
      <c r="MDF431" s="512"/>
      <c r="MDG431" s="512"/>
      <c r="MDH431" s="505"/>
      <c r="MDI431" s="505"/>
      <c r="MDJ431" s="505"/>
      <c r="MDK431" s="511"/>
      <c r="MDL431" s="512"/>
      <c r="MDM431" s="512"/>
      <c r="MDN431" s="505"/>
      <c r="MDO431" s="505"/>
      <c r="MDP431" s="505"/>
      <c r="MDQ431" s="511"/>
      <c r="MDR431" s="512"/>
      <c r="MDS431" s="512"/>
      <c r="MDT431" s="505"/>
      <c r="MDU431" s="505"/>
      <c r="MDV431" s="505"/>
      <c r="MDW431" s="511"/>
      <c r="MDX431" s="512"/>
      <c r="MDY431" s="512"/>
      <c r="MDZ431" s="505"/>
      <c r="MEA431" s="505"/>
      <c r="MEB431" s="505"/>
      <c r="MEC431" s="511"/>
      <c r="MED431" s="512"/>
      <c r="MEE431" s="512"/>
      <c r="MEF431" s="505"/>
      <c r="MEG431" s="505"/>
      <c r="MEH431" s="505"/>
      <c r="MEI431" s="511"/>
      <c r="MEJ431" s="512"/>
      <c r="MEK431" s="512"/>
      <c r="MEL431" s="505"/>
      <c r="MEM431" s="505"/>
      <c r="MEN431" s="505"/>
      <c r="MEO431" s="511"/>
      <c r="MEP431" s="512"/>
      <c r="MEQ431" s="512"/>
      <c r="MER431" s="505"/>
      <c r="MES431" s="505"/>
      <c r="MET431" s="505"/>
      <c r="MEU431" s="511"/>
      <c r="MEV431" s="512"/>
      <c r="MEW431" s="512"/>
      <c r="MEX431" s="505"/>
      <c r="MEY431" s="505"/>
      <c r="MEZ431" s="505"/>
      <c r="MFA431" s="511"/>
      <c r="MFB431" s="512"/>
      <c r="MFC431" s="512"/>
      <c r="MFD431" s="505"/>
      <c r="MFE431" s="505"/>
      <c r="MFF431" s="505"/>
      <c r="MFG431" s="511"/>
      <c r="MFH431" s="512"/>
      <c r="MFI431" s="512"/>
      <c r="MFJ431" s="505"/>
      <c r="MFK431" s="505"/>
      <c r="MFL431" s="505"/>
      <c r="MFM431" s="511"/>
      <c r="MFN431" s="512"/>
      <c r="MFO431" s="512"/>
      <c r="MFP431" s="505"/>
      <c r="MFQ431" s="505"/>
      <c r="MFR431" s="505"/>
      <c r="MFS431" s="511"/>
      <c r="MFT431" s="512"/>
      <c r="MFU431" s="512"/>
      <c r="MFV431" s="505"/>
      <c r="MFW431" s="505"/>
      <c r="MFX431" s="505"/>
      <c r="MFY431" s="511"/>
      <c r="MFZ431" s="512"/>
      <c r="MGA431" s="512"/>
      <c r="MGB431" s="505"/>
      <c r="MGC431" s="505"/>
      <c r="MGD431" s="505"/>
      <c r="MGE431" s="511"/>
      <c r="MGF431" s="512"/>
      <c r="MGG431" s="512"/>
      <c r="MGH431" s="505"/>
      <c r="MGI431" s="505"/>
      <c r="MGJ431" s="505"/>
      <c r="MGK431" s="511"/>
      <c r="MGL431" s="512"/>
      <c r="MGM431" s="512"/>
      <c r="MGN431" s="505"/>
      <c r="MGO431" s="505"/>
      <c r="MGP431" s="505"/>
      <c r="MGQ431" s="511"/>
      <c r="MGR431" s="512"/>
      <c r="MGS431" s="512"/>
      <c r="MGT431" s="505"/>
      <c r="MGU431" s="505"/>
      <c r="MGV431" s="505"/>
      <c r="MGW431" s="511"/>
      <c r="MGX431" s="512"/>
      <c r="MGY431" s="512"/>
      <c r="MGZ431" s="505"/>
      <c r="MHA431" s="505"/>
      <c r="MHB431" s="505"/>
      <c r="MHC431" s="511"/>
      <c r="MHD431" s="512"/>
      <c r="MHE431" s="512"/>
      <c r="MHF431" s="505"/>
      <c r="MHG431" s="505"/>
      <c r="MHH431" s="505"/>
      <c r="MHI431" s="511"/>
      <c r="MHJ431" s="512"/>
      <c r="MHK431" s="512"/>
      <c r="MHL431" s="505"/>
      <c r="MHM431" s="505"/>
      <c r="MHN431" s="505"/>
      <c r="MHO431" s="511"/>
      <c r="MHP431" s="512"/>
      <c r="MHQ431" s="512"/>
      <c r="MHR431" s="505"/>
      <c r="MHS431" s="505"/>
      <c r="MHT431" s="505"/>
      <c r="MHU431" s="511"/>
      <c r="MHV431" s="512"/>
      <c r="MHW431" s="512"/>
      <c r="MHX431" s="505"/>
      <c r="MHY431" s="505"/>
      <c r="MHZ431" s="505"/>
      <c r="MIA431" s="511"/>
      <c r="MIB431" s="512"/>
      <c r="MIC431" s="512"/>
      <c r="MID431" s="505"/>
      <c r="MIE431" s="505"/>
      <c r="MIF431" s="505"/>
      <c r="MIG431" s="511"/>
      <c r="MIH431" s="512"/>
      <c r="MII431" s="512"/>
      <c r="MIJ431" s="505"/>
      <c r="MIK431" s="505"/>
      <c r="MIL431" s="505"/>
      <c r="MIM431" s="511"/>
      <c r="MIN431" s="512"/>
      <c r="MIO431" s="512"/>
      <c r="MIP431" s="505"/>
      <c r="MIQ431" s="505"/>
      <c r="MIR431" s="505"/>
      <c r="MIS431" s="511"/>
      <c r="MIT431" s="512"/>
      <c r="MIU431" s="512"/>
      <c r="MIV431" s="505"/>
      <c r="MIW431" s="505"/>
      <c r="MIX431" s="505"/>
      <c r="MIY431" s="511"/>
      <c r="MIZ431" s="512"/>
      <c r="MJA431" s="512"/>
      <c r="MJB431" s="505"/>
      <c r="MJC431" s="505"/>
      <c r="MJD431" s="505"/>
      <c r="MJE431" s="511"/>
      <c r="MJF431" s="512"/>
      <c r="MJG431" s="512"/>
      <c r="MJH431" s="505"/>
      <c r="MJI431" s="505"/>
      <c r="MJJ431" s="505"/>
      <c r="MJK431" s="511"/>
      <c r="MJL431" s="512"/>
      <c r="MJM431" s="512"/>
      <c r="MJN431" s="505"/>
      <c r="MJO431" s="505"/>
      <c r="MJP431" s="505"/>
      <c r="MJQ431" s="511"/>
      <c r="MJR431" s="512"/>
      <c r="MJS431" s="512"/>
      <c r="MJT431" s="505"/>
      <c r="MJU431" s="505"/>
      <c r="MJV431" s="505"/>
      <c r="MJW431" s="511"/>
      <c r="MJX431" s="512"/>
      <c r="MJY431" s="512"/>
      <c r="MJZ431" s="505"/>
      <c r="MKA431" s="505"/>
      <c r="MKB431" s="505"/>
      <c r="MKC431" s="511"/>
      <c r="MKD431" s="512"/>
      <c r="MKE431" s="512"/>
      <c r="MKF431" s="505"/>
      <c r="MKG431" s="505"/>
      <c r="MKH431" s="505"/>
      <c r="MKI431" s="511"/>
      <c r="MKJ431" s="512"/>
      <c r="MKK431" s="512"/>
      <c r="MKL431" s="505"/>
      <c r="MKM431" s="505"/>
      <c r="MKN431" s="505"/>
      <c r="MKO431" s="511"/>
      <c r="MKP431" s="512"/>
      <c r="MKQ431" s="512"/>
      <c r="MKR431" s="505"/>
      <c r="MKS431" s="505"/>
      <c r="MKT431" s="505"/>
      <c r="MKU431" s="511"/>
      <c r="MKV431" s="512"/>
      <c r="MKW431" s="512"/>
      <c r="MKX431" s="505"/>
      <c r="MKY431" s="505"/>
      <c r="MKZ431" s="505"/>
      <c r="MLA431" s="511"/>
      <c r="MLB431" s="512"/>
      <c r="MLC431" s="512"/>
      <c r="MLD431" s="505"/>
      <c r="MLE431" s="505"/>
      <c r="MLF431" s="505"/>
      <c r="MLG431" s="511"/>
      <c r="MLH431" s="512"/>
      <c r="MLI431" s="512"/>
      <c r="MLJ431" s="505"/>
      <c r="MLK431" s="505"/>
      <c r="MLL431" s="505"/>
      <c r="MLM431" s="511"/>
      <c r="MLN431" s="512"/>
      <c r="MLO431" s="512"/>
      <c r="MLP431" s="505"/>
      <c r="MLQ431" s="505"/>
      <c r="MLR431" s="505"/>
      <c r="MLS431" s="511"/>
      <c r="MLT431" s="512"/>
      <c r="MLU431" s="512"/>
      <c r="MLV431" s="505"/>
      <c r="MLW431" s="505"/>
      <c r="MLX431" s="505"/>
      <c r="MLY431" s="511"/>
      <c r="MLZ431" s="512"/>
      <c r="MMA431" s="512"/>
      <c r="MMB431" s="505"/>
      <c r="MMC431" s="505"/>
      <c r="MMD431" s="505"/>
      <c r="MME431" s="511"/>
      <c r="MMF431" s="512"/>
      <c r="MMG431" s="512"/>
      <c r="MMH431" s="505"/>
      <c r="MMI431" s="505"/>
      <c r="MMJ431" s="505"/>
      <c r="MMK431" s="511"/>
      <c r="MML431" s="512"/>
      <c r="MMM431" s="512"/>
      <c r="MMN431" s="505"/>
      <c r="MMO431" s="505"/>
      <c r="MMP431" s="505"/>
      <c r="MMQ431" s="511"/>
      <c r="MMR431" s="512"/>
      <c r="MMS431" s="512"/>
      <c r="MMT431" s="505"/>
      <c r="MMU431" s="505"/>
      <c r="MMV431" s="505"/>
      <c r="MMW431" s="511"/>
      <c r="MMX431" s="512"/>
      <c r="MMY431" s="512"/>
      <c r="MMZ431" s="505"/>
      <c r="MNA431" s="505"/>
      <c r="MNB431" s="505"/>
      <c r="MNC431" s="511"/>
      <c r="MND431" s="512"/>
      <c r="MNE431" s="512"/>
      <c r="MNF431" s="505"/>
      <c r="MNG431" s="505"/>
      <c r="MNH431" s="505"/>
      <c r="MNI431" s="511"/>
      <c r="MNJ431" s="512"/>
      <c r="MNK431" s="512"/>
      <c r="MNL431" s="505"/>
      <c r="MNM431" s="505"/>
      <c r="MNN431" s="505"/>
      <c r="MNO431" s="511"/>
      <c r="MNP431" s="512"/>
      <c r="MNQ431" s="512"/>
      <c r="MNR431" s="505"/>
      <c r="MNS431" s="505"/>
      <c r="MNT431" s="505"/>
      <c r="MNU431" s="511"/>
      <c r="MNV431" s="512"/>
      <c r="MNW431" s="512"/>
      <c r="MNX431" s="505"/>
      <c r="MNY431" s="505"/>
      <c r="MNZ431" s="505"/>
      <c r="MOA431" s="511"/>
      <c r="MOB431" s="512"/>
      <c r="MOC431" s="512"/>
      <c r="MOD431" s="505"/>
      <c r="MOE431" s="505"/>
      <c r="MOF431" s="505"/>
      <c r="MOG431" s="511"/>
      <c r="MOH431" s="512"/>
      <c r="MOI431" s="512"/>
      <c r="MOJ431" s="505"/>
      <c r="MOK431" s="505"/>
      <c r="MOL431" s="505"/>
      <c r="MOM431" s="511"/>
      <c r="MON431" s="512"/>
      <c r="MOO431" s="512"/>
      <c r="MOP431" s="505"/>
      <c r="MOQ431" s="505"/>
      <c r="MOR431" s="505"/>
      <c r="MOS431" s="511"/>
      <c r="MOT431" s="512"/>
      <c r="MOU431" s="512"/>
      <c r="MOV431" s="505"/>
      <c r="MOW431" s="505"/>
      <c r="MOX431" s="505"/>
      <c r="MOY431" s="511"/>
      <c r="MOZ431" s="512"/>
      <c r="MPA431" s="512"/>
      <c r="MPB431" s="505"/>
      <c r="MPC431" s="505"/>
      <c r="MPD431" s="505"/>
      <c r="MPE431" s="511"/>
      <c r="MPF431" s="512"/>
      <c r="MPG431" s="512"/>
      <c r="MPH431" s="505"/>
      <c r="MPI431" s="505"/>
      <c r="MPJ431" s="505"/>
      <c r="MPK431" s="511"/>
      <c r="MPL431" s="512"/>
      <c r="MPM431" s="512"/>
      <c r="MPN431" s="505"/>
      <c r="MPO431" s="505"/>
      <c r="MPP431" s="505"/>
      <c r="MPQ431" s="511"/>
      <c r="MPR431" s="512"/>
      <c r="MPS431" s="512"/>
      <c r="MPT431" s="505"/>
      <c r="MPU431" s="505"/>
      <c r="MPV431" s="505"/>
      <c r="MPW431" s="511"/>
      <c r="MPX431" s="512"/>
      <c r="MPY431" s="512"/>
      <c r="MPZ431" s="505"/>
      <c r="MQA431" s="505"/>
      <c r="MQB431" s="505"/>
      <c r="MQC431" s="511"/>
      <c r="MQD431" s="512"/>
      <c r="MQE431" s="512"/>
      <c r="MQF431" s="505"/>
      <c r="MQG431" s="505"/>
      <c r="MQH431" s="505"/>
      <c r="MQI431" s="511"/>
      <c r="MQJ431" s="512"/>
      <c r="MQK431" s="512"/>
      <c r="MQL431" s="505"/>
      <c r="MQM431" s="505"/>
      <c r="MQN431" s="505"/>
      <c r="MQO431" s="511"/>
      <c r="MQP431" s="512"/>
      <c r="MQQ431" s="512"/>
      <c r="MQR431" s="505"/>
      <c r="MQS431" s="505"/>
      <c r="MQT431" s="505"/>
      <c r="MQU431" s="511"/>
      <c r="MQV431" s="512"/>
      <c r="MQW431" s="512"/>
      <c r="MQX431" s="505"/>
      <c r="MQY431" s="505"/>
      <c r="MQZ431" s="505"/>
      <c r="MRA431" s="511"/>
      <c r="MRB431" s="512"/>
      <c r="MRC431" s="512"/>
      <c r="MRD431" s="505"/>
      <c r="MRE431" s="505"/>
      <c r="MRF431" s="505"/>
      <c r="MRG431" s="511"/>
      <c r="MRH431" s="512"/>
      <c r="MRI431" s="512"/>
      <c r="MRJ431" s="505"/>
      <c r="MRK431" s="505"/>
      <c r="MRL431" s="505"/>
      <c r="MRM431" s="511"/>
      <c r="MRN431" s="512"/>
      <c r="MRO431" s="512"/>
      <c r="MRP431" s="505"/>
      <c r="MRQ431" s="505"/>
      <c r="MRR431" s="505"/>
      <c r="MRS431" s="511"/>
      <c r="MRT431" s="512"/>
      <c r="MRU431" s="512"/>
      <c r="MRV431" s="505"/>
      <c r="MRW431" s="505"/>
      <c r="MRX431" s="505"/>
      <c r="MRY431" s="511"/>
      <c r="MRZ431" s="512"/>
      <c r="MSA431" s="512"/>
      <c r="MSB431" s="505"/>
      <c r="MSC431" s="505"/>
      <c r="MSD431" s="505"/>
      <c r="MSE431" s="511"/>
      <c r="MSF431" s="512"/>
      <c r="MSG431" s="512"/>
      <c r="MSH431" s="505"/>
      <c r="MSI431" s="505"/>
      <c r="MSJ431" s="505"/>
      <c r="MSK431" s="511"/>
      <c r="MSL431" s="512"/>
      <c r="MSM431" s="512"/>
      <c r="MSN431" s="505"/>
      <c r="MSO431" s="505"/>
      <c r="MSP431" s="505"/>
      <c r="MSQ431" s="511"/>
      <c r="MSR431" s="512"/>
      <c r="MSS431" s="512"/>
      <c r="MST431" s="505"/>
      <c r="MSU431" s="505"/>
      <c r="MSV431" s="505"/>
      <c r="MSW431" s="511"/>
      <c r="MSX431" s="512"/>
      <c r="MSY431" s="512"/>
      <c r="MSZ431" s="505"/>
      <c r="MTA431" s="505"/>
      <c r="MTB431" s="505"/>
      <c r="MTC431" s="511"/>
      <c r="MTD431" s="512"/>
      <c r="MTE431" s="512"/>
      <c r="MTF431" s="505"/>
      <c r="MTG431" s="505"/>
      <c r="MTH431" s="505"/>
      <c r="MTI431" s="511"/>
      <c r="MTJ431" s="512"/>
      <c r="MTK431" s="512"/>
      <c r="MTL431" s="505"/>
      <c r="MTM431" s="505"/>
      <c r="MTN431" s="505"/>
      <c r="MTO431" s="511"/>
      <c r="MTP431" s="512"/>
      <c r="MTQ431" s="512"/>
      <c r="MTR431" s="505"/>
      <c r="MTS431" s="505"/>
      <c r="MTT431" s="505"/>
      <c r="MTU431" s="511"/>
      <c r="MTV431" s="512"/>
      <c r="MTW431" s="512"/>
      <c r="MTX431" s="505"/>
      <c r="MTY431" s="505"/>
      <c r="MTZ431" s="505"/>
      <c r="MUA431" s="511"/>
      <c r="MUB431" s="512"/>
      <c r="MUC431" s="512"/>
      <c r="MUD431" s="505"/>
      <c r="MUE431" s="505"/>
      <c r="MUF431" s="505"/>
      <c r="MUG431" s="511"/>
      <c r="MUH431" s="512"/>
      <c r="MUI431" s="512"/>
      <c r="MUJ431" s="505"/>
      <c r="MUK431" s="505"/>
      <c r="MUL431" s="505"/>
      <c r="MUM431" s="511"/>
      <c r="MUN431" s="512"/>
      <c r="MUO431" s="512"/>
      <c r="MUP431" s="505"/>
      <c r="MUQ431" s="505"/>
      <c r="MUR431" s="505"/>
      <c r="MUS431" s="511"/>
      <c r="MUT431" s="512"/>
      <c r="MUU431" s="512"/>
      <c r="MUV431" s="505"/>
      <c r="MUW431" s="505"/>
      <c r="MUX431" s="505"/>
      <c r="MUY431" s="511"/>
      <c r="MUZ431" s="512"/>
      <c r="MVA431" s="512"/>
      <c r="MVB431" s="505"/>
      <c r="MVC431" s="505"/>
      <c r="MVD431" s="505"/>
      <c r="MVE431" s="511"/>
      <c r="MVF431" s="512"/>
      <c r="MVG431" s="512"/>
      <c r="MVH431" s="505"/>
      <c r="MVI431" s="505"/>
      <c r="MVJ431" s="505"/>
      <c r="MVK431" s="511"/>
      <c r="MVL431" s="512"/>
      <c r="MVM431" s="512"/>
      <c r="MVN431" s="505"/>
      <c r="MVO431" s="505"/>
      <c r="MVP431" s="505"/>
      <c r="MVQ431" s="511"/>
      <c r="MVR431" s="512"/>
      <c r="MVS431" s="512"/>
      <c r="MVT431" s="505"/>
      <c r="MVU431" s="505"/>
      <c r="MVV431" s="505"/>
      <c r="MVW431" s="511"/>
      <c r="MVX431" s="512"/>
      <c r="MVY431" s="512"/>
      <c r="MVZ431" s="505"/>
      <c r="MWA431" s="505"/>
      <c r="MWB431" s="505"/>
      <c r="MWC431" s="511"/>
      <c r="MWD431" s="512"/>
      <c r="MWE431" s="512"/>
      <c r="MWF431" s="505"/>
      <c r="MWG431" s="505"/>
      <c r="MWH431" s="505"/>
      <c r="MWI431" s="511"/>
      <c r="MWJ431" s="512"/>
      <c r="MWK431" s="512"/>
      <c r="MWL431" s="505"/>
      <c r="MWM431" s="505"/>
      <c r="MWN431" s="505"/>
      <c r="MWO431" s="511"/>
      <c r="MWP431" s="512"/>
      <c r="MWQ431" s="512"/>
      <c r="MWR431" s="505"/>
      <c r="MWS431" s="505"/>
      <c r="MWT431" s="505"/>
      <c r="MWU431" s="511"/>
      <c r="MWV431" s="512"/>
      <c r="MWW431" s="512"/>
      <c r="MWX431" s="505"/>
      <c r="MWY431" s="505"/>
      <c r="MWZ431" s="505"/>
      <c r="MXA431" s="511"/>
      <c r="MXB431" s="512"/>
      <c r="MXC431" s="512"/>
      <c r="MXD431" s="505"/>
      <c r="MXE431" s="505"/>
      <c r="MXF431" s="505"/>
      <c r="MXG431" s="511"/>
      <c r="MXH431" s="512"/>
      <c r="MXI431" s="512"/>
      <c r="MXJ431" s="505"/>
      <c r="MXK431" s="505"/>
      <c r="MXL431" s="505"/>
      <c r="MXM431" s="511"/>
      <c r="MXN431" s="512"/>
      <c r="MXO431" s="512"/>
      <c r="MXP431" s="505"/>
      <c r="MXQ431" s="505"/>
      <c r="MXR431" s="505"/>
      <c r="MXS431" s="511"/>
      <c r="MXT431" s="512"/>
      <c r="MXU431" s="512"/>
      <c r="MXV431" s="505"/>
      <c r="MXW431" s="505"/>
      <c r="MXX431" s="505"/>
      <c r="MXY431" s="511"/>
      <c r="MXZ431" s="512"/>
      <c r="MYA431" s="512"/>
      <c r="MYB431" s="505"/>
      <c r="MYC431" s="505"/>
      <c r="MYD431" s="505"/>
      <c r="MYE431" s="511"/>
      <c r="MYF431" s="512"/>
      <c r="MYG431" s="512"/>
      <c r="MYH431" s="505"/>
      <c r="MYI431" s="505"/>
      <c r="MYJ431" s="505"/>
      <c r="MYK431" s="511"/>
      <c r="MYL431" s="512"/>
      <c r="MYM431" s="512"/>
      <c r="MYN431" s="505"/>
      <c r="MYO431" s="505"/>
      <c r="MYP431" s="505"/>
      <c r="MYQ431" s="511"/>
      <c r="MYR431" s="512"/>
      <c r="MYS431" s="512"/>
      <c r="MYT431" s="505"/>
      <c r="MYU431" s="505"/>
      <c r="MYV431" s="505"/>
      <c r="MYW431" s="511"/>
      <c r="MYX431" s="512"/>
      <c r="MYY431" s="512"/>
      <c r="MYZ431" s="505"/>
      <c r="MZA431" s="505"/>
      <c r="MZB431" s="505"/>
      <c r="MZC431" s="511"/>
      <c r="MZD431" s="512"/>
      <c r="MZE431" s="512"/>
      <c r="MZF431" s="505"/>
      <c r="MZG431" s="505"/>
      <c r="MZH431" s="505"/>
      <c r="MZI431" s="511"/>
      <c r="MZJ431" s="512"/>
      <c r="MZK431" s="512"/>
      <c r="MZL431" s="505"/>
      <c r="MZM431" s="505"/>
      <c r="MZN431" s="505"/>
      <c r="MZO431" s="511"/>
      <c r="MZP431" s="512"/>
      <c r="MZQ431" s="512"/>
      <c r="MZR431" s="505"/>
      <c r="MZS431" s="505"/>
      <c r="MZT431" s="505"/>
      <c r="MZU431" s="511"/>
      <c r="MZV431" s="512"/>
      <c r="MZW431" s="512"/>
      <c r="MZX431" s="505"/>
      <c r="MZY431" s="505"/>
      <c r="MZZ431" s="505"/>
      <c r="NAA431" s="511"/>
      <c r="NAB431" s="512"/>
      <c r="NAC431" s="512"/>
      <c r="NAD431" s="505"/>
      <c r="NAE431" s="505"/>
      <c r="NAF431" s="505"/>
      <c r="NAG431" s="511"/>
      <c r="NAH431" s="512"/>
      <c r="NAI431" s="512"/>
      <c r="NAJ431" s="505"/>
      <c r="NAK431" s="505"/>
      <c r="NAL431" s="505"/>
      <c r="NAM431" s="511"/>
      <c r="NAN431" s="512"/>
      <c r="NAO431" s="512"/>
      <c r="NAP431" s="505"/>
      <c r="NAQ431" s="505"/>
      <c r="NAR431" s="505"/>
      <c r="NAS431" s="511"/>
      <c r="NAT431" s="512"/>
      <c r="NAU431" s="512"/>
      <c r="NAV431" s="505"/>
      <c r="NAW431" s="505"/>
      <c r="NAX431" s="505"/>
      <c r="NAY431" s="511"/>
      <c r="NAZ431" s="512"/>
      <c r="NBA431" s="512"/>
      <c r="NBB431" s="505"/>
      <c r="NBC431" s="505"/>
      <c r="NBD431" s="505"/>
      <c r="NBE431" s="511"/>
      <c r="NBF431" s="512"/>
      <c r="NBG431" s="512"/>
      <c r="NBH431" s="505"/>
      <c r="NBI431" s="505"/>
      <c r="NBJ431" s="505"/>
      <c r="NBK431" s="511"/>
      <c r="NBL431" s="512"/>
      <c r="NBM431" s="512"/>
      <c r="NBN431" s="505"/>
      <c r="NBO431" s="505"/>
      <c r="NBP431" s="505"/>
      <c r="NBQ431" s="511"/>
      <c r="NBR431" s="512"/>
      <c r="NBS431" s="512"/>
      <c r="NBT431" s="505"/>
      <c r="NBU431" s="505"/>
      <c r="NBV431" s="505"/>
      <c r="NBW431" s="511"/>
      <c r="NBX431" s="512"/>
      <c r="NBY431" s="512"/>
      <c r="NBZ431" s="505"/>
      <c r="NCA431" s="505"/>
      <c r="NCB431" s="505"/>
      <c r="NCC431" s="511"/>
      <c r="NCD431" s="512"/>
      <c r="NCE431" s="512"/>
      <c r="NCF431" s="505"/>
      <c r="NCG431" s="505"/>
      <c r="NCH431" s="505"/>
      <c r="NCI431" s="511"/>
      <c r="NCJ431" s="512"/>
      <c r="NCK431" s="512"/>
      <c r="NCL431" s="505"/>
      <c r="NCM431" s="505"/>
      <c r="NCN431" s="505"/>
      <c r="NCO431" s="511"/>
      <c r="NCP431" s="512"/>
      <c r="NCQ431" s="512"/>
      <c r="NCR431" s="505"/>
      <c r="NCS431" s="505"/>
      <c r="NCT431" s="505"/>
      <c r="NCU431" s="511"/>
      <c r="NCV431" s="512"/>
      <c r="NCW431" s="512"/>
      <c r="NCX431" s="505"/>
      <c r="NCY431" s="505"/>
      <c r="NCZ431" s="505"/>
      <c r="NDA431" s="511"/>
      <c r="NDB431" s="512"/>
      <c r="NDC431" s="512"/>
      <c r="NDD431" s="505"/>
      <c r="NDE431" s="505"/>
      <c r="NDF431" s="505"/>
      <c r="NDG431" s="511"/>
      <c r="NDH431" s="512"/>
      <c r="NDI431" s="512"/>
      <c r="NDJ431" s="505"/>
      <c r="NDK431" s="505"/>
      <c r="NDL431" s="505"/>
      <c r="NDM431" s="511"/>
      <c r="NDN431" s="512"/>
      <c r="NDO431" s="512"/>
      <c r="NDP431" s="505"/>
      <c r="NDQ431" s="505"/>
      <c r="NDR431" s="505"/>
      <c r="NDS431" s="511"/>
      <c r="NDT431" s="512"/>
      <c r="NDU431" s="512"/>
      <c r="NDV431" s="505"/>
      <c r="NDW431" s="505"/>
      <c r="NDX431" s="505"/>
      <c r="NDY431" s="511"/>
      <c r="NDZ431" s="512"/>
      <c r="NEA431" s="512"/>
      <c r="NEB431" s="505"/>
      <c r="NEC431" s="505"/>
      <c r="NED431" s="505"/>
      <c r="NEE431" s="511"/>
      <c r="NEF431" s="512"/>
      <c r="NEG431" s="512"/>
      <c r="NEH431" s="505"/>
      <c r="NEI431" s="505"/>
      <c r="NEJ431" s="505"/>
      <c r="NEK431" s="511"/>
      <c r="NEL431" s="512"/>
      <c r="NEM431" s="512"/>
      <c r="NEN431" s="505"/>
      <c r="NEO431" s="505"/>
      <c r="NEP431" s="505"/>
      <c r="NEQ431" s="511"/>
      <c r="NER431" s="512"/>
      <c r="NES431" s="512"/>
      <c r="NET431" s="505"/>
      <c r="NEU431" s="505"/>
      <c r="NEV431" s="505"/>
      <c r="NEW431" s="511"/>
      <c r="NEX431" s="512"/>
      <c r="NEY431" s="512"/>
      <c r="NEZ431" s="505"/>
      <c r="NFA431" s="505"/>
      <c r="NFB431" s="505"/>
      <c r="NFC431" s="511"/>
      <c r="NFD431" s="512"/>
      <c r="NFE431" s="512"/>
      <c r="NFF431" s="505"/>
      <c r="NFG431" s="505"/>
      <c r="NFH431" s="505"/>
      <c r="NFI431" s="511"/>
      <c r="NFJ431" s="512"/>
      <c r="NFK431" s="512"/>
      <c r="NFL431" s="505"/>
      <c r="NFM431" s="505"/>
      <c r="NFN431" s="505"/>
      <c r="NFO431" s="511"/>
      <c r="NFP431" s="512"/>
      <c r="NFQ431" s="512"/>
      <c r="NFR431" s="505"/>
      <c r="NFS431" s="505"/>
      <c r="NFT431" s="505"/>
      <c r="NFU431" s="511"/>
      <c r="NFV431" s="512"/>
      <c r="NFW431" s="512"/>
      <c r="NFX431" s="505"/>
      <c r="NFY431" s="505"/>
      <c r="NFZ431" s="505"/>
      <c r="NGA431" s="511"/>
      <c r="NGB431" s="512"/>
      <c r="NGC431" s="512"/>
      <c r="NGD431" s="505"/>
      <c r="NGE431" s="505"/>
      <c r="NGF431" s="505"/>
      <c r="NGG431" s="511"/>
      <c r="NGH431" s="512"/>
      <c r="NGI431" s="512"/>
      <c r="NGJ431" s="505"/>
      <c r="NGK431" s="505"/>
      <c r="NGL431" s="505"/>
      <c r="NGM431" s="511"/>
      <c r="NGN431" s="512"/>
      <c r="NGO431" s="512"/>
      <c r="NGP431" s="505"/>
      <c r="NGQ431" s="505"/>
      <c r="NGR431" s="505"/>
      <c r="NGS431" s="511"/>
      <c r="NGT431" s="512"/>
      <c r="NGU431" s="512"/>
      <c r="NGV431" s="505"/>
      <c r="NGW431" s="505"/>
      <c r="NGX431" s="505"/>
      <c r="NGY431" s="511"/>
      <c r="NGZ431" s="512"/>
      <c r="NHA431" s="512"/>
      <c r="NHB431" s="505"/>
      <c r="NHC431" s="505"/>
      <c r="NHD431" s="505"/>
      <c r="NHE431" s="511"/>
      <c r="NHF431" s="512"/>
      <c r="NHG431" s="512"/>
      <c r="NHH431" s="505"/>
      <c r="NHI431" s="505"/>
      <c r="NHJ431" s="505"/>
      <c r="NHK431" s="511"/>
      <c r="NHL431" s="512"/>
      <c r="NHM431" s="512"/>
      <c r="NHN431" s="505"/>
      <c r="NHO431" s="505"/>
      <c r="NHP431" s="505"/>
      <c r="NHQ431" s="511"/>
      <c r="NHR431" s="512"/>
      <c r="NHS431" s="512"/>
      <c r="NHT431" s="505"/>
      <c r="NHU431" s="505"/>
      <c r="NHV431" s="505"/>
      <c r="NHW431" s="511"/>
      <c r="NHX431" s="512"/>
      <c r="NHY431" s="512"/>
      <c r="NHZ431" s="505"/>
      <c r="NIA431" s="505"/>
      <c r="NIB431" s="505"/>
      <c r="NIC431" s="511"/>
      <c r="NID431" s="512"/>
      <c r="NIE431" s="512"/>
      <c r="NIF431" s="505"/>
      <c r="NIG431" s="505"/>
      <c r="NIH431" s="505"/>
      <c r="NII431" s="511"/>
      <c r="NIJ431" s="512"/>
      <c r="NIK431" s="512"/>
      <c r="NIL431" s="505"/>
      <c r="NIM431" s="505"/>
      <c r="NIN431" s="505"/>
      <c r="NIO431" s="511"/>
      <c r="NIP431" s="512"/>
      <c r="NIQ431" s="512"/>
      <c r="NIR431" s="505"/>
      <c r="NIS431" s="505"/>
      <c r="NIT431" s="505"/>
      <c r="NIU431" s="511"/>
      <c r="NIV431" s="512"/>
      <c r="NIW431" s="512"/>
      <c r="NIX431" s="505"/>
      <c r="NIY431" s="505"/>
      <c r="NIZ431" s="505"/>
      <c r="NJA431" s="511"/>
      <c r="NJB431" s="512"/>
      <c r="NJC431" s="512"/>
      <c r="NJD431" s="505"/>
      <c r="NJE431" s="505"/>
      <c r="NJF431" s="505"/>
      <c r="NJG431" s="511"/>
      <c r="NJH431" s="512"/>
      <c r="NJI431" s="512"/>
      <c r="NJJ431" s="505"/>
      <c r="NJK431" s="505"/>
      <c r="NJL431" s="505"/>
      <c r="NJM431" s="511"/>
      <c r="NJN431" s="512"/>
      <c r="NJO431" s="512"/>
      <c r="NJP431" s="505"/>
      <c r="NJQ431" s="505"/>
      <c r="NJR431" s="505"/>
      <c r="NJS431" s="511"/>
      <c r="NJT431" s="512"/>
      <c r="NJU431" s="512"/>
      <c r="NJV431" s="505"/>
      <c r="NJW431" s="505"/>
      <c r="NJX431" s="505"/>
      <c r="NJY431" s="511"/>
      <c r="NJZ431" s="512"/>
      <c r="NKA431" s="512"/>
      <c r="NKB431" s="505"/>
      <c r="NKC431" s="505"/>
      <c r="NKD431" s="505"/>
      <c r="NKE431" s="511"/>
      <c r="NKF431" s="512"/>
      <c r="NKG431" s="512"/>
      <c r="NKH431" s="505"/>
      <c r="NKI431" s="505"/>
      <c r="NKJ431" s="505"/>
      <c r="NKK431" s="511"/>
      <c r="NKL431" s="512"/>
      <c r="NKM431" s="512"/>
      <c r="NKN431" s="505"/>
      <c r="NKO431" s="505"/>
      <c r="NKP431" s="505"/>
      <c r="NKQ431" s="511"/>
      <c r="NKR431" s="512"/>
      <c r="NKS431" s="512"/>
      <c r="NKT431" s="505"/>
      <c r="NKU431" s="505"/>
      <c r="NKV431" s="505"/>
      <c r="NKW431" s="511"/>
      <c r="NKX431" s="512"/>
      <c r="NKY431" s="512"/>
      <c r="NKZ431" s="505"/>
      <c r="NLA431" s="505"/>
      <c r="NLB431" s="505"/>
      <c r="NLC431" s="511"/>
      <c r="NLD431" s="512"/>
      <c r="NLE431" s="512"/>
      <c r="NLF431" s="505"/>
      <c r="NLG431" s="505"/>
      <c r="NLH431" s="505"/>
      <c r="NLI431" s="511"/>
      <c r="NLJ431" s="512"/>
      <c r="NLK431" s="512"/>
      <c r="NLL431" s="505"/>
      <c r="NLM431" s="505"/>
      <c r="NLN431" s="505"/>
      <c r="NLO431" s="511"/>
      <c r="NLP431" s="512"/>
      <c r="NLQ431" s="512"/>
      <c r="NLR431" s="505"/>
      <c r="NLS431" s="505"/>
      <c r="NLT431" s="505"/>
      <c r="NLU431" s="511"/>
      <c r="NLV431" s="512"/>
      <c r="NLW431" s="512"/>
      <c r="NLX431" s="505"/>
      <c r="NLY431" s="505"/>
      <c r="NLZ431" s="505"/>
      <c r="NMA431" s="511"/>
      <c r="NMB431" s="512"/>
      <c r="NMC431" s="512"/>
      <c r="NMD431" s="505"/>
      <c r="NME431" s="505"/>
      <c r="NMF431" s="505"/>
      <c r="NMG431" s="511"/>
      <c r="NMH431" s="512"/>
      <c r="NMI431" s="512"/>
      <c r="NMJ431" s="505"/>
      <c r="NMK431" s="505"/>
      <c r="NML431" s="505"/>
      <c r="NMM431" s="511"/>
      <c r="NMN431" s="512"/>
      <c r="NMO431" s="512"/>
      <c r="NMP431" s="505"/>
      <c r="NMQ431" s="505"/>
      <c r="NMR431" s="505"/>
      <c r="NMS431" s="511"/>
      <c r="NMT431" s="512"/>
      <c r="NMU431" s="512"/>
      <c r="NMV431" s="505"/>
      <c r="NMW431" s="505"/>
      <c r="NMX431" s="505"/>
      <c r="NMY431" s="511"/>
      <c r="NMZ431" s="512"/>
      <c r="NNA431" s="512"/>
      <c r="NNB431" s="505"/>
      <c r="NNC431" s="505"/>
      <c r="NND431" s="505"/>
      <c r="NNE431" s="511"/>
      <c r="NNF431" s="512"/>
      <c r="NNG431" s="512"/>
      <c r="NNH431" s="505"/>
      <c r="NNI431" s="505"/>
      <c r="NNJ431" s="505"/>
      <c r="NNK431" s="511"/>
      <c r="NNL431" s="512"/>
      <c r="NNM431" s="512"/>
      <c r="NNN431" s="505"/>
      <c r="NNO431" s="505"/>
      <c r="NNP431" s="505"/>
      <c r="NNQ431" s="511"/>
      <c r="NNR431" s="512"/>
      <c r="NNS431" s="512"/>
      <c r="NNT431" s="505"/>
      <c r="NNU431" s="505"/>
      <c r="NNV431" s="505"/>
      <c r="NNW431" s="511"/>
      <c r="NNX431" s="512"/>
      <c r="NNY431" s="512"/>
      <c r="NNZ431" s="505"/>
      <c r="NOA431" s="505"/>
      <c r="NOB431" s="505"/>
      <c r="NOC431" s="511"/>
      <c r="NOD431" s="512"/>
      <c r="NOE431" s="512"/>
      <c r="NOF431" s="505"/>
      <c r="NOG431" s="505"/>
      <c r="NOH431" s="505"/>
      <c r="NOI431" s="511"/>
      <c r="NOJ431" s="512"/>
      <c r="NOK431" s="512"/>
      <c r="NOL431" s="505"/>
      <c r="NOM431" s="505"/>
      <c r="NON431" s="505"/>
      <c r="NOO431" s="511"/>
      <c r="NOP431" s="512"/>
      <c r="NOQ431" s="512"/>
      <c r="NOR431" s="505"/>
      <c r="NOS431" s="505"/>
      <c r="NOT431" s="505"/>
      <c r="NOU431" s="511"/>
      <c r="NOV431" s="512"/>
      <c r="NOW431" s="512"/>
      <c r="NOX431" s="505"/>
      <c r="NOY431" s="505"/>
      <c r="NOZ431" s="505"/>
      <c r="NPA431" s="511"/>
      <c r="NPB431" s="512"/>
      <c r="NPC431" s="512"/>
      <c r="NPD431" s="505"/>
      <c r="NPE431" s="505"/>
      <c r="NPF431" s="505"/>
      <c r="NPG431" s="511"/>
      <c r="NPH431" s="512"/>
      <c r="NPI431" s="512"/>
      <c r="NPJ431" s="505"/>
      <c r="NPK431" s="505"/>
      <c r="NPL431" s="505"/>
      <c r="NPM431" s="511"/>
      <c r="NPN431" s="512"/>
      <c r="NPO431" s="512"/>
      <c r="NPP431" s="505"/>
      <c r="NPQ431" s="505"/>
      <c r="NPR431" s="505"/>
      <c r="NPS431" s="511"/>
      <c r="NPT431" s="512"/>
      <c r="NPU431" s="512"/>
      <c r="NPV431" s="505"/>
      <c r="NPW431" s="505"/>
      <c r="NPX431" s="505"/>
      <c r="NPY431" s="511"/>
      <c r="NPZ431" s="512"/>
      <c r="NQA431" s="512"/>
      <c r="NQB431" s="505"/>
      <c r="NQC431" s="505"/>
      <c r="NQD431" s="505"/>
      <c r="NQE431" s="511"/>
      <c r="NQF431" s="512"/>
      <c r="NQG431" s="512"/>
      <c r="NQH431" s="505"/>
      <c r="NQI431" s="505"/>
      <c r="NQJ431" s="505"/>
      <c r="NQK431" s="511"/>
      <c r="NQL431" s="512"/>
      <c r="NQM431" s="512"/>
      <c r="NQN431" s="505"/>
      <c r="NQO431" s="505"/>
      <c r="NQP431" s="505"/>
      <c r="NQQ431" s="511"/>
      <c r="NQR431" s="512"/>
      <c r="NQS431" s="512"/>
      <c r="NQT431" s="505"/>
      <c r="NQU431" s="505"/>
      <c r="NQV431" s="505"/>
      <c r="NQW431" s="511"/>
      <c r="NQX431" s="512"/>
      <c r="NQY431" s="512"/>
      <c r="NQZ431" s="505"/>
      <c r="NRA431" s="505"/>
      <c r="NRB431" s="505"/>
      <c r="NRC431" s="511"/>
      <c r="NRD431" s="512"/>
      <c r="NRE431" s="512"/>
      <c r="NRF431" s="505"/>
      <c r="NRG431" s="505"/>
      <c r="NRH431" s="505"/>
      <c r="NRI431" s="511"/>
      <c r="NRJ431" s="512"/>
      <c r="NRK431" s="512"/>
      <c r="NRL431" s="505"/>
      <c r="NRM431" s="505"/>
      <c r="NRN431" s="505"/>
      <c r="NRO431" s="511"/>
      <c r="NRP431" s="512"/>
      <c r="NRQ431" s="512"/>
      <c r="NRR431" s="505"/>
      <c r="NRS431" s="505"/>
      <c r="NRT431" s="505"/>
      <c r="NRU431" s="511"/>
      <c r="NRV431" s="512"/>
      <c r="NRW431" s="512"/>
      <c r="NRX431" s="505"/>
      <c r="NRY431" s="505"/>
      <c r="NRZ431" s="505"/>
      <c r="NSA431" s="511"/>
      <c r="NSB431" s="512"/>
      <c r="NSC431" s="512"/>
      <c r="NSD431" s="505"/>
      <c r="NSE431" s="505"/>
      <c r="NSF431" s="505"/>
      <c r="NSG431" s="511"/>
      <c r="NSH431" s="512"/>
      <c r="NSI431" s="512"/>
      <c r="NSJ431" s="505"/>
      <c r="NSK431" s="505"/>
      <c r="NSL431" s="505"/>
      <c r="NSM431" s="511"/>
      <c r="NSN431" s="512"/>
      <c r="NSO431" s="512"/>
      <c r="NSP431" s="505"/>
      <c r="NSQ431" s="505"/>
      <c r="NSR431" s="505"/>
      <c r="NSS431" s="511"/>
      <c r="NST431" s="512"/>
      <c r="NSU431" s="512"/>
      <c r="NSV431" s="505"/>
      <c r="NSW431" s="505"/>
      <c r="NSX431" s="505"/>
      <c r="NSY431" s="511"/>
      <c r="NSZ431" s="512"/>
      <c r="NTA431" s="512"/>
      <c r="NTB431" s="505"/>
      <c r="NTC431" s="505"/>
      <c r="NTD431" s="505"/>
      <c r="NTE431" s="511"/>
      <c r="NTF431" s="512"/>
      <c r="NTG431" s="512"/>
      <c r="NTH431" s="505"/>
      <c r="NTI431" s="505"/>
      <c r="NTJ431" s="505"/>
      <c r="NTK431" s="511"/>
      <c r="NTL431" s="512"/>
      <c r="NTM431" s="512"/>
      <c r="NTN431" s="505"/>
      <c r="NTO431" s="505"/>
      <c r="NTP431" s="505"/>
      <c r="NTQ431" s="511"/>
      <c r="NTR431" s="512"/>
      <c r="NTS431" s="512"/>
      <c r="NTT431" s="505"/>
      <c r="NTU431" s="505"/>
      <c r="NTV431" s="505"/>
      <c r="NTW431" s="511"/>
      <c r="NTX431" s="512"/>
      <c r="NTY431" s="512"/>
      <c r="NTZ431" s="505"/>
      <c r="NUA431" s="505"/>
      <c r="NUB431" s="505"/>
      <c r="NUC431" s="511"/>
      <c r="NUD431" s="512"/>
      <c r="NUE431" s="512"/>
      <c r="NUF431" s="505"/>
      <c r="NUG431" s="505"/>
      <c r="NUH431" s="505"/>
      <c r="NUI431" s="511"/>
      <c r="NUJ431" s="512"/>
      <c r="NUK431" s="512"/>
      <c r="NUL431" s="505"/>
      <c r="NUM431" s="505"/>
      <c r="NUN431" s="505"/>
      <c r="NUO431" s="511"/>
      <c r="NUP431" s="512"/>
      <c r="NUQ431" s="512"/>
      <c r="NUR431" s="505"/>
      <c r="NUS431" s="505"/>
      <c r="NUT431" s="505"/>
      <c r="NUU431" s="511"/>
      <c r="NUV431" s="512"/>
      <c r="NUW431" s="512"/>
      <c r="NUX431" s="505"/>
      <c r="NUY431" s="505"/>
      <c r="NUZ431" s="505"/>
      <c r="NVA431" s="511"/>
      <c r="NVB431" s="512"/>
      <c r="NVC431" s="512"/>
      <c r="NVD431" s="505"/>
      <c r="NVE431" s="505"/>
      <c r="NVF431" s="505"/>
      <c r="NVG431" s="511"/>
      <c r="NVH431" s="512"/>
      <c r="NVI431" s="512"/>
      <c r="NVJ431" s="505"/>
      <c r="NVK431" s="505"/>
      <c r="NVL431" s="505"/>
      <c r="NVM431" s="511"/>
      <c r="NVN431" s="512"/>
      <c r="NVO431" s="512"/>
      <c r="NVP431" s="505"/>
      <c r="NVQ431" s="505"/>
      <c r="NVR431" s="505"/>
      <c r="NVS431" s="511"/>
      <c r="NVT431" s="512"/>
      <c r="NVU431" s="512"/>
      <c r="NVV431" s="505"/>
      <c r="NVW431" s="505"/>
      <c r="NVX431" s="505"/>
      <c r="NVY431" s="511"/>
      <c r="NVZ431" s="512"/>
      <c r="NWA431" s="512"/>
      <c r="NWB431" s="505"/>
      <c r="NWC431" s="505"/>
      <c r="NWD431" s="505"/>
      <c r="NWE431" s="511"/>
      <c r="NWF431" s="512"/>
      <c r="NWG431" s="512"/>
      <c r="NWH431" s="505"/>
      <c r="NWI431" s="505"/>
      <c r="NWJ431" s="505"/>
      <c r="NWK431" s="511"/>
      <c r="NWL431" s="512"/>
      <c r="NWM431" s="512"/>
      <c r="NWN431" s="505"/>
      <c r="NWO431" s="505"/>
      <c r="NWP431" s="505"/>
      <c r="NWQ431" s="511"/>
      <c r="NWR431" s="512"/>
      <c r="NWS431" s="512"/>
      <c r="NWT431" s="505"/>
      <c r="NWU431" s="505"/>
      <c r="NWV431" s="505"/>
      <c r="NWW431" s="511"/>
      <c r="NWX431" s="512"/>
      <c r="NWY431" s="512"/>
      <c r="NWZ431" s="505"/>
      <c r="NXA431" s="505"/>
      <c r="NXB431" s="505"/>
      <c r="NXC431" s="511"/>
      <c r="NXD431" s="512"/>
      <c r="NXE431" s="512"/>
      <c r="NXF431" s="505"/>
      <c r="NXG431" s="505"/>
      <c r="NXH431" s="505"/>
      <c r="NXI431" s="511"/>
      <c r="NXJ431" s="512"/>
      <c r="NXK431" s="512"/>
      <c r="NXL431" s="505"/>
      <c r="NXM431" s="505"/>
      <c r="NXN431" s="505"/>
      <c r="NXO431" s="511"/>
      <c r="NXP431" s="512"/>
      <c r="NXQ431" s="512"/>
      <c r="NXR431" s="505"/>
      <c r="NXS431" s="505"/>
      <c r="NXT431" s="505"/>
      <c r="NXU431" s="511"/>
      <c r="NXV431" s="512"/>
      <c r="NXW431" s="512"/>
      <c r="NXX431" s="505"/>
      <c r="NXY431" s="505"/>
      <c r="NXZ431" s="505"/>
      <c r="NYA431" s="511"/>
      <c r="NYB431" s="512"/>
      <c r="NYC431" s="512"/>
      <c r="NYD431" s="505"/>
      <c r="NYE431" s="505"/>
      <c r="NYF431" s="505"/>
      <c r="NYG431" s="511"/>
      <c r="NYH431" s="512"/>
      <c r="NYI431" s="512"/>
      <c r="NYJ431" s="505"/>
      <c r="NYK431" s="505"/>
      <c r="NYL431" s="505"/>
      <c r="NYM431" s="511"/>
      <c r="NYN431" s="512"/>
      <c r="NYO431" s="512"/>
      <c r="NYP431" s="505"/>
      <c r="NYQ431" s="505"/>
      <c r="NYR431" s="505"/>
      <c r="NYS431" s="511"/>
      <c r="NYT431" s="512"/>
      <c r="NYU431" s="512"/>
      <c r="NYV431" s="505"/>
      <c r="NYW431" s="505"/>
      <c r="NYX431" s="505"/>
      <c r="NYY431" s="511"/>
      <c r="NYZ431" s="512"/>
      <c r="NZA431" s="512"/>
      <c r="NZB431" s="505"/>
      <c r="NZC431" s="505"/>
      <c r="NZD431" s="505"/>
      <c r="NZE431" s="511"/>
      <c r="NZF431" s="512"/>
      <c r="NZG431" s="512"/>
      <c r="NZH431" s="505"/>
      <c r="NZI431" s="505"/>
      <c r="NZJ431" s="505"/>
      <c r="NZK431" s="511"/>
      <c r="NZL431" s="512"/>
      <c r="NZM431" s="512"/>
      <c r="NZN431" s="505"/>
      <c r="NZO431" s="505"/>
      <c r="NZP431" s="505"/>
      <c r="NZQ431" s="511"/>
      <c r="NZR431" s="512"/>
      <c r="NZS431" s="512"/>
      <c r="NZT431" s="505"/>
      <c r="NZU431" s="505"/>
      <c r="NZV431" s="505"/>
      <c r="NZW431" s="511"/>
      <c r="NZX431" s="512"/>
      <c r="NZY431" s="512"/>
      <c r="NZZ431" s="505"/>
      <c r="OAA431" s="505"/>
      <c r="OAB431" s="505"/>
      <c r="OAC431" s="511"/>
      <c r="OAD431" s="512"/>
      <c r="OAE431" s="512"/>
      <c r="OAF431" s="505"/>
      <c r="OAG431" s="505"/>
      <c r="OAH431" s="505"/>
      <c r="OAI431" s="511"/>
      <c r="OAJ431" s="512"/>
      <c r="OAK431" s="512"/>
      <c r="OAL431" s="505"/>
      <c r="OAM431" s="505"/>
      <c r="OAN431" s="505"/>
      <c r="OAO431" s="511"/>
      <c r="OAP431" s="512"/>
      <c r="OAQ431" s="512"/>
      <c r="OAR431" s="505"/>
      <c r="OAS431" s="505"/>
      <c r="OAT431" s="505"/>
      <c r="OAU431" s="511"/>
      <c r="OAV431" s="512"/>
      <c r="OAW431" s="512"/>
      <c r="OAX431" s="505"/>
      <c r="OAY431" s="505"/>
      <c r="OAZ431" s="505"/>
      <c r="OBA431" s="511"/>
      <c r="OBB431" s="512"/>
      <c r="OBC431" s="512"/>
      <c r="OBD431" s="505"/>
      <c r="OBE431" s="505"/>
      <c r="OBF431" s="505"/>
      <c r="OBG431" s="511"/>
      <c r="OBH431" s="512"/>
      <c r="OBI431" s="512"/>
      <c r="OBJ431" s="505"/>
      <c r="OBK431" s="505"/>
      <c r="OBL431" s="505"/>
      <c r="OBM431" s="511"/>
      <c r="OBN431" s="512"/>
      <c r="OBO431" s="512"/>
      <c r="OBP431" s="505"/>
      <c r="OBQ431" s="505"/>
      <c r="OBR431" s="505"/>
      <c r="OBS431" s="511"/>
      <c r="OBT431" s="512"/>
      <c r="OBU431" s="512"/>
      <c r="OBV431" s="505"/>
      <c r="OBW431" s="505"/>
      <c r="OBX431" s="505"/>
      <c r="OBY431" s="511"/>
      <c r="OBZ431" s="512"/>
      <c r="OCA431" s="512"/>
      <c r="OCB431" s="505"/>
      <c r="OCC431" s="505"/>
      <c r="OCD431" s="505"/>
      <c r="OCE431" s="511"/>
      <c r="OCF431" s="512"/>
      <c r="OCG431" s="512"/>
      <c r="OCH431" s="505"/>
      <c r="OCI431" s="505"/>
      <c r="OCJ431" s="505"/>
      <c r="OCK431" s="511"/>
      <c r="OCL431" s="512"/>
      <c r="OCM431" s="512"/>
      <c r="OCN431" s="505"/>
      <c r="OCO431" s="505"/>
      <c r="OCP431" s="505"/>
      <c r="OCQ431" s="511"/>
      <c r="OCR431" s="512"/>
      <c r="OCS431" s="512"/>
      <c r="OCT431" s="505"/>
      <c r="OCU431" s="505"/>
      <c r="OCV431" s="505"/>
      <c r="OCW431" s="511"/>
      <c r="OCX431" s="512"/>
      <c r="OCY431" s="512"/>
      <c r="OCZ431" s="505"/>
      <c r="ODA431" s="505"/>
      <c r="ODB431" s="505"/>
      <c r="ODC431" s="511"/>
      <c r="ODD431" s="512"/>
      <c r="ODE431" s="512"/>
      <c r="ODF431" s="505"/>
      <c r="ODG431" s="505"/>
      <c r="ODH431" s="505"/>
      <c r="ODI431" s="511"/>
      <c r="ODJ431" s="512"/>
      <c r="ODK431" s="512"/>
      <c r="ODL431" s="505"/>
      <c r="ODM431" s="505"/>
      <c r="ODN431" s="505"/>
      <c r="ODO431" s="511"/>
      <c r="ODP431" s="512"/>
      <c r="ODQ431" s="512"/>
      <c r="ODR431" s="505"/>
      <c r="ODS431" s="505"/>
      <c r="ODT431" s="505"/>
      <c r="ODU431" s="511"/>
      <c r="ODV431" s="512"/>
      <c r="ODW431" s="512"/>
      <c r="ODX431" s="505"/>
      <c r="ODY431" s="505"/>
      <c r="ODZ431" s="505"/>
      <c r="OEA431" s="511"/>
      <c r="OEB431" s="512"/>
      <c r="OEC431" s="512"/>
      <c r="OED431" s="505"/>
      <c r="OEE431" s="505"/>
      <c r="OEF431" s="505"/>
      <c r="OEG431" s="511"/>
      <c r="OEH431" s="512"/>
      <c r="OEI431" s="512"/>
      <c r="OEJ431" s="505"/>
      <c r="OEK431" s="505"/>
      <c r="OEL431" s="505"/>
      <c r="OEM431" s="511"/>
      <c r="OEN431" s="512"/>
      <c r="OEO431" s="512"/>
      <c r="OEP431" s="505"/>
      <c r="OEQ431" s="505"/>
      <c r="OER431" s="505"/>
      <c r="OES431" s="511"/>
      <c r="OET431" s="512"/>
      <c r="OEU431" s="512"/>
      <c r="OEV431" s="505"/>
      <c r="OEW431" s="505"/>
      <c r="OEX431" s="505"/>
      <c r="OEY431" s="511"/>
      <c r="OEZ431" s="512"/>
      <c r="OFA431" s="512"/>
      <c r="OFB431" s="505"/>
      <c r="OFC431" s="505"/>
      <c r="OFD431" s="505"/>
      <c r="OFE431" s="511"/>
      <c r="OFF431" s="512"/>
      <c r="OFG431" s="512"/>
      <c r="OFH431" s="505"/>
      <c r="OFI431" s="505"/>
      <c r="OFJ431" s="505"/>
      <c r="OFK431" s="511"/>
      <c r="OFL431" s="512"/>
      <c r="OFM431" s="512"/>
      <c r="OFN431" s="505"/>
      <c r="OFO431" s="505"/>
      <c r="OFP431" s="505"/>
      <c r="OFQ431" s="511"/>
      <c r="OFR431" s="512"/>
      <c r="OFS431" s="512"/>
      <c r="OFT431" s="505"/>
      <c r="OFU431" s="505"/>
      <c r="OFV431" s="505"/>
      <c r="OFW431" s="511"/>
      <c r="OFX431" s="512"/>
      <c r="OFY431" s="512"/>
      <c r="OFZ431" s="505"/>
      <c r="OGA431" s="505"/>
      <c r="OGB431" s="505"/>
      <c r="OGC431" s="511"/>
      <c r="OGD431" s="512"/>
      <c r="OGE431" s="512"/>
      <c r="OGF431" s="505"/>
      <c r="OGG431" s="505"/>
      <c r="OGH431" s="505"/>
      <c r="OGI431" s="511"/>
      <c r="OGJ431" s="512"/>
      <c r="OGK431" s="512"/>
      <c r="OGL431" s="505"/>
      <c r="OGM431" s="505"/>
      <c r="OGN431" s="505"/>
      <c r="OGO431" s="511"/>
      <c r="OGP431" s="512"/>
      <c r="OGQ431" s="512"/>
      <c r="OGR431" s="505"/>
      <c r="OGS431" s="505"/>
      <c r="OGT431" s="505"/>
      <c r="OGU431" s="511"/>
      <c r="OGV431" s="512"/>
      <c r="OGW431" s="512"/>
      <c r="OGX431" s="505"/>
      <c r="OGY431" s="505"/>
      <c r="OGZ431" s="505"/>
      <c r="OHA431" s="511"/>
      <c r="OHB431" s="512"/>
      <c r="OHC431" s="512"/>
      <c r="OHD431" s="505"/>
      <c r="OHE431" s="505"/>
      <c r="OHF431" s="505"/>
      <c r="OHG431" s="511"/>
      <c r="OHH431" s="512"/>
      <c r="OHI431" s="512"/>
      <c r="OHJ431" s="505"/>
      <c r="OHK431" s="505"/>
      <c r="OHL431" s="505"/>
      <c r="OHM431" s="511"/>
      <c r="OHN431" s="512"/>
      <c r="OHO431" s="512"/>
      <c r="OHP431" s="505"/>
      <c r="OHQ431" s="505"/>
      <c r="OHR431" s="505"/>
      <c r="OHS431" s="511"/>
      <c r="OHT431" s="512"/>
      <c r="OHU431" s="512"/>
      <c r="OHV431" s="505"/>
      <c r="OHW431" s="505"/>
      <c r="OHX431" s="505"/>
      <c r="OHY431" s="511"/>
      <c r="OHZ431" s="512"/>
      <c r="OIA431" s="512"/>
      <c r="OIB431" s="505"/>
      <c r="OIC431" s="505"/>
      <c r="OID431" s="505"/>
      <c r="OIE431" s="511"/>
      <c r="OIF431" s="512"/>
      <c r="OIG431" s="512"/>
      <c r="OIH431" s="505"/>
      <c r="OII431" s="505"/>
      <c r="OIJ431" s="505"/>
      <c r="OIK431" s="511"/>
      <c r="OIL431" s="512"/>
      <c r="OIM431" s="512"/>
      <c r="OIN431" s="505"/>
      <c r="OIO431" s="505"/>
      <c r="OIP431" s="505"/>
      <c r="OIQ431" s="511"/>
      <c r="OIR431" s="512"/>
      <c r="OIS431" s="512"/>
      <c r="OIT431" s="505"/>
      <c r="OIU431" s="505"/>
      <c r="OIV431" s="505"/>
      <c r="OIW431" s="511"/>
      <c r="OIX431" s="512"/>
      <c r="OIY431" s="512"/>
      <c r="OIZ431" s="505"/>
      <c r="OJA431" s="505"/>
      <c r="OJB431" s="505"/>
      <c r="OJC431" s="511"/>
      <c r="OJD431" s="512"/>
      <c r="OJE431" s="512"/>
      <c r="OJF431" s="505"/>
      <c r="OJG431" s="505"/>
      <c r="OJH431" s="505"/>
      <c r="OJI431" s="511"/>
      <c r="OJJ431" s="512"/>
      <c r="OJK431" s="512"/>
      <c r="OJL431" s="505"/>
      <c r="OJM431" s="505"/>
      <c r="OJN431" s="505"/>
      <c r="OJO431" s="511"/>
      <c r="OJP431" s="512"/>
      <c r="OJQ431" s="512"/>
      <c r="OJR431" s="505"/>
      <c r="OJS431" s="505"/>
      <c r="OJT431" s="505"/>
      <c r="OJU431" s="511"/>
      <c r="OJV431" s="512"/>
      <c r="OJW431" s="512"/>
      <c r="OJX431" s="505"/>
      <c r="OJY431" s="505"/>
      <c r="OJZ431" s="505"/>
      <c r="OKA431" s="511"/>
      <c r="OKB431" s="512"/>
      <c r="OKC431" s="512"/>
      <c r="OKD431" s="505"/>
      <c r="OKE431" s="505"/>
      <c r="OKF431" s="505"/>
      <c r="OKG431" s="511"/>
      <c r="OKH431" s="512"/>
      <c r="OKI431" s="512"/>
      <c r="OKJ431" s="505"/>
      <c r="OKK431" s="505"/>
      <c r="OKL431" s="505"/>
      <c r="OKM431" s="511"/>
      <c r="OKN431" s="512"/>
      <c r="OKO431" s="512"/>
      <c r="OKP431" s="505"/>
      <c r="OKQ431" s="505"/>
      <c r="OKR431" s="505"/>
      <c r="OKS431" s="511"/>
      <c r="OKT431" s="512"/>
      <c r="OKU431" s="512"/>
      <c r="OKV431" s="505"/>
      <c r="OKW431" s="505"/>
      <c r="OKX431" s="505"/>
      <c r="OKY431" s="511"/>
      <c r="OKZ431" s="512"/>
      <c r="OLA431" s="512"/>
      <c r="OLB431" s="505"/>
      <c r="OLC431" s="505"/>
      <c r="OLD431" s="505"/>
      <c r="OLE431" s="511"/>
      <c r="OLF431" s="512"/>
      <c r="OLG431" s="512"/>
      <c r="OLH431" s="505"/>
      <c r="OLI431" s="505"/>
      <c r="OLJ431" s="505"/>
      <c r="OLK431" s="511"/>
      <c r="OLL431" s="512"/>
      <c r="OLM431" s="512"/>
      <c r="OLN431" s="505"/>
      <c r="OLO431" s="505"/>
      <c r="OLP431" s="505"/>
      <c r="OLQ431" s="511"/>
      <c r="OLR431" s="512"/>
      <c r="OLS431" s="512"/>
      <c r="OLT431" s="505"/>
      <c r="OLU431" s="505"/>
      <c r="OLV431" s="505"/>
      <c r="OLW431" s="511"/>
      <c r="OLX431" s="512"/>
      <c r="OLY431" s="512"/>
      <c r="OLZ431" s="505"/>
      <c r="OMA431" s="505"/>
      <c r="OMB431" s="505"/>
      <c r="OMC431" s="511"/>
      <c r="OMD431" s="512"/>
      <c r="OME431" s="512"/>
      <c r="OMF431" s="505"/>
      <c r="OMG431" s="505"/>
      <c r="OMH431" s="505"/>
      <c r="OMI431" s="511"/>
      <c r="OMJ431" s="512"/>
      <c r="OMK431" s="512"/>
      <c r="OML431" s="505"/>
      <c r="OMM431" s="505"/>
      <c r="OMN431" s="505"/>
      <c r="OMO431" s="511"/>
      <c r="OMP431" s="512"/>
      <c r="OMQ431" s="512"/>
      <c r="OMR431" s="505"/>
      <c r="OMS431" s="505"/>
      <c r="OMT431" s="505"/>
      <c r="OMU431" s="511"/>
      <c r="OMV431" s="512"/>
      <c r="OMW431" s="512"/>
      <c r="OMX431" s="505"/>
      <c r="OMY431" s="505"/>
      <c r="OMZ431" s="505"/>
      <c r="ONA431" s="511"/>
      <c r="ONB431" s="512"/>
      <c r="ONC431" s="512"/>
      <c r="OND431" s="505"/>
      <c r="ONE431" s="505"/>
      <c r="ONF431" s="505"/>
      <c r="ONG431" s="511"/>
      <c r="ONH431" s="512"/>
      <c r="ONI431" s="512"/>
      <c r="ONJ431" s="505"/>
      <c r="ONK431" s="505"/>
      <c r="ONL431" s="505"/>
      <c r="ONM431" s="511"/>
      <c r="ONN431" s="512"/>
      <c r="ONO431" s="512"/>
      <c r="ONP431" s="505"/>
      <c r="ONQ431" s="505"/>
      <c r="ONR431" s="505"/>
      <c r="ONS431" s="511"/>
      <c r="ONT431" s="512"/>
      <c r="ONU431" s="512"/>
      <c r="ONV431" s="505"/>
      <c r="ONW431" s="505"/>
      <c r="ONX431" s="505"/>
      <c r="ONY431" s="511"/>
      <c r="ONZ431" s="512"/>
      <c r="OOA431" s="512"/>
      <c r="OOB431" s="505"/>
      <c r="OOC431" s="505"/>
      <c r="OOD431" s="505"/>
      <c r="OOE431" s="511"/>
      <c r="OOF431" s="512"/>
      <c r="OOG431" s="512"/>
      <c r="OOH431" s="505"/>
      <c r="OOI431" s="505"/>
      <c r="OOJ431" s="505"/>
      <c r="OOK431" s="511"/>
      <c r="OOL431" s="512"/>
      <c r="OOM431" s="512"/>
      <c r="OON431" s="505"/>
      <c r="OOO431" s="505"/>
      <c r="OOP431" s="505"/>
      <c r="OOQ431" s="511"/>
      <c r="OOR431" s="512"/>
      <c r="OOS431" s="512"/>
      <c r="OOT431" s="505"/>
      <c r="OOU431" s="505"/>
      <c r="OOV431" s="505"/>
      <c r="OOW431" s="511"/>
      <c r="OOX431" s="512"/>
      <c r="OOY431" s="512"/>
      <c r="OOZ431" s="505"/>
      <c r="OPA431" s="505"/>
      <c r="OPB431" s="505"/>
      <c r="OPC431" s="511"/>
      <c r="OPD431" s="512"/>
      <c r="OPE431" s="512"/>
      <c r="OPF431" s="505"/>
      <c r="OPG431" s="505"/>
      <c r="OPH431" s="505"/>
      <c r="OPI431" s="511"/>
      <c r="OPJ431" s="512"/>
      <c r="OPK431" s="512"/>
      <c r="OPL431" s="505"/>
      <c r="OPM431" s="505"/>
      <c r="OPN431" s="505"/>
      <c r="OPO431" s="511"/>
      <c r="OPP431" s="512"/>
      <c r="OPQ431" s="512"/>
      <c r="OPR431" s="505"/>
      <c r="OPS431" s="505"/>
      <c r="OPT431" s="505"/>
      <c r="OPU431" s="511"/>
      <c r="OPV431" s="512"/>
      <c r="OPW431" s="512"/>
      <c r="OPX431" s="505"/>
      <c r="OPY431" s="505"/>
      <c r="OPZ431" s="505"/>
      <c r="OQA431" s="511"/>
      <c r="OQB431" s="512"/>
      <c r="OQC431" s="512"/>
      <c r="OQD431" s="505"/>
      <c r="OQE431" s="505"/>
      <c r="OQF431" s="505"/>
      <c r="OQG431" s="511"/>
      <c r="OQH431" s="512"/>
      <c r="OQI431" s="512"/>
      <c r="OQJ431" s="505"/>
      <c r="OQK431" s="505"/>
      <c r="OQL431" s="505"/>
      <c r="OQM431" s="511"/>
      <c r="OQN431" s="512"/>
      <c r="OQO431" s="512"/>
      <c r="OQP431" s="505"/>
      <c r="OQQ431" s="505"/>
      <c r="OQR431" s="505"/>
      <c r="OQS431" s="511"/>
      <c r="OQT431" s="512"/>
      <c r="OQU431" s="512"/>
      <c r="OQV431" s="505"/>
      <c r="OQW431" s="505"/>
      <c r="OQX431" s="505"/>
      <c r="OQY431" s="511"/>
      <c r="OQZ431" s="512"/>
      <c r="ORA431" s="512"/>
      <c r="ORB431" s="505"/>
      <c r="ORC431" s="505"/>
      <c r="ORD431" s="505"/>
      <c r="ORE431" s="511"/>
      <c r="ORF431" s="512"/>
      <c r="ORG431" s="512"/>
      <c r="ORH431" s="505"/>
      <c r="ORI431" s="505"/>
      <c r="ORJ431" s="505"/>
      <c r="ORK431" s="511"/>
      <c r="ORL431" s="512"/>
      <c r="ORM431" s="512"/>
      <c r="ORN431" s="505"/>
      <c r="ORO431" s="505"/>
      <c r="ORP431" s="505"/>
      <c r="ORQ431" s="511"/>
      <c r="ORR431" s="512"/>
      <c r="ORS431" s="512"/>
      <c r="ORT431" s="505"/>
      <c r="ORU431" s="505"/>
      <c r="ORV431" s="505"/>
      <c r="ORW431" s="511"/>
      <c r="ORX431" s="512"/>
      <c r="ORY431" s="512"/>
      <c r="ORZ431" s="505"/>
      <c r="OSA431" s="505"/>
      <c r="OSB431" s="505"/>
      <c r="OSC431" s="511"/>
      <c r="OSD431" s="512"/>
      <c r="OSE431" s="512"/>
      <c r="OSF431" s="505"/>
      <c r="OSG431" s="505"/>
      <c r="OSH431" s="505"/>
      <c r="OSI431" s="511"/>
      <c r="OSJ431" s="512"/>
      <c r="OSK431" s="512"/>
      <c r="OSL431" s="505"/>
      <c r="OSM431" s="505"/>
      <c r="OSN431" s="505"/>
      <c r="OSO431" s="511"/>
      <c r="OSP431" s="512"/>
      <c r="OSQ431" s="512"/>
      <c r="OSR431" s="505"/>
      <c r="OSS431" s="505"/>
      <c r="OST431" s="505"/>
      <c r="OSU431" s="511"/>
      <c r="OSV431" s="512"/>
      <c r="OSW431" s="512"/>
      <c r="OSX431" s="505"/>
      <c r="OSY431" s="505"/>
      <c r="OSZ431" s="505"/>
      <c r="OTA431" s="511"/>
      <c r="OTB431" s="512"/>
      <c r="OTC431" s="512"/>
      <c r="OTD431" s="505"/>
      <c r="OTE431" s="505"/>
      <c r="OTF431" s="505"/>
      <c r="OTG431" s="511"/>
      <c r="OTH431" s="512"/>
      <c r="OTI431" s="512"/>
      <c r="OTJ431" s="505"/>
      <c r="OTK431" s="505"/>
      <c r="OTL431" s="505"/>
      <c r="OTM431" s="511"/>
      <c r="OTN431" s="512"/>
      <c r="OTO431" s="512"/>
      <c r="OTP431" s="505"/>
      <c r="OTQ431" s="505"/>
      <c r="OTR431" s="505"/>
      <c r="OTS431" s="511"/>
      <c r="OTT431" s="512"/>
      <c r="OTU431" s="512"/>
      <c r="OTV431" s="505"/>
      <c r="OTW431" s="505"/>
      <c r="OTX431" s="505"/>
      <c r="OTY431" s="511"/>
      <c r="OTZ431" s="512"/>
      <c r="OUA431" s="512"/>
      <c r="OUB431" s="505"/>
      <c r="OUC431" s="505"/>
      <c r="OUD431" s="505"/>
      <c r="OUE431" s="511"/>
      <c r="OUF431" s="512"/>
      <c r="OUG431" s="512"/>
      <c r="OUH431" s="505"/>
      <c r="OUI431" s="505"/>
      <c r="OUJ431" s="505"/>
      <c r="OUK431" s="511"/>
      <c r="OUL431" s="512"/>
      <c r="OUM431" s="512"/>
      <c r="OUN431" s="505"/>
      <c r="OUO431" s="505"/>
      <c r="OUP431" s="505"/>
      <c r="OUQ431" s="511"/>
      <c r="OUR431" s="512"/>
      <c r="OUS431" s="512"/>
      <c r="OUT431" s="505"/>
      <c r="OUU431" s="505"/>
      <c r="OUV431" s="505"/>
      <c r="OUW431" s="511"/>
      <c r="OUX431" s="512"/>
      <c r="OUY431" s="512"/>
      <c r="OUZ431" s="505"/>
      <c r="OVA431" s="505"/>
      <c r="OVB431" s="505"/>
      <c r="OVC431" s="511"/>
      <c r="OVD431" s="512"/>
      <c r="OVE431" s="512"/>
      <c r="OVF431" s="505"/>
      <c r="OVG431" s="505"/>
      <c r="OVH431" s="505"/>
      <c r="OVI431" s="511"/>
      <c r="OVJ431" s="512"/>
      <c r="OVK431" s="512"/>
      <c r="OVL431" s="505"/>
      <c r="OVM431" s="505"/>
      <c r="OVN431" s="505"/>
      <c r="OVO431" s="511"/>
      <c r="OVP431" s="512"/>
      <c r="OVQ431" s="512"/>
      <c r="OVR431" s="505"/>
      <c r="OVS431" s="505"/>
      <c r="OVT431" s="505"/>
      <c r="OVU431" s="511"/>
      <c r="OVV431" s="512"/>
      <c r="OVW431" s="512"/>
      <c r="OVX431" s="505"/>
      <c r="OVY431" s="505"/>
      <c r="OVZ431" s="505"/>
      <c r="OWA431" s="511"/>
      <c r="OWB431" s="512"/>
      <c r="OWC431" s="512"/>
      <c r="OWD431" s="505"/>
      <c r="OWE431" s="505"/>
      <c r="OWF431" s="505"/>
      <c r="OWG431" s="511"/>
      <c r="OWH431" s="512"/>
      <c r="OWI431" s="512"/>
      <c r="OWJ431" s="505"/>
      <c r="OWK431" s="505"/>
      <c r="OWL431" s="505"/>
      <c r="OWM431" s="511"/>
      <c r="OWN431" s="512"/>
      <c r="OWO431" s="512"/>
      <c r="OWP431" s="505"/>
      <c r="OWQ431" s="505"/>
      <c r="OWR431" s="505"/>
      <c r="OWS431" s="511"/>
      <c r="OWT431" s="512"/>
      <c r="OWU431" s="512"/>
      <c r="OWV431" s="505"/>
      <c r="OWW431" s="505"/>
      <c r="OWX431" s="505"/>
      <c r="OWY431" s="511"/>
      <c r="OWZ431" s="512"/>
      <c r="OXA431" s="512"/>
      <c r="OXB431" s="505"/>
      <c r="OXC431" s="505"/>
      <c r="OXD431" s="505"/>
      <c r="OXE431" s="511"/>
      <c r="OXF431" s="512"/>
      <c r="OXG431" s="512"/>
      <c r="OXH431" s="505"/>
      <c r="OXI431" s="505"/>
      <c r="OXJ431" s="505"/>
      <c r="OXK431" s="511"/>
      <c r="OXL431" s="512"/>
      <c r="OXM431" s="512"/>
      <c r="OXN431" s="505"/>
      <c r="OXO431" s="505"/>
      <c r="OXP431" s="505"/>
      <c r="OXQ431" s="511"/>
      <c r="OXR431" s="512"/>
      <c r="OXS431" s="512"/>
      <c r="OXT431" s="505"/>
      <c r="OXU431" s="505"/>
      <c r="OXV431" s="505"/>
      <c r="OXW431" s="511"/>
      <c r="OXX431" s="512"/>
      <c r="OXY431" s="512"/>
      <c r="OXZ431" s="505"/>
      <c r="OYA431" s="505"/>
      <c r="OYB431" s="505"/>
      <c r="OYC431" s="511"/>
      <c r="OYD431" s="512"/>
      <c r="OYE431" s="512"/>
      <c r="OYF431" s="505"/>
      <c r="OYG431" s="505"/>
      <c r="OYH431" s="505"/>
      <c r="OYI431" s="511"/>
      <c r="OYJ431" s="512"/>
      <c r="OYK431" s="512"/>
      <c r="OYL431" s="505"/>
      <c r="OYM431" s="505"/>
      <c r="OYN431" s="505"/>
      <c r="OYO431" s="511"/>
      <c r="OYP431" s="512"/>
      <c r="OYQ431" s="512"/>
      <c r="OYR431" s="505"/>
      <c r="OYS431" s="505"/>
      <c r="OYT431" s="505"/>
      <c r="OYU431" s="511"/>
      <c r="OYV431" s="512"/>
      <c r="OYW431" s="512"/>
      <c r="OYX431" s="505"/>
      <c r="OYY431" s="505"/>
      <c r="OYZ431" s="505"/>
      <c r="OZA431" s="511"/>
      <c r="OZB431" s="512"/>
      <c r="OZC431" s="512"/>
      <c r="OZD431" s="505"/>
      <c r="OZE431" s="505"/>
      <c r="OZF431" s="505"/>
      <c r="OZG431" s="511"/>
      <c r="OZH431" s="512"/>
      <c r="OZI431" s="512"/>
      <c r="OZJ431" s="505"/>
      <c r="OZK431" s="505"/>
      <c r="OZL431" s="505"/>
      <c r="OZM431" s="511"/>
      <c r="OZN431" s="512"/>
      <c r="OZO431" s="512"/>
      <c r="OZP431" s="505"/>
      <c r="OZQ431" s="505"/>
      <c r="OZR431" s="505"/>
      <c r="OZS431" s="511"/>
      <c r="OZT431" s="512"/>
      <c r="OZU431" s="512"/>
      <c r="OZV431" s="505"/>
      <c r="OZW431" s="505"/>
      <c r="OZX431" s="505"/>
      <c r="OZY431" s="511"/>
      <c r="OZZ431" s="512"/>
      <c r="PAA431" s="512"/>
      <c r="PAB431" s="505"/>
      <c r="PAC431" s="505"/>
      <c r="PAD431" s="505"/>
      <c r="PAE431" s="511"/>
      <c r="PAF431" s="512"/>
      <c r="PAG431" s="512"/>
      <c r="PAH431" s="505"/>
      <c r="PAI431" s="505"/>
      <c r="PAJ431" s="505"/>
      <c r="PAK431" s="511"/>
      <c r="PAL431" s="512"/>
      <c r="PAM431" s="512"/>
      <c r="PAN431" s="505"/>
      <c r="PAO431" s="505"/>
      <c r="PAP431" s="505"/>
      <c r="PAQ431" s="511"/>
      <c r="PAR431" s="512"/>
      <c r="PAS431" s="512"/>
      <c r="PAT431" s="505"/>
      <c r="PAU431" s="505"/>
      <c r="PAV431" s="505"/>
      <c r="PAW431" s="511"/>
      <c r="PAX431" s="512"/>
      <c r="PAY431" s="512"/>
      <c r="PAZ431" s="505"/>
      <c r="PBA431" s="505"/>
      <c r="PBB431" s="505"/>
      <c r="PBC431" s="511"/>
      <c r="PBD431" s="512"/>
      <c r="PBE431" s="512"/>
      <c r="PBF431" s="505"/>
      <c r="PBG431" s="505"/>
      <c r="PBH431" s="505"/>
      <c r="PBI431" s="511"/>
      <c r="PBJ431" s="512"/>
      <c r="PBK431" s="512"/>
      <c r="PBL431" s="505"/>
      <c r="PBM431" s="505"/>
      <c r="PBN431" s="505"/>
      <c r="PBO431" s="511"/>
      <c r="PBP431" s="512"/>
      <c r="PBQ431" s="512"/>
      <c r="PBR431" s="505"/>
      <c r="PBS431" s="505"/>
      <c r="PBT431" s="505"/>
      <c r="PBU431" s="511"/>
      <c r="PBV431" s="512"/>
      <c r="PBW431" s="512"/>
      <c r="PBX431" s="505"/>
      <c r="PBY431" s="505"/>
      <c r="PBZ431" s="505"/>
      <c r="PCA431" s="511"/>
      <c r="PCB431" s="512"/>
      <c r="PCC431" s="512"/>
      <c r="PCD431" s="505"/>
      <c r="PCE431" s="505"/>
      <c r="PCF431" s="505"/>
      <c r="PCG431" s="511"/>
      <c r="PCH431" s="512"/>
      <c r="PCI431" s="512"/>
      <c r="PCJ431" s="505"/>
      <c r="PCK431" s="505"/>
      <c r="PCL431" s="505"/>
      <c r="PCM431" s="511"/>
      <c r="PCN431" s="512"/>
      <c r="PCO431" s="512"/>
      <c r="PCP431" s="505"/>
      <c r="PCQ431" s="505"/>
      <c r="PCR431" s="505"/>
      <c r="PCS431" s="511"/>
      <c r="PCT431" s="512"/>
      <c r="PCU431" s="512"/>
      <c r="PCV431" s="505"/>
      <c r="PCW431" s="505"/>
      <c r="PCX431" s="505"/>
      <c r="PCY431" s="511"/>
      <c r="PCZ431" s="512"/>
      <c r="PDA431" s="512"/>
      <c r="PDB431" s="505"/>
      <c r="PDC431" s="505"/>
      <c r="PDD431" s="505"/>
      <c r="PDE431" s="511"/>
      <c r="PDF431" s="512"/>
      <c r="PDG431" s="512"/>
      <c r="PDH431" s="505"/>
      <c r="PDI431" s="505"/>
      <c r="PDJ431" s="505"/>
      <c r="PDK431" s="511"/>
      <c r="PDL431" s="512"/>
      <c r="PDM431" s="512"/>
      <c r="PDN431" s="505"/>
      <c r="PDO431" s="505"/>
      <c r="PDP431" s="505"/>
      <c r="PDQ431" s="511"/>
      <c r="PDR431" s="512"/>
      <c r="PDS431" s="512"/>
      <c r="PDT431" s="505"/>
      <c r="PDU431" s="505"/>
      <c r="PDV431" s="505"/>
      <c r="PDW431" s="511"/>
      <c r="PDX431" s="512"/>
      <c r="PDY431" s="512"/>
      <c r="PDZ431" s="505"/>
      <c r="PEA431" s="505"/>
      <c r="PEB431" s="505"/>
      <c r="PEC431" s="511"/>
      <c r="PED431" s="512"/>
      <c r="PEE431" s="512"/>
      <c r="PEF431" s="505"/>
      <c r="PEG431" s="505"/>
      <c r="PEH431" s="505"/>
      <c r="PEI431" s="511"/>
      <c r="PEJ431" s="512"/>
      <c r="PEK431" s="512"/>
      <c r="PEL431" s="505"/>
      <c r="PEM431" s="505"/>
      <c r="PEN431" s="505"/>
      <c r="PEO431" s="511"/>
      <c r="PEP431" s="512"/>
      <c r="PEQ431" s="512"/>
      <c r="PER431" s="505"/>
      <c r="PES431" s="505"/>
      <c r="PET431" s="505"/>
      <c r="PEU431" s="511"/>
      <c r="PEV431" s="512"/>
      <c r="PEW431" s="512"/>
      <c r="PEX431" s="505"/>
      <c r="PEY431" s="505"/>
      <c r="PEZ431" s="505"/>
      <c r="PFA431" s="511"/>
      <c r="PFB431" s="512"/>
      <c r="PFC431" s="512"/>
      <c r="PFD431" s="505"/>
      <c r="PFE431" s="505"/>
      <c r="PFF431" s="505"/>
      <c r="PFG431" s="511"/>
      <c r="PFH431" s="512"/>
      <c r="PFI431" s="512"/>
      <c r="PFJ431" s="505"/>
      <c r="PFK431" s="505"/>
      <c r="PFL431" s="505"/>
      <c r="PFM431" s="511"/>
      <c r="PFN431" s="512"/>
      <c r="PFO431" s="512"/>
      <c r="PFP431" s="505"/>
      <c r="PFQ431" s="505"/>
      <c r="PFR431" s="505"/>
      <c r="PFS431" s="511"/>
      <c r="PFT431" s="512"/>
      <c r="PFU431" s="512"/>
      <c r="PFV431" s="505"/>
      <c r="PFW431" s="505"/>
      <c r="PFX431" s="505"/>
      <c r="PFY431" s="511"/>
      <c r="PFZ431" s="512"/>
      <c r="PGA431" s="512"/>
      <c r="PGB431" s="505"/>
      <c r="PGC431" s="505"/>
      <c r="PGD431" s="505"/>
      <c r="PGE431" s="511"/>
      <c r="PGF431" s="512"/>
      <c r="PGG431" s="512"/>
      <c r="PGH431" s="505"/>
      <c r="PGI431" s="505"/>
      <c r="PGJ431" s="505"/>
      <c r="PGK431" s="511"/>
      <c r="PGL431" s="512"/>
      <c r="PGM431" s="512"/>
      <c r="PGN431" s="505"/>
      <c r="PGO431" s="505"/>
      <c r="PGP431" s="505"/>
      <c r="PGQ431" s="511"/>
      <c r="PGR431" s="512"/>
      <c r="PGS431" s="512"/>
      <c r="PGT431" s="505"/>
      <c r="PGU431" s="505"/>
      <c r="PGV431" s="505"/>
      <c r="PGW431" s="511"/>
      <c r="PGX431" s="512"/>
      <c r="PGY431" s="512"/>
      <c r="PGZ431" s="505"/>
      <c r="PHA431" s="505"/>
      <c r="PHB431" s="505"/>
      <c r="PHC431" s="511"/>
      <c r="PHD431" s="512"/>
      <c r="PHE431" s="512"/>
      <c r="PHF431" s="505"/>
      <c r="PHG431" s="505"/>
      <c r="PHH431" s="505"/>
      <c r="PHI431" s="511"/>
      <c r="PHJ431" s="512"/>
      <c r="PHK431" s="512"/>
      <c r="PHL431" s="505"/>
      <c r="PHM431" s="505"/>
      <c r="PHN431" s="505"/>
      <c r="PHO431" s="511"/>
      <c r="PHP431" s="512"/>
      <c r="PHQ431" s="512"/>
      <c r="PHR431" s="505"/>
      <c r="PHS431" s="505"/>
      <c r="PHT431" s="505"/>
      <c r="PHU431" s="511"/>
      <c r="PHV431" s="512"/>
      <c r="PHW431" s="512"/>
      <c r="PHX431" s="505"/>
      <c r="PHY431" s="505"/>
      <c r="PHZ431" s="505"/>
      <c r="PIA431" s="511"/>
      <c r="PIB431" s="512"/>
      <c r="PIC431" s="512"/>
      <c r="PID431" s="505"/>
      <c r="PIE431" s="505"/>
      <c r="PIF431" s="505"/>
      <c r="PIG431" s="511"/>
      <c r="PIH431" s="512"/>
      <c r="PII431" s="512"/>
      <c r="PIJ431" s="505"/>
      <c r="PIK431" s="505"/>
      <c r="PIL431" s="505"/>
      <c r="PIM431" s="511"/>
      <c r="PIN431" s="512"/>
      <c r="PIO431" s="512"/>
      <c r="PIP431" s="505"/>
      <c r="PIQ431" s="505"/>
      <c r="PIR431" s="505"/>
      <c r="PIS431" s="511"/>
      <c r="PIT431" s="512"/>
      <c r="PIU431" s="512"/>
      <c r="PIV431" s="505"/>
      <c r="PIW431" s="505"/>
      <c r="PIX431" s="505"/>
      <c r="PIY431" s="511"/>
      <c r="PIZ431" s="512"/>
      <c r="PJA431" s="512"/>
      <c r="PJB431" s="505"/>
      <c r="PJC431" s="505"/>
      <c r="PJD431" s="505"/>
      <c r="PJE431" s="511"/>
      <c r="PJF431" s="512"/>
      <c r="PJG431" s="512"/>
      <c r="PJH431" s="505"/>
      <c r="PJI431" s="505"/>
      <c r="PJJ431" s="505"/>
      <c r="PJK431" s="511"/>
      <c r="PJL431" s="512"/>
      <c r="PJM431" s="512"/>
      <c r="PJN431" s="505"/>
      <c r="PJO431" s="505"/>
      <c r="PJP431" s="505"/>
      <c r="PJQ431" s="511"/>
      <c r="PJR431" s="512"/>
      <c r="PJS431" s="512"/>
      <c r="PJT431" s="505"/>
      <c r="PJU431" s="505"/>
      <c r="PJV431" s="505"/>
      <c r="PJW431" s="511"/>
      <c r="PJX431" s="512"/>
      <c r="PJY431" s="512"/>
      <c r="PJZ431" s="505"/>
      <c r="PKA431" s="505"/>
      <c r="PKB431" s="505"/>
      <c r="PKC431" s="511"/>
      <c r="PKD431" s="512"/>
      <c r="PKE431" s="512"/>
      <c r="PKF431" s="505"/>
      <c r="PKG431" s="505"/>
      <c r="PKH431" s="505"/>
      <c r="PKI431" s="511"/>
      <c r="PKJ431" s="512"/>
      <c r="PKK431" s="512"/>
      <c r="PKL431" s="505"/>
      <c r="PKM431" s="505"/>
      <c r="PKN431" s="505"/>
      <c r="PKO431" s="511"/>
      <c r="PKP431" s="512"/>
      <c r="PKQ431" s="512"/>
      <c r="PKR431" s="505"/>
      <c r="PKS431" s="505"/>
      <c r="PKT431" s="505"/>
      <c r="PKU431" s="511"/>
      <c r="PKV431" s="512"/>
      <c r="PKW431" s="512"/>
      <c r="PKX431" s="505"/>
      <c r="PKY431" s="505"/>
      <c r="PKZ431" s="505"/>
      <c r="PLA431" s="511"/>
      <c r="PLB431" s="512"/>
      <c r="PLC431" s="512"/>
      <c r="PLD431" s="505"/>
      <c r="PLE431" s="505"/>
      <c r="PLF431" s="505"/>
      <c r="PLG431" s="511"/>
      <c r="PLH431" s="512"/>
      <c r="PLI431" s="512"/>
      <c r="PLJ431" s="505"/>
      <c r="PLK431" s="505"/>
      <c r="PLL431" s="505"/>
      <c r="PLM431" s="511"/>
      <c r="PLN431" s="512"/>
      <c r="PLO431" s="512"/>
      <c r="PLP431" s="505"/>
      <c r="PLQ431" s="505"/>
      <c r="PLR431" s="505"/>
      <c r="PLS431" s="511"/>
      <c r="PLT431" s="512"/>
      <c r="PLU431" s="512"/>
      <c r="PLV431" s="505"/>
      <c r="PLW431" s="505"/>
      <c r="PLX431" s="505"/>
      <c r="PLY431" s="511"/>
      <c r="PLZ431" s="512"/>
      <c r="PMA431" s="512"/>
      <c r="PMB431" s="505"/>
      <c r="PMC431" s="505"/>
      <c r="PMD431" s="505"/>
      <c r="PME431" s="511"/>
      <c r="PMF431" s="512"/>
      <c r="PMG431" s="512"/>
      <c r="PMH431" s="505"/>
      <c r="PMI431" s="505"/>
      <c r="PMJ431" s="505"/>
      <c r="PMK431" s="511"/>
      <c r="PML431" s="512"/>
      <c r="PMM431" s="512"/>
      <c r="PMN431" s="505"/>
      <c r="PMO431" s="505"/>
      <c r="PMP431" s="505"/>
      <c r="PMQ431" s="511"/>
      <c r="PMR431" s="512"/>
      <c r="PMS431" s="512"/>
      <c r="PMT431" s="505"/>
      <c r="PMU431" s="505"/>
      <c r="PMV431" s="505"/>
      <c r="PMW431" s="511"/>
      <c r="PMX431" s="512"/>
      <c r="PMY431" s="512"/>
      <c r="PMZ431" s="505"/>
      <c r="PNA431" s="505"/>
      <c r="PNB431" s="505"/>
      <c r="PNC431" s="511"/>
      <c r="PND431" s="512"/>
      <c r="PNE431" s="512"/>
      <c r="PNF431" s="505"/>
      <c r="PNG431" s="505"/>
      <c r="PNH431" s="505"/>
      <c r="PNI431" s="511"/>
      <c r="PNJ431" s="512"/>
      <c r="PNK431" s="512"/>
      <c r="PNL431" s="505"/>
      <c r="PNM431" s="505"/>
      <c r="PNN431" s="505"/>
      <c r="PNO431" s="511"/>
      <c r="PNP431" s="512"/>
      <c r="PNQ431" s="512"/>
      <c r="PNR431" s="505"/>
      <c r="PNS431" s="505"/>
      <c r="PNT431" s="505"/>
      <c r="PNU431" s="511"/>
      <c r="PNV431" s="512"/>
      <c r="PNW431" s="512"/>
      <c r="PNX431" s="505"/>
      <c r="PNY431" s="505"/>
      <c r="PNZ431" s="505"/>
      <c r="POA431" s="511"/>
      <c r="POB431" s="512"/>
      <c r="POC431" s="512"/>
      <c r="POD431" s="505"/>
      <c r="POE431" s="505"/>
      <c r="POF431" s="505"/>
      <c r="POG431" s="511"/>
      <c r="POH431" s="512"/>
      <c r="POI431" s="512"/>
      <c r="POJ431" s="505"/>
      <c r="POK431" s="505"/>
      <c r="POL431" s="505"/>
      <c r="POM431" s="511"/>
      <c r="PON431" s="512"/>
      <c r="POO431" s="512"/>
      <c r="POP431" s="505"/>
      <c r="POQ431" s="505"/>
      <c r="POR431" s="505"/>
      <c r="POS431" s="511"/>
      <c r="POT431" s="512"/>
      <c r="POU431" s="512"/>
      <c r="POV431" s="505"/>
      <c r="POW431" s="505"/>
      <c r="POX431" s="505"/>
      <c r="POY431" s="511"/>
      <c r="POZ431" s="512"/>
      <c r="PPA431" s="512"/>
      <c r="PPB431" s="505"/>
      <c r="PPC431" s="505"/>
      <c r="PPD431" s="505"/>
      <c r="PPE431" s="511"/>
      <c r="PPF431" s="512"/>
      <c r="PPG431" s="512"/>
      <c r="PPH431" s="505"/>
      <c r="PPI431" s="505"/>
      <c r="PPJ431" s="505"/>
      <c r="PPK431" s="511"/>
      <c r="PPL431" s="512"/>
      <c r="PPM431" s="512"/>
      <c r="PPN431" s="505"/>
      <c r="PPO431" s="505"/>
      <c r="PPP431" s="505"/>
      <c r="PPQ431" s="511"/>
      <c r="PPR431" s="512"/>
      <c r="PPS431" s="512"/>
      <c r="PPT431" s="505"/>
      <c r="PPU431" s="505"/>
      <c r="PPV431" s="505"/>
      <c r="PPW431" s="511"/>
      <c r="PPX431" s="512"/>
      <c r="PPY431" s="512"/>
      <c r="PPZ431" s="505"/>
      <c r="PQA431" s="505"/>
      <c r="PQB431" s="505"/>
      <c r="PQC431" s="511"/>
      <c r="PQD431" s="512"/>
      <c r="PQE431" s="512"/>
      <c r="PQF431" s="505"/>
      <c r="PQG431" s="505"/>
      <c r="PQH431" s="505"/>
      <c r="PQI431" s="511"/>
      <c r="PQJ431" s="512"/>
      <c r="PQK431" s="512"/>
      <c r="PQL431" s="505"/>
      <c r="PQM431" s="505"/>
      <c r="PQN431" s="505"/>
      <c r="PQO431" s="511"/>
      <c r="PQP431" s="512"/>
      <c r="PQQ431" s="512"/>
      <c r="PQR431" s="505"/>
      <c r="PQS431" s="505"/>
      <c r="PQT431" s="505"/>
      <c r="PQU431" s="511"/>
      <c r="PQV431" s="512"/>
      <c r="PQW431" s="512"/>
      <c r="PQX431" s="505"/>
      <c r="PQY431" s="505"/>
      <c r="PQZ431" s="505"/>
      <c r="PRA431" s="511"/>
      <c r="PRB431" s="512"/>
      <c r="PRC431" s="512"/>
      <c r="PRD431" s="505"/>
      <c r="PRE431" s="505"/>
      <c r="PRF431" s="505"/>
      <c r="PRG431" s="511"/>
      <c r="PRH431" s="512"/>
      <c r="PRI431" s="512"/>
      <c r="PRJ431" s="505"/>
      <c r="PRK431" s="505"/>
      <c r="PRL431" s="505"/>
      <c r="PRM431" s="511"/>
      <c r="PRN431" s="512"/>
      <c r="PRO431" s="512"/>
      <c r="PRP431" s="505"/>
      <c r="PRQ431" s="505"/>
      <c r="PRR431" s="505"/>
      <c r="PRS431" s="511"/>
      <c r="PRT431" s="512"/>
      <c r="PRU431" s="512"/>
      <c r="PRV431" s="505"/>
      <c r="PRW431" s="505"/>
      <c r="PRX431" s="505"/>
      <c r="PRY431" s="511"/>
      <c r="PRZ431" s="512"/>
      <c r="PSA431" s="512"/>
      <c r="PSB431" s="505"/>
      <c r="PSC431" s="505"/>
      <c r="PSD431" s="505"/>
      <c r="PSE431" s="511"/>
      <c r="PSF431" s="512"/>
      <c r="PSG431" s="512"/>
      <c r="PSH431" s="505"/>
      <c r="PSI431" s="505"/>
      <c r="PSJ431" s="505"/>
      <c r="PSK431" s="511"/>
      <c r="PSL431" s="512"/>
      <c r="PSM431" s="512"/>
      <c r="PSN431" s="505"/>
      <c r="PSO431" s="505"/>
      <c r="PSP431" s="505"/>
      <c r="PSQ431" s="511"/>
      <c r="PSR431" s="512"/>
      <c r="PSS431" s="512"/>
      <c r="PST431" s="505"/>
      <c r="PSU431" s="505"/>
      <c r="PSV431" s="505"/>
      <c r="PSW431" s="511"/>
      <c r="PSX431" s="512"/>
      <c r="PSY431" s="512"/>
      <c r="PSZ431" s="505"/>
      <c r="PTA431" s="505"/>
      <c r="PTB431" s="505"/>
      <c r="PTC431" s="511"/>
      <c r="PTD431" s="512"/>
      <c r="PTE431" s="512"/>
      <c r="PTF431" s="505"/>
      <c r="PTG431" s="505"/>
      <c r="PTH431" s="505"/>
      <c r="PTI431" s="511"/>
      <c r="PTJ431" s="512"/>
      <c r="PTK431" s="512"/>
      <c r="PTL431" s="505"/>
      <c r="PTM431" s="505"/>
      <c r="PTN431" s="505"/>
      <c r="PTO431" s="511"/>
      <c r="PTP431" s="512"/>
      <c r="PTQ431" s="512"/>
      <c r="PTR431" s="505"/>
      <c r="PTS431" s="505"/>
      <c r="PTT431" s="505"/>
      <c r="PTU431" s="511"/>
      <c r="PTV431" s="512"/>
      <c r="PTW431" s="512"/>
      <c r="PTX431" s="505"/>
      <c r="PTY431" s="505"/>
      <c r="PTZ431" s="505"/>
      <c r="PUA431" s="511"/>
      <c r="PUB431" s="512"/>
      <c r="PUC431" s="512"/>
      <c r="PUD431" s="505"/>
      <c r="PUE431" s="505"/>
      <c r="PUF431" s="505"/>
      <c r="PUG431" s="511"/>
      <c r="PUH431" s="512"/>
      <c r="PUI431" s="512"/>
      <c r="PUJ431" s="505"/>
      <c r="PUK431" s="505"/>
      <c r="PUL431" s="505"/>
      <c r="PUM431" s="511"/>
      <c r="PUN431" s="512"/>
      <c r="PUO431" s="512"/>
      <c r="PUP431" s="505"/>
      <c r="PUQ431" s="505"/>
      <c r="PUR431" s="505"/>
      <c r="PUS431" s="511"/>
      <c r="PUT431" s="512"/>
      <c r="PUU431" s="512"/>
      <c r="PUV431" s="505"/>
      <c r="PUW431" s="505"/>
      <c r="PUX431" s="505"/>
      <c r="PUY431" s="511"/>
      <c r="PUZ431" s="512"/>
      <c r="PVA431" s="512"/>
      <c r="PVB431" s="505"/>
      <c r="PVC431" s="505"/>
      <c r="PVD431" s="505"/>
      <c r="PVE431" s="511"/>
      <c r="PVF431" s="512"/>
      <c r="PVG431" s="512"/>
      <c r="PVH431" s="505"/>
      <c r="PVI431" s="505"/>
      <c r="PVJ431" s="505"/>
      <c r="PVK431" s="511"/>
      <c r="PVL431" s="512"/>
      <c r="PVM431" s="512"/>
      <c r="PVN431" s="505"/>
      <c r="PVO431" s="505"/>
      <c r="PVP431" s="505"/>
      <c r="PVQ431" s="511"/>
      <c r="PVR431" s="512"/>
      <c r="PVS431" s="512"/>
      <c r="PVT431" s="505"/>
      <c r="PVU431" s="505"/>
      <c r="PVV431" s="505"/>
      <c r="PVW431" s="511"/>
      <c r="PVX431" s="512"/>
      <c r="PVY431" s="512"/>
      <c r="PVZ431" s="505"/>
      <c r="PWA431" s="505"/>
      <c r="PWB431" s="505"/>
      <c r="PWC431" s="511"/>
      <c r="PWD431" s="512"/>
      <c r="PWE431" s="512"/>
      <c r="PWF431" s="505"/>
      <c r="PWG431" s="505"/>
      <c r="PWH431" s="505"/>
      <c r="PWI431" s="511"/>
      <c r="PWJ431" s="512"/>
      <c r="PWK431" s="512"/>
      <c r="PWL431" s="505"/>
      <c r="PWM431" s="505"/>
      <c r="PWN431" s="505"/>
      <c r="PWO431" s="511"/>
      <c r="PWP431" s="512"/>
      <c r="PWQ431" s="512"/>
      <c r="PWR431" s="505"/>
      <c r="PWS431" s="505"/>
      <c r="PWT431" s="505"/>
      <c r="PWU431" s="511"/>
      <c r="PWV431" s="512"/>
      <c r="PWW431" s="512"/>
      <c r="PWX431" s="505"/>
      <c r="PWY431" s="505"/>
      <c r="PWZ431" s="505"/>
      <c r="PXA431" s="511"/>
      <c r="PXB431" s="512"/>
      <c r="PXC431" s="512"/>
      <c r="PXD431" s="505"/>
      <c r="PXE431" s="505"/>
      <c r="PXF431" s="505"/>
      <c r="PXG431" s="511"/>
      <c r="PXH431" s="512"/>
      <c r="PXI431" s="512"/>
      <c r="PXJ431" s="505"/>
      <c r="PXK431" s="505"/>
      <c r="PXL431" s="505"/>
      <c r="PXM431" s="511"/>
      <c r="PXN431" s="512"/>
      <c r="PXO431" s="512"/>
      <c r="PXP431" s="505"/>
      <c r="PXQ431" s="505"/>
      <c r="PXR431" s="505"/>
      <c r="PXS431" s="511"/>
      <c r="PXT431" s="512"/>
      <c r="PXU431" s="512"/>
      <c r="PXV431" s="505"/>
      <c r="PXW431" s="505"/>
      <c r="PXX431" s="505"/>
      <c r="PXY431" s="511"/>
      <c r="PXZ431" s="512"/>
      <c r="PYA431" s="512"/>
      <c r="PYB431" s="505"/>
      <c r="PYC431" s="505"/>
      <c r="PYD431" s="505"/>
      <c r="PYE431" s="511"/>
      <c r="PYF431" s="512"/>
      <c r="PYG431" s="512"/>
      <c r="PYH431" s="505"/>
      <c r="PYI431" s="505"/>
      <c r="PYJ431" s="505"/>
      <c r="PYK431" s="511"/>
      <c r="PYL431" s="512"/>
      <c r="PYM431" s="512"/>
      <c r="PYN431" s="505"/>
      <c r="PYO431" s="505"/>
      <c r="PYP431" s="505"/>
      <c r="PYQ431" s="511"/>
      <c r="PYR431" s="512"/>
      <c r="PYS431" s="512"/>
      <c r="PYT431" s="505"/>
      <c r="PYU431" s="505"/>
      <c r="PYV431" s="505"/>
      <c r="PYW431" s="511"/>
      <c r="PYX431" s="512"/>
      <c r="PYY431" s="512"/>
      <c r="PYZ431" s="505"/>
      <c r="PZA431" s="505"/>
      <c r="PZB431" s="505"/>
      <c r="PZC431" s="511"/>
      <c r="PZD431" s="512"/>
      <c r="PZE431" s="512"/>
      <c r="PZF431" s="505"/>
      <c r="PZG431" s="505"/>
      <c r="PZH431" s="505"/>
      <c r="PZI431" s="511"/>
      <c r="PZJ431" s="512"/>
      <c r="PZK431" s="512"/>
      <c r="PZL431" s="505"/>
      <c r="PZM431" s="505"/>
      <c r="PZN431" s="505"/>
      <c r="PZO431" s="511"/>
      <c r="PZP431" s="512"/>
      <c r="PZQ431" s="512"/>
      <c r="PZR431" s="505"/>
      <c r="PZS431" s="505"/>
      <c r="PZT431" s="505"/>
      <c r="PZU431" s="511"/>
      <c r="PZV431" s="512"/>
      <c r="PZW431" s="512"/>
      <c r="PZX431" s="505"/>
      <c r="PZY431" s="505"/>
      <c r="PZZ431" s="505"/>
      <c r="QAA431" s="511"/>
      <c r="QAB431" s="512"/>
      <c r="QAC431" s="512"/>
      <c r="QAD431" s="505"/>
      <c r="QAE431" s="505"/>
      <c r="QAF431" s="505"/>
      <c r="QAG431" s="511"/>
      <c r="QAH431" s="512"/>
      <c r="QAI431" s="512"/>
      <c r="QAJ431" s="505"/>
      <c r="QAK431" s="505"/>
      <c r="QAL431" s="505"/>
      <c r="QAM431" s="511"/>
      <c r="QAN431" s="512"/>
      <c r="QAO431" s="512"/>
      <c r="QAP431" s="505"/>
      <c r="QAQ431" s="505"/>
      <c r="QAR431" s="505"/>
      <c r="QAS431" s="511"/>
      <c r="QAT431" s="512"/>
      <c r="QAU431" s="512"/>
      <c r="QAV431" s="505"/>
      <c r="QAW431" s="505"/>
      <c r="QAX431" s="505"/>
      <c r="QAY431" s="511"/>
      <c r="QAZ431" s="512"/>
      <c r="QBA431" s="512"/>
      <c r="QBB431" s="505"/>
      <c r="QBC431" s="505"/>
      <c r="QBD431" s="505"/>
      <c r="QBE431" s="511"/>
      <c r="QBF431" s="512"/>
      <c r="QBG431" s="512"/>
      <c r="QBH431" s="505"/>
      <c r="QBI431" s="505"/>
      <c r="QBJ431" s="505"/>
      <c r="QBK431" s="511"/>
      <c r="QBL431" s="512"/>
      <c r="QBM431" s="512"/>
      <c r="QBN431" s="505"/>
      <c r="QBO431" s="505"/>
      <c r="QBP431" s="505"/>
      <c r="QBQ431" s="511"/>
      <c r="QBR431" s="512"/>
      <c r="QBS431" s="512"/>
      <c r="QBT431" s="505"/>
      <c r="QBU431" s="505"/>
      <c r="QBV431" s="505"/>
      <c r="QBW431" s="511"/>
      <c r="QBX431" s="512"/>
      <c r="QBY431" s="512"/>
      <c r="QBZ431" s="505"/>
      <c r="QCA431" s="505"/>
      <c r="QCB431" s="505"/>
      <c r="QCC431" s="511"/>
      <c r="QCD431" s="512"/>
      <c r="QCE431" s="512"/>
      <c r="QCF431" s="505"/>
      <c r="QCG431" s="505"/>
      <c r="QCH431" s="505"/>
      <c r="QCI431" s="511"/>
      <c r="QCJ431" s="512"/>
      <c r="QCK431" s="512"/>
      <c r="QCL431" s="505"/>
      <c r="QCM431" s="505"/>
      <c r="QCN431" s="505"/>
      <c r="QCO431" s="511"/>
      <c r="QCP431" s="512"/>
      <c r="QCQ431" s="512"/>
      <c r="QCR431" s="505"/>
      <c r="QCS431" s="505"/>
      <c r="QCT431" s="505"/>
      <c r="QCU431" s="511"/>
      <c r="QCV431" s="512"/>
      <c r="QCW431" s="512"/>
      <c r="QCX431" s="505"/>
      <c r="QCY431" s="505"/>
      <c r="QCZ431" s="505"/>
      <c r="QDA431" s="511"/>
      <c r="QDB431" s="512"/>
      <c r="QDC431" s="512"/>
      <c r="QDD431" s="505"/>
      <c r="QDE431" s="505"/>
      <c r="QDF431" s="505"/>
      <c r="QDG431" s="511"/>
      <c r="QDH431" s="512"/>
      <c r="QDI431" s="512"/>
      <c r="QDJ431" s="505"/>
      <c r="QDK431" s="505"/>
      <c r="QDL431" s="505"/>
      <c r="QDM431" s="511"/>
      <c r="QDN431" s="512"/>
      <c r="QDO431" s="512"/>
      <c r="QDP431" s="505"/>
      <c r="QDQ431" s="505"/>
      <c r="QDR431" s="505"/>
      <c r="QDS431" s="511"/>
      <c r="QDT431" s="512"/>
      <c r="QDU431" s="512"/>
      <c r="QDV431" s="505"/>
      <c r="QDW431" s="505"/>
      <c r="QDX431" s="505"/>
      <c r="QDY431" s="511"/>
      <c r="QDZ431" s="512"/>
      <c r="QEA431" s="512"/>
      <c r="QEB431" s="505"/>
      <c r="QEC431" s="505"/>
      <c r="QED431" s="505"/>
      <c r="QEE431" s="511"/>
      <c r="QEF431" s="512"/>
      <c r="QEG431" s="512"/>
      <c r="QEH431" s="505"/>
      <c r="QEI431" s="505"/>
      <c r="QEJ431" s="505"/>
      <c r="QEK431" s="511"/>
      <c r="QEL431" s="512"/>
      <c r="QEM431" s="512"/>
      <c r="QEN431" s="505"/>
      <c r="QEO431" s="505"/>
      <c r="QEP431" s="505"/>
      <c r="QEQ431" s="511"/>
      <c r="QER431" s="512"/>
      <c r="QES431" s="512"/>
      <c r="QET431" s="505"/>
      <c r="QEU431" s="505"/>
      <c r="QEV431" s="505"/>
      <c r="QEW431" s="511"/>
      <c r="QEX431" s="512"/>
      <c r="QEY431" s="512"/>
      <c r="QEZ431" s="505"/>
      <c r="QFA431" s="505"/>
      <c r="QFB431" s="505"/>
      <c r="QFC431" s="511"/>
      <c r="QFD431" s="512"/>
      <c r="QFE431" s="512"/>
      <c r="QFF431" s="505"/>
      <c r="QFG431" s="505"/>
      <c r="QFH431" s="505"/>
      <c r="QFI431" s="511"/>
      <c r="QFJ431" s="512"/>
      <c r="QFK431" s="512"/>
      <c r="QFL431" s="505"/>
      <c r="QFM431" s="505"/>
      <c r="QFN431" s="505"/>
      <c r="QFO431" s="511"/>
      <c r="QFP431" s="512"/>
      <c r="QFQ431" s="512"/>
      <c r="QFR431" s="505"/>
      <c r="QFS431" s="505"/>
      <c r="QFT431" s="505"/>
      <c r="QFU431" s="511"/>
      <c r="QFV431" s="512"/>
      <c r="QFW431" s="512"/>
      <c r="QFX431" s="505"/>
      <c r="QFY431" s="505"/>
      <c r="QFZ431" s="505"/>
      <c r="QGA431" s="511"/>
      <c r="QGB431" s="512"/>
      <c r="QGC431" s="512"/>
      <c r="QGD431" s="505"/>
      <c r="QGE431" s="505"/>
      <c r="QGF431" s="505"/>
      <c r="QGG431" s="511"/>
      <c r="QGH431" s="512"/>
      <c r="QGI431" s="512"/>
      <c r="QGJ431" s="505"/>
      <c r="QGK431" s="505"/>
      <c r="QGL431" s="505"/>
      <c r="QGM431" s="511"/>
      <c r="QGN431" s="512"/>
      <c r="QGO431" s="512"/>
      <c r="QGP431" s="505"/>
      <c r="QGQ431" s="505"/>
      <c r="QGR431" s="505"/>
      <c r="QGS431" s="511"/>
      <c r="QGT431" s="512"/>
      <c r="QGU431" s="512"/>
      <c r="QGV431" s="505"/>
      <c r="QGW431" s="505"/>
      <c r="QGX431" s="505"/>
      <c r="QGY431" s="511"/>
      <c r="QGZ431" s="512"/>
      <c r="QHA431" s="512"/>
      <c r="QHB431" s="505"/>
      <c r="QHC431" s="505"/>
      <c r="QHD431" s="505"/>
      <c r="QHE431" s="511"/>
      <c r="QHF431" s="512"/>
      <c r="QHG431" s="512"/>
      <c r="QHH431" s="505"/>
      <c r="QHI431" s="505"/>
      <c r="QHJ431" s="505"/>
      <c r="QHK431" s="511"/>
      <c r="QHL431" s="512"/>
      <c r="QHM431" s="512"/>
      <c r="QHN431" s="505"/>
      <c r="QHO431" s="505"/>
      <c r="QHP431" s="505"/>
      <c r="QHQ431" s="511"/>
      <c r="QHR431" s="512"/>
      <c r="QHS431" s="512"/>
      <c r="QHT431" s="505"/>
      <c r="QHU431" s="505"/>
      <c r="QHV431" s="505"/>
      <c r="QHW431" s="511"/>
      <c r="QHX431" s="512"/>
      <c r="QHY431" s="512"/>
      <c r="QHZ431" s="505"/>
      <c r="QIA431" s="505"/>
      <c r="QIB431" s="505"/>
      <c r="QIC431" s="511"/>
      <c r="QID431" s="512"/>
      <c r="QIE431" s="512"/>
      <c r="QIF431" s="505"/>
      <c r="QIG431" s="505"/>
      <c r="QIH431" s="505"/>
      <c r="QII431" s="511"/>
      <c r="QIJ431" s="512"/>
      <c r="QIK431" s="512"/>
      <c r="QIL431" s="505"/>
      <c r="QIM431" s="505"/>
      <c r="QIN431" s="505"/>
      <c r="QIO431" s="511"/>
      <c r="QIP431" s="512"/>
      <c r="QIQ431" s="512"/>
      <c r="QIR431" s="505"/>
      <c r="QIS431" s="505"/>
      <c r="QIT431" s="505"/>
      <c r="QIU431" s="511"/>
      <c r="QIV431" s="512"/>
      <c r="QIW431" s="512"/>
      <c r="QIX431" s="505"/>
      <c r="QIY431" s="505"/>
      <c r="QIZ431" s="505"/>
      <c r="QJA431" s="511"/>
      <c r="QJB431" s="512"/>
      <c r="QJC431" s="512"/>
      <c r="QJD431" s="505"/>
      <c r="QJE431" s="505"/>
      <c r="QJF431" s="505"/>
      <c r="QJG431" s="511"/>
      <c r="QJH431" s="512"/>
      <c r="QJI431" s="512"/>
      <c r="QJJ431" s="505"/>
      <c r="QJK431" s="505"/>
      <c r="QJL431" s="505"/>
      <c r="QJM431" s="511"/>
      <c r="QJN431" s="512"/>
      <c r="QJO431" s="512"/>
      <c r="QJP431" s="505"/>
      <c r="QJQ431" s="505"/>
      <c r="QJR431" s="505"/>
      <c r="QJS431" s="511"/>
      <c r="QJT431" s="512"/>
      <c r="QJU431" s="512"/>
      <c r="QJV431" s="505"/>
      <c r="QJW431" s="505"/>
      <c r="QJX431" s="505"/>
      <c r="QJY431" s="511"/>
      <c r="QJZ431" s="512"/>
      <c r="QKA431" s="512"/>
      <c r="QKB431" s="505"/>
      <c r="QKC431" s="505"/>
      <c r="QKD431" s="505"/>
      <c r="QKE431" s="511"/>
      <c r="QKF431" s="512"/>
      <c r="QKG431" s="512"/>
      <c r="QKH431" s="505"/>
      <c r="QKI431" s="505"/>
      <c r="QKJ431" s="505"/>
      <c r="QKK431" s="511"/>
      <c r="QKL431" s="512"/>
      <c r="QKM431" s="512"/>
      <c r="QKN431" s="505"/>
      <c r="QKO431" s="505"/>
      <c r="QKP431" s="505"/>
      <c r="QKQ431" s="511"/>
      <c r="QKR431" s="512"/>
      <c r="QKS431" s="512"/>
      <c r="QKT431" s="505"/>
      <c r="QKU431" s="505"/>
      <c r="QKV431" s="505"/>
      <c r="QKW431" s="511"/>
      <c r="QKX431" s="512"/>
      <c r="QKY431" s="512"/>
      <c r="QKZ431" s="505"/>
      <c r="QLA431" s="505"/>
      <c r="QLB431" s="505"/>
      <c r="QLC431" s="511"/>
      <c r="QLD431" s="512"/>
      <c r="QLE431" s="512"/>
      <c r="QLF431" s="505"/>
      <c r="QLG431" s="505"/>
      <c r="QLH431" s="505"/>
      <c r="QLI431" s="511"/>
      <c r="QLJ431" s="512"/>
      <c r="QLK431" s="512"/>
      <c r="QLL431" s="505"/>
      <c r="QLM431" s="505"/>
      <c r="QLN431" s="505"/>
      <c r="QLO431" s="511"/>
      <c r="QLP431" s="512"/>
      <c r="QLQ431" s="512"/>
      <c r="QLR431" s="505"/>
      <c r="QLS431" s="505"/>
      <c r="QLT431" s="505"/>
      <c r="QLU431" s="511"/>
      <c r="QLV431" s="512"/>
      <c r="QLW431" s="512"/>
      <c r="QLX431" s="505"/>
      <c r="QLY431" s="505"/>
      <c r="QLZ431" s="505"/>
      <c r="QMA431" s="511"/>
      <c r="QMB431" s="512"/>
      <c r="QMC431" s="512"/>
      <c r="QMD431" s="505"/>
      <c r="QME431" s="505"/>
      <c r="QMF431" s="505"/>
      <c r="QMG431" s="511"/>
      <c r="QMH431" s="512"/>
      <c r="QMI431" s="512"/>
      <c r="QMJ431" s="505"/>
      <c r="QMK431" s="505"/>
      <c r="QML431" s="505"/>
      <c r="QMM431" s="511"/>
      <c r="QMN431" s="512"/>
      <c r="QMO431" s="512"/>
      <c r="QMP431" s="505"/>
      <c r="QMQ431" s="505"/>
      <c r="QMR431" s="505"/>
      <c r="QMS431" s="511"/>
      <c r="QMT431" s="512"/>
      <c r="QMU431" s="512"/>
      <c r="QMV431" s="505"/>
      <c r="QMW431" s="505"/>
      <c r="QMX431" s="505"/>
      <c r="QMY431" s="511"/>
      <c r="QMZ431" s="512"/>
      <c r="QNA431" s="512"/>
      <c r="QNB431" s="505"/>
      <c r="QNC431" s="505"/>
      <c r="QND431" s="505"/>
      <c r="QNE431" s="511"/>
      <c r="QNF431" s="512"/>
      <c r="QNG431" s="512"/>
      <c r="QNH431" s="505"/>
      <c r="QNI431" s="505"/>
      <c r="QNJ431" s="505"/>
      <c r="QNK431" s="511"/>
      <c r="QNL431" s="512"/>
      <c r="QNM431" s="512"/>
      <c r="QNN431" s="505"/>
      <c r="QNO431" s="505"/>
      <c r="QNP431" s="505"/>
      <c r="QNQ431" s="511"/>
      <c r="QNR431" s="512"/>
      <c r="QNS431" s="512"/>
      <c r="QNT431" s="505"/>
      <c r="QNU431" s="505"/>
      <c r="QNV431" s="505"/>
      <c r="QNW431" s="511"/>
      <c r="QNX431" s="512"/>
      <c r="QNY431" s="512"/>
      <c r="QNZ431" s="505"/>
      <c r="QOA431" s="505"/>
      <c r="QOB431" s="505"/>
      <c r="QOC431" s="511"/>
      <c r="QOD431" s="512"/>
      <c r="QOE431" s="512"/>
      <c r="QOF431" s="505"/>
      <c r="QOG431" s="505"/>
      <c r="QOH431" s="505"/>
      <c r="QOI431" s="511"/>
      <c r="QOJ431" s="512"/>
      <c r="QOK431" s="512"/>
      <c r="QOL431" s="505"/>
      <c r="QOM431" s="505"/>
      <c r="QON431" s="505"/>
      <c r="QOO431" s="511"/>
      <c r="QOP431" s="512"/>
      <c r="QOQ431" s="512"/>
      <c r="QOR431" s="505"/>
      <c r="QOS431" s="505"/>
      <c r="QOT431" s="505"/>
      <c r="QOU431" s="511"/>
      <c r="QOV431" s="512"/>
      <c r="QOW431" s="512"/>
      <c r="QOX431" s="505"/>
      <c r="QOY431" s="505"/>
      <c r="QOZ431" s="505"/>
      <c r="QPA431" s="511"/>
      <c r="QPB431" s="512"/>
      <c r="QPC431" s="512"/>
      <c r="QPD431" s="505"/>
      <c r="QPE431" s="505"/>
      <c r="QPF431" s="505"/>
      <c r="QPG431" s="511"/>
      <c r="QPH431" s="512"/>
      <c r="QPI431" s="512"/>
      <c r="QPJ431" s="505"/>
      <c r="QPK431" s="505"/>
      <c r="QPL431" s="505"/>
      <c r="QPM431" s="511"/>
      <c r="QPN431" s="512"/>
      <c r="QPO431" s="512"/>
      <c r="QPP431" s="505"/>
      <c r="QPQ431" s="505"/>
      <c r="QPR431" s="505"/>
      <c r="QPS431" s="511"/>
      <c r="QPT431" s="512"/>
      <c r="QPU431" s="512"/>
      <c r="QPV431" s="505"/>
      <c r="QPW431" s="505"/>
      <c r="QPX431" s="505"/>
      <c r="QPY431" s="511"/>
      <c r="QPZ431" s="512"/>
      <c r="QQA431" s="512"/>
      <c r="QQB431" s="505"/>
      <c r="QQC431" s="505"/>
      <c r="QQD431" s="505"/>
      <c r="QQE431" s="511"/>
      <c r="QQF431" s="512"/>
      <c r="QQG431" s="512"/>
      <c r="QQH431" s="505"/>
      <c r="QQI431" s="505"/>
      <c r="QQJ431" s="505"/>
      <c r="QQK431" s="511"/>
      <c r="QQL431" s="512"/>
      <c r="QQM431" s="512"/>
      <c r="QQN431" s="505"/>
      <c r="QQO431" s="505"/>
      <c r="QQP431" s="505"/>
      <c r="QQQ431" s="511"/>
      <c r="QQR431" s="512"/>
      <c r="QQS431" s="512"/>
      <c r="QQT431" s="505"/>
      <c r="QQU431" s="505"/>
      <c r="QQV431" s="505"/>
      <c r="QQW431" s="511"/>
      <c r="QQX431" s="512"/>
      <c r="QQY431" s="512"/>
      <c r="QQZ431" s="505"/>
      <c r="QRA431" s="505"/>
      <c r="QRB431" s="505"/>
      <c r="QRC431" s="511"/>
      <c r="QRD431" s="512"/>
      <c r="QRE431" s="512"/>
      <c r="QRF431" s="505"/>
      <c r="QRG431" s="505"/>
      <c r="QRH431" s="505"/>
      <c r="QRI431" s="511"/>
      <c r="QRJ431" s="512"/>
      <c r="QRK431" s="512"/>
      <c r="QRL431" s="505"/>
      <c r="QRM431" s="505"/>
      <c r="QRN431" s="505"/>
      <c r="QRO431" s="511"/>
      <c r="QRP431" s="512"/>
      <c r="QRQ431" s="512"/>
      <c r="QRR431" s="505"/>
      <c r="QRS431" s="505"/>
      <c r="QRT431" s="505"/>
      <c r="QRU431" s="511"/>
      <c r="QRV431" s="512"/>
      <c r="QRW431" s="512"/>
      <c r="QRX431" s="505"/>
      <c r="QRY431" s="505"/>
      <c r="QRZ431" s="505"/>
      <c r="QSA431" s="511"/>
      <c r="QSB431" s="512"/>
      <c r="QSC431" s="512"/>
      <c r="QSD431" s="505"/>
      <c r="QSE431" s="505"/>
      <c r="QSF431" s="505"/>
      <c r="QSG431" s="511"/>
      <c r="QSH431" s="512"/>
      <c r="QSI431" s="512"/>
      <c r="QSJ431" s="505"/>
      <c r="QSK431" s="505"/>
      <c r="QSL431" s="505"/>
      <c r="QSM431" s="511"/>
      <c r="QSN431" s="512"/>
      <c r="QSO431" s="512"/>
      <c r="QSP431" s="505"/>
      <c r="QSQ431" s="505"/>
      <c r="QSR431" s="505"/>
      <c r="QSS431" s="511"/>
      <c r="QST431" s="512"/>
      <c r="QSU431" s="512"/>
      <c r="QSV431" s="505"/>
      <c r="QSW431" s="505"/>
      <c r="QSX431" s="505"/>
      <c r="QSY431" s="511"/>
      <c r="QSZ431" s="512"/>
      <c r="QTA431" s="512"/>
      <c r="QTB431" s="505"/>
      <c r="QTC431" s="505"/>
      <c r="QTD431" s="505"/>
      <c r="QTE431" s="511"/>
      <c r="QTF431" s="512"/>
      <c r="QTG431" s="512"/>
      <c r="QTH431" s="505"/>
      <c r="QTI431" s="505"/>
      <c r="QTJ431" s="505"/>
      <c r="QTK431" s="511"/>
      <c r="QTL431" s="512"/>
      <c r="QTM431" s="512"/>
      <c r="QTN431" s="505"/>
      <c r="QTO431" s="505"/>
      <c r="QTP431" s="505"/>
      <c r="QTQ431" s="511"/>
      <c r="QTR431" s="512"/>
      <c r="QTS431" s="512"/>
      <c r="QTT431" s="505"/>
      <c r="QTU431" s="505"/>
      <c r="QTV431" s="505"/>
      <c r="QTW431" s="511"/>
      <c r="QTX431" s="512"/>
      <c r="QTY431" s="512"/>
      <c r="QTZ431" s="505"/>
      <c r="QUA431" s="505"/>
      <c r="QUB431" s="505"/>
      <c r="QUC431" s="511"/>
      <c r="QUD431" s="512"/>
      <c r="QUE431" s="512"/>
      <c r="QUF431" s="505"/>
      <c r="QUG431" s="505"/>
      <c r="QUH431" s="505"/>
      <c r="QUI431" s="511"/>
      <c r="QUJ431" s="512"/>
      <c r="QUK431" s="512"/>
      <c r="QUL431" s="505"/>
      <c r="QUM431" s="505"/>
      <c r="QUN431" s="505"/>
      <c r="QUO431" s="511"/>
      <c r="QUP431" s="512"/>
      <c r="QUQ431" s="512"/>
      <c r="QUR431" s="505"/>
      <c r="QUS431" s="505"/>
      <c r="QUT431" s="505"/>
      <c r="QUU431" s="511"/>
      <c r="QUV431" s="512"/>
      <c r="QUW431" s="512"/>
      <c r="QUX431" s="505"/>
      <c r="QUY431" s="505"/>
      <c r="QUZ431" s="505"/>
      <c r="QVA431" s="511"/>
      <c r="QVB431" s="512"/>
      <c r="QVC431" s="512"/>
      <c r="QVD431" s="505"/>
      <c r="QVE431" s="505"/>
      <c r="QVF431" s="505"/>
      <c r="QVG431" s="511"/>
      <c r="QVH431" s="512"/>
      <c r="QVI431" s="512"/>
      <c r="QVJ431" s="505"/>
      <c r="QVK431" s="505"/>
      <c r="QVL431" s="505"/>
      <c r="QVM431" s="511"/>
      <c r="QVN431" s="512"/>
      <c r="QVO431" s="512"/>
      <c r="QVP431" s="505"/>
      <c r="QVQ431" s="505"/>
      <c r="QVR431" s="505"/>
      <c r="QVS431" s="511"/>
      <c r="QVT431" s="512"/>
      <c r="QVU431" s="512"/>
      <c r="QVV431" s="505"/>
      <c r="QVW431" s="505"/>
      <c r="QVX431" s="505"/>
      <c r="QVY431" s="511"/>
      <c r="QVZ431" s="512"/>
      <c r="QWA431" s="512"/>
      <c r="QWB431" s="505"/>
      <c r="QWC431" s="505"/>
      <c r="QWD431" s="505"/>
      <c r="QWE431" s="511"/>
      <c r="QWF431" s="512"/>
      <c r="QWG431" s="512"/>
      <c r="QWH431" s="505"/>
      <c r="QWI431" s="505"/>
      <c r="QWJ431" s="505"/>
      <c r="QWK431" s="511"/>
      <c r="QWL431" s="512"/>
      <c r="QWM431" s="512"/>
      <c r="QWN431" s="505"/>
      <c r="QWO431" s="505"/>
      <c r="QWP431" s="505"/>
      <c r="QWQ431" s="511"/>
      <c r="QWR431" s="512"/>
      <c r="QWS431" s="512"/>
      <c r="QWT431" s="505"/>
      <c r="QWU431" s="505"/>
      <c r="QWV431" s="505"/>
      <c r="QWW431" s="511"/>
      <c r="QWX431" s="512"/>
      <c r="QWY431" s="512"/>
      <c r="QWZ431" s="505"/>
      <c r="QXA431" s="505"/>
      <c r="QXB431" s="505"/>
      <c r="QXC431" s="511"/>
      <c r="QXD431" s="512"/>
      <c r="QXE431" s="512"/>
      <c r="QXF431" s="505"/>
      <c r="QXG431" s="505"/>
      <c r="QXH431" s="505"/>
      <c r="QXI431" s="511"/>
      <c r="QXJ431" s="512"/>
      <c r="QXK431" s="512"/>
      <c r="QXL431" s="505"/>
      <c r="QXM431" s="505"/>
      <c r="QXN431" s="505"/>
      <c r="QXO431" s="511"/>
      <c r="QXP431" s="512"/>
      <c r="QXQ431" s="512"/>
      <c r="QXR431" s="505"/>
      <c r="QXS431" s="505"/>
      <c r="QXT431" s="505"/>
      <c r="QXU431" s="511"/>
      <c r="QXV431" s="512"/>
      <c r="QXW431" s="512"/>
      <c r="QXX431" s="505"/>
      <c r="QXY431" s="505"/>
      <c r="QXZ431" s="505"/>
      <c r="QYA431" s="511"/>
      <c r="QYB431" s="512"/>
      <c r="QYC431" s="512"/>
      <c r="QYD431" s="505"/>
      <c r="QYE431" s="505"/>
      <c r="QYF431" s="505"/>
      <c r="QYG431" s="511"/>
      <c r="QYH431" s="512"/>
      <c r="QYI431" s="512"/>
      <c r="QYJ431" s="505"/>
      <c r="QYK431" s="505"/>
      <c r="QYL431" s="505"/>
      <c r="QYM431" s="511"/>
      <c r="QYN431" s="512"/>
      <c r="QYO431" s="512"/>
      <c r="QYP431" s="505"/>
      <c r="QYQ431" s="505"/>
      <c r="QYR431" s="505"/>
      <c r="QYS431" s="511"/>
      <c r="QYT431" s="512"/>
      <c r="QYU431" s="512"/>
      <c r="QYV431" s="505"/>
      <c r="QYW431" s="505"/>
      <c r="QYX431" s="505"/>
      <c r="QYY431" s="511"/>
      <c r="QYZ431" s="512"/>
      <c r="QZA431" s="512"/>
      <c r="QZB431" s="505"/>
      <c r="QZC431" s="505"/>
      <c r="QZD431" s="505"/>
      <c r="QZE431" s="511"/>
      <c r="QZF431" s="512"/>
      <c r="QZG431" s="512"/>
      <c r="QZH431" s="505"/>
      <c r="QZI431" s="505"/>
      <c r="QZJ431" s="505"/>
      <c r="QZK431" s="511"/>
      <c r="QZL431" s="512"/>
      <c r="QZM431" s="512"/>
      <c r="QZN431" s="505"/>
      <c r="QZO431" s="505"/>
      <c r="QZP431" s="505"/>
      <c r="QZQ431" s="511"/>
      <c r="QZR431" s="512"/>
      <c r="QZS431" s="512"/>
      <c r="QZT431" s="505"/>
      <c r="QZU431" s="505"/>
      <c r="QZV431" s="505"/>
      <c r="QZW431" s="511"/>
      <c r="QZX431" s="512"/>
      <c r="QZY431" s="512"/>
      <c r="QZZ431" s="505"/>
      <c r="RAA431" s="505"/>
      <c r="RAB431" s="505"/>
      <c r="RAC431" s="511"/>
      <c r="RAD431" s="512"/>
      <c r="RAE431" s="512"/>
      <c r="RAF431" s="505"/>
      <c r="RAG431" s="505"/>
      <c r="RAH431" s="505"/>
      <c r="RAI431" s="511"/>
      <c r="RAJ431" s="512"/>
      <c r="RAK431" s="512"/>
      <c r="RAL431" s="505"/>
      <c r="RAM431" s="505"/>
      <c r="RAN431" s="505"/>
      <c r="RAO431" s="511"/>
      <c r="RAP431" s="512"/>
      <c r="RAQ431" s="512"/>
      <c r="RAR431" s="505"/>
      <c r="RAS431" s="505"/>
      <c r="RAT431" s="505"/>
      <c r="RAU431" s="511"/>
      <c r="RAV431" s="512"/>
      <c r="RAW431" s="512"/>
      <c r="RAX431" s="505"/>
      <c r="RAY431" s="505"/>
      <c r="RAZ431" s="505"/>
      <c r="RBA431" s="511"/>
      <c r="RBB431" s="512"/>
      <c r="RBC431" s="512"/>
      <c r="RBD431" s="505"/>
      <c r="RBE431" s="505"/>
      <c r="RBF431" s="505"/>
      <c r="RBG431" s="511"/>
      <c r="RBH431" s="512"/>
      <c r="RBI431" s="512"/>
      <c r="RBJ431" s="505"/>
      <c r="RBK431" s="505"/>
      <c r="RBL431" s="505"/>
      <c r="RBM431" s="511"/>
      <c r="RBN431" s="512"/>
      <c r="RBO431" s="512"/>
      <c r="RBP431" s="505"/>
      <c r="RBQ431" s="505"/>
      <c r="RBR431" s="505"/>
      <c r="RBS431" s="511"/>
      <c r="RBT431" s="512"/>
      <c r="RBU431" s="512"/>
      <c r="RBV431" s="505"/>
      <c r="RBW431" s="505"/>
      <c r="RBX431" s="505"/>
      <c r="RBY431" s="511"/>
      <c r="RBZ431" s="512"/>
      <c r="RCA431" s="512"/>
      <c r="RCB431" s="505"/>
      <c r="RCC431" s="505"/>
      <c r="RCD431" s="505"/>
      <c r="RCE431" s="511"/>
      <c r="RCF431" s="512"/>
      <c r="RCG431" s="512"/>
      <c r="RCH431" s="505"/>
      <c r="RCI431" s="505"/>
      <c r="RCJ431" s="505"/>
      <c r="RCK431" s="511"/>
      <c r="RCL431" s="512"/>
      <c r="RCM431" s="512"/>
      <c r="RCN431" s="505"/>
      <c r="RCO431" s="505"/>
      <c r="RCP431" s="505"/>
      <c r="RCQ431" s="511"/>
      <c r="RCR431" s="512"/>
      <c r="RCS431" s="512"/>
      <c r="RCT431" s="505"/>
      <c r="RCU431" s="505"/>
      <c r="RCV431" s="505"/>
      <c r="RCW431" s="511"/>
      <c r="RCX431" s="512"/>
      <c r="RCY431" s="512"/>
      <c r="RCZ431" s="505"/>
      <c r="RDA431" s="505"/>
      <c r="RDB431" s="505"/>
      <c r="RDC431" s="511"/>
      <c r="RDD431" s="512"/>
      <c r="RDE431" s="512"/>
      <c r="RDF431" s="505"/>
      <c r="RDG431" s="505"/>
      <c r="RDH431" s="505"/>
      <c r="RDI431" s="511"/>
      <c r="RDJ431" s="512"/>
      <c r="RDK431" s="512"/>
      <c r="RDL431" s="505"/>
      <c r="RDM431" s="505"/>
      <c r="RDN431" s="505"/>
      <c r="RDO431" s="511"/>
      <c r="RDP431" s="512"/>
      <c r="RDQ431" s="512"/>
      <c r="RDR431" s="505"/>
      <c r="RDS431" s="505"/>
      <c r="RDT431" s="505"/>
      <c r="RDU431" s="511"/>
      <c r="RDV431" s="512"/>
      <c r="RDW431" s="512"/>
      <c r="RDX431" s="505"/>
      <c r="RDY431" s="505"/>
      <c r="RDZ431" s="505"/>
      <c r="REA431" s="511"/>
      <c r="REB431" s="512"/>
      <c r="REC431" s="512"/>
      <c r="RED431" s="505"/>
      <c r="REE431" s="505"/>
      <c r="REF431" s="505"/>
      <c r="REG431" s="511"/>
      <c r="REH431" s="512"/>
      <c r="REI431" s="512"/>
      <c r="REJ431" s="505"/>
      <c r="REK431" s="505"/>
      <c r="REL431" s="505"/>
      <c r="REM431" s="511"/>
      <c r="REN431" s="512"/>
      <c r="REO431" s="512"/>
      <c r="REP431" s="505"/>
      <c r="REQ431" s="505"/>
      <c r="RER431" s="505"/>
      <c r="RES431" s="511"/>
      <c r="RET431" s="512"/>
      <c r="REU431" s="512"/>
      <c r="REV431" s="505"/>
      <c r="REW431" s="505"/>
      <c r="REX431" s="505"/>
      <c r="REY431" s="511"/>
      <c r="REZ431" s="512"/>
      <c r="RFA431" s="512"/>
      <c r="RFB431" s="505"/>
      <c r="RFC431" s="505"/>
      <c r="RFD431" s="505"/>
      <c r="RFE431" s="511"/>
      <c r="RFF431" s="512"/>
      <c r="RFG431" s="512"/>
      <c r="RFH431" s="505"/>
      <c r="RFI431" s="505"/>
      <c r="RFJ431" s="505"/>
      <c r="RFK431" s="511"/>
      <c r="RFL431" s="512"/>
      <c r="RFM431" s="512"/>
      <c r="RFN431" s="505"/>
      <c r="RFO431" s="505"/>
      <c r="RFP431" s="505"/>
      <c r="RFQ431" s="511"/>
      <c r="RFR431" s="512"/>
      <c r="RFS431" s="512"/>
      <c r="RFT431" s="505"/>
      <c r="RFU431" s="505"/>
      <c r="RFV431" s="505"/>
      <c r="RFW431" s="511"/>
      <c r="RFX431" s="512"/>
      <c r="RFY431" s="512"/>
      <c r="RFZ431" s="505"/>
      <c r="RGA431" s="505"/>
      <c r="RGB431" s="505"/>
      <c r="RGC431" s="511"/>
      <c r="RGD431" s="512"/>
      <c r="RGE431" s="512"/>
      <c r="RGF431" s="505"/>
      <c r="RGG431" s="505"/>
      <c r="RGH431" s="505"/>
      <c r="RGI431" s="511"/>
      <c r="RGJ431" s="512"/>
      <c r="RGK431" s="512"/>
      <c r="RGL431" s="505"/>
      <c r="RGM431" s="505"/>
      <c r="RGN431" s="505"/>
      <c r="RGO431" s="511"/>
      <c r="RGP431" s="512"/>
      <c r="RGQ431" s="512"/>
      <c r="RGR431" s="505"/>
      <c r="RGS431" s="505"/>
      <c r="RGT431" s="505"/>
      <c r="RGU431" s="511"/>
      <c r="RGV431" s="512"/>
      <c r="RGW431" s="512"/>
      <c r="RGX431" s="505"/>
      <c r="RGY431" s="505"/>
      <c r="RGZ431" s="505"/>
      <c r="RHA431" s="511"/>
      <c r="RHB431" s="512"/>
      <c r="RHC431" s="512"/>
      <c r="RHD431" s="505"/>
      <c r="RHE431" s="505"/>
      <c r="RHF431" s="505"/>
      <c r="RHG431" s="511"/>
      <c r="RHH431" s="512"/>
      <c r="RHI431" s="512"/>
      <c r="RHJ431" s="505"/>
      <c r="RHK431" s="505"/>
      <c r="RHL431" s="505"/>
      <c r="RHM431" s="511"/>
      <c r="RHN431" s="512"/>
      <c r="RHO431" s="512"/>
      <c r="RHP431" s="505"/>
      <c r="RHQ431" s="505"/>
      <c r="RHR431" s="505"/>
      <c r="RHS431" s="511"/>
      <c r="RHT431" s="512"/>
      <c r="RHU431" s="512"/>
      <c r="RHV431" s="505"/>
      <c r="RHW431" s="505"/>
      <c r="RHX431" s="505"/>
      <c r="RHY431" s="511"/>
      <c r="RHZ431" s="512"/>
      <c r="RIA431" s="512"/>
      <c r="RIB431" s="505"/>
      <c r="RIC431" s="505"/>
      <c r="RID431" s="505"/>
      <c r="RIE431" s="511"/>
      <c r="RIF431" s="512"/>
      <c r="RIG431" s="512"/>
      <c r="RIH431" s="505"/>
      <c r="RII431" s="505"/>
      <c r="RIJ431" s="505"/>
      <c r="RIK431" s="511"/>
      <c r="RIL431" s="512"/>
      <c r="RIM431" s="512"/>
      <c r="RIN431" s="505"/>
      <c r="RIO431" s="505"/>
      <c r="RIP431" s="505"/>
      <c r="RIQ431" s="511"/>
      <c r="RIR431" s="512"/>
      <c r="RIS431" s="512"/>
      <c r="RIT431" s="505"/>
      <c r="RIU431" s="505"/>
      <c r="RIV431" s="505"/>
      <c r="RIW431" s="511"/>
      <c r="RIX431" s="512"/>
      <c r="RIY431" s="512"/>
      <c r="RIZ431" s="505"/>
      <c r="RJA431" s="505"/>
      <c r="RJB431" s="505"/>
      <c r="RJC431" s="511"/>
      <c r="RJD431" s="512"/>
      <c r="RJE431" s="512"/>
      <c r="RJF431" s="505"/>
      <c r="RJG431" s="505"/>
      <c r="RJH431" s="505"/>
      <c r="RJI431" s="511"/>
      <c r="RJJ431" s="512"/>
      <c r="RJK431" s="512"/>
      <c r="RJL431" s="505"/>
      <c r="RJM431" s="505"/>
      <c r="RJN431" s="505"/>
      <c r="RJO431" s="511"/>
      <c r="RJP431" s="512"/>
      <c r="RJQ431" s="512"/>
      <c r="RJR431" s="505"/>
      <c r="RJS431" s="505"/>
      <c r="RJT431" s="505"/>
      <c r="RJU431" s="511"/>
      <c r="RJV431" s="512"/>
      <c r="RJW431" s="512"/>
      <c r="RJX431" s="505"/>
      <c r="RJY431" s="505"/>
      <c r="RJZ431" s="505"/>
      <c r="RKA431" s="511"/>
      <c r="RKB431" s="512"/>
      <c r="RKC431" s="512"/>
      <c r="RKD431" s="505"/>
      <c r="RKE431" s="505"/>
      <c r="RKF431" s="505"/>
      <c r="RKG431" s="511"/>
      <c r="RKH431" s="512"/>
      <c r="RKI431" s="512"/>
      <c r="RKJ431" s="505"/>
      <c r="RKK431" s="505"/>
      <c r="RKL431" s="505"/>
      <c r="RKM431" s="511"/>
      <c r="RKN431" s="512"/>
      <c r="RKO431" s="512"/>
      <c r="RKP431" s="505"/>
      <c r="RKQ431" s="505"/>
      <c r="RKR431" s="505"/>
      <c r="RKS431" s="511"/>
      <c r="RKT431" s="512"/>
      <c r="RKU431" s="512"/>
      <c r="RKV431" s="505"/>
      <c r="RKW431" s="505"/>
      <c r="RKX431" s="505"/>
      <c r="RKY431" s="511"/>
      <c r="RKZ431" s="512"/>
      <c r="RLA431" s="512"/>
      <c r="RLB431" s="505"/>
      <c r="RLC431" s="505"/>
      <c r="RLD431" s="505"/>
      <c r="RLE431" s="511"/>
      <c r="RLF431" s="512"/>
      <c r="RLG431" s="512"/>
      <c r="RLH431" s="505"/>
      <c r="RLI431" s="505"/>
      <c r="RLJ431" s="505"/>
      <c r="RLK431" s="511"/>
      <c r="RLL431" s="512"/>
      <c r="RLM431" s="512"/>
      <c r="RLN431" s="505"/>
      <c r="RLO431" s="505"/>
      <c r="RLP431" s="505"/>
      <c r="RLQ431" s="511"/>
      <c r="RLR431" s="512"/>
      <c r="RLS431" s="512"/>
      <c r="RLT431" s="505"/>
      <c r="RLU431" s="505"/>
      <c r="RLV431" s="505"/>
      <c r="RLW431" s="511"/>
      <c r="RLX431" s="512"/>
      <c r="RLY431" s="512"/>
      <c r="RLZ431" s="505"/>
      <c r="RMA431" s="505"/>
      <c r="RMB431" s="505"/>
      <c r="RMC431" s="511"/>
      <c r="RMD431" s="512"/>
      <c r="RME431" s="512"/>
      <c r="RMF431" s="505"/>
      <c r="RMG431" s="505"/>
      <c r="RMH431" s="505"/>
      <c r="RMI431" s="511"/>
      <c r="RMJ431" s="512"/>
      <c r="RMK431" s="512"/>
      <c r="RML431" s="505"/>
      <c r="RMM431" s="505"/>
      <c r="RMN431" s="505"/>
      <c r="RMO431" s="511"/>
      <c r="RMP431" s="512"/>
      <c r="RMQ431" s="512"/>
      <c r="RMR431" s="505"/>
      <c r="RMS431" s="505"/>
      <c r="RMT431" s="505"/>
      <c r="RMU431" s="511"/>
      <c r="RMV431" s="512"/>
      <c r="RMW431" s="512"/>
      <c r="RMX431" s="505"/>
      <c r="RMY431" s="505"/>
      <c r="RMZ431" s="505"/>
      <c r="RNA431" s="511"/>
      <c r="RNB431" s="512"/>
      <c r="RNC431" s="512"/>
      <c r="RND431" s="505"/>
      <c r="RNE431" s="505"/>
      <c r="RNF431" s="505"/>
      <c r="RNG431" s="511"/>
      <c r="RNH431" s="512"/>
      <c r="RNI431" s="512"/>
      <c r="RNJ431" s="505"/>
      <c r="RNK431" s="505"/>
      <c r="RNL431" s="505"/>
      <c r="RNM431" s="511"/>
      <c r="RNN431" s="512"/>
      <c r="RNO431" s="512"/>
      <c r="RNP431" s="505"/>
      <c r="RNQ431" s="505"/>
      <c r="RNR431" s="505"/>
      <c r="RNS431" s="511"/>
      <c r="RNT431" s="512"/>
      <c r="RNU431" s="512"/>
      <c r="RNV431" s="505"/>
      <c r="RNW431" s="505"/>
      <c r="RNX431" s="505"/>
      <c r="RNY431" s="511"/>
      <c r="RNZ431" s="512"/>
      <c r="ROA431" s="512"/>
      <c r="ROB431" s="505"/>
      <c r="ROC431" s="505"/>
      <c r="ROD431" s="505"/>
      <c r="ROE431" s="511"/>
      <c r="ROF431" s="512"/>
      <c r="ROG431" s="512"/>
      <c r="ROH431" s="505"/>
      <c r="ROI431" s="505"/>
      <c r="ROJ431" s="505"/>
      <c r="ROK431" s="511"/>
      <c r="ROL431" s="512"/>
      <c r="ROM431" s="512"/>
      <c r="RON431" s="505"/>
      <c r="ROO431" s="505"/>
      <c r="ROP431" s="505"/>
      <c r="ROQ431" s="511"/>
      <c r="ROR431" s="512"/>
      <c r="ROS431" s="512"/>
      <c r="ROT431" s="505"/>
      <c r="ROU431" s="505"/>
      <c r="ROV431" s="505"/>
      <c r="ROW431" s="511"/>
      <c r="ROX431" s="512"/>
      <c r="ROY431" s="512"/>
      <c r="ROZ431" s="505"/>
      <c r="RPA431" s="505"/>
      <c r="RPB431" s="505"/>
      <c r="RPC431" s="511"/>
      <c r="RPD431" s="512"/>
      <c r="RPE431" s="512"/>
      <c r="RPF431" s="505"/>
      <c r="RPG431" s="505"/>
      <c r="RPH431" s="505"/>
      <c r="RPI431" s="511"/>
      <c r="RPJ431" s="512"/>
      <c r="RPK431" s="512"/>
      <c r="RPL431" s="505"/>
      <c r="RPM431" s="505"/>
      <c r="RPN431" s="505"/>
      <c r="RPO431" s="511"/>
      <c r="RPP431" s="512"/>
      <c r="RPQ431" s="512"/>
      <c r="RPR431" s="505"/>
      <c r="RPS431" s="505"/>
      <c r="RPT431" s="505"/>
      <c r="RPU431" s="511"/>
      <c r="RPV431" s="512"/>
      <c r="RPW431" s="512"/>
      <c r="RPX431" s="505"/>
      <c r="RPY431" s="505"/>
      <c r="RPZ431" s="505"/>
      <c r="RQA431" s="511"/>
      <c r="RQB431" s="512"/>
      <c r="RQC431" s="512"/>
      <c r="RQD431" s="505"/>
      <c r="RQE431" s="505"/>
      <c r="RQF431" s="505"/>
      <c r="RQG431" s="511"/>
      <c r="RQH431" s="512"/>
      <c r="RQI431" s="512"/>
      <c r="RQJ431" s="505"/>
      <c r="RQK431" s="505"/>
      <c r="RQL431" s="505"/>
      <c r="RQM431" s="511"/>
      <c r="RQN431" s="512"/>
      <c r="RQO431" s="512"/>
      <c r="RQP431" s="505"/>
      <c r="RQQ431" s="505"/>
      <c r="RQR431" s="505"/>
      <c r="RQS431" s="511"/>
      <c r="RQT431" s="512"/>
      <c r="RQU431" s="512"/>
      <c r="RQV431" s="505"/>
      <c r="RQW431" s="505"/>
      <c r="RQX431" s="505"/>
      <c r="RQY431" s="511"/>
      <c r="RQZ431" s="512"/>
      <c r="RRA431" s="512"/>
      <c r="RRB431" s="505"/>
      <c r="RRC431" s="505"/>
      <c r="RRD431" s="505"/>
      <c r="RRE431" s="511"/>
      <c r="RRF431" s="512"/>
      <c r="RRG431" s="512"/>
      <c r="RRH431" s="505"/>
      <c r="RRI431" s="505"/>
      <c r="RRJ431" s="505"/>
      <c r="RRK431" s="511"/>
      <c r="RRL431" s="512"/>
      <c r="RRM431" s="512"/>
      <c r="RRN431" s="505"/>
      <c r="RRO431" s="505"/>
      <c r="RRP431" s="505"/>
      <c r="RRQ431" s="511"/>
      <c r="RRR431" s="512"/>
      <c r="RRS431" s="512"/>
      <c r="RRT431" s="505"/>
      <c r="RRU431" s="505"/>
      <c r="RRV431" s="505"/>
      <c r="RRW431" s="511"/>
      <c r="RRX431" s="512"/>
      <c r="RRY431" s="512"/>
      <c r="RRZ431" s="505"/>
      <c r="RSA431" s="505"/>
      <c r="RSB431" s="505"/>
      <c r="RSC431" s="511"/>
      <c r="RSD431" s="512"/>
      <c r="RSE431" s="512"/>
      <c r="RSF431" s="505"/>
      <c r="RSG431" s="505"/>
      <c r="RSH431" s="505"/>
      <c r="RSI431" s="511"/>
      <c r="RSJ431" s="512"/>
      <c r="RSK431" s="512"/>
      <c r="RSL431" s="505"/>
      <c r="RSM431" s="505"/>
      <c r="RSN431" s="505"/>
      <c r="RSO431" s="511"/>
      <c r="RSP431" s="512"/>
      <c r="RSQ431" s="512"/>
      <c r="RSR431" s="505"/>
      <c r="RSS431" s="505"/>
      <c r="RST431" s="505"/>
      <c r="RSU431" s="511"/>
      <c r="RSV431" s="512"/>
      <c r="RSW431" s="512"/>
      <c r="RSX431" s="505"/>
      <c r="RSY431" s="505"/>
      <c r="RSZ431" s="505"/>
      <c r="RTA431" s="511"/>
      <c r="RTB431" s="512"/>
      <c r="RTC431" s="512"/>
      <c r="RTD431" s="505"/>
      <c r="RTE431" s="505"/>
      <c r="RTF431" s="505"/>
      <c r="RTG431" s="511"/>
      <c r="RTH431" s="512"/>
      <c r="RTI431" s="512"/>
      <c r="RTJ431" s="505"/>
      <c r="RTK431" s="505"/>
      <c r="RTL431" s="505"/>
      <c r="RTM431" s="511"/>
      <c r="RTN431" s="512"/>
      <c r="RTO431" s="512"/>
      <c r="RTP431" s="505"/>
      <c r="RTQ431" s="505"/>
      <c r="RTR431" s="505"/>
      <c r="RTS431" s="511"/>
      <c r="RTT431" s="512"/>
      <c r="RTU431" s="512"/>
      <c r="RTV431" s="505"/>
      <c r="RTW431" s="505"/>
      <c r="RTX431" s="505"/>
      <c r="RTY431" s="511"/>
      <c r="RTZ431" s="512"/>
      <c r="RUA431" s="512"/>
      <c r="RUB431" s="505"/>
      <c r="RUC431" s="505"/>
      <c r="RUD431" s="505"/>
      <c r="RUE431" s="511"/>
      <c r="RUF431" s="512"/>
      <c r="RUG431" s="512"/>
      <c r="RUH431" s="505"/>
      <c r="RUI431" s="505"/>
      <c r="RUJ431" s="505"/>
      <c r="RUK431" s="511"/>
      <c r="RUL431" s="512"/>
      <c r="RUM431" s="512"/>
      <c r="RUN431" s="505"/>
      <c r="RUO431" s="505"/>
      <c r="RUP431" s="505"/>
      <c r="RUQ431" s="511"/>
      <c r="RUR431" s="512"/>
      <c r="RUS431" s="512"/>
      <c r="RUT431" s="505"/>
      <c r="RUU431" s="505"/>
      <c r="RUV431" s="505"/>
      <c r="RUW431" s="511"/>
      <c r="RUX431" s="512"/>
      <c r="RUY431" s="512"/>
      <c r="RUZ431" s="505"/>
      <c r="RVA431" s="505"/>
      <c r="RVB431" s="505"/>
      <c r="RVC431" s="511"/>
      <c r="RVD431" s="512"/>
      <c r="RVE431" s="512"/>
      <c r="RVF431" s="505"/>
      <c r="RVG431" s="505"/>
      <c r="RVH431" s="505"/>
      <c r="RVI431" s="511"/>
      <c r="RVJ431" s="512"/>
      <c r="RVK431" s="512"/>
      <c r="RVL431" s="505"/>
      <c r="RVM431" s="505"/>
      <c r="RVN431" s="505"/>
      <c r="RVO431" s="511"/>
      <c r="RVP431" s="512"/>
      <c r="RVQ431" s="512"/>
      <c r="RVR431" s="505"/>
      <c r="RVS431" s="505"/>
      <c r="RVT431" s="505"/>
      <c r="RVU431" s="511"/>
      <c r="RVV431" s="512"/>
      <c r="RVW431" s="512"/>
      <c r="RVX431" s="505"/>
      <c r="RVY431" s="505"/>
      <c r="RVZ431" s="505"/>
      <c r="RWA431" s="511"/>
      <c r="RWB431" s="512"/>
      <c r="RWC431" s="512"/>
      <c r="RWD431" s="505"/>
      <c r="RWE431" s="505"/>
      <c r="RWF431" s="505"/>
      <c r="RWG431" s="511"/>
      <c r="RWH431" s="512"/>
      <c r="RWI431" s="512"/>
      <c r="RWJ431" s="505"/>
      <c r="RWK431" s="505"/>
      <c r="RWL431" s="505"/>
      <c r="RWM431" s="511"/>
      <c r="RWN431" s="512"/>
      <c r="RWO431" s="512"/>
      <c r="RWP431" s="505"/>
      <c r="RWQ431" s="505"/>
      <c r="RWR431" s="505"/>
      <c r="RWS431" s="511"/>
      <c r="RWT431" s="512"/>
      <c r="RWU431" s="512"/>
      <c r="RWV431" s="505"/>
      <c r="RWW431" s="505"/>
      <c r="RWX431" s="505"/>
      <c r="RWY431" s="511"/>
      <c r="RWZ431" s="512"/>
      <c r="RXA431" s="512"/>
      <c r="RXB431" s="505"/>
      <c r="RXC431" s="505"/>
      <c r="RXD431" s="505"/>
      <c r="RXE431" s="511"/>
      <c r="RXF431" s="512"/>
      <c r="RXG431" s="512"/>
      <c r="RXH431" s="505"/>
      <c r="RXI431" s="505"/>
      <c r="RXJ431" s="505"/>
      <c r="RXK431" s="511"/>
      <c r="RXL431" s="512"/>
      <c r="RXM431" s="512"/>
      <c r="RXN431" s="505"/>
      <c r="RXO431" s="505"/>
      <c r="RXP431" s="505"/>
      <c r="RXQ431" s="511"/>
      <c r="RXR431" s="512"/>
      <c r="RXS431" s="512"/>
      <c r="RXT431" s="505"/>
      <c r="RXU431" s="505"/>
      <c r="RXV431" s="505"/>
      <c r="RXW431" s="511"/>
      <c r="RXX431" s="512"/>
      <c r="RXY431" s="512"/>
      <c r="RXZ431" s="505"/>
      <c r="RYA431" s="505"/>
      <c r="RYB431" s="505"/>
      <c r="RYC431" s="511"/>
      <c r="RYD431" s="512"/>
      <c r="RYE431" s="512"/>
      <c r="RYF431" s="505"/>
      <c r="RYG431" s="505"/>
      <c r="RYH431" s="505"/>
      <c r="RYI431" s="511"/>
      <c r="RYJ431" s="512"/>
      <c r="RYK431" s="512"/>
      <c r="RYL431" s="505"/>
      <c r="RYM431" s="505"/>
      <c r="RYN431" s="505"/>
      <c r="RYO431" s="511"/>
      <c r="RYP431" s="512"/>
      <c r="RYQ431" s="512"/>
      <c r="RYR431" s="505"/>
      <c r="RYS431" s="505"/>
      <c r="RYT431" s="505"/>
      <c r="RYU431" s="511"/>
      <c r="RYV431" s="512"/>
      <c r="RYW431" s="512"/>
      <c r="RYX431" s="505"/>
      <c r="RYY431" s="505"/>
      <c r="RYZ431" s="505"/>
      <c r="RZA431" s="511"/>
      <c r="RZB431" s="512"/>
      <c r="RZC431" s="512"/>
      <c r="RZD431" s="505"/>
      <c r="RZE431" s="505"/>
      <c r="RZF431" s="505"/>
      <c r="RZG431" s="511"/>
      <c r="RZH431" s="512"/>
      <c r="RZI431" s="512"/>
      <c r="RZJ431" s="505"/>
      <c r="RZK431" s="505"/>
      <c r="RZL431" s="505"/>
      <c r="RZM431" s="511"/>
      <c r="RZN431" s="512"/>
      <c r="RZO431" s="512"/>
      <c r="RZP431" s="505"/>
      <c r="RZQ431" s="505"/>
      <c r="RZR431" s="505"/>
      <c r="RZS431" s="511"/>
      <c r="RZT431" s="512"/>
      <c r="RZU431" s="512"/>
      <c r="RZV431" s="505"/>
      <c r="RZW431" s="505"/>
      <c r="RZX431" s="505"/>
      <c r="RZY431" s="511"/>
      <c r="RZZ431" s="512"/>
      <c r="SAA431" s="512"/>
      <c r="SAB431" s="505"/>
      <c r="SAC431" s="505"/>
      <c r="SAD431" s="505"/>
      <c r="SAE431" s="511"/>
      <c r="SAF431" s="512"/>
      <c r="SAG431" s="512"/>
      <c r="SAH431" s="505"/>
      <c r="SAI431" s="505"/>
      <c r="SAJ431" s="505"/>
      <c r="SAK431" s="511"/>
      <c r="SAL431" s="512"/>
      <c r="SAM431" s="512"/>
      <c r="SAN431" s="505"/>
      <c r="SAO431" s="505"/>
      <c r="SAP431" s="505"/>
      <c r="SAQ431" s="511"/>
      <c r="SAR431" s="512"/>
      <c r="SAS431" s="512"/>
      <c r="SAT431" s="505"/>
      <c r="SAU431" s="505"/>
      <c r="SAV431" s="505"/>
      <c r="SAW431" s="511"/>
      <c r="SAX431" s="512"/>
      <c r="SAY431" s="512"/>
      <c r="SAZ431" s="505"/>
      <c r="SBA431" s="505"/>
      <c r="SBB431" s="505"/>
      <c r="SBC431" s="511"/>
      <c r="SBD431" s="512"/>
      <c r="SBE431" s="512"/>
      <c r="SBF431" s="505"/>
      <c r="SBG431" s="505"/>
      <c r="SBH431" s="505"/>
      <c r="SBI431" s="511"/>
      <c r="SBJ431" s="512"/>
      <c r="SBK431" s="512"/>
      <c r="SBL431" s="505"/>
      <c r="SBM431" s="505"/>
      <c r="SBN431" s="505"/>
      <c r="SBO431" s="511"/>
      <c r="SBP431" s="512"/>
      <c r="SBQ431" s="512"/>
      <c r="SBR431" s="505"/>
      <c r="SBS431" s="505"/>
      <c r="SBT431" s="505"/>
      <c r="SBU431" s="511"/>
      <c r="SBV431" s="512"/>
      <c r="SBW431" s="512"/>
      <c r="SBX431" s="505"/>
      <c r="SBY431" s="505"/>
      <c r="SBZ431" s="505"/>
      <c r="SCA431" s="511"/>
      <c r="SCB431" s="512"/>
      <c r="SCC431" s="512"/>
      <c r="SCD431" s="505"/>
      <c r="SCE431" s="505"/>
      <c r="SCF431" s="505"/>
      <c r="SCG431" s="511"/>
      <c r="SCH431" s="512"/>
      <c r="SCI431" s="512"/>
      <c r="SCJ431" s="505"/>
      <c r="SCK431" s="505"/>
      <c r="SCL431" s="505"/>
      <c r="SCM431" s="511"/>
      <c r="SCN431" s="512"/>
      <c r="SCO431" s="512"/>
      <c r="SCP431" s="505"/>
      <c r="SCQ431" s="505"/>
      <c r="SCR431" s="505"/>
      <c r="SCS431" s="511"/>
      <c r="SCT431" s="512"/>
      <c r="SCU431" s="512"/>
      <c r="SCV431" s="505"/>
      <c r="SCW431" s="505"/>
      <c r="SCX431" s="505"/>
      <c r="SCY431" s="511"/>
      <c r="SCZ431" s="512"/>
      <c r="SDA431" s="512"/>
      <c r="SDB431" s="505"/>
      <c r="SDC431" s="505"/>
      <c r="SDD431" s="505"/>
      <c r="SDE431" s="511"/>
      <c r="SDF431" s="512"/>
      <c r="SDG431" s="512"/>
      <c r="SDH431" s="505"/>
      <c r="SDI431" s="505"/>
      <c r="SDJ431" s="505"/>
      <c r="SDK431" s="511"/>
      <c r="SDL431" s="512"/>
      <c r="SDM431" s="512"/>
      <c r="SDN431" s="505"/>
      <c r="SDO431" s="505"/>
      <c r="SDP431" s="505"/>
      <c r="SDQ431" s="511"/>
      <c r="SDR431" s="512"/>
      <c r="SDS431" s="512"/>
      <c r="SDT431" s="505"/>
      <c r="SDU431" s="505"/>
      <c r="SDV431" s="505"/>
      <c r="SDW431" s="511"/>
      <c r="SDX431" s="512"/>
      <c r="SDY431" s="512"/>
      <c r="SDZ431" s="505"/>
      <c r="SEA431" s="505"/>
      <c r="SEB431" s="505"/>
      <c r="SEC431" s="511"/>
      <c r="SED431" s="512"/>
      <c r="SEE431" s="512"/>
      <c r="SEF431" s="505"/>
      <c r="SEG431" s="505"/>
      <c r="SEH431" s="505"/>
      <c r="SEI431" s="511"/>
      <c r="SEJ431" s="512"/>
      <c r="SEK431" s="512"/>
      <c r="SEL431" s="505"/>
      <c r="SEM431" s="505"/>
      <c r="SEN431" s="505"/>
      <c r="SEO431" s="511"/>
      <c r="SEP431" s="512"/>
      <c r="SEQ431" s="512"/>
      <c r="SER431" s="505"/>
      <c r="SES431" s="505"/>
      <c r="SET431" s="505"/>
      <c r="SEU431" s="511"/>
      <c r="SEV431" s="512"/>
      <c r="SEW431" s="512"/>
      <c r="SEX431" s="505"/>
      <c r="SEY431" s="505"/>
      <c r="SEZ431" s="505"/>
      <c r="SFA431" s="511"/>
      <c r="SFB431" s="512"/>
      <c r="SFC431" s="512"/>
      <c r="SFD431" s="505"/>
      <c r="SFE431" s="505"/>
      <c r="SFF431" s="505"/>
      <c r="SFG431" s="511"/>
      <c r="SFH431" s="512"/>
      <c r="SFI431" s="512"/>
      <c r="SFJ431" s="505"/>
      <c r="SFK431" s="505"/>
      <c r="SFL431" s="505"/>
      <c r="SFM431" s="511"/>
      <c r="SFN431" s="512"/>
      <c r="SFO431" s="512"/>
      <c r="SFP431" s="505"/>
      <c r="SFQ431" s="505"/>
      <c r="SFR431" s="505"/>
      <c r="SFS431" s="511"/>
      <c r="SFT431" s="512"/>
      <c r="SFU431" s="512"/>
      <c r="SFV431" s="505"/>
      <c r="SFW431" s="505"/>
      <c r="SFX431" s="505"/>
      <c r="SFY431" s="511"/>
      <c r="SFZ431" s="512"/>
      <c r="SGA431" s="512"/>
      <c r="SGB431" s="505"/>
      <c r="SGC431" s="505"/>
      <c r="SGD431" s="505"/>
      <c r="SGE431" s="511"/>
      <c r="SGF431" s="512"/>
      <c r="SGG431" s="512"/>
      <c r="SGH431" s="505"/>
      <c r="SGI431" s="505"/>
      <c r="SGJ431" s="505"/>
      <c r="SGK431" s="511"/>
      <c r="SGL431" s="512"/>
      <c r="SGM431" s="512"/>
      <c r="SGN431" s="505"/>
      <c r="SGO431" s="505"/>
      <c r="SGP431" s="505"/>
      <c r="SGQ431" s="511"/>
      <c r="SGR431" s="512"/>
      <c r="SGS431" s="512"/>
      <c r="SGT431" s="505"/>
      <c r="SGU431" s="505"/>
      <c r="SGV431" s="505"/>
      <c r="SGW431" s="511"/>
      <c r="SGX431" s="512"/>
      <c r="SGY431" s="512"/>
      <c r="SGZ431" s="505"/>
      <c r="SHA431" s="505"/>
      <c r="SHB431" s="505"/>
      <c r="SHC431" s="511"/>
      <c r="SHD431" s="512"/>
      <c r="SHE431" s="512"/>
      <c r="SHF431" s="505"/>
      <c r="SHG431" s="505"/>
      <c r="SHH431" s="505"/>
      <c r="SHI431" s="511"/>
      <c r="SHJ431" s="512"/>
      <c r="SHK431" s="512"/>
      <c r="SHL431" s="505"/>
      <c r="SHM431" s="505"/>
      <c r="SHN431" s="505"/>
      <c r="SHO431" s="511"/>
      <c r="SHP431" s="512"/>
      <c r="SHQ431" s="512"/>
      <c r="SHR431" s="505"/>
      <c r="SHS431" s="505"/>
      <c r="SHT431" s="505"/>
      <c r="SHU431" s="511"/>
      <c r="SHV431" s="512"/>
      <c r="SHW431" s="512"/>
      <c r="SHX431" s="505"/>
      <c r="SHY431" s="505"/>
      <c r="SHZ431" s="505"/>
      <c r="SIA431" s="511"/>
      <c r="SIB431" s="512"/>
      <c r="SIC431" s="512"/>
      <c r="SID431" s="505"/>
      <c r="SIE431" s="505"/>
      <c r="SIF431" s="505"/>
      <c r="SIG431" s="511"/>
      <c r="SIH431" s="512"/>
      <c r="SII431" s="512"/>
      <c r="SIJ431" s="505"/>
      <c r="SIK431" s="505"/>
      <c r="SIL431" s="505"/>
      <c r="SIM431" s="511"/>
      <c r="SIN431" s="512"/>
      <c r="SIO431" s="512"/>
      <c r="SIP431" s="505"/>
      <c r="SIQ431" s="505"/>
      <c r="SIR431" s="505"/>
      <c r="SIS431" s="511"/>
      <c r="SIT431" s="512"/>
      <c r="SIU431" s="512"/>
      <c r="SIV431" s="505"/>
      <c r="SIW431" s="505"/>
      <c r="SIX431" s="505"/>
      <c r="SIY431" s="511"/>
      <c r="SIZ431" s="512"/>
      <c r="SJA431" s="512"/>
      <c r="SJB431" s="505"/>
      <c r="SJC431" s="505"/>
      <c r="SJD431" s="505"/>
      <c r="SJE431" s="511"/>
      <c r="SJF431" s="512"/>
      <c r="SJG431" s="512"/>
      <c r="SJH431" s="505"/>
      <c r="SJI431" s="505"/>
      <c r="SJJ431" s="505"/>
      <c r="SJK431" s="511"/>
      <c r="SJL431" s="512"/>
      <c r="SJM431" s="512"/>
      <c r="SJN431" s="505"/>
      <c r="SJO431" s="505"/>
      <c r="SJP431" s="505"/>
      <c r="SJQ431" s="511"/>
      <c r="SJR431" s="512"/>
      <c r="SJS431" s="512"/>
      <c r="SJT431" s="505"/>
      <c r="SJU431" s="505"/>
      <c r="SJV431" s="505"/>
      <c r="SJW431" s="511"/>
      <c r="SJX431" s="512"/>
      <c r="SJY431" s="512"/>
      <c r="SJZ431" s="505"/>
      <c r="SKA431" s="505"/>
      <c r="SKB431" s="505"/>
      <c r="SKC431" s="511"/>
      <c r="SKD431" s="512"/>
      <c r="SKE431" s="512"/>
      <c r="SKF431" s="505"/>
      <c r="SKG431" s="505"/>
      <c r="SKH431" s="505"/>
      <c r="SKI431" s="511"/>
      <c r="SKJ431" s="512"/>
      <c r="SKK431" s="512"/>
      <c r="SKL431" s="505"/>
      <c r="SKM431" s="505"/>
      <c r="SKN431" s="505"/>
      <c r="SKO431" s="511"/>
      <c r="SKP431" s="512"/>
      <c r="SKQ431" s="512"/>
      <c r="SKR431" s="505"/>
      <c r="SKS431" s="505"/>
      <c r="SKT431" s="505"/>
      <c r="SKU431" s="511"/>
      <c r="SKV431" s="512"/>
      <c r="SKW431" s="512"/>
      <c r="SKX431" s="505"/>
      <c r="SKY431" s="505"/>
      <c r="SKZ431" s="505"/>
      <c r="SLA431" s="511"/>
      <c r="SLB431" s="512"/>
      <c r="SLC431" s="512"/>
      <c r="SLD431" s="505"/>
      <c r="SLE431" s="505"/>
      <c r="SLF431" s="505"/>
      <c r="SLG431" s="511"/>
      <c r="SLH431" s="512"/>
      <c r="SLI431" s="512"/>
      <c r="SLJ431" s="505"/>
      <c r="SLK431" s="505"/>
      <c r="SLL431" s="505"/>
      <c r="SLM431" s="511"/>
      <c r="SLN431" s="512"/>
      <c r="SLO431" s="512"/>
      <c r="SLP431" s="505"/>
      <c r="SLQ431" s="505"/>
      <c r="SLR431" s="505"/>
      <c r="SLS431" s="511"/>
      <c r="SLT431" s="512"/>
      <c r="SLU431" s="512"/>
      <c r="SLV431" s="505"/>
      <c r="SLW431" s="505"/>
      <c r="SLX431" s="505"/>
      <c r="SLY431" s="511"/>
      <c r="SLZ431" s="512"/>
      <c r="SMA431" s="512"/>
      <c r="SMB431" s="505"/>
      <c r="SMC431" s="505"/>
      <c r="SMD431" s="505"/>
      <c r="SME431" s="511"/>
      <c r="SMF431" s="512"/>
      <c r="SMG431" s="512"/>
      <c r="SMH431" s="505"/>
      <c r="SMI431" s="505"/>
      <c r="SMJ431" s="505"/>
      <c r="SMK431" s="511"/>
      <c r="SML431" s="512"/>
      <c r="SMM431" s="512"/>
      <c r="SMN431" s="505"/>
      <c r="SMO431" s="505"/>
      <c r="SMP431" s="505"/>
      <c r="SMQ431" s="511"/>
      <c r="SMR431" s="512"/>
      <c r="SMS431" s="512"/>
      <c r="SMT431" s="505"/>
      <c r="SMU431" s="505"/>
      <c r="SMV431" s="505"/>
      <c r="SMW431" s="511"/>
      <c r="SMX431" s="512"/>
      <c r="SMY431" s="512"/>
      <c r="SMZ431" s="505"/>
      <c r="SNA431" s="505"/>
      <c r="SNB431" s="505"/>
      <c r="SNC431" s="511"/>
      <c r="SND431" s="512"/>
      <c r="SNE431" s="512"/>
      <c r="SNF431" s="505"/>
      <c r="SNG431" s="505"/>
      <c r="SNH431" s="505"/>
      <c r="SNI431" s="511"/>
      <c r="SNJ431" s="512"/>
      <c r="SNK431" s="512"/>
      <c r="SNL431" s="505"/>
      <c r="SNM431" s="505"/>
      <c r="SNN431" s="505"/>
      <c r="SNO431" s="511"/>
      <c r="SNP431" s="512"/>
      <c r="SNQ431" s="512"/>
      <c r="SNR431" s="505"/>
      <c r="SNS431" s="505"/>
      <c r="SNT431" s="505"/>
      <c r="SNU431" s="511"/>
      <c r="SNV431" s="512"/>
      <c r="SNW431" s="512"/>
      <c r="SNX431" s="505"/>
      <c r="SNY431" s="505"/>
      <c r="SNZ431" s="505"/>
      <c r="SOA431" s="511"/>
      <c r="SOB431" s="512"/>
      <c r="SOC431" s="512"/>
      <c r="SOD431" s="505"/>
      <c r="SOE431" s="505"/>
      <c r="SOF431" s="505"/>
      <c r="SOG431" s="511"/>
      <c r="SOH431" s="512"/>
      <c r="SOI431" s="512"/>
      <c r="SOJ431" s="505"/>
      <c r="SOK431" s="505"/>
      <c r="SOL431" s="505"/>
      <c r="SOM431" s="511"/>
      <c r="SON431" s="512"/>
      <c r="SOO431" s="512"/>
      <c r="SOP431" s="505"/>
      <c r="SOQ431" s="505"/>
      <c r="SOR431" s="505"/>
      <c r="SOS431" s="511"/>
      <c r="SOT431" s="512"/>
      <c r="SOU431" s="512"/>
      <c r="SOV431" s="505"/>
      <c r="SOW431" s="505"/>
      <c r="SOX431" s="505"/>
      <c r="SOY431" s="511"/>
      <c r="SOZ431" s="512"/>
      <c r="SPA431" s="512"/>
      <c r="SPB431" s="505"/>
      <c r="SPC431" s="505"/>
      <c r="SPD431" s="505"/>
      <c r="SPE431" s="511"/>
      <c r="SPF431" s="512"/>
      <c r="SPG431" s="512"/>
      <c r="SPH431" s="505"/>
      <c r="SPI431" s="505"/>
      <c r="SPJ431" s="505"/>
      <c r="SPK431" s="511"/>
      <c r="SPL431" s="512"/>
      <c r="SPM431" s="512"/>
      <c r="SPN431" s="505"/>
      <c r="SPO431" s="505"/>
      <c r="SPP431" s="505"/>
      <c r="SPQ431" s="511"/>
      <c r="SPR431" s="512"/>
      <c r="SPS431" s="512"/>
      <c r="SPT431" s="505"/>
      <c r="SPU431" s="505"/>
      <c r="SPV431" s="505"/>
      <c r="SPW431" s="511"/>
      <c r="SPX431" s="512"/>
      <c r="SPY431" s="512"/>
      <c r="SPZ431" s="505"/>
      <c r="SQA431" s="505"/>
      <c r="SQB431" s="505"/>
      <c r="SQC431" s="511"/>
      <c r="SQD431" s="512"/>
      <c r="SQE431" s="512"/>
      <c r="SQF431" s="505"/>
      <c r="SQG431" s="505"/>
      <c r="SQH431" s="505"/>
      <c r="SQI431" s="511"/>
      <c r="SQJ431" s="512"/>
      <c r="SQK431" s="512"/>
      <c r="SQL431" s="505"/>
      <c r="SQM431" s="505"/>
      <c r="SQN431" s="505"/>
      <c r="SQO431" s="511"/>
      <c r="SQP431" s="512"/>
      <c r="SQQ431" s="512"/>
      <c r="SQR431" s="505"/>
      <c r="SQS431" s="505"/>
      <c r="SQT431" s="505"/>
      <c r="SQU431" s="511"/>
      <c r="SQV431" s="512"/>
      <c r="SQW431" s="512"/>
      <c r="SQX431" s="505"/>
      <c r="SQY431" s="505"/>
      <c r="SQZ431" s="505"/>
      <c r="SRA431" s="511"/>
      <c r="SRB431" s="512"/>
      <c r="SRC431" s="512"/>
      <c r="SRD431" s="505"/>
      <c r="SRE431" s="505"/>
      <c r="SRF431" s="505"/>
      <c r="SRG431" s="511"/>
      <c r="SRH431" s="512"/>
      <c r="SRI431" s="512"/>
      <c r="SRJ431" s="505"/>
      <c r="SRK431" s="505"/>
      <c r="SRL431" s="505"/>
      <c r="SRM431" s="511"/>
      <c r="SRN431" s="512"/>
      <c r="SRO431" s="512"/>
      <c r="SRP431" s="505"/>
      <c r="SRQ431" s="505"/>
      <c r="SRR431" s="505"/>
      <c r="SRS431" s="511"/>
      <c r="SRT431" s="512"/>
      <c r="SRU431" s="512"/>
      <c r="SRV431" s="505"/>
      <c r="SRW431" s="505"/>
      <c r="SRX431" s="505"/>
      <c r="SRY431" s="511"/>
      <c r="SRZ431" s="512"/>
      <c r="SSA431" s="512"/>
      <c r="SSB431" s="505"/>
      <c r="SSC431" s="505"/>
      <c r="SSD431" s="505"/>
      <c r="SSE431" s="511"/>
      <c r="SSF431" s="512"/>
      <c r="SSG431" s="512"/>
      <c r="SSH431" s="505"/>
      <c r="SSI431" s="505"/>
      <c r="SSJ431" s="505"/>
      <c r="SSK431" s="511"/>
      <c r="SSL431" s="512"/>
      <c r="SSM431" s="512"/>
      <c r="SSN431" s="505"/>
      <c r="SSO431" s="505"/>
      <c r="SSP431" s="505"/>
      <c r="SSQ431" s="511"/>
      <c r="SSR431" s="512"/>
      <c r="SSS431" s="512"/>
      <c r="SST431" s="505"/>
      <c r="SSU431" s="505"/>
      <c r="SSV431" s="505"/>
      <c r="SSW431" s="511"/>
      <c r="SSX431" s="512"/>
      <c r="SSY431" s="512"/>
      <c r="SSZ431" s="505"/>
      <c r="STA431" s="505"/>
      <c r="STB431" s="505"/>
      <c r="STC431" s="511"/>
      <c r="STD431" s="512"/>
      <c r="STE431" s="512"/>
      <c r="STF431" s="505"/>
      <c r="STG431" s="505"/>
      <c r="STH431" s="505"/>
      <c r="STI431" s="511"/>
      <c r="STJ431" s="512"/>
      <c r="STK431" s="512"/>
      <c r="STL431" s="505"/>
      <c r="STM431" s="505"/>
      <c r="STN431" s="505"/>
      <c r="STO431" s="511"/>
      <c r="STP431" s="512"/>
      <c r="STQ431" s="512"/>
      <c r="STR431" s="505"/>
      <c r="STS431" s="505"/>
      <c r="STT431" s="505"/>
      <c r="STU431" s="511"/>
      <c r="STV431" s="512"/>
      <c r="STW431" s="512"/>
      <c r="STX431" s="505"/>
      <c r="STY431" s="505"/>
      <c r="STZ431" s="505"/>
      <c r="SUA431" s="511"/>
      <c r="SUB431" s="512"/>
      <c r="SUC431" s="512"/>
      <c r="SUD431" s="505"/>
      <c r="SUE431" s="505"/>
      <c r="SUF431" s="505"/>
      <c r="SUG431" s="511"/>
      <c r="SUH431" s="512"/>
      <c r="SUI431" s="512"/>
      <c r="SUJ431" s="505"/>
      <c r="SUK431" s="505"/>
      <c r="SUL431" s="505"/>
      <c r="SUM431" s="511"/>
      <c r="SUN431" s="512"/>
      <c r="SUO431" s="512"/>
      <c r="SUP431" s="505"/>
      <c r="SUQ431" s="505"/>
      <c r="SUR431" s="505"/>
      <c r="SUS431" s="511"/>
      <c r="SUT431" s="512"/>
      <c r="SUU431" s="512"/>
      <c r="SUV431" s="505"/>
      <c r="SUW431" s="505"/>
      <c r="SUX431" s="505"/>
      <c r="SUY431" s="511"/>
      <c r="SUZ431" s="512"/>
      <c r="SVA431" s="512"/>
      <c r="SVB431" s="505"/>
      <c r="SVC431" s="505"/>
      <c r="SVD431" s="505"/>
      <c r="SVE431" s="511"/>
      <c r="SVF431" s="512"/>
      <c r="SVG431" s="512"/>
      <c r="SVH431" s="505"/>
      <c r="SVI431" s="505"/>
      <c r="SVJ431" s="505"/>
      <c r="SVK431" s="511"/>
      <c r="SVL431" s="512"/>
      <c r="SVM431" s="512"/>
      <c r="SVN431" s="505"/>
      <c r="SVO431" s="505"/>
      <c r="SVP431" s="505"/>
      <c r="SVQ431" s="511"/>
      <c r="SVR431" s="512"/>
      <c r="SVS431" s="512"/>
      <c r="SVT431" s="505"/>
      <c r="SVU431" s="505"/>
      <c r="SVV431" s="505"/>
      <c r="SVW431" s="511"/>
      <c r="SVX431" s="512"/>
      <c r="SVY431" s="512"/>
      <c r="SVZ431" s="505"/>
      <c r="SWA431" s="505"/>
      <c r="SWB431" s="505"/>
      <c r="SWC431" s="511"/>
      <c r="SWD431" s="512"/>
      <c r="SWE431" s="512"/>
      <c r="SWF431" s="505"/>
      <c r="SWG431" s="505"/>
      <c r="SWH431" s="505"/>
      <c r="SWI431" s="511"/>
      <c r="SWJ431" s="512"/>
      <c r="SWK431" s="512"/>
      <c r="SWL431" s="505"/>
      <c r="SWM431" s="505"/>
      <c r="SWN431" s="505"/>
      <c r="SWO431" s="511"/>
      <c r="SWP431" s="512"/>
      <c r="SWQ431" s="512"/>
      <c r="SWR431" s="505"/>
      <c r="SWS431" s="505"/>
      <c r="SWT431" s="505"/>
      <c r="SWU431" s="511"/>
      <c r="SWV431" s="512"/>
      <c r="SWW431" s="512"/>
      <c r="SWX431" s="505"/>
      <c r="SWY431" s="505"/>
      <c r="SWZ431" s="505"/>
      <c r="SXA431" s="511"/>
      <c r="SXB431" s="512"/>
      <c r="SXC431" s="512"/>
      <c r="SXD431" s="505"/>
      <c r="SXE431" s="505"/>
      <c r="SXF431" s="505"/>
      <c r="SXG431" s="511"/>
      <c r="SXH431" s="512"/>
      <c r="SXI431" s="512"/>
      <c r="SXJ431" s="505"/>
      <c r="SXK431" s="505"/>
      <c r="SXL431" s="505"/>
      <c r="SXM431" s="511"/>
      <c r="SXN431" s="512"/>
      <c r="SXO431" s="512"/>
      <c r="SXP431" s="505"/>
      <c r="SXQ431" s="505"/>
      <c r="SXR431" s="505"/>
      <c r="SXS431" s="511"/>
      <c r="SXT431" s="512"/>
      <c r="SXU431" s="512"/>
      <c r="SXV431" s="505"/>
      <c r="SXW431" s="505"/>
      <c r="SXX431" s="505"/>
      <c r="SXY431" s="511"/>
      <c r="SXZ431" s="512"/>
      <c r="SYA431" s="512"/>
      <c r="SYB431" s="505"/>
      <c r="SYC431" s="505"/>
      <c r="SYD431" s="505"/>
      <c r="SYE431" s="511"/>
      <c r="SYF431" s="512"/>
      <c r="SYG431" s="512"/>
      <c r="SYH431" s="505"/>
      <c r="SYI431" s="505"/>
      <c r="SYJ431" s="505"/>
      <c r="SYK431" s="511"/>
      <c r="SYL431" s="512"/>
      <c r="SYM431" s="512"/>
      <c r="SYN431" s="505"/>
      <c r="SYO431" s="505"/>
      <c r="SYP431" s="505"/>
      <c r="SYQ431" s="511"/>
      <c r="SYR431" s="512"/>
      <c r="SYS431" s="512"/>
      <c r="SYT431" s="505"/>
      <c r="SYU431" s="505"/>
      <c r="SYV431" s="505"/>
      <c r="SYW431" s="511"/>
      <c r="SYX431" s="512"/>
      <c r="SYY431" s="512"/>
      <c r="SYZ431" s="505"/>
      <c r="SZA431" s="505"/>
      <c r="SZB431" s="505"/>
      <c r="SZC431" s="511"/>
      <c r="SZD431" s="512"/>
      <c r="SZE431" s="512"/>
      <c r="SZF431" s="505"/>
      <c r="SZG431" s="505"/>
      <c r="SZH431" s="505"/>
      <c r="SZI431" s="511"/>
      <c r="SZJ431" s="512"/>
      <c r="SZK431" s="512"/>
      <c r="SZL431" s="505"/>
      <c r="SZM431" s="505"/>
      <c r="SZN431" s="505"/>
      <c r="SZO431" s="511"/>
      <c r="SZP431" s="512"/>
      <c r="SZQ431" s="512"/>
      <c r="SZR431" s="505"/>
      <c r="SZS431" s="505"/>
      <c r="SZT431" s="505"/>
      <c r="SZU431" s="511"/>
      <c r="SZV431" s="512"/>
      <c r="SZW431" s="512"/>
      <c r="SZX431" s="505"/>
      <c r="SZY431" s="505"/>
      <c r="SZZ431" s="505"/>
      <c r="TAA431" s="511"/>
      <c r="TAB431" s="512"/>
      <c r="TAC431" s="512"/>
      <c r="TAD431" s="505"/>
      <c r="TAE431" s="505"/>
      <c r="TAF431" s="505"/>
      <c r="TAG431" s="511"/>
      <c r="TAH431" s="512"/>
      <c r="TAI431" s="512"/>
      <c r="TAJ431" s="505"/>
      <c r="TAK431" s="505"/>
      <c r="TAL431" s="505"/>
      <c r="TAM431" s="511"/>
      <c r="TAN431" s="512"/>
      <c r="TAO431" s="512"/>
      <c r="TAP431" s="505"/>
      <c r="TAQ431" s="505"/>
      <c r="TAR431" s="505"/>
      <c r="TAS431" s="511"/>
      <c r="TAT431" s="512"/>
      <c r="TAU431" s="512"/>
      <c r="TAV431" s="505"/>
      <c r="TAW431" s="505"/>
      <c r="TAX431" s="505"/>
      <c r="TAY431" s="511"/>
      <c r="TAZ431" s="512"/>
      <c r="TBA431" s="512"/>
      <c r="TBB431" s="505"/>
      <c r="TBC431" s="505"/>
      <c r="TBD431" s="505"/>
      <c r="TBE431" s="511"/>
      <c r="TBF431" s="512"/>
      <c r="TBG431" s="512"/>
      <c r="TBH431" s="505"/>
      <c r="TBI431" s="505"/>
      <c r="TBJ431" s="505"/>
      <c r="TBK431" s="511"/>
      <c r="TBL431" s="512"/>
      <c r="TBM431" s="512"/>
      <c r="TBN431" s="505"/>
      <c r="TBO431" s="505"/>
      <c r="TBP431" s="505"/>
      <c r="TBQ431" s="511"/>
      <c r="TBR431" s="512"/>
      <c r="TBS431" s="512"/>
      <c r="TBT431" s="505"/>
      <c r="TBU431" s="505"/>
      <c r="TBV431" s="505"/>
      <c r="TBW431" s="511"/>
      <c r="TBX431" s="512"/>
      <c r="TBY431" s="512"/>
      <c r="TBZ431" s="505"/>
      <c r="TCA431" s="505"/>
      <c r="TCB431" s="505"/>
      <c r="TCC431" s="511"/>
      <c r="TCD431" s="512"/>
      <c r="TCE431" s="512"/>
      <c r="TCF431" s="505"/>
      <c r="TCG431" s="505"/>
      <c r="TCH431" s="505"/>
      <c r="TCI431" s="511"/>
      <c r="TCJ431" s="512"/>
      <c r="TCK431" s="512"/>
      <c r="TCL431" s="505"/>
      <c r="TCM431" s="505"/>
      <c r="TCN431" s="505"/>
      <c r="TCO431" s="511"/>
      <c r="TCP431" s="512"/>
      <c r="TCQ431" s="512"/>
      <c r="TCR431" s="505"/>
      <c r="TCS431" s="505"/>
      <c r="TCT431" s="505"/>
      <c r="TCU431" s="511"/>
      <c r="TCV431" s="512"/>
      <c r="TCW431" s="512"/>
      <c r="TCX431" s="505"/>
      <c r="TCY431" s="505"/>
      <c r="TCZ431" s="505"/>
      <c r="TDA431" s="511"/>
      <c r="TDB431" s="512"/>
      <c r="TDC431" s="512"/>
      <c r="TDD431" s="505"/>
      <c r="TDE431" s="505"/>
      <c r="TDF431" s="505"/>
      <c r="TDG431" s="511"/>
      <c r="TDH431" s="512"/>
      <c r="TDI431" s="512"/>
      <c r="TDJ431" s="505"/>
      <c r="TDK431" s="505"/>
      <c r="TDL431" s="505"/>
      <c r="TDM431" s="511"/>
      <c r="TDN431" s="512"/>
      <c r="TDO431" s="512"/>
      <c r="TDP431" s="505"/>
      <c r="TDQ431" s="505"/>
      <c r="TDR431" s="505"/>
      <c r="TDS431" s="511"/>
      <c r="TDT431" s="512"/>
      <c r="TDU431" s="512"/>
      <c r="TDV431" s="505"/>
      <c r="TDW431" s="505"/>
      <c r="TDX431" s="505"/>
      <c r="TDY431" s="511"/>
      <c r="TDZ431" s="512"/>
      <c r="TEA431" s="512"/>
      <c r="TEB431" s="505"/>
      <c r="TEC431" s="505"/>
      <c r="TED431" s="505"/>
      <c r="TEE431" s="511"/>
      <c r="TEF431" s="512"/>
      <c r="TEG431" s="512"/>
      <c r="TEH431" s="505"/>
      <c r="TEI431" s="505"/>
      <c r="TEJ431" s="505"/>
      <c r="TEK431" s="511"/>
      <c r="TEL431" s="512"/>
      <c r="TEM431" s="512"/>
      <c r="TEN431" s="505"/>
      <c r="TEO431" s="505"/>
      <c r="TEP431" s="505"/>
      <c r="TEQ431" s="511"/>
      <c r="TER431" s="512"/>
      <c r="TES431" s="512"/>
      <c r="TET431" s="505"/>
      <c r="TEU431" s="505"/>
      <c r="TEV431" s="505"/>
      <c r="TEW431" s="511"/>
      <c r="TEX431" s="512"/>
      <c r="TEY431" s="512"/>
      <c r="TEZ431" s="505"/>
      <c r="TFA431" s="505"/>
      <c r="TFB431" s="505"/>
      <c r="TFC431" s="511"/>
      <c r="TFD431" s="512"/>
      <c r="TFE431" s="512"/>
      <c r="TFF431" s="505"/>
      <c r="TFG431" s="505"/>
      <c r="TFH431" s="505"/>
      <c r="TFI431" s="511"/>
      <c r="TFJ431" s="512"/>
      <c r="TFK431" s="512"/>
      <c r="TFL431" s="505"/>
      <c r="TFM431" s="505"/>
      <c r="TFN431" s="505"/>
      <c r="TFO431" s="511"/>
      <c r="TFP431" s="512"/>
      <c r="TFQ431" s="512"/>
      <c r="TFR431" s="505"/>
      <c r="TFS431" s="505"/>
      <c r="TFT431" s="505"/>
      <c r="TFU431" s="511"/>
      <c r="TFV431" s="512"/>
      <c r="TFW431" s="512"/>
      <c r="TFX431" s="505"/>
      <c r="TFY431" s="505"/>
      <c r="TFZ431" s="505"/>
      <c r="TGA431" s="511"/>
      <c r="TGB431" s="512"/>
      <c r="TGC431" s="512"/>
      <c r="TGD431" s="505"/>
      <c r="TGE431" s="505"/>
      <c r="TGF431" s="505"/>
      <c r="TGG431" s="511"/>
      <c r="TGH431" s="512"/>
      <c r="TGI431" s="512"/>
      <c r="TGJ431" s="505"/>
      <c r="TGK431" s="505"/>
      <c r="TGL431" s="505"/>
      <c r="TGM431" s="511"/>
      <c r="TGN431" s="512"/>
      <c r="TGO431" s="512"/>
      <c r="TGP431" s="505"/>
      <c r="TGQ431" s="505"/>
      <c r="TGR431" s="505"/>
      <c r="TGS431" s="511"/>
      <c r="TGT431" s="512"/>
      <c r="TGU431" s="512"/>
      <c r="TGV431" s="505"/>
      <c r="TGW431" s="505"/>
      <c r="TGX431" s="505"/>
      <c r="TGY431" s="511"/>
      <c r="TGZ431" s="512"/>
      <c r="THA431" s="512"/>
      <c r="THB431" s="505"/>
      <c r="THC431" s="505"/>
      <c r="THD431" s="505"/>
      <c r="THE431" s="511"/>
      <c r="THF431" s="512"/>
      <c r="THG431" s="512"/>
      <c r="THH431" s="505"/>
      <c r="THI431" s="505"/>
      <c r="THJ431" s="505"/>
      <c r="THK431" s="511"/>
      <c r="THL431" s="512"/>
      <c r="THM431" s="512"/>
      <c r="THN431" s="505"/>
      <c r="THO431" s="505"/>
      <c r="THP431" s="505"/>
      <c r="THQ431" s="511"/>
      <c r="THR431" s="512"/>
      <c r="THS431" s="512"/>
      <c r="THT431" s="505"/>
      <c r="THU431" s="505"/>
      <c r="THV431" s="505"/>
      <c r="THW431" s="511"/>
      <c r="THX431" s="512"/>
      <c r="THY431" s="512"/>
      <c r="THZ431" s="505"/>
      <c r="TIA431" s="505"/>
      <c r="TIB431" s="505"/>
      <c r="TIC431" s="511"/>
      <c r="TID431" s="512"/>
      <c r="TIE431" s="512"/>
      <c r="TIF431" s="505"/>
      <c r="TIG431" s="505"/>
      <c r="TIH431" s="505"/>
      <c r="TII431" s="511"/>
      <c r="TIJ431" s="512"/>
      <c r="TIK431" s="512"/>
      <c r="TIL431" s="505"/>
      <c r="TIM431" s="505"/>
      <c r="TIN431" s="505"/>
      <c r="TIO431" s="511"/>
      <c r="TIP431" s="512"/>
      <c r="TIQ431" s="512"/>
      <c r="TIR431" s="505"/>
      <c r="TIS431" s="505"/>
      <c r="TIT431" s="505"/>
      <c r="TIU431" s="511"/>
      <c r="TIV431" s="512"/>
      <c r="TIW431" s="512"/>
      <c r="TIX431" s="505"/>
      <c r="TIY431" s="505"/>
      <c r="TIZ431" s="505"/>
      <c r="TJA431" s="511"/>
      <c r="TJB431" s="512"/>
      <c r="TJC431" s="512"/>
      <c r="TJD431" s="505"/>
      <c r="TJE431" s="505"/>
      <c r="TJF431" s="505"/>
      <c r="TJG431" s="511"/>
      <c r="TJH431" s="512"/>
      <c r="TJI431" s="512"/>
      <c r="TJJ431" s="505"/>
      <c r="TJK431" s="505"/>
      <c r="TJL431" s="505"/>
      <c r="TJM431" s="511"/>
      <c r="TJN431" s="512"/>
      <c r="TJO431" s="512"/>
      <c r="TJP431" s="505"/>
      <c r="TJQ431" s="505"/>
      <c r="TJR431" s="505"/>
      <c r="TJS431" s="511"/>
      <c r="TJT431" s="512"/>
      <c r="TJU431" s="512"/>
      <c r="TJV431" s="505"/>
      <c r="TJW431" s="505"/>
      <c r="TJX431" s="505"/>
      <c r="TJY431" s="511"/>
      <c r="TJZ431" s="512"/>
      <c r="TKA431" s="512"/>
      <c r="TKB431" s="505"/>
      <c r="TKC431" s="505"/>
      <c r="TKD431" s="505"/>
      <c r="TKE431" s="511"/>
      <c r="TKF431" s="512"/>
      <c r="TKG431" s="512"/>
      <c r="TKH431" s="505"/>
      <c r="TKI431" s="505"/>
      <c r="TKJ431" s="505"/>
      <c r="TKK431" s="511"/>
      <c r="TKL431" s="512"/>
      <c r="TKM431" s="512"/>
      <c r="TKN431" s="505"/>
      <c r="TKO431" s="505"/>
      <c r="TKP431" s="505"/>
      <c r="TKQ431" s="511"/>
      <c r="TKR431" s="512"/>
      <c r="TKS431" s="512"/>
      <c r="TKT431" s="505"/>
      <c r="TKU431" s="505"/>
      <c r="TKV431" s="505"/>
      <c r="TKW431" s="511"/>
      <c r="TKX431" s="512"/>
      <c r="TKY431" s="512"/>
      <c r="TKZ431" s="505"/>
      <c r="TLA431" s="505"/>
      <c r="TLB431" s="505"/>
      <c r="TLC431" s="511"/>
      <c r="TLD431" s="512"/>
      <c r="TLE431" s="512"/>
      <c r="TLF431" s="505"/>
      <c r="TLG431" s="505"/>
      <c r="TLH431" s="505"/>
      <c r="TLI431" s="511"/>
      <c r="TLJ431" s="512"/>
      <c r="TLK431" s="512"/>
      <c r="TLL431" s="505"/>
      <c r="TLM431" s="505"/>
      <c r="TLN431" s="505"/>
      <c r="TLO431" s="511"/>
      <c r="TLP431" s="512"/>
      <c r="TLQ431" s="512"/>
      <c r="TLR431" s="505"/>
      <c r="TLS431" s="505"/>
      <c r="TLT431" s="505"/>
      <c r="TLU431" s="511"/>
      <c r="TLV431" s="512"/>
      <c r="TLW431" s="512"/>
      <c r="TLX431" s="505"/>
      <c r="TLY431" s="505"/>
      <c r="TLZ431" s="505"/>
      <c r="TMA431" s="511"/>
      <c r="TMB431" s="512"/>
      <c r="TMC431" s="512"/>
      <c r="TMD431" s="505"/>
      <c r="TME431" s="505"/>
      <c r="TMF431" s="505"/>
      <c r="TMG431" s="511"/>
      <c r="TMH431" s="512"/>
      <c r="TMI431" s="512"/>
      <c r="TMJ431" s="505"/>
      <c r="TMK431" s="505"/>
      <c r="TML431" s="505"/>
      <c r="TMM431" s="511"/>
      <c r="TMN431" s="512"/>
      <c r="TMO431" s="512"/>
      <c r="TMP431" s="505"/>
      <c r="TMQ431" s="505"/>
      <c r="TMR431" s="505"/>
      <c r="TMS431" s="511"/>
      <c r="TMT431" s="512"/>
      <c r="TMU431" s="512"/>
      <c r="TMV431" s="505"/>
      <c r="TMW431" s="505"/>
      <c r="TMX431" s="505"/>
      <c r="TMY431" s="511"/>
      <c r="TMZ431" s="512"/>
      <c r="TNA431" s="512"/>
      <c r="TNB431" s="505"/>
      <c r="TNC431" s="505"/>
      <c r="TND431" s="505"/>
      <c r="TNE431" s="511"/>
      <c r="TNF431" s="512"/>
      <c r="TNG431" s="512"/>
      <c r="TNH431" s="505"/>
      <c r="TNI431" s="505"/>
      <c r="TNJ431" s="505"/>
      <c r="TNK431" s="511"/>
      <c r="TNL431" s="512"/>
      <c r="TNM431" s="512"/>
      <c r="TNN431" s="505"/>
      <c r="TNO431" s="505"/>
      <c r="TNP431" s="505"/>
      <c r="TNQ431" s="511"/>
      <c r="TNR431" s="512"/>
      <c r="TNS431" s="512"/>
      <c r="TNT431" s="505"/>
      <c r="TNU431" s="505"/>
      <c r="TNV431" s="505"/>
      <c r="TNW431" s="511"/>
      <c r="TNX431" s="512"/>
      <c r="TNY431" s="512"/>
      <c r="TNZ431" s="505"/>
      <c r="TOA431" s="505"/>
      <c r="TOB431" s="505"/>
      <c r="TOC431" s="511"/>
      <c r="TOD431" s="512"/>
      <c r="TOE431" s="512"/>
      <c r="TOF431" s="505"/>
      <c r="TOG431" s="505"/>
      <c r="TOH431" s="505"/>
      <c r="TOI431" s="511"/>
      <c r="TOJ431" s="512"/>
      <c r="TOK431" s="512"/>
      <c r="TOL431" s="505"/>
      <c r="TOM431" s="505"/>
      <c r="TON431" s="505"/>
      <c r="TOO431" s="511"/>
      <c r="TOP431" s="512"/>
      <c r="TOQ431" s="512"/>
      <c r="TOR431" s="505"/>
      <c r="TOS431" s="505"/>
      <c r="TOT431" s="505"/>
      <c r="TOU431" s="511"/>
      <c r="TOV431" s="512"/>
      <c r="TOW431" s="512"/>
      <c r="TOX431" s="505"/>
      <c r="TOY431" s="505"/>
      <c r="TOZ431" s="505"/>
      <c r="TPA431" s="511"/>
      <c r="TPB431" s="512"/>
      <c r="TPC431" s="512"/>
      <c r="TPD431" s="505"/>
      <c r="TPE431" s="505"/>
      <c r="TPF431" s="505"/>
      <c r="TPG431" s="511"/>
      <c r="TPH431" s="512"/>
      <c r="TPI431" s="512"/>
      <c r="TPJ431" s="505"/>
      <c r="TPK431" s="505"/>
      <c r="TPL431" s="505"/>
      <c r="TPM431" s="511"/>
      <c r="TPN431" s="512"/>
      <c r="TPO431" s="512"/>
      <c r="TPP431" s="505"/>
      <c r="TPQ431" s="505"/>
      <c r="TPR431" s="505"/>
      <c r="TPS431" s="511"/>
      <c r="TPT431" s="512"/>
      <c r="TPU431" s="512"/>
      <c r="TPV431" s="505"/>
      <c r="TPW431" s="505"/>
      <c r="TPX431" s="505"/>
      <c r="TPY431" s="511"/>
      <c r="TPZ431" s="512"/>
      <c r="TQA431" s="512"/>
      <c r="TQB431" s="505"/>
      <c r="TQC431" s="505"/>
      <c r="TQD431" s="505"/>
      <c r="TQE431" s="511"/>
      <c r="TQF431" s="512"/>
      <c r="TQG431" s="512"/>
      <c r="TQH431" s="505"/>
      <c r="TQI431" s="505"/>
      <c r="TQJ431" s="505"/>
      <c r="TQK431" s="511"/>
      <c r="TQL431" s="512"/>
      <c r="TQM431" s="512"/>
      <c r="TQN431" s="505"/>
      <c r="TQO431" s="505"/>
      <c r="TQP431" s="505"/>
      <c r="TQQ431" s="511"/>
      <c r="TQR431" s="512"/>
      <c r="TQS431" s="512"/>
      <c r="TQT431" s="505"/>
      <c r="TQU431" s="505"/>
      <c r="TQV431" s="505"/>
      <c r="TQW431" s="511"/>
      <c r="TQX431" s="512"/>
      <c r="TQY431" s="512"/>
      <c r="TQZ431" s="505"/>
      <c r="TRA431" s="505"/>
      <c r="TRB431" s="505"/>
      <c r="TRC431" s="511"/>
      <c r="TRD431" s="512"/>
      <c r="TRE431" s="512"/>
      <c r="TRF431" s="505"/>
      <c r="TRG431" s="505"/>
      <c r="TRH431" s="505"/>
      <c r="TRI431" s="511"/>
      <c r="TRJ431" s="512"/>
      <c r="TRK431" s="512"/>
      <c r="TRL431" s="505"/>
      <c r="TRM431" s="505"/>
      <c r="TRN431" s="505"/>
      <c r="TRO431" s="511"/>
      <c r="TRP431" s="512"/>
      <c r="TRQ431" s="512"/>
      <c r="TRR431" s="505"/>
      <c r="TRS431" s="505"/>
      <c r="TRT431" s="505"/>
      <c r="TRU431" s="511"/>
      <c r="TRV431" s="512"/>
      <c r="TRW431" s="512"/>
      <c r="TRX431" s="505"/>
      <c r="TRY431" s="505"/>
      <c r="TRZ431" s="505"/>
      <c r="TSA431" s="511"/>
      <c r="TSB431" s="512"/>
      <c r="TSC431" s="512"/>
      <c r="TSD431" s="505"/>
      <c r="TSE431" s="505"/>
      <c r="TSF431" s="505"/>
      <c r="TSG431" s="511"/>
      <c r="TSH431" s="512"/>
      <c r="TSI431" s="512"/>
      <c r="TSJ431" s="505"/>
      <c r="TSK431" s="505"/>
      <c r="TSL431" s="505"/>
      <c r="TSM431" s="511"/>
      <c r="TSN431" s="512"/>
      <c r="TSO431" s="512"/>
      <c r="TSP431" s="505"/>
      <c r="TSQ431" s="505"/>
      <c r="TSR431" s="505"/>
      <c r="TSS431" s="511"/>
      <c r="TST431" s="512"/>
      <c r="TSU431" s="512"/>
      <c r="TSV431" s="505"/>
      <c r="TSW431" s="505"/>
      <c r="TSX431" s="505"/>
      <c r="TSY431" s="511"/>
      <c r="TSZ431" s="512"/>
      <c r="TTA431" s="512"/>
      <c r="TTB431" s="505"/>
      <c r="TTC431" s="505"/>
      <c r="TTD431" s="505"/>
      <c r="TTE431" s="511"/>
      <c r="TTF431" s="512"/>
      <c r="TTG431" s="512"/>
      <c r="TTH431" s="505"/>
      <c r="TTI431" s="505"/>
      <c r="TTJ431" s="505"/>
      <c r="TTK431" s="511"/>
      <c r="TTL431" s="512"/>
      <c r="TTM431" s="512"/>
      <c r="TTN431" s="505"/>
      <c r="TTO431" s="505"/>
      <c r="TTP431" s="505"/>
      <c r="TTQ431" s="511"/>
      <c r="TTR431" s="512"/>
      <c r="TTS431" s="512"/>
      <c r="TTT431" s="505"/>
      <c r="TTU431" s="505"/>
      <c r="TTV431" s="505"/>
      <c r="TTW431" s="511"/>
      <c r="TTX431" s="512"/>
      <c r="TTY431" s="512"/>
      <c r="TTZ431" s="505"/>
      <c r="TUA431" s="505"/>
      <c r="TUB431" s="505"/>
      <c r="TUC431" s="511"/>
      <c r="TUD431" s="512"/>
      <c r="TUE431" s="512"/>
      <c r="TUF431" s="505"/>
      <c r="TUG431" s="505"/>
      <c r="TUH431" s="505"/>
      <c r="TUI431" s="511"/>
      <c r="TUJ431" s="512"/>
      <c r="TUK431" s="512"/>
      <c r="TUL431" s="505"/>
      <c r="TUM431" s="505"/>
      <c r="TUN431" s="505"/>
      <c r="TUO431" s="511"/>
      <c r="TUP431" s="512"/>
      <c r="TUQ431" s="512"/>
      <c r="TUR431" s="505"/>
      <c r="TUS431" s="505"/>
      <c r="TUT431" s="505"/>
      <c r="TUU431" s="511"/>
      <c r="TUV431" s="512"/>
      <c r="TUW431" s="512"/>
      <c r="TUX431" s="505"/>
      <c r="TUY431" s="505"/>
      <c r="TUZ431" s="505"/>
      <c r="TVA431" s="511"/>
      <c r="TVB431" s="512"/>
      <c r="TVC431" s="512"/>
      <c r="TVD431" s="505"/>
      <c r="TVE431" s="505"/>
      <c r="TVF431" s="505"/>
      <c r="TVG431" s="511"/>
      <c r="TVH431" s="512"/>
      <c r="TVI431" s="512"/>
      <c r="TVJ431" s="505"/>
      <c r="TVK431" s="505"/>
      <c r="TVL431" s="505"/>
      <c r="TVM431" s="511"/>
      <c r="TVN431" s="512"/>
      <c r="TVO431" s="512"/>
      <c r="TVP431" s="505"/>
      <c r="TVQ431" s="505"/>
      <c r="TVR431" s="505"/>
      <c r="TVS431" s="511"/>
      <c r="TVT431" s="512"/>
      <c r="TVU431" s="512"/>
      <c r="TVV431" s="505"/>
      <c r="TVW431" s="505"/>
      <c r="TVX431" s="505"/>
      <c r="TVY431" s="511"/>
      <c r="TVZ431" s="512"/>
      <c r="TWA431" s="512"/>
      <c r="TWB431" s="505"/>
      <c r="TWC431" s="505"/>
      <c r="TWD431" s="505"/>
      <c r="TWE431" s="511"/>
      <c r="TWF431" s="512"/>
      <c r="TWG431" s="512"/>
      <c r="TWH431" s="505"/>
      <c r="TWI431" s="505"/>
      <c r="TWJ431" s="505"/>
      <c r="TWK431" s="511"/>
      <c r="TWL431" s="512"/>
      <c r="TWM431" s="512"/>
      <c r="TWN431" s="505"/>
      <c r="TWO431" s="505"/>
      <c r="TWP431" s="505"/>
      <c r="TWQ431" s="511"/>
      <c r="TWR431" s="512"/>
      <c r="TWS431" s="512"/>
      <c r="TWT431" s="505"/>
      <c r="TWU431" s="505"/>
      <c r="TWV431" s="505"/>
      <c r="TWW431" s="511"/>
      <c r="TWX431" s="512"/>
      <c r="TWY431" s="512"/>
      <c r="TWZ431" s="505"/>
      <c r="TXA431" s="505"/>
      <c r="TXB431" s="505"/>
      <c r="TXC431" s="511"/>
      <c r="TXD431" s="512"/>
      <c r="TXE431" s="512"/>
      <c r="TXF431" s="505"/>
      <c r="TXG431" s="505"/>
      <c r="TXH431" s="505"/>
      <c r="TXI431" s="511"/>
      <c r="TXJ431" s="512"/>
      <c r="TXK431" s="512"/>
      <c r="TXL431" s="505"/>
      <c r="TXM431" s="505"/>
      <c r="TXN431" s="505"/>
      <c r="TXO431" s="511"/>
      <c r="TXP431" s="512"/>
      <c r="TXQ431" s="512"/>
      <c r="TXR431" s="505"/>
      <c r="TXS431" s="505"/>
      <c r="TXT431" s="505"/>
      <c r="TXU431" s="511"/>
      <c r="TXV431" s="512"/>
      <c r="TXW431" s="512"/>
      <c r="TXX431" s="505"/>
      <c r="TXY431" s="505"/>
      <c r="TXZ431" s="505"/>
      <c r="TYA431" s="511"/>
      <c r="TYB431" s="512"/>
      <c r="TYC431" s="512"/>
      <c r="TYD431" s="505"/>
      <c r="TYE431" s="505"/>
      <c r="TYF431" s="505"/>
      <c r="TYG431" s="511"/>
      <c r="TYH431" s="512"/>
      <c r="TYI431" s="512"/>
      <c r="TYJ431" s="505"/>
      <c r="TYK431" s="505"/>
      <c r="TYL431" s="505"/>
      <c r="TYM431" s="511"/>
      <c r="TYN431" s="512"/>
      <c r="TYO431" s="512"/>
      <c r="TYP431" s="505"/>
      <c r="TYQ431" s="505"/>
      <c r="TYR431" s="505"/>
      <c r="TYS431" s="511"/>
      <c r="TYT431" s="512"/>
      <c r="TYU431" s="512"/>
      <c r="TYV431" s="505"/>
      <c r="TYW431" s="505"/>
      <c r="TYX431" s="505"/>
      <c r="TYY431" s="511"/>
      <c r="TYZ431" s="512"/>
      <c r="TZA431" s="512"/>
      <c r="TZB431" s="505"/>
      <c r="TZC431" s="505"/>
      <c r="TZD431" s="505"/>
      <c r="TZE431" s="511"/>
      <c r="TZF431" s="512"/>
      <c r="TZG431" s="512"/>
      <c r="TZH431" s="505"/>
      <c r="TZI431" s="505"/>
      <c r="TZJ431" s="505"/>
      <c r="TZK431" s="511"/>
      <c r="TZL431" s="512"/>
      <c r="TZM431" s="512"/>
      <c r="TZN431" s="505"/>
      <c r="TZO431" s="505"/>
      <c r="TZP431" s="505"/>
      <c r="TZQ431" s="511"/>
      <c r="TZR431" s="512"/>
      <c r="TZS431" s="512"/>
      <c r="TZT431" s="505"/>
      <c r="TZU431" s="505"/>
      <c r="TZV431" s="505"/>
      <c r="TZW431" s="511"/>
      <c r="TZX431" s="512"/>
      <c r="TZY431" s="512"/>
      <c r="TZZ431" s="505"/>
      <c r="UAA431" s="505"/>
      <c r="UAB431" s="505"/>
      <c r="UAC431" s="511"/>
      <c r="UAD431" s="512"/>
      <c r="UAE431" s="512"/>
      <c r="UAF431" s="505"/>
      <c r="UAG431" s="505"/>
      <c r="UAH431" s="505"/>
      <c r="UAI431" s="511"/>
      <c r="UAJ431" s="512"/>
      <c r="UAK431" s="512"/>
      <c r="UAL431" s="505"/>
      <c r="UAM431" s="505"/>
      <c r="UAN431" s="505"/>
      <c r="UAO431" s="511"/>
      <c r="UAP431" s="512"/>
      <c r="UAQ431" s="512"/>
      <c r="UAR431" s="505"/>
      <c r="UAS431" s="505"/>
      <c r="UAT431" s="505"/>
      <c r="UAU431" s="511"/>
      <c r="UAV431" s="512"/>
      <c r="UAW431" s="512"/>
      <c r="UAX431" s="505"/>
      <c r="UAY431" s="505"/>
      <c r="UAZ431" s="505"/>
      <c r="UBA431" s="511"/>
      <c r="UBB431" s="512"/>
      <c r="UBC431" s="512"/>
      <c r="UBD431" s="505"/>
      <c r="UBE431" s="505"/>
      <c r="UBF431" s="505"/>
      <c r="UBG431" s="511"/>
      <c r="UBH431" s="512"/>
      <c r="UBI431" s="512"/>
      <c r="UBJ431" s="505"/>
      <c r="UBK431" s="505"/>
      <c r="UBL431" s="505"/>
      <c r="UBM431" s="511"/>
      <c r="UBN431" s="512"/>
      <c r="UBO431" s="512"/>
      <c r="UBP431" s="505"/>
      <c r="UBQ431" s="505"/>
      <c r="UBR431" s="505"/>
      <c r="UBS431" s="511"/>
      <c r="UBT431" s="512"/>
      <c r="UBU431" s="512"/>
      <c r="UBV431" s="505"/>
      <c r="UBW431" s="505"/>
      <c r="UBX431" s="505"/>
      <c r="UBY431" s="511"/>
      <c r="UBZ431" s="512"/>
      <c r="UCA431" s="512"/>
      <c r="UCB431" s="505"/>
      <c r="UCC431" s="505"/>
      <c r="UCD431" s="505"/>
      <c r="UCE431" s="511"/>
      <c r="UCF431" s="512"/>
      <c r="UCG431" s="512"/>
      <c r="UCH431" s="505"/>
      <c r="UCI431" s="505"/>
      <c r="UCJ431" s="505"/>
      <c r="UCK431" s="511"/>
      <c r="UCL431" s="512"/>
      <c r="UCM431" s="512"/>
      <c r="UCN431" s="505"/>
      <c r="UCO431" s="505"/>
      <c r="UCP431" s="505"/>
      <c r="UCQ431" s="511"/>
      <c r="UCR431" s="512"/>
      <c r="UCS431" s="512"/>
      <c r="UCT431" s="505"/>
      <c r="UCU431" s="505"/>
      <c r="UCV431" s="505"/>
      <c r="UCW431" s="511"/>
      <c r="UCX431" s="512"/>
      <c r="UCY431" s="512"/>
      <c r="UCZ431" s="505"/>
      <c r="UDA431" s="505"/>
      <c r="UDB431" s="505"/>
      <c r="UDC431" s="511"/>
      <c r="UDD431" s="512"/>
      <c r="UDE431" s="512"/>
      <c r="UDF431" s="505"/>
      <c r="UDG431" s="505"/>
      <c r="UDH431" s="505"/>
      <c r="UDI431" s="511"/>
      <c r="UDJ431" s="512"/>
      <c r="UDK431" s="512"/>
      <c r="UDL431" s="505"/>
      <c r="UDM431" s="505"/>
      <c r="UDN431" s="505"/>
      <c r="UDO431" s="511"/>
      <c r="UDP431" s="512"/>
      <c r="UDQ431" s="512"/>
      <c r="UDR431" s="505"/>
      <c r="UDS431" s="505"/>
      <c r="UDT431" s="505"/>
      <c r="UDU431" s="511"/>
      <c r="UDV431" s="512"/>
      <c r="UDW431" s="512"/>
      <c r="UDX431" s="505"/>
      <c r="UDY431" s="505"/>
      <c r="UDZ431" s="505"/>
      <c r="UEA431" s="511"/>
      <c r="UEB431" s="512"/>
      <c r="UEC431" s="512"/>
      <c r="UED431" s="505"/>
      <c r="UEE431" s="505"/>
      <c r="UEF431" s="505"/>
      <c r="UEG431" s="511"/>
      <c r="UEH431" s="512"/>
      <c r="UEI431" s="512"/>
      <c r="UEJ431" s="505"/>
      <c r="UEK431" s="505"/>
      <c r="UEL431" s="505"/>
      <c r="UEM431" s="511"/>
      <c r="UEN431" s="512"/>
      <c r="UEO431" s="512"/>
      <c r="UEP431" s="505"/>
      <c r="UEQ431" s="505"/>
      <c r="UER431" s="505"/>
      <c r="UES431" s="511"/>
      <c r="UET431" s="512"/>
      <c r="UEU431" s="512"/>
      <c r="UEV431" s="505"/>
      <c r="UEW431" s="505"/>
      <c r="UEX431" s="505"/>
      <c r="UEY431" s="511"/>
      <c r="UEZ431" s="512"/>
      <c r="UFA431" s="512"/>
      <c r="UFB431" s="505"/>
      <c r="UFC431" s="505"/>
      <c r="UFD431" s="505"/>
      <c r="UFE431" s="511"/>
      <c r="UFF431" s="512"/>
      <c r="UFG431" s="512"/>
      <c r="UFH431" s="505"/>
      <c r="UFI431" s="505"/>
      <c r="UFJ431" s="505"/>
      <c r="UFK431" s="511"/>
      <c r="UFL431" s="512"/>
      <c r="UFM431" s="512"/>
      <c r="UFN431" s="505"/>
      <c r="UFO431" s="505"/>
      <c r="UFP431" s="505"/>
      <c r="UFQ431" s="511"/>
      <c r="UFR431" s="512"/>
      <c r="UFS431" s="512"/>
      <c r="UFT431" s="505"/>
      <c r="UFU431" s="505"/>
      <c r="UFV431" s="505"/>
      <c r="UFW431" s="511"/>
      <c r="UFX431" s="512"/>
      <c r="UFY431" s="512"/>
      <c r="UFZ431" s="505"/>
      <c r="UGA431" s="505"/>
      <c r="UGB431" s="505"/>
      <c r="UGC431" s="511"/>
      <c r="UGD431" s="512"/>
      <c r="UGE431" s="512"/>
      <c r="UGF431" s="505"/>
      <c r="UGG431" s="505"/>
      <c r="UGH431" s="505"/>
      <c r="UGI431" s="511"/>
      <c r="UGJ431" s="512"/>
      <c r="UGK431" s="512"/>
      <c r="UGL431" s="505"/>
      <c r="UGM431" s="505"/>
      <c r="UGN431" s="505"/>
      <c r="UGO431" s="511"/>
      <c r="UGP431" s="512"/>
      <c r="UGQ431" s="512"/>
      <c r="UGR431" s="505"/>
      <c r="UGS431" s="505"/>
      <c r="UGT431" s="505"/>
      <c r="UGU431" s="511"/>
      <c r="UGV431" s="512"/>
      <c r="UGW431" s="512"/>
      <c r="UGX431" s="505"/>
      <c r="UGY431" s="505"/>
      <c r="UGZ431" s="505"/>
      <c r="UHA431" s="511"/>
      <c r="UHB431" s="512"/>
      <c r="UHC431" s="512"/>
      <c r="UHD431" s="505"/>
      <c r="UHE431" s="505"/>
      <c r="UHF431" s="505"/>
      <c r="UHG431" s="511"/>
      <c r="UHH431" s="512"/>
      <c r="UHI431" s="512"/>
      <c r="UHJ431" s="505"/>
      <c r="UHK431" s="505"/>
      <c r="UHL431" s="505"/>
      <c r="UHM431" s="511"/>
      <c r="UHN431" s="512"/>
      <c r="UHO431" s="512"/>
      <c r="UHP431" s="505"/>
      <c r="UHQ431" s="505"/>
      <c r="UHR431" s="505"/>
      <c r="UHS431" s="511"/>
      <c r="UHT431" s="512"/>
      <c r="UHU431" s="512"/>
      <c r="UHV431" s="505"/>
      <c r="UHW431" s="505"/>
      <c r="UHX431" s="505"/>
      <c r="UHY431" s="511"/>
      <c r="UHZ431" s="512"/>
      <c r="UIA431" s="512"/>
      <c r="UIB431" s="505"/>
      <c r="UIC431" s="505"/>
      <c r="UID431" s="505"/>
      <c r="UIE431" s="511"/>
      <c r="UIF431" s="512"/>
      <c r="UIG431" s="512"/>
      <c r="UIH431" s="505"/>
      <c r="UII431" s="505"/>
      <c r="UIJ431" s="505"/>
      <c r="UIK431" s="511"/>
      <c r="UIL431" s="512"/>
      <c r="UIM431" s="512"/>
      <c r="UIN431" s="505"/>
      <c r="UIO431" s="505"/>
      <c r="UIP431" s="505"/>
      <c r="UIQ431" s="511"/>
      <c r="UIR431" s="512"/>
      <c r="UIS431" s="512"/>
      <c r="UIT431" s="505"/>
      <c r="UIU431" s="505"/>
      <c r="UIV431" s="505"/>
      <c r="UIW431" s="511"/>
      <c r="UIX431" s="512"/>
      <c r="UIY431" s="512"/>
      <c r="UIZ431" s="505"/>
      <c r="UJA431" s="505"/>
      <c r="UJB431" s="505"/>
      <c r="UJC431" s="511"/>
      <c r="UJD431" s="512"/>
      <c r="UJE431" s="512"/>
      <c r="UJF431" s="505"/>
      <c r="UJG431" s="505"/>
      <c r="UJH431" s="505"/>
      <c r="UJI431" s="511"/>
      <c r="UJJ431" s="512"/>
      <c r="UJK431" s="512"/>
      <c r="UJL431" s="505"/>
      <c r="UJM431" s="505"/>
      <c r="UJN431" s="505"/>
      <c r="UJO431" s="511"/>
      <c r="UJP431" s="512"/>
      <c r="UJQ431" s="512"/>
      <c r="UJR431" s="505"/>
      <c r="UJS431" s="505"/>
      <c r="UJT431" s="505"/>
      <c r="UJU431" s="511"/>
      <c r="UJV431" s="512"/>
      <c r="UJW431" s="512"/>
      <c r="UJX431" s="505"/>
      <c r="UJY431" s="505"/>
      <c r="UJZ431" s="505"/>
      <c r="UKA431" s="511"/>
      <c r="UKB431" s="512"/>
      <c r="UKC431" s="512"/>
      <c r="UKD431" s="505"/>
      <c r="UKE431" s="505"/>
      <c r="UKF431" s="505"/>
      <c r="UKG431" s="511"/>
      <c r="UKH431" s="512"/>
      <c r="UKI431" s="512"/>
      <c r="UKJ431" s="505"/>
      <c r="UKK431" s="505"/>
      <c r="UKL431" s="505"/>
      <c r="UKM431" s="511"/>
      <c r="UKN431" s="512"/>
      <c r="UKO431" s="512"/>
      <c r="UKP431" s="505"/>
      <c r="UKQ431" s="505"/>
      <c r="UKR431" s="505"/>
      <c r="UKS431" s="511"/>
      <c r="UKT431" s="512"/>
      <c r="UKU431" s="512"/>
      <c r="UKV431" s="505"/>
      <c r="UKW431" s="505"/>
      <c r="UKX431" s="505"/>
      <c r="UKY431" s="511"/>
      <c r="UKZ431" s="512"/>
      <c r="ULA431" s="512"/>
      <c r="ULB431" s="505"/>
      <c r="ULC431" s="505"/>
      <c r="ULD431" s="505"/>
      <c r="ULE431" s="511"/>
      <c r="ULF431" s="512"/>
      <c r="ULG431" s="512"/>
      <c r="ULH431" s="505"/>
      <c r="ULI431" s="505"/>
      <c r="ULJ431" s="505"/>
      <c r="ULK431" s="511"/>
      <c r="ULL431" s="512"/>
      <c r="ULM431" s="512"/>
      <c r="ULN431" s="505"/>
      <c r="ULO431" s="505"/>
      <c r="ULP431" s="505"/>
      <c r="ULQ431" s="511"/>
      <c r="ULR431" s="512"/>
      <c r="ULS431" s="512"/>
      <c r="ULT431" s="505"/>
      <c r="ULU431" s="505"/>
      <c r="ULV431" s="505"/>
      <c r="ULW431" s="511"/>
      <c r="ULX431" s="512"/>
      <c r="ULY431" s="512"/>
      <c r="ULZ431" s="505"/>
      <c r="UMA431" s="505"/>
      <c r="UMB431" s="505"/>
      <c r="UMC431" s="511"/>
      <c r="UMD431" s="512"/>
      <c r="UME431" s="512"/>
      <c r="UMF431" s="505"/>
      <c r="UMG431" s="505"/>
      <c r="UMH431" s="505"/>
      <c r="UMI431" s="511"/>
      <c r="UMJ431" s="512"/>
      <c r="UMK431" s="512"/>
      <c r="UML431" s="505"/>
      <c r="UMM431" s="505"/>
      <c r="UMN431" s="505"/>
      <c r="UMO431" s="511"/>
      <c r="UMP431" s="512"/>
      <c r="UMQ431" s="512"/>
      <c r="UMR431" s="505"/>
      <c r="UMS431" s="505"/>
      <c r="UMT431" s="505"/>
      <c r="UMU431" s="511"/>
      <c r="UMV431" s="512"/>
      <c r="UMW431" s="512"/>
      <c r="UMX431" s="505"/>
      <c r="UMY431" s="505"/>
      <c r="UMZ431" s="505"/>
      <c r="UNA431" s="511"/>
      <c r="UNB431" s="512"/>
      <c r="UNC431" s="512"/>
      <c r="UND431" s="505"/>
      <c r="UNE431" s="505"/>
      <c r="UNF431" s="505"/>
      <c r="UNG431" s="511"/>
      <c r="UNH431" s="512"/>
      <c r="UNI431" s="512"/>
      <c r="UNJ431" s="505"/>
      <c r="UNK431" s="505"/>
      <c r="UNL431" s="505"/>
      <c r="UNM431" s="511"/>
      <c r="UNN431" s="512"/>
      <c r="UNO431" s="512"/>
      <c r="UNP431" s="505"/>
      <c r="UNQ431" s="505"/>
      <c r="UNR431" s="505"/>
      <c r="UNS431" s="511"/>
      <c r="UNT431" s="512"/>
      <c r="UNU431" s="512"/>
      <c r="UNV431" s="505"/>
      <c r="UNW431" s="505"/>
      <c r="UNX431" s="505"/>
      <c r="UNY431" s="511"/>
      <c r="UNZ431" s="512"/>
      <c r="UOA431" s="512"/>
      <c r="UOB431" s="505"/>
      <c r="UOC431" s="505"/>
      <c r="UOD431" s="505"/>
      <c r="UOE431" s="511"/>
      <c r="UOF431" s="512"/>
      <c r="UOG431" s="512"/>
      <c r="UOH431" s="505"/>
      <c r="UOI431" s="505"/>
      <c r="UOJ431" s="505"/>
      <c r="UOK431" s="511"/>
      <c r="UOL431" s="512"/>
      <c r="UOM431" s="512"/>
      <c r="UON431" s="505"/>
      <c r="UOO431" s="505"/>
      <c r="UOP431" s="505"/>
      <c r="UOQ431" s="511"/>
      <c r="UOR431" s="512"/>
      <c r="UOS431" s="512"/>
      <c r="UOT431" s="505"/>
      <c r="UOU431" s="505"/>
      <c r="UOV431" s="505"/>
      <c r="UOW431" s="511"/>
      <c r="UOX431" s="512"/>
      <c r="UOY431" s="512"/>
      <c r="UOZ431" s="505"/>
      <c r="UPA431" s="505"/>
      <c r="UPB431" s="505"/>
      <c r="UPC431" s="511"/>
      <c r="UPD431" s="512"/>
      <c r="UPE431" s="512"/>
      <c r="UPF431" s="505"/>
      <c r="UPG431" s="505"/>
      <c r="UPH431" s="505"/>
      <c r="UPI431" s="511"/>
      <c r="UPJ431" s="512"/>
      <c r="UPK431" s="512"/>
      <c r="UPL431" s="505"/>
      <c r="UPM431" s="505"/>
      <c r="UPN431" s="505"/>
      <c r="UPO431" s="511"/>
      <c r="UPP431" s="512"/>
      <c r="UPQ431" s="512"/>
      <c r="UPR431" s="505"/>
      <c r="UPS431" s="505"/>
      <c r="UPT431" s="505"/>
      <c r="UPU431" s="511"/>
      <c r="UPV431" s="512"/>
      <c r="UPW431" s="512"/>
      <c r="UPX431" s="505"/>
      <c r="UPY431" s="505"/>
      <c r="UPZ431" s="505"/>
      <c r="UQA431" s="511"/>
      <c r="UQB431" s="512"/>
      <c r="UQC431" s="512"/>
      <c r="UQD431" s="505"/>
      <c r="UQE431" s="505"/>
      <c r="UQF431" s="505"/>
      <c r="UQG431" s="511"/>
      <c r="UQH431" s="512"/>
      <c r="UQI431" s="512"/>
      <c r="UQJ431" s="505"/>
      <c r="UQK431" s="505"/>
      <c r="UQL431" s="505"/>
      <c r="UQM431" s="511"/>
      <c r="UQN431" s="512"/>
      <c r="UQO431" s="512"/>
      <c r="UQP431" s="505"/>
      <c r="UQQ431" s="505"/>
      <c r="UQR431" s="505"/>
      <c r="UQS431" s="511"/>
      <c r="UQT431" s="512"/>
      <c r="UQU431" s="512"/>
      <c r="UQV431" s="505"/>
      <c r="UQW431" s="505"/>
      <c r="UQX431" s="505"/>
      <c r="UQY431" s="511"/>
      <c r="UQZ431" s="512"/>
      <c r="URA431" s="512"/>
      <c r="URB431" s="505"/>
      <c r="URC431" s="505"/>
      <c r="URD431" s="505"/>
      <c r="URE431" s="511"/>
      <c r="URF431" s="512"/>
      <c r="URG431" s="512"/>
      <c r="URH431" s="505"/>
      <c r="URI431" s="505"/>
      <c r="URJ431" s="505"/>
      <c r="URK431" s="511"/>
      <c r="URL431" s="512"/>
      <c r="URM431" s="512"/>
      <c r="URN431" s="505"/>
      <c r="URO431" s="505"/>
      <c r="URP431" s="505"/>
      <c r="URQ431" s="511"/>
      <c r="URR431" s="512"/>
      <c r="URS431" s="512"/>
      <c r="URT431" s="505"/>
      <c r="URU431" s="505"/>
      <c r="URV431" s="505"/>
      <c r="URW431" s="511"/>
      <c r="URX431" s="512"/>
      <c r="URY431" s="512"/>
      <c r="URZ431" s="505"/>
      <c r="USA431" s="505"/>
      <c r="USB431" s="505"/>
      <c r="USC431" s="511"/>
      <c r="USD431" s="512"/>
      <c r="USE431" s="512"/>
      <c r="USF431" s="505"/>
      <c r="USG431" s="505"/>
      <c r="USH431" s="505"/>
      <c r="USI431" s="511"/>
      <c r="USJ431" s="512"/>
      <c r="USK431" s="512"/>
      <c r="USL431" s="505"/>
      <c r="USM431" s="505"/>
      <c r="USN431" s="505"/>
      <c r="USO431" s="511"/>
      <c r="USP431" s="512"/>
      <c r="USQ431" s="512"/>
      <c r="USR431" s="505"/>
      <c r="USS431" s="505"/>
      <c r="UST431" s="505"/>
      <c r="USU431" s="511"/>
      <c r="USV431" s="512"/>
      <c r="USW431" s="512"/>
      <c r="USX431" s="505"/>
      <c r="USY431" s="505"/>
      <c r="USZ431" s="505"/>
      <c r="UTA431" s="511"/>
      <c r="UTB431" s="512"/>
      <c r="UTC431" s="512"/>
      <c r="UTD431" s="505"/>
      <c r="UTE431" s="505"/>
      <c r="UTF431" s="505"/>
      <c r="UTG431" s="511"/>
      <c r="UTH431" s="512"/>
      <c r="UTI431" s="512"/>
      <c r="UTJ431" s="505"/>
      <c r="UTK431" s="505"/>
      <c r="UTL431" s="505"/>
      <c r="UTM431" s="511"/>
      <c r="UTN431" s="512"/>
      <c r="UTO431" s="512"/>
      <c r="UTP431" s="505"/>
      <c r="UTQ431" s="505"/>
      <c r="UTR431" s="505"/>
      <c r="UTS431" s="511"/>
      <c r="UTT431" s="512"/>
      <c r="UTU431" s="512"/>
      <c r="UTV431" s="505"/>
      <c r="UTW431" s="505"/>
      <c r="UTX431" s="505"/>
      <c r="UTY431" s="511"/>
      <c r="UTZ431" s="512"/>
      <c r="UUA431" s="512"/>
      <c r="UUB431" s="505"/>
      <c r="UUC431" s="505"/>
      <c r="UUD431" s="505"/>
      <c r="UUE431" s="511"/>
      <c r="UUF431" s="512"/>
      <c r="UUG431" s="512"/>
      <c r="UUH431" s="505"/>
      <c r="UUI431" s="505"/>
      <c r="UUJ431" s="505"/>
      <c r="UUK431" s="511"/>
      <c r="UUL431" s="512"/>
      <c r="UUM431" s="512"/>
      <c r="UUN431" s="505"/>
      <c r="UUO431" s="505"/>
      <c r="UUP431" s="505"/>
      <c r="UUQ431" s="511"/>
      <c r="UUR431" s="512"/>
      <c r="UUS431" s="512"/>
      <c r="UUT431" s="505"/>
      <c r="UUU431" s="505"/>
      <c r="UUV431" s="505"/>
      <c r="UUW431" s="511"/>
      <c r="UUX431" s="512"/>
      <c r="UUY431" s="512"/>
      <c r="UUZ431" s="505"/>
      <c r="UVA431" s="505"/>
      <c r="UVB431" s="505"/>
      <c r="UVC431" s="511"/>
      <c r="UVD431" s="512"/>
      <c r="UVE431" s="512"/>
      <c r="UVF431" s="505"/>
      <c r="UVG431" s="505"/>
      <c r="UVH431" s="505"/>
      <c r="UVI431" s="511"/>
      <c r="UVJ431" s="512"/>
      <c r="UVK431" s="512"/>
      <c r="UVL431" s="505"/>
      <c r="UVM431" s="505"/>
      <c r="UVN431" s="505"/>
      <c r="UVO431" s="511"/>
      <c r="UVP431" s="512"/>
      <c r="UVQ431" s="512"/>
      <c r="UVR431" s="505"/>
      <c r="UVS431" s="505"/>
      <c r="UVT431" s="505"/>
      <c r="UVU431" s="511"/>
      <c r="UVV431" s="512"/>
      <c r="UVW431" s="512"/>
      <c r="UVX431" s="505"/>
      <c r="UVY431" s="505"/>
      <c r="UVZ431" s="505"/>
      <c r="UWA431" s="511"/>
      <c r="UWB431" s="512"/>
      <c r="UWC431" s="512"/>
      <c r="UWD431" s="505"/>
      <c r="UWE431" s="505"/>
      <c r="UWF431" s="505"/>
      <c r="UWG431" s="511"/>
      <c r="UWH431" s="512"/>
      <c r="UWI431" s="512"/>
      <c r="UWJ431" s="505"/>
      <c r="UWK431" s="505"/>
      <c r="UWL431" s="505"/>
      <c r="UWM431" s="511"/>
      <c r="UWN431" s="512"/>
      <c r="UWO431" s="512"/>
      <c r="UWP431" s="505"/>
      <c r="UWQ431" s="505"/>
      <c r="UWR431" s="505"/>
      <c r="UWS431" s="511"/>
      <c r="UWT431" s="512"/>
      <c r="UWU431" s="512"/>
      <c r="UWV431" s="505"/>
      <c r="UWW431" s="505"/>
      <c r="UWX431" s="505"/>
      <c r="UWY431" s="511"/>
      <c r="UWZ431" s="512"/>
      <c r="UXA431" s="512"/>
      <c r="UXB431" s="505"/>
      <c r="UXC431" s="505"/>
      <c r="UXD431" s="505"/>
      <c r="UXE431" s="511"/>
      <c r="UXF431" s="512"/>
      <c r="UXG431" s="512"/>
      <c r="UXH431" s="505"/>
      <c r="UXI431" s="505"/>
      <c r="UXJ431" s="505"/>
      <c r="UXK431" s="511"/>
      <c r="UXL431" s="512"/>
      <c r="UXM431" s="512"/>
      <c r="UXN431" s="505"/>
      <c r="UXO431" s="505"/>
      <c r="UXP431" s="505"/>
      <c r="UXQ431" s="511"/>
      <c r="UXR431" s="512"/>
      <c r="UXS431" s="512"/>
      <c r="UXT431" s="505"/>
      <c r="UXU431" s="505"/>
      <c r="UXV431" s="505"/>
      <c r="UXW431" s="511"/>
      <c r="UXX431" s="512"/>
      <c r="UXY431" s="512"/>
      <c r="UXZ431" s="505"/>
      <c r="UYA431" s="505"/>
      <c r="UYB431" s="505"/>
      <c r="UYC431" s="511"/>
      <c r="UYD431" s="512"/>
      <c r="UYE431" s="512"/>
      <c r="UYF431" s="505"/>
      <c r="UYG431" s="505"/>
      <c r="UYH431" s="505"/>
      <c r="UYI431" s="511"/>
      <c r="UYJ431" s="512"/>
      <c r="UYK431" s="512"/>
      <c r="UYL431" s="505"/>
      <c r="UYM431" s="505"/>
      <c r="UYN431" s="505"/>
      <c r="UYO431" s="511"/>
      <c r="UYP431" s="512"/>
      <c r="UYQ431" s="512"/>
      <c r="UYR431" s="505"/>
      <c r="UYS431" s="505"/>
      <c r="UYT431" s="505"/>
      <c r="UYU431" s="511"/>
      <c r="UYV431" s="512"/>
      <c r="UYW431" s="512"/>
      <c r="UYX431" s="505"/>
      <c r="UYY431" s="505"/>
      <c r="UYZ431" s="505"/>
      <c r="UZA431" s="511"/>
      <c r="UZB431" s="512"/>
      <c r="UZC431" s="512"/>
      <c r="UZD431" s="505"/>
      <c r="UZE431" s="505"/>
      <c r="UZF431" s="505"/>
      <c r="UZG431" s="511"/>
      <c r="UZH431" s="512"/>
      <c r="UZI431" s="512"/>
      <c r="UZJ431" s="505"/>
      <c r="UZK431" s="505"/>
      <c r="UZL431" s="505"/>
      <c r="UZM431" s="511"/>
      <c r="UZN431" s="512"/>
      <c r="UZO431" s="512"/>
      <c r="UZP431" s="505"/>
      <c r="UZQ431" s="505"/>
      <c r="UZR431" s="505"/>
      <c r="UZS431" s="511"/>
      <c r="UZT431" s="512"/>
      <c r="UZU431" s="512"/>
      <c r="UZV431" s="505"/>
      <c r="UZW431" s="505"/>
      <c r="UZX431" s="505"/>
      <c r="UZY431" s="511"/>
      <c r="UZZ431" s="512"/>
      <c r="VAA431" s="512"/>
      <c r="VAB431" s="505"/>
      <c r="VAC431" s="505"/>
      <c r="VAD431" s="505"/>
      <c r="VAE431" s="511"/>
      <c r="VAF431" s="512"/>
      <c r="VAG431" s="512"/>
      <c r="VAH431" s="505"/>
      <c r="VAI431" s="505"/>
      <c r="VAJ431" s="505"/>
      <c r="VAK431" s="511"/>
      <c r="VAL431" s="512"/>
      <c r="VAM431" s="512"/>
      <c r="VAN431" s="505"/>
      <c r="VAO431" s="505"/>
      <c r="VAP431" s="505"/>
      <c r="VAQ431" s="511"/>
      <c r="VAR431" s="512"/>
      <c r="VAS431" s="512"/>
      <c r="VAT431" s="505"/>
      <c r="VAU431" s="505"/>
      <c r="VAV431" s="505"/>
      <c r="VAW431" s="511"/>
      <c r="VAX431" s="512"/>
      <c r="VAY431" s="512"/>
      <c r="VAZ431" s="505"/>
      <c r="VBA431" s="505"/>
      <c r="VBB431" s="505"/>
      <c r="VBC431" s="511"/>
      <c r="VBD431" s="512"/>
      <c r="VBE431" s="512"/>
      <c r="VBF431" s="505"/>
      <c r="VBG431" s="505"/>
      <c r="VBH431" s="505"/>
      <c r="VBI431" s="511"/>
      <c r="VBJ431" s="512"/>
      <c r="VBK431" s="512"/>
      <c r="VBL431" s="505"/>
      <c r="VBM431" s="505"/>
      <c r="VBN431" s="505"/>
      <c r="VBO431" s="511"/>
      <c r="VBP431" s="512"/>
      <c r="VBQ431" s="512"/>
      <c r="VBR431" s="505"/>
      <c r="VBS431" s="505"/>
      <c r="VBT431" s="505"/>
      <c r="VBU431" s="511"/>
      <c r="VBV431" s="512"/>
      <c r="VBW431" s="512"/>
      <c r="VBX431" s="505"/>
      <c r="VBY431" s="505"/>
      <c r="VBZ431" s="505"/>
      <c r="VCA431" s="511"/>
      <c r="VCB431" s="512"/>
      <c r="VCC431" s="512"/>
      <c r="VCD431" s="505"/>
      <c r="VCE431" s="505"/>
      <c r="VCF431" s="505"/>
      <c r="VCG431" s="511"/>
      <c r="VCH431" s="512"/>
      <c r="VCI431" s="512"/>
      <c r="VCJ431" s="505"/>
      <c r="VCK431" s="505"/>
      <c r="VCL431" s="505"/>
      <c r="VCM431" s="511"/>
      <c r="VCN431" s="512"/>
      <c r="VCO431" s="512"/>
      <c r="VCP431" s="505"/>
      <c r="VCQ431" s="505"/>
      <c r="VCR431" s="505"/>
      <c r="VCS431" s="511"/>
      <c r="VCT431" s="512"/>
      <c r="VCU431" s="512"/>
      <c r="VCV431" s="505"/>
      <c r="VCW431" s="505"/>
      <c r="VCX431" s="505"/>
      <c r="VCY431" s="511"/>
      <c r="VCZ431" s="512"/>
      <c r="VDA431" s="512"/>
      <c r="VDB431" s="505"/>
      <c r="VDC431" s="505"/>
      <c r="VDD431" s="505"/>
      <c r="VDE431" s="511"/>
      <c r="VDF431" s="512"/>
      <c r="VDG431" s="512"/>
      <c r="VDH431" s="505"/>
      <c r="VDI431" s="505"/>
      <c r="VDJ431" s="505"/>
      <c r="VDK431" s="511"/>
      <c r="VDL431" s="512"/>
      <c r="VDM431" s="512"/>
      <c r="VDN431" s="505"/>
      <c r="VDO431" s="505"/>
      <c r="VDP431" s="505"/>
      <c r="VDQ431" s="511"/>
      <c r="VDR431" s="512"/>
      <c r="VDS431" s="512"/>
      <c r="VDT431" s="505"/>
      <c r="VDU431" s="505"/>
      <c r="VDV431" s="505"/>
      <c r="VDW431" s="511"/>
      <c r="VDX431" s="512"/>
      <c r="VDY431" s="512"/>
      <c r="VDZ431" s="505"/>
      <c r="VEA431" s="505"/>
      <c r="VEB431" s="505"/>
      <c r="VEC431" s="511"/>
      <c r="VED431" s="512"/>
      <c r="VEE431" s="512"/>
      <c r="VEF431" s="505"/>
      <c r="VEG431" s="505"/>
      <c r="VEH431" s="505"/>
      <c r="VEI431" s="511"/>
      <c r="VEJ431" s="512"/>
      <c r="VEK431" s="512"/>
      <c r="VEL431" s="505"/>
      <c r="VEM431" s="505"/>
      <c r="VEN431" s="505"/>
      <c r="VEO431" s="511"/>
      <c r="VEP431" s="512"/>
      <c r="VEQ431" s="512"/>
      <c r="VER431" s="505"/>
      <c r="VES431" s="505"/>
      <c r="VET431" s="505"/>
      <c r="VEU431" s="511"/>
      <c r="VEV431" s="512"/>
      <c r="VEW431" s="512"/>
      <c r="VEX431" s="505"/>
      <c r="VEY431" s="505"/>
      <c r="VEZ431" s="505"/>
      <c r="VFA431" s="511"/>
      <c r="VFB431" s="512"/>
      <c r="VFC431" s="512"/>
      <c r="VFD431" s="505"/>
      <c r="VFE431" s="505"/>
      <c r="VFF431" s="505"/>
      <c r="VFG431" s="511"/>
      <c r="VFH431" s="512"/>
      <c r="VFI431" s="512"/>
      <c r="VFJ431" s="505"/>
      <c r="VFK431" s="505"/>
      <c r="VFL431" s="505"/>
      <c r="VFM431" s="511"/>
      <c r="VFN431" s="512"/>
      <c r="VFO431" s="512"/>
      <c r="VFP431" s="505"/>
      <c r="VFQ431" s="505"/>
      <c r="VFR431" s="505"/>
      <c r="VFS431" s="511"/>
      <c r="VFT431" s="512"/>
      <c r="VFU431" s="512"/>
      <c r="VFV431" s="505"/>
      <c r="VFW431" s="505"/>
      <c r="VFX431" s="505"/>
      <c r="VFY431" s="511"/>
      <c r="VFZ431" s="512"/>
      <c r="VGA431" s="512"/>
      <c r="VGB431" s="505"/>
      <c r="VGC431" s="505"/>
      <c r="VGD431" s="505"/>
      <c r="VGE431" s="511"/>
      <c r="VGF431" s="512"/>
      <c r="VGG431" s="512"/>
      <c r="VGH431" s="505"/>
      <c r="VGI431" s="505"/>
      <c r="VGJ431" s="505"/>
      <c r="VGK431" s="511"/>
      <c r="VGL431" s="512"/>
      <c r="VGM431" s="512"/>
      <c r="VGN431" s="505"/>
      <c r="VGO431" s="505"/>
      <c r="VGP431" s="505"/>
      <c r="VGQ431" s="511"/>
      <c r="VGR431" s="512"/>
      <c r="VGS431" s="512"/>
      <c r="VGT431" s="505"/>
      <c r="VGU431" s="505"/>
      <c r="VGV431" s="505"/>
      <c r="VGW431" s="511"/>
      <c r="VGX431" s="512"/>
      <c r="VGY431" s="512"/>
      <c r="VGZ431" s="505"/>
      <c r="VHA431" s="505"/>
      <c r="VHB431" s="505"/>
      <c r="VHC431" s="511"/>
      <c r="VHD431" s="512"/>
      <c r="VHE431" s="512"/>
      <c r="VHF431" s="505"/>
      <c r="VHG431" s="505"/>
      <c r="VHH431" s="505"/>
      <c r="VHI431" s="511"/>
      <c r="VHJ431" s="512"/>
      <c r="VHK431" s="512"/>
      <c r="VHL431" s="505"/>
      <c r="VHM431" s="505"/>
      <c r="VHN431" s="505"/>
      <c r="VHO431" s="511"/>
      <c r="VHP431" s="512"/>
      <c r="VHQ431" s="512"/>
      <c r="VHR431" s="505"/>
      <c r="VHS431" s="505"/>
      <c r="VHT431" s="505"/>
      <c r="VHU431" s="511"/>
      <c r="VHV431" s="512"/>
      <c r="VHW431" s="512"/>
      <c r="VHX431" s="505"/>
      <c r="VHY431" s="505"/>
      <c r="VHZ431" s="505"/>
      <c r="VIA431" s="511"/>
      <c r="VIB431" s="512"/>
      <c r="VIC431" s="512"/>
      <c r="VID431" s="505"/>
      <c r="VIE431" s="505"/>
      <c r="VIF431" s="505"/>
      <c r="VIG431" s="511"/>
      <c r="VIH431" s="512"/>
      <c r="VII431" s="512"/>
      <c r="VIJ431" s="505"/>
      <c r="VIK431" s="505"/>
      <c r="VIL431" s="505"/>
      <c r="VIM431" s="511"/>
      <c r="VIN431" s="512"/>
      <c r="VIO431" s="512"/>
      <c r="VIP431" s="505"/>
      <c r="VIQ431" s="505"/>
      <c r="VIR431" s="505"/>
      <c r="VIS431" s="511"/>
      <c r="VIT431" s="512"/>
      <c r="VIU431" s="512"/>
      <c r="VIV431" s="505"/>
      <c r="VIW431" s="505"/>
      <c r="VIX431" s="505"/>
      <c r="VIY431" s="511"/>
      <c r="VIZ431" s="512"/>
      <c r="VJA431" s="512"/>
      <c r="VJB431" s="505"/>
      <c r="VJC431" s="505"/>
      <c r="VJD431" s="505"/>
      <c r="VJE431" s="511"/>
      <c r="VJF431" s="512"/>
      <c r="VJG431" s="512"/>
      <c r="VJH431" s="505"/>
      <c r="VJI431" s="505"/>
      <c r="VJJ431" s="505"/>
      <c r="VJK431" s="511"/>
      <c r="VJL431" s="512"/>
      <c r="VJM431" s="512"/>
      <c r="VJN431" s="505"/>
      <c r="VJO431" s="505"/>
      <c r="VJP431" s="505"/>
      <c r="VJQ431" s="511"/>
      <c r="VJR431" s="512"/>
      <c r="VJS431" s="512"/>
      <c r="VJT431" s="505"/>
      <c r="VJU431" s="505"/>
      <c r="VJV431" s="505"/>
      <c r="VJW431" s="511"/>
      <c r="VJX431" s="512"/>
      <c r="VJY431" s="512"/>
      <c r="VJZ431" s="505"/>
      <c r="VKA431" s="505"/>
      <c r="VKB431" s="505"/>
      <c r="VKC431" s="511"/>
      <c r="VKD431" s="512"/>
      <c r="VKE431" s="512"/>
      <c r="VKF431" s="505"/>
      <c r="VKG431" s="505"/>
      <c r="VKH431" s="505"/>
      <c r="VKI431" s="511"/>
      <c r="VKJ431" s="512"/>
      <c r="VKK431" s="512"/>
      <c r="VKL431" s="505"/>
      <c r="VKM431" s="505"/>
      <c r="VKN431" s="505"/>
      <c r="VKO431" s="511"/>
      <c r="VKP431" s="512"/>
      <c r="VKQ431" s="512"/>
      <c r="VKR431" s="505"/>
      <c r="VKS431" s="505"/>
      <c r="VKT431" s="505"/>
      <c r="VKU431" s="511"/>
      <c r="VKV431" s="512"/>
      <c r="VKW431" s="512"/>
      <c r="VKX431" s="505"/>
      <c r="VKY431" s="505"/>
      <c r="VKZ431" s="505"/>
      <c r="VLA431" s="511"/>
      <c r="VLB431" s="512"/>
      <c r="VLC431" s="512"/>
      <c r="VLD431" s="505"/>
      <c r="VLE431" s="505"/>
      <c r="VLF431" s="505"/>
      <c r="VLG431" s="511"/>
      <c r="VLH431" s="512"/>
      <c r="VLI431" s="512"/>
      <c r="VLJ431" s="505"/>
      <c r="VLK431" s="505"/>
      <c r="VLL431" s="505"/>
      <c r="VLM431" s="511"/>
      <c r="VLN431" s="512"/>
      <c r="VLO431" s="512"/>
      <c r="VLP431" s="505"/>
      <c r="VLQ431" s="505"/>
      <c r="VLR431" s="505"/>
      <c r="VLS431" s="511"/>
      <c r="VLT431" s="512"/>
      <c r="VLU431" s="512"/>
      <c r="VLV431" s="505"/>
      <c r="VLW431" s="505"/>
      <c r="VLX431" s="505"/>
      <c r="VLY431" s="511"/>
      <c r="VLZ431" s="512"/>
      <c r="VMA431" s="512"/>
      <c r="VMB431" s="505"/>
      <c r="VMC431" s="505"/>
      <c r="VMD431" s="505"/>
      <c r="VME431" s="511"/>
      <c r="VMF431" s="512"/>
      <c r="VMG431" s="512"/>
      <c r="VMH431" s="505"/>
      <c r="VMI431" s="505"/>
      <c r="VMJ431" s="505"/>
      <c r="VMK431" s="511"/>
      <c r="VML431" s="512"/>
      <c r="VMM431" s="512"/>
      <c r="VMN431" s="505"/>
      <c r="VMO431" s="505"/>
      <c r="VMP431" s="505"/>
      <c r="VMQ431" s="511"/>
      <c r="VMR431" s="512"/>
      <c r="VMS431" s="512"/>
      <c r="VMT431" s="505"/>
      <c r="VMU431" s="505"/>
      <c r="VMV431" s="505"/>
      <c r="VMW431" s="511"/>
      <c r="VMX431" s="512"/>
      <c r="VMY431" s="512"/>
      <c r="VMZ431" s="505"/>
      <c r="VNA431" s="505"/>
      <c r="VNB431" s="505"/>
      <c r="VNC431" s="511"/>
      <c r="VND431" s="512"/>
      <c r="VNE431" s="512"/>
      <c r="VNF431" s="505"/>
      <c r="VNG431" s="505"/>
      <c r="VNH431" s="505"/>
      <c r="VNI431" s="511"/>
      <c r="VNJ431" s="512"/>
      <c r="VNK431" s="512"/>
      <c r="VNL431" s="505"/>
      <c r="VNM431" s="505"/>
      <c r="VNN431" s="505"/>
      <c r="VNO431" s="511"/>
      <c r="VNP431" s="512"/>
      <c r="VNQ431" s="512"/>
      <c r="VNR431" s="505"/>
      <c r="VNS431" s="505"/>
      <c r="VNT431" s="505"/>
      <c r="VNU431" s="511"/>
      <c r="VNV431" s="512"/>
      <c r="VNW431" s="512"/>
      <c r="VNX431" s="505"/>
      <c r="VNY431" s="505"/>
      <c r="VNZ431" s="505"/>
      <c r="VOA431" s="511"/>
      <c r="VOB431" s="512"/>
      <c r="VOC431" s="512"/>
      <c r="VOD431" s="505"/>
      <c r="VOE431" s="505"/>
      <c r="VOF431" s="505"/>
      <c r="VOG431" s="511"/>
      <c r="VOH431" s="512"/>
      <c r="VOI431" s="512"/>
      <c r="VOJ431" s="505"/>
      <c r="VOK431" s="505"/>
      <c r="VOL431" s="505"/>
      <c r="VOM431" s="511"/>
      <c r="VON431" s="512"/>
      <c r="VOO431" s="512"/>
      <c r="VOP431" s="505"/>
      <c r="VOQ431" s="505"/>
      <c r="VOR431" s="505"/>
      <c r="VOS431" s="511"/>
      <c r="VOT431" s="512"/>
      <c r="VOU431" s="512"/>
      <c r="VOV431" s="505"/>
      <c r="VOW431" s="505"/>
      <c r="VOX431" s="505"/>
      <c r="VOY431" s="511"/>
      <c r="VOZ431" s="512"/>
      <c r="VPA431" s="512"/>
      <c r="VPB431" s="505"/>
      <c r="VPC431" s="505"/>
      <c r="VPD431" s="505"/>
      <c r="VPE431" s="511"/>
      <c r="VPF431" s="512"/>
      <c r="VPG431" s="512"/>
      <c r="VPH431" s="505"/>
      <c r="VPI431" s="505"/>
      <c r="VPJ431" s="505"/>
      <c r="VPK431" s="511"/>
      <c r="VPL431" s="512"/>
      <c r="VPM431" s="512"/>
      <c r="VPN431" s="505"/>
      <c r="VPO431" s="505"/>
      <c r="VPP431" s="505"/>
      <c r="VPQ431" s="511"/>
      <c r="VPR431" s="512"/>
      <c r="VPS431" s="512"/>
      <c r="VPT431" s="505"/>
      <c r="VPU431" s="505"/>
      <c r="VPV431" s="505"/>
      <c r="VPW431" s="511"/>
      <c r="VPX431" s="512"/>
      <c r="VPY431" s="512"/>
      <c r="VPZ431" s="505"/>
      <c r="VQA431" s="505"/>
      <c r="VQB431" s="505"/>
      <c r="VQC431" s="511"/>
      <c r="VQD431" s="512"/>
      <c r="VQE431" s="512"/>
      <c r="VQF431" s="505"/>
      <c r="VQG431" s="505"/>
      <c r="VQH431" s="505"/>
      <c r="VQI431" s="511"/>
      <c r="VQJ431" s="512"/>
      <c r="VQK431" s="512"/>
      <c r="VQL431" s="505"/>
      <c r="VQM431" s="505"/>
      <c r="VQN431" s="505"/>
      <c r="VQO431" s="511"/>
      <c r="VQP431" s="512"/>
      <c r="VQQ431" s="512"/>
      <c r="VQR431" s="505"/>
      <c r="VQS431" s="505"/>
      <c r="VQT431" s="505"/>
      <c r="VQU431" s="511"/>
      <c r="VQV431" s="512"/>
      <c r="VQW431" s="512"/>
      <c r="VQX431" s="505"/>
      <c r="VQY431" s="505"/>
      <c r="VQZ431" s="505"/>
      <c r="VRA431" s="511"/>
      <c r="VRB431" s="512"/>
      <c r="VRC431" s="512"/>
      <c r="VRD431" s="505"/>
      <c r="VRE431" s="505"/>
      <c r="VRF431" s="505"/>
      <c r="VRG431" s="511"/>
      <c r="VRH431" s="512"/>
      <c r="VRI431" s="512"/>
      <c r="VRJ431" s="505"/>
      <c r="VRK431" s="505"/>
      <c r="VRL431" s="505"/>
      <c r="VRM431" s="511"/>
      <c r="VRN431" s="512"/>
      <c r="VRO431" s="512"/>
      <c r="VRP431" s="505"/>
      <c r="VRQ431" s="505"/>
      <c r="VRR431" s="505"/>
      <c r="VRS431" s="511"/>
      <c r="VRT431" s="512"/>
      <c r="VRU431" s="512"/>
      <c r="VRV431" s="505"/>
      <c r="VRW431" s="505"/>
      <c r="VRX431" s="505"/>
      <c r="VRY431" s="511"/>
      <c r="VRZ431" s="512"/>
      <c r="VSA431" s="512"/>
      <c r="VSB431" s="505"/>
      <c r="VSC431" s="505"/>
      <c r="VSD431" s="505"/>
      <c r="VSE431" s="511"/>
      <c r="VSF431" s="512"/>
      <c r="VSG431" s="512"/>
      <c r="VSH431" s="505"/>
      <c r="VSI431" s="505"/>
      <c r="VSJ431" s="505"/>
      <c r="VSK431" s="511"/>
      <c r="VSL431" s="512"/>
      <c r="VSM431" s="512"/>
      <c r="VSN431" s="505"/>
      <c r="VSO431" s="505"/>
      <c r="VSP431" s="505"/>
      <c r="VSQ431" s="511"/>
      <c r="VSR431" s="512"/>
      <c r="VSS431" s="512"/>
      <c r="VST431" s="505"/>
      <c r="VSU431" s="505"/>
      <c r="VSV431" s="505"/>
      <c r="VSW431" s="511"/>
      <c r="VSX431" s="512"/>
      <c r="VSY431" s="512"/>
      <c r="VSZ431" s="505"/>
      <c r="VTA431" s="505"/>
      <c r="VTB431" s="505"/>
      <c r="VTC431" s="511"/>
      <c r="VTD431" s="512"/>
      <c r="VTE431" s="512"/>
      <c r="VTF431" s="505"/>
      <c r="VTG431" s="505"/>
      <c r="VTH431" s="505"/>
      <c r="VTI431" s="511"/>
      <c r="VTJ431" s="512"/>
      <c r="VTK431" s="512"/>
      <c r="VTL431" s="505"/>
      <c r="VTM431" s="505"/>
      <c r="VTN431" s="505"/>
      <c r="VTO431" s="511"/>
      <c r="VTP431" s="512"/>
      <c r="VTQ431" s="512"/>
      <c r="VTR431" s="505"/>
      <c r="VTS431" s="505"/>
      <c r="VTT431" s="505"/>
      <c r="VTU431" s="511"/>
      <c r="VTV431" s="512"/>
      <c r="VTW431" s="512"/>
      <c r="VTX431" s="505"/>
      <c r="VTY431" s="505"/>
      <c r="VTZ431" s="505"/>
      <c r="VUA431" s="511"/>
      <c r="VUB431" s="512"/>
      <c r="VUC431" s="512"/>
      <c r="VUD431" s="505"/>
      <c r="VUE431" s="505"/>
      <c r="VUF431" s="505"/>
      <c r="VUG431" s="511"/>
      <c r="VUH431" s="512"/>
      <c r="VUI431" s="512"/>
      <c r="VUJ431" s="505"/>
      <c r="VUK431" s="505"/>
      <c r="VUL431" s="505"/>
      <c r="VUM431" s="511"/>
      <c r="VUN431" s="512"/>
      <c r="VUO431" s="512"/>
      <c r="VUP431" s="505"/>
      <c r="VUQ431" s="505"/>
      <c r="VUR431" s="505"/>
      <c r="VUS431" s="511"/>
      <c r="VUT431" s="512"/>
      <c r="VUU431" s="512"/>
      <c r="VUV431" s="505"/>
      <c r="VUW431" s="505"/>
      <c r="VUX431" s="505"/>
      <c r="VUY431" s="511"/>
      <c r="VUZ431" s="512"/>
      <c r="VVA431" s="512"/>
      <c r="VVB431" s="505"/>
      <c r="VVC431" s="505"/>
      <c r="VVD431" s="505"/>
      <c r="VVE431" s="511"/>
      <c r="VVF431" s="512"/>
      <c r="VVG431" s="512"/>
      <c r="VVH431" s="505"/>
      <c r="VVI431" s="505"/>
      <c r="VVJ431" s="505"/>
      <c r="VVK431" s="511"/>
      <c r="VVL431" s="512"/>
      <c r="VVM431" s="512"/>
      <c r="VVN431" s="505"/>
      <c r="VVO431" s="505"/>
      <c r="VVP431" s="505"/>
      <c r="VVQ431" s="511"/>
      <c r="VVR431" s="512"/>
      <c r="VVS431" s="512"/>
      <c r="VVT431" s="505"/>
      <c r="VVU431" s="505"/>
      <c r="VVV431" s="505"/>
      <c r="VVW431" s="511"/>
      <c r="VVX431" s="512"/>
      <c r="VVY431" s="512"/>
      <c r="VVZ431" s="505"/>
      <c r="VWA431" s="505"/>
      <c r="VWB431" s="505"/>
      <c r="VWC431" s="511"/>
      <c r="VWD431" s="512"/>
      <c r="VWE431" s="512"/>
      <c r="VWF431" s="505"/>
      <c r="VWG431" s="505"/>
      <c r="VWH431" s="505"/>
      <c r="VWI431" s="511"/>
      <c r="VWJ431" s="512"/>
      <c r="VWK431" s="512"/>
      <c r="VWL431" s="505"/>
      <c r="VWM431" s="505"/>
      <c r="VWN431" s="505"/>
      <c r="VWO431" s="511"/>
      <c r="VWP431" s="512"/>
      <c r="VWQ431" s="512"/>
      <c r="VWR431" s="505"/>
      <c r="VWS431" s="505"/>
      <c r="VWT431" s="505"/>
      <c r="VWU431" s="511"/>
      <c r="VWV431" s="512"/>
      <c r="VWW431" s="512"/>
      <c r="VWX431" s="505"/>
      <c r="VWY431" s="505"/>
      <c r="VWZ431" s="505"/>
      <c r="VXA431" s="511"/>
      <c r="VXB431" s="512"/>
      <c r="VXC431" s="512"/>
      <c r="VXD431" s="505"/>
      <c r="VXE431" s="505"/>
      <c r="VXF431" s="505"/>
      <c r="VXG431" s="511"/>
      <c r="VXH431" s="512"/>
      <c r="VXI431" s="512"/>
      <c r="VXJ431" s="505"/>
      <c r="VXK431" s="505"/>
      <c r="VXL431" s="505"/>
      <c r="VXM431" s="511"/>
      <c r="VXN431" s="512"/>
      <c r="VXO431" s="512"/>
      <c r="VXP431" s="505"/>
      <c r="VXQ431" s="505"/>
      <c r="VXR431" s="505"/>
      <c r="VXS431" s="511"/>
      <c r="VXT431" s="512"/>
      <c r="VXU431" s="512"/>
      <c r="VXV431" s="505"/>
      <c r="VXW431" s="505"/>
      <c r="VXX431" s="505"/>
      <c r="VXY431" s="511"/>
      <c r="VXZ431" s="512"/>
      <c r="VYA431" s="512"/>
      <c r="VYB431" s="505"/>
      <c r="VYC431" s="505"/>
      <c r="VYD431" s="505"/>
      <c r="VYE431" s="511"/>
      <c r="VYF431" s="512"/>
      <c r="VYG431" s="512"/>
      <c r="VYH431" s="505"/>
      <c r="VYI431" s="505"/>
      <c r="VYJ431" s="505"/>
      <c r="VYK431" s="511"/>
      <c r="VYL431" s="512"/>
      <c r="VYM431" s="512"/>
      <c r="VYN431" s="505"/>
      <c r="VYO431" s="505"/>
      <c r="VYP431" s="505"/>
      <c r="VYQ431" s="511"/>
      <c r="VYR431" s="512"/>
      <c r="VYS431" s="512"/>
      <c r="VYT431" s="505"/>
      <c r="VYU431" s="505"/>
      <c r="VYV431" s="505"/>
      <c r="VYW431" s="511"/>
      <c r="VYX431" s="512"/>
      <c r="VYY431" s="512"/>
      <c r="VYZ431" s="505"/>
      <c r="VZA431" s="505"/>
      <c r="VZB431" s="505"/>
      <c r="VZC431" s="511"/>
      <c r="VZD431" s="512"/>
      <c r="VZE431" s="512"/>
      <c r="VZF431" s="505"/>
      <c r="VZG431" s="505"/>
      <c r="VZH431" s="505"/>
      <c r="VZI431" s="511"/>
      <c r="VZJ431" s="512"/>
      <c r="VZK431" s="512"/>
      <c r="VZL431" s="505"/>
      <c r="VZM431" s="505"/>
      <c r="VZN431" s="505"/>
      <c r="VZO431" s="511"/>
      <c r="VZP431" s="512"/>
      <c r="VZQ431" s="512"/>
      <c r="VZR431" s="505"/>
      <c r="VZS431" s="505"/>
      <c r="VZT431" s="505"/>
      <c r="VZU431" s="511"/>
      <c r="VZV431" s="512"/>
      <c r="VZW431" s="512"/>
      <c r="VZX431" s="505"/>
      <c r="VZY431" s="505"/>
      <c r="VZZ431" s="505"/>
      <c r="WAA431" s="511"/>
      <c r="WAB431" s="512"/>
      <c r="WAC431" s="512"/>
      <c r="WAD431" s="505"/>
      <c r="WAE431" s="505"/>
      <c r="WAF431" s="505"/>
      <c r="WAG431" s="511"/>
      <c r="WAH431" s="512"/>
      <c r="WAI431" s="512"/>
      <c r="WAJ431" s="505"/>
      <c r="WAK431" s="505"/>
      <c r="WAL431" s="505"/>
      <c r="WAM431" s="511"/>
      <c r="WAN431" s="512"/>
      <c r="WAO431" s="512"/>
      <c r="WAP431" s="505"/>
      <c r="WAQ431" s="505"/>
      <c r="WAR431" s="505"/>
      <c r="WAS431" s="511"/>
      <c r="WAT431" s="512"/>
      <c r="WAU431" s="512"/>
      <c r="WAV431" s="505"/>
      <c r="WAW431" s="505"/>
      <c r="WAX431" s="505"/>
      <c r="WAY431" s="511"/>
      <c r="WAZ431" s="512"/>
      <c r="WBA431" s="512"/>
      <c r="WBB431" s="505"/>
      <c r="WBC431" s="505"/>
      <c r="WBD431" s="505"/>
      <c r="WBE431" s="511"/>
      <c r="WBF431" s="512"/>
      <c r="WBG431" s="512"/>
      <c r="WBH431" s="505"/>
      <c r="WBI431" s="505"/>
      <c r="WBJ431" s="505"/>
      <c r="WBK431" s="511"/>
      <c r="WBL431" s="512"/>
      <c r="WBM431" s="512"/>
      <c r="WBN431" s="505"/>
      <c r="WBO431" s="505"/>
      <c r="WBP431" s="505"/>
      <c r="WBQ431" s="511"/>
      <c r="WBR431" s="512"/>
      <c r="WBS431" s="512"/>
      <c r="WBT431" s="505"/>
      <c r="WBU431" s="505"/>
      <c r="WBV431" s="505"/>
      <c r="WBW431" s="511"/>
      <c r="WBX431" s="512"/>
      <c r="WBY431" s="512"/>
      <c r="WBZ431" s="505"/>
      <c r="WCA431" s="505"/>
      <c r="WCB431" s="505"/>
      <c r="WCC431" s="511"/>
      <c r="WCD431" s="512"/>
      <c r="WCE431" s="512"/>
      <c r="WCF431" s="505"/>
      <c r="WCG431" s="505"/>
      <c r="WCH431" s="505"/>
      <c r="WCI431" s="511"/>
      <c r="WCJ431" s="512"/>
      <c r="WCK431" s="512"/>
      <c r="WCL431" s="505"/>
      <c r="WCM431" s="505"/>
      <c r="WCN431" s="505"/>
      <c r="WCO431" s="511"/>
      <c r="WCP431" s="512"/>
      <c r="WCQ431" s="512"/>
      <c r="WCR431" s="505"/>
      <c r="WCS431" s="505"/>
      <c r="WCT431" s="505"/>
      <c r="WCU431" s="511"/>
      <c r="WCV431" s="512"/>
      <c r="WCW431" s="512"/>
      <c r="WCX431" s="505"/>
      <c r="WCY431" s="505"/>
      <c r="WCZ431" s="505"/>
      <c r="WDA431" s="511"/>
      <c r="WDB431" s="512"/>
      <c r="WDC431" s="512"/>
      <c r="WDD431" s="505"/>
      <c r="WDE431" s="505"/>
      <c r="WDF431" s="505"/>
      <c r="WDG431" s="511"/>
      <c r="WDH431" s="512"/>
      <c r="WDI431" s="512"/>
      <c r="WDJ431" s="505"/>
      <c r="WDK431" s="505"/>
      <c r="WDL431" s="505"/>
      <c r="WDM431" s="511"/>
      <c r="WDN431" s="512"/>
      <c r="WDO431" s="512"/>
      <c r="WDP431" s="505"/>
      <c r="WDQ431" s="505"/>
      <c r="WDR431" s="505"/>
      <c r="WDS431" s="511"/>
      <c r="WDT431" s="512"/>
      <c r="WDU431" s="512"/>
      <c r="WDV431" s="505"/>
      <c r="WDW431" s="505"/>
      <c r="WDX431" s="505"/>
      <c r="WDY431" s="511"/>
      <c r="WDZ431" s="512"/>
      <c r="WEA431" s="512"/>
      <c r="WEB431" s="505"/>
      <c r="WEC431" s="505"/>
      <c r="WED431" s="505"/>
      <c r="WEE431" s="511"/>
      <c r="WEF431" s="512"/>
      <c r="WEG431" s="512"/>
      <c r="WEH431" s="505"/>
      <c r="WEI431" s="505"/>
      <c r="WEJ431" s="505"/>
      <c r="WEK431" s="511"/>
      <c r="WEL431" s="512"/>
      <c r="WEM431" s="512"/>
      <c r="WEN431" s="505"/>
      <c r="WEO431" s="505"/>
      <c r="WEP431" s="505"/>
      <c r="WEQ431" s="511"/>
      <c r="WER431" s="512"/>
      <c r="WES431" s="512"/>
      <c r="WET431" s="505"/>
      <c r="WEU431" s="505"/>
      <c r="WEV431" s="505"/>
      <c r="WEW431" s="511"/>
      <c r="WEX431" s="512"/>
      <c r="WEY431" s="512"/>
      <c r="WEZ431" s="505"/>
      <c r="WFA431" s="505"/>
      <c r="WFB431" s="505"/>
      <c r="WFC431" s="511"/>
      <c r="WFD431" s="512"/>
      <c r="WFE431" s="512"/>
      <c r="WFF431" s="505"/>
      <c r="WFG431" s="505"/>
      <c r="WFH431" s="505"/>
      <c r="WFI431" s="511"/>
      <c r="WFJ431" s="512"/>
      <c r="WFK431" s="512"/>
      <c r="WFL431" s="505"/>
      <c r="WFM431" s="505"/>
      <c r="WFN431" s="505"/>
      <c r="WFO431" s="511"/>
      <c r="WFP431" s="512"/>
      <c r="WFQ431" s="512"/>
      <c r="WFR431" s="505"/>
      <c r="WFS431" s="505"/>
      <c r="WFT431" s="505"/>
      <c r="WFU431" s="511"/>
      <c r="WFV431" s="512"/>
      <c r="WFW431" s="512"/>
      <c r="WFX431" s="505"/>
      <c r="WFY431" s="505"/>
      <c r="WFZ431" s="505"/>
      <c r="WGA431" s="511"/>
      <c r="WGB431" s="512"/>
      <c r="WGC431" s="512"/>
      <c r="WGD431" s="505"/>
      <c r="WGE431" s="505"/>
      <c r="WGF431" s="505"/>
      <c r="WGG431" s="511"/>
      <c r="WGH431" s="512"/>
      <c r="WGI431" s="512"/>
      <c r="WGJ431" s="505"/>
      <c r="WGK431" s="505"/>
      <c r="WGL431" s="505"/>
      <c r="WGM431" s="511"/>
      <c r="WGN431" s="512"/>
      <c r="WGO431" s="512"/>
      <c r="WGP431" s="505"/>
      <c r="WGQ431" s="505"/>
      <c r="WGR431" s="505"/>
      <c r="WGS431" s="511"/>
      <c r="WGT431" s="512"/>
      <c r="WGU431" s="512"/>
      <c r="WGV431" s="505"/>
      <c r="WGW431" s="505"/>
      <c r="WGX431" s="505"/>
      <c r="WGY431" s="511"/>
      <c r="WGZ431" s="512"/>
      <c r="WHA431" s="512"/>
      <c r="WHB431" s="505"/>
      <c r="WHC431" s="505"/>
      <c r="WHD431" s="505"/>
      <c r="WHE431" s="511"/>
      <c r="WHF431" s="512"/>
      <c r="WHG431" s="512"/>
      <c r="WHH431" s="505"/>
      <c r="WHI431" s="505"/>
      <c r="WHJ431" s="505"/>
      <c r="WHK431" s="511"/>
      <c r="WHL431" s="512"/>
      <c r="WHM431" s="512"/>
      <c r="WHN431" s="505"/>
      <c r="WHO431" s="505"/>
      <c r="WHP431" s="505"/>
      <c r="WHQ431" s="511"/>
      <c r="WHR431" s="512"/>
      <c r="WHS431" s="512"/>
      <c r="WHT431" s="505"/>
      <c r="WHU431" s="505"/>
      <c r="WHV431" s="505"/>
      <c r="WHW431" s="511"/>
      <c r="WHX431" s="512"/>
      <c r="WHY431" s="512"/>
      <c r="WHZ431" s="505"/>
      <c r="WIA431" s="505"/>
      <c r="WIB431" s="505"/>
      <c r="WIC431" s="511"/>
      <c r="WID431" s="512"/>
      <c r="WIE431" s="512"/>
      <c r="WIF431" s="505"/>
      <c r="WIG431" s="505"/>
      <c r="WIH431" s="505"/>
      <c r="WII431" s="511"/>
      <c r="WIJ431" s="512"/>
      <c r="WIK431" s="512"/>
      <c r="WIL431" s="505"/>
      <c r="WIM431" s="505"/>
      <c r="WIN431" s="505"/>
      <c r="WIO431" s="511"/>
      <c r="WIP431" s="512"/>
      <c r="WIQ431" s="512"/>
      <c r="WIR431" s="505"/>
      <c r="WIS431" s="505"/>
      <c r="WIT431" s="505"/>
      <c r="WIU431" s="511"/>
      <c r="WIV431" s="512"/>
      <c r="WIW431" s="512"/>
      <c r="WIX431" s="505"/>
      <c r="WIY431" s="505"/>
      <c r="WIZ431" s="505"/>
      <c r="WJA431" s="511"/>
      <c r="WJB431" s="512"/>
      <c r="WJC431" s="512"/>
      <c r="WJD431" s="505"/>
      <c r="WJE431" s="505"/>
      <c r="WJF431" s="505"/>
      <c r="WJG431" s="511"/>
      <c r="WJH431" s="512"/>
      <c r="WJI431" s="512"/>
      <c r="WJJ431" s="505"/>
      <c r="WJK431" s="505"/>
      <c r="WJL431" s="505"/>
      <c r="WJM431" s="511"/>
      <c r="WJN431" s="512"/>
      <c r="WJO431" s="512"/>
      <c r="WJP431" s="505"/>
      <c r="WJQ431" s="505"/>
      <c r="WJR431" s="505"/>
      <c r="WJS431" s="511"/>
      <c r="WJT431" s="512"/>
      <c r="WJU431" s="512"/>
      <c r="WJV431" s="505"/>
      <c r="WJW431" s="505"/>
      <c r="WJX431" s="505"/>
      <c r="WJY431" s="511"/>
      <c r="WJZ431" s="512"/>
      <c r="WKA431" s="512"/>
      <c r="WKB431" s="505"/>
      <c r="WKC431" s="505"/>
      <c r="WKD431" s="505"/>
      <c r="WKE431" s="511"/>
      <c r="WKF431" s="512"/>
      <c r="WKG431" s="512"/>
      <c r="WKH431" s="505"/>
      <c r="WKI431" s="505"/>
      <c r="WKJ431" s="505"/>
      <c r="WKK431" s="511"/>
      <c r="WKL431" s="512"/>
      <c r="WKM431" s="512"/>
      <c r="WKN431" s="505"/>
      <c r="WKO431" s="505"/>
      <c r="WKP431" s="505"/>
      <c r="WKQ431" s="511"/>
      <c r="WKR431" s="512"/>
      <c r="WKS431" s="512"/>
      <c r="WKT431" s="505"/>
      <c r="WKU431" s="505"/>
      <c r="WKV431" s="505"/>
      <c r="WKW431" s="511"/>
      <c r="WKX431" s="512"/>
      <c r="WKY431" s="512"/>
      <c r="WKZ431" s="505"/>
      <c r="WLA431" s="505"/>
      <c r="WLB431" s="505"/>
      <c r="WLC431" s="511"/>
      <c r="WLD431" s="512"/>
      <c r="WLE431" s="512"/>
      <c r="WLF431" s="505"/>
      <c r="WLG431" s="505"/>
      <c r="WLH431" s="505"/>
      <c r="WLI431" s="511"/>
      <c r="WLJ431" s="512"/>
      <c r="WLK431" s="512"/>
      <c r="WLL431" s="505"/>
      <c r="WLM431" s="505"/>
      <c r="WLN431" s="505"/>
      <c r="WLO431" s="511"/>
      <c r="WLP431" s="512"/>
      <c r="WLQ431" s="512"/>
      <c r="WLR431" s="505"/>
      <c r="WLS431" s="505"/>
      <c r="WLT431" s="505"/>
      <c r="WLU431" s="511"/>
      <c r="WLV431" s="512"/>
      <c r="WLW431" s="512"/>
      <c r="WLX431" s="505"/>
      <c r="WLY431" s="505"/>
      <c r="WLZ431" s="505"/>
      <c r="WMA431" s="511"/>
      <c r="WMB431" s="512"/>
      <c r="WMC431" s="512"/>
      <c r="WMD431" s="505"/>
      <c r="WME431" s="505"/>
      <c r="WMF431" s="505"/>
      <c r="WMG431" s="511"/>
      <c r="WMH431" s="512"/>
      <c r="WMI431" s="512"/>
      <c r="WMJ431" s="505"/>
      <c r="WMK431" s="505"/>
      <c r="WML431" s="505"/>
      <c r="WMM431" s="511"/>
      <c r="WMN431" s="512"/>
      <c r="WMO431" s="512"/>
      <c r="WMP431" s="505"/>
      <c r="WMQ431" s="505"/>
      <c r="WMR431" s="505"/>
      <c r="WMS431" s="511"/>
      <c r="WMT431" s="512"/>
      <c r="WMU431" s="512"/>
      <c r="WMV431" s="505"/>
      <c r="WMW431" s="505"/>
      <c r="WMX431" s="505"/>
      <c r="WMY431" s="511"/>
      <c r="WMZ431" s="512"/>
      <c r="WNA431" s="512"/>
      <c r="WNB431" s="505"/>
      <c r="WNC431" s="505"/>
      <c r="WND431" s="505"/>
      <c r="WNE431" s="511"/>
      <c r="WNF431" s="512"/>
      <c r="WNG431" s="512"/>
      <c r="WNH431" s="505"/>
      <c r="WNI431" s="505"/>
      <c r="WNJ431" s="505"/>
      <c r="WNK431" s="511"/>
      <c r="WNL431" s="512"/>
      <c r="WNM431" s="512"/>
      <c r="WNN431" s="505"/>
      <c r="WNO431" s="505"/>
      <c r="WNP431" s="505"/>
      <c r="WNQ431" s="511"/>
      <c r="WNR431" s="512"/>
      <c r="WNS431" s="512"/>
      <c r="WNT431" s="505"/>
      <c r="WNU431" s="505"/>
      <c r="WNV431" s="505"/>
      <c r="WNW431" s="511"/>
      <c r="WNX431" s="512"/>
      <c r="WNY431" s="512"/>
      <c r="WNZ431" s="505"/>
      <c r="WOA431" s="505"/>
      <c r="WOB431" s="505"/>
      <c r="WOC431" s="511"/>
      <c r="WOD431" s="512"/>
      <c r="WOE431" s="512"/>
      <c r="WOF431" s="505"/>
      <c r="WOG431" s="505"/>
      <c r="WOH431" s="505"/>
      <c r="WOI431" s="511"/>
      <c r="WOJ431" s="512"/>
      <c r="WOK431" s="512"/>
      <c r="WOL431" s="505"/>
      <c r="WOM431" s="505"/>
      <c r="WON431" s="505"/>
      <c r="WOO431" s="511"/>
      <c r="WOP431" s="512"/>
      <c r="WOQ431" s="512"/>
      <c r="WOR431" s="505"/>
      <c r="WOS431" s="505"/>
      <c r="WOT431" s="505"/>
      <c r="WOU431" s="511"/>
      <c r="WOV431" s="512"/>
      <c r="WOW431" s="512"/>
      <c r="WOX431" s="505"/>
      <c r="WOY431" s="505"/>
      <c r="WOZ431" s="505"/>
      <c r="WPA431" s="511"/>
      <c r="WPB431" s="512"/>
      <c r="WPC431" s="512"/>
      <c r="WPD431" s="505"/>
      <c r="WPE431" s="505"/>
      <c r="WPF431" s="505"/>
      <c r="WPG431" s="511"/>
      <c r="WPH431" s="512"/>
      <c r="WPI431" s="512"/>
      <c r="WPJ431" s="505"/>
      <c r="WPK431" s="505"/>
      <c r="WPL431" s="505"/>
      <c r="WPM431" s="511"/>
      <c r="WPN431" s="512"/>
      <c r="WPO431" s="512"/>
      <c r="WPP431" s="505"/>
      <c r="WPQ431" s="505"/>
      <c r="WPR431" s="505"/>
      <c r="WPS431" s="511"/>
      <c r="WPT431" s="512"/>
      <c r="WPU431" s="512"/>
      <c r="WPV431" s="505"/>
      <c r="WPW431" s="505"/>
      <c r="WPX431" s="505"/>
      <c r="WPY431" s="511"/>
      <c r="WPZ431" s="512"/>
      <c r="WQA431" s="512"/>
      <c r="WQB431" s="505"/>
      <c r="WQC431" s="505"/>
      <c r="WQD431" s="505"/>
      <c r="WQE431" s="511"/>
      <c r="WQF431" s="512"/>
      <c r="WQG431" s="512"/>
      <c r="WQH431" s="505"/>
      <c r="WQI431" s="505"/>
      <c r="WQJ431" s="505"/>
      <c r="WQK431" s="511"/>
      <c r="WQL431" s="512"/>
      <c r="WQM431" s="512"/>
      <c r="WQN431" s="505"/>
      <c r="WQO431" s="505"/>
      <c r="WQP431" s="505"/>
      <c r="WQQ431" s="511"/>
      <c r="WQR431" s="512"/>
      <c r="WQS431" s="512"/>
      <c r="WQT431" s="505"/>
      <c r="WQU431" s="505"/>
      <c r="WQV431" s="505"/>
      <c r="WQW431" s="511"/>
      <c r="WQX431" s="512"/>
      <c r="WQY431" s="512"/>
      <c r="WQZ431" s="505"/>
      <c r="WRA431" s="505"/>
      <c r="WRB431" s="505"/>
      <c r="WRC431" s="511"/>
      <c r="WRD431" s="512"/>
      <c r="WRE431" s="512"/>
      <c r="WRF431" s="505"/>
      <c r="WRG431" s="505"/>
      <c r="WRH431" s="505"/>
      <c r="WRI431" s="511"/>
      <c r="WRJ431" s="512"/>
      <c r="WRK431" s="512"/>
      <c r="WRL431" s="505"/>
      <c r="WRM431" s="505"/>
      <c r="WRN431" s="505"/>
      <c r="WRO431" s="511"/>
      <c r="WRP431" s="512"/>
      <c r="WRQ431" s="512"/>
      <c r="WRR431" s="505"/>
      <c r="WRS431" s="505"/>
      <c r="WRT431" s="505"/>
      <c r="WRU431" s="511"/>
      <c r="WRV431" s="512"/>
      <c r="WRW431" s="512"/>
      <c r="WRX431" s="505"/>
      <c r="WRY431" s="505"/>
      <c r="WRZ431" s="505"/>
      <c r="WSA431" s="511"/>
      <c r="WSB431" s="512"/>
      <c r="WSC431" s="512"/>
      <c r="WSD431" s="505"/>
      <c r="WSE431" s="505"/>
      <c r="WSF431" s="505"/>
      <c r="WSG431" s="511"/>
      <c r="WSH431" s="512"/>
      <c r="WSI431" s="512"/>
      <c r="WSJ431" s="505"/>
      <c r="WSK431" s="505"/>
      <c r="WSL431" s="505"/>
      <c r="WSM431" s="511"/>
      <c r="WSN431" s="512"/>
      <c r="WSO431" s="512"/>
      <c r="WSP431" s="505"/>
      <c r="WSQ431" s="505"/>
      <c r="WSR431" s="505"/>
      <c r="WSS431" s="511"/>
      <c r="WST431" s="512"/>
      <c r="WSU431" s="512"/>
      <c r="WSV431" s="505"/>
      <c r="WSW431" s="505"/>
      <c r="WSX431" s="505"/>
      <c r="WSY431" s="511"/>
      <c r="WSZ431" s="512"/>
      <c r="WTA431" s="512"/>
      <c r="WTB431" s="505"/>
      <c r="WTC431" s="505"/>
      <c r="WTD431" s="505"/>
      <c r="WTE431" s="511"/>
      <c r="WTF431" s="512"/>
      <c r="WTG431" s="512"/>
      <c r="WTH431" s="505"/>
      <c r="WTI431" s="505"/>
      <c r="WTJ431" s="505"/>
      <c r="WTK431" s="511"/>
      <c r="WTL431" s="512"/>
      <c r="WTM431" s="512"/>
      <c r="WTN431" s="505"/>
      <c r="WTO431" s="505"/>
      <c r="WTP431" s="505"/>
      <c r="WTQ431" s="511"/>
      <c r="WTR431" s="512"/>
      <c r="WTS431" s="512"/>
      <c r="WTT431" s="505"/>
      <c r="WTU431" s="505"/>
      <c r="WTV431" s="505"/>
      <c r="WTW431" s="511"/>
      <c r="WTX431" s="512"/>
      <c r="WTY431" s="512"/>
      <c r="WTZ431" s="505"/>
      <c r="WUA431" s="505"/>
      <c r="WUB431" s="505"/>
      <c r="WUC431" s="511"/>
      <c r="WUD431" s="512"/>
      <c r="WUE431" s="512"/>
      <c r="WUF431" s="505"/>
      <c r="WUG431" s="505"/>
      <c r="WUH431" s="505"/>
      <c r="WUI431" s="511"/>
      <c r="WUJ431" s="512"/>
      <c r="WUK431" s="512"/>
      <c r="WUL431" s="505"/>
      <c r="WUM431" s="505"/>
      <c r="WUN431" s="505"/>
      <c r="WUO431" s="511"/>
      <c r="WUP431" s="512"/>
      <c r="WUQ431" s="512"/>
      <c r="WUR431" s="505"/>
      <c r="WUS431" s="505"/>
      <c r="WUT431" s="505"/>
      <c r="WUU431" s="511"/>
      <c r="WUV431" s="512"/>
      <c r="WUW431" s="512"/>
      <c r="WUX431" s="505"/>
      <c r="WUY431" s="505"/>
      <c r="WUZ431" s="505"/>
      <c r="WVA431" s="511"/>
      <c r="WVB431" s="512"/>
      <c r="WVC431" s="512"/>
      <c r="WVD431" s="505"/>
      <c r="WVE431" s="505"/>
      <c r="WVF431" s="505"/>
      <c r="WVG431" s="511"/>
      <c r="WVH431" s="512"/>
      <c r="WVI431" s="512"/>
      <c r="WVJ431" s="505"/>
      <c r="WVK431" s="505"/>
      <c r="WVL431" s="505"/>
      <c r="WVM431" s="511"/>
      <c r="WVN431" s="512"/>
      <c r="WVO431" s="512"/>
      <c r="WVP431" s="505"/>
      <c r="WVQ431" s="505"/>
      <c r="WVR431" s="505"/>
      <c r="WVS431" s="511"/>
      <c r="WVT431" s="512"/>
      <c r="WVU431" s="512"/>
      <c r="WVV431" s="505"/>
      <c r="WVW431" s="505"/>
      <c r="WVX431" s="505"/>
      <c r="WVY431" s="511"/>
      <c r="WVZ431" s="512"/>
      <c r="WWA431" s="512"/>
      <c r="WWB431" s="505"/>
      <c r="WWC431" s="505"/>
      <c r="WWD431" s="505"/>
      <c r="WWE431" s="511"/>
      <c r="WWF431" s="512"/>
      <c r="WWG431" s="512"/>
      <c r="WWH431" s="505"/>
      <c r="WWI431" s="505"/>
      <c r="WWJ431" s="505"/>
      <c r="WWK431" s="511"/>
      <c r="WWL431" s="512"/>
      <c r="WWM431" s="512"/>
      <c r="WWN431" s="505"/>
      <c r="WWO431" s="505"/>
      <c r="WWP431" s="505"/>
      <c r="WWQ431" s="511"/>
      <c r="WWR431" s="512"/>
      <c r="WWS431" s="512"/>
      <c r="WWT431" s="505"/>
      <c r="WWU431" s="505"/>
      <c r="WWV431" s="505"/>
      <c r="WWW431" s="511"/>
      <c r="WWX431" s="512"/>
      <c r="WWY431" s="512"/>
      <c r="WWZ431" s="505"/>
      <c r="WXA431" s="505"/>
      <c r="WXB431" s="505"/>
      <c r="WXC431" s="511"/>
      <c r="WXD431" s="512"/>
      <c r="WXE431" s="512"/>
      <c r="WXF431" s="505"/>
      <c r="WXG431" s="505"/>
      <c r="WXH431" s="505"/>
      <c r="WXI431" s="511"/>
      <c r="WXJ431" s="512"/>
      <c r="WXK431" s="512"/>
      <c r="WXL431" s="505"/>
      <c r="WXM431" s="505"/>
      <c r="WXN431" s="505"/>
      <c r="WXO431" s="511"/>
      <c r="WXP431" s="512"/>
      <c r="WXQ431" s="512"/>
      <c r="WXR431" s="505"/>
      <c r="WXS431" s="505"/>
      <c r="WXT431" s="505"/>
      <c r="WXU431" s="511"/>
      <c r="WXV431" s="512"/>
      <c r="WXW431" s="512"/>
      <c r="WXX431" s="505"/>
      <c r="WXY431" s="505"/>
      <c r="WXZ431" s="505"/>
      <c r="WYA431" s="511"/>
      <c r="WYB431" s="512"/>
      <c r="WYC431" s="512"/>
      <c r="WYD431" s="505"/>
      <c r="WYE431" s="505"/>
      <c r="WYF431" s="505"/>
      <c r="WYG431" s="511"/>
      <c r="WYH431" s="512"/>
      <c r="WYI431" s="512"/>
      <c r="WYJ431" s="505"/>
      <c r="WYK431" s="505"/>
      <c r="WYL431" s="505"/>
      <c r="WYM431" s="511"/>
      <c r="WYN431" s="512"/>
      <c r="WYO431" s="512"/>
      <c r="WYP431" s="505"/>
      <c r="WYQ431" s="505"/>
      <c r="WYR431" s="505"/>
      <c r="WYS431" s="511"/>
      <c r="WYT431" s="512"/>
      <c r="WYU431" s="512"/>
      <c r="WYV431" s="505"/>
      <c r="WYW431" s="505"/>
      <c r="WYX431" s="505"/>
      <c r="WYY431" s="511"/>
      <c r="WYZ431" s="512"/>
      <c r="WZA431" s="512"/>
      <c r="WZB431" s="505"/>
      <c r="WZC431" s="505"/>
      <c r="WZD431" s="505"/>
      <c r="WZE431" s="511"/>
      <c r="WZF431" s="512"/>
      <c r="WZG431" s="512"/>
      <c r="WZH431" s="505"/>
      <c r="WZI431" s="505"/>
      <c r="WZJ431" s="505"/>
      <c r="WZK431" s="511"/>
      <c r="WZL431" s="512"/>
      <c r="WZM431" s="512"/>
      <c r="WZN431" s="505"/>
      <c r="WZO431" s="505"/>
      <c r="WZP431" s="505"/>
      <c r="WZQ431" s="511"/>
      <c r="WZR431" s="512"/>
      <c r="WZS431" s="512"/>
      <c r="WZT431" s="505"/>
      <c r="WZU431" s="505"/>
      <c r="WZV431" s="505"/>
      <c r="WZW431" s="511"/>
      <c r="WZX431" s="512"/>
      <c r="WZY431" s="512"/>
      <c r="WZZ431" s="505"/>
      <c r="XAA431" s="505"/>
      <c r="XAB431" s="505"/>
      <c r="XAC431" s="511"/>
      <c r="XAD431" s="512"/>
      <c r="XAE431" s="512"/>
      <c r="XAF431" s="505"/>
      <c r="XAG431" s="505"/>
      <c r="XAH431" s="505"/>
      <c r="XAI431" s="511"/>
      <c r="XAJ431" s="512"/>
      <c r="XAK431" s="512"/>
      <c r="XAL431" s="505"/>
      <c r="XAM431" s="505"/>
      <c r="XAN431" s="505"/>
      <c r="XAO431" s="511"/>
      <c r="XAP431" s="512"/>
      <c r="XAQ431" s="512"/>
      <c r="XAR431" s="505"/>
      <c r="XAS431" s="505"/>
      <c r="XAT431" s="505"/>
      <c r="XAU431" s="511"/>
      <c r="XAV431" s="512"/>
      <c r="XAW431" s="512"/>
      <c r="XAX431" s="505"/>
      <c r="XAY431" s="505"/>
      <c r="XAZ431" s="505"/>
      <c r="XBA431" s="511"/>
      <c r="XBB431" s="512"/>
      <c r="XBC431" s="512"/>
      <c r="XBD431" s="505"/>
      <c r="XBE431" s="505"/>
      <c r="XBF431" s="505"/>
      <c r="XBG431" s="511"/>
      <c r="XBH431" s="512"/>
      <c r="XBI431" s="512"/>
      <c r="XBJ431" s="505"/>
      <c r="XBK431" s="505"/>
      <c r="XBL431" s="505"/>
      <c r="XBM431" s="511"/>
      <c r="XBN431" s="512"/>
      <c r="XBO431" s="512"/>
      <c r="XBP431" s="505"/>
      <c r="XBQ431" s="505"/>
      <c r="XBR431" s="505"/>
      <c r="XBS431" s="511"/>
      <c r="XBT431" s="512"/>
      <c r="XBU431" s="512"/>
      <c r="XBV431" s="505"/>
      <c r="XBW431" s="505"/>
      <c r="XBX431" s="505"/>
      <c r="XBY431" s="511"/>
      <c r="XBZ431" s="512"/>
      <c r="XCA431" s="512"/>
      <c r="XCB431" s="505"/>
      <c r="XCC431" s="505"/>
      <c r="XCD431" s="505"/>
      <c r="XCE431" s="511"/>
      <c r="XCF431" s="512"/>
      <c r="XCG431" s="512"/>
      <c r="XCH431" s="505"/>
      <c r="XCI431" s="505"/>
      <c r="XCJ431" s="505"/>
      <c r="XCK431" s="511"/>
      <c r="XCL431" s="512"/>
      <c r="XCM431" s="512"/>
      <c r="XCN431" s="505"/>
      <c r="XCO431" s="505"/>
      <c r="XCP431" s="505"/>
      <c r="XCQ431" s="511"/>
      <c r="XCR431" s="512"/>
      <c r="XCS431" s="512"/>
      <c r="XCT431" s="505"/>
      <c r="XCU431" s="505"/>
      <c r="XCV431" s="505"/>
      <c r="XCW431" s="511"/>
      <c r="XCX431" s="512"/>
      <c r="XCY431" s="512"/>
      <c r="XCZ431" s="505"/>
      <c r="XDA431" s="505"/>
      <c r="XDB431" s="505"/>
      <c r="XDC431" s="511"/>
      <c r="XDD431" s="512"/>
      <c r="XDE431" s="512"/>
      <c r="XDF431" s="505"/>
      <c r="XDG431" s="505"/>
      <c r="XDH431" s="505"/>
      <c r="XDI431" s="511"/>
      <c r="XDJ431" s="512"/>
      <c r="XDK431" s="512"/>
      <c r="XDL431" s="505"/>
      <c r="XDM431" s="505"/>
      <c r="XDN431" s="505"/>
      <c r="XDO431" s="511"/>
      <c r="XDP431" s="512"/>
      <c r="XDQ431" s="512"/>
      <c r="XDR431" s="505"/>
      <c r="XDS431" s="505"/>
      <c r="XDT431" s="505"/>
      <c r="XDU431" s="511"/>
      <c r="XDV431" s="512"/>
      <c r="XDW431" s="512"/>
      <c r="XDX431" s="505"/>
      <c r="XDY431" s="505"/>
      <c r="XDZ431" s="505"/>
      <c r="XEA431" s="511"/>
      <c r="XEB431" s="512"/>
      <c r="XEC431" s="512"/>
      <c r="XED431" s="505"/>
      <c r="XEE431" s="505"/>
      <c r="XEF431" s="505"/>
      <c r="XEG431" s="511"/>
      <c r="XEH431" s="512"/>
      <c r="XEI431" s="512"/>
      <c r="XEJ431" s="505"/>
      <c r="XEK431" s="505"/>
      <c r="XEL431" s="505"/>
      <c r="XEM431" s="511"/>
      <c r="XEN431" s="512"/>
      <c r="XEO431" s="512"/>
      <c r="XEP431" s="505"/>
      <c r="XEQ431" s="505"/>
      <c r="XER431" s="505"/>
      <c r="XES431" s="511"/>
      <c r="XET431" s="512"/>
      <c r="XEU431" s="512"/>
      <c r="XEV431" s="505"/>
      <c r="XEW431" s="505"/>
      <c r="XEX431" s="505"/>
      <c r="XEY431" s="511"/>
      <c r="XEZ431" s="512"/>
      <c r="XFA431" s="512"/>
      <c r="XFB431" s="505"/>
      <c r="XFC431" s="505"/>
      <c r="XFD431" s="505"/>
    </row>
    <row r="432" spans="1:16384" ht="15.75" customHeight="1" x14ac:dyDescent="0.2">
      <c r="A432" s="493" t="s">
        <v>890</v>
      </c>
      <c r="B432" s="493" t="s">
        <v>852</v>
      </c>
      <c r="C432" s="493"/>
      <c r="D432" s="494">
        <v>4410</v>
      </c>
      <c r="E432" s="495" t="s">
        <v>735</v>
      </c>
      <c r="F432" s="495" t="s">
        <v>865</v>
      </c>
      <c r="G432" s="505"/>
      <c r="H432" s="505"/>
      <c r="I432" s="496" t="s">
        <v>951</v>
      </c>
      <c r="J432" s="496" t="s">
        <v>952</v>
      </c>
      <c r="K432" s="511"/>
      <c r="L432" s="512"/>
      <c r="M432" s="512"/>
      <c r="N432" s="505"/>
      <c r="O432" s="505"/>
      <c r="P432" s="505"/>
      <c r="Q432" s="511"/>
      <c r="R432" s="512"/>
      <c r="S432" s="512"/>
      <c r="T432" s="505"/>
      <c r="U432" s="505"/>
      <c r="V432" s="505"/>
      <c r="W432" s="511"/>
      <c r="X432" s="512"/>
      <c r="Y432" s="512"/>
      <c r="Z432" s="505"/>
      <c r="AA432" s="505"/>
      <c r="AB432" s="505"/>
      <c r="AC432" s="511"/>
      <c r="AD432" s="512"/>
      <c r="AE432" s="512"/>
      <c r="AF432" s="505"/>
      <c r="AG432" s="505"/>
      <c r="AH432" s="505"/>
      <c r="AI432" s="511"/>
      <c r="AJ432" s="512"/>
      <c r="AK432" s="512"/>
      <c r="AL432" s="505"/>
      <c r="AM432" s="505"/>
      <c r="AN432" s="505"/>
      <c r="AO432" s="511"/>
      <c r="AP432" s="512"/>
      <c r="AQ432" s="512"/>
      <c r="AR432" s="505"/>
      <c r="AS432" s="505"/>
      <c r="AT432" s="505"/>
      <c r="AU432" s="511"/>
      <c r="AV432" s="512"/>
      <c r="AW432" s="512"/>
      <c r="AX432" s="505"/>
      <c r="AY432" s="505"/>
      <c r="AZ432" s="505"/>
      <c r="BA432" s="511"/>
      <c r="BB432" s="512"/>
      <c r="BC432" s="512"/>
      <c r="BD432" s="505"/>
      <c r="BE432" s="505"/>
      <c r="BF432" s="505"/>
      <c r="BG432" s="511"/>
      <c r="BH432" s="512"/>
      <c r="BI432" s="512"/>
      <c r="BJ432" s="505"/>
      <c r="BK432" s="505"/>
      <c r="BL432" s="505"/>
      <c r="BM432" s="511"/>
      <c r="BN432" s="512"/>
      <c r="BO432" s="512"/>
      <c r="BP432" s="505"/>
      <c r="BQ432" s="505"/>
      <c r="BR432" s="505"/>
      <c r="BS432" s="511"/>
      <c r="BT432" s="512"/>
      <c r="BU432" s="512"/>
      <c r="BV432" s="505"/>
      <c r="BW432" s="505"/>
      <c r="BX432" s="505"/>
      <c r="BY432" s="511"/>
      <c r="BZ432" s="512"/>
      <c r="CA432" s="512"/>
      <c r="CB432" s="505"/>
      <c r="CC432" s="505"/>
      <c r="CD432" s="505"/>
      <c r="CE432" s="511"/>
      <c r="CF432" s="512"/>
      <c r="CG432" s="512"/>
      <c r="CH432" s="505"/>
      <c r="CI432" s="505"/>
      <c r="CJ432" s="505"/>
      <c r="CK432" s="511"/>
      <c r="CL432" s="512"/>
      <c r="CM432" s="512"/>
      <c r="CN432" s="505"/>
      <c r="CO432" s="505"/>
      <c r="CP432" s="505"/>
      <c r="CQ432" s="511"/>
      <c r="CR432" s="512"/>
      <c r="CS432" s="512"/>
      <c r="CT432" s="505"/>
      <c r="CU432" s="505"/>
      <c r="CV432" s="505"/>
      <c r="CW432" s="511"/>
      <c r="CX432" s="512"/>
      <c r="CY432" s="512"/>
      <c r="CZ432" s="505"/>
      <c r="DA432" s="505"/>
      <c r="DB432" s="505"/>
      <c r="DC432" s="511"/>
      <c r="DD432" s="512"/>
      <c r="DE432" s="512"/>
      <c r="DF432" s="505"/>
      <c r="DG432" s="505"/>
      <c r="DH432" s="505"/>
      <c r="DI432" s="511"/>
      <c r="DJ432" s="512"/>
      <c r="DK432" s="512"/>
      <c r="DL432" s="505"/>
      <c r="DM432" s="505"/>
      <c r="DN432" s="505"/>
      <c r="DO432" s="511"/>
      <c r="DP432" s="512"/>
      <c r="DQ432" s="512"/>
      <c r="DR432" s="505"/>
      <c r="DS432" s="505"/>
      <c r="DT432" s="505"/>
      <c r="DU432" s="511"/>
      <c r="DV432" s="512"/>
      <c r="DW432" s="512"/>
      <c r="DX432" s="505"/>
      <c r="DY432" s="505"/>
      <c r="DZ432" s="505"/>
      <c r="EA432" s="511"/>
      <c r="EB432" s="512"/>
      <c r="EC432" s="512"/>
      <c r="ED432" s="505"/>
      <c r="EE432" s="505"/>
      <c r="EF432" s="505"/>
      <c r="EG432" s="511"/>
      <c r="EH432" s="512"/>
      <c r="EI432" s="512"/>
      <c r="EJ432" s="505"/>
      <c r="EK432" s="505"/>
      <c r="EL432" s="505"/>
      <c r="EM432" s="511"/>
      <c r="EN432" s="512"/>
      <c r="EO432" s="512"/>
      <c r="EP432" s="505"/>
      <c r="EQ432" s="505"/>
      <c r="ER432" s="505"/>
      <c r="ES432" s="511"/>
      <c r="ET432" s="512"/>
      <c r="EU432" s="512"/>
      <c r="EV432" s="505"/>
      <c r="EW432" s="505"/>
      <c r="EX432" s="505"/>
      <c r="EY432" s="511"/>
      <c r="EZ432" s="512"/>
      <c r="FA432" s="512"/>
      <c r="FB432" s="505"/>
      <c r="FC432" s="505"/>
      <c r="FD432" s="505"/>
      <c r="FE432" s="511"/>
      <c r="FF432" s="512"/>
      <c r="FG432" s="512"/>
      <c r="FH432" s="505"/>
      <c r="FI432" s="505"/>
      <c r="FJ432" s="505"/>
      <c r="FK432" s="511"/>
      <c r="FL432" s="512"/>
      <c r="FM432" s="512"/>
      <c r="FN432" s="505"/>
      <c r="FO432" s="505"/>
      <c r="FP432" s="505"/>
      <c r="FQ432" s="511"/>
      <c r="FR432" s="512"/>
      <c r="FS432" s="512"/>
      <c r="FT432" s="505"/>
      <c r="FU432" s="505"/>
      <c r="FV432" s="505"/>
      <c r="FW432" s="511"/>
      <c r="FX432" s="512"/>
      <c r="FY432" s="512"/>
      <c r="FZ432" s="505"/>
      <c r="GA432" s="505"/>
      <c r="GB432" s="505"/>
      <c r="GC432" s="511"/>
      <c r="GD432" s="512"/>
      <c r="GE432" s="512"/>
      <c r="GF432" s="505"/>
      <c r="GG432" s="505"/>
      <c r="GH432" s="505"/>
      <c r="GI432" s="511"/>
      <c r="GJ432" s="512"/>
      <c r="GK432" s="512"/>
      <c r="GL432" s="505"/>
      <c r="GM432" s="505"/>
      <c r="GN432" s="505"/>
      <c r="GO432" s="511"/>
      <c r="GP432" s="512"/>
      <c r="GQ432" s="512"/>
      <c r="GR432" s="505"/>
      <c r="GS432" s="505"/>
      <c r="GT432" s="505"/>
      <c r="GU432" s="511"/>
      <c r="GV432" s="512"/>
      <c r="GW432" s="512"/>
      <c r="GX432" s="505"/>
      <c r="GY432" s="505"/>
      <c r="GZ432" s="505"/>
      <c r="HA432" s="511"/>
      <c r="HB432" s="512"/>
      <c r="HC432" s="512"/>
      <c r="HD432" s="505"/>
      <c r="HE432" s="505"/>
      <c r="HF432" s="505"/>
      <c r="HG432" s="511"/>
      <c r="HH432" s="512"/>
      <c r="HI432" s="512"/>
      <c r="HJ432" s="505"/>
      <c r="HK432" s="505"/>
      <c r="HL432" s="505"/>
      <c r="HM432" s="511"/>
      <c r="HN432" s="512"/>
      <c r="HO432" s="512"/>
      <c r="HP432" s="505"/>
      <c r="HQ432" s="505"/>
      <c r="HR432" s="505"/>
      <c r="HS432" s="511"/>
      <c r="HT432" s="512"/>
      <c r="HU432" s="512"/>
      <c r="HV432" s="505"/>
      <c r="HW432" s="505"/>
      <c r="HX432" s="505"/>
      <c r="HY432" s="511"/>
      <c r="HZ432" s="512"/>
      <c r="IA432" s="512"/>
      <c r="IB432" s="505"/>
      <c r="IC432" s="505"/>
      <c r="ID432" s="505"/>
      <c r="IE432" s="511"/>
      <c r="IF432" s="512"/>
      <c r="IG432" s="512"/>
      <c r="IH432" s="505"/>
      <c r="II432" s="505"/>
      <c r="IJ432" s="505"/>
      <c r="IK432" s="511"/>
      <c r="IL432" s="512"/>
      <c r="IM432" s="512"/>
      <c r="IN432" s="505"/>
      <c r="IO432" s="505"/>
      <c r="IP432" s="505"/>
      <c r="IQ432" s="511"/>
      <c r="IR432" s="512"/>
      <c r="IS432" s="512"/>
      <c r="IT432" s="505"/>
      <c r="IU432" s="505"/>
      <c r="IV432" s="505"/>
      <c r="IW432" s="511"/>
      <c r="IX432" s="512"/>
      <c r="IY432" s="512"/>
      <c r="IZ432" s="505"/>
      <c r="JA432" s="505"/>
      <c r="JB432" s="505"/>
      <c r="JC432" s="511"/>
      <c r="JD432" s="512"/>
      <c r="JE432" s="512"/>
      <c r="JF432" s="505"/>
      <c r="JG432" s="505"/>
      <c r="JH432" s="505"/>
      <c r="JI432" s="511"/>
      <c r="JJ432" s="512"/>
      <c r="JK432" s="512"/>
      <c r="JL432" s="505"/>
      <c r="JM432" s="505"/>
      <c r="JN432" s="505"/>
      <c r="JO432" s="511"/>
      <c r="JP432" s="512"/>
      <c r="JQ432" s="512"/>
      <c r="JR432" s="505"/>
      <c r="JS432" s="505"/>
      <c r="JT432" s="505"/>
      <c r="JU432" s="511"/>
      <c r="JV432" s="512"/>
      <c r="JW432" s="512"/>
      <c r="JX432" s="505"/>
      <c r="JY432" s="505"/>
      <c r="JZ432" s="505"/>
      <c r="KA432" s="511"/>
      <c r="KB432" s="512"/>
      <c r="KC432" s="512"/>
      <c r="KD432" s="505"/>
      <c r="KE432" s="505"/>
      <c r="KF432" s="505"/>
      <c r="KG432" s="511"/>
      <c r="KH432" s="512"/>
      <c r="KI432" s="512"/>
      <c r="KJ432" s="505"/>
      <c r="KK432" s="505"/>
      <c r="KL432" s="505"/>
      <c r="KM432" s="511"/>
      <c r="KN432" s="512"/>
      <c r="KO432" s="512"/>
      <c r="KP432" s="505"/>
      <c r="KQ432" s="505"/>
      <c r="KR432" s="505"/>
      <c r="KS432" s="511"/>
      <c r="KT432" s="512"/>
      <c r="KU432" s="512"/>
      <c r="KV432" s="505"/>
      <c r="KW432" s="505"/>
      <c r="KX432" s="505"/>
      <c r="KY432" s="511"/>
      <c r="KZ432" s="512"/>
      <c r="LA432" s="512"/>
      <c r="LB432" s="505"/>
      <c r="LC432" s="505"/>
      <c r="LD432" s="505"/>
      <c r="LE432" s="511"/>
      <c r="LF432" s="512"/>
      <c r="LG432" s="512"/>
      <c r="LH432" s="505"/>
      <c r="LI432" s="505"/>
      <c r="LJ432" s="505"/>
      <c r="LK432" s="511"/>
      <c r="LL432" s="512"/>
      <c r="LM432" s="512"/>
      <c r="LN432" s="505"/>
      <c r="LO432" s="505"/>
      <c r="LP432" s="505"/>
      <c r="LQ432" s="511"/>
      <c r="LR432" s="512"/>
      <c r="LS432" s="512"/>
      <c r="LT432" s="505"/>
      <c r="LU432" s="505"/>
      <c r="LV432" s="505"/>
      <c r="LW432" s="511"/>
      <c r="LX432" s="512"/>
      <c r="LY432" s="512"/>
      <c r="LZ432" s="505"/>
      <c r="MA432" s="505"/>
      <c r="MB432" s="505"/>
      <c r="MC432" s="511"/>
      <c r="MD432" s="512"/>
      <c r="ME432" s="512"/>
      <c r="MF432" s="505"/>
      <c r="MG432" s="505"/>
      <c r="MH432" s="505"/>
      <c r="MI432" s="511"/>
      <c r="MJ432" s="512"/>
      <c r="MK432" s="512"/>
      <c r="ML432" s="505"/>
      <c r="MM432" s="505"/>
      <c r="MN432" s="505"/>
      <c r="MO432" s="511"/>
      <c r="MP432" s="512"/>
      <c r="MQ432" s="512"/>
      <c r="MR432" s="505"/>
      <c r="MS432" s="505"/>
      <c r="MT432" s="505"/>
      <c r="MU432" s="511"/>
      <c r="MV432" s="512"/>
      <c r="MW432" s="512"/>
      <c r="MX432" s="505"/>
      <c r="MY432" s="505"/>
      <c r="MZ432" s="505"/>
      <c r="NA432" s="511"/>
      <c r="NB432" s="512"/>
      <c r="NC432" s="512"/>
      <c r="ND432" s="505"/>
      <c r="NE432" s="505"/>
      <c r="NF432" s="505"/>
      <c r="NG432" s="511"/>
      <c r="NH432" s="512"/>
      <c r="NI432" s="512"/>
      <c r="NJ432" s="505"/>
      <c r="NK432" s="505"/>
      <c r="NL432" s="505"/>
      <c r="NM432" s="511"/>
      <c r="NN432" s="512"/>
      <c r="NO432" s="512"/>
      <c r="NP432" s="505"/>
      <c r="NQ432" s="505"/>
      <c r="NR432" s="505"/>
      <c r="NS432" s="511"/>
      <c r="NT432" s="512"/>
      <c r="NU432" s="512"/>
      <c r="NV432" s="505"/>
      <c r="NW432" s="505"/>
      <c r="NX432" s="505"/>
      <c r="NY432" s="511"/>
      <c r="NZ432" s="512"/>
      <c r="OA432" s="512"/>
      <c r="OB432" s="505"/>
      <c r="OC432" s="505"/>
      <c r="OD432" s="505"/>
      <c r="OE432" s="511"/>
      <c r="OF432" s="512"/>
      <c r="OG432" s="512"/>
      <c r="OH432" s="505"/>
      <c r="OI432" s="505"/>
      <c r="OJ432" s="505"/>
      <c r="OK432" s="511"/>
      <c r="OL432" s="512"/>
      <c r="OM432" s="512"/>
      <c r="ON432" s="505"/>
      <c r="OO432" s="505"/>
      <c r="OP432" s="505"/>
      <c r="OQ432" s="511"/>
      <c r="OR432" s="512"/>
      <c r="OS432" s="512"/>
      <c r="OT432" s="505"/>
      <c r="OU432" s="505"/>
      <c r="OV432" s="505"/>
      <c r="OW432" s="511"/>
      <c r="OX432" s="512"/>
      <c r="OY432" s="512"/>
      <c r="OZ432" s="505"/>
      <c r="PA432" s="505"/>
      <c r="PB432" s="505"/>
      <c r="PC432" s="511"/>
      <c r="PD432" s="512"/>
      <c r="PE432" s="512"/>
      <c r="PF432" s="505"/>
      <c r="PG432" s="505"/>
      <c r="PH432" s="505"/>
      <c r="PI432" s="511"/>
      <c r="PJ432" s="512"/>
      <c r="PK432" s="512"/>
      <c r="PL432" s="505"/>
      <c r="PM432" s="505"/>
      <c r="PN432" s="505"/>
      <c r="PO432" s="511"/>
      <c r="PP432" s="512"/>
      <c r="PQ432" s="512"/>
      <c r="PR432" s="505"/>
      <c r="PS432" s="505"/>
      <c r="PT432" s="505"/>
      <c r="PU432" s="511"/>
      <c r="PV432" s="512"/>
      <c r="PW432" s="512"/>
      <c r="PX432" s="505"/>
      <c r="PY432" s="505"/>
      <c r="PZ432" s="505"/>
      <c r="QA432" s="511"/>
      <c r="QB432" s="512"/>
      <c r="QC432" s="512"/>
      <c r="QD432" s="505"/>
      <c r="QE432" s="505"/>
      <c r="QF432" s="505"/>
      <c r="QG432" s="511"/>
      <c r="QH432" s="512"/>
      <c r="QI432" s="512"/>
      <c r="QJ432" s="505"/>
      <c r="QK432" s="505"/>
      <c r="QL432" s="505"/>
      <c r="QM432" s="511"/>
      <c r="QN432" s="512"/>
      <c r="QO432" s="512"/>
      <c r="QP432" s="505"/>
      <c r="QQ432" s="505"/>
      <c r="QR432" s="505"/>
      <c r="QS432" s="511"/>
      <c r="QT432" s="512"/>
      <c r="QU432" s="512"/>
      <c r="QV432" s="505"/>
      <c r="QW432" s="505"/>
      <c r="QX432" s="505"/>
      <c r="QY432" s="511"/>
      <c r="QZ432" s="512"/>
      <c r="RA432" s="512"/>
      <c r="RB432" s="505"/>
      <c r="RC432" s="505"/>
      <c r="RD432" s="505"/>
      <c r="RE432" s="511"/>
      <c r="RF432" s="512"/>
      <c r="RG432" s="512"/>
      <c r="RH432" s="505"/>
      <c r="RI432" s="505"/>
      <c r="RJ432" s="505"/>
      <c r="RK432" s="511"/>
      <c r="RL432" s="512"/>
      <c r="RM432" s="512"/>
      <c r="RN432" s="505"/>
      <c r="RO432" s="505"/>
      <c r="RP432" s="505"/>
      <c r="RQ432" s="511"/>
      <c r="RR432" s="512"/>
      <c r="RS432" s="512"/>
      <c r="RT432" s="505"/>
      <c r="RU432" s="505"/>
      <c r="RV432" s="505"/>
      <c r="RW432" s="511"/>
      <c r="RX432" s="512"/>
      <c r="RY432" s="512"/>
      <c r="RZ432" s="505"/>
      <c r="SA432" s="505"/>
      <c r="SB432" s="505"/>
      <c r="SC432" s="511"/>
      <c r="SD432" s="512"/>
      <c r="SE432" s="512"/>
      <c r="SF432" s="505"/>
      <c r="SG432" s="505"/>
      <c r="SH432" s="505"/>
      <c r="SI432" s="511"/>
      <c r="SJ432" s="512"/>
      <c r="SK432" s="512"/>
      <c r="SL432" s="505"/>
      <c r="SM432" s="505"/>
      <c r="SN432" s="505"/>
      <c r="SO432" s="511"/>
      <c r="SP432" s="512"/>
      <c r="SQ432" s="512"/>
      <c r="SR432" s="505"/>
      <c r="SS432" s="505"/>
      <c r="ST432" s="505"/>
      <c r="SU432" s="511"/>
      <c r="SV432" s="512"/>
      <c r="SW432" s="512"/>
      <c r="SX432" s="505"/>
      <c r="SY432" s="505"/>
      <c r="SZ432" s="505"/>
      <c r="TA432" s="511"/>
      <c r="TB432" s="512"/>
      <c r="TC432" s="512"/>
      <c r="TD432" s="505"/>
      <c r="TE432" s="505"/>
      <c r="TF432" s="505"/>
      <c r="TG432" s="511"/>
      <c r="TH432" s="512"/>
      <c r="TI432" s="512"/>
      <c r="TJ432" s="505"/>
      <c r="TK432" s="505"/>
      <c r="TL432" s="505"/>
      <c r="TM432" s="511"/>
      <c r="TN432" s="512"/>
      <c r="TO432" s="512"/>
      <c r="TP432" s="505"/>
      <c r="TQ432" s="505"/>
      <c r="TR432" s="505"/>
      <c r="TS432" s="511"/>
      <c r="TT432" s="512"/>
      <c r="TU432" s="512"/>
      <c r="TV432" s="505"/>
      <c r="TW432" s="505"/>
      <c r="TX432" s="505"/>
      <c r="TY432" s="511"/>
      <c r="TZ432" s="512"/>
      <c r="UA432" s="512"/>
      <c r="UB432" s="505"/>
      <c r="UC432" s="505"/>
      <c r="UD432" s="505"/>
      <c r="UE432" s="511"/>
      <c r="UF432" s="512"/>
      <c r="UG432" s="512"/>
      <c r="UH432" s="505"/>
      <c r="UI432" s="505"/>
      <c r="UJ432" s="505"/>
      <c r="UK432" s="511"/>
      <c r="UL432" s="512"/>
      <c r="UM432" s="512"/>
      <c r="UN432" s="505"/>
      <c r="UO432" s="505"/>
      <c r="UP432" s="505"/>
      <c r="UQ432" s="511"/>
      <c r="UR432" s="512"/>
      <c r="US432" s="512"/>
      <c r="UT432" s="505"/>
      <c r="UU432" s="505"/>
      <c r="UV432" s="505"/>
      <c r="UW432" s="511"/>
      <c r="UX432" s="512"/>
      <c r="UY432" s="512"/>
      <c r="UZ432" s="505"/>
      <c r="VA432" s="505"/>
      <c r="VB432" s="505"/>
      <c r="VC432" s="511"/>
      <c r="VD432" s="512"/>
      <c r="VE432" s="512"/>
      <c r="VF432" s="505"/>
      <c r="VG432" s="505"/>
      <c r="VH432" s="505"/>
      <c r="VI432" s="511"/>
      <c r="VJ432" s="512"/>
      <c r="VK432" s="512"/>
      <c r="VL432" s="505"/>
      <c r="VM432" s="505"/>
      <c r="VN432" s="505"/>
      <c r="VO432" s="511"/>
      <c r="VP432" s="512"/>
      <c r="VQ432" s="512"/>
      <c r="VR432" s="505"/>
      <c r="VS432" s="505"/>
      <c r="VT432" s="505"/>
      <c r="VU432" s="511"/>
      <c r="VV432" s="512"/>
      <c r="VW432" s="512"/>
      <c r="VX432" s="505"/>
      <c r="VY432" s="505"/>
      <c r="VZ432" s="505"/>
      <c r="WA432" s="511"/>
      <c r="WB432" s="512"/>
      <c r="WC432" s="512"/>
      <c r="WD432" s="505"/>
      <c r="WE432" s="505"/>
      <c r="WF432" s="505"/>
      <c r="WG432" s="511"/>
      <c r="WH432" s="512"/>
      <c r="WI432" s="512"/>
      <c r="WJ432" s="505"/>
      <c r="WK432" s="505"/>
      <c r="WL432" s="505"/>
      <c r="WM432" s="511"/>
      <c r="WN432" s="512"/>
      <c r="WO432" s="512"/>
      <c r="WP432" s="505"/>
      <c r="WQ432" s="505"/>
      <c r="WR432" s="505"/>
      <c r="WS432" s="511"/>
      <c r="WT432" s="512"/>
      <c r="WU432" s="512"/>
      <c r="WV432" s="505"/>
      <c r="WW432" s="505"/>
      <c r="WX432" s="505"/>
      <c r="WY432" s="511"/>
      <c r="WZ432" s="512"/>
      <c r="XA432" s="512"/>
      <c r="XB432" s="505"/>
      <c r="XC432" s="505"/>
      <c r="XD432" s="505"/>
      <c r="XE432" s="511"/>
      <c r="XF432" s="512"/>
      <c r="XG432" s="512"/>
      <c r="XH432" s="505"/>
      <c r="XI432" s="505"/>
      <c r="XJ432" s="505"/>
      <c r="XK432" s="511"/>
      <c r="XL432" s="512"/>
      <c r="XM432" s="512"/>
      <c r="XN432" s="505"/>
      <c r="XO432" s="505"/>
      <c r="XP432" s="505"/>
      <c r="XQ432" s="511"/>
      <c r="XR432" s="512"/>
      <c r="XS432" s="512"/>
      <c r="XT432" s="505"/>
      <c r="XU432" s="505"/>
      <c r="XV432" s="505"/>
      <c r="XW432" s="511"/>
      <c r="XX432" s="512"/>
      <c r="XY432" s="512"/>
      <c r="XZ432" s="505"/>
      <c r="YA432" s="505"/>
      <c r="YB432" s="505"/>
      <c r="YC432" s="511"/>
      <c r="YD432" s="512"/>
      <c r="YE432" s="512"/>
      <c r="YF432" s="505"/>
      <c r="YG432" s="505"/>
      <c r="YH432" s="505"/>
      <c r="YI432" s="511"/>
      <c r="YJ432" s="512"/>
      <c r="YK432" s="512"/>
      <c r="YL432" s="505"/>
      <c r="YM432" s="505"/>
      <c r="YN432" s="505"/>
      <c r="YO432" s="511"/>
      <c r="YP432" s="512"/>
      <c r="YQ432" s="512"/>
      <c r="YR432" s="505"/>
      <c r="YS432" s="505"/>
      <c r="YT432" s="505"/>
      <c r="YU432" s="511"/>
      <c r="YV432" s="512"/>
      <c r="YW432" s="512"/>
      <c r="YX432" s="505"/>
      <c r="YY432" s="505"/>
      <c r="YZ432" s="505"/>
      <c r="ZA432" s="511"/>
      <c r="ZB432" s="512"/>
      <c r="ZC432" s="512"/>
      <c r="ZD432" s="505"/>
      <c r="ZE432" s="505"/>
      <c r="ZF432" s="505"/>
      <c r="ZG432" s="511"/>
      <c r="ZH432" s="512"/>
      <c r="ZI432" s="512"/>
      <c r="ZJ432" s="505"/>
      <c r="ZK432" s="505"/>
      <c r="ZL432" s="505"/>
      <c r="ZM432" s="511"/>
      <c r="ZN432" s="512"/>
      <c r="ZO432" s="512"/>
      <c r="ZP432" s="505"/>
      <c r="ZQ432" s="505"/>
      <c r="ZR432" s="505"/>
      <c r="ZS432" s="511"/>
      <c r="ZT432" s="512"/>
      <c r="ZU432" s="512"/>
      <c r="ZV432" s="505"/>
      <c r="ZW432" s="505"/>
      <c r="ZX432" s="505"/>
      <c r="ZY432" s="511"/>
      <c r="ZZ432" s="512"/>
      <c r="AAA432" s="512"/>
      <c r="AAB432" s="505"/>
      <c r="AAC432" s="505"/>
      <c r="AAD432" s="505"/>
      <c r="AAE432" s="511"/>
      <c r="AAF432" s="512"/>
      <c r="AAG432" s="512"/>
      <c r="AAH432" s="505"/>
      <c r="AAI432" s="505"/>
      <c r="AAJ432" s="505"/>
      <c r="AAK432" s="511"/>
      <c r="AAL432" s="512"/>
      <c r="AAM432" s="512"/>
      <c r="AAN432" s="505"/>
      <c r="AAO432" s="505"/>
      <c r="AAP432" s="505"/>
      <c r="AAQ432" s="511"/>
      <c r="AAR432" s="512"/>
      <c r="AAS432" s="512"/>
      <c r="AAT432" s="505"/>
      <c r="AAU432" s="505"/>
      <c r="AAV432" s="505"/>
      <c r="AAW432" s="511"/>
      <c r="AAX432" s="512"/>
      <c r="AAY432" s="512"/>
      <c r="AAZ432" s="505"/>
      <c r="ABA432" s="505"/>
      <c r="ABB432" s="505"/>
      <c r="ABC432" s="511"/>
      <c r="ABD432" s="512"/>
      <c r="ABE432" s="512"/>
      <c r="ABF432" s="505"/>
      <c r="ABG432" s="505"/>
      <c r="ABH432" s="505"/>
      <c r="ABI432" s="511"/>
      <c r="ABJ432" s="512"/>
      <c r="ABK432" s="512"/>
      <c r="ABL432" s="505"/>
      <c r="ABM432" s="505"/>
      <c r="ABN432" s="505"/>
      <c r="ABO432" s="511"/>
      <c r="ABP432" s="512"/>
      <c r="ABQ432" s="512"/>
      <c r="ABR432" s="505"/>
      <c r="ABS432" s="505"/>
      <c r="ABT432" s="505"/>
      <c r="ABU432" s="511"/>
      <c r="ABV432" s="512"/>
      <c r="ABW432" s="512"/>
      <c r="ABX432" s="505"/>
      <c r="ABY432" s="505"/>
      <c r="ABZ432" s="505"/>
      <c r="ACA432" s="511"/>
      <c r="ACB432" s="512"/>
      <c r="ACC432" s="512"/>
      <c r="ACD432" s="505"/>
      <c r="ACE432" s="505"/>
      <c r="ACF432" s="505"/>
      <c r="ACG432" s="511"/>
      <c r="ACH432" s="512"/>
      <c r="ACI432" s="512"/>
      <c r="ACJ432" s="505"/>
      <c r="ACK432" s="505"/>
      <c r="ACL432" s="505"/>
      <c r="ACM432" s="511"/>
      <c r="ACN432" s="512"/>
      <c r="ACO432" s="512"/>
      <c r="ACP432" s="505"/>
      <c r="ACQ432" s="505"/>
      <c r="ACR432" s="505"/>
      <c r="ACS432" s="511"/>
      <c r="ACT432" s="512"/>
      <c r="ACU432" s="512"/>
      <c r="ACV432" s="505"/>
      <c r="ACW432" s="505"/>
      <c r="ACX432" s="505"/>
      <c r="ACY432" s="511"/>
      <c r="ACZ432" s="512"/>
      <c r="ADA432" s="512"/>
      <c r="ADB432" s="505"/>
      <c r="ADC432" s="505"/>
      <c r="ADD432" s="505"/>
      <c r="ADE432" s="511"/>
      <c r="ADF432" s="512"/>
      <c r="ADG432" s="512"/>
      <c r="ADH432" s="505"/>
      <c r="ADI432" s="505"/>
      <c r="ADJ432" s="505"/>
      <c r="ADK432" s="511"/>
      <c r="ADL432" s="512"/>
      <c r="ADM432" s="512"/>
      <c r="ADN432" s="505"/>
      <c r="ADO432" s="505"/>
      <c r="ADP432" s="505"/>
      <c r="ADQ432" s="511"/>
      <c r="ADR432" s="512"/>
      <c r="ADS432" s="512"/>
      <c r="ADT432" s="505"/>
      <c r="ADU432" s="505"/>
      <c r="ADV432" s="505"/>
      <c r="ADW432" s="511"/>
      <c r="ADX432" s="512"/>
      <c r="ADY432" s="512"/>
      <c r="ADZ432" s="505"/>
      <c r="AEA432" s="505"/>
      <c r="AEB432" s="505"/>
      <c r="AEC432" s="511"/>
      <c r="AED432" s="512"/>
      <c r="AEE432" s="512"/>
      <c r="AEF432" s="505"/>
      <c r="AEG432" s="505"/>
      <c r="AEH432" s="505"/>
      <c r="AEI432" s="511"/>
      <c r="AEJ432" s="512"/>
      <c r="AEK432" s="512"/>
      <c r="AEL432" s="505"/>
      <c r="AEM432" s="505"/>
      <c r="AEN432" s="505"/>
      <c r="AEO432" s="511"/>
      <c r="AEP432" s="512"/>
      <c r="AEQ432" s="512"/>
      <c r="AER432" s="505"/>
      <c r="AES432" s="505"/>
      <c r="AET432" s="505"/>
      <c r="AEU432" s="511"/>
      <c r="AEV432" s="512"/>
      <c r="AEW432" s="512"/>
      <c r="AEX432" s="505"/>
      <c r="AEY432" s="505"/>
      <c r="AEZ432" s="505"/>
      <c r="AFA432" s="511"/>
      <c r="AFB432" s="512"/>
      <c r="AFC432" s="512"/>
      <c r="AFD432" s="505"/>
      <c r="AFE432" s="505"/>
      <c r="AFF432" s="505"/>
      <c r="AFG432" s="511"/>
      <c r="AFH432" s="512"/>
      <c r="AFI432" s="512"/>
      <c r="AFJ432" s="505"/>
      <c r="AFK432" s="505"/>
      <c r="AFL432" s="505"/>
      <c r="AFM432" s="511"/>
      <c r="AFN432" s="512"/>
      <c r="AFO432" s="512"/>
      <c r="AFP432" s="505"/>
      <c r="AFQ432" s="505"/>
      <c r="AFR432" s="505"/>
      <c r="AFS432" s="511"/>
      <c r="AFT432" s="512"/>
      <c r="AFU432" s="512"/>
      <c r="AFV432" s="505"/>
      <c r="AFW432" s="505"/>
      <c r="AFX432" s="505"/>
      <c r="AFY432" s="511"/>
      <c r="AFZ432" s="512"/>
      <c r="AGA432" s="512"/>
      <c r="AGB432" s="505"/>
      <c r="AGC432" s="505"/>
      <c r="AGD432" s="505"/>
      <c r="AGE432" s="511"/>
      <c r="AGF432" s="512"/>
      <c r="AGG432" s="512"/>
      <c r="AGH432" s="505"/>
      <c r="AGI432" s="505"/>
      <c r="AGJ432" s="505"/>
      <c r="AGK432" s="511"/>
      <c r="AGL432" s="512"/>
      <c r="AGM432" s="512"/>
      <c r="AGN432" s="505"/>
      <c r="AGO432" s="505"/>
      <c r="AGP432" s="505"/>
      <c r="AGQ432" s="511"/>
      <c r="AGR432" s="512"/>
      <c r="AGS432" s="512"/>
      <c r="AGT432" s="505"/>
      <c r="AGU432" s="505"/>
      <c r="AGV432" s="505"/>
      <c r="AGW432" s="511"/>
      <c r="AGX432" s="512"/>
      <c r="AGY432" s="512"/>
      <c r="AGZ432" s="505"/>
      <c r="AHA432" s="505"/>
      <c r="AHB432" s="505"/>
      <c r="AHC432" s="511"/>
      <c r="AHD432" s="512"/>
      <c r="AHE432" s="512"/>
      <c r="AHF432" s="505"/>
      <c r="AHG432" s="505"/>
      <c r="AHH432" s="505"/>
      <c r="AHI432" s="511"/>
      <c r="AHJ432" s="512"/>
      <c r="AHK432" s="512"/>
      <c r="AHL432" s="505"/>
      <c r="AHM432" s="505"/>
      <c r="AHN432" s="505"/>
      <c r="AHO432" s="511"/>
      <c r="AHP432" s="512"/>
      <c r="AHQ432" s="512"/>
      <c r="AHR432" s="505"/>
      <c r="AHS432" s="505"/>
      <c r="AHT432" s="505"/>
      <c r="AHU432" s="511"/>
      <c r="AHV432" s="512"/>
      <c r="AHW432" s="512"/>
      <c r="AHX432" s="505"/>
      <c r="AHY432" s="505"/>
      <c r="AHZ432" s="505"/>
      <c r="AIA432" s="511"/>
      <c r="AIB432" s="512"/>
      <c r="AIC432" s="512"/>
      <c r="AID432" s="505"/>
      <c r="AIE432" s="505"/>
      <c r="AIF432" s="505"/>
      <c r="AIG432" s="511"/>
      <c r="AIH432" s="512"/>
      <c r="AII432" s="512"/>
      <c r="AIJ432" s="505"/>
      <c r="AIK432" s="505"/>
      <c r="AIL432" s="505"/>
      <c r="AIM432" s="511"/>
      <c r="AIN432" s="512"/>
      <c r="AIO432" s="512"/>
      <c r="AIP432" s="505"/>
      <c r="AIQ432" s="505"/>
      <c r="AIR432" s="505"/>
      <c r="AIS432" s="511"/>
      <c r="AIT432" s="512"/>
      <c r="AIU432" s="512"/>
      <c r="AIV432" s="505"/>
      <c r="AIW432" s="505"/>
      <c r="AIX432" s="505"/>
      <c r="AIY432" s="511"/>
      <c r="AIZ432" s="512"/>
      <c r="AJA432" s="512"/>
      <c r="AJB432" s="505"/>
      <c r="AJC432" s="505"/>
      <c r="AJD432" s="505"/>
      <c r="AJE432" s="511"/>
      <c r="AJF432" s="512"/>
      <c r="AJG432" s="512"/>
      <c r="AJH432" s="505"/>
      <c r="AJI432" s="505"/>
      <c r="AJJ432" s="505"/>
      <c r="AJK432" s="511"/>
      <c r="AJL432" s="512"/>
      <c r="AJM432" s="512"/>
      <c r="AJN432" s="505"/>
      <c r="AJO432" s="505"/>
      <c r="AJP432" s="505"/>
      <c r="AJQ432" s="511"/>
      <c r="AJR432" s="512"/>
      <c r="AJS432" s="512"/>
      <c r="AJT432" s="505"/>
      <c r="AJU432" s="505"/>
      <c r="AJV432" s="505"/>
      <c r="AJW432" s="511"/>
      <c r="AJX432" s="512"/>
      <c r="AJY432" s="512"/>
      <c r="AJZ432" s="505"/>
      <c r="AKA432" s="505"/>
      <c r="AKB432" s="505"/>
      <c r="AKC432" s="511"/>
      <c r="AKD432" s="512"/>
      <c r="AKE432" s="512"/>
      <c r="AKF432" s="505"/>
      <c r="AKG432" s="505"/>
      <c r="AKH432" s="505"/>
      <c r="AKI432" s="511"/>
      <c r="AKJ432" s="512"/>
      <c r="AKK432" s="512"/>
      <c r="AKL432" s="505"/>
      <c r="AKM432" s="505"/>
      <c r="AKN432" s="505"/>
      <c r="AKO432" s="511"/>
      <c r="AKP432" s="512"/>
      <c r="AKQ432" s="512"/>
      <c r="AKR432" s="505"/>
      <c r="AKS432" s="505"/>
      <c r="AKT432" s="505"/>
      <c r="AKU432" s="511"/>
      <c r="AKV432" s="512"/>
      <c r="AKW432" s="512"/>
      <c r="AKX432" s="505"/>
      <c r="AKY432" s="505"/>
      <c r="AKZ432" s="505"/>
      <c r="ALA432" s="511"/>
      <c r="ALB432" s="512"/>
      <c r="ALC432" s="512"/>
      <c r="ALD432" s="505"/>
      <c r="ALE432" s="505"/>
      <c r="ALF432" s="505"/>
      <c r="ALG432" s="511"/>
      <c r="ALH432" s="512"/>
      <c r="ALI432" s="512"/>
      <c r="ALJ432" s="505"/>
      <c r="ALK432" s="505"/>
      <c r="ALL432" s="505"/>
      <c r="ALM432" s="511"/>
      <c r="ALN432" s="512"/>
      <c r="ALO432" s="512"/>
      <c r="ALP432" s="505"/>
      <c r="ALQ432" s="505"/>
      <c r="ALR432" s="505"/>
      <c r="ALS432" s="511"/>
      <c r="ALT432" s="512"/>
      <c r="ALU432" s="512"/>
      <c r="ALV432" s="505"/>
      <c r="ALW432" s="505"/>
      <c r="ALX432" s="505"/>
      <c r="ALY432" s="511"/>
      <c r="ALZ432" s="512"/>
      <c r="AMA432" s="512"/>
      <c r="AMB432" s="505"/>
      <c r="AMC432" s="505"/>
      <c r="AMD432" s="505"/>
      <c r="AME432" s="511"/>
      <c r="AMF432" s="512"/>
      <c r="AMG432" s="512"/>
      <c r="AMH432" s="505"/>
      <c r="AMI432" s="505"/>
      <c r="AMJ432" s="505"/>
      <c r="AMK432" s="511"/>
      <c r="AML432" s="512"/>
      <c r="AMM432" s="512"/>
      <c r="AMN432" s="505"/>
      <c r="AMO432" s="505"/>
      <c r="AMP432" s="505"/>
      <c r="AMQ432" s="511"/>
      <c r="AMR432" s="512"/>
      <c r="AMS432" s="512"/>
      <c r="AMT432" s="505"/>
      <c r="AMU432" s="505"/>
      <c r="AMV432" s="505"/>
      <c r="AMW432" s="511"/>
      <c r="AMX432" s="512"/>
      <c r="AMY432" s="512"/>
      <c r="AMZ432" s="505"/>
      <c r="ANA432" s="505"/>
      <c r="ANB432" s="505"/>
      <c r="ANC432" s="511"/>
      <c r="AND432" s="512"/>
      <c r="ANE432" s="512"/>
      <c r="ANF432" s="505"/>
      <c r="ANG432" s="505"/>
      <c r="ANH432" s="505"/>
      <c r="ANI432" s="511"/>
      <c r="ANJ432" s="512"/>
      <c r="ANK432" s="512"/>
      <c r="ANL432" s="505"/>
      <c r="ANM432" s="505"/>
      <c r="ANN432" s="505"/>
      <c r="ANO432" s="511"/>
      <c r="ANP432" s="512"/>
      <c r="ANQ432" s="512"/>
      <c r="ANR432" s="505"/>
      <c r="ANS432" s="505"/>
      <c r="ANT432" s="505"/>
      <c r="ANU432" s="511"/>
      <c r="ANV432" s="512"/>
      <c r="ANW432" s="512"/>
      <c r="ANX432" s="505"/>
      <c r="ANY432" s="505"/>
      <c r="ANZ432" s="505"/>
      <c r="AOA432" s="511"/>
      <c r="AOB432" s="512"/>
      <c r="AOC432" s="512"/>
      <c r="AOD432" s="505"/>
      <c r="AOE432" s="505"/>
      <c r="AOF432" s="505"/>
      <c r="AOG432" s="511"/>
      <c r="AOH432" s="512"/>
      <c r="AOI432" s="512"/>
      <c r="AOJ432" s="505"/>
      <c r="AOK432" s="505"/>
      <c r="AOL432" s="505"/>
      <c r="AOM432" s="511"/>
      <c r="AON432" s="512"/>
      <c r="AOO432" s="512"/>
      <c r="AOP432" s="505"/>
      <c r="AOQ432" s="505"/>
      <c r="AOR432" s="505"/>
      <c r="AOS432" s="511"/>
      <c r="AOT432" s="512"/>
      <c r="AOU432" s="512"/>
      <c r="AOV432" s="505"/>
      <c r="AOW432" s="505"/>
      <c r="AOX432" s="505"/>
      <c r="AOY432" s="511"/>
      <c r="AOZ432" s="512"/>
      <c r="APA432" s="512"/>
      <c r="APB432" s="505"/>
      <c r="APC432" s="505"/>
      <c r="APD432" s="505"/>
      <c r="APE432" s="511"/>
      <c r="APF432" s="512"/>
      <c r="APG432" s="512"/>
      <c r="APH432" s="505"/>
      <c r="API432" s="505"/>
      <c r="APJ432" s="505"/>
      <c r="APK432" s="511"/>
      <c r="APL432" s="512"/>
      <c r="APM432" s="512"/>
      <c r="APN432" s="505"/>
      <c r="APO432" s="505"/>
      <c r="APP432" s="505"/>
      <c r="APQ432" s="511"/>
      <c r="APR432" s="512"/>
      <c r="APS432" s="512"/>
      <c r="APT432" s="505"/>
      <c r="APU432" s="505"/>
      <c r="APV432" s="505"/>
      <c r="APW432" s="511"/>
      <c r="APX432" s="512"/>
      <c r="APY432" s="512"/>
      <c r="APZ432" s="505"/>
      <c r="AQA432" s="505"/>
      <c r="AQB432" s="505"/>
      <c r="AQC432" s="511"/>
      <c r="AQD432" s="512"/>
      <c r="AQE432" s="512"/>
      <c r="AQF432" s="505"/>
      <c r="AQG432" s="505"/>
      <c r="AQH432" s="505"/>
      <c r="AQI432" s="511"/>
      <c r="AQJ432" s="512"/>
      <c r="AQK432" s="512"/>
      <c r="AQL432" s="505"/>
      <c r="AQM432" s="505"/>
      <c r="AQN432" s="505"/>
      <c r="AQO432" s="511"/>
      <c r="AQP432" s="512"/>
      <c r="AQQ432" s="512"/>
      <c r="AQR432" s="505"/>
      <c r="AQS432" s="505"/>
      <c r="AQT432" s="505"/>
      <c r="AQU432" s="511"/>
      <c r="AQV432" s="512"/>
      <c r="AQW432" s="512"/>
      <c r="AQX432" s="505"/>
      <c r="AQY432" s="505"/>
      <c r="AQZ432" s="505"/>
      <c r="ARA432" s="511"/>
      <c r="ARB432" s="512"/>
      <c r="ARC432" s="512"/>
      <c r="ARD432" s="505"/>
      <c r="ARE432" s="505"/>
      <c r="ARF432" s="505"/>
      <c r="ARG432" s="511"/>
      <c r="ARH432" s="512"/>
      <c r="ARI432" s="512"/>
      <c r="ARJ432" s="505"/>
      <c r="ARK432" s="505"/>
      <c r="ARL432" s="505"/>
      <c r="ARM432" s="511"/>
      <c r="ARN432" s="512"/>
      <c r="ARO432" s="512"/>
      <c r="ARP432" s="505"/>
      <c r="ARQ432" s="505"/>
      <c r="ARR432" s="505"/>
      <c r="ARS432" s="511"/>
      <c r="ART432" s="512"/>
      <c r="ARU432" s="512"/>
      <c r="ARV432" s="505"/>
      <c r="ARW432" s="505"/>
      <c r="ARX432" s="505"/>
      <c r="ARY432" s="511"/>
      <c r="ARZ432" s="512"/>
      <c r="ASA432" s="512"/>
      <c r="ASB432" s="505"/>
      <c r="ASC432" s="505"/>
      <c r="ASD432" s="505"/>
      <c r="ASE432" s="511"/>
      <c r="ASF432" s="512"/>
      <c r="ASG432" s="512"/>
      <c r="ASH432" s="505"/>
      <c r="ASI432" s="505"/>
      <c r="ASJ432" s="505"/>
      <c r="ASK432" s="511"/>
      <c r="ASL432" s="512"/>
      <c r="ASM432" s="512"/>
      <c r="ASN432" s="505"/>
      <c r="ASO432" s="505"/>
      <c r="ASP432" s="505"/>
      <c r="ASQ432" s="511"/>
      <c r="ASR432" s="512"/>
      <c r="ASS432" s="512"/>
      <c r="AST432" s="505"/>
      <c r="ASU432" s="505"/>
      <c r="ASV432" s="505"/>
      <c r="ASW432" s="511"/>
      <c r="ASX432" s="512"/>
      <c r="ASY432" s="512"/>
      <c r="ASZ432" s="505"/>
      <c r="ATA432" s="505"/>
      <c r="ATB432" s="505"/>
      <c r="ATC432" s="511"/>
      <c r="ATD432" s="512"/>
      <c r="ATE432" s="512"/>
      <c r="ATF432" s="505"/>
      <c r="ATG432" s="505"/>
      <c r="ATH432" s="505"/>
      <c r="ATI432" s="511"/>
      <c r="ATJ432" s="512"/>
      <c r="ATK432" s="512"/>
      <c r="ATL432" s="505"/>
      <c r="ATM432" s="505"/>
      <c r="ATN432" s="505"/>
      <c r="ATO432" s="511"/>
      <c r="ATP432" s="512"/>
      <c r="ATQ432" s="512"/>
      <c r="ATR432" s="505"/>
      <c r="ATS432" s="505"/>
      <c r="ATT432" s="505"/>
      <c r="ATU432" s="511"/>
      <c r="ATV432" s="512"/>
      <c r="ATW432" s="512"/>
      <c r="ATX432" s="505"/>
      <c r="ATY432" s="505"/>
      <c r="ATZ432" s="505"/>
      <c r="AUA432" s="511"/>
      <c r="AUB432" s="512"/>
      <c r="AUC432" s="512"/>
      <c r="AUD432" s="505"/>
      <c r="AUE432" s="505"/>
      <c r="AUF432" s="505"/>
      <c r="AUG432" s="511"/>
      <c r="AUH432" s="512"/>
      <c r="AUI432" s="512"/>
      <c r="AUJ432" s="505"/>
      <c r="AUK432" s="505"/>
      <c r="AUL432" s="505"/>
      <c r="AUM432" s="511"/>
      <c r="AUN432" s="512"/>
      <c r="AUO432" s="512"/>
      <c r="AUP432" s="505"/>
      <c r="AUQ432" s="505"/>
      <c r="AUR432" s="505"/>
      <c r="AUS432" s="511"/>
      <c r="AUT432" s="512"/>
      <c r="AUU432" s="512"/>
      <c r="AUV432" s="505"/>
      <c r="AUW432" s="505"/>
      <c r="AUX432" s="505"/>
      <c r="AUY432" s="511"/>
      <c r="AUZ432" s="512"/>
      <c r="AVA432" s="512"/>
      <c r="AVB432" s="505"/>
      <c r="AVC432" s="505"/>
      <c r="AVD432" s="505"/>
      <c r="AVE432" s="511"/>
      <c r="AVF432" s="512"/>
      <c r="AVG432" s="512"/>
      <c r="AVH432" s="505"/>
      <c r="AVI432" s="505"/>
      <c r="AVJ432" s="505"/>
      <c r="AVK432" s="511"/>
      <c r="AVL432" s="512"/>
      <c r="AVM432" s="512"/>
      <c r="AVN432" s="505"/>
      <c r="AVO432" s="505"/>
      <c r="AVP432" s="505"/>
      <c r="AVQ432" s="511"/>
      <c r="AVR432" s="512"/>
      <c r="AVS432" s="512"/>
      <c r="AVT432" s="505"/>
      <c r="AVU432" s="505"/>
      <c r="AVV432" s="505"/>
      <c r="AVW432" s="511"/>
      <c r="AVX432" s="512"/>
      <c r="AVY432" s="512"/>
      <c r="AVZ432" s="505"/>
      <c r="AWA432" s="505"/>
      <c r="AWB432" s="505"/>
      <c r="AWC432" s="511"/>
      <c r="AWD432" s="512"/>
      <c r="AWE432" s="512"/>
      <c r="AWF432" s="505"/>
      <c r="AWG432" s="505"/>
      <c r="AWH432" s="505"/>
      <c r="AWI432" s="511"/>
      <c r="AWJ432" s="512"/>
      <c r="AWK432" s="512"/>
      <c r="AWL432" s="505"/>
      <c r="AWM432" s="505"/>
      <c r="AWN432" s="505"/>
      <c r="AWO432" s="511"/>
      <c r="AWP432" s="512"/>
      <c r="AWQ432" s="512"/>
      <c r="AWR432" s="505"/>
      <c r="AWS432" s="505"/>
      <c r="AWT432" s="505"/>
      <c r="AWU432" s="511"/>
      <c r="AWV432" s="512"/>
      <c r="AWW432" s="512"/>
      <c r="AWX432" s="505"/>
      <c r="AWY432" s="505"/>
      <c r="AWZ432" s="505"/>
      <c r="AXA432" s="511"/>
      <c r="AXB432" s="512"/>
      <c r="AXC432" s="512"/>
      <c r="AXD432" s="505"/>
      <c r="AXE432" s="505"/>
      <c r="AXF432" s="505"/>
      <c r="AXG432" s="511"/>
      <c r="AXH432" s="512"/>
      <c r="AXI432" s="512"/>
      <c r="AXJ432" s="505"/>
      <c r="AXK432" s="505"/>
      <c r="AXL432" s="505"/>
      <c r="AXM432" s="511"/>
      <c r="AXN432" s="512"/>
      <c r="AXO432" s="512"/>
      <c r="AXP432" s="505"/>
      <c r="AXQ432" s="505"/>
      <c r="AXR432" s="505"/>
      <c r="AXS432" s="511"/>
      <c r="AXT432" s="512"/>
      <c r="AXU432" s="512"/>
      <c r="AXV432" s="505"/>
      <c r="AXW432" s="505"/>
      <c r="AXX432" s="505"/>
      <c r="AXY432" s="511"/>
      <c r="AXZ432" s="512"/>
      <c r="AYA432" s="512"/>
      <c r="AYB432" s="505"/>
      <c r="AYC432" s="505"/>
      <c r="AYD432" s="505"/>
      <c r="AYE432" s="511"/>
      <c r="AYF432" s="512"/>
      <c r="AYG432" s="512"/>
      <c r="AYH432" s="505"/>
      <c r="AYI432" s="505"/>
      <c r="AYJ432" s="505"/>
      <c r="AYK432" s="511"/>
      <c r="AYL432" s="512"/>
      <c r="AYM432" s="512"/>
      <c r="AYN432" s="505"/>
      <c r="AYO432" s="505"/>
      <c r="AYP432" s="505"/>
      <c r="AYQ432" s="511"/>
      <c r="AYR432" s="512"/>
      <c r="AYS432" s="512"/>
      <c r="AYT432" s="505"/>
      <c r="AYU432" s="505"/>
      <c r="AYV432" s="505"/>
      <c r="AYW432" s="511"/>
      <c r="AYX432" s="512"/>
      <c r="AYY432" s="512"/>
      <c r="AYZ432" s="505"/>
      <c r="AZA432" s="505"/>
      <c r="AZB432" s="505"/>
      <c r="AZC432" s="511"/>
      <c r="AZD432" s="512"/>
      <c r="AZE432" s="512"/>
      <c r="AZF432" s="505"/>
      <c r="AZG432" s="505"/>
      <c r="AZH432" s="505"/>
      <c r="AZI432" s="511"/>
      <c r="AZJ432" s="512"/>
      <c r="AZK432" s="512"/>
      <c r="AZL432" s="505"/>
      <c r="AZM432" s="505"/>
      <c r="AZN432" s="505"/>
      <c r="AZO432" s="511"/>
      <c r="AZP432" s="512"/>
      <c r="AZQ432" s="512"/>
      <c r="AZR432" s="505"/>
      <c r="AZS432" s="505"/>
      <c r="AZT432" s="505"/>
      <c r="AZU432" s="511"/>
      <c r="AZV432" s="512"/>
      <c r="AZW432" s="512"/>
      <c r="AZX432" s="505"/>
      <c r="AZY432" s="505"/>
      <c r="AZZ432" s="505"/>
      <c r="BAA432" s="511"/>
      <c r="BAB432" s="512"/>
      <c r="BAC432" s="512"/>
      <c r="BAD432" s="505"/>
      <c r="BAE432" s="505"/>
      <c r="BAF432" s="505"/>
      <c r="BAG432" s="511"/>
      <c r="BAH432" s="512"/>
      <c r="BAI432" s="512"/>
      <c r="BAJ432" s="505"/>
      <c r="BAK432" s="505"/>
      <c r="BAL432" s="505"/>
      <c r="BAM432" s="511"/>
      <c r="BAN432" s="512"/>
      <c r="BAO432" s="512"/>
      <c r="BAP432" s="505"/>
      <c r="BAQ432" s="505"/>
      <c r="BAR432" s="505"/>
      <c r="BAS432" s="511"/>
      <c r="BAT432" s="512"/>
      <c r="BAU432" s="512"/>
      <c r="BAV432" s="505"/>
      <c r="BAW432" s="505"/>
      <c r="BAX432" s="505"/>
      <c r="BAY432" s="511"/>
      <c r="BAZ432" s="512"/>
      <c r="BBA432" s="512"/>
      <c r="BBB432" s="505"/>
      <c r="BBC432" s="505"/>
      <c r="BBD432" s="505"/>
      <c r="BBE432" s="511"/>
      <c r="BBF432" s="512"/>
      <c r="BBG432" s="512"/>
      <c r="BBH432" s="505"/>
      <c r="BBI432" s="505"/>
      <c r="BBJ432" s="505"/>
      <c r="BBK432" s="511"/>
      <c r="BBL432" s="512"/>
      <c r="BBM432" s="512"/>
      <c r="BBN432" s="505"/>
      <c r="BBO432" s="505"/>
      <c r="BBP432" s="505"/>
      <c r="BBQ432" s="511"/>
      <c r="BBR432" s="512"/>
      <c r="BBS432" s="512"/>
      <c r="BBT432" s="505"/>
      <c r="BBU432" s="505"/>
      <c r="BBV432" s="505"/>
      <c r="BBW432" s="511"/>
      <c r="BBX432" s="512"/>
      <c r="BBY432" s="512"/>
      <c r="BBZ432" s="505"/>
      <c r="BCA432" s="505"/>
      <c r="BCB432" s="505"/>
      <c r="BCC432" s="511"/>
      <c r="BCD432" s="512"/>
      <c r="BCE432" s="512"/>
      <c r="BCF432" s="505"/>
      <c r="BCG432" s="505"/>
      <c r="BCH432" s="505"/>
      <c r="BCI432" s="511"/>
      <c r="BCJ432" s="512"/>
      <c r="BCK432" s="512"/>
      <c r="BCL432" s="505"/>
      <c r="BCM432" s="505"/>
      <c r="BCN432" s="505"/>
      <c r="BCO432" s="511"/>
      <c r="BCP432" s="512"/>
      <c r="BCQ432" s="512"/>
      <c r="BCR432" s="505"/>
      <c r="BCS432" s="505"/>
      <c r="BCT432" s="505"/>
      <c r="BCU432" s="511"/>
      <c r="BCV432" s="512"/>
      <c r="BCW432" s="512"/>
      <c r="BCX432" s="505"/>
      <c r="BCY432" s="505"/>
      <c r="BCZ432" s="505"/>
      <c r="BDA432" s="511"/>
      <c r="BDB432" s="512"/>
      <c r="BDC432" s="512"/>
      <c r="BDD432" s="505"/>
      <c r="BDE432" s="505"/>
      <c r="BDF432" s="505"/>
      <c r="BDG432" s="511"/>
      <c r="BDH432" s="512"/>
      <c r="BDI432" s="512"/>
      <c r="BDJ432" s="505"/>
      <c r="BDK432" s="505"/>
      <c r="BDL432" s="505"/>
      <c r="BDM432" s="511"/>
      <c r="BDN432" s="512"/>
      <c r="BDO432" s="512"/>
      <c r="BDP432" s="505"/>
      <c r="BDQ432" s="505"/>
      <c r="BDR432" s="505"/>
      <c r="BDS432" s="511"/>
      <c r="BDT432" s="512"/>
      <c r="BDU432" s="512"/>
      <c r="BDV432" s="505"/>
      <c r="BDW432" s="505"/>
      <c r="BDX432" s="505"/>
      <c r="BDY432" s="511"/>
      <c r="BDZ432" s="512"/>
      <c r="BEA432" s="512"/>
      <c r="BEB432" s="505"/>
      <c r="BEC432" s="505"/>
      <c r="BED432" s="505"/>
      <c r="BEE432" s="511"/>
      <c r="BEF432" s="512"/>
      <c r="BEG432" s="512"/>
      <c r="BEH432" s="505"/>
      <c r="BEI432" s="505"/>
      <c r="BEJ432" s="505"/>
      <c r="BEK432" s="511"/>
      <c r="BEL432" s="512"/>
      <c r="BEM432" s="512"/>
      <c r="BEN432" s="505"/>
      <c r="BEO432" s="505"/>
      <c r="BEP432" s="505"/>
      <c r="BEQ432" s="511"/>
      <c r="BER432" s="512"/>
      <c r="BES432" s="512"/>
      <c r="BET432" s="505"/>
      <c r="BEU432" s="505"/>
      <c r="BEV432" s="505"/>
      <c r="BEW432" s="511"/>
      <c r="BEX432" s="512"/>
      <c r="BEY432" s="512"/>
      <c r="BEZ432" s="505"/>
      <c r="BFA432" s="505"/>
      <c r="BFB432" s="505"/>
      <c r="BFC432" s="511"/>
      <c r="BFD432" s="512"/>
      <c r="BFE432" s="512"/>
      <c r="BFF432" s="505"/>
      <c r="BFG432" s="505"/>
      <c r="BFH432" s="505"/>
      <c r="BFI432" s="511"/>
      <c r="BFJ432" s="512"/>
      <c r="BFK432" s="512"/>
      <c r="BFL432" s="505"/>
      <c r="BFM432" s="505"/>
      <c r="BFN432" s="505"/>
      <c r="BFO432" s="511"/>
      <c r="BFP432" s="512"/>
      <c r="BFQ432" s="512"/>
      <c r="BFR432" s="505"/>
      <c r="BFS432" s="505"/>
      <c r="BFT432" s="505"/>
      <c r="BFU432" s="511"/>
      <c r="BFV432" s="512"/>
      <c r="BFW432" s="512"/>
      <c r="BFX432" s="505"/>
      <c r="BFY432" s="505"/>
      <c r="BFZ432" s="505"/>
      <c r="BGA432" s="511"/>
      <c r="BGB432" s="512"/>
      <c r="BGC432" s="512"/>
      <c r="BGD432" s="505"/>
      <c r="BGE432" s="505"/>
      <c r="BGF432" s="505"/>
      <c r="BGG432" s="511"/>
      <c r="BGH432" s="512"/>
      <c r="BGI432" s="512"/>
      <c r="BGJ432" s="505"/>
      <c r="BGK432" s="505"/>
      <c r="BGL432" s="505"/>
      <c r="BGM432" s="511"/>
      <c r="BGN432" s="512"/>
      <c r="BGO432" s="512"/>
      <c r="BGP432" s="505"/>
      <c r="BGQ432" s="505"/>
      <c r="BGR432" s="505"/>
      <c r="BGS432" s="511"/>
      <c r="BGT432" s="512"/>
      <c r="BGU432" s="512"/>
      <c r="BGV432" s="505"/>
      <c r="BGW432" s="505"/>
      <c r="BGX432" s="505"/>
      <c r="BGY432" s="511"/>
      <c r="BGZ432" s="512"/>
      <c r="BHA432" s="512"/>
      <c r="BHB432" s="505"/>
      <c r="BHC432" s="505"/>
      <c r="BHD432" s="505"/>
      <c r="BHE432" s="511"/>
      <c r="BHF432" s="512"/>
      <c r="BHG432" s="512"/>
      <c r="BHH432" s="505"/>
      <c r="BHI432" s="505"/>
      <c r="BHJ432" s="505"/>
      <c r="BHK432" s="511"/>
      <c r="BHL432" s="512"/>
      <c r="BHM432" s="512"/>
      <c r="BHN432" s="505"/>
      <c r="BHO432" s="505"/>
      <c r="BHP432" s="505"/>
      <c r="BHQ432" s="511"/>
      <c r="BHR432" s="512"/>
      <c r="BHS432" s="512"/>
      <c r="BHT432" s="505"/>
      <c r="BHU432" s="505"/>
      <c r="BHV432" s="505"/>
      <c r="BHW432" s="511"/>
      <c r="BHX432" s="512"/>
      <c r="BHY432" s="512"/>
      <c r="BHZ432" s="505"/>
      <c r="BIA432" s="505"/>
      <c r="BIB432" s="505"/>
      <c r="BIC432" s="511"/>
      <c r="BID432" s="512"/>
      <c r="BIE432" s="512"/>
      <c r="BIF432" s="505"/>
      <c r="BIG432" s="505"/>
      <c r="BIH432" s="505"/>
      <c r="BII432" s="511"/>
      <c r="BIJ432" s="512"/>
      <c r="BIK432" s="512"/>
      <c r="BIL432" s="505"/>
      <c r="BIM432" s="505"/>
      <c r="BIN432" s="505"/>
      <c r="BIO432" s="511"/>
      <c r="BIP432" s="512"/>
      <c r="BIQ432" s="512"/>
      <c r="BIR432" s="505"/>
      <c r="BIS432" s="505"/>
      <c r="BIT432" s="505"/>
      <c r="BIU432" s="511"/>
      <c r="BIV432" s="512"/>
      <c r="BIW432" s="512"/>
      <c r="BIX432" s="505"/>
      <c r="BIY432" s="505"/>
      <c r="BIZ432" s="505"/>
      <c r="BJA432" s="511"/>
      <c r="BJB432" s="512"/>
      <c r="BJC432" s="512"/>
      <c r="BJD432" s="505"/>
      <c r="BJE432" s="505"/>
      <c r="BJF432" s="505"/>
      <c r="BJG432" s="511"/>
      <c r="BJH432" s="512"/>
      <c r="BJI432" s="512"/>
      <c r="BJJ432" s="505"/>
      <c r="BJK432" s="505"/>
      <c r="BJL432" s="505"/>
      <c r="BJM432" s="511"/>
      <c r="BJN432" s="512"/>
      <c r="BJO432" s="512"/>
      <c r="BJP432" s="505"/>
      <c r="BJQ432" s="505"/>
      <c r="BJR432" s="505"/>
      <c r="BJS432" s="511"/>
      <c r="BJT432" s="512"/>
      <c r="BJU432" s="512"/>
      <c r="BJV432" s="505"/>
      <c r="BJW432" s="505"/>
      <c r="BJX432" s="505"/>
      <c r="BJY432" s="511"/>
      <c r="BJZ432" s="512"/>
      <c r="BKA432" s="512"/>
      <c r="BKB432" s="505"/>
      <c r="BKC432" s="505"/>
      <c r="BKD432" s="505"/>
      <c r="BKE432" s="511"/>
      <c r="BKF432" s="512"/>
      <c r="BKG432" s="512"/>
      <c r="BKH432" s="505"/>
      <c r="BKI432" s="505"/>
      <c r="BKJ432" s="505"/>
      <c r="BKK432" s="511"/>
      <c r="BKL432" s="512"/>
      <c r="BKM432" s="512"/>
      <c r="BKN432" s="505"/>
      <c r="BKO432" s="505"/>
      <c r="BKP432" s="505"/>
      <c r="BKQ432" s="511"/>
      <c r="BKR432" s="512"/>
      <c r="BKS432" s="512"/>
      <c r="BKT432" s="505"/>
      <c r="BKU432" s="505"/>
      <c r="BKV432" s="505"/>
      <c r="BKW432" s="511"/>
      <c r="BKX432" s="512"/>
      <c r="BKY432" s="512"/>
      <c r="BKZ432" s="505"/>
      <c r="BLA432" s="505"/>
      <c r="BLB432" s="505"/>
      <c r="BLC432" s="511"/>
      <c r="BLD432" s="512"/>
      <c r="BLE432" s="512"/>
      <c r="BLF432" s="505"/>
      <c r="BLG432" s="505"/>
      <c r="BLH432" s="505"/>
      <c r="BLI432" s="511"/>
      <c r="BLJ432" s="512"/>
      <c r="BLK432" s="512"/>
      <c r="BLL432" s="505"/>
      <c r="BLM432" s="505"/>
      <c r="BLN432" s="505"/>
      <c r="BLO432" s="511"/>
      <c r="BLP432" s="512"/>
      <c r="BLQ432" s="512"/>
      <c r="BLR432" s="505"/>
      <c r="BLS432" s="505"/>
      <c r="BLT432" s="505"/>
      <c r="BLU432" s="511"/>
      <c r="BLV432" s="512"/>
      <c r="BLW432" s="512"/>
      <c r="BLX432" s="505"/>
      <c r="BLY432" s="505"/>
      <c r="BLZ432" s="505"/>
      <c r="BMA432" s="511"/>
      <c r="BMB432" s="512"/>
      <c r="BMC432" s="512"/>
      <c r="BMD432" s="505"/>
      <c r="BME432" s="505"/>
      <c r="BMF432" s="505"/>
      <c r="BMG432" s="511"/>
      <c r="BMH432" s="512"/>
      <c r="BMI432" s="512"/>
      <c r="BMJ432" s="505"/>
      <c r="BMK432" s="505"/>
      <c r="BML432" s="505"/>
      <c r="BMM432" s="511"/>
      <c r="BMN432" s="512"/>
      <c r="BMO432" s="512"/>
      <c r="BMP432" s="505"/>
      <c r="BMQ432" s="505"/>
      <c r="BMR432" s="505"/>
      <c r="BMS432" s="511"/>
      <c r="BMT432" s="512"/>
      <c r="BMU432" s="512"/>
      <c r="BMV432" s="505"/>
      <c r="BMW432" s="505"/>
      <c r="BMX432" s="505"/>
      <c r="BMY432" s="511"/>
      <c r="BMZ432" s="512"/>
      <c r="BNA432" s="512"/>
      <c r="BNB432" s="505"/>
      <c r="BNC432" s="505"/>
      <c r="BND432" s="505"/>
      <c r="BNE432" s="511"/>
      <c r="BNF432" s="512"/>
      <c r="BNG432" s="512"/>
      <c r="BNH432" s="505"/>
      <c r="BNI432" s="505"/>
      <c r="BNJ432" s="505"/>
      <c r="BNK432" s="511"/>
      <c r="BNL432" s="512"/>
      <c r="BNM432" s="512"/>
      <c r="BNN432" s="505"/>
      <c r="BNO432" s="505"/>
      <c r="BNP432" s="505"/>
      <c r="BNQ432" s="511"/>
      <c r="BNR432" s="512"/>
      <c r="BNS432" s="512"/>
      <c r="BNT432" s="505"/>
      <c r="BNU432" s="505"/>
      <c r="BNV432" s="505"/>
      <c r="BNW432" s="511"/>
      <c r="BNX432" s="512"/>
      <c r="BNY432" s="512"/>
      <c r="BNZ432" s="505"/>
      <c r="BOA432" s="505"/>
      <c r="BOB432" s="505"/>
      <c r="BOC432" s="511"/>
      <c r="BOD432" s="512"/>
      <c r="BOE432" s="512"/>
      <c r="BOF432" s="505"/>
      <c r="BOG432" s="505"/>
      <c r="BOH432" s="505"/>
      <c r="BOI432" s="511"/>
      <c r="BOJ432" s="512"/>
      <c r="BOK432" s="512"/>
      <c r="BOL432" s="505"/>
      <c r="BOM432" s="505"/>
      <c r="BON432" s="505"/>
      <c r="BOO432" s="511"/>
      <c r="BOP432" s="512"/>
      <c r="BOQ432" s="512"/>
      <c r="BOR432" s="505"/>
      <c r="BOS432" s="505"/>
      <c r="BOT432" s="505"/>
      <c r="BOU432" s="511"/>
      <c r="BOV432" s="512"/>
      <c r="BOW432" s="512"/>
      <c r="BOX432" s="505"/>
      <c r="BOY432" s="505"/>
      <c r="BOZ432" s="505"/>
      <c r="BPA432" s="511"/>
      <c r="BPB432" s="512"/>
      <c r="BPC432" s="512"/>
      <c r="BPD432" s="505"/>
      <c r="BPE432" s="505"/>
      <c r="BPF432" s="505"/>
      <c r="BPG432" s="511"/>
      <c r="BPH432" s="512"/>
      <c r="BPI432" s="512"/>
      <c r="BPJ432" s="505"/>
      <c r="BPK432" s="505"/>
      <c r="BPL432" s="505"/>
      <c r="BPM432" s="511"/>
      <c r="BPN432" s="512"/>
      <c r="BPO432" s="512"/>
      <c r="BPP432" s="505"/>
      <c r="BPQ432" s="505"/>
      <c r="BPR432" s="505"/>
      <c r="BPS432" s="511"/>
      <c r="BPT432" s="512"/>
      <c r="BPU432" s="512"/>
      <c r="BPV432" s="505"/>
      <c r="BPW432" s="505"/>
      <c r="BPX432" s="505"/>
      <c r="BPY432" s="511"/>
      <c r="BPZ432" s="512"/>
      <c r="BQA432" s="512"/>
      <c r="BQB432" s="505"/>
      <c r="BQC432" s="505"/>
      <c r="BQD432" s="505"/>
      <c r="BQE432" s="511"/>
      <c r="BQF432" s="512"/>
      <c r="BQG432" s="512"/>
      <c r="BQH432" s="505"/>
      <c r="BQI432" s="505"/>
      <c r="BQJ432" s="505"/>
      <c r="BQK432" s="511"/>
      <c r="BQL432" s="512"/>
      <c r="BQM432" s="512"/>
      <c r="BQN432" s="505"/>
      <c r="BQO432" s="505"/>
      <c r="BQP432" s="505"/>
      <c r="BQQ432" s="511"/>
      <c r="BQR432" s="512"/>
      <c r="BQS432" s="512"/>
      <c r="BQT432" s="505"/>
      <c r="BQU432" s="505"/>
      <c r="BQV432" s="505"/>
      <c r="BQW432" s="511"/>
      <c r="BQX432" s="512"/>
      <c r="BQY432" s="512"/>
      <c r="BQZ432" s="505"/>
      <c r="BRA432" s="505"/>
      <c r="BRB432" s="505"/>
      <c r="BRC432" s="511"/>
      <c r="BRD432" s="512"/>
      <c r="BRE432" s="512"/>
      <c r="BRF432" s="505"/>
      <c r="BRG432" s="505"/>
      <c r="BRH432" s="505"/>
      <c r="BRI432" s="511"/>
      <c r="BRJ432" s="512"/>
      <c r="BRK432" s="512"/>
      <c r="BRL432" s="505"/>
      <c r="BRM432" s="505"/>
      <c r="BRN432" s="505"/>
      <c r="BRO432" s="511"/>
      <c r="BRP432" s="512"/>
      <c r="BRQ432" s="512"/>
      <c r="BRR432" s="505"/>
      <c r="BRS432" s="505"/>
      <c r="BRT432" s="505"/>
      <c r="BRU432" s="511"/>
      <c r="BRV432" s="512"/>
      <c r="BRW432" s="512"/>
      <c r="BRX432" s="505"/>
      <c r="BRY432" s="505"/>
      <c r="BRZ432" s="505"/>
      <c r="BSA432" s="511"/>
      <c r="BSB432" s="512"/>
      <c r="BSC432" s="512"/>
      <c r="BSD432" s="505"/>
      <c r="BSE432" s="505"/>
      <c r="BSF432" s="505"/>
      <c r="BSG432" s="511"/>
      <c r="BSH432" s="512"/>
      <c r="BSI432" s="512"/>
      <c r="BSJ432" s="505"/>
      <c r="BSK432" s="505"/>
      <c r="BSL432" s="505"/>
      <c r="BSM432" s="511"/>
      <c r="BSN432" s="512"/>
      <c r="BSO432" s="512"/>
      <c r="BSP432" s="505"/>
      <c r="BSQ432" s="505"/>
      <c r="BSR432" s="505"/>
      <c r="BSS432" s="511"/>
      <c r="BST432" s="512"/>
      <c r="BSU432" s="512"/>
      <c r="BSV432" s="505"/>
      <c r="BSW432" s="505"/>
      <c r="BSX432" s="505"/>
      <c r="BSY432" s="511"/>
      <c r="BSZ432" s="512"/>
      <c r="BTA432" s="512"/>
      <c r="BTB432" s="505"/>
      <c r="BTC432" s="505"/>
      <c r="BTD432" s="505"/>
      <c r="BTE432" s="511"/>
      <c r="BTF432" s="512"/>
      <c r="BTG432" s="512"/>
      <c r="BTH432" s="505"/>
      <c r="BTI432" s="505"/>
      <c r="BTJ432" s="505"/>
      <c r="BTK432" s="511"/>
      <c r="BTL432" s="512"/>
      <c r="BTM432" s="512"/>
      <c r="BTN432" s="505"/>
      <c r="BTO432" s="505"/>
      <c r="BTP432" s="505"/>
      <c r="BTQ432" s="511"/>
      <c r="BTR432" s="512"/>
      <c r="BTS432" s="512"/>
      <c r="BTT432" s="505"/>
      <c r="BTU432" s="505"/>
      <c r="BTV432" s="505"/>
      <c r="BTW432" s="511"/>
      <c r="BTX432" s="512"/>
      <c r="BTY432" s="512"/>
      <c r="BTZ432" s="505"/>
      <c r="BUA432" s="505"/>
      <c r="BUB432" s="505"/>
      <c r="BUC432" s="511"/>
      <c r="BUD432" s="512"/>
      <c r="BUE432" s="512"/>
      <c r="BUF432" s="505"/>
      <c r="BUG432" s="505"/>
      <c r="BUH432" s="505"/>
      <c r="BUI432" s="511"/>
      <c r="BUJ432" s="512"/>
      <c r="BUK432" s="512"/>
      <c r="BUL432" s="505"/>
      <c r="BUM432" s="505"/>
      <c r="BUN432" s="505"/>
      <c r="BUO432" s="511"/>
      <c r="BUP432" s="512"/>
      <c r="BUQ432" s="512"/>
      <c r="BUR432" s="505"/>
      <c r="BUS432" s="505"/>
      <c r="BUT432" s="505"/>
      <c r="BUU432" s="511"/>
      <c r="BUV432" s="512"/>
      <c r="BUW432" s="512"/>
      <c r="BUX432" s="505"/>
      <c r="BUY432" s="505"/>
      <c r="BUZ432" s="505"/>
      <c r="BVA432" s="511"/>
      <c r="BVB432" s="512"/>
      <c r="BVC432" s="512"/>
      <c r="BVD432" s="505"/>
      <c r="BVE432" s="505"/>
      <c r="BVF432" s="505"/>
      <c r="BVG432" s="511"/>
      <c r="BVH432" s="512"/>
      <c r="BVI432" s="512"/>
      <c r="BVJ432" s="505"/>
      <c r="BVK432" s="505"/>
      <c r="BVL432" s="505"/>
      <c r="BVM432" s="511"/>
      <c r="BVN432" s="512"/>
      <c r="BVO432" s="512"/>
      <c r="BVP432" s="505"/>
      <c r="BVQ432" s="505"/>
      <c r="BVR432" s="505"/>
      <c r="BVS432" s="511"/>
      <c r="BVT432" s="512"/>
      <c r="BVU432" s="512"/>
      <c r="BVV432" s="505"/>
      <c r="BVW432" s="505"/>
      <c r="BVX432" s="505"/>
      <c r="BVY432" s="511"/>
      <c r="BVZ432" s="512"/>
      <c r="BWA432" s="512"/>
      <c r="BWB432" s="505"/>
      <c r="BWC432" s="505"/>
      <c r="BWD432" s="505"/>
      <c r="BWE432" s="511"/>
      <c r="BWF432" s="512"/>
      <c r="BWG432" s="512"/>
      <c r="BWH432" s="505"/>
      <c r="BWI432" s="505"/>
      <c r="BWJ432" s="505"/>
      <c r="BWK432" s="511"/>
      <c r="BWL432" s="512"/>
      <c r="BWM432" s="512"/>
      <c r="BWN432" s="505"/>
      <c r="BWO432" s="505"/>
      <c r="BWP432" s="505"/>
      <c r="BWQ432" s="511"/>
      <c r="BWR432" s="512"/>
      <c r="BWS432" s="512"/>
      <c r="BWT432" s="505"/>
      <c r="BWU432" s="505"/>
      <c r="BWV432" s="505"/>
      <c r="BWW432" s="511"/>
      <c r="BWX432" s="512"/>
      <c r="BWY432" s="512"/>
      <c r="BWZ432" s="505"/>
      <c r="BXA432" s="505"/>
      <c r="BXB432" s="505"/>
      <c r="BXC432" s="511"/>
      <c r="BXD432" s="512"/>
      <c r="BXE432" s="512"/>
      <c r="BXF432" s="505"/>
      <c r="BXG432" s="505"/>
      <c r="BXH432" s="505"/>
      <c r="BXI432" s="511"/>
      <c r="BXJ432" s="512"/>
      <c r="BXK432" s="512"/>
      <c r="BXL432" s="505"/>
      <c r="BXM432" s="505"/>
      <c r="BXN432" s="505"/>
      <c r="BXO432" s="511"/>
      <c r="BXP432" s="512"/>
      <c r="BXQ432" s="512"/>
      <c r="BXR432" s="505"/>
      <c r="BXS432" s="505"/>
      <c r="BXT432" s="505"/>
      <c r="BXU432" s="511"/>
      <c r="BXV432" s="512"/>
      <c r="BXW432" s="512"/>
      <c r="BXX432" s="505"/>
      <c r="BXY432" s="505"/>
      <c r="BXZ432" s="505"/>
      <c r="BYA432" s="511"/>
      <c r="BYB432" s="512"/>
      <c r="BYC432" s="512"/>
      <c r="BYD432" s="505"/>
      <c r="BYE432" s="505"/>
      <c r="BYF432" s="505"/>
      <c r="BYG432" s="511"/>
      <c r="BYH432" s="512"/>
      <c r="BYI432" s="512"/>
      <c r="BYJ432" s="505"/>
      <c r="BYK432" s="505"/>
      <c r="BYL432" s="505"/>
      <c r="BYM432" s="511"/>
      <c r="BYN432" s="512"/>
      <c r="BYO432" s="512"/>
      <c r="BYP432" s="505"/>
      <c r="BYQ432" s="505"/>
      <c r="BYR432" s="505"/>
      <c r="BYS432" s="511"/>
      <c r="BYT432" s="512"/>
      <c r="BYU432" s="512"/>
      <c r="BYV432" s="505"/>
      <c r="BYW432" s="505"/>
      <c r="BYX432" s="505"/>
      <c r="BYY432" s="511"/>
      <c r="BYZ432" s="512"/>
      <c r="BZA432" s="512"/>
      <c r="BZB432" s="505"/>
      <c r="BZC432" s="505"/>
      <c r="BZD432" s="505"/>
      <c r="BZE432" s="511"/>
      <c r="BZF432" s="512"/>
      <c r="BZG432" s="512"/>
      <c r="BZH432" s="505"/>
      <c r="BZI432" s="505"/>
      <c r="BZJ432" s="505"/>
      <c r="BZK432" s="511"/>
      <c r="BZL432" s="512"/>
      <c r="BZM432" s="512"/>
      <c r="BZN432" s="505"/>
      <c r="BZO432" s="505"/>
      <c r="BZP432" s="505"/>
      <c r="BZQ432" s="511"/>
      <c r="BZR432" s="512"/>
      <c r="BZS432" s="512"/>
      <c r="BZT432" s="505"/>
      <c r="BZU432" s="505"/>
      <c r="BZV432" s="505"/>
      <c r="BZW432" s="511"/>
      <c r="BZX432" s="512"/>
      <c r="BZY432" s="512"/>
      <c r="BZZ432" s="505"/>
      <c r="CAA432" s="505"/>
      <c r="CAB432" s="505"/>
      <c r="CAC432" s="511"/>
      <c r="CAD432" s="512"/>
      <c r="CAE432" s="512"/>
      <c r="CAF432" s="505"/>
      <c r="CAG432" s="505"/>
      <c r="CAH432" s="505"/>
      <c r="CAI432" s="511"/>
      <c r="CAJ432" s="512"/>
      <c r="CAK432" s="512"/>
      <c r="CAL432" s="505"/>
      <c r="CAM432" s="505"/>
      <c r="CAN432" s="505"/>
      <c r="CAO432" s="511"/>
      <c r="CAP432" s="512"/>
      <c r="CAQ432" s="512"/>
      <c r="CAR432" s="505"/>
      <c r="CAS432" s="505"/>
      <c r="CAT432" s="505"/>
      <c r="CAU432" s="511"/>
      <c r="CAV432" s="512"/>
      <c r="CAW432" s="512"/>
      <c r="CAX432" s="505"/>
      <c r="CAY432" s="505"/>
      <c r="CAZ432" s="505"/>
      <c r="CBA432" s="511"/>
      <c r="CBB432" s="512"/>
      <c r="CBC432" s="512"/>
      <c r="CBD432" s="505"/>
      <c r="CBE432" s="505"/>
      <c r="CBF432" s="505"/>
      <c r="CBG432" s="511"/>
      <c r="CBH432" s="512"/>
      <c r="CBI432" s="512"/>
      <c r="CBJ432" s="505"/>
      <c r="CBK432" s="505"/>
      <c r="CBL432" s="505"/>
      <c r="CBM432" s="511"/>
      <c r="CBN432" s="512"/>
      <c r="CBO432" s="512"/>
      <c r="CBP432" s="505"/>
      <c r="CBQ432" s="505"/>
      <c r="CBR432" s="505"/>
      <c r="CBS432" s="511"/>
      <c r="CBT432" s="512"/>
      <c r="CBU432" s="512"/>
      <c r="CBV432" s="505"/>
      <c r="CBW432" s="505"/>
      <c r="CBX432" s="505"/>
      <c r="CBY432" s="511"/>
      <c r="CBZ432" s="512"/>
      <c r="CCA432" s="512"/>
      <c r="CCB432" s="505"/>
      <c r="CCC432" s="505"/>
      <c r="CCD432" s="505"/>
      <c r="CCE432" s="511"/>
      <c r="CCF432" s="512"/>
      <c r="CCG432" s="512"/>
      <c r="CCH432" s="505"/>
      <c r="CCI432" s="505"/>
      <c r="CCJ432" s="505"/>
      <c r="CCK432" s="511"/>
      <c r="CCL432" s="512"/>
      <c r="CCM432" s="512"/>
      <c r="CCN432" s="505"/>
      <c r="CCO432" s="505"/>
      <c r="CCP432" s="505"/>
      <c r="CCQ432" s="511"/>
      <c r="CCR432" s="512"/>
      <c r="CCS432" s="512"/>
      <c r="CCT432" s="505"/>
      <c r="CCU432" s="505"/>
      <c r="CCV432" s="505"/>
      <c r="CCW432" s="511"/>
      <c r="CCX432" s="512"/>
      <c r="CCY432" s="512"/>
      <c r="CCZ432" s="505"/>
      <c r="CDA432" s="505"/>
      <c r="CDB432" s="505"/>
      <c r="CDC432" s="511"/>
      <c r="CDD432" s="512"/>
      <c r="CDE432" s="512"/>
      <c r="CDF432" s="505"/>
      <c r="CDG432" s="505"/>
      <c r="CDH432" s="505"/>
      <c r="CDI432" s="511"/>
      <c r="CDJ432" s="512"/>
      <c r="CDK432" s="512"/>
      <c r="CDL432" s="505"/>
      <c r="CDM432" s="505"/>
      <c r="CDN432" s="505"/>
      <c r="CDO432" s="511"/>
      <c r="CDP432" s="512"/>
      <c r="CDQ432" s="512"/>
      <c r="CDR432" s="505"/>
      <c r="CDS432" s="505"/>
      <c r="CDT432" s="505"/>
      <c r="CDU432" s="511"/>
      <c r="CDV432" s="512"/>
      <c r="CDW432" s="512"/>
      <c r="CDX432" s="505"/>
      <c r="CDY432" s="505"/>
      <c r="CDZ432" s="505"/>
      <c r="CEA432" s="511"/>
      <c r="CEB432" s="512"/>
      <c r="CEC432" s="512"/>
      <c r="CED432" s="505"/>
      <c r="CEE432" s="505"/>
      <c r="CEF432" s="505"/>
      <c r="CEG432" s="511"/>
      <c r="CEH432" s="512"/>
      <c r="CEI432" s="512"/>
      <c r="CEJ432" s="505"/>
      <c r="CEK432" s="505"/>
      <c r="CEL432" s="505"/>
      <c r="CEM432" s="511"/>
      <c r="CEN432" s="512"/>
      <c r="CEO432" s="512"/>
      <c r="CEP432" s="505"/>
      <c r="CEQ432" s="505"/>
      <c r="CER432" s="505"/>
      <c r="CES432" s="511"/>
      <c r="CET432" s="512"/>
      <c r="CEU432" s="512"/>
      <c r="CEV432" s="505"/>
      <c r="CEW432" s="505"/>
      <c r="CEX432" s="505"/>
      <c r="CEY432" s="511"/>
      <c r="CEZ432" s="512"/>
      <c r="CFA432" s="512"/>
      <c r="CFB432" s="505"/>
      <c r="CFC432" s="505"/>
      <c r="CFD432" s="505"/>
      <c r="CFE432" s="511"/>
      <c r="CFF432" s="512"/>
      <c r="CFG432" s="512"/>
      <c r="CFH432" s="505"/>
      <c r="CFI432" s="505"/>
      <c r="CFJ432" s="505"/>
      <c r="CFK432" s="511"/>
      <c r="CFL432" s="512"/>
      <c r="CFM432" s="512"/>
      <c r="CFN432" s="505"/>
      <c r="CFO432" s="505"/>
      <c r="CFP432" s="505"/>
      <c r="CFQ432" s="511"/>
      <c r="CFR432" s="512"/>
      <c r="CFS432" s="512"/>
      <c r="CFT432" s="505"/>
      <c r="CFU432" s="505"/>
      <c r="CFV432" s="505"/>
      <c r="CFW432" s="511"/>
      <c r="CFX432" s="512"/>
      <c r="CFY432" s="512"/>
      <c r="CFZ432" s="505"/>
      <c r="CGA432" s="505"/>
      <c r="CGB432" s="505"/>
      <c r="CGC432" s="511"/>
      <c r="CGD432" s="512"/>
      <c r="CGE432" s="512"/>
      <c r="CGF432" s="505"/>
      <c r="CGG432" s="505"/>
      <c r="CGH432" s="505"/>
      <c r="CGI432" s="511"/>
      <c r="CGJ432" s="512"/>
      <c r="CGK432" s="512"/>
      <c r="CGL432" s="505"/>
      <c r="CGM432" s="505"/>
      <c r="CGN432" s="505"/>
      <c r="CGO432" s="511"/>
      <c r="CGP432" s="512"/>
      <c r="CGQ432" s="512"/>
      <c r="CGR432" s="505"/>
      <c r="CGS432" s="505"/>
      <c r="CGT432" s="505"/>
      <c r="CGU432" s="511"/>
      <c r="CGV432" s="512"/>
      <c r="CGW432" s="512"/>
      <c r="CGX432" s="505"/>
      <c r="CGY432" s="505"/>
      <c r="CGZ432" s="505"/>
      <c r="CHA432" s="511"/>
      <c r="CHB432" s="512"/>
      <c r="CHC432" s="512"/>
      <c r="CHD432" s="505"/>
      <c r="CHE432" s="505"/>
      <c r="CHF432" s="505"/>
      <c r="CHG432" s="511"/>
      <c r="CHH432" s="512"/>
      <c r="CHI432" s="512"/>
      <c r="CHJ432" s="505"/>
      <c r="CHK432" s="505"/>
      <c r="CHL432" s="505"/>
      <c r="CHM432" s="511"/>
      <c r="CHN432" s="512"/>
      <c r="CHO432" s="512"/>
      <c r="CHP432" s="505"/>
      <c r="CHQ432" s="505"/>
      <c r="CHR432" s="505"/>
      <c r="CHS432" s="511"/>
      <c r="CHT432" s="512"/>
      <c r="CHU432" s="512"/>
      <c r="CHV432" s="505"/>
      <c r="CHW432" s="505"/>
      <c r="CHX432" s="505"/>
      <c r="CHY432" s="511"/>
      <c r="CHZ432" s="512"/>
      <c r="CIA432" s="512"/>
      <c r="CIB432" s="505"/>
      <c r="CIC432" s="505"/>
      <c r="CID432" s="505"/>
      <c r="CIE432" s="511"/>
      <c r="CIF432" s="512"/>
      <c r="CIG432" s="512"/>
      <c r="CIH432" s="505"/>
      <c r="CII432" s="505"/>
      <c r="CIJ432" s="505"/>
      <c r="CIK432" s="511"/>
      <c r="CIL432" s="512"/>
      <c r="CIM432" s="512"/>
      <c r="CIN432" s="505"/>
      <c r="CIO432" s="505"/>
      <c r="CIP432" s="505"/>
      <c r="CIQ432" s="511"/>
      <c r="CIR432" s="512"/>
      <c r="CIS432" s="512"/>
      <c r="CIT432" s="505"/>
      <c r="CIU432" s="505"/>
      <c r="CIV432" s="505"/>
      <c r="CIW432" s="511"/>
      <c r="CIX432" s="512"/>
      <c r="CIY432" s="512"/>
      <c r="CIZ432" s="505"/>
      <c r="CJA432" s="505"/>
      <c r="CJB432" s="505"/>
      <c r="CJC432" s="511"/>
      <c r="CJD432" s="512"/>
      <c r="CJE432" s="512"/>
      <c r="CJF432" s="505"/>
      <c r="CJG432" s="505"/>
      <c r="CJH432" s="505"/>
      <c r="CJI432" s="511"/>
      <c r="CJJ432" s="512"/>
      <c r="CJK432" s="512"/>
      <c r="CJL432" s="505"/>
      <c r="CJM432" s="505"/>
      <c r="CJN432" s="505"/>
      <c r="CJO432" s="511"/>
      <c r="CJP432" s="512"/>
      <c r="CJQ432" s="512"/>
      <c r="CJR432" s="505"/>
      <c r="CJS432" s="505"/>
      <c r="CJT432" s="505"/>
      <c r="CJU432" s="511"/>
      <c r="CJV432" s="512"/>
      <c r="CJW432" s="512"/>
      <c r="CJX432" s="505"/>
      <c r="CJY432" s="505"/>
      <c r="CJZ432" s="505"/>
      <c r="CKA432" s="511"/>
      <c r="CKB432" s="512"/>
      <c r="CKC432" s="512"/>
      <c r="CKD432" s="505"/>
      <c r="CKE432" s="505"/>
      <c r="CKF432" s="505"/>
      <c r="CKG432" s="511"/>
      <c r="CKH432" s="512"/>
      <c r="CKI432" s="512"/>
      <c r="CKJ432" s="505"/>
      <c r="CKK432" s="505"/>
      <c r="CKL432" s="505"/>
      <c r="CKM432" s="511"/>
      <c r="CKN432" s="512"/>
      <c r="CKO432" s="512"/>
      <c r="CKP432" s="505"/>
      <c r="CKQ432" s="505"/>
      <c r="CKR432" s="505"/>
      <c r="CKS432" s="511"/>
      <c r="CKT432" s="512"/>
      <c r="CKU432" s="512"/>
      <c r="CKV432" s="505"/>
      <c r="CKW432" s="505"/>
      <c r="CKX432" s="505"/>
      <c r="CKY432" s="511"/>
      <c r="CKZ432" s="512"/>
      <c r="CLA432" s="512"/>
      <c r="CLB432" s="505"/>
      <c r="CLC432" s="505"/>
      <c r="CLD432" s="505"/>
      <c r="CLE432" s="511"/>
      <c r="CLF432" s="512"/>
      <c r="CLG432" s="512"/>
      <c r="CLH432" s="505"/>
      <c r="CLI432" s="505"/>
      <c r="CLJ432" s="505"/>
      <c r="CLK432" s="511"/>
      <c r="CLL432" s="512"/>
      <c r="CLM432" s="512"/>
      <c r="CLN432" s="505"/>
      <c r="CLO432" s="505"/>
      <c r="CLP432" s="505"/>
      <c r="CLQ432" s="511"/>
      <c r="CLR432" s="512"/>
      <c r="CLS432" s="512"/>
      <c r="CLT432" s="505"/>
      <c r="CLU432" s="505"/>
      <c r="CLV432" s="505"/>
      <c r="CLW432" s="511"/>
      <c r="CLX432" s="512"/>
      <c r="CLY432" s="512"/>
      <c r="CLZ432" s="505"/>
      <c r="CMA432" s="505"/>
      <c r="CMB432" s="505"/>
      <c r="CMC432" s="511"/>
      <c r="CMD432" s="512"/>
      <c r="CME432" s="512"/>
      <c r="CMF432" s="505"/>
      <c r="CMG432" s="505"/>
      <c r="CMH432" s="505"/>
      <c r="CMI432" s="511"/>
      <c r="CMJ432" s="512"/>
      <c r="CMK432" s="512"/>
      <c r="CML432" s="505"/>
      <c r="CMM432" s="505"/>
      <c r="CMN432" s="505"/>
      <c r="CMO432" s="511"/>
      <c r="CMP432" s="512"/>
      <c r="CMQ432" s="512"/>
      <c r="CMR432" s="505"/>
      <c r="CMS432" s="505"/>
      <c r="CMT432" s="505"/>
      <c r="CMU432" s="511"/>
      <c r="CMV432" s="512"/>
      <c r="CMW432" s="512"/>
      <c r="CMX432" s="505"/>
      <c r="CMY432" s="505"/>
      <c r="CMZ432" s="505"/>
      <c r="CNA432" s="511"/>
      <c r="CNB432" s="512"/>
      <c r="CNC432" s="512"/>
      <c r="CND432" s="505"/>
      <c r="CNE432" s="505"/>
      <c r="CNF432" s="505"/>
      <c r="CNG432" s="511"/>
      <c r="CNH432" s="512"/>
      <c r="CNI432" s="512"/>
      <c r="CNJ432" s="505"/>
      <c r="CNK432" s="505"/>
      <c r="CNL432" s="505"/>
      <c r="CNM432" s="511"/>
      <c r="CNN432" s="512"/>
      <c r="CNO432" s="512"/>
      <c r="CNP432" s="505"/>
      <c r="CNQ432" s="505"/>
      <c r="CNR432" s="505"/>
      <c r="CNS432" s="511"/>
      <c r="CNT432" s="512"/>
      <c r="CNU432" s="512"/>
      <c r="CNV432" s="505"/>
      <c r="CNW432" s="505"/>
      <c r="CNX432" s="505"/>
      <c r="CNY432" s="511"/>
      <c r="CNZ432" s="512"/>
      <c r="COA432" s="512"/>
      <c r="COB432" s="505"/>
      <c r="COC432" s="505"/>
      <c r="COD432" s="505"/>
      <c r="COE432" s="511"/>
      <c r="COF432" s="512"/>
      <c r="COG432" s="512"/>
      <c r="COH432" s="505"/>
      <c r="COI432" s="505"/>
      <c r="COJ432" s="505"/>
      <c r="COK432" s="511"/>
      <c r="COL432" s="512"/>
      <c r="COM432" s="512"/>
      <c r="CON432" s="505"/>
      <c r="COO432" s="505"/>
      <c r="COP432" s="505"/>
      <c r="COQ432" s="511"/>
      <c r="COR432" s="512"/>
      <c r="COS432" s="512"/>
      <c r="COT432" s="505"/>
      <c r="COU432" s="505"/>
      <c r="COV432" s="505"/>
      <c r="COW432" s="511"/>
      <c r="COX432" s="512"/>
      <c r="COY432" s="512"/>
      <c r="COZ432" s="505"/>
      <c r="CPA432" s="505"/>
      <c r="CPB432" s="505"/>
      <c r="CPC432" s="511"/>
      <c r="CPD432" s="512"/>
      <c r="CPE432" s="512"/>
      <c r="CPF432" s="505"/>
      <c r="CPG432" s="505"/>
      <c r="CPH432" s="505"/>
      <c r="CPI432" s="511"/>
      <c r="CPJ432" s="512"/>
      <c r="CPK432" s="512"/>
      <c r="CPL432" s="505"/>
      <c r="CPM432" s="505"/>
      <c r="CPN432" s="505"/>
      <c r="CPO432" s="511"/>
      <c r="CPP432" s="512"/>
      <c r="CPQ432" s="512"/>
      <c r="CPR432" s="505"/>
      <c r="CPS432" s="505"/>
      <c r="CPT432" s="505"/>
      <c r="CPU432" s="511"/>
      <c r="CPV432" s="512"/>
      <c r="CPW432" s="512"/>
      <c r="CPX432" s="505"/>
      <c r="CPY432" s="505"/>
      <c r="CPZ432" s="505"/>
      <c r="CQA432" s="511"/>
      <c r="CQB432" s="512"/>
      <c r="CQC432" s="512"/>
      <c r="CQD432" s="505"/>
      <c r="CQE432" s="505"/>
      <c r="CQF432" s="505"/>
      <c r="CQG432" s="511"/>
      <c r="CQH432" s="512"/>
      <c r="CQI432" s="512"/>
      <c r="CQJ432" s="505"/>
      <c r="CQK432" s="505"/>
      <c r="CQL432" s="505"/>
      <c r="CQM432" s="511"/>
      <c r="CQN432" s="512"/>
      <c r="CQO432" s="512"/>
      <c r="CQP432" s="505"/>
      <c r="CQQ432" s="505"/>
      <c r="CQR432" s="505"/>
      <c r="CQS432" s="511"/>
      <c r="CQT432" s="512"/>
      <c r="CQU432" s="512"/>
      <c r="CQV432" s="505"/>
      <c r="CQW432" s="505"/>
      <c r="CQX432" s="505"/>
      <c r="CQY432" s="511"/>
      <c r="CQZ432" s="512"/>
      <c r="CRA432" s="512"/>
      <c r="CRB432" s="505"/>
      <c r="CRC432" s="505"/>
      <c r="CRD432" s="505"/>
      <c r="CRE432" s="511"/>
      <c r="CRF432" s="512"/>
      <c r="CRG432" s="512"/>
      <c r="CRH432" s="505"/>
      <c r="CRI432" s="505"/>
      <c r="CRJ432" s="505"/>
      <c r="CRK432" s="511"/>
      <c r="CRL432" s="512"/>
      <c r="CRM432" s="512"/>
      <c r="CRN432" s="505"/>
      <c r="CRO432" s="505"/>
      <c r="CRP432" s="505"/>
      <c r="CRQ432" s="511"/>
      <c r="CRR432" s="512"/>
      <c r="CRS432" s="512"/>
      <c r="CRT432" s="505"/>
      <c r="CRU432" s="505"/>
      <c r="CRV432" s="505"/>
      <c r="CRW432" s="511"/>
      <c r="CRX432" s="512"/>
      <c r="CRY432" s="512"/>
      <c r="CRZ432" s="505"/>
      <c r="CSA432" s="505"/>
      <c r="CSB432" s="505"/>
      <c r="CSC432" s="511"/>
      <c r="CSD432" s="512"/>
      <c r="CSE432" s="512"/>
      <c r="CSF432" s="505"/>
      <c r="CSG432" s="505"/>
      <c r="CSH432" s="505"/>
      <c r="CSI432" s="511"/>
      <c r="CSJ432" s="512"/>
      <c r="CSK432" s="512"/>
      <c r="CSL432" s="505"/>
      <c r="CSM432" s="505"/>
      <c r="CSN432" s="505"/>
      <c r="CSO432" s="511"/>
      <c r="CSP432" s="512"/>
      <c r="CSQ432" s="512"/>
      <c r="CSR432" s="505"/>
      <c r="CSS432" s="505"/>
      <c r="CST432" s="505"/>
      <c r="CSU432" s="511"/>
      <c r="CSV432" s="512"/>
      <c r="CSW432" s="512"/>
      <c r="CSX432" s="505"/>
      <c r="CSY432" s="505"/>
      <c r="CSZ432" s="505"/>
      <c r="CTA432" s="511"/>
      <c r="CTB432" s="512"/>
      <c r="CTC432" s="512"/>
      <c r="CTD432" s="505"/>
      <c r="CTE432" s="505"/>
      <c r="CTF432" s="505"/>
      <c r="CTG432" s="511"/>
      <c r="CTH432" s="512"/>
      <c r="CTI432" s="512"/>
      <c r="CTJ432" s="505"/>
      <c r="CTK432" s="505"/>
      <c r="CTL432" s="505"/>
      <c r="CTM432" s="511"/>
      <c r="CTN432" s="512"/>
      <c r="CTO432" s="512"/>
      <c r="CTP432" s="505"/>
      <c r="CTQ432" s="505"/>
      <c r="CTR432" s="505"/>
      <c r="CTS432" s="511"/>
      <c r="CTT432" s="512"/>
      <c r="CTU432" s="512"/>
      <c r="CTV432" s="505"/>
      <c r="CTW432" s="505"/>
      <c r="CTX432" s="505"/>
      <c r="CTY432" s="511"/>
      <c r="CTZ432" s="512"/>
      <c r="CUA432" s="512"/>
      <c r="CUB432" s="505"/>
      <c r="CUC432" s="505"/>
      <c r="CUD432" s="505"/>
      <c r="CUE432" s="511"/>
      <c r="CUF432" s="512"/>
      <c r="CUG432" s="512"/>
      <c r="CUH432" s="505"/>
      <c r="CUI432" s="505"/>
      <c r="CUJ432" s="505"/>
      <c r="CUK432" s="511"/>
      <c r="CUL432" s="512"/>
      <c r="CUM432" s="512"/>
      <c r="CUN432" s="505"/>
      <c r="CUO432" s="505"/>
      <c r="CUP432" s="505"/>
      <c r="CUQ432" s="511"/>
      <c r="CUR432" s="512"/>
      <c r="CUS432" s="512"/>
      <c r="CUT432" s="505"/>
      <c r="CUU432" s="505"/>
      <c r="CUV432" s="505"/>
      <c r="CUW432" s="511"/>
      <c r="CUX432" s="512"/>
      <c r="CUY432" s="512"/>
      <c r="CUZ432" s="505"/>
      <c r="CVA432" s="505"/>
      <c r="CVB432" s="505"/>
      <c r="CVC432" s="511"/>
      <c r="CVD432" s="512"/>
      <c r="CVE432" s="512"/>
      <c r="CVF432" s="505"/>
      <c r="CVG432" s="505"/>
      <c r="CVH432" s="505"/>
      <c r="CVI432" s="511"/>
      <c r="CVJ432" s="512"/>
      <c r="CVK432" s="512"/>
      <c r="CVL432" s="505"/>
      <c r="CVM432" s="505"/>
      <c r="CVN432" s="505"/>
      <c r="CVO432" s="511"/>
      <c r="CVP432" s="512"/>
      <c r="CVQ432" s="512"/>
      <c r="CVR432" s="505"/>
      <c r="CVS432" s="505"/>
      <c r="CVT432" s="505"/>
      <c r="CVU432" s="511"/>
      <c r="CVV432" s="512"/>
      <c r="CVW432" s="512"/>
      <c r="CVX432" s="505"/>
      <c r="CVY432" s="505"/>
      <c r="CVZ432" s="505"/>
      <c r="CWA432" s="511"/>
      <c r="CWB432" s="512"/>
      <c r="CWC432" s="512"/>
      <c r="CWD432" s="505"/>
      <c r="CWE432" s="505"/>
      <c r="CWF432" s="505"/>
      <c r="CWG432" s="511"/>
      <c r="CWH432" s="512"/>
      <c r="CWI432" s="512"/>
      <c r="CWJ432" s="505"/>
      <c r="CWK432" s="505"/>
      <c r="CWL432" s="505"/>
      <c r="CWM432" s="511"/>
      <c r="CWN432" s="512"/>
      <c r="CWO432" s="512"/>
      <c r="CWP432" s="505"/>
      <c r="CWQ432" s="505"/>
      <c r="CWR432" s="505"/>
      <c r="CWS432" s="511"/>
      <c r="CWT432" s="512"/>
      <c r="CWU432" s="512"/>
      <c r="CWV432" s="505"/>
      <c r="CWW432" s="505"/>
      <c r="CWX432" s="505"/>
      <c r="CWY432" s="511"/>
      <c r="CWZ432" s="512"/>
      <c r="CXA432" s="512"/>
      <c r="CXB432" s="505"/>
      <c r="CXC432" s="505"/>
      <c r="CXD432" s="505"/>
      <c r="CXE432" s="511"/>
      <c r="CXF432" s="512"/>
      <c r="CXG432" s="512"/>
      <c r="CXH432" s="505"/>
      <c r="CXI432" s="505"/>
      <c r="CXJ432" s="505"/>
      <c r="CXK432" s="511"/>
      <c r="CXL432" s="512"/>
      <c r="CXM432" s="512"/>
      <c r="CXN432" s="505"/>
      <c r="CXO432" s="505"/>
      <c r="CXP432" s="505"/>
      <c r="CXQ432" s="511"/>
      <c r="CXR432" s="512"/>
      <c r="CXS432" s="512"/>
      <c r="CXT432" s="505"/>
      <c r="CXU432" s="505"/>
      <c r="CXV432" s="505"/>
      <c r="CXW432" s="511"/>
      <c r="CXX432" s="512"/>
      <c r="CXY432" s="512"/>
      <c r="CXZ432" s="505"/>
      <c r="CYA432" s="505"/>
      <c r="CYB432" s="505"/>
      <c r="CYC432" s="511"/>
      <c r="CYD432" s="512"/>
      <c r="CYE432" s="512"/>
      <c r="CYF432" s="505"/>
      <c r="CYG432" s="505"/>
      <c r="CYH432" s="505"/>
      <c r="CYI432" s="511"/>
      <c r="CYJ432" s="512"/>
      <c r="CYK432" s="512"/>
      <c r="CYL432" s="505"/>
      <c r="CYM432" s="505"/>
      <c r="CYN432" s="505"/>
      <c r="CYO432" s="511"/>
      <c r="CYP432" s="512"/>
      <c r="CYQ432" s="512"/>
      <c r="CYR432" s="505"/>
      <c r="CYS432" s="505"/>
      <c r="CYT432" s="505"/>
      <c r="CYU432" s="511"/>
      <c r="CYV432" s="512"/>
      <c r="CYW432" s="512"/>
      <c r="CYX432" s="505"/>
      <c r="CYY432" s="505"/>
      <c r="CYZ432" s="505"/>
      <c r="CZA432" s="511"/>
      <c r="CZB432" s="512"/>
      <c r="CZC432" s="512"/>
      <c r="CZD432" s="505"/>
      <c r="CZE432" s="505"/>
      <c r="CZF432" s="505"/>
      <c r="CZG432" s="511"/>
      <c r="CZH432" s="512"/>
      <c r="CZI432" s="512"/>
      <c r="CZJ432" s="505"/>
      <c r="CZK432" s="505"/>
      <c r="CZL432" s="505"/>
      <c r="CZM432" s="511"/>
      <c r="CZN432" s="512"/>
      <c r="CZO432" s="512"/>
      <c r="CZP432" s="505"/>
      <c r="CZQ432" s="505"/>
      <c r="CZR432" s="505"/>
      <c r="CZS432" s="511"/>
      <c r="CZT432" s="512"/>
      <c r="CZU432" s="512"/>
      <c r="CZV432" s="505"/>
      <c r="CZW432" s="505"/>
      <c r="CZX432" s="505"/>
      <c r="CZY432" s="511"/>
      <c r="CZZ432" s="512"/>
      <c r="DAA432" s="512"/>
      <c r="DAB432" s="505"/>
      <c r="DAC432" s="505"/>
      <c r="DAD432" s="505"/>
      <c r="DAE432" s="511"/>
      <c r="DAF432" s="512"/>
      <c r="DAG432" s="512"/>
      <c r="DAH432" s="505"/>
      <c r="DAI432" s="505"/>
      <c r="DAJ432" s="505"/>
      <c r="DAK432" s="511"/>
      <c r="DAL432" s="512"/>
      <c r="DAM432" s="512"/>
      <c r="DAN432" s="505"/>
      <c r="DAO432" s="505"/>
      <c r="DAP432" s="505"/>
      <c r="DAQ432" s="511"/>
      <c r="DAR432" s="512"/>
      <c r="DAS432" s="512"/>
      <c r="DAT432" s="505"/>
      <c r="DAU432" s="505"/>
      <c r="DAV432" s="505"/>
      <c r="DAW432" s="511"/>
      <c r="DAX432" s="512"/>
      <c r="DAY432" s="512"/>
      <c r="DAZ432" s="505"/>
      <c r="DBA432" s="505"/>
      <c r="DBB432" s="505"/>
      <c r="DBC432" s="511"/>
      <c r="DBD432" s="512"/>
      <c r="DBE432" s="512"/>
      <c r="DBF432" s="505"/>
      <c r="DBG432" s="505"/>
      <c r="DBH432" s="505"/>
      <c r="DBI432" s="511"/>
      <c r="DBJ432" s="512"/>
      <c r="DBK432" s="512"/>
      <c r="DBL432" s="505"/>
      <c r="DBM432" s="505"/>
      <c r="DBN432" s="505"/>
      <c r="DBO432" s="511"/>
      <c r="DBP432" s="512"/>
      <c r="DBQ432" s="512"/>
      <c r="DBR432" s="505"/>
      <c r="DBS432" s="505"/>
      <c r="DBT432" s="505"/>
      <c r="DBU432" s="511"/>
      <c r="DBV432" s="512"/>
      <c r="DBW432" s="512"/>
      <c r="DBX432" s="505"/>
      <c r="DBY432" s="505"/>
      <c r="DBZ432" s="505"/>
      <c r="DCA432" s="511"/>
      <c r="DCB432" s="512"/>
      <c r="DCC432" s="512"/>
      <c r="DCD432" s="505"/>
      <c r="DCE432" s="505"/>
      <c r="DCF432" s="505"/>
      <c r="DCG432" s="511"/>
      <c r="DCH432" s="512"/>
      <c r="DCI432" s="512"/>
      <c r="DCJ432" s="505"/>
      <c r="DCK432" s="505"/>
      <c r="DCL432" s="505"/>
      <c r="DCM432" s="511"/>
      <c r="DCN432" s="512"/>
      <c r="DCO432" s="512"/>
      <c r="DCP432" s="505"/>
      <c r="DCQ432" s="505"/>
      <c r="DCR432" s="505"/>
      <c r="DCS432" s="511"/>
      <c r="DCT432" s="512"/>
      <c r="DCU432" s="512"/>
      <c r="DCV432" s="505"/>
      <c r="DCW432" s="505"/>
      <c r="DCX432" s="505"/>
      <c r="DCY432" s="511"/>
      <c r="DCZ432" s="512"/>
      <c r="DDA432" s="512"/>
      <c r="DDB432" s="505"/>
      <c r="DDC432" s="505"/>
      <c r="DDD432" s="505"/>
      <c r="DDE432" s="511"/>
      <c r="DDF432" s="512"/>
      <c r="DDG432" s="512"/>
      <c r="DDH432" s="505"/>
      <c r="DDI432" s="505"/>
      <c r="DDJ432" s="505"/>
      <c r="DDK432" s="511"/>
      <c r="DDL432" s="512"/>
      <c r="DDM432" s="512"/>
      <c r="DDN432" s="505"/>
      <c r="DDO432" s="505"/>
      <c r="DDP432" s="505"/>
      <c r="DDQ432" s="511"/>
      <c r="DDR432" s="512"/>
      <c r="DDS432" s="512"/>
      <c r="DDT432" s="505"/>
      <c r="DDU432" s="505"/>
      <c r="DDV432" s="505"/>
      <c r="DDW432" s="511"/>
      <c r="DDX432" s="512"/>
      <c r="DDY432" s="512"/>
      <c r="DDZ432" s="505"/>
      <c r="DEA432" s="505"/>
      <c r="DEB432" s="505"/>
      <c r="DEC432" s="511"/>
      <c r="DED432" s="512"/>
      <c r="DEE432" s="512"/>
      <c r="DEF432" s="505"/>
      <c r="DEG432" s="505"/>
      <c r="DEH432" s="505"/>
      <c r="DEI432" s="511"/>
      <c r="DEJ432" s="512"/>
      <c r="DEK432" s="512"/>
      <c r="DEL432" s="505"/>
      <c r="DEM432" s="505"/>
      <c r="DEN432" s="505"/>
      <c r="DEO432" s="511"/>
      <c r="DEP432" s="512"/>
      <c r="DEQ432" s="512"/>
      <c r="DER432" s="505"/>
      <c r="DES432" s="505"/>
      <c r="DET432" s="505"/>
      <c r="DEU432" s="511"/>
      <c r="DEV432" s="512"/>
      <c r="DEW432" s="512"/>
      <c r="DEX432" s="505"/>
      <c r="DEY432" s="505"/>
      <c r="DEZ432" s="505"/>
      <c r="DFA432" s="511"/>
      <c r="DFB432" s="512"/>
      <c r="DFC432" s="512"/>
      <c r="DFD432" s="505"/>
      <c r="DFE432" s="505"/>
      <c r="DFF432" s="505"/>
      <c r="DFG432" s="511"/>
      <c r="DFH432" s="512"/>
      <c r="DFI432" s="512"/>
      <c r="DFJ432" s="505"/>
      <c r="DFK432" s="505"/>
      <c r="DFL432" s="505"/>
      <c r="DFM432" s="511"/>
      <c r="DFN432" s="512"/>
      <c r="DFO432" s="512"/>
      <c r="DFP432" s="505"/>
      <c r="DFQ432" s="505"/>
      <c r="DFR432" s="505"/>
      <c r="DFS432" s="511"/>
      <c r="DFT432" s="512"/>
      <c r="DFU432" s="512"/>
      <c r="DFV432" s="505"/>
      <c r="DFW432" s="505"/>
      <c r="DFX432" s="505"/>
      <c r="DFY432" s="511"/>
      <c r="DFZ432" s="512"/>
      <c r="DGA432" s="512"/>
      <c r="DGB432" s="505"/>
      <c r="DGC432" s="505"/>
      <c r="DGD432" s="505"/>
      <c r="DGE432" s="511"/>
      <c r="DGF432" s="512"/>
      <c r="DGG432" s="512"/>
      <c r="DGH432" s="505"/>
      <c r="DGI432" s="505"/>
      <c r="DGJ432" s="505"/>
      <c r="DGK432" s="511"/>
      <c r="DGL432" s="512"/>
      <c r="DGM432" s="512"/>
      <c r="DGN432" s="505"/>
      <c r="DGO432" s="505"/>
      <c r="DGP432" s="505"/>
      <c r="DGQ432" s="511"/>
      <c r="DGR432" s="512"/>
      <c r="DGS432" s="512"/>
      <c r="DGT432" s="505"/>
      <c r="DGU432" s="505"/>
      <c r="DGV432" s="505"/>
      <c r="DGW432" s="511"/>
      <c r="DGX432" s="512"/>
      <c r="DGY432" s="512"/>
      <c r="DGZ432" s="505"/>
      <c r="DHA432" s="505"/>
      <c r="DHB432" s="505"/>
      <c r="DHC432" s="511"/>
      <c r="DHD432" s="512"/>
      <c r="DHE432" s="512"/>
      <c r="DHF432" s="505"/>
      <c r="DHG432" s="505"/>
      <c r="DHH432" s="505"/>
      <c r="DHI432" s="511"/>
      <c r="DHJ432" s="512"/>
      <c r="DHK432" s="512"/>
      <c r="DHL432" s="505"/>
      <c r="DHM432" s="505"/>
      <c r="DHN432" s="505"/>
      <c r="DHO432" s="511"/>
      <c r="DHP432" s="512"/>
      <c r="DHQ432" s="512"/>
      <c r="DHR432" s="505"/>
      <c r="DHS432" s="505"/>
      <c r="DHT432" s="505"/>
      <c r="DHU432" s="511"/>
      <c r="DHV432" s="512"/>
      <c r="DHW432" s="512"/>
      <c r="DHX432" s="505"/>
      <c r="DHY432" s="505"/>
      <c r="DHZ432" s="505"/>
      <c r="DIA432" s="511"/>
      <c r="DIB432" s="512"/>
      <c r="DIC432" s="512"/>
      <c r="DID432" s="505"/>
      <c r="DIE432" s="505"/>
      <c r="DIF432" s="505"/>
      <c r="DIG432" s="511"/>
      <c r="DIH432" s="512"/>
      <c r="DII432" s="512"/>
      <c r="DIJ432" s="505"/>
      <c r="DIK432" s="505"/>
      <c r="DIL432" s="505"/>
      <c r="DIM432" s="511"/>
      <c r="DIN432" s="512"/>
      <c r="DIO432" s="512"/>
      <c r="DIP432" s="505"/>
      <c r="DIQ432" s="505"/>
      <c r="DIR432" s="505"/>
      <c r="DIS432" s="511"/>
      <c r="DIT432" s="512"/>
      <c r="DIU432" s="512"/>
      <c r="DIV432" s="505"/>
      <c r="DIW432" s="505"/>
      <c r="DIX432" s="505"/>
      <c r="DIY432" s="511"/>
      <c r="DIZ432" s="512"/>
      <c r="DJA432" s="512"/>
      <c r="DJB432" s="505"/>
      <c r="DJC432" s="505"/>
      <c r="DJD432" s="505"/>
      <c r="DJE432" s="511"/>
      <c r="DJF432" s="512"/>
      <c r="DJG432" s="512"/>
      <c r="DJH432" s="505"/>
      <c r="DJI432" s="505"/>
      <c r="DJJ432" s="505"/>
      <c r="DJK432" s="511"/>
      <c r="DJL432" s="512"/>
      <c r="DJM432" s="512"/>
      <c r="DJN432" s="505"/>
      <c r="DJO432" s="505"/>
      <c r="DJP432" s="505"/>
      <c r="DJQ432" s="511"/>
      <c r="DJR432" s="512"/>
      <c r="DJS432" s="512"/>
      <c r="DJT432" s="505"/>
      <c r="DJU432" s="505"/>
      <c r="DJV432" s="505"/>
      <c r="DJW432" s="511"/>
      <c r="DJX432" s="512"/>
      <c r="DJY432" s="512"/>
      <c r="DJZ432" s="505"/>
      <c r="DKA432" s="505"/>
      <c r="DKB432" s="505"/>
      <c r="DKC432" s="511"/>
      <c r="DKD432" s="512"/>
      <c r="DKE432" s="512"/>
      <c r="DKF432" s="505"/>
      <c r="DKG432" s="505"/>
      <c r="DKH432" s="505"/>
      <c r="DKI432" s="511"/>
      <c r="DKJ432" s="512"/>
      <c r="DKK432" s="512"/>
      <c r="DKL432" s="505"/>
      <c r="DKM432" s="505"/>
      <c r="DKN432" s="505"/>
      <c r="DKO432" s="511"/>
      <c r="DKP432" s="512"/>
      <c r="DKQ432" s="512"/>
      <c r="DKR432" s="505"/>
      <c r="DKS432" s="505"/>
      <c r="DKT432" s="505"/>
      <c r="DKU432" s="511"/>
      <c r="DKV432" s="512"/>
      <c r="DKW432" s="512"/>
      <c r="DKX432" s="505"/>
      <c r="DKY432" s="505"/>
      <c r="DKZ432" s="505"/>
      <c r="DLA432" s="511"/>
      <c r="DLB432" s="512"/>
      <c r="DLC432" s="512"/>
      <c r="DLD432" s="505"/>
      <c r="DLE432" s="505"/>
      <c r="DLF432" s="505"/>
      <c r="DLG432" s="511"/>
      <c r="DLH432" s="512"/>
      <c r="DLI432" s="512"/>
      <c r="DLJ432" s="505"/>
      <c r="DLK432" s="505"/>
      <c r="DLL432" s="505"/>
      <c r="DLM432" s="511"/>
      <c r="DLN432" s="512"/>
      <c r="DLO432" s="512"/>
      <c r="DLP432" s="505"/>
      <c r="DLQ432" s="505"/>
      <c r="DLR432" s="505"/>
      <c r="DLS432" s="511"/>
      <c r="DLT432" s="512"/>
      <c r="DLU432" s="512"/>
      <c r="DLV432" s="505"/>
      <c r="DLW432" s="505"/>
      <c r="DLX432" s="505"/>
      <c r="DLY432" s="511"/>
      <c r="DLZ432" s="512"/>
      <c r="DMA432" s="512"/>
      <c r="DMB432" s="505"/>
      <c r="DMC432" s="505"/>
      <c r="DMD432" s="505"/>
      <c r="DME432" s="511"/>
      <c r="DMF432" s="512"/>
      <c r="DMG432" s="512"/>
      <c r="DMH432" s="505"/>
      <c r="DMI432" s="505"/>
      <c r="DMJ432" s="505"/>
      <c r="DMK432" s="511"/>
      <c r="DML432" s="512"/>
      <c r="DMM432" s="512"/>
      <c r="DMN432" s="505"/>
      <c r="DMO432" s="505"/>
      <c r="DMP432" s="505"/>
      <c r="DMQ432" s="511"/>
      <c r="DMR432" s="512"/>
      <c r="DMS432" s="512"/>
      <c r="DMT432" s="505"/>
      <c r="DMU432" s="505"/>
      <c r="DMV432" s="505"/>
      <c r="DMW432" s="511"/>
      <c r="DMX432" s="512"/>
      <c r="DMY432" s="512"/>
      <c r="DMZ432" s="505"/>
      <c r="DNA432" s="505"/>
      <c r="DNB432" s="505"/>
      <c r="DNC432" s="511"/>
      <c r="DND432" s="512"/>
      <c r="DNE432" s="512"/>
      <c r="DNF432" s="505"/>
      <c r="DNG432" s="505"/>
      <c r="DNH432" s="505"/>
      <c r="DNI432" s="511"/>
      <c r="DNJ432" s="512"/>
      <c r="DNK432" s="512"/>
      <c r="DNL432" s="505"/>
      <c r="DNM432" s="505"/>
      <c r="DNN432" s="505"/>
      <c r="DNO432" s="511"/>
      <c r="DNP432" s="512"/>
      <c r="DNQ432" s="512"/>
      <c r="DNR432" s="505"/>
      <c r="DNS432" s="505"/>
      <c r="DNT432" s="505"/>
      <c r="DNU432" s="511"/>
      <c r="DNV432" s="512"/>
      <c r="DNW432" s="512"/>
      <c r="DNX432" s="505"/>
      <c r="DNY432" s="505"/>
      <c r="DNZ432" s="505"/>
      <c r="DOA432" s="511"/>
      <c r="DOB432" s="512"/>
      <c r="DOC432" s="512"/>
      <c r="DOD432" s="505"/>
      <c r="DOE432" s="505"/>
      <c r="DOF432" s="505"/>
      <c r="DOG432" s="511"/>
      <c r="DOH432" s="512"/>
      <c r="DOI432" s="512"/>
      <c r="DOJ432" s="505"/>
      <c r="DOK432" s="505"/>
      <c r="DOL432" s="505"/>
      <c r="DOM432" s="511"/>
      <c r="DON432" s="512"/>
      <c r="DOO432" s="512"/>
      <c r="DOP432" s="505"/>
      <c r="DOQ432" s="505"/>
      <c r="DOR432" s="505"/>
      <c r="DOS432" s="511"/>
      <c r="DOT432" s="512"/>
      <c r="DOU432" s="512"/>
      <c r="DOV432" s="505"/>
      <c r="DOW432" s="505"/>
      <c r="DOX432" s="505"/>
      <c r="DOY432" s="511"/>
      <c r="DOZ432" s="512"/>
      <c r="DPA432" s="512"/>
      <c r="DPB432" s="505"/>
      <c r="DPC432" s="505"/>
      <c r="DPD432" s="505"/>
      <c r="DPE432" s="511"/>
      <c r="DPF432" s="512"/>
      <c r="DPG432" s="512"/>
      <c r="DPH432" s="505"/>
      <c r="DPI432" s="505"/>
      <c r="DPJ432" s="505"/>
      <c r="DPK432" s="511"/>
      <c r="DPL432" s="512"/>
      <c r="DPM432" s="512"/>
      <c r="DPN432" s="505"/>
      <c r="DPO432" s="505"/>
      <c r="DPP432" s="505"/>
      <c r="DPQ432" s="511"/>
      <c r="DPR432" s="512"/>
      <c r="DPS432" s="512"/>
      <c r="DPT432" s="505"/>
      <c r="DPU432" s="505"/>
      <c r="DPV432" s="505"/>
      <c r="DPW432" s="511"/>
      <c r="DPX432" s="512"/>
      <c r="DPY432" s="512"/>
      <c r="DPZ432" s="505"/>
      <c r="DQA432" s="505"/>
      <c r="DQB432" s="505"/>
      <c r="DQC432" s="511"/>
      <c r="DQD432" s="512"/>
      <c r="DQE432" s="512"/>
      <c r="DQF432" s="505"/>
      <c r="DQG432" s="505"/>
      <c r="DQH432" s="505"/>
      <c r="DQI432" s="511"/>
      <c r="DQJ432" s="512"/>
      <c r="DQK432" s="512"/>
      <c r="DQL432" s="505"/>
      <c r="DQM432" s="505"/>
      <c r="DQN432" s="505"/>
      <c r="DQO432" s="511"/>
      <c r="DQP432" s="512"/>
      <c r="DQQ432" s="512"/>
      <c r="DQR432" s="505"/>
      <c r="DQS432" s="505"/>
      <c r="DQT432" s="505"/>
      <c r="DQU432" s="511"/>
      <c r="DQV432" s="512"/>
      <c r="DQW432" s="512"/>
      <c r="DQX432" s="505"/>
      <c r="DQY432" s="505"/>
      <c r="DQZ432" s="505"/>
      <c r="DRA432" s="511"/>
      <c r="DRB432" s="512"/>
      <c r="DRC432" s="512"/>
      <c r="DRD432" s="505"/>
      <c r="DRE432" s="505"/>
      <c r="DRF432" s="505"/>
      <c r="DRG432" s="511"/>
      <c r="DRH432" s="512"/>
      <c r="DRI432" s="512"/>
      <c r="DRJ432" s="505"/>
      <c r="DRK432" s="505"/>
      <c r="DRL432" s="505"/>
      <c r="DRM432" s="511"/>
      <c r="DRN432" s="512"/>
      <c r="DRO432" s="512"/>
      <c r="DRP432" s="505"/>
      <c r="DRQ432" s="505"/>
      <c r="DRR432" s="505"/>
      <c r="DRS432" s="511"/>
      <c r="DRT432" s="512"/>
      <c r="DRU432" s="512"/>
      <c r="DRV432" s="505"/>
      <c r="DRW432" s="505"/>
      <c r="DRX432" s="505"/>
      <c r="DRY432" s="511"/>
      <c r="DRZ432" s="512"/>
      <c r="DSA432" s="512"/>
      <c r="DSB432" s="505"/>
      <c r="DSC432" s="505"/>
      <c r="DSD432" s="505"/>
      <c r="DSE432" s="511"/>
      <c r="DSF432" s="512"/>
      <c r="DSG432" s="512"/>
      <c r="DSH432" s="505"/>
      <c r="DSI432" s="505"/>
      <c r="DSJ432" s="505"/>
      <c r="DSK432" s="511"/>
      <c r="DSL432" s="512"/>
      <c r="DSM432" s="512"/>
      <c r="DSN432" s="505"/>
      <c r="DSO432" s="505"/>
      <c r="DSP432" s="505"/>
      <c r="DSQ432" s="511"/>
      <c r="DSR432" s="512"/>
      <c r="DSS432" s="512"/>
      <c r="DST432" s="505"/>
      <c r="DSU432" s="505"/>
      <c r="DSV432" s="505"/>
      <c r="DSW432" s="511"/>
      <c r="DSX432" s="512"/>
      <c r="DSY432" s="512"/>
      <c r="DSZ432" s="505"/>
      <c r="DTA432" s="505"/>
      <c r="DTB432" s="505"/>
      <c r="DTC432" s="511"/>
      <c r="DTD432" s="512"/>
      <c r="DTE432" s="512"/>
      <c r="DTF432" s="505"/>
      <c r="DTG432" s="505"/>
      <c r="DTH432" s="505"/>
      <c r="DTI432" s="511"/>
      <c r="DTJ432" s="512"/>
      <c r="DTK432" s="512"/>
      <c r="DTL432" s="505"/>
      <c r="DTM432" s="505"/>
      <c r="DTN432" s="505"/>
      <c r="DTO432" s="511"/>
      <c r="DTP432" s="512"/>
      <c r="DTQ432" s="512"/>
      <c r="DTR432" s="505"/>
      <c r="DTS432" s="505"/>
      <c r="DTT432" s="505"/>
      <c r="DTU432" s="511"/>
      <c r="DTV432" s="512"/>
      <c r="DTW432" s="512"/>
      <c r="DTX432" s="505"/>
      <c r="DTY432" s="505"/>
      <c r="DTZ432" s="505"/>
      <c r="DUA432" s="511"/>
      <c r="DUB432" s="512"/>
      <c r="DUC432" s="512"/>
      <c r="DUD432" s="505"/>
      <c r="DUE432" s="505"/>
      <c r="DUF432" s="505"/>
      <c r="DUG432" s="511"/>
      <c r="DUH432" s="512"/>
      <c r="DUI432" s="512"/>
      <c r="DUJ432" s="505"/>
      <c r="DUK432" s="505"/>
      <c r="DUL432" s="505"/>
      <c r="DUM432" s="511"/>
      <c r="DUN432" s="512"/>
      <c r="DUO432" s="512"/>
      <c r="DUP432" s="505"/>
      <c r="DUQ432" s="505"/>
      <c r="DUR432" s="505"/>
      <c r="DUS432" s="511"/>
      <c r="DUT432" s="512"/>
      <c r="DUU432" s="512"/>
      <c r="DUV432" s="505"/>
      <c r="DUW432" s="505"/>
      <c r="DUX432" s="505"/>
      <c r="DUY432" s="511"/>
      <c r="DUZ432" s="512"/>
      <c r="DVA432" s="512"/>
      <c r="DVB432" s="505"/>
      <c r="DVC432" s="505"/>
      <c r="DVD432" s="505"/>
      <c r="DVE432" s="511"/>
      <c r="DVF432" s="512"/>
      <c r="DVG432" s="512"/>
      <c r="DVH432" s="505"/>
      <c r="DVI432" s="505"/>
      <c r="DVJ432" s="505"/>
      <c r="DVK432" s="511"/>
      <c r="DVL432" s="512"/>
      <c r="DVM432" s="512"/>
      <c r="DVN432" s="505"/>
      <c r="DVO432" s="505"/>
      <c r="DVP432" s="505"/>
      <c r="DVQ432" s="511"/>
      <c r="DVR432" s="512"/>
      <c r="DVS432" s="512"/>
      <c r="DVT432" s="505"/>
      <c r="DVU432" s="505"/>
      <c r="DVV432" s="505"/>
      <c r="DVW432" s="511"/>
      <c r="DVX432" s="512"/>
      <c r="DVY432" s="512"/>
      <c r="DVZ432" s="505"/>
      <c r="DWA432" s="505"/>
      <c r="DWB432" s="505"/>
      <c r="DWC432" s="511"/>
      <c r="DWD432" s="512"/>
      <c r="DWE432" s="512"/>
      <c r="DWF432" s="505"/>
      <c r="DWG432" s="505"/>
      <c r="DWH432" s="505"/>
      <c r="DWI432" s="511"/>
      <c r="DWJ432" s="512"/>
      <c r="DWK432" s="512"/>
      <c r="DWL432" s="505"/>
      <c r="DWM432" s="505"/>
      <c r="DWN432" s="505"/>
      <c r="DWO432" s="511"/>
      <c r="DWP432" s="512"/>
      <c r="DWQ432" s="512"/>
      <c r="DWR432" s="505"/>
      <c r="DWS432" s="505"/>
      <c r="DWT432" s="505"/>
      <c r="DWU432" s="511"/>
      <c r="DWV432" s="512"/>
      <c r="DWW432" s="512"/>
      <c r="DWX432" s="505"/>
      <c r="DWY432" s="505"/>
      <c r="DWZ432" s="505"/>
      <c r="DXA432" s="511"/>
      <c r="DXB432" s="512"/>
      <c r="DXC432" s="512"/>
      <c r="DXD432" s="505"/>
      <c r="DXE432" s="505"/>
      <c r="DXF432" s="505"/>
      <c r="DXG432" s="511"/>
      <c r="DXH432" s="512"/>
      <c r="DXI432" s="512"/>
      <c r="DXJ432" s="505"/>
      <c r="DXK432" s="505"/>
      <c r="DXL432" s="505"/>
      <c r="DXM432" s="511"/>
      <c r="DXN432" s="512"/>
      <c r="DXO432" s="512"/>
      <c r="DXP432" s="505"/>
      <c r="DXQ432" s="505"/>
      <c r="DXR432" s="505"/>
      <c r="DXS432" s="511"/>
      <c r="DXT432" s="512"/>
      <c r="DXU432" s="512"/>
      <c r="DXV432" s="505"/>
      <c r="DXW432" s="505"/>
      <c r="DXX432" s="505"/>
      <c r="DXY432" s="511"/>
      <c r="DXZ432" s="512"/>
      <c r="DYA432" s="512"/>
      <c r="DYB432" s="505"/>
      <c r="DYC432" s="505"/>
      <c r="DYD432" s="505"/>
      <c r="DYE432" s="511"/>
      <c r="DYF432" s="512"/>
      <c r="DYG432" s="512"/>
      <c r="DYH432" s="505"/>
      <c r="DYI432" s="505"/>
      <c r="DYJ432" s="505"/>
      <c r="DYK432" s="511"/>
      <c r="DYL432" s="512"/>
      <c r="DYM432" s="512"/>
      <c r="DYN432" s="505"/>
      <c r="DYO432" s="505"/>
      <c r="DYP432" s="505"/>
      <c r="DYQ432" s="511"/>
      <c r="DYR432" s="512"/>
      <c r="DYS432" s="512"/>
      <c r="DYT432" s="505"/>
      <c r="DYU432" s="505"/>
      <c r="DYV432" s="505"/>
      <c r="DYW432" s="511"/>
      <c r="DYX432" s="512"/>
      <c r="DYY432" s="512"/>
      <c r="DYZ432" s="505"/>
      <c r="DZA432" s="505"/>
      <c r="DZB432" s="505"/>
      <c r="DZC432" s="511"/>
      <c r="DZD432" s="512"/>
      <c r="DZE432" s="512"/>
      <c r="DZF432" s="505"/>
      <c r="DZG432" s="505"/>
      <c r="DZH432" s="505"/>
      <c r="DZI432" s="511"/>
      <c r="DZJ432" s="512"/>
      <c r="DZK432" s="512"/>
      <c r="DZL432" s="505"/>
      <c r="DZM432" s="505"/>
      <c r="DZN432" s="505"/>
      <c r="DZO432" s="511"/>
      <c r="DZP432" s="512"/>
      <c r="DZQ432" s="512"/>
      <c r="DZR432" s="505"/>
      <c r="DZS432" s="505"/>
      <c r="DZT432" s="505"/>
      <c r="DZU432" s="511"/>
      <c r="DZV432" s="512"/>
      <c r="DZW432" s="512"/>
      <c r="DZX432" s="505"/>
      <c r="DZY432" s="505"/>
      <c r="DZZ432" s="505"/>
      <c r="EAA432" s="511"/>
      <c r="EAB432" s="512"/>
      <c r="EAC432" s="512"/>
      <c r="EAD432" s="505"/>
      <c r="EAE432" s="505"/>
      <c r="EAF432" s="505"/>
      <c r="EAG432" s="511"/>
      <c r="EAH432" s="512"/>
      <c r="EAI432" s="512"/>
      <c r="EAJ432" s="505"/>
      <c r="EAK432" s="505"/>
      <c r="EAL432" s="505"/>
      <c r="EAM432" s="511"/>
      <c r="EAN432" s="512"/>
      <c r="EAO432" s="512"/>
      <c r="EAP432" s="505"/>
      <c r="EAQ432" s="505"/>
      <c r="EAR432" s="505"/>
      <c r="EAS432" s="511"/>
      <c r="EAT432" s="512"/>
      <c r="EAU432" s="512"/>
      <c r="EAV432" s="505"/>
      <c r="EAW432" s="505"/>
      <c r="EAX432" s="505"/>
      <c r="EAY432" s="511"/>
      <c r="EAZ432" s="512"/>
      <c r="EBA432" s="512"/>
      <c r="EBB432" s="505"/>
      <c r="EBC432" s="505"/>
      <c r="EBD432" s="505"/>
      <c r="EBE432" s="511"/>
      <c r="EBF432" s="512"/>
      <c r="EBG432" s="512"/>
      <c r="EBH432" s="505"/>
      <c r="EBI432" s="505"/>
      <c r="EBJ432" s="505"/>
      <c r="EBK432" s="511"/>
      <c r="EBL432" s="512"/>
      <c r="EBM432" s="512"/>
      <c r="EBN432" s="505"/>
      <c r="EBO432" s="505"/>
      <c r="EBP432" s="505"/>
      <c r="EBQ432" s="511"/>
      <c r="EBR432" s="512"/>
      <c r="EBS432" s="512"/>
      <c r="EBT432" s="505"/>
      <c r="EBU432" s="505"/>
      <c r="EBV432" s="505"/>
      <c r="EBW432" s="511"/>
      <c r="EBX432" s="512"/>
      <c r="EBY432" s="512"/>
      <c r="EBZ432" s="505"/>
      <c r="ECA432" s="505"/>
      <c r="ECB432" s="505"/>
      <c r="ECC432" s="511"/>
      <c r="ECD432" s="512"/>
      <c r="ECE432" s="512"/>
      <c r="ECF432" s="505"/>
      <c r="ECG432" s="505"/>
      <c r="ECH432" s="505"/>
      <c r="ECI432" s="511"/>
      <c r="ECJ432" s="512"/>
      <c r="ECK432" s="512"/>
      <c r="ECL432" s="505"/>
      <c r="ECM432" s="505"/>
      <c r="ECN432" s="505"/>
      <c r="ECO432" s="511"/>
      <c r="ECP432" s="512"/>
      <c r="ECQ432" s="512"/>
      <c r="ECR432" s="505"/>
      <c r="ECS432" s="505"/>
      <c r="ECT432" s="505"/>
      <c r="ECU432" s="511"/>
      <c r="ECV432" s="512"/>
      <c r="ECW432" s="512"/>
      <c r="ECX432" s="505"/>
      <c r="ECY432" s="505"/>
      <c r="ECZ432" s="505"/>
      <c r="EDA432" s="511"/>
      <c r="EDB432" s="512"/>
      <c r="EDC432" s="512"/>
      <c r="EDD432" s="505"/>
      <c r="EDE432" s="505"/>
      <c r="EDF432" s="505"/>
      <c r="EDG432" s="511"/>
      <c r="EDH432" s="512"/>
      <c r="EDI432" s="512"/>
      <c r="EDJ432" s="505"/>
      <c r="EDK432" s="505"/>
      <c r="EDL432" s="505"/>
      <c r="EDM432" s="511"/>
      <c r="EDN432" s="512"/>
      <c r="EDO432" s="512"/>
      <c r="EDP432" s="505"/>
      <c r="EDQ432" s="505"/>
      <c r="EDR432" s="505"/>
      <c r="EDS432" s="511"/>
      <c r="EDT432" s="512"/>
      <c r="EDU432" s="512"/>
      <c r="EDV432" s="505"/>
      <c r="EDW432" s="505"/>
      <c r="EDX432" s="505"/>
      <c r="EDY432" s="511"/>
      <c r="EDZ432" s="512"/>
      <c r="EEA432" s="512"/>
      <c r="EEB432" s="505"/>
      <c r="EEC432" s="505"/>
      <c r="EED432" s="505"/>
      <c r="EEE432" s="511"/>
      <c r="EEF432" s="512"/>
      <c r="EEG432" s="512"/>
      <c r="EEH432" s="505"/>
      <c r="EEI432" s="505"/>
      <c r="EEJ432" s="505"/>
      <c r="EEK432" s="511"/>
      <c r="EEL432" s="512"/>
      <c r="EEM432" s="512"/>
      <c r="EEN432" s="505"/>
      <c r="EEO432" s="505"/>
      <c r="EEP432" s="505"/>
      <c r="EEQ432" s="511"/>
      <c r="EER432" s="512"/>
      <c r="EES432" s="512"/>
      <c r="EET432" s="505"/>
      <c r="EEU432" s="505"/>
      <c r="EEV432" s="505"/>
      <c r="EEW432" s="511"/>
      <c r="EEX432" s="512"/>
      <c r="EEY432" s="512"/>
      <c r="EEZ432" s="505"/>
      <c r="EFA432" s="505"/>
      <c r="EFB432" s="505"/>
      <c r="EFC432" s="511"/>
      <c r="EFD432" s="512"/>
      <c r="EFE432" s="512"/>
      <c r="EFF432" s="505"/>
      <c r="EFG432" s="505"/>
      <c r="EFH432" s="505"/>
      <c r="EFI432" s="511"/>
      <c r="EFJ432" s="512"/>
      <c r="EFK432" s="512"/>
      <c r="EFL432" s="505"/>
      <c r="EFM432" s="505"/>
      <c r="EFN432" s="505"/>
      <c r="EFO432" s="511"/>
      <c r="EFP432" s="512"/>
      <c r="EFQ432" s="512"/>
      <c r="EFR432" s="505"/>
      <c r="EFS432" s="505"/>
      <c r="EFT432" s="505"/>
      <c r="EFU432" s="511"/>
      <c r="EFV432" s="512"/>
      <c r="EFW432" s="512"/>
      <c r="EFX432" s="505"/>
      <c r="EFY432" s="505"/>
      <c r="EFZ432" s="505"/>
      <c r="EGA432" s="511"/>
      <c r="EGB432" s="512"/>
      <c r="EGC432" s="512"/>
      <c r="EGD432" s="505"/>
      <c r="EGE432" s="505"/>
      <c r="EGF432" s="505"/>
      <c r="EGG432" s="511"/>
      <c r="EGH432" s="512"/>
      <c r="EGI432" s="512"/>
      <c r="EGJ432" s="505"/>
      <c r="EGK432" s="505"/>
      <c r="EGL432" s="505"/>
      <c r="EGM432" s="511"/>
      <c r="EGN432" s="512"/>
      <c r="EGO432" s="512"/>
      <c r="EGP432" s="505"/>
      <c r="EGQ432" s="505"/>
      <c r="EGR432" s="505"/>
      <c r="EGS432" s="511"/>
      <c r="EGT432" s="512"/>
      <c r="EGU432" s="512"/>
      <c r="EGV432" s="505"/>
      <c r="EGW432" s="505"/>
      <c r="EGX432" s="505"/>
      <c r="EGY432" s="511"/>
      <c r="EGZ432" s="512"/>
      <c r="EHA432" s="512"/>
      <c r="EHB432" s="505"/>
      <c r="EHC432" s="505"/>
      <c r="EHD432" s="505"/>
      <c r="EHE432" s="511"/>
      <c r="EHF432" s="512"/>
      <c r="EHG432" s="512"/>
      <c r="EHH432" s="505"/>
      <c r="EHI432" s="505"/>
      <c r="EHJ432" s="505"/>
      <c r="EHK432" s="511"/>
      <c r="EHL432" s="512"/>
      <c r="EHM432" s="512"/>
      <c r="EHN432" s="505"/>
      <c r="EHO432" s="505"/>
      <c r="EHP432" s="505"/>
      <c r="EHQ432" s="511"/>
      <c r="EHR432" s="512"/>
      <c r="EHS432" s="512"/>
      <c r="EHT432" s="505"/>
      <c r="EHU432" s="505"/>
      <c r="EHV432" s="505"/>
      <c r="EHW432" s="511"/>
      <c r="EHX432" s="512"/>
      <c r="EHY432" s="512"/>
      <c r="EHZ432" s="505"/>
      <c r="EIA432" s="505"/>
      <c r="EIB432" s="505"/>
      <c r="EIC432" s="511"/>
      <c r="EID432" s="512"/>
      <c r="EIE432" s="512"/>
      <c r="EIF432" s="505"/>
      <c r="EIG432" s="505"/>
      <c r="EIH432" s="505"/>
      <c r="EII432" s="511"/>
      <c r="EIJ432" s="512"/>
      <c r="EIK432" s="512"/>
      <c r="EIL432" s="505"/>
      <c r="EIM432" s="505"/>
      <c r="EIN432" s="505"/>
      <c r="EIO432" s="511"/>
      <c r="EIP432" s="512"/>
      <c r="EIQ432" s="512"/>
      <c r="EIR432" s="505"/>
      <c r="EIS432" s="505"/>
      <c r="EIT432" s="505"/>
      <c r="EIU432" s="511"/>
      <c r="EIV432" s="512"/>
      <c r="EIW432" s="512"/>
      <c r="EIX432" s="505"/>
      <c r="EIY432" s="505"/>
      <c r="EIZ432" s="505"/>
      <c r="EJA432" s="511"/>
      <c r="EJB432" s="512"/>
      <c r="EJC432" s="512"/>
      <c r="EJD432" s="505"/>
      <c r="EJE432" s="505"/>
      <c r="EJF432" s="505"/>
      <c r="EJG432" s="511"/>
      <c r="EJH432" s="512"/>
      <c r="EJI432" s="512"/>
      <c r="EJJ432" s="505"/>
      <c r="EJK432" s="505"/>
      <c r="EJL432" s="505"/>
      <c r="EJM432" s="511"/>
      <c r="EJN432" s="512"/>
      <c r="EJO432" s="512"/>
      <c r="EJP432" s="505"/>
      <c r="EJQ432" s="505"/>
      <c r="EJR432" s="505"/>
      <c r="EJS432" s="511"/>
      <c r="EJT432" s="512"/>
      <c r="EJU432" s="512"/>
      <c r="EJV432" s="505"/>
      <c r="EJW432" s="505"/>
      <c r="EJX432" s="505"/>
      <c r="EJY432" s="511"/>
      <c r="EJZ432" s="512"/>
      <c r="EKA432" s="512"/>
      <c r="EKB432" s="505"/>
      <c r="EKC432" s="505"/>
      <c r="EKD432" s="505"/>
      <c r="EKE432" s="511"/>
      <c r="EKF432" s="512"/>
      <c r="EKG432" s="512"/>
      <c r="EKH432" s="505"/>
      <c r="EKI432" s="505"/>
      <c r="EKJ432" s="505"/>
      <c r="EKK432" s="511"/>
      <c r="EKL432" s="512"/>
      <c r="EKM432" s="512"/>
      <c r="EKN432" s="505"/>
      <c r="EKO432" s="505"/>
      <c r="EKP432" s="505"/>
      <c r="EKQ432" s="511"/>
      <c r="EKR432" s="512"/>
      <c r="EKS432" s="512"/>
      <c r="EKT432" s="505"/>
      <c r="EKU432" s="505"/>
      <c r="EKV432" s="505"/>
      <c r="EKW432" s="511"/>
      <c r="EKX432" s="512"/>
      <c r="EKY432" s="512"/>
      <c r="EKZ432" s="505"/>
      <c r="ELA432" s="505"/>
      <c r="ELB432" s="505"/>
      <c r="ELC432" s="511"/>
      <c r="ELD432" s="512"/>
      <c r="ELE432" s="512"/>
      <c r="ELF432" s="505"/>
      <c r="ELG432" s="505"/>
      <c r="ELH432" s="505"/>
      <c r="ELI432" s="511"/>
      <c r="ELJ432" s="512"/>
      <c r="ELK432" s="512"/>
      <c r="ELL432" s="505"/>
      <c r="ELM432" s="505"/>
      <c r="ELN432" s="505"/>
      <c r="ELO432" s="511"/>
      <c r="ELP432" s="512"/>
      <c r="ELQ432" s="512"/>
      <c r="ELR432" s="505"/>
      <c r="ELS432" s="505"/>
      <c r="ELT432" s="505"/>
      <c r="ELU432" s="511"/>
      <c r="ELV432" s="512"/>
      <c r="ELW432" s="512"/>
      <c r="ELX432" s="505"/>
      <c r="ELY432" s="505"/>
      <c r="ELZ432" s="505"/>
      <c r="EMA432" s="511"/>
      <c r="EMB432" s="512"/>
      <c r="EMC432" s="512"/>
      <c r="EMD432" s="505"/>
      <c r="EME432" s="505"/>
      <c r="EMF432" s="505"/>
      <c r="EMG432" s="511"/>
      <c r="EMH432" s="512"/>
      <c r="EMI432" s="512"/>
      <c r="EMJ432" s="505"/>
      <c r="EMK432" s="505"/>
      <c r="EML432" s="505"/>
      <c r="EMM432" s="511"/>
      <c r="EMN432" s="512"/>
      <c r="EMO432" s="512"/>
      <c r="EMP432" s="505"/>
      <c r="EMQ432" s="505"/>
      <c r="EMR432" s="505"/>
      <c r="EMS432" s="511"/>
      <c r="EMT432" s="512"/>
      <c r="EMU432" s="512"/>
      <c r="EMV432" s="505"/>
      <c r="EMW432" s="505"/>
      <c r="EMX432" s="505"/>
      <c r="EMY432" s="511"/>
      <c r="EMZ432" s="512"/>
      <c r="ENA432" s="512"/>
      <c r="ENB432" s="505"/>
      <c r="ENC432" s="505"/>
      <c r="END432" s="505"/>
      <c r="ENE432" s="511"/>
      <c r="ENF432" s="512"/>
      <c r="ENG432" s="512"/>
      <c r="ENH432" s="505"/>
      <c r="ENI432" s="505"/>
      <c r="ENJ432" s="505"/>
      <c r="ENK432" s="511"/>
      <c r="ENL432" s="512"/>
      <c r="ENM432" s="512"/>
      <c r="ENN432" s="505"/>
      <c r="ENO432" s="505"/>
      <c r="ENP432" s="505"/>
      <c r="ENQ432" s="511"/>
      <c r="ENR432" s="512"/>
      <c r="ENS432" s="512"/>
      <c r="ENT432" s="505"/>
      <c r="ENU432" s="505"/>
      <c r="ENV432" s="505"/>
      <c r="ENW432" s="511"/>
      <c r="ENX432" s="512"/>
      <c r="ENY432" s="512"/>
      <c r="ENZ432" s="505"/>
      <c r="EOA432" s="505"/>
      <c r="EOB432" s="505"/>
      <c r="EOC432" s="511"/>
      <c r="EOD432" s="512"/>
      <c r="EOE432" s="512"/>
      <c r="EOF432" s="505"/>
      <c r="EOG432" s="505"/>
      <c r="EOH432" s="505"/>
      <c r="EOI432" s="511"/>
      <c r="EOJ432" s="512"/>
      <c r="EOK432" s="512"/>
      <c r="EOL432" s="505"/>
      <c r="EOM432" s="505"/>
      <c r="EON432" s="505"/>
      <c r="EOO432" s="511"/>
      <c r="EOP432" s="512"/>
      <c r="EOQ432" s="512"/>
      <c r="EOR432" s="505"/>
      <c r="EOS432" s="505"/>
      <c r="EOT432" s="505"/>
      <c r="EOU432" s="511"/>
      <c r="EOV432" s="512"/>
      <c r="EOW432" s="512"/>
      <c r="EOX432" s="505"/>
      <c r="EOY432" s="505"/>
      <c r="EOZ432" s="505"/>
      <c r="EPA432" s="511"/>
      <c r="EPB432" s="512"/>
      <c r="EPC432" s="512"/>
      <c r="EPD432" s="505"/>
      <c r="EPE432" s="505"/>
      <c r="EPF432" s="505"/>
      <c r="EPG432" s="511"/>
      <c r="EPH432" s="512"/>
      <c r="EPI432" s="512"/>
      <c r="EPJ432" s="505"/>
      <c r="EPK432" s="505"/>
      <c r="EPL432" s="505"/>
      <c r="EPM432" s="511"/>
      <c r="EPN432" s="512"/>
      <c r="EPO432" s="512"/>
      <c r="EPP432" s="505"/>
      <c r="EPQ432" s="505"/>
      <c r="EPR432" s="505"/>
      <c r="EPS432" s="511"/>
      <c r="EPT432" s="512"/>
      <c r="EPU432" s="512"/>
      <c r="EPV432" s="505"/>
      <c r="EPW432" s="505"/>
      <c r="EPX432" s="505"/>
      <c r="EPY432" s="511"/>
      <c r="EPZ432" s="512"/>
      <c r="EQA432" s="512"/>
      <c r="EQB432" s="505"/>
      <c r="EQC432" s="505"/>
      <c r="EQD432" s="505"/>
      <c r="EQE432" s="511"/>
      <c r="EQF432" s="512"/>
      <c r="EQG432" s="512"/>
      <c r="EQH432" s="505"/>
      <c r="EQI432" s="505"/>
      <c r="EQJ432" s="505"/>
      <c r="EQK432" s="511"/>
      <c r="EQL432" s="512"/>
      <c r="EQM432" s="512"/>
      <c r="EQN432" s="505"/>
      <c r="EQO432" s="505"/>
      <c r="EQP432" s="505"/>
      <c r="EQQ432" s="511"/>
      <c r="EQR432" s="512"/>
      <c r="EQS432" s="512"/>
      <c r="EQT432" s="505"/>
      <c r="EQU432" s="505"/>
      <c r="EQV432" s="505"/>
      <c r="EQW432" s="511"/>
      <c r="EQX432" s="512"/>
      <c r="EQY432" s="512"/>
      <c r="EQZ432" s="505"/>
      <c r="ERA432" s="505"/>
      <c r="ERB432" s="505"/>
      <c r="ERC432" s="511"/>
      <c r="ERD432" s="512"/>
      <c r="ERE432" s="512"/>
      <c r="ERF432" s="505"/>
      <c r="ERG432" s="505"/>
      <c r="ERH432" s="505"/>
      <c r="ERI432" s="511"/>
      <c r="ERJ432" s="512"/>
      <c r="ERK432" s="512"/>
      <c r="ERL432" s="505"/>
      <c r="ERM432" s="505"/>
      <c r="ERN432" s="505"/>
      <c r="ERO432" s="511"/>
      <c r="ERP432" s="512"/>
      <c r="ERQ432" s="512"/>
      <c r="ERR432" s="505"/>
      <c r="ERS432" s="505"/>
      <c r="ERT432" s="505"/>
      <c r="ERU432" s="511"/>
      <c r="ERV432" s="512"/>
      <c r="ERW432" s="512"/>
      <c r="ERX432" s="505"/>
      <c r="ERY432" s="505"/>
      <c r="ERZ432" s="505"/>
      <c r="ESA432" s="511"/>
      <c r="ESB432" s="512"/>
      <c r="ESC432" s="512"/>
      <c r="ESD432" s="505"/>
      <c r="ESE432" s="505"/>
      <c r="ESF432" s="505"/>
      <c r="ESG432" s="511"/>
      <c r="ESH432" s="512"/>
      <c r="ESI432" s="512"/>
      <c r="ESJ432" s="505"/>
      <c r="ESK432" s="505"/>
      <c r="ESL432" s="505"/>
      <c r="ESM432" s="511"/>
      <c r="ESN432" s="512"/>
      <c r="ESO432" s="512"/>
      <c r="ESP432" s="505"/>
      <c r="ESQ432" s="505"/>
      <c r="ESR432" s="505"/>
      <c r="ESS432" s="511"/>
      <c r="EST432" s="512"/>
      <c r="ESU432" s="512"/>
      <c r="ESV432" s="505"/>
      <c r="ESW432" s="505"/>
      <c r="ESX432" s="505"/>
      <c r="ESY432" s="511"/>
      <c r="ESZ432" s="512"/>
      <c r="ETA432" s="512"/>
      <c r="ETB432" s="505"/>
      <c r="ETC432" s="505"/>
      <c r="ETD432" s="505"/>
      <c r="ETE432" s="511"/>
      <c r="ETF432" s="512"/>
      <c r="ETG432" s="512"/>
      <c r="ETH432" s="505"/>
      <c r="ETI432" s="505"/>
      <c r="ETJ432" s="505"/>
      <c r="ETK432" s="511"/>
      <c r="ETL432" s="512"/>
      <c r="ETM432" s="512"/>
      <c r="ETN432" s="505"/>
      <c r="ETO432" s="505"/>
      <c r="ETP432" s="505"/>
      <c r="ETQ432" s="511"/>
      <c r="ETR432" s="512"/>
      <c r="ETS432" s="512"/>
      <c r="ETT432" s="505"/>
      <c r="ETU432" s="505"/>
      <c r="ETV432" s="505"/>
      <c r="ETW432" s="511"/>
      <c r="ETX432" s="512"/>
      <c r="ETY432" s="512"/>
      <c r="ETZ432" s="505"/>
      <c r="EUA432" s="505"/>
      <c r="EUB432" s="505"/>
      <c r="EUC432" s="511"/>
      <c r="EUD432" s="512"/>
      <c r="EUE432" s="512"/>
      <c r="EUF432" s="505"/>
      <c r="EUG432" s="505"/>
      <c r="EUH432" s="505"/>
      <c r="EUI432" s="511"/>
      <c r="EUJ432" s="512"/>
      <c r="EUK432" s="512"/>
      <c r="EUL432" s="505"/>
      <c r="EUM432" s="505"/>
      <c r="EUN432" s="505"/>
      <c r="EUO432" s="511"/>
      <c r="EUP432" s="512"/>
      <c r="EUQ432" s="512"/>
      <c r="EUR432" s="505"/>
      <c r="EUS432" s="505"/>
      <c r="EUT432" s="505"/>
      <c r="EUU432" s="511"/>
      <c r="EUV432" s="512"/>
      <c r="EUW432" s="512"/>
      <c r="EUX432" s="505"/>
      <c r="EUY432" s="505"/>
      <c r="EUZ432" s="505"/>
      <c r="EVA432" s="511"/>
      <c r="EVB432" s="512"/>
      <c r="EVC432" s="512"/>
      <c r="EVD432" s="505"/>
      <c r="EVE432" s="505"/>
      <c r="EVF432" s="505"/>
      <c r="EVG432" s="511"/>
      <c r="EVH432" s="512"/>
      <c r="EVI432" s="512"/>
      <c r="EVJ432" s="505"/>
      <c r="EVK432" s="505"/>
      <c r="EVL432" s="505"/>
      <c r="EVM432" s="511"/>
      <c r="EVN432" s="512"/>
      <c r="EVO432" s="512"/>
      <c r="EVP432" s="505"/>
      <c r="EVQ432" s="505"/>
      <c r="EVR432" s="505"/>
      <c r="EVS432" s="511"/>
      <c r="EVT432" s="512"/>
      <c r="EVU432" s="512"/>
      <c r="EVV432" s="505"/>
      <c r="EVW432" s="505"/>
      <c r="EVX432" s="505"/>
      <c r="EVY432" s="511"/>
      <c r="EVZ432" s="512"/>
      <c r="EWA432" s="512"/>
      <c r="EWB432" s="505"/>
      <c r="EWC432" s="505"/>
      <c r="EWD432" s="505"/>
      <c r="EWE432" s="511"/>
      <c r="EWF432" s="512"/>
      <c r="EWG432" s="512"/>
      <c r="EWH432" s="505"/>
      <c r="EWI432" s="505"/>
      <c r="EWJ432" s="505"/>
      <c r="EWK432" s="511"/>
      <c r="EWL432" s="512"/>
      <c r="EWM432" s="512"/>
      <c r="EWN432" s="505"/>
      <c r="EWO432" s="505"/>
      <c r="EWP432" s="505"/>
      <c r="EWQ432" s="511"/>
      <c r="EWR432" s="512"/>
      <c r="EWS432" s="512"/>
      <c r="EWT432" s="505"/>
      <c r="EWU432" s="505"/>
      <c r="EWV432" s="505"/>
      <c r="EWW432" s="511"/>
      <c r="EWX432" s="512"/>
      <c r="EWY432" s="512"/>
      <c r="EWZ432" s="505"/>
      <c r="EXA432" s="505"/>
      <c r="EXB432" s="505"/>
      <c r="EXC432" s="511"/>
      <c r="EXD432" s="512"/>
      <c r="EXE432" s="512"/>
      <c r="EXF432" s="505"/>
      <c r="EXG432" s="505"/>
      <c r="EXH432" s="505"/>
      <c r="EXI432" s="511"/>
      <c r="EXJ432" s="512"/>
      <c r="EXK432" s="512"/>
      <c r="EXL432" s="505"/>
      <c r="EXM432" s="505"/>
      <c r="EXN432" s="505"/>
      <c r="EXO432" s="511"/>
      <c r="EXP432" s="512"/>
      <c r="EXQ432" s="512"/>
      <c r="EXR432" s="505"/>
      <c r="EXS432" s="505"/>
      <c r="EXT432" s="505"/>
      <c r="EXU432" s="511"/>
      <c r="EXV432" s="512"/>
      <c r="EXW432" s="512"/>
      <c r="EXX432" s="505"/>
      <c r="EXY432" s="505"/>
      <c r="EXZ432" s="505"/>
      <c r="EYA432" s="511"/>
      <c r="EYB432" s="512"/>
      <c r="EYC432" s="512"/>
      <c r="EYD432" s="505"/>
      <c r="EYE432" s="505"/>
      <c r="EYF432" s="505"/>
      <c r="EYG432" s="511"/>
      <c r="EYH432" s="512"/>
      <c r="EYI432" s="512"/>
      <c r="EYJ432" s="505"/>
      <c r="EYK432" s="505"/>
      <c r="EYL432" s="505"/>
      <c r="EYM432" s="511"/>
      <c r="EYN432" s="512"/>
      <c r="EYO432" s="512"/>
      <c r="EYP432" s="505"/>
      <c r="EYQ432" s="505"/>
      <c r="EYR432" s="505"/>
      <c r="EYS432" s="511"/>
      <c r="EYT432" s="512"/>
      <c r="EYU432" s="512"/>
      <c r="EYV432" s="505"/>
      <c r="EYW432" s="505"/>
      <c r="EYX432" s="505"/>
      <c r="EYY432" s="511"/>
      <c r="EYZ432" s="512"/>
      <c r="EZA432" s="512"/>
      <c r="EZB432" s="505"/>
      <c r="EZC432" s="505"/>
      <c r="EZD432" s="505"/>
      <c r="EZE432" s="511"/>
      <c r="EZF432" s="512"/>
      <c r="EZG432" s="512"/>
      <c r="EZH432" s="505"/>
      <c r="EZI432" s="505"/>
      <c r="EZJ432" s="505"/>
      <c r="EZK432" s="511"/>
      <c r="EZL432" s="512"/>
      <c r="EZM432" s="512"/>
      <c r="EZN432" s="505"/>
      <c r="EZO432" s="505"/>
      <c r="EZP432" s="505"/>
      <c r="EZQ432" s="511"/>
      <c r="EZR432" s="512"/>
      <c r="EZS432" s="512"/>
      <c r="EZT432" s="505"/>
      <c r="EZU432" s="505"/>
      <c r="EZV432" s="505"/>
      <c r="EZW432" s="511"/>
      <c r="EZX432" s="512"/>
      <c r="EZY432" s="512"/>
      <c r="EZZ432" s="505"/>
      <c r="FAA432" s="505"/>
      <c r="FAB432" s="505"/>
      <c r="FAC432" s="511"/>
      <c r="FAD432" s="512"/>
      <c r="FAE432" s="512"/>
      <c r="FAF432" s="505"/>
      <c r="FAG432" s="505"/>
      <c r="FAH432" s="505"/>
      <c r="FAI432" s="511"/>
      <c r="FAJ432" s="512"/>
      <c r="FAK432" s="512"/>
      <c r="FAL432" s="505"/>
      <c r="FAM432" s="505"/>
      <c r="FAN432" s="505"/>
      <c r="FAO432" s="511"/>
      <c r="FAP432" s="512"/>
      <c r="FAQ432" s="512"/>
      <c r="FAR432" s="505"/>
      <c r="FAS432" s="505"/>
      <c r="FAT432" s="505"/>
      <c r="FAU432" s="511"/>
      <c r="FAV432" s="512"/>
      <c r="FAW432" s="512"/>
      <c r="FAX432" s="505"/>
      <c r="FAY432" s="505"/>
      <c r="FAZ432" s="505"/>
      <c r="FBA432" s="511"/>
      <c r="FBB432" s="512"/>
      <c r="FBC432" s="512"/>
      <c r="FBD432" s="505"/>
      <c r="FBE432" s="505"/>
      <c r="FBF432" s="505"/>
      <c r="FBG432" s="511"/>
      <c r="FBH432" s="512"/>
      <c r="FBI432" s="512"/>
      <c r="FBJ432" s="505"/>
      <c r="FBK432" s="505"/>
      <c r="FBL432" s="505"/>
      <c r="FBM432" s="511"/>
      <c r="FBN432" s="512"/>
      <c r="FBO432" s="512"/>
      <c r="FBP432" s="505"/>
      <c r="FBQ432" s="505"/>
      <c r="FBR432" s="505"/>
      <c r="FBS432" s="511"/>
      <c r="FBT432" s="512"/>
      <c r="FBU432" s="512"/>
      <c r="FBV432" s="505"/>
      <c r="FBW432" s="505"/>
      <c r="FBX432" s="505"/>
      <c r="FBY432" s="511"/>
      <c r="FBZ432" s="512"/>
      <c r="FCA432" s="512"/>
      <c r="FCB432" s="505"/>
      <c r="FCC432" s="505"/>
      <c r="FCD432" s="505"/>
      <c r="FCE432" s="511"/>
      <c r="FCF432" s="512"/>
      <c r="FCG432" s="512"/>
      <c r="FCH432" s="505"/>
      <c r="FCI432" s="505"/>
      <c r="FCJ432" s="505"/>
      <c r="FCK432" s="511"/>
      <c r="FCL432" s="512"/>
      <c r="FCM432" s="512"/>
      <c r="FCN432" s="505"/>
      <c r="FCO432" s="505"/>
      <c r="FCP432" s="505"/>
      <c r="FCQ432" s="511"/>
      <c r="FCR432" s="512"/>
      <c r="FCS432" s="512"/>
      <c r="FCT432" s="505"/>
      <c r="FCU432" s="505"/>
      <c r="FCV432" s="505"/>
      <c r="FCW432" s="511"/>
      <c r="FCX432" s="512"/>
      <c r="FCY432" s="512"/>
      <c r="FCZ432" s="505"/>
      <c r="FDA432" s="505"/>
      <c r="FDB432" s="505"/>
      <c r="FDC432" s="511"/>
      <c r="FDD432" s="512"/>
      <c r="FDE432" s="512"/>
      <c r="FDF432" s="505"/>
      <c r="FDG432" s="505"/>
      <c r="FDH432" s="505"/>
      <c r="FDI432" s="511"/>
      <c r="FDJ432" s="512"/>
      <c r="FDK432" s="512"/>
      <c r="FDL432" s="505"/>
      <c r="FDM432" s="505"/>
      <c r="FDN432" s="505"/>
      <c r="FDO432" s="511"/>
      <c r="FDP432" s="512"/>
      <c r="FDQ432" s="512"/>
      <c r="FDR432" s="505"/>
      <c r="FDS432" s="505"/>
      <c r="FDT432" s="505"/>
      <c r="FDU432" s="511"/>
      <c r="FDV432" s="512"/>
      <c r="FDW432" s="512"/>
      <c r="FDX432" s="505"/>
      <c r="FDY432" s="505"/>
      <c r="FDZ432" s="505"/>
      <c r="FEA432" s="511"/>
      <c r="FEB432" s="512"/>
      <c r="FEC432" s="512"/>
      <c r="FED432" s="505"/>
      <c r="FEE432" s="505"/>
      <c r="FEF432" s="505"/>
      <c r="FEG432" s="511"/>
      <c r="FEH432" s="512"/>
      <c r="FEI432" s="512"/>
      <c r="FEJ432" s="505"/>
      <c r="FEK432" s="505"/>
      <c r="FEL432" s="505"/>
      <c r="FEM432" s="511"/>
      <c r="FEN432" s="512"/>
      <c r="FEO432" s="512"/>
      <c r="FEP432" s="505"/>
      <c r="FEQ432" s="505"/>
      <c r="FER432" s="505"/>
      <c r="FES432" s="511"/>
      <c r="FET432" s="512"/>
      <c r="FEU432" s="512"/>
      <c r="FEV432" s="505"/>
      <c r="FEW432" s="505"/>
      <c r="FEX432" s="505"/>
      <c r="FEY432" s="511"/>
      <c r="FEZ432" s="512"/>
      <c r="FFA432" s="512"/>
      <c r="FFB432" s="505"/>
      <c r="FFC432" s="505"/>
      <c r="FFD432" s="505"/>
      <c r="FFE432" s="511"/>
      <c r="FFF432" s="512"/>
      <c r="FFG432" s="512"/>
      <c r="FFH432" s="505"/>
      <c r="FFI432" s="505"/>
      <c r="FFJ432" s="505"/>
      <c r="FFK432" s="511"/>
      <c r="FFL432" s="512"/>
      <c r="FFM432" s="512"/>
      <c r="FFN432" s="505"/>
      <c r="FFO432" s="505"/>
      <c r="FFP432" s="505"/>
      <c r="FFQ432" s="511"/>
      <c r="FFR432" s="512"/>
      <c r="FFS432" s="512"/>
      <c r="FFT432" s="505"/>
      <c r="FFU432" s="505"/>
      <c r="FFV432" s="505"/>
      <c r="FFW432" s="511"/>
      <c r="FFX432" s="512"/>
      <c r="FFY432" s="512"/>
      <c r="FFZ432" s="505"/>
      <c r="FGA432" s="505"/>
      <c r="FGB432" s="505"/>
      <c r="FGC432" s="511"/>
      <c r="FGD432" s="512"/>
      <c r="FGE432" s="512"/>
      <c r="FGF432" s="505"/>
      <c r="FGG432" s="505"/>
      <c r="FGH432" s="505"/>
      <c r="FGI432" s="511"/>
      <c r="FGJ432" s="512"/>
      <c r="FGK432" s="512"/>
      <c r="FGL432" s="505"/>
      <c r="FGM432" s="505"/>
      <c r="FGN432" s="505"/>
      <c r="FGO432" s="511"/>
      <c r="FGP432" s="512"/>
      <c r="FGQ432" s="512"/>
      <c r="FGR432" s="505"/>
      <c r="FGS432" s="505"/>
      <c r="FGT432" s="505"/>
      <c r="FGU432" s="511"/>
      <c r="FGV432" s="512"/>
      <c r="FGW432" s="512"/>
      <c r="FGX432" s="505"/>
      <c r="FGY432" s="505"/>
      <c r="FGZ432" s="505"/>
      <c r="FHA432" s="511"/>
      <c r="FHB432" s="512"/>
      <c r="FHC432" s="512"/>
      <c r="FHD432" s="505"/>
      <c r="FHE432" s="505"/>
      <c r="FHF432" s="505"/>
      <c r="FHG432" s="511"/>
      <c r="FHH432" s="512"/>
      <c r="FHI432" s="512"/>
      <c r="FHJ432" s="505"/>
      <c r="FHK432" s="505"/>
      <c r="FHL432" s="505"/>
      <c r="FHM432" s="511"/>
      <c r="FHN432" s="512"/>
      <c r="FHO432" s="512"/>
      <c r="FHP432" s="505"/>
      <c r="FHQ432" s="505"/>
      <c r="FHR432" s="505"/>
      <c r="FHS432" s="511"/>
      <c r="FHT432" s="512"/>
      <c r="FHU432" s="512"/>
      <c r="FHV432" s="505"/>
      <c r="FHW432" s="505"/>
      <c r="FHX432" s="505"/>
      <c r="FHY432" s="511"/>
      <c r="FHZ432" s="512"/>
      <c r="FIA432" s="512"/>
      <c r="FIB432" s="505"/>
      <c r="FIC432" s="505"/>
      <c r="FID432" s="505"/>
      <c r="FIE432" s="511"/>
      <c r="FIF432" s="512"/>
      <c r="FIG432" s="512"/>
      <c r="FIH432" s="505"/>
      <c r="FII432" s="505"/>
      <c r="FIJ432" s="505"/>
      <c r="FIK432" s="511"/>
      <c r="FIL432" s="512"/>
      <c r="FIM432" s="512"/>
      <c r="FIN432" s="505"/>
      <c r="FIO432" s="505"/>
      <c r="FIP432" s="505"/>
      <c r="FIQ432" s="511"/>
      <c r="FIR432" s="512"/>
      <c r="FIS432" s="512"/>
      <c r="FIT432" s="505"/>
      <c r="FIU432" s="505"/>
      <c r="FIV432" s="505"/>
      <c r="FIW432" s="511"/>
      <c r="FIX432" s="512"/>
      <c r="FIY432" s="512"/>
      <c r="FIZ432" s="505"/>
      <c r="FJA432" s="505"/>
      <c r="FJB432" s="505"/>
      <c r="FJC432" s="511"/>
      <c r="FJD432" s="512"/>
      <c r="FJE432" s="512"/>
      <c r="FJF432" s="505"/>
      <c r="FJG432" s="505"/>
      <c r="FJH432" s="505"/>
      <c r="FJI432" s="511"/>
      <c r="FJJ432" s="512"/>
      <c r="FJK432" s="512"/>
      <c r="FJL432" s="505"/>
      <c r="FJM432" s="505"/>
      <c r="FJN432" s="505"/>
      <c r="FJO432" s="511"/>
      <c r="FJP432" s="512"/>
      <c r="FJQ432" s="512"/>
      <c r="FJR432" s="505"/>
      <c r="FJS432" s="505"/>
      <c r="FJT432" s="505"/>
      <c r="FJU432" s="511"/>
      <c r="FJV432" s="512"/>
      <c r="FJW432" s="512"/>
      <c r="FJX432" s="505"/>
      <c r="FJY432" s="505"/>
      <c r="FJZ432" s="505"/>
      <c r="FKA432" s="511"/>
      <c r="FKB432" s="512"/>
      <c r="FKC432" s="512"/>
      <c r="FKD432" s="505"/>
      <c r="FKE432" s="505"/>
      <c r="FKF432" s="505"/>
      <c r="FKG432" s="511"/>
      <c r="FKH432" s="512"/>
      <c r="FKI432" s="512"/>
      <c r="FKJ432" s="505"/>
      <c r="FKK432" s="505"/>
      <c r="FKL432" s="505"/>
      <c r="FKM432" s="511"/>
      <c r="FKN432" s="512"/>
      <c r="FKO432" s="512"/>
      <c r="FKP432" s="505"/>
      <c r="FKQ432" s="505"/>
      <c r="FKR432" s="505"/>
      <c r="FKS432" s="511"/>
      <c r="FKT432" s="512"/>
      <c r="FKU432" s="512"/>
      <c r="FKV432" s="505"/>
      <c r="FKW432" s="505"/>
      <c r="FKX432" s="505"/>
      <c r="FKY432" s="511"/>
      <c r="FKZ432" s="512"/>
      <c r="FLA432" s="512"/>
      <c r="FLB432" s="505"/>
      <c r="FLC432" s="505"/>
      <c r="FLD432" s="505"/>
      <c r="FLE432" s="511"/>
      <c r="FLF432" s="512"/>
      <c r="FLG432" s="512"/>
      <c r="FLH432" s="505"/>
      <c r="FLI432" s="505"/>
      <c r="FLJ432" s="505"/>
      <c r="FLK432" s="511"/>
      <c r="FLL432" s="512"/>
      <c r="FLM432" s="512"/>
      <c r="FLN432" s="505"/>
      <c r="FLO432" s="505"/>
      <c r="FLP432" s="505"/>
      <c r="FLQ432" s="511"/>
      <c r="FLR432" s="512"/>
      <c r="FLS432" s="512"/>
      <c r="FLT432" s="505"/>
      <c r="FLU432" s="505"/>
      <c r="FLV432" s="505"/>
      <c r="FLW432" s="511"/>
      <c r="FLX432" s="512"/>
      <c r="FLY432" s="512"/>
      <c r="FLZ432" s="505"/>
      <c r="FMA432" s="505"/>
      <c r="FMB432" s="505"/>
      <c r="FMC432" s="511"/>
      <c r="FMD432" s="512"/>
      <c r="FME432" s="512"/>
      <c r="FMF432" s="505"/>
      <c r="FMG432" s="505"/>
      <c r="FMH432" s="505"/>
      <c r="FMI432" s="511"/>
      <c r="FMJ432" s="512"/>
      <c r="FMK432" s="512"/>
      <c r="FML432" s="505"/>
      <c r="FMM432" s="505"/>
      <c r="FMN432" s="505"/>
      <c r="FMO432" s="511"/>
      <c r="FMP432" s="512"/>
      <c r="FMQ432" s="512"/>
      <c r="FMR432" s="505"/>
      <c r="FMS432" s="505"/>
      <c r="FMT432" s="505"/>
      <c r="FMU432" s="511"/>
      <c r="FMV432" s="512"/>
      <c r="FMW432" s="512"/>
      <c r="FMX432" s="505"/>
      <c r="FMY432" s="505"/>
      <c r="FMZ432" s="505"/>
      <c r="FNA432" s="511"/>
      <c r="FNB432" s="512"/>
      <c r="FNC432" s="512"/>
      <c r="FND432" s="505"/>
      <c r="FNE432" s="505"/>
      <c r="FNF432" s="505"/>
      <c r="FNG432" s="511"/>
      <c r="FNH432" s="512"/>
      <c r="FNI432" s="512"/>
      <c r="FNJ432" s="505"/>
      <c r="FNK432" s="505"/>
      <c r="FNL432" s="505"/>
      <c r="FNM432" s="511"/>
      <c r="FNN432" s="512"/>
      <c r="FNO432" s="512"/>
      <c r="FNP432" s="505"/>
      <c r="FNQ432" s="505"/>
      <c r="FNR432" s="505"/>
      <c r="FNS432" s="511"/>
      <c r="FNT432" s="512"/>
      <c r="FNU432" s="512"/>
      <c r="FNV432" s="505"/>
      <c r="FNW432" s="505"/>
      <c r="FNX432" s="505"/>
      <c r="FNY432" s="511"/>
      <c r="FNZ432" s="512"/>
      <c r="FOA432" s="512"/>
      <c r="FOB432" s="505"/>
      <c r="FOC432" s="505"/>
      <c r="FOD432" s="505"/>
      <c r="FOE432" s="511"/>
      <c r="FOF432" s="512"/>
      <c r="FOG432" s="512"/>
      <c r="FOH432" s="505"/>
      <c r="FOI432" s="505"/>
      <c r="FOJ432" s="505"/>
      <c r="FOK432" s="511"/>
      <c r="FOL432" s="512"/>
      <c r="FOM432" s="512"/>
      <c r="FON432" s="505"/>
      <c r="FOO432" s="505"/>
      <c r="FOP432" s="505"/>
      <c r="FOQ432" s="511"/>
      <c r="FOR432" s="512"/>
      <c r="FOS432" s="512"/>
      <c r="FOT432" s="505"/>
      <c r="FOU432" s="505"/>
      <c r="FOV432" s="505"/>
      <c r="FOW432" s="511"/>
      <c r="FOX432" s="512"/>
      <c r="FOY432" s="512"/>
      <c r="FOZ432" s="505"/>
      <c r="FPA432" s="505"/>
      <c r="FPB432" s="505"/>
      <c r="FPC432" s="511"/>
      <c r="FPD432" s="512"/>
      <c r="FPE432" s="512"/>
      <c r="FPF432" s="505"/>
      <c r="FPG432" s="505"/>
      <c r="FPH432" s="505"/>
      <c r="FPI432" s="511"/>
      <c r="FPJ432" s="512"/>
      <c r="FPK432" s="512"/>
      <c r="FPL432" s="505"/>
      <c r="FPM432" s="505"/>
      <c r="FPN432" s="505"/>
      <c r="FPO432" s="511"/>
      <c r="FPP432" s="512"/>
      <c r="FPQ432" s="512"/>
      <c r="FPR432" s="505"/>
      <c r="FPS432" s="505"/>
      <c r="FPT432" s="505"/>
      <c r="FPU432" s="511"/>
      <c r="FPV432" s="512"/>
      <c r="FPW432" s="512"/>
      <c r="FPX432" s="505"/>
      <c r="FPY432" s="505"/>
      <c r="FPZ432" s="505"/>
      <c r="FQA432" s="511"/>
      <c r="FQB432" s="512"/>
      <c r="FQC432" s="512"/>
      <c r="FQD432" s="505"/>
      <c r="FQE432" s="505"/>
      <c r="FQF432" s="505"/>
      <c r="FQG432" s="511"/>
      <c r="FQH432" s="512"/>
      <c r="FQI432" s="512"/>
      <c r="FQJ432" s="505"/>
      <c r="FQK432" s="505"/>
      <c r="FQL432" s="505"/>
      <c r="FQM432" s="511"/>
      <c r="FQN432" s="512"/>
      <c r="FQO432" s="512"/>
      <c r="FQP432" s="505"/>
      <c r="FQQ432" s="505"/>
      <c r="FQR432" s="505"/>
      <c r="FQS432" s="511"/>
      <c r="FQT432" s="512"/>
      <c r="FQU432" s="512"/>
      <c r="FQV432" s="505"/>
      <c r="FQW432" s="505"/>
      <c r="FQX432" s="505"/>
      <c r="FQY432" s="511"/>
      <c r="FQZ432" s="512"/>
      <c r="FRA432" s="512"/>
      <c r="FRB432" s="505"/>
      <c r="FRC432" s="505"/>
      <c r="FRD432" s="505"/>
      <c r="FRE432" s="511"/>
      <c r="FRF432" s="512"/>
      <c r="FRG432" s="512"/>
      <c r="FRH432" s="505"/>
      <c r="FRI432" s="505"/>
      <c r="FRJ432" s="505"/>
      <c r="FRK432" s="511"/>
      <c r="FRL432" s="512"/>
      <c r="FRM432" s="512"/>
      <c r="FRN432" s="505"/>
      <c r="FRO432" s="505"/>
      <c r="FRP432" s="505"/>
      <c r="FRQ432" s="511"/>
      <c r="FRR432" s="512"/>
      <c r="FRS432" s="512"/>
      <c r="FRT432" s="505"/>
      <c r="FRU432" s="505"/>
      <c r="FRV432" s="505"/>
      <c r="FRW432" s="511"/>
      <c r="FRX432" s="512"/>
      <c r="FRY432" s="512"/>
      <c r="FRZ432" s="505"/>
      <c r="FSA432" s="505"/>
      <c r="FSB432" s="505"/>
      <c r="FSC432" s="511"/>
      <c r="FSD432" s="512"/>
      <c r="FSE432" s="512"/>
      <c r="FSF432" s="505"/>
      <c r="FSG432" s="505"/>
      <c r="FSH432" s="505"/>
      <c r="FSI432" s="511"/>
      <c r="FSJ432" s="512"/>
      <c r="FSK432" s="512"/>
      <c r="FSL432" s="505"/>
      <c r="FSM432" s="505"/>
      <c r="FSN432" s="505"/>
      <c r="FSO432" s="511"/>
      <c r="FSP432" s="512"/>
      <c r="FSQ432" s="512"/>
      <c r="FSR432" s="505"/>
      <c r="FSS432" s="505"/>
      <c r="FST432" s="505"/>
      <c r="FSU432" s="511"/>
      <c r="FSV432" s="512"/>
      <c r="FSW432" s="512"/>
      <c r="FSX432" s="505"/>
      <c r="FSY432" s="505"/>
      <c r="FSZ432" s="505"/>
      <c r="FTA432" s="511"/>
      <c r="FTB432" s="512"/>
      <c r="FTC432" s="512"/>
      <c r="FTD432" s="505"/>
      <c r="FTE432" s="505"/>
      <c r="FTF432" s="505"/>
      <c r="FTG432" s="511"/>
      <c r="FTH432" s="512"/>
      <c r="FTI432" s="512"/>
      <c r="FTJ432" s="505"/>
      <c r="FTK432" s="505"/>
      <c r="FTL432" s="505"/>
      <c r="FTM432" s="511"/>
      <c r="FTN432" s="512"/>
      <c r="FTO432" s="512"/>
      <c r="FTP432" s="505"/>
      <c r="FTQ432" s="505"/>
      <c r="FTR432" s="505"/>
      <c r="FTS432" s="511"/>
      <c r="FTT432" s="512"/>
      <c r="FTU432" s="512"/>
      <c r="FTV432" s="505"/>
      <c r="FTW432" s="505"/>
      <c r="FTX432" s="505"/>
      <c r="FTY432" s="511"/>
      <c r="FTZ432" s="512"/>
      <c r="FUA432" s="512"/>
      <c r="FUB432" s="505"/>
      <c r="FUC432" s="505"/>
      <c r="FUD432" s="505"/>
      <c r="FUE432" s="511"/>
      <c r="FUF432" s="512"/>
      <c r="FUG432" s="512"/>
      <c r="FUH432" s="505"/>
      <c r="FUI432" s="505"/>
      <c r="FUJ432" s="505"/>
      <c r="FUK432" s="511"/>
      <c r="FUL432" s="512"/>
      <c r="FUM432" s="512"/>
      <c r="FUN432" s="505"/>
      <c r="FUO432" s="505"/>
      <c r="FUP432" s="505"/>
      <c r="FUQ432" s="511"/>
      <c r="FUR432" s="512"/>
      <c r="FUS432" s="512"/>
      <c r="FUT432" s="505"/>
      <c r="FUU432" s="505"/>
      <c r="FUV432" s="505"/>
      <c r="FUW432" s="511"/>
      <c r="FUX432" s="512"/>
      <c r="FUY432" s="512"/>
      <c r="FUZ432" s="505"/>
      <c r="FVA432" s="505"/>
      <c r="FVB432" s="505"/>
      <c r="FVC432" s="511"/>
      <c r="FVD432" s="512"/>
      <c r="FVE432" s="512"/>
      <c r="FVF432" s="505"/>
      <c r="FVG432" s="505"/>
      <c r="FVH432" s="505"/>
      <c r="FVI432" s="511"/>
      <c r="FVJ432" s="512"/>
      <c r="FVK432" s="512"/>
      <c r="FVL432" s="505"/>
      <c r="FVM432" s="505"/>
      <c r="FVN432" s="505"/>
      <c r="FVO432" s="511"/>
      <c r="FVP432" s="512"/>
      <c r="FVQ432" s="512"/>
      <c r="FVR432" s="505"/>
      <c r="FVS432" s="505"/>
      <c r="FVT432" s="505"/>
      <c r="FVU432" s="511"/>
      <c r="FVV432" s="512"/>
      <c r="FVW432" s="512"/>
      <c r="FVX432" s="505"/>
      <c r="FVY432" s="505"/>
      <c r="FVZ432" s="505"/>
      <c r="FWA432" s="511"/>
      <c r="FWB432" s="512"/>
      <c r="FWC432" s="512"/>
      <c r="FWD432" s="505"/>
      <c r="FWE432" s="505"/>
      <c r="FWF432" s="505"/>
      <c r="FWG432" s="511"/>
      <c r="FWH432" s="512"/>
      <c r="FWI432" s="512"/>
      <c r="FWJ432" s="505"/>
      <c r="FWK432" s="505"/>
      <c r="FWL432" s="505"/>
      <c r="FWM432" s="511"/>
      <c r="FWN432" s="512"/>
      <c r="FWO432" s="512"/>
      <c r="FWP432" s="505"/>
      <c r="FWQ432" s="505"/>
      <c r="FWR432" s="505"/>
      <c r="FWS432" s="511"/>
      <c r="FWT432" s="512"/>
      <c r="FWU432" s="512"/>
      <c r="FWV432" s="505"/>
      <c r="FWW432" s="505"/>
      <c r="FWX432" s="505"/>
      <c r="FWY432" s="511"/>
      <c r="FWZ432" s="512"/>
      <c r="FXA432" s="512"/>
      <c r="FXB432" s="505"/>
      <c r="FXC432" s="505"/>
      <c r="FXD432" s="505"/>
      <c r="FXE432" s="511"/>
      <c r="FXF432" s="512"/>
      <c r="FXG432" s="512"/>
      <c r="FXH432" s="505"/>
      <c r="FXI432" s="505"/>
      <c r="FXJ432" s="505"/>
      <c r="FXK432" s="511"/>
      <c r="FXL432" s="512"/>
      <c r="FXM432" s="512"/>
      <c r="FXN432" s="505"/>
      <c r="FXO432" s="505"/>
      <c r="FXP432" s="505"/>
      <c r="FXQ432" s="511"/>
      <c r="FXR432" s="512"/>
      <c r="FXS432" s="512"/>
      <c r="FXT432" s="505"/>
      <c r="FXU432" s="505"/>
      <c r="FXV432" s="505"/>
      <c r="FXW432" s="511"/>
      <c r="FXX432" s="512"/>
      <c r="FXY432" s="512"/>
      <c r="FXZ432" s="505"/>
      <c r="FYA432" s="505"/>
      <c r="FYB432" s="505"/>
      <c r="FYC432" s="511"/>
      <c r="FYD432" s="512"/>
      <c r="FYE432" s="512"/>
      <c r="FYF432" s="505"/>
      <c r="FYG432" s="505"/>
      <c r="FYH432" s="505"/>
      <c r="FYI432" s="511"/>
      <c r="FYJ432" s="512"/>
      <c r="FYK432" s="512"/>
      <c r="FYL432" s="505"/>
      <c r="FYM432" s="505"/>
      <c r="FYN432" s="505"/>
      <c r="FYO432" s="511"/>
      <c r="FYP432" s="512"/>
      <c r="FYQ432" s="512"/>
      <c r="FYR432" s="505"/>
      <c r="FYS432" s="505"/>
      <c r="FYT432" s="505"/>
      <c r="FYU432" s="511"/>
      <c r="FYV432" s="512"/>
      <c r="FYW432" s="512"/>
      <c r="FYX432" s="505"/>
      <c r="FYY432" s="505"/>
      <c r="FYZ432" s="505"/>
      <c r="FZA432" s="511"/>
      <c r="FZB432" s="512"/>
      <c r="FZC432" s="512"/>
      <c r="FZD432" s="505"/>
      <c r="FZE432" s="505"/>
      <c r="FZF432" s="505"/>
      <c r="FZG432" s="511"/>
      <c r="FZH432" s="512"/>
      <c r="FZI432" s="512"/>
      <c r="FZJ432" s="505"/>
      <c r="FZK432" s="505"/>
      <c r="FZL432" s="505"/>
      <c r="FZM432" s="511"/>
      <c r="FZN432" s="512"/>
      <c r="FZO432" s="512"/>
      <c r="FZP432" s="505"/>
      <c r="FZQ432" s="505"/>
      <c r="FZR432" s="505"/>
      <c r="FZS432" s="511"/>
      <c r="FZT432" s="512"/>
      <c r="FZU432" s="512"/>
      <c r="FZV432" s="505"/>
      <c r="FZW432" s="505"/>
      <c r="FZX432" s="505"/>
      <c r="FZY432" s="511"/>
      <c r="FZZ432" s="512"/>
      <c r="GAA432" s="512"/>
      <c r="GAB432" s="505"/>
      <c r="GAC432" s="505"/>
      <c r="GAD432" s="505"/>
      <c r="GAE432" s="511"/>
      <c r="GAF432" s="512"/>
      <c r="GAG432" s="512"/>
      <c r="GAH432" s="505"/>
      <c r="GAI432" s="505"/>
      <c r="GAJ432" s="505"/>
      <c r="GAK432" s="511"/>
      <c r="GAL432" s="512"/>
      <c r="GAM432" s="512"/>
      <c r="GAN432" s="505"/>
      <c r="GAO432" s="505"/>
      <c r="GAP432" s="505"/>
      <c r="GAQ432" s="511"/>
      <c r="GAR432" s="512"/>
      <c r="GAS432" s="512"/>
      <c r="GAT432" s="505"/>
      <c r="GAU432" s="505"/>
      <c r="GAV432" s="505"/>
      <c r="GAW432" s="511"/>
      <c r="GAX432" s="512"/>
      <c r="GAY432" s="512"/>
      <c r="GAZ432" s="505"/>
      <c r="GBA432" s="505"/>
      <c r="GBB432" s="505"/>
      <c r="GBC432" s="511"/>
      <c r="GBD432" s="512"/>
      <c r="GBE432" s="512"/>
      <c r="GBF432" s="505"/>
      <c r="GBG432" s="505"/>
      <c r="GBH432" s="505"/>
      <c r="GBI432" s="511"/>
      <c r="GBJ432" s="512"/>
      <c r="GBK432" s="512"/>
      <c r="GBL432" s="505"/>
      <c r="GBM432" s="505"/>
      <c r="GBN432" s="505"/>
      <c r="GBO432" s="511"/>
      <c r="GBP432" s="512"/>
      <c r="GBQ432" s="512"/>
      <c r="GBR432" s="505"/>
      <c r="GBS432" s="505"/>
      <c r="GBT432" s="505"/>
      <c r="GBU432" s="511"/>
      <c r="GBV432" s="512"/>
      <c r="GBW432" s="512"/>
      <c r="GBX432" s="505"/>
      <c r="GBY432" s="505"/>
      <c r="GBZ432" s="505"/>
      <c r="GCA432" s="511"/>
      <c r="GCB432" s="512"/>
      <c r="GCC432" s="512"/>
      <c r="GCD432" s="505"/>
      <c r="GCE432" s="505"/>
      <c r="GCF432" s="505"/>
      <c r="GCG432" s="511"/>
      <c r="GCH432" s="512"/>
      <c r="GCI432" s="512"/>
      <c r="GCJ432" s="505"/>
      <c r="GCK432" s="505"/>
      <c r="GCL432" s="505"/>
      <c r="GCM432" s="511"/>
      <c r="GCN432" s="512"/>
      <c r="GCO432" s="512"/>
      <c r="GCP432" s="505"/>
      <c r="GCQ432" s="505"/>
      <c r="GCR432" s="505"/>
      <c r="GCS432" s="511"/>
      <c r="GCT432" s="512"/>
      <c r="GCU432" s="512"/>
      <c r="GCV432" s="505"/>
      <c r="GCW432" s="505"/>
      <c r="GCX432" s="505"/>
      <c r="GCY432" s="511"/>
      <c r="GCZ432" s="512"/>
      <c r="GDA432" s="512"/>
      <c r="GDB432" s="505"/>
      <c r="GDC432" s="505"/>
      <c r="GDD432" s="505"/>
      <c r="GDE432" s="511"/>
      <c r="GDF432" s="512"/>
      <c r="GDG432" s="512"/>
      <c r="GDH432" s="505"/>
      <c r="GDI432" s="505"/>
      <c r="GDJ432" s="505"/>
      <c r="GDK432" s="511"/>
      <c r="GDL432" s="512"/>
      <c r="GDM432" s="512"/>
      <c r="GDN432" s="505"/>
      <c r="GDO432" s="505"/>
      <c r="GDP432" s="505"/>
      <c r="GDQ432" s="511"/>
      <c r="GDR432" s="512"/>
      <c r="GDS432" s="512"/>
      <c r="GDT432" s="505"/>
      <c r="GDU432" s="505"/>
      <c r="GDV432" s="505"/>
      <c r="GDW432" s="511"/>
      <c r="GDX432" s="512"/>
      <c r="GDY432" s="512"/>
      <c r="GDZ432" s="505"/>
      <c r="GEA432" s="505"/>
      <c r="GEB432" s="505"/>
      <c r="GEC432" s="511"/>
      <c r="GED432" s="512"/>
      <c r="GEE432" s="512"/>
      <c r="GEF432" s="505"/>
      <c r="GEG432" s="505"/>
      <c r="GEH432" s="505"/>
      <c r="GEI432" s="511"/>
      <c r="GEJ432" s="512"/>
      <c r="GEK432" s="512"/>
      <c r="GEL432" s="505"/>
      <c r="GEM432" s="505"/>
      <c r="GEN432" s="505"/>
      <c r="GEO432" s="511"/>
      <c r="GEP432" s="512"/>
      <c r="GEQ432" s="512"/>
      <c r="GER432" s="505"/>
      <c r="GES432" s="505"/>
      <c r="GET432" s="505"/>
      <c r="GEU432" s="511"/>
      <c r="GEV432" s="512"/>
      <c r="GEW432" s="512"/>
      <c r="GEX432" s="505"/>
      <c r="GEY432" s="505"/>
      <c r="GEZ432" s="505"/>
      <c r="GFA432" s="511"/>
      <c r="GFB432" s="512"/>
      <c r="GFC432" s="512"/>
      <c r="GFD432" s="505"/>
      <c r="GFE432" s="505"/>
      <c r="GFF432" s="505"/>
      <c r="GFG432" s="511"/>
      <c r="GFH432" s="512"/>
      <c r="GFI432" s="512"/>
      <c r="GFJ432" s="505"/>
      <c r="GFK432" s="505"/>
      <c r="GFL432" s="505"/>
      <c r="GFM432" s="511"/>
      <c r="GFN432" s="512"/>
      <c r="GFO432" s="512"/>
      <c r="GFP432" s="505"/>
      <c r="GFQ432" s="505"/>
      <c r="GFR432" s="505"/>
      <c r="GFS432" s="511"/>
      <c r="GFT432" s="512"/>
      <c r="GFU432" s="512"/>
      <c r="GFV432" s="505"/>
      <c r="GFW432" s="505"/>
      <c r="GFX432" s="505"/>
      <c r="GFY432" s="511"/>
      <c r="GFZ432" s="512"/>
      <c r="GGA432" s="512"/>
      <c r="GGB432" s="505"/>
      <c r="GGC432" s="505"/>
      <c r="GGD432" s="505"/>
      <c r="GGE432" s="511"/>
      <c r="GGF432" s="512"/>
      <c r="GGG432" s="512"/>
      <c r="GGH432" s="505"/>
      <c r="GGI432" s="505"/>
      <c r="GGJ432" s="505"/>
      <c r="GGK432" s="511"/>
      <c r="GGL432" s="512"/>
      <c r="GGM432" s="512"/>
      <c r="GGN432" s="505"/>
      <c r="GGO432" s="505"/>
      <c r="GGP432" s="505"/>
      <c r="GGQ432" s="511"/>
      <c r="GGR432" s="512"/>
      <c r="GGS432" s="512"/>
      <c r="GGT432" s="505"/>
      <c r="GGU432" s="505"/>
      <c r="GGV432" s="505"/>
      <c r="GGW432" s="511"/>
      <c r="GGX432" s="512"/>
      <c r="GGY432" s="512"/>
      <c r="GGZ432" s="505"/>
      <c r="GHA432" s="505"/>
      <c r="GHB432" s="505"/>
      <c r="GHC432" s="511"/>
      <c r="GHD432" s="512"/>
      <c r="GHE432" s="512"/>
      <c r="GHF432" s="505"/>
      <c r="GHG432" s="505"/>
      <c r="GHH432" s="505"/>
      <c r="GHI432" s="511"/>
      <c r="GHJ432" s="512"/>
      <c r="GHK432" s="512"/>
      <c r="GHL432" s="505"/>
      <c r="GHM432" s="505"/>
      <c r="GHN432" s="505"/>
      <c r="GHO432" s="511"/>
      <c r="GHP432" s="512"/>
      <c r="GHQ432" s="512"/>
      <c r="GHR432" s="505"/>
      <c r="GHS432" s="505"/>
      <c r="GHT432" s="505"/>
      <c r="GHU432" s="511"/>
      <c r="GHV432" s="512"/>
      <c r="GHW432" s="512"/>
      <c r="GHX432" s="505"/>
      <c r="GHY432" s="505"/>
      <c r="GHZ432" s="505"/>
      <c r="GIA432" s="511"/>
      <c r="GIB432" s="512"/>
      <c r="GIC432" s="512"/>
      <c r="GID432" s="505"/>
      <c r="GIE432" s="505"/>
      <c r="GIF432" s="505"/>
      <c r="GIG432" s="511"/>
      <c r="GIH432" s="512"/>
      <c r="GII432" s="512"/>
      <c r="GIJ432" s="505"/>
      <c r="GIK432" s="505"/>
      <c r="GIL432" s="505"/>
      <c r="GIM432" s="511"/>
      <c r="GIN432" s="512"/>
      <c r="GIO432" s="512"/>
      <c r="GIP432" s="505"/>
      <c r="GIQ432" s="505"/>
      <c r="GIR432" s="505"/>
      <c r="GIS432" s="511"/>
      <c r="GIT432" s="512"/>
      <c r="GIU432" s="512"/>
      <c r="GIV432" s="505"/>
      <c r="GIW432" s="505"/>
      <c r="GIX432" s="505"/>
      <c r="GIY432" s="511"/>
      <c r="GIZ432" s="512"/>
      <c r="GJA432" s="512"/>
      <c r="GJB432" s="505"/>
      <c r="GJC432" s="505"/>
      <c r="GJD432" s="505"/>
      <c r="GJE432" s="511"/>
      <c r="GJF432" s="512"/>
      <c r="GJG432" s="512"/>
      <c r="GJH432" s="505"/>
      <c r="GJI432" s="505"/>
      <c r="GJJ432" s="505"/>
      <c r="GJK432" s="511"/>
      <c r="GJL432" s="512"/>
      <c r="GJM432" s="512"/>
      <c r="GJN432" s="505"/>
      <c r="GJO432" s="505"/>
      <c r="GJP432" s="505"/>
      <c r="GJQ432" s="511"/>
      <c r="GJR432" s="512"/>
      <c r="GJS432" s="512"/>
      <c r="GJT432" s="505"/>
      <c r="GJU432" s="505"/>
      <c r="GJV432" s="505"/>
      <c r="GJW432" s="511"/>
      <c r="GJX432" s="512"/>
      <c r="GJY432" s="512"/>
      <c r="GJZ432" s="505"/>
      <c r="GKA432" s="505"/>
      <c r="GKB432" s="505"/>
      <c r="GKC432" s="511"/>
      <c r="GKD432" s="512"/>
      <c r="GKE432" s="512"/>
      <c r="GKF432" s="505"/>
      <c r="GKG432" s="505"/>
      <c r="GKH432" s="505"/>
      <c r="GKI432" s="511"/>
      <c r="GKJ432" s="512"/>
      <c r="GKK432" s="512"/>
      <c r="GKL432" s="505"/>
      <c r="GKM432" s="505"/>
      <c r="GKN432" s="505"/>
      <c r="GKO432" s="511"/>
      <c r="GKP432" s="512"/>
      <c r="GKQ432" s="512"/>
      <c r="GKR432" s="505"/>
      <c r="GKS432" s="505"/>
      <c r="GKT432" s="505"/>
      <c r="GKU432" s="511"/>
      <c r="GKV432" s="512"/>
      <c r="GKW432" s="512"/>
      <c r="GKX432" s="505"/>
      <c r="GKY432" s="505"/>
      <c r="GKZ432" s="505"/>
      <c r="GLA432" s="511"/>
      <c r="GLB432" s="512"/>
      <c r="GLC432" s="512"/>
      <c r="GLD432" s="505"/>
      <c r="GLE432" s="505"/>
      <c r="GLF432" s="505"/>
      <c r="GLG432" s="511"/>
      <c r="GLH432" s="512"/>
      <c r="GLI432" s="512"/>
      <c r="GLJ432" s="505"/>
      <c r="GLK432" s="505"/>
      <c r="GLL432" s="505"/>
      <c r="GLM432" s="511"/>
      <c r="GLN432" s="512"/>
      <c r="GLO432" s="512"/>
      <c r="GLP432" s="505"/>
      <c r="GLQ432" s="505"/>
      <c r="GLR432" s="505"/>
      <c r="GLS432" s="511"/>
      <c r="GLT432" s="512"/>
      <c r="GLU432" s="512"/>
      <c r="GLV432" s="505"/>
      <c r="GLW432" s="505"/>
      <c r="GLX432" s="505"/>
      <c r="GLY432" s="511"/>
      <c r="GLZ432" s="512"/>
      <c r="GMA432" s="512"/>
      <c r="GMB432" s="505"/>
      <c r="GMC432" s="505"/>
      <c r="GMD432" s="505"/>
      <c r="GME432" s="511"/>
      <c r="GMF432" s="512"/>
      <c r="GMG432" s="512"/>
      <c r="GMH432" s="505"/>
      <c r="GMI432" s="505"/>
      <c r="GMJ432" s="505"/>
      <c r="GMK432" s="511"/>
      <c r="GML432" s="512"/>
      <c r="GMM432" s="512"/>
      <c r="GMN432" s="505"/>
      <c r="GMO432" s="505"/>
      <c r="GMP432" s="505"/>
      <c r="GMQ432" s="511"/>
      <c r="GMR432" s="512"/>
      <c r="GMS432" s="512"/>
      <c r="GMT432" s="505"/>
      <c r="GMU432" s="505"/>
      <c r="GMV432" s="505"/>
      <c r="GMW432" s="511"/>
      <c r="GMX432" s="512"/>
      <c r="GMY432" s="512"/>
      <c r="GMZ432" s="505"/>
      <c r="GNA432" s="505"/>
      <c r="GNB432" s="505"/>
      <c r="GNC432" s="511"/>
      <c r="GND432" s="512"/>
      <c r="GNE432" s="512"/>
      <c r="GNF432" s="505"/>
      <c r="GNG432" s="505"/>
      <c r="GNH432" s="505"/>
      <c r="GNI432" s="511"/>
      <c r="GNJ432" s="512"/>
      <c r="GNK432" s="512"/>
      <c r="GNL432" s="505"/>
      <c r="GNM432" s="505"/>
      <c r="GNN432" s="505"/>
      <c r="GNO432" s="511"/>
      <c r="GNP432" s="512"/>
      <c r="GNQ432" s="512"/>
      <c r="GNR432" s="505"/>
      <c r="GNS432" s="505"/>
      <c r="GNT432" s="505"/>
      <c r="GNU432" s="511"/>
      <c r="GNV432" s="512"/>
      <c r="GNW432" s="512"/>
      <c r="GNX432" s="505"/>
      <c r="GNY432" s="505"/>
      <c r="GNZ432" s="505"/>
      <c r="GOA432" s="511"/>
      <c r="GOB432" s="512"/>
      <c r="GOC432" s="512"/>
      <c r="GOD432" s="505"/>
      <c r="GOE432" s="505"/>
      <c r="GOF432" s="505"/>
      <c r="GOG432" s="511"/>
      <c r="GOH432" s="512"/>
      <c r="GOI432" s="512"/>
      <c r="GOJ432" s="505"/>
      <c r="GOK432" s="505"/>
      <c r="GOL432" s="505"/>
      <c r="GOM432" s="511"/>
      <c r="GON432" s="512"/>
      <c r="GOO432" s="512"/>
      <c r="GOP432" s="505"/>
      <c r="GOQ432" s="505"/>
      <c r="GOR432" s="505"/>
      <c r="GOS432" s="511"/>
      <c r="GOT432" s="512"/>
      <c r="GOU432" s="512"/>
      <c r="GOV432" s="505"/>
      <c r="GOW432" s="505"/>
      <c r="GOX432" s="505"/>
      <c r="GOY432" s="511"/>
      <c r="GOZ432" s="512"/>
      <c r="GPA432" s="512"/>
      <c r="GPB432" s="505"/>
      <c r="GPC432" s="505"/>
      <c r="GPD432" s="505"/>
      <c r="GPE432" s="511"/>
      <c r="GPF432" s="512"/>
      <c r="GPG432" s="512"/>
      <c r="GPH432" s="505"/>
      <c r="GPI432" s="505"/>
      <c r="GPJ432" s="505"/>
      <c r="GPK432" s="511"/>
      <c r="GPL432" s="512"/>
      <c r="GPM432" s="512"/>
      <c r="GPN432" s="505"/>
      <c r="GPO432" s="505"/>
      <c r="GPP432" s="505"/>
      <c r="GPQ432" s="511"/>
      <c r="GPR432" s="512"/>
      <c r="GPS432" s="512"/>
      <c r="GPT432" s="505"/>
      <c r="GPU432" s="505"/>
      <c r="GPV432" s="505"/>
      <c r="GPW432" s="511"/>
      <c r="GPX432" s="512"/>
      <c r="GPY432" s="512"/>
      <c r="GPZ432" s="505"/>
      <c r="GQA432" s="505"/>
      <c r="GQB432" s="505"/>
      <c r="GQC432" s="511"/>
      <c r="GQD432" s="512"/>
      <c r="GQE432" s="512"/>
      <c r="GQF432" s="505"/>
      <c r="GQG432" s="505"/>
      <c r="GQH432" s="505"/>
      <c r="GQI432" s="511"/>
      <c r="GQJ432" s="512"/>
      <c r="GQK432" s="512"/>
      <c r="GQL432" s="505"/>
      <c r="GQM432" s="505"/>
      <c r="GQN432" s="505"/>
      <c r="GQO432" s="511"/>
      <c r="GQP432" s="512"/>
      <c r="GQQ432" s="512"/>
      <c r="GQR432" s="505"/>
      <c r="GQS432" s="505"/>
      <c r="GQT432" s="505"/>
      <c r="GQU432" s="511"/>
      <c r="GQV432" s="512"/>
      <c r="GQW432" s="512"/>
      <c r="GQX432" s="505"/>
      <c r="GQY432" s="505"/>
      <c r="GQZ432" s="505"/>
      <c r="GRA432" s="511"/>
      <c r="GRB432" s="512"/>
      <c r="GRC432" s="512"/>
      <c r="GRD432" s="505"/>
      <c r="GRE432" s="505"/>
      <c r="GRF432" s="505"/>
      <c r="GRG432" s="511"/>
      <c r="GRH432" s="512"/>
      <c r="GRI432" s="512"/>
      <c r="GRJ432" s="505"/>
      <c r="GRK432" s="505"/>
      <c r="GRL432" s="505"/>
      <c r="GRM432" s="511"/>
      <c r="GRN432" s="512"/>
      <c r="GRO432" s="512"/>
      <c r="GRP432" s="505"/>
      <c r="GRQ432" s="505"/>
      <c r="GRR432" s="505"/>
      <c r="GRS432" s="511"/>
      <c r="GRT432" s="512"/>
      <c r="GRU432" s="512"/>
      <c r="GRV432" s="505"/>
      <c r="GRW432" s="505"/>
      <c r="GRX432" s="505"/>
      <c r="GRY432" s="511"/>
      <c r="GRZ432" s="512"/>
      <c r="GSA432" s="512"/>
      <c r="GSB432" s="505"/>
      <c r="GSC432" s="505"/>
      <c r="GSD432" s="505"/>
      <c r="GSE432" s="511"/>
      <c r="GSF432" s="512"/>
      <c r="GSG432" s="512"/>
      <c r="GSH432" s="505"/>
      <c r="GSI432" s="505"/>
      <c r="GSJ432" s="505"/>
      <c r="GSK432" s="511"/>
      <c r="GSL432" s="512"/>
      <c r="GSM432" s="512"/>
      <c r="GSN432" s="505"/>
      <c r="GSO432" s="505"/>
      <c r="GSP432" s="505"/>
      <c r="GSQ432" s="511"/>
      <c r="GSR432" s="512"/>
      <c r="GSS432" s="512"/>
      <c r="GST432" s="505"/>
      <c r="GSU432" s="505"/>
      <c r="GSV432" s="505"/>
      <c r="GSW432" s="511"/>
      <c r="GSX432" s="512"/>
      <c r="GSY432" s="512"/>
      <c r="GSZ432" s="505"/>
      <c r="GTA432" s="505"/>
      <c r="GTB432" s="505"/>
      <c r="GTC432" s="511"/>
      <c r="GTD432" s="512"/>
      <c r="GTE432" s="512"/>
      <c r="GTF432" s="505"/>
      <c r="GTG432" s="505"/>
      <c r="GTH432" s="505"/>
      <c r="GTI432" s="511"/>
      <c r="GTJ432" s="512"/>
      <c r="GTK432" s="512"/>
      <c r="GTL432" s="505"/>
      <c r="GTM432" s="505"/>
      <c r="GTN432" s="505"/>
      <c r="GTO432" s="511"/>
      <c r="GTP432" s="512"/>
      <c r="GTQ432" s="512"/>
      <c r="GTR432" s="505"/>
      <c r="GTS432" s="505"/>
      <c r="GTT432" s="505"/>
      <c r="GTU432" s="511"/>
      <c r="GTV432" s="512"/>
      <c r="GTW432" s="512"/>
      <c r="GTX432" s="505"/>
      <c r="GTY432" s="505"/>
      <c r="GTZ432" s="505"/>
      <c r="GUA432" s="511"/>
      <c r="GUB432" s="512"/>
      <c r="GUC432" s="512"/>
      <c r="GUD432" s="505"/>
      <c r="GUE432" s="505"/>
      <c r="GUF432" s="505"/>
      <c r="GUG432" s="511"/>
      <c r="GUH432" s="512"/>
      <c r="GUI432" s="512"/>
      <c r="GUJ432" s="505"/>
      <c r="GUK432" s="505"/>
      <c r="GUL432" s="505"/>
      <c r="GUM432" s="511"/>
      <c r="GUN432" s="512"/>
      <c r="GUO432" s="512"/>
      <c r="GUP432" s="505"/>
      <c r="GUQ432" s="505"/>
      <c r="GUR432" s="505"/>
      <c r="GUS432" s="511"/>
      <c r="GUT432" s="512"/>
      <c r="GUU432" s="512"/>
      <c r="GUV432" s="505"/>
      <c r="GUW432" s="505"/>
      <c r="GUX432" s="505"/>
      <c r="GUY432" s="511"/>
      <c r="GUZ432" s="512"/>
      <c r="GVA432" s="512"/>
      <c r="GVB432" s="505"/>
      <c r="GVC432" s="505"/>
      <c r="GVD432" s="505"/>
      <c r="GVE432" s="511"/>
      <c r="GVF432" s="512"/>
      <c r="GVG432" s="512"/>
      <c r="GVH432" s="505"/>
      <c r="GVI432" s="505"/>
      <c r="GVJ432" s="505"/>
      <c r="GVK432" s="511"/>
      <c r="GVL432" s="512"/>
      <c r="GVM432" s="512"/>
      <c r="GVN432" s="505"/>
      <c r="GVO432" s="505"/>
      <c r="GVP432" s="505"/>
      <c r="GVQ432" s="511"/>
      <c r="GVR432" s="512"/>
      <c r="GVS432" s="512"/>
      <c r="GVT432" s="505"/>
      <c r="GVU432" s="505"/>
      <c r="GVV432" s="505"/>
      <c r="GVW432" s="511"/>
      <c r="GVX432" s="512"/>
      <c r="GVY432" s="512"/>
      <c r="GVZ432" s="505"/>
      <c r="GWA432" s="505"/>
      <c r="GWB432" s="505"/>
      <c r="GWC432" s="511"/>
      <c r="GWD432" s="512"/>
      <c r="GWE432" s="512"/>
      <c r="GWF432" s="505"/>
      <c r="GWG432" s="505"/>
      <c r="GWH432" s="505"/>
      <c r="GWI432" s="511"/>
      <c r="GWJ432" s="512"/>
      <c r="GWK432" s="512"/>
      <c r="GWL432" s="505"/>
      <c r="GWM432" s="505"/>
      <c r="GWN432" s="505"/>
      <c r="GWO432" s="511"/>
      <c r="GWP432" s="512"/>
      <c r="GWQ432" s="512"/>
      <c r="GWR432" s="505"/>
      <c r="GWS432" s="505"/>
      <c r="GWT432" s="505"/>
      <c r="GWU432" s="511"/>
      <c r="GWV432" s="512"/>
      <c r="GWW432" s="512"/>
      <c r="GWX432" s="505"/>
      <c r="GWY432" s="505"/>
      <c r="GWZ432" s="505"/>
      <c r="GXA432" s="511"/>
      <c r="GXB432" s="512"/>
      <c r="GXC432" s="512"/>
      <c r="GXD432" s="505"/>
      <c r="GXE432" s="505"/>
      <c r="GXF432" s="505"/>
      <c r="GXG432" s="511"/>
      <c r="GXH432" s="512"/>
      <c r="GXI432" s="512"/>
      <c r="GXJ432" s="505"/>
      <c r="GXK432" s="505"/>
      <c r="GXL432" s="505"/>
      <c r="GXM432" s="511"/>
      <c r="GXN432" s="512"/>
      <c r="GXO432" s="512"/>
      <c r="GXP432" s="505"/>
      <c r="GXQ432" s="505"/>
      <c r="GXR432" s="505"/>
      <c r="GXS432" s="511"/>
      <c r="GXT432" s="512"/>
      <c r="GXU432" s="512"/>
      <c r="GXV432" s="505"/>
      <c r="GXW432" s="505"/>
      <c r="GXX432" s="505"/>
      <c r="GXY432" s="511"/>
      <c r="GXZ432" s="512"/>
      <c r="GYA432" s="512"/>
      <c r="GYB432" s="505"/>
      <c r="GYC432" s="505"/>
      <c r="GYD432" s="505"/>
      <c r="GYE432" s="511"/>
      <c r="GYF432" s="512"/>
      <c r="GYG432" s="512"/>
      <c r="GYH432" s="505"/>
      <c r="GYI432" s="505"/>
      <c r="GYJ432" s="505"/>
      <c r="GYK432" s="511"/>
      <c r="GYL432" s="512"/>
      <c r="GYM432" s="512"/>
      <c r="GYN432" s="505"/>
      <c r="GYO432" s="505"/>
      <c r="GYP432" s="505"/>
      <c r="GYQ432" s="511"/>
      <c r="GYR432" s="512"/>
      <c r="GYS432" s="512"/>
      <c r="GYT432" s="505"/>
      <c r="GYU432" s="505"/>
      <c r="GYV432" s="505"/>
      <c r="GYW432" s="511"/>
      <c r="GYX432" s="512"/>
      <c r="GYY432" s="512"/>
      <c r="GYZ432" s="505"/>
      <c r="GZA432" s="505"/>
      <c r="GZB432" s="505"/>
      <c r="GZC432" s="511"/>
      <c r="GZD432" s="512"/>
      <c r="GZE432" s="512"/>
      <c r="GZF432" s="505"/>
      <c r="GZG432" s="505"/>
      <c r="GZH432" s="505"/>
      <c r="GZI432" s="511"/>
      <c r="GZJ432" s="512"/>
      <c r="GZK432" s="512"/>
      <c r="GZL432" s="505"/>
      <c r="GZM432" s="505"/>
      <c r="GZN432" s="505"/>
      <c r="GZO432" s="511"/>
      <c r="GZP432" s="512"/>
      <c r="GZQ432" s="512"/>
      <c r="GZR432" s="505"/>
      <c r="GZS432" s="505"/>
      <c r="GZT432" s="505"/>
      <c r="GZU432" s="511"/>
      <c r="GZV432" s="512"/>
      <c r="GZW432" s="512"/>
      <c r="GZX432" s="505"/>
      <c r="GZY432" s="505"/>
      <c r="GZZ432" s="505"/>
      <c r="HAA432" s="511"/>
      <c r="HAB432" s="512"/>
      <c r="HAC432" s="512"/>
      <c r="HAD432" s="505"/>
      <c r="HAE432" s="505"/>
      <c r="HAF432" s="505"/>
      <c r="HAG432" s="511"/>
      <c r="HAH432" s="512"/>
      <c r="HAI432" s="512"/>
      <c r="HAJ432" s="505"/>
      <c r="HAK432" s="505"/>
      <c r="HAL432" s="505"/>
      <c r="HAM432" s="511"/>
      <c r="HAN432" s="512"/>
      <c r="HAO432" s="512"/>
      <c r="HAP432" s="505"/>
      <c r="HAQ432" s="505"/>
      <c r="HAR432" s="505"/>
      <c r="HAS432" s="511"/>
      <c r="HAT432" s="512"/>
      <c r="HAU432" s="512"/>
      <c r="HAV432" s="505"/>
      <c r="HAW432" s="505"/>
      <c r="HAX432" s="505"/>
      <c r="HAY432" s="511"/>
      <c r="HAZ432" s="512"/>
      <c r="HBA432" s="512"/>
      <c r="HBB432" s="505"/>
      <c r="HBC432" s="505"/>
      <c r="HBD432" s="505"/>
      <c r="HBE432" s="511"/>
      <c r="HBF432" s="512"/>
      <c r="HBG432" s="512"/>
      <c r="HBH432" s="505"/>
      <c r="HBI432" s="505"/>
      <c r="HBJ432" s="505"/>
      <c r="HBK432" s="511"/>
      <c r="HBL432" s="512"/>
      <c r="HBM432" s="512"/>
      <c r="HBN432" s="505"/>
      <c r="HBO432" s="505"/>
      <c r="HBP432" s="505"/>
      <c r="HBQ432" s="511"/>
      <c r="HBR432" s="512"/>
      <c r="HBS432" s="512"/>
      <c r="HBT432" s="505"/>
      <c r="HBU432" s="505"/>
      <c r="HBV432" s="505"/>
      <c r="HBW432" s="511"/>
      <c r="HBX432" s="512"/>
      <c r="HBY432" s="512"/>
      <c r="HBZ432" s="505"/>
      <c r="HCA432" s="505"/>
      <c r="HCB432" s="505"/>
      <c r="HCC432" s="511"/>
      <c r="HCD432" s="512"/>
      <c r="HCE432" s="512"/>
      <c r="HCF432" s="505"/>
      <c r="HCG432" s="505"/>
      <c r="HCH432" s="505"/>
      <c r="HCI432" s="511"/>
      <c r="HCJ432" s="512"/>
      <c r="HCK432" s="512"/>
      <c r="HCL432" s="505"/>
      <c r="HCM432" s="505"/>
      <c r="HCN432" s="505"/>
      <c r="HCO432" s="511"/>
      <c r="HCP432" s="512"/>
      <c r="HCQ432" s="512"/>
      <c r="HCR432" s="505"/>
      <c r="HCS432" s="505"/>
      <c r="HCT432" s="505"/>
      <c r="HCU432" s="511"/>
      <c r="HCV432" s="512"/>
      <c r="HCW432" s="512"/>
      <c r="HCX432" s="505"/>
      <c r="HCY432" s="505"/>
      <c r="HCZ432" s="505"/>
      <c r="HDA432" s="511"/>
      <c r="HDB432" s="512"/>
      <c r="HDC432" s="512"/>
      <c r="HDD432" s="505"/>
      <c r="HDE432" s="505"/>
      <c r="HDF432" s="505"/>
      <c r="HDG432" s="511"/>
      <c r="HDH432" s="512"/>
      <c r="HDI432" s="512"/>
      <c r="HDJ432" s="505"/>
      <c r="HDK432" s="505"/>
      <c r="HDL432" s="505"/>
      <c r="HDM432" s="511"/>
      <c r="HDN432" s="512"/>
      <c r="HDO432" s="512"/>
      <c r="HDP432" s="505"/>
      <c r="HDQ432" s="505"/>
      <c r="HDR432" s="505"/>
      <c r="HDS432" s="511"/>
      <c r="HDT432" s="512"/>
      <c r="HDU432" s="512"/>
      <c r="HDV432" s="505"/>
      <c r="HDW432" s="505"/>
      <c r="HDX432" s="505"/>
      <c r="HDY432" s="511"/>
      <c r="HDZ432" s="512"/>
      <c r="HEA432" s="512"/>
      <c r="HEB432" s="505"/>
      <c r="HEC432" s="505"/>
      <c r="HED432" s="505"/>
      <c r="HEE432" s="511"/>
      <c r="HEF432" s="512"/>
      <c r="HEG432" s="512"/>
      <c r="HEH432" s="505"/>
      <c r="HEI432" s="505"/>
      <c r="HEJ432" s="505"/>
      <c r="HEK432" s="511"/>
      <c r="HEL432" s="512"/>
      <c r="HEM432" s="512"/>
      <c r="HEN432" s="505"/>
      <c r="HEO432" s="505"/>
      <c r="HEP432" s="505"/>
      <c r="HEQ432" s="511"/>
      <c r="HER432" s="512"/>
      <c r="HES432" s="512"/>
      <c r="HET432" s="505"/>
      <c r="HEU432" s="505"/>
      <c r="HEV432" s="505"/>
      <c r="HEW432" s="511"/>
      <c r="HEX432" s="512"/>
      <c r="HEY432" s="512"/>
      <c r="HEZ432" s="505"/>
      <c r="HFA432" s="505"/>
      <c r="HFB432" s="505"/>
      <c r="HFC432" s="511"/>
      <c r="HFD432" s="512"/>
      <c r="HFE432" s="512"/>
      <c r="HFF432" s="505"/>
      <c r="HFG432" s="505"/>
      <c r="HFH432" s="505"/>
      <c r="HFI432" s="511"/>
      <c r="HFJ432" s="512"/>
      <c r="HFK432" s="512"/>
      <c r="HFL432" s="505"/>
      <c r="HFM432" s="505"/>
      <c r="HFN432" s="505"/>
      <c r="HFO432" s="511"/>
      <c r="HFP432" s="512"/>
      <c r="HFQ432" s="512"/>
      <c r="HFR432" s="505"/>
      <c r="HFS432" s="505"/>
      <c r="HFT432" s="505"/>
      <c r="HFU432" s="511"/>
      <c r="HFV432" s="512"/>
      <c r="HFW432" s="512"/>
      <c r="HFX432" s="505"/>
      <c r="HFY432" s="505"/>
      <c r="HFZ432" s="505"/>
      <c r="HGA432" s="511"/>
      <c r="HGB432" s="512"/>
      <c r="HGC432" s="512"/>
      <c r="HGD432" s="505"/>
      <c r="HGE432" s="505"/>
      <c r="HGF432" s="505"/>
      <c r="HGG432" s="511"/>
      <c r="HGH432" s="512"/>
      <c r="HGI432" s="512"/>
      <c r="HGJ432" s="505"/>
      <c r="HGK432" s="505"/>
      <c r="HGL432" s="505"/>
      <c r="HGM432" s="511"/>
      <c r="HGN432" s="512"/>
      <c r="HGO432" s="512"/>
      <c r="HGP432" s="505"/>
      <c r="HGQ432" s="505"/>
      <c r="HGR432" s="505"/>
      <c r="HGS432" s="511"/>
      <c r="HGT432" s="512"/>
      <c r="HGU432" s="512"/>
      <c r="HGV432" s="505"/>
      <c r="HGW432" s="505"/>
      <c r="HGX432" s="505"/>
      <c r="HGY432" s="511"/>
      <c r="HGZ432" s="512"/>
      <c r="HHA432" s="512"/>
      <c r="HHB432" s="505"/>
      <c r="HHC432" s="505"/>
      <c r="HHD432" s="505"/>
      <c r="HHE432" s="511"/>
      <c r="HHF432" s="512"/>
      <c r="HHG432" s="512"/>
      <c r="HHH432" s="505"/>
      <c r="HHI432" s="505"/>
      <c r="HHJ432" s="505"/>
      <c r="HHK432" s="511"/>
      <c r="HHL432" s="512"/>
      <c r="HHM432" s="512"/>
      <c r="HHN432" s="505"/>
      <c r="HHO432" s="505"/>
      <c r="HHP432" s="505"/>
      <c r="HHQ432" s="511"/>
      <c r="HHR432" s="512"/>
      <c r="HHS432" s="512"/>
      <c r="HHT432" s="505"/>
      <c r="HHU432" s="505"/>
      <c r="HHV432" s="505"/>
      <c r="HHW432" s="511"/>
      <c r="HHX432" s="512"/>
      <c r="HHY432" s="512"/>
      <c r="HHZ432" s="505"/>
      <c r="HIA432" s="505"/>
      <c r="HIB432" s="505"/>
      <c r="HIC432" s="511"/>
      <c r="HID432" s="512"/>
      <c r="HIE432" s="512"/>
      <c r="HIF432" s="505"/>
      <c r="HIG432" s="505"/>
      <c r="HIH432" s="505"/>
      <c r="HII432" s="511"/>
      <c r="HIJ432" s="512"/>
      <c r="HIK432" s="512"/>
      <c r="HIL432" s="505"/>
      <c r="HIM432" s="505"/>
      <c r="HIN432" s="505"/>
      <c r="HIO432" s="511"/>
      <c r="HIP432" s="512"/>
      <c r="HIQ432" s="512"/>
      <c r="HIR432" s="505"/>
      <c r="HIS432" s="505"/>
      <c r="HIT432" s="505"/>
      <c r="HIU432" s="511"/>
      <c r="HIV432" s="512"/>
      <c r="HIW432" s="512"/>
      <c r="HIX432" s="505"/>
      <c r="HIY432" s="505"/>
      <c r="HIZ432" s="505"/>
      <c r="HJA432" s="511"/>
      <c r="HJB432" s="512"/>
      <c r="HJC432" s="512"/>
      <c r="HJD432" s="505"/>
      <c r="HJE432" s="505"/>
      <c r="HJF432" s="505"/>
      <c r="HJG432" s="511"/>
      <c r="HJH432" s="512"/>
      <c r="HJI432" s="512"/>
      <c r="HJJ432" s="505"/>
      <c r="HJK432" s="505"/>
      <c r="HJL432" s="505"/>
      <c r="HJM432" s="511"/>
      <c r="HJN432" s="512"/>
      <c r="HJO432" s="512"/>
      <c r="HJP432" s="505"/>
      <c r="HJQ432" s="505"/>
      <c r="HJR432" s="505"/>
      <c r="HJS432" s="511"/>
      <c r="HJT432" s="512"/>
      <c r="HJU432" s="512"/>
      <c r="HJV432" s="505"/>
      <c r="HJW432" s="505"/>
      <c r="HJX432" s="505"/>
      <c r="HJY432" s="511"/>
      <c r="HJZ432" s="512"/>
      <c r="HKA432" s="512"/>
      <c r="HKB432" s="505"/>
      <c r="HKC432" s="505"/>
      <c r="HKD432" s="505"/>
      <c r="HKE432" s="511"/>
      <c r="HKF432" s="512"/>
      <c r="HKG432" s="512"/>
      <c r="HKH432" s="505"/>
      <c r="HKI432" s="505"/>
      <c r="HKJ432" s="505"/>
      <c r="HKK432" s="511"/>
      <c r="HKL432" s="512"/>
      <c r="HKM432" s="512"/>
      <c r="HKN432" s="505"/>
      <c r="HKO432" s="505"/>
      <c r="HKP432" s="505"/>
      <c r="HKQ432" s="511"/>
      <c r="HKR432" s="512"/>
      <c r="HKS432" s="512"/>
      <c r="HKT432" s="505"/>
      <c r="HKU432" s="505"/>
      <c r="HKV432" s="505"/>
      <c r="HKW432" s="511"/>
      <c r="HKX432" s="512"/>
      <c r="HKY432" s="512"/>
      <c r="HKZ432" s="505"/>
      <c r="HLA432" s="505"/>
      <c r="HLB432" s="505"/>
      <c r="HLC432" s="511"/>
      <c r="HLD432" s="512"/>
      <c r="HLE432" s="512"/>
      <c r="HLF432" s="505"/>
      <c r="HLG432" s="505"/>
      <c r="HLH432" s="505"/>
      <c r="HLI432" s="511"/>
      <c r="HLJ432" s="512"/>
      <c r="HLK432" s="512"/>
      <c r="HLL432" s="505"/>
      <c r="HLM432" s="505"/>
      <c r="HLN432" s="505"/>
      <c r="HLO432" s="511"/>
      <c r="HLP432" s="512"/>
      <c r="HLQ432" s="512"/>
      <c r="HLR432" s="505"/>
      <c r="HLS432" s="505"/>
      <c r="HLT432" s="505"/>
      <c r="HLU432" s="511"/>
      <c r="HLV432" s="512"/>
      <c r="HLW432" s="512"/>
      <c r="HLX432" s="505"/>
      <c r="HLY432" s="505"/>
      <c r="HLZ432" s="505"/>
      <c r="HMA432" s="511"/>
      <c r="HMB432" s="512"/>
      <c r="HMC432" s="512"/>
      <c r="HMD432" s="505"/>
      <c r="HME432" s="505"/>
      <c r="HMF432" s="505"/>
      <c r="HMG432" s="511"/>
      <c r="HMH432" s="512"/>
      <c r="HMI432" s="512"/>
      <c r="HMJ432" s="505"/>
      <c r="HMK432" s="505"/>
      <c r="HML432" s="505"/>
      <c r="HMM432" s="511"/>
      <c r="HMN432" s="512"/>
      <c r="HMO432" s="512"/>
      <c r="HMP432" s="505"/>
      <c r="HMQ432" s="505"/>
      <c r="HMR432" s="505"/>
      <c r="HMS432" s="511"/>
      <c r="HMT432" s="512"/>
      <c r="HMU432" s="512"/>
      <c r="HMV432" s="505"/>
      <c r="HMW432" s="505"/>
      <c r="HMX432" s="505"/>
      <c r="HMY432" s="511"/>
      <c r="HMZ432" s="512"/>
      <c r="HNA432" s="512"/>
      <c r="HNB432" s="505"/>
      <c r="HNC432" s="505"/>
      <c r="HND432" s="505"/>
      <c r="HNE432" s="511"/>
      <c r="HNF432" s="512"/>
      <c r="HNG432" s="512"/>
      <c r="HNH432" s="505"/>
      <c r="HNI432" s="505"/>
      <c r="HNJ432" s="505"/>
      <c r="HNK432" s="511"/>
      <c r="HNL432" s="512"/>
      <c r="HNM432" s="512"/>
      <c r="HNN432" s="505"/>
      <c r="HNO432" s="505"/>
      <c r="HNP432" s="505"/>
      <c r="HNQ432" s="511"/>
      <c r="HNR432" s="512"/>
      <c r="HNS432" s="512"/>
      <c r="HNT432" s="505"/>
      <c r="HNU432" s="505"/>
      <c r="HNV432" s="505"/>
      <c r="HNW432" s="511"/>
      <c r="HNX432" s="512"/>
      <c r="HNY432" s="512"/>
      <c r="HNZ432" s="505"/>
      <c r="HOA432" s="505"/>
      <c r="HOB432" s="505"/>
      <c r="HOC432" s="511"/>
      <c r="HOD432" s="512"/>
      <c r="HOE432" s="512"/>
      <c r="HOF432" s="505"/>
      <c r="HOG432" s="505"/>
      <c r="HOH432" s="505"/>
      <c r="HOI432" s="511"/>
      <c r="HOJ432" s="512"/>
      <c r="HOK432" s="512"/>
      <c r="HOL432" s="505"/>
      <c r="HOM432" s="505"/>
      <c r="HON432" s="505"/>
      <c r="HOO432" s="511"/>
      <c r="HOP432" s="512"/>
      <c r="HOQ432" s="512"/>
      <c r="HOR432" s="505"/>
      <c r="HOS432" s="505"/>
      <c r="HOT432" s="505"/>
      <c r="HOU432" s="511"/>
      <c r="HOV432" s="512"/>
      <c r="HOW432" s="512"/>
      <c r="HOX432" s="505"/>
      <c r="HOY432" s="505"/>
      <c r="HOZ432" s="505"/>
      <c r="HPA432" s="511"/>
      <c r="HPB432" s="512"/>
      <c r="HPC432" s="512"/>
      <c r="HPD432" s="505"/>
      <c r="HPE432" s="505"/>
      <c r="HPF432" s="505"/>
      <c r="HPG432" s="511"/>
      <c r="HPH432" s="512"/>
      <c r="HPI432" s="512"/>
      <c r="HPJ432" s="505"/>
      <c r="HPK432" s="505"/>
      <c r="HPL432" s="505"/>
      <c r="HPM432" s="511"/>
      <c r="HPN432" s="512"/>
      <c r="HPO432" s="512"/>
      <c r="HPP432" s="505"/>
      <c r="HPQ432" s="505"/>
      <c r="HPR432" s="505"/>
      <c r="HPS432" s="511"/>
      <c r="HPT432" s="512"/>
      <c r="HPU432" s="512"/>
      <c r="HPV432" s="505"/>
      <c r="HPW432" s="505"/>
      <c r="HPX432" s="505"/>
      <c r="HPY432" s="511"/>
      <c r="HPZ432" s="512"/>
      <c r="HQA432" s="512"/>
      <c r="HQB432" s="505"/>
      <c r="HQC432" s="505"/>
      <c r="HQD432" s="505"/>
      <c r="HQE432" s="511"/>
      <c r="HQF432" s="512"/>
      <c r="HQG432" s="512"/>
      <c r="HQH432" s="505"/>
      <c r="HQI432" s="505"/>
      <c r="HQJ432" s="505"/>
      <c r="HQK432" s="511"/>
      <c r="HQL432" s="512"/>
      <c r="HQM432" s="512"/>
      <c r="HQN432" s="505"/>
      <c r="HQO432" s="505"/>
      <c r="HQP432" s="505"/>
      <c r="HQQ432" s="511"/>
      <c r="HQR432" s="512"/>
      <c r="HQS432" s="512"/>
      <c r="HQT432" s="505"/>
      <c r="HQU432" s="505"/>
      <c r="HQV432" s="505"/>
      <c r="HQW432" s="511"/>
      <c r="HQX432" s="512"/>
      <c r="HQY432" s="512"/>
      <c r="HQZ432" s="505"/>
      <c r="HRA432" s="505"/>
      <c r="HRB432" s="505"/>
      <c r="HRC432" s="511"/>
      <c r="HRD432" s="512"/>
      <c r="HRE432" s="512"/>
      <c r="HRF432" s="505"/>
      <c r="HRG432" s="505"/>
      <c r="HRH432" s="505"/>
      <c r="HRI432" s="511"/>
      <c r="HRJ432" s="512"/>
      <c r="HRK432" s="512"/>
      <c r="HRL432" s="505"/>
      <c r="HRM432" s="505"/>
      <c r="HRN432" s="505"/>
      <c r="HRO432" s="511"/>
      <c r="HRP432" s="512"/>
      <c r="HRQ432" s="512"/>
      <c r="HRR432" s="505"/>
      <c r="HRS432" s="505"/>
      <c r="HRT432" s="505"/>
      <c r="HRU432" s="511"/>
      <c r="HRV432" s="512"/>
      <c r="HRW432" s="512"/>
      <c r="HRX432" s="505"/>
      <c r="HRY432" s="505"/>
      <c r="HRZ432" s="505"/>
      <c r="HSA432" s="511"/>
      <c r="HSB432" s="512"/>
      <c r="HSC432" s="512"/>
      <c r="HSD432" s="505"/>
      <c r="HSE432" s="505"/>
      <c r="HSF432" s="505"/>
      <c r="HSG432" s="511"/>
      <c r="HSH432" s="512"/>
      <c r="HSI432" s="512"/>
      <c r="HSJ432" s="505"/>
      <c r="HSK432" s="505"/>
      <c r="HSL432" s="505"/>
      <c r="HSM432" s="511"/>
      <c r="HSN432" s="512"/>
      <c r="HSO432" s="512"/>
      <c r="HSP432" s="505"/>
      <c r="HSQ432" s="505"/>
      <c r="HSR432" s="505"/>
      <c r="HSS432" s="511"/>
      <c r="HST432" s="512"/>
      <c r="HSU432" s="512"/>
      <c r="HSV432" s="505"/>
      <c r="HSW432" s="505"/>
      <c r="HSX432" s="505"/>
      <c r="HSY432" s="511"/>
      <c r="HSZ432" s="512"/>
      <c r="HTA432" s="512"/>
      <c r="HTB432" s="505"/>
      <c r="HTC432" s="505"/>
      <c r="HTD432" s="505"/>
      <c r="HTE432" s="511"/>
      <c r="HTF432" s="512"/>
      <c r="HTG432" s="512"/>
      <c r="HTH432" s="505"/>
      <c r="HTI432" s="505"/>
      <c r="HTJ432" s="505"/>
      <c r="HTK432" s="511"/>
      <c r="HTL432" s="512"/>
      <c r="HTM432" s="512"/>
      <c r="HTN432" s="505"/>
      <c r="HTO432" s="505"/>
      <c r="HTP432" s="505"/>
      <c r="HTQ432" s="511"/>
      <c r="HTR432" s="512"/>
      <c r="HTS432" s="512"/>
      <c r="HTT432" s="505"/>
      <c r="HTU432" s="505"/>
      <c r="HTV432" s="505"/>
      <c r="HTW432" s="511"/>
      <c r="HTX432" s="512"/>
      <c r="HTY432" s="512"/>
      <c r="HTZ432" s="505"/>
      <c r="HUA432" s="505"/>
      <c r="HUB432" s="505"/>
      <c r="HUC432" s="511"/>
      <c r="HUD432" s="512"/>
      <c r="HUE432" s="512"/>
      <c r="HUF432" s="505"/>
      <c r="HUG432" s="505"/>
      <c r="HUH432" s="505"/>
      <c r="HUI432" s="511"/>
      <c r="HUJ432" s="512"/>
      <c r="HUK432" s="512"/>
      <c r="HUL432" s="505"/>
      <c r="HUM432" s="505"/>
      <c r="HUN432" s="505"/>
      <c r="HUO432" s="511"/>
      <c r="HUP432" s="512"/>
      <c r="HUQ432" s="512"/>
      <c r="HUR432" s="505"/>
      <c r="HUS432" s="505"/>
      <c r="HUT432" s="505"/>
      <c r="HUU432" s="511"/>
      <c r="HUV432" s="512"/>
      <c r="HUW432" s="512"/>
      <c r="HUX432" s="505"/>
      <c r="HUY432" s="505"/>
      <c r="HUZ432" s="505"/>
      <c r="HVA432" s="511"/>
      <c r="HVB432" s="512"/>
      <c r="HVC432" s="512"/>
      <c r="HVD432" s="505"/>
      <c r="HVE432" s="505"/>
      <c r="HVF432" s="505"/>
      <c r="HVG432" s="511"/>
      <c r="HVH432" s="512"/>
      <c r="HVI432" s="512"/>
      <c r="HVJ432" s="505"/>
      <c r="HVK432" s="505"/>
      <c r="HVL432" s="505"/>
      <c r="HVM432" s="511"/>
      <c r="HVN432" s="512"/>
      <c r="HVO432" s="512"/>
      <c r="HVP432" s="505"/>
      <c r="HVQ432" s="505"/>
      <c r="HVR432" s="505"/>
      <c r="HVS432" s="511"/>
      <c r="HVT432" s="512"/>
      <c r="HVU432" s="512"/>
      <c r="HVV432" s="505"/>
      <c r="HVW432" s="505"/>
      <c r="HVX432" s="505"/>
      <c r="HVY432" s="511"/>
      <c r="HVZ432" s="512"/>
      <c r="HWA432" s="512"/>
      <c r="HWB432" s="505"/>
      <c r="HWC432" s="505"/>
      <c r="HWD432" s="505"/>
      <c r="HWE432" s="511"/>
      <c r="HWF432" s="512"/>
      <c r="HWG432" s="512"/>
      <c r="HWH432" s="505"/>
      <c r="HWI432" s="505"/>
      <c r="HWJ432" s="505"/>
      <c r="HWK432" s="511"/>
      <c r="HWL432" s="512"/>
      <c r="HWM432" s="512"/>
      <c r="HWN432" s="505"/>
      <c r="HWO432" s="505"/>
      <c r="HWP432" s="505"/>
      <c r="HWQ432" s="511"/>
      <c r="HWR432" s="512"/>
      <c r="HWS432" s="512"/>
      <c r="HWT432" s="505"/>
      <c r="HWU432" s="505"/>
      <c r="HWV432" s="505"/>
      <c r="HWW432" s="511"/>
      <c r="HWX432" s="512"/>
      <c r="HWY432" s="512"/>
      <c r="HWZ432" s="505"/>
      <c r="HXA432" s="505"/>
      <c r="HXB432" s="505"/>
      <c r="HXC432" s="511"/>
      <c r="HXD432" s="512"/>
      <c r="HXE432" s="512"/>
      <c r="HXF432" s="505"/>
      <c r="HXG432" s="505"/>
      <c r="HXH432" s="505"/>
      <c r="HXI432" s="511"/>
      <c r="HXJ432" s="512"/>
      <c r="HXK432" s="512"/>
      <c r="HXL432" s="505"/>
      <c r="HXM432" s="505"/>
      <c r="HXN432" s="505"/>
      <c r="HXO432" s="511"/>
      <c r="HXP432" s="512"/>
      <c r="HXQ432" s="512"/>
      <c r="HXR432" s="505"/>
      <c r="HXS432" s="505"/>
      <c r="HXT432" s="505"/>
      <c r="HXU432" s="511"/>
      <c r="HXV432" s="512"/>
      <c r="HXW432" s="512"/>
      <c r="HXX432" s="505"/>
      <c r="HXY432" s="505"/>
      <c r="HXZ432" s="505"/>
      <c r="HYA432" s="511"/>
      <c r="HYB432" s="512"/>
      <c r="HYC432" s="512"/>
      <c r="HYD432" s="505"/>
      <c r="HYE432" s="505"/>
      <c r="HYF432" s="505"/>
      <c r="HYG432" s="511"/>
      <c r="HYH432" s="512"/>
      <c r="HYI432" s="512"/>
      <c r="HYJ432" s="505"/>
      <c r="HYK432" s="505"/>
      <c r="HYL432" s="505"/>
      <c r="HYM432" s="511"/>
      <c r="HYN432" s="512"/>
      <c r="HYO432" s="512"/>
      <c r="HYP432" s="505"/>
      <c r="HYQ432" s="505"/>
      <c r="HYR432" s="505"/>
      <c r="HYS432" s="511"/>
      <c r="HYT432" s="512"/>
      <c r="HYU432" s="512"/>
      <c r="HYV432" s="505"/>
      <c r="HYW432" s="505"/>
      <c r="HYX432" s="505"/>
      <c r="HYY432" s="511"/>
      <c r="HYZ432" s="512"/>
      <c r="HZA432" s="512"/>
      <c r="HZB432" s="505"/>
      <c r="HZC432" s="505"/>
      <c r="HZD432" s="505"/>
      <c r="HZE432" s="511"/>
      <c r="HZF432" s="512"/>
      <c r="HZG432" s="512"/>
      <c r="HZH432" s="505"/>
      <c r="HZI432" s="505"/>
      <c r="HZJ432" s="505"/>
      <c r="HZK432" s="511"/>
      <c r="HZL432" s="512"/>
      <c r="HZM432" s="512"/>
      <c r="HZN432" s="505"/>
      <c r="HZO432" s="505"/>
      <c r="HZP432" s="505"/>
      <c r="HZQ432" s="511"/>
      <c r="HZR432" s="512"/>
      <c r="HZS432" s="512"/>
      <c r="HZT432" s="505"/>
      <c r="HZU432" s="505"/>
      <c r="HZV432" s="505"/>
      <c r="HZW432" s="511"/>
      <c r="HZX432" s="512"/>
      <c r="HZY432" s="512"/>
      <c r="HZZ432" s="505"/>
      <c r="IAA432" s="505"/>
      <c r="IAB432" s="505"/>
      <c r="IAC432" s="511"/>
      <c r="IAD432" s="512"/>
      <c r="IAE432" s="512"/>
      <c r="IAF432" s="505"/>
      <c r="IAG432" s="505"/>
      <c r="IAH432" s="505"/>
      <c r="IAI432" s="511"/>
      <c r="IAJ432" s="512"/>
      <c r="IAK432" s="512"/>
      <c r="IAL432" s="505"/>
      <c r="IAM432" s="505"/>
      <c r="IAN432" s="505"/>
      <c r="IAO432" s="511"/>
      <c r="IAP432" s="512"/>
      <c r="IAQ432" s="512"/>
      <c r="IAR432" s="505"/>
      <c r="IAS432" s="505"/>
      <c r="IAT432" s="505"/>
      <c r="IAU432" s="511"/>
      <c r="IAV432" s="512"/>
      <c r="IAW432" s="512"/>
      <c r="IAX432" s="505"/>
      <c r="IAY432" s="505"/>
      <c r="IAZ432" s="505"/>
      <c r="IBA432" s="511"/>
      <c r="IBB432" s="512"/>
      <c r="IBC432" s="512"/>
      <c r="IBD432" s="505"/>
      <c r="IBE432" s="505"/>
      <c r="IBF432" s="505"/>
      <c r="IBG432" s="511"/>
      <c r="IBH432" s="512"/>
      <c r="IBI432" s="512"/>
      <c r="IBJ432" s="505"/>
      <c r="IBK432" s="505"/>
      <c r="IBL432" s="505"/>
      <c r="IBM432" s="511"/>
      <c r="IBN432" s="512"/>
      <c r="IBO432" s="512"/>
      <c r="IBP432" s="505"/>
      <c r="IBQ432" s="505"/>
      <c r="IBR432" s="505"/>
      <c r="IBS432" s="511"/>
      <c r="IBT432" s="512"/>
      <c r="IBU432" s="512"/>
      <c r="IBV432" s="505"/>
      <c r="IBW432" s="505"/>
      <c r="IBX432" s="505"/>
      <c r="IBY432" s="511"/>
      <c r="IBZ432" s="512"/>
      <c r="ICA432" s="512"/>
      <c r="ICB432" s="505"/>
      <c r="ICC432" s="505"/>
      <c r="ICD432" s="505"/>
      <c r="ICE432" s="511"/>
      <c r="ICF432" s="512"/>
      <c r="ICG432" s="512"/>
      <c r="ICH432" s="505"/>
      <c r="ICI432" s="505"/>
      <c r="ICJ432" s="505"/>
      <c r="ICK432" s="511"/>
      <c r="ICL432" s="512"/>
      <c r="ICM432" s="512"/>
      <c r="ICN432" s="505"/>
      <c r="ICO432" s="505"/>
      <c r="ICP432" s="505"/>
      <c r="ICQ432" s="511"/>
      <c r="ICR432" s="512"/>
      <c r="ICS432" s="512"/>
      <c r="ICT432" s="505"/>
      <c r="ICU432" s="505"/>
      <c r="ICV432" s="505"/>
      <c r="ICW432" s="511"/>
      <c r="ICX432" s="512"/>
      <c r="ICY432" s="512"/>
      <c r="ICZ432" s="505"/>
      <c r="IDA432" s="505"/>
      <c r="IDB432" s="505"/>
      <c r="IDC432" s="511"/>
      <c r="IDD432" s="512"/>
      <c r="IDE432" s="512"/>
      <c r="IDF432" s="505"/>
      <c r="IDG432" s="505"/>
      <c r="IDH432" s="505"/>
      <c r="IDI432" s="511"/>
      <c r="IDJ432" s="512"/>
      <c r="IDK432" s="512"/>
      <c r="IDL432" s="505"/>
      <c r="IDM432" s="505"/>
      <c r="IDN432" s="505"/>
      <c r="IDO432" s="511"/>
      <c r="IDP432" s="512"/>
      <c r="IDQ432" s="512"/>
      <c r="IDR432" s="505"/>
      <c r="IDS432" s="505"/>
      <c r="IDT432" s="505"/>
      <c r="IDU432" s="511"/>
      <c r="IDV432" s="512"/>
      <c r="IDW432" s="512"/>
      <c r="IDX432" s="505"/>
      <c r="IDY432" s="505"/>
      <c r="IDZ432" s="505"/>
      <c r="IEA432" s="511"/>
      <c r="IEB432" s="512"/>
      <c r="IEC432" s="512"/>
      <c r="IED432" s="505"/>
      <c r="IEE432" s="505"/>
      <c r="IEF432" s="505"/>
      <c r="IEG432" s="511"/>
      <c r="IEH432" s="512"/>
      <c r="IEI432" s="512"/>
      <c r="IEJ432" s="505"/>
      <c r="IEK432" s="505"/>
      <c r="IEL432" s="505"/>
      <c r="IEM432" s="511"/>
      <c r="IEN432" s="512"/>
      <c r="IEO432" s="512"/>
      <c r="IEP432" s="505"/>
      <c r="IEQ432" s="505"/>
      <c r="IER432" s="505"/>
      <c r="IES432" s="511"/>
      <c r="IET432" s="512"/>
      <c r="IEU432" s="512"/>
      <c r="IEV432" s="505"/>
      <c r="IEW432" s="505"/>
      <c r="IEX432" s="505"/>
      <c r="IEY432" s="511"/>
      <c r="IEZ432" s="512"/>
      <c r="IFA432" s="512"/>
      <c r="IFB432" s="505"/>
      <c r="IFC432" s="505"/>
      <c r="IFD432" s="505"/>
      <c r="IFE432" s="511"/>
      <c r="IFF432" s="512"/>
      <c r="IFG432" s="512"/>
      <c r="IFH432" s="505"/>
      <c r="IFI432" s="505"/>
      <c r="IFJ432" s="505"/>
      <c r="IFK432" s="511"/>
      <c r="IFL432" s="512"/>
      <c r="IFM432" s="512"/>
      <c r="IFN432" s="505"/>
      <c r="IFO432" s="505"/>
      <c r="IFP432" s="505"/>
      <c r="IFQ432" s="511"/>
      <c r="IFR432" s="512"/>
      <c r="IFS432" s="512"/>
      <c r="IFT432" s="505"/>
      <c r="IFU432" s="505"/>
      <c r="IFV432" s="505"/>
      <c r="IFW432" s="511"/>
      <c r="IFX432" s="512"/>
      <c r="IFY432" s="512"/>
      <c r="IFZ432" s="505"/>
      <c r="IGA432" s="505"/>
      <c r="IGB432" s="505"/>
      <c r="IGC432" s="511"/>
      <c r="IGD432" s="512"/>
      <c r="IGE432" s="512"/>
      <c r="IGF432" s="505"/>
      <c r="IGG432" s="505"/>
      <c r="IGH432" s="505"/>
      <c r="IGI432" s="511"/>
      <c r="IGJ432" s="512"/>
      <c r="IGK432" s="512"/>
      <c r="IGL432" s="505"/>
      <c r="IGM432" s="505"/>
      <c r="IGN432" s="505"/>
      <c r="IGO432" s="511"/>
      <c r="IGP432" s="512"/>
      <c r="IGQ432" s="512"/>
      <c r="IGR432" s="505"/>
      <c r="IGS432" s="505"/>
      <c r="IGT432" s="505"/>
      <c r="IGU432" s="511"/>
      <c r="IGV432" s="512"/>
      <c r="IGW432" s="512"/>
      <c r="IGX432" s="505"/>
      <c r="IGY432" s="505"/>
      <c r="IGZ432" s="505"/>
      <c r="IHA432" s="511"/>
      <c r="IHB432" s="512"/>
      <c r="IHC432" s="512"/>
      <c r="IHD432" s="505"/>
      <c r="IHE432" s="505"/>
      <c r="IHF432" s="505"/>
      <c r="IHG432" s="511"/>
      <c r="IHH432" s="512"/>
      <c r="IHI432" s="512"/>
      <c r="IHJ432" s="505"/>
      <c r="IHK432" s="505"/>
      <c r="IHL432" s="505"/>
      <c r="IHM432" s="511"/>
      <c r="IHN432" s="512"/>
      <c r="IHO432" s="512"/>
      <c r="IHP432" s="505"/>
      <c r="IHQ432" s="505"/>
      <c r="IHR432" s="505"/>
      <c r="IHS432" s="511"/>
      <c r="IHT432" s="512"/>
      <c r="IHU432" s="512"/>
      <c r="IHV432" s="505"/>
      <c r="IHW432" s="505"/>
      <c r="IHX432" s="505"/>
      <c r="IHY432" s="511"/>
      <c r="IHZ432" s="512"/>
      <c r="IIA432" s="512"/>
      <c r="IIB432" s="505"/>
      <c r="IIC432" s="505"/>
      <c r="IID432" s="505"/>
      <c r="IIE432" s="511"/>
      <c r="IIF432" s="512"/>
      <c r="IIG432" s="512"/>
      <c r="IIH432" s="505"/>
      <c r="III432" s="505"/>
      <c r="IIJ432" s="505"/>
      <c r="IIK432" s="511"/>
      <c r="IIL432" s="512"/>
      <c r="IIM432" s="512"/>
      <c r="IIN432" s="505"/>
      <c r="IIO432" s="505"/>
      <c r="IIP432" s="505"/>
      <c r="IIQ432" s="511"/>
      <c r="IIR432" s="512"/>
      <c r="IIS432" s="512"/>
      <c r="IIT432" s="505"/>
      <c r="IIU432" s="505"/>
      <c r="IIV432" s="505"/>
      <c r="IIW432" s="511"/>
      <c r="IIX432" s="512"/>
      <c r="IIY432" s="512"/>
      <c r="IIZ432" s="505"/>
      <c r="IJA432" s="505"/>
      <c r="IJB432" s="505"/>
      <c r="IJC432" s="511"/>
      <c r="IJD432" s="512"/>
      <c r="IJE432" s="512"/>
      <c r="IJF432" s="505"/>
      <c r="IJG432" s="505"/>
      <c r="IJH432" s="505"/>
      <c r="IJI432" s="511"/>
      <c r="IJJ432" s="512"/>
      <c r="IJK432" s="512"/>
      <c r="IJL432" s="505"/>
      <c r="IJM432" s="505"/>
      <c r="IJN432" s="505"/>
      <c r="IJO432" s="511"/>
      <c r="IJP432" s="512"/>
      <c r="IJQ432" s="512"/>
      <c r="IJR432" s="505"/>
      <c r="IJS432" s="505"/>
      <c r="IJT432" s="505"/>
      <c r="IJU432" s="511"/>
      <c r="IJV432" s="512"/>
      <c r="IJW432" s="512"/>
      <c r="IJX432" s="505"/>
      <c r="IJY432" s="505"/>
      <c r="IJZ432" s="505"/>
      <c r="IKA432" s="511"/>
      <c r="IKB432" s="512"/>
      <c r="IKC432" s="512"/>
      <c r="IKD432" s="505"/>
      <c r="IKE432" s="505"/>
      <c r="IKF432" s="505"/>
      <c r="IKG432" s="511"/>
      <c r="IKH432" s="512"/>
      <c r="IKI432" s="512"/>
      <c r="IKJ432" s="505"/>
      <c r="IKK432" s="505"/>
      <c r="IKL432" s="505"/>
      <c r="IKM432" s="511"/>
      <c r="IKN432" s="512"/>
      <c r="IKO432" s="512"/>
      <c r="IKP432" s="505"/>
      <c r="IKQ432" s="505"/>
      <c r="IKR432" s="505"/>
      <c r="IKS432" s="511"/>
      <c r="IKT432" s="512"/>
      <c r="IKU432" s="512"/>
      <c r="IKV432" s="505"/>
      <c r="IKW432" s="505"/>
      <c r="IKX432" s="505"/>
      <c r="IKY432" s="511"/>
      <c r="IKZ432" s="512"/>
      <c r="ILA432" s="512"/>
      <c r="ILB432" s="505"/>
      <c r="ILC432" s="505"/>
      <c r="ILD432" s="505"/>
      <c r="ILE432" s="511"/>
      <c r="ILF432" s="512"/>
      <c r="ILG432" s="512"/>
      <c r="ILH432" s="505"/>
      <c r="ILI432" s="505"/>
      <c r="ILJ432" s="505"/>
      <c r="ILK432" s="511"/>
      <c r="ILL432" s="512"/>
      <c r="ILM432" s="512"/>
      <c r="ILN432" s="505"/>
      <c r="ILO432" s="505"/>
      <c r="ILP432" s="505"/>
      <c r="ILQ432" s="511"/>
      <c r="ILR432" s="512"/>
      <c r="ILS432" s="512"/>
      <c r="ILT432" s="505"/>
      <c r="ILU432" s="505"/>
      <c r="ILV432" s="505"/>
      <c r="ILW432" s="511"/>
      <c r="ILX432" s="512"/>
      <c r="ILY432" s="512"/>
      <c r="ILZ432" s="505"/>
      <c r="IMA432" s="505"/>
      <c r="IMB432" s="505"/>
      <c r="IMC432" s="511"/>
      <c r="IMD432" s="512"/>
      <c r="IME432" s="512"/>
      <c r="IMF432" s="505"/>
      <c r="IMG432" s="505"/>
      <c r="IMH432" s="505"/>
      <c r="IMI432" s="511"/>
      <c r="IMJ432" s="512"/>
      <c r="IMK432" s="512"/>
      <c r="IML432" s="505"/>
      <c r="IMM432" s="505"/>
      <c r="IMN432" s="505"/>
      <c r="IMO432" s="511"/>
      <c r="IMP432" s="512"/>
      <c r="IMQ432" s="512"/>
      <c r="IMR432" s="505"/>
      <c r="IMS432" s="505"/>
      <c r="IMT432" s="505"/>
      <c r="IMU432" s="511"/>
      <c r="IMV432" s="512"/>
      <c r="IMW432" s="512"/>
      <c r="IMX432" s="505"/>
      <c r="IMY432" s="505"/>
      <c r="IMZ432" s="505"/>
      <c r="INA432" s="511"/>
      <c r="INB432" s="512"/>
      <c r="INC432" s="512"/>
      <c r="IND432" s="505"/>
      <c r="INE432" s="505"/>
      <c r="INF432" s="505"/>
      <c r="ING432" s="511"/>
      <c r="INH432" s="512"/>
      <c r="INI432" s="512"/>
      <c r="INJ432" s="505"/>
      <c r="INK432" s="505"/>
      <c r="INL432" s="505"/>
      <c r="INM432" s="511"/>
      <c r="INN432" s="512"/>
      <c r="INO432" s="512"/>
      <c r="INP432" s="505"/>
      <c r="INQ432" s="505"/>
      <c r="INR432" s="505"/>
      <c r="INS432" s="511"/>
      <c r="INT432" s="512"/>
      <c r="INU432" s="512"/>
      <c r="INV432" s="505"/>
      <c r="INW432" s="505"/>
      <c r="INX432" s="505"/>
      <c r="INY432" s="511"/>
      <c r="INZ432" s="512"/>
      <c r="IOA432" s="512"/>
      <c r="IOB432" s="505"/>
      <c r="IOC432" s="505"/>
      <c r="IOD432" s="505"/>
      <c r="IOE432" s="511"/>
      <c r="IOF432" s="512"/>
      <c r="IOG432" s="512"/>
      <c r="IOH432" s="505"/>
      <c r="IOI432" s="505"/>
      <c r="IOJ432" s="505"/>
      <c r="IOK432" s="511"/>
      <c r="IOL432" s="512"/>
      <c r="IOM432" s="512"/>
      <c r="ION432" s="505"/>
      <c r="IOO432" s="505"/>
      <c r="IOP432" s="505"/>
      <c r="IOQ432" s="511"/>
      <c r="IOR432" s="512"/>
      <c r="IOS432" s="512"/>
      <c r="IOT432" s="505"/>
      <c r="IOU432" s="505"/>
      <c r="IOV432" s="505"/>
      <c r="IOW432" s="511"/>
      <c r="IOX432" s="512"/>
      <c r="IOY432" s="512"/>
      <c r="IOZ432" s="505"/>
      <c r="IPA432" s="505"/>
      <c r="IPB432" s="505"/>
      <c r="IPC432" s="511"/>
      <c r="IPD432" s="512"/>
      <c r="IPE432" s="512"/>
      <c r="IPF432" s="505"/>
      <c r="IPG432" s="505"/>
      <c r="IPH432" s="505"/>
      <c r="IPI432" s="511"/>
      <c r="IPJ432" s="512"/>
      <c r="IPK432" s="512"/>
      <c r="IPL432" s="505"/>
      <c r="IPM432" s="505"/>
      <c r="IPN432" s="505"/>
      <c r="IPO432" s="511"/>
      <c r="IPP432" s="512"/>
      <c r="IPQ432" s="512"/>
      <c r="IPR432" s="505"/>
      <c r="IPS432" s="505"/>
      <c r="IPT432" s="505"/>
      <c r="IPU432" s="511"/>
      <c r="IPV432" s="512"/>
      <c r="IPW432" s="512"/>
      <c r="IPX432" s="505"/>
      <c r="IPY432" s="505"/>
      <c r="IPZ432" s="505"/>
      <c r="IQA432" s="511"/>
      <c r="IQB432" s="512"/>
      <c r="IQC432" s="512"/>
      <c r="IQD432" s="505"/>
      <c r="IQE432" s="505"/>
      <c r="IQF432" s="505"/>
      <c r="IQG432" s="511"/>
      <c r="IQH432" s="512"/>
      <c r="IQI432" s="512"/>
      <c r="IQJ432" s="505"/>
      <c r="IQK432" s="505"/>
      <c r="IQL432" s="505"/>
      <c r="IQM432" s="511"/>
      <c r="IQN432" s="512"/>
      <c r="IQO432" s="512"/>
      <c r="IQP432" s="505"/>
      <c r="IQQ432" s="505"/>
      <c r="IQR432" s="505"/>
      <c r="IQS432" s="511"/>
      <c r="IQT432" s="512"/>
      <c r="IQU432" s="512"/>
      <c r="IQV432" s="505"/>
      <c r="IQW432" s="505"/>
      <c r="IQX432" s="505"/>
      <c r="IQY432" s="511"/>
      <c r="IQZ432" s="512"/>
      <c r="IRA432" s="512"/>
      <c r="IRB432" s="505"/>
      <c r="IRC432" s="505"/>
      <c r="IRD432" s="505"/>
      <c r="IRE432" s="511"/>
      <c r="IRF432" s="512"/>
      <c r="IRG432" s="512"/>
      <c r="IRH432" s="505"/>
      <c r="IRI432" s="505"/>
      <c r="IRJ432" s="505"/>
      <c r="IRK432" s="511"/>
      <c r="IRL432" s="512"/>
      <c r="IRM432" s="512"/>
      <c r="IRN432" s="505"/>
      <c r="IRO432" s="505"/>
      <c r="IRP432" s="505"/>
      <c r="IRQ432" s="511"/>
      <c r="IRR432" s="512"/>
      <c r="IRS432" s="512"/>
      <c r="IRT432" s="505"/>
      <c r="IRU432" s="505"/>
      <c r="IRV432" s="505"/>
      <c r="IRW432" s="511"/>
      <c r="IRX432" s="512"/>
      <c r="IRY432" s="512"/>
      <c r="IRZ432" s="505"/>
      <c r="ISA432" s="505"/>
      <c r="ISB432" s="505"/>
      <c r="ISC432" s="511"/>
      <c r="ISD432" s="512"/>
      <c r="ISE432" s="512"/>
      <c r="ISF432" s="505"/>
      <c r="ISG432" s="505"/>
      <c r="ISH432" s="505"/>
      <c r="ISI432" s="511"/>
      <c r="ISJ432" s="512"/>
      <c r="ISK432" s="512"/>
      <c r="ISL432" s="505"/>
      <c r="ISM432" s="505"/>
      <c r="ISN432" s="505"/>
      <c r="ISO432" s="511"/>
      <c r="ISP432" s="512"/>
      <c r="ISQ432" s="512"/>
      <c r="ISR432" s="505"/>
      <c r="ISS432" s="505"/>
      <c r="IST432" s="505"/>
      <c r="ISU432" s="511"/>
      <c r="ISV432" s="512"/>
      <c r="ISW432" s="512"/>
      <c r="ISX432" s="505"/>
      <c r="ISY432" s="505"/>
      <c r="ISZ432" s="505"/>
      <c r="ITA432" s="511"/>
      <c r="ITB432" s="512"/>
      <c r="ITC432" s="512"/>
      <c r="ITD432" s="505"/>
      <c r="ITE432" s="505"/>
      <c r="ITF432" s="505"/>
      <c r="ITG432" s="511"/>
      <c r="ITH432" s="512"/>
      <c r="ITI432" s="512"/>
      <c r="ITJ432" s="505"/>
      <c r="ITK432" s="505"/>
      <c r="ITL432" s="505"/>
      <c r="ITM432" s="511"/>
      <c r="ITN432" s="512"/>
      <c r="ITO432" s="512"/>
      <c r="ITP432" s="505"/>
      <c r="ITQ432" s="505"/>
      <c r="ITR432" s="505"/>
      <c r="ITS432" s="511"/>
      <c r="ITT432" s="512"/>
      <c r="ITU432" s="512"/>
      <c r="ITV432" s="505"/>
      <c r="ITW432" s="505"/>
      <c r="ITX432" s="505"/>
      <c r="ITY432" s="511"/>
      <c r="ITZ432" s="512"/>
      <c r="IUA432" s="512"/>
      <c r="IUB432" s="505"/>
      <c r="IUC432" s="505"/>
      <c r="IUD432" s="505"/>
      <c r="IUE432" s="511"/>
      <c r="IUF432" s="512"/>
      <c r="IUG432" s="512"/>
      <c r="IUH432" s="505"/>
      <c r="IUI432" s="505"/>
      <c r="IUJ432" s="505"/>
      <c r="IUK432" s="511"/>
      <c r="IUL432" s="512"/>
      <c r="IUM432" s="512"/>
      <c r="IUN432" s="505"/>
      <c r="IUO432" s="505"/>
      <c r="IUP432" s="505"/>
      <c r="IUQ432" s="511"/>
      <c r="IUR432" s="512"/>
      <c r="IUS432" s="512"/>
      <c r="IUT432" s="505"/>
      <c r="IUU432" s="505"/>
      <c r="IUV432" s="505"/>
      <c r="IUW432" s="511"/>
      <c r="IUX432" s="512"/>
      <c r="IUY432" s="512"/>
      <c r="IUZ432" s="505"/>
      <c r="IVA432" s="505"/>
      <c r="IVB432" s="505"/>
      <c r="IVC432" s="511"/>
      <c r="IVD432" s="512"/>
      <c r="IVE432" s="512"/>
      <c r="IVF432" s="505"/>
      <c r="IVG432" s="505"/>
      <c r="IVH432" s="505"/>
      <c r="IVI432" s="511"/>
      <c r="IVJ432" s="512"/>
      <c r="IVK432" s="512"/>
      <c r="IVL432" s="505"/>
      <c r="IVM432" s="505"/>
      <c r="IVN432" s="505"/>
      <c r="IVO432" s="511"/>
      <c r="IVP432" s="512"/>
      <c r="IVQ432" s="512"/>
      <c r="IVR432" s="505"/>
      <c r="IVS432" s="505"/>
      <c r="IVT432" s="505"/>
      <c r="IVU432" s="511"/>
      <c r="IVV432" s="512"/>
      <c r="IVW432" s="512"/>
      <c r="IVX432" s="505"/>
      <c r="IVY432" s="505"/>
      <c r="IVZ432" s="505"/>
      <c r="IWA432" s="511"/>
      <c r="IWB432" s="512"/>
      <c r="IWC432" s="512"/>
      <c r="IWD432" s="505"/>
      <c r="IWE432" s="505"/>
      <c r="IWF432" s="505"/>
      <c r="IWG432" s="511"/>
      <c r="IWH432" s="512"/>
      <c r="IWI432" s="512"/>
      <c r="IWJ432" s="505"/>
      <c r="IWK432" s="505"/>
      <c r="IWL432" s="505"/>
      <c r="IWM432" s="511"/>
      <c r="IWN432" s="512"/>
      <c r="IWO432" s="512"/>
      <c r="IWP432" s="505"/>
      <c r="IWQ432" s="505"/>
      <c r="IWR432" s="505"/>
      <c r="IWS432" s="511"/>
      <c r="IWT432" s="512"/>
      <c r="IWU432" s="512"/>
      <c r="IWV432" s="505"/>
      <c r="IWW432" s="505"/>
      <c r="IWX432" s="505"/>
      <c r="IWY432" s="511"/>
      <c r="IWZ432" s="512"/>
      <c r="IXA432" s="512"/>
      <c r="IXB432" s="505"/>
      <c r="IXC432" s="505"/>
      <c r="IXD432" s="505"/>
      <c r="IXE432" s="511"/>
      <c r="IXF432" s="512"/>
      <c r="IXG432" s="512"/>
      <c r="IXH432" s="505"/>
      <c r="IXI432" s="505"/>
      <c r="IXJ432" s="505"/>
      <c r="IXK432" s="511"/>
      <c r="IXL432" s="512"/>
      <c r="IXM432" s="512"/>
      <c r="IXN432" s="505"/>
      <c r="IXO432" s="505"/>
      <c r="IXP432" s="505"/>
      <c r="IXQ432" s="511"/>
      <c r="IXR432" s="512"/>
      <c r="IXS432" s="512"/>
      <c r="IXT432" s="505"/>
      <c r="IXU432" s="505"/>
      <c r="IXV432" s="505"/>
      <c r="IXW432" s="511"/>
      <c r="IXX432" s="512"/>
      <c r="IXY432" s="512"/>
      <c r="IXZ432" s="505"/>
      <c r="IYA432" s="505"/>
      <c r="IYB432" s="505"/>
      <c r="IYC432" s="511"/>
      <c r="IYD432" s="512"/>
      <c r="IYE432" s="512"/>
      <c r="IYF432" s="505"/>
      <c r="IYG432" s="505"/>
      <c r="IYH432" s="505"/>
      <c r="IYI432" s="511"/>
      <c r="IYJ432" s="512"/>
      <c r="IYK432" s="512"/>
      <c r="IYL432" s="505"/>
      <c r="IYM432" s="505"/>
      <c r="IYN432" s="505"/>
      <c r="IYO432" s="511"/>
      <c r="IYP432" s="512"/>
      <c r="IYQ432" s="512"/>
      <c r="IYR432" s="505"/>
      <c r="IYS432" s="505"/>
      <c r="IYT432" s="505"/>
      <c r="IYU432" s="511"/>
      <c r="IYV432" s="512"/>
      <c r="IYW432" s="512"/>
      <c r="IYX432" s="505"/>
      <c r="IYY432" s="505"/>
      <c r="IYZ432" s="505"/>
      <c r="IZA432" s="511"/>
      <c r="IZB432" s="512"/>
      <c r="IZC432" s="512"/>
      <c r="IZD432" s="505"/>
      <c r="IZE432" s="505"/>
      <c r="IZF432" s="505"/>
      <c r="IZG432" s="511"/>
      <c r="IZH432" s="512"/>
      <c r="IZI432" s="512"/>
      <c r="IZJ432" s="505"/>
      <c r="IZK432" s="505"/>
      <c r="IZL432" s="505"/>
      <c r="IZM432" s="511"/>
      <c r="IZN432" s="512"/>
      <c r="IZO432" s="512"/>
      <c r="IZP432" s="505"/>
      <c r="IZQ432" s="505"/>
      <c r="IZR432" s="505"/>
      <c r="IZS432" s="511"/>
      <c r="IZT432" s="512"/>
      <c r="IZU432" s="512"/>
      <c r="IZV432" s="505"/>
      <c r="IZW432" s="505"/>
      <c r="IZX432" s="505"/>
      <c r="IZY432" s="511"/>
      <c r="IZZ432" s="512"/>
      <c r="JAA432" s="512"/>
      <c r="JAB432" s="505"/>
      <c r="JAC432" s="505"/>
      <c r="JAD432" s="505"/>
      <c r="JAE432" s="511"/>
      <c r="JAF432" s="512"/>
      <c r="JAG432" s="512"/>
      <c r="JAH432" s="505"/>
      <c r="JAI432" s="505"/>
      <c r="JAJ432" s="505"/>
      <c r="JAK432" s="511"/>
      <c r="JAL432" s="512"/>
      <c r="JAM432" s="512"/>
      <c r="JAN432" s="505"/>
      <c r="JAO432" s="505"/>
      <c r="JAP432" s="505"/>
      <c r="JAQ432" s="511"/>
      <c r="JAR432" s="512"/>
      <c r="JAS432" s="512"/>
      <c r="JAT432" s="505"/>
      <c r="JAU432" s="505"/>
      <c r="JAV432" s="505"/>
      <c r="JAW432" s="511"/>
      <c r="JAX432" s="512"/>
      <c r="JAY432" s="512"/>
      <c r="JAZ432" s="505"/>
      <c r="JBA432" s="505"/>
      <c r="JBB432" s="505"/>
      <c r="JBC432" s="511"/>
      <c r="JBD432" s="512"/>
      <c r="JBE432" s="512"/>
      <c r="JBF432" s="505"/>
      <c r="JBG432" s="505"/>
      <c r="JBH432" s="505"/>
      <c r="JBI432" s="511"/>
      <c r="JBJ432" s="512"/>
      <c r="JBK432" s="512"/>
      <c r="JBL432" s="505"/>
      <c r="JBM432" s="505"/>
      <c r="JBN432" s="505"/>
      <c r="JBO432" s="511"/>
      <c r="JBP432" s="512"/>
      <c r="JBQ432" s="512"/>
      <c r="JBR432" s="505"/>
      <c r="JBS432" s="505"/>
      <c r="JBT432" s="505"/>
      <c r="JBU432" s="511"/>
      <c r="JBV432" s="512"/>
      <c r="JBW432" s="512"/>
      <c r="JBX432" s="505"/>
      <c r="JBY432" s="505"/>
      <c r="JBZ432" s="505"/>
      <c r="JCA432" s="511"/>
      <c r="JCB432" s="512"/>
      <c r="JCC432" s="512"/>
      <c r="JCD432" s="505"/>
      <c r="JCE432" s="505"/>
      <c r="JCF432" s="505"/>
      <c r="JCG432" s="511"/>
      <c r="JCH432" s="512"/>
      <c r="JCI432" s="512"/>
      <c r="JCJ432" s="505"/>
      <c r="JCK432" s="505"/>
      <c r="JCL432" s="505"/>
      <c r="JCM432" s="511"/>
      <c r="JCN432" s="512"/>
      <c r="JCO432" s="512"/>
      <c r="JCP432" s="505"/>
      <c r="JCQ432" s="505"/>
      <c r="JCR432" s="505"/>
      <c r="JCS432" s="511"/>
      <c r="JCT432" s="512"/>
      <c r="JCU432" s="512"/>
      <c r="JCV432" s="505"/>
      <c r="JCW432" s="505"/>
      <c r="JCX432" s="505"/>
      <c r="JCY432" s="511"/>
      <c r="JCZ432" s="512"/>
      <c r="JDA432" s="512"/>
      <c r="JDB432" s="505"/>
      <c r="JDC432" s="505"/>
      <c r="JDD432" s="505"/>
      <c r="JDE432" s="511"/>
      <c r="JDF432" s="512"/>
      <c r="JDG432" s="512"/>
      <c r="JDH432" s="505"/>
      <c r="JDI432" s="505"/>
      <c r="JDJ432" s="505"/>
      <c r="JDK432" s="511"/>
      <c r="JDL432" s="512"/>
      <c r="JDM432" s="512"/>
      <c r="JDN432" s="505"/>
      <c r="JDO432" s="505"/>
      <c r="JDP432" s="505"/>
      <c r="JDQ432" s="511"/>
      <c r="JDR432" s="512"/>
      <c r="JDS432" s="512"/>
      <c r="JDT432" s="505"/>
      <c r="JDU432" s="505"/>
      <c r="JDV432" s="505"/>
      <c r="JDW432" s="511"/>
      <c r="JDX432" s="512"/>
      <c r="JDY432" s="512"/>
      <c r="JDZ432" s="505"/>
      <c r="JEA432" s="505"/>
      <c r="JEB432" s="505"/>
      <c r="JEC432" s="511"/>
      <c r="JED432" s="512"/>
      <c r="JEE432" s="512"/>
      <c r="JEF432" s="505"/>
      <c r="JEG432" s="505"/>
      <c r="JEH432" s="505"/>
      <c r="JEI432" s="511"/>
      <c r="JEJ432" s="512"/>
      <c r="JEK432" s="512"/>
      <c r="JEL432" s="505"/>
      <c r="JEM432" s="505"/>
      <c r="JEN432" s="505"/>
      <c r="JEO432" s="511"/>
      <c r="JEP432" s="512"/>
      <c r="JEQ432" s="512"/>
      <c r="JER432" s="505"/>
      <c r="JES432" s="505"/>
      <c r="JET432" s="505"/>
      <c r="JEU432" s="511"/>
      <c r="JEV432" s="512"/>
      <c r="JEW432" s="512"/>
      <c r="JEX432" s="505"/>
      <c r="JEY432" s="505"/>
      <c r="JEZ432" s="505"/>
      <c r="JFA432" s="511"/>
      <c r="JFB432" s="512"/>
      <c r="JFC432" s="512"/>
      <c r="JFD432" s="505"/>
      <c r="JFE432" s="505"/>
      <c r="JFF432" s="505"/>
      <c r="JFG432" s="511"/>
      <c r="JFH432" s="512"/>
      <c r="JFI432" s="512"/>
      <c r="JFJ432" s="505"/>
      <c r="JFK432" s="505"/>
      <c r="JFL432" s="505"/>
      <c r="JFM432" s="511"/>
      <c r="JFN432" s="512"/>
      <c r="JFO432" s="512"/>
      <c r="JFP432" s="505"/>
      <c r="JFQ432" s="505"/>
      <c r="JFR432" s="505"/>
      <c r="JFS432" s="511"/>
      <c r="JFT432" s="512"/>
      <c r="JFU432" s="512"/>
      <c r="JFV432" s="505"/>
      <c r="JFW432" s="505"/>
      <c r="JFX432" s="505"/>
      <c r="JFY432" s="511"/>
      <c r="JFZ432" s="512"/>
      <c r="JGA432" s="512"/>
      <c r="JGB432" s="505"/>
      <c r="JGC432" s="505"/>
      <c r="JGD432" s="505"/>
      <c r="JGE432" s="511"/>
      <c r="JGF432" s="512"/>
      <c r="JGG432" s="512"/>
      <c r="JGH432" s="505"/>
      <c r="JGI432" s="505"/>
      <c r="JGJ432" s="505"/>
      <c r="JGK432" s="511"/>
      <c r="JGL432" s="512"/>
      <c r="JGM432" s="512"/>
      <c r="JGN432" s="505"/>
      <c r="JGO432" s="505"/>
      <c r="JGP432" s="505"/>
      <c r="JGQ432" s="511"/>
      <c r="JGR432" s="512"/>
      <c r="JGS432" s="512"/>
      <c r="JGT432" s="505"/>
      <c r="JGU432" s="505"/>
      <c r="JGV432" s="505"/>
      <c r="JGW432" s="511"/>
      <c r="JGX432" s="512"/>
      <c r="JGY432" s="512"/>
      <c r="JGZ432" s="505"/>
      <c r="JHA432" s="505"/>
      <c r="JHB432" s="505"/>
      <c r="JHC432" s="511"/>
      <c r="JHD432" s="512"/>
      <c r="JHE432" s="512"/>
      <c r="JHF432" s="505"/>
      <c r="JHG432" s="505"/>
      <c r="JHH432" s="505"/>
      <c r="JHI432" s="511"/>
      <c r="JHJ432" s="512"/>
      <c r="JHK432" s="512"/>
      <c r="JHL432" s="505"/>
      <c r="JHM432" s="505"/>
      <c r="JHN432" s="505"/>
      <c r="JHO432" s="511"/>
      <c r="JHP432" s="512"/>
      <c r="JHQ432" s="512"/>
      <c r="JHR432" s="505"/>
      <c r="JHS432" s="505"/>
      <c r="JHT432" s="505"/>
      <c r="JHU432" s="511"/>
      <c r="JHV432" s="512"/>
      <c r="JHW432" s="512"/>
      <c r="JHX432" s="505"/>
      <c r="JHY432" s="505"/>
      <c r="JHZ432" s="505"/>
      <c r="JIA432" s="511"/>
      <c r="JIB432" s="512"/>
      <c r="JIC432" s="512"/>
      <c r="JID432" s="505"/>
      <c r="JIE432" s="505"/>
      <c r="JIF432" s="505"/>
      <c r="JIG432" s="511"/>
      <c r="JIH432" s="512"/>
      <c r="JII432" s="512"/>
      <c r="JIJ432" s="505"/>
      <c r="JIK432" s="505"/>
      <c r="JIL432" s="505"/>
      <c r="JIM432" s="511"/>
      <c r="JIN432" s="512"/>
      <c r="JIO432" s="512"/>
      <c r="JIP432" s="505"/>
      <c r="JIQ432" s="505"/>
      <c r="JIR432" s="505"/>
      <c r="JIS432" s="511"/>
      <c r="JIT432" s="512"/>
      <c r="JIU432" s="512"/>
      <c r="JIV432" s="505"/>
      <c r="JIW432" s="505"/>
      <c r="JIX432" s="505"/>
      <c r="JIY432" s="511"/>
      <c r="JIZ432" s="512"/>
      <c r="JJA432" s="512"/>
      <c r="JJB432" s="505"/>
      <c r="JJC432" s="505"/>
      <c r="JJD432" s="505"/>
      <c r="JJE432" s="511"/>
      <c r="JJF432" s="512"/>
      <c r="JJG432" s="512"/>
      <c r="JJH432" s="505"/>
      <c r="JJI432" s="505"/>
      <c r="JJJ432" s="505"/>
      <c r="JJK432" s="511"/>
      <c r="JJL432" s="512"/>
      <c r="JJM432" s="512"/>
      <c r="JJN432" s="505"/>
      <c r="JJO432" s="505"/>
      <c r="JJP432" s="505"/>
      <c r="JJQ432" s="511"/>
      <c r="JJR432" s="512"/>
      <c r="JJS432" s="512"/>
      <c r="JJT432" s="505"/>
      <c r="JJU432" s="505"/>
      <c r="JJV432" s="505"/>
      <c r="JJW432" s="511"/>
      <c r="JJX432" s="512"/>
      <c r="JJY432" s="512"/>
      <c r="JJZ432" s="505"/>
      <c r="JKA432" s="505"/>
      <c r="JKB432" s="505"/>
      <c r="JKC432" s="511"/>
      <c r="JKD432" s="512"/>
      <c r="JKE432" s="512"/>
      <c r="JKF432" s="505"/>
      <c r="JKG432" s="505"/>
      <c r="JKH432" s="505"/>
      <c r="JKI432" s="511"/>
      <c r="JKJ432" s="512"/>
      <c r="JKK432" s="512"/>
      <c r="JKL432" s="505"/>
      <c r="JKM432" s="505"/>
      <c r="JKN432" s="505"/>
      <c r="JKO432" s="511"/>
      <c r="JKP432" s="512"/>
      <c r="JKQ432" s="512"/>
      <c r="JKR432" s="505"/>
      <c r="JKS432" s="505"/>
      <c r="JKT432" s="505"/>
      <c r="JKU432" s="511"/>
      <c r="JKV432" s="512"/>
      <c r="JKW432" s="512"/>
      <c r="JKX432" s="505"/>
      <c r="JKY432" s="505"/>
      <c r="JKZ432" s="505"/>
      <c r="JLA432" s="511"/>
      <c r="JLB432" s="512"/>
      <c r="JLC432" s="512"/>
      <c r="JLD432" s="505"/>
      <c r="JLE432" s="505"/>
      <c r="JLF432" s="505"/>
      <c r="JLG432" s="511"/>
      <c r="JLH432" s="512"/>
      <c r="JLI432" s="512"/>
      <c r="JLJ432" s="505"/>
      <c r="JLK432" s="505"/>
      <c r="JLL432" s="505"/>
      <c r="JLM432" s="511"/>
      <c r="JLN432" s="512"/>
      <c r="JLO432" s="512"/>
      <c r="JLP432" s="505"/>
      <c r="JLQ432" s="505"/>
      <c r="JLR432" s="505"/>
      <c r="JLS432" s="511"/>
      <c r="JLT432" s="512"/>
      <c r="JLU432" s="512"/>
      <c r="JLV432" s="505"/>
      <c r="JLW432" s="505"/>
      <c r="JLX432" s="505"/>
      <c r="JLY432" s="511"/>
      <c r="JLZ432" s="512"/>
      <c r="JMA432" s="512"/>
      <c r="JMB432" s="505"/>
      <c r="JMC432" s="505"/>
      <c r="JMD432" s="505"/>
      <c r="JME432" s="511"/>
      <c r="JMF432" s="512"/>
      <c r="JMG432" s="512"/>
      <c r="JMH432" s="505"/>
      <c r="JMI432" s="505"/>
      <c r="JMJ432" s="505"/>
      <c r="JMK432" s="511"/>
      <c r="JML432" s="512"/>
      <c r="JMM432" s="512"/>
      <c r="JMN432" s="505"/>
      <c r="JMO432" s="505"/>
      <c r="JMP432" s="505"/>
      <c r="JMQ432" s="511"/>
      <c r="JMR432" s="512"/>
      <c r="JMS432" s="512"/>
      <c r="JMT432" s="505"/>
      <c r="JMU432" s="505"/>
      <c r="JMV432" s="505"/>
      <c r="JMW432" s="511"/>
      <c r="JMX432" s="512"/>
      <c r="JMY432" s="512"/>
      <c r="JMZ432" s="505"/>
      <c r="JNA432" s="505"/>
      <c r="JNB432" s="505"/>
      <c r="JNC432" s="511"/>
      <c r="JND432" s="512"/>
      <c r="JNE432" s="512"/>
      <c r="JNF432" s="505"/>
      <c r="JNG432" s="505"/>
      <c r="JNH432" s="505"/>
      <c r="JNI432" s="511"/>
      <c r="JNJ432" s="512"/>
      <c r="JNK432" s="512"/>
      <c r="JNL432" s="505"/>
      <c r="JNM432" s="505"/>
      <c r="JNN432" s="505"/>
      <c r="JNO432" s="511"/>
      <c r="JNP432" s="512"/>
      <c r="JNQ432" s="512"/>
      <c r="JNR432" s="505"/>
      <c r="JNS432" s="505"/>
      <c r="JNT432" s="505"/>
      <c r="JNU432" s="511"/>
      <c r="JNV432" s="512"/>
      <c r="JNW432" s="512"/>
      <c r="JNX432" s="505"/>
      <c r="JNY432" s="505"/>
      <c r="JNZ432" s="505"/>
      <c r="JOA432" s="511"/>
      <c r="JOB432" s="512"/>
      <c r="JOC432" s="512"/>
      <c r="JOD432" s="505"/>
      <c r="JOE432" s="505"/>
      <c r="JOF432" s="505"/>
      <c r="JOG432" s="511"/>
      <c r="JOH432" s="512"/>
      <c r="JOI432" s="512"/>
      <c r="JOJ432" s="505"/>
      <c r="JOK432" s="505"/>
      <c r="JOL432" s="505"/>
      <c r="JOM432" s="511"/>
      <c r="JON432" s="512"/>
      <c r="JOO432" s="512"/>
      <c r="JOP432" s="505"/>
      <c r="JOQ432" s="505"/>
      <c r="JOR432" s="505"/>
      <c r="JOS432" s="511"/>
      <c r="JOT432" s="512"/>
      <c r="JOU432" s="512"/>
      <c r="JOV432" s="505"/>
      <c r="JOW432" s="505"/>
      <c r="JOX432" s="505"/>
      <c r="JOY432" s="511"/>
      <c r="JOZ432" s="512"/>
      <c r="JPA432" s="512"/>
      <c r="JPB432" s="505"/>
      <c r="JPC432" s="505"/>
      <c r="JPD432" s="505"/>
      <c r="JPE432" s="511"/>
      <c r="JPF432" s="512"/>
      <c r="JPG432" s="512"/>
      <c r="JPH432" s="505"/>
      <c r="JPI432" s="505"/>
      <c r="JPJ432" s="505"/>
      <c r="JPK432" s="511"/>
      <c r="JPL432" s="512"/>
      <c r="JPM432" s="512"/>
      <c r="JPN432" s="505"/>
      <c r="JPO432" s="505"/>
      <c r="JPP432" s="505"/>
      <c r="JPQ432" s="511"/>
      <c r="JPR432" s="512"/>
      <c r="JPS432" s="512"/>
      <c r="JPT432" s="505"/>
      <c r="JPU432" s="505"/>
      <c r="JPV432" s="505"/>
      <c r="JPW432" s="511"/>
      <c r="JPX432" s="512"/>
      <c r="JPY432" s="512"/>
      <c r="JPZ432" s="505"/>
      <c r="JQA432" s="505"/>
      <c r="JQB432" s="505"/>
      <c r="JQC432" s="511"/>
      <c r="JQD432" s="512"/>
      <c r="JQE432" s="512"/>
      <c r="JQF432" s="505"/>
      <c r="JQG432" s="505"/>
      <c r="JQH432" s="505"/>
      <c r="JQI432" s="511"/>
      <c r="JQJ432" s="512"/>
      <c r="JQK432" s="512"/>
      <c r="JQL432" s="505"/>
      <c r="JQM432" s="505"/>
      <c r="JQN432" s="505"/>
      <c r="JQO432" s="511"/>
      <c r="JQP432" s="512"/>
      <c r="JQQ432" s="512"/>
      <c r="JQR432" s="505"/>
      <c r="JQS432" s="505"/>
      <c r="JQT432" s="505"/>
      <c r="JQU432" s="511"/>
      <c r="JQV432" s="512"/>
      <c r="JQW432" s="512"/>
      <c r="JQX432" s="505"/>
      <c r="JQY432" s="505"/>
      <c r="JQZ432" s="505"/>
      <c r="JRA432" s="511"/>
      <c r="JRB432" s="512"/>
      <c r="JRC432" s="512"/>
      <c r="JRD432" s="505"/>
      <c r="JRE432" s="505"/>
      <c r="JRF432" s="505"/>
      <c r="JRG432" s="511"/>
      <c r="JRH432" s="512"/>
      <c r="JRI432" s="512"/>
      <c r="JRJ432" s="505"/>
      <c r="JRK432" s="505"/>
      <c r="JRL432" s="505"/>
      <c r="JRM432" s="511"/>
      <c r="JRN432" s="512"/>
      <c r="JRO432" s="512"/>
      <c r="JRP432" s="505"/>
      <c r="JRQ432" s="505"/>
      <c r="JRR432" s="505"/>
      <c r="JRS432" s="511"/>
      <c r="JRT432" s="512"/>
      <c r="JRU432" s="512"/>
      <c r="JRV432" s="505"/>
      <c r="JRW432" s="505"/>
      <c r="JRX432" s="505"/>
      <c r="JRY432" s="511"/>
      <c r="JRZ432" s="512"/>
      <c r="JSA432" s="512"/>
      <c r="JSB432" s="505"/>
      <c r="JSC432" s="505"/>
      <c r="JSD432" s="505"/>
      <c r="JSE432" s="511"/>
      <c r="JSF432" s="512"/>
      <c r="JSG432" s="512"/>
      <c r="JSH432" s="505"/>
      <c r="JSI432" s="505"/>
      <c r="JSJ432" s="505"/>
      <c r="JSK432" s="511"/>
      <c r="JSL432" s="512"/>
      <c r="JSM432" s="512"/>
      <c r="JSN432" s="505"/>
      <c r="JSO432" s="505"/>
      <c r="JSP432" s="505"/>
      <c r="JSQ432" s="511"/>
      <c r="JSR432" s="512"/>
      <c r="JSS432" s="512"/>
      <c r="JST432" s="505"/>
      <c r="JSU432" s="505"/>
      <c r="JSV432" s="505"/>
      <c r="JSW432" s="511"/>
      <c r="JSX432" s="512"/>
      <c r="JSY432" s="512"/>
      <c r="JSZ432" s="505"/>
      <c r="JTA432" s="505"/>
      <c r="JTB432" s="505"/>
      <c r="JTC432" s="511"/>
      <c r="JTD432" s="512"/>
      <c r="JTE432" s="512"/>
      <c r="JTF432" s="505"/>
      <c r="JTG432" s="505"/>
      <c r="JTH432" s="505"/>
      <c r="JTI432" s="511"/>
      <c r="JTJ432" s="512"/>
      <c r="JTK432" s="512"/>
      <c r="JTL432" s="505"/>
      <c r="JTM432" s="505"/>
      <c r="JTN432" s="505"/>
      <c r="JTO432" s="511"/>
      <c r="JTP432" s="512"/>
      <c r="JTQ432" s="512"/>
      <c r="JTR432" s="505"/>
      <c r="JTS432" s="505"/>
      <c r="JTT432" s="505"/>
      <c r="JTU432" s="511"/>
      <c r="JTV432" s="512"/>
      <c r="JTW432" s="512"/>
      <c r="JTX432" s="505"/>
      <c r="JTY432" s="505"/>
      <c r="JTZ432" s="505"/>
      <c r="JUA432" s="511"/>
      <c r="JUB432" s="512"/>
      <c r="JUC432" s="512"/>
      <c r="JUD432" s="505"/>
      <c r="JUE432" s="505"/>
      <c r="JUF432" s="505"/>
      <c r="JUG432" s="511"/>
      <c r="JUH432" s="512"/>
      <c r="JUI432" s="512"/>
      <c r="JUJ432" s="505"/>
      <c r="JUK432" s="505"/>
      <c r="JUL432" s="505"/>
      <c r="JUM432" s="511"/>
      <c r="JUN432" s="512"/>
      <c r="JUO432" s="512"/>
      <c r="JUP432" s="505"/>
      <c r="JUQ432" s="505"/>
      <c r="JUR432" s="505"/>
      <c r="JUS432" s="511"/>
      <c r="JUT432" s="512"/>
      <c r="JUU432" s="512"/>
      <c r="JUV432" s="505"/>
      <c r="JUW432" s="505"/>
      <c r="JUX432" s="505"/>
      <c r="JUY432" s="511"/>
      <c r="JUZ432" s="512"/>
      <c r="JVA432" s="512"/>
      <c r="JVB432" s="505"/>
      <c r="JVC432" s="505"/>
      <c r="JVD432" s="505"/>
      <c r="JVE432" s="511"/>
      <c r="JVF432" s="512"/>
      <c r="JVG432" s="512"/>
      <c r="JVH432" s="505"/>
      <c r="JVI432" s="505"/>
      <c r="JVJ432" s="505"/>
      <c r="JVK432" s="511"/>
      <c r="JVL432" s="512"/>
      <c r="JVM432" s="512"/>
      <c r="JVN432" s="505"/>
      <c r="JVO432" s="505"/>
      <c r="JVP432" s="505"/>
      <c r="JVQ432" s="511"/>
      <c r="JVR432" s="512"/>
      <c r="JVS432" s="512"/>
      <c r="JVT432" s="505"/>
      <c r="JVU432" s="505"/>
      <c r="JVV432" s="505"/>
      <c r="JVW432" s="511"/>
      <c r="JVX432" s="512"/>
      <c r="JVY432" s="512"/>
      <c r="JVZ432" s="505"/>
      <c r="JWA432" s="505"/>
      <c r="JWB432" s="505"/>
      <c r="JWC432" s="511"/>
      <c r="JWD432" s="512"/>
      <c r="JWE432" s="512"/>
      <c r="JWF432" s="505"/>
      <c r="JWG432" s="505"/>
      <c r="JWH432" s="505"/>
      <c r="JWI432" s="511"/>
      <c r="JWJ432" s="512"/>
      <c r="JWK432" s="512"/>
      <c r="JWL432" s="505"/>
      <c r="JWM432" s="505"/>
      <c r="JWN432" s="505"/>
      <c r="JWO432" s="511"/>
      <c r="JWP432" s="512"/>
      <c r="JWQ432" s="512"/>
      <c r="JWR432" s="505"/>
      <c r="JWS432" s="505"/>
      <c r="JWT432" s="505"/>
      <c r="JWU432" s="511"/>
      <c r="JWV432" s="512"/>
      <c r="JWW432" s="512"/>
      <c r="JWX432" s="505"/>
      <c r="JWY432" s="505"/>
      <c r="JWZ432" s="505"/>
      <c r="JXA432" s="511"/>
      <c r="JXB432" s="512"/>
      <c r="JXC432" s="512"/>
      <c r="JXD432" s="505"/>
      <c r="JXE432" s="505"/>
      <c r="JXF432" s="505"/>
      <c r="JXG432" s="511"/>
      <c r="JXH432" s="512"/>
      <c r="JXI432" s="512"/>
      <c r="JXJ432" s="505"/>
      <c r="JXK432" s="505"/>
      <c r="JXL432" s="505"/>
      <c r="JXM432" s="511"/>
      <c r="JXN432" s="512"/>
      <c r="JXO432" s="512"/>
      <c r="JXP432" s="505"/>
      <c r="JXQ432" s="505"/>
      <c r="JXR432" s="505"/>
      <c r="JXS432" s="511"/>
      <c r="JXT432" s="512"/>
      <c r="JXU432" s="512"/>
      <c r="JXV432" s="505"/>
      <c r="JXW432" s="505"/>
      <c r="JXX432" s="505"/>
      <c r="JXY432" s="511"/>
      <c r="JXZ432" s="512"/>
      <c r="JYA432" s="512"/>
      <c r="JYB432" s="505"/>
      <c r="JYC432" s="505"/>
      <c r="JYD432" s="505"/>
      <c r="JYE432" s="511"/>
      <c r="JYF432" s="512"/>
      <c r="JYG432" s="512"/>
      <c r="JYH432" s="505"/>
      <c r="JYI432" s="505"/>
      <c r="JYJ432" s="505"/>
      <c r="JYK432" s="511"/>
      <c r="JYL432" s="512"/>
      <c r="JYM432" s="512"/>
      <c r="JYN432" s="505"/>
      <c r="JYO432" s="505"/>
      <c r="JYP432" s="505"/>
      <c r="JYQ432" s="511"/>
      <c r="JYR432" s="512"/>
      <c r="JYS432" s="512"/>
      <c r="JYT432" s="505"/>
      <c r="JYU432" s="505"/>
      <c r="JYV432" s="505"/>
      <c r="JYW432" s="511"/>
      <c r="JYX432" s="512"/>
      <c r="JYY432" s="512"/>
      <c r="JYZ432" s="505"/>
      <c r="JZA432" s="505"/>
      <c r="JZB432" s="505"/>
      <c r="JZC432" s="511"/>
      <c r="JZD432" s="512"/>
      <c r="JZE432" s="512"/>
      <c r="JZF432" s="505"/>
      <c r="JZG432" s="505"/>
      <c r="JZH432" s="505"/>
      <c r="JZI432" s="511"/>
      <c r="JZJ432" s="512"/>
      <c r="JZK432" s="512"/>
      <c r="JZL432" s="505"/>
      <c r="JZM432" s="505"/>
      <c r="JZN432" s="505"/>
      <c r="JZO432" s="511"/>
      <c r="JZP432" s="512"/>
      <c r="JZQ432" s="512"/>
      <c r="JZR432" s="505"/>
      <c r="JZS432" s="505"/>
      <c r="JZT432" s="505"/>
      <c r="JZU432" s="511"/>
      <c r="JZV432" s="512"/>
      <c r="JZW432" s="512"/>
      <c r="JZX432" s="505"/>
      <c r="JZY432" s="505"/>
      <c r="JZZ432" s="505"/>
      <c r="KAA432" s="511"/>
      <c r="KAB432" s="512"/>
      <c r="KAC432" s="512"/>
      <c r="KAD432" s="505"/>
      <c r="KAE432" s="505"/>
      <c r="KAF432" s="505"/>
      <c r="KAG432" s="511"/>
      <c r="KAH432" s="512"/>
      <c r="KAI432" s="512"/>
      <c r="KAJ432" s="505"/>
      <c r="KAK432" s="505"/>
      <c r="KAL432" s="505"/>
      <c r="KAM432" s="511"/>
      <c r="KAN432" s="512"/>
      <c r="KAO432" s="512"/>
      <c r="KAP432" s="505"/>
      <c r="KAQ432" s="505"/>
      <c r="KAR432" s="505"/>
      <c r="KAS432" s="511"/>
      <c r="KAT432" s="512"/>
      <c r="KAU432" s="512"/>
      <c r="KAV432" s="505"/>
      <c r="KAW432" s="505"/>
      <c r="KAX432" s="505"/>
      <c r="KAY432" s="511"/>
      <c r="KAZ432" s="512"/>
      <c r="KBA432" s="512"/>
      <c r="KBB432" s="505"/>
      <c r="KBC432" s="505"/>
      <c r="KBD432" s="505"/>
      <c r="KBE432" s="511"/>
      <c r="KBF432" s="512"/>
      <c r="KBG432" s="512"/>
      <c r="KBH432" s="505"/>
      <c r="KBI432" s="505"/>
      <c r="KBJ432" s="505"/>
      <c r="KBK432" s="511"/>
      <c r="KBL432" s="512"/>
      <c r="KBM432" s="512"/>
      <c r="KBN432" s="505"/>
      <c r="KBO432" s="505"/>
      <c r="KBP432" s="505"/>
      <c r="KBQ432" s="511"/>
      <c r="KBR432" s="512"/>
      <c r="KBS432" s="512"/>
      <c r="KBT432" s="505"/>
      <c r="KBU432" s="505"/>
      <c r="KBV432" s="505"/>
      <c r="KBW432" s="511"/>
      <c r="KBX432" s="512"/>
      <c r="KBY432" s="512"/>
      <c r="KBZ432" s="505"/>
      <c r="KCA432" s="505"/>
      <c r="KCB432" s="505"/>
      <c r="KCC432" s="511"/>
      <c r="KCD432" s="512"/>
      <c r="KCE432" s="512"/>
      <c r="KCF432" s="505"/>
      <c r="KCG432" s="505"/>
      <c r="KCH432" s="505"/>
      <c r="KCI432" s="511"/>
      <c r="KCJ432" s="512"/>
      <c r="KCK432" s="512"/>
      <c r="KCL432" s="505"/>
      <c r="KCM432" s="505"/>
      <c r="KCN432" s="505"/>
      <c r="KCO432" s="511"/>
      <c r="KCP432" s="512"/>
      <c r="KCQ432" s="512"/>
      <c r="KCR432" s="505"/>
      <c r="KCS432" s="505"/>
      <c r="KCT432" s="505"/>
      <c r="KCU432" s="511"/>
      <c r="KCV432" s="512"/>
      <c r="KCW432" s="512"/>
      <c r="KCX432" s="505"/>
      <c r="KCY432" s="505"/>
      <c r="KCZ432" s="505"/>
      <c r="KDA432" s="511"/>
      <c r="KDB432" s="512"/>
      <c r="KDC432" s="512"/>
      <c r="KDD432" s="505"/>
      <c r="KDE432" s="505"/>
      <c r="KDF432" s="505"/>
      <c r="KDG432" s="511"/>
      <c r="KDH432" s="512"/>
      <c r="KDI432" s="512"/>
      <c r="KDJ432" s="505"/>
      <c r="KDK432" s="505"/>
      <c r="KDL432" s="505"/>
      <c r="KDM432" s="511"/>
      <c r="KDN432" s="512"/>
      <c r="KDO432" s="512"/>
      <c r="KDP432" s="505"/>
      <c r="KDQ432" s="505"/>
      <c r="KDR432" s="505"/>
      <c r="KDS432" s="511"/>
      <c r="KDT432" s="512"/>
      <c r="KDU432" s="512"/>
      <c r="KDV432" s="505"/>
      <c r="KDW432" s="505"/>
      <c r="KDX432" s="505"/>
      <c r="KDY432" s="511"/>
      <c r="KDZ432" s="512"/>
      <c r="KEA432" s="512"/>
      <c r="KEB432" s="505"/>
      <c r="KEC432" s="505"/>
      <c r="KED432" s="505"/>
      <c r="KEE432" s="511"/>
      <c r="KEF432" s="512"/>
      <c r="KEG432" s="512"/>
      <c r="KEH432" s="505"/>
      <c r="KEI432" s="505"/>
      <c r="KEJ432" s="505"/>
      <c r="KEK432" s="511"/>
      <c r="KEL432" s="512"/>
      <c r="KEM432" s="512"/>
      <c r="KEN432" s="505"/>
      <c r="KEO432" s="505"/>
      <c r="KEP432" s="505"/>
      <c r="KEQ432" s="511"/>
      <c r="KER432" s="512"/>
      <c r="KES432" s="512"/>
      <c r="KET432" s="505"/>
      <c r="KEU432" s="505"/>
      <c r="KEV432" s="505"/>
      <c r="KEW432" s="511"/>
      <c r="KEX432" s="512"/>
      <c r="KEY432" s="512"/>
      <c r="KEZ432" s="505"/>
      <c r="KFA432" s="505"/>
      <c r="KFB432" s="505"/>
      <c r="KFC432" s="511"/>
      <c r="KFD432" s="512"/>
      <c r="KFE432" s="512"/>
      <c r="KFF432" s="505"/>
      <c r="KFG432" s="505"/>
      <c r="KFH432" s="505"/>
      <c r="KFI432" s="511"/>
      <c r="KFJ432" s="512"/>
      <c r="KFK432" s="512"/>
      <c r="KFL432" s="505"/>
      <c r="KFM432" s="505"/>
      <c r="KFN432" s="505"/>
      <c r="KFO432" s="511"/>
      <c r="KFP432" s="512"/>
      <c r="KFQ432" s="512"/>
      <c r="KFR432" s="505"/>
      <c r="KFS432" s="505"/>
      <c r="KFT432" s="505"/>
      <c r="KFU432" s="511"/>
      <c r="KFV432" s="512"/>
      <c r="KFW432" s="512"/>
      <c r="KFX432" s="505"/>
      <c r="KFY432" s="505"/>
      <c r="KFZ432" s="505"/>
      <c r="KGA432" s="511"/>
      <c r="KGB432" s="512"/>
      <c r="KGC432" s="512"/>
      <c r="KGD432" s="505"/>
      <c r="KGE432" s="505"/>
      <c r="KGF432" s="505"/>
      <c r="KGG432" s="511"/>
      <c r="KGH432" s="512"/>
      <c r="KGI432" s="512"/>
      <c r="KGJ432" s="505"/>
      <c r="KGK432" s="505"/>
      <c r="KGL432" s="505"/>
      <c r="KGM432" s="511"/>
      <c r="KGN432" s="512"/>
      <c r="KGO432" s="512"/>
      <c r="KGP432" s="505"/>
      <c r="KGQ432" s="505"/>
      <c r="KGR432" s="505"/>
      <c r="KGS432" s="511"/>
      <c r="KGT432" s="512"/>
      <c r="KGU432" s="512"/>
      <c r="KGV432" s="505"/>
      <c r="KGW432" s="505"/>
      <c r="KGX432" s="505"/>
      <c r="KGY432" s="511"/>
      <c r="KGZ432" s="512"/>
      <c r="KHA432" s="512"/>
      <c r="KHB432" s="505"/>
      <c r="KHC432" s="505"/>
      <c r="KHD432" s="505"/>
      <c r="KHE432" s="511"/>
      <c r="KHF432" s="512"/>
      <c r="KHG432" s="512"/>
      <c r="KHH432" s="505"/>
      <c r="KHI432" s="505"/>
      <c r="KHJ432" s="505"/>
      <c r="KHK432" s="511"/>
      <c r="KHL432" s="512"/>
      <c r="KHM432" s="512"/>
      <c r="KHN432" s="505"/>
      <c r="KHO432" s="505"/>
      <c r="KHP432" s="505"/>
      <c r="KHQ432" s="511"/>
      <c r="KHR432" s="512"/>
      <c r="KHS432" s="512"/>
      <c r="KHT432" s="505"/>
      <c r="KHU432" s="505"/>
      <c r="KHV432" s="505"/>
      <c r="KHW432" s="511"/>
      <c r="KHX432" s="512"/>
      <c r="KHY432" s="512"/>
      <c r="KHZ432" s="505"/>
      <c r="KIA432" s="505"/>
      <c r="KIB432" s="505"/>
      <c r="KIC432" s="511"/>
      <c r="KID432" s="512"/>
      <c r="KIE432" s="512"/>
      <c r="KIF432" s="505"/>
      <c r="KIG432" s="505"/>
      <c r="KIH432" s="505"/>
      <c r="KII432" s="511"/>
      <c r="KIJ432" s="512"/>
      <c r="KIK432" s="512"/>
      <c r="KIL432" s="505"/>
      <c r="KIM432" s="505"/>
      <c r="KIN432" s="505"/>
      <c r="KIO432" s="511"/>
      <c r="KIP432" s="512"/>
      <c r="KIQ432" s="512"/>
      <c r="KIR432" s="505"/>
      <c r="KIS432" s="505"/>
      <c r="KIT432" s="505"/>
      <c r="KIU432" s="511"/>
      <c r="KIV432" s="512"/>
      <c r="KIW432" s="512"/>
      <c r="KIX432" s="505"/>
      <c r="KIY432" s="505"/>
      <c r="KIZ432" s="505"/>
      <c r="KJA432" s="511"/>
      <c r="KJB432" s="512"/>
      <c r="KJC432" s="512"/>
      <c r="KJD432" s="505"/>
      <c r="KJE432" s="505"/>
      <c r="KJF432" s="505"/>
      <c r="KJG432" s="511"/>
      <c r="KJH432" s="512"/>
      <c r="KJI432" s="512"/>
      <c r="KJJ432" s="505"/>
      <c r="KJK432" s="505"/>
      <c r="KJL432" s="505"/>
      <c r="KJM432" s="511"/>
      <c r="KJN432" s="512"/>
      <c r="KJO432" s="512"/>
      <c r="KJP432" s="505"/>
      <c r="KJQ432" s="505"/>
      <c r="KJR432" s="505"/>
      <c r="KJS432" s="511"/>
      <c r="KJT432" s="512"/>
      <c r="KJU432" s="512"/>
      <c r="KJV432" s="505"/>
      <c r="KJW432" s="505"/>
      <c r="KJX432" s="505"/>
      <c r="KJY432" s="511"/>
      <c r="KJZ432" s="512"/>
      <c r="KKA432" s="512"/>
      <c r="KKB432" s="505"/>
      <c r="KKC432" s="505"/>
      <c r="KKD432" s="505"/>
      <c r="KKE432" s="511"/>
      <c r="KKF432" s="512"/>
      <c r="KKG432" s="512"/>
      <c r="KKH432" s="505"/>
      <c r="KKI432" s="505"/>
      <c r="KKJ432" s="505"/>
      <c r="KKK432" s="511"/>
      <c r="KKL432" s="512"/>
      <c r="KKM432" s="512"/>
      <c r="KKN432" s="505"/>
      <c r="KKO432" s="505"/>
      <c r="KKP432" s="505"/>
      <c r="KKQ432" s="511"/>
      <c r="KKR432" s="512"/>
      <c r="KKS432" s="512"/>
      <c r="KKT432" s="505"/>
      <c r="KKU432" s="505"/>
      <c r="KKV432" s="505"/>
      <c r="KKW432" s="511"/>
      <c r="KKX432" s="512"/>
      <c r="KKY432" s="512"/>
      <c r="KKZ432" s="505"/>
      <c r="KLA432" s="505"/>
      <c r="KLB432" s="505"/>
      <c r="KLC432" s="511"/>
      <c r="KLD432" s="512"/>
      <c r="KLE432" s="512"/>
      <c r="KLF432" s="505"/>
      <c r="KLG432" s="505"/>
      <c r="KLH432" s="505"/>
      <c r="KLI432" s="511"/>
      <c r="KLJ432" s="512"/>
      <c r="KLK432" s="512"/>
      <c r="KLL432" s="505"/>
      <c r="KLM432" s="505"/>
      <c r="KLN432" s="505"/>
      <c r="KLO432" s="511"/>
      <c r="KLP432" s="512"/>
      <c r="KLQ432" s="512"/>
      <c r="KLR432" s="505"/>
      <c r="KLS432" s="505"/>
      <c r="KLT432" s="505"/>
      <c r="KLU432" s="511"/>
      <c r="KLV432" s="512"/>
      <c r="KLW432" s="512"/>
      <c r="KLX432" s="505"/>
      <c r="KLY432" s="505"/>
      <c r="KLZ432" s="505"/>
      <c r="KMA432" s="511"/>
      <c r="KMB432" s="512"/>
      <c r="KMC432" s="512"/>
      <c r="KMD432" s="505"/>
      <c r="KME432" s="505"/>
      <c r="KMF432" s="505"/>
      <c r="KMG432" s="511"/>
      <c r="KMH432" s="512"/>
      <c r="KMI432" s="512"/>
      <c r="KMJ432" s="505"/>
      <c r="KMK432" s="505"/>
      <c r="KML432" s="505"/>
      <c r="KMM432" s="511"/>
      <c r="KMN432" s="512"/>
      <c r="KMO432" s="512"/>
      <c r="KMP432" s="505"/>
      <c r="KMQ432" s="505"/>
      <c r="KMR432" s="505"/>
      <c r="KMS432" s="511"/>
      <c r="KMT432" s="512"/>
      <c r="KMU432" s="512"/>
      <c r="KMV432" s="505"/>
      <c r="KMW432" s="505"/>
      <c r="KMX432" s="505"/>
      <c r="KMY432" s="511"/>
      <c r="KMZ432" s="512"/>
      <c r="KNA432" s="512"/>
      <c r="KNB432" s="505"/>
      <c r="KNC432" s="505"/>
      <c r="KND432" s="505"/>
      <c r="KNE432" s="511"/>
      <c r="KNF432" s="512"/>
      <c r="KNG432" s="512"/>
      <c r="KNH432" s="505"/>
      <c r="KNI432" s="505"/>
      <c r="KNJ432" s="505"/>
      <c r="KNK432" s="511"/>
      <c r="KNL432" s="512"/>
      <c r="KNM432" s="512"/>
      <c r="KNN432" s="505"/>
      <c r="KNO432" s="505"/>
      <c r="KNP432" s="505"/>
      <c r="KNQ432" s="511"/>
      <c r="KNR432" s="512"/>
      <c r="KNS432" s="512"/>
      <c r="KNT432" s="505"/>
      <c r="KNU432" s="505"/>
      <c r="KNV432" s="505"/>
      <c r="KNW432" s="511"/>
      <c r="KNX432" s="512"/>
      <c r="KNY432" s="512"/>
      <c r="KNZ432" s="505"/>
      <c r="KOA432" s="505"/>
      <c r="KOB432" s="505"/>
      <c r="KOC432" s="511"/>
      <c r="KOD432" s="512"/>
      <c r="KOE432" s="512"/>
      <c r="KOF432" s="505"/>
      <c r="KOG432" s="505"/>
      <c r="KOH432" s="505"/>
      <c r="KOI432" s="511"/>
      <c r="KOJ432" s="512"/>
      <c r="KOK432" s="512"/>
      <c r="KOL432" s="505"/>
      <c r="KOM432" s="505"/>
      <c r="KON432" s="505"/>
      <c r="KOO432" s="511"/>
      <c r="KOP432" s="512"/>
      <c r="KOQ432" s="512"/>
      <c r="KOR432" s="505"/>
      <c r="KOS432" s="505"/>
      <c r="KOT432" s="505"/>
      <c r="KOU432" s="511"/>
      <c r="KOV432" s="512"/>
      <c r="KOW432" s="512"/>
      <c r="KOX432" s="505"/>
      <c r="KOY432" s="505"/>
      <c r="KOZ432" s="505"/>
      <c r="KPA432" s="511"/>
      <c r="KPB432" s="512"/>
      <c r="KPC432" s="512"/>
      <c r="KPD432" s="505"/>
      <c r="KPE432" s="505"/>
      <c r="KPF432" s="505"/>
      <c r="KPG432" s="511"/>
      <c r="KPH432" s="512"/>
      <c r="KPI432" s="512"/>
      <c r="KPJ432" s="505"/>
      <c r="KPK432" s="505"/>
      <c r="KPL432" s="505"/>
      <c r="KPM432" s="511"/>
      <c r="KPN432" s="512"/>
      <c r="KPO432" s="512"/>
      <c r="KPP432" s="505"/>
      <c r="KPQ432" s="505"/>
      <c r="KPR432" s="505"/>
      <c r="KPS432" s="511"/>
      <c r="KPT432" s="512"/>
      <c r="KPU432" s="512"/>
      <c r="KPV432" s="505"/>
      <c r="KPW432" s="505"/>
      <c r="KPX432" s="505"/>
      <c r="KPY432" s="511"/>
      <c r="KPZ432" s="512"/>
      <c r="KQA432" s="512"/>
      <c r="KQB432" s="505"/>
      <c r="KQC432" s="505"/>
      <c r="KQD432" s="505"/>
      <c r="KQE432" s="511"/>
      <c r="KQF432" s="512"/>
      <c r="KQG432" s="512"/>
      <c r="KQH432" s="505"/>
      <c r="KQI432" s="505"/>
      <c r="KQJ432" s="505"/>
      <c r="KQK432" s="511"/>
      <c r="KQL432" s="512"/>
      <c r="KQM432" s="512"/>
      <c r="KQN432" s="505"/>
      <c r="KQO432" s="505"/>
      <c r="KQP432" s="505"/>
      <c r="KQQ432" s="511"/>
      <c r="KQR432" s="512"/>
      <c r="KQS432" s="512"/>
      <c r="KQT432" s="505"/>
      <c r="KQU432" s="505"/>
      <c r="KQV432" s="505"/>
      <c r="KQW432" s="511"/>
      <c r="KQX432" s="512"/>
      <c r="KQY432" s="512"/>
      <c r="KQZ432" s="505"/>
      <c r="KRA432" s="505"/>
      <c r="KRB432" s="505"/>
      <c r="KRC432" s="511"/>
      <c r="KRD432" s="512"/>
      <c r="KRE432" s="512"/>
      <c r="KRF432" s="505"/>
      <c r="KRG432" s="505"/>
      <c r="KRH432" s="505"/>
      <c r="KRI432" s="511"/>
      <c r="KRJ432" s="512"/>
      <c r="KRK432" s="512"/>
      <c r="KRL432" s="505"/>
      <c r="KRM432" s="505"/>
      <c r="KRN432" s="505"/>
      <c r="KRO432" s="511"/>
      <c r="KRP432" s="512"/>
      <c r="KRQ432" s="512"/>
      <c r="KRR432" s="505"/>
      <c r="KRS432" s="505"/>
      <c r="KRT432" s="505"/>
      <c r="KRU432" s="511"/>
      <c r="KRV432" s="512"/>
      <c r="KRW432" s="512"/>
      <c r="KRX432" s="505"/>
      <c r="KRY432" s="505"/>
      <c r="KRZ432" s="505"/>
      <c r="KSA432" s="511"/>
      <c r="KSB432" s="512"/>
      <c r="KSC432" s="512"/>
      <c r="KSD432" s="505"/>
      <c r="KSE432" s="505"/>
      <c r="KSF432" s="505"/>
      <c r="KSG432" s="511"/>
      <c r="KSH432" s="512"/>
      <c r="KSI432" s="512"/>
      <c r="KSJ432" s="505"/>
      <c r="KSK432" s="505"/>
      <c r="KSL432" s="505"/>
      <c r="KSM432" s="511"/>
      <c r="KSN432" s="512"/>
      <c r="KSO432" s="512"/>
      <c r="KSP432" s="505"/>
      <c r="KSQ432" s="505"/>
      <c r="KSR432" s="505"/>
      <c r="KSS432" s="511"/>
      <c r="KST432" s="512"/>
      <c r="KSU432" s="512"/>
      <c r="KSV432" s="505"/>
      <c r="KSW432" s="505"/>
      <c r="KSX432" s="505"/>
      <c r="KSY432" s="511"/>
      <c r="KSZ432" s="512"/>
      <c r="KTA432" s="512"/>
      <c r="KTB432" s="505"/>
      <c r="KTC432" s="505"/>
      <c r="KTD432" s="505"/>
      <c r="KTE432" s="511"/>
      <c r="KTF432" s="512"/>
      <c r="KTG432" s="512"/>
      <c r="KTH432" s="505"/>
      <c r="KTI432" s="505"/>
      <c r="KTJ432" s="505"/>
      <c r="KTK432" s="511"/>
      <c r="KTL432" s="512"/>
      <c r="KTM432" s="512"/>
      <c r="KTN432" s="505"/>
      <c r="KTO432" s="505"/>
      <c r="KTP432" s="505"/>
      <c r="KTQ432" s="511"/>
      <c r="KTR432" s="512"/>
      <c r="KTS432" s="512"/>
      <c r="KTT432" s="505"/>
      <c r="KTU432" s="505"/>
      <c r="KTV432" s="505"/>
      <c r="KTW432" s="511"/>
      <c r="KTX432" s="512"/>
      <c r="KTY432" s="512"/>
      <c r="KTZ432" s="505"/>
      <c r="KUA432" s="505"/>
      <c r="KUB432" s="505"/>
      <c r="KUC432" s="511"/>
      <c r="KUD432" s="512"/>
      <c r="KUE432" s="512"/>
      <c r="KUF432" s="505"/>
      <c r="KUG432" s="505"/>
      <c r="KUH432" s="505"/>
      <c r="KUI432" s="511"/>
      <c r="KUJ432" s="512"/>
      <c r="KUK432" s="512"/>
      <c r="KUL432" s="505"/>
      <c r="KUM432" s="505"/>
      <c r="KUN432" s="505"/>
      <c r="KUO432" s="511"/>
      <c r="KUP432" s="512"/>
      <c r="KUQ432" s="512"/>
      <c r="KUR432" s="505"/>
      <c r="KUS432" s="505"/>
      <c r="KUT432" s="505"/>
      <c r="KUU432" s="511"/>
      <c r="KUV432" s="512"/>
      <c r="KUW432" s="512"/>
      <c r="KUX432" s="505"/>
      <c r="KUY432" s="505"/>
      <c r="KUZ432" s="505"/>
      <c r="KVA432" s="511"/>
      <c r="KVB432" s="512"/>
      <c r="KVC432" s="512"/>
      <c r="KVD432" s="505"/>
      <c r="KVE432" s="505"/>
      <c r="KVF432" s="505"/>
      <c r="KVG432" s="511"/>
      <c r="KVH432" s="512"/>
      <c r="KVI432" s="512"/>
      <c r="KVJ432" s="505"/>
      <c r="KVK432" s="505"/>
      <c r="KVL432" s="505"/>
      <c r="KVM432" s="511"/>
      <c r="KVN432" s="512"/>
      <c r="KVO432" s="512"/>
      <c r="KVP432" s="505"/>
      <c r="KVQ432" s="505"/>
      <c r="KVR432" s="505"/>
      <c r="KVS432" s="511"/>
      <c r="KVT432" s="512"/>
      <c r="KVU432" s="512"/>
      <c r="KVV432" s="505"/>
      <c r="KVW432" s="505"/>
      <c r="KVX432" s="505"/>
      <c r="KVY432" s="511"/>
      <c r="KVZ432" s="512"/>
      <c r="KWA432" s="512"/>
      <c r="KWB432" s="505"/>
      <c r="KWC432" s="505"/>
      <c r="KWD432" s="505"/>
      <c r="KWE432" s="511"/>
      <c r="KWF432" s="512"/>
      <c r="KWG432" s="512"/>
      <c r="KWH432" s="505"/>
      <c r="KWI432" s="505"/>
      <c r="KWJ432" s="505"/>
      <c r="KWK432" s="511"/>
      <c r="KWL432" s="512"/>
      <c r="KWM432" s="512"/>
      <c r="KWN432" s="505"/>
      <c r="KWO432" s="505"/>
      <c r="KWP432" s="505"/>
      <c r="KWQ432" s="511"/>
      <c r="KWR432" s="512"/>
      <c r="KWS432" s="512"/>
      <c r="KWT432" s="505"/>
      <c r="KWU432" s="505"/>
      <c r="KWV432" s="505"/>
      <c r="KWW432" s="511"/>
      <c r="KWX432" s="512"/>
      <c r="KWY432" s="512"/>
      <c r="KWZ432" s="505"/>
      <c r="KXA432" s="505"/>
      <c r="KXB432" s="505"/>
      <c r="KXC432" s="511"/>
      <c r="KXD432" s="512"/>
      <c r="KXE432" s="512"/>
      <c r="KXF432" s="505"/>
      <c r="KXG432" s="505"/>
      <c r="KXH432" s="505"/>
      <c r="KXI432" s="511"/>
      <c r="KXJ432" s="512"/>
      <c r="KXK432" s="512"/>
      <c r="KXL432" s="505"/>
      <c r="KXM432" s="505"/>
      <c r="KXN432" s="505"/>
      <c r="KXO432" s="511"/>
      <c r="KXP432" s="512"/>
      <c r="KXQ432" s="512"/>
      <c r="KXR432" s="505"/>
      <c r="KXS432" s="505"/>
      <c r="KXT432" s="505"/>
      <c r="KXU432" s="511"/>
      <c r="KXV432" s="512"/>
      <c r="KXW432" s="512"/>
      <c r="KXX432" s="505"/>
      <c r="KXY432" s="505"/>
      <c r="KXZ432" s="505"/>
      <c r="KYA432" s="511"/>
      <c r="KYB432" s="512"/>
      <c r="KYC432" s="512"/>
      <c r="KYD432" s="505"/>
      <c r="KYE432" s="505"/>
      <c r="KYF432" s="505"/>
      <c r="KYG432" s="511"/>
      <c r="KYH432" s="512"/>
      <c r="KYI432" s="512"/>
      <c r="KYJ432" s="505"/>
      <c r="KYK432" s="505"/>
      <c r="KYL432" s="505"/>
      <c r="KYM432" s="511"/>
      <c r="KYN432" s="512"/>
      <c r="KYO432" s="512"/>
      <c r="KYP432" s="505"/>
      <c r="KYQ432" s="505"/>
      <c r="KYR432" s="505"/>
      <c r="KYS432" s="511"/>
      <c r="KYT432" s="512"/>
      <c r="KYU432" s="512"/>
      <c r="KYV432" s="505"/>
      <c r="KYW432" s="505"/>
      <c r="KYX432" s="505"/>
      <c r="KYY432" s="511"/>
      <c r="KYZ432" s="512"/>
      <c r="KZA432" s="512"/>
      <c r="KZB432" s="505"/>
      <c r="KZC432" s="505"/>
      <c r="KZD432" s="505"/>
      <c r="KZE432" s="511"/>
      <c r="KZF432" s="512"/>
      <c r="KZG432" s="512"/>
      <c r="KZH432" s="505"/>
      <c r="KZI432" s="505"/>
      <c r="KZJ432" s="505"/>
      <c r="KZK432" s="511"/>
      <c r="KZL432" s="512"/>
      <c r="KZM432" s="512"/>
      <c r="KZN432" s="505"/>
      <c r="KZO432" s="505"/>
      <c r="KZP432" s="505"/>
      <c r="KZQ432" s="511"/>
      <c r="KZR432" s="512"/>
      <c r="KZS432" s="512"/>
      <c r="KZT432" s="505"/>
      <c r="KZU432" s="505"/>
      <c r="KZV432" s="505"/>
      <c r="KZW432" s="511"/>
      <c r="KZX432" s="512"/>
      <c r="KZY432" s="512"/>
      <c r="KZZ432" s="505"/>
      <c r="LAA432" s="505"/>
      <c r="LAB432" s="505"/>
      <c r="LAC432" s="511"/>
      <c r="LAD432" s="512"/>
      <c r="LAE432" s="512"/>
      <c r="LAF432" s="505"/>
      <c r="LAG432" s="505"/>
      <c r="LAH432" s="505"/>
      <c r="LAI432" s="511"/>
      <c r="LAJ432" s="512"/>
      <c r="LAK432" s="512"/>
      <c r="LAL432" s="505"/>
      <c r="LAM432" s="505"/>
      <c r="LAN432" s="505"/>
      <c r="LAO432" s="511"/>
      <c r="LAP432" s="512"/>
      <c r="LAQ432" s="512"/>
      <c r="LAR432" s="505"/>
      <c r="LAS432" s="505"/>
      <c r="LAT432" s="505"/>
      <c r="LAU432" s="511"/>
      <c r="LAV432" s="512"/>
      <c r="LAW432" s="512"/>
      <c r="LAX432" s="505"/>
      <c r="LAY432" s="505"/>
      <c r="LAZ432" s="505"/>
      <c r="LBA432" s="511"/>
      <c r="LBB432" s="512"/>
      <c r="LBC432" s="512"/>
      <c r="LBD432" s="505"/>
      <c r="LBE432" s="505"/>
      <c r="LBF432" s="505"/>
      <c r="LBG432" s="511"/>
      <c r="LBH432" s="512"/>
      <c r="LBI432" s="512"/>
      <c r="LBJ432" s="505"/>
      <c r="LBK432" s="505"/>
      <c r="LBL432" s="505"/>
      <c r="LBM432" s="511"/>
      <c r="LBN432" s="512"/>
      <c r="LBO432" s="512"/>
      <c r="LBP432" s="505"/>
      <c r="LBQ432" s="505"/>
      <c r="LBR432" s="505"/>
      <c r="LBS432" s="511"/>
      <c r="LBT432" s="512"/>
      <c r="LBU432" s="512"/>
      <c r="LBV432" s="505"/>
      <c r="LBW432" s="505"/>
      <c r="LBX432" s="505"/>
      <c r="LBY432" s="511"/>
      <c r="LBZ432" s="512"/>
      <c r="LCA432" s="512"/>
      <c r="LCB432" s="505"/>
      <c r="LCC432" s="505"/>
      <c r="LCD432" s="505"/>
      <c r="LCE432" s="511"/>
      <c r="LCF432" s="512"/>
      <c r="LCG432" s="512"/>
      <c r="LCH432" s="505"/>
      <c r="LCI432" s="505"/>
      <c r="LCJ432" s="505"/>
      <c r="LCK432" s="511"/>
      <c r="LCL432" s="512"/>
      <c r="LCM432" s="512"/>
      <c r="LCN432" s="505"/>
      <c r="LCO432" s="505"/>
      <c r="LCP432" s="505"/>
      <c r="LCQ432" s="511"/>
      <c r="LCR432" s="512"/>
      <c r="LCS432" s="512"/>
      <c r="LCT432" s="505"/>
      <c r="LCU432" s="505"/>
      <c r="LCV432" s="505"/>
      <c r="LCW432" s="511"/>
      <c r="LCX432" s="512"/>
      <c r="LCY432" s="512"/>
      <c r="LCZ432" s="505"/>
      <c r="LDA432" s="505"/>
      <c r="LDB432" s="505"/>
      <c r="LDC432" s="511"/>
      <c r="LDD432" s="512"/>
      <c r="LDE432" s="512"/>
      <c r="LDF432" s="505"/>
      <c r="LDG432" s="505"/>
      <c r="LDH432" s="505"/>
      <c r="LDI432" s="511"/>
      <c r="LDJ432" s="512"/>
      <c r="LDK432" s="512"/>
      <c r="LDL432" s="505"/>
      <c r="LDM432" s="505"/>
      <c r="LDN432" s="505"/>
      <c r="LDO432" s="511"/>
      <c r="LDP432" s="512"/>
      <c r="LDQ432" s="512"/>
      <c r="LDR432" s="505"/>
      <c r="LDS432" s="505"/>
      <c r="LDT432" s="505"/>
      <c r="LDU432" s="511"/>
      <c r="LDV432" s="512"/>
      <c r="LDW432" s="512"/>
      <c r="LDX432" s="505"/>
      <c r="LDY432" s="505"/>
      <c r="LDZ432" s="505"/>
      <c r="LEA432" s="511"/>
      <c r="LEB432" s="512"/>
      <c r="LEC432" s="512"/>
      <c r="LED432" s="505"/>
      <c r="LEE432" s="505"/>
      <c r="LEF432" s="505"/>
      <c r="LEG432" s="511"/>
      <c r="LEH432" s="512"/>
      <c r="LEI432" s="512"/>
      <c r="LEJ432" s="505"/>
      <c r="LEK432" s="505"/>
      <c r="LEL432" s="505"/>
      <c r="LEM432" s="511"/>
      <c r="LEN432" s="512"/>
      <c r="LEO432" s="512"/>
      <c r="LEP432" s="505"/>
      <c r="LEQ432" s="505"/>
      <c r="LER432" s="505"/>
      <c r="LES432" s="511"/>
      <c r="LET432" s="512"/>
      <c r="LEU432" s="512"/>
      <c r="LEV432" s="505"/>
      <c r="LEW432" s="505"/>
      <c r="LEX432" s="505"/>
      <c r="LEY432" s="511"/>
      <c r="LEZ432" s="512"/>
      <c r="LFA432" s="512"/>
      <c r="LFB432" s="505"/>
      <c r="LFC432" s="505"/>
      <c r="LFD432" s="505"/>
      <c r="LFE432" s="511"/>
      <c r="LFF432" s="512"/>
      <c r="LFG432" s="512"/>
      <c r="LFH432" s="505"/>
      <c r="LFI432" s="505"/>
      <c r="LFJ432" s="505"/>
      <c r="LFK432" s="511"/>
      <c r="LFL432" s="512"/>
      <c r="LFM432" s="512"/>
      <c r="LFN432" s="505"/>
      <c r="LFO432" s="505"/>
      <c r="LFP432" s="505"/>
      <c r="LFQ432" s="511"/>
      <c r="LFR432" s="512"/>
      <c r="LFS432" s="512"/>
      <c r="LFT432" s="505"/>
      <c r="LFU432" s="505"/>
      <c r="LFV432" s="505"/>
      <c r="LFW432" s="511"/>
      <c r="LFX432" s="512"/>
      <c r="LFY432" s="512"/>
      <c r="LFZ432" s="505"/>
      <c r="LGA432" s="505"/>
      <c r="LGB432" s="505"/>
      <c r="LGC432" s="511"/>
      <c r="LGD432" s="512"/>
      <c r="LGE432" s="512"/>
      <c r="LGF432" s="505"/>
      <c r="LGG432" s="505"/>
      <c r="LGH432" s="505"/>
      <c r="LGI432" s="511"/>
      <c r="LGJ432" s="512"/>
      <c r="LGK432" s="512"/>
      <c r="LGL432" s="505"/>
      <c r="LGM432" s="505"/>
      <c r="LGN432" s="505"/>
      <c r="LGO432" s="511"/>
      <c r="LGP432" s="512"/>
      <c r="LGQ432" s="512"/>
      <c r="LGR432" s="505"/>
      <c r="LGS432" s="505"/>
      <c r="LGT432" s="505"/>
      <c r="LGU432" s="511"/>
      <c r="LGV432" s="512"/>
      <c r="LGW432" s="512"/>
      <c r="LGX432" s="505"/>
      <c r="LGY432" s="505"/>
      <c r="LGZ432" s="505"/>
      <c r="LHA432" s="511"/>
      <c r="LHB432" s="512"/>
      <c r="LHC432" s="512"/>
      <c r="LHD432" s="505"/>
      <c r="LHE432" s="505"/>
      <c r="LHF432" s="505"/>
      <c r="LHG432" s="511"/>
      <c r="LHH432" s="512"/>
      <c r="LHI432" s="512"/>
      <c r="LHJ432" s="505"/>
      <c r="LHK432" s="505"/>
      <c r="LHL432" s="505"/>
      <c r="LHM432" s="511"/>
      <c r="LHN432" s="512"/>
      <c r="LHO432" s="512"/>
      <c r="LHP432" s="505"/>
      <c r="LHQ432" s="505"/>
      <c r="LHR432" s="505"/>
      <c r="LHS432" s="511"/>
      <c r="LHT432" s="512"/>
      <c r="LHU432" s="512"/>
      <c r="LHV432" s="505"/>
      <c r="LHW432" s="505"/>
      <c r="LHX432" s="505"/>
      <c r="LHY432" s="511"/>
      <c r="LHZ432" s="512"/>
      <c r="LIA432" s="512"/>
      <c r="LIB432" s="505"/>
      <c r="LIC432" s="505"/>
      <c r="LID432" s="505"/>
      <c r="LIE432" s="511"/>
      <c r="LIF432" s="512"/>
      <c r="LIG432" s="512"/>
      <c r="LIH432" s="505"/>
      <c r="LII432" s="505"/>
      <c r="LIJ432" s="505"/>
      <c r="LIK432" s="511"/>
      <c r="LIL432" s="512"/>
      <c r="LIM432" s="512"/>
      <c r="LIN432" s="505"/>
      <c r="LIO432" s="505"/>
      <c r="LIP432" s="505"/>
      <c r="LIQ432" s="511"/>
      <c r="LIR432" s="512"/>
      <c r="LIS432" s="512"/>
      <c r="LIT432" s="505"/>
      <c r="LIU432" s="505"/>
      <c r="LIV432" s="505"/>
      <c r="LIW432" s="511"/>
      <c r="LIX432" s="512"/>
      <c r="LIY432" s="512"/>
      <c r="LIZ432" s="505"/>
      <c r="LJA432" s="505"/>
      <c r="LJB432" s="505"/>
      <c r="LJC432" s="511"/>
      <c r="LJD432" s="512"/>
      <c r="LJE432" s="512"/>
      <c r="LJF432" s="505"/>
      <c r="LJG432" s="505"/>
      <c r="LJH432" s="505"/>
      <c r="LJI432" s="511"/>
      <c r="LJJ432" s="512"/>
      <c r="LJK432" s="512"/>
      <c r="LJL432" s="505"/>
      <c r="LJM432" s="505"/>
      <c r="LJN432" s="505"/>
      <c r="LJO432" s="511"/>
      <c r="LJP432" s="512"/>
      <c r="LJQ432" s="512"/>
      <c r="LJR432" s="505"/>
      <c r="LJS432" s="505"/>
      <c r="LJT432" s="505"/>
      <c r="LJU432" s="511"/>
      <c r="LJV432" s="512"/>
      <c r="LJW432" s="512"/>
      <c r="LJX432" s="505"/>
      <c r="LJY432" s="505"/>
      <c r="LJZ432" s="505"/>
      <c r="LKA432" s="511"/>
      <c r="LKB432" s="512"/>
      <c r="LKC432" s="512"/>
      <c r="LKD432" s="505"/>
      <c r="LKE432" s="505"/>
      <c r="LKF432" s="505"/>
      <c r="LKG432" s="511"/>
      <c r="LKH432" s="512"/>
      <c r="LKI432" s="512"/>
      <c r="LKJ432" s="505"/>
      <c r="LKK432" s="505"/>
      <c r="LKL432" s="505"/>
      <c r="LKM432" s="511"/>
      <c r="LKN432" s="512"/>
      <c r="LKO432" s="512"/>
      <c r="LKP432" s="505"/>
      <c r="LKQ432" s="505"/>
      <c r="LKR432" s="505"/>
      <c r="LKS432" s="511"/>
      <c r="LKT432" s="512"/>
      <c r="LKU432" s="512"/>
      <c r="LKV432" s="505"/>
      <c r="LKW432" s="505"/>
      <c r="LKX432" s="505"/>
      <c r="LKY432" s="511"/>
      <c r="LKZ432" s="512"/>
      <c r="LLA432" s="512"/>
      <c r="LLB432" s="505"/>
      <c r="LLC432" s="505"/>
      <c r="LLD432" s="505"/>
      <c r="LLE432" s="511"/>
      <c r="LLF432" s="512"/>
      <c r="LLG432" s="512"/>
      <c r="LLH432" s="505"/>
      <c r="LLI432" s="505"/>
      <c r="LLJ432" s="505"/>
      <c r="LLK432" s="511"/>
      <c r="LLL432" s="512"/>
      <c r="LLM432" s="512"/>
      <c r="LLN432" s="505"/>
      <c r="LLO432" s="505"/>
      <c r="LLP432" s="505"/>
      <c r="LLQ432" s="511"/>
      <c r="LLR432" s="512"/>
      <c r="LLS432" s="512"/>
      <c r="LLT432" s="505"/>
      <c r="LLU432" s="505"/>
      <c r="LLV432" s="505"/>
      <c r="LLW432" s="511"/>
      <c r="LLX432" s="512"/>
      <c r="LLY432" s="512"/>
      <c r="LLZ432" s="505"/>
      <c r="LMA432" s="505"/>
      <c r="LMB432" s="505"/>
      <c r="LMC432" s="511"/>
      <c r="LMD432" s="512"/>
      <c r="LME432" s="512"/>
      <c r="LMF432" s="505"/>
      <c r="LMG432" s="505"/>
      <c r="LMH432" s="505"/>
      <c r="LMI432" s="511"/>
      <c r="LMJ432" s="512"/>
      <c r="LMK432" s="512"/>
      <c r="LML432" s="505"/>
      <c r="LMM432" s="505"/>
      <c r="LMN432" s="505"/>
      <c r="LMO432" s="511"/>
      <c r="LMP432" s="512"/>
      <c r="LMQ432" s="512"/>
      <c r="LMR432" s="505"/>
      <c r="LMS432" s="505"/>
      <c r="LMT432" s="505"/>
      <c r="LMU432" s="511"/>
      <c r="LMV432" s="512"/>
      <c r="LMW432" s="512"/>
      <c r="LMX432" s="505"/>
      <c r="LMY432" s="505"/>
      <c r="LMZ432" s="505"/>
      <c r="LNA432" s="511"/>
      <c r="LNB432" s="512"/>
      <c r="LNC432" s="512"/>
      <c r="LND432" s="505"/>
      <c r="LNE432" s="505"/>
      <c r="LNF432" s="505"/>
      <c r="LNG432" s="511"/>
      <c r="LNH432" s="512"/>
      <c r="LNI432" s="512"/>
      <c r="LNJ432" s="505"/>
      <c r="LNK432" s="505"/>
      <c r="LNL432" s="505"/>
      <c r="LNM432" s="511"/>
      <c r="LNN432" s="512"/>
      <c r="LNO432" s="512"/>
      <c r="LNP432" s="505"/>
      <c r="LNQ432" s="505"/>
      <c r="LNR432" s="505"/>
      <c r="LNS432" s="511"/>
      <c r="LNT432" s="512"/>
      <c r="LNU432" s="512"/>
      <c r="LNV432" s="505"/>
      <c r="LNW432" s="505"/>
      <c r="LNX432" s="505"/>
      <c r="LNY432" s="511"/>
      <c r="LNZ432" s="512"/>
      <c r="LOA432" s="512"/>
      <c r="LOB432" s="505"/>
      <c r="LOC432" s="505"/>
      <c r="LOD432" s="505"/>
      <c r="LOE432" s="511"/>
      <c r="LOF432" s="512"/>
      <c r="LOG432" s="512"/>
      <c r="LOH432" s="505"/>
      <c r="LOI432" s="505"/>
      <c r="LOJ432" s="505"/>
      <c r="LOK432" s="511"/>
      <c r="LOL432" s="512"/>
      <c r="LOM432" s="512"/>
      <c r="LON432" s="505"/>
      <c r="LOO432" s="505"/>
      <c r="LOP432" s="505"/>
      <c r="LOQ432" s="511"/>
      <c r="LOR432" s="512"/>
      <c r="LOS432" s="512"/>
      <c r="LOT432" s="505"/>
      <c r="LOU432" s="505"/>
      <c r="LOV432" s="505"/>
      <c r="LOW432" s="511"/>
      <c r="LOX432" s="512"/>
      <c r="LOY432" s="512"/>
      <c r="LOZ432" s="505"/>
      <c r="LPA432" s="505"/>
      <c r="LPB432" s="505"/>
      <c r="LPC432" s="511"/>
      <c r="LPD432" s="512"/>
      <c r="LPE432" s="512"/>
      <c r="LPF432" s="505"/>
      <c r="LPG432" s="505"/>
      <c r="LPH432" s="505"/>
      <c r="LPI432" s="511"/>
      <c r="LPJ432" s="512"/>
      <c r="LPK432" s="512"/>
      <c r="LPL432" s="505"/>
      <c r="LPM432" s="505"/>
      <c r="LPN432" s="505"/>
      <c r="LPO432" s="511"/>
      <c r="LPP432" s="512"/>
      <c r="LPQ432" s="512"/>
      <c r="LPR432" s="505"/>
      <c r="LPS432" s="505"/>
      <c r="LPT432" s="505"/>
      <c r="LPU432" s="511"/>
      <c r="LPV432" s="512"/>
      <c r="LPW432" s="512"/>
      <c r="LPX432" s="505"/>
      <c r="LPY432" s="505"/>
      <c r="LPZ432" s="505"/>
      <c r="LQA432" s="511"/>
      <c r="LQB432" s="512"/>
      <c r="LQC432" s="512"/>
      <c r="LQD432" s="505"/>
      <c r="LQE432" s="505"/>
      <c r="LQF432" s="505"/>
      <c r="LQG432" s="511"/>
      <c r="LQH432" s="512"/>
      <c r="LQI432" s="512"/>
      <c r="LQJ432" s="505"/>
      <c r="LQK432" s="505"/>
      <c r="LQL432" s="505"/>
      <c r="LQM432" s="511"/>
      <c r="LQN432" s="512"/>
      <c r="LQO432" s="512"/>
      <c r="LQP432" s="505"/>
      <c r="LQQ432" s="505"/>
      <c r="LQR432" s="505"/>
      <c r="LQS432" s="511"/>
      <c r="LQT432" s="512"/>
      <c r="LQU432" s="512"/>
      <c r="LQV432" s="505"/>
      <c r="LQW432" s="505"/>
      <c r="LQX432" s="505"/>
      <c r="LQY432" s="511"/>
      <c r="LQZ432" s="512"/>
      <c r="LRA432" s="512"/>
      <c r="LRB432" s="505"/>
      <c r="LRC432" s="505"/>
      <c r="LRD432" s="505"/>
      <c r="LRE432" s="511"/>
      <c r="LRF432" s="512"/>
      <c r="LRG432" s="512"/>
      <c r="LRH432" s="505"/>
      <c r="LRI432" s="505"/>
      <c r="LRJ432" s="505"/>
      <c r="LRK432" s="511"/>
      <c r="LRL432" s="512"/>
      <c r="LRM432" s="512"/>
      <c r="LRN432" s="505"/>
      <c r="LRO432" s="505"/>
      <c r="LRP432" s="505"/>
      <c r="LRQ432" s="511"/>
      <c r="LRR432" s="512"/>
      <c r="LRS432" s="512"/>
      <c r="LRT432" s="505"/>
      <c r="LRU432" s="505"/>
      <c r="LRV432" s="505"/>
      <c r="LRW432" s="511"/>
      <c r="LRX432" s="512"/>
      <c r="LRY432" s="512"/>
      <c r="LRZ432" s="505"/>
      <c r="LSA432" s="505"/>
      <c r="LSB432" s="505"/>
      <c r="LSC432" s="511"/>
      <c r="LSD432" s="512"/>
      <c r="LSE432" s="512"/>
      <c r="LSF432" s="505"/>
      <c r="LSG432" s="505"/>
      <c r="LSH432" s="505"/>
      <c r="LSI432" s="511"/>
      <c r="LSJ432" s="512"/>
      <c r="LSK432" s="512"/>
      <c r="LSL432" s="505"/>
      <c r="LSM432" s="505"/>
      <c r="LSN432" s="505"/>
      <c r="LSO432" s="511"/>
      <c r="LSP432" s="512"/>
      <c r="LSQ432" s="512"/>
      <c r="LSR432" s="505"/>
      <c r="LSS432" s="505"/>
      <c r="LST432" s="505"/>
      <c r="LSU432" s="511"/>
      <c r="LSV432" s="512"/>
      <c r="LSW432" s="512"/>
      <c r="LSX432" s="505"/>
      <c r="LSY432" s="505"/>
      <c r="LSZ432" s="505"/>
      <c r="LTA432" s="511"/>
      <c r="LTB432" s="512"/>
      <c r="LTC432" s="512"/>
      <c r="LTD432" s="505"/>
      <c r="LTE432" s="505"/>
      <c r="LTF432" s="505"/>
      <c r="LTG432" s="511"/>
      <c r="LTH432" s="512"/>
      <c r="LTI432" s="512"/>
      <c r="LTJ432" s="505"/>
      <c r="LTK432" s="505"/>
      <c r="LTL432" s="505"/>
      <c r="LTM432" s="511"/>
      <c r="LTN432" s="512"/>
      <c r="LTO432" s="512"/>
      <c r="LTP432" s="505"/>
      <c r="LTQ432" s="505"/>
      <c r="LTR432" s="505"/>
      <c r="LTS432" s="511"/>
      <c r="LTT432" s="512"/>
      <c r="LTU432" s="512"/>
      <c r="LTV432" s="505"/>
      <c r="LTW432" s="505"/>
      <c r="LTX432" s="505"/>
      <c r="LTY432" s="511"/>
      <c r="LTZ432" s="512"/>
      <c r="LUA432" s="512"/>
      <c r="LUB432" s="505"/>
      <c r="LUC432" s="505"/>
      <c r="LUD432" s="505"/>
      <c r="LUE432" s="511"/>
      <c r="LUF432" s="512"/>
      <c r="LUG432" s="512"/>
      <c r="LUH432" s="505"/>
      <c r="LUI432" s="505"/>
      <c r="LUJ432" s="505"/>
      <c r="LUK432" s="511"/>
      <c r="LUL432" s="512"/>
      <c r="LUM432" s="512"/>
      <c r="LUN432" s="505"/>
      <c r="LUO432" s="505"/>
      <c r="LUP432" s="505"/>
      <c r="LUQ432" s="511"/>
      <c r="LUR432" s="512"/>
      <c r="LUS432" s="512"/>
      <c r="LUT432" s="505"/>
      <c r="LUU432" s="505"/>
      <c r="LUV432" s="505"/>
      <c r="LUW432" s="511"/>
      <c r="LUX432" s="512"/>
      <c r="LUY432" s="512"/>
      <c r="LUZ432" s="505"/>
      <c r="LVA432" s="505"/>
      <c r="LVB432" s="505"/>
      <c r="LVC432" s="511"/>
      <c r="LVD432" s="512"/>
      <c r="LVE432" s="512"/>
      <c r="LVF432" s="505"/>
      <c r="LVG432" s="505"/>
      <c r="LVH432" s="505"/>
      <c r="LVI432" s="511"/>
      <c r="LVJ432" s="512"/>
      <c r="LVK432" s="512"/>
      <c r="LVL432" s="505"/>
      <c r="LVM432" s="505"/>
      <c r="LVN432" s="505"/>
      <c r="LVO432" s="511"/>
      <c r="LVP432" s="512"/>
      <c r="LVQ432" s="512"/>
      <c r="LVR432" s="505"/>
      <c r="LVS432" s="505"/>
      <c r="LVT432" s="505"/>
      <c r="LVU432" s="511"/>
      <c r="LVV432" s="512"/>
      <c r="LVW432" s="512"/>
      <c r="LVX432" s="505"/>
      <c r="LVY432" s="505"/>
      <c r="LVZ432" s="505"/>
      <c r="LWA432" s="511"/>
      <c r="LWB432" s="512"/>
      <c r="LWC432" s="512"/>
      <c r="LWD432" s="505"/>
      <c r="LWE432" s="505"/>
      <c r="LWF432" s="505"/>
      <c r="LWG432" s="511"/>
      <c r="LWH432" s="512"/>
      <c r="LWI432" s="512"/>
      <c r="LWJ432" s="505"/>
      <c r="LWK432" s="505"/>
      <c r="LWL432" s="505"/>
      <c r="LWM432" s="511"/>
      <c r="LWN432" s="512"/>
      <c r="LWO432" s="512"/>
      <c r="LWP432" s="505"/>
      <c r="LWQ432" s="505"/>
      <c r="LWR432" s="505"/>
      <c r="LWS432" s="511"/>
      <c r="LWT432" s="512"/>
      <c r="LWU432" s="512"/>
      <c r="LWV432" s="505"/>
      <c r="LWW432" s="505"/>
      <c r="LWX432" s="505"/>
      <c r="LWY432" s="511"/>
      <c r="LWZ432" s="512"/>
      <c r="LXA432" s="512"/>
      <c r="LXB432" s="505"/>
      <c r="LXC432" s="505"/>
      <c r="LXD432" s="505"/>
      <c r="LXE432" s="511"/>
      <c r="LXF432" s="512"/>
      <c r="LXG432" s="512"/>
      <c r="LXH432" s="505"/>
      <c r="LXI432" s="505"/>
      <c r="LXJ432" s="505"/>
      <c r="LXK432" s="511"/>
      <c r="LXL432" s="512"/>
      <c r="LXM432" s="512"/>
      <c r="LXN432" s="505"/>
      <c r="LXO432" s="505"/>
      <c r="LXP432" s="505"/>
      <c r="LXQ432" s="511"/>
      <c r="LXR432" s="512"/>
      <c r="LXS432" s="512"/>
      <c r="LXT432" s="505"/>
      <c r="LXU432" s="505"/>
      <c r="LXV432" s="505"/>
      <c r="LXW432" s="511"/>
      <c r="LXX432" s="512"/>
      <c r="LXY432" s="512"/>
      <c r="LXZ432" s="505"/>
      <c r="LYA432" s="505"/>
      <c r="LYB432" s="505"/>
      <c r="LYC432" s="511"/>
      <c r="LYD432" s="512"/>
      <c r="LYE432" s="512"/>
      <c r="LYF432" s="505"/>
      <c r="LYG432" s="505"/>
      <c r="LYH432" s="505"/>
      <c r="LYI432" s="511"/>
      <c r="LYJ432" s="512"/>
      <c r="LYK432" s="512"/>
      <c r="LYL432" s="505"/>
      <c r="LYM432" s="505"/>
      <c r="LYN432" s="505"/>
      <c r="LYO432" s="511"/>
      <c r="LYP432" s="512"/>
      <c r="LYQ432" s="512"/>
      <c r="LYR432" s="505"/>
      <c r="LYS432" s="505"/>
      <c r="LYT432" s="505"/>
      <c r="LYU432" s="511"/>
      <c r="LYV432" s="512"/>
      <c r="LYW432" s="512"/>
      <c r="LYX432" s="505"/>
      <c r="LYY432" s="505"/>
      <c r="LYZ432" s="505"/>
      <c r="LZA432" s="511"/>
      <c r="LZB432" s="512"/>
      <c r="LZC432" s="512"/>
      <c r="LZD432" s="505"/>
      <c r="LZE432" s="505"/>
      <c r="LZF432" s="505"/>
      <c r="LZG432" s="511"/>
      <c r="LZH432" s="512"/>
      <c r="LZI432" s="512"/>
      <c r="LZJ432" s="505"/>
      <c r="LZK432" s="505"/>
      <c r="LZL432" s="505"/>
      <c r="LZM432" s="511"/>
      <c r="LZN432" s="512"/>
      <c r="LZO432" s="512"/>
      <c r="LZP432" s="505"/>
      <c r="LZQ432" s="505"/>
      <c r="LZR432" s="505"/>
      <c r="LZS432" s="511"/>
      <c r="LZT432" s="512"/>
      <c r="LZU432" s="512"/>
      <c r="LZV432" s="505"/>
      <c r="LZW432" s="505"/>
      <c r="LZX432" s="505"/>
      <c r="LZY432" s="511"/>
      <c r="LZZ432" s="512"/>
      <c r="MAA432" s="512"/>
      <c r="MAB432" s="505"/>
      <c r="MAC432" s="505"/>
      <c r="MAD432" s="505"/>
      <c r="MAE432" s="511"/>
      <c r="MAF432" s="512"/>
      <c r="MAG432" s="512"/>
      <c r="MAH432" s="505"/>
      <c r="MAI432" s="505"/>
      <c r="MAJ432" s="505"/>
      <c r="MAK432" s="511"/>
      <c r="MAL432" s="512"/>
      <c r="MAM432" s="512"/>
      <c r="MAN432" s="505"/>
      <c r="MAO432" s="505"/>
      <c r="MAP432" s="505"/>
      <c r="MAQ432" s="511"/>
      <c r="MAR432" s="512"/>
      <c r="MAS432" s="512"/>
      <c r="MAT432" s="505"/>
      <c r="MAU432" s="505"/>
      <c r="MAV432" s="505"/>
      <c r="MAW432" s="511"/>
      <c r="MAX432" s="512"/>
      <c r="MAY432" s="512"/>
      <c r="MAZ432" s="505"/>
      <c r="MBA432" s="505"/>
      <c r="MBB432" s="505"/>
      <c r="MBC432" s="511"/>
      <c r="MBD432" s="512"/>
      <c r="MBE432" s="512"/>
      <c r="MBF432" s="505"/>
      <c r="MBG432" s="505"/>
      <c r="MBH432" s="505"/>
      <c r="MBI432" s="511"/>
      <c r="MBJ432" s="512"/>
      <c r="MBK432" s="512"/>
      <c r="MBL432" s="505"/>
      <c r="MBM432" s="505"/>
      <c r="MBN432" s="505"/>
      <c r="MBO432" s="511"/>
      <c r="MBP432" s="512"/>
      <c r="MBQ432" s="512"/>
      <c r="MBR432" s="505"/>
      <c r="MBS432" s="505"/>
      <c r="MBT432" s="505"/>
      <c r="MBU432" s="511"/>
      <c r="MBV432" s="512"/>
      <c r="MBW432" s="512"/>
      <c r="MBX432" s="505"/>
      <c r="MBY432" s="505"/>
      <c r="MBZ432" s="505"/>
      <c r="MCA432" s="511"/>
      <c r="MCB432" s="512"/>
      <c r="MCC432" s="512"/>
      <c r="MCD432" s="505"/>
      <c r="MCE432" s="505"/>
      <c r="MCF432" s="505"/>
      <c r="MCG432" s="511"/>
      <c r="MCH432" s="512"/>
      <c r="MCI432" s="512"/>
      <c r="MCJ432" s="505"/>
      <c r="MCK432" s="505"/>
      <c r="MCL432" s="505"/>
      <c r="MCM432" s="511"/>
      <c r="MCN432" s="512"/>
      <c r="MCO432" s="512"/>
      <c r="MCP432" s="505"/>
      <c r="MCQ432" s="505"/>
      <c r="MCR432" s="505"/>
      <c r="MCS432" s="511"/>
      <c r="MCT432" s="512"/>
      <c r="MCU432" s="512"/>
      <c r="MCV432" s="505"/>
      <c r="MCW432" s="505"/>
      <c r="MCX432" s="505"/>
      <c r="MCY432" s="511"/>
      <c r="MCZ432" s="512"/>
      <c r="MDA432" s="512"/>
      <c r="MDB432" s="505"/>
      <c r="MDC432" s="505"/>
      <c r="MDD432" s="505"/>
      <c r="MDE432" s="511"/>
      <c r="MDF432" s="512"/>
      <c r="MDG432" s="512"/>
      <c r="MDH432" s="505"/>
      <c r="MDI432" s="505"/>
      <c r="MDJ432" s="505"/>
      <c r="MDK432" s="511"/>
      <c r="MDL432" s="512"/>
      <c r="MDM432" s="512"/>
      <c r="MDN432" s="505"/>
      <c r="MDO432" s="505"/>
      <c r="MDP432" s="505"/>
      <c r="MDQ432" s="511"/>
      <c r="MDR432" s="512"/>
      <c r="MDS432" s="512"/>
      <c r="MDT432" s="505"/>
      <c r="MDU432" s="505"/>
      <c r="MDV432" s="505"/>
      <c r="MDW432" s="511"/>
      <c r="MDX432" s="512"/>
      <c r="MDY432" s="512"/>
      <c r="MDZ432" s="505"/>
      <c r="MEA432" s="505"/>
      <c r="MEB432" s="505"/>
      <c r="MEC432" s="511"/>
      <c r="MED432" s="512"/>
      <c r="MEE432" s="512"/>
      <c r="MEF432" s="505"/>
      <c r="MEG432" s="505"/>
      <c r="MEH432" s="505"/>
      <c r="MEI432" s="511"/>
      <c r="MEJ432" s="512"/>
      <c r="MEK432" s="512"/>
      <c r="MEL432" s="505"/>
      <c r="MEM432" s="505"/>
      <c r="MEN432" s="505"/>
      <c r="MEO432" s="511"/>
      <c r="MEP432" s="512"/>
      <c r="MEQ432" s="512"/>
      <c r="MER432" s="505"/>
      <c r="MES432" s="505"/>
      <c r="MET432" s="505"/>
      <c r="MEU432" s="511"/>
      <c r="MEV432" s="512"/>
      <c r="MEW432" s="512"/>
      <c r="MEX432" s="505"/>
      <c r="MEY432" s="505"/>
      <c r="MEZ432" s="505"/>
      <c r="MFA432" s="511"/>
      <c r="MFB432" s="512"/>
      <c r="MFC432" s="512"/>
      <c r="MFD432" s="505"/>
      <c r="MFE432" s="505"/>
      <c r="MFF432" s="505"/>
      <c r="MFG432" s="511"/>
      <c r="MFH432" s="512"/>
      <c r="MFI432" s="512"/>
      <c r="MFJ432" s="505"/>
      <c r="MFK432" s="505"/>
      <c r="MFL432" s="505"/>
      <c r="MFM432" s="511"/>
      <c r="MFN432" s="512"/>
      <c r="MFO432" s="512"/>
      <c r="MFP432" s="505"/>
      <c r="MFQ432" s="505"/>
      <c r="MFR432" s="505"/>
      <c r="MFS432" s="511"/>
      <c r="MFT432" s="512"/>
      <c r="MFU432" s="512"/>
      <c r="MFV432" s="505"/>
      <c r="MFW432" s="505"/>
      <c r="MFX432" s="505"/>
      <c r="MFY432" s="511"/>
      <c r="MFZ432" s="512"/>
      <c r="MGA432" s="512"/>
      <c r="MGB432" s="505"/>
      <c r="MGC432" s="505"/>
      <c r="MGD432" s="505"/>
      <c r="MGE432" s="511"/>
      <c r="MGF432" s="512"/>
      <c r="MGG432" s="512"/>
      <c r="MGH432" s="505"/>
      <c r="MGI432" s="505"/>
      <c r="MGJ432" s="505"/>
      <c r="MGK432" s="511"/>
      <c r="MGL432" s="512"/>
      <c r="MGM432" s="512"/>
      <c r="MGN432" s="505"/>
      <c r="MGO432" s="505"/>
      <c r="MGP432" s="505"/>
      <c r="MGQ432" s="511"/>
      <c r="MGR432" s="512"/>
      <c r="MGS432" s="512"/>
      <c r="MGT432" s="505"/>
      <c r="MGU432" s="505"/>
      <c r="MGV432" s="505"/>
      <c r="MGW432" s="511"/>
      <c r="MGX432" s="512"/>
      <c r="MGY432" s="512"/>
      <c r="MGZ432" s="505"/>
      <c r="MHA432" s="505"/>
      <c r="MHB432" s="505"/>
      <c r="MHC432" s="511"/>
      <c r="MHD432" s="512"/>
      <c r="MHE432" s="512"/>
      <c r="MHF432" s="505"/>
      <c r="MHG432" s="505"/>
      <c r="MHH432" s="505"/>
      <c r="MHI432" s="511"/>
      <c r="MHJ432" s="512"/>
      <c r="MHK432" s="512"/>
      <c r="MHL432" s="505"/>
      <c r="MHM432" s="505"/>
      <c r="MHN432" s="505"/>
      <c r="MHO432" s="511"/>
      <c r="MHP432" s="512"/>
      <c r="MHQ432" s="512"/>
      <c r="MHR432" s="505"/>
      <c r="MHS432" s="505"/>
      <c r="MHT432" s="505"/>
      <c r="MHU432" s="511"/>
      <c r="MHV432" s="512"/>
      <c r="MHW432" s="512"/>
      <c r="MHX432" s="505"/>
      <c r="MHY432" s="505"/>
      <c r="MHZ432" s="505"/>
      <c r="MIA432" s="511"/>
      <c r="MIB432" s="512"/>
      <c r="MIC432" s="512"/>
      <c r="MID432" s="505"/>
      <c r="MIE432" s="505"/>
      <c r="MIF432" s="505"/>
      <c r="MIG432" s="511"/>
      <c r="MIH432" s="512"/>
      <c r="MII432" s="512"/>
      <c r="MIJ432" s="505"/>
      <c r="MIK432" s="505"/>
      <c r="MIL432" s="505"/>
      <c r="MIM432" s="511"/>
      <c r="MIN432" s="512"/>
      <c r="MIO432" s="512"/>
      <c r="MIP432" s="505"/>
      <c r="MIQ432" s="505"/>
      <c r="MIR432" s="505"/>
      <c r="MIS432" s="511"/>
      <c r="MIT432" s="512"/>
      <c r="MIU432" s="512"/>
      <c r="MIV432" s="505"/>
      <c r="MIW432" s="505"/>
      <c r="MIX432" s="505"/>
      <c r="MIY432" s="511"/>
      <c r="MIZ432" s="512"/>
      <c r="MJA432" s="512"/>
      <c r="MJB432" s="505"/>
      <c r="MJC432" s="505"/>
      <c r="MJD432" s="505"/>
      <c r="MJE432" s="511"/>
      <c r="MJF432" s="512"/>
      <c r="MJG432" s="512"/>
      <c r="MJH432" s="505"/>
      <c r="MJI432" s="505"/>
      <c r="MJJ432" s="505"/>
      <c r="MJK432" s="511"/>
      <c r="MJL432" s="512"/>
      <c r="MJM432" s="512"/>
      <c r="MJN432" s="505"/>
      <c r="MJO432" s="505"/>
      <c r="MJP432" s="505"/>
      <c r="MJQ432" s="511"/>
      <c r="MJR432" s="512"/>
      <c r="MJS432" s="512"/>
      <c r="MJT432" s="505"/>
      <c r="MJU432" s="505"/>
      <c r="MJV432" s="505"/>
      <c r="MJW432" s="511"/>
      <c r="MJX432" s="512"/>
      <c r="MJY432" s="512"/>
      <c r="MJZ432" s="505"/>
      <c r="MKA432" s="505"/>
      <c r="MKB432" s="505"/>
      <c r="MKC432" s="511"/>
      <c r="MKD432" s="512"/>
      <c r="MKE432" s="512"/>
      <c r="MKF432" s="505"/>
      <c r="MKG432" s="505"/>
      <c r="MKH432" s="505"/>
      <c r="MKI432" s="511"/>
      <c r="MKJ432" s="512"/>
      <c r="MKK432" s="512"/>
      <c r="MKL432" s="505"/>
      <c r="MKM432" s="505"/>
      <c r="MKN432" s="505"/>
      <c r="MKO432" s="511"/>
      <c r="MKP432" s="512"/>
      <c r="MKQ432" s="512"/>
      <c r="MKR432" s="505"/>
      <c r="MKS432" s="505"/>
      <c r="MKT432" s="505"/>
      <c r="MKU432" s="511"/>
      <c r="MKV432" s="512"/>
      <c r="MKW432" s="512"/>
      <c r="MKX432" s="505"/>
      <c r="MKY432" s="505"/>
      <c r="MKZ432" s="505"/>
      <c r="MLA432" s="511"/>
      <c r="MLB432" s="512"/>
      <c r="MLC432" s="512"/>
      <c r="MLD432" s="505"/>
      <c r="MLE432" s="505"/>
      <c r="MLF432" s="505"/>
      <c r="MLG432" s="511"/>
      <c r="MLH432" s="512"/>
      <c r="MLI432" s="512"/>
      <c r="MLJ432" s="505"/>
      <c r="MLK432" s="505"/>
      <c r="MLL432" s="505"/>
      <c r="MLM432" s="511"/>
      <c r="MLN432" s="512"/>
      <c r="MLO432" s="512"/>
      <c r="MLP432" s="505"/>
      <c r="MLQ432" s="505"/>
      <c r="MLR432" s="505"/>
      <c r="MLS432" s="511"/>
      <c r="MLT432" s="512"/>
      <c r="MLU432" s="512"/>
      <c r="MLV432" s="505"/>
      <c r="MLW432" s="505"/>
      <c r="MLX432" s="505"/>
      <c r="MLY432" s="511"/>
      <c r="MLZ432" s="512"/>
      <c r="MMA432" s="512"/>
      <c r="MMB432" s="505"/>
      <c r="MMC432" s="505"/>
      <c r="MMD432" s="505"/>
      <c r="MME432" s="511"/>
      <c r="MMF432" s="512"/>
      <c r="MMG432" s="512"/>
      <c r="MMH432" s="505"/>
      <c r="MMI432" s="505"/>
      <c r="MMJ432" s="505"/>
      <c r="MMK432" s="511"/>
      <c r="MML432" s="512"/>
      <c r="MMM432" s="512"/>
      <c r="MMN432" s="505"/>
      <c r="MMO432" s="505"/>
      <c r="MMP432" s="505"/>
      <c r="MMQ432" s="511"/>
      <c r="MMR432" s="512"/>
      <c r="MMS432" s="512"/>
      <c r="MMT432" s="505"/>
      <c r="MMU432" s="505"/>
      <c r="MMV432" s="505"/>
      <c r="MMW432" s="511"/>
      <c r="MMX432" s="512"/>
      <c r="MMY432" s="512"/>
      <c r="MMZ432" s="505"/>
      <c r="MNA432" s="505"/>
      <c r="MNB432" s="505"/>
      <c r="MNC432" s="511"/>
      <c r="MND432" s="512"/>
      <c r="MNE432" s="512"/>
      <c r="MNF432" s="505"/>
      <c r="MNG432" s="505"/>
      <c r="MNH432" s="505"/>
      <c r="MNI432" s="511"/>
      <c r="MNJ432" s="512"/>
      <c r="MNK432" s="512"/>
      <c r="MNL432" s="505"/>
      <c r="MNM432" s="505"/>
      <c r="MNN432" s="505"/>
      <c r="MNO432" s="511"/>
      <c r="MNP432" s="512"/>
      <c r="MNQ432" s="512"/>
      <c r="MNR432" s="505"/>
      <c r="MNS432" s="505"/>
      <c r="MNT432" s="505"/>
      <c r="MNU432" s="511"/>
      <c r="MNV432" s="512"/>
      <c r="MNW432" s="512"/>
      <c r="MNX432" s="505"/>
      <c r="MNY432" s="505"/>
      <c r="MNZ432" s="505"/>
      <c r="MOA432" s="511"/>
      <c r="MOB432" s="512"/>
      <c r="MOC432" s="512"/>
      <c r="MOD432" s="505"/>
      <c r="MOE432" s="505"/>
      <c r="MOF432" s="505"/>
      <c r="MOG432" s="511"/>
      <c r="MOH432" s="512"/>
      <c r="MOI432" s="512"/>
      <c r="MOJ432" s="505"/>
      <c r="MOK432" s="505"/>
      <c r="MOL432" s="505"/>
      <c r="MOM432" s="511"/>
      <c r="MON432" s="512"/>
      <c r="MOO432" s="512"/>
      <c r="MOP432" s="505"/>
      <c r="MOQ432" s="505"/>
      <c r="MOR432" s="505"/>
      <c r="MOS432" s="511"/>
      <c r="MOT432" s="512"/>
      <c r="MOU432" s="512"/>
      <c r="MOV432" s="505"/>
      <c r="MOW432" s="505"/>
      <c r="MOX432" s="505"/>
      <c r="MOY432" s="511"/>
      <c r="MOZ432" s="512"/>
      <c r="MPA432" s="512"/>
      <c r="MPB432" s="505"/>
      <c r="MPC432" s="505"/>
      <c r="MPD432" s="505"/>
      <c r="MPE432" s="511"/>
      <c r="MPF432" s="512"/>
      <c r="MPG432" s="512"/>
      <c r="MPH432" s="505"/>
      <c r="MPI432" s="505"/>
      <c r="MPJ432" s="505"/>
      <c r="MPK432" s="511"/>
      <c r="MPL432" s="512"/>
      <c r="MPM432" s="512"/>
      <c r="MPN432" s="505"/>
      <c r="MPO432" s="505"/>
      <c r="MPP432" s="505"/>
      <c r="MPQ432" s="511"/>
      <c r="MPR432" s="512"/>
      <c r="MPS432" s="512"/>
      <c r="MPT432" s="505"/>
      <c r="MPU432" s="505"/>
      <c r="MPV432" s="505"/>
      <c r="MPW432" s="511"/>
      <c r="MPX432" s="512"/>
      <c r="MPY432" s="512"/>
      <c r="MPZ432" s="505"/>
      <c r="MQA432" s="505"/>
      <c r="MQB432" s="505"/>
      <c r="MQC432" s="511"/>
      <c r="MQD432" s="512"/>
      <c r="MQE432" s="512"/>
      <c r="MQF432" s="505"/>
      <c r="MQG432" s="505"/>
      <c r="MQH432" s="505"/>
      <c r="MQI432" s="511"/>
      <c r="MQJ432" s="512"/>
      <c r="MQK432" s="512"/>
      <c r="MQL432" s="505"/>
      <c r="MQM432" s="505"/>
      <c r="MQN432" s="505"/>
      <c r="MQO432" s="511"/>
      <c r="MQP432" s="512"/>
      <c r="MQQ432" s="512"/>
      <c r="MQR432" s="505"/>
      <c r="MQS432" s="505"/>
      <c r="MQT432" s="505"/>
      <c r="MQU432" s="511"/>
      <c r="MQV432" s="512"/>
      <c r="MQW432" s="512"/>
      <c r="MQX432" s="505"/>
      <c r="MQY432" s="505"/>
      <c r="MQZ432" s="505"/>
      <c r="MRA432" s="511"/>
      <c r="MRB432" s="512"/>
      <c r="MRC432" s="512"/>
      <c r="MRD432" s="505"/>
      <c r="MRE432" s="505"/>
      <c r="MRF432" s="505"/>
      <c r="MRG432" s="511"/>
      <c r="MRH432" s="512"/>
      <c r="MRI432" s="512"/>
      <c r="MRJ432" s="505"/>
      <c r="MRK432" s="505"/>
      <c r="MRL432" s="505"/>
      <c r="MRM432" s="511"/>
      <c r="MRN432" s="512"/>
      <c r="MRO432" s="512"/>
      <c r="MRP432" s="505"/>
      <c r="MRQ432" s="505"/>
      <c r="MRR432" s="505"/>
      <c r="MRS432" s="511"/>
      <c r="MRT432" s="512"/>
      <c r="MRU432" s="512"/>
      <c r="MRV432" s="505"/>
      <c r="MRW432" s="505"/>
      <c r="MRX432" s="505"/>
      <c r="MRY432" s="511"/>
      <c r="MRZ432" s="512"/>
      <c r="MSA432" s="512"/>
      <c r="MSB432" s="505"/>
      <c r="MSC432" s="505"/>
      <c r="MSD432" s="505"/>
      <c r="MSE432" s="511"/>
      <c r="MSF432" s="512"/>
      <c r="MSG432" s="512"/>
      <c r="MSH432" s="505"/>
      <c r="MSI432" s="505"/>
      <c r="MSJ432" s="505"/>
      <c r="MSK432" s="511"/>
      <c r="MSL432" s="512"/>
      <c r="MSM432" s="512"/>
      <c r="MSN432" s="505"/>
      <c r="MSO432" s="505"/>
      <c r="MSP432" s="505"/>
      <c r="MSQ432" s="511"/>
      <c r="MSR432" s="512"/>
      <c r="MSS432" s="512"/>
      <c r="MST432" s="505"/>
      <c r="MSU432" s="505"/>
      <c r="MSV432" s="505"/>
      <c r="MSW432" s="511"/>
      <c r="MSX432" s="512"/>
      <c r="MSY432" s="512"/>
      <c r="MSZ432" s="505"/>
      <c r="MTA432" s="505"/>
      <c r="MTB432" s="505"/>
      <c r="MTC432" s="511"/>
      <c r="MTD432" s="512"/>
      <c r="MTE432" s="512"/>
      <c r="MTF432" s="505"/>
      <c r="MTG432" s="505"/>
      <c r="MTH432" s="505"/>
      <c r="MTI432" s="511"/>
      <c r="MTJ432" s="512"/>
      <c r="MTK432" s="512"/>
      <c r="MTL432" s="505"/>
      <c r="MTM432" s="505"/>
      <c r="MTN432" s="505"/>
      <c r="MTO432" s="511"/>
      <c r="MTP432" s="512"/>
      <c r="MTQ432" s="512"/>
      <c r="MTR432" s="505"/>
      <c r="MTS432" s="505"/>
      <c r="MTT432" s="505"/>
      <c r="MTU432" s="511"/>
      <c r="MTV432" s="512"/>
      <c r="MTW432" s="512"/>
      <c r="MTX432" s="505"/>
      <c r="MTY432" s="505"/>
      <c r="MTZ432" s="505"/>
      <c r="MUA432" s="511"/>
      <c r="MUB432" s="512"/>
      <c r="MUC432" s="512"/>
      <c r="MUD432" s="505"/>
      <c r="MUE432" s="505"/>
      <c r="MUF432" s="505"/>
      <c r="MUG432" s="511"/>
      <c r="MUH432" s="512"/>
      <c r="MUI432" s="512"/>
      <c r="MUJ432" s="505"/>
      <c r="MUK432" s="505"/>
      <c r="MUL432" s="505"/>
      <c r="MUM432" s="511"/>
      <c r="MUN432" s="512"/>
      <c r="MUO432" s="512"/>
      <c r="MUP432" s="505"/>
      <c r="MUQ432" s="505"/>
      <c r="MUR432" s="505"/>
      <c r="MUS432" s="511"/>
      <c r="MUT432" s="512"/>
      <c r="MUU432" s="512"/>
      <c r="MUV432" s="505"/>
      <c r="MUW432" s="505"/>
      <c r="MUX432" s="505"/>
      <c r="MUY432" s="511"/>
      <c r="MUZ432" s="512"/>
      <c r="MVA432" s="512"/>
      <c r="MVB432" s="505"/>
      <c r="MVC432" s="505"/>
      <c r="MVD432" s="505"/>
      <c r="MVE432" s="511"/>
      <c r="MVF432" s="512"/>
      <c r="MVG432" s="512"/>
      <c r="MVH432" s="505"/>
      <c r="MVI432" s="505"/>
      <c r="MVJ432" s="505"/>
      <c r="MVK432" s="511"/>
      <c r="MVL432" s="512"/>
      <c r="MVM432" s="512"/>
      <c r="MVN432" s="505"/>
      <c r="MVO432" s="505"/>
      <c r="MVP432" s="505"/>
      <c r="MVQ432" s="511"/>
      <c r="MVR432" s="512"/>
      <c r="MVS432" s="512"/>
      <c r="MVT432" s="505"/>
      <c r="MVU432" s="505"/>
      <c r="MVV432" s="505"/>
      <c r="MVW432" s="511"/>
      <c r="MVX432" s="512"/>
      <c r="MVY432" s="512"/>
      <c r="MVZ432" s="505"/>
      <c r="MWA432" s="505"/>
      <c r="MWB432" s="505"/>
      <c r="MWC432" s="511"/>
      <c r="MWD432" s="512"/>
      <c r="MWE432" s="512"/>
      <c r="MWF432" s="505"/>
      <c r="MWG432" s="505"/>
      <c r="MWH432" s="505"/>
      <c r="MWI432" s="511"/>
      <c r="MWJ432" s="512"/>
      <c r="MWK432" s="512"/>
      <c r="MWL432" s="505"/>
      <c r="MWM432" s="505"/>
      <c r="MWN432" s="505"/>
      <c r="MWO432" s="511"/>
      <c r="MWP432" s="512"/>
      <c r="MWQ432" s="512"/>
      <c r="MWR432" s="505"/>
      <c r="MWS432" s="505"/>
      <c r="MWT432" s="505"/>
      <c r="MWU432" s="511"/>
      <c r="MWV432" s="512"/>
      <c r="MWW432" s="512"/>
      <c r="MWX432" s="505"/>
      <c r="MWY432" s="505"/>
      <c r="MWZ432" s="505"/>
      <c r="MXA432" s="511"/>
      <c r="MXB432" s="512"/>
      <c r="MXC432" s="512"/>
      <c r="MXD432" s="505"/>
      <c r="MXE432" s="505"/>
      <c r="MXF432" s="505"/>
      <c r="MXG432" s="511"/>
      <c r="MXH432" s="512"/>
      <c r="MXI432" s="512"/>
      <c r="MXJ432" s="505"/>
      <c r="MXK432" s="505"/>
      <c r="MXL432" s="505"/>
      <c r="MXM432" s="511"/>
      <c r="MXN432" s="512"/>
      <c r="MXO432" s="512"/>
      <c r="MXP432" s="505"/>
      <c r="MXQ432" s="505"/>
      <c r="MXR432" s="505"/>
      <c r="MXS432" s="511"/>
      <c r="MXT432" s="512"/>
      <c r="MXU432" s="512"/>
      <c r="MXV432" s="505"/>
      <c r="MXW432" s="505"/>
      <c r="MXX432" s="505"/>
      <c r="MXY432" s="511"/>
      <c r="MXZ432" s="512"/>
      <c r="MYA432" s="512"/>
      <c r="MYB432" s="505"/>
      <c r="MYC432" s="505"/>
      <c r="MYD432" s="505"/>
      <c r="MYE432" s="511"/>
      <c r="MYF432" s="512"/>
      <c r="MYG432" s="512"/>
      <c r="MYH432" s="505"/>
      <c r="MYI432" s="505"/>
      <c r="MYJ432" s="505"/>
      <c r="MYK432" s="511"/>
      <c r="MYL432" s="512"/>
      <c r="MYM432" s="512"/>
      <c r="MYN432" s="505"/>
      <c r="MYO432" s="505"/>
      <c r="MYP432" s="505"/>
      <c r="MYQ432" s="511"/>
      <c r="MYR432" s="512"/>
      <c r="MYS432" s="512"/>
      <c r="MYT432" s="505"/>
      <c r="MYU432" s="505"/>
      <c r="MYV432" s="505"/>
      <c r="MYW432" s="511"/>
      <c r="MYX432" s="512"/>
      <c r="MYY432" s="512"/>
      <c r="MYZ432" s="505"/>
      <c r="MZA432" s="505"/>
      <c r="MZB432" s="505"/>
      <c r="MZC432" s="511"/>
      <c r="MZD432" s="512"/>
      <c r="MZE432" s="512"/>
      <c r="MZF432" s="505"/>
      <c r="MZG432" s="505"/>
      <c r="MZH432" s="505"/>
      <c r="MZI432" s="511"/>
      <c r="MZJ432" s="512"/>
      <c r="MZK432" s="512"/>
      <c r="MZL432" s="505"/>
      <c r="MZM432" s="505"/>
      <c r="MZN432" s="505"/>
      <c r="MZO432" s="511"/>
      <c r="MZP432" s="512"/>
      <c r="MZQ432" s="512"/>
      <c r="MZR432" s="505"/>
      <c r="MZS432" s="505"/>
      <c r="MZT432" s="505"/>
      <c r="MZU432" s="511"/>
      <c r="MZV432" s="512"/>
      <c r="MZW432" s="512"/>
      <c r="MZX432" s="505"/>
      <c r="MZY432" s="505"/>
      <c r="MZZ432" s="505"/>
      <c r="NAA432" s="511"/>
      <c r="NAB432" s="512"/>
      <c r="NAC432" s="512"/>
      <c r="NAD432" s="505"/>
      <c r="NAE432" s="505"/>
      <c r="NAF432" s="505"/>
      <c r="NAG432" s="511"/>
      <c r="NAH432" s="512"/>
      <c r="NAI432" s="512"/>
      <c r="NAJ432" s="505"/>
      <c r="NAK432" s="505"/>
      <c r="NAL432" s="505"/>
      <c r="NAM432" s="511"/>
      <c r="NAN432" s="512"/>
      <c r="NAO432" s="512"/>
      <c r="NAP432" s="505"/>
      <c r="NAQ432" s="505"/>
      <c r="NAR432" s="505"/>
      <c r="NAS432" s="511"/>
      <c r="NAT432" s="512"/>
      <c r="NAU432" s="512"/>
      <c r="NAV432" s="505"/>
      <c r="NAW432" s="505"/>
      <c r="NAX432" s="505"/>
      <c r="NAY432" s="511"/>
      <c r="NAZ432" s="512"/>
      <c r="NBA432" s="512"/>
      <c r="NBB432" s="505"/>
      <c r="NBC432" s="505"/>
      <c r="NBD432" s="505"/>
      <c r="NBE432" s="511"/>
      <c r="NBF432" s="512"/>
      <c r="NBG432" s="512"/>
      <c r="NBH432" s="505"/>
      <c r="NBI432" s="505"/>
      <c r="NBJ432" s="505"/>
      <c r="NBK432" s="511"/>
      <c r="NBL432" s="512"/>
      <c r="NBM432" s="512"/>
      <c r="NBN432" s="505"/>
      <c r="NBO432" s="505"/>
      <c r="NBP432" s="505"/>
      <c r="NBQ432" s="511"/>
      <c r="NBR432" s="512"/>
      <c r="NBS432" s="512"/>
      <c r="NBT432" s="505"/>
      <c r="NBU432" s="505"/>
      <c r="NBV432" s="505"/>
      <c r="NBW432" s="511"/>
      <c r="NBX432" s="512"/>
      <c r="NBY432" s="512"/>
      <c r="NBZ432" s="505"/>
      <c r="NCA432" s="505"/>
      <c r="NCB432" s="505"/>
      <c r="NCC432" s="511"/>
      <c r="NCD432" s="512"/>
      <c r="NCE432" s="512"/>
      <c r="NCF432" s="505"/>
      <c r="NCG432" s="505"/>
      <c r="NCH432" s="505"/>
      <c r="NCI432" s="511"/>
      <c r="NCJ432" s="512"/>
      <c r="NCK432" s="512"/>
      <c r="NCL432" s="505"/>
      <c r="NCM432" s="505"/>
      <c r="NCN432" s="505"/>
      <c r="NCO432" s="511"/>
      <c r="NCP432" s="512"/>
      <c r="NCQ432" s="512"/>
      <c r="NCR432" s="505"/>
      <c r="NCS432" s="505"/>
      <c r="NCT432" s="505"/>
      <c r="NCU432" s="511"/>
      <c r="NCV432" s="512"/>
      <c r="NCW432" s="512"/>
      <c r="NCX432" s="505"/>
      <c r="NCY432" s="505"/>
      <c r="NCZ432" s="505"/>
      <c r="NDA432" s="511"/>
      <c r="NDB432" s="512"/>
      <c r="NDC432" s="512"/>
      <c r="NDD432" s="505"/>
      <c r="NDE432" s="505"/>
      <c r="NDF432" s="505"/>
      <c r="NDG432" s="511"/>
      <c r="NDH432" s="512"/>
      <c r="NDI432" s="512"/>
      <c r="NDJ432" s="505"/>
      <c r="NDK432" s="505"/>
      <c r="NDL432" s="505"/>
      <c r="NDM432" s="511"/>
      <c r="NDN432" s="512"/>
      <c r="NDO432" s="512"/>
      <c r="NDP432" s="505"/>
      <c r="NDQ432" s="505"/>
      <c r="NDR432" s="505"/>
      <c r="NDS432" s="511"/>
      <c r="NDT432" s="512"/>
      <c r="NDU432" s="512"/>
      <c r="NDV432" s="505"/>
      <c r="NDW432" s="505"/>
      <c r="NDX432" s="505"/>
      <c r="NDY432" s="511"/>
      <c r="NDZ432" s="512"/>
      <c r="NEA432" s="512"/>
      <c r="NEB432" s="505"/>
      <c r="NEC432" s="505"/>
      <c r="NED432" s="505"/>
      <c r="NEE432" s="511"/>
      <c r="NEF432" s="512"/>
      <c r="NEG432" s="512"/>
      <c r="NEH432" s="505"/>
      <c r="NEI432" s="505"/>
      <c r="NEJ432" s="505"/>
      <c r="NEK432" s="511"/>
      <c r="NEL432" s="512"/>
      <c r="NEM432" s="512"/>
      <c r="NEN432" s="505"/>
      <c r="NEO432" s="505"/>
      <c r="NEP432" s="505"/>
      <c r="NEQ432" s="511"/>
      <c r="NER432" s="512"/>
      <c r="NES432" s="512"/>
      <c r="NET432" s="505"/>
      <c r="NEU432" s="505"/>
      <c r="NEV432" s="505"/>
      <c r="NEW432" s="511"/>
      <c r="NEX432" s="512"/>
      <c r="NEY432" s="512"/>
      <c r="NEZ432" s="505"/>
      <c r="NFA432" s="505"/>
      <c r="NFB432" s="505"/>
      <c r="NFC432" s="511"/>
      <c r="NFD432" s="512"/>
      <c r="NFE432" s="512"/>
      <c r="NFF432" s="505"/>
      <c r="NFG432" s="505"/>
      <c r="NFH432" s="505"/>
      <c r="NFI432" s="511"/>
      <c r="NFJ432" s="512"/>
      <c r="NFK432" s="512"/>
      <c r="NFL432" s="505"/>
      <c r="NFM432" s="505"/>
      <c r="NFN432" s="505"/>
      <c r="NFO432" s="511"/>
      <c r="NFP432" s="512"/>
      <c r="NFQ432" s="512"/>
      <c r="NFR432" s="505"/>
      <c r="NFS432" s="505"/>
      <c r="NFT432" s="505"/>
      <c r="NFU432" s="511"/>
      <c r="NFV432" s="512"/>
      <c r="NFW432" s="512"/>
      <c r="NFX432" s="505"/>
      <c r="NFY432" s="505"/>
      <c r="NFZ432" s="505"/>
      <c r="NGA432" s="511"/>
      <c r="NGB432" s="512"/>
      <c r="NGC432" s="512"/>
      <c r="NGD432" s="505"/>
      <c r="NGE432" s="505"/>
      <c r="NGF432" s="505"/>
      <c r="NGG432" s="511"/>
      <c r="NGH432" s="512"/>
      <c r="NGI432" s="512"/>
      <c r="NGJ432" s="505"/>
      <c r="NGK432" s="505"/>
      <c r="NGL432" s="505"/>
      <c r="NGM432" s="511"/>
      <c r="NGN432" s="512"/>
      <c r="NGO432" s="512"/>
      <c r="NGP432" s="505"/>
      <c r="NGQ432" s="505"/>
      <c r="NGR432" s="505"/>
      <c r="NGS432" s="511"/>
      <c r="NGT432" s="512"/>
      <c r="NGU432" s="512"/>
      <c r="NGV432" s="505"/>
      <c r="NGW432" s="505"/>
      <c r="NGX432" s="505"/>
      <c r="NGY432" s="511"/>
      <c r="NGZ432" s="512"/>
      <c r="NHA432" s="512"/>
      <c r="NHB432" s="505"/>
      <c r="NHC432" s="505"/>
      <c r="NHD432" s="505"/>
      <c r="NHE432" s="511"/>
      <c r="NHF432" s="512"/>
      <c r="NHG432" s="512"/>
      <c r="NHH432" s="505"/>
      <c r="NHI432" s="505"/>
      <c r="NHJ432" s="505"/>
      <c r="NHK432" s="511"/>
      <c r="NHL432" s="512"/>
      <c r="NHM432" s="512"/>
      <c r="NHN432" s="505"/>
      <c r="NHO432" s="505"/>
      <c r="NHP432" s="505"/>
      <c r="NHQ432" s="511"/>
      <c r="NHR432" s="512"/>
      <c r="NHS432" s="512"/>
      <c r="NHT432" s="505"/>
      <c r="NHU432" s="505"/>
      <c r="NHV432" s="505"/>
      <c r="NHW432" s="511"/>
      <c r="NHX432" s="512"/>
      <c r="NHY432" s="512"/>
      <c r="NHZ432" s="505"/>
      <c r="NIA432" s="505"/>
      <c r="NIB432" s="505"/>
      <c r="NIC432" s="511"/>
      <c r="NID432" s="512"/>
      <c r="NIE432" s="512"/>
      <c r="NIF432" s="505"/>
      <c r="NIG432" s="505"/>
      <c r="NIH432" s="505"/>
      <c r="NII432" s="511"/>
      <c r="NIJ432" s="512"/>
      <c r="NIK432" s="512"/>
      <c r="NIL432" s="505"/>
      <c r="NIM432" s="505"/>
      <c r="NIN432" s="505"/>
      <c r="NIO432" s="511"/>
      <c r="NIP432" s="512"/>
      <c r="NIQ432" s="512"/>
      <c r="NIR432" s="505"/>
      <c r="NIS432" s="505"/>
      <c r="NIT432" s="505"/>
      <c r="NIU432" s="511"/>
      <c r="NIV432" s="512"/>
      <c r="NIW432" s="512"/>
      <c r="NIX432" s="505"/>
      <c r="NIY432" s="505"/>
      <c r="NIZ432" s="505"/>
      <c r="NJA432" s="511"/>
      <c r="NJB432" s="512"/>
      <c r="NJC432" s="512"/>
      <c r="NJD432" s="505"/>
      <c r="NJE432" s="505"/>
      <c r="NJF432" s="505"/>
      <c r="NJG432" s="511"/>
      <c r="NJH432" s="512"/>
      <c r="NJI432" s="512"/>
      <c r="NJJ432" s="505"/>
      <c r="NJK432" s="505"/>
      <c r="NJL432" s="505"/>
      <c r="NJM432" s="511"/>
      <c r="NJN432" s="512"/>
      <c r="NJO432" s="512"/>
      <c r="NJP432" s="505"/>
      <c r="NJQ432" s="505"/>
      <c r="NJR432" s="505"/>
      <c r="NJS432" s="511"/>
      <c r="NJT432" s="512"/>
      <c r="NJU432" s="512"/>
      <c r="NJV432" s="505"/>
      <c r="NJW432" s="505"/>
      <c r="NJX432" s="505"/>
      <c r="NJY432" s="511"/>
      <c r="NJZ432" s="512"/>
      <c r="NKA432" s="512"/>
      <c r="NKB432" s="505"/>
      <c r="NKC432" s="505"/>
      <c r="NKD432" s="505"/>
      <c r="NKE432" s="511"/>
      <c r="NKF432" s="512"/>
      <c r="NKG432" s="512"/>
      <c r="NKH432" s="505"/>
      <c r="NKI432" s="505"/>
      <c r="NKJ432" s="505"/>
      <c r="NKK432" s="511"/>
      <c r="NKL432" s="512"/>
      <c r="NKM432" s="512"/>
      <c r="NKN432" s="505"/>
      <c r="NKO432" s="505"/>
      <c r="NKP432" s="505"/>
      <c r="NKQ432" s="511"/>
      <c r="NKR432" s="512"/>
      <c r="NKS432" s="512"/>
      <c r="NKT432" s="505"/>
      <c r="NKU432" s="505"/>
      <c r="NKV432" s="505"/>
      <c r="NKW432" s="511"/>
      <c r="NKX432" s="512"/>
      <c r="NKY432" s="512"/>
      <c r="NKZ432" s="505"/>
      <c r="NLA432" s="505"/>
      <c r="NLB432" s="505"/>
      <c r="NLC432" s="511"/>
      <c r="NLD432" s="512"/>
      <c r="NLE432" s="512"/>
      <c r="NLF432" s="505"/>
      <c r="NLG432" s="505"/>
      <c r="NLH432" s="505"/>
      <c r="NLI432" s="511"/>
      <c r="NLJ432" s="512"/>
      <c r="NLK432" s="512"/>
      <c r="NLL432" s="505"/>
      <c r="NLM432" s="505"/>
      <c r="NLN432" s="505"/>
      <c r="NLO432" s="511"/>
      <c r="NLP432" s="512"/>
      <c r="NLQ432" s="512"/>
      <c r="NLR432" s="505"/>
      <c r="NLS432" s="505"/>
      <c r="NLT432" s="505"/>
      <c r="NLU432" s="511"/>
      <c r="NLV432" s="512"/>
      <c r="NLW432" s="512"/>
      <c r="NLX432" s="505"/>
      <c r="NLY432" s="505"/>
      <c r="NLZ432" s="505"/>
      <c r="NMA432" s="511"/>
      <c r="NMB432" s="512"/>
      <c r="NMC432" s="512"/>
      <c r="NMD432" s="505"/>
      <c r="NME432" s="505"/>
      <c r="NMF432" s="505"/>
      <c r="NMG432" s="511"/>
      <c r="NMH432" s="512"/>
      <c r="NMI432" s="512"/>
      <c r="NMJ432" s="505"/>
      <c r="NMK432" s="505"/>
      <c r="NML432" s="505"/>
      <c r="NMM432" s="511"/>
      <c r="NMN432" s="512"/>
      <c r="NMO432" s="512"/>
      <c r="NMP432" s="505"/>
      <c r="NMQ432" s="505"/>
      <c r="NMR432" s="505"/>
      <c r="NMS432" s="511"/>
      <c r="NMT432" s="512"/>
      <c r="NMU432" s="512"/>
      <c r="NMV432" s="505"/>
      <c r="NMW432" s="505"/>
      <c r="NMX432" s="505"/>
      <c r="NMY432" s="511"/>
      <c r="NMZ432" s="512"/>
      <c r="NNA432" s="512"/>
      <c r="NNB432" s="505"/>
      <c r="NNC432" s="505"/>
      <c r="NND432" s="505"/>
      <c r="NNE432" s="511"/>
      <c r="NNF432" s="512"/>
      <c r="NNG432" s="512"/>
      <c r="NNH432" s="505"/>
      <c r="NNI432" s="505"/>
      <c r="NNJ432" s="505"/>
      <c r="NNK432" s="511"/>
      <c r="NNL432" s="512"/>
      <c r="NNM432" s="512"/>
      <c r="NNN432" s="505"/>
      <c r="NNO432" s="505"/>
      <c r="NNP432" s="505"/>
      <c r="NNQ432" s="511"/>
      <c r="NNR432" s="512"/>
      <c r="NNS432" s="512"/>
      <c r="NNT432" s="505"/>
      <c r="NNU432" s="505"/>
      <c r="NNV432" s="505"/>
      <c r="NNW432" s="511"/>
      <c r="NNX432" s="512"/>
      <c r="NNY432" s="512"/>
      <c r="NNZ432" s="505"/>
      <c r="NOA432" s="505"/>
      <c r="NOB432" s="505"/>
      <c r="NOC432" s="511"/>
      <c r="NOD432" s="512"/>
      <c r="NOE432" s="512"/>
      <c r="NOF432" s="505"/>
      <c r="NOG432" s="505"/>
      <c r="NOH432" s="505"/>
      <c r="NOI432" s="511"/>
      <c r="NOJ432" s="512"/>
      <c r="NOK432" s="512"/>
      <c r="NOL432" s="505"/>
      <c r="NOM432" s="505"/>
      <c r="NON432" s="505"/>
      <c r="NOO432" s="511"/>
      <c r="NOP432" s="512"/>
      <c r="NOQ432" s="512"/>
      <c r="NOR432" s="505"/>
      <c r="NOS432" s="505"/>
      <c r="NOT432" s="505"/>
      <c r="NOU432" s="511"/>
      <c r="NOV432" s="512"/>
      <c r="NOW432" s="512"/>
      <c r="NOX432" s="505"/>
      <c r="NOY432" s="505"/>
      <c r="NOZ432" s="505"/>
      <c r="NPA432" s="511"/>
      <c r="NPB432" s="512"/>
      <c r="NPC432" s="512"/>
      <c r="NPD432" s="505"/>
      <c r="NPE432" s="505"/>
      <c r="NPF432" s="505"/>
      <c r="NPG432" s="511"/>
      <c r="NPH432" s="512"/>
      <c r="NPI432" s="512"/>
      <c r="NPJ432" s="505"/>
      <c r="NPK432" s="505"/>
      <c r="NPL432" s="505"/>
      <c r="NPM432" s="511"/>
      <c r="NPN432" s="512"/>
      <c r="NPO432" s="512"/>
      <c r="NPP432" s="505"/>
      <c r="NPQ432" s="505"/>
      <c r="NPR432" s="505"/>
      <c r="NPS432" s="511"/>
      <c r="NPT432" s="512"/>
      <c r="NPU432" s="512"/>
      <c r="NPV432" s="505"/>
      <c r="NPW432" s="505"/>
      <c r="NPX432" s="505"/>
      <c r="NPY432" s="511"/>
      <c r="NPZ432" s="512"/>
      <c r="NQA432" s="512"/>
      <c r="NQB432" s="505"/>
      <c r="NQC432" s="505"/>
      <c r="NQD432" s="505"/>
      <c r="NQE432" s="511"/>
      <c r="NQF432" s="512"/>
      <c r="NQG432" s="512"/>
      <c r="NQH432" s="505"/>
      <c r="NQI432" s="505"/>
      <c r="NQJ432" s="505"/>
      <c r="NQK432" s="511"/>
      <c r="NQL432" s="512"/>
      <c r="NQM432" s="512"/>
      <c r="NQN432" s="505"/>
      <c r="NQO432" s="505"/>
      <c r="NQP432" s="505"/>
      <c r="NQQ432" s="511"/>
      <c r="NQR432" s="512"/>
      <c r="NQS432" s="512"/>
      <c r="NQT432" s="505"/>
      <c r="NQU432" s="505"/>
      <c r="NQV432" s="505"/>
      <c r="NQW432" s="511"/>
      <c r="NQX432" s="512"/>
      <c r="NQY432" s="512"/>
      <c r="NQZ432" s="505"/>
      <c r="NRA432" s="505"/>
      <c r="NRB432" s="505"/>
      <c r="NRC432" s="511"/>
      <c r="NRD432" s="512"/>
      <c r="NRE432" s="512"/>
      <c r="NRF432" s="505"/>
      <c r="NRG432" s="505"/>
      <c r="NRH432" s="505"/>
      <c r="NRI432" s="511"/>
      <c r="NRJ432" s="512"/>
      <c r="NRK432" s="512"/>
      <c r="NRL432" s="505"/>
      <c r="NRM432" s="505"/>
      <c r="NRN432" s="505"/>
      <c r="NRO432" s="511"/>
      <c r="NRP432" s="512"/>
      <c r="NRQ432" s="512"/>
      <c r="NRR432" s="505"/>
      <c r="NRS432" s="505"/>
      <c r="NRT432" s="505"/>
      <c r="NRU432" s="511"/>
      <c r="NRV432" s="512"/>
      <c r="NRW432" s="512"/>
      <c r="NRX432" s="505"/>
      <c r="NRY432" s="505"/>
      <c r="NRZ432" s="505"/>
      <c r="NSA432" s="511"/>
      <c r="NSB432" s="512"/>
      <c r="NSC432" s="512"/>
      <c r="NSD432" s="505"/>
      <c r="NSE432" s="505"/>
      <c r="NSF432" s="505"/>
      <c r="NSG432" s="511"/>
      <c r="NSH432" s="512"/>
      <c r="NSI432" s="512"/>
      <c r="NSJ432" s="505"/>
      <c r="NSK432" s="505"/>
      <c r="NSL432" s="505"/>
      <c r="NSM432" s="511"/>
      <c r="NSN432" s="512"/>
      <c r="NSO432" s="512"/>
      <c r="NSP432" s="505"/>
      <c r="NSQ432" s="505"/>
      <c r="NSR432" s="505"/>
      <c r="NSS432" s="511"/>
      <c r="NST432" s="512"/>
      <c r="NSU432" s="512"/>
      <c r="NSV432" s="505"/>
      <c r="NSW432" s="505"/>
      <c r="NSX432" s="505"/>
      <c r="NSY432" s="511"/>
      <c r="NSZ432" s="512"/>
      <c r="NTA432" s="512"/>
      <c r="NTB432" s="505"/>
      <c r="NTC432" s="505"/>
      <c r="NTD432" s="505"/>
      <c r="NTE432" s="511"/>
      <c r="NTF432" s="512"/>
      <c r="NTG432" s="512"/>
      <c r="NTH432" s="505"/>
      <c r="NTI432" s="505"/>
      <c r="NTJ432" s="505"/>
      <c r="NTK432" s="511"/>
      <c r="NTL432" s="512"/>
      <c r="NTM432" s="512"/>
      <c r="NTN432" s="505"/>
      <c r="NTO432" s="505"/>
      <c r="NTP432" s="505"/>
      <c r="NTQ432" s="511"/>
      <c r="NTR432" s="512"/>
      <c r="NTS432" s="512"/>
      <c r="NTT432" s="505"/>
      <c r="NTU432" s="505"/>
      <c r="NTV432" s="505"/>
      <c r="NTW432" s="511"/>
      <c r="NTX432" s="512"/>
      <c r="NTY432" s="512"/>
      <c r="NTZ432" s="505"/>
      <c r="NUA432" s="505"/>
      <c r="NUB432" s="505"/>
      <c r="NUC432" s="511"/>
      <c r="NUD432" s="512"/>
      <c r="NUE432" s="512"/>
      <c r="NUF432" s="505"/>
      <c r="NUG432" s="505"/>
      <c r="NUH432" s="505"/>
      <c r="NUI432" s="511"/>
      <c r="NUJ432" s="512"/>
      <c r="NUK432" s="512"/>
      <c r="NUL432" s="505"/>
      <c r="NUM432" s="505"/>
      <c r="NUN432" s="505"/>
      <c r="NUO432" s="511"/>
      <c r="NUP432" s="512"/>
      <c r="NUQ432" s="512"/>
      <c r="NUR432" s="505"/>
      <c r="NUS432" s="505"/>
      <c r="NUT432" s="505"/>
      <c r="NUU432" s="511"/>
      <c r="NUV432" s="512"/>
      <c r="NUW432" s="512"/>
      <c r="NUX432" s="505"/>
      <c r="NUY432" s="505"/>
      <c r="NUZ432" s="505"/>
      <c r="NVA432" s="511"/>
      <c r="NVB432" s="512"/>
      <c r="NVC432" s="512"/>
      <c r="NVD432" s="505"/>
      <c r="NVE432" s="505"/>
      <c r="NVF432" s="505"/>
      <c r="NVG432" s="511"/>
      <c r="NVH432" s="512"/>
      <c r="NVI432" s="512"/>
      <c r="NVJ432" s="505"/>
      <c r="NVK432" s="505"/>
      <c r="NVL432" s="505"/>
      <c r="NVM432" s="511"/>
      <c r="NVN432" s="512"/>
      <c r="NVO432" s="512"/>
      <c r="NVP432" s="505"/>
      <c r="NVQ432" s="505"/>
      <c r="NVR432" s="505"/>
      <c r="NVS432" s="511"/>
      <c r="NVT432" s="512"/>
      <c r="NVU432" s="512"/>
      <c r="NVV432" s="505"/>
      <c r="NVW432" s="505"/>
      <c r="NVX432" s="505"/>
      <c r="NVY432" s="511"/>
      <c r="NVZ432" s="512"/>
      <c r="NWA432" s="512"/>
      <c r="NWB432" s="505"/>
      <c r="NWC432" s="505"/>
      <c r="NWD432" s="505"/>
      <c r="NWE432" s="511"/>
      <c r="NWF432" s="512"/>
      <c r="NWG432" s="512"/>
      <c r="NWH432" s="505"/>
      <c r="NWI432" s="505"/>
      <c r="NWJ432" s="505"/>
      <c r="NWK432" s="511"/>
      <c r="NWL432" s="512"/>
      <c r="NWM432" s="512"/>
      <c r="NWN432" s="505"/>
      <c r="NWO432" s="505"/>
      <c r="NWP432" s="505"/>
      <c r="NWQ432" s="511"/>
      <c r="NWR432" s="512"/>
      <c r="NWS432" s="512"/>
      <c r="NWT432" s="505"/>
      <c r="NWU432" s="505"/>
      <c r="NWV432" s="505"/>
      <c r="NWW432" s="511"/>
      <c r="NWX432" s="512"/>
      <c r="NWY432" s="512"/>
      <c r="NWZ432" s="505"/>
      <c r="NXA432" s="505"/>
      <c r="NXB432" s="505"/>
      <c r="NXC432" s="511"/>
      <c r="NXD432" s="512"/>
      <c r="NXE432" s="512"/>
      <c r="NXF432" s="505"/>
      <c r="NXG432" s="505"/>
      <c r="NXH432" s="505"/>
      <c r="NXI432" s="511"/>
      <c r="NXJ432" s="512"/>
      <c r="NXK432" s="512"/>
      <c r="NXL432" s="505"/>
      <c r="NXM432" s="505"/>
      <c r="NXN432" s="505"/>
      <c r="NXO432" s="511"/>
      <c r="NXP432" s="512"/>
      <c r="NXQ432" s="512"/>
      <c r="NXR432" s="505"/>
      <c r="NXS432" s="505"/>
      <c r="NXT432" s="505"/>
      <c r="NXU432" s="511"/>
      <c r="NXV432" s="512"/>
      <c r="NXW432" s="512"/>
      <c r="NXX432" s="505"/>
      <c r="NXY432" s="505"/>
      <c r="NXZ432" s="505"/>
      <c r="NYA432" s="511"/>
      <c r="NYB432" s="512"/>
      <c r="NYC432" s="512"/>
      <c r="NYD432" s="505"/>
      <c r="NYE432" s="505"/>
      <c r="NYF432" s="505"/>
      <c r="NYG432" s="511"/>
      <c r="NYH432" s="512"/>
      <c r="NYI432" s="512"/>
      <c r="NYJ432" s="505"/>
      <c r="NYK432" s="505"/>
      <c r="NYL432" s="505"/>
      <c r="NYM432" s="511"/>
      <c r="NYN432" s="512"/>
      <c r="NYO432" s="512"/>
      <c r="NYP432" s="505"/>
      <c r="NYQ432" s="505"/>
      <c r="NYR432" s="505"/>
      <c r="NYS432" s="511"/>
      <c r="NYT432" s="512"/>
      <c r="NYU432" s="512"/>
      <c r="NYV432" s="505"/>
      <c r="NYW432" s="505"/>
      <c r="NYX432" s="505"/>
      <c r="NYY432" s="511"/>
      <c r="NYZ432" s="512"/>
      <c r="NZA432" s="512"/>
      <c r="NZB432" s="505"/>
      <c r="NZC432" s="505"/>
      <c r="NZD432" s="505"/>
      <c r="NZE432" s="511"/>
      <c r="NZF432" s="512"/>
      <c r="NZG432" s="512"/>
      <c r="NZH432" s="505"/>
      <c r="NZI432" s="505"/>
      <c r="NZJ432" s="505"/>
      <c r="NZK432" s="511"/>
      <c r="NZL432" s="512"/>
      <c r="NZM432" s="512"/>
      <c r="NZN432" s="505"/>
      <c r="NZO432" s="505"/>
      <c r="NZP432" s="505"/>
      <c r="NZQ432" s="511"/>
      <c r="NZR432" s="512"/>
      <c r="NZS432" s="512"/>
      <c r="NZT432" s="505"/>
      <c r="NZU432" s="505"/>
      <c r="NZV432" s="505"/>
      <c r="NZW432" s="511"/>
      <c r="NZX432" s="512"/>
      <c r="NZY432" s="512"/>
      <c r="NZZ432" s="505"/>
      <c r="OAA432" s="505"/>
      <c r="OAB432" s="505"/>
      <c r="OAC432" s="511"/>
      <c r="OAD432" s="512"/>
      <c r="OAE432" s="512"/>
      <c r="OAF432" s="505"/>
      <c r="OAG432" s="505"/>
      <c r="OAH432" s="505"/>
      <c r="OAI432" s="511"/>
      <c r="OAJ432" s="512"/>
      <c r="OAK432" s="512"/>
      <c r="OAL432" s="505"/>
      <c r="OAM432" s="505"/>
      <c r="OAN432" s="505"/>
      <c r="OAO432" s="511"/>
      <c r="OAP432" s="512"/>
      <c r="OAQ432" s="512"/>
      <c r="OAR432" s="505"/>
      <c r="OAS432" s="505"/>
      <c r="OAT432" s="505"/>
      <c r="OAU432" s="511"/>
      <c r="OAV432" s="512"/>
      <c r="OAW432" s="512"/>
      <c r="OAX432" s="505"/>
      <c r="OAY432" s="505"/>
      <c r="OAZ432" s="505"/>
      <c r="OBA432" s="511"/>
      <c r="OBB432" s="512"/>
      <c r="OBC432" s="512"/>
      <c r="OBD432" s="505"/>
      <c r="OBE432" s="505"/>
      <c r="OBF432" s="505"/>
      <c r="OBG432" s="511"/>
      <c r="OBH432" s="512"/>
      <c r="OBI432" s="512"/>
      <c r="OBJ432" s="505"/>
      <c r="OBK432" s="505"/>
      <c r="OBL432" s="505"/>
      <c r="OBM432" s="511"/>
      <c r="OBN432" s="512"/>
      <c r="OBO432" s="512"/>
      <c r="OBP432" s="505"/>
      <c r="OBQ432" s="505"/>
      <c r="OBR432" s="505"/>
      <c r="OBS432" s="511"/>
      <c r="OBT432" s="512"/>
      <c r="OBU432" s="512"/>
      <c r="OBV432" s="505"/>
      <c r="OBW432" s="505"/>
      <c r="OBX432" s="505"/>
      <c r="OBY432" s="511"/>
      <c r="OBZ432" s="512"/>
      <c r="OCA432" s="512"/>
      <c r="OCB432" s="505"/>
      <c r="OCC432" s="505"/>
      <c r="OCD432" s="505"/>
      <c r="OCE432" s="511"/>
      <c r="OCF432" s="512"/>
      <c r="OCG432" s="512"/>
      <c r="OCH432" s="505"/>
      <c r="OCI432" s="505"/>
      <c r="OCJ432" s="505"/>
      <c r="OCK432" s="511"/>
      <c r="OCL432" s="512"/>
      <c r="OCM432" s="512"/>
      <c r="OCN432" s="505"/>
      <c r="OCO432" s="505"/>
      <c r="OCP432" s="505"/>
      <c r="OCQ432" s="511"/>
      <c r="OCR432" s="512"/>
      <c r="OCS432" s="512"/>
      <c r="OCT432" s="505"/>
      <c r="OCU432" s="505"/>
      <c r="OCV432" s="505"/>
      <c r="OCW432" s="511"/>
      <c r="OCX432" s="512"/>
      <c r="OCY432" s="512"/>
      <c r="OCZ432" s="505"/>
      <c r="ODA432" s="505"/>
      <c r="ODB432" s="505"/>
      <c r="ODC432" s="511"/>
      <c r="ODD432" s="512"/>
      <c r="ODE432" s="512"/>
      <c r="ODF432" s="505"/>
      <c r="ODG432" s="505"/>
      <c r="ODH432" s="505"/>
      <c r="ODI432" s="511"/>
      <c r="ODJ432" s="512"/>
      <c r="ODK432" s="512"/>
      <c r="ODL432" s="505"/>
      <c r="ODM432" s="505"/>
      <c r="ODN432" s="505"/>
      <c r="ODO432" s="511"/>
      <c r="ODP432" s="512"/>
      <c r="ODQ432" s="512"/>
      <c r="ODR432" s="505"/>
      <c r="ODS432" s="505"/>
      <c r="ODT432" s="505"/>
      <c r="ODU432" s="511"/>
      <c r="ODV432" s="512"/>
      <c r="ODW432" s="512"/>
      <c r="ODX432" s="505"/>
      <c r="ODY432" s="505"/>
      <c r="ODZ432" s="505"/>
      <c r="OEA432" s="511"/>
      <c r="OEB432" s="512"/>
      <c r="OEC432" s="512"/>
      <c r="OED432" s="505"/>
      <c r="OEE432" s="505"/>
      <c r="OEF432" s="505"/>
      <c r="OEG432" s="511"/>
      <c r="OEH432" s="512"/>
      <c r="OEI432" s="512"/>
      <c r="OEJ432" s="505"/>
      <c r="OEK432" s="505"/>
      <c r="OEL432" s="505"/>
      <c r="OEM432" s="511"/>
      <c r="OEN432" s="512"/>
      <c r="OEO432" s="512"/>
      <c r="OEP432" s="505"/>
      <c r="OEQ432" s="505"/>
      <c r="OER432" s="505"/>
      <c r="OES432" s="511"/>
      <c r="OET432" s="512"/>
      <c r="OEU432" s="512"/>
      <c r="OEV432" s="505"/>
      <c r="OEW432" s="505"/>
      <c r="OEX432" s="505"/>
      <c r="OEY432" s="511"/>
      <c r="OEZ432" s="512"/>
      <c r="OFA432" s="512"/>
      <c r="OFB432" s="505"/>
      <c r="OFC432" s="505"/>
      <c r="OFD432" s="505"/>
      <c r="OFE432" s="511"/>
      <c r="OFF432" s="512"/>
      <c r="OFG432" s="512"/>
      <c r="OFH432" s="505"/>
      <c r="OFI432" s="505"/>
      <c r="OFJ432" s="505"/>
      <c r="OFK432" s="511"/>
      <c r="OFL432" s="512"/>
      <c r="OFM432" s="512"/>
      <c r="OFN432" s="505"/>
      <c r="OFO432" s="505"/>
      <c r="OFP432" s="505"/>
      <c r="OFQ432" s="511"/>
      <c r="OFR432" s="512"/>
      <c r="OFS432" s="512"/>
      <c r="OFT432" s="505"/>
      <c r="OFU432" s="505"/>
      <c r="OFV432" s="505"/>
      <c r="OFW432" s="511"/>
      <c r="OFX432" s="512"/>
      <c r="OFY432" s="512"/>
      <c r="OFZ432" s="505"/>
      <c r="OGA432" s="505"/>
      <c r="OGB432" s="505"/>
      <c r="OGC432" s="511"/>
      <c r="OGD432" s="512"/>
      <c r="OGE432" s="512"/>
      <c r="OGF432" s="505"/>
      <c r="OGG432" s="505"/>
      <c r="OGH432" s="505"/>
      <c r="OGI432" s="511"/>
      <c r="OGJ432" s="512"/>
      <c r="OGK432" s="512"/>
      <c r="OGL432" s="505"/>
      <c r="OGM432" s="505"/>
      <c r="OGN432" s="505"/>
      <c r="OGO432" s="511"/>
      <c r="OGP432" s="512"/>
      <c r="OGQ432" s="512"/>
      <c r="OGR432" s="505"/>
      <c r="OGS432" s="505"/>
      <c r="OGT432" s="505"/>
      <c r="OGU432" s="511"/>
      <c r="OGV432" s="512"/>
      <c r="OGW432" s="512"/>
      <c r="OGX432" s="505"/>
      <c r="OGY432" s="505"/>
      <c r="OGZ432" s="505"/>
      <c r="OHA432" s="511"/>
      <c r="OHB432" s="512"/>
      <c r="OHC432" s="512"/>
      <c r="OHD432" s="505"/>
      <c r="OHE432" s="505"/>
      <c r="OHF432" s="505"/>
      <c r="OHG432" s="511"/>
      <c r="OHH432" s="512"/>
      <c r="OHI432" s="512"/>
      <c r="OHJ432" s="505"/>
      <c r="OHK432" s="505"/>
      <c r="OHL432" s="505"/>
      <c r="OHM432" s="511"/>
      <c r="OHN432" s="512"/>
      <c r="OHO432" s="512"/>
      <c r="OHP432" s="505"/>
      <c r="OHQ432" s="505"/>
      <c r="OHR432" s="505"/>
      <c r="OHS432" s="511"/>
      <c r="OHT432" s="512"/>
      <c r="OHU432" s="512"/>
      <c r="OHV432" s="505"/>
      <c r="OHW432" s="505"/>
      <c r="OHX432" s="505"/>
      <c r="OHY432" s="511"/>
      <c r="OHZ432" s="512"/>
      <c r="OIA432" s="512"/>
      <c r="OIB432" s="505"/>
      <c r="OIC432" s="505"/>
      <c r="OID432" s="505"/>
      <c r="OIE432" s="511"/>
      <c r="OIF432" s="512"/>
      <c r="OIG432" s="512"/>
      <c r="OIH432" s="505"/>
      <c r="OII432" s="505"/>
      <c r="OIJ432" s="505"/>
      <c r="OIK432" s="511"/>
      <c r="OIL432" s="512"/>
      <c r="OIM432" s="512"/>
      <c r="OIN432" s="505"/>
      <c r="OIO432" s="505"/>
      <c r="OIP432" s="505"/>
      <c r="OIQ432" s="511"/>
      <c r="OIR432" s="512"/>
      <c r="OIS432" s="512"/>
      <c r="OIT432" s="505"/>
      <c r="OIU432" s="505"/>
      <c r="OIV432" s="505"/>
      <c r="OIW432" s="511"/>
      <c r="OIX432" s="512"/>
      <c r="OIY432" s="512"/>
      <c r="OIZ432" s="505"/>
      <c r="OJA432" s="505"/>
      <c r="OJB432" s="505"/>
      <c r="OJC432" s="511"/>
      <c r="OJD432" s="512"/>
      <c r="OJE432" s="512"/>
      <c r="OJF432" s="505"/>
      <c r="OJG432" s="505"/>
      <c r="OJH432" s="505"/>
      <c r="OJI432" s="511"/>
      <c r="OJJ432" s="512"/>
      <c r="OJK432" s="512"/>
      <c r="OJL432" s="505"/>
      <c r="OJM432" s="505"/>
      <c r="OJN432" s="505"/>
      <c r="OJO432" s="511"/>
      <c r="OJP432" s="512"/>
      <c r="OJQ432" s="512"/>
      <c r="OJR432" s="505"/>
      <c r="OJS432" s="505"/>
      <c r="OJT432" s="505"/>
      <c r="OJU432" s="511"/>
      <c r="OJV432" s="512"/>
      <c r="OJW432" s="512"/>
      <c r="OJX432" s="505"/>
      <c r="OJY432" s="505"/>
      <c r="OJZ432" s="505"/>
      <c r="OKA432" s="511"/>
      <c r="OKB432" s="512"/>
      <c r="OKC432" s="512"/>
      <c r="OKD432" s="505"/>
      <c r="OKE432" s="505"/>
      <c r="OKF432" s="505"/>
      <c r="OKG432" s="511"/>
      <c r="OKH432" s="512"/>
      <c r="OKI432" s="512"/>
      <c r="OKJ432" s="505"/>
      <c r="OKK432" s="505"/>
      <c r="OKL432" s="505"/>
      <c r="OKM432" s="511"/>
      <c r="OKN432" s="512"/>
      <c r="OKO432" s="512"/>
      <c r="OKP432" s="505"/>
      <c r="OKQ432" s="505"/>
      <c r="OKR432" s="505"/>
      <c r="OKS432" s="511"/>
      <c r="OKT432" s="512"/>
      <c r="OKU432" s="512"/>
      <c r="OKV432" s="505"/>
      <c r="OKW432" s="505"/>
      <c r="OKX432" s="505"/>
      <c r="OKY432" s="511"/>
      <c r="OKZ432" s="512"/>
      <c r="OLA432" s="512"/>
      <c r="OLB432" s="505"/>
      <c r="OLC432" s="505"/>
      <c r="OLD432" s="505"/>
      <c r="OLE432" s="511"/>
      <c r="OLF432" s="512"/>
      <c r="OLG432" s="512"/>
      <c r="OLH432" s="505"/>
      <c r="OLI432" s="505"/>
      <c r="OLJ432" s="505"/>
      <c r="OLK432" s="511"/>
      <c r="OLL432" s="512"/>
      <c r="OLM432" s="512"/>
      <c r="OLN432" s="505"/>
      <c r="OLO432" s="505"/>
      <c r="OLP432" s="505"/>
      <c r="OLQ432" s="511"/>
      <c r="OLR432" s="512"/>
      <c r="OLS432" s="512"/>
      <c r="OLT432" s="505"/>
      <c r="OLU432" s="505"/>
      <c r="OLV432" s="505"/>
      <c r="OLW432" s="511"/>
      <c r="OLX432" s="512"/>
      <c r="OLY432" s="512"/>
      <c r="OLZ432" s="505"/>
      <c r="OMA432" s="505"/>
      <c r="OMB432" s="505"/>
      <c r="OMC432" s="511"/>
      <c r="OMD432" s="512"/>
      <c r="OME432" s="512"/>
      <c r="OMF432" s="505"/>
      <c r="OMG432" s="505"/>
      <c r="OMH432" s="505"/>
      <c r="OMI432" s="511"/>
      <c r="OMJ432" s="512"/>
      <c r="OMK432" s="512"/>
      <c r="OML432" s="505"/>
      <c r="OMM432" s="505"/>
      <c r="OMN432" s="505"/>
      <c r="OMO432" s="511"/>
      <c r="OMP432" s="512"/>
      <c r="OMQ432" s="512"/>
      <c r="OMR432" s="505"/>
      <c r="OMS432" s="505"/>
      <c r="OMT432" s="505"/>
      <c r="OMU432" s="511"/>
      <c r="OMV432" s="512"/>
      <c r="OMW432" s="512"/>
      <c r="OMX432" s="505"/>
      <c r="OMY432" s="505"/>
      <c r="OMZ432" s="505"/>
      <c r="ONA432" s="511"/>
      <c r="ONB432" s="512"/>
      <c r="ONC432" s="512"/>
      <c r="OND432" s="505"/>
      <c r="ONE432" s="505"/>
      <c r="ONF432" s="505"/>
      <c r="ONG432" s="511"/>
      <c r="ONH432" s="512"/>
      <c r="ONI432" s="512"/>
      <c r="ONJ432" s="505"/>
      <c r="ONK432" s="505"/>
      <c r="ONL432" s="505"/>
      <c r="ONM432" s="511"/>
      <c r="ONN432" s="512"/>
      <c r="ONO432" s="512"/>
      <c r="ONP432" s="505"/>
      <c r="ONQ432" s="505"/>
      <c r="ONR432" s="505"/>
      <c r="ONS432" s="511"/>
      <c r="ONT432" s="512"/>
      <c r="ONU432" s="512"/>
      <c r="ONV432" s="505"/>
      <c r="ONW432" s="505"/>
      <c r="ONX432" s="505"/>
      <c r="ONY432" s="511"/>
      <c r="ONZ432" s="512"/>
      <c r="OOA432" s="512"/>
      <c r="OOB432" s="505"/>
      <c r="OOC432" s="505"/>
      <c r="OOD432" s="505"/>
      <c r="OOE432" s="511"/>
      <c r="OOF432" s="512"/>
      <c r="OOG432" s="512"/>
      <c r="OOH432" s="505"/>
      <c r="OOI432" s="505"/>
      <c r="OOJ432" s="505"/>
      <c r="OOK432" s="511"/>
      <c r="OOL432" s="512"/>
      <c r="OOM432" s="512"/>
      <c r="OON432" s="505"/>
      <c r="OOO432" s="505"/>
      <c r="OOP432" s="505"/>
      <c r="OOQ432" s="511"/>
      <c r="OOR432" s="512"/>
      <c r="OOS432" s="512"/>
      <c r="OOT432" s="505"/>
      <c r="OOU432" s="505"/>
      <c r="OOV432" s="505"/>
      <c r="OOW432" s="511"/>
      <c r="OOX432" s="512"/>
      <c r="OOY432" s="512"/>
      <c r="OOZ432" s="505"/>
      <c r="OPA432" s="505"/>
      <c r="OPB432" s="505"/>
      <c r="OPC432" s="511"/>
      <c r="OPD432" s="512"/>
      <c r="OPE432" s="512"/>
      <c r="OPF432" s="505"/>
      <c r="OPG432" s="505"/>
      <c r="OPH432" s="505"/>
      <c r="OPI432" s="511"/>
      <c r="OPJ432" s="512"/>
      <c r="OPK432" s="512"/>
      <c r="OPL432" s="505"/>
      <c r="OPM432" s="505"/>
      <c r="OPN432" s="505"/>
      <c r="OPO432" s="511"/>
      <c r="OPP432" s="512"/>
      <c r="OPQ432" s="512"/>
      <c r="OPR432" s="505"/>
      <c r="OPS432" s="505"/>
      <c r="OPT432" s="505"/>
      <c r="OPU432" s="511"/>
      <c r="OPV432" s="512"/>
      <c r="OPW432" s="512"/>
      <c r="OPX432" s="505"/>
      <c r="OPY432" s="505"/>
      <c r="OPZ432" s="505"/>
      <c r="OQA432" s="511"/>
      <c r="OQB432" s="512"/>
      <c r="OQC432" s="512"/>
      <c r="OQD432" s="505"/>
      <c r="OQE432" s="505"/>
      <c r="OQF432" s="505"/>
      <c r="OQG432" s="511"/>
      <c r="OQH432" s="512"/>
      <c r="OQI432" s="512"/>
      <c r="OQJ432" s="505"/>
      <c r="OQK432" s="505"/>
      <c r="OQL432" s="505"/>
      <c r="OQM432" s="511"/>
      <c r="OQN432" s="512"/>
      <c r="OQO432" s="512"/>
      <c r="OQP432" s="505"/>
      <c r="OQQ432" s="505"/>
      <c r="OQR432" s="505"/>
      <c r="OQS432" s="511"/>
      <c r="OQT432" s="512"/>
      <c r="OQU432" s="512"/>
      <c r="OQV432" s="505"/>
      <c r="OQW432" s="505"/>
      <c r="OQX432" s="505"/>
      <c r="OQY432" s="511"/>
      <c r="OQZ432" s="512"/>
      <c r="ORA432" s="512"/>
      <c r="ORB432" s="505"/>
      <c r="ORC432" s="505"/>
      <c r="ORD432" s="505"/>
      <c r="ORE432" s="511"/>
      <c r="ORF432" s="512"/>
      <c r="ORG432" s="512"/>
      <c r="ORH432" s="505"/>
      <c r="ORI432" s="505"/>
      <c r="ORJ432" s="505"/>
      <c r="ORK432" s="511"/>
      <c r="ORL432" s="512"/>
      <c r="ORM432" s="512"/>
      <c r="ORN432" s="505"/>
      <c r="ORO432" s="505"/>
      <c r="ORP432" s="505"/>
      <c r="ORQ432" s="511"/>
      <c r="ORR432" s="512"/>
      <c r="ORS432" s="512"/>
      <c r="ORT432" s="505"/>
      <c r="ORU432" s="505"/>
      <c r="ORV432" s="505"/>
      <c r="ORW432" s="511"/>
      <c r="ORX432" s="512"/>
      <c r="ORY432" s="512"/>
      <c r="ORZ432" s="505"/>
      <c r="OSA432" s="505"/>
      <c r="OSB432" s="505"/>
      <c r="OSC432" s="511"/>
      <c r="OSD432" s="512"/>
      <c r="OSE432" s="512"/>
      <c r="OSF432" s="505"/>
      <c r="OSG432" s="505"/>
      <c r="OSH432" s="505"/>
      <c r="OSI432" s="511"/>
      <c r="OSJ432" s="512"/>
      <c r="OSK432" s="512"/>
      <c r="OSL432" s="505"/>
      <c r="OSM432" s="505"/>
      <c r="OSN432" s="505"/>
      <c r="OSO432" s="511"/>
      <c r="OSP432" s="512"/>
      <c r="OSQ432" s="512"/>
      <c r="OSR432" s="505"/>
      <c r="OSS432" s="505"/>
      <c r="OST432" s="505"/>
      <c r="OSU432" s="511"/>
      <c r="OSV432" s="512"/>
      <c r="OSW432" s="512"/>
      <c r="OSX432" s="505"/>
      <c r="OSY432" s="505"/>
      <c r="OSZ432" s="505"/>
      <c r="OTA432" s="511"/>
      <c r="OTB432" s="512"/>
      <c r="OTC432" s="512"/>
      <c r="OTD432" s="505"/>
      <c r="OTE432" s="505"/>
      <c r="OTF432" s="505"/>
      <c r="OTG432" s="511"/>
      <c r="OTH432" s="512"/>
      <c r="OTI432" s="512"/>
      <c r="OTJ432" s="505"/>
      <c r="OTK432" s="505"/>
      <c r="OTL432" s="505"/>
      <c r="OTM432" s="511"/>
      <c r="OTN432" s="512"/>
      <c r="OTO432" s="512"/>
      <c r="OTP432" s="505"/>
      <c r="OTQ432" s="505"/>
      <c r="OTR432" s="505"/>
      <c r="OTS432" s="511"/>
      <c r="OTT432" s="512"/>
      <c r="OTU432" s="512"/>
      <c r="OTV432" s="505"/>
      <c r="OTW432" s="505"/>
      <c r="OTX432" s="505"/>
      <c r="OTY432" s="511"/>
      <c r="OTZ432" s="512"/>
      <c r="OUA432" s="512"/>
      <c r="OUB432" s="505"/>
      <c r="OUC432" s="505"/>
      <c r="OUD432" s="505"/>
      <c r="OUE432" s="511"/>
      <c r="OUF432" s="512"/>
      <c r="OUG432" s="512"/>
      <c r="OUH432" s="505"/>
      <c r="OUI432" s="505"/>
      <c r="OUJ432" s="505"/>
      <c r="OUK432" s="511"/>
      <c r="OUL432" s="512"/>
      <c r="OUM432" s="512"/>
      <c r="OUN432" s="505"/>
      <c r="OUO432" s="505"/>
      <c r="OUP432" s="505"/>
      <c r="OUQ432" s="511"/>
      <c r="OUR432" s="512"/>
      <c r="OUS432" s="512"/>
      <c r="OUT432" s="505"/>
      <c r="OUU432" s="505"/>
      <c r="OUV432" s="505"/>
      <c r="OUW432" s="511"/>
      <c r="OUX432" s="512"/>
      <c r="OUY432" s="512"/>
      <c r="OUZ432" s="505"/>
      <c r="OVA432" s="505"/>
      <c r="OVB432" s="505"/>
      <c r="OVC432" s="511"/>
      <c r="OVD432" s="512"/>
      <c r="OVE432" s="512"/>
      <c r="OVF432" s="505"/>
      <c r="OVG432" s="505"/>
      <c r="OVH432" s="505"/>
      <c r="OVI432" s="511"/>
      <c r="OVJ432" s="512"/>
      <c r="OVK432" s="512"/>
      <c r="OVL432" s="505"/>
      <c r="OVM432" s="505"/>
      <c r="OVN432" s="505"/>
      <c r="OVO432" s="511"/>
      <c r="OVP432" s="512"/>
      <c r="OVQ432" s="512"/>
      <c r="OVR432" s="505"/>
      <c r="OVS432" s="505"/>
      <c r="OVT432" s="505"/>
      <c r="OVU432" s="511"/>
      <c r="OVV432" s="512"/>
      <c r="OVW432" s="512"/>
      <c r="OVX432" s="505"/>
      <c r="OVY432" s="505"/>
      <c r="OVZ432" s="505"/>
      <c r="OWA432" s="511"/>
      <c r="OWB432" s="512"/>
      <c r="OWC432" s="512"/>
      <c r="OWD432" s="505"/>
      <c r="OWE432" s="505"/>
      <c r="OWF432" s="505"/>
      <c r="OWG432" s="511"/>
      <c r="OWH432" s="512"/>
      <c r="OWI432" s="512"/>
      <c r="OWJ432" s="505"/>
      <c r="OWK432" s="505"/>
      <c r="OWL432" s="505"/>
      <c r="OWM432" s="511"/>
      <c r="OWN432" s="512"/>
      <c r="OWO432" s="512"/>
      <c r="OWP432" s="505"/>
      <c r="OWQ432" s="505"/>
      <c r="OWR432" s="505"/>
      <c r="OWS432" s="511"/>
      <c r="OWT432" s="512"/>
      <c r="OWU432" s="512"/>
      <c r="OWV432" s="505"/>
      <c r="OWW432" s="505"/>
      <c r="OWX432" s="505"/>
      <c r="OWY432" s="511"/>
      <c r="OWZ432" s="512"/>
      <c r="OXA432" s="512"/>
      <c r="OXB432" s="505"/>
      <c r="OXC432" s="505"/>
      <c r="OXD432" s="505"/>
      <c r="OXE432" s="511"/>
      <c r="OXF432" s="512"/>
      <c r="OXG432" s="512"/>
      <c r="OXH432" s="505"/>
      <c r="OXI432" s="505"/>
      <c r="OXJ432" s="505"/>
      <c r="OXK432" s="511"/>
      <c r="OXL432" s="512"/>
      <c r="OXM432" s="512"/>
      <c r="OXN432" s="505"/>
      <c r="OXO432" s="505"/>
      <c r="OXP432" s="505"/>
      <c r="OXQ432" s="511"/>
      <c r="OXR432" s="512"/>
      <c r="OXS432" s="512"/>
      <c r="OXT432" s="505"/>
      <c r="OXU432" s="505"/>
      <c r="OXV432" s="505"/>
      <c r="OXW432" s="511"/>
      <c r="OXX432" s="512"/>
      <c r="OXY432" s="512"/>
      <c r="OXZ432" s="505"/>
      <c r="OYA432" s="505"/>
      <c r="OYB432" s="505"/>
      <c r="OYC432" s="511"/>
      <c r="OYD432" s="512"/>
      <c r="OYE432" s="512"/>
      <c r="OYF432" s="505"/>
      <c r="OYG432" s="505"/>
      <c r="OYH432" s="505"/>
      <c r="OYI432" s="511"/>
      <c r="OYJ432" s="512"/>
      <c r="OYK432" s="512"/>
      <c r="OYL432" s="505"/>
      <c r="OYM432" s="505"/>
      <c r="OYN432" s="505"/>
      <c r="OYO432" s="511"/>
      <c r="OYP432" s="512"/>
      <c r="OYQ432" s="512"/>
      <c r="OYR432" s="505"/>
      <c r="OYS432" s="505"/>
      <c r="OYT432" s="505"/>
      <c r="OYU432" s="511"/>
      <c r="OYV432" s="512"/>
      <c r="OYW432" s="512"/>
      <c r="OYX432" s="505"/>
      <c r="OYY432" s="505"/>
      <c r="OYZ432" s="505"/>
      <c r="OZA432" s="511"/>
      <c r="OZB432" s="512"/>
      <c r="OZC432" s="512"/>
      <c r="OZD432" s="505"/>
      <c r="OZE432" s="505"/>
      <c r="OZF432" s="505"/>
      <c r="OZG432" s="511"/>
      <c r="OZH432" s="512"/>
      <c r="OZI432" s="512"/>
      <c r="OZJ432" s="505"/>
      <c r="OZK432" s="505"/>
      <c r="OZL432" s="505"/>
      <c r="OZM432" s="511"/>
      <c r="OZN432" s="512"/>
      <c r="OZO432" s="512"/>
      <c r="OZP432" s="505"/>
      <c r="OZQ432" s="505"/>
      <c r="OZR432" s="505"/>
      <c r="OZS432" s="511"/>
      <c r="OZT432" s="512"/>
      <c r="OZU432" s="512"/>
      <c r="OZV432" s="505"/>
      <c r="OZW432" s="505"/>
      <c r="OZX432" s="505"/>
      <c r="OZY432" s="511"/>
      <c r="OZZ432" s="512"/>
      <c r="PAA432" s="512"/>
      <c r="PAB432" s="505"/>
      <c r="PAC432" s="505"/>
      <c r="PAD432" s="505"/>
      <c r="PAE432" s="511"/>
      <c r="PAF432" s="512"/>
      <c r="PAG432" s="512"/>
      <c r="PAH432" s="505"/>
      <c r="PAI432" s="505"/>
      <c r="PAJ432" s="505"/>
      <c r="PAK432" s="511"/>
      <c r="PAL432" s="512"/>
      <c r="PAM432" s="512"/>
      <c r="PAN432" s="505"/>
      <c r="PAO432" s="505"/>
      <c r="PAP432" s="505"/>
      <c r="PAQ432" s="511"/>
      <c r="PAR432" s="512"/>
      <c r="PAS432" s="512"/>
      <c r="PAT432" s="505"/>
      <c r="PAU432" s="505"/>
      <c r="PAV432" s="505"/>
      <c r="PAW432" s="511"/>
      <c r="PAX432" s="512"/>
      <c r="PAY432" s="512"/>
      <c r="PAZ432" s="505"/>
      <c r="PBA432" s="505"/>
      <c r="PBB432" s="505"/>
      <c r="PBC432" s="511"/>
      <c r="PBD432" s="512"/>
      <c r="PBE432" s="512"/>
      <c r="PBF432" s="505"/>
      <c r="PBG432" s="505"/>
      <c r="PBH432" s="505"/>
      <c r="PBI432" s="511"/>
      <c r="PBJ432" s="512"/>
      <c r="PBK432" s="512"/>
      <c r="PBL432" s="505"/>
      <c r="PBM432" s="505"/>
      <c r="PBN432" s="505"/>
      <c r="PBO432" s="511"/>
      <c r="PBP432" s="512"/>
      <c r="PBQ432" s="512"/>
      <c r="PBR432" s="505"/>
      <c r="PBS432" s="505"/>
      <c r="PBT432" s="505"/>
      <c r="PBU432" s="511"/>
      <c r="PBV432" s="512"/>
      <c r="PBW432" s="512"/>
      <c r="PBX432" s="505"/>
      <c r="PBY432" s="505"/>
      <c r="PBZ432" s="505"/>
      <c r="PCA432" s="511"/>
      <c r="PCB432" s="512"/>
      <c r="PCC432" s="512"/>
      <c r="PCD432" s="505"/>
      <c r="PCE432" s="505"/>
      <c r="PCF432" s="505"/>
      <c r="PCG432" s="511"/>
      <c r="PCH432" s="512"/>
      <c r="PCI432" s="512"/>
      <c r="PCJ432" s="505"/>
      <c r="PCK432" s="505"/>
      <c r="PCL432" s="505"/>
      <c r="PCM432" s="511"/>
      <c r="PCN432" s="512"/>
      <c r="PCO432" s="512"/>
      <c r="PCP432" s="505"/>
      <c r="PCQ432" s="505"/>
      <c r="PCR432" s="505"/>
      <c r="PCS432" s="511"/>
      <c r="PCT432" s="512"/>
      <c r="PCU432" s="512"/>
      <c r="PCV432" s="505"/>
      <c r="PCW432" s="505"/>
      <c r="PCX432" s="505"/>
      <c r="PCY432" s="511"/>
      <c r="PCZ432" s="512"/>
      <c r="PDA432" s="512"/>
      <c r="PDB432" s="505"/>
      <c r="PDC432" s="505"/>
      <c r="PDD432" s="505"/>
      <c r="PDE432" s="511"/>
      <c r="PDF432" s="512"/>
      <c r="PDG432" s="512"/>
      <c r="PDH432" s="505"/>
      <c r="PDI432" s="505"/>
      <c r="PDJ432" s="505"/>
      <c r="PDK432" s="511"/>
      <c r="PDL432" s="512"/>
      <c r="PDM432" s="512"/>
      <c r="PDN432" s="505"/>
      <c r="PDO432" s="505"/>
      <c r="PDP432" s="505"/>
      <c r="PDQ432" s="511"/>
      <c r="PDR432" s="512"/>
      <c r="PDS432" s="512"/>
      <c r="PDT432" s="505"/>
      <c r="PDU432" s="505"/>
      <c r="PDV432" s="505"/>
      <c r="PDW432" s="511"/>
      <c r="PDX432" s="512"/>
      <c r="PDY432" s="512"/>
      <c r="PDZ432" s="505"/>
      <c r="PEA432" s="505"/>
      <c r="PEB432" s="505"/>
      <c r="PEC432" s="511"/>
      <c r="PED432" s="512"/>
      <c r="PEE432" s="512"/>
      <c r="PEF432" s="505"/>
      <c r="PEG432" s="505"/>
      <c r="PEH432" s="505"/>
      <c r="PEI432" s="511"/>
      <c r="PEJ432" s="512"/>
      <c r="PEK432" s="512"/>
      <c r="PEL432" s="505"/>
      <c r="PEM432" s="505"/>
      <c r="PEN432" s="505"/>
      <c r="PEO432" s="511"/>
      <c r="PEP432" s="512"/>
      <c r="PEQ432" s="512"/>
      <c r="PER432" s="505"/>
      <c r="PES432" s="505"/>
      <c r="PET432" s="505"/>
      <c r="PEU432" s="511"/>
      <c r="PEV432" s="512"/>
      <c r="PEW432" s="512"/>
      <c r="PEX432" s="505"/>
      <c r="PEY432" s="505"/>
      <c r="PEZ432" s="505"/>
      <c r="PFA432" s="511"/>
      <c r="PFB432" s="512"/>
      <c r="PFC432" s="512"/>
      <c r="PFD432" s="505"/>
      <c r="PFE432" s="505"/>
      <c r="PFF432" s="505"/>
      <c r="PFG432" s="511"/>
      <c r="PFH432" s="512"/>
      <c r="PFI432" s="512"/>
      <c r="PFJ432" s="505"/>
      <c r="PFK432" s="505"/>
      <c r="PFL432" s="505"/>
      <c r="PFM432" s="511"/>
      <c r="PFN432" s="512"/>
      <c r="PFO432" s="512"/>
      <c r="PFP432" s="505"/>
      <c r="PFQ432" s="505"/>
      <c r="PFR432" s="505"/>
      <c r="PFS432" s="511"/>
      <c r="PFT432" s="512"/>
      <c r="PFU432" s="512"/>
      <c r="PFV432" s="505"/>
      <c r="PFW432" s="505"/>
      <c r="PFX432" s="505"/>
      <c r="PFY432" s="511"/>
      <c r="PFZ432" s="512"/>
      <c r="PGA432" s="512"/>
      <c r="PGB432" s="505"/>
      <c r="PGC432" s="505"/>
      <c r="PGD432" s="505"/>
      <c r="PGE432" s="511"/>
      <c r="PGF432" s="512"/>
      <c r="PGG432" s="512"/>
      <c r="PGH432" s="505"/>
      <c r="PGI432" s="505"/>
      <c r="PGJ432" s="505"/>
      <c r="PGK432" s="511"/>
      <c r="PGL432" s="512"/>
      <c r="PGM432" s="512"/>
      <c r="PGN432" s="505"/>
      <c r="PGO432" s="505"/>
      <c r="PGP432" s="505"/>
      <c r="PGQ432" s="511"/>
      <c r="PGR432" s="512"/>
      <c r="PGS432" s="512"/>
      <c r="PGT432" s="505"/>
      <c r="PGU432" s="505"/>
      <c r="PGV432" s="505"/>
      <c r="PGW432" s="511"/>
      <c r="PGX432" s="512"/>
      <c r="PGY432" s="512"/>
      <c r="PGZ432" s="505"/>
      <c r="PHA432" s="505"/>
      <c r="PHB432" s="505"/>
      <c r="PHC432" s="511"/>
      <c r="PHD432" s="512"/>
      <c r="PHE432" s="512"/>
      <c r="PHF432" s="505"/>
      <c r="PHG432" s="505"/>
      <c r="PHH432" s="505"/>
      <c r="PHI432" s="511"/>
      <c r="PHJ432" s="512"/>
      <c r="PHK432" s="512"/>
      <c r="PHL432" s="505"/>
      <c r="PHM432" s="505"/>
      <c r="PHN432" s="505"/>
      <c r="PHO432" s="511"/>
      <c r="PHP432" s="512"/>
      <c r="PHQ432" s="512"/>
      <c r="PHR432" s="505"/>
      <c r="PHS432" s="505"/>
      <c r="PHT432" s="505"/>
      <c r="PHU432" s="511"/>
      <c r="PHV432" s="512"/>
      <c r="PHW432" s="512"/>
      <c r="PHX432" s="505"/>
      <c r="PHY432" s="505"/>
      <c r="PHZ432" s="505"/>
      <c r="PIA432" s="511"/>
      <c r="PIB432" s="512"/>
      <c r="PIC432" s="512"/>
      <c r="PID432" s="505"/>
      <c r="PIE432" s="505"/>
      <c r="PIF432" s="505"/>
      <c r="PIG432" s="511"/>
      <c r="PIH432" s="512"/>
      <c r="PII432" s="512"/>
      <c r="PIJ432" s="505"/>
      <c r="PIK432" s="505"/>
      <c r="PIL432" s="505"/>
      <c r="PIM432" s="511"/>
      <c r="PIN432" s="512"/>
      <c r="PIO432" s="512"/>
      <c r="PIP432" s="505"/>
      <c r="PIQ432" s="505"/>
      <c r="PIR432" s="505"/>
      <c r="PIS432" s="511"/>
      <c r="PIT432" s="512"/>
      <c r="PIU432" s="512"/>
      <c r="PIV432" s="505"/>
      <c r="PIW432" s="505"/>
      <c r="PIX432" s="505"/>
      <c r="PIY432" s="511"/>
      <c r="PIZ432" s="512"/>
      <c r="PJA432" s="512"/>
      <c r="PJB432" s="505"/>
      <c r="PJC432" s="505"/>
      <c r="PJD432" s="505"/>
      <c r="PJE432" s="511"/>
      <c r="PJF432" s="512"/>
      <c r="PJG432" s="512"/>
      <c r="PJH432" s="505"/>
      <c r="PJI432" s="505"/>
      <c r="PJJ432" s="505"/>
      <c r="PJK432" s="511"/>
      <c r="PJL432" s="512"/>
      <c r="PJM432" s="512"/>
      <c r="PJN432" s="505"/>
      <c r="PJO432" s="505"/>
      <c r="PJP432" s="505"/>
      <c r="PJQ432" s="511"/>
      <c r="PJR432" s="512"/>
      <c r="PJS432" s="512"/>
      <c r="PJT432" s="505"/>
      <c r="PJU432" s="505"/>
      <c r="PJV432" s="505"/>
      <c r="PJW432" s="511"/>
      <c r="PJX432" s="512"/>
      <c r="PJY432" s="512"/>
      <c r="PJZ432" s="505"/>
      <c r="PKA432" s="505"/>
      <c r="PKB432" s="505"/>
      <c r="PKC432" s="511"/>
      <c r="PKD432" s="512"/>
      <c r="PKE432" s="512"/>
      <c r="PKF432" s="505"/>
      <c r="PKG432" s="505"/>
      <c r="PKH432" s="505"/>
      <c r="PKI432" s="511"/>
      <c r="PKJ432" s="512"/>
      <c r="PKK432" s="512"/>
      <c r="PKL432" s="505"/>
      <c r="PKM432" s="505"/>
      <c r="PKN432" s="505"/>
      <c r="PKO432" s="511"/>
      <c r="PKP432" s="512"/>
      <c r="PKQ432" s="512"/>
      <c r="PKR432" s="505"/>
      <c r="PKS432" s="505"/>
      <c r="PKT432" s="505"/>
      <c r="PKU432" s="511"/>
      <c r="PKV432" s="512"/>
      <c r="PKW432" s="512"/>
      <c r="PKX432" s="505"/>
      <c r="PKY432" s="505"/>
      <c r="PKZ432" s="505"/>
      <c r="PLA432" s="511"/>
      <c r="PLB432" s="512"/>
      <c r="PLC432" s="512"/>
      <c r="PLD432" s="505"/>
      <c r="PLE432" s="505"/>
      <c r="PLF432" s="505"/>
      <c r="PLG432" s="511"/>
      <c r="PLH432" s="512"/>
      <c r="PLI432" s="512"/>
      <c r="PLJ432" s="505"/>
      <c r="PLK432" s="505"/>
      <c r="PLL432" s="505"/>
      <c r="PLM432" s="511"/>
      <c r="PLN432" s="512"/>
      <c r="PLO432" s="512"/>
      <c r="PLP432" s="505"/>
      <c r="PLQ432" s="505"/>
      <c r="PLR432" s="505"/>
      <c r="PLS432" s="511"/>
      <c r="PLT432" s="512"/>
      <c r="PLU432" s="512"/>
      <c r="PLV432" s="505"/>
      <c r="PLW432" s="505"/>
      <c r="PLX432" s="505"/>
      <c r="PLY432" s="511"/>
      <c r="PLZ432" s="512"/>
      <c r="PMA432" s="512"/>
      <c r="PMB432" s="505"/>
      <c r="PMC432" s="505"/>
      <c r="PMD432" s="505"/>
      <c r="PME432" s="511"/>
      <c r="PMF432" s="512"/>
      <c r="PMG432" s="512"/>
      <c r="PMH432" s="505"/>
      <c r="PMI432" s="505"/>
      <c r="PMJ432" s="505"/>
      <c r="PMK432" s="511"/>
      <c r="PML432" s="512"/>
      <c r="PMM432" s="512"/>
      <c r="PMN432" s="505"/>
      <c r="PMO432" s="505"/>
      <c r="PMP432" s="505"/>
      <c r="PMQ432" s="511"/>
      <c r="PMR432" s="512"/>
      <c r="PMS432" s="512"/>
      <c r="PMT432" s="505"/>
      <c r="PMU432" s="505"/>
      <c r="PMV432" s="505"/>
      <c r="PMW432" s="511"/>
      <c r="PMX432" s="512"/>
      <c r="PMY432" s="512"/>
      <c r="PMZ432" s="505"/>
      <c r="PNA432" s="505"/>
      <c r="PNB432" s="505"/>
      <c r="PNC432" s="511"/>
      <c r="PND432" s="512"/>
      <c r="PNE432" s="512"/>
      <c r="PNF432" s="505"/>
      <c r="PNG432" s="505"/>
      <c r="PNH432" s="505"/>
      <c r="PNI432" s="511"/>
      <c r="PNJ432" s="512"/>
      <c r="PNK432" s="512"/>
      <c r="PNL432" s="505"/>
      <c r="PNM432" s="505"/>
      <c r="PNN432" s="505"/>
      <c r="PNO432" s="511"/>
      <c r="PNP432" s="512"/>
      <c r="PNQ432" s="512"/>
      <c r="PNR432" s="505"/>
      <c r="PNS432" s="505"/>
      <c r="PNT432" s="505"/>
      <c r="PNU432" s="511"/>
      <c r="PNV432" s="512"/>
      <c r="PNW432" s="512"/>
      <c r="PNX432" s="505"/>
      <c r="PNY432" s="505"/>
      <c r="PNZ432" s="505"/>
      <c r="POA432" s="511"/>
      <c r="POB432" s="512"/>
      <c r="POC432" s="512"/>
      <c r="POD432" s="505"/>
      <c r="POE432" s="505"/>
      <c r="POF432" s="505"/>
      <c r="POG432" s="511"/>
      <c r="POH432" s="512"/>
      <c r="POI432" s="512"/>
      <c r="POJ432" s="505"/>
      <c r="POK432" s="505"/>
      <c r="POL432" s="505"/>
      <c r="POM432" s="511"/>
      <c r="PON432" s="512"/>
      <c r="POO432" s="512"/>
      <c r="POP432" s="505"/>
      <c r="POQ432" s="505"/>
      <c r="POR432" s="505"/>
      <c r="POS432" s="511"/>
      <c r="POT432" s="512"/>
      <c r="POU432" s="512"/>
      <c r="POV432" s="505"/>
      <c r="POW432" s="505"/>
      <c r="POX432" s="505"/>
      <c r="POY432" s="511"/>
      <c r="POZ432" s="512"/>
      <c r="PPA432" s="512"/>
      <c r="PPB432" s="505"/>
      <c r="PPC432" s="505"/>
      <c r="PPD432" s="505"/>
      <c r="PPE432" s="511"/>
      <c r="PPF432" s="512"/>
      <c r="PPG432" s="512"/>
      <c r="PPH432" s="505"/>
      <c r="PPI432" s="505"/>
      <c r="PPJ432" s="505"/>
      <c r="PPK432" s="511"/>
      <c r="PPL432" s="512"/>
      <c r="PPM432" s="512"/>
      <c r="PPN432" s="505"/>
      <c r="PPO432" s="505"/>
      <c r="PPP432" s="505"/>
      <c r="PPQ432" s="511"/>
      <c r="PPR432" s="512"/>
      <c r="PPS432" s="512"/>
      <c r="PPT432" s="505"/>
      <c r="PPU432" s="505"/>
      <c r="PPV432" s="505"/>
      <c r="PPW432" s="511"/>
      <c r="PPX432" s="512"/>
      <c r="PPY432" s="512"/>
      <c r="PPZ432" s="505"/>
      <c r="PQA432" s="505"/>
      <c r="PQB432" s="505"/>
      <c r="PQC432" s="511"/>
      <c r="PQD432" s="512"/>
      <c r="PQE432" s="512"/>
      <c r="PQF432" s="505"/>
      <c r="PQG432" s="505"/>
      <c r="PQH432" s="505"/>
      <c r="PQI432" s="511"/>
      <c r="PQJ432" s="512"/>
      <c r="PQK432" s="512"/>
      <c r="PQL432" s="505"/>
      <c r="PQM432" s="505"/>
      <c r="PQN432" s="505"/>
      <c r="PQO432" s="511"/>
      <c r="PQP432" s="512"/>
      <c r="PQQ432" s="512"/>
      <c r="PQR432" s="505"/>
      <c r="PQS432" s="505"/>
      <c r="PQT432" s="505"/>
      <c r="PQU432" s="511"/>
      <c r="PQV432" s="512"/>
      <c r="PQW432" s="512"/>
      <c r="PQX432" s="505"/>
      <c r="PQY432" s="505"/>
      <c r="PQZ432" s="505"/>
      <c r="PRA432" s="511"/>
      <c r="PRB432" s="512"/>
      <c r="PRC432" s="512"/>
      <c r="PRD432" s="505"/>
      <c r="PRE432" s="505"/>
      <c r="PRF432" s="505"/>
      <c r="PRG432" s="511"/>
      <c r="PRH432" s="512"/>
      <c r="PRI432" s="512"/>
      <c r="PRJ432" s="505"/>
      <c r="PRK432" s="505"/>
      <c r="PRL432" s="505"/>
      <c r="PRM432" s="511"/>
      <c r="PRN432" s="512"/>
      <c r="PRO432" s="512"/>
      <c r="PRP432" s="505"/>
      <c r="PRQ432" s="505"/>
      <c r="PRR432" s="505"/>
      <c r="PRS432" s="511"/>
      <c r="PRT432" s="512"/>
      <c r="PRU432" s="512"/>
      <c r="PRV432" s="505"/>
      <c r="PRW432" s="505"/>
      <c r="PRX432" s="505"/>
      <c r="PRY432" s="511"/>
      <c r="PRZ432" s="512"/>
      <c r="PSA432" s="512"/>
      <c r="PSB432" s="505"/>
      <c r="PSC432" s="505"/>
      <c r="PSD432" s="505"/>
      <c r="PSE432" s="511"/>
      <c r="PSF432" s="512"/>
      <c r="PSG432" s="512"/>
      <c r="PSH432" s="505"/>
      <c r="PSI432" s="505"/>
      <c r="PSJ432" s="505"/>
      <c r="PSK432" s="511"/>
      <c r="PSL432" s="512"/>
      <c r="PSM432" s="512"/>
      <c r="PSN432" s="505"/>
      <c r="PSO432" s="505"/>
      <c r="PSP432" s="505"/>
      <c r="PSQ432" s="511"/>
      <c r="PSR432" s="512"/>
      <c r="PSS432" s="512"/>
      <c r="PST432" s="505"/>
      <c r="PSU432" s="505"/>
      <c r="PSV432" s="505"/>
      <c r="PSW432" s="511"/>
      <c r="PSX432" s="512"/>
      <c r="PSY432" s="512"/>
      <c r="PSZ432" s="505"/>
      <c r="PTA432" s="505"/>
      <c r="PTB432" s="505"/>
      <c r="PTC432" s="511"/>
      <c r="PTD432" s="512"/>
      <c r="PTE432" s="512"/>
      <c r="PTF432" s="505"/>
      <c r="PTG432" s="505"/>
      <c r="PTH432" s="505"/>
      <c r="PTI432" s="511"/>
      <c r="PTJ432" s="512"/>
      <c r="PTK432" s="512"/>
      <c r="PTL432" s="505"/>
      <c r="PTM432" s="505"/>
      <c r="PTN432" s="505"/>
      <c r="PTO432" s="511"/>
      <c r="PTP432" s="512"/>
      <c r="PTQ432" s="512"/>
      <c r="PTR432" s="505"/>
      <c r="PTS432" s="505"/>
      <c r="PTT432" s="505"/>
      <c r="PTU432" s="511"/>
      <c r="PTV432" s="512"/>
      <c r="PTW432" s="512"/>
      <c r="PTX432" s="505"/>
      <c r="PTY432" s="505"/>
      <c r="PTZ432" s="505"/>
      <c r="PUA432" s="511"/>
      <c r="PUB432" s="512"/>
      <c r="PUC432" s="512"/>
      <c r="PUD432" s="505"/>
      <c r="PUE432" s="505"/>
      <c r="PUF432" s="505"/>
      <c r="PUG432" s="511"/>
      <c r="PUH432" s="512"/>
      <c r="PUI432" s="512"/>
      <c r="PUJ432" s="505"/>
      <c r="PUK432" s="505"/>
      <c r="PUL432" s="505"/>
      <c r="PUM432" s="511"/>
      <c r="PUN432" s="512"/>
      <c r="PUO432" s="512"/>
      <c r="PUP432" s="505"/>
      <c r="PUQ432" s="505"/>
      <c r="PUR432" s="505"/>
      <c r="PUS432" s="511"/>
      <c r="PUT432" s="512"/>
      <c r="PUU432" s="512"/>
      <c r="PUV432" s="505"/>
      <c r="PUW432" s="505"/>
      <c r="PUX432" s="505"/>
      <c r="PUY432" s="511"/>
      <c r="PUZ432" s="512"/>
      <c r="PVA432" s="512"/>
      <c r="PVB432" s="505"/>
      <c r="PVC432" s="505"/>
      <c r="PVD432" s="505"/>
      <c r="PVE432" s="511"/>
      <c r="PVF432" s="512"/>
      <c r="PVG432" s="512"/>
      <c r="PVH432" s="505"/>
      <c r="PVI432" s="505"/>
      <c r="PVJ432" s="505"/>
      <c r="PVK432" s="511"/>
      <c r="PVL432" s="512"/>
      <c r="PVM432" s="512"/>
      <c r="PVN432" s="505"/>
      <c r="PVO432" s="505"/>
      <c r="PVP432" s="505"/>
      <c r="PVQ432" s="511"/>
      <c r="PVR432" s="512"/>
      <c r="PVS432" s="512"/>
      <c r="PVT432" s="505"/>
      <c r="PVU432" s="505"/>
      <c r="PVV432" s="505"/>
      <c r="PVW432" s="511"/>
      <c r="PVX432" s="512"/>
      <c r="PVY432" s="512"/>
      <c r="PVZ432" s="505"/>
      <c r="PWA432" s="505"/>
      <c r="PWB432" s="505"/>
      <c r="PWC432" s="511"/>
      <c r="PWD432" s="512"/>
      <c r="PWE432" s="512"/>
      <c r="PWF432" s="505"/>
      <c r="PWG432" s="505"/>
      <c r="PWH432" s="505"/>
      <c r="PWI432" s="511"/>
      <c r="PWJ432" s="512"/>
      <c r="PWK432" s="512"/>
      <c r="PWL432" s="505"/>
      <c r="PWM432" s="505"/>
      <c r="PWN432" s="505"/>
      <c r="PWO432" s="511"/>
      <c r="PWP432" s="512"/>
      <c r="PWQ432" s="512"/>
      <c r="PWR432" s="505"/>
      <c r="PWS432" s="505"/>
      <c r="PWT432" s="505"/>
      <c r="PWU432" s="511"/>
      <c r="PWV432" s="512"/>
      <c r="PWW432" s="512"/>
      <c r="PWX432" s="505"/>
      <c r="PWY432" s="505"/>
      <c r="PWZ432" s="505"/>
      <c r="PXA432" s="511"/>
      <c r="PXB432" s="512"/>
      <c r="PXC432" s="512"/>
      <c r="PXD432" s="505"/>
      <c r="PXE432" s="505"/>
      <c r="PXF432" s="505"/>
      <c r="PXG432" s="511"/>
      <c r="PXH432" s="512"/>
      <c r="PXI432" s="512"/>
      <c r="PXJ432" s="505"/>
      <c r="PXK432" s="505"/>
      <c r="PXL432" s="505"/>
      <c r="PXM432" s="511"/>
      <c r="PXN432" s="512"/>
      <c r="PXO432" s="512"/>
      <c r="PXP432" s="505"/>
      <c r="PXQ432" s="505"/>
      <c r="PXR432" s="505"/>
      <c r="PXS432" s="511"/>
      <c r="PXT432" s="512"/>
      <c r="PXU432" s="512"/>
      <c r="PXV432" s="505"/>
      <c r="PXW432" s="505"/>
      <c r="PXX432" s="505"/>
      <c r="PXY432" s="511"/>
      <c r="PXZ432" s="512"/>
      <c r="PYA432" s="512"/>
      <c r="PYB432" s="505"/>
      <c r="PYC432" s="505"/>
      <c r="PYD432" s="505"/>
      <c r="PYE432" s="511"/>
      <c r="PYF432" s="512"/>
      <c r="PYG432" s="512"/>
      <c r="PYH432" s="505"/>
      <c r="PYI432" s="505"/>
      <c r="PYJ432" s="505"/>
      <c r="PYK432" s="511"/>
      <c r="PYL432" s="512"/>
      <c r="PYM432" s="512"/>
      <c r="PYN432" s="505"/>
      <c r="PYO432" s="505"/>
      <c r="PYP432" s="505"/>
      <c r="PYQ432" s="511"/>
      <c r="PYR432" s="512"/>
      <c r="PYS432" s="512"/>
      <c r="PYT432" s="505"/>
      <c r="PYU432" s="505"/>
      <c r="PYV432" s="505"/>
      <c r="PYW432" s="511"/>
      <c r="PYX432" s="512"/>
      <c r="PYY432" s="512"/>
      <c r="PYZ432" s="505"/>
      <c r="PZA432" s="505"/>
      <c r="PZB432" s="505"/>
      <c r="PZC432" s="511"/>
      <c r="PZD432" s="512"/>
      <c r="PZE432" s="512"/>
      <c r="PZF432" s="505"/>
      <c r="PZG432" s="505"/>
      <c r="PZH432" s="505"/>
      <c r="PZI432" s="511"/>
      <c r="PZJ432" s="512"/>
      <c r="PZK432" s="512"/>
      <c r="PZL432" s="505"/>
      <c r="PZM432" s="505"/>
      <c r="PZN432" s="505"/>
      <c r="PZO432" s="511"/>
      <c r="PZP432" s="512"/>
      <c r="PZQ432" s="512"/>
      <c r="PZR432" s="505"/>
      <c r="PZS432" s="505"/>
      <c r="PZT432" s="505"/>
      <c r="PZU432" s="511"/>
      <c r="PZV432" s="512"/>
      <c r="PZW432" s="512"/>
      <c r="PZX432" s="505"/>
      <c r="PZY432" s="505"/>
      <c r="PZZ432" s="505"/>
      <c r="QAA432" s="511"/>
      <c r="QAB432" s="512"/>
      <c r="QAC432" s="512"/>
      <c r="QAD432" s="505"/>
      <c r="QAE432" s="505"/>
      <c r="QAF432" s="505"/>
      <c r="QAG432" s="511"/>
      <c r="QAH432" s="512"/>
      <c r="QAI432" s="512"/>
      <c r="QAJ432" s="505"/>
      <c r="QAK432" s="505"/>
      <c r="QAL432" s="505"/>
      <c r="QAM432" s="511"/>
      <c r="QAN432" s="512"/>
      <c r="QAO432" s="512"/>
      <c r="QAP432" s="505"/>
      <c r="QAQ432" s="505"/>
      <c r="QAR432" s="505"/>
      <c r="QAS432" s="511"/>
      <c r="QAT432" s="512"/>
      <c r="QAU432" s="512"/>
      <c r="QAV432" s="505"/>
      <c r="QAW432" s="505"/>
      <c r="QAX432" s="505"/>
      <c r="QAY432" s="511"/>
      <c r="QAZ432" s="512"/>
      <c r="QBA432" s="512"/>
      <c r="QBB432" s="505"/>
      <c r="QBC432" s="505"/>
      <c r="QBD432" s="505"/>
      <c r="QBE432" s="511"/>
      <c r="QBF432" s="512"/>
      <c r="QBG432" s="512"/>
      <c r="QBH432" s="505"/>
      <c r="QBI432" s="505"/>
      <c r="QBJ432" s="505"/>
      <c r="QBK432" s="511"/>
      <c r="QBL432" s="512"/>
      <c r="QBM432" s="512"/>
      <c r="QBN432" s="505"/>
      <c r="QBO432" s="505"/>
      <c r="QBP432" s="505"/>
      <c r="QBQ432" s="511"/>
      <c r="QBR432" s="512"/>
      <c r="QBS432" s="512"/>
      <c r="QBT432" s="505"/>
      <c r="QBU432" s="505"/>
      <c r="QBV432" s="505"/>
      <c r="QBW432" s="511"/>
      <c r="QBX432" s="512"/>
      <c r="QBY432" s="512"/>
      <c r="QBZ432" s="505"/>
      <c r="QCA432" s="505"/>
      <c r="QCB432" s="505"/>
      <c r="QCC432" s="511"/>
      <c r="QCD432" s="512"/>
      <c r="QCE432" s="512"/>
      <c r="QCF432" s="505"/>
      <c r="QCG432" s="505"/>
      <c r="QCH432" s="505"/>
      <c r="QCI432" s="511"/>
      <c r="QCJ432" s="512"/>
      <c r="QCK432" s="512"/>
      <c r="QCL432" s="505"/>
      <c r="QCM432" s="505"/>
      <c r="QCN432" s="505"/>
      <c r="QCO432" s="511"/>
      <c r="QCP432" s="512"/>
      <c r="QCQ432" s="512"/>
      <c r="QCR432" s="505"/>
      <c r="QCS432" s="505"/>
      <c r="QCT432" s="505"/>
      <c r="QCU432" s="511"/>
      <c r="QCV432" s="512"/>
      <c r="QCW432" s="512"/>
      <c r="QCX432" s="505"/>
      <c r="QCY432" s="505"/>
      <c r="QCZ432" s="505"/>
      <c r="QDA432" s="511"/>
      <c r="QDB432" s="512"/>
      <c r="QDC432" s="512"/>
      <c r="QDD432" s="505"/>
      <c r="QDE432" s="505"/>
      <c r="QDF432" s="505"/>
      <c r="QDG432" s="511"/>
      <c r="QDH432" s="512"/>
      <c r="QDI432" s="512"/>
      <c r="QDJ432" s="505"/>
      <c r="QDK432" s="505"/>
      <c r="QDL432" s="505"/>
      <c r="QDM432" s="511"/>
      <c r="QDN432" s="512"/>
      <c r="QDO432" s="512"/>
      <c r="QDP432" s="505"/>
      <c r="QDQ432" s="505"/>
      <c r="QDR432" s="505"/>
      <c r="QDS432" s="511"/>
      <c r="QDT432" s="512"/>
      <c r="QDU432" s="512"/>
      <c r="QDV432" s="505"/>
      <c r="QDW432" s="505"/>
      <c r="QDX432" s="505"/>
      <c r="QDY432" s="511"/>
      <c r="QDZ432" s="512"/>
      <c r="QEA432" s="512"/>
      <c r="QEB432" s="505"/>
      <c r="QEC432" s="505"/>
      <c r="QED432" s="505"/>
      <c r="QEE432" s="511"/>
      <c r="QEF432" s="512"/>
      <c r="QEG432" s="512"/>
      <c r="QEH432" s="505"/>
      <c r="QEI432" s="505"/>
      <c r="QEJ432" s="505"/>
      <c r="QEK432" s="511"/>
      <c r="QEL432" s="512"/>
      <c r="QEM432" s="512"/>
      <c r="QEN432" s="505"/>
      <c r="QEO432" s="505"/>
      <c r="QEP432" s="505"/>
      <c r="QEQ432" s="511"/>
      <c r="QER432" s="512"/>
      <c r="QES432" s="512"/>
      <c r="QET432" s="505"/>
      <c r="QEU432" s="505"/>
      <c r="QEV432" s="505"/>
      <c r="QEW432" s="511"/>
      <c r="QEX432" s="512"/>
      <c r="QEY432" s="512"/>
      <c r="QEZ432" s="505"/>
      <c r="QFA432" s="505"/>
      <c r="QFB432" s="505"/>
      <c r="QFC432" s="511"/>
      <c r="QFD432" s="512"/>
      <c r="QFE432" s="512"/>
      <c r="QFF432" s="505"/>
      <c r="QFG432" s="505"/>
      <c r="QFH432" s="505"/>
      <c r="QFI432" s="511"/>
      <c r="QFJ432" s="512"/>
      <c r="QFK432" s="512"/>
      <c r="QFL432" s="505"/>
      <c r="QFM432" s="505"/>
      <c r="QFN432" s="505"/>
      <c r="QFO432" s="511"/>
      <c r="QFP432" s="512"/>
      <c r="QFQ432" s="512"/>
      <c r="QFR432" s="505"/>
      <c r="QFS432" s="505"/>
      <c r="QFT432" s="505"/>
      <c r="QFU432" s="511"/>
      <c r="QFV432" s="512"/>
      <c r="QFW432" s="512"/>
      <c r="QFX432" s="505"/>
      <c r="QFY432" s="505"/>
      <c r="QFZ432" s="505"/>
      <c r="QGA432" s="511"/>
      <c r="QGB432" s="512"/>
      <c r="QGC432" s="512"/>
      <c r="QGD432" s="505"/>
      <c r="QGE432" s="505"/>
      <c r="QGF432" s="505"/>
      <c r="QGG432" s="511"/>
      <c r="QGH432" s="512"/>
      <c r="QGI432" s="512"/>
      <c r="QGJ432" s="505"/>
      <c r="QGK432" s="505"/>
      <c r="QGL432" s="505"/>
      <c r="QGM432" s="511"/>
      <c r="QGN432" s="512"/>
      <c r="QGO432" s="512"/>
      <c r="QGP432" s="505"/>
      <c r="QGQ432" s="505"/>
      <c r="QGR432" s="505"/>
      <c r="QGS432" s="511"/>
      <c r="QGT432" s="512"/>
      <c r="QGU432" s="512"/>
      <c r="QGV432" s="505"/>
      <c r="QGW432" s="505"/>
      <c r="QGX432" s="505"/>
      <c r="QGY432" s="511"/>
      <c r="QGZ432" s="512"/>
      <c r="QHA432" s="512"/>
      <c r="QHB432" s="505"/>
      <c r="QHC432" s="505"/>
      <c r="QHD432" s="505"/>
      <c r="QHE432" s="511"/>
      <c r="QHF432" s="512"/>
      <c r="QHG432" s="512"/>
      <c r="QHH432" s="505"/>
      <c r="QHI432" s="505"/>
      <c r="QHJ432" s="505"/>
      <c r="QHK432" s="511"/>
      <c r="QHL432" s="512"/>
      <c r="QHM432" s="512"/>
      <c r="QHN432" s="505"/>
      <c r="QHO432" s="505"/>
      <c r="QHP432" s="505"/>
      <c r="QHQ432" s="511"/>
      <c r="QHR432" s="512"/>
      <c r="QHS432" s="512"/>
      <c r="QHT432" s="505"/>
      <c r="QHU432" s="505"/>
      <c r="QHV432" s="505"/>
      <c r="QHW432" s="511"/>
      <c r="QHX432" s="512"/>
      <c r="QHY432" s="512"/>
      <c r="QHZ432" s="505"/>
      <c r="QIA432" s="505"/>
      <c r="QIB432" s="505"/>
      <c r="QIC432" s="511"/>
      <c r="QID432" s="512"/>
      <c r="QIE432" s="512"/>
      <c r="QIF432" s="505"/>
      <c r="QIG432" s="505"/>
      <c r="QIH432" s="505"/>
      <c r="QII432" s="511"/>
      <c r="QIJ432" s="512"/>
      <c r="QIK432" s="512"/>
      <c r="QIL432" s="505"/>
      <c r="QIM432" s="505"/>
      <c r="QIN432" s="505"/>
      <c r="QIO432" s="511"/>
      <c r="QIP432" s="512"/>
      <c r="QIQ432" s="512"/>
      <c r="QIR432" s="505"/>
      <c r="QIS432" s="505"/>
      <c r="QIT432" s="505"/>
      <c r="QIU432" s="511"/>
      <c r="QIV432" s="512"/>
      <c r="QIW432" s="512"/>
      <c r="QIX432" s="505"/>
      <c r="QIY432" s="505"/>
      <c r="QIZ432" s="505"/>
      <c r="QJA432" s="511"/>
      <c r="QJB432" s="512"/>
      <c r="QJC432" s="512"/>
      <c r="QJD432" s="505"/>
      <c r="QJE432" s="505"/>
      <c r="QJF432" s="505"/>
      <c r="QJG432" s="511"/>
      <c r="QJH432" s="512"/>
      <c r="QJI432" s="512"/>
      <c r="QJJ432" s="505"/>
      <c r="QJK432" s="505"/>
      <c r="QJL432" s="505"/>
      <c r="QJM432" s="511"/>
      <c r="QJN432" s="512"/>
      <c r="QJO432" s="512"/>
      <c r="QJP432" s="505"/>
      <c r="QJQ432" s="505"/>
      <c r="QJR432" s="505"/>
      <c r="QJS432" s="511"/>
      <c r="QJT432" s="512"/>
      <c r="QJU432" s="512"/>
      <c r="QJV432" s="505"/>
      <c r="QJW432" s="505"/>
      <c r="QJX432" s="505"/>
      <c r="QJY432" s="511"/>
      <c r="QJZ432" s="512"/>
      <c r="QKA432" s="512"/>
      <c r="QKB432" s="505"/>
      <c r="QKC432" s="505"/>
      <c r="QKD432" s="505"/>
      <c r="QKE432" s="511"/>
      <c r="QKF432" s="512"/>
      <c r="QKG432" s="512"/>
      <c r="QKH432" s="505"/>
      <c r="QKI432" s="505"/>
      <c r="QKJ432" s="505"/>
      <c r="QKK432" s="511"/>
      <c r="QKL432" s="512"/>
      <c r="QKM432" s="512"/>
      <c r="QKN432" s="505"/>
      <c r="QKO432" s="505"/>
      <c r="QKP432" s="505"/>
      <c r="QKQ432" s="511"/>
      <c r="QKR432" s="512"/>
      <c r="QKS432" s="512"/>
      <c r="QKT432" s="505"/>
      <c r="QKU432" s="505"/>
      <c r="QKV432" s="505"/>
      <c r="QKW432" s="511"/>
      <c r="QKX432" s="512"/>
      <c r="QKY432" s="512"/>
      <c r="QKZ432" s="505"/>
      <c r="QLA432" s="505"/>
      <c r="QLB432" s="505"/>
      <c r="QLC432" s="511"/>
      <c r="QLD432" s="512"/>
      <c r="QLE432" s="512"/>
      <c r="QLF432" s="505"/>
      <c r="QLG432" s="505"/>
      <c r="QLH432" s="505"/>
      <c r="QLI432" s="511"/>
      <c r="QLJ432" s="512"/>
      <c r="QLK432" s="512"/>
      <c r="QLL432" s="505"/>
      <c r="QLM432" s="505"/>
      <c r="QLN432" s="505"/>
      <c r="QLO432" s="511"/>
      <c r="QLP432" s="512"/>
      <c r="QLQ432" s="512"/>
      <c r="QLR432" s="505"/>
      <c r="QLS432" s="505"/>
      <c r="QLT432" s="505"/>
      <c r="QLU432" s="511"/>
      <c r="QLV432" s="512"/>
      <c r="QLW432" s="512"/>
      <c r="QLX432" s="505"/>
      <c r="QLY432" s="505"/>
      <c r="QLZ432" s="505"/>
      <c r="QMA432" s="511"/>
      <c r="QMB432" s="512"/>
      <c r="QMC432" s="512"/>
      <c r="QMD432" s="505"/>
      <c r="QME432" s="505"/>
      <c r="QMF432" s="505"/>
      <c r="QMG432" s="511"/>
      <c r="QMH432" s="512"/>
      <c r="QMI432" s="512"/>
      <c r="QMJ432" s="505"/>
      <c r="QMK432" s="505"/>
      <c r="QML432" s="505"/>
      <c r="QMM432" s="511"/>
      <c r="QMN432" s="512"/>
      <c r="QMO432" s="512"/>
      <c r="QMP432" s="505"/>
      <c r="QMQ432" s="505"/>
      <c r="QMR432" s="505"/>
      <c r="QMS432" s="511"/>
      <c r="QMT432" s="512"/>
      <c r="QMU432" s="512"/>
      <c r="QMV432" s="505"/>
      <c r="QMW432" s="505"/>
      <c r="QMX432" s="505"/>
      <c r="QMY432" s="511"/>
      <c r="QMZ432" s="512"/>
      <c r="QNA432" s="512"/>
      <c r="QNB432" s="505"/>
      <c r="QNC432" s="505"/>
      <c r="QND432" s="505"/>
      <c r="QNE432" s="511"/>
      <c r="QNF432" s="512"/>
      <c r="QNG432" s="512"/>
      <c r="QNH432" s="505"/>
      <c r="QNI432" s="505"/>
      <c r="QNJ432" s="505"/>
      <c r="QNK432" s="511"/>
      <c r="QNL432" s="512"/>
      <c r="QNM432" s="512"/>
      <c r="QNN432" s="505"/>
      <c r="QNO432" s="505"/>
      <c r="QNP432" s="505"/>
      <c r="QNQ432" s="511"/>
      <c r="QNR432" s="512"/>
      <c r="QNS432" s="512"/>
      <c r="QNT432" s="505"/>
      <c r="QNU432" s="505"/>
      <c r="QNV432" s="505"/>
      <c r="QNW432" s="511"/>
      <c r="QNX432" s="512"/>
      <c r="QNY432" s="512"/>
      <c r="QNZ432" s="505"/>
      <c r="QOA432" s="505"/>
      <c r="QOB432" s="505"/>
      <c r="QOC432" s="511"/>
      <c r="QOD432" s="512"/>
      <c r="QOE432" s="512"/>
      <c r="QOF432" s="505"/>
      <c r="QOG432" s="505"/>
      <c r="QOH432" s="505"/>
      <c r="QOI432" s="511"/>
      <c r="QOJ432" s="512"/>
      <c r="QOK432" s="512"/>
      <c r="QOL432" s="505"/>
      <c r="QOM432" s="505"/>
      <c r="QON432" s="505"/>
      <c r="QOO432" s="511"/>
      <c r="QOP432" s="512"/>
      <c r="QOQ432" s="512"/>
      <c r="QOR432" s="505"/>
      <c r="QOS432" s="505"/>
      <c r="QOT432" s="505"/>
      <c r="QOU432" s="511"/>
      <c r="QOV432" s="512"/>
      <c r="QOW432" s="512"/>
      <c r="QOX432" s="505"/>
      <c r="QOY432" s="505"/>
      <c r="QOZ432" s="505"/>
      <c r="QPA432" s="511"/>
      <c r="QPB432" s="512"/>
      <c r="QPC432" s="512"/>
      <c r="QPD432" s="505"/>
      <c r="QPE432" s="505"/>
      <c r="QPF432" s="505"/>
      <c r="QPG432" s="511"/>
      <c r="QPH432" s="512"/>
      <c r="QPI432" s="512"/>
      <c r="QPJ432" s="505"/>
      <c r="QPK432" s="505"/>
      <c r="QPL432" s="505"/>
      <c r="QPM432" s="511"/>
      <c r="QPN432" s="512"/>
      <c r="QPO432" s="512"/>
      <c r="QPP432" s="505"/>
      <c r="QPQ432" s="505"/>
      <c r="QPR432" s="505"/>
      <c r="QPS432" s="511"/>
      <c r="QPT432" s="512"/>
      <c r="QPU432" s="512"/>
      <c r="QPV432" s="505"/>
      <c r="QPW432" s="505"/>
      <c r="QPX432" s="505"/>
      <c r="QPY432" s="511"/>
      <c r="QPZ432" s="512"/>
      <c r="QQA432" s="512"/>
      <c r="QQB432" s="505"/>
      <c r="QQC432" s="505"/>
      <c r="QQD432" s="505"/>
      <c r="QQE432" s="511"/>
      <c r="QQF432" s="512"/>
      <c r="QQG432" s="512"/>
      <c r="QQH432" s="505"/>
      <c r="QQI432" s="505"/>
      <c r="QQJ432" s="505"/>
      <c r="QQK432" s="511"/>
      <c r="QQL432" s="512"/>
      <c r="QQM432" s="512"/>
      <c r="QQN432" s="505"/>
      <c r="QQO432" s="505"/>
      <c r="QQP432" s="505"/>
      <c r="QQQ432" s="511"/>
      <c r="QQR432" s="512"/>
      <c r="QQS432" s="512"/>
      <c r="QQT432" s="505"/>
      <c r="QQU432" s="505"/>
      <c r="QQV432" s="505"/>
      <c r="QQW432" s="511"/>
      <c r="QQX432" s="512"/>
      <c r="QQY432" s="512"/>
      <c r="QQZ432" s="505"/>
      <c r="QRA432" s="505"/>
      <c r="QRB432" s="505"/>
      <c r="QRC432" s="511"/>
      <c r="QRD432" s="512"/>
      <c r="QRE432" s="512"/>
      <c r="QRF432" s="505"/>
      <c r="QRG432" s="505"/>
      <c r="QRH432" s="505"/>
      <c r="QRI432" s="511"/>
      <c r="QRJ432" s="512"/>
      <c r="QRK432" s="512"/>
      <c r="QRL432" s="505"/>
      <c r="QRM432" s="505"/>
      <c r="QRN432" s="505"/>
      <c r="QRO432" s="511"/>
      <c r="QRP432" s="512"/>
      <c r="QRQ432" s="512"/>
      <c r="QRR432" s="505"/>
      <c r="QRS432" s="505"/>
      <c r="QRT432" s="505"/>
      <c r="QRU432" s="511"/>
      <c r="QRV432" s="512"/>
      <c r="QRW432" s="512"/>
      <c r="QRX432" s="505"/>
      <c r="QRY432" s="505"/>
      <c r="QRZ432" s="505"/>
      <c r="QSA432" s="511"/>
      <c r="QSB432" s="512"/>
      <c r="QSC432" s="512"/>
      <c r="QSD432" s="505"/>
      <c r="QSE432" s="505"/>
      <c r="QSF432" s="505"/>
      <c r="QSG432" s="511"/>
      <c r="QSH432" s="512"/>
      <c r="QSI432" s="512"/>
      <c r="QSJ432" s="505"/>
      <c r="QSK432" s="505"/>
      <c r="QSL432" s="505"/>
      <c r="QSM432" s="511"/>
      <c r="QSN432" s="512"/>
      <c r="QSO432" s="512"/>
      <c r="QSP432" s="505"/>
      <c r="QSQ432" s="505"/>
      <c r="QSR432" s="505"/>
      <c r="QSS432" s="511"/>
      <c r="QST432" s="512"/>
      <c r="QSU432" s="512"/>
      <c r="QSV432" s="505"/>
      <c r="QSW432" s="505"/>
      <c r="QSX432" s="505"/>
      <c r="QSY432" s="511"/>
      <c r="QSZ432" s="512"/>
      <c r="QTA432" s="512"/>
      <c r="QTB432" s="505"/>
      <c r="QTC432" s="505"/>
      <c r="QTD432" s="505"/>
      <c r="QTE432" s="511"/>
      <c r="QTF432" s="512"/>
      <c r="QTG432" s="512"/>
      <c r="QTH432" s="505"/>
      <c r="QTI432" s="505"/>
      <c r="QTJ432" s="505"/>
      <c r="QTK432" s="511"/>
      <c r="QTL432" s="512"/>
      <c r="QTM432" s="512"/>
      <c r="QTN432" s="505"/>
      <c r="QTO432" s="505"/>
      <c r="QTP432" s="505"/>
      <c r="QTQ432" s="511"/>
      <c r="QTR432" s="512"/>
      <c r="QTS432" s="512"/>
      <c r="QTT432" s="505"/>
      <c r="QTU432" s="505"/>
      <c r="QTV432" s="505"/>
      <c r="QTW432" s="511"/>
      <c r="QTX432" s="512"/>
      <c r="QTY432" s="512"/>
      <c r="QTZ432" s="505"/>
      <c r="QUA432" s="505"/>
      <c r="QUB432" s="505"/>
      <c r="QUC432" s="511"/>
      <c r="QUD432" s="512"/>
      <c r="QUE432" s="512"/>
      <c r="QUF432" s="505"/>
      <c r="QUG432" s="505"/>
      <c r="QUH432" s="505"/>
      <c r="QUI432" s="511"/>
      <c r="QUJ432" s="512"/>
      <c r="QUK432" s="512"/>
      <c r="QUL432" s="505"/>
      <c r="QUM432" s="505"/>
      <c r="QUN432" s="505"/>
      <c r="QUO432" s="511"/>
      <c r="QUP432" s="512"/>
      <c r="QUQ432" s="512"/>
      <c r="QUR432" s="505"/>
      <c r="QUS432" s="505"/>
      <c r="QUT432" s="505"/>
      <c r="QUU432" s="511"/>
      <c r="QUV432" s="512"/>
      <c r="QUW432" s="512"/>
      <c r="QUX432" s="505"/>
      <c r="QUY432" s="505"/>
      <c r="QUZ432" s="505"/>
      <c r="QVA432" s="511"/>
      <c r="QVB432" s="512"/>
      <c r="QVC432" s="512"/>
      <c r="QVD432" s="505"/>
      <c r="QVE432" s="505"/>
      <c r="QVF432" s="505"/>
      <c r="QVG432" s="511"/>
      <c r="QVH432" s="512"/>
      <c r="QVI432" s="512"/>
      <c r="QVJ432" s="505"/>
      <c r="QVK432" s="505"/>
      <c r="QVL432" s="505"/>
      <c r="QVM432" s="511"/>
      <c r="QVN432" s="512"/>
      <c r="QVO432" s="512"/>
      <c r="QVP432" s="505"/>
      <c r="QVQ432" s="505"/>
      <c r="QVR432" s="505"/>
      <c r="QVS432" s="511"/>
      <c r="QVT432" s="512"/>
      <c r="QVU432" s="512"/>
      <c r="QVV432" s="505"/>
      <c r="QVW432" s="505"/>
      <c r="QVX432" s="505"/>
      <c r="QVY432" s="511"/>
      <c r="QVZ432" s="512"/>
      <c r="QWA432" s="512"/>
      <c r="QWB432" s="505"/>
      <c r="QWC432" s="505"/>
      <c r="QWD432" s="505"/>
      <c r="QWE432" s="511"/>
      <c r="QWF432" s="512"/>
      <c r="QWG432" s="512"/>
      <c r="QWH432" s="505"/>
      <c r="QWI432" s="505"/>
      <c r="QWJ432" s="505"/>
      <c r="QWK432" s="511"/>
      <c r="QWL432" s="512"/>
      <c r="QWM432" s="512"/>
      <c r="QWN432" s="505"/>
      <c r="QWO432" s="505"/>
      <c r="QWP432" s="505"/>
      <c r="QWQ432" s="511"/>
      <c r="QWR432" s="512"/>
      <c r="QWS432" s="512"/>
      <c r="QWT432" s="505"/>
      <c r="QWU432" s="505"/>
      <c r="QWV432" s="505"/>
      <c r="QWW432" s="511"/>
      <c r="QWX432" s="512"/>
      <c r="QWY432" s="512"/>
      <c r="QWZ432" s="505"/>
      <c r="QXA432" s="505"/>
      <c r="QXB432" s="505"/>
      <c r="QXC432" s="511"/>
      <c r="QXD432" s="512"/>
      <c r="QXE432" s="512"/>
      <c r="QXF432" s="505"/>
      <c r="QXG432" s="505"/>
      <c r="QXH432" s="505"/>
      <c r="QXI432" s="511"/>
      <c r="QXJ432" s="512"/>
      <c r="QXK432" s="512"/>
      <c r="QXL432" s="505"/>
      <c r="QXM432" s="505"/>
      <c r="QXN432" s="505"/>
      <c r="QXO432" s="511"/>
      <c r="QXP432" s="512"/>
      <c r="QXQ432" s="512"/>
      <c r="QXR432" s="505"/>
      <c r="QXS432" s="505"/>
      <c r="QXT432" s="505"/>
      <c r="QXU432" s="511"/>
      <c r="QXV432" s="512"/>
      <c r="QXW432" s="512"/>
      <c r="QXX432" s="505"/>
      <c r="QXY432" s="505"/>
      <c r="QXZ432" s="505"/>
      <c r="QYA432" s="511"/>
      <c r="QYB432" s="512"/>
      <c r="QYC432" s="512"/>
      <c r="QYD432" s="505"/>
      <c r="QYE432" s="505"/>
      <c r="QYF432" s="505"/>
      <c r="QYG432" s="511"/>
      <c r="QYH432" s="512"/>
      <c r="QYI432" s="512"/>
      <c r="QYJ432" s="505"/>
      <c r="QYK432" s="505"/>
      <c r="QYL432" s="505"/>
      <c r="QYM432" s="511"/>
      <c r="QYN432" s="512"/>
      <c r="QYO432" s="512"/>
      <c r="QYP432" s="505"/>
      <c r="QYQ432" s="505"/>
      <c r="QYR432" s="505"/>
      <c r="QYS432" s="511"/>
      <c r="QYT432" s="512"/>
      <c r="QYU432" s="512"/>
      <c r="QYV432" s="505"/>
      <c r="QYW432" s="505"/>
      <c r="QYX432" s="505"/>
      <c r="QYY432" s="511"/>
      <c r="QYZ432" s="512"/>
      <c r="QZA432" s="512"/>
      <c r="QZB432" s="505"/>
      <c r="QZC432" s="505"/>
      <c r="QZD432" s="505"/>
      <c r="QZE432" s="511"/>
      <c r="QZF432" s="512"/>
      <c r="QZG432" s="512"/>
      <c r="QZH432" s="505"/>
      <c r="QZI432" s="505"/>
      <c r="QZJ432" s="505"/>
      <c r="QZK432" s="511"/>
      <c r="QZL432" s="512"/>
      <c r="QZM432" s="512"/>
      <c r="QZN432" s="505"/>
      <c r="QZO432" s="505"/>
      <c r="QZP432" s="505"/>
      <c r="QZQ432" s="511"/>
      <c r="QZR432" s="512"/>
      <c r="QZS432" s="512"/>
      <c r="QZT432" s="505"/>
      <c r="QZU432" s="505"/>
      <c r="QZV432" s="505"/>
      <c r="QZW432" s="511"/>
      <c r="QZX432" s="512"/>
      <c r="QZY432" s="512"/>
      <c r="QZZ432" s="505"/>
      <c r="RAA432" s="505"/>
      <c r="RAB432" s="505"/>
      <c r="RAC432" s="511"/>
      <c r="RAD432" s="512"/>
      <c r="RAE432" s="512"/>
      <c r="RAF432" s="505"/>
      <c r="RAG432" s="505"/>
      <c r="RAH432" s="505"/>
      <c r="RAI432" s="511"/>
      <c r="RAJ432" s="512"/>
      <c r="RAK432" s="512"/>
      <c r="RAL432" s="505"/>
      <c r="RAM432" s="505"/>
      <c r="RAN432" s="505"/>
      <c r="RAO432" s="511"/>
      <c r="RAP432" s="512"/>
      <c r="RAQ432" s="512"/>
      <c r="RAR432" s="505"/>
      <c r="RAS432" s="505"/>
      <c r="RAT432" s="505"/>
      <c r="RAU432" s="511"/>
      <c r="RAV432" s="512"/>
      <c r="RAW432" s="512"/>
      <c r="RAX432" s="505"/>
      <c r="RAY432" s="505"/>
      <c r="RAZ432" s="505"/>
      <c r="RBA432" s="511"/>
      <c r="RBB432" s="512"/>
      <c r="RBC432" s="512"/>
      <c r="RBD432" s="505"/>
      <c r="RBE432" s="505"/>
      <c r="RBF432" s="505"/>
      <c r="RBG432" s="511"/>
      <c r="RBH432" s="512"/>
      <c r="RBI432" s="512"/>
      <c r="RBJ432" s="505"/>
      <c r="RBK432" s="505"/>
      <c r="RBL432" s="505"/>
      <c r="RBM432" s="511"/>
      <c r="RBN432" s="512"/>
      <c r="RBO432" s="512"/>
      <c r="RBP432" s="505"/>
      <c r="RBQ432" s="505"/>
      <c r="RBR432" s="505"/>
      <c r="RBS432" s="511"/>
      <c r="RBT432" s="512"/>
      <c r="RBU432" s="512"/>
      <c r="RBV432" s="505"/>
      <c r="RBW432" s="505"/>
      <c r="RBX432" s="505"/>
      <c r="RBY432" s="511"/>
      <c r="RBZ432" s="512"/>
      <c r="RCA432" s="512"/>
      <c r="RCB432" s="505"/>
      <c r="RCC432" s="505"/>
      <c r="RCD432" s="505"/>
      <c r="RCE432" s="511"/>
      <c r="RCF432" s="512"/>
      <c r="RCG432" s="512"/>
      <c r="RCH432" s="505"/>
      <c r="RCI432" s="505"/>
      <c r="RCJ432" s="505"/>
      <c r="RCK432" s="511"/>
      <c r="RCL432" s="512"/>
      <c r="RCM432" s="512"/>
      <c r="RCN432" s="505"/>
      <c r="RCO432" s="505"/>
      <c r="RCP432" s="505"/>
      <c r="RCQ432" s="511"/>
      <c r="RCR432" s="512"/>
      <c r="RCS432" s="512"/>
      <c r="RCT432" s="505"/>
      <c r="RCU432" s="505"/>
      <c r="RCV432" s="505"/>
      <c r="RCW432" s="511"/>
      <c r="RCX432" s="512"/>
      <c r="RCY432" s="512"/>
      <c r="RCZ432" s="505"/>
      <c r="RDA432" s="505"/>
      <c r="RDB432" s="505"/>
      <c r="RDC432" s="511"/>
      <c r="RDD432" s="512"/>
      <c r="RDE432" s="512"/>
      <c r="RDF432" s="505"/>
      <c r="RDG432" s="505"/>
      <c r="RDH432" s="505"/>
      <c r="RDI432" s="511"/>
      <c r="RDJ432" s="512"/>
      <c r="RDK432" s="512"/>
      <c r="RDL432" s="505"/>
      <c r="RDM432" s="505"/>
      <c r="RDN432" s="505"/>
      <c r="RDO432" s="511"/>
      <c r="RDP432" s="512"/>
      <c r="RDQ432" s="512"/>
      <c r="RDR432" s="505"/>
      <c r="RDS432" s="505"/>
      <c r="RDT432" s="505"/>
      <c r="RDU432" s="511"/>
      <c r="RDV432" s="512"/>
      <c r="RDW432" s="512"/>
      <c r="RDX432" s="505"/>
      <c r="RDY432" s="505"/>
      <c r="RDZ432" s="505"/>
      <c r="REA432" s="511"/>
      <c r="REB432" s="512"/>
      <c r="REC432" s="512"/>
      <c r="RED432" s="505"/>
      <c r="REE432" s="505"/>
      <c r="REF432" s="505"/>
      <c r="REG432" s="511"/>
      <c r="REH432" s="512"/>
      <c r="REI432" s="512"/>
      <c r="REJ432" s="505"/>
      <c r="REK432" s="505"/>
      <c r="REL432" s="505"/>
      <c r="REM432" s="511"/>
      <c r="REN432" s="512"/>
      <c r="REO432" s="512"/>
      <c r="REP432" s="505"/>
      <c r="REQ432" s="505"/>
      <c r="RER432" s="505"/>
      <c r="RES432" s="511"/>
      <c r="RET432" s="512"/>
      <c r="REU432" s="512"/>
      <c r="REV432" s="505"/>
      <c r="REW432" s="505"/>
      <c r="REX432" s="505"/>
      <c r="REY432" s="511"/>
      <c r="REZ432" s="512"/>
      <c r="RFA432" s="512"/>
      <c r="RFB432" s="505"/>
      <c r="RFC432" s="505"/>
      <c r="RFD432" s="505"/>
      <c r="RFE432" s="511"/>
      <c r="RFF432" s="512"/>
      <c r="RFG432" s="512"/>
      <c r="RFH432" s="505"/>
      <c r="RFI432" s="505"/>
      <c r="RFJ432" s="505"/>
      <c r="RFK432" s="511"/>
      <c r="RFL432" s="512"/>
      <c r="RFM432" s="512"/>
      <c r="RFN432" s="505"/>
      <c r="RFO432" s="505"/>
      <c r="RFP432" s="505"/>
      <c r="RFQ432" s="511"/>
      <c r="RFR432" s="512"/>
      <c r="RFS432" s="512"/>
      <c r="RFT432" s="505"/>
      <c r="RFU432" s="505"/>
      <c r="RFV432" s="505"/>
      <c r="RFW432" s="511"/>
      <c r="RFX432" s="512"/>
      <c r="RFY432" s="512"/>
      <c r="RFZ432" s="505"/>
      <c r="RGA432" s="505"/>
      <c r="RGB432" s="505"/>
      <c r="RGC432" s="511"/>
      <c r="RGD432" s="512"/>
      <c r="RGE432" s="512"/>
      <c r="RGF432" s="505"/>
      <c r="RGG432" s="505"/>
      <c r="RGH432" s="505"/>
      <c r="RGI432" s="511"/>
      <c r="RGJ432" s="512"/>
      <c r="RGK432" s="512"/>
      <c r="RGL432" s="505"/>
      <c r="RGM432" s="505"/>
      <c r="RGN432" s="505"/>
      <c r="RGO432" s="511"/>
      <c r="RGP432" s="512"/>
      <c r="RGQ432" s="512"/>
      <c r="RGR432" s="505"/>
      <c r="RGS432" s="505"/>
      <c r="RGT432" s="505"/>
      <c r="RGU432" s="511"/>
      <c r="RGV432" s="512"/>
      <c r="RGW432" s="512"/>
      <c r="RGX432" s="505"/>
      <c r="RGY432" s="505"/>
      <c r="RGZ432" s="505"/>
      <c r="RHA432" s="511"/>
      <c r="RHB432" s="512"/>
      <c r="RHC432" s="512"/>
      <c r="RHD432" s="505"/>
      <c r="RHE432" s="505"/>
      <c r="RHF432" s="505"/>
      <c r="RHG432" s="511"/>
      <c r="RHH432" s="512"/>
      <c r="RHI432" s="512"/>
      <c r="RHJ432" s="505"/>
      <c r="RHK432" s="505"/>
      <c r="RHL432" s="505"/>
      <c r="RHM432" s="511"/>
      <c r="RHN432" s="512"/>
      <c r="RHO432" s="512"/>
      <c r="RHP432" s="505"/>
      <c r="RHQ432" s="505"/>
      <c r="RHR432" s="505"/>
      <c r="RHS432" s="511"/>
      <c r="RHT432" s="512"/>
      <c r="RHU432" s="512"/>
      <c r="RHV432" s="505"/>
      <c r="RHW432" s="505"/>
      <c r="RHX432" s="505"/>
      <c r="RHY432" s="511"/>
      <c r="RHZ432" s="512"/>
      <c r="RIA432" s="512"/>
      <c r="RIB432" s="505"/>
      <c r="RIC432" s="505"/>
      <c r="RID432" s="505"/>
      <c r="RIE432" s="511"/>
      <c r="RIF432" s="512"/>
      <c r="RIG432" s="512"/>
      <c r="RIH432" s="505"/>
      <c r="RII432" s="505"/>
      <c r="RIJ432" s="505"/>
      <c r="RIK432" s="511"/>
      <c r="RIL432" s="512"/>
      <c r="RIM432" s="512"/>
      <c r="RIN432" s="505"/>
      <c r="RIO432" s="505"/>
      <c r="RIP432" s="505"/>
      <c r="RIQ432" s="511"/>
      <c r="RIR432" s="512"/>
      <c r="RIS432" s="512"/>
      <c r="RIT432" s="505"/>
      <c r="RIU432" s="505"/>
      <c r="RIV432" s="505"/>
      <c r="RIW432" s="511"/>
      <c r="RIX432" s="512"/>
      <c r="RIY432" s="512"/>
      <c r="RIZ432" s="505"/>
      <c r="RJA432" s="505"/>
      <c r="RJB432" s="505"/>
      <c r="RJC432" s="511"/>
      <c r="RJD432" s="512"/>
      <c r="RJE432" s="512"/>
      <c r="RJF432" s="505"/>
      <c r="RJG432" s="505"/>
      <c r="RJH432" s="505"/>
      <c r="RJI432" s="511"/>
      <c r="RJJ432" s="512"/>
      <c r="RJK432" s="512"/>
      <c r="RJL432" s="505"/>
      <c r="RJM432" s="505"/>
      <c r="RJN432" s="505"/>
      <c r="RJO432" s="511"/>
      <c r="RJP432" s="512"/>
      <c r="RJQ432" s="512"/>
      <c r="RJR432" s="505"/>
      <c r="RJS432" s="505"/>
      <c r="RJT432" s="505"/>
      <c r="RJU432" s="511"/>
      <c r="RJV432" s="512"/>
      <c r="RJW432" s="512"/>
      <c r="RJX432" s="505"/>
      <c r="RJY432" s="505"/>
      <c r="RJZ432" s="505"/>
      <c r="RKA432" s="511"/>
      <c r="RKB432" s="512"/>
      <c r="RKC432" s="512"/>
      <c r="RKD432" s="505"/>
      <c r="RKE432" s="505"/>
      <c r="RKF432" s="505"/>
      <c r="RKG432" s="511"/>
      <c r="RKH432" s="512"/>
      <c r="RKI432" s="512"/>
      <c r="RKJ432" s="505"/>
      <c r="RKK432" s="505"/>
      <c r="RKL432" s="505"/>
      <c r="RKM432" s="511"/>
      <c r="RKN432" s="512"/>
      <c r="RKO432" s="512"/>
      <c r="RKP432" s="505"/>
      <c r="RKQ432" s="505"/>
      <c r="RKR432" s="505"/>
      <c r="RKS432" s="511"/>
      <c r="RKT432" s="512"/>
      <c r="RKU432" s="512"/>
      <c r="RKV432" s="505"/>
      <c r="RKW432" s="505"/>
      <c r="RKX432" s="505"/>
      <c r="RKY432" s="511"/>
      <c r="RKZ432" s="512"/>
      <c r="RLA432" s="512"/>
      <c r="RLB432" s="505"/>
      <c r="RLC432" s="505"/>
      <c r="RLD432" s="505"/>
      <c r="RLE432" s="511"/>
      <c r="RLF432" s="512"/>
      <c r="RLG432" s="512"/>
      <c r="RLH432" s="505"/>
      <c r="RLI432" s="505"/>
      <c r="RLJ432" s="505"/>
      <c r="RLK432" s="511"/>
      <c r="RLL432" s="512"/>
      <c r="RLM432" s="512"/>
      <c r="RLN432" s="505"/>
      <c r="RLO432" s="505"/>
      <c r="RLP432" s="505"/>
      <c r="RLQ432" s="511"/>
      <c r="RLR432" s="512"/>
      <c r="RLS432" s="512"/>
      <c r="RLT432" s="505"/>
      <c r="RLU432" s="505"/>
      <c r="RLV432" s="505"/>
      <c r="RLW432" s="511"/>
      <c r="RLX432" s="512"/>
      <c r="RLY432" s="512"/>
      <c r="RLZ432" s="505"/>
      <c r="RMA432" s="505"/>
      <c r="RMB432" s="505"/>
      <c r="RMC432" s="511"/>
      <c r="RMD432" s="512"/>
      <c r="RME432" s="512"/>
      <c r="RMF432" s="505"/>
      <c r="RMG432" s="505"/>
      <c r="RMH432" s="505"/>
      <c r="RMI432" s="511"/>
      <c r="RMJ432" s="512"/>
      <c r="RMK432" s="512"/>
      <c r="RML432" s="505"/>
      <c r="RMM432" s="505"/>
      <c r="RMN432" s="505"/>
      <c r="RMO432" s="511"/>
      <c r="RMP432" s="512"/>
      <c r="RMQ432" s="512"/>
      <c r="RMR432" s="505"/>
      <c r="RMS432" s="505"/>
      <c r="RMT432" s="505"/>
      <c r="RMU432" s="511"/>
      <c r="RMV432" s="512"/>
      <c r="RMW432" s="512"/>
      <c r="RMX432" s="505"/>
      <c r="RMY432" s="505"/>
      <c r="RMZ432" s="505"/>
      <c r="RNA432" s="511"/>
      <c r="RNB432" s="512"/>
      <c r="RNC432" s="512"/>
      <c r="RND432" s="505"/>
      <c r="RNE432" s="505"/>
      <c r="RNF432" s="505"/>
      <c r="RNG432" s="511"/>
      <c r="RNH432" s="512"/>
      <c r="RNI432" s="512"/>
      <c r="RNJ432" s="505"/>
      <c r="RNK432" s="505"/>
      <c r="RNL432" s="505"/>
      <c r="RNM432" s="511"/>
      <c r="RNN432" s="512"/>
      <c r="RNO432" s="512"/>
      <c r="RNP432" s="505"/>
      <c r="RNQ432" s="505"/>
      <c r="RNR432" s="505"/>
      <c r="RNS432" s="511"/>
      <c r="RNT432" s="512"/>
      <c r="RNU432" s="512"/>
      <c r="RNV432" s="505"/>
      <c r="RNW432" s="505"/>
      <c r="RNX432" s="505"/>
      <c r="RNY432" s="511"/>
      <c r="RNZ432" s="512"/>
      <c r="ROA432" s="512"/>
      <c r="ROB432" s="505"/>
      <c r="ROC432" s="505"/>
      <c r="ROD432" s="505"/>
      <c r="ROE432" s="511"/>
      <c r="ROF432" s="512"/>
      <c r="ROG432" s="512"/>
      <c r="ROH432" s="505"/>
      <c r="ROI432" s="505"/>
      <c r="ROJ432" s="505"/>
      <c r="ROK432" s="511"/>
      <c r="ROL432" s="512"/>
      <c r="ROM432" s="512"/>
      <c r="RON432" s="505"/>
      <c r="ROO432" s="505"/>
      <c r="ROP432" s="505"/>
      <c r="ROQ432" s="511"/>
      <c r="ROR432" s="512"/>
      <c r="ROS432" s="512"/>
      <c r="ROT432" s="505"/>
      <c r="ROU432" s="505"/>
      <c r="ROV432" s="505"/>
      <c r="ROW432" s="511"/>
      <c r="ROX432" s="512"/>
      <c r="ROY432" s="512"/>
      <c r="ROZ432" s="505"/>
      <c r="RPA432" s="505"/>
      <c r="RPB432" s="505"/>
      <c r="RPC432" s="511"/>
      <c r="RPD432" s="512"/>
      <c r="RPE432" s="512"/>
      <c r="RPF432" s="505"/>
      <c r="RPG432" s="505"/>
      <c r="RPH432" s="505"/>
      <c r="RPI432" s="511"/>
      <c r="RPJ432" s="512"/>
      <c r="RPK432" s="512"/>
      <c r="RPL432" s="505"/>
      <c r="RPM432" s="505"/>
      <c r="RPN432" s="505"/>
      <c r="RPO432" s="511"/>
      <c r="RPP432" s="512"/>
      <c r="RPQ432" s="512"/>
      <c r="RPR432" s="505"/>
      <c r="RPS432" s="505"/>
      <c r="RPT432" s="505"/>
      <c r="RPU432" s="511"/>
      <c r="RPV432" s="512"/>
      <c r="RPW432" s="512"/>
      <c r="RPX432" s="505"/>
      <c r="RPY432" s="505"/>
      <c r="RPZ432" s="505"/>
      <c r="RQA432" s="511"/>
      <c r="RQB432" s="512"/>
      <c r="RQC432" s="512"/>
      <c r="RQD432" s="505"/>
      <c r="RQE432" s="505"/>
      <c r="RQF432" s="505"/>
      <c r="RQG432" s="511"/>
      <c r="RQH432" s="512"/>
      <c r="RQI432" s="512"/>
      <c r="RQJ432" s="505"/>
      <c r="RQK432" s="505"/>
      <c r="RQL432" s="505"/>
      <c r="RQM432" s="511"/>
      <c r="RQN432" s="512"/>
      <c r="RQO432" s="512"/>
      <c r="RQP432" s="505"/>
      <c r="RQQ432" s="505"/>
      <c r="RQR432" s="505"/>
      <c r="RQS432" s="511"/>
      <c r="RQT432" s="512"/>
      <c r="RQU432" s="512"/>
      <c r="RQV432" s="505"/>
      <c r="RQW432" s="505"/>
      <c r="RQX432" s="505"/>
      <c r="RQY432" s="511"/>
      <c r="RQZ432" s="512"/>
      <c r="RRA432" s="512"/>
      <c r="RRB432" s="505"/>
      <c r="RRC432" s="505"/>
      <c r="RRD432" s="505"/>
      <c r="RRE432" s="511"/>
      <c r="RRF432" s="512"/>
      <c r="RRG432" s="512"/>
      <c r="RRH432" s="505"/>
      <c r="RRI432" s="505"/>
      <c r="RRJ432" s="505"/>
      <c r="RRK432" s="511"/>
      <c r="RRL432" s="512"/>
      <c r="RRM432" s="512"/>
      <c r="RRN432" s="505"/>
      <c r="RRO432" s="505"/>
      <c r="RRP432" s="505"/>
      <c r="RRQ432" s="511"/>
      <c r="RRR432" s="512"/>
      <c r="RRS432" s="512"/>
      <c r="RRT432" s="505"/>
      <c r="RRU432" s="505"/>
      <c r="RRV432" s="505"/>
      <c r="RRW432" s="511"/>
      <c r="RRX432" s="512"/>
      <c r="RRY432" s="512"/>
      <c r="RRZ432" s="505"/>
      <c r="RSA432" s="505"/>
      <c r="RSB432" s="505"/>
      <c r="RSC432" s="511"/>
      <c r="RSD432" s="512"/>
      <c r="RSE432" s="512"/>
      <c r="RSF432" s="505"/>
      <c r="RSG432" s="505"/>
      <c r="RSH432" s="505"/>
      <c r="RSI432" s="511"/>
      <c r="RSJ432" s="512"/>
      <c r="RSK432" s="512"/>
      <c r="RSL432" s="505"/>
      <c r="RSM432" s="505"/>
      <c r="RSN432" s="505"/>
      <c r="RSO432" s="511"/>
      <c r="RSP432" s="512"/>
      <c r="RSQ432" s="512"/>
      <c r="RSR432" s="505"/>
      <c r="RSS432" s="505"/>
      <c r="RST432" s="505"/>
      <c r="RSU432" s="511"/>
      <c r="RSV432" s="512"/>
      <c r="RSW432" s="512"/>
      <c r="RSX432" s="505"/>
      <c r="RSY432" s="505"/>
      <c r="RSZ432" s="505"/>
      <c r="RTA432" s="511"/>
      <c r="RTB432" s="512"/>
      <c r="RTC432" s="512"/>
      <c r="RTD432" s="505"/>
      <c r="RTE432" s="505"/>
      <c r="RTF432" s="505"/>
      <c r="RTG432" s="511"/>
      <c r="RTH432" s="512"/>
      <c r="RTI432" s="512"/>
      <c r="RTJ432" s="505"/>
      <c r="RTK432" s="505"/>
      <c r="RTL432" s="505"/>
      <c r="RTM432" s="511"/>
      <c r="RTN432" s="512"/>
      <c r="RTO432" s="512"/>
      <c r="RTP432" s="505"/>
      <c r="RTQ432" s="505"/>
      <c r="RTR432" s="505"/>
      <c r="RTS432" s="511"/>
      <c r="RTT432" s="512"/>
      <c r="RTU432" s="512"/>
      <c r="RTV432" s="505"/>
      <c r="RTW432" s="505"/>
      <c r="RTX432" s="505"/>
      <c r="RTY432" s="511"/>
      <c r="RTZ432" s="512"/>
      <c r="RUA432" s="512"/>
      <c r="RUB432" s="505"/>
      <c r="RUC432" s="505"/>
      <c r="RUD432" s="505"/>
      <c r="RUE432" s="511"/>
      <c r="RUF432" s="512"/>
      <c r="RUG432" s="512"/>
      <c r="RUH432" s="505"/>
      <c r="RUI432" s="505"/>
      <c r="RUJ432" s="505"/>
      <c r="RUK432" s="511"/>
      <c r="RUL432" s="512"/>
      <c r="RUM432" s="512"/>
      <c r="RUN432" s="505"/>
      <c r="RUO432" s="505"/>
      <c r="RUP432" s="505"/>
      <c r="RUQ432" s="511"/>
      <c r="RUR432" s="512"/>
      <c r="RUS432" s="512"/>
      <c r="RUT432" s="505"/>
      <c r="RUU432" s="505"/>
      <c r="RUV432" s="505"/>
      <c r="RUW432" s="511"/>
      <c r="RUX432" s="512"/>
      <c r="RUY432" s="512"/>
      <c r="RUZ432" s="505"/>
      <c r="RVA432" s="505"/>
      <c r="RVB432" s="505"/>
      <c r="RVC432" s="511"/>
      <c r="RVD432" s="512"/>
      <c r="RVE432" s="512"/>
      <c r="RVF432" s="505"/>
      <c r="RVG432" s="505"/>
      <c r="RVH432" s="505"/>
      <c r="RVI432" s="511"/>
      <c r="RVJ432" s="512"/>
      <c r="RVK432" s="512"/>
      <c r="RVL432" s="505"/>
      <c r="RVM432" s="505"/>
      <c r="RVN432" s="505"/>
      <c r="RVO432" s="511"/>
      <c r="RVP432" s="512"/>
      <c r="RVQ432" s="512"/>
      <c r="RVR432" s="505"/>
      <c r="RVS432" s="505"/>
      <c r="RVT432" s="505"/>
      <c r="RVU432" s="511"/>
      <c r="RVV432" s="512"/>
      <c r="RVW432" s="512"/>
      <c r="RVX432" s="505"/>
      <c r="RVY432" s="505"/>
      <c r="RVZ432" s="505"/>
      <c r="RWA432" s="511"/>
      <c r="RWB432" s="512"/>
      <c r="RWC432" s="512"/>
      <c r="RWD432" s="505"/>
      <c r="RWE432" s="505"/>
      <c r="RWF432" s="505"/>
      <c r="RWG432" s="511"/>
      <c r="RWH432" s="512"/>
      <c r="RWI432" s="512"/>
      <c r="RWJ432" s="505"/>
      <c r="RWK432" s="505"/>
      <c r="RWL432" s="505"/>
      <c r="RWM432" s="511"/>
      <c r="RWN432" s="512"/>
      <c r="RWO432" s="512"/>
      <c r="RWP432" s="505"/>
      <c r="RWQ432" s="505"/>
      <c r="RWR432" s="505"/>
      <c r="RWS432" s="511"/>
      <c r="RWT432" s="512"/>
      <c r="RWU432" s="512"/>
      <c r="RWV432" s="505"/>
      <c r="RWW432" s="505"/>
      <c r="RWX432" s="505"/>
      <c r="RWY432" s="511"/>
      <c r="RWZ432" s="512"/>
      <c r="RXA432" s="512"/>
      <c r="RXB432" s="505"/>
      <c r="RXC432" s="505"/>
      <c r="RXD432" s="505"/>
      <c r="RXE432" s="511"/>
      <c r="RXF432" s="512"/>
      <c r="RXG432" s="512"/>
      <c r="RXH432" s="505"/>
      <c r="RXI432" s="505"/>
      <c r="RXJ432" s="505"/>
      <c r="RXK432" s="511"/>
      <c r="RXL432" s="512"/>
      <c r="RXM432" s="512"/>
      <c r="RXN432" s="505"/>
      <c r="RXO432" s="505"/>
      <c r="RXP432" s="505"/>
      <c r="RXQ432" s="511"/>
      <c r="RXR432" s="512"/>
      <c r="RXS432" s="512"/>
      <c r="RXT432" s="505"/>
      <c r="RXU432" s="505"/>
      <c r="RXV432" s="505"/>
      <c r="RXW432" s="511"/>
      <c r="RXX432" s="512"/>
      <c r="RXY432" s="512"/>
      <c r="RXZ432" s="505"/>
      <c r="RYA432" s="505"/>
      <c r="RYB432" s="505"/>
      <c r="RYC432" s="511"/>
      <c r="RYD432" s="512"/>
      <c r="RYE432" s="512"/>
      <c r="RYF432" s="505"/>
      <c r="RYG432" s="505"/>
      <c r="RYH432" s="505"/>
      <c r="RYI432" s="511"/>
      <c r="RYJ432" s="512"/>
      <c r="RYK432" s="512"/>
      <c r="RYL432" s="505"/>
      <c r="RYM432" s="505"/>
      <c r="RYN432" s="505"/>
      <c r="RYO432" s="511"/>
      <c r="RYP432" s="512"/>
      <c r="RYQ432" s="512"/>
      <c r="RYR432" s="505"/>
      <c r="RYS432" s="505"/>
      <c r="RYT432" s="505"/>
      <c r="RYU432" s="511"/>
      <c r="RYV432" s="512"/>
      <c r="RYW432" s="512"/>
      <c r="RYX432" s="505"/>
      <c r="RYY432" s="505"/>
      <c r="RYZ432" s="505"/>
      <c r="RZA432" s="511"/>
      <c r="RZB432" s="512"/>
      <c r="RZC432" s="512"/>
      <c r="RZD432" s="505"/>
      <c r="RZE432" s="505"/>
      <c r="RZF432" s="505"/>
      <c r="RZG432" s="511"/>
      <c r="RZH432" s="512"/>
      <c r="RZI432" s="512"/>
      <c r="RZJ432" s="505"/>
      <c r="RZK432" s="505"/>
      <c r="RZL432" s="505"/>
      <c r="RZM432" s="511"/>
      <c r="RZN432" s="512"/>
      <c r="RZO432" s="512"/>
      <c r="RZP432" s="505"/>
      <c r="RZQ432" s="505"/>
      <c r="RZR432" s="505"/>
      <c r="RZS432" s="511"/>
      <c r="RZT432" s="512"/>
      <c r="RZU432" s="512"/>
      <c r="RZV432" s="505"/>
      <c r="RZW432" s="505"/>
      <c r="RZX432" s="505"/>
      <c r="RZY432" s="511"/>
      <c r="RZZ432" s="512"/>
      <c r="SAA432" s="512"/>
      <c r="SAB432" s="505"/>
      <c r="SAC432" s="505"/>
      <c r="SAD432" s="505"/>
      <c r="SAE432" s="511"/>
      <c r="SAF432" s="512"/>
      <c r="SAG432" s="512"/>
      <c r="SAH432" s="505"/>
      <c r="SAI432" s="505"/>
      <c r="SAJ432" s="505"/>
      <c r="SAK432" s="511"/>
      <c r="SAL432" s="512"/>
      <c r="SAM432" s="512"/>
      <c r="SAN432" s="505"/>
      <c r="SAO432" s="505"/>
      <c r="SAP432" s="505"/>
      <c r="SAQ432" s="511"/>
      <c r="SAR432" s="512"/>
      <c r="SAS432" s="512"/>
      <c r="SAT432" s="505"/>
      <c r="SAU432" s="505"/>
      <c r="SAV432" s="505"/>
      <c r="SAW432" s="511"/>
      <c r="SAX432" s="512"/>
      <c r="SAY432" s="512"/>
      <c r="SAZ432" s="505"/>
      <c r="SBA432" s="505"/>
      <c r="SBB432" s="505"/>
      <c r="SBC432" s="511"/>
      <c r="SBD432" s="512"/>
      <c r="SBE432" s="512"/>
      <c r="SBF432" s="505"/>
      <c r="SBG432" s="505"/>
      <c r="SBH432" s="505"/>
      <c r="SBI432" s="511"/>
      <c r="SBJ432" s="512"/>
      <c r="SBK432" s="512"/>
      <c r="SBL432" s="505"/>
      <c r="SBM432" s="505"/>
      <c r="SBN432" s="505"/>
      <c r="SBO432" s="511"/>
      <c r="SBP432" s="512"/>
      <c r="SBQ432" s="512"/>
      <c r="SBR432" s="505"/>
      <c r="SBS432" s="505"/>
      <c r="SBT432" s="505"/>
      <c r="SBU432" s="511"/>
      <c r="SBV432" s="512"/>
      <c r="SBW432" s="512"/>
      <c r="SBX432" s="505"/>
      <c r="SBY432" s="505"/>
      <c r="SBZ432" s="505"/>
      <c r="SCA432" s="511"/>
      <c r="SCB432" s="512"/>
      <c r="SCC432" s="512"/>
      <c r="SCD432" s="505"/>
      <c r="SCE432" s="505"/>
      <c r="SCF432" s="505"/>
      <c r="SCG432" s="511"/>
      <c r="SCH432" s="512"/>
      <c r="SCI432" s="512"/>
      <c r="SCJ432" s="505"/>
      <c r="SCK432" s="505"/>
      <c r="SCL432" s="505"/>
      <c r="SCM432" s="511"/>
      <c r="SCN432" s="512"/>
      <c r="SCO432" s="512"/>
      <c r="SCP432" s="505"/>
      <c r="SCQ432" s="505"/>
      <c r="SCR432" s="505"/>
      <c r="SCS432" s="511"/>
      <c r="SCT432" s="512"/>
      <c r="SCU432" s="512"/>
      <c r="SCV432" s="505"/>
      <c r="SCW432" s="505"/>
      <c r="SCX432" s="505"/>
      <c r="SCY432" s="511"/>
      <c r="SCZ432" s="512"/>
      <c r="SDA432" s="512"/>
      <c r="SDB432" s="505"/>
      <c r="SDC432" s="505"/>
      <c r="SDD432" s="505"/>
      <c r="SDE432" s="511"/>
      <c r="SDF432" s="512"/>
      <c r="SDG432" s="512"/>
      <c r="SDH432" s="505"/>
      <c r="SDI432" s="505"/>
      <c r="SDJ432" s="505"/>
      <c r="SDK432" s="511"/>
      <c r="SDL432" s="512"/>
      <c r="SDM432" s="512"/>
      <c r="SDN432" s="505"/>
      <c r="SDO432" s="505"/>
      <c r="SDP432" s="505"/>
      <c r="SDQ432" s="511"/>
      <c r="SDR432" s="512"/>
      <c r="SDS432" s="512"/>
      <c r="SDT432" s="505"/>
      <c r="SDU432" s="505"/>
      <c r="SDV432" s="505"/>
      <c r="SDW432" s="511"/>
      <c r="SDX432" s="512"/>
      <c r="SDY432" s="512"/>
      <c r="SDZ432" s="505"/>
      <c r="SEA432" s="505"/>
      <c r="SEB432" s="505"/>
      <c r="SEC432" s="511"/>
      <c r="SED432" s="512"/>
      <c r="SEE432" s="512"/>
      <c r="SEF432" s="505"/>
      <c r="SEG432" s="505"/>
      <c r="SEH432" s="505"/>
      <c r="SEI432" s="511"/>
      <c r="SEJ432" s="512"/>
      <c r="SEK432" s="512"/>
      <c r="SEL432" s="505"/>
      <c r="SEM432" s="505"/>
      <c r="SEN432" s="505"/>
      <c r="SEO432" s="511"/>
      <c r="SEP432" s="512"/>
      <c r="SEQ432" s="512"/>
      <c r="SER432" s="505"/>
      <c r="SES432" s="505"/>
      <c r="SET432" s="505"/>
      <c r="SEU432" s="511"/>
      <c r="SEV432" s="512"/>
      <c r="SEW432" s="512"/>
      <c r="SEX432" s="505"/>
      <c r="SEY432" s="505"/>
      <c r="SEZ432" s="505"/>
      <c r="SFA432" s="511"/>
      <c r="SFB432" s="512"/>
      <c r="SFC432" s="512"/>
      <c r="SFD432" s="505"/>
      <c r="SFE432" s="505"/>
      <c r="SFF432" s="505"/>
      <c r="SFG432" s="511"/>
      <c r="SFH432" s="512"/>
      <c r="SFI432" s="512"/>
      <c r="SFJ432" s="505"/>
      <c r="SFK432" s="505"/>
      <c r="SFL432" s="505"/>
      <c r="SFM432" s="511"/>
      <c r="SFN432" s="512"/>
      <c r="SFO432" s="512"/>
      <c r="SFP432" s="505"/>
      <c r="SFQ432" s="505"/>
      <c r="SFR432" s="505"/>
      <c r="SFS432" s="511"/>
      <c r="SFT432" s="512"/>
      <c r="SFU432" s="512"/>
      <c r="SFV432" s="505"/>
      <c r="SFW432" s="505"/>
      <c r="SFX432" s="505"/>
      <c r="SFY432" s="511"/>
      <c r="SFZ432" s="512"/>
      <c r="SGA432" s="512"/>
      <c r="SGB432" s="505"/>
      <c r="SGC432" s="505"/>
      <c r="SGD432" s="505"/>
      <c r="SGE432" s="511"/>
      <c r="SGF432" s="512"/>
      <c r="SGG432" s="512"/>
      <c r="SGH432" s="505"/>
      <c r="SGI432" s="505"/>
      <c r="SGJ432" s="505"/>
      <c r="SGK432" s="511"/>
      <c r="SGL432" s="512"/>
      <c r="SGM432" s="512"/>
      <c r="SGN432" s="505"/>
      <c r="SGO432" s="505"/>
      <c r="SGP432" s="505"/>
      <c r="SGQ432" s="511"/>
      <c r="SGR432" s="512"/>
      <c r="SGS432" s="512"/>
      <c r="SGT432" s="505"/>
      <c r="SGU432" s="505"/>
      <c r="SGV432" s="505"/>
      <c r="SGW432" s="511"/>
      <c r="SGX432" s="512"/>
      <c r="SGY432" s="512"/>
      <c r="SGZ432" s="505"/>
      <c r="SHA432" s="505"/>
      <c r="SHB432" s="505"/>
      <c r="SHC432" s="511"/>
      <c r="SHD432" s="512"/>
      <c r="SHE432" s="512"/>
      <c r="SHF432" s="505"/>
      <c r="SHG432" s="505"/>
      <c r="SHH432" s="505"/>
      <c r="SHI432" s="511"/>
      <c r="SHJ432" s="512"/>
      <c r="SHK432" s="512"/>
      <c r="SHL432" s="505"/>
      <c r="SHM432" s="505"/>
      <c r="SHN432" s="505"/>
      <c r="SHO432" s="511"/>
      <c r="SHP432" s="512"/>
      <c r="SHQ432" s="512"/>
      <c r="SHR432" s="505"/>
      <c r="SHS432" s="505"/>
      <c r="SHT432" s="505"/>
      <c r="SHU432" s="511"/>
      <c r="SHV432" s="512"/>
      <c r="SHW432" s="512"/>
      <c r="SHX432" s="505"/>
      <c r="SHY432" s="505"/>
      <c r="SHZ432" s="505"/>
      <c r="SIA432" s="511"/>
      <c r="SIB432" s="512"/>
      <c r="SIC432" s="512"/>
      <c r="SID432" s="505"/>
      <c r="SIE432" s="505"/>
      <c r="SIF432" s="505"/>
      <c r="SIG432" s="511"/>
      <c r="SIH432" s="512"/>
      <c r="SII432" s="512"/>
      <c r="SIJ432" s="505"/>
      <c r="SIK432" s="505"/>
      <c r="SIL432" s="505"/>
      <c r="SIM432" s="511"/>
      <c r="SIN432" s="512"/>
      <c r="SIO432" s="512"/>
      <c r="SIP432" s="505"/>
      <c r="SIQ432" s="505"/>
      <c r="SIR432" s="505"/>
      <c r="SIS432" s="511"/>
      <c r="SIT432" s="512"/>
      <c r="SIU432" s="512"/>
      <c r="SIV432" s="505"/>
      <c r="SIW432" s="505"/>
      <c r="SIX432" s="505"/>
      <c r="SIY432" s="511"/>
      <c r="SIZ432" s="512"/>
      <c r="SJA432" s="512"/>
      <c r="SJB432" s="505"/>
      <c r="SJC432" s="505"/>
      <c r="SJD432" s="505"/>
      <c r="SJE432" s="511"/>
      <c r="SJF432" s="512"/>
      <c r="SJG432" s="512"/>
      <c r="SJH432" s="505"/>
      <c r="SJI432" s="505"/>
      <c r="SJJ432" s="505"/>
      <c r="SJK432" s="511"/>
      <c r="SJL432" s="512"/>
      <c r="SJM432" s="512"/>
      <c r="SJN432" s="505"/>
      <c r="SJO432" s="505"/>
      <c r="SJP432" s="505"/>
      <c r="SJQ432" s="511"/>
      <c r="SJR432" s="512"/>
      <c r="SJS432" s="512"/>
      <c r="SJT432" s="505"/>
      <c r="SJU432" s="505"/>
      <c r="SJV432" s="505"/>
      <c r="SJW432" s="511"/>
      <c r="SJX432" s="512"/>
      <c r="SJY432" s="512"/>
      <c r="SJZ432" s="505"/>
      <c r="SKA432" s="505"/>
      <c r="SKB432" s="505"/>
      <c r="SKC432" s="511"/>
      <c r="SKD432" s="512"/>
      <c r="SKE432" s="512"/>
      <c r="SKF432" s="505"/>
      <c r="SKG432" s="505"/>
      <c r="SKH432" s="505"/>
      <c r="SKI432" s="511"/>
      <c r="SKJ432" s="512"/>
      <c r="SKK432" s="512"/>
      <c r="SKL432" s="505"/>
      <c r="SKM432" s="505"/>
      <c r="SKN432" s="505"/>
      <c r="SKO432" s="511"/>
      <c r="SKP432" s="512"/>
      <c r="SKQ432" s="512"/>
      <c r="SKR432" s="505"/>
      <c r="SKS432" s="505"/>
      <c r="SKT432" s="505"/>
      <c r="SKU432" s="511"/>
      <c r="SKV432" s="512"/>
      <c r="SKW432" s="512"/>
      <c r="SKX432" s="505"/>
      <c r="SKY432" s="505"/>
      <c r="SKZ432" s="505"/>
      <c r="SLA432" s="511"/>
      <c r="SLB432" s="512"/>
      <c r="SLC432" s="512"/>
      <c r="SLD432" s="505"/>
      <c r="SLE432" s="505"/>
      <c r="SLF432" s="505"/>
      <c r="SLG432" s="511"/>
      <c r="SLH432" s="512"/>
      <c r="SLI432" s="512"/>
      <c r="SLJ432" s="505"/>
      <c r="SLK432" s="505"/>
      <c r="SLL432" s="505"/>
      <c r="SLM432" s="511"/>
      <c r="SLN432" s="512"/>
      <c r="SLO432" s="512"/>
      <c r="SLP432" s="505"/>
      <c r="SLQ432" s="505"/>
      <c r="SLR432" s="505"/>
      <c r="SLS432" s="511"/>
      <c r="SLT432" s="512"/>
      <c r="SLU432" s="512"/>
      <c r="SLV432" s="505"/>
      <c r="SLW432" s="505"/>
      <c r="SLX432" s="505"/>
      <c r="SLY432" s="511"/>
      <c r="SLZ432" s="512"/>
      <c r="SMA432" s="512"/>
      <c r="SMB432" s="505"/>
      <c r="SMC432" s="505"/>
      <c r="SMD432" s="505"/>
      <c r="SME432" s="511"/>
      <c r="SMF432" s="512"/>
      <c r="SMG432" s="512"/>
      <c r="SMH432" s="505"/>
      <c r="SMI432" s="505"/>
      <c r="SMJ432" s="505"/>
      <c r="SMK432" s="511"/>
      <c r="SML432" s="512"/>
      <c r="SMM432" s="512"/>
      <c r="SMN432" s="505"/>
      <c r="SMO432" s="505"/>
      <c r="SMP432" s="505"/>
      <c r="SMQ432" s="511"/>
      <c r="SMR432" s="512"/>
      <c r="SMS432" s="512"/>
      <c r="SMT432" s="505"/>
      <c r="SMU432" s="505"/>
      <c r="SMV432" s="505"/>
      <c r="SMW432" s="511"/>
      <c r="SMX432" s="512"/>
      <c r="SMY432" s="512"/>
      <c r="SMZ432" s="505"/>
      <c r="SNA432" s="505"/>
      <c r="SNB432" s="505"/>
      <c r="SNC432" s="511"/>
      <c r="SND432" s="512"/>
      <c r="SNE432" s="512"/>
      <c r="SNF432" s="505"/>
      <c r="SNG432" s="505"/>
      <c r="SNH432" s="505"/>
      <c r="SNI432" s="511"/>
      <c r="SNJ432" s="512"/>
      <c r="SNK432" s="512"/>
      <c r="SNL432" s="505"/>
      <c r="SNM432" s="505"/>
      <c r="SNN432" s="505"/>
      <c r="SNO432" s="511"/>
      <c r="SNP432" s="512"/>
      <c r="SNQ432" s="512"/>
      <c r="SNR432" s="505"/>
      <c r="SNS432" s="505"/>
      <c r="SNT432" s="505"/>
      <c r="SNU432" s="511"/>
      <c r="SNV432" s="512"/>
      <c r="SNW432" s="512"/>
      <c r="SNX432" s="505"/>
      <c r="SNY432" s="505"/>
      <c r="SNZ432" s="505"/>
      <c r="SOA432" s="511"/>
      <c r="SOB432" s="512"/>
      <c r="SOC432" s="512"/>
      <c r="SOD432" s="505"/>
      <c r="SOE432" s="505"/>
      <c r="SOF432" s="505"/>
      <c r="SOG432" s="511"/>
      <c r="SOH432" s="512"/>
      <c r="SOI432" s="512"/>
      <c r="SOJ432" s="505"/>
      <c r="SOK432" s="505"/>
      <c r="SOL432" s="505"/>
      <c r="SOM432" s="511"/>
      <c r="SON432" s="512"/>
      <c r="SOO432" s="512"/>
      <c r="SOP432" s="505"/>
      <c r="SOQ432" s="505"/>
      <c r="SOR432" s="505"/>
      <c r="SOS432" s="511"/>
      <c r="SOT432" s="512"/>
      <c r="SOU432" s="512"/>
      <c r="SOV432" s="505"/>
      <c r="SOW432" s="505"/>
      <c r="SOX432" s="505"/>
      <c r="SOY432" s="511"/>
      <c r="SOZ432" s="512"/>
      <c r="SPA432" s="512"/>
      <c r="SPB432" s="505"/>
      <c r="SPC432" s="505"/>
      <c r="SPD432" s="505"/>
      <c r="SPE432" s="511"/>
      <c r="SPF432" s="512"/>
      <c r="SPG432" s="512"/>
      <c r="SPH432" s="505"/>
      <c r="SPI432" s="505"/>
      <c r="SPJ432" s="505"/>
      <c r="SPK432" s="511"/>
      <c r="SPL432" s="512"/>
      <c r="SPM432" s="512"/>
      <c r="SPN432" s="505"/>
      <c r="SPO432" s="505"/>
      <c r="SPP432" s="505"/>
      <c r="SPQ432" s="511"/>
      <c r="SPR432" s="512"/>
      <c r="SPS432" s="512"/>
      <c r="SPT432" s="505"/>
      <c r="SPU432" s="505"/>
      <c r="SPV432" s="505"/>
      <c r="SPW432" s="511"/>
      <c r="SPX432" s="512"/>
      <c r="SPY432" s="512"/>
      <c r="SPZ432" s="505"/>
      <c r="SQA432" s="505"/>
      <c r="SQB432" s="505"/>
      <c r="SQC432" s="511"/>
      <c r="SQD432" s="512"/>
      <c r="SQE432" s="512"/>
      <c r="SQF432" s="505"/>
      <c r="SQG432" s="505"/>
      <c r="SQH432" s="505"/>
      <c r="SQI432" s="511"/>
      <c r="SQJ432" s="512"/>
      <c r="SQK432" s="512"/>
      <c r="SQL432" s="505"/>
      <c r="SQM432" s="505"/>
      <c r="SQN432" s="505"/>
      <c r="SQO432" s="511"/>
      <c r="SQP432" s="512"/>
      <c r="SQQ432" s="512"/>
      <c r="SQR432" s="505"/>
      <c r="SQS432" s="505"/>
      <c r="SQT432" s="505"/>
      <c r="SQU432" s="511"/>
      <c r="SQV432" s="512"/>
      <c r="SQW432" s="512"/>
      <c r="SQX432" s="505"/>
      <c r="SQY432" s="505"/>
      <c r="SQZ432" s="505"/>
      <c r="SRA432" s="511"/>
      <c r="SRB432" s="512"/>
      <c r="SRC432" s="512"/>
      <c r="SRD432" s="505"/>
      <c r="SRE432" s="505"/>
      <c r="SRF432" s="505"/>
      <c r="SRG432" s="511"/>
      <c r="SRH432" s="512"/>
      <c r="SRI432" s="512"/>
      <c r="SRJ432" s="505"/>
      <c r="SRK432" s="505"/>
      <c r="SRL432" s="505"/>
      <c r="SRM432" s="511"/>
      <c r="SRN432" s="512"/>
      <c r="SRO432" s="512"/>
      <c r="SRP432" s="505"/>
      <c r="SRQ432" s="505"/>
      <c r="SRR432" s="505"/>
      <c r="SRS432" s="511"/>
      <c r="SRT432" s="512"/>
      <c r="SRU432" s="512"/>
      <c r="SRV432" s="505"/>
      <c r="SRW432" s="505"/>
      <c r="SRX432" s="505"/>
      <c r="SRY432" s="511"/>
      <c r="SRZ432" s="512"/>
      <c r="SSA432" s="512"/>
      <c r="SSB432" s="505"/>
      <c r="SSC432" s="505"/>
      <c r="SSD432" s="505"/>
      <c r="SSE432" s="511"/>
      <c r="SSF432" s="512"/>
      <c r="SSG432" s="512"/>
      <c r="SSH432" s="505"/>
      <c r="SSI432" s="505"/>
      <c r="SSJ432" s="505"/>
      <c r="SSK432" s="511"/>
      <c r="SSL432" s="512"/>
      <c r="SSM432" s="512"/>
      <c r="SSN432" s="505"/>
      <c r="SSO432" s="505"/>
      <c r="SSP432" s="505"/>
      <c r="SSQ432" s="511"/>
      <c r="SSR432" s="512"/>
      <c r="SSS432" s="512"/>
      <c r="SST432" s="505"/>
      <c r="SSU432" s="505"/>
      <c r="SSV432" s="505"/>
      <c r="SSW432" s="511"/>
      <c r="SSX432" s="512"/>
      <c r="SSY432" s="512"/>
      <c r="SSZ432" s="505"/>
      <c r="STA432" s="505"/>
      <c r="STB432" s="505"/>
      <c r="STC432" s="511"/>
      <c r="STD432" s="512"/>
      <c r="STE432" s="512"/>
      <c r="STF432" s="505"/>
      <c r="STG432" s="505"/>
      <c r="STH432" s="505"/>
      <c r="STI432" s="511"/>
      <c r="STJ432" s="512"/>
      <c r="STK432" s="512"/>
      <c r="STL432" s="505"/>
      <c r="STM432" s="505"/>
      <c r="STN432" s="505"/>
      <c r="STO432" s="511"/>
      <c r="STP432" s="512"/>
      <c r="STQ432" s="512"/>
      <c r="STR432" s="505"/>
      <c r="STS432" s="505"/>
      <c r="STT432" s="505"/>
      <c r="STU432" s="511"/>
      <c r="STV432" s="512"/>
      <c r="STW432" s="512"/>
      <c r="STX432" s="505"/>
      <c r="STY432" s="505"/>
      <c r="STZ432" s="505"/>
      <c r="SUA432" s="511"/>
      <c r="SUB432" s="512"/>
      <c r="SUC432" s="512"/>
      <c r="SUD432" s="505"/>
      <c r="SUE432" s="505"/>
      <c r="SUF432" s="505"/>
      <c r="SUG432" s="511"/>
      <c r="SUH432" s="512"/>
      <c r="SUI432" s="512"/>
      <c r="SUJ432" s="505"/>
      <c r="SUK432" s="505"/>
      <c r="SUL432" s="505"/>
      <c r="SUM432" s="511"/>
      <c r="SUN432" s="512"/>
      <c r="SUO432" s="512"/>
      <c r="SUP432" s="505"/>
      <c r="SUQ432" s="505"/>
      <c r="SUR432" s="505"/>
      <c r="SUS432" s="511"/>
      <c r="SUT432" s="512"/>
      <c r="SUU432" s="512"/>
      <c r="SUV432" s="505"/>
      <c r="SUW432" s="505"/>
      <c r="SUX432" s="505"/>
      <c r="SUY432" s="511"/>
      <c r="SUZ432" s="512"/>
      <c r="SVA432" s="512"/>
      <c r="SVB432" s="505"/>
      <c r="SVC432" s="505"/>
      <c r="SVD432" s="505"/>
      <c r="SVE432" s="511"/>
      <c r="SVF432" s="512"/>
      <c r="SVG432" s="512"/>
      <c r="SVH432" s="505"/>
      <c r="SVI432" s="505"/>
      <c r="SVJ432" s="505"/>
      <c r="SVK432" s="511"/>
      <c r="SVL432" s="512"/>
      <c r="SVM432" s="512"/>
      <c r="SVN432" s="505"/>
      <c r="SVO432" s="505"/>
      <c r="SVP432" s="505"/>
      <c r="SVQ432" s="511"/>
      <c r="SVR432" s="512"/>
      <c r="SVS432" s="512"/>
      <c r="SVT432" s="505"/>
      <c r="SVU432" s="505"/>
      <c r="SVV432" s="505"/>
      <c r="SVW432" s="511"/>
      <c r="SVX432" s="512"/>
      <c r="SVY432" s="512"/>
      <c r="SVZ432" s="505"/>
      <c r="SWA432" s="505"/>
      <c r="SWB432" s="505"/>
      <c r="SWC432" s="511"/>
      <c r="SWD432" s="512"/>
      <c r="SWE432" s="512"/>
      <c r="SWF432" s="505"/>
      <c r="SWG432" s="505"/>
      <c r="SWH432" s="505"/>
      <c r="SWI432" s="511"/>
      <c r="SWJ432" s="512"/>
      <c r="SWK432" s="512"/>
      <c r="SWL432" s="505"/>
      <c r="SWM432" s="505"/>
      <c r="SWN432" s="505"/>
      <c r="SWO432" s="511"/>
      <c r="SWP432" s="512"/>
      <c r="SWQ432" s="512"/>
      <c r="SWR432" s="505"/>
      <c r="SWS432" s="505"/>
      <c r="SWT432" s="505"/>
      <c r="SWU432" s="511"/>
      <c r="SWV432" s="512"/>
      <c r="SWW432" s="512"/>
      <c r="SWX432" s="505"/>
      <c r="SWY432" s="505"/>
      <c r="SWZ432" s="505"/>
      <c r="SXA432" s="511"/>
      <c r="SXB432" s="512"/>
      <c r="SXC432" s="512"/>
      <c r="SXD432" s="505"/>
      <c r="SXE432" s="505"/>
      <c r="SXF432" s="505"/>
      <c r="SXG432" s="511"/>
      <c r="SXH432" s="512"/>
      <c r="SXI432" s="512"/>
      <c r="SXJ432" s="505"/>
      <c r="SXK432" s="505"/>
      <c r="SXL432" s="505"/>
      <c r="SXM432" s="511"/>
      <c r="SXN432" s="512"/>
      <c r="SXO432" s="512"/>
      <c r="SXP432" s="505"/>
      <c r="SXQ432" s="505"/>
      <c r="SXR432" s="505"/>
      <c r="SXS432" s="511"/>
      <c r="SXT432" s="512"/>
      <c r="SXU432" s="512"/>
      <c r="SXV432" s="505"/>
      <c r="SXW432" s="505"/>
      <c r="SXX432" s="505"/>
      <c r="SXY432" s="511"/>
      <c r="SXZ432" s="512"/>
      <c r="SYA432" s="512"/>
      <c r="SYB432" s="505"/>
      <c r="SYC432" s="505"/>
      <c r="SYD432" s="505"/>
      <c r="SYE432" s="511"/>
      <c r="SYF432" s="512"/>
      <c r="SYG432" s="512"/>
      <c r="SYH432" s="505"/>
      <c r="SYI432" s="505"/>
      <c r="SYJ432" s="505"/>
      <c r="SYK432" s="511"/>
      <c r="SYL432" s="512"/>
      <c r="SYM432" s="512"/>
      <c r="SYN432" s="505"/>
      <c r="SYO432" s="505"/>
      <c r="SYP432" s="505"/>
      <c r="SYQ432" s="511"/>
      <c r="SYR432" s="512"/>
      <c r="SYS432" s="512"/>
      <c r="SYT432" s="505"/>
      <c r="SYU432" s="505"/>
      <c r="SYV432" s="505"/>
      <c r="SYW432" s="511"/>
      <c r="SYX432" s="512"/>
      <c r="SYY432" s="512"/>
      <c r="SYZ432" s="505"/>
      <c r="SZA432" s="505"/>
      <c r="SZB432" s="505"/>
      <c r="SZC432" s="511"/>
      <c r="SZD432" s="512"/>
      <c r="SZE432" s="512"/>
      <c r="SZF432" s="505"/>
      <c r="SZG432" s="505"/>
      <c r="SZH432" s="505"/>
      <c r="SZI432" s="511"/>
      <c r="SZJ432" s="512"/>
      <c r="SZK432" s="512"/>
      <c r="SZL432" s="505"/>
      <c r="SZM432" s="505"/>
      <c r="SZN432" s="505"/>
      <c r="SZO432" s="511"/>
      <c r="SZP432" s="512"/>
      <c r="SZQ432" s="512"/>
      <c r="SZR432" s="505"/>
      <c r="SZS432" s="505"/>
      <c r="SZT432" s="505"/>
      <c r="SZU432" s="511"/>
      <c r="SZV432" s="512"/>
      <c r="SZW432" s="512"/>
      <c r="SZX432" s="505"/>
      <c r="SZY432" s="505"/>
      <c r="SZZ432" s="505"/>
      <c r="TAA432" s="511"/>
      <c r="TAB432" s="512"/>
      <c r="TAC432" s="512"/>
      <c r="TAD432" s="505"/>
      <c r="TAE432" s="505"/>
      <c r="TAF432" s="505"/>
      <c r="TAG432" s="511"/>
      <c r="TAH432" s="512"/>
      <c r="TAI432" s="512"/>
      <c r="TAJ432" s="505"/>
      <c r="TAK432" s="505"/>
      <c r="TAL432" s="505"/>
      <c r="TAM432" s="511"/>
      <c r="TAN432" s="512"/>
      <c r="TAO432" s="512"/>
      <c r="TAP432" s="505"/>
      <c r="TAQ432" s="505"/>
      <c r="TAR432" s="505"/>
      <c r="TAS432" s="511"/>
      <c r="TAT432" s="512"/>
      <c r="TAU432" s="512"/>
      <c r="TAV432" s="505"/>
      <c r="TAW432" s="505"/>
      <c r="TAX432" s="505"/>
      <c r="TAY432" s="511"/>
      <c r="TAZ432" s="512"/>
      <c r="TBA432" s="512"/>
      <c r="TBB432" s="505"/>
      <c r="TBC432" s="505"/>
      <c r="TBD432" s="505"/>
      <c r="TBE432" s="511"/>
      <c r="TBF432" s="512"/>
      <c r="TBG432" s="512"/>
      <c r="TBH432" s="505"/>
      <c r="TBI432" s="505"/>
      <c r="TBJ432" s="505"/>
      <c r="TBK432" s="511"/>
      <c r="TBL432" s="512"/>
      <c r="TBM432" s="512"/>
      <c r="TBN432" s="505"/>
      <c r="TBO432" s="505"/>
      <c r="TBP432" s="505"/>
      <c r="TBQ432" s="511"/>
      <c r="TBR432" s="512"/>
      <c r="TBS432" s="512"/>
      <c r="TBT432" s="505"/>
      <c r="TBU432" s="505"/>
      <c r="TBV432" s="505"/>
      <c r="TBW432" s="511"/>
      <c r="TBX432" s="512"/>
      <c r="TBY432" s="512"/>
      <c r="TBZ432" s="505"/>
      <c r="TCA432" s="505"/>
      <c r="TCB432" s="505"/>
      <c r="TCC432" s="511"/>
      <c r="TCD432" s="512"/>
      <c r="TCE432" s="512"/>
      <c r="TCF432" s="505"/>
      <c r="TCG432" s="505"/>
      <c r="TCH432" s="505"/>
      <c r="TCI432" s="511"/>
      <c r="TCJ432" s="512"/>
      <c r="TCK432" s="512"/>
      <c r="TCL432" s="505"/>
      <c r="TCM432" s="505"/>
      <c r="TCN432" s="505"/>
      <c r="TCO432" s="511"/>
      <c r="TCP432" s="512"/>
      <c r="TCQ432" s="512"/>
      <c r="TCR432" s="505"/>
      <c r="TCS432" s="505"/>
      <c r="TCT432" s="505"/>
      <c r="TCU432" s="511"/>
      <c r="TCV432" s="512"/>
      <c r="TCW432" s="512"/>
      <c r="TCX432" s="505"/>
      <c r="TCY432" s="505"/>
      <c r="TCZ432" s="505"/>
      <c r="TDA432" s="511"/>
      <c r="TDB432" s="512"/>
      <c r="TDC432" s="512"/>
      <c r="TDD432" s="505"/>
      <c r="TDE432" s="505"/>
      <c r="TDF432" s="505"/>
      <c r="TDG432" s="511"/>
      <c r="TDH432" s="512"/>
      <c r="TDI432" s="512"/>
      <c r="TDJ432" s="505"/>
      <c r="TDK432" s="505"/>
      <c r="TDL432" s="505"/>
      <c r="TDM432" s="511"/>
      <c r="TDN432" s="512"/>
      <c r="TDO432" s="512"/>
      <c r="TDP432" s="505"/>
      <c r="TDQ432" s="505"/>
      <c r="TDR432" s="505"/>
      <c r="TDS432" s="511"/>
      <c r="TDT432" s="512"/>
      <c r="TDU432" s="512"/>
      <c r="TDV432" s="505"/>
      <c r="TDW432" s="505"/>
      <c r="TDX432" s="505"/>
      <c r="TDY432" s="511"/>
      <c r="TDZ432" s="512"/>
      <c r="TEA432" s="512"/>
      <c r="TEB432" s="505"/>
      <c r="TEC432" s="505"/>
      <c r="TED432" s="505"/>
      <c r="TEE432" s="511"/>
      <c r="TEF432" s="512"/>
      <c r="TEG432" s="512"/>
      <c r="TEH432" s="505"/>
      <c r="TEI432" s="505"/>
      <c r="TEJ432" s="505"/>
      <c r="TEK432" s="511"/>
      <c r="TEL432" s="512"/>
      <c r="TEM432" s="512"/>
      <c r="TEN432" s="505"/>
      <c r="TEO432" s="505"/>
      <c r="TEP432" s="505"/>
      <c r="TEQ432" s="511"/>
      <c r="TER432" s="512"/>
      <c r="TES432" s="512"/>
      <c r="TET432" s="505"/>
      <c r="TEU432" s="505"/>
      <c r="TEV432" s="505"/>
      <c r="TEW432" s="511"/>
      <c r="TEX432" s="512"/>
      <c r="TEY432" s="512"/>
      <c r="TEZ432" s="505"/>
      <c r="TFA432" s="505"/>
      <c r="TFB432" s="505"/>
      <c r="TFC432" s="511"/>
      <c r="TFD432" s="512"/>
      <c r="TFE432" s="512"/>
      <c r="TFF432" s="505"/>
      <c r="TFG432" s="505"/>
      <c r="TFH432" s="505"/>
      <c r="TFI432" s="511"/>
      <c r="TFJ432" s="512"/>
      <c r="TFK432" s="512"/>
      <c r="TFL432" s="505"/>
      <c r="TFM432" s="505"/>
      <c r="TFN432" s="505"/>
      <c r="TFO432" s="511"/>
      <c r="TFP432" s="512"/>
      <c r="TFQ432" s="512"/>
      <c r="TFR432" s="505"/>
      <c r="TFS432" s="505"/>
      <c r="TFT432" s="505"/>
      <c r="TFU432" s="511"/>
      <c r="TFV432" s="512"/>
      <c r="TFW432" s="512"/>
      <c r="TFX432" s="505"/>
      <c r="TFY432" s="505"/>
      <c r="TFZ432" s="505"/>
      <c r="TGA432" s="511"/>
      <c r="TGB432" s="512"/>
      <c r="TGC432" s="512"/>
      <c r="TGD432" s="505"/>
      <c r="TGE432" s="505"/>
      <c r="TGF432" s="505"/>
      <c r="TGG432" s="511"/>
      <c r="TGH432" s="512"/>
      <c r="TGI432" s="512"/>
      <c r="TGJ432" s="505"/>
      <c r="TGK432" s="505"/>
      <c r="TGL432" s="505"/>
      <c r="TGM432" s="511"/>
      <c r="TGN432" s="512"/>
      <c r="TGO432" s="512"/>
      <c r="TGP432" s="505"/>
      <c r="TGQ432" s="505"/>
      <c r="TGR432" s="505"/>
      <c r="TGS432" s="511"/>
      <c r="TGT432" s="512"/>
      <c r="TGU432" s="512"/>
      <c r="TGV432" s="505"/>
      <c r="TGW432" s="505"/>
      <c r="TGX432" s="505"/>
      <c r="TGY432" s="511"/>
      <c r="TGZ432" s="512"/>
      <c r="THA432" s="512"/>
      <c r="THB432" s="505"/>
      <c r="THC432" s="505"/>
      <c r="THD432" s="505"/>
      <c r="THE432" s="511"/>
      <c r="THF432" s="512"/>
      <c r="THG432" s="512"/>
      <c r="THH432" s="505"/>
      <c r="THI432" s="505"/>
      <c r="THJ432" s="505"/>
      <c r="THK432" s="511"/>
      <c r="THL432" s="512"/>
      <c r="THM432" s="512"/>
      <c r="THN432" s="505"/>
      <c r="THO432" s="505"/>
      <c r="THP432" s="505"/>
      <c r="THQ432" s="511"/>
      <c r="THR432" s="512"/>
      <c r="THS432" s="512"/>
      <c r="THT432" s="505"/>
      <c r="THU432" s="505"/>
      <c r="THV432" s="505"/>
      <c r="THW432" s="511"/>
      <c r="THX432" s="512"/>
      <c r="THY432" s="512"/>
      <c r="THZ432" s="505"/>
      <c r="TIA432" s="505"/>
      <c r="TIB432" s="505"/>
      <c r="TIC432" s="511"/>
      <c r="TID432" s="512"/>
      <c r="TIE432" s="512"/>
      <c r="TIF432" s="505"/>
      <c r="TIG432" s="505"/>
      <c r="TIH432" s="505"/>
      <c r="TII432" s="511"/>
      <c r="TIJ432" s="512"/>
      <c r="TIK432" s="512"/>
      <c r="TIL432" s="505"/>
      <c r="TIM432" s="505"/>
      <c r="TIN432" s="505"/>
      <c r="TIO432" s="511"/>
      <c r="TIP432" s="512"/>
      <c r="TIQ432" s="512"/>
      <c r="TIR432" s="505"/>
      <c r="TIS432" s="505"/>
      <c r="TIT432" s="505"/>
      <c r="TIU432" s="511"/>
      <c r="TIV432" s="512"/>
      <c r="TIW432" s="512"/>
      <c r="TIX432" s="505"/>
      <c r="TIY432" s="505"/>
      <c r="TIZ432" s="505"/>
      <c r="TJA432" s="511"/>
      <c r="TJB432" s="512"/>
      <c r="TJC432" s="512"/>
      <c r="TJD432" s="505"/>
      <c r="TJE432" s="505"/>
      <c r="TJF432" s="505"/>
      <c r="TJG432" s="511"/>
      <c r="TJH432" s="512"/>
      <c r="TJI432" s="512"/>
      <c r="TJJ432" s="505"/>
      <c r="TJK432" s="505"/>
      <c r="TJL432" s="505"/>
      <c r="TJM432" s="511"/>
      <c r="TJN432" s="512"/>
      <c r="TJO432" s="512"/>
      <c r="TJP432" s="505"/>
      <c r="TJQ432" s="505"/>
      <c r="TJR432" s="505"/>
      <c r="TJS432" s="511"/>
      <c r="TJT432" s="512"/>
      <c r="TJU432" s="512"/>
      <c r="TJV432" s="505"/>
      <c r="TJW432" s="505"/>
      <c r="TJX432" s="505"/>
      <c r="TJY432" s="511"/>
      <c r="TJZ432" s="512"/>
      <c r="TKA432" s="512"/>
      <c r="TKB432" s="505"/>
      <c r="TKC432" s="505"/>
      <c r="TKD432" s="505"/>
      <c r="TKE432" s="511"/>
      <c r="TKF432" s="512"/>
      <c r="TKG432" s="512"/>
      <c r="TKH432" s="505"/>
      <c r="TKI432" s="505"/>
      <c r="TKJ432" s="505"/>
      <c r="TKK432" s="511"/>
      <c r="TKL432" s="512"/>
      <c r="TKM432" s="512"/>
      <c r="TKN432" s="505"/>
      <c r="TKO432" s="505"/>
      <c r="TKP432" s="505"/>
      <c r="TKQ432" s="511"/>
      <c r="TKR432" s="512"/>
      <c r="TKS432" s="512"/>
      <c r="TKT432" s="505"/>
      <c r="TKU432" s="505"/>
      <c r="TKV432" s="505"/>
      <c r="TKW432" s="511"/>
      <c r="TKX432" s="512"/>
      <c r="TKY432" s="512"/>
      <c r="TKZ432" s="505"/>
      <c r="TLA432" s="505"/>
      <c r="TLB432" s="505"/>
      <c r="TLC432" s="511"/>
      <c r="TLD432" s="512"/>
      <c r="TLE432" s="512"/>
      <c r="TLF432" s="505"/>
      <c r="TLG432" s="505"/>
      <c r="TLH432" s="505"/>
      <c r="TLI432" s="511"/>
      <c r="TLJ432" s="512"/>
      <c r="TLK432" s="512"/>
      <c r="TLL432" s="505"/>
      <c r="TLM432" s="505"/>
      <c r="TLN432" s="505"/>
      <c r="TLO432" s="511"/>
      <c r="TLP432" s="512"/>
      <c r="TLQ432" s="512"/>
      <c r="TLR432" s="505"/>
      <c r="TLS432" s="505"/>
      <c r="TLT432" s="505"/>
      <c r="TLU432" s="511"/>
      <c r="TLV432" s="512"/>
      <c r="TLW432" s="512"/>
      <c r="TLX432" s="505"/>
      <c r="TLY432" s="505"/>
      <c r="TLZ432" s="505"/>
      <c r="TMA432" s="511"/>
      <c r="TMB432" s="512"/>
      <c r="TMC432" s="512"/>
      <c r="TMD432" s="505"/>
      <c r="TME432" s="505"/>
      <c r="TMF432" s="505"/>
      <c r="TMG432" s="511"/>
      <c r="TMH432" s="512"/>
      <c r="TMI432" s="512"/>
      <c r="TMJ432" s="505"/>
      <c r="TMK432" s="505"/>
      <c r="TML432" s="505"/>
      <c r="TMM432" s="511"/>
      <c r="TMN432" s="512"/>
      <c r="TMO432" s="512"/>
      <c r="TMP432" s="505"/>
      <c r="TMQ432" s="505"/>
      <c r="TMR432" s="505"/>
      <c r="TMS432" s="511"/>
      <c r="TMT432" s="512"/>
      <c r="TMU432" s="512"/>
      <c r="TMV432" s="505"/>
      <c r="TMW432" s="505"/>
      <c r="TMX432" s="505"/>
      <c r="TMY432" s="511"/>
      <c r="TMZ432" s="512"/>
      <c r="TNA432" s="512"/>
      <c r="TNB432" s="505"/>
      <c r="TNC432" s="505"/>
      <c r="TND432" s="505"/>
      <c r="TNE432" s="511"/>
      <c r="TNF432" s="512"/>
      <c r="TNG432" s="512"/>
      <c r="TNH432" s="505"/>
      <c r="TNI432" s="505"/>
      <c r="TNJ432" s="505"/>
      <c r="TNK432" s="511"/>
      <c r="TNL432" s="512"/>
      <c r="TNM432" s="512"/>
      <c r="TNN432" s="505"/>
      <c r="TNO432" s="505"/>
      <c r="TNP432" s="505"/>
      <c r="TNQ432" s="511"/>
      <c r="TNR432" s="512"/>
      <c r="TNS432" s="512"/>
      <c r="TNT432" s="505"/>
      <c r="TNU432" s="505"/>
      <c r="TNV432" s="505"/>
      <c r="TNW432" s="511"/>
      <c r="TNX432" s="512"/>
      <c r="TNY432" s="512"/>
      <c r="TNZ432" s="505"/>
      <c r="TOA432" s="505"/>
      <c r="TOB432" s="505"/>
      <c r="TOC432" s="511"/>
      <c r="TOD432" s="512"/>
      <c r="TOE432" s="512"/>
      <c r="TOF432" s="505"/>
      <c r="TOG432" s="505"/>
      <c r="TOH432" s="505"/>
      <c r="TOI432" s="511"/>
      <c r="TOJ432" s="512"/>
      <c r="TOK432" s="512"/>
      <c r="TOL432" s="505"/>
      <c r="TOM432" s="505"/>
      <c r="TON432" s="505"/>
      <c r="TOO432" s="511"/>
      <c r="TOP432" s="512"/>
      <c r="TOQ432" s="512"/>
      <c r="TOR432" s="505"/>
      <c r="TOS432" s="505"/>
      <c r="TOT432" s="505"/>
      <c r="TOU432" s="511"/>
      <c r="TOV432" s="512"/>
      <c r="TOW432" s="512"/>
      <c r="TOX432" s="505"/>
      <c r="TOY432" s="505"/>
      <c r="TOZ432" s="505"/>
      <c r="TPA432" s="511"/>
      <c r="TPB432" s="512"/>
      <c r="TPC432" s="512"/>
      <c r="TPD432" s="505"/>
      <c r="TPE432" s="505"/>
      <c r="TPF432" s="505"/>
      <c r="TPG432" s="511"/>
      <c r="TPH432" s="512"/>
      <c r="TPI432" s="512"/>
      <c r="TPJ432" s="505"/>
      <c r="TPK432" s="505"/>
      <c r="TPL432" s="505"/>
      <c r="TPM432" s="511"/>
      <c r="TPN432" s="512"/>
      <c r="TPO432" s="512"/>
      <c r="TPP432" s="505"/>
      <c r="TPQ432" s="505"/>
      <c r="TPR432" s="505"/>
      <c r="TPS432" s="511"/>
      <c r="TPT432" s="512"/>
      <c r="TPU432" s="512"/>
      <c r="TPV432" s="505"/>
      <c r="TPW432" s="505"/>
      <c r="TPX432" s="505"/>
      <c r="TPY432" s="511"/>
      <c r="TPZ432" s="512"/>
      <c r="TQA432" s="512"/>
      <c r="TQB432" s="505"/>
      <c r="TQC432" s="505"/>
      <c r="TQD432" s="505"/>
      <c r="TQE432" s="511"/>
      <c r="TQF432" s="512"/>
      <c r="TQG432" s="512"/>
      <c r="TQH432" s="505"/>
      <c r="TQI432" s="505"/>
      <c r="TQJ432" s="505"/>
      <c r="TQK432" s="511"/>
      <c r="TQL432" s="512"/>
      <c r="TQM432" s="512"/>
      <c r="TQN432" s="505"/>
      <c r="TQO432" s="505"/>
      <c r="TQP432" s="505"/>
      <c r="TQQ432" s="511"/>
      <c r="TQR432" s="512"/>
      <c r="TQS432" s="512"/>
      <c r="TQT432" s="505"/>
      <c r="TQU432" s="505"/>
      <c r="TQV432" s="505"/>
      <c r="TQW432" s="511"/>
      <c r="TQX432" s="512"/>
      <c r="TQY432" s="512"/>
      <c r="TQZ432" s="505"/>
      <c r="TRA432" s="505"/>
      <c r="TRB432" s="505"/>
      <c r="TRC432" s="511"/>
      <c r="TRD432" s="512"/>
      <c r="TRE432" s="512"/>
      <c r="TRF432" s="505"/>
      <c r="TRG432" s="505"/>
      <c r="TRH432" s="505"/>
      <c r="TRI432" s="511"/>
      <c r="TRJ432" s="512"/>
      <c r="TRK432" s="512"/>
      <c r="TRL432" s="505"/>
      <c r="TRM432" s="505"/>
      <c r="TRN432" s="505"/>
      <c r="TRO432" s="511"/>
      <c r="TRP432" s="512"/>
      <c r="TRQ432" s="512"/>
      <c r="TRR432" s="505"/>
      <c r="TRS432" s="505"/>
      <c r="TRT432" s="505"/>
      <c r="TRU432" s="511"/>
      <c r="TRV432" s="512"/>
      <c r="TRW432" s="512"/>
      <c r="TRX432" s="505"/>
      <c r="TRY432" s="505"/>
      <c r="TRZ432" s="505"/>
      <c r="TSA432" s="511"/>
      <c r="TSB432" s="512"/>
      <c r="TSC432" s="512"/>
      <c r="TSD432" s="505"/>
      <c r="TSE432" s="505"/>
      <c r="TSF432" s="505"/>
      <c r="TSG432" s="511"/>
      <c r="TSH432" s="512"/>
      <c r="TSI432" s="512"/>
      <c r="TSJ432" s="505"/>
      <c r="TSK432" s="505"/>
      <c r="TSL432" s="505"/>
      <c r="TSM432" s="511"/>
      <c r="TSN432" s="512"/>
      <c r="TSO432" s="512"/>
      <c r="TSP432" s="505"/>
      <c r="TSQ432" s="505"/>
      <c r="TSR432" s="505"/>
      <c r="TSS432" s="511"/>
      <c r="TST432" s="512"/>
      <c r="TSU432" s="512"/>
      <c r="TSV432" s="505"/>
      <c r="TSW432" s="505"/>
      <c r="TSX432" s="505"/>
      <c r="TSY432" s="511"/>
      <c r="TSZ432" s="512"/>
      <c r="TTA432" s="512"/>
      <c r="TTB432" s="505"/>
      <c r="TTC432" s="505"/>
      <c r="TTD432" s="505"/>
      <c r="TTE432" s="511"/>
      <c r="TTF432" s="512"/>
      <c r="TTG432" s="512"/>
      <c r="TTH432" s="505"/>
      <c r="TTI432" s="505"/>
      <c r="TTJ432" s="505"/>
      <c r="TTK432" s="511"/>
      <c r="TTL432" s="512"/>
      <c r="TTM432" s="512"/>
      <c r="TTN432" s="505"/>
      <c r="TTO432" s="505"/>
      <c r="TTP432" s="505"/>
      <c r="TTQ432" s="511"/>
      <c r="TTR432" s="512"/>
      <c r="TTS432" s="512"/>
      <c r="TTT432" s="505"/>
      <c r="TTU432" s="505"/>
      <c r="TTV432" s="505"/>
      <c r="TTW432" s="511"/>
      <c r="TTX432" s="512"/>
      <c r="TTY432" s="512"/>
      <c r="TTZ432" s="505"/>
      <c r="TUA432" s="505"/>
      <c r="TUB432" s="505"/>
      <c r="TUC432" s="511"/>
      <c r="TUD432" s="512"/>
      <c r="TUE432" s="512"/>
      <c r="TUF432" s="505"/>
      <c r="TUG432" s="505"/>
      <c r="TUH432" s="505"/>
      <c r="TUI432" s="511"/>
      <c r="TUJ432" s="512"/>
      <c r="TUK432" s="512"/>
      <c r="TUL432" s="505"/>
      <c r="TUM432" s="505"/>
      <c r="TUN432" s="505"/>
      <c r="TUO432" s="511"/>
      <c r="TUP432" s="512"/>
      <c r="TUQ432" s="512"/>
      <c r="TUR432" s="505"/>
      <c r="TUS432" s="505"/>
      <c r="TUT432" s="505"/>
      <c r="TUU432" s="511"/>
      <c r="TUV432" s="512"/>
      <c r="TUW432" s="512"/>
      <c r="TUX432" s="505"/>
      <c r="TUY432" s="505"/>
      <c r="TUZ432" s="505"/>
      <c r="TVA432" s="511"/>
      <c r="TVB432" s="512"/>
      <c r="TVC432" s="512"/>
      <c r="TVD432" s="505"/>
      <c r="TVE432" s="505"/>
      <c r="TVF432" s="505"/>
      <c r="TVG432" s="511"/>
      <c r="TVH432" s="512"/>
      <c r="TVI432" s="512"/>
      <c r="TVJ432" s="505"/>
      <c r="TVK432" s="505"/>
      <c r="TVL432" s="505"/>
      <c r="TVM432" s="511"/>
      <c r="TVN432" s="512"/>
      <c r="TVO432" s="512"/>
      <c r="TVP432" s="505"/>
      <c r="TVQ432" s="505"/>
      <c r="TVR432" s="505"/>
      <c r="TVS432" s="511"/>
      <c r="TVT432" s="512"/>
      <c r="TVU432" s="512"/>
      <c r="TVV432" s="505"/>
      <c r="TVW432" s="505"/>
      <c r="TVX432" s="505"/>
      <c r="TVY432" s="511"/>
      <c r="TVZ432" s="512"/>
      <c r="TWA432" s="512"/>
      <c r="TWB432" s="505"/>
      <c r="TWC432" s="505"/>
      <c r="TWD432" s="505"/>
      <c r="TWE432" s="511"/>
      <c r="TWF432" s="512"/>
      <c r="TWG432" s="512"/>
      <c r="TWH432" s="505"/>
      <c r="TWI432" s="505"/>
      <c r="TWJ432" s="505"/>
      <c r="TWK432" s="511"/>
      <c r="TWL432" s="512"/>
      <c r="TWM432" s="512"/>
      <c r="TWN432" s="505"/>
      <c r="TWO432" s="505"/>
      <c r="TWP432" s="505"/>
      <c r="TWQ432" s="511"/>
      <c r="TWR432" s="512"/>
      <c r="TWS432" s="512"/>
      <c r="TWT432" s="505"/>
      <c r="TWU432" s="505"/>
      <c r="TWV432" s="505"/>
      <c r="TWW432" s="511"/>
      <c r="TWX432" s="512"/>
      <c r="TWY432" s="512"/>
      <c r="TWZ432" s="505"/>
      <c r="TXA432" s="505"/>
      <c r="TXB432" s="505"/>
      <c r="TXC432" s="511"/>
      <c r="TXD432" s="512"/>
      <c r="TXE432" s="512"/>
      <c r="TXF432" s="505"/>
      <c r="TXG432" s="505"/>
      <c r="TXH432" s="505"/>
      <c r="TXI432" s="511"/>
      <c r="TXJ432" s="512"/>
      <c r="TXK432" s="512"/>
      <c r="TXL432" s="505"/>
      <c r="TXM432" s="505"/>
      <c r="TXN432" s="505"/>
      <c r="TXO432" s="511"/>
      <c r="TXP432" s="512"/>
      <c r="TXQ432" s="512"/>
      <c r="TXR432" s="505"/>
      <c r="TXS432" s="505"/>
      <c r="TXT432" s="505"/>
      <c r="TXU432" s="511"/>
      <c r="TXV432" s="512"/>
      <c r="TXW432" s="512"/>
      <c r="TXX432" s="505"/>
      <c r="TXY432" s="505"/>
      <c r="TXZ432" s="505"/>
      <c r="TYA432" s="511"/>
      <c r="TYB432" s="512"/>
      <c r="TYC432" s="512"/>
      <c r="TYD432" s="505"/>
      <c r="TYE432" s="505"/>
      <c r="TYF432" s="505"/>
      <c r="TYG432" s="511"/>
      <c r="TYH432" s="512"/>
      <c r="TYI432" s="512"/>
      <c r="TYJ432" s="505"/>
      <c r="TYK432" s="505"/>
      <c r="TYL432" s="505"/>
      <c r="TYM432" s="511"/>
      <c r="TYN432" s="512"/>
      <c r="TYO432" s="512"/>
      <c r="TYP432" s="505"/>
      <c r="TYQ432" s="505"/>
      <c r="TYR432" s="505"/>
      <c r="TYS432" s="511"/>
      <c r="TYT432" s="512"/>
      <c r="TYU432" s="512"/>
      <c r="TYV432" s="505"/>
      <c r="TYW432" s="505"/>
      <c r="TYX432" s="505"/>
      <c r="TYY432" s="511"/>
      <c r="TYZ432" s="512"/>
      <c r="TZA432" s="512"/>
      <c r="TZB432" s="505"/>
      <c r="TZC432" s="505"/>
      <c r="TZD432" s="505"/>
      <c r="TZE432" s="511"/>
      <c r="TZF432" s="512"/>
      <c r="TZG432" s="512"/>
      <c r="TZH432" s="505"/>
      <c r="TZI432" s="505"/>
      <c r="TZJ432" s="505"/>
      <c r="TZK432" s="511"/>
      <c r="TZL432" s="512"/>
      <c r="TZM432" s="512"/>
      <c r="TZN432" s="505"/>
      <c r="TZO432" s="505"/>
      <c r="TZP432" s="505"/>
      <c r="TZQ432" s="511"/>
      <c r="TZR432" s="512"/>
      <c r="TZS432" s="512"/>
      <c r="TZT432" s="505"/>
      <c r="TZU432" s="505"/>
      <c r="TZV432" s="505"/>
      <c r="TZW432" s="511"/>
      <c r="TZX432" s="512"/>
      <c r="TZY432" s="512"/>
      <c r="TZZ432" s="505"/>
      <c r="UAA432" s="505"/>
      <c r="UAB432" s="505"/>
      <c r="UAC432" s="511"/>
      <c r="UAD432" s="512"/>
      <c r="UAE432" s="512"/>
      <c r="UAF432" s="505"/>
      <c r="UAG432" s="505"/>
      <c r="UAH432" s="505"/>
      <c r="UAI432" s="511"/>
      <c r="UAJ432" s="512"/>
      <c r="UAK432" s="512"/>
      <c r="UAL432" s="505"/>
      <c r="UAM432" s="505"/>
      <c r="UAN432" s="505"/>
      <c r="UAO432" s="511"/>
      <c r="UAP432" s="512"/>
      <c r="UAQ432" s="512"/>
      <c r="UAR432" s="505"/>
      <c r="UAS432" s="505"/>
      <c r="UAT432" s="505"/>
      <c r="UAU432" s="511"/>
      <c r="UAV432" s="512"/>
      <c r="UAW432" s="512"/>
      <c r="UAX432" s="505"/>
      <c r="UAY432" s="505"/>
      <c r="UAZ432" s="505"/>
      <c r="UBA432" s="511"/>
      <c r="UBB432" s="512"/>
      <c r="UBC432" s="512"/>
      <c r="UBD432" s="505"/>
      <c r="UBE432" s="505"/>
      <c r="UBF432" s="505"/>
      <c r="UBG432" s="511"/>
      <c r="UBH432" s="512"/>
      <c r="UBI432" s="512"/>
      <c r="UBJ432" s="505"/>
      <c r="UBK432" s="505"/>
      <c r="UBL432" s="505"/>
      <c r="UBM432" s="511"/>
      <c r="UBN432" s="512"/>
      <c r="UBO432" s="512"/>
      <c r="UBP432" s="505"/>
      <c r="UBQ432" s="505"/>
      <c r="UBR432" s="505"/>
      <c r="UBS432" s="511"/>
      <c r="UBT432" s="512"/>
      <c r="UBU432" s="512"/>
      <c r="UBV432" s="505"/>
      <c r="UBW432" s="505"/>
      <c r="UBX432" s="505"/>
      <c r="UBY432" s="511"/>
      <c r="UBZ432" s="512"/>
      <c r="UCA432" s="512"/>
      <c r="UCB432" s="505"/>
      <c r="UCC432" s="505"/>
      <c r="UCD432" s="505"/>
      <c r="UCE432" s="511"/>
      <c r="UCF432" s="512"/>
      <c r="UCG432" s="512"/>
      <c r="UCH432" s="505"/>
      <c r="UCI432" s="505"/>
      <c r="UCJ432" s="505"/>
      <c r="UCK432" s="511"/>
      <c r="UCL432" s="512"/>
      <c r="UCM432" s="512"/>
      <c r="UCN432" s="505"/>
      <c r="UCO432" s="505"/>
      <c r="UCP432" s="505"/>
      <c r="UCQ432" s="511"/>
      <c r="UCR432" s="512"/>
      <c r="UCS432" s="512"/>
      <c r="UCT432" s="505"/>
      <c r="UCU432" s="505"/>
      <c r="UCV432" s="505"/>
      <c r="UCW432" s="511"/>
      <c r="UCX432" s="512"/>
      <c r="UCY432" s="512"/>
      <c r="UCZ432" s="505"/>
      <c r="UDA432" s="505"/>
      <c r="UDB432" s="505"/>
      <c r="UDC432" s="511"/>
      <c r="UDD432" s="512"/>
      <c r="UDE432" s="512"/>
      <c r="UDF432" s="505"/>
      <c r="UDG432" s="505"/>
      <c r="UDH432" s="505"/>
      <c r="UDI432" s="511"/>
      <c r="UDJ432" s="512"/>
      <c r="UDK432" s="512"/>
      <c r="UDL432" s="505"/>
      <c r="UDM432" s="505"/>
      <c r="UDN432" s="505"/>
      <c r="UDO432" s="511"/>
      <c r="UDP432" s="512"/>
      <c r="UDQ432" s="512"/>
      <c r="UDR432" s="505"/>
      <c r="UDS432" s="505"/>
      <c r="UDT432" s="505"/>
      <c r="UDU432" s="511"/>
      <c r="UDV432" s="512"/>
      <c r="UDW432" s="512"/>
      <c r="UDX432" s="505"/>
      <c r="UDY432" s="505"/>
      <c r="UDZ432" s="505"/>
      <c r="UEA432" s="511"/>
      <c r="UEB432" s="512"/>
      <c r="UEC432" s="512"/>
      <c r="UED432" s="505"/>
      <c r="UEE432" s="505"/>
      <c r="UEF432" s="505"/>
      <c r="UEG432" s="511"/>
      <c r="UEH432" s="512"/>
      <c r="UEI432" s="512"/>
      <c r="UEJ432" s="505"/>
      <c r="UEK432" s="505"/>
      <c r="UEL432" s="505"/>
      <c r="UEM432" s="511"/>
      <c r="UEN432" s="512"/>
      <c r="UEO432" s="512"/>
      <c r="UEP432" s="505"/>
      <c r="UEQ432" s="505"/>
      <c r="UER432" s="505"/>
      <c r="UES432" s="511"/>
      <c r="UET432" s="512"/>
      <c r="UEU432" s="512"/>
      <c r="UEV432" s="505"/>
      <c r="UEW432" s="505"/>
      <c r="UEX432" s="505"/>
      <c r="UEY432" s="511"/>
      <c r="UEZ432" s="512"/>
      <c r="UFA432" s="512"/>
      <c r="UFB432" s="505"/>
      <c r="UFC432" s="505"/>
      <c r="UFD432" s="505"/>
      <c r="UFE432" s="511"/>
      <c r="UFF432" s="512"/>
      <c r="UFG432" s="512"/>
      <c r="UFH432" s="505"/>
      <c r="UFI432" s="505"/>
      <c r="UFJ432" s="505"/>
      <c r="UFK432" s="511"/>
      <c r="UFL432" s="512"/>
      <c r="UFM432" s="512"/>
      <c r="UFN432" s="505"/>
      <c r="UFO432" s="505"/>
      <c r="UFP432" s="505"/>
      <c r="UFQ432" s="511"/>
      <c r="UFR432" s="512"/>
      <c r="UFS432" s="512"/>
      <c r="UFT432" s="505"/>
      <c r="UFU432" s="505"/>
      <c r="UFV432" s="505"/>
      <c r="UFW432" s="511"/>
      <c r="UFX432" s="512"/>
      <c r="UFY432" s="512"/>
      <c r="UFZ432" s="505"/>
      <c r="UGA432" s="505"/>
      <c r="UGB432" s="505"/>
      <c r="UGC432" s="511"/>
      <c r="UGD432" s="512"/>
      <c r="UGE432" s="512"/>
      <c r="UGF432" s="505"/>
      <c r="UGG432" s="505"/>
      <c r="UGH432" s="505"/>
      <c r="UGI432" s="511"/>
      <c r="UGJ432" s="512"/>
      <c r="UGK432" s="512"/>
      <c r="UGL432" s="505"/>
      <c r="UGM432" s="505"/>
      <c r="UGN432" s="505"/>
      <c r="UGO432" s="511"/>
      <c r="UGP432" s="512"/>
      <c r="UGQ432" s="512"/>
      <c r="UGR432" s="505"/>
      <c r="UGS432" s="505"/>
      <c r="UGT432" s="505"/>
      <c r="UGU432" s="511"/>
      <c r="UGV432" s="512"/>
      <c r="UGW432" s="512"/>
      <c r="UGX432" s="505"/>
      <c r="UGY432" s="505"/>
      <c r="UGZ432" s="505"/>
      <c r="UHA432" s="511"/>
      <c r="UHB432" s="512"/>
      <c r="UHC432" s="512"/>
      <c r="UHD432" s="505"/>
      <c r="UHE432" s="505"/>
      <c r="UHF432" s="505"/>
      <c r="UHG432" s="511"/>
      <c r="UHH432" s="512"/>
      <c r="UHI432" s="512"/>
      <c r="UHJ432" s="505"/>
      <c r="UHK432" s="505"/>
      <c r="UHL432" s="505"/>
      <c r="UHM432" s="511"/>
      <c r="UHN432" s="512"/>
      <c r="UHO432" s="512"/>
      <c r="UHP432" s="505"/>
      <c r="UHQ432" s="505"/>
      <c r="UHR432" s="505"/>
      <c r="UHS432" s="511"/>
      <c r="UHT432" s="512"/>
      <c r="UHU432" s="512"/>
      <c r="UHV432" s="505"/>
      <c r="UHW432" s="505"/>
      <c r="UHX432" s="505"/>
      <c r="UHY432" s="511"/>
      <c r="UHZ432" s="512"/>
      <c r="UIA432" s="512"/>
      <c r="UIB432" s="505"/>
      <c r="UIC432" s="505"/>
      <c r="UID432" s="505"/>
      <c r="UIE432" s="511"/>
      <c r="UIF432" s="512"/>
      <c r="UIG432" s="512"/>
      <c r="UIH432" s="505"/>
      <c r="UII432" s="505"/>
      <c r="UIJ432" s="505"/>
      <c r="UIK432" s="511"/>
      <c r="UIL432" s="512"/>
      <c r="UIM432" s="512"/>
      <c r="UIN432" s="505"/>
      <c r="UIO432" s="505"/>
      <c r="UIP432" s="505"/>
      <c r="UIQ432" s="511"/>
      <c r="UIR432" s="512"/>
      <c r="UIS432" s="512"/>
      <c r="UIT432" s="505"/>
      <c r="UIU432" s="505"/>
      <c r="UIV432" s="505"/>
      <c r="UIW432" s="511"/>
      <c r="UIX432" s="512"/>
      <c r="UIY432" s="512"/>
      <c r="UIZ432" s="505"/>
      <c r="UJA432" s="505"/>
      <c r="UJB432" s="505"/>
      <c r="UJC432" s="511"/>
      <c r="UJD432" s="512"/>
      <c r="UJE432" s="512"/>
      <c r="UJF432" s="505"/>
      <c r="UJG432" s="505"/>
      <c r="UJH432" s="505"/>
      <c r="UJI432" s="511"/>
      <c r="UJJ432" s="512"/>
      <c r="UJK432" s="512"/>
      <c r="UJL432" s="505"/>
      <c r="UJM432" s="505"/>
      <c r="UJN432" s="505"/>
      <c r="UJO432" s="511"/>
      <c r="UJP432" s="512"/>
      <c r="UJQ432" s="512"/>
      <c r="UJR432" s="505"/>
      <c r="UJS432" s="505"/>
      <c r="UJT432" s="505"/>
      <c r="UJU432" s="511"/>
      <c r="UJV432" s="512"/>
      <c r="UJW432" s="512"/>
      <c r="UJX432" s="505"/>
      <c r="UJY432" s="505"/>
      <c r="UJZ432" s="505"/>
      <c r="UKA432" s="511"/>
      <c r="UKB432" s="512"/>
      <c r="UKC432" s="512"/>
      <c r="UKD432" s="505"/>
      <c r="UKE432" s="505"/>
      <c r="UKF432" s="505"/>
      <c r="UKG432" s="511"/>
      <c r="UKH432" s="512"/>
      <c r="UKI432" s="512"/>
      <c r="UKJ432" s="505"/>
      <c r="UKK432" s="505"/>
      <c r="UKL432" s="505"/>
      <c r="UKM432" s="511"/>
      <c r="UKN432" s="512"/>
      <c r="UKO432" s="512"/>
      <c r="UKP432" s="505"/>
      <c r="UKQ432" s="505"/>
      <c r="UKR432" s="505"/>
      <c r="UKS432" s="511"/>
      <c r="UKT432" s="512"/>
      <c r="UKU432" s="512"/>
      <c r="UKV432" s="505"/>
      <c r="UKW432" s="505"/>
      <c r="UKX432" s="505"/>
      <c r="UKY432" s="511"/>
      <c r="UKZ432" s="512"/>
      <c r="ULA432" s="512"/>
      <c r="ULB432" s="505"/>
      <c r="ULC432" s="505"/>
      <c r="ULD432" s="505"/>
      <c r="ULE432" s="511"/>
      <c r="ULF432" s="512"/>
      <c r="ULG432" s="512"/>
      <c r="ULH432" s="505"/>
      <c r="ULI432" s="505"/>
      <c r="ULJ432" s="505"/>
      <c r="ULK432" s="511"/>
      <c r="ULL432" s="512"/>
      <c r="ULM432" s="512"/>
      <c r="ULN432" s="505"/>
      <c r="ULO432" s="505"/>
      <c r="ULP432" s="505"/>
      <c r="ULQ432" s="511"/>
      <c r="ULR432" s="512"/>
      <c r="ULS432" s="512"/>
      <c r="ULT432" s="505"/>
      <c r="ULU432" s="505"/>
      <c r="ULV432" s="505"/>
      <c r="ULW432" s="511"/>
      <c r="ULX432" s="512"/>
      <c r="ULY432" s="512"/>
      <c r="ULZ432" s="505"/>
      <c r="UMA432" s="505"/>
      <c r="UMB432" s="505"/>
      <c r="UMC432" s="511"/>
      <c r="UMD432" s="512"/>
      <c r="UME432" s="512"/>
      <c r="UMF432" s="505"/>
      <c r="UMG432" s="505"/>
      <c r="UMH432" s="505"/>
      <c r="UMI432" s="511"/>
      <c r="UMJ432" s="512"/>
      <c r="UMK432" s="512"/>
      <c r="UML432" s="505"/>
      <c r="UMM432" s="505"/>
      <c r="UMN432" s="505"/>
      <c r="UMO432" s="511"/>
      <c r="UMP432" s="512"/>
      <c r="UMQ432" s="512"/>
      <c r="UMR432" s="505"/>
      <c r="UMS432" s="505"/>
      <c r="UMT432" s="505"/>
      <c r="UMU432" s="511"/>
      <c r="UMV432" s="512"/>
      <c r="UMW432" s="512"/>
      <c r="UMX432" s="505"/>
      <c r="UMY432" s="505"/>
      <c r="UMZ432" s="505"/>
      <c r="UNA432" s="511"/>
      <c r="UNB432" s="512"/>
      <c r="UNC432" s="512"/>
      <c r="UND432" s="505"/>
      <c r="UNE432" s="505"/>
      <c r="UNF432" s="505"/>
      <c r="UNG432" s="511"/>
      <c r="UNH432" s="512"/>
      <c r="UNI432" s="512"/>
      <c r="UNJ432" s="505"/>
      <c r="UNK432" s="505"/>
      <c r="UNL432" s="505"/>
      <c r="UNM432" s="511"/>
      <c r="UNN432" s="512"/>
      <c r="UNO432" s="512"/>
      <c r="UNP432" s="505"/>
      <c r="UNQ432" s="505"/>
      <c r="UNR432" s="505"/>
      <c r="UNS432" s="511"/>
      <c r="UNT432" s="512"/>
      <c r="UNU432" s="512"/>
      <c r="UNV432" s="505"/>
      <c r="UNW432" s="505"/>
      <c r="UNX432" s="505"/>
      <c r="UNY432" s="511"/>
      <c r="UNZ432" s="512"/>
      <c r="UOA432" s="512"/>
      <c r="UOB432" s="505"/>
      <c r="UOC432" s="505"/>
      <c r="UOD432" s="505"/>
      <c r="UOE432" s="511"/>
      <c r="UOF432" s="512"/>
      <c r="UOG432" s="512"/>
      <c r="UOH432" s="505"/>
      <c r="UOI432" s="505"/>
      <c r="UOJ432" s="505"/>
      <c r="UOK432" s="511"/>
      <c r="UOL432" s="512"/>
      <c r="UOM432" s="512"/>
      <c r="UON432" s="505"/>
      <c r="UOO432" s="505"/>
      <c r="UOP432" s="505"/>
      <c r="UOQ432" s="511"/>
      <c r="UOR432" s="512"/>
      <c r="UOS432" s="512"/>
      <c r="UOT432" s="505"/>
      <c r="UOU432" s="505"/>
      <c r="UOV432" s="505"/>
      <c r="UOW432" s="511"/>
      <c r="UOX432" s="512"/>
      <c r="UOY432" s="512"/>
      <c r="UOZ432" s="505"/>
      <c r="UPA432" s="505"/>
      <c r="UPB432" s="505"/>
      <c r="UPC432" s="511"/>
      <c r="UPD432" s="512"/>
      <c r="UPE432" s="512"/>
      <c r="UPF432" s="505"/>
      <c r="UPG432" s="505"/>
      <c r="UPH432" s="505"/>
      <c r="UPI432" s="511"/>
      <c r="UPJ432" s="512"/>
      <c r="UPK432" s="512"/>
      <c r="UPL432" s="505"/>
      <c r="UPM432" s="505"/>
      <c r="UPN432" s="505"/>
      <c r="UPO432" s="511"/>
      <c r="UPP432" s="512"/>
      <c r="UPQ432" s="512"/>
      <c r="UPR432" s="505"/>
      <c r="UPS432" s="505"/>
      <c r="UPT432" s="505"/>
      <c r="UPU432" s="511"/>
      <c r="UPV432" s="512"/>
      <c r="UPW432" s="512"/>
      <c r="UPX432" s="505"/>
      <c r="UPY432" s="505"/>
      <c r="UPZ432" s="505"/>
      <c r="UQA432" s="511"/>
      <c r="UQB432" s="512"/>
      <c r="UQC432" s="512"/>
      <c r="UQD432" s="505"/>
      <c r="UQE432" s="505"/>
      <c r="UQF432" s="505"/>
      <c r="UQG432" s="511"/>
      <c r="UQH432" s="512"/>
      <c r="UQI432" s="512"/>
      <c r="UQJ432" s="505"/>
      <c r="UQK432" s="505"/>
      <c r="UQL432" s="505"/>
      <c r="UQM432" s="511"/>
      <c r="UQN432" s="512"/>
      <c r="UQO432" s="512"/>
      <c r="UQP432" s="505"/>
      <c r="UQQ432" s="505"/>
      <c r="UQR432" s="505"/>
      <c r="UQS432" s="511"/>
      <c r="UQT432" s="512"/>
      <c r="UQU432" s="512"/>
      <c r="UQV432" s="505"/>
      <c r="UQW432" s="505"/>
      <c r="UQX432" s="505"/>
      <c r="UQY432" s="511"/>
      <c r="UQZ432" s="512"/>
      <c r="URA432" s="512"/>
      <c r="URB432" s="505"/>
      <c r="URC432" s="505"/>
      <c r="URD432" s="505"/>
      <c r="URE432" s="511"/>
      <c r="URF432" s="512"/>
      <c r="URG432" s="512"/>
      <c r="URH432" s="505"/>
      <c r="URI432" s="505"/>
      <c r="URJ432" s="505"/>
      <c r="URK432" s="511"/>
      <c r="URL432" s="512"/>
      <c r="URM432" s="512"/>
      <c r="URN432" s="505"/>
      <c r="URO432" s="505"/>
      <c r="URP432" s="505"/>
      <c r="URQ432" s="511"/>
      <c r="URR432" s="512"/>
      <c r="URS432" s="512"/>
      <c r="URT432" s="505"/>
      <c r="URU432" s="505"/>
      <c r="URV432" s="505"/>
      <c r="URW432" s="511"/>
      <c r="URX432" s="512"/>
      <c r="URY432" s="512"/>
      <c r="URZ432" s="505"/>
      <c r="USA432" s="505"/>
      <c r="USB432" s="505"/>
      <c r="USC432" s="511"/>
      <c r="USD432" s="512"/>
      <c r="USE432" s="512"/>
      <c r="USF432" s="505"/>
      <c r="USG432" s="505"/>
      <c r="USH432" s="505"/>
      <c r="USI432" s="511"/>
      <c r="USJ432" s="512"/>
      <c r="USK432" s="512"/>
      <c r="USL432" s="505"/>
      <c r="USM432" s="505"/>
      <c r="USN432" s="505"/>
      <c r="USO432" s="511"/>
      <c r="USP432" s="512"/>
      <c r="USQ432" s="512"/>
      <c r="USR432" s="505"/>
      <c r="USS432" s="505"/>
      <c r="UST432" s="505"/>
      <c r="USU432" s="511"/>
      <c r="USV432" s="512"/>
      <c r="USW432" s="512"/>
      <c r="USX432" s="505"/>
      <c r="USY432" s="505"/>
      <c r="USZ432" s="505"/>
      <c r="UTA432" s="511"/>
      <c r="UTB432" s="512"/>
      <c r="UTC432" s="512"/>
      <c r="UTD432" s="505"/>
      <c r="UTE432" s="505"/>
      <c r="UTF432" s="505"/>
      <c r="UTG432" s="511"/>
      <c r="UTH432" s="512"/>
      <c r="UTI432" s="512"/>
      <c r="UTJ432" s="505"/>
      <c r="UTK432" s="505"/>
      <c r="UTL432" s="505"/>
      <c r="UTM432" s="511"/>
      <c r="UTN432" s="512"/>
      <c r="UTO432" s="512"/>
      <c r="UTP432" s="505"/>
      <c r="UTQ432" s="505"/>
      <c r="UTR432" s="505"/>
      <c r="UTS432" s="511"/>
      <c r="UTT432" s="512"/>
      <c r="UTU432" s="512"/>
      <c r="UTV432" s="505"/>
      <c r="UTW432" s="505"/>
      <c r="UTX432" s="505"/>
      <c r="UTY432" s="511"/>
      <c r="UTZ432" s="512"/>
      <c r="UUA432" s="512"/>
      <c r="UUB432" s="505"/>
      <c r="UUC432" s="505"/>
      <c r="UUD432" s="505"/>
      <c r="UUE432" s="511"/>
      <c r="UUF432" s="512"/>
      <c r="UUG432" s="512"/>
      <c r="UUH432" s="505"/>
      <c r="UUI432" s="505"/>
      <c r="UUJ432" s="505"/>
      <c r="UUK432" s="511"/>
      <c r="UUL432" s="512"/>
      <c r="UUM432" s="512"/>
      <c r="UUN432" s="505"/>
      <c r="UUO432" s="505"/>
      <c r="UUP432" s="505"/>
      <c r="UUQ432" s="511"/>
      <c r="UUR432" s="512"/>
      <c r="UUS432" s="512"/>
      <c r="UUT432" s="505"/>
      <c r="UUU432" s="505"/>
      <c r="UUV432" s="505"/>
      <c r="UUW432" s="511"/>
      <c r="UUX432" s="512"/>
      <c r="UUY432" s="512"/>
      <c r="UUZ432" s="505"/>
      <c r="UVA432" s="505"/>
      <c r="UVB432" s="505"/>
      <c r="UVC432" s="511"/>
      <c r="UVD432" s="512"/>
      <c r="UVE432" s="512"/>
      <c r="UVF432" s="505"/>
      <c r="UVG432" s="505"/>
      <c r="UVH432" s="505"/>
      <c r="UVI432" s="511"/>
      <c r="UVJ432" s="512"/>
      <c r="UVK432" s="512"/>
      <c r="UVL432" s="505"/>
      <c r="UVM432" s="505"/>
      <c r="UVN432" s="505"/>
      <c r="UVO432" s="511"/>
      <c r="UVP432" s="512"/>
      <c r="UVQ432" s="512"/>
      <c r="UVR432" s="505"/>
      <c r="UVS432" s="505"/>
      <c r="UVT432" s="505"/>
      <c r="UVU432" s="511"/>
      <c r="UVV432" s="512"/>
      <c r="UVW432" s="512"/>
      <c r="UVX432" s="505"/>
      <c r="UVY432" s="505"/>
      <c r="UVZ432" s="505"/>
      <c r="UWA432" s="511"/>
      <c r="UWB432" s="512"/>
      <c r="UWC432" s="512"/>
      <c r="UWD432" s="505"/>
      <c r="UWE432" s="505"/>
      <c r="UWF432" s="505"/>
      <c r="UWG432" s="511"/>
      <c r="UWH432" s="512"/>
      <c r="UWI432" s="512"/>
      <c r="UWJ432" s="505"/>
      <c r="UWK432" s="505"/>
      <c r="UWL432" s="505"/>
      <c r="UWM432" s="511"/>
      <c r="UWN432" s="512"/>
      <c r="UWO432" s="512"/>
      <c r="UWP432" s="505"/>
      <c r="UWQ432" s="505"/>
      <c r="UWR432" s="505"/>
      <c r="UWS432" s="511"/>
      <c r="UWT432" s="512"/>
      <c r="UWU432" s="512"/>
      <c r="UWV432" s="505"/>
      <c r="UWW432" s="505"/>
      <c r="UWX432" s="505"/>
      <c r="UWY432" s="511"/>
      <c r="UWZ432" s="512"/>
      <c r="UXA432" s="512"/>
      <c r="UXB432" s="505"/>
      <c r="UXC432" s="505"/>
      <c r="UXD432" s="505"/>
      <c r="UXE432" s="511"/>
      <c r="UXF432" s="512"/>
      <c r="UXG432" s="512"/>
      <c r="UXH432" s="505"/>
      <c r="UXI432" s="505"/>
      <c r="UXJ432" s="505"/>
      <c r="UXK432" s="511"/>
      <c r="UXL432" s="512"/>
      <c r="UXM432" s="512"/>
      <c r="UXN432" s="505"/>
      <c r="UXO432" s="505"/>
      <c r="UXP432" s="505"/>
      <c r="UXQ432" s="511"/>
      <c r="UXR432" s="512"/>
      <c r="UXS432" s="512"/>
      <c r="UXT432" s="505"/>
      <c r="UXU432" s="505"/>
      <c r="UXV432" s="505"/>
      <c r="UXW432" s="511"/>
      <c r="UXX432" s="512"/>
      <c r="UXY432" s="512"/>
      <c r="UXZ432" s="505"/>
      <c r="UYA432" s="505"/>
      <c r="UYB432" s="505"/>
      <c r="UYC432" s="511"/>
      <c r="UYD432" s="512"/>
      <c r="UYE432" s="512"/>
      <c r="UYF432" s="505"/>
      <c r="UYG432" s="505"/>
      <c r="UYH432" s="505"/>
      <c r="UYI432" s="511"/>
      <c r="UYJ432" s="512"/>
      <c r="UYK432" s="512"/>
      <c r="UYL432" s="505"/>
      <c r="UYM432" s="505"/>
      <c r="UYN432" s="505"/>
      <c r="UYO432" s="511"/>
      <c r="UYP432" s="512"/>
      <c r="UYQ432" s="512"/>
      <c r="UYR432" s="505"/>
      <c r="UYS432" s="505"/>
      <c r="UYT432" s="505"/>
      <c r="UYU432" s="511"/>
      <c r="UYV432" s="512"/>
      <c r="UYW432" s="512"/>
      <c r="UYX432" s="505"/>
      <c r="UYY432" s="505"/>
      <c r="UYZ432" s="505"/>
      <c r="UZA432" s="511"/>
      <c r="UZB432" s="512"/>
      <c r="UZC432" s="512"/>
      <c r="UZD432" s="505"/>
      <c r="UZE432" s="505"/>
      <c r="UZF432" s="505"/>
      <c r="UZG432" s="511"/>
      <c r="UZH432" s="512"/>
      <c r="UZI432" s="512"/>
      <c r="UZJ432" s="505"/>
      <c r="UZK432" s="505"/>
      <c r="UZL432" s="505"/>
      <c r="UZM432" s="511"/>
      <c r="UZN432" s="512"/>
      <c r="UZO432" s="512"/>
      <c r="UZP432" s="505"/>
      <c r="UZQ432" s="505"/>
      <c r="UZR432" s="505"/>
      <c r="UZS432" s="511"/>
      <c r="UZT432" s="512"/>
      <c r="UZU432" s="512"/>
      <c r="UZV432" s="505"/>
      <c r="UZW432" s="505"/>
      <c r="UZX432" s="505"/>
      <c r="UZY432" s="511"/>
      <c r="UZZ432" s="512"/>
      <c r="VAA432" s="512"/>
      <c r="VAB432" s="505"/>
      <c r="VAC432" s="505"/>
      <c r="VAD432" s="505"/>
      <c r="VAE432" s="511"/>
      <c r="VAF432" s="512"/>
      <c r="VAG432" s="512"/>
      <c r="VAH432" s="505"/>
      <c r="VAI432" s="505"/>
      <c r="VAJ432" s="505"/>
      <c r="VAK432" s="511"/>
      <c r="VAL432" s="512"/>
      <c r="VAM432" s="512"/>
      <c r="VAN432" s="505"/>
      <c r="VAO432" s="505"/>
      <c r="VAP432" s="505"/>
      <c r="VAQ432" s="511"/>
      <c r="VAR432" s="512"/>
      <c r="VAS432" s="512"/>
      <c r="VAT432" s="505"/>
      <c r="VAU432" s="505"/>
      <c r="VAV432" s="505"/>
      <c r="VAW432" s="511"/>
      <c r="VAX432" s="512"/>
      <c r="VAY432" s="512"/>
      <c r="VAZ432" s="505"/>
      <c r="VBA432" s="505"/>
      <c r="VBB432" s="505"/>
      <c r="VBC432" s="511"/>
      <c r="VBD432" s="512"/>
      <c r="VBE432" s="512"/>
      <c r="VBF432" s="505"/>
      <c r="VBG432" s="505"/>
      <c r="VBH432" s="505"/>
      <c r="VBI432" s="511"/>
      <c r="VBJ432" s="512"/>
      <c r="VBK432" s="512"/>
      <c r="VBL432" s="505"/>
      <c r="VBM432" s="505"/>
      <c r="VBN432" s="505"/>
      <c r="VBO432" s="511"/>
      <c r="VBP432" s="512"/>
      <c r="VBQ432" s="512"/>
      <c r="VBR432" s="505"/>
      <c r="VBS432" s="505"/>
      <c r="VBT432" s="505"/>
      <c r="VBU432" s="511"/>
      <c r="VBV432" s="512"/>
      <c r="VBW432" s="512"/>
      <c r="VBX432" s="505"/>
      <c r="VBY432" s="505"/>
      <c r="VBZ432" s="505"/>
      <c r="VCA432" s="511"/>
      <c r="VCB432" s="512"/>
      <c r="VCC432" s="512"/>
      <c r="VCD432" s="505"/>
      <c r="VCE432" s="505"/>
      <c r="VCF432" s="505"/>
      <c r="VCG432" s="511"/>
      <c r="VCH432" s="512"/>
      <c r="VCI432" s="512"/>
      <c r="VCJ432" s="505"/>
      <c r="VCK432" s="505"/>
      <c r="VCL432" s="505"/>
      <c r="VCM432" s="511"/>
      <c r="VCN432" s="512"/>
      <c r="VCO432" s="512"/>
      <c r="VCP432" s="505"/>
      <c r="VCQ432" s="505"/>
      <c r="VCR432" s="505"/>
      <c r="VCS432" s="511"/>
      <c r="VCT432" s="512"/>
      <c r="VCU432" s="512"/>
      <c r="VCV432" s="505"/>
      <c r="VCW432" s="505"/>
      <c r="VCX432" s="505"/>
      <c r="VCY432" s="511"/>
      <c r="VCZ432" s="512"/>
      <c r="VDA432" s="512"/>
      <c r="VDB432" s="505"/>
      <c r="VDC432" s="505"/>
      <c r="VDD432" s="505"/>
      <c r="VDE432" s="511"/>
      <c r="VDF432" s="512"/>
      <c r="VDG432" s="512"/>
      <c r="VDH432" s="505"/>
      <c r="VDI432" s="505"/>
      <c r="VDJ432" s="505"/>
      <c r="VDK432" s="511"/>
      <c r="VDL432" s="512"/>
      <c r="VDM432" s="512"/>
      <c r="VDN432" s="505"/>
      <c r="VDO432" s="505"/>
      <c r="VDP432" s="505"/>
      <c r="VDQ432" s="511"/>
      <c r="VDR432" s="512"/>
      <c r="VDS432" s="512"/>
      <c r="VDT432" s="505"/>
      <c r="VDU432" s="505"/>
      <c r="VDV432" s="505"/>
      <c r="VDW432" s="511"/>
      <c r="VDX432" s="512"/>
      <c r="VDY432" s="512"/>
      <c r="VDZ432" s="505"/>
      <c r="VEA432" s="505"/>
      <c r="VEB432" s="505"/>
      <c r="VEC432" s="511"/>
      <c r="VED432" s="512"/>
      <c r="VEE432" s="512"/>
      <c r="VEF432" s="505"/>
      <c r="VEG432" s="505"/>
      <c r="VEH432" s="505"/>
      <c r="VEI432" s="511"/>
      <c r="VEJ432" s="512"/>
      <c r="VEK432" s="512"/>
      <c r="VEL432" s="505"/>
      <c r="VEM432" s="505"/>
      <c r="VEN432" s="505"/>
      <c r="VEO432" s="511"/>
      <c r="VEP432" s="512"/>
      <c r="VEQ432" s="512"/>
      <c r="VER432" s="505"/>
      <c r="VES432" s="505"/>
      <c r="VET432" s="505"/>
      <c r="VEU432" s="511"/>
      <c r="VEV432" s="512"/>
      <c r="VEW432" s="512"/>
      <c r="VEX432" s="505"/>
      <c r="VEY432" s="505"/>
      <c r="VEZ432" s="505"/>
      <c r="VFA432" s="511"/>
      <c r="VFB432" s="512"/>
      <c r="VFC432" s="512"/>
      <c r="VFD432" s="505"/>
      <c r="VFE432" s="505"/>
      <c r="VFF432" s="505"/>
      <c r="VFG432" s="511"/>
      <c r="VFH432" s="512"/>
      <c r="VFI432" s="512"/>
      <c r="VFJ432" s="505"/>
      <c r="VFK432" s="505"/>
      <c r="VFL432" s="505"/>
      <c r="VFM432" s="511"/>
      <c r="VFN432" s="512"/>
      <c r="VFO432" s="512"/>
      <c r="VFP432" s="505"/>
      <c r="VFQ432" s="505"/>
      <c r="VFR432" s="505"/>
      <c r="VFS432" s="511"/>
      <c r="VFT432" s="512"/>
      <c r="VFU432" s="512"/>
      <c r="VFV432" s="505"/>
      <c r="VFW432" s="505"/>
      <c r="VFX432" s="505"/>
      <c r="VFY432" s="511"/>
      <c r="VFZ432" s="512"/>
      <c r="VGA432" s="512"/>
      <c r="VGB432" s="505"/>
      <c r="VGC432" s="505"/>
      <c r="VGD432" s="505"/>
      <c r="VGE432" s="511"/>
      <c r="VGF432" s="512"/>
      <c r="VGG432" s="512"/>
      <c r="VGH432" s="505"/>
      <c r="VGI432" s="505"/>
      <c r="VGJ432" s="505"/>
      <c r="VGK432" s="511"/>
      <c r="VGL432" s="512"/>
      <c r="VGM432" s="512"/>
      <c r="VGN432" s="505"/>
      <c r="VGO432" s="505"/>
      <c r="VGP432" s="505"/>
      <c r="VGQ432" s="511"/>
      <c r="VGR432" s="512"/>
      <c r="VGS432" s="512"/>
      <c r="VGT432" s="505"/>
      <c r="VGU432" s="505"/>
      <c r="VGV432" s="505"/>
      <c r="VGW432" s="511"/>
      <c r="VGX432" s="512"/>
      <c r="VGY432" s="512"/>
      <c r="VGZ432" s="505"/>
      <c r="VHA432" s="505"/>
      <c r="VHB432" s="505"/>
      <c r="VHC432" s="511"/>
      <c r="VHD432" s="512"/>
      <c r="VHE432" s="512"/>
      <c r="VHF432" s="505"/>
      <c r="VHG432" s="505"/>
      <c r="VHH432" s="505"/>
      <c r="VHI432" s="511"/>
      <c r="VHJ432" s="512"/>
      <c r="VHK432" s="512"/>
      <c r="VHL432" s="505"/>
      <c r="VHM432" s="505"/>
      <c r="VHN432" s="505"/>
      <c r="VHO432" s="511"/>
      <c r="VHP432" s="512"/>
      <c r="VHQ432" s="512"/>
      <c r="VHR432" s="505"/>
      <c r="VHS432" s="505"/>
      <c r="VHT432" s="505"/>
      <c r="VHU432" s="511"/>
      <c r="VHV432" s="512"/>
      <c r="VHW432" s="512"/>
      <c r="VHX432" s="505"/>
      <c r="VHY432" s="505"/>
      <c r="VHZ432" s="505"/>
      <c r="VIA432" s="511"/>
      <c r="VIB432" s="512"/>
      <c r="VIC432" s="512"/>
      <c r="VID432" s="505"/>
      <c r="VIE432" s="505"/>
      <c r="VIF432" s="505"/>
      <c r="VIG432" s="511"/>
      <c r="VIH432" s="512"/>
      <c r="VII432" s="512"/>
      <c r="VIJ432" s="505"/>
      <c r="VIK432" s="505"/>
      <c r="VIL432" s="505"/>
      <c r="VIM432" s="511"/>
      <c r="VIN432" s="512"/>
      <c r="VIO432" s="512"/>
      <c r="VIP432" s="505"/>
      <c r="VIQ432" s="505"/>
      <c r="VIR432" s="505"/>
      <c r="VIS432" s="511"/>
      <c r="VIT432" s="512"/>
      <c r="VIU432" s="512"/>
      <c r="VIV432" s="505"/>
      <c r="VIW432" s="505"/>
      <c r="VIX432" s="505"/>
      <c r="VIY432" s="511"/>
      <c r="VIZ432" s="512"/>
      <c r="VJA432" s="512"/>
      <c r="VJB432" s="505"/>
      <c r="VJC432" s="505"/>
      <c r="VJD432" s="505"/>
      <c r="VJE432" s="511"/>
      <c r="VJF432" s="512"/>
      <c r="VJG432" s="512"/>
      <c r="VJH432" s="505"/>
      <c r="VJI432" s="505"/>
      <c r="VJJ432" s="505"/>
      <c r="VJK432" s="511"/>
      <c r="VJL432" s="512"/>
      <c r="VJM432" s="512"/>
      <c r="VJN432" s="505"/>
      <c r="VJO432" s="505"/>
      <c r="VJP432" s="505"/>
      <c r="VJQ432" s="511"/>
      <c r="VJR432" s="512"/>
      <c r="VJS432" s="512"/>
      <c r="VJT432" s="505"/>
      <c r="VJU432" s="505"/>
      <c r="VJV432" s="505"/>
      <c r="VJW432" s="511"/>
      <c r="VJX432" s="512"/>
      <c r="VJY432" s="512"/>
      <c r="VJZ432" s="505"/>
      <c r="VKA432" s="505"/>
      <c r="VKB432" s="505"/>
      <c r="VKC432" s="511"/>
      <c r="VKD432" s="512"/>
      <c r="VKE432" s="512"/>
      <c r="VKF432" s="505"/>
      <c r="VKG432" s="505"/>
      <c r="VKH432" s="505"/>
      <c r="VKI432" s="511"/>
      <c r="VKJ432" s="512"/>
      <c r="VKK432" s="512"/>
      <c r="VKL432" s="505"/>
      <c r="VKM432" s="505"/>
      <c r="VKN432" s="505"/>
      <c r="VKO432" s="511"/>
      <c r="VKP432" s="512"/>
      <c r="VKQ432" s="512"/>
      <c r="VKR432" s="505"/>
      <c r="VKS432" s="505"/>
      <c r="VKT432" s="505"/>
      <c r="VKU432" s="511"/>
      <c r="VKV432" s="512"/>
      <c r="VKW432" s="512"/>
      <c r="VKX432" s="505"/>
      <c r="VKY432" s="505"/>
      <c r="VKZ432" s="505"/>
      <c r="VLA432" s="511"/>
      <c r="VLB432" s="512"/>
      <c r="VLC432" s="512"/>
      <c r="VLD432" s="505"/>
      <c r="VLE432" s="505"/>
      <c r="VLF432" s="505"/>
      <c r="VLG432" s="511"/>
      <c r="VLH432" s="512"/>
      <c r="VLI432" s="512"/>
      <c r="VLJ432" s="505"/>
      <c r="VLK432" s="505"/>
      <c r="VLL432" s="505"/>
      <c r="VLM432" s="511"/>
      <c r="VLN432" s="512"/>
      <c r="VLO432" s="512"/>
      <c r="VLP432" s="505"/>
      <c r="VLQ432" s="505"/>
      <c r="VLR432" s="505"/>
      <c r="VLS432" s="511"/>
      <c r="VLT432" s="512"/>
      <c r="VLU432" s="512"/>
      <c r="VLV432" s="505"/>
      <c r="VLW432" s="505"/>
      <c r="VLX432" s="505"/>
      <c r="VLY432" s="511"/>
      <c r="VLZ432" s="512"/>
      <c r="VMA432" s="512"/>
      <c r="VMB432" s="505"/>
      <c r="VMC432" s="505"/>
      <c r="VMD432" s="505"/>
      <c r="VME432" s="511"/>
      <c r="VMF432" s="512"/>
      <c r="VMG432" s="512"/>
      <c r="VMH432" s="505"/>
      <c r="VMI432" s="505"/>
      <c r="VMJ432" s="505"/>
      <c r="VMK432" s="511"/>
      <c r="VML432" s="512"/>
      <c r="VMM432" s="512"/>
      <c r="VMN432" s="505"/>
      <c r="VMO432" s="505"/>
      <c r="VMP432" s="505"/>
      <c r="VMQ432" s="511"/>
      <c r="VMR432" s="512"/>
      <c r="VMS432" s="512"/>
      <c r="VMT432" s="505"/>
      <c r="VMU432" s="505"/>
      <c r="VMV432" s="505"/>
      <c r="VMW432" s="511"/>
      <c r="VMX432" s="512"/>
      <c r="VMY432" s="512"/>
      <c r="VMZ432" s="505"/>
      <c r="VNA432" s="505"/>
      <c r="VNB432" s="505"/>
      <c r="VNC432" s="511"/>
      <c r="VND432" s="512"/>
      <c r="VNE432" s="512"/>
      <c r="VNF432" s="505"/>
      <c r="VNG432" s="505"/>
      <c r="VNH432" s="505"/>
      <c r="VNI432" s="511"/>
      <c r="VNJ432" s="512"/>
      <c r="VNK432" s="512"/>
      <c r="VNL432" s="505"/>
      <c r="VNM432" s="505"/>
      <c r="VNN432" s="505"/>
      <c r="VNO432" s="511"/>
      <c r="VNP432" s="512"/>
      <c r="VNQ432" s="512"/>
      <c r="VNR432" s="505"/>
      <c r="VNS432" s="505"/>
      <c r="VNT432" s="505"/>
      <c r="VNU432" s="511"/>
      <c r="VNV432" s="512"/>
      <c r="VNW432" s="512"/>
      <c r="VNX432" s="505"/>
      <c r="VNY432" s="505"/>
      <c r="VNZ432" s="505"/>
      <c r="VOA432" s="511"/>
      <c r="VOB432" s="512"/>
      <c r="VOC432" s="512"/>
      <c r="VOD432" s="505"/>
      <c r="VOE432" s="505"/>
      <c r="VOF432" s="505"/>
      <c r="VOG432" s="511"/>
      <c r="VOH432" s="512"/>
      <c r="VOI432" s="512"/>
      <c r="VOJ432" s="505"/>
      <c r="VOK432" s="505"/>
      <c r="VOL432" s="505"/>
      <c r="VOM432" s="511"/>
      <c r="VON432" s="512"/>
      <c r="VOO432" s="512"/>
      <c r="VOP432" s="505"/>
      <c r="VOQ432" s="505"/>
      <c r="VOR432" s="505"/>
      <c r="VOS432" s="511"/>
      <c r="VOT432" s="512"/>
      <c r="VOU432" s="512"/>
      <c r="VOV432" s="505"/>
      <c r="VOW432" s="505"/>
      <c r="VOX432" s="505"/>
      <c r="VOY432" s="511"/>
      <c r="VOZ432" s="512"/>
      <c r="VPA432" s="512"/>
      <c r="VPB432" s="505"/>
      <c r="VPC432" s="505"/>
      <c r="VPD432" s="505"/>
      <c r="VPE432" s="511"/>
      <c r="VPF432" s="512"/>
      <c r="VPG432" s="512"/>
      <c r="VPH432" s="505"/>
      <c r="VPI432" s="505"/>
      <c r="VPJ432" s="505"/>
      <c r="VPK432" s="511"/>
      <c r="VPL432" s="512"/>
      <c r="VPM432" s="512"/>
      <c r="VPN432" s="505"/>
      <c r="VPO432" s="505"/>
      <c r="VPP432" s="505"/>
      <c r="VPQ432" s="511"/>
      <c r="VPR432" s="512"/>
      <c r="VPS432" s="512"/>
      <c r="VPT432" s="505"/>
      <c r="VPU432" s="505"/>
      <c r="VPV432" s="505"/>
      <c r="VPW432" s="511"/>
      <c r="VPX432" s="512"/>
      <c r="VPY432" s="512"/>
      <c r="VPZ432" s="505"/>
      <c r="VQA432" s="505"/>
      <c r="VQB432" s="505"/>
      <c r="VQC432" s="511"/>
      <c r="VQD432" s="512"/>
      <c r="VQE432" s="512"/>
      <c r="VQF432" s="505"/>
      <c r="VQG432" s="505"/>
      <c r="VQH432" s="505"/>
      <c r="VQI432" s="511"/>
      <c r="VQJ432" s="512"/>
      <c r="VQK432" s="512"/>
      <c r="VQL432" s="505"/>
      <c r="VQM432" s="505"/>
      <c r="VQN432" s="505"/>
      <c r="VQO432" s="511"/>
      <c r="VQP432" s="512"/>
      <c r="VQQ432" s="512"/>
      <c r="VQR432" s="505"/>
      <c r="VQS432" s="505"/>
      <c r="VQT432" s="505"/>
      <c r="VQU432" s="511"/>
      <c r="VQV432" s="512"/>
      <c r="VQW432" s="512"/>
      <c r="VQX432" s="505"/>
      <c r="VQY432" s="505"/>
      <c r="VQZ432" s="505"/>
      <c r="VRA432" s="511"/>
      <c r="VRB432" s="512"/>
      <c r="VRC432" s="512"/>
      <c r="VRD432" s="505"/>
      <c r="VRE432" s="505"/>
      <c r="VRF432" s="505"/>
      <c r="VRG432" s="511"/>
      <c r="VRH432" s="512"/>
      <c r="VRI432" s="512"/>
      <c r="VRJ432" s="505"/>
      <c r="VRK432" s="505"/>
      <c r="VRL432" s="505"/>
      <c r="VRM432" s="511"/>
      <c r="VRN432" s="512"/>
      <c r="VRO432" s="512"/>
      <c r="VRP432" s="505"/>
      <c r="VRQ432" s="505"/>
      <c r="VRR432" s="505"/>
      <c r="VRS432" s="511"/>
      <c r="VRT432" s="512"/>
      <c r="VRU432" s="512"/>
      <c r="VRV432" s="505"/>
      <c r="VRW432" s="505"/>
      <c r="VRX432" s="505"/>
      <c r="VRY432" s="511"/>
      <c r="VRZ432" s="512"/>
      <c r="VSA432" s="512"/>
      <c r="VSB432" s="505"/>
      <c r="VSC432" s="505"/>
      <c r="VSD432" s="505"/>
      <c r="VSE432" s="511"/>
      <c r="VSF432" s="512"/>
      <c r="VSG432" s="512"/>
      <c r="VSH432" s="505"/>
      <c r="VSI432" s="505"/>
      <c r="VSJ432" s="505"/>
      <c r="VSK432" s="511"/>
      <c r="VSL432" s="512"/>
      <c r="VSM432" s="512"/>
      <c r="VSN432" s="505"/>
      <c r="VSO432" s="505"/>
      <c r="VSP432" s="505"/>
      <c r="VSQ432" s="511"/>
      <c r="VSR432" s="512"/>
      <c r="VSS432" s="512"/>
      <c r="VST432" s="505"/>
      <c r="VSU432" s="505"/>
      <c r="VSV432" s="505"/>
      <c r="VSW432" s="511"/>
      <c r="VSX432" s="512"/>
      <c r="VSY432" s="512"/>
      <c r="VSZ432" s="505"/>
      <c r="VTA432" s="505"/>
      <c r="VTB432" s="505"/>
      <c r="VTC432" s="511"/>
      <c r="VTD432" s="512"/>
      <c r="VTE432" s="512"/>
      <c r="VTF432" s="505"/>
      <c r="VTG432" s="505"/>
      <c r="VTH432" s="505"/>
      <c r="VTI432" s="511"/>
      <c r="VTJ432" s="512"/>
      <c r="VTK432" s="512"/>
      <c r="VTL432" s="505"/>
      <c r="VTM432" s="505"/>
      <c r="VTN432" s="505"/>
      <c r="VTO432" s="511"/>
      <c r="VTP432" s="512"/>
      <c r="VTQ432" s="512"/>
      <c r="VTR432" s="505"/>
      <c r="VTS432" s="505"/>
      <c r="VTT432" s="505"/>
      <c r="VTU432" s="511"/>
      <c r="VTV432" s="512"/>
      <c r="VTW432" s="512"/>
      <c r="VTX432" s="505"/>
      <c r="VTY432" s="505"/>
      <c r="VTZ432" s="505"/>
      <c r="VUA432" s="511"/>
      <c r="VUB432" s="512"/>
      <c r="VUC432" s="512"/>
      <c r="VUD432" s="505"/>
      <c r="VUE432" s="505"/>
      <c r="VUF432" s="505"/>
      <c r="VUG432" s="511"/>
      <c r="VUH432" s="512"/>
      <c r="VUI432" s="512"/>
      <c r="VUJ432" s="505"/>
      <c r="VUK432" s="505"/>
      <c r="VUL432" s="505"/>
      <c r="VUM432" s="511"/>
      <c r="VUN432" s="512"/>
      <c r="VUO432" s="512"/>
      <c r="VUP432" s="505"/>
      <c r="VUQ432" s="505"/>
      <c r="VUR432" s="505"/>
      <c r="VUS432" s="511"/>
      <c r="VUT432" s="512"/>
      <c r="VUU432" s="512"/>
      <c r="VUV432" s="505"/>
      <c r="VUW432" s="505"/>
      <c r="VUX432" s="505"/>
      <c r="VUY432" s="511"/>
      <c r="VUZ432" s="512"/>
      <c r="VVA432" s="512"/>
      <c r="VVB432" s="505"/>
      <c r="VVC432" s="505"/>
      <c r="VVD432" s="505"/>
      <c r="VVE432" s="511"/>
      <c r="VVF432" s="512"/>
      <c r="VVG432" s="512"/>
      <c r="VVH432" s="505"/>
      <c r="VVI432" s="505"/>
      <c r="VVJ432" s="505"/>
      <c r="VVK432" s="511"/>
      <c r="VVL432" s="512"/>
      <c r="VVM432" s="512"/>
      <c r="VVN432" s="505"/>
      <c r="VVO432" s="505"/>
      <c r="VVP432" s="505"/>
      <c r="VVQ432" s="511"/>
      <c r="VVR432" s="512"/>
      <c r="VVS432" s="512"/>
      <c r="VVT432" s="505"/>
      <c r="VVU432" s="505"/>
      <c r="VVV432" s="505"/>
      <c r="VVW432" s="511"/>
      <c r="VVX432" s="512"/>
      <c r="VVY432" s="512"/>
      <c r="VVZ432" s="505"/>
      <c r="VWA432" s="505"/>
      <c r="VWB432" s="505"/>
      <c r="VWC432" s="511"/>
      <c r="VWD432" s="512"/>
      <c r="VWE432" s="512"/>
      <c r="VWF432" s="505"/>
      <c r="VWG432" s="505"/>
      <c r="VWH432" s="505"/>
      <c r="VWI432" s="511"/>
      <c r="VWJ432" s="512"/>
      <c r="VWK432" s="512"/>
      <c r="VWL432" s="505"/>
      <c r="VWM432" s="505"/>
      <c r="VWN432" s="505"/>
      <c r="VWO432" s="511"/>
      <c r="VWP432" s="512"/>
      <c r="VWQ432" s="512"/>
      <c r="VWR432" s="505"/>
      <c r="VWS432" s="505"/>
      <c r="VWT432" s="505"/>
      <c r="VWU432" s="511"/>
      <c r="VWV432" s="512"/>
      <c r="VWW432" s="512"/>
      <c r="VWX432" s="505"/>
      <c r="VWY432" s="505"/>
      <c r="VWZ432" s="505"/>
      <c r="VXA432" s="511"/>
      <c r="VXB432" s="512"/>
      <c r="VXC432" s="512"/>
      <c r="VXD432" s="505"/>
      <c r="VXE432" s="505"/>
      <c r="VXF432" s="505"/>
      <c r="VXG432" s="511"/>
      <c r="VXH432" s="512"/>
      <c r="VXI432" s="512"/>
      <c r="VXJ432" s="505"/>
      <c r="VXK432" s="505"/>
      <c r="VXL432" s="505"/>
      <c r="VXM432" s="511"/>
      <c r="VXN432" s="512"/>
      <c r="VXO432" s="512"/>
      <c r="VXP432" s="505"/>
      <c r="VXQ432" s="505"/>
      <c r="VXR432" s="505"/>
      <c r="VXS432" s="511"/>
      <c r="VXT432" s="512"/>
      <c r="VXU432" s="512"/>
      <c r="VXV432" s="505"/>
      <c r="VXW432" s="505"/>
      <c r="VXX432" s="505"/>
      <c r="VXY432" s="511"/>
      <c r="VXZ432" s="512"/>
      <c r="VYA432" s="512"/>
      <c r="VYB432" s="505"/>
      <c r="VYC432" s="505"/>
      <c r="VYD432" s="505"/>
      <c r="VYE432" s="511"/>
      <c r="VYF432" s="512"/>
      <c r="VYG432" s="512"/>
      <c r="VYH432" s="505"/>
      <c r="VYI432" s="505"/>
      <c r="VYJ432" s="505"/>
      <c r="VYK432" s="511"/>
      <c r="VYL432" s="512"/>
      <c r="VYM432" s="512"/>
      <c r="VYN432" s="505"/>
      <c r="VYO432" s="505"/>
      <c r="VYP432" s="505"/>
      <c r="VYQ432" s="511"/>
      <c r="VYR432" s="512"/>
      <c r="VYS432" s="512"/>
      <c r="VYT432" s="505"/>
      <c r="VYU432" s="505"/>
      <c r="VYV432" s="505"/>
      <c r="VYW432" s="511"/>
      <c r="VYX432" s="512"/>
      <c r="VYY432" s="512"/>
      <c r="VYZ432" s="505"/>
      <c r="VZA432" s="505"/>
      <c r="VZB432" s="505"/>
      <c r="VZC432" s="511"/>
      <c r="VZD432" s="512"/>
      <c r="VZE432" s="512"/>
      <c r="VZF432" s="505"/>
      <c r="VZG432" s="505"/>
      <c r="VZH432" s="505"/>
      <c r="VZI432" s="511"/>
      <c r="VZJ432" s="512"/>
      <c r="VZK432" s="512"/>
      <c r="VZL432" s="505"/>
      <c r="VZM432" s="505"/>
      <c r="VZN432" s="505"/>
      <c r="VZO432" s="511"/>
      <c r="VZP432" s="512"/>
      <c r="VZQ432" s="512"/>
      <c r="VZR432" s="505"/>
      <c r="VZS432" s="505"/>
      <c r="VZT432" s="505"/>
      <c r="VZU432" s="511"/>
      <c r="VZV432" s="512"/>
      <c r="VZW432" s="512"/>
      <c r="VZX432" s="505"/>
      <c r="VZY432" s="505"/>
      <c r="VZZ432" s="505"/>
      <c r="WAA432" s="511"/>
      <c r="WAB432" s="512"/>
      <c r="WAC432" s="512"/>
      <c r="WAD432" s="505"/>
      <c r="WAE432" s="505"/>
      <c r="WAF432" s="505"/>
      <c r="WAG432" s="511"/>
      <c r="WAH432" s="512"/>
      <c r="WAI432" s="512"/>
      <c r="WAJ432" s="505"/>
      <c r="WAK432" s="505"/>
      <c r="WAL432" s="505"/>
      <c r="WAM432" s="511"/>
      <c r="WAN432" s="512"/>
      <c r="WAO432" s="512"/>
      <c r="WAP432" s="505"/>
      <c r="WAQ432" s="505"/>
      <c r="WAR432" s="505"/>
      <c r="WAS432" s="511"/>
      <c r="WAT432" s="512"/>
      <c r="WAU432" s="512"/>
      <c r="WAV432" s="505"/>
      <c r="WAW432" s="505"/>
      <c r="WAX432" s="505"/>
      <c r="WAY432" s="511"/>
      <c r="WAZ432" s="512"/>
      <c r="WBA432" s="512"/>
      <c r="WBB432" s="505"/>
      <c r="WBC432" s="505"/>
      <c r="WBD432" s="505"/>
      <c r="WBE432" s="511"/>
      <c r="WBF432" s="512"/>
      <c r="WBG432" s="512"/>
      <c r="WBH432" s="505"/>
      <c r="WBI432" s="505"/>
      <c r="WBJ432" s="505"/>
      <c r="WBK432" s="511"/>
      <c r="WBL432" s="512"/>
      <c r="WBM432" s="512"/>
      <c r="WBN432" s="505"/>
      <c r="WBO432" s="505"/>
      <c r="WBP432" s="505"/>
      <c r="WBQ432" s="511"/>
      <c r="WBR432" s="512"/>
      <c r="WBS432" s="512"/>
      <c r="WBT432" s="505"/>
      <c r="WBU432" s="505"/>
      <c r="WBV432" s="505"/>
      <c r="WBW432" s="511"/>
      <c r="WBX432" s="512"/>
      <c r="WBY432" s="512"/>
      <c r="WBZ432" s="505"/>
      <c r="WCA432" s="505"/>
      <c r="WCB432" s="505"/>
      <c r="WCC432" s="511"/>
      <c r="WCD432" s="512"/>
      <c r="WCE432" s="512"/>
      <c r="WCF432" s="505"/>
      <c r="WCG432" s="505"/>
      <c r="WCH432" s="505"/>
      <c r="WCI432" s="511"/>
      <c r="WCJ432" s="512"/>
      <c r="WCK432" s="512"/>
      <c r="WCL432" s="505"/>
      <c r="WCM432" s="505"/>
      <c r="WCN432" s="505"/>
      <c r="WCO432" s="511"/>
      <c r="WCP432" s="512"/>
      <c r="WCQ432" s="512"/>
      <c r="WCR432" s="505"/>
      <c r="WCS432" s="505"/>
      <c r="WCT432" s="505"/>
      <c r="WCU432" s="511"/>
      <c r="WCV432" s="512"/>
      <c r="WCW432" s="512"/>
      <c r="WCX432" s="505"/>
      <c r="WCY432" s="505"/>
      <c r="WCZ432" s="505"/>
      <c r="WDA432" s="511"/>
      <c r="WDB432" s="512"/>
      <c r="WDC432" s="512"/>
      <c r="WDD432" s="505"/>
      <c r="WDE432" s="505"/>
      <c r="WDF432" s="505"/>
      <c r="WDG432" s="511"/>
      <c r="WDH432" s="512"/>
      <c r="WDI432" s="512"/>
      <c r="WDJ432" s="505"/>
      <c r="WDK432" s="505"/>
      <c r="WDL432" s="505"/>
      <c r="WDM432" s="511"/>
      <c r="WDN432" s="512"/>
      <c r="WDO432" s="512"/>
      <c r="WDP432" s="505"/>
      <c r="WDQ432" s="505"/>
      <c r="WDR432" s="505"/>
      <c r="WDS432" s="511"/>
      <c r="WDT432" s="512"/>
      <c r="WDU432" s="512"/>
      <c r="WDV432" s="505"/>
      <c r="WDW432" s="505"/>
      <c r="WDX432" s="505"/>
      <c r="WDY432" s="511"/>
      <c r="WDZ432" s="512"/>
      <c r="WEA432" s="512"/>
      <c r="WEB432" s="505"/>
      <c r="WEC432" s="505"/>
      <c r="WED432" s="505"/>
      <c r="WEE432" s="511"/>
      <c r="WEF432" s="512"/>
      <c r="WEG432" s="512"/>
      <c r="WEH432" s="505"/>
      <c r="WEI432" s="505"/>
      <c r="WEJ432" s="505"/>
      <c r="WEK432" s="511"/>
      <c r="WEL432" s="512"/>
      <c r="WEM432" s="512"/>
      <c r="WEN432" s="505"/>
      <c r="WEO432" s="505"/>
      <c r="WEP432" s="505"/>
      <c r="WEQ432" s="511"/>
      <c r="WER432" s="512"/>
      <c r="WES432" s="512"/>
      <c r="WET432" s="505"/>
      <c r="WEU432" s="505"/>
      <c r="WEV432" s="505"/>
      <c r="WEW432" s="511"/>
      <c r="WEX432" s="512"/>
      <c r="WEY432" s="512"/>
      <c r="WEZ432" s="505"/>
      <c r="WFA432" s="505"/>
      <c r="WFB432" s="505"/>
      <c r="WFC432" s="511"/>
      <c r="WFD432" s="512"/>
      <c r="WFE432" s="512"/>
      <c r="WFF432" s="505"/>
      <c r="WFG432" s="505"/>
      <c r="WFH432" s="505"/>
      <c r="WFI432" s="511"/>
      <c r="WFJ432" s="512"/>
      <c r="WFK432" s="512"/>
      <c r="WFL432" s="505"/>
      <c r="WFM432" s="505"/>
      <c r="WFN432" s="505"/>
      <c r="WFO432" s="511"/>
      <c r="WFP432" s="512"/>
      <c r="WFQ432" s="512"/>
      <c r="WFR432" s="505"/>
      <c r="WFS432" s="505"/>
      <c r="WFT432" s="505"/>
      <c r="WFU432" s="511"/>
      <c r="WFV432" s="512"/>
      <c r="WFW432" s="512"/>
      <c r="WFX432" s="505"/>
      <c r="WFY432" s="505"/>
      <c r="WFZ432" s="505"/>
      <c r="WGA432" s="511"/>
      <c r="WGB432" s="512"/>
      <c r="WGC432" s="512"/>
      <c r="WGD432" s="505"/>
      <c r="WGE432" s="505"/>
      <c r="WGF432" s="505"/>
      <c r="WGG432" s="511"/>
      <c r="WGH432" s="512"/>
      <c r="WGI432" s="512"/>
      <c r="WGJ432" s="505"/>
      <c r="WGK432" s="505"/>
      <c r="WGL432" s="505"/>
      <c r="WGM432" s="511"/>
      <c r="WGN432" s="512"/>
      <c r="WGO432" s="512"/>
      <c r="WGP432" s="505"/>
      <c r="WGQ432" s="505"/>
      <c r="WGR432" s="505"/>
      <c r="WGS432" s="511"/>
      <c r="WGT432" s="512"/>
      <c r="WGU432" s="512"/>
      <c r="WGV432" s="505"/>
      <c r="WGW432" s="505"/>
      <c r="WGX432" s="505"/>
      <c r="WGY432" s="511"/>
      <c r="WGZ432" s="512"/>
      <c r="WHA432" s="512"/>
      <c r="WHB432" s="505"/>
      <c r="WHC432" s="505"/>
      <c r="WHD432" s="505"/>
      <c r="WHE432" s="511"/>
      <c r="WHF432" s="512"/>
      <c r="WHG432" s="512"/>
      <c r="WHH432" s="505"/>
      <c r="WHI432" s="505"/>
      <c r="WHJ432" s="505"/>
      <c r="WHK432" s="511"/>
      <c r="WHL432" s="512"/>
      <c r="WHM432" s="512"/>
      <c r="WHN432" s="505"/>
      <c r="WHO432" s="505"/>
      <c r="WHP432" s="505"/>
      <c r="WHQ432" s="511"/>
      <c r="WHR432" s="512"/>
      <c r="WHS432" s="512"/>
      <c r="WHT432" s="505"/>
      <c r="WHU432" s="505"/>
      <c r="WHV432" s="505"/>
      <c r="WHW432" s="511"/>
      <c r="WHX432" s="512"/>
      <c r="WHY432" s="512"/>
      <c r="WHZ432" s="505"/>
      <c r="WIA432" s="505"/>
      <c r="WIB432" s="505"/>
      <c r="WIC432" s="511"/>
      <c r="WID432" s="512"/>
      <c r="WIE432" s="512"/>
      <c r="WIF432" s="505"/>
      <c r="WIG432" s="505"/>
      <c r="WIH432" s="505"/>
      <c r="WII432" s="511"/>
      <c r="WIJ432" s="512"/>
      <c r="WIK432" s="512"/>
      <c r="WIL432" s="505"/>
      <c r="WIM432" s="505"/>
      <c r="WIN432" s="505"/>
      <c r="WIO432" s="511"/>
      <c r="WIP432" s="512"/>
      <c r="WIQ432" s="512"/>
      <c r="WIR432" s="505"/>
      <c r="WIS432" s="505"/>
      <c r="WIT432" s="505"/>
      <c r="WIU432" s="511"/>
      <c r="WIV432" s="512"/>
      <c r="WIW432" s="512"/>
      <c r="WIX432" s="505"/>
      <c r="WIY432" s="505"/>
      <c r="WIZ432" s="505"/>
      <c r="WJA432" s="511"/>
      <c r="WJB432" s="512"/>
      <c r="WJC432" s="512"/>
      <c r="WJD432" s="505"/>
      <c r="WJE432" s="505"/>
      <c r="WJF432" s="505"/>
      <c r="WJG432" s="511"/>
      <c r="WJH432" s="512"/>
      <c r="WJI432" s="512"/>
      <c r="WJJ432" s="505"/>
      <c r="WJK432" s="505"/>
      <c r="WJL432" s="505"/>
      <c r="WJM432" s="511"/>
      <c r="WJN432" s="512"/>
      <c r="WJO432" s="512"/>
      <c r="WJP432" s="505"/>
      <c r="WJQ432" s="505"/>
      <c r="WJR432" s="505"/>
      <c r="WJS432" s="511"/>
      <c r="WJT432" s="512"/>
      <c r="WJU432" s="512"/>
      <c r="WJV432" s="505"/>
      <c r="WJW432" s="505"/>
      <c r="WJX432" s="505"/>
      <c r="WJY432" s="511"/>
      <c r="WJZ432" s="512"/>
      <c r="WKA432" s="512"/>
      <c r="WKB432" s="505"/>
      <c r="WKC432" s="505"/>
      <c r="WKD432" s="505"/>
      <c r="WKE432" s="511"/>
      <c r="WKF432" s="512"/>
      <c r="WKG432" s="512"/>
      <c r="WKH432" s="505"/>
      <c r="WKI432" s="505"/>
      <c r="WKJ432" s="505"/>
      <c r="WKK432" s="511"/>
      <c r="WKL432" s="512"/>
      <c r="WKM432" s="512"/>
      <c r="WKN432" s="505"/>
      <c r="WKO432" s="505"/>
      <c r="WKP432" s="505"/>
      <c r="WKQ432" s="511"/>
      <c r="WKR432" s="512"/>
      <c r="WKS432" s="512"/>
      <c r="WKT432" s="505"/>
      <c r="WKU432" s="505"/>
      <c r="WKV432" s="505"/>
      <c r="WKW432" s="511"/>
      <c r="WKX432" s="512"/>
      <c r="WKY432" s="512"/>
      <c r="WKZ432" s="505"/>
      <c r="WLA432" s="505"/>
      <c r="WLB432" s="505"/>
      <c r="WLC432" s="511"/>
      <c r="WLD432" s="512"/>
      <c r="WLE432" s="512"/>
      <c r="WLF432" s="505"/>
      <c r="WLG432" s="505"/>
      <c r="WLH432" s="505"/>
      <c r="WLI432" s="511"/>
      <c r="WLJ432" s="512"/>
      <c r="WLK432" s="512"/>
      <c r="WLL432" s="505"/>
      <c r="WLM432" s="505"/>
      <c r="WLN432" s="505"/>
      <c r="WLO432" s="511"/>
      <c r="WLP432" s="512"/>
      <c r="WLQ432" s="512"/>
      <c r="WLR432" s="505"/>
      <c r="WLS432" s="505"/>
      <c r="WLT432" s="505"/>
      <c r="WLU432" s="511"/>
      <c r="WLV432" s="512"/>
      <c r="WLW432" s="512"/>
      <c r="WLX432" s="505"/>
      <c r="WLY432" s="505"/>
      <c r="WLZ432" s="505"/>
      <c r="WMA432" s="511"/>
      <c r="WMB432" s="512"/>
      <c r="WMC432" s="512"/>
      <c r="WMD432" s="505"/>
      <c r="WME432" s="505"/>
      <c r="WMF432" s="505"/>
      <c r="WMG432" s="511"/>
      <c r="WMH432" s="512"/>
      <c r="WMI432" s="512"/>
      <c r="WMJ432" s="505"/>
      <c r="WMK432" s="505"/>
      <c r="WML432" s="505"/>
      <c r="WMM432" s="511"/>
      <c r="WMN432" s="512"/>
      <c r="WMO432" s="512"/>
      <c r="WMP432" s="505"/>
      <c r="WMQ432" s="505"/>
      <c r="WMR432" s="505"/>
      <c r="WMS432" s="511"/>
      <c r="WMT432" s="512"/>
      <c r="WMU432" s="512"/>
      <c r="WMV432" s="505"/>
      <c r="WMW432" s="505"/>
      <c r="WMX432" s="505"/>
      <c r="WMY432" s="511"/>
      <c r="WMZ432" s="512"/>
      <c r="WNA432" s="512"/>
      <c r="WNB432" s="505"/>
      <c r="WNC432" s="505"/>
      <c r="WND432" s="505"/>
      <c r="WNE432" s="511"/>
      <c r="WNF432" s="512"/>
      <c r="WNG432" s="512"/>
      <c r="WNH432" s="505"/>
      <c r="WNI432" s="505"/>
      <c r="WNJ432" s="505"/>
      <c r="WNK432" s="511"/>
      <c r="WNL432" s="512"/>
      <c r="WNM432" s="512"/>
      <c r="WNN432" s="505"/>
      <c r="WNO432" s="505"/>
      <c r="WNP432" s="505"/>
      <c r="WNQ432" s="511"/>
      <c r="WNR432" s="512"/>
      <c r="WNS432" s="512"/>
      <c r="WNT432" s="505"/>
      <c r="WNU432" s="505"/>
      <c r="WNV432" s="505"/>
      <c r="WNW432" s="511"/>
      <c r="WNX432" s="512"/>
      <c r="WNY432" s="512"/>
      <c r="WNZ432" s="505"/>
      <c r="WOA432" s="505"/>
      <c r="WOB432" s="505"/>
      <c r="WOC432" s="511"/>
      <c r="WOD432" s="512"/>
      <c r="WOE432" s="512"/>
      <c r="WOF432" s="505"/>
      <c r="WOG432" s="505"/>
      <c r="WOH432" s="505"/>
      <c r="WOI432" s="511"/>
      <c r="WOJ432" s="512"/>
      <c r="WOK432" s="512"/>
      <c r="WOL432" s="505"/>
      <c r="WOM432" s="505"/>
      <c r="WON432" s="505"/>
      <c r="WOO432" s="511"/>
      <c r="WOP432" s="512"/>
      <c r="WOQ432" s="512"/>
      <c r="WOR432" s="505"/>
      <c r="WOS432" s="505"/>
      <c r="WOT432" s="505"/>
      <c r="WOU432" s="511"/>
      <c r="WOV432" s="512"/>
      <c r="WOW432" s="512"/>
      <c r="WOX432" s="505"/>
      <c r="WOY432" s="505"/>
      <c r="WOZ432" s="505"/>
      <c r="WPA432" s="511"/>
      <c r="WPB432" s="512"/>
      <c r="WPC432" s="512"/>
      <c r="WPD432" s="505"/>
      <c r="WPE432" s="505"/>
      <c r="WPF432" s="505"/>
      <c r="WPG432" s="511"/>
      <c r="WPH432" s="512"/>
      <c r="WPI432" s="512"/>
      <c r="WPJ432" s="505"/>
      <c r="WPK432" s="505"/>
      <c r="WPL432" s="505"/>
      <c r="WPM432" s="511"/>
      <c r="WPN432" s="512"/>
      <c r="WPO432" s="512"/>
      <c r="WPP432" s="505"/>
      <c r="WPQ432" s="505"/>
      <c r="WPR432" s="505"/>
      <c r="WPS432" s="511"/>
      <c r="WPT432" s="512"/>
      <c r="WPU432" s="512"/>
      <c r="WPV432" s="505"/>
      <c r="WPW432" s="505"/>
      <c r="WPX432" s="505"/>
      <c r="WPY432" s="511"/>
      <c r="WPZ432" s="512"/>
      <c r="WQA432" s="512"/>
      <c r="WQB432" s="505"/>
      <c r="WQC432" s="505"/>
      <c r="WQD432" s="505"/>
      <c r="WQE432" s="511"/>
      <c r="WQF432" s="512"/>
      <c r="WQG432" s="512"/>
      <c r="WQH432" s="505"/>
      <c r="WQI432" s="505"/>
      <c r="WQJ432" s="505"/>
      <c r="WQK432" s="511"/>
      <c r="WQL432" s="512"/>
      <c r="WQM432" s="512"/>
      <c r="WQN432" s="505"/>
      <c r="WQO432" s="505"/>
      <c r="WQP432" s="505"/>
      <c r="WQQ432" s="511"/>
      <c r="WQR432" s="512"/>
      <c r="WQS432" s="512"/>
      <c r="WQT432" s="505"/>
      <c r="WQU432" s="505"/>
      <c r="WQV432" s="505"/>
      <c r="WQW432" s="511"/>
      <c r="WQX432" s="512"/>
      <c r="WQY432" s="512"/>
      <c r="WQZ432" s="505"/>
      <c r="WRA432" s="505"/>
      <c r="WRB432" s="505"/>
      <c r="WRC432" s="511"/>
      <c r="WRD432" s="512"/>
      <c r="WRE432" s="512"/>
      <c r="WRF432" s="505"/>
      <c r="WRG432" s="505"/>
      <c r="WRH432" s="505"/>
      <c r="WRI432" s="511"/>
      <c r="WRJ432" s="512"/>
      <c r="WRK432" s="512"/>
      <c r="WRL432" s="505"/>
      <c r="WRM432" s="505"/>
      <c r="WRN432" s="505"/>
      <c r="WRO432" s="511"/>
      <c r="WRP432" s="512"/>
      <c r="WRQ432" s="512"/>
      <c r="WRR432" s="505"/>
      <c r="WRS432" s="505"/>
      <c r="WRT432" s="505"/>
      <c r="WRU432" s="511"/>
      <c r="WRV432" s="512"/>
      <c r="WRW432" s="512"/>
      <c r="WRX432" s="505"/>
      <c r="WRY432" s="505"/>
      <c r="WRZ432" s="505"/>
      <c r="WSA432" s="511"/>
      <c r="WSB432" s="512"/>
      <c r="WSC432" s="512"/>
      <c r="WSD432" s="505"/>
      <c r="WSE432" s="505"/>
      <c r="WSF432" s="505"/>
      <c r="WSG432" s="511"/>
      <c r="WSH432" s="512"/>
      <c r="WSI432" s="512"/>
      <c r="WSJ432" s="505"/>
      <c r="WSK432" s="505"/>
      <c r="WSL432" s="505"/>
      <c r="WSM432" s="511"/>
      <c r="WSN432" s="512"/>
      <c r="WSO432" s="512"/>
      <c r="WSP432" s="505"/>
      <c r="WSQ432" s="505"/>
      <c r="WSR432" s="505"/>
      <c r="WSS432" s="511"/>
      <c r="WST432" s="512"/>
      <c r="WSU432" s="512"/>
      <c r="WSV432" s="505"/>
      <c r="WSW432" s="505"/>
      <c r="WSX432" s="505"/>
      <c r="WSY432" s="511"/>
      <c r="WSZ432" s="512"/>
      <c r="WTA432" s="512"/>
      <c r="WTB432" s="505"/>
      <c r="WTC432" s="505"/>
      <c r="WTD432" s="505"/>
      <c r="WTE432" s="511"/>
      <c r="WTF432" s="512"/>
      <c r="WTG432" s="512"/>
      <c r="WTH432" s="505"/>
      <c r="WTI432" s="505"/>
      <c r="WTJ432" s="505"/>
      <c r="WTK432" s="511"/>
      <c r="WTL432" s="512"/>
      <c r="WTM432" s="512"/>
      <c r="WTN432" s="505"/>
      <c r="WTO432" s="505"/>
      <c r="WTP432" s="505"/>
      <c r="WTQ432" s="511"/>
      <c r="WTR432" s="512"/>
      <c r="WTS432" s="512"/>
      <c r="WTT432" s="505"/>
      <c r="WTU432" s="505"/>
      <c r="WTV432" s="505"/>
      <c r="WTW432" s="511"/>
      <c r="WTX432" s="512"/>
      <c r="WTY432" s="512"/>
      <c r="WTZ432" s="505"/>
      <c r="WUA432" s="505"/>
      <c r="WUB432" s="505"/>
      <c r="WUC432" s="511"/>
      <c r="WUD432" s="512"/>
      <c r="WUE432" s="512"/>
      <c r="WUF432" s="505"/>
      <c r="WUG432" s="505"/>
      <c r="WUH432" s="505"/>
      <c r="WUI432" s="511"/>
      <c r="WUJ432" s="512"/>
      <c r="WUK432" s="512"/>
      <c r="WUL432" s="505"/>
      <c r="WUM432" s="505"/>
      <c r="WUN432" s="505"/>
      <c r="WUO432" s="511"/>
      <c r="WUP432" s="512"/>
      <c r="WUQ432" s="512"/>
      <c r="WUR432" s="505"/>
      <c r="WUS432" s="505"/>
      <c r="WUT432" s="505"/>
      <c r="WUU432" s="511"/>
      <c r="WUV432" s="512"/>
      <c r="WUW432" s="512"/>
      <c r="WUX432" s="505"/>
      <c r="WUY432" s="505"/>
      <c r="WUZ432" s="505"/>
      <c r="WVA432" s="511"/>
      <c r="WVB432" s="512"/>
      <c r="WVC432" s="512"/>
      <c r="WVD432" s="505"/>
      <c r="WVE432" s="505"/>
      <c r="WVF432" s="505"/>
      <c r="WVG432" s="511"/>
      <c r="WVH432" s="512"/>
      <c r="WVI432" s="512"/>
      <c r="WVJ432" s="505"/>
      <c r="WVK432" s="505"/>
      <c r="WVL432" s="505"/>
      <c r="WVM432" s="511"/>
      <c r="WVN432" s="512"/>
      <c r="WVO432" s="512"/>
      <c r="WVP432" s="505"/>
      <c r="WVQ432" s="505"/>
      <c r="WVR432" s="505"/>
      <c r="WVS432" s="511"/>
      <c r="WVT432" s="512"/>
      <c r="WVU432" s="512"/>
      <c r="WVV432" s="505"/>
      <c r="WVW432" s="505"/>
      <c r="WVX432" s="505"/>
      <c r="WVY432" s="511"/>
      <c r="WVZ432" s="512"/>
      <c r="WWA432" s="512"/>
      <c r="WWB432" s="505"/>
      <c r="WWC432" s="505"/>
      <c r="WWD432" s="505"/>
      <c r="WWE432" s="511"/>
      <c r="WWF432" s="512"/>
      <c r="WWG432" s="512"/>
      <c r="WWH432" s="505"/>
      <c r="WWI432" s="505"/>
      <c r="WWJ432" s="505"/>
      <c r="WWK432" s="511"/>
      <c r="WWL432" s="512"/>
      <c r="WWM432" s="512"/>
      <c r="WWN432" s="505"/>
      <c r="WWO432" s="505"/>
      <c r="WWP432" s="505"/>
      <c r="WWQ432" s="511"/>
      <c r="WWR432" s="512"/>
      <c r="WWS432" s="512"/>
      <c r="WWT432" s="505"/>
      <c r="WWU432" s="505"/>
      <c r="WWV432" s="505"/>
      <c r="WWW432" s="511"/>
      <c r="WWX432" s="512"/>
      <c r="WWY432" s="512"/>
      <c r="WWZ432" s="505"/>
      <c r="WXA432" s="505"/>
      <c r="WXB432" s="505"/>
      <c r="WXC432" s="511"/>
      <c r="WXD432" s="512"/>
      <c r="WXE432" s="512"/>
      <c r="WXF432" s="505"/>
      <c r="WXG432" s="505"/>
      <c r="WXH432" s="505"/>
      <c r="WXI432" s="511"/>
      <c r="WXJ432" s="512"/>
      <c r="WXK432" s="512"/>
      <c r="WXL432" s="505"/>
      <c r="WXM432" s="505"/>
      <c r="WXN432" s="505"/>
      <c r="WXO432" s="511"/>
      <c r="WXP432" s="512"/>
      <c r="WXQ432" s="512"/>
      <c r="WXR432" s="505"/>
      <c r="WXS432" s="505"/>
      <c r="WXT432" s="505"/>
      <c r="WXU432" s="511"/>
      <c r="WXV432" s="512"/>
      <c r="WXW432" s="512"/>
      <c r="WXX432" s="505"/>
      <c r="WXY432" s="505"/>
      <c r="WXZ432" s="505"/>
      <c r="WYA432" s="511"/>
      <c r="WYB432" s="512"/>
      <c r="WYC432" s="512"/>
      <c r="WYD432" s="505"/>
      <c r="WYE432" s="505"/>
      <c r="WYF432" s="505"/>
      <c r="WYG432" s="511"/>
      <c r="WYH432" s="512"/>
      <c r="WYI432" s="512"/>
      <c r="WYJ432" s="505"/>
      <c r="WYK432" s="505"/>
      <c r="WYL432" s="505"/>
      <c r="WYM432" s="511"/>
      <c r="WYN432" s="512"/>
      <c r="WYO432" s="512"/>
      <c r="WYP432" s="505"/>
      <c r="WYQ432" s="505"/>
      <c r="WYR432" s="505"/>
      <c r="WYS432" s="511"/>
      <c r="WYT432" s="512"/>
      <c r="WYU432" s="512"/>
      <c r="WYV432" s="505"/>
      <c r="WYW432" s="505"/>
      <c r="WYX432" s="505"/>
      <c r="WYY432" s="511"/>
      <c r="WYZ432" s="512"/>
      <c r="WZA432" s="512"/>
      <c r="WZB432" s="505"/>
      <c r="WZC432" s="505"/>
      <c r="WZD432" s="505"/>
      <c r="WZE432" s="511"/>
      <c r="WZF432" s="512"/>
      <c r="WZG432" s="512"/>
      <c r="WZH432" s="505"/>
      <c r="WZI432" s="505"/>
      <c r="WZJ432" s="505"/>
      <c r="WZK432" s="511"/>
      <c r="WZL432" s="512"/>
      <c r="WZM432" s="512"/>
      <c r="WZN432" s="505"/>
      <c r="WZO432" s="505"/>
      <c r="WZP432" s="505"/>
      <c r="WZQ432" s="511"/>
      <c r="WZR432" s="512"/>
      <c r="WZS432" s="512"/>
      <c r="WZT432" s="505"/>
      <c r="WZU432" s="505"/>
      <c r="WZV432" s="505"/>
      <c r="WZW432" s="511"/>
      <c r="WZX432" s="512"/>
      <c r="WZY432" s="512"/>
      <c r="WZZ432" s="505"/>
      <c r="XAA432" s="505"/>
      <c r="XAB432" s="505"/>
      <c r="XAC432" s="511"/>
      <c r="XAD432" s="512"/>
      <c r="XAE432" s="512"/>
      <c r="XAF432" s="505"/>
      <c r="XAG432" s="505"/>
      <c r="XAH432" s="505"/>
      <c r="XAI432" s="511"/>
      <c r="XAJ432" s="512"/>
      <c r="XAK432" s="512"/>
      <c r="XAL432" s="505"/>
      <c r="XAM432" s="505"/>
      <c r="XAN432" s="505"/>
      <c r="XAO432" s="511"/>
      <c r="XAP432" s="512"/>
      <c r="XAQ432" s="512"/>
      <c r="XAR432" s="505"/>
      <c r="XAS432" s="505"/>
      <c r="XAT432" s="505"/>
      <c r="XAU432" s="511"/>
      <c r="XAV432" s="512"/>
      <c r="XAW432" s="512"/>
      <c r="XAX432" s="505"/>
      <c r="XAY432" s="505"/>
      <c r="XAZ432" s="505"/>
      <c r="XBA432" s="511"/>
      <c r="XBB432" s="512"/>
      <c r="XBC432" s="512"/>
      <c r="XBD432" s="505"/>
      <c r="XBE432" s="505"/>
      <c r="XBF432" s="505"/>
      <c r="XBG432" s="511"/>
      <c r="XBH432" s="512"/>
      <c r="XBI432" s="512"/>
      <c r="XBJ432" s="505"/>
      <c r="XBK432" s="505"/>
      <c r="XBL432" s="505"/>
      <c r="XBM432" s="511"/>
      <c r="XBN432" s="512"/>
      <c r="XBO432" s="512"/>
      <c r="XBP432" s="505"/>
      <c r="XBQ432" s="505"/>
      <c r="XBR432" s="505"/>
      <c r="XBS432" s="511"/>
      <c r="XBT432" s="512"/>
      <c r="XBU432" s="512"/>
      <c r="XBV432" s="505"/>
      <c r="XBW432" s="505"/>
      <c r="XBX432" s="505"/>
      <c r="XBY432" s="511"/>
      <c r="XBZ432" s="512"/>
      <c r="XCA432" s="512"/>
      <c r="XCB432" s="505"/>
      <c r="XCC432" s="505"/>
      <c r="XCD432" s="505"/>
      <c r="XCE432" s="511"/>
      <c r="XCF432" s="512"/>
      <c r="XCG432" s="512"/>
      <c r="XCH432" s="505"/>
      <c r="XCI432" s="505"/>
      <c r="XCJ432" s="505"/>
      <c r="XCK432" s="511"/>
      <c r="XCL432" s="512"/>
      <c r="XCM432" s="512"/>
      <c r="XCN432" s="505"/>
      <c r="XCO432" s="505"/>
      <c r="XCP432" s="505"/>
      <c r="XCQ432" s="511"/>
      <c r="XCR432" s="512"/>
      <c r="XCS432" s="512"/>
      <c r="XCT432" s="505"/>
      <c r="XCU432" s="505"/>
      <c r="XCV432" s="505"/>
      <c r="XCW432" s="511"/>
      <c r="XCX432" s="512"/>
      <c r="XCY432" s="512"/>
      <c r="XCZ432" s="505"/>
      <c r="XDA432" s="505"/>
      <c r="XDB432" s="505"/>
      <c r="XDC432" s="511"/>
      <c r="XDD432" s="512"/>
      <c r="XDE432" s="512"/>
      <c r="XDF432" s="505"/>
      <c r="XDG432" s="505"/>
      <c r="XDH432" s="505"/>
      <c r="XDI432" s="511"/>
      <c r="XDJ432" s="512"/>
      <c r="XDK432" s="512"/>
      <c r="XDL432" s="505"/>
      <c r="XDM432" s="505"/>
      <c r="XDN432" s="505"/>
      <c r="XDO432" s="511"/>
      <c r="XDP432" s="512"/>
      <c r="XDQ432" s="512"/>
      <c r="XDR432" s="505"/>
      <c r="XDS432" s="505"/>
      <c r="XDT432" s="505"/>
      <c r="XDU432" s="511"/>
      <c r="XDV432" s="512"/>
      <c r="XDW432" s="512"/>
      <c r="XDX432" s="505"/>
      <c r="XDY432" s="505"/>
      <c r="XDZ432" s="505"/>
      <c r="XEA432" s="511"/>
      <c r="XEB432" s="512"/>
      <c r="XEC432" s="512"/>
      <c r="XED432" s="505"/>
      <c r="XEE432" s="505"/>
      <c r="XEF432" s="505"/>
      <c r="XEG432" s="511"/>
      <c r="XEH432" s="512"/>
      <c r="XEI432" s="512"/>
      <c r="XEJ432" s="505"/>
      <c r="XEK432" s="505"/>
      <c r="XEL432" s="505"/>
      <c r="XEM432" s="511"/>
      <c r="XEN432" s="512"/>
      <c r="XEO432" s="512"/>
      <c r="XEP432" s="505"/>
      <c r="XEQ432" s="505"/>
      <c r="XER432" s="505"/>
      <c r="XES432" s="511"/>
      <c r="XET432" s="512"/>
      <c r="XEU432" s="512"/>
      <c r="XEV432" s="505"/>
      <c r="XEW432" s="505"/>
      <c r="XEX432" s="505"/>
      <c r="XEY432" s="511"/>
      <c r="XEZ432" s="512"/>
      <c r="XFA432" s="512"/>
      <c r="XFB432" s="505"/>
      <c r="XFC432" s="505"/>
      <c r="XFD432" s="505"/>
    </row>
    <row r="433" spans="1:16384" ht="15.75" customHeight="1" x14ac:dyDescent="0.2">
      <c r="A433" s="493" t="s">
        <v>890</v>
      </c>
      <c r="B433" s="493" t="s">
        <v>953</v>
      </c>
      <c r="C433" s="493"/>
      <c r="D433" s="494">
        <v>4410</v>
      </c>
      <c r="E433" s="495" t="s">
        <v>735</v>
      </c>
      <c r="F433" s="495" t="s">
        <v>865</v>
      </c>
      <c r="G433" s="505"/>
      <c r="H433" s="505"/>
      <c r="I433" s="496" t="s">
        <v>951</v>
      </c>
      <c r="J433" s="496" t="s">
        <v>952</v>
      </c>
      <c r="K433" s="511"/>
      <c r="L433" s="512"/>
      <c r="M433" s="512"/>
      <c r="N433" s="505"/>
      <c r="O433" s="505"/>
      <c r="P433" s="505"/>
      <c r="Q433" s="511"/>
      <c r="R433" s="512"/>
      <c r="S433" s="512"/>
      <c r="T433" s="505"/>
      <c r="U433" s="505"/>
      <c r="V433" s="505"/>
      <c r="W433" s="511"/>
      <c r="X433" s="512"/>
      <c r="Y433" s="512"/>
      <c r="Z433" s="505"/>
      <c r="AA433" s="505"/>
      <c r="AB433" s="505"/>
      <c r="AC433" s="511"/>
      <c r="AD433" s="512"/>
      <c r="AE433" s="512"/>
      <c r="AF433" s="505"/>
      <c r="AG433" s="505"/>
      <c r="AH433" s="505"/>
      <c r="AI433" s="511"/>
      <c r="AJ433" s="512"/>
      <c r="AK433" s="512"/>
      <c r="AL433" s="505"/>
      <c r="AM433" s="505"/>
      <c r="AN433" s="505"/>
      <c r="AO433" s="511"/>
      <c r="AP433" s="512"/>
      <c r="AQ433" s="512"/>
      <c r="AR433" s="505"/>
      <c r="AS433" s="505"/>
      <c r="AT433" s="505"/>
      <c r="AU433" s="511"/>
      <c r="AV433" s="512"/>
      <c r="AW433" s="512"/>
      <c r="AX433" s="505"/>
      <c r="AY433" s="505"/>
      <c r="AZ433" s="505"/>
      <c r="BA433" s="511"/>
      <c r="BB433" s="512"/>
      <c r="BC433" s="512"/>
      <c r="BD433" s="505"/>
      <c r="BE433" s="505"/>
      <c r="BF433" s="505"/>
      <c r="BG433" s="511"/>
      <c r="BH433" s="512"/>
      <c r="BI433" s="512"/>
      <c r="BJ433" s="505"/>
      <c r="BK433" s="505"/>
      <c r="BL433" s="505"/>
      <c r="BM433" s="511"/>
      <c r="BN433" s="512"/>
      <c r="BO433" s="512"/>
      <c r="BP433" s="505"/>
      <c r="BQ433" s="505"/>
      <c r="BR433" s="505"/>
      <c r="BS433" s="511"/>
      <c r="BT433" s="512"/>
      <c r="BU433" s="512"/>
      <c r="BV433" s="505"/>
      <c r="BW433" s="505"/>
      <c r="BX433" s="505"/>
      <c r="BY433" s="511"/>
      <c r="BZ433" s="512"/>
      <c r="CA433" s="512"/>
      <c r="CB433" s="505"/>
      <c r="CC433" s="505"/>
      <c r="CD433" s="505"/>
      <c r="CE433" s="511"/>
      <c r="CF433" s="512"/>
      <c r="CG433" s="512"/>
      <c r="CH433" s="505"/>
      <c r="CI433" s="505"/>
      <c r="CJ433" s="505"/>
      <c r="CK433" s="511"/>
      <c r="CL433" s="512"/>
      <c r="CM433" s="512"/>
      <c r="CN433" s="505"/>
      <c r="CO433" s="505"/>
      <c r="CP433" s="505"/>
      <c r="CQ433" s="511"/>
      <c r="CR433" s="512"/>
      <c r="CS433" s="512"/>
      <c r="CT433" s="505"/>
      <c r="CU433" s="505"/>
      <c r="CV433" s="505"/>
      <c r="CW433" s="511"/>
      <c r="CX433" s="512"/>
      <c r="CY433" s="512"/>
      <c r="CZ433" s="505"/>
      <c r="DA433" s="505"/>
      <c r="DB433" s="505"/>
      <c r="DC433" s="511"/>
      <c r="DD433" s="512"/>
      <c r="DE433" s="512"/>
      <c r="DF433" s="505"/>
      <c r="DG433" s="505"/>
      <c r="DH433" s="505"/>
      <c r="DI433" s="511"/>
      <c r="DJ433" s="512"/>
      <c r="DK433" s="512"/>
      <c r="DL433" s="505"/>
      <c r="DM433" s="505"/>
      <c r="DN433" s="505"/>
      <c r="DO433" s="511"/>
      <c r="DP433" s="512"/>
      <c r="DQ433" s="512"/>
      <c r="DR433" s="505"/>
      <c r="DS433" s="505"/>
      <c r="DT433" s="505"/>
      <c r="DU433" s="511"/>
      <c r="DV433" s="512"/>
      <c r="DW433" s="512"/>
      <c r="DX433" s="505"/>
      <c r="DY433" s="505"/>
      <c r="DZ433" s="505"/>
      <c r="EA433" s="511"/>
      <c r="EB433" s="512"/>
      <c r="EC433" s="512"/>
      <c r="ED433" s="505"/>
      <c r="EE433" s="505"/>
      <c r="EF433" s="505"/>
      <c r="EG433" s="511"/>
      <c r="EH433" s="512"/>
      <c r="EI433" s="512"/>
      <c r="EJ433" s="505"/>
      <c r="EK433" s="505"/>
      <c r="EL433" s="505"/>
      <c r="EM433" s="511"/>
      <c r="EN433" s="512"/>
      <c r="EO433" s="512"/>
      <c r="EP433" s="505"/>
      <c r="EQ433" s="505"/>
      <c r="ER433" s="505"/>
      <c r="ES433" s="511"/>
      <c r="ET433" s="512"/>
      <c r="EU433" s="512"/>
      <c r="EV433" s="505"/>
      <c r="EW433" s="505"/>
      <c r="EX433" s="505"/>
      <c r="EY433" s="511"/>
      <c r="EZ433" s="512"/>
      <c r="FA433" s="512"/>
      <c r="FB433" s="505"/>
      <c r="FC433" s="505"/>
      <c r="FD433" s="505"/>
      <c r="FE433" s="511"/>
      <c r="FF433" s="512"/>
      <c r="FG433" s="512"/>
      <c r="FH433" s="505"/>
      <c r="FI433" s="505"/>
      <c r="FJ433" s="505"/>
      <c r="FK433" s="511"/>
      <c r="FL433" s="512"/>
      <c r="FM433" s="512"/>
      <c r="FN433" s="505"/>
      <c r="FO433" s="505"/>
      <c r="FP433" s="505"/>
      <c r="FQ433" s="511"/>
      <c r="FR433" s="512"/>
      <c r="FS433" s="512"/>
      <c r="FT433" s="505"/>
      <c r="FU433" s="505"/>
      <c r="FV433" s="505"/>
      <c r="FW433" s="511"/>
      <c r="FX433" s="512"/>
      <c r="FY433" s="512"/>
      <c r="FZ433" s="505"/>
      <c r="GA433" s="505"/>
      <c r="GB433" s="505"/>
      <c r="GC433" s="511"/>
      <c r="GD433" s="512"/>
      <c r="GE433" s="512"/>
      <c r="GF433" s="505"/>
      <c r="GG433" s="505"/>
      <c r="GH433" s="505"/>
      <c r="GI433" s="511"/>
      <c r="GJ433" s="512"/>
      <c r="GK433" s="512"/>
      <c r="GL433" s="505"/>
      <c r="GM433" s="505"/>
      <c r="GN433" s="505"/>
      <c r="GO433" s="511"/>
      <c r="GP433" s="512"/>
      <c r="GQ433" s="512"/>
      <c r="GR433" s="505"/>
      <c r="GS433" s="505"/>
      <c r="GT433" s="505"/>
      <c r="GU433" s="511"/>
      <c r="GV433" s="512"/>
      <c r="GW433" s="512"/>
      <c r="GX433" s="505"/>
      <c r="GY433" s="505"/>
      <c r="GZ433" s="505"/>
      <c r="HA433" s="511"/>
      <c r="HB433" s="512"/>
      <c r="HC433" s="512"/>
      <c r="HD433" s="505"/>
      <c r="HE433" s="505"/>
      <c r="HF433" s="505"/>
      <c r="HG433" s="511"/>
      <c r="HH433" s="512"/>
      <c r="HI433" s="512"/>
      <c r="HJ433" s="505"/>
      <c r="HK433" s="505"/>
      <c r="HL433" s="505"/>
      <c r="HM433" s="511"/>
      <c r="HN433" s="512"/>
      <c r="HO433" s="512"/>
      <c r="HP433" s="505"/>
      <c r="HQ433" s="505"/>
      <c r="HR433" s="505"/>
      <c r="HS433" s="511"/>
      <c r="HT433" s="512"/>
      <c r="HU433" s="512"/>
      <c r="HV433" s="505"/>
      <c r="HW433" s="505"/>
      <c r="HX433" s="505"/>
      <c r="HY433" s="511"/>
      <c r="HZ433" s="512"/>
      <c r="IA433" s="512"/>
      <c r="IB433" s="505"/>
      <c r="IC433" s="505"/>
      <c r="ID433" s="505"/>
      <c r="IE433" s="511"/>
      <c r="IF433" s="512"/>
      <c r="IG433" s="512"/>
      <c r="IH433" s="505"/>
      <c r="II433" s="505"/>
      <c r="IJ433" s="505"/>
      <c r="IK433" s="511"/>
      <c r="IL433" s="512"/>
      <c r="IM433" s="512"/>
      <c r="IN433" s="505"/>
      <c r="IO433" s="505"/>
      <c r="IP433" s="505"/>
      <c r="IQ433" s="511"/>
      <c r="IR433" s="512"/>
      <c r="IS433" s="512"/>
      <c r="IT433" s="505"/>
      <c r="IU433" s="505"/>
      <c r="IV433" s="505"/>
      <c r="IW433" s="511"/>
      <c r="IX433" s="512"/>
      <c r="IY433" s="512"/>
      <c r="IZ433" s="505"/>
      <c r="JA433" s="505"/>
      <c r="JB433" s="505"/>
      <c r="JC433" s="511"/>
      <c r="JD433" s="512"/>
      <c r="JE433" s="512"/>
      <c r="JF433" s="505"/>
      <c r="JG433" s="505"/>
      <c r="JH433" s="505"/>
      <c r="JI433" s="511"/>
      <c r="JJ433" s="512"/>
      <c r="JK433" s="512"/>
      <c r="JL433" s="505"/>
      <c r="JM433" s="505"/>
      <c r="JN433" s="505"/>
      <c r="JO433" s="511"/>
      <c r="JP433" s="512"/>
      <c r="JQ433" s="512"/>
      <c r="JR433" s="505"/>
      <c r="JS433" s="505"/>
      <c r="JT433" s="505"/>
      <c r="JU433" s="511"/>
      <c r="JV433" s="512"/>
      <c r="JW433" s="512"/>
      <c r="JX433" s="505"/>
      <c r="JY433" s="505"/>
      <c r="JZ433" s="505"/>
      <c r="KA433" s="511"/>
      <c r="KB433" s="512"/>
      <c r="KC433" s="512"/>
      <c r="KD433" s="505"/>
      <c r="KE433" s="505"/>
      <c r="KF433" s="505"/>
      <c r="KG433" s="511"/>
      <c r="KH433" s="512"/>
      <c r="KI433" s="512"/>
      <c r="KJ433" s="505"/>
      <c r="KK433" s="505"/>
      <c r="KL433" s="505"/>
      <c r="KM433" s="511"/>
      <c r="KN433" s="512"/>
      <c r="KO433" s="512"/>
      <c r="KP433" s="505"/>
      <c r="KQ433" s="505"/>
      <c r="KR433" s="505"/>
      <c r="KS433" s="511"/>
      <c r="KT433" s="512"/>
      <c r="KU433" s="512"/>
      <c r="KV433" s="505"/>
      <c r="KW433" s="505"/>
      <c r="KX433" s="505"/>
      <c r="KY433" s="511"/>
      <c r="KZ433" s="512"/>
      <c r="LA433" s="512"/>
      <c r="LB433" s="505"/>
      <c r="LC433" s="505"/>
      <c r="LD433" s="505"/>
      <c r="LE433" s="511"/>
      <c r="LF433" s="512"/>
      <c r="LG433" s="512"/>
      <c r="LH433" s="505"/>
      <c r="LI433" s="505"/>
      <c r="LJ433" s="505"/>
      <c r="LK433" s="511"/>
      <c r="LL433" s="512"/>
      <c r="LM433" s="512"/>
      <c r="LN433" s="505"/>
      <c r="LO433" s="505"/>
      <c r="LP433" s="505"/>
      <c r="LQ433" s="511"/>
      <c r="LR433" s="512"/>
      <c r="LS433" s="512"/>
      <c r="LT433" s="505"/>
      <c r="LU433" s="505"/>
      <c r="LV433" s="505"/>
      <c r="LW433" s="511"/>
      <c r="LX433" s="512"/>
      <c r="LY433" s="512"/>
      <c r="LZ433" s="505"/>
      <c r="MA433" s="505"/>
      <c r="MB433" s="505"/>
      <c r="MC433" s="511"/>
      <c r="MD433" s="512"/>
      <c r="ME433" s="512"/>
      <c r="MF433" s="505"/>
      <c r="MG433" s="505"/>
      <c r="MH433" s="505"/>
      <c r="MI433" s="511"/>
      <c r="MJ433" s="512"/>
      <c r="MK433" s="512"/>
      <c r="ML433" s="505"/>
      <c r="MM433" s="505"/>
      <c r="MN433" s="505"/>
      <c r="MO433" s="511"/>
      <c r="MP433" s="512"/>
      <c r="MQ433" s="512"/>
      <c r="MR433" s="505"/>
      <c r="MS433" s="505"/>
      <c r="MT433" s="505"/>
      <c r="MU433" s="511"/>
      <c r="MV433" s="512"/>
      <c r="MW433" s="512"/>
      <c r="MX433" s="505"/>
      <c r="MY433" s="505"/>
      <c r="MZ433" s="505"/>
      <c r="NA433" s="511"/>
      <c r="NB433" s="512"/>
      <c r="NC433" s="512"/>
      <c r="ND433" s="505"/>
      <c r="NE433" s="505"/>
      <c r="NF433" s="505"/>
      <c r="NG433" s="511"/>
      <c r="NH433" s="512"/>
      <c r="NI433" s="512"/>
      <c r="NJ433" s="505"/>
      <c r="NK433" s="505"/>
      <c r="NL433" s="505"/>
      <c r="NM433" s="511"/>
      <c r="NN433" s="512"/>
      <c r="NO433" s="512"/>
      <c r="NP433" s="505"/>
      <c r="NQ433" s="505"/>
      <c r="NR433" s="505"/>
      <c r="NS433" s="511"/>
      <c r="NT433" s="512"/>
      <c r="NU433" s="512"/>
      <c r="NV433" s="505"/>
      <c r="NW433" s="505"/>
      <c r="NX433" s="505"/>
      <c r="NY433" s="511"/>
      <c r="NZ433" s="512"/>
      <c r="OA433" s="512"/>
      <c r="OB433" s="505"/>
      <c r="OC433" s="505"/>
      <c r="OD433" s="505"/>
      <c r="OE433" s="511"/>
      <c r="OF433" s="512"/>
      <c r="OG433" s="512"/>
      <c r="OH433" s="505"/>
      <c r="OI433" s="505"/>
      <c r="OJ433" s="505"/>
      <c r="OK433" s="511"/>
      <c r="OL433" s="512"/>
      <c r="OM433" s="512"/>
      <c r="ON433" s="505"/>
      <c r="OO433" s="505"/>
      <c r="OP433" s="505"/>
      <c r="OQ433" s="511"/>
      <c r="OR433" s="512"/>
      <c r="OS433" s="512"/>
      <c r="OT433" s="505"/>
      <c r="OU433" s="505"/>
      <c r="OV433" s="505"/>
      <c r="OW433" s="511"/>
      <c r="OX433" s="512"/>
      <c r="OY433" s="512"/>
      <c r="OZ433" s="505"/>
      <c r="PA433" s="505"/>
      <c r="PB433" s="505"/>
      <c r="PC433" s="511"/>
      <c r="PD433" s="512"/>
      <c r="PE433" s="512"/>
      <c r="PF433" s="505"/>
      <c r="PG433" s="505"/>
      <c r="PH433" s="505"/>
      <c r="PI433" s="511"/>
      <c r="PJ433" s="512"/>
      <c r="PK433" s="512"/>
      <c r="PL433" s="505"/>
      <c r="PM433" s="505"/>
      <c r="PN433" s="505"/>
      <c r="PO433" s="511"/>
      <c r="PP433" s="512"/>
      <c r="PQ433" s="512"/>
      <c r="PR433" s="505"/>
      <c r="PS433" s="505"/>
      <c r="PT433" s="505"/>
      <c r="PU433" s="511"/>
      <c r="PV433" s="512"/>
      <c r="PW433" s="512"/>
      <c r="PX433" s="505"/>
      <c r="PY433" s="505"/>
      <c r="PZ433" s="505"/>
      <c r="QA433" s="511"/>
      <c r="QB433" s="512"/>
      <c r="QC433" s="512"/>
      <c r="QD433" s="505"/>
      <c r="QE433" s="505"/>
      <c r="QF433" s="505"/>
      <c r="QG433" s="511"/>
      <c r="QH433" s="512"/>
      <c r="QI433" s="512"/>
      <c r="QJ433" s="505"/>
      <c r="QK433" s="505"/>
      <c r="QL433" s="505"/>
      <c r="QM433" s="511"/>
      <c r="QN433" s="512"/>
      <c r="QO433" s="512"/>
      <c r="QP433" s="505"/>
      <c r="QQ433" s="505"/>
      <c r="QR433" s="505"/>
      <c r="QS433" s="511"/>
      <c r="QT433" s="512"/>
      <c r="QU433" s="512"/>
      <c r="QV433" s="505"/>
      <c r="QW433" s="505"/>
      <c r="QX433" s="505"/>
      <c r="QY433" s="511"/>
      <c r="QZ433" s="512"/>
      <c r="RA433" s="512"/>
      <c r="RB433" s="505"/>
      <c r="RC433" s="505"/>
      <c r="RD433" s="505"/>
      <c r="RE433" s="511"/>
      <c r="RF433" s="512"/>
      <c r="RG433" s="512"/>
      <c r="RH433" s="505"/>
      <c r="RI433" s="505"/>
      <c r="RJ433" s="505"/>
      <c r="RK433" s="511"/>
      <c r="RL433" s="512"/>
      <c r="RM433" s="512"/>
      <c r="RN433" s="505"/>
      <c r="RO433" s="505"/>
      <c r="RP433" s="505"/>
      <c r="RQ433" s="511"/>
      <c r="RR433" s="512"/>
      <c r="RS433" s="512"/>
      <c r="RT433" s="505"/>
      <c r="RU433" s="505"/>
      <c r="RV433" s="505"/>
      <c r="RW433" s="511"/>
      <c r="RX433" s="512"/>
      <c r="RY433" s="512"/>
      <c r="RZ433" s="505"/>
      <c r="SA433" s="505"/>
      <c r="SB433" s="505"/>
      <c r="SC433" s="511"/>
      <c r="SD433" s="512"/>
      <c r="SE433" s="512"/>
      <c r="SF433" s="505"/>
      <c r="SG433" s="505"/>
      <c r="SH433" s="505"/>
      <c r="SI433" s="511"/>
      <c r="SJ433" s="512"/>
      <c r="SK433" s="512"/>
      <c r="SL433" s="505"/>
      <c r="SM433" s="505"/>
      <c r="SN433" s="505"/>
      <c r="SO433" s="511"/>
      <c r="SP433" s="512"/>
      <c r="SQ433" s="512"/>
      <c r="SR433" s="505"/>
      <c r="SS433" s="505"/>
      <c r="ST433" s="505"/>
      <c r="SU433" s="511"/>
      <c r="SV433" s="512"/>
      <c r="SW433" s="512"/>
      <c r="SX433" s="505"/>
      <c r="SY433" s="505"/>
      <c r="SZ433" s="505"/>
      <c r="TA433" s="511"/>
      <c r="TB433" s="512"/>
      <c r="TC433" s="512"/>
      <c r="TD433" s="505"/>
      <c r="TE433" s="505"/>
      <c r="TF433" s="505"/>
      <c r="TG433" s="511"/>
      <c r="TH433" s="512"/>
      <c r="TI433" s="512"/>
      <c r="TJ433" s="505"/>
      <c r="TK433" s="505"/>
      <c r="TL433" s="505"/>
      <c r="TM433" s="511"/>
      <c r="TN433" s="512"/>
      <c r="TO433" s="512"/>
      <c r="TP433" s="505"/>
      <c r="TQ433" s="505"/>
      <c r="TR433" s="505"/>
      <c r="TS433" s="511"/>
      <c r="TT433" s="512"/>
      <c r="TU433" s="512"/>
      <c r="TV433" s="505"/>
      <c r="TW433" s="505"/>
      <c r="TX433" s="505"/>
      <c r="TY433" s="511"/>
      <c r="TZ433" s="512"/>
      <c r="UA433" s="512"/>
      <c r="UB433" s="505"/>
      <c r="UC433" s="505"/>
      <c r="UD433" s="505"/>
      <c r="UE433" s="511"/>
      <c r="UF433" s="512"/>
      <c r="UG433" s="512"/>
      <c r="UH433" s="505"/>
      <c r="UI433" s="505"/>
      <c r="UJ433" s="505"/>
      <c r="UK433" s="511"/>
      <c r="UL433" s="512"/>
      <c r="UM433" s="512"/>
      <c r="UN433" s="505"/>
      <c r="UO433" s="505"/>
      <c r="UP433" s="505"/>
      <c r="UQ433" s="511"/>
      <c r="UR433" s="512"/>
      <c r="US433" s="512"/>
      <c r="UT433" s="505"/>
      <c r="UU433" s="505"/>
      <c r="UV433" s="505"/>
      <c r="UW433" s="511"/>
      <c r="UX433" s="512"/>
      <c r="UY433" s="512"/>
      <c r="UZ433" s="505"/>
      <c r="VA433" s="505"/>
      <c r="VB433" s="505"/>
      <c r="VC433" s="511"/>
      <c r="VD433" s="512"/>
      <c r="VE433" s="512"/>
      <c r="VF433" s="505"/>
      <c r="VG433" s="505"/>
      <c r="VH433" s="505"/>
      <c r="VI433" s="511"/>
      <c r="VJ433" s="512"/>
      <c r="VK433" s="512"/>
      <c r="VL433" s="505"/>
      <c r="VM433" s="505"/>
      <c r="VN433" s="505"/>
      <c r="VO433" s="511"/>
      <c r="VP433" s="512"/>
      <c r="VQ433" s="512"/>
      <c r="VR433" s="505"/>
      <c r="VS433" s="505"/>
      <c r="VT433" s="505"/>
      <c r="VU433" s="511"/>
      <c r="VV433" s="512"/>
      <c r="VW433" s="512"/>
      <c r="VX433" s="505"/>
      <c r="VY433" s="505"/>
      <c r="VZ433" s="505"/>
      <c r="WA433" s="511"/>
      <c r="WB433" s="512"/>
      <c r="WC433" s="512"/>
      <c r="WD433" s="505"/>
      <c r="WE433" s="505"/>
      <c r="WF433" s="505"/>
      <c r="WG433" s="511"/>
      <c r="WH433" s="512"/>
      <c r="WI433" s="512"/>
      <c r="WJ433" s="505"/>
      <c r="WK433" s="505"/>
      <c r="WL433" s="505"/>
      <c r="WM433" s="511"/>
      <c r="WN433" s="512"/>
      <c r="WO433" s="512"/>
      <c r="WP433" s="505"/>
      <c r="WQ433" s="505"/>
      <c r="WR433" s="505"/>
      <c r="WS433" s="511"/>
      <c r="WT433" s="512"/>
      <c r="WU433" s="512"/>
      <c r="WV433" s="505"/>
      <c r="WW433" s="505"/>
      <c r="WX433" s="505"/>
      <c r="WY433" s="511"/>
      <c r="WZ433" s="512"/>
      <c r="XA433" s="512"/>
      <c r="XB433" s="505"/>
      <c r="XC433" s="505"/>
      <c r="XD433" s="505"/>
      <c r="XE433" s="511"/>
      <c r="XF433" s="512"/>
      <c r="XG433" s="512"/>
      <c r="XH433" s="505"/>
      <c r="XI433" s="505"/>
      <c r="XJ433" s="505"/>
      <c r="XK433" s="511"/>
      <c r="XL433" s="512"/>
      <c r="XM433" s="512"/>
      <c r="XN433" s="505"/>
      <c r="XO433" s="505"/>
      <c r="XP433" s="505"/>
      <c r="XQ433" s="511"/>
      <c r="XR433" s="512"/>
      <c r="XS433" s="512"/>
      <c r="XT433" s="505"/>
      <c r="XU433" s="505"/>
      <c r="XV433" s="505"/>
      <c r="XW433" s="511"/>
      <c r="XX433" s="512"/>
      <c r="XY433" s="512"/>
      <c r="XZ433" s="505"/>
      <c r="YA433" s="505"/>
      <c r="YB433" s="505"/>
      <c r="YC433" s="511"/>
      <c r="YD433" s="512"/>
      <c r="YE433" s="512"/>
      <c r="YF433" s="505"/>
      <c r="YG433" s="505"/>
      <c r="YH433" s="505"/>
      <c r="YI433" s="511"/>
      <c r="YJ433" s="512"/>
      <c r="YK433" s="512"/>
      <c r="YL433" s="505"/>
      <c r="YM433" s="505"/>
      <c r="YN433" s="505"/>
      <c r="YO433" s="511"/>
      <c r="YP433" s="512"/>
      <c r="YQ433" s="512"/>
      <c r="YR433" s="505"/>
      <c r="YS433" s="505"/>
      <c r="YT433" s="505"/>
      <c r="YU433" s="511"/>
      <c r="YV433" s="512"/>
      <c r="YW433" s="512"/>
      <c r="YX433" s="505"/>
      <c r="YY433" s="505"/>
      <c r="YZ433" s="505"/>
      <c r="ZA433" s="511"/>
      <c r="ZB433" s="512"/>
      <c r="ZC433" s="512"/>
      <c r="ZD433" s="505"/>
      <c r="ZE433" s="505"/>
      <c r="ZF433" s="505"/>
      <c r="ZG433" s="511"/>
      <c r="ZH433" s="512"/>
      <c r="ZI433" s="512"/>
      <c r="ZJ433" s="505"/>
      <c r="ZK433" s="505"/>
      <c r="ZL433" s="505"/>
      <c r="ZM433" s="511"/>
      <c r="ZN433" s="512"/>
      <c r="ZO433" s="512"/>
      <c r="ZP433" s="505"/>
      <c r="ZQ433" s="505"/>
      <c r="ZR433" s="505"/>
      <c r="ZS433" s="511"/>
      <c r="ZT433" s="512"/>
      <c r="ZU433" s="512"/>
      <c r="ZV433" s="505"/>
      <c r="ZW433" s="505"/>
      <c r="ZX433" s="505"/>
      <c r="ZY433" s="511"/>
      <c r="ZZ433" s="512"/>
      <c r="AAA433" s="512"/>
      <c r="AAB433" s="505"/>
      <c r="AAC433" s="505"/>
      <c r="AAD433" s="505"/>
      <c r="AAE433" s="511"/>
      <c r="AAF433" s="512"/>
      <c r="AAG433" s="512"/>
      <c r="AAH433" s="505"/>
      <c r="AAI433" s="505"/>
      <c r="AAJ433" s="505"/>
      <c r="AAK433" s="511"/>
      <c r="AAL433" s="512"/>
      <c r="AAM433" s="512"/>
      <c r="AAN433" s="505"/>
      <c r="AAO433" s="505"/>
      <c r="AAP433" s="505"/>
      <c r="AAQ433" s="511"/>
      <c r="AAR433" s="512"/>
      <c r="AAS433" s="512"/>
      <c r="AAT433" s="505"/>
      <c r="AAU433" s="505"/>
      <c r="AAV433" s="505"/>
      <c r="AAW433" s="511"/>
      <c r="AAX433" s="512"/>
      <c r="AAY433" s="512"/>
      <c r="AAZ433" s="505"/>
      <c r="ABA433" s="505"/>
      <c r="ABB433" s="505"/>
      <c r="ABC433" s="511"/>
      <c r="ABD433" s="512"/>
      <c r="ABE433" s="512"/>
      <c r="ABF433" s="505"/>
      <c r="ABG433" s="505"/>
      <c r="ABH433" s="505"/>
      <c r="ABI433" s="511"/>
      <c r="ABJ433" s="512"/>
      <c r="ABK433" s="512"/>
      <c r="ABL433" s="505"/>
      <c r="ABM433" s="505"/>
      <c r="ABN433" s="505"/>
      <c r="ABO433" s="511"/>
      <c r="ABP433" s="512"/>
      <c r="ABQ433" s="512"/>
      <c r="ABR433" s="505"/>
      <c r="ABS433" s="505"/>
      <c r="ABT433" s="505"/>
      <c r="ABU433" s="511"/>
      <c r="ABV433" s="512"/>
      <c r="ABW433" s="512"/>
      <c r="ABX433" s="505"/>
      <c r="ABY433" s="505"/>
      <c r="ABZ433" s="505"/>
      <c r="ACA433" s="511"/>
      <c r="ACB433" s="512"/>
      <c r="ACC433" s="512"/>
      <c r="ACD433" s="505"/>
      <c r="ACE433" s="505"/>
      <c r="ACF433" s="505"/>
      <c r="ACG433" s="511"/>
      <c r="ACH433" s="512"/>
      <c r="ACI433" s="512"/>
      <c r="ACJ433" s="505"/>
      <c r="ACK433" s="505"/>
      <c r="ACL433" s="505"/>
      <c r="ACM433" s="511"/>
      <c r="ACN433" s="512"/>
      <c r="ACO433" s="512"/>
      <c r="ACP433" s="505"/>
      <c r="ACQ433" s="505"/>
      <c r="ACR433" s="505"/>
      <c r="ACS433" s="511"/>
      <c r="ACT433" s="512"/>
      <c r="ACU433" s="512"/>
      <c r="ACV433" s="505"/>
      <c r="ACW433" s="505"/>
      <c r="ACX433" s="505"/>
      <c r="ACY433" s="511"/>
      <c r="ACZ433" s="512"/>
      <c r="ADA433" s="512"/>
      <c r="ADB433" s="505"/>
      <c r="ADC433" s="505"/>
      <c r="ADD433" s="505"/>
      <c r="ADE433" s="511"/>
      <c r="ADF433" s="512"/>
      <c r="ADG433" s="512"/>
      <c r="ADH433" s="505"/>
      <c r="ADI433" s="505"/>
      <c r="ADJ433" s="505"/>
      <c r="ADK433" s="511"/>
      <c r="ADL433" s="512"/>
      <c r="ADM433" s="512"/>
      <c r="ADN433" s="505"/>
      <c r="ADO433" s="505"/>
      <c r="ADP433" s="505"/>
      <c r="ADQ433" s="511"/>
      <c r="ADR433" s="512"/>
      <c r="ADS433" s="512"/>
      <c r="ADT433" s="505"/>
      <c r="ADU433" s="505"/>
      <c r="ADV433" s="505"/>
      <c r="ADW433" s="511"/>
      <c r="ADX433" s="512"/>
      <c r="ADY433" s="512"/>
      <c r="ADZ433" s="505"/>
      <c r="AEA433" s="505"/>
      <c r="AEB433" s="505"/>
      <c r="AEC433" s="511"/>
      <c r="AED433" s="512"/>
      <c r="AEE433" s="512"/>
      <c r="AEF433" s="505"/>
      <c r="AEG433" s="505"/>
      <c r="AEH433" s="505"/>
      <c r="AEI433" s="511"/>
      <c r="AEJ433" s="512"/>
      <c r="AEK433" s="512"/>
      <c r="AEL433" s="505"/>
      <c r="AEM433" s="505"/>
      <c r="AEN433" s="505"/>
      <c r="AEO433" s="511"/>
      <c r="AEP433" s="512"/>
      <c r="AEQ433" s="512"/>
      <c r="AER433" s="505"/>
      <c r="AES433" s="505"/>
      <c r="AET433" s="505"/>
      <c r="AEU433" s="511"/>
      <c r="AEV433" s="512"/>
      <c r="AEW433" s="512"/>
      <c r="AEX433" s="505"/>
      <c r="AEY433" s="505"/>
      <c r="AEZ433" s="505"/>
      <c r="AFA433" s="511"/>
      <c r="AFB433" s="512"/>
      <c r="AFC433" s="512"/>
      <c r="AFD433" s="505"/>
      <c r="AFE433" s="505"/>
      <c r="AFF433" s="505"/>
      <c r="AFG433" s="511"/>
      <c r="AFH433" s="512"/>
      <c r="AFI433" s="512"/>
      <c r="AFJ433" s="505"/>
      <c r="AFK433" s="505"/>
      <c r="AFL433" s="505"/>
      <c r="AFM433" s="511"/>
      <c r="AFN433" s="512"/>
      <c r="AFO433" s="512"/>
      <c r="AFP433" s="505"/>
      <c r="AFQ433" s="505"/>
      <c r="AFR433" s="505"/>
      <c r="AFS433" s="511"/>
      <c r="AFT433" s="512"/>
      <c r="AFU433" s="512"/>
      <c r="AFV433" s="505"/>
      <c r="AFW433" s="505"/>
      <c r="AFX433" s="505"/>
      <c r="AFY433" s="511"/>
      <c r="AFZ433" s="512"/>
      <c r="AGA433" s="512"/>
      <c r="AGB433" s="505"/>
      <c r="AGC433" s="505"/>
      <c r="AGD433" s="505"/>
      <c r="AGE433" s="511"/>
      <c r="AGF433" s="512"/>
      <c r="AGG433" s="512"/>
      <c r="AGH433" s="505"/>
      <c r="AGI433" s="505"/>
      <c r="AGJ433" s="505"/>
      <c r="AGK433" s="511"/>
      <c r="AGL433" s="512"/>
      <c r="AGM433" s="512"/>
      <c r="AGN433" s="505"/>
      <c r="AGO433" s="505"/>
      <c r="AGP433" s="505"/>
      <c r="AGQ433" s="511"/>
      <c r="AGR433" s="512"/>
      <c r="AGS433" s="512"/>
      <c r="AGT433" s="505"/>
      <c r="AGU433" s="505"/>
      <c r="AGV433" s="505"/>
      <c r="AGW433" s="511"/>
      <c r="AGX433" s="512"/>
      <c r="AGY433" s="512"/>
      <c r="AGZ433" s="505"/>
      <c r="AHA433" s="505"/>
      <c r="AHB433" s="505"/>
      <c r="AHC433" s="511"/>
      <c r="AHD433" s="512"/>
      <c r="AHE433" s="512"/>
      <c r="AHF433" s="505"/>
      <c r="AHG433" s="505"/>
      <c r="AHH433" s="505"/>
      <c r="AHI433" s="511"/>
      <c r="AHJ433" s="512"/>
      <c r="AHK433" s="512"/>
      <c r="AHL433" s="505"/>
      <c r="AHM433" s="505"/>
      <c r="AHN433" s="505"/>
      <c r="AHO433" s="511"/>
      <c r="AHP433" s="512"/>
      <c r="AHQ433" s="512"/>
      <c r="AHR433" s="505"/>
      <c r="AHS433" s="505"/>
      <c r="AHT433" s="505"/>
      <c r="AHU433" s="511"/>
      <c r="AHV433" s="512"/>
      <c r="AHW433" s="512"/>
      <c r="AHX433" s="505"/>
      <c r="AHY433" s="505"/>
      <c r="AHZ433" s="505"/>
      <c r="AIA433" s="511"/>
      <c r="AIB433" s="512"/>
      <c r="AIC433" s="512"/>
      <c r="AID433" s="505"/>
      <c r="AIE433" s="505"/>
      <c r="AIF433" s="505"/>
      <c r="AIG433" s="511"/>
      <c r="AIH433" s="512"/>
      <c r="AII433" s="512"/>
      <c r="AIJ433" s="505"/>
      <c r="AIK433" s="505"/>
      <c r="AIL433" s="505"/>
      <c r="AIM433" s="511"/>
      <c r="AIN433" s="512"/>
      <c r="AIO433" s="512"/>
      <c r="AIP433" s="505"/>
      <c r="AIQ433" s="505"/>
      <c r="AIR433" s="505"/>
      <c r="AIS433" s="511"/>
      <c r="AIT433" s="512"/>
      <c r="AIU433" s="512"/>
      <c r="AIV433" s="505"/>
      <c r="AIW433" s="505"/>
      <c r="AIX433" s="505"/>
      <c r="AIY433" s="511"/>
      <c r="AIZ433" s="512"/>
      <c r="AJA433" s="512"/>
      <c r="AJB433" s="505"/>
      <c r="AJC433" s="505"/>
      <c r="AJD433" s="505"/>
      <c r="AJE433" s="511"/>
      <c r="AJF433" s="512"/>
      <c r="AJG433" s="512"/>
      <c r="AJH433" s="505"/>
      <c r="AJI433" s="505"/>
      <c r="AJJ433" s="505"/>
      <c r="AJK433" s="511"/>
      <c r="AJL433" s="512"/>
      <c r="AJM433" s="512"/>
      <c r="AJN433" s="505"/>
      <c r="AJO433" s="505"/>
      <c r="AJP433" s="505"/>
      <c r="AJQ433" s="511"/>
      <c r="AJR433" s="512"/>
      <c r="AJS433" s="512"/>
      <c r="AJT433" s="505"/>
      <c r="AJU433" s="505"/>
      <c r="AJV433" s="505"/>
      <c r="AJW433" s="511"/>
      <c r="AJX433" s="512"/>
      <c r="AJY433" s="512"/>
      <c r="AJZ433" s="505"/>
      <c r="AKA433" s="505"/>
      <c r="AKB433" s="505"/>
      <c r="AKC433" s="511"/>
      <c r="AKD433" s="512"/>
      <c r="AKE433" s="512"/>
      <c r="AKF433" s="505"/>
      <c r="AKG433" s="505"/>
      <c r="AKH433" s="505"/>
      <c r="AKI433" s="511"/>
      <c r="AKJ433" s="512"/>
      <c r="AKK433" s="512"/>
      <c r="AKL433" s="505"/>
      <c r="AKM433" s="505"/>
      <c r="AKN433" s="505"/>
      <c r="AKO433" s="511"/>
      <c r="AKP433" s="512"/>
      <c r="AKQ433" s="512"/>
      <c r="AKR433" s="505"/>
      <c r="AKS433" s="505"/>
      <c r="AKT433" s="505"/>
      <c r="AKU433" s="511"/>
      <c r="AKV433" s="512"/>
      <c r="AKW433" s="512"/>
      <c r="AKX433" s="505"/>
      <c r="AKY433" s="505"/>
      <c r="AKZ433" s="505"/>
      <c r="ALA433" s="511"/>
      <c r="ALB433" s="512"/>
      <c r="ALC433" s="512"/>
      <c r="ALD433" s="505"/>
      <c r="ALE433" s="505"/>
      <c r="ALF433" s="505"/>
      <c r="ALG433" s="511"/>
      <c r="ALH433" s="512"/>
      <c r="ALI433" s="512"/>
      <c r="ALJ433" s="505"/>
      <c r="ALK433" s="505"/>
      <c r="ALL433" s="505"/>
      <c r="ALM433" s="511"/>
      <c r="ALN433" s="512"/>
      <c r="ALO433" s="512"/>
      <c r="ALP433" s="505"/>
      <c r="ALQ433" s="505"/>
      <c r="ALR433" s="505"/>
      <c r="ALS433" s="511"/>
      <c r="ALT433" s="512"/>
      <c r="ALU433" s="512"/>
      <c r="ALV433" s="505"/>
      <c r="ALW433" s="505"/>
      <c r="ALX433" s="505"/>
      <c r="ALY433" s="511"/>
      <c r="ALZ433" s="512"/>
      <c r="AMA433" s="512"/>
      <c r="AMB433" s="505"/>
      <c r="AMC433" s="505"/>
      <c r="AMD433" s="505"/>
      <c r="AME433" s="511"/>
      <c r="AMF433" s="512"/>
      <c r="AMG433" s="512"/>
      <c r="AMH433" s="505"/>
      <c r="AMI433" s="505"/>
      <c r="AMJ433" s="505"/>
      <c r="AMK433" s="511"/>
      <c r="AML433" s="512"/>
      <c r="AMM433" s="512"/>
      <c r="AMN433" s="505"/>
      <c r="AMO433" s="505"/>
      <c r="AMP433" s="505"/>
      <c r="AMQ433" s="511"/>
      <c r="AMR433" s="512"/>
      <c r="AMS433" s="512"/>
      <c r="AMT433" s="505"/>
      <c r="AMU433" s="505"/>
      <c r="AMV433" s="505"/>
      <c r="AMW433" s="511"/>
      <c r="AMX433" s="512"/>
      <c r="AMY433" s="512"/>
      <c r="AMZ433" s="505"/>
      <c r="ANA433" s="505"/>
      <c r="ANB433" s="505"/>
      <c r="ANC433" s="511"/>
      <c r="AND433" s="512"/>
      <c r="ANE433" s="512"/>
      <c r="ANF433" s="505"/>
      <c r="ANG433" s="505"/>
      <c r="ANH433" s="505"/>
      <c r="ANI433" s="511"/>
      <c r="ANJ433" s="512"/>
      <c r="ANK433" s="512"/>
      <c r="ANL433" s="505"/>
      <c r="ANM433" s="505"/>
      <c r="ANN433" s="505"/>
      <c r="ANO433" s="511"/>
      <c r="ANP433" s="512"/>
      <c r="ANQ433" s="512"/>
      <c r="ANR433" s="505"/>
      <c r="ANS433" s="505"/>
      <c r="ANT433" s="505"/>
      <c r="ANU433" s="511"/>
      <c r="ANV433" s="512"/>
      <c r="ANW433" s="512"/>
      <c r="ANX433" s="505"/>
      <c r="ANY433" s="505"/>
      <c r="ANZ433" s="505"/>
      <c r="AOA433" s="511"/>
      <c r="AOB433" s="512"/>
      <c r="AOC433" s="512"/>
      <c r="AOD433" s="505"/>
      <c r="AOE433" s="505"/>
      <c r="AOF433" s="505"/>
      <c r="AOG433" s="511"/>
      <c r="AOH433" s="512"/>
      <c r="AOI433" s="512"/>
      <c r="AOJ433" s="505"/>
      <c r="AOK433" s="505"/>
      <c r="AOL433" s="505"/>
      <c r="AOM433" s="511"/>
      <c r="AON433" s="512"/>
      <c r="AOO433" s="512"/>
      <c r="AOP433" s="505"/>
      <c r="AOQ433" s="505"/>
      <c r="AOR433" s="505"/>
      <c r="AOS433" s="511"/>
      <c r="AOT433" s="512"/>
      <c r="AOU433" s="512"/>
      <c r="AOV433" s="505"/>
      <c r="AOW433" s="505"/>
      <c r="AOX433" s="505"/>
      <c r="AOY433" s="511"/>
      <c r="AOZ433" s="512"/>
      <c r="APA433" s="512"/>
      <c r="APB433" s="505"/>
      <c r="APC433" s="505"/>
      <c r="APD433" s="505"/>
      <c r="APE433" s="511"/>
      <c r="APF433" s="512"/>
      <c r="APG433" s="512"/>
      <c r="APH433" s="505"/>
      <c r="API433" s="505"/>
      <c r="APJ433" s="505"/>
      <c r="APK433" s="511"/>
      <c r="APL433" s="512"/>
      <c r="APM433" s="512"/>
      <c r="APN433" s="505"/>
      <c r="APO433" s="505"/>
      <c r="APP433" s="505"/>
      <c r="APQ433" s="511"/>
      <c r="APR433" s="512"/>
      <c r="APS433" s="512"/>
      <c r="APT433" s="505"/>
      <c r="APU433" s="505"/>
      <c r="APV433" s="505"/>
      <c r="APW433" s="511"/>
      <c r="APX433" s="512"/>
      <c r="APY433" s="512"/>
      <c r="APZ433" s="505"/>
      <c r="AQA433" s="505"/>
      <c r="AQB433" s="505"/>
      <c r="AQC433" s="511"/>
      <c r="AQD433" s="512"/>
      <c r="AQE433" s="512"/>
      <c r="AQF433" s="505"/>
      <c r="AQG433" s="505"/>
      <c r="AQH433" s="505"/>
      <c r="AQI433" s="511"/>
      <c r="AQJ433" s="512"/>
      <c r="AQK433" s="512"/>
      <c r="AQL433" s="505"/>
      <c r="AQM433" s="505"/>
      <c r="AQN433" s="505"/>
      <c r="AQO433" s="511"/>
      <c r="AQP433" s="512"/>
      <c r="AQQ433" s="512"/>
      <c r="AQR433" s="505"/>
      <c r="AQS433" s="505"/>
      <c r="AQT433" s="505"/>
      <c r="AQU433" s="511"/>
      <c r="AQV433" s="512"/>
      <c r="AQW433" s="512"/>
      <c r="AQX433" s="505"/>
      <c r="AQY433" s="505"/>
      <c r="AQZ433" s="505"/>
      <c r="ARA433" s="511"/>
      <c r="ARB433" s="512"/>
      <c r="ARC433" s="512"/>
      <c r="ARD433" s="505"/>
      <c r="ARE433" s="505"/>
      <c r="ARF433" s="505"/>
      <c r="ARG433" s="511"/>
      <c r="ARH433" s="512"/>
      <c r="ARI433" s="512"/>
      <c r="ARJ433" s="505"/>
      <c r="ARK433" s="505"/>
      <c r="ARL433" s="505"/>
      <c r="ARM433" s="511"/>
      <c r="ARN433" s="512"/>
      <c r="ARO433" s="512"/>
      <c r="ARP433" s="505"/>
      <c r="ARQ433" s="505"/>
      <c r="ARR433" s="505"/>
      <c r="ARS433" s="511"/>
      <c r="ART433" s="512"/>
      <c r="ARU433" s="512"/>
      <c r="ARV433" s="505"/>
      <c r="ARW433" s="505"/>
      <c r="ARX433" s="505"/>
      <c r="ARY433" s="511"/>
      <c r="ARZ433" s="512"/>
      <c r="ASA433" s="512"/>
      <c r="ASB433" s="505"/>
      <c r="ASC433" s="505"/>
      <c r="ASD433" s="505"/>
      <c r="ASE433" s="511"/>
      <c r="ASF433" s="512"/>
      <c r="ASG433" s="512"/>
      <c r="ASH433" s="505"/>
      <c r="ASI433" s="505"/>
      <c r="ASJ433" s="505"/>
      <c r="ASK433" s="511"/>
      <c r="ASL433" s="512"/>
      <c r="ASM433" s="512"/>
      <c r="ASN433" s="505"/>
      <c r="ASO433" s="505"/>
      <c r="ASP433" s="505"/>
      <c r="ASQ433" s="511"/>
      <c r="ASR433" s="512"/>
      <c r="ASS433" s="512"/>
      <c r="AST433" s="505"/>
      <c r="ASU433" s="505"/>
      <c r="ASV433" s="505"/>
      <c r="ASW433" s="511"/>
      <c r="ASX433" s="512"/>
      <c r="ASY433" s="512"/>
      <c r="ASZ433" s="505"/>
      <c r="ATA433" s="505"/>
      <c r="ATB433" s="505"/>
      <c r="ATC433" s="511"/>
      <c r="ATD433" s="512"/>
      <c r="ATE433" s="512"/>
      <c r="ATF433" s="505"/>
      <c r="ATG433" s="505"/>
      <c r="ATH433" s="505"/>
      <c r="ATI433" s="511"/>
      <c r="ATJ433" s="512"/>
      <c r="ATK433" s="512"/>
      <c r="ATL433" s="505"/>
      <c r="ATM433" s="505"/>
      <c r="ATN433" s="505"/>
      <c r="ATO433" s="511"/>
      <c r="ATP433" s="512"/>
      <c r="ATQ433" s="512"/>
      <c r="ATR433" s="505"/>
      <c r="ATS433" s="505"/>
      <c r="ATT433" s="505"/>
      <c r="ATU433" s="511"/>
      <c r="ATV433" s="512"/>
      <c r="ATW433" s="512"/>
      <c r="ATX433" s="505"/>
      <c r="ATY433" s="505"/>
      <c r="ATZ433" s="505"/>
      <c r="AUA433" s="511"/>
      <c r="AUB433" s="512"/>
      <c r="AUC433" s="512"/>
      <c r="AUD433" s="505"/>
      <c r="AUE433" s="505"/>
      <c r="AUF433" s="505"/>
      <c r="AUG433" s="511"/>
      <c r="AUH433" s="512"/>
      <c r="AUI433" s="512"/>
      <c r="AUJ433" s="505"/>
      <c r="AUK433" s="505"/>
      <c r="AUL433" s="505"/>
      <c r="AUM433" s="511"/>
      <c r="AUN433" s="512"/>
      <c r="AUO433" s="512"/>
      <c r="AUP433" s="505"/>
      <c r="AUQ433" s="505"/>
      <c r="AUR433" s="505"/>
      <c r="AUS433" s="511"/>
      <c r="AUT433" s="512"/>
      <c r="AUU433" s="512"/>
      <c r="AUV433" s="505"/>
      <c r="AUW433" s="505"/>
      <c r="AUX433" s="505"/>
      <c r="AUY433" s="511"/>
      <c r="AUZ433" s="512"/>
      <c r="AVA433" s="512"/>
      <c r="AVB433" s="505"/>
      <c r="AVC433" s="505"/>
      <c r="AVD433" s="505"/>
      <c r="AVE433" s="511"/>
      <c r="AVF433" s="512"/>
      <c r="AVG433" s="512"/>
      <c r="AVH433" s="505"/>
      <c r="AVI433" s="505"/>
      <c r="AVJ433" s="505"/>
      <c r="AVK433" s="511"/>
      <c r="AVL433" s="512"/>
      <c r="AVM433" s="512"/>
      <c r="AVN433" s="505"/>
      <c r="AVO433" s="505"/>
      <c r="AVP433" s="505"/>
      <c r="AVQ433" s="511"/>
      <c r="AVR433" s="512"/>
      <c r="AVS433" s="512"/>
      <c r="AVT433" s="505"/>
      <c r="AVU433" s="505"/>
      <c r="AVV433" s="505"/>
      <c r="AVW433" s="511"/>
      <c r="AVX433" s="512"/>
      <c r="AVY433" s="512"/>
      <c r="AVZ433" s="505"/>
      <c r="AWA433" s="505"/>
      <c r="AWB433" s="505"/>
      <c r="AWC433" s="511"/>
      <c r="AWD433" s="512"/>
      <c r="AWE433" s="512"/>
      <c r="AWF433" s="505"/>
      <c r="AWG433" s="505"/>
      <c r="AWH433" s="505"/>
      <c r="AWI433" s="511"/>
      <c r="AWJ433" s="512"/>
      <c r="AWK433" s="512"/>
      <c r="AWL433" s="505"/>
      <c r="AWM433" s="505"/>
      <c r="AWN433" s="505"/>
      <c r="AWO433" s="511"/>
      <c r="AWP433" s="512"/>
      <c r="AWQ433" s="512"/>
      <c r="AWR433" s="505"/>
      <c r="AWS433" s="505"/>
      <c r="AWT433" s="505"/>
      <c r="AWU433" s="511"/>
      <c r="AWV433" s="512"/>
      <c r="AWW433" s="512"/>
      <c r="AWX433" s="505"/>
      <c r="AWY433" s="505"/>
      <c r="AWZ433" s="505"/>
      <c r="AXA433" s="511"/>
      <c r="AXB433" s="512"/>
      <c r="AXC433" s="512"/>
      <c r="AXD433" s="505"/>
      <c r="AXE433" s="505"/>
      <c r="AXF433" s="505"/>
      <c r="AXG433" s="511"/>
      <c r="AXH433" s="512"/>
      <c r="AXI433" s="512"/>
      <c r="AXJ433" s="505"/>
      <c r="AXK433" s="505"/>
      <c r="AXL433" s="505"/>
      <c r="AXM433" s="511"/>
      <c r="AXN433" s="512"/>
      <c r="AXO433" s="512"/>
      <c r="AXP433" s="505"/>
      <c r="AXQ433" s="505"/>
      <c r="AXR433" s="505"/>
      <c r="AXS433" s="511"/>
      <c r="AXT433" s="512"/>
      <c r="AXU433" s="512"/>
      <c r="AXV433" s="505"/>
      <c r="AXW433" s="505"/>
      <c r="AXX433" s="505"/>
      <c r="AXY433" s="511"/>
      <c r="AXZ433" s="512"/>
      <c r="AYA433" s="512"/>
      <c r="AYB433" s="505"/>
      <c r="AYC433" s="505"/>
      <c r="AYD433" s="505"/>
      <c r="AYE433" s="511"/>
      <c r="AYF433" s="512"/>
      <c r="AYG433" s="512"/>
      <c r="AYH433" s="505"/>
      <c r="AYI433" s="505"/>
      <c r="AYJ433" s="505"/>
      <c r="AYK433" s="511"/>
      <c r="AYL433" s="512"/>
      <c r="AYM433" s="512"/>
      <c r="AYN433" s="505"/>
      <c r="AYO433" s="505"/>
      <c r="AYP433" s="505"/>
      <c r="AYQ433" s="511"/>
      <c r="AYR433" s="512"/>
      <c r="AYS433" s="512"/>
      <c r="AYT433" s="505"/>
      <c r="AYU433" s="505"/>
      <c r="AYV433" s="505"/>
      <c r="AYW433" s="511"/>
      <c r="AYX433" s="512"/>
      <c r="AYY433" s="512"/>
      <c r="AYZ433" s="505"/>
      <c r="AZA433" s="505"/>
      <c r="AZB433" s="505"/>
      <c r="AZC433" s="511"/>
      <c r="AZD433" s="512"/>
      <c r="AZE433" s="512"/>
      <c r="AZF433" s="505"/>
      <c r="AZG433" s="505"/>
      <c r="AZH433" s="505"/>
      <c r="AZI433" s="511"/>
      <c r="AZJ433" s="512"/>
      <c r="AZK433" s="512"/>
      <c r="AZL433" s="505"/>
      <c r="AZM433" s="505"/>
      <c r="AZN433" s="505"/>
      <c r="AZO433" s="511"/>
      <c r="AZP433" s="512"/>
      <c r="AZQ433" s="512"/>
      <c r="AZR433" s="505"/>
      <c r="AZS433" s="505"/>
      <c r="AZT433" s="505"/>
      <c r="AZU433" s="511"/>
      <c r="AZV433" s="512"/>
      <c r="AZW433" s="512"/>
      <c r="AZX433" s="505"/>
      <c r="AZY433" s="505"/>
      <c r="AZZ433" s="505"/>
      <c r="BAA433" s="511"/>
      <c r="BAB433" s="512"/>
      <c r="BAC433" s="512"/>
      <c r="BAD433" s="505"/>
      <c r="BAE433" s="505"/>
      <c r="BAF433" s="505"/>
      <c r="BAG433" s="511"/>
      <c r="BAH433" s="512"/>
      <c r="BAI433" s="512"/>
      <c r="BAJ433" s="505"/>
      <c r="BAK433" s="505"/>
      <c r="BAL433" s="505"/>
      <c r="BAM433" s="511"/>
      <c r="BAN433" s="512"/>
      <c r="BAO433" s="512"/>
      <c r="BAP433" s="505"/>
      <c r="BAQ433" s="505"/>
      <c r="BAR433" s="505"/>
      <c r="BAS433" s="511"/>
      <c r="BAT433" s="512"/>
      <c r="BAU433" s="512"/>
      <c r="BAV433" s="505"/>
      <c r="BAW433" s="505"/>
      <c r="BAX433" s="505"/>
      <c r="BAY433" s="511"/>
      <c r="BAZ433" s="512"/>
      <c r="BBA433" s="512"/>
      <c r="BBB433" s="505"/>
      <c r="BBC433" s="505"/>
      <c r="BBD433" s="505"/>
      <c r="BBE433" s="511"/>
      <c r="BBF433" s="512"/>
      <c r="BBG433" s="512"/>
      <c r="BBH433" s="505"/>
      <c r="BBI433" s="505"/>
      <c r="BBJ433" s="505"/>
      <c r="BBK433" s="511"/>
      <c r="BBL433" s="512"/>
      <c r="BBM433" s="512"/>
      <c r="BBN433" s="505"/>
      <c r="BBO433" s="505"/>
      <c r="BBP433" s="505"/>
      <c r="BBQ433" s="511"/>
      <c r="BBR433" s="512"/>
      <c r="BBS433" s="512"/>
      <c r="BBT433" s="505"/>
      <c r="BBU433" s="505"/>
      <c r="BBV433" s="505"/>
      <c r="BBW433" s="511"/>
      <c r="BBX433" s="512"/>
      <c r="BBY433" s="512"/>
      <c r="BBZ433" s="505"/>
      <c r="BCA433" s="505"/>
      <c r="BCB433" s="505"/>
      <c r="BCC433" s="511"/>
      <c r="BCD433" s="512"/>
      <c r="BCE433" s="512"/>
      <c r="BCF433" s="505"/>
      <c r="BCG433" s="505"/>
      <c r="BCH433" s="505"/>
      <c r="BCI433" s="511"/>
      <c r="BCJ433" s="512"/>
      <c r="BCK433" s="512"/>
      <c r="BCL433" s="505"/>
      <c r="BCM433" s="505"/>
      <c r="BCN433" s="505"/>
      <c r="BCO433" s="511"/>
      <c r="BCP433" s="512"/>
      <c r="BCQ433" s="512"/>
      <c r="BCR433" s="505"/>
      <c r="BCS433" s="505"/>
      <c r="BCT433" s="505"/>
      <c r="BCU433" s="511"/>
      <c r="BCV433" s="512"/>
      <c r="BCW433" s="512"/>
      <c r="BCX433" s="505"/>
      <c r="BCY433" s="505"/>
      <c r="BCZ433" s="505"/>
      <c r="BDA433" s="511"/>
      <c r="BDB433" s="512"/>
      <c r="BDC433" s="512"/>
      <c r="BDD433" s="505"/>
      <c r="BDE433" s="505"/>
      <c r="BDF433" s="505"/>
      <c r="BDG433" s="511"/>
      <c r="BDH433" s="512"/>
      <c r="BDI433" s="512"/>
      <c r="BDJ433" s="505"/>
      <c r="BDK433" s="505"/>
      <c r="BDL433" s="505"/>
      <c r="BDM433" s="511"/>
      <c r="BDN433" s="512"/>
      <c r="BDO433" s="512"/>
      <c r="BDP433" s="505"/>
      <c r="BDQ433" s="505"/>
      <c r="BDR433" s="505"/>
      <c r="BDS433" s="511"/>
      <c r="BDT433" s="512"/>
      <c r="BDU433" s="512"/>
      <c r="BDV433" s="505"/>
      <c r="BDW433" s="505"/>
      <c r="BDX433" s="505"/>
      <c r="BDY433" s="511"/>
      <c r="BDZ433" s="512"/>
      <c r="BEA433" s="512"/>
      <c r="BEB433" s="505"/>
      <c r="BEC433" s="505"/>
      <c r="BED433" s="505"/>
      <c r="BEE433" s="511"/>
      <c r="BEF433" s="512"/>
      <c r="BEG433" s="512"/>
      <c r="BEH433" s="505"/>
      <c r="BEI433" s="505"/>
      <c r="BEJ433" s="505"/>
      <c r="BEK433" s="511"/>
      <c r="BEL433" s="512"/>
      <c r="BEM433" s="512"/>
      <c r="BEN433" s="505"/>
      <c r="BEO433" s="505"/>
      <c r="BEP433" s="505"/>
      <c r="BEQ433" s="511"/>
      <c r="BER433" s="512"/>
      <c r="BES433" s="512"/>
      <c r="BET433" s="505"/>
      <c r="BEU433" s="505"/>
      <c r="BEV433" s="505"/>
      <c r="BEW433" s="511"/>
      <c r="BEX433" s="512"/>
      <c r="BEY433" s="512"/>
      <c r="BEZ433" s="505"/>
      <c r="BFA433" s="505"/>
      <c r="BFB433" s="505"/>
      <c r="BFC433" s="511"/>
      <c r="BFD433" s="512"/>
      <c r="BFE433" s="512"/>
      <c r="BFF433" s="505"/>
      <c r="BFG433" s="505"/>
      <c r="BFH433" s="505"/>
      <c r="BFI433" s="511"/>
      <c r="BFJ433" s="512"/>
      <c r="BFK433" s="512"/>
      <c r="BFL433" s="505"/>
      <c r="BFM433" s="505"/>
      <c r="BFN433" s="505"/>
      <c r="BFO433" s="511"/>
      <c r="BFP433" s="512"/>
      <c r="BFQ433" s="512"/>
      <c r="BFR433" s="505"/>
      <c r="BFS433" s="505"/>
      <c r="BFT433" s="505"/>
      <c r="BFU433" s="511"/>
      <c r="BFV433" s="512"/>
      <c r="BFW433" s="512"/>
      <c r="BFX433" s="505"/>
      <c r="BFY433" s="505"/>
      <c r="BFZ433" s="505"/>
      <c r="BGA433" s="511"/>
      <c r="BGB433" s="512"/>
      <c r="BGC433" s="512"/>
      <c r="BGD433" s="505"/>
      <c r="BGE433" s="505"/>
      <c r="BGF433" s="505"/>
      <c r="BGG433" s="511"/>
      <c r="BGH433" s="512"/>
      <c r="BGI433" s="512"/>
      <c r="BGJ433" s="505"/>
      <c r="BGK433" s="505"/>
      <c r="BGL433" s="505"/>
      <c r="BGM433" s="511"/>
      <c r="BGN433" s="512"/>
      <c r="BGO433" s="512"/>
      <c r="BGP433" s="505"/>
      <c r="BGQ433" s="505"/>
      <c r="BGR433" s="505"/>
      <c r="BGS433" s="511"/>
      <c r="BGT433" s="512"/>
      <c r="BGU433" s="512"/>
      <c r="BGV433" s="505"/>
      <c r="BGW433" s="505"/>
      <c r="BGX433" s="505"/>
      <c r="BGY433" s="511"/>
      <c r="BGZ433" s="512"/>
      <c r="BHA433" s="512"/>
      <c r="BHB433" s="505"/>
      <c r="BHC433" s="505"/>
      <c r="BHD433" s="505"/>
      <c r="BHE433" s="511"/>
      <c r="BHF433" s="512"/>
      <c r="BHG433" s="512"/>
      <c r="BHH433" s="505"/>
      <c r="BHI433" s="505"/>
      <c r="BHJ433" s="505"/>
      <c r="BHK433" s="511"/>
      <c r="BHL433" s="512"/>
      <c r="BHM433" s="512"/>
      <c r="BHN433" s="505"/>
      <c r="BHO433" s="505"/>
      <c r="BHP433" s="505"/>
      <c r="BHQ433" s="511"/>
      <c r="BHR433" s="512"/>
      <c r="BHS433" s="512"/>
      <c r="BHT433" s="505"/>
      <c r="BHU433" s="505"/>
      <c r="BHV433" s="505"/>
      <c r="BHW433" s="511"/>
      <c r="BHX433" s="512"/>
      <c r="BHY433" s="512"/>
      <c r="BHZ433" s="505"/>
      <c r="BIA433" s="505"/>
      <c r="BIB433" s="505"/>
      <c r="BIC433" s="511"/>
      <c r="BID433" s="512"/>
      <c r="BIE433" s="512"/>
      <c r="BIF433" s="505"/>
      <c r="BIG433" s="505"/>
      <c r="BIH433" s="505"/>
      <c r="BII433" s="511"/>
      <c r="BIJ433" s="512"/>
      <c r="BIK433" s="512"/>
      <c r="BIL433" s="505"/>
      <c r="BIM433" s="505"/>
      <c r="BIN433" s="505"/>
      <c r="BIO433" s="511"/>
      <c r="BIP433" s="512"/>
      <c r="BIQ433" s="512"/>
      <c r="BIR433" s="505"/>
      <c r="BIS433" s="505"/>
      <c r="BIT433" s="505"/>
      <c r="BIU433" s="511"/>
      <c r="BIV433" s="512"/>
      <c r="BIW433" s="512"/>
      <c r="BIX433" s="505"/>
      <c r="BIY433" s="505"/>
      <c r="BIZ433" s="505"/>
      <c r="BJA433" s="511"/>
      <c r="BJB433" s="512"/>
      <c r="BJC433" s="512"/>
      <c r="BJD433" s="505"/>
      <c r="BJE433" s="505"/>
      <c r="BJF433" s="505"/>
      <c r="BJG433" s="511"/>
      <c r="BJH433" s="512"/>
      <c r="BJI433" s="512"/>
      <c r="BJJ433" s="505"/>
      <c r="BJK433" s="505"/>
      <c r="BJL433" s="505"/>
      <c r="BJM433" s="511"/>
      <c r="BJN433" s="512"/>
      <c r="BJO433" s="512"/>
      <c r="BJP433" s="505"/>
      <c r="BJQ433" s="505"/>
      <c r="BJR433" s="505"/>
      <c r="BJS433" s="511"/>
      <c r="BJT433" s="512"/>
      <c r="BJU433" s="512"/>
      <c r="BJV433" s="505"/>
      <c r="BJW433" s="505"/>
      <c r="BJX433" s="505"/>
      <c r="BJY433" s="511"/>
      <c r="BJZ433" s="512"/>
      <c r="BKA433" s="512"/>
      <c r="BKB433" s="505"/>
      <c r="BKC433" s="505"/>
      <c r="BKD433" s="505"/>
      <c r="BKE433" s="511"/>
      <c r="BKF433" s="512"/>
      <c r="BKG433" s="512"/>
      <c r="BKH433" s="505"/>
      <c r="BKI433" s="505"/>
      <c r="BKJ433" s="505"/>
      <c r="BKK433" s="511"/>
      <c r="BKL433" s="512"/>
      <c r="BKM433" s="512"/>
      <c r="BKN433" s="505"/>
      <c r="BKO433" s="505"/>
      <c r="BKP433" s="505"/>
      <c r="BKQ433" s="511"/>
      <c r="BKR433" s="512"/>
      <c r="BKS433" s="512"/>
      <c r="BKT433" s="505"/>
      <c r="BKU433" s="505"/>
      <c r="BKV433" s="505"/>
      <c r="BKW433" s="511"/>
      <c r="BKX433" s="512"/>
      <c r="BKY433" s="512"/>
      <c r="BKZ433" s="505"/>
      <c r="BLA433" s="505"/>
      <c r="BLB433" s="505"/>
      <c r="BLC433" s="511"/>
      <c r="BLD433" s="512"/>
      <c r="BLE433" s="512"/>
      <c r="BLF433" s="505"/>
      <c r="BLG433" s="505"/>
      <c r="BLH433" s="505"/>
      <c r="BLI433" s="511"/>
      <c r="BLJ433" s="512"/>
      <c r="BLK433" s="512"/>
      <c r="BLL433" s="505"/>
      <c r="BLM433" s="505"/>
      <c r="BLN433" s="505"/>
      <c r="BLO433" s="511"/>
      <c r="BLP433" s="512"/>
      <c r="BLQ433" s="512"/>
      <c r="BLR433" s="505"/>
      <c r="BLS433" s="505"/>
      <c r="BLT433" s="505"/>
      <c r="BLU433" s="511"/>
      <c r="BLV433" s="512"/>
      <c r="BLW433" s="512"/>
      <c r="BLX433" s="505"/>
      <c r="BLY433" s="505"/>
      <c r="BLZ433" s="505"/>
      <c r="BMA433" s="511"/>
      <c r="BMB433" s="512"/>
      <c r="BMC433" s="512"/>
      <c r="BMD433" s="505"/>
      <c r="BME433" s="505"/>
      <c r="BMF433" s="505"/>
      <c r="BMG433" s="511"/>
      <c r="BMH433" s="512"/>
      <c r="BMI433" s="512"/>
      <c r="BMJ433" s="505"/>
      <c r="BMK433" s="505"/>
      <c r="BML433" s="505"/>
      <c r="BMM433" s="511"/>
      <c r="BMN433" s="512"/>
      <c r="BMO433" s="512"/>
      <c r="BMP433" s="505"/>
      <c r="BMQ433" s="505"/>
      <c r="BMR433" s="505"/>
      <c r="BMS433" s="511"/>
      <c r="BMT433" s="512"/>
      <c r="BMU433" s="512"/>
      <c r="BMV433" s="505"/>
      <c r="BMW433" s="505"/>
      <c r="BMX433" s="505"/>
      <c r="BMY433" s="511"/>
      <c r="BMZ433" s="512"/>
      <c r="BNA433" s="512"/>
      <c r="BNB433" s="505"/>
      <c r="BNC433" s="505"/>
      <c r="BND433" s="505"/>
      <c r="BNE433" s="511"/>
      <c r="BNF433" s="512"/>
      <c r="BNG433" s="512"/>
      <c r="BNH433" s="505"/>
      <c r="BNI433" s="505"/>
      <c r="BNJ433" s="505"/>
      <c r="BNK433" s="511"/>
      <c r="BNL433" s="512"/>
      <c r="BNM433" s="512"/>
      <c r="BNN433" s="505"/>
      <c r="BNO433" s="505"/>
      <c r="BNP433" s="505"/>
      <c r="BNQ433" s="511"/>
      <c r="BNR433" s="512"/>
      <c r="BNS433" s="512"/>
      <c r="BNT433" s="505"/>
      <c r="BNU433" s="505"/>
      <c r="BNV433" s="505"/>
      <c r="BNW433" s="511"/>
      <c r="BNX433" s="512"/>
      <c r="BNY433" s="512"/>
      <c r="BNZ433" s="505"/>
      <c r="BOA433" s="505"/>
      <c r="BOB433" s="505"/>
      <c r="BOC433" s="511"/>
      <c r="BOD433" s="512"/>
      <c r="BOE433" s="512"/>
      <c r="BOF433" s="505"/>
      <c r="BOG433" s="505"/>
      <c r="BOH433" s="505"/>
      <c r="BOI433" s="511"/>
      <c r="BOJ433" s="512"/>
      <c r="BOK433" s="512"/>
      <c r="BOL433" s="505"/>
      <c r="BOM433" s="505"/>
      <c r="BON433" s="505"/>
      <c r="BOO433" s="511"/>
      <c r="BOP433" s="512"/>
      <c r="BOQ433" s="512"/>
      <c r="BOR433" s="505"/>
      <c r="BOS433" s="505"/>
      <c r="BOT433" s="505"/>
      <c r="BOU433" s="511"/>
      <c r="BOV433" s="512"/>
      <c r="BOW433" s="512"/>
      <c r="BOX433" s="505"/>
      <c r="BOY433" s="505"/>
      <c r="BOZ433" s="505"/>
      <c r="BPA433" s="511"/>
      <c r="BPB433" s="512"/>
      <c r="BPC433" s="512"/>
      <c r="BPD433" s="505"/>
      <c r="BPE433" s="505"/>
      <c r="BPF433" s="505"/>
      <c r="BPG433" s="511"/>
      <c r="BPH433" s="512"/>
      <c r="BPI433" s="512"/>
      <c r="BPJ433" s="505"/>
      <c r="BPK433" s="505"/>
      <c r="BPL433" s="505"/>
      <c r="BPM433" s="511"/>
      <c r="BPN433" s="512"/>
      <c r="BPO433" s="512"/>
      <c r="BPP433" s="505"/>
      <c r="BPQ433" s="505"/>
      <c r="BPR433" s="505"/>
      <c r="BPS433" s="511"/>
      <c r="BPT433" s="512"/>
      <c r="BPU433" s="512"/>
      <c r="BPV433" s="505"/>
      <c r="BPW433" s="505"/>
      <c r="BPX433" s="505"/>
      <c r="BPY433" s="511"/>
      <c r="BPZ433" s="512"/>
      <c r="BQA433" s="512"/>
      <c r="BQB433" s="505"/>
      <c r="BQC433" s="505"/>
      <c r="BQD433" s="505"/>
      <c r="BQE433" s="511"/>
      <c r="BQF433" s="512"/>
      <c r="BQG433" s="512"/>
      <c r="BQH433" s="505"/>
      <c r="BQI433" s="505"/>
      <c r="BQJ433" s="505"/>
      <c r="BQK433" s="511"/>
      <c r="BQL433" s="512"/>
      <c r="BQM433" s="512"/>
      <c r="BQN433" s="505"/>
      <c r="BQO433" s="505"/>
      <c r="BQP433" s="505"/>
      <c r="BQQ433" s="511"/>
      <c r="BQR433" s="512"/>
      <c r="BQS433" s="512"/>
      <c r="BQT433" s="505"/>
      <c r="BQU433" s="505"/>
      <c r="BQV433" s="505"/>
      <c r="BQW433" s="511"/>
      <c r="BQX433" s="512"/>
      <c r="BQY433" s="512"/>
      <c r="BQZ433" s="505"/>
      <c r="BRA433" s="505"/>
      <c r="BRB433" s="505"/>
      <c r="BRC433" s="511"/>
      <c r="BRD433" s="512"/>
      <c r="BRE433" s="512"/>
      <c r="BRF433" s="505"/>
      <c r="BRG433" s="505"/>
      <c r="BRH433" s="505"/>
      <c r="BRI433" s="511"/>
      <c r="BRJ433" s="512"/>
      <c r="BRK433" s="512"/>
      <c r="BRL433" s="505"/>
      <c r="BRM433" s="505"/>
      <c r="BRN433" s="505"/>
      <c r="BRO433" s="511"/>
      <c r="BRP433" s="512"/>
      <c r="BRQ433" s="512"/>
      <c r="BRR433" s="505"/>
      <c r="BRS433" s="505"/>
      <c r="BRT433" s="505"/>
      <c r="BRU433" s="511"/>
      <c r="BRV433" s="512"/>
      <c r="BRW433" s="512"/>
      <c r="BRX433" s="505"/>
      <c r="BRY433" s="505"/>
      <c r="BRZ433" s="505"/>
      <c r="BSA433" s="511"/>
      <c r="BSB433" s="512"/>
      <c r="BSC433" s="512"/>
      <c r="BSD433" s="505"/>
      <c r="BSE433" s="505"/>
      <c r="BSF433" s="505"/>
      <c r="BSG433" s="511"/>
      <c r="BSH433" s="512"/>
      <c r="BSI433" s="512"/>
      <c r="BSJ433" s="505"/>
      <c r="BSK433" s="505"/>
      <c r="BSL433" s="505"/>
      <c r="BSM433" s="511"/>
      <c r="BSN433" s="512"/>
      <c r="BSO433" s="512"/>
      <c r="BSP433" s="505"/>
      <c r="BSQ433" s="505"/>
      <c r="BSR433" s="505"/>
      <c r="BSS433" s="511"/>
      <c r="BST433" s="512"/>
      <c r="BSU433" s="512"/>
      <c r="BSV433" s="505"/>
      <c r="BSW433" s="505"/>
      <c r="BSX433" s="505"/>
      <c r="BSY433" s="511"/>
      <c r="BSZ433" s="512"/>
      <c r="BTA433" s="512"/>
      <c r="BTB433" s="505"/>
      <c r="BTC433" s="505"/>
      <c r="BTD433" s="505"/>
      <c r="BTE433" s="511"/>
      <c r="BTF433" s="512"/>
      <c r="BTG433" s="512"/>
      <c r="BTH433" s="505"/>
      <c r="BTI433" s="505"/>
      <c r="BTJ433" s="505"/>
      <c r="BTK433" s="511"/>
      <c r="BTL433" s="512"/>
      <c r="BTM433" s="512"/>
      <c r="BTN433" s="505"/>
      <c r="BTO433" s="505"/>
      <c r="BTP433" s="505"/>
      <c r="BTQ433" s="511"/>
      <c r="BTR433" s="512"/>
      <c r="BTS433" s="512"/>
      <c r="BTT433" s="505"/>
      <c r="BTU433" s="505"/>
      <c r="BTV433" s="505"/>
      <c r="BTW433" s="511"/>
      <c r="BTX433" s="512"/>
      <c r="BTY433" s="512"/>
      <c r="BTZ433" s="505"/>
      <c r="BUA433" s="505"/>
      <c r="BUB433" s="505"/>
      <c r="BUC433" s="511"/>
      <c r="BUD433" s="512"/>
      <c r="BUE433" s="512"/>
      <c r="BUF433" s="505"/>
      <c r="BUG433" s="505"/>
      <c r="BUH433" s="505"/>
      <c r="BUI433" s="511"/>
      <c r="BUJ433" s="512"/>
      <c r="BUK433" s="512"/>
      <c r="BUL433" s="505"/>
      <c r="BUM433" s="505"/>
      <c r="BUN433" s="505"/>
      <c r="BUO433" s="511"/>
      <c r="BUP433" s="512"/>
      <c r="BUQ433" s="512"/>
      <c r="BUR433" s="505"/>
      <c r="BUS433" s="505"/>
      <c r="BUT433" s="505"/>
      <c r="BUU433" s="511"/>
      <c r="BUV433" s="512"/>
      <c r="BUW433" s="512"/>
      <c r="BUX433" s="505"/>
      <c r="BUY433" s="505"/>
      <c r="BUZ433" s="505"/>
      <c r="BVA433" s="511"/>
      <c r="BVB433" s="512"/>
      <c r="BVC433" s="512"/>
      <c r="BVD433" s="505"/>
      <c r="BVE433" s="505"/>
      <c r="BVF433" s="505"/>
      <c r="BVG433" s="511"/>
      <c r="BVH433" s="512"/>
      <c r="BVI433" s="512"/>
      <c r="BVJ433" s="505"/>
      <c r="BVK433" s="505"/>
      <c r="BVL433" s="505"/>
      <c r="BVM433" s="511"/>
      <c r="BVN433" s="512"/>
      <c r="BVO433" s="512"/>
      <c r="BVP433" s="505"/>
      <c r="BVQ433" s="505"/>
      <c r="BVR433" s="505"/>
      <c r="BVS433" s="511"/>
      <c r="BVT433" s="512"/>
      <c r="BVU433" s="512"/>
      <c r="BVV433" s="505"/>
      <c r="BVW433" s="505"/>
      <c r="BVX433" s="505"/>
      <c r="BVY433" s="511"/>
      <c r="BVZ433" s="512"/>
      <c r="BWA433" s="512"/>
      <c r="BWB433" s="505"/>
      <c r="BWC433" s="505"/>
      <c r="BWD433" s="505"/>
      <c r="BWE433" s="511"/>
      <c r="BWF433" s="512"/>
      <c r="BWG433" s="512"/>
      <c r="BWH433" s="505"/>
      <c r="BWI433" s="505"/>
      <c r="BWJ433" s="505"/>
      <c r="BWK433" s="511"/>
      <c r="BWL433" s="512"/>
      <c r="BWM433" s="512"/>
      <c r="BWN433" s="505"/>
      <c r="BWO433" s="505"/>
      <c r="BWP433" s="505"/>
      <c r="BWQ433" s="511"/>
      <c r="BWR433" s="512"/>
      <c r="BWS433" s="512"/>
      <c r="BWT433" s="505"/>
      <c r="BWU433" s="505"/>
      <c r="BWV433" s="505"/>
      <c r="BWW433" s="511"/>
      <c r="BWX433" s="512"/>
      <c r="BWY433" s="512"/>
      <c r="BWZ433" s="505"/>
      <c r="BXA433" s="505"/>
      <c r="BXB433" s="505"/>
      <c r="BXC433" s="511"/>
      <c r="BXD433" s="512"/>
      <c r="BXE433" s="512"/>
      <c r="BXF433" s="505"/>
      <c r="BXG433" s="505"/>
      <c r="BXH433" s="505"/>
      <c r="BXI433" s="511"/>
      <c r="BXJ433" s="512"/>
      <c r="BXK433" s="512"/>
      <c r="BXL433" s="505"/>
      <c r="BXM433" s="505"/>
      <c r="BXN433" s="505"/>
      <c r="BXO433" s="511"/>
      <c r="BXP433" s="512"/>
      <c r="BXQ433" s="512"/>
      <c r="BXR433" s="505"/>
      <c r="BXS433" s="505"/>
      <c r="BXT433" s="505"/>
      <c r="BXU433" s="511"/>
      <c r="BXV433" s="512"/>
      <c r="BXW433" s="512"/>
      <c r="BXX433" s="505"/>
      <c r="BXY433" s="505"/>
      <c r="BXZ433" s="505"/>
      <c r="BYA433" s="511"/>
      <c r="BYB433" s="512"/>
      <c r="BYC433" s="512"/>
      <c r="BYD433" s="505"/>
      <c r="BYE433" s="505"/>
      <c r="BYF433" s="505"/>
      <c r="BYG433" s="511"/>
      <c r="BYH433" s="512"/>
      <c r="BYI433" s="512"/>
      <c r="BYJ433" s="505"/>
      <c r="BYK433" s="505"/>
      <c r="BYL433" s="505"/>
      <c r="BYM433" s="511"/>
      <c r="BYN433" s="512"/>
      <c r="BYO433" s="512"/>
      <c r="BYP433" s="505"/>
      <c r="BYQ433" s="505"/>
      <c r="BYR433" s="505"/>
      <c r="BYS433" s="511"/>
      <c r="BYT433" s="512"/>
      <c r="BYU433" s="512"/>
      <c r="BYV433" s="505"/>
      <c r="BYW433" s="505"/>
      <c r="BYX433" s="505"/>
      <c r="BYY433" s="511"/>
      <c r="BYZ433" s="512"/>
      <c r="BZA433" s="512"/>
      <c r="BZB433" s="505"/>
      <c r="BZC433" s="505"/>
      <c r="BZD433" s="505"/>
      <c r="BZE433" s="511"/>
      <c r="BZF433" s="512"/>
      <c r="BZG433" s="512"/>
      <c r="BZH433" s="505"/>
      <c r="BZI433" s="505"/>
      <c r="BZJ433" s="505"/>
      <c r="BZK433" s="511"/>
      <c r="BZL433" s="512"/>
      <c r="BZM433" s="512"/>
      <c r="BZN433" s="505"/>
      <c r="BZO433" s="505"/>
      <c r="BZP433" s="505"/>
      <c r="BZQ433" s="511"/>
      <c r="BZR433" s="512"/>
      <c r="BZS433" s="512"/>
      <c r="BZT433" s="505"/>
      <c r="BZU433" s="505"/>
      <c r="BZV433" s="505"/>
      <c r="BZW433" s="511"/>
      <c r="BZX433" s="512"/>
      <c r="BZY433" s="512"/>
      <c r="BZZ433" s="505"/>
      <c r="CAA433" s="505"/>
      <c r="CAB433" s="505"/>
      <c r="CAC433" s="511"/>
      <c r="CAD433" s="512"/>
      <c r="CAE433" s="512"/>
      <c r="CAF433" s="505"/>
      <c r="CAG433" s="505"/>
      <c r="CAH433" s="505"/>
      <c r="CAI433" s="511"/>
      <c r="CAJ433" s="512"/>
      <c r="CAK433" s="512"/>
      <c r="CAL433" s="505"/>
      <c r="CAM433" s="505"/>
      <c r="CAN433" s="505"/>
      <c r="CAO433" s="511"/>
      <c r="CAP433" s="512"/>
      <c r="CAQ433" s="512"/>
      <c r="CAR433" s="505"/>
      <c r="CAS433" s="505"/>
      <c r="CAT433" s="505"/>
      <c r="CAU433" s="511"/>
      <c r="CAV433" s="512"/>
      <c r="CAW433" s="512"/>
      <c r="CAX433" s="505"/>
      <c r="CAY433" s="505"/>
      <c r="CAZ433" s="505"/>
      <c r="CBA433" s="511"/>
      <c r="CBB433" s="512"/>
      <c r="CBC433" s="512"/>
      <c r="CBD433" s="505"/>
      <c r="CBE433" s="505"/>
      <c r="CBF433" s="505"/>
      <c r="CBG433" s="511"/>
      <c r="CBH433" s="512"/>
      <c r="CBI433" s="512"/>
      <c r="CBJ433" s="505"/>
      <c r="CBK433" s="505"/>
      <c r="CBL433" s="505"/>
      <c r="CBM433" s="511"/>
      <c r="CBN433" s="512"/>
      <c r="CBO433" s="512"/>
      <c r="CBP433" s="505"/>
      <c r="CBQ433" s="505"/>
      <c r="CBR433" s="505"/>
      <c r="CBS433" s="511"/>
      <c r="CBT433" s="512"/>
      <c r="CBU433" s="512"/>
      <c r="CBV433" s="505"/>
      <c r="CBW433" s="505"/>
      <c r="CBX433" s="505"/>
      <c r="CBY433" s="511"/>
      <c r="CBZ433" s="512"/>
      <c r="CCA433" s="512"/>
      <c r="CCB433" s="505"/>
      <c r="CCC433" s="505"/>
      <c r="CCD433" s="505"/>
      <c r="CCE433" s="511"/>
      <c r="CCF433" s="512"/>
      <c r="CCG433" s="512"/>
      <c r="CCH433" s="505"/>
      <c r="CCI433" s="505"/>
      <c r="CCJ433" s="505"/>
      <c r="CCK433" s="511"/>
      <c r="CCL433" s="512"/>
      <c r="CCM433" s="512"/>
      <c r="CCN433" s="505"/>
      <c r="CCO433" s="505"/>
      <c r="CCP433" s="505"/>
      <c r="CCQ433" s="511"/>
      <c r="CCR433" s="512"/>
      <c r="CCS433" s="512"/>
      <c r="CCT433" s="505"/>
      <c r="CCU433" s="505"/>
      <c r="CCV433" s="505"/>
      <c r="CCW433" s="511"/>
      <c r="CCX433" s="512"/>
      <c r="CCY433" s="512"/>
      <c r="CCZ433" s="505"/>
      <c r="CDA433" s="505"/>
      <c r="CDB433" s="505"/>
      <c r="CDC433" s="511"/>
      <c r="CDD433" s="512"/>
      <c r="CDE433" s="512"/>
      <c r="CDF433" s="505"/>
      <c r="CDG433" s="505"/>
      <c r="CDH433" s="505"/>
      <c r="CDI433" s="511"/>
      <c r="CDJ433" s="512"/>
      <c r="CDK433" s="512"/>
      <c r="CDL433" s="505"/>
      <c r="CDM433" s="505"/>
      <c r="CDN433" s="505"/>
      <c r="CDO433" s="511"/>
      <c r="CDP433" s="512"/>
      <c r="CDQ433" s="512"/>
      <c r="CDR433" s="505"/>
      <c r="CDS433" s="505"/>
      <c r="CDT433" s="505"/>
      <c r="CDU433" s="511"/>
      <c r="CDV433" s="512"/>
      <c r="CDW433" s="512"/>
      <c r="CDX433" s="505"/>
      <c r="CDY433" s="505"/>
      <c r="CDZ433" s="505"/>
      <c r="CEA433" s="511"/>
      <c r="CEB433" s="512"/>
      <c r="CEC433" s="512"/>
      <c r="CED433" s="505"/>
      <c r="CEE433" s="505"/>
      <c r="CEF433" s="505"/>
      <c r="CEG433" s="511"/>
      <c r="CEH433" s="512"/>
      <c r="CEI433" s="512"/>
      <c r="CEJ433" s="505"/>
      <c r="CEK433" s="505"/>
      <c r="CEL433" s="505"/>
      <c r="CEM433" s="511"/>
      <c r="CEN433" s="512"/>
      <c r="CEO433" s="512"/>
      <c r="CEP433" s="505"/>
      <c r="CEQ433" s="505"/>
      <c r="CER433" s="505"/>
      <c r="CES433" s="511"/>
      <c r="CET433" s="512"/>
      <c r="CEU433" s="512"/>
      <c r="CEV433" s="505"/>
      <c r="CEW433" s="505"/>
      <c r="CEX433" s="505"/>
      <c r="CEY433" s="511"/>
      <c r="CEZ433" s="512"/>
      <c r="CFA433" s="512"/>
      <c r="CFB433" s="505"/>
      <c r="CFC433" s="505"/>
      <c r="CFD433" s="505"/>
      <c r="CFE433" s="511"/>
      <c r="CFF433" s="512"/>
      <c r="CFG433" s="512"/>
      <c r="CFH433" s="505"/>
      <c r="CFI433" s="505"/>
      <c r="CFJ433" s="505"/>
      <c r="CFK433" s="511"/>
      <c r="CFL433" s="512"/>
      <c r="CFM433" s="512"/>
      <c r="CFN433" s="505"/>
      <c r="CFO433" s="505"/>
      <c r="CFP433" s="505"/>
      <c r="CFQ433" s="511"/>
      <c r="CFR433" s="512"/>
      <c r="CFS433" s="512"/>
      <c r="CFT433" s="505"/>
      <c r="CFU433" s="505"/>
      <c r="CFV433" s="505"/>
      <c r="CFW433" s="511"/>
      <c r="CFX433" s="512"/>
      <c r="CFY433" s="512"/>
      <c r="CFZ433" s="505"/>
      <c r="CGA433" s="505"/>
      <c r="CGB433" s="505"/>
      <c r="CGC433" s="511"/>
      <c r="CGD433" s="512"/>
      <c r="CGE433" s="512"/>
      <c r="CGF433" s="505"/>
      <c r="CGG433" s="505"/>
      <c r="CGH433" s="505"/>
      <c r="CGI433" s="511"/>
      <c r="CGJ433" s="512"/>
      <c r="CGK433" s="512"/>
      <c r="CGL433" s="505"/>
      <c r="CGM433" s="505"/>
      <c r="CGN433" s="505"/>
      <c r="CGO433" s="511"/>
      <c r="CGP433" s="512"/>
      <c r="CGQ433" s="512"/>
      <c r="CGR433" s="505"/>
      <c r="CGS433" s="505"/>
      <c r="CGT433" s="505"/>
      <c r="CGU433" s="511"/>
      <c r="CGV433" s="512"/>
      <c r="CGW433" s="512"/>
      <c r="CGX433" s="505"/>
      <c r="CGY433" s="505"/>
      <c r="CGZ433" s="505"/>
      <c r="CHA433" s="511"/>
      <c r="CHB433" s="512"/>
      <c r="CHC433" s="512"/>
      <c r="CHD433" s="505"/>
      <c r="CHE433" s="505"/>
      <c r="CHF433" s="505"/>
      <c r="CHG433" s="511"/>
      <c r="CHH433" s="512"/>
      <c r="CHI433" s="512"/>
      <c r="CHJ433" s="505"/>
      <c r="CHK433" s="505"/>
      <c r="CHL433" s="505"/>
      <c r="CHM433" s="511"/>
      <c r="CHN433" s="512"/>
      <c r="CHO433" s="512"/>
      <c r="CHP433" s="505"/>
      <c r="CHQ433" s="505"/>
      <c r="CHR433" s="505"/>
      <c r="CHS433" s="511"/>
      <c r="CHT433" s="512"/>
      <c r="CHU433" s="512"/>
      <c r="CHV433" s="505"/>
      <c r="CHW433" s="505"/>
      <c r="CHX433" s="505"/>
      <c r="CHY433" s="511"/>
      <c r="CHZ433" s="512"/>
      <c r="CIA433" s="512"/>
      <c r="CIB433" s="505"/>
      <c r="CIC433" s="505"/>
      <c r="CID433" s="505"/>
      <c r="CIE433" s="511"/>
      <c r="CIF433" s="512"/>
      <c r="CIG433" s="512"/>
      <c r="CIH433" s="505"/>
      <c r="CII433" s="505"/>
      <c r="CIJ433" s="505"/>
      <c r="CIK433" s="511"/>
      <c r="CIL433" s="512"/>
      <c r="CIM433" s="512"/>
      <c r="CIN433" s="505"/>
      <c r="CIO433" s="505"/>
      <c r="CIP433" s="505"/>
      <c r="CIQ433" s="511"/>
      <c r="CIR433" s="512"/>
      <c r="CIS433" s="512"/>
      <c r="CIT433" s="505"/>
      <c r="CIU433" s="505"/>
      <c r="CIV433" s="505"/>
      <c r="CIW433" s="511"/>
      <c r="CIX433" s="512"/>
      <c r="CIY433" s="512"/>
      <c r="CIZ433" s="505"/>
      <c r="CJA433" s="505"/>
      <c r="CJB433" s="505"/>
      <c r="CJC433" s="511"/>
      <c r="CJD433" s="512"/>
      <c r="CJE433" s="512"/>
      <c r="CJF433" s="505"/>
      <c r="CJG433" s="505"/>
      <c r="CJH433" s="505"/>
      <c r="CJI433" s="511"/>
      <c r="CJJ433" s="512"/>
      <c r="CJK433" s="512"/>
      <c r="CJL433" s="505"/>
      <c r="CJM433" s="505"/>
      <c r="CJN433" s="505"/>
      <c r="CJO433" s="511"/>
      <c r="CJP433" s="512"/>
      <c r="CJQ433" s="512"/>
      <c r="CJR433" s="505"/>
      <c r="CJS433" s="505"/>
      <c r="CJT433" s="505"/>
      <c r="CJU433" s="511"/>
      <c r="CJV433" s="512"/>
      <c r="CJW433" s="512"/>
      <c r="CJX433" s="505"/>
      <c r="CJY433" s="505"/>
      <c r="CJZ433" s="505"/>
      <c r="CKA433" s="511"/>
      <c r="CKB433" s="512"/>
      <c r="CKC433" s="512"/>
      <c r="CKD433" s="505"/>
      <c r="CKE433" s="505"/>
      <c r="CKF433" s="505"/>
      <c r="CKG433" s="511"/>
      <c r="CKH433" s="512"/>
      <c r="CKI433" s="512"/>
      <c r="CKJ433" s="505"/>
      <c r="CKK433" s="505"/>
      <c r="CKL433" s="505"/>
      <c r="CKM433" s="511"/>
      <c r="CKN433" s="512"/>
      <c r="CKO433" s="512"/>
      <c r="CKP433" s="505"/>
      <c r="CKQ433" s="505"/>
      <c r="CKR433" s="505"/>
      <c r="CKS433" s="511"/>
      <c r="CKT433" s="512"/>
      <c r="CKU433" s="512"/>
      <c r="CKV433" s="505"/>
      <c r="CKW433" s="505"/>
      <c r="CKX433" s="505"/>
      <c r="CKY433" s="511"/>
      <c r="CKZ433" s="512"/>
      <c r="CLA433" s="512"/>
      <c r="CLB433" s="505"/>
      <c r="CLC433" s="505"/>
      <c r="CLD433" s="505"/>
      <c r="CLE433" s="511"/>
      <c r="CLF433" s="512"/>
      <c r="CLG433" s="512"/>
      <c r="CLH433" s="505"/>
      <c r="CLI433" s="505"/>
      <c r="CLJ433" s="505"/>
      <c r="CLK433" s="511"/>
      <c r="CLL433" s="512"/>
      <c r="CLM433" s="512"/>
      <c r="CLN433" s="505"/>
      <c r="CLO433" s="505"/>
      <c r="CLP433" s="505"/>
      <c r="CLQ433" s="511"/>
      <c r="CLR433" s="512"/>
      <c r="CLS433" s="512"/>
      <c r="CLT433" s="505"/>
      <c r="CLU433" s="505"/>
      <c r="CLV433" s="505"/>
      <c r="CLW433" s="511"/>
      <c r="CLX433" s="512"/>
      <c r="CLY433" s="512"/>
      <c r="CLZ433" s="505"/>
      <c r="CMA433" s="505"/>
      <c r="CMB433" s="505"/>
      <c r="CMC433" s="511"/>
      <c r="CMD433" s="512"/>
      <c r="CME433" s="512"/>
      <c r="CMF433" s="505"/>
      <c r="CMG433" s="505"/>
      <c r="CMH433" s="505"/>
      <c r="CMI433" s="511"/>
      <c r="CMJ433" s="512"/>
      <c r="CMK433" s="512"/>
      <c r="CML433" s="505"/>
      <c r="CMM433" s="505"/>
      <c r="CMN433" s="505"/>
      <c r="CMO433" s="511"/>
      <c r="CMP433" s="512"/>
      <c r="CMQ433" s="512"/>
      <c r="CMR433" s="505"/>
      <c r="CMS433" s="505"/>
      <c r="CMT433" s="505"/>
      <c r="CMU433" s="511"/>
      <c r="CMV433" s="512"/>
      <c r="CMW433" s="512"/>
      <c r="CMX433" s="505"/>
      <c r="CMY433" s="505"/>
      <c r="CMZ433" s="505"/>
      <c r="CNA433" s="511"/>
      <c r="CNB433" s="512"/>
      <c r="CNC433" s="512"/>
      <c r="CND433" s="505"/>
      <c r="CNE433" s="505"/>
      <c r="CNF433" s="505"/>
      <c r="CNG433" s="511"/>
      <c r="CNH433" s="512"/>
      <c r="CNI433" s="512"/>
      <c r="CNJ433" s="505"/>
      <c r="CNK433" s="505"/>
      <c r="CNL433" s="505"/>
      <c r="CNM433" s="511"/>
      <c r="CNN433" s="512"/>
      <c r="CNO433" s="512"/>
      <c r="CNP433" s="505"/>
      <c r="CNQ433" s="505"/>
      <c r="CNR433" s="505"/>
      <c r="CNS433" s="511"/>
      <c r="CNT433" s="512"/>
      <c r="CNU433" s="512"/>
      <c r="CNV433" s="505"/>
      <c r="CNW433" s="505"/>
      <c r="CNX433" s="505"/>
      <c r="CNY433" s="511"/>
      <c r="CNZ433" s="512"/>
      <c r="COA433" s="512"/>
      <c r="COB433" s="505"/>
      <c r="COC433" s="505"/>
      <c r="COD433" s="505"/>
      <c r="COE433" s="511"/>
      <c r="COF433" s="512"/>
      <c r="COG433" s="512"/>
      <c r="COH433" s="505"/>
      <c r="COI433" s="505"/>
      <c r="COJ433" s="505"/>
      <c r="COK433" s="511"/>
      <c r="COL433" s="512"/>
      <c r="COM433" s="512"/>
      <c r="CON433" s="505"/>
      <c r="COO433" s="505"/>
      <c r="COP433" s="505"/>
      <c r="COQ433" s="511"/>
      <c r="COR433" s="512"/>
      <c r="COS433" s="512"/>
      <c r="COT433" s="505"/>
      <c r="COU433" s="505"/>
      <c r="COV433" s="505"/>
      <c r="COW433" s="511"/>
      <c r="COX433" s="512"/>
      <c r="COY433" s="512"/>
      <c r="COZ433" s="505"/>
      <c r="CPA433" s="505"/>
      <c r="CPB433" s="505"/>
      <c r="CPC433" s="511"/>
      <c r="CPD433" s="512"/>
      <c r="CPE433" s="512"/>
      <c r="CPF433" s="505"/>
      <c r="CPG433" s="505"/>
      <c r="CPH433" s="505"/>
      <c r="CPI433" s="511"/>
      <c r="CPJ433" s="512"/>
      <c r="CPK433" s="512"/>
      <c r="CPL433" s="505"/>
      <c r="CPM433" s="505"/>
      <c r="CPN433" s="505"/>
      <c r="CPO433" s="511"/>
      <c r="CPP433" s="512"/>
      <c r="CPQ433" s="512"/>
      <c r="CPR433" s="505"/>
      <c r="CPS433" s="505"/>
      <c r="CPT433" s="505"/>
      <c r="CPU433" s="511"/>
      <c r="CPV433" s="512"/>
      <c r="CPW433" s="512"/>
      <c r="CPX433" s="505"/>
      <c r="CPY433" s="505"/>
      <c r="CPZ433" s="505"/>
      <c r="CQA433" s="511"/>
      <c r="CQB433" s="512"/>
      <c r="CQC433" s="512"/>
      <c r="CQD433" s="505"/>
      <c r="CQE433" s="505"/>
      <c r="CQF433" s="505"/>
      <c r="CQG433" s="511"/>
      <c r="CQH433" s="512"/>
      <c r="CQI433" s="512"/>
      <c r="CQJ433" s="505"/>
      <c r="CQK433" s="505"/>
      <c r="CQL433" s="505"/>
      <c r="CQM433" s="511"/>
      <c r="CQN433" s="512"/>
      <c r="CQO433" s="512"/>
      <c r="CQP433" s="505"/>
      <c r="CQQ433" s="505"/>
      <c r="CQR433" s="505"/>
      <c r="CQS433" s="511"/>
      <c r="CQT433" s="512"/>
      <c r="CQU433" s="512"/>
      <c r="CQV433" s="505"/>
      <c r="CQW433" s="505"/>
      <c r="CQX433" s="505"/>
      <c r="CQY433" s="511"/>
      <c r="CQZ433" s="512"/>
      <c r="CRA433" s="512"/>
      <c r="CRB433" s="505"/>
      <c r="CRC433" s="505"/>
      <c r="CRD433" s="505"/>
      <c r="CRE433" s="511"/>
      <c r="CRF433" s="512"/>
      <c r="CRG433" s="512"/>
      <c r="CRH433" s="505"/>
      <c r="CRI433" s="505"/>
      <c r="CRJ433" s="505"/>
      <c r="CRK433" s="511"/>
      <c r="CRL433" s="512"/>
      <c r="CRM433" s="512"/>
      <c r="CRN433" s="505"/>
      <c r="CRO433" s="505"/>
      <c r="CRP433" s="505"/>
      <c r="CRQ433" s="511"/>
      <c r="CRR433" s="512"/>
      <c r="CRS433" s="512"/>
      <c r="CRT433" s="505"/>
      <c r="CRU433" s="505"/>
      <c r="CRV433" s="505"/>
      <c r="CRW433" s="511"/>
      <c r="CRX433" s="512"/>
      <c r="CRY433" s="512"/>
      <c r="CRZ433" s="505"/>
      <c r="CSA433" s="505"/>
      <c r="CSB433" s="505"/>
      <c r="CSC433" s="511"/>
      <c r="CSD433" s="512"/>
      <c r="CSE433" s="512"/>
      <c r="CSF433" s="505"/>
      <c r="CSG433" s="505"/>
      <c r="CSH433" s="505"/>
      <c r="CSI433" s="511"/>
      <c r="CSJ433" s="512"/>
      <c r="CSK433" s="512"/>
      <c r="CSL433" s="505"/>
      <c r="CSM433" s="505"/>
      <c r="CSN433" s="505"/>
      <c r="CSO433" s="511"/>
      <c r="CSP433" s="512"/>
      <c r="CSQ433" s="512"/>
      <c r="CSR433" s="505"/>
      <c r="CSS433" s="505"/>
      <c r="CST433" s="505"/>
      <c r="CSU433" s="511"/>
      <c r="CSV433" s="512"/>
      <c r="CSW433" s="512"/>
      <c r="CSX433" s="505"/>
      <c r="CSY433" s="505"/>
      <c r="CSZ433" s="505"/>
      <c r="CTA433" s="511"/>
      <c r="CTB433" s="512"/>
      <c r="CTC433" s="512"/>
      <c r="CTD433" s="505"/>
      <c r="CTE433" s="505"/>
      <c r="CTF433" s="505"/>
      <c r="CTG433" s="511"/>
      <c r="CTH433" s="512"/>
      <c r="CTI433" s="512"/>
      <c r="CTJ433" s="505"/>
      <c r="CTK433" s="505"/>
      <c r="CTL433" s="505"/>
      <c r="CTM433" s="511"/>
      <c r="CTN433" s="512"/>
      <c r="CTO433" s="512"/>
      <c r="CTP433" s="505"/>
      <c r="CTQ433" s="505"/>
      <c r="CTR433" s="505"/>
      <c r="CTS433" s="511"/>
      <c r="CTT433" s="512"/>
      <c r="CTU433" s="512"/>
      <c r="CTV433" s="505"/>
      <c r="CTW433" s="505"/>
      <c r="CTX433" s="505"/>
      <c r="CTY433" s="511"/>
      <c r="CTZ433" s="512"/>
      <c r="CUA433" s="512"/>
      <c r="CUB433" s="505"/>
      <c r="CUC433" s="505"/>
      <c r="CUD433" s="505"/>
      <c r="CUE433" s="511"/>
      <c r="CUF433" s="512"/>
      <c r="CUG433" s="512"/>
      <c r="CUH433" s="505"/>
      <c r="CUI433" s="505"/>
      <c r="CUJ433" s="505"/>
      <c r="CUK433" s="511"/>
      <c r="CUL433" s="512"/>
      <c r="CUM433" s="512"/>
      <c r="CUN433" s="505"/>
      <c r="CUO433" s="505"/>
      <c r="CUP433" s="505"/>
      <c r="CUQ433" s="511"/>
      <c r="CUR433" s="512"/>
      <c r="CUS433" s="512"/>
      <c r="CUT433" s="505"/>
      <c r="CUU433" s="505"/>
      <c r="CUV433" s="505"/>
      <c r="CUW433" s="511"/>
      <c r="CUX433" s="512"/>
      <c r="CUY433" s="512"/>
      <c r="CUZ433" s="505"/>
      <c r="CVA433" s="505"/>
      <c r="CVB433" s="505"/>
      <c r="CVC433" s="511"/>
      <c r="CVD433" s="512"/>
      <c r="CVE433" s="512"/>
      <c r="CVF433" s="505"/>
      <c r="CVG433" s="505"/>
      <c r="CVH433" s="505"/>
      <c r="CVI433" s="511"/>
      <c r="CVJ433" s="512"/>
      <c r="CVK433" s="512"/>
      <c r="CVL433" s="505"/>
      <c r="CVM433" s="505"/>
      <c r="CVN433" s="505"/>
      <c r="CVO433" s="511"/>
      <c r="CVP433" s="512"/>
      <c r="CVQ433" s="512"/>
      <c r="CVR433" s="505"/>
      <c r="CVS433" s="505"/>
      <c r="CVT433" s="505"/>
      <c r="CVU433" s="511"/>
      <c r="CVV433" s="512"/>
      <c r="CVW433" s="512"/>
      <c r="CVX433" s="505"/>
      <c r="CVY433" s="505"/>
      <c r="CVZ433" s="505"/>
      <c r="CWA433" s="511"/>
      <c r="CWB433" s="512"/>
      <c r="CWC433" s="512"/>
      <c r="CWD433" s="505"/>
      <c r="CWE433" s="505"/>
      <c r="CWF433" s="505"/>
      <c r="CWG433" s="511"/>
      <c r="CWH433" s="512"/>
      <c r="CWI433" s="512"/>
      <c r="CWJ433" s="505"/>
      <c r="CWK433" s="505"/>
      <c r="CWL433" s="505"/>
      <c r="CWM433" s="511"/>
      <c r="CWN433" s="512"/>
      <c r="CWO433" s="512"/>
      <c r="CWP433" s="505"/>
      <c r="CWQ433" s="505"/>
      <c r="CWR433" s="505"/>
      <c r="CWS433" s="511"/>
      <c r="CWT433" s="512"/>
      <c r="CWU433" s="512"/>
      <c r="CWV433" s="505"/>
      <c r="CWW433" s="505"/>
      <c r="CWX433" s="505"/>
      <c r="CWY433" s="511"/>
      <c r="CWZ433" s="512"/>
      <c r="CXA433" s="512"/>
      <c r="CXB433" s="505"/>
      <c r="CXC433" s="505"/>
      <c r="CXD433" s="505"/>
      <c r="CXE433" s="511"/>
      <c r="CXF433" s="512"/>
      <c r="CXG433" s="512"/>
      <c r="CXH433" s="505"/>
      <c r="CXI433" s="505"/>
      <c r="CXJ433" s="505"/>
      <c r="CXK433" s="511"/>
      <c r="CXL433" s="512"/>
      <c r="CXM433" s="512"/>
      <c r="CXN433" s="505"/>
      <c r="CXO433" s="505"/>
      <c r="CXP433" s="505"/>
      <c r="CXQ433" s="511"/>
      <c r="CXR433" s="512"/>
      <c r="CXS433" s="512"/>
      <c r="CXT433" s="505"/>
      <c r="CXU433" s="505"/>
      <c r="CXV433" s="505"/>
      <c r="CXW433" s="511"/>
      <c r="CXX433" s="512"/>
      <c r="CXY433" s="512"/>
      <c r="CXZ433" s="505"/>
      <c r="CYA433" s="505"/>
      <c r="CYB433" s="505"/>
      <c r="CYC433" s="511"/>
      <c r="CYD433" s="512"/>
      <c r="CYE433" s="512"/>
      <c r="CYF433" s="505"/>
      <c r="CYG433" s="505"/>
      <c r="CYH433" s="505"/>
      <c r="CYI433" s="511"/>
      <c r="CYJ433" s="512"/>
      <c r="CYK433" s="512"/>
      <c r="CYL433" s="505"/>
      <c r="CYM433" s="505"/>
      <c r="CYN433" s="505"/>
      <c r="CYO433" s="511"/>
      <c r="CYP433" s="512"/>
      <c r="CYQ433" s="512"/>
      <c r="CYR433" s="505"/>
      <c r="CYS433" s="505"/>
      <c r="CYT433" s="505"/>
      <c r="CYU433" s="511"/>
      <c r="CYV433" s="512"/>
      <c r="CYW433" s="512"/>
      <c r="CYX433" s="505"/>
      <c r="CYY433" s="505"/>
      <c r="CYZ433" s="505"/>
      <c r="CZA433" s="511"/>
      <c r="CZB433" s="512"/>
      <c r="CZC433" s="512"/>
      <c r="CZD433" s="505"/>
      <c r="CZE433" s="505"/>
      <c r="CZF433" s="505"/>
      <c r="CZG433" s="511"/>
      <c r="CZH433" s="512"/>
      <c r="CZI433" s="512"/>
      <c r="CZJ433" s="505"/>
      <c r="CZK433" s="505"/>
      <c r="CZL433" s="505"/>
      <c r="CZM433" s="511"/>
      <c r="CZN433" s="512"/>
      <c r="CZO433" s="512"/>
      <c r="CZP433" s="505"/>
      <c r="CZQ433" s="505"/>
      <c r="CZR433" s="505"/>
      <c r="CZS433" s="511"/>
      <c r="CZT433" s="512"/>
      <c r="CZU433" s="512"/>
      <c r="CZV433" s="505"/>
      <c r="CZW433" s="505"/>
      <c r="CZX433" s="505"/>
      <c r="CZY433" s="511"/>
      <c r="CZZ433" s="512"/>
      <c r="DAA433" s="512"/>
      <c r="DAB433" s="505"/>
      <c r="DAC433" s="505"/>
      <c r="DAD433" s="505"/>
      <c r="DAE433" s="511"/>
      <c r="DAF433" s="512"/>
      <c r="DAG433" s="512"/>
      <c r="DAH433" s="505"/>
      <c r="DAI433" s="505"/>
      <c r="DAJ433" s="505"/>
      <c r="DAK433" s="511"/>
      <c r="DAL433" s="512"/>
      <c r="DAM433" s="512"/>
      <c r="DAN433" s="505"/>
      <c r="DAO433" s="505"/>
      <c r="DAP433" s="505"/>
      <c r="DAQ433" s="511"/>
      <c r="DAR433" s="512"/>
      <c r="DAS433" s="512"/>
      <c r="DAT433" s="505"/>
      <c r="DAU433" s="505"/>
      <c r="DAV433" s="505"/>
      <c r="DAW433" s="511"/>
      <c r="DAX433" s="512"/>
      <c r="DAY433" s="512"/>
      <c r="DAZ433" s="505"/>
      <c r="DBA433" s="505"/>
      <c r="DBB433" s="505"/>
      <c r="DBC433" s="511"/>
      <c r="DBD433" s="512"/>
      <c r="DBE433" s="512"/>
      <c r="DBF433" s="505"/>
      <c r="DBG433" s="505"/>
      <c r="DBH433" s="505"/>
      <c r="DBI433" s="511"/>
      <c r="DBJ433" s="512"/>
      <c r="DBK433" s="512"/>
      <c r="DBL433" s="505"/>
      <c r="DBM433" s="505"/>
      <c r="DBN433" s="505"/>
      <c r="DBO433" s="511"/>
      <c r="DBP433" s="512"/>
      <c r="DBQ433" s="512"/>
      <c r="DBR433" s="505"/>
      <c r="DBS433" s="505"/>
      <c r="DBT433" s="505"/>
      <c r="DBU433" s="511"/>
      <c r="DBV433" s="512"/>
      <c r="DBW433" s="512"/>
      <c r="DBX433" s="505"/>
      <c r="DBY433" s="505"/>
      <c r="DBZ433" s="505"/>
      <c r="DCA433" s="511"/>
      <c r="DCB433" s="512"/>
      <c r="DCC433" s="512"/>
      <c r="DCD433" s="505"/>
      <c r="DCE433" s="505"/>
      <c r="DCF433" s="505"/>
      <c r="DCG433" s="511"/>
      <c r="DCH433" s="512"/>
      <c r="DCI433" s="512"/>
      <c r="DCJ433" s="505"/>
      <c r="DCK433" s="505"/>
      <c r="DCL433" s="505"/>
      <c r="DCM433" s="511"/>
      <c r="DCN433" s="512"/>
      <c r="DCO433" s="512"/>
      <c r="DCP433" s="505"/>
      <c r="DCQ433" s="505"/>
      <c r="DCR433" s="505"/>
      <c r="DCS433" s="511"/>
      <c r="DCT433" s="512"/>
      <c r="DCU433" s="512"/>
      <c r="DCV433" s="505"/>
      <c r="DCW433" s="505"/>
      <c r="DCX433" s="505"/>
      <c r="DCY433" s="511"/>
      <c r="DCZ433" s="512"/>
      <c r="DDA433" s="512"/>
      <c r="DDB433" s="505"/>
      <c r="DDC433" s="505"/>
      <c r="DDD433" s="505"/>
      <c r="DDE433" s="511"/>
      <c r="DDF433" s="512"/>
      <c r="DDG433" s="512"/>
      <c r="DDH433" s="505"/>
      <c r="DDI433" s="505"/>
      <c r="DDJ433" s="505"/>
      <c r="DDK433" s="511"/>
      <c r="DDL433" s="512"/>
      <c r="DDM433" s="512"/>
      <c r="DDN433" s="505"/>
      <c r="DDO433" s="505"/>
      <c r="DDP433" s="505"/>
      <c r="DDQ433" s="511"/>
      <c r="DDR433" s="512"/>
      <c r="DDS433" s="512"/>
      <c r="DDT433" s="505"/>
      <c r="DDU433" s="505"/>
      <c r="DDV433" s="505"/>
      <c r="DDW433" s="511"/>
      <c r="DDX433" s="512"/>
      <c r="DDY433" s="512"/>
      <c r="DDZ433" s="505"/>
      <c r="DEA433" s="505"/>
      <c r="DEB433" s="505"/>
      <c r="DEC433" s="511"/>
      <c r="DED433" s="512"/>
      <c r="DEE433" s="512"/>
      <c r="DEF433" s="505"/>
      <c r="DEG433" s="505"/>
      <c r="DEH433" s="505"/>
      <c r="DEI433" s="511"/>
      <c r="DEJ433" s="512"/>
      <c r="DEK433" s="512"/>
      <c r="DEL433" s="505"/>
      <c r="DEM433" s="505"/>
      <c r="DEN433" s="505"/>
      <c r="DEO433" s="511"/>
      <c r="DEP433" s="512"/>
      <c r="DEQ433" s="512"/>
      <c r="DER433" s="505"/>
      <c r="DES433" s="505"/>
      <c r="DET433" s="505"/>
      <c r="DEU433" s="511"/>
      <c r="DEV433" s="512"/>
      <c r="DEW433" s="512"/>
      <c r="DEX433" s="505"/>
      <c r="DEY433" s="505"/>
      <c r="DEZ433" s="505"/>
      <c r="DFA433" s="511"/>
      <c r="DFB433" s="512"/>
      <c r="DFC433" s="512"/>
      <c r="DFD433" s="505"/>
      <c r="DFE433" s="505"/>
      <c r="DFF433" s="505"/>
      <c r="DFG433" s="511"/>
      <c r="DFH433" s="512"/>
      <c r="DFI433" s="512"/>
      <c r="DFJ433" s="505"/>
      <c r="DFK433" s="505"/>
      <c r="DFL433" s="505"/>
      <c r="DFM433" s="511"/>
      <c r="DFN433" s="512"/>
      <c r="DFO433" s="512"/>
      <c r="DFP433" s="505"/>
      <c r="DFQ433" s="505"/>
      <c r="DFR433" s="505"/>
      <c r="DFS433" s="511"/>
      <c r="DFT433" s="512"/>
      <c r="DFU433" s="512"/>
      <c r="DFV433" s="505"/>
      <c r="DFW433" s="505"/>
      <c r="DFX433" s="505"/>
      <c r="DFY433" s="511"/>
      <c r="DFZ433" s="512"/>
      <c r="DGA433" s="512"/>
      <c r="DGB433" s="505"/>
      <c r="DGC433" s="505"/>
      <c r="DGD433" s="505"/>
      <c r="DGE433" s="511"/>
      <c r="DGF433" s="512"/>
      <c r="DGG433" s="512"/>
      <c r="DGH433" s="505"/>
      <c r="DGI433" s="505"/>
      <c r="DGJ433" s="505"/>
      <c r="DGK433" s="511"/>
      <c r="DGL433" s="512"/>
      <c r="DGM433" s="512"/>
      <c r="DGN433" s="505"/>
      <c r="DGO433" s="505"/>
      <c r="DGP433" s="505"/>
      <c r="DGQ433" s="511"/>
      <c r="DGR433" s="512"/>
      <c r="DGS433" s="512"/>
      <c r="DGT433" s="505"/>
      <c r="DGU433" s="505"/>
      <c r="DGV433" s="505"/>
      <c r="DGW433" s="511"/>
      <c r="DGX433" s="512"/>
      <c r="DGY433" s="512"/>
      <c r="DGZ433" s="505"/>
      <c r="DHA433" s="505"/>
      <c r="DHB433" s="505"/>
      <c r="DHC433" s="511"/>
      <c r="DHD433" s="512"/>
      <c r="DHE433" s="512"/>
      <c r="DHF433" s="505"/>
      <c r="DHG433" s="505"/>
      <c r="DHH433" s="505"/>
      <c r="DHI433" s="511"/>
      <c r="DHJ433" s="512"/>
      <c r="DHK433" s="512"/>
      <c r="DHL433" s="505"/>
      <c r="DHM433" s="505"/>
      <c r="DHN433" s="505"/>
      <c r="DHO433" s="511"/>
      <c r="DHP433" s="512"/>
      <c r="DHQ433" s="512"/>
      <c r="DHR433" s="505"/>
      <c r="DHS433" s="505"/>
      <c r="DHT433" s="505"/>
      <c r="DHU433" s="511"/>
      <c r="DHV433" s="512"/>
      <c r="DHW433" s="512"/>
      <c r="DHX433" s="505"/>
      <c r="DHY433" s="505"/>
      <c r="DHZ433" s="505"/>
      <c r="DIA433" s="511"/>
      <c r="DIB433" s="512"/>
      <c r="DIC433" s="512"/>
      <c r="DID433" s="505"/>
      <c r="DIE433" s="505"/>
      <c r="DIF433" s="505"/>
      <c r="DIG433" s="511"/>
      <c r="DIH433" s="512"/>
      <c r="DII433" s="512"/>
      <c r="DIJ433" s="505"/>
      <c r="DIK433" s="505"/>
      <c r="DIL433" s="505"/>
      <c r="DIM433" s="511"/>
      <c r="DIN433" s="512"/>
      <c r="DIO433" s="512"/>
      <c r="DIP433" s="505"/>
      <c r="DIQ433" s="505"/>
      <c r="DIR433" s="505"/>
      <c r="DIS433" s="511"/>
      <c r="DIT433" s="512"/>
      <c r="DIU433" s="512"/>
      <c r="DIV433" s="505"/>
      <c r="DIW433" s="505"/>
      <c r="DIX433" s="505"/>
      <c r="DIY433" s="511"/>
      <c r="DIZ433" s="512"/>
      <c r="DJA433" s="512"/>
      <c r="DJB433" s="505"/>
      <c r="DJC433" s="505"/>
      <c r="DJD433" s="505"/>
      <c r="DJE433" s="511"/>
      <c r="DJF433" s="512"/>
      <c r="DJG433" s="512"/>
      <c r="DJH433" s="505"/>
      <c r="DJI433" s="505"/>
      <c r="DJJ433" s="505"/>
      <c r="DJK433" s="511"/>
      <c r="DJL433" s="512"/>
      <c r="DJM433" s="512"/>
      <c r="DJN433" s="505"/>
      <c r="DJO433" s="505"/>
      <c r="DJP433" s="505"/>
      <c r="DJQ433" s="511"/>
      <c r="DJR433" s="512"/>
      <c r="DJS433" s="512"/>
      <c r="DJT433" s="505"/>
      <c r="DJU433" s="505"/>
      <c r="DJV433" s="505"/>
      <c r="DJW433" s="511"/>
      <c r="DJX433" s="512"/>
      <c r="DJY433" s="512"/>
      <c r="DJZ433" s="505"/>
      <c r="DKA433" s="505"/>
      <c r="DKB433" s="505"/>
      <c r="DKC433" s="511"/>
      <c r="DKD433" s="512"/>
      <c r="DKE433" s="512"/>
      <c r="DKF433" s="505"/>
      <c r="DKG433" s="505"/>
      <c r="DKH433" s="505"/>
      <c r="DKI433" s="511"/>
      <c r="DKJ433" s="512"/>
      <c r="DKK433" s="512"/>
      <c r="DKL433" s="505"/>
      <c r="DKM433" s="505"/>
      <c r="DKN433" s="505"/>
      <c r="DKO433" s="511"/>
      <c r="DKP433" s="512"/>
      <c r="DKQ433" s="512"/>
      <c r="DKR433" s="505"/>
      <c r="DKS433" s="505"/>
      <c r="DKT433" s="505"/>
      <c r="DKU433" s="511"/>
      <c r="DKV433" s="512"/>
      <c r="DKW433" s="512"/>
      <c r="DKX433" s="505"/>
      <c r="DKY433" s="505"/>
      <c r="DKZ433" s="505"/>
      <c r="DLA433" s="511"/>
      <c r="DLB433" s="512"/>
      <c r="DLC433" s="512"/>
      <c r="DLD433" s="505"/>
      <c r="DLE433" s="505"/>
      <c r="DLF433" s="505"/>
      <c r="DLG433" s="511"/>
      <c r="DLH433" s="512"/>
      <c r="DLI433" s="512"/>
      <c r="DLJ433" s="505"/>
      <c r="DLK433" s="505"/>
      <c r="DLL433" s="505"/>
      <c r="DLM433" s="511"/>
      <c r="DLN433" s="512"/>
      <c r="DLO433" s="512"/>
      <c r="DLP433" s="505"/>
      <c r="DLQ433" s="505"/>
      <c r="DLR433" s="505"/>
      <c r="DLS433" s="511"/>
      <c r="DLT433" s="512"/>
      <c r="DLU433" s="512"/>
      <c r="DLV433" s="505"/>
      <c r="DLW433" s="505"/>
      <c r="DLX433" s="505"/>
      <c r="DLY433" s="511"/>
      <c r="DLZ433" s="512"/>
      <c r="DMA433" s="512"/>
      <c r="DMB433" s="505"/>
      <c r="DMC433" s="505"/>
      <c r="DMD433" s="505"/>
      <c r="DME433" s="511"/>
      <c r="DMF433" s="512"/>
      <c r="DMG433" s="512"/>
      <c r="DMH433" s="505"/>
      <c r="DMI433" s="505"/>
      <c r="DMJ433" s="505"/>
      <c r="DMK433" s="511"/>
      <c r="DML433" s="512"/>
      <c r="DMM433" s="512"/>
      <c r="DMN433" s="505"/>
      <c r="DMO433" s="505"/>
      <c r="DMP433" s="505"/>
      <c r="DMQ433" s="511"/>
      <c r="DMR433" s="512"/>
      <c r="DMS433" s="512"/>
      <c r="DMT433" s="505"/>
      <c r="DMU433" s="505"/>
      <c r="DMV433" s="505"/>
      <c r="DMW433" s="511"/>
      <c r="DMX433" s="512"/>
      <c r="DMY433" s="512"/>
      <c r="DMZ433" s="505"/>
      <c r="DNA433" s="505"/>
      <c r="DNB433" s="505"/>
      <c r="DNC433" s="511"/>
      <c r="DND433" s="512"/>
      <c r="DNE433" s="512"/>
      <c r="DNF433" s="505"/>
      <c r="DNG433" s="505"/>
      <c r="DNH433" s="505"/>
      <c r="DNI433" s="511"/>
      <c r="DNJ433" s="512"/>
      <c r="DNK433" s="512"/>
      <c r="DNL433" s="505"/>
      <c r="DNM433" s="505"/>
      <c r="DNN433" s="505"/>
      <c r="DNO433" s="511"/>
      <c r="DNP433" s="512"/>
      <c r="DNQ433" s="512"/>
      <c r="DNR433" s="505"/>
      <c r="DNS433" s="505"/>
      <c r="DNT433" s="505"/>
      <c r="DNU433" s="511"/>
      <c r="DNV433" s="512"/>
      <c r="DNW433" s="512"/>
      <c r="DNX433" s="505"/>
      <c r="DNY433" s="505"/>
      <c r="DNZ433" s="505"/>
      <c r="DOA433" s="511"/>
      <c r="DOB433" s="512"/>
      <c r="DOC433" s="512"/>
      <c r="DOD433" s="505"/>
      <c r="DOE433" s="505"/>
      <c r="DOF433" s="505"/>
      <c r="DOG433" s="511"/>
      <c r="DOH433" s="512"/>
      <c r="DOI433" s="512"/>
      <c r="DOJ433" s="505"/>
      <c r="DOK433" s="505"/>
      <c r="DOL433" s="505"/>
      <c r="DOM433" s="511"/>
      <c r="DON433" s="512"/>
      <c r="DOO433" s="512"/>
      <c r="DOP433" s="505"/>
      <c r="DOQ433" s="505"/>
      <c r="DOR433" s="505"/>
      <c r="DOS433" s="511"/>
      <c r="DOT433" s="512"/>
      <c r="DOU433" s="512"/>
      <c r="DOV433" s="505"/>
      <c r="DOW433" s="505"/>
      <c r="DOX433" s="505"/>
      <c r="DOY433" s="511"/>
      <c r="DOZ433" s="512"/>
      <c r="DPA433" s="512"/>
      <c r="DPB433" s="505"/>
      <c r="DPC433" s="505"/>
      <c r="DPD433" s="505"/>
      <c r="DPE433" s="511"/>
      <c r="DPF433" s="512"/>
      <c r="DPG433" s="512"/>
      <c r="DPH433" s="505"/>
      <c r="DPI433" s="505"/>
      <c r="DPJ433" s="505"/>
      <c r="DPK433" s="511"/>
      <c r="DPL433" s="512"/>
      <c r="DPM433" s="512"/>
      <c r="DPN433" s="505"/>
      <c r="DPO433" s="505"/>
      <c r="DPP433" s="505"/>
      <c r="DPQ433" s="511"/>
      <c r="DPR433" s="512"/>
      <c r="DPS433" s="512"/>
      <c r="DPT433" s="505"/>
      <c r="DPU433" s="505"/>
      <c r="DPV433" s="505"/>
      <c r="DPW433" s="511"/>
      <c r="DPX433" s="512"/>
      <c r="DPY433" s="512"/>
      <c r="DPZ433" s="505"/>
      <c r="DQA433" s="505"/>
      <c r="DQB433" s="505"/>
      <c r="DQC433" s="511"/>
      <c r="DQD433" s="512"/>
      <c r="DQE433" s="512"/>
      <c r="DQF433" s="505"/>
      <c r="DQG433" s="505"/>
      <c r="DQH433" s="505"/>
      <c r="DQI433" s="511"/>
      <c r="DQJ433" s="512"/>
      <c r="DQK433" s="512"/>
      <c r="DQL433" s="505"/>
      <c r="DQM433" s="505"/>
      <c r="DQN433" s="505"/>
      <c r="DQO433" s="511"/>
      <c r="DQP433" s="512"/>
      <c r="DQQ433" s="512"/>
      <c r="DQR433" s="505"/>
      <c r="DQS433" s="505"/>
      <c r="DQT433" s="505"/>
      <c r="DQU433" s="511"/>
      <c r="DQV433" s="512"/>
      <c r="DQW433" s="512"/>
      <c r="DQX433" s="505"/>
      <c r="DQY433" s="505"/>
      <c r="DQZ433" s="505"/>
      <c r="DRA433" s="511"/>
      <c r="DRB433" s="512"/>
      <c r="DRC433" s="512"/>
      <c r="DRD433" s="505"/>
      <c r="DRE433" s="505"/>
      <c r="DRF433" s="505"/>
      <c r="DRG433" s="511"/>
      <c r="DRH433" s="512"/>
      <c r="DRI433" s="512"/>
      <c r="DRJ433" s="505"/>
      <c r="DRK433" s="505"/>
      <c r="DRL433" s="505"/>
      <c r="DRM433" s="511"/>
      <c r="DRN433" s="512"/>
      <c r="DRO433" s="512"/>
      <c r="DRP433" s="505"/>
      <c r="DRQ433" s="505"/>
      <c r="DRR433" s="505"/>
      <c r="DRS433" s="511"/>
      <c r="DRT433" s="512"/>
      <c r="DRU433" s="512"/>
      <c r="DRV433" s="505"/>
      <c r="DRW433" s="505"/>
      <c r="DRX433" s="505"/>
      <c r="DRY433" s="511"/>
      <c r="DRZ433" s="512"/>
      <c r="DSA433" s="512"/>
      <c r="DSB433" s="505"/>
      <c r="DSC433" s="505"/>
      <c r="DSD433" s="505"/>
      <c r="DSE433" s="511"/>
      <c r="DSF433" s="512"/>
      <c r="DSG433" s="512"/>
      <c r="DSH433" s="505"/>
      <c r="DSI433" s="505"/>
      <c r="DSJ433" s="505"/>
      <c r="DSK433" s="511"/>
      <c r="DSL433" s="512"/>
      <c r="DSM433" s="512"/>
      <c r="DSN433" s="505"/>
      <c r="DSO433" s="505"/>
      <c r="DSP433" s="505"/>
      <c r="DSQ433" s="511"/>
      <c r="DSR433" s="512"/>
      <c r="DSS433" s="512"/>
      <c r="DST433" s="505"/>
      <c r="DSU433" s="505"/>
      <c r="DSV433" s="505"/>
      <c r="DSW433" s="511"/>
      <c r="DSX433" s="512"/>
      <c r="DSY433" s="512"/>
      <c r="DSZ433" s="505"/>
      <c r="DTA433" s="505"/>
      <c r="DTB433" s="505"/>
      <c r="DTC433" s="511"/>
      <c r="DTD433" s="512"/>
      <c r="DTE433" s="512"/>
      <c r="DTF433" s="505"/>
      <c r="DTG433" s="505"/>
      <c r="DTH433" s="505"/>
      <c r="DTI433" s="511"/>
      <c r="DTJ433" s="512"/>
      <c r="DTK433" s="512"/>
      <c r="DTL433" s="505"/>
      <c r="DTM433" s="505"/>
      <c r="DTN433" s="505"/>
      <c r="DTO433" s="511"/>
      <c r="DTP433" s="512"/>
      <c r="DTQ433" s="512"/>
      <c r="DTR433" s="505"/>
      <c r="DTS433" s="505"/>
      <c r="DTT433" s="505"/>
      <c r="DTU433" s="511"/>
      <c r="DTV433" s="512"/>
      <c r="DTW433" s="512"/>
      <c r="DTX433" s="505"/>
      <c r="DTY433" s="505"/>
      <c r="DTZ433" s="505"/>
      <c r="DUA433" s="511"/>
      <c r="DUB433" s="512"/>
      <c r="DUC433" s="512"/>
      <c r="DUD433" s="505"/>
      <c r="DUE433" s="505"/>
      <c r="DUF433" s="505"/>
      <c r="DUG433" s="511"/>
      <c r="DUH433" s="512"/>
      <c r="DUI433" s="512"/>
      <c r="DUJ433" s="505"/>
      <c r="DUK433" s="505"/>
      <c r="DUL433" s="505"/>
      <c r="DUM433" s="511"/>
      <c r="DUN433" s="512"/>
      <c r="DUO433" s="512"/>
      <c r="DUP433" s="505"/>
      <c r="DUQ433" s="505"/>
      <c r="DUR433" s="505"/>
      <c r="DUS433" s="511"/>
      <c r="DUT433" s="512"/>
      <c r="DUU433" s="512"/>
      <c r="DUV433" s="505"/>
      <c r="DUW433" s="505"/>
      <c r="DUX433" s="505"/>
      <c r="DUY433" s="511"/>
      <c r="DUZ433" s="512"/>
      <c r="DVA433" s="512"/>
      <c r="DVB433" s="505"/>
      <c r="DVC433" s="505"/>
      <c r="DVD433" s="505"/>
      <c r="DVE433" s="511"/>
      <c r="DVF433" s="512"/>
      <c r="DVG433" s="512"/>
      <c r="DVH433" s="505"/>
      <c r="DVI433" s="505"/>
      <c r="DVJ433" s="505"/>
      <c r="DVK433" s="511"/>
      <c r="DVL433" s="512"/>
      <c r="DVM433" s="512"/>
      <c r="DVN433" s="505"/>
      <c r="DVO433" s="505"/>
      <c r="DVP433" s="505"/>
      <c r="DVQ433" s="511"/>
      <c r="DVR433" s="512"/>
      <c r="DVS433" s="512"/>
      <c r="DVT433" s="505"/>
      <c r="DVU433" s="505"/>
      <c r="DVV433" s="505"/>
      <c r="DVW433" s="511"/>
      <c r="DVX433" s="512"/>
      <c r="DVY433" s="512"/>
      <c r="DVZ433" s="505"/>
      <c r="DWA433" s="505"/>
      <c r="DWB433" s="505"/>
      <c r="DWC433" s="511"/>
      <c r="DWD433" s="512"/>
      <c r="DWE433" s="512"/>
      <c r="DWF433" s="505"/>
      <c r="DWG433" s="505"/>
      <c r="DWH433" s="505"/>
      <c r="DWI433" s="511"/>
      <c r="DWJ433" s="512"/>
      <c r="DWK433" s="512"/>
      <c r="DWL433" s="505"/>
      <c r="DWM433" s="505"/>
      <c r="DWN433" s="505"/>
      <c r="DWO433" s="511"/>
      <c r="DWP433" s="512"/>
      <c r="DWQ433" s="512"/>
      <c r="DWR433" s="505"/>
      <c r="DWS433" s="505"/>
      <c r="DWT433" s="505"/>
      <c r="DWU433" s="511"/>
      <c r="DWV433" s="512"/>
      <c r="DWW433" s="512"/>
      <c r="DWX433" s="505"/>
      <c r="DWY433" s="505"/>
      <c r="DWZ433" s="505"/>
      <c r="DXA433" s="511"/>
      <c r="DXB433" s="512"/>
      <c r="DXC433" s="512"/>
      <c r="DXD433" s="505"/>
      <c r="DXE433" s="505"/>
      <c r="DXF433" s="505"/>
      <c r="DXG433" s="511"/>
      <c r="DXH433" s="512"/>
      <c r="DXI433" s="512"/>
      <c r="DXJ433" s="505"/>
      <c r="DXK433" s="505"/>
      <c r="DXL433" s="505"/>
      <c r="DXM433" s="511"/>
      <c r="DXN433" s="512"/>
      <c r="DXO433" s="512"/>
      <c r="DXP433" s="505"/>
      <c r="DXQ433" s="505"/>
      <c r="DXR433" s="505"/>
      <c r="DXS433" s="511"/>
      <c r="DXT433" s="512"/>
      <c r="DXU433" s="512"/>
      <c r="DXV433" s="505"/>
      <c r="DXW433" s="505"/>
      <c r="DXX433" s="505"/>
      <c r="DXY433" s="511"/>
      <c r="DXZ433" s="512"/>
      <c r="DYA433" s="512"/>
      <c r="DYB433" s="505"/>
      <c r="DYC433" s="505"/>
      <c r="DYD433" s="505"/>
      <c r="DYE433" s="511"/>
      <c r="DYF433" s="512"/>
      <c r="DYG433" s="512"/>
      <c r="DYH433" s="505"/>
      <c r="DYI433" s="505"/>
      <c r="DYJ433" s="505"/>
      <c r="DYK433" s="511"/>
      <c r="DYL433" s="512"/>
      <c r="DYM433" s="512"/>
      <c r="DYN433" s="505"/>
      <c r="DYO433" s="505"/>
      <c r="DYP433" s="505"/>
      <c r="DYQ433" s="511"/>
      <c r="DYR433" s="512"/>
      <c r="DYS433" s="512"/>
      <c r="DYT433" s="505"/>
      <c r="DYU433" s="505"/>
      <c r="DYV433" s="505"/>
      <c r="DYW433" s="511"/>
      <c r="DYX433" s="512"/>
      <c r="DYY433" s="512"/>
      <c r="DYZ433" s="505"/>
      <c r="DZA433" s="505"/>
      <c r="DZB433" s="505"/>
      <c r="DZC433" s="511"/>
      <c r="DZD433" s="512"/>
      <c r="DZE433" s="512"/>
      <c r="DZF433" s="505"/>
      <c r="DZG433" s="505"/>
      <c r="DZH433" s="505"/>
      <c r="DZI433" s="511"/>
      <c r="DZJ433" s="512"/>
      <c r="DZK433" s="512"/>
      <c r="DZL433" s="505"/>
      <c r="DZM433" s="505"/>
      <c r="DZN433" s="505"/>
      <c r="DZO433" s="511"/>
      <c r="DZP433" s="512"/>
      <c r="DZQ433" s="512"/>
      <c r="DZR433" s="505"/>
      <c r="DZS433" s="505"/>
      <c r="DZT433" s="505"/>
      <c r="DZU433" s="511"/>
      <c r="DZV433" s="512"/>
      <c r="DZW433" s="512"/>
      <c r="DZX433" s="505"/>
      <c r="DZY433" s="505"/>
      <c r="DZZ433" s="505"/>
      <c r="EAA433" s="511"/>
      <c r="EAB433" s="512"/>
      <c r="EAC433" s="512"/>
      <c r="EAD433" s="505"/>
      <c r="EAE433" s="505"/>
      <c r="EAF433" s="505"/>
      <c r="EAG433" s="511"/>
      <c r="EAH433" s="512"/>
      <c r="EAI433" s="512"/>
      <c r="EAJ433" s="505"/>
      <c r="EAK433" s="505"/>
      <c r="EAL433" s="505"/>
      <c r="EAM433" s="511"/>
      <c r="EAN433" s="512"/>
      <c r="EAO433" s="512"/>
      <c r="EAP433" s="505"/>
      <c r="EAQ433" s="505"/>
      <c r="EAR433" s="505"/>
      <c r="EAS433" s="511"/>
      <c r="EAT433" s="512"/>
      <c r="EAU433" s="512"/>
      <c r="EAV433" s="505"/>
      <c r="EAW433" s="505"/>
      <c r="EAX433" s="505"/>
      <c r="EAY433" s="511"/>
      <c r="EAZ433" s="512"/>
      <c r="EBA433" s="512"/>
      <c r="EBB433" s="505"/>
      <c r="EBC433" s="505"/>
      <c r="EBD433" s="505"/>
      <c r="EBE433" s="511"/>
      <c r="EBF433" s="512"/>
      <c r="EBG433" s="512"/>
      <c r="EBH433" s="505"/>
      <c r="EBI433" s="505"/>
      <c r="EBJ433" s="505"/>
      <c r="EBK433" s="511"/>
      <c r="EBL433" s="512"/>
      <c r="EBM433" s="512"/>
      <c r="EBN433" s="505"/>
      <c r="EBO433" s="505"/>
      <c r="EBP433" s="505"/>
      <c r="EBQ433" s="511"/>
      <c r="EBR433" s="512"/>
      <c r="EBS433" s="512"/>
      <c r="EBT433" s="505"/>
      <c r="EBU433" s="505"/>
      <c r="EBV433" s="505"/>
      <c r="EBW433" s="511"/>
      <c r="EBX433" s="512"/>
      <c r="EBY433" s="512"/>
      <c r="EBZ433" s="505"/>
      <c r="ECA433" s="505"/>
      <c r="ECB433" s="505"/>
      <c r="ECC433" s="511"/>
      <c r="ECD433" s="512"/>
      <c r="ECE433" s="512"/>
      <c r="ECF433" s="505"/>
      <c r="ECG433" s="505"/>
      <c r="ECH433" s="505"/>
      <c r="ECI433" s="511"/>
      <c r="ECJ433" s="512"/>
      <c r="ECK433" s="512"/>
      <c r="ECL433" s="505"/>
      <c r="ECM433" s="505"/>
      <c r="ECN433" s="505"/>
      <c r="ECO433" s="511"/>
      <c r="ECP433" s="512"/>
      <c r="ECQ433" s="512"/>
      <c r="ECR433" s="505"/>
      <c r="ECS433" s="505"/>
      <c r="ECT433" s="505"/>
      <c r="ECU433" s="511"/>
      <c r="ECV433" s="512"/>
      <c r="ECW433" s="512"/>
      <c r="ECX433" s="505"/>
      <c r="ECY433" s="505"/>
      <c r="ECZ433" s="505"/>
      <c r="EDA433" s="511"/>
      <c r="EDB433" s="512"/>
      <c r="EDC433" s="512"/>
      <c r="EDD433" s="505"/>
      <c r="EDE433" s="505"/>
      <c r="EDF433" s="505"/>
      <c r="EDG433" s="511"/>
      <c r="EDH433" s="512"/>
      <c r="EDI433" s="512"/>
      <c r="EDJ433" s="505"/>
      <c r="EDK433" s="505"/>
      <c r="EDL433" s="505"/>
      <c r="EDM433" s="511"/>
      <c r="EDN433" s="512"/>
      <c r="EDO433" s="512"/>
      <c r="EDP433" s="505"/>
      <c r="EDQ433" s="505"/>
      <c r="EDR433" s="505"/>
      <c r="EDS433" s="511"/>
      <c r="EDT433" s="512"/>
      <c r="EDU433" s="512"/>
      <c r="EDV433" s="505"/>
      <c r="EDW433" s="505"/>
      <c r="EDX433" s="505"/>
      <c r="EDY433" s="511"/>
      <c r="EDZ433" s="512"/>
      <c r="EEA433" s="512"/>
      <c r="EEB433" s="505"/>
      <c r="EEC433" s="505"/>
      <c r="EED433" s="505"/>
      <c r="EEE433" s="511"/>
      <c r="EEF433" s="512"/>
      <c r="EEG433" s="512"/>
      <c r="EEH433" s="505"/>
      <c r="EEI433" s="505"/>
      <c r="EEJ433" s="505"/>
      <c r="EEK433" s="511"/>
      <c r="EEL433" s="512"/>
      <c r="EEM433" s="512"/>
      <c r="EEN433" s="505"/>
      <c r="EEO433" s="505"/>
      <c r="EEP433" s="505"/>
      <c r="EEQ433" s="511"/>
      <c r="EER433" s="512"/>
      <c r="EES433" s="512"/>
      <c r="EET433" s="505"/>
      <c r="EEU433" s="505"/>
      <c r="EEV433" s="505"/>
      <c r="EEW433" s="511"/>
      <c r="EEX433" s="512"/>
      <c r="EEY433" s="512"/>
      <c r="EEZ433" s="505"/>
      <c r="EFA433" s="505"/>
      <c r="EFB433" s="505"/>
      <c r="EFC433" s="511"/>
      <c r="EFD433" s="512"/>
      <c r="EFE433" s="512"/>
      <c r="EFF433" s="505"/>
      <c r="EFG433" s="505"/>
      <c r="EFH433" s="505"/>
      <c r="EFI433" s="511"/>
      <c r="EFJ433" s="512"/>
      <c r="EFK433" s="512"/>
      <c r="EFL433" s="505"/>
      <c r="EFM433" s="505"/>
      <c r="EFN433" s="505"/>
      <c r="EFO433" s="511"/>
      <c r="EFP433" s="512"/>
      <c r="EFQ433" s="512"/>
      <c r="EFR433" s="505"/>
      <c r="EFS433" s="505"/>
      <c r="EFT433" s="505"/>
      <c r="EFU433" s="511"/>
      <c r="EFV433" s="512"/>
      <c r="EFW433" s="512"/>
      <c r="EFX433" s="505"/>
      <c r="EFY433" s="505"/>
      <c r="EFZ433" s="505"/>
      <c r="EGA433" s="511"/>
      <c r="EGB433" s="512"/>
      <c r="EGC433" s="512"/>
      <c r="EGD433" s="505"/>
      <c r="EGE433" s="505"/>
      <c r="EGF433" s="505"/>
      <c r="EGG433" s="511"/>
      <c r="EGH433" s="512"/>
      <c r="EGI433" s="512"/>
      <c r="EGJ433" s="505"/>
      <c r="EGK433" s="505"/>
      <c r="EGL433" s="505"/>
      <c r="EGM433" s="511"/>
      <c r="EGN433" s="512"/>
      <c r="EGO433" s="512"/>
      <c r="EGP433" s="505"/>
      <c r="EGQ433" s="505"/>
      <c r="EGR433" s="505"/>
      <c r="EGS433" s="511"/>
      <c r="EGT433" s="512"/>
      <c r="EGU433" s="512"/>
      <c r="EGV433" s="505"/>
      <c r="EGW433" s="505"/>
      <c r="EGX433" s="505"/>
      <c r="EGY433" s="511"/>
      <c r="EGZ433" s="512"/>
      <c r="EHA433" s="512"/>
      <c r="EHB433" s="505"/>
      <c r="EHC433" s="505"/>
      <c r="EHD433" s="505"/>
      <c r="EHE433" s="511"/>
      <c r="EHF433" s="512"/>
      <c r="EHG433" s="512"/>
      <c r="EHH433" s="505"/>
      <c r="EHI433" s="505"/>
      <c r="EHJ433" s="505"/>
      <c r="EHK433" s="511"/>
      <c r="EHL433" s="512"/>
      <c r="EHM433" s="512"/>
      <c r="EHN433" s="505"/>
      <c r="EHO433" s="505"/>
      <c r="EHP433" s="505"/>
      <c r="EHQ433" s="511"/>
      <c r="EHR433" s="512"/>
      <c r="EHS433" s="512"/>
      <c r="EHT433" s="505"/>
      <c r="EHU433" s="505"/>
      <c r="EHV433" s="505"/>
      <c r="EHW433" s="511"/>
      <c r="EHX433" s="512"/>
      <c r="EHY433" s="512"/>
      <c r="EHZ433" s="505"/>
      <c r="EIA433" s="505"/>
      <c r="EIB433" s="505"/>
      <c r="EIC433" s="511"/>
      <c r="EID433" s="512"/>
      <c r="EIE433" s="512"/>
      <c r="EIF433" s="505"/>
      <c r="EIG433" s="505"/>
      <c r="EIH433" s="505"/>
      <c r="EII433" s="511"/>
      <c r="EIJ433" s="512"/>
      <c r="EIK433" s="512"/>
      <c r="EIL433" s="505"/>
      <c r="EIM433" s="505"/>
      <c r="EIN433" s="505"/>
      <c r="EIO433" s="511"/>
      <c r="EIP433" s="512"/>
      <c r="EIQ433" s="512"/>
      <c r="EIR433" s="505"/>
      <c r="EIS433" s="505"/>
      <c r="EIT433" s="505"/>
      <c r="EIU433" s="511"/>
      <c r="EIV433" s="512"/>
      <c r="EIW433" s="512"/>
      <c r="EIX433" s="505"/>
      <c r="EIY433" s="505"/>
      <c r="EIZ433" s="505"/>
      <c r="EJA433" s="511"/>
      <c r="EJB433" s="512"/>
      <c r="EJC433" s="512"/>
      <c r="EJD433" s="505"/>
      <c r="EJE433" s="505"/>
      <c r="EJF433" s="505"/>
      <c r="EJG433" s="511"/>
      <c r="EJH433" s="512"/>
      <c r="EJI433" s="512"/>
      <c r="EJJ433" s="505"/>
      <c r="EJK433" s="505"/>
      <c r="EJL433" s="505"/>
      <c r="EJM433" s="511"/>
      <c r="EJN433" s="512"/>
      <c r="EJO433" s="512"/>
      <c r="EJP433" s="505"/>
      <c r="EJQ433" s="505"/>
      <c r="EJR433" s="505"/>
      <c r="EJS433" s="511"/>
      <c r="EJT433" s="512"/>
      <c r="EJU433" s="512"/>
      <c r="EJV433" s="505"/>
      <c r="EJW433" s="505"/>
      <c r="EJX433" s="505"/>
      <c r="EJY433" s="511"/>
      <c r="EJZ433" s="512"/>
      <c r="EKA433" s="512"/>
      <c r="EKB433" s="505"/>
      <c r="EKC433" s="505"/>
      <c r="EKD433" s="505"/>
      <c r="EKE433" s="511"/>
      <c r="EKF433" s="512"/>
      <c r="EKG433" s="512"/>
      <c r="EKH433" s="505"/>
      <c r="EKI433" s="505"/>
      <c r="EKJ433" s="505"/>
      <c r="EKK433" s="511"/>
      <c r="EKL433" s="512"/>
      <c r="EKM433" s="512"/>
      <c r="EKN433" s="505"/>
      <c r="EKO433" s="505"/>
      <c r="EKP433" s="505"/>
      <c r="EKQ433" s="511"/>
      <c r="EKR433" s="512"/>
      <c r="EKS433" s="512"/>
      <c r="EKT433" s="505"/>
      <c r="EKU433" s="505"/>
      <c r="EKV433" s="505"/>
      <c r="EKW433" s="511"/>
      <c r="EKX433" s="512"/>
      <c r="EKY433" s="512"/>
      <c r="EKZ433" s="505"/>
      <c r="ELA433" s="505"/>
      <c r="ELB433" s="505"/>
      <c r="ELC433" s="511"/>
      <c r="ELD433" s="512"/>
      <c r="ELE433" s="512"/>
      <c r="ELF433" s="505"/>
      <c r="ELG433" s="505"/>
      <c r="ELH433" s="505"/>
      <c r="ELI433" s="511"/>
      <c r="ELJ433" s="512"/>
      <c r="ELK433" s="512"/>
      <c r="ELL433" s="505"/>
      <c r="ELM433" s="505"/>
      <c r="ELN433" s="505"/>
      <c r="ELO433" s="511"/>
      <c r="ELP433" s="512"/>
      <c r="ELQ433" s="512"/>
      <c r="ELR433" s="505"/>
      <c r="ELS433" s="505"/>
      <c r="ELT433" s="505"/>
      <c r="ELU433" s="511"/>
      <c r="ELV433" s="512"/>
      <c r="ELW433" s="512"/>
      <c r="ELX433" s="505"/>
      <c r="ELY433" s="505"/>
      <c r="ELZ433" s="505"/>
      <c r="EMA433" s="511"/>
      <c r="EMB433" s="512"/>
      <c r="EMC433" s="512"/>
      <c r="EMD433" s="505"/>
      <c r="EME433" s="505"/>
      <c r="EMF433" s="505"/>
      <c r="EMG433" s="511"/>
      <c r="EMH433" s="512"/>
      <c r="EMI433" s="512"/>
      <c r="EMJ433" s="505"/>
      <c r="EMK433" s="505"/>
      <c r="EML433" s="505"/>
      <c r="EMM433" s="511"/>
      <c r="EMN433" s="512"/>
      <c r="EMO433" s="512"/>
      <c r="EMP433" s="505"/>
      <c r="EMQ433" s="505"/>
      <c r="EMR433" s="505"/>
      <c r="EMS433" s="511"/>
      <c r="EMT433" s="512"/>
      <c r="EMU433" s="512"/>
      <c r="EMV433" s="505"/>
      <c r="EMW433" s="505"/>
      <c r="EMX433" s="505"/>
      <c r="EMY433" s="511"/>
      <c r="EMZ433" s="512"/>
      <c r="ENA433" s="512"/>
      <c r="ENB433" s="505"/>
      <c r="ENC433" s="505"/>
      <c r="END433" s="505"/>
      <c r="ENE433" s="511"/>
      <c r="ENF433" s="512"/>
      <c r="ENG433" s="512"/>
      <c r="ENH433" s="505"/>
      <c r="ENI433" s="505"/>
      <c r="ENJ433" s="505"/>
      <c r="ENK433" s="511"/>
      <c r="ENL433" s="512"/>
      <c r="ENM433" s="512"/>
      <c r="ENN433" s="505"/>
      <c r="ENO433" s="505"/>
      <c r="ENP433" s="505"/>
      <c r="ENQ433" s="511"/>
      <c r="ENR433" s="512"/>
      <c r="ENS433" s="512"/>
      <c r="ENT433" s="505"/>
      <c r="ENU433" s="505"/>
      <c r="ENV433" s="505"/>
      <c r="ENW433" s="511"/>
      <c r="ENX433" s="512"/>
      <c r="ENY433" s="512"/>
      <c r="ENZ433" s="505"/>
      <c r="EOA433" s="505"/>
      <c r="EOB433" s="505"/>
      <c r="EOC433" s="511"/>
      <c r="EOD433" s="512"/>
      <c r="EOE433" s="512"/>
      <c r="EOF433" s="505"/>
      <c r="EOG433" s="505"/>
      <c r="EOH433" s="505"/>
      <c r="EOI433" s="511"/>
      <c r="EOJ433" s="512"/>
      <c r="EOK433" s="512"/>
      <c r="EOL433" s="505"/>
      <c r="EOM433" s="505"/>
      <c r="EON433" s="505"/>
      <c r="EOO433" s="511"/>
      <c r="EOP433" s="512"/>
      <c r="EOQ433" s="512"/>
      <c r="EOR433" s="505"/>
      <c r="EOS433" s="505"/>
      <c r="EOT433" s="505"/>
      <c r="EOU433" s="511"/>
      <c r="EOV433" s="512"/>
      <c r="EOW433" s="512"/>
      <c r="EOX433" s="505"/>
      <c r="EOY433" s="505"/>
      <c r="EOZ433" s="505"/>
      <c r="EPA433" s="511"/>
      <c r="EPB433" s="512"/>
      <c r="EPC433" s="512"/>
      <c r="EPD433" s="505"/>
      <c r="EPE433" s="505"/>
      <c r="EPF433" s="505"/>
      <c r="EPG433" s="511"/>
      <c r="EPH433" s="512"/>
      <c r="EPI433" s="512"/>
      <c r="EPJ433" s="505"/>
      <c r="EPK433" s="505"/>
      <c r="EPL433" s="505"/>
      <c r="EPM433" s="511"/>
      <c r="EPN433" s="512"/>
      <c r="EPO433" s="512"/>
      <c r="EPP433" s="505"/>
      <c r="EPQ433" s="505"/>
      <c r="EPR433" s="505"/>
      <c r="EPS433" s="511"/>
      <c r="EPT433" s="512"/>
      <c r="EPU433" s="512"/>
      <c r="EPV433" s="505"/>
      <c r="EPW433" s="505"/>
      <c r="EPX433" s="505"/>
      <c r="EPY433" s="511"/>
      <c r="EPZ433" s="512"/>
      <c r="EQA433" s="512"/>
      <c r="EQB433" s="505"/>
      <c r="EQC433" s="505"/>
      <c r="EQD433" s="505"/>
      <c r="EQE433" s="511"/>
      <c r="EQF433" s="512"/>
      <c r="EQG433" s="512"/>
      <c r="EQH433" s="505"/>
      <c r="EQI433" s="505"/>
      <c r="EQJ433" s="505"/>
      <c r="EQK433" s="511"/>
      <c r="EQL433" s="512"/>
      <c r="EQM433" s="512"/>
      <c r="EQN433" s="505"/>
      <c r="EQO433" s="505"/>
      <c r="EQP433" s="505"/>
      <c r="EQQ433" s="511"/>
      <c r="EQR433" s="512"/>
      <c r="EQS433" s="512"/>
      <c r="EQT433" s="505"/>
      <c r="EQU433" s="505"/>
      <c r="EQV433" s="505"/>
      <c r="EQW433" s="511"/>
      <c r="EQX433" s="512"/>
      <c r="EQY433" s="512"/>
      <c r="EQZ433" s="505"/>
      <c r="ERA433" s="505"/>
      <c r="ERB433" s="505"/>
      <c r="ERC433" s="511"/>
      <c r="ERD433" s="512"/>
      <c r="ERE433" s="512"/>
      <c r="ERF433" s="505"/>
      <c r="ERG433" s="505"/>
      <c r="ERH433" s="505"/>
      <c r="ERI433" s="511"/>
      <c r="ERJ433" s="512"/>
      <c r="ERK433" s="512"/>
      <c r="ERL433" s="505"/>
      <c r="ERM433" s="505"/>
      <c r="ERN433" s="505"/>
      <c r="ERO433" s="511"/>
      <c r="ERP433" s="512"/>
      <c r="ERQ433" s="512"/>
      <c r="ERR433" s="505"/>
      <c r="ERS433" s="505"/>
      <c r="ERT433" s="505"/>
      <c r="ERU433" s="511"/>
      <c r="ERV433" s="512"/>
      <c r="ERW433" s="512"/>
      <c r="ERX433" s="505"/>
      <c r="ERY433" s="505"/>
      <c r="ERZ433" s="505"/>
      <c r="ESA433" s="511"/>
      <c r="ESB433" s="512"/>
      <c r="ESC433" s="512"/>
      <c r="ESD433" s="505"/>
      <c r="ESE433" s="505"/>
      <c r="ESF433" s="505"/>
      <c r="ESG433" s="511"/>
      <c r="ESH433" s="512"/>
      <c r="ESI433" s="512"/>
      <c r="ESJ433" s="505"/>
      <c r="ESK433" s="505"/>
      <c r="ESL433" s="505"/>
      <c r="ESM433" s="511"/>
      <c r="ESN433" s="512"/>
      <c r="ESO433" s="512"/>
      <c r="ESP433" s="505"/>
      <c r="ESQ433" s="505"/>
      <c r="ESR433" s="505"/>
      <c r="ESS433" s="511"/>
      <c r="EST433" s="512"/>
      <c r="ESU433" s="512"/>
      <c r="ESV433" s="505"/>
      <c r="ESW433" s="505"/>
      <c r="ESX433" s="505"/>
      <c r="ESY433" s="511"/>
      <c r="ESZ433" s="512"/>
      <c r="ETA433" s="512"/>
      <c r="ETB433" s="505"/>
      <c r="ETC433" s="505"/>
      <c r="ETD433" s="505"/>
      <c r="ETE433" s="511"/>
      <c r="ETF433" s="512"/>
      <c r="ETG433" s="512"/>
      <c r="ETH433" s="505"/>
      <c r="ETI433" s="505"/>
      <c r="ETJ433" s="505"/>
      <c r="ETK433" s="511"/>
      <c r="ETL433" s="512"/>
      <c r="ETM433" s="512"/>
      <c r="ETN433" s="505"/>
      <c r="ETO433" s="505"/>
      <c r="ETP433" s="505"/>
      <c r="ETQ433" s="511"/>
      <c r="ETR433" s="512"/>
      <c r="ETS433" s="512"/>
      <c r="ETT433" s="505"/>
      <c r="ETU433" s="505"/>
      <c r="ETV433" s="505"/>
      <c r="ETW433" s="511"/>
      <c r="ETX433" s="512"/>
      <c r="ETY433" s="512"/>
      <c r="ETZ433" s="505"/>
      <c r="EUA433" s="505"/>
      <c r="EUB433" s="505"/>
      <c r="EUC433" s="511"/>
      <c r="EUD433" s="512"/>
      <c r="EUE433" s="512"/>
      <c r="EUF433" s="505"/>
      <c r="EUG433" s="505"/>
      <c r="EUH433" s="505"/>
      <c r="EUI433" s="511"/>
      <c r="EUJ433" s="512"/>
      <c r="EUK433" s="512"/>
      <c r="EUL433" s="505"/>
      <c r="EUM433" s="505"/>
      <c r="EUN433" s="505"/>
      <c r="EUO433" s="511"/>
      <c r="EUP433" s="512"/>
      <c r="EUQ433" s="512"/>
      <c r="EUR433" s="505"/>
      <c r="EUS433" s="505"/>
      <c r="EUT433" s="505"/>
      <c r="EUU433" s="511"/>
      <c r="EUV433" s="512"/>
      <c r="EUW433" s="512"/>
      <c r="EUX433" s="505"/>
      <c r="EUY433" s="505"/>
      <c r="EUZ433" s="505"/>
      <c r="EVA433" s="511"/>
      <c r="EVB433" s="512"/>
      <c r="EVC433" s="512"/>
      <c r="EVD433" s="505"/>
      <c r="EVE433" s="505"/>
      <c r="EVF433" s="505"/>
      <c r="EVG433" s="511"/>
      <c r="EVH433" s="512"/>
      <c r="EVI433" s="512"/>
      <c r="EVJ433" s="505"/>
      <c r="EVK433" s="505"/>
      <c r="EVL433" s="505"/>
      <c r="EVM433" s="511"/>
      <c r="EVN433" s="512"/>
      <c r="EVO433" s="512"/>
      <c r="EVP433" s="505"/>
      <c r="EVQ433" s="505"/>
      <c r="EVR433" s="505"/>
      <c r="EVS433" s="511"/>
      <c r="EVT433" s="512"/>
      <c r="EVU433" s="512"/>
      <c r="EVV433" s="505"/>
      <c r="EVW433" s="505"/>
      <c r="EVX433" s="505"/>
      <c r="EVY433" s="511"/>
      <c r="EVZ433" s="512"/>
      <c r="EWA433" s="512"/>
      <c r="EWB433" s="505"/>
      <c r="EWC433" s="505"/>
      <c r="EWD433" s="505"/>
      <c r="EWE433" s="511"/>
      <c r="EWF433" s="512"/>
      <c r="EWG433" s="512"/>
      <c r="EWH433" s="505"/>
      <c r="EWI433" s="505"/>
      <c r="EWJ433" s="505"/>
      <c r="EWK433" s="511"/>
      <c r="EWL433" s="512"/>
      <c r="EWM433" s="512"/>
      <c r="EWN433" s="505"/>
      <c r="EWO433" s="505"/>
      <c r="EWP433" s="505"/>
      <c r="EWQ433" s="511"/>
      <c r="EWR433" s="512"/>
      <c r="EWS433" s="512"/>
      <c r="EWT433" s="505"/>
      <c r="EWU433" s="505"/>
      <c r="EWV433" s="505"/>
      <c r="EWW433" s="511"/>
      <c r="EWX433" s="512"/>
      <c r="EWY433" s="512"/>
      <c r="EWZ433" s="505"/>
      <c r="EXA433" s="505"/>
      <c r="EXB433" s="505"/>
      <c r="EXC433" s="511"/>
      <c r="EXD433" s="512"/>
      <c r="EXE433" s="512"/>
      <c r="EXF433" s="505"/>
      <c r="EXG433" s="505"/>
      <c r="EXH433" s="505"/>
      <c r="EXI433" s="511"/>
      <c r="EXJ433" s="512"/>
      <c r="EXK433" s="512"/>
      <c r="EXL433" s="505"/>
      <c r="EXM433" s="505"/>
      <c r="EXN433" s="505"/>
      <c r="EXO433" s="511"/>
      <c r="EXP433" s="512"/>
      <c r="EXQ433" s="512"/>
      <c r="EXR433" s="505"/>
      <c r="EXS433" s="505"/>
      <c r="EXT433" s="505"/>
      <c r="EXU433" s="511"/>
      <c r="EXV433" s="512"/>
      <c r="EXW433" s="512"/>
      <c r="EXX433" s="505"/>
      <c r="EXY433" s="505"/>
      <c r="EXZ433" s="505"/>
      <c r="EYA433" s="511"/>
      <c r="EYB433" s="512"/>
      <c r="EYC433" s="512"/>
      <c r="EYD433" s="505"/>
      <c r="EYE433" s="505"/>
      <c r="EYF433" s="505"/>
      <c r="EYG433" s="511"/>
      <c r="EYH433" s="512"/>
      <c r="EYI433" s="512"/>
      <c r="EYJ433" s="505"/>
      <c r="EYK433" s="505"/>
      <c r="EYL433" s="505"/>
      <c r="EYM433" s="511"/>
      <c r="EYN433" s="512"/>
      <c r="EYO433" s="512"/>
      <c r="EYP433" s="505"/>
      <c r="EYQ433" s="505"/>
      <c r="EYR433" s="505"/>
      <c r="EYS433" s="511"/>
      <c r="EYT433" s="512"/>
      <c r="EYU433" s="512"/>
      <c r="EYV433" s="505"/>
      <c r="EYW433" s="505"/>
      <c r="EYX433" s="505"/>
      <c r="EYY433" s="511"/>
      <c r="EYZ433" s="512"/>
      <c r="EZA433" s="512"/>
      <c r="EZB433" s="505"/>
      <c r="EZC433" s="505"/>
      <c r="EZD433" s="505"/>
      <c r="EZE433" s="511"/>
      <c r="EZF433" s="512"/>
      <c r="EZG433" s="512"/>
      <c r="EZH433" s="505"/>
      <c r="EZI433" s="505"/>
      <c r="EZJ433" s="505"/>
      <c r="EZK433" s="511"/>
      <c r="EZL433" s="512"/>
      <c r="EZM433" s="512"/>
      <c r="EZN433" s="505"/>
      <c r="EZO433" s="505"/>
      <c r="EZP433" s="505"/>
      <c r="EZQ433" s="511"/>
      <c r="EZR433" s="512"/>
      <c r="EZS433" s="512"/>
      <c r="EZT433" s="505"/>
      <c r="EZU433" s="505"/>
      <c r="EZV433" s="505"/>
      <c r="EZW433" s="511"/>
      <c r="EZX433" s="512"/>
      <c r="EZY433" s="512"/>
      <c r="EZZ433" s="505"/>
      <c r="FAA433" s="505"/>
      <c r="FAB433" s="505"/>
      <c r="FAC433" s="511"/>
      <c r="FAD433" s="512"/>
      <c r="FAE433" s="512"/>
      <c r="FAF433" s="505"/>
      <c r="FAG433" s="505"/>
      <c r="FAH433" s="505"/>
      <c r="FAI433" s="511"/>
      <c r="FAJ433" s="512"/>
      <c r="FAK433" s="512"/>
      <c r="FAL433" s="505"/>
      <c r="FAM433" s="505"/>
      <c r="FAN433" s="505"/>
      <c r="FAO433" s="511"/>
      <c r="FAP433" s="512"/>
      <c r="FAQ433" s="512"/>
      <c r="FAR433" s="505"/>
      <c r="FAS433" s="505"/>
      <c r="FAT433" s="505"/>
      <c r="FAU433" s="511"/>
      <c r="FAV433" s="512"/>
      <c r="FAW433" s="512"/>
      <c r="FAX433" s="505"/>
      <c r="FAY433" s="505"/>
      <c r="FAZ433" s="505"/>
      <c r="FBA433" s="511"/>
      <c r="FBB433" s="512"/>
      <c r="FBC433" s="512"/>
      <c r="FBD433" s="505"/>
      <c r="FBE433" s="505"/>
      <c r="FBF433" s="505"/>
      <c r="FBG433" s="511"/>
      <c r="FBH433" s="512"/>
      <c r="FBI433" s="512"/>
      <c r="FBJ433" s="505"/>
      <c r="FBK433" s="505"/>
      <c r="FBL433" s="505"/>
      <c r="FBM433" s="511"/>
      <c r="FBN433" s="512"/>
      <c r="FBO433" s="512"/>
      <c r="FBP433" s="505"/>
      <c r="FBQ433" s="505"/>
      <c r="FBR433" s="505"/>
      <c r="FBS433" s="511"/>
      <c r="FBT433" s="512"/>
      <c r="FBU433" s="512"/>
      <c r="FBV433" s="505"/>
      <c r="FBW433" s="505"/>
      <c r="FBX433" s="505"/>
      <c r="FBY433" s="511"/>
      <c r="FBZ433" s="512"/>
      <c r="FCA433" s="512"/>
      <c r="FCB433" s="505"/>
      <c r="FCC433" s="505"/>
      <c r="FCD433" s="505"/>
      <c r="FCE433" s="511"/>
      <c r="FCF433" s="512"/>
      <c r="FCG433" s="512"/>
      <c r="FCH433" s="505"/>
      <c r="FCI433" s="505"/>
      <c r="FCJ433" s="505"/>
      <c r="FCK433" s="511"/>
      <c r="FCL433" s="512"/>
      <c r="FCM433" s="512"/>
      <c r="FCN433" s="505"/>
      <c r="FCO433" s="505"/>
      <c r="FCP433" s="505"/>
      <c r="FCQ433" s="511"/>
      <c r="FCR433" s="512"/>
      <c r="FCS433" s="512"/>
      <c r="FCT433" s="505"/>
      <c r="FCU433" s="505"/>
      <c r="FCV433" s="505"/>
      <c r="FCW433" s="511"/>
      <c r="FCX433" s="512"/>
      <c r="FCY433" s="512"/>
      <c r="FCZ433" s="505"/>
      <c r="FDA433" s="505"/>
      <c r="FDB433" s="505"/>
      <c r="FDC433" s="511"/>
      <c r="FDD433" s="512"/>
      <c r="FDE433" s="512"/>
      <c r="FDF433" s="505"/>
      <c r="FDG433" s="505"/>
      <c r="FDH433" s="505"/>
      <c r="FDI433" s="511"/>
      <c r="FDJ433" s="512"/>
      <c r="FDK433" s="512"/>
      <c r="FDL433" s="505"/>
      <c r="FDM433" s="505"/>
      <c r="FDN433" s="505"/>
      <c r="FDO433" s="511"/>
      <c r="FDP433" s="512"/>
      <c r="FDQ433" s="512"/>
      <c r="FDR433" s="505"/>
      <c r="FDS433" s="505"/>
      <c r="FDT433" s="505"/>
      <c r="FDU433" s="511"/>
      <c r="FDV433" s="512"/>
      <c r="FDW433" s="512"/>
      <c r="FDX433" s="505"/>
      <c r="FDY433" s="505"/>
      <c r="FDZ433" s="505"/>
      <c r="FEA433" s="511"/>
      <c r="FEB433" s="512"/>
      <c r="FEC433" s="512"/>
      <c r="FED433" s="505"/>
      <c r="FEE433" s="505"/>
      <c r="FEF433" s="505"/>
      <c r="FEG433" s="511"/>
      <c r="FEH433" s="512"/>
      <c r="FEI433" s="512"/>
      <c r="FEJ433" s="505"/>
      <c r="FEK433" s="505"/>
      <c r="FEL433" s="505"/>
      <c r="FEM433" s="511"/>
      <c r="FEN433" s="512"/>
      <c r="FEO433" s="512"/>
      <c r="FEP433" s="505"/>
      <c r="FEQ433" s="505"/>
      <c r="FER433" s="505"/>
      <c r="FES433" s="511"/>
      <c r="FET433" s="512"/>
      <c r="FEU433" s="512"/>
      <c r="FEV433" s="505"/>
      <c r="FEW433" s="505"/>
      <c r="FEX433" s="505"/>
      <c r="FEY433" s="511"/>
      <c r="FEZ433" s="512"/>
      <c r="FFA433" s="512"/>
      <c r="FFB433" s="505"/>
      <c r="FFC433" s="505"/>
      <c r="FFD433" s="505"/>
      <c r="FFE433" s="511"/>
      <c r="FFF433" s="512"/>
      <c r="FFG433" s="512"/>
      <c r="FFH433" s="505"/>
      <c r="FFI433" s="505"/>
      <c r="FFJ433" s="505"/>
      <c r="FFK433" s="511"/>
      <c r="FFL433" s="512"/>
      <c r="FFM433" s="512"/>
      <c r="FFN433" s="505"/>
      <c r="FFO433" s="505"/>
      <c r="FFP433" s="505"/>
      <c r="FFQ433" s="511"/>
      <c r="FFR433" s="512"/>
      <c r="FFS433" s="512"/>
      <c r="FFT433" s="505"/>
      <c r="FFU433" s="505"/>
      <c r="FFV433" s="505"/>
      <c r="FFW433" s="511"/>
      <c r="FFX433" s="512"/>
      <c r="FFY433" s="512"/>
      <c r="FFZ433" s="505"/>
      <c r="FGA433" s="505"/>
      <c r="FGB433" s="505"/>
      <c r="FGC433" s="511"/>
      <c r="FGD433" s="512"/>
      <c r="FGE433" s="512"/>
      <c r="FGF433" s="505"/>
      <c r="FGG433" s="505"/>
      <c r="FGH433" s="505"/>
      <c r="FGI433" s="511"/>
      <c r="FGJ433" s="512"/>
      <c r="FGK433" s="512"/>
      <c r="FGL433" s="505"/>
      <c r="FGM433" s="505"/>
      <c r="FGN433" s="505"/>
      <c r="FGO433" s="511"/>
      <c r="FGP433" s="512"/>
      <c r="FGQ433" s="512"/>
      <c r="FGR433" s="505"/>
      <c r="FGS433" s="505"/>
      <c r="FGT433" s="505"/>
      <c r="FGU433" s="511"/>
      <c r="FGV433" s="512"/>
      <c r="FGW433" s="512"/>
      <c r="FGX433" s="505"/>
      <c r="FGY433" s="505"/>
      <c r="FGZ433" s="505"/>
      <c r="FHA433" s="511"/>
      <c r="FHB433" s="512"/>
      <c r="FHC433" s="512"/>
      <c r="FHD433" s="505"/>
      <c r="FHE433" s="505"/>
      <c r="FHF433" s="505"/>
      <c r="FHG433" s="511"/>
      <c r="FHH433" s="512"/>
      <c r="FHI433" s="512"/>
      <c r="FHJ433" s="505"/>
      <c r="FHK433" s="505"/>
      <c r="FHL433" s="505"/>
      <c r="FHM433" s="511"/>
      <c r="FHN433" s="512"/>
      <c r="FHO433" s="512"/>
      <c r="FHP433" s="505"/>
      <c r="FHQ433" s="505"/>
      <c r="FHR433" s="505"/>
      <c r="FHS433" s="511"/>
      <c r="FHT433" s="512"/>
      <c r="FHU433" s="512"/>
      <c r="FHV433" s="505"/>
      <c r="FHW433" s="505"/>
      <c r="FHX433" s="505"/>
      <c r="FHY433" s="511"/>
      <c r="FHZ433" s="512"/>
      <c r="FIA433" s="512"/>
      <c r="FIB433" s="505"/>
      <c r="FIC433" s="505"/>
      <c r="FID433" s="505"/>
      <c r="FIE433" s="511"/>
      <c r="FIF433" s="512"/>
      <c r="FIG433" s="512"/>
      <c r="FIH433" s="505"/>
      <c r="FII433" s="505"/>
      <c r="FIJ433" s="505"/>
      <c r="FIK433" s="511"/>
      <c r="FIL433" s="512"/>
      <c r="FIM433" s="512"/>
      <c r="FIN433" s="505"/>
      <c r="FIO433" s="505"/>
      <c r="FIP433" s="505"/>
      <c r="FIQ433" s="511"/>
      <c r="FIR433" s="512"/>
      <c r="FIS433" s="512"/>
      <c r="FIT433" s="505"/>
      <c r="FIU433" s="505"/>
      <c r="FIV433" s="505"/>
      <c r="FIW433" s="511"/>
      <c r="FIX433" s="512"/>
      <c r="FIY433" s="512"/>
      <c r="FIZ433" s="505"/>
      <c r="FJA433" s="505"/>
      <c r="FJB433" s="505"/>
      <c r="FJC433" s="511"/>
      <c r="FJD433" s="512"/>
      <c r="FJE433" s="512"/>
      <c r="FJF433" s="505"/>
      <c r="FJG433" s="505"/>
      <c r="FJH433" s="505"/>
      <c r="FJI433" s="511"/>
      <c r="FJJ433" s="512"/>
      <c r="FJK433" s="512"/>
      <c r="FJL433" s="505"/>
      <c r="FJM433" s="505"/>
      <c r="FJN433" s="505"/>
      <c r="FJO433" s="511"/>
      <c r="FJP433" s="512"/>
      <c r="FJQ433" s="512"/>
      <c r="FJR433" s="505"/>
      <c r="FJS433" s="505"/>
      <c r="FJT433" s="505"/>
      <c r="FJU433" s="511"/>
      <c r="FJV433" s="512"/>
      <c r="FJW433" s="512"/>
      <c r="FJX433" s="505"/>
      <c r="FJY433" s="505"/>
      <c r="FJZ433" s="505"/>
      <c r="FKA433" s="511"/>
      <c r="FKB433" s="512"/>
      <c r="FKC433" s="512"/>
      <c r="FKD433" s="505"/>
      <c r="FKE433" s="505"/>
      <c r="FKF433" s="505"/>
      <c r="FKG433" s="511"/>
      <c r="FKH433" s="512"/>
      <c r="FKI433" s="512"/>
      <c r="FKJ433" s="505"/>
      <c r="FKK433" s="505"/>
      <c r="FKL433" s="505"/>
      <c r="FKM433" s="511"/>
      <c r="FKN433" s="512"/>
      <c r="FKO433" s="512"/>
      <c r="FKP433" s="505"/>
      <c r="FKQ433" s="505"/>
      <c r="FKR433" s="505"/>
      <c r="FKS433" s="511"/>
      <c r="FKT433" s="512"/>
      <c r="FKU433" s="512"/>
      <c r="FKV433" s="505"/>
      <c r="FKW433" s="505"/>
      <c r="FKX433" s="505"/>
      <c r="FKY433" s="511"/>
      <c r="FKZ433" s="512"/>
      <c r="FLA433" s="512"/>
      <c r="FLB433" s="505"/>
      <c r="FLC433" s="505"/>
      <c r="FLD433" s="505"/>
      <c r="FLE433" s="511"/>
      <c r="FLF433" s="512"/>
      <c r="FLG433" s="512"/>
      <c r="FLH433" s="505"/>
      <c r="FLI433" s="505"/>
      <c r="FLJ433" s="505"/>
      <c r="FLK433" s="511"/>
      <c r="FLL433" s="512"/>
      <c r="FLM433" s="512"/>
      <c r="FLN433" s="505"/>
      <c r="FLO433" s="505"/>
      <c r="FLP433" s="505"/>
      <c r="FLQ433" s="511"/>
      <c r="FLR433" s="512"/>
      <c r="FLS433" s="512"/>
      <c r="FLT433" s="505"/>
      <c r="FLU433" s="505"/>
      <c r="FLV433" s="505"/>
      <c r="FLW433" s="511"/>
      <c r="FLX433" s="512"/>
      <c r="FLY433" s="512"/>
      <c r="FLZ433" s="505"/>
      <c r="FMA433" s="505"/>
      <c r="FMB433" s="505"/>
      <c r="FMC433" s="511"/>
      <c r="FMD433" s="512"/>
      <c r="FME433" s="512"/>
      <c r="FMF433" s="505"/>
      <c r="FMG433" s="505"/>
      <c r="FMH433" s="505"/>
      <c r="FMI433" s="511"/>
      <c r="FMJ433" s="512"/>
      <c r="FMK433" s="512"/>
      <c r="FML433" s="505"/>
      <c r="FMM433" s="505"/>
      <c r="FMN433" s="505"/>
      <c r="FMO433" s="511"/>
      <c r="FMP433" s="512"/>
      <c r="FMQ433" s="512"/>
      <c r="FMR433" s="505"/>
      <c r="FMS433" s="505"/>
      <c r="FMT433" s="505"/>
      <c r="FMU433" s="511"/>
      <c r="FMV433" s="512"/>
      <c r="FMW433" s="512"/>
      <c r="FMX433" s="505"/>
      <c r="FMY433" s="505"/>
      <c r="FMZ433" s="505"/>
      <c r="FNA433" s="511"/>
      <c r="FNB433" s="512"/>
      <c r="FNC433" s="512"/>
      <c r="FND433" s="505"/>
      <c r="FNE433" s="505"/>
      <c r="FNF433" s="505"/>
      <c r="FNG433" s="511"/>
      <c r="FNH433" s="512"/>
      <c r="FNI433" s="512"/>
      <c r="FNJ433" s="505"/>
      <c r="FNK433" s="505"/>
      <c r="FNL433" s="505"/>
      <c r="FNM433" s="511"/>
      <c r="FNN433" s="512"/>
      <c r="FNO433" s="512"/>
      <c r="FNP433" s="505"/>
      <c r="FNQ433" s="505"/>
      <c r="FNR433" s="505"/>
      <c r="FNS433" s="511"/>
      <c r="FNT433" s="512"/>
      <c r="FNU433" s="512"/>
      <c r="FNV433" s="505"/>
      <c r="FNW433" s="505"/>
      <c r="FNX433" s="505"/>
      <c r="FNY433" s="511"/>
      <c r="FNZ433" s="512"/>
      <c r="FOA433" s="512"/>
      <c r="FOB433" s="505"/>
      <c r="FOC433" s="505"/>
      <c r="FOD433" s="505"/>
      <c r="FOE433" s="511"/>
      <c r="FOF433" s="512"/>
      <c r="FOG433" s="512"/>
      <c r="FOH433" s="505"/>
      <c r="FOI433" s="505"/>
      <c r="FOJ433" s="505"/>
      <c r="FOK433" s="511"/>
      <c r="FOL433" s="512"/>
      <c r="FOM433" s="512"/>
      <c r="FON433" s="505"/>
      <c r="FOO433" s="505"/>
      <c r="FOP433" s="505"/>
      <c r="FOQ433" s="511"/>
      <c r="FOR433" s="512"/>
      <c r="FOS433" s="512"/>
      <c r="FOT433" s="505"/>
      <c r="FOU433" s="505"/>
      <c r="FOV433" s="505"/>
      <c r="FOW433" s="511"/>
      <c r="FOX433" s="512"/>
      <c r="FOY433" s="512"/>
      <c r="FOZ433" s="505"/>
      <c r="FPA433" s="505"/>
      <c r="FPB433" s="505"/>
      <c r="FPC433" s="511"/>
      <c r="FPD433" s="512"/>
      <c r="FPE433" s="512"/>
      <c r="FPF433" s="505"/>
      <c r="FPG433" s="505"/>
      <c r="FPH433" s="505"/>
      <c r="FPI433" s="511"/>
      <c r="FPJ433" s="512"/>
      <c r="FPK433" s="512"/>
      <c r="FPL433" s="505"/>
      <c r="FPM433" s="505"/>
      <c r="FPN433" s="505"/>
      <c r="FPO433" s="511"/>
      <c r="FPP433" s="512"/>
      <c r="FPQ433" s="512"/>
      <c r="FPR433" s="505"/>
      <c r="FPS433" s="505"/>
      <c r="FPT433" s="505"/>
      <c r="FPU433" s="511"/>
      <c r="FPV433" s="512"/>
      <c r="FPW433" s="512"/>
      <c r="FPX433" s="505"/>
      <c r="FPY433" s="505"/>
      <c r="FPZ433" s="505"/>
      <c r="FQA433" s="511"/>
      <c r="FQB433" s="512"/>
      <c r="FQC433" s="512"/>
      <c r="FQD433" s="505"/>
      <c r="FQE433" s="505"/>
      <c r="FQF433" s="505"/>
      <c r="FQG433" s="511"/>
      <c r="FQH433" s="512"/>
      <c r="FQI433" s="512"/>
      <c r="FQJ433" s="505"/>
      <c r="FQK433" s="505"/>
      <c r="FQL433" s="505"/>
      <c r="FQM433" s="511"/>
      <c r="FQN433" s="512"/>
      <c r="FQO433" s="512"/>
      <c r="FQP433" s="505"/>
      <c r="FQQ433" s="505"/>
      <c r="FQR433" s="505"/>
      <c r="FQS433" s="511"/>
      <c r="FQT433" s="512"/>
      <c r="FQU433" s="512"/>
      <c r="FQV433" s="505"/>
      <c r="FQW433" s="505"/>
      <c r="FQX433" s="505"/>
      <c r="FQY433" s="511"/>
      <c r="FQZ433" s="512"/>
      <c r="FRA433" s="512"/>
      <c r="FRB433" s="505"/>
      <c r="FRC433" s="505"/>
      <c r="FRD433" s="505"/>
      <c r="FRE433" s="511"/>
      <c r="FRF433" s="512"/>
      <c r="FRG433" s="512"/>
      <c r="FRH433" s="505"/>
      <c r="FRI433" s="505"/>
      <c r="FRJ433" s="505"/>
      <c r="FRK433" s="511"/>
      <c r="FRL433" s="512"/>
      <c r="FRM433" s="512"/>
      <c r="FRN433" s="505"/>
      <c r="FRO433" s="505"/>
      <c r="FRP433" s="505"/>
      <c r="FRQ433" s="511"/>
      <c r="FRR433" s="512"/>
      <c r="FRS433" s="512"/>
      <c r="FRT433" s="505"/>
      <c r="FRU433" s="505"/>
      <c r="FRV433" s="505"/>
      <c r="FRW433" s="511"/>
      <c r="FRX433" s="512"/>
      <c r="FRY433" s="512"/>
      <c r="FRZ433" s="505"/>
      <c r="FSA433" s="505"/>
      <c r="FSB433" s="505"/>
      <c r="FSC433" s="511"/>
      <c r="FSD433" s="512"/>
      <c r="FSE433" s="512"/>
      <c r="FSF433" s="505"/>
      <c r="FSG433" s="505"/>
      <c r="FSH433" s="505"/>
      <c r="FSI433" s="511"/>
      <c r="FSJ433" s="512"/>
      <c r="FSK433" s="512"/>
      <c r="FSL433" s="505"/>
      <c r="FSM433" s="505"/>
      <c r="FSN433" s="505"/>
      <c r="FSO433" s="511"/>
      <c r="FSP433" s="512"/>
      <c r="FSQ433" s="512"/>
      <c r="FSR433" s="505"/>
      <c r="FSS433" s="505"/>
      <c r="FST433" s="505"/>
      <c r="FSU433" s="511"/>
      <c r="FSV433" s="512"/>
      <c r="FSW433" s="512"/>
      <c r="FSX433" s="505"/>
      <c r="FSY433" s="505"/>
      <c r="FSZ433" s="505"/>
      <c r="FTA433" s="511"/>
      <c r="FTB433" s="512"/>
      <c r="FTC433" s="512"/>
      <c r="FTD433" s="505"/>
      <c r="FTE433" s="505"/>
      <c r="FTF433" s="505"/>
      <c r="FTG433" s="511"/>
      <c r="FTH433" s="512"/>
      <c r="FTI433" s="512"/>
      <c r="FTJ433" s="505"/>
      <c r="FTK433" s="505"/>
      <c r="FTL433" s="505"/>
      <c r="FTM433" s="511"/>
      <c r="FTN433" s="512"/>
      <c r="FTO433" s="512"/>
      <c r="FTP433" s="505"/>
      <c r="FTQ433" s="505"/>
      <c r="FTR433" s="505"/>
      <c r="FTS433" s="511"/>
      <c r="FTT433" s="512"/>
      <c r="FTU433" s="512"/>
      <c r="FTV433" s="505"/>
      <c r="FTW433" s="505"/>
      <c r="FTX433" s="505"/>
      <c r="FTY433" s="511"/>
      <c r="FTZ433" s="512"/>
      <c r="FUA433" s="512"/>
      <c r="FUB433" s="505"/>
      <c r="FUC433" s="505"/>
      <c r="FUD433" s="505"/>
      <c r="FUE433" s="511"/>
      <c r="FUF433" s="512"/>
      <c r="FUG433" s="512"/>
      <c r="FUH433" s="505"/>
      <c r="FUI433" s="505"/>
      <c r="FUJ433" s="505"/>
      <c r="FUK433" s="511"/>
      <c r="FUL433" s="512"/>
      <c r="FUM433" s="512"/>
      <c r="FUN433" s="505"/>
      <c r="FUO433" s="505"/>
      <c r="FUP433" s="505"/>
      <c r="FUQ433" s="511"/>
      <c r="FUR433" s="512"/>
      <c r="FUS433" s="512"/>
      <c r="FUT433" s="505"/>
      <c r="FUU433" s="505"/>
      <c r="FUV433" s="505"/>
      <c r="FUW433" s="511"/>
      <c r="FUX433" s="512"/>
      <c r="FUY433" s="512"/>
      <c r="FUZ433" s="505"/>
      <c r="FVA433" s="505"/>
      <c r="FVB433" s="505"/>
      <c r="FVC433" s="511"/>
      <c r="FVD433" s="512"/>
      <c r="FVE433" s="512"/>
      <c r="FVF433" s="505"/>
      <c r="FVG433" s="505"/>
      <c r="FVH433" s="505"/>
      <c r="FVI433" s="511"/>
      <c r="FVJ433" s="512"/>
      <c r="FVK433" s="512"/>
      <c r="FVL433" s="505"/>
      <c r="FVM433" s="505"/>
      <c r="FVN433" s="505"/>
      <c r="FVO433" s="511"/>
      <c r="FVP433" s="512"/>
      <c r="FVQ433" s="512"/>
      <c r="FVR433" s="505"/>
      <c r="FVS433" s="505"/>
      <c r="FVT433" s="505"/>
      <c r="FVU433" s="511"/>
      <c r="FVV433" s="512"/>
      <c r="FVW433" s="512"/>
      <c r="FVX433" s="505"/>
      <c r="FVY433" s="505"/>
      <c r="FVZ433" s="505"/>
      <c r="FWA433" s="511"/>
      <c r="FWB433" s="512"/>
      <c r="FWC433" s="512"/>
      <c r="FWD433" s="505"/>
      <c r="FWE433" s="505"/>
      <c r="FWF433" s="505"/>
      <c r="FWG433" s="511"/>
      <c r="FWH433" s="512"/>
      <c r="FWI433" s="512"/>
      <c r="FWJ433" s="505"/>
      <c r="FWK433" s="505"/>
      <c r="FWL433" s="505"/>
      <c r="FWM433" s="511"/>
      <c r="FWN433" s="512"/>
      <c r="FWO433" s="512"/>
      <c r="FWP433" s="505"/>
      <c r="FWQ433" s="505"/>
      <c r="FWR433" s="505"/>
      <c r="FWS433" s="511"/>
      <c r="FWT433" s="512"/>
      <c r="FWU433" s="512"/>
      <c r="FWV433" s="505"/>
      <c r="FWW433" s="505"/>
      <c r="FWX433" s="505"/>
      <c r="FWY433" s="511"/>
      <c r="FWZ433" s="512"/>
      <c r="FXA433" s="512"/>
      <c r="FXB433" s="505"/>
      <c r="FXC433" s="505"/>
      <c r="FXD433" s="505"/>
      <c r="FXE433" s="511"/>
      <c r="FXF433" s="512"/>
      <c r="FXG433" s="512"/>
      <c r="FXH433" s="505"/>
      <c r="FXI433" s="505"/>
      <c r="FXJ433" s="505"/>
      <c r="FXK433" s="511"/>
      <c r="FXL433" s="512"/>
      <c r="FXM433" s="512"/>
      <c r="FXN433" s="505"/>
      <c r="FXO433" s="505"/>
      <c r="FXP433" s="505"/>
      <c r="FXQ433" s="511"/>
      <c r="FXR433" s="512"/>
      <c r="FXS433" s="512"/>
      <c r="FXT433" s="505"/>
      <c r="FXU433" s="505"/>
      <c r="FXV433" s="505"/>
      <c r="FXW433" s="511"/>
      <c r="FXX433" s="512"/>
      <c r="FXY433" s="512"/>
      <c r="FXZ433" s="505"/>
      <c r="FYA433" s="505"/>
      <c r="FYB433" s="505"/>
      <c r="FYC433" s="511"/>
      <c r="FYD433" s="512"/>
      <c r="FYE433" s="512"/>
      <c r="FYF433" s="505"/>
      <c r="FYG433" s="505"/>
      <c r="FYH433" s="505"/>
      <c r="FYI433" s="511"/>
      <c r="FYJ433" s="512"/>
      <c r="FYK433" s="512"/>
      <c r="FYL433" s="505"/>
      <c r="FYM433" s="505"/>
      <c r="FYN433" s="505"/>
      <c r="FYO433" s="511"/>
      <c r="FYP433" s="512"/>
      <c r="FYQ433" s="512"/>
      <c r="FYR433" s="505"/>
      <c r="FYS433" s="505"/>
      <c r="FYT433" s="505"/>
      <c r="FYU433" s="511"/>
      <c r="FYV433" s="512"/>
      <c r="FYW433" s="512"/>
      <c r="FYX433" s="505"/>
      <c r="FYY433" s="505"/>
      <c r="FYZ433" s="505"/>
      <c r="FZA433" s="511"/>
      <c r="FZB433" s="512"/>
      <c r="FZC433" s="512"/>
      <c r="FZD433" s="505"/>
      <c r="FZE433" s="505"/>
      <c r="FZF433" s="505"/>
      <c r="FZG433" s="511"/>
      <c r="FZH433" s="512"/>
      <c r="FZI433" s="512"/>
      <c r="FZJ433" s="505"/>
      <c r="FZK433" s="505"/>
      <c r="FZL433" s="505"/>
      <c r="FZM433" s="511"/>
      <c r="FZN433" s="512"/>
      <c r="FZO433" s="512"/>
      <c r="FZP433" s="505"/>
      <c r="FZQ433" s="505"/>
      <c r="FZR433" s="505"/>
      <c r="FZS433" s="511"/>
      <c r="FZT433" s="512"/>
      <c r="FZU433" s="512"/>
      <c r="FZV433" s="505"/>
      <c r="FZW433" s="505"/>
      <c r="FZX433" s="505"/>
      <c r="FZY433" s="511"/>
      <c r="FZZ433" s="512"/>
      <c r="GAA433" s="512"/>
      <c r="GAB433" s="505"/>
      <c r="GAC433" s="505"/>
      <c r="GAD433" s="505"/>
      <c r="GAE433" s="511"/>
      <c r="GAF433" s="512"/>
      <c r="GAG433" s="512"/>
      <c r="GAH433" s="505"/>
      <c r="GAI433" s="505"/>
      <c r="GAJ433" s="505"/>
      <c r="GAK433" s="511"/>
      <c r="GAL433" s="512"/>
      <c r="GAM433" s="512"/>
      <c r="GAN433" s="505"/>
      <c r="GAO433" s="505"/>
      <c r="GAP433" s="505"/>
      <c r="GAQ433" s="511"/>
      <c r="GAR433" s="512"/>
      <c r="GAS433" s="512"/>
      <c r="GAT433" s="505"/>
      <c r="GAU433" s="505"/>
      <c r="GAV433" s="505"/>
      <c r="GAW433" s="511"/>
      <c r="GAX433" s="512"/>
      <c r="GAY433" s="512"/>
      <c r="GAZ433" s="505"/>
      <c r="GBA433" s="505"/>
      <c r="GBB433" s="505"/>
      <c r="GBC433" s="511"/>
      <c r="GBD433" s="512"/>
      <c r="GBE433" s="512"/>
      <c r="GBF433" s="505"/>
      <c r="GBG433" s="505"/>
      <c r="GBH433" s="505"/>
      <c r="GBI433" s="511"/>
      <c r="GBJ433" s="512"/>
      <c r="GBK433" s="512"/>
      <c r="GBL433" s="505"/>
      <c r="GBM433" s="505"/>
      <c r="GBN433" s="505"/>
      <c r="GBO433" s="511"/>
      <c r="GBP433" s="512"/>
      <c r="GBQ433" s="512"/>
      <c r="GBR433" s="505"/>
      <c r="GBS433" s="505"/>
      <c r="GBT433" s="505"/>
      <c r="GBU433" s="511"/>
      <c r="GBV433" s="512"/>
      <c r="GBW433" s="512"/>
      <c r="GBX433" s="505"/>
      <c r="GBY433" s="505"/>
      <c r="GBZ433" s="505"/>
      <c r="GCA433" s="511"/>
      <c r="GCB433" s="512"/>
      <c r="GCC433" s="512"/>
      <c r="GCD433" s="505"/>
      <c r="GCE433" s="505"/>
      <c r="GCF433" s="505"/>
      <c r="GCG433" s="511"/>
      <c r="GCH433" s="512"/>
      <c r="GCI433" s="512"/>
      <c r="GCJ433" s="505"/>
      <c r="GCK433" s="505"/>
      <c r="GCL433" s="505"/>
      <c r="GCM433" s="511"/>
      <c r="GCN433" s="512"/>
      <c r="GCO433" s="512"/>
      <c r="GCP433" s="505"/>
      <c r="GCQ433" s="505"/>
      <c r="GCR433" s="505"/>
      <c r="GCS433" s="511"/>
      <c r="GCT433" s="512"/>
      <c r="GCU433" s="512"/>
      <c r="GCV433" s="505"/>
      <c r="GCW433" s="505"/>
      <c r="GCX433" s="505"/>
      <c r="GCY433" s="511"/>
      <c r="GCZ433" s="512"/>
      <c r="GDA433" s="512"/>
      <c r="GDB433" s="505"/>
      <c r="GDC433" s="505"/>
      <c r="GDD433" s="505"/>
      <c r="GDE433" s="511"/>
      <c r="GDF433" s="512"/>
      <c r="GDG433" s="512"/>
      <c r="GDH433" s="505"/>
      <c r="GDI433" s="505"/>
      <c r="GDJ433" s="505"/>
      <c r="GDK433" s="511"/>
      <c r="GDL433" s="512"/>
      <c r="GDM433" s="512"/>
      <c r="GDN433" s="505"/>
      <c r="GDO433" s="505"/>
      <c r="GDP433" s="505"/>
      <c r="GDQ433" s="511"/>
      <c r="GDR433" s="512"/>
      <c r="GDS433" s="512"/>
      <c r="GDT433" s="505"/>
      <c r="GDU433" s="505"/>
      <c r="GDV433" s="505"/>
      <c r="GDW433" s="511"/>
      <c r="GDX433" s="512"/>
      <c r="GDY433" s="512"/>
      <c r="GDZ433" s="505"/>
      <c r="GEA433" s="505"/>
      <c r="GEB433" s="505"/>
      <c r="GEC433" s="511"/>
      <c r="GED433" s="512"/>
      <c r="GEE433" s="512"/>
      <c r="GEF433" s="505"/>
      <c r="GEG433" s="505"/>
      <c r="GEH433" s="505"/>
      <c r="GEI433" s="511"/>
      <c r="GEJ433" s="512"/>
      <c r="GEK433" s="512"/>
      <c r="GEL433" s="505"/>
      <c r="GEM433" s="505"/>
      <c r="GEN433" s="505"/>
      <c r="GEO433" s="511"/>
      <c r="GEP433" s="512"/>
      <c r="GEQ433" s="512"/>
      <c r="GER433" s="505"/>
      <c r="GES433" s="505"/>
      <c r="GET433" s="505"/>
      <c r="GEU433" s="511"/>
      <c r="GEV433" s="512"/>
      <c r="GEW433" s="512"/>
      <c r="GEX433" s="505"/>
      <c r="GEY433" s="505"/>
      <c r="GEZ433" s="505"/>
      <c r="GFA433" s="511"/>
      <c r="GFB433" s="512"/>
      <c r="GFC433" s="512"/>
      <c r="GFD433" s="505"/>
      <c r="GFE433" s="505"/>
      <c r="GFF433" s="505"/>
      <c r="GFG433" s="511"/>
      <c r="GFH433" s="512"/>
      <c r="GFI433" s="512"/>
      <c r="GFJ433" s="505"/>
      <c r="GFK433" s="505"/>
      <c r="GFL433" s="505"/>
      <c r="GFM433" s="511"/>
      <c r="GFN433" s="512"/>
      <c r="GFO433" s="512"/>
      <c r="GFP433" s="505"/>
      <c r="GFQ433" s="505"/>
      <c r="GFR433" s="505"/>
      <c r="GFS433" s="511"/>
      <c r="GFT433" s="512"/>
      <c r="GFU433" s="512"/>
      <c r="GFV433" s="505"/>
      <c r="GFW433" s="505"/>
      <c r="GFX433" s="505"/>
      <c r="GFY433" s="511"/>
      <c r="GFZ433" s="512"/>
      <c r="GGA433" s="512"/>
      <c r="GGB433" s="505"/>
      <c r="GGC433" s="505"/>
      <c r="GGD433" s="505"/>
      <c r="GGE433" s="511"/>
      <c r="GGF433" s="512"/>
      <c r="GGG433" s="512"/>
      <c r="GGH433" s="505"/>
      <c r="GGI433" s="505"/>
      <c r="GGJ433" s="505"/>
      <c r="GGK433" s="511"/>
      <c r="GGL433" s="512"/>
      <c r="GGM433" s="512"/>
      <c r="GGN433" s="505"/>
      <c r="GGO433" s="505"/>
      <c r="GGP433" s="505"/>
      <c r="GGQ433" s="511"/>
      <c r="GGR433" s="512"/>
      <c r="GGS433" s="512"/>
      <c r="GGT433" s="505"/>
      <c r="GGU433" s="505"/>
      <c r="GGV433" s="505"/>
      <c r="GGW433" s="511"/>
      <c r="GGX433" s="512"/>
      <c r="GGY433" s="512"/>
      <c r="GGZ433" s="505"/>
      <c r="GHA433" s="505"/>
      <c r="GHB433" s="505"/>
      <c r="GHC433" s="511"/>
      <c r="GHD433" s="512"/>
      <c r="GHE433" s="512"/>
      <c r="GHF433" s="505"/>
      <c r="GHG433" s="505"/>
      <c r="GHH433" s="505"/>
      <c r="GHI433" s="511"/>
      <c r="GHJ433" s="512"/>
      <c r="GHK433" s="512"/>
      <c r="GHL433" s="505"/>
      <c r="GHM433" s="505"/>
      <c r="GHN433" s="505"/>
      <c r="GHO433" s="511"/>
      <c r="GHP433" s="512"/>
      <c r="GHQ433" s="512"/>
      <c r="GHR433" s="505"/>
      <c r="GHS433" s="505"/>
      <c r="GHT433" s="505"/>
      <c r="GHU433" s="511"/>
      <c r="GHV433" s="512"/>
      <c r="GHW433" s="512"/>
      <c r="GHX433" s="505"/>
      <c r="GHY433" s="505"/>
      <c r="GHZ433" s="505"/>
      <c r="GIA433" s="511"/>
      <c r="GIB433" s="512"/>
      <c r="GIC433" s="512"/>
      <c r="GID433" s="505"/>
      <c r="GIE433" s="505"/>
      <c r="GIF433" s="505"/>
      <c r="GIG433" s="511"/>
      <c r="GIH433" s="512"/>
      <c r="GII433" s="512"/>
      <c r="GIJ433" s="505"/>
      <c r="GIK433" s="505"/>
      <c r="GIL433" s="505"/>
      <c r="GIM433" s="511"/>
      <c r="GIN433" s="512"/>
      <c r="GIO433" s="512"/>
      <c r="GIP433" s="505"/>
      <c r="GIQ433" s="505"/>
      <c r="GIR433" s="505"/>
      <c r="GIS433" s="511"/>
      <c r="GIT433" s="512"/>
      <c r="GIU433" s="512"/>
      <c r="GIV433" s="505"/>
      <c r="GIW433" s="505"/>
      <c r="GIX433" s="505"/>
      <c r="GIY433" s="511"/>
      <c r="GIZ433" s="512"/>
      <c r="GJA433" s="512"/>
      <c r="GJB433" s="505"/>
      <c r="GJC433" s="505"/>
      <c r="GJD433" s="505"/>
      <c r="GJE433" s="511"/>
      <c r="GJF433" s="512"/>
      <c r="GJG433" s="512"/>
      <c r="GJH433" s="505"/>
      <c r="GJI433" s="505"/>
      <c r="GJJ433" s="505"/>
      <c r="GJK433" s="511"/>
      <c r="GJL433" s="512"/>
      <c r="GJM433" s="512"/>
      <c r="GJN433" s="505"/>
      <c r="GJO433" s="505"/>
      <c r="GJP433" s="505"/>
      <c r="GJQ433" s="511"/>
      <c r="GJR433" s="512"/>
      <c r="GJS433" s="512"/>
      <c r="GJT433" s="505"/>
      <c r="GJU433" s="505"/>
      <c r="GJV433" s="505"/>
      <c r="GJW433" s="511"/>
      <c r="GJX433" s="512"/>
      <c r="GJY433" s="512"/>
      <c r="GJZ433" s="505"/>
      <c r="GKA433" s="505"/>
      <c r="GKB433" s="505"/>
      <c r="GKC433" s="511"/>
      <c r="GKD433" s="512"/>
      <c r="GKE433" s="512"/>
      <c r="GKF433" s="505"/>
      <c r="GKG433" s="505"/>
      <c r="GKH433" s="505"/>
      <c r="GKI433" s="511"/>
      <c r="GKJ433" s="512"/>
      <c r="GKK433" s="512"/>
      <c r="GKL433" s="505"/>
      <c r="GKM433" s="505"/>
      <c r="GKN433" s="505"/>
      <c r="GKO433" s="511"/>
      <c r="GKP433" s="512"/>
      <c r="GKQ433" s="512"/>
      <c r="GKR433" s="505"/>
      <c r="GKS433" s="505"/>
      <c r="GKT433" s="505"/>
      <c r="GKU433" s="511"/>
      <c r="GKV433" s="512"/>
      <c r="GKW433" s="512"/>
      <c r="GKX433" s="505"/>
      <c r="GKY433" s="505"/>
      <c r="GKZ433" s="505"/>
      <c r="GLA433" s="511"/>
      <c r="GLB433" s="512"/>
      <c r="GLC433" s="512"/>
      <c r="GLD433" s="505"/>
      <c r="GLE433" s="505"/>
      <c r="GLF433" s="505"/>
      <c r="GLG433" s="511"/>
      <c r="GLH433" s="512"/>
      <c r="GLI433" s="512"/>
      <c r="GLJ433" s="505"/>
      <c r="GLK433" s="505"/>
      <c r="GLL433" s="505"/>
      <c r="GLM433" s="511"/>
      <c r="GLN433" s="512"/>
      <c r="GLO433" s="512"/>
      <c r="GLP433" s="505"/>
      <c r="GLQ433" s="505"/>
      <c r="GLR433" s="505"/>
      <c r="GLS433" s="511"/>
      <c r="GLT433" s="512"/>
      <c r="GLU433" s="512"/>
      <c r="GLV433" s="505"/>
      <c r="GLW433" s="505"/>
      <c r="GLX433" s="505"/>
      <c r="GLY433" s="511"/>
      <c r="GLZ433" s="512"/>
      <c r="GMA433" s="512"/>
      <c r="GMB433" s="505"/>
      <c r="GMC433" s="505"/>
      <c r="GMD433" s="505"/>
      <c r="GME433" s="511"/>
      <c r="GMF433" s="512"/>
      <c r="GMG433" s="512"/>
      <c r="GMH433" s="505"/>
      <c r="GMI433" s="505"/>
      <c r="GMJ433" s="505"/>
      <c r="GMK433" s="511"/>
      <c r="GML433" s="512"/>
      <c r="GMM433" s="512"/>
      <c r="GMN433" s="505"/>
      <c r="GMO433" s="505"/>
      <c r="GMP433" s="505"/>
      <c r="GMQ433" s="511"/>
      <c r="GMR433" s="512"/>
      <c r="GMS433" s="512"/>
      <c r="GMT433" s="505"/>
      <c r="GMU433" s="505"/>
      <c r="GMV433" s="505"/>
      <c r="GMW433" s="511"/>
      <c r="GMX433" s="512"/>
      <c r="GMY433" s="512"/>
      <c r="GMZ433" s="505"/>
      <c r="GNA433" s="505"/>
      <c r="GNB433" s="505"/>
      <c r="GNC433" s="511"/>
      <c r="GND433" s="512"/>
      <c r="GNE433" s="512"/>
      <c r="GNF433" s="505"/>
      <c r="GNG433" s="505"/>
      <c r="GNH433" s="505"/>
      <c r="GNI433" s="511"/>
      <c r="GNJ433" s="512"/>
      <c r="GNK433" s="512"/>
      <c r="GNL433" s="505"/>
      <c r="GNM433" s="505"/>
      <c r="GNN433" s="505"/>
      <c r="GNO433" s="511"/>
      <c r="GNP433" s="512"/>
      <c r="GNQ433" s="512"/>
      <c r="GNR433" s="505"/>
      <c r="GNS433" s="505"/>
      <c r="GNT433" s="505"/>
      <c r="GNU433" s="511"/>
      <c r="GNV433" s="512"/>
      <c r="GNW433" s="512"/>
      <c r="GNX433" s="505"/>
      <c r="GNY433" s="505"/>
      <c r="GNZ433" s="505"/>
      <c r="GOA433" s="511"/>
      <c r="GOB433" s="512"/>
      <c r="GOC433" s="512"/>
      <c r="GOD433" s="505"/>
      <c r="GOE433" s="505"/>
      <c r="GOF433" s="505"/>
      <c r="GOG433" s="511"/>
      <c r="GOH433" s="512"/>
      <c r="GOI433" s="512"/>
      <c r="GOJ433" s="505"/>
      <c r="GOK433" s="505"/>
      <c r="GOL433" s="505"/>
      <c r="GOM433" s="511"/>
      <c r="GON433" s="512"/>
      <c r="GOO433" s="512"/>
      <c r="GOP433" s="505"/>
      <c r="GOQ433" s="505"/>
      <c r="GOR433" s="505"/>
      <c r="GOS433" s="511"/>
      <c r="GOT433" s="512"/>
      <c r="GOU433" s="512"/>
      <c r="GOV433" s="505"/>
      <c r="GOW433" s="505"/>
      <c r="GOX433" s="505"/>
      <c r="GOY433" s="511"/>
      <c r="GOZ433" s="512"/>
      <c r="GPA433" s="512"/>
      <c r="GPB433" s="505"/>
      <c r="GPC433" s="505"/>
      <c r="GPD433" s="505"/>
      <c r="GPE433" s="511"/>
      <c r="GPF433" s="512"/>
      <c r="GPG433" s="512"/>
      <c r="GPH433" s="505"/>
      <c r="GPI433" s="505"/>
      <c r="GPJ433" s="505"/>
      <c r="GPK433" s="511"/>
      <c r="GPL433" s="512"/>
      <c r="GPM433" s="512"/>
      <c r="GPN433" s="505"/>
      <c r="GPO433" s="505"/>
      <c r="GPP433" s="505"/>
      <c r="GPQ433" s="511"/>
      <c r="GPR433" s="512"/>
      <c r="GPS433" s="512"/>
      <c r="GPT433" s="505"/>
      <c r="GPU433" s="505"/>
      <c r="GPV433" s="505"/>
      <c r="GPW433" s="511"/>
      <c r="GPX433" s="512"/>
      <c r="GPY433" s="512"/>
      <c r="GPZ433" s="505"/>
      <c r="GQA433" s="505"/>
      <c r="GQB433" s="505"/>
      <c r="GQC433" s="511"/>
      <c r="GQD433" s="512"/>
      <c r="GQE433" s="512"/>
      <c r="GQF433" s="505"/>
      <c r="GQG433" s="505"/>
      <c r="GQH433" s="505"/>
      <c r="GQI433" s="511"/>
      <c r="GQJ433" s="512"/>
      <c r="GQK433" s="512"/>
      <c r="GQL433" s="505"/>
      <c r="GQM433" s="505"/>
      <c r="GQN433" s="505"/>
      <c r="GQO433" s="511"/>
      <c r="GQP433" s="512"/>
      <c r="GQQ433" s="512"/>
      <c r="GQR433" s="505"/>
      <c r="GQS433" s="505"/>
      <c r="GQT433" s="505"/>
      <c r="GQU433" s="511"/>
      <c r="GQV433" s="512"/>
      <c r="GQW433" s="512"/>
      <c r="GQX433" s="505"/>
      <c r="GQY433" s="505"/>
      <c r="GQZ433" s="505"/>
      <c r="GRA433" s="511"/>
      <c r="GRB433" s="512"/>
      <c r="GRC433" s="512"/>
      <c r="GRD433" s="505"/>
      <c r="GRE433" s="505"/>
      <c r="GRF433" s="505"/>
      <c r="GRG433" s="511"/>
      <c r="GRH433" s="512"/>
      <c r="GRI433" s="512"/>
      <c r="GRJ433" s="505"/>
      <c r="GRK433" s="505"/>
      <c r="GRL433" s="505"/>
      <c r="GRM433" s="511"/>
      <c r="GRN433" s="512"/>
      <c r="GRO433" s="512"/>
      <c r="GRP433" s="505"/>
      <c r="GRQ433" s="505"/>
      <c r="GRR433" s="505"/>
      <c r="GRS433" s="511"/>
      <c r="GRT433" s="512"/>
      <c r="GRU433" s="512"/>
      <c r="GRV433" s="505"/>
      <c r="GRW433" s="505"/>
      <c r="GRX433" s="505"/>
      <c r="GRY433" s="511"/>
      <c r="GRZ433" s="512"/>
      <c r="GSA433" s="512"/>
      <c r="GSB433" s="505"/>
      <c r="GSC433" s="505"/>
      <c r="GSD433" s="505"/>
      <c r="GSE433" s="511"/>
      <c r="GSF433" s="512"/>
      <c r="GSG433" s="512"/>
      <c r="GSH433" s="505"/>
      <c r="GSI433" s="505"/>
      <c r="GSJ433" s="505"/>
      <c r="GSK433" s="511"/>
      <c r="GSL433" s="512"/>
      <c r="GSM433" s="512"/>
      <c r="GSN433" s="505"/>
      <c r="GSO433" s="505"/>
      <c r="GSP433" s="505"/>
      <c r="GSQ433" s="511"/>
      <c r="GSR433" s="512"/>
      <c r="GSS433" s="512"/>
      <c r="GST433" s="505"/>
      <c r="GSU433" s="505"/>
      <c r="GSV433" s="505"/>
      <c r="GSW433" s="511"/>
      <c r="GSX433" s="512"/>
      <c r="GSY433" s="512"/>
      <c r="GSZ433" s="505"/>
      <c r="GTA433" s="505"/>
      <c r="GTB433" s="505"/>
      <c r="GTC433" s="511"/>
      <c r="GTD433" s="512"/>
      <c r="GTE433" s="512"/>
      <c r="GTF433" s="505"/>
      <c r="GTG433" s="505"/>
      <c r="GTH433" s="505"/>
      <c r="GTI433" s="511"/>
      <c r="GTJ433" s="512"/>
      <c r="GTK433" s="512"/>
      <c r="GTL433" s="505"/>
      <c r="GTM433" s="505"/>
      <c r="GTN433" s="505"/>
      <c r="GTO433" s="511"/>
      <c r="GTP433" s="512"/>
      <c r="GTQ433" s="512"/>
      <c r="GTR433" s="505"/>
      <c r="GTS433" s="505"/>
      <c r="GTT433" s="505"/>
      <c r="GTU433" s="511"/>
      <c r="GTV433" s="512"/>
      <c r="GTW433" s="512"/>
      <c r="GTX433" s="505"/>
      <c r="GTY433" s="505"/>
      <c r="GTZ433" s="505"/>
      <c r="GUA433" s="511"/>
      <c r="GUB433" s="512"/>
      <c r="GUC433" s="512"/>
      <c r="GUD433" s="505"/>
      <c r="GUE433" s="505"/>
      <c r="GUF433" s="505"/>
      <c r="GUG433" s="511"/>
      <c r="GUH433" s="512"/>
      <c r="GUI433" s="512"/>
      <c r="GUJ433" s="505"/>
      <c r="GUK433" s="505"/>
      <c r="GUL433" s="505"/>
      <c r="GUM433" s="511"/>
      <c r="GUN433" s="512"/>
      <c r="GUO433" s="512"/>
      <c r="GUP433" s="505"/>
      <c r="GUQ433" s="505"/>
      <c r="GUR433" s="505"/>
      <c r="GUS433" s="511"/>
      <c r="GUT433" s="512"/>
      <c r="GUU433" s="512"/>
      <c r="GUV433" s="505"/>
      <c r="GUW433" s="505"/>
      <c r="GUX433" s="505"/>
      <c r="GUY433" s="511"/>
      <c r="GUZ433" s="512"/>
      <c r="GVA433" s="512"/>
      <c r="GVB433" s="505"/>
      <c r="GVC433" s="505"/>
      <c r="GVD433" s="505"/>
      <c r="GVE433" s="511"/>
      <c r="GVF433" s="512"/>
      <c r="GVG433" s="512"/>
      <c r="GVH433" s="505"/>
      <c r="GVI433" s="505"/>
      <c r="GVJ433" s="505"/>
      <c r="GVK433" s="511"/>
      <c r="GVL433" s="512"/>
      <c r="GVM433" s="512"/>
      <c r="GVN433" s="505"/>
      <c r="GVO433" s="505"/>
      <c r="GVP433" s="505"/>
      <c r="GVQ433" s="511"/>
      <c r="GVR433" s="512"/>
      <c r="GVS433" s="512"/>
      <c r="GVT433" s="505"/>
      <c r="GVU433" s="505"/>
      <c r="GVV433" s="505"/>
      <c r="GVW433" s="511"/>
      <c r="GVX433" s="512"/>
      <c r="GVY433" s="512"/>
      <c r="GVZ433" s="505"/>
      <c r="GWA433" s="505"/>
      <c r="GWB433" s="505"/>
      <c r="GWC433" s="511"/>
      <c r="GWD433" s="512"/>
      <c r="GWE433" s="512"/>
      <c r="GWF433" s="505"/>
      <c r="GWG433" s="505"/>
      <c r="GWH433" s="505"/>
      <c r="GWI433" s="511"/>
      <c r="GWJ433" s="512"/>
      <c r="GWK433" s="512"/>
      <c r="GWL433" s="505"/>
      <c r="GWM433" s="505"/>
      <c r="GWN433" s="505"/>
      <c r="GWO433" s="511"/>
      <c r="GWP433" s="512"/>
      <c r="GWQ433" s="512"/>
      <c r="GWR433" s="505"/>
      <c r="GWS433" s="505"/>
      <c r="GWT433" s="505"/>
      <c r="GWU433" s="511"/>
      <c r="GWV433" s="512"/>
      <c r="GWW433" s="512"/>
      <c r="GWX433" s="505"/>
      <c r="GWY433" s="505"/>
      <c r="GWZ433" s="505"/>
      <c r="GXA433" s="511"/>
      <c r="GXB433" s="512"/>
      <c r="GXC433" s="512"/>
      <c r="GXD433" s="505"/>
      <c r="GXE433" s="505"/>
      <c r="GXF433" s="505"/>
      <c r="GXG433" s="511"/>
      <c r="GXH433" s="512"/>
      <c r="GXI433" s="512"/>
      <c r="GXJ433" s="505"/>
      <c r="GXK433" s="505"/>
      <c r="GXL433" s="505"/>
      <c r="GXM433" s="511"/>
      <c r="GXN433" s="512"/>
      <c r="GXO433" s="512"/>
      <c r="GXP433" s="505"/>
      <c r="GXQ433" s="505"/>
      <c r="GXR433" s="505"/>
      <c r="GXS433" s="511"/>
      <c r="GXT433" s="512"/>
      <c r="GXU433" s="512"/>
      <c r="GXV433" s="505"/>
      <c r="GXW433" s="505"/>
      <c r="GXX433" s="505"/>
      <c r="GXY433" s="511"/>
      <c r="GXZ433" s="512"/>
      <c r="GYA433" s="512"/>
      <c r="GYB433" s="505"/>
      <c r="GYC433" s="505"/>
      <c r="GYD433" s="505"/>
      <c r="GYE433" s="511"/>
      <c r="GYF433" s="512"/>
      <c r="GYG433" s="512"/>
      <c r="GYH433" s="505"/>
      <c r="GYI433" s="505"/>
      <c r="GYJ433" s="505"/>
      <c r="GYK433" s="511"/>
      <c r="GYL433" s="512"/>
      <c r="GYM433" s="512"/>
      <c r="GYN433" s="505"/>
      <c r="GYO433" s="505"/>
      <c r="GYP433" s="505"/>
      <c r="GYQ433" s="511"/>
      <c r="GYR433" s="512"/>
      <c r="GYS433" s="512"/>
      <c r="GYT433" s="505"/>
      <c r="GYU433" s="505"/>
      <c r="GYV433" s="505"/>
      <c r="GYW433" s="511"/>
      <c r="GYX433" s="512"/>
      <c r="GYY433" s="512"/>
      <c r="GYZ433" s="505"/>
      <c r="GZA433" s="505"/>
      <c r="GZB433" s="505"/>
      <c r="GZC433" s="511"/>
      <c r="GZD433" s="512"/>
      <c r="GZE433" s="512"/>
      <c r="GZF433" s="505"/>
      <c r="GZG433" s="505"/>
      <c r="GZH433" s="505"/>
      <c r="GZI433" s="511"/>
      <c r="GZJ433" s="512"/>
      <c r="GZK433" s="512"/>
      <c r="GZL433" s="505"/>
      <c r="GZM433" s="505"/>
      <c r="GZN433" s="505"/>
      <c r="GZO433" s="511"/>
      <c r="GZP433" s="512"/>
      <c r="GZQ433" s="512"/>
      <c r="GZR433" s="505"/>
      <c r="GZS433" s="505"/>
      <c r="GZT433" s="505"/>
      <c r="GZU433" s="511"/>
      <c r="GZV433" s="512"/>
      <c r="GZW433" s="512"/>
      <c r="GZX433" s="505"/>
      <c r="GZY433" s="505"/>
      <c r="GZZ433" s="505"/>
      <c r="HAA433" s="511"/>
      <c r="HAB433" s="512"/>
      <c r="HAC433" s="512"/>
      <c r="HAD433" s="505"/>
      <c r="HAE433" s="505"/>
      <c r="HAF433" s="505"/>
      <c r="HAG433" s="511"/>
      <c r="HAH433" s="512"/>
      <c r="HAI433" s="512"/>
      <c r="HAJ433" s="505"/>
      <c r="HAK433" s="505"/>
      <c r="HAL433" s="505"/>
      <c r="HAM433" s="511"/>
      <c r="HAN433" s="512"/>
      <c r="HAO433" s="512"/>
      <c r="HAP433" s="505"/>
      <c r="HAQ433" s="505"/>
      <c r="HAR433" s="505"/>
      <c r="HAS433" s="511"/>
      <c r="HAT433" s="512"/>
      <c r="HAU433" s="512"/>
      <c r="HAV433" s="505"/>
      <c r="HAW433" s="505"/>
      <c r="HAX433" s="505"/>
      <c r="HAY433" s="511"/>
      <c r="HAZ433" s="512"/>
      <c r="HBA433" s="512"/>
      <c r="HBB433" s="505"/>
      <c r="HBC433" s="505"/>
      <c r="HBD433" s="505"/>
      <c r="HBE433" s="511"/>
      <c r="HBF433" s="512"/>
      <c r="HBG433" s="512"/>
      <c r="HBH433" s="505"/>
      <c r="HBI433" s="505"/>
      <c r="HBJ433" s="505"/>
      <c r="HBK433" s="511"/>
      <c r="HBL433" s="512"/>
      <c r="HBM433" s="512"/>
      <c r="HBN433" s="505"/>
      <c r="HBO433" s="505"/>
      <c r="HBP433" s="505"/>
      <c r="HBQ433" s="511"/>
      <c r="HBR433" s="512"/>
      <c r="HBS433" s="512"/>
      <c r="HBT433" s="505"/>
      <c r="HBU433" s="505"/>
      <c r="HBV433" s="505"/>
      <c r="HBW433" s="511"/>
      <c r="HBX433" s="512"/>
      <c r="HBY433" s="512"/>
      <c r="HBZ433" s="505"/>
      <c r="HCA433" s="505"/>
      <c r="HCB433" s="505"/>
      <c r="HCC433" s="511"/>
      <c r="HCD433" s="512"/>
      <c r="HCE433" s="512"/>
      <c r="HCF433" s="505"/>
      <c r="HCG433" s="505"/>
      <c r="HCH433" s="505"/>
      <c r="HCI433" s="511"/>
      <c r="HCJ433" s="512"/>
      <c r="HCK433" s="512"/>
      <c r="HCL433" s="505"/>
      <c r="HCM433" s="505"/>
      <c r="HCN433" s="505"/>
      <c r="HCO433" s="511"/>
      <c r="HCP433" s="512"/>
      <c r="HCQ433" s="512"/>
      <c r="HCR433" s="505"/>
      <c r="HCS433" s="505"/>
      <c r="HCT433" s="505"/>
      <c r="HCU433" s="511"/>
      <c r="HCV433" s="512"/>
      <c r="HCW433" s="512"/>
      <c r="HCX433" s="505"/>
      <c r="HCY433" s="505"/>
      <c r="HCZ433" s="505"/>
      <c r="HDA433" s="511"/>
      <c r="HDB433" s="512"/>
      <c r="HDC433" s="512"/>
      <c r="HDD433" s="505"/>
      <c r="HDE433" s="505"/>
      <c r="HDF433" s="505"/>
      <c r="HDG433" s="511"/>
      <c r="HDH433" s="512"/>
      <c r="HDI433" s="512"/>
      <c r="HDJ433" s="505"/>
      <c r="HDK433" s="505"/>
      <c r="HDL433" s="505"/>
      <c r="HDM433" s="511"/>
      <c r="HDN433" s="512"/>
      <c r="HDO433" s="512"/>
      <c r="HDP433" s="505"/>
      <c r="HDQ433" s="505"/>
      <c r="HDR433" s="505"/>
      <c r="HDS433" s="511"/>
      <c r="HDT433" s="512"/>
      <c r="HDU433" s="512"/>
      <c r="HDV433" s="505"/>
      <c r="HDW433" s="505"/>
      <c r="HDX433" s="505"/>
      <c r="HDY433" s="511"/>
      <c r="HDZ433" s="512"/>
      <c r="HEA433" s="512"/>
      <c r="HEB433" s="505"/>
      <c r="HEC433" s="505"/>
      <c r="HED433" s="505"/>
      <c r="HEE433" s="511"/>
      <c r="HEF433" s="512"/>
      <c r="HEG433" s="512"/>
      <c r="HEH433" s="505"/>
      <c r="HEI433" s="505"/>
      <c r="HEJ433" s="505"/>
      <c r="HEK433" s="511"/>
      <c r="HEL433" s="512"/>
      <c r="HEM433" s="512"/>
      <c r="HEN433" s="505"/>
      <c r="HEO433" s="505"/>
      <c r="HEP433" s="505"/>
      <c r="HEQ433" s="511"/>
      <c r="HER433" s="512"/>
      <c r="HES433" s="512"/>
      <c r="HET433" s="505"/>
      <c r="HEU433" s="505"/>
      <c r="HEV433" s="505"/>
      <c r="HEW433" s="511"/>
      <c r="HEX433" s="512"/>
      <c r="HEY433" s="512"/>
      <c r="HEZ433" s="505"/>
      <c r="HFA433" s="505"/>
      <c r="HFB433" s="505"/>
      <c r="HFC433" s="511"/>
      <c r="HFD433" s="512"/>
      <c r="HFE433" s="512"/>
      <c r="HFF433" s="505"/>
      <c r="HFG433" s="505"/>
      <c r="HFH433" s="505"/>
      <c r="HFI433" s="511"/>
      <c r="HFJ433" s="512"/>
      <c r="HFK433" s="512"/>
      <c r="HFL433" s="505"/>
      <c r="HFM433" s="505"/>
      <c r="HFN433" s="505"/>
      <c r="HFO433" s="511"/>
      <c r="HFP433" s="512"/>
      <c r="HFQ433" s="512"/>
      <c r="HFR433" s="505"/>
      <c r="HFS433" s="505"/>
      <c r="HFT433" s="505"/>
      <c r="HFU433" s="511"/>
      <c r="HFV433" s="512"/>
      <c r="HFW433" s="512"/>
      <c r="HFX433" s="505"/>
      <c r="HFY433" s="505"/>
      <c r="HFZ433" s="505"/>
      <c r="HGA433" s="511"/>
      <c r="HGB433" s="512"/>
      <c r="HGC433" s="512"/>
      <c r="HGD433" s="505"/>
      <c r="HGE433" s="505"/>
      <c r="HGF433" s="505"/>
      <c r="HGG433" s="511"/>
      <c r="HGH433" s="512"/>
      <c r="HGI433" s="512"/>
      <c r="HGJ433" s="505"/>
      <c r="HGK433" s="505"/>
      <c r="HGL433" s="505"/>
      <c r="HGM433" s="511"/>
      <c r="HGN433" s="512"/>
      <c r="HGO433" s="512"/>
      <c r="HGP433" s="505"/>
      <c r="HGQ433" s="505"/>
      <c r="HGR433" s="505"/>
      <c r="HGS433" s="511"/>
      <c r="HGT433" s="512"/>
      <c r="HGU433" s="512"/>
      <c r="HGV433" s="505"/>
      <c r="HGW433" s="505"/>
      <c r="HGX433" s="505"/>
      <c r="HGY433" s="511"/>
      <c r="HGZ433" s="512"/>
      <c r="HHA433" s="512"/>
      <c r="HHB433" s="505"/>
      <c r="HHC433" s="505"/>
      <c r="HHD433" s="505"/>
      <c r="HHE433" s="511"/>
      <c r="HHF433" s="512"/>
      <c r="HHG433" s="512"/>
      <c r="HHH433" s="505"/>
      <c r="HHI433" s="505"/>
      <c r="HHJ433" s="505"/>
      <c r="HHK433" s="511"/>
      <c r="HHL433" s="512"/>
      <c r="HHM433" s="512"/>
      <c r="HHN433" s="505"/>
      <c r="HHO433" s="505"/>
      <c r="HHP433" s="505"/>
      <c r="HHQ433" s="511"/>
      <c r="HHR433" s="512"/>
      <c r="HHS433" s="512"/>
      <c r="HHT433" s="505"/>
      <c r="HHU433" s="505"/>
      <c r="HHV433" s="505"/>
      <c r="HHW433" s="511"/>
      <c r="HHX433" s="512"/>
      <c r="HHY433" s="512"/>
      <c r="HHZ433" s="505"/>
      <c r="HIA433" s="505"/>
      <c r="HIB433" s="505"/>
      <c r="HIC433" s="511"/>
      <c r="HID433" s="512"/>
      <c r="HIE433" s="512"/>
      <c r="HIF433" s="505"/>
      <c r="HIG433" s="505"/>
      <c r="HIH433" s="505"/>
      <c r="HII433" s="511"/>
      <c r="HIJ433" s="512"/>
      <c r="HIK433" s="512"/>
      <c r="HIL433" s="505"/>
      <c r="HIM433" s="505"/>
      <c r="HIN433" s="505"/>
      <c r="HIO433" s="511"/>
      <c r="HIP433" s="512"/>
      <c r="HIQ433" s="512"/>
      <c r="HIR433" s="505"/>
      <c r="HIS433" s="505"/>
      <c r="HIT433" s="505"/>
      <c r="HIU433" s="511"/>
      <c r="HIV433" s="512"/>
      <c r="HIW433" s="512"/>
      <c r="HIX433" s="505"/>
      <c r="HIY433" s="505"/>
      <c r="HIZ433" s="505"/>
      <c r="HJA433" s="511"/>
      <c r="HJB433" s="512"/>
      <c r="HJC433" s="512"/>
      <c r="HJD433" s="505"/>
      <c r="HJE433" s="505"/>
      <c r="HJF433" s="505"/>
      <c r="HJG433" s="511"/>
      <c r="HJH433" s="512"/>
      <c r="HJI433" s="512"/>
      <c r="HJJ433" s="505"/>
      <c r="HJK433" s="505"/>
      <c r="HJL433" s="505"/>
      <c r="HJM433" s="511"/>
      <c r="HJN433" s="512"/>
      <c r="HJO433" s="512"/>
      <c r="HJP433" s="505"/>
      <c r="HJQ433" s="505"/>
      <c r="HJR433" s="505"/>
      <c r="HJS433" s="511"/>
      <c r="HJT433" s="512"/>
      <c r="HJU433" s="512"/>
      <c r="HJV433" s="505"/>
      <c r="HJW433" s="505"/>
      <c r="HJX433" s="505"/>
      <c r="HJY433" s="511"/>
      <c r="HJZ433" s="512"/>
      <c r="HKA433" s="512"/>
      <c r="HKB433" s="505"/>
      <c r="HKC433" s="505"/>
      <c r="HKD433" s="505"/>
      <c r="HKE433" s="511"/>
      <c r="HKF433" s="512"/>
      <c r="HKG433" s="512"/>
      <c r="HKH433" s="505"/>
      <c r="HKI433" s="505"/>
      <c r="HKJ433" s="505"/>
      <c r="HKK433" s="511"/>
      <c r="HKL433" s="512"/>
      <c r="HKM433" s="512"/>
      <c r="HKN433" s="505"/>
      <c r="HKO433" s="505"/>
      <c r="HKP433" s="505"/>
      <c r="HKQ433" s="511"/>
      <c r="HKR433" s="512"/>
      <c r="HKS433" s="512"/>
      <c r="HKT433" s="505"/>
      <c r="HKU433" s="505"/>
      <c r="HKV433" s="505"/>
      <c r="HKW433" s="511"/>
      <c r="HKX433" s="512"/>
      <c r="HKY433" s="512"/>
      <c r="HKZ433" s="505"/>
      <c r="HLA433" s="505"/>
      <c r="HLB433" s="505"/>
      <c r="HLC433" s="511"/>
      <c r="HLD433" s="512"/>
      <c r="HLE433" s="512"/>
      <c r="HLF433" s="505"/>
      <c r="HLG433" s="505"/>
      <c r="HLH433" s="505"/>
      <c r="HLI433" s="511"/>
      <c r="HLJ433" s="512"/>
      <c r="HLK433" s="512"/>
      <c r="HLL433" s="505"/>
      <c r="HLM433" s="505"/>
      <c r="HLN433" s="505"/>
      <c r="HLO433" s="511"/>
      <c r="HLP433" s="512"/>
      <c r="HLQ433" s="512"/>
      <c r="HLR433" s="505"/>
      <c r="HLS433" s="505"/>
      <c r="HLT433" s="505"/>
      <c r="HLU433" s="511"/>
      <c r="HLV433" s="512"/>
      <c r="HLW433" s="512"/>
      <c r="HLX433" s="505"/>
      <c r="HLY433" s="505"/>
      <c r="HLZ433" s="505"/>
      <c r="HMA433" s="511"/>
      <c r="HMB433" s="512"/>
      <c r="HMC433" s="512"/>
      <c r="HMD433" s="505"/>
      <c r="HME433" s="505"/>
      <c r="HMF433" s="505"/>
      <c r="HMG433" s="511"/>
      <c r="HMH433" s="512"/>
      <c r="HMI433" s="512"/>
      <c r="HMJ433" s="505"/>
      <c r="HMK433" s="505"/>
      <c r="HML433" s="505"/>
      <c r="HMM433" s="511"/>
      <c r="HMN433" s="512"/>
      <c r="HMO433" s="512"/>
      <c r="HMP433" s="505"/>
      <c r="HMQ433" s="505"/>
      <c r="HMR433" s="505"/>
      <c r="HMS433" s="511"/>
      <c r="HMT433" s="512"/>
      <c r="HMU433" s="512"/>
      <c r="HMV433" s="505"/>
      <c r="HMW433" s="505"/>
      <c r="HMX433" s="505"/>
      <c r="HMY433" s="511"/>
      <c r="HMZ433" s="512"/>
      <c r="HNA433" s="512"/>
      <c r="HNB433" s="505"/>
      <c r="HNC433" s="505"/>
      <c r="HND433" s="505"/>
      <c r="HNE433" s="511"/>
      <c r="HNF433" s="512"/>
      <c r="HNG433" s="512"/>
      <c r="HNH433" s="505"/>
      <c r="HNI433" s="505"/>
      <c r="HNJ433" s="505"/>
      <c r="HNK433" s="511"/>
      <c r="HNL433" s="512"/>
      <c r="HNM433" s="512"/>
      <c r="HNN433" s="505"/>
      <c r="HNO433" s="505"/>
      <c r="HNP433" s="505"/>
      <c r="HNQ433" s="511"/>
      <c r="HNR433" s="512"/>
      <c r="HNS433" s="512"/>
      <c r="HNT433" s="505"/>
      <c r="HNU433" s="505"/>
      <c r="HNV433" s="505"/>
      <c r="HNW433" s="511"/>
      <c r="HNX433" s="512"/>
      <c r="HNY433" s="512"/>
      <c r="HNZ433" s="505"/>
      <c r="HOA433" s="505"/>
      <c r="HOB433" s="505"/>
      <c r="HOC433" s="511"/>
      <c r="HOD433" s="512"/>
      <c r="HOE433" s="512"/>
      <c r="HOF433" s="505"/>
      <c r="HOG433" s="505"/>
      <c r="HOH433" s="505"/>
      <c r="HOI433" s="511"/>
      <c r="HOJ433" s="512"/>
      <c r="HOK433" s="512"/>
      <c r="HOL433" s="505"/>
      <c r="HOM433" s="505"/>
      <c r="HON433" s="505"/>
      <c r="HOO433" s="511"/>
      <c r="HOP433" s="512"/>
      <c r="HOQ433" s="512"/>
      <c r="HOR433" s="505"/>
      <c r="HOS433" s="505"/>
      <c r="HOT433" s="505"/>
      <c r="HOU433" s="511"/>
      <c r="HOV433" s="512"/>
      <c r="HOW433" s="512"/>
      <c r="HOX433" s="505"/>
      <c r="HOY433" s="505"/>
      <c r="HOZ433" s="505"/>
      <c r="HPA433" s="511"/>
      <c r="HPB433" s="512"/>
      <c r="HPC433" s="512"/>
      <c r="HPD433" s="505"/>
      <c r="HPE433" s="505"/>
      <c r="HPF433" s="505"/>
      <c r="HPG433" s="511"/>
      <c r="HPH433" s="512"/>
      <c r="HPI433" s="512"/>
      <c r="HPJ433" s="505"/>
      <c r="HPK433" s="505"/>
      <c r="HPL433" s="505"/>
      <c r="HPM433" s="511"/>
      <c r="HPN433" s="512"/>
      <c r="HPO433" s="512"/>
      <c r="HPP433" s="505"/>
      <c r="HPQ433" s="505"/>
      <c r="HPR433" s="505"/>
      <c r="HPS433" s="511"/>
      <c r="HPT433" s="512"/>
      <c r="HPU433" s="512"/>
      <c r="HPV433" s="505"/>
      <c r="HPW433" s="505"/>
      <c r="HPX433" s="505"/>
      <c r="HPY433" s="511"/>
      <c r="HPZ433" s="512"/>
      <c r="HQA433" s="512"/>
      <c r="HQB433" s="505"/>
      <c r="HQC433" s="505"/>
      <c r="HQD433" s="505"/>
      <c r="HQE433" s="511"/>
      <c r="HQF433" s="512"/>
      <c r="HQG433" s="512"/>
      <c r="HQH433" s="505"/>
      <c r="HQI433" s="505"/>
      <c r="HQJ433" s="505"/>
      <c r="HQK433" s="511"/>
      <c r="HQL433" s="512"/>
      <c r="HQM433" s="512"/>
      <c r="HQN433" s="505"/>
      <c r="HQO433" s="505"/>
      <c r="HQP433" s="505"/>
      <c r="HQQ433" s="511"/>
      <c r="HQR433" s="512"/>
      <c r="HQS433" s="512"/>
      <c r="HQT433" s="505"/>
      <c r="HQU433" s="505"/>
      <c r="HQV433" s="505"/>
      <c r="HQW433" s="511"/>
      <c r="HQX433" s="512"/>
      <c r="HQY433" s="512"/>
      <c r="HQZ433" s="505"/>
      <c r="HRA433" s="505"/>
      <c r="HRB433" s="505"/>
      <c r="HRC433" s="511"/>
      <c r="HRD433" s="512"/>
      <c r="HRE433" s="512"/>
      <c r="HRF433" s="505"/>
      <c r="HRG433" s="505"/>
      <c r="HRH433" s="505"/>
      <c r="HRI433" s="511"/>
      <c r="HRJ433" s="512"/>
      <c r="HRK433" s="512"/>
      <c r="HRL433" s="505"/>
      <c r="HRM433" s="505"/>
      <c r="HRN433" s="505"/>
      <c r="HRO433" s="511"/>
      <c r="HRP433" s="512"/>
      <c r="HRQ433" s="512"/>
      <c r="HRR433" s="505"/>
      <c r="HRS433" s="505"/>
      <c r="HRT433" s="505"/>
      <c r="HRU433" s="511"/>
      <c r="HRV433" s="512"/>
      <c r="HRW433" s="512"/>
      <c r="HRX433" s="505"/>
      <c r="HRY433" s="505"/>
      <c r="HRZ433" s="505"/>
      <c r="HSA433" s="511"/>
      <c r="HSB433" s="512"/>
      <c r="HSC433" s="512"/>
      <c r="HSD433" s="505"/>
      <c r="HSE433" s="505"/>
      <c r="HSF433" s="505"/>
      <c r="HSG433" s="511"/>
      <c r="HSH433" s="512"/>
      <c r="HSI433" s="512"/>
      <c r="HSJ433" s="505"/>
      <c r="HSK433" s="505"/>
      <c r="HSL433" s="505"/>
      <c r="HSM433" s="511"/>
      <c r="HSN433" s="512"/>
      <c r="HSO433" s="512"/>
      <c r="HSP433" s="505"/>
      <c r="HSQ433" s="505"/>
      <c r="HSR433" s="505"/>
      <c r="HSS433" s="511"/>
      <c r="HST433" s="512"/>
      <c r="HSU433" s="512"/>
      <c r="HSV433" s="505"/>
      <c r="HSW433" s="505"/>
      <c r="HSX433" s="505"/>
      <c r="HSY433" s="511"/>
      <c r="HSZ433" s="512"/>
      <c r="HTA433" s="512"/>
      <c r="HTB433" s="505"/>
      <c r="HTC433" s="505"/>
      <c r="HTD433" s="505"/>
      <c r="HTE433" s="511"/>
      <c r="HTF433" s="512"/>
      <c r="HTG433" s="512"/>
      <c r="HTH433" s="505"/>
      <c r="HTI433" s="505"/>
      <c r="HTJ433" s="505"/>
      <c r="HTK433" s="511"/>
      <c r="HTL433" s="512"/>
      <c r="HTM433" s="512"/>
      <c r="HTN433" s="505"/>
      <c r="HTO433" s="505"/>
      <c r="HTP433" s="505"/>
      <c r="HTQ433" s="511"/>
      <c r="HTR433" s="512"/>
      <c r="HTS433" s="512"/>
      <c r="HTT433" s="505"/>
      <c r="HTU433" s="505"/>
      <c r="HTV433" s="505"/>
      <c r="HTW433" s="511"/>
      <c r="HTX433" s="512"/>
      <c r="HTY433" s="512"/>
      <c r="HTZ433" s="505"/>
      <c r="HUA433" s="505"/>
      <c r="HUB433" s="505"/>
      <c r="HUC433" s="511"/>
      <c r="HUD433" s="512"/>
      <c r="HUE433" s="512"/>
      <c r="HUF433" s="505"/>
      <c r="HUG433" s="505"/>
      <c r="HUH433" s="505"/>
      <c r="HUI433" s="511"/>
      <c r="HUJ433" s="512"/>
      <c r="HUK433" s="512"/>
      <c r="HUL433" s="505"/>
      <c r="HUM433" s="505"/>
      <c r="HUN433" s="505"/>
      <c r="HUO433" s="511"/>
      <c r="HUP433" s="512"/>
      <c r="HUQ433" s="512"/>
      <c r="HUR433" s="505"/>
      <c r="HUS433" s="505"/>
      <c r="HUT433" s="505"/>
      <c r="HUU433" s="511"/>
      <c r="HUV433" s="512"/>
      <c r="HUW433" s="512"/>
      <c r="HUX433" s="505"/>
      <c r="HUY433" s="505"/>
      <c r="HUZ433" s="505"/>
      <c r="HVA433" s="511"/>
      <c r="HVB433" s="512"/>
      <c r="HVC433" s="512"/>
      <c r="HVD433" s="505"/>
      <c r="HVE433" s="505"/>
      <c r="HVF433" s="505"/>
      <c r="HVG433" s="511"/>
      <c r="HVH433" s="512"/>
      <c r="HVI433" s="512"/>
      <c r="HVJ433" s="505"/>
      <c r="HVK433" s="505"/>
      <c r="HVL433" s="505"/>
      <c r="HVM433" s="511"/>
      <c r="HVN433" s="512"/>
      <c r="HVO433" s="512"/>
      <c r="HVP433" s="505"/>
      <c r="HVQ433" s="505"/>
      <c r="HVR433" s="505"/>
      <c r="HVS433" s="511"/>
      <c r="HVT433" s="512"/>
      <c r="HVU433" s="512"/>
      <c r="HVV433" s="505"/>
      <c r="HVW433" s="505"/>
      <c r="HVX433" s="505"/>
      <c r="HVY433" s="511"/>
      <c r="HVZ433" s="512"/>
      <c r="HWA433" s="512"/>
      <c r="HWB433" s="505"/>
      <c r="HWC433" s="505"/>
      <c r="HWD433" s="505"/>
      <c r="HWE433" s="511"/>
      <c r="HWF433" s="512"/>
      <c r="HWG433" s="512"/>
      <c r="HWH433" s="505"/>
      <c r="HWI433" s="505"/>
      <c r="HWJ433" s="505"/>
      <c r="HWK433" s="511"/>
      <c r="HWL433" s="512"/>
      <c r="HWM433" s="512"/>
      <c r="HWN433" s="505"/>
      <c r="HWO433" s="505"/>
      <c r="HWP433" s="505"/>
      <c r="HWQ433" s="511"/>
      <c r="HWR433" s="512"/>
      <c r="HWS433" s="512"/>
      <c r="HWT433" s="505"/>
      <c r="HWU433" s="505"/>
      <c r="HWV433" s="505"/>
      <c r="HWW433" s="511"/>
      <c r="HWX433" s="512"/>
      <c r="HWY433" s="512"/>
      <c r="HWZ433" s="505"/>
      <c r="HXA433" s="505"/>
      <c r="HXB433" s="505"/>
      <c r="HXC433" s="511"/>
      <c r="HXD433" s="512"/>
      <c r="HXE433" s="512"/>
      <c r="HXF433" s="505"/>
      <c r="HXG433" s="505"/>
      <c r="HXH433" s="505"/>
      <c r="HXI433" s="511"/>
      <c r="HXJ433" s="512"/>
      <c r="HXK433" s="512"/>
      <c r="HXL433" s="505"/>
      <c r="HXM433" s="505"/>
      <c r="HXN433" s="505"/>
      <c r="HXO433" s="511"/>
      <c r="HXP433" s="512"/>
      <c r="HXQ433" s="512"/>
      <c r="HXR433" s="505"/>
      <c r="HXS433" s="505"/>
      <c r="HXT433" s="505"/>
      <c r="HXU433" s="511"/>
      <c r="HXV433" s="512"/>
      <c r="HXW433" s="512"/>
      <c r="HXX433" s="505"/>
      <c r="HXY433" s="505"/>
      <c r="HXZ433" s="505"/>
      <c r="HYA433" s="511"/>
      <c r="HYB433" s="512"/>
      <c r="HYC433" s="512"/>
      <c r="HYD433" s="505"/>
      <c r="HYE433" s="505"/>
      <c r="HYF433" s="505"/>
      <c r="HYG433" s="511"/>
      <c r="HYH433" s="512"/>
      <c r="HYI433" s="512"/>
      <c r="HYJ433" s="505"/>
      <c r="HYK433" s="505"/>
      <c r="HYL433" s="505"/>
      <c r="HYM433" s="511"/>
      <c r="HYN433" s="512"/>
      <c r="HYO433" s="512"/>
      <c r="HYP433" s="505"/>
      <c r="HYQ433" s="505"/>
      <c r="HYR433" s="505"/>
      <c r="HYS433" s="511"/>
      <c r="HYT433" s="512"/>
      <c r="HYU433" s="512"/>
      <c r="HYV433" s="505"/>
      <c r="HYW433" s="505"/>
      <c r="HYX433" s="505"/>
      <c r="HYY433" s="511"/>
      <c r="HYZ433" s="512"/>
      <c r="HZA433" s="512"/>
      <c r="HZB433" s="505"/>
      <c r="HZC433" s="505"/>
      <c r="HZD433" s="505"/>
      <c r="HZE433" s="511"/>
      <c r="HZF433" s="512"/>
      <c r="HZG433" s="512"/>
      <c r="HZH433" s="505"/>
      <c r="HZI433" s="505"/>
      <c r="HZJ433" s="505"/>
      <c r="HZK433" s="511"/>
      <c r="HZL433" s="512"/>
      <c r="HZM433" s="512"/>
      <c r="HZN433" s="505"/>
      <c r="HZO433" s="505"/>
      <c r="HZP433" s="505"/>
      <c r="HZQ433" s="511"/>
      <c r="HZR433" s="512"/>
      <c r="HZS433" s="512"/>
      <c r="HZT433" s="505"/>
      <c r="HZU433" s="505"/>
      <c r="HZV433" s="505"/>
      <c r="HZW433" s="511"/>
      <c r="HZX433" s="512"/>
      <c r="HZY433" s="512"/>
      <c r="HZZ433" s="505"/>
      <c r="IAA433" s="505"/>
      <c r="IAB433" s="505"/>
      <c r="IAC433" s="511"/>
      <c r="IAD433" s="512"/>
      <c r="IAE433" s="512"/>
      <c r="IAF433" s="505"/>
      <c r="IAG433" s="505"/>
      <c r="IAH433" s="505"/>
      <c r="IAI433" s="511"/>
      <c r="IAJ433" s="512"/>
      <c r="IAK433" s="512"/>
      <c r="IAL433" s="505"/>
      <c r="IAM433" s="505"/>
      <c r="IAN433" s="505"/>
      <c r="IAO433" s="511"/>
      <c r="IAP433" s="512"/>
      <c r="IAQ433" s="512"/>
      <c r="IAR433" s="505"/>
      <c r="IAS433" s="505"/>
      <c r="IAT433" s="505"/>
      <c r="IAU433" s="511"/>
      <c r="IAV433" s="512"/>
      <c r="IAW433" s="512"/>
      <c r="IAX433" s="505"/>
      <c r="IAY433" s="505"/>
      <c r="IAZ433" s="505"/>
      <c r="IBA433" s="511"/>
      <c r="IBB433" s="512"/>
      <c r="IBC433" s="512"/>
      <c r="IBD433" s="505"/>
      <c r="IBE433" s="505"/>
      <c r="IBF433" s="505"/>
      <c r="IBG433" s="511"/>
      <c r="IBH433" s="512"/>
      <c r="IBI433" s="512"/>
      <c r="IBJ433" s="505"/>
      <c r="IBK433" s="505"/>
      <c r="IBL433" s="505"/>
      <c r="IBM433" s="511"/>
      <c r="IBN433" s="512"/>
      <c r="IBO433" s="512"/>
      <c r="IBP433" s="505"/>
      <c r="IBQ433" s="505"/>
      <c r="IBR433" s="505"/>
      <c r="IBS433" s="511"/>
      <c r="IBT433" s="512"/>
      <c r="IBU433" s="512"/>
      <c r="IBV433" s="505"/>
      <c r="IBW433" s="505"/>
      <c r="IBX433" s="505"/>
      <c r="IBY433" s="511"/>
      <c r="IBZ433" s="512"/>
      <c r="ICA433" s="512"/>
      <c r="ICB433" s="505"/>
      <c r="ICC433" s="505"/>
      <c r="ICD433" s="505"/>
      <c r="ICE433" s="511"/>
      <c r="ICF433" s="512"/>
      <c r="ICG433" s="512"/>
      <c r="ICH433" s="505"/>
      <c r="ICI433" s="505"/>
      <c r="ICJ433" s="505"/>
      <c r="ICK433" s="511"/>
      <c r="ICL433" s="512"/>
      <c r="ICM433" s="512"/>
      <c r="ICN433" s="505"/>
      <c r="ICO433" s="505"/>
      <c r="ICP433" s="505"/>
      <c r="ICQ433" s="511"/>
      <c r="ICR433" s="512"/>
      <c r="ICS433" s="512"/>
      <c r="ICT433" s="505"/>
      <c r="ICU433" s="505"/>
      <c r="ICV433" s="505"/>
      <c r="ICW433" s="511"/>
      <c r="ICX433" s="512"/>
      <c r="ICY433" s="512"/>
      <c r="ICZ433" s="505"/>
      <c r="IDA433" s="505"/>
      <c r="IDB433" s="505"/>
      <c r="IDC433" s="511"/>
      <c r="IDD433" s="512"/>
      <c r="IDE433" s="512"/>
      <c r="IDF433" s="505"/>
      <c r="IDG433" s="505"/>
      <c r="IDH433" s="505"/>
      <c r="IDI433" s="511"/>
      <c r="IDJ433" s="512"/>
      <c r="IDK433" s="512"/>
      <c r="IDL433" s="505"/>
      <c r="IDM433" s="505"/>
      <c r="IDN433" s="505"/>
      <c r="IDO433" s="511"/>
      <c r="IDP433" s="512"/>
      <c r="IDQ433" s="512"/>
      <c r="IDR433" s="505"/>
      <c r="IDS433" s="505"/>
      <c r="IDT433" s="505"/>
      <c r="IDU433" s="511"/>
      <c r="IDV433" s="512"/>
      <c r="IDW433" s="512"/>
      <c r="IDX433" s="505"/>
      <c r="IDY433" s="505"/>
      <c r="IDZ433" s="505"/>
      <c r="IEA433" s="511"/>
      <c r="IEB433" s="512"/>
      <c r="IEC433" s="512"/>
      <c r="IED433" s="505"/>
      <c r="IEE433" s="505"/>
      <c r="IEF433" s="505"/>
      <c r="IEG433" s="511"/>
      <c r="IEH433" s="512"/>
      <c r="IEI433" s="512"/>
      <c r="IEJ433" s="505"/>
      <c r="IEK433" s="505"/>
      <c r="IEL433" s="505"/>
      <c r="IEM433" s="511"/>
      <c r="IEN433" s="512"/>
      <c r="IEO433" s="512"/>
      <c r="IEP433" s="505"/>
      <c r="IEQ433" s="505"/>
      <c r="IER433" s="505"/>
      <c r="IES433" s="511"/>
      <c r="IET433" s="512"/>
      <c r="IEU433" s="512"/>
      <c r="IEV433" s="505"/>
      <c r="IEW433" s="505"/>
      <c r="IEX433" s="505"/>
      <c r="IEY433" s="511"/>
      <c r="IEZ433" s="512"/>
      <c r="IFA433" s="512"/>
      <c r="IFB433" s="505"/>
      <c r="IFC433" s="505"/>
      <c r="IFD433" s="505"/>
      <c r="IFE433" s="511"/>
      <c r="IFF433" s="512"/>
      <c r="IFG433" s="512"/>
      <c r="IFH433" s="505"/>
      <c r="IFI433" s="505"/>
      <c r="IFJ433" s="505"/>
      <c r="IFK433" s="511"/>
      <c r="IFL433" s="512"/>
      <c r="IFM433" s="512"/>
      <c r="IFN433" s="505"/>
      <c r="IFO433" s="505"/>
      <c r="IFP433" s="505"/>
      <c r="IFQ433" s="511"/>
      <c r="IFR433" s="512"/>
      <c r="IFS433" s="512"/>
      <c r="IFT433" s="505"/>
      <c r="IFU433" s="505"/>
      <c r="IFV433" s="505"/>
      <c r="IFW433" s="511"/>
      <c r="IFX433" s="512"/>
      <c r="IFY433" s="512"/>
      <c r="IFZ433" s="505"/>
      <c r="IGA433" s="505"/>
      <c r="IGB433" s="505"/>
      <c r="IGC433" s="511"/>
      <c r="IGD433" s="512"/>
      <c r="IGE433" s="512"/>
      <c r="IGF433" s="505"/>
      <c r="IGG433" s="505"/>
      <c r="IGH433" s="505"/>
      <c r="IGI433" s="511"/>
      <c r="IGJ433" s="512"/>
      <c r="IGK433" s="512"/>
      <c r="IGL433" s="505"/>
      <c r="IGM433" s="505"/>
      <c r="IGN433" s="505"/>
      <c r="IGO433" s="511"/>
      <c r="IGP433" s="512"/>
      <c r="IGQ433" s="512"/>
      <c r="IGR433" s="505"/>
      <c r="IGS433" s="505"/>
      <c r="IGT433" s="505"/>
      <c r="IGU433" s="511"/>
      <c r="IGV433" s="512"/>
      <c r="IGW433" s="512"/>
      <c r="IGX433" s="505"/>
      <c r="IGY433" s="505"/>
      <c r="IGZ433" s="505"/>
      <c r="IHA433" s="511"/>
      <c r="IHB433" s="512"/>
      <c r="IHC433" s="512"/>
      <c r="IHD433" s="505"/>
      <c r="IHE433" s="505"/>
      <c r="IHF433" s="505"/>
      <c r="IHG433" s="511"/>
      <c r="IHH433" s="512"/>
      <c r="IHI433" s="512"/>
      <c r="IHJ433" s="505"/>
      <c r="IHK433" s="505"/>
      <c r="IHL433" s="505"/>
      <c r="IHM433" s="511"/>
      <c r="IHN433" s="512"/>
      <c r="IHO433" s="512"/>
      <c r="IHP433" s="505"/>
      <c r="IHQ433" s="505"/>
      <c r="IHR433" s="505"/>
      <c r="IHS433" s="511"/>
      <c r="IHT433" s="512"/>
      <c r="IHU433" s="512"/>
      <c r="IHV433" s="505"/>
      <c r="IHW433" s="505"/>
      <c r="IHX433" s="505"/>
      <c r="IHY433" s="511"/>
      <c r="IHZ433" s="512"/>
      <c r="IIA433" s="512"/>
      <c r="IIB433" s="505"/>
      <c r="IIC433" s="505"/>
      <c r="IID433" s="505"/>
      <c r="IIE433" s="511"/>
      <c r="IIF433" s="512"/>
      <c r="IIG433" s="512"/>
      <c r="IIH433" s="505"/>
      <c r="III433" s="505"/>
      <c r="IIJ433" s="505"/>
      <c r="IIK433" s="511"/>
      <c r="IIL433" s="512"/>
      <c r="IIM433" s="512"/>
      <c r="IIN433" s="505"/>
      <c r="IIO433" s="505"/>
      <c r="IIP433" s="505"/>
      <c r="IIQ433" s="511"/>
      <c r="IIR433" s="512"/>
      <c r="IIS433" s="512"/>
      <c r="IIT433" s="505"/>
      <c r="IIU433" s="505"/>
      <c r="IIV433" s="505"/>
      <c r="IIW433" s="511"/>
      <c r="IIX433" s="512"/>
      <c r="IIY433" s="512"/>
      <c r="IIZ433" s="505"/>
      <c r="IJA433" s="505"/>
      <c r="IJB433" s="505"/>
      <c r="IJC433" s="511"/>
      <c r="IJD433" s="512"/>
      <c r="IJE433" s="512"/>
      <c r="IJF433" s="505"/>
      <c r="IJG433" s="505"/>
      <c r="IJH433" s="505"/>
      <c r="IJI433" s="511"/>
      <c r="IJJ433" s="512"/>
      <c r="IJK433" s="512"/>
      <c r="IJL433" s="505"/>
      <c r="IJM433" s="505"/>
      <c r="IJN433" s="505"/>
      <c r="IJO433" s="511"/>
      <c r="IJP433" s="512"/>
      <c r="IJQ433" s="512"/>
      <c r="IJR433" s="505"/>
      <c r="IJS433" s="505"/>
      <c r="IJT433" s="505"/>
      <c r="IJU433" s="511"/>
      <c r="IJV433" s="512"/>
      <c r="IJW433" s="512"/>
      <c r="IJX433" s="505"/>
      <c r="IJY433" s="505"/>
      <c r="IJZ433" s="505"/>
      <c r="IKA433" s="511"/>
      <c r="IKB433" s="512"/>
      <c r="IKC433" s="512"/>
      <c r="IKD433" s="505"/>
      <c r="IKE433" s="505"/>
      <c r="IKF433" s="505"/>
      <c r="IKG433" s="511"/>
      <c r="IKH433" s="512"/>
      <c r="IKI433" s="512"/>
      <c r="IKJ433" s="505"/>
      <c r="IKK433" s="505"/>
      <c r="IKL433" s="505"/>
      <c r="IKM433" s="511"/>
      <c r="IKN433" s="512"/>
      <c r="IKO433" s="512"/>
      <c r="IKP433" s="505"/>
      <c r="IKQ433" s="505"/>
      <c r="IKR433" s="505"/>
      <c r="IKS433" s="511"/>
      <c r="IKT433" s="512"/>
      <c r="IKU433" s="512"/>
      <c r="IKV433" s="505"/>
      <c r="IKW433" s="505"/>
      <c r="IKX433" s="505"/>
      <c r="IKY433" s="511"/>
      <c r="IKZ433" s="512"/>
      <c r="ILA433" s="512"/>
      <c r="ILB433" s="505"/>
      <c r="ILC433" s="505"/>
      <c r="ILD433" s="505"/>
      <c r="ILE433" s="511"/>
      <c r="ILF433" s="512"/>
      <c r="ILG433" s="512"/>
      <c r="ILH433" s="505"/>
      <c r="ILI433" s="505"/>
      <c r="ILJ433" s="505"/>
      <c r="ILK433" s="511"/>
      <c r="ILL433" s="512"/>
      <c r="ILM433" s="512"/>
      <c r="ILN433" s="505"/>
      <c r="ILO433" s="505"/>
      <c r="ILP433" s="505"/>
      <c r="ILQ433" s="511"/>
      <c r="ILR433" s="512"/>
      <c r="ILS433" s="512"/>
      <c r="ILT433" s="505"/>
      <c r="ILU433" s="505"/>
      <c r="ILV433" s="505"/>
      <c r="ILW433" s="511"/>
      <c r="ILX433" s="512"/>
      <c r="ILY433" s="512"/>
      <c r="ILZ433" s="505"/>
      <c r="IMA433" s="505"/>
      <c r="IMB433" s="505"/>
      <c r="IMC433" s="511"/>
      <c r="IMD433" s="512"/>
      <c r="IME433" s="512"/>
      <c r="IMF433" s="505"/>
      <c r="IMG433" s="505"/>
      <c r="IMH433" s="505"/>
      <c r="IMI433" s="511"/>
      <c r="IMJ433" s="512"/>
      <c r="IMK433" s="512"/>
      <c r="IML433" s="505"/>
      <c r="IMM433" s="505"/>
      <c r="IMN433" s="505"/>
      <c r="IMO433" s="511"/>
      <c r="IMP433" s="512"/>
      <c r="IMQ433" s="512"/>
      <c r="IMR433" s="505"/>
      <c r="IMS433" s="505"/>
      <c r="IMT433" s="505"/>
      <c r="IMU433" s="511"/>
      <c r="IMV433" s="512"/>
      <c r="IMW433" s="512"/>
      <c r="IMX433" s="505"/>
      <c r="IMY433" s="505"/>
      <c r="IMZ433" s="505"/>
      <c r="INA433" s="511"/>
      <c r="INB433" s="512"/>
      <c r="INC433" s="512"/>
      <c r="IND433" s="505"/>
      <c r="INE433" s="505"/>
      <c r="INF433" s="505"/>
      <c r="ING433" s="511"/>
      <c r="INH433" s="512"/>
      <c r="INI433" s="512"/>
      <c r="INJ433" s="505"/>
      <c r="INK433" s="505"/>
      <c r="INL433" s="505"/>
      <c r="INM433" s="511"/>
      <c r="INN433" s="512"/>
      <c r="INO433" s="512"/>
      <c r="INP433" s="505"/>
      <c r="INQ433" s="505"/>
      <c r="INR433" s="505"/>
      <c r="INS433" s="511"/>
      <c r="INT433" s="512"/>
      <c r="INU433" s="512"/>
      <c r="INV433" s="505"/>
      <c r="INW433" s="505"/>
      <c r="INX433" s="505"/>
      <c r="INY433" s="511"/>
      <c r="INZ433" s="512"/>
      <c r="IOA433" s="512"/>
      <c r="IOB433" s="505"/>
      <c r="IOC433" s="505"/>
      <c r="IOD433" s="505"/>
      <c r="IOE433" s="511"/>
      <c r="IOF433" s="512"/>
      <c r="IOG433" s="512"/>
      <c r="IOH433" s="505"/>
      <c r="IOI433" s="505"/>
      <c r="IOJ433" s="505"/>
      <c r="IOK433" s="511"/>
      <c r="IOL433" s="512"/>
      <c r="IOM433" s="512"/>
      <c r="ION433" s="505"/>
      <c r="IOO433" s="505"/>
      <c r="IOP433" s="505"/>
      <c r="IOQ433" s="511"/>
      <c r="IOR433" s="512"/>
      <c r="IOS433" s="512"/>
      <c r="IOT433" s="505"/>
      <c r="IOU433" s="505"/>
      <c r="IOV433" s="505"/>
      <c r="IOW433" s="511"/>
      <c r="IOX433" s="512"/>
      <c r="IOY433" s="512"/>
      <c r="IOZ433" s="505"/>
      <c r="IPA433" s="505"/>
      <c r="IPB433" s="505"/>
      <c r="IPC433" s="511"/>
      <c r="IPD433" s="512"/>
      <c r="IPE433" s="512"/>
      <c r="IPF433" s="505"/>
      <c r="IPG433" s="505"/>
      <c r="IPH433" s="505"/>
      <c r="IPI433" s="511"/>
      <c r="IPJ433" s="512"/>
      <c r="IPK433" s="512"/>
      <c r="IPL433" s="505"/>
      <c r="IPM433" s="505"/>
      <c r="IPN433" s="505"/>
      <c r="IPO433" s="511"/>
      <c r="IPP433" s="512"/>
      <c r="IPQ433" s="512"/>
      <c r="IPR433" s="505"/>
      <c r="IPS433" s="505"/>
      <c r="IPT433" s="505"/>
      <c r="IPU433" s="511"/>
      <c r="IPV433" s="512"/>
      <c r="IPW433" s="512"/>
      <c r="IPX433" s="505"/>
      <c r="IPY433" s="505"/>
      <c r="IPZ433" s="505"/>
      <c r="IQA433" s="511"/>
      <c r="IQB433" s="512"/>
      <c r="IQC433" s="512"/>
      <c r="IQD433" s="505"/>
      <c r="IQE433" s="505"/>
      <c r="IQF433" s="505"/>
      <c r="IQG433" s="511"/>
      <c r="IQH433" s="512"/>
      <c r="IQI433" s="512"/>
      <c r="IQJ433" s="505"/>
      <c r="IQK433" s="505"/>
      <c r="IQL433" s="505"/>
      <c r="IQM433" s="511"/>
      <c r="IQN433" s="512"/>
      <c r="IQO433" s="512"/>
      <c r="IQP433" s="505"/>
      <c r="IQQ433" s="505"/>
      <c r="IQR433" s="505"/>
      <c r="IQS433" s="511"/>
      <c r="IQT433" s="512"/>
      <c r="IQU433" s="512"/>
      <c r="IQV433" s="505"/>
      <c r="IQW433" s="505"/>
      <c r="IQX433" s="505"/>
      <c r="IQY433" s="511"/>
      <c r="IQZ433" s="512"/>
      <c r="IRA433" s="512"/>
      <c r="IRB433" s="505"/>
      <c r="IRC433" s="505"/>
      <c r="IRD433" s="505"/>
      <c r="IRE433" s="511"/>
      <c r="IRF433" s="512"/>
      <c r="IRG433" s="512"/>
      <c r="IRH433" s="505"/>
      <c r="IRI433" s="505"/>
      <c r="IRJ433" s="505"/>
      <c r="IRK433" s="511"/>
      <c r="IRL433" s="512"/>
      <c r="IRM433" s="512"/>
      <c r="IRN433" s="505"/>
      <c r="IRO433" s="505"/>
      <c r="IRP433" s="505"/>
      <c r="IRQ433" s="511"/>
      <c r="IRR433" s="512"/>
      <c r="IRS433" s="512"/>
      <c r="IRT433" s="505"/>
      <c r="IRU433" s="505"/>
      <c r="IRV433" s="505"/>
      <c r="IRW433" s="511"/>
      <c r="IRX433" s="512"/>
      <c r="IRY433" s="512"/>
      <c r="IRZ433" s="505"/>
      <c r="ISA433" s="505"/>
      <c r="ISB433" s="505"/>
      <c r="ISC433" s="511"/>
      <c r="ISD433" s="512"/>
      <c r="ISE433" s="512"/>
      <c r="ISF433" s="505"/>
      <c r="ISG433" s="505"/>
      <c r="ISH433" s="505"/>
      <c r="ISI433" s="511"/>
      <c r="ISJ433" s="512"/>
      <c r="ISK433" s="512"/>
      <c r="ISL433" s="505"/>
      <c r="ISM433" s="505"/>
      <c r="ISN433" s="505"/>
      <c r="ISO433" s="511"/>
      <c r="ISP433" s="512"/>
      <c r="ISQ433" s="512"/>
      <c r="ISR433" s="505"/>
      <c r="ISS433" s="505"/>
      <c r="IST433" s="505"/>
      <c r="ISU433" s="511"/>
      <c r="ISV433" s="512"/>
      <c r="ISW433" s="512"/>
      <c r="ISX433" s="505"/>
      <c r="ISY433" s="505"/>
      <c r="ISZ433" s="505"/>
      <c r="ITA433" s="511"/>
      <c r="ITB433" s="512"/>
      <c r="ITC433" s="512"/>
      <c r="ITD433" s="505"/>
      <c r="ITE433" s="505"/>
      <c r="ITF433" s="505"/>
      <c r="ITG433" s="511"/>
      <c r="ITH433" s="512"/>
      <c r="ITI433" s="512"/>
      <c r="ITJ433" s="505"/>
      <c r="ITK433" s="505"/>
      <c r="ITL433" s="505"/>
      <c r="ITM433" s="511"/>
      <c r="ITN433" s="512"/>
      <c r="ITO433" s="512"/>
      <c r="ITP433" s="505"/>
      <c r="ITQ433" s="505"/>
      <c r="ITR433" s="505"/>
      <c r="ITS433" s="511"/>
      <c r="ITT433" s="512"/>
      <c r="ITU433" s="512"/>
      <c r="ITV433" s="505"/>
      <c r="ITW433" s="505"/>
      <c r="ITX433" s="505"/>
      <c r="ITY433" s="511"/>
      <c r="ITZ433" s="512"/>
      <c r="IUA433" s="512"/>
      <c r="IUB433" s="505"/>
      <c r="IUC433" s="505"/>
      <c r="IUD433" s="505"/>
      <c r="IUE433" s="511"/>
      <c r="IUF433" s="512"/>
      <c r="IUG433" s="512"/>
      <c r="IUH433" s="505"/>
      <c r="IUI433" s="505"/>
      <c r="IUJ433" s="505"/>
      <c r="IUK433" s="511"/>
      <c r="IUL433" s="512"/>
      <c r="IUM433" s="512"/>
      <c r="IUN433" s="505"/>
      <c r="IUO433" s="505"/>
      <c r="IUP433" s="505"/>
      <c r="IUQ433" s="511"/>
      <c r="IUR433" s="512"/>
      <c r="IUS433" s="512"/>
      <c r="IUT433" s="505"/>
      <c r="IUU433" s="505"/>
      <c r="IUV433" s="505"/>
      <c r="IUW433" s="511"/>
      <c r="IUX433" s="512"/>
      <c r="IUY433" s="512"/>
      <c r="IUZ433" s="505"/>
      <c r="IVA433" s="505"/>
      <c r="IVB433" s="505"/>
      <c r="IVC433" s="511"/>
      <c r="IVD433" s="512"/>
      <c r="IVE433" s="512"/>
      <c r="IVF433" s="505"/>
      <c r="IVG433" s="505"/>
      <c r="IVH433" s="505"/>
      <c r="IVI433" s="511"/>
      <c r="IVJ433" s="512"/>
      <c r="IVK433" s="512"/>
      <c r="IVL433" s="505"/>
      <c r="IVM433" s="505"/>
      <c r="IVN433" s="505"/>
      <c r="IVO433" s="511"/>
      <c r="IVP433" s="512"/>
      <c r="IVQ433" s="512"/>
      <c r="IVR433" s="505"/>
      <c r="IVS433" s="505"/>
      <c r="IVT433" s="505"/>
      <c r="IVU433" s="511"/>
      <c r="IVV433" s="512"/>
      <c r="IVW433" s="512"/>
      <c r="IVX433" s="505"/>
      <c r="IVY433" s="505"/>
      <c r="IVZ433" s="505"/>
      <c r="IWA433" s="511"/>
      <c r="IWB433" s="512"/>
      <c r="IWC433" s="512"/>
      <c r="IWD433" s="505"/>
      <c r="IWE433" s="505"/>
      <c r="IWF433" s="505"/>
      <c r="IWG433" s="511"/>
      <c r="IWH433" s="512"/>
      <c r="IWI433" s="512"/>
      <c r="IWJ433" s="505"/>
      <c r="IWK433" s="505"/>
      <c r="IWL433" s="505"/>
      <c r="IWM433" s="511"/>
      <c r="IWN433" s="512"/>
      <c r="IWO433" s="512"/>
      <c r="IWP433" s="505"/>
      <c r="IWQ433" s="505"/>
      <c r="IWR433" s="505"/>
      <c r="IWS433" s="511"/>
      <c r="IWT433" s="512"/>
      <c r="IWU433" s="512"/>
      <c r="IWV433" s="505"/>
      <c r="IWW433" s="505"/>
      <c r="IWX433" s="505"/>
      <c r="IWY433" s="511"/>
      <c r="IWZ433" s="512"/>
      <c r="IXA433" s="512"/>
      <c r="IXB433" s="505"/>
      <c r="IXC433" s="505"/>
      <c r="IXD433" s="505"/>
      <c r="IXE433" s="511"/>
      <c r="IXF433" s="512"/>
      <c r="IXG433" s="512"/>
      <c r="IXH433" s="505"/>
      <c r="IXI433" s="505"/>
      <c r="IXJ433" s="505"/>
      <c r="IXK433" s="511"/>
      <c r="IXL433" s="512"/>
      <c r="IXM433" s="512"/>
      <c r="IXN433" s="505"/>
      <c r="IXO433" s="505"/>
      <c r="IXP433" s="505"/>
      <c r="IXQ433" s="511"/>
      <c r="IXR433" s="512"/>
      <c r="IXS433" s="512"/>
      <c r="IXT433" s="505"/>
      <c r="IXU433" s="505"/>
      <c r="IXV433" s="505"/>
      <c r="IXW433" s="511"/>
      <c r="IXX433" s="512"/>
      <c r="IXY433" s="512"/>
      <c r="IXZ433" s="505"/>
      <c r="IYA433" s="505"/>
      <c r="IYB433" s="505"/>
      <c r="IYC433" s="511"/>
      <c r="IYD433" s="512"/>
      <c r="IYE433" s="512"/>
      <c r="IYF433" s="505"/>
      <c r="IYG433" s="505"/>
      <c r="IYH433" s="505"/>
      <c r="IYI433" s="511"/>
      <c r="IYJ433" s="512"/>
      <c r="IYK433" s="512"/>
      <c r="IYL433" s="505"/>
      <c r="IYM433" s="505"/>
      <c r="IYN433" s="505"/>
      <c r="IYO433" s="511"/>
      <c r="IYP433" s="512"/>
      <c r="IYQ433" s="512"/>
      <c r="IYR433" s="505"/>
      <c r="IYS433" s="505"/>
      <c r="IYT433" s="505"/>
      <c r="IYU433" s="511"/>
      <c r="IYV433" s="512"/>
      <c r="IYW433" s="512"/>
      <c r="IYX433" s="505"/>
      <c r="IYY433" s="505"/>
      <c r="IYZ433" s="505"/>
      <c r="IZA433" s="511"/>
      <c r="IZB433" s="512"/>
      <c r="IZC433" s="512"/>
      <c r="IZD433" s="505"/>
      <c r="IZE433" s="505"/>
      <c r="IZF433" s="505"/>
      <c r="IZG433" s="511"/>
      <c r="IZH433" s="512"/>
      <c r="IZI433" s="512"/>
      <c r="IZJ433" s="505"/>
      <c r="IZK433" s="505"/>
      <c r="IZL433" s="505"/>
      <c r="IZM433" s="511"/>
      <c r="IZN433" s="512"/>
      <c r="IZO433" s="512"/>
      <c r="IZP433" s="505"/>
      <c r="IZQ433" s="505"/>
      <c r="IZR433" s="505"/>
      <c r="IZS433" s="511"/>
      <c r="IZT433" s="512"/>
      <c r="IZU433" s="512"/>
      <c r="IZV433" s="505"/>
      <c r="IZW433" s="505"/>
      <c r="IZX433" s="505"/>
      <c r="IZY433" s="511"/>
      <c r="IZZ433" s="512"/>
      <c r="JAA433" s="512"/>
      <c r="JAB433" s="505"/>
      <c r="JAC433" s="505"/>
      <c r="JAD433" s="505"/>
      <c r="JAE433" s="511"/>
      <c r="JAF433" s="512"/>
      <c r="JAG433" s="512"/>
      <c r="JAH433" s="505"/>
      <c r="JAI433" s="505"/>
      <c r="JAJ433" s="505"/>
      <c r="JAK433" s="511"/>
      <c r="JAL433" s="512"/>
      <c r="JAM433" s="512"/>
      <c r="JAN433" s="505"/>
      <c r="JAO433" s="505"/>
      <c r="JAP433" s="505"/>
      <c r="JAQ433" s="511"/>
      <c r="JAR433" s="512"/>
      <c r="JAS433" s="512"/>
      <c r="JAT433" s="505"/>
      <c r="JAU433" s="505"/>
      <c r="JAV433" s="505"/>
      <c r="JAW433" s="511"/>
      <c r="JAX433" s="512"/>
      <c r="JAY433" s="512"/>
      <c r="JAZ433" s="505"/>
      <c r="JBA433" s="505"/>
      <c r="JBB433" s="505"/>
      <c r="JBC433" s="511"/>
      <c r="JBD433" s="512"/>
      <c r="JBE433" s="512"/>
      <c r="JBF433" s="505"/>
      <c r="JBG433" s="505"/>
      <c r="JBH433" s="505"/>
      <c r="JBI433" s="511"/>
      <c r="JBJ433" s="512"/>
      <c r="JBK433" s="512"/>
      <c r="JBL433" s="505"/>
      <c r="JBM433" s="505"/>
      <c r="JBN433" s="505"/>
      <c r="JBO433" s="511"/>
      <c r="JBP433" s="512"/>
      <c r="JBQ433" s="512"/>
      <c r="JBR433" s="505"/>
      <c r="JBS433" s="505"/>
      <c r="JBT433" s="505"/>
      <c r="JBU433" s="511"/>
      <c r="JBV433" s="512"/>
      <c r="JBW433" s="512"/>
      <c r="JBX433" s="505"/>
      <c r="JBY433" s="505"/>
      <c r="JBZ433" s="505"/>
      <c r="JCA433" s="511"/>
      <c r="JCB433" s="512"/>
      <c r="JCC433" s="512"/>
      <c r="JCD433" s="505"/>
      <c r="JCE433" s="505"/>
      <c r="JCF433" s="505"/>
      <c r="JCG433" s="511"/>
      <c r="JCH433" s="512"/>
      <c r="JCI433" s="512"/>
      <c r="JCJ433" s="505"/>
      <c r="JCK433" s="505"/>
      <c r="JCL433" s="505"/>
      <c r="JCM433" s="511"/>
      <c r="JCN433" s="512"/>
      <c r="JCO433" s="512"/>
      <c r="JCP433" s="505"/>
      <c r="JCQ433" s="505"/>
      <c r="JCR433" s="505"/>
      <c r="JCS433" s="511"/>
      <c r="JCT433" s="512"/>
      <c r="JCU433" s="512"/>
      <c r="JCV433" s="505"/>
      <c r="JCW433" s="505"/>
      <c r="JCX433" s="505"/>
      <c r="JCY433" s="511"/>
      <c r="JCZ433" s="512"/>
      <c r="JDA433" s="512"/>
      <c r="JDB433" s="505"/>
      <c r="JDC433" s="505"/>
      <c r="JDD433" s="505"/>
      <c r="JDE433" s="511"/>
      <c r="JDF433" s="512"/>
      <c r="JDG433" s="512"/>
      <c r="JDH433" s="505"/>
      <c r="JDI433" s="505"/>
      <c r="JDJ433" s="505"/>
      <c r="JDK433" s="511"/>
      <c r="JDL433" s="512"/>
      <c r="JDM433" s="512"/>
      <c r="JDN433" s="505"/>
      <c r="JDO433" s="505"/>
      <c r="JDP433" s="505"/>
      <c r="JDQ433" s="511"/>
      <c r="JDR433" s="512"/>
      <c r="JDS433" s="512"/>
      <c r="JDT433" s="505"/>
      <c r="JDU433" s="505"/>
      <c r="JDV433" s="505"/>
      <c r="JDW433" s="511"/>
      <c r="JDX433" s="512"/>
      <c r="JDY433" s="512"/>
      <c r="JDZ433" s="505"/>
      <c r="JEA433" s="505"/>
      <c r="JEB433" s="505"/>
      <c r="JEC433" s="511"/>
      <c r="JED433" s="512"/>
      <c r="JEE433" s="512"/>
      <c r="JEF433" s="505"/>
      <c r="JEG433" s="505"/>
      <c r="JEH433" s="505"/>
      <c r="JEI433" s="511"/>
      <c r="JEJ433" s="512"/>
      <c r="JEK433" s="512"/>
      <c r="JEL433" s="505"/>
      <c r="JEM433" s="505"/>
      <c r="JEN433" s="505"/>
      <c r="JEO433" s="511"/>
      <c r="JEP433" s="512"/>
      <c r="JEQ433" s="512"/>
      <c r="JER433" s="505"/>
      <c r="JES433" s="505"/>
      <c r="JET433" s="505"/>
      <c r="JEU433" s="511"/>
      <c r="JEV433" s="512"/>
      <c r="JEW433" s="512"/>
      <c r="JEX433" s="505"/>
      <c r="JEY433" s="505"/>
      <c r="JEZ433" s="505"/>
      <c r="JFA433" s="511"/>
      <c r="JFB433" s="512"/>
      <c r="JFC433" s="512"/>
      <c r="JFD433" s="505"/>
      <c r="JFE433" s="505"/>
      <c r="JFF433" s="505"/>
      <c r="JFG433" s="511"/>
      <c r="JFH433" s="512"/>
      <c r="JFI433" s="512"/>
      <c r="JFJ433" s="505"/>
      <c r="JFK433" s="505"/>
      <c r="JFL433" s="505"/>
      <c r="JFM433" s="511"/>
      <c r="JFN433" s="512"/>
      <c r="JFO433" s="512"/>
      <c r="JFP433" s="505"/>
      <c r="JFQ433" s="505"/>
      <c r="JFR433" s="505"/>
      <c r="JFS433" s="511"/>
      <c r="JFT433" s="512"/>
      <c r="JFU433" s="512"/>
      <c r="JFV433" s="505"/>
      <c r="JFW433" s="505"/>
      <c r="JFX433" s="505"/>
      <c r="JFY433" s="511"/>
      <c r="JFZ433" s="512"/>
      <c r="JGA433" s="512"/>
      <c r="JGB433" s="505"/>
      <c r="JGC433" s="505"/>
      <c r="JGD433" s="505"/>
      <c r="JGE433" s="511"/>
      <c r="JGF433" s="512"/>
      <c r="JGG433" s="512"/>
      <c r="JGH433" s="505"/>
      <c r="JGI433" s="505"/>
      <c r="JGJ433" s="505"/>
      <c r="JGK433" s="511"/>
      <c r="JGL433" s="512"/>
      <c r="JGM433" s="512"/>
      <c r="JGN433" s="505"/>
      <c r="JGO433" s="505"/>
      <c r="JGP433" s="505"/>
      <c r="JGQ433" s="511"/>
      <c r="JGR433" s="512"/>
      <c r="JGS433" s="512"/>
      <c r="JGT433" s="505"/>
      <c r="JGU433" s="505"/>
      <c r="JGV433" s="505"/>
      <c r="JGW433" s="511"/>
      <c r="JGX433" s="512"/>
      <c r="JGY433" s="512"/>
      <c r="JGZ433" s="505"/>
      <c r="JHA433" s="505"/>
      <c r="JHB433" s="505"/>
      <c r="JHC433" s="511"/>
      <c r="JHD433" s="512"/>
      <c r="JHE433" s="512"/>
      <c r="JHF433" s="505"/>
      <c r="JHG433" s="505"/>
      <c r="JHH433" s="505"/>
      <c r="JHI433" s="511"/>
      <c r="JHJ433" s="512"/>
      <c r="JHK433" s="512"/>
      <c r="JHL433" s="505"/>
      <c r="JHM433" s="505"/>
      <c r="JHN433" s="505"/>
      <c r="JHO433" s="511"/>
      <c r="JHP433" s="512"/>
      <c r="JHQ433" s="512"/>
      <c r="JHR433" s="505"/>
      <c r="JHS433" s="505"/>
      <c r="JHT433" s="505"/>
      <c r="JHU433" s="511"/>
      <c r="JHV433" s="512"/>
      <c r="JHW433" s="512"/>
      <c r="JHX433" s="505"/>
      <c r="JHY433" s="505"/>
      <c r="JHZ433" s="505"/>
      <c r="JIA433" s="511"/>
      <c r="JIB433" s="512"/>
      <c r="JIC433" s="512"/>
      <c r="JID433" s="505"/>
      <c r="JIE433" s="505"/>
      <c r="JIF433" s="505"/>
      <c r="JIG433" s="511"/>
      <c r="JIH433" s="512"/>
      <c r="JII433" s="512"/>
      <c r="JIJ433" s="505"/>
      <c r="JIK433" s="505"/>
      <c r="JIL433" s="505"/>
      <c r="JIM433" s="511"/>
      <c r="JIN433" s="512"/>
      <c r="JIO433" s="512"/>
      <c r="JIP433" s="505"/>
      <c r="JIQ433" s="505"/>
      <c r="JIR433" s="505"/>
      <c r="JIS433" s="511"/>
      <c r="JIT433" s="512"/>
      <c r="JIU433" s="512"/>
      <c r="JIV433" s="505"/>
      <c r="JIW433" s="505"/>
      <c r="JIX433" s="505"/>
      <c r="JIY433" s="511"/>
      <c r="JIZ433" s="512"/>
      <c r="JJA433" s="512"/>
      <c r="JJB433" s="505"/>
      <c r="JJC433" s="505"/>
      <c r="JJD433" s="505"/>
      <c r="JJE433" s="511"/>
      <c r="JJF433" s="512"/>
      <c r="JJG433" s="512"/>
      <c r="JJH433" s="505"/>
      <c r="JJI433" s="505"/>
      <c r="JJJ433" s="505"/>
      <c r="JJK433" s="511"/>
      <c r="JJL433" s="512"/>
      <c r="JJM433" s="512"/>
      <c r="JJN433" s="505"/>
      <c r="JJO433" s="505"/>
      <c r="JJP433" s="505"/>
      <c r="JJQ433" s="511"/>
      <c r="JJR433" s="512"/>
      <c r="JJS433" s="512"/>
      <c r="JJT433" s="505"/>
      <c r="JJU433" s="505"/>
      <c r="JJV433" s="505"/>
      <c r="JJW433" s="511"/>
      <c r="JJX433" s="512"/>
      <c r="JJY433" s="512"/>
      <c r="JJZ433" s="505"/>
      <c r="JKA433" s="505"/>
      <c r="JKB433" s="505"/>
      <c r="JKC433" s="511"/>
      <c r="JKD433" s="512"/>
      <c r="JKE433" s="512"/>
      <c r="JKF433" s="505"/>
      <c r="JKG433" s="505"/>
      <c r="JKH433" s="505"/>
      <c r="JKI433" s="511"/>
      <c r="JKJ433" s="512"/>
      <c r="JKK433" s="512"/>
      <c r="JKL433" s="505"/>
      <c r="JKM433" s="505"/>
      <c r="JKN433" s="505"/>
      <c r="JKO433" s="511"/>
      <c r="JKP433" s="512"/>
      <c r="JKQ433" s="512"/>
      <c r="JKR433" s="505"/>
      <c r="JKS433" s="505"/>
      <c r="JKT433" s="505"/>
      <c r="JKU433" s="511"/>
      <c r="JKV433" s="512"/>
      <c r="JKW433" s="512"/>
      <c r="JKX433" s="505"/>
      <c r="JKY433" s="505"/>
      <c r="JKZ433" s="505"/>
      <c r="JLA433" s="511"/>
      <c r="JLB433" s="512"/>
      <c r="JLC433" s="512"/>
      <c r="JLD433" s="505"/>
      <c r="JLE433" s="505"/>
      <c r="JLF433" s="505"/>
      <c r="JLG433" s="511"/>
      <c r="JLH433" s="512"/>
      <c r="JLI433" s="512"/>
      <c r="JLJ433" s="505"/>
      <c r="JLK433" s="505"/>
      <c r="JLL433" s="505"/>
      <c r="JLM433" s="511"/>
      <c r="JLN433" s="512"/>
      <c r="JLO433" s="512"/>
      <c r="JLP433" s="505"/>
      <c r="JLQ433" s="505"/>
      <c r="JLR433" s="505"/>
      <c r="JLS433" s="511"/>
      <c r="JLT433" s="512"/>
      <c r="JLU433" s="512"/>
      <c r="JLV433" s="505"/>
      <c r="JLW433" s="505"/>
      <c r="JLX433" s="505"/>
      <c r="JLY433" s="511"/>
      <c r="JLZ433" s="512"/>
      <c r="JMA433" s="512"/>
      <c r="JMB433" s="505"/>
      <c r="JMC433" s="505"/>
      <c r="JMD433" s="505"/>
      <c r="JME433" s="511"/>
      <c r="JMF433" s="512"/>
      <c r="JMG433" s="512"/>
      <c r="JMH433" s="505"/>
      <c r="JMI433" s="505"/>
      <c r="JMJ433" s="505"/>
      <c r="JMK433" s="511"/>
      <c r="JML433" s="512"/>
      <c r="JMM433" s="512"/>
      <c r="JMN433" s="505"/>
      <c r="JMO433" s="505"/>
      <c r="JMP433" s="505"/>
      <c r="JMQ433" s="511"/>
      <c r="JMR433" s="512"/>
      <c r="JMS433" s="512"/>
      <c r="JMT433" s="505"/>
      <c r="JMU433" s="505"/>
      <c r="JMV433" s="505"/>
      <c r="JMW433" s="511"/>
      <c r="JMX433" s="512"/>
      <c r="JMY433" s="512"/>
      <c r="JMZ433" s="505"/>
      <c r="JNA433" s="505"/>
      <c r="JNB433" s="505"/>
      <c r="JNC433" s="511"/>
      <c r="JND433" s="512"/>
      <c r="JNE433" s="512"/>
      <c r="JNF433" s="505"/>
      <c r="JNG433" s="505"/>
      <c r="JNH433" s="505"/>
      <c r="JNI433" s="511"/>
      <c r="JNJ433" s="512"/>
      <c r="JNK433" s="512"/>
      <c r="JNL433" s="505"/>
      <c r="JNM433" s="505"/>
      <c r="JNN433" s="505"/>
      <c r="JNO433" s="511"/>
      <c r="JNP433" s="512"/>
      <c r="JNQ433" s="512"/>
      <c r="JNR433" s="505"/>
      <c r="JNS433" s="505"/>
      <c r="JNT433" s="505"/>
      <c r="JNU433" s="511"/>
      <c r="JNV433" s="512"/>
      <c r="JNW433" s="512"/>
      <c r="JNX433" s="505"/>
      <c r="JNY433" s="505"/>
      <c r="JNZ433" s="505"/>
      <c r="JOA433" s="511"/>
      <c r="JOB433" s="512"/>
      <c r="JOC433" s="512"/>
      <c r="JOD433" s="505"/>
      <c r="JOE433" s="505"/>
      <c r="JOF433" s="505"/>
      <c r="JOG433" s="511"/>
      <c r="JOH433" s="512"/>
      <c r="JOI433" s="512"/>
      <c r="JOJ433" s="505"/>
      <c r="JOK433" s="505"/>
      <c r="JOL433" s="505"/>
      <c r="JOM433" s="511"/>
      <c r="JON433" s="512"/>
      <c r="JOO433" s="512"/>
      <c r="JOP433" s="505"/>
      <c r="JOQ433" s="505"/>
      <c r="JOR433" s="505"/>
      <c r="JOS433" s="511"/>
      <c r="JOT433" s="512"/>
      <c r="JOU433" s="512"/>
      <c r="JOV433" s="505"/>
      <c r="JOW433" s="505"/>
      <c r="JOX433" s="505"/>
      <c r="JOY433" s="511"/>
      <c r="JOZ433" s="512"/>
      <c r="JPA433" s="512"/>
      <c r="JPB433" s="505"/>
      <c r="JPC433" s="505"/>
      <c r="JPD433" s="505"/>
      <c r="JPE433" s="511"/>
      <c r="JPF433" s="512"/>
      <c r="JPG433" s="512"/>
      <c r="JPH433" s="505"/>
      <c r="JPI433" s="505"/>
      <c r="JPJ433" s="505"/>
      <c r="JPK433" s="511"/>
      <c r="JPL433" s="512"/>
      <c r="JPM433" s="512"/>
      <c r="JPN433" s="505"/>
      <c r="JPO433" s="505"/>
      <c r="JPP433" s="505"/>
      <c r="JPQ433" s="511"/>
      <c r="JPR433" s="512"/>
      <c r="JPS433" s="512"/>
      <c r="JPT433" s="505"/>
      <c r="JPU433" s="505"/>
      <c r="JPV433" s="505"/>
      <c r="JPW433" s="511"/>
      <c r="JPX433" s="512"/>
      <c r="JPY433" s="512"/>
      <c r="JPZ433" s="505"/>
      <c r="JQA433" s="505"/>
      <c r="JQB433" s="505"/>
      <c r="JQC433" s="511"/>
      <c r="JQD433" s="512"/>
      <c r="JQE433" s="512"/>
      <c r="JQF433" s="505"/>
      <c r="JQG433" s="505"/>
      <c r="JQH433" s="505"/>
      <c r="JQI433" s="511"/>
      <c r="JQJ433" s="512"/>
      <c r="JQK433" s="512"/>
      <c r="JQL433" s="505"/>
      <c r="JQM433" s="505"/>
      <c r="JQN433" s="505"/>
      <c r="JQO433" s="511"/>
      <c r="JQP433" s="512"/>
      <c r="JQQ433" s="512"/>
      <c r="JQR433" s="505"/>
      <c r="JQS433" s="505"/>
      <c r="JQT433" s="505"/>
      <c r="JQU433" s="511"/>
      <c r="JQV433" s="512"/>
      <c r="JQW433" s="512"/>
      <c r="JQX433" s="505"/>
      <c r="JQY433" s="505"/>
      <c r="JQZ433" s="505"/>
      <c r="JRA433" s="511"/>
      <c r="JRB433" s="512"/>
      <c r="JRC433" s="512"/>
      <c r="JRD433" s="505"/>
      <c r="JRE433" s="505"/>
      <c r="JRF433" s="505"/>
      <c r="JRG433" s="511"/>
      <c r="JRH433" s="512"/>
      <c r="JRI433" s="512"/>
      <c r="JRJ433" s="505"/>
      <c r="JRK433" s="505"/>
      <c r="JRL433" s="505"/>
      <c r="JRM433" s="511"/>
      <c r="JRN433" s="512"/>
      <c r="JRO433" s="512"/>
      <c r="JRP433" s="505"/>
      <c r="JRQ433" s="505"/>
      <c r="JRR433" s="505"/>
      <c r="JRS433" s="511"/>
      <c r="JRT433" s="512"/>
      <c r="JRU433" s="512"/>
      <c r="JRV433" s="505"/>
      <c r="JRW433" s="505"/>
      <c r="JRX433" s="505"/>
      <c r="JRY433" s="511"/>
      <c r="JRZ433" s="512"/>
      <c r="JSA433" s="512"/>
      <c r="JSB433" s="505"/>
      <c r="JSC433" s="505"/>
      <c r="JSD433" s="505"/>
      <c r="JSE433" s="511"/>
      <c r="JSF433" s="512"/>
      <c r="JSG433" s="512"/>
      <c r="JSH433" s="505"/>
      <c r="JSI433" s="505"/>
      <c r="JSJ433" s="505"/>
      <c r="JSK433" s="511"/>
      <c r="JSL433" s="512"/>
      <c r="JSM433" s="512"/>
      <c r="JSN433" s="505"/>
      <c r="JSO433" s="505"/>
      <c r="JSP433" s="505"/>
      <c r="JSQ433" s="511"/>
      <c r="JSR433" s="512"/>
      <c r="JSS433" s="512"/>
      <c r="JST433" s="505"/>
      <c r="JSU433" s="505"/>
      <c r="JSV433" s="505"/>
      <c r="JSW433" s="511"/>
      <c r="JSX433" s="512"/>
      <c r="JSY433" s="512"/>
      <c r="JSZ433" s="505"/>
      <c r="JTA433" s="505"/>
      <c r="JTB433" s="505"/>
      <c r="JTC433" s="511"/>
      <c r="JTD433" s="512"/>
      <c r="JTE433" s="512"/>
      <c r="JTF433" s="505"/>
      <c r="JTG433" s="505"/>
      <c r="JTH433" s="505"/>
      <c r="JTI433" s="511"/>
      <c r="JTJ433" s="512"/>
      <c r="JTK433" s="512"/>
      <c r="JTL433" s="505"/>
      <c r="JTM433" s="505"/>
      <c r="JTN433" s="505"/>
      <c r="JTO433" s="511"/>
      <c r="JTP433" s="512"/>
      <c r="JTQ433" s="512"/>
      <c r="JTR433" s="505"/>
      <c r="JTS433" s="505"/>
      <c r="JTT433" s="505"/>
      <c r="JTU433" s="511"/>
      <c r="JTV433" s="512"/>
      <c r="JTW433" s="512"/>
      <c r="JTX433" s="505"/>
      <c r="JTY433" s="505"/>
      <c r="JTZ433" s="505"/>
      <c r="JUA433" s="511"/>
      <c r="JUB433" s="512"/>
      <c r="JUC433" s="512"/>
      <c r="JUD433" s="505"/>
      <c r="JUE433" s="505"/>
      <c r="JUF433" s="505"/>
      <c r="JUG433" s="511"/>
      <c r="JUH433" s="512"/>
      <c r="JUI433" s="512"/>
      <c r="JUJ433" s="505"/>
      <c r="JUK433" s="505"/>
      <c r="JUL433" s="505"/>
      <c r="JUM433" s="511"/>
      <c r="JUN433" s="512"/>
      <c r="JUO433" s="512"/>
      <c r="JUP433" s="505"/>
      <c r="JUQ433" s="505"/>
      <c r="JUR433" s="505"/>
      <c r="JUS433" s="511"/>
      <c r="JUT433" s="512"/>
      <c r="JUU433" s="512"/>
      <c r="JUV433" s="505"/>
      <c r="JUW433" s="505"/>
      <c r="JUX433" s="505"/>
      <c r="JUY433" s="511"/>
      <c r="JUZ433" s="512"/>
      <c r="JVA433" s="512"/>
      <c r="JVB433" s="505"/>
      <c r="JVC433" s="505"/>
      <c r="JVD433" s="505"/>
      <c r="JVE433" s="511"/>
      <c r="JVF433" s="512"/>
      <c r="JVG433" s="512"/>
      <c r="JVH433" s="505"/>
      <c r="JVI433" s="505"/>
      <c r="JVJ433" s="505"/>
      <c r="JVK433" s="511"/>
      <c r="JVL433" s="512"/>
      <c r="JVM433" s="512"/>
      <c r="JVN433" s="505"/>
      <c r="JVO433" s="505"/>
      <c r="JVP433" s="505"/>
      <c r="JVQ433" s="511"/>
      <c r="JVR433" s="512"/>
      <c r="JVS433" s="512"/>
      <c r="JVT433" s="505"/>
      <c r="JVU433" s="505"/>
      <c r="JVV433" s="505"/>
      <c r="JVW433" s="511"/>
      <c r="JVX433" s="512"/>
      <c r="JVY433" s="512"/>
      <c r="JVZ433" s="505"/>
      <c r="JWA433" s="505"/>
      <c r="JWB433" s="505"/>
      <c r="JWC433" s="511"/>
      <c r="JWD433" s="512"/>
      <c r="JWE433" s="512"/>
      <c r="JWF433" s="505"/>
      <c r="JWG433" s="505"/>
      <c r="JWH433" s="505"/>
      <c r="JWI433" s="511"/>
      <c r="JWJ433" s="512"/>
      <c r="JWK433" s="512"/>
      <c r="JWL433" s="505"/>
      <c r="JWM433" s="505"/>
      <c r="JWN433" s="505"/>
      <c r="JWO433" s="511"/>
      <c r="JWP433" s="512"/>
      <c r="JWQ433" s="512"/>
      <c r="JWR433" s="505"/>
      <c r="JWS433" s="505"/>
      <c r="JWT433" s="505"/>
      <c r="JWU433" s="511"/>
      <c r="JWV433" s="512"/>
      <c r="JWW433" s="512"/>
      <c r="JWX433" s="505"/>
      <c r="JWY433" s="505"/>
      <c r="JWZ433" s="505"/>
      <c r="JXA433" s="511"/>
      <c r="JXB433" s="512"/>
      <c r="JXC433" s="512"/>
      <c r="JXD433" s="505"/>
      <c r="JXE433" s="505"/>
      <c r="JXF433" s="505"/>
      <c r="JXG433" s="511"/>
      <c r="JXH433" s="512"/>
      <c r="JXI433" s="512"/>
      <c r="JXJ433" s="505"/>
      <c r="JXK433" s="505"/>
      <c r="JXL433" s="505"/>
      <c r="JXM433" s="511"/>
      <c r="JXN433" s="512"/>
      <c r="JXO433" s="512"/>
      <c r="JXP433" s="505"/>
      <c r="JXQ433" s="505"/>
      <c r="JXR433" s="505"/>
      <c r="JXS433" s="511"/>
      <c r="JXT433" s="512"/>
      <c r="JXU433" s="512"/>
      <c r="JXV433" s="505"/>
      <c r="JXW433" s="505"/>
      <c r="JXX433" s="505"/>
      <c r="JXY433" s="511"/>
      <c r="JXZ433" s="512"/>
      <c r="JYA433" s="512"/>
      <c r="JYB433" s="505"/>
      <c r="JYC433" s="505"/>
      <c r="JYD433" s="505"/>
      <c r="JYE433" s="511"/>
      <c r="JYF433" s="512"/>
      <c r="JYG433" s="512"/>
      <c r="JYH433" s="505"/>
      <c r="JYI433" s="505"/>
      <c r="JYJ433" s="505"/>
      <c r="JYK433" s="511"/>
      <c r="JYL433" s="512"/>
      <c r="JYM433" s="512"/>
      <c r="JYN433" s="505"/>
      <c r="JYO433" s="505"/>
      <c r="JYP433" s="505"/>
      <c r="JYQ433" s="511"/>
      <c r="JYR433" s="512"/>
      <c r="JYS433" s="512"/>
      <c r="JYT433" s="505"/>
      <c r="JYU433" s="505"/>
      <c r="JYV433" s="505"/>
      <c r="JYW433" s="511"/>
      <c r="JYX433" s="512"/>
      <c r="JYY433" s="512"/>
      <c r="JYZ433" s="505"/>
      <c r="JZA433" s="505"/>
      <c r="JZB433" s="505"/>
      <c r="JZC433" s="511"/>
      <c r="JZD433" s="512"/>
      <c r="JZE433" s="512"/>
      <c r="JZF433" s="505"/>
      <c r="JZG433" s="505"/>
      <c r="JZH433" s="505"/>
      <c r="JZI433" s="511"/>
      <c r="JZJ433" s="512"/>
      <c r="JZK433" s="512"/>
      <c r="JZL433" s="505"/>
      <c r="JZM433" s="505"/>
      <c r="JZN433" s="505"/>
      <c r="JZO433" s="511"/>
      <c r="JZP433" s="512"/>
      <c r="JZQ433" s="512"/>
      <c r="JZR433" s="505"/>
      <c r="JZS433" s="505"/>
      <c r="JZT433" s="505"/>
      <c r="JZU433" s="511"/>
      <c r="JZV433" s="512"/>
      <c r="JZW433" s="512"/>
      <c r="JZX433" s="505"/>
      <c r="JZY433" s="505"/>
      <c r="JZZ433" s="505"/>
      <c r="KAA433" s="511"/>
      <c r="KAB433" s="512"/>
      <c r="KAC433" s="512"/>
      <c r="KAD433" s="505"/>
      <c r="KAE433" s="505"/>
      <c r="KAF433" s="505"/>
      <c r="KAG433" s="511"/>
      <c r="KAH433" s="512"/>
      <c r="KAI433" s="512"/>
      <c r="KAJ433" s="505"/>
      <c r="KAK433" s="505"/>
      <c r="KAL433" s="505"/>
      <c r="KAM433" s="511"/>
      <c r="KAN433" s="512"/>
      <c r="KAO433" s="512"/>
      <c r="KAP433" s="505"/>
      <c r="KAQ433" s="505"/>
      <c r="KAR433" s="505"/>
      <c r="KAS433" s="511"/>
      <c r="KAT433" s="512"/>
      <c r="KAU433" s="512"/>
      <c r="KAV433" s="505"/>
      <c r="KAW433" s="505"/>
      <c r="KAX433" s="505"/>
      <c r="KAY433" s="511"/>
      <c r="KAZ433" s="512"/>
      <c r="KBA433" s="512"/>
      <c r="KBB433" s="505"/>
      <c r="KBC433" s="505"/>
      <c r="KBD433" s="505"/>
      <c r="KBE433" s="511"/>
      <c r="KBF433" s="512"/>
      <c r="KBG433" s="512"/>
      <c r="KBH433" s="505"/>
      <c r="KBI433" s="505"/>
      <c r="KBJ433" s="505"/>
      <c r="KBK433" s="511"/>
      <c r="KBL433" s="512"/>
      <c r="KBM433" s="512"/>
      <c r="KBN433" s="505"/>
      <c r="KBO433" s="505"/>
      <c r="KBP433" s="505"/>
      <c r="KBQ433" s="511"/>
      <c r="KBR433" s="512"/>
      <c r="KBS433" s="512"/>
      <c r="KBT433" s="505"/>
      <c r="KBU433" s="505"/>
      <c r="KBV433" s="505"/>
      <c r="KBW433" s="511"/>
      <c r="KBX433" s="512"/>
      <c r="KBY433" s="512"/>
      <c r="KBZ433" s="505"/>
      <c r="KCA433" s="505"/>
      <c r="KCB433" s="505"/>
      <c r="KCC433" s="511"/>
      <c r="KCD433" s="512"/>
      <c r="KCE433" s="512"/>
      <c r="KCF433" s="505"/>
      <c r="KCG433" s="505"/>
      <c r="KCH433" s="505"/>
      <c r="KCI433" s="511"/>
      <c r="KCJ433" s="512"/>
      <c r="KCK433" s="512"/>
      <c r="KCL433" s="505"/>
      <c r="KCM433" s="505"/>
      <c r="KCN433" s="505"/>
      <c r="KCO433" s="511"/>
      <c r="KCP433" s="512"/>
      <c r="KCQ433" s="512"/>
      <c r="KCR433" s="505"/>
      <c r="KCS433" s="505"/>
      <c r="KCT433" s="505"/>
      <c r="KCU433" s="511"/>
      <c r="KCV433" s="512"/>
      <c r="KCW433" s="512"/>
      <c r="KCX433" s="505"/>
      <c r="KCY433" s="505"/>
      <c r="KCZ433" s="505"/>
      <c r="KDA433" s="511"/>
      <c r="KDB433" s="512"/>
      <c r="KDC433" s="512"/>
      <c r="KDD433" s="505"/>
      <c r="KDE433" s="505"/>
      <c r="KDF433" s="505"/>
      <c r="KDG433" s="511"/>
      <c r="KDH433" s="512"/>
      <c r="KDI433" s="512"/>
      <c r="KDJ433" s="505"/>
      <c r="KDK433" s="505"/>
      <c r="KDL433" s="505"/>
      <c r="KDM433" s="511"/>
      <c r="KDN433" s="512"/>
      <c r="KDO433" s="512"/>
      <c r="KDP433" s="505"/>
      <c r="KDQ433" s="505"/>
      <c r="KDR433" s="505"/>
      <c r="KDS433" s="511"/>
      <c r="KDT433" s="512"/>
      <c r="KDU433" s="512"/>
      <c r="KDV433" s="505"/>
      <c r="KDW433" s="505"/>
      <c r="KDX433" s="505"/>
      <c r="KDY433" s="511"/>
      <c r="KDZ433" s="512"/>
      <c r="KEA433" s="512"/>
      <c r="KEB433" s="505"/>
      <c r="KEC433" s="505"/>
      <c r="KED433" s="505"/>
      <c r="KEE433" s="511"/>
      <c r="KEF433" s="512"/>
      <c r="KEG433" s="512"/>
      <c r="KEH433" s="505"/>
      <c r="KEI433" s="505"/>
      <c r="KEJ433" s="505"/>
      <c r="KEK433" s="511"/>
      <c r="KEL433" s="512"/>
      <c r="KEM433" s="512"/>
      <c r="KEN433" s="505"/>
      <c r="KEO433" s="505"/>
      <c r="KEP433" s="505"/>
      <c r="KEQ433" s="511"/>
      <c r="KER433" s="512"/>
      <c r="KES433" s="512"/>
      <c r="KET433" s="505"/>
      <c r="KEU433" s="505"/>
      <c r="KEV433" s="505"/>
      <c r="KEW433" s="511"/>
      <c r="KEX433" s="512"/>
      <c r="KEY433" s="512"/>
      <c r="KEZ433" s="505"/>
      <c r="KFA433" s="505"/>
      <c r="KFB433" s="505"/>
      <c r="KFC433" s="511"/>
      <c r="KFD433" s="512"/>
      <c r="KFE433" s="512"/>
      <c r="KFF433" s="505"/>
      <c r="KFG433" s="505"/>
      <c r="KFH433" s="505"/>
      <c r="KFI433" s="511"/>
      <c r="KFJ433" s="512"/>
      <c r="KFK433" s="512"/>
      <c r="KFL433" s="505"/>
      <c r="KFM433" s="505"/>
      <c r="KFN433" s="505"/>
      <c r="KFO433" s="511"/>
      <c r="KFP433" s="512"/>
      <c r="KFQ433" s="512"/>
      <c r="KFR433" s="505"/>
      <c r="KFS433" s="505"/>
      <c r="KFT433" s="505"/>
      <c r="KFU433" s="511"/>
      <c r="KFV433" s="512"/>
      <c r="KFW433" s="512"/>
      <c r="KFX433" s="505"/>
      <c r="KFY433" s="505"/>
      <c r="KFZ433" s="505"/>
      <c r="KGA433" s="511"/>
      <c r="KGB433" s="512"/>
      <c r="KGC433" s="512"/>
      <c r="KGD433" s="505"/>
      <c r="KGE433" s="505"/>
      <c r="KGF433" s="505"/>
      <c r="KGG433" s="511"/>
      <c r="KGH433" s="512"/>
      <c r="KGI433" s="512"/>
      <c r="KGJ433" s="505"/>
      <c r="KGK433" s="505"/>
      <c r="KGL433" s="505"/>
      <c r="KGM433" s="511"/>
      <c r="KGN433" s="512"/>
      <c r="KGO433" s="512"/>
      <c r="KGP433" s="505"/>
      <c r="KGQ433" s="505"/>
      <c r="KGR433" s="505"/>
      <c r="KGS433" s="511"/>
      <c r="KGT433" s="512"/>
      <c r="KGU433" s="512"/>
      <c r="KGV433" s="505"/>
      <c r="KGW433" s="505"/>
      <c r="KGX433" s="505"/>
      <c r="KGY433" s="511"/>
      <c r="KGZ433" s="512"/>
      <c r="KHA433" s="512"/>
      <c r="KHB433" s="505"/>
      <c r="KHC433" s="505"/>
      <c r="KHD433" s="505"/>
      <c r="KHE433" s="511"/>
      <c r="KHF433" s="512"/>
      <c r="KHG433" s="512"/>
      <c r="KHH433" s="505"/>
      <c r="KHI433" s="505"/>
      <c r="KHJ433" s="505"/>
      <c r="KHK433" s="511"/>
      <c r="KHL433" s="512"/>
      <c r="KHM433" s="512"/>
      <c r="KHN433" s="505"/>
      <c r="KHO433" s="505"/>
      <c r="KHP433" s="505"/>
      <c r="KHQ433" s="511"/>
      <c r="KHR433" s="512"/>
      <c r="KHS433" s="512"/>
      <c r="KHT433" s="505"/>
      <c r="KHU433" s="505"/>
      <c r="KHV433" s="505"/>
      <c r="KHW433" s="511"/>
      <c r="KHX433" s="512"/>
      <c r="KHY433" s="512"/>
      <c r="KHZ433" s="505"/>
      <c r="KIA433" s="505"/>
      <c r="KIB433" s="505"/>
      <c r="KIC433" s="511"/>
      <c r="KID433" s="512"/>
      <c r="KIE433" s="512"/>
      <c r="KIF433" s="505"/>
      <c r="KIG433" s="505"/>
      <c r="KIH433" s="505"/>
      <c r="KII433" s="511"/>
      <c r="KIJ433" s="512"/>
      <c r="KIK433" s="512"/>
      <c r="KIL433" s="505"/>
      <c r="KIM433" s="505"/>
      <c r="KIN433" s="505"/>
      <c r="KIO433" s="511"/>
      <c r="KIP433" s="512"/>
      <c r="KIQ433" s="512"/>
      <c r="KIR433" s="505"/>
      <c r="KIS433" s="505"/>
      <c r="KIT433" s="505"/>
      <c r="KIU433" s="511"/>
      <c r="KIV433" s="512"/>
      <c r="KIW433" s="512"/>
      <c r="KIX433" s="505"/>
      <c r="KIY433" s="505"/>
      <c r="KIZ433" s="505"/>
      <c r="KJA433" s="511"/>
      <c r="KJB433" s="512"/>
      <c r="KJC433" s="512"/>
      <c r="KJD433" s="505"/>
      <c r="KJE433" s="505"/>
      <c r="KJF433" s="505"/>
      <c r="KJG433" s="511"/>
      <c r="KJH433" s="512"/>
      <c r="KJI433" s="512"/>
      <c r="KJJ433" s="505"/>
      <c r="KJK433" s="505"/>
      <c r="KJL433" s="505"/>
      <c r="KJM433" s="511"/>
      <c r="KJN433" s="512"/>
      <c r="KJO433" s="512"/>
      <c r="KJP433" s="505"/>
      <c r="KJQ433" s="505"/>
      <c r="KJR433" s="505"/>
      <c r="KJS433" s="511"/>
      <c r="KJT433" s="512"/>
      <c r="KJU433" s="512"/>
      <c r="KJV433" s="505"/>
      <c r="KJW433" s="505"/>
      <c r="KJX433" s="505"/>
      <c r="KJY433" s="511"/>
      <c r="KJZ433" s="512"/>
      <c r="KKA433" s="512"/>
      <c r="KKB433" s="505"/>
      <c r="KKC433" s="505"/>
      <c r="KKD433" s="505"/>
      <c r="KKE433" s="511"/>
      <c r="KKF433" s="512"/>
      <c r="KKG433" s="512"/>
      <c r="KKH433" s="505"/>
      <c r="KKI433" s="505"/>
      <c r="KKJ433" s="505"/>
      <c r="KKK433" s="511"/>
      <c r="KKL433" s="512"/>
      <c r="KKM433" s="512"/>
      <c r="KKN433" s="505"/>
      <c r="KKO433" s="505"/>
      <c r="KKP433" s="505"/>
      <c r="KKQ433" s="511"/>
      <c r="KKR433" s="512"/>
      <c r="KKS433" s="512"/>
      <c r="KKT433" s="505"/>
      <c r="KKU433" s="505"/>
      <c r="KKV433" s="505"/>
      <c r="KKW433" s="511"/>
      <c r="KKX433" s="512"/>
      <c r="KKY433" s="512"/>
      <c r="KKZ433" s="505"/>
      <c r="KLA433" s="505"/>
      <c r="KLB433" s="505"/>
      <c r="KLC433" s="511"/>
      <c r="KLD433" s="512"/>
      <c r="KLE433" s="512"/>
      <c r="KLF433" s="505"/>
      <c r="KLG433" s="505"/>
      <c r="KLH433" s="505"/>
      <c r="KLI433" s="511"/>
      <c r="KLJ433" s="512"/>
      <c r="KLK433" s="512"/>
      <c r="KLL433" s="505"/>
      <c r="KLM433" s="505"/>
      <c r="KLN433" s="505"/>
      <c r="KLO433" s="511"/>
      <c r="KLP433" s="512"/>
      <c r="KLQ433" s="512"/>
      <c r="KLR433" s="505"/>
      <c r="KLS433" s="505"/>
      <c r="KLT433" s="505"/>
      <c r="KLU433" s="511"/>
      <c r="KLV433" s="512"/>
      <c r="KLW433" s="512"/>
      <c r="KLX433" s="505"/>
      <c r="KLY433" s="505"/>
      <c r="KLZ433" s="505"/>
      <c r="KMA433" s="511"/>
      <c r="KMB433" s="512"/>
      <c r="KMC433" s="512"/>
      <c r="KMD433" s="505"/>
      <c r="KME433" s="505"/>
      <c r="KMF433" s="505"/>
      <c r="KMG433" s="511"/>
      <c r="KMH433" s="512"/>
      <c r="KMI433" s="512"/>
      <c r="KMJ433" s="505"/>
      <c r="KMK433" s="505"/>
      <c r="KML433" s="505"/>
      <c r="KMM433" s="511"/>
      <c r="KMN433" s="512"/>
      <c r="KMO433" s="512"/>
      <c r="KMP433" s="505"/>
      <c r="KMQ433" s="505"/>
      <c r="KMR433" s="505"/>
      <c r="KMS433" s="511"/>
      <c r="KMT433" s="512"/>
      <c r="KMU433" s="512"/>
      <c r="KMV433" s="505"/>
      <c r="KMW433" s="505"/>
      <c r="KMX433" s="505"/>
      <c r="KMY433" s="511"/>
      <c r="KMZ433" s="512"/>
      <c r="KNA433" s="512"/>
      <c r="KNB433" s="505"/>
      <c r="KNC433" s="505"/>
      <c r="KND433" s="505"/>
      <c r="KNE433" s="511"/>
      <c r="KNF433" s="512"/>
      <c r="KNG433" s="512"/>
      <c r="KNH433" s="505"/>
      <c r="KNI433" s="505"/>
      <c r="KNJ433" s="505"/>
      <c r="KNK433" s="511"/>
      <c r="KNL433" s="512"/>
      <c r="KNM433" s="512"/>
      <c r="KNN433" s="505"/>
      <c r="KNO433" s="505"/>
      <c r="KNP433" s="505"/>
      <c r="KNQ433" s="511"/>
      <c r="KNR433" s="512"/>
      <c r="KNS433" s="512"/>
      <c r="KNT433" s="505"/>
      <c r="KNU433" s="505"/>
      <c r="KNV433" s="505"/>
      <c r="KNW433" s="511"/>
      <c r="KNX433" s="512"/>
      <c r="KNY433" s="512"/>
      <c r="KNZ433" s="505"/>
      <c r="KOA433" s="505"/>
      <c r="KOB433" s="505"/>
      <c r="KOC433" s="511"/>
      <c r="KOD433" s="512"/>
      <c r="KOE433" s="512"/>
      <c r="KOF433" s="505"/>
      <c r="KOG433" s="505"/>
      <c r="KOH433" s="505"/>
      <c r="KOI433" s="511"/>
      <c r="KOJ433" s="512"/>
      <c r="KOK433" s="512"/>
      <c r="KOL433" s="505"/>
      <c r="KOM433" s="505"/>
      <c r="KON433" s="505"/>
      <c r="KOO433" s="511"/>
      <c r="KOP433" s="512"/>
      <c r="KOQ433" s="512"/>
      <c r="KOR433" s="505"/>
      <c r="KOS433" s="505"/>
      <c r="KOT433" s="505"/>
      <c r="KOU433" s="511"/>
      <c r="KOV433" s="512"/>
      <c r="KOW433" s="512"/>
      <c r="KOX433" s="505"/>
      <c r="KOY433" s="505"/>
      <c r="KOZ433" s="505"/>
      <c r="KPA433" s="511"/>
      <c r="KPB433" s="512"/>
      <c r="KPC433" s="512"/>
      <c r="KPD433" s="505"/>
      <c r="KPE433" s="505"/>
      <c r="KPF433" s="505"/>
      <c r="KPG433" s="511"/>
      <c r="KPH433" s="512"/>
      <c r="KPI433" s="512"/>
      <c r="KPJ433" s="505"/>
      <c r="KPK433" s="505"/>
      <c r="KPL433" s="505"/>
      <c r="KPM433" s="511"/>
      <c r="KPN433" s="512"/>
      <c r="KPO433" s="512"/>
      <c r="KPP433" s="505"/>
      <c r="KPQ433" s="505"/>
      <c r="KPR433" s="505"/>
      <c r="KPS433" s="511"/>
      <c r="KPT433" s="512"/>
      <c r="KPU433" s="512"/>
      <c r="KPV433" s="505"/>
      <c r="KPW433" s="505"/>
      <c r="KPX433" s="505"/>
      <c r="KPY433" s="511"/>
      <c r="KPZ433" s="512"/>
      <c r="KQA433" s="512"/>
      <c r="KQB433" s="505"/>
      <c r="KQC433" s="505"/>
      <c r="KQD433" s="505"/>
      <c r="KQE433" s="511"/>
      <c r="KQF433" s="512"/>
      <c r="KQG433" s="512"/>
      <c r="KQH433" s="505"/>
      <c r="KQI433" s="505"/>
      <c r="KQJ433" s="505"/>
      <c r="KQK433" s="511"/>
      <c r="KQL433" s="512"/>
      <c r="KQM433" s="512"/>
      <c r="KQN433" s="505"/>
      <c r="KQO433" s="505"/>
      <c r="KQP433" s="505"/>
      <c r="KQQ433" s="511"/>
      <c r="KQR433" s="512"/>
      <c r="KQS433" s="512"/>
      <c r="KQT433" s="505"/>
      <c r="KQU433" s="505"/>
      <c r="KQV433" s="505"/>
      <c r="KQW433" s="511"/>
      <c r="KQX433" s="512"/>
      <c r="KQY433" s="512"/>
      <c r="KQZ433" s="505"/>
      <c r="KRA433" s="505"/>
      <c r="KRB433" s="505"/>
      <c r="KRC433" s="511"/>
      <c r="KRD433" s="512"/>
      <c r="KRE433" s="512"/>
      <c r="KRF433" s="505"/>
      <c r="KRG433" s="505"/>
      <c r="KRH433" s="505"/>
      <c r="KRI433" s="511"/>
      <c r="KRJ433" s="512"/>
      <c r="KRK433" s="512"/>
      <c r="KRL433" s="505"/>
      <c r="KRM433" s="505"/>
      <c r="KRN433" s="505"/>
      <c r="KRO433" s="511"/>
      <c r="KRP433" s="512"/>
      <c r="KRQ433" s="512"/>
      <c r="KRR433" s="505"/>
      <c r="KRS433" s="505"/>
      <c r="KRT433" s="505"/>
      <c r="KRU433" s="511"/>
      <c r="KRV433" s="512"/>
      <c r="KRW433" s="512"/>
      <c r="KRX433" s="505"/>
      <c r="KRY433" s="505"/>
      <c r="KRZ433" s="505"/>
      <c r="KSA433" s="511"/>
      <c r="KSB433" s="512"/>
      <c r="KSC433" s="512"/>
      <c r="KSD433" s="505"/>
      <c r="KSE433" s="505"/>
      <c r="KSF433" s="505"/>
      <c r="KSG433" s="511"/>
      <c r="KSH433" s="512"/>
      <c r="KSI433" s="512"/>
      <c r="KSJ433" s="505"/>
      <c r="KSK433" s="505"/>
      <c r="KSL433" s="505"/>
      <c r="KSM433" s="511"/>
      <c r="KSN433" s="512"/>
      <c r="KSO433" s="512"/>
      <c r="KSP433" s="505"/>
      <c r="KSQ433" s="505"/>
      <c r="KSR433" s="505"/>
      <c r="KSS433" s="511"/>
      <c r="KST433" s="512"/>
      <c r="KSU433" s="512"/>
      <c r="KSV433" s="505"/>
      <c r="KSW433" s="505"/>
      <c r="KSX433" s="505"/>
      <c r="KSY433" s="511"/>
      <c r="KSZ433" s="512"/>
      <c r="KTA433" s="512"/>
      <c r="KTB433" s="505"/>
      <c r="KTC433" s="505"/>
      <c r="KTD433" s="505"/>
      <c r="KTE433" s="511"/>
      <c r="KTF433" s="512"/>
      <c r="KTG433" s="512"/>
      <c r="KTH433" s="505"/>
      <c r="KTI433" s="505"/>
      <c r="KTJ433" s="505"/>
      <c r="KTK433" s="511"/>
      <c r="KTL433" s="512"/>
      <c r="KTM433" s="512"/>
      <c r="KTN433" s="505"/>
      <c r="KTO433" s="505"/>
      <c r="KTP433" s="505"/>
      <c r="KTQ433" s="511"/>
      <c r="KTR433" s="512"/>
      <c r="KTS433" s="512"/>
      <c r="KTT433" s="505"/>
      <c r="KTU433" s="505"/>
      <c r="KTV433" s="505"/>
      <c r="KTW433" s="511"/>
      <c r="KTX433" s="512"/>
      <c r="KTY433" s="512"/>
      <c r="KTZ433" s="505"/>
      <c r="KUA433" s="505"/>
      <c r="KUB433" s="505"/>
      <c r="KUC433" s="511"/>
      <c r="KUD433" s="512"/>
      <c r="KUE433" s="512"/>
      <c r="KUF433" s="505"/>
      <c r="KUG433" s="505"/>
      <c r="KUH433" s="505"/>
      <c r="KUI433" s="511"/>
      <c r="KUJ433" s="512"/>
      <c r="KUK433" s="512"/>
      <c r="KUL433" s="505"/>
      <c r="KUM433" s="505"/>
      <c r="KUN433" s="505"/>
      <c r="KUO433" s="511"/>
      <c r="KUP433" s="512"/>
      <c r="KUQ433" s="512"/>
      <c r="KUR433" s="505"/>
      <c r="KUS433" s="505"/>
      <c r="KUT433" s="505"/>
      <c r="KUU433" s="511"/>
      <c r="KUV433" s="512"/>
      <c r="KUW433" s="512"/>
      <c r="KUX433" s="505"/>
      <c r="KUY433" s="505"/>
      <c r="KUZ433" s="505"/>
      <c r="KVA433" s="511"/>
      <c r="KVB433" s="512"/>
      <c r="KVC433" s="512"/>
      <c r="KVD433" s="505"/>
      <c r="KVE433" s="505"/>
      <c r="KVF433" s="505"/>
      <c r="KVG433" s="511"/>
      <c r="KVH433" s="512"/>
      <c r="KVI433" s="512"/>
      <c r="KVJ433" s="505"/>
      <c r="KVK433" s="505"/>
      <c r="KVL433" s="505"/>
      <c r="KVM433" s="511"/>
      <c r="KVN433" s="512"/>
      <c r="KVO433" s="512"/>
      <c r="KVP433" s="505"/>
      <c r="KVQ433" s="505"/>
      <c r="KVR433" s="505"/>
      <c r="KVS433" s="511"/>
      <c r="KVT433" s="512"/>
      <c r="KVU433" s="512"/>
      <c r="KVV433" s="505"/>
      <c r="KVW433" s="505"/>
      <c r="KVX433" s="505"/>
      <c r="KVY433" s="511"/>
      <c r="KVZ433" s="512"/>
      <c r="KWA433" s="512"/>
      <c r="KWB433" s="505"/>
      <c r="KWC433" s="505"/>
      <c r="KWD433" s="505"/>
      <c r="KWE433" s="511"/>
      <c r="KWF433" s="512"/>
      <c r="KWG433" s="512"/>
      <c r="KWH433" s="505"/>
      <c r="KWI433" s="505"/>
      <c r="KWJ433" s="505"/>
      <c r="KWK433" s="511"/>
      <c r="KWL433" s="512"/>
      <c r="KWM433" s="512"/>
      <c r="KWN433" s="505"/>
      <c r="KWO433" s="505"/>
      <c r="KWP433" s="505"/>
      <c r="KWQ433" s="511"/>
      <c r="KWR433" s="512"/>
      <c r="KWS433" s="512"/>
      <c r="KWT433" s="505"/>
      <c r="KWU433" s="505"/>
      <c r="KWV433" s="505"/>
      <c r="KWW433" s="511"/>
      <c r="KWX433" s="512"/>
      <c r="KWY433" s="512"/>
      <c r="KWZ433" s="505"/>
      <c r="KXA433" s="505"/>
      <c r="KXB433" s="505"/>
      <c r="KXC433" s="511"/>
      <c r="KXD433" s="512"/>
      <c r="KXE433" s="512"/>
      <c r="KXF433" s="505"/>
      <c r="KXG433" s="505"/>
      <c r="KXH433" s="505"/>
      <c r="KXI433" s="511"/>
      <c r="KXJ433" s="512"/>
      <c r="KXK433" s="512"/>
      <c r="KXL433" s="505"/>
      <c r="KXM433" s="505"/>
      <c r="KXN433" s="505"/>
      <c r="KXO433" s="511"/>
      <c r="KXP433" s="512"/>
      <c r="KXQ433" s="512"/>
      <c r="KXR433" s="505"/>
      <c r="KXS433" s="505"/>
      <c r="KXT433" s="505"/>
      <c r="KXU433" s="511"/>
      <c r="KXV433" s="512"/>
      <c r="KXW433" s="512"/>
      <c r="KXX433" s="505"/>
      <c r="KXY433" s="505"/>
      <c r="KXZ433" s="505"/>
      <c r="KYA433" s="511"/>
      <c r="KYB433" s="512"/>
      <c r="KYC433" s="512"/>
      <c r="KYD433" s="505"/>
      <c r="KYE433" s="505"/>
      <c r="KYF433" s="505"/>
      <c r="KYG433" s="511"/>
      <c r="KYH433" s="512"/>
      <c r="KYI433" s="512"/>
      <c r="KYJ433" s="505"/>
      <c r="KYK433" s="505"/>
      <c r="KYL433" s="505"/>
      <c r="KYM433" s="511"/>
      <c r="KYN433" s="512"/>
      <c r="KYO433" s="512"/>
      <c r="KYP433" s="505"/>
      <c r="KYQ433" s="505"/>
      <c r="KYR433" s="505"/>
      <c r="KYS433" s="511"/>
      <c r="KYT433" s="512"/>
      <c r="KYU433" s="512"/>
      <c r="KYV433" s="505"/>
      <c r="KYW433" s="505"/>
      <c r="KYX433" s="505"/>
      <c r="KYY433" s="511"/>
      <c r="KYZ433" s="512"/>
      <c r="KZA433" s="512"/>
      <c r="KZB433" s="505"/>
      <c r="KZC433" s="505"/>
      <c r="KZD433" s="505"/>
      <c r="KZE433" s="511"/>
      <c r="KZF433" s="512"/>
      <c r="KZG433" s="512"/>
      <c r="KZH433" s="505"/>
      <c r="KZI433" s="505"/>
      <c r="KZJ433" s="505"/>
      <c r="KZK433" s="511"/>
      <c r="KZL433" s="512"/>
      <c r="KZM433" s="512"/>
      <c r="KZN433" s="505"/>
      <c r="KZO433" s="505"/>
      <c r="KZP433" s="505"/>
      <c r="KZQ433" s="511"/>
      <c r="KZR433" s="512"/>
      <c r="KZS433" s="512"/>
      <c r="KZT433" s="505"/>
      <c r="KZU433" s="505"/>
      <c r="KZV433" s="505"/>
      <c r="KZW433" s="511"/>
      <c r="KZX433" s="512"/>
      <c r="KZY433" s="512"/>
      <c r="KZZ433" s="505"/>
      <c r="LAA433" s="505"/>
      <c r="LAB433" s="505"/>
      <c r="LAC433" s="511"/>
      <c r="LAD433" s="512"/>
      <c r="LAE433" s="512"/>
      <c r="LAF433" s="505"/>
      <c r="LAG433" s="505"/>
      <c r="LAH433" s="505"/>
      <c r="LAI433" s="511"/>
      <c r="LAJ433" s="512"/>
      <c r="LAK433" s="512"/>
      <c r="LAL433" s="505"/>
      <c r="LAM433" s="505"/>
      <c r="LAN433" s="505"/>
      <c r="LAO433" s="511"/>
      <c r="LAP433" s="512"/>
      <c r="LAQ433" s="512"/>
      <c r="LAR433" s="505"/>
      <c r="LAS433" s="505"/>
      <c r="LAT433" s="505"/>
      <c r="LAU433" s="511"/>
      <c r="LAV433" s="512"/>
      <c r="LAW433" s="512"/>
      <c r="LAX433" s="505"/>
      <c r="LAY433" s="505"/>
      <c r="LAZ433" s="505"/>
      <c r="LBA433" s="511"/>
      <c r="LBB433" s="512"/>
      <c r="LBC433" s="512"/>
      <c r="LBD433" s="505"/>
      <c r="LBE433" s="505"/>
      <c r="LBF433" s="505"/>
      <c r="LBG433" s="511"/>
      <c r="LBH433" s="512"/>
      <c r="LBI433" s="512"/>
      <c r="LBJ433" s="505"/>
      <c r="LBK433" s="505"/>
      <c r="LBL433" s="505"/>
      <c r="LBM433" s="511"/>
      <c r="LBN433" s="512"/>
      <c r="LBO433" s="512"/>
      <c r="LBP433" s="505"/>
      <c r="LBQ433" s="505"/>
      <c r="LBR433" s="505"/>
      <c r="LBS433" s="511"/>
      <c r="LBT433" s="512"/>
      <c r="LBU433" s="512"/>
      <c r="LBV433" s="505"/>
      <c r="LBW433" s="505"/>
      <c r="LBX433" s="505"/>
      <c r="LBY433" s="511"/>
      <c r="LBZ433" s="512"/>
      <c r="LCA433" s="512"/>
      <c r="LCB433" s="505"/>
      <c r="LCC433" s="505"/>
      <c r="LCD433" s="505"/>
      <c r="LCE433" s="511"/>
      <c r="LCF433" s="512"/>
      <c r="LCG433" s="512"/>
      <c r="LCH433" s="505"/>
      <c r="LCI433" s="505"/>
      <c r="LCJ433" s="505"/>
      <c r="LCK433" s="511"/>
      <c r="LCL433" s="512"/>
      <c r="LCM433" s="512"/>
      <c r="LCN433" s="505"/>
      <c r="LCO433" s="505"/>
      <c r="LCP433" s="505"/>
      <c r="LCQ433" s="511"/>
      <c r="LCR433" s="512"/>
      <c r="LCS433" s="512"/>
      <c r="LCT433" s="505"/>
      <c r="LCU433" s="505"/>
      <c r="LCV433" s="505"/>
      <c r="LCW433" s="511"/>
      <c r="LCX433" s="512"/>
      <c r="LCY433" s="512"/>
      <c r="LCZ433" s="505"/>
      <c r="LDA433" s="505"/>
      <c r="LDB433" s="505"/>
      <c r="LDC433" s="511"/>
      <c r="LDD433" s="512"/>
      <c r="LDE433" s="512"/>
      <c r="LDF433" s="505"/>
      <c r="LDG433" s="505"/>
      <c r="LDH433" s="505"/>
      <c r="LDI433" s="511"/>
      <c r="LDJ433" s="512"/>
      <c r="LDK433" s="512"/>
      <c r="LDL433" s="505"/>
      <c r="LDM433" s="505"/>
      <c r="LDN433" s="505"/>
      <c r="LDO433" s="511"/>
      <c r="LDP433" s="512"/>
      <c r="LDQ433" s="512"/>
      <c r="LDR433" s="505"/>
      <c r="LDS433" s="505"/>
      <c r="LDT433" s="505"/>
      <c r="LDU433" s="511"/>
      <c r="LDV433" s="512"/>
      <c r="LDW433" s="512"/>
      <c r="LDX433" s="505"/>
      <c r="LDY433" s="505"/>
      <c r="LDZ433" s="505"/>
      <c r="LEA433" s="511"/>
      <c r="LEB433" s="512"/>
      <c r="LEC433" s="512"/>
      <c r="LED433" s="505"/>
      <c r="LEE433" s="505"/>
      <c r="LEF433" s="505"/>
      <c r="LEG433" s="511"/>
      <c r="LEH433" s="512"/>
      <c r="LEI433" s="512"/>
      <c r="LEJ433" s="505"/>
      <c r="LEK433" s="505"/>
      <c r="LEL433" s="505"/>
      <c r="LEM433" s="511"/>
      <c r="LEN433" s="512"/>
      <c r="LEO433" s="512"/>
      <c r="LEP433" s="505"/>
      <c r="LEQ433" s="505"/>
      <c r="LER433" s="505"/>
      <c r="LES433" s="511"/>
      <c r="LET433" s="512"/>
      <c r="LEU433" s="512"/>
      <c r="LEV433" s="505"/>
      <c r="LEW433" s="505"/>
      <c r="LEX433" s="505"/>
      <c r="LEY433" s="511"/>
      <c r="LEZ433" s="512"/>
      <c r="LFA433" s="512"/>
      <c r="LFB433" s="505"/>
      <c r="LFC433" s="505"/>
      <c r="LFD433" s="505"/>
      <c r="LFE433" s="511"/>
      <c r="LFF433" s="512"/>
      <c r="LFG433" s="512"/>
      <c r="LFH433" s="505"/>
      <c r="LFI433" s="505"/>
      <c r="LFJ433" s="505"/>
      <c r="LFK433" s="511"/>
      <c r="LFL433" s="512"/>
      <c r="LFM433" s="512"/>
      <c r="LFN433" s="505"/>
      <c r="LFO433" s="505"/>
      <c r="LFP433" s="505"/>
      <c r="LFQ433" s="511"/>
      <c r="LFR433" s="512"/>
      <c r="LFS433" s="512"/>
      <c r="LFT433" s="505"/>
      <c r="LFU433" s="505"/>
      <c r="LFV433" s="505"/>
      <c r="LFW433" s="511"/>
      <c r="LFX433" s="512"/>
      <c r="LFY433" s="512"/>
      <c r="LFZ433" s="505"/>
      <c r="LGA433" s="505"/>
      <c r="LGB433" s="505"/>
      <c r="LGC433" s="511"/>
      <c r="LGD433" s="512"/>
      <c r="LGE433" s="512"/>
      <c r="LGF433" s="505"/>
      <c r="LGG433" s="505"/>
      <c r="LGH433" s="505"/>
      <c r="LGI433" s="511"/>
      <c r="LGJ433" s="512"/>
      <c r="LGK433" s="512"/>
      <c r="LGL433" s="505"/>
      <c r="LGM433" s="505"/>
      <c r="LGN433" s="505"/>
      <c r="LGO433" s="511"/>
      <c r="LGP433" s="512"/>
      <c r="LGQ433" s="512"/>
      <c r="LGR433" s="505"/>
      <c r="LGS433" s="505"/>
      <c r="LGT433" s="505"/>
      <c r="LGU433" s="511"/>
      <c r="LGV433" s="512"/>
      <c r="LGW433" s="512"/>
      <c r="LGX433" s="505"/>
      <c r="LGY433" s="505"/>
      <c r="LGZ433" s="505"/>
      <c r="LHA433" s="511"/>
      <c r="LHB433" s="512"/>
      <c r="LHC433" s="512"/>
      <c r="LHD433" s="505"/>
      <c r="LHE433" s="505"/>
      <c r="LHF433" s="505"/>
      <c r="LHG433" s="511"/>
      <c r="LHH433" s="512"/>
      <c r="LHI433" s="512"/>
      <c r="LHJ433" s="505"/>
      <c r="LHK433" s="505"/>
      <c r="LHL433" s="505"/>
      <c r="LHM433" s="511"/>
      <c r="LHN433" s="512"/>
      <c r="LHO433" s="512"/>
      <c r="LHP433" s="505"/>
      <c r="LHQ433" s="505"/>
      <c r="LHR433" s="505"/>
      <c r="LHS433" s="511"/>
      <c r="LHT433" s="512"/>
      <c r="LHU433" s="512"/>
      <c r="LHV433" s="505"/>
      <c r="LHW433" s="505"/>
      <c r="LHX433" s="505"/>
      <c r="LHY433" s="511"/>
      <c r="LHZ433" s="512"/>
      <c r="LIA433" s="512"/>
      <c r="LIB433" s="505"/>
      <c r="LIC433" s="505"/>
      <c r="LID433" s="505"/>
      <c r="LIE433" s="511"/>
      <c r="LIF433" s="512"/>
      <c r="LIG433" s="512"/>
      <c r="LIH433" s="505"/>
      <c r="LII433" s="505"/>
      <c r="LIJ433" s="505"/>
      <c r="LIK433" s="511"/>
      <c r="LIL433" s="512"/>
      <c r="LIM433" s="512"/>
      <c r="LIN433" s="505"/>
      <c r="LIO433" s="505"/>
      <c r="LIP433" s="505"/>
      <c r="LIQ433" s="511"/>
      <c r="LIR433" s="512"/>
      <c r="LIS433" s="512"/>
      <c r="LIT433" s="505"/>
      <c r="LIU433" s="505"/>
      <c r="LIV433" s="505"/>
      <c r="LIW433" s="511"/>
      <c r="LIX433" s="512"/>
      <c r="LIY433" s="512"/>
      <c r="LIZ433" s="505"/>
      <c r="LJA433" s="505"/>
      <c r="LJB433" s="505"/>
      <c r="LJC433" s="511"/>
      <c r="LJD433" s="512"/>
      <c r="LJE433" s="512"/>
      <c r="LJF433" s="505"/>
      <c r="LJG433" s="505"/>
      <c r="LJH433" s="505"/>
      <c r="LJI433" s="511"/>
      <c r="LJJ433" s="512"/>
      <c r="LJK433" s="512"/>
      <c r="LJL433" s="505"/>
      <c r="LJM433" s="505"/>
      <c r="LJN433" s="505"/>
      <c r="LJO433" s="511"/>
      <c r="LJP433" s="512"/>
      <c r="LJQ433" s="512"/>
      <c r="LJR433" s="505"/>
      <c r="LJS433" s="505"/>
      <c r="LJT433" s="505"/>
      <c r="LJU433" s="511"/>
      <c r="LJV433" s="512"/>
      <c r="LJW433" s="512"/>
      <c r="LJX433" s="505"/>
      <c r="LJY433" s="505"/>
      <c r="LJZ433" s="505"/>
      <c r="LKA433" s="511"/>
      <c r="LKB433" s="512"/>
      <c r="LKC433" s="512"/>
      <c r="LKD433" s="505"/>
      <c r="LKE433" s="505"/>
      <c r="LKF433" s="505"/>
      <c r="LKG433" s="511"/>
      <c r="LKH433" s="512"/>
      <c r="LKI433" s="512"/>
      <c r="LKJ433" s="505"/>
      <c r="LKK433" s="505"/>
      <c r="LKL433" s="505"/>
      <c r="LKM433" s="511"/>
      <c r="LKN433" s="512"/>
      <c r="LKO433" s="512"/>
      <c r="LKP433" s="505"/>
      <c r="LKQ433" s="505"/>
      <c r="LKR433" s="505"/>
      <c r="LKS433" s="511"/>
      <c r="LKT433" s="512"/>
      <c r="LKU433" s="512"/>
      <c r="LKV433" s="505"/>
      <c r="LKW433" s="505"/>
      <c r="LKX433" s="505"/>
      <c r="LKY433" s="511"/>
      <c r="LKZ433" s="512"/>
      <c r="LLA433" s="512"/>
      <c r="LLB433" s="505"/>
      <c r="LLC433" s="505"/>
      <c r="LLD433" s="505"/>
      <c r="LLE433" s="511"/>
      <c r="LLF433" s="512"/>
      <c r="LLG433" s="512"/>
      <c r="LLH433" s="505"/>
      <c r="LLI433" s="505"/>
      <c r="LLJ433" s="505"/>
      <c r="LLK433" s="511"/>
      <c r="LLL433" s="512"/>
      <c r="LLM433" s="512"/>
      <c r="LLN433" s="505"/>
      <c r="LLO433" s="505"/>
      <c r="LLP433" s="505"/>
      <c r="LLQ433" s="511"/>
      <c r="LLR433" s="512"/>
      <c r="LLS433" s="512"/>
      <c r="LLT433" s="505"/>
      <c r="LLU433" s="505"/>
      <c r="LLV433" s="505"/>
      <c r="LLW433" s="511"/>
      <c r="LLX433" s="512"/>
      <c r="LLY433" s="512"/>
      <c r="LLZ433" s="505"/>
      <c r="LMA433" s="505"/>
      <c r="LMB433" s="505"/>
      <c r="LMC433" s="511"/>
      <c r="LMD433" s="512"/>
      <c r="LME433" s="512"/>
      <c r="LMF433" s="505"/>
      <c r="LMG433" s="505"/>
      <c r="LMH433" s="505"/>
      <c r="LMI433" s="511"/>
      <c r="LMJ433" s="512"/>
      <c r="LMK433" s="512"/>
      <c r="LML433" s="505"/>
      <c r="LMM433" s="505"/>
      <c r="LMN433" s="505"/>
      <c r="LMO433" s="511"/>
      <c r="LMP433" s="512"/>
      <c r="LMQ433" s="512"/>
      <c r="LMR433" s="505"/>
      <c r="LMS433" s="505"/>
      <c r="LMT433" s="505"/>
      <c r="LMU433" s="511"/>
      <c r="LMV433" s="512"/>
      <c r="LMW433" s="512"/>
      <c r="LMX433" s="505"/>
      <c r="LMY433" s="505"/>
      <c r="LMZ433" s="505"/>
      <c r="LNA433" s="511"/>
      <c r="LNB433" s="512"/>
      <c r="LNC433" s="512"/>
      <c r="LND433" s="505"/>
      <c r="LNE433" s="505"/>
      <c r="LNF433" s="505"/>
      <c r="LNG433" s="511"/>
      <c r="LNH433" s="512"/>
      <c r="LNI433" s="512"/>
      <c r="LNJ433" s="505"/>
      <c r="LNK433" s="505"/>
      <c r="LNL433" s="505"/>
      <c r="LNM433" s="511"/>
      <c r="LNN433" s="512"/>
      <c r="LNO433" s="512"/>
      <c r="LNP433" s="505"/>
      <c r="LNQ433" s="505"/>
      <c r="LNR433" s="505"/>
      <c r="LNS433" s="511"/>
      <c r="LNT433" s="512"/>
      <c r="LNU433" s="512"/>
      <c r="LNV433" s="505"/>
      <c r="LNW433" s="505"/>
      <c r="LNX433" s="505"/>
      <c r="LNY433" s="511"/>
      <c r="LNZ433" s="512"/>
      <c r="LOA433" s="512"/>
      <c r="LOB433" s="505"/>
      <c r="LOC433" s="505"/>
      <c r="LOD433" s="505"/>
      <c r="LOE433" s="511"/>
      <c r="LOF433" s="512"/>
      <c r="LOG433" s="512"/>
      <c r="LOH433" s="505"/>
      <c r="LOI433" s="505"/>
      <c r="LOJ433" s="505"/>
      <c r="LOK433" s="511"/>
      <c r="LOL433" s="512"/>
      <c r="LOM433" s="512"/>
      <c r="LON433" s="505"/>
      <c r="LOO433" s="505"/>
      <c r="LOP433" s="505"/>
      <c r="LOQ433" s="511"/>
      <c r="LOR433" s="512"/>
      <c r="LOS433" s="512"/>
      <c r="LOT433" s="505"/>
      <c r="LOU433" s="505"/>
      <c r="LOV433" s="505"/>
      <c r="LOW433" s="511"/>
      <c r="LOX433" s="512"/>
      <c r="LOY433" s="512"/>
      <c r="LOZ433" s="505"/>
      <c r="LPA433" s="505"/>
      <c r="LPB433" s="505"/>
      <c r="LPC433" s="511"/>
      <c r="LPD433" s="512"/>
      <c r="LPE433" s="512"/>
      <c r="LPF433" s="505"/>
      <c r="LPG433" s="505"/>
      <c r="LPH433" s="505"/>
      <c r="LPI433" s="511"/>
      <c r="LPJ433" s="512"/>
      <c r="LPK433" s="512"/>
      <c r="LPL433" s="505"/>
      <c r="LPM433" s="505"/>
      <c r="LPN433" s="505"/>
      <c r="LPO433" s="511"/>
      <c r="LPP433" s="512"/>
      <c r="LPQ433" s="512"/>
      <c r="LPR433" s="505"/>
      <c r="LPS433" s="505"/>
      <c r="LPT433" s="505"/>
      <c r="LPU433" s="511"/>
      <c r="LPV433" s="512"/>
      <c r="LPW433" s="512"/>
      <c r="LPX433" s="505"/>
      <c r="LPY433" s="505"/>
      <c r="LPZ433" s="505"/>
      <c r="LQA433" s="511"/>
      <c r="LQB433" s="512"/>
      <c r="LQC433" s="512"/>
      <c r="LQD433" s="505"/>
      <c r="LQE433" s="505"/>
      <c r="LQF433" s="505"/>
      <c r="LQG433" s="511"/>
      <c r="LQH433" s="512"/>
      <c r="LQI433" s="512"/>
      <c r="LQJ433" s="505"/>
      <c r="LQK433" s="505"/>
      <c r="LQL433" s="505"/>
      <c r="LQM433" s="511"/>
      <c r="LQN433" s="512"/>
      <c r="LQO433" s="512"/>
      <c r="LQP433" s="505"/>
      <c r="LQQ433" s="505"/>
      <c r="LQR433" s="505"/>
      <c r="LQS433" s="511"/>
      <c r="LQT433" s="512"/>
      <c r="LQU433" s="512"/>
      <c r="LQV433" s="505"/>
      <c r="LQW433" s="505"/>
      <c r="LQX433" s="505"/>
      <c r="LQY433" s="511"/>
      <c r="LQZ433" s="512"/>
      <c r="LRA433" s="512"/>
      <c r="LRB433" s="505"/>
      <c r="LRC433" s="505"/>
      <c r="LRD433" s="505"/>
      <c r="LRE433" s="511"/>
      <c r="LRF433" s="512"/>
      <c r="LRG433" s="512"/>
      <c r="LRH433" s="505"/>
      <c r="LRI433" s="505"/>
      <c r="LRJ433" s="505"/>
      <c r="LRK433" s="511"/>
      <c r="LRL433" s="512"/>
      <c r="LRM433" s="512"/>
      <c r="LRN433" s="505"/>
      <c r="LRO433" s="505"/>
      <c r="LRP433" s="505"/>
      <c r="LRQ433" s="511"/>
      <c r="LRR433" s="512"/>
      <c r="LRS433" s="512"/>
      <c r="LRT433" s="505"/>
      <c r="LRU433" s="505"/>
      <c r="LRV433" s="505"/>
      <c r="LRW433" s="511"/>
      <c r="LRX433" s="512"/>
      <c r="LRY433" s="512"/>
      <c r="LRZ433" s="505"/>
      <c r="LSA433" s="505"/>
      <c r="LSB433" s="505"/>
      <c r="LSC433" s="511"/>
      <c r="LSD433" s="512"/>
      <c r="LSE433" s="512"/>
      <c r="LSF433" s="505"/>
      <c r="LSG433" s="505"/>
      <c r="LSH433" s="505"/>
      <c r="LSI433" s="511"/>
      <c r="LSJ433" s="512"/>
      <c r="LSK433" s="512"/>
      <c r="LSL433" s="505"/>
      <c r="LSM433" s="505"/>
      <c r="LSN433" s="505"/>
      <c r="LSO433" s="511"/>
      <c r="LSP433" s="512"/>
      <c r="LSQ433" s="512"/>
      <c r="LSR433" s="505"/>
      <c r="LSS433" s="505"/>
      <c r="LST433" s="505"/>
      <c r="LSU433" s="511"/>
      <c r="LSV433" s="512"/>
      <c r="LSW433" s="512"/>
      <c r="LSX433" s="505"/>
      <c r="LSY433" s="505"/>
      <c r="LSZ433" s="505"/>
      <c r="LTA433" s="511"/>
      <c r="LTB433" s="512"/>
      <c r="LTC433" s="512"/>
      <c r="LTD433" s="505"/>
      <c r="LTE433" s="505"/>
      <c r="LTF433" s="505"/>
      <c r="LTG433" s="511"/>
      <c r="LTH433" s="512"/>
      <c r="LTI433" s="512"/>
      <c r="LTJ433" s="505"/>
      <c r="LTK433" s="505"/>
      <c r="LTL433" s="505"/>
      <c r="LTM433" s="511"/>
      <c r="LTN433" s="512"/>
      <c r="LTO433" s="512"/>
      <c r="LTP433" s="505"/>
      <c r="LTQ433" s="505"/>
      <c r="LTR433" s="505"/>
      <c r="LTS433" s="511"/>
      <c r="LTT433" s="512"/>
      <c r="LTU433" s="512"/>
      <c r="LTV433" s="505"/>
      <c r="LTW433" s="505"/>
      <c r="LTX433" s="505"/>
      <c r="LTY433" s="511"/>
      <c r="LTZ433" s="512"/>
      <c r="LUA433" s="512"/>
      <c r="LUB433" s="505"/>
      <c r="LUC433" s="505"/>
      <c r="LUD433" s="505"/>
      <c r="LUE433" s="511"/>
      <c r="LUF433" s="512"/>
      <c r="LUG433" s="512"/>
      <c r="LUH433" s="505"/>
      <c r="LUI433" s="505"/>
      <c r="LUJ433" s="505"/>
      <c r="LUK433" s="511"/>
      <c r="LUL433" s="512"/>
      <c r="LUM433" s="512"/>
      <c r="LUN433" s="505"/>
      <c r="LUO433" s="505"/>
      <c r="LUP433" s="505"/>
      <c r="LUQ433" s="511"/>
      <c r="LUR433" s="512"/>
      <c r="LUS433" s="512"/>
      <c r="LUT433" s="505"/>
      <c r="LUU433" s="505"/>
      <c r="LUV433" s="505"/>
      <c r="LUW433" s="511"/>
      <c r="LUX433" s="512"/>
      <c r="LUY433" s="512"/>
      <c r="LUZ433" s="505"/>
      <c r="LVA433" s="505"/>
      <c r="LVB433" s="505"/>
      <c r="LVC433" s="511"/>
      <c r="LVD433" s="512"/>
      <c r="LVE433" s="512"/>
      <c r="LVF433" s="505"/>
      <c r="LVG433" s="505"/>
      <c r="LVH433" s="505"/>
      <c r="LVI433" s="511"/>
      <c r="LVJ433" s="512"/>
      <c r="LVK433" s="512"/>
      <c r="LVL433" s="505"/>
      <c r="LVM433" s="505"/>
      <c r="LVN433" s="505"/>
      <c r="LVO433" s="511"/>
      <c r="LVP433" s="512"/>
      <c r="LVQ433" s="512"/>
      <c r="LVR433" s="505"/>
      <c r="LVS433" s="505"/>
      <c r="LVT433" s="505"/>
      <c r="LVU433" s="511"/>
      <c r="LVV433" s="512"/>
      <c r="LVW433" s="512"/>
      <c r="LVX433" s="505"/>
      <c r="LVY433" s="505"/>
      <c r="LVZ433" s="505"/>
      <c r="LWA433" s="511"/>
      <c r="LWB433" s="512"/>
      <c r="LWC433" s="512"/>
      <c r="LWD433" s="505"/>
      <c r="LWE433" s="505"/>
      <c r="LWF433" s="505"/>
      <c r="LWG433" s="511"/>
      <c r="LWH433" s="512"/>
      <c r="LWI433" s="512"/>
      <c r="LWJ433" s="505"/>
      <c r="LWK433" s="505"/>
      <c r="LWL433" s="505"/>
      <c r="LWM433" s="511"/>
      <c r="LWN433" s="512"/>
      <c r="LWO433" s="512"/>
      <c r="LWP433" s="505"/>
      <c r="LWQ433" s="505"/>
      <c r="LWR433" s="505"/>
      <c r="LWS433" s="511"/>
      <c r="LWT433" s="512"/>
      <c r="LWU433" s="512"/>
      <c r="LWV433" s="505"/>
      <c r="LWW433" s="505"/>
      <c r="LWX433" s="505"/>
      <c r="LWY433" s="511"/>
      <c r="LWZ433" s="512"/>
      <c r="LXA433" s="512"/>
      <c r="LXB433" s="505"/>
      <c r="LXC433" s="505"/>
      <c r="LXD433" s="505"/>
      <c r="LXE433" s="511"/>
      <c r="LXF433" s="512"/>
      <c r="LXG433" s="512"/>
      <c r="LXH433" s="505"/>
      <c r="LXI433" s="505"/>
      <c r="LXJ433" s="505"/>
      <c r="LXK433" s="511"/>
      <c r="LXL433" s="512"/>
      <c r="LXM433" s="512"/>
      <c r="LXN433" s="505"/>
      <c r="LXO433" s="505"/>
      <c r="LXP433" s="505"/>
      <c r="LXQ433" s="511"/>
      <c r="LXR433" s="512"/>
      <c r="LXS433" s="512"/>
      <c r="LXT433" s="505"/>
      <c r="LXU433" s="505"/>
      <c r="LXV433" s="505"/>
      <c r="LXW433" s="511"/>
      <c r="LXX433" s="512"/>
      <c r="LXY433" s="512"/>
      <c r="LXZ433" s="505"/>
      <c r="LYA433" s="505"/>
      <c r="LYB433" s="505"/>
      <c r="LYC433" s="511"/>
      <c r="LYD433" s="512"/>
      <c r="LYE433" s="512"/>
      <c r="LYF433" s="505"/>
      <c r="LYG433" s="505"/>
      <c r="LYH433" s="505"/>
      <c r="LYI433" s="511"/>
      <c r="LYJ433" s="512"/>
      <c r="LYK433" s="512"/>
      <c r="LYL433" s="505"/>
      <c r="LYM433" s="505"/>
      <c r="LYN433" s="505"/>
      <c r="LYO433" s="511"/>
      <c r="LYP433" s="512"/>
      <c r="LYQ433" s="512"/>
      <c r="LYR433" s="505"/>
      <c r="LYS433" s="505"/>
      <c r="LYT433" s="505"/>
      <c r="LYU433" s="511"/>
      <c r="LYV433" s="512"/>
      <c r="LYW433" s="512"/>
      <c r="LYX433" s="505"/>
      <c r="LYY433" s="505"/>
      <c r="LYZ433" s="505"/>
      <c r="LZA433" s="511"/>
      <c r="LZB433" s="512"/>
      <c r="LZC433" s="512"/>
      <c r="LZD433" s="505"/>
      <c r="LZE433" s="505"/>
      <c r="LZF433" s="505"/>
      <c r="LZG433" s="511"/>
      <c r="LZH433" s="512"/>
      <c r="LZI433" s="512"/>
      <c r="LZJ433" s="505"/>
      <c r="LZK433" s="505"/>
      <c r="LZL433" s="505"/>
      <c r="LZM433" s="511"/>
      <c r="LZN433" s="512"/>
      <c r="LZO433" s="512"/>
      <c r="LZP433" s="505"/>
      <c r="LZQ433" s="505"/>
      <c r="LZR433" s="505"/>
      <c r="LZS433" s="511"/>
      <c r="LZT433" s="512"/>
      <c r="LZU433" s="512"/>
      <c r="LZV433" s="505"/>
      <c r="LZW433" s="505"/>
      <c r="LZX433" s="505"/>
      <c r="LZY433" s="511"/>
      <c r="LZZ433" s="512"/>
      <c r="MAA433" s="512"/>
      <c r="MAB433" s="505"/>
      <c r="MAC433" s="505"/>
      <c r="MAD433" s="505"/>
      <c r="MAE433" s="511"/>
      <c r="MAF433" s="512"/>
      <c r="MAG433" s="512"/>
      <c r="MAH433" s="505"/>
      <c r="MAI433" s="505"/>
      <c r="MAJ433" s="505"/>
      <c r="MAK433" s="511"/>
      <c r="MAL433" s="512"/>
      <c r="MAM433" s="512"/>
      <c r="MAN433" s="505"/>
      <c r="MAO433" s="505"/>
      <c r="MAP433" s="505"/>
      <c r="MAQ433" s="511"/>
      <c r="MAR433" s="512"/>
      <c r="MAS433" s="512"/>
      <c r="MAT433" s="505"/>
      <c r="MAU433" s="505"/>
      <c r="MAV433" s="505"/>
      <c r="MAW433" s="511"/>
      <c r="MAX433" s="512"/>
      <c r="MAY433" s="512"/>
      <c r="MAZ433" s="505"/>
      <c r="MBA433" s="505"/>
      <c r="MBB433" s="505"/>
      <c r="MBC433" s="511"/>
      <c r="MBD433" s="512"/>
      <c r="MBE433" s="512"/>
      <c r="MBF433" s="505"/>
      <c r="MBG433" s="505"/>
      <c r="MBH433" s="505"/>
      <c r="MBI433" s="511"/>
      <c r="MBJ433" s="512"/>
      <c r="MBK433" s="512"/>
      <c r="MBL433" s="505"/>
      <c r="MBM433" s="505"/>
      <c r="MBN433" s="505"/>
      <c r="MBO433" s="511"/>
      <c r="MBP433" s="512"/>
      <c r="MBQ433" s="512"/>
      <c r="MBR433" s="505"/>
      <c r="MBS433" s="505"/>
      <c r="MBT433" s="505"/>
      <c r="MBU433" s="511"/>
      <c r="MBV433" s="512"/>
      <c r="MBW433" s="512"/>
      <c r="MBX433" s="505"/>
      <c r="MBY433" s="505"/>
      <c r="MBZ433" s="505"/>
      <c r="MCA433" s="511"/>
      <c r="MCB433" s="512"/>
      <c r="MCC433" s="512"/>
      <c r="MCD433" s="505"/>
      <c r="MCE433" s="505"/>
      <c r="MCF433" s="505"/>
      <c r="MCG433" s="511"/>
      <c r="MCH433" s="512"/>
      <c r="MCI433" s="512"/>
      <c r="MCJ433" s="505"/>
      <c r="MCK433" s="505"/>
      <c r="MCL433" s="505"/>
      <c r="MCM433" s="511"/>
      <c r="MCN433" s="512"/>
      <c r="MCO433" s="512"/>
      <c r="MCP433" s="505"/>
      <c r="MCQ433" s="505"/>
      <c r="MCR433" s="505"/>
      <c r="MCS433" s="511"/>
      <c r="MCT433" s="512"/>
      <c r="MCU433" s="512"/>
      <c r="MCV433" s="505"/>
      <c r="MCW433" s="505"/>
      <c r="MCX433" s="505"/>
      <c r="MCY433" s="511"/>
      <c r="MCZ433" s="512"/>
      <c r="MDA433" s="512"/>
      <c r="MDB433" s="505"/>
      <c r="MDC433" s="505"/>
      <c r="MDD433" s="505"/>
      <c r="MDE433" s="511"/>
      <c r="MDF433" s="512"/>
      <c r="MDG433" s="512"/>
      <c r="MDH433" s="505"/>
      <c r="MDI433" s="505"/>
      <c r="MDJ433" s="505"/>
      <c r="MDK433" s="511"/>
      <c r="MDL433" s="512"/>
      <c r="MDM433" s="512"/>
      <c r="MDN433" s="505"/>
      <c r="MDO433" s="505"/>
      <c r="MDP433" s="505"/>
      <c r="MDQ433" s="511"/>
      <c r="MDR433" s="512"/>
      <c r="MDS433" s="512"/>
      <c r="MDT433" s="505"/>
      <c r="MDU433" s="505"/>
      <c r="MDV433" s="505"/>
      <c r="MDW433" s="511"/>
      <c r="MDX433" s="512"/>
      <c r="MDY433" s="512"/>
      <c r="MDZ433" s="505"/>
      <c r="MEA433" s="505"/>
      <c r="MEB433" s="505"/>
      <c r="MEC433" s="511"/>
      <c r="MED433" s="512"/>
      <c r="MEE433" s="512"/>
      <c r="MEF433" s="505"/>
      <c r="MEG433" s="505"/>
      <c r="MEH433" s="505"/>
      <c r="MEI433" s="511"/>
      <c r="MEJ433" s="512"/>
      <c r="MEK433" s="512"/>
      <c r="MEL433" s="505"/>
      <c r="MEM433" s="505"/>
      <c r="MEN433" s="505"/>
      <c r="MEO433" s="511"/>
      <c r="MEP433" s="512"/>
      <c r="MEQ433" s="512"/>
      <c r="MER433" s="505"/>
      <c r="MES433" s="505"/>
      <c r="MET433" s="505"/>
      <c r="MEU433" s="511"/>
      <c r="MEV433" s="512"/>
      <c r="MEW433" s="512"/>
      <c r="MEX433" s="505"/>
      <c r="MEY433" s="505"/>
      <c r="MEZ433" s="505"/>
      <c r="MFA433" s="511"/>
      <c r="MFB433" s="512"/>
      <c r="MFC433" s="512"/>
      <c r="MFD433" s="505"/>
      <c r="MFE433" s="505"/>
      <c r="MFF433" s="505"/>
      <c r="MFG433" s="511"/>
      <c r="MFH433" s="512"/>
      <c r="MFI433" s="512"/>
      <c r="MFJ433" s="505"/>
      <c r="MFK433" s="505"/>
      <c r="MFL433" s="505"/>
      <c r="MFM433" s="511"/>
      <c r="MFN433" s="512"/>
      <c r="MFO433" s="512"/>
      <c r="MFP433" s="505"/>
      <c r="MFQ433" s="505"/>
      <c r="MFR433" s="505"/>
      <c r="MFS433" s="511"/>
      <c r="MFT433" s="512"/>
      <c r="MFU433" s="512"/>
      <c r="MFV433" s="505"/>
      <c r="MFW433" s="505"/>
      <c r="MFX433" s="505"/>
      <c r="MFY433" s="511"/>
      <c r="MFZ433" s="512"/>
      <c r="MGA433" s="512"/>
      <c r="MGB433" s="505"/>
      <c r="MGC433" s="505"/>
      <c r="MGD433" s="505"/>
      <c r="MGE433" s="511"/>
      <c r="MGF433" s="512"/>
      <c r="MGG433" s="512"/>
      <c r="MGH433" s="505"/>
      <c r="MGI433" s="505"/>
      <c r="MGJ433" s="505"/>
      <c r="MGK433" s="511"/>
      <c r="MGL433" s="512"/>
      <c r="MGM433" s="512"/>
      <c r="MGN433" s="505"/>
      <c r="MGO433" s="505"/>
      <c r="MGP433" s="505"/>
      <c r="MGQ433" s="511"/>
      <c r="MGR433" s="512"/>
      <c r="MGS433" s="512"/>
      <c r="MGT433" s="505"/>
      <c r="MGU433" s="505"/>
      <c r="MGV433" s="505"/>
      <c r="MGW433" s="511"/>
      <c r="MGX433" s="512"/>
      <c r="MGY433" s="512"/>
      <c r="MGZ433" s="505"/>
      <c r="MHA433" s="505"/>
      <c r="MHB433" s="505"/>
      <c r="MHC433" s="511"/>
      <c r="MHD433" s="512"/>
      <c r="MHE433" s="512"/>
      <c r="MHF433" s="505"/>
      <c r="MHG433" s="505"/>
      <c r="MHH433" s="505"/>
      <c r="MHI433" s="511"/>
      <c r="MHJ433" s="512"/>
      <c r="MHK433" s="512"/>
      <c r="MHL433" s="505"/>
      <c r="MHM433" s="505"/>
      <c r="MHN433" s="505"/>
      <c r="MHO433" s="511"/>
      <c r="MHP433" s="512"/>
      <c r="MHQ433" s="512"/>
      <c r="MHR433" s="505"/>
      <c r="MHS433" s="505"/>
      <c r="MHT433" s="505"/>
      <c r="MHU433" s="511"/>
      <c r="MHV433" s="512"/>
      <c r="MHW433" s="512"/>
      <c r="MHX433" s="505"/>
      <c r="MHY433" s="505"/>
      <c r="MHZ433" s="505"/>
      <c r="MIA433" s="511"/>
      <c r="MIB433" s="512"/>
      <c r="MIC433" s="512"/>
      <c r="MID433" s="505"/>
      <c r="MIE433" s="505"/>
      <c r="MIF433" s="505"/>
      <c r="MIG433" s="511"/>
      <c r="MIH433" s="512"/>
      <c r="MII433" s="512"/>
      <c r="MIJ433" s="505"/>
      <c r="MIK433" s="505"/>
      <c r="MIL433" s="505"/>
      <c r="MIM433" s="511"/>
      <c r="MIN433" s="512"/>
      <c r="MIO433" s="512"/>
      <c r="MIP433" s="505"/>
      <c r="MIQ433" s="505"/>
      <c r="MIR433" s="505"/>
      <c r="MIS433" s="511"/>
      <c r="MIT433" s="512"/>
      <c r="MIU433" s="512"/>
      <c r="MIV433" s="505"/>
      <c r="MIW433" s="505"/>
      <c r="MIX433" s="505"/>
      <c r="MIY433" s="511"/>
      <c r="MIZ433" s="512"/>
      <c r="MJA433" s="512"/>
      <c r="MJB433" s="505"/>
      <c r="MJC433" s="505"/>
      <c r="MJD433" s="505"/>
      <c r="MJE433" s="511"/>
      <c r="MJF433" s="512"/>
      <c r="MJG433" s="512"/>
      <c r="MJH433" s="505"/>
      <c r="MJI433" s="505"/>
      <c r="MJJ433" s="505"/>
      <c r="MJK433" s="511"/>
      <c r="MJL433" s="512"/>
      <c r="MJM433" s="512"/>
      <c r="MJN433" s="505"/>
      <c r="MJO433" s="505"/>
      <c r="MJP433" s="505"/>
      <c r="MJQ433" s="511"/>
      <c r="MJR433" s="512"/>
      <c r="MJS433" s="512"/>
      <c r="MJT433" s="505"/>
      <c r="MJU433" s="505"/>
      <c r="MJV433" s="505"/>
      <c r="MJW433" s="511"/>
      <c r="MJX433" s="512"/>
      <c r="MJY433" s="512"/>
      <c r="MJZ433" s="505"/>
      <c r="MKA433" s="505"/>
      <c r="MKB433" s="505"/>
      <c r="MKC433" s="511"/>
      <c r="MKD433" s="512"/>
      <c r="MKE433" s="512"/>
      <c r="MKF433" s="505"/>
      <c r="MKG433" s="505"/>
      <c r="MKH433" s="505"/>
      <c r="MKI433" s="511"/>
      <c r="MKJ433" s="512"/>
      <c r="MKK433" s="512"/>
      <c r="MKL433" s="505"/>
      <c r="MKM433" s="505"/>
      <c r="MKN433" s="505"/>
      <c r="MKO433" s="511"/>
      <c r="MKP433" s="512"/>
      <c r="MKQ433" s="512"/>
      <c r="MKR433" s="505"/>
      <c r="MKS433" s="505"/>
      <c r="MKT433" s="505"/>
      <c r="MKU433" s="511"/>
      <c r="MKV433" s="512"/>
      <c r="MKW433" s="512"/>
      <c r="MKX433" s="505"/>
      <c r="MKY433" s="505"/>
      <c r="MKZ433" s="505"/>
      <c r="MLA433" s="511"/>
      <c r="MLB433" s="512"/>
      <c r="MLC433" s="512"/>
      <c r="MLD433" s="505"/>
      <c r="MLE433" s="505"/>
      <c r="MLF433" s="505"/>
      <c r="MLG433" s="511"/>
      <c r="MLH433" s="512"/>
      <c r="MLI433" s="512"/>
      <c r="MLJ433" s="505"/>
      <c r="MLK433" s="505"/>
      <c r="MLL433" s="505"/>
      <c r="MLM433" s="511"/>
      <c r="MLN433" s="512"/>
      <c r="MLO433" s="512"/>
      <c r="MLP433" s="505"/>
      <c r="MLQ433" s="505"/>
      <c r="MLR433" s="505"/>
      <c r="MLS433" s="511"/>
      <c r="MLT433" s="512"/>
      <c r="MLU433" s="512"/>
      <c r="MLV433" s="505"/>
      <c r="MLW433" s="505"/>
      <c r="MLX433" s="505"/>
      <c r="MLY433" s="511"/>
      <c r="MLZ433" s="512"/>
      <c r="MMA433" s="512"/>
      <c r="MMB433" s="505"/>
      <c r="MMC433" s="505"/>
      <c r="MMD433" s="505"/>
      <c r="MME433" s="511"/>
      <c r="MMF433" s="512"/>
      <c r="MMG433" s="512"/>
      <c r="MMH433" s="505"/>
      <c r="MMI433" s="505"/>
      <c r="MMJ433" s="505"/>
      <c r="MMK433" s="511"/>
      <c r="MML433" s="512"/>
      <c r="MMM433" s="512"/>
      <c r="MMN433" s="505"/>
      <c r="MMO433" s="505"/>
      <c r="MMP433" s="505"/>
      <c r="MMQ433" s="511"/>
      <c r="MMR433" s="512"/>
      <c r="MMS433" s="512"/>
      <c r="MMT433" s="505"/>
      <c r="MMU433" s="505"/>
      <c r="MMV433" s="505"/>
      <c r="MMW433" s="511"/>
      <c r="MMX433" s="512"/>
      <c r="MMY433" s="512"/>
      <c r="MMZ433" s="505"/>
      <c r="MNA433" s="505"/>
      <c r="MNB433" s="505"/>
      <c r="MNC433" s="511"/>
      <c r="MND433" s="512"/>
      <c r="MNE433" s="512"/>
      <c r="MNF433" s="505"/>
      <c r="MNG433" s="505"/>
      <c r="MNH433" s="505"/>
      <c r="MNI433" s="511"/>
      <c r="MNJ433" s="512"/>
      <c r="MNK433" s="512"/>
      <c r="MNL433" s="505"/>
      <c r="MNM433" s="505"/>
      <c r="MNN433" s="505"/>
      <c r="MNO433" s="511"/>
      <c r="MNP433" s="512"/>
      <c r="MNQ433" s="512"/>
      <c r="MNR433" s="505"/>
      <c r="MNS433" s="505"/>
      <c r="MNT433" s="505"/>
      <c r="MNU433" s="511"/>
      <c r="MNV433" s="512"/>
      <c r="MNW433" s="512"/>
      <c r="MNX433" s="505"/>
      <c r="MNY433" s="505"/>
      <c r="MNZ433" s="505"/>
      <c r="MOA433" s="511"/>
      <c r="MOB433" s="512"/>
      <c r="MOC433" s="512"/>
      <c r="MOD433" s="505"/>
      <c r="MOE433" s="505"/>
      <c r="MOF433" s="505"/>
      <c r="MOG433" s="511"/>
      <c r="MOH433" s="512"/>
      <c r="MOI433" s="512"/>
      <c r="MOJ433" s="505"/>
      <c r="MOK433" s="505"/>
      <c r="MOL433" s="505"/>
      <c r="MOM433" s="511"/>
      <c r="MON433" s="512"/>
      <c r="MOO433" s="512"/>
      <c r="MOP433" s="505"/>
      <c r="MOQ433" s="505"/>
      <c r="MOR433" s="505"/>
      <c r="MOS433" s="511"/>
      <c r="MOT433" s="512"/>
      <c r="MOU433" s="512"/>
      <c r="MOV433" s="505"/>
      <c r="MOW433" s="505"/>
      <c r="MOX433" s="505"/>
      <c r="MOY433" s="511"/>
      <c r="MOZ433" s="512"/>
      <c r="MPA433" s="512"/>
      <c r="MPB433" s="505"/>
      <c r="MPC433" s="505"/>
      <c r="MPD433" s="505"/>
      <c r="MPE433" s="511"/>
      <c r="MPF433" s="512"/>
      <c r="MPG433" s="512"/>
      <c r="MPH433" s="505"/>
      <c r="MPI433" s="505"/>
      <c r="MPJ433" s="505"/>
      <c r="MPK433" s="511"/>
      <c r="MPL433" s="512"/>
      <c r="MPM433" s="512"/>
      <c r="MPN433" s="505"/>
      <c r="MPO433" s="505"/>
      <c r="MPP433" s="505"/>
      <c r="MPQ433" s="511"/>
      <c r="MPR433" s="512"/>
      <c r="MPS433" s="512"/>
      <c r="MPT433" s="505"/>
      <c r="MPU433" s="505"/>
      <c r="MPV433" s="505"/>
      <c r="MPW433" s="511"/>
      <c r="MPX433" s="512"/>
      <c r="MPY433" s="512"/>
      <c r="MPZ433" s="505"/>
      <c r="MQA433" s="505"/>
      <c r="MQB433" s="505"/>
      <c r="MQC433" s="511"/>
      <c r="MQD433" s="512"/>
      <c r="MQE433" s="512"/>
      <c r="MQF433" s="505"/>
      <c r="MQG433" s="505"/>
      <c r="MQH433" s="505"/>
      <c r="MQI433" s="511"/>
      <c r="MQJ433" s="512"/>
      <c r="MQK433" s="512"/>
      <c r="MQL433" s="505"/>
      <c r="MQM433" s="505"/>
      <c r="MQN433" s="505"/>
      <c r="MQO433" s="511"/>
      <c r="MQP433" s="512"/>
      <c r="MQQ433" s="512"/>
      <c r="MQR433" s="505"/>
      <c r="MQS433" s="505"/>
      <c r="MQT433" s="505"/>
      <c r="MQU433" s="511"/>
      <c r="MQV433" s="512"/>
      <c r="MQW433" s="512"/>
      <c r="MQX433" s="505"/>
      <c r="MQY433" s="505"/>
      <c r="MQZ433" s="505"/>
      <c r="MRA433" s="511"/>
      <c r="MRB433" s="512"/>
      <c r="MRC433" s="512"/>
      <c r="MRD433" s="505"/>
      <c r="MRE433" s="505"/>
      <c r="MRF433" s="505"/>
      <c r="MRG433" s="511"/>
      <c r="MRH433" s="512"/>
      <c r="MRI433" s="512"/>
      <c r="MRJ433" s="505"/>
      <c r="MRK433" s="505"/>
      <c r="MRL433" s="505"/>
      <c r="MRM433" s="511"/>
      <c r="MRN433" s="512"/>
      <c r="MRO433" s="512"/>
      <c r="MRP433" s="505"/>
      <c r="MRQ433" s="505"/>
      <c r="MRR433" s="505"/>
      <c r="MRS433" s="511"/>
      <c r="MRT433" s="512"/>
      <c r="MRU433" s="512"/>
      <c r="MRV433" s="505"/>
      <c r="MRW433" s="505"/>
      <c r="MRX433" s="505"/>
      <c r="MRY433" s="511"/>
      <c r="MRZ433" s="512"/>
      <c r="MSA433" s="512"/>
      <c r="MSB433" s="505"/>
      <c r="MSC433" s="505"/>
      <c r="MSD433" s="505"/>
      <c r="MSE433" s="511"/>
      <c r="MSF433" s="512"/>
      <c r="MSG433" s="512"/>
      <c r="MSH433" s="505"/>
      <c r="MSI433" s="505"/>
      <c r="MSJ433" s="505"/>
      <c r="MSK433" s="511"/>
      <c r="MSL433" s="512"/>
      <c r="MSM433" s="512"/>
      <c r="MSN433" s="505"/>
      <c r="MSO433" s="505"/>
      <c r="MSP433" s="505"/>
      <c r="MSQ433" s="511"/>
      <c r="MSR433" s="512"/>
      <c r="MSS433" s="512"/>
      <c r="MST433" s="505"/>
      <c r="MSU433" s="505"/>
      <c r="MSV433" s="505"/>
      <c r="MSW433" s="511"/>
      <c r="MSX433" s="512"/>
      <c r="MSY433" s="512"/>
      <c r="MSZ433" s="505"/>
      <c r="MTA433" s="505"/>
      <c r="MTB433" s="505"/>
      <c r="MTC433" s="511"/>
      <c r="MTD433" s="512"/>
      <c r="MTE433" s="512"/>
      <c r="MTF433" s="505"/>
      <c r="MTG433" s="505"/>
      <c r="MTH433" s="505"/>
      <c r="MTI433" s="511"/>
      <c r="MTJ433" s="512"/>
      <c r="MTK433" s="512"/>
      <c r="MTL433" s="505"/>
      <c r="MTM433" s="505"/>
      <c r="MTN433" s="505"/>
      <c r="MTO433" s="511"/>
      <c r="MTP433" s="512"/>
      <c r="MTQ433" s="512"/>
      <c r="MTR433" s="505"/>
      <c r="MTS433" s="505"/>
      <c r="MTT433" s="505"/>
      <c r="MTU433" s="511"/>
      <c r="MTV433" s="512"/>
      <c r="MTW433" s="512"/>
      <c r="MTX433" s="505"/>
      <c r="MTY433" s="505"/>
      <c r="MTZ433" s="505"/>
      <c r="MUA433" s="511"/>
      <c r="MUB433" s="512"/>
      <c r="MUC433" s="512"/>
      <c r="MUD433" s="505"/>
      <c r="MUE433" s="505"/>
      <c r="MUF433" s="505"/>
      <c r="MUG433" s="511"/>
      <c r="MUH433" s="512"/>
      <c r="MUI433" s="512"/>
      <c r="MUJ433" s="505"/>
      <c r="MUK433" s="505"/>
      <c r="MUL433" s="505"/>
      <c r="MUM433" s="511"/>
      <c r="MUN433" s="512"/>
      <c r="MUO433" s="512"/>
      <c r="MUP433" s="505"/>
      <c r="MUQ433" s="505"/>
      <c r="MUR433" s="505"/>
      <c r="MUS433" s="511"/>
      <c r="MUT433" s="512"/>
      <c r="MUU433" s="512"/>
      <c r="MUV433" s="505"/>
      <c r="MUW433" s="505"/>
      <c r="MUX433" s="505"/>
      <c r="MUY433" s="511"/>
      <c r="MUZ433" s="512"/>
      <c r="MVA433" s="512"/>
      <c r="MVB433" s="505"/>
      <c r="MVC433" s="505"/>
      <c r="MVD433" s="505"/>
      <c r="MVE433" s="511"/>
      <c r="MVF433" s="512"/>
      <c r="MVG433" s="512"/>
      <c r="MVH433" s="505"/>
      <c r="MVI433" s="505"/>
      <c r="MVJ433" s="505"/>
      <c r="MVK433" s="511"/>
      <c r="MVL433" s="512"/>
      <c r="MVM433" s="512"/>
      <c r="MVN433" s="505"/>
      <c r="MVO433" s="505"/>
      <c r="MVP433" s="505"/>
      <c r="MVQ433" s="511"/>
      <c r="MVR433" s="512"/>
      <c r="MVS433" s="512"/>
      <c r="MVT433" s="505"/>
      <c r="MVU433" s="505"/>
      <c r="MVV433" s="505"/>
      <c r="MVW433" s="511"/>
      <c r="MVX433" s="512"/>
      <c r="MVY433" s="512"/>
      <c r="MVZ433" s="505"/>
      <c r="MWA433" s="505"/>
      <c r="MWB433" s="505"/>
      <c r="MWC433" s="511"/>
      <c r="MWD433" s="512"/>
      <c r="MWE433" s="512"/>
      <c r="MWF433" s="505"/>
      <c r="MWG433" s="505"/>
      <c r="MWH433" s="505"/>
      <c r="MWI433" s="511"/>
      <c r="MWJ433" s="512"/>
      <c r="MWK433" s="512"/>
      <c r="MWL433" s="505"/>
      <c r="MWM433" s="505"/>
      <c r="MWN433" s="505"/>
      <c r="MWO433" s="511"/>
      <c r="MWP433" s="512"/>
      <c r="MWQ433" s="512"/>
      <c r="MWR433" s="505"/>
      <c r="MWS433" s="505"/>
      <c r="MWT433" s="505"/>
      <c r="MWU433" s="511"/>
      <c r="MWV433" s="512"/>
      <c r="MWW433" s="512"/>
      <c r="MWX433" s="505"/>
      <c r="MWY433" s="505"/>
      <c r="MWZ433" s="505"/>
      <c r="MXA433" s="511"/>
      <c r="MXB433" s="512"/>
      <c r="MXC433" s="512"/>
      <c r="MXD433" s="505"/>
      <c r="MXE433" s="505"/>
      <c r="MXF433" s="505"/>
      <c r="MXG433" s="511"/>
      <c r="MXH433" s="512"/>
      <c r="MXI433" s="512"/>
      <c r="MXJ433" s="505"/>
      <c r="MXK433" s="505"/>
      <c r="MXL433" s="505"/>
      <c r="MXM433" s="511"/>
      <c r="MXN433" s="512"/>
      <c r="MXO433" s="512"/>
      <c r="MXP433" s="505"/>
      <c r="MXQ433" s="505"/>
      <c r="MXR433" s="505"/>
      <c r="MXS433" s="511"/>
      <c r="MXT433" s="512"/>
      <c r="MXU433" s="512"/>
      <c r="MXV433" s="505"/>
      <c r="MXW433" s="505"/>
      <c r="MXX433" s="505"/>
      <c r="MXY433" s="511"/>
      <c r="MXZ433" s="512"/>
      <c r="MYA433" s="512"/>
      <c r="MYB433" s="505"/>
      <c r="MYC433" s="505"/>
      <c r="MYD433" s="505"/>
      <c r="MYE433" s="511"/>
      <c r="MYF433" s="512"/>
      <c r="MYG433" s="512"/>
      <c r="MYH433" s="505"/>
      <c r="MYI433" s="505"/>
      <c r="MYJ433" s="505"/>
      <c r="MYK433" s="511"/>
      <c r="MYL433" s="512"/>
      <c r="MYM433" s="512"/>
      <c r="MYN433" s="505"/>
      <c r="MYO433" s="505"/>
      <c r="MYP433" s="505"/>
      <c r="MYQ433" s="511"/>
      <c r="MYR433" s="512"/>
      <c r="MYS433" s="512"/>
      <c r="MYT433" s="505"/>
      <c r="MYU433" s="505"/>
      <c r="MYV433" s="505"/>
      <c r="MYW433" s="511"/>
      <c r="MYX433" s="512"/>
      <c r="MYY433" s="512"/>
      <c r="MYZ433" s="505"/>
      <c r="MZA433" s="505"/>
      <c r="MZB433" s="505"/>
      <c r="MZC433" s="511"/>
      <c r="MZD433" s="512"/>
      <c r="MZE433" s="512"/>
      <c r="MZF433" s="505"/>
      <c r="MZG433" s="505"/>
      <c r="MZH433" s="505"/>
      <c r="MZI433" s="511"/>
      <c r="MZJ433" s="512"/>
      <c r="MZK433" s="512"/>
      <c r="MZL433" s="505"/>
      <c r="MZM433" s="505"/>
      <c r="MZN433" s="505"/>
      <c r="MZO433" s="511"/>
      <c r="MZP433" s="512"/>
      <c r="MZQ433" s="512"/>
      <c r="MZR433" s="505"/>
      <c r="MZS433" s="505"/>
      <c r="MZT433" s="505"/>
      <c r="MZU433" s="511"/>
      <c r="MZV433" s="512"/>
      <c r="MZW433" s="512"/>
      <c r="MZX433" s="505"/>
      <c r="MZY433" s="505"/>
      <c r="MZZ433" s="505"/>
      <c r="NAA433" s="511"/>
      <c r="NAB433" s="512"/>
      <c r="NAC433" s="512"/>
      <c r="NAD433" s="505"/>
      <c r="NAE433" s="505"/>
      <c r="NAF433" s="505"/>
      <c r="NAG433" s="511"/>
      <c r="NAH433" s="512"/>
      <c r="NAI433" s="512"/>
      <c r="NAJ433" s="505"/>
      <c r="NAK433" s="505"/>
      <c r="NAL433" s="505"/>
      <c r="NAM433" s="511"/>
      <c r="NAN433" s="512"/>
      <c r="NAO433" s="512"/>
      <c r="NAP433" s="505"/>
      <c r="NAQ433" s="505"/>
      <c r="NAR433" s="505"/>
      <c r="NAS433" s="511"/>
      <c r="NAT433" s="512"/>
      <c r="NAU433" s="512"/>
      <c r="NAV433" s="505"/>
      <c r="NAW433" s="505"/>
      <c r="NAX433" s="505"/>
      <c r="NAY433" s="511"/>
      <c r="NAZ433" s="512"/>
      <c r="NBA433" s="512"/>
      <c r="NBB433" s="505"/>
      <c r="NBC433" s="505"/>
      <c r="NBD433" s="505"/>
      <c r="NBE433" s="511"/>
      <c r="NBF433" s="512"/>
      <c r="NBG433" s="512"/>
      <c r="NBH433" s="505"/>
      <c r="NBI433" s="505"/>
      <c r="NBJ433" s="505"/>
      <c r="NBK433" s="511"/>
      <c r="NBL433" s="512"/>
      <c r="NBM433" s="512"/>
      <c r="NBN433" s="505"/>
      <c r="NBO433" s="505"/>
      <c r="NBP433" s="505"/>
      <c r="NBQ433" s="511"/>
      <c r="NBR433" s="512"/>
      <c r="NBS433" s="512"/>
      <c r="NBT433" s="505"/>
      <c r="NBU433" s="505"/>
      <c r="NBV433" s="505"/>
      <c r="NBW433" s="511"/>
      <c r="NBX433" s="512"/>
      <c r="NBY433" s="512"/>
      <c r="NBZ433" s="505"/>
      <c r="NCA433" s="505"/>
      <c r="NCB433" s="505"/>
      <c r="NCC433" s="511"/>
      <c r="NCD433" s="512"/>
      <c r="NCE433" s="512"/>
      <c r="NCF433" s="505"/>
      <c r="NCG433" s="505"/>
      <c r="NCH433" s="505"/>
      <c r="NCI433" s="511"/>
      <c r="NCJ433" s="512"/>
      <c r="NCK433" s="512"/>
      <c r="NCL433" s="505"/>
      <c r="NCM433" s="505"/>
      <c r="NCN433" s="505"/>
      <c r="NCO433" s="511"/>
      <c r="NCP433" s="512"/>
      <c r="NCQ433" s="512"/>
      <c r="NCR433" s="505"/>
      <c r="NCS433" s="505"/>
      <c r="NCT433" s="505"/>
      <c r="NCU433" s="511"/>
      <c r="NCV433" s="512"/>
      <c r="NCW433" s="512"/>
      <c r="NCX433" s="505"/>
      <c r="NCY433" s="505"/>
      <c r="NCZ433" s="505"/>
      <c r="NDA433" s="511"/>
      <c r="NDB433" s="512"/>
      <c r="NDC433" s="512"/>
      <c r="NDD433" s="505"/>
      <c r="NDE433" s="505"/>
      <c r="NDF433" s="505"/>
      <c r="NDG433" s="511"/>
      <c r="NDH433" s="512"/>
      <c r="NDI433" s="512"/>
      <c r="NDJ433" s="505"/>
      <c r="NDK433" s="505"/>
      <c r="NDL433" s="505"/>
      <c r="NDM433" s="511"/>
      <c r="NDN433" s="512"/>
      <c r="NDO433" s="512"/>
      <c r="NDP433" s="505"/>
      <c r="NDQ433" s="505"/>
      <c r="NDR433" s="505"/>
      <c r="NDS433" s="511"/>
      <c r="NDT433" s="512"/>
      <c r="NDU433" s="512"/>
      <c r="NDV433" s="505"/>
      <c r="NDW433" s="505"/>
      <c r="NDX433" s="505"/>
      <c r="NDY433" s="511"/>
      <c r="NDZ433" s="512"/>
      <c r="NEA433" s="512"/>
      <c r="NEB433" s="505"/>
      <c r="NEC433" s="505"/>
      <c r="NED433" s="505"/>
      <c r="NEE433" s="511"/>
      <c r="NEF433" s="512"/>
      <c r="NEG433" s="512"/>
      <c r="NEH433" s="505"/>
      <c r="NEI433" s="505"/>
      <c r="NEJ433" s="505"/>
      <c r="NEK433" s="511"/>
      <c r="NEL433" s="512"/>
      <c r="NEM433" s="512"/>
      <c r="NEN433" s="505"/>
      <c r="NEO433" s="505"/>
      <c r="NEP433" s="505"/>
      <c r="NEQ433" s="511"/>
      <c r="NER433" s="512"/>
      <c r="NES433" s="512"/>
      <c r="NET433" s="505"/>
      <c r="NEU433" s="505"/>
      <c r="NEV433" s="505"/>
      <c r="NEW433" s="511"/>
      <c r="NEX433" s="512"/>
      <c r="NEY433" s="512"/>
      <c r="NEZ433" s="505"/>
      <c r="NFA433" s="505"/>
      <c r="NFB433" s="505"/>
      <c r="NFC433" s="511"/>
      <c r="NFD433" s="512"/>
      <c r="NFE433" s="512"/>
      <c r="NFF433" s="505"/>
      <c r="NFG433" s="505"/>
      <c r="NFH433" s="505"/>
      <c r="NFI433" s="511"/>
      <c r="NFJ433" s="512"/>
      <c r="NFK433" s="512"/>
      <c r="NFL433" s="505"/>
      <c r="NFM433" s="505"/>
      <c r="NFN433" s="505"/>
      <c r="NFO433" s="511"/>
      <c r="NFP433" s="512"/>
      <c r="NFQ433" s="512"/>
      <c r="NFR433" s="505"/>
      <c r="NFS433" s="505"/>
      <c r="NFT433" s="505"/>
      <c r="NFU433" s="511"/>
      <c r="NFV433" s="512"/>
      <c r="NFW433" s="512"/>
      <c r="NFX433" s="505"/>
      <c r="NFY433" s="505"/>
      <c r="NFZ433" s="505"/>
      <c r="NGA433" s="511"/>
      <c r="NGB433" s="512"/>
      <c r="NGC433" s="512"/>
      <c r="NGD433" s="505"/>
      <c r="NGE433" s="505"/>
      <c r="NGF433" s="505"/>
      <c r="NGG433" s="511"/>
      <c r="NGH433" s="512"/>
      <c r="NGI433" s="512"/>
      <c r="NGJ433" s="505"/>
      <c r="NGK433" s="505"/>
      <c r="NGL433" s="505"/>
      <c r="NGM433" s="511"/>
      <c r="NGN433" s="512"/>
      <c r="NGO433" s="512"/>
      <c r="NGP433" s="505"/>
      <c r="NGQ433" s="505"/>
      <c r="NGR433" s="505"/>
      <c r="NGS433" s="511"/>
      <c r="NGT433" s="512"/>
      <c r="NGU433" s="512"/>
      <c r="NGV433" s="505"/>
      <c r="NGW433" s="505"/>
      <c r="NGX433" s="505"/>
      <c r="NGY433" s="511"/>
      <c r="NGZ433" s="512"/>
      <c r="NHA433" s="512"/>
      <c r="NHB433" s="505"/>
      <c r="NHC433" s="505"/>
      <c r="NHD433" s="505"/>
      <c r="NHE433" s="511"/>
      <c r="NHF433" s="512"/>
      <c r="NHG433" s="512"/>
      <c r="NHH433" s="505"/>
      <c r="NHI433" s="505"/>
      <c r="NHJ433" s="505"/>
      <c r="NHK433" s="511"/>
      <c r="NHL433" s="512"/>
      <c r="NHM433" s="512"/>
      <c r="NHN433" s="505"/>
      <c r="NHO433" s="505"/>
      <c r="NHP433" s="505"/>
      <c r="NHQ433" s="511"/>
      <c r="NHR433" s="512"/>
      <c r="NHS433" s="512"/>
      <c r="NHT433" s="505"/>
      <c r="NHU433" s="505"/>
      <c r="NHV433" s="505"/>
      <c r="NHW433" s="511"/>
      <c r="NHX433" s="512"/>
      <c r="NHY433" s="512"/>
      <c r="NHZ433" s="505"/>
      <c r="NIA433" s="505"/>
      <c r="NIB433" s="505"/>
      <c r="NIC433" s="511"/>
      <c r="NID433" s="512"/>
      <c r="NIE433" s="512"/>
      <c r="NIF433" s="505"/>
      <c r="NIG433" s="505"/>
      <c r="NIH433" s="505"/>
      <c r="NII433" s="511"/>
      <c r="NIJ433" s="512"/>
      <c r="NIK433" s="512"/>
      <c r="NIL433" s="505"/>
      <c r="NIM433" s="505"/>
      <c r="NIN433" s="505"/>
      <c r="NIO433" s="511"/>
      <c r="NIP433" s="512"/>
      <c r="NIQ433" s="512"/>
      <c r="NIR433" s="505"/>
      <c r="NIS433" s="505"/>
      <c r="NIT433" s="505"/>
      <c r="NIU433" s="511"/>
      <c r="NIV433" s="512"/>
      <c r="NIW433" s="512"/>
      <c r="NIX433" s="505"/>
      <c r="NIY433" s="505"/>
      <c r="NIZ433" s="505"/>
      <c r="NJA433" s="511"/>
      <c r="NJB433" s="512"/>
      <c r="NJC433" s="512"/>
      <c r="NJD433" s="505"/>
      <c r="NJE433" s="505"/>
      <c r="NJF433" s="505"/>
      <c r="NJG433" s="511"/>
      <c r="NJH433" s="512"/>
      <c r="NJI433" s="512"/>
      <c r="NJJ433" s="505"/>
      <c r="NJK433" s="505"/>
      <c r="NJL433" s="505"/>
      <c r="NJM433" s="511"/>
      <c r="NJN433" s="512"/>
      <c r="NJO433" s="512"/>
      <c r="NJP433" s="505"/>
      <c r="NJQ433" s="505"/>
      <c r="NJR433" s="505"/>
      <c r="NJS433" s="511"/>
      <c r="NJT433" s="512"/>
      <c r="NJU433" s="512"/>
      <c r="NJV433" s="505"/>
      <c r="NJW433" s="505"/>
      <c r="NJX433" s="505"/>
      <c r="NJY433" s="511"/>
      <c r="NJZ433" s="512"/>
      <c r="NKA433" s="512"/>
      <c r="NKB433" s="505"/>
      <c r="NKC433" s="505"/>
      <c r="NKD433" s="505"/>
      <c r="NKE433" s="511"/>
      <c r="NKF433" s="512"/>
      <c r="NKG433" s="512"/>
      <c r="NKH433" s="505"/>
      <c r="NKI433" s="505"/>
      <c r="NKJ433" s="505"/>
      <c r="NKK433" s="511"/>
      <c r="NKL433" s="512"/>
      <c r="NKM433" s="512"/>
      <c r="NKN433" s="505"/>
      <c r="NKO433" s="505"/>
      <c r="NKP433" s="505"/>
      <c r="NKQ433" s="511"/>
      <c r="NKR433" s="512"/>
      <c r="NKS433" s="512"/>
      <c r="NKT433" s="505"/>
      <c r="NKU433" s="505"/>
      <c r="NKV433" s="505"/>
      <c r="NKW433" s="511"/>
      <c r="NKX433" s="512"/>
      <c r="NKY433" s="512"/>
      <c r="NKZ433" s="505"/>
      <c r="NLA433" s="505"/>
      <c r="NLB433" s="505"/>
      <c r="NLC433" s="511"/>
      <c r="NLD433" s="512"/>
      <c r="NLE433" s="512"/>
      <c r="NLF433" s="505"/>
      <c r="NLG433" s="505"/>
      <c r="NLH433" s="505"/>
      <c r="NLI433" s="511"/>
      <c r="NLJ433" s="512"/>
      <c r="NLK433" s="512"/>
      <c r="NLL433" s="505"/>
      <c r="NLM433" s="505"/>
      <c r="NLN433" s="505"/>
      <c r="NLO433" s="511"/>
      <c r="NLP433" s="512"/>
      <c r="NLQ433" s="512"/>
      <c r="NLR433" s="505"/>
      <c r="NLS433" s="505"/>
      <c r="NLT433" s="505"/>
      <c r="NLU433" s="511"/>
      <c r="NLV433" s="512"/>
      <c r="NLW433" s="512"/>
      <c r="NLX433" s="505"/>
      <c r="NLY433" s="505"/>
      <c r="NLZ433" s="505"/>
      <c r="NMA433" s="511"/>
      <c r="NMB433" s="512"/>
      <c r="NMC433" s="512"/>
      <c r="NMD433" s="505"/>
      <c r="NME433" s="505"/>
      <c r="NMF433" s="505"/>
      <c r="NMG433" s="511"/>
      <c r="NMH433" s="512"/>
      <c r="NMI433" s="512"/>
      <c r="NMJ433" s="505"/>
      <c r="NMK433" s="505"/>
      <c r="NML433" s="505"/>
      <c r="NMM433" s="511"/>
      <c r="NMN433" s="512"/>
      <c r="NMO433" s="512"/>
      <c r="NMP433" s="505"/>
      <c r="NMQ433" s="505"/>
      <c r="NMR433" s="505"/>
      <c r="NMS433" s="511"/>
      <c r="NMT433" s="512"/>
      <c r="NMU433" s="512"/>
      <c r="NMV433" s="505"/>
      <c r="NMW433" s="505"/>
      <c r="NMX433" s="505"/>
      <c r="NMY433" s="511"/>
      <c r="NMZ433" s="512"/>
      <c r="NNA433" s="512"/>
      <c r="NNB433" s="505"/>
      <c r="NNC433" s="505"/>
      <c r="NND433" s="505"/>
      <c r="NNE433" s="511"/>
      <c r="NNF433" s="512"/>
      <c r="NNG433" s="512"/>
      <c r="NNH433" s="505"/>
      <c r="NNI433" s="505"/>
      <c r="NNJ433" s="505"/>
      <c r="NNK433" s="511"/>
      <c r="NNL433" s="512"/>
      <c r="NNM433" s="512"/>
      <c r="NNN433" s="505"/>
      <c r="NNO433" s="505"/>
      <c r="NNP433" s="505"/>
      <c r="NNQ433" s="511"/>
      <c r="NNR433" s="512"/>
      <c r="NNS433" s="512"/>
      <c r="NNT433" s="505"/>
      <c r="NNU433" s="505"/>
      <c r="NNV433" s="505"/>
      <c r="NNW433" s="511"/>
      <c r="NNX433" s="512"/>
      <c r="NNY433" s="512"/>
      <c r="NNZ433" s="505"/>
      <c r="NOA433" s="505"/>
      <c r="NOB433" s="505"/>
      <c r="NOC433" s="511"/>
      <c r="NOD433" s="512"/>
      <c r="NOE433" s="512"/>
      <c r="NOF433" s="505"/>
      <c r="NOG433" s="505"/>
      <c r="NOH433" s="505"/>
      <c r="NOI433" s="511"/>
      <c r="NOJ433" s="512"/>
      <c r="NOK433" s="512"/>
      <c r="NOL433" s="505"/>
      <c r="NOM433" s="505"/>
      <c r="NON433" s="505"/>
      <c r="NOO433" s="511"/>
      <c r="NOP433" s="512"/>
      <c r="NOQ433" s="512"/>
      <c r="NOR433" s="505"/>
      <c r="NOS433" s="505"/>
      <c r="NOT433" s="505"/>
      <c r="NOU433" s="511"/>
      <c r="NOV433" s="512"/>
      <c r="NOW433" s="512"/>
      <c r="NOX433" s="505"/>
      <c r="NOY433" s="505"/>
      <c r="NOZ433" s="505"/>
      <c r="NPA433" s="511"/>
      <c r="NPB433" s="512"/>
      <c r="NPC433" s="512"/>
      <c r="NPD433" s="505"/>
      <c r="NPE433" s="505"/>
      <c r="NPF433" s="505"/>
      <c r="NPG433" s="511"/>
      <c r="NPH433" s="512"/>
      <c r="NPI433" s="512"/>
      <c r="NPJ433" s="505"/>
      <c r="NPK433" s="505"/>
      <c r="NPL433" s="505"/>
      <c r="NPM433" s="511"/>
      <c r="NPN433" s="512"/>
      <c r="NPO433" s="512"/>
      <c r="NPP433" s="505"/>
      <c r="NPQ433" s="505"/>
      <c r="NPR433" s="505"/>
      <c r="NPS433" s="511"/>
      <c r="NPT433" s="512"/>
      <c r="NPU433" s="512"/>
      <c r="NPV433" s="505"/>
      <c r="NPW433" s="505"/>
      <c r="NPX433" s="505"/>
      <c r="NPY433" s="511"/>
      <c r="NPZ433" s="512"/>
      <c r="NQA433" s="512"/>
      <c r="NQB433" s="505"/>
      <c r="NQC433" s="505"/>
      <c r="NQD433" s="505"/>
      <c r="NQE433" s="511"/>
      <c r="NQF433" s="512"/>
      <c r="NQG433" s="512"/>
      <c r="NQH433" s="505"/>
      <c r="NQI433" s="505"/>
      <c r="NQJ433" s="505"/>
      <c r="NQK433" s="511"/>
      <c r="NQL433" s="512"/>
      <c r="NQM433" s="512"/>
      <c r="NQN433" s="505"/>
      <c r="NQO433" s="505"/>
      <c r="NQP433" s="505"/>
      <c r="NQQ433" s="511"/>
      <c r="NQR433" s="512"/>
      <c r="NQS433" s="512"/>
      <c r="NQT433" s="505"/>
      <c r="NQU433" s="505"/>
      <c r="NQV433" s="505"/>
      <c r="NQW433" s="511"/>
      <c r="NQX433" s="512"/>
      <c r="NQY433" s="512"/>
      <c r="NQZ433" s="505"/>
      <c r="NRA433" s="505"/>
      <c r="NRB433" s="505"/>
      <c r="NRC433" s="511"/>
      <c r="NRD433" s="512"/>
      <c r="NRE433" s="512"/>
      <c r="NRF433" s="505"/>
      <c r="NRG433" s="505"/>
      <c r="NRH433" s="505"/>
      <c r="NRI433" s="511"/>
      <c r="NRJ433" s="512"/>
      <c r="NRK433" s="512"/>
      <c r="NRL433" s="505"/>
      <c r="NRM433" s="505"/>
      <c r="NRN433" s="505"/>
      <c r="NRO433" s="511"/>
      <c r="NRP433" s="512"/>
      <c r="NRQ433" s="512"/>
      <c r="NRR433" s="505"/>
      <c r="NRS433" s="505"/>
      <c r="NRT433" s="505"/>
      <c r="NRU433" s="511"/>
      <c r="NRV433" s="512"/>
      <c r="NRW433" s="512"/>
      <c r="NRX433" s="505"/>
      <c r="NRY433" s="505"/>
      <c r="NRZ433" s="505"/>
      <c r="NSA433" s="511"/>
      <c r="NSB433" s="512"/>
      <c r="NSC433" s="512"/>
      <c r="NSD433" s="505"/>
      <c r="NSE433" s="505"/>
      <c r="NSF433" s="505"/>
      <c r="NSG433" s="511"/>
      <c r="NSH433" s="512"/>
      <c r="NSI433" s="512"/>
      <c r="NSJ433" s="505"/>
      <c r="NSK433" s="505"/>
      <c r="NSL433" s="505"/>
      <c r="NSM433" s="511"/>
      <c r="NSN433" s="512"/>
      <c r="NSO433" s="512"/>
      <c r="NSP433" s="505"/>
      <c r="NSQ433" s="505"/>
      <c r="NSR433" s="505"/>
      <c r="NSS433" s="511"/>
      <c r="NST433" s="512"/>
      <c r="NSU433" s="512"/>
      <c r="NSV433" s="505"/>
      <c r="NSW433" s="505"/>
      <c r="NSX433" s="505"/>
      <c r="NSY433" s="511"/>
      <c r="NSZ433" s="512"/>
      <c r="NTA433" s="512"/>
      <c r="NTB433" s="505"/>
      <c r="NTC433" s="505"/>
      <c r="NTD433" s="505"/>
      <c r="NTE433" s="511"/>
      <c r="NTF433" s="512"/>
      <c r="NTG433" s="512"/>
      <c r="NTH433" s="505"/>
      <c r="NTI433" s="505"/>
      <c r="NTJ433" s="505"/>
      <c r="NTK433" s="511"/>
      <c r="NTL433" s="512"/>
      <c r="NTM433" s="512"/>
      <c r="NTN433" s="505"/>
      <c r="NTO433" s="505"/>
      <c r="NTP433" s="505"/>
      <c r="NTQ433" s="511"/>
      <c r="NTR433" s="512"/>
      <c r="NTS433" s="512"/>
      <c r="NTT433" s="505"/>
      <c r="NTU433" s="505"/>
      <c r="NTV433" s="505"/>
      <c r="NTW433" s="511"/>
      <c r="NTX433" s="512"/>
      <c r="NTY433" s="512"/>
      <c r="NTZ433" s="505"/>
      <c r="NUA433" s="505"/>
      <c r="NUB433" s="505"/>
      <c r="NUC433" s="511"/>
      <c r="NUD433" s="512"/>
      <c r="NUE433" s="512"/>
      <c r="NUF433" s="505"/>
      <c r="NUG433" s="505"/>
      <c r="NUH433" s="505"/>
      <c r="NUI433" s="511"/>
      <c r="NUJ433" s="512"/>
      <c r="NUK433" s="512"/>
      <c r="NUL433" s="505"/>
      <c r="NUM433" s="505"/>
      <c r="NUN433" s="505"/>
      <c r="NUO433" s="511"/>
      <c r="NUP433" s="512"/>
      <c r="NUQ433" s="512"/>
      <c r="NUR433" s="505"/>
      <c r="NUS433" s="505"/>
      <c r="NUT433" s="505"/>
      <c r="NUU433" s="511"/>
      <c r="NUV433" s="512"/>
      <c r="NUW433" s="512"/>
      <c r="NUX433" s="505"/>
      <c r="NUY433" s="505"/>
      <c r="NUZ433" s="505"/>
      <c r="NVA433" s="511"/>
      <c r="NVB433" s="512"/>
      <c r="NVC433" s="512"/>
      <c r="NVD433" s="505"/>
      <c r="NVE433" s="505"/>
      <c r="NVF433" s="505"/>
      <c r="NVG433" s="511"/>
      <c r="NVH433" s="512"/>
      <c r="NVI433" s="512"/>
      <c r="NVJ433" s="505"/>
      <c r="NVK433" s="505"/>
      <c r="NVL433" s="505"/>
      <c r="NVM433" s="511"/>
      <c r="NVN433" s="512"/>
      <c r="NVO433" s="512"/>
      <c r="NVP433" s="505"/>
      <c r="NVQ433" s="505"/>
      <c r="NVR433" s="505"/>
      <c r="NVS433" s="511"/>
      <c r="NVT433" s="512"/>
      <c r="NVU433" s="512"/>
      <c r="NVV433" s="505"/>
      <c r="NVW433" s="505"/>
      <c r="NVX433" s="505"/>
      <c r="NVY433" s="511"/>
      <c r="NVZ433" s="512"/>
      <c r="NWA433" s="512"/>
      <c r="NWB433" s="505"/>
      <c r="NWC433" s="505"/>
      <c r="NWD433" s="505"/>
      <c r="NWE433" s="511"/>
      <c r="NWF433" s="512"/>
      <c r="NWG433" s="512"/>
      <c r="NWH433" s="505"/>
      <c r="NWI433" s="505"/>
      <c r="NWJ433" s="505"/>
      <c r="NWK433" s="511"/>
      <c r="NWL433" s="512"/>
      <c r="NWM433" s="512"/>
      <c r="NWN433" s="505"/>
      <c r="NWO433" s="505"/>
      <c r="NWP433" s="505"/>
      <c r="NWQ433" s="511"/>
      <c r="NWR433" s="512"/>
      <c r="NWS433" s="512"/>
      <c r="NWT433" s="505"/>
      <c r="NWU433" s="505"/>
      <c r="NWV433" s="505"/>
      <c r="NWW433" s="511"/>
      <c r="NWX433" s="512"/>
      <c r="NWY433" s="512"/>
      <c r="NWZ433" s="505"/>
      <c r="NXA433" s="505"/>
      <c r="NXB433" s="505"/>
      <c r="NXC433" s="511"/>
      <c r="NXD433" s="512"/>
      <c r="NXE433" s="512"/>
      <c r="NXF433" s="505"/>
      <c r="NXG433" s="505"/>
      <c r="NXH433" s="505"/>
      <c r="NXI433" s="511"/>
      <c r="NXJ433" s="512"/>
      <c r="NXK433" s="512"/>
      <c r="NXL433" s="505"/>
      <c r="NXM433" s="505"/>
      <c r="NXN433" s="505"/>
      <c r="NXO433" s="511"/>
      <c r="NXP433" s="512"/>
      <c r="NXQ433" s="512"/>
      <c r="NXR433" s="505"/>
      <c r="NXS433" s="505"/>
      <c r="NXT433" s="505"/>
      <c r="NXU433" s="511"/>
      <c r="NXV433" s="512"/>
      <c r="NXW433" s="512"/>
      <c r="NXX433" s="505"/>
      <c r="NXY433" s="505"/>
      <c r="NXZ433" s="505"/>
      <c r="NYA433" s="511"/>
      <c r="NYB433" s="512"/>
      <c r="NYC433" s="512"/>
      <c r="NYD433" s="505"/>
      <c r="NYE433" s="505"/>
      <c r="NYF433" s="505"/>
      <c r="NYG433" s="511"/>
      <c r="NYH433" s="512"/>
      <c r="NYI433" s="512"/>
      <c r="NYJ433" s="505"/>
      <c r="NYK433" s="505"/>
      <c r="NYL433" s="505"/>
      <c r="NYM433" s="511"/>
      <c r="NYN433" s="512"/>
      <c r="NYO433" s="512"/>
      <c r="NYP433" s="505"/>
      <c r="NYQ433" s="505"/>
      <c r="NYR433" s="505"/>
      <c r="NYS433" s="511"/>
      <c r="NYT433" s="512"/>
      <c r="NYU433" s="512"/>
      <c r="NYV433" s="505"/>
      <c r="NYW433" s="505"/>
      <c r="NYX433" s="505"/>
      <c r="NYY433" s="511"/>
      <c r="NYZ433" s="512"/>
      <c r="NZA433" s="512"/>
      <c r="NZB433" s="505"/>
      <c r="NZC433" s="505"/>
      <c r="NZD433" s="505"/>
      <c r="NZE433" s="511"/>
      <c r="NZF433" s="512"/>
      <c r="NZG433" s="512"/>
      <c r="NZH433" s="505"/>
      <c r="NZI433" s="505"/>
      <c r="NZJ433" s="505"/>
      <c r="NZK433" s="511"/>
      <c r="NZL433" s="512"/>
      <c r="NZM433" s="512"/>
      <c r="NZN433" s="505"/>
      <c r="NZO433" s="505"/>
      <c r="NZP433" s="505"/>
      <c r="NZQ433" s="511"/>
      <c r="NZR433" s="512"/>
      <c r="NZS433" s="512"/>
      <c r="NZT433" s="505"/>
      <c r="NZU433" s="505"/>
      <c r="NZV433" s="505"/>
      <c r="NZW433" s="511"/>
      <c r="NZX433" s="512"/>
      <c r="NZY433" s="512"/>
      <c r="NZZ433" s="505"/>
      <c r="OAA433" s="505"/>
      <c r="OAB433" s="505"/>
      <c r="OAC433" s="511"/>
      <c r="OAD433" s="512"/>
      <c r="OAE433" s="512"/>
      <c r="OAF433" s="505"/>
      <c r="OAG433" s="505"/>
      <c r="OAH433" s="505"/>
      <c r="OAI433" s="511"/>
      <c r="OAJ433" s="512"/>
      <c r="OAK433" s="512"/>
      <c r="OAL433" s="505"/>
      <c r="OAM433" s="505"/>
      <c r="OAN433" s="505"/>
      <c r="OAO433" s="511"/>
      <c r="OAP433" s="512"/>
      <c r="OAQ433" s="512"/>
      <c r="OAR433" s="505"/>
      <c r="OAS433" s="505"/>
      <c r="OAT433" s="505"/>
      <c r="OAU433" s="511"/>
      <c r="OAV433" s="512"/>
      <c r="OAW433" s="512"/>
      <c r="OAX433" s="505"/>
      <c r="OAY433" s="505"/>
      <c r="OAZ433" s="505"/>
      <c r="OBA433" s="511"/>
      <c r="OBB433" s="512"/>
      <c r="OBC433" s="512"/>
      <c r="OBD433" s="505"/>
      <c r="OBE433" s="505"/>
      <c r="OBF433" s="505"/>
      <c r="OBG433" s="511"/>
      <c r="OBH433" s="512"/>
      <c r="OBI433" s="512"/>
      <c r="OBJ433" s="505"/>
      <c r="OBK433" s="505"/>
      <c r="OBL433" s="505"/>
      <c r="OBM433" s="511"/>
      <c r="OBN433" s="512"/>
      <c r="OBO433" s="512"/>
      <c r="OBP433" s="505"/>
      <c r="OBQ433" s="505"/>
      <c r="OBR433" s="505"/>
      <c r="OBS433" s="511"/>
      <c r="OBT433" s="512"/>
      <c r="OBU433" s="512"/>
      <c r="OBV433" s="505"/>
      <c r="OBW433" s="505"/>
      <c r="OBX433" s="505"/>
      <c r="OBY433" s="511"/>
      <c r="OBZ433" s="512"/>
      <c r="OCA433" s="512"/>
      <c r="OCB433" s="505"/>
      <c r="OCC433" s="505"/>
      <c r="OCD433" s="505"/>
      <c r="OCE433" s="511"/>
      <c r="OCF433" s="512"/>
      <c r="OCG433" s="512"/>
      <c r="OCH433" s="505"/>
      <c r="OCI433" s="505"/>
      <c r="OCJ433" s="505"/>
      <c r="OCK433" s="511"/>
      <c r="OCL433" s="512"/>
      <c r="OCM433" s="512"/>
      <c r="OCN433" s="505"/>
      <c r="OCO433" s="505"/>
      <c r="OCP433" s="505"/>
      <c r="OCQ433" s="511"/>
      <c r="OCR433" s="512"/>
      <c r="OCS433" s="512"/>
      <c r="OCT433" s="505"/>
      <c r="OCU433" s="505"/>
      <c r="OCV433" s="505"/>
      <c r="OCW433" s="511"/>
      <c r="OCX433" s="512"/>
      <c r="OCY433" s="512"/>
      <c r="OCZ433" s="505"/>
      <c r="ODA433" s="505"/>
      <c r="ODB433" s="505"/>
      <c r="ODC433" s="511"/>
      <c r="ODD433" s="512"/>
      <c r="ODE433" s="512"/>
      <c r="ODF433" s="505"/>
      <c r="ODG433" s="505"/>
      <c r="ODH433" s="505"/>
      <c r="ODI433" s="511"/>
      <c r="ODJ433" s="512"/>
      <c r="ODK433" s="512"/>
      <c r="ODL433" s="505"/>
      <c r="ODM433" s="505"/>
      <c r="ODN433" s="505"/>
      <c r="ODO433" s="511"/>
      <c r="ODP433" s="512"/>
      <c r="ODQ433" s="512"/>
      <c r="ODR433" s="505"/>
      <c r="ODS433" s="505"/>
      <c r="ODT433" s="505"/>
      <c r="ODU433" s="511"/>
      <c r="ODV433" s="512"/>
      <c r="ODW433" s="512"/>
      <c r="ODX433" s="505"/>
      <c r="ODY433" s="505"/>
      <c r="ODZ433" s="505"/>
      <c r="OEA433" s="511"/>
      <c r="OEB433" s="512"/>
      <c r="OEC433" s="512"/>
      <c r="OED433" s="505"/>
      <c r="OEE433" s="505"/>
      <c r="OEF433" s="505"/>
      <c r="OEG433" s="511"/>
      <c r="OEH433" s="512"/>
      <c r="OEI433" s="512"/>
      <c r="OEJ433" s="505"/>
      <c r="OEK433" s="505"/>
      <c r="OEL433" s="505"/>
      <c r="OEM433" s="511"/>
      <c r="OEN433" s="512"/>
      <c r="OEO433" s="512"/>
      <c r="OEP433" s="505"/>
      <c r="OEQ433" s="505"/>
      <c r="OER433" s="505"/>
      <c r="OES433" s="511"/>
      <c r="OET433" s="512"/>
      <c r="OEU433" s="512"/>
      <c r="OEV433" s="505"/>
      <c r="OEW433" s="505"/>
      <c r="OEX433" s="505"/>
      <c r="OEY433" s="511"/>
      <c r="OEZ433" s="512"/>
      <c r="OFA433" s="512"/>
      <c r="OFB433" s="505"/>
      <c r="OFC433" s="505"/>
      <c r="OFD433" s="505"/>
      <c r="OFE433" s="511"/>
      <c r="OFF433" s="512"/>
      <c r="OFG433" s="512"/>
      <c r="OFH433" s="505"/>
      <c r="OFI433" s="505"/>
      <c r="OFJ433" s="505"/>
      <c r="OFK433" s="511"/>
      <c r="OFL433" s="512"/>
      <c r="OFM433" s="512"/>
      <c r="OFN433" s="505"/>
      <c r="OFO433" s="505"/>
      <c r="OFP433" s="505"/>
      <c r="OFQ433" s="511"/>
      <c r="OFR433" s="512"/>
      <c r="OFS433" s="512"/>
      <c r="OFT433" s="505"/>
      <c r="OFU433" s="505"/>
      <c r="OFV433" s="505"/>
      <c r="OFW433" s="511"/>
      <c r="OFX433" s="512"/>
      <c r="OFY433" s="512"/>
      <c r="OFZ433" s="505"/>
      <c r="OGA433" s="505"/>
      <c r="OGB433" s="505"/>
      <c r="OGC433" s="511"/>
      <c r="OGD433" s="512"/>
      <c r="OGE433" s="512"/>
      <c r="OGF433" s="505"/>
      <c r="OGG433" s="505"/>
      <c r="OGH433" s="505"/>
      <c r="OGI433" s="511"/>
      <c r="OGJ433" s="512"/>
      <c r="OGK433" s="512"/>
      <c r="OGL433" s="505"/>
      <c r="OGM433" s="505"/>
      <c r="OGN433" s="505"/>
      <c r="OGO433" s="511"/>
      <c r="OGP433" s="512"/>
      <c r="OGQ433" s="512"/>
      <c r="OGR433" s="505"/>
      <c r="OGS433" s="505"/>
      <c r="OGT433" s="505"/>
      <c r="OGU433" s="511"/>
      <c r="OGV433" s="512"/>
      <c r="OGW433" s="512"/>
      <c r="OGX433" s="505"/>
      <c r="OGY433" s="505"/>
      <c r="OGZ433" s="505"/>
      <c r="OHA433" s="511"/>
      <c r="OHB433" s="512"/>
      <c r="OHC433" s="512"/>
      <c r="OHD433" s="505"/>
      <c r="OHE433" s="505"/>
      <c r="OHF433" s="505"/>
      <c r="OHG433" s="511"/>
      <c r="OHH433" s="512"/>
      <c r="OHI433" s="512"/>
      <c r="OHJ433" s="505"/>
      <c r="OHK433" s="505"/>
      <c r="OHL433" s="505"/>
      <c r="OHM433" s="511"/>
      <c r="OHN433" s="512"/>
      <c r="OHO433" s="512"/>
      <c r="OHP433" s="505"/>
      <c r="OHQ433" s="505"/>
      <c r="OHR433" s="505"/>
      <c r="OHS433" s="511"/>
      <c r="OHT433" s="512"/>
      <c r="OHU433" s="512"/>
      <c r="OHV433" s="505"/>
      <c r="OHW433" s="505"/>
      <c r="OHX433" s="505"/>
      <c r="OHY433" s="511"/>
      <c r="OHZ433" s="512"/>
      <c r="OIA433" s="512"/>
      <c r="OIB433" s="505"/>
      <c r="OIC433" s="505"/>
      <c r="OID433" s="505"/>
      <c r="OIE433" s="511"/>
      <c r="OIF433" s="512"/>
      <c r="OIG433" s="512"/>
      <c r="OIH433" s="505"/>
      <c r="OII433" s="505"/>
      <c r="OIJ433" s="505"/>
      <c r="OIK433" s="511"/>
      <c r="OIL433" s="512"/>
      <c r="OIM433" s="512"/>
      <c r="OIN433" s="505"/>
      <c r="OIO433" s="505"/>
      <c r="OIP433" s="505"/>
      <c r="OIQ433" s="511"/>
      <c r="OIR433" s="512"/>
      <c r="OIS433" s="512"/>
      <c r="OIT433" s="505"/>
      <c r="OIU433" s="505"/>
      <c r="OIV433" s="505"/>
      <c r="OIW433" s="511"/>
      <c r="OIX433" s="512"/>
      <c r="OIY433" s="512"/>
      <c r="OIZ433" s="505"/>
      <c r="OJA433" s="505"/>
      <c r="OJB433" s="505"/>
      <c r="OJC433" s="511"/>
      <c r="OJD433" s="512"/>
      <c r="OJE433" s="512"/>
      <c r="OJF433" s="505"/>
      <c r="OJG433" s="505"/>
      <c r="OJH433" s="505"/>
      <c r="OJI433" s="511"/>
      <c r="OJJ433" s="512"/>
      <c r="OJK433" s="512"/>
      <c r="OJL433" s="505"/>
      <c r="OJM433" s="505"/>
      <c r="OJN433" s="505"/>
      <c r="OJO433" s="511"/>
      <c r="OJP433" s="512"/>
      <c r="OJQ433" s="512"/>
      <c r="OJR433" s="505"/>
      <c r="OJS433" s="505"/>
      <c r="OJT433" s="505"/>
      <c r="OJU433" s="511"/>
      <c r="OJV433" s="512"/>
      <c r="OJW433" s="512"/>
      <c r="OJX433" s="505"/>
      <c r="OJY433" s="505"/>
      <c r="OJZ433" s="505"/>
      <c r="OKA433" s="511"/>
      <c r="OKB433" s="512"/>
      <c r="OKC433" s="512"/>
      <c r="OKD433" s="505"/>
      <c r="OKE433" s="505"/>
      <c r="OKF433" s="505"/>
      <c r="OKG433" s="511"/>
      <c r="OKH433" s="512"/>
      <c r="OKI433" s="512"/>
      <c r="OKJ433" s="505"/>
      <c r="OKK433" s="505"/>
      <c r="OKL433" s="505"/>
      <c r="OKM433" s="511"/>
      <c r="OKN433" s="512"/>
      <c r="OKO433" s="512"/>
      <c r="OKP433" s="505"/>
      <c r="OKQ433" s="505"/>
      <c r="OKR433" s="505"/>
      <c r="OKS433" s="511"/>
      <c r="OKT433" s="512"/>
      <c r="OKU433" s="512"/>
      <c r="OKV433" s="505"/>
      <c r="OKW433" s="505"/>
      <c r="OKX433" s="505"/>
      <c r="OKY433" s="511"/>
      <c r="OKZ433" s="512"/>
      <c r="OLA433" s="512"/>
      <c r="OLB433" s="505"/>
      <c r="OLC433" s="505"/>
      <c r="OLD433" s="505"/>
      <c r="OLE433" s="511"/>
      <c r="OLF433" s="512"/>
      <c r="OLG433" s="512"/>
      <c r="OLH433" s="505"/>
      <c r="OLI433" s="505"/>
      <c r="OLJ433" s="505"/>
      <c r="OLK433" s="511"/>
      <c r="OLL433" s="512"/>
      <c r="OLM433" s="512"/>
      <c r="OLN433" s="505"/>
      <c r="OLO433" s="505"/>
      <c r="OLP433" s="505"/>
      <c r="OLQ433" s="511"/>
      <c r="OLR433" s="512"/>
      <c r="OLS433" s="512"/>
      <c r="OLT433" s="505"/>
      <c r="OLU433" s="505"/>
      <c r="OLV433" s="505"/>
      <c r="OLW433" s="511"/>
      <c r="OLX433" s="512"/>
      <c r="OLY433" s="512"/>
      <c r="OLZ433" s="505"/>
      <c r="OMA433" s="505"/>
      <c r="OMB433" s="505"/>
      <c r="OMC433" s="511"/>
      <c r="OMD433" s="512"/>
      <c r="OME433" s="512"/>
      <c r="OMF433" s="505"/>
      <c r="OMG433" s="505"/>
      <c r="OMH433" s="505"/>
      <c r="OMI433" s="511"/>
      <c r="OMJ433" s="512"/>
      <c r="OMK433" s="512"/>
      <c r="OML433" s="505"/>
      <c r="OMM433" s="505"/>
      <c r="OMN433" s="505"/>
      <c r="OMO433" s="511"/>
      <c r="OMP433" s="512"/>
      <c r="OMQ433" s="512"/>
      <c r="OMR433" s="505"/>
      <c r="OMS433" s="505"/>
      <c r="OMT433" s="505"/>
      <c r="OMU433" s="511"/>
      <c r="OMV433" s="512"/>
      <c r="OMW433" s="512"/>
      <c r="OMX433" s="505"/>
      <c r="OMY433" s="505"/>
      <c r="OMZ433" s="505"/>
      <c r="ONA433" s="511"/>
      <c r="ONB433" s="512"/>
      <c r="ONC433" s="512"/>
      <c r="OND433" s="505"/>
      <c r="ONE433" s="505"/>
      <c r="ONF433" s="505"/>
      <c r="ONG433" s="511"/>
      <c r="ONH433" s="512"/>
      <c r="ONI433" s="512"/>
      <c r="ONJ433" s="505"/>
      <c r="ONK433" s="505"/>
      <c r="ONL433" s="505"/>
      <c r="ONM433" s="511"/>
      <c r="ONN433" s="512"/>
      <c r="ONO433" s="512"/>
      <c r="ONP433" s="505"/>
      <c r="ONQ433" s="505"/>
      <c r="ONR433" s="505"/>
      <c r="ONS433" s="511"/>
      <c r="ONT433" s="512"/>
      <c r="ONU433" s="512"/>
      <c r="ONV433" s="505"/>
      <c r="ONW433" s="505"/>
      <c r="ONX433" s="505"/>
      <c r="ONY433" s="511"/>
      <c r="ONZ433" s="512"/>
      <c r="OOA433" s="512"/>
      <c r="OOB433" s="505"/>
      <c r="OOC433" s="505"/>
      <c r="OOD433" s="505"/>
      <c r="OOE433" s="511"/>
      <c r="OOF433" s="512"/>
      <c r="OOG433" s="512"/>
      <c r="OOH433" s="505"/>
      <c r="OOI433" s="505"/>
      <c r="OOJ433" s="505"/>
      <c r="OOK433" s="511"/>
      <c r="OOL433" s="512"/>
      <c r="OOM433" s="512"/>
      <c r="OON433" s="505"/>
      <c r="OOO433" s="505"/>
      <c r="OOP433" s="505"/>
      <c r="OOQ433" s="511"/>
      <c r="OOR433" s="512"/>
      <c r="OOS433" s="512"/>
      <c r="OOT433" s="505"/>
      <c r="OOU433" s="505"/>
      <c r="OOV433" s="505"/>
      <c r="OOW433" s="511"/>
      <c r="OOX433" s="512"/>
      <c r="OOY433" s="512"/>
      <c r="OOZ433" s="505"/>
      <c r="OPA433" s="505"/>
      <c r="OPB433" s="505"/>
      <c r="OPC433" s="511"/>
      <c r="OPD433" s="512"/>
      <c r="OPE433" s="512"/>
      <c r="OPF433" s="505"/>
      <c r="OPG433" s="505"/>
      <c r="OPH433" s="505"/>
      <c r="OPI433" s="511"/>
      <c r="OPJ433" s="512"/>
      <c r="OPK433" s="512"/>
      <c r="OPL433" s="505"/>
      <c r="OPM433" s="505"/>
      <c r="OPN433" s="505"/>
      <c r="OPO433" s="511"/>
      <c r="OPP433" s="512"/>
      <c r="OPQ433" s="512"/>
      <c r="OPR433" s="505"/>
      <c r="OPS433" s="505"/>
      <c r="OPT433" s="505"/>
      <c r="OPU433" s="511"/>
      <c r="OPV433" s="512"/>
      <c r="OPW433" s="512"/>
      <c r="OPX433" s="505"/>
      <c r="OPY433" s="505"/>
      <c r="OPZ433" s="505"/>
      <c r="OQA433" s="511"/>
      <c r="OQB433" s="512"/>
      <c r="OQC433" s="512"/>
      <c r="OQD433" s="505"/>
      <c r="OQE433" s="505"/>
      <c r="OQF433" s="505"/>
      <c r="OQG433" s="511"/>
      <c r="OQH433" s="512"/>
      <c r="OQI433" s="512"/>
      <c r="OQJ433" s="505"/>
      <c r="OQK433" s="505"/>
      <c r="OQL433" s="505"/>
      <c r="OQM433" s="511"/>
      <c r="OQN433" s="512"/>
      <c r="OQO433" s="512"/>
      <c r="OQP433" s="505"/>
      <c r="OQQ433" s="505"/>
      <c r="OQR433" s="505"/>
      <c r="OQS433" s="511"/>
      <c r="OQT433" s="512"/>
      <c r="OQU433" s="512"/>
      <c r="OQV433" s="505"/>
      <c r="OQW433" s="505"/>
      <c r="OQX433" s="505"/>
      <c r="OQY433" s="511"/>
      <c r="OQZ433" s="512"/>
      <c r="ORA433" s="512"/>
      <c r="ORB433" s="505"/>
      <c r="ORC433" s="505"/>
      <c r="ORD433" s="505"/>
      <c r="ORE433" s="511"/>
      <c r="ORF433" s="512"/>
      <c r="ORG433" s="512"/>
      <c r="ORH433" s="505"/>
      <c r="ORI433" s="505"/>
      <c r="ORJ433" s="505"/>
      <c r="ORK433" s="511"/>
      <c r="ORL433" s="512"/>
      <c r="ORM433" s="512"/>
      <c r="ORN433" s="505"/>
      <c r="ORO433" s="505"/>
      <c r="ORP433" s="505"/>
      <c r="ORQ433" s="511"/>
      <c r="ORR433" s="512"/>
      <c r="ORS433" s="512"/>
      <c r="ORT433" s="505"/>
      <c r="ORU433" s="505"/>
      <c r="ORV433" s="505"/>
      <c r="ORW433" s="511"/>
      <c r="ORX433" s="512"/>
      <c r="ORY433" s="512"/>
      <c r="ORZ433" s="505"/>
      <c r="OSA433" s="505"/>
      <c r="OSB433" s="505"/>
      <c r="OSC433" s="511"/>
      <c r="OSD433" s="512"/>
      <c r="OSE433" s="512"/>
      <c r="OSF433" s="505"/>
      <c r="OSG433" s="505"/>
      <c r="OSH433" s="505"/>
      <c r="OSI433" s="511"/>
      <c r="OSJ433" s="512"/>
      <c r="OSK433" s="512"/>
      <c r="OSL433" s="505"/>
      <c r="OSM433" s="505"/>
      <c r="OSN433" s="505"/>
      <c r="OSO433" s="511"/>
      <c r="OSP433" s="512"/>
      <c r="OSQ433" s="512"/>
      <c r="OSR433" s="505"/>
      <c r="OSS433" s="505"/>
      <c r="OST433" s="505"/>
      <c r="OSU433" s="511"/>
      <c r="OSV433" s="512"/>
      <c r="OSW433" s="512"/>
      <c r="OSX433" s="505"/>
      <c r="OSY433" s="505"/>
      <c r="OSZ433" s="505"/>
      <c r="OTA433" s="511"/>
      <c r="OTB433" s="512"/>
      <c r="OTC433" s="512"/>
      <c r="OTD433" s="505"/>
      <c r="OTE433" s="505"/>
      <c r="OTF433" s="505"/>
      <c r="OTG433" s="511"/>
      <c r="OTH433" s="512"/>
      <c r="OTI433" s="512"/>
      <c r="OTJ433" s="505"/>
      <c r="OTK433" s="505"/>
      <c r="OTL433" s="505"/>
      <c r="OTM433" s="511"/>
      <c r="OTN433" s="512"/>
      <c r="OTO433" s="512"/>
      <c r="OTP433" s="505"/>
      <c r="OTQ433" s="505"/>
      <c r="OTR433" s="505"/>
      <c r="OTS433" s="511"/>
      <c r="OTT433" s="512"/>
      <c r="OTU433" s="512"/>
      <c r="OTV433" s="505"/>
      <c r="OTW433" s="505"/>
      <c r="OTX433" s="505"/>
      <c r="OTY433" s="511"/>
      <c r="OTZ433" s="512"/>
      <c r="OUA433" s="512"/>
      <c r="OUB433" s="505"/>
      <c r="OUC433" s="505"/>
      <c r="OUD433" s="505"/>
      <c r="OUE433" s="511"/>
      <c r="OUF433" s="512"/>
      <c r="OUG433" s="512"/>
      <c r="OUH433" s="505"/>
      <c r="OUI433" s="505"/>
      <c r="OUJ433" s="505"/>
      <c r="OUK433" s="511"/>
      <c r="OUL433" s="512"/>
      <c r="OUM433" s="512"/>
      <c r="OUN433" s="505"/>
      <c r="OUO433" s="505"/>
      <c r="OUP433" s="505"/>
      <c r="OUQ433" s="511"/>
      <c r="OUR433" s="512"/>
      <c r="OUS433" s="512"/>
      <c r="OUT433" s="505"/>
      <c r="OUU433" s="505"/>
      <c r="OUV433" s="505"/>
      <c r="OUW433" s="511"/>
      <c r="OUX433" s="512"/>
      <c r="OUY433" s="512"/>
      <c r="OUZ433" s="505"/>
      <c r="OVA433" s="505"/>
      <c r="OVB433" s="505"/>
      <c r="OVC433" s="511"/>
      <c r="OVD433" s="512"/>
      <c r="OVE433" s="512"/>
      <c r="OVF433" s="505"/>
      <c r="OVG433" s="505"/>
      <c r="OVH433" s="505"/>
      <c r="OVI433" s="511"/>
      <c r="OVJ433" s="512"/>
      <c r="OVK433" s="512"/>
      <c r="OVL433" s="505"/>
      <c r="OVM433" s="505"/>
      <c r="OVN433" s="505"/>
      <c r="OVO433" s="511"/>
      <c r="OVP433" s="512"/>
      <c r="OVQ433" s="512"/>
      <c r="OVR433" s="505"/>
      <c r="OVS433" s="505"/>
      <c r="OVT433" s="505"/>
      <c r="OVU433" s="511"/>
      <c r="OVV433" s="512"/>
      <c r="OVW433" s="512"/>
      <c r="OVX433" s="505"/>
      <c r="OVY433" s="505"/>
      <c r="OVZ433" s="505"/>
      <c r="OWA433" s="511"/>
      <c r="OWB433" s="512"/>
      <c r="OWC433" s="512"/>
      <c r="OWD433" s="505"/>
      <c r="OWE433" s="505"/>
      <c r="OWF433" s="505"/>
      <c r="OWG433" s="511"/>
      <c r="OWH433" s="512"/>
      <c r="OWI433" s="512"/>
      <c r="OWJ433" s="505"/>
      <c r="OWK433" s="505"/>
      <c r="OWL433" s="505"/>
      <c r="OWM433" s="511"/>
      <c r="OWN433" s="512"/>
      <c r="OWO433" s="512"/>
      <c r="OWP433" s="505"/>
      <c r="OWQ433" s="505"/>
      <c r="OWR433" s="505"/>
      <c r="OWS433" s="511"/>
      <c r="OWT433" s="512"/>
      <c r="OWU433" s="512"/>
      <c r="OWV433" s="505"/>
      <c r="OWW433" s="505"/>
      <c r="OWX433" s="505"/>
      <c r="OWY433" s="511"/>
      <c r="OWZ433" s="512"/>
      <c r="OXA433" s="512"/>
      <c r="OXB433" s="505"/>
      <c r="OXC433" s="505"/>
      <c r="OXD433" s="505"/>
      <c r="OXE433" s="511"/>
      <c r="OXF433" s="512"/>
      <c r="OXG433" s="512"/>
      <c r="OXH433" s="505"/>
      <c r="OXI433" s="505"/>
      <c r="OXJ433" s="505"/>
      <c r="OXK433" s="511"/>
      <c r="OXL433" s="512"/>
      <c r="OXM433" s="512"/>
      <c r="OXN433" s="505"/>
      <c r="OXO433" s="505"/>
      <c r="OXP433" s="505"/>
      <c r="OXQ433" s="511"/>
      <c r="OXR433" s="512"/>
      <c r="OXS433" s="512"/>
      <c r="OXT433" s="505"/>
      <c r="OXU433" s="505"/>
      <c r="OXV433" s="505"/>
      <c r="OXW433" s="511"/>
      <c r="OXX433" s="512"/>
      <c r="OXY433" s="512"/>
      <c r="OXZ433" s="505"/>
      <c r="OYA433" s="505"/>
      <c r="OYB433" s="505"/>
      <c r="OYC433" s="511"/>
      <c r="OYD433" s="512"/>
      <c r="OYE433" s="512"/>
      <c r="OYF433" s="505"/>
      <c r="OYG433" s="505"/>
      <c r="OYH433" s="505"/>
      <c r="OYI433" s="511"/>
      <c r="OYJ433" s="512"/>
      <c r="OYK433" s="512"/>
      <c r="OYL433" s="505"/>
      <c r="OYM433" s="505"/>
      <c r="OYN433" s="505"/>
      <c r="OYO433" s="511"/>
      <c r="OYP433" s="512"/>
      <c r="OYQ433" s="512"/>
      <c r="OYR433" s="505"/>
      <c r="OYS433" s="505"/>
      <c r="OYT433" s="505"/>
      <c r="OYU433" s="511"/>
      <c r="OYV433" s="512"/>
      <c r="OYW433" s="512"/>
      <c r="OYX433" s="505"/>
      <c r="OYY433" s="505"/>
      <c r="OYZ433" s="505"/>
      <c r="OZA433" s="511"/>
      <c r="OZB433" s="512"/>
      <c r="OZC433" s="512"/>
      <c r="OZD433" s="505"/>
      <c r="OZE433" s="505"/>
      <c r="OZF433" s="505"/>
      <c r="OZG433" s="511"/>
      <c r="OZH433" s="512"/>
      <c r="OZI433" s="512"/>
      <c r="OZJ433" s="505"/>
      <c r="OZK433" s="505"/>
      <c r="OZL433" s="505"/>
      <c r="OZM433" s="511"/>
      <c r="OZN433" s="512"/>
      <c r="OZO433" s="512"/>
      <c r="OZP433" s="505"/>
      <c r="OZQ433" s="505"/>
      <c r="OZR433" s="505"/>
      <c r="OZS433" s="511"/>
      <c r="OZT433" s="512"/>
      <c r="OZU433" s="512"/>
      <c r="OZV433" s="505"/>
      <c r="OZW433" s="505"/>
      <c r="OZX433" s="505"/>
      <c r="OZY433" s="511"/>
      <c r="OZZ433" s="512"/>
      <c r="PAA433" s="512"/>
      <c r="PAB433" s="505"/>
      <c r="PAC433" s="505"/>
      <c r="PAD433" s="505"/>
      <c r="PAE433" s="511"/>
      <c r="PAF433" s="512"/>
      <c r="PAG433" s="512"/>
      <c r="PAH433" s="505"/>
      <c r="PAI433" s="505"/>
      <c r="PAJ433" s="505"/>
      <c r="PAK433" s="511"/>
      <c r="PAL433" s="512"/>
      <c r="PAM433" s="512"/>
      <c r="PAN433" s="505"/>
      <c r="PAO433" s="505"/>
      <c r="PAP433" s="505"/>
      <c r="PAQ433" s="511"/>
      <c r="PAR433" s="512"/>
      <c r="PAS433" s="512"/>
      <c r="PAT433" s="505"/>
      <c r="PAU433" s="505"/>
      <c r="PAV433" s="505"/>
      <c r="PAW433" s="511"/>
      <c r="PAX433" s="512"/>
      <c r="PAY433" s="512"/>
      <c r="PAZ433" s="505"/>
      <c r="PBA433" s="505"/>
      <c r="PBB433" s="505"/>
      <c r="PBC433" s="511"/>
      <c r="PBD433" s="512"/>
      <c r="PBE433" s="512"/>
      <c r="PBF433" s="505"/>
      <c r="PBG433" s="505"/>
      <c r="PBH433" s="505"/>
      <c r="PBI433" s="511"/>
      <c r="PBJ433" s="512"/>
      <c r="PBK433" s="512"/>
      <c r="PBL433" s="505"/>
      <c r="PBM433" s="505"/>
      <c r="PBN433" s="505"/>
      <c r="PBO433" s="511"/>
      <c r="PBP433" s="512"/>
      <c r="PBQ433" s="512"/>
      <c r="PBR433" s="505"/>
      <c r="PBS433" s="505"/>
      <c r="PBT433" s="505"/>
      <c r="PBU433" s="511"/>
      <c r="PBV433" s="512"/>
      <c r="PBW433" s="512"/>
      <c r="PBX433" s="505"/>
      <c r="PBY433" s="505"/>
      <c r="PBZ433" s="505"/>
      <c r="PCA433" s="511"/>
      <c r="PCB433" s="512"/>
      <c r="PCC433" s="512"/>
      <c r="PCD433" s="505"/>
      <c r="PCE433" s="505"/>
      <c r="PCF433" s="505"/>
      <c r="PCG433" s="511"/>
      <c r="PCH433" s="512"/>
      <c r="PCI433" s="512"/>
      <c r="PCJ433" s="505"/>
      <c r="PCK433" s="505"/>
      <c r="PCL433" s="505"/>
      <c r="PCM433" s="511"/>
      <c r="PCN433" s="512"/>
      <c r="PCO433" s="512"/>
      <c r="PCP433" s="505"/>
      <c r="PCQ433" s="505"/>
      <c r="PCR433" s="505"/>
      <c r="PCS433" s="511"/>
      <c r="PCT433" s="512"/>
      <c r="PCU433" s="512"/>
      <c r="PCV433" s="505"/>
      <c r="PCW433" s="505"/>
      <c r="PCX433" s="505"/>
      <c r="PCY433" s="511"/>
      <c r="PCZ433" s="512"/>
      <c r="PDA433" s="512"/>
      <c r="PDB433" s="505"/>
      <c r="PDC433" s="505"/>
      <c r="PDD433" s="505"/>
      <c r="PDE433" s="511"/>
      <c r="PDF433" s="512"/>
      <c r="PDG433" s="512"/>
      <c r="PDH433" s="505"/>
      <c r="PDI433" s="505"/>
      <c r="PDJ433" s="505"/>
      <c r="PDK433" s="511"/>
      <c r="PDL433" s="512"/>
      <c r="PDM433" s="512"/>
      <c r="PDN433" s="505"/>
      <c r="PDO433" s="505"/>
      <c r="PDP433" s="505"/>
      <c r="PDQ433" s="511"/>
      <c r="PDR433" s="512"/>
      <c r="PDS433" s="512"/>
      <c r="PDT433" s="505"/>
      <c r="PDU433" s="505"/>
      <c r="PDV433" s="505"/>
      <c r="PDW433" s="511"/>
      <c r="PDX433" s="512"/>
      <c r="PDY433" s="512"/>
      <c r="PDZ433" s="505"/>
      <c r="PEA433" s="505"/>
      <c r="PEB433" s="505"/>
      <c r="PEC433" s="511"/>
      <c r="PED433" s="512"/>
      <c r="PEE433" s="512"/>
      <c r="PEF433" s="505"/>
      <c r="PEG433" s="505"/>
      <c r="PEH433" s="505"/>
      <c r="PEI433" s="511"/>
      <c r="PEJ433" s="512"/>
      <c r="PEK433" s="512"/>
      <c r="PEL433" s="505"/>
      <c r="PEM433" s="505"/>
      <c r="PEN433" s="505"/>
      <c r="PEO433" s="511"/>
      <c r="PEP433" s="512"/>
      <c r="PEQ433" s="512"/>
      <c r="PER433" s="505"/>
      <c r="PES433" s="505"/>
      <c r="PET433" s="505"/>
      <c r="PEU433" s="511"/>
      <c r="PEV433" s="512"/>
      <c r="PEW433" s="512"/>
      <c r="PEX433" s="505"/>
      <c r="PEY433" s="505"/>
      <c r="PEZ433" s="505"/>
      <c r="PFA433" s="511"/>
      <c r="PFB433" s="512"/>
      <c r="PFC433" s="512"/>
      <c r="PFD433" s="505"/>
      <c r="PFE433" s="505"/>
      <c r="PFF433" s="505"/>
      <c r="PFG433" s="511"/>
      <c r="PFH433" s="512"/>
      <c r="PFI433" s="512"/>
      <c r="PFJ433" s="505"/>
      <c r="PFK433" s="505"/>
      <c r="PFL433" s="505"/>
      <c r="PFM433" s="511"/>
      <c r="PFN433" s="512"/>
      <c r="PFO433" s="512"/>
      <c r="PFP433" s="505"/>
      <c r="PFQ433" s="505"/>
      <c r="PFR433" s="505"/>
      <c r="PFS433" s="511"/>
      <c r="PFT433" s="512"/>
      <c r="PFU433" s="512"/>
      <c r="PFV433" s="505"/>
      <c r="PFW433" s="505"/>
      <c r="PFX433" s="505"/>
      <c r="PFY433" s="511"/>
      <c r="PFZ433" s="512"/>
      <c r="PGA433" s="512"/>
      <c r="PGB433" s="505"/>
      <c r="PGC433" s="505"/>
      <c r="PGD433" s="505"/>
      <c r="PGE433" s="511"/>
      <c r="PGF433" s="512"/>
      <c r="PGG433" s="512"/>
      <c r="PGH433" s="505"/>
      <c r="PGI433" s="505"/>
      <c r="PGJ433" s="505"/>
      <c r="PGK433" s="511"/>
      <c r="PGL433" s="512"/>
      <c r="PGM433" s="512"/>
      <c r="PGN433" s="505"/>
      <c r="PGO433" s="505"/>
      <c r="PGP433" s="505"/>
      <c r="PGQ433" s="511"/>
      <c r="PGR433" s="512"/>
      <c r="PGS433" s="512"/>
      <c r="PGT433" s="505"/>
      <c r="PGU433" s="505"/>
      <c r="PGV433" s="505"/>
      <c r="PGW433" s="511"/>
      <c r="PGX433" s="512"/>
      <c r="PGY433" s="512"/>
      <c r="PGZ433" s="505"/>
      <c r="PHA433" s="505"/>
      <c r="PHB433" s="505"/>
      <c r="PHC433" s="511"/>
      <c r="PHD433" s="512"/>
      <c r="PHE433" s="512"/>
      <c r="PHF433" s="505"/>
      <c r="PHG433" s="505"/>
      <c r="PHH433" s="505"/>
      <c r="PHI433" s="511"/>
      <c r="PHJ433" s="512"/>
      <c r="PHK433" s="512"/>
      <c r="PHL433" s="505"/>
      <c r="PHM433" s="505"/>
      <c r="PHN433" s="505"/>
      <c r="PHO433" s="511"/>
      <c r="PHP433" s="512"/>
      <c r="PHQ433" s="512"/>
      <c r="PHR433" s="505"/>
      <c r="PHS433" s="505"/>
      <c r="PHT433" s="505"/>
      <c r="PHU433" s="511"/>
      <c r="PHV433" s="512"/>
      <c r="PHW433" s="512"/>
      <c r="PHX433" s="505"/>
      <c r="PHY433" s="505"/>
      <c r="PHZ433" s="505"/>
      <c r="PIA433" s="511"/>
      <c r="PIB433" s="512"/>
      <c r="PIC433" s="512"/>
      <c r="PID433" s="505"/>
      <c r="PIE433" s="505"/>
      <c r="PIF433" s="505"/>
      <c r="PIG433" s="511"/>
      <c r="PIH433" s="512"/>
      <c r="PII433" s="512"/>
      <c r="PIJ433" s="505"/>
      <c r="PIK433" s="505"/>
      <c r="PIL433" s="505"/>
      <c r="PIM433" s="511"/>
      <c r="PIN433" s="512"/>
      <c r="PIO433" s="512"/>
      <c r="PIP433" s="505"/>
      <c r="PIQ433" s="505"/>
      <c r="PIR433" s="505"/>
      <c r="PIS433" s="511"/>
      <c r="PIT433" s="512"/>
      <c r="PIU433" s="512"/>
      <c r="PIV433" s="505"/>
      <c r="PIW433" s="505"/>
      <c r="PIX433" s="505"/>
      <c r="PIY433" s="511"/>
      <c r="PIZ433" s="512"/>
      <c r="PJA433" s="512"/>
      <c r="PJB433" s="505"/>
      <c r="PJC433" s="505"/>
      <c r="PJD433" s="505"/>
      <c r="PJE433" s="511"/>
      <c r="PJF433" s="512"/>
      <c r="PJG433" s="512"/>
      <c r="PJH433" s="505"/>
      <c r="PJI433" s="505"/>
      <c r="PJJ433" s="505"/>
      <c r="PJK433" s="511"/>
      <c r="PJL433" s="512"/>
      <c r="PJM433" s="512"/>
      <c r="PJN433" s="505"/>
      <c r="PJO433" s="505"/>
      <c r="PJP433" s="505"/>
      <c r="PJQ433" s="511"/>
      <c r="PJR433" s="512"/>
      <c r="PJS433" s="512"/>
      <c r="PJT433" s="505"/>
      <c r="PJU433" s="505"/>
      <c r="PJV433" s="505"/>
      <c r="PJW433" s="511"/>
      <c r="PJX433" s="512"/>
      <c r="PJY433" s="512"/>
      <c r="PJZ433" s="505"/>
      <c r="PKA433" s="505"/>
      <c r="PKB433" s="505"/>
      <c r="PKC433" s="511"/>
      <c r="PKD433" s="512"/>
      <c r="PKE433" s="512"/>
      <c r="PKF433" s="505"/>
      <c r="PKG433" s="505"/>
      <c r="PKH433" s="505"/>
      <c r="PKI433" s="511"/>
      <c r="PKJ433" s="512"/>
      <c r="PKK433" s="512"/>
      <c r="PKL433" s="505"/>
      <c r="PKM433" s="505"/>
      <c r="PKN433" s="505"/>
      <c r="PKO433" s="511"/>
      <c r="PKP433" s="512"/>
      <c r="PKQ433" s="512"/>
      <c r="PKR433" s="505"/>
      <c r="PKS433" s="505"/>
      <c r="PKT433" s="505"/>
      <c r="PKU433" s="511"/>
      <c r="PKV433" s="512"/>
      <c r="PKW433" s="512"/>
      <c r="PKX433" s="505"/>
      <c r="PKY433" s="505"/>
      <c r="PKZ433" s="505"/>
      <c r="PLA433" s="511"/>
      <c r="PLB433" s="512"/>
      <c r="PLC433" s="512"/>
      <c r="PLD433" s="505"/>
      <c r="PLE433" s="505"/>
      <c r="PLF433" s="505"/>
      <c r="PLG433" s="511"/>
      <c r="PLH433" s="512"/>
      <c r="PLI433" s="512"/>
      <c r="PLJ433" s="505"/>
      <c r="PLK433" s="505"/>
      <c r="PLL433" s="505"/>
      <c r="PLM433" s="511"/>
      <c r="PLN433" s="512"/>
      <c r="PLO433" s="512"/>
      <c r="PLP433" s="505"/>
      <c r="PLQ433" s="505"/>
      <c r="PLR433" s="505"/>
      <c r="PLS433" s="511"/>
      <c r="PLT433" s="512"/>
      <c r="PLU433" s="512"/>
      <c r="PLV433" s="505"/>
      <c r="PLW433" s="505"/>
      <c r="PLX433" s="505"/>
      <c r="PLY433" s="511"/>
      <c r="PLZ433" s="512"/>
      <c r="PMA433" s="512"/>
      <c r="PMB433" s="505"/>
      <c r="PMC433" s="505"/>
      <c r="PMD433" s="505"/>
      <c r="PME433" s="511"/>
      <c r="PMF433" s="512"/>
      <c r="PMG433" s="512"/>
      <c r="PMH433" s="505"/>
      <c r="PMI433" s="505"/>
      <c r="PMJ433" s="505"/>
      <c r="PMK433" s="511"/>
      <c r="PML433" s="512"/>
      <c r="PMM433" s="512"/>
      <c r="PMN433" s="505"/>
      <c r="PMO433" s="505"/>
      <c r="PMP433" s="505"/>
      <c r="PMQ433" s="511"/>
      <c r="PMR433" s="512"/>
      <c r="PMS433" s="512"/>
      <c r="PMT433" s="505"/>
      <c r="PMU433" s="505"/>
      <c r="PMV433" s="505"/>
      <c r="PMW433" s="511"/>
      <c r="PMX433" s="512"/>
      <c r="PMY433" s="512"/>
      <c r="PMZ433" s="505"/>
      <c r="PNA433" s="505"/>
      <c r="PNB433" s="505"/>
      <c r="PNC433" s="511"/>
      <c r="PND433" s="512"/>
      <c r="PNE433" s="512"/>
      <c r="PNF433" s="505"/>
      <c r="PNG433" s="505"/>
      <c r="PNH433" s="505"/>
      <c r="PNI433" s="511"/>
      <c r="PNJ433" s="512"/>
      <c r="PNK433" s="512"/>
      <c r="PNL433" s="505"/>
      <c r="PNM433" s="505"/>
      <c r="PNN433" s="505"/>
      <c r="PNO433" s="511"/>
      <c r="PNP433" s="512"/>
      <c r="PNQ433" s="512"/>
      <c r="PNR433" s="505"/>
      <c r="PNS433" s="505"/>
      <c r="PNT433" s="505"/>
      <c r="PNU433" s="511"/>
      <c r="PNV433" s="512"/>
      <c r="PNW433" s="512"/>
      <c r="PNX433" s="505"/>
      <c r="PNY433" s="505"/>
      <c r="PNZ433" s="505"/>
      <c r="POA433" s="511"/>
      <c r="POB433" s="512"/>
      <c r="POC433" s="512"/>
      <c r="POD433" s="505"/>
      <c r="POE433" s="505"/>
      <c r="POF433" s="505"/>
      <c r="POG433" s="511"/>
      <c r="POH433" s="512"/>
      <c r="POI433" s="512"/>
      <c r="POJ433" s="505"/>
      <c r="POK433" s="505"/>
      <c r="POL433" s="505"/>
      <c r="POM433" s="511"/>
      <c r="PON433" s="512"/>
      <c r="POO433" s="512"/>
      <c r="POP433" s="505"/>
      <c r="POQ433" s="505"/>
      <c r="POR433" s="505"/>
      <c r="POS433" s="511"/>
      <c r="POT433" s="512"/>
      <c r="POU433" s="512"/>
      <c r="POV433" s="505"/>
      <c r="POW433" s="505"/>
      <c r="POX433" s="505"/>
      <c r="POY433" s="511"/>
      <c r="POZ433" s="512"/>
      <c r="PPA433" s="512"/>
      <c r="PPB433" s="505"/>
      <c r="PPC433" s="505"/>
      <c r="PPD433" s="505"/>
      <c r="PPE433" s="511"/>
      <c r="PPF433" s="512"/>
      <c r="PPG433" s="512"/>
      <c r="PPH433" s="505"/>
      <c r="PPI433" s="505"/>
      <c r="PPJ433" s="505"/>
      <c r="PPK433" s="511"/>
      <c r="PPL433" s="512"/>
      <c r="PPM433" s="512"/>
      <c r="PPN433" s="505"/>
      <c r="PPO433" s="505"/>
      <c r="PPP433" s="505"/>
      <c r="PPQ433" s="511"/>
      <c r="PPR433" s="512"/>
      <c r="PPS433" s="512"/>
      <c r="PPT433" s="505"/>
      <c r="PPU433" s="505"/>
      <c r="PPV433" s="505"/>
      <c r="PPW433" s="511"/>
      <c r="PPX433" s="512"/>
      <c r="PPY433" s="512"/>
      <c r="PPZ433" s="505"/>
      <c r="PQA433" s="505"/>
      <c r="PQB433" s="505"/>
      <c r="PQC433" s="511"/>
      <c r="PQD433" s="512"/>
      <c r="PQE433" s="512"/>
      <c r="PQF433" s="505"/>
      <c r="PQG433" s="505"/>
      <c r="PQH433" s="505"/>
      <c r="PQI433" s="511"/>
      <c r="PQJ433" s="512"/>
      <c r="PQK433" s="512"/>
      <c r="PQL433" s="505"/>
      <c r="PQM433" s="505"/>
      <c r="PQN433" s="505"/>
      <c r="PQO433" s="511"/>
      <c r="PQP433" s="512"/>
      <c r="PQQ433" s="512"/>
      <c r="PQR433" s="505"/>
      <c r="PQS433" s="505"/>
      <c r="PQT433" s="505"/>
      <c r="PQU433" s="511"/>
      <c r="PQV433" s="512"/>
      <c r="PQW433" s="512"/>
      <c r="PQX433" s="505"/>
      <c r="PQY433" s="505"/>
      <c r="PQZ433" s="505"/>
      <c r="PRA433" s="511"/>
      <c r="PRB433" s="512"/>
      <c r="PRC433" s="512"/>
      <c r="PRD433" s="505"/>
      <c r="PRE433" s="505"/>
      <c r="PRF433" s="505"/>
      <c r="PRG433" s="511"/>
      <c r="PRH433" s="512"/>
      <c r="PRI433" s="512"/>
      <c r="PRJ433" s="505"/>
      <c r="PRK433" s="505"/>
      <c r="PRL433" s="505"/>
      <c r="PRM433" s="511"/>
      <c r="PRN433" s="512"/>
      <c r="PRO433" s="512"/>
      <c r="PRP433" s="505"/>
      <c r="PRQ433" s="505"/>
      <c r="PRR433" s="505"/>
      <c r="PRS433" s="511"/>
      <c r="PRT433" s="512"/>
      <c r="PRU433" s="512"/>
      <c r="PRV433" s="505"/>
      <c r="PRW433" s="505"/>
      <c r="PRX433" s="505"/>
      <c r="PRY433" s="511"/>
      <c r="PRZ433" s="512"/>
      <c r="PSA433" s="512"/>
      <c r="PSB433" s="505"/>
      <c r="PSC433" s="505"/>
      <c r="PSD433" s="505"/>
      <c r="PSE433" s="511"/>
      <c r="PSF433" s="512"/>
      <c r="PSG433" s="512"/>
      <c r="PSH433" s="505"/>
      <c r="PSI433" s="505"/>
      <c r="PSJ433" s="505"/>
      <c r="PSK433" s="511"/>
      <c r="PSL433" s="512"/>
      <c r="PSM433" s="512"/>
      <c r="PSN433" s="505"/>
      <c r="PSO433" s="505"/>
      <c r="PSP433" s="505"/>
      <c r="PSQ433" s="511"/>
      <c r="PSR433" s="512"/>
      <c r="PSS433" s="512"/>
      <c r="PST433" s="505"/>
      <c r="PSU433" s="505"/>
      <c r="PSV433" s="505"/>
      <c r="PSW433" s="511"/>
      <c r="PSX433" s="512"/>
      <c r="PSY433" s="512"/>
      <c r="PSZ433" s="505"/>
      <c r="PTA433" s="505"/>
      <c r="PTB433" s="505"/>
      <c r="PTC433" s="511"/>
      <c r="PTD433" s="512"/>
      <c r="PTE433" s="512"/>
      <c r="PTF433" s="505"/>
      <c r="PTG433" s="505"/>
      <c r="PTH433" s="505"/>
      <c r="PTI433" s="511"/>
      <c r="PTJ433" s="512"/>
      <c r="PTK433" s="512"/>
      <c r="PTL433" s="505"/>
      <c r="PTM433" s="505"/>
      <c r="PTN433" s="505"/>
      <c r="PTO433" s="511"/>
      <c r="PTP433" s="512"/>
      <c r="PTQ433" s="512"/>
      <c r="PTR433" s="505"/>
      <c r="PTS433" s="505"/>
      <c r="PTT433" s="505"/>
      <c r="PTU433" s="511"/>
      <c r="PTV433" s="512"/>
      <c r="PTW433" s="512"/>
      <c r="PTX433" s="505"/>
      <c r="PTY433" s="505"/>
      <c r="PTZ433" s="505"/>
      <c r="PUA433" s="511"/>
      <c r="PUB433" s="512"/>
      <c r="PUC433" s="512"/>
      <c r="PUD433" s="505"/>
      <c r="PUE433" s="505"/>
      <c r="PUF433" s="505"/>
      <c r="PUG433" s="511"/>
      <c r="PUH433" s="512"/>
      <c r="PUI433" s="512"/>
      <c r="PUJ433" s="505"/>
      <c r="PUK433" s="505"/>
      <c r="PUL433" s="505"/>
      <c r="PUM433" s="511"/>
      <c r="PUN433" s="512"/>
      <c r="PUO433" s="512"/>
      <c r="PUP433" s="505"/>
      <c r="PUQ433" s="505"/>
      <c r="PUR433" s="505"/>
      <c r="PUS433" s="511"/>
      <c r="PUT433" s="512"/>
      <c r="PUU433" s="512"/>
      <c r="PUV433" s="505"/>
      <c r="PUW433" s="505"/>
      <c r="PUX433" s="505"/>
      <c r="PUY433" s="511"/>
      <c r="PUZ433" s="512"/>
      <c r="PVA433" s="512"/>
      <c r="PVB433" s="505"/>
      <c r="PVC433" s="505"/>
      <c r="PVD433" s="505"/>
      <c r="PVE433" s="511"/>
      <c r="PVF433" s="512"/>
      <c r="PVG433" s="512"/>
      <c r="PVH433" s="505"/>
      <c r="PVI433" s="505"/>
      <c r="PVJ433" s="505"/>
      <c r="PVK433" s="511"/>
      <c r="PVL433" s="512"/>
      <c r="PVM433" s="512"/>
      <c r="PVN433" s="505"/>
      <c r="PVO433" s="505"/>
      <c r="PVP433" s="505"/>
      <c r="PVQ433" s="511"/>
      <c r="PVR433" s="512"/>
      <c r="PVS433" s="512"/>
      <c r="PVT433" s="505"/>
      <c r="PVU433" s="505"/>
      <c r="PVV433" s="505"/>
      <c r="PVW433" s="511"/>
      <c r="PVX433" s="512"/>
      <c r="PVY433" s="512"/>
      <c r="PVZ433" s="505"/>
      <c r="PWA433" s="505"/>
      <c r="PWB433" s="505"/>
      <c r="PWC433" s="511"/>
      <c r="PWD433" s="512"/>
      <c r="PWE433" s="512"/>
      <c r="PWF433" s="505"/>
      <c r="PWG433" s="505"/>
      <c r="PWH433" s="505"/>
      <c r="PWI433" s="511"/>
      <c r="PWJ433" s="512"/>
      <c r="PWK433" s="512"/>
      <c r="PWL433" s="505"/>
      <c r="PWM433" s="505"/>
      <c r="PWN433" s="505"/>
      <c r="PWO433" s="511"/>
      <c r="PWP433" s="512"/>
      <c r="PWQ433" s="512"/>
      <c r="PWR433" s="505"/>
      <c r="PWS433" s="505"/>
      <c r="PWT433" s="505"/>
      <c r="PWU433" s="511"/>
      <c r="PWV433" s="512"/>
      <c r="PWW433" s="512"/>
      <c r="PWX433" s="505"/>
      <c r="PWY433" s="505"/>
      <c r="PWZ433" s="505"/>
      <c r="PXA433" s="511"/>
      <c r="PXB433" s="512"/>
      <c r="PXC433" s="512"/>
      <c r="PXD433" s="505"/>
      <c r="PXE433" s="505"/>
      <c r="PXF433" s="505"/>
      <c r="PXG433" s="511"/>
      <c r="PXH433" s="512"/>
      <c r="PXI433" s="512"/>
      <c r="PXJ433" s="505"/>
      <c r="PXK433" s="505"/>
      <c r="PXL433" s="505"/>
      <c r="PXM433" s="511"/>
      <c r="PXN433" s="512"/>
      <c r="PXO433" s="512"/>
      <c r="PXP433" s="505"/>
      <c r="PXQ433" s="505"/>
      <c r="PXR433" s="505"/>
      <c r="PXS433" s="511"/>
      <c r="PXT433" s="512"/>
      <c r="PXU433" s="512"/>
      <c r="PXV433" s="505"/>
      <c r="PXW433" s="505"/>
      <c r="PXX433" s="505"/>
      <c r="PXY433" s="511"/>
      <c r="PXZ433" s="512"/>
      <c r="PYA433" s="512"/>
      <c r="PYB433" s="505"/>
      <c r="PYC433" s="505"/>
      <c r="PYD433" s="505"/>
      <c r="PYE433" s="511"/>
      <c r="PYF433" s="512"/>
      <c r="PYG433" s="512"/>
      <c r="PYH433" s="505"/>
      <c r="PYI433" s="505"/>
      <c r="PYJ433" s="505"/>
      <c r="PYK433" s="511"/>
      <c r="PYL433" s="512"/>
      <c r="PYM433" s="512"/>
      <c r="PYN433" s="505"/>
      <c r="PYO433" s="505"/>
      <c r="PYP433" s="505"/>
      <c r="PYQ433" s="511"/>
      <c r="PYR433" s="512"/>
      <c r="PYS433" s="512"/>
      <c r="PYT433" s="505"/>
      <c r="PYU433" s="505"/>
      <c r="PYV433" s="505"/>
      <c r="PYW433" s="511"/>
      <c r="PYX433" s="512"/>
      <c r="PYY433" s="512"/>
      <c r="PYZ433" s="505"/>
      <c r="PZA433" s="505"/>
      <c r="PZB433" s="505"/>
      <c r="PZC433" s="511"/>
      <c r="PZD433" s="512"/>
      <c r="PZE433" s="512"/>
      <c r="PZF433" s="505"/>
      <c r="PZG433" s="505"/>
      <c r="PZH433" s="505"/>
      <c r="PZI433" s="511"/>
      <c r="PZJ433" s="512"/>
      <c r="PZK433" s="512"/>
      <c r="PZL433" s="505"/>
      <c r="PZM433" s="505"/>
      <c r="PZN433" s="505"/>
      <c r="PZO433" s="511"/>
      <c r="PZP433" s="512"/>
      <c r="PZQ433" s="512"/>
      <c r="PZR433" s="505"/>
      <c r="PZS433" s="505"/>
      <c r="PZT433" s="505"/>
      <c r="PZU433" s="511"/>
      <c r="PZV433" s="512"/>
      <c r="PZW433" s="512"/>
      <c r="PZX433" s="505"/>
      <c r="PZY433" s="505"/>
      <c r="PZZ433" s="505"/>
      <c r="QAA433" s="511"/>
      <c r="QAB433" s="512"/>
      <c r="QAC433" s="512"/>
      <c r="QAD433" s="505"/>
      <c r="QAE433" s="505"/>
      <c r="QAF433" s="505"/>
      <c r="QAG433" s="511"/>
      <c r="QAH433" s="512"/>
      <c r="QAI433" s="512"/>
      <c r="QAJ433" s="505"/>
      <c r="QAK433" s="505"/>
      <c r="QAL433" s="505"/>
      <c r="QAM433" s="511"/>
      <c r="QAN433" s="512"/>
      <c r="QAO433" s="512"/>
      <c r="QAP433" s="505"/>
      <c r="QAQ433" s="505"/>
      <c r="QAR433" s="505"/>
      <c r="QAS433" s="511"/>
      <c r="QAT433" s="512"/>
      <c r="QAU433" s="512"/>
      <c r="QAV433" s="505"/>
      <c r="QAW433" s="505"/>
      <c r="QAX433" s="505"/>
      <c r="QAY433" s="511"/>
      <c r="QAZ433" s="512"/>
      <c r="QBA433" s="512"/>
      <c r="QBB433" s="505"/>
      <c r="QBC433" s="505"/>
      <c r="QBD433" s="505"/>
      <c r="QBE433" s="511"/>
      <c r="QBF433" s="512"/>
      <c r="QBG433" s="512"/>
      <c r="QBH433" s="505"/>
      <c r="QBI433" s="505"/>
      <c r="QBJ433" s="505"/>
      <c r="QBK433" s="511"/>
      <c r="QBL433" s="512"/>
      <c r="QBM433" s="512"/>
      <c r="QBN433" s="505"/>
      <c r="QBO433" s="505"/>
      <c r="QBP433" s="505"/>
      <c r="QBQ433" s="511"/>
      <c r="QBR433" s="512"/>
      <c r="QBS433" s="512"/>
      <c r="QBT433" s="505"/>
      <c r="QBU433" s="505"/>
      <c r="QBV433" s="505"/>
      <c r="QBW433" s="511"/>
      <c r="QBX433" s="512"/>
      <c r="QBY433" s="512"/>
      <c r="QBZ433" s="505"/>
      <c r="QCA433" s="505"/>
      <c r="QCB433" s="505"/>
      <c r="QCC433" s="511"/>
      <c r="QCD433" s="512"/>
      <c r="QCE433" s="512"/>
      <c r="QCF433" s="505"/>
      <c r="QCG433" s="505"/>
      <c r="QCH433" s="505"/>
      <c r="QCI433" s="511"/>
      <c r="QCJ433" s="512"/>
      <c r="QCK433" s="512"/>
      <c r="QCL433" s="505"/>
      <c r="QCM433" s="505"/>
      <c r="QCN433" s="505"/>
      <c r="QCO433" s="511"/>
      <c r="QCP433" s="512"/>
      <c r="QCQ433" s="512"/>
      <c r="QCR433" s="505"/>
      <c r="QCS433" s="505"/>
      <c r="QCT433" s="505"/>
      <c r="QCU433" s="511"/>
      <c r="QCV433" s="512"/>
      <c r="QCW433" s="512"/>
      <c r="QCX433" s="505"/>
      <c r="QCY433" s="505"/>
      <c r="QCZ433" s="505"/>
      <c r="QDA433" s="511"/>
      <c r="QDB433" s="512"/>
      <c r="QDC433" s="512"/>
      <c r="QDD433" s="505"/>
      <c r="QDE433" s="505"/>
      <c r="QDF433" s="505"/>
      <c r="QDG433" s="511"/>
      <c r="QDH433" s="512"/>
      <c r="QDI433" s="512"/>
      <c r="QDJ433" s="505"/>
      <c r="QDK433" s="505"/>
      <c r="QDL433" s="505"/>
      <c r="QDM433" s="511"/>
      <c r="QDN433" s="512"/>
      <c r="QDO433" s="512"/>
      <c r="QDP433" s="505"/>
      <c r="QDQ433" s="505"/>
      <c r="QDR433" s="505"/>
      <c r="QDS433" s="511"/>
      <c r="QDT433" s="512"/>
      <c r="QDU433" s="512"/>
      <c r="QDV433" s="505"/>
      <c r="QDW433" s="505"/>
      <c r="QDX433" s="505"/>
      <c r="QDY433" s="511"/>
      <c r="QDZ433" s="512"/>
      <c r="QEA433" s="512"/>
      <c r="QEB433" s="505"/>
      <c r="QEC433" s="505"/>
      <c r="QED433" s="505"/>
      <c r="QEE433" s="511"/>
      <c r="QEF433" s="512"/>
      <c r="QEG433" s="512"/>
      <c r="QEH433" s="505"/>
      <c r="QEI433" s="505"/>
      <c r="QEJ433" s="505"/>
      <c r="QEK433" s="511"/>
      <c r="QEL433" s="512"/>
      <c r="QEM433" s="512"/>
      <c r="QEN433" s="505"/>
      <c r="QEO433" s="505"/>
      <c r="QEP433" s="505"/>
      <c r="QEQ433" s="511"/>
      <c r="QER433" s="512"/>
      <c r="QES433" s="512"/>
      <c r="QET433" s="505"/>
      <c r="QEU433" s="505"/>
      <c r="QEV433" s="505"/>
      <c r="QEW433" s="511"/>
      <c r="QEX433" s="512"/>
      <c r="QEY433" s="512"/>
      <c r="QEZ433" s="505"/>
      <c r="QFA433" s="505"/>
      <c r="QFB433" s="505"/>
      <c r="QFC433" s="511"/>
      <c r="QFD433" s="512"/>
      <c r="QFE433" s="512"/>
      <c r="QFF433" s="505"/>
      <c r="QFG433" s="505"/>
      <c r="QFH433" s="505"/>
      <c r="QFI433" s="511"/>
      <c r="QFJ433" s="512"/>
      <c r="QFK433" s="512"/>
      <c r="QFL433" s="505"/>
      <c r="QFM433" s="505"/>
      <c r="QFN433" s="505"/>
      <c r="QFO433" s="511"/>
      <c r="QFP433" s="512"/>
      <c r="QFQ433" s="512"/>
      <c r="QFR433" s="505"/>
      <c r="QFS433" s="505"/>
      <c r="QFT433" s="505"/>
      <c r="QFU433" s="511"/>
      <c r="QFV433" s="512"/>
      <c r="QFW433" s="512"/>
      <c r="QFX433" s="505"/>
      <c r="QFY433" s="505"/>
      <c r="QFZ433" s="505"/>
      <c r="QGA433" s="511"/>
      <c r="QGB433" s="512"/>
      <c r="QGC433" s="512"/>
      <c r="QGD433" s="505"/>
      <c r="QGE433" s="505"/>
      <c r="QGF433" s="505"/>
      <c r="QGG433" s="511"/>
      <c r="QGH433" s="512"/>
      <c r="QGI433" s="512"/>
      <c r="QGJ433" s="505"/>
      <c r="QGK433" s="505"/>
      <c r="QGL433" s="505"/>
      <c r="QGM433" s="511"/>
      <c r="QGN433" s="512"/>
      <c r="QGO433" s="512"/>
      <c r="QGP433" s="505"/>
      <c r="QGQ433" s="505"/>
      <c r="QGR433" s="505"/>
      <c r="QGS433" s="511"/>
      <c r="QGT433" s="512"/>
      <c r="QGU433" s="512"/>
      <c r="QGV433" s="505"/>
      <c r="QGW433" s="505"/>
      <c r="QGX433" s="505"/>
      <c r="QGY433" s="511"/>
      <c r="QGZ433" s="512"/>
      <c r="QHA433" s="512"/>
      <c r="QHB433" s="505"/>
      <c r="QHC433" s="505"/>
      <c r="QHD433" s="505"/>
      <c r="QHE433" s="511"/>
      <c r="QHF433" s="512"/>
      <c r="QHG433" s="512"/>
      <c r="QHH433" s="505"/>
      <c r="QHI433" s="505"/>
      <c r="QHJ433" s="505"/>
      <c r="QHK433" s="511"/>
      <c r="QHL433" s="512"/>
      <c r="QHM433" s="512"/>
      <c r="QHN433" s="505"/>
      <c r="QHO433" s="505"/>
      <c r="QHP433" s="505"/>
      <c r="QHQ433" s="511"/>
      <c r="QHR433" s="512"/>
      <c r="QHS433" s="512"/>
      <c r="QHT433" s="505"/>
      <c r="QHU433" s="505"/>
      <c r="QHV433" s="505"/>
      <c r="QHW433" s="511"/>
      <c r="QHX433" s="512"/>
      <c r="QHY433" s="512"/>
      <c r="QHZ433" s="505"/>
      <c r="QIA433" s="505"/>
      <c r="QIB433" s="505"/>
      <c r="QIC433" s="511"/>
      <c r="QID433" s="512"/>
      <c r="QIE433" s="512"/>
      <c r="QIF433" s="505"/>
      <c r="QIG433" s="505"/>
      <c r="QIH433" s="505"/>
      <c r="QII433" s="511"/>
      <c r="QIJ433" s="512"/>
      <c r="QIK433" s="512"/>
      <c r="QIL433" s="505"/>
      <c r="QIM433" s="505"/>
      <c r="QIN433" s="505"/>
      <c r="QIO433" s="511"/>
      <c r="QIP433" s="512"/>
      <c r="QIQ433" s="512"/>
      <c r="QIR433" s="505"/>
      <c r="QIS433" s="505"/>
      <c r="QIT433" s="505"/>
      <c r="QIU433" s="511"/>
      <c r="QIV433" s="512"/>
      <c r="QIW433" s="512"/>
      <c r="QIX433" s="505"/>
      <c r="QIY433" s="505"/>
      <c r="QIZ433" s="505"/>
      <c r="QJA433" s="511"/>
      <c r="QJB433" s="512"/>
      <c r="QJC433" s="512"/>
      <c r="QJD433" s="505"/>
      <c r="QJE433" s="505"/>
      <c r="QJF433" s="505"/>
      <c r="QJG433" s="511"/>
      <c r="QJH433" s="512"/>
      <c r="QJI433" s="512"/>
      <c r="QJJ433" s="505"/>
      <c r="QJK433" s="505"/>
      <c r="QJL433" s="505"/>
      <c r="QJM433" s="511"/>
      <c r="QJN433" s="512"/>
      <c r="QJO433" s="512"/>
      <c r="QJP433" s="505"/>
      <c r="QJQ433" s="505"/>
      <c r="QJR433" s="505"/>
      <c r="QJS433" s="511"/>
      <c r="QJT433" s="512"/>
      <c r="QJU433" s="512"/>
      <c r="QJV433" s="505"/>
      <c r="QJW433" s="505"/>
      <c r="QJX433" s="505"/>
      <c r="QJY433" s="511"/>
      <c r="QJZ433" s="512"/>
      <c r="QKA433" s="512"/>
      <c r="QKB433" s="505"/>
      <c r="QKC433" s="505"/>
      <c r="QKD433" s="505"/>
      <c r="QKE433" s="511"/>
      <c r="QKF433" s="512"/>
      <c r="QKG433" s="512"/>
      <c r="QKH433" s="505"/>
      <c r="QKI433" s="505"/>
      <c r="QKJ433" s="505"/>
      <c r="QKK433" s="511"/>
      <c r="QKL433" s="512"/>
      <c r="QKM433" s="512"/>
      <c r="QKN433" s="505"/>
      <c r="QKO433" s="505"/>
      <c r="QKP433" s="505"/>
      <c r="QKQ433" s="511"/>
      <c r="QKR433" s="512"/>
      <c r="QKS433" s="512"/>
      <c r="QKT433" s="505"/>
      <c r="QKU433" s="505"/>
      <c r="QKV433" s="505"/>
      <c r="QKW433" s="511"/>
      <c r="QKX433" s="512"/>
      <c r="QKY433" s="512"/>
      <c r="QKZ433" s="505"/>
      <c r="QLA433" s="505"/>
      <c r="QLB433" s="505"/>
      <c r="QLC433" s="511"/>
      <c r="QLD433" s="512"/>
      <c r="QLE433" s="512"/>
      <c r="QLF433" s="505"/>
      <c r="QLG433" s="505"/>
      <c r="QLH433" s="505"/>
      <c r="QLI433" s="511"/>
      <c r="QLJ433" s="512"/>
      <c r="QLK433" s="512"/>
      <c r="QLL433" s="505"/>
      <c r="QLM433" s="505"/>
      <c r="QLN433" s="505"/>
      <c r="QLO433" s="511"/>
      <c r="QLP433" s="512"/>
      <c r="QLQ433" s="512"/>
      <c r="QLR433" s="505"/>
      <c r="QLS433" s="505"/>
      <c r="QLT433" s="505"/>
      <c r="QLU433" s="511"/>
      <c r="QLV433" s="512"/>
      <c r="QLW433" s="512"/>
      <c r="QLX433" s="505"/>
      <c r="QLY433" s="505"/>
      <c r="QLZ433" s="505"/>
      <c r="QMA433" s="511"/>
      <c r="QMB433" s="512"/>
      <c r="QMC433" s="512"/>
      <c r="QMD433" s="505"/>
      <c r="QME433" s="505"/>
      <c r="QMF433" s="505"/>
      <c r="QMG433" s="511"/>
      <c r="QMH433" s="512"/>
      <c r="QMI433" s="512"/>
      <c r="QMJ433" s="505"/>
      <c r="QMK433" s="505"/>
      <c r="QML433" s="505"/>
      <c r="QMM433" s="511"/>
      <c r="QMN433" s="512"/>
      <c r="QMO433" s="512"/>
      <c r="QMP433" s="505"/>
      <c r="QMQ433" s="505"/>
      <c r="QMR433" s="505"/>
      <c r="QMS433" s="511"/>
      <c r="QMT433" s="512"/>
      <c r="QMU433" s="512"/>
      <c r="QMV433" s="505"/>
      <c r="QMW433" s="505"/>
      <c r="QMX433" s="505"/>
      <c r="QMY433" s="511"/>
      <c r="QMZ433" s="512"/>
      <c r="QNA433" s="512"/>
      <c r="QNB433" s="505"/>
      <c r="QNC433" s="505"/>
      <c r="QND433" s="505"/>
      <c r="QNE433" s="511"/>
      <c r="QNF433" s="512"/>
      <c r="QNG433" s="512"/>
      <c r="QNH433" s="505"/>
      <c r="QNI433" s="505"/>
      <c r="QNJ433" s="505"/>
      <c r="QNK433" s="511"/>
      <c r="QNL433" s="512"/>
      <c r="QNM433" s="512"/>
      <c r="QNN433" s="505"/>
      <c r="QNO433" s="505"/>
      <c r="QNP433" s="505"/>
      <c r="QNQ433" s="511"/>
      <c r="QNR433" s="512"/>
      <c r="QNS433" s="512"/>
      <c r="QNT433" s="505"/>
      <c r="QNU433" s="505"/>
      <c r="QNV433" s="505"/>
      <c r="QNW433" s="511"/>
      <c r="QNX433" s="512"/>
      <c r="QNY433" s="512"/>
      <c r="QNZ433" s="505"/>
      <c r="QOA433" s="505"/>
      <c r="QOB433" s="505"/>
      <c r="QOC433" s="511"/>
      <c r="QOD433" s="512"/>
      <c r="QOE433" s="512"/>
      <c r="QOF433" s="505"/>
      <c r="QOG433" s="505"/>
      <c r="QOH433" s="505"/>
      <c r="QOI433" s="511"/>
      <c r="QOJ433" s="512"/>
      <c r="QOK433" s="512"/>
      <c r="QOL433" s="505"/>
      <c r="QOM433" s="505"/>
      <c r="QON433" s="505"/>
      <c r="QOO433" s="511"/>
      <c r="QOP433" s="512"/>
      <c r="QOQ433" s="512"/>
      <c r="QOR433" s="505"/>
      <c r="QOS433" s="505"/>
      <c r="QOT433" s="505"/>
      <c r="QOU433" s="511"/>
      <c r="QOV433" s="512"/>
      <c r="QOW433" s="512"/>
      <c r="QOX433" s="505"/>
      <c r="QOY433" s="505"/>
      <c r="QOZ433" s="505"/>
      <c r="QPA433" s="511"/>
      <c r="QPB433" s="512"/>
      <c r="QPC433" s="512"/>
      <c r="QPD433" s="505"/>
      <c r="QPE433" s="505"/>
      <c r="QPF433" s="505"/>
      <c r="QPG433" s="511"/>
      <c r="QPH433" s="512"/>
      <c r="QPI433" s="512"/>
      <c r="QPJ433" s="505"/>
      <c r="QPK433" s="505"/>
      <c r="QPL433" s="505"/>
      <c r="QPM433" s="511"/>
      <c r="QPN433" s="512"/>
      <c r="QPO433" s="512"/>
      <c r="QPP433" s="505"/>
      <c r="QPQ433" s="505"/>
      <c r="QPR433" s="505"/>
      <c r="QPS433" s="511"/>
      <c r="QPT433" s="512"/>
      <c r="QPU433" s="512"/>
      <c r="QPV433" s="505"/>
      <c r="QPW433" s="505"/>
      <c r="QPX433" s="505"/>
      <c r="QPY433" s="511"/>
      <c r="QPZ433" s="512"/>
      <c r="QQA433" s="512"/>
      <c r="QQB433" s="505"/>
      <c r="QQC433" s="505"/>
      <c r="QQD433" s="505"/>
      <c r="QQE433" s="511"/>
      <c r="QQF433" s="512"/>
      <c r="QQG433" s="512"/>
      <c r="QQH433" s="505"/>
      <c r="QQI433" s="505"/>
      <c r="QQJ433" s="505"/>
      <c r="QQK433" s="511"/>
      <c r="QQL433" s="512"/>
      <c r="QQM433" s="512"/>
      <c r="QQN433" s="505"/>
      <c r="QQO433" s="505"/>
      <c r="QQP433" s="505"/>
      <c r="QQQ433" s="511"/>
      <c r="QQR433" s="512"/>
      <c r="QQS433" s="512"/>
      <c r="QQT433" s="505"/>
      <c r="QQU433" s="505"/>
      <c r="QQV433" s="505"/>
      <c r="QQW433" s="511"/>
      <c r="QQX433" s="512"/>
      <c r="QQY433" s="512"/>
      <c r="QQZ433" s="505"/>
      <c r="QRA433" s="505"/>
      <c r="QRB433" s="505"/>
      <c r="QRC433" s="511"/>
      <c r="QRD433" s="512"/>
      <c r="QRE433" s="512"/>
      <c r="QRF433" s="505"/>
      <c r="QRG433" s="505"/>
      <c r="QRH433" s="505"/>
      <c r="QRI433" s="511"/>
      <c r="QRJ433" s="512"/>
      <c r="QRK433" s="512"/>
      <c r="QRL433" s="505"/>
      <c r="QRM433" s="505"/>
      <c r="QRN433" s="505"/>
      <c r="QRO433" s="511"/>
      <c r="QRP433" s="512"/>
      <c r="QRQ433" s="512"/>
      <c r="QRR433" s="505"/>
      <c r="QRS433" s="505"/>
      <c r="QRT433" s="505"/>
      <c r="QRU433" s="511"/>
      <c r="QRV433" s="512"/>
      <c r="QRW433" s="512"/>
      <c r="QRX433" s="505"/>
      <c r="QRY433" s="505"/>
      <c r="QRZ433" s="505"/>
      <c r="QSA433" s="511"/>
      <c r="QSB433" s="512"/>
      <c r="QSC433" s="512"/>
      <c r="QSD433" s="505"/>
      <c r="QSE433" s="505"/>
      <c r="QSF433" s="505"/>
      <c r="QSG433" s="511"/>
      <c r="QSH433" s="512"/>
      <c r="QSI433" s="512"/>
      <c r="QSJ433" s="505"/>
      <c r="QSK433" s="505"/>
      <c r="QSL433" s="505"/>
      <c r="QSM433" s="511"/>
      <c r="QSN433" s="512"/>
      <c r="QSO433" s="512"/>
      <c r="QSP433" s="505"/>
      <c r="QSQ433" s="505"/>
      <c r="QSR433" s="505"/>
      <c r="QSS433" s="511"/>
      <c r="QST433" s="512"/>
      <c r="QSU433" s="512"/>
      <c r="QSV433" s="505"/>
      <c r="QSW433" s="505"/>
      <c r="QSX433" s="505"/>
      <c r="QSY433" s="511"/>
      <c r="QSZ433" s="512"/>
      <c r="QTA433" s="512"/>
      <c r="QTB433" s="505"/>
      <c r="QTC433" s="505"/>
      <c r="QTD433" s="505"/>
      <c r="QTE433" s="511"/>
      <c r="QTF433" s="512"/>
      <c r="QTG433" s="512"/>
      <c r="QTH433" s="505"/>
      <c r="QTI433" s="505"/>
      <c r="QTJ433" s="505"/>
      <c r="QTK433" s="511"/>
      <c r="QTL433" s="512"/>
      <c r="QTM433" s="512"/>
      <c r="QTN433" s="505"/>
      <c r="QTO433" s="505"/>
      <c r="QTP433" s="505"/>
      <c r="QTQ433" s="511"/>
      <c r="QTR433" s="512"/>
      <c r="QTS433" s="512"/>
      <c r="QTT433" s="505"/>
      <c r="QTU433" s="505"/>
      <c r="QTV433" s="505"/>
      <c r="QTW433" s="511"/>
      <c r="QTX433" s="512"/>
      <c r="QTY433" s="512"/>
      <c r="QTZ433" s="505"/>
      <c r="QUA433" s="505"/>
      <c r="QUB433" s="505"/>
      <c r="QUC433" s="511"/>
      <c r="QUD433" s="512"/>
      <c r="QUE433" s="512"/>
      <c r="QUF433" s="505"/>
      <c r="QUG433" s="505"/>
      <c r="QUH433" s="505"/>
      <c r="QUI433" s="511"/>
      <c r="QUJ433" s="512"/>
      <c r="QUK433" s="512"/>
      <c r="QUL433" s="505"/>
      <c r="QUM433" s="505"/>
      <c r="QUN433" s="505"/>
      <c r="QUO433" s="511"/>
      <c r="QUP433" s="512"/>
      <c r="QUQ433" s="512"/>
      <c r="QUR433" s="505"/>
      <c r="QUS433" s="505"/>
      <c r="QUT433" s="505"/>
      <c r="QUU433" s="511"/>
      <c r="QUV433" s="512"/>
      <c r="QUW433" s="512"/>
      <c r="QUX433" s="505"/>
      <c r="QUY433" s="505"/>
      <c r="QUZ433" s="505"/>
      <c r="QVA433" s="511"/>
      <c r="QVB433" s="512"/>
      <c r="QVC433" s="512"/>
      <c r="QVD433" s="505"/>
      <c r="QVE433" s="505"/>
      <c r="QVF433" s="505"/>
      <c r="QVG433" s="511"/>
      <c r="QVH433" s="512"/>
      <c r="QVI433" s="512"/>
      <c r="QVJ433" s="505"/>
      <c r="QVK433" s="505"/>
      <c r="QVL433" s="505"/>
      <c r="QVM433" s="511"/>
      <c r="QVN433" s="512"/>
      <c r="QVO433" s="512"/>
      <c r="QVP433" s="505"/>
      <c r="QVQ433" s="505"/>
      <c r="QVR433" s="505"/>
      <c r="QVS433" s="511"/>
      <c r="QVT433" s="512"/>
      <c r="QVU433" s="512"/>
      <c r="QVV433" s="505"/>
      <c r="QVW433" s="505"/>
      <c r="QVX433" s="505"/>
      <c r="QVY433" s="511"/>
      <c r="QVZ433" s="512"/>
      <c r="QWA433" s="512"/>
      <c r="QWB433" s="505"/>
      <c r="QWC433" s="505"/>
      <c r="QWD433" s="505"/>
      <c r="QWE433" s="511"/>
      <c r="QWF433" s="512"/>
      <c r="QWG433" s="512"/>
      <c r="QWH433" s="505"/>
      <c r="QWI433" s="505"/>
      <c r="QWJ433" s="505"/>
      <c r="QWK433" s="511"/>
      <c r="QWL433" s="512"/>
      <c r="QWM433" s="512"/>
      <c r="QWN433" s="505"/>
      <c r="QWO433" s="505"/>
      <c r="QWP433" s="505"/>
      <c r="QWQ433" s="511"/>
      <c r="QWR433" s="512"/>
      <c r="QWS433" s="512"/>
      <c r="QWT433" s="505"/>
      <c r="QWU433" s="505"/>
      <c r="QWV433" s="505"/>
      <c r="QWW433" s="511"/>
      <c r="QWX433" s="512"/>
      <c r="QWY433" s="512"/>
      <c r="QWZ433" s="505"/>
      <c r="QXA433" s="505"/>
      <c r="QXB433" s="505"/>
      <c r="QXC433" s="511"/>
      <c r="QXD433" s="512"/>
      <c r="QXE433" s="512"/>
      <c r="QXF433" s="505"/>
      <c r="QXG433" s="505"/>
      <c r="QXH433" s="505"/>
      <c r="QXI433" s="511"/>
      <c r="QXJ433" s="512"/>
      <c r="QXK433" s="512"/>
      <c r="QXL433" s="505"/>
      <c r="QXM433" s="505"/>
      <c r="QXN433" s="505"/>
      <c r="QXO433" s="511"/>
      <c r="QXP433" s="512"/>
      <c r="QXQ433" s="512"/>
      <c r="QXR433" s="505"/>
      <c r="QXS433" s="505"/>
      <c r="QXT433" s="505"/>
      <c r="QXU433" s="511"/>
      <c r="QXV433" s="512"/>
      <c r="QXW433" s="512"/>
      <c r="QXX433" s="505"/>
      <c r="QXY433" s="505"/>
      <c r="QXZ433" s="505"/>
      <c r="QYA433" s="511"/>
      <c r="QYB433" s="512"/>
      <c r="QYC433" s="512"/>
      <c r="QYD433" s="505"/>
      <c r="QYE433" s="505"/>
      <c r="QYF433" s="505"/>
      <c r="QYG433" s="511"/>
      <c r="QYH433" s="512"/>
      <c r="QYI433" s="512"/>
      <c r="QYJ433" s="505"/>
      <c r="QYK433" s="505"/>
      <c r="QYL433" s="505"/>
      <c r="QYM433" s="511"/>
      <c r="QYN433" s="512"/>
      <c r="QYO433" s="512"/>
      <c r="QYP433" s="505"/>
      <c r="QYQ433" s="505"/>
      <c r="QYR433" s="505"/>
      <c r="QYS433" s="511"/>
      <c r="QYT433" s="512"/>
      <c r="QYU433" s="512"/>
      <c r="QYV433" s="505"/>
      <c r="QYW433" s="505"/>
      <c r="QYX433" s="505"/>
      <c r="QYY433" s="511"/>
      <c r="QYZ433" s="512"/>
      <c r="QZA433" s="512"/>
      <c r="QZB433" s="505"/>
      <c r="QZC433" s="505"/>
      <c r="QZD433" s="505"/>
      <c r="QZE433" s="511"/>
      <c r="QZF433" s="512"/>
      <c r="QZG433" s="512"/>
      <c r="QZH433" s="505"/>
      <c r="QZI433" s="505"/>
      <c r="QZJ433" s="505"/>
      <c r="QZK433" s="511"/>
      <c r="QZL433" s="512"/>
      <c r="QZM433" s="512"/>
      <c r="QZN433" s="505"/>
      <c r="QZO433" s="505"/>
      <c r="QZP433" s="505"/>
      <c r="QZQ433" s="511"/>
      <c r="QZR433" s="512"/>
      <c r="QZS433" s="512"/>
      <c r="QZT433" s="505"/>
      <c r="QZU433" s="505"/>
      <c r="QZV433" s="505"/>
      <c r="QZW433" s="511"/>
      <c r="QZX433" s="512"/>
      <c r="QZY433" s="512"/>
      <c r="QZZ433" s="505"/>
      <c r="RAA433" s="505"/>
      <c r="RAB433" s="505"/>
      <c r="RAC433" s="511"/>
      <c r="RAD433" s="512"/>
      <c r="RAE433" s="512"/>
      <c r="RAF433" s="505"/>
      <c r="RAG433" s="505"/>
      <c r="RAH433" s="505"/>
      <c r="RAI433" s="511"/>
      <c r="RAJ433" s="512"/>
      <c r="RAK433" s="512"/>
      <c r="RAL433" s="505"/>
      <c r="RAM433" s="505"/>
      <c r="RAN433" s="505"/>
      <c r="RAO433" s="511"/>
      <c r="RAP433" s="512"/>
      <c r="RAQ433" s="512"/>
      <c r="RAR433" s="505"/>
      <c r="RAS433" s="505"/>
      <c r="RAT433" s="505"/>
      <c r="RAU433" s="511"/>
      <c r="RAV433" s="512"/>
      <c r="RAW433" s="512"/>
      <c r="RAX433" s="505"/>
      <c r="RAY433" s="505"/>
      <c r="RAZ433" s="505"/>
      <c r="RBA433" s="511"/>
      <c r="RBB433" s="512"/>
      <c r="RBC433" s="512"/>
      <c r="RBD433" s="505"/>
      <c r="RBE433" s="505"/>
      <c r="RBF433" s="505"/>
      <c r="RBG433" s="511"/>
      <c r="RBH433" s="512"/>
      <c r="RBI433" s="512"/>
      <c r="RBJ433" s="505"/>
      <c r="RBK433" s="505"/>
      <c r="RBL433" s="505"/>
      <c r="RBM433" s="511"/>
      <c r="RBN433" s="512"/>
      <c r="RBO433" s="512"/>
      <c r="RBP433" s="505"/>
      <c r="RBQ433" s="505"/>
      <c r="RBR433" s="505"/>
      <c r="RBS433" s="511"/>
      <c r="RBT433" s="512"/>
      <c r="RBU433" s="512"/>
      <c r="RBV433" s="505"/>
      <c r="RBW433" s="505"/>
      <c r="RBX433" s="505"/>
      <c r="RBY433" s="511"/>
      <c r="RBZ433" s="512"/>
      <c r="RCA433" s="512"/>
      <c r="RCB433" s="505"/>
      <c r="RCC433" s="505"/>
      <c r="RCD433" s="505"/>
      <c r="RCE433" s="511"/>
      <c r="RCF433" s="512"/>
      <c r="RCG433" s="512"/>
      <c r="RCH433" s="505"/>
      <c r="RCI433" s="505"/>
      <c r="RCJ433" s="505"/>
      <c r="RCK433" s="511"/>
      <c r="RCL433" s="512"/>
      <c r="RCM433" s="512"/>
      <c r="RCN433" s="505"/>
      <c r="RCO433" s="505"/>
      <c r="RCP433" s="505"/>
      <c r="RCQ433" s="511"/>
      <c r="RCR433" s="512"/>
      <c r="RCS433" s="512"/>
      <c r="RCT433" s="505"/>
      <c r="RCU433" s="505"/>
      <c r="RCV433" s="505"/>
      <c r="RCW433" s="511"/>
      <c r="RCX433" s="512"/>
      <c r="RCY433" s="512"/>
      <c r="RCZ433" s="505"/>
      <c r="RDA433" s="505"/>
      <c r="RDB433" s="505"/>
      <c r="RDC433" s="511"/>
      <c r="RDD433" s="512"/>
      <c r="RDE433" s="512"/>
      <c r="RDF433" s="505"/>
      <c r="RDG433" s="505"/>
      <c r="RDH433" s="505"/>
      <c r="RDI433" s="511"/>
      <c r="RDJ433" s="512"/>
      <c r="RDK433" s="512"/>
      <c r="RDL433" s="505"/>
      <c r="RDM433" s="505"/>
      <c r="RDN433" s="505"/>
      <c r="RDO433" s="511"/>
      <c r="RDP433" s="512"/>
      <c r="RDQ433" s="512"/>
      <c r="RDR433" s="505"/>
      <c r="RDS433" s="505"/>
      <c r="RDT433" s="505"/>
      <c r="RDU433" s="511"/>
      <c r="RDV433" s="512"/>
      <c r="RDW433" s="512"/>
      <c r="RDX433" s="505"/>
      <c r="RDY433" s="505"/>
      <c r="RDZ433" s="505"/>
      <c r="REA433" s="511"/>
      <c r="REB433" s="512"/>
      <c r="REC433" s="512"/>
      <c r="RED433" s="505"/>
      <c r="REE433" s="505"/>
      <c r="REF433" s="505"/>
      <c r="REG433" s="511"/>
      <c r="REH433" s="512"/>
      <c r="REI433" s="512"/>
      <c r="REJ433" s="505"/>
      <c r="REK433" s="505"/>
      <c r="REL433" s="505"/>
      <c r="REM433" s="511"/>
      <c r="REN433" s="512"/>
      <c r="REO433" s="512"/>
      <c r="REP433" s="505"/>
      <c r="REQ433" s="505"/>
      <c r="RER433" s="505"/>
      <c r="RES433" s="511"/>
      <c r="RET433" s="512"/>
      <c r="REU433" s="512"/>
      <c r="REV433" s="505"/>
      <c r="REW433" s="505"/>
      <c r="REX433" s="505"/>
      <c r="REY433" s="511"/>
      <c r="REZ433" s="512"/>
      <c r="RFA433" s="512"/>
      <c r="RFB433" s="505"/>
      <c r="RFC433" s="505"/>
      <c r="RFD433" s="505"/>
      <c r="RFE433" s="511"/>
      <c r="RFF433" s="512"/>
      <c r="RFG433" s="512"/>
      <c r="RFH433" s="505"/>
      <c r="RFI433" s="505"/>
      <c r="RFJ433" s="505"/>
      <c r="RFK433" s="511"/>
      <c r="RFL433" s="512"/>
      <c r="RFM433" s="512"/>
      <c r="RFN433" s="505"/>
      <c r="RFO433" s="505"/>
      <c r="RFP433" s="505"/>
      <c r="RFQ433" s="511"/>
      <c r="RFR433" s="512"/>
      <c r="RFS433" s="512"/>
      <c r="RFT433" s="505"/>
      <c r="RFU433" s="505"/>
      <c r="RFV433" s="505"/>
      <c r="RFW433" s="511"/>
      <c r="RFX433" s="512"/>
      <c r="RFY433" s="512"/>
      <c r="RFZ433" s="505"/>
      <c r="RGA433" s="505"/>
      <c r="RGB433" s="505"/>
      <c r="RGC433" s="511"/>
      <c r="RGD433" s="512"/>
      <c r="RGE433" s="512"/>
      <c r="RGF433" s="505"/>
      <c r="RGG433" s="505"/>
      <c r="RGH433" s="505"/>
      <c r="RGI433" s="511"/>
      <c r="RGJ433" s="512"/>
      <c r="RGK433" s="512"/>
      <c r="RGL433" s="505"/>
      <c r="RGM433" s="505"/>
      <c r="RGN433" s="505"/>
      <c r="RGO433" s="511"/>
      <c r="RGP433" s="512"/>
      <c r="RGQ433" s="512"/>
      <c r="RGR433" s="505"/>
      <c r="RGS433" s="505"/>
      <c r="RGT433" s="505"/>
      <c r="RGU433" s="511"/>
      <c r="RGV433" s="512"/>
      <c r="RGW433" s="512"/>
      <c r="RGX433" s="505"/>
      <c r="RGY433" s="505"/>
      <c r="RGZ433" s="505"/>
      <c r="RHA433" s="511"/>
      <c r="RHB433" s="512"/>
      <c r="RHC433" s="512"/>
      <c r="RHD433" s="505"/>
      <c r="RHE433" s="505"/>
      <c r="RHF433" s="505"/>
      <c r="RHG433" s="511"/>
      <c r="RHH433" s="512"/>
      <c r="RHI433" s="512"/>
      <c r="RHJ433" s="505"/>
      <c r="RHK433" s="505"/>
      <c r="RHL433" s="505"/>
      <c r="RHM433" s="511"/>
      <c r="RHN433" s="512"/>
      <c r="RHO433" s="512"/>
      <c r="RHP433" s="505"/>
      <c r="RHQ433" s="505"/>
      <c r="RHR433" s="505"/>
      <c r="RHS433" s="511"/>
      <c r="RHT433" s="512"/>
      <c r="RHU433" s="512"/>
      <c r="RHV433" s="505"/>
      <c r="RHW433" s="505"/>
      <c r="RHX433" s="505"/>
      <c r="RHY433" s="511"/>
      <c r="RHZ433" s="512"/>
      <c r="RIA433" s="512"/>
      <c r="RIB433" s="505"/>
      <c r="RIC433" s="505"/>
      <c r="RID433" s="505"/>
      <c r="RIE433" s="511"/>
      <c r="RIF433" s="512"/>
      <c r="RIG433" s="512"/>
      <c r="RIH433" s="505"/>
      <c r="RII433" s="505"/>
      <c r="RIJ433" s="505"/>
      <c r="RIK433" s="511"/>
      <c r="RIL433" s="512"/>
      <c r="RIM433" s="512"/>
      <c r="RIN433" s="505"/>
      <c r="RIO433" s="505"/>
      <c r="RIP433" s="505"/>
      <c r="RIQ433" s="511"/>
      <c r="RIR433" s="512"/>
      <c r="RIS433" s="512"/>
      <c r="RIT433" s="505"/>
      <c r="RIU433" s="505"/>
      <c r="RIV433" s="505"/>
      <c r="RIW433" s="511"/>
      <c r="RIX433" s="512"/>
      <c r="RIY433" s="512"/>
      <c r="RIZ433" s="505"/>
      <c r="RJA433" s="505"/>
      <c r="RJB433" s="505"/>
      <c r="RJC433" s="511"/>
      <c r="RJD433" s="512"/>
      <c r="RJE433" s="512"/>
      <c r="RJF433" s="505"/>
      <c r="RJG433" s="505"/>
      <c r="RJH433" s="505"/>
      <c r="RJI433" s="511"/>
      <c r="RJJ433" s="512"/>
      <c r="RJK433" s="512"/>
      <c r="RJL433" s="505"/>
      <c r="RJM433" s="505"/>
      <c r="RJN433" s="505"/>
      <c r="RJO433" s="511"/>
      <c r="RJP433" s="512"/>
      <c r="RJQ433" s="512"/>
      <c r="RJR433" s="505"/>
      <c r="RJS433" s="505"/>
      <c r="RJT433" s="505"/>
      <c r="RJU433" s="511"/>
      <c r="RJV433" s="512"/>
      <c r="RJW433" s="512"/>
      <c r="RJX433" s="505"/>
      <c r="RJY433" s="505"/>
      <c r="RJZ433" s="505"/>
      <c r="RKA433" s="511"/>
      <c r="RKB433" s="512"/>
      <c r="RKC433" s="512"/>
      <c r="RKD433" s="505"/>
      <c r="RKE433" s="505"/>
      <c r="RKF433" s="505"/>
      <c r="RKG433" s="511"/>
      <c r="RKH433" s="512"/>
      <c r="RKI433" s="512"/>
      <c r="RKJ433" s="505"/>
      <c r="RKK433" s="505"/>
      <c r="RKL433" s="505"/>
      <c r="RKM433" s="511"/>
      <c r="RKN433" s="512"/>
      <c r="RKO433" s="512"/>
      <c r="RKP433" s="505"/>
      <c r="RKQ433" s="505"/>
      <c r="RKR433" s="505"/>
      <c r="RKS433" s="511"/>
      <c r="RKT433" s="512"/>
      <c r="RKU433" s="512"/>
      <c r="RKV433" s="505"/>
      <c r="RKW433" s="505"/>
      <c r="RKX433" s="505"/>
      <c r="RKY433" s="511"/>
      <c r="RKZ433" s="512"/>
      <c r="RLA433" s="512"/>
      <c r="RLB433" s="505"/>
      <c r="RLC433" s="505"/>
      <c r="RLD433" s="505"/>
      <c r="RLE433" s="511"/>
      <c r="RLF433" s="512"/>
      <c r="RLG433" s="512"/>
      <c r="RLH433" s="505"/>
      <c r="RLI433" s="505"/>
      <c r="RLJ433" s="505"/>
      <c r="RLK433" s="511"/>
      <c r="RLL433" s="512"/>
      <c r="RLM433" s="512"/>
      <c r="RLN433" s="505"/>
      <c r="RLO433" s="505"/>
      <c r="RLP433" s="505"/>
      <c r="RLQ433" s="511"/>
      <c r="RLR433" s="512"/>
      <c r="RLS433" s="512"/>
      <c r="RLT433" s="505"/>
      <c r="RLU433" s="505"/>
      <c r="RLV433" s="505"/>
      <c r="RLW433" s="511"/>
      <c r="RLX433" s="512"/>
      <c r="RLY433" s="512"/>
      <c r="RLZ433" s="505"/>
      <c r="RMA433" s="505"/>
      <c r="RMB433" s="505"/>
      <c r="RMC433" s="511"/>
      <c r="RMD433" s="512"/>
      <c r="RME433" s="512"/>
      <c r="RMF433" s="505"/>
      <c r="RMG433" s="505"/>
      <c r="RMH433" s="505"/>
      <c r="RMI433" s="511"/>
      <c r="RMJ433" s="512"/>
      <c r="RMK433" s="512"/>
      <c r="RML433" s="505"/>
      <c r="RMM433" s="505"/>
      <c r="RMN433" s="505"/>
      <c r="RMO433" s="511"/>
      <c r="RMP433" s="512"/>
      <c r="RMQ433" s="512"/>
      <c r="RMR433" s="505"/>
      <c r="RMS433" s="505"/>
      <c r="RMT433" s="505"/>
      <c r="RMU433" s="511"/>
      <c r="RMV433" s="512"/>
      <c r="RMW433" s="512"/>
      <c r="RMX433" s="505"/>
      <c r="RMY433" s="505"/>
      <c r="RMZ433" s="505"/>
      <c r="RNA433" s="511"/>
      <c r="RNB433" s="512"/>
      <c r="RNC433" s="512"/>
      <c r="RND433" s="505"/>
      <c r="RNE433" s="505"/>
      <c r="RNF433" s="505"/>
      <c r="RNG433" s="511"/>
      <c r="RNH433" s="512"/>
      <c r="RNI433" s="512"/>
      <c r="RNJ433" s="505"/>
      <c r="RNK433" s="505"/>
      <c r="RNL433" s="505"/>
      <c r="RNM433" s="511"/>
      <c r="RNN433" s="512"/>
      <c r="RNO433" s="512"/>
      <c r="RNP433" s="505"/>
      <c r="RNQ433" s="505"/>
      <c r="RNR433" s="505"/>
      <c r="RNS433" s="511"/>
      <c r="RNT433" s="512"/>
      <c r="RNU433" s="512"/>
      <c r="RNV433" s="505"/>
      <c r="RNW433" s="505"/>
      <c r="RNX433" s="505"/>
      <c r="RNY433" s="511"/>
      <c r="RNZ433" s="512"/>
      <c r="ROA433" s="512"/>
      <c r="ROB433" s="505"/>
      <c r="ROC433" s="505"/>
      <c r="ROD433" s="505"/>
      <c r="ROE433" s="511"/>
      <c r="ROF433" s="512"/>
      <c r="ROG433" s="512"/>
      <c r="ROH433" s="505"/>
      <c r="ROI433" s="505"/>
      <c r="ROJ433" s="505"/>
      <c r="ROK433" s="511"/>
      <c r="ROL433" s="512"/>
      <c r="ROM433" s="512"/>
      <c r="RON433" s="505"/>
      <c r="ROO433" s="505"/>
      <c r="ROP433" s="505"/>
      <c r="ROQ433" s="511"/>
      <c r="ROR433" s="512"/>
      <c r="ROS433" s="512"/>
      <c r="ROT433" s="505"/>
      <c r="ROU433" s="505"/>
      <c r="ROV433" s="505"/>
      <c r="ROW433" s="511"/>
      <c r="ROX433" s="512"/>
      <c r="ROY433" s="512"/>
      <c r="ROZ433" s="505"/>
      <c r="RPA433" s="505"/>
      <c r="RPB433" s="505"/>
      <c r="RPC433" s="511"/>
      <c r="RPD433" s="512"/>
      <c r="RPE433" s="512"/>
      <c r="RPF433" s="505"/>
      <c r="RPG433" s="505"/>
      <c r="RPH433" s="505"/>
      <c r="RPI433" s="511"/>
      <c r="RPJ433" s="512"/>
      <c r="RPK433" s="512"/>
      <c r="RPL433" s="505"/>
      <c r="RPM433" s="505"/>
      <c r="RPN433" s="505"/>
      <c r="RPO433" s="511"/>
      <c r="RPP433" s="512"/>
      <c r="RPQ433" s="512"/>
      <c r="RPR433" s="505"/>
      <c r="RPS433" s="505"/>
      <c r="RPT433" s="505"/>
      <c r="RPU433" s="511"/>
      <c r="RPV433" s="512"/>
      <c r="RPW433" s="512"/>
      <c r="RPX433" s="505"/>
      <c r="RPY433" s="505"/>
      <c r="RPZ433" s="505"/>
      <c r="RQA433" s="511"/>
      <c r="RQB433" s="512"/>
      <c r="RQC433" s="512"/>
      <c r="RQD433" s="505"/>
      <c r="RQE433" s="505"/>
      <c r="RQF433" s="505"/>
      <c r="RQG433" s="511"/>
      <c r="RQH433" s="512"/>
      <c r="RQI433" s="512"/>
      <c r="RQJ433" s="505"/>
      <c r="RQK433" s="505"/>
      <c r="RQL433" s="505"/>
      <c r="RQM433" s="511"/>
      <c r="RQN433" s="512"/>
      <c r="RQO433" s="512"/>
      <c r="RQP433" s="505"/>
      <c r="RQQ433" s="505"/>
      <c r="RQR433" s="505"/>
      <c r="RQS433" s="511"/>
      <c r="RQT433" s="512"/>
      <c r="RQU433" s="512"/>
      <c r="RQV433" s="505"/>
      <c r="RQW433" s="505"/>
      <c r="RQX433" s="505"/>
      <c r="RQY433" s="511"/>
      <c r="RQZ433" s="512"/>
      <c r="RRA433" s="512"/>
      <c r="RRB433" s="505"/>
      <c r="RRC433" s="505"/>
      <c r="RRD433" s="505"/>
      <c r="RRE433" s="511"/>
      <c r="RRF433" s="512"/>
      <c r="RRG433" s="512"/>
      <c r="RRH433" s="505"/>
      <c r="RRI433" s="505"/>
      <c r="RRJ433" s="505"/>
      <c r="RRK433" s="511"/>
      <c r="RRL433" s="512"/>
      <c r="RRM433" s="512"/>
      <c r="RRN433" s="505"/>
      <c r="RRO433" s="505"/>
      <c r="RRP433" s="505"/>
      <c r="RRQ433" s="511"/>
      <c r="RRR433" s="512"/>
      <c r="RRS433" s="512"/>
      <c r="RRT433" s="505"/>
      <c r="RRU433" s="505"/>
      <c r="RRV433" s="505"/>
      <c r="RRW433" s="511"/>
      <c r="RRX433" s="512"/>
      <c r="RRY433" s="512"/>
      <c r="RRZ433" s="505"/>
      <c r="RSA433" s="505"/>
      <c r="RSB433" s="505"/>
      <c r="RSC433" s="511"/>
      <c r="RSD433" s="512"/>
      <c r="RSE433" s="512"/>
      <c r="RSF433" s="505"/>
      <c r="RSG433" s="505"/>
      <c r="RSH433" s="505"/>
      <c r="RSI433" s="511"/>
      <c r="RSJ433" s="512"/>
      <c r="RSK433" s="512"/>
      <c r="RSL433" s="505"/>
      <c r="RSM433" s="505"/>
      <c r="RSN433" s="505"/>
      <c r="RSO433" s="511"/>
      <c r="RSP433" s="512"/>
      <c r="RSQ433" s="512"/>
      <c r="RSR433" s="505"/>
      <c r="RSS433" s="505"/>
      <c r="RST433" s="505"/>
      <c r="RSU433" s="511"/>
      <c r="RSV433" s="512"/>
      <c r="RSW433" s="512"/>
      <c r="RSX433" s="505"/>
      <c r="RSY433" s="505"/>
      <c r="RSZ433" s="505"/>
      <c r="RTA433" s="511"/>
      <c r="RTB433" s="512"/>
      <c r="RTC433" s="512"/>
      <c r="RTD433" s="505"/>
      <c r="RTE433" s="505"/>
      <c r="RTF433" s="505"/>
      <c r="RTG433" s="511"/>
      <c r="RTH433" s="512"/>
      <c r="RTI433" s="512"/>
      <c r="RTJ433" s="505"/>
      <c r="RTK433" s="505"/>
      <c r="RTL433" s="505"/>
      <c r="RTM433" s="511"/>
      <c r="RTN433" s="512"/>
      <c r="RTO433" s="512"/>
      <c r="RTP433" s="505"/>
      <c r="RTQ433" s="505"/>
      <c r="RTR433" s="505"/>
      <c r="RTS433" s="511"/>
      <c r="RTT433" s="512"/>
      <c r="RTU433" s="512"/>
      <c r="RTV433" s="505"/>
      <c r="RTW433" s="505"/>
      <c r="RTX433" s="505"/>
      <c r="RTY433" s="511"/>
      <c r="RTZ433" s="512"/>
      <c r="RUA433" s="512"/>
      <c r="RUB433" s="505"/>
      <c r="RUC433" s="505"/>
      <c r="RUD433" s="505"/>
      <c r="RUE433" s="511"/>
      <c r="RUF433" s="512"/>
      <c r="RUG433" s="512"/>
      <c r="RUH433" s="505"/>
      <c r="RUI433" s="505"/>
      <c r="RUJ433" s="505"/>
      <c r="RUK433" s="511"/>
      <c r="RUL433" s="512"/>
      <c r="RUM433" s="512"/>
      <c r="RUN433" s="505"/>
      <c r="RUO433" s="505"/>
      <c r="RUP433" s="505"/>
      <c r="RUQ433" s="511"/>
      <c r="RUR433" s="512"/>
      <c r="RUS433" s="512"/>
      <c r="RUT433" s="505"/>
      <c r="RUU433" s="505"/>
      <c r="RUV433" s="505"/>
      <c r="RUW433" s="511"/>
      <c r="RUX433" s="512"/>
      <c r="RUY433" s="512"/>
      <c r="RUZ433" s="505"/>
      <c r="RVA433" s="505"/>
      <c r="RVB433" s="505"/>
      <c r="RVC433" s="511"/>
      <c r="RVD433" s="512"/>
      <c r="RVE433" s="512"/>
      <c r="RVF433" s="505"/>
      <c r="RVG433" s="505"/>
      <c r="RVH433" s="505"/>
      <c r="RVI433" s="511"/>
      <c r="RVJ433" s="512"/>
      <c r="RVK433" s="512"/>
      <c r="RVL433" s="505"/>
      <c r="RVM433" s="505"/>
      <c r="RVN433" s="505"/>
      <c r="RVO433" s="511"/>
      <c r="RVP433" s="512"/>
      <c r="RVQ433" s="512"/>
      <c r="RVR433" s="505"/>
      <c r="RVS433" s="505"/>
      <c r="RVT433" s="505"/>
      <c r="RVU433" s="511"/>
      <c r="RVV433" s="512"/>
      <c r="RVW433" s="512"/>
      <c r="RVX433" s="505"/>
      <c r="RVY433" s="505"/>
      <c r="RVZ433" s="505"/>
      <c r="RWA433" s="511"/>
      <c r="RWB433" s="512"/>
      <c r="RWC433" s="512"/>
      <c r="RWD433" s="505"/>
      <c r="RWE433" s="505"/>
      <c r="RWF433" s="505"/>
      <c r="RWG433" s="511"/>
      <c r="RWH433" s="512"/>
      <c r="RWI433" s="512"/>
      <c r="RWJ433" s="505"/>
      <c r="RWK433" s="505"/>
      <c r="RWL433" s="505"/>
      <c r="RWM433" s="511"/>
      <c r="RWN433" s="512"/>
      <c r="RWO433" s="512"/>
      <c r="RWP433" s="505"/>
      <c r="RWQ433" s="505"/>
      <c r="RWR433" s="505"/>
      <c r="RWS433" s="511"/>
      <c r="RWT433" s="512"/>
      <c r="RWU433" s="512"/>
      <c r="RWV433" s="505"/>
      <c r="RWW433" s="505"/>
      <c r="RWX433" s="505"/>
      <c r="RWY433" s="511"/>
      <c r="RWZ433" s="512"/>
      <c r="RXA433" s="512"/>
      <c r="RXB433" s="505"/>
      <c r="RXC433" s="505"/>
      <c r="RXD433" s="505"/>
      <c r="RXE433" s="511"/>
      <c r="RXF433" s="512"/>
      <c r="RXG433" s="512"/>
      <c r="RXH433" s="505"/>
      <c r="RXI433" s="505"/>
      <c r="RXJ433" s="505"/>
      <c r="RXK433" s="511"/>
      <c r="RXL433" s="512"/>
      <c r="RXM433" s="512"/>
      <c r="RXN433" s="505"/>
      <c r="RXO433" s="505"/>
      <c r="RXP433" s="505"/>
      <c r="RXQ433" s="511"/>
      <c r="RXR433" s="512"/>
      <c r="RXS433" s="512"/>
      <c r="RXT433" s="505"/>
      <c r="RXU433" s="505"/>
      <c r="RXV433" s="505"/>
      <c r="RXW433" s="511"/>
      <c r="RXX433" s="512"/>
      <c r="RXY433" s="512"/>
      <c r="RXZ433" s="505"/>
      <c r="RYA433" s="505"/>
      <c r="RYB433" s="505"/>
      <c r="RYC433" s="511"/>
      <c r="RYD433" s="512"/>
      <c r="RYE433" s="512"/>
      <c r="RYF433" s="505"/>
      <c r="RYG433" s="505"/>
      <c r="RYH433" s="505"/>
      <c r="RYI433" s="511"/>
      <c r="RYJ433" s="512"/>
      <c r="RYK433" s="512"/>
      <c r="RYL433" s="505"/>
      <c r="RYM433" s="505"/>
      <c r="RYN433" s="505"/>
      <c r="RYO433" s="511"/>
      <c r="RYP433" s="512"/>
      <c r="RYQ433" s="512"/>
      <c r="RYR433" s="505"/>
      <c r="RYS433" s="505"/>
      <c r="RYT433" s="505"/>
      <c r="RYU433" s="511"/>
      <c r="RYV433" s="512"/>
      <c r="RYW433" s="512"/>
      <c r="RYX433" s="505"/>
      <c r="RYY433" s="505"/>
      <c r="RYZ433" s="505"/>
      <c r="RZA433" s="511"/>
      <c r="RZB433" s="512"/>
      <c r="RZC433" s="512"/>
      <c r="RZD433" s="505"/>
      <c r="RZE433" s="505"/>
      <c r="RZF433" s="505"/>
      <c r="RZG433" s="511"/>
      <c r="RZH433" s="512"/>
      <c r="RZI433" s="512"/>
      <c r="RZJ433" s="505"/>
      <c r="RZK433" s="505"/>
      <c r="RZL433" s="505"/>
      <c r="RZM433" s="511"/>
      <c r="RZN433" s="512"/>
      <c r="RZO433" s="512"/>
      <c r="RZP433" s="505"/>
      <c r="RZQ433" s="505"/>
      <c r="RZR433" s="505"/>
      <c r="RZS433" s="511"/>
      <c r="RZT433" s="512"/>
      <c r="RZU433" s="512"/>
      <c r="RZV433" s="505"/>
      <c r="RZW433" s="505"/>
      <c r="RZX433" s="505"/>
      <c r="RZY433" s="511"/>
      <c r="RZZ433" s="512"/>
      <c r="SAA433" s="512"/>
      <c r="SAB433" s="505"/>
      <c r="SAC433" s="505"/>
      <c r="SAD433" s="505"/>
      <c r="SAE433" s="511"/>
      <c r="SAF433" s="512"/>
      <c r="SAG433" s="512"/>
      <c r="SAH433" s="505"/>
      <c r="SAI433" s="505"/>
      <c r="SAJ433" s="505"/>
      <c r="SAK433" s="511"/>
      <c r="SAL433" s="512"/>
      <c r="SAM433" s="512"/>
      <c r="SAN433" s="505"/>
      <c r="SAO433" s="505"/>
      <c r="SAP433" s="505"/>
      <c r="SAQ433" s="511"/>
      <c r="SAR433" s="512"/>
      <c r="SAS433" s="512"/>
      <c r="SAT433" s="505"/>
      <c r="SAU433" s="505"/>
      <c r="SAV433" s="505"/>
      <c r="SAW433" s="511"/>
      <c r="SAX433" s="512"/>
      <c r="SAY433" s="512"/>
      <c r="SAZ433" s="505"/>
      <c r="SBA433" s="505"/>
      <c r="SBB433" s="505"/>
      <c r="SBC433" s="511"/>
      <c r="SBD433" s="512"/>
      <c r="SBE433" s="512"/>
      <c r="SBF433" s="505"/>
      <c r="SBG433" s="505"/>
      <c r="SBH433" s="505"/>
      <c r="SBI433" s="511"/>
      <c r="SBJ433" s="512"/>
      <c r="SBK433" s="512"/>
      <c r="SBL433" s="505"/>
      <c r="SBM433" s="505"/>
      <c r="SBN433" s="505"/>
      <c r="SBO433" s="511"/>
      <c r="SBP433" s="512"/>
      <c r="SBQ433" s="512"/>
      <c r="SBR433" s="505"/>
      <c r="SBS433" s="505"/>
      <c r="SBT433" s="505"/>
      <c r="SBU433" s="511"/>
      <c r="SBV433" s="512"/>
      <c r="SBW433" s="512"/>
      <c r="SBX433" s="505"/>
      <c r="SBY433" s="505"/>
      <c r="SBZ433" s="505"/>
      <c r="SCA433" s="511"/>
      <c r="SCB433" s="512"/>
      <c r="SCC433" s="512"/>
      <c r="SCD433" s="505"/>
      <c r="SCE433" s="505"/>
      <c r="SCF433" s="505"/>
      <c r="SCG433" s="511"/>
      <c r="SCH433" s="512"/>
      <c r="SCI433" s="512"/>
      <c r="SCJ433" s="505"/>
      <c r="SCK433" s="505"/>
      <c r="SCL433" s="505"/>
      <c r="SCM433" s="511"/>
      <c r="SCN433" s="512"/>
      <c r="SCO433" s="512"/>
      <c r="SCP433" s="505"/>
      <c r="SCQ433" s="505"/>
      <c r="SCR433" s="505"/>
      <c r="SCS433" s="511"/>
      <c r="SCT433" s="512"/>
      <c r="SCU433" s="512"/>
      <c r="SCV433" s="505"/>
      <c r="SCW433" s="505"/>
      <c r="SCX433" s="505"/>
      <c r="SCY433" s="511"/>
      <c r="SCZ433" s="512"/>
      <c r="SDA433" s="512"/>
      <c r="SDB433" s="505"/>
      <c r="SDC433" s="505"/>
      <c r="SDD433" s="505"/>
      <c r="SDE433" s="511"/>
      <c r="SDF433" s="512"/>
      <c r="SDG433" s="512"/>
      <c r="SDH433" s="505"/>
      <c r="SDI433" s="505"/>
      <c r="SDJ433" s="505"/>
      <c r="SDK433" s="511"/>
      <c r="SDL433" s="512"/>
      <c r="SDM433" s="512"/>
      <c r="SDN433" s="505"/>
      <c r="SDO433" s="505"/>
      <c r="SDP433" s="505"/>
      <c r="SDQ433" s="511"/>
      <c r="SDR433" s="512"/>
      <c r="SDS433" s="512"/>
      <c r="SDT433" s="505"/>
      <c r="SDU433" s="505"/>
      <c r="SDV433" s="505"/>
      <c r="SDW433" s="511"/>
      <c r="SDX433" s="512"/>
      <c r="SDY433" s="512"/>
      <c r="SDZ433" s="505"/>
      <c r="SEA433" s="505"/>
      <c r="SEB433" s="505"/>
      <c r="SEC433" s="511"/>
      <c r="SED433" s="512"/>
      <c r="SEE433" s="512"/>
      <c r="SEF433" s="505"/>
      <c r="SEG433" s="505"/>
      <c r="SEH433" s="505"/>
      <c r="SEI433" s="511"/>
      <c r="SEJ433" s="512"/>
      <c r="SEK433" s="512"/>
      <c r="SEL433" s="505"/>
      <c r="SEM433" s="505"/>
      <c r="SEN433" s="505"/>
      <c r="SEO433" s="511"/>
      <c r="SEP433" s="512"/>
      <c r="SEQ433" s="512"/>
      <c r="SER433" s="505"/>
      <c r="SES433" s="505"/>
      <c r="SET433" s="505"/>
      <c r="SEU433" s="511"/>
      <c r="SEV433" s="512"/>
      <c r="SEW433" s="512"/>
      <c r="SEX433" s="505"/>
      <c r="SEY433" s="505"/>
      <c r="SEZ433" s="505"/>
      <c r="SFA433" s="511"/>
      <c r="SFB433" s="512"/>
      <c r="SFC433" s="512"/>
      <c r="SFD433" s="505"/>
      <c r="SFE433" s="505"/>
      <c r="SFF433" s="505"/>
      <c r="SFG433" s="511"/>
      <c r="SFH433" s="512"/>
      <c r="SFI433" s="512"/>
      <c r="SFJ433" s="505"/>
      <c r="SFK433" s="505"/>
      <c r="SFL433" s="505"/>
      <c r="SFM433" s="511"/>
      <c r="SFN433" s="512"/>
      <c r="SFO433" s="512"/>
      <c r="SFP433" s="505"/>
      <c r="SFQ433" s="505"/>
      <c r="SFR433" s="505"/>
      <c r="SFS433" s="511"/>
      <c r="SFT433" s="512"/>
      <c r="SFU433" s="512"/>
      <c r="SFV433" s="505"/>
      <c r="SFW433" s="505"/>
      <c r="SFX433" s="505"/>
      <c r="SFY433" s="511"/>
      <c r="SFZ433" s="512"/>
      <c r="SGA433" s="512"/>
      <c r="SGB433" s="505"/>
      <c r="SGC433" s="505"/>
      <c r="SGD433" s="505"/>
      <c r="SGE433" s="511"/>
      <c r="SGF433" s="512"/>
      <c r="SGG433" s="512"/>
      <c r="SGH433" s="505"/>
      <c r="SGI433" s="505"/>
      <c r="SGJ433" s="505"/>
      <c r="SGK433" s="511"/>
      <c r="SGL433" s="512"/>
      <c r="SGM433" s="512"/>
      <c r="SGN433" s="505"/>
      <c r="SGO433" s="505"/>
      <c r="SGP433" s="505"/>
      <c r="SGQ433" s="511"/>
      <c r="SGR433" s="512"/>
      <c r="SGS433" s="512"/>
      <c r="SGT433" s="505"/>
      <c r="SGU433" s="505"/>
      <c r="SGV433" s="505"/>
      <c r="SGW433" s="511"/>
      <c r="SGX433" s="512"/>
      <c r="SGY433" s="512"/>
      <c r="SGZ433" s="505"/>
      <c r="SHA433" s="505"/>
      <c r="SHB433" s="505"/>
      <c r="SHC433" s="511"/>
      <c r="SHD433" s="512"/>
      <c r="SHE433" s="512"/>
      <c r="SHF433" s="505"/>
      <c r="SHG433" s="505"/>
      <c r="SHH433" s="505"/>
      <c r="SHI433" s="511"/>
      <c r="SHJ433" s="512"/>
      <c r="SHK433" s="512"/>
      <c r="SHL433" s="505"/>
      <c r="SHM433" s="505"/>
      <c r="SHN433" s="505"/>
      <c r="SHO433" s="511"/>
      <c r="SHP433" s="512"/>
      <c r="SHQ433" s="512"/>
      <c r="SHR433" s="505"/>
      <c r="SHS433" s="505"/>
      <c r="SHT433" s="505"/>
      <c r="SHU433" s="511"/>
      <c r="SHV433" s="512"/>
      <c r="SHW433" s="512"/>
      <c r="SHX433" s="505"/>
      <c r="SHY433" s="505"/>
      <c r="SHZ433" s="505"/>
      <c r="SIA433" s="511"/>
      <c r="SIB433" s="512"/>
      <c r="SIC433" s="512"/>
      <c r="SID433" s="505"/>
      <c r="SIE433" s="505"/>
      <c r="SIF433" s="505"/>
      <c r="SIG433" s="511"/>
      <c r="SIH433" s="512"/>
      <c r="SII433" s="512"/>
      <c r="SIJ433" s="505"/>
      <c r="SIK433" s="505"/>
      <c r="SIL433" s="505"/>
      <c r="SIM433" s="511"/>
      <c r="SIN433" s="512"/>
      <c r="SIO433" s="512"/>
      <c r="SIP433" s="505"/>
      <c r="SIQ433" s="505"/>
      <c r="SIR433" s="505"/>
      <c r="SIS433" s="511"/>
      <c r="SIT433" s="512"/>
      <c r="SIU433" s="512"/>
      <c r="SIV433" s="505"/>
      <c r="SIW433" s="505"/>
      <c r="SIX433" s="505"/>
      <c r="SIY433" s="511"/>
      <c r="SIZ433" s="512"/>
      <c r="SJA433" s="512"/>
      <c r="SJB433" s="505"/>
      <c r="SJC433" s="505"/>
      <c r="SJD433" s="505"/>
      <c r="SJE433" s="511"/>
      <c r="SJF433" s="512"/>
      <c r="SJG433" s="512"/>
      <c r="SJH433" s="505"/>
      <c r="SJI433" s="505"/>
      <c r="SJJ433" s="505"/>
      <c r="SJK433" s="511"/>
      <c r="SJL433" s="512"/>
      <c r="SJM433" s="512"/>
      <c r="SJN433" s="505"/>
      <c r="SJO433" s="505"/>
      <c r="SJP433" s="505"/>
      <c r="SJQ433" s="511"/>
      <c r="SJR433" s="512"/>
      <c r="SJS433" s="512"/>
      <c r="SJT433" s="505"/>
      <c r="SJU433" s="505"/>
      <c r="SJV433" s="505"/>
      <c r="SJW433" s="511"/>
      <c r="SJX433" s="512"/>
      <c r="SJY433" s="512"/>
      <c r="SJZ433" s="505"/>
      <c r="SKA433" s="505"/>
      <c r="SKB433" s="505"/>
      <c r="SKC433" s="511"/>
      <c r="SKD433" s="512"/>
      <c r="SKE433" s="512"/>
      <c r="SKF433" s="505"/>
      <c r="SKG433" s="505"/>
      <c r="SKH433" s="505"/>
      <c r="SKI433" s="511"/>
      <c r="SKJ433" s="512"/>
      <c r="SKK433" s="512"/>
      <c r="SKL433" s="505"/>
      <c r="SKM433" s="505"/>
      <c r="SKN433" s="505"/>
      <c r="SKO433" s="511"/>
      <c r="SKP433" s="512"/>
      <c r="SKQ433" s="512"/>
      <c r="SKR433" s="505"/>
      <c r="SKS433" s="505"/>
      <c r="SKT433" s="505"/>
      <c r="SKU433" s="511"/>
      <c r="SKV433" s="512"/>
      <c r="SKW433" s="512"/>
      <c r="SKX433" s="505"/>
      <c r="SKY433" s="505"/>
      <c r="SKZ433" s="505"/>
      <c r="SLA433" s="511"/>
      <c r="SLB433" s="512"/>
      <c r="SLC433" s="512"/>
      <c r="SLD433" s="505"/>
      <c r="SLE433" s="505"/>
      <c r="SLF433" s="505"/>
      <c r="SLG433" s="511"/>
      <c r="SLH433" s="512"/>
      <c r="SLI433" s="512"/>
      <c r="SLJ433" s="505"/>
      <c r="SLK433" s="505"/>
      <c r="SLL433" s="505"/>
      <c r="SLM433" s="511"/>
      <c r="SLN433" s="512"/>
      <c r="SLO433" s="512"/>
      <c r="SLP433" s="505"/>
      <c r="SLQ433" s="505"/>
      <c r="SLR433" s="505"/>
      <c r="SLS433" s="511"/>
      <c r="SLT433" s="512"/>
      <c r="SLU433" s="512"/>
      <c r="SLV433" s="505"/>
      <c r="SLW433" s="505"/>
      <c r="SLX433" s="505"/>
      <c r="SLY433" s="511"/>
      <c r="SLZ433" s="512"/>
      <c r="SMA433" s="512"/>
      <c r="SMB433" s="505"/>
      <c r="SMC433" s="505"/>
      <c r="SMD433" s="505"/>
      <c r="SME433" s="511"/>
      <c r="SMF433" s="512"/>
      <c r="SMG433" s="512"/>
      <c r="SMH433" s="505"/>
      <c r="SMI433" s="505"/>
      <c r="SMJ433" s="505"/>
      <c r="SMK433" s="511"/>
      <c r="SML433" s="512"/>
      <c r="SMM433" s="512"/>
      <c r="SMN433" s="505"/>
      <c r="SMO433" s="505"/>
      <c r="SMP433" s="505"/>
      <c r="SMQ433" s="511"/>
      <c r="SMR433" s="512"/>
      <c r="SMS433" s="512"/>
      <c r="SMT433" s="505"/>
      <c r="SMU433" s="505"/>
      <c r="SMV433" s="505"/>
      <c r="SMW433" s="511"/>
      <c r="SMX433" s="512"/>
      <c r="SMY433" s="512"/>
      <c r="SMZ433" s="505"/>
      <c r="SNA433" s="505"/>
      <c r="SNB433" s="505"/>
      <c r="SNC433" s="511"/>
      <c r="SND433" s="512"/>
      <c r="SNE433" s="512"/>
      <c r="SNF433" s="505"/>
      <c r="SNG433" s="505"/>
      <c r="SNH433" s="505"/>
      <c r="SNI433" s="511"/>
      <c r="SNJ433" s="512"/>
      <c r="SNK433" s="512"/>
      <c r="SNL433" s="505"/>
      <c r="SNM433" s="505"/>
      <c r="SNN433" s="505"/>
      <c r="SNO433" s="511"/>
      <c r="SNP433" s="512"/>
      <c r="SNQ433" s="512"/>
      <c r="SNR433" s="505"/>
      <c r="SNS433" s="505"/>
      <c r="SNT433" s="505"/>
      <c r="SNU433" s="511"/>
      <c r="SNV433" s="512"/>
      <c r="SNW433" s="512"/>
      <c r="SNX433" s="505"/>
      <c r="SNY433" s="505"/>
      <c r="SNZ433" s="505"/>
      <c r="SOA433" s="511"/>
      <c r="SOB433" s="512"/>
      <c r="SOC433" s="512"/>
      <c r="SOD433" s="505"/>
      <c r="SOE433" s="505"/>
      <c r="SOF433" s="505"/>
      <c r="SOG433" s="511"/>
      <c r="SOH433" s="512"/>
      <c r="SOI433" s="512"/>
      <c r="SOJ433" s="505"/>
      <c r="SOK433" s="505"/>
      <c r="SOL433" s="505"/>
      <c r="SOM433" s="511"/>
      <c r="SON433" s="512"/>
      <c r="SOO433" s="512"/>
      <c r="SOP433" s="505"/>
      <c r="SOQ433" s="505"/>
      <c r="SOR433" s="505"/>
      <c r="SOS433" s="511"/>
      <c r="SOT433" s="512"/>
      <c r="SOU433" s="512"/>
      <c r="SOV433" s="505"/>
      <c r="SOW433" s="505"/>
      <c r="SOX433" s="505"/>
      <c r="SOY433" s="511"/>
      <c r="SOZ433" s="512"/>
      <c r="SPA433" s="512"/>
      <c r="SPB433" s="505"/>
      <c r="SPC433" s="505"/>
      <c r="SPD433" s="505"/>
      <c r="SPE433" s="511"/>
      <c r="SPF433" s="512"/>
      <c r="SPG433" s="512"/>
      <c r="SPH433" s="505"/>
      <c r="SPI433" s="505"/>
      <c r="SPJ433" s="505"/>
      <c r="SPK433" s="511"/>
      <c r="SPL433" s="512"/>
      <c r="SPM433" s="512"/>
      <c r="SPN433" s="505"/>
      <c r="SPO433" s="505"/>
      <c r="SPP433" s="505"/>
      <c r="SPQ433" s="511"/>
      <c r="SPR433" s="512"/>
      <c r="SPS433" s="512"/>
      <c r="SPT433" s="505"/>
      <c r="SPU433" s="505"/>
      <c r="SPV433" s="505"/>
      <c r="SPW433" s="511"/>
      <c r="SPX433" s="512"/>
      <c r="SPY433" s="512"/>
      <c r="SPZ433" s="505"/>
      <c r="SQA433" s="505"/>
      <c r="SQB433" s="505"/>
      <c r="SQC433" s="511"/>
      <c r="SQD433" s="512"/>
      <c r="SQE433" s="512"/>
      <c r="SQF433" s="505"/>
      <c r="SQG433" s="505"/>
      <c r="SQH433" s="505"/>
      <c r="SQI433" s="511"/>
      <c r="SQJ433" s="512"/>
      <c r="SQK433" s="512"/>
      <c r="SQL433" s="505"/>
      <c r="SQM433" s="505"/>
      <c r="SQN433" s="505"/>
      <c r="SQO433" s="511"/>
      <c r="SQP433" s="512"/>
      <c r="SQQ433" s="512"/>
      <c r="SQR433" s="505"/>
      <c r="SQS433" s="505"/>
      <c r="SQT433" s="505"/>
      <c r="SQU433" s="511"/>
      <c r="SQV433" s="512"/>
      <c r="SQW433" s="512"/>
      <c r="SQX433" s="505"/>
      <c r="SQY433" s="505"/>
      <c r="SQZ433" s="505"/>
      <c r="SRA433" s="511"/>
      <c r="SRB433" s="512"/>
      <c r="SRC433" s="512"/>
      <c r="SRD433" s="505"/>
      <c r="SRE433" s="505"/>
      <c r="SRF433" s="505"/>
      <c r="SRG433" s="511"/>
      <c r="SRH433" s="512"/>
      <c r="SRI433" s="512"/>
      <c r="SRJ433" s="505"/>
      <c r="SRK433" s="505"/>
      <c r="SRL433" s="505"/>
      <c r="SRM433" s="511"/>
      <c r="SRN433" s="512"/>
      <c r="SRO433" s="512"/>
      <c r="SRP433" s="505"/>
      <c r="SRQ433" s="505"/>
      <c r="SRR433" s="505"/>
      <c r="SRS433" s="511"/>
      <c r="SRT433" s="512"/>
      <c r="SRU433" s="512"/>
      <c r="SRV433" s="505"/>
      <c r="SRW433" s="505"/>
      <c r="SRX433" s="505"/>
      <c r="SRY433" s="511"/>
      <c r="SRZ433" s="512"/>
      <c r="SSA433" s="512"/>
      <c r="SSB433" s="505"/>
      <c r="SSC433" s="505"/>
      <c r="SSD433" s="505"/>
      <c r="SSE433" s="511"/>
      <c r="SSF433" s="512"/>
      <c r="SSG433" s="512"/>
      <c r="SSH433" s="505"/>
      <c r="SSI433" s="505"/>
      <c r="SSJ433" s="505"/>
      <c r="SSK433" s="511"/>
      <c r="SSL433" s="512"/>
      <c r="SSM433" s="512"/>
      <c r="SSN433" s="505"/>
      <c r="SSO433" s="505"/>
      <c r="SSP433" s="505"/>
      <c r="SSQ433" s="511"/>
      <c r="SSR433" s="512"/>
      <c r="SSS433" s="512"/>
      <c r="SST433" s="505"/>
      <c r="SSU433" s="505"/>
      <c r="SSV433" s="505"/>
      <c r="SSW433" s="511"/>
      <c r="SSX433" s="512"/>
      <c r="SSY433" s="512"/>
      <c r="SSZ433" s="505"/>
      <c r="STA433" s="505"/>
      <c r="STB433" s="505"/>
      <c r="STC433" s="511"/>
      <c r="STD433" s="512"/>
      <c r="STE433" s="512"/>
      <c r="STF433" s="505"/>
      <c r="STG433" s="505"/>
      <c r="STH433" s="505"/>
      <c r="STI433" s="511"/>
      <c r="STJ433" s="512"/>
      <c r="STK433" s="512"/>
      <c r="STL433" s="505"/>
      <c r="STM433" s="505"/>
      <c r="STN433" s="505"/>
      <c r="STO433" s="511"/>
      <c r="STP433" s="512"/>
      <c r="STQ433" s="512"/>
      <c r="STR433" s="505"/>
      <c r="STS433" s="505"/>
      <c r="STT433" s="505"/>
      <c r="STU433" s="511"/>
      <c r="STV433" s="512"/>
      <c r="STW433" s="512"/>
      <c r="STX433" s="505"/>
      <c r="STY433" s="505"/>
      <c r="STZ433" s="505"/>
      <c r="SUA433" s="511"/>
      <c r="SUB433" s="512"/>
      <c r="SUC433" s="512"/>
      <c r="SUD433" s="505"/>
      <c r="SUE433" s="505"/>
      <c r="SUF433" s="505"/>
      <c r="SUG433" s="511"/>
      <c r="SUH433" s="512"/>
      <c r="SUI433" s="512"/>
      <c r="SUJ433" s="505"/>
      <c r="SUK433" s="505"/>
      <c r="SUL433" s="505"/>
      <c r="SUM433" s="511"/>
      <c r="SUN433" s="512"/>
      <c r="SUO433" s="512"/>
      <c r="SUP433" s="505"/>
      <c r="SUQ433" s="505"/>
      <c r="SUR433" s="505"/>
      <c r="SUS433" s="511"/>
      <c r="SUT433" s="512"/>
      <c r="SUU433" s="512"/>
      <c r="SUV433" s="505"/>
      <c r="SUW433" s="505"/>
      <c r="SUX433" s="505"/>
      <c r="SUY433" s="511"/>
      <c r="SUZ433" s="512"/>
      <c r="SVA433" s="512"/>
      <c r="SVB433" s="505"/>
      <c r="SVC433" s="505"/>
      <c r="SVD433" s="505"/>
      <c r="SVE433" s="511"/>
      <c r="SVF433" s="512"/>
      <c r="SVG433" s="512"/>
      <c r="SVH433" s="505"/>
      <c r="SVI433" s="505"/>
      <c r="SVJ433" s="505"/>
      <c r="SVK433" s="511"/>
      <c r="SVL433" s="512"/>
      <c r="SVM433" s="512"/>
      <c r="SVN433" s="505"/>
      <c r="SVO433" s="505"/>
      <c r="SVP433" s="505"/>
      <c r="SVQ433" s="511"/>
      <c r="SVR433" s="512"/>
      <c r="SVS433" s="512"/>
      <c r="SVT433" s="505"/>
      <c r="SVU433" s="505"/>
      <c r="SVV433" s="505"/>
      <c r="SVW433" s="511"/>
      <c r="SVX433" s="512"/>
      <c r="SVY433" s="512"/>
      <c r="SVZ433" s="505"/>
      <c r="SWA433" s="505"/>
      <c r="SWB433" s="505"/>
      <c r="SWC433" s="511"/>
      <c r="SWD433" s="512"/>
      <c r="SWE433" s="512"/>
      <c r="SWF433" s="505"/>
      <c r="SWG433" s="505"/>
      <c r="SWH433" s="505"/>
      <c r="SWI433" s="511"/>
      <c r="SWJ433" s="512"/>
      <c r="SWK433" s="512"/>
      <c r="SWL433" s="505"/>
      <c r="SWM433" s="505"/>
      <c r="SWN433" s="505"/>
      <c r="SWO433" s="511"/>
      <c r="SWP433" s="512"/>
      <c r="SWQ433" s="512"/>
      <c r="SWR433" s="505"/>
      <c r="SWS433" s="505"/>
      <c r="SWT433" s="505"/>
      <c r="SWU433" s="511"/>
      <c r="SWV433" s="512"/>
      <c r="SWW433" s="512"/>
      <c r="SWX433" s="505"/>
      <c r="SWY433" s="505"/>
      <c r="SWZ433" s="505"/>
      <c r="SXA433" s="511"/>
      <c r="SXB433" s="512"/>
      <c r="SXC433" s="512"/>
      <c r="SXD433" s="505"/>
      <c r="SXE433" s="505"/>
      <c r="SXF433" s="505"/>
      <c r="SXG433" s="511"/>
      <c r="SXH433" s="512"/>
      <c r="SXI433" s="512"/>
      <c r="SXJ433" s="505"/>
      <c r="SXK433" s="505"/>
      <c r="SXL433" s="505"/>
      <c r="SXM433" s="511"/>
      <c r="SXN433" s="512"/>
      <c r="SXO433" s="512"/>
      <c r="SXP433" s="505"/>
      <c r="SXQ433" s="505"/>
      <c r="SXR433" s="505"/>
      <c r="SXS433" s="511"/>
      <c r="SXT433" s="512"/>
      <c r="SXU433" s="512"/>
      <c r="SXV433" s="505"/>
      <c r="SXW433" s="505"/>
      <c r="SXX433" s="505"/>
      <c r="SXY433" s="511"/>
      <c r="SXZ433" s="512"/>
      <c r="SYA433" s="512"/>
      <c r="SYB433" s="505"/>
      <c r="SYC433" s="505"/>
      <c r="SYD433" s="505"/>
      <c r="SYE433" s="511"/>
      <c r="SYF433" s="512"/>
      <c r="SYG433" s="512"/>
      <c r="SYH433" s="505"/>
      <c r="SYI433" s="505"/>
      <c r="SYJ433" s="505"/>
      <c r="SYK433" s="511"/>
      <c r="SYL433" s="512"/>
      <c r="SYM433" s="512"/>
      <c r="SYN433" s="505"/>
      <c r="SYO433" s="505"/>
      <c r="SYP433" s="505"/>
      <c r="SYQ433" s="511"/>
      <c r="SYR433" s="512"/>
      <c r="SYS433" s="512"/>
      <c r="SYT433" s="505"/>
      <c r="SYU433" s="505"/>
      <c r="SYV433" s="505"/>
      <c r="SYW433" s="511"/>
      <c r="SYX433" s="512"/>
      <c r="SYY433" s="512"/>
      <c r="SYZ433" s="505"/>
      <c r="SZA433" s="505"/>
      <c r="SZB433" s="505"/>
      <c r="SZC433" s="511"/>
      <c r="SZD433" s="512"/>
      <c r="SZE433" s="512"/>
      <c r="SZF433" s="505"/>
      <c r="SZG433" s="505"/>
      <c r="SZH433" s="505"/>
      <c r="SZI433" s="511"/>
      <c r="SZJ433" s="512"/>
      <c r="SZK433" s="512"/>
      <c r="SZL433" s="505"/>
      <c r="SZM433" s="505"/>
      <c r="SZN433" s="505"/>
      <c r="SZO433" s="511"/>
      <c r="SZP433" s="512"/>
      <c r="SZQ433" s="512"/>
      <c r="SZR433" s="505"/>
      <c r="SZS433" s="505"/>
      <c r="SZT433" s="505"/>
      <c r="SZU433" s="511"/>
      <c r="SZV433" s="512"/>
      <c r="SZW433" s="512"/>
      <c r="SZX433" s="505"/>
      <c r="SZY433" s="505"/>
      <c r="SZZ433" s="505"/>
      <c r="TAA433" s="511"/>
      <c r="TAB433" s="512"/>
      <c r="TAC433" s="512"/>
      <c r="TAD433" s="505"/>
      <c r="TAE433" s="505"/>
      <c r="TAF433" s="505"/>
      <c r="TAG433" s="511"/>
      <c r="TAH433" s="512"/>
      <c r="TAI433" s="512"/>
      <c r="TAJ433" s="505"/>
      <c r="TAK433" s="505"/>
      <c r="TAL433" s="505"/>
      <c r="TAM433" s="511"/>
      <c r="TAN433" s="512"/>
      <c r="TAO433" s="512"/>
      <c r="TAP433" s="505"/>
      <c r="TAQ433" s="505"/>
      <c r="TAR433" s="505"/>
      <c r="TAS433" s="511"/>
      <c r="TAT433" s="512"/>
      <c r="TAU433" s="512"/>
      <c r="TAV433" s="505"/>
      <c r="TAW433" s="505"/>
      <c r="TAX433" s="505"/>
      <c r="TAY433" s="511"/>
      <c r="TAZ433" s="512"/>
      <c r="TBA433" s="512"/>
      <c r="TBB433" s="505"/>
      <c r="TBC433" s="505"/>
      <c r="TBD433" s="505"/>
      <c r="TBE433" s="511"/>
      <c r="TBF433" s="512"/>
      <c r="TBG433" s="512"/>
      <c r="TBH433" s="505"/>
      <c r="TBI433" s="505"/>
      <c r="TBJ433" s="505"/>
      <c r="TBK433" s="511"/>
      <c r="TBL433" s="512"/>
      <c r="TBM433" s="512"/>
      <c r="TBN433" s="505"/>
      <c r="TBO433" s="505"/>
      <c r="TBP433" s="505"/>
      <c r="TBQ433" s="511"/>
      <c r="TBR433" s="512"/>
      <c r="TBS433" s="512"/>
      <c r="TBT433" s="505"/>
      <c r="TBU433" s="505"/>
      <c r="TBV433" s="505"/>
      <c r="TBW433" s="511"/>
      <c r="TBX433" s="512"/>
      <c r="TBY433" s="512"/>
      <c r="TBZ433" s="505"/>
      <c r="TCA433" s="505"/>
      <c r="TCB433" s="505"/>
      <c r="TCC433" s="511"/>
      <c r="TCD433" s="512"/>
      <c r="TCE433" s="512"/>
      <c r="TCF433" s="505"/>
      <c r="TCG433" s="505"/>
      <c r="TCH433" s="505"/>
      <c r="TCI433" s="511"/>
      <c r="TCJ433" s="512"/>
      <c r="TCK433" s="512"/>
      <c r="TCL433" s="505"/>
      <c r="TCM433" s="505"/>
      <c r="TCN433" s="505"/>
      <c r="TCO433" s="511"/>
      <c r="TCP433" s="512"/>
      <c r="TCQ433" s="512"/>
      <c r="TCR433" s="505"/>
      <c r="TCS433" s="505"/>
      <c r="TCT433" s="505"/>
      <c r="TCU433" s="511"/>
      <c r="TCV433" s="512"/>
      <c r="TCW433" s="512"/>
      <c r="TCX433" s="505"/>
      <c r="TCY433" s="505"/>
      <c r="TCZ433" s="505"/>
      <c r="TDA433" s="511"/>
      <c r="TDB433" s="512"/>
      <c r="TDC433" s="512"/>
      <c r="TDD433" s="505"/>
      <c r="TDE433" s="505"/>
      <c r="TDF433" s="505"/>
      <c r="TDG433" s="511"/>
      <c r="TDH433" s="512"/>
      <c r="TDI433" s="512"/>
      <c r="TDJ433" s="505"/>
      <c r="TDK433" s="505"/>
      <c r="TDL433" s="505"/>
      <c r="TDM433" s="511"/>
      <c r="TDN433" s="512"/>
      <c r="TDO433" s="512"/>
      <c r="TDP433" s="505"/>
      <c r="TDQ433" s="505"/>
      <c r="TDR433" s="505"/>
      <c r="TDS433" s="511"/>
      <c r="TDT433" s="512"/>
      <c r="TDU433" s="512"/>
      <c r="TDV433" s="505"/>
      <c r="TDW433" s="505"/>
      <c r="TDX433" s="505"/>
      <c r="TDY433" s="511"/>
      <c r="TDZ433" s="512"/>
      <c r="TEA433" s="512"/>
      <c r="TEB433" s="505"/>
      <c r="TEC433" s="505"/>
      <c r="TED433" s="505"/>
      <c r="TEE433" s="511"/>
      <c r="TEF433" s="512"/>
      <c r="TEG433" s="512"/>
      <c r="TEH433" s="505"/>
      <c r="TEI433" s="505"/>
      <c r="TEJ433" s="505"/>
      <c r="TEK433" s="511"/>
      <c r="TEL433" s="512"/>
      <c r="TEM433" s="512"/>
      <c r="TEN433" s="505"/>
      <c r="TEO433" s="505"/>
      <c r="TEP433" s="505"/>
      <c r="TEQ433" s="511"/>
      <c r="TER433" s="512"/>
      <c r="TES433" s="512"/>
      <c r="TET433" s="505"/>
      <c r="TEU433" s="505"/>
      <c r="TEV433" s="505"/>
      <c r="TEW433" s="511"/>
      <c r="TEX433" s="512"/>
      <c r="TEY433" s="512"/>
      <c r="TEZ433" s="505"/>
      <c r="TFA433" s="505"/>
      <c r="TFB433" s="505"/>
      <c r="TFC433" s="511"/>
      <c r="TFD433" s="512"/>
      <c r="TFE433" s="512"/>
      <c r="TFF433" s="505"/>
      <c r="TFG433" s="505"/>
      <c r="TFH433" s="505"/>
      <c r="TFI433" s="511"/>
      <c r="TFJ433" s="512"/>
      <c r="TFK433" s="512"/>
      <c r="TFL433" s="505"/>
      <c r="TFM433" s="505"/>
      <c r="TFN433" s="505"/>
      <c r="TFO433" s="511"/>
      <c r="TFP433" s="512"/>
      <c r="TFQ433" s="512"/>
      <c r="TFR433" s="505"/>
      <c r="TFS433" s="505"/>
      <c r="TFT433" s="505"/>
      <c r="TFU433" s="511"/>
      <c r="TFV433" s="512"/>
      <c r="TFW433" s="512"/>
      <c r="TFX433" s="505"/>
      <c r="TFY433" s="505"/>
      <c r="TFZ433" s="505"/>
      <c r="TGA433" s="511"/>
      <c r="TGB433" s="512"/>
      <c r="TGC433" s="512"/>
      <c r="TGD433" s="505"/>
      <c r="TGE433" s="505"/>
      <c r="TGF433" s="505"/>
      <c r="TGG433" s="511"/>
      <c r="TGH433" s="512"/>
      <c r="TGI433" s="512"/>
      <c r="TGJ433" s="505"/>
      <c r="TGK433" s="505"/>
      <c r="TGL433" s="505"/>
      <c r="TGM433" s="511"/>
      <c r="TGN433" s="512"/>
      <c r="TGO433" s="512"/>
      <c r="TGP433" s="505"/>
      <c r="TGQ433" s="505"/>
      <c r="TGR433" s="505"/>
      <c r="TGS433" s="511"/>
      <c r="TGT433" s="512"/>
      <c r="TGU433" s="512"/>
      <c r="TGV433" s="505"/>
      <c r="TGW433" s="505"/>
      <c r="TGX433" s="505"/>
      <c r="TGY433" s="511"/>
      <c r="TGZ433" s="512"/>
      <c r="THA433" s="512"/>
      <c r="THB433" s="505"/>
      <c r="THC433" s="505"/>
      <c r="THD433" s="505"/>
      <c r="THE433" s="511"/>
      <c r="THF433" s="512"/>
      <c r="THG433" s="512"/>
      <c r="THH433" s="505"/>
      <c r="THI433" s="505"/>
      <c r="THJ433" s="505"/>
      <c r="THK433" s="511"/>
      <c r="THL433" s="512"/>
      <c r="THM433" s="512"/>
      <c r="THN433" s="505"/>
      <c r="THO433" s="505"/>
      <c r="THP433" s="505"/>
      <c r="THQ433" s="511"/>
      <c r="THR433" s="512"/>
      <c r="THS433" s="512"/>
      <c r="THT433" s="505"/>
      <c r="THU433" s="505"/>
      <c r="THV433" s="505"/>
      <c r="THW433" s="511"/>
      <c r="THX433" s="512"/>
      <c r="THY433" s="512"/>
      <c r="THZ433" s="505"/>
      <c r="TIA433" s="505"/>
      <c r="TIB433" s="505"/>
      <c r="TIC433" s="511"/>
      <c r="TID433" s="512"/>
      <c r="TIE433" s="512"/>
      <c r="TIF433" s="505"/>
      <c r="TIG433" s="505"/>
      <c r="TIH433" s="505"/>
      <c r="TII433" s="511"/>
      <c r="TIJ433" s="512"/>
      <c r="TIK433" s="512"/>
      <c r="TIL433" s="505"/>
      <c r="TIM433" s="505"/>
      <c r="TIN433" s="505"/>
      <c r="TIO433" s="511"/>
      <c r="TIP433" s="512"/>
      <c r="TIQ433" s="512"/>
      <c r="TIR433" s="505"/>
      <c r="TIS433" s="505"/>
      <c r="TIT433" s="505"/>
      <c r="TIU433" s="511"/>
      <c r="TIV433" s="512"/>
      <c r="TIW433" s="512"/>
      <c r="TIX433" s="505"/>
      <c r="TIY433" s="505"/>
      <c r="TIZ433" s="505"/>
      <c r="TJA433" s="511"/>
      <c r="TJB433" s="512"/>
      <c r="TJC433" s="512"/>
      <c r="TJD433" s="505"/>
      <c r="TJE433" s="505"/>
      <c r="TJF433" s="505"/>
      <c r="TJG433" s="511"/>
      <c r="TJH433" s="512"/>
      <c r="TJI433" s="512"/>
      <c r="TJJ433" s="505"/>
      <c r="TJK433" s="505"/>
      <c r="TJL433" s="505"/>
      <c r="TJM433" s="511"/>
      <c r="TJN433" s="512"/>
      <c r="TJO433" s="512"/>
      <c r="TJP433" s="505"/>
      <c r="TJQ433" s="505"/>
      <c r="TJR433" s="505"/>
      <c r="TJS433" s="511"/>
      <c r="TJT433" s="512"/>
      <c r="TJU433" s="512"/>
      <c r="TJV433" s="505"/>
      <c r="TJW433" s="505"/>
      <c r="TJX433" s="505"/>
      <c r="TJY433" s="511"/>
      <c r="TJZ433" s="512"/>
      <c r="TKA433" s="512"/>
      <c r="TKB433" s="505"/>
      <c r="TKC433" s="505"/>
      <c r="TKD433" s="505"/>
      <c r="TKE433" s="511"/>
      <c r="TKF433" s="512"/>
      <c r="TKG433" s="512"/>
      <c r="TKH433" s="505"/>
      <c r="TKI433" s="505"/>
      <c r="TKJ433" s="505"/>
      <c r="TKK433" s="511"/>
      <c r="TKL433" s="512"/>
      <c r="TKM433" s="512"/>
      <c r="TKN433" s="505"/>
      <c r="TKO433" s="505"/>
      <c r="TKP433" s="505"/>
      <c r="TKQ433" s="511"/>
      <c r="TKR433" s="512"/>
      <c r="TKS433" s="512"/>
      <c r="TKT433" s="505"/>
      <c r="TKU433" s="505"/>
      <c r="TKV433" s="505"/>
      <c r="TKW433" s="511"/>
      <c r="TKX433" s="512"/>
      <c r="TKY433" s="512"/>
      <c r="TKZ433" s="505"/>
      <c r="TLA433" s="505"/>
      <c r="TLB433" s="505"/>
      <c r="TLC433" s="511"/>
      <c r="TLD433" s="512"/>
      <c r="TLE433" s="512"/>
      <c r="TLF433" s="505"/>
      <c r="TLG433" s="505"/>
      <c r="TLH433" s="505"/>
      <c r="TLI433" s="511"/>
      <c r="TLJ433" s="512"/>
      <c r="TLK433" s="512"/>
      <c r="TLL433" s="505"/>
      <c r="TLM433" s="505"/>
      <c r="TLN433" s="505"/>
      <c r="TLO433" s="511"/>
      <c r="TLP433" s="512"/>
      <c r="TLQ433" s="512"/>
      <c r="TLR433" s="505"/>
      <c r="TLS433" s="505"/>
      <c r="TLT433" s="505"/>
      <c r="TLU433" s="511"/>
      <c r="TLV433" s="512"/>
      <c r="TLW433" s="512"/>
      <c r="TLX433" s="505"/>
      <c r="TLY433" s="505"/>
      <c r="TLZ433" s="505"/>
      <c r="TMA433" s="511"/>
      <c r="TMB433" s="512"/>
      <c r="TMC433" s="512"/>
      <c r="TMD433" s="505"/>
      <c r="TME433" s="505"/>
      <c r="TMF433" s="505"/>
      <c r="TMG433" s="511"/>
      <c r="TMH433" s="512"/>
      <c r="TMI433" s="512"/>
      <c r="TMJ433" s="505"/>
      <c r="TMK433" s="505"/>
      <c r="TML433" s="505"/>
      <c r="TMM433" s="511"/>
      <c r="TMN433" s="512"/>
      <c r="TMO433" s="512"/>
      <c r="TMP433" s="505"/>
      <c r="TMQ433" s="505"/>
      <c r="TMR433" s="505"/>
      <c r="TMS433" s="511"/>
      <c r="TMT433" s="512"/>
      <c r="TMU433" s="512"/>
      <c r="TMV433" s="505"/>
      <c r="TMW433" s="505"/>
      <c r="TMX433" s="505"/>
      <c r="TMY433" s="511"/>
      <c r="TMZ433" s="512"/>
      <c r="TNA433" s="512"/>
      <c r="TNB433" s="505"/>
      <c r="TNC433" s="505"/>
      <c r="TND433" s="505"/>
      <c r="TNE433" s="511"/>
      <c r="TNF433" s="512"/>
      <c r="TNG433" s="512"/>
      <c r="TNH433" s="505"/>
      <c r="TNI433" s="505"/>
      <c r="TNJ433" s="505"/>
      <c r="TNK433" s="511"/>
      <c r="TNL433" s="512"/>
      <c r="TNM433" s="512"/>
      <c r="TNN433" s="505"/>
      <c r="TNO433" s="505"/>
      <c r="TNP433" s="505"/>
      <c r="TNQ433" s="511"/>
      <c r="TNR433" s="512"/>
      <c r="TNS433" s="512"/>
      <c r="TNT433" s="505"/>
      <c r="TNU433" s="505"/>
      <c r="TNV433" s="505"/>
      <c r="TNW433" s="511"/>
      <c r="TNX433" s="512"/>
      <c r="TNY433" s="512"/>
      <c r="TNZ433" s="505"/>
      <c r="TOA433" s="505"/>
      <c r="TOB433" s="505"/>
      <c r="TOC433" s="511"/>
      <c r="TOD433" s="512"/>
      <c r="TOE433" s="512"/>
      <c r="TOF433" s="505"/>
      <c r="TOG433" s="505"/>
      <c r="TOH433" s="505"/>
      <c r="TOI433" s="511"/>
      <c r="TOJ433" s="512"/>
      <c r="TOK433" s="512"/>
      <c r="TOL433" s="505"/>
      <c r="TOM433" s="505"/>
      <c r="TON433" s="505"/>
      <c r="TOO433" s="511"/>
      <c r="TOP433" s="512"/>
      <c r="TOQ433" s="512"/>
      <c r="TOR433" s="505"/>
      <c r="TOS433" s="505"/>
      <c r="TOT433" s="505"/>
      <c r="TOU433" s="511"/>
      <c r="TOV433" s="512"/>
      <c r="TOW433" s="512"/>
      <c r="TOX433" s="505"/>
      <c r="TOY433" s="505"/>
      <c r="TOZ433" s="505"/>
      <c r="TPA433" s="511"/>
      <c r="TPB433" s="512"/>
      <c r="TPC433" s="512"/>
      <c r="TPD433" s="505"/>
      <c r="TPE433" s="505"/>
      <c r="TPF433" s="505"/>
      <c r="TPG433" s="511"/>
      <c r="TPH433" s="512"/>
      <c r="TPI433" s="512"/>
      <c r="TPJ433" s="505"/>
      <c r="TPK433" s="505"/>
      <c r="TPL433" s="505"/>
      <c r="TPM433" s="511"/>
      <c r="TPN433" s="512"/>
      <c r="TPO433" s="512"/>
      <c r="TPP433" s="505"/>
      <c r="TPQ433" s="505"/>
      <c r="TPR433" s="505"/>
      <c r="TPS433" s="511"/>
      <c r="TPT433" s="512"/>
      <c r="TPU433" s="512"/>
      <c r="TPV433" s="505"/>
      <c r="TPW433" s="505"/>
      <c r="TPX433" s="505"/>
      <c r="TPY433" s="511"/>
      <c r="TPZ433" s="512"/>
      <c r="TQA433" s="512"/>
      <c r="TQB433" s="505"/>
      <c r="TQC433" s="505"/>
      <c r="TQD433" s="505"/>
      <c r="TQE433" s="511"/>
      <c r="TQF433" s="512"/>
      <c r="TQG433" s="512"/>
      <c r="TQH433" s="505"/>
      <c r="TQI433" s="505"/>
      <c r="TQJ433" s="505"/>
      <c r="TQK433" s="511"/>
      <c r="TQL433" s="512"/>
      <c r="TQM433" s="512"/>
      <c r="TQN433" s="505"/>
      <c r="TQO433" s="505"/>
      <c r="TQP433" s="505"/>
      <c r="TQQ433" s="511"/>
      <c r="TQR433" s="512"/>
      <c r="TQS433" s="512"/>
      <c r="TQT433" s="505"/>
      <c r="TQU433" s="505"/>
      <c r="TQV433" s="505"/>
      <c r="TQW433" s="511"/>
      <c r="TQX433" s="512"/>
      <c r="TQY433" s="512"/>
      <c r="TQZ433" s="505"/>
      <c r="TRA433" s="505"/>
      <c r="TRB433" s="505"/>
      <c r="TRC433" s="511"/>
      <c r="TRD433" s="512"/>
      <c r="TRE433" s="512"/>
      <c r="TRF433" s="505"/>
      <c r="TRG433" s="505"/>
      <c r="TRH433" s="505"/>
      <c r="TRI433" s="511"/>
      <c r="TRJ433" s="512"/>
      <c r="TRK433" s="512"/>
      <c r="TRL433" s="505"/>
      <c r="TRM433" s="505"/>
      <c r="TRN433" s="505"/>
      <c r="TRO433" s="511"/>
      <c r="TRP433" s="512"/>
      <c r="TRQ433" s="512"/>
      <c r="TRR433" s="505"/>
      <c r="TRS433" s="505"/>
      <c r="TRT433" s="505"/>
      <c r="TRU433" s="511"/>
      <c r="TRV433" s="512"/>
      <c r="TRW433" s="512"/>
      <c r="TRX433" s="505"/>
      <c r="TRY433" s="505"/>
      <c r="TRZ433" s="505"/>
      <c r="TSA433" s="511"/>
      <c r="TSB433" s="512"/>
      <c r="TSC433" s="512"/>
      <c r="TSD433" s="505"/>
      <c r="TSE433" s="505"/>
      <c r="TSF433" s="505"/>
      <c r="TSG433" s="511"/>
      <c r="TSH433" s="512"/>
      <c r="TSI433" s="512"/>
      <c r="TSJ433" s="505"/>
      <c r="TSK433" s="505"/>
      <c r="TSL433" s="505"/>
      <c r="TSM433" s="511"/>
      <c r="TSN433" s="512"/>
      <c r="TSO433" s="512"/>
      <c r="TSP433" s="505"/>
      <c r="TSQ433" s="505"/>
      <c r="TSR433" s="505"/>
      <c r="TSS433" s="511"/>
      <c r="TST433" s="512"/>
      <c r="TSU433" s="512"/>
      <c r="TSV433" s="505"/>
      <c r="TSW433" s="505"/>
      <c r="TSX433" s="505"/>
      <c r="TSY433" s="511"/>
      <c r="TSZ433" s="512"/>
      <c r="TTA433" s="512"/>
      <c r="TTB433" s="505"/>
      <c r="TTC433" s="505"/>
      <c r="TTD433" s="505"/>
      <c r="TTE433" s="511"/>
      <c r="TTF433" s="512"/>
      <c r="TTG433" s="512"/>
      <c r="TTH433" s="505"/>
      <c r="TTI433" s="505"/>
      <c r="TTJ433" s="505"/>
      <c r="TTK433" s="511"/>
      <c r="TTL433" s="512"/>
      <c r="TTM433" s="512"/>
      <c r="TTN433" s="505"/>
      <c r="TTO433" s="505"/>
      <c r="TTP433" s="505"/>
      <c r="TTQ433" s="511"/>
      <c r="TTR433" s="512"/>
      <c r="TTS433" s="512"/>
      <c r="TTT433" s="505"/>
      <c r="TTU433" s="505"/>
      <c r="TTV433" s="505"/>
      <c r="TTW433" s="511"/>
      <c r="TTX433" s="512"/>
      <c r="TTY433" s="512"/>
      <c r="TTZ433" s="505"/>
      <c r="TUA433" s="505"/>
      <c r="TUB433" s="505"/>
      <c r="TUC433" s="511"/>
      <c r="TUD433" s="512"/>
      <c r="TUE433" s="512"/>
      <c r="TUF433" s="505"/>
      <c r="TUG433" s="505"/>
      <c r="TUH433" s="505"/>
      <c r="TUI433" s="511"/>
      <c r="TUJ433" s="512"/>
      <c r="TUK433" s="512"/>
      <c r="TUL433" s="505"/>
      <c r="TUM433" s="505"/>
      <c r="TUN433" s="505"/>
      <c r="TUO433" s="511"/>
      <c r="TUP433" s="512"/>
      <c r="TUQ433" s="512"/>
      <c r="TUR433" s="505"/>
      <c r="TUS433" s="505"/>
      <c r="TUT433" s="505"/>
      <c r="TUU433" s="511"/>
      <c r="TUV433" s="512"/>
      <c r="TUW433" s="512"/>
      <c r="TUX433" s="505"/>
      <c r="TUY433" s="505"/>
      <c r="TUZ433" s="505"/>
      <c r="TVA433" s="511"/>
      <c r="TVB433" s="512"/>
      <c r="TVC433" s="512"/>
      <c r="TVD433" s="505"/>
      <c r="TVE433" s="505"/>
      <c r="TVF433" s="505"/>
      <c r="TVG433" s="511"/>
      <c r="TVH433" s="512"/>
      <c r="TVI433" s="512"/>
      <c r="TVJ433" s="505"/>
      <c r="TVK433" s="505"/>
      <c r="TVL433" s="505"/>
      <c r="TVM433" s="511"/>
      <c r="TVN433" s="512"/>
      <c r="TVO433" s="512"/>
      <c r="TVP433" s="505"/>
      <c r="TVQ433" s="505"/>
      <c r="TVR433" s="505"/>
      <c r="TVS433" s="511"/>
      <c r="TVT433" s="512"/>
      <c r="TVU433" s="512"/>
      <c r="TVV433" s="505"/>
      <c r="TVW433" s="505"/>
      <c r="TVX433" s="505"/>
      <c r="TVY433" s="511"/>
      <c r="TVZ433" s="512"/>
      <c r="TWA433" s="512"/>
      <c r="TWB433" s="505"/>
      <c r="TWC433" s="505"/>
      <c r="TWD433" s="505"/>
      <c r="TWE433" s="511"/>
      <c r="TWF433" s="512"/>
      <c r="TWG433" s="512"/>
      <c r="TWH433" s="505"/>
      <c r="TWI433" s="505"/>
      <c r="TWJ433" s="505"/>
      <c r="TWK433" s="511"/>
      <c r="TWL433" s="512"/>
      <c r="TWM433" s="512"/>
      <c r="TWN433" s="505"/>
      <c r="TWO433" s="505"/>
      <c r="TWP433" s="505"/>
      <c r="TWQ433" s="511"/>
      <c r="TWR433" s="512"/>
      <c r="TWS433" s="512"/>
      <c r="TWT433" s="505"/>
      <c r="TWU433" s="505"/>
      <c r="TWV433" s="505"/>
      <c r="TWW433" s="511"/>
      <c r="TWX433" s="512"/>
      <c r="TWY433" s="512"/>
      <c r="TWZ433" s="505"/>
      <c r="TXA433" s="505"/>
      <c r="TXB433" s="505"/>
      <c r="TXC433" s="511"/>
      <c r="TXD433" s="512"/>
      <c r="TXE433" s="512"/>
      <c r="TXF433" s="505"/>
      <c r="TXG433" s="505"/>
      <c r="TXH433" s="505"/>
      <c r="TXI433" s="511"/>
      <c r="TXJ433" s="512"/>
      <c r="TXK433" s="512"/>
      <c r="TXL433" s="505"/>
      <c r="TXM433" s="505"/>
      <c r="TXN433" s="505"/>
      <c r="TXO433" s="511"/>
      <c r="TXP433" s="512"/>
      <c r="TXQ433" s="512"/>
      <c r="TXR433" s="505"/>
      <c r="TXS433" s="505"/>
      <c r="TXT433" s="505"/>
      <c r="TXU433" s="511"/>
      <c r="TXV433" s="512"/>
      <c r="TXW433" s="512"/>
      <c r="TXX433" s="505"/>
      <c r="TXY433" s="505"/>
      <c r="TXZ433" s="505"/>
      <c r="TYA433" s="511"/>
      <c r="TYB433" s="512"/>
      <c r="TYC433" s="512"/>
      <c r="TYD433" s="505"/>
      <c r="TYE433" s="505"/>
      <c r="TYF433" s="505"/>
      <c r="TYG433" s="511"/>
      <c r="TYH433" s="512"/>
      <c r="TYI433" s="512"/>
      <c r="TYJ433" s="505"/>
      <c r="TYK433" s="505"/>
      <c r="TYL433" s="505"/>
      <c r="TYM433" s="511"/>
      <c r="TYN433" s="512"/>
      <c r="TYO433" s="512"/>
      <c r="TYP433" s="505"/>
      <c r="TYQ433" s="505"/>
      <c r="TYR433" s="505"/>
      <c r="TYS433" s="511"/>
      <c r="TYT433" s="512"/>
      <c r="TYU433" s="512"/>
      <c r="TYV433" s="505"/>
      <c r="TYW433" s="505"/>
      <c r="TYX433" s="505"/>
      <c r="TYY433" s="511"/>
      <c r="TYZ433" s="512"/>
      <c r="TZA433" s="512"/>
      <c r="TZB433" s="505"/>
      <c r="TZC433" s="505"/>
      <c r="TZD433" s="505"/>
      <c r="TZE433" s="511"/>
      <c r="TZF433" s="512"/>
      <c r="TZG433" s="512"/>
      <c r="TZH433" s="505"/>
      <c r="TZI433" s="505"/>
      <c r="TZJ433" s="505"/>
      <c r="TZK433" s="511"/>
      <c r="TZL433" s="512"/>
      <c r="TZM433" s="512"/>
      <c r="TZN433" s="505"/>
      <c r="TZO433" s="505"/>
      <c r="TZP433" s="505"/>
      <c r="TZQ433" s="511"/>
      <c r="TZR433" s="512"/>
      <c r="TZS433" s="512"/>
      <c r="TZT433" s="505"/>
      <c r="TZU433" s="505"/>
      <c r="TZV433" s="505"/>
      <c r="TZW433" s="511"/>
      <c r="TZX433" s="512"/>
      <c r="TZY433" s="512"/>
      <c r="TZZ433" s="505"/>
      <c r="UAA433" s="505"/>
      <c r="UAB433" s="505"/>
      <c r="UAC433" s="511"/>
      <c r="UAD433" s="512"/>
      <c r="UAE433" s="512"/>
      <c r="UAF433" s="505"/>
      <c r="UAG433" s="505"/>
      <c r="UAH433" s="505"/>
      <c r="UAI433" s="511"/>
      <c r="UAJ433" s="512"/>
      <c r="UAK433" s="512"/>
      <c r="UAL433" s="505"/>
      <c r="UAM433" s="505"/>
      <c r="UAN433" s="505"/>
      <c r="UAO433" s="511"/>
      <c r="UAP433" s="512"/>
      <c r="UAQ433" s="512"/>
      <c r="UAR433" s="505"/>
      <c r="UAS433" s="505"/>
      <c r="UAT433" s="505"/>
      <c r="UAU433" s="511"/>
      <c r="UAV433" s="512"/>
      <c r="UAW433" s="512"/>
      <c r="UAX433" s="505"/>
      <c r="UAY433" s="505"/>
      <c r="UAZ433" s="505"/>
      <c r="UBA433" s="511"/>
      <c r="UBB433" s="512"/>
      <c r="UBC433" s="512"/>
      <c r="UBD433" s="505"/>
      <c r="UBE433" s="505"/>
      <c r="UBF433" s="505"/>
      <c r="UBG433" s="511"/>
      <c r="UBH433" s="512"/>
      <c r="UBI433" s="512"/>
      <c r="UBJ433" s="505"/>
      <c r="UBK433" s="505"/>
      <c r="UBL433" s="505"/>
      <c r="UBM433" s="511"/>
      <c r="UBN433" s="512"/>
      <c r="UBO433" s="512"/>
      <c r="UBP433" s="505"/>
      <c r="UBQ433" s="505"/>
      <c r="UBR433" s="505"/>
      <c r="UBS433" s="511"/>
      <c r="UBT433" s="512"/>
      <c r="UBU433" s="512"/>
      <c r="UBV433" s="505"/>
      <c r="UBW433" s="505"/>
      <c r="UBX433" s="505"/>
      <c r="UBY433" s="511"/>
      <c r="UBZ433" s="512"/>
      <c r="UCA433" s="512"/>
      <c r="UCB433" s="505"/>
      <c r="UCC433" s="505"/>
      <c r="UCD433" s="505"/>
      <c r="UCE433" s="511"/>
      <c r="UCF433" s="512"/>
      <c r="UCG433" s="512"/>
      <c r="UCH433" s="505"/>
      <c r="UCI433" s="505"/>
      <c r="UCJ433" s="505"/>
      <c r="UCK433" s="511"/>
      <c r="UCL433" s="512"/>
      <c r="UCM433" s="512"/>
      <c r="UCN433" s="505"/>
      <c r="UCO433" s="505"/>
      <c r="UCP433" s="505"/>
      <c r="UCQ433" s="511"/>
      <c r="UCR433" s="512"/>
      <c r="UCS433" s="512"/>
      <c r="UCT433" s="505"/>
      <c r="UCU433" s="505"/>
      <c r="UCV433" s="505"/>
      <c r="UCW433" s="511"/>
      <c r="UCX433" s="512"/>
      <c r="UCY433" s="512"/>
      <c r="UCZ433" s="505"/>
      <c r="UDA433" s="505"/>
      <c r="UDB433" s="505"/>
      <c r="UDC433" s="511"/>
      <c r="UDD433" s="512"/>
      <c r="UDE433" s="512"/>
      <c r="UDF433" s="505"/>
      <c r="UDG433" s="505"/>
      <c r="UDH433" s="505"/>
      <c r="UDI433" s="511"/>
      <c r="UDJ433" s="512"/>
      <c r="UDK433" s="512"/>
      <c r="UDL433" s="505"/>
      <c r="UDM433" s="505"/>
      <c r="UDN433" s="505"/>
      <c r="UDO433" s="511"/>
      <c r="UDP433" s="512"/>
      <c r="UDQ433" s="512"/>
      <c r="UDR433" s="505"/>
      <c r="UDS433" s="505"/>
      <c r="UDT433" s="505"/>
      <c r="UDU433" s="511"/>
      <c r="UDV433" s="512"/>
      <c r="UDW433" s="512"/>
      <c r="UDX433" s="505"/>
      <c r="UDY433" s="505"/>
      <c r="UDZ433" s="505"/>
      <c r="UEA433" s="511"/>
      <c r="UEB433" s="512"/>
      <c r="UEC433" s="512"/>
      <c r="UED433" s="505"/>
      <c r="UEE433" s="505"/>
      <c r="UEF433" s="505"/>
      <c r="UEG433" s="511"/>
      <c r="UEH433" s="512"/>
      <c r="UEI433" s="512"/>
      <c r="UEJ433" s="505"/>
      <c r="UEK433" s="505"/>
      <c r="UEL433" s="505"/>
      <c r="UEM433" s="511"/>
      <c r="UEN433" s="512"/>
      <c r="UEO433" s="512"/>
      <c r="UEP433" s="505"/>
      <c r="UEQ433" s="505"/>
      <c r="UER433" s="505"/>
      <c r="UES433" s="511"/>
      <c r="UET433" s="512"/>
      <c r="UEU433" s="512"/>
      <c r="UEV433" s="505"/>
      <c r="UEW433" s="505"/>
      <c r="UEX433" s="505"/>
      <c r="UEY433" s="511"/>
      <c r="UEZ433" s="512"/>
      <c r="UFA433" s="512"/>
      <c r="UFB433" s="505"/>
      <c r="UFC433" s="505"/>
      <c r="UFD433" s="505"/>
      <c r="UFE433" s="511"/>
      <c r="UFF433" s="512"/>
      <c r="UFG433" s="512"/>
      <c r="UFH433" s="505"/>
      <c r="UFI433" s="505"/>
      <c r="UFJ433" s="505"/>
      <c r="UFK433" s="511"/>
      <c r="UFL433" s="512"/>
      <c r="UFM433" s="512"/>
      <c r="UFN433" s="505"/>
      <c r="UFO433" s="505"/>
      <c r="UFP433" s="505"/>
      <c r="UFQ433" s="511"/>
      <c r="UFR433" s="512"/>
      <c r="UFS433" s="512"/>
      <c r="UFT433" s="505"/>
      <c r="UFU433" s="505"/>
      <c r="UFV433" s="505"/>
      <c r="UFW433" s="511"/>
      <c r="UFX433" s="512"/>
      <c r="UFY433" s="512"/>
      <c r="UFZ433" s="505"/>
      <c r="UGA433" s="505"/>
      <c r="UGB433" s="505"/>
      <c r="UGC433" s="511"/>
      <c r="UGD433" s="512"/>
      <c r="UGE433" s="512"/>
      <c r="UGF433" s="505"/>
      <c r="UGG433" s="505"/>
      <c r="UGH433" s="505"/>
      <c r="UGI433" s="511"/>
      <c r="UGJ433" s="512"/>
      <c r="UGK433" s="512"/>
      <c r="UGL433" s="505"/>
      <c r="UGM433" s="505"/>
      <c r="UGN433" s="505"/>
      <c r="UGO433" s="511"/>
      <c r="UGP433" s="512"/>
      <c r="UGQ433" s="512"/>
      <c r="UGR433" s="505"/>
      <c r="UGS433" s="505"/>
      <c r="UGT433" s="505"/>
      <c r="UGU433" s="511"/>
      <c r="UGV433" s="512"/>
      <c r="UGW433" s="512"/>
      <c r="UGX433" s="505"/>
      <c r="UGY433" s="505"/>
      <c r="UGZ433" s="505"/>
      <c r="UHA433" s="511"/>
      <c r="UHB433" s="512"/>
      <c r="UHC433" s="512"/>
      <c r="UHD433" s="505"/>
      <c r="UHE433" s="505"/>
      <c r="UHF433" s="505"/>
      <c r="UHG433" s="511"/>
      <c r="UHH433" s="512"/>
      <c r="UHI433" s="512"/>
      <c r="UHJ433" s="505"/>
      <c r="UHK433" s="505"/>
      <c r="UHL433" s="505"/>
      <c r="UHM433" s="511"/>
      <c r="UHN433" s="512"/>
      <c r="UHO433" s="512"/>
      <c r="UHP433" s="505"/>
      <c r="UHQ433" s="505"/>
      <c r="UHR433" s="505"/>
      <c r="UHS433" s="511"/>
      <c r="UHT433" s="512"/>
      <c r="UHU433" s="512"/>
      <c r="UHV433" s="505"/>
      <c r="UHW433" s="505"/>
      <c r="UHX433" s="505"/>
      <c r="UHY433" s="511"/>
      <c r="UHZ433" s="512"/>
      <c r="UIA433" s="512"/>
      <c r="UIB433" s="505"/>
      <c r="UIC433" s="505"/>
      <c r="UID433" s="505"/>
      <c r="UIE433" s="511"/>
      <c r="UIF433" s="512"/>
      <c r="UIG433" s="512"/>
      <c r="UIH433" s="505"/>
      <c r="UII433" s="505"/>
      <c r="UIJ433" s="505"/>
      <c r="UIK433" s="511"/>
      <c r="UIL433" s="512"/>
      <c r="UIM433" s="512"/>
      <c r="UIN433" s="505"/>
      <c r="UIO433" s="505"/>
      <c r="UIP433" s="505"/>
      <c r="UIQ433" s="511"/>
      <c r="UIR433" s="512"/>
      <c r="UIS433" s="512"/>
      <c r="UIT433" s="505"/>
      <c r="UIU433" s="505"/>
      <c r="UIV433" s="505"/>
      <c r="UIW433" s="511"/>
      <c r="UIX433" s="512"/>
      <c r="UIY433" s="512"/>
      <c r="UIZ433" s="505"/>
      <c r="UJA433" s="505"/>
      <c r="UJB433" s="505"/>
      <c r="UJC433" s="511"/>
      <c r="UJD433" s="512"/>
      <c r="UJE433" s="512"/>
      <c r="UJF433" s="505"/>
      <c r="UJG433" s="505"/>
      <c r="UJH433" s="505"/>
      <c r="UJI433" s="511"/>
      <c r="UJJ433" s="512"/>
      <c r="UJK433" s="512"/>
      <c r="UJL433" s="505"/>
      <c r="UJM433" s="505"/>
      <c r="UJN433" s="505"/>
      <c r="UJO433" s="511"/>
      <c r="UJP433" s="512"/>
      <c r="UJQ433" s="512"/>
      <c r="UJR433" s="505"/>
      <c r="UJS433" s="505"/>
      <c r="UJT433" s="505"/>
      <c r="UJU433" s="511"/>
      <c r="UJV433" s="512"/>
      <c r="UJW433" s="512"/>
      <c r="UJX433" s="505"/>
      <c r="UJY433" s="505"/>
      <c r="UJZ433" s="505"/>
      <c r="UKA433" s="511"/>
      <c r="UKB433" s="512"/>
      <c r="UKC433" s="512"/>
      <c r="UKD433" s="505"/>
      <c r="UKE433" s="505"/>
      <c r="UKF433" s="505"/>
      <c r="UKG433" s="511"/>
      <c r="UKH433" s="512"/>
      <c r="UKI433" s="512"/>
      <c r="UKJ433" s="505"/>
      <c r="UKK433" s="505"/>
      <c r="UKL433" s="505"/>
      <c r="UKM433" s="511"/>
      <c r="UKN433" s="512"/>
      <c r="UKO433" s="512"/>
      <c r="UKP433" s="505"/>
      <c r="UKQ433" s="505"/>
      <c r="UKR433" s="505"/>
      <c r="UKS433" s="511"/>
      <c r="UKT433" s="512"/>
      <c r="UKU433" s="512"/>
      <c r="UKV433" s="505"/>
      <c r="UKW433" s="505"/>
      <c r="UKX433" s="505"/>
      <c r="UKY433" s="511"/>
      <c r="UKZ433" s="512"/>
      <c r="ULA433" s="512"/>
      <c r="ULB433" s="505"/>
      <c r="ULC433" s="505"/>
      <c r="ULD433" s="505"/>
      <c r="ULE433" s="511"/>
      <c r="ULF433" s="512"/>
      <c r="ULG433" s="512"/>
      <c r="ULH433" s="505"/>
      <c r="ULI433" s="505"/>
      <c r="ULJ433" s="505"/>
      <c r="ULK433" s="511"/>
      <c r="ULL433" s="512"/>
      <c r="ULM433" s="512"/>
      <c r="ULN433" s="505"/>
      <c r="ULO433" s="505"/>
      <c r="ULP433" s="505"/>
      <c r="ULQ433" s="511"/>
      <c r="ULR433" s="512"/>
      <c r="ULS433" s="512"/>
      <c r="ULT433" s="505"/>
      <c r="ULU433" s="505"/>
      <c r="ULV433" s="505"/>
      <c r="ULW433" s="511"/>
      <c r="ULX433" s="512"/>
      <c r="ULY433" s="512"/>
      <c r="ULZ433" s="505"/>
      <c r="UMA433" s="505"/>
      <c r="UMB433" s="505"/>
      <c r="UMC433" s="511"/>
      <c r="UMD433" s="512"/>
      <c r="UME433" s="512"/>
      <c r="UMF433" s="505"/>
      <c r="UMG433" s="505"/>
      <c r="UMH433" s="505"/>
      <c r="UMI433" s="511"/>
      <c r="UMJ433" s="512"/>
      <c r="UMK433" s="512"/>
      <c r="UML433" s="505"/>
      <c r="UMM433" s="505"/>
      <c r="UMN433" s="505"/>
      <c r="UMO433" s="511"/>
      <c r="UMP433" s="512"/>
      <c r="UMQ433" s="512"/>
      <c r="UMR433" s="505"/>
      <c r="UMS433" s="505"/>
      <c r="UMT433" s="505"/>
      <c r="UMU433" s="511"/>
      <c r="UMV433" s="512"/>
      <c r="UMW433" s="512"/>
      <c r="UMX433" s="505"/>
      <c r="UMY433" s="505"/>
      <c r="UMZ433" s="505"/>
      <c r="UNA433" s="511"/>
      <c r="UNB433" s="512"/>
      <c r="UNC433" s="512"/>
      <c r="UND433" s="505"/>
      <c r="UNE433" s="505"/>
      <c r="UNF433" s="505"/>
      <c r="UNG433" s="511"/>
      <c r="UNH433" s="512"/>
      <c r="UNI433" s="512"/>
      <c r="UNJ433" s="505"/>
      <c r="UNK433" s="505"/>
      <c r="UNL433" s="505"/>
      <c r="UNM433" s="511"/>
      <c r="UNN433" s="512"/>
      <c r="UNO433" s="512"/>
      <c r="UNP433" s="505"/>
      <c r="UNQ433" s="505"/>
      <c r="UNR433" s="505"/>
      <c r="UNS433" s="511"/>
      <c r="UNT433" s="512"/>
      <c r="UNU433" s="512"/>
      <c r="UNV433" s="505"/>
      <c r="UNW433" s="505"/>
      <c r="UNX433" s="505"/>
      <c r="UNY433" s="511"/>
      <c r="UNZ433" s="512"/>
      <c r="UOA433" s="512"/>
      <c r="UOB433" s="505"/>
      <c r="UOC433" s="505"/>
      <c r="UOD433" s="505"/>
      <c r="UOE433" s="511"/>
      <c r="UOF433" s="512"/>
      <c r="UOG433" s="512"/>
      <c r="UOH433" s="505"/>
      <c r="UOI433" s="505"/>
      <c r="UOJ433" s="505"/>
      <c r="UOK433" s="511"/>
      <c r="UOL433" s="512"/>
      <c r="UOM433" s="512"/>
      <c r="UON433" s="505"/>
      <c r="UOO433" s="505"/>
      <c r="UOP433" s="505"/>
      <c r="UOQ433" s="511"/>
      <c r="UOR433" s="512"/>
      <c r="UOS433" s="512"/>
      <c r="UOT433" s="505"/>
      <c r="UOU433" s="505"/>
      <c r="UOV433" s="505"/>
      <c r="UOW433" s="511"/>
      <c r="UOX433" s="512"/>
      <c r="UOY433" s="512"/>
      <c r="UOZ433" s="505"/>
      <c r="UPA433" s="505"/>
      <c r="UPB433" s="505"/>
      <c r="UPC433" s="511"/>
      <c r="UPD433" s="512"/>
      <c r="UPE433" s="512"/>
      <c r="UPF433" s="505"/>
      <c r="UPG433" s="505"/>
      <c r="UPH433" s="505"/>
      <c r="UPI433" s="511"/>
      <c r="UPJ433" s="512"/>
      <c r="UPK433" s="512"/>
      <c r="UPL433" s="505"/>
      <c r="UPM433" s="505"/>
      <c r="UPN433" s="505"/>
      <c r="UPO433" s="511"/>
      <c r="UPP433" s="512"/>
      <c r="UPQ433" s="512"/>
      <c r="UPR433" s="505"/>
      <c r="UPS433" s="505"/>
      <c r="UPT433" s="505"/>
      <c r="UPU433" s="511"/>
      <c r="UPV433" s="512"/>
      <c r="UPW433" s="512"/>
      <c r="UPX433" s="505"/>
      <c r="UPY433" s="505"/>
      <c r="UPZ433" s="505"/>
      <c r="UQA433" s="511"/>
      <c r="UQB433" s="512"/>
      <c r="UQC433" s="512"/>
      <c r="UQD433" s="505"/>
      <c r="UQE433" s="505"/>
      <c r="UQF433" s="505"/>
      <c r="UQG433" s="511"/>
      <c r="UQH433" s="512"/>
      <c r="UQI433" s="512"/>
      <c r="UQJ433" s="505"/>
      <c r="UQK433" s="505"/>
      <c r="UQL433" s="505"/>
      <c r="UQM433" s="511"/>
      <c r="UQN433" s="512"/>
      <c r="UQO433" s="512"/>
      <c r="UQP433" s="505"/>
      <c r="UQQ433" s="505"/>
      <c r="UQR433" s="505"/>
      <c r="UQS433" s="511"/>
      <c r="UQT433" s="512"/>
      <c r="UQU433" s="512"/>
      <c r="UQV433" s="505"/>
      <c r="UQW433" s="505"/>
      <c r="UQX433" s="505"/>
      <c r="UQY433" s="511"/>
      <c r="UQZ433" s="512"/>
      <c r="URA433" s="512"/>
      <c r="URB433" s="505"/>
      <c r="URC433" s="505"/>
      <c r="URD433" s="505"/>
      <c r="URE433" s="511"/>
      <c r="URF433" s="512"/>
      <c r="URG433" s="512"/>
      <c r="URH433" s="505"/>
      <c r="URI433" s="505"/>
      <c r="URJ433" s="505"/>
      <c r="URK433" s="511"/>
      <c r="URL433" s="512"/>
      <c r="URM433" s="512"/>
      <c r="URN433" s="505"/>
      <c r="URO433" s="505"/>
      <c r="URP433" s="505"/>
      <c r="URQ433" s="511"/>
      <c r="URR433" s="512"/>
      <c r="URS433" s="512"/>
      <c r="URT433" s="505"/>
      <c r="URU433" s="505"/>
      <c r="URV433" s="505"/>
      <c r="URW433" s="511"/>
      <c r="URX433" s="512"/>
      <c r="URY433" s="512"/>
      <c r="URZ433" s="505"/>
      <c r="USA433" s="505"/>
      <c r="USB433" s="505"/>
      <c r="USC433" s="511"/>
      <c r="USD433" s="512"/>
      <c r="USE433" s="512"/>
      <c r="USF433" s="505"/>
      <c r="USG433" s="505"/>
      <c r="USH433" s="505"/>
      <c r="USI433" s="511"/>
      <c r="USJ433" s="512"/>
      <c r="USK433" s="512"/>
      <c r="USL433" s="505"/>
      <c r="USM433" s="505"/>
      <c r="USN433" s="505"/>
      <c r="USO433" s="511"/>
      <c r="USP433" s="512"/>
      <c r="USQ433" s="512"/>
      <c r="USR433" s="505"/>
      <c r="USS433" s="505"/>
      <c r="UST433" s="505"/>
      <c r="USU433" s="511"/>
      <c r="USV433" s="512"/>
      <c r="USW433" s="512"/>
      <c r="USX433" s="505"/>
      <c r="USY433" s="505"/>
      <c r="USZ433" s="505"/>
      <c r="UTA433" s="511"/>
      <c r="UTB433" s="512"/>
      <c r="UTC433" s="512"/>
      <c r="UTD433" s="505"/>
      <c r="UTE433" s="505"/>
      <c r="UTF433" s="505"/>
      <c r="UTG433" s="511"/>
      <c r="UTH433" s="512"/>
      <c r="UTI433" s="512"/>
      <c r="UTJ433" s="505"/>
      <c r="UTK433" s="505"/>
      <c r="UTL433" s="505"/>
      <c r="UTM433" s="511"/>
      <c r="UTN433" s="512"/>
      <c r="UTO433" s="512"/>
      <c r="UTP433" s="505"/>
      <c r="UTQ433" s="505"/>
      <c r="UTR433" s="505"/>
      <c r="UTS433" s="511"/>
      <c r="UTT433" s="512"/>
      <c r="UTU433" s="512"/>
      <c r="UTV433" s="505"/>
      <c r="UTW433" s="505"/>
      <c r="UTX433" s="505"/>
      <c r="UTY433" s="511"/>
      <c r="UTZ433" s="512"/>
      <c r="UUA433" s="512"/>
      <c r="UUB433" s="505"/>
      <c r="UUC433" s="505"/>
      <c r="UUD433" s="505"/>
      <c r="UUE433" s="511"/>
      <c r="UUF433" s="512"/>
      <c r="UUG433" s="512"/>
      <c r="UUH433" s="505"/>
      <c r="UUI433" s="505"/>
      <c r="UUJ433" s="505"/>
      <c r="UUK433" s="511"/>
      <c r="UUL433" s="512"/>
      <c r="UUM433" s="512"/>
      <c r="UUN433" s="505"/>
      <c r="UUO433" s="505"/>
      <c r="UUP433" s="505"/>
      <c r="UUQ433" s="511"/>
      <c r="UUR433" s="512"/>
      <c r="UUS433" s="512"/>
      <c r="UUT433" s="505"/>
      <c r="UUU433" s="505"/>
      <c r="UUV433" s="505"/>
      <c r="UUW433" s="511"/>
      <c r="UUX433" s="512"/>
      <c r="UUY433" s="512"/>
      <c r="UUZ433" s="505"/>
      <c r="UVA433" s="505"/>
      <c r="UVB433" s="505"/>
      <c r="UVC433" s="511"/>
      <c r="UVD433" s="512"/>
      <c r="UVE433" s="512"/>
      <c r="UVF433" s="505"/>
      <c r="UVG433" s="505"/>
      <c r="UVH433" s="505"/>
      <c r="UVI433" s="511"/>
      <c r="UVJ433" s="512"/>
      <c r="UVK433" s="512"/>
      <c r="UVL433" s="505"/>
      <c r="UVM433" s="505"/>
      <c r="UVN433" s="505"/>
      <c r="UVO433" s="511"/>
      <c r="UVP433" s="512"/>
      <c r="UVQ433" s="512"/>
      <c r="UVR433" s="505"/>
      <c r="UVS433" s="505"/>
      <c r="UVT433" s="505"/>
      <c r="UVU433" s="511"/>
      <c r="UVV433" s="512"/>
      <c r="UVW433" s="512"/>
      <c r="UVX433" s="505"/>
      <c r="UVY433" s="505"/>
      <c r="UVZ433" s="505"/>
      <c r="UWA433" s="511"/>
      <c r="UWB433" s="512"/>
      <c r="UWC433" s="512"/>
      <c r="UWD433" s="505"/>
      <c r="UWE433" s="505"/>
      <c r="UWF433" s="505"/>
      <c r="UWG433" s="511"/>
      <c r="UWH433" s="512"/>
      <c r="UWI433" s="512"/>
      <c r="UWJ433" s="505"/>
      <c r="UWK433" s="505"/>
      <c r="UWL433" s="505"/>
      <c r="UWM433" s="511"/>
      <c r="UWN433" s="512"/>
      <c r="UWO433" s="512"/>
      <c r="UWP433" s="505"/>
      <c r="UWQ433" s="505"/>
      <c r="UWR433" s="505"/>
      <c r="UWS433" s="511"/>
      <c r="UWT433" s="512"/>
      <c r="UWU433" s="512"/>
      <c r="UWV433" s="505"/>
      <c r="UWW433" s="505"/>
      <c r="UWX433" s="505"/>
      <c r="UWY433" s="511"/>
      <c r="UWZ433" s="512"/>
      <c r="UXA433" s="512"/>
      <c r="UXB433" s="505"/>
      <c r="UXC433" s="505"/>
      <c r="UXD433" s="505"/>
      <c r="UXE433" s="511"/>
      <c r="UXF433" s="512"/>
      <c r="UXG433" s="512"/>
      <c r="UXH433" s="505"/>
      <c r="UXI433" s="505"/>
      <c r="UXJ433" s="505"/>
      <c r="UXK433" s="511"/>
      <c r="UXL433" s="512"/>
      <c r="UXM433" s="512"/>
      <c r="UXN433" s="505"/>
      <c r="UXO433" s="505"/>
      <c r="UXP433" s="505"/>
      <c r="UXQ433" s="511"/>
      <c r="UXR433" s="512"/>
      <c r="UXS433" s="512"/>
      <c r="UXT433" s="505"/>
      <c r="UXU433" s="505"/>
      <c r="UXV433" s="505"/>
      <c r="UXW433" s="511"/>
      <c r="UXX433" s="512"/>
      <c r="UXY433" s="512"/>
      <c r="UXZ433" s="505"/>
      <c r="UYA433" s="505"/>
      <c r="UYB433" s="505"/>
      <c r="UYC433" s="511"/>
      <c r="UYD433" s="512"/>
      <c r="UYE433" s="512"/>
      <c r="UYF433" s="505"/>
      <c r="UYG433" s="505"/>
      <c r="UYH433" s="505"/>
      <c r="UYI433" s="511"/>
      <c r="UYJ433" s="512"/>
      <c r="UYK433" s="512"/>
      <c r="UYL433" s="505"/>
      <c r="UYM433" s="505"/>
      <c r="UYN433" s="505"/>
      <c r="UYO433" s="511"/>
      <c r="UYP433" s="512"/>
      <c r="UYQ433" s="512"/>
      <c r="UYR433" s="505"/>
      <c r="UYS433" s="505"/>
      <c r="UYT433" s="505"/>
      <c r="UYU433" s="511"/>
      <c r="UYV433" s="512"/>
      <c r="UYW433" s="512"/>
      <c r="UYX433" s="505"/>
      <c r="UYY433" s="505"/>
      <c r="UYZ433" s="505"/>
      <c r="UZA433" s="511"/>
      <c r="UZB433" s="512"/>
      <c r="UZC433" s="512"/>
      <c r="UZD433" s="505"/>
      <c r="UZE433" s="505"/>
      <c r="UZF433" s="505"/>
      <c r="UZG433" s="511"/>
      <c r="UZH433" s="512"/>
      <c r="UZI433" s="512"/>
      <c r="UZJ433" s="505"/>
      <c r="UZK433" s="505"/>
      <c r="UZL433" s="505"/>
      <c r="UZM433" s="511"/>
      <c r="UZN433" s="512"/>
      <c r="UZO433" s="512"/>
      <c r="UZP433" s="505"/>
      <c r="UZQ433" s="505"/>
      <c r="UZR433" s="505"/>
      <c r="UZS433" s="511"/>
      <c r="UZT433" s="512"/>
      <c r="UZU433" s="512"/>
      <c r="UZV433" s="505"/>
      <c r="UZW433" s="505"/>
      <c r="UZX433" s="505"/>
      <c r="UZY433" s="511"/>
      <c r="UZZ433" s="512"/>
      <c r="VAA433" s="512"/>
      <c r="VAB433" s="505"/>
      <c r="VAC433" s="505"/>
      <c r="VAD433" s="505"/>
      <c r="VAE433" s="511"/>
      <c r="VAF433" s="512"/>
      <c r="VAG433" s="512"/>
      <c r="VAH433" s="505"/>
      <c r="VAI433" s="505"/>
      <c r="VAJ433" s="505"/>
      <c r="VAK433" s="511"/>
      <c r="VAL433" s="512"/>
      <c r="VAM433" s="512"/>
      <c r="VAN433" s="505"/>
      <c r="VAO433" s="505"/>
      <c r="VAP433" s="505"/>
      <c r="VAQ433" s="511"/>
      <c r="VAR433" s="512"/>
      <c r="VAS433" s="512"/>
      <c r="VAT433" s="505"/>
      <c r="VAU433" s="505"/>
      <c r="VAV433" s="505"/>
      <c r="VAW433" s="511"/>
      <c r="VAX433" s="512"/>
      <c r="VAY433" s="512"/>
      <c r="VAZ433" s="505"/>
      <c r="VBA433" s="505"/>
      <c r="VBB433" s="505"/>
      <c r="VBC433" s="511"/>
      <c r="VBD433" s="512"/>
      <c r="VBE433" s="512"/>
      <c r="VBF433" s="505"/>
      <c r="VBG433" s="505"/>
      <c r="VBH433" s="505"/>
      <c r="VBI433" s="511"/>
      <c r="VBJ433" s="512"/>
      <c r="VBK433" s="512"/>
      <c r="VBL433" s="505"/>
      <c r="VBM433" s="505"/>
      <c r="VBN433" s="505"/>
      <c r="VBO433" s="511"/>
      <c r="VBP433" s="512"/>
      <c r="VBQ433" s="512"/>
      <c r="VBR433" s="505"/>
      <c r="VBS433" s="505"/>
      <c r="VBT433" s="505"/>
      <c r="VBU433" s="511"/>
      <c r="VBV433" s="512"/>
      <c r="VBW433" s="512"/>
      <c r="VBX433" s="505"/>
      <c r="VBY433" s="505"/>
      <c r="VBZ433" s="505"/>
      <c r="VCA433" s="511"/>
      <c r="VCB433" s="512"/>
      <c r="VCC433" s="512"/>
      <c r="VCD433" s="505"/>
      <c r="VCE433" s="505"/>
      <c r="VCF433" s="505"/>
      <c r="VCG433" s="511"/>
      <c r="VCH433" s="512"/>
      <c r="VCI433" s="512"/>
      <c r="VCJ433" s="505"/>
      <c r="VCK433" s="505"/>
      <c r="VCL433" s="505"/>
      <c r="VCM433" s="511"/>
      <c r="VCN433" s="512"/>
      <c r="VCO433" s="512"/>
      <c r="VCP433" s="505"/>
      <c r="VCQ433" s="505"/>
      <c r="VCR433" s="505"/>
      <c r="VCS433" s="511"/>
      <c r="VCT433" s="512"/>
      <c r="VCU433" s="512"/>
      <c r="VCV433" s="505"/>
      <c r="VCW433" s="505"/>
      <c r="VCX433" s="505"/>
      <c r="VCY433" s="511"/>
      <c r="VCZ433" s="512"/>
      <c r="VDA433" s="512"/>
      <c r="VDB433" s="505"/>
      <c r="VDC433" s="505"/>
      <c r="VDD433" s="505"/>
      <c r="VDE433" s="511"/>
      <c r="VDF433" s="512"/>
      <c r="VDG433" s="512"/>
      <c r="VDH433" s="505"/>
      <c r="VDI433" s="505"/>
      <c r="VDJ433" s="505"/>
      <c r="VDK433" s="511"/>
      <c r="VDL433" s="512"/>
      <c r="VDM433" s="512"/>
      <c r="VDN433" s="505"/>
      <c r="VDO433" s="505"/>
      <c r="VDP433" s="505"/>
      <c r="VDQ433" s="511"/>
      <c r="VDR433" s="512"/>
      <c r="VDS433" s="512"/>
      <c r="VDT433" s="505"/>
      <c r="VDU433" s="505"/>
      <c r="VDV433" s="505"/>
      <c r="VDW433" s="511"/>
      <c r="VDX433" s="512"/>
      <c r="VDY433" s="512"/>
      <c r="VDZ433" s="505"/>
      <c r="VEA433" s="505"/>
      <c r="VEB433" s="505"/>
      <c r="VEC433" s="511"/>
      <c r="VED433" s="512"/>
      <c r="VEE433" s="512"/>
      <c r="VEF433" s="505"/>
      <c r="VEG433" s="505"/>
      <c r="VEH433" s="505"/>
      <c r="VEI433" s="511"/>
      <c r="VEJ433" s="512"/>
      <c r="VEK433" s="512"/>
      <c r="VEL433" s="505"/>
      <c r="VEM433" s="505"/>
      <c r="VEN433" s="505"/>
      <c r="VEO433" s="511"/>
      <c r="VEP433" s="512"/>
      <c r="VEQ433" s="512"/>
      <c r="VER433" s="505"/>
      <c r="VES433" s="505"/>
      <c r="VET433" s="505"/>
      <c r="VEU433" s="511"/>
      <c r="VEV433" s="512"/>
      <c r="VEW433" s="512"/>
      <c r="VEX433" s="505"/>
      <c r="VEY433" s="505"/>
      <c r="VEZ433" s="505"/>
      <c r="VFA433" s="511"/>
      <c r="VFB433" s="512"/>
      <c r="VFC433" s="512"/>
      <c r="VFD433" s="505"/>
      <c r="VFE433" s="505"/>
      <c r="VFF433" s="505"/>
      <c r="VFG433" s="511"/>
      <c r="VFH433" s="512"/>
      <c r="VFI433" s="512"/>
      <c r="VFJ433" s="505"/>
      <c r="VFK433" s="505"/>
      <c r="VFL433" s="505"/>
      <c r="VFM433" s="511"/>
      <c r="VFN433" s="512"/>
      <c r="VFO433" s="512"/>
      <c r="VFP433" s="505"/>
      <c r="VFQ433" s="505"/>
      <c r="VFR433" s="505"/>
      <c r="VFS433" s="511"/>
      <c r="VFT433" s="512"/>
      <c r="VFU433" s="512"/>
      <c r="VFV433" s="505"/>
      <c r="VFW433" s="505"/>
      <c r="VFX433" s="505"/>
      <c r="VFY433" s="511"/>
      <c r="VFZ433" s="512"/>
      <c r="VGA433" s="512"/>
      <c r="VGB433" s="505"/>
      <c r="VGC433" s="505"/>
      <c r="VGD433" s="505"/>
      <c r="VGE433" s="511"/>
      <c r="VGF433" s="512"/>
      <c r="VGG433" s="512"/>
      <c r="VGH433" s="505"/>
      <c r="VGI433" s="505"/>
      <c r="VGJ433" s="505"/>
      <c r="VGK433" s="511"/>
      <c r="VGL433" s="512"/>
      <c r="VGM433" s="512"/>
      <c r="VGN433" s="505"/>
      <c r="VGO433" s="505"/>
      <c r="VGP433" s="505"/>
      <c r="VGQ433" s="511"/>
      <c r="VGR433" s="512"/>
      <c r="VGS433" s="512"/>
      <c r="VGT433" s="505"/>
      <c r="VGU433" s="505"/>
      <c r="VGV433" s="505"/>
      <c r="VGW433" s="511"/>
      <c r="VGX433" s="512"/>
      <c r="VGY433" s="512"/>
      <c r="VGZ433" s="505"/>
      <c r="VHA433" s="505"/>
      <c r="VHB433" s="505"/>
      <c r="VHC433" s="511"/>
      <c r="VHD433" s="512"/>
      <c r="VHE433" s="512"/>
      <c r="VHF433" s="505"/>
      <c r="VHG433" s="505"/>
      <c r="VHH433" s="505"/>
      <c r="VHI433" s="511"/>
      <c r="VHJ433" s="512"/>
      <c r="VHK433" s="512"/>
      <c r="VHL433" s="505"/>
      <c r="VHM433" s="505"/>
      <c r="VHN433" s="505"/>
      <c r="VHO433" s="511"/>
      <c r="VHP433" s="512"/>
      <c r="VHQ433" s="512"/>
      <c r="VHR433" s="505"/>
      <c r="VHS433" s="505"/>
      <c r="VHT433" s="505"/>
      <c r="VHU433" s="511"/>
      <c r="VHV433" s="512"/>
      <c r="VHW433" s="512"/>
      <c r="VHX433" s="505"/>
      <c r="VHY433" s="505"/>
      <c r="VHZ433" s="505"/>
      <c r="VIA433" s="511"/>
      <c r="VIB433" s="512"/>
      <c r="VIC433" s="512"/>
      <c r="VID433" s="505"/>
      <c r="VIE433" s="505"/>
      <c r="VIF433" s="505"/>
      <c r="VIG433" s="511"/>
      <c r="VIH433" s="512"/>
      <c r="VII433" s="512"/>
      <c r="VIJ433" s="505"/>
      <c r="VIK433" s="505"/>
      <c r="VIL433" s="505"/>
      <c r="VIM433" s="511"/>
      <c r="VIN433" s="512"/>
      <c r="VIO433" s="512"/>
      <c r="VIP433" s="505"/>
      <c r="VIQ433" s="505"/>
      <c r="VIR433" s="505"/>
      <c r="VIS433" s="511"/>
      <c r="VIT433" s="512"/>
      <c r="VIU433" s="512"/>
      <c r="VIV433" s="505"/>
      <c r="VIW433" s="505"/>
      <c r="VIX433" s="505"/>
      <c r="VIY433" s="511"/>
      <c r="VIZ433" s="512"/>
      <c r="VJA433" s="512"/>
      <c r="VJB433" s="505"/>
      <c r="VJC433" s="505"/>
      <c r="VJD433" s="505"/>
      <c r="VJE433" s="511"/>
      <c r="VJF433" s="512"/>
      <c r="VJG433" s="512"/>
      <c r="VJH433" s="505"/>
      <c r="VJI433" s="505"/>
      <c r="VJJ433" s="505"/>
      <c r="VJK433" s="511"/>
      <c r="VJL433" s="512"/>
      <c r="VJM433" s="512"/>
      <c r="VJN433" s="505"/>
      <c r="VJO433" s="505"/>
      <c r="VJP433" s="505"/>
      <c r="VJQ433" s="511"/>
      <c r="VJR433" s="512"/>
      <c r="VJS433" s="512"/>
      <c r="VJT433" s="505"/>
      <c r="VJU433" s="505"/>
      <c r="VJV433" s="505"/>
      <c r="VJW433" s="511"/>
      <c r="VJX433" s="512"/>
      <c r="VJY433" s="512"/>
      <c r="VJZ433" s="505"/>
      <c r="VKA433" s="505"/>
      <c r="VKB433" s="505"/>
      <c r="VKC433" s="511"/>
      <c r="VKD433" s="512"/>
      <c r="VKE433" s="512"/>
      <c r="VKF433" s="505"/>
      <c r="VKG433" s="505"/>
      <c r="VKH433" s="505"/>
      <c r="VKI433" s="511"/>
      <c r="VKJ433" s="512"/>
      <c r="VKK433" s="512"/>
      <c r="VKL433" s="505"/>
      <c r="VKM433" s="505"/>
      <c r="VKN433" s="505"/>
      <c r="VKO433" s="511"/>
      <c r="VKP433" s="512"/>
      <c r="VKQ433" s="512"/>
      <c r="VKR433" s="505"/>
      <c r="VKS433" s="505"/>
      <c r="VKT433" s="505"/>
      <c r="VKU433" s="511"/>
      <c r="VKV433" s="512"/>
      <c r="VKW433" s="512"/>
      <c r="VKX433" s="505"/>
      <c r="VKY433" s="505"/>
      <c r="VKZ433" s="505"/>
      <c r="VLA433" s="511"/>
      <c r="VLB433" s="512"/>
      <c r="VLC433" s="512"/>
      <c r="VLD433" s="505"/>
      <c r="VLE433" s="505"/>
      <c r="VLF433" s="505"/>
      <c r="VLG433" s="511"/>
      <c r="VLH433" s="512"/>
      <c r="VLI433" s="512"/>
      <c r="VLJ433" s="505"/>
      <c r="VLK433" s="505"/>
      <c r="VLL433" s="505"/>
      <c r="VLM433" s="511"/>
      <c r="VLN433" s="512"/>
      <c r="VLO433" s="512"/>
      <c r="VLP433" s="505"/>
      <c r="VLQ433" s="505"/>
      <c r="VLR433" s="505"/>
      <c r="VLS433" s="511"/>
      <c r="VLT433" s="512"/>
      <c r="VLU433" s="512"/>
      <c r="VLV433" s="505"/>
      <c r="VLW433" s="505"/>
      <c r="VLX433" s="505"/>
      <c r="VLY433" s="511"/>
      <c r="VLZ433" s="512"/>
      <c r="VMA433" s="512"/>
      <c r="VMB433" s="505"/>
      <c r="VMC433" s="505"/>
      <c r="VMD433" s="505"/>
      <c r="VME433" s="511"/>
      <c r="VMF433" s="512"/>
      <c r="VMG433" s="512"/>
      <c r="VMH433" s="505"/>
      <c r="VMI433" s="505"/>
      <c r="VMJ433" s="505"/>
      <c r="VMK433" s="511"/>
      <c r="VML433" s="512"/>
      <c r="VMM433" s="512"/>
      <c r="VMN433" s="505"/>
      <c r="VMO433" s="505"/>
      <c r="VMP433" s="505"/>
      <c r="VMQ433" s="511"/>
      <c r="VMR433" s="512"/>
      <c r="VMS433" s="512"/>
      <c r="VMT433" s="505"/>
      <c r="VMU433" s="505"/>
      <c r="VMV433" s="505"/>
      <c r="VMW433" s="511"/>
      <c r="VMX433" s="512"/>
      <c r="VMY433" s="512"/>
      <c r="VMZ433" s="505"/>
      <c r="VNA433" s="505"/>
      <c r="VNB433" s="505"/>
      <c r="VNC433" s="511"/>
      <c r="VND433" s="512"/>
      <c r="VNE433" s="512"/>
      <c r="VNF433" s="505"/>
      <c r="VNG433" s="505"/>
      <c r="VNH433" s="505"/>
      <c r="VNI433" s="511"/>
      <c r="VNJ433" s="512"/>
      <c r="VNK433" s="512"/>
      <c r="VNL433" s="505"/>
      <c r="VNM433" s="505"/>
      <c r="VNN433" s="505"/>
      <c r="VNO433" s="511"/>
      <c r="VNP433" s="512"/>
      <c r="VNQ433" s="512"/>
      <c r="VNR433" s="505"/>
      <c r="VNS433" s="505"/>
      <c r="VNT433" s="505"/>
      <c r="VNU433" s="511"/>
      <c r="VNV433" s="512"/>
      <c r="VNW433" s="512"/>
      <c r="VNX433" s="505"/>
      <c r="VNY433" s="505"/>
      <c r="VNZ433" s="505"/>
      <c r="VOA433" s="511"/>
      <c r="VOB433" s="512"/>
      <c r="VOC433" s="512"/>
      <c r="VOD433" s="505"/>
      <c r="VOE433" s="505"/>
      <c r="VOF433" s="505"/>
      <c r="VOG433" s="511"/>
      <c r="VOH433" s="512"/>
      <c r="VOI433" s="512"/>
      <c r="VOJ433" s="505"/>
      <c r="VOK433" s="505"/>
      <c r="VOL433" s="505"/>
      <c r="VOM433" s="511"/>
      <c r="VON433" s="512"/>
      <c r="VOO433" s="512"/>
      <c r="VOP433" s="505"/>
      <c r="VOQ433" s="505"/>
      <c r="VOR433" s="505"/>
      <c r="VOS433" s="511"/>
      <c r="VOT433" s="512"/>
      <c r="VOU433" s="512"/>
      <c r="VOV433" s="505"/>
      <c r="VOW433" s="505"/>
      <c r="VOX433" s="505"/>
      <c r="VOY433" s="511"/>
      <c r="VOZ433" s="512"/>
      <c r="VPA433" s="512"/>
      <c r="VPB433" s="505"/>
      <c r="VPC433" s="505"/>
      <c r="VPD433" s="505"/>
      <c r="VPE433" s="511"/>
      <c r="VPF433" s="512"/>
      <c r="VPG433" s="512"/>
      <c r="VPH433" s="505"/>
      <c r="VPI433" s="505"/>
      <c r="VPJ433" s="505"/>
      <c r="VPK433" s="511"/>
      <c r="VPL433" s="512"/>
      <c r="VPM433" s="512"/>
      <c r="VPN433" s="505"/>
      <c r="VPO433" s="505"/>
      <c r="VPP433" s="505"/>
      <c r="VPQ433" s="511"/>
      <c r="VPR433" s="512"/>
      <c r="VPS433" s="512"/>
      <c r="VPT433" s="505"/>
      <c r="VPU433" s="505"/>
      <c r="VPV433" s="505"/>
      <c r="VPW433" s="511"/>
      <c r="VPX433" s="512"/>
      <c r="VPY433" s="512"/>
      <c r="VPZ433" s="505"/>
      <c r="VQA433" s="505"/>
      <c r="VQB433" s="505"/>
      <c r="VQC433" s="511"/>
      <c r="VQD433" s="512"/>
      <c r="VQE433" s="512"/>
      <c r="VQF433" s="505"/>
      <c r="VQG433" s="505"/>
      <c r="VQH433" s="505"/>
      <c r="VQI433" s="511"/>
      <c r="VQJ433" s="512"/>
      <c r="VQK433" s="512"/>
      <c r="VQL433" s="505"/>
      <c r="VQM433" s="505"/>
      <c r="VQN433" s="505"/>
      <c r="VQO433" s="511"/>
      <c r="VQP433" s="512"/>
      <c r="VQQ433" s="512"/>
      <c r="VQR433" s="505"/>
      <c r="VQS433" s="505"/>
      <c r="VQT433" s="505"/>
      <c r="VQU433" s="511"/>
      <c r="VQV433" s="512"/>
      <c r="VQW433" s="512"/>
      <c r="VQX433" s="505"/>
      <c r="VQY433" s="505"/>
      <c r="VQZ433" s="505"/>
      <c r="VRA433" s="511"/>
      <c r="VRB433" s="512"/>
      <c r="VRC433" s="512"/>
      <c r="VRD433" s="505"/>
      <c r="VRE433" s="505"/>
      <c r="VRF433" s="505"/>
      <c r="VRG433" s="511"/>
      <c r="VRH433" s="512"/>
      <c r="VRI433" s="512"/>
      <c r="VRJ433" s="505"/>
      <c r="VRK433" s="505"/>
      <c r="VRL433" s="505"/>
      <c r="VRM433" s="511"/>
      <c r="VRN433" s="512"/>
      <c r="VRO433" s="512"/>
      <c r="VRP433" s="505"/>
      <c r="VRQ433" s="505"/>
      <c r="VRR433" s="505"/>
      <c r="VRS433" s="511"/>
      <c r="VRT433" s="512"/>
      <c r="VRU433" s="512"/>
      <c r="VRV433" s="505"/>
      <c r="VRW433" s="505"/>
      <c r="VRX433" s="505"/>
      <c r="VRY433" s="511"/>
      <c r="VRZ433" s="512"/>
      <c r="VSA433" s="512"/>
      <c r="VSB433" s="505"/>
      <c r="VSC433" s="505"/>
      <c r="VSD433" s="505"/>
      <c r="VSE433" s="511"/>
      <c r="VSF433" s="512"/>
      <c r="VSG433" s="512"/>
      <c r="VSH433" s="505"/>
      <c r="VSI433" s="505"/>
      <c r="VSJ433" s="505"/>
      <c r="VSK433" s="511"/>
      <c r="VSL433" s="512"/>
      <c r="VSM433" s="512"/>
      <c r="VSN433" s="505"/>
      <c r="VSO433" s="505"/>
      <c r="VSP433" s="505"/>
      <c r="VSQ433" s="511"/>
      <c r="VSR433" s="512"/>
      <c r="VSS433" s="512"/>
      <c r="VST433" s="505"/>
      <c r="VSU433" s="505"/>
      <c r="VSV433" s="505"/>
      <c r="VSW433" s="511"/>
      <c r="VSX433" s="512"/>
      <c r="VSY433" s="512"/>
      <c r="VSZ433" s="505"/>
      <c r="VTA433" s="505"/>
      <c r="VTB433" s="505"/>
      <c r="VTC433" s="511"/>
      <c r="VTD433" s="512"/>
      <c r="VTE433" s="512"/>
      <c r="VTF433" s="505"/>
      <c r="VTG433" s="505"/>
      <c r="VTH433" s="505"/>
      <c r="VTI433" s="511"/>
      <c r="VTJ433" s="512"/>
      <c r="VTK433" s="512"/>
      <c r="VTL433" s="505"/>
      <c r="VTM433" s="505"/>
      <c r="VTN433" s="505"/>
      <c r="VTO433" s="511"/>
      <c r="VTP433" s="512"/>
      <c r="VTQ433" s="512"/>
      <c r="VTR433" s="505"/>
      <c r="VTS433" s="505"/>
      <c r="VTT433" s="505"/>
      <c r="VTU433" s="511"/>
      <c r="VTV433" s="512"/>
      <c r="VTW433" s="512"/>
      <c r="VTX433" s="505"/>
      <c r="VTY433" s="505"/>
      <c r="VTZ433" s="505"/>
      <c r="VUA433" s="511"/>
      <c r="VUB433" s="512"/>
      <c r="VUC433" s="512"/>
      <c r="VUD433" s="505"/>
      <c r="VUE433" s="505"/>
      <c r="VUF433" s="505"/>
      <c r="VUG433" s="511"/>
      <c r="VUH433" s="512"/>
      <c r="VUI433" s="512"/>
      <c r="VUJ433" s="505"/>
      <c r="VUK433" s="505"/>
      <c r="VUL433" s="505"/>
      <c r="VUM433" s="511"/>
      <c r="VUN433" s="512"/>
      <c r="VUO433" s="512"/>
      <c r="VUP433" s="505"/>
      <c r="VUQ433" s="505"/>
      <c r="VUR433" s="505"/>
      <c r="VUS433" s="511"/>
      <c r="VUT433" s="512"/>
      <c r="VUU433" s="512"/>
      <c r="VUV433" s="505"/>
      <c r="VUW433" s="505"/>
      <c r="VUX433" s="505"/>
      <c r="VUY433" s="511"/>
      <c r="VUZ433" s="512"/>
      <c r="VVA433" s="512"/>
      <c r="VVB433" s="505"/>
      <c r="VVC433" s="505"/>
      <c r="VVD433" s="505"/>
      <c r="VVE433" s="511"/>
      <c r="VVF433" s="512"/>
      <c r="VVG433" s="512"/>
      <c r="VVH433" s="505"/>
      <c r="VVI433" s="505"/>
      <c r="VVJ433" s="505"/>
      <c r="VVK433" s="511"/>
      <c r="VVL433" s="512"/>
      <c r="VVM433" s="512"/>
      <c r="VVN433" s="505"/>
      <c r="VVO433" s="505"/>
      <c r="VVP433" s="505"/>
      <c r="VVQ433" s="511"/>
      <c r="VVR433" s="512"/>
      <c r="VVS433" s="512"/>
      <c r="VVT433" s="505"/>
      <c r="VVU433" s="505"/>
      <c r="VVV433" s="505"/>
      <c r="VVW433" s="511"/>
      <c r="VVX433" s="512"/>
      <c r="VVY433" s="512"/>
      <c r="VVZ433" s="505"/>
      <c r="VWA433" s="505"/>
      <c r="VWB433" s="505"/>
      <c r="VWC433" s="511"/>
      <c r="VWD433" s="512"/>
      <c r="VWE433" s="512"/>
      <c r="VWF433" s="505"/>
      <c r="VWG433" s="505"/>
      <c r="VWH433" s="505"/>
      <c r="VWI433" s="511"/>
      <c r="VWJ433" s="512"/>
      <c r="VWK433" s="512"/>
      <c r="VWL433" s="505"/>
      <c r="VWM433" s="505"/>
      <c r="VWN433" s="505"/>
      <c r="VWO433" s="511"/>
      <c r="VWP433" s="512"/>
      <c r="VWQ433" s="512"/>
      <c r="VWR433" s="505"/>
      <c r="VWS433" s="505"/>
      <c r="VWT433" s="505"/>
      <c r="VWU433" s="511"/>
      <c r="VWV433" s="512"/>
      <c r="VWW433" s="512"/>
      <c r="VWX433" s="505"/>
      <c r="VWY433" s="505"/>
      <c r="VWZ433" s="505"/>
      <c r="VXA433" s="511"/>
      <c r="VXB433" s="512"/>
      <c r="VXC433" s="512"/>
      <c r="VXD433" s="505"/>
      <c r="VXE433" s="505"/>
      <c r="VXF433" s="505"/>
      <c r="VXG433" s="511"/>
      <c r="VXH433" s="512"/>
      <c r="VXI433" s="512"/>
      <c r="VXJ433" s="505"/>
      <c r="VXK433" s="505"/>
      <c r="VXL433" s="505"/>
      <c r="VXM433" s="511"/>
      <c r="VXN433" s="512"/>
      <c r="VXO433" s="512"/>
      <c r="VXP433" s="505"/>
      <c r="VXQ433" s="505"/>
      <c r="VXR433" s="505"/>
      <c r="VXS433" s="511"/>
      <c r="VXT433" s="512"/>
      <c r="VXU433" s="512"/>
      <c r="VXV433" s="505"/>
      <c r="VXW433" s="505"/>
      <c r="VXX433" s="505"/>
      <c r="VXY433" s="511"/>
      <c r="VXZ433" s="512"/>
      <c r="VYA433" s="512"/>
      <c r="VYB433" s="505"/>
      <c r="VYC433" s="505"/>
      <c r="VYD433" s="505"/>
      <c r="VYE433" s="511"/>
      <c r="VYF433" s="512"/>
      <c r="VYG433" s="512"/>
      <c r="VYH433" s="505"/>
      <c r="VYI433" s="505"/>
      <c r="VYJ433" s="505"/>
      <c r="VYK433" s="511"/>
      <c r="VYL433" s="512"/>
      <c r="VYM433" s="512"/>
      <c r="VYN433" s="505"/>
      <c r="VYO433" s="505"/>
      <c r="VYP433" s="505"/>
      <c r="VYQ433" s="511"/>
      <c r="VYR433" s="512"/>
      <c r="VYS433" s="512"/>
      <c r="VYT433" s="505"/>
      <c r="VYU433" s="505"/>
      <c r="VYV433" s="505"/>
      <c r="VYW433" s="511"/>
      <c r="VYX433" s="512"/>
      <c r="VYY433" s="512"/>
      <c r="VYZ433" s="505"/>
      <c r="VZA433" s="505"/>
      <c r="VZB433" s="505"/>
      <c r="VZC433" s="511"/>
      <c r="VZD433" s="512"/>
      <c r="VZE433" s="512"/>
      <c r="VZF433" s="505"/>
      <c r="VZG433" s="505"/>
      <c r="VZH433" s="505"/>
      <c r="VZI433" s="511"/>
      <c r="VZJ433" s="512"/>
      <c r="VZK433" s="512"/>
      <c r="VZL433" s="505"/>
      <c r="VZM433" s="505"/>
      <c r="VZN433" s="505"/>
      <c r="VZO433" s="511"/>
      <c r="VZP433" s="512"/>
      <c r="VZQ433" s="512"/>
      <c r="VZR433" s="505"/>
      <c r="VZS433" s="505"/>
      <c r="VZT433" s="505"/>
      <c r="VZU433" s="511"/>
      <c r="VZV433" s="512"/>
      <c r="VZW433" s="512"/>
      <c r="VZX433" s="505"/>
      <c r="VZY433" s="505"/>
      <c r="VZZ433" s="505"/>
      <c r="WAA433" s="511"/>
      <c r="WAB433" s="512"/>
      <c r="WAC433" s="512"/>
      <c r="WAD433" s="505"/>
      <c r="WAE433" s="505"/>
      <c r="WAF433" s="505"/>
      <c r="WAG433" s="511"/>
      <c r="WAH433" s="512"/>
      <c r="WAI433" s="512"/>
      <c r="WAJ433" s="505"/>
      <c r="WAK433" s="505"/>
      <c r="WAL433" s="505"/>
      <c r="WAM433" s="511"/>
      <c r="WAN433" s="512"/>
      <c r="WAO433" s="512"/>
      <c r="WAP433" s="505"/>
      <c r="WAQ433" s="505"/>
      <c r="WAR433" s="505"/>
      <c r="WAS433" s="511"/>
      <c r="WAT433" s="512"/>
      <c r="WAU433" s="512"/>
      <c r="WAV433" s="505"/>
      <c r="WAW433" s="505"/>
      <c r="WAX433" s="505"/>
      <c r="WAY433" s="511"/>
      <c r="WAZ433" s="512"/>
      <c r="WBA433" s="512"/>
      <c r="WBB433" s="505"/>
      <c r="WBC433" s="505"/>
      <c r="WBD433" s="505"/>
      <c r="WBE433" s="511"/>
      <c r="WBF433" s="512"/>
      <c r="WBG433" s="512"/>
      <c r="WBH433" s="505"/>
      <c r="WBI433" s="505"/>
      <c r="WBJ433" s="505"/>
      <c r="WBK433" s="511"/>
      <c r="WBL433" s="512"/>
      <c r="WBM433" s="512"/>
      <c r="WBN433" s="505"/>
      <c r="WBO433" s="505"/>
      <c r="WBP433" s="505"/>
      <c r="WBQ433" s="511"/>
      <c r="WBR433" s="512"/>
      <c r="WBS433" s="512"/>
      <c r="WBT433" s="505"/>
      <c r="WBU433" s="505"/>
      <c r="WBV433" s="505"/>
      <c r="WBW433" s="511"/>
      <c r="WBX433" s="512"/>
      <c r="WBY433" s="512"/>
      <c r="WBZ433" s="505"/>
      <c r="WCA433" s="505"/>
      <c r="WCB433" s="505"/>
      <c r="WCC433" s="511"/>
      <c r="WCD433" s="512"/>
      <c r="WCE433" s="512"/>
      <c r="WCF433" s="505"/>
      <c r="WCG433" s="505"/>
      <c r="WCH433" s="505"/>
      <c r="WCI433" s="511"/>
      <c r="WCJ433" s="512"/>
      <c r="WCK433" s="512"/>
      <c r="WCL433" s="505"/>
      <c r="WCM433" s="505"/>
      <c r="WCN433" s="505"/>
      <c r="WCO433" s="511"/>
      <c r="WCP433" s="512"/>
      <c r="WCQ433" s="512"/>
      <c r="WCR433" s="505"/>
      <c r="WCS433" s="505"/>
      <c r="WCT433" s="505"/>
      <c r="WCU433" s="511"/>
      <c r="WCV433" s="512"/>
      <c r="WCW433" s="512"/>
      <c r="WCX433" s="505"/>
      <c r="WCY433" s="505"/>
      <c r="WCZ433" s="505"/>
      <c r="WDA433" s="511"/>
      <c r="WDB433" s="512"/>
      <c r="WDC433" s="512"/>
      <c r="WDD433" s="505"/>
      <c r="WDE433" s="505"/>
      <c r="WDF433" s="505"/>
      <c r="WDG433" s="511"/>
      <c r="WDH433" s="512"/>
      <c r="WDI433" s="512"/>
      <c r="WDJ433" s="505"/>
      <c r="WDK433" s="505"/>
      <c r="WDL433" s="505"/>
      <c r="WDM433" s="511"/>
      <c r="WDN433" s="512"/>
      <c r="WDO433" s="512"/>
      <c r="WDP433" s="505"/>
      <c r="WDQ433" s="505"/>
      <c r="WDR433" s="505"/>
      <c r="WDS433" s="511"/>
      <c r="WDT433" s="512"/>
      <c r="WDU433" s="512"/>
      <c r="WDV433" s="505"/>
      <c r="WDW433" s="505"/>
      <c r="WDX433" s="505"/>
      <c r="WDY433" s="511"/>
      <c r="WDZ433" s="512"/>
      <c r="WEA433" s="512"/>
      <c r="WEB433" s="505"/>
      <c r="WEC433" s="505"/>
      <c r="WED433" s="505"/>
      <c r="WEE433" s="511"/>
      <c r="WEF433" s="512"/>
      <c r="WEG433" s="512"/>
      <c r="WEH433" s="505"/>
      <c r="WEI433" s="505"/>
      <c r="WEJ433" s="505"/>
      <c r="WEK433" s="511"/>
      <c r="WEL433" s="512"/>
      <c r="WEM433" s="512"/>
      <c r="WEN433" s="505"/>
      <c r="WEO433" s="505"/>
      <c r="WEP433" s="505"/>
      <c r="WEQ433" s="511"/>
      <c r="WER433" s="512"/>
      <c r="WES433" s="512"/>
      <c r="WET433" s="505"/>
      <c r="WEU433" s="505"/>
      <c r="WEV433" s="505"/>
      <c r="WEW433" s="511"/>
      <c r="WEX433" s="512"/>
      <c r="WEY433" s="512"/>
      <c r="WEZ433" s="505"/>
      <c r="WFA433" s="505"/>
      <c r="WFB433" s="505"/>
      <c r="WFC433" s="511"/>
      <c r="WFD433" s="512"/>
      <c r="WFE433" s="512"/>
      <c r="WFF433" s="505"/>
      <c r="WFG433" s="505"/>
      <c r="WFH433" s="505"/>
      <c r="WFI433" s="511"/>
      <c r="WFJ433" s="512"/>
      <c r="WFK433" s="512"/>
      <c r="WFL433" s="505"/>
      <c r="WFM433" s="505"/>
      <c r="WFN433" s="505"/>
      <c r="WFO433" s="511"/>
      <c r="WFP433" s="512"/>
      <c r="WFQ433" s="512"/>
      <c r="WFR433" s="505"/>
      <c r="WFS433" s="505"/>
      <c r="WFT433" s="505"/>
      <c r="WFU433" s="511"/>
      <c r="WFV433" s="512"/>
      <c r="WFW433" s="512"/>
      <c r="WFX433" s="505"/>
      <c r="WFY433" s="505"/>
      <c r="WFZ433" s="505"/>
      <c r="WGA433" s="511"/>
      <c r="WGB433" s="512"/>
      <c r="WGC433" s="512"/>
      <c r="WGD433" s="505"/>
      <c r="WGE433" s="505"/>
      <c r="WGF433" s="505"/>
      <c r="WGG433" s="511"/>
      <c r="WGH433" s="512"/>
      <c r="WGI433" s="512"/>
      <c r="WGJ433" s="505"/>
      <c r="WGK433" s="505"/>
      <c r="WGL433" s="505"/>
      <c r="WGM433" s="511"/>
      <c r="WGN433" s="512"/>
      <c r="WGO433" s="512"/>
      <c r="WGP433" s="505"/>
      <c r="WGQ433" s="505"/>
      <c r="WGR433" s="505"/>
      <c r="WGS433" s="511"/>
      <c r="WGT433" s="512"/>
      <c r="WGU433" s="512"/>
      <c r="WGV433" s="505"/>
      <c r="WGW433" s="505"/>
      <c r="WGX433" s="505"/>
      <c r="WGY433" s="511"/>
      <c r="WGZ433" s="512"/>
      <c r="WHA433" s="512"/>
      <c r="WHB433" s="505"/>
      <c r="WHC433" s="505"/>
      <c r="WHD433" s="505"/>
      <c r="WHE433" s="511"/>
      <c r="WHF433" s="512"/>
      <c r="WHG433" s="512"/>
      <c r="WHH433" s="505"/>
      <c r="WHI433" s="505"/>
      <c r="WHJ433" s="505"/>
      <c r="WHK433" s="511"/>
      <c r="WHL433" s="512"/>
      <c r="WHM433" s="512"/>
      <c r="WHN433" s="505"/>
      <c r="WHO433" s="505"/>
      <c r="WHP433" s="505"/>
      <c r="WHQ433" s="511"/>
      <c r="WHR433" s="512"/>
      <c r="WHS433" s="512"/>
      <c r="WHT433" s="505"/>
      <c r="WHU433" s="505"/>
      <c r="WHV433" s="505"/>
      <c r="WHW433" s="511"/>
      <c r="WHX433" s="512"/>
      <c r="WHY433" s="512"/>
      <c r="WHZ433" s="505"/>
      <c r="WIA433" s="505"/>
      <c r="WIB433" s="505"/>
      <c r="WIC433" s="511"/>
      <c r="WID433" s="512"/>
      <c r="WIE433" s="512"/>
      <c r="WIF433" s="505"/>
      <c r="WIG433" s="505"/>
      <c r="WIH433" s="505"/>
      <c r="WII433" s="511"/>
      <c r="WIJ433" s="512"/>
      <c r="WIK433" s="512"/>
      <c r="WIL433" s="505"/>
      <c r="WIM433" s="505"/>
      <c r="WIN433" s="505"/>
      <c r="WIO433" s="511"/>
      <c r="WIP433" s="512"/>
      <c r="WIQ433" s="512"/>
      <c r="WIR433" s="505"/>
      <c r="WIS433" s="505"/>
      <c r="WIT433" s="505"/>
      <c r="WIU433" s="511"/>
      <c r="WIV433" s="512"/>
      <c r="WIW433" s="512"/>
      <c r="WIX433" s="505"/>
      <c r="WIY433" s="505"/>
      <c r="WIZ433" s="505"/>
      <c r="WJA433" s="511"/>
      <c r="WJB433" s="512"/>
      <c r="WJC433" s="512"/>
      <c r="WJD433" s="505"/>
      <c r="WJE433" s="505"/>
      <c r="WJF433" s="505"/>
      <c r="WJG433" s="511"/>
      <c r="WJH433" s="512"/>
      <c r="WJI433" s="512"/>
      <c r="WJJ433" s="505"/>
      <c r="WJK433" s="505"/>
      <c r="WJL433" s="505"/>
      <c r="WJM433" s="511"/>
      <c r="WJN433" s="512"/>
      <c r="WJO433" s="512"/>
      <c r="WJP433" s="505"/>
      <c r="WJQ433" s="505"/>
      <c r="WJR433" s="505"/>
      <c r="WJS433" s="511"/>
      <c r="WJT433" s="512"/>
      <c r="WJU433" s="512"/>
      <c r="WJV433" s="505"/>
      <c r="WJW433" s="505"/>
      <c r="WJX433" s="505"/>
      <c r="WJY433" s="511"/>
      <c r="WJZ433" s="512"/>
      <c r="WKA433" s="512"/>
      <c r="WKB433" s="505"/>
      <c r="WKC433" s="505"/>
      <c r="WKD433" s="505"/>
      <c r="WKE433" s="511"/>
      <c r="WKF433" s="512"/>
      <c r="WKG433" s="512"/>
      <c r="WKH433" s="505"/>
      <c r="WKI433" s="505"/>
      <c r="WKJ433" s="505"/>
      <c r="WKK433" s="511"/>
      <c r="WKL433" s="512"/>
      <c r="WKM433" s="512"/>
      <c r="WKN433" s="505"/>
      <c r="WKO433" s="505"/>
      <c r="WKP433" s="505"/>
      <c r="WKQ433" s="511"/>
      <c r="WKR433" s="512"/>
      <c r="WKS433" s="512"/>
      <c r="WKT433" s="505"/>
      <c r="WKU433" s="505"/>
      <c r="WKV433" s="505"/>
      <c r="WKW433" s="511"/>
      <c r="WKX433" s="512"/>
      <c r="WKY433" s="512"/>
      <c r="WKZ433" s="505"/>
      <c r="WLA433" s="505"/>
      <c r="WLB433" s="505"/>
      <c r="WLC433" s="511"/>
      <c r="WLD433" s="512"/>
      <c r="WLE433" s="512"/>
      <c r="WLF433" s="505"/>
      <c r="WLG433" s="505"/>
      <c r="WLH433" s="505"/>
      <c r="WLI433" s="511"/>
      <c r="WLJ433" s="512"/>
      <c r="WLK433" s="512"/>
      <c r="WLL433" s="505"/>
      <c r="WLM433" s="505"/>
      <c r="WLN433" s="505"/>
      <c r="WLO433" s="511"/>
      <c r="WLP433" s="512"/>
      <c r="WLQ433" s="512"/>
      <c r="WLR433" s="505"/>
      <c r="WLS433" s="505"/>
      <c r="WLT433" s="505"/>
      <c r="WLU433" s="511"/>
      <c r="WLV433" s="512"/>
      <c r="WLW433" s="512"/>
      <c r="WLX433" s="505"/>
      <c r="WLY433" s="505"/>
      <c r="WLZ433" s="505"/>
      <c r="WMA433" s="511"/>
      <c r="WMB433" s="512"/>
      <c r="WMC433" s="512"/>
      <c r="WMD433" s="505"/>
      <c r="WME433" s="505"/>
      <c r="WMF433" s="505"/>
      <c r="WMG433" s="511"/>
      <c r="WMH433" s="512"/>
      <c r="WMI433" s="512"/>
      <c r="WMJ433" s="505"/>
      <c r="WMK433" s="505"/>
      <c r="WML433" s="505"/>
      <c r="WMM433" s="511"/>
      <c r="WMN433" s="512"/>
      <c r="WMO433" s="512"/>
      <c r="WMP433" s="505"/>
      <c r="WMQ433" s="505"/>
      <c r="WMR433" s="505"/>
      <c r="WMS433" s="511"/>
      <c r="WMT433" s="512"/>
      <c r="WMU433" s="512"/>
      <c r="WMV433" s="505"/>
      <c r="WMW433" s="505"/>
      <c r="WMX433" s="505"/>
      <c r="WMY433" s="511"/>
      <c r="WMZ433" s="512"/>
      <c r="WNA433" s="512"/>
      <c r="WNB433" s="505"/>
      <c r="WNC433" s="505"/>
      <c r="WND433" s="505"/>
      <c r="WNE433" s="511"/>
      <c r="WNF433" s="512"/>
      <c r="WNG433" s="512"/>
      <c r="WNH433" s="505"/>
      <c r="WNI433" s="505"/>
      <c r="WNJ433" s="505"/>
      <c r="WNK433" s="511"/>
      <c r="WNL433" s="512"/>
      <c r="WNM433" s="512"/>
      <c r="WNN433" s="505"/>
      <c r="WNO433" s="505"/>
      <c r="WNP433" s="505"/>
      <c r="WNQ433" s="511"/>
      <c r="WNR433" s="512"/>
      <c r="WNS433" s="512"/>
      <c r="WNT433" s="505"/>
      <c r="WNU433" s="505"/>
      <c r="WNV433" s="505"/>
      <c r="WNW433" s="511"/>
      <c r="WNX433" s="512"/>
      <c r="WNY433" s="512"/>
      <c r="WNZ433" s="505"/>
      <c r="WOA433" s="505"/>
      <c r="WOB433" s="505"/>
      <c r="WOC433" s="511"/>
      <c r="WOD433" s="512"/>
      <c r="WOE433" s="512"/>
      <c r="WOF433" s="505"/>
      <c r="WOG433" s="505"/>
      <c r="WOH433" s="505"/>
      <c r="WOI433" s="511"/>
      <c r="WOJ433" s="512"/>
      <c r="WOK433" s="512"/>
      <c r="WOL433" s="505"/>
      <c r="WOM433" s="505"/>
      <c r="WON433" s="505"/>
      <c r="WOO433" s="511"/>
      <c r="WOP433" s="512"/>
      <c r="WOQ433" s="512"/>
      <c r="WOR433" s="505"/>
      <c r="WOS433" s="505"/>
      <c r="WOT433" s="505"/>
      <c r="WOU433" s="511"/>
      <c r="WOV433" s="512"/>
      <c r="WOW433" s="512"/>
      <c r="WOX433" s="505"/>
      <c r="WOY433" s="505"/>
      <c r="WOZ433" s="505"/>
      <c r="WPA433" s="511"/>
      <c r="WPB433" s="512"/>
      <c r="WPC433" s="512"/>
      <c r="WPD433" s="505"/>
      <c r="WPE433" s="505"/>
      <c r="WPF433" s="505"/>
      <c r="WPG433" s="511"/>
      <c r="WPH433" s="512"/>
      <c r="WPI433" s="512"/>
      <c r="WPJ433" s="505"/>
      <c r="WPK433" s="505"/>
      <c r="WPL433" s="505"/>
      <c r="WPM433" s="511"/>
      <c r="WPN433" s="512"/>
      <c r="WPO433" s="512"/>
      <c r="WPP433" s="505"/>
      <c r="WPQ433" s="505"/>
      <c r="WPR433" s="505"/>
      <c r="WPS433" s="511"/>
      <c r="WPT433" s="512"/>
      <c r="WPU433" s="512"/>
      <c r="WPV433" s="505"/>
      <c r="WPW433" s="505"/>
      <c r="WPX433" s="505"/>
      <c r="WPY433" s="511"/>
      <c r="WPZ433" s="512"/>
      <c r="WQA433" s="512"/>
      <c r="WQB433" s="505"/>
      <c r="WQC433" s="505"/>
      <c r="WQD433" s="505"/>
      <c r="WQE433" s="511"/>
      <c r="WQF433" s="512"/>
      <c r="WQG433" s="512"/>
      <c r="WQH433" s="505"/>
      <c r="WQI433" s="505"/>
      <c r="WQJ433" s="505"/>
      <c r="WQK433" s="511"/>
      <c r="WQL433" s="512"/>
      <c r="WQM433" s="512"/>
      <c r="WQN433" s="505"/>
      <c r="WQO433" s="505"/>
      <c r="WQP433" s="505"/>
      <c r="WQQ433" s="511"/>
      <c r="WQR433" s="512"/>
      <c r="WQS433" s="512"/>
      <c r="WQT433" s="505"/>
      <c r="WQU433" s="505"/>
      <c r="WQV433" s="505"/>
      <c r="WQW433" s="511"/>
      <c r="WQX433" s="512"/>
      <c r="WQY433" s="512"/>
      <c r="WQZ433" s="505"/>
      <c r="WRA433" s="505"/>
      <c r="WRB433" s="505"/>
      <c r="WRC433" s="511"/>
      <c r="WRD433" s="512"/>
      <c r="WRE433" s="512"/>
      <c r="WRF433" s="505"/>
      <c r="WRG433" s="505"/>
      <c r="WRH433" s="505"/>
      <c r="WRI433" s="511"/>
      <c r="WRJ433" s="512"/>
      <c r="WRK433" s="512"/>
      <c r="WRL433" s="505"/>
      <c r="WRM433" s="505"/>
      <c r="WRN433" s="505"/>
      <c r="WRO433" s="511"/>
      <c r="WRP433" s="512"/>
      <c r="WRQ433" s="512"/>
      <c r="WRR433" s="505"/>
      <c r="WRS433" s="505"/>
      <c r="WRT433" s="505"/>
      <c r="WRU433" s="511"/>
      <c r="WRV433" s="512"/>
      <c r="WRW433" s="512"/>
      <c r="WRX433" s="505"/>
      <c r="WRY433" s="505"/>
      <c r="WRZ433" s="505"/>
      <c r="WSA433" s="511"/>
      <c r="WSB433" s="512"/>
      <c r="WSC433" s="512"/>
      <c r="WSD433" s="505"/>
      <c r="WSE433" s="505"/>
      <c r="WSF433" s="505"/>
      <c r="WSG433" s="511"/>
      <c r="WSH433" s="512"/>
      <c r="WSI433" s="512"/>
      <c r="WSJ433" s="505"/>
      <c r="WSK433" s="505"/>
      <c r="WSL433" s="505"/>
      <c r="WSM433" s="511"/>
      <c r="WSN433" s="512"/>
      <c r="WSO433" s="512"/>
      <c r="WSP433" s="505"/>
      <c r="WSQ433" s="505"/>
      <c r="WSR433" s="505"/>
      <c r="WSS433" s="511"/>
      <c r="WST433" s="512"/>
      <c r="WSU433" s="512"/>
      <c r="WSV433" s="505"/>
      <c r="WSW433" s="505"/>
      <c r="WSX433" s="505"/>
      <c r="WSY433" s="511"/>
      <c r="WSZ433" s="512"/>
      <c r="WTA433" s="512"/>
      <c r="WTB433" s="505"/>
      <c r="WTC433" s="505"/>
      <c r="WTD433" s="505"/>
      <c r="WTE433" s="511"/>
      <c r="WTF433" s="512"/>
      <c r="WTG433" s="512"/>
      <c r="WTH433" s="505"/>
      <c r="WTI433" s="505"/>
      <c r="WTJ433" s="505"/>
      <c r="WTK433" s="511"/>
      <c r="WTL433" s="512"/>
      <c r="WTM433" s="512"/>
      <c r="WTN433" s="505"/>
      <c r="WTO433" s="505"/>
      <c r="WTP433" s="505"/>
      <c r="WTQ433" s="511"/>
      <c r="WTR433" s="512"/>
      <c r="WTS433" s="512"/>
      <c r="WTT433" s="505"/>
      <c r="WTU433" s="505"/>
      <c r="WTV433" s="505"/>
      <c r="WTW433" s="511"/>
      <c r="WTX433" s="512"/>
      <c r="WTY433" s="512"/>
      <c r="WTZ433" s="505"/>
      <c r="WUA433" s="505"/>
      <c r="WUB433" s="505"/>
      <c r="WUC433" s="511"/>
      <c r="WUD433" s="512"/>
      <c r="WUE433" s="512"/>
      <c r="WUF433" s="505"/>
      <c r="WUG433" s="505"/>
      <c r="WUH433" s="505"/>
      <c r="WUI433" s="511"/>
      <c r="WUJ433" s="512"/>
      <c r="WUK433" s="512"/>
      <c r="WUL433" s="505"/>
      <c r="WUM433" s="505"/>
      <c r="WUN433" s="505"/>
      <c r="WUO433" s="511"/>
      <c r="WUP433" s="512"/>
      <c r="WUQ433" s="512"/>
      <c r="WUR433" s="505"/>
      <c r="WUS433" s="505"/>
      <c r="WUT433" s="505"/>
      <c r="WUU433" s="511"/>
      <c r="WUV433" s="512"/>
      <c r="WUW433" s="512"/>
      <c r="WUX433" s="505"/>
      <c r="WUY433" s="505"/>
      <c r="WUZ433" s="505"/>
      <c r="WVA433" s="511"/>
      <c r="WVB433" s="512"/>
      <c r="WVC433" s="512"/>
      <c r="WVD433" s="505"/>
      <c r="WVE433" s="505"/>
      <c r="WVF433" s="505"/>
      <c r="WVG433" s="511"/>
      <c r="WVH433" s="512"/>
      <c r="WVI433" s="512"/>
      <c r="WVJ433" s="505"/>
      <c r="WVK433" s="505"/>
      <c r="WVL433" s="505"/>
      <c r="WVM433" s="511"/>
      <c r="WVN433" s="512"/>
      <c r="WVO433" s="512"/>
      <c r="WVP433" s="505"/>
      <c r="WVQ433" s="505"/>
      <c r="WVR433" s="505"/>
      <c r="WVS433" s="511"/>
      <c r="WVT433" s="512"/>
      <c r="WVU433" s="512"/>
      <c r="WVV433" s="505"/>
      <c r="WVW433" s="505"/>
      <c r="WVX433" s="505"/>
      <c r="WVY433" s="511"/>
      <c r="WVZ433" s="512"/>
      <c r="WWA433" s="512"/>
      <c r="WWB433" s="505"/>
      <c r="WWC433" s="505"/>
      <c r="WWD433" s="505"/>
      <c r="WWE433" s="511"/>
      <c r="WWF433" s="512"/>
      <c r="WWG433" s="512"/>
      <c r="WWH433" s="505"/>
      <c r="WWI433" s="505"/>
      <c r="WWJ433" s="505"/>
      <c r="WWK433" s="511"/>
      <c r="WWL433" s="512"/>
      <c r="WWM433" s="512"/>
      <c r="WWN433" s="505"/>
      <c r="WWO433" s="505"/>
      <c r="WWP433" s="505"/>
      <c r="WWQ433" s="511"/>
      <c r="WWR433" s="512"/>
      <c r="WWS433" s="512"/>
      <c r="WWT433" s="505"/>
      <c r="WWU433" s="505"/>
      <c r="WWV433" s="505"/>
      <c r="WWW433" s="511"/>
      <c r="WWX433" s="512"/>
      <c r="WWY433" s="512"/>
      <c r="WWZ433" s="505"/>
      <c r="WXA433" s="505"/>
      <c r="WXB433" s="505"/>
      <c r="WXC433" s="511"/>
      <c r="WXD433" s="512"/>
      <c r="WXE433" s="512"/>
      <c r="WXF433" s="505"/>
      <c r="WXG433" s="505"/>
      <c r="WXH433" s="505"/>
      <c r="WXI433" s="511"/>
      <c r="WXJ433" s="512"/>
      <c r="WXK433" s="512"/>
      <c r="WXL433" s="505"/>
      <c r="WXM433" s="505"/>
      <c r="WXN433" s="505"/>
      <c r="WXO433" s="511"/>
      <c r="WXP433" s="512"/>
      <c r="WXQ433" s="512"/>
      <c r="WXR433" s="505"/>
      <c r="WXS433" s="505"/>
      <c r="WXT433" s="505"/>
      <c r="WXU433" s="511"/>
      <c r="WXV433" s="512"/>
      <c r="WXW433" s="512"/>
      <c r="WXX433" s="505"/>
      <c r="WXY433" s="505"/>
      <c r="WXZ433" s="505"/>
      <c r="WYA433" s="511"/>
      <c r="WYB433" s="512"/>
      <c r="WYC433" s="512"/>
      <c r="WYD433" s="505"/>
      <c r="WYE433" s="505"/>
      <c r="WYF433" s="505"/>
      <c r="WYG433" s="511"/>
      <c r="WYH433" s="512"/>
      <c r="WYI433" s="512"/>
      <c r="WYJ433" s="505"/>
      <c r="WYK433" s="505"/>
      <c r="WYL433" s="505"/>
      <c r="WYM433" s="511"/>
      <c r="WYN433" s="512"/>
      <c r="WYO433" s="512"/>
      <c r="WYP433" s="505"/>
      <c r="WYQ433" s="505"/>
      <c r="WYR433" s="505"/>
      <c r="WYS433" s="511"/>
      <c r="WYT433" s="512"/>
      <c r="WYU433" s="512"/>
      <c r="WYV433" s="505"/>
      <c r="WYW433" s="505"/>
      <c r="WYX433" s="505"/>
      <c r="WYY433" s="511"/>
      <c r="WYZ433" s="512"/>
      <c r="WZA433" s="512"/>
      <c r="WZB433" s="505"/>
      <c r="WZC433" s="505"/>
      <c r="WZD433" s="505"/>
      <c r="WZE433" s="511"/>
      <c r="WZF433" s="512"/>
      <c r="WZG433" s="512"/>
      <c r="WZH433" s="505"/>
      <c r="WZI433" s="505"/>
      <c r="WZJ433" s="505"/>
      <c r="WZK433" s="511"/>
      <c r="WZL433" s="512"/>
      <c r="WZM433" s="512"/>
      <c r="WZN433" s="505"/>
      <c r="WZO433" s="505"/>
      <c r="WZP433" s="505"/>
      <c r="WZQ433" s="511"/>
      <c r="WZR433" s="512"/>
      <c r="WZS433" s="512"/>
      <c r="WZT433" s="505"/>
      <c r="WZU433" s="505"/>
      <c r="WZV433" s="505"/>
      <c r="WZW433" s="511"/>
      <c r="WZX433" s="512"/>
      <c r="WZY433" s="512"/>
      <c r="WZZ433" s="505"/>
      <c r="XAA433" s="505"/>
      <c r="XAB433" s="505"/>
      <c r="XAC433" s="511"/>
      <c r="XAD433" s="512"/>
      <c r="XAE433" s="512"/>
      <c r="XAF433" s="505"/>
      <c r="XAG433" s="505"/>
      <c r="XAH433" s="505"/>
      <c r="XAI433" s="511"/>
      <c r="XAJ433" s="512"/>
      <c r="XAK433" s="512"/>
      <c r="XAL433" s="505"/>
      <c r="XAM433" s="505"/>
      <c r="XAN433" s="505"/>
      <c r="XAO433" s="511"/>
      <c r="XAP433" s="512"/>
      <c r="XAQ433" s="512"/>
      <c r="XAR433" s="505"/>
      <c r="XAS433" s="505"/>
      <c r="XAT433" s="505"/>
      <c r="XAU433" s="511"/>
      <c r="XAV433" s="512"/>
      <c r="XAW433" s="512"/>
      <c r="XAX433" s="505"/>
      <c r="XAY433" s="505"/>
      <c r="XAZ433" s="505"/>
      <c r="XBA433" s="511"/>
      <c r="XBB433" s="512"/>
      <c r="XBC433" s="512"/>
      <c r="XBD433" s="505"/>
      <c r="XBE433" s="505"/>
      <c r="XBF433" s="505"/>
      <c r="XBG433" s="511"/>
      <c r="XBH433" s="512"/>
      <c r="XBI433" s="512"/>
      <c r="XBJ433" s="505"/>
      <c r="XBK433" s="505"/>
      <c r="XBL433" s="505"/>
      <c r="XBM433" s="511"/>
      <c r="XBN433" s="512"/>
      <c r="XBO433" s="512"/>
      <c r="XBP433" s="505"/>
      <c r="XBQ433" s="505"/>
      <c r="XBR433" s="505"/>
      <c r="XBS433" s="511"/>
      <c r="XBT433" s="512"/>
      <c r="XBU433" s="512"/>
      <c r="XBV433" s="505"/>
      <c r="XBW433" s="505"/>
      <c r="XBX433" s="505"/>
      <c r="XBY433" s="511"/>
      <c r="XBZ433" s="512"/>
      <c r="XCA433" s="512"/>
      <c r="XCB433" s="505"/>
      <c r="XCC433" s="505"/>
      <c r="XCD433" s="505"/>
      <c r="XCE433" s="511"/>
      <c r="XCF433" s="512"/>
      <c r="XCG433" s="512"/>
      <c r="XCH433" s="505"/>
      <c r="XCI433" s="505"/>
      <c r="XCJ433" s="505"/>
      <c r="XCK433" s="511"/>
      <c r="XCL433" s="512"/>
      <c r="XCM433" s="512"/>
      <c r="XCN433" s="505"/>
      <c r="XCO433" s="505"/>
      <c r="XCP433" s="505"/>
      <c r="XCQ433" s="511"/>
      <c r="XCR433" s="512"/>
      <c r="XCS433" s="512"/>
      <c r="XCT433" s="505"/>
      <c r="XCU433" s="505"/>
      <c r="XCV433" s="505"/>
      <c r="XCW433" s="511"/>
      <c r="XCX433" s="512"/>
      <c r="XCY433" s="512"/>
      <c r="XCZ433" s="505"/>
      <c r="XDA433" s="505"/>
      <c r="XDB433" s="505"/>
      <c r="XDC433" s="511"/>
      <c r="XDD433" s="512"/>
      <c r="XDE433" s="512"/>
      <c r="XDF433" s="505"/>
      <c r="XDG433" s="505"/>
      <c r="XDH433" s="505"/>
      <c r="XDI433" s="511"/>
      <c r="XDJ433" s="512"/>
      <c r="XDK433" s="512"/>
      <c r="XDL433" s="505"/>
      <c r="XDM433" s="505"/>
      <c r="XDN433" s="505"/>
      <c r="XDO433" s="511"/>
      <c r="XDP433" s="512"/>
      <c r="XDQ433" s="512"/>
      <c r="XDR433" s="505"/>
      <c r="XDS433" s="505"/>
      <c r="XDT433" s="505"/>
      <c r="XDU433" s="511"/>
      <c r="XDV433" s="512"/>
      <c r="XDW433" s="512"/>
      <c r="XDX433" s="505"/>
      <c r="XDY433" s="505"/>
      <c r="XDZ433" s="505"/>
      <c r="XEA433" s="511"/>
      <c r="XEB433" s="512"/>
      <c r="XEC433" s="512"/>
      <c r="XED433" s="505"/>
      <c r="XEE433" s="505"/>
      <c r="XEF433" s="505"/>
      <c r="XEG433" s="511"/>
      <c r="XEH433" s="512"/>
      <c r="XEI433" s="512"/>
      <c r="XEJ433" s="505"/>
      <c r="XEK433" s="505"/>
      <c r="XEL433" s="505"/>
      <c r="XEM433" s="511"/>
      <c r="XEN433" s="512"/>
      <c r="XEO433" s="512"/>
      <c r="XEP433" s="505"/>
      <c r="XEQ433" s="505"/>
      <c r="XER433" s="505"/>
      <c r="XES433" s="511"/>
      <c r="XET433" s="512"/>
      <c r="XEU433" s="512"/>
      <c r="XEV433" s="505"/>
      <c r="XEW433" s="505"/>
      <c r="XEX433" s="505"/>
      <c r="XEY433" s="511"/>
      <c r="XEZ433" s="512"/>
      <c r="XFA433" s="512"/>
      <c r="XFB433" s="505"/>
      <c r="XFC433" s="505"/>
      <c r="XFD433" s="505"/>
    </row>
    <row r="434" spans="1:16384" ht="15.75" customHeight="1" x14ac:dyDescent="0.2">
      <c r="A434" s="493" t="s">
        <v>926</v>
      </c>
      <c r="B434" s="493" t="s">
        <v>953</v>
      </c>
      <c r="C434" s="493"/>
      <c r="D434" s="494">
        <v>5310</v>
      </c>
      <c r="E434" s="495" t="s">
        <v>759</v>
      </c>
      <c r="F434" s="495" t="s">
        <v>845</v>
      </c>
      <c r="G434" s="505"/>
      <c r="H434" s="505"/>
      <c r="I434" s="496" t="s">
        <v>951</v>
      </c>
      <c r="J434" s="496" t="s">
        <v>952</v>
      </c>
      <c r="K434" s="511"/>
      <c r="L434" s="512"/>
      <c r="M434" s="512"/>
      <c r="N434" s="505"/>
      <c r="O434" s="505"/>
      <c r="P434" s="505"/>
      <c r="Q434" s="511"/>
      <c r="R434" s="512"/>
      <c r="S434" s="512"/>
      <c r="T434" s="505"/>
      <c r="U434" s="505"/>
      <c r="V434" s="505"/>
      <c r="W434" s="511"/>
      <c r="X434" s="512"/>
      <c r="Y434" s="512"/>
      <c r="Z434" s="505"/>
      <c r="AA434" s="505"/>
      <c r="AB434" s="505"/>
      <c r="AC434" s="511"/>
      <c r="AD434" s="512"/>
      <c r="AE434" s="512"/>
      <c r="AF434" s="505"/>
      <c r="AG434" s="505"/>
      <c r="AH434" s="505"/>
      <c r="AI434" s="511"/>
      <c r="AJ434" s="512"/>
      <c r="AK434" s="512"/>
      <c r="AL434" s="505"/>
      <c r="AM434" s="505"/>
      <c r="AN434" s="505"/>
      <c r="AO434" s="511"/>
      <c r="AP434" s="512"/>
      <c r="AQ434" s="512"/>
      <c r="AR434" s="505"/>
      <c r="AS434" s="505"/>
      <c r="AT434" s="505"/>
      <c r="AU434" s="511"/>
      <c r="AV434" s="512"/>
      <c r="AW434" s="512"/>
      <c r="AX434" s="505"/>
      <c r="AY434" s="505"/>
      <c r="AZ434" s="505"/>
      <c r="BA434" s="511"/>
      <c r="BB434" s="512"/>
      <c r="BC434" s="512"/>
      <c r="BD434" s="505"/>
      <c r="BE434" s="505"/>
      <c r="BF434" s="505"/>
      <c r="BG434" s="511"/>
      <c r="BH434" s="512"/>
      <c r="BI434" s="512"/>
      <c r="BJ434" s="505"/>
      <c r="BK434" s="505"/>
      <c r="BL434" s="505"/>
      <c r="BM434" s="511"/>
      <c r="BN434" s="512"/>
      <c r="BO434" s="512"/>
      <c r="BP434" s="505"/>
      <c r="BQ434" s="505"/>
      <c r="BR434" s="505"/>
      <c r="BS434" s="511"/>
      <c r="BT434" s="512"/>
      <c r="BU434" s="512"/>
      <c r="BV434" s="505"/>
      <c r="BW434" s="505"/>
      <c r="BX434" s="505"/>
      <c r="BY434" s="511"/>
      <c r="BZ434" s="512"/>
      <c r="CA434" s="512"/>
      <c r="CB434" s="505"/>
      <c r="CC434" s="505"/>
      <c r="CD434" s="505"/>
      <c r="CE434" s="511"/>
      <c r="CF434" s="512"/>
      <c r="CG434" s="512"/>
      <c r="CH434" s="505"/>
      <c r="CI434" s="505"/>
      <c r="CJ434" s="505"/>
      <c r="CK434" s="511"/>
      <c r="CL434" s="512"/>
      <c r="CM434" s="512"/>
      <c r="CN434" s="505"/>
      <c r="CO434" s="505"/>
      <c r="CP434" s="505"/>
      <c r="CQ434" s="511"/>
      <c r="CR434" s="512"/>
      <c r="CS434" s="512"/>
      <c r="CT434" s="505"/>
      <c r="CU434" s="505"/>
      <c r="CV434" s="505"/>
      <c r="CW434" s="511"/>
      <c r="CX434" s="512"/>
      <c r="CY434" s="512"/>
      <c r="CZ434" s="505"/>
      <c r="DA434" s="505"/>
      <c r="DB434" s="505"/>
      <c r="DC434" s="511"/>
      <c r="DD434" s="512"/>
      <c r="DE434" s="512"/>
      <c r="DF434" s="505"/>
      <c r="DG434" s="505"/>
      <c r="DH434" s="505"/>
      <c r="DI434" s="511"/>
      <c r="DJ434" s="512"/>
      <c r="DK434" s="512"/>
      <c r="DL434" s="505"/>
      <c r="DM434" s="505"/>
      <c r="DN434" s="505"/>
      <c r="DO434" s="511"/>
      <c r="DP434" s="512"/>
      <c r="DQ434" s="512"/>
      <c r="DR434" s="505"/>
      <c r="DS434" s="505"/>
      <c r="DT434" s="505"/>
      <c r="DU434" s="511"/>
      <c r="DV434" s="512"/>
      <c r="DW434" s="512"/>
      <c r="DX434" s="505"/>
      <c r="DY434" s="505"/>
      <c r="DZ434" s="505"/>
      <c r="EA434" s="511"/>
      <c r="EB434" s="512"/>
      <c r="EC434" s="512"/>
      <c r="ED434" s="505"/>
      <c r="EE434" s="505"/>
      <c r="EF434" s="505"/>
      <c r="EG434" s="511"/>
      <c r="EH434" s="512"/>
      <c r="EI434" s="512"/>
      <c r="EJ434" s="505"/>
      <c r="EK434" s="505"/>
      <c r="EL434" s="505"/>
      <c r="EM434" s="511"/>
      <c r="EN434" s="512"/>
      <c r="EO434" s="512"/>
      <c r="EP434" s="505"/>
      <c r="EQ434" s="505"/>
      <c r="ER434" s="505"/>
      <c r="ES434" s="511"/>
      <c r="ET434" s="512"/>
      <c r="EU434" s="512"/>
      <c r="EV434" s="505"/>
      <c r="EW434" s="505"/>
      <c r="EX434" s="505"/>
      <c r="EY434" s="511"/>
      <c r="EZ434" s="512"/>
      <c r="FA434" s="512"/>
      <c r="FB434" s="505"/>
      <c r="FC434" s="505"/>
      <c r="FD434" s="505"/>
      <c r="FE434" s="511"/>
      <c r="FF434" s="512"/>
      <c r="FG434" s="512"/>
      <c r="FH434" s="505"/>
      <c r="FI434" s="505"/>
      <c r="FJ434" s="505"/>
      <c r="FK434" s="511"/>
      <c r="FL434" s="512"/>
      <c r="FM434" s="512"/>
      <c r="FN434" s="505"/>
      <c r="FO434" s="505"/>
      <c r="FP434" s="505"/>
      <c r="FQ434" s="511"/>
      <c r="FR434" s="512"/>
      <c r="FS434" s="512"/>
      <c r="FT434" s="505"/>
      <c r="FU434" s="505"/>
      <c r="FV434" s="505"/>
      <c r="FW434" s="511"/>
      <c r="FX434" s="512"/>
      <c r="FY434" s="512"/>
      <c r="FZ434" s="505"/>
      <c r="GA434" s="505"/>
      <c r="GB434" s="505"/>
      <c r="GC434" s="511"/>
      <c r="GD434" s="512"/>
      <c r="GE434" s="512"/>
      <c r="GF434" s="505"/>
      <c r="GG434" s="505"/>
      <c r="GH434" s="505"/>
      <c r="GI434" s="511"/>
      <c r="GJ434" s="512"/>
      <c r="GK434" s="512"/>
      <c r="GL434" s="505"/>
      <c r="GM434" s="505"/>
      <c r="GN434" s="505"/>
      <c r="GO434" s="511"/>
      <c r="GP434" s="512"/>
      <c r="GQ434" s="512"/>
      <c r="GR434" s="505"/>
      <c r="GS434" s="505"/>
      <c r="GT434" s="505"/>
      <c r="GU434" s="511"/>
      <c r="GV434" s="512"/>
      <c r="GW434" s="512"/>
      <c r="GX434" s="505"/>
      <c r="GY434" s="505"/>
      <c r="GZ434" s="505"/>
      <c r="HA434" s="511"/>
      <c r="HB434" s="512"/>
      <c r="HC434" s="512"/>
      <c r="HD434" s="505"/>
      <c r="HE434" s="505"/>
      <c r="HF434" s="505"/>
      <c r="HG434" s="511"/>
      <c r="HH434" s="512"/>
      <c r="HI434" s="512"/>
      <c r="HJ434" s="505"/>
      <c r="HK434" s="505"/>
      <c r="HL434" s="505"/>
      <c r="HM434" s="511"/>
      <c r="HN434" s="512"/>
      <c r="HO434" s="512"/>
      <c r="HP434" s="505"/>
      <c r="HQ434" s="505"/>
      <c r="HR434" s="505"/>
      <c r="HS434" s="511"/>
      <c r="HT434" s="512"/>
      <c r="HU434" s="512"/>
      <c r="HV434" s="505"/>
      <c r="HW434" s="505"/>
      <c r="HX434" s="505"/>
      <c r="HY434" s="511"/>
      <c r="HZ434" s="512"/>
      <c r="IA434" s="512"/>
      <c r="IB434" s="505"/>
      <c r="IC434" s="505"/>
      <c r="ID434" s="505"/>
      <c r="IE434" s="511"/>
      <c r="IF434" s="512"/>
      <c r="IG434" s="512"/>
      <c r="IH434" s="505"/>
      <c r="II434" s="505"/>
      <c r="IJ434" s="505"/>
      <c r="IK434" s="511"/>
      <c r="IL434" s="512"/>
      <c r="IM434" s="512"/>
      <c r="IN434" s="505"/>
      <c r="IO434" s="505"/>
      <c r="IP434" s="505"/>
      <c r="IQ434" s="511"/>
      <c r="IR434" s="512"/>
      <c r="IS434" s="512"/>
      <c r="IT434" s="505"/>
      <c r="IU434" s="505"/>
      <c r="IV434" s="505"/>
      <c r="IW434" s="511"/>
      <c r="IX434" s="512"/>
      <c r="IY434" s="512"/>
      <c r="IZ434" s="505"/>
      <c r="JA434" s="505"/>
      <c r="JB434" s="505"/>
      <c r="JC434" s="511"/>
      <c r="JD434" s="512"/>
      <c r="JE434" s="512"/>
      <c r="JF434" s="505"/>
      <c r="JG434" s="505"/>
      <c r="JH434" s="505"/>
      <c r="JI434" s="511"/>
      <c r="JJ434" s="512"/>
      <c r="JK434" s="512"/>
      <c r="JL434" s="505"/>
      <c r="JM434" s="505"/>
      <c r="JN434" s="505"/>
      <c r="JO434" s="511"/>
      <c r="JP434" s="512"/>
      <c r="JQ434" s="512"/>
      <c r="JR434" s="505"/>
      <c r="JS434" s="505"/>
      <c r="JT434" s="505"/>
      <c r="JU434" s="511"/>
      <c r="JV434" s="512"/>
      <c r="JW434" s="512"/>
      <c r="JX434" s="505"/>
      <c r="JY434" s="505"/>
      <c r="JZ434" s="505"/>
      <c r="KA434" s="511"/>
      <c r="KB434" s="512"/>
      <c r="KC434" s="512"/>
      <c r="KD434" s="505"/>
      <c r="KE434" s="505"/>
      <c r="KF434" s="505"/>
      <c r="KG434" s="511"/>
      <c r="KH434" s="512"/>
      <c r="KI434" s="512"/>
      <c r="KJ434" s="505"/>
      <c r="KK434" s="505"/>
      <c r="KL434" s="505"/>
      <c r="KM434" s="511"/>
      <c r="KN434" s="512"/>
      <c r="KO434" s="512"/>
      <c r="KP434" s="505"/>
      <c r="KQ434" s="505"/>
      <c r="KR434" s="505"/>
      <c r="KS434" s="511"/>
      <c r="KT434" s="512"/>
      <c r="KU434" s="512"/>
      <c r="KV434" s="505"/>
      <c r="KW434" s="505"/>
      <c r="KX434" s="505"/>
      <c r="KY434" s="511"/>
      <c r="KZ434" s="512"/>
      <c r="LA434" s="512"/>
      <c r="LB434" s="505"/>
      <c r="LC434" s="505"/>
      <c r="LD434" s="505"/>
      <c r="LE434" s="511"/>
      <c r="LF434" s="512"/>
      <c r="LG434" s="512"/>
      <c r="LH434" s="505"/>
      <c r="LI434" s="505"/>
      <c r="LJ434" s="505"/>
      <c r="LK434" s="511"/>
      <c r="LL434" s="512"/>
      <c r="LM434" s="512"/>
      <c r="LN434" s="505"/>
      <c r="LO434" s="505"/>
      <c r="LP434" s="505"/>
      <c r="LQ434" s="511"/>
      <c r="LR434" s="512"/>
      <c r="LS434" s="512"/>
      <c r="LT434" s="505"/>
      <c r="LU434" s="505"/>
      <c r="LV434" s="505"/>
      <c r="LW434" s="511"/>
      <c r="LX434" s="512"/>
      <c r="LY434" s="512"/>
      <c r="LZ434" s="505"/>
      <c r="MA434" s="505"/>
      <c r="MB434" s="505"/>
      <c r="MC434" s="511"/>
      <c r="MD434" s="512"/>
      <c r="ME434" s="512"/>
      <c r="MF434" s="505"/>
      <c r="MG434" s="505"/>
      <c r="MH434" s="505"/>
      <c r="MI434" s="511"/>
      <c r="MJ434" s="512"/>
      <c r="MK434" s="512"/>
      <c r="ML434" s="505"/>
      <c r="MM434" s="505"/>
      <c r="MN434" s="505"/>
      <c r="MO434" s="511"/>
      <c r="MP434" s="512"/>
      <c r="MQ434" s="512"/>
      <c r="MR434" s="505"/>
      <c r="MS434" s="505"/>
      <c r="MT434" s="505"/>
      <c r="MU434" s="511"/>
      <c r="MV434" s="512"/>
      <c r="MW434" s="512"/>
      <c r="MX434" s="505"/>
      <c r="MY434" s="505"/>
      <c r="MZ434" s="505"/>
      <c r="NA434" s="511"/>
      <c r="NB434" s="512"/>
      <c r="NC434" s="512"/>
      <c r="ND434" s="505"/>
      <c r="NE434" s="505"/>
      <c r="NF434" s="505"/>
      <c r="NG434" s="511"/>
      <c r="NH434" s="512"/>
      <c r="NI434" s="512"/>
      <c r="NJ434" s="505"/>
      <c r="NK434" s="505"/>
      <c r="NL434" s="505"/>
      <c r="NM434" s="511"/>
      <c r="NN434" s="512"/>
      <c r="NO434" s="512"/>
      <c r="NP434" s="505"/>
      <c r="NQ434" s="505"/>
      <c r="NR434" s="505"/>
      <c r="NS434" s="511"/>
      <c r="NT434" s="512"/>
      <c r="NU434" s="512"/>
      <c r="NV434" s="505"/>
      <c r="NW434" s="505"/>
      <c r="NX434" s="505"/>
      <c r="NY434" s="511"/>
      <c r="NZ434" s="512"/>
      <c r="OA434" s="512"/>
      <c r="OB434" s="505"/>
      <c r="OC434" s="505"/>
      <c r="OD434" s="505"/>
      <c r="OE434" s="511"/>
      <c r="OF434" s="512"/>
      <c r="OG434" s="512"/>
      <c r="OH434" s="505"/>
      <c r="OI434" s="505"/>
      <c r="OJ434" s="505"/>
      <c r="OK434" s="511"/>
      <c r="OL434" s="512"/>
      <c r="OM434" s="512"/>
      <c r="ON434" s="505"/>
      <c r="OO434" s="505"/>
      <c r="OP434" s="505"/>
      <c r="OQ434" s="511"/>
      <c r="OR434" s="512"/>
      <c r="OS434" s="512"/>
      <c r="OT434" s="505"/>
      <c r="OU434" s="505"/>
      <c r="OV434" s="505"/>
      <c r="OW434" s="511"/>
      <c r="OX434" s="512"/>
      <c r="OY434" s="512"/>
      <c r="OZ434" s="505"/>
      <c r="PA434" s="505"/>
      <c r="PB434" s="505"/>
      <c r="PC434" s="511"/>
      <c r="PD434" s="512"/>
      <c r="PE434" s="512"/>
      <c r="PF434" s="505"/>
      <c r="PG434" s="505"/>
      <c r="PH434" s="505"/>
      <c r="PI434" s="511"/>
      <c r="PJ434" s="512"/>
      <c r="PK434" s="512"/>
      <c r="PL434" s="505"/>
      <c r="PM434" s="505"/>
      <c r="PN434" s="505"/>
      <c r="PO434" s="511"/>
      <c r="PP434" s="512"/>
      <c r="PQ434" s="512"/>
      <c r="PR434" s="505"/>
      <c r="PS434" s="505"/>
      <c r="PT434" s="505"/>
      <c r="PU434" s="511"/>
      <c r="PV434" s="512"/>
      <c r="PW434" s="512"/>
      <c r="PX434" s="505"/>
      <c r="PY434" s="505"/>
      <c r="PZ434" s="505"/>
      <c r="QA434" s="511"/>
      <c r="QB434" s="512"/>
      <c r="QC434" s="512"/>
      <c r="QD434" s="505"/>
      <c r="QE434" s="505"/>
      <c r="QF434" s="505"/>
      <c r="QG434" s="511"/>
      <c r="QH434" s="512"/>
      <c r="QI434" s="512"/>
      <c r="QJ434" s="505"/>
      <c r="QK434" s="505"/>
      <c r="QL434" s="505"/>
      <c r="QM434" s="511"/>
      <c r="QN434" s="512"/>
      <c r="QO434" s="512"/>
      <c r="QP434" s="505"/>
      <c r="QQ434" s="505"/>
      <c r="QR434" s="505"/>
      <c r="QS434" s="511"/>
      <c r="QT434" s="512"/>
      <c r="QU434" s="512"/>
      <c r="QV434" s="505"/>
      <c r="QW434" s="505"/>
      <c r="QX434" s="505"/>
      <c r="QY434" s="511"/>
      <c r="QZ434" s="512"/>
      <c r="RA434" s="512"/>
      <c r="RB434" s="505"/>
      <c r="RC434" s="505"/>
      <c r="RD434" s="505"/>
      <c r="RE434" s="511"/>
      <c r="RF434" s="512"/>
      <c r="RG434" s="512"/>
      <c r="RH434" s="505"/>
      <c r="RI434" s="505"/>
      <c r="RJ434" s="505"/>
      <c r="RK434" s="511"/>
      <c r="RL434" s="512"/>
      <c r="RM434" s="512"/>
      <c r="RN434" s="505"/>
      <c r="RO434" s="505"/>
      <c r="RP434" s="505"/>
      <c r="RQ434" s="511"/>
      <c r="RR434" s="512"/>
      <c r="RS434" s="512"/>
      <c r="RT434" s="505"/>
      <c r="RU434" s="505"/>
      <c r="RV434" s="505"/>
      <c r="RW434" s="511"/>
      <c r="RX434" s="512"/>
      <c r="RY434" s="512"/>
      <c r="RZ434" s="505"/>
      <c r="SA434" s="505"/>
      <c r="SB434" s="505"/>
      <c r="SC434" s="511"/>
      <c r="SD434" s="512"/>
      <c r="SE434" s="512"/>
      <c r="SF434" s="505"/>
      <c r="SG434" s="505"/>
      <c r="SH434" s="505"/>
      <c r="SI434" s="511"/>
      <c r="SJ434" s="512"/>
      <c r="SK434" s="512"/>
      <c r="SL434" s="505"/>
      <c r="SM434" s="505"/>
      <c r="SN434" s="505"/>
      <c r="SO434" s="511"/>
      <c r="SP434" s="512"/>
      <c r="SQ434" s="512"/>
      <c r="SR434" s="505"/>
      <c r="SS434" s="505"/>
      <c r="ST434" s="505"/>
      <c r="SU434" s="511"/>
      <c r="SV434" s="512"/>
      <c r="SW434" s="512"/>
      <c r="SX434" s="505"/>
      <c r="SY434" s="505"/>
      <c r="SZ434" s="505"/>
      <c r="TA434" s="511"/>
      <c r="TB434" s="512"/>
      <c r="TC434" s="512"/>
      <c r="TD434" s="505"/>
      <c r="TE434" s="505"/>
      <c r="TF434" s="505"/>
      <c r="TG434" s="511"/>
      <c r="TH434" s="512"/>
      <c r="TI434" s="512"/>
      <c r="TJ434" s="505"/>
      <c r="TK434" s="505"/>
      <c r="TL434" s="505"/>
      <c r="TM434" s="511"/>
      <c r="TN434" s="512"/>
      <c r="TO434" s="512"/>
      <c r="TP434" s="505"/>
      <c r="TQ434" s="505"/>
      <c r="TR434" s="505"/>
      <c r="TS434" s="511"/>
      <c r="TT434" s="512"/>
      <c r="TU434" s="512"/>
      <c r="TV434" s="505"/>
      <c r="TW434" s="505"/>
      <c r="TX434" s="505"/>
      <c r="TY434" s="511"/>
      <c r="TZ434" s="512"/>
      <c r="UA434" s="512"/>
      <c r="UB434" s="505"/>
      <c r="UC434" s="505"/>
      <c r="UD434" s="505"/>
      <c r="UE434" s="511"/>
      <c r="UF434" s="512"/>
      <c r="UG434" s="512"/>
      <c r="UH434" s="505"/>
      <c r="UI434" s="505"/>
      <c r="UJ434" s="505"/>
      <c r="UK434" s="511"/>
      <c r="UL434" s="512"/>
      <c r="UM434" s="512"/>
      <c r="UN434" s="505"/>
      <c r="UO434" s="505"/>
      <c r="UP434" s="505"/>
      <c r="UQ434" s="511"/>
      <c r="UR434" s="512"/>
      <c r="US434" s="512"/>
      <c r="UT434" s="505"/>
      <c r="UU434" s="505"/>
      <c r="UV434" s="505"/>
      <c r="UW434" s="511"/>
      <c r="UX434" s="512"/>
      <c r="UY434" s="512"/>
      <c r="UZ434" s="505"/>
      <c r="VA434" s="505"/>
      <c r="VB434" s="505"/>
      <c r="VC434" s="511"/>
      <c r="VD434" s="512"/>
      <c r="VE434" s="512"/>
      <c r="VF434" s="505"/>
      <c r="VG434" s="505"/>
      <c r="VH434" s="505"/>
      <c r="VI434" s="511"/>
      <c r="VJ434" s="512"/>
      <c r="VK434" s="512"/>
      <c r="VL434" s="505"/>
      <c r="VM434" s="505"/>
      <c r="VN434" s="505"/>
      <c r="VO434" s="511"/>
      <c r="VP434" s="512"/>
      <c r="VQ434" s="512"/>
      <c r="VR434" s="505"/>
      <c r="VS434" s="505"/>
      <c r="VT434" s="505"/>
      <c r="VU434" s="511"/>
      <c r="VV434" s="512"/>
      <c r="VW434" s="512"/>
      <c r="VX434" s="505"/>
      <c r="VY434" s="505"/>
      <c r="VZ434" s="505"/>
      <c r="WA434" s="511"/>
      <c r="WB434" s="512"/>
      <c r="WC434" s="512"/>
      <c r="WD434" s="505"/>
      <c r="WE434" s="505"/>
      <c r="WF434" s="505"/>
      <c r="WG434" s="511"/>
      <c r="WH434" s="512"/>
      <c r="WI434" s="512"/>
      <c r="WJ434" s="505"/>
      <c r="WK434" s="505"/>
      <c r="WL434" s="505"/>
      <c r="WM434" s="511"/>
      <c r="WN434" s="512"/>
      <c r="WO434" s="512"/>
      <c r="WP434" s="505"/>
      <c r="WQ434" s="505"/>
      <c r="WR434" s="505"/>
      <c r="WS434" s="511"/>
      <c r="WT434" s="512"/>
      <c r="WU434" s="512"/>
      <c r="WV434" s="505"/>
      <c r="WW434" s="505"/>
      <c r="WX434" s="505"/>
      <c r="WY434" s="511"/>
      <c r="WZ434" s="512"/>
      <c r="XA434" s="512"/>
      <c r="XB434" s="505"/>
      <c r="XC434" s="505"/>
      <c r="XD434" s="505"/>
      <c r="XE434" s="511"/>
      <c r="XF434" s="512"/>
      <c r="XG434" s="512"/>
      <c r="XH434" s="505"/>
      <c r="XI434" s="505"/>
      <c r="XJ434" s="505"/>
      <c r="XK434" s="511"/>
      <c r="XL434" s="512"/>
      <c r="XM434" s="512"/>
      <c r="XN434" s="505"/>
      <c r="XO434" s="505"/>
      <c r="XP434" s="505"/>
      <c r="XQ434" s="511"/>
      <c r="XR434" s="512"/>
      <c r="XS434" s="512"/>
      <c r="XT434" s="505"/>
      <c r="XU434" s="505"/>
      <c r="XV434" s="505"/>
      <c r="XW434" s="511"/>
      <c r="XX434" s="512"/>
      <c r="XY434" s="512"/>
      <c r="XZ434" s="505"/>
      <c r="YA434" s="505"/>
      <c r="YB434" s="505"/>
      <c r="YC434" s="511"/>
      <c r="YD434" s="512"/>
      <c r="YE434" s="512"/>
      <c r="YF434" s="505"/>
      <c r="YG434" s="505"/>
      <c r="YH434" s="505"/>
      <c r="YI434" s="511"/>
      <c r="YJ434" s="512"/>
      <c r="YK434" s="512"/>
      <c r="YL434" s="505"/>
      <c r="YM434" s="505"/>
      <c r="YN434" s="505"/>
      <c r="YO434" s="511"/>
      <c r="YP434" s="512"/>
      <c r="YQ434" s="512"/>
      <c r="YR434" s="505"/>
      <c r="YS434" s="505"/>
      <c r="YT434" s="505"/>
      <c r="YU434" s="511"/>
      <c r="YV434" s="512"/>
      <c r="YW434" s="512"/>
      <c r="YX434" s="505"/>
      <c r="YY434" s="505"/>
      <c r="YZ434" s="505"/>
      <c r="ZA434" s="511"/>
      <c r="ZB434" s="512"/>
      <c r="ZC434" s="512"/>
      <c r="ZD434" s="505"/>
      <c r="ZE434" s="505"/>
      <c r="ZF434" s="505"/>
      <c r="ZG434" s="511"/>
      <c r="ZH434" s="512"/>
      <c r="ZI434" s="512"/>
      <c r="ZJ434" s="505"/>
      <c r="ZK434" s="505"/>
      <c r="ZL434" s="505"/>
      <c r="ZM434" s="511"/>
      <c r="ZN434" s="512"/>
      <c r="ZO434" s="512"/>
      <c r="ZP434" s="505"/>
      <c r="ZQ434" s="505"/>
      <c r="ZR434" s="505"/>
      <c r="ZS434" s="511"/>
      <c r="ZT434" s="512"/>
      <c r="ZU434" s="512"/>
      <c r="ZV434" s="505"/>
      <c r="ZW434" s="505"/>
      <c r="ZX434" s="505"/>
      <c r="ZY434" s="511"/>
      <c r="ZZ434" s="512"/>
      <c r="AAA434" s="512"/>
      <c r="AAB434" s="505"/>
      <c r="AAC434" s="505"/>
      <c r="AAD434" s="505"/>
      <c r="AAE434" s="511"/>
      <c r="AAF434" s="512"/>
      <c r="AAG434" s="512"/>
      <c r="AAH434" s="505"/>
      <c r="AAI434" s="505"/>
      <c r="AAJ434" s="505"/>
      <c r="AAK434" s="511"/>
      <c r="AAL434" s="512"/>
      <c r="AAM434" s="512"/>
      <c r="AAN434" s="505"/>
      <c r="AAO434" s="505"/>
      <c r="AAP434" s="505"/>
      <c r="AAQ434" s="511"/>
      <c r="AAR434" s="512"/>
      <c r="AAS434" s="512"/>
      <c r="AAT434" s="505"/>
      <c r="AAU434" s="505"/>
      <c r="AAV434" s="505"/>
      <c r="AAW434" s="511"/>
      <c r="AAX434" s="512"/>
      <c r="AAY434" s="512"/>
      <c r="AAZ434" s="505"/>
      <c r="ABA434" s="505"/>
      <c r="ABB434" s="505"/>
      <c r="ABC434" s="511"/>
      <c r="ABD434" s="512"/>
      <c r="ABE434" s="512"/>
      <c r="ABF434" s="505"/>
      <c r="ABG434" s="505"/>
      <c r="ABH434" s="505"/>
      <c r="ABI434" s="511"/>
      <c r="ABJ434" s="512"/>
      <c r="ABK434" s="512"/>
      <c r="ABL434" s="505"/>
      <c r="ABM434" s="505"/>
      <c r="ABN434" s="505"/>
      <c r="ABO434" s="511"/>
      <c r="ABP434" s="512"/>
      <c r="ABQ434" s="512"/>
      <c r="ABR434" s="505"/>
      <c r="ABS434" s="505"/>
      <c r="ABT434" s="505"/>
      <c r="ABU434" s="511"/>
      <c r="ABV434" s="512"/>
      <c r="ABW434" s="512"/>
      <c r="ABX434" s="505"/>
      <c r="ABY434" s="505"/>
      <c r="ABZ434" s="505"/>
      <c r="ACA434" s="511"/>
      <c r="ACB434" s="512"/>
      <c r="ACC434" s="512"/>
      <c r="ACD434" s="505"/>
      <c r="ACE434" s="505"/>
      <c r="ACF434" s="505"/>
      <c r="ACG434" s="511"/>
      <c r="ACH434" s="512"/>
      <c r="ACI434" s="512"/>
      <c r="ACJ434" s="505"/>
      <c r="ACK434" s="505"/>
      <c r="ACL434" s="505"/>
      <c r="ACM434" s="511"/>
      <c r="ACN434" s="512"/>
      <c r="ACO434" s="512"/>
      <c r="ACP434" s="505"/>
      <c r="ACQ434" s="505"/>
      <c r="ACR434" s="505"/>
      <c r="ACS434" s="511"/>
      <c r="ACT434" s="512"/>
      <c r="ACU434" s="512"/>
      <c r="ACV434" s="505"/>
      <c r="ACW434" s="505"/>
      <c r="ACX434" s="505"/>
      <c r="ACY434" s="511"/>
      <c r="ACZ434" s="512"/>
      <c r="ADA434" s="512"/>
      <c r="ADB434" s="505"/>
      <c r="ADC434" s="505"/>
      <c r="ADD434" s="505"/>
      <c r="ADE434" s="511"/>
      <c r="ADF434" s="512"/>
      <c r="ADG434" s="512"/>
      <c r="ADH434" s="505"/>
      <c r="ADI434" s="505"/>
      <c r="ADJ434" s="505"/>
      <c r="ADK434" s="511"/>
      <c r="ADL434" s="512"/>
      <c r="ADM434" s="512"/>
      <c r="ADN434" s="505"/>
      <c r="ADO434" s="505"/>
      <c r="ADP434" s="505"/>
      <c r="ADQ434" s="511"/>
      <c r="ADR434" s="512"/>
      <c r="ADS434" s="512"/>
      <c r="ADT434" s="505"/>
      <c r="ADU434" s="505"/>
      <c r="ADV434" s="505"/>
      <c r="ADW434" s="511"/>
      <c r="ADX434" s="512"/>
      <c r="ADY434" s="512"/>
      <c r="ADZ434" s="505"/>
      <c r="AEA434" s="505"/>
      <c r="AEB434" s="505"/>
      <c r="AEC434" s="511"/>
      <c r="AED434" s="512"/>
      <c r="AEE434" s="512"/>
      <c r="AEF434" s="505"/>
      <c r="AEG434" s="505"/>
      <c r="AEH434" s="505"/>
      <c r="AEI434" s="511"/>
      <c r="AEJ434" s="512"/>
      <c r="AEK434" s="512"/>
      <c r="AEL434" s="505"/>
      <c r="AEM434" s="505"/>
      <c r="AEN434" s="505"/>
      <c r="AEO434" s="511"/>
      <c r="AEP434" s="512"/>
      <c r="AEQ434" s="512"/>
      <c r="AER434" s="505"/>
      <c r="AES434" s="505"/>
      <c r="AET434" s="505"/>
      <c r="AEU434" s="511"/>
      <c r="AEV434" s="512"/>
      <c r="AEW434" s="512"/>
      <c r="AEX434" s="505"/>
      <c r="AEY434" s="505"/>
      <c r="AEZ434" s="505"/>
      <c r="AFA434" s="511"/>
      <c r="AFB434" s="512"/>
      <c r="AFC434" s="512"/>
      <c r="AFD434" s="505"/>
      <c r="AFE434" s="505"/>
      <c r="AFF434" s="505"/>
      <c r="AFG434" s="511"/>
      <c r="AFH434" s="512"/>
      <c r="AFI434" s="512"/>
      <c r="AFJ434" s="505"/>
      <c r="AFK434" s="505"/>
      <c r="AFL434" s="505"/>
      <c r="AFM434" s="511"/>
      <c r="AFN434" s="512"/>
      <c r="AFO434" s="512"/>
      <c r="AFP434" s="505"/>
      <c r="AFQ434" s="505"/>
      <c r="AFR434" s="505"/>
      <c r="AFS434" s="511"/>
      <c r="AFT434" s="512"/>
      <c r="AFU434" s="512"/>
      <c r="AFV434" s="505"/>
      <c r="AFW434" s="505"/>
      <c r="AFX434" s="505"/>
      <c r="AFY434" s="511"/>
      <c r="AFZ434" s="512"/>
      <c r="AGA434" s="512"/>
      <c r="AGB434" s="505"/>
      <c r="AGC434" s="505"/>
      <c r="AGD434" s="505"/>
      <c r="AGE434" s="511"/>
      <c r="AGF434" s="512"/>
      <c r="AGG434" s="512"/>
      <c r="AGH434" s="505"/>
      <c r="AGI434" s="505"/>
      <c r="AGJ434" s="505"/>
      <c r="AGK434" s="511"/>
      <c r="AGL434" s="512"/>
      <c r="AGM434" s="512"/>
      <c r="AGN434" s="505"/>
      <c r="AGO434" s="505"/>
      <c r="AGP434" s="505"/>
      <c r="AGQ434" s="511"/>
      <c r="AGR434" s="512"/>
      <c r="AGS434" s="512"/>
      <c r="AGT434" s="505"/>
      <c r="AGU434" s="505"/>
      <c r="AGV434" s="505"/>
      <c r="AGW434" s="511"/>
      <c r="AGX434" s="512"/>
      <c r="AGY434" s="512"/>
      <c r="AGZ434" s="505"/>
      <c r="AHA434" s="505"/>
      <c r="AHB434" s="505"/>
      <c r="AHC434" s="511"/>
      <c r="AHD434" s="512"/>
      <c r="AHE434" s="512"/>
      <c r="AHF434" s="505"/>
      <c r="AHG434" s="505"/>
      <c r="AHH434" s="505"/>
      <c r="AHI434" s="511"/>
      <c r="AHJ434" s="512"/>
      <c r="AHK434" s="512"/>
      <c r="AHL434" s="505"/>
      <c r="AHM434" s="505"/>
      <c r="AHN434" s="505"/>
      <c r="AHO434" s="511"/>
      <c r="AHP434" s="512"/>
      <c r="AHQ434" s="512"/>
      <c r="AHR434" s="505"/>
      <c r="AHS434" s="505"/>
      <c r="AHT434" s="505"/>
      <c r="AHU434" s="511"/>
      <c r="AHV434" s="512"/>
      <c r="AHW434" s="512"/>
      <c r="AHX434" s="505"/>
      <c r="AHY434" s="505"/>
      <c r="AHZ434" s="505"/>
      <c r="AIA434" s="511"/>
      <c r="AIB434" s="512"/>
      <c r="AIC434" s="512"/>
      <c r="AID434" s="505"/>
      <c r="AIE434" s="505"/>
      <c r="AIF434" s="505"/>
      <c r="AIG434" s="511"/>
      <c r="AIH434" s="512"/>
      <c r="AII434" s="512"/>
      <c r="AIJ434" s="505"/>
      <c r="AIK434" s="505"/>
      <c r="AIL434" s="505"/>
      <c r="AIM434" s="511"/>
      <c r="AIN434" s="512"/>
      <c r="AIO434" s="512"/>
      <c r="AIP434" s="505"/>
      <c r="AIQ434" s="505"/>
      <c r="AIR434" s="505"/>
      <c r="AIS434" s="511"/>
      <c r="AIT434" s="512"/>
      <c r="AIU434" s="512"/>
      <c r="AIV434" s="505"/>
      <c r="AIW434" s="505"/>
      <c r="AIX434" s="505"/>
      <c r="AIY434" s="511"/>
      <c r="AIZ434" s="512"/>
      <c r="AJA434" s="512"/>
      <c r="AJB434" s="505"/>
      <c r="AJC434" s="505"/>
      <c r="AJD434" s="505"/>
      <c r="AJE434" s="511"/>
      <c r="AJF434" s="512"/>
      <c r="AJG434" s="512"/>
      <c r="AJH434" s="505"/>
      <c r="AJI434" s="505"/>
      <c r="AJJ434" s="505"/>
      <c r="AJK434" s="511"/>
      <c r="AJL434" s="512"/>
      <c r="AJM434" s="512"/>
      <c r="AJN434" s="505"/>
      <c r="AJO434" s="505"/>
      <c r="AJP434" s="505"/>
      <c r="AJQ434" s="511"/>
      <c r="AJR434" s="512"/>
      <c r="AJS434" s="512"/>
      <c r="AJT434" s="505"/>
      <c r="AJU434" s="505"/>
      <c r="AJV434" s="505"/>
      <c r="AJW434" s="511"/>
      <c r="AJX434" s="512"/>
      <c r="AJY434" s="512"/>
      <c r="AJZ434" s="505"/>
      <c r="AKA434" s="505"/>
      <c r="AKB434" s="505"/>
      <c r="AKC434" s="511"/>
      <c r="AKD434" s="512"/>
      <c r="AKE434" s="512"/>
      <c r="AKF434" s="505"/>
      <c r="AKG434" s="505"/>
      <c r="AKH434" s="505"/>
      <c r="AKI434" s="511"/>
      <c r="AKJ434" s="512"/>
      <c r="AKK434" s="512"/>
      <c r="AKL434" s="505"/>
      <c r="AKM434" s="505"/>
      <c r="AKN434" s="505"/>
      <c r="AKO434" s="511"/>
      <c r="AKP434" s="512"/>
      <c r="AKQ434" s="512"/>
      <c r="AKR434" s="505"/>
      <c r="AKS434" s="505"/>
      <c r="AKT434" s="505"/>
      <c r="AKU434" s="511"/>
      <c r="AKV434" s="512"/>
      <c r="AKW434" s="512"/>
      <c r="AKX434" s="505"/>
      <c r="AKY434" s="505"/>
      <c r="AKZ434" s="505"/>
      <c r="ALA434" s="511"/>
      <c r="ALB434" s="512"/>
      <c r="ALC434" s="512"/>
      <c r="ALD434" s="505"/>
      <c r="ALE434" s="505"/>
      <c r="ALF434" s="505"/>
      <c r="ALG434" s="511"/>
      <c r="ALH434" s="512"/>
      <c r="ALI434" s="512"/>
      <c r="ALJ434" s="505"/>
      <c r="ALK434" s="505"/>
      <c r="ALL434" s="505"/>
      <c r="ALM434" s="511"/>
      <c r="ALN434" s="512"/>
      <c r="ALO434" s="512"/>
      <c r="ALP434" s="505"/>
      <c r="ALQ434" s="505"/>
      <c r="ALR434" s="505"/>
      <c r="ALS434" s="511"/>
      <c r="ALT434" s="512"/>
      <c r="ALU434" s="512"/>
      <c r="ALV434" s="505"/>
      <c r="ALW434" s="505"/>
      <c r="ALX434" s="505"/>
      <c r="ALY434" s="511"/>
      <c r="ALZ434" s="512"/>
      <c r="AMA434" s="512"/>
      <c r="AMB434" s="505"/>
      <c r="AMC434" s="505"/>
      <c r="AMD434" s="505"/>
      <c r="AME434" s="511"/>
      <c r="AMF434" s="512"/>
      <c r="AMG434" s="512"/>
      <c r="AMH434" s="505"/>
      <c r="AMI434" s="505"/>
      <c r="AMJ434" s="505"/>
      <c r="AMK434" s="511"/>
      <c r="AML434" s="512"/>
      <c r="AMM434" s="512"/>
      <c r="AMN434" s="505"/>
      <c r="AMO434" s="505"/>
      <c r="AMP434" s="505"/>
      <c r="AMQ434" s="511"/>
      <c r="AMR434" s="512"/>
      <c r="AMS434" s="512"/>
      <c r="AMT434" s="505"/>
      <c r="AMU434" s="505"/>
      <c r="AMV434" s="505"/>
      <c r="AMW434" s="511"/>
      <c r="AMX434" s="512"/>
      <c r="AMY434" s="512"/>
      <c r="AMZ434" s="505"/>
      <c r="ANA434" s="505"/>
      <c r="ANB434" s="505"/>
      <c r="ANC434" s="511"/>
      <c r="AND434" s="512"/>
      <c r="ANE434" s="512"/>
      <c r="ANF434" s="505"/>
      <c r="ANG434" s="505"/>
      <c r="ANH434" s="505"/>
      <c r="ANI434" s="511"/>
      <c r="ANJ434" s="512"/>
      <c r="ANK434" s="512"/>
      <c r="ANL434" s="505"/>
      <c r="ANM434" s="505"/>
      <c r="ANN434" s="505"/>
      <c r="ANO434" s="511"/>
      <c r="ANP434" s="512"/>
      <c r="ANQ434" s="512"/>
      <c r="ANR434" s="505"/>
      <c r="ANS434" s="505"/>
      <c r="ANT434" s="505"/>
      <c r="ANU434" s="511"/>
      <c r="ANV434" s="512"/>
      <c r="ANW434" s="512"/>
      <c r="ANX434" s="505"/>
      <c r="ANY434" s="505"/>
      <c r="ANZ434" s="505"/>
      <c r="AOA434" s="511"/>
      <c r="AOB434" s="512"/>
      <c r="AOC434" s="512"/>
      <c r="AOD434" s="505"/>
      <c r="AOE434" s="505"/>
      <c r="AOF434" s="505"/>
      <c r="AOG434" s="511"/>
      <c r="AOH434" s="512"/>
      <c r="AOI434" s="512"/>
      <c r="AOJ434" s="505"/>
      <c r="AOK434" s="505"/>
      <c r="AOL434" s="505"/>
      <c r="AOM434" s="511"/>
      <c r="AON434" s="512"/>
      <c r="AOO434" s="512"/>
      <c r="AOP434" s="505"/>
      <c r="AOQ434" s="505"/>
      <c r="AOR434" s="505"/>
      <c r="AOS434" s="511"/>
      <c r="AOT434" s="512"/>
      <c r="AOU434" s="512"/>
      <c r="AOV434" s="505"/>
      <c r="AOW434" s="505"/>
      <c r="AOX434" s="505"/>
      <c r="AOY434" s="511"/>
      <c r="AOZ434" s="512"/>
      <c r="APA434" s="512"/>
      <c r="APB434" s="505"/>
      <c r="APC434" s="505"/>
      <c r="APD434" s="505"/>
      <c r="APE434" s="511"/>
      <c r="APF434" s="512"/>
      <c r="APG434" s="512"/>
      <c r="APH434" s="505"/>
      <c r="API434" s="505"/>
      <c r="APJ434" s="505"/>
      <c r="APK434" s="511"/>
      <c r="APL434" s="512"/>
      <c r="APM434" s="512"/>
      <c r="APN434" s="505"/>
      <c r="APO434" s="505"/>
      <c r="APP434" s="505"/>
      <c r="APQ434" s="511"/>
      <c r="APR434" s="512"/>
      <c r="APS434" s="512"/>
      <c r="APT434" s="505"/>
      <c r="APU434" s="505"/>
      <c r="APV434" s="505"/>
      <c r="APW434" s="511"/>
      <c r="APX434" s="512"/>
      <c r="APY434" s="512"/>
      <c r="APZ434" s="505"/>
      <c r="AQA434" s="505"/>
      <c r="AQB434" s="505"/>
      <c r="AQC434" s="511"/>
      <c r="AQD434" s="512"/>
      <c r="AQE434" s="512"/>
      <c r="AQF434" s="505"/>
      <c r="AQG434" s="505"/>
      <c r="AQH434" s="505"/>
      <c r="AQI434" s="511"/>
      <c r="AQJ434" s="512"/>
      <c r="AQK434" s="512"/>
      <c r="AQL434" s="505"/>
      <c r="AQM434" s="505"/>
      <c r="AQN434" s="505"/>
      <c r="AQO434" s="511"/>
      <c r="AQP434" s="512"/>
      <c r="AQQ434" s="512"/>
      <c r="AQR434" s="505"/>
      <c r="AQS434" s="505"/>
      <c r="AQT434" s="505"/>
      <c r="AQU434" s="511"/>
      <c r="AQV434" s="512"/>
      <c r="AQW434" s="512"/>
      <c r="AQX434" s="505"/>
      <c r="AQY434" s="505"/>
      <c r="AQZ434" s="505"/>
      <c r="ARA434" s="511"/>
      <c r="ARB434" s="512"/>
      <c r="ARC434" s="512"/>
      <c r="ARD434" s="505"/>
      <c r="ARE434" s="505"/>
      <c r="ARF434" s="505"/>
      <c r="ARG434" s="511"/>
      <c r="ARH434" s="512"/>
      <c r="ARI434" s="512"/>
      <c r="ARJ434" s="505"/>
      <c r="ARK434" s="505"/>
      <c r="ARL434" s="505"/>
      <c r="ARM434" s="511"/>
      <c r="ARN434" s="512"/>
      <c r="ARO434" s="512"/>
      <c r="ARP434" s="505"/>
      <c r="ARQ434" s="505"/>
      <c r="ARR434" s="505"/>
      <c r="ARS434" s="511"/>
      <c r="ART434" s="512"/>
      <c r="ARU434" s="512"/>
      <c r="ARV434" s="505"/>
      <c r="ARW434" s="505"/>
      <c r="ARX434" s="505"/>
      <c r="ARY434" s="511"/>
      <c r="ARZ434" s="512"/>
      <c r="ASA434" s="512"/>
      <c r="ASB434" s="505"/>
      <c r="ASC434" s="505"/>
      <c r="ASD434" s="505"/>
      <c r="ASE434" s="511"/>
      <c r="ASF434" s="512"/>
      <c r="ASG434" s="512"/>
      <c r="ASH434" s="505"/>
      <c r="ASI434" s="505"/>
      <c r="ASJ434" s="505"/>
      <c r="ASK434" s="511"/>
      <c r="ASL434" s="512"/>
      <c r="ASM434" s="512"/>
      <c r="ASN434" s="505"/>
      <c r="ASO434" s="505"/>
      <c r="ASP434" s="505"/>
      <c r="ASQ434" s="511"/>
      <c r="ASR434" s="512"/>
      <c r="ASS434" s="512"/>
      <c r="AST434" s="505"/>
      <c r="ASU434" s="505"/>
      <c r="ASV434" s="505"/>
      <c r="ASW434" s="511"/>
      <c r="ASX434" s="512"/>
      <c r="ASY434" s="512"/>
      <c r="ASZ434" s="505"/>
      <c r="ATA434" s="505"/>
      <c r="ATB434" s="505"/>
      <c r="ATC434" s="511"/>
      <c r="ATD434" s="512"/>
      <c r="ATE434" s="512"/>
      <c r="ATF434" s="505"/>
      <c r="ATG434" s="505"/>
      <c r="ATH434" s="505"/>
      <c r="ATI434" s="511"/>
      <c r="ATJ434" s="512"/>
      <c r="ATK434" s="512"/>
      <c r="ATL434" s="505"/>
      <c r="ATM434" s="505"/>
      <c r="ATN434" s="505"/>
      <c r="ATO434" s="511"/>
      <c r="ATP434" s="512"/>
      <c r="ATQ434" s="512"/>
      <c r="ATR434" s="505"/>
      <c r="ATS434" s="505"/>
      <c r="ATT434" s="505"/>
      <c r="ATU434" s="511"/>
      <c r="ATV434" s="512"/>
      <c r="ATW434" s="512"/>
      <c r="ATX434" s="505"/>
      <c r="ATY434" s="505"/>
      <c r="ATZ434" s="505"/>
      <c r="AUA434" s="511"/>
      <c r="AUB434" s="512"/>
      <c r="AUC434" s="512"/>
      <c r="AUD434" s="505"/>
      <c r="AUE434" s="505"/>
      <c r="AUF434" s="505"/>
      <c r="AUG434" s="511"/>
      <c r="AUH434" s="512"/>
      <c r="AUI434" s="512"/>
      <c r="AUJ434" s="505"/>
      <c r="AUK434" s="505"/>
      <c r="AUL434" s="505"/>
      <c r="AUM434" s="511"/>
      <c r="AUN434" s="512"/>
      <c r="AUO434" s="512"/>
      <c r="AUP434" s="505"/>
      <c r="AUQ434" s="505"/>
      <c r="AUR434" s="505"/>
      <c r="AUS434" s="511"/>
      <c r="AUT434" s="512"/>
      <c r="AUU434" s="512"/>
      <c r="AUV434" s="505"/>
      <c r="AUW434" s="505"/>
      <c r="AUX434" s="505"/>
      <c r="AUY434" s="511"/>
      <c r="AUZ434" s="512"/>
      <c r="AVA434" s="512"/>
      <c r="AVB434" s="505"/>
      <c r="AVC434" s="505"/>
      <c r="AVD434" s="505"/>
      <c r="AVE434" s="511"/>
      <c r="AVF434" s="512"/>
      <c r="AVG434" s="512"/>
      <c r="AVH434" s="505"/>
      <c r="AVI434" s="505"/>
      <c r="AVJ434" s="505"/>
      <c r="AVK434" s="511"/>
      <c r="AVL434" s="512"/>
      <c r="AVM434" s="512"/>
      <c r="AVN434" s="505"/>
      <c r="AVO434" s="505"/>
      <c r="AVP434" s="505"/>
      <c r="AVQ434" s="511"/>
      <c r="AVR434" s="512"/>
      <c r="AVS434" s="512"/>
      <c r="AVT434" s="505"/>
      <c r="AVU434" s="505"/>
      <c r="AVV434" s="505"/>
      <c r="AVW434" s="511"/>
      <c r="AVX434" s="512"/>
      <c r="AVY434" s="512"/>
      <c r="AVZ434" s="505"/>
      <c r="AWA434" s="505"/>
      <c r="AWB434" s="505"/>
      <c r="AWC434" s="511"/>
      <c r="AWD434" s="512"/>
      <c r="AWE434" s="512"/>
      <c r="AWF434" s="505"/>
      <c r="AWG434" s="505"/>
      <c r="AWH434" s="505"/>
      <c r="AWI434" s="511"/>
      <c r="AWJ434" s="512"/>
      <c r="AWK434" s="512"/>
      <c r="AWL434" s="505"/>
      <c r="AWM434" s="505"/>
      <c r="AWN434" s="505"/>
      <c r="AWO434" s="511"/>
      <c r="AWP434" s="512"/>
      <c r="AWQ434" s="512"/>
      <c r="AWR434" s="505"/>
      <c r="AWS434" s="505"/>
      <c r="AWT434" s="505"/>
      <c r="AWU434" s="511"/>
      <c r="AWV434" s="512"/>
      <c r="AWW434" s="512"/>
      <c r="AWX434" s="505"/>
      <c r="AWY434" s="505"/>
      <c r="AWZ434" s="505"/>
      <c r="AXA434" s="511"/>
      <c r="AXB434" s="512"/>
      <c r="AXC434" s="512"/>
      <c r="AXD434" s="505"/>
      <c r="AXE434" s="505"/>
      <c r="AXF434" s="505"/>
      <c r="AXG434" s="511"/>
      <c r="AXH434" s="512"/>
      <c r="AXI434" s="512"/>
      <c r="AXJ434" s="505"/>
      <c r="AXK434" s="505"/>
      <c r="AXL434" s="505"/>
      <c r="AXM434" s="511"/>
      <c r="AXN434" s="512"/>
      <c r="AXO434" s="512"/>
      <c r="AXP434" s="505"/>
      <c r="AXQ434" s="505"/>
      <c r="AXR434" s="505"/>
      <c r="AXS434" s="511"/>
      <c r="AXT434" s="512"/>
      <c r="AXU434" s="512"/>
      <c r="AXV434" s="505"/>
      <c r="AXW434" s="505"/>
      <c r="AXX434" s="505"/>
      <c r="AXY434" s="511"/>
      <c r="AXZ434" s="512"/>
      <c r="AYA434" s="512"/>
      <c r="AYB434" s="505"/>
      <c r="AYC434" s="505"/>
      <c r="AYD434" s="505"/>
      <c r="AYE434" s="511"/>
      <c r="AYF434" s="512"/>
      <c r="AYG434" s="512"/>
      <c r="AYH434" s="505"/>
      <c r="AYI434" s="505"/>
      <c r="AYJ434" s="505"/>
      <c r="AYK434" s="511"/>
      <c r="AYL434" s="512"/>
      <c r="AYM434" s="512"/>
      <c r="AYN434" s="505"/>
      <c r="AYO434" s="505"/>
      <c r="AYP434" s="505"/>
      <c r="AYQ434" s="511"/>
      <c r="AYR434" s="512"/>
      <c r="AYS434" s="512"/>
      <c r="AYT434" s="505"/>
      <c r="AYU434" s="505"/>
      <c r="AYV434" s="505"/>
      <c r="AYW434" s="511"/>
      <c r="AYX434" s="512"/>
      <c r="AYY434" s="512"/>
      <c r="AYZ434" s="505"/>
      <c r="AZA434" s="505"/>
      <c r="AZB434" s="505"/>
      <c r="AZC434" s="511"/>
      <c r="AZD434" s="512"/>
      <c r="AZE434" s="512"/>
      <c r="AZF434" s="505"/>
      <c r="AZG434" s="505"/>
      <c r="AZH434" s="505"/>
      <c r="AZI434" s="511"/>
      <c r="AZJ434" s="512"/>
      <c r="AZK434" s="512"/>
      <c r="AZL434" s="505"/>
      <c r="AZM434" s="505"/>
      <c r="AZN434" s="505"/>
      <c r="AZO434" s="511"/>
      <c r="AZP434" s="512"/>
      <c r="AZQ434" s="512"/>
      <c r="AZR434" s="505"/>
      <c r="AZS434" s="505"/>
      <c r="AZT434" s="505"/>
      <c r="AZU434" s="511"/>
      <c r="AZV434" s="512"/>
      <c r="AZW434" s="512"/>
      <c r="AZX434" s="505"/>
      <c r="AZY434" s="505"/>
      <c r="AZZ434" s="505"/>
      <c r="BAA434" s="511"/>
      <c r="BAB434" s="512"/>
      <c r="BAC434" s="512"/>
      <c r="BAD434" s="505"/>
      <c r="BAE434" s="505"/>
      <c r="BAF434" s="505"/>
      <c r="BAG434" s="511"/>
      <c r="BAH434" s="512"/>
      <c r="BAI434" s="512"/>
      <c r="BAJ434" s="505"/>
      <c r="BAK434" s="505"/>
      <c r="BAL434" s="505"/>
      <c r="BAM434" s="511"/>
      <c r="BAN434" s="512"/>
      <c r="BAO434" s="512"/>
      <c r="BAP434" s="505"/>
      <c r="BAQ434" s="505"/>
      <c r="BAR434" s="505"/>
      <c r="BAS434" s="511"/>
      <c r="BAT434" s="512"/>
      <c r="BAU434" s="512"/>
      <c r="BAV434" s="505"/>
      <c r="BAW434" s="505"/>
      <c r="BAX434" s="505"/>
      <c r="BAY434" s="511"/>
      <c r="BAZ434" s="512"/>
      <c r="BBA434" s="512"/>
      <c r="BBB434" s="505"/>
      <c r="BBC434" s="505"/>
      <c r="BBD434" s="505"/>
      <c r="BBE434" s="511"/>
      <c r="BBF434" s="512"/>
      <c r="BBG434" s="512"/>
      <c r="BBH434" s="505"/>
      <c r="BBI434" s="505"/>
      <c r="BBJ434" s="505"/>
      <c r="BBK434" s="511"/>
      <c r="BBL434" s="512"/>
      <c r="BBM434" s="512"/>
      <c r="BBN434" s="505"/>
      <c r="BBO434" s="505"/>
      <c r="BBP434" s="505"/>
      <c r="BBQ434" s="511"/>
      <c r="BBR434" s="512"/>
      <c r="BBS434" s="512"/>
      <c r="BBT434" s="505"/>
      <c r="BBU434" s="505"/>
      <c r="BBV434" s="505"/>
      <c r="BBW434" s="511"/>
      <c r="BBX434" s="512"/>
      <c r="BBY434" s="512"/>
      <c r="BBZ434" s="505"/>
      <c r="BCA434" s="505"/>
      <c r="BCB434" s="505"/>
      <c r="BCC434" s="511"/>
      <c r="BCD434" s="512"/>
      <c r="BCE434" s="512"/>
      <c r="BCF434" s="505"/>
      <c r="BCG434" s="505"/>
      <c r="BCH434" s="505"/>
      <c r="BCI434" s="511"/>
      <c r="BCJ434" s="512"/>
      <c r="BCK434" s="512"/>
      <c r="BCL434" s="505"/>
      <c r="BCM434" s="505"/>
      <c r="BCN434" s="505"/>
      <c r="BCO434" s="511"/>
      <c r="BCP434" s="512"/>
      <c r="BCQ434" s="512"/>
      <c r="BCR434" s="505"/>
      <c r="BCS434" s="505"/>
      <c r="BCT434" s="505"/>
      <c r="BCU434" s="511"/>
      <c r="BCV434" s="512"/>
      <c r="BCW434" s="512"/>
      <c r="BCX434" s="505"/>
      <c r="BCY434" s="505"/>
      <c r="BCZ434" s="505"/>
      <c r="BDA434" s="511"/>
      <c r="BDB434" s="512"/>
      <c r="BDC434" s="512"/>
      <c r="BDD434" s="505"/>
      <c r="BDE434" s="505"/>
      <c r="BDF434" s="505"/>
      <c r="BDG434" s="511"/>
      <c r="BDH434" s="512"/>
      <c r="BDI434" s="512"/>
      <c r="BDJ434" s="505"/>
      <c r="BDK434" s="505"/>
      <c r="BDL434" s="505"/>
      <c r="BDM434" s="511"/>
      <c r="BDN434" s="512"/>
      <c r="BDO434" s="512"/>
      <c r="BDP434" s="505"/>
      <c r="BDQ434" s="505"/>
      <c r="BDR434" s="505"/>
      <c r="BDS434" s="511"/>
      <c r="BDT434" s="512"/>
      <c r="BDU434" s="512"/>
      <c r="BDV434" s="505"/>
      <c r="BDW434" s="505"/>
      <c r="BDX434" s="505"/>
      <c r="BDY434" s="511"/>
      <c r="BDZ434" s="512"/>
      <c r="BEA434" s="512"/>
      <c r="BEB434" s="505"/>
      <c r="BEC434" s="505"/>
      <c r="BED434" s="505"/>
      <c r="BEE434" s="511"/>
      <c r="BEF434" s="512"/>
      <c r="BEG434" s="512"/>
      <c r="BEH434" s="505"/>
      <c r="BEI434" s="505"/>
      <c r="BEJ434" s="505"/>
      <c r="BEK434" s="511"/>
      <c r="BEL434" s="512"/>
      <c r="BEM434" s="512"/>
      <c r="BEN434" s="505"/>
      <c r="BEO434" s="505"/>
      <c r="BEP434" s="505"/>
      <c r="BEQ434" s="511"/>
      <c r="BER434" s="512"/>
      <c r="BES434" s="512"/>
      <c r="BET434" s="505"/>
      <c r="BEU434" s="505"/>
      <c r="BEV434" s="505"/>
      <c r="BEW434" s="511"/>
      <c r="BEX434" s="512"/>
      <c r="BEY434" s="512"/>
      <c r="BEZ434" s="505"/>
      <c r="BFA434" s="505"/>
      <c r="BFB434" s="505"/>
      <c r="BFC434" s="511"/>
      <c r="BFD434" s="512"/>
      <c r="BFE434" s="512"/>
      <c r="BFF434" s="505"/>
      <c r="BFG434" s="505"/>
      <c r="BFH434" s="505"/>
      <c r="BFI434" s="511"/>
      <c r="BFJ434" s="512"/>
      <c r="BFK434" s="512"/>
      <c r="BFL434" s="505"/>
      <c r="BFM434" s="505"/>
      <c r="BFN434" s="505"/>
      <c r="BFO434" s="511"/>
      <c r="BFP434" s="512"/>
      <c r="BFQ434" s="512"/>
      <c r="BFR434" s="505"/>
      <c r="BFS434" s="505"/>
      <c r="BFT434" s="505"/>
      <c r="BFU434" s="511"/>
      <c r="BFV434" s="512"/>
      <c r="BFW434" s="512"/>
      <c r="BFX434" s="505"/>
      <c r="BFY434" s="505"/>
      <c r="BFZ434" s="505"/>
      <c r="BGA434" s="511"/>
      <c r="BGB434" s="512"/>
      <c r="BGC434" s="512"/>
      <c r="BGD434" s="505"/>
      <c r="BGE434" s="505"/>
      <c r="BGF434" s="505"/>
      <c r="BGG434" s="511"/>
      <c r="BGH434" s="512"/>
      <c r="BGI434" s="512"/>
      <c r="BGJ434" s="505"/>
      <c r="BGK434" s="505"/>
      <c r="BGL434" s="505"/>
      <c r="BGM434" s="511"/>
      <c r="BGN434" s="512"/>
      <c r="BGO434" s="512"/>
      <c r="BGP434" s="505"/>
      <c r="BGQ434" s="505"/>
      <c r="BGR434" s="505"/>
      <c r="BGS434" s="511"/>
      <c r="BGT434" s="512"/>
      <c r="BGU434" s="512"/>
      <c r="BGV434" s="505"/>
      <c r="BGW434" s="505"/>
      <c r="BGX434" s="505"/>
      <c r="BGY434" s="511"/>
      <c r="BGZ434" s="512"/>
      <c r="BHA434" s="512"/>
      <c r="BHB434" s="505"/>
      <c r="BHC434" s="505"/>
      <c r="BHD434" s="505"/>
      <c r="BHE434" s="511"/>
      <c r="BHF434" s="512"/>
      <c r="BHG434" s="512"/>
      <c r="BHH434" s="505"/>
      <c r="BHI434" s="505"/>
      <c r="BHJ434" s="505"/>
      <c r="BHK434" s="511"/>
      <c r="BHL434" s="512"/>
      <c r="BHM434" s="512"/>
      <c r="BHN434" s="505"/>
      <c r="BHO434" s="505"/>
      <c r="BHP434" s="505"/>
      <c r="BHQ434" s="511"/>
      <c r="BHR434" s="512"/>
      <c r="BHS434" s="512"/>
      <c r="BHT434" s="505"/>
      <c r="BHU434" s="505"/>
      <c r="BHV434" s="505"/>
      <c r="BHW434" s="511"/>
      <c r="BHX434" s="512"/>
      <c r="BHY434" s="512"/>
      <c r="BHZ434" s="505"/>
      <c r="BIA434" s="505"/>
      <c r="BIB434" s="505"/>
      <c r="BIC434" s="511"/>
      <c r="BID434" s="512"/>
      <c r="BIE434" s="512"/>
      <c r="BIF434" s="505"/>
      <c r="BIG434" s="505"/>
      <c r="BIH434" s="505"/>
      <c r="BII434" s="511"/>
      <c r="BIJ434" s="512"/>
      <c r="BIK434" s="512"/>
      <c r="BIL434" s="505"/>
      <c r="BIM434" s="505"/>
      <c r="BIN434" s="505"/>
      <c r="BIO434" s="511"/>
      <c r="BIP434" s="512"/>
      <c r="BIQ434" s="512"/>
      <c r="BIR434" s="505"/>
      <c r="BIS434" s="505"/>
      <c r="BIT434" s="505"/>
      <c r="BIU434" s="511"/>
      <c r="BIV434" s="512"/>
      <c r="BIW434" s="512"/>
      <c r="BIX434" s="505"/>
      <c r="BIY434" s="505"/>
      <c r="BIZ434" s="505"/>
      <c r="BJA434" s="511"/>
      <c r="BJB434" s="512"/>
      <c r="BJC434" s="512"/>
      <c r="BJD434" s="505"/>
      <c r="BJE434" s="505"/>
      <c r="BJF434" s="505"/>
      <c r="BJG434" s="511"/>
      <c r="BJH434" s="512"/>
      <c r="BJI434" s="512"/>
      <c r="BJJ434" s="505"/>
      <c r="BJK434" s="505"/>
      <c r="BJL434" s="505"/>
      <c r="BJM434" s="511"/>
      <c r="BJN434" s="512"/>
      <c r="BJO434" s="512"/>
      <c r="BJP434" s="505"/>
      <c r="BJQ434" s="505"/>
      <c r="BJR434" s="505"/>
      <c r="BJS434" s="511"/>
      <c r="BJT434" s="512"/>
      <c r="BJU434" s="512"/>
      <c r="BJV434" s="505"/>
      <c r="BJW434" s="505"/>
      <c r="BJX434" s="505"/>
      <c r="BJY434" s="511"/>
      <c r="BJZ434" s="512"/>
      <c r="BKA434" s="512"/>
      <c r="BKB434" s="505"/>
      <c r="BKC434" s="505"/>
      <c r="BKD434" s="505"/>
      <c r="BKE434" s="511"/>
      <c r="BKF434" s="512"/>
      <c r="BKG434" s="512"/>
      <c r="BKH434" s="505"/>
      <c r="BKI434" s="505"/>
      <c r="BKJ434" s="505"/>
      <c r="BKK434" s="511"/>
      <c r="BKL434" s="512"/>
      <c r="BKM434" s="512"/>
      <c r="BKN434" s="505"/>
      <c r="BKO434" s="505"/>
      <c r="BKP434" s="505"/>
      <c r="BKQ434" s="511"/>
      <c r="BKR434" s="512"/>
      <c r="BKS434" s="512"/>
      <c r="BKT434" s="505"/>
      <c r="BKU434" s="505"/>
      <c r="BKV434" s="505"/>
      <c r="BKW434" s="511"/>
      <c r="BKX434" s="512"/>
      <c r="BKY434" s="512"/>
      <c r="BKZ434" s="505"/>
      <c r="BLA434" s="505"/>
      <c r="BLB434" s="505"/>
      <c r="BLC434" s="511"/>
      <c r="BLD434" s="512"/>
      <c r="BLE434" s="512"/>
      <c r="BLF434" s="505"/>
      <c r="BLG434" s="505"/>
      <c r="BLH434" s="505"/>
      <c r="BLI434" s="511"/>
      <c r="BLJ434" s="512"/>
      <c r="BLK434" s="512"/>
      <c r="BLL434" s="505"/>
      <c r="BLM434" s="505"/>
      <c r="BLN434" s="505"/>
      <c r="BLO434" s="511"/>
      <c r="BLP434" s="512"/>
      <c r="BLQ434" s="512"/>
      <c r="BLR434" s="505"/>
      <c r="BLS434" s="505"/>
      <c r="BLT434" s="505"/>
      <c r="BLU434" s="511"/>
      <c r="BLV434" s="512"/>
      <c r="BLW434" s="512"/>
      <c r="BLX434" s="505"/>
      <c r="BLY434" s="505"/>
      <c r="BLZ434" s="505"/>
      <c r="BMA434" s="511"/>
      <c r="BMB434" s="512"/>
      <c r="BMC434" s="512"/>
      <c r="BMD434" s="505"/>
      <c r="BME434" s="505"/>
      <c r="BMF434" s="505"/>
      <c r="BMG434" s="511"/>
      <c r="BMH434" s="512"/>
      <c r="BMI434" s="512"/>
      <c r="BMJ434" s="505"/>
      <c r="BMK434" s="505"/>
      <c r="BML434" s="505"/>
      <c r="BMM434" s="511"/>
      <c r="BMN434" s="512"/>
      <c r="BMO434" s="512"/>
      <c r="BMP434" s="505"/>
      <c r="BMQ434" s="505"/>
      <c r="BMR434" s="505"/>
      <c r="BMS434" s="511"/>
      <c r="BMT434" s="512"/>
      <c r="BMU434" s="512"/>
      <c r="BMV434" s="505"/>
      <c r="BMW434" s="505"/>
      <c r="BMX434" s="505"/>
      <c r="BMY434" s="511"/>
      <c r="BMZ434" s="512"/>
      <c r="BNA434" s="512"/>
      <c r="BNB434" s="505"/>
      <c r="BNC434" s="505"/>
      <c r="BND434" s="505"/>
      <c r="BNE434" s="511"/>
      <c r="BNF434" s="512"/>
      <c r="BNG434" s="512"/>
      <c r="BNH434" s="505"/>
      <c r="BNI434" s="505"/>
      <c r="BNJ434" s="505"/>
      <c r="BNK434" s="511"/>
      <c r="BNL434" s="512"/>
      <c r="BNM434" s="512"/>
      <c r="BNN434" s="505"/>
      <c r="BNO434" s="505"/>
      <c r="BNP434" s="505"/>
      <c r="BNQ434" s="511"/>
      <c r="BNR434" s="512"/>
      <c r="BNS434" s="512"/>
      <c r="BNT434" s="505"/>
      <c r="BNU434" s="505"/>
      <c r="BNV434" s="505"/>
      <c r="BNW434" s="511"/>
      <c r="BNX434" s="512"/>
      <c r="BNY434" s="512"/>
      <c r="BNZ434" s="505"/>
      <c r="BOA434" s="505"/>
      <c r="BOB434" s="505"/>
      <c r="BOC434" s="511"/>
      <c r="BOD434" s="512"/>
      <c r="BOE434" s="512"/>
      <c r="BOF434" s="505"/>
      <c r="BOG434" s="505"/>
      <c r="BOH434" s="505"/>
      <c r="BOI434" s="511"/>
      <c r="BOJ434" s="512"/>
      <c r="BOK434" s="512"/>
      <c r="BOL434" s="505"/>
      <c r="BOM434" s="505"/>
      <c r="BON434" s="505"/>
      <c r="BOO434" s="511"/>
      <c r="BOP434" s="512"/>
      <c r="BOQ434" s="512"/>
      <c r="BOR434" s="505"/>
      <c r="BOS434" s="505"/>
      <c r="BOT434" s="505"/>
      <c r="BOU434" s="511"/>
      <c r="BOV434" s="512"/>
      <c r="BOW434" s="512"/>
      <c r="BOX434" s="505"/>
      <c r="BOY434" s="505"/>
      <c r="BOZ434" s="505"/>
      <c r="BPA434" s="511"/>
      <c r="BPB434" s="512"/>
      <c r="BPC434" s="512"/>
      <c r="BPD434" s="505"/>
      <c r="BPE434" s="505"/>
      <c r="BPF434" s="505"/>
      <c r="BPG434" s="511"/>
      <c r="BPH434" s="512"/>
      <c r="BPI434" s="512"/>
      <c r="BPJ434" s="505"/>
      <c r="BPK434" s="505"/>
      <c r="BPL434" s="505"/>
      <c r="BPM434" s="511"/>
      <c r="BPN434" s="512"/>
      <c r="BPO434" s="512"/>
      <c r="BPP434" s="505"/>
      <c r="BPQ434" s="505"/>
      <c r="BPR434" s="505"/>
      <c r="BPS434" s="511"/>
      <c r="BPT434" s="512"/>
      <c r="BPU434" s="512"/>
      <c r="BPV434" s="505"/>
      <c r="BPW434" s="505"/>
      <c r="BPX434" s="505"/>
      <c r="BPY434" s="511"/>
      <c r="BPZ434" s="512"/>
      <c r="BQA434" s="512"/>
      <c r="BQB434" s="505"/>
      <c r="BQC434" s="505"/>
      <c r="BQD434" s="505"/>
      <c r="BQE434" s="511"/>
      <c r="BQF434" s="512"/>
      <c r="BQG434" s="512"/>
      <c r="BQH434" s="505"/>
      <c r="BQI434" s="505"/>
      <c r="BQJ434" s="505"/>
      <c r="BQK434" s="511"/>
      <c r="BQL434" s="512"/>
      <c r="BQM434" s="512"/>
      <c r="BQN434" s="505"/>
      <c r="BQO434" s="505"/>
      <c r="BQP434" s="505"/>
      <c r="BQQ434" s="511"/>
      <c r="BQR434" s="512"/>
      <c r="BQS434" s="512"/>
      <c r="BQT434" s="505"/>
      <c r="BQU434" s="505"/>
      <c r="BQV434" s="505"/>
      <c r="BQW434" s="511"/>
      <c r="BQX434" s="512"/>
      <c r="BQY434" s="512"/>
      <c r="BQZ434" s="505"/>
      <c r="BRA434" s="505"/>
      <c r="BRB434" s="505"/>
      <c r="BRC434" s="511"/>
      <c r="BRD434" s="512"/>
      <c r="BRE434" s="512"/>
      <c r="BRF434" s="505"/>
      <c r="BRG434" s="505"/>
      <c r="BRH434" s="505"/>
      <c r="BRI434" s="511"/>
      <c r="BRJ434" s="512"/>
      <c r="BRK434" s="512"/>
      <c r="BRL434" s="505"/>
      <c r="BRM434" s="505"/>
      <c r="BRN434" s="505"/>
      <c r="BRO434" s="511"/>
      <c r="BRP434" s="512"/>
      <c r="BRQ434" s="512"/>
      <c r="BRR434" s="505"/>
      <c r="BRS434" s="505"/>
      <c r="BRT434" s="505"/>
      <c r="BRU434" s="511"/>
      <c r="BRV434" s="512"/>
      <c r="BRW434" s="512"/>
      <c r="BRX434" s="505"/>
      <c r="BRY434" s="505"/>
      <c r="BRZ434" s="505"/>
      <c r="BSA434" s="511"/>
      <c r="BSB434" s="512"/>
      <c r="BSC434" s="512"/>
      <c r="BSD434" s="505"/>
      <c r="BSE434" s="505"/>
      <c r="BSF434" s="505"/>
      <c r="BSG434" s="511"/>
      <c r="BSH434" s="512"/>
      <c r="BSI434" s="512"/>
      <c r="BSJ434" s="505"/>
      <c r="BSK434" s="505"/>
      <c r="BSL434" s="505"/>
      <c r="BSM434" s="511"/>
      <c r="BSN434" s="512"/>
      <c r="BSO434" s="512"/>
      <c r="BSP434" s="505"/>
      <c r="BSQ434" s="505"/>
      <c r="BSR434" s="505"/>
      <c r="BSS434" s="511"/>
      <c r="BST434" s="512"/>
      <c r="BSU434" s="512"/>
      <c r="BSV434" s="505"/>
      <c r="BSW434" s="505"/>
      <c r="BSX434" s="505"/>
      <c r="BSY434" s="511"/>
      <c r="BSZ434" s="512"/>
      <c r="BTA434" s="512"/>
      <c r="BTB434" s="505"/>
      <c r="BTC434" s="505"/>
      <c r="BTD434" s="505"/>
      <c r="BTE434" s="511"/>
      <c r="BTF434" s="512"/>
      <c r="BTG434" s="512"/>
      <c r="BTH434" s="505"/>
      <c r="BTI434" s="505"/>
      <c r="BTJ434" s="505"/>
      <c r="BTK434" s="511"/>
      <c r="BTL434" s="512"/>
      <c r="BTM434" s="512"/>
      <c r="BTN434" s="505"/>
      <c r="BTO434" s="505"/>
      <c r="BTP434" s="505"/>
      <c r="BTQ434" s="511"/>
      <c r="BTR434" s="512"/>
      <c r="BTS434" s="512"/>
      <c r="BTT434" s="505"/>
      <c r="BTU434" s="505"/>
      <c r="BTV434" s="505"/>
      <c r="BTW434" s="511"/>
      <c r="BTX434" s="512"/>
      <c r="BTY434" s="512"/>
      <c r="BTZ434" s="505"/>
      <c r="BUA434" s="505"/>
      <c r="BUB434" s="505"/>
      <c r="BUC434" s="511"/>
      <c r="BUD434" s="512"/>
      <c r="BUE434" s="512"/>
      <c r="BUF434" s="505"/>
      <c r="BUG434" s="505"/>
      <c r="BUH434" s="505"/>
      <c r="BUI434" s="511"/>
      <c r="BUJ434" s="512"/>
      <c r="BUK434" s="512"/>
      <c r="BUL434" s="505"/>
      <c r="BUM434" s="505"/>
      <c r="BUN434" s="505"/>
      <c r="BUO434" s="511"/>
      <c r="BUP434" s="512"/>
      <c r="BUQ434" s="512"/>
      <c r="BUR434" s="505"/>
      <c r="BUS434" s="505"/>
      <c r="BUT434" s="505"/>
      <c r="BUU434" s="511"/>
      <c r="BUV434" s="512"/>
      <c r="BUW434" s="512"/>
      <c r="BUX434" s="505"/>
      <c r="BUY434" s="505"/>
      <c r="BUZ434" s="505"/>
      <c r="BVA434" s="511"/>
      <c r="BVB434" s="512"/>
      <c r="BVC434" s="512"/>
      <c r="BVD434" s="505"/>
      <c r="BVE434" s="505"/>
      <c r="BVF434" s="505"/>
      <c r="BVG434" s="511"/>
      <c r="BVH434" s="512"/>
      <c r="BVI434" s="512"/>
      <c r="BVJ434" s="505"/>
      <c r="BVK434" s="505"/>
      <c r="BVL434" s="505"/>
      <c r="BVM434" s="511"/>
      <c r="BVN434" s="512"/>
      <c r="BVO434" s="512"/>
      <c r="BVP434" s="505"/>
      <c r="BVQ434" s="505"/>
      <c r="BVR434" s="505"/>
      <c r="BVS434" s="511"/>
      <c r="BVT434" s="512"/>
      <c r="BVU434" s="512"/>
      <c r="BVV434" s="505"/>
      <c r="BVW434" s="505"/>
      <c r="BVX434" s="505"/>
      <c r="BVY434" s="511"/>
      <c r="BVZ434" s="512"/>
      <c r="BWA434" s="512"/>
      <c r="BWB434" s="505"/>
      <c r="BWC434" s="505"/>
      <c r="BWD434" s="505"/>
      <c r="BWE434" s="511"/>
      <c r="BWF434" s="512"/>
      <c r="BWG434" s="512"/>
      <c r="BWH434" s="505"/>
      <c r="BWI434" s="505"/>
      <c r="BWJ434" s="505"/>
      <c r="BWK434" s="511"/>
      <c r="BWL434" s="512"/>
      <c r="BWM434" s="512"/>
      <c r="BWN434" s="505"/>
      <c r="BWO434" s="505"/>
      <c r="BWP434" s="505"/>
      <c r="BWQ434" s="511"/>
      <c r="BWR434" s="512"/>
      <c r="BWS434" s="512"/>
      <c r="BWT434" s="505"/>
      <c r="BWU434" s="505"/>
      <c r="BWV434" s="505"/>
      <c r="BWW434" s="511"/>
      <c r="BWX434" s="512"/>
      <c r="BWY434" s="512"/>
      <c r="BWZ434" s="505"/>
      <c r="BXA434" s="505"/>
      <c r="BXB434" s="505"/>
      <c r="BXC434" s="511"/>
      <c r="BXD434" s="512"/>
      <c r="BXE434" s="512"/>
      <c r="BXF434" s="505"/>
      <c r="BXG434" s="505"/>
      <c r="BXH434" s="505"/>
      <c r="BXI434" s="511"/>
      <c r="BXJ434" s="512"/>
      <c r="BXK434" s="512"/>
      <c r="BXL434" s="505"/>
      <c r="BXM434" s="505"/>
      <c r="BXN434" s="505"/>
      <c r="BXO434" s="511"/>
      <c r="BXP434" s="512"/>
      <c r="BXQ434" s="512"/>
      <c r="BXR434" s="505"/>
      <c r="BXS434" s="505"/>
      <c r="BXT434" s="505"/>
      <c r="BXU434" s="511"/>
      <c r="BXV434" s="512"/>
      <c r="BXW434" s="512"/>
      <c r="BXX434" s="505"/>
      <c r="BXY434" s="505"/>
      <c r="BXZ434" s="505"/>
      <c r="BYA434" s="511"/>
      <c r="BYB434" s="512"/>
      <c r="BYC434" s="512"/>
      <c r="BYD434" s="505"/>
      <c r="BYE434" s="505"/>
      <c r="BYF434" s="505"/>
      <c r="BYG434" s="511"/>
      <c r="BYH434" s="512"/>
      <c r="BYI434" s="512"/>
      <c r="BYJ434" s="505"/>
      <c r="BYK434" s="505"/>
      <c r="BYL434" s="505"/>
      <c r="BYM434" s="511"/>
      <c r="BYN434" s="512"/>
      <c r="BYO434" s="512"/>
      <c r="BYP434" s="505"/>
      <c r="BYQ434" s="505"/>
      <c r="BYR434" s="505"/>
      <c r="BYS434" s="511"/>
      <c r="BYT434" s="512"/>
      <c r="BYU434" s="512"/>
      <c r="BYV434" s="505"/>
      <c r="BYW434" s="505"/>
      <c r="BYX434" s="505"/>
      <c r="BYY434" s="511"/>
      <c r="BYZ434" s="512"/>
      <c r="BZA434" s="512"/>
      <c r="BZB434" s="505"/>
      <c r="BZC434" s="505"/>
      <c r="BZD434" s="505"/>
      <c r="BZE434" s="511"/>
      <c r="BZF434" s="512"/>
      <c r="BZG434" s="512"/>
      <c r="BZH434" s="505"/>
      <c r="BZI434" s="505"/>
      <c r="BZJ434" s="505"/>
      <c r="BZK434" s="511"/>
      <c r="BZL434" s="512"/>
      <c r="BZM434" s="512"/>
      <c r="BZN434" s="505"/>
      <c r="BZO434" s="505"/>
      <c r="BZP434" s="505"/>
      <c r="BZQ434" s="511"/>
      <c r="BZR434" s="512"/>
      <c r="BZS434" s="512"/>
      <c r="BZT434" s="505"/>
      <c r="BZU434" s="505"/>
      <c r="BZV434" s="505"/>
      <c r="BZW434" s="511"/>
      <c r="BZX434" s="512"/>
      <c r="BZY434" s="512"/>
      <c r="BZZ434" s="505"/>
      <c r="CAA434" s="505"/>
      <c r="CAB434" s="505"/>
      <c r="CAC434" s="511"/>
      <c r="CAD434" s="512"/>
      <c r="CAE434" s="512"/>
      <c r="CAF434" s="505"/>
      <c r="CAG434" s="505"/>
      <c r="CAH434" s="505"/>
      <c r="CAI434" s="511"/>
      <c r="CAJ434" s="512"/>
      <c r="CAK434" s="512"/>
      <c r="CAL434" s="505"/>
      <c r="CAM434" s="505"/>
      <c r="CAN434" s="505"/>
      <c r="CAO434" s="511"/>
      <c r="CAP434" s="512"/>
      <c r="CAQ434" s="512"/>
      <c r="CAR434" s="505"/>
      <c r="CAS434" s="505"/>
      <c r="CAT434" s="505"/>
      <c r="CAU434" s="511"/>
      <c r="CAV434" s="512"/>
      <c r="CAW434" s="512"/>
      <c r="CAX434" s="505"/>
      <c r="CAY434" s="505"/>
      <c r="CAZ434" s="505"/>
      <c r="CBA434" s="511"/>
      <c r="CBB434" s="512"/>
      <c r="CBC434" s="512"/>
      <c r="CBD434" s="505"/>
      <c r="CBE434" s="505"/>
      <c r="CBF434" s="505"/>
      <c r="CBG434" s="511"/>
      <c r="CBH434" s="512"/>
      <c r="CBI434" s="512"/>
      <c r="CBJ434" s="505"/>
      <c r="CBK434" s="505"/>
      <c r="CBL434" s="505"/>
      <c r="CBM434" s="511"/>
      <c r="CBN434" s="512"/>
      <c r="CBO434" s="512"/>
      <c r="CBP434" s="505"/>
      <c r="CBQ434" s="505"/>
      <c r="CBR434" s="505"/>
      <c r="CBS434" s="511"/>
      <c r="CBT434" s="512"/>
      <c r="CBU434" s="512"/>
      <c r="CBV434" s="505"/>
      <c r="CBW434" s="505"/>
      <c r="CBX434" s="505"/>
      <c r="CBY434" s="511"/>
      <c r="CBZ434" s="512"/>
      <c r="CCA434" s="512"/>
      <c r="CCB434" s="505"/>
      <c r="CCC434" s="505"/>
      <c r="CCD434" s="505"/>
      <c r="CCE434" s="511"/>
      <c r="CCF434" s="512"/>
      <c r="CCG434" s="512"/>
      <c r="CCH434" s="505"/>
      <c r="CCI434" s="505"/>
      <c r="CCJ434" s="505"/>
      <c r="CCK434" s="511"/>
      <c r="CCL434" s="512"/>
      <c r="CCM434" s="512"/>
      <c r="CCN434" s="505"/>
      <c r="CCO434" s="505"/>
      <c r="CCP434" s="505"/>
      <c r="CCQ434" s="511"/>
      <c r="CCR434" s="512"/>
      <c r="CCS434" s="512"/>
      <c r="CCT434" s="505"/>
      <c r="CCU434" s="505"/>
      <c r="CCV434" s="505"/>
      <c r="CCW434" s="511"/>
      <c r="CCX434" s="512"/>
      <c r="CCY434" s="512"/>
      <c r="CCZ434" s="505"/>
      <c r="CDA434" s="505"/>
      <c r="CDB434" s="505"/>
      <c r="CDC434" s="511"/>
      <c r="CDD434" s="512"/>
      <c r="CDE434" s="512"/>
      <c r="CDF434" s="505"/>
      <c r="CDG434" s="505"/>
      <c r="CDH434" s="505"/>
      <c r="CDI434" s="511"/>
      <c r="CDJ434" s="512"/>
      <c r="CDK434" s="512"/>
      <c r="CDL434" s="505"/>
      <c r="CDM434" s="505"/>
      <c r="CDN434" s="505"/>
      <c r="CDO434" s="511"/>
      <c r="CDP434" s="512"/>
      <c r="CDQ434" s="512"/>
      <c r="CDR434" s="505"/>
      <c r="CDS434" s="505"/>
      <c r="CDT434" s="505"/>
      <c r="CDU434" s="511"/>
      <c r="CDV434" s="512"/>
      <c r="CDW434" s="512"/>
      <c r="CDX434" s="505"/>
      <c r="CDY434" s="505"/>
      <c r="CDZ434" s="505"/>
      <c r="CEA434" s="511"/>
      <c r="CEB434" s="512"/>
      <c r="CEC434" s="512"/>
      <c r="CED434" s="505"/>
      <c r="CEE434" s="505"/>
      <c r="CEF434" s="505"/>
      <c r="CEG434" s="511"/>
      <c r="CEH434" s="512"/>
      <c r="CEI434" s="512"/>
      <c r="CEJ434" s="505"/>
      <c r="CEK434" s="505"/>
      <c r="CEL434" s="505"/>
      <c r="CEM434" s="511"/>
      <c r="CEN434" s="512"/>
      <c r="CEO434" s="512"/>
      <c r="CEP434" s="505"/>
      <c r="CEQ434" s="505"/>
      <c r="CER434" s="505"/>
      <c r="CES434" s="511"/>
      <c r="CET434" s="512"/>
      <c r="CEU434" s="512"/>
      <c r="CEV434" s="505"/>
      <c r="CEW434" s="505"/>
      <c r="CEX434" s="505"/>
      <c r="CEY434" s="511"/>
      <c r="CEZ434" s="512"/>
      <c r="CFA434" s="512"/>
      <c r="CFB434" s="505"/>
      <c r="CFC434" s="505"/>
      <c r="CFD434" s="505"/>
      <c r="CFE434" s="511"/>
      <c r="CFF434" s="512"/>
      <c r="CFG434" s="512"/>
      <c r="CFH434" s="505"/>
      <c r="CFI434" s="505"/>
      <c r="CFJ434" s="505"/>
      <c r="CFK434" s="511"/>
      <c r="CFL434" s="512"/>
      <c r="CFM434" s="512"/>
      <c r="CFN434" s="505"/>
      <c r="CFO434" s="505"/>
      <c r="CFP434" s="505"/>
      <c r="CFQ434" s="511"/>
      <c r="CFR434" s="512"/>
      <c r="CFS434" s="512"/>
      <c r="CFT434" s="505"/>
      <c r="CFU434" s="505"/>
      <c r="CFV434" s="505"/>
      <c r="CFW434" s="511"/>
      <c r="CFX434" s="512"/>
      <c r="CFY434" s="512"/>
      <c r="CFZ434" s="505"/>
      <c r="CGA434" s="505"/>
      <c r="CGB434" s="505"/>
      <c r="CGC434" s="511"/>
      <c r="CGD434" s="512"/>
      <c r="CGE434" s="512"/>
      <c r="CGF434" s="505"/>
      <c r="CGG434" s="505"/>
      <c r="CGH434" s="505"/>
      <c r="CGI434" s="511"/>
      <c r="CGJ434" s="512"/>
      <c r="CGK434" s="512"/>
      <c r="CGL434" s="505"/>
      <c r="CGM434" s="505"/>
      <c r="CGN434" s="505"/>
      <c r="CGO434" s="511"/>
      <c r="CGP434" s="512"/>
      <c r="CGQ434" s="512"/>
      <c r="CGR434" s="505"/>
      <c r="CGS434" s="505"/>
      <c r="CGT434" s="505"/>
      <c r="CGU434" s="511"/>
      <c r="CGV434" s="512"/>
      <c r="CGW434" s="512"/>
      <c r="CGX434" s="505"/>
      <c r="CGY434" s="505"/>
      <c r="CGZ434" s="505"/>
      <c r="CHA434" s="511"/>
      <c r="CHB434" s="512"/>
      <c r="CHC434" s="512"/>
      <c r="CHD434" s="505"/>
      <c r="CHE434" s="505"/>
      <c r="CHF434" s="505"/>
      <c r="CHG434" s="511"/>
      <c r="CHH434" s="512"/>
      <c r="CHI434" s="512"/>
      <c r="CHJ434" s="505"/>
      <c r="CHK434" s="505"/>
      <c r="CHL434" s="505"/>
      <c r="CHM434" s="511"/>
      <c r="CHN434" s="512"/>
      <c r="CHO434" s="512"/>
      <c r="CHP434" s="505"/>
      <c r="CHQ434" s="505"/>
      <c r="CHR434" s="505"/>
      <c r="CHS434" s="511"/>
      <c r="CHT434" s="512"/>
      <c r="CHU434" s="512"/>
      <c r="CHV434" s="505"/>
      <c r="CHW434" s="505"/>
      <c r="CHX434" s="505"/>
      <c r="CHY434" s="511"/>
      <c r="CHZ434" s="512"/>
      <c r="CIA434" s="512"/>
      <c r="CIB434" s="505"/>
      <c r="CIC434" s="505"/>
      <c r="CID434" s="505"/>
      <c r="CIE434" s="511"/>
      <c r="CIF434" s="512"/>
      <c r="CIG434" s="512"/>
      <c r="CIH434" s="505"/>
      <c r="CII434" s="505"/>
      <c r="CIJ434" s="505"/>
      <c r="CIK434" s="511"/>
      <c r="CIL434" s="512"/>
      <c r="CIM434" s="512"/>
      <c r="CIN434" s="505"/>
      <c r="CIO434" s="505"/>
      <c r="CIP434" s="505"/>
      <c r="CIQ434" s="511"/>
      <c r="CIR434" s="512"/>
      <c r="CIS434" s="512"/>
      <c r="CIT434" s="505"/>
      <c r="CIU434" s="505"/>
      <c r="CIV434" s="505"/>
      <c r="CIW434" s="511"/>
      <c r="CIX434" s="512"/>
      <c r="CIY434" s="512"/>
      <c r="CIZ434" s="505"/>
      <c r="CJA434" s="505"/>
      <c r="CJB434" s="505"/>
      <c r="CJC434" s="511"/>
      <c r="CJD434" s="512"/>
      <c r="CJE434" s="512"/>
      <c r="CJF434" s="505"/>
      <c r="CJG434" s="505"/>
      <c r="CJH434" s="505"/>
      <c r="CJI434" s="511"/>
      <c r="CJJ434" s="512"/>
      <c r="CJK434" s="512"/>
      <c r="CJL434" s="505"/>
      <c r="CJM434" s="505"/>
      <c r="CJN434" s="505"/>
      <c r="CJO434" s="511"/>
      <c r="CJP434" s="512"/>
      <c r="CJQ434" s="512"/>
      <c r="CJR434" s="505"/>
      <c r="CJS434" s="505"/>
      <c r="CJT434" s="505"/>
      <c r="CJU434" s="511"/>
      <c r="CJV434" s="512"/>
      <c r="CJW434" s="512"/>
      <c r="CJX434" s="505"/>
      <c r="CJY434" s="505"/>
      <c r="CJZ434" s="505"/>
      <c r="CKA434" s="511"/>
      <c r="CKB434" s="512"/>
      <c r="CKC434" s="512"/>
      <c r="CKD434" s="505"/>
      <c r="CKE434" s="505"/>
      <c r="CKF434" s="505"/>
      <c r="CKG434" s="511"/>
      <c r="CKH434" s="512"/>
      <c r="CKI434" s="512"/>
      <c r="CKJ434" s="505"/>
      <c r="CKK434" s="505"/>
      <c r="CKL434" s="505"/>
      <c r="CKM434" s="511"/>
      <c r="CKN434" s="512"/>
      <c r="CKO434" s="512"/>
      <c r="CKP434" s="505"/>
      <c r="CKQ434" s="505"/>
      <c r="CKR434" s="505"/>
      <c r="CKS434" s="511"/>
      <c r="CKT434" s="512"/>
      <c r="CKU434" s="512"/>
      <c r="CKV434" s="505"/>
      <c r="CKW434" s="505"/>
      <c r="CKX434" s="505"/>
      <c r="CKY434" s="511"/>
      <c r="CKZ434" s="512"/>
      <c r="CLA434" s="512"/>
      <c r="CLB434" s="505"/>
      <c r="CLC434" s="505"/>
      <c r="CLD434" s="505"/>
      <c r="CLE434" s="511"/>
      <c r="CLF434" s="512"/>
      <c r="CLG434" s="512"/>
      <c r="CLH434" s="505"/>
      <c r="CLI434" s="505"/>
      <c r="CLJ434" s="505"/>
      <c r="CLK434" s="511"/>
      <c r="CLL434" s="512"/>
      <c r="CLM434" s="512"/>
      <c r="CLN434" s="505"/>
      <c r="CLO434" s="505"/>
      <c r="CLP434" s="505"/>
      <c r="CLQ434" s="511"/>
      <c r="CLR434" s="512"/>
      <c r="CLS434" s="512"/>
      <c r="CLT434" s="505"/>
      <c r="CLU434" s="505"/>
      <c r="CLV434" s="505"/>
      <c r="CLW434" s="511"/>
      <c r="CLX434" s="512"/>
      <c r="CLY434" s="512"/>
      <c r="CLZ434" s="505"/>
      <c r="CMA434" s="505"/>
      <c r="CMB434" s="505"/>
      <c r="CMC434" s="511"/>
      <c r="CMD434" s="512"/>
      <c r="CME434" s="512"/>
      <c r="CMF434" s="505"/>
      <c r="CMG434" s="505"/>
      <c r="CMH434" s="505"/>
      <c r="CMI434" s="511"/>
      <c r="CMJ434" s="512"/>
      <c r="CMK434" s="512"/>
      <c r="CML434" s="505"/>
      <c r="CMM434" s="505"/>
      <c r="CMN434" s="505"/>
      <c r="CMO434" s="511"/>
      <c r="CMP434" s="512"/>
      <c r="CMQ434" s="512"/>
      <c r="CMR434" s="505"/>
      <c r="CMS434" s="505"/>
      <c r="CMT434" s="505"/>
      <c r="CMU434" s="511"/>
      <c r="CMV434" s="512"/>
      <c r="CMW434" s="512"/>
      <c r="CMX434" s="505"/>
      <c r="CMY434" s="505"/>
      <c r="CMZ434" s="505"/>
      <c r="CNA434" s="511"/>
      <c r="CNB434" s="512"/>
      <c r="CNC434" s="512"/>
      <c r="CND434" s="505"/>
      <c r="CNE434" s="505"/>
      <c r="CNF434" s="505"/>
      <c r="CNG434" s="511"/>
      <c r="CNH434" s="512"/>
      <c r="CNI434" s="512"/>
      <c r="CNJ434" s="505"/>
      <c r="CNK434" s="505"/>
      <c r="CNL434" s="505"/>
      <c r="CNM434" s="511"/>
      <c r="CNN434" s="512"/>
      <c r="CNO434" s="512"/>
      <c r="CNP434" s="505"/>
      <c r="CNQ434" s="505"/>
      <c r="CNR434" s="505"/>
      <c r="CNS434" s="511"/>
      <c r="CNT434" s="512"/>
      <c r="CNU434" s="512"/>
      <c r="CNV434" s="505"/>
      <c r="CNW434" s="505"/>
      <c r="CNX434" s="505"/>
      <c r="CNY434" s="511"/>
      <c r="CNZ434" s="512"/>
      <c r="COA434" s="512"/>
      <c r="COB434" s="505"/>
      <c r="COC434" s="505"/>
      <c r="COD434" s="505"/>
      <c r="COE434" s="511"/>
      <c r="COF434" s="512"/>
      <c r="COG434" s="512"/>
      <c r="COH434" s="505"/>
      <c r="COI434" s="505"/>
      <c r="COJ434" s="505"/>
      <c r="COK434" s="511"/>
      <c r="COL434" s="512"/>
      <c r="COM434" s="512"/>
      <c r="CON434" s="505"/>
      <c r="COO434" s="505"/>
      <c r="COP434" s="505"/>
      <c r="COQ434" s="511"/>
      <c r="COR434" s="512"/>
      <c r="COS434" s="512"/>
      <c r="COT434" s="505"/>
      <c r="COU434" s="505"/>
      <c r="COV434" s="505"/>
      <c r="COW434" s="511"/>
      <c r="COX434" s="512"/>
      <c r="COY434" s="512"/>
      <c r="COZ434" s="505"/>
      <c r="CPA434" s="505"/>
      <c r="CPB434" s="505"/>
      <c r="CPC434" s="511"/>
      <c r="CPD434" s="512"/>
      <c r="CPE434" s="512"/>
      <c r="CPF434" s="505"/>
      <c r="CPG434" s="505"/>
      <c r="CPH434" s="505"/>
      <c r="CPI434" s="511"/>
      <c r="CPJ434" s="512"/>
      <c r="CPK434" s="512"/>
      <c r="CPL434" s="505"/>
      <c r="CPM434" s="505"/>
      <c r="CPN434" s="505"/>
      <c r="CPO434" s="511"/>
      <c r="CPP434" s="512"/>
      <c r="CPQ434" s="512"/>
      <c r="CPR434" s="505"/>
      <c r="CPS434" s="505"/>
      <c r="CPT434" s="505"/>
      <c r="CPU434" s="511"/>
      <c r="CPV434" s="512"/>
      <c r="CPW434" s="512"/>
      <c r="CPX434" s="505"/>
      <c r="CPY434" s="505"/>
      <c r="CPZ434" s="505"/>
      <c r="CQA434" s="511"/>
      <c r="CQB434" s="512"/>
      <c r="CQC434" s="512"/>
      <c r="CQD434" s="505"/>
      <c r="CQE434" s="505"/>
      <c r="CQF434" s="505"/>
      <c r="CQG434" s="511"/>
      <c r="CQH434" s="512"/>
      <c r="CQI434" s="512"/>
      <c r="CQJ434" s="505"/>
      <c r="CQK434" s="505"/>
      <c r="CQL434" s="505"/>
      <c r="CQM434" s="511"/>
      <c r="CQN434" s="512"/>
      <c r="CQO434" s="512"/>
      <c r="CQP434" s="505"/>
      <c r="CQQ434" s="505"/>
      <c r="CQR434" s="505"/>
      <c r="CQS434" s="511"/>
      <c r="CQT434" s="512"/>
      <c r="CQU434" s="512"/>
      <c r="CQV434" s="505"/>
      <c r="CQW434" s="505"/>
      <c r="CQX434" s="505"/>
      <c r="CQY434" s="511"/>
      <c r="CQZ434" s="512"/>
      <c r="CRA434" s="512"/>
      <c r="CRB434" s="505"/>
      <c r="CRC434" s="505"/>
      <c r="CRD434" s="505"/>
      <c r="CRE434" s="511"/>
      <c r="CRF434" s="512"/>
      <c r="CRG434" s="512"/>
      <c r="CRH434" s="505"/>
      <c r="CRI434" s="505"/>
      <c r="CRJ434" s="505"/>
      <c r="CRK434" s="511"/>
      <c r="CRL434" s="512"/>
      <c r="CRM434" s="512"/>
      <c r="CRN434" s="505"/>
      <c r="CRO434" s="505"/>
      <c r="CRP434" s="505"/>
      <c r="CRQ434" s="511"/>
      <c r="CRR434" s="512"/>
      <c r="CRS434" s="512"/>
      <c r="CRT434" s="505"/>
      <c r="CRU434" s="505"/>
      <c r="CRV434" s="505"/>
      <c r="CRW434" s="511"/>
      <c r="CRX434" s="512"/>
      <c r="CRY434" s="512"/>
      <c r="CRZ434" s="505"/>
      <c r="CSA434" s="505"/>
      <c r="CSB434" s="505"/>
      <c r="CSC434" s="511"/>
      <c r="CSD434" s="512"/>
      <c r="CSE434" s="512"/>
      <c r="CSF434" s="505"/>
      <c r="CSG434" s="505"/>
      <c r="CSH434" s="505"/>
      <c r="CSI434" s="511"/>
      <c r="CSJ434" s="512"/>
      <c r="CSK434" s="512"/>
      <c r="CSL434" s="505"/>
      <c r="CSM434" s="505"/>
      <c r="CSN434" s="505"/>
      <c r="CSO434" s="511"/>
      <c r="CSP434" s="512"/>
      <c r="CSQ434" s="512"/>
      <c r="CSR434" s="505"/>
      <c r="CSS434" s="505"/>
      <c r="CST434" s="505"/>
      <c r="CSU434" s="511"/>
      <c r="CSV434" s="512"/>
      <c r="CSW434" s="512"/>
      <c r="CSX434" s="505"/>
      <c r="CSY434" s="505"/>
      <c r="CSZ434" s="505"/>
      <c r="CTA434" s="511"/>
      <c r="CTB434" s="512"/>
      <c r="CTC434" s="512"/>
      <c r="CTD434" s="505"/>
      <c r="CTE434" s="505"/>
      <c r="CTF434" s="505"/>
      <c r="CTG434" s="511"/>
      <c r="CTH434" s="512"/>
      <c r="CTI434" s="512"/>
      <c r="CTJ434" s="505"/>
      <c r="CTK434" s="505"/>
      <c r="CTL434" s="505"/>
      <c r="CTM434" s="511"/>
      <c r="CTN434" s="512"/>
      <c r="CTO434" s="512"/>
      <c r="CTP434" s="505"/>
      <c r="CTQ434" s="505"/>
      <c r="CTR434" s="505"/>
      <c r="CTS434" s="511"/>
      <c r="CTT434" s="512"/>
      <c r="CTU434" s="512"/>
      <c r="CTV434" s="505"/>
      <c r="CTW434" s="505"/>
      <c r="CTX434" s="505"/>
      <c r="CTY434" s="511"/>
      <c r="CTZ434" s="512"/>
      <c r="CUA434" s="512"/>
      <c r="CUB434" s="505"/>
      <c r="CUC434" s="505"/>
      <c r="CUD434" s="505"/>
      <c r="CUE434" s="511"/>
      <c r="CUF434" s="512"/>
      <c r="CUG434" s="512"/>
      <c r="CUH434" s="505"/>
      <c r="CUI434" s="505"/>
      <c r="CUJ434" s="505"/>
      <c r="CUK434" s="511"/>
      <c r="CUL434" s="512"/>
      <c r="CUM434" s="512"/>
      <c r="CUN434" s="505"/>
      <c r="CUO434" s="505"/>
      <c r="CUP434" s="505"/>
      <c r="CUQ434" s="511"/>
      <c r="CUR434" s="512"/>
      <c r="CUS434" s="512"/>
      <c r="CUT434" s="505"/>
      <c r="CUU434" s="505"/>
      <c r="CUV434" s="505"/>
      <c r="CUW434" s="511"/>
      <c r="CUX434" s="512"/>
      <c r="CUY434" s="512"/>
      <c r="CUZ434" s="505"/>
      <c r="CVA434" s="505"/>
      <c r="CVB434" s="505"/>
      <c r="CVC434" s="511"/>
      <c r="CVD434" s="512"/>
      <c r="CVE434" s="512"/>
      <c r="CVF434" s="505"/>
      <c r="CVG434" s="505"/>
      <c r="CVH434" s="505"/>
      <c r="CVI434" s="511"/>
      <c r="CVJ434" s="512"/>
      <c r="CVK434" s="512"/>
      <c r="CVL434" s="505"/>
      <c r="CVM434" s="505"/>
      <c r="CVN434" s="505"/>
      <c r="CVO434" s="511"/>
      <c r="CVP434" s="512"/>
      <c r="CVQ434" s="512"/>
      <c r="CVR434" s="505"/>
      <c r="CVS434" s="505"/>
      <c r="CVT434" s="505"/>
      <c r="CVU434" s="511"/>
      <c r="CVV434" s="512"/>
      <c r="CVW434" s="512"/>
      <c r="CVX434" s="505"/>
      <c r="CVY434" s="505"/>
      <c r="CVZ434" s="505"/>
      <c r="CWA434" s="511"/>
      <c r="CWB434" s="512"/>
      <c r="CWC434" s="512"/>
      <c r="CWD434" s="505"/>
      <c r="CWE434" s="505"/>
      <c r="CWF434" s="505"/>
      <c r="CWG434" s="511"/>
      <c r="CWH434" s="512"/>
      <c r="CWI434" s="512"/>
      <c r="CWJ434" s="505"/>
      <c r="CWK434" s="505"/>
      <c r="CWL434" s="505"/>
      <c r="CWM434" s="511"/>
      <c r="CWN434" s="512"/>
      <c r="CWO434" s="512"/>
      <c r="CWP434" s="505"/>
      <c r="CWQ434" s="505"/>
      <c r="CWR434" s="505"/>
      <c r="CWS434" s="511"/>
      <c r="CWT434" s="512"/>
      <c r="CWU434" s="512"/>
      <c r="CWV434" s="505"/>
      <c r="CWW434" s="505"/>
      <c r="CWX434" s="505"/>
      <c r="CWY434" s="511"/>
      <c r="CWZ434" s="512"/>
      <c r="CXA434" s="512"/>
      <c r="CXB434" s="505"/>
      <c r="CXC434" s="505"/>
      <c r="CXD434" s="505"/>
      <c r="CXE434" s="511"/>
      <c r="CXF434" s="512"/>
      <c r="CXG434" s="512"/>
      <c r="CXH434" s="505"/>
      <c r="CXI434" s="505"/>
      <c r="CXJ434" s="505"/>
      <c r="CXK434" s="511"/>
      <c r="CXL434" s="512"/>
      <c r="CXM434" s="512"/>
      <c r="CXN434" s="505"/>
      <c r="CXO434" s="505"/>
      <c r="CXP434" s="505"/>
      <c r="CXQ434" s="511"/>
      <c r="CXR434" s="512"/>
      <c r="CXS434" s="512"/>
      <c r="CXT434" s="505"/>
      <c r="CXU434" s="505"/>
      <c r="CXV434" s="505"/>
      <c r="CXW434" s="511"/>
      <c r="CXX434" s="512"/>
      <c r="CXY434" s="512"/>
      <c r="CXZ434" s="505"/>
      <c r="CYA434" s="505"/>
      <c r="CYB434" s="505"/>
      <c r="CYC434" s="511"/>
      <c r="CYD434" s="512"/>
      <c r="CYE434" s="512"/>
      <c r="CYF434" s="505"/>
      <c r="CYG434" s="505"/>
      <c r="CYH434" s="505"/>
      <c r="CYI434" s="511"/>
      <c r="CYJ434" s="512"/>
      <c r="CYK434" s="512"/>
      <c r="CYL434" s="505"/>
      <c r="CYM434" s="505"/>
      <c r="CYN434" s="505"/>
      <c r="CYO434" s="511"/>
      <c r="CYP434" s="512"/>
      <c r="CYQ434" s="512"/>
      <c r="CYR434" s="505"/>
      <c r="CYS434" s="505"/>
      <c r="CYT434" s="505"/>
      <c r="CYU434" s="511"/>
      <c r="CYV434" s="512"/>
      <c r="CYW434" s="512"/>
      <c r="CYX434" s="505"/>
      <c r="CYY434" s="505"/>
      <c r="CYZ434" s="505"/>
      <c r="CZA434" s="511"/>
      <c r="CZB434" s="512"/>
      <c r="CZC434" s="512"/>
      <c r="CZD434" s="505"/>
      <c r="CZE434" s="505"/>
      <c r="CZF434" s="505"/>
      <c r="CZG434" s="511"/>
      <c r="CZH434" s="512"/>
      <c r="CZI434" s="512"/>
      <c r="CZJ434" s="505"/>
      <c r="CZK434" s="505"/>
      <c r="CZL434" s="505"/>
      <c r="CZM434" s="511"/>
      <c r="CZN434" s="512"/>
      <c r="CZO434" s="512"/>
      <c r="CZP434" s="505"/>
      <c r="CZQ434" s="505"/>
      <c r="CZR434" s="505"/>
      <c r="CZS434" s="511"/>
      <c r="CZT434" s="512"/>
      <c r="CZU434" s="512"/>
      <c r="CZV434" s="505"/>
      <c r="CZW434" s="505"/>
      <c r="CZX434" s="505"/>
      <c r="CZY434" s="511"/>
      <c r="CZZ434" s="512"/>
      <c r="DAA434" s="512"/>
      <c r="DAB434" s="505"/>
      <c r="DAC434" s="505"/>
      <c r="DAD434" s="505"/>
      <c r="DAE434" s="511"/>
      <c r="DAF434" s="512"/>
      <c r="DAG434" s="512"/>
      <c r="DAH434" s="505"/>
      <c r="DAI434" s="505"/>
      <c r="DAJ434" s="505"/>
      <c r="DAK434" s="511"/>
      <c r="DAL434" s="512"/>
      <c r="DAM434" s="512"/>
      <c r="DAN434" s="505"/>
      <c r="DAO434" s="505"/>
      <c r="DAP434" s="505"/>
      <c r="DAQ434" s="511"/>
      <c r="DAR434" s="512"/>
      <c r="DAS434" s="512"/>
      <c r="DAT434" s="505"/>
      <c r="DAU434" s="505"/>
      <c r="DAV434" s="505"/>
      <c r="DAW434" s="511"/>
      <c r="DAX434" s="512"/>
      <c r="DAY434" s="512"/>
      <c r="DAZ434" s="505"/>
      <c r="DBA434" s="505"/>
      <c r="DBB434" s="505"/>
      <c r="DBC434" s="511"/>
      <c r="DBD434" s="512"/>
      <c r="DBE434" s="512"/>
      <c r="DBF434" s="505"/>
      <c r="DBG434" s="505"/>
      <c r="DBH434" s="505"/>
      <c r="DBI434" s="511"/>
      <c r="DBJ434" s="512"/>
      <c r="DBK434" s="512"/>
      <c r="DBL434" s="505"/>
      <c r="DBM434" s="505"/>
      <c r="DBN434" s="505"/>
      <c r="DBO434" s="511"/>
      <c r="DBP434" s="512"/>
      <c r="DBQ434" s="512"/>
      <c r="DBR434" s="505"/>
      <c r="DBS434" s="505"/>
      <c r="DBT434" s="505"/>
      <c r="DBU434" s="511"/>
      <c r="DBV434" s="512"/>
      <c r="DBW434" s="512"/>
      <c r="DBX434" s="505"/>
      <c r="DBY434" s="505"/>
      <c r="DBZ434" s="505"/>
      <c r="DCA434" s="511"/>
      <c r="DCB434" s="512"/>
      <c r="DCC434" s="512"/>
      <c r="DCD434" s="505"/>
      <c r="DCE434" s="505"/>
      <c r="DCF434" s="505"/>
      <c r="DCG434" s="511"/>
      <c r="DCH434" s="512"/>
      <c r="DCI434" s="512"/>
      <c r="DCJ434" s="505"/>
      <c r="DCK434" s="505"/>
      <c r="DCL434" s="505"/>
      <c r="DCM434" s="511"/>
      <c r="DCN434" s="512"/>
      <c r="DCO434" s="512"/>
      <c r="DCP434" s="505"/>
      <c r="DCQ434" s="505"/>
      <c r="DCR434" s="505"/>
      <c r="DCS434" s="511"/>
      <c r="DCT434" s="512"/>
      <c r="DCU434" s="512"/>
      <c r="DCV434" s="505"/>
      <c r="DCW434" s="505"/>
      <c r="DCX434" s="505"/>
      <c r="DCY434" s="511"/>
      <c r="DCZ434" s="512"/>
      <c r="DDA434" s="512"/>
      <c r="DDB434" s="505"/>
      <c r="DDC434" s="505"/>
      <c r="DDD434" s="505"/>
      <c r="DDE434" s="511"/>
      <c r="DDF434" s="512"/>
      <c r="DDG434" s="512"/>
      <c r="DDH434" s="505"/>
      <c r="DDI434" s="505"/>
      <c r="DDJ434" s="505"/>
      <c r="DDK434" s="511"/>
      <c r="DDL434" s="512"/>
      <c r="DDM434" s="512"/>
      <c r="DDN434" s="505"/>
      <c r="DDO434" s="505"/>
      <c r="DDP434" s="505"/>
      <c r="DDQ434" s="511"/>
      <c r="DDR434" s="512"/>
      <c r="DDS434" s="512"/>
      <c r="DDT434" s="505"/>
      <c r="DDU434" s="505"/>
      <c r="DDV434" s="505"/>
      <c r="DDW434" s="511"/>
      <c r="DDX434" s="512"/>
      <c r="DDY434" s="512"/>
      <c r="DDZ434" s="505"/>
      <c r="DEA434" s="505"/>
      <c r="DEB434" s="505"/>
      <c r="DEC434" s="511"/>
      <c r="DED434" s="512"/>
      <c r="DEE434" s="512"/>
      <c r="DEF434" s="505"/>
      <c r="DEG434" s="505"/>
      <c r="DEH434" s="505"/>
      <c r="DEI434" s="511"/>
      <c r="DEJ434" s="512"/>
      <c r="DEK434" s="512"/>
      <c r="DEL434" s="505"/>
      <c r="DEM434" s="505"/>
      <c r="DEN434" s="505"/>
      <c r="DEO434" s="511"/>
      <c r="DEP434" s="512"/>
      <c r="DEQ434" s="512"/>
      <c r="DER434" s="505"/>
      <c r="DES434" s="505"/>
      <c r="DET434" s="505"/>
      <c r="DEU434" s="511"/>
      <c r="DEV434" s="512"/>
      <c r="DEW434" s="512"/>
      <c r="DEX434" s="505"/>
      <c r="DEY434" s="505"/>
      <c r="DEZ434" s="505"/>
      <c r="DFA434" s="511"/>
      <c r="DFB434" s="512"/>
      <c r="DFC434" s="512"/>
      <c r="DFD434" s="505"/>
      <c r="DFE434" s="505"/>
      <c r="DFF434" s="505"/>
      <c r="DFG434" s="511"/>
      <c r="DFH434" s="512"/>
      <c r="DFI434" s="512"/>
      <c r="DFJ434" s="505"/>
      <c r="DFK434" s="505"/>
      <c r="DFL434" s="505"/>
      <c r="DFM434" s="511"/>
      <c r="DFN434" s="512"/>
      <c r="DFO434" s="512"/>
      <c r="DFP434" s="505"/>
      <c r="DFQ434" s="505"/>
      <c r="DFR434" s="505"/>
      <c r="DFS434" s="511"/>
      <c r="DFT434" s="512"/>
      <c r="DFU434" s="512"/>
      <c r="DFV434" s="505"/>
      <c r="DFW434" s="505"/>
      <c r="DFX434" s="505"/>
      <c r="DFY434" s="511"/>
      <c r="DFZ434" s="512"/>
      <c r="DGA434" s="512"/>
      <c r="DGB434" s="505"/>
      <c r="DGC434" s="505"/>
      <c r="DGD434" s="505"/>
      <c r="DGE434" s="511"/>
      <c r="DGF434" s="512"/>
      <c r="DGG434" s="512"/>
      <c r="DGH434" s="505"/>
      <c r="DGI434" s="505"/>
      <c r="DGJ434" s="505"/>
      <c r="DGK434" s="511"/>
      <c r="DGL434" s="512"/>
      <c r="DGM434" s="512"/>
      <c r="DGN434" s="505"/>
      <c r="DGO434" s="505"/>
      <c r="DGP434" s="505"/>
      <c r="DGQ434" s="511"/>
      <c r="DGR434" s="512"/>
      <c r="DGS434" s="512"/>
      <c r="DGT434" s="505"/>
      <c r="DGU434" s="505"/>
      <c r="DGV434" s="505"/>
      <c r="DGW434" s="511"/>
      <c r="DGX434" s="512"/>
      <c r="DGY434" s="512"/>
      <c r="DGZ434" s="505"/>
      <c r="DHA434" s="505"/>
      <c r="DHB434" s="505"/>
      <c r="DHC434" s="511"/>
      <c r="DHD434" s="512"/>
      <c r="DHE434" s="512"/>
      <c r="DHF434" s="505"/>
      <c r="DHG434" s="505"/>
      <c r="DHH434" s="505"/>
      <c r="DHI434" s="511"/>
      <c r="DHJ434" s="512"/>
      <c r="DHK434" s="512"/>
      <c r="DHL434" s="505"/>
      <c r="DHM434" s="505"/>
      <c r="DHN434" s="505"/>
      <c r="DHO434" s="511"/>
      <c r="DHP434" s="512"/>
      <c r="DHQ434" s="512"/>
      <c r="DHR434" s="505"/>
      <c r="DHS434" s="505"/>
      <c r="DHT434" s="505"/>
      <c r="DHU434" s="511"/>
      <c r="DHV434" s="512"/>
      <c r="DHW434" s="512"/>
      <c r="DHX434" s="505"/>
      <c r="DHY434" s="505"/>
      <c r="DHZ434" s="505"/>
      <c r="DIA434" s="511"/>
      <c r="DIB434" s="512"/>
      <c r="DIC434" s="512"/>
      <c r="DID434" s="505"/>
      <c r="DIE434" s="505"/>
      <c r="DIF434" s="505"/>
      <c r="DIG434" s="511"/>
      <c r="DIH434" s="512"/>
      <c r="DII434" s="512"/>
      <c r="DIJ434" s="505"/>
      <c r="DIK434" s="505"/>
      <c r="DIL434" s="505"/>
      <c r="DIM434" s="511"/>
      <c r="DIN434" s="512"/>
      <c r="DIO434" s="512"/>
      <c r="DIP434" s="505"/>
      <c r="DIQ434" s="505"/>
      <c r="DIR434" s="505"/>
      <c r="DIS434" s="511"/>
      <c r="DIT434" s="512"/>
      <c r="DIU434" s="512"/>
      <c r="DIV434" s="505"/>
      <c r="DIW434" s="505"/>
      <c r="DIX434" s="505"/>
      <c r="DIY434" s="511"/>
      <c r="DIZ434" s="512"/>
      <c r="DJA434" s="512"/>
      <c r="DJB434" s="505"/>
      <c r="DJC434" s="505"/>
      <c r="DJD434" s="505"/>
      <c r="DJE434" s="511"/>
      <c r="DJF434" s="512"/>
      <c r="DJG434" s="512"/>
      <c r="DJH434" s="505"/>
      <c r="DJI434" s="505"/>
      <c r="DJJ434" s="505"/>
      <c r="DJK434" s="511"/>
      <c r="DJL434" s="512"/>
      <c r="DJM434" s="512"/>
      <c r="DJN434" s="505"/>
      <c r="DJO434" s="505"/>
      <c r="DJP434" s="505"/>
      <c r="DJQ434" s="511"/>
      <c r="DJR434" s="512"/>
      <c r="DJS434" s="512"/>
      <c r="DJT434" s="505"/>
      <c r="DJU434" s="505"/>
      <c r="DJV434" s="505"/>
      <c r="DJW434" s="511"/>
      <c r="DJX434" s="512"/>
      <c r="DJY434" s="512"/>
      <c r="DJZ434" s="505"/>
      <c r="DKA434" s="505"/>
      <c r="DKB434" s="505"/>
      <c r="DKC434" s="511"/>
      <c r="DKD434" s="512"/>
      <c r="DKE434" s="512"/>
      <c r="DKF434" s="505"/>
      <c r="DKG434" s="505"/>
      <c r="DKH434" s="505"/>
      <c r="DKI434" s="511"/>
      <c r="DKJ434" s="512"/>
      <c r="DKK434" s="512"/>
      <c r="DKL434" s="505"/>
      <c r="DKM434" s="505"/>
      <c r="DKN434" s="505"/>
      <c r="DKO434" s="511"/>
      <c r="DKP434" s="512"/>
      <c r="DKQ434" s="512"/>
      <c r="DKR434" s="505"/>
      <c r="DKS434" s="505"/>
      <c r="DKT434" s="505"/>
      <c r="DKU434" s="511"/>
      <c r="DKV434" s="512"/>
      <c r="DKW434" s="512"/>
      <c r="DKX434" s="505"/>
      <c r="DKY434" s="505"/>
      <c r="DKZ434" s="505"/>
      <c r="DLA434" s="511"/>
      <c r="DLB434" s="512"/>
      <c r="DLC434" s="512"/>
      <c r="DLD434" s="505"/>
      <c r="DLE434" s="505"/>
      <c r="DLF434" s="505"/>
      <c r="DLG434" s="511"/>
      <c r="DLH434" s="512"/>
      <c r="DLI434" s="512"/>
      <c r="DLJ434" s="505"/>
      <c r="DLK434" s="505"/>
      <c r="DLL434" s="505"/>
      <c r="DLM434" s="511"/>
      <c r="DLN434" s="512"/>
      <c r="DLO434" s="512"/>
      <c r="DLP434" s="505"/>
      <c r="DLQ434" s="505"/>
      <c r="DLR434" s="505"/>
      <c r="DLS434" s="511"/>
      <c r="DLT434" s="512"/>
      <c r="DLU434" s="512"/>
      <c r="DLV434" s="505"/>
      <c r="DLW434" s="505"/>
      <c r="DLX434" s="505"/>
      <c r="DLY434" s="511"/>
      <c r="DLZ434" s="512"/>
      <c r="DMA434" s="512"/>
      <c r="DMB434" s="505"/>
      <c r="DMC434" s="505"/>
      <c r="DMD434" s="505"/>
      <c r="DME434" s="511"/>
      <c r="DMF434" s="512"/>
      <c r="DMG434" s="512"/>
      <c r="DMH434" s="505"/>
      <c r="DMI434" s="505"/>
      <c r="DMJ434" s="505"/>
      <c r="DMK434" s="511"/>
      <c r="DML434" s="512"/>
      <c r="DMM434" s="512"/>
      <c r="DMN434" s="505"/>
      <c r="DMO434" s="505"/>
      <c r="DMP434" s="505"/>
      <c r="DMQ434" s="511"/>
      <c r="DMR434" s="512"/>
      <c r="DMS434" s="512"/>
      <c r="DMT434" s="505"/>
      <c r="DMU434" s="505"/>
      <c r="DMV434" s="505"/>
      <c r="DMW434" s="511"/>
      <c r="DMX434" s="512"/>
      <c r="DMY434" s="512"/>
      <c r="DMZ434" s="505"/>
      <c r="DNA434" s="505"/>
      <c r="DNB434" s="505"/>
      <c r="DNC434" s="511"/>
      <c r="DND434" s="512"/>
      <c r="DNE434" s="512"/>
      <c r="DNF434" s="505"/>
      <c r="DNG434" s="505"/>
      <c r="DNH434" s="505"/>
      <c r="DNI434" s="511"/>
      <c r="DNJ434" s="512"/>
      <c r="DNK434" s="512"/>
      <c r="DNL434" s="505"/>
      <c r="DNM434" s="505"/>
      <c r="DNN434" s="505"/>
      <c r="DNO434" s="511"/>
      <c r="DNP434" s="512"/>
      <c r="DNQ434" s="512"/>
      <c r="DNR434" s="505"/>
      <c r="DNS434" s="505"/>
      <c r="DNT434" s="505"/>
      <c r="DNU434" s="511"/>
      <c r="DNV434" s="512"/>
      <c r="DNW434" s="512"/>
      <c r="DNX434" s="505"/>
      <c r="DNY434" s="505"/>
      <c r="DNZ434" s="505"/>
      <c r="DOA434" s="511"/>
      <c r="DOB434" s="512"/>
      <c r="DOC434" s="512"/>
      <c r="DOD434" s="505"/>
      <c r="DOE434" s="505"/>
      <c r="DOF434" s="505"/>
      <c r="DOG434" s="511"/>
      <c r="DOH434" s="512"/>
      <c r="DOI434" s="512"/>
      <c r="DOJ434" s="505"/>
      <c r="DOK434" s="505"/>
      <c r="DOL434" s="505"/>
      <c r="DOM434" s="511"/>
      <c r="DON434" s="512"/>
      <c r="DOO434" s="512"/>
      <c r="DOP434" s="505"/>
      <c r="DOQ434" s="505"/>
      <c r="DOR434" s="505"/>
      <c r="DOS434" s="511"/>
      <c r="DOT434" s="512"/>
      <c r="DOU434" s="512"/>
      <c r="DOV434" s="505"/>
      <c r="DOW434" s="505"/>
      <c r="DOX434" s="505"/>
      <c r="DOY434" s="511"/>
      <c r="DOZ434" s="512"/>
      <c r="DPA434" s="512"/>
      <c r="DPB434" s="505"/>
      <c r="DPC434" s="505"/>
      <c r="DPD434" s="505"/>
      <c r="DPE434" s="511"/>
      <c r="DPF434" s="512"/>
      <c r="DPG434" s="512"/>
      <c r="DPH434" s="505"/>
      <c r="DPI434" s="505"/>
      <c r="DPJ434" s="505"/>
      <c r="DPK434" s="511"/>
      <c r="DPL434" s="512"/>
      <c r="DPM434" s="512"/>
      <c r="DPN434" s="505"/>
      <c r="DPO434" s="505"/>
      <c r="DPP434" s="505"/>
      <c r="DPQ434" s="511"/>
      <c r="DPR434" s="512"/>
      <c r="DPS434" s="512"/>
      <c r="DPT434" s="505"/>
      <c r="DPU434" s="505"/>
      <c r="DPV434" s="505"/>
      <c r="DPW434" s="511"/>
      <c r="DPX434" s="512"/>
      <c r="DPY434" s="512"/>
      <c r="DPZ434" s="505"/>
      <c r="DQA434" s="505"/>
      <c r="DQB434" s="505"/>
      <c r="DQC434" s="511"/>
      <c r="DQD434" s="512"/>
      <c r="DQE434" s="512"/>
      <c r="DQF434" s="505"/>
      <c r="DQG434" s="505"/>
      <c r="DQH434" s="505"/>
      <c r="DQI434" s="511"/>
      <c r="DQJ434" s="512"/>
      <c r="DQK434" s="512"/>
      <c r="DQL434" s="505"/>
      <c r="DQM434" s="505"/>
      <c r="DQN434" s="505"/>
      <c r="DQO434" s="511"/>
      <c r="DQP434" s="512"/>
      <c r="DQQ434" s="512"/>
      <c r="DQR434" s="505"/>
      <c r="DQS434" s="505"/>
      <c r="DQT434" s="505"/>
      <c r="DQU434" s="511"/>
      <c r="DQV434" s="512"/>
      <c r="DQW434" s="512"/>
      <c r="DQX434" s="505"/>
      <c r="DQY434" s="505"/>
      <c r="DQZ434" s="505"/>
      <c r="DRA434" s="511"/>
      <c r="DRB434" s="512"/>
      <c r="DRC434" s="512"/>
      <c r="DRD434" s="505"/>
      <c r="DRE434" s="505"/>
      <c r="DRF434" s="505"/>
      <c r="DRG434" s="511"/>
      <c r="DRH434" s="512"/>
      <c r="DRI434" s="512"/>
      <c r="DRJ434" s="505"/>
      <c r="DRK434" s="505"/>
      <c r="DRL434" s="505"/>
      <c r="DRM434" s="511"/>
      <c r="DRN434" s="512"/>
      <c r="DRO434" s="512"/>
      <c r="DRP434" s="505"/>
      <c r="DRQ434" s="505"/>
      <c r="DRR434" s="505"/>
      <c r="DRS434" s="511"/>
      <c r="DRT434" s="512"/>
      <c r="DRU434" s="512"/>
      <c r="DRV434" s="505"/>
      <c r="DRW434" s="505"/>
      <c r="DRX434" s="505"/>
      <c r="DRY434" s="511"/>
      <c r="DRZ434" s="512"/>
      <c r="DSA434" s="512"/>
      <c r="DSB434" s="505"/>
      <c r="DSC434" s="505"/>
      <c r="DSD434" s="505"/>
      <c r="DSE434" s="511"/>
      <c r="DSF434" s="512"/>
      <c r="DSG434" s="512"/>
      <c r="DSH434" s="505"/>
      <c r="DSI434" s="505"/>
      <c r="DSJ434" s="505"/>
      <c r="DSK434" s="511"/>
      <c r="DSL434" s="512"/>
      <c r="DSM434" s="512"/>
      <c r="DSN434" s="505"/>
      <c r="DSO434" s="505"/>
      <c r="DSP434" s="505"/>
      <c r="DSQ434" s="511"/>
      <c r="DSR434" s="512"/>
      <c r="DSS434" s="512"/>
      <c r="DST434" s="505"/>
      <c r="DSU434" s="505"/>
      <c r="DSV434" s="505"/>
      <c r="DSW434" s="511"/>
      <c r="DSX434" s="512"/>
      <c r="DSY434" s="512"/>
      <c r="DSZ434" s="505"/>
      <c r="DTA434" s="505"/>
      <c r="DTB434" s="505"/>
      <c r="DTC434" s="511"/>
      <c r="DTD434" s="512"/>
      <c r="DTE434" s="512"/>
      <c r="DTF434" s="505"/>
      <c r="DTG434" s="505"/>
      <c r="DTH434" s="505"/>
      <c r="DTI434" s="511"/>
      <c r="DTJ434" s="512"/>
      <c r="DTK434" s="512"/>
      <c r="DTL434" s="505"/>
      <c r="DTM434" s="505"/>
      <c r="DTN434" s="505"/>
      <c r="DTO434" s="511"/>
      <c r="DTP434" s="512"/>
      <c r="DTQ434" s="512"/>
      <c r="DTR434" s="505"/>
      <c r="DTS434" s="505"/>
      <c r="DTT434" s="505"/>
      <c r="DTU434" s="511"/>
      <c r="DTV434" s="512"/>
      <c r="DTW434" s="512"/>
      <c r="DTX434" s="505"/>
      <c r="DTY434" s="505"/>
      <c r="DTZ434" s="505"/>
      <c r="DUA434" s="511"/>
      <c r="DUB434" s="512"/>
      <c r="DUC434" s="512"/>
      <c r="DUD434" s="505"/>
      <c r="DUE434" s="505"/>
      <c r="DUF434" s="505"/>
      <c r="DUG434" s="511"/>
      <c r="DUH434" s="512"/>
      <c r="DUI434" s="512"/>
      <c r="DUJ434" s="505"/>
      <c r="DUK434" s="505"/>
      <c r="DUL434" s="505"/>
      <c r="DUM434" s="511"/>
      <c r="DUN434" s="512"/>
      <c r="DUO434" s="512"/>
      <c r="DUP434" s="505"/>
      <c r="DUQ434" s="505"/>
      <c r="DUR434" s="505"/>
      <c r="DUS434" s="511"/>
      <c r="DUT434" s="512"/>
      <c r="DUU434" s="512"/>
      <c r="DUV434" s="505"/>
      <c r="DUW434" s="505"/>
      <c r="DUX434" s="505"/>
      <c r="DUY434" s="511"/>
      <c r="DUZ434" s="512"/>
      <c r="DVA434" s="512"/>
      <c r="DVB434" s="505"/>
      <c r="DVC434" s="505"/>
      <c r="DVD434" s="505"/>
      <c r="DVE434" s="511"/>
      <c r="DVF434" s="512"/>
      <c r="DVG434" s="512"/>
      <c r="DVH434" s="505"/>
      <c r="DVI434" s="505"/>
      <c r="DVJ434" s="505"/>
      <c r="DVK434" s="511"/>
      <c r="DVL434" s="512"/>
      <c r="DVM434" s="512"/>
      <c r="DVN434" s="505"/>
      <c r="DVO434" s="505"/>
      <c r="DVP434" s="505"/>
      <c r="DVQ434" s="511"/>
      <c r="DVR434" s="512"/>
      <c r="DVS434" s="512"/>
      <c r="DVT434" s="505"/>
      <c r="DVU434" s="505"/>
      <c r="DVV434" s="505"/>
      <c r="DVW434" s="511"/>
      <c r="DVX434" s="512"/>
      <c r="DVY434" s="512"/>
      <c r="DVZ434" s="505"/>
      <c r="DWA434" s="505"/>
      <c r="DWB434" s="505"/>
      <c r="DWC434" s="511"/>
      <c r="DWD434" s="512"/>
      <c r="DWE434" s="512"/>
      <c r="DWF434" s="505"/>
      <c r="DWG434" s="505"/>
      <c r="DWH434" s="505"/>
      <c r="DWI434" s="511"/>
      <c r="DWJ434" s="512"/>
      <c r="DWK434" s="512"/>
      <c r="DWL434" s="505"/>
      <c r="DWM434" s="505"/>
      <c r="DWN434" s="505"/>
      <c r="DWO434" s="511"/>
      <c r="DWP434" s="512"/>
      <c r="DWQ434" s="512"/>
      <c r="DWR434" s="505"/>
      <c r="DWS434" s="505"/>
      <c r="DWT434" s="505"/>
      <c r="DWU434" s="511"/>
      <c r="DWV434" s="512"/>
      <c r="DWW434" s="512"/>
      <c r="DWX434" s="505"/>
      <c r="DWY434" s="505"/>
      <c r="DWZ434" s="505"/>
      <c r="DXA434" s="511"/>
      <c r="DXB434" s="512"/>
      <c r="DXC434" s="512"/>
      <c r="DXD434" s="505"/>
      <c r="DXE434" s="505"/>
      <c r="DXF434" s="505"/>
      <c r="DXG434" s="511"/>
      <c r="DXH434" s="512"/>
      <c r="DXI434" s="512"/>
      <c r="DXJ434" s="505"/>
      <c r="DXK434" s="505"/>
      <c r="DXL434" s="505"/>
      <c r="DXM434" s="511"/>
      <c r="DXN434" s="512"/>
      <c r="DXO434" s="512"/>
      <c r="DXP434" s="505"/>
      <c r="DXQ434" s="505"/>
      <c r="DXR434" s="505"/>
      <c r="DXS434" s="511"/>
      <c r="DXT434" s="512"/>
      <c r="DXU434" s="512"/>
      <c r="DXV434" s="505"/>
      <c r="DXW434" s="505"/>
      <c r="DXX434" s="505"/>
      <c r="DXY434" s="511"/>
      <c r="DXZ434" s="512"/>
      <c r="DYA434" s="512"/>
      <c r="DYB434" s="505"/>
      <c r="DYC434" s="505"/>
      <c r="DYD434" s="505"/>
      <c r="DYE434" s="511"/>
      <c r="DYF434" s="512"/>
      <c r="DYG434" s="512"/>
      <c r="DYH434" s="505"/>
      <c r="DYI434" s="505"/>
      <c r="DYJ434" s="505"/>
      <c r="DYK434" s="511"/>
      <c r="DYL434" s="512"/>
      <c r="DYM434" s="512"/>
      <c r="DYN434" s="505"/>
      <c r="DYO434" s="505"/>
      <c r="DYP434" s="505"/>
      <c r="DYQ434" s="511"/>
      <c r="DYR434" s="512"/>
      <c r="DYS434" s="512"/>
      <c r="DYT434" s="505"/>
      <c r="DYU434" s="505"/>
      <c r="DYV434" s="505"/>
      <c r="DYW434" s="511"/>
      <c r="DYX434" s="512"/>
      <c r="DYY434" s="512"/>
      <c r="DYZ434" s="505"/>
      <c r="DZA434" s="505"/>
      <c r="DZB434" s="505"/>
      <c r="DZC434" s="511"/>
      <c r="DZD434" s="512"/>
      <c r="DZE434" s="512"/>
      <c r="DZF434" s="505"/>
      <c r="DZG434" s="505"/>
      <c r="DZH434" s="505"/>
      <c r="DZI434" s="511"/>
      <c r="DZJ434" s="512"/>
      <c r="DZK434" s="512"/>
      <c r="DZL434" s="505"/>
      <c r="DZM434" s="505"/>
      <c r="DZN434" s="505"/>
      <c r="DZO434" s="511"/>
      <c r="DZP434" s="512"/>
      <c r="DZQ434" s="512"/>
      <c r="DZR434" s="505"/>
      <c r="DZS434" s="505"/>
      <c r="DZT434" s="505"/>
      <c r="DZU434" s="511"/>
      <c r="DZV434" s="512"/>
      <c r="DZW434" s="512"/>
      <c r="DZX434" s="505"/>
      <c r="DZY434" s="505"/>
      <c r="DZZ434" s="505"/>
      <c r="EAA434" s="511"/>
      <c r="EAB434" s="512"/>
      <c r="EAC434" s="512"/>
      <c r="EAD434" s="505"/>
      <c r="EAE434" s="505"/>
      <c r="EAF434" s="505"/>
      <c r="EAG434" s="511"/>
      <c r="EAH434" s="512"/>
      <c r="EAI434" s="512"/>
      <c r="EAJ434" s="505"/>
      <c r="EAK434" s="505"/>
      <c r="EAL434" s="505"/>
      <c r="EAM434" s="511"/>
      <c r="EAN434" s="512"/>
      <c r="EAO434" s="512"/>
      <c r="EAP434" s="505"/>
      <c r="EAQ434" s="505"/>
      <c r="EAR434" s="505"/>
      <c r="EAS434" s="511"/>
      <c r="EAT434" s="512"/>
      <c r="EAU434" s="512"/>
      <c r="EAV434" s="505"/>
      <c r="EAW434" s="505"/>
      <c r="EAX434" s="505"/>
      <c r="EAY434" s="511"/>
      <c r="EAZ434" s="512"/>
      <c r="EBA434" s="512"/>
      <c r="EBB434" s="505"/>
      <c r="EBC434" s="505"/>
      <c r="EBD434" s="505"/>
      <c r="EBE434" s="511"/>
      <c r="EBF434" s="512"/>
      <c r="EBG434" s="512"/>
      <c r="EBH434" s="505"/>
      <c r="EBI434" s="505"/>
      <c r="EBJ434" s="505"/>
      <c r="EBK434" s="511"/>
      <c r="EBL434" s="512"/>
      <c r="EBM434" s="512"/>
      <c r="EBN434" s="505"/>
      <c r="EBO434" s="505"/>
      <c r="EBP434" s="505"/>
      <c r="EBQ434" s="511"/>
      <c r="EBR434" s="512"/>
      <c r="EBS434" s="512"/>
      <c r="EBT434" s="505"/>
      <c r="EBU434" s="505"/>
      <c r="EBV434" s="505"/>
      <c r="EBW434" s="511"/>
      <c r="EBX434" s="512"/>
      <c r="EBY434" s="512"/>
      <c r="EBZ434" s="505"/>
      <c r="ECA434" s="505"/>
      <c r="ECB434" s="505"/>
      <c r="ECC434" s="511"/>
      <c r="ECD434" s="512"/>
      <c r="ECE434" s="512"/>
      <c r="ECF434" s="505"/>
      <c r="ECG434" s="505"/>
      <c r="ECH434" s="505"/>
      <c r="ECI434" s="511"/>
      <c r="ECJ434" s="512"/>
      <c r="ECK434" s="512"/>
      <c r="ECL434" s="505"/>
      <c r="ECM434" s="505"/>
      <c r="ECN434" s="505"/>
      <c r="ECO434" s="511"/>
      <c r="ECP434" s="512"/>
      <c r="ECQ434" s="512"/>
      <c r="ECR434" s="505"/>
      <c r="ECS434" s="505"/>
      <c r="ECT434" s="505"/>
      <c r="ECU434" s="511"/>
      <c r="ECV434" s="512"/>
      <c r="ECW434" s="512"/>
      <c r="ECX434" s="505"/>
      <c r="ECY434" s="505"/>
      <c r="ECZ434" s="505"/>
      <c r="EDA434" s="511"/>
      <c r="EDB434" s="512"/>
      <c r="EDC434" s="512"/>
      <c r="EDD434" s="505"/>
      <c r="EDE434" s="505"/>
      <c r="EDF434" s="505"/>
      <c r="EDG434" s="511"/>
      <c r="EDH434" s="512"/>
      <c r="EDI434" s="512"/>
      <c r="EDJ434" s="505"/>
      <c r="EDK434" s="505"/>
      <c r="EDL434" s="505"/>
      <c r="EDM434" s="511"/>
      <c r="EDN434" s="512"/>
      <c r="EDO434" s="512"/>
      <c r="EDP434" s="505"/>
      <c r="EDQ434" s="505"/>
      <c r="EDR434" s="505"/>
      <c r="EDS434" s="511"/>
      <c r="EDT434" s="512"/>
      <c r="EDU434" s="512"/>
      <c r="EDV434" s="505"/>
      <c r="EDW434" s="505"/>
      <c r="EDX434" s="505"/>
      <c r="EDY434" s="511"/>
      <c r="EDZ434" s="512"/>
      <c r="EEA434" s="512"/>
      <c r="EEB434" s="505"/>
      <c r="EEC434" s="505"/>
      <c r="EED434" s="505"/>
      <c r="EEE434" s="511"/>
      <c r="EEF434" s="512"/>
      <c r="EEG434" s="512"/>
      <c r="EEH434" s="505"/>
      <c r="EEI434" s="505"/>
      <c r="EEJ434" s="505"/>
      <c r="EEK434" s="511"/>
      <c r="EEL434" s="512"/>
      <c r="EEM434" s="512"/>
      <c r="EEN434" s="505"/>
      <c r="EEO434" s="505"/>
      <c r="EEP434" s="505"/>
      <c r="EEQ434" s="511"/>
      <c r="EER434" s="512"/>
      <c r="EES434" s="512"/>
      <c r="EET434" s="505"/>
      <c r="EEU434" s="505"/>
      <c r="EEV434" s="505"/>
      <c r="EEW434" s="511"/>
      <c r="EEX434" s="512"/>
      <c r="EEY434" s="512"/>
      <c r="EEZ434" s="505"/>
      <c r="EFA434" s="505"/>
      <c r="EFB434" s="505"/>
      <c r="EFC434" s="511"/>
      <c r="EFD434" s="512"/>
      <c r="EFE434" s="512"/>
      <c r="EFF434" s="505"/>
      <c r="EFG434" s="505"/>
      <c r="EFH434" s="505"/>
      <c r="EFI434" s="511"/>
      <c r="EFJ434" s="512"/>
      <c r="EFK434" s="512"/>
      <c r="EFL434" s="505"/>
      <c r="EFM434" s="505"/>
      <c r="EFN434" s="505"/>
      <c r="EFO434" s="511"/>
      <c r="EFP434" s="512"/>
      <c r="EFQ434" s="512"/>
      <c r="EFR434" s="505"/>
      <c r="EFS434" s="505"/>
      <c r="EFT434" s="505"/>
      <c r="EFU434" s="511"/>
      <c r="EFV434" s="512"/>
      <c r="EFW434" s="512"/>
      <c r="EFX434" s="505"/>
      <c r="EFY434" s="505"/>
      <c r="EFZ434" s="505"/>
      <c r="EGA434" s="511"/>
      <c r="EGB434" s="512"/>
      <c r="EGC434" s="512"/>
      <c r="EGD434" s="505"/>
      <c r="EGE434" s="505"/>
      <c r="EGF434" s="505"/>
      <c r="EGG434" s="511"/>
      <c r="EGH434" s="512"/>
      <c r="EGI434" s="512"/>
      <c r="EGJ434" s="505"/>
      <c r="EGK434" s="505"/>
      <c r="EGL434" s="505"/>
      <c r="EGM434" s="511"/>
      <c r="EGN434" s="512"/>
      <c r="EGO434" s="512"/>
      <c r="EGP434" s="505"/>
      <c r="EGQ434" s="505"/>
      <c r="EGR434" s="505"/>
      <c r="EGS434" s="511"/>
      <c r="EGT434" s="512"/>
      <c r="EGU434" s="512"/>
      <c r="EGV434" s="505"/>
      <c r="EGW434" s="505"/>
      <c r="EGX434" s="505"/>
      <c r="EGY434" s="511"/>
      <c r="EGZ434" s="512"/>
      <c r="EHA434" s="512"/>
      <c r="EHB434" s="505"/>
      <c r="EHC434" s="505"/>
      <c r="EHD434" s="505"/>
      <c r="EHE434" s="511"/>
      <c r="EHF434" s="512"/>
      <c r="EHG434" s="512"/>
      <c r="EHH434" s="505"/>
      <c r="EHI434" s="505"/>
      <c r="EHJ434" s="505"/>
      <c r="EHK434" s="511"/>
      <c r="EHL434" s="512"/>
      <c r="EHM434" s="512"/>
      <c r="EHN434" s="505"/>
      <c r="EHO434" s="505"/>
      <c r="EHP434" s="505"/>
      <c r="EHQ434" s="511"/>
      <c r="EHR434" s="512"/>
      <c r="EHS434" s="512"/>
      <c r="EHT434" s="505"/>
      <c r="EHU434" s="505"/>
      <c r="EHV434" s="505"/>
      <c r="EHW434" s="511"/>
      <c r="EHX434" s="512"/>
      <c r="EHY434" s="512"/>
      <c r="EHZ434" s="505"/>
      <c r="EIA434" s="505"/>
      <c r="EIB434" s="505"/>
      <c r="EIC434" s="511"/>
      <c r="EID434" s="512"/>
      <c r="EIE434" s="512"/>
      <c r="EIF434" s="505"/>
      <c r="EIG434" s="505"/>
      <c r="EIH434" s="505"/>
      <c r="EII434" s="511"/>
      <c r="EIJ434" s="512"/>
      <c r="EIK434" s="512"/>
      <c r="EIL434" s="505"/>
      <c r="EIM434" s="505"/>
      <c r="EIN434" s="505"/>
      <c r="EIO434" s="511"/>
      <c r="EIP434" s="512"/>
      <c r="EIQ434" s="512"/>
      <c r="EIR434" s="505"/>
      <c r="EIS434" s="505"/>
      <c r="EIT434" s="505"/>
      <c r="EIU434" s="511"/>
      <c r="EIV434" s="512"/>
      <c r="EIW434" s="512"/>
      <c r="EIX434" s="505"/>
      <c r="EIY434" s="505"/>
      <c r="EIZ434" s="505"/>
      <c r="EJA434" s="511"/>
      <c r="EJB434" s="512"/>
      <c r="EJC434" s="512"/>
      <c r="EJD434" s="505"/>
      <c r="EJE434" s="505"/>
      <c r="EJF434" s="505"/>
      <c r="EJG434" s="511"/>
      <c r="EJH434" s="512"/>
      <c r="EJI434" s="512"/>
      <c r="EJJ434" s="505"/>
      <c r="EJK434" s="505"/>
      <c r="EJL434" s="505"/>
      <c r="EJM434" s="511"/>
      <c r="EJN434" s="512"/>
      <c r="EJO434" s="512"/>
      <c r="EJP434" s="505"/>
      <c r="EJQ434" s="505"/>
      <c r="EJR434" s="505"/>
      <c r="EJS434" s="511"/>
      <c r="EJT434" s="512"/>
      <c r="EJU434" s="512"/>
      <c r="EJV434" s="505"/>
      <c r="EJW434" s="505"/>
      <c r="EJX434" s="505"/>
      <c r="EJY434" s="511"/>
      <c r="EJZ434" s="512"/>
      <c r="EKA434" s="512"/>
      <c r="EKB434" s="505"/>
      <c r="EKC434" s="505"/>
      <c r="EKD434" s="505"/>
      <c r="EKE434" s="511"/>
      <c r="EKF434" s="512"/>
      <c r="EKG434" s="512"/>
      <c r="EKH434" s="505"/>
      <c r="EKI434" s="505"/>
      <c r="EKJ434" s="505"/>
      <c r="EKK434" s="511"/>
      <c r="EKL434" s="512"/>
      <c r="EKM434" s="512"/>
      <c r="EKN434" s="505"/>
      <c r="EKO434" s="505"/>
      <c r="EKP434" s="505"/>
      <c r="EKQ434" s="511"/>
      <c r="EKR434" s="512"/>
      <c r="EKS434" s="512"/>
      <c r="EKT434" s="505"/>
      <c r="EKU434" s="505"/>
      <c r="EKV434" s="505"/>
      <c r="EKW434" s="511"/>
      <c r="EKX434" s="512"/>
      <c r="EKY434" s="512"/>
      <c r="EKZ434" s="505"/>
      <c r="ELA434" s="505"/>
      <c r="ELB434" s="505"/>
      <c r="ELC434" s="511"/>
      <c r="ELD434" s="512"/>
      <c r="ELE434" s="512"/>
      <c r="ELF434" s="505"/>
      <c r="ELG434" s="505"/>
      <c r="ELH434" s="505"/>
      <c r="ELI434" s="511"/>
      <c r="ELJ434" s="512"/>
      <c r="ELK434" s="512"/>
      <c r="ELL434" s="505"/>
      <c r="ELM434" s="505"/>
      <c r="ELN434" s="505"/>
      <c r="ELO434" s="511"/>
      <c r="ELP434" s="512"/>
      <c r="ELQ434" s="512"/>
      <c r="ELR434" s="505"/>
      <c r="ELS434" s="505"/>
      <c r="ELT434" s="505"/>
      <c r="ELU434" s="511"/>
      <c r="ELV434" s="512"/>
      <c r="ELW434" s="512"/>
      <c r="ELX434" s="505"/>
      <c r="ELY434" s="505"/>
      <c r="ELZ434" s="505"/>
      <c r="EMA434" s="511"/>
      <c r="EMB434" s="512"/>
      <c r="EMC434" s="512"/>
      <c r="EMD434" s="505"/>
      <c r="EME434" s="505"/>
      <c r="EMF434" s="505"/>
      <c r="EMG434" s="511"/>
      <c r="EMH434" s="512"/>
      <c r="EMI434" s="512"/>
      <c r="EMJ434" s="505"/>
      <c r="EMK434" s="505"/>
      <c r="EML434" s="505"/>
      <c r="EMM434" s="511"/>
      <c r="EMN434" s="512"/>
      <c r="EMO434" s="512"/>
      <c r="EMP434" s="505"/>
      <c r="EMQ434" s="505"/>
      <c r="EMR434" s="505"/>
      <c r="EMS434" s="511"/>
      <c r="EMT434" s="512"/>
      <c r="EMU434" s="512"/>
      <c r="EMV434" s="505"/>
      <c r="EMW434" s="505"/>
      <c r="EMX434" s="505"/>
      <c r="EMY434" s="511"/>
      <c r="EMZ434" s="512"/>
      <c r="ENA434" s="512"/>
      <c r="ENB434" s="505"/>
      <c r="ENC434" s="505"/>
      <c r="END434" s="505"/>
      <c r="ENE434" s="511"/>
      <c r="ENF434" s="512"/>
      <c r="ENG434" s="512"/>
      <c r="ENH434" s="505"/>
      <c r="ENI434" s="505"/>
      <c r="ENJ434" s="505"/>
      <c r="ENK434" s="511"/>
      <c r="ENL434" s="512"/>
      <c r="ENM434" s="512"/>
      <c r="ENN434" s="505"/>
      <c r="ENO434" s="505"/>
      <c r="ENP434" s="505"/>
      <c r="ENQ434" s="511"/>
      <c r="ENR434" s="512"/>
      <c r="ENS434" s="512"/>
      <c r="ENT434" s="505"/>
      <c r="ENU434" s="505"/>
      <c r="ENV434" s="505"/>
      <c r="ENW434" s="511"/>
      <c r="ENX434" s="512"/>
      <c r="ENY434" s="512"/>
      <c r="ENZ434" s="505"/>
      <c r="EOA434" s="505"/>
      <c r="EOB434" s="505"/>
      <c r="EOC434" s="511"/>
      <c r="EOD434" s="512"/>
      <c r="EOE434" s="512"/>
      <c r="EOF434" s="505"/>
      <c r="EOG434" s="505"/>
      <c r="EOH434" s="505"/>
      <c r="EOI434" s="511"/>
      <c r="EOJ434" s="512"/>
      <c r="EOK434" s="512"/>
      <c r="EOL434" s="505"/>
      <c r="EOM434" s="505"/>
      <c r="EON434" s="505"/>
      <c r="EOO434" s="511"/>
      <c r="EOP434" s="512"/>
      <c r="EOQ434" s="512"/>
      <c r="EOR434" s="505"/>
      <c r="EOS434" s="505"/>
      <c r="EOT434" s="505"/>
      <c r="EOU434" s="511"/>
      <c r="EOV434" s="512"/>
      <c r="EOW434" s="512"/>
      <c r="EOX434" s="505"/>
      <c r="EOY434" s="505"/>
      <c r="EOZ434" s="505"/>
      <c r="EPA434" s="511"/>
      <c r="EPB434" s="512"/>
      <c r="EPC434" s="512"/>
      <c r="EPD434" s="505"/>
      <c r="EPE434" s="505"/>
      <c r="EPF434" s="505"/>
      <c r="EPG434" s="511"/>
      <c r="EPH434" s="512"/>
      <c r="EPI434" s="512"/>
      <c r="EPJ434" s="505"/>
      <c r="EPK434" s="505"/>
      <c r="EPL434" s="505"/>
      <c r="EPM434" s="511"/>
      <c r="EPN434" s="512"/>
      <c r="EPO434" s="512"/>
      <c r="EPP434" s="505"/>
      <c r="EPQ434" s="505"/>
      <c r="EPR434" s="505"/>
      <c r="EPS434" s="511"/>
      <c r="EPT434" s="512"/>
      <c r="EPU434" s="512"/>
      <c r="EPV434" s="505"/>
      <c r="EPW434" s="505"/>
      <c r="EPX434" s="505"/>
      <c r="EPY434" s="511"/>
      <c r="EPZ434" s="512"/>
      <c r="EQA434" s="512"/>
      <c r="EQB434" s="505"/>
      <c r="EQC434" s="505"/>
      <c r="EQD434" s="505"/>
      <c r="EQE434" s="511"/>
      <c r="EQF434" s="512"/>
      <c r="EQG434" s="512"/>
      <c r="EQH434" s="505"/>
      <c r="EQI434" s="505"/>
      <c r="EQJ434" s="505"/>
      <c r="EQK434" s="511"/>
      <c r="EQL434" s="512"/>
      <c r="EQM434" s="512"/>
      <c r="EQN434" s="505"/>
      <c r="EQO434" s="505"/>
      <c r="EQP434" s="505"/>
      <c r="EQQ434" s="511"/>
      <c r="EQR434" s="512"/>
      <c r="EQS434" s="512"/>
      <c r="EQT434" s="505"/>
      <c r="EQU434" s="505"/>
      <c r="EQV434" s="505"/>
      <c r="EQW434" s="511"/>
      <c r="EQX434" s="512"/>
      <c r="EQY434" s="512"/>
      <c r="EQZ434" s="505"/>
      <c r="ERA434" s="505"/>
      <c r="ERB434" s="505"/>
      <c r="ERC434" s="511"/>
      <c r="ERD434" s="512"/>
      <c r="ERE434" s="512"/>
      <c r="ERF434" s="505"/>
      <c r="ERG434" s="505"/>
      <c r="ERH434" s="505"/>
      <c r="ERI434" s="511"/>
      <c r="ERJ434" s="512"/>
      <c r="ERK434" s="512"/>
      <c r="ERL434" s="505"/>
      <c r="ERM434" s="505"/>
      <c r="ERN434" s="505"/>
      <c r="ERO434" s="511"/>
      <c r="ERP434" s="512"/>
      <c r="ERQ434" s="512"/>
      <c r="ERR434" s="505"/>
      <c r="ERS434" s="505"/>
      <c r="ERT434" s="505"/>
      <c r="ERU434" s="511"/>
      <c r="ERV434" s="512"/>
      <c r="ERW434" s="512"/>
      <c r="ERX434" s="505"/>
      <c r="ERY434" s="505"/>
      <c r="ERZ434" s="505"/>
      <c r="ESA434" s="511"/>
      <c r="ESB434" s="512"/>
      <c r="ESC434" s="512"/>
      <c r="ESD434" s="505"/>
      <c r="ESE434" s="505"/>
      <c r="ESF434" s="505"/>
      <c r="ESG434" s="511"/>
      <c r="ESH434" s="512"/>
      <c r="ESI434" s="512"/>
      <c r="ESJ434" s="505"/>
      <c r="ESK434" s="505"/>
      <c r="ESL434" s="505"/>
      <c r="ESM434" s="511"/>
      <c r="ESN434" s="512"/>
      <c r="ESO434" s="512"/>
      <c r="ESP434" s="505"/>
      <c r="ESQ434" s="505"/>
      <c r="ESR434" s="505"/>
      <c r="ESS434" s="511"/>
      <c r="EST434" s="512"/>
      <c r="ESU434" s="512"/>
      <c r="ESV434" s="505"/>
      <c r="ESW434" s="505"/>
      <c r="ESX434" s="505"/>
      <c r="ESY434" s="511"/>
      <c r="ESZ434" s="512"/>
      <c r="ETA434" s="512"/>
      <c r="ETB434" s="505"/>
      <c r="ETC434" s="505"/>
      <c r="ETD434" s="505"/>
      <c r="ETE434" s="511"/>
      <c r="ETF434" s="512"/>
      <c r="ETG434" s="512"/>
      <c r="ETH434" s="505"/>
      <c r="ETI434" s="505"/>
      <c r="ETJ434" s="505"/>
      <c r="ETK434" s="511"/>
      <c r="ETL434" s="512"/>
      <c r="ETM434" s="512"/>
      <c r="ETN434" s="505"/>
      <c r="ETO434" s="505"/>
      <c r="ETP434" s="505"/>
      <c r="ETQ434" s="511"/>
      <c r="ETR434" s="512"/>
      <c r="ETS434" s="512"/>
      <c r="ETT434" s="505"/>
      <c r="ETU434" s="505"/>
      <c r="ETV434" s="505"/>
      <c r="ETW434" s="511"/>
      <c r="ETX434" s="512"/>
      <c r="ETY434" s="512"/>
      <c r="ETZ434" s="505"/>
      <c r="EUA434" s="505"/>
      <c r="EUB434" s="505"/>
      <c r="EUC434" s="511"/>
      <c r="EUD434" s="512"/>
      <c r="EUE434" s="512"/>
      <c r="EUF434" s="505"/>
      <c r="EUG434" s="505"/>
      <c r="EUH434" s="505"/>
      <c r="EUI434" s="511"/>
      <c r="EUJ434" s="512"/>
      <c r="EUK434" s="512"/>
      <c r="EUL434" s="505"/>
      <c r="EUM434" s="505"/>
      <c r="EUN434" s="505"/>
      <c r="EUO434" s="511"/>
      <c r="EUP434" s="512"/>
      <c r="EUQ434" s="512"/>
      <c r="EUR434" s="505"/>
      <c r="EUS434" s="505"/>
      <c r="EUT434" s="505"/>
      <c r="EUU434" s="511"/>
      <c r="EUV434" s="512"/>
      <c r="EUW434" s="512"/>
      <c r="EUX434" s="505"/>
      <c r="EUY434" s="505"/>
      <c r="EUZ434" s="505"/>
      <c r="EVA434" s="511"/>
      <c r="EVB434" s="512"/>
      <c r="EVC434" s="512"/>
      <c r="EVD434" s="505"/>
      <c r="EVE434" s="505"/>
      <c r="EVF434" s="505"/>
      <c r="EVG434" s="511"/>
      <c r="EVH434" s="512"/>
      <c r="EVI434" s="512"/>
      <c r="EVJ434" s="505"/>
      <c r="EVK434" s="505"/>
      <c r="EVL434" s="505"/>
      <c r="EVM434" s="511"/>
      <c r="EVN434" s="512"/>
      <c r="EVO434" s="512"/>
      <c r="EVP434" s="505"/>
      <c r="EVQ434" s="505"/>
      <c r="EVR434" s="505"/>
      <c r="EVS434" s="511"/>
      <c r="EVT434" s="512"/>
      <c r="EVU434" s="512"/>
      <c r="EVV434" s="505"/>
      <c r="EVW434" s="505"/>
      <c r="EVX434" s="505"/>
      <c r="EVY434" s="511"/>
      <c r="EVZ434" s="512"/>
      <c r="EWA434" s="512"/>
      <c r="EWB434" s="505"/>
      <c r="EWC434" s="505"/>
      <c r="EWD434" s="505"/>
      <c r="EWE434" s="511"/>
      <c r="EWF434" s="512"/>
      <c r="EWG434" s="512"/>
      <c r="EWH434" s="505"/>
      <c r="EWI434" s="505"/>
      <c r="EWJ434" s="505"/>
      <c r="EWK434" s="511"/>
      <c r="EWL434" s="512"/>
      <c r="EWM434" s="512"/>
      <c r="EWN434" s="505"/>
      <c r="EWO434" s="505"/>
      <c r="EWP434" s="505"/>
      <c r="EWQ434" s="511"/>
      <c r="EWR434" s="512"/>
      <c r="EWS434" s="512"/>
      <c r="EWT434" s="505"/>
      <c r="EWU434" s="505"/>
      <c r="EWV434" s="505"/>
      <c r="EWW434" s="511"/>
      <c r="EWX434" s="512"/>
      <c r="EWY434" s="512"/>
      <c r="EWZ434" s="505"/>
      <c r="EXA434" s="505"/>
      <c r="EXB434" s="505"/>
      <c r="EXC434" s="511"/>
      <c r="EXD434" s="512"/>
      <c r="EXE434" s="512"/>
      <c r="EXF434" s="505"/>
      <c r="EXG434" s="505"/>
      <c r="EXH434" s="505"/>
      <c r="EXI434" s="511"/>
      <c r="EXJ434" s="512"/>
      <c r="EXK434" s="512"/>
      <c r="EXL434" s="505"/>
      <c r="EXM434" s="505"/>
      <c r="EXN434" s="505"/>
      <c r="EXO434" s="511"/>
      <c r="EXP434" s="512"/>
      <c r="EXQ434" s="512"/>
      <c r="EXR434" s="505"/>
      <c r="EXS434" s="505"/>
      <c r="EXT434" s="505"/>
      <c r="EXU434" s="511"/>
      <c r="EXV434" s="512"/>
      <c r="EXW434" s="512"/>
      <c r="EXX434" s="505"/>
      <c r="EXY434" s="505"/>
      <c r="EXZ434" s="505"/>
      <c r="EYA434" s="511"/>
      <c r="EYB434" s="512"/>
      <c r="EYC434" s="512"/>
      <c r="EYD434" s="505"/>
      <c r="EYE434" s="505"/>
      <c r="EYF434" s="505"/>
      <c r="EYG434" s="511"/>
      <c r="EYH434" s="512"/>
      <c r="EYI434" s="512"/>
      <c r="EYJ434" s="505"/>
      <c r="EYK434" s="505"/>
      <c r="EYL434" s="505"/>
      <c r="EYM434" s="511"/>
      <c r="EYN434" s="512"/>
      <c r="EYO434" s="512"/>
      <c r="EYP434" s="505"/>
      <c r="EYQ434" s="505"/>
      <c r="EYR434" s="505"/>
      <c r="EYS434" s="511"/>
      <c r="EYT434" s="512"/>
      <c r="EYU434" s="512"/>
      <c r="EYV434" s="505"/>
      <c r="EYW434" s="505"/>
      <c r="EYX434" s="505"/>
      <c r="EYY434" s="511"/>
      <c r="EYZ434" s="512"/>
      <c r="EZA434" s="512"/>
      <c r="EZB434" s="505"/>
      <c r="EZC434" s="505"/>
      <c r="EZD434" s="505"/>
      <c r="EZE434" s="511"/>
      <c r="EZF434" s="512"/>
      <c r="EZG434" s="512"/>
      <c r="EZH434" s="505"/>
      <c r="EZI434" s="505"/>
      <c r="EZJ434" s="505"/>
      <c r="EZK434" s="511"/>
      <c r="EZL434" s="512"/>
      <c r="EZM434" s="512"/>
      <c r="EZN434" s="505"/>
      <c r="EZO434" s="505"/>
      <c r="EZP434" s="505"/>
      <c r="EZQ434" s="511"/>
      <c r="EZR434" s="512"/>
      <c r="EZS434" s="512"/>
      <c r="EZT434" s="505"/>
      <c r="EZU434" s="505"/>
      <c r="EZV434" s="505"/>
      <c r="EZW434" s="511"/>
      <c r="EZX434" s="512"/>
      <c r="EZY434" s="512"/>
      <c r="EZZ434" s="505"/>
      <c r="FAA434" s="505"/>
      <c r="FAB434" s="505"/>
      <c r="FAC434" s="511"/>
      <c r="FAD434" s="512"/>
      <c r="FAE434" s="512"/>
      <c r="FAF434" s="505"/>
      <c r="FAG434" s="505"/>
      <c r="FAH434" s="505"/>
      <c r="FAI434" s="511"/>
      <c r="FAJ434" s="512"/>
      <c r="FAK434" s="512"/>
      <c r="FAL434" s="505"/>
      <c r="FAM434" s="505"/>
      <c r="FAN434" s="505"/>
      <c r="FAO434" s="511"/>
      <c r="FAP434" s="512"/>
      <c r="FAQ434" s="512"/>
      <c r="FAR434" s="505"/>
      <c r="FAS434" s="505"/>
      <c r="FAT434" s="505"/>
      <c r="FAU434" s="511"/>
      <c r="FAV434" s="512"/>
      <c r="FAW434" s="512"/>
      <c r="FAX434" s="505"/>
      <c r="FAY434" s="505"/>
      <c r="FAZ434" s="505"/>
      <c r="FBA434" s="511"/>
      <c r="FBB434" s="512"/>
      <c r="FBC434" s="512"/>
      <c r="FBD434" s="505"/>
      <c r="FBE434" s="505"/>
      <c r="FBF434" s="505"/>
      <c r="FBG434" s="511"/>
      <c r="FBH434" s="512"/>
      <c r="FBI434" s="512"/>
      <c r="FBJ434" s="505"/>
      <c r="FBK434" s="505"/>
      <c r="FBL434" s="505"/>
      <c r="FBM434" s="511"/>
      <c r="FBN434" s="512"/>
      <c r="FBO434" s="512"/>
      <c r="FBP434" s="505"/>
      <c r="FBQ434" s="505"/>
      <c r="FBR434" s="505"/>
      <c r="FBS434" s="511"/>
      <c r="FBT434" s="512"/>
      <c r="FBU434" s="512"/>
      <c r="FBV434" s="505"/>
      <c r="FBW434" s="505"/>
      <c r="FBX434" s="505"/>
      <c r="FBY434" s="511"/>
      <c r="FBZ434" s="512"/>
      <c r="FCA434" s="512"/>
      <c r="FCB434" s="505"/>
      <c r="FCC434" s="505"/>
      <c r="FCD434" s="505"/>
      <c r="FCE434" s="511"/>
      <c r="FCF434" s="512"/>
      <c r="FCG434" s="512"/>
      <c r="FCH434" s="505"/>
      <c r="FCI434" s="505"/>
      <c r="FCJ434" s="505"/>
      <c r="FCK434" s="511"/>
      <c r="FCL434" s="512"/>
      <c r="FCM434" s="512"/>
      <c r="FCN434" s="505"/>
      <c r="FCO434" s="505"/>
      <c r="FCP434" s="505"/>
      <c r="FCQ434" s="511"/>
      <c r="FCR434" s="512"/>
      <c r="FCS434" s="512"/>
      <c r="FCT434" s="505"/>
      <c r="FCU434" s="505"/>
      <c r="FCV434" s="505"/>
      <c r="FCW434" s="511"/>
      <c r="FCX434" s="512"/>
      <c r="FCY434" s="512"/>
      <c r="FCZ434" s="505"/>
      <c r="FDA434" s="505"/>
      <c r="FDB434" s="505"/>
      <c r="FDC434" s="511"/>
      <c r="FDD434" s="512"/>
      <c r="FDE434" s="512"/>
      <c r="FDF434" s="505"/>
      <c r="FDG434" s="505"/>
      <c r="FDH434" s="505"/>
      <c r="FDI434" s="511"/>
      <c r="FDJ434" s="512"/>
      <c r="FDK434" s="512"/>
      <c r="FDL434" s="505"/>
      <c r="FDM434" s="505"/>
      <c r="FDN434" s="505"/>
      <c r="FDO434" s="511"/>
      <c r="FDP434" s="512"/>
      <c r="FDQ434" s="512"/>
      <c r="FDR434" s="505"/>
      <c r="FDS434" s="505"/>
      <c r="FDT434" s="505"/>
      <c r="FDU434" s="511"/>
      <c r="FDV434" s="512"/>
      <c r="FDW434" s="512"/>
      <c r="FDX434" s="505"/>
      <c r="FDY434" s="505"/>
      <c r="FDZ434" s="505"/>
      <c r="FEA434" s="511"/>
      <c r="FEB434" s="512"/>
      <c r="FEC434" s="512"/>
      <c r="FED434" s="505"/>
      <c r="FEE434" s="505"/>
      <c r="FEF434" s="505"/>
      <c r="FEG434" s="511"/>
      <c r="FEH434" s="512"/>
      <c r="FEI434" s="512"/>
      <c r="FEJ434" s="505"/>
      <c r="FEK434" s="505"/>
      <c r="FEL434" s="505"/>
      <c r="FEM434" s="511"/>
      <c r="FEN434" s="512"/>
      <c r="FEO434" s="512"/>
      <c r="FEP434" s="505"/>
      <c r="FEQ434" s="505"/>
      <c r="FER434" s="505"/>
      <c r="FES434" s="511"/>
      <c r="FET434" s="512"/>
      <c r="FEU434" s="512"/>
      <c r="FEV434" s="505"/>
      <c r="FEW434" s="505"/>
      <c r="FEX434" s="505"/>
      <c r="FEY434" s="511"/>
      <c r="FEZ434" s="512"/>
      <c r="FFA434" s="512"/>
      <c r="FFB434" s="505"/>
      <c r="FFC434" s="505"/>
      <c r="FFD434" s="505"/>
      <c r="FFE434" s="511"/>
      <c r="FFF434" s="512"/>
      <c r="FFG434" s="512"/>
      <c r="FFH434" s="505"/>
      <c r="FFI434" s="505"/>
      <c r="FFJ434" s="505"/>
      <c r="FFK434" s="511"/>
      <c r="FFL434" s="512"/>
      <c r="FFM434" s="512"/>
      <c r="FFN434" s="505"/>
      <c r="FFO434" s="505"/>
      <c r="FFP434" s="505"/>
      <c r="FFQ434" s="511"/>
      <c r="FFR434" s="512"/>
      <c r="FFS434" s="512"/>
      <c r="FFT434" s="505"/>
      <c r="FFU434" s="505"/>
      <c r="FFV434" s="505"/>
      <c r="FFW434" s="511"/>
      <c r="FFX434" s="512"/>
      <c r="FFY434" s="512"/>
      <c r="FFZ434" s="505"/>
      <c r="FGA434" s="505"/>
      <c r="FGB434" s="505"/>
      <c r="FGC434" s="511"/>
      <c r="FGD434" s="512"/>
      <c r="FGE434" s="512"/>
      <c r="FGF434" s="505"/>
      <c r="FGG434" s="505"/>
      <c r="FGH434" s="505"/>
      <c r="FGI434" s="511"/>
      <c r="FGJ434" s="512"/>
      <c r="FGK434" s="512"/>
      <c r="FGL434" s="505"/>
      <c r="FGM434" s="505"/>
      <c r="FGN434" s="505"/>
      <c r="FGO434" s="511"/>
      <c r="FGP434" s="512"/>
      <c r="FGQ434" s="512"/>
      <c r="FGR434" s="505"/>
      <c r="FGS434" s="505"/>
      <c r="FGT434" s="505"/>
      <c r="FGU434" s="511"/>
      <c r="FGV434" s="512"/>
      <c r="FGW434" s="512"/>
      <c r="FGX434" s="505"/>
      <c r="FGY434" s="505"/>
      <c r="FGZ434" s="505"/>
      <c r="FHA434" s="511"/>
      <c r="FHB434" s="512"/>
      <c r="FHC434" s="512"/>
      <c r="FHD434" s="505"/>
      <c r="FHE434" s="505"/>
      <c r="FHF434" s="505"/>
      <c r="FHG434" s="511"/>
      <c r="FHH434" s="512"/>
      <c r="FHI434" s="512"/>
      <c r="FHJ434" s="505"/>
      <c r="FHK434" s="505"/>
      <c r="FHL434" s="505"/>
      <c r="FHM434" s="511"/>
      <c r="FHN434" s="512"/>
      <c r="FHO434" s="512"/>
      <c r="FHP434" s="505"/>
      <c r="FHQ434" s="505"/>
      <c r="FHR434" s="505"/>
      <c r="FHS434" s="511"/>
      <c r="FHT434" s="512"/>
      <c r="FHU434" s="512"/>
      <c r="FHV434" s="505"/>
      <c r="FHW434" s="505"/>
      <c r="FHX434" s="505"/>
      <c r="FHY434" s="511"/>
      <c r="FHZ434" s="512"/>
      <c r="FIA434" s="512"/>
      <c r="FIB434" s="505"/>
      <c r="FIC434" s="505"/>
      <c r="FID434" s="505"/>
      <c r="FIE434" s="511"/>
      <c r="FIF434" s="512"/>
      <c r="FIG434" s="512"/>
      <c r="FIH434" s="505"/>
      <c r="FII434" s="505"/>
      <c r="FIJ434" s="505"/>
      <c r="FIK434" s="511"/>
      <c r="FIL434" s="512"/>
      <c r="FIM434" s="512"/>
      <c r="FIN434" s="505"/>
      <c r="FIO434" s="505"/>
      <c r="FIP434" s="505"/>
      <c r="FIQ434" s="511"/>
      <c r="FIR434" s="512"/>
      <c r="FIS434" s="512"/>
      <c r="FIT434" s="505"/>
      <c r="FIU434" s="505"/>
      <c r="FIV434" s="505"/>
      <c r="FIW434" s="511"/>
      <c r="FIX434" s="512"/>
      <c r="FIY434" s="512"/>
      <c r="FIZ434" s="505"/>
      <c r="FJA434" s="505"/>
      <c r="FJB434" s="505"/>
      <c r="FJC434" s="511"/>
      <c r="FJD434" s="512"/>
      <c r="FJE434" s="512"/>
      <c r="FJF434" s="505"/>
      <c r="FJG434" s="505"/>
      <c r="FJH434" s="505"/>
      <c r="FJI434" s="511"/>
      <c r="FJJ434" s="512"/>
      <c r="FJK434" s="512"/>
      <c r="FJL434" s="505"/>
      <c r="FJM434" s="505"/>
      <c r="FJN434" s="505"/>
      <c r="FJO434" s="511"/>
      <c r="FJP434" s="512"/>
      <c r="FJQ434" s="512"/>
      <c r="FJR434" s="505"/>
      <c r="FJS434" s="505"/>
      <c r="FJT434" s="505"/>
      <c r="FJU434" s="511"/>
      <c r="FJV434" s="512"/>
      <c r="FJW434" s="512"/>
      <c r="FJX434" s="505"/>
      <c r="FJY434" s="505"/>
      <c r="FJZ434" s="505"/>
      <c r="FKA434" s="511"/>
      <c r="FKB434" s="512"/>
      <c r="FKC434" s="512"/>
      <c r="FKD434" s="505"/>
      <c r="FKE434" s="505"/>
      <c r="FKF434" s="505"/>
      <c r="FKG434" s="511"/>
      <c r="FKH434" s="512"/>
      <c r="FKI434" s="512"/>
      <c r="FKJ434" s="505"/>
      <c r="FKK434" s="505"/>
      <c r="FKL434" s="505"/>
      <c r="FKM434" s="511"/>
      <c r="FKN434" s="512"/>
      <c r="FKO434" s="512"/>
      <c r="FKP434" s="505"/>
      <c r="FKQ434" s="505"/>
      <c r="FKR434" s="505"/>
      <c r="FKS434" s="511"/>
      <c r="FKT434" s="512"/>
      <c r="FKU434" s="512"/>
      <c r="FKV434" s="505"/>
      <c r="FKW434" s="505"/>
      <c r="FKX434" s="505"/>
      <c r="FKY434" s="511"/>
      <c r="FKZ434" s="512"/>
      <c r="FLA434" s="512"/>
      <c r="FLB434" s="505"/>
      <c r="FLC434" s="505"/>
      <c r="FLD434" s="505"/>
      <c r="FLE434" s="511"/>
      <c r="FLF434" s="512"/>
      <c r="FLG434" s="512"/>
      <c r="FLH434" s="505"/>
      <c r="FLI434" s="505"/>
      <c r="FLJ434" s="505"/>
      <c r="FLK434" s="511"/>
      <c r="FLL434" s="512"/>
      <c r="FLM434" s="512"/>
      <c r="FLN434" s="505"/>
      <c r="FLO434" s="505"/>
      <c r="FLP434" s="505"/>
      <c r="FLQ434" s="511"/>
      <c r="FLR434" s="512"/>
      <c r="FLS434" s="512"/>
      <c r="FLT434" s="505"/>
      <c r="FLU434" s="505"/>
      <c r="FLV434" s="505"/>
      <c r="FLW434" s="511"/>
      <c r="FLX434" s="512"/>
      <c r="FLY434" s="512"/>
      <c r="FLZ434" s="505"/>
      <c r="FMA434" s="505"/>
      <c r="FMB434" s="505"/>
      <c r="FMC434" s="511"/>
      <c r="FMD434" s="512"/>
      <c r="FME434" s="512"/>
      <c r="FMF434" s="505"/>
      <c r="FMG434" s="505"/>
      <c r="FMH434" s="505"/>
      <c r="FMI434" s="511"/>
      <c r="FMJ434" s="512"/>
      <c r="FMK434" s="512"/>
      <c r="FML434" s="505"/>
      <c r="FMM434" s="505"/>
      <c r="FMN434" s="505"/>
      <c r="FMO434" s="511"/>
      <c r="FMP434" s="512"/>
      <c r="FMQ434" s="512"/>
      <c r="FMR434" s="505"/>
      <c r="FMS434" s="505"/>
      <c r="FMT434" s="505"/>
      <c r="FMU434" s="511"/>
      <c r="FMV434" s="512"/>
      <c r="FMW434" s="512"/>
      <c r="FMX434" s="505"/>
      <c r="FMY434" s="505"/>
      <c r="FMZ434" s="505"/>
      <c r="FNA434" s="511"/>
      <c r="FNB434" s="512"/>
      <c r="FNC434" s="512"/>
      <c r="FND434" s="505"/>
      <c r="FNE434" s="505"/>
      <c r="FNF434" s="505"/>
      <c r="FNG434" s="511"/>
      <c r="FNH434" s="512"/>
      <c r="FNI434" s="512"/>
      <c r="FNJ434" s="505"/>
      <c r="FNK434" s="505"/>
      <c r="FNL434" s="505"/>
      <c r="FNM434" s="511"/>
      <c r="FNN434" s="512"/>
      <c r="FNO434" s="512"/>
      <c r="FNP434" s="505"/>
      <c r="FNQ434" s="505"/>
      <c r="FNR434" s="505"/>
      <c r="FNS434" s="511"/>
      <c r="FNT434" s="512"/>
      <c r="FNU434" s="512"/>
      <c r="FNV434" s="505"/>
      <c r="FNW434" s="505"/>
      <c r="FNX434" s="505"/>
      <c r="FNY434" s="511"/>
      <c r="FNZ434" s="512"/>
      <c r="FOA434" s="512"/>
      <c r="FOB434" s="505"/>
      <c r="FOC434" s="505"/>
      <c r="FOD434" s="505"/>
      <c r="FOE434" s="511"/>
      <c r="FOF434" s="512"/>
      <c r="FOG434" s="512"/>
      <c r="FOH434" s="505"/>
      <c r="FOI434" s="505"/>
      <c r="FOJ434" s="505"/>
      <c r="FOK434" s="511"/>
      <c r="FOL434" s="512"/>
      <c r="FOM434" s="512"/>
      <c r="FON434" s="505"/>
      <c r="FOO434" s="505"/>
      <c r="FOP434" s="505"/>
      <c r="FOQ434" s="511"/>
      <c r="FOR434" s="512"/>
      <c r="FOS434" s="512"/>
      <c r="FOT434" s="505"/>
      <c r="FOU434" s="505"/>
      <c r="FOV434" s="505"/>
      <c r="FOW434" s="511"/>
      <c r="FOX434" s="512"/>
      <c r="FOY434" s="512"/>
      <c r="FOZ434" s="505"/>
      <c r="FPA434" s="505"/>
      <c r="FPB434" s="505"/>
      <c r="FPC434" s="511"/>
      <c r="FPD434" s="512"/>
      <c r="FPE434" s="512"/>
      <c r="FPF434" s="505"/>
      <c r="FPG434" s="505"/>
      <c r="FPH434" s="505"/>
      <c r="FPI434" s="511"/>
      <c r="FPJ434" s="512"/>
      <c r="FPK434" s="512"/>
      <c r="FPL434" s="505"/>
      <c r="FPM434" s="505"/>
      <c r="FPN434" s="505"/>
      <c r="FPO434" s="511"/>
      <c r="FPP434" s="512"/>
      <c r="FPQ434" s="512"/>
      <c r="FPR434" s="505"/>
      <c r="FPS434" s="505"/>
      <c r="FPT434" s="505"/>
      <c r="FPU434" s="511"/>
      <c r="FPV434" s="512"/>
      <c r="FPW434" s="512"/>
      <c r="FPX434" s="505"/>
      <c r="FPY434" s="505"/>
      <c r="FPZ434" s="505"/>
      <c r="FQA434" s="511"/>
      <c r="FQB434" s="512"/>
      <c r="FQC434" s="512"/>
      <c r="FQD434" s="505"/>
      <c r="FQE434" s="505"/>
      <c r="FQF434" s="505"/>
      <c r="FQG434" s="511"/>
      <c r="FQH434" s="512"/>
      <c r="FQI434" s="512"/>
      <c r="FQJ434" s="505"/>
      <c r="FQK434" s="505"/>
      <c r="FQL434" s="505"/>
      <c r="FQM434" s="511"/>
      <c r="FQN434" s="512"/>
      <c r="FQO434" s="512"/>
      <c r="FQP434" s="505"/>
      <c r="FQQ434" s="505"/>
      <c r="FQR434" s="505"/>
      <c r="FQS434" s="511"/>
      <c r="FQT434" s="512"/>
      <c r="FQU434" s="512"/>
      <c r="FQV434" s="505"/>
      <c r="FQW434" s="505"/>
      <c r="FQX434" s="505"/>
      <c r="FQY434" s="511"/>
      <c r="FQZ434" s="512"/>
      <c r="FRA434" s="512"/>
      <c r="FRB434" s="505"/>
      <c r="FRC434" s="505"/>
      <c r="FRD434" s="505"/>
      <c r="FRE434" s="511"/>
      <c r="FRF434" s="512"/>
      <c r="FRG434" s="512"/>
      <c r="FRH434" s="505"/>
      <c r="FRI434" s="505"/>
      <c r="FRJ434" s="505"/>
      <c r="FRK434" s="511"/>
      <c r="FRL434" s="512"/>
      <c r="FRM434" s="512"/>
      <c r="FRN434" s="505"/>
      <c r="FRO434" s="505"/>
      <c r="FRP434" s="505"/>
      <c r="FRQ434" s="511"/>
      <c r="FRR434" s="512"/>
      <c r="FRS434" s="512"/>
      <c r="FRT434" s="505"/>
      <c r="FRU434" s="505"/>
      <c r="FRV434" s="505"/>
      <c r="FRW434" s="511"/>
      <c r="FRX434" s="512"/>
      <c r="FRY434" s="512"/>
      <c r="FRZ434" s="505"/>
      <c r="FSA434" s="505"/>
      <c r="FSB434" s="505"/>
      <c r="FSC434" s="511"/>
      <c r="FSD434" s="512"/>
      <c r="FSE434" s="512"/>
      <c r="FSF434" s="505"/>
      <c r="FSG434" s="505"/>
      <c r="FSH434" s="505"/>
      <c r="FSI434" s="511"/>
      <c r="FSJ434" s="512"/>
      <c r="FSK434" s="512"/>
      <c r="FSL434" s="505"/>
      <c r="FSM434" s="505"/>
      <c r="FSN434" s="505"/>
      <c r="FSO434" s="511"/>
      <c r="FSP434" s="512"/>
      <c r="FSQ434" s="512"/>
      <c r="FSR434" s="505"/>
      <c r="FSS434" s="505"/>
      <c r="FST434" s="505"/>
      <c r="FSU434" s="511"/>
      <c r="FSV434" s="512"/>
      <c r="FSW434" s="512"/>
      <c r="FSX434" s="505"/>
      <c r="FSY434" s="505"/>
      <c r="FSZ434" s="505"/>
      <c r="FTA434" s="511"/>
      <c r="FTB434" s="512"/>
      <c r="FTC434" s="512"/>
      <c r="FTD434" s="505"/>
      <c r="FTE434" s="505"/>
      <c r="FTF434" s="505"/>
      <c r="FTG434" s="511"/>
      <c r="FTH434" s="512"/>
      <c r="FTI434" s="512"/>
      <c r="FTJ434" s="505"/>
      <c r="FTK434" s="505"/>
      <c r="FTL434" s="505"/>
      <c r="FTM434" s="511"/>
      <c r="FTN434" s="512"/>
      <c r="FTO434" s="512"/>
      <c r="FTP434" s="505"/>
      <c r="FTQ434" s="505"/>
      <c r="FTR434" s="505"/>
      <c r="FTS434" s="511"/>
      <c r="FTT434" s="512"/>
      <c r="FTU434" s="512"/>
      <c r="FTV434" s="505"/>
      <c r="FTW434" s="505"/>
      <c r="FTX434" s="505"/>
      <c r="FTY434" s="511"/>
      <c r="FTZ434" s="512"/>
      <c r="FUA434" s="512"/>
      <c r="FUB434" s="505"/>
      <c r="FUC434" s="505"/>
      <c r="FUD434" s="505"/>
      <c r="FUE434" s="511"/>
      <c r="FUF434" s="512"/>
      <c r="FUG434" s="512"/>
      <c r="FUH434" s="505"/>
      <c r="FUI434" s="505"/>
      <c r="FUJ434" s="505"/>
      <c r="FUK434" s="511"/>
      <c r="FUL434" s="512"/>
      <c r="FUM434" s="512"/>
      <c r="FUN434" s="505"/>
      <c r="FUO434" s="505"/>
      <c r="FUP434" s="505"/>
      <c r="FUQ434" s="511"/>
      <c r="FUR434" s="512"/>
      <c r="FUS434" s="512"/>
      <c r="FUT434" s="505"/>
      <c r="FUU434" s="505"/>
      <c r="FUV434" s="505"/>
      <c r="FUW434" s="511"/>
      <c r="FUX434" s="512"/>
      <c r="FUY434" s="512"/>
      <c r="FUZ434" s="505"/>
      <c r="FVA434" s="505"/>
      <c r="FVB434" s="505"/>
      <c r="FVC434" s="511"/>
      <c r="FVD434" s="512"/>
      <c r="FVE434" s="512"/>
      <c r="FVF434" s="505"/>
      <c r="FVG434" s="505"/>
      <c r="FVH434" s="505"/>
      <c r="FVI434" s="511"/>
      <c r="FVJ434" s="512"/>
      <c r="FVK434" s="512"/>
      <c r="FVL434" s="505"/>
      <c r="FVM434" s="505"/>
      <c r="FVN434" s="505"/>
      <c r="FVO434" s="511"/>
      <c r="FVP434" s="512"/>
      <c r="FVQ434" s="512"/>
      <c r="FVR434" s="505"/>
      <c r="FVS434" s="505"/>
      <c r="FVT434" s="505"/>
      <c r="FVU434" s="511"/>
      <c r="FVV434" s="512"/>
      <c r="FVW434" s="512"/>
      <c r="FVX434" s="505"/>
      <c r="FVY434" s="505"/>
      <c r="FVZ434" s="505"/>
      <c r="FWA434" s="511"/>
      <c r="FWB434" s="512"/>
      <c r="FWC434" s="512"/>
      <c r="FWD434" s="505"/>
      <c r="FWE434" s="505"/>
      <c r="FWF434" s="505"/>
      <c r="FWG434" s="511"/>
      <c r="FWH434" s="512"/>
      <c r="FWI434" s="512"/>
      <c r="FWJ434" s="505"/>
      <c r="FWK434" s="505"/>
      <c r="FWL434" s="505"/>
      <c r="FWM434" s="511"/>
      <c r="FWN434" s="512"/>
      <c r="FWO434" s="512"/>
      <c r="FWP434" s="505"/>
      <c r="FWQ434" s="505"/>
      <c r="FWR434" s="505"/>
      <c r="FWS434" s="511"/>
      <c r="FWT434" s="512"/>
      <c r="FWU434" s="512"/>
      <c r="FWV434" s="505"/>
      <c r="FWW434" s="505"/>
      <c r="FWX434" s="505"/>
      <c r="FWY434" s="511"/>
      <c r="FWZ434" s="512"/>
      <c r="FXA434" s="512"/>
      <c r="FXB434" s="505"/>
      <c r="FXC434" s="505"/>
      <c r="FXD434" s="505"/>
      <c r="FXE434" s="511"/>
      <c r="FXF434" s="512"/>
      <c r="FXG434" s="512"/>
      <c r="FXH434" s="505"/>
      <c r="FXI434" s="505"/>
      <c r="FXJ434" s="505"/>
      <c r="FXK434" s="511"/>
      <c r="FXL434" s="512"/>
      <c r="FXM434" s="512"/>
      <c r="FXN434" s="505"/>
      <c r="FXO434" s="505"/>
      <c r="FXP434" s="505"/>
      <c r="FXQ434" s="511"/>
      <c r="FXR434" s="512"/>
      <c r="FXS434" s="512"/>
      <c r="FXT434" s="505"/>
      <c r="FXU434" s="505"/>
      <c r="FXV434" s="505"/>
      <c r="FXW434" s="511"/>
      <c r="FXX434" s="512"/>
      <c r="FXY434" s="512"/>
      <c r="FXZ434" s="505"/>
      <c r="FYA434" s="505"/>
      <c r="FYB434" s="505"/>
      <c r="FYC434" s="511"/>
      <c r="FYD434" s="512"/>
      <c r="FYE434" s="512"/>
      <c r="FYF434" s="505"/>
      <c r="FYG434" s="505"/>
      <c r="FYH434" s="505"/>
      <c r="FYI434" s="511"/>
      <c r="FYJ434" s="512"/>
      <c r="FYK434" s="512"/>
      <c r="FYL434" s="505"/>
      <c r="FYM434" s="505"/>
      <c r="FYN434" s="505"/>
      <c r="FYO434" s="511"/>
      <c r="FYP434" s="512"/>
      <c r="FYQ434" s="512"/>
      <c r="FYR434" s="505"/>
      <c r="FYS434" s="505"/>
      <c r="FYT434" s="505"/>
      <c r="FYU434" s="511"/>
      <c r="FYV434" s="512"/>
      <c r="FYW434" s="512"/>
      <c r="FYX434" s="505"/>
      <c r="FYY434" s="505"/>
      <c r="FYZ434" s="505"/>
      <c r="FZA434" s="511"/>
      <c r="FZB434" s="512"/>
      <c r="FZC434" s="512"/>
      <c r="FZD434" s="505"/>
      <c r="FZE434" s="505"/>
      <c r="FZF434" s="505"/>
      <c r="FZG434" s="511"/>
      <c r="FZH434" s="512"/>
      <c r="FZI434" s="512"/>
      <c r="FZJ434" s="505"/>
      <c r="FZK434" s="505"/>
      <c r="FZL434" s="505"/>
      <c r="FZM434" s="511"/>
      <c r="FZN434" s="512"/>
      <c r="FZO434" s="512"/>
      <c r="FZP434" s="505"/>
      <c r="FZQ434" s="505"/>
      <c r="FZR434" s="505"/>
      <c r="FZS434" s="511"/>
      <c r="FZT434" s="512"/>
      <c r="FZU434" s="512"/>
      <c r="FZV434" s="505"/>
      <c r="FZW434" s="505"/>
      <c r="FZX434" s="505"/>
      <c r="FZY434" s="511"/>
      <c r="FZZ434" s="512"/>
      <c r="GAA434" s="512"/>
      <c r="GAB434" s="505"/>
      <c r="GAC434" s="505"/>
      <c r="GAD434" s="505"/>
      <c r="GAE434" s="511"/>
      <c r="GAF434" s="512"/>
      <c r="GAG434" s="512"/>
      <c r="GAH434" s="505"/>
      <c r="GAI434" s="505"/>
      <c r="GAJ434" s="505"/>
      <c r="GAK434" s="511"/>
      <c r="GAL434" s="512"/>
      <c r="GAM434" s="512"/>
      <c r="GAN434" s="505"/>
      <c r="GAO434" s="505"/>
      <c r="GAP434" s="505"/>
      <c r="GAQ434" s="511"/>
      <c r="GAR434" s="512"/>
      <c r="GAS434" s="512"/>
      <c r="GAT434" s="505"/>
      <c r="GAU434" s="505"/>
      <c r="GAV434" s="505"/>
      <c r="GAW434" s="511"/>
      <c r="GAX434" s="512"/>
      <c r="GAY434" s="512"/>
      <c r="GAZ434" s="505"/>
      <c r="GBA434" s="505"/>
      <c r="GBB434" s="505"/>
      <c r="GBC434" s="511"/>
      <c r="GBD434" s="512"/>
      <c r="GBE434" s="512"/>
      <c r="GBF434" s="505"/>
      <c r="GBG434" s="505"/>
      <c r="GBH434" s="505"/>
      <c r="GBI434" s="511"/>
      <c r="GBJ434" s="512"/>
      <c r="GBK434" s="512"/>
      <c r="GBL434" s="505"/>
      <c r="GBM434" s="505"/>
      <c r="GBN434" s="505"/>
      <c r="GBO434" s="511"/>
      <c r="GBP434" s="512"/>
      <c r="GBQ434" s="512"/>
      <c r="GBR434" s="505"/>
      <c r="GBS434" s="505"/>
      <c r="GBT434" s="505"/>
      <c r="GBU434" s="511"/>
      <c r="GBV434" s="512"/>
      <c r="GBW434" s="512"/>
      <c r="GBX434" s="505"/>
      <c r="GBY434" s="505"/>
      <c r="GBZ434" s="505"/>
      <c r="GCA434" s="511"/>
      <c r="GCB434" s="512"/>
      <c r="GCC434" s="512"/>
      <c r="GCD434" s="505"/>
      <c r="GCE434" s="505"/>
      <c r="GCF434" s="505"/>
      <c r="GCG434" s="511"/>
      <c r="GCH434" s="512"/>
      <c r="GCI434" s="512"/>
      <c r="GCJ434" s="505"/>
      <c r="GCK434" s="505"/>
      <c r="GCL434" s="505"/>
      <c r="GCM434" s="511"/>
      <c r="GCN434" s="512"/>
      <c r="GCO434" s="512"/>
      <c r="GCP434" s="505"/>
      <c r="GCQ434" s="505"/>
      <c r="GCR434" s="505"/>
      <c r="GCS434" s="511"/>
      <c r="GCT434" s="512"/>
      <c r="GCU434" s="512"/>
      <c r="GCV434" s="505"/>
      <c r="GCW434" s="505"/>
      <c r="GCX434" s="505"/>
      <c r="GCY434" s="511"/>
      <c r="GCZ434" s="512"/>
      <c r="GDA434" s="512"/>
      <c r="GDB434" s="505"/>
      <c r="GDC434" s="505"/>
      <c r="GDD434" s="505"/>
      <c r="GDE434" s="511"/>
      <c r="GDF434" s="512"/>
      <c r="GDG434" s="512"/>
      <c r="GDH434" s="505"/>
      <c r="GDI434" s="505"/>
      <c r="GDJ434" s="505"/>
      <c r="GDK434" s="511"/>
      <c r="GDL434" s="512"/>
      <c r="GDM434" s="512"/>
      <c r="GDN434" s="505"/>
      <c r="GDO434" s="505"/>
      <c r="GDP434" s="505"/>
      <c r="GDQ434" s="511"/>
      <c r="GDR434" s="512"/>
      <c r="GDS434" s="512"/>
      <c r="GDT434" s="505"/>
      <c r="GDU434" s="505"/>
      <c r="GDV434" s="505"/>
      <c r="GDW434" s="511"/>
      <c r="GDX434" s="512"/>
      <c r="GDY434" s="512"/>
      <c r="GDZ434" s="505"/>
      <c r="GEA434" s="505"/>
      <c r="GEB434" s="505"/>
      <c r="GEC434" s="511"/>
      <c r="GED434" s="512"/>
      <c r="GEE434" s="512"/>
      <c r="GEF434" s="505"/>
      <c r="GEG434" s="505"/>
      <c r="GEH434" s="505"/>
      <c r="GEI434" s="511"/>
      <c r="GEJ434" s="512"/>
      <c r="GEK434" s="512"/>
      <c r="GEL434" s="505"/>
      <c r="GEM434" s="505"/>
      <c r="GEN434" s="505"/>
      <c r="GEO434" s="511"/>
      <c r="GEP434" s="512"/>
      <c r="GEQ434" s="512"/>
      <c r="GER434" s="505"/>
      <c r="GES434" s="505"/>
      <c r="GET434" s="505"/>
      <c r="GEU434" s="511"/>
      <c r="GEV434" s="512"/>
      <c r="GEW434" s="512"/>
      <c r="GEX434" s="505"/>
      <c r="GEY434" s="505"/>
      <c r="GEZ434" s="505"/>
      <c r="GFA434" s="511"/>
      <c r="GFB434" s="512"/>
      <c r="GFC434" s="512"/>
      <c r="GFD434" s="505"/>
      <c r="GFE434" s="505"/>
      <c r="GFF434" s="505"/>
      <c r="GFG434" s="511"/>
      <c r="GFH434" s="512"/>
      <c r="GFI434" s="512"/>
      <c r="GFJ434" s="505"/>
      <c r="GFK434" s="505"/>
      <c r="GFL434" s="505"/>
      <c r="GFM434" s="511"/>
      <c r="GFN434" s="512"/>
      <c r="GFO434" s="512"/>
      <c r="GFP434" s="505"/>
      <c r="GFQ434" s="505"/>
      <c r="GFR434" s="505"/>
      <c r="GFS434" s="511"/>
      <c r="GFT434" s="512"/>
      <c r="GFU434" s="512"/>
      <c r="GFV434" s="505"/>
      <c r="GFW434" s="505"/>
      <c r="GFX434" s="505"/>
      <c r="GFY434" s="511"/>
      <c r="GFZ434" s="512"/>
      <c r="GGA434" s="512"/>
      <c r="GGB434" s="505"/>
      <c r="GGC434" s="505"/>
      <c r="GGD434" s="505"/>
      <c r="GGE434" s="511"/>
      <c r="GGF434" s="512"/>
      <c r="GGG434" s="512"/>
      <c r="GGH434" s="505"/>
      <c r="GGI434" s="505"/>
      <c r="GGJ434" s="505"/>
      <c r="GGK434" s="511"/>
      <c r="GGL434" s="512"/>
      <c r="GGM434" s="512"/>
      <c r="GGN434" s="505"/>
      <c r="GGO434" s="505"/>
      <c r="GGP434" s="505"/>
      <c r="GGQ434" s="511"/>
      <c r="GGR434" s="512"/>
      <c r="GGS434" s="512"/>
      <c r="GGT434" s="505"/>
      <c r="GGU434" s="505"/>
      <c r="GGV434" s="505"/>
      <c r="GGW434" s="511"/>
      <c r="GGX434" s="512"/>
      <c r="GGY434" s="512"/>
      <c r="GGZ434" s="505"/>
      <c r="GHA434" s="505"/>
      <c r="GHB434" s="505"/>
      <c r="GHC434" s="511"/>
      <c r="GHD434" s="512"/>
      <c r="GHE434" s="512"/>
      <c r="GHF434" s="505"/>
      <c r="GHG434" s="505"/>
      <c r="GHH434" s="505"/>
      <c r="GHI434" s="511"/>
      <c r="GHJ434" s="512"/>
      <c r="GHK434" s="512"/>
      <c r="GHL434" s="505"/>
      <c r="GHM434" s="505"/>
      <c r="GHN434" s="505"/>
      <c r="GHO434" s="511"/>
      <c r="GHP434" s="512"/>
      <c r="GHQ434" s="512"/>
      <c r="GHR434" s="505"/>
      <c r="GHS434" s="505"/>
      <c r="GHT434" s="505"/>
      <c r="GHU434" s="511"/>
      <c r="GHV434" s="512"/>
      <c r="GHW434" s="512"/>
      <c r="GHX434" s="505"/>
      <c r="GHY434" s="505"/>
      <c r="GHZ434" s="505"/>
      <c r="GIA434" s="511"/>
      <c r="GIB434" s="512"/>
      <c r="GIC434" s="512"/>
      <c r="GID434" s="505"/>
      <c r="GIE434" s="505"/>
      <c r="GIF434" s="505"/>
      <c r="GIG434" s="511"/>
      <c r="GIH434" s="512"/>
      <c r="GII434" s="512"/>
      <c r="GIJ434" s="505"/>
      <c r="GIK434" s="505"/>
      <c r="GIL434" s="505"/>
      <c r="GIM434" s="511"/>
      <c r="GIN434" s="512"/>
      <c r="GIO434" s="512"/>
      <c r="GIP434" s="505"/>
      <c r="GIQ434" s="505"/>
      <c r="GIR434" s="505"/>
      <c r="GIS434" s="511"/>
      <c r="GIT434" s="512"/>
      <c r="GIU434" s="512"/>
      <c r="GIV434" s="505"/>
      <c r="GIW434" s="505"/>
      <c r="GIX434" s="505"/>
      <c r="GIY434" s="511"/>
      <c r="GIZ434" s="512"/>
      <c r="GJA434" s="512"/>
      <c r="GJB434" s="505"/>
      <c r="GJC434" s="505"/>
      <c r="GJD434" s="505"/>
      <c r="GJE434" s="511"/>
      <c r="GJF434" s="512"/>
      <c r="GJG434" s="512"/>
      <c r="GJH434" s="505"/>
      <c r="GJI434" s="505"/>
      <c r="GJJ434" s="505"/>
      <c r="GJK434" s="511"/>
      <c r="GJL434" s="512"/>
      <c r="GJM434" s="512"/>
      <c r="GJN434" s="505"/>
      <c r="GJO434" s="505"/>
      <c r="GJP434" s="505"/>
      <c r="GJQ434" s="511"/>
      <c r="GJR434" s="512"/>
      <c r="GJS434" s="512"/>
      <c r="GJT434" s="505"/>
      <c r="GJU434" s="505"/>
      <c r="GJV434" s="505"/>
      <c r="GJW434" s="511"/>
      <c r="GJX434" s="512"/>
      <c r="GJY434" s="512"/>
      <c r="GJZ434" s="505"/>
      <c r="GKA434" s="505"/>
      <c r="GKB434" s="505"/>
      <c r="GKC434" s="511"/>
      <c r="GKD434" s="512"/>
      <c r="GKE434" s="512"/>
      <c r="GKF434" s="505"/>
      <c r="GKG434" s="505"/>
      <c r="GKH434" s="505"/>
      <c r="GKI434" s="511"/>
      <c r="GKJ434" s="512"/>
      <c r="GKK434" s="512"/>
      <c r="GKL434" s="505"/>
      <c r="GKM434" s="505"/>
      <c r="GKN434" s="505"/>
      <c r="GKO434" s="511"/>
      <c r="GKP434" s="512"/>
      <c r="GKQ434" s="512"/>
      <c r="GKR434" s="505"/>
      <c r="GKS434" s="505"/>
      <c r="GKT434" s="505"/>
      <c r="GKU434" s="511"/>
      <c r="GKV434" s="512"/>
      <c r="GKW434" s="512"/>
      <c r="GKX434" s="505"/>
      <c r="GKY434" s="505"/>
      <c r="GKZ434" s="505"/>
      <c r="GLA434" s="511"/>
      <c r="GLB434" s="512"/>
      <c r="GLC434" s="512"/>
      <c r="GLD434" s="505"/>
      <c r="GLE434" s="505"/>
      <c r="GLF434" s="505"/>
      <c r="GLG434" s="511"/>
      <c r="GLH434" s="512"/>
      <c r="GLI434" s="512"/>
      <c r="GLJ434" s="505"/>
      <c r="GLK434" s="505"/>
      <c r="GLL434" s="505"/>
      <c r="GLM434" s="511"/>
      <c r="GLN434" s="512"/>
      <c r="GLO434" s="512"/>
      <c r="GLP434" s="505"/>
      <c r="GLQ434" s="505"/>
      <c r="GLR434" s="505"/>
      <c r="GLS434" s="511"/>
      <c r="GLT434" s="512"/>
      <c r="GLU434" s="512"/>
      <c r="GLV434" s="505"/>
      <c r="GLW434" s="505"/>
      <c r="GLX434" s="505"/>
      <c r="GLY434" s="511"/>
      <c r="GLZ434" s="512"/>
      <c r="GMA434" s="512"/>
      <c r="GMB434" s="505"/>
      <c r="GMC434" s="505"/>
      <c r="GMD434" s="505"/>
      <c r="GME434" s="511"/>
      <c r="GMF434" s="512"/>
      <c r="GMG434" s="512"/>
      <c r="GMH434" s="505"/>
      <c r="GMI434" s="505"/>
      <c r="GMJ434" s="505"/>
      <c r="GMK434" s="511"/>
      <c r="GML434" s="512"/>
      <c r="GMM434" s="512"/>
      <c r="GMN434" s="505"/>
      <c r="GMO434" s="505"/>
      <c r="GMP434" s="505"/>
      <c r="GMQ434" s="511"/>
      <c r="GMR434" s="512"/>
      <c r="GMS434" s="512"/>
      <c r="GMT434" s="505"/>
      <c r="GMU434" s="505"/>
      <c r="GMV434" s="505"/>
      <c r="GMW434" s="511"/>
      <c r="GMX434" s="512"/>
      <c r="GMY434" s="512"/>
      <c r="GMZ434" s="505"/>
      <c r="GNA434" s="505"/>
      <c r="GNB434" s="505"/>
      <c r="GNC434" s="511"/>
      <c r="GND434" s="512"/>
      <c r="GNE434" s="512"/>
      <c r="GNF434" s="505"/>
      <c r="GNG434" s="505"/>
      <c r="GNH434" s="505"/>
      <c r="GNI434" s="511"/>
      <c r="GNJ434" s="512"/>
      <c r="GNK434" s="512"/>
      <c r="GNL434" s="505"/>
      <c r="GNM434" s="505"/>
      <c r="GNN434" s="505"/>
      <c r="GNO434" s="511"/>
      <c r="GNP434" s="512"/>
      <c r="GNQ434" s="512"/>
      <c r="GNR434" s="505"/>
      <c r="GNS434" s="505"/>
      <c r="GNT434" s="505"/>
      <c r="GNU434" s="511"/>
      <c r="GNV434" s="512"/>
      <c r="GNW434" s="512"/>
      <c r="GNX434" s="505"/>
      <c r="GNY434" s="505"/>
      <c r="GNZ434" s="505"/>
      <c r="GOA434" s="511"/>
      <c r="GOB434" s="512"/>
      <c r="GOC434" s="512"/>
      <c r="GOD434" s="505"/>
      <c r="GOE434" s="505"/>
      <c r="GOF434" s="505"/>
      <c r="GOG434" s="511"/>
      <c r="GOH434" s="512"/>
      <c r="GOI434" s="512"/>
      <c r="GOJ434" s="505"/>
      <c r="GOK434" s="505"/>
      <c r="GOL434" s="505"/>
      <c r="GOM434" s="511"/>
      <c r="GON434" s="512"/>
      <c r="GOO434" s="512"/>
      <c r="GOP434" s="505"/>
      <c r="GOQ434" s="505"/>
      <c r="GOR434" s="505"/>
      <c r="GOS434" s="511"/>
      <c r="GOT434" s="512"/>
      <c r="GOU434" s="512"/>
      <c r="GOV434" s="505"/>
      <c r="GOW434" s="505"/>
      <c r="GOX434" s="505"/>
      <c r="GOY434" s="511"/>
      <c r="GOZ434" s="512"/>
      <c r="GPA434" s="512"/>
      <c r="GPB434" s="505"/>
      <c r="GPC434" s="505"/>
      <c r="GPD434" s="505"/>
      <c r="GPE434" s="511"/>
      <c r="GPF434" s="512"/>
      <c r="GPG434" s="512"/>
      <c r="GPH434" s="505"/>
      <c r="GPI434" s="505"/>
      <c r="GPJ434" s="505"/>
      <c r="GPK434" s="511"/>
      <c r="GPL434" s="512"/>
      <c r="GPM434" s="512"/>
      <c r="GPN434" s="505"/>
      <c r="GPO434" s="505"/>
      <c r="GPP434" s="505"/>
      <c r="GPQ434" s="511"/>
      <c r="GPR434" s="512"/>
      <c r="GPS434" s="512"/>
      <c r="GPT434" s="505"/>
      <c r="GPU434" s="505"/>
      <c r="GPV434" s="505"/>
      <c r="GPW434" s="511"/>
      <c r="GPX434" s="512"/>
      <c r="GPY434" s="512"/>
      <c r="GPZ434" s="505"/>
      <c r="GQA434" s="505"/>
      <c r="GQB434" s="505"/>
      <c r="GQC434" s="511"/>
      <c r="GQD434" s="512"/>
      <c r="GQE434" s="512"/>
      <c r="GQF434" s="505"/>
      <c r="GQG434" s="505"/>
      <c r="GQH434" s="505"/>
      <c r="GQI434" s="511"/>
      <c r="GQJ434" s="512"/>
      <c r="GQK434" s="512"/>
      <c r="GQL434" s="505"/>
      <c r="GQM434" s="505"/>
      <c r="GQN434" s="505"/>
      <c r="GQO434" s="511"/>
      <c r="GQP434" s="512"/>
      <c r="GQQ434" s="512"/>
      <c r="GQR434" s="505"/>
      <c r="GQS434" s="505"/>
      <c r="GQT434" s="505"/>
      <c r="GQU434" s="511"/>
      <c r="GQV434" s="512"/>
      <c r="GQW434" s="512"/>
      <c r="GQX434" s="505"/>
      <c r="GQY434" s="505"/>
      <c r="GQZ434" s="505"/>
      <c r="GRA434" s="511"/>
      <c r="GRB434" s="512"/>
      <c r="GRC434" s="512"/>
      <c r="GRD434" s="505"/>
      <c r="GRE434" s="505"/>
      <c r="GRF434" s="505"/>
      <c r="GRG434" s="511"/>
      <c r="GRH434" s="512"/>
      <c r="GRI434" s="512"/>
      <c r="GRJ434" s="505"/>
      <c r="GRK434" s="505"/>
      <c r="GRL434" s="505"/>
      <c r="GRM434" s="511"/>
      <c r="GRN434" s="512"/>
      <c r="GRO434" s="512"/>
      <c r="GRP434" s="505"/>
      <c r="GRQ434" s="505"/>
      <c r="GRR434" s="505"/>
      <c r="GRS434" s="511"/>
      <c r="GRT434" s="512"/>
      <c r="GRU434" s="512"/>
      <c r="GRV434" s="505"/>
      <c r="GRW434" s="505"/>
      <c r="GRX434" s="505"/>
      <c r="GRY434" s="511"/>
      <c r="GRZ434" s="512"/>
      <c r="GSA434" s="512"/>
      <c r="GSB434" s="505"/>
      <c r="GSC434" s="505"/>
      <c r="GSD434" s="505"/>
      <c r="GSE434" s="511"/>
      <c r="GSF434" s="512"/>
      <c r="GSG434" s="512"/>
      <c r="GSH434" s="505"/>
      <c r="GSI434" s="505"/>
      <c r="GSJ434" s="505"/>
      <c r="GSK434" s="511"/>
      <c r="GSL434" s="512"/>
      <c r="GSM434" s="512"/>
      <c r="GSN434" s="505"/>
      <c r="GSO434" s="505"/>
      <c r="GSP434" s="505"/>
      <c r="GSQ434" s="511"/>
      <c r="GSR434" s="512"/>
      <c r="GSS434" s="512"/>
      <c r="GST434" s="505"/>
      <c r="GSU434" s="505"/>
      <c r="GSV434" s="505"/>
      <c r="GSW434" s="511"/>
      <c r="GSX434" s="512"/>
      <c r="GSY434" s="512"/>
      <c r="GSZ434" s="505"/>
      <c r="GTA434" s="505"/>
      <c r="GTB434" s="505"/>
      <c r="GTC434" s="511"/>
      <c r="GTD434" s="512"/>
      <c r="GTE434" s="512"/>
      <c r="GTF434" s="505"/>
      <c r="GTG434" s="505"/>
      <c r="GTH434" s="505"/>
      <c r="GTI434" s="511"/>
      <c r="GTJ434" s="512"/>
      <c r="GTK434" s="512"/>
      <c r="GTL434" s="505"/>
      <c r="GTM434" s="505"/>
      <c r="GTN434" s="505"/>
      <c r="GTO434" s="511"/>
      <c r="GTP434" s="512"/>
      <c r="GTQ434" s="512"/>
      <c r="GTR434" s="505"/>
      <c r="GTS434" s="505"/>
      <c r="GTT434" s="505"/>
      <c r="GTU434" s="511"/>
      <c r="GTV434" s="512"/>
      <c r="GTW434" s="512"/>
      <c r="GTX434" s="505"/>
      <c r="GTY434" s="505"/>
      <c r="GTZ434" s="505"/>
      <c r="GUA434" s="511"/>
      <c r="GUB434" s="512"/>
      <c r="GUC434" s="512"/>
      <c r="GUD434" s="505"/>
      <c r="GUE434" s="505"/>
      <c r="GUF434" s="505"/>
      <c r="GUG434" s="511"/>
      <c r="GUH434" s="512"/>
      <c r="GUI434" s="512"/>
      <c r="GUJ434" s="505"/>
      <c r="GUK434" s="505"/>
      <c r="GUL434" s="505"/>
      <c r="GUM434" s="511"/>
      <c r="GUN434" s="512"/>
      <c r="GUO434" s="512"/>
      <c r="GUP434" s="505"/>
      <c r="GUQ434" s="505"/>
      <c r="GUR434" s="505"/>
      <c r="GUS434" s="511"/>
      <c r="GUT434" s="512"/>
      <c r="GUU434" s="512"/>
      <c r="GUV434" s="505"/>
      <c r="GUW434" s="505"/>
      <c r="GUX434" s="505"/>
      <c r="GUY434" s="511"/>
      <c r="GUZ434" s="512"/>
      <c r="GVA434" s="512"/>
      <c r="GVB434" s="505"/>
      <c r="GVC434" s="505"/>
      <c r="GVD434" s="505"/>
      <c r="GVE434" s="511"/>
      <c r="GVF434" s="512"/>
      <c r="GVG434" s="512"/>
      <c r="GVH434" s="505"/>
      <c r="GVI434" s="505"/>
      <c r="GVJ434" s="505"/>
      <c r="GVK434" s="511"/>
      <c r="GVL434" s="512"/>
      <c r="GVM434" s="512"/>
      <c r="GVN434" s="505"/>
      <c r="GVO434" s="505"/>
      <c r="GVP434" s="505"/>
      <c r="GVQ434" s="511"/>
      <c r="GVR434" s="512"/>
      <c r="GVS434" s="512"/>
      <c r="GVT434" s="505"/>
      <c r="GVU434" s="505"/>
      <c r="GVV434" s="505"/>
      <c r="GVW434" s="511"/>
      <c r="GVX434" s="512"/>
      <c r="GVY434" s="512"/>
      <c r="GVZ434" s="505"/>
      <c r="GWA434" s="505"/>
      <c r="GWB434" s="505"/>
      <c r="GWC434" s="511"/>
      <c r="GWD434" s="512"/>
      <c r="GWE434" s="512"/>
      <c r="GWF434" s="505"/>
      <c r="GWG434" s="505"/>
      <c r="GWH434" s="505"/>
      <c r="GWI434" s="511"/>
      <c r="GWJ434" s="512"/>
      <c r="GWK434" s="512"/>
      <c r="GWL434" s="505"/>
      <c r="GWM434" s="505"/>
      <c r="GWN434" s="505"/>
      <c r="GWO434" s="511"/>
      <c r="GWP434" s="512"/>
      <c r="GWQ434" s="512"/>
      <c r="GWR434" s="505"/>
      <c r="GWS434" s="505"/>
      <c r="GWT434" s="505"/>
      <c r="GWU434" s="511"/>
      <c r="GWV434" s="512"/>
      <c r="GWW434" s="512"/>
      <c r="GWX434" s="505"/>
      <c r="GWY434" s="505"/>
      <c r="GWZ434" s="505"/>
      <c r="GXA434" s="511"/>
      <c r="GXB434" s="512"/>
      <c r="GXC434" s="512"/>
      <c r="GXD434" s="505"/>
      <c r="GXE434" s="505"/>
      <c r="GXF434" s="505"/>
      <c r="GXG434" s="511"/>
      <c r="GXH434" s="512"/>
      <c r="GXI434" s="512"/>
      <c r="GXJ434" s="505"/>
      <c r="GXK434" s="505"/>
      <c r="GXL434" s="505"/>
      <c r="GXM434" s="511"/>
      <c r="GXN434" s="512"/>
      <c r="GXO434" s="512"/>
      <c r="GXP434" s="505"/>
      <c r="GXQ434" s="505"/>
      <c r="GXR434" s="505"/>
      <c r="GXS434" s="511"/>
      <c r="GXT434" s="512"/>
      <c r="GXU434" s="512"/>
      <c r="GXV434" s="505"/>
      <c r="GXW434" s="505"/>
      <c r="GXX434" s="505"/>
      <c r="GXY434" s="511"/>
      <c r="GXZ434" s="512"/>
      <c r="GYA434" s="512"/>
      <c r="GYB434" s="505"/>
      <c r="GYC434" s="505"/>
      <c r="GYD434" s="505"/>
      <c r="GYE434" s="511"/>
      <c r="GYF434" s="512"/>
      <c r="GYG434" s="512"/>
      <c r="GYH434" s="505"/>
      <c r="GYI434" s="505"/>
      <c r="GYJ434" s="505"/>
      <c r="GYK434" s="511"/>
      <c r="GYL434" s="512"/>
      <c r="GYM434" s="512"/>
      <c r="GYN434" s="505"/>
      <c r="GYO434" s="505"/>
      <c r="GYP434" s="505"/>
      <c r="GYQ434" s="511"/>
      <c r="GYR434" s="512"/>
      <c r="GYS434" s="512"/>
      <c r="GYT434" s="505"/>
      <c r="GYU434" s="505"/>
      <c r="GYV434" s="505"/>
      <c r="GYW434" s="511"/>
      <c r="GYX434" s="512"/>
      <c r="GYY434" s="512"/>
      <c r="GYZ434" s="505"/>
      <c r="GZA434" s="505"/>
      <c r="GZB434" s="505"/>
      <c r="GZC434" s="511"/>
      <c r="GZD434" s="512"/>
      <c r="GZE434" s="512"/>
      <c r="GZF434" s="505"/>
      <c r="GZG434" s="505"/>
      <c r="GZH434" s="505"/>
      <c r="GZI434" s="511"/>
      <c r="GZJ434" s="512"/>
      <c r="GZK434" s="512"/>
      <c r="GZL434" s="505"/>
      <c r="GZM434" s="505"/>
      <c r="GZN434" s="505"/>
      <c r="GZO434" s="511"/>
      <c r="GZP434" s="512"/>
      <c r="GZQ434" s="512"/>
      <c r="GZR434" s="505"/>
      <c r="GZS434" s="505"/>
      <c r="GZT434" s="505"/>
      <c r="GZU434" s="511"/>
      <c r="GZV434" s="512"/>
      <c r="GZW434" s="512"/>
      <c r="GZX434" s="505"/>
      <c r="GZY434" s="505"/>
      <c r="GZZ434" s="505"/>
      <c r="HAA434" s="511"/>
      <c r="HAB434" s="512"/>
      <c r="HAC434" s="512"/>
      <c r="HAD434" s="505"/>
      <c r="HAE434" s="505"/>
      <c r="HAF434" s="505"/>
      <c r="HAG434" s="511"/>
      <c r="HAH434" s="512"/>
      <c r="HAI434" s="512"/>
      <c r="HAJ434" s="505"/>
      <c r="HAK434" s="505"/>
      <c r="HAL434" s="505"/>
      <c r="HAM434" s="511"/>
      <c r="HAN434" s="512"/>
      <c r="HAO434" s="512"/>
      <c r="HAP434" s="505"/>
      <c r="HAQ434" s="505"/>
      <c r="HAR434" s="505"/>
      <c r="HAS434" s="511"/>
      <c r="HAT434" s="512"/>
      <c r="HAU434" s="512"/>
      <c r="HAV434" s="505"/>
      <c r="HAW434" s="505"/>
      <c r="HAX434" s="505"/>
      <c r="HAY434" s="511"/>
      <c r="HAZ434" s="512"/>
      <c r="HBA434" s="512"/>
      <c r="HBB434" s="505"/>
      <c r="HBC434" s="505"/>
      <c r="HBD434" s="505"/>
      <c r="HBE434" s="511"/>
      <c r="HBF434" s="512"/>
      <c r="HBG434" s="512"/>
      <c r="HBH434" s="505"/>
      <c r="HBI434" s="505"/>
      <c r="HBJ434" s="505"/>
      <c r="HBK434" s="511"/>
      <c r="HBL434" s="512"/>
      <c r="HBM434" s="512"/>
      <c r="HBN434" s="505"/>
      <c r="HBO434" s="505"/>
      <c r="HBP434" s="505"/>
      <c r="HBQ434" s="511"/>
      <c r="HBR434" s="512"/>
      <c r="HBS434" s="512"/>
      <c r="HBT434" s="505"/>
      <c r="HBU434" s="505"/>
      <c r="HBV434" s="505"/>
      <c r="HBW434" s="511"/>
      <c r="HBX434" s="512"/>
      <c r="HBY434" s="512"/>
      <c r="HBZ434" s="505"/>
      <c r="HCA434" s="505"/>
      <c r="HCB434" s="505"/>
      <c r="HCC434" s="511"/>
      <c r="HCD434" s="512"/>
      <c r="HCE434" s="512"/>
      <c r="HCF434" s="505"/>
      <c r="HCG434" s="505"/>
      <c r="HCH434" s="505"/>
      <c r="HCI434" s="511"/>
      <c r="HCJ434" s="512"/>
      <c r="HCK434" s="512"/>
      <c r="HCL434" s="505"/>
      <c r="HCM434" s="505"/>
      <c r="HCN434" s="505"/>
      <c r="HCO434" s="511"/>
      <c r="HCP434" s="512"/>
      <c r="HCQ434" s="512"/>
      <c r="HCR434" s="505"/>
      <c r="HCS434" s="505"/>
      <c r="HCT434" s="505"/>
      <c r="HCU434" s="511"/>
      <c r="HCV434" s="512"/>
      <c r="HCW434" s="512"/>
      <c r="HCX434" s="505"/>
      <c r="HCY434" s="505"/>
      <c r="HCZ434" s="505"/>
      <c r="HDA434" s="511"/>
      <c r="HDB434" s="512"/>
      <c r="HDC434" s="512"/>
      <c r="HDD434" s="505"/>
      <c r="HDE434" s="505"/>
      <c r="HDF434" s="505"/>
      <c r="HDG434" s="511"/>
      <c r="HDH434" s="512"/>
      <c r="HDI434" s="512"/>
      <c r="HDJ434" s="505"/>
      <c r="HDK434" s="505"/>
      <c r="HDL434" s="505"/>
      <c r="HDM434" s="511"/>
      <c r="HDN434" s="512"/>
      <c r="HDO434" s="512"/>
      <c r="HDP434" s="505"/>
      <c r="HDQ434" s="505"/>
      <c r="HDR434" s="505"/>
      <c r="HDS434" s="511"/>
      <c r="HDT434" s="512"/>
      <c r="HDU434" s="512"/>
      <c r="HDV434" s="505"/>
      <c r="HDW434" s="505"/>
      <c r="HDX434" s="505"/>
      <c r="HDY434" s="511"/>
      <c r="HDZ434" s="512"/>
      <c r="HEA434" s="512"/>
      <c r="HEB434" s="505"/>
      <c r="HEC434" s="505"/>
      <c r="HED434" s="505"/>
      <c r="HEE434" s="511"/>
      <c r="HEF434" s="512"/>
      <c r="HEG434" s="512"/>
      <c r="HEH434" s="505"/>
      <c r="HEI434" s="505"/>
      <c r="HEJ434" s="505"/>
      <c r="HEK434" s="511"/>
      <c r="HEL434" s="512"/>
      <c r="HEM434" s="512"/>
      <c r="HEN434" s="505"/>
      <c r="HEO434" s="505"/>
      <c r="HEP434" s="505"/>
      <c r="HEQ434" s="511"/>
      <c r="HER434" s="512"/>
      <c r="HES434" s="512"/>
      <c r="HET434" s="505"/>
      <c r="HEU434" s="505"/>
      <c r="HEV434" s="505"/>
      <c r="HEW434" s="511"/>
      <c r="HEX434" s="512"/>
      <c r="HEY434" s="512"/>
      <c r="HEZ434" s="505"/>
      <c r="HFA434" s="505"/>
      <c r="HFB434" s="505"/>
      <c r="HFC434" s="511"/>
      <c r="HFD434" s="512"/>
      <c r="HFE434" s="512"/>
      <c r="HFF434" s="505"/>
      <c r="HFG434" s="505"/>
      <c r="HFH434" s="505"/>
      <c r="HFI434" s="511"/>
      <c r="HFJ434" s="512"/>
      <c r="HFK434" s="512"/>
      <c r="HFL434" s="505"/>
      <c r="HFM434" s="505"/>
      <c r="HFN434" s="505"/>
      <c r="HFO434" s="511"/>
      <c r="HFP434" s="512"/>
      <c r="HFQ434" s="512"/>
      <c r="HFR434" s="505"/>
      <c r="HFS434" s="505"/>
      <c r="HFT434" s="505"/>
      <c r="HFU434" s="511"/>
      <c r="HFV434" s="512"/>
      <c r="HFW434" s="512"/>
      <c r="HFX434" s="505"/>
      <c r="HFY434" s="505"/>
      <c r="HFZ434" s="505"/>
      <c r="HGA434" s="511"/>
      <c r="HGB434" s="512"/>
      <c r="HGC434" s="512"/>
      <c r="HGD434" s="505"/>
      <c r="HGE434" s="505"/>
      <c r="HGF434" s="505"/>
      <c r="HGG434" s="511"/>
      <c r="HGH434" s="512"/>
      <c r="HGI434" s="512"/>
      <c r="HGJ434" s="505"/>
      <c r="HGK434" s="505"/>
      <c r="HGL434" s="505"/>
      <c r="HGM434" s="511"/>
      <c r="HGN434" s="512"/>
      <c r="HGO434" s="512"/>
      <c r="HGP434" s="505"/>
      <c r="HGQ434" s="505"/>
      <c r="HGR434" s="505"/>
      <c r="HGS434" s="511"/>
      <c r="HGT434" s="512"/>
      <c r="HGU434" s="512"/>
      <c r="HGV434" s="505"/>
      <c r="HGW434" s="505"/>
      <c r="HGX434" s="505"/>
      <c r="HGY434" s="511"/>
      <c r="HGZ434" s="512"/>
      <c r="HHA434" s="512"/>
      <c r="HHB434" s="505"/>
      <c r="HHC434" s="505"/>
      <c r="HHD434" s="505"/>
      <c r="HHE434" s="511"/>
      <c r="HHF434" s="512"/>
      <c r="HHG434" s="512"/>
      <c r="HHH434" s="505"/>
      <c r="HHI434" s="505"/>
      <c r="HHJ434" s="505"/>
      <c r="HHK434" s="511"/>
      <c r="HHL434" s="512"/>
      <c r="HHM434" s="512"/>
      <c r="HHN434" s="505"/>
      <c r="HHO434" s="505"/>
      <c r="HHP434" s="505"/>
      <c r="HHQ434" s="511"/>
      <c r="HHR434" s="512"/>
      <c r="HHS434" s="512"/>
      <c r="HHT434" s="505"/>
      <c r="HHU434" s="505"/>
      <c r="HHV434" s="505"/>
      <c r="HHW434" s="511"/>
      <c r="HHX434" s="512"/>
      <c r="HHY434" s="512"/>
      <c r="HHZ434" s="505"/>
      <c r="HIA434" s="505"/>
      <c r="HIB434" s="505"/>
      <c r="HIC434" s="511"/>
      <c r="HID434" s="512"/>
      <c r="HIE434" s="512"/>
      <c r="HIF434" s="505"/>
      <c r="HIG434" s="505"/>
      <c r="HIH434" s="505"/>
      <c r="HII434" s="511"/>
      <c r="HIJ434" s="512"/>
      <c r="HIK434" s="512"/>
      <c r="HIL434" s="505"/>
      <c r="HIM434" s="505"/>
      <c r="HIN434" s="505"/>
      <c r="HIO434" s="511"/>
      <c r="HIP434" s="512"/>
      <c r="HIQ434" s="512"/>
      <c r="HIR434" s="505"/>
      <c r="HIS434" s="505"/>
      <c r="HIT434" s="505"/>
      <c r="HIU434" s="511"/>
      <c r="HIV434" s="512"/>
      <c r="HIW434" s="512"/>
      <c r="HIX434" s="505"/>
      <c r="HIY434" s="505"/>
      <c r="HIZ434" s="505"/>
      <c r="HJA434" s="511"/>
      <c r="HJB434" s="512"/>
      <c r="HJC434" s="512"/>
      <c r="HJD434" s="505"/>
      <c r="HJE434" s="505"/>
      <c r="HJF434" s="505"/>
      <c r="HJG434" s="511"/>
      <c r="HJH434" s="512"/>
      <c r="HJI434" s="512"/>
      <c r="HJJ434" s="505"/>
      <c r="HJK434" s="505"/>
      <c r="HJL434" s="505"/>
      <c r="HJM434" s="511"/>
      <c r="HJN434" s="512"/>
      <c r="HJO434" s="512"/>
      <c r="HJP434" s="505"/>
      <c r="HJQ434" s="505"/>
      <c r="HJR434" s="505"/>
      <c r="HJS434" s="511"/>
      <c r="HJT434" s="512"/>
      <c r="HJU434" s="512"/>
      <c r="HJV434" s="505"/>
      <c r="HJW434" s="505"/>
      <c r="HJX434" s="505"/>
      <c r="HJY434" s="511"/>
      <c r="HJZ434" s="512"/>
      <c r="HKA434" s="512"/>
      <c r="HKB434" s="505"/>
      <c r="HKC434" s="505"/>
      <c r="HKD434" s="505"/>
      <c r="HKE434" s="511"/>
      <c r="HKF434" s="512"/>
      <c r="HKG434" s="512"/>
      <c r="HKH434" s="505"/>
      <c r="HKI434" s="505"/>
      <c r="HKJ434" s="505"/>
      <c r="HKK434" s="511"/>
      <c r="HKL434" s="512"/>
      <c r="HKM434" s="512"/>
      <c r="HKN434" s="505"/>
      <c r="HKO434" s="505"/>
      <c r="HKP434" s="505"/>
      <c r="HKQ434" s="511"/>
      <c r="HKR434" s="512"/>
      <c r="HKS434" s="512"/>
      <c r="HKT434" s="505"/>
      <c r="HKU434" s="505"/>
      <c r="HKV434" s="505"/>
      <c r="HKW434" s="511"/>
      <c r="HKX434" s="512"/>
      <c r="HKY434" s="512"/>
      <c r="HKZ434" s="505"/>
      <c r="HLA434" s="505"/>
      <c r="HLB434" s="505"/>
      <c r="HLC434" s="511"/>
      <c r="HLD434" s="512"/>
      <c r="HLE434" s="512"/>
      <c r="HLF434" s="505"/>
      <c r="HLG434" s="505"/>
      <c r="HLH434" s="505"/>
      <c r="HLI434" s="511"/>
      <c r="HLJ434" s="512"/>
      <c r="HLK434" s="512"/>
      <c r="HLL434" s="505"/>
      <c r="HLM434" s="505"/>
      <c r="HLN434" s="505"/>
      <c r="HLO434" s="511"/>
      <c r="HLP434" s="512"/>
      <c r="HLQ434" s="512"/>
      <c r="HLR434" s="505"/>
      <c r="HLS434" s="505"/>
      <c r="HLT434" s="505"/>
      <c r="HLU434" s="511"/>
      <c r="HLV434" s="512"/>
      <c r="HLW434" s="512"/>
      <c r="HLX434" s="505"/>
      <c r="HLY434" s="505"/>
      <c r="HLZ434" s="505"/>
      <c r="HMA434" s="511"/>
      <c r="HMB434" s="512"/>
      <c r="HMC434" s="512"/>
      <c r="HMD434" s="505"/>
      <c r="HME434" s="505"/>
      <c r="HMF434" s="505"/>
      <c r="HMG434" s="511"/>
      <c r="HMH434" s="512"/>
      <c r="HMI434" s="512"/>
      <c r="HMJ434" s="505"/>
      <c r="HMK434" s="505"/>
      <c r="HML434" s="505"/>
      <c r="HMM434" s="511"/>
      <c r="HMN434" s="512"/>
      <c r="HMO434" s="512"/>
      <c r="HMP434" s="505"/>
      <c r="HMQ434" s="505"/>
      <c r="HMR434" s="505"/>
      <c r="HMS434" s="511"/>
      <c r="HMT434" s="512"/>
      <c r="HMU434" s="512"/>
      <c r="HMV434" s="505"/>
      <c r="HMW434" s="505"/>
      <c r="HMX434" s="505"/>
      <c r="HMY434" s="511"/>
      <c r="HMZ434" s="512"/>
      <c r="HNA434" s="512"/>
      <c r="HNB434" s="505"/>
      <c r="HNC434" s="505"/>
      <c r="HND434" s="505"/>
      <c r="HNE434" s="511"/>
      <c r="HNF434" s="512"/>
      <c r="HNG434" s="512"/>
      <c r="HNH434" s="505"/>
      <c r="HNI434" s="505"/>
      <c r="HNJ434" s="505"/>
      <c r="HNK434" s="511"/>
      <c r="HNL434" s="512"/>
      <c r="HNM434" s="512"/>
      <c r="HNN434" s="505"/>
      <c r="HNO434" s="505"/>
      <c r="HNP434" s="505"/>
      <c r="HNQ434" s="511"/>
      <c r="HNR434" s="512"/>
      <c r="HNS434" s="512"/>
      <c r="HNT434" s="505"/>
      <c r="HNU434" s="505"/>
      <c r="HNV434" s="505"/>
      <c r="HNW434" s="511"/>
      <c r="HNX434" s="512"/>
      <c r="HNY434" s="512"/>
      <c r="HNZ434" s="505"/>
      <c r="HOA434" s="505"/>
      <c r="HOB434" s="505"/>
      <c r="HOC434" s="511"/>
      <c r="HOD434" s="512"/>
      <c r="HOE434" s="512"/>
      <c r="HOF434" s="505"/>
      <c r="HOG434" s="505"/>
      <c r="HOH434" s="505"/>
      <c r="HOI434" s="511"/>
      <c r="HOJ434" s="512"/>
      <c r="HOK434" s="512"/>
      <c r="HOL434" s="505"/>
      <c r="HOM434" s="505"/>
      <c r="HON434" s="505"/>
      <c r="HOO434" s="511"/>
      <c r="HOP434" s="512"/>
      <c r="HOQ434" s="512"/>
      <c r="HOR434" s="505"/>
      <c r="HOS434" s="505"/>
      <c r="HOT434" s="505"/>
      <c r="HOU434" s="511"/>
      <c r="HOV434" s="512"/>
      <c r="HOW434" s="512"/>
      <c r="HOX434" s="505"/>
      <c r="HOY434" s="505"/>
      <c r="HOZ434" s="505"/>
      <c r="HPA434" s="511"/>
      <c r="HPB434" s="512"/>
      <c r="HPC434" s="512"/>
      <c r="HPD434" s="505"/>
      <c r="HPE434" s="505"/>
      <c r="HPF434" s="505"/>
      <c r="HPG434" s="511"/>
      <c r="HPH434" s="512"/>
      <c r="HPI434" s="512"/>
      <c r="HPJ434" s="505"/>
      <c r="HPK434" s="505"/>
      <c r="HPL434" s="505"/>
      <c r="HPM434" s="511"/>
      <c r="HPN434" s="512"/>
      <c r="HPO434" s="512"/>
      <c r="HPP434" s="505"/>
      <c r="HPQ434" s="505"/>
      <c r="HPR434" s="505"/>
      <c r="HPS434" s="511"/>
      <c r="HPT434" s="512"/>
      <c r="HPU434" s="512"/>
      <c r="HPV434" s="505"/>
      <c r="HPW434" s="505"/>
      <c r="HPX434" s="505"/>
      <c r="HPY434" s="511"/>
      <c r="HPZ434" s="512"/>
      <c r="HQA434" s="512"/>
      <c r="HQB434" s="505"/>
      <c r="HQC434" s="505"/>
      <c r="HQD434" s="505"/>
      <c r="HQE434" s="511"/>
      <c r="HQF434" s="512"/>
      <c r="HQG434" s="512"/>
      <c r="HQH434" s="505"/>
      <c r="HQI434" s="505"/>
      <c r="HQJ434" s="505"/>
      <c r="HQK434" s="511"/>
      <c r="HQL434" s="512"/>
      <c r="HQM434" s="512"/>
      <c r="HQN434" s="505"/>
      <c r="HQO434" s="505"/>
      <c r="HQP434" s="505"/>
      <c r="HQQ434" s="511"/>
      <c r="HQR434" s="512"/>
      <c r="HQS434" s="512"/>
      <c r="HQT434" s="505"/>
      <c r="HQU434" s="505"/>
      <c r="HQV434" s="505"/>
      <c r="HQW434" s="511"/>
      <c r="HQX434" s="512"/>
      <c r="HQY434" s="512"/>
      <c r="HQZ434" s="505"/>
      <c r="HRA434" s="505"/>
      <c r="HRB434" s="505"/>
      <c r="HRC434" s="511"/>
      <c r="HRD434" s="512"/>
      <c r="HRE434" s="512"/>
      <c r="HRF434" s="505"/>
      <c r="HRG434" s="505"/>
      <c r="HRH434" s="505"/>
      <c r="HRI434" s="511"/>
      <c r="HRJ434" s="512"/>
      <c r="HRK434" s="512"/>
      <c r="HRL434" s="505"/>
      <c r="HRM434" s="505"/>
      <c r="HRN434" s="505"/>
      <c r="HRO434" s="511"/>
      <c r="HRP434" s="512"/>
      <c r="HRQ434" s="512"/>
      <c r="HRR434" s="505"/>
      <c r="HRS434" s="505"/>
      <c r="HRT434" s="505"/>
      <c r="HRU434" s="511"/>
      <c r="HRV434" s="512"/>
      <c r="HRW434" s="512"/>
      <c r="HRX434" s="505"/>
      <c r="HRY434" s="505"/>
      <c r="HRZ434" s="505"/>
      <c r="HSA434" s="511"/>
      <c r="HSB434" s="512"/>
      <c r="HSC434" s="512"/>
      <c r="HSD434" s="505"/>
      <c r="HSE434" s="505"/>
      <c r="HSF434" s="505"/>
      <c r="HSG434" s="511"/>
      <c r="HSH434" s="512"/>
      <c r="HSI434" s="512"/>
      <c r="HSJ434" s="505"/>
      <c r="HSK434" s="505"/>
      <c r="HSL434" s="505"/>
      <c r="HSM434" s="511"/>
      <c r="HSN434" s="512"/>
      <c r="HSO434" s="512"/>
      <c r="HSP434" s="505"/>
      <c r="HSQ434" s="505"/>
      <c r="HSR434" s="505"/>
      <c r="HSS434" s="511"/>
      <c r="HST434" s="512"/>
      <c r="HSU434" s="512"/>
      <c r="HSV434" s="505"/>
      <c r="HSW434" s="505"/>
      <c r="HSX434" s="505"/>
      <c r="HSY434" s="511"/>
      <c r="HSZ434" s="512"/>
      <c r="HTA434" s="512"/>
      <c r="HTB434" s="505"/>
      <c r="HTC434" s="505"/>
      <c r="HTD434" s="505"/>
      <c r="HTE434" s="511"/>
      <c r="HTF434" s="512"/>
      <c r="HTG434" s="512"/>
      <c r="HTH434" s="505"/>
      <c r="HTI434" s="505"/>
      <c r="HTJ434" s="505"/>
      <c r="HTK434" s="511"/>
      <c r="HTL434" s="512"/>
      <c r="HTM434" s="512"/>
      <c r="HTN434" s="505"/>
      <c r="HTO434" s="505"/>
      <c r="HTP434" s="505"/>
      <c r="HTQ434" s="511"/>
      <c r="HTR434" s="512"/>
      <c r="HTS434" s="512"/>
      <c r="HTT434" s="505"/>
      <c r="HTU434" s="505"/>
      <c r="HTV434" s="505"/>
      <c r="HTW434" s="511"/>
      <c r="HTX434" s="512"/>
      <c r="HTY434" s="512"/>
      <c r="HTZ434" s="505"/>
      <c r="HUA434" s="505"/>
      <c r="HUB434" s="505"/>
      <c r="HUC434" s="511"/>
      <c r="HUD434" s="512"/>
      <c r="HUE434" s="512"/>
      <c r="HUF434" s="505"/>
      <c r="HUG434" s="505"/>
      <c r="HUH434" s="505"/>
      <c r="HUI434" s="511"/>
      <c r="HUJ434" s="512"/>
      <c r="HUK434" s="512"/>
      <c r="HUL434" s="505"/>
      <c r="HUM434" s="505"/>
      <c r="HUN434" s="505"/>
      <c r="HUO434" s="511"/>
      <c r="HUP434" s="512"/>
      <c r="HUQ434" s="512"/>
      <c r="HUR434" s="505"/>
      <c r="HUS434" s="505"/>
      <c r="HUT434" s="505"/>
      <c r="HUU434" s="511"/>
      <c r="HUV434" s="512"/>
      <c r="HUW434" s="512"/>
      <c r="HUX434" s="505"/>
      <c r="HUY434" s="505"/>
      <c r="HUZ434" s="505"/>
      <c r="HVA434" s="511"/>
      <c r="HVB434" s="512"/>
      <c r="HVC434" s="512"/>
      <c r="HVD434" s="505"/>
      <c r="HVE434" s="505"/>
      <c r="HVF434" s="505"/>
      <c r="HVG434" s="511"/>
      <c r="HVH434" s="512"/>
      <c r="HVI434" s="512"/>
      <c r="HVJ434" s="505"/>
      <c r="HVK434" s="505"/>
      <c r="HVL434" s="505"/>
      <c r="HVM434" s="511"/>
      <c r="HVN434" s="512"/>
      <c r="HVO434" s="512"/>
      <c r="HVP434" s="505"/>
      <c r="HVQ434" s="505"/>
      <c r="HVR434" s="505"/>
      <c r="HVS434" s="511"/>
      <c r="HVT434" s="512"/>
      <c r="HVU434" s="512"/>
      <c r="HVV434" s="505"/>
      <c r="HVW434" s="505"/>
      <c r="HVX434" s="505"/>
      <c r="HVY434" s="511"/>
      <c r="HVZ434" s="512"/>
      <c r="HWA434" s="512"/>
      <c r="HWB434" s="505"/>
      <c r="HWC434" s="505"/>
      <c r="HWD434" s="505"/>
      <c r="HWE434" s="511"/>
      <c r="HWF434" s="512"/>
      <c r="HWG434" s="512"/>
      <c r="HWH434" s="505"/>
      <c r="HWI434" s="505"/>
      <c r="HWJ434" s="505"/>
      <c r="HWK434" s="511"/>
      <c r="HWL434" s="512"/>
      <c r="HWM434" s="512"/>
      <c r="HWN434" s="505"/>
      <c r="HWO434" s="505"/>
      <c r="HWP434" s="505"/>
      <c r="HWQ434" s="511"/>
      <c r="HWR434" s="512"/>
      <c r="HWS434" s="512"/>
      <c r="HWT434" s="505"/>
      <c r="HWU434" s="505"/>
      <c r="HWV434" s="505"/>
      <c r="HWW434" s="511"/>
      <c r="HWX434" s="512"/>
      <c r="HWY434" s="512"/>
      <c r="HWZ434" s="505"/>
      <c r="HXA434" s="505"/>
      <c r="HXB434" s="505"/>
      <c r="HXC434" s="511"/>
      <c r="HXD434" s="512"/>
      <c r="HXE434" s="512"/>
      <c r="HXF434" s="505"/>
      <c r="HXG434" s="505"/>
      <c r="HXH434" s="505"/>
      <c r="HXI434" s="511"/>
      <c r="HXJ434" s="512"/>
      <c r="HXK434" s="512"/>
      <c r="HXL434" s="505"/>
      <c r="HXM434" s="505"/>
      <c r="HXN434" s="505"/>
      <c r="HXO434" s="511"/>
      <c r="HXP434" s="512"/>
      <c r="HXQ434" s="512"/>
      <c r="HXR434" s="505"/>
      <c r="HXS434" s="505"/>
      <c r="HXT434" s="505"/>
      <c r="HXU434" s="511"/>
      <c r="HXV434" s="512"/>
      <c r="HXW434" s="512"/>
      <c r="HXX434" s="505"/>
      <c r="HXY434" s="505"/>
      <c r="HXZ434" s="505"/>
      <c r="HYA434" s="511"/>
      <c r="HYB434" s="512"/>
      <c r="HYC434" s="512"/>
      <c r="HYD434" s="505"/>
      <c r="HYE434" s="505"/>
      <c r="HYF434" s="505"/>
      <c r="HYG434" s="511"/>
      <c r="HYH434" s="512"/>
      <c r="HYI434" s="512"/>
      <c r="HYJ434" s="505"/>
      <c r="HYK434" s="505"/>
      <c r="HYL434" s="505"/>
      <c r="HYM434" s="511"/>
      <c r="HYN434" s="512"/>
      <c r="HYO434" s="512"/>
      <c r="HYP434" s="505"/>
      <c r="HYQ434" s="505"/>
      <c r="HYR434" s="505"/>
      <c r="HYS434" s="511"/>
      <c r="HYT434" s="512"/>
      <c r="HYU434" s="512"/>
      <c r="HYV434" s="505"/>
      <c r="HYW434" s="505"/>
      <c r="HYX434" s="505"/>
      <c r="HYY434" s="511"/>
      <c r="HYZ434" s="512"/>
      <c r="HZA434" s="512"/>
      <c r="HZB434" s="505"/>
      <c r="HZC434" s="505"/>
      <c r="HZD434" s="505"/>
      <c r="HZE434" s="511"/>
      <c r="HZF434" s="512"/>
      <c r="HZG434" s="512"/>
      <c r="HZH434" s="505"/>
      <c r="HZI434" s="505"/>
      <c r="HZJ434" s="505"/>
      <c r="HZK434" s="511"/>
      <c r="HZL434" s="512"/>
      <c r="HZM434" s="512"/>
      <c r="HZN434" s="505"/>
      <c r="HZO434" s="505"/>
      <c r="HZP434" s="505"/>
      <c r="HZQ434" s="511"/>
      <c r="HZR434" s="512"/>
      <c r="HZS434" s="512"/>
      <c r="HZT434" s="505"/>
      <c r="HZU434" s="505"/>
      <c r="HZV434" s="505"/>
      <c r="HZW434" s="511"/>
      <c r="HZX434" s="512"/>
      <c r="HZY434" s="512"/>
      <c r="HZZ434" s="505"/>
      <c r="IAA434" s="505"/>
      <c r="IAB434" s="505"/>
      <c r="IAC434" s="511"/>
      <c r="IAD434" s="512"/>
      <c r="IAE434" s="512"/>
      <c r="IAF434" s="505"/>
      <c r="IAG434" s="505"/>
      <c r="IAH434" s="505"/>
      <c r="IAI434" s="511"/>
      <c r="IAJ434" s="512"/>
      <c r="IAK434" s="512"/>
      <c r="IAL434" s="505"/>
      <c r="IAM434" s="505"/>
      <c r="IAN434" s="505"/>
      <c r="IAO434" s="511"/>
      <c r="IAP434" s="512"/>
      <c r="IAQ434" s="512"/>
      <c r="IAR434" s="505"/>
      <c r="IAS434" s="505"/>
      <c r="IAT434" s="505"/>
      <c r="IAU434" s="511"/>
      <c r="IAV434" s="512"/>
      <c r="IAW434" s="512"/>
      <c r="IAX434" s="505"/>
      <c r="IAY434" s="505"/>
      <c r="IAZ434" s="505"/>
      <c r="IBA434" s="511"/>
      <c r="IBB434" s="512"/>
      <c r="IBC434" s="512"/>
      <c r="IBD434" s="505"/>
      <c r="IBE434" s="505"/>
      <c r="IBF434" s="505"/>
      <c r="IBG434" s="511"/>
      <c r="IBH434" s="512"/>
      <c r="IBI434" s="512"/>
      <c r="IBJ434" s="505"/>
      <c r="IBK434" s="505"/>
      <c r="IBL434" s="505"/>
      <c r="IBM434" s="511"/>
      <c r="IBN434" s="512"/>
      <c r="IBO434" s="512"/>
      <c r="IBP434" s="505"/>
      <c r="IBQ434" s="505"/>
      <c r="IBR434" s="505"/>
      <c r="IBS434" s="511"/>
      <c r="IBT434" s="512"/>
      <c r="IBU434" s="512"/>
      <c r="IBV434" s="505"/>
      <c r="IBW434" s="505"/>
      <c r="IBX434" s="505"/>
      <c r="IBY434" s="511"/>
      <c r="IBZ434" s="512"/>
      <c r="ICA434" s="512"/>
      <c r="ICB434" s="505"/>
      <c r="ICC434" s="505"/>
      <c r="ICD434" s="505"/>
      <c r="ICE434" s="511"/>
      <c r="ICF434" s="512"/>
      <c r="ICG434" s="512"/>
      <c r="ICH434" s="505"/>
      <c r="ICI434" s="505"/>
      <c r="ICJ434" s="505"/>
      <c r="ICK434" s="511"/>
      <c r="ICL434" s="512"/>
      <c r="ICM434" s="512"/>
      <c r="ICN434" s="505"/>
      <c r="ICO434" s="505"/>
      <c r="ICP434" s="505"/>
      <c r="ICQ434" s="511"/>
      <c r="ICR434" s="512"/>
      <c r="ICS434" s="512"/>
      <c r="ICT434" s="505"/>
      <c r="ICU434" s="505"/>
      <c r="ICV434" s="505"/>
      <c r="ICW434" s="511"/>
      <c r="ICX434" s="512"/>
      <c r="ICY434" s="512"/>
      <c r="ICZ434" s="505"/>
      <c r="IDA434" s="505"/>
      <c r="IDB434" s="505"/>
      <c r="IDC434" s="511"/>
      <c r="IDD434" s="512"/>
      <c r="IDE434" s="512"/>
      <c r="IDF434" s="505"/>
      <c r="IDG434" s="505"/>
      <c r="IDH434" s="505"/>
      <c r="IDI434" s="511"/>
      <c r="IDJ434" s="512"/>
      <c r="IDK434" s="512"/>
      <c r="IDL434" s="505"/>
      <c r="IDM434" s="505"/>
      <c r="IDN434" s="505"/>
      <c r="IDO434" s="511"/>
      <c r="IDP434" s="512"/>
      <c r="IDQ434" s="512"/>
      <c r="IDR434" s="505"/>
      <c r="IDS434" s="505"/>
      <c r="IDT434" s="505"/>
      <c r="IDU434" s="511"/>
      <c r="IDV434" s="512"/>
      <c r="IDW434" s="512"/>
      <c r="IDX434" s="505"/>
      <c r="IDY434" s="505"/>
      <c r="IDZ434" s="505"/>
      <c r="IEA434" s="511"/>
      <c r="IEB434" s="512"/>
      <c r="IEC434" s="512"/>
      <c r="IED434" s="505"/>
      <c r="IEE434" s="505"/>
      <c r="IEF434" s="505"/>
      <c r="IEG434" s="511"/>
      <c r="IEH434" s="512"/>
      <c r="IEI434" s="512"/>
      <c r="IEJ434" s="505"/>
      <c r="IEK434" s="505"/>
      <c r="IEL434" s="505"/>
      <c r="IEM434" s="511"/>
      <c r="IEN434" s="512"/>
      <c r="IEO434" s="512"/>
      <c r="IEP434" s="505"/>
      <c r="IEQ434" s="505"/>
      <c r="IER434" s="505"/>
      <c r="IES434" s="511"/>
      <c r="IET434" s="512"/>
      <c r="IEU434" s="512"/>
      <c r="IEV434" s="505"/>
      <c r="IEW434" s="505"/>
      <c r="IEX434" s="505"/>
      <c r="IEY434" s="511"/>
      <c r="IEZ434" s="512"/>
      <c r="IFA434" s="512"/>
      <c r="IFB434" s="505"/>
      <c r="IFC434" s="505"/>
      <c r="IFD434" s="505"/>
      <c r="IFE434" s="511"/>
      <c r="IFF434" s="512"/>
      <c r="IFG434" s="512"/>
      <c r="IFH434" s="505"/>
      <c r="IFI434" s="505"/>
      <c r="IFJ434" s="505"/>
      <c r="IFK434" s="511"/>
      <c r="IFL434" s="512"/>
      <c r="IFM434" s="512"/>
      <c r="IFN434" s="505"/>
      <c r="IFO434" s="505"/>
      <c r="IFP434" s="505"/>
      <c r="IFQ434" s="511"/>
      <c r="IFR434" s="512"/>
      <c r="IFS434" s="512"/>
      <c r="IFT434" s="505"/>
      <c r="IFU434" s="505"/>
      <c r="IFV434" s="505"/>
      <c r="IFW434" s="511"/>
      <c r="IFX434" s="512"/>
      <c r="IFY434" s="512"/>
      <c r="IFZ434" s="505"/>
      <c r="IGA434" s="505"/>
      <c r="IGB434" s="505"/>
      <c r="IGC434" s="511"/>
      <c r="IGD434" s="512"/>
      <c r="IGE434" s="512"/>
      <c r="IGF434" s="505"/>
      <c r="IGG434" s="505"/>
      <c r="IGH434" s="505"/>
      <c r="IGI434" s="511"/>
      <c r="IGJ434" s="512"/>
      <c r="IGK434" s="512"/>
      <c r="IGL434" s="505"/>
      <c r="IGM434" s="505"/>
      <c r="IGN434" s="505"/>
      <c r="IGO434" s="511"/>
      <c r="IGP434" s="512"/>
      <c r="IGQ434" s="512"/>
      <c r="IGR434" s="505"/>
      <c r="IGS434" s="505"/>
      <c r="IGT434" s="505"/>
      <c r="IGU434" s="511"/>
      <c r="IGV434" s="512"/>
      <c r="IGW434" s="512"/>
      <c r="IGX434" s="505"/>
      <c r="IGY434" s="505"/>
      <c r="IGZ434" s="505"/>
      <c r="IHA434" s="511"/>
      <c r="IHB434" s="512"/>
      <c r="IHC434" s="512"/>
      <c r="IHD434" s="505"/>
      <c r="IHE434" s="505"/>
      <c r="IHF434" s="505"/>
      <c r="IHG434" s="511"/>
      <c r="IHH434" s="512"/>
      <c r="IHI434" s="512"/>
      <c r="IHJ434" s="505"/>
      <c r="IHK434" s="505"/>
      <c r="IHL434" s="505"/>
      <c r="IHM434" s="511"/>
      <c r="IHN434" s="512"/>
      <c r="IHO434" s="512"/>
      <c r="IHP434" s="505"/>
      <c r="IHQ434" s="505"/>
      <c r="IHR434" s="505"/>
      <c r="IHS434" s="511"/>
      <c r="IHT434" s="512"/>
      <c r="IHU434" s="512"/>
      <c r="IHV434" s="505"/>
      <c r="IHW434" s="505"/>
      <c r="IHX434" s="505"/>
      <c r="IHY434" s="511"/>
      <c r="IHZ434" s="512"/>
      <c r="IIA434" s="512"/>
      <c r="IIB434" s="505"/>
      <c r="IIC434" s="505"/>
      <c r="IID434" s="505"/>
      <c r="IIE434" s="511"/>
      <c r="IIF434" s="512"/>
      <c r="IIG434" s="512"/>
      <c r="IIH434" s="505"/>
      <c r="III434" s="505"/>
      <c r="IIJ434" s="505"/>
      <c r="IIK434" s="511"/>
      <c r="IIL434" s="512"/>
      <c r="IIM434" s="512"/>
      <c r="IIN434" s="505"/>
      <c r="IIO434" s="505"/>
      <c r="IIP434" s="505"/>
      <c r="IIQ434" s="511"/>
      <c r="IIR434" s="512"/>
      <c r="IIS434" s="512"/>
      <c r="IIT434" s="505"/>
      <c r="IIU434" s="505"/>
      <c r="IIV434" s="505"/>
      <c r="IIW434" s="511"/>
      <c r="IIX434" s="512"/>
      <c r="IIY434" s="512"/>
      <c r="IIZ434" s="505"/>
      <c r="IJA434" s="505"/>
      <c r="IJB434" s="505"/>
      <c r="IJC434" s="511"/>
      <c r="IJD434" s="512"/>
      <c r="IJE434" s="512"/>
      <c r="IJF434" s="505"/>
      <c r="IJG434" s="505"/>
      <c r="IJH434" s="505"/>
      <c r="IJI434" s="511"/>
      <c r="IJJ434" s="512"/>
      <c r="IJK434" s="512"/>
      <c r="IJL434" s="505"/>
      <c r="IJM434" s="505"/>
      <c r="IJN434" s="505"/>
      <c r="IJO434" s="511"/>
      <c r="IJP434" s="512"/>
      <c r="IJQ434" s="512"/>
      <c r="IJR434" s="505"/>
      <c r="IJS434" s="505"/>
      <c r="IJT434" s="505"/>
      <c r="IJU434" s="511"/>
      <c r="IJV434" s="512"/>
      <c r="IJW434" s="512"/>
      <c r="IJX434" s="505"/>
      <c r="IJY434" s="505"/>
      <c r="IJZ434" s="505"/>
      <c r="IKA434" s="511"/>
      <c r="IKB434" s="512"/>
      <c r="IKC434" s="512"/>
      <c r="IKD434" s="505"/>
      <c r="IKE434" s="505"/>
      <c r="IKF434" s="505"/>
      <c r="IKG434" s="511"/>
      <c r="IKH434" s="512"/>
      <c r="IKI434" s="512"/>
      <c r="IKJ434" s="505"/>
      <c r="IKK434" s="505"/>
      <c r="IKL434" s="505"/>
      <c r="IKM434" s="511"/>
      <c r="IKN434" s="512"/>
      <c r="IKO434" s="512"/>
      <c r="IKP434" s="505"/>
      <c r="IKQ434" s="505"/>
      <c r="IKR434" s="505"/>
      <c r="IKS434" s="511"/>
      <c r="IKT434" s="512"/>
      <c r="IKU434" s="512"/>
      <c r="IKV434" s="505"/>
      <c r="IKW434" s="505"/>
      <c r="IKX434" s="505"/>
      <c r="IKY434" s="511"/>
      <c r="IKZ434" s="512"/>
      <c r="ILA434" s="512"/>
      <c r="ILB434" s="505"/>
      <c r="ILC434" s="505"/>
      <c r="ILD434" s="505"/>
      <c r="ILE434" s="511"/>
      <c r="ILF434" s="512"/>
      <c r="ILG434" s="512"/>
      <c r="ILH434" s="505"/>
      <c r="ILI434" s="505"/>
      <c r="ILJ434" s="505"/>
      <c r="ILK434" s="511"/>
      <c r="ILL434" s="512"/>
      <c r="ILM434" s="512"/>
      <c r="ILN434" s="505"/>
      <c r="ILO434" s="505"/>
      <c r="ILP434" s="505"/>
      <c r="ILQ434" s="511"/>
      <c r="ILR434" s="512"/>
      <c r="ILS434" s="512"/>
      <c r="ILT434" s="505"/>
      <c r="ILU434" s="505"/>
      <c r="ILV434" s="505"/>
      <c r="ILW434" s="511"/>
      <c r="ILX434" s="512"/>
      <c r="ILY434" s="512"/>
      <c r="ILZ434" s="505"/>
      <c r="IMA434" s="505"/>
      <c r="IMB434" s="505"/>
      <c r="IMC434" s="511"/>
      <c r="IMD434" s="512"/>
      <c r="IME434" s="512"/>
      <c r="IMF434" s="505"/>
      <c r="IMG434" s="505"/>
      <c r="IMH434" s="505"/>
      <c r="IMI434" s="511"/>
      <c r="IMJ434" s="512"/>
      <c r="IMK434" s="512"/>
      <c r="IML434" s="505"/>
      <c r="IMM434" s="505"/>
      <c r="IMN434" s="505"/>
      <c r="IMO434" s="511"/>
      <c r="IMP434" s="512"/>
      <c r="IMQ434" s="512"/>
      <c r="IMR434" s="505"/>
      <c r="IMS434" s="505"/>
      <c r="IMT434" s="505"/>
      <c r="IMU434" s="511"/>
      <c r="IMV434" s="512"/>
      <c r="IMW434" s="512"/>
      <c r="IMX434" s="505"/>
      <c r="IMY434" s="505"/>
      <c r="IMZ434" s="505"/>
      <c r="INA434" s="511"/>
      <c r="INB434" s="512"/>
      <c r="INC434" s="512"/>
      <c r="IND434" s="505"/>
      <c r="INE434" s="505"/>
      <c r="INF434" s="505"/>
      <c r="ING434" s="511"/>
      <c r="INH434" s="512"/>
      <c r="INI434" s="512"/>
      <c r="INJ434" s="505"/>
      <c r="INK434" s="505"/>
      <c r="INL434" s="505"/>
      <c r="INM434" s="511"/>
      <c r="INN434" s="512"/>
      <c r="INO434" s="512"/>
      <c r="INP434" s="505"/>
      <c r="INQ434" s="505"/>
      <c r="INR434" s="505"/>
      <c r="INS434" s="511"/>
      <c r="INT434" s="512"/>
      <c r="INU434" s="512"/>
      <c r="INV434" s="505"/>
      <c r="INW434" s="505"/>
      <c r="INX434" s="505"/>
      <c r="INY434" s="511"/>
      <c r="INZ434" s="512"/>
      <c r="IOA434" s="512"/>
      <c r="IOB434" s="505"/>
      <c r="IOC434" s="505"/>
      <c r="IOD434" s="505"/>
      <c r="IOE434" s="511"/>
      <c r="IOF434" s="512"/>
      <c r="IOG434" s="512"/>
      <c r="IOH434" s="505"/>
      <c r="IOI434" s="505"/>
      <c r="IOJ434" s="505"/>
      <c r="IOK434" s="511"/>
      <c r="IOL434" s="512"/>
      <c r="IOM434" s="512"/>
      <c r="ION434" s="505"/>
      <c r="IOO434" s="505"/>
      <c r="IOP434" s="505"/>
      <c r="IOQ434" s="511"/>
      <c r="IOR434" s="512"/>
      <c r="IOS434" s="512"/>
      <c r="IOT434" s="505"/>
      <c r="IOU434" s="505"/>
      <c r="IOV434" s="505"/>
      <c r="IOW434" s="511"/>
      <c r="IOX434" s="512"/>
      <c r="IOY434" s="512"/>
      <c r="IOZ434" s="505"/>
      <c r="IPA434" s="505"/>
      <c r="IPB434" s="505"/>
      <c r="IPC434" s="511"/>
      <c r="IPD434" s="512"/>
      <c r="IPE434" s="512"/>
      <c r="IPF434" s="505"/>
      <c r="IPG434" s="505"/>
      <c r="IPH434" s="505"/>
      <c r="IPI434" s="511"/>
      <c r="IPJ434" s="512"/>
      <c r="IPK434" s="512"/>
      <c r="IPL434" s="505"/>
      <c r="IPM434" s="505"/>
      <c r="IPN434" s="505"/>
      <c r="IPO434" s="511"/>
      <c r="IPP434" s="512"/>
      <c r="IPQ434" s="512"/>
      <c r="IPR434" s="505"/>
      <c r="IPS434" s="505"/>
      <c r="IPT434" s="505"/>
      <c r="IPU434" s="511"/>
      <c r="IPV434" s="512"/>
      <c r="IPW434" s="512"/>
      <c r="IPX434" s="505"/>
      <c r="IPY434" s="505"/>
      <c r="IPZ434" s="505"/>
      <c r="IQA434" s="511"/>
      <c r="IQB434" s="512"/>
      <c r="IQC434" s="512"/>
      <c r="IQD434" s="505"/>
      <c r="IQE434" s="505"/>
      <c r="IQF434" s="505"/>
      <c r="IQG434" s="511"/>
      <c r="IQH434" s="512"/>
      <c r="IQI434" s="512"/>
      <c r="IQJ434" s="505"/>
      <c r="IQK434" s="505"/>
      <c r="IQL434" s="505"/>
      <c r="IQM434" s="511"/>
      <c r="IQN434" s="512"/>
      <c r="IQO434" s="512"/>
      <c r="IQP434" s="505"/>
      <c r="IQQ434" s="505"/>
      <c r="IQR434" s="505"/>
      <c r="IQS434" s="511"/>
      <c r="IQT434" s="512"/>
      <c r="IQU434" s="512"/>
      <c r="IQV434" s="505"/>
      <c r="IQW434" s="505"/>
      <c r="IQX434" s="505"/>
      <c r="IQY434" s="511"/>
      <c r="IQZ434" s="512"/>
      <c r="IRA434" s="512"/>
      <c r="IRB434" s="505"/>
      <c r="IRC434" s="505"/>
      <c r="IRD434" s="505"/>
      <c r="IRE434" s="511"/>
      <c r="IRF434" s="512"/>
      <c r="IRG434" s="512"/>
      <c r="IRH434" s="505"/>
      <c r="IRI434" s="505"/>
      <c r="IRJ434" s="505"/>
      <c r="IRK434" s="511"/>
      <c r="IRL434" s="512"/>
      <c r="IRM434" s="512"/>
      <c r="IRN434" s="505"/>
      <c r="IRO434" s="505"/>
      <c r="IRP434" s="505"/>
      <c r="IRQ434" s="511"/>
      <c r="IRR434" s="512"/>
      <c r="IRS434" s="512"/>
      <c r="IRT434" s="505"/>
      <c r="IRU434" s="505"/>
      <c r="IRV434" s="505"/>
      <c r="IRW434" s="511"/>
      <c r="IRX434" s="512"/>
      <c r="IRY434" s="512"/>
      <c r="IRZ434" s="505"/>
      <c r="ISA434" s="505"/>
      <c r="ISB434" s="505"/>
      <c r="ISC434" s="511"/>
      <c r="ISD434" s="512"/>
      <c r="ISE434" s="512"/>
      <c r="ISF434" s="505"/>
      <c r="ISG434" s="505"/>
      <c r="ISH434" s="505"/>
      <c r="ISI434" s="511"/>
      <c r="ISJ434" s="512"/>
      <c r="ISK434" s="512"/>
      <c r="ISL434" s="505"/>
      <c r="ISM434" s="505"/>
      <c r="ISN434" s="505"/>
      <c r="ISO434" s="511"/>
      <c r="ISP434" s="512"/>
      <c r="ISQ434" s="512"/>
      <c r="ISR434" s="505"/>
      <c r="ISS434" s="505"/>
      <c r="IST434" s="505"/>
      <c r="ISU434" s="511"/>
      <c r="ISV434" s="512"/>
      <c r="ISW434" s="512"/>
      <c r="ISX434" s="505"/>
      <c r="ISY434" s="505"/>
      <c r="ISZ434" s="505"/>
      <c r="ITA434" s="511"/>
      <c r="ITB434" s="512"/>
      <c r="ITC434" s="512"/>
      <c r="ITD434" s="505"/>
      <c r="ITE434" s="505"/>
      <c r="ITF434" s="505"/>
      <c r="ITG434" s="511"/>
      <c r="ITH434" s="512"/>
      <c r="ITI434" s="512"/>
      <c r="ITJ434" s="505"/>
      <c r="ITK434" s="505"/>
      <c r="ITL434" s="505"/>
      <c r="ITM434" s="511"/>
      <c r="ITN434" s="512"/>
      <c r="ITO434" s="512"/>
      <c r="ITP434" s="505"/>
      <c r="ITQ434" s="505"/>
      <c r="ITR434" s="505"/>
      <c r="ITS434" s="511"/>
      <c r="ITT434" s="512"/>
      <c r="ITU434" s="512"/>
      <c r="ITV434" s="505"/>
      <c r="ITW434" s="505"/>
      <c r="ITX434" s="505"/>
      <c r="ITY434" s="511"/>
      <c r="ITZ434" s="512"/>
      <c r="IUA434" s="512"/>
      <c r="IUB434" s="505"/>
      <c r="IUC434" s="505"/>
      <c r="IUD434" s="505"/>
      <c r="IUE434" s="511"/>
      <c r="IUF434" s="512"/>
      <c r="IUG434" s="512"/>
      <c r="IUH434" s="505"/>
      <c r="IUI434" s="505"/>
      <c r="IUJ434" s="505"/>
      <c r="IUK434" s="511"/>
      <c r="IUL434" s="512"/>
      <c r="IUM434" s="512"/>
      <c r="IUN434" s="505"/>
      <c r="IUO434" s="505"/>
      <c r="IUP434" s="505"/>
      <c r="IUQ434" s="511"/>
      <c r="IUR434" s="512"/>
      <c r="IUS434" s="512"/>
      <c r="IUT434" s="505"/>
      <c r="IUU434" s="505"/>
      <c r="IUV434" s="505"/>
      <c r="IUW434" s="511"/>
      <c r="IUX434" s="512"/>
      <c r="IUY434" s="512"/>
      <c r="IUZ434" s="505"/>
      <c r="IVA434" s="505"/>
      <c r="IVB434" s="505"/>
      <c r="IVC434" s="511"/>
      <c r="IVD434" s="512"/>
      <c r="IVE434" s="512"/>
      <c r="IVF434" s="505"/>
      <c r="IVG434" s="505"/>
      <c r="IVH434" s="505"/>
      <c r="IVI434" s="511"/>
      <c r="IVJ434" s="512"/>
      <c r="IVK434" s="512"/>
      <c r="IVL434" s="505"/>
      <c r="IVM434" s="505"/>
      <c r="IVN434" s="505"/>
      <c r="IVO434" s="511"/>
      <c r="IVP434" s="512"/>
      <c r="IVQ434" s="512"/>
      <c r="IVR434" s="505"/>
      <c r="IVS434" s="505"/>
      <c r="IVT434" s="505"/>
      <c r="IVU434" s="511"/>
      <c r="IVV434" s="512"/>
      <c r="IVW434" s="512"/>
      <c r="IVX434" s="505"/>
      <c r="IVY434" s="505"/>
      <c r="IVZ434" s="505"/>
      <c r="IWA434" s="511"/>
      <c r="IWB434" s="512"/>
      <c r="IWC434" s="512"/>
      <c r="IWD434" s="505"/>
      <c r="IWE434" s="505"/>
      <c r="IWF434" s="505"/>
      <c r="IWG434" s="511"/>
      <c r="IWH434" s="512"/>
      <c r="IWI434" s="512"/>
      <c r="IWJ434" s="505"/>
      <c r="IWK434" s="505"/>
      <c r="IWL434" s="505"/>
      <c r="IWM434" s="511"/>
      <c r="IWN434" s="512"/>
      <c r="IWO434" s="512"/>
      <c r="IWP434" s="505"/>
      <c r="IWQ434" s="505"/>
      <c r="IWR434" s="505"/>
      <c r="IWS434" s="511"/>
      <c r="IWT434" s="512"/>
      <c r="IWU434" s="512"/>
      <c r="IWV434" s="505"/>
      <c r="IWW434" s="505"/>
      <c r="IWX434" s="505"/>
      <c r="IWY434" s="511"/>
      <c r="IWZ434" s="512"/>
      <c r="IXA434" s="512"/>
      <c r="IXB434" s="505"/>
      <c r="IXC434" s="505"/>
      <c r="IXD434" s="505"/>
      <c r="IXE434" s="511"/>
      <c r="IXF434" s="512"/>
      <c r="IXG434" s="512"/>
      <c r="IXH434" s="505"/>
      <c r="IXI434" s="505"/>
      <c r="IXJ434" s="505"/>
      <c r="IXK434" s="511"/>
      <c r="IXL434" s="512"/>
      <c r="IXM434" s="512"/>
      <c r="IXN434" s="505"/>
      <c r="IXO434" s="505"/>
      <c r="IXP434" s="505"/>
      <c r="IXQ434" s="511"/>
      <c r="IXR434" s="512"/>
      <c r="IXS434" s="512"/>
      <c r="IXT434" s="505"/>
      <c r="IXU434" s="505"/>
      <c r="IXV434" s="505"/>
      <c r="IXW434" s="511"/>
      <c r="IXX434" s="512"/>
      <c r="IXY434" s="512"/>
      <c r="IXZ434" s="505"/>
      <c r="IYA434" s="505"/>
      <c r="IYB434" s="505"/>
      <c r="IYC434" s="511"/>
      <c r="IYD434" s="512"/>
      <c r="IYE434" s="512"/>
      <c r="IYF434" s="505"/>
      <c r="IYG434" s="505"/>
      <c r="IYH434" s="505"/>
      <c r="IYI434" s="511"/>
      <c r="IYJ434" s="512"/>
      <c r="IYK434" s="512"/>
      <c r="IYL434" s="505"/>
      <c r="IYM434" s="505"/>
      <c r="IYN434" s="505"/>
      <c r="IYO434" s="511"/>
      <c r="IYP434" s="512"/>
      <c r="IYQ434" s="512"/>
      <c r="IYR434" s="505"/>
      <c r="IYS434" s="505"/>
      <c r="IYT434" s="505"/>
      <c r="IYU434" s="511"/>
      <c r="IYV434" s="512"/>
      <c r="IYW434" s="512"/>
      <c r="IYX434" s="505"/>
      <c r="IYY434" s="505"/>
      <c r="IYZ434" s="505"/>
      <c r="IZA434" s="511"/>
      <c r="IZB434" s="512"/>
      <c r="IZC434" s="512"/>
      <c r="IZD434" s="505"/>
      <c r="IZE434" s="505"/>
      <c r="IZF434" s="505"/>
      <c r="IZG434" s="511"/>
      <c r="IZH434" s="512"/>
      <c r="IZI434" s="512"/>
      <c r="IZJ434" s="505"/>
      <c r="IZK434" s="505"/>
      <c r="IZL434" s="505"/>
      <c r="IZM434" s="511"/>
      <c r="IZN434" s="512"/>
      <c r="IZO434" s="512"/>
      <c r="IZP434" s="505"/>
      <c r="IZQ434" s="505"/>
      <c r="IZR434" s="505"/>
      <c r="IZS434" s="511"/>
      <c r="IZT434" s="512"/>
      <c r="IZU434" s="512"/>
      <c r="IZV434" s="505"/>
      <c r="IZW434" s="505"/>
      <c r="IZX434" s="505"/>
      <c r="IZY434" s="511"/>
      <c r="IZZ434" s="512"/>
      <c r="JAA434" s="512"/>
      <c r="JAB434" s="505"/>
      <c r="JAC434" s="505"/>
      <c r="JAD434" s="505"/>
      <c r="JAE434" s="511"/>
      <c r="JAF434" s="512"/>
      <c r="JAG434" s="512"/>
      <c r="JAH434" s="505"/>
      <c r="JAI434" s="505"/>
      <c r="JAJ434" s="505"/>
      <c r="JAK434" s="511"/>
      <c r="JAL434" s="512"/>
      <c r="JAM434" s="512"/>
      <c r="JAN434" s="505"/>
      <c r="JAO434" s="505"/>
      <c r="JAP434" s="505"/>
      <c r="JAQ434" s="511"/>
      <c r="JAR434" s="512"/>
      <c r="JAS434" s="512"/>
      <c r="JAT434" s="505"/>
      <c r="JAU434" s="505"/>
      <c r="JAV434" s="505"/>
      <c r="JAW434" s="511"/>
      <c r="JAX434" s="512"/>
      <c r="JAY434" s="512"/>
      <c r="JAZ434" s="505"/>
      <c r="JBA434" s="505"/>
      <c r="JBB434" s="505"/>
      <c r="JBC434" s="511"/>
      <c r="JBD434" s="512"/>
      <c r="JBE434" s="512"/>
      <c r="JBF434" s="505"/>
      <c r="JBG434" s="505"/>
      <c r="JBH434" s="505"/>
      <c r="JBI434" s="511"/>
      <c r="JBJ434" s="512"/>
      <c r="JBK434" s="512"/>
      <c r="JBL434" s="505"/>
      <c r="JBM434" s="505"/>
      <c r="JBN434" s="505"/>
      <c r="JBO434" s="511"/>
      <c r="JBP434" s="512"/>
      <c r="JBQ434" s="512"/>
      <c r="JBR434" s="505"/>
      <c r="JBS434" s="505"/>
      <c r="JBT434" s="505"/>
      <c r="JBU434" s="511"/>
      <c r="JBV434" s="512"/>
      <c r="JBW434" s="512"/>
      <c r="JBX434" s="505"/>
      <c r="JBY434" s="505"/>
      <c r="JBZ434" s="505"/>
      <c r="JCA434" s="511"/>
      <c r="JCB434" s="512"/>
      <c r="JCC434" s="512"/>
      <c r="JCD434" s="505"/>
      <c r="JCE434" s="505"/>
      <c r="JCF434" s="505"/>
      <c r="JCG434" s="511"/>
      <c r="JCH434" s="512"/>
      <c r="JCI434" s="512"/>
      <c r="JCJ434" s="505"/>
      <c r="JCK434" s="505"/>
      <c r="JCL434" s="505"/>
      <c r="JCM434" s="511"/>
      <c r="JCN434" s="512"/>
      <c r="JCO434" s="512"/>
      <c r="JCP434" s="505"/>
      <c r="JCQ434" s="505"/>
      <c r="JCR434" s="505"/>
      <c r="JCS434" s="511"/>
      <c r="JCT434" s="512"/>
      <c r="JCU434" s="512"/>
      <c r="JCV434" s="505"/>
      <c r="JCW434" s="505"/>
      <c r="JCX434" s="505"/>
      <c r="JCY434" s="511"/>
      <c r="JCZ434" s="512"/>
      <c r="JDA434" s="512"/>
      <c r="JDB434" s="505"/>
      <c r="JDC434" s="505"/>
      <c r="JDD434" s="505"/>
      <c r="JDE434" s="511"/>
      <c r="JDF434" s="512"/>
      <c r="JDG434" s="512"/>
      <c r="JDH434" s="505"/>
      <c r="JDI434" s="505"/>
      <c r="JDJ434" s="505"/>
      <c r="JDK434" s="511"/>
      <c r="JDL434" s="512"/>
      <c r="JDM434" s="512"/>
      <c r="JDN434" s="505"/>
      <c r="JDO434" s="505"/>
      <c r="JDP434" s="505"/>
      <c r="JDQ434" s="511"/>
      <c r="JDR434" s="512"/>
      <c r="JDS434" s="512"/>
      <c r="JDT434" s="505"/>
      <c r="JDU434" s="505"/>
      <c r="JDV434" s="505"/>
      <c r="JDW434" s="511"/>
      <c r="JDX434" s="512"/>
      <c r="JDY434" s="512"/>
      <c r="JDZ434" s="505"/>
      <c r="JEA434" s="505"/>
      <c r="JEB434" s="505"/>
      <c r="JEC434" s="511"/>
      <c r="JED434" s="512"/>
      <c r="JEE434" s="512"/>
      <c r="JEF434" s="505"/>
      <c r="JEG434" s="505"/>
      <c r="JEH434" s="505"/>
      <c r="JEI434" s="511"/>
      <c r="JEJ434" s="512"/>
      <c r="JEK434" s="512"/>
      <c r="JEL434" s="505"/>
      <c r="JEM434" s="505"/>
      <c r="JEN434" s="505"/>
      <c r="JEO434" s="511"/>
      <c r="JEP434" s="512"/>
      <c r="JEQ434" s="512"/>
      <c r="JER434" s="505"/>
      <c r="JES434" s="505"/>
      <c r="JET434" s="505"/>
      <c r="JEU434" s="511"/>
      <c r="JEV434" s="512"/>
      <c r="JEW434" s="512"/>
      <c r="JEX434" s="505"/>
      <c r="JEY434" s="505"/>
      <c r="JEZ434" s="505"/>
      <c r="JFA434" s="511"/>
      <c r="JFB434" s="512"/>
      <c r="JFC434" s="512"/>
      <c r="JFD434" s="505"/>
      <c r="JFE434" s="505"/>
      <c r="JFF434" s="505"/>
      <c r="JFG434" s="511"/>
      <c r="JFH434" s="512"/>
      <c r="JFI434" s="512"/>
      <c r="JFJ434" s="505"/>
      <c r="JFK434" s="505"/>
      <c r="JFL434" s="505"/>
      <c r="JFM434" s="511"/>
      <c r="JFN434" s="512"/>
      <c r="JFO434" s="512"/>
      <c r="JFP434" s="505"/>
      <c r="JFQ434" s="505"/>
      <c r="JFR434" s="505"/>
      <c r="JFS434" s="511"/>
      <c r="JFT434" s="512"/>
      <c r="JFU434" s="512"/>
      <c r="JFV434" s="505"/>
      <c r="JFW434" s="505"/>
      <c r="JFX434" s="505"/>
      <c r="JFY434" s="511"/>
      <c r="JFZ434" s="512"/>
      <c r="JGA434" s="512"/>
      <c r="JGB434" s="505"/>
      <c r="JGC434" s="505"/>
      <c r="JGD434" s="505"/>
      <c r="JGE434" s="511"/>
      <c r="JGF434" s="512"/>
      <c r="JGG434" s="512"/>
      <c r="JGH434" s="505"/>
      <c r="JGI434" s="505"/>
      <c r="JGJ434" s="505"/>
      <c r="JGK434" s="511"/>
      <c r="JGL434" s="512"/>
      <c r="JGM434" s="512"/>
      <c r="JGN434" s="505"/>
      <c r="JGO434" s="505"/>
      <c r="JGP434" s="505"/>
      <c r="JGQ434" s="511"/>
      <c r="JGR434" s="512"/>
      <c r="JGS434" s="512"/>
      <c r="JGT434" s="505"/>
      <c r="JGU434" s="505"/>
      <c r="JGV434" s="505"/>
      <c r="JGW434" s="511"/>
      <c r="JGX434" s="512"/>
      <c r="JGY434" s="512"/>
      <c r="JGZ434" s="505"/>
      <c r="JHA434" s="505"/>
      <c r="JHB434" s="505"/>
      <c r="JHC434" s="511"/>
      <c r="JHD434" s="512"/>
      <c r="JHE434" s="512"/>
      <c r="JHF434" s="505"/>
      <c r="JHG434" s="505"/>
      <c r="JHH434" s="505"/>
      <c r="JHI434" s="511"/>
      <c r="JHJ434" s="512"/>
      <c r="JHK434" s="512"/>
      <c r="JHL434" s="505"/>
      <c r="JHM434" s="505"/>
      <c r="JHN434" s="505"/>
      <c r="JHO434" s="511"/>
      <c r="JHP434" s="512"/>
      <c r="JHQ434" s="512"/>
      <c r="JHR434" s="505"/>
      <c r="JHS434" s="505"/>
      <c r="JHT434" s="505"/>
      <c r="JHU434" s="511"/>
      <c r="JHV434" s="512"/>
      <c r="JHW434" s="512"/>
      <c r="JHX434" s="505"/>
      <c r="JHY434" s="505"/>
      <c r="JHZ434" s="505"/>
      <c r="JIA434" s="511"/>
      <c r="JIB434" s="512"/>
      <c r="JIC434" s="512"/>
      <c r="JID434" s="505"/>
      <c r="JIE434" s="505"/>
      <c r="JIF434" s="505"/>
      <c r="JIG434" s="511"/>
      <c r="JIH434" s="512"/>
      <c r="JII434" s="512"/>
      <c r="JIJ434" s="505"/>
      <c r="JIK434" s="505"/>
      <c r="JIL434" s="505"/>
      <c r="JIM434" s="511"/>
      <c r="JIN434" s="512"/>
      <c r="JIO434" s="512"/>
      <c r="JIP434" s="505"/>
      <c r="JIQ434" s="505"/>
      <c r="JIR434" s="505"/>
      <c r="JIS434" s="511"/>
      <c r="JIT434" s="512"/>
      <c r="JIU434" s="512"/>
      <c r="JIV434" s="505"/>
      <c r="JIW434" s="505"/>
      <c r="JIX434" s="505"/>
      <c r="JIY434" s="511"/>
      <c r="JIZ434" s="512"/>
      <c r="JJA434" s="512"/>
      <c r="JJB434" s="505"/>
      <c r="JJC434" s="505"/>
      <c r="JJD434" s="505"/>
      <c r="JJE434" s="511"/>
      <c r="JJF434" s="512"/>
      <c r="JJG434" s="512"/>
      <c r="JJH434" s="505"/>
      <c r="JJI434" s="505"/>
      <c r="JJJ434" s="505"/>
      <c r="JJK434" s="511"/>
      <c r="JJL434" s="512"/>
      <c r="JJM434" s="512"/>
      <c r="JJN434" s="505"/>
      <c r="JJO434" s="505"/>
      <c r="JJP434" s="505"/>
      <c r="JJQ434" s="511"/>
      <c r="JJR434" s="512"/>
      <c r="JJS434" s="512"/>
      <c r="JJT434" s="505"/>
      <c r="JJU434" s="505"/>
      <c r="JJV434" s="505"/>
      <c r="JJW434" s="511"/>
      <c r="JJX434" s="512"/>
      <c r="JJY434" s="512"/>
      <c r="JJZ434" s="505"/>
      <c r="JKA434" s="505"/>
      <c r="JKB434" s="505"/>
      <c r="JKC434" s="511"/>
      <c r="JKD434" s="512"/>
      <c r="JKE434" s="512"/>
      <c r="JKF434" s="505"/>
      <c r="JKG434" s="505"/>
      <c r="JKH434" s="505"/>
      <c r="JKI434" s="511"/>
      <c r="JKJ434" s="512"/>
      <c r="JKK434" s="512"/>
      <c r="JKL434" s="505"/>
      <c r="JKM434" s="505"/>
      <c r="JKN434" s="505"/>
      <c r="JKO434" s="511"/>
      <c r="JKP434" s="512"/>
      <c r="JKQ434" s="512"/>
      <c r="JKR434" s="505"/>
      <c r="JKS434" s="505"/>
      <c r="JKT434" s="505"/>
      <c r="JKU434" s="511"/>
      <c r="JKV434" s="512"/>
      <c r="JKW434" s="512"/>
      <c r="JKX434" s="505"/>
      <c r="JKY434" s="505"/>
      <c r="JKZ434" s="505"/>
      <c r="JLA434" s="511"/>
      <c r="JLB434" s="512"/>
      <c r="JLC434" s="512"/>
      <c r="JLD434" s="505"/>
      <c r="JLE434" s="505"/>
      <c r="JLF434" s="505"/>
      <c r="JLG434" s="511"/>
      <c r="JLH434" s="512"/>
      <c r="JLI434" s="512"/>
      <c r="JLJ434" s="505"/>
      <c r="JLK434" s="505"/>
      <c r="JLL434" s="505"/>
      <c r="JLM434" s="511"/>
      <c r="JLN434" s="512"/>
      <c r="JLO434" s="512"/>
      <c r="JLP434" s="505"/>
      <c r="JLQ434" s="505"/>
      <c r="JLR434" s="505"/>
      <c r="JLS434" s="511"/>
      <c r="JLT434" s="512"/>
      <c r="JLU434" s="512"/>
      <c r="JLV434" s="505"/>
      <c r="JLW434" s="505"/>
      <c r="JLX434" s="505"/>
      <c r="JLY434" s="511"/>
      <c r="JLZ434" s="512"/>
      <c r="JMA434" s="512"/>
      <c r="JMB434" s="505"/>
      <c r="JMC434" s="505"/>
      <c r="JMD434" s="505"/>
      <c r="JME434" s="511"/>
      <c r="JMF434" s="512"/>
      <c r="JMG434" s="512"/>
      <c r="JMH434" s="505"/>
      <c r="JMI434" s="505"/>
      <c r="JMJ434" s="505"/>
      <c r="JMK434" s="511"/>
      <c r="JML434" s="512"/>
      <c r="JMM434" s="512"/>
      <c r="JMN434" s="505"/>
      <c r="JMO434" s="505"/>
      <c r="JMP434" s="505"/>
      <c r="JMQ434" s="511"/>
      <c r="JMR434" s="512"/>
      <c r="JMS434" s="512"/>
      <c r="JMT434" s="505"/>
      <c r="JMU434" s="505"/>
      <c r="JMV434" s="505"/>
      <c r="JMW434" s="511"/>
      <c r="JMX434" s="512"/>
      <c r="JMY434" s="512"/>
      <c r="JMZ434" s="505"/>
      <c r="JNA434" s="505"/>
      <c r="JNB434" s="505"/>
      <c r="JNC434" s="511"/>
      <c r="JND434" s="512"/>
      <c r="JNE434" s="512"/>
      <c r="JNF434" s="505"/>
      <c r="JNG434" s="505"/>
      <c r="JNH434" s="505"/>
      <c r="JNI434" s="511"/>
      <c r="JNJ434" s="512"/>
      <c r="JNK434" s="512"/>
      <c r="JNL434" s="505"/>
      <c r="JNM434" s="505"/>
      <c r="JNN434" s="505"/>
      <c r="JNO434" s="511"/>
      <c r="JNP434" s="512"/>
      <c r="JNQ434" s="512"/>
      <c r="JNR434" s="505"/>
      <c r="JNS434" s="505"/>
      <c r="JNT434" s="505"/>
      <c r="JNU434" s="511"/>
      <c r="JNV434" s="512"/>
      <c r="JNW434" s="512"/>
      <c r="JNX434" s="505"/>
      <c r="JNY434" s="505"/>
      <c r="JNZ434" s="505"/>
      <c r="JOA434" s="511"/>
      <c r="JOB434" s="512"/>
      <c r="JOC434" s="512"/>
      <c r="JOD434" s="505"/>
      <c r="JOE434" s="505"/>
      <c r="JOF434" s="505"/>
      <c r="JOG434" s="511"/>
      <c r="JOH434" s="512"/>
      <c r="JOI434" s="512"/>
      <c r="JOJ434" s="505"/>
      <c r="JOK434" s="505"/>
      <c r="JOL434" s="505"/>
      <c r="JOM434" s="511"/>
      <c r="JON434" s="512"/>
      <c r="JOO434" s="512"/>
      <c r="JOP434" s="505"/>
      <c r="JOQ434" s="505"/>
      <c r="JOR434" s="505"/>
      <c r="JOS434" s="511"/>
      <c r="JOT434" s="512"/>
      <c r="JOU434" s="512"/>
      <c r="JOV434" s="505"/>
      <c r="JOW434" s="505"/>
      <c r="JOX434" s="505"/>
      <c r="JOY434" s="511"/>
      <c r="JOZ434" s="512"/>
      <c r="JPA434" s="512"/>
      <c r="JPB434" s="505"/>
      <c r="JPC434" s="505"/>
      <c r="JPD434" s="505"/>
      <c r="JPE434" s="511"/>
      <c r="JPF434" s="512"/>
      <c r="JPG434" s="512"/>
      <c r="JPH434" s="505"/>
      <c r="JPI434" s="505"/>
      <c r="JPJ434" s="505"/>
      <c r="JPK434" s="511"/>
      <c r="JPL434" s="512"/>
      <c r="JPM434" s="512"/>
      <c r="JPN434" s="505"/>
      <c r="JPO434" s="505"/>
      <c r="JPP434" s="505"/>
      <c r="JPQ434" s="511"/>
      <c r="JPR434" s="512"/>
      <c r="JPS434" s="512"/>
      <c r="JPT434" s="505"/>
      <c r="JPU434" s="505"/>
      <c r="JPV434" s="505"/>
      <c r="JPW434" s="511"/>
      <c r="JPX434" s="512"/>
      <c r="JPY434" s="512"/>
      <c r="JPZ434" s="505"/>
      <c r="JQA434" s="505"/>
      <c r="JQB434" s="505"/>
      <c r="JQC434" s="511"/>
      <c r="JQD434" s="512"/>
      <c r="JQE434" s="512"/>
      <c r="JQF434" s="505"/>
      <c r="JQG434" s="505"/>
      <c r="JQH434" s="505"/>
      <c r="JQI434" s="511"/>
      <c r="JQJ434" s="512"/>
      <c r="JQK434" s="512"/>
      <c r="JQL434" s="505"/>
      <c r="JQM434" s="505"/>
      <c r="JQN434" s="505"/>
      <c r="JQO434" s="511"/>
      <c r="JQP434" s="512"/>
      <c r="JQQ434" s="512"/>
      <c r="JQR434" s="505"/>
      <c r="JQS434" s="505"/>
      <c r="JQT434" s="505"/>
      <c r="JQU434" s="511"/>
      <c r="JQV434" s="512"/>
      <c r="JQW434" s="512"/>
      <c r="JQX434" s="505"/>
      <c r="JQY434" s="505"/>
      <c r="JQZ434" s="505"/>
      <c r="JRA434" s="511"/>
      <c r="JRB434" s="512"/>
      <c r="JRC434" s="512"/>
      <c r="JRD434" s="505"/>
      <c r="JRE434" s="505"/>
      <c r="JRF434" s="505"/>
      <c r="JRG434" s="511"/>
      <c r="JRH434" s="512"/>
      <c r="JRI434" s="512"/>
      <c r="JRJ434" s="505"/>
      <c r="JRK434" s="505"/>
      <c r="JRL434" s="505"/>
      <c r="JRM434" s="511"/>
      <c r="JRN434" s="512"/>
      <c r="JRO434" s="512"/>
      <c r="JRP434" s="505"/>
      <c r="JRQ434" s="505"/>
      <c r="JRR434" s="505"/>
      <c r="JRS434" s="511"/>
      <c r="JRT434" s="512"/>
      <c r="JRU434" s="512"/>
      <c r="JRV434" s="505"/>
      <c r="JRW434" s="505"/>
      <c r="JRX434" s="505"/>
      <c r="JRY434" s="511"/>
      <c r="JRZ434" s="512"/>
      <c r="JSA434" s="512"/>
      <c r="JSB434" s="505"/>
      <c r="JSC434" s="505"/>
      <c r="JSD434" s="505"/>
      <c r="JSE434" s="511"/>
      <c r="JSF434" s="512"/>
      <c r="JSG434" s="512"/>
      <c r="JSH434" s="505"/>
      <c r="JSI434" s="505"/>
      <c r="JSJ434" s="505"/>
      <c r="JSK434" s="511"/>
      <c r="JSL434" s="512"/>
      <c r="JSM434" s="512"/>
      <c r="JSN434" s="505"/>
      <c r="JSO434" s="505"/>
      <c r="JSP434" s="505"/>
      <c r="JSQ434" s="511"/>
      <c r="JSR434" s="512"/>
      <c r="JSS434" s="512"/>
      <c r="JST434" s="505"/>
      <c r="JSU434" s="505"/>
      <c r="JSV434" s="505"/>
      <c r="JSW434" s="511"/>
      <c r="JSX434" s="512"/>
      <c r="JSY434" s="512"/>
      <c r="JSZ434" s="505"/>
      <c r="JTA434" s="505"/>
      <c r="JTB434" s="505"/>
      <c r="JTC434" s="511"/>
      <c r="JTD434" s="512"/>
      <c r="JTE434" s="512"/>
      <c r="JTF434" s="505"/>
      <c r="JTG434" s="505"/>
      <c r="JTH434" s="505"/>
      <c r="JTI434" s="511"/>
      <c r="JTJ434" s="512"/>
      <c r="JTK434" s="512"/>
      <c r="JTL434" s="505"/>
      <c r="JTM434" s="505"/>
      <c r="JTN434" s="505"/>
      <c r="JTO434" s="511"/>
      <c r="JTP434" s="512"/>
      <c r="JTQ434" s="512"/>
      <c r="JTR434" s="505"/>
      <c r="JTS434" s="505"/>
      <c r="JTT434" s="505"/>
      <c r="JTU434" s="511"/>
      <c r="JTV434" s="512"/>
      <c r="JTW434" s="512"/>
      <c r="JTX434" s="505"/>
      <c r="JTY434" s="505"/>
      <c r="JTZ434" s="505"/>
      <c r="JUA434" s="511"/>
      <c r="JUB434" s="512"/>
      <c r="JUC434" s="512"/>
      <c r="JUD434" s="505"/>
      <c r="JUE434" s="505"/>
      <c r="JUF434" s="505"/>
      <c r="JUG434" s="511"/>
      <c r="JUH434" s="512"/>
      <c r="JUI434" s="512"/>
      <c r="JUJ434" s="505"/>
      <c r="JUK434" s="505"/>
      <c r="JUL434" s="505"/>
      <c r="JUM434" s="511"/>
      <c r="JUN434" s="512"/>
      <c r="JUO434" s="512"/>
      <c r="JUP434" s="505"/>
      <c r="JUQ434" s="505"/>
      <c r="JUR434" s="505"/>
      <c r="JUS434" s="511"/>
      <c r="JUT434" s="512"/>
      <c r="JUU434" s="512"/>
      <c r="JUV434" s="505"/>
      <c r="JUW434" s="505"/>
      <c r="JUX434" s="505"/>
      <c r="JUY434" s="511"/>
      <c r="JUZ434" s="512"/>
      <c r="JVA434" s="512"/>
      <c r="JVB434" s="505"/>
      <c r="JVC434" s="505"/>
      <c r="JVD434" s="505"/>
      <c r="JVE434" s="511"/>
      <c r="JVF434" s="512"/>
      <c r="JVG434" s="512"/>
      <c r="JVH434" s="505"/>
      <c r="JVI434" s="505"/>
      <c r="JVJ434" s="505"/>
      <c r="JVK434" s="511"/>
      <c r="JVL434" s="512"/>
      <c r="JVM434" s="512"/>
      <c r="JVN434" s="505"/>
      <c r="JVO434" s="505"/>
      <c r="JVP434" s="505"/>
      <c r="JVQ434" s="511"/>
      <c r="JVR434" s="512"/>
      <c r="JVS434" s="512"/>
      <c r="JVT434" s="505"/>
      <c r="JVU434" s="505"/>
      <c r="JVV434" s="505"/>
      <c r="JVW434" s="511"/>
      <c r="JVX434" s="512"/>
      <c r="JVY434" s="512"/>
      <c r="JVZ434" s="505"/>
      <c r="JWA434" s="505"/>
      <c r="JWB434" s="505"/>
      <c r="JWC434" s="511"/>
      <c r="JWD434" s="512"/>
      <c r="JWE434" s="512"/>
      <c r="JWF434" s="505"/>
      <c r="JWG434" s="505"/>
      <c r="JWH434" s="505"/>
      <c r="JWI434" s="511"/>
      <c r="JWJ434" s="512"/>
      <c r="JWK434" s="512"/>
      <c r="JWL434" s="505"/>
      <c r="JWM434" s="505"/>
      <c r="JWN434" s="505"/>
      <c r="JWO434" s="511"/>
      <c r="JWP434" s="512"/>
      <c r="JWQ434" s="512"/>
      <c r="JWR434" s="505"/>
      <c r="JWS434" s="505"/>
      <c r="JWT434" s="505"/>
      <c r="JWU434" s="511"/>
      <c r="JWV434" s="512"/>
      <c r="JWW434" s="512"/>
      <c r="JWX434" s="505"/>
      <c r="JWY434" s="505"/>
      <c r="JWZ434" s="505"/>
      <c r="JXA434" s="511"/>
      <c r="JXB434" s="512"/>
      <c r="JXC434" s="512"/>
      <c r="JXD434" s="505"/>
      <c r="JXE434" s="505"/>
      <c r="JXF434" s="505"/>
      <c r="JXG434" s="511"/>
      <c r="JXH434" s="512"/>
      <c r="JXI434" s="512"/>
      <c r="JXJ434" s="505"/>
      <c r="JXK434" s="505"/>
      <c r="JXL434" s="505"/>
      <c r="JXM434" s="511"/>
      <c r="JXN434" s="512"/>
      <c r="JXO434" s="512"/>
      <c r="JXP434" s="505"/>
      <c r="JXQ434" s="505"/>
      <c r="JXR434" s="505"/>
      <c r="JXS434" s="511"/>
      <c r="JXT434" s="512"/>
      <c r="JXU434" s="512"/>
      <c r="JXV434" s="505"/>
      <c r="JXW434" s="505"/>
      <c r="JXX434" s="505"/>
      <c r="JXY434" s="511"/>
      <c r="JXZ434" s="512"/>
      <c r="JYA434" s="512"/>
      <c r="JYB434" s="505"/>
      <c r="JYC434" s="505"/>
      <c r="JYD434" s="505"/>
      <c r="JYE434" s="511"/>
      <c r="JYF434" s="512"/>
      <c r="JYG434" s="512"/>
      <c r="JYH434" s="505"/>
      <c r="JYI434" s="505"/>
      <c r="JYJ434" s="505"/>
      <c r="JYK434" s="511"/>
      <c r="JYL434" s="512"/>
      <c r="JYM434" s="512"/>
      <c r="JYN434" s="505"/>
      <c r="JYO434" s="505"/>
      <c r="JYP434" s="505"/>
      <c r="JYQ434" s="511"/>
      <c r="JYR434" s="512"/>
      <c r="JYS434" s="512"/>
      <c r="JYT434" s="505"/>
      <c r="JYU434" s="505"/>
      <c r="JYV434" s="505"/>
      <c r="JYW434" s="511"/>
      <c r="JYX434" s="512"/>
      <c r="JYY434" s="512"/>
      <c r="JYZ434" s="505"/>
      <c r="JZA434" s="505"/>
      <c r="JZB434" s="505"/>
      <c r="JZC434" s="511"/>
      <c r="JZD434" s="512"/>
      <c r="JZE434" s="512"/>
      <c r="JZF434" s="505"/>
      <c r="JZG434" s="505"/>
      <c r="JZH434" s="505"/>
      <c r="JZI434" s="511"/>
      <c r="JZJ434" s="512"/>
      <c r="JZK434" s="512"/>
      <c r="JZL434" s="505"/>
      <c r="JZM434" s="505"/>
      <c r="JZN434" s="505"/>
      <c r="JZO434" s="511"/>
      <c r="JZP434" s="512"/>
      <c r="JZQ434" s="512"/>
      <c r="JZR434" s="505"/>
      <c r="JZS434" s="505"/>
      <c r="JZT434" s="505"/>
      <c r="JZU434" s="511"/>
      <c r="JZV434" s="512"/>
      <c r="JZW434" s="512"/>
      <c r="JZX434" s="505"/>
      <c r="JZY434" s="505"/>
      <c r="JZZ434" s="505"/>
      <c r="KAA434" s="511"/>
      <c r="KAB434" s="512"/>
      <c r="KAC434" s="512"/>
      <c r="KAD434" s="505"/>
      <c r="KAE434" s="505"/>
      <c r="KAF434" s="505"/>
      <c r="KAG434" s="511"/>
      <c r="KAH434" s="512"/>
      <c r="KAI434" s="512"/>
      <c r="KAJ434" s="505"/>
      <c r="KAK434" s="505"/>
      <c r="KAL434" s="505"/>
      <c r="KAM434" s="511"/>
      <c r="KAN434" s="512"/>
      <c r="KAO434" s="512"/>
      <c r="KAP434" s="505"/>
      <c r="KAQ434" s="505"/>
      <c r="KAR434" s="505"/>
      <c r="KAS434" s="511"/>
      <c r="KAT434" s="512"/>
      <c r="KAU434" s="512"/>
      <c r="KAV434" s="505"/>
      <c r="KAW434" s="505"/>
      <c r="KAX434" s="505"/>
      <c r="KAY434" s="511"/>
      <c r="KAZ434" s="512"/>
      <c r="KBA434" s="512"/>
      <c r="KBB434" s="505"/>
      <c r="KBC434" s="505"/>
      <c r="KBD434" s="505"/>
      <c r="KBE434" s="511"/>
      <c r="KBF434" s="512"/>
      <c r="KBG434" s="512"/>
      <c r="KBH434" s="505"/>
      <c r="KBI434" s="505"/>
      <c r="KBJ434" s="505"/>
      <c r="KBK434" s="511"/>
      <c r="KBL434" s="512"/>
      <c r="KBM434" s="512"/>
      <c r="KBN434" s="505"/>
      <c r="KBO434" s="505"/>
      <c r="KBP434" s="505"/>
      <c r="KBQ434" s="511"/>
      <c r="KBR434" s="512"/>
      <c r="KBS434" s="512"/>
      <c r="KBT434" s="505"/>
      <c r="KBU434" s="505"/>
      <c r="KBV434" s="505"/>
      <c r="KBW434" s="511"/>
      <c r="KBX434" s="512"/>
      <c r="KBY434" s="512"/>
      <c r="KBZ434" s="505"/>
      <c r="KCA434" s="505"/>
      <c r="KCB434" s="505"/>
      <c r="KCC434" s="511"/>
      <c r="KCD434" s="512"/>
      <c r="KCE434" s="512"/>
      <c r="KCF434" s="505"/>
      <c r="KCG434" s="505"/>
      <c r="KCH434" s="505"/>
      <c r="KCI434" s="511"/>
      <c r="KCJ434" s="512"/>
      <c r="KCK434" s="512"/>
      <c r="KCL434" s="505"/>
      <c r="KCM434" s="505"/>
      <c r="KCN434" s="505"/>
      <c r="KCO434" s="511"/>
      <c r="KCP434" s="512"/>
      <c r="KCQ434" s="512"/>
      <c r="KCR434" s="505"/>
      <c r="KCS434" s="505"/>
      <c r="KCT434" s="505"/>
      <c r="KCU434" s="511"/>
      <c r="KCV434" s="512"/>
      <c r="KCW434" s="512"/>
      <c r="KCX434" s="505"/>
      <c r="KCY434" s="505"/>
      <c r="KCZ434" s="505"/>
      <c r="KDA434" s="511"/>
      <c r="KDB434" s="512"/>
      <c r="KDC434" s="512"/>
      <c r="KDD434" s="505"/>
      <c r="KDE434" s="505"/>
      <c r="KDF434" s="505"/>
      <c r="KDG434" s="511"/>
      <c r="KDH434" s="512"/>
      <c r="KDI434" s="512"/>
      <c r="KDJ434" s="505"/>
      <c r="KDK434" s="505"/>
      <c r="KDL434" s="505"/>
      <c r="KDM434" s="511"/>
      <c r="KDN434" s="512"/>
      <c r="KDO434" s="512"/>
      <c r="KDP434" s="505"/>
      <c r="KDQ434" s="505"/>
      <c r="KDR434" s="505"/>
      <c r="KDS434" s="511"/>
      <c r="KDT434" s="512"/>
      <c r="KDU434" s="512"/>
      <c r="KDV434" s="505"/>
      <c r="KDW434" s="505"/>
      <c r="KDX434" s="505"/>
      <c r="KDY434" s="511"/>
      <c r="KDZ434" s="512"/>
      <c r="KEA434" s="512"/>
      <c r="KEB434" s="505"/>
      <c r="KEC434" s="505"/>
      <c r="KED434" s="505"/>
      <c r="KEE434" s="511"/>
      <c r="KEF434" s="512"/>
      <c r="KEG434" s="512"/>
      <c r="KEH434" s="505"/>
      <c r="KEI434" s="505"/>
      <c r="KEJ434" s="505"/>
      <c r="KEK434" s="511"/>
      <c r="KEL434" s="512"/>
      <c r="KEM434" s="512"/>
      <c r="KEN434" s="505"/>
      <c r="KEO434" s="505"/>
      <c r="KEP434" s="505"/>
      <c r="KEQ434" s="511"/>
      <c r="KER434" s="512"/>
      <c r="KES434" s="512"/>
      <c r="KET434" s="505"/>
      <c r="KEU434" s="505"/>
      <c r="KEV434" s="505"/>
      <c r="KEW434" s="511"/>
      <c r="KEX434" s="512"/>
      <c r="KEY434" s="512"/>
      <c r="KEZ434" s="505"/>
      <c r="KFA434" s="505"/>
      <c r="KFB434" s="505"/>
      <c r="KFC434" s="511"/>
      <c r="KFD434" s="512"/>
      <c r="KFE434" s="512"/>
      <c r="KFF434" s="505"/>
      <c r="KFG434" s="505"/>
      <c r="KFH434" s="505"/>
      <c r="KFI434" s="511"/>
      <c r="KFJ434" s="512"/>
      <c r="KFK434" s="512"/>
      <c r="KFL434" s="505"/>
      <c r="KFM434" s="505"/>
      <c r="KFN434" s="505"/>
      <c r="KFO434" s="511"/>
      <c r="KFP434" s="512"/>
      <c r="KFQ434" s="512"/>
      <c r="KFR434" s="505"/>
      <c r="KFS434" s="505"/>
      <c r="KFT434" s="505"/>
      <c r="KFU434" s="511"/>
      <c r="KFV434" s="512"/>
      <c r="KFW434" s="512"/>
      <c r="KFX434" s="505"/>
      <c r="KFY434" s="505"/>
      <c r="KFZ434" s="505"/>
      <c r="KGA434" s="511"/>
      <c r="KGB434" s="512"/>
      <c r="KGC434" s="512"/>
      <c r="KGD434" s="505"/>
      <c r="KGE434" s="505"/>
      <c r="KGF434" s="505"/>
      <c r="KGG434" s="511"/>
      <c r="KGH434" s="512"/>
      <c r="KGI434" s="512"/>
      <c r="KGJ434" s="505"/>
      <c r="KGK434" s="505"/>
      <c r="KGL434" s="505"/>
      <c r="KGM434" s="511"/>
      <c r="KGN434" s="512"/>
      <c r="KGO434" s="512"/>
      <c r="KGP434" s="505"/>
      <c r="KGQ434" s="505"/>
      <c r="KGR434" s="505"/>
      <c r="KGS434" s="511"/>
      <c r="KGT434" s="512"/>
      <c r="KGU434" s="512"/>
      <c r="KGV434" s="505"/>
      <c r="KGW434" s="505"/>
      <c r="KGX434" s="505"/>
      <c r="KGY434" s="511"/>
      <c r="KGZ434" s="512"/>
      <c r="KHA434" s="512"/>
      <c r="KHB434" s="505"/>
      <c r="KHC434" s="505"/>
      <c r="KHD434" s="505"/>
      <c r="KHE434" s="511"/>
      <c r="KHF434" s="512"/>
      <c r="KHG434" s="512"/>
      <c r="KHH434" s="505"/>
      <c r="KHI434" s="505"/>
      <c r="KHJ434" s="505"/>
      <c r="KHK434" s="511"/>
      <c r="KHL434" s="512"/>
      <c r="KHM434" s="512"/>
      <c r="KHN434" s="505"/>
      <c r="KHO434" s="505"/>
      <c r="KHP434" s="505"/>
      <c r="KHQ434" s="511"/>
      <c r="KHR434" s="512"/>
      <c r="KHS434" s="512"/>
      <c r="KHT434" s="505"/>
      <c r="KHU434" s="505"/>
      <c r="KHV434" s="505"/>
      <c r="KHW434" s="511"/>
      <c r="KHX434" s="512"/>
      <c r="KHY434" s="512"/>
      <c r="KHZ434" s="505"/>
      <c r="KIA434" s="505"/>
      <c r="KIB434" s="505"/>
      <c r="KIC434" s="511"/>
      <c r="KID434" s="512"/>
      <c r="KIE434" s="512"/>
      <c r="KIF434" s="505"/>
      <c r="KIG434" s="505"/>
      <c r="KIH434" s="505"/>
      <c r="KII434" s="511"/>
      <c r="KIJ434" s="512"/>
      <c r="KIK434" s="512"/>
      <c r="KIL434" s="505"/>
      <c r="KIM434" s="505"/>
      <c r="KIN434" s="505"/>
      <c r="KIO434" s="511"/>
      <c r="KIP434" s="512"/>
      <c r="KIQ434" s="512"/>
      <c r="KIR434" s="505"/>
      <c r="KIS434" s="505"/>
      <c r="KIT434" s="505"/>
      <c r="KIU434" s="511"/>
      <c r="KIV434" s="512"/>
      <c r="KIW434" s="512"/>
      <c r="KIX434" s="505"/>
      <c r="KIY434" s="505"/>
      <c r="KIZ434" s="505"/>
      <c r="KJA434" s="511"/>
      <c r="KJB434" s="512"/>
      <c r="KJC434" s="512"/>
      <c r="KJD434" s="505"/>
      <c r="KJE434" s="505"/>
      <c r="KJF434" s="505"/>
      <c r="KJG434" s="511"/>
      <c r="KJH434" s="512"/>
      <c r="KJI434" s="512"/>
      <c r="KJJ434" s="505"/>
      <c r="KJK434" s="505"/>
      <c r="KJL434" s="505"/>
      <c r="KJM434" s="511"/>
      <c r="KJN434" s="512"/>
      <c r="KJO434" s="512"/>
      <c r="KJP434" s="505"/>
      <c r="KJQ434" s="505"/>
      <c r="KJR434" s="505"/>
      <c r="KJS434" s="511"/>
      <c r="KJT434" s="512"/>
      <c r="KJU434" s="512"/>
      <c r="KJV434" s="505"/>
      <c r="KJW434" s="505"/>
      <c r="KJX434" s="505"/>
      <c r="KJY434" s="511"/>
      <c r="KJZ434" s="512"/>
      <c r="KKA434" s="512"/>
      <c r="KKB434" s="505"/>
      <c r="KKC434" s="505"/>
      <c r="KKD434" s="505"/>
      <c r="KKE434" s="511"/>
      <c r="KKF434" s="512"/>
      <c r="KKG434" s="512"/>
      <c r="KKH434" s="505"/>
      <c r="KKI434" s="505"/>
      <c r="KKJ434" s="505"/>
      <c r="KKK434" s="511"/>
      <c r="KKL434" s="512"/>
      <c r="KKM434" s="512"/>
      <c r="KKN434" s="505"/>
      <c r="KKO434" s="505"/>
      <c r="KKP434" s="505"/>
      <c r="KKQ434" s="511"/>
      <c r="KKR434" s="512"/>
      <c r="KKS434" s="512"/>
      <c r="KKT434" s="505"/>
      <c r="KKU434" s="505"/>
      <c r="KKV434" s="505"/>
      <c r="KKW434" s="511"/>
      <c r="KKX434" s="512"/>
      <c r="KKY434" s="512"/>
      <c r="KKZ434" s="505"/>
      <c r="KLA434" s="505"/>
      <c r="KLB434" s="505"/>
      <c r="KLC434" s="511"/>
      <c r="KLD434" s="512"/>
      <c r="KLE434" s="512"/>
      <c r="KLF434" s="505"/>
      <c r="KLG434" s="505"/>
      <c r="KLH434" s="505"/>
      <c r="KLI434" s="511"/>
      <c r="KLJ434" s="512"/>
      <c r="KLK434" s="512"/>
      <c r="KLL434" s="505"/>
      <c r="KLM434" s="505"/>
      <c r="KLN434" s="505"/>
      <c r="KLO434" s="511"/>
      <c r="KLP434" s="512"/>
      <c r="KLQ434" s="512"/>
      <c r="KLR434" s="505"/>
      <c r="KLS434" s="505"/>
      <c r="KLT434" s="505"/>
      <c r="KLU434" s="511"/>
      <c r="KLV434" s="512"/>
      <c r="KLW434" s="512"/>
      <c r="KLX434" s="505"/>
      <c r="KLY434" s="505"/>
      <c r="KLZ434" s="505"/>
      <c r="KMA434" s="511"/>
      <c r="KMB434" s="512"/>
      <c r="KMC434" s="512"/>
      <c r="KMD434" s="505"/>
      <c r="KME434" s="505"/>
      <c r="KMF434" s="505"/>
      <c r="KMG434" s="511"/>
      <c r="KMH434" s="512"/>
      <c r="KMI434" s="512"/>
      <c r="KMJ434" s="505"/>
      <c r="KMK434" s="505"/>
      <c r="KML434" s="505"/>
      <c r="KMM434" s="511"/>
      <c r="KMN434" s="512"/>
      <c r="KMO434" s="512"/>
      <c r="KMP434" s="505"/>
      <c r="KMQ434" s="505"/>
      <c r="KMR434" s="505"/>
      <c r="KMS434" s="511"/>
      <c r="KMT434" s="512"/>
      <c r="KMU434" s="512"/>
      <c r="KMV434" s="505"/>
      <c r="KMW434" s="505"/>
      <c r="KMX434" s="505"/>
      <c r="KMY434" s="511"/>
      <c r="KMZ434" s="512"/>
      <c r="KNA434" s="512"/>
      <c r="KNB434" s="505"/>
      <c r="KNC434" s="505"/>
      <c r="KND434" s="505"/>
      <c r="KNE434" s="511"/>
      <c r="KNF434" s="512"/>
      <c r="KNG434" s="512"/>
      <c r="KNH434" s="505"/>
      <c r="KNI434" s="505"/>
      <c r="KNJ434" s="505"/>
      <c r="KNK434" s="511"/>
      <c r="KNL434" s="512"/>
      <c r="KNM434" s="512"/>
      <c r="KNN434" s="505"/>
      <c r="KNO434" s="505"/>
      <c r="KNP434" s="505"/>
      <c r="KNQ434" s="511"/>
      <c r="KNR434" s="512"/>
      <c r="KNS434" s="512"/>
      <c r="KNT434" s="505"/>
      <c r="KNU434" s="505"/>
      <c r="KNV434" s="505"/>
      <c r="KNW434" s="511"/>
      <c r="KNX434" s="512"/>
      <c r="KNY434" s="512"/>
      <c r="KNZ434" s="505"/>
      <c r="KOA434" s="505"/>
      <c r="KOB434" s="505"/>
      <c r="KOC434" s="511"/>
      <c r="KOD434" s="512"/>
      <c r="KOE434" s="512"/>
      <c r="KOF434" s="505"/>
      <c r="KOG434" s="505"/>
      <c r="KOH434" s="505"/>
      <c r="KOI434" s="511"/>
      <c r="KOJ434" s="512"/>
      <c r="KOK434" s="512"/>
      <c r="KOL434" s="505"/>
      <c r="KOM434" s="505"/>
      <c r="KON434" s="505"/>
      <c r="KOO434" s="511"/>
      <c r="KOP434" s="512"/>
      <c r="KOQ434" s="512"/>
      <c r="KOR434" s="505"/>
      <c r="KOS434" s="505"/>
      <c r="KOT434" s="505"/>
      <c r="KOU434" s="511"/>
      <c r="KOV434" s="512"/>
      <c r="KOW434" s="512"/>
      <c r="KOX434" s="505"/>
      <c r="KOY434" s="505"/>
      <c r="KOZ434" s="505"/>
      <c r="KPA434" s="511"/>
      <c r="KPB434" s="512"/>
      <c r="KPC434" s="512"/>
      <c r="KPD434" s="505"/>
      <c r="KPE434" s="505"/>
      <c r="KPF434" s="505"/>
      <c r="KPG434" s="511"/>
      <c r="KPH434" s="512"/>
      <c r="KPI434" s="512"/>
      <c r="KPJ434" s="505"/>
      <c r="KPK434" s="505"/>
      <c r="KPL434" s="505"/>
      <c r="KPM434" s="511"/>
      <c r="KPN434" s="512"/>
      <c r="KPO434" s="512"/>
      <c r="KPP434" s="505"/>
      <c r="KPQ434" s="505"/>
      <c r="KPR434" s="505"/>
      <c r="KPS434" s="511"/>
      <c r="KPT434" s="512"/>
      <c r="KPU434" s="512"/>
      <c r="KPV434" s="505"/>
      <c r="KPW434" s="505"/>
      <c r="KPX434" s="505"/>
      <c r="KPY434" s="511"/>
      <c r="KPZ434" s="512"/>
      <c r="KQA434" s="512"/>
      <c r="KQB434" s="505"/>
      <c r="KQC434" s="505"/>
      <c r="KQD434" s="505"/>
      <c r="KQE434" s="511"/>
      <c r="KQF434" s="512"/>
      <c r="KQG434" s="512"/>
      <c r="KQH434" s="505"/>
      <c r="KQI434" s="505"/>
      <c r="KQJ434" s="505"/>
      <c r="KQK434" s="511"/>
      <c r="KQL434" s="512"/>
      <c r="KQM434" s="512"/>
      <c r="KQN434" s="505"/>
      <c r="KQO434" s="505"/>
      <c r="KQP434" s="505"/>
      <c r="KQQ434" s="511"/>
      <c r="KQR434" s="512"/>
      <c r="KQS434" s="512"/>
      <c r="KQT434" s="505"/>
      <c r="KQU434" s="505"/>
      <c r="KQV434" s="505"/>
      <c r="KQW434" s="511"/>
      <c r="KQX434" s="512"/>
      <c r="KQY434" s="512"/>
      <c r="KQZ434" s="505"/>
      <c r="KRA434" s="505"/>
      <c r="KRB434" s="505"/>
      <c r="KRC434" s="511"/>
      <c r="KRD434" s="512"/>
      <c r="KRE434" s="512"/>
      <c r="KRF434" s="505"/>
      <c r="KRG434" s="505"/>
      <c r="KRH434" s="505"/>
      <c r="KRI434" s="511"/>
      <c r="KRJ434" s="512"/>
      <c r="KRK434" s="512"/>
      <c r="KRL434" s="505"/>
      <c r="KRM434" s="505"/>
      <c r="KRN434" s="505"/>
      <c r="KRO434" s="511"/>
      <c r="KRP434" s="512"/>
      <c r="KRQ434" s="512"/>
      <c r="KRR434" s="505"/>
      <c r="KRS434" s="505"/>
      <c r="KRT434" s="505"/>
      <c r="KRU434" s="511"/>
      <c r="KRV434" s="512"/>
      <c r="KRW434" s="512"/>
      <c r="KRX434" s="505"/>
      <c r="KRY434" s="505"/>
      <c r="KRZ434" s="505"/>
      <c r="KSA434" s="511"/>
      <c r="KSB434" s="512"/>
      <c r="KSC434" s="512"/>
      <c r="KSD434" s="505"/>
      <c r="KSE434" s="505"/>
      <c r="KSF434" s="505"/>
      <c r="KSG434" s="511"/>
      <c r="KSH434" s="512"/>
      <c r="KSI434" s="512"/>
      <c r="KSJ434" s="505"/>
      <c r="KSK434" s="505"/>
      <c r="KSL434" s="505"/>
      <c r="KSM434" s="511"/>
      <c r="KSN434" s="512"/>
      <c r="KSO434" s="512"/>
      <c r="KSP434" s="505"/>
      <c r="KSQ434" s="505"/>
      <c r="KSR434" s="505"/>
      <c r="KSS434" s="511"/>
      <c r="KST434" s="512"/>
      <c r="KSU434" s="512"/>
      <c r="KSV434" s="505"/>
      <c r="KSW434" s="505"/>
      <c r="KSX434" s="505"/>
      <c r="KSY434" s="511"/>
      <c r="KSZ434" s="512"/>
      <c r="KTA434" s="512"/>
      <c r="KTB434" s="505"/>
      <c r="KTC434" s="505"/>
      <c r="KTD434" s="505"/>
      <c r="KTE434" s="511"/>
      <c r="KTF434" s="512"/>
      <c r="KTG434" s="512"/>
      <c r="KTH434" s="505"/>
      <c r="KTI434" s="505"/>
      <c r="KTJ434" s="505"/>
      <c r="KTK434" s="511"/>
      <c r="KTL434" s="512"/>
      <c r="KTM434" s="512"/>
      <c r="KTN434" s="505"/>
      <c r="KTO434" s="505"/>
      <c r="KTP434" s="505"/>
      <c r="KTQ434" s="511"/>
      <c r="KTR434" s="512"/>
      <c r="KTS434" s="512"/>
      <c r="KTT434" s="505"/>
      <c r="KTU434" s="505"/>
      <c r="KTV434" s="505"/>
      <c r="KTW434" s="511"/>
      <c r="KTX434" s="512"/>
      <c r="KTY434" s="512"/>
      <c r="KTZ434" s="505"/>
      <c r="KUA434" s="505"/>
      <c r="KUB434" s="505"/>
      <c r="KUC434" s="511"/>
      <c r="KUD434" s="512"/>
      <c r="KUE434" s="512"/>
      <c r="KUF434" s="505"/>
      <c r="KUG434" s="505"/>
      <c r="KUH434" s="505"/>
      <c r="KUI434" s="511"/>
      <c r="KUJ434" s="512"/>
      <c r="KUK434" s="512"/>
      <c r="KUL434" s="505"/>
      <c r="KUM434" s="505"/>
      <c r="KUN434" s="505"/>
      <c r="KUO434" s="511"/>
      <c r="KUP434" s="512"/>
      <c r="KUQ434" s="512"/>
      <c r="KUR434" s="505"/>
      <c r="KUS434" s="505"/>
      <c r="KUT434" s="505"/>
      <c r="KUU434" s="511"/>
      <c r="KUV434" s="512"/>
      <c r="KUW434" s="512"/>
      <c r="KUX434" s="505"/>
      <c r="KUY434" s="505"/>
      <c r="KUZ434" s="505"/>
      <c r="KVA434" s="511"/>
      <c r="KVB434" s="512"/>
      <c r="KVC434" s="512"/>
      <c r="KVD434" s="505"/>
      <c r="KVE434" s="505"/>
      <c r="KVF434" s="505"/>
      <c r="KVG434" s="511"/>
      <c r="KVH434" s="512"/>
      <c r="KVI434" s="512"/>
      <c r="KVJ434" s="505"/>
      <c r="KVK434" s="505"/>
      <c r="KVL434" s="505"/>
      <c r="KVM434" s="511"/>
      <c r="KVN434" s="512"/>
      <c r="KVO434" s="512"/>
      <c r="KVP434" s="505"/>
      <c r="KVQ434" s="505"/>
      <c r="KVR434" s="505"/>
      <c r="KVS434" s="511"/>
      <c r="KVT434" s="512"/>
      <c r="KVU434" s="512"/>
      <c r="KVV434" s="505"/>
      <c r="KVW434" s="505"/>
      <c r="KVX434" s="505"/>
      <c r="KVY434" s="511"/>
      <c r="KVZ434" s="512"/>
      <c r="KWA434" s="512"/>
      <c r="KWB434" s="505"/>
      <c r="KWC434" s="505"/>
      <c r="KWD434" s="505"/>
      <c r="KWE434" s="511"/>
      <c r="KWF434" s="512"/>
      <c r="KWG434" s="512"/>
      <c r="KWH434" s="505"/>
      <c r="KWI434" s="505"/>
      <c r="KWJ434" s="505"/>
      <c r="KWK434" s="511"/>
      <c r="KWL434" s="512"/>
      <c r="KWM434" s="512"/>
      <c r="KWN434" s="505"/>
      <c r="KWO434" s="505"/>
      <c r="KWP434" s="505"/>
      <c r="KWQ434" s="511"/>
      <c r="KWR434" s="512"/>
      <c r="KWS434" s="512"/>
      <c r="KWT434" s="505"/>
      <c r="KWU434" s="505"/>
      <c r="KWV434" s="505"/>
      <c r="KWW434" s="511"/>
      <c r="KWX434" s="512"/>
      <c r="KWY434" s="512"/>
      <c r="KWZ434" s="505"/>
      <c r="KXA434" s="505"/>
      <c r="KXB434" s="505"/>
      <c r="KXC434" s="511"/>
      <c r="KXD434" s="512"/>
      <c r="KXE434" s="512"/>
      <c r="KXF434" s="505"/>
      <c r="KXG434" s="505"/>
      <c r="KXH434" s="505"/>
      <c r="KXI434" s="511"/>
      <c r="KXJ434" s="512"/>
      <c r="KXK434" s="512"/>
      <c r="KXL434" s="505"/>
      <c r="KXM434" s="505"/>
      <c r="KXN434" s="505"/>
      <c r="KXO434" s="511"/>
      <c r="KXP434" s="512"/>
      <c r="KXQ434" s="512"/>
      <c r="KXR434" s="505"/>
      <c r="KXS434" s="505"/>
      <c r="KXT434" s="505"/>
      <c r="KXU434" s="511"/>
      <c r="KXV434" s="512"/>
      <c r="KXW434" s="512"/>
      <c r="KXX434" s="505"/>
      <c r="KXY434" s="505"/>
      <c r="KXZ434" s="505"/>
      <c r="KYA434" s="511"/>
      <c r="KYB434" s="512"/>
      <c r="KYC434" s="512"/>
      <c r="KYD434" s="505"/>
      <c r="KYE434" s="505"/>
      <c r="KYF434" s="505"/>
      <c r="KYG434" s="511"/>
      <c r="KYH434" s="512"/>
      <c r="KYI434" s="512"/>
      <c r="KYJ434" s="505"/>
      <c r="KYK434" s="505"/>
      <c r="KYL434" s="505"/>
      <c r="KYM434" s="511"/>
      <c r="KYN434" s="512"/>
      <c r="KYO434" s="512"/>
      <c r="KYP434" s="505"/>
      <c r="KYQ434" s="505"/>
      <c r="KYR434" s="505"/>
      <c r="KYS434" s="511"/>
      <c r="KYT434" s="512"/>
      <c r="KYU434" s="512"/>
      <c r="KYV434" s="505"/>
      <c r="KYW434" s="505"/>
      <c r="KYX434" s="505"/>
      <c r="KYY434" s="511"/>
      <c r="KYZ434" s="512"/>
      <c r="KZA434" s="512"/>
      <c r="KZB434" s="505"/>
      <c r="KZC434" s="505"/>
      <c r="KZD434" s="505"/>
      <c r="KZE434" s="511"/>
      <c r="KZF434" s="512"/>
      <c r="KZG434" s="512"/>
      <c r="KZH434" s="505"/>
      <c r="KZI434" s="505"/>
      <c r="KZJ434" s="505"/>
      <c r="KZK434" s="511"/>
      <c r="KZL434" s="512"/>
      <c r="KZM434" s="512"/>
      <c r="KZN434" s="505"/>
      <c r="KZO434" s="505"/>
      <c r="KZP434" s="505"/>
      <c r="KZQ434" s="511"/>
      <c r="KZR434" s="512"/>
      <c r="KZS434" s="512"/>
      <c r="KZT434" s="505"/>
      <c r="KZU434" s="505"/>
      <c r="KZV434" s="505"/>
      <c r="KZW434" s="511"/>
      <c r="KZX434" s="512"/>
      <c r="KZY434" s="512"/>
      <c r="KZZ434" s="505"/>
      <c r="LAA434" s="505"/>
      <c r="LAB434" s="505"/>
      <c r="LAC434" s="511"/>
      <c r="LAD434" s="512"/>
      <c r="LAE434" s="512"/>
      <c r="LAF434" s="505"/>
      <c r="LAG434" s="505"/>
      <c r="LAH434" s="505"/>
      <c r="LAI434" s="511"/>
      <c r="LAJ434" s="512"/>
      <c r="LAK434" s="512"/>
      <c r="LAL434" s="505"/>
      <c r="LAM434" s="505"/>
      <c r="LAN434" s="505"/>
      <c r="LAO434" s="511"/>
      <c r="LAP434" s="512"/>
      <c r="LAQ434" s="512"/>
      <c r="LAR434" s="505"/>
      <c r="LAS434" s="505"/>
      <c r="LAT434" s="505"/>
      <c r="LAU434" s="511"/>
      <c r="LAV434" s="512"/>
      <c r="LAW434" s="512"/>
      <c r="LAX434" s="505"/>
      <c r="LAY434" s="505"/>
      <c r="LAZ434" s="505"/>
      <c r="LBA434" s="511"/>
      <c r="LBB434" s="512"/>
      <c r="LBC434" s="512"/>
      <c r="LBD434" s="505"/>
      <c r="LBE434" s="505"/>
      <c r="LBF434" s="505"/>
      <c r="LBG434" s="511"/>
      <c r="LBH434" s="512"/>
      <c r="LBI434" s="512"/>
      <c r="LBJ434" s="505"/>
      <c r="LBK434" s="505"/>
      <c r="LBL434" s="505"/>
      <c r="LBM434" s="511"/>
      <c r="LBN434" s="512"/>
      <c r="LBO434" s="512"/>
      <c r="LBP434" s="505"/>
      <c r="LBQ434" s="505"/>
      <c r="LBR434" s="505"/>
      <c r="LBS434" s="511"/>
      <c r="LBT434" s="512"/>
      <c r="LBU434" s="512"/>
      <c r="LBV434" s="505"/>
      <c r="LBW434" s="505"/>
      <c r="LBX434" s="505"/>
      <c r="LBY434" s="511"/>
      <c r="LBZ434" s="512"/>
      <c r="LCA434" s="512"/>
      <c r="LCB434" s="505"/>
      <c r="LCC434" s="505"/>
      <c r="LCD434" s="505"/>
      <c r="LCE434" s="511"/>
      <c r="LCF434" s="512"/>
      <c r="LCG434" s="512"/>
      <c r="LCH434" s="505"/>
      <c r="LCI434" s="505"/>
      <c r="LCJ434" s="505"/>
      <c r="LCK434" s="511"/>
      <c r="LCL434" s="512"/>
      <c r="LCM434" s="512"/>
      <c r="LCN434" s="505"/>
      <c r="LCO434" s="505"/>
      <c r="LCP434" s="505"/>
      <c r="LCQ434" s="511"/>
      <c r="LCR434" s="512"/>
      <c r="LCS434" s="512"/>
      <c r="LCT434" s="505"/>
      <c r="LCU434" s="505"/>
      <c r="LCV434" s="505"/>
      <c r="LCW434" s="511"/>
      <c r="LCX434" s="512"/>
      <c r="LCY434" s="512"/>
      <c r="LCZ434" s="505"/>
      <c r="LDA434" s="505"/>
      <c r="LDB434" s="505"/>
      <c r="LDC434" s="511"/>
      <c r="LDD434" s="512"/>
      <c r="LDE434" s="512"/>
      <c r="LDF434" s="505"/>
      <c r="LDG434" s="505"/>
      <c r="LDH434" s="505"/>
      <c r="LDI434" s="511"/>
      <c r="LDJ434" s="512"/>
      <c r="LDK434" s="512"/>
      <c r="LDL434" s="505"/>
      <c r="LDM434" s="505"/>
      <c r="LDN434" s="505"/>
      <c r="LDO434" s="511"/>
      <c r="LDP434" s="512"/>
      <c r="LDQ434" s="512"/>
      <c r="LDR434" s="505"/>
      <c r="LDS434" s="505"/>
      <c r="LDT434" s="505"/>
      <c r="LDU434" s="511"/>
      <c r="LDV434" s="512"/>
      <c r="LDW434" s="512"/>
      <c r="LDX434" s="505"/>
      <c r="LDY434" s="505"/>
      <c r="LDZ434" s="505"/>
      <c r="LEA434" s="511"/>
      <c r="LEB434" s="512"/>
      <c r="LEC434" s="512"/>
      <c r="LED434" s="505"/>
      <c r="LEE434" s="505"/>
      <c r="LEF434" s="505"/>
      <c r="LEG434" s="511"/>
      <c r="LEH434" s="512"/>
      <c r="LEI434" s="512"/>
      <c r="LEJ434" s="505"/>
      <c r="LEK434" s="505"/>
      <c r="LEL434" s="505"/>
      <c r="LEM434" s="511"/>
      <c r="LEN434" s="512"/>
      <c r="LEO434" s="512"/>
      <c r="LEP434" s="505"/>
      <c r="LEQ434" s="505"/>
      <c r="LER434" s="505"/>
      <c r="LES434" s="511"/>
      <c r="LET434" s="512"/>
      <c r="LEU434" s="512"/>
      <c r="LEV434" s="505"/>
      <c r="LEW434" s="505"/>
      <c r="LEX434" s="505"/>
      <c r="LEY434" s="511"/>
      <c r="LEZ434" s="512"/>
      <c r="LFA434" s="512"/>
      <c r="LFB434" s="505"/>
      <c r="LFC434" s="505"/>
      <c r="LFD434" s="505"/>
      <c r="LFE434" s="511"/>
      <c r="LFF434" s="512"/>
      <c r="LFG434" s="512"/>
      <c r="LFH434" s="505"/>
      <c r="LFI434" s="505"/>
      <c r="LFJ434" s="505"/>
      <c r="LFK434" s="511"/>
      <c r="LFL434" s="512"/>
      <c r="LFM434" s="512"/>
      <c r="LFN434" s="505"/>
      <c r="LFO434" s="505"/>
      <c r="LFP434" s="505"/>
      <c r="LFQ434" s="511"/>
      <c r="LFR434" s="512"/>
      <c r="LFS434" s="512"/>
      <c r="LFT434" s="505"/>
      <c r="LFU434" s="505"/>
      <c r="LFV434" s="505"/>
      <c r="LFW434" s="511"/>
      <c r="LFX434" s="512"/>
      <c r="LFY434" s="512"/>
      <c r="LFZ434" s="505"/>
      <c r="LGA434" s="505"/>
      <c r="LGB434" s="505"/>
      <c r="LGC434" s="511"/>
      <c r="LGD434" s="512"/>
      <c r="LGE434" s="512"/>
      <c r="LGF434" s="505"/>
      <c r="LGG434" s="505"/>
      <c r="LGH434" s="505"/>
      <c r="LGI434" s="511"/>
      <c r="LGJ434" s="512"/>
      <c r="LGK434" s="512"/>
      <c r="LGL434" s="505"/>
      <c r="LGM434" s="505"/>
      <c r="LGN434" s="505"/>
      <c r="LGO434" s="511"/>
      <c r="LGP434" s="512"/>
      <c r="LGQ434" s="512"/>
      <c r="LGR434" s="505"/>
      <c r="LGS434" s="505"/>
      <c r="LGT434" s="505"/>
      <c r="LGU434" s="511"/>
      <c r="LGV434" s="512"/>
      <c r="LGW434" s="512"/>
      <c r="LGX434" s="505"/>
      <c r="LGY434" s="505"/>
      <c r="LGZ434" s="505"/>
      <c r="LHA434" s="511"/>
      <c r="LHB434" s="512"/>
      <c r="LHC434" s="512"/>
      <c r="LHD434" s="505"/>
      <c r="LHE434" s="505"/>
      <c r="LHF434" s="505"/>
      <c r="LHG434" s="511"/>
      <c r="LHH434" s="512"/>
      <c r="LHI434" s="512"/>
      <c r="LHJ434" s="505"/>
      <c r="LHK434" s="505"/>
      <c r="LHL434" s="505"/>
      <c r="LHM434" s="511"/>
      <c r="LHN434" s="512"/>
      <c r="LHO434" s="512"/>
      <c r="LHP434" s="505"/>
      <c r="LHQ434" s="505"/>
      <c r="LHR434" s="505"/>
      <c r="LHS434" s="511"/>
      <c r="LHT434" s="512"/>
      <c r="LHU434" s="512"/>
      <c r="LHV434" s="505"/>
      <c r="LHW434" s="505"/>
      <c r="LHX434" s="505"/>
      <c r="LHY434" s="511"/>
      <c r="LHZ434" s="512"/>
      <c r="LIA434" s="512"/>
      <c r="LIB434" s="505"/>
      <c r="LIC434" s="505"/>
      <c r="LID434" s="505"/>
      <c r="LIE434" s="511"/>
      <c r="LIF434" s="512"/>
      <c r="LIG434" s="512"/>
      <c r="LIH434" s="505"/>
      <c r="LII434" s="505"/>
      <c r="LIJ434" s="505"/>
      <c r="LIK434" s="511"/>
      <c r="LIL434" s="512"/>
      <c r="LIM434" s="512"/>
      <c r="LIN434" s="505"/>
      <c r="LIO434" s="505"/>
      <c r="LIP434" s="505"/>
      <c r="LIQ434" s="511"/>
      <c r="LIR434" s="512"/>
      <c r="LIS434" s="512"/>
      <c r="LIT434" s="505"/>
      <c r="LIU434" s="505"/>
      <c r="LIV434" s="505"/>
      <c r="LIW434" s="511"/>
      <c r="LIX434" s="512"/>
      <c r="LIY434" s="512"/>
      <c r="LIZ434" s="505"/>
      <c r="LJA434" s="505"/>
      <c r="LJB434" s="505"/>
      <c r="LJC434" s="511"/>
      <c r="LJD434" s="512"/>
      <c r="LJE434" s="512"/>
      <c r="LJF434" s="505"/>
      <c r="LJG434" s="505"/>
      <c r="LJH434" s="505"/>
      <c r="LJI434" s="511"/>
      <c r="LJJ434" s="512"/>
      <c r="LJK434" s="512"/>
      <c r="LJL434" s="505"/>
      <c r="LJM434" s="505"/>
      <c r="LJN434" s="505"/>
      <c r="LJO434" s="511"/>
      <c r="LJP434" s="512"/>
      <c r="LJQ434" s="512"/>
      <c r="LJR434" s="505"/>
      <c r="LJS434" s="505"/>
      <c r="LJT434" s="505"/>
      <c r="LJU434" s="511"/>
      <c r="LJV434" s="512"/>
      <c r="LJW434" s="512"/>
      <c r="LJX434" s="505"/>
      <c r="LJY434" s="505"/>
      <c r="LJZ434" s="505"/>
      <c r="LKA434" s="511"/>
      <c r="LKB434" s="512"/>
      <c r="LKC434" s="512"/>
      <c r="LKD434" s="505"/>
      <c r="LKE434" s="505"/>
      <c r="LKF434" s="505"/>
      <c r="LKG434" s="511"/>
      <c r="LKH434" s="512"/>
      <c r="LKI434" s="512"/>
      <c r="LKJ434" s="505"/>
      <c r="LKK434" s="505"/>
      <c r="LKL434" s="505"/>
      <c r="LKM434" s="511"/>
      <c r="LKN434" s="512"/>
      <c r="LKO434" s="512"/>
      <c r="LKP434" s="505"/>
      <c r="LKQ434" s="505"/>
      <c r="LKR434" s="505"/>
      <c r="LKS434" s="511"/>
      <c r="LKT434" s="512"/>
      <c r="LKU434" s="512"/>
      <c r="LKV434" s="505"/>
      <c r="LKW434" s="505"/>
      <c r="LKX434" s="505"/>
      <c r="LKY434" s="511"/>
      <c r="LKZ434" s="512"/>
      <c r="LLA434" s="512"/>
      <c r="LLB434" s="505"/>
      <c r="LLC434" s="505"/>
      <c r="LLD434" s="505"/>
      <c r="LLE434" s="511"/>
      <c r="LLF434" s="512"/>
      <c r="LLG434" s="512"/>
      <c r="LLH434" s="505"/>
      <c r="LLI434" s="505"/>
      <c r="LLJ434" s="505"/>
      <c r="LLK434" s="511"/>
      <c r="LLL434" s="512"/>
      <c r="LLM434" s="512"/>
      <c r="LLN434" s="505"/>
      <c r="LLO434" s="505"/>
      <c r="LLP434" s="505"/>
      <c r="LLQ434" s="511"/>
      <c r="LLR434" s="512"/>
      <c r="LLS434" s="512"/>
      <c r="LLT434" s="505"/>
      <c r="LLU434" s="505"/>
      <c r="LLV434" s="505"/>
      <c r="LLW434" s="511"/>
      <c r="LLX434" s="512"/>
      <c r="LLY434" s="512"/>
      <c r="LLZ434" s="505"/>
      <c r="LMA434" s="505"/>
      <c r="LMB434" s="505"/>
      <c r="LMC434" s="511"/>
      <c r="LMD434" s="512"/>
      <c r="LME434" s="512"/>
      <c r="LMF434" s="505"/>
      <c r="LMG434" s="505"/>
      <c r="LMH434" s="505"/>
      <c r="LMI434" s="511"/>
      <c r="LMJ434" s="512"/>
      <c r="LMK434" s="512"/>
      <c r="LML434" s="505"/>
      <c r="LMM434" s="505"/>
      <c r="LMN434" s="505"/>
      <c r="LMO434" s="511"/>
      <c r="LMP434" s="512"/>
      <c r="LMQ434" s="512"/>
      <c r="LMR434" s="505"/>
      <c r="LMS434" s="505"/>
      <c r="LMT434" s="505"/>
      <c r="LMU434" s="511"/>
      <c r="LMV434" s="512"/>
      <c r="LMW434" s="512"/>
      <c r="LMX434" s="505"/>
      <c r="LMY434" s="505"/>
      <c r="LMZ434" s="505"/>
      <c r="LNA434" s="511"/>
      <c r="LNB434" s="512"/>
      <c r="LNC434" s="512"/>
      <c r="LND434" s="505"/>
      <c r="LNE434" s="505"/>
      <c r="LNF434" s="505"/>
      <c r="LNG434" s="511"/>
      <c r="LNH434" s="512"/>
      <c r="LNI434" s="512"/>
      <c r="LNJ434" s="505"/>
      <c r="LNK434" s="505"/>
      <c r="LNL434" s="505"/>
      <c r="LNM434" s="511"/>
      <c r="LNN434" s="512"/>
      <c r="LNO434" s="512"/>
      <c r="LNP434" s="505"/>
      <c r="LNQ434" s="505"/>
      <c r="LNR434" s="505"/>
      <c r="LNS434" s="511"/>
      <c r="LNT434" s="512"/>
      <c r="LNU434" s="512"/>
      <c r="LNV434" s="505"/>
      <c r="LNW434" s="505"/>
      <c r="LNX434" s="505"/>
      <c r="LNY434" s="511"/>
      <c r="LNZ434" s="512"/>
      <c r="LOA434" s="512"/>
      <c r="LOB434" s="505"/>
      <c r="LOC434" s="505"/>
      <c r="LOD434" s="505"/>
      <c r="LOE434" s="511"/>
      <c r="LOF434" s="512"/>
      <c r="LOG434" s="512"/>
      <c r="LOH434" s="505"/>
      <c r="LOI434" s="505"/>
      <c r="LOJ434" s="505"/>
      <c r="LOK434" s="511"/>
      <c r="LOL434" s="512"/>
      <c r="LOM434" s="512"/>
      <c r="LON434" s="505"/>
      <c r="LOO434" s="505"/>
      <c r="LOP434" s="505"/>
      <c r="LOQ434" s="511"/>
      <c r="LOR434" s="512"/>
      <c r="LOS434" s="512"/>
      <c r="LOT434" s="505"/>
      <c r="LOU434" s="505"/>
      <c r="LOV434" s="505"/>
      <c r="LOW434" s="511"/>
      <c r="LOX434" s="512"/>
      <c r="LOY434" s="512"/>
      <c r="LOZ434" s="505"/>
      <c r="LPA434" s="505"/>
      <c r="LPB434" s="505"/>
      <c r="LPC434" s="511"/>
      <c r="LPD434" s="512"/>
      <c r="LPE434" s="512"/>
      <c r="LPF434" s="505"/>
      <c r="LPG434" s="505"/>
      <c r="LPH434" s="505"/>
      <c r="LPI434" s="511"/>
      <c r="LPJ434" s="512"/>
      <c r="LPK434" s="512"/>
      <c r="LPL434" s="505"/>
      <c r="LPM434" s="505"/>
      <c r="LPN434" s="505"/>
      <c r="LPO434" s="511"/>
      <c r="LPP434" s="512"/>
      <c r="LPQ434" s="512"/>
      <c r="LPR434" s="505"/>
      <c r="LPS434" s="505"/>
      <c r="LPT434" s="505"/>
      <c r="LPU434" s="511"/>
      <c r="LPV434" s="512"/>
      <c r="LPW434" s="512"/>
      <c r="LPX434" s="505"/>
      <c r="LPY434" s="505"/>
      <c r="LPZ434" s="505"/>
      <c r="LQA434" s="511"/>
      <c r="LQB434" s="512"/>
      <c r="LQC434" s="512"/>
      <c r="LQD434" s="505"/>
      <c r="LQE434" s="505"/>
      <c r="LQF434" s="505"/>
      <c r="LQG434" s="511"/>
      <c r="LQH434" s="512"/>
      <c r="LQI434" s="512"/>
      <c r="LQJ434" s="505"/>
      <c r="LQK434" s="505"/>
      <c r="LQL434" s="505"/>
      <c r="LQM434" s="511"/>
      <c r="LQN434" s="512"/>
      <c r="LQO434" s="512"/>
      <c r="LQP434" s="505"/>
      <c r="LQQ434" s="505"/>
      <c r="LQR434" s="505"/>
      <c r="LQS434" s="511"/>
      <c r="LQT434" s="512"/>
      <c r="LQU434" s="512"/>
      <c r="LQV434" s="505"/>
      <c r="LQW434" s="505"/>
      <c r="LQX434" s="505"/>
      <c r="LQY434" s="511"/>
      <c r="LQZ434" s="512"/>
      <c r="LRA434" s="512"/>
      <c r="LRB434" s="505"/>
      <c r="LRC434" s="505"/>
      <c r="LRD434" s="505"/>
      <c r="LRE434" s="511"/>
      <c r="LRF434" s="512"/>
      <c r="LRG434" s="512"/>
      <c r="LRH434" s="505"/>
      <c r="LRI434" s="505"/>
      <c r="LRJ434" s="505"/>
      <c r="LRK434" s="511"/>
      <c r="LRL434" s="512"/>
      <c r="LRM434" s="512"/>
      <c r="LRN434" s="505"/>
      <c r="LRO434" s="505"/>
      <c r="LRP434" s="505"/>
      <c r="LRQ434" s="511"/>
      <c r="LRR434" s="512"/>
      <c r="LRS434" s="512"/>
      <c r="LRT434" s="505"/>
      <c r="LRU434" s="505"/>
      <c r="LRV434" s="505"/>
      <c r="LRW434" s="511"/>
      <c r="LRX434" s="512"/>
      <c r="LRY434" s="512"/>
      <c r="LRZ434" s="505"/>
      <c r="LSA434" s="505"/>
      <c r="LSB434" s="505"/>
      <c r="LSC434" s="511"/>
      <c r="LSD434" s="512"/>
      <c r="LSE434" s="512"/>
      <c r="LSF434" s="505"/>
      <c r="LSG434" s="505"/>
      <c r="LSH434" s="505"/>
      <c r="LSI434" s="511"/>
      <c r="LSJ434" s="512"/>
      <c r="LSK434" s="512"/>
      <c r="LSL434" s="505"/>
      <c r="LSM434" s="505"/>
      <c r="LSN434" s="505"/>
      <c r="LSO434" s="511"/>
      <c r="LSP434" s="512"/>
      <c r="LSQ434" s="512"/>
      <c r="LSR434" s="505"/>
      <c r="LSS434" s="505"/>
      <c r="LST434" s="505"/>
      <c r="LSU434" s="511"/>
      <c r="LSV434" s="512"/>
      <c r="LSW434" s="512"/>
      <c r="LSX434" s="505"/>
      <c r="LSY434" s="505"/>
      <c r="LSZ434" s="505"/>
      <c r="LTA434" s="511"/>
      <c r="LTB434" s="512"/>
      <c r="LTC434" s="512"/>
      <c r="LTD434" s="505"/>
      <c r="LTE434" s="505"/>
      <c r="LTF434" s="505"/>
      <c r="LTG434" s="511"/>
      <c r="LTH434" s="512"/>
      <c r="LTI434" s="512"/>
      <c r="LTJ434" s="505"/>
      <c r="LTK434" s="505"/>
      <c r="LTL434" s="505"/>
      <c r="LTM434" s="511"/>
      <c r="LTN434" s="512"/>
      <c r="LTO434" s="512"/>
      <c r="LTP434" s="505"/>
      <c r="LTQ434" s="505"/>
      <c r="LTR434" s="505"/>
      <c r="LTS434" s="511"/>
      <c r="LTT434" s="512"/>
      <c r="LTU434" s="512"/>
      <c r="LTV434" s="505"/>
      <c r="LTW434" s="505"/>
      <c r="LTX434" s="505"/>
      <c r="LTY434" s="511"/>
      <c r="LTZ434" s="512"/>
      <c r="LUA434" s="512"/>
      <c r="LUB434" s="505"/>
      <c r="LUC434" s="505"/>
      <c r="LUD434" s="505"/>
      <c r="LUE434" s="511"/>
      <c r="LUF434" s="512"/>
      <c r="LUG434" s="512"/>
      <c r="LUH434" s="505"/>
      <c r="LUI434" s="505"/>
      <c r="LUJ434" s="505"/>
      <c r="LUK434" s="511"/>
      <c r="LUL434" s="512"/>
      <c r="LUM434" s="512"/>
      <c r="LUN434" s="505"/>
      <c r="LUO434" s="505"/>
      <c r="LUP434" s="505"/>
      <c r="LUQ434" s="511"/>
      <c r="LUR434" s="512"/>
      <c r="LUS434" s="512"/>
      <c r="LUT434" s="505"/>
      <c r="LUU434" s="505"/>
      <c r="LUV434" s="505"/>
      <c r="LUW434" s="511"/>
      <c r="LUX434" s="512"/>
      <c r="LUY434" s="512"/>
      <c r="LUZ434" s="505"/>
      <c r="LVA434" s="505"/>
      <c r="LVB434" s="505"/>
      <c r="LVC434" s="511"/>
      <c r="LVD434" s="512"/>
      <c r="LVE434" s="512"/>
      <c r="LVF434" s="505"/>
      <c r="LVG434" s="505"/>
      <c r="LVH434" s="505"/>
      <c r="LVI434" s="511"/>
      <c r="LVJ434" s="512"/>
      <c r="LVK434" s="512"/>
      <c r="LVL434" s="505"/>
      <c r="LVM434" s="505"/>
      <c r="LVN434" s="505"/>
      <c r="LVO434" s="511"/>
      <c r="LVP434" s="512"/>
      <c r="LVQ434" s="512"/>
      <c r="LVR434" s="505"/>
      <c r="LVS434" s="505"/>
      <c r="LVT434" s="505"/>
      <c r="LVU434" s="511"/>
      <c r="LVV434" s="512"/>
      <c r="LVW434" s="512"/>
      <c r="LVX434" s="505"/>
      <c r="LVY434" s="505"/>
      <c r="LVZ434" s="505"/>
      <c r="LWA434" s="511"/>
      <c r="LWB434" s="512"/>
      <c r="LWC434" s="512"/>
      <c r="LWD434" s="505"/>
      <c r="LWE434" s="505"/>
      <c r="LWF434" s="505"/>
      <c r="LWG434" s="511"/>
      <c r="LWH434" s="512"/>
      <c r="LWI434" s="512"/>
      <c r="LWJ434" s="505"/>
      <c r="LWK434" s="505"/>
      <c r="LWL434" s="505"/>
      <c r="LWM434" s="511"/>
      <c r="LWN434" s="512"/>
      <c r="LWO434" s="512"/>
      <c r="LWP434" s="505"/>
      <c r="LWQ434" s="505"/>
      <c r="LWR434" s="505"/>
      <c r="LWS434" s="511"/>
      <c r="LWT434" s="512"/>
      <c r="LWU434" s="512"/>
      <c r="LWV434" s="505"/>
      <c r="LWW434" s="505"/>
      <c r="LWX434" s="505"/>
      <c r="LWY434" s="511"/>
      <c r="LWZ434" s="512"/>
      <c r="LXA434" s="512"/>
      <c r="LXB434" s="505"/>
      <c r="LXC434" s="505"/>
      <c r="LXD434" s="505"/>
      <c r="LXE434" s="511"/>
      <c r="LXF434" s="512"/>
      <c r="LXG434" s="512"/>
      <c r="LXH434" s="505"/>
      <c r="LXI434" s="505"/>
      <c r="LXJ434" s="505"/>
      <c r="LXK434" s="511"/>
      <c r="LXL434" s="512"/>
      <c r="LXM434" s="512"/>
      <c r="LXN434" s="505"/>
      <c r="LXO434" s="505"/>
      <c r="LXP434" s="505"/>
      <c r="LXQ434" s="511"/>
      <c r="LXR434" s="512"/>
      <c r="LXS434" s="512"/>
      <c r="LXT434" s="505"/>
      <c r="LXU434" s="505"/>
      <c r="LXV434" s="505"/>
      <c r="LXW434" s="511"/>
      <c r="LXX434" s="512"/>
      <c r="LXY434" s="512"/>
      <c r="LXZ434" s="505"/>
      <c r="LYA434" s="505"/>
      <c r="LYB434" s="505"/>
      <c r="LYC434" s="511"/>
      <c r="LYD434" s="512"/>
      <c r="LYE434" s="512"/>
      <c r="LYF434" s="505"/>
      <c r="LYG434" s="505"/>
      <c r="LYH434" s="505"/>
      <c r="LYI434" s="511"/>
      <c r="LYJ434" s="512"/>
      <c r="LYK434" s="512"/>
      <c r="LYL434" s="505"/>
      <c r="LYM434" s="505"/>
      <c r="LYN434" s="505"/>
      <c r="LYO434" s="511"/>
      <c r="LYP434" s="512"/>
      <c r="LYQ434" s="512"/>
      <c r="LYR434" s="505"/>
      <c r="LYS434" s="505"/>
      <c r="LYT434" s="505"/>
      <c r="LYU434" s="511"/>
      <c r="LYV434" s="512"/>
      <c r="LYW434" s="512"/>
      <c r="LYX434" s="505"/>
      <c r="LYY434" s="505"/>
      <c r="LYZ434" s="505"/>
      <c r="LZA434" s="511"/>
      <c r="LZB434" s="512"/>
      <c r="LZC434" s="512"/>
      <c r="LZD434" s="505"/>
      <c r="LZE434" s="505"/>
      <c r="LZF434" s="505"/>
      <c r="LZG434" s="511"/>
      <c r="LZH434" s="512"/>
      <c r="LZI434" s="512"/>
      <c r="LZJ434" s="505"/>
      <c r="LZK434" s="505"/>
      <c r="LZL434" s="505"/>
      <c r="LZM434" s="511"/>
      <c r="LZN434" s="512"/>
      <c r="LZO434" s="512"/>
      <c r="LZP434" s="505"/>
      <c r="LZQ434" s="505"/>
      <c r="LZR434" s="505"/>
      <c r="LZS434" s="511"/>
      <c r="LZT434" s="512"/>
      <c r="LZU434" s="512"/>
      <c r="LZV434" s="505"/>
      <c r="LZW434" s="505"/>
      <c r="LZX434" s="505"/>
      <c r="LZY434" s="511"/>
      <c r="LZZ434" s="512"/>
      <c r="MAA434" s="512"/>
      <c r="MAB434" s="505"/>
      <c r="MAC434" s="505"/>
      <c r="MAD434" s="505"/>
      <c r="MAE434" s="511"/>
      <c r="MAF434" s="512"/>
      <c r="MAG434" s="512"/>
      <c r="MAH434" s="505"/>
      <c r="MAI434" s="505"/>
      <c r="MAJ434" s="505"/>
      <c r="MAK434" s="511"/>
      <c r="MAL434" s="512"/>
      <c r="MAM434" s="512"/>
      <c r="MAN434" s="505"/>
      <c r="MAO434" s="505"/>
      <c r="MAP434" s="505"/>
      <c r="MAQ434" s="511"/>
      <c r="MAR434" s="512"/>
      <c r="MAS434" s="512"/>
      <c r="MAT434" s="505"/>
      <c r="MAU434" s="505"/>
      <c r="MAV434" s="505"/>
      <c r="MAW434" s="511"/>
      <c r="MAX434" s="512"/>
      <c r="MAY434" s="512"/>
      <c r="MAZ434" s="505"/>
      <c r="MBA434" s="505"/>
      <c r="MBB434" s="505"/>
      <c r="MBC434" s="511"/>
      <c r="MBD434" s="512"/>
      <c r="MBE434" s="512"/>
      <c r="MBF434" s="505"/>
      <c r="MBG434" s="505"/>
      <c r="MBH434" s="505"/>
      <c r="MBI434" s="511"/>
      <c r="MBJ434" s="512"/>
      <c r="MBK434" s="512"/>
      <c r="MBL434" s="505"/>
      <c r="MBM434" s="505"/>
      <c r="MBN434" s="505"/>
      <c r="MBO434" s="511"/>
      <c r="MBP434" s="512"/>
      <c r="MBQ434" s="512"/>
      <c r="MBR434" s="505"/>
      <c r="MBS434" s="505"/>
      <c r="MBT434" s="505"/>
      <c r="MBU434" s="511"/>
      <c r="MBV434" s="512"/>
      <c r="MBW434" s="512"/>
      <c r="MBX434" s="505"/>
      <c r="MBY434" s="505"/>
      <c r="MBZ434" s="505"/>
      <c r="MCA434" s="511"/>
      <c r="MCB434" s="512"/>
      <c r="MCC434" s="512"/>
      <c r="MCD434" s="505"/>
      <c r="MCE434" s="505"/>
      <c r="MCF434" s="505"/>
      <c r="MCG434" s="511"/>
      <c r="MCH434" s="512"/>
      <c r="MCI434" s="512"/>
      <c r="MCJ434" s="505"/>
      <c r="MCK434" s="505"/>
      <c r="MCL434" s="505"/>
      <c r="MCM434" s="511"/>
      <c r="MCN434" s="512"/>
      <c r="MCO434" s="512"/>
      <c r="MCP434" s="505"/>
      <c r="MCQ434" s="505"/>
      <c r="MCR434" s="505"/>
      <c r="MCS434" s="511"/>
      <c r="MCT434" s="512"/>
      <c r="MCU434" s="512"/>
      <c r="MCV434" s="505"/>
      <c r="MCW434" s="505"/>
      <c r="MCX434" s="505"/>
      <c r="MCY434" s="511"/>
      <c r="MCZ434" s="512"/>
      <c r="MDA434" s="512"/>
      <c r="MDB434" s="505"/>
      <c r="MDC434" s="505"/>
      <c r="MDD434" s="505"/>
      <c r="MDE434" s="511"/>
      <c r="MDF434" s="512"/>
      <c r="MDG434" s="512"/>
      <c r="MDH434" s="505"/>
      <c r="MDI434" s="505"/>
      <c r="MDJ434" s="505"/>
      <c r="MDK434" s="511"/>
      <c r="MDL434" s="512"/>
      <c r="MDM434" s="512"/>
      <c r="MDN434" s="505"/>
      <c r="MDO434" s="505"/>
      <c r="MDP434" s="505"/>
      <c r="MDQ434" s="511"/>
      <c r="MDR434" s="512"/>
      <c r="MDS434" s="512"/>
      <c r="MDT434" s="505"/>
      <c r="MDU434" s="505"/>
      <c r="MDV434" s="505"/>
      <c r="MDW434" s="511"/>
      <c r="MDX434" s="512"/>
      <c r="MDY434" s="512"/>
      <c r="MDZ434" s="505"/>
      <c r="MEA434" s="505"/>
      <c r="MEB434" s="505"/>
      <c r="MEC434" s="511"/>
      <c r="MED434" s="512"/>
      <c r="MEE434" s="512"/>
      <c r="MEF434" s="505"/>
      <c r="MEG434" s="505"/>
      <c r="MEH434" s="505"/>
      <c r="MEI434" s="511"/>
      <c r="MEJ434" s="512"/>
      <c r="MEK434" s="512"/>
      <c r="MEL434" s="505"/>
      <c r="MEM434" s="505"/>
      <c r="MEN434" s="505"/>
      <c r="MEO434" s="511"/>
      <c r="MEP434" s="512"/>
      <c r="MEQ434" s="512"/>
      <c r="MER434" s="505"/>
      <c r="MES434" s="505"/>
      <c r="MET434" s="505"/>
      <c r="MEU434" s="511"/>
      <c r="MEV434" s="512"/>
      <c r="MEW434" s="512"/>
      <c r="MEX434" s="505"/>
      <c r="MEY434" s="505"/>
      <c r="MEZ434" s="505"/>
      <c r="MFA434" s="511"/>
      <c r="MFB434" s="512"/>
      <c r="MFC434" s="512"/>
      <c r="MFD434" s="505"/>
      <c r="MFE434" s="505"/>
      <c r="MFF434" s="505"/>
      <c r="MFG434" s="511"/>
      <c r="MFH434" s="512"/>
      <c r="MFI434" s="512"/>
      <c r="MFJ434" s="505"/>
      <c r="MFK434" s="505"/>
      <c r="MFL434" s="505"/>
      <c r="MFM434" s="511"/>
      <c r="MFN434" s="512"/>
      <c r="MFO434" s="512"/>
      <c r="MFP434" s="505"/>
      <c r="MFQ434" s="505"/>
      <c r="MFR434" s="505"/>
      <c r="MFS434" s="511"/>
      <c r="MFT434" s="512"/>
      <c r="MFU434" s="512"/>
      <c r="MFV434" s="505"/>
      <c r="MFW434" s="505"/>
      <c r="MFX434" s="505"/>
      <c r="MFY434" s="511"/>
      <c r="MFZ434" s="512"/>
      <c r="MGA434" s="512"/>
      <c r="MGB434" s="505"/>
      <c r="MGC434" s="505"/>
      <c r="MGD434" s="505"/>
      <c r="MGE434" s="511"/>
      <c r="MGF434" s="512"/>
      <c r="MGG434" s="512"/>
      <c r="MGH434" s="505"/>
      <c r="MGI434" s="505"/>
      <c r="MGJ434" s="505"/>
      <c r="MGK434" s="511"/>
      <c r="MGL434" s="512"/>
      <c r="MGM434" s="512"/>
      <c r="MGN434" s="505"/>
      <c r="MGO434" s="505"/>
      <c r="MGP434" s="505"/>
      <c r="MGQ434" s="511"/>
      <c r="MGR434" s="512"/>
      <c r="MGS434" s="512"/>
      <c r="MGT434" s="505"/>
      <c r="MGU434" s="505"/>
      <c r="MGV434" s="505"/>
      <c r="MGW434" s="511"/>
      <c r="MGX434" s="512"/>
      <c r="MGY434" s="512"/>
      <c r="MGZ434" s="505"/>
      <c r="MHA434" s="505"/>
      <c r="MHB434" s="505"/>
      <c r="MHC434" s="511"/>
      <c r="MHD434" s="512"/>
      <c r="MHE434" s="512"/>
      <c r="MHF434" s="505"/>
      <c r="MHG434" s="505"/>
      <c r="MHH434" s="505"/>
      <c r="MHI434" s="511"/>
      <c r="MHJ434" s="512"/>
      <c r="MHK434" s="512"/>
      <c r="MHL434" s="505"/>
      <c r="MHM434" s="505"/>
      <c r="MHN434" s="505"/>
      <c r="MHO434" s="511"/>
      <c r="MHP434" s="512"/>
      <c r="MHQ434" s="512"/>
      <c r="MHR434" s="505"/>
      <c r="MHS434" s="505"/>
      <c r="MHT434" s="505"/>
      <c r="MHU434" s="511"/>
      <c r="MHV434" s="512"/>
      <c r="MHW434" s="512"/>
      <c r="MHX434" s="505"/>
      <c r="MHY434" s="505"/>
      <c r="MHZ434" s="505"/>
      <c r="MIA434" s="511"/>
      <c r="MIB434" s="512"/>
      <c r="MIC434" s="512"/>
      <c r="MID434" s="505"/>
      <c r="MIE434" s="505"/>
      <c r="MIF434" s="505"/>
      <c r="MIG434" s="511"/>
      <c r="MIH434" s="512"/>
      <c r="MII434" s="512"/>
      <c r="MIJ434" s="505"/>
      <c r="MIK434" s="505"/>
      <c r="MIL434" s="505"/>
      <c r="MIM434" s="511"/>
      <c r="MIN434" s="512"/>
      <c r="MIO434" s="512"/>
      <c r="MIP434" s="505"/>
      <c r="MIQ434" s="505"/>
      <c r="MIR434" s="505"/>
      <c r="MIS434" s="511"/>
      <c r="MIT434" s="512"/>
      <c r="MIU434" s="512"/>
      <c r="MIV434" s="505"/>
      <c r="MIW434" s="505"/>
      <c r="MIX434" s="505"/>
      <c r="MIY434" s="511"/>
      <c r="MIZ434" s="512"/>
      <c r="MJA434" s="512"/>
      <c r="MJB434" s="505"/>
      <c r="MJC434" s="505"/>
      <c r="MJD434" s="505"/>
      <c r="MJE434" s="511"/>
      <c r="MJF434" s="512"/>
      <c r="MJG434" s="512"/>
      <c r="MJH434" s="505"/>
      <c r="MJI434" s="505"/>
      <c r="MJJ434" s="505"/>
      <c r="MJK434" s="511"/>
      <c r="MJL434" s="512"/>
      <c r="MJM434" s="512"/>
      <c r="MJN434" s="505"/>
      <c r="MJO434" s="505"/>
      <c r="MJP434" s="505"/>
      <c r="MJQ434" s="511"/>
      <c r="MJR434" s="512"/>
      <c r="MJS434" s="512"/>
      <c r="MJT434" s="505"/>
      <c r="MJU434" s="505"/>
      <c r="MJV434" s="505"/>
      <c r="MJW434" s="511"/>
      <c r="MJX434" s="512"/>
      <c r="MJY434" s="512"/>
      <c r="MJZ434" s="505"/>
      <c r="MKA434" s="505"/>
      <c r="MKB434" s="505"/>
      <c r="MKC434" s="511"/>
      <c r="MKD434" s="512"/>
      <c r="MKE434" s="512"/>
      <c r="MKF434" s="505"/>
      <c r="MKG434" s="505"/>
      <c r="MKH434" s="505"/>
      <c r="MKI434" s="511"/>
      <c r="MKJ434" s="512"/>
      <c r="MKK434" s="512"/>
      <c r="MKL434" s="505"/>
      <c r="MKM434" s="505"/>
      <c r="MKN434" s="505"/>
      <c r="MKO434" s="511"/>
      <c r="MKP434" s="512"/>
      <c r="MKQ434" s="512"/>
      <c r="MKR434" s="505"/>
      <c r="MKS434" s="505"/>
      <c r="MKT434" s="505"/>
      <c r="MKU434" s="511"/>
      <c r="MKV434" s="512"/>
      <c r="MKW434" s="512"/>
      <c r="MKX434" s="505"/>
      <c r="MKY434" s="505"/>
      <c r="MKZ434" s="505"/>
      <c r="MLA434" s="511"/>
      <c r="MLB434" s="512"/>
      <c r="MLC434" s="512"/>
      <c r="MLD434" s="505"/>
      <c r="MLE434" s="505"/>
      <c r="MLF434" s="505"/>
      <c r="MLG434" s="511"/>
      <c r="MLH434" s="512"/>
      <c r="MLI434" s="512"/>
      <c r="MLJ434" s="505"/>
      <c r="MLK434" s="505"/>
      <c r="MLL434" s="505"/>
      <c r="MLM434" s="511"/>
      <c r="MLN434" s="512"/>
      <c r="MLO434" s="512"/>
      <c r="MLP434" s="505"/>
      <c r="MLQ434" s="505"/>
      <c r="MLR434" s="505"/>
      <c r="MLS434" s="511"/>
      <c r="MLT434" s="512"/>
      <c r="MLU434" s="512"/>
      <c r="MLV434" s="505"/>
      <c r="MLW434" s="505"/>
      <c r="MLX434" s="505"/>
      <c r="MLY434" s="511"/>
      <c r="MLZ434" s="512"/>
      <c r="MMA434" s="512"/>
      <c r="MMB434" s="505"/>
      <c r="MMC434" s="505"/>
      <c r="MMD434" s="505"/>
      <c r="MME434" s="511"/>
      <c r="MMF434" s="512"/>
      <c r="MMG434" s="512"/>
      <c r="MMH434" s="505"/>
      <c r="MMI434" s="505"/>
      <c r="MMJ434" s="505"/>
      <c r="MMK434" s="511"/>
      <c r="MML434" s="512"/>
      <c r="MMM434" s="512"/>
      <c r="MMN434" s="505"/>
      <c r="MMO434" s="505"/>
      <c r="MMP434" s="505"/>
      <c r="MMQ434" s="511"/>
      <c r="MMR434" s="512"/>
      <c r="MMS434" s="512"/>
      <c r="MMT434" s="505"/>
      <c r="MMU434" s="505"/>
      <c r="MMV434" s="505"/>
      <c r="MMW434" s="511"/>
      <c r="MMX434" s="512"/>
      <c r="MMY434" s="512"/>
      <c r="MMZ434" s="505"/>
      <c r="MNA434" s="505"/>
      <c r="MNB434" s="505"/>
      <c r="MNC434" s="511"/>
      <c r="MND434" s="512"/>
      <c r="MNE434" s="512"/>
      <c r="MNF434" s="505"/>
      <c r="MNG434" s="505"/>
      <c r="MNH434" s="505"/>
      <c r="MNI434" s="511"/>
      <c r="MNJ434" s="512"/>
      <c r="MNK434" s="512"/>
      <c r="MNL434" s="505"/>
      <c r="MNM434" s="505"/>
      <c r="MNN434" s="505"/>
      <c r="MNO434" s="511"/>
      <c r="MNP434" s="512"/>
      <c r="MNQ434" s="512"/>
      <c r="MNR434" s="505"/>
      <c r="MNS434" s="505"/>
      <c r="MNT434" s="505"/>
      <c r="MNU434" s="511"/>
      <c r="MNV434" s="512"/>
      <c r="MNW434" s="512"/>
      <c r="MNX434" s="505"/>
      <c r="MNY434" s="505"/>
      <c r="MNZ434" s="505"/>
      <c r="MOA434" s="511"/>
      <c r="MOB434" s="512"/>
      <c r="MOC434" s="512"/>
      <c r="MOD434" s="505"/>
      <c r="MOE434" s="505"/>
      <c r="MOF434" s="505"/>
      <c r="MOG434" s="511"/>
      <c r="MOH434" s="512"/>
      <c r="MOI434" s="512"/>
      <c r="MOJ434" s="505"/>
      <c r="MOK434" s="505"/>
      <c r="MOL434" s="505"/>
      <c r="MOM434" s="511"/>
      <c r="MON434" s="512"/>
      <c r="MOO434" s="512"/>
      <c r="MOP434" s="505"/>
      <c r="MOQ434" s="505"/>
      <c r="MOR434" s="505"/>
      <c r="MOS434" s="511"/>
      <c r="MOT434" s="512"/>
      <c r="MOU434" s="512"/>
      <c r="MOV434" s="505"/>
      <c r="MOW434" s="505"/>
      <c r="MOX434" s="505"/>
      <c r="MOY434" s="511"/>
      <c r="MOZ434" s="512"/>
      <c r="MPA434" s="512"/>
      <c r="MPB434" s="505"/>
      <c r="MPC434" s="505"/>
      <c r="MPD434" s="505"/>
      <c r="MPE434" s="511"/>
      <c r="MPF434" s="512"/>
      <c r="MPG434" s="512"/>
      <c r="MPH434" s="505"/>
      <c r="MPI434" s="505"/>
      <c r="MPJ434" s="505"/>
      <c r="MPK434" s="511"/>
      <c r="MPL434" s="512"/>
      <c r="MPM434" s="512"/>
      <c r="MPN434" s="505"/>
      <c r="MPO434" s="505"/>
      <c r="MPP434" s="505"/>
      <c r="MPQ434" s="511"/>
      <c r="MPR434" s="512"/>
      <c r="MPS434" s="512"/>
      <c r="MPT434" s="505"/>
      <c r="MPU434" s="505"/>
      <c r="MPV434" s="505"/>
      <c r="MPW434" s="511"/>
      <c r="MPX434" s="512"/>
      <c r="MPY434" s="512"/>
      <c r="MPZ434" s="505"/>
      <c r="MQA434" s="505"/>
      <c r="MQB434" s="505"/>
      <c r="MQC434" s="511"/>
      <c r="MQD434" s="512"/>
      <c r="MQE434" s="512"/>
      <c r="MQF434" s="505"/>
      <c r="MQG434" s="505"/>
      <c r="MQH434" s="505"/>
      <c r="MQI434" s="511"/>
      <c r="MQJ434" s="512"/>
      <c r="MQK434" s="512"/>
      <c r="MQL434" s="505"/>
      <c r="MQM434" s="505"/>
      <c r="MQN434" s="505"/>
      <c r="MQO434" s="511"/>
      <c r="MQP434" s="512"/>
      <c r="MQQ434" s="512"/>
      <c r="MQR434" s="505"/>
      <c r="MQS434" s="505"/>
      <c r="MQT434" s="505"/>
      <c r="MQU434" s="511"/>
      <c r="MQV434" s="512"/>
      <c r="MQW434" s="512"/>
      <c r="MQX434" s="505"/>
      <c r="MQY434" s="505"/>
      <c r="MQZ434" s="505"/>
      <c r="MRA434" s="511"/>
      <c r="MRB434" s="512"/>
      <c r="MRC434" s="512"/>
      <c r="MRD434" s="505"/>
      <c r="MRE434" s="505"/>
      <c r="MRF434" s="505"/>
      <c r="MRG434" s="511"/>
      <c r="MRH434" s="512"/>
      <c r="MRI434" s="512"/>
      <c r="MRJ434" s="505"/>
      <c r="MRK434" s="505"/>
      <c r="MRL434" s="505"/>
      <c r="MRM434" s="511"/>
      <c r="MRN434" s="512"/>
      <c r="MRO434" s="512"/>
      <c r="MRP434" s="505"/>
      <c r="MRQ434" s="505"/>
      <c r="MRR434" s="505"/>
      <c r="MRS434" s="511"/>
      <c r="MRT434" s="512"/>
      <c r="MRU434" s="512"/>
      <c r="MRV434" s="505"/>
      <c r="MRW434" s="505"/>
      <c r="MRX434" s="505"/>
      <c r="MRY434" s="511"/>
      <c r="MRZ434" s="512"/>
      <c r="MSA434" s="512"/>
      <c r="MSB434" s="505"/>
      <c r="MSC434" s="505"/>
      <c r="MSD434" s="505"/>
      <c r="MSE434" s="511"/>
      <c r="MSF434" s="512"/>
      <c r="MSG434" s="512"/>
      <c r="MSH434" s="505"/>
      <c r="MSI434" s="505"/>
      <c r="MSJ434" s="505"/>
      <c r="MSK434" s="511"/>
      <c r="MSL434" s="512"/>
      <c r="MSM434" s="512"/>
      <c r="MSN434" s="505"/>
      <c r="MSO434" s="505"/>
      <c r="MSP434" s="505"/>
      <c r="MSQ434" s="511"/>
      <c r="MSR434" s="512"/>
      <c r="MSS434" s="512"/>
      <c r="MST434" s="505"/>
      <c r="MSU434" s="505"/>
      <c r="MSV434" s="505"/>
      <c r="MSW434" s="511"/>
      <c r="MSX434" s="512"/>
      <c r="MSY434" s="512"/>
      <c r="MSZ434" s="505"/>
      <c r="MTA434" s="505"/>
      <c r="MTB434" s="505"/>
      <c r="MTC434" s="511"/>
      <c r="MTD434" s="512"/>
      <c r="MTE434" s="512"/>
      <c r="MTF434" s="505"/>
      <c r="MTG434" s="505"/>
      <c r="MTH434" s="505"/>
      <c r="MTI434" s="511"/>
      <c r="MTJ434" s="512"/>
      <c r="MTK434" s="512"/>
      <c r="MTL434" s="505"/>
      <c r="MTM434" s="505"/>
      <c r="MTN434" s="505"/>
      <c r="MTO434" s="511"/>
      <c r="MTP434" s="512"/>
      <c r="MTQ434" s="512"/>
      <c r="MTR434" s="505"/>
      <c r="MTS434" s="505"/>
      <c r="MTT434" s="505"/>
      <c r="MTU434" s="511"/>
      <c r="MTV434" s="512"/>
      <c r="MTW434" s="512"/>
      <c r="MTX434" s="505"/>
      <c r="MTY434" s="505"/>
      <c r="MTZ434" s="505"/>
      <c r="MUA434" s="511"/>
      <c r="MUB434" s="512"/>
      <c r="MUC434" s="512"/>
      <c r="MUD434" s="505"/>
      <c r="MUE434" s="505"/>
      <c r="MUF434" s="505"/>
      <c r="MUG434" s="511"/>
      <c r="MUH434" s="512"/>
      <c r="MUI434" s="512"/>
      <c r="MUJ434" s="505"/>
      <c r="MUK434" s="505"/>
      <c r="MUL434" s="505"/>
      <c r="MUM434" s="511"/>
      <c r="MUN434" s="512"/>
      <c r="MUO434" s="512"/>
      <c r="MUP434" s="505"/>
      <c r="MUQ434" s="505"/>
      <c r="MUR434" s="505"/>
      <c r="MUS434" s="511"/>
      <c r="MUT434" s="512"/>
      <c r="MUU434" s="512"/>
      <c r="MUV434" s="505"/>
      <c r="MUW434" s="505"/>
      <c r="MUX434" s="505"/>
      <c r="MUY434" s="511"/>
      <c r="MUZ434" s="512"/>
      <c r="MVA434" s="512"/>
      <c r="MVB434" s="505"/>
      <c r="MVC434" s="505"/>
      <c r="MVD434" s="505"/>
      <c r="MVE434" s="511"/>
      <c r="MVF434" s="512"/>
      <c r="MVG434" s="512"/>
      <c r="MVH434" s="505"/>
      <c r="MVI434" s="505"/>
      <c r="MVJ434" s="505"/>
      <c r="MVK434" s="511"/>
      <c r="MVL434" s="512"/>
      <c r="MVM434" s="512"/>
      <c r="MVN434" s="505"/>
      <c r="MVO434" s="505"/>
      <c r="MVP434" s="505"/>
      <c r="MVQ434" s="511"/>
      <c r="MVR434" s="512"/>
      <c r="MVS434" s="512"/>
      <c r="MVT434" s="505"/>
      <c r="MVU434" s="505"/>
      <c r="MVV434" s="505"/>
      <c r="MVW434" s="511"/>
      <c r="MVX434" s="512"/>
      <c r="MVY434" s="512"/>
      <c r="MVZ434" s="505"/>
      <c r="MWA434" s="505"/>
      <c r="MWB434" s="505"/>
      <c r="MWC434" s="511"/>
      <c r="MWD434" s="512"/>
      <c r="MWE434" s="512"/>
      <c r="MWF434" s="505"/>
      <c r="MWG434" s="505"/>
      <c r="MWH434" s="505"/>
      <c r="MWI434" s="511"/>
      <c r="MWJ434" s="512"/>
      <c r="MWK434" s="512"/>
      <c r="MWL434" s="505"/>
      <c r="MWM434" s="505"/>
      <c r="MWN434" s="505"/>
      <c r="MWO434" s="511"/>
      <c r="MWP434" s="512"/>
      <c r="MWQ434" s="512"/>
      <c r="MWR434" s="505"/>
      <c r="MWS434" s="505"/>
      <c r="MWT434" s="505"/>
      <c r="MWU434" s="511"/>
      <c r="MWV434" s="512"/>
      <c r="MWW434" s="512"/>
      <c r="MWX434" s="505"/>
      <c r="MWY434" s="505"/>
      <c r="MWZ434" s="505"/>
      <c r="MXA434" s="511"/>
      <c r="MXB434" s="512"/>
      <c r="MXC434" s="512"/>
      <c r="MXD434" s="505"/>
      <c r="MXE434" s="505"/>
      <c r="MXF434" s="505"/>
      <c r="MXG434" s="511"/>
      <c r="MXH434" s="512"/>
      <c r="MXI434" s="512"/>
      <c r="MXJ434" s="505"/>
      <c r="MXK434" s="505"/>
      <c r="MXL434" s="505"/>
      <c r="MXM434" s="511"/>
      <c r="MXN434" s="512"/>
      <c r="MXO434" s="512"/>
      <c r="MXP434" s="505"/>
      <c r="MXQ434" s="505"/>
      <c r="MXR434" s="505"/>
      <c r="MXS434" s="511"/>
      <c r="MXT434" s="512"/>
      <c r="MXU434" s="512"/>
      <c r="MXV434" s="505"/>
      <c r="MXW434" s="505"/>
      <c r="MXX434" s="505"/>
      <c r="MXY434" s="511"/>
      <c r="MXZ434" s="512"/>
      <c r="MYA434" s="512"/>
      <c r="MYB434" s="505"/>
      <c r="MYC434" s="505"/>
      <c r="MYD434" s="505"/>
      <c r="MYE434" s="511"/>
      <c r="MYF434" s="512"/>
      <c r="MYG434" s="512"/>
      <c r="MYH434" s="505"/>
      <c r="MYI434" s="505"/>
      <c r="MYJ434" s="505"/>
      <c r="MYK434" s="511"/>
      <c r="MYL434" s="512"/>
      <c r="MYM434" s="512"/>
      <c r="MYN434" s="505"/>
      <c r="MYO434" s="505"/>
      <c r="MYP434" s="505"/>
      <c r="MYQ434" s="511"/>
      <c r="MYR434" s="512"/>
      <c r="MYS434" s="512"/>
      <c r="MYT434" s="505"/>
      <c r="MYU434" s="505"/>
      <c r="MYV434" s="505"/>
      <c r="MYW434" s="511"/>
      <c r="MYX434" s="512"/>
      <c r="MYY434" s="512"/>
      <c r="MYZ434" s="505"/>
      <c r="MZA434" s="505"/>
      <c r="MZB434" s="505"/>
      <c r="MZC434" s="511"/>
      <c r="MZD434" s="512"/>
      <c r="MZE434" s="512"/>
      <c r="MZF434" s="505"/>
      <c r="MZG434" s="505"/>
      <c r="MZH434" s="505"/>
      <c r="MZI434" s="511"/>
      <c r="MZJ434" s="512"/>
      <c r="MZK434" s="512"/>
      <c r="MZL434" s="505"/>
      <c r="MZM434" s="505"/>
      <c r="MZN434" s="505"/>
      <c r="MZO434" s="511"/>
      <c r="MZP434" s="512"/>
      <c r="MZQ434" s="512"/>
      <c r="MZR434" s="505"/>
      <c r="MZS434" s="505"/>
      <c r="MZT434" s="505"/>
      <c r="MZU434" s="511"/>
      <c r="MZV434" s="512"/>
      <c r="MZW434" s="512"/>
      <c r="MZX434" s="505"/>
      <c r="MZY434" s="505"/>
      <c r="MZZ434" s="505"/>
      <c r="NAA434" s="511"/>
      <c r="NAB434" s="512"/>
      <c r="NAC434" s="512"/>
      <c r="NAD434" s="505"/>
      <c r="NAE434" s="505"/>
      <c r="NAF434" s="505"/>
      <c r="NAG434" s="511"/>
      <c r="NAH434" s="512"/>
      <c r="NAI434" s="512"/>
      <c r="NAJ434" s="505"/>
      <c r="NAK434" s="505"/>
      <c r="NAL434" s="505"/>
      <c r="NAM434" s="511"/>
      <c r="NAN434" s="512"/>
      <c r="NAO434" s="512"/>
      <c r="NAP434" s="505"/>
      <c r="NAQ434" s="505"/>
      <c r="NAR434" s="505"/>
      <c r="NAS434" s="511"/>
      <c r="NAT434" s="512"/>
      <c r="NAU434" s="512"/>
      <c r="NAV434" s="505"/>
      <c r="NAW434" s="505"/>
      <c r="NAX434" s="505"/>
      <c r="NAY434" s="511"/>
      <c r="NAZ434" s="512"/>
      <c r="NBA434" s="512"/>
      <c r="NBB434" s="505"/>
      <c r="NBC434" s="505"/>
      <c r="NBD434" s="505"/>
      <c r="NBE434" s="511"/>
      <c r="NBF434" s="512"/>
      <c r="NBG434" s="512"/>
      <c r="NBH434" s="505"/>
      <c r="NBI434" s="505"/>
      <c r="NBJ434" s="505"/>
      <c r="NBK434" s="511"/>
      <c r="NBL434" s="512"/>
      <c r="NBM434" s="512"/>
      <c r="NBN434" s="505"/>
      <c r="NBO434" s="505"/>
      <c r="NBP434" s="505"/>
      <c r="NBQ434" s="511"/>
      <c r="NBR434" s="512"/>
      <c r="NBS434" s="512"/>
      <c r="NBT434" s="505"/>
      <c r="NBU434" s="505"/>
      <c r="NBV434" s="505"/>
      <c r="NBW434" s="511"/>
      <c r="NBX434" s="512"/>
      <c r="NBY434" s="512"/>
      <c r="NBZ434" s="505"/>
      <c r="NCA434" s="505"/>
      <c r="NCB434" s="505"/>
      <c r="NCC434" s="511"/>
      <c r="NCD434" s="512"/>
      <c r="NCE434" s="512"/>
      <c r="NCF434" s="505"/>
      <c r="NCG434" s="505"/>
      <c r="NCH434" s="505"/>
      <c r="NCI434" s="511"/>
      <c r="NCJ434" s="512"/>
      <c r="NCK434" s="512"/>
      <c r="NCL434" s="505"/>
      <c r="NCM434" s="505"/>
      <c r="NCN434" s="505"/>
      <c r="NCO434" s="511"/>
      <c r="NCP434" s="512"/>
      <c r="NCQ434" s="512"/>
      <c r="NCR434" s="505"/>
      <c r="NCS434" s="505"/>
      <c r="NCT434" s="505"/>
      <c r="NCU434" s="511"/>
      <c r="NCV434" s="512"/>
      <c r="NCW434" s="512"/>
      <c r="NCX434" s="505"/>
      <c r="NCY434" s="505"/>
      <c r="NCZ434" s="505"/>
      <c r="NDA434" s="511"/>
      <c r="NDB434" s="512"/>
      <c r="NDC434" s="512"/>
      <c r="NDD434" s="505"/>
      <c r="NDE434" s="505"/>
      <c r="NDF434" s="505"/>
      <c r="NDG434" s="511"/>
      <c r="NDH434" s="512"/>
      <c r="NDI434" s="512"/>
      <c r="NDJ434" s="505"/>
      <c r="NDK434" s="505"/>
      <c r="NDL434" s="505"/>
      <c r="NDM434" s="511"/>
      <c r="NDN434" s="512"/>
      <c r="NDO434" s="512"/>
      <c r="NDP434" s="505"/>
      <c r="NDQ434" s="505"/>
      <c r="NDR434" s="505"/>
      <c r="NDS434" s="511"/>
      <c r="NDT434" s="512"/>
      <c r="NDU434" s="512"/>
      <c r="NDV434" s="505"/>
      <c r="NDW434" s="505"/>
      <c r="NDX434" s="505"/>
      <c r="NDY434" s="511"/>
      <c r="NDZ434" s="512"/>
      <c r="NEA434" s="512"/>
      <c r="NEB434" s="505"/>
      <c r="NEC434" s="505"/>
      <c r="NED434" s="505"/>
      <c r="NEE434" s="511"/>
      <c r="NEF434" s="512"/>
      <c r="NEG434" s="512"/>
      <c r="NEH434" s="505"/>
      <c r="NEI434" s="505"/>
      <c r="NEJ434" s="505"/>
      <c r="NEK434" s="511"/>
      <c r="NEL434" s="512"/>
      <c r="NEM434" s="512"/>
      <c r="NEN434" s="505"/>
      <c r="NEO434" s="505"/>
      <c r="NEP434" s="505"/>
      <c r="NEQ434" s="511"/>
      <c r="NER434" s="512"/>
      <c r="NES434" s="512"/>
      <c r="NET434" s="505"/>
      <c r="NEU434" s="505"/>
      <c r="NEV434" s="505"/>
      <c r="NEW434" s="511"/>
      <c r="NEX434" s="512"/>
      <c r="NEY434" s="512"/>
      <c r="NEZ434" s="505"/>
      <c r="NFA434" s="505"/>
      <c r="NFB434" s="505"/>
      <c r="NFC434" s="511"/>
      <c r="NFD434" s="512"/>
      <c r="NFE434" s="512"/>
      <c r="NFF434" s="505"/>
      <c r="NFG434" s="505"/>
      <c r="NFH434" s="505"/>
      <c r="NFI434" s="511"/>
      <c r="NFJ434" s="512"/>
      <c r="NFK434" s="512"/>
      <c r="NFL434" s="505"/>
      <c r="NFM434" s="505"/>
      <c r="NFN434" s="505"/>
      <c r="NFO434" s="511"/>
      <c r="NFP434" s="512"/>
      <c r="NFQ434" s="512"/>
      <c r="NFR434" s="505"/>
      <c r="NFS434" s="505"/>
      <c r="NFT434" s="505"/>
      <c r="NFU434" s="511"/>
      <c r="NFV434" s="512"/>
      <c r="NFW434" s="512"/>
      <c r="NFX434" s="505"/>
      <c r="NFY434" s="505"/>
      <c r="NFZ434" s="505"/>
      <c r="NGA434" s="511"/>
      <c r="NGB434" s="512"/>
      <c r="NGC434" s="512"/>
      <c r="NGD434" s="505"/>
      <c r="NGE434" s="505"/>
      <c r="NGF434" s="505"/>
      <c r="NGG434" s="511"/>
      <c r="NGH434" s="512"/>
      <c r="NGI434" s="512"/>
      <c r="NGJ434" s="505"/>
      <c r="NGK434" s="505"/>
      <c r="NGL434" s="505"/>
      <c r="NGM434" s="511"/>
      <c r="NGN434" s="512"/>
      <c r="NGO434" s="512"/>
      <c r="NGP434" s="505"/>
      <c r="NGQ434" s="505"/>
      <c r="NGR434" s="505"/>
      <c r="NGS434" s="511"/>
      <c r="NGT434" s="512"/>
      <c r="NGU434" s="512"/>
      <c r="NGV434" s="505"/>
      <c r="NGW434" s="505"/>
      <c r="NGX434" s="505"/>
      <c r="NGY434" s="511"/>
      <c r="NGZ434" s="512"/>
      <c r="NHA434" s="512"/>
      <c r="NHB434" s="505"/>
      <c r="NHC434" s="505"/>
      <c r="NHD434" s="505"/>
      <c r="NHE434" s="511"/>
      <c r="NHF434" s="512"/>
      <c r="NHG434" s="512"/>
      <c r="NHH434" s="505"/>
      <c r="NHI434" s="505"/>
      <c r="NHJ434" s="505"/>
      <c r="NHK434" s="511"/>
      <c r="NHL434" s="512"/>
      <c r="NHM434" s="512"/>
      <c r="NHN434" s="505"/>
      <c r="NHO434" s="505"/>
      <c r="NHP434" s="505"/>
      <c r="NHQ434" s="511"/>
      <c r="NHR434" s="512"/>
      <c r="NHS434" s="512"/>
      <c r="NHT434" s="505"/>
      <c r="NHU434" s="505"/>
      <c r="NHV434" s="505"/>
      <c r="NHW434" s="511"/>
      <c r="NHX434" s="512"/>
      <c r="NHY434" s="512"/>
      <c r="NHZ434" s="505"/>
      <c r="NIA434" s="505"/>
      <c r="NIB434" s="505"/>
      <c r="NIC434" s="511"/>
      <c r="NID434" s="512"/>
      <c r="NIE434" s="512"/>
      <c r="NIF434" s="505"/>
      <c r="NIG434" s="505"/>
      <c r="NIH434" s="505"/>
      <c r="NII434" s="511"/>
      <c r="NIJ434" s="512"/>
      <c r="NIK434" s="512"/>
      <c r="NIL434" s="505"/>
      <c r="NIM434" s="505"/>
      <c r="NIN434" s="505"/>
      <c r="NIO434" s="511"/>
      <c r="NIP434" s="512"/>
      <c r="NIQ434" s="512"/>
      <c r="NIR434" s="505"/>
      <c r="NIS434" s="505"/>
      <c r="NIT434" s="505"/>
      <c r="NIU434" s="511"/>
      <c r="NIV434" s="512"/>
      <c r="NIW434" s="512"/>
      <c r="NIX434" s="505"/>
      <c r="NIY434" s="505"/>
      <c r="NIZ434" s="505"/>
      <c r="NJA434" s="511"/>
      <c r="NJB434" s="512"/>
      <c r="NJC434" s="512"/>
      <c r="NJD434" s="505"/>
      <c r="NJE434" s="505"/>
      <c r="NJF434" s="505"/>
      <c r="NJG434" s="511"/>
      <c r="NJH434" s="512"/>
      <c r="NJI434" s="512"/>
      <c r="NJJ434" s="505"/>
      <c r="NJK434" s="505"/>
      <c r="NJL434" s="505"/>
      <c r="NJM434" s="511"/>
      <c r="NJN434" s="512"/>
      <c r="NJO434" s="512"/>
      <c r="NJP434" s="505"/>
      <c r="NJQ434" s="505"/>
      <c r="NJR434" s="505"/>
      <c r="NJS434" s="511"/>
      <c r="NJT434" s="512"/>
      <c r="NJU434" s="512"/>
      <c r="NJV434" s="505"/>
      <c r="NJW434" s="505"/>
      <c r="NJX434" s="505"/>
      <c r="NJY434" s="511"/>
      <c r="NJZ434" s="512"/>
      <c r="NKA434" s="512"/>
      <c r="NKB434" s="505"/>
      <c r="NKC434" s="505"/>
      <c r="NKD434" s="505"/>
      <c r="NKE434" s="511"/>
      <c r="NKF434" s="512"/>
      <c r="NKG434" s="512"/>
      <c r="NKH434" s="505"/>
      <c r="NKI434" s="505"/>
      <c r="NKJ434" s="505"/>
      <c r="NKK434" s="511"/>
      <c r="NKL434" s="512"/>
      <c r="NKM434" s="512"/>
      <c r="NKN434" s="505"/>
      <c r="NKO434" s="505"/>
      <c r="NKP434" s="505"/>
      <c r="NKQ434" s="511"/>
      <c r="NKR434" s="512"/>
      <c r="NKS434" s="512"/>
      <c r="NKT434" s="505"/>
      <c r="NKU434" s="505"/>
      <c r="NKV434" s="505"/>
      <c r="NKW434" s="511"/>
      <c r="NKX434" s="512"/>
      <c r="NKY434" s="512"/>
      <c r="NKZ434" s="505"/>
      <c r="NLA434" s="505"/>
      <c r="NLB434" s="505"/>
      <c r="NLC434" s="511"/>
      <c r="NLD434" s="512"/>
      <c r="NLE434" s="512"/>
      <c r="NLF434" s="505"/>
      <c r="NLG434" s="505"/>
      <c r="NLH434" s="505"/>
      <c r="NLI434" s="511"/>
      <c r="NLJ434" s="512"/>
      <c r="NLK434" s="512"/>
      <c r="NLL434" s="505"/>
      <c r="NLM434" s="505"/>
      <c r="NLN434" s="505"/>
      <c r="NLO434" s="511"/>
      <c r="NLP434" s="512"/>
      <c r="NLQ434" s="512"/>
      <c r="NLR434" s="505"/>
      <c r="NLS434" s="505"/>
      <c r="NLT434" s="505"/>
      <c r="NLU434" s="511"/>
      <c r="NLV434" s="512"/>
      <c r="NLW434" s="512"/>
      <c r="NLX434" s="505"/>
      <c r="NLY434" s="505"/>
      <c r="NLZ434" s="505"/>
      <c r="NMA434" s="511"/>
      <c r="NMB434" s="512"/>
      <c r="NMC434" s="512"/>
      <c r="NMD434" s="505"/>
      <c r="NME434" s="505"/>
      <c r="NMF434" s="505"/>
      <c r="NMG434" s="511"/>
      <c r="NMH434" s="512"/>
      <c r="NMI434" s="512"/>
      <c r="NMJ434" s="505"/>
      <c r="NMK434" s="505"/>
      <c r="NML434" s="505"/>
      <c r="NMM434" s="511"/>
      <c r="NMN434" s="512"/>
      <c r="NMO434" s="512"/>
      <c r="NMP434" s="505"/>
      <c r="NMQ434" s="505"/>
      <c r="NMR434" s="505"/>
      <c r="NMS434" s="511"/>
      <c r="NMT434" s="512"/>
      <c r="NMU434" s="512"/>
      <c r="NMV434" s="505"/>
      <c r="NMW434" s="505"/>
      <c r="NMX434" s="505"/>
      <c r="NMY434" s="511"/>
      <c r="NMZ434" s="512"/>
      <c r="NNA434" s="512"/>
      <c r="NNB434" s="505"/>
      <c r="NNC434" s="505"/>
      <c r="NND434" s="505"/>
      <c r="NNE434" s="511"/>
      <c r="NNF434" s="512"/>
      <c r="NNG434" s="512"/>
      <c r="NNH434" s="505"/>
      <c r="NNI434" s="505"/>
      <c r="NNJ434" s="505"/>
      <c r="NNK434" s="511"/>
      <c r="NNL434" s="512"/>
      <c r="NNM434" s="512"/>
      <c r="NNN434" s="505"/>
      <c r="NNO434" s="505"/>
      <c r="NNP434" s="505"/>
      <c r="NNQ434" s="511"/>
      <c r="NNR434" s="512"/>
      <c r="NNS434" s="512"/>
      <c r="NNT434" s="505"/>
      <c r="NNU434" s="505"/>
      <c r="NNV434" s="505"/>
      <c r="NNW434" s="511"/>
      <c r="NNX434" s="512"/>
      <c r="NNY434" s="512"/>
      <c r="NNZ434" s="505"/>
      <c r="NOA434" s="505"/>
      <c r="NOB434" s="505"/>
      <c r="NOC434" s="511"/>
      <c r="NOD434" s="512"/>
      <c r="NOE434" s="512"/>
      <c r="NOF434" s="505"/>
      <c r="NOG434" s="505"/>
      <c r="NOH434" s="505"/>
      <c r="NOI434" s="511"/>
      <c r="NOJ434" s="512"/>
      <c r="NOK434" s="512"/>
      <c r="NOL434" s="505"/>
      <c r="NOM434" s="505"/>
      <c r="NON434" s="505"/>
      <c r="NOO434" s="511"/>
      <c r="NOP434" s="512"/>
      <c r="NOQ434" s="512"/>
      <c r="NOR434" s="505"/>
      <c r="NOS434" s="505"/>
      <c r="NOT434" s="505"/>
      <c r="NOU434" s="511"/>
      <c r="NOV434" s="512"/>
      <c r="NOW434" s="512"/>
      <c r="NOX434" s="505"/>
      <c r="NOY434" s="505"/>
      <c r="NOZ434" s="505"/>
      <c r="NPA434" s="511"/>
      <c r="NPB434" s="512"/>
      <c r="NPC434" s="512"/>
      <c r="NPD434" s="505"/>
      <c r="NPE434" s="505"/>
      <c r="NPF434" s="505"/>
      <c r="NPG434" s="511"/>
      <c r="NPH434" s="512"/>
      <c r="NPI434" s="512"/>
      <c r="NPJ434" s="505"/>
      <c r="NPK434" s="505"/>
      <c r="NPL434" s="505"/>
      <c r="NPM434" s="511"/>
      <c r="NPN434" s="512"/>
      <c r="NPO434" s="512"/>
      <c r="NPP434" s="505"/>
      <c r="NPQ434" s="505"/>
      <c r="NPR434" s="505"/>
      <c r="NPS434" s="511"/>
      <c r="NPT434" s="512"/>
      <c r="NPU434" s="512"/>
      <c r="NPV434" s="505"/>
      <c r="NPW434" s="505"/>
      <c r="NPX434" s="505"/>
      <c r="NPY434" s="511"/>
      <c r="NPZ434" s="512"/>
      <c r="NQA434" s="512"/>
      <c r="NQB434" s="505"/>
      <c r="NQC434" s="505"/>
      <c r="NQD434" s="505"/>
      <c r="NQE434" s="511"/>
      <c r="NQF434" s="512"/>
      <c r="NQG434" s="512"/>
      <c r="NQH434" s="505"/>
      <c r="NQI434" s="505"/>
      <c r="NQJ434" s="505"/>
      <c r="NQK434" s="511"/>
      <c r="NQL434" s="512"/>
      <c r="NQM434" s="512"/>
      <c r="NQN434" s="505"/>
      <c r="NQO434" s="505"/>
      <c r="NQP434" s="505"/>
      <c r="NQQ434" s="511"/>
      <c r="NQR434" s="512"/>
      <c r="NQS434" s="512"/>
      <c r="NQT434" s="505"/>
      <c r="NQU434" s="505"/>
      <c r="NQV434" s="505"/>
      <c r="NQW434" s="511"/>
      <c r="NQX434" s="512"/>
      <c r="NQY434" s="512"/>
      <c r="NQZ434" s="505"/>
      <c r="NRA434" s="505"/>
      <c r="NRB434" s="505"/>
      <c r="NRC434" s="511"/>
      <c r="NRD434" s="512"/>
      <c r="NRE434" s="512"/>
      <c r="NRF434" s="505"/>
      <c r="NRG434" s="505"/>
      <c r="NRH434" s="505"/>
      <c r="NRI434" s="511"/>
      <c r="NRJ434" s="512"/>
      <c r="NRK434" s="512"/>
      <c r="NRL434" s="505"/>
      <c r="NRM434" s="505"/>
      <c r="NRN434" s="505"/>
      <c r="NRO434" s="511"/>
      <c r="NRP434" s="512"/>
      <c r="NRQ434" s="512"/>
      <c r="NRR434" s="505"/>
      <c r="NRS434" s="505"/>
      <c r="NRT434" s="505"/>
      <c r="NRU434" s="511"/>
      <c r="NRV434" s="512"/>
      <c r="NRW434" s="512"/>
      <c r="NRX434" s="505"/>
      <c r="NRY434" s="505"/>
      <c r="NRZ434" s="505"/>
      <c r="NSA434" s="511"/>
      <c r="NSB434" s="512"/>
      <c r="NSC434" s="512"/>
      <c r="NSD434" s="505"/>
      <c r="NSE434" s="505"/>
      <c r="NSF434" s="505"/>
      <c r="NSG434" s="511"/>
      <c r="NSH434" s="512"/>
      <c r="NSI434" s="512"/>
      <c r="NSJ434" s="505"/>
      <c r="NSK434" s="505"/>
      <c r="NSL434" s="505"/>
      <c r="NSM434" s="511"/>
      <c r="NSN434" s="512"/>
      <c r="NSO434" s="512"/>
      <c r="NSP434" s="505"/>
      <c r="NSQ434" s="505"/>
      <c r="NSR434" s="505"/>
      <c r="NSS434" s="511"/>
      <c r="NST434" s="512"/>
      <c r="NSU434" s="512"/>
      <c r="NSV434" s="505"/>
      <c r="NSW434" s="505"/>
      <c r="NSX434" s="505"/>
      <c r="NSY434" s="511"/>
      <c r="NSZ434" s="512"/>
      <c r="NTA434" s="512"/>
      <c r="NTB434" s="505"/>
      <c r="NTC434" s="505"/>
      <c r="NTD434" s="505"/>
      <c r="NTE434" s="511"/>
      <c r="NTF434" s="512"/>
      <c r="NTG434" s="512"/>
      <c r="NTH434" s="505"/>
      <c r="NTI434" s="505"/>
      <c r="NTJ434" s="505"/>
      <c r="NTK434" s="511"/>
      <c r="NTL434" s="512"/>
      <c r="NTM434" s="512"/>
      <c r="NTN434" s="505"/>
      <c r="NTO434" s="505"/>
      <c r="NTP434" s="505"/>
      <c r="NTQ434" s="511"/>
      <c r="NTR434" s="512"/>
      <c r="NTS434" s="512"/>
      <c r="NTT434" s="505"/>
      <c r="NTU434" s="505"/>
      <c r="NTV434" s="505"/>
      <c r="NTW434" s="511"/>
      <c r="NTX434" s="512"/>
      <c r="NTY434" s="512"/>
      <c r="NTZ434" s="505"/>
      <c r="NUA434" s="505"/>
      <c r="NUB434" s="505"/>
      <c r="NUC434" s="511"/>
      <c r="NUD434" s="512"/>
      <c r="NUE434" s="512"/>
      <c r="NUF434" s="505"/>
      <c r="NUG434" s="505"/>
      <c r="NUH434" s="505"/>
      <c r="NUI434" s="511"/>
      <c r="NUJ434" s="512"/>
      <c r="NUK434" s="512"/>
      <c r="NUL434" s="505"/>
      <c r="NUM434" s="505"/>
      <c r="NUN434" s="505"/>
      <c r="NUO434" s="511"/>
      <c r="NUP434" s="512"/>
      <c r="NUQ434" s="512"/>
      <c r="NUR434" s="505"/>
      <c r="NUS434" s="505"/>
      <c r="NUT434" s="505"/>
      <c r="NUU434" s="511"/>
      <c r="NUV434" s="512"/>
      <c r="NUW434" s="512"/>
      <c r="NUX434" s="505"/>
      <c r="NUY434" s="505"/>
      <c r="NUZ434" s="505"/>
      <c r="NVA434" s="511"/>
      <c r="NVB434" s="512"/>
      <c r="NVC434" s="512"/>
      <c r="NVD434" s="505"/>
      <c r="NVE434" s="505"/>
      <c r="NVF434" s="505"/>
      <c r="NVG434" s="511"/>
      <c r="NVH434" s="512"/>
      <c r="NVI434" s="512"/>
      <c r="NVJ434" s="505"/>
      <c r="NVK434" s="505"/>
      <c r="NVL434" s="505"/>
      <c r="NVM434" s="511"/>
      <c r="NVN434" s="512"/>
      <c r="NVO434" s="512"/>
      <c r="NVP434" s="505"/>
      <c r="NVQ434" s="505"/>
      <c r="NVR434" s="505"/>
      <c r="NVS434" s="511"/>
      <c r="NVT434" s="512"/>
      <c r="NVU434" s="512"/>
      <c r="NVV434" s="505"/>
      <c r="NVW434" s="505"/>
      <c r="NVX434" s="505"/>
      <c r="NVY434" s="511"/>
      <c r="NVZ434" s="512"/>
      <c r="NWA434" s="512"/>
      <c r="NWB434" s="505"/>
      <c r="NWC434" s="505"/>
      <c r="NWD434" s="505"/>
      <c r="NWE434" s="511"/>
      <c r="NWF434" s="512"/>
      <c r="NWG434" s="512"/>
      <c r="NWH434" s="505"/>
      <c r="NWI434" s="505"/>
      <c r="NWJ434" s="505"/>
      <c r="NWK434" s="511"/>
      <c r="NWL434" s="512"/>
      <c r="NWM434" s="512"/>
      <c r="NWN434" s="505"/>
      <c r="NWO434" s="505"/>
      <c r="NWP434" s="505"/>
      <c r="NWQ434" s="511"/>
      <c r="NWR434" s="512"/>
      <c r="NWS434" s="512"/>
      <c r="NWT434" s="505"/>
      <c r="NWU434" s="505"/>
      <c r="NWV434" s="505"/>
      <c r="NWW434" s="511"/>
      <c r="NWX434" s="512"/>
      <c r="NWY434" s="512"/>
      <c r="NWZ434" s="505"/>
      <c r="NXA434" s="505"/>
      <c r="NXB434" s="505"/>
      <c r="NXC434" s="511"/>
      <c r="NXD434" s="512"/>
      <c r="NXE434" s="512"/>
      <c r="NXF434" s="505"/>
      <c r="NXG434" s="505"/>
      <c r="NXH434" s="505"/>
      <c r="NXI434" s="511"/>
      <c r="NXJ434" s="512"/>
      <c r="NXK434" s="512"/>
      <c r="NXL434" s="505"/>
      <c r="NXM434" s="505"/>
      <c r="NXN434" s="505"/>
      <c r="NXO434" s="511"/>
      <c r="NXP434" s="512"/>
      <c r="NXQ434" s="512"/>
      <c r="NXR434" s="505"/>
      <c r="NXS434" s="505"/>
      <c r="NXT434" s="505"/>
      <c r="NXU434" s="511"/>
      <c r="NXV434" s="512"/>
      <c r="NXW434" s="512"/>
      <c r="NXX434" s="505"/>
      <c r="NXY434" s="505"/>
      <c r="NXZ434" s="505"/>
      <c r="NYA434" s="511"/>
      <c r="NYB434" s="512"/>
      <c r="NYC434" s="512"/>
      <c r="NYD434" s="505"/>
      <c r="NYE434" s="505"/>
      <c r="NYF434" s="505"/>
      <c r="NYG434" s="511"/>
      <c r="NYH434" s="512"/>
      <c r="NYI434" s="512"/>
      <c r="NYJ434" s="505"/>
      <c r="NYK434" s="505"/>
      <c r="NYL434" s="505"/>
      <c r="NYM434" s="511"/>
      <c r="NYN434" s="512"/>
      <c r="NYO434" s="512"/>
      <c r="NYP434" s="505"/>
      <c r="NYQ434" s="505"/>
      <c r="NYR434" s="505"/>
      <c r="NYS434" s="511"/>
      <c r="NYT434" s="512"/>
      <c r="NYU434" s="512"/>
      <c r="NYV434" s="505"/>
      <c r="NYW434" s="505"/>
      <c r="NYX434" s="505"/>
      <c r="NYY434" s="511"/>
      <c r="NYZ434" s="512"/>
      <c r="NZA434" s="512"/>
      <c r="NZB434" s="505"/>
      <c r="NZC434" s="505"/>
      <c r="NZD434" s="505"/>
      <c r="NZE434" s="511"/>
      <c r="NZF434" s="512"/>
      <c r="NZG434" s="512"/>
      <c r="NZH434" s="505"/>
      <c r="NZI434" s="505"/>
      <c r="NZJ434" s="505"/>
      <c r="NZK434" s="511"/>
      <c r="NZL434" s="512"/>
      <c r="NZM434" s="512"/>
      <c r="NZN434" s="505"/>
      <c r="NZO434" s="505"/>
      <c r="NZP434" s="505"/>
      <c r="NZQ434" s="511"/>
      <c r="NZR434" s="512"/>
      <c r="NZS434" s="512"/>
      <c r="NZT434" s="505"/>
      <c r="NZU434" s="505"/>
      <c r="NZV434" s="505"/>
      <c r="NZW434" s="511"/>
      <c r="NZX434" s="512"/>
      <c r="NZY434" s="512"/>
      <c r="NZZ434" s="505"/>
      <c r="OAA434" s="505"/>
      <c r="OAB434" s="505"/>
      <c r="OAC434" s="511"/>
      <c r="OAD434" s="512"/>
      <c r="OAE434" s="512"/>
      <c r="OAF434" s="505"/>
      <c r="OAG434" s="505"/>
      <c r="OAH434" s="505"/>
      <c r="OAI434" s="511"/>
      <c r="OAJ434" s="512"/>
      <c r="OAK434" s="512"/>
      <c r="OAL434" s="505"/>
      <c r="OAM434" s="505"/>
      <c r="OAN434" s="505"/>
      <c r="OAO434" s="511"/>
      <c r="OAP434" s="512"/>
      <c r="OAQ434" s="512"/>
      <c r="OAR434" s="505"/>
      <c r="OAS434" s="505"/>
      <c r="OAT434" s="505"/>
      <c r="OAU434" s="511"/>
      <c r="OAV434" s="512"/>
      <c r="OAW434" s="512"/>
      <c r="OAX434" s="505"/>
      <c r="OAY434" s="505"/>
      <c r="OAZ434" s="505"/>
      <c r="OBA434" s="511"/>
      <c r="OBB434" s="512"/>
      <c r="OBC434" s="512"/>
      <c r="OBD434" s="505"/>
      <c r="OBE434" s="505"/>
      <c r="OBF434" s="505"/>
      <c r="OBG434" s="511"/>
      <c r="OBH434" s="512"/>
      <c r="OBI434" s="512"/>
      <c r="OBJ434" s="505"/>
      <c r="OBK434" s="505"/>
      <c r="OBL434" s="505"/>
      <c r="OBM434" s="511"/>
      <c r="OBN434" s="512"/>
      <c r="OBO434" s="512"/>
      <c r="OBP434" s="505"/>
      <c r="OBQ434" s="505"/>
      <c r="OBR434" s="505"/>
      <c r="OBS434" s="511"/>
      <c r="OBT434" s="512"/>
      <c r="OBU434" s="512"/>
      <c r="OBV434" s="505"/>
      <c r="OBW434" s="505"/>
      <c r="OBX434" s="505"/>
      <c r="OBY434" s="511"/>
      <c r="OBZ434" s="512"/>
      <c r="OCA434" s="512"/>
      <c r="OCB434" s="505"/>
      <c r="OCC434" s="505"/>
      <c r="OCD434" s="505"/>
      <c r="OCE434" s="511"/>
      <c r="OCF434" s="512"/>
      <c r="OCG434" s="512"/>
      <c r="OCH434" s="505"/>
      <c r="OCI434" s="505"/>
      <c r="OCJ434" s="505"/>
      <c r="OCK434" s="511"/>
      <c r="OCL434" s="512"/>
      <c r="OCM434" s="512"/>
      <c r="OCN434" s="505"/>
      <c r="OCO434" s="505"/>
      <c r="OCP434" s="505"/>
      <c r="OCQ434" s="511"/>
      <c r="OCR434" s="512"/>
      <c r="OCS434" s="512"/>
      <c r="OCT434" s="505"/>
      <c r="OCU434" s="505"/>
      <c r="OCV434" s="505"/>
      <c r="OCW434" s="511"/>
      <c r="OCX434" s="512"/>
      <c r="OCY434" s="512"/>
      <c r="OCZ434" s="505"/>
      <c r="ODA434" s="505"/>
      <c r="ODB434" s="505"/>
      <c r="ODC434" s="511"/>
      <c r="ODD434" s="512"/>
      <c r="ODE434" s="512"/>
      <c r="ODF434" s="505"/>
      <c r="ODG434" s="505"/>
      <c r="ODH434" s="505"/>
      <c r="ODI434" s="511"/>
      <c r="ODJ434" s="512"/>
      <c r="ODK434" s="512"/>
      <c r="ODL434" s="505"/>
      <c r="ODM434" s="505"/>
      <c r="ODN434" s="505"/>
      <c r="ODO434" s="511"/>
      <c r="ODP434" s="512"/>
      <c r="ODQ434" s="512"/>
      <c r="ODR434" s="505"/>
      <c r="ODS434" s="505"/>
      <c r="ODT434" s="505"/>
      <c r="ODU434" s="511"/>
      <c r="ODV434" s="512"/>
      <c r="ODW434" s="512"/>
      <c r="ODX434" s="505"/>
      <c r="ODY434" s="505"/>
      <c r="ODZ434" s="505"/>
      <c r="OEA434" s="511"/>
      <c r="OEB434" s="512"/>
      <c r="OEC434" s="512"/>
      <c r="OED434" s="505"/>
      <c r="OEE434" s="505"/>
      <c r="OEF434" s="505"/>
      <c r="OEG434" s="511"/>
      <c r="OEH434" s="512"/>
      <c r="OEI434" s="512"/>
      <c r="OEJ434" s="505"/>
      <c r="OEK434" s="505"/>
      <c r="OEL434" s="505"/>
      <c r="OEM434" s="511"/>
      <c r="OEN434" s="512"/>
      <c r="OEO434" s="512"/>
      <c r="OEP434" s="505"/>
      <c r="OEQ434" s="505"/>
      <c r="OER434" s="505"/>
      <c r="OES434" s="511"/>
      <c r="OET434" s="512"/>
      <c r="OEU434" s="512"/>
      <c r="OEV434" s="505"/>
      <c r="OEW434" s="505"/>
      <c r="OEX434" s="505"/>
      <c r="OEY434" s="511"/>
      <c r="OEZ434" s="512"/>
      <c r="OFA434" s="512"/>
      <c r="OFB434" s="505"/>
      <c r="OFC434" s="505"/>
      <c r="OFD434" s="505"/>
      <c r="OFE434" s="511"/>
      <c r="OFF434" s="512"/>
      <c r="OFG434" s="512"/>
      <c r="OFH434" s="505"/>
      <c r="OFI434" s="505"/>
      <c r="OFJ434" s="505"/>
      <c r="OFK434" s="511"/>
      <c r="OFL434" s="512"/>
      <c r="OFM434" s="512"/>
      <c r="OFN434" s="505"/>
      <c r="OFO434" s="505"/>
      <c r="OFP434" s="505"/>
      <c r="OFQ434" s="511"/>
      <c r="OFR434" s="512"/>
      <c r="OFS434" s="512"/>
      <c r="OFT434" s="505"/>
      <c r="OFU434" s="505"/>
      <c r="OFV434" s="505"/>
      <c r="OFW434" s="511"/>
      <c r="OFX434" s="512"/>
      <c r="OFY434" s="512"/>
      <c r="OFZ434" s="505"/>
      <c r="OGA434" s="505"/>
      <c r="OGB434" s="505"/>
      <c r="OGC434" s="511"/>
      <c r="OGD434" s="512"/>
      <c r="OGE434" s="512"/>
      <c r="OGF434" s="505"/>
      <c r="OGG434" s="505"/>
      <c r="OGH434" s="505"/>
      <c r="OGI434" s="511"/>
      <c r="OGJ434" s="512"/>
      <c r="OGK434" s="512"/>
      <c r="OGL434" s="505"/>
      <c r="OGM434" s="505"/>
      <c r="OGN434" s="505"/>
      <c r="OGO434" s="511"/>
      <c r="OGP434" s="512"/>
      <c r="OGQ434" s="512"/>
      <c r="OGR434" s="505"/>
      <c r="OGS434" s="505"/>
      <c r="OGT434" s="505"/>
      <c r="OGU434" s="511"/>
      <c r="OGV434" s="512"/>
      <c r="OGW434" s="512"/>
      <c r="OGX434" s="505"/>
      <c r="OGY434" s="505"/>
      <c r="OGZ434" s="505"/>
      <c r="OHA434" s="511"/>
      <c r="OHB434" s="512"/>
      <c r="OHC434" s="512"/>
      <c r="OHD434" s="505"/>
      <c r="OHE434" s="505"/>
      <c r="OHF434" s="505"/>
      <c r="OHG434" s="511"/>
      <c r="OHH434" s="512"/>
      <c r="OHI434" s="512"/>
      <c r="OHJ434" s="505"/>
      <c r="OHK434" s="505"/>
      <c r="OHL434" s="505"/>
      <c r="OHM434" s="511"/>
      <c r="OHN434" s="512"/>
      <c r="OHO434" s="512"/>
      <c r="OHP434" s="505"/>
      <c r="OHQ434" s="505"/>
      <c r="OHR434" s="505"/>
      <c r="OHS434" s="511"/>
      <c r="OHT434" s="512"/>
      <c r="OHU434" s="512"/>
      <c r="OHV434" s="505"/>
      <c r="OHW434" s="505"/>
      <c r="OHX434" s="505"/>
      <c r="OHY434" s="511"/>
      <c r="OHZ434" s="512"/>
      <c r="OIA434" s="512"/>
      <c r="OIB434" s="505"/>
      <c r="OIC434" s="505"/>
      <c r="OID434" s="505"/>
      <c r="OIE434" s="511"/>
      <c r="OIF434" s="512"/>
      <c r="OIG434" s="512"/>
      <c r="OIH434" s="505"/>
      <c r="OII434" s="505"/>
      <c r="OIJ434" s="505"/>
      <c r="OIK434" s="511"/>
      <c r="OIL434" s="512"/>
      <c r="OIM434" s="512"/>
      <c r="OIN434" s="505"/>
      <c r="OIO434" s="505"/>
      <c r="OIP434" s="505"/>
      <c r="OIQ434" s="511"/>
      <c r="OIR434" s="512"/>
      <c r="OIS434" s="512"/>
      <c r="OIT434" s="505"/>
      <c r="OIU434" s="505"/>
      <c r="OIV434" s="505"/>
      <c r="OIW434" s="511"/>
      <c r="OIX434" s="512"/>
      <c r="OIY434" s="512"/>
      <c r="OIZ434" s="505"/>
      <c r="OJA434" s="505"/>
      <c r="OJB434" s="505"/>
      <c r="OJC434" s="511"/>
      <c r="OJD434" s="512"/>
      <c r="OJE434" s="512"/>
      <c r="OJF434" s="505"/>
      <c r="OJG434" s="505"/>
      <c r="OJH434" s="505"/>
      <c r="OJI434" s="511"/>
      <c r="OJJ434" s="512"/>
      <c r="OJK434" s="512"/>
      <c r="OJL434" s="505"/>
      <c r="OJM434" s="505"/>
      <c r="OJN434" s="505"/>
      <c r="OJO434" s="511"/>
      <c r="OJP434" s="512"/>
      <c r="OJQ434" s="512"/>
      <c r="OJR434" s="505"/>
      <c r="OJS434" s="505"/>
      <c r="OJT434" s="505"/>
      <c r="OJU434" s="511"/>
      <c r="OJV434" s="512"/>
      <c r="OJW434" s="512"/>
      <c r="OJX434" s="505"/>
      <c r="OJY434" s="505"/>
      <c r="OJZ434" s="505"/>
      <c r="OKA434" s="511"/>
      <c r="OKB434" s="512"/>
      <c r="OKC434" s="512"/>
      <c r="OKD434" s="505"/>
      <c r="OKE434" s="505"/>
      <c r="OKF434" s="505"/>
      <c r="OKG434" s="511"/>
      <c r="OKH434" s="512"/>
      <c r="OKI434" s="512"/>
      <c r="OKJ434" s="505"/>
      <c r="OKK434" s="505"/>
      <c r="OKL434" s="505"/>
      <c r="OKM434" s="511"/>
      <c r="OKN434" s="512"/>
      <c r="OKO434" s="512"/>
      <c r="OKP434" s="505"/>
      <c r="OKQ434" s="505"/>
      <c r="OKR434" s="505"/>
      <c r="OKS434" s="511"/>
      <c r="OKT434" s="512"/>
      <c r="OKU434" s="512"/>
      <c r="OKV434" s="505"/>
      <c r="OKW434" s="505"/>
      <c r="OKX434" s="505"/>
      <c r="OKY434" s="511"/>
      <c r="OKZ434" s="512"/>
      <c r="OLA434" s="512"/>
      <c r="OLB434" s="505"/>
      <c r="OLC434" s="505"/>
      <c r="OLD434" s="505"/>
      <c r="OLE434" s="511"/>
      <c r="OLF434" s="512"/>
      <c r="OLG434" s="512"/>
      <c r="OLH434" s="505"/>
      <c r="OLI434" s="505"/>
      <c r="OLJ434" s="505"/>
      <c r="OLK434" s="511"/>
      <c r="OLL434" s="512"/>
      <c r="OLM434" s="512"/>
      <c r="OLN434" s="505"/>
      <c r="OLO434" s="505"/>
      <c r="OLP434" s="505"/>
      <c r="OLQ434" s="511"/>
      <c r="OLR434" s="512"/>
      <c r="OLS434" s="512"/>
      <c r="OLT434" s="505"/>
      <c r="OLU434" s="505"/>
      <c r="OLV434" s="505"/>
      <c r="OLW434" s="511"/>
      <c r="OLX434" s="512"/>
      <c r="OLY434" s="512"/>
      <c r="OLZ434" s="505"/>
      <c r="OMA434" s="505"/>
      <c r="OMB434" s="505"/>
      <c r="OMC434" s="511"/>
      <c r="OMD434" s="512"/>
      <c r="OME434" s="512"/>
      <c r="OMF434" s="505"/>
      <c r="OMG434" s="505"/>
      <c r="OMH434" s="505"/>
      <c r="OMI434" s="511"/>
      <c r="OMJ434" s="512"/>
      <c r="OMK434" s="512"/>
      <c r="OML434" s="505"/>
      <c r="OMM434" s="505"/>
      <c r="OMN434" s="505"/>
      <c r="OMO434" s="511"/>
      <c r="OMP434" s="512"/>
      <c r="OMQ434" s="512"/>
      <c r="OMR434" s="505"/>
      <c r="OMS434" s="505"/>
      <c r="OMT434" s="505"/>
      <c r="OMU434" s="511"/>
      <c r="OMV434" s="512"/>
      <c r="OMW434" s="512"/>
      <c r="OMX434" s="505"/>
      <c r="OMY434" s="505"/>
      <c r="OMZ434" s="505"/>
      <c r="ONA434" s="511"/>
      <c r="ONB434" s="512"/>
      <c r="ONC434" s="512"/>
      <c r="OND434" s="505"/>
      <c r="ONE434" s="505"/>
      <c r="ONF434" s="505"/>
      <c r="ONG434" s="511"/>
      <c r="ONH434" s="512"/>
      <c r="ONI434" s="512"/>
      <c r="ONJ434" s="505"/>
      <c r="ONK434" s="505"/>
      <c r="ONL434" s="505"/>
      <c r="ONM434" s="511"/>
      <c r="ONN434" s="512"/>
      <c r="ONO434" s="512"/>
      <c r="ONP434" s="505"/>
      <c r="ONQ434" s="505"/>
      <c r="ONR434" s="505"/>
      <c r="ONS434" s="511"/>
      <c r="ONT434" s="512"/>
      <c r="ONU434" s="512"/>
      <c r="ONV434" s="505"/>
      <c r="ONW434" s="505"/>
      <c r="ONX434" s="505"/>
      <c r="ONY434" s="511"/>
      <c r="ONZ434" s="512"/>
      <c r="OOA434" s="512"/>
      <c r="OOB434" s="505"/>
      <c r="OOC434" s="505"/>
      <c r="OOD434" s="505"/>
      <c r="OOE434" s="511"/>
      <c r="OOF434" s="512"/>
      <c r="OOG434" s="512"/>
      <c r="OOH434" s="505"/>
      <c r="OOI434" s="505"/>
      <c r="OOJ434" s="505"/>
      <c r="OOK434" s="511"/>
      <c r="OOL434" s="512"/>
      <c r="OOM434" s="512"/>
      <c r="OON434" s="505"/>
      <c r="OOO434" s="505"/>
      <c r="OOP434" s="505"/>
      <c r="OOQ434" s="511"/>
      <c r="OOR434" s="512"/>
      <c r="OOS434" s="512"/>
      <c r="OOT434" s="505"/>
      <c r="OOU434" s="505"/>
      <c r="OOV434" s="505"/>
      <c r="OOW434" s="511"/>
      <c r="OOX434" s="512"/>
      <c r="OOY434" s="512"/>
      <c r="OOZ434" s="505"/>
      <c r="OPA434" s="505"/>
      <c r="OPB434" s="505"/>
      <c r="OPC434" s="511"/>
      <c r="OPD434" s="512"/>
      <c r="OPE434" s="512"/>
      <c r="OPF434" s="505"/>
      <c r="OPG434" s="505"/>
      <c r="OPH434" s="505"/>
      <c r="OPI434" s="511"/>
      <c r="OPJ434" s="512"/>
      <c r="OPK434" s="512"/>
      <c r="OPL434" s="505"/>
      <c r="OPM434" s="505"/>
      <c r="OPN434" s="505"/>
      <c r="OPO434" s="511"/>
      <c r="OPP434" s="512"/>
      <c r="OPQ434" s="512"/>
      <c r="OPR434" s="505"/>
      <c r="OPS434" s="505"/>
      <c r="OPT434" s="505"/>
      <c r="OPU434" s="511"/>
      <c r="OPV434" s="512"/>
      <c r="OPW434" s="512"/>
      <c r="OPX434" s="505"/>
      <c r="OPY434" s="505"/>
      <c r="OPZ434" s="505"/>
      <c r="OQA434" s="511"/>
      <c r="OQB434" s="512"/>
      <c r="OQC434" s="512"/>
      <c r="OQD434" s="505"/>
      <c r="OQE434" s="505"/>
      <c r="OQF434" s="505"/>
      <c r="OQG434" s="511"/>
      <c r="OQH434" s="512"/>
      <c r="OQI434" s="512"/>
      <c r="OQJ434" s="505"/>
      <c r="OQK434" s="505"/>
      <c r="OQL434" s="505"/>
      <c r="OQM434" s="511"/>
      <c r="OQN434" s="512"/>
      <c r="OQO434" s="512"/>
      <c r="OQP434" s="505"/>
      <c r="OQQ434" s="505"/>
      <c r="OQR434" s="505"/>
      <c r="OQS434" s="511"/>
      <c r="OQT434" s="512"/>
      <c r="OQU434" s="512"/>
      <c r="OQV434" s="505"/>
      <c r="OQW434" s="505"/>
      <c r="OQX434" s="505"/>
      <c r="OQY434" s="511"/>
      <c r="OQZ434" s="512"/>
      <c r="ORA434" s="512"/>
      <c r="ORB434" s="505"/>
      <c r="ORC434" s="505"/>
      <c r="ORD434" s="505"/>
      <c r="ORE434" s="511"/>
      <c r="ORF434" s="512"/>
      <c r="ORG434" s="512"/>
      <c r="ORH434" s="505"/>
      <c r="ORI434" s="505"/>
      <c r="ORJ434" s="505"/>
      <c r="ORK434" s="511"/>
      <c r="ORL434" s="512"/>
      <c r="ORM434" s="512"/>
      <c r="ORN434" s="505"/>
      <c r="ORO434" s="505"/>
      <c r="ORP434" s="505"/>
      <c r="ORQ434" s="511"/>
      <c r="ORR434" s="512"/>
      <c r="ORS434" s="512"/>
      <c r="ORT434" s="505"/>
      <c r="ORU434" s="505"/>
      <c r="ORV434" s="505"/>
      <c r="ORW434" s="511"/>
      <c r="ORX434" s="512"/>
      <c r="ORY434" s="512"/>
      <c r="ORZ434" s="505"/>
      <c r="OSA434" s="505"/>
      <c r="OSB434" s="505"/>
      <c r="OSC434" s="511"/>
      <c r="OSD434" s="512"/>
      <c r="OSE434" s="512"/>
      <c r="OSF434" s="505"/>
      <c r="OSG434" s="505"/>
      <c r="OSH434" s="505"/>
      <c r="OSI434" s="511"/>
      <c r="OSJ434" s="512"/>
      <c r="OSK434" s="512"/>
      <c r="OSL434" s="505"/>
      <c r="OSM434" s="505"/>
      <c r="OSN434" s="505"/>
      <c r="OSO434" s="511"/>
      <c r="OSP434" s="512"/>
      <c r="OSQ434" s="512"/>
      <c r="OSR434" s="505"/>
      <c r="OSS434" s="505"/>
      <c r="OST434" s="505"/>
      <c r="OSU434" s="511"/>
      <c r="OSV434" s="512"/>
      <c r="OSW434" s="512"/>
      <c r="OSX434" s="505"/>
      <c r="OSY434" s="505"/>
      <c r="OSZ434" s="505"/>
      <c r="OTA434" s="511"/>
      <c r="OTB434" s="512"/>
      <c r="OTC434" s="512"/>
      <c r="OTD434" s="505"/>
      <c r="OTE434" s="505"/>
      <c r="OTF434" s="505"/>
      <c r="OTG434" s="511"/>
      <c r="OTH434" s="512"/>
      <c r="OTI434" s="512"/>
      <c r="OTJ434" s="505"/>
      <c r="OTK434" s="505"/>
      <c r="OTL434" s="505"/>
      <c r="OTM434" s="511"/>
      <c r="OTN434" s="512"/>
      <c r="OTO434" s="512"/>
      <c r="OTP434" s="505"/>
      <c r="OTQ434" s="505"/>
      <c r="OTR434" s="505"/>
      <c r="OTS434" s="511"/>
      <c r="OTT434" s="512"/>
      <c r="OTU434" s="512"/>
      <c r="OTV434" s="505"/>
      <c r="OTW434" s="505"/>
      <c r="OTX434" s="505"/>
      <c r="OTY434" s="511"/>
      <c r="OTZ434" s="512"/>
      <c r="OUA434" s="512"/>
      <c r="OUB434" s="505"/>
      <c r="OUC434" s="505"/>
      <c r="OUD434" s="505"/>
      <c r="OUE434" s="511"/>
      <c r="OUF434" s="512"/>
      <c r="OUG434" s="512"/>
      <c r="OUH434" s="505"/>
      <c r="OUI434" s="505"/>
      <c r="OUJ434" s="505"/>
      <c r="OUK434" s="511"/>
      <c r="OUL434" s="512"/>
      <c r="OUM434" s="512"/>
      <c r="OUN434" s="505"/>
      <c r="OUO434" s="505"/>
      <c r="OUP434" s="505"/>
      <c r="OUQ434" s="511"/>
      <c r="OUR434" s="512"/>
      <c r="OUS434" s="512"/>
      <c r="OUT434" s="505"/>
      <c r="OUU434" s="505"/>
      <c r="OUV434" s="505"/>
      <c r="OUW434" s="511"/>
      <c r="OUX434" s="512"/>
      <c r="OUY434" s="512"/>
      <c r="OUZ434" s="505"/>
      <c r="OVA434" s="505"/>
      <c r="OVB434" s="505"/>
      <c r="OVC434" s="511"/>
      <c r="OVD434" s="512"/>
      <c r="OVE434" s="512"/>
      <c r="OVF434" s="505"/>
      <c r="OVG434" s="505"/>
      <c r="OVH434" s="505"/>
      <c r="OVI434" s="511"/>
      <c r="OVJ434" s="512"/>
      <c r="OVK434" s="512"/>
      <c r="OVL434" s="505"/>
      <c r="OVM434" s="505"/>
      <c r="OVN434" s="505"/>
      <c r="OVO434" s="511"/>
      <c r="OVP434" s="512"/>
      <c r="OVQ434" s="512"/>
      <c r="OVR434" s="505"/>
      <c r="OVS434" s="505"/>
      <c r="OVT434" s="505"/>
      <c r="OVU434" s="511"/>
      <c r="OVV434" s="512"/>
      <c r="OVW434" s="512"/>
      <c r="OVX434" s="505"/>
      <c r="OVY434" s="505"/>
      <c r="OVZ434" s="505"/>
      <c r="OWA434" s="511"/>
      <c r="OWB434" s="512"/>
      <c r="OWC434" s="512"/>
      <c r="OWD434" s="505"/>
      <c r="OWE434" s="505"/>
      <c r="OWF434" s="505"/>
      <c r="OWG434" s="511"/>
      <c r="OWH434" s="512"/>
      <c r="OWI434" s="512"/>
      <c r="OWJ434" s="505"/>
      <c r="OWK434" s="505"/>
      <c r="OWL434" s="505"/>
      <c r="OWM434" s="511"/>
      <c r="OWN434" s="512"/>
      <c r="OWO434" s="512"/>
      <c r="OWP434" s="505"/>
      <c r="OWQ434" s="505"/>
      <c r="OWR434" s="505"/>
      <c r="OWS434" s="511"/>
      <c r="OWT434" s="512"/>
      <c r="OWU434" s="512"/>
      <c r="OWV434" s="505"/>
      <c r="OWW434" s="505"/>
      <c r="OWX434" s="505"/>
      <c r="OWY434" s="511"/>
      <c r="OWZ434" s="512"/>
      <c r="OXA434" s="512"/>
      <c r="OXB434" s="505"/>
      <c r="OXC434" s="505"/>
      <c r="OXD434" s="505"/>
      <c r="OXE434" s="511"/>
      <c r="OXF434" s="512"/>
      <c r="OXG434" s="512"/>
      <c r="OXH434" s="505"/>
      <c r="OXI434" s="505"/>
      <c r="OXJ434" s="505"/>
      <c r="OXK434" s="511"/>
      <c r="OXL434" s="512"/>
      <c r="OXM434" s="512"/>
      <c r="OXN434" s="505"/>
      <c r="OXO434" s="505"/>
      <c r="OXP434" s="505"/>
      <c r="OXQ434" s="511"/>
      <c r="OXR434" s="512"/>
      <c r="OXS434" s="512"/>
      <c r="OXT434" s="505"/>
      <c r="OXU434" s="505"/>
      <c r="OXV434" s="505"/>
      <c r="OXW434" s="511"/>
      <c r="OXX434" s="512"/>
      <c r="OXY434" s="512"/>
      <c r="OXZ434" s="505"/>
      <c r="OYA434" s="505"/>
      <c r="OYB434" s="505"/>
      <c r="OYC434" s="511"/>
      <c r="OYD434" s="512"/>
      <c r="OYE434" s="512"/>
      <c r="OYF434" s="505"/>
      <c r="OYG434" s="505"/>
      <c r="OYH434" s="505"/>
      <c r="OYI434" s="511"/>
      <c r="OYJ434" s="512"/>
      <c r="OYK434" s="512"/>
      <c r="OYL434" s="505"/>
      <c r="OYM434" s="505"/>
      <c r="OYN434" s="505"/>
      <c r="OYO434" s="511"/>
      <c r="OYP434" s="512"/>
      <c r="OYQ434" s="512"/>
      <c r="OYR434" s="505"/>
      <c r="OYS434" s="505"/>
      <c r="OYT434" s="505"/>
      <c r="OYU434" s="511"/>
      <c r="OYV434" s="512"/>
      <c r="OYW434" s="512"/>
      <c r="OYX434" s="505"/>
      <c r="OYY434" s="505"/>
      <c r="OYZ434" s="505"/>
      <c r="OZA434" s="511"/>
      <c r="OZB434" s="512"/>
      <c r="OZC434" s="512"/>
      <c r="OZD434" s="505"/>
      <c r="OZE434" s="505"/>
      <c r="OZF434" s="505"/>
      <c r="OZG434" s="511"/>
      <c r="OZH434" s="512"/>
      <c r="OZI434" s="512"/>
      <c r="OZJ434" s="505"/>
      <c r="OZK434" s="505"/>
      <c r="OZL434" s="505"/>
      <c r="OZM434" s="511"/>
      <c r="OZN434" s="512"/>
      <c r="OZO434" s="512"/>
      <c r="OZP434" s="505"/>
      <c r="OZQ434" s="505"/>
      <c r="OZR434" s="505"/>
      <c r="OZS434" s="511"/>
      <c r="OZT434" s="512"/>
      <c r="OZU434" s="512"/>
      <c r="OZV434" s="505"/>
      <c r="OZW434" s="505"/>
      <c r="OZX434" s="505"/>
      <c r="OZY434" s="511"/>
      <c r="OZZ434" s="512"/>
      <c r="PAA434" s="512"/>
      <c r="PAB434" s="505"/>
      <c r="PAC434" s="505"/>
      <c r="PAD434" s="505"/>
      <c r="PAE434" s="511"/>
      <c r="PAF434" s="512"/>
      <c r="PAG434" s="512"/>
      <c r="PAH434" s="505"/>
      <c r="PAI434" s="505"/>
      <c r="PAJ434" s="505"/>
      <c r="PAK434" s="511"/>
      <c r="PAL434" s="512"/>
      <c r="PAM434" s="512"/>
      <c r="PAN434" s="505"/>
      <c r="PAO434" s="505"/>
      <c r="PAP434" s="505"/>
      <c r="PAQ434" s="511"/>
      <c r="PAR434" s="512"/>
      <c r="PAS434" s="512"/>
      <c r="PAT434" s="505"/>
      <c r="PAU434" s="505"/>
      <c r="PAV434" s="505"/>
      <c r="PAW434" s="511"/>
      <c r="PAX434" s="512"/>
      <c r="PAY434" s="512"/>
      <c r="PAZ434" s="505"/>
      <c r="PBA434" s="505"/>
      <c r="PBB434" s="505"/>
      <c r="PBC434" s="511"/>
      <c r="PBD434" s="512"/>
      <c r="PBE434" s="512"/>
      <c r="PBF434" s="505"/>
      <c r="PBG434" s="505"/>
      <c r="PBH434" s="505"/>
      <c r="PBI434" s="511"/>
      <c r="PBJ434" s="512"/>
      <c r="PBK434" s="512"/>
      <c r="PBL434" s="505"/>
      <c r="PBM434" s="505"/>
      <c r="PBN434" s="505"/>
      <c r="PBO434" s="511"/>
      <c r="PBP434" s="512"/>
      <c r="PBQ434" s="512"/>
      <c r="PBR434" s="505"/>
      <c r="PBS434" s="505"/>
      <c r="PBT434" s="505"/>
      <c r="PBU434" s="511"/>
      <c r="PBV434" s="512"/>
      <c r="PBW434" s="512"/>
      <c r="PBX434" s="505"/>
      <c r="PBY434" s="505"/>
      <c r="PBZ434" s="505"/>
      <c r="PCA434" s="511"/>
      <c r="PCB434" s="512"/>
      <c r="PCC434" s="512"/>
      <c r="PCD434" s="505"/>
      <c r="PCE434" s="505"/>
      <c r="PCF434" s="505"/>
      <c r="PCG434" s="511"/>
      <c r="PCH434" s="512"/>
      <c r="PCI434" s="512"/>
      <c r="PCJ434" s="505"/>
      <c r="PCK434" s="505"/>
      <c r="PCL434" s="505"/>
      <c r="PCM434" s="511"/>
      <c r="PCN434" s="512"/>
      <c r="PCO434" s="512"/>
      <c r="PCP434" s="505"/>
      <c r="PCQ434" s="505"/>
      <c r="PCR434" s="505"/>
      <c r="PCS434" s="511"/>
      <c r="PCT434" s="512"/>
      <c r="PCU434" s="512"/>
      <c r="PCV434" s="505"/>
      <c r="PCW434" s="505"/>
      <c r="PCX434" s="505"/>
      <c r="PCY434" s="511"/>
      <c r="PCZ434" s="512"/>
      <c r="PDA434" s="512"/>
      <c r="PDB434" s="505"/>
      <c r="PDC434" s="505"/>
      <c r="PDD434" s="505"/>
      <c r="PDE434" s="511"/>
      <c r="PDF434" s="512"/>
      <c r="PDG434" s="512"/>
      <c r="PDH434" s="505"/>
      <c r="PDI434" s="505"/>
      <c r="PDJ434" s="505"/>
      <c r="PDK434" s="511"/>
      <c r="PDL434" s="512"/>
      <c r="PDM434" s="512"/>
      <c r="PDN434" s="505"/>
      <c r="PDO434" s="505"/>
      <c r="PDP434" s="505"/>
      <c r="PDQ434" s="511"/>
      <c r="PDR434" s="512"/>
      <c r="PDS434" s="512"/>
      <c r="PDT434" s="505"/>
      <c r="PDU434" s="505"/>
      <c r="PDV434" s="505"/>
      <c r="PDW434" s="511"/>
      <c r="PDX434" s="512"/>
      <c r="PDY434" s="512"/>
      <c r="PDZ434" s="505"/>
      <c r="PEA434" s="505"/>
      <c r="PEB434" s="505"/>
      <c r="PEC434" s="511"/>
      <c r="PED434" s="512"/>
      <c r="PEE434" s="512"/>
      <c r="PEF434" s="505"/>
      <c r="PEG434" s="505"/>
      <c r="PEH434" s="505"/>
      <c r="PEI434" s="511"/>
      <c r="PEJ434" s="512"/>
      <c r="PEK434" s="512"/>
      <c r="PEL434" s="505"/>
      <c r="PEM434" s="505"/>
      <c r="PEN434" s="505"/>
      <c r="PEO434" s="511"/>
      <c r="PEP434" s="512"/>
      <c r="PEQ434" s="512"/>
      <c r="PER434" s="505"/>
      <c r="PES434" s="505"/>
      <c r="PET434" s="505"/>
      <c r="PEU434" s="511"/>
      <c r="PEV434" s="512"/>
      <c r="PEW434" s="512"/>
      <c r="PEX434" s="505"/>
      <c r="PEY434" s="505"/>
      <c r="PEZ434" s="505"/>
      <c r="PFA434" s="511"/>
      <c r="PFB434" s="512"/>
      <c r="PFC434" s="512"/>
      <c r="PFD434" s="505"/>
      <c r="PFE434" s="505"/>
      <c r="PFF434" s="505"/>
      <c r="PFG434" s="511"/>
      <c r="PFH434" s="512"/>
      <c r="PFI434" s="512"/>
      <c r="PFJ434" s="505"/>
      <c r="PFK434" s="505"/>
      <c r="PFL434" s="505"/>
      <c r="PFM434" s="511"/>
      <c r="PFN434" s="512"/>
      <c r="PFO434" s="512"/>
      <c r="PFP434" s="505"/>
      <c r="PFQ434" s="505"/>
      <c r="PFR434" s="505"/>
      <c r="PFS434" s="511"/>
      <c r="PFT434" s="512"/>
      <c r="PFU434" s="512"/>
      <c r="PFV434" s="505"/>
      <c r="PFW434" s="505"/>
      <c r="PFX434" s="505"/>
      <c r="PFY434" s="511"/>
      <c r="PFZ434" s="512"/>
      <c r="PGA434" s="512"/>
      <c r="PGB434" s="505"/>
      <c r="PGC434" s="505"/>
      <c r="PGD434" s="505"/>
      <c r="PGE434" s="511"/>
      <c r="PGF434" s="512"/>
      <c r="PGG434" s="512"/>
      <c r="PGH434" s="505"/>
      <c r="PGI434" s="505"/>
      <c r="PGJ434" s="505"/>
      <c r="PGK434" s="511"/>
      <c r="PGL434" s="512"/>
      <c r="PGM434" s="512"/>
      <c r="PGN434" s="505"/>
      <c r="PGO434" s="505"/>
      <c r="PGP434" s="505"/>
      <c r="PGQ434" s="511"/>
      <c r="PGR434" s="512"/>
      <c r="PGS434" s="512"/>
      <c r="PGT434" s="505"/>
      <c r="PGU434" s="505"/>
      <c r="PGV434" s="505"/>
      <c r="PGW434" s="511"/>
      <c r="PGX434" s="512"/>
      <c r="PGY434" s="512"/>
      <c r="PGZ434" s="505"/>
      <c r="PHA434" s="505"/>
      <c r="PHB434" s="505"/>
      <c r="PHC434" s="511"/>
      <c r="PHD434" s="512"/>
      <c r="PHE434" s="512"/>
      <c r="PHF434" s="505"/>
      <c r="PHG434" s="505"/>
      <c r="PHH434" s="505"/>
      <c r="PHI434" s="511"/>
      <c r="PHJ434" s="512"/>
      <c r="PHK434" s="512"/>
      <c r="PHL434" s="505"/>
      <c r="PHM434" s="505"/>
      <c r="PHN434" s="505"/>
      <c r="PHO434" s="511"/>
      <c r="PHP434" s="512"/>
      <c r="PHQ434" s="512"/>
      <c r="PHR434" s="505"/>
      <c r="PHS434" s="505"/>
      <c r="PHT434" s="505"/>
      <c r="PHU434" s="511"/>
      <c r="PHV434" s="512"/>
      <c r="PHW434" s="512"/>
      <c r="PHX434" s="505"/>
      <c r="PHY434" s="505"/>
      <c r="PHZ434" s="505"/>
      <c r="PIA434" s="511"/>
      <c r="PIB434" s="512"/>
      <c r="PIC434" s="512"/>
      <c r="PID434" s="505"/>
      <c r="PIE434" s="505"/>
      <c r="PIF434" s="505"/>
      <c r="PIG434" s="511"/>
      <c r="PIH434" s="512"/>
      <c r="PII434" s="512"/>
      <c r="PIJ434" s="505"/>
      <c r="PIK434" s="505"/>
      <c r="PIL434" s="505"/>
      <c r="PIM434" s="511"/>
      <c r="PIN434" s="512"/>
      <c r="PIO434" s="512"/>
      <c r="PIP434" s="505"/>
      <c r="PIQ434" s="505"/>
      <c r="PIR434" s="505"/>
      <c r="PIS434" s="511"/>
      <c r="PIT434" s="512"/>
      <c r="PIU434" s="512"/>
      <c r="PIV434" s="505"/>
      <c r="PIW434" s="505"/>
      <c r="PIX434" s="505"/>
      <c r="PIY434" s="511"/>
      <c r="PIZ434" s="512"/>
      <c r="PJA434" s="512"/>
      <c r="PJB434" s="505"/>
      <c r="PJC434" s="505"/>
      <c r="PJD434" s="505"/>
      <c r="PJE434" s="511"/>
      <c r="PJF434" s="512"/>
      <c r="PJG434" s="512"/>
      <c r="PJH434" s="505"/>
      <c r="PJI434" s="505"/>
      <c r="PJJ434" s="505"/>
      <c r="PJK434" s="511"/>
      <c r="PJL434" s="512"/>
      <c r="PJM434" s="512"/>
      <c r="PJN434" s="505"/>
      <c r="PJO434" s="505"/>
      <c r="PJP434" s="505"/>
      <c r="PJQ434" s="511"/>
      <c r="PJR434" s="512"/>
      <c r="PJS434" s="512"/>
      <c r="PJT434" s="505"/>
      <c r="PJU434" s="505"/>
      <c r="PJV434" s="505"/>
      <c r="PJW434" s="511"/>
      <c r="PJX434" s="512"/>
      <c r="PJY434" s="512"/>
      <c r="PJZ434" s="505"/>
      <c r="PKA434" s="505"/>
      <c r="PKB434" s="505"/>
      <c r="PKC434" s="511"/>
      <c r="PKD434" s="512"/>
      <c r="PKE434" s="512"/>
      <c r="PKF434" s="505"/>
      <c r="PKG434" s="505"/>
      <c r="PKH434" s="505"/>
      <c r="PKI434" s="511"/>
      <c r="PKJ434" s="512"/>
      <c r="PKK434" s="512"/>
      <c r="PKL434" s="505"/>
      <c r="PKM434" s="505"/>
      <c r="PKN434" s="505"/>
      <c r="PKO434" s="511"/>
      <c r="PKP434" s="512"/>
      <c r="PKQ434" s="512"/>
      <c r="PKR434" s="505"/>
      <c r="PKS434" s="505"/>
      <c r="PKT434" s="505"/>
      <c r="PKU434" s="511"/>
      <c r="PKV434" s="512"/>
      <c r="PKW434" s="512"/>
      <c r="PKX434" s="505"/>
      <c r="PKY434" s="505"/>
      <c r="PKZ434" s="505"/>
      <c r="PLA434" s="511"/>
      <c r="PLB434" s="512"/>
      <c r="PLC434" s="512"/>
      <c r="PLD434" s="505"/>
      <c r="PLE434" s="505"/>
      <c r="PLF434" s="505"/>
      <c r="PLG434" s="511"/>
      <c r="PLH434" s="512"/>
      <c r="PLI434" s="512"/>
      <c r="PLJ434" s="505"/>
      <c r="PLK434" s="505"/>
      <c r="PLL434" s="505"/>
      <c r="PLM434" s="511"/>
      <c r="PLN434" s="512"/>
      <c r="PLO434" s="512"/>
      <c r="PLP434" s="505"/>
      <c r="PLQ434" s="505"/>
      <c r="PLR434" s="505"/>
      <c r="PLS434" s="511"/>
      <c r="PLT434" s="512"/>
      <c r="PLU434" s="512"/>
      <c r="PLV434" s="505"/>
      <c r="PLW434" s="505"/>
      <c r="PLX434" s="505"/>
      <c r="PLY434" s="511"/>
      <c r="PLZ434" s="512"/>
      <c r="PMA434" s="512"/>
      <c r="PMB434" s="505"/>
      <c r="PMC434" s="505"/>
      <c r="PMD434" s="505"/>
      <c r="PME434" s="511"/>
      <c r="PMF434" s="512"/>
      <c r="PMG434" s="512"/>
      <c r="PMH434" s="505"/>
      <c r="PMI434" s="505"/>
      <c r="PMJ434" s="505"/>
      <c r="PMK434" s="511"/>
      <c r="PML434" s="512"/>
      <c r="PMM434" s="512"/>
      <c r="PMN434" s="505"/>
      <c r="PMO434" s="505"/>
      <c r="PMP434" s="505"/>
      <c r="PMQ434" s="511"/>
      <c r="PMR434" s="512"/>
      <c r="PMS434" s="512"/>
      <c r="PMT434" s="505"/>
      <c r="PMU434" s="505"/>
      <c r="PMV434" s="505"/>
      <c r="PMW434" s="511"/>
      <c r="PMX434" s="512"/>
      <c r="PMY434" s="512"/>
      <c r="PMZ434" s="505"/>
      <c r="PNA434" s="505"/>
      <c r="PNB434" s="505"/>
      <c r="PNC434" s="511"/>
      <c r="PND434" s="512"/>
      <c r="PNE434" s="512"/>
      <c r="PNF434" s="505"/>
      <c r="PNG434" s="505"/>
      <c r="PNH434" s="505"/>
      <c r="PNI434" s="511"/>
      <c r="PNJ434" s="512"/>
      <c r="PNK434" s="512"/>
      <c r="PNL434" s="505"/>
      <c r="PNM434" s="505"/>
      <c r="PNN434" s="505"/>
      <c r="PNO434" s="511"/>
      <c r="PNP434" s="512"/>
      <c r="PNQ434" s="512"/>
      <c r="PNR434" s="505"/>
      <c r="PNS434" s="505"/>
      <c r="PNT434" s="505"/>
      <c r="PNU434" s="511"/>
      <c r="PNV434" s="512"/>
      <c r="PNW434" s="512"/>
      <c r="PNX434" s="505"/>
      <c r="PNY434" s="505"/>
      <c r="PNZ434" s="505"/>
      <c r="POA434" s="511"/>
      <c r="POB434" s="512"/>
      <c r="POC434" s="512"/>
      <c r="POD434" s="505"/>
      <c r="POE434" s="505"/>
      <c r="POF434" s="505"/>
      <c r="POG434" s="511"/>
      <c r="POH434" s="512"/>
      <c r="POI434" s="512"/>
      <c r="POJ434" s="505"/>
      <c r="POK434" s="505"/>
      <c r="POL434" s="505"/>
      <c r="POM434" s="511"/>
      <c r="PON434" s="512"/>
      <c r="POO434" s="512"/>
      <c r="POP434" s="505"/>
      <c r="POQ434" s="505"/>
      <c r="POR434" s="505"/>
      <c r="POS434" s="511"/>
      <c r="POT434" s="512"/>
      <c r="POU434" s="512"/>
      <c r="POV434" s="505"/>
      <c r="POW434" s="505"/>
      <c r="POX434" s="505"/>
      <c r="POY434" s="511"/>
      <c r="POZ434" s="512"/>
      <c r="PPA434" s="512"/>
      <c r="PPB434" s="505"/>
      <c r="PPC434" s="505"/>
      <c r="PPD434" s="505"/>
      <c r="PPE434" s="511"/>
      <c r="PPF434" s="512"/>
      <c r="PPG434" s="512"/>
      <c r="PPH434" s="505"/>
      <c r="PPI434" s="505"/>
      <c r="PPJ434" s="505"/>
      <c r="PPK434" s="511"/>
      <c r="PPL434" s="512"/>
      <c r="PPM434" s="512"/>
      <c r="PPN434" s="505"/>
      <c r="PPO434" s="505"/>
      <c r="PPP434" s="505"/>
      <c r="PPQ434" s="511"/>
      <c r="PPR434" s="512"/>
      <c r="PPS434" s="512"/>
      <c r="PPT434" s="505"/>
      <c r="PPU434" s="505"/>
      <c r="PPV434" s="505"/>
      <c r="PPW434" s="511"/>
      <c r="PPX434" s="512"/>
      <c r="PPY434" s="512"/>
      <c r="PPZ434" s="505"/>
      <c r="PQA434" s="505"/>
      <c r="PQB434" s="505"/>
      <c r="PQC434" s="511"/>
      <c r="PQD434" s="512"/>
      <c r="PQE434" s="512"/>
      <c r="PQF434" s="505"/>
      <c r="PQG434" s="505"/>
      <c r="PQH434" s="505"/>
      <c r="PQI434" s="511"/>
      <c r="PQJ434" s="512"/>
      <c r="PQK434" s="512"/>
      <c r="PQL434" s="505"/>
      <c r="PQM434" s="505"/>
      <c r="PQN434" s="505"/>
      <c r="PQO434" s="511"/>
      <c r="PQP434" s="512"/>
      <c r="PQQ434" s="512"/>
      <c r="PQR434" s="505"/>
      <c r="PQS434" s="505"/>
      <c r="PQT434" s="505"/>
      <c r="PQU434" s="511"/>
      <c r="PQV434" s="512"/>
      <c r="PQW434" s="512"/>
      <c r="PQX434" s="505"/>
      <c r="PQY434" s="505"/>
      <c r="PQZ434" s="505"/>
      <c r="PRA434" s="511"/>
      <c r="PRB434" s="512"/>
      <c r="PRC434" s="512"/>
      <c r="PRD434" s="505"/>
      <c r="PRE434" s="505"/>
      <c r="PRF434" s="505"/>
      <c r="PRG434" s="511"/>
      <c r="PRH434" s="512"/>
      <c r="PRI434" s="512"/>
      <c r="PRJ434" s="505"/>
      <c r="PRK434" s="505"/>
      <c r="PRL434" s="505"/>
      <c r="PRM434" s="511"/>
      <c r="PRN434" s="512"/>
      <c r="PRO434" s="512"/>
      <c r="PRP434" s="505"/>
      <c r="PRQ434" s="505"/>
      <c r="PRR434" s="505"/>
      <c r="PRS434" s="511"/>
      <c r="PRT434" s="512"/>
      <c r="PRU434" s="512"/>
      <c r="PRV434" s="505"/>
      <c r="PRW434" s="505"/>
      <c r="PRX434" s="505"/>
      <c r="PRY434" s="511"/>
      <c r="PRZ434" s="512"/>
      <c r="PSA434" s="512"/>
      <c r="PSB434" s="505"/>
      <c r="PSC434" s="505"/>
      <c r="PSD434" s="505"/>
      <c r="PSE434" s="511"/>
      <c r="PSF434" s="512"/>
      <c r="PSG434" s="512"/>
      <c r="PSH434" s="505"/>
      <c r="PSI434" s="505"/>
      <c r="PSJ434" s="505"/>
      <c r="PSK434" s="511"/>
      <c r="PSL434" s="512"/>
      <c r="PSM434" s="512"/>
      <c r="PSN434" s="505"/>
      <c r="PSO434" s="505"/>
      <c r="PSP434" s="505"/>
      <c r="PSQ434" s="511"/>
      <c r="PSR434" s="512"/>
      <c r="PSS434" s="512"/>
      <c r="PST434" s="505"/>
      <c r="PSU434" s="505"/>
      <c r="PSV434" s="505"/>
      <c r="PSW434" s="511"/>
      <c r="PSX434" s="512"/>
      <c r="PSY434" s="512"/>
      <c r="PSZ434" s="505"/>
      <c r="PTA434" s="505"/>
      <c r="PTB434" s="505"/>
      <c r="PTC434" s="511"/>
      <c r="PTD434" s="512"/>
      <c r="PTE434" s="512"/>
      <c r="PTF434" s="505"/>
      <c r="PTG434" s="505"/>
      <c r="PTH434" s="505"/>
      <c r="PTI434" s="511"/>
      <c r="PTJ434" s="512"/>
      <c r="PTK434" s="512"/>
      <c r="PTL434" s="505"/>
      <c r="PTM434" s="505"/>
      <c r="PTN434" s="505"/>
      <c r="PTO434" s="511"/>
      <c r="PTP434" s="512"/>
      <c r="PTQ434" s="512"/>
      <c r="PTR434" s="505"/>
      <c r="PTS434" s="505"/>
      <c r="PTT434" s="505"/>
      <c r="PTU434" s="511"/>
      <c r="PTV434" s="512"/>
      <c r="PTW434" s="512"/>
      <c r="PTX434" s="505"/>
      <c r="PTY434" s="505"/>
      <c r="PTZ434" s="505"/>
      <c r="PUA434" s="511"/>
      <c r="PUB434" s="512"/>
      <c r="PUC434" s="512"/>
      <c r="PUD434" s="505"/>
      <c r="PUE434" s="505"/>
      <c r="PUF434" s="505"/>
      <c r="PUG434" s="511"/>
      <c r="PUH434" s="512"/>
      <c r="PUI434" s="512"/>
      <c r="PUJ434" s="505"/>
      <c r="PUK434" s="505"/>
      <c r="PUL434" s="505"/>
      <c r="PUM434" s="511"/>
      <c r="PUN434" s="512"/>
      <c r="PUO434" s="512"/>
      <c r="PUP434" s="505"/>
      <c r="PUQ434" s="505"/>
      <c r="PUR434" s="505"/>
      <c r="PUS434" s="511"/>
      <c r="PUT434" s="512"/>
      <c r="PUU434" s="512"/>
      <c r="PUV434" s="505"/>
      <c r="PUW434" s="505"/>
      <c r="PUX434" s="505"/>
      <c r="PUY434" s="511"/>
      <c r="PUZ434" s="512"/>
      <c r="PVA434" s="512"/>
      <c r="PVB434" s="505"/>
      <c r="PVC434" s="505"/>
      <c r="PVD434" s="505"/>
      <c r="PVE434" s="511"/>
      <c r="PVF434" s="512"/>
      <c r="PVG434" s="512"/>
      <c r="PVH434" s="505"/>
      <c r="PVI434" s="505"/>
      <c r="PVJ434" s="505"/>
      <c r="PVK434" s="511"/>
      <c r="PVL434" s="512"/>
      <c r="PVM434" s="512"/>
      <c r="PVN434" s="505"/>
      <c r="PVO434" s="505"/>
      <c r="PVP434" s="505"/>
      <c r="PVQ434" s="511"/>
      <c r="PVR434" s="512"/>
      <c r="PVS434" s="512"/>
      <c r="PVT434" s="505"/>
      <c r="PVU434" s="505"/>
      <c r="PVV434" s="505"/>
      <c r="PVW434" s="511"/>
      <c r="PVX434" s="512"/>
      <c r="PVY434" s="512"/>
      <c r="PVZ434" s="505"/>
      <c r="PWA434" s="505"/>
      <c r="PWB434" s="505"/>
      <c r="PWC434" s="511"/>
      <c r="PWD434" s="512"/>
      <c r="PWE434" s="512"/>
      <c r="PWF434" s="505"/>
      <c r="PWG434" s="505"/>
      <c r="PWH434" s="505"/>
      <c r="PWI434" s="511"/>
      <c r="PWJ434" s="512"/>
      <c r="PWK434" s="512"/>
      <c r="PWL434" s="505"/>
      <c r="PWM434" s="505"/>
      <c r="PWN434" s="505"/>
      <c r="PWO434" s="511"/>
      <c r="PWP434" s="512"/>
      <c r="PWQ434" s="512"/>
      <c r="PWR434" s="505"/>
      <c r="PWS434" s="505"/>
      <c r="PWT434" s="505"/>
      <c r="PWU434" s="511"/>
      <c r="PWV434" s="512"/>
      <c r="PWW434" s="512"/>
      <c r="PWX434" s="505"/>
      <c r="PWY434" s="505"/>
      <c r="PWZ434" s="505"/>
      <c r="PXA434" s="511"/>
      <c r="PXB434" s="512"/>
      <c r="PXC434" s="512"/>
      <c r="PXD434" s="505"/>
      <c r="PXE434" s="505"/>
      <c r="PXF434" s="505"/>
      <c r="PXG434" s="511"/>
      <c r="PXH434" s="512"/>
      <c r="PXI434" s="512"/>
      <c r="PXJ434" s="505"/>
      <c r="PXK434" s="505"/>
      <c r="PXL434" s="505"/>
      <c r="PXM434" s="511"/>
      <c r="PXN434" s="512"/>
      <c r="PXO434" s="512"/>
      <c r="PXP434" s="505"/>
      <c r="PXQ434" s="505"/>
      <c r="PXR434" s="505"/>
      <c r="PXS434" s="511"/>
      <c r="PXT434" s="512"/>
      <c r="PXU434" s="512"/>
      <c r="PXV434" s="505"/>
      <c r="PXW434" s="505"/>
      <c r="PXX434" s="505"/>
      <c r="PXY434" s="511"/>
      <c r="PXZ434" s="512"/>
      <c r="PYA434" s="512"/>
      <c r="PYB434" s="505"/>
      <c r="PYC434" s="505"/>
      <c r="PYD434" s="505"/>
      <c r="PYE434" s="511"/>
      <c r="PYF434" s="512"/>
      <c r="PYG434" s="512"/>
      <c r="PYH434" s="505"/>
      <c r="PYI434" s="505"/>
      <c r="PYJ434" s="505"/>
      <c r="PYK434" s="511"/>
      <c r="PYL434" s="512"/>
      <c r="PYM434" s="512"/>
      <c r="PYN434" s="505"/>
      <c r="PYO434" s="505"/>
      <c r="PYP434" s="505"/>
      <c r="PYQ434" s="511"/>
      <c r="PYR434" s="512"/>
      <c r="PYS434" s="512"/>
      <c r="PYT434" s="505"/>
      <c r="PYU434" s="505"/>
      <c r="PYV434" s="505"/>
      <c r="PYW434" s="511"/>
      <c r="PYX434" s="512"/>
      <c r="PYY434" s="512"/>
      <c r="PYZ434" s="505"/>
      <c r="PZA434" s="505"/>
      <c r="PZB434" s="505"/>
      <c r="PZC434" s="511"/>
      <c r="PZD434" s="512"/>
      <c r="PZE434" s="512"/>
      <c r="PZF434" s="505"/>
      <c r="PZG434" s="505"/>
      <c r="PZH434" s="505"/>
      <c r="PZI434" s="511"/>
      <c r="PZJ434" s="512"/>
      <c r="PZK434" s="512"/>
      <c r="PZL434" s="505"/>
      <c r="PZM434" s="505"/>
      <c r="PZN434" s="505"/>
      <c r="PZO434" s="511"/>
      <c r="PZP434" s="512"/>
      <c r="PZQ434" s="512"/>
      <c r="PZR434" s="505"/>
      <c r="PZS434" s="505"/>
      <c r="PZT434" s="505"/>
      <c r="PZU434" s="511"/>
      <c r="PZV434" s="512"/>
      <c r="PZW434" s="512"/>
      <c r="PZX434" s="505"/>
      <c r="PZY434" s="505"/>
      <c r="PZZ434" s="505"/>
      <c r="QAA434" s="511"/>
      <c r="QAB434" s="512"/>
      <c r="QAC434" s="512"/>
      <c r="QAD434" s="505"/>
      <c r="QAE434" s="505"/>
      <c r="QAF434" s="505"/>
      <c r="QAG434" s="511"/>
      <c r="QAH434" s="512"/>
      <c r="QAI434" s="512"/>
      <c r="QAJ434" s="505"/>
      <c r="QAK434" s="505"/>
      <c r="QAL434" s="505"/>
      <c r="QAM434" s="511"/>
      <c r="QAN434" s="512"/>
      <c r="QAO434" s="512"/>
      <c r="QAP434" s="505"/>
      <c r="QAQ434" s="505"/>
      <c r="QAR434" s="505"/>
      <c r="QAS434" s="511"/>
      <c r="QAT434" s="512"/>
      <c r="QAU434" s="512"/>
      <c r="QAV434" s="505"/>
      <c r="QAW434" s="505"/>
      <c r="QAX434" s="505"/>
      <c r="QAY434" s="511"/>
      <c r="QAZ434" s="512"/>
      <c r="QBA434" s="512"/>
      <c r="QBB434" s="505"/>
      <c r="QBC434" s="505"/>
      <c r="QBD434" s="505"/>
      <c r="QBE434" s="511"/>
      <c r="QBF434" s="512"/>
      <c r="QBG434" s="512"/>
      <c r="QBH434" s="505"/>
      <c r="QBI434" s="505"/>
      <c r="QBJ434" s="505"/>
      <c r="QBK434" s="511"/>
      <c r="QBL434" s="512"/>
      <c r="QBM434" s="512"/>
      <c r="QBN434" s="505"/>
      <c r="QBO434" s="505"/>
      <c r="QBP434" s="505"/>
      <c r="QBQ434" s="511"/>
      <c r="QBR434" s="512"/>
      <c r="QBS434" s="512"/>
      <c r="QBT434" s="505"/>
      <c r="QBU434" s="505"/>
      <c r="QBV434" s="505"/>
      <c r="QBW434" s="511"/>
      <c r="QBX434" s="512"/>
      <c r="QBY434" s="512"/>
      <c r="QBZ434" s="505"/>
      <c r="QCA434" s="505"/>
      <c r="QCB434" s="505"/>
      <c r="QCC434" s="511"/>
      <c r="QCD434" s="512"/>
      <c r="QCE434" s="512"/>
      <c r="QCF434" s="505"/>
      <c r="QCG434" s="505"/>
      <c r="QCH434" s="505"/>
      <c r="QCI434" s="511"/>
      <c r="QCJ434" s="512"/>
      <c r="QCK434" s="512"/>
      <c r="QCL434" s="505"/>
      <c r="QCM434" s="505"/>
      <c r="QCN434" s="505"/>
      <c r="QCO434" s="511"/>
      <c r="QCP434" s="512"/>
      <c r="QCQ434" s="512"/>
      <c r="QCR434" s="505"/>
      <c r="QCS434" s="505"/>
      <c r="QCT434" s="505"/>
      <c r="QCU434" s="511"/>
      <c r="QCV434" s="512"/>
      <c r="QCW434" s="512"/>
      <c r="QCX434" s="505"/>
      <c r="QCY434" s="505"/>
      <c r="QCZ434" s="505"/>
      <c r="QDA434" s="511"/>
      <c r="QDB434" s="512"/>
      <c r="QDC434" s="512"/>
      <c r="QDD434" s="505"/>
      <c r="QDE434" s="505"/>
      <c r="QDF434" s="505"/>
      <c r="QDG434" s="511"/>
      <c r="QDH434" s="512"/>
      <c r="QDI434" s="512"/>
      <c r="QDJ434" s="505"/>
      <c r="QDK434" s="505"/>
      <c r="QDL434" s="505"/>
      <c r="QDM434" s="511"/>
      <c r="QDN434" s="512"/>
      <c r="QDO434" s="512"/>
      <c r="QDP434" s="505"/>
      <c r="QDQ434" s="505"/>
      <c r="QDR434" s="505"/>
      <c r="QDS434" s="511"/>
      <c r="QDT434" s="512"/>
      <c r="QDU434" s="512"/>
      <c r="QDV434" s="505"/>
      <c r="QDW434" s="505"/>
      <c r="QDX434" s="505"/>
      <c r="QDY434" s="511"/>
      <c r="QDZ434" s="512"/>
      <c r="QEA434" s="512"/>
      <c r="QEB434" s="505"/>
      <c r="QEC434" s="505"/>
      <c r="QED434" s="505"/>
      <c r="QEE434" s="511"/>
      <c r="QEF434" s="512"/>
      <c r="QEG434" s="512"/>
      <c r="QEH434" s="505"/>
      <c r="QEI434" s="505"/>
      <c r="QEJ434" s="505"/>
      <c r="QEK434" s="511"/>
      <c r="QEL434" s="512"/>
      <c r="QEM434" s="512"/>
      <c r="QEN434" s="505"/>
      <c r="QEO434" s="505"/>
      <c r="QEP434" s="505"/>
      <c r="QEQ434" s="511"/>
      <c r="QER434" s="512"/>
      <c r="QES434" s="512"/>
      <c r="QET434" s="505"/>
      <c r="QEU434" s="505"/>
      <c r="QEV434" s="505"/>
      <c r="QEW434" s="511"/>
      <c r="QEX434" s="512"/>
      <c r="QEY434" s="512"/>
      <c r="QEZ434" s="505"/>
      <c r="QFA434" s="505"/>
      <c r="QFB434" s="505"/>
      <c r="QFC434" s="511"/>
      <c r="QFD434" s="512"/>
      <c r="QFE434" s="512"/>
      <c r="QFF434" s="505"/>
      <c r="QFG434" s="505"/>
      <c r="QFH434" s="505"/>
      <c r="QFI434" s="511"/>
      <c r="QFJ434" s="512"/>
      <c r="QFK434" s="512"/>
      <c r="QFL434" s="505"/>
      <c r="QFM434" s="505"/>
      <c r="QFN434" s="505"/>
      <c r="QFO434" s="511"/>
      <c r="QFP434" s="512"/>
      <c r="QFQ434" s="512"/>
      <c r="QFR434" s="505"/>
      <c r="QFS434" s="505"/>
      <c r="QFT434" s="505"/>
      <c r="QFU434" s="511"/>
      <c r="QFV434" s="512"/>
      <c r="QFW434" s="512"/>
      <c r="QFX434" s="505"/>
      <c r="QFY434" s="505"/>
      <c r="QFZ434" s="505"/>
      <c r="QGA434" s="511"/>
      <c r="QGB434" s="512"/>
      <c r="QGC434" s="512"/>
      <c r="QGD434" s="505"/>
      <c r="QGE434" s="505"/>
      <c r="QGF434" s="505"/>
      <c r="QGG434" s="511"/>
      <c r="QGH434" s="512"/>
      <c r="QGI434" s="512"/>
      <c r="QGJ434" s="505"/>
      <c r="QGK434" s="505"/>
      <c r="QGL434" s="505"/>
      <c r="QGM434" s="511"/>
      <c r="QGN434" s="512"/>
      <c r="QGO434" s="512"/>
      <c r="QGP434" s="505"/>
      <c r="QGQ434" s="505"/>
      <c r="QGR434" s="505"/>
      <c r="QGS434" s="511"/>
      <c r="QGT434" s="512"/>
      <c r="QGU434" s="512"/>
      <c r="QGV434" s="505"/>
      <c r="QGW434" s="505"/>
      <c r="QGX434" s="505"/>
      <c r="QGY434" s="511"/>
      <c r="QGZ434" s="512"/>
      <c r="QHA434" s="512"/>
      <c r="QHB434" s="505"/>
      <c r="QHC434" s="505"/>
      <c r="QHD434" s="505"/>
      <c r="QHE434" s="511"/>
      <c r="QHF434" s="512"/>
      <c r="QHG434" s="512"/>
      <c r="QHH434" s="505"/>
      <c r="QHI434" s="505"/>
      <c r="QHJ434" s="505"/>
      <c r="QHK434" s="511"/>
      <c r="QHL434" s="512"/>
      <c r="QHM434" s="512"/>
      <c r="QHN434" s="505"/>
      <c r="QHO434" s="505"/>
      <c r="QHP434" s="505"/>
      <c r="QHQ434" s="511"/>
      <c r="QHR434" s="512"/>
      <c r="QHS434" s="512"/>
      <c r="QHT434" s="505"/>
      <c r="QHU434" s="505"/>
      <c r="QHV434" s="505"/>
      <c r="QHW434" s="511"/>
      <c r="QHX434" s="512"/>
      <c r="QHY434" s="512"/>
      <c r="QHZ434" s="505"/>
      <c r="QIA434" s="505"/>
      <c r="QIB434" s="505"/>
      <c r="QIC434" s="511"/>
      <c r="QID434" s="512"/>
      <c r="QIE434" s="512"/>
      <c r="QIF434" s="505"/>
      <c r="QIG434" s="505"/>
      <c r="QIH434" s="505"/>
      <c r="QII434" s="511"/>
      <c r="QIJ434" s="512"/>
      <c r="QIK434" s="512"/>
      <c r="QIL434" s="505"/>
      <c r="QIM434" s="505"/>
      <c r="QIN434" s="505"/>
      <c r="QIO434" s="511"/>
      <c r="QIP434" s="512"/>
      <c r="QIQ434" s="512"/>
      <c r="QIR434" s="505"/>
      <c r="QIS434" s="505"/>
      <c r="QIT434" s="505"/>
      <c r="QIU434" s="511"/>
      <c r="QIV434" s="512"/>
      <c r="QIW434" s="512"/>
      <c r="QIX434" s="505"/>
      <c r="QIY434" s="505"/>
      <c r="QIZ434" s="505"/>
      <c r="QJA434" s="511"/>
      <c r="QJB434" s="512"/>
      <c r="QJC434" s="512"/>
      <c r="QJD434" s="505"/>
      <c r="QJE434" s="505"/>
      <c r="QJF434" s="505"/>
      <c r="QJG434" s="511"/>
      <c r="QJH434" s="512"/>
      <c r="QJI434" s="512"/>
      <c r="QJJ434" s="505"/>
      <c r="QJK434" s="505"/>
      <c r="QJL434" s="505"/>
      <c r="QJM434" s="511"/>
      <c r="QJN434" s="512"/>
      <c r="QJO434" s="512"/>
      <c r="QJP434" s="505"/>
      <c r="QJQ434" s="505"/>
      <c r="QJR434" s="505"/>
      <c r="QJS434" s="511"/>
      <c r="QJT434" s="512"/>
      <c r="QJU434" s="512"/>
      <c r="QJV434" s="505"/>
      <c r="QJW434" s="505"/>
      <c r="QJX434" s="505"/>
      <c r="QJY434" s="511"/>
      <c r="QJZ434" s="512"/>
      <c r="QKA434" s="512"/>
      <c r="QKB434" s="505"/>
      <c r="QKC434" s="505"/>
      <c r="QKD434" s="505"/>
      <c r="QKE434" s="511"/>
      <c r="QKF434" s="512"/>
      <c r="QKG434" s="512"/>
      <c r="QKH434" s="505"/>
      <c r="QKI434" s="505"/>
      <c r="QKJ434" s="505"/>
      <c r="QKK434" s="511"/>
      <c r="QKL434" s="512"/>
      <c r="QKM434" s="512"/>
      <c r="QKN434" s="505"/>
      <c r="QKO434" s="505"/>
      <c r="QKP434" s="505"/>
      <c r="QKQ434" s="511"/>
      <c r="QKR434" s="512"/>
      <c r="QKS434" s="512"/>
      <c r="QKT434" s="505"/>
      <c r="QKU434" s="505"/>
      <c r="QKV434" s="505"/>
      <c r="QKW434" s="511"/>
      <c r="QKX434" s="512"/>
      <c r="QKY434" s="512"/>
      <c r="QKZ434" s="505"/>
      <c r="QLA434" s="505"/>
      <c r="QLB434" s="505"/>
      <c r="QLC434" s="511"/>
      <c r="QLD434" s="512"/>
      <c r="QLE434" s="512"/>
      <c r="QLF434" s="505"/>
      <c r="QLG434" s="505"/>
      <c r="QLH434" s="505"/>
      <c r="QLI434" s="511"/>
      <c r="QLJ434" s="512"/>
      <c r="QLK434" s="512"/>
      <c r="QLL434" s="505"/>
      <c r="QLM434" s="505"/>
      <c r="QLN434" s="505"/>
      <c r="QLO434" s="511"/>
      <c r="QLP434" s="512"/>
      <c r="QLQ434" s="512"/>
      <c r="QLR434" s="505"/>
      <c r="QLS434" s="505"/>
      <c r="QLT434" s="505"/>
      <c r="QLU434" s="511"/>
      <c r="QLV434" s="512"/>
      <c r="QLW434" s="512"/>
      <c r="QLX434" s="505"/>
      <c r="QLY434" s="505"/>
      <c r="QLZ434" s="505"/>
      <c r="QMA434" s="511"/>
      <c r="QMB434" s="512"/>
      <c r="QMC434" s="512"/>
      <c r="QMD434" s="505"/>
      <c r="QME434" s="505"/>
      <c r="QMF434" s="505"/>
      <c r="QMG434" s="511"/>
      <c r="QMH434" s="512"/>
      <c r="QMI434" s="512"/>
      <c r="QMJ434" s="505"/>
      <c r="QMK434" s="505"/>
      <c r="QML434" s="505"/>
      <c r="QMM434" s="511"/>
      <c r="QMN434" s="512"/>
      <c r="QMO434" s="512"/>
      <c r="QMP434" s="505"/>
      <c r="QMQ434" s="505"/>
      <c r="QMR434" s="505"/>
      <c r="QMS434" s="511"/>
      <c r="QMT434" s="512"/>
      <c r="QMU434" s="512"/>
      <c r="QMV434" s="505"/>
      <c r="QMW434" s="505"/>
      <c r="QMX434" s="505"/>
      <c r="QMY434" s="511"/>
      <c r="QMZ434" s="512"/>
      <c r="QNA434" s="512"/>
      <c r="QNB434" s="505"/>
      <c r="QNC434" s="505"/>
      <c r="QND434" s="505"/>
      <c r="QNE434" s="511"/>
      <c r="QNF434" s="512"/>
      <c r="QNG434" s="512"/>
      <c r="QNH434" s="505"/>
      <c r="QNI434" s="505"/>
      <c r="QNJ434" s="505"/>
      <c r="QNK434" s="511"/>
      <c r="QNL434" s="512"/>
      <c r="QNM434" s="512"/>
      <c r="QNN434" s="505"/>
      <c r="QNO434" s="505"/>
      <c r="QNP434" s="505"/>
      <c r="QNQ434" s="511"/>
      <c r="QNR434" s="512"/>
      <c r="QNS434" s="512"/>
      <c r="QNT434" s="505"/>
      <c r="QNU434" s="505"/>
      <c r="QNV434" s="505"/>
      <c r="QNW434" s="511"/>
      <c r="QNX434" s="512"/>
      <c r="QNY434" s="512"/>
      <c r="QNZ434" s="505"/>
      <c r="QOA434" s="505"/>
      <c r="QOB434" s="505"/>
      <c r="QOC434" s="511"/>
      <c r="QOD434" s="512"/>
      <c r="QOE434" s="512"/>
      <c r="QOF434" s="505"/>
      <c r="QOG434" s="505"/>
      <c r="QOH434" s="505"/>
      <c r="QOI434" s="511"/>
      <c r="QOJ434" s="512"/>
      <c r="QOK434" s="512"/>
      <c r="QOL434" s="505"/>
      <c r="QOM434" s="505"/>
      <c r="QON434" s="505"/>
      <c r="QOO434" s="511"/>
      <c r="QOP434" s="512"/>
      <c r="QOQ434" s="512"/>
      <c r="QOR434" s="505"/>
      <c r="QOS434" s="505"/>
      <c r="QOT434" s="505"/>
      <c r="QOU434" s="511"/>
      <c r="QOV434" s="512"/>
      <c r="QOW434" s="512"/>
      <c r="QOX434" s="505"/>
      <c r="QOY434" s="505"/>
      <c r="QOZ434" s="505"/>
      <c r="QPA434" s="511"/>
      <c r="QPB434" s="512"/>
      <c r="QPC434" s="512"/>
      <c r="QPD434" s="505"/>
      <c r="QPE434" s="505"/>
      <c r="QPF434" s="505"/>
      <c r="QPG434" s="511"/>
      <c r="QPH434" s="512"/>
      <c r="QPI434" s="512"/>
      <c r="QPJ434" s="505"/>
      <c r="QPK434" s="505"/>
      <c r="QPL434" s="505"/>
      <c r="QPM434" s="511"/>
      <c r="QPN434" s="512"/>
      <c r="QPO434" s="512"/>
      <c r="QPP434" s="505"/>
      <c r="QPQ434" s="505"/>
      <c r="QPR434" s="505"/>
      <c r="QPS434" s="511"/>
      <c r="QPT434" s="512"/>
      <c r="QPU434" s="512"/>
      <c r="QPV434" s="505"/>
      <c r="QPW434" s="505"/>
      <c r="QPX434" s="505"/>
      <c r="QPY434" s="511"/>
      <c r="QPZ434" s="512"/>
      <c r="QQA434" s="512"/>
      <c r="QQB434" s="505"/>
      <c r="QQC434" s="505"/>
      <c r="QQD434" s="505"/>
      <c r="QQE434" s="511"/>
      <c r="QQF434" s="512"/>
      <c r="QQG434" s="512"/>
      <c r="QQH434" s="505"/>
      <c r="QQI434" s="505"/>
      <c r="QQJ434" s="505"/>
      <c r="QQK434" s="511"/>
      <c r="QQL434" s="512"/>
      <c r="QQM434" s="512"/>
      <c r="QQN434" s="505"/>
      <c r="QQO434" s="505"/>
      <c r="QQP434" s="505"/>
      <c r="QQQ434" s="511"/>
      <c r="QQR434" s="512"/>
      <c r="QQS434" s="512"/>
      <c r="QQT434" s="505"/>
      <c r="QQU434" s="505"/>
      <c r="QQV434" s="505"/>
      <c r="QQW434" s="511"/>
      <c r="QQX434" s="512"/>
      <c r="QQY434" s="512"/>
      <c r="QQZ434" s="505"/>
      <c r="QRA434" s="505"/>
      <c r="QRB434" s="505"/>
      <c r="QRC434" s="511"/>
      <c r="QRD434" s="512"/>
      <c r="QRE434" s="512"/>
      <c r="QRF434" s="505"/>
      <c r="QRG434" s="505"/>
      <c r="QRH434" s="505"/>
      <c r="QRI434" s="511"/>
      <c r="QRJ434" s="512"/>
      <c r="QRK434" s="512"/>
      <c r="QRL434" s="505"/>
      <c r="QRM434" s="505"/>
      <c r="QRN434" s="505"/>
      <c r="QRO434" s="511"/>
      <c r="QRP434" s="512"/>
      <c r="QRQ434" s="512"/>
      <c r="QRR434" s="505"/>
      <c r="QRS434" s="505"/>
      <c r="QRT434" s="505"/>
      <c r="QRU434" s="511"/>
      <c r="QRV434" s="512"/>
      <c r="QRW434" s="512"/>
      <c r="QRX434" s="505"/>
      <c r="QRY434" s="505"/>
      <c r="QRZ434" s="505"/>
      <c r="QSA434" s="511"/>
      <c r="QSB434" s="512"/>
      <c r="QSC434" s="512"/>
      <c r="QSD434" s="505"/>
      <c r="QSE434" s="505"/>
      <c r="QSF434" s="505"/>
      <c r="QSG434" s="511"/>
      <c r="QSH434" s="512"/>
      <c r="QSI434" s="512"/>
      <c r="QSJ434" s="505"/>
      <c r="QSK434" s="505"/>
      <c r="QSL434" s="505"/>
      <c r="QSM434" s="511"/>
      <c r="QSN434" s="512"/>
      <c r="QSO434" s="512"/>
      <c r="QSP434" s="505"/>
      <c r="QSQ434" s="505"/>
      <c r="QSR434" s="505"/>
      <c r="QSS434" s="511"/>
      <c r="QST434" s="512"/>
      <c r="QSU434" s="512"/>
      <c r="QSV434" s="505"/>
      <c r="QSW434" s="505"/>
      <c r="QSX434" s="505"/>
      <c r="QSY434" s="511"/>
      <c r="QSZ434" s="512"/>
      <c r="QTA434" s="512"/>
      <c r="QTB434" s="505"/>
      <c r="QTC434" s="505"/>
      <c r="QTD434" s="505"/>
      <c r="QTE434" s="511"/>
      <c r="QTF434" s="512"/>
      <c r="QTG434" s="512"/>
      <c r="QTH434" s="505"/>
      <c r="QTI434" s="505"/>
      <c r="QTJ434" s="505"/>
      <c r="QTK434" s="511"/>
      <c r="QTL434" s="512"/>
      <c r="QTM434" s="512"/>
      <c r="QTN434" s="505"/>
      <c r="QTO434" s="505"/>
      <c r="QTP434" s="505"/>
      <c r="QTQ434" s="511"/>
      <c r="QTR434" s="512"/>
      <c r="QTS434" s="512"/>
      <c r="QTT434" s="505"/>
      <c r="QTU434" s="505"/>
      <c r="QTV434" s="505"/>
      <c r="QTW434" s="511"/>
      <c r="QTX434" s="512"/>
      <c r="QTY434" s="512"/>
      <c r="QTZ434" s="505"/>
      <c r="QUA434" s="505"/>
      <c r="QUB434" s="505"/>
      <c r="QUC434" s="511"/>
      <c r="QUD434" s="512"/>
      <c r="QUE434" s="512"/>
      <c r="QUF434" s="505"/>
      <c r="QUG434" s="505"/>
      <c r="QUH434" s="505"/>
      <c r="QUI434" s="511"/>
      <c r="QUJ434" s="512"/>
      <c r="QUK434" s="512"/>
      <c r="QUL434" s="505"/>
      <c r="QUM434" s="505"/>
      <c r="QUN434" s="505"/>
      <c r="QUO434" s="511"/>
      <c r="QUP434" s="512"/>
      <c r="QUQ434" s="512"/>
      <c r="QUR434" s="505"/>
      <c r="QUS434" s="505"/>
      <c r="QUT434" s="505"/>
      <c r="QUU434" s="511"/>
      <c r="QUV434" s="512"/>
      <c r="QUW434" s="512"/>
      <c r="QUX434" s="505"/>
      <c r="QUY434" s="505"/>
      <c r="QUZ434" s="505"/>
      <c r="QVA434" s="511"/>
      <c r="QVB434" s="512"/>
      <c r="QVC434" s="512"/>
      <c r="QVD434" s="505"/>
      <c r="QVE434" s="505"/>
      <c r="QVF434" s="505"/>
      <c r="QVG434" s="511"/>
      <c r="QVH434" s="512"/>
      <c r="QVI434" s="512"/>
      <c r="QVJ434" s="505"/>
      <c r="QVK434" s="505"/>
      <c r="QVL434" s="505"/>
      <c r="QVM434" s="511"/>
      <c r="QVN434" s="512"/>
      <c r="QVO434" s="512"/>
      <c r="QVP434" s="505"/>
      <c r="QVQ434" s="505"/>
      <c r="QVR434" s="505"/>
      <c r="QVS434" s="511"/>
      <c r="QVT434" s="512"/>
      <c r="QVU434" s="512"/>
      <c r="QVV434" s="505"/>
      <c r="QVW434" s="505"/>
      <c r="QVX434" s="505"/>
      <c r="QVY434" s="511"/>
      <c r="QVZ434" s="512"/>
      <c r="QWA434" s="512"/>
      <c r="QWB434" s="505"/>
      <c r="QWC434" s="505"/>
      <c r="QWD434" s="505"/>
      <c r="QWE434" s="511"/>
      <c r="QWF434" s="512"/>
      <c r="QWG434" s="512"/>
      <c r="QWH434" s="505"/>
      <c r="QWI434" s="505"/>
      <c r="QWJ434" s="505"/>
      <c r="QWK434" s="511"/>
      <c r="QWL434" s="512"/>
      <c r="QWM434" s="512"/>
      <c r="QWN434" s="505"/>
      <c r="QWO434" s="505"/>
      <c r="QWP434" s="505"/>
      <c r="QWQ434" s="511"/>
      <c r="QWR434" s="512"/>
      <c r="QWS434" s="512"/>
      <c r="QWT434" s="505"/>
      <c r="QWU434" s="505"/>
      <c r="QWV434" s="505"/>
      <c r="QWW434" s="511"/>
      <c r="QWX434" s="512"/>
      <c r="QWY434" s="512"/>
      <c r="QWZ434" s="505"/>
      <c r="QXA434" s="505"/>
      <c r="QXB434" s="505"/>
      <c r="QXC434" s="511"/>
      <c r="QXD434" s="512"/>
      <c r="QXE434" s="512"/>
      <c r="QXF434" s="505"/>
      <c r="QXG434" s="505"/>
      <c r="QXH434" s="505"/>
      <c r="QXI434" s="511"/>
      <c r="QXJ434" s="512"/>
      <c r="QXK434" s="512"/>
      <c r="QXL434" s="505"/>
      <c r="QXM434" s="505"/>
      <c r="QXN434" s="505"/>
      <c r="QXO434" s="511"/>
      <c r="QXP434" s="512"/>
      <c r="QXQ434" s="512"/>
      <c r="QXR434" s="505"/>
      <c r="QXS434" s="505"/>
      <c r="QXT434" s="505"/>
      <c r="QXU434" s="511"/>
      <c r="QXV434" s="512"/>
      <c r="QXW434" s="512"/>
      <c r="QXX434" s="505"/>
      <c r="QXY434" s="505"/>
      <c r="QXZ434" s="505"/>
      <c r="QYA434" s="511"/>
      <c r="QYB434" s="512"/>
      <c r="QYC434" s="512"/>
      <c r="QYD434" s="505"/>
      <c r="QYE434" s="505"/>
      <c r="QYF434" s="505"/>
      <c r="QYG434" s="511"/>
      <c r="QYH434" s="512"/>
      <c r="QYI434" s="512"/>
      <c r="QYJ434" s="505"/>
      <c r="QYK434" s="505"/>
      <c r="QYL434" s="505"/>
      <c r="QYM434" s="511"/>
      <c r="QYN434" s="512"/>
      <c r="QYO434" s="512"/>
      <c r="QYP434" s="505"/>
      <c r="QYQ434" s="505"/>
      <c r="QYR434" s="505"/>
      <c r="QYS434" s="511"/>
      <c r="QYT434" s="512"/>
      <c r="QYU434" s="512"/>
      <c r="QYV434" s="505"/>
      <c r="QYW434" s="505"/>
      <c r="QYX434" s="505"/>
      <c r="QYY434" s="511"/>
      <c r="QYZ434" s="512"/>
      <c r="QZA434" s="512"/>
      <c r="QZB434" s="505"/>
      <c r="QZC434" s="505"/>
      <c r="QZD434" s="505"/>
      <c r="QZE434" s="511"/>
      <c r="QZF434" s="512"/>
      <c r="QZG434" s="512"/>
      <c r="QZH434" s="505"/>
      <c r="QZI434" s="505"/>
      <c r="QZJ434" s="505"/>
      <c r="QZK434" s="511"/>
      <c r="QZL434" s="512"/>
      <c r="QZM434" s="512"/>
      <c r="QZN434" s="505"/>
      <c r="QZO434" s="505"/>
      <c r="QZP434" s="505"/>
      <c r="QZQ434" s="511"/>
      <c r="QZR434" s="512"/>
      <c r="QZS434" s="512"/>
      <c r="QZT434" s="505"/>
      <c r="QZU434" s="505"/>
      <c r="QZV434" s="505"/>
      <c r="QZW434" s="511"/>
      <c r="QZX434" s="512"/>
      <c r="QZY434" s="512"/>
      <c r="QZZ434" s="505"/>
      <c r="RAA434" s="505"/>
      <c r="RAB434" s="505"/>
      <c r="RAC434" s="511"/>
      <c r="RAD434" s="512"/>
      <c r="RAE434" s="512"/>
      <c r="RAF434" s="505"/>
      <c r="RAG434" s="505"/>
      <c r="RAH434" s="505"/>
      <c r="RAI434" s="511"/>
      <c r="RAJ434" s="512"/>
      <c r="RAK434" s="512"/>
      <c r="RAL434" s="505"/>
      <c r="RAM434" s="505"/>
      <c r="RAN434" s="505"/>
      <c r="RAO434" s="511"/>
      <c r="RAP434" s="512"/>
      <c r="RAQ434" s="512"/>
      <c r="RAR434" s="505"/>
      <c r="RAS434" s="505"/>
      <c r="RAT434" s="505"/>
      <c r="RAU434" s="511"/>
      <c r="RAV434" s="512"/>
      <c r="RAW434" s="512"/>
      <c r="RAX434" s="505"/>
      <c r="RAY434" s="505"/>
      <c r="RAZ434" s="505"/>
      <c r="RBA434" s="511"/>
      <c r="RBB434" s="512"/>
      <c r="RBC434" s="512"/>
      <c r="RBD434" s="505"/>
      <c r="RBE434" s="505"/>
      <c r="RBF434" s="505"/>
      <c r="RBG434" s="511"/>
      <c r="RBH434" s="512"/>
      <c r="RBI434" s="512"/>
      <c r="RBJ434" s="505"/>
      <c r="RBK434" s="505"/>
      <c r="RBL434" s="505"/>
      <c r="RBM434" s="511"/>
      <c r="RBN434" s="512"/>
      <c r="RBO434" s="512"/>
      <c r="RBP434" s="505"/>
      <c r="RBQ434" s="505"/>
      <c r="RBR434" s="505"/>
      <c r="RBS434" s="511"/>
      <c r="RBT434" s="512"/>
      <c r="RBU434" s="512"/>
      <c r="RBV434" s="505"/>
      <c r="RBW434" s="505"/>
      <c r="RBX434" s="505"/>
      <c r="RBY434" s="511"/>
      <c r="RBZ434" s="512"/>
      <c r="RCA434" s="512"/>
      <c r="RCB434" s="505"/>
      <c r="RCC434" s="505"/>
      <c r="RCD434" s="505"/>
      <c r="RCE434" s="511"/>
      <c r="RCF434" s="512"/>
      <c r="RCG434" s="512"/>
      <c r="RCH434" s="505"/>
      <c r="RCI434" s="505"/>
      <c r="RCJ434" s="505"/>
      <c r="RCK434" s="511"/>
      <c r="RCL434" s="512"/>
      <c r="RCM434" s="512"/>
      <c r="RCN434" s="505"/>
      <c r="RCO434" s="505"/>
      <c r="RCP434" s="505"/>
      <c r="RCQ434" s="511"/>
      <c r="RCR434" s="512"/>
      <c r="RCS434" s="512"/>
      <c r="RCT434" s="505"/>
      <c r="RCU434" s="505"/>
      <c r="RCV434" s="505"/>
      <c r="RCW434" s="511"/>
      <c r="RCX434" s="512"/>
      <c r="RCY434" s="512"/>
      <c r="RCZ434" s="505"/>
      <c r="RDA434" s="505"/>
      <c r="RDB434" s="505"/>
      <c r="RDC434" s="511"/>
      <c r="RDD434" s="512"/>
      <c r="RDE434" s="512"/>
      <c r="RDF434" s="505"/>
      <c r="RDG434" s="505"/>
      <c r="RDH434" s="505"/>
      <c r="RDI434" s="511"/>
      <c r="RDJ434" s="512"/>
      <c r="RDK434" s="512"/>
      <c r="RDL434" s="505"/>
      <c r="RDM434" s="505"/>
      <c r="RDN434" s="505"/>
      <c r="RDO434" s="511"/>
      <c r="RDP434" s="512"/>
      <c r="RDQ434" s="512"/>
      <c r="RDR434" s="505"/>
      <c r="RDS434" s="505"/>
      <c r="RDT434" s="505"/>
      <c r="RDU434" s="511"/>
      <c r="RDV434" s="512"/>
      <c r="RDW434" s="512"/>
      <c r="RDX434" s="505"/>
      <c r="RDY434" s="505"/>
      <c r="RDZ434" s="505"/>
      <c r="REA434" s="511"/>
      <c r="REB434" s="512"/>
      <c r="REC434" s="512"/>
      <c r="RED434" s="505"/>
      <c r="REE434" s="505"/>
      <c r="REF434" s="505"/>
      <c r="REG434" s="511"/>
      <c r="REH434" s="512"/>
      <c r="REI434" s="512"/>
      <c r="REJ434" s="505"/>
      <c r="REK434" s="505"/>
      <c r="REL434" s="505"/>
      <c r="REM434" s="511"/>
      <c r="REN434" s="512"/>
      <c r="REO434" s="512"/>
      <c r="REP434" s="505"/>
      <c r="REQ434" s="505"/>
      <c r="RER434" s="505"/>
      <c r="RES434" s="511"/>
      <c r="RET434" s="512"/>
      <c r="REU434" s="512"/>
      <c r="REV434" s="505"/>
      <c r="REW434" s="505"/>
      <c r="REX434" s="505"/>
      <c r="REY434" s="511"/>
      <c r="REZ434" s="512"/>
      <c r="RFA434" s="512"/>
      <c r="RFB434" s="505"/>
      <c r="RFC434" s="505"/>
      <c r="RFD434" s="505"/>
      <c r="RFE434" s="511"/>
      <c r="RFF434" s="512"/>
      <c r="RFG434" s="512"/>
      <c r="RFH434" s="505"/>
      <c r="RFI434" s="505"/>
      <c r="RFJ434" s="505"/>
      <c r="RFK434" s="511"/>
      <c r="RFL434" s="512"/>
      <c r="RFM434" s="512"/>
      <c r="RFN434" s="505"/>
      <c r="RFO434" s="505"/>
      <c r="RFP434" s="505"/>
      <c r="RFQ434" s="511"/>
      <c r="RFR434" s="512"/>
      <c r="RFS434" s="512"/>
      <c r="RFT434" s="505"/>
      <c r="RFU434" s="505"/>
      <c r="RFV434" s="505"/>
      <c r="RFW434" s="511"/>
      <c r="RFX434" s="512"/>
      <c r="RFY434" s="512"/>
      <c r="RFZ434" s="505"/>
      <c r="RGA434" s="505"/>
      <c r="RGB434" s="505"/>
      <c r="RGC434" s="511"/>
      <c r="RGD434" s="512"/>
      <c r="RGE434" s="512"/>
      <c r="RGF434" s="505"/>
      <c r="RGG434" s="505"/>
      <c r="RGH434" s="505"/>
      <c r="RGI434" s="511"/>
      <c r="RGJ434" s="512"/>
      <c r="RGK434" s="512"/>
      <c r="RGL434" s="505"/>
      <c r="RGM434" s="505"/>
      <c r="RGN434" s="505"/>
      <c r="RGO434" s="511"/>
      <c r="RGP434" s="512"/>
      <c r="RGQ434" s="512"/>
      <c r="RGR434" s="505"/>
      <c r="RGS434" s="505"/>
      <c r="RGT434" s="505"/>
      <c r="RGU434" s="511"/>
      <c r="RGV434" s="512"/>
      <c r="RGW434" s="512"/>
      <c r="RGX434" s="505"/>
      <c r="RGY434" s="505"/>
      <c r="RGZ434" s="505"/>
      <c r="RHA434" s="511"/>
      <c r="RHB434" s="512"/>
      <c r="RHC434" s="512"/>
      <c r="RHD434" s="505"/>
      <c r="RHE434" s="505"/>
      <c r="RHF434" s="505"/>
      <c r="RHG434" s="511"/>
      <c r="RHH434" s="512"/>
      <c r="RHI434" s="512"/>
      <c r="RHJ434" s="505"/>
      <c r="RHK434" s="505"/>
      <c r="RHL434" s="505"/>
      <c r="RHM434" s="511"/>
      <c r="RHN434" s="512"/>
      <c r="RHO434" s="512"/>
      <c r="RHP434" s="505"/>
      <c r="RHQ434" s="505"/>
      <c r="RHR434" s="505"/>
      <c r="RHS434" s="511"/>
      <c r="RHT434" s="512"/>
      <c r="RHU434" s="512"/>
      <c r="RHV434" s="505"/>
      <c r="RHW434" s="505"/>
      <c r="RHX434" s="505"/>
      <c r="RHY434" s="511"/>
      <c r="RHZ434" s="512"/>
      <c r="RIA434" s="512"/>
      <c r="RIB434" s="505"/>
      <c r="RIC434" s="505"/>
      <c r="RID434" s="505"/>
      <c r="RIE434" s="511"/>
      <c r="RIF434" s="512"/>
      <c r="RIG434" s="512"/>
      <c r="RIH434" s="505"/>
      <c r="RII434" s="505"/>
      <c r="RIJ434" s="505"/>
      <c r="RIK434" s="511"/>
      <c r="RIL434" s="512"/>
      <c r="RIM434" s="512"/>
      <c r="RIN434" s="505"/>
      <c r="RIO434" s="505"/>
      <c r="RIP434" s="505"/>
      <c r="RIQ434" s="511"/>
      <c r="RIR434" s="512"/>
      <c r="RIS434" s="512"/>
      <c r="RIT434" s="505"/>
      <c r="RIU434" s="505"/>
      <c r="RIV434" s="505"/>
      <c r="RIW434" s="511"/>
      <c r="RIX434" s="512"/>
      <c r="RIY434" s="512"/>
      <c r="RIZ434" s="505"/>
      <c r="RJA434" s="505"/>
      <c r="RJB434" s="505"/>
      <c r="RJC434" s="511"/>
      <c r="RJD434" s="512"/>
      <c r="RJE434" s="512"/>
      <c r="RJF434" s="505"/>
      <c r="RJG434" s="505"/>
      <c r="RJH434" s="505"/>
      <c r="RJI434" s="511"/>
      <c r="RJJ434" s="512"/>
      <c r="RJK434" s="512"/>
      <c r="RJL434" s="505"/>
      <c r="RJM434" s="505"/>
      <c r="RJN434" s="505"/>
      <c r="RJO434" s="511"/>
      <c r="RJP434" s="512"/>
      <c r="RJQ434" s="512"/>
      <c r="RJR434" s="505"/>
      <c r="RJS434" s="505"/>
      <c r="RJT434" s="505"/>
      <c r="RJU434" s="511"/>
      <c r="RJV434" s="512"/>
      <c r="RJW434" s="512"/>
      <c r="RJX434" s="505"/>
      <c r="RJY434" s="505"/>
      <c r="RJZ434" s="505"/>
      <c r="RKA434" s="511"/>
      <c r="RKB434" s="512"/>
      <c r="RKC434" s="512"/>
      <c r="RKD434" s="505"/>
      <c r="RKE434" s="505"/>
      <c r="RKF434" s="505"/>
      <c r="RKG434" s="511"/>
      <c r="RKH434" s="512"/>
      <c r="RKI434" s="512"/>
      <c r="RKJ434" s="505"/>
      <c r="RKK434" s="505"/>
      <c r="RKL434" s="505"/>
      <c r="RKM434" s="511"/>
      <c r="RKN434" s="512"/>
      <c r="RKO434" s="512"/>
      <c r="RKP434" s="505"/>
      <c r="RKQ434" s="505"/>
      <c r="RKR434" s="505"/>
      <c r="RKS434" s="511"/>
      <c r="RKT434" s="512"/>
      <c r="RKU434" s="512"/>
      <c r="RKV434" s="505"/>
      <c r="RKW434" s="505"/>
      <c r="RKX434" s="505"/>
      <c r="RKY434" s="511"/>
      <c r="RKZ434" s="512"/>
      <c r="RLA434" s="512"/>
      <c r="RLB434" s="505"/>
      <c r="RLC434" s="505"/>
      <c r="RLD434" s="505"/>
      <c r="RLE434" s="511"/>
      <c r="RLF434" s="512"/>
      <c r="RLG434" s="512"/>
      <c r="RLH434" s="505"/>
      <c r="RLI434" s="505"/>
      <c r="RLJ434" s="505"/>
      <c r="RLK434" s="511"/>
      <c r="RLL434" s="512"/>
      <c r="RLM434" s="512"/>
      <c r="RLN434" s="505"/>
      <c r="RLO434" s="505"/>
      <c r="RLP434" s="505"/>
      <c r="RLQ434" s="511"/>
      <c r="RLR434" s="512"/>
      <c r="RLS434" s="512"/>
      <c r="RLT434" s="505"/>
      <c r="RLU434" s="505"/>
      <c r="RLV434" s="505"/>
      <c r="RLW434" s="511"/>
      <c r="RLX434" s="512"/>
      <c r="RLY434" s="512"/>
      <c r="RLZ434" s="505"/>
      <c r="RMA434" s="505"/>
      <c r="RMB434" s="505"/>
      <c r="RMC434" s="511"/>
      <c r="RMD434" s="512"/>
      <c r="RME434" s="512"/>
      <c r="RMF434" s="505"/>
      <c r="RMG434" s="505"/>
      <c r="RMH434" s="505"/>
      <c r="RMI434" s="511"/>
      <c r="RMJ434" s="512"/>
      <c r="RMK434" s="512"/>
      <c r="RML434" s="505"/>
      <c r="RMM434" s="505"/>
      <c r="RMN434" s="505"/>
      <c r="RMO434" s="511"/>
      <c r="RMP434" s="512"/>
      <c r="RMQ434" s="512"/>
      <c r="RMR434" s="505"/>
      <c r="RMS434" s="505"/>
      <c r="RMT434" s="505"/>
      <c r="RMU434" s="511"/>
      <c r="RMV434" s="512"/>
      <c r="RMW434" s="512"/>
      <c r="RMX434" s="505"/>
      <c r="RMY434" s="505"/>
      <c r="RMZ434" s="505"/>
      <c r="RNA434" s="511"/>
      <c r="RNB434" s="512"/>
      <c r="RNC434" s="512"/>
      <c r="RND434" s="505"/>
      <c r="RNE434" s="505"/>
      <c r="RNF434" s="505"/>
      <c r="RNG434" s="511"/>
      <c r="RNH434" s="512"/>
      <c r="RNI434" s="512"/>
      <c r="RNJ434" s="505"/>
      <c r="RNK434" s="505"/>
      <c r="RNL434" s="505"/>
      <c r="RNM434" s="511"/>
      <c r="RNN434" s="512"/>
      <c r="RNO434" s="512"/>
      <c r="RNP434" s="505"/>
      <c r="RNQ434" s="505"/>
      <c r="RNR434" s="505"/>
      <c r="RNS434" s="511"/>
      <c r="RNT434" s="512"/>
      <c r="RNU434" s="512"/>
      <c r="RNV434" s="505"/>
      <c r="RNW434" s="505"/>
      <c r="RNX434" s="505"/>
      <c r="RNY434" s="511"/>
      <c r="RNZ434" s="512"/>
      <c r="ROA434" s="512"/>
      <c r="ROB434" s="505"/>
      <c r="ROC434" s="505"/>
      <c r="ROD434" s="505"/>
      <c r="ROE434" s="511"/>
      <c r="ROF434" s="512"/>
      <c r="ROG434" s="512"/>
      <c r="ROH434" s="505"/>
      <c r="ROI434" s="505"/>
      <c r="ROJ434" s="505"/>
      <c r="ROK434" s="511"/>
      <c r="ROL434" s="512"/>
      <c r="ROM434" s="512"/>
      <c r="RON434" s="505"/>
      <c r="ROO434" s="505"/>
      <c r="ROP434" s="505"/>
      <c r="ROQ434" s="511"/>
      <c r="ROR434" s="512"/>
      <c r="ROS434" s="512"/>
      <c r="ROT434" s="505"/>
      <c r="ROU434" s="505"/>
      <c r="ROV434" s="505"/>
      <c r="ROW434" s="511"/>
      <c r="ROX434" s="512"/>
      <c r="ROY434" s="512"/>
      <c r="ROZ434" s="505"/>
      <c r="RPA434" s="505"/>
      <c r="RPB434" s="505"/>
      <c r="RPC434" s="511"/>
      <c r="RPD434" s="512"/>
      <c r="RPE434" s="512"/>
      <c r="RPF434" s="505"/>
      <c r="RPG434" s="505"/>
      <c r="RPH434" s="505"/>
      <c r="RPI434" s="511"/>
      <c r="RPJ434" s="512"/>
      <c r="RPK434" s="512"/>
      <c r="RPL434" s="505"/>
      <c r="RPM434" s="505"/>
      <c r="RPN434" s="505"/>
      <c r="RPO434" s="511"/>
      <c r="RPP434" s="512"/>
      <c r="RPQ434" s="512"/>
      <c r="RPR434" s="505"/>
      <c r="RPS434" s="505"/>
      <c r="RPT434" s="505"/>
      <c r="RPU434" s="511"/>
      <c r="RPV434" s="512"/>
      <c r="RPW434" s="512"/>
      <c r="RPX434" s="505"/>
      <c r="RPY434" s="505"/>
      <c r="RPZ434" s="505"/>
      <c r="RQA434" s="511"/>
      <c r="RQB434" s="512"/>
      <c r="RQC434" s="512"/>
      <c r="RQD434" s="505"/>
      <c r="RQE434" s="505"/>
      <c r="RQF434" s="505"/>
      <c r="RQG434" s="511"/>
      <c r="RQH434" s="512"/>
      <c r="RQI434" s="512"/>
      <c r="RQJ434" s="505"/>
      <c r="RQK434" s="505"/>
      <c r="RQL434" s="505"/>
      <c r="RQM434" s="511"/>
      <c r="RQN434" s="512"/>
      <c r="RQO434" s="512"/>
      <c r="RQP434" s="505"/>
      <c r="RQQ434" s="505"/>
      <c r="RQR434" s="505"/>
      <c r="RQS434" s="511"/>
      <c r="RQT434" s="512"/>
      <c r="RQU434" s="512"/>
      <c r="RQV434" s="505"/>
      <c r="RQW434" s="505"/>
      <c r="RQX434" s="505"/>
      <c r="RQY434" s="511"/>
      <c r="RQZ434" s="512"/>
      <c r="RRA434" s="512"/>
      <c r="RRB434" s="505"/>
      <c r="RRC434" s="505"/>
      <c r="RRD434" s="505"/>
      <c r="RRE434" s="511"/>
      <c r="RRF434" s="512"/>
      <c r="RRG434" s="512"/>
      <c r="RRH434" s="505"/>
      <c r="RRI434" s="505"/>
      <c r="RRJ434" s="505"/>
      <c r="RRK434" s="511"/>
      <c r="RRL434" s="512"/>
      <c r="RRM434" s="512"/>
      <c r="RRN434" s="505"/>
      <c r="RRO434" s="505"/>
      <c r="RRP434" s="505"/>
      <c r="RRQ434" s="511"/>
      <c r="RRR434" s="512"/>
      <c r="RRS434" s="512"/>
      <c r="RRT434" s="505"/>
      <c r="RRU434" s="505"/>
      <c r="RRV434" s="505"/>
      <c r="RRW434" s="511"/>
      <c r="RRX434" s="512"/>
      <c r="RRY434" s="512"/>
      <c r="RRZ434" s="505"/>
      <c r="RSA434" s="505"/>
      <c r="RSB434" s="505"/>
      <c r="RSC434" s="511"/>
      <c r="RSD434" s="512"/>
      <c r="RSE434" s="512"/>
      <c r="RSF434" s="505"/>
      <c r="RSG434" s="505"/>
      <c r="RSH434" s="505"/>
      <c r="RSI434" s="511"/>
      <c r="RSJ434" s="512"/>
      <c r="RSK434" s="512"/>
      <c r="RSL434" s="505"/>
      <c r="RSM434" s="505"/>
      <c r="RSN434" s="505"/>
      <c r="RSO434" s="511"/>
      <c r="RSP434" s="512"/>
      <c r="RSQ434" s="512"/>
      <c r="RSR434" s="505"/>
      <c r="RSS434" s="505"/>
      <c r="RST434" s="505"/>
      <c r="RSU434" s="511"/>
      <c r="RSV434" s="512"/>
      <c r="RSW434" s="512"/>
      <c r="RSX434" s="505"/>
      <c r="RSY434" s="505"/>
      <c r="RSZ434" s="505"/>
      <c r="RTA434" s="511"/>
      <c r="RTB434" s="512"/>
      <c r="RTC434" s="512"/>
      <c r="RTD434" s="505"/>
      <c r="RTE434" s="505"/>
      <c r="RTF434" s="505"/>
      <c r="RTG434" s="511"/>
      <c r="RTH434" s="512"/>
      <c r="RTI434" s="512"/>
      <c r="RTJ434" s="505"/>
      <c r="RTK434" s="505"/>
      <c r="RTL434" s="505"/>
      <c r="RTM434" s="511"/>
      <c r="RTN434" s="512"/>
      <c r="RTO434" s="512"/>
      <c r="RTP434" s="505"/>
      <c r="RTQ434" s="505"/>
      <c r="RTR434" s="505"/>
      <c r="RTS434" s="511"/>
      <c r="RTT434" s="512"/>
      <c r="RTU434" s="512"/>
      <c r="RTV434" s="505"/>
      <c r="RTW434" s="505"/>
      <c r="RTX434" s="505"/>
      <c r="RTY434" s="511"/>
      <c r="RTZ434" s="512"/>
      <c r="RUA434" s="512"/>
      <c r="RUB434" s="505"/>
      <c r="RUC434" s="505"/>
      <c r="RUD434" s="505"/>
      <c r="RUE434" s="511"/>
      <c r="RUF434" s="512"/>
      <c r="RUG434" s="512"/>
      <c r="RUH434" s="505"/>
      <c r="RUI434" s="505"/>
      <c r="RUJ434" s="505"/>
      <c r="RUK434" s="511"/>
      <c r="RUL434" s="512"/>
      <c r="RUM434" s="512"/>
      <c r="RUN434" s="505"/>
      <c r="RUO434" s="505"/>
      <c r="RUP434" s="505"/>
      <c r="RUQ434" s="511"/>
      <c r="RUR434" s="512"/>
      <c r="RUS434" s="512"/>
      <c r="RUT434" s="505"/>
      <c r="RUU434" s="505"/>
      <c r="RUV434" s="505"/>
      <c r="RUW434" s="511"/>
      <c r="RUX434" s="512"/>
      <c r="RUY434" s="512"/>
      <c r="RUZ434" s="505"/>
      <c r="RVA434" s="505"/>
      <c r="RVB434" s="505"/>
      <c r="RVC434" s="511"/>
      <c r="RVD434" s="512"/>
      <c r="RVE434" s="512"/>
      <c r="RVF434" s="505"/>
      <c r="RVG434" s="505"/>
      <c r="RVH434" s="505"/>
      <c r="RVI434" s="511"/>
      <c r="RVJ434" s="512"/>
      <c r="RVK434" s="512"/>
      <c r="RVL434" s="505"/>
      <c r="RVM434" s="505"/>
      <c r="RVN434" s="505"/>
      <c r="RVO434" s="511"/>
      <c r="RVP434" s="512"/>
      <c r="RVQ434" s="512"/>
      <c r="RVR434" s="505"/>
      <c r="RVS434" s="505"/>
      <c r="RVT434" s="505"/>
      <c r="RVU434" s="511"/>
      <c r="RVV434" s="512"/>
      <c r="RVW434" s="512"/>
      <c r="RVX434" s="505"/>
      <c r="RVY434" s="505"/>
      <c r="RVZ434" s="505"/>
      <c r="RWA434" s="511"/>
      <c r="RWB434" s="512"/>
      <c r="RWC434" s="512"/>
      <c r="RWD434" s="505"/>
      <c r="RWE434" s="505"/>
      <c r="RWF434" s="505"/>
      <c r="RWG434" s="511"/>
      <c r="RWH434" s="512"/>
      <c r="RWI434" s="512"/>
      <c r="RWJ434" s="505"/>
      <c r="RWK434" s="505"/>
      <c r="RWL434" s="505"/>
      <c r="RWM434" s="511"/>
      <c r="RWN434" s="512"/>
      <c r="RWO434" s="512"/>
      <c r="RWP434" s="505"/>
      <c r="RWQ434" s="505"/>
      <c r="RWR434" s="505"/>
      <c r="RWS434" s="511"/>
      <c r="RWT434" s="512"/>
      <c r="RWU434" s="512"/>
      <c r="RWV434" s="505"/>
      <c r="RWW434" s="505"/>
      <c r="RWX434" s="505"/>
      <c r="RWY434" s="511"/>
      <c r="RWZ434" s="512"/>
      <c r="RXA434" s="512"/>
      <c r="RXB434" s="505"/>
      <c r="RXC434" s="505"/>
      <c r="RXD434" s="505"/>
      <c r="RXE434" s="511"/>
      <c r="RXF434" s="512"/>
      <c r="RXG434" s="512"/>
      <c r="RXH434" s="505"/>
      <c r="RXI434" s="505"/>
      <c r="RXJ434" s="505"/>
      <c r="RXK434" s="511"/>
      <c r="RXL434" s="512"/>
      <c r="RXM434" s="512"/>
      <c r="RXN434" s="505"/>
      <c r="RXO434" s="505"/>
      <c r="RXP434" s="505"/>
      <c r="RXQ434" s="511"/>
      <c r="RXR434" s="512"/>
      <c r="RXS434" s="512"/>
      <c r="RXT434" s="505"/>
      <c r="RXU434" s="505"/>
      <c r="RXV434" s="505"/>
      <c r="RXW434" s="511"/>
      <c r="RXX434" s="512"/>
      <c r="RXY434" s="512"/>
      <c r="RXZ434" s="505"/>
      <c r="RYA434" s="505"/>
      <c r="RYB434" s="505"/>
      <c r="RYC434" s="511"/>
      <c r="RYD434" s="512"/>
      <c r="RYE434" s="512"/>
      <c r="RYF434" s="505"/>
      <c r="RYG434" s="505"/>
      <c r="RYH434" s="505"/>
      <c r="RYI434" s="511"/>
      <c r="RYJ434" s="512"/>
      <c r="RYK434" s="512"/>
      <c r="RYL434" s="505"/>
      <c r="RYM434" s="505"/>
      <c r="RYN434" s="505"/>
      <c r="RYO434" s="511"/>
      <c r="RYP434" s="512"/>
      <c r="RYQ434" s="512"/>
      <c r="RYR434" s="505"/>
      <c r="RYS434" s="505"/>
      <c r="RYT434" s="505"/>
      <c r="RYU434" s="511"/>
      <c r="RYV434" s="512"/>
      <c r="RYW434" s="512"/>
      <c r="RYX434" s="505"/>
      <c r="RYY434" s="505"/>
      <c r="RYZ434" s="505"/>
      <c r="RZA434" s="511"/>
      <c r="RZB434" s="512"/>
      <c r="RZC434" s="512"/>
      <c r="RZD434" s="505"/>
      <c r="RZE434" s="505"/>
      <c r="RZF434" s="505"/>
      <c r="RZG434" s="511"/>
      <c r="RZH434" s="512"/>
      <c r="RZI434" s="512"/>
      <c r="RZJ434" s="505"/>
      <c r="RZK434" s="505"/>
      <c r="RZL434" s="505"/>
      <c r="RZM434" s="511"/>
      <c r="RZN434" s="512"/>
      <c r="RZO434" s="512"/>
      <c r="RZP434" s="505"/>
      <c r="RZQ434" s="505"/>
      <c r="RZR434" s="505"/>
      <c r="RZS434" s="511"/>
      <c r="RZT434" s="512"/>
      <c r="RZU434" s="512"/>
      <c r="RZV434" s="505"/>
      <c r="RZW434" s="505"/>
      <c r="RZX434" s="505"/>
      <c r="RZY434" s="511"/>
      <c r="RZZ434" s="512"/>
      <c r="SAA434" s="512"/>
      <c r="SAB434" s="505"/>
      <c r="SAC434" s="505"/>
      <c r="SAD434" s="505"/>
      <c r="SAE434" s="511"/>
      <c r="SAF434" s="512"/>
      <c r="SAG434" s="512"/>
      <c r="SAH434" s="505"/>
      <c r="SAI434" s="505"/>
      <c r="SAJ434" s="505"/>
      <c r="SAK434" s="511"/>
      <c r="SAL434" s="512"/>
      <c r="SAM434" s="512"/>
      <c r="SAN434" s="505"/>
      <c r="SAO434" s="505"/>
      <c r="SAP434" s="505"/>
      <c r="SAQ434" s="511"/>
      <c r="SAR434" s="512"/>
      <c r="SAS434" s="512"/>
      <c r="SAT434" s="505"/>
      <c r="SAU434" s="505"/>
      <c r="SAV434" s="505"/>
      <c r="SAW434" s="511"/>
      <c r="SAX434" s="512"/>
      <c r="SAY434" s="512"/>
      <c r="SAZ434" s="505"/>
      <c r="SBA434" s="505"/>
      <c r="SBB434" s="505"/>
      <c r="SBC434" s="511"/>
      <c r="SBD434" s="512"/>
      <c r="SBE434" s="512"/>
      <c r="SBF434" s="505"/>
      <c r="SBG434" s="505"/>
      <c r="SBH434" s="505"/>
      <c r="SBI434" s="511"/>
      <c r="SBJ434" s="512"/>
      <c r="SBK434" s="512"/>
      <c r="SBL434" s="505"/>
      <c r="SBM434" s="505"/>
      <c r="SBN434" s="505"/>
      <c r="SBO434" s="511"/>
      <c r="SBP434" s="512"/>
      <c r="SBQ434" s="512"/>
      <c r="SBR434" s="505"/>
      <c r="SBS434" s="505"/>
      <c r="SBT434" s="505"/>
      <c r="SBU434" s="511"/>
      <c r="SBV434" s="512"/>
      <c r="SBW434" s="512"/>
      <c r="SBX434" s="505"/>
      <c r="SBY434" s="505"/>
      <c r="SBZ434" s="505"/>
      <c r="SCA434" s="511"/>
      <c r="SCB434" s="512"/>
      <c r="SCC434" s="512"/>
      <c r="SCD434" s="505"/>
      <c r="SCE434" s="505"/>
      <c r="SCF434" s="505"/>
      <c r="SCG434" s="511"/>
      <c r="SCH434" s="512"/>
      <c r="SCI434" s="512"/>
      <c r="SCJ434" s="505"/>
      <c r="SCK434" s="505"/>
      <c r="SCL434" s="505"/>
      <c r="SCM434" s="511"/>
      <c r="SCN434" s="512"/>
      <c r="SCO434" s="512"/>
      <c r="SCP434" s="505"/>
      <c r="SCQ434" s="505"/>
      <c r="SCR434" s="505"/>
      <c r="SCS434" s="511"/>
      <c r="SCT434" s="512"/>
      <c r="SCU434" s="512"/>
      <c r="SCV434" s="505"/>
      <c r="SCW434" s="505"/>
      <c r="SCX434" s="505"/>
      <c r="SCY434" s="511"/>
      <c r="SCZ434" s="512"/>
      <c r="SDA434" s="512"/>
      <c r="SDB434" s="505"/>
      <c r="SDC434" s="505"/>
      <c r="SDD434" s="505"/>
      <c r="SDE434" s="511"/>
      <c r="SDF434" s="512"/>
      <c r="SDG434" s="512"/>
      <c r="SDH434" s="505"/>
      <c r="SDI434" s="505"/>
      <c r="SDJ434" s="505"/>
      <c r="SDK434" s="511"/>
      <c r="SDL434" s="512"/>
      <c r="SDM434" s="512"/>
      <c r="SDN434" s="505"/>
      <c r="SDO434" s="505"/>
      <c r="SDP434" s="505"/>
      <c r="SDQ434" s="511"/>
      <c r="SDR434" s="512"/>
      <c r="SDS434" s="512"/>
      <c r="SDT434" s="505"/>
      <c r="SDU434" s="505"/>
      <c r="SDV434" s="505"/>
      <c r="SDW434" s="511"/>
      <c r="SDX434" s="512"/>
      <c r="SDY434" s="512"/>
      <c r="SDZ434" s="505"/>
      <c r="SEA434" s="505"/>
      <c r="SEB434" s="505"/>
      <c r="SEC434" s="511"/>
      <c r="SED434" s="512"/>
      <c r="SEE434" s="512"/>
      <c r="SEF434" s="505"/>
      <c r="SEG434" s="505"/>
      <c r="SEH434" s="505"/>
      <c r="SEI434" s="511"/>
      <c r="SEJ434" s="512"/>
      <c r="SEK434" s="512"/>
      <c r="SEL434" s="505"/>
      <c r="SEM434" s="505"/>
      <c r="SEN434" s="505"/>
      <c r="SEO434" s="511"/>
      <c r="SEP434" s="512"/>
      <c r="SEQ434" s="512"/>
      <c r="SER434" s="505"/>
      <c r="SES434" s="505"/>
      <c r="SET434" s="505"/>
      <c r="SEU434" s="511"/>
      <c r="SEV434" s="512"/>
      <c r="SEW434" s="512"/>
      <c r="SEX434" s="505"/>
      <c r="SEY434" s="505"/>
      <c r="SEZ434" s="505"/>
      <c r="SFA434" s="511"/>
      <c r="SFB434" s="512"/>
      <c r="SFC434" s="512"/>
      <c r="SFD434" s="505"/>
      <c r="SFE434" s="505"/>
      <c r="SFF434" s="505"/>
      <c r="SFG434" s="511"/>
      <c r="SFH434" s="512"/>
      <c r="SFI434" s="512"/>
      <c r="SFJ434" s="505"/>
      <c r="SFK434" s="505"/>
      <c r="SFL434" s="505"/>
      <c r="SFM434" s="511"/>
      <c r="SFN434" s="512"/>
      <c r="SFO434" s="512"/>
      <c r="SFP434" s="505"/>
      <c r="SFQ434" s="505"/>
      <c r="SFR434" s="505"/>
      <c r="SFS434" s="511"/>
      <c r="SFT434" s="512"/>
      <c r="SFU434" s="512"/>
      <c r="SFV434" s="505"/>
      <c r="SFW434" s="505"/>
      <c r="SFX434" s="505"/>
      <c r="SFY434" s="511"/>
      <c r="SFZ434" s="512"/>
      <c r="SGA434" s="512"/>
      <c r="SGB434" s="505"/>
      <c r="SGC434" s="505"/>
      <c r="SGD434" s="505"/>
      <c r="SGE434" s="511"/>
      <c r="SGF434" s="512"/>
      <c r="SGG434" s="512"/>
      <c r="SGH434" s="505"/>
      <c r="SGI434" s="505"/>
      <c r="SGJ434" s="505"/>
      <c r="SGK434" s="511"/>
      <c r="SGL434" s="512"/>
      <c r="SGM434" s="512"/>
      <c r="SGN434" s="505"/>
      <c r="SGO434" s="505"/>
      <c r="SGP434" s="505"/>
      <c r="SGQ434" s="511"/>
      <c r="SGR434" s="512"/>
      <c r="SGS434" s="512"/>
      <c r="SGT434" s="505"/>
      <c r="SGU434" s="505"/>
      <c r="SGV434" s="505"/>
      <c r="SGW434" s="511"/>
      <c r="SGX434" s="512"/>
      <c r="SGY434" s="512"/>
      <c r="SGZ434" s="505"/>
      <c r="SHA434" s="505"/>
      <c r="SHB434" s="505"/>
      <c r="SHC434" s="511"/>
      <c r="SHD434" s="512"/>
      <c r="SHE434" s="512"/>
      <c r="SHF434" s="505"/>
      <c r="SHG434" s="505"/>
      <c r="SHH434" s="505"/>
      <c r="SHI434" s="511"/>
      <c r="SHJ434" s="512"/>
      <c r="SHK434" s="512"/>
      <c r="SHL434" s="505"/>
      <c r="SHM434" s="505"/>
      <c r="SHN434" s="505"/>
      <c r="SHO434" s="511"/>
      <c r="SHP434" s="512"/>
      <c r="SHQ434" s="512"/>
      <c r="SHR434" s="505"/>
      <c r="SHS434" s="505"/>
      <c r="SHT434" s="505"/>
      <c r="SHU434" s="511"/>
      <c r="SHV434" s="512"/>
      <c r="SHW434" s="512"/>
      <c r="SHX434" s="505"/>
      <c r="SHY434" s="505"/>
      <c r="SHZ434" s="505"/>
      <c r="SIA434" s="511"/>
      <c r="SIB434" s="512"/>
      <c r="SIC434" s="512"/>
      <c r="SID434" s="505"/>
      <c r="SIE434" s="505"/>
      <c r="SIF434" s="505"/>
      <c r="SIG434" s="511"/>
      <c r="SIH434" s="512"/>
      <c r="SII434" s="512"/>
      <c r="SIJ434" s="505"/>
      <c r="SIK434" s="505"/>
      <c r="SIL434" s="505"/>
      <c r="SIM434" s="511"/>
      <c r="SIN434" s="512"/>
      <c r="SIO434" s="512"/>
      <c r="SIP434" s="505"/>
      <c r="SIQ434" s="505"/>
      <c r="SIR434" s="505"/>
      <c r="SIS434" s="511"/>
      <c r="SIT434" s="512"/>
      <c r="SIU434" s="512"/>
      <c r="SIV434" s="505"/>
      <c r="SIW434" s="505"/>
      <c r="SIX434" s="505"/>
      <c r="SIY434" s="511"/>
      <c r="SIZ434" s="512"/>
      <c r="SJA434" s="512"/>
      <c r="SJB434" s="505"/>
      <c r="SJC434" s="505"/>
      <c r="SJD434" s="505"/>
      <c r="SJE434" s="511"/>
      <c r="SJF434" s="512"/>
      <c r="SJG434" s="512"/>
      <c r="SJH434" s="505"/>
      <c r="SJI434" s="505"/>
      <c r="SJJ434" s="505"/>
      <c r="SJK434" s="511"/>
      <c r="SJL434" s="512"/>
      <c r="SJM434" s="512"/>
      <c r="SJN434" s="505"/>
      <c r="SJO434" s="505"/>
      <c r="SJP434" s="505"/>
      <c r="SJQ434" s="511"/>
      <c r="SJR434" s="512"/>
      <c r="SJS434" s="512"/>
      <c r="SJT434" s="505"/>
      <c r="SJU434" s="505"/>
      <c r="SJV434" s="505"/>
      <c r="SJW434" s="511"/>
      <c r="SJX434" s="512"/>
      <c r="SJY434" s="512"/>
      <c r="SJZ434" s="505"/>
      <c r="SKA434" s="505"/>
      <c r="SKB434" s="505"/>
      <c r="SKC434" s="511"/>
      <c r="SKD434" s="512"/>
      <c r="SKE434" s="512"/>
      <c r="SKF434" s="505"/>
      <c r="SKG434" s="505"/>
      <c r="SKH434" s="505"/>
      <c r="SKI434" s="511"/>
      <c r="SKJ434" s="512"/>
      <c r="SKK434" s="512"/>
      <c r="SKL434" s="505"/>
      <c r="SKM434" s="505"/>
      <c r="SKN434" s="505"/>
      <c r="SKO434" s="511"/>
      <c r="SKP434" s="512"/>
      <c r="SKQ434" s="512"/>
      <c r="SKR434" s="505"/>
      <c r="SKS434" s="505"/>
      <c r="SKT434" s="505"/>
      <c r="SKU434" s="511"/>
      <c r="SKV434" s="512"/>
      <c r="SKW434" s="512"/>
      <c r="SKX434" s="505"/>
      <c r="SKY434" s="505"/>
      <c r="SKZ434" s="505"/>
      <c r="SLA434" s="511"/>
      <c r="SLB434" s="512"/>
      <c r="SLC434" s="512"/>
      <c r="SLD434" s="505"/>
      <c r="SLE434" s="505"/>
      <c r="SLF434" s="505"/>
      <c r="SLG434" s="511"/>
      <c r="SLH434" s="512"/>
      <c r="SLI434" s="512"/>
      <c r="SLJ434" s="505"/>
      <c r="SLK434" s="505"/>
      <c r="SLL434" s="505"/>
      <c r="SLM434" s="511"/>
      <c r="SLN434" s="512"/>
      <c r="SLO434" s="512"/>
      <c r="SLP434" s="505"/>
      <c r="SLQ434" s="505"/>
      <c r="SLR434" s="505"/>
      <c r="SLS434" s="511"/>
      <c r="SLT434" s="512"/>
      <c r="SLU434" s="512"/>
      <c r="SLV434" s="505"/>
      <c r="SLW434" s="505"/>
      <c r="SLX434" s="505"/>
      <c r="SLY434" s="511"/>
      <c r="SLZ434" s="512"/>
      <c r="SMA434" s="512"/>
      <c r="SMB434" s="505"/>
      <c r="SMC434" s="505"/>
      <c r="SMD434" s="505"/>
      <c r="SME434" s="511"/>
      <c r="SMF434" s="512"/>
      <c r="SMG434" s="512"/>
      <c r="SMH434" s="505"/>
      <c r="SMI434" s="505"/>
      <c r="SMJ434" s="505"/>
      <c r="SMK434" s="511"/>
      <c r="SML434" s="512"/>
      <c r="SMM434" s="512"/>
      <c r="SMN434" s="505"/>
      <c r="SMO434" s="505"/>
      <c r="SMP434" s="505"/>
      <c r="SMQ434" s="511"/>
      <c r="SMR434" s="512"/>
      <c r="SMS434" s="512"/>
      <c r="SMT434" s="505"/>
      <c r="SMU434" s="505"/>
      <c r="SMV434" s="505"/>
      <c r="SMW434" s="511"/>
      <c r="SMX434" s="512"/>
      <c r="SMY434" s="512"/>
      <c r="SMZ434" s="505"/>
      <c r="SNA434" s="505"/>
      <c r="SNB434" s="505"/>
      <c r="SNC434" s="511"/>
      <c r="SND434" s="512"/>
      <c r="SNE434" s="512"/>
      <c r="SNF434" s="505"/>
      <c r="SNG434" s="505"/>
      <c r="SNH434" s="505"/>
      <c r="SNI434" s="511"/>
      <c r="SNJ434" s="512"/>
      <c r="SNK434" s="512"/>
      <c r="SNL434" s="505"/>
      <c r="SNM434" s="505"/>
      <c r="SNN434" s="505"/>
      <c r="SNO434" s="511"/>
      <c r="SNP434" s="512"/>
      <c r="SNQ434" s="512"/>
      <c r="SNR434" s="505"/>
      <c r="SNS434" s="505"/>
      <c r="SNT434" s="505"/>
      <c r="SNU434" s="511"/>
      <c r="SNV434" s="512"/>
      <c r="SNW434" s="512"/>
      <c r="SNX434" s="505"/>
      <c r="SNY434" s="505"/>
      <c r="SNZ434" s="505"/>
      <c r="SOA434" s="511"/>
      <c r="SOB434" s="512"/>
      <c r="SOC434" s="512"/>
      <c r="SOD434" s="505"/>
      <c r="SOE434" s="505"/>
      <c r="SOF434" s="505"/>
      <c r="SOG434" s="511"/>
      <c r="SOH434" s="512"/>
      <c r="SOI434" s="512"/>
      <c r="SOJ434" s="505"/>
      <c r="SOK434" s="505"/>
      <c r="SOL434" s="505"/>
      <c r="SOM434" s="511"/>
      <c r="SON434" s="512"/>
      <c r="SOO434" s="512"/>
      <c r="SOP434" s="505"/>
      <c r="SOQ434" s="505"/>
      <c r="SOR434" s="505"/>
      <c r="SOS434" s="511"/>
      <c r="SOT434" s="512"/>
      <c r="SOU434" s="512"/>
      <c r="SOV434" s="505"/>
      <c r="SOW434" s="505"/>
      <c r="SOX434" s="505"/>
      <c r="SOY434" s="511"/>
      <c r="SOZ434" s="512"/>
      <c r="SPA434" s="512"/>
      <c r="SPB434" s="505"/>
      <c r="SPC434" s="505"/>
      <c r="SPD434" s="505"/>
      <c r="SPE434" s="511"/>
      <c r="SPF434" s="512"/>
      <c r="SPG434" s="512"/>
      <c r="SPH434" s="505"/>
      <c r="SPI434" s="505"/>
      <c r="SPJ434" s="505"/>
      <c r="SPK434" s="511"/>
      <c r="SPL434" s="512"/>
      <c r="SPM434" s="512"/>
      <c r="SPN434" s="505"/>
      <c r="SPO434" s="505"/>
      <c r="SPP434" s="505"/>
      <c r="SPQ434" s="511"/>
      <c r="SPR434" s="512"/>
      <c r="SPS434" s="512"/>
      <c r="SPT434" s="505"/>
      <c r="SPU434" s="505"/>
      <c r="SPV434" s="505"/>
      <c r="SPW434" s="511"/>
      <c r="SPX434" s="512"/>
      <c r="SPY434" s="512"/>
      <c r="SPZ434" s="505"/>
      <c r="SQA434" s="505"/>
      <c r="SQB434" s="505"/>
      <c r="SQC434" s="511"/>
      <c r="SQD434" s="512"/>
      <c r="SQE434" s="512"/>
      <c r="SQF434" s="505"/>
      <c r="SQG434" s="505"/>
      <c r="SQH434" s="505"/>
      <c r="SQI434" s="511"/>
      <c r="SQJ434" s="512"/>
      <c r="SQK434" s="512"/>
      <c r="SQL434" s="505"/>
      <c r="SQM434" s="505"/>
      <c r="SQN434" s="505"/>
      <c r="SQO434" s="511"/>
      <c r="SQP434" s="512"/>
      <c r="SQQ434" s="512"/>
      <c r="SQR434" s="505"/>
      <c r="SQS434" s="505"/>
      <c r="SQT434" s="505"/>
      <c r="SQU434" s="511"/>
      <c r="SQV434" s="512"/>
      <c r="SQW434" s="512"/>
      <c r="SQX434" s="505"/>
      <c r="SQY434" s="505"/>
      <c r="SQZ434" s="505"/>
      <c r="SRA434" s="511"/>
      <c r="SRB434" s="512"/>
      <c r="SRC434" s="512"/>
      <c r="SRD434" s="505"/>
      <c r="SRE434" s="505"/>
      <c r="SRF434" s="505"/>
      <c r="SRG434" s="511"/>
      <c r="SRH434" s="512"/>
      <c r="SRI434" s="512"/>
      <c r="SRJ434" s="505"/>
      <c r="SRK434" s="505"/>
      <c r="SRL434" s="505"/>
      <c r="SRM434" s="511"/>
      <c r="SRN434" s="512"/>
      <c r="SRO434" s="512"/>
      <c r="SRP434" s="505"/>
      <c r="SRQ434" s="505"/>
      <c r="SRR434" s="505"/>
      <c r="SRS434" s="511"/>
      <c r="SRT434" s="512"/>
      <c r="SRU434" s="512"/>
      <c r="SRV434" s="505"/>
      <c r="SRW434" s="505"/>
      <c r="SRX434" s="505"/>
      <c r="SRY434" s="511"/>
      <c r="SRZ434" s="512"/>
      <c r="SSA434" s="512"/>
      <c r="SSB434" s="505"/>
      <c r="SSC434" s="505"/>
      <c r="SSD434" s="505"/>
      <c r="SSE434" s="511"/>
      <c r="SSF434" s="512"/>
      <c r="SSG434" s="512"/>
      <c r="SSH434" s="505"/>
      <c r="SSI434" s="505"/>
      <c r="SSJ434" s="505"/>
      <c r="SSK434" s="511"/>
      <c r="SSL434" s="512"/>
      <c r="SSM434" s="512"/>
      <c r="SSN434" s="505"/>
      <c r="SSO434" s="505"/>
      <c r="SSP434" s="505"/>
      <c r="SSQ434" s="511"/>
      <c r="SSR434" s="512"/>
      <c r="SSS434" s="512"/>
      <c r="SST434" s="505"/>
      <c r="SSU434" s="505"/>
      <c r="SSV434" s="505"/>
      <c r="SSW434" s="511"/>
      <c r="SSX434" s="512"/>
      <c r="SSY434" s="512"/>
      <c r="SSZ434" s="505"/>
      <c r="STA434" s="505"/>
      <c r="STB434" s="505"/>
      <c r="STC434" s="511"/>
      <c r="STD434" s="512"/>
      <c r="STE434" s="512"/>
      <c r="STF434" s="505"/>
      <c r="STG434" s="505"/>
      <c r="STH434" s="505"/>
      <c r="STI434" s="511"/>
      <c r="STJ434" s="512"/>
      <c r="STK434" s="512"/>
      <c r="STL434" s="505"/>
      <c r="STM434" s="505"/>
      <c r="STN434" s="505"/>
      <c r="STO434" s="511"/>
      <c r="STP434" s="512"/>
      <c r="STQ434" s="512"/>
      <c r="STR434" s="505"/>
      <c r="STS434" s="505"/>
      <c r="STT434" s="505"/>
      <c r="STU434" s="511"/>
      <c r="STV434" s="512"/>
      <c r="STW434" s="512"/>
      <c r="STX434" s="505"/>
      <c r="STY434" s="505"/>
      <c r="STZ434" s="505"/>
      <c r="SUA434" s="511"/>
      <c r="SUB434" s="512"/>
      <c r="SUC434" s="512"/>
      <c r="SUD434" s="505"/>
      <c r="SUE434" s="505"/>
      <c r="SUF434" s="505"/>
      <c r="SUG434" s="511"/>
      <c r="SUH434" s="512"/>
      <c r="SUI434" s="512"/>
      <c r="SUJ434" s="505"/>
      <c r="SUK434" s="505"/>
      <c r="SUL434" s="505"/>
      <c r="SUM434" s="511"/>
      <c r="SUN434" s="512"/>
      <c r="SUO434" s="512"/>
      <c r="SUP434" s="505"/>
      <c r="SUQ434" s="505"/>
      <c r="SUR434" s="505"/>
      <c r="SUS434" s="511"/>
      <c r="SUT434" s="512"/>
      <c r="SUU434" s="512"/>
      <c r="SUV434" s="505"/>
      <c r="SUW434" s="505"/>
      <c r="SUX434" s="505"/>
      <c r="SUY434" s="511"/>
      <c r="SUZ434" s="512"/>
      <c r="SVA434" s="512"/>
      <c r="SVB434" s="505"/>
      <c r="SVC434" s="505"/>
      <c r="SVD434" s="505"/>
      <c r="SVE434" s="511"/>
      <c r="SVF434" s="512"/>
      <c r="SVG434" s="512"/>
      <c r="SVH434" s="505"/>
      <c r="SVI434" s="505"/>
      <c r="SVJ434" s="505"/>
      <c r="SVK434" s="511"/>
      <c r="SVL434" s="512"/>
      <c r="SVM434" s="512"/>
      <c r="SVN434" s="505"/>
      <c r="SVO434" s="505"/>
      <c r="SVP434" s="505"/>
      <c r="SVQ434" s="511"/>
      <c r="SVR434" s="512"/>
      <c r="SVS434" s="512"/>
      <c r="SVT434" s="505"/>
      <c r="SVU434" s="505"/>
      <c r="SVV434" s="505"/>
      <c r="SVW434" s="511"/>
      <c r="SVX434" s="512"/>
      <c r="SVY434" s="512"/>
      <c r="SVZ434" s="505"/>
      <c r="SWA434" s="505"/>
      <c r="SWB434" s="505"/>
      <c r="SWC434" s="511"/>
      <c r="SWD434" s="512"/>
      <c r="SWE434" s="512"/>
      <c r="SWF434" s="505"/>
      <c r="SWG434" s="505"/>
      <c r="SWH434" s="505"/>
      <c r="SWI434" s="511"/>
      <c r="SWJ434" s="512"/>
      <c r="SWK434" s="512"/>
      <c r="SWL434" s="505"/>
      <c r="SWM434" s="505"/>
      <c r="SWN434" s="505"/>
      <c r="SWO434" s="511"/>
      <c r="SWP434" s="512"/>
      <c r="SWQ434" s="512"/>
      <c r="SWR434" s="505"/>
      <c r="SWS434" s="505"/>
      <c r="SWT434" s="505"/>
      <c r="SWU434" s="511"/>
      <c r="SWV434" s="512"/>
      <c r="SWW434" s="512"/>
      <c r="SWX434" s="505"/>
      <c r="SWY434" s="505"/>
      <c r="SWZ434" s="505"/>
      <c r="SXA434" s="511"/>
      <c r="SXB434" s="512"/>
      <c r="SXC434" s="512"/>
      <c r="SXD434" s="505"/>
      <c r="SXE434" s="505"/>
      <c r="SXF434" s="505"/>
      <c r="SXG434" s="511"/>
      <c r="SXH434" s="512"/>
      <c r="SXI434" s="512"/>
      <c r="SXJ434" s="505"/>
      <c r="SXK434" s="505"/>
      <c r="SXL434" s="505"/>
      <c r="SXM434" s="511"/>
      <c r="SXN434" s="512"/>
      <c r="SXO434" s="512"/>
      <c r="SXP434" s="505"/>
      <c r="SXQ434" s="505"/>
      <c r="SXR434" s="505"/>
      <c r="SXS434" s="511"/>
      <c r="SXT434" s="512"/>
      <c r="SXU434" s="512"/>
      <c r="SXV434" s="505"/>
      <c r="SXW434" s="505"/>
      <c r="SXX434" s="505"/>
      <c r="SXY434" s="511"/>
      <c r="SXZ434" s="512"/>
      <c r="SYA434" s="512"/>
      <c r="SYB434" s="505"/>
      <c r="SYC434" s="505"/>
      <c r="SYD434" s="505"/>
      <c r="SYE434" s="511"/>
      <c r="SYF434" s="512"/>
      <c r="SYG434" s="512"/>
      <c r="SYH434" s="505"/>
      <c r="SYI434" s="505"/>
      <c r="SYJ434" s="505"/>
      <c r="SYK434" s="511"/>
      <c r="SYL434" s="512"/>
      <c r="SYM434" s="512"/>
      <c r="SYN434" s="505"/>
      <c r="SYO434" s="505"/>
      <c r="SYP434" s="505"/>
      <c r="SYQ434" s="511"/>
      <c r="SYR434" s="512"/>
      <c r="SYS434" s="512"/>
      <c r="SYT434" s="505"/>
      <c r="SYU434" s="505"/>
      <c r="SYV434" s="505"/>
      <c r="SYW434" s="511"/>
      <c r="SYX434" s="512"/>
      <c r="SYY434" s="512"/>
      <c r="SYZ434" s="505"/>
      <c r="SZA434" s="505"/>
      <c r="SZB434" s="505"/>
      <c r="SZC434" s="511"/>
      <c r="SZD434" s="512"/>
      <c r="SZE434" s="512"/>
      <c r="SZF434" s="505"/>
      <c r="SZG434" s="505"/>
      <c r="SZH434" s="505"/>
      <c r="SZI434" s="511"/>
      <c r="SZJ434" s="512"/>
      <c r="SZK434" s="512"/>
      <c r="SZL434" s="505"/>
      <c r="SZM434" s="505"/>
      <c r="SZN434" s="505"/>
      <c r="SZO434" s="511"/>
      <c r="SZP434" s="512"/>
      <c r="SZQ434" s="512"/>
      <c r="SZR434" s="505"/>
      <c r="SZS434" s="505"/>
      <c r="SZT434" s="505"/>
      <c r="SZU434" s="511"/>
      <c r="SZV434" s="512"/>
      <c r="SZW434" s="512"/>
      <c r="SZX434" s="505"/>
      <c r="SZY434" s="505"/>
      <c r="SZZ434" s="505"/>
      <c r="TAA434" s="511"/>
      <c r="TAB434" s="512"/>
      <c r="TAC434" s="512"/>
      <c r="TAD434" s="505"/>
      <c r="TAE434" s="505"/>
      <c r="TAF434" s="505"/>
      <c r="TAG434" s="511"/>
      <c r="TAH434" s="512"/>
      <c r="TAI434" s="512"/>
      <c r="TAJ434" s="505"/>
      <c r="TAK434" s="505"/>
      <c r="TAL434" s="505"/>
      <c r="TAM434" s="511"/>
      <c r="TAN434" s="512"/>
      <c r="TAO434" s="512"/>
      <c r="TAP434" s="505"/>
      <c r="TAQ434" s="505"/>
      <c r="TAR434" s="505"/>
      <c r="TAS434" s="511"/>
      <c r="TAT434" s="512"/>
      <c r="TAU434" s="512"/>
      <c r="TAV434" s="505"/>
      <c r="TAW434" s="505"/>
      <c r="TAX434" s="505"/>
      <c r="TAY434" s="511"/>
      <c r="TAZ434" s="512"/>
      <c r="TBA434" s="512"/>
      <c r="TBB434" s="505"/>
      <c r="TBC434" s="505"/>
      <c r="TBD434" s="505"/>
      <c r="TBE434" s="511"/>
      <c r="TBF434" s="512"/>
      <c r="TBG434" s="512"/>
      <c r="TBH434" s="505"/>
      <c r="TBI434" s="505"/>
      <c r="TBJ434" s="505"/>
      <c r="TBK434" s="511"/>
      <c r="TBL434" s="512"/>
      <c r="TBM434" s="512"/>
      <c r="TBN434" s="505"/>
      <c r="TBO434" s="505"/>
      <c r="TBP434" s="505"/>
      <c r="TBQ434" s="511"/>
      <c r="TBR434" s="512"/>
      <c r="TBS434" s="512"/>
      <c r="TBT434" s="505"/>
      <c r="TBU434" s="505"/>
      <c r="TBV434" s="505"/>
      <c r="TBW434" s="511"/>
      <c r="TBX434" s="512"/>
      <c r="TBY434" s="512"/>
      <c r="TBZ434" s="505"/>
      <c r="TCA434" s="505"/>
      <c r="TCB434" s="505"/>
      <c r="TCC434" s="511"/>
      <c r="TCD434" s="512"/>
      <c r="TCE434" s="512"/>
      <c r="TCF434" s="505"/>
      <c r="TCG434" s="505"/>
      <c r="TCH434" s="505"/>
      <c r="TCI434" s="511"/>
      <c r="TCJ434" s="512"/>
      <c r="TCK434" s="512"/>
      <c r="TCL434" s="505"/>
      <c r="TCM434" s="505"/>
      <c r="TCN434" s="505"/>
      <c r="TCO434" s="511"/>
      <c r="TCP434" s="512"/>
      <c r="TCQ434" s="512"/>
      <c r="TCR434" s="505"/>
      <c r="TCS434" s="505"/>
      <c r="TCT434" s="505"/>
      <c r="TCU434" s="511"/>
      <c r="TCV434" s="512"/>
      <c r="TCW434" s="512"/>
      <c r="TCX434" s="505"/>
      <c r="TCY434" s="505"/>
      <c r="TCZ434" s="505"/>
      <c r="TDA434" s="511"/>
      <c r="TDB434" s="512"/>
      <c r="TDC434" s="512"/>
      <c r="TDD434" s="505"/>
      <c r="TDE434" s="505"/>
      <c r="TDF434" s="505"/>
      <c r="TDG434" s="511"/>
      <c r="TDH434" s="512"/>
      <c r="TDI434" s="512"/>
      <c r="TDJ434" s="505"/>
      <c r="TDK434" s="505"/>
      <c r="TDL434" s="505"/>
      <c r="TDM434" s="511"/>
      <c r="TDN434" s="512"/>
      <c r="TDO434" s="512"/>
      <c r="TDP434" s="505"/>
      <c r="TDQ434" s="505"/>
      <c r="TDR434" s="505"/>
      <c r="TDS434" s="511"/>
      <c r="TDT434" s="512"/>
      <c r="TDU434" s="512"/>
      <c r="TDV434" s="505"/>
      <c r="TDW434" s="505"/>
      <c r="TDX434" s="505"/>
      <c r="TDY434" s="511"/>
      <c r="TDZ434" s="512"/>
      <c r="TEA434" s="512"/>
      <c r="TEB434" s="505"/>
      <c r="TEC434" s="505"/>
      <c r="TED434" s="505"/>
      <c r="TEE434" s="511"/>
      <c r="TEF434" s="512"/>
      <c r="TEG434" s="512"/>
      <c r="TEH434" s="505"/>
      <c r="TEI434" s="505"/>
      <c r="TEJ434" s="505"/>
      <c r="TEK434" s="511"/>
      <c r="TEL434" s="512"/>
      <c r="TEM434" s="512"/>
      <c r="TEN434" s="505"/>
      <c r="TEO434" s="505"/>
      <c r="TEP434" s="505"/>
      <c r="TEQ434" s="511"/>
      <c r="TER434" s="512"/>
      <c r="TES434" s="512"/>
      <c r="TET434" s="505"/>
      <c r="TEU434" s="505"/>
      <c r="TEV434" s="505"/>
      <c r="TEW434" s="511"/>
      <c r="TEX434" s="512"/>
      <c r="TEY434" s="512"/>
      <c r="TEZ434" s="505"/>
      <c r="TFA434" s="505"/>
      <c r="TFB434" s="505"/>
      <c r="TFC434" s="511"/>
      <c r="TFD434" s="512"/>
      <c r="TFE434" s="512"/>
      <c r="TFF434" s="505"/>
      <c r="TFG434" s="505"/>
      <c r="TFH434" s="505"/>
      <c r="TFI434" s="511"/>
      <c r="TFJ434" s="512"/>
      <c r="TFK434" s="512"/>
      <c r="TFL434" s="505"/>
      <c r="TFM434" s="505"/>
      <c r="TFN434" s="505"/>
      <c r="TFO434" s="511"/>
      <c r="TFP434" s="512"/>
      <c r="TFQ434" s="512"/>
      <c r="TFR434" s="505"/>
      <c r="TFS434" s="505"/>
      <c r="TFT434" s="505"/>
      <c r="TFU434" s="511"/>
      <c r="TFV434" s="512"/>
      <c r="TFW434" s="512"/>
      <c r="TFX434" s="505"/>
      <c r="TFY434" s="505"/>
      <c r="TFZ434" s="505"/>
      <c r="TGA434" s="511"/>
      <c r="TGB434" s="512"/>
      <c r="TGC434" s="512"/>
      <c r="TGD434" s="505"/>
      <c r="TGE434" s="505"/>
      <c r="TGF434" s="505"/>
      <c r="TGG434" s="511"/>
      <c r="TGH434" s="512"/>
      <c r="TGI434" s="512"/>
      <c r="TGJ434" s="505"/>
      <c r="TGK434" s="505"/>
      <c r="TGL434" s="505"/>
      <c r="TGM434" s="511"/>
      <c r="TGN434" s="512"/>
      <c r="TGO434" s="512"/>
      <c r="TGP434" s="505"/>
      <c r="TGQ434" s="505"/>
      <c r="TGR434" s="505"/>
      <c r="TGS434" s="511"/>
      <c r="TGT434" s="512"/>
      <c r="TGU434" s="512"/>
      <c r="TGV434" s="505"/>
      <c r="TGW434" s="505"/>
      <c r="TGX434" s="505"/>
      <c r="TGY434" s="511"/>
      <c r="TGZ434" s="512"/>
      <c r="THA434" s="512"/>
      <c r="THB434" s="505"/>
      <c r="THC434" s="505"/>
      <c r="THD434" s="505"/>
      <c r="THE434" s="511"/>
      <c r="THF434" s="512"/>
      <c r="THG434" s="512"/>
      <c r="THH434" s="505"/>
      <c r="THI434" s="505"/>
      <c r="THJ434" s="505"/>
      <c r="THK434" s="511"/>
      <c r="THL434" s="512"/>
      <c r="THM434" s="512"/>
      <c r="THN434" s="505"/>
      <c r="THO434" s="505"/>
      <c r="THP434" s="505"/>
      <c r="THQ434" s="511"/>
      <c r="THR434" s="512"/>
      <c r="THS434" s="512"/>
      <c r="THT434" s="505"/>
      <c r="THU434" s="505"/>
      <c r="THV434" s="505"/>
      <c r="THW434" s="511"/>
      <c r="THX434" s="512"/>
      <c r="THY434" s="512"/>
      <c r="THZ434" s="505"/>
      <c r="TIA434" s="505"/>
      <c r="TIB434" s="505"/>
      <c r="TIC434" s="511"/>
      <c r="TID434" s="512"/>
      <c r="TIE434" s="512"/>
      <c r="TIF434" s="505"/>
      <c r="TIG434" s="505"/>
      <c r="TIH434" s="505"/>
      <c r="TII434" s="511"/>
      <c r="TIJ434" s="512"/>
      <c r="TIK434" s="512"/>
      <c r="TIL434" s="505"/>
      <c r="TIM434" s="505"/>
      <c r="TIN434" s="505"/>
      <c r="TIO434" s="511"/>
      <c r="TIP434" s="512"/>
      <c r="TIQ434" s="512"/>
      <c r="TIR434" s="505"/>
      <c r="TIS434" s="505"/>
      <c r="TIT434" s="505"/>
      <c r="TIU434" s="511"/>
      <c r="TIV434" s="512"/>
      <c r="TIW434" s="512"/>
      <c r="TIX434" s="505"/>
      <c r="TIY434" s="505"/>
      <c r="TIZ434" s="505"/>
      <c r="TJA434" s="511"/>
      <c r="TJB434" s="512"/>
      <c r="TJC434" s="512"/>
      <c r="TJD434" s="505"/>
      <c r="TJE434" s="505"/>
      <c r="TJF434" s="505"/>
      <c r="TJG434" s="511"/>
      <c r="TJH434" s="512"/>
      <c r="TJI434" s="512"/>
      <c r="TJJ434" s="505"/>
      <c r="TJK434" s="505"/>
      <c r="TJL434" s="505"/>
      <c r="TJM434" s="511"/>
      <c r="TJN434" s="512"/>
      <c r="TJO434" s="512"/>
      <c r="TJP434" s="505"/>
      <c r="TJQ434" s="505"/>
      <c r="TJR434" s="505"/>
      <c r="TJS434" s="511"/>
      <c r="TJT434" s="512"/>
      <c r="TJU434" s="512"/>
      <c r="TJV434" s="505"/>
      <c r="TJW434" s="505"/>
      <c r="TJX434" s="505"/>
      <c r="TJY434" s="511"/>
      <c r="TJZ434" s="512"/>
      <c r="TKA434" s="512"/>
      <c r="TKB434" s="505"/>
      <c r="TKC434" s="505"/>
      <c r="TKD434" s="505"/>
      <c r="TKE434" s="511"/>
      <c r="TKF434" s="512"/>
      <c r="TKG434" s="512"/>
      <c r="TKH434" s="505"/>
      <c r="TKI434" s="505"/>
      <c r="TKJ434" s="505"/>
      <c r="TKK434" s="511"/>
      <c r="TKL434" s="512"/>
      <c r="TKM434" s="512"/>
      <c r="TKN434" s="505"/>
      <c r="TKO434" s="505"/>
      <c r="TKP434" s="505"/>
      <c r="TKQ434" s="511"/>
      <c r="TKR434" s="512"/>
      <c r="TKS434" s="512"/>
      <c r="TKT434" s="505"/>
      <c r="TKU434" s="505"/>
      <c r="TKV434" s="505"/>
      <c r="TKW434" s="511"/>
      <c r="TKX434" s="512"/>
      <c r="TKY434" s="512"/>
      <c r="TKZ434" s="505"/>
      <c r="TLA434" s="505"/>
      <c r="TLB434" s="505"/>
      <c r="TLC434" s="511"/>
      <c r="TLD434" s="512"/>
      <c r="TLE434" s="512"/>
      <c r="TLF434" s="505"/>
      <c r="TLG434" s="505"/>
      <c r="TLH434" s="505"/>
      <c r="TLI434" s="511"/>
      <c r="TLJ434" s="512"/>
      <c r="TLK434" s="512"/>
      <c r="TLL434" s="505"/>
      <c r="TLM434" s="505"/>
      <c r="TLN434" s="505"/>
      <c r="TLO434" s="511"/>
      <c r="TLP434" s="512"/>
      <c r="TLQ434" s="512"/>
      <c r="TLR434" s="505"/>
      <c r="TLS434" s="505"/>
      <c r="TLT434" s="505"/>
      <c r="TLU434" s="511"/>
      <c r="TLV434" s="512"/>
      <c r="TLW434" s="512"/>
      <c r="TLX434" s="505"/>
      <c r="TLY434" s="505"/>
      <c r="TLZ434" s="505"/>
      <c r="TMA434" s="511"/>
      <c r="TMB434" s="512"/>
      <c r="TMC434" s="512"/>
      <c r="TMD434" s="505"/>
      <c r="TME434" s="505"/>
      <c r="TMF434" s="505"/>
      <c r="TMG434" s="511"/>
      <c r="TMH434" s="512"/>
      <c r="TMI434" s="512"/>
      <c r="TMJ434" s="505"/>
      <c r="TMK434" s="505"/>
      <c r="TML434" s="505"/>
      <c r="TMM434" s="511"/>
      <c r="TMN434" s="512"/>
      <c r="TMO434" s="512"/>
      <c r="TMP434" s="505"/>
      <c r="TMQ434" s="505"/>
      <c r="TMR434" s="505"/>
      <c r="TMS434" s="511"/>
      <c r="TMT434" s="512"/>
      <c r="TMU434" s="512"/>
      <c r="TMV434" s="505"/>
      <c r="TMW434" s="505"/>
      <c r="TMX434" s="505"/>
      <c r="TMY434" s="511"/>
      <c r="TMZ434" s="512"/>
      <c r="TNA434" s="512"/>
      <c r="TNB434" s="505"/>
      <c r="TNC434" s="505"/>
      <c r="TND434" s="505"/>
      <c r="TNE434" s="511"/>
      <c r="TNF434" s="512"/>
      <c r="TNG434" s="512"/>
      <c r="TNH434" s="505"/>
      <c r="TNI434" s="505"/>
      <c r="TNJ434" s="505"/>
      <c r="TNK434" s="511"/>
      <c r="TNL434" s="512"/>
      <c r="TNM434" s="512"/>
      <c r="TNN434" s="505"/>
      <c r="TNO434" s="505"/>
      <c r="TNP434" s="505"/>
      <c r="TNQ434" s="511"/>
      <c r="TNR434" s="512"/>
      <c r="TNS434" s="512"/>
      <c r="TNT434" s="505"/>
      <c r="TNU434" s="505"/>
      <c r="TNV434" s="505"/>
      <c r="TNW434" s="511"/>
      <c r="TNX434" s="512"/>
      <c r="TNY434" s="512"/>
      <c r="TNZ434" s="505"/>
      <c r="TOA434" s="505"/>
      <c r="TOB434" s="505"/>
      <c r="TOC434" s="511"/>
      <c r="TOD434" s="512"/>
      <c r="TOE434" s="512"/>
      <c r="TOF434" s="505"/>
      <c r="TOG434" s="505"/>
      <c r="TOH434" s="505"/>
      <c r="TOI434" s="511"/>
      <c r="TOJ434" s="512"/>
      <c r="TOK434" s="512"/>
      <c r="TOL434" s="505"/>
      <c r="TOM434" s="505"/>
      <c r="TON434" s="505"/>
      <c r="TOO434" s="511"/>
      <c r="TOP434" s="512"/>
      <c r="TOQ434" s="512"/>
      <c r="TOR434" s="505"/>
      <c r="TOS434" s="505"/>
      <c r="TOT434" s="505"/>
      <c r="TOU434" s="511"/>
      <c r="TOV434" s="512"/>
      <c r="TOW434" s="512"/>
      <c r="TOX434" s="505"/>
      <c r="TOY434" s="505"/>
      <c r="TOZ434" s="505"/>
      <c r="TPA434" s="511"/>
      <c r="TPB434" s="512"/>
      <c r="TPC434" s="512"/>
      <c r="TPD434" s="505"/>
      <c r="TPE434" s="505"/>
      <c r="TPF434" s="505"/>
      <c r="TPG434" s="511"/>
      <c r="TPH434" s="512"/>
      <c r="TPI434" s="512"/>
      <c r="TPJ434" s="505"/>
      <c r="TPK434" s="505"/>
      <c r="TPL434" s="505"/>
      <c r="TPM434" s="511"/>
      <c r="TPN434" s="512"/>
      <c r="TPO434" s="512"/>
      <c r="TPP434" s="505"/>
      <c r="TPQ434" s="505"/>
      <c r="TPR434" s="505"/>
      <c r="TPS434" s="511"/>
      <c r="TPT434" s="512"/>
      <c r="TPU434" s="512"/>
      <c r="TPV434" s="505"/>
      <c r="TPW434" s="505"/>
      <c r="TPX434" s="505"/>
      <c r="TPY434" s="511"/>
      <c r="TPZ434" s="512"/>
      <c r="TQA434" s="512"/>
      <c r="TQB434" s="505"/>
      <c r="TQC434" s="505"/>
      <c r="TQD434" s="505"/>
      <c r="TQE434" s="511"/>
      <c r="TQF434" s="512"/>
      <c r="TQG434" s="512"/>
      <c r="TQH434" s="505"/>
      <c r="TQI434" s="505"/>
      <c r="TQJ434" s="505"/>
      <c r="TQK434" s="511"/>
      <c r="TQL434" s="512"/>
      <c r="TQM434" s="512"/>
      <c r="TQN434" s="505"/>
      <c r="TQO434" s="505"/>
      <c r="TQP434" s="505"/>
      <c r="TQQ434" s="511"/>
      <c r="TQR434" s="512"/>
      <c r="TQS434" s="512"/>
      <c r="TQT434" s="505"/>
      <c r="TQU434" s="505"/>
      <c r="TQV434" s="505"/>
      <c r="TQW434" s="511"/>
      <c r="TQX434" s="512"/>
      <c r="TQY434" s="512"/>
      <c r="TQZ434" s="505"/>
      <c r="TRA434" s="505"/>
      <c r="TRB434" s="505"/>
      <c r="TRC434" s="511"/>
      <c r="TRD434" s="512"/>
      <c r="TRE434" s="512"/>
      <c r="TRF434" s="505"/>
      <c r="TRG434" s="505"/>
      <c r="TRH434" s="505"/>
      <c r="TRI434" s="511"/>
      <c r="TRJ434" s="512"/>
      <c r="TRK434" s="512"/>
      <c r="TRL434" s="505"/>
      <c r="TRM434" s="505"/>
      <c r="TRN434" s="505"/>
      <c r="TRO434" s="511"/>
      <c r="TRP434" s="512"/>
      <c r="TRQ434" s="512"/>
      <c r="TRR434" s="505"/>
      <c r="TRS434" s="505"/>
      <c r="TRT434" s="505"/>
      <c r="TRU434" s="511"/>
      <c r="TRV434" s="512"/>
      <c r="TRW434" s="512"/>
      <c r="TRX434" s="505"/>
      <c r="TRY434" s="505"/>
      <c r="TRZ434" s="505"/>
      <c r="TSA434" s="511"/>
      <c r="TSB434" s="512"/>
      <c r="TSC434" s="512"/>
      <c r="TSD434" s="505"/>
      <c r="TSE434" s="505"/>
      <c r="TSF434" s="505"/>
      <c r="TSG434" s="511"/>
      <c r="TSH434" s="512"/>
      <c r="TSI434" s="512"/>
      <c r="TSJ434" s="505"/>
      <c r="TSK434" s="505"/>
      <c r="TSL434" s="505"/>
      <c r="TSM434" s="511"/>
      <c r="TSN434" s="512"/>
      <c r="TSO434" s="512"/>
      <c r="TSP434" s="505"/>
      <c r="TSQ434" s="505"/>
      <c r="TSR434" s="505"/>
      <c r="TSS434" s="511"/>
      <c r="TST434" s="512"/>
      <c r="TSU434" s="512"/>
      <c r="TSV434" s="505"/>
      <c r="TSW434" s="505"/>
      <c r="TSX434" s="505"/>
      <c r="TSY434" s="511"/>
      <c r="TSZ434" s="512"/>
      <c r="TTA434" s="512"/>
      <c r="TTB434" s="505"/>
      <c r="TTC434" s="505"/>
      <c r="TTD434" s="505"/>
      <c r="TTE434" s="511"/>
      <c r="TTF434" s="512"/>
      <c r="TTG434" s="512"/>
      <c r="TTH434" s="505"/>
      <c r="TTI434" s="505"/>
      <c r="TTJ434" s="505"/>
      <c r="TTK434" s="511"/>
      <c r="TTL434" s="512"/>
      <c r="TTM434" s="512"/>
      <c r="TTN434" s="505"/>
      <c r="TTO434" s="505"/>
      <c r="TTP434" s="505"/>
      <c r="TTQ434" s="511"/>
      <c r="TTR434" s="512"/>
      <c r="TTS434" s="512"/>
      <c r="TTT434" s="505"/>
      <c r="TTU434" s="505"/>
      <c r="TTV434" s="505"/>
      <c r="TTW434" s="511"/>
      <c r="TTX434" s="512"/>
      <c r="TTY434" s="512"/>
      <c r="TTZ434" s="505"/>
      <c r="TUA434" s="505"/>
      <c r="TUB434" s="505"/>
      <c r="TUC434" s="511"/>
      <c r="TUD434" s="512"/>
      <c r="TUE434" s="512"/>
      <c r="TUF434" s="505"/>
      <c r="TUG434" s="505"/>
      <c r="TUH434" s="505"/>
      <c r="TUI434" s="511"/>
      <c r="TUJ434" s="512"/>
      <c r="TUK434" s="512"/>
      <c r="TUL434" s="505"/>
      <c r="TUM434" s="505"/>
      <c r="TUN434" s="505"/>
      <c r="TUO434" s="511"/>
      <c r="TUP434" s="512"/>
      <c r="TUQ434" s="512"/>
      <c r="TUR434" s="505"/>
      <c r="TUS434" s="505"/>
      <c r="TUT434" s="505"/>
      <c r="TUU434" s="511"/>
      <c r="TUV434" s="512"/>
      <c r="TUW434" s="512"/>
      <c r="TUX434" s="505"/>
      <c r="TUY434" s="505"/>
      <c r="TUZ434" s="505"/>
      <c r="TVA434" s="511"/>
      <c r="TVB434" s="512"/>
      <c r="TVC434" s="512"/>
      <c r="TVD434" s="505"/>
      <c r="TVE434" s="505"/>
      <c r="TVF434" s="505"/>
      <c r="TVG434" s="511"/>
      <c r="TVH434" s="512"/>
      <c r="TVI434" s="512"/>
      <c r="TVJ434" s="505"/>
      <c r="TVK434" s="505"/>
      <c r="TVL434" s="505"/>
      <c r="TVM434" s="511"/>
      <c r="TVN434" s="512"/>
      <c r="TVO434" s="512"/>
      <c r="TVP434" s="505"/>
      <c r="TVQ434" s="505"/>
      <c r="TVR434" s="505"/>
      <c r="TVS434" s="511"/>
      <c r="TVT434" s="512"/>
      <c r="TVU434" s="512"/>
      <c r="TVV434" s="505"/>
      <c r="TVW434" s="505"/>
      <c r="TVX434" s="505"/>
      <c r="TVY434" s="511"/>
      <c r="TVZ434" s="512"/>
      <c r="TWA434" s="512"/>
      <c r="TWB434" s="505"/>
      <c r="TWC434" s="505"/>
      <c r="TWD434" s="505"/>
      <c r="TWE434" s="511"/>
      <c r="TWF434" s="512"/>
      <c r="TWG434" s="512"/>
      <c r="TWH434" s="505"/>
      <c r="TWI434" s="505"/>
      <c r="TWJ434" s="505"/>
      <c r="TWK434" s="511"/>
      <c r="TWL434" s="512"/>
      <c r="TWM434" s="512"/>
      <c r="TWN434" s="505"/>
      <c r="TWO434" s="505"/>
      <c r="TWP434" s="505"/>
      <c r="TWQ434" s="511"/>
      <c r="TWR434" s="512"/>
      <c r="TWS434" s="512"/>
      <c r="TWT434" s="505"/>
      <c r="TWU434" s="505"/>
      <c r="TWV434" s="505"/>
      <c r="TWW434" s="511"/>
      <c r="TWX434" s="512"/>
      <c r="TWY434" s="512"/>
      <c r="TWZ434" s="505"/>
      <c r="TXA434" s="505"/>
      <c r="TXB434" s="505"/>
      <c r="TXC434" s="511"/>
      <c r="TXD434" s="512"/>
      <c r="TXE434" s="512"/>
      <c r="TXF434" s="505"/>
      <c r="TXG434" s="505"/>
      <c r="TXH434" s="505"/>
      <c r="TXI434" s="511"/>
      <c r="TXJ434" s="512"/>
      <c r="TXK434" s="512"/>
      <c r="TXL434" s="505"/>
      <c r="TXM434" s="505"/>
      <c r="TXN434" s="505"/>
      <c r="TXO434" s="511"/>
      <c r="TXP434" s="512"/>
      <c r="TXQ434" s="512"/>
      <c r="TXR434" s="505"/>
      <c r="TXS434" s="505"/>
      <c r="TXT434" s="505"/>
      <c r="TXU434" s="511"/>
      <c r="TXV434" s="512"/>
      <c r="TXW434" s="512"/>
      <c r="TXX434" s="505"/>
      <c r="TXY434" s="505"/>
      <c r="TXZ434" s="505"/>
      <c r="TYA434" s="511"/>
      <c r="TYB434" s="512"/>
      <c r="TYC434" s="512"/>
      <c r="TYD434" s="505"/>
      <c r="TYE434" s="505"/>
      <c r="TYF434" s="505"/>
      <c r="TYG434" s="511"/>
      <c r="TYH434" s="512"/>
      <c r="TYI434" s="512"/>
      <c r="TYJ434" s="505"/>
      <c r="TYK434" s="505"/>
      <c r="TYL434" s="505"/>
      <c r="TYM434" s="511"/>
      <c r="TYN434" s="512"/>
      <c r="TYO434" s="512"/>
      <c r="TYP434" s="505"/>
      <c r="TYQ434" s="505"/>
      <c r="TYR434" s="505"/>
      <c r="TYS434" s="511"/>
      <c r="TYT434" s="512"/>
      <c r="TYU434" s="512"/>
      <c r="TYV434" s="505"/>
      <c r="TYW434" s="505"/>
      <c r="TYX434" s="505"/>
      <c r="TYY434" s="511"/>
      <c r="TYZ434" s="512"/>
      <c r="TZA434" s="512"/>
      <c r="TZB434" s="505"/>
      <c r="TZC434" s="505"/>
      <c r="TZD434" s="505"/>
      <c r="TZE434" s="511"/>
      <c r="TZF434" s="512"/>
      <c r="TZG434" s="512"/>
      <c r="TZH434" s="505"/>
      <c r="TZI434" s="505"/>
      <c r="TZJ434" s="505"/>
      <c r="TZK434" s="511"/>
      <c r="TZL434" s="512"/>
      <c r="TZM434" s="512"/>
      <c r="TZN434" s="505"/>
      <c r="TZO434" s="505"/>
      <c r="TZP434" s="505"/>
      <c r="TZQ434" s="511"/>
      <c r="TZR434" s="512"/>
      <c r="TZS434" s="512"/>
      <c r="TZT434" s="505"/>
      <c r="TZU434" s="505"/>
      <c r="TZV434" s="505"/>
      <c r="TZW434" s="511"/>
      <c r="TZX434" s="512"/>
      <c r="TZY434" s="512"/>
      <c r="TZZ434" s="505"/>
      <c r="UAA434" s="505"/>
      <c r="UAB434" s="505"/>
      <c r="UAC434" s="511"/>
      <c r="UAD434" s="512"/>
      <c r="UAE434" s="512"/>
      <c r="UAF434" s="505"/>
      <c r="UAG434" s="505"/>
      <c r="UAH434" s="505"/>
      <c r="UAI434" s="511"/>
      <c r="UAJ434" s="512"/>
      <c r="UAK434" s="512"/>
      <c r="UAL434" s="505"/>
      <c r="UAM434" s="505"/>
      <c r="UAN434" s="505"/>
      <c r="UAO434" s="511"/>
      <c r="UAP434" s="512"/>
      <c r="UAQ434" s="512"/>
      <c r="UAR434" s="505"/>
      <c r="UAS434" s="505"/>
      <c r="UAT434" s="505"/>
      <c r="UAU434" s="511"/>
      <c r="UAV434" s="512"/>
      <c r="UAW434" s="512"/>
      <c r="UAX434" s="505"/>
      <c r="UAY434" s="505"/>
      <c r="UAZ434" s="505"/>
      <c r="UBA434" s="511"/>
      <c r="UBB434" s="512"/>
      <c r="UBC434" s="512"/>
      <c r="UBD434" s="505"/>
      <c r="UBE434" s="505"/>
      <c r="UBF434" s="505"/>
      <c r="UBG434" s="511"/>
      <c r="UBH434" s="512"/>
      <c r="UBI434" s="512"/>
      <c r="UBJ434" s="505"/>
      <c r="UBK434" s="505"/>
      <c r="UBL434" s="505"/>
      <c r="UBM434" s="511"/>
      <c r="UBN434" s="512"/>
      <c r="UBO434" s="512"/>
      <c r="UBP434" s="505"/>
      <c r="UBQ434" s="505"/>
      <c r="UBR434" s="505"/>
      <c r="UBS434" s="511"/>
      <c r="UBT434" s="512"/>
      <c r="UBU434" s="512"/>
      <c r="UBV434" s="505"/>
      <c r="UBW434" s="505"/>
      <c r="UBX434" s="505"/>
      <c r="UBY434" s="511"/>
      <c r="UBZ434" s="512"/>
      <c r="UCA434" s="512"/>
      <c r="UCB434" s="505"/>
      <c r="UCC434" s="505"/>
      <c r="UCD434" s="505"/>
      <c r="UCE434" s="511"/>
      <c r="UCF434" s="512"/>
      <c r="UCG434" s="512"/>
      <c r="UCH434" s="505"/>
      <c r="UCI434" s="505"/>
      <c r="UCJ434" s="505"/>
      <c r="UCK434" s="511"/>
      <c r="UCL434" s="512"/>
      <c r="UCM434" s="512"/>
      <c r="UCN434" s="505"/>
      <c r="UCO434" s="505"/>
      <c r="UCP434" s="505"/>
      <c r="UCQ434" s="511"/>
      <c r="UCR434" s="512"/>
      <c r="UCS434" s="512"/>
      <c r="UCT434" s="505"/>
      <c r="UCU434" s="505"/>
      <c r="UCV434" s="505"/>
      <c r="UCW434" s="511"/>
      <c r="UCX434" s="512"/>
      <c r="UCY434" s="512"/>
      <c r="UCZ434" s="505"/>
      <c r="UDA434" s="505"/>
      <c r="UDB434" s="505"/>
      <c r="UDC434" s="511"/>
      <c r="UDD434" s="512"/>
      <c r="UDE434" s="512"/>
      <c r="UDF434" s="505"/>
      <c r="UDG434" s="505"/>
      <c r="UDH434" s="505"/>
      <c r="UDI434" s="511"/>
      <c r="UDJ434" s="512"/>
      <c r="UDK434" s="512"/>
      <c r="UDL434" s="505"/>
      <c r="UDM434" s="505"/>
      <c r="UDN434" s="505"/>
      <c r="UDO434" s="511"/>
      <c r="UDP434" s="512"/>
      <c r="UDQ434" s="512"/>
      <c r="UDR434" s="505"/>
      <c r="UDS434" s="505"/>
      <c r="UDT434" s="505"/>
      <c r="UDU434" s="511"/>
      <c r="UDV434" s="512"/>
      <c r="UDW434" s="512"/>
      <c r="UDX434" s="505"/>
      <c r="UDY434" s="505"/>
      <c r="UDZ434" s="505"/>
      <c r="UEA434" s="511"/>
      <c r="UEB434" s="512"/>
      <c r="UEC434" s="512"/>
      <c r="UED434" s="505"/>
      <c r="UEE434" s="505"/>
      <c r="UEF434" s="505"/>
      <c r="UEG434" s="511"/>
      <c r="UEH434" s="512"/>
      <c r="UEI434" s="512"/>
      <c r="UEJ434" s="505"/>
      <c r="UEK434" s="505"/>
      <c r="UEL434" s="505"/>
      <c r="UEM434" s="511"/>
      <c r="UEN434" s="512"/>
      <c r="UEO434" s="512"/>
      <c r="UEP434" s="505"/>
      <c r="UEQ434" s="505"/>
      <c r="UER434" s="505"/>
      <c r="UES434" s="511"/>
      <c r="UET434" s="512"/>
      <c r="UEU434" s="512"/>
      <c r="UEV434" s="505"/>
      <c r="UEW434" s="505"/>
      <c r="UEX434" s="505"/>
      <c r="UEY434" s="511"/>
      <c r="UEZ434" s="512"/>
      <c r="UFA434" s="512"/>
      <c r="UFB434" s="505"/>
      <c r="UFC434" s="505"/>
      <c r="UFD434" s="505"/>
      <c r="UFE434" s="511"/>
      <c r="UFF434" s="512"/>
      <c r="UFG434" s="512"/>
      <c r="UFH434" s="505"/>
      <c r="UFI434" s="505"/>
      <c r="UFJ434" s="505"/>
      <c r="UFK434" s="511"/>
      <c r="UFL434" s="512"/>
      <c r="UFM434" s="512"/>
      <c r="UFN434" s="505"/>
      <c r="UFO434" s="505"/>
      <c r="UFP434" s="505"/>
      <c r="UFQ434" s="511"/>
      <c r="UFR434" s="512"/>
      <c r="UFS434" s="512"/>
      <c r="UFT434" s="505"/>
      <c r="UFU434" s="505"/>
      <c r="UFV434" s="505"/>
      <c r="UFW434" s="511"/>
      <c r="UFX434" s="512"/>
      <c r="UFY434" s="512"/>
      <c r="UFZ434" s="505"/>
      <c r="UGA434" s="505"/>
      <c r="UGB434" s="505"/>
      <c r="UGC434" s="511"/>
      <c r="UGD434" s="512"/>
      <c r="UGE434" s="512"/>
      <c r="UGF434" s="505"/>
      <c r="UGG434" s="505"/>
      <c r="UGH434" s="505"/>
      <c r="UGI434" s="511"/>
      <c r="UGJ434" s="512"/>
      <c r="UGK434" s="512"/>
      <c r="UGL434" s="505"/>
      <c r="UGM434" s="505"/>
      <c r="UGN434" s="505"/>
      <c r="UGO434" s="511"/>
      <c r="UGP434" s="512"/>
      <c r="UGQ434" s="512"/>
      <c r="UGR434" s="505"/>
      <c r="UGS434" s="505"/>
      <c r="UGT434" s="505"/>
      <c r="UGU434" s="511"/>
      <c r="UGV434" s="512"/>
      <c r="UGW434" s="512"/>
      <c r="UGX434" s="505"/>
      <c r="UGY434" s="505"/>
      <c r="UGZ434" s="505"/>
      <c r="UHA434" s="511"/>
      <c r="UHB434" s="512"/>
      <c r="UHC434" s="512"/>
      <c r="UHD434" s="505"/>
      <c r="UHE434" s="505"/>
      <c r="UHF434" s="505"/>
      <c r="UHG434" s="511"/>
      <c r="UHH434" s="512"/>
      <c r="UHI434" s="512"/>
      <c r="UHJ434" s="505"/>
      <c r="UHK434" s="505"/>
      <c r="UHL434" s="505"/>
      <c r="UHM434" s="511"/>
      <c r="UHN434" s="512"/>
      <c r="UHO434" s="512"/>
      <c r="UHP434" s="505"/>
      <c r="UHQ434" s="505"/>
      <c r="UHR434" s="505"/>
      <c r="UHS434" s="511"/>
      <c r="UHT434" s="512"/>
      <c r="UHU434" s="512"/>
      <c r="UHV434" s="505"/>
      <c r="UHW434" s="505"/>
      <c r="UHX434" s="505"/>
      <c r="UHY434" s="511"/>
      <c r="UHZ434" s="512"/>
      <c r="UIA434" s="512"/>
      <c r="UIB434" s="505"/>
      <c r="UIC434" s="505"/>
      <c r="UID434" s="505"/>
      <c r="UIE434" s="511"/>
      <c r="UIF434" s="512"/>
      <c r="UIG434" s="512"/>
      <c r="UIH434" s="505"/>
      <c r="UII434" s="505"/>
      <c r="UIJ434" s="505"/>
      <c r="UIK434" s="511"/>
      <c r="UIL434" s="512"/>
      <c r="UIM434" s="512"/>
      <c r="UIN434" s="505"/>
      <c r="UIO434" s="505"/>
      <c r="UIP434" s="505"/>
      <c r="UIQ434" s="511"/>
      <c r="UIR434" s="512"/>
      <c r="UIS434" s="512"/>
      <c r="UIT434" s="505"/>
      <c r="UIU434" s="505"/>
      <c r="UIV434" s="505"/>
      <c r="UIW434" s="511"/>
      <c r="UIX434" s="512"/>
      <c r="UIY434" s="512"/>
      <c r="UIZ434" s="505"/>
      <c r="UJA434" s="505"/>
      <c r="UJB434" s="505"/>
      <c r="UJC434" s="511"/>
      <c r="UJD434" s="512"/>
      <c r="UJE434" s="512"/>
      <c r="UJF434" s="505"/>
      <c r="UJG434" s="505"/>
      <c r="UJH434" s="505"/>
      <c r="UJI434" s="511"/>
      <c r="UJJ434" s="512"/>
      <c r="UJK434" s="512"/>
      <c r="UJL434" s="505"/>
      <c r="UJM434" s="505"/>
      <c r="UJN434" s="505"/>
      <c r="UJO434" s="511"/>
      <c r="UJP434" s="512"/>
      <c r="UJQ434" s="512"/>
      <c r="UJR434" s="505"/>
      <c r="UJS434" s="505"/>
      <c r="UJT434" s="505"/>
      <c r="UJU434" s="511"/>
      <c r="UJV434" s="512"/>
      <c r="UJW434" s="512"/>
      <c r="UJX434" s="505"/>
      <c r="UJY434" s="505"/>
      <c r="UJZ434" s="505"/>
      <c r="UKA434" s="511"/>
      <c r="UKB434" s="512"/>
      <c r="UKC434" s="512"/>
      <c r="UKD434" s="505"/>
      <c r="UKE434" s="505"/>
      <c r="UKF434" s="505"/>
      <c r="UKG434" s="511"/>
      <c r="UKH434" s="512"/>
      <c r="UKI434" s="512"/>
      <c r="UKJ434" s="505"/>
      <c r="UKK434" s="505"/>
      <c r="UKL434" s="505"/>
      <c r="UKM434" s="511"/>
      <c r="UKN434" s="512"/>
      <c r="UKO434" s="512"/>
      <c r="UKP434" s="505"/>
      <c r="UKQ434" s="505"/>
      <c r="UKR434" s="505"/>
      <c r="UKS434" s="511"/>
      <c r="UKT434" s="512"/>
      <c r="UKU434" s="512"/>
      <c r="UKV434" s="505"/>
      <c r="UKW434" s="505"/>
      <c r="UKX434" s="505"/>
      <c r="UKY434" s="511"/>
      <c r="UKZ434" s="512"/>
      <c r="ULA434" s="512"/>
      <c r="ULB434" s="505"/>
      <c r="ULC434" s="505"/>
      <c r="ULD434" s="505"/>
      <c r="ULE434" s="511"/>
      <c r="ULF434" s="512"/>
      <c r="ULG434" s="512"/>
      <c r="ULH434" s="505"/>
      <c r="ULI434" s="505"/>
      <c r="ULJ434" s="505"/>
      <c r="ULK434" s="511"/>
      <c r="ULL434" s="512"/>
      <c r="ULM434" s="512"/>
      <c r="ULN434" s="505"/>
      <c r="ULO434" s="505"/>
      <c r="ULP434" s="505"/>
      <c r="ULQ434" s="511"/>
      <c r="ULR434" s="512"/>
      <c r="ULS434" s="512"/>
      <c r="ULT434" s="505"/>
      <c r="ULU434" s="505"/>
      <c r="ULV434" s="505"/>
      <c r="ULW434" s="511"/>
      <c r="ULX434" s="512"/>
      <c r="ULY434" s="512"/>
      <c r="ULZ434" s="505"/>
      <c r="UMA434" s="505"/>
      <c r="UMB434" s="505"/>
      <c r="UMC434" s="511"/>
      <c r="UMD434" s="512"/>
      <c r="UME434" s="512"/>
      <c r="UMF434" s="505"/>
      <c r="UMG434" s="505"/>
      <c r="UMH434" s="505"/>
      <c r="UMI434" s="511"/>
      <c r="UMJ434" s="512"/>
      <c r="UMK434" s="512"/>
      <c r="UML434" s="505"/>
      <c r="UMM434" s="505"/>
      <c r="UMN434" s="505"/>
      <c r="UMO434" s="511"/>
      <c r="UMP434" s="512"/>
      <c r="UMQ434" s="512"/>
      <c r="UMR434" s="505"/>
      <c r="UMS434" s="505"/>
      <c r="UMT434" s="505"/>
      <c r="UMU434" s="511"/>
      <c r="UMV434" s="512"/>
      <c r="UMW434" s="512"/>
      <c r="UMX434" s="505"/>
      <c r="UMY434" s="505"/>
      <c r="UMZ434" s="505"/>
      <c r="UNA434" s="511"/>
      <c r="UNB434" s="512"/>
      <c r="UNC434" s="512"/>
      <c r="UND434" s="505"/>
      <c r="UNE434" s="505"/>
      <c r="UNF434" s="505"/>
      <c r="UNG434" s="511"/>
      <c r="UNH434" s="512"/>
      <c r="UNI434" s="512"/>
      <c r="UNJ434" s="505"/>
      <c r="UNK434" s="505"/>
      <c r="UNL434" s="505"/>
      <c r="UNM434" s="511"/>
      <c r="UNN434" s="512"/>
      <c r="UNO434" s="512"/>
      <c r="UNP434" s="505"/>
      <c r="UNQ434" s="505"/>
      <c r="UNR434" s="505"/>
      <c r="UNS434" s="511"/>
      <c r="UNT434" s="512"/>
      <c r="UNU434" s="512"/>
      <c r="UNV434" s="505"/>
      <c r="UNW434" s="505"/>
      <c r="UNX434" s="505"/>
      <c r="UNY434" s="511"/>
      <c r="UNZ434" s="512"/>
      <c r="UOA434" s="512"/>
      <c r="UOB434" s="505"/>
      <c r="UOC434" s="505"/>
      <c r="UOD434" s="505"/>
      <c r="UOE434" s="511"/>
      <c r="UOF434" s="512"/>
      <c r="UOG434" s="512"/>
      <c r="UOH434" s="505"/>
      <c r="UOI434" s="505"/>
      <c r="UOJ434" s="505"/>
      <c r="UOK434" s="511"/>
      <c r="UOL434" s="512"/>
      <c r="UOM434" s="512"/>
      <c r="UON434" s="505"/>
      <c r="UOO434" s="505"/>
      <c r="UOP434" s="505"/>
      <c r="UOQ434" s="511"/>
      <c r="UOR434" s="512"/>
      <c r="UOS434" s="512"/>
      <c r="UOT434" s="505"/>
      <c r="UOU434" s="505"/>
      <c r="UOV434" s="505"/>
      <c r="UOW434" s="511"/>
      <c r="UOX434" s="512"/>
      <c r="UOY434" s="512"/>
      <c r="UOZ434" s="505"/>
      <c r="UPA434" s="505"/>
      <c r="UPB434" s="505"/>
      <c r="UPC434" s="511"/>
      <c r="UPD434" s="512"/>
      <c r="UPE434" s="512"/>
      <c r="UPF434" s="505"/>
      <c r="UPG434" s="505"/>
      <c r="UPH434" s="505"/>
      <c r="UPI434" s="511"/>
      <c r="UPJ434" s="512"/>
      <c r="UPK434" s="512"/>
      <c r="UPL434" s="505"/>
      <c r="UPM434" s="505"/>
      <c r="UPN434" s="505"/>
      <c r="UPO434" s="511"/>
      <c r="UPP434" s="512"/>
      <c r="UPQ434" s="512"/>
      <c r="UPR434" s="505"/>
      <c r="UPS434" s="505"/>
      <c r="UPT434" s="505"/>
      <c r="UPU434" s="511"/>
      <c r="UPV434" s="512"/>
      <c r="UPW434" s="512"/>
      <c r="UPX434" s="505"/>
      <c r="UPY434" s="505"/>
      <c r="UPZ434" s="505"/>
      <c r="UQA434" s="511"/>
      <c r="UQB434" s="512"/>
      <c r="UQC434" s="512"/>
      <c r="UQD434" s="505"/>
      <c r="UQE434" s="505"/>
      <c r="UQF434" s="505"/>
      <c r="UQG434" s="511"/>
      <c r="UQH434" s="512"/>
      <c r="UQI434" s="512"/>
      <c r="UQJ434" s="505"/>
      <c r="UQK434" s="505"/>
      <c r="UQL434" s="505"/>
      <c r="UQM434" s="511"/>
      <c r="UQN434" s="512"/>
      <c r="UQO434" s="512"/>
      <c r="UQP434" s="505"/>
      <c r="UQQ434" s="505"/>
      <c r="UQR434" s="505"/>
      <c r="UQS434" s="511"/>
      <c r="UQT434" s="512"/>
      <c r="UQU434" s="512"/>
      <c r="UQV434" s="505"/>
      <c r="UQW434" s="505"/>
      <c r="UQX434" s="505"/>
      <c r="UQY434" s="511"/>
      <c r="UQZ434" s="512"/>
      <c r="URA434" s="512"/>
      <c r="URB434" s="505"/>
      <c r="URC434" s="505"/>
      <c r="URD434" s="505"/>
      <c r="URE434" s="511"/>
      <c r="URF434" s="512"/>
      <c r="URG434" s="512"/>
      <c r="URH434" s="505"/>
      <c r="URI434" s="505"/>
      <c r="URJ434" s="505"/>
      <c r="URK434" s="511"/>
      <c r="URL434" s="512"/>
      <c r="URM434" s="512"/>
      <c r="URN434" s="505"/>
      <c r="URO434" s="505"/>
      <c r="URP434" s="505"/>
      <c r="URQ434" s="511"/>
      <c r="URR434" s="512"/>
      <c r="URS434" s="512"/>
      <c r="URT434" s="505"/>
      <c r="URU434" s="505"/>
      <c r="URV434" s="505"/>
      <c r="URW434" s="511"/>
      <c r="URX434" s="512"/>
      <c r="URY434" s="512"/>
      <c r="URZ434" s="505"/>
      <c r="USA434" s="505"/>
      <c r="USB434" s="505"/>
      <c r="USC434" s="511"/>
      <c r="USD434" s="512"/>
      <c r="USE434" s="512"/>
      <c r="USF434" s="505"/>
      <c r="USG434" s="505"/>
      <c r="USH434" s="505"/>
      <c r="USI434" s="511"/>
      <c r="USJ434" s="512"/>
      <c r="USK434" s="512"/>
      <c r="USL434" s="505"/>
      <c r="USM434" s="505"/>
      <c r="USN434" s="505"/>
      <c r="USO434" s="511"/>
      <c r="USP434" s="512"/>
      <c r="USQ434" s="512"/>
      <c r="USR434" s="505"/>
      <c r="USS434" s="505"/>
      <c r="UST434" s="505"/>
      <c r="USU434" s="511"/>
      <c r="USV434" s="512"/>
      <c r="USW434" s="512"/>
      <c r="USX434" s="505"/>
      <c r="USY434" s="505"/>
      <c r="USZ434" s="505"/>
      <c r="UTA434" s="511"/>
      <c r="UTB434" s="512"/>
      <c r="UTC434" s="512"/>
      <c r="UTD434" s="505"/>
      <c r="UTE434" s="505"/>
      <c r="UTF434" s="505"/>
      <c r="UTG434" s="511"/>
      <c r="UTH434" s="512"/>
      <c r="UTI434" s="512"/>
      <c r="UTJ434" s="505"/>
      <c r="UTK434" s="505"/>
      <c r="UTL434" s="505"/>
      <c r="UTM434" s="511"/>
      <c r="UTN434" s="512"/>
      <c r="UTO434" s="512"/>
      <c r="UTP434" s="505"/>
      <c r="UTQ434" s="505"/>
      <c r="UTR434" s="505"/>
      <c r="UTS434" s="511"/>
      <c r="UTT434" s="512"/>
      <c r="UTU434" s="512"/>
      <c r="UTV434" s="505"/>
      <c r="UTW434" s="505"/>
      <c r="UTX434" s="505"/>
      <c r="UTY434" s="511"/>
      <c r="UTZ434" s="512"/>
      <c r="UUA434" s="512"/>
      <c r="UUB434" s="505"/>
      <c r="UUC434" s="505"/>
      <c r="UUD434" s="505"/>
      <c r="UUE434" s="511"/>
      <c r="UUF434" s="512"/>
      <c r="UUG434" s="512"/>
      <c r="UUH434" s="505"/>
      <c r="UUI434" s="505"/>
      <c r="UUJ434" s="505"/>
      <c r="UUK434" s="511"/>
      <c r="UUL434" s="512"/>
      <c r="UUM434" s="512"/>
      <c r="UUN434" s="505"/>
      <c r="UUO434" s="505"/>
      <c r="UUP434" s="505"/>
      <c r="UUQ434" s="511"/>
      <c r="UUR434" s="512"/>
      <c r="UUS434" s="512"/>
      <c r="UUT434" s="505"/>
      <c r="UUU434" s="505"/>
      <c r="UUV434" s="505"/>
      <c r="UUW434" s="511"/>
      <c r="UUX434" s="512"/>
      <c r="UUY434" s="512"/>
      <c r="UUZ434" s="505"/>
      <c r="UVA434" s="505"/>
      <c r="UVB434" s="505"/>
      <c r="UVC434" s="511"/>
      <c r="UVD434" s="512"/>
      <c r="UVE434" s="512"/>
      <c r="UVF434" s="505"/>
      <c r="UVG434" s="505"/>
      <c r="UVH434" s="505"/>
      <c r="UVI434" s="511"/>
      <c r="UVJ434" s="512"/>
      <c r="UVK434" s="512"/>
      <c r="UVL434" s="505"/>
      <c r="UVM434" s="505"/>
      <c r="UVN434" s="505"/>
      <c r="UVO434" s="511"/>
      <c r="UVP434" s="512"/>
      <c r="UVQ434" s="512"/>
      <c r="UVR434" s="505"/>
      <c r="UVS434" s="505"/>
      <c r="UVT434" s="505"/>
      <c r="UVU434" s="511"/>
      <c r="UVV434" s="512"/>
      <c r="UVW434" s="512"/>
      <c r="UVX434" s="505"/>
      <c r="UVY434" s="505"/>
      <c r="UVZ434" s="505"/>
      <c r="UWA434" s="511"/>
      <c r="UWB434" s="512"/>
      <c r="UWC434" s="512"/>
      <c r="UWD434" s="505"/>
      <c r="UWE434" s="505"/>
      <c r="UWF434" s="505"/>
      <c r="UWG434" s="511"/>
      <c r="UWH434" s="512"/>
      <c r="UWI434" s="512"/>
      <c r="UWJ434" s="505"/>
      <c r="UWK434" s="505"/>
      <c r="UWL434" s="505"/>
      <c r="UWM434" s="511"/>
      <c r="UWN434" s="512"/>
      <c r="UWO434" s="512"/>
      <c r="UWP434" s="505"/>
      <c r="UWQ434" s="505"/>
      <c r="UWR434" s="505"/>
      <c r="UWS434" s="511"/>
      <c r="UWT434" s="512"/>
      <c r="UWU434" s="512"/>
      <c r="UWV434" s="505"/>
      <c r="UWW434" s="505"/>
      <c r="UWX434" s="505"/>
      <c r="UWY434" s="511"/>
      <c r="UWZ434" s="512"/>
      <c r="UXA434" s="512"/>
      <c r="UXB434" s="505"/>
      <c r="UXC434" s="505"/>
      <c r="UXD434" s="505"/>
      <c r="UXE434" s="511"/>
      <c r="UXF434" s="512"/>
      <c r="UXG434" s="512"/>
      <c r="UXH434" s="505"/>
      <c r="UXI434" s="505"/>
      <c r="UXJ434" s="505"/>
      <c r="UXK434" s="511"/>
      <c r="UXL434" s="512"/>
      <c r="UXM434" s="512"/>
      <c r="UXN434" s="505"/>
      <c r="UXO434" s="505"/>
      <c r="UXP434" s="505"/>
      <c r="UXQ434" s="511"/>
      <c r="UXR434" s="512"/>
      <c r="UXS434" s="512"/>
      <c r="UXT434" s="505"/>
      <c r="UXU434" s="505"/>
      <c r="UXV434" s="505"/>
      <c r="UXW434" s="511"/>
      <c r="UXX434" s="512"/>
      <c r="UXY434" s="512"/>
      <c r="UXZ434" s="505"/>
      <c r="UYA434" s="505"/>
      <c r="UYB434" s="505"/>
      <c r="UYC434" s="511"/>
      <c r="UYD434" s="512"/>
      <c r="UYE434" s="512"/>
      <c r="UYF434" s="505"/>
      <c r="UYG434" s="505"/>
      <c r="UYH434" s="505"/>
      <c r="UYI434" s="511"/>
      <c r="UYJ434" s="512"/>
      <c r="UYK434" s="512"/>
      <c r="UYL434" s="505"/>
      <c r="UYM434" s="505"/>
      <c r="UYN434" s="505"/>
      <c r="UYO434" s="511"/>
      <c r="UYP434" s="512"/>
      <c r="UYQ434" s="512"/>
      <c r="UYR434" s="505"/>
      <c r="UYS434" s="505"/>
      <c r="UYT434" s="505"/>
      <c r="UYU434" s="511"/>
      <c r="UYV434" s="512"/>
      <c r="UYW434" s="512"/>
      <c r="UYX434" s="505"/>
      <c r="UYY434" s="505"/>
      <c r="UYZ434" s="505"/>
      <c r="UZA434" s="511"/>
      <c r="UZB434" s="512"/>
      <c r="UZC434" s="512"/>
      <c r="UZD434" s="505"/>
      <c r="UZE434" s="505"/>
      <c r="UZF434" s="505"/>
      <c r="UZG434" s="511"/>
      <c r="UZH434" s="512"/>
      <c r="UZI434" s="512"/>
      <c r="UZJ434" s="505"/>
      <c r="UZK434" s="505"/>
      <c r="UZL434" s="505"/>
      <c r="UZM434" s="511"/>
      <c r="UZN434" s="512"/>
      <c r="UZO434" s="512"/>
      <c r="UZP434" s="505"/>
      <c r="UZQ434" s="505"/>
      <c r="UZR434" s="505"/>
      <c r="UZS434" s="511"/>
      <c r="UZT434" s="512"/>
      <c r="UZU434" s="512"/>
      <c r="UZV434" s="505"/>
      <c r="UZW434" s="505"/>
      <c r="UZX434" s="505"/>
      <c r="UZY434" s="511"/>
      <c r="UZZ434" s="512"/>
      <c r="VAA434" s="512"/>
      <c r="VAB434" s="505"/>
      <c r="VAC434" s="505"/>
      <c r="VAD434" s="505"/>
      <c r="VAE434" s="511"/>
      <c r="VAF434" s="512"/>
      <c r="VAG434" s="512"/>
      <c r="VAH434" s="505"/>
      <c r="VAI434" s="505"/>
      <c r="VAJ434" s="505"/>
      <c r="VAK434" s="511"/>
      <c r="VAL434" s="512"/>
      <c r="VAM434" s="512"/>
      <c r="VAN434" s="505"/>
      <c r="VAO434" s="505"/>
      <c r="VAP434" s="505"/>
      <c r="VAQ434" s="511"/>
      <c r="VAR434" s="512"/>
      <c r="VAS434" s="512"/>
      <c r="VAT434" s="505"/>
      <c r="VAU434" s="505"/>
      <c r="VAV434" s="505"/>
      <c r="VAW434" s="511"/>
      <c r="VAX434" s="512"/>
      <c r="VAY434" s="512"/>
      <c r="VAZ434" s="505"/>
      <c r="VBA434" s="505"/>
      <c r="VBB434" s="505"/>
      <c r="VBC434" s="511"/>
      <c r="VBD434" s="512"/>
      <c r="VBE434" s="512"/>
      <c r="VBF434" s="505"/>
      <c r="VBG434" s="505"/>
      <c r="VBH434" s="505"/>
      <c r="VBI434" s="511"/>
      <c r="VBJ434" s="512"/>
      <c r="VBK434" s="512"/>
      <c r="VBL434" s="505"/>
      <c r="VBM434" s="505"/>
      <c r="VBN434" s="505"/>
      <c r="VBO434" s="511"/>
      <c r="VBP434" s="512"/>
      <c r="VBQ434" s="512"/>
      <c r="VBR434" s="505"/>
      <c r="VBS434" s="505"/>
      <c r="VBT434" s="505"/>
      <c r="VBU434" s="511"/>
      <c r="VBV434" s="512"/>
      <c r="VBW434" s="512"/>
      <c r="VBX434" s="505"/>
      <c r="VBY434" s="505"/>
      <c r="VBZ434" s="505"/>
      <c r="VCA434" s="511"/>
      <c r="VCB434" s="512"/>
      <c r="VCC434" s="512"/>
      <c r="VCD434" s="505"/>
      <c r="VCE434" s="505"/>
      <c r="VCF434" s="505"/>
      <c r="VCG434" s="511"/>
      <c r="VCH434" s="512"/>
      <c r="VCI434" s="512"/>
      <c r="VCJ434" s="505"/>
      <c r="VCK434" s="505"/>
      <c r="VCL434" s="505"/>
      <c r="VCM434" s="511"/>
      <c r="VCN434" s="512"/>
      <c r="VCO434" s="512"/>
      <c r="VCP434" s="505"/>
      <c r="VCQ434" s="505"/>
      <c r="VCR434" s="505"/>
      <c r="VCS434" s="511"/>
      <c r="VCT434" s="512"/>
      <c r="VCU434" s="512"/>
      <c r="VCV434" s="505"/>
      <c r="VCW434" s="505"/>
      <c r="VCX434" s="505"/>
      <c r="VCY434" s="511"/>
      <c r="VCZ434" s="512"/>
      <c r="VDA434" s="512"/>
      <c r="VDB434" s="505"/>
      <c r="VDC434" s="505"/>
      <c r="VDD434" s="505"/>
      <c r="VDE434" s="511"/>
      <c r="VDF434" s="512"/>
      <c r="VDG434" s="512"/>
      <c r="VDH434" s="505"/>
      <c r="VDI434" s="505"/>
      <c r="VDJ434" s="505"/>
      <c r="VDK434" s="511"/>
      <c r="VDL434" s="512"/>
      <c r="VDM434" s="512"/>
      <c r="VDN434" s="505"/>
      <c r="VDO434" s="505"/>
      <c r="VDP434" s="505"/>
      <c r="VDQ434" s="511"/>
      <c r="VDR434" s="512"/>
      <c r="VDS434" s="512"/>
      <c r="VDT434" s="505"/>
      <c r="VDU434" s="505"/>
      <c r="VDV434" s="505"/>
      <c r="VDW434" s="511"/>
      <c r="VDX434" s="512"/>
      <c r="VDY434" s="512"/>
      <c r="VDZ434" s="505"/>
      <c r="VEA434" s="505"/>
      <c r="VEB434" s="505"/>
      <c r="VEC434" s="511"/>
      <c r="VED434" s="512"/>
      <c r="VEE434" s="512"/>
      <c r="VEF434" s="505"/>
      <c r="VEG434" s="505"/>
      <c r="VEH434" s="505"/>
      <c r="VEI434" s="511"/>
      <c r="VEJ434" s="512"/>
      <c r="VEK434" s="512"/>
      <c r="VEL434" s="505"/>
      <c r="VEM434" s="505"/>
      <c r="VEN434" s="505"/>
      <c r="VEO434" s="511"/>
      <c r="VEP434" s="512"/>
      <c r="VEQ434" s="512"/>
      <c r="VER434" s="505"/>
      <c r="VES434" s="505"/>
      <c r="VET434" s="505"/>
      <c r="VEU434" s="511"/>
      <c r="VEV434" s="512"/>
      <c r="VEW434" s="512"/>
      <c r="VEX434" s="505"/>
      <c r="VEY434" s="505"/>
      <c r="VEZ434" s="505"/>
      <c r="VFA434" s="511"/>
      <c r="VFB434" s="512"/>
      <c r="VFC434" s="512"/>
      <c r="VFD434" s="505"/>
      <c r="VFE434" s="505"/>
      <c r="VFF434" s="505"/>
      <c r="VFG434" s="511"/>
      <c r="VFH434" s="512"/>
      <c r="VFI434" s="512"/>
      <c r="VFJ434" s="505"/>
      <c r="VFK434" s="505"/>
      <c r="VFL434" s="505"/>
      <c r="VFM434" s="511"/>
      <c r="VFN434" s="512"/>
      <c r="VFO434" s="512"/>
      <c r="VFP434" s="505"/>
      <c r="VFQ434" s="505"/>
      <c r="VFR434" s="505"/>
      <c r="VFS434" s="511"/>
      <c r="VFT434" s="512"/>
      <c r="VFU434" s="512"/>
      <c r="VFV434" s="505"/>
      <c r="VFW434" s="505"/>
      <c r="VFX434" s="505"/>
      <c r="VFY434" s="511"/>
      <c r="VFZ434" s="512"/>
      <c r="VGA434" s="512"/>
      <c r="VGB434" s="505"/>
      <c r="VGC434" s="505"/>
      <c r="VGD434" s="505"/>
      <c r="VGE434" s="511"/>
      <c r="VGF434" s="512"/>
      <c r="VGG434" s="512"/>
      <c r="VGH434" s="505"/>
      <c r="VGI434" s="505"/>
      <c r="VGJ434" s="505"/>
      <c r="VGK434" s="511"/>
      <c r="VGL434" s="512"/>
      <c r="VGM434" s="512"/>
      <c r="VGN434" s="505"/>
      <c r="VGO434" s="505"/>
      <c r="VGP434" s="505"/>
      <c r="VGQ434" s="511"/>
      <c r="VGR434" s="512"/>
      <c r="VGS434" s="512"/>
      <c r="VGT434" s="505"/>
      <c r="VGU434" s="505"/>
      <c r="VGV434" s="505"/>
      <c r="VGW434" s="511"/>
      <c r="VGX434" s="512"/>
      <c r="VGY434" s="512"/>
      <c r="VGZ434" s="505"/>
      <c r="VHA434" s="505"/>
      <c r="VHB434" s="505"/>
      <c r="VHC434" s="511"/>
      <c r="VHD434" s="512"/>
      <c r="VHE434" s="512"/>
      <c r="VHF434" s="505"/>
      <c r="VHG434" s="505"/>
      <c r="VHH434" s="505"/>
      <c r="VHI434" s="511"/>
      <c r="VHJ434" s="512"/>
      <c r="VHK434" s="512"/>
      <c r="VHL434" s="505"/>
      <c r="VHM434" s="505"/>
      <c r="VHN434" s="505"/>
      <c r="VHO434" s="511"/>
      <c r="VHP434" s="512"/>
      <c r="VHQ434" s="512"/>
      <c r="VHR434" s="505"/>
      <c r="VHS434" s="505"/>
      <c r="VHT434" s="505"/>
      <c r="VHU434" s="511"/>
      <c r="VHV434" s="512"/>
      <c r="VHW434" s="512"/>
      <c r="VHX434" s="505"/>
      <c r="VHY434" s="505"/>
      <c r="VHZ434" s="505"/>
      <c r="VIA434" s="511"/>
      <c r="VIB434" s="512"/>
      <c r="VIC434" s="512"/>
      <c r="VID434" s="505"/>
      <c r="VIE434" s="505"/>
      <c r="VIF434" s="505"/>
      <c r="VIG434" s="511"/>
      <c r="VIH434" s="512"/>
      <c r="VII434" s="512"/>
      <c r="VIJ434" s="505"/>
      <c r="VIK434" s="505"/>
      <c r="VIL434" s="505"/>
      <c r="VIM434" s="511"/>
      <c r="VIN434" s="512"/>
      <c r="VIO434" s="512"/>
      <c r="VIP434" s="505"/>
      <c r="VIQ434" s="505"/>
      <c r="VIR434" s="505"/>
      <c r="VIS434" s="511"/>
      <c r="VIT434" s="512"/>
      <c r="VIU434" s="512"/>
      <c r="VIV434" s="505"/>
      <c r="VIW434" s="505"/>
      <c r="VIX434" s="505"/>
      <c r="VIY434" s="511"/>
      <c r="VIZ434" s="512"/>
      <c r="VJA434" s="512"/>
      <c r="VJB434" s="505"/>
      <c r="VJC434" s="505"/>
      <c r="VJD434" s="505"/>
      <c r="VJE434" s="511"/>
      <c r="VJF434" s="512"/>
      <c r="VJG434" s="512"/>
      <c r="VJH434" s="505"/>
      <c r="VJI434" s="505"/>
      <c r="VJJ434" s="505"/>
      <c r="VJK434" s="511"/>
      <c r="VJL434" s="512"/>
      <c r="VJM434" s="512"/>
      <c r="VJN434" s="505"/>
      <c r="VJO434" s="505"/>
      <c r="VJP434" s="505"/>
      <c r="VJQ434" s="511"/>
      <c r="VJR434" s="512"/>
      <c r="VJS434" s="512"/>
      <c r="VJT434" s="505"/>
      <c r="VJU434" s="505"/>
      <c r="VJV434" s="505"/>
      <c r="VJW434" s="511"/>
      <c r="VJX434" s="512"/>
      <c r="VJY434" s="512"/>
      <c r="VJZ434" s="505"/>
      <c r="VKA434" s="505"/>
      <c r="VKB434" s="505"/>
      <c r="VKC434" s="511"/>
      <c r="VKD434" s="512"/>
      <c r="VKE434" s="512"/>
      <c r="VKF434" s="505"/>
      <c r="VKG434" s="505"/>
      <c r="VKH434" s="505"/>
      <c r="VKI434" s="511"/>
      <c r="VKJ434" s="512"/>
      <c r="VKK434" s="512"/>
      <c r="VKL434" s="505"/>
      <c r="VKM434" s="505"/>
      <c r="VKN434" s="505"/>
      <c r="VKO434" s="511"/>
      <c r="VKP434" s="512"/>
      <c r="VKQ434" s="512"/>
      <c r="VKR434" s="505"/>
      <c r="VKS434" s="505"/>
      <c r="VKT434" s="505"/>
      <c r="VKU434" s="511"/>
      <c r="VKV434" s="512"/>
      <c r="VKW434" s="512"/>
      <c r="VKX434" s="505"/>
      <c r="VKY434" s="505"/>
      <c r="VKZ434" s="505"/>
      <c r="VLA434" s="511"/>
      <c r="VLB434" s="512"/>
      <c r="VLC434" s="512"/>
      <c r="VLD434" s="505"/>
      <c r="VLE434" s="505"/>
      <c r="VLF434" s="505"/>
      <c r="VLG434" s="511"/>
      <c r="VLH434" s="512"/>
      <c r="VLI434" s="512"/>
      <c r="VLJ434" s="505"/>
      <c r="VLK434" s="505"/>
      <c r="VLL434" s="505"/>
      <c r="VLM434" s="511"/>
      <c r="VLN434" s="512"/>
      <c r="VLO434" s="512"/>
      <c r="VLP434" s="505"/>
      <c r="VLQ434" s="505"/>
      <c r="VLR434" s="505"/>
      <c r="VLS434" s="511"/>
      <c r="VLT434" s="512"/>
      <c r="VLU434" s="512"/>
      <c r="VLV434" s="505"/>
      <c r="VLW434" s="505"/>
      <c r="VLX434" s="505"/>
      <c r="VLY434" s="511"/>
      <c r="VLZ434" s="512"/>
      <c r="VMA434" s="512"/>
      <c r="VMB434" s="505"/>
      <c r="VMC434" s="505"/>
      <c r="VMD434" s="505"/>
      <c r="VME434" s="511"/>
      <c r="VMF434" s="512"/>
      <c r="VMG434" s="512"/>
      <c r="VMH434" s="505"/>
      <c r="VMI434" s="505"/>
      <c r="VMJ434" s="505"/>
      <c r="VMK434" s="511"/>
      <c r="VML434" s="512"/>
      <c r="VMM434" s="512"/>
      <c r="VMN434" s="505"/>
      <c r="VMO434" s="505"/>
      <c r="VMP434" s="505"/>
      <c r="VMQ434" s="511"/>
      <c r="VMR434" s="512"/>
      <c r="VMS434" s="512"/>
      <c r="VMT434" s="505"/>
      <c r="VMU434" s="505"/>
      <c r="VMV434" s="505"/>
      <c r="VMW434" s="511"/>
      <c r="VMX434" s="512"/>
      <c r="VMY434" s="512"/>
      <c r="VMZ434" s="505"/>
      <c r="VNA434" s="505"/>
      <c r="VNB434" s="505"/>
      <c r="VNC434" s="511"/>
      <c r="VND434" s="512"/>
      <c r="VNE434" s="512"/>
      <c r="VNF434" s="505"/>
      <c r="VNG434" s="505"/>
      <c r="VNH434" s="505"/>
      <c r="VNI434" s="511"/>
      <c r="VNJ434" s="512"/>
      <c r="VNK434" s="512"/>
      <c r="VNL434" s="505"/>
      <c r="VNM434" s="505"/>
      <c r="VNN434" s="505"/>
      <c r="VNO434" s="511"/>
      <c r="VNP434" s="512"/>
      <c r="VNQ434" s="512"/>
      <c r="VNR434" s="505"/>
      <c r="VNS434" s="505"/>
      <c r="VNT434" s="505"/>
      <c r="VNU434" s="511"/>
      <c r="VNV434" s="512"/>
      <c r="VNW434" s="512"/>
      <c r="VNX434" s="505"/>
      <c r="VNY434" s="505"/>
      <c r="VNZ434" s="505"/>
      <c r="VOA434" s="511"/>
      <c r="VOB434" s="512"/>
      <c r="VOC434" s="512"/>
      <c r="VOD434" s="505"/>
      <c r="VOE434" s="505"/>
      <c r="VOF434" s="505"/>
      <c r="VOG434" s="511"/>
      <c r="VOH434" s="512"/>
      <c r="VOI434" s="512"/>
      <c r="VOJ434" s="505"/>
      <c r="VOK434" s="505"/>
      <c r="VOL434" s="505"/>
      <c r="VOM434" s="511"/>
      <c r="VON434" s="512"/>
      <c r="VOO434" s="512"/>
      <c r="VOP434" s="505"/>
      <c r="VOQ434" s="505"/>
      <c r="VOR434" s="505"/>
      <c r="VOS434" s="511"/>
      <c r="VOT434" s="512"/>
      <c r="VOU434" s="512"/>
      <c r="VOV434" s="505"/>
      <c r="VOW434" s="505"/>
      <c r="VOX434" s="505"/>
      <c r="VOY434" s="511"/>
      <c r="VOZ434" s="512"/>
      <c r="VPA434" s="512"/>
      <c r="VPB434" s="505"/>
      <c r="VPC434" s="505"/>
      <c r="VPD434" s="505"/>
      <c r="VPE434" s="511"/>
      <c r="VPF434" s="512"/>
      <c r="VPG434" s="512"/>
      <c r="VPH434" s="505"/>
      <c r="VPI434" s="505"/>
      <c r="VPJ434" s="505"/>
      <c r="VPK434" s="511"/>
      <c r="VPL434" s="512"/>
      <c r="VPM434" s="512"/>
      <c r="VPN434" s="505"/>
      <c r="VPO434" s="505"/>
      <c r="VPP434" s="505"/>
      <c r="VPQ434" s="511"/>
      <c r="VPR434" s="512"/>
      <c r="VPS434" s="512"/>
      <c r="VPT434" s="505"/>
      <c r="VPU434" s="505"/>
      <c r="VPV434" s="505"/>
      <c r="VPW434" s="511"/>
      <c r="VPX434" s="512"/>
      <c r="VPY434" s="512"/>
      <c r="VPZ434" s="505"/>
      <c r="VQA434" s="505"/>
      <c r="VQB434" s="505"/>
      <c r="VQC434" s="511"/>
      <c r="VQD434" s="512"/>
      <c r="VQE434" s="512"/>
      <c r="VQF434" s="505"/>
      <c r="VQG434" s="505"/>
      <c r="VQH434" s="505"/>
      <c r="VQI434" s="511"/>
      <c r="VQJ434" s="512"/>
      <c r="VQK434" s="512"/>
      <c r="VQL434" s="505"/>
      <c r="VQM434" s="505"/>
      <c r="VQN434" s="505"/>
      <c r="VQO434" s="511"/>
      <c r="VQP434" s="512"/>
      <c r="VQQ434" s="512"/>
      <c r="VQR434" s="505"/>
      <c r="VQS434" s="505"/>
      <c r="VQT434" s="505"/>
      <c r="VQU434" s="511"/>
      <c r="VQV434" s="512"/>
      <c r="VQW434" s="512"/>
      <c r="VQX434" s="505"/>
      <c r="VQY434" s="505"/>
      <c r="VQZ434" s="505"/>
      <c r="VRA434" s="511"/>
      <c r="VRB434" s="512"/>
      <c r="VRC434" s="512"/>
      <c r="VRD434" s="505"/>
      <c r="VRE434" s="505"/>
      <c r="VRF434" s="505"/>
      <c r="VRG434" s="511"/>
      <c r="VRH434" s="512"/>
      <c r="VRI434" s="512"/>
      <c r="VRJ434" s="505"/>
      <c r="VRK434" s="505"/>
      <c r="VRL434" s="505"/>
      <c r="VRM434" s="511"/>
      <c r="VRN434" s="512"/>
      <c r="VRO434" s="512"/>
      <c r="VRP434" s="505"/>
      <c r="VRQ434" s="505"/>
      <c r="VRR434" s="505"/>
      <c r="VRS434" s="511"/>
      <c r="VRT434" s="512"/>
      <c r="VRU434" s="512"/>
      <c r="VRV434" s="505"/>
      <c r="VRW434" s="505"/>
      <c r="VRX434" s="505"/>
      <c r="VRY434" s="511"/>
      <c r="VRZ434" s="512"/>
      <c r="VSA434" s="512"/>
      <c r="VSB434" s="505"/>
      <c r="VSC434" s="505"/>
      <c r="VSD434" s="505"/>
      <c r="VSE434" s="511"/>
      <c r="VSF434" s="512"/>
      <c r="VSG434" s="512"/>
      <c r="VSH434" s="505"/>
      <c r="VSI434" s="505"/>
      <c r="VSJ434" s="505"/>
      <c r="VSK434" s="511"/>
      <c r="VSL434" s="512"/>
      <c r="VSM434" s="512"/>
      <c r="VSN434" s="505"/>
      <c r="VSO434" s="505"/>
      <c r="VSP434" s="505"/>
      <c r="VSQ434" s="511"/>
      <c r="VSR434" s="512"/>
      <c r="VSS434" s="512"/>
      <c r="VST434" s="505"/>
      <c r="VSU434" s="505"/>
      <c r="VSV434" s="505"/>
      <c r="VSW434" s="511"/>
      <c r="VSX434" s="512"/>
      <c r="VSY434" s="512"/>
      <c r="VSZ434" s="505"/>
      <c r="VTA434" s="505"/>
      <c r="VTB434" s="505"/>
      <c r="VTC434" s="511"/>
      <c r="VTD434" s="512"/>
      <c r="VTE434" s="512"/>
      <c r="VTF434" s="505"/>
      <c r="VTG434" s="505"/>
      <c r="VTH434" s="505"/>
      <c r="VTI434" s="511"/>
      <c r="VTJ434" s="512"/>
      <c r="VTK434" s="512"/>
      <c r="VTL434" s="505"/>
      <c r="VTM434" s="505"/>
      <c r="VTN434" s="505"/>
      <c r="VTO434" s="511"/>
      <c r="VTP434" s="512"/>
      <c r="VTQ434" s="512"/>
      <c r="VTR434" s="505"/>
      <c r="VTS434" s="505"/>
      <c r="VTT434" s="505"/>
      <c r="VTU434" s="511"/>
      <c r="VTV434" s="512"/>
      <c r="VTW434" s="512"/>
      <c r="VTX434" s="505"/>
      <c r="VTY434" s="505"/>
      <c r="VTZ434" s="505"/>
      <c r="VUA434" s="511"/>
      <c r="VUB434" s="512"/>
      <c r="VUC434" s="512"/>
      <c r="VUD434" s="505"/>
      <c r="VUE434" s="505"/>
      <c r="VUF434" s="505"/>
      <c r="VUG434" s="511"/>
      <c r="VUH434" s="512"/>
      <c r="VUI434" s="512"/>
      <c r="VUJ434" s="505"/>
      <c r="VUK434" s="505"/>
      <c r="VUL434" s="505"/>
      <c r="VUM434" s="511"/>
      <c r="VUN434" s="512"/>
      <c r="VUO434" s="512"/>
      <c r="VUP434" s="505"/>
      <c r="VUQ434" s="505"/>
      <c r="VUR434" s="505"/>
      <c r="VUS434" s="511"/>
      <c r="VUT434" s="512"/>
      <c r="VUU434" s="512"/>
      <c r="VUV434" s="505"/>
      <c r="VUW434" s="505"/>
      <c r="VUX434" s="505"/>
      <c r="VUY434" s="511"/>
      <c r="VUZ434" s="512"/>
      <c r="VVA434" s="512"/>
      <c r="VVB434" s="505"/>
      <c r="VVC434" s="505"/>
      <c r="VVD434" s="505"/>
      <c r="VVE434" s="511"/>
      <c r="VVF434" s="512"/>
      <c r="VVG434" s="512"/>
      <c r="VVH434" s="505"/>
      <c r="VVI434" s="505"/>
      <c r="VVJ434" s="505"/>
      <c r="VVK434" s="511"/>
      <c r="VVL434" s="512"/>
      <c r="VVM434" s="512"/>
      <c r="VVN434" s="505"/>
      <c r="VVO434" s="505"/>
      <c r="VVP434" s="505"/>
      <c r="VVQ434" s="511"/>
      <c r="VVR434" s="512"/>
      <c r="VVS434" s="512"/>
      <c r="VVT434" s="505"/>
      <c r="VVU434" s="505"/>
      <c r="VVV434" s="505"/>
      <c r="VVW434" s="511"/>
      <c r="VVX434" s="512"/>
      <c r="VVY434" s="512"/>
      <c r="VVZ434" s="505"/>
      <c r="VWA434" s="505"/>
      <c r="VWB434" s="505"/>
      <c r="VWC434" s="511"/>
      <c r="VWD434" s="512"/>
      <c r="VWE434" s="512"/>
      <c r="VWF434" s="505"/>
      <c r="VWG434" s="505"/>
      <c r="VWH434" s="505"/>
      <c r="VWI434" s="511"/>
      <c r="VWJ434" s="512"/>
      <c r="VWK434" s="512"/>
      <c r="VWL434" s="505"/>
      <c r="VWM434" s="505"/>
      <c r="VWN434" s="505"/>
      <c r="VWO434" s="511"/>
      <c r="VWP434" s="512"/>
      <c r="VWQ434" s="512"/>
      <c r="VWR434" s="505"/>
      <c r="VWS434" s="505"/>
      <c r="VWT434" s="505"/>
      <c r="VWU434" s="511"/>
      <c r="VWV434" s="512"/>
      <c r="VWW434" s="512"/>
      <c r="VWX434" s="505"/>
      <c r="VWY434" s="505"/>
      <c r="VWZ434" s="505"/>
      <c r="VXA434" s="511"/>
      <c r="VXB434" s="512"/>
      <c r="VXC434" s="512"/>
      <c r="VXD434" s="505"/>
      <c r="VXE434" s="505"/>
      <c r="VXF434" s="505"/>
      <c r="VXG434" s="511"/>
      <c r="VXH434" s="512"/>
      <c r="VXI434" s="512"/>
      <c r="VXJ434" s="505"/>
      <c r="VXK434" s="505"/>
      <c r="VXL434" s="505"/>
      <c r="VXM434" s="511"/>
      <c r="VXN434" s="512"/>
      <c r="VXO434" s="512"/>
      <c r="VXP434" s="505"/>
      <c r="VXQ434" s="505"/>
      <c r="VXR434" s="505"/>
      <c r="VXS434" s="511"/>
      <c r="VXT434" s="512"/>
      <c r="VXU434" s="512"/>
      <c r="VXV434" s="505"/>
      <c r="VXW434" s="505"/>
      <c r="VXX434" s="505"/>
      <c r="VXY434" s="511"/>
      <c r="VXZ434" s="512"/>
      <c r="VYA434" s="512"/>
      <c r="VYB434" s="505"/>
      <c r="VYC434" s="505"/>
      <c r="VYD434" s="505"/>
      <c r="VYE434" s="511"/>
      <c r="VYF434" s="512"/>
      <c r="VYG434" s="512"/>
      <c r="VYH434" s="505"/>
      <c r="VYI434" s="505"/>
      <c r="VYJ434" s="505"/>
      <c r="VYK434" s="511"/>
      <c r="VYL434" s="512"/>
      <c r="VYM434" s="512"/>
      <c r="VYN434" s="505"/>
      <c r="VYO434" s="505"/>
      <c r="VYP434" s="505"/>
      <c r="VYQ434" s="511"/>
      <c r="VYR434" s="512"/>
      <c r="VYS434" s="512"/>
      <c r="VYT434" s="505"/>
      <c r="VYU434" s="505"/>
      <c r="VYV434" s="505"/>
      <c r="VYW434" s="511"/>
      <c r="VYX434" s="512"/>
      <c r="VYY434" s="512"/>
      <c r="VYZ434" s="505"/>
      <c r="VZA434" s="505"/>
      <c r="VZB434" s="505"/>
      <c r="VZC434" s="511"/>
      <c r="VZD434" s="512"/>
      <c r="VZE434" s="512"/>
      <c r="VZF434" s="505"/>
      <c r="VZG434" s="505"/>
      <c r="VZH434" s="505"/>
      <c r="VZI434" s="511"/>
      <c r="VZJ434" s="512"/>
      <c r="VZK434" s="512"/>
      <c r="VZL434" s="505"/>
      <c r="VZM434" s="505"/>
      <c r="VZN434" s="505"/>
      <c r="VZO434" s="511"/>
      <c r="VZP434" s="512"/>
      <c r="VZQ434" s="512"/>
      <c r="VZR434" s="505"/>
      <c r="VZS434" s="505"/>
      <c r="VZT434" s="505"/>
      <c r="VZU434" s="511"/>
      <c r="VZV434" s="512"/>
      <c r="VZW434" s="512"/>
      <c r="VZX434" s="505"/>
      <c r="VZY434" s="505"/>
      <c r="VZZ434" s="505"/>
      <c r="WAA434" s="511"/>
      <c r="WAB434" s="512"/>
      <c r="WAC434" s="512"/>
      <c r="WAD434" s="505"/>
      <c r="WAE434" s="505"/>
      <c r="WAF434" s="505"/>
      <c r="WAG434" s="511"/>
      <c r="WAH434" s="512"/>
      <c r="WAI434" s="512"/>
      <c r="WAJ434" s="505"/>
      <c r="WAK434" s="505"/>
      <c r="WAL434" s="505"/>
      <c r="WAM434" s="511"/>
      <c r="WAN434" s="512"/>
      <c r="WAO434" s="512"/>
      <c r="WAP434" s="505"/>
      <c r="WAQ434" s="505"/>
      <c r="WAR434" s="505"/>
      <c r="WAS434" s="511"/>
      <c r="WAT434" s="512"/>
      <c r="WAU434" s="512"/>
      <c r="WAV434" s="505"/>
      <c r="WAW434" s="505"/>
      <c r="WAX434" s="505"/>
      <c r="WAY434" s="511"/>
      <c r="WAZ434" s="512"/>
      <c r="WBA434" s="512"/>
      <c r="WBB434" s="505"/>
      <c r="WBC434" s="505"/>
      <c r="WBD434" s="505"/>
      <c r="WBE434" s="511"/>
      <c r="WBF434" s="512"/>
      <c r="WBG434" s="512"/>
      <c r="WBH434" s="505"/>
      <c r="WBI434" s="505"/>
      <c r="WBJ434" s="505"/>
      <c r="WBK434" s="511"/>
      <c r="WBL434" s="512"/>
      <c r="WBM434" s="512"/>
      <c r="WBN434" s="505"/>
      <c r="WBO434" s="505"/>
      <c r="WBP434" s="505"/>
      <c r="WBQ434" s="511"/>
      <c r="WBR434" s="512"/>
      <c r="WBS434" s="512"/>
      <c r="WBT434" s="505"/>
      <c r="WBU434" s="505"/>
      <c r="WBV434" s="505"/>
      <c r="WBW434" s="511"/>
      <c r="WBX434" s="512"/>
      <c r="WBY434" s="512"/>
      <c r="WBZ434" s="505"/>
      <c r="WCA434" s="505"/>
      <c r="WCB434" s="505"/>
      <c r="WCC434" s="511"/>
      <c r="WCD434" s="512"/>
      <c r="WCE434" s="512"/>
      <c r="WCF434" s="505"/>
      <c r="WCG434" s="505"/>
      <c r="WCH434" s="505"/>
      <c r="WCI434" s="511"/>
      <c r="WCJ434" s="512"/>
      <c r="WCK434" s="512"/>
      <c r="WCL434" s="505"/>
      <c r="WCM434" s="505"/>
      <c r="WCN434" s="505"/>
      <c r="WCO434" s="511"/>
      <c r="WCP434" s="512"/>
      <c r="WCQ434" s="512"/>
      <c r="WCR434" s="505"/>
      <c r="WCS434" s="505"/>
      <c r="WCT434" s="505"/>
      <c r="WCU434" s="511"/>
      <c r="WCV434" s="512"/>
      <c r="WCW434" s="512"/>
      <c r="WCX434" s="505"/>
      <c r="WCY434" s="505"/>
      <c r="WCZ434" s="505"/>
      <c r="WDA434" s="511"/>
      <c r="WDB434" s="512"/>
      <c r="WDC434" s="512"/>
      <c r="WDD434" s="505"/>
      <c r="WDE434" s="505"/>
      <c r="WDF434" s="505"/>
      <c r="WDG434" s="511"/>
      <c r="WDH434" s="512"/>
      <c r="WDI434" s="512"/>
      <c r="WDJ434" s="505"/>
      <c r="WDK434" s="505"/>
      <c r="WDL434" s="505"/>
      <c r="WDM434" s="511"/>
      <c r="WDN434" s="512"/>
      <c r="WDO434" s="512"/>
      <c r="WDP434" s="505"/>
      <c r="WDQ434" s="505"/>
      <c r="WDR434" s="505"/>
      <c r="WDS434" s="511"/>
      <c r="WDT434" s="512"/>
      <c r="WDU434" s="512"/>
      <c r="WDV434" s="505"/>
      <c r="WDW434" s="505"/>
      <c r="WDX434" s="505"/>
      <c r="WDY434" s="511"/>
      <c r="WDZ434" s="512"/>
      <c r="WEA434" s="512"/>
      <c r="WEB434" s="505"/>
      <c r="WEC434" s="505"/>
      <c r="WED434" s="505"/>
      <c r="WEE434" s="511"/>
      <c r="WEF434" s="512"/>
      <c r="WEG434" s="512"/>
      <c r="WEH434" s="505"/>
      <c r="WEI434" s="505"/>
      <c r="WEJ434" s="505"/>
      <c r="WEK434" s="511"/>
      <c r="WEL434" s="512"/>
      <c r="WEM434" s="512"/>
      <c r="WEN434" s="505"/>
      <c r="WEO434" s="505"/>
      <c r="WEP434" s="505"/>
      <c r="WEQ434" s="511"/>
      <c r="WER434" s="512"/>
      <c r="WES434" s="512"/>
      <c r="WET434" s="505"/>
      <c r="WEU434" s="505"/>
      <c r="WEV434" s="505"/>
      <c r="WEW434" s="511"/>
      <c r="WEX434" s="512"/>
      <c r="WEY434" s="512"/>
      <c r="WEZ434" s="505"/>
      <c r="WFA434" s="505"/>
      <c r="WFB434" s="505"/>
      <c r="WFC434" s="511"/>
      <c r="WFD434" s="512"/>
      <c r="WFE434" s="512"/>
      <c r="WFF434" s="505"/>
      <c r="WFG434" s="505"/>
      <c r="WFH434" s="505"/>
      <c r="WFI434" s="511"/>
      <c r="WFJ434" s="512"/>
      <c r="WFK434" s="512"/>
      <c r="WFL434" s="505"/>
      <c r="WFM434" s="505"/>
      <c r="WFN434" s="505"/>
      <c r="WFO434" s="511"/>
      <c r="WFP434" s="512"/>
      <c r="WFQ434" s="512"/>
      <c r="WFR434" s="505"/>
      <c r="WFS434" s="505"/>
      <c r="WFT434" s="505"/>
      <c r="WFU434" s="511"/>
      <c r="WFV434" s="512"/>
      <c r="WFW434" s="512"/>
      <c r="WFX434" s="505"/>
      <c r="WFY434" s="505"/>
      <c r="WFZ434" s="505"/>
      <c r="WGA434" s="511"/>
      <c r="WGB434" s="512"/>
      <c r="WGC434" s="512"/>
      <c r="WGD434" s="505"/>
      <c r="WGE434" s="505"/>
      <c r="WGF434" s="505"/>
      <c r="WGG434" s="511"/>
      <c r="WGH434" s="512"/>
      <c r="WGI434" s="512"/>
      <c r="WGJ434" s="505"/>
      <c r="WGK434" s="505"/>
      <c r="WGL434" s="505"/>
      <c r="WGM434" s="511"/>
      <c r="WGN434" s="512"/>
      <c r="WGO434" s="512"/>
      <c r="WGP434" s="505"/>
      <c r="WGQ434" s="505"/>
      <c r="WGR434" s="505"/>
      <c r="WGS434" s="511"/>
      <c r="WGT434" s="512"/>
      <c r="WGU434" s="512"/>
      <c r="WGV434" s="505"/>
      <c r="WGW434" s="505"/>
      <c r="WGX434" s="505"/>
      <c r="WGY434" s="511"/>
      <c r="WGZ434" s="512"/>
      <c r="WHA434" s="512"/>
      <c r="WHB434" s="505"/>
      <c r="WHC434" s="505"/>
      <c r="WHD434" s="505"/>
      <c r="WHE434" s="511"/>
      <c r="WHF434" s="512"/>
      <c r="WHG434" s="512"/>
      <c r="WHH434" s="505"/>
      <c r="WHI434" s="505"/>
      <c r="WHJ434" s="505"/>
      <c r="WHK434" s="511"/>
      <c r="WHL434" s="512"/>
      <c r="WHM434" s="512"/>
      <c r="WHN434" s="505"/>
      <c r="WHO434" s="505"/>
      <c r="WHP434" s="505"/>
      <c r="WHQ434" s="511"/>
      <c r="WHR434" s="512"/>
      <c r="WHS434" s="512"/>
      <c r="WHT434" s="505"/>
      <c r="WHU434" s="505"/>
      <c r="WHV434" s="505"/>
      <c r="WHW434" s="511"/>
      <c r="WHX434" s="512"/>
      <c r="WHY434" s="512"/>
      <c r="WHZ434" s="505"/>
      <c r="WIA434" s="505"/>
      <c r="WIB434" s="505"/>
      <c r="WIC434" s="511"/>
      <c r="WID434" s="512"/>
      <c r="WIE434" s="512"/>
      <c r="WIF434" s="505"/>
      <c r="WIG434" s="505"/>
      <c r="WIH434" s="505"/>
      <c r="WII434" s="511"/>
      <c r="WIJ434" s="512"/>
      <c r="WIK434" s="512"/>
      <c r="WIL434" s="505"/>
      <c r="WIM434" s="505"/>
      <c r="WIN434" s="505"/>
      <c r="WIO434" s="511"/>
      <c r="WIP434" s="512"/>
      <c r="WIQ434" s="512"/>
      <c r="WIR434" s="505"/>
      <c r="WIS434" s="505"/>
      <c r="WIT434" s="505"/>
      <c r="WIU434" s="511"/>
      <c r="WIV434" s="512"/>
      <c r="WIW434" s="512"/>
      <c r="WIX434" s="505"/>
      <c r="WIY434" s="505"/>
      <c r="WIZ434" s="505"/>
      <c r="WJA434" s="511"/>
      <c r="WJB434" s="512"/>
      <c r="WJC434" s="512"/>
      <c r="WJD434" s="505"/>
      <c r="WJE434" s="505"/>
      <c r="WJF434" s="505"/>
      <c r="WJG434" s="511"/>
      <c r="WJH434" s="512"/>
      <c r="WJI434" s="512"/>
      <c r="WJJ434" s="505"/>
      <c r="WJK434" s="505"/>
      <c r="WJL434" s="505"/>
      <c r="WJM434" s="511"/>
      <c r="WJN434" s="512"/>
      <c r="WJO434" s="512"/>
      <c r="WJP434" s="505"/>
      <c r="WJQ434" s="505"/>
      <c r="WJR434" s="505"/>
      <c r="WJS434" s="511"/>
      <c r="WJT434" s="512"/>
      <c r="WJU434" s="512"/>
      <c r="WJV434" s="505"/>
      <c r="WJW434" s="505"/>
      <c r="WJX434" s="505"/>
      <c r="WJY434" s="511"/>
      <c r="WJZ434" s="512"/>
      <c r="WKA434" s="512"/>
      <c r="WKB434" s="505"/>
      <c r="WKC434" s="505"/>
      <c r="WKD434" s="505"/>
      <c r="WKE434" s="511"/>
      <c r="WKF434" s="512"/>
      <c r="WKG434" s="512"/>
      <c r="WKH434" s="505"/>
      <c r="WKI434" s="505"/>
      <c r="WKJ434" s="505"/>
      <c r="WKK434" s="511"/>
      <c r="WKL434" s="512"/>
      <c r="WKM434" s="512"/>
      <c r="WKN434" s="505"/>
      <c r="WKO434" s="505"/>
      <c r="WKP434" s="505"/>
      <c r="WKQ434" s="511"/>
      <c r="WKR434" s="512"/>
      <c r="WKS434" s="512"/>
      <c r="WKT434" s="505"/>
      <c r="WKU434" s="505"/>
      <c r="WKV434" s="505"/>
      <c r="WKW434" s="511"/>
      <c r="WKX434" s="512"/>
      <c r="WKY434" s="512"/>
      <c r="WKZ434" s="505"/>
      <c r="WLA434" s="505"/>
      <c r="WLB434" s="505"/>
      <c r="WLC434" s="511"/>
      <c r="WLD434" s="512"/>
      <c r="WLE434" s="512"/>
      <c r="WLF434" s="505"/>
      <c r="WLG434" s="505"/>
      <c r="WLH434" s="505"/>
      <c r="WLI434" s="511"/>
      <c r="WLJ434" s="512"/>
      <c r="WLK434" s="512"/>
      <c r="WLL434" s="505"/>
      <c r="WLM434" s="505"/>
      <c r="WLN434" s="505"/>
      <c r="WLO434" s="511"/>
      <c r="WLP434" s="512"/>
      <c r="WLQ434" s="512"/>
      <c r="WLR434" s="505"/>
      <c r="WLS434" s="505"/>
      <c r="WLT434" s="505"/>
      <c r="WLU434" s="511"/>
      <c r="WLV434" s="512"/>
      <c r="WLW434" s="512"/>
      <c r="WLX434" s="505"/>
      <c r="WLY434" s="505"/>
      <c r="WLZ434" s="505"/>
      <c r="WMA434" s="511"/>
      <c r="WMB434" s="512"/>
      <c r="WMC434" s="512"/>
      <c r="WMD434" s="505"/>
      <c r="WME434" s="505"/>
      <c r="WMF434" s="505"/>
      <c r="WMG434" s="511"/>
      <c r="WMH434" s="512"/>
      <c r="WMI434" s="512"/>
      <c r="WMJ434" s="505"/>
      <c r="WMK434" s="505"/>
      <c r="WML434" s="505"/>
      <c r="WMM434" s="511"/>
      <c r="WMN434" s="512"/>
      <c r="WMO434" s="512"/>
      <c r="WMP434" s="505"/>
      <c r="WMQ434" s="505"/>
      <c r="WMR434" s="505"/>
      <c r="WMS434" s="511"/>
      <c r="WMT434" s="512"/>
      <c r="WMU434" s="512"/>
      <c r="WMV434" s="505"/>
      <c r="WMW434" s="505"/>
      <c r="WMX434" s="505"/>
      <c r="WMY434" s="511"/>
      <c r="WMZ434" s="512"/>
      <c r="WNA434" s="512"/>
      <c r="WNB434" s="505"/>
      <c r="WNC434" s="505"/>
      <c r="WND434" s="505"/>
      <c r="WNE434" s="511"/>
      <c r="WNF434" s="512"/>
      <c r="WNG434" s="512"/>
      <c r="WNH434" s="505"/>
      <c r="WNI434" s="505"/>
      <c r="WNJ434" s="505"/>
      <c r="WNK434" s="511"/>
      <c r="WNL434" s="512"/>
      <c r="WNM434" s="512"/>
      <c r="WNN434" s="505"/>
      <c r="WNO434" s="505"/>
      <c r="WNP434" s="505"/>
      <c r="WNQ434" s="511"/>
      <c r="WNR434" s="512"/>
      <c r="WNS434" s="512"/>
      <c r="WNT434" s="505"/>
      <c r="WNU434" s="505"/>
      <c r="WNV434" s="505"/>
      <c r="WNW434" s="511"/>
      <c r="WNX434" s="512"/>
      <c r="WNY434" s="512"/>
      <c r="WNZ434" s="505"/>
      <c r="WOA434" s="505"/>
      <c r="WOB434" s="505"/>
      <c r="WOC434" s="511"/>
      <c r="WOD434" s="512"/>
      <c r="WOE434" s="512"/>
      <c r="WOF434" s="505"/>
      <c r="WOG434" s="505"/>
      <c r="WOH434" s="505"/>
      <c r="WOI434" s="511"/>
      <c r="WOJ434" s="512"/>
      <c r="WOK434" s="512"/>
      <c r="WOL434" s="505"/>
      <c r="WOM434" s="505"/>
      <c r="WON434" s="505"/>
      <c r="WOO434" s="511"/>
      <c r="WOP434" s="512"/>
      <c r="WOQ434" s="512"/>
      <c r="WOR434" s="505"/>
      <c r="WOS434" s="505"/>
      <c r="WOT434" s="505"/>
      <c r="WOU434" s="511"/>
      <c r="WOV434" s="512"/>
      <c r="WOW434" s="512"/>
      <c r="WOX434" s="505"/>
      <c r="WOY434" s="505"/>
      <c r="WOZ434" s="505"/>
      <c r="WPA434" s="511"/>
      <c r="WPB434" s="512"/>
      <c r="WPC434" s="512"/>
      <c r="WPD434" s="505"/>
      <c r="WPE434" s="505"/>
      <c r="WPF434" s="505"/>
      <c r="WPG434" s="511"/>
      <c r="WPH434" s="512"/>
      <c r="WPI434" s="512"/>
      <c r="WPJ434" s="505"/>
      <c r="WPK434" s="505"/>
      <c r="WPL434" s="505"/>
      <c r="WPM434" s="511"/>
      <c r="WPN434" s="512"/>
      <c r="WPO434" s="512"/>
      <c r="WPP434" s="505"/>
      <c r="WPQ434" s="505"/>
      <c r="WPR434" s="505"/>
      <c r="WPS434" s="511"/>
      <c r="WPT434" s="512"/>
      <c r="WPU434" s="512"/>
      <c r="WPV434" s="505"/>
      <c r="WPW434" s="505"/>
      <c r="WPX434" s="505"/>
      <c r="WPY434" s="511"/>
      <c r="WPZ434" s="512"/>
      <c r="WQA434" s="512"/>
      <c r="WQB434" s="505"/>
      <c r="WQC434" s="505"/>
      <c r="WQD434" s="505"/>
      <c r="WQE434" s="511"/>
      <c r="WQF434" s="512"/>
      <c r="WQG434" s="512"/>
      <c r="WQH434" s="505"/>
      <c r="WQI434" s="505"/>
      <c r="WQJ434" s="505"/>
      <c r="WQK434" s="511"/>
      <c r="WQL434" s="512"/>
      <c r="WQM434" s="512"/>
      <c r="WQN434" s="505"/>
      <c r="WQO434" s="505"/>
      <c r="WQP434" s="505"/>
      <c r="WQQ434" s="511"/>
      <c r="WQR434" s="512"/>
      <c r="WQS434" s="512"/>
      <c r="WQT434" s="505"/>
      <c r="WQU434" s="505"/>
      <c r="WQV434" s="505"/>
      <c r="WQW434" s="511"/>
      <c r="WQX434" s="512"/>
      <c r="WQY434" s="512"/>
      <c r="WQZ434" s="505"/>
      <c r="WRA434" s="505"/>
      <c r="WRB434" s="505"/>
      <c r="WRC434" s="511"/>
      <c r="WRD434" s="512"/>
      <c r="WRE434" s="512"/>
      <c r="WRF434" s="505"/>
      <c r="WRG434" s="505"/>
      <c r="WRH434" s="505"/>
      <c r="WRI434" s="511"/>
      <c r="WRJ434" s="512"/>
      <c r="WRK434" s="512"/>
      <c r="WRL434" s="505"/>
      <c r="WRM434" s="505"/>
      <c r="WRN434" s="505"/>
      <c r="WRO434" s="511"/>
      <c r="WRP434" s="512"/>
      <c r="WRQ434" s="512"/>
      <c r="WRR434" s="505"/>
      <c r="WRS434" s="505"/>
      <c r="WRT434" s="505"/>
      <c r="WRU434" s="511"/>
      <c r="WRV434" s="512"/>
      <c r="WRW434" s="512"/>
      <c r="WRX434" s="505"/>
      <c r="WRY434" s="505"/>
      <c r="WRZ434" s="505"/>
      <c r="WSA434" s="511"/>
      <c r="WSB434" s="512"/>
      <c r="WSC434" s="512"/>
      <c r="WSD434" s="505"/>
      <c r="WSE434" s="505"/>
      <c r="WSF434" s="505"/>
      <c r="WSG434" s="511"/>
      <c r="WSH434" s="512"/>
      <c r="WSI434" s="512"/>
      <c r="WSJ434" s="505"/>
      <c r="WSK434" s="505"/>
      <c r="WSL434" s="505"/>
      <c r="WSM434" s="511"/>
      <c r="WSN434" s="512"/>
      <c r="WSO434" s="512"/>
      <c r="WSP434" s="505"/>
      <c r="WSQ434" s="505"/>
      <c r="WSR434" s="505"/>
      <c r="WSS434" s="511"/>
      <c r="WST434" s="512"/>
      <c r="WSU434" s="512"/>
      <c r="WSV434" s="505"/>
      <c r="WSW434" s="505"/>
      <c r="WSX434" s="505"/>
      <c r="WSY434" s="511"/>
      <c r="WSZ434" s="512"/>
      <c r="WTA434" s="512"/>
      <c r="WTB434" s="505"/>
      <c r="WTC434" s="505"/>
      <c r="WTD434" s="505"/>
      <c r="WTE434" s="511"/>
      <c r="WTF434" s="512"/>
      <c r="WTG434" s="512"/>
      <c r="WTH434" s="505"/>
      <c r="WTI434" s="505"/>
      <c r="WTJ434" s="505"/>
      <c r="WTK434" s="511"/>
      <c r="WTL434" s="512"/>
      <c r="WTM434" s="512"/>
      <c r="WTN434" s="505"/>
      <c r="WTO434" s="505"/>
      <c r="WTP434" s="505"/>
      <c r="WTQ434" s="511"/>
      <c r="WTR434" s="512"/>
      <c r="WTS434" s="512"/>
      <c r="WTT434" s="505"/>
      <c r="WTU434" s="505"/>
      <c r="WTV434" s="505"/>
      <c r="WTW434" s="511"/>
      <c r="WTX434" s="512"/>
      <c r="WTY434" s="512"/>
      <c r="WTZ434" s="505"/>
      <c r="WUA434" s="505"/>
      <c r="WUB434" s="505"/>
      <c r="WUC434" s="511"/>
      <c r="WUD434" s="512"/>
      <c r="WUE434" s="512"/>
      <c r="WUF434" s="505"/>
      <c r="WUG434" s="505"/>
      <c r="WUH434" s="505"/>
      <c r="WUI434" s="511"/>
      <c r="WUJ434" s="512"/>
      <c r="WUK434" s="512"/>
      <c r="WUL434" s="505"/>
      <c r="WUM434" s="505"/>
      <c r="WUN434" s="505"/>
      <c r="WUO434" s="511"/>
      <c r="WUP434" s="512"/>
      <c r="WUQ434" s="512"/>
      <c r="WUR434" s="505"/>
      <c r="WUS434" s="505"/>
      <c r="WUT434" s="505"/>
      <c r="WUU434" s="511"/>
      <c r="WUV434" s="512"/>
      <c r="WUW434" s="512"/>
      <c r="WUX434" s="505"/>
      <c r="WUY434" s="505"/>
      <c r="WUZ434" s="505"/>
      <c r="WVA434" s="511"/>
      <c r="WVB434" s="512"/>
      <c r="WVC434" s="512"/>
      <c r="WVD434" s="505"/>
      <c r="WVE434" s="505"/>
      <c r="WVF434" s="505"/>
      <c r="WVG434" s="511"/>
      <c r="WVH434" s="512"/>
      <c r="WVI434" s="512"/>
      <c r="WVJ434" s="505"/>
      <c r="WVK434" s="505"/>
      <c r="WVL434" s="505"/>
      <c r="WVM434" s="511"/>
      <c r="WVN434" s="512"/>
      <c r="WVO434" s="512"/>
      <c r="WVP434" s="505"/>
      <c r="WVQ434" s="505"/>
      <c r="WVR434" s="505"/>
      <c r="WVS434" s="511"/>
      <c r="WVT434" s="512"/>
      <c r="WVU434" s="512"/>
      <c r="WVV434" s="505"/>
      <c r="WVW434" s="505"/>
      <c r="WVX434" s="505"/>
      <c r="WVY434" s="511"/>
      <c r="WVZ434" s="512"/>
      <c r="WWA434" s="512"/>
      <c r="WWB434" s="505"/>
      <c r="WWC434" s="505"/>
      <c r="WWD434" s="505"/>
      <c r="WWE434" s="511"/>
      <c r="WWF434" s="512"/>
      <c r="WWG434" s="512"/>
      <c r="WWH434" s="505"/>
      <c r="WWI434" s="505"/>
      <c r="WWJ434" s="505"/>
      <c r="WWK434" s="511"/>
      <c r="WWL434" s="512"/>
      <c r="WWM434" s="512"/>
      <c r="WWN434" s="505"/>
      <c r="WWO434" s="505"/>
      <c r="WWP434" s="505"/>
      <c r="WWQ434" s="511"/>
      <c r="WWR434" s="512"/>
      <c r="WWS434" s="512"/>
      <c r="WWT434" s="505"/>
      <c r="WWU434" s="505"/>
      <c r="WWV434" s="505"/>
      <c r="WWW434" s="511"/>
      <c r="WWX434" s="512"/>
      <c r="WWY434" s="512"/>
      <c r="WWZ434" s="505"/>
      <c r="WXA434" s="505"/>
      <c r="WXB434" s="505"/>
      <c r="WXC434" s="511"/>
      <c r="WXD434" s="512"/>
      <c r="WXE434" s="512"/>
      <c r="WXF434" s="505"/>
      <c r="WXG434" s="505"/>
      <c r="WXH434" s="505"/>
      <c r="WXI434" s="511"/>
      <c r="WXJ434" s="512"/>
      <c r="WXK434" s="512"/>
      <c r="WXL434" s="505"/>
      <c r="WXM434" s="505"/>
      <c r="WXN434" s="505"/>
      <c r="WXO434" s="511"/>
      <c r="WXP434" s="512"/>
      <c r="WXQ434" s="512"/>
      <c r="WXR434" s="505"/>
      <c r="WXS434" s="505"/>
      <c r="WXT434" s="505"/>
      <c r="WXU434" s="511"/>
      <c r="WXV434" s="512"/>
      <c r="WXW434" s="512"/>
      <c r="WXX434" s="505"/>
      <c r="WXY434" s="505"/>
      <c r="WXZ434" s="505"/>
      <c r="WYA434" s="511"/>
      <c r="WYB434" s="512"/>
      <c r="WYC434" s="512"/>
      <c r="WYD434" s="505"/>
      <c r="WYE434" s="505"/>
      <c r="WYF434" s="505"/>
      <c r="WYG434" s="511"/>
      <c r="WYH434" s="512"/>
      <c r="WYI434" s="512"/>
      <c r="WYJ434" s="505"/>
      <c r="WYK434" s="505"/>
      <c r="WYL434" s="505"/>
      <c r="WYM434" s="511"/>
      <c r="WYN434" s="512"/>
      <c r="WYO434" s="512"/>
      <c r="WYP434" s="505"/>
      <c r="WYQ434" s="505"/>
      <c r="WYR434" s="505"/>
      <c r="WYS434" s="511"/>
      <c r="WYT434" s="512"/>
      <c r="WYU434" s="512"/>
      <c r="WYV434" s="505"/>
      <c r="WYW434" s="505"/>
      <c r="WYX434" s="505"/>
      <c r="WYY434" s="511"/>
      <c r="WYZ434" s="512"/>
      <c r="WZA434" s="512"/>
      <c r="WZB434" s="505"/>
      <c r="WZC434" s="505"/>
      <c r="WZD434" s="505"/>
      <c r="WZE434" s="511"/>
      <c r="WZF434" s="512"/>
      <c r="WZG434" s="512"/>
      <c r="WZH434" s="505"/>
      <c r="WZI434" s="505"/>
      <c r="WZJ434" s="505"/>
      <c r="WZK434" s="511"/>
      <c r="WZL434" s="512"/>
      <c r="WZM434" s="512"/>
      <c r="WZN434" s="505"/>
      <c r="WZO434" s="505"/>
      <c r="WZP434" s="505"/>
      <c r="WZQ434" s="511"/>
      <c r="WZR434" s="512"/>
      <c r="WZS434" s="512"/>
      <c r="WZT434" s="505"/>
      <c r="WZU434" s="505"/>
      <c r="WZV434" s="505"/>
      <c r="WZW434" s="511"/>
      <c r="WZX434" s="512"/>
      <c r="WZY434" s="512"/>
      <c r="WZZ434" s="505"/>
      <c r="XAA434" s="505"/>
      <c r="XAB434" s="505"/>
      <c r="XAC434" s="511"/>
      <c r="XAD434" s="512"/>
      <c r="XAE434" s="512"/>
      <c r="XAF434" s="505"/>
      <c r="XAG434" s="505"/>
      <c r="XAH434" s="505"/>
      <c r="XAI434" s="511"/>
      <c r="XAJ434" s="512"/>
      <c r="XAK434" s="512"/>
      <c r="XAL434" s="505"/>
      <c r="XAM434" s="505"/>
      <c r="XAN434" s="505"/>
      <c r="XAO434" s="511"/>
      <c r="XAP434" s="512"/>
      <c r="XAQ434" s="512"/>
      <c r="XAR434" s="505"/>
      <c r="XAS434" s="505"/>
      <c r="XAT434" s="505"/>
      <c r="XAU434" s="511"/>
      <c r="XAV434" s="512"/>
      <c r="XAW434" s="512"/>
      <c r="XAX434" s="505"/>
      <c r="XAY434" s="505"/>
      <c r="XAZ434" s="505"/>
      <c r="XBA434" s="511"/>
      <c r="XBB434" s="512"/>
      <c r="XBC434" s="512"/>
      <c r="XBD434" s="505"/>
      <c r="XBE434" s="505"/>
      <c r="XBF434" s="505"/>
      <c r="XBG434" s="511"/>
      <c r="XBH434" s="512"/>
      <c r="XBI434" s="512"/>
      <c r="XBJ434" s="505"/>
      <c r="XBK434" s="505"/>
      <c r="XBL434" s="505"/>
      <c r="XBM434" s="511"/>
      <c r="XBN434" s="512"/>
      <c r="XBO434" s="512"/>
      <c r="XBP434" s="505"/>
      <c r="XBQ434" s="505"/>
      <c r="XBR434" s="505"/>
      <c r="XBS434" s="511"/>
      <c r="XBT434" s="512"/>
      <c r="XBU434" s="512"/>
      <c r="XBV434" s="505"/>
      <c r="XBW434" s="505"/>
      <c r="XBX434" s="505"/>
      <c r="XBY434" s="511"/>
      <c r="XBZ434" s="512"/>
      <c r="XCA434" s="512"/>
      <c r="XCB434" s="505"/>
      <c r="XCC434" s="505"/>
      <c r="XCD434" s="505"/>
      <c r="XCE434" s="511"/>
      <c r="XCF434" s="512"/>
      <c r="XCG434" s="512"/>
      <c r="XCH434" s="505"/>
      <c r="XCI434" s="505"/>
      <c r="XCJ434" s="505"/>
      <c r="XCK434" s="511"/>
      <c r="XCL434" s="512"/>
      <c r="XCM434" s="512"/>
      <c r="XCN434" s="505"/>
      <c r="XCO434" s="505"/>
      <c r="XCP434" s="505"/>
      <c r="XCQ434" s="511"/>
      <c r="XCR434" s="512"/>
      <c r="XCS434" s="512"/>
      <c r="XCT434" s="505"/>
      <c r="XCU434" s="505"/>
      <c r="XCV434" s="505"/>
      <c r="XCW434" s="511"/>
      <c r="XCX434" s="512"/>
      <c r="XCY434" s="512"/>
      <c r="XCZ434" s="505"/>
      <c r="XDA434" s="505"/>
      <c r="XDB434" s="505"/>
      <c r="XDC434" s="511"/>
      <c r="XDD434" s="512"/>
      <c r="XDE434" s="512"/>
      <c r="XDF434" s="505"/>
      <c r="XDG434" s="505"/>
      <c r="XDH434" s="505"/>
      <c r="XDI434" s="511"/>
      <c r="XDJ434" s="512"/>
      <c r="XDK434" s="512"/>
      <c r="XDL434" s="505"/>
      <c r="XDM434" s="505"/>
      <c r="XDN434" s="505"/>
      <c r="XDO434" s="511"/>
      <c r="XDP434" s="512"/>
      <c r="XDQ434" s="512"/>
      <c r="XDR434" s="505"/>
      <c r="XDS434" s="505"/>
      <c r="XDT434" s="505"/>
      <c r="XDU434" s="511"/>
      <c r="XDV434" s="512"/>
      <c r="XDW434" s="512"/>
      <c r="XDX434" s="505"/>
      <c r="XDY434" s="505"/>
      <c r="XDZ434" s="505"/>
      <c r="XEA434" s="511"/>
      <c r="XEB434" s="512"/>
      <c r="XEC434" s="512"/>
      <c r="XED434" s="505"/>
      <c r="XEE434" s="505"/>
      <c r="XEF434" s="505"/>
      <c r="XEG434" s="511"/>
      <c r="XEH434" s="512"/>
      <c r="XEI434" s="512"/>
      <c r="XEJ434" s="505"/>
      <c r="XEK434" s="505"/>
      <c r="XEL434" s="505"/>
      <c r="XEM434" s="511"/>
      <c r="XEN434" s="512"/>
      <c r="XEO434" s="512"/>
      <c r="XEP434" s="505"/>
      <c r="XEQ434" s="505"/>
      <c r="XER434" s="505"/>
      <c r="XES434" s="511"/>
      <c r="XET434" s="512"/>
      <c r="XEU434" s="512"/>
      <c r="XEV434" s="505"/>
      <c r="XEW434" s="505"/>
      <c r="XEX434" s="505"/>
      <c r="XEY434" s="511"/>
      <c r="XEZ434" s="512"/>
      <c r="XFA434" s="512"/>
      <c r="XFB434" s="505"/>
      <c r="XFC434" s="505"/>
      <c r="XFD434" s="505"/>
    </row>
    <row r="435" spans="1:16384" ht="15.75" customHeight="1" x14ac:dyDescent="0.2">
      <c r="A435" s="493" t="s">
        <v>923</v>
      </c>
      <c r="B435" s="493" t="s">
        <v>953</v>
      </c>
      <c r="C435" s="493"/>
      <c r="D435" s="494">
        <v>5215</v>
      </c>
      <c r="E435" s="495" t="s">
        <v>753</v>
      </c>
      <c r="F435" s="495" t="s">
        <v>845</v>
      </c>
      <c r="G435" s="505"/>
      <c r="H435" s="505"/>
      <c r="I435" s="496" t="s">
        <v>951</v>
      </c>
      <c r="J435" s="496" t="s">
        <v>952</v>
      </c>
      <c r="K435" s="511"/>
      <c r="L435" s="512"/>
      <c r="M435" s="512"/>
      <c r="N435" s="505"/>
      <c r="O435" s="505"/>
      <c r="P435" s="505"/>
      <c r="Q435" s="511"/>
      <c r="R435" s="512"/>
      <c r="S435" s="512"/>
      <c r="T435" s="505"/>
      <c r="U435" s="505"/>
      <c r="V435" s="505"/>
      <c r="W435" s="511"/>
      <c r="X435" s="512"/>
      <c r="Y435" s="512"/>
      <c r="Z435" s="505"/>
      <c r="AA435" s="505"/>
      <c r="AB435" s="505"/>
      <c r="AC435" s="511"/>
      <c r="AD435" s="512"/>
      <c r="AE435" s="512"/>
      <c r="AF435" s="505"/>
      <c r="AG435" s="505"/>
      <c r="AH435" s="505"/>
      <c r="AI435" s="511"/>
      <c r="AJ435" s="512"/>
      <c r="AK435" s="512"/>
      <c r="AL435" s="505"/>
      <c r="AM435" s="505"/>
      <c r="AN435" s="505"/>
      <c r="AO435" s="511"/>
      <c r="AP435" s="512"/>
      <c r="AQ435" s="512"/>
      <c r="AR435" s="505"/>
      <c r="AS435" s="505"/>
      <c r="AT435" s="505"/>
      <c r="AU435" s="511"/>
      <c r="AV435" s="512"/>
      <c r="AW435" s="512"/>
      <c r="AX435" s="505"/>
      <c r="AY435" s="505"/>
      <c r="AZ435" s="505"/>
      <c r="BA435" s="511"/>
      <c r="BB435" s="512"/>
      <c r="BC435" s="512"/>
      <c r="BD435" s="505"/>
      <c r="BE435" s="505"/>
      <c r="BF435" s="505"/>
      <c r="BG435" s="511"/>
      <c r="BH435" s="512"/>
      <c r="BI435" s="512"/>
      <c r="BJ435" s="505"/>
      <c r="BK435" s="505"/>
      <c r="BL435" s="505"/>
      <c r="BM435" s="511"/>
      <c r="BN435" s="512"/>
      <c r="BO435" s="512"/>
      <c r="BP435" s="505"/>
      <c r="BQ435" s="505"/>
      <c r="BR435" s="505"/>
      <c r="BS435" s="511"/>
      <c r="BT435" s="512"/>
      <c r="BU435" s="512"/>
      <c r="BV435" s="505"/>
      <c r="BW435" s="505"/>
      <c r="BX435" s="505"/>
      <c r="BY435" s="511"/>
      <c r="BZ435" s="512"/>
      <c r="CA435" s="512"/>
      <c r="CB435" s="505"/>
      <c r="CC435" s="505"/>
      <c r="CD435" s="505"/>
      <c r="CE435" s="511"/>
      <c r="CF435" s="512"/>
      <c r="CG435" s="512"/>
      <c r="CH435" s="505"/>
      <c r="CI435" s="505"/>
      <c r="CJ435" s="505"/>
      <c r="CK435" s="511"/>
      <c r="CL435" s="512"/>
      <c r="CM435" s="512"/>
      <c r="CN435" s="505"/>
      <c r="CO435" s="505"/>
      <c r="CP435" s="505"/>
      <c r="CQ435" s="511"/>
      <c r="CR435" s="512"/>
      <c r="CS435" s="512"/>
      <c r="CT435" s="505"/>
      <c r="CU435" s="505"/>
      <c r="CV435" s="505"/>
      <c r="CW435" s="511"/>
      <c r="CX435" s="512"/>
      <c r="CY435" s="512"/>
      <c r="CZ435" s="505"/>
      <c r="DA435" s="505"/>
      <c r="DB435" s="505"/>
      <c r="DC435" s="511"/>
      <c r="DD435" s="512"/>
      <c r="DE435" s="512"/>
      <c r="DF435" s="505"/>
      <c r="DG435" s="505"/>
      <c r="DH435" s="505"/>
      <c r="DI435" s="511"/>
      <c r="DJ435" s="512"/>
      <c r="DK435" s="512"/>
      <c r="DL435" s="505"/>
      <c r="DM435" s="505"/>
      <c r="DN435" s="505"/>
      <c r="DO435" s="511"/>
      <c r="DP435" s="512"/>
      <c r="DQ435" s="512"/>
      <c r="DR435" s="505"/>
      <c r="DS435" s="505"/>
      <c r="DT435" s="505"/>
      <c r="DU435" s="511"/>
      <c r="DV435" s="512"/>
      <c r="DW435" s="512"/>
      <c r="DX435" s="505"/>
      <c r="DY435" s="505"/>
      <c r="DZ435" s="505"/>
      <c r="EA435" s="511"/>
      <c r="EB435" s="512"/>
      <c r="EC435" s="512"/>
      <c r="ED435" s="505"/>
      <c r="EE435" s="505"/>
      <c r="EF435" s="505"/>
      <c r="EG435" s="511"/>
      <c r="EH435" s="512"/>
      <c r="EI435" s="512"/>
      <c r="EJ435" s="505"/>
      <c r="EK435" s="505"/>
      <c r="EL435" s="505"/>
      <c r="EM435" s="511"/>
      <c r="EN435" s="512"/>
      <c r="EO435" s="512"/>
      <c r="EP435" s="505"/>
      <c r="EQ435" s="505"/>
      <c r="ER435" s="505"/>
      <c r="ES435" s="511"/>
      <c r="ET435" s="512"/>
      <c r="EU435" s="512"/>
      <c r="EV435" s="505"/>
      <c r="EW435" s="505"/>
      <c r="EX435" s="505"/>
      <c r="EY435" s="511"/>
      <c r="EZ435" s="512"/>
      <c r="FA435" s="512"/>
      <c r="FB435" s="505"/>
      <c r="FC435" s="505"/>
      <c r="FD435" s="505"/>
      <c r="FE435" s="511"/>
      <c r="FF435" s="512"/>
      <c r="FG435" s="512"/>
      <c r="FH435" s="505"/>
      <c r="FI435" s="505"/>
      <c r="FJ435" s="505"/>
      <c r="FK435" s="511"/>
      <c r="FL435" s="512"/>
      <c r="FM435" s="512"/>
      <c r="FN435" s="505"/>
      <c r="FO435" s="505"/>
      <c r="FP435" s="505"/>
      <c r="FQ435" s="511"/>
      <c r="FR435" s="512"/>
      <c r="FS435" s="512"/>
      <c r="FT435" s="505"/>
      <c r="FU435" s="505"/>
      <c r="FV435" s="505"/>
      <c r="FW435" s="511"/>
      <c r="FX435" s="512"/>
      <c r="FY435" s="512"/>
      <c r="FZ435" s="505"/>
      <c r="GA435" s="505"/>
      <c r="GB435" s="505"/>
      <c r="GC435" s="511"/>
      <c r="GD435" s="512"/>
      <c r="GE435" s="512"/>
      <c r="GF435" s="505"/>
      <c r="GG435" s="505"/>
      <c r="GH435" s="505"/>
      <c r="GI435" s="511"/>
      <c r="GJ435" s="512"/>
      <c r="GK435" s="512"/>
      <c r="GL435" s="505"/>
      <c r="GM435" s="505"/>
      <c r="GN435" s="505"/>
      <c r="GO435" s="511"/>
      <c r="GP435" s="512"/>
      <c r="GQ435" s="512"/>
      <c r="GR435" s="505"/>
      <c r="GS435" s="505"/>
      <c r="GT435" s="505"/>
      <c r="GU435" s="511"/>
      <c r="GV435" s="512"/>
      <c r="GW435" s="512"/>
      <c r="GX435" s="505"/>
      <c r="GY435" s="505"/>
      <c r="GZ435" s="505"/>
      <c r="HA435" s="511"/>
      <c r="HB435" s="512"/>
      <c r="HC435" s="512"/>
      <c r="HD435" s="505"/>
      <c r="HE435" s="505"/>
      <c r="HF435" s="505"/>
      <c r="HG435" s="511"/>
      <c r="HH435" s="512"/>
      <c r="HI435" s="512"/>
      <c r="HJ435" s="505"/>
      <c r="HK435" s="505"/>
      <c r="HL435" s="505"/>
      <c r="HM435" s="511"/>
      <c r="HN435" s="512"/>
      <c r="HO435" s="512"/>
      <c r="HP435" s="505"/>
      <c r="HQ435" s="505"/>
      <c r="HR435" s="505"/>
      <c r="HS435" s="511"/>
      <c r="HT435" s="512"/>
      <c r="HU435" s="512"/>
      <c r="HV435" s="505"/>
      <c r="HW435" s="505"/>
      <c r="HX435" s="505"/>
      <c r="HY435" s="511"/>
      <c r="HZ435" s="512"/>
      <c r="IA435" s="512"/>
      <c r="IB435" s="505"/>
      <c r="IC435" s="505"/>
      <c r="ID435" s="505"/>
      <c r="IE435" s="511"/>
      <c r="IF435" s="512"/>
      <c r="IG435" s="512"/>
      <c r="IH435" s="505"/>
      <c r="II435" s="505"/>
      <c r="IJ435" s="505"/>
      <c r="IK435" s="511"/>
      <c r="IL435" s="512"/>
      <c r="IM435" s="512"/>
      <c r="IN435" s="505"/>
      <c r="IO435" s="505"/>
      <c r="IP435" s="505"/>
      <c r="IQ435" s="511"/>
      <c r="IR435" s="512"/>
      <c r="IS435" s="512"/>
      <c r="IT435" s="505"/>
      <c r="IU435" s="505"/>
      <c r="IV435" s="505"/>
      <c r="IW435" s="511"/>
      <c r="IX435" s="512"/>
      <c r="IY435" s="512"/>
      <c r="IZ435" s="505"/>
      <c r="JA435" s="505"/>
      <c r="JB435" s="505"/>
      <c r="JC435" s="511"/>
      <c r="JD435" s="512"/>
      <c r="JE435" s="512"/>
      <c r="JF435" s="505"/>
      <c r="JG435" s="505"/>
      <c r="JH435" s="505"/>
      <c r="JI435" s="511"/>
      <c r="JJ435" s="512"/>
      <c r="JK435" s="512"/>
      <c r="JL435" s="505"/>
      <c r="JM435" s="505"/>
      <c r="JN435" s="505"/>
      <c r="JO435" s="511"/>
      <c r="JP435" s="512"/>
      <c r="JQ435" s="512"/>
      <c r="JR435" s="505"/>
      <c r="JS435" s="505"/>
      <c r="JT435" s="505"/>
      <c r="JU435" s="511"/>
      <c r="JV435" s="512"/>
      <c r="JW435" s="512"/>
      <c r="JX435" s="505"/>
      <c r="JY435" s="505"/>
      <c r="JZ435" s="505"/>
      <c r="KA435" s="511"/>
      <c r="KB435" s="512"/>
      <c r="KC435" s="512"/>
      <c r="KD435" s="505"/>
      <c r="KE435" s="505"/>
      <c r="KF435" s="505"/>
      <c r="KG435" s="511"/>
      <c r="KH435" s="512"/>
      <c r="KI435" s="512"/>
      <c r="KJ435" s="505"/>
      <c r="KK435" s="505"/>
      <c r="KL435" s="505"/>
      <c r="KM435" s="511"/>
      <c r="KN435" s="512"/>
      <c r="KO435" s="512"/>
      <c r="KP435" s="505"/>
      <c r="KQ435" s="505"/>
      <c r="KR435" s="505"/>
      <c r="KS435" s="511"/>
      <c r="KT435" s="512"/>
      <c r="KU435" s="512"/>
      <c r="KV435" s="505"/>
      <c r="KW435" s="505"/>
      <c r="KX435" s="505"/>
      <c r="KY435" s="511"/>
      <c r="KZ435" s="512"/>
      <c r="LA435" s="512"/>
      <c r="LB435" s="505"/>
      <c r="LC435" s="505"/>
      <c r="LD435" s="505"/>
      <c r="LE435" s="511"/>
      <c r="LF435" s="512"/>
      <c r="LG435" s="512"/>
      <c r="LH435" s="505"/>
      <c r="LI435" s="505"/>
      <c r="LJ435" s="505"/>
      <c r="LK435" s="511"/>
      <c r="LL435" s="512"/>
      <c r="LM435" s="512"/>
      <c r="LN435" s="505"/>
      <c r="LO435" s="505"/>
      <c r="LP435" s="505"/>
      <c r="LQ435" s="511"/>
      <c r="LR435" s="512"/>
      <c r="LS435" s="512"/>
      <c r="LT435" s="505"/>
      <c r="LU435" s="505"/>
      <c r="LV435" s="505"/>
      <c r="LW435" s="511"/>
      <c r="LX435" s="512"/>
      <c r="LY435" s="512"/>
      <c r="LZ435" s="505"/>
      <c r="MA435" s="505"/>
      <c r="MB435" s="505"/>
      <c r="MC435" s="511"/>
      <c r="MD435" s="512"/>
      <c r="ME435" s="512"/>
      <c r="MF435" s="505"/>
      <c r="MG435" s="505"/>
      <c r="MH435" s="505"/>
      <c r="MI435" s="511"/>
      <c r="MJ435" s="512"/>
      <c r="MK435" s="512"/>
      <c r="ML435" s="505"/>
      <c r="MM435" s="505"/>
      <c r="MN435" s="505"/>
      <c r="MO435" s="511"/>
      <c r="MP435" s="512"/>
      <c r="MQ435" s="512"/>
      <c r="MR435" s="505"/>
      <c r="MS435" s="505"/>
      <c r="MT435" s="505"/>
      <c r="MU435" s="511"/>
      <c r="MV435" s="512"/>
      <c r="MW435" s="512"/>
      <c r="MX435" s="505"/>
      <c r="MY435" s="505"/>
      <c r="MZ435" s="505"/>
      <c r="NA435" s="511"/>
      <c r="NB435" s="512"/>
      <c r="NC435" s="512"/>
      <c r="ND435" s="505"/>
      <c r="NE435" s="505"/>
      <c r="NF435" s="505"/>
      <c r="NG435" s="511"/>
      <c r="NH435" s="512"/>
      <c r="NI435" s="512"/>
      <c r="NJ435" s="505"/>
      <c r="NK435" s="505"/>
      <c r="NL435" s="505"/>
      <c r="NM435" s="511"/>
      <c r="NN435" s="512"/>
      <c r="NO435" s="512"/>
      <c r="NP435" s="505"/>
      <c r="NQ435" s="505"/>
      <c r="NR435" s="505"/>
      <c r="NS435" s="511"/>
      <c r="NT435" s="512"/>
      <c r="NU435" s="512"/>
      <c r="NV435" s="505"/>
      <c r="NW435" s="505"/>
      <c r="NX435" s="505"/>
      <c r="NY435" s="511"/>
      <c r="NZ435" s="512"/>
      <c r="OA435" s="512"/>
      <c r="OB435" s="505"/>
      <c r="OC435" s="505"/>
      <c r="OD435" s="505"/>
      <c r="OE435" s="511"/>
      <c r="OF435" s="512"/>
      <c r="OG435" s="512"/>
      <c r="OH435" s="505"/>
      <c r="OI435" s="505"/>
      <c r="OJ435" s="505"/>
      <c r="OK435" s="511"/>
      <c r="OL435" s="512"/>
      <c r="OM435" s="512"/>
      <c r="ON435" s="505"/>
      <c r="OO435" s="505"/>
      <c r="OP435" s="505"/>
      <c r="OQ435" s="511"/>
      <c r="OR435" s="512"/>
      <c r="OS435" s="512"/>
      <c r="OT435" s="505"/>
      <c r="OU435" s="505"/>
      <c r="OV435" s="505"/>
      <c r="OW435" s="511"/>
      <c r="OX435" s="512"/>
      <c r="OY435" s="512"/>
      <c r="OZ435" s="505"/>
      <c r="PA435" s="505"/>
      <c r="PB435" s="505"/>
      <c r="PC435" s="511"/>
      <c r="PD435" s="512"/>
      <c r="PE435" s="512"/>
      <c r="PF435" s="505"/>
      <c r="PG435" s="505"/>
      <c r="PH435" s="505"/>
      <c r="PI435" s="511"/>
      <c r="PJ435" s="512"/>
      <c r="PK435" s="512"/>
      <c r="PL435" s="505"/>
      <c r="PM435" s="505"/>
      <c r="PN435" s="505"/>
      <c r="PO435" s="511"/>
      <c r="PP435" s="512"/>
      <c r="PQ435" s="512"/>
      <c r="PR435" s="505"/>
      <c r="PS435" s="505"/>
      <c r="PT435" s="505"/>
      <c r="PU435" s="511"/>
      <c r="PV435" s="512"/>
      <c r="PW435" s="512"/>
      <c r="PX435" s="505"/>
      <c r="PY435" s="505"/>
      <c r="PZ435" s="505"/>
      <c r="QA435" s="511"/>
      <c r="QB435" s="512"/>
      <c r="QC435" s="512"/>
      <c r="QD435" s="505"/>
      <c r="QE435" s="505"/>
      <c r="QF435" s="505"/>
      <c r="QG435" s="511"/>
      <c r="QH435" s="512"/>
      <c r="QI435" s="512"/>
      <c r="QJ435" s="505"/>
      <c r="QK435" s="505"/>
      <c r="QL435" s="505"/>
      <c r="QM435" s="511"/>
      <c r="QN435" s="512"/>
      <c r="QO435" s="512"/>
      <c r="QP435" s="505"/>
      <c r="QQ435" s="505"/>
      <c r="QR435" s="505"/>
      <c r="QS435" s="511"/>
      <c r="QT435" s="512"/>
      <c r="QU435" s="512"/>
      <c r="QV435" s="505"/>
      <c r="QW435" s="505"/>
      <c r="QX435" s="505"/>
      <c r="QY435" s="511"/>
      <c r="QZ435" s="512"/>
      <c r="RA435" s="512"/>
      <c r="RB435" s="505"/>
      <c r="RC435" s="505"/>
      <c r="RD435" s="505"/>
      <c r="RE435" s="511"/>
      <c r="RF435" s="512"/>
      <c r="RG435" s="512"/>
      <c r="RH435" s="505"/>
      <c r="RI435" s="505"/>
      <c r="RJ435" s="505"/>
      <c r="RK435" s="511"/>
      <c r="RL435" s="512"/>
      <c r="RM435" s="512"/>
      <c r="RN435" s="505"/>
      <c r="RO435" s="505"/>
      <c r="RP435" s="505"/>
      <c r="RQ435" s="511"/>
      <c r="RR435" s="512"/>
      <c r="RS435" s="512"/>
      <c r="RT435" s="505"/>
      <c r="RU435" s="505"/>
      <c r="RV435" s="505"/>
      <c r="RW435" s="511"/>
      <c r="RX435" s="512"/>
      <c r="RY435" s="512"/>
      <c r="RZ435" s="505"/>
      <c r="SA435" s="505"/>
      <c r="SB435" s="505"/>
      <c r="SC435" s="511"/>
      <c r="SD435" s="512"/>
      <c r="SE435" s="512"/>
      <c r="SF435" s="505"/>
      <c r="SG435" s="505"/>
      <c r="SH435" s="505"/>
      <c r="SI435" s="511"/>
      <c r="SJ435" s="512"/>
      <c r="SK435" s="512"/>
      <c r="SL435" s="505"/>
      <c r="SM435" s="505"/>
      <c r="SN435" s="505"/>
      <c r="SO435" s="511"/>
      <c r="SP435" s="512"/>
      <c r="SQ435" s="512"/>
      <c r="SR435" s="505"/>
      <c r="SS435" s="505"/>
      <c r="ST435" s="505"/>
      <c r="SU435" s="511"/>
      <c r="SV435" s="512"/>
      <c r="SW435" s="512"/>
      <c r="SX435" s="505"/>
      <c r="SY435" s="505"/>
      <c r="SZ435" s="505"/>
      <c r="TA435" s="511"/>
      <c r="TB435" s="512"/>
      <c r="TC435" s="512"/>
      <c r="TD435" s="505"/>
      <c r="TE435" s="505"/>
      <c r="TF435" s="505"/>
      <c r="TG435" s="511"/>
      <c r="TH435" s="512"/>
      <c r="TI435" s="512"/>
      <c r="TJ435" s="505"/>
      <c r="TK435" s="505"/>
      <c r="TL435" s="505"/>
      <c r="TM435" s="511"/>
      <c r="TN435" s="512"/>
      <c r="TO435" s="512"/>
      <c r="TP435" s="505"/>
      <c r="TQ435" s="505"/>
      <c r="TR435" s="505"/>
      <c r="TS435" s="511"/>
      <c r="TT435" s="512"/>
      <c r="TU435" s="512"/>
      <c r="TV435" s="505"/>
      <c r="TW435" s="505"/>
      <c r="TX435" s="505"/>
      <c r="TY435" s="511"/>
      <c r="TZ435" s="512"/>
      <c r="UA435" s="512"/>
      <c r="UB435" s="505"/>
      <c r="UC435" s="505"/>
      <c r="UD435" s="505"/>
      <c r="UE435" s="511"/>
      <c r="UF435" s="512"/>
      <c r="UG435" s="512"/>
      <c r="UH435" s="505"/>
      <c r="UI435" s="505"/>
      <c r="UJ435" s="505"/>
      <c r="UK435" s="511"/>
      <c r="UL435" s="512"/>
      <c r="UM435" s="512"/>
      <c r="UN435" s="505"/>
      <c r="UO435" s="505"/>
      <c r="UP435" s="505"/>
      <c r="UQ435" s="511"/>
      <c r="UR435" s="512"/>
      <c r="US435" s="512"/>
      <c r="UT435" s="505"/>
      <c r="UU435" s="505"/>
      <c r="UV435" s="505"/>
      <c r="UW435" s="511"/>
      <c r="UX435" s="512"/>
      <c r="UY435" s="512"/>
      <c r="UZ435" s="505"/>
      <c r="VA435" s="505"/>
      <c r="VB435" s="505"/>
      <c r="VC435" s="511"/>
      <c r="VD435" s="512"/>
      <c r="VE435" s="512"/>
      <c r="VF435" s="505"/>
      <c r="VG435" s="505"/>
      <c r="VH435" s="505"/>
      <c r="VI435" s="511"/>
      <c r="VJ435" s="512"/>
      <c r="VK435" s="512"/>
      <c r="VL435" s="505"/>
      <c r="VM435" s="505"/>
      <c r="VN435" s="505"/>
      <c r="VO435" s="511"/>
      <c r="VP435" s="512"/>
      <c r="VQ435" s="512"/>
      <c r="VR435" s="505"/>
      <c r="VS435" s="505"/>
      <c r="VT435" s="505"/>
      <c r="VU435" s="511"/>
      <c r="VV435" s="512"/>
      <c r="VW435" s="512"/>
      <c r="VX435" s="505"/>
      <c r="VY435" s="505"/>
      <c r="VZ435" s="505"/>
      <c r="WA435" s="511"/>
      <c r="WB435" s="512"/>
      <c r="WC435" s="512"/>
      <c r="WD435" s="505"/>
      <c r="WE435" s="505"/>
      <c r="WF435" s="505"/>
      <c r="WG435" s="511"/>
      <c r="WH435" s="512"/>
      <c r="WI435" s="512"/>
      <c r="WJ435" s="505"/>
      <c r="WK435" s="505"/>
      <c r="WL435" s="505"/>
      <c r="WM435" s="511"/>
      <c r="WN435" s="512"/>
      <c r="WO435" s="512"/>
      <c r="WP435" s="505"/>
      <c r="WQ435" s="505"/>
      <c r="WR435" s="505"/>
      <c r="WS435" s="511"/>
      <c r="WT435" s="512"/>
      <c r="WU435" s="512"/>
      <c r="WV435" s="505"/>
      <c r="WW435" s="505"/>
      <c r="WX435" s="505"/>
      <c r="WY435" s="511"/>
      <c r="WZ435" s="512"/>
      <c r="XA435" s="512"/>
      <c r="XB435" s="505"/>
      <c r="XC435" s="505"/>
      <c r="XD435" s="505"/>
      <c r="XE435" s="511"/>
      <c r="XF435" s="512"/>
      <c r="XG435" s="512"/>
      <c r="XH435" s="505"/>
      <c r="XI435" s="505"/>
      <c r="XJ435" s="505"/>
      <c r="XK435" s="511"/>
      <c r="XL435" s="512"/>
      <c r="XM435" s="512"/>
      <c r="XN435" s="505"/>
      <c r="XO435" s="505"/>
      <c r="XP435" s="505"/>
      <c r="XQ435" s="511"/>
      <c r="XR435" s="512"/>
      <c r="XS435" s="512"/>
      <c r="XT435" s="505"/>
      <c r="XU435" s="505"/>
      <c r="XV435" s="505"/>
      <c r="XW435" s="511"/>
      <c r="XX435" s="512"/>
      <c r="XY435" s="512"/>
      <c r="XZ435" s="505"/>
      <c r="YA435" s="505"/>
      <c r="YB435" s="505"/>
      <c r="YC435" s="511"/>
      <c r="YD435" s="512"/>
      <c r="YE435" s="512"/>
      <c r="YF435" s="505"/>
      <c r="YG435" s="505"/>
      <c r="YH435" s="505"/>
      <c r="YI435" s="511"/>
      <c r="YJ435" s="512"/>
      <c r="YK435" s="512"/>
      <c r="YL435" s="505"/>
      <c r="YM435" s="505"/>
      <c r="YN435" s="505"/>
      <c r="YO435" s="511"/>
      <c r="YP435" s="512"/>
      <c r="YQ435" s="512"/>
      <c r="YR435" s="505"/>
      <c r="YS435" s="505"/>
      <c r="YT435" s="505"/>
      <c r="YU435" s="511"/>
      <c r="YV435" s="512"/>
      <c r="YW435" s="512"/>
      <c r="YX435" s="505"/>
      <c r="YY435" s="505"/>
      <c r="YZ435" s="505"/>
      <c r="ZA435" s="511"/>
      <c r="ZB435" s="512"/>
      <c r="ZC435" s="512"/>
      <c r="ZD435" s="505"/>
      <c r="ZE435" s="505"/>
      <c r="ZF435" s="505"/>
      <c r="ZG435" s="511"/>
      <c r="ZH435" s="512"/>
      <c r="ZI435" s="512"/>
      <c r="ZJ435" s="505"/>
      <c r="ZK435" s="505"/>
      <c r="ZL435" s="505"/>
      <c r="ZM435" s="511"/>
      <c r="ZN435" s="512"/>
      <c r="ZO435" s="512"/>
      <c r="ZP435" s="505"/>
      <c r="ZQ435" s="505"/>
      <c r="ZR435" s="505"/>
      <c r="ZS435" s="511"/>
      <c r="ZT435" s="512"/>
      <c r="ZU435" s="512"/>
      <c r="ZV435" s="505"/>
      <c r="ZW435" s="505"/>
      <c r="ZX435" s="505"/>
      <c r="ZY435" s="511"/>
      <c r="ZZ435" s="512"/>
      <c r="AAA435" s="512"/>
      <c r="AAB435" s="505"/>
      <c r="AAC435" s="505"/>
      <c r="AAD435" s="505"/>
      <c r="AAE435" s="511"/>
      <c r="AAF435" s="512"/>
      <c r="AAG435" s="512"/>
      <c r="AAH435" s="505"/>
      <c r="AAI435" s="505"/>
      <c r="AAJ435" s="505"/>
      <c r="AAK435" s="511"/>
      <c r="AAL435" s="512"/>
      <c r="AAM435" s="512"/>
      <c r="AAN435" s="505"/>
      <c r="AAO435" s="505"/>
      <c r="AAP435" s="505"/>
      <c r="AAQ435" s="511"/>
      <c r="AAR435" s="512"/>
      <c r="AAS435" s="512"/>
      <c r="AAT435" s="505"/>
      <c r="AAU435" s="505"/>
      <c r="AAV435" s="505"/>
      <c r="AAW435" s="511"/>
      <c r="AAX435" s="512"/>
      <c r="AAY435" s="512"/>
      <c r="AAZ435" s="505"/>
      <c r="ABA435" s="505"/>
      <c r="ABB435" s="505"/>
      <c r="ABC435" s="511"/>
      <c r="ABD435" s="512"/>
      <c r="ABE435" s="512"/>
      <c r="ABF435" s="505"/>
      <c r="ABG435" s="505"/>
      <c r="ABH435" s="505"/>
      <c r="ABI435" s="511"/>
      <c r="ABJ435" s="512"/>
      <c r="ABK435" s="512"/>
      <c r="ABL435" s="505"/>
      <c r="ABM435" s="505"/>
      <c r="ABN435" s="505"/>
      <c r="ABO435" s="511"/>
      <c r="ABP435" s="512"/>
      <c r="ABQ435" s="512"/>
      <c r="ABR435" s="505"/>
      <c r="ABS435" s="505"/>
      <c r="ABT435" s="505"/>
      <c r="ABU435" s="511"/>
      <c r="ABV435" s="512"/>
      <c r="ABW435" s="512"/>
      <c r="ABX435" s="505"/>
      <c r="ABY435" s="505"/>
      <c r="ABZ435" s="505"/>
      <c r="ACA435" s="511"/>
      <c r="ACB435" s="512"/>
      <c r="ACC435" s="512"/>
      <c r="ACD435" s="505"/>
      <c r="ACE435" s="505"/>
      <c r="ACF435" s="505"/>
      <c r="ACG435" s="511"/>
      <c r="ACH435" s="512"/>
      <c r="ACI435" s="512"/>
      <c r="ACJ435" s="505"/>
      <c r="ACK435" s="505"/>
      <c r="ACL435" s="505"/>
      <c r="ACM435" s="511"/>
      <c r="ACN435" s="512"/>
      <c r="ACO435" s="512"/>
      <c r="ACP435" s="505"/>
      <c r="ACQ435" s="505"/>
      <c r="ACR435" s="505"/>
      <c r="ACS435" s="511"/>
      <c r="ACT435" s="512"/>
      <c r="ACU435" s="512"/>
      <c r="ACV435" s="505"/>
      <c r="ACW435" s="505"/>
      <c r="ACX435" s="505"/>
      <c r="ACY435" s="511"/>
      <c r="ACZ435" s="512"/>
      <c r="ADA435" s="512"/>
      <c r="ADB435" s="505"/>
      <c r="ADC435" s="505"/>
      <c r="ADD435" s="505"/>
      <c r="ADE435" s="511"/>
      <c r="ADF435" s="512"/>
      <c r="ADG435" s="512"/>
      <c r="ADH435" s="505"/>
      <c r="ADI435" s="505"/>
      <c r="ADJ435" s="505"/>
      <c r="ADK435" s="511"/>
      <c r="ADL435" s="512"/>
      <c r="ADM435" s="512"/>
      <c r="ADN435" s="505"/>
      <c r="ADO435" s="505"/>
      <c r="ADP435" s="505"/>
      <c r="ADQ435" s="511"/>
      <c r="ADR435" s="512"/>
      <c r="ADS435" s="512"/>
      <c r="ADT435" s="505"/>
      <c r="ADU435" s="505"/>
      <c r="ADV435" s="505"/>
      <c r="ADW435" s="511"/>
      <c r="ADX435" s="512"/>
      <c r="ADY435" s="512"/>
      <c r="ADZ435" s="505"/>
      <c r="AEA435" s="505"/>
      <c r="AEB435" s="505"/>
      <c r="AEC435" s="511"/>
      <c r="AED435" s="512"/>
      <c r="AEE435" s="512"/>
      <c r="AEF435" s="505"/>
      <c r="AEG435" s="505"/>
      <c r="AEH435" s="505"/>
      <c r="AEI435" s="511"/>
      <c r="AEJ435" s="512"/>
      <c r="AEK435" s="512"/>
      <c r="AEL435" s="505"/>
      <c r="AEM435" s="505"/>
      <c r="AEN435" s="505"/>
      <c r="AEO435" s="511"/>
      <c r="AEP435" s="512"/>
      <c r="AEQ435" s="512"/>
      <c r="AER435" s="505"/>
      <c r="AES435" s="505"/>
      <c r="AET435" s="505"/>
      <c r="AEU435" s="511"/>
      <c r="AEV435" s="512"/>
      <c r="AEW435" s="512"/>
      <c r="AEX435" s="505"/>
      <c r="AEY435" s="505"/>
      <c r="AEZ435" s="505"/>
      <c r="AFA435" s="511"/>
      <c r="AFB435" s="512"/>
      <c r="AFC435" s="512"/>
      <c r="AFD435" s="505"/>
      <c r="AFE435" s="505"/>
      <c r="AFF435" s="505"/>
      <c r="AFG435" s="511"/>
      <c r="AFH435" s="512"/>
      <c r="AFI435" s="512"/>
      <c r="AFJ435" s="505"/>
      <c r="AFK435" s="505"/>
      <c r="AFL435" s="505"/>
      <c r="AFM435" s="511"/>
      <c r="AFN435" s="512"/>
      <c r="AFO435" s="512"/>
      <c r="AFP435" s="505"/>
      <c r="AFQ435" s="505"/>
      <c r="AFR435" s="505"/>
      <c r="AFS435" s="511"/>
      <c r="AFT435" s="512"/>
      <c r="AFU435" s="512"/>
      <c r="AFV435" s="505"/>
      <c r="AFW435" s="505"/>
      <c r="AFX435" s="505"/>
      <c r="AFY435" s="511"/>
      <c r="AFZ435" s="512"/>
      <c r="AGA435" s="512"/>
      <c r="AGB435" s="505"/>
      <c r="AGC435" s="505"/>
      <c r="AGD435" s="505"/>
      <c r="AGE435" s="511"/>
      <c r="AGF435" s="512"/>
      <c r="AGG435" s="512"/>
      <c r="AGH435" s="505"/>
      <c r="AGI435" s="505"/>
      <c r="AGJ435" s="505"/>
      <c r="AGK435" s="511"/>
      <c r="AGL435" s="512"/>
      <c r="AGM435" s="512"/>
      <c r="AGN435" s="505"/>
      <c r="AGO435" s="505"/>
      <c r="AGP435" s="505"/>
      <c r="AGQ435" s="511"/>
      <c r="AGR435" s="512"/>
      <c r="AGS435" s="512"/>
      <c r="AGT435" s="505"/>
      <c r="AGU435" s="505"/>
      <c r="AGV435" s="505"/>
      <c r="AGW435" s="511"/>
      <c r="AGX435" s="512"/>
      <c r="AGY435" s="512"/>
      <c r="AGZ435" s="505"/>
      <c r="AHA435" s="505"/>
      <c r="AHB435" s="505"/>
      <c r="AHC435" s="511"/>
      <c r="AHD435" s="512"/>
      <c r="AHE435" s="512"/>
      <c r="AHF435" s="505"/>
      <c r="AHG435" s="505"/>
      <c r="AHH435" s="505"/>
      <c r="AHI435" s="511"/>
      <c r="AHJ435" s="512"/>
      <c r="AHK435" s="512"/>
      <c r="AHL435" s="505"/>
      <c r="AHM435" s="505"/>
      <c r="AHN435" s="505"/>
      <c r="AHO435" s="511"/>
      <c r="AHP435" s="512"/>
      <c r="AHQ435" s="512"/>
      <c r="AHR435" s="505"/>
      <c r="AHS435" s="505"/>
      <c r="AHT435" s="505"/>
      <c r="AHU435" s="511"/>
      <c r="AHV435" s="512"/>
      <c r="AHW435" s="512"/>
      <c r="AHX435" s="505"/>
      <c r="AHY435" s="505"/>
      <c r="AHZ435" s="505"/>
      <c r="AIA435" s="511"/>
      <c r="AIB435" s="512"/>
      <c r="AIC435" s="512"/>
      <c r="AID435" s="505"/>
      <c r="AIE435" s="505"/>
      <c r="AIF435" s="505"/>
      <c r="AIG435" s="511"/>
      <c r="AIH435" s="512"/>
      <c r="AII435" s="512"/>
      <c r="AIJ435" s="505"/>
      <c r="AIK435" s="505"/>
      <c r="AIL435" s="505"/>
      <c r="AIM435" s="511"/>
      <c r="AIN435" s="512"/>
      <c r="AIO435" s="512"/>
      <c r="AIP435" s="505"/>
      <c r="AIQ435" s="505"/>
      <c r="AIR435" s="505"/>
      <c r="AIS435" s="511"/>
      <c r="AIT435" s="512"/>
      <c r="AIU435" s="512"/>
      <c r="AIV435" s="505"/>
      <c r="AIW435" s="505"/>
      <c r="AIX435" s="505"/>
      <c r="AIY435" s="511"/>
      <c r="AIZ435" s="512"/>
      <c r="AJA435" s="512"/>
      <c r="AJB435" s="505"/>
      <c r="AJC435" s="505"/>
      <c r="AJD435" s="505"/>
      <c r="AJE435" s="511"/>
      <c r="AJF435" s="512"/>
      <c r="AJG435" s="512"/>
      <c r="AJH435" s="505"/>
      <c r="AJI435" s="505"/>
      <c r="AJJ435" s="505"/>
      <c r="AJK435" s="511"/>
      <c r="AJL435" s="512"/>
      <c r="AJM435" s="512"/>
      <c r="AJN435" s="505"/>
      <c r="AJO435" s="505"/>
      <c r="AJP435" s="505"/>
      <c r="AJQ435" s="511"/>
      <c r="AJR435" s="512"/>
      <c r="AJS435" s="512"/>
      <c r="AJT435" s="505"/>
      <c r="AJU435" s="505"/>
      <c r="AJV435" s="505"/>
      <c r="AJW435" s="511"/>
      <c r="AJX435" s="512"/>
      <c r="AJY435" s="512"/>
      <c r="AJZ435" s="505"/>
      <c r="AKA435" s="505"/>
      <c r="AKB435" s="505"/>
      <c r="AKC435" s="511"/>
      <c r="AKD435" s="512"/>
      <c r="AKE435" s="512"/>
      <c r="AKF435" s="505"/>
      <c r="AKG435" s="505"/>
      <c r="AKH435" s="505"/>
      <c r="AKI435" s="511"/>
      <c r="AKJ435" s="512"/>
      <c r="AKK435" s="512"/>
      <c r="AKL435" s="505"/>
      <c r="AKM435" s="505"/>
      <c r="AKN435" s="505"/>
      <c r="AKO435" s="511"/>
      <c r="AKP435" s="512"/>
      <c r="AKQ435" s="512"/>
      <c r="AKR435" s="505"/>
      <c r="AKS435" s="505"/>
      <c r="AKT435" s="505"/>
      <c r="AKU435" s="511"/>
      <c r="AKV435" s="512"/>
      <c r="AKW435" s="512"/>
      <c r="AKX435" s="505"/>
      <c r="AKY435" s="505"/>
      <c r="AKZ435" s="505"/>
      <c r="ALA435" s="511"/>
      <c r="ALB435" s="512"/>
      <c r="ALC435" s="512"/>
      <c r="ALD435" s="505"/>
      <c r="ALE435" s="505"/>
      <c r="ALF435" s="505"/>
      <c r="ALG435" s="511"/>
      <c r="ALH435" s="512"/>
      <c r="ALI435" s="512"/>
      <c r="ALJ435" s="505"/>
      <c r="ALK435" s="505"/>
      <c r="ALL435" s="505"/>
      <c r="ALM435" s="511"/>
      <c r="ALN435" s="512"/>
      <c r="ALO435" s="512"/>
      <c r="ALP435" s="505"/>
      <c r="ALQ435" s="505"/>
      <c r="ALR435" s="505"/>
      <c r="ALS435" s="511"/>
      <c r="ALT435" s="512"/>
      <c r="ALU435" s="512"/>
      <c r="ALV435" s="505"/>
      <c r="ALW435" s="505"/>
      <c r="ALX435" s="505"/>
      <c r="ALY435" s="511"/>
      <c r="ALZ435" s="512"/>
      <c r="AMA435" s="512"/>
      <c r="AMB435" s="505"/>
      <c r="AMC435" s="505"/>
      <c r="AMD435" s="505"/>
      <c r="AME435" s="511"/>
      <c r="AMF435" s="512"/>
      <c r="AMG435" s="512"/>
      <c r="AMH435" s="505"/>
      <c r="AMI435" s="505"/>
      <c r="AMJ435" s="505"/>
      <c r="AMK435" s="511"/>
      <c r="AML435" s="512"/>
      <c r="AMM435" s="512"/>
      <c r="AMN435" s="505"/>
      <c r="AMO435" s="505"/>
      <c r="AMP435" s="505"/>
      <c r="AMQ435" s="511"/>
      <c r="AMR435" s="512"/>
      <c r="AMS435" s="512"/>
      <c r="AMT435" s="505"/>
      <c r="AMU435" s="505"/>
      <c r="AMV435" s="505"/>
      <c r="AMW435" s="511"/>
      <c r="AMX435" s="512"/>
      <c r="AMY435" s="512"/>
      <c r="AMZ435" s="505"/>
      <c r="ANA435" s="505"/>
      <c r="ANB435" s="505"/>
      <c r="ANC435" s="511"/>
      <c r="AND435" s="512"/>
      <c r="ANE435" s="512"/>
      <c r="ANF435" s="505"/>
      <c r="ANG435" s="505"/>
      <c r="ANH435" s="505"/>
      <c r="ANI435" s="511"/>
      <c r="ANJ435" s="512"/>
      <c r="ANK435" s="512"/>
      <c r="ANL435" s="505"/>
      <c r="ANM435" s="505"/>
      <c r="ANN435" s="505"/>
      <c r="ANO435" s="511"/>
      <c r="ANP435" s="512"/>
      <c r="ANQ435" s="512"/>
      <c r="ANR435" s="505"/>
      <c r="ANS435" s="505"/>
      <c r="ANT435" s="505"/>
      <c r="ANU435" s="511"/>
      <c r="ANV435" s="512"/>
      <c r="ANW435" s="512"/>
      <c r="ANX435" s="505"/>
      <c r="ANY435" s="505"/>
      <c r="ANZ435" s="505"/>
      <c r="AOA435" s="511"/>
      <c r="AOB435" s="512"/>
      <c r="AOC435" s="512"/>
      <c r="AOD435" s="505"/>
      <c r="AOE435" s="505"/>
      <c r="AOF435" s="505"/>
      <c r="AOG435" s="511"/>
      <c r="AOH435" s="512"/>
      <c r="AOI435" s="512"/>
      <c r="AOJ435" s="505"/>
      <c r="AOK435" s="505"/>
      <c r="AOL435" s="505"/>
      <c r="AOM435" s="511"/>
      <c r="AON435" s="512"/>
      <c r="AOO435" s="512"/>
      <c r="AOP435" s="505"/>
      <c r="AOQ435" s="505"/>
      <c r="AOR435" s="505"/>
      <c r="AOS435" s="511"/>
      <c r="AOT435" s="512"/>
      <c r="AOU435" s="512"/>
      <c r="AOV435" s="505"/>
      <c r="AOW435" s="505"/>
      <c r="AOX435" s="505"/>
      <c r="AOY435" s="511"/>
      <c r="AOZ435" s="512"/>
      <c r="APA435" s="512"/>
      <c r="APB435" s="505"/>
      <c r="APC435" s="505"/>
      <c r="APD435" s="505"/>
      <c r="APE435" s="511"/>
      <c r="APF435" s="512"/>
      <c r="APG435" s="512"/>
      <c r="APH435" s="505"/>
      <c r="API435" s="505"/>
      <c r="APJ435" s="505"/>
      <c r="APK435" s="511"/>
      <c r="APL435" s="512"/>
      <c r="APM435" s="512"/>
      <c r="APN435" s="505"/>
      <c r="APO435" s="505"/>
      <c r="APP435" s="505"/>
      <c r="APQ435" s="511"/>
      <c r="APR435" s="512"/>
      <c r="APS435" s="512"/>
      <c r="APT435" s="505"/>
      <c r="APU435" s="505"/>
      <c r="APV435" s="505"/>
      <c r="APW435" s="511"/>
      <c r="APX435" s="512"/>
      <c r="APY435" s="512"/>
      <c r="APZ435" s="505"/>
      <c r="AQA435" s="505"/>
      <c r="AQB435" s="505"/>
      <c r="AQC435" s="511"/>
      <c r="AQD435" s="512"/>
      <c r="AQE435" s="512"/>
      <c r="AQF435" s="505"/>
      <c r="AQG435" s="505"/>
      <c r="AQH435" s="505"/>
      <c r="AQI435" s="511"/>
      <c r="AQJ435" s="512"/>
      <c r="AQK435" s="512"/>
      <c r="AQL435" s="505"/>
      <c r="AQM435" s="505"/>
      <c r="AQN435" s="505"/>
      <c r="AQO435" s="511"/>
      <c r="AQP435" s="512"/>
      <c r="AQQ435" s="512"/>
      <c r="AQR435" s="505"/>
      <c r="AQS435" s="505"/>
      <c r="AQT435" s="505"/>
      <c r="AQU435" s="511"/>
      <c r="AQV435" s="512"/>
      <c r="AQW435" s="512"/>
      <c r="AQX435" s="505"/>
      <c r="AQY435" s="505"/>
      <c r="AQZ435" s="505"/>
      <c r="ARA435" s="511"/>
      <c r="ARB435" s="512"/>
      <c r="ARC435" s="512"/>
      <c r="ARD435" s="505"/>
      <c r="ARE435" s="505"/>
      <c r="ARF435" s="505"/>
      <c r="ARG435" s="511"/>
      <c r="ARH435" s="512"/>
      <c r="ARI435" s="512"/>
      <c r="ARJ435" s="505"/>
      <c r="ARK435" s="505"/>
      <c r="ARL435" s="505"/>
      <c r="ARM435" s="511"/>
      <c r="ARN435" s="512"/>
      <c r="ARO435" s="512"/>
      <c r="ARP435" s="505"/>
      <c r="ARQ435" s="505"/>
      <c r="ARR435" s="505"/>
      <c r="ARS435" s="511"/>
      <c r="ART435" s="512"/>
      <c r="ARU435" s="512"/>
      <c r="ARV435" s="505"/>
      <c r="ARW435" s="505"/>
      <c r="ARX435" s="505"/>
      <c r="ARY435" s="511"/>
      <c r="ARZ435" s="512"/>
      <c r="ASA435" s="512"/>
      <c r="ASB435" s="505"/>
      <c r="ASC435" s="505"/>
      <c r="ASD435" s="505"/>
      <c r="ASE435" s="511"/>
      <c r="ASF435" s="512"/>
      <c r="ASG435" s="512"/>
      <c r="ASH435" s="505"/>
      <c r="ASI435" s="505"/>
      <c r="ASJ435" s="505"/>
      <c r="ASK435" s="511"/>
      <c r="ASL435" s="512"/>
      <c r="ASM435" s="512"/>
      <c r="ASN435" s="505"/>
      <c r="ASO435" s="505"/>
      <c r="ASP435" s="505"/>
      <c r="ASQ435" s="511"/>
      <c r="ASR435" s="512"/>
      <c r="ASS435" s="512"/>
      <c r="AST435" s="505"/>
      <c r="ASU435" s="505"/>
      <c r="ASV435" s="505"/>
      <c r="ASW435" s="511"/>
      <c r="ASX435" s="512"/>
      <c r="ASY435" s="512"/>
      <c r="ASZ435" s="505"/>
      <c r="ATA435" s="505"/>
      <c r="ATB435" s="505"/>
      <c r="ATC435" s="511"/>
      <c r="ATD435" s="512"/>
      <c r="ATE435" s="512"/>
      <c r="ATF435" s="505"/>
      <c r="ATG435" s="505"/>
      <c r="ATH435" s="505"/>
      <c r="ATI435" s="511"/>
      <c r="ATJ435" s="512"/>
      <c r="ATK435" s="512"/>
      <c r="ATL435" s="505"/>
      <c r="ATM435" s="505"/>
      <c r="ATN435" s="505"/>
      <c r="ATO435" s="511"/>
      <c r="ATP435" s="512"/>
      <c r="ATQ435" s="512"/>
      <c r="ATR435" s="505"/>
      <c r="ATS435" s="505"/>
      <c r="ATT435" s="505"/>
      <c r="ATU435" s="511"/>
      <c r="ATV435" s="512"/>
      <c r="ATW435" s="512"/>
      <c r="ATX435" s="505"/>
      <c r="ATY435" s="505"/>
      <c r="ATZ435" s="505"/>
      <c r="AUA435" s="511"/>
      <c r="AUB435" s="512"/>
      <c r="AUC435" s="512"/>
      <c r="AUD435" s="505"/>
      <c r="AUE435" s="505"/>
      <c r="AUF435" s="505"/>
      <c r="AUG435" s="511"/>
      <c r="AUH435" s="512"/>
      <c r="AUI435" s="512"/>
      <c r="AUJ435" s="505"/>
      <c r="AUK435" s="505"/>
      <c r="AUL435" s="505"/>
      <c r="AUM435" s="511"/>
      <c r="AUN435" s="512"/>
      <c r="AUO435" s="512"/>
      <c r="AUP435" s="505"/>
      <c r="AUQ435" s="505"/>
      <c r="AUR435" s="505"/>
      <c r="AUS435" s="511"/>
      <c r="AUT435" s="512"/>
      <c r="AUU435" s="512"/>
      <c r="AUV435" s="505"/>
      <c r="AUW435" s="505"/>
      <c r="AUX435" s="505"/>
      <c r="AUY435" s="511"/>
      <c r="AUZ435" s="512"/>
      <c r="AVA435" s="512"/>
      <c r="AVB435" s="505"/>
      <c r="AVC435" s="505"/>
      <c r="AVD435" s="505"/>
      <c r="AVE435" s="511"/>
      <c r="AVF435" s="512"/>
      <c r="AVG435" s="512"/>
      <c r="AVH435" s="505"/>
      <c r="AVI435" s="505"/>
      <c r="AVJ435" s="505"/>
      <c r="AVK435" s="511"/>
      <c r="AVL435" s="512"/>
      <c r="AVM435" s="512"/>
      <c r="AVN435" s="505"/>
      <c r="AVO435" s="505"/>
      <c r="AVP435" s="505"/>
      <c r="AVQ435" s="511"/>
      <c r="AVR435" s="512"/>
      <c r="AVS435" s="512"/>
      <c r="AVT435" s="505"/>
      <c r="AVU435" s="505"/>
      <c r="AVV435" s="505"/>
      <c r="AVW435" s="511"/>
      <c r="AVX435" s="512"/>
      <c r="AVY435" s="512"/>
      <c r="AVZ435" s="505"/>
      <c r="AWA435" s="505"/>
      <c r="AWB435" s="505"/>
      <c r="AWC435" s="511"/>
      <c r="AWD435" s="512"/>
      <c r="AWE435" s="512"/>
      <c r="AWF435" s="505"/>
      <c r="AWG435" s="505"/>
      <c r="AWH435" s="505"/>
      <c r="AWI435" s="511"/>
      <c r="AWJ435" s="512"/>
      <c r="AWK435" s="512"/>
      <c r="AWL435" s="505"/>
      <c r="AWM435" s="505"/>
      <c r="AWN435" s="505"/>
      <c r="AWO435" s="511"/>
      <c r="AWP435" s="512"/>
      <c r="AWQ435" s="512"/>
      <c r="AWR435" s="505"/>
      <c r="AWS435" s="505"/>
      <c r="AWT435" s="505"/>
      <c r="AWU435" s="511"/>
      <c r="AWV435" s="512"/>
      <c r="AWW435" s="512"/>
      <c r="AWX435" s="505"/>
      <c r="AWY435" s="505"/>
      <c r="AWZ435" s="505"/>
      <c r="AXA435" s="511"/>
      <c r="AXB435" s="512"/>
      <c r="AXC435" s="512"/>
      <c r="AXD435" s="505"/>
      <c r="AXE435" s="505"/>
      <c r="AXF435" s="505"/>
      <c r="AXG435" s="511"/>
      <c r="AXH435" s="512"/>
      <c r="AXI435" s="512"/>
      <c r="AXJ435" s="505"/>
      <c r="AXK435" s="505"/>
      <c r="AXL435" s="505"/>
      <c r="AXM435" s="511"/>
      <c r="AXN435" s="512"/>
      <c r="AXO435" s="512"/>
      <c r="AXP435" s="505"/>
      <c r="AXQ435" s="505"/>
      <c r="AXR435" s="505"/>
      <c r="AXS435" s="511"/>
      <c r="AXT435" s="512"/>
      <c r="AXU435" s="512"/>
      <c r="AXV435" s="505"/>
      <c r="AXW435" s="505"/>
      <c r="AXX435" s="505"/>
      <c r="AXY435" s="511"/>
      <c r="AXZ435" s="512"/>
      <c r="AYA435" s="512"/>
      <c r="AYB435" s="505"/>
      <c r="AYC435" s="505"/>
      <c r="AYD435" s="505"/>
      <c r="AYE435" s="511"/>
      <c r="AYF435" s="512"/>
      <c r="AYG435" s="512"/>
      <c r="AYH435" s="505"/>
      <c r="AYI435" s="505"/>
      <c r="AYJ435" s="505"/>
      <c r="AYK435" s="511"/>
      <c r="AYL435" s="512"/>
      <c r="AYM435" s="512"/>
      <c r="AYN435" s="505"/>
      <c r="AYO435" s="505"/>
      <c r="AYP435" s="505"/>
      <c r="AYQ435" s="511"/>
      <c r="AYR435" s="512"/>
      <c r="AYS435" s="512"/>
      <c r="AYT435" s="505"/>
      <c r="AYU435" s="505"/>
      <c r="AYV435" s="505"/>
      <c r="AYW435" s="511"/>
      <c r="AYX435" s="512"/>
      <c r="AYY435" s="512"/>
      <c r="AYZ435" s="505"/>
      <c r="AZA435" s="505"/>
      <c r="AZB435" s="505"/>
      <c r="AZC435" s="511"/>
      <c r="AZD435" s="512"/>
      <c r="AZE435" s="512"/>
      <c r="AZF435" s="505"/>
      <c r="AZG435" s="505"/>
      <c r="AZH435" s="505"/>
      <c r="AZI435" s="511"/>
      <c r="AZJ435" s="512"/>
      <c r="AZK435" s="512"/>
      <c r="AZL435" s="505"/>
      <c r="AZM435" s="505"/>
      <c r="AZN435" s="505"/>
      <c r="AZO435" s="511"/>
      <c r="AZP435" s="512"/>
      <c r="AZQ435" s="512"/>
      <c r="AZR435" s="505"/>
      <c r="AZS435" s="505"/>
      <c r="AZT435" s="505"/>
      <c r="AZU435" s="511"/>
      <c r="AZV435" s="512"/>
      <c r="AZW435" s="512"/>
      <c r="AZX435" s="505"/>
      <c r="AZY435" s="505"/>
      <c r="AZZ435" s="505"/>
      <c r="BAA435" s="511"/>
      <c r="BAB435" s="512"/>
      <c r="BAC435" s="512"/>
      <c r="BAD435" s="505"/>
      <c r="BAE435" s="505"/>
      <c r="BAF435" s="505"/>
      <c r="BAG435" s="511"/>
      <c r="BAH435" s="512"/>
      <c r="BAI435" s="512"/>
      <c r="BAJ435" s="505"/>
      <c r="BAK435" s="505"/>
      <c r="BAL435" s="505"/>
      <c r="BAM435" s="511"/>
      <c r="BAN435" s="512"/>
      <c r="BAO435" s="512"/>
      <c r="BAP435" s="505"/>
      <c r="BAQ435" s="505"/>
      <c r="BAR435" s="505"/>
      <c r="BAS435" s="511"/>
      <c r="BAT435" s="512"/>
      <c r="BAU435" s="512"/>
      <c r="BAV435" s="505"/>
      <c r="BAW435" s="505"/>
      <c r="BAX435" s="505"/>
      <c r="BAY435" s="511"/>
      <c r="BAZ435" s="512"/>
      <c r="BBA435" s="512"/>
      <c r="BBB435" s="505"/>
      <c r="BBC435" s="505"/>
      <c r="BBD435" s="505"/>
      <c r="BBE435" s="511"/>
      <c r="BBF435" s="512"/>
      <c r="BBG435" s="512"/>
      <c r="BBH435" s="505"/>
      <c r="BBI435" s="505"/>
      <c r="BBJ435" s="505"/>
      <c r="BBK435" s="511"/>
      <c r="BBL435" s="512"/>
      <c r="BBM435" s="512"/>
      <c r="BBN435" s="505"/>
      <c r="BBO435" s="505"/>
      <c r="BBP435" s="505"/>
      <c r="BBQ435" s="511"/>
      <c r="BBR435" s="512"/>
      <c r="BBS435" s="512"/>
      <c r="BBT435" s="505"/>
      <c r="BBU435" s="505"/>
      <c r="BBV435" s="505"/>
      <c r="BBW435" s="511"/>
      <c r="BBX435" s="512"/>
      <c r="BBY435" s="512"/>
      <c r="BBZ435" s="505"/>
      <c r="BCA435" s="505"/>
      <c r="BCB435" s="505"/>
      <c r="BCC435" s="511"/>
      <c r="BCD435" s="512"/>
      <c r="BCE435" s="512"/>
      <c r="BCF435" s="505"/>
      <c r="BCG435" s="505"/>
      <c r="BCH435" s="505"/>
      <c r="BCI435" s="511"/>
      <c r="BCJ435" s="512"/>
      <c r="BCK435" s="512"/>
      <c r="BCL435" s="505"/>
      <c r="BCM435" s="505"/>
      <c r="BCN435" s="505"/>
      <c r="BCO435" s="511"/>
      <c r="BCP435" s="512"/>
      <c r="BCQ435" s="512"/>
      <c r="BCR435" s="505"/>
      <c r="BCS435" s="505"/>
      <c r="BCT435" s="505"/>
      <c r="BCU435" s="511"/>
      <c r="BCV435" s="512"/>
      <c r="BCW435" s="512"/>
      <c r="BCX435" s="505"/>
      <c r="BCY435" s="505"/>
      <c r="BCZ435" s="505"/>
      <c r="BDA435" s="511"/>
      <c r="BDB435" s="512"/>
      <c r="BDC435" s="512"/>
      <c r="BDD435" s="505"/>
      <c r="BDE435" s="505"/>
      <c r="BDF435" s="505"/>
      <c r="BDG435" s="511"/>
      <c r="BDH435" s="512"/>
      <c r="BDI435" s="512"/>
      <c r="BDJ435" s="505"/>
      <c r="BDK435" s="505"/>
      <c r="BDL435" s="505"/>
      <c r="BDM435" s="511"/>
      <c r="BDN435" s="512"/>
      <c r="BDO435" s="512"/>
      <c r="BDP435" s="505"/>
      <c r="BDQ435" s="505"/>
      <c r="BDR435" s="505"/>
      <c r="BDS435" s="511"/>
      <c r="BDT435" s="512"/>
      <c r="BDU435" s="512"/>
      <c r="BDV435" s="505"/>
      <c r="BDW435" s="505"/>
      <c r="BDX435" s="505"/>
      <c r="BDY435" s="511"/>
      <c r="BDZ435" s="512"/>
      <c r="BEA435" s="512"/>
      <c r="BEB435" s="505"/>
      <c r="BEC435" s="505"/>
      <c r="BED435" s="505"/>
      <c r="BEE435" s="511"/>
      <c r="BEF435" s="512"/>
      <c r="BEG435" s="512"/>
      <c r="BEH435" s="505"/>
      <c r="BEI435" s="505"/>
      <c r="BEJ435" s="505"/>
      <c r="BEK435" s="511"/>
      <c r="BEL435" s="512"/>
      <c r="BEM435" s="512"/>
      <c r="BEN435" s="505"/>
      <c r="BEO435" s="505"/>
      <c r="BEP435" s="505"/>
      <c r="BEQ435" s="511"/>
      <c r="BER435" s="512"/>
      <c r="BES435" s="512"/>
      <c r="BET435" s="505"/>
      <c r="BEU435" s="505"/>
      <c r="BEV435" s="505"/>
      <c r="BEW435" s="511"/>
      <c r="BEX435" s="512"/>
      <c r="BEY435" s="512"/>
      <c r="BEZ435" s="505"/>
      <c r="BFA435" s="505"/>
      <c r="BFB435" s="505"/>
      <c r="BFC435" s="511"/>
      <c r="BFD435" s="512"/>
      <c r="BFE435" s="512"/>
      <c r="BFF435" s="505"/>
      <c r="BFG435" s="505"/>
      <c r="BFH435" s="505"/>
      <c r="BFI435" s="511"/>
      <c r="BFJ435" s="512"/>
      <c r="BFK435" s="512"/>
      <c r="BFL435" s="505"/>
      <c r="BFM435" s="505"/>
      <c r="BFN435" s="505"/>
      <c r="BFO435" s="511"/>
      <c r="BFP435" s="512"/>
      <c r="BFQ435" s="512"/>
      <c r="BFR435" s="505"/>
      <c r="BFS435" s="505"/>
      <c r="BFT435" s="505"/>
      <c r="BFU435" s="511"/>
      <c r="BFV435" s="512"/>
      <c r="BFW435" s="512"/>
      <c r="BFX435" s="505"/>
      <c r="BFY435" s="505"/>
      <c r="BFZ435" s="505"/>
      <c r="BGA435" s="511"/>
      <c r="BGB435" s="512"/>
      <c r="BGC435" s="512"/>
      <c r="BGD435" s="505"/>
      <c r="BGE435" s="505"/>
      <c r="BGF435" s="505"/>
      <c r="BGG435" s="511"/>
      <c r="BGH435" s="512"/>
      <c r="BGI435" s="512"/>
      <c r="BGJ435" s="505"/>
      <c r="BGK435" s="505"/>
      <c r="BGL435" s="505"/>
      <c r="BGM435" s="511"/>
      <c r="BGN435" s="512"/>
      <c r="BGO435" s="512"/>
      <c r="BGP435" s="505"/>
      <c r="BGQ435" s="505"/>
      <c r="BGR435" s="505"/>
      <c r="BGS435" s="511"/>
      <c r="BGT435" s="512"/>
      <c r="BGU435" s="512"/>
      <c r="BGV435" s="505"/>
      <c r="BGW435" s="505"/>
      <c r="BGX435" s="505"/>
      <c r="BGY435" s="511"/>
      <c r="BGZ435" s="512"/>
      <c r="BHA435" s="512"/>
      <c r="BHB435" s="505"/>
      <c r="BHC435" s="505"/>
      <c r="BHD435" s="505"/>
      <c r="BHE435" s="511"/>
      <c r="BHF435" s="512"/>
      <c r="BHG435" s="512"/>
      <c r="BHH435" s="505"/>
      <c r="BHI435" s="505"/>
      <c r="BHJ435" s="505"/>
      <c r="BHK435" s="511"/>
      <c r="BHL435" s="512"/>
      <c r="BHM435" s="512"/>
      <c r="BHN435" s="505"/>
      <c r="BHO435" s="505"/>
      <c r="BHP435" s="505"/>
      <c r="BHQ435" s="511"/>
      <c r="BHR435" s="512"/>
      <c r="BHS435" s="512"/>
      <c r="BHT435" s="505"/>
      <c r="BHU435" s="505"/>
      <c r="BHV435" s="505"/>
      <c r="BHW435" s="511"/>
      <c r="BHX435" s="512"/>
      <c r="BHY435" s="512"/>
      <c r="BHZ435" s="505"/>
      <c r="BIA435" s="505"/>
      <c r="BIB435" s="505"/>
      <c r="BIC435" s="511"/>
      <c r="BID435" s="512"/>
      <c r="BIE435" s="512"/>
      <c r="BIF435" s="505"/>
      <c r="BIG435" s="505"/>
      <c r="BIH435" s="505"/>
      <c r="BII435" s="511"/>
      <c r="BIJ435" s="512"/>
      <c r="BIK435" s="512"/>
      <c r="BIL435" s="505"/>
      <c r="BIM435" s="505"/>
      <c r="BIN435" s="505"/>
      <c r="BIO435" s="511"/>
      <c r="BIP435" s="512"/>
      <c r="BIQ435" s="512"/>
      <c r="BIR435" s="505"/>
      <c r="BIS435" s="505"/>
      <c r="BIT435" s="505"/>
      <c r="BIU435" s="511"/>
      <c r="BIV435" s="512"/>
      <c r="BIW435" s="512"/>
      <c r="BIX435" s="505"/>
      <c r="BIY435" s="505"/>
      <c r="BIZ435" s="505"/>
      <c r="BJA435" s="511"/>
      <c r="BJB435" s="512"/>
      <c r="BJC435" s="512"/>
      <c r="BJD435" s="505"/>
      <c r="BJE435" s="505"/>
      <c r="BJF435" s="505"/>
      <c r="BJG435" s="511"/>
      <c r="BJH435" s="512"/>
      <c r="BJI435" s="512"/>
      <c r="BJJ435" s="505"/>
      <c r="BJK435" s="505"/>
      <c r="BJL435" s="505"/>
      <c r="BJM435" s="511"/>
      <c r="BJN435" s="512"/>
      <c r="BJO435" s="512"/>
      <c r="BJP435" s="505"/>
      <c r="BJQ435" s="505"/>
      <c r="BJR435" s="505"/>
      <c r="BJS435" s="511"/>
      <c r="BJT435" s="512"/>
      <c r="BJU435" s="512"/>
      <c r="BJV435" s="505"/>
      <c r="BJW435" s="505"/>
      <c r="BJX435" s="505"/>
      <c r="BJY435" s="511"/>
      <c r="BJZ435" s="512"/>
      <c r="BKA435" s="512"/>
      <c r="BKB435" s="505"/>
      <c r="BKC435" s="505"/>
      <c r="BKD435" s="505"/>
      <c r="BKE435" s="511"/>
      <c r="BKF435" s="512"/>
      <c r="BKG435" s="512"/>
      <c r="BKH435" s="505"/>
      <c r="BKI435" s="505"/>
      <c r="BKJ435" s="505"/>
      <c r="BKK435" s="511"/>
      <c r="BKL435" s="512"/>
      <c r="BKM435" s="512"/>
      <c r="BKN435" s="505"/>
      <c r="BKO435" s="505"/>
      <c r="BKP435" s="505"/>
      <c r="BKQ435" s="511"/>
      <c r="BKR435" s="512"/>
      <c r="BKS435" s="512"/>
      <c r="BKT435" s="505"/>
      <c r="BKU435" s="505"/>
      <c r="BKV435" s="505"/>
      <c r="BKW435" s="511"/>
      <c r="BKX435" s="512"/>
      <c r="BKY435" s="512"/>
      <c r="BKZ435" s="505"/>
      <c r="BLA435" s="505"/>
      <c r="BLB435" s="505"/>
      <c r="BLC435" s="511"/>
      <c r="BLD435" s="512"/>
      <c r="BLE435" s="512"/>
      <c r="BLF435" s="505"/>
      <c r="BLG435" s="505"/>
      <c r="BLH435" s="505"/>
      <c r="BLI435" s="511"/>
      <c r="BLJ435" s="512"/>
      <c r="BLK435" s="512"/>
      <c r="BLL435" s="505"/>
      <c r="BLM435" s="505"/>
      <c r="BLN435" s="505"/>
      <c r="BLO435" s="511"/>
      <c r="BLP435" s="512"/>
      <c r="BLQ435" s="512"/>
      <c r="BLR435" s="505"/>
      <c r="BLS435" s="505"/>
      <c r="BLT435" s="505"/>
      <c r="BLU435" s="511"/>
      <c r="BLV435" s="512"/>
      <c r="BLW435" s="512"/>
      <c r="BLX435" s="505"/>
      <c r="BLY435" s="505"/>
      <c r="BLZ435" s="505"/>
      <c r="BMA435" s="511"/>
      <c r="BMB435" s="512"/>
      <c r="BMC435" s="512"/>
      <c r="BMD435" s="505"/>
      <c r="BME435" s="505"/>
      <c r="BMF435" s="505"/>
      <c r="BMG435" s="511"/>
      <c r="BMH435" s="512"/>
      <c r="BMI435" s="512"/>
      <c r="BMJ435" s="505"/>
      <c r="BMK435" s="505"/>
      <c r="BML435" s="505"/>
      <c r="BMM435" s="511"/>
      <c r="BMN435" s="512"/>
      <c r="BMO435" s="512"/>
      <c r="BMP435" s="505"/>
      <c r="BMQ435" s="505"/>
      <c r="BMR435" s="505"/>
      <c r="BMS435" s="511"/>
      <c r="BMT435" s="512"/>
      <c r="BMU435" s="512"/>
      <c r="BMV435" s="505"/>
      <c r="BMW435" s="505"/>
      <c r="BMX435" s="505"/>
      <c r="BMY435" s="511"/>
      <c r="BMZ435" s="512"/>
      <c r="BNA435" s="512"/>
      <c r="BNB435" s="505"/>
      <c r="BNC435" s="505"/>
      <c r="BND435" s="505"/>
      <c r="BNE435" s="511"/>
      <c r="BNF435" s="512"/>
      <c r="BNG435" s="512"/>
      <c r="BNH435" s="505"/>
      <c r="BNI435" s="505"/>
      <c r="BNJ435" s="505"/>
      <c r="BNK435" s="511"/>
      <c r="BNL435" s="512"/>
      <c r="BNM435" s="512"/>
      <c r="BNN435" s="505"/>
      <c r="BNO435" s="505"/>
      <c r="BNP435" s="505"/>
      <c r="BNQ435" s="511"/>
      <c r="BNR435" s="512"/>
      <c r="BNS435" s="512"/>
      <c r="BNT435" s="505"/>
      <c r="BNU435" s="505"/>
      <c r="BNV435" s="505"/>
      <c r="BNW435" s="511"/>
      <c r="BNX435" s="512"/>
      <c r="BNY435" s="512"/>
      <c r="BNZ435" s="505"/>
      <c r="BOA435" s="505"/>
      <c r="BOB435" s="505"/>
      <c r="BOC435" s="511"/>
      <c r="BOD435" s="512"/>
      <c r="BOE435" s="512"/>
      <c r="BOF435" s="505"/>
      <c r="BOG435" s="505"/>
      <c r="BOH435" s="505"/>
      <c r="BOI435" s="511"/>
      <c r="BOJ435" s="512"/>
      <c r="BOK435" s="512"/>
      <c r="BOL435" s="505"/>
      <c r="BOM435" s="505"/>
      <c r="BON435" s="505"/>
      <c r="BOO435" s="511"/>
      <c r="BOP435" s="512"/>
      <c r="BOQ435" s="512"/>
      <c r="BOR435" s="505"/>
      <c r="BOS435" s="505"/>
      <c r="BOT435" s="505"/>
      <c r="BOU435" s="511"/>
      <c r="BOV435" s="512"/>
      <c r="BOW435" s="512"/>
      <c r="BOX435" s="505"/>
      <c r="BOY435" s="505"/>
      <c r="BOZ435" s="505"/>
      <c r="BPA435" s="511"/>
      <c r="BPB435" s="512"/>
      <c r="BPC435" s="512"/>
      <c r="BPD435" s="505"/>
      <c r="BPE435" s="505"/>
      <c r="BPF435" s="505"/>
      <c r="BPG435" s="511"/>
      <c r="BPH435" s="512"/>
      <c r="BPI435" s="512"/>
      <c r="BPJ435" s="505"/>
      <c r="BPK435" s="505"/>
      <c r="BPL435" s="505"/>
      <c r="BPM435" s="511"/>
      <c r="BPN435" s="512"/>
      <c r="BPO435" s="512"/>
      <c r="BPP435" s="505"/>
      <c r="BPQ435" s="505"/>
      <c r="BPR435" s="505"/>
      <c r="BPS435" s="511"/>
      <c r="BPT435" s="512"/>
      <c r="BPU435" s="512"/>
      <c r="BPV435" s="505"/>
      <c r="BPW435" s="505"/>
      <c r="BPX435" s="505"/>
      <c r="BPY435" s="511"/>
      <c r="BPZ435" s="512"/>
      <c r="BQA435" s="512"/>
      <c r="BQB435" s="505"/>
      <c r="BQC435" s="505"/>
      <c r="BQD435" s="505"/>
      <c r="BQE435" s="511"/>
      <c r="BQF435" s="512"/>
      <c r="BQG435" s="512"/>
      <c r="BQH435" s="505"/>
      <c r="BQI435" s="505"/>
      <c r="BQJ435" s="505"/>
      <c r="BQK435" s="511"/>
      <c r="BQL435" s="512"/>
      <c r="BQM435" s="512"/>
      <c r="BQN435" s="505"/>
      <c r="BQO435" s="505"/>
      <c r="BQP435" s="505"/>
      <c r="BQQ435" s="511"/>
      <c r="BQR435" s="512"/>
      <c r="BQS435" s="512"/>
      <c r="BQT435" s="505"/>
      <c r="BQU435" s="505"/>
      <c r="BQV435" s="505"/>
      <c r="BQW435" s="511"/>
      <c r="BQX435" s="512"/>
      <c r="BQY435" s="512"/>
      <c r="BQZ435" s="505"/>
      <c r="BRA435" s="505"/>
      <c r="BRB435" s="505"/>
      <c r="BRC435" s="511"/>
      <c r="BRD435" s="512"/>
      <c r="BRE435" s="512"/>
      <c r="BRF435" s="505"/>
      <c r="BRG435" s="505"/>
      <c r="BRH435" s="505"/>
      <c r="BRI435" s="511"/>
      <c r="BRJ435" s="512"/>
      <c r="BRK435" s="512"/>
      <c r="BRL435" s="505"/>
      <c r="BRM435" s="505"/>
      <c r="BRN435" s="505"/>
      <c r="BRO435" s="511"/>
      <c r="BRP435" s="512"/>
      <c r="BRQ435" s="512"/>
      <c r="BRR435" s="505"/>
      <c r="BRS435" s="505"/>
      <c r="BRT435" s="505"/>
      <c r="BRU435" s="511"/>
      <c r="BRV435" s="512"/>
      <c r="BRW435" s="512"/>
      <c r="BRX435" s="505"/>
      <c r="BRY435" s="505"/>
      <c r="BRZ435" s="505"/>
      <c r="BSA435" s="511"/>
      <c r="BSB435" s="512"/>
      <c r="BSC435" s="512"/>
      <c r="BSD435" s="505"/>
      <c r="BSE435" s="505"/>
      <c r="BSF435" s="505"/>
      <c r="BSG435" s="511"/>
      <c r="BSH435" s="512"/>
      <c r="BSI435" s="512"/>
      <c r="BSJ435" s="505"/>
      <c r="BSK435" s="505"/>
      <c r="BSL435" s="505"/>
      <c r="BSM435" s="511"/>
      <c r="BSN435" s="512"/>
      <c r="BSO435" s="512"/>
      <c r="BSP435" s="505"/>
      <c r="BSQ435" s="505"/>
      <c r="BSR435" s="505"/>
      <c r="BSS435" s="511"/>
      <c r="BST435" s="512"/>
      <c r="BSU435" s="512"/>
      <c r="BSV435" s="505"/>
      <c r="BSW435" s="505"/>
      <c r="BSX435" s="505"/>
      <c r="BSY435" s="511"/>
      <c r="BSZ435" s="512"/>
      <c r="BTA435" s="512"/>
      <c r="BTB435" s="505"/>
      <c r="BTC435" s="505"/>
      <c r="BTD435" s="505"/>
      <c r="BTE435" s="511"/>
      <c r="BTF435" s="512"/>
      <c r="BTG435" s="512"/>
      <c r="BTH435" s="505"/>
      <c r="BTI435" s="505"/>
      <c r="BTJ435" s="505"/>
      <c r="BTK435" s="511"/>
      <c r="BTL435" s="512"/>
      <c r="BTM435" s="512"/>
      <c r="BTN435" s="505"/>
      <c r="BTO435" s="505"/>
      <c r="BTP435" s="505"/>
      <c r="BTQ435" s="511"/>
      <c r="BTR435" s="512"/>
      <c r="BTS435" s="512"/>
      <c r="BTT435" s="505"/>
      <c r="BTU435" s="505"/>
      <c r="BTV435" s="505"/>
      <c r="BTW435" s="511"/>
      <c r="BTX435" s="512"/>
      <c r="BTY435" s="512"/>
      <c r="BTZ435" s="505"/>
      <c r="BUA435" s="505"/>
      <c r="BUB435" s="505"/>
      <c r="BUC435" s="511"/>
      <c r="BUD435" s="512"/>
      <c r="BUE435" s="512"/>
      <c r="BUF435" s="505"/>
      <c r="BUG435" s="505"/>
      <c r="BUH435" s="505"/>
      <c r="BUI435" s="511"/>
      <c r="BUJ435" s="512"/>
      <c r="BUK435" s="512"/>
      <c r="BUL435" s="505"/>
      <c r="BUM435" s="505"/>
      <c r="BUN435" s="505"/>
      <c r="BUO435" s="511"/>
      <c r="BUP435" s="512"/>
      <c r="BUQ435" s="512"/>
      <c r="BUR435" s="505"/>
      <c r="BUS435" s="505"/>
      <c r="BUT435" s="505"/>
      <c r="BUU435" s="511"/>
      <c r="BUV435" s="512"/>
      <c r="BUW435" s="512"/>
      <c r="BUX435" s="505"/>
      <c r="BUY435" s="505"/>
      <c r="BUZ435" s="505"/>
      <c r="BVA435" s="511"/>
      <c r="BVB435" s="512"/>
      <c r="BVC435" s="512"/>
      <c r="BVD435" s="505"/>
      <c r="BVE435" s="505"/>
      <c r="BVF435" s="505"/>
      <c r="BVG435" s="511"/>
      <c r="BVH435" s="512"/>
      <c r="BVI435" s="512"/>
      <c r="BVJ435" s="505"/>
      <c r="BVK435" s="505"/>
      <c r="BVL435" s="505"/>
      <c r="BVM435" s="511"/>
      <c r="BVN435" s="512"/>
      <c r="BVO435" s="512"/>
      <c r="BVP435" s="505"/>
      <c r="BVQ435" s="505"/>
      <c r="BVR435" s="505"/>
      <c r="BVS435" s="511"/>
      <c r="BVT435" s="512"/>
      <c r="BVU435" s="512"/>
      <c r="BVV435" s="505"/>
      <c r="BVW435" s="505"/>
      <c r="BVX435" s="505"/>
      <c r="BVY435" s="511"/>
      <c r="BVZ435" s="512"/>
      <c r="BWA435" s="512"/>
      <c r="BWB435" s="505"/>
      <c r="BWC435" s="505"/>
      <c r="BWD435" s="505"/>
      <c r="BWE435" s="511"/>
      <c r="BWF435" s="512"/>
      <c r="BWG435" s="512"/>
      <c r="BWH435" s="505"/>
      <c r="BWI435" s="505"/>
      <c r="BWJ435" s="505"/>
      <c r="BWK435" s="511"/>
      <c r="BWL435" s="512"/>
      <c r="BWM435" s="512"/>
      <c r="BWN435" s="505"/>
      <c r="BWO435" s="505"/>
      <c r="BWP435" s="505"/>
      <c r="BWQ435" s="511"/>
      <c r="BWR435" s="512"/>
      <c r="BWS435" s="512"/>
      <c r="BWT435" s="505"/>
      <c r="BWU435" s="505"/>
      <c r="BWV435" s="505"/>
      <c r="BWW435" s="511"/>
      <c r="BWX435" s="512"/>
      <c r="BWY435" s="512"/>
      <c r="BWZ435" s="505"/>
      <c r="BXA435" s="505"/>
      <c r="BXB435" s="505"/>
      <c r="BXC435" s="511"/>
      <c r="BXD435" s="512"/>
      <c r="BXE435" s="512"/>
      <c r="BXF435" s="505"/>
      <c r="BXG435" s="505"/>
      <c r="BXH435" s="505"/>
      <c r="BXI435" s="511"/>
      <c r="BXJ435" s="512"/>
      <c r="BXK435" s="512"/>
      <c r="BXL435" s="505"/>
      <c r="BXM435" s="505"/>
      <c r="BXN435" s="505"/>
      <c r="BXO435" s="511"/>
      <c r="BXP435" s="512"/>
      <c r="BXQ435" s="512"/>
      <c r="BXR435" s="505"/>
      <c r="BXS435" s="505"/>
      <c r="BXT435" s="505"/>
      <c r="BXU435" s="511"/>
      <c r="BXV435" s="512"/>
      <c r="BXW435" s="512"/>
      <c r="BXX435" s="505"/>
      <c r="BXY435" s="505"/>
      <c r="BXZ435" s="505"/>
      <c r="BYA435" s="511"/>
      <c r="BYB435" s="512"/>
      <c r="BYC435" s="512"/>
      <c r="BYD435" s="505"/>
      <c r="BYE435" s="505"/>
      <c r="BYF435" s="505"/>
      <c r="BYG435" s="511"/>
      <c r="BYH435" s="512"/>
      <c r="BYI435" s="512"/>
      <c r="BYJ435" s="505"/>
      <c r="BYK435" s="505"/>
      <c r="BYL435" s="505"/>
      <c r="BYM435" s="511"/>
      <c r="BYN435" s="512"/>
      <c r="BYO435" s="512"/>
      <c r="BYP435" s="505"/>
      <c r="BYQ435" s="505"/>
      <c r="BYR435" s="505"/>
      <c r="BYS435" s="511"/>
      <c r="BYT435" s="512"/>
      <c r="BYU435" s="512"/>
      <c r="BYV435" s="505"/>
      <c r="BYW435" s="505"/>
      <c r="BYX435" s="505"/>
      <c r="BYY435" s="511"/>
      <c r="BYZ435" s="512"/>
      <c r="BZA435" s="512"/>
      <c r="BZB435" s="505"/>
      <c r="BZC435" s="505"/>
      <c r="BZD435" s="505"/>
      <c r="BZE435" s="511"/>
      <c r="BZF435" s="512"/>
      <c r="BZG435" s="512"/>
      <c r="BZH435" s="505"/>
      <c r="BZI435" s="505"/>
      <c r="BZJ435" s="505"/>
      <c r="BZK435" s="511"/>
      <c r="BZL435" s="512"/>
      <c r="BZM435" s="512"/>
      <c r="BZN435" s="505"/>
      <c r="BZO435" s="505"/>
      <c r="BZP435" s="505"/>
      <c r="BZQ435" s="511"/>
      <c r="BZR435" s="512"/>
      <c r="BZS435" s="512"/>
      <c r="BZT435" s="505"/>
      <c r="BZU435" s="505"/>
      <c r="BZV435" s="505"/>
      <c r="BZW435" s="511"/>
      <c r="BZX435" s="512"/>
      <c r="BZY435" s="512"/>
      <c r="BZZ435" s="505"/>
      <c r="CAA435" s="505"/>
      <c r="CAB435" s="505"/>
      <c r="CAC435" s="511"/>
      <c r="CAD435" s="512"/>
      <c r="CAE435" s="512"/>
      <c r="CAF435" s="505"/>
      <c r="CAG435" s="505"/>
      <c r="CAH435" s="505"/>
      <c r="CAI435" s="511"/>
      <c r="CAJ435" s="512"/>
      <c r="CAK435" s="512"/>
      <c r="CAL435" s="505"/>
      <c r="CAM435" s="505"/>
      <c r="CAN435" s="505"/>
      <c r="CAO435" s="511"/>
      <c r="CAP435" s="512"/>
      <c r="CAQ435" s="512"/>
      <c r="CAR435" s="505"/>
      <c r="CAS435" s="505"/>
      <c r="CAT435" s="505"/>
      <c r="CAU435" s="511"/>
      <c r="CAV435" s="512"/>
      <c r="CAW435" s="512"/>
      <c r="CAX435" s="505"/>
      <c r="CAY435" s="505"/>
      <c r="CAZ435" s="505"/>
      <c r="CBA435" s="511"/>
      <c r="CBB435" s="512"/>
      <c r="CBC435" s="512"/>
      <c r="CBD435" s="505"/>
      <c r="CBE435" s="505"/>
      <c r="CBF435" s="505"/>
      <c r="CBG435" s="511"/>
      <c r="CBH435" s="512"/>
      <c r="CBI435" s="512"/>
      <c r="CBJ435" s="505"/>
      <c r="CBK435" s="505"/>
      <c r="CBL435" s="505"/>
      <c r="CBM435" s="511"/>
      <c r="CBN435" s="512"/>
      <c r="CBO435" s="512"/>
      <c r="CBP435" s="505"/>
      <c r="CBQ435" s="505"/>
      <c r="CBR435" s="505"/>
      <c r="CBS435" s="511"/>
      <c r="CBT435" s="512"/>
      <c r="CBU435" s="512"/>
      <c r="CBV435" s="505"/>
      <c r="CBW435" s="505"/>
      <c r="CBX435" s="505"/>
      <c r="CBY435" s="511"/>
      <c r="CBZ435" s="512"/>
      <c r="CCA435" s="512"/>
      <c r="CCB435" s="505"/>
      <c r="CCC435" s="505"/>
      <c r="CCD435" s="505"/>
      <c r="CCE435" s="511"/>
      <c r="CCF435" s="512"/>
      <c r="CCG435" s="512"/>
      <c r="CCH435" s="505"/>
      <c r="CCI435" s="505"/>
      <c r="CCJ435" s="505"/>
      <c r="CCK435" s="511"/>
      <c r="CCL435" s="512"/>
      <c r="CCM435" s="512"/>
      <c r="CCN435" s="505"/>
      <c r="CCO435" s="505"/>
      <c r="CCP435" s="505"/>
      <c r="CCQ435" s="511"/>
      <c r="CCR435" s="512"/>
      <c r="CCS435" s="512"/>
      <c r="CCT435" s="505"/>
      <c r="CCU435" s="505"/>
      <c r="CCV435" s="505"/>
      <c r="CCW435" s="511"/>
      <c r="CCX435" s="512"/>
      <c r="CCY435" s="512"/>
      <c r="CCZ435" s="505"/>
      <c r="CDA435" s="505"/>
      <c r="CDB435" s="505"/>
      <c r="CDC435" s="511"/>
      <c r="CDD435" s="512"/>
      <c r="CDE435" s="512"/>
      <c r="CDF435" s="505"/>
      <c r="CDG435" s="505"/>
      <c r="CDH435" s="505"/>
      <c r="CDI435" s="511"/>
      <c r="CDJ435" s="512"/>
      <c r="CDK435" s="512"/>
      <c r="CDL435" s="505"/>
      <c r="CDM435" s="505"/>
      <c r="CDN435" s="505"/>
      <c r="CDO435" s="511"/>
      <c r="CDP435" s="512"/>
      <c r="CDQ435" s="512"/>
      <c r="CDR435" s="505"/>
      <c r="CDS435" s="505"/>
      <c r="CDT435" s="505"/>
      <c r="CDU435" s="511"/>
      <c r="CDV435" s="512"/>
      <c r="CDW435" s="512"/>
      <c r="CDX435" s="505"/>
      <c r="CDY435" s="505"/>
      <c r="CDZ435" s="505"/>
      <c r="CEA435" s="511"/>
      <c r="CEB435" s="512"/>
      <c r="CEC435" s="512"/>
      <c r="CED435" s="505"/>
      <c r="CEE435" s="505"/>
      <c r="CEF435" s="505"/>
      <c r="CEG435" s="511"/>
      <c r="CEH435" s="512"/>
      <c r="CEI435" s="512"/>
      <c r="CEJ435" s="505"/>
      <c r="CEK435" s="505"/>
      <c r="CEL435" s="505"/>
      <c r="CEM435" s="511"/>
      <c r="CEN435" s="512"/>
      <c r="CEO435" s="512"/>
      <c r="CEP435" s="505"/>
      <c r="CEQ435" s="505"/>
      <c r="CER435" s="505"/>
      <c r="CES435" s="511"/>
      <c r="CET435" s="512"/>
      <c r="CEU435" s="512"/>
      <c r="CEV435" s="505"/>
      <c r="CEW435" s="505"/>
      <c r="CEX435" s="505"/>
      <c r="CEY435" s="511"/>
      <c r="CEZ435" s="512"/>
      <c r="CFA435" s="512"/>
      <c r="CFB435" s="505"/>
      <c r="CFC435" s="505"/>
      <c r="CFD435" s="505"/>
      <c r="CFE435" s="511"/>
      <c r="CFF435" s="512"/>
      <c r="CFG435" s="512"/>
      <c r="CFH435" s="505"/>
      <c r="CFI435" s="505"/>
      <c r="CFJ435" s="505"/>
      <c r="CFK435" s="511"/>
      <c r="CFL435" s="512"/>
      <c r="CFM435" s="512"/>
      <c r="CFN435" s="505"/>
      <c r="CFO435" s="505"/>
      <c r="CFP435" s="505"/>
      <c r="CFQ435" s="511"/>
      <c r="CFR435" s="512"/>
      <c r="CFS435" s="512"/>
      <c r="CFT435" s="505"/>
      <c r="CFU435" s="505"/>
      <c r="CFV435" s="505"/>
      <c r="CFW435" s="511"/>
      <c r="CFX435" s="512"/>
      <c r="CFY435" s="512"/>
      <c r="CFZ435" s="505"/>
      <c r="CGA435" s="505"/>
      <c r="CGB435" s="505"/>
      <c r="CGC435" s="511"/>
      <c r="CGD435" s="512"/>
      <c r="CGE435" s="512"/>
      <c r="CGF435" s="505"/>
      <c r="CGG435" s="505"/>
      <c r="CGH435" s="505"/>
      <c r="CGI435" s="511"/>
      <c r="CGJ435" s="512"/>
      <c r="CGK435" s="512"/>
      <c r="CGL435" s="505"/>
      <c r="CGM435" s="505"/>
      <c r="CGN435" s="505"/>
      <c r="CGO435" s="511"/>
      <c r="CGP435" s="512"/>
      <c r="CGQ435" s="512"/>
      <c r="CGR435" s="505"/>
      <c r="CGS435" s="505"/>
      <c r="CGT435" s="505"/>
      <c r="CGU435" s="511"/>
      <c r="CGV435" s="512"/>
      <c r="CGW435" s="512"/>
      <c r="CGX435" s="505"/>
      <c r="CGY435" s="505"/>
      <c r="CGZ435" s="505"/>
      <c r="CHA435" s="511"/>
      <c r="CHB435" s="512"/>
      <c r="CHC435" s="512"/>
      <c r="CHD435" s="505"/>
      <c r="CHE435" s="505"/>
      <c r="CHF435" s="505"/>
      <c r="CHG435" s="511"/>
      <c r="CHH435" s="512"/>
      <c r="CHI435" s="512"/>
      <c r="CHJ435" s="505"/>
      <c r="CHK435" s="505"/>
      <c r="CHL435" s="505"/>
      <c r="CHM435" s="511"/>
      <c r="CHN435" s="512"/>
      <c r="CHO435" s="512"/>
      <c r="CHP435" s="505"/>
      <c r="CHQ435" s="505"/>
      <c r="CHR435" s="505"/>
      <c r="CHS435" s="511"/>
      <c r="CHT435" s="512"/>
      <c r="CHU435" s="512"/>
      <c r="CHV435" s="505"/>
      <c r="CHW435" s="505"/>
      <c r="CHX435" s="505"/>
      <c r="CHY435" s="511"/>
      <c r="CHZ435" s="512"/>
      <c r="CIA435" s="512"/>
      <c r="CIB435" s="505"/>
      <c r="CIC435" s="505"/>
      <c r="CID435" s="505"/>
      <c r="CIE435" s="511"/>
      <c r="CIF435" s="512"/>
      <c r="CIG435" s="512"/>
      <c r="CIH435" s="505"/>
      <c r="CII435" s="505"/>
      <c r="CIJ435" s="505"/>
      <c r="CIK435" s="511"/>
      <c r="CIL435" s="512"/>
      <c r="CIM435" s="512"/>
      <c r="CIN435" s="505"/>
      <c r="CIO435" s="505"/>
      <c r="CIP435" s="505"/>
      <c r="CIQ435" s="511"/>
      <c r="CIR435" s="512"/>
      <c r="CIS435" s="512"/>
      <c r="CIT435" s="505"/>
      <c r="CIU435" s="505"/>
      <c r="CIV435" s="505"/>
      <c r="CIW435" s="511"/>
      <c r="CIX435" s="512"/>
      <c r="CIY435" s="512"/>
      <c r="CIZ435" s="505"/>
      <c r="CJA435" s="505"/>
      <c r="CJB435" s="505"/>
      <c r="CJC435" s="511"/>
      <c r="CJD435" s="512"/>
      <c r="CJE435" s="512"/>
      <c r="CJF435" s="505"/>
      <c r="CJG435" s="505"/>
      <c r="CJH435" s="505"/>
      <c r="CJI435" s="511"/>
      <c r="CJJ435" s="512"/>
      <c r="CJK435" s="512"/>
      <c r="CJL435" s="505"/>
      <c r="CJM435" s="505"/>
      <c r="CJN435" s="505"/>
      <c r="CJO435" s="511"/>
      <c r="CJP435" s="512"/>
      <c r="CJQ435" s="512"/>
      <c r="CJR435" s="505"/>
      <c r="CJS435" s="505"/>
      <c r="CJT435" s="505"/>
      <c r="CJU435" s="511"/>
      <c r="CJV435" s="512"/>
      <c r="CJW435" s="512"/>
      <c r="CJX435" s="505"/>
      <c r="CJY435" s="505"/>
      <c r="CJZ435" s="505"/>
      <c r="CKA435" s="511"/>
      <c r="CKB435" s="512"/>
      <c r="CKC435" s="512"/>
      <c r="CKD435" s="505"/>
      <c r="CKE435" s="505"/>
      <c r="CKF435" s="505"/>
      <c r="CKG435" s="511"/>
      <c r="CKH435" s="512"/>
      <c r="CKI435" s="512"/>
      <c r="CKJ435" s="505"/>
      <c r="CKK435" s="505"/>
      <c r="CKL435" s="505"/>
      <c r="CKM435" s="511"/>
      <c r="CKN435" s="512"/>
      <c r="CKO435" s="512"/>
      <c r="CKP435" s="505"/>
      <c r="CKQ435" s="505"/>
      <c r="CKR435" s="505"/>
      <c r="CKS435" s="511"/>
      <c r="CKT435" s="512"/>
      <c r="CKU435" s="512"/>
      <c r="CKV435" s="505"/>
      <c r="CKW435" s="505"/>
      <c r="CKX435" s="505"/>
      <c r="CKY435" s="511"/>
      <c r="CKZ435" s="512"/>
      <c r="CLA435" s="512"/>
      <c r="CLB435" s="505"/>
      <c r="CLC435" s="505"/>
      <c r="CLD435" s="505"/>
      <c r="CLE435" s="511"/>
      <c r="CLF435" s="512"/>
      <c r="CLG435" s="512"/>
      <c r="CLH435" s="505"/>
      <c r="CLI435" s="505"/>
      <c r="CLJ435" s="505"/>
      <c r="CLK435" s="511"/>
      <c r="CLL435" s="512"/>
      <c r="CLM435" s="512"/>
      <c r="CLN435" s="505"/>
      <c r="CLO435" s="505"/>
      <c r="CLP435" s="505"/>
      <c r="CLQ435" s="511"/>
      <c r="CLR435" s="512"/>
      <c r="CLS435" s="512"/>
      <c r="CLT435" s="505"/>
      <c r="CLU435" s="505"/>
      <c r="CLV435" s="505"/>
      <c r="CLW435" s="511"/>
      <c r="CLX435" s="512"/>
      <c r="CLY435" s="512"/>
      <c r="CLZ435" s="505"/>
      <c r="CMA435" s="505"/>
      <c r="CMB435" s="505"/>
      <c r="CMC435" s="511"/>
      <c r="CMD435" s="512"/>
      <c r="CME435" s="512"/>
      <c r="CMF435" s="505"/>
      <c r="CMG435" s="505"/>
      <c r="CMH435" s="505"/>
      <c r="CMI435" s="511"/>
      <c r="CMJ435" s="512"/>
      <c r="CMK435" s="512"/>
      <c r="CML435" s="505"/>
      <c r="CMM435" s="505"/>
      <c r="CMN435" s="505"/>
      <c r="CMO435" s="511"/>
      <c r="CMP435" s="512"/>
      <c r="CMQ435" s="512"/>
      <c r="CMR435" s="505"/>
      <c r="CMS435" s="505"/>
      <c r="CMT435" s="505"/>
      <c r="CMU435" s="511"/>
      <c r="CMV435" s="512"/>
      <c r="CMW435" s="512"/>
      <c r="CMX435" s="505"/>
      <c r="CMY435" s="505"/>
      <c r="CMZ435" s="505"/>
      <c r="CNA435" s="511"/>
      <c r="CNB435" s="512"/>
      <c r="CNC435" s="512"/>
      <c r="CND435" s="505"/>
      <c r="CNE435" s="505"/>
      <c r="CNF435" s="505"/>
      <c r="CNG435" s="511"/>
      <c r="CNH435" s="512"/>
      <c r="CNI435" s="512"/>
      <c r="CNJ435" s="505"/>
      <c r="CNK435" s="505"/>
      <c r="CNL435" s="505"/>
      <c r="CNM435" s="511"/>
      <c r="CNN435" s="512"/>
      <c r="CNO435" s="512"/>
      <c r="CNP435" s="505"/>
      <c r="CNQ435" s="505"/>
      <c r="CNR435" s="505"/>
      <c r="CNS435" s="511"/>
      <c r="CNT435" s="512"/>
      <c r="CNU435" s="512"/>
      <c r="CNV435" s="505"/>
      <c r="CNW435" s="505"/>
      <c r="CNX435" s="505"/>
      <c r="CNY435" s="511"/>
      <c r="CNZ435" s="512"/>
      <c r="COA435" s="512"/>
      <c r="COB435" s="505"/>
      <c r="COC435" s="505"/>
      <c r="COD435" s="505"/>
      <c r="COE435" s="511"/>
      <c r="COF435" s="512"/>
      <c r="COG435" s="512"/>
      <c r="COH435" s="505"/>
      <c r="COI435" s="505"/>
      <c r="COJ435" s="505"/>
      <c r="COK435" s="511"/>
      <c r="COL435" s="512"/>
      <c r="COM435" s="512"/>
      <c r="CON435" s="505"/>
      <c r="COO435" s="505"/>
      <c r="COP435" s="505"/>
      <c r="COQ435" s="511"/>
      <c r="COR435" s="512"/>
      <c r="COS435" s="512"/>
      <c r="COT435" s="505"/>
      <c r="COU435" s="505"/>
      <c r="COV435" s="505"/>
      <c r="COW435" s="511"/>
      <c r="COX435" s="512"/>
      <c r="COY435" s="512"/>
      <c r="COZ435" s="505"/>
      <c r="CPA435" s="505"/>
      <c r="CPB435" s="505"/>
      <c r="CPC435" s="511"/>
      <c r="CPD435" s="512"/>
      <c r="CPE435" s="512"/>
      <c r="CPF435" s="505"/>
      <c r="CPG435" s="505"/>
      <c r="CPH435" s="505"/>
      <c r="CPI435" s="511"/>
      <c r="CPJ435" s="512"/>
      <c r="CPK435" s="512"/>
      <c r="CPL435" s="505"/>
      <c r="CPM435" s="505"/>
      <c r="CPN435" s="505"/>
      <c r="CPO435" s="511"/>
      <c r="CPP435" s="512"/>
      <c r="CPQ435" s="512"/>
      <c r="CPR435" s="505"/>
      <c r="CPS435" s="505"/>
      <c r="CPT435" s="505"/>
      <c r="CPU435" s="511"/>
      <c r="CPV435" s="512"/>
      <c r="CPW435" s="512"/>
      <c r="CPX435" s="505"/>
      <c r="CPY435" s="505"/>
      <c r="CPZ435" s="505"/>
      <c r="CQA435" s="511"/>
      <c r="CQB435" s="512"/>
      <c r="CQC435" s="512"/>
      <c r="CQD435" s="505"/>
      <c r="CQE435" s="505"/>
      <c r="CQF435" s="505"/>
      <c r="CQG435" s="511"/>
      <c r="CQH435" s="512"/>
      <c r="CQI435" s="512"/>
      <c r="CQJ435" s="505"/>
      <c r="CQK435" s="505"/>
      <c r="CQL435" s="505"/>
      <c r="CQM435" s="511"/>
      <c r="CQN435" s="512"/>
      <c r="CQO435" s="512"/>
      <c r="CQP435" s="505"/>
      <c r="CQQ435" s="505"/>
      <c r="CQR435" s="505"/>
      <c r="CQS435" s="511"/>
      <c r="CQT435" s="512"/>
      <c r="CQU435" s="512"/>
      <c r="CQV435" s="505"/>
      <c r="CQW435" s="505"/>
      <c r="CQX435" s="505"/>
      <c r="CQY435" s="511"/>
      <c r="CQZ435" s="512"/>
      <c r="CRA435" s="512"/>
      <c r="CRB435" s="505"/>
      <c r="CRC435" s="505"/>
      <c r="CRD435" s="505"/>
      <c r="CRE435" s="511"/>
      <c r="CRF435" s="512"/>
      <c r="CRG435" s="512"/>
      <c r="CRH435" s="505"/>
      <c r="CRI435" s="505"/>
      <c r="CRJ435" s="505"/>
      <c r="CRK435" s="511"/>
      <c r="CRL435" s="512"/>
      <c r="CRM435" s="512"/>
      <c r="CRN435" s="505"/>
      <c r="CRO435" s="505"/>
      <c r="CRP435" s="505"/>
      <c r="CRQ435" s="511"/>
      <c r="CRR435" s="512"/>
      <c r="CRS435" s="512"/>
      <c r="CRT435" s="505"/>
      <c r="CRU435" s="505"/>
      <c r="CRV435" s="505"/>
      <c r="CRW435" s="511"/>
      <c r="CRX435" s="512"/>
      <c r="CRY435" s="512"/>
      <c r="CRZ435" s="505"/>
      <c r="CSA435" s="505"/>
      <c r="CSB435" s="505"/>
      <c r="CSC435" s="511"/>
      <c r="CSD435" s="512"/>
      <c r="CSE435" s="512"/>
      <c r="CSF435" s="505"/>
      <c r="CSG435" s="505"/>
      <c r="CSH435" s="505"/>
      <c r="CSI435" s="511"/>
      <c r="CSJ435" s="512"/>
      <c r="CSK435" s="512"/>
      <c r="CSL435" s="505"/>
      <c r="CSM435" s="505"/>
      <c r="CSN435" s="505"/>
      <c r="CSO435" s="511"/>
      <c r="CSP435" s="512"/>
      <c r="CSQ435" s="512"/>
      <c r="CSR435" s="505"/>
      <c r="CSS435" s="505"/>
      <c r="CST435" s="505"/>
      <c r="CSU435" s="511"/>
      <c r="CSV435" s="512"/>
      <c r="CSW435" s="512"/>
      <c r="CSX435" s="505"/>
      <c r="CSY435" s="505"/>
      <c r="CSZ435" s="505"/>
      <c r="CTA435" s="511"/>
      <c r="CTB435" s="512"/>
      <c r="CTC435" s="512"/>
      <c r="CTD435" s="505"/>
      <c r="CTE435" s="505"/>
      <c r="CTF435" s="505"/>
      <c r="CTG435" s="511"/>
      <c r="CTH435" s="512"/>
      <c r="CTI435" s="512"/>
      <c r="CTJ435" s="505"/>
      <c r="CTK435" s="505"/>
      <c r="CTL435" s="505"/>
      <c r="CTM435" s="511"/>
      <c r="CTN435" s="512"/>
      <c r="CTO435" s="512"/>
      <c r="CTP435" s="505"/>
      <c r="CTQ435" s="505"/>
      <c r="CTR435" s="505"/>
      <c r="CTS435" s="511"/>
      <c r="CTT435" s="512"/>
      <c r="CTU435" s="512"/>
      <c r="CTV435" s="505"/>
      <c r="CTW435" s="505"/>
      <c r="CTX435" s="505"/>
      <c r="CTY435" s="511"/>
      <c r="CTZ435" s="512"/>
      <c r="CUA435" s="512"/>
      <c r="CUB435" s="505"/>
      <c r="CUC435" s="505"/>
      <c r="CUD435" s="505"/>
      <c r="CUE435" s="511"/>
      <c r="CUF435" s="512"/>
      <c r="CUG435" s="512"/>
      <c r="CUH435" s="505"/>
      <c r="CUI435" s="505"/>
      <c r="CUJ435" s="505"/>
      <c r="CUK435" s="511"/>
      <c r="CUL435" s="512"/>
      <c r="CUM435" s="512"/>
      <c r="CUN435" s="505"/>
      <c r="CUO435" s="505"/>
      <c r="CUP435" s="505"/>
      <c r="CUQ435" s="511"/>
      <c r="CUR435" s="512"/>
      <c r="CUS435" s="512"/>
      <c r="CUT435" s="505"/>
      <c r="CUU435" s="505"/>
      <c r="CUV435" s="505"/>
      <c r="CUW435" s="511"/>
      <c r="CUX435" s="512"/>
      <c r="CUY435" s="512"/>
      <c r="CUZ435" s="505"/>
      <c r="CVA435" s="505"/>
      <c r="CVB435" s="505"/>
      <c r="CVC435" s="511"/>
      <c r="CVD435" s="512"/>
      <c r="CVE435" s="512"/>
      <c r="CVF435" s="505"/>
      <c r="CVG435" s="505"/>
      <c r="CVH435" s="505"/>
      <c r="CVI435" s="511"/>
      <c r="CVJ435" s="512"/>
      <c r="CVK435" s="512"/>
      <c r="CVL435" s="505"/>
      <c r="CVM435" s="505"/>
      <c r="CVN435" s="505"/>
      <c r="CVO435" s="511"/>
      <c r="CVP435" s="512"/>
      <c r="CVQ435" s="512"/>
      <c r="CVR435" s="505"/>
      <c r="CVS435" s="505"/>
      <c r="CVT435" s="505"/>
      <c r="CVU435" s="511"/>
      <c r="CVV435" s="512"/>
      <c r="CVW435" s="512"/>
      <c r="CVX435" s="505"/>
      <c r="CVY435" s="505"/>
      <c r="CVZ435" s="505"/>
      <c r="CWA435" s="511"/>
      <c r="CWB435" s="512"/>
      <c r="CWC435" s="512"/>
      <c r="CWD435" s="505"/>
      <c r="CWE435" s="505"/>
      <c r="CWF435" s="505"/>
      <c r="CWG435" s="511"/>
      <c r="CWH435" s="512"/>
      <c r="CWI435" s="512"/>
      <c r="CWJ435" s="505"/>
      <c r="CWK435" s="505"/>
      <c r="CWL435" s="505"/>
      <c r="CWM435" s="511"/>
      <c r="CWN435" s="512"/>
      <c r="CWO435" s="512"/>
      <c r="CWP435" s="505"/>
      <c r="CWQ435" s="505"/>
      <c r="CWR435" s="505"/>
      <c r="CWS435" s="511"/>
      <c r="CWT435" s="512"/>
      <c r="CWU435" s="512"/>
      <c r="CWV435" s="505"/>
      <c r="CWW435" s="505"/>
      <c r="CWX435" s="505"/>
      <c r="CWY435" s="511"/>
      <c r="CWZ435" s="512"/>
      <c r="CXA435" s="512"/>
      <c r="CXB435" s="505"/>
      <c r="CXC435" s="505"/>
      <c r="CXD435" s="505"/>
      <c r="CXE435" s="511"/>
      <c r="CXF435" s="512"/>
      <c r="CXG435" s="512"/>
      <c r="CXH435" s="505"/>
      <c r="CXI435" s="505"/>
      <c r="CXJ435" s="505"/>
      <c r="CXK435" s="511"/>
      <c r="CXL435" s="512"/>
      <c r="CXM435" s="512"/>
      <c r="CXN435" s="505"/>
      <c r="CXO435" s="505"/>
      <c r="CXP435" s="505"/>
      <c r="CXQ435" s="511"/>
      <c r="CXR435" s="512"/>
      <c r="CXS435" s="512"/>
      <c r="CXT435" s="505"/>
      <c r="CXU435" s="505"/>
      <c r="CXV435" s="505"/>
      <c r="CXW435" s="511"/>
      <c r="CXX435" s="512"/>
      <c r="CXY435" s="512"/>
      <c r="CXZ435" s="505"/>
      <c r="CYA435" s="505"/>
      <c r="CYB435" s="505"/>
      <c r="CYC435" s="511"/>
      <c r="CYD435" s="512"/>
      <c r="CYE435" s="512"/>
      <c r="CYF435" s="505"/>
      <c r="CYG435" s="505"/>
      <c r="CYH435" s="505"/>
      <c r="CYI435" s="511"/>
      <c r="CYJ435" s="512"/>
      <c r="CYK435" s="512"/>
      <c r="CYL435" s="505"/>
      <c r="CYM435" s="505"/>
      <c r="CYN435" s="505"/>
      <c r="CYO435" s="511"/>
      <c r="CYP435" s="512"/>
      <c r="CYQ435" s="512"/>
      <c r="CYR435" s="505"/>
      <c r="CYS435" s="505"/>
      <c r="CYT435" s="505"/>
      <c r="CYU435" s="511"/>
      <c r="CYV435" s="512"/>
      <c r="CYW435" s="512"/>
      <c r="CYX435" s="505"/>
      <c r="CYY435" s="505"/>
      <c r="CYZ435" s="505"/>
      <c r="CZA435" s="511"/>
      <c r="CZB435" s="512"/>
      <c r="CZC435" s="512"/>
      <c r="CZD435" s="505"/>
      <c r="CZE435" s="505"/>
      <c r="CZF435" s="505"/>
      <c r="CZG435" s="511"/>
      <c r="CZH435" s="512"/>
      <c r="CZI435" s="512"/>
      <c r="CZJ435" s="505"/>
      <c r="CZK435" s="505"/>
      <c r="CZL435" s="505"/>
      <c r="CZM435" s="511"/>
      <c r="CZN435" s="512"/>
      <c r="CZO435" s="512"/>
      <c r="CZP435" s="505"/>
      <c r="CZQ435" s="505"/>
      <c r="CZR435" s="505"/>
      <c r="CZS435" s="511"/>
      <c r="CZT435" s="512"/>
      <c r="CZU435" s="512"/>
      <c r="CZV435" s="505"/>
      <c r="CZW435" s="505"/>
      <c r="CZX435" s="505"/>
      <c r="CZY435" s="511"/>
      <c r="CZZ435" s="512"/>
      <c r="DAA435" s="512"/>
      <c r="DAB435" s="505"/>
      <c r="DAC435" s="505"/>
      <c r="DAD435" s="505"/>
      <c r="DAE435" s="511"/>
      <c r="DAF435" s="512"/>
      <c r="DAG435" s="512"/>
      <c r="DAH435" s="505"/>
      <c r="DAI435" s="505"/>
      <c r="DAJ435" s="505"/>
      <c r="DAK435" s="511"/>
      <c r="DAL435" s="512"/>
      <c r="DAM435" s="512"/>
      <c r="DAN435" s="505"/>
      <c r="DAO435" s="505"/>
      <c r="DAP435" s="505"/>
      <c r="DAQ435" s="511"/>
      <c r="DAR435" s="512"/>
      <c r="DAS435" s="512"/>
      <c r="DAT435" s="505"/>
      <c r="DAU435" s="505"/>
      <c r="DAV435" s="505"/>
      <c r="DAW435" s="511"/>
      <c r="DAX435" s="512"/>
      <c r="DAY435" s="512"/>
      <c r="DAZ435" s="505"/>
      <c r="DBA435" s="505"/>
      <c r="DBB435" s="505"/>
      <c r="DBC435" s="511"/>
      <c r="DBD435" s="512"/>
      <c r="DBE435" s="512"/>
      <c r="DBF435" s="505"/>
      <c r="DBG435" s="505"/>
      <c r="DBH435" s="505"/>
      <c r="DBI435" s="511"/>
      <c r="DBJ435" s="512"/>
      <c r="DBK435" s="512"/>
      <c r="DBL435" s="505"/>
      <c r="DBM435" s="505"/>
      <c r="DBN435" s="505"/>
      <c r="DBO435" s="511"/>
      <c r="DBP435" s="512"/>
      <c r="DBQ435" s="512"/>
      <c r="DBR435" s="505"/>
      <c r="DBS435" s="505"/>
      <c r="DBT435" s="505"/>
      <c r="DBU435" s="511"/>
      <c r="DBV435" s="512"/>
      <c r="DBW435" s="512"/>
      <c r="DBX435" s="505"/>
      <c r="DBY435" s="505"/>
      <c r="DBZ435" s="505"/>
      <c r="DCA435" s="511"/>
      <c r="DCB435" s="512"/>
      <c r="DCC435" s="512"/>
      <c r="DCD435" s="505"/>
      <c r="DCE435" s="505"/>
      <c r="DCF435" s="505"/>
      <c r="DCG435" s="511"/>
      <c r="DCH435" s="512"/>
      <c r="DCI435" s="512"/>
      <c r="DCJ435" s="505"/>
      <c r="DCK435" s="505"/>
      <c r="DCL435" s="505"/>
      <c r="DCM435" s="511"/>
      <c r="DCN435" s="512"/>
      <c r="DCO435" s="512"/>
      <c r="DCP435" s="505"/>
      <c r="DCQ435" s="505"/>
      <c r="DCR435" s="505"/>
      <c r="DCS435" s="511"/>
      <c r="DCT435" s="512"/>
      <c r="DCU435" s="512"/>
      <c r="DCV435" s="505"/>
      <c r="DCW435" s="505"/>
      <c r="DCX435" s="505"/>
      <c r="DCY435" s="511"/>
      <c r="DCZ435" s="512"/>
      <c r="DDA435" s="512"/>
      <c r="DDB435" s="505"/>
      <c r="DDC435" s="505"/>
      <c r="DDD435" s="505"/>
      <c r="DDE435" s="511"/>
      <c r="DDF435" s="512"/>
      <c r="DDG435" s="512"/>
      <c r="DDH435" s="505"/>
      <c r="DDI435" s="505"/>
      <c r="DDJ435" s="505"/>
      <c r="DDK435" s="511"/>
      <c r="DDL435" s="512"/>
      <c r="DDM435" s="512"/>
      <c r="DDN435" s="505"/>
      <c r="DDO435" s="505"/>
      <c r="DDP435" s="505"/>
      <c r="DDQ435" s="511"/>
      <c r="DDR435" s="512"/>
      <c r="DDS435" s="512"/>
      <c r="DDT435" s="505"/>
      <c r="DDU435" s="505"/>
      <c r="DDV435" s="505"/>
      <c r="DDW435" s="511"/>
      <c r="DDX435" s="512"/>
      <c r="DDY435" s="512"/>
      <c r="DDZ435" s="505"/>
      <c r="DEA435" s="505"/>
      <c r="DEB435" s="505"/>
      <c r="DEC435" s="511"/>
      <c r="DED435" s="512"/>
      <c r="DEE435" s="512"/>
      <c r="DEF435" s="505"/>
      <c r="DEG435" s="505"/>
      <c r="DEH435" s="505"/>
      <c r="DEI435" s="511"/>
      <c r="DEJ435" s="512"/>
      <c r="DEK435" s="512"/>
      <c r="DEL435" s="505"/>
      <c r="DEM435" s="505"/>
      <c r="DEN435" s="505"/>
      <c r="DEO435" s="511"/>
      <c r="DEP435" s="512"/>
      <c r="DEQ435" s="512"/>
      <c r="DER435" s="505"/>
      <c r="DES435" s="505"/>
      <c r="DET435" s="505"/>
      <c r="DEU435" s="511"/>
      <c r="DEV435" s="512"/>
      <c r="DEW435" s="512"/>
      <c r="DEX435" s="505"/>
      <c r="DEY435" s="505"/>
      <c r="DEZ435" s="505"/>
      <c r="DFA435" s="511"/>
      <c r="DFB435" s="512"/>
      <c r="DFC435" s="512"/>
      <c r="DFD435" s="505"/>
      <c r="DFE435" s="505"/>
      <c r="DFF435" s="505"/>
      <c r="DFG435" s="511"/>
      <c r="DFH435" s="512"/>
      <c r="DFI435" s="512"/>
      <c r="DFJ435" s="505"/>
      <c r="DFK435" s="505"/>
      <c r="DFL435" s="505"/>
      <c r="DFM435" s="511"/>
      <c r="DFN435" s="512"/>
      <c r="DFO435" s="512"/>
      <c r="DFP435" s="505"/>
      <c r="DFQ435" s="505"/>
      <c r="DFR435" s="505"/>
      <c r="DFS435" s="511"/>
      <c r="DFT435" s="512"/>
      <c r="DFU435" s="512"/>
      <c r="DFV435" s="505"/>
      <c r="DFW435" s="505"/>
      <c r="DFX435" s="505"/>
      <c r="DFY435" s="511"/>
      <c r="DFZ435" s="512"/>
      <c r="DGA435" s="512"/>
      <c r="DGB435" s="505"/>
      <c r="DGC435" s="505"/>
      <c r="DGD435" s="505"/>
      <c r="DGE435" s="511"/>
      <c r="DGF435" s="512"/>
      <c r="DGG435" s="512"/>
      <c r="DGH435" s="505"/>
      <c r="DGI435" s="505"/>
      <c r="DGJ435" s="505"/>
      <c r="DGK435" s="511"/>
      <c r="DGL435" s="512"/>
      <c r="DGM435" s="512"/>
      <c r="DGN435" s="505"/>
      <c r="DGO435" s="505"/>
      <c r="DGP435" s="505"/>
      <c r="DGQ435" s="511"/>
      <c r="DGR435" s="512"/>
      <c r="DGS435" s="512"/>
      <c r="DGT435" s="505"/>
      <c r="DGU435" s="505"/>
      <c r="DGV435" s="505"/>
      <c r="DGW435" s="511"/>
      <c r="DGX435" s="512"/>
      <c r="DGY435" s="512"/>
      <c r="DGZ435" s="505"/>
      <c r="DHA435" s="505"/>
      <c r="DHB435" s="505"/>
      <c r="DHC435" s="511"/>
      <c r="DHD435" s="512"/>
      <c r="DHE435" s="512"/>
      <c r="DHF435" s="505"/>
      <c r="DHG435" s="505"/>
      <c r="DHH435" s="505"/>
      <c r="DHI435" s="511"/>
      <c r="DHJ435" s="512"/>
      <c r="DHK435" s="512"/>
      <c r="DHL435" s="505"/>
      <c r="DHM435" s="505"/>
      <c r="DHN435" s="505"/>
      <c r="DHO435" s="511"/>
      <c r="DHP435" s="512"/>
      <c r="DHQ435" s="512"/>
      <c r="DHR435" s="505"/>
      <c r="DHS435" s="505"/>
      <c r="DHT435" s="505"/>
      <c r="DHU435" s="511"/>
      <c r="DHV435" s="512"/>
      <c r="DHW435" s="512"/>
      <c r="DHX435" s="505"/>
      <c r="DHY435" s="505"/>
      <c r="DHZ435" s="505"/>
      <c r="DIA435" s="511"/>
      <c r="DIB435" s="512"/>
      <c r="DIC435" s="512"/>
      <c r="DID435" s="505"/>
      <c r="DIE435" s="505"/>
      <c r="DIF435" s="505"/>
      <c r="DIG435" s="511"/>
      <c r="DIH435" s="512"/>
      <c r="DII435" s="512"/>
      <c r="DIJ435" s="505"/>
      <c r="DIK435" s="505"/>
      <c r="DIL435" s="505"/>
      <c r="DIM435" s="511"/>
      <c r="DIN435" s="512"/>
      <c r="DIO435" s="512"/>
      <c r="DIP435" s="505"/>
      <c r="DIQ435" s="505"/>
      <c r="DIR435" s="505"/>
      <c r="DIS435" s="511"/>
      <c r="DIT435" s="512"/>
      <c r="DIU435" s="512"/>
      <c r="DIV435" s="505"/>
      <c r="DIW435" s="505"/>
      <c r="DIX435" s="505"/>
      <c r="DIY435" s="511"/>
      <c r="DIZ435" s="512"/>
      <c r="DJA435" s="512"/>
      <c r="DJB435" s="505"/>
      <c r="DJC435" s="505"/>
      <c r="DJD435" s="505"/>
      <c r="DJE435" s="511"/>
      <c r="DJF435" s="512"/>
      <c r="DJG435" s="512"/>
      <c r="DJH435" s="505"/>
      <c r="DJI435" s="505"/>
      <c r="DJJ435" s="505"/>
      <c r="DJK435" s="511"/>
      <c r="DJL435" s="512"/>
      <c r="DJM435" s="512"/>
      <c r="DJN435" s="505"/>
      <c r="DJO435" s="505"/>
      <c r="DJP435" s="505"/>
      <c r="DJQ435" s="511"/>
      <c r="DJR435" s="512"/>
      <c r="DJS435" s="512"/>
      <c r="DJT435" s="505"/>
      <c r="DJU435" s="505"/>
      <c r="DJV435" s="505"/>
      <c r="DJW435" s="511"/>
      <c r="DJX435" s="512"/>
      <c r="DJY435" s="512"/>
      <c r="DJZ435" s="505"/>
      <c r="DKA435" s="505"/>
      <c r="DKB435" s="505"/>
      <c r="DKC435" s="511"/>
      <c r="DKD435" s="512"/>
      <c r="DKE435" s="512"/>
      <c r="DKF435" s="505"/>
      <c r="DKG435" s="505"/>
      <c r="DKH435" s="505"/>
      <c r="DKI435" s="511"/>
      <c r="DKJ435" s="512"/>
      <c r="DKK435" s="512"/>
      <c r="DKL435" s="505"/>
      <c r="DKM435" s="505"/>
      <c r="DKN435" s="505"/>
      <c r="DKO435" s="511"/>
      <c r="DKP435" s="512"/>
      <c r="DKQ435" s="512"/>
      <c r="DKR435" s="505"/>
      <c r="DKS435" s="505"/>
      <c r="DKT435" s="505"/>
      <c r="DKU435" s="511"/>
      <c r="DKV435" s="512"/>
      <c r="DKW435" s="512"/>
      <c r="DKX435" s="505"/>
      <c r="DKY435" s="505"/>
      <c r="DKZ435" s="505"/>
      <c r="DLA435" s="511"/>
      <c r="DLB435" s="512"/>
      <c r="DLC435" s="512"/>
      <c r="DLD435" s="505"/>
      <c r="DLE435" s="505"/>
      <c r="DLF435" s="505"/>
      <c r="DLG435" s="511"/>
      <c r="DLH435" s="512"/>
      <c r="DLI435" s="512"/>
      <c r="DLJ435" s="505"/>
      <c r="DLK435" s="505"/>
      <c r="DLL435" s="505"/>
      <c r="DLM435" s="511"/>
      <c r="DLN435" s="512"/>
      <c r="DLO435" s="512"/>
      <c r="DLP435" s="505"/>
      <c r="DLQ435" s="505"/>
      <c r="DLR435" s="505"/>
      <c r="DLS435" s="511"/>
      <c r="DLT435" s="512"/>
      <c r="DLU435" s="512"/>
      <c r="DLV435" s="505"/>
      <c r="DLW435" s="505"/>
      <c r="DLX435" s="505"/>
      <c r="DLY435" s="511"/>
      <c r="DLZ435" s="512"/>
      <c r="DMA435" s="512"/>
      <c r="DMB435" s="505"/>
      <c r="DMC435" s="505"/>
      <c r="DMD435" s="505"/>
      <c r="DME435" s="511"/>
      <c r="DMF435" s="512"/>
      <c r="DMG435" s="512"/>
      <c r="DMH435" s="505"/>
      <c r="DMI435" s="505"/>
      <c r="DMJ435" s="505"/>
      <c r="DMK435" s="511"/>
      <c r="DML435" s="512"/>
      <c r="DMM435" s="512"/>
      <c r="DMN435" s="505"/>
      <c r="DMO435" s="505"/>
      <c r="DMP435" s="505"/>
      <c r="DMQ435" s="511"/>
      <c r="DMR435" s="512"/>
      <c r="DMS435" s="512"/>
      <c r="DMT435" s="505"/>
      <c r="DMU435" s="505"/>
      <c r="DMV435" s="505"/>
      <c r="DMW435" s="511"/>
      <c r="DMX435" s="512"/>
      <c r="DMY435" s="512"/>
      <c r="DMZ435" s="505"/>
      <c r="DNA435" s="505"/>
      <c r="DNB435" s="505"/>
      <c r="DNC435" s="511"/>
      <c r="DND435" s="512"/>
      <c r="DNE435" s="512"/>
      <c r="DNF435" s="505"/>
      <c r="DNG435" s="505"/>
      <c r="DNH435" s="505"/>
      <c r="DNI435" s="511"/>
      <c r="DNJ435" s="512"/>
      <c r="DNK435" s="512"/>
      <c r="DNL435" s="505"/>
      <c r="DNM435" s="505"/>
      <c r="DNN435" s="505"/>
      <c r="DNO435" s="511"/>
      <c r="DNP435" s="512"/>
      <c r="DNQ435" s="512"/>
      <c r="DNR435" s="505"/>
      <c r="DNS435" s="505"/>
      <c r="DNT435" s="505"/>
      <c r="DNU435" s="511"/>
      <c r="DNV435" s="512"/>
      <c r="DNW435" s="512"/>
      <c r="DNX435" s="505"/>
      <c r="DNY435" s="505"/>
      <c r="DNZ435" s="505"/>
      <c r="DOA435" s="511"/>
      <c r="DOB435" s="512"/>
      <c r="DOC435" s="512"/>
      <c r="DOD435" s="505"/>
      <c r="DOE435" s="505"/>
      <c r="DOF435" s="505"/>
      <c r="DOG435" s="511"/>
      <c r="DOH435" s="512"/>
      <c r="DOI435" s="512"/>
      <c r="DOJ435" s="505"/>
      <c r="DOK435" s="505"/>
      <c r="DOL435" s="505"/>
      <c r="DOM435" s="511"/>
      <c r="DON435" s="512"/>
      <c r="DOO435" s="512"/>
      <c r="DOP435" s="505"/>
      <c r="DOQ435" s="505"/>
      <c r="DOR435" s="505"/>
      <c r="DOS435" s="511"/>
      <c r="DOT435" s="512"/>
      <c r="DOU435" s="512"/>
      <c r="DOV435" s="505"/>
      <c r="DOW435" s="505"/>
      <c r="DOX435" s="505"/>
      <c r="DOY435" s="511"/>
      <c r="DOZ435" s="512"/>
      <c r="DPA435" s="512"/>
      <c r="DPB435" s="505"/>
      <c r="DPC435" s="505"/>
      <c r="DPD435" s="505"/>
      <c r="DPE435" s="511"/>
      <c r="DPF435" s="512"/>
      <c r="DPG435" s="512"/>
      <c r="DPH435" s="505"/>
      <c r="DPI435" s="505"/>
      <c r="DPJ435" s="505"/>
      <c r="DPK435" s="511"/>
      <c r="DPL435" s="512"/>
      <c r="DPM435" s="512"/>
      <c r="DPN435" s="505"/>
      <c r="DPO435" s="505"/>
      <c r="DPP435" s="505"/>
      <c r="DPQ435" s="511"/>
      <c r="DPR435" s="512"/>
      <c r="DPS435" s="512"/>
      <c r="DPT435" s="505"/>
      <c r="DPU435" s="505"/>
      <c r="DPV435" s="505"/>
      <c r="DPW435" s="511"/>
      <c r="DPX435" s="512"/>
      <c r="DPY435" s="512"/>
      <c r="DPZ435" s="505"/>
      <c r="DQA435" s="505"/>
      <c r="DQB435" s="505"/>
      <c r="DQC435" s="511"/>
      <c r="DQD435" s="512"/>
      <c r="DQE435" s="512"/>
      <c r="DQF435" s="505"/>
      <c r="DQG435" s="505"/>
      <c r="DQH435" s="505"/>
      <c r="DQI435" s="511"/>
      <c r="DQJ435" s="512"/>
      <c r="DQK435" s="512"/>
      <c r="DQL435" s="505"/>
      <c r="DQM435" s="505"/>
      <c r="DQN435" s="505"/>
      <c r="DQO435" s="511"/>
      <c r="DQP435" s="512"/>
      <c r="DQQ435" s="512"/>
      <c r="DQR435" s="505"/>
      <c r="DQS435" s="505"/>
      <c r="DQT435" s="505"/>
      <c r="DQU435" s="511"/>
      <c r="DQV435" s="512"/>
      <c r="DQW435" s="512"/>
      <c r="DQX435" s="505"/>
      <c r="DQY435" s="505"/>
      <c r="DQZ435" s="505"/>
      <c r="DRA435" s="511"/>
      <c r="DRB435" s="512"/>
      <c r="DRC435" s="512"/>
      <c r="DRD435" s="505"/>
      <c r="DRE435" s="505"/>
      <c r="DRF435" s="505"/>
      <c r="DRG435" s="511"/>
      <c r="DRH435" s="512"/>
      <c r="DRI435" s="512"/>
      <c r="DRJ435" s="505"/>
      <c r="DRK435" s="505"/>
      <c r="DRL435" s="505"/>
      <c r="DRM435" s="511"/>
      <c r="DRN435" s="512"/>
      <c r="DRO435" s="512"/>
      <c r="DRP435" s="505"/>
      <c r="DRQ435" s="505"/>
      <c r="DRR435" s="505"/>
      <c r="DRS435" s="511"/>
      <c r="DRT435" s="512"/>
      <c r="DRU435" s="512"/>
      <c r="DRV435" s="505"/>
      <c r="DRW435" s="505"/>
      <c r="DRX435" s="505"/>
      <c r="DRY435" s="511"/>
      <c r="DRZ435" s="512"/>
      <c r="DSA435" s="512"/>
      <c r="DSB435" s="505"/>
      <c r="DSC435" s="505"/>
      <c r="DSD435" s="505"/>
      <c r="DSE435" s="511"/>
      <c r="DSF435" s="512"/>
      <c r="DSG435" s="512"/>
      <c r="DSH435" s="505"/>
      <c r="DSI435" s="505"/>
      <c r="DSJ435" s="505"/>
      <c r="DSK435" s="511"/>
      <c r="DSL435" s="512"/>
      <c r="DSM435" s="512"/>
      <c r="DSN435" s="505"/>
      <c r="DSO435" s="505"/>
      <c r="DSP435" s="505"/>
      <c r="DSQ435" s="511"/>
      <c r="DSR435" s="512"/>
      <c r="DSS435" s="512"/>
      <c r="DST435" s="505"/>
      <c r="DSU435" s="505"/>
      <c r="DSV435" s="505"/>
      <c r="DSW435" s="511"/>
      <c r="DSX435" s="512"/>
      <c r="DSY435" s="512"/>
      <c r="DSZ435" s="505"/>
      <c r="DTA435" s="505"/>
      <c r="DTB435" s="505"/>
      <c r="DTC435" s="511"/>
      <c r="DTD435" s="512"/>
      <c r="DTE435" s="512"/>
      <c r="DTF435" s="505"/>
      <c r="DTG435" s="505"/>
      <c r="DTH435" s="505"/>
      <c r="DTI435" s="511"/>
      <c r="DTJ435" s="512"/>
      <c r="DTK435" s="512"/>
      <c r="DTL435" s="505"/>
      <c r="DTM435" s="505"/>
      <c r="DTN435" s="505"/>
      <c r="DTO435" s="511"/>
      <c r="DTP435" s="512"/>
      <c r="DTQ435" s="512"/>
      <c r="DTR435" s="505"/>
      <c r="DTS435" s="505"/>
      <c r="DTT435" s="505"/>
      <c r="DTU435" s="511"/>
      <c r="DTV435" s="512"/>
      <c r="DTW435" s="512"/>
      <c r="DTX435" s="505"/>
      <c r="DTY435" s="505"/>
      <c r="DTZ435" s="505"/>
      <c r="DUA435" s="511"/>
      <c r="DUB435" s="512"/>
      <c r="DUC435" s="512"/>
      <c r="DUD435" s="505"/>
      <c r="DUE435" s="505"/>
      <c r="DUF435" s="505"/>
      <c r="DUG435" s="511"/>
      <c r="DUH435" s="512"/>
      <c r="DUI435" s="512"/>
      <c r="DUJ435" s="505"/>
      <c r="DUK435" s="505"/>
      <c r="DUL435" s="505"/>
      <c r="DUM435" s="511"/>
      <c r="DUN435" s="512"/>
      <c r="DUO435" s="512"/>
      <c r="DUP435" s="505"/>
      <c r="DUQ435" s="505"/>
      <c r="DUR435" s="505"/>
      <c r="DUS435" s="511"/>
      <c r="DUT435" s="512"/>
      <c r="DUU435" s="512"/>
      <c r="DUV435" s="505"/>
      <c r="DUW435" s="505"/>
      <c r="DUX435" s="505"/>
      <c r="DUY435" s="511"/>
      <c r="DUZ435" s="512"/>
      <c r="DVA435" s="512"/>
      <c r="DVB435" s="505"/>
      <c r="DVC435" s="505"/>
      <c r="DVD435" s="505"/>
      <c r="DVE435" s="511"/>
      <c r="DVF435" s="512"/>
      <c r="DVG435" s="512"/>
      <c r="DVH435" s="505"/>
      <c r="DVI435" s="505"/>
      <c r="DVJ435" s="505"/>
      <c r="DVK435" s="511"/>
      <c r="DVL435" s="512"/>
      <c r="DVM435" s="512"/>
      <c r="DVN435" s="505"/>
      <c r="DVO435" s="505"/>
      <c r="DVP435" s="505"/>
      <c r="DVQ435" s="511"/>
      <c r="DVR435" s="512"/>
      <c r="DVS435" s="512"/>
      <c r="DVT435" s="505"/>
      <c r="DVU435" s="505"/>
      <c r="DVV435" s="505"/>
      <c r="DVW435" s="511"/>
      <c r="DVX435" s="512"/>
      <c r="DVY435" s="512"/>
      <c r="DVZ435" s="505"/>
      <c r="DWA435" s="505"/>
      <c r="DWB435" s="505"/>
      <c r="DWC435" s="511"/>
      <c r="DWD435" s="512"/>
      <c r="DWE435" s="512"/>
      <c r="DWF435" s="505"/>
      <c r="DWG435" s="505"/>
      <c r="DWH435" s="505"/>
      <c r="DWI435" s="511"/>
      <c r="DWJ435" s="512"/>
      <c r="DWK435" s="512"/>
      <c r="DWL435" s="505"/>
      <c r="DWM435" s="505"/>
      <c r="DWN435" s="505"/>
      <c r="DWO435" s="511"/>
      <c r="DWP435" s="512"/>
      <c r="DWQ435" s="512"/>
      <c r="DWR435" s="505"/>
      <c r="DWS435" s="505"/>
      <c r="DWT435" s="505"/>
      <c r="DWU435" s="511"/>
      <c r="DWV435" s="512"/>
      <c r="DWW435" s="512"/>
      <c r="DWX435" s="505"/>
      <c r="DWY435" s="505"/>
      <c r="DWZ435" s="505"/>
      <c r="DXA435" s="511"/>
      <c r="DXB435" s="512"/>
      <c r="DXC435" s="512"/>
      <c r="DXD435" s="505"/>
      <c r="DXE435" s="505"/>
      <c r="DXF435" s="505"/>
      <c r="DXG435" s="511"/>
      <c r="DXH435" s="512"/>
      <c r="DXI435" s="512"/>
      <c r="DXJ435" s="505"/>
      <c r="DXK435" s="505"/>
      <c r="DXL435" s="505"/>
      <c r="DXM435" s="511"/>
      <c r="DXN435" s="512"/>
      <c r="DXO435" s="512"/>
      <c r="DXP435" s="505"/>
      <c r="DXQ435" s="505"/>
      <c r="DXR435" s="505"/>
      <c r="DXS435" s="511"/>
      <c r="DXT435" s="512"/>
      <c r="DXU435" s="512"/>
      <c r="DXV435" s="505"/>
      <c r="DXW435" s="505"/>
      <c r="DXX435" s="505"/>
      <c r="DXY435" s="511"/>
      <c r="DXZ435" s="512"/>
      <c r="DYA435" s="512"/>
      <c r="DYB435" s="505"/>
      <c r="DYC435" s="505"/>
      <c r="DYD435" s="505"/>
      <c r="DYE435" s="511"/>
      <c r="DYF435" s="512"/>
      <c r="DYG435" s="512"/>
      <c r="DYH435" s="505"/>
      <c r="DYI435" s="505"/>
      <c r="DYJ435" s="505"/>
      <c r="DYK435" s="511"/>
      <c r="DYL435" s="512"/>
      <c r="DYM435" s="512"/>
      <c r="DYN435" s="505"/>
      <c r="DYO435" s="505"/>
      <c r="DYP435" s="505"/>
      <c r="DYQ435" s="511"/>
      <c r="DYR435" s="512"/>
      <c r="DYS435" s="512"/>
      <c r="DYT435" s="505"/>
      <c r="DYU435" s="505"/>
      <c r="DYV435" s="505"/>
      <c r="DYW435" s="511"/>
      <c r="DYX435" s="512"/>
      <c r="DYY435" s="512"/>
      <c r="DYZ435" s="505"/>
      <c r="DZA435" s="505"/>
      <c r="DZB435" s="505"/>
      <c r="DZC435" s="511"/>
      <c r="DZD435" s="512"/>
      <c r="DZE435" s="512"/>
      <c r="DZF435" s="505"/>
      <c r="DZG435" s="505"/>
      <c r="DZH435" s="505"/>
      <c r="DZI435" s="511"/>
      <c r="DZJ435" s="512"/>
      <c r="DZK435" s="512"/>
      <c r="DZL435" s="505"/>
      <c r="DZM435" s="505"/>
      <c r="DZN435" s="505"/>
      <c r="DZO435" s="511"/>
      <c r="DZP435" s="512"/>
      <c r="DZQ435" s="512"/>
      <c r="DZR435" s="505"/>
      <c r="DZS435" s="505"/>
      <c r="DZT435" s="505"/>
      <c r="DZU435" s="511"/>
      <c r="DZV435" s="512"/>
      <c r="DZW435" s="512"/>
      <c r="DZX435" s="505"/>
      <c r="DZY435" s="505"/>
      <c r="DZZ435" s="505"/>
      <c r="EAA435" s="511"/>
      <c r="EAB435" s="512"/>
      <c r="EAC435" s="512"/>
      <c r="EAD435" s="505"/>
      <c r="EAE435" s="505"/>
      <c r="EAF435" s="505"/>
      <c r="EAG435" s="511"/>
      <c r="EAH435" s="512"/>
      <c r="EAI435" s="512"/>
      <c r="EAJ435" s="505"/>
      <c r="EAK435" s="505"/>
      <c r="EAL435" s="505"/>
      <c r="EAM435" s="511"/>
      <c r="EAN435" s="512"/>
      <c r="EAO435" s="512"/>
      <c r="EAP435" s="505"/>
      <c r="EAQ435" s="505"/>
      <c r="EAR435" s="505"/>
      <c r="EAS435" s="511"/>
      <c r="EAT435" s="512"/>
      <c r="EAU435" s="512"/>
      <c r="EAV435" s="505"/>
      <c r="EAW435" s="505"/>
      <c r="EAX435" s="505"/>
      <c r="EAY435" s="511"/>
      <c r="EAZ435" s="512"/>
      <c r="EBA435" s="512"/>
      <c r="EBB435" s="505"/>
      <c r="EBC435" s="505"/>
      <c r="EBD435" s="505"/>
      <c r="EBE435" s="511"/>
      <c r="EBF435" s="512"/>
      <c r="EBG435" s="512"/>
      <c r="EBH435" s="505"/>
      <c r="EBI435" s="505"/>
      <c r="EBJ435" s="505"/>
      <c r="EBK435" s="511"/>
      <c r="EBL435" s="512"/>
      <c r="EBM435" s="512"/>
      <c r="EBN435" s="505"/>
      <c r="EBO435" s="505"/>
      <c r="EBP435" s="505"/>
      <c r="EBQ435" s="511"/>
      <c r="EBR435" s="512"/>
      <c r="EBS435" s="512"/>
      <c r="EBT435" s="505"/>
      <c r="EBU435" s="505"/>
      <c r="EBV435" s="505"/>
      <c r="EBW435" s="511"/>
      <c r="EBX435" s="512"/>
      <c r="EBY435" s="512"/>
      <c r="EBZ435" s="505"/>
      <c r="ECA435" s="505"/>
      <c r="ECB435" s="505"/>
      <c r="ECC435" s="511"/>
      <c r="ECD435" s="512"/>
      <c r="ECE435" s="512"/>
      <c r="ECF435" s="505"/>
      <c r="ECG435" s="505"/>
      <c r="ECH435" s="505"/>
      <c r="ECI435" s="511"/>
      <c r="ECJ435" s="512"/>
      <c r="ECK435" s="512"/>
      <c r="ECL435" s="505"/>
      <c r="ECM435" s="505"/>
      <c r="ECN435" s="505"/>
      <c r="ECO435" s="511"/>
      <c r="ECP435" s="512"/>
      <c r="ECQ435" s="512"/>
      <c r="ECR435" s="505"/>
      <c r="ECS435" s="505"/>
      <c r="ECT435" s="505"/>
      <c r="ECU435" s="511"/>
      <c r="ECV435" s="512"/>
      <c r="ECW435" s="512"/>
      <c r="ECX435" s="505"/>
      <c r="ECY435" s="505"/>
      <c r="ECZ435" s="505"/>
      <c r="EDA435" s="511"/>
      <c r="EDB435" s="512"/>
      <c r="EDC435" s="512"/>
      <c r="EDD435" s="505"/>
      <c r="EDE435" s="505"/>
      <c r="EDF435" s="505"/>
      <c r="EDG435" s="511"/>
      <c r="EDH435" s="512"/>
      <c r="EDI435" s="512"/>
      <c r="EDJ435" s="505"/>
      <c r="EDK435" s="505"/>
      <c r="EDL435" s="505"/>
      <c r="EDM435" s="511"/>
      <c r="EDN435" s="512"/>
      <c r="EDO435" s="512"/>
      <c r="EDP435" s="505"/>
      <c r="EDQ435" s="505"/>
      <c r="EDR435" s="505"/>
      <c r="EDS435" s="511"/>
      <c r="EDT435" s="512"/>
      <c r="EDU435" s="512"/>
      <c r="EDV435" s="505"/>
      <c r="EDW435" s="505"/>
      <c r="EDX435" s="505"/>
      <c r="EDY435" s="511"/>
      <c r="EDZ435" s="512"/>
      <c r="EEA435" s="512"/>
      <c r="EEB435" s="505"/>
      <c r="EEC435" s="505"/>
      <c r="EED435" s="505"/>
      <c r="EEE435" s="511"/>
      <c r="EEF435" s="512"/>
      <c r="EEG435" s="512"/>
      <c r="EEH435" s="505"/>
      <c r="EEI435" s="505"/>
      <c r="EEJ435" s="505"/>
      <c r="EEK435" s="511"/>
      <c r="EEL435" s="512"/>
      <c r="EEM435" s="512"/>
      <c r="EEN435" s="505"/>
      <c r="EEO435" s="505"/>
      <c r="EEP435" s="505"/>
      <c r="EEQ435" s="511"/>
      <c r="EER435" s="512"/>
      <c r="EES435" s="512"/>
      <c r="EET435" s="505"/>
      <c r="EEU435" s="505"/>
      <c r="EEV435" s="505"/>
      <c r="EEW435" s="511"/>
      <c r="EEX435" s="512"/>
      <c r="EEY435" s="512"/>
      <c r="EEZ435" s="505"/>
      <c r="EFA435" s="505"/>
      <c r="EFB435" s="505"/>
      <c r="EFC435" s="511"/>
      <c r="EFD435" s="512"/>
      <c r="EFE435" s="512"/>
      <c r="EFF435" s="505"/>
      <c r="EFG435" s="505"/>
      <c r="EFH435" s="505"/>
      <c r="EFI435" s="511"/>
      <c r="EFJ435" s="512"/>
      <c r="EFK435" s="512"/>
      <c r="EFL435" s="505"/>
      <c r="EFM435" s="505"/>
      <c r="EFN435" s="505"/>
      <c r="EFO435" s="511"/>
      <c r="EFP435" s="512"/>
      <c r="EFQ435" s="512"/>
      <c r="EFR435" s="505"/>
      <c r="EFS435" s="505"/>
      <c r="EFT435" s="505"/>
      <c r="EFU435" s="511"/>
      <c r="EFV435" s="512"/>
      <c r="EFW435" s="512"/>
      <c r="EFX435" s="505"/>
      <c r="EFY435" s="505"/>
      <c r="EFZ435" s="505"/>
      <c r="EGA435" s="511"/>
      <c r="EGB435" s="512"/>
      <c r="EGC435" s="512"/>
      <c r="EGD435" s="505"/>
      <c r="EGE435" s="505"/>
      <c r="EGF435" s="505"/>
      <c r="EGG435" s="511"/>
      <c r="EGH435" s="512"/>
      <c r="EGI435" s="512"/>
      <c r="EGJ435" s="505"/>
      <c r="EGK435" s="505"/>
      <c r="EGL435" s="505"/>
      <c r="EGM435" s="511"/>
      <c r="EGN435" s="512"/>
      <c r="EGO435" s="512"/>
      <c r="EGP435" s="505"/>
      <c r="EGQ435" s="505"/>
      <c r="EGR435" s="505"/>
      <c r="EGS435" s="511"/>
      <c r="EGT435" s="512"/>
      <c r="EGU435" s="512"/>
      <c r="EGV435" s="505"/>
      <c r="EGW435" s="505"/>
      <c r="EGX435" s="505"/>
      <c r="EGY435" s="511"/>
      <c r="EGZ435" s="512"/>
      <c r="EHA435" s="512"/>
      <c r="EHB435" s="505"/>
      <c r="EHC435" s="505"/>
      <c r="EHD435" s="505"/>
      <c r="EHE435" s="511"/>
      <c r="EHF435" s="512"/>
      <c r="EHG435" s="512"/>
      <c r="EHH435" s="505"/>
      <c r="EHI435" s="505"/>
      <c r="EHJ435" s="505"/>
      <c r="EHK435" s="511"/>
      <c r="EHL435" s="512"/>
      <c r="EHM435" s="512"/>
      <c r="EHN435" s="505"/>
      <c r="EHO435" s="505"/>
      <c r="EHP435" s="505"/>
      <c r="EHQ435" s="511"/>
      <c r="EHR435" s="512"/>
      <c r="EHS435" s="512"/>
      <c r="EHT435" s="505"/>
      <c r="EHU435" s="505"/>
      <c r="EHV435" s="505"/>
      <c r="EHW435" s="511"/>
      <c r="EHX435" s="512"/>
      <c r="EHY435" s="512"/>
      <c r="EHZ435" s="505"/>
      <c r="EIA435" s="505"/>
      <c r="EIB435" s="505"/>
      <c r="EIC435" s="511"/>
      <c r="EID435" s="512"/>
      <c r="EIE435" s="512"/>
      <c r="EIF435" s="505"/>
      <c r="EIG435" s="505"/>
      <c r="EIH435" s="505"/>
      <c r="EII435" s="511"/>
      <c r="EIJ435" s="512"/>
      <c r="EIK435" s="512"/>
      <c r="EIL435" s="505"/>
      <c r="EIM435" s="505"/>
      <c r="EIN435" s="505"/>
      <c r="EIO435" s="511"/>
      <c r="EIP435" s="512"/>
      <c r="EIQ435" s="512"/>
      <c r="EIR435" s="505"/>
      <c r="EIS435" s="505"/>
      <c r="EIT435" s="505"/>
      <c r="EIU435" s="511"/>
      <c r="EIV435" s="512"/>
      <c r="EIW435" s="512"/>
      <c r="EIX435" s="505"/>
      <c r="EIY435" s="505"/>
      <c r="EIZ435" s="505"/>
      <c r="EJA435" s="511"/>
      <c r="EJB435" s="512"/>
      <c r="EJC435" s="512"/>
      <c r="EJD435" s="505"/>
      <c r="EJE435" s="505"/>
      <c r="EJF435" s="505"/>
      <c r="EJG435" s="511"/>
      <c r="EJH435" s="512"/>
      <c r="EJI435" s="512"/>
      <c r="EJJ435" s="505"/>
      <c r="EJK435" s="505"/>
      <c r="EJL435" s="505"/>
      <c r="EJM435" s="511"/>
      <c r="EJN435" s="512"/>
      <c r="EJO435" s="512"/>
      <c r="EJP435" s="505"/>
      <c r="EJQ435" s="505"/>
      <c r="EJR435" s="505"/>
      <c r="EJS435" s="511"/>
      <c r="EJT435" s="512"/>
      <c r="EJU435" s="512"/>
      <c r="EJV435" s="505"/>
      <c r="EJW435" s="505"/>
      <c r="EJX435" s="505"/>
      <c r="EJY435" s="511"/>
      <c r="EJZ435" s="512"/>
      <c r="EKA435" s="512"/>
      <c r="EKB435" s="505"/>
      <c r="EKC435" s="505"/>
      <c r="EKD435" s="505"/>
      <c r="EKE435" s="511"/>
      <c r="EKF435" s="512"/>
      <c r="EKG435" s="512"/>
      <c r="EKH435" s="505"/>
      <c r="EKI435" s="505"/>
      <c r="EKJ435" s="505"/>
      <c r="EKK435" s="511"/>
      <c r="EKL435" s="512"/>
      <c r="EKM435" s="512"/>
      <c r="EKN435" s="505"/>
      <c r="EKO435" s="505"/>
      <c r="EKP435" s="505"/>
      <c r="EKQ435" s="511"/>
      <c r="EKR435" s="512"/>
      <c r="EKS435" s="512"/>
      <c r="EKT435" s="505"/>
      <c r="EKU435" s="505"/>
      <c r="EKV435" s="505"/>
      <c r="EKW435" s="511"/>
      <c r="EKX435" s="512"/>
      <c r="EKY435" s="512"/>
      <c r="EKZ435" s="505"/>
      <c r="ELA435" s="505"/>
      <c r="ELB435" s="505"/>
      <c r="ELC435" s="511"/>
      <c r="ELD435" s="512"/>
      <c r="ELE435" s="512"/>
      <c r="ELF435" s="505"/>
      <c r="ELG435" s="505"/>
      <c r="ELH435" s="505"/>
      <c r="ELI435" s="511"/>
      <c r="ELJ435" s="512"/>
      <c r="ELK435" s="512"/>
      <c r="ELL435" s="505"/>
      <c r="ELM435" s="505"/>
      <c r="ELN435" s="505"/>
      <c r="ELO435" s="511"/>
      <c r="ELP435" s="512"/>
      <c r="ELQ435" s="512"/>
      <c r="ELR435" s="505"/>
      <c r="ELS435" s="505"/>
      <c r="ELT435" s="505"/>
      <c r="ELU435" s="511"/>
      <c r="ELV435" s="512"/>
      <c r="ELW435" s="512"/>
      <c r="ELX435" s="505"/>
      <c r="ELY435" s="505"/>
      <c r="ELZ435" s="505"/>
      <c r="EMA435" s="511"/>
      <c r="EMB435" s="512"/>
      <c r="EMC435" s="512"/>
      <c r="EMD435" s="505"/>
      <c r="EME435" s="505"/>
      <c r="EMF435" s="505"/>
      <c r="EMG435" s="511"/>
      <c r="EMH435" s="512"/>
      <c r="EMI435" s="512"/>
      <c r="EMJ435" s="505"/>
      <c r="EMK435" s="505"/>
      <c r="EML435" s="505"/>
      <c r="EMM435" s="511"/>
      <c r="EMN435" s="512"/>
      <c r="EMO435" s="512"/>
      <c r="EMP435" s="505"/>
      <c r="EMQ435" s="505"/>
      <c r="EMR435" s="505"/>
      <c r="EMS435" s="511"/>
      <c r="EMT435" s="512"/>
      <c r="EMU435" s="512"/>
      <c r="EMV435" s="505"/>
      <c r="EMW435" s="505"/>
      <c r="EMX435" s="505"/>
      <c r="EMY435" s="511"/>
      <c r="EMZ435" s="512"/>
      <c r="ENA435" s="512"/>
      <c r="ENB435" s="505"/>
      <c r="ENC435" s="505"/>
      <c r="END435" s="505"/>
      <c r="ENE435" s="511"/>
      <c r="ENF435" s="512"/>
      <c r="ENG435" s="512"/>
      <c r="ENH435" s="505"/>
      <c r="ENI435" s="505"/>
      <c r="ENJ435" s="505"/>
      <c r="ENK435" s="511"/>
      <c r="ENL435" s="512"/>
      <c r="ENM435" s="512"/>
      <c r="ENN435" s="505"/>
      <c r="ENO435" s="505"/>
      <c r="ENP435" s="505"/>
      <c r="ENQ435" s="511"/>
      <c r="ENR435" s="512"/>
      <c r="ENS435" s="512"/>
      <c r="ENT435" s="505"/>
      <c r="ENU435" s="505"/>
      <c r="ENV435" s="505"/>
      <c r="ENW435" s="511"/>
      <c r="ENX435" s="512"/>
      <c r="ENY435" s="512"/>
      <c r="ENZ435" s="505"/>
      <c r="EOA435" s="505"/>
      <c r="EOB435" s="505"/>
      <c r="EOC435" s="511"/>
      <c r="EOD435" s="512"/>
      <c r="EOE435" s="512"/>
      <c r="EOF435" s="505"/>
      <c r="EOG435" s="505"/>
      <c r="EOH435" s="505"/>
      <c r="EOI435" s="511"/>
      <c r="EOJ435" s="512"/>
      <c r="EOK435" s="512"/>
      <c r="EOL435" s="505"/>
      <c r="EOM435" s="505"/>
      <c r="EON435" s="505"/>
      <c r="EOO435" s="511"/>
      <c r="EOP435" s="512"/>
      <c r="EOQ435" s="512"/>
      <c r="EOR435" s="505"/>
      <c r="EOS435" s="505"/>
      <c r="EOT435" s="505"/>
      <c r="EOU435" s="511"/>
      <c r="EOV435" s="512"/>
      <c r="EOW435" s="512"/>
      <c r="EOX435" s="505"/>
      <c r="EOY435" s="505"/>
      <c r="EOZ435" s="505"/>
      <c r="EPA435" s="511"/>
      <c r="EPB435" s="512"/>
      <c r="EPC435" s="512"/>
      <c r="EPD435" s="505"/>
      <c r="EPE435" s="505"/>
      <c r="EPF435" s="505"/>
      <c r="EPG435" s="511"/>
      <c r="EPH435" s="512"/>
      <c r="EPI435" s="512"/>
      <c r="EPJ435" s="505"/>
      <c r="EPK435" s="505"/>
      <c r="EPL435" s="505"/>
      <c r="EPM435" s="511"/>
      <c r="EPN435" s="512"/>
      <c r="EPO435" s="512"/>
      <c r="EPP435" s="505"/>
      <c r="EPQ435" s="505"/>
      <c r="EPR435" s="505"/>
      <c r="EPS435" s="511"/>
      <c r="EPT435" s="512"/>
      <c r="EPU435" s="512"/>
      <c r="EPV435" s="505"/>
      <c r="EPW435" s="505"/>
      <c r="EPX435" s="505"/>
      <c r="EPY435" s="511"/>
      <c r="EPZ435" s="512"/>
      <c r="EQA435" s="512"/>
      <c r="EQB435" s="505"/>
      <c r="EQC435" s="505"/>
      <c r="EQD435" s="505"/>
      <c r="EQE435" s="511"/>
      <c r="EQF435" s="512"/>
      <c r="EQG435" s="512"/>
      <c r="EQH435" s="505"/>
      <c r="EQI435" s="505"/>
      <c r="EQJ435" s="505"/>
      <c r="EQK435" s="511"/>
      <c r="EQL435" s="512"/>
      <c r="EQM435" s="512"/>
      <c r="EQN435" s="505"/>
      <c r="EQO435" s="505"/>
      <c r="EQP435" s="505"/>
      <c r="EQQ435" s="511"/>
      <c r="EQR435" s="512"/>
      <c r="EQS435" s="512"/>
      <c r="EQT435" s="505"/>
      <c r="EQU435" s="505"/>
      <c r="EQV435" s="505"/>
      <c r="EQW435" s="511"/>
      <c r="EQX435" s="512"/>
      <c r="EQY435" s="512"/>
      <c r="EQZ435" s="505"/>
      <c r="ERA435" s="505"/>
      <c r="ERB435" s="505"/>
      <c r="ERC435" s="511"/>
      <c r="ERD435" s="512"/>
      <c r="ERE435" s="512"/>
      <c r="ERF435" s="505"/>
      <c r="ERG435" s="505"/>
      <c r="ERH435" s="505"/>
      <c r="ERI435" s="511"/>
      <c r="ERJ435" s="512"/>
      <c r="ERK435" s="512"/>
      <c r="ERL435" s="505"/>
      <c r="ERM435" s="505"/>
      <c r="ERN435" s="505"/>
      <c r="ERO435" s="511"/>
      <c r="ERP435" s="512"/>
      <c r="ERQ435" s="512"/>
      <c r="ERR435" s="505"/>
      <c r="ERS435" s="505"/>
      <c r="ERT435" s="505"/>
      <c r="ERU435" s="511"/>
      <c r="ERV435" s="512"/>
      <c r="ERW435" s="512"/>
      <c r="ERX435" s="505"/>
      <c r="ERY435" s="505"/>
      <c r="ERZ435" s="505"/>
      <c r="ESA435" s="511"/>
      <c r="ESB435" s="512"/>
      <c r="ESC435" s="512"/>
      <c r="ESD435" s="505"/>
      <c r="ESE435" s="505"/>
      <c r="ESF435" s="505"/>
      <c r="ESG435" s="511"/>
      <c r="ESH435" s="512"/>
      <c r="ESI435" s="512"/>
      <c r="ESJ435" s="505"/>
      <c r="ESK435" s="505"/>
      <c r="ESL435" s="505"/>
      <c r="ESM435" s="511"/>
      <c r="ESN435" s="512"/>
      <c r="ESO435" s="512"/>
      <c r="ESP435" s="505"/>
      <c r="ESQ435" s="505"/>
      <c r="ESR435" s="505"/>
      <c r="ESS435" s="511"/>
      <c r="EST435" s="512"/>
      <c r="ESU435" s="512"/>
      <c r="ESV435" s="505"/>
      <c r="ESW435" s="505"/>
      <c r="ESX435" s="505"/>
      <c r="ESY435" s="511"/>
      <c r="ESZ435" s="512"/>
      <c r="ETA435" s="512"/>
      <c r="ETB435" s="505"/>
      <c r="ETC435" s="505"/>
      <c r="ETD435" s="505"/>
      <c r="ETE435" s="511"/>
      <c r="ETF435" s="512"/>
      <c r="ETG435" s="512"/>
      <c r="ETH435" s="505"/>
      <c r="ETI435" s="505"/>
      <c r="ETJ435" s="505"/>
      <c r="ETK435" s="511"/>
      <c r="ETL435" s="512"/>
      <c r="ETM435" s="512"/>
      <c r="ETN435" s="505"/>
      <c r="ETO435" s="505"/>
      <c r="ETP435" s="505"/>
      <c r="ETQ435" s="511"/>
      <c r="ETR435" s="512"/>
      <c r="ETS435" s="512"/>
      <c r="ETT435" s="505"/>
      <c r="ETU435" s="505"/>
      <c r="ETV435" s="505"/>
      <c r="ETW435" s="511"/>
      <c r="ETX435" s="512"/>
      <c r="ETY435" s="512"/>
      <c r="ETZ435" s="505"/>
      <c r="EUA435" s="505"/>
      <c r="EUB435" s="505"/>
      <c r="EUC435" s="511"/>
      <c r="EUD435" s="512"/>
      <c r="EUE435" s="512"/>
      <c r="EUF435" s="505"/>
      <c r="EUG435" s="505"/>
      <c r="EUH435" s="505"/>
      <c r="EUI435" s="511"/>
      <c r="EUJ435" s="512"/>
      <c r="EUK435" s="512"/>
      <c r="EUL435" s="505"/>
      <c r="EUM435" s="505"/>
      <c r="EUN435" s="505"/>
      <c r="EUO435" s="511"/>
      <c r="EUP435" s="512"/>
      <c r="EUQ435" s="512"/>
      <c r="EUR435" s="505"/>
      <c r="EUS435" s="505"/>
      <c r="EUT435" s="505"/>
      <c r="EUU435" s="511"/>
      <c r="EUV435" s="512"/>
      <c r="EUW435" s="512"/>
      <c r="EUX435" s="505"/>
      <c r="EUY435" s="505"/>
      <c r="EUZ435" s="505"/>
      <c r="EVA435" s="511"/>
      <c r="EVB435" s="512"/>
      <c r="EVC435" s="512"/>
      <c r="EVD435" s="505"/>
      <c r="EVE435" s="505"/>
      <c r="EVF435" s="505"/>
      <c r="EVG435" s="511"/>
      <c r="EVH435" s="512"/>
      <c r="EVI435" s="512"/>
      <c r="EVJ435" s="505"/>
      <c r="EVK435" s="505"/>
      <c r="EVL435" s="505"/>
      <c r="EVM435" s="511"/>
      <c r="EVN435" s="512"/>
      <c r="EVO435" s="512"/>
      <c r="EVP435" s="505"/>
      <c r="EVQ435" s="505"/>
      <c r="EVR435" s="505"/>
      <c r="EVS435" s="511"/>
      <c r="EVT435" s="512"/>
      <c r="EVU435" s="512"/>
      <c r="EVV435" s="505"/>
      <c r="EVW435" s="505"/>
      <c r="EVX435" s="505"/>
      <c r="EVY435" s="511"/>
      <c r="EVZ435" s="512"/>
      <c r="EWA435" s="512"/>
      <c r="EWB435" s="505"/>
      <c r="EWC435" s="505"/>
      <c r="EWD435" s="505"/>
      <c r="EWE435" s="511"/>
      <c r="EWF435" s="512"/>
      <c r="EWG435" s="512"/>
      <c r="EWH435" s="505"/>
      <c r="EWI435" s="505"/>
      <c r="EWJ435" s="505"/>
      <c r="EWK435" s="511"/>
      <c r="EWL435" s="512"/>
      <c r="EWM435" s="512"/>
      <c r="EWN435" s="505"/>
      <c r="EWO435" s="505"/>
      <c r="EWP435" s="505"/>
      <c r="EWQ435" s="511"/>
      <c r="EWR435" s="512"/>
      <c r="EWS435" s="512"/>
      <c r="EWT435" s="505"/>
      <c r="EWU435" s="505"/>
      <c r="EWV435" s="505"/>
      <c r="EWW435" s="511"/>
      <c r="EWX435" s="512"/>
      <c r="EWY435" s="512"/>
      <c r="EWZ435" s="505"/>
      <c r="EXA435" s="505"/>
      <c r="EXB435" s="505"/>
      <c r="EXC435" s="511"/>
      <c r="EXD435" s="512"/>
      <c r="EXE435" s="512"/>
      <c r="EXF435" s="505"/>
      <c r="EXG435" s="505"/>
      <c r="EXH435" s="505"/>
      <c r="EXI435" s="511"/>
      <c r="EXJ435" s="512"/>
      <c r="EXK435" s="512"/>
      <c r="EXL435" s="505"/>
      <c r="EXM435" s="505"/>
      <c r="EXN435" s="505"/>
      <c r="EXO435" s="511"/>
      <c r="EXP435" s="512"/>
      <c r="EXQ435" s="512"/>
      <c r="EXR435" s="505"/>
      <c r="EXS435" s="505"/>
      <c r="EXT435" s="505"/>
      <c r="EXU435" s="511"/>
      <c r="EXV435" s="512"/>
      <c r="EXW435" s="512"/>
      <c r="EXX435" s="505"/>
      <c r="EXY435" s="505"/>
      <c r="EXZ435" s="505"/>
      <c r="EYA435" s="511"/>
      <c r="EYB435" s="512"/>
      <c r="EYC435" s="512"/>
      <c r="EYD435" s="505"/>
      <c r="EYE435" s="505"/>
      <c r="EYF435" s="505"/>
      <c r="EYG435" s="511"/>
      <c r="EYH435" s="512"/>
      <c r="EYI435" s="512"/>
      <c r="EYJ435" s="505"/>
      <c r="EYK435" s="505"/>
      <c r="EYL435" s="505"/>
      <c r="EYM435" s="511"/>
      <c r="EYN435" s="512"/>
      <c r="EYO435" s="512"/>
      <c r="EYP435" s="505"/>
      <c r="EYQ435" s="505"/>
      <c r="EYR435" s="505"/>
      <c r="EYS435" s="511"/>
      <c r="EYT435" s="512"/>
      <c r="EYU435" s="512"/>
      <c r="EYV435" s="505"/>
      <c r="EYW435" s="505"/>
      <c r="EYX435" s="505"/>
      <c r="EYY435" s="511"/>
      <c r="EYZ435" s="512"/>
      <c r="EZA435" s="512"/>
      <c r="EZB435" s="505"/>
      <c r="EZC435" s="505"/>
      <c r="EZD435" s="505"/>
      <c r="EZE435" s="511"/>
      <c r="EZF435" s="512"/>
      <c r="EZG435" s="512"/>
      <c r="EZH435" s="505"/>
      <c r="EZI435" s="505"/>
      <c r="EZJ435" s="505"/>
      <c r="EZK435" s="511"/>
      <c r="EZL435" s="512"/>
      <c r="EZM435" s="512"/>
      <c r="EZN435" s="505"/>
      <c r="EZO435" s="505"/>
      <c r="EZP435" s="505"/>
      <c r="EZQ435" s="511"/>
      <c r="EZR435" s="512"/>
      <c r="EZS435" s="512"/>
      <c r="EZT435" s="505"/>
      <c r="EZU435" s="505"/>
      <c r="EZV435" s="505"/>
      <c r="EZW435" s="511"/>
      <c r="EZX435" s="512"/>
      <c r="EZY435" s="512"/>
      <c r="EZZ435" s="505"/>
      <c r="FAA435" s="505"/>
      <c r="FAB435" s="505"/>
      <c r="FAC435" s="511"/>
      <c r="FAD435" s="512"/>
      <c r="FAE435" s="512"/>
      <c r="FAF435" s="505"/>
      <c r="FAG435" s="505"/>
      <c r="FAH435" s="505"/>
      <c r="FAI435" s="511"/>
      <c r="FAJ435" s="512"/>
      <c r="FAK435" s="512"/>
      <c r="FAL435" s="505"/>
      <c r="FAM435" s="505"/>
      <c r="FAN435" s="505"/>
      <c r="FAO435" s="511"/>
      <c r="FAP435" s="512"/>
      <c r="FAQ435" s="512"/>
      <c r="FAR435" s="505"/>
      <c r="FAS435" s="505"/>
      <c r="FAT435" s="505"/>
      <c r="FAU435" s="511"/>
      <c r="FAV435" s="512"/>
      <c r="FAW435" s="512"/>
      <c r="FAX435" s="505"/>
      <c r="FAY435" s="505"/>
      <c r="FAZ435" s="505"/>
      <c r="FBA435" s="511"/>
      <c r="FBB435" s="512"/>
      <c r="FBC435" s="512"/>
      <c r="FBD435" s="505"/>
      <c r="FBE435" s="505"/>
      <c r="FBF435" s="505"/>
      <c r="FBG435" s="511"/>
      <c r="FBH435" s="512"/>
      <c r="FBI435" s="512"/>
      <c r="FBJ435" s="505"/>
      <c r="FBK435" s="505"/>
      <c r="FBL435" s="505"/>
      <c r="FBM435" s="511"/>
      <c r="FBN435" s="512"/>
      <c r="FBO435" s="512"/>
      <c r="FBP435" s="505"/>
      <c r="FBQ435" s="505"/>
      <c r="FBR435" s="505"/>
      <c r="FBS435" s="511"/>
      <c r="FBT435" s="512"/>
      <c r="FBU435" s="512"/>
      <c r="FBV435" s="505"/>
      <c r="FBW435" s="505"/>
      <c r="FBX435" s="505"/>
      <c r="FBY435" s="511"/>
      <c r="FBZ435" s="512"/>
      <c r="FCA435" s="512"/>
      <c r="FCB435" s="505"/>
      <c r="FCC435" s="505"/>
      <c r="FCD435" s="505"/>
      <c r="FCE435" s="511"/>
      <c r="FCF435" s="512"/>
      <c r="FCG435" s="512"/>
      <c r="FCH435" s="505"/>
      <c r="FCI435" s="505"/>
      <c r="FCJ435" s="505"/>
      <c r="FCK435" s="511"/>
      <c r="FCL435" s="512"/>
      <c r="FCM435" s="512"/>
      <c r="FCN435" s="505"/>
      <c r="FCO435" s="505"/>
      <c r="FCP435" s="505"/>
      <c r="FCQ435" s="511"/>
      <c r="FCR435" s="512"/>
      <c r="FCS435" s="512"/>
      <c r="FCT435" s="505"/>
      <c r="FCU435" s="505"/>
      <c r="FCV435" s="505"/>
      <c r="FCW435" s="511"/>
      <c r="FCX435" s="512"/>
      <c r="FCY435" s="512"/>
      <c r="FCZ435" s="505"/>
      <c r="FDA435" s="505"/>
      <c r="FDB435" s="505"/>
      <c r="FDC435" s="511"/>
      <c r="FDD435" s="512"/>
      <c r="FDE435" s="512"/>
      <c r="FDF435" s="505"/>
      <c r="FDG435" s="505"/>
      <c r="FDH435" s="505"/>
      <c r="FDI435" s="511"/>
      <c r="FDJ435" s="512"/>
      <c r="FDK435" s="512"/>
      <c r="FDL435" s="505"/>
      <c r="FDM435" s="505"/>
      <c r="FDN435" s="505"/>
      <c r="FDO435" s="511"/>
      <c r="FDP435" s="512"/>
      <c r="FDQ435" s="512"/>
      <c r="FDR435" s="505"/>
      <c r="FDS435" s="505"/>
      <c r="FDT435" s="505"/>
      <c r="FDU435" s="511"/>
      <c r="FDV435" s="512"/>
      <c r="FDW435" s="512"/>
      <c r="FDX435" s="505"/>
      <c r="FDY435" s="505"/>
      <c r="FDZ435" s="505"/>
      <c r="FEA435" s="511"/>
      <c r="FEB435" s="512"/>
      <c r="FEC435" s="512"/>
      <c r="FED435" s="505"/>
      <c r="FEE435" s="505"/>
      <c r="FEF435" s="505"/>
      <c r="FEG435" s="511"/>
      <c r="FEH435" s="512"/>
      <c r="FEI435" s="512"/>
      <c r="FEJ435" s="505"/>
      <c r="FEK435" s="505"/>
      <c r="FEL435" s="505"/>
      <c r="FEM435" s="511"/>
      <c r="FEN435" s="512"/>
      <c r="FEO435" s="512"/>
      <c r="FEP435" s="505"/>
      <c r="FEQ435" s="505"/>
      <c r="FER435" s="505"/>
      <c r="FES435" s="511"/>
      <c r="FET435" s="512"/>
      <c r="FEU435" s="512"/>
      <c r="FEV435" s="505"/>
      <c r="FEW435" s="505"/>
      <c r="FEX435" s="505"/>
      <c r="FEY435" s="511"/>
      <c r="FEZ435" s="512"/>
      <c r="FFA435" s="512"/>
      <c r="FFB435" s="505"/>
      <c r="FFC435" s="505"/>
      <c r="FFD435" s="505"/>
      <c r="FFE435" s="511"/>
      <c r="FFF435" s="512"/>
      <c r="FFG435" s="512"/>
      <c r="FFH435" s="505"/>
      <c r="FFI435" s="505"/>
      <c r="FFJ435" s="505"/>
      <c r="FFK435" s="511"/>
      <c r="FFL435" s="512"/>
      <c r="FFM435" s="512"/>
      <c r="FFN435" s="505"/>
      <c r="FFO435" s="505"/>
      <c r="FFP435" s="505"/>
      <c r="FFQ435" s="511"/>
      <c r="FFR435" s="512"/>
      <c r="FFS435" s="512"/>
      <c r="FFT435" s="505"/>
      <c r="FFU435" s="505"/>
      <c r="FFV435" s="505"/>
      <c r="FFW435" s="511"/>
      <c r="FFX435" s="512"/>
      <c r="FFY435" s="512"/>
      <c r="FFZ435" s="505"/>
      <c r="FGA435" s="505"/>
      <c r="FGB435" s="505"/>
      <c r="FGC435" s="511"/>
      <c r="FGD435" s="512"/>
      <c r="FGE435" s="512"/>
      <c r="FGF435" s="505"/>
      <c r="FGG435" s="505"/>
      <c r="FGH435" s="505"/>
      <c r="FGI435" s="511"/>
      <c r="FGJ435" s="512"/>
      <c r="FGK435" s="512"/>
      <c r="FGL435" s="505"/>
      <c r="FGM435" s="505"/>
      <c r="FGN435" s="505"/>
      <c r="FGO435" s="511"/>
      <c r="FGP435" s="512"/>
      <c r="FGQ435" s="512"/>
      <c r="FGR435" s="505"/>
      <c r="FGS435" s="505"/>
      <c r="FGT435" s="505"/>
      <c r="FGU435" s="511"/>
      <c r="FGV435" s="512"/>
      <c r="FGW435" s="512"/>
      <c r="FGX435" s="505"/>
      <c r="FGY435" s="505"/>
      <c r="FGZ435" s="505"/>
      <c r="FHA435" s="511"/>
      <c r="FHB435" s="512"/>
      <c r="FHC435" s="512"/>
      <c r="FHD435" s="505"/>
      <c r="FHE435" s="505"/>
      <c r="FHF435" s="505"/>
      <c r="FHG435" s="511"/>
      <c r="FHH435" s="512"/>
      <c r="FHI435" s="512"/>
      <c r="FHJ435" s="505"/>
      <c r="FHK435" s="505"/>
      <c r="FHL435" s="505"/>
      <c r="FHM435" s="511"/>
      <c r="FHN435" s="512"/>
      <c r="FHO435" s="512"/>
      <c r="FHP435" s="505"/>
      <c r="FHQ435" s="505"/>
      <c r="FHR435" s="505"/>
      <c r="FHS435" s="511"/>
      <c r="FHT435" s="512"/>
      <c r="FHU435" s="512"/>
      <c r="FHV435" s="505"/>
      <c r="FHW435" s="505"/>
      <c r="FHX435" s="505"/>
      <c r="FHY435" s="511"/>
      <c r="FHZ435" s="512"/>
      <c r="FIA435" s="512"/>
      <c r="FIB435" s="505"/>
      <c r="FIC435" s="505"/>
      <c r="FID435" s="505"/>
      <c r="FIE435" s="511"/>
      <c r="FIF435" s="512"/>
      <c r="FIG435" s="512"/>
      <c r="FIH435" s="505"/>
      <c r="FII435" s="505"/>
      <c r="FIJ435" s="505"/>
      <c r="FIK435" s="511"/>
      <c r="FIL435" s="512"/>
      <c r="FIM435" s="512"/>
      <c r="FIN435" s="505"/>
      <c r="FIO435" s="505"/>
      <c r="FIP435" s="505"/>
      <c r="FIQ435" s="511"/>
      <c r="FIR435" s="512"/>
      <c r="FIS435" s="512"/>
      <c r="FIT435" s="505"/>
      <c r="FIU435" s="505"/>
      <c r="FIV435" s="505"/>
      <c r="FIW435" s="511"/>
      <c r="FIX435" s="512"/>
      <c r="FIY435" s="512"/>
      <c r="FIZ435" s="505"/>
      <c r="FJA435" s="505"/>
      <c r="FJB435" s="505"/>
      <c r="FJC435" s="511"/>
      <c r="FJD435" s="512"/>
      <c r="FJE435" s="512"/>
      <c r="FJF435" s="505"/>
      <c r="FJG435" s="505"/>
      <c r="FJH435" s="505"/>
      <c r="FJI435" s="511"/>
      <c r="FJJ435" s="512"/>
      <c r="FJK435" s="512"/>
      <c r="FJL435" s="505"/>
      <c r="FJM435" s="505"/>
      <c r="FJN435" s="505"/>
      <c r="FJO435" s="511"/>
      <c r="FJP435" s="512"/>
      <c r="FJQ435" s="512"/>
      <c r="FJR435" s="505"/>
      <c r="FJS435" s="505"/>
      <c r="FJT435" s="505"/>
      <c r="FJU435" s="511"/>
      <c r="FJV435" s="512"/>
      <c r="FJW435" s="512"/>
      <c r="FJX435" s="505"/>
      <c r="FJY435" s="505"/>
      <c r="FJZ435" s="505"/>
      <c r="FKA435" s="511"/>
      <c r="FKB435" s="512"/>
      <c r="FKC435" s="512"/>
      <c r="FKD435" s="505"/>
      <c r="FKE435" s="505"/>
      <c r="FKF435" s="505"/>
      <c r="FKG435" s="511"/>
      <c r="FKH435" s="512"/>
      <c r="FKI435" s="512"/>
      <c r="FKJ435" s="505"/>
      <c r="FKK435" s="505"/>
      <c r="FKL435" s="505"/>
      <c r="FKM435" s="511"/>
      <c r="FKN435" s="512"/>
      <c r="FKO435" s="512"/>
      <c r="FKP435" s="505"/>
      <c r="FKQ435" s="505"/>
      <c r="FKR435" s="505"/>
      <c r="FKS435" s="511"/>
      <c r="FKT435" s="512"/>
      <c r="FKU435" s="512"/>
      <c r="FKV435" s="505"/>
      <c r="FKW435" s="505"/>
      <c r="FKX435" s="505"/>
      <c r="FKY435" s="511"/>
      <c r="FKZ435" s="512"/>
      <c r="FLA435" s="512"/>
      <c r="FLB435" s="505"/>
      <c r="FLC435" s="505"/>
      <c r="FLD435" s="505"/>
      <c r="FLE435" s="511"/>
      <c r="FLF435" s="512"/>
      <c r="FLG435" s="512"/>
      <c r="FLH435" s="505"/>
      <c r="FLI435" s="505"/>
      <c r="FLJ435" s="505"/>
      <c r="FLK435" s="511"/>
      <c r="FLL435" s="512"/>
      <c r="FLM435" s="512"/>
      <c r="FLN435" s="505"/>
      <c r="FLO435" s="505"/>
      <c r="FLP435" s="505"/>
      <c r="FLQ435" s="511"/>
      <c r="FLR435" s="512"/>
      <c r="FLS435" s="512"/>
      <c r="FLT435" s="505"/>
      <c r="FLU435" s="505"/>
      <c r="FLV435" s="505"/>
      <c r="FLW435" s="511"/>
      <c r="FLX435" s="512"/>
      <c r="FLY435" s="512"/>
      <c r="FLZ435" s="505"/>
      <c r="FMA435" s="505"/>
      <c r="FMB435" s="505"/>
      <c r="FMC435" s="511"/>
      <c r="FMD435" s="512"/>
      <c r="FME435" s="512"/>
      <c r="FMF435" s="505"/>
      <c r="FMG435" s="505"/>
      <c r="FMH435" s="505"/>
      <c r="FMI435" s="511"/>
      <c r="FMJ435" s="512"/>
      <c r="FMK435" s="512"/>
      <c r="FML435" s="505"/>
      <c r="FMM435" s="505"/>
      <c r="FMN435" s="505"/>
      <c r="FMO435" s="511"/>
      <c r="FMP435" s="512"/>
      <c r="FMQ435" s="512"/>
      <c r="FMR435" s="505"/>
      <c r="FMS435" s="505"/>
      <c r="FMT435" s="505"/>
      <c r="FMU435" s="511"/>
      <c r="FMV435" s="512"/>
      <c r="FMW435" s="512"/>
      <c r="FMX435" s="505"/>
      <c r="FMY435" s="505"/>
      <c r="FMZ435" s="505"/>
      <c r="FNA435" s="511"/>
      <c r="FNB435" s="512"/>
      <c r="FNC435" s="512"/>
      <c r="FND435" s="505"/>
      <c r="FNE435" s="505"/>
      <c r="FNF435" s="505"/>
      <c r="FNG435" s="511"/>
      <c r="FNH435" s="512"/>
      <c r="FNI435" s="512"/>
      <c r="FNJ435" s="505"/>
      <c r="FNK435" s="505"/>
      <c r="FNL435" s="505"/>
      <c r="FNM435" s="511"/>
      <c r="FNN435" s="512"/>
      <c r="FNO435" s="512"/>
      <c r="FNP435" s="505"/>
      <c r="FNQ435" s="505"/>
      <c r="FNR435" s="505"/>
      <c r="FNS435" s="511"/>
      <c r="FNT435" s="512"/>
      <c r="FNU435" s="512"/>
      <c r="FNV435" s="505"/>
      <c r="FNW435" s="505"/>
      <c r="FNX435" s="505"/>
      <c r="FNY435" s="511"/>
      <c r="FNZ435" s="512"/>
      <c r="FOA435" s="512"/>
      <c r="FOB435" s="505"/>
      <c r="FOC435" s="505"/>
      <c r="FOD435" s="505"/>
      <c r="FOE435" s="511"/>
      <c r="FOF435" s="512"/>
      <c r="FOG435" s="512"/>
      <c r="FOH435" s="505"/>
      <c r="FOI435" s="505"/>
      <c r="FOJ435" s="505"/>
      <c r="FOK435" s="511"/>
      <c r="FOL435" s="512"/>
      <c r="FOM435" s="512"/>
      <c r="FON435" s="505"/>
      <c r="FOO435" s="505"/>
      <c r="FOP435" s="505"/>
      <c r="FOQ435" s="511"/>
      <c r="FOR435" s="512"/>
      <c r="FOS435" s="512"/>
      <c r="FOT435" s="505"/>
      <c r="FOU435" s="505"/>
      <c r="FOV435" s="505"/>
      <c r="FOW435" s="511"/>
      <c r="FOX435" s="512"/>
      <c r="FOY435" s="512"/>
      <c r="FOZ435" s="505"/>
      <c r="FPA435" s="505"/>
      <c r="FPB435" s="505"/>
      <c r="FPC435" s="511"/>
      <c r="FPD435" s="512"/>
      <c r="FPE435" s="512"/>
      <c r="FPF435" s="505"/>
      <c r="FPG435" s="505"/>
      <c r="FPH435" s="505"/>
      <c r="FPI435" s="511"/>
      <c r="FPJ435" s="512"/>
      <c r="FPK435" s="512"/>
      <c r="FPL435" s="505"/>
      <c r="FPM435" s="505"/>
      <c r="FPN435" s="505"/>
      <c r="FPO435" s="511"/>
      <c r="FPP435" s="512"/>
      <c r="FPQ435" s="512"/>
      <c r="FPR435" s="505"/>
      <c r="FPS435" s="505"/>
      <c r="FPT435" s="505"/>
      <c r="FPU435" s="511"/>
      <c r="FPV435" s="512"/>
      <c r="FPW435" s="512"/>
      <c r="FPX435" s="505"/>
      <c r="FPY435" s="505"/>
      <c r="FPZ435" s="505"/>
      <c r="FQA435" s="511"/>
      <c r="FQB435" s="512"/>
      <c r="FQC435" s="512"/>
      <c r="FQD435" s="505"/>
      <c r="FQE435" s="505"/>
      <c r="FQF435" s="505"/>
      <c r="FQG435" s="511"/>
      <c r="FQH435" s="512"/>
      <c r="FQI435" s="512"/>
      <c r="FQJ435" s="505"/>
      <c r="FQK435" s="505"/>
      <c r="FQL435" s="505"/>
      <c r="FQM435" s="511"/>
      <c r="FQN435" s="512"/>
      <c r="FQO435" s="512"/>
      <c r="FQP435" s="505"/>
      <c r="FQQ435" s="505"/>
      <c r="FQR435" s="505"/>
      <c r="FQS435" s="511"/>
      <c r="FQT435" s="512"/>
      <c r="FQU435" s="512"/>
      <c r="FQV435" s="505"/>
      <c r="FQW435" s="505"/>
      <c r="FQX435" s="505"/>
      <c r="FQY435" s="511"/>
      <c r="FQZ435" s="512"/>
      <c r="FRA435" s="512"/>
      <c r="FRB435" s="505"/>
      <c r="FRC435" s="505"/>
      <c r="FRD435" s="505"/>
      <c r="FRE435" s="511"/>
      <c r="FRF435" s="512"/>
      <c r="FRG435" s="512"/>
      <c r="FRH435" s="505"/>
      <c r="FRI435" s="505"/>
      <c r="FRJ435" s="505"/>
      <c r="FRK435" s="511"/>
      <c r="FRL435" s="512"/>
      <c r="FRM435" s="512"/>
      <c r="FRN435" s="505"/>
      <c r="FRO435" s="505"/>
      <c r="FRP435" s="505"/>
      <c r="FRQ435" s="511"/>
      <c r="FRR435" s="512"/>
      <c r="FRS435" s="512"/>
      <c r="FRT435" s="505"/>
      <c r="FRU435" s="505"/>
      <c r="FRV435" s="505"/>
      <c r="FRW435" s="511"/>
      <c r="FRX435" s="512"/>
      <c r="FRY435" s="512"/>
      <c r="FRZ435" s="505"/>
      <c r="FSA435" s="505"/>
      <c r="FSB435" s="505"/>
      <c r="FSC435" s="511"/>
      <c r="FSD435" s="512"/>
      <c r="FSE435" s="512"/>
      <c r="FSF435" s="505"/>
      <c r="FSG435" s="505"/>
      <c r="FSH435" s="505"/>
      <c r="FSI435" s="511"/>
      <c r="FSJ435" s="512"/>
      <c r="FSK435" s="512"/>
      <c r="FSL435" s="505"/>
      <c r="FSM435" s="505"/>
      <c r="FSN435" s="505"/>
      <c r="FSO435" s="511"/>
      <c r="FSP435" s="512"/>
      <c r="FSQ435" s="512"/>
      <c r="FSR435" s="505"/>
      <c r="FSS435" s="505"/>
      <c r="FST435" s="505"/>
      <c r="FSU435" s="511"/>
      <c r="FSV435" s="512"/>
      <c r="FSW435" s="512"/>
      <c r="FSX435" s="505"/>
      <c r="FSY435" s="505"/>
      <c r="FSZ435" s="505"/>
      <c r="FTA435" s="511"/>
      <c r="FTB435" s="512"/>
      <c r="FTC435" s="512"/>
      <c r="FTD435" s="505"/>
      <c r="FTE435" s="505"/>
      <c r="FTF435" s="505"/>
      <c r="FTG435" s="511"/>
      <c r="FTH435" s="512"/>
      <c r="FTI435" s="512"/>
      <c r="FTJ435" s="505"/>
      <c r="FTK435" s="505"/>
      <c r="FTL435" s="505"/>
      <c r="FTM435" s="511"/>
      <c r="FTN435" s="512"/>
      <c r="FTO435" s="512"/>
      <c r="FTP435" s="505"/>
      <c r="FTQ435" s="505"/>
      <c r="FTR435" s="505"/>
      <c r="FTS435" s="511"/>
      <c r="FTT435" s="512"/>
      <c r="FTU435" s="512"/>
      <c r="FTV435" s="505"/>
      <c r="FTW435" s="505"/>
      <c r="FTX435" s="505"/>
      <c r="FTY435" s="511"/>
      <c r="FTZ435" s="512"/>
      <c r="FUA435" s="512"/>
      <c r="FUB435" s="505"/>
      <c r="FUC435" s="505"/>
      <c r="FUD435" s="505"/>
      <c r="FUE435" s="511"/>
      <c r="FUF435" s="512"/>
      <c r="FUG435" s="512"/>
      <c r="FUH435" s="505"/>
      <c r="FUI435" s="505"/>
      <c r="FUJ435" s="505"/>
      <c r="FUK435" s="511"/>
      <c r="FUL435" s="512"/>
      <c r="FUM435" s="512"/>
      <c r="FUN435" s="505"/>
      <c r="FUO435" s="505"/>
      <c r="FUP435" s="505"/>
      <c r="FUQ435" s="511"/>
      <c r="FUR435" s="512"/>
      <c r="FUS435" s="512"/>
      <c r="FUT435" s="505"/>
      <c r="FUU435" s="505"/>
      <c r="FUV435" s="505"/>
      <c r="FUW435" s="511"/>
      <c r="FUX435" s="512"/>
      <c r="FUY435" s="512"/>
      <c r="FUZ435" s="505"/>
      <c r="FVA435" s="505"/>
      <c r="FVB435" s="505"/>
      <c r="FVC435" s="511"/>
      <c r="FVD435" s="512"/>
      <c r="FVE435" s="512"/>
      <c r="FVF435" s="505"/>
      <c r="FVG435" s="505"/>
      <c r="FVH435" s="505"/>
      <c r="FVI435" s="511"/>
      <c r="FVJ435" s="512"/>
      <c r="FVK435" s="512"/>
      <c r="FVL435" s="505"/>
      <c r="FVM435" s="505"/>
      <c r="FVN435" s="505"/>
      <c r="FVO435" s="511"/>
      <c r="FVP435" s="512"/>
      <c r="FVQ435" s="512"/>
      <c r="FVR435" s="505"/>
      <c r="FVS435" s="505"/>
      <c r="FVT435" s="505"/>
      <c r="FVU435" s="511"/>
      <c r="FVV435" s="512"/>
      <c r="FVW435" s="512"/>
      <c r="FVX435" s="505"/>
      <c r="FVY435" s="505"/>
      <c r="FVZ435" s="505"/>
      <c r="FWA435" s="511"/>
      <c r="FWB435" s="512"/>
      <c r="FWC435" s="512"/>
      <c r="FWD435" s="505"/>
      <c r="FWE435" s="505"/>
      <c r="FWF435" s="505"/>
      <c r="FWG435" s="511"/>
      <c r="FWH435" s="512"/>
      <c r="FWI435" s="512"/>
      <c r="FWJ435" s="505"/>
      <c r="FWK435" s="505"/>
      <c r="FWL435" s="505"/>
      <c r="FWM435" s="511"/>
      <c r="FWN435" s="512"/>
      <c r="FWO435" s="512"/>
      <c r="FWP435" s="505"/>
      <c r="FWQ435" s="505"/>
      <c r="FWR435" s="505"/>
      <c r="FWS435" s="511"/>
      <c r="FWT435" s="512"/>
      <c r="FWU435" s="512"/>
      <c r="FWV435" s="505"/>
      <c r="FWW435" s="505"/>
      <c r="FWX435" s="505"/>
      <c r="FWY435" s="511"/>
      <c r="FWZ435" s="512"/>
      <c r="FXA435" s="512"/>
      <c r="FXB435" s="505"/>
      <c r="FXC435" s="505"/>
      <c r="FXD435" s="505"/>
      <c r="FXE435" s="511"/>
      <c r="FXF435" s="512"/>
      <c r="FXG435" s="512"/>
      <c r="FXH435" s="505"/>
      <c r="FXI435" s="505"/>
      <c r="FXJ435" s="505"/>
      <c r="FXK435" s="511"/>
      <c r="FXL435" s="512"/>
      <c r="FXM435" s="512"/>
      <c r="FXN435" s="505"/>
      <c r="FXO435" s="505"/>
      <c r="FXP435" s="505"/>
      <c r="FXQ435" s="511"/>
      <c r="FXR435" s="512"/>
      <c r="FXS435" s="512"/>
      <c r="FXT435" s="505"/>
      <c r="FXU435" s="505"/>
      <c r="FXV435" s="505"/>
      <c r="FXW435" s="511"/>
      <c r="FXX435" s="512"/>
      <c r="FXY435" s="512"/>
      <c r="FXZ435" s="505"/>
      <c r="FYA435" s="505"/>
      <c r="FYB435" s="505"/>
      <c r="FYC435" s="511"/>
      <c r="FYD435" s="512"/>
      <c r="FYE435" s="512"/>
      <c r="FYF435" s="505"/>
      <c r="FYG435" s="505"/>
      <c r="FYH435" s="505"/>
      <c r="FYI435" s="511"/>
      <c r="FYJ435" s="512"/>
      <c r="FYK435" s="512"/>
      <c r="FYL435" s="505"/>
      <c r="FYM435" s="505"/>
      <c r="FYN435" s="505"/>
      <c r="FYO435" s="511"/>
      <c r="FYP435" s="512"/>
      <c r="FYQ435" s="512"/>
      <c r="FYR435" s="505"/>
      <c r="FYS435" s="505"/>
      <c r="FYT435" s="505"/>
      <c r="FYU435" s="511"/>
      <c r="FYV435" s="512"/>
      <c r="FYW435" s="512"/>
      <c r="FYX435" s="505"/>
      <c r="FYY435" s="505"/>
      <c r="FYZ435" s="505"/>
      <c r="FZA435" s="511"/>
      <c r="FZB435" s="512"/>
      <c r="FZC435" s="512"/>
      <c r="FZD435" s="505"/>
      <c r="FZE435" s="505"/>
      <c r="FZF435" s="505"/>
      <c r="FZG435" s="511"/>
      <c r="FZH435" s="512"/>
      <c r="FZI435" s="512"/>
      <c r="FZJ435" s="505"/>
      <c r="FZK435" s="505"/>
      <c r="FZL435" s="505"/>
      <c r="FZM435" s="511"/>
      <c r="FZN435" s="512"/>
      <c r="FZO435" s="512"/>
      <c r="FZP435" s="505"/>
      <c r="FZQ435" s="505"/>
      <c r="FZR435" s="505"/>
      <c r="FZS435" s="511"/>
      <c r="FZT435" s="512"/>
      <c r="FZU435" s="512"/>
      <c r="FZV435" s="505"/>
      <c r="FZW435" s="505"/>
      <c r="FZX435" s="505"/>
      <c r="FZY435" s="511"/>
      <c r="FZZ435" s="512"/>
      <c r="GAA435" s="512"/>
      <c r="GAB435" s="505"/>
      <c r="GAC435" s="505"/>
      <c r="GAD435" s="505"/>
      <c r="GAE435" s="511"/>
      <c r="GAF435" s="512"/>
      <c r="GAG435" s="512"/>
      <c r="GAH435" s="505"/>
      <c r="GAI435" s="505"/>
      <c r="GAJ435" s="505"/>
      <c r="GAK435" s="511"/>
      <c r="GAL435" s="512"/>
      <c r="GAM435" s="512"/>
      <c r="GAN435" s="505"/>
      <c r="GAO435" s="505"/>
      <c r="GAP435" s="505"/>
      <c r="GAQ435" s="511"/>
      <c r="GAR435" s="512"/>
      <c r="GAS435" s="512"/>
      <c r="GAT435" s="505"/>
      <c r="GAU435" s="505"/>
      <c r="GAV435" s="505"/>
      <c r="GAW435" s="511"/>
      <c r="GAX435" s="512"/>
      <c r="GAY435" s="512"/>
      <c r="GAZ435" s="505"/>
      <c r="GBA435" s="505"/>
      <c r="GBB435" s="505"/>
      <c r="GBC435" s="511"/>
      <c r="GBD435" s="512"/>
      <c r="GBE435" s="512"/>
      <c r="GBF435" s="505"/>
      <c r="GBG435" s="505"/>
      <c r="GBH435" s="505"/>
      <c r="GBI435" s="511"/>
      <c r="GBJ435" s="512"/>
      <c r="GBK435" s="512"/>
      <c r="GBL435" s="505"/>
      <c r="GBM435" s="505"/>
      <c r="GBN435" s="505"/>
      <c r="GBO435" s="511"/>
      <c r="GBP435" s="512"/>
      <c r="GBQ435" s="512"/>
      <c r="GBR435" s="505"/>
      <c r="GBS435" s="505"/>
      <c r="GBT435" s="505"/>
      <c r="GBU435" s="511"/>
      <c r="GBV435" s="512"/>
      <c r="GBW435" s="512"/>
      <c r="GBX435" s="505"/>
      <c r="GBY435" s="505"/>
      <c r="GBZ435" s="505"/>
      <c r="GCA435" s="511"/>
      <c r="GCB435" s="512"/>
      <c r="GCC435" s="512"/>
      <c r="GCD435" s="505"/>
      <c r="GCE435" s="505"/>
      <c r="GCF435" s="505"/>
      <c r="GCG435" s="511"/>
      <c r="GCH435" s="512"/>
      <c r="GCI435" s="512"/>
      <c r="GCJ435" s="505"/>
      <c r="GCK435" s="505"/>
      <c r="GCL435" s="505"/>
      <c r="GCM435" s="511"/>
      <c r="GCN435" s="512"/>
      <c r="GCO435" s="512"/>
      <c r="GCP435" s="505"/>
      <c r="GCQ435" s="505"/>
      <c r="GCR435" s="505"/>
      <c r="GCS435" s="511"/>
      <c r="GCT435" s="512"/>
      <c r="GCU435" s="512"/>
      <c r="GCV435" s="505"/>
      <c r="GCW435" s="505"/>
      <c r="GCX435" s="505"/>
      <c r="GCY435" s="511"/>
      <c r="GCZ435" s="512"/>
      <c r="GDA435" s="512"/>
      <c r="GDB435" s="505"/>
      <c r="GDC435" s="505"/>
      <c r="GDD435" s="505"/>
      <c r="GDE435" s="511"/>
      <c r="GDF435" s="512"/>
      <c r="GDG435" s="512"/>
      <c r="GDH435" s="505"/>
      <c r="GDI435" s="505"/>
      <c r="GDJ435" s="505"/>
      <c r="GDK435" s="511"/>
      <c r="GDL435" s="512"/>
      <c r="GDM435" s="512"/>
      <c r="GDN435" s="505"/>
      <c r="GDO435" s="505"/>
      <c r="GDP435" s="505"/>
      <c r="GDQ435" s="511"/>
      <c r="GDR435" s="512"/>
      <c r="GDS435" s="512"/>
      <c r="GDT435" s="505"/>
      <c r="GDU435" s="505"/>
      <c r="GDV435" s="505"/>
      <c r="GDW435" s="511"/>
      <c r="GDX435" s="512"/>
      <c r="GDY435" s="512"/>
      <c r="GDZ435" s="505"/>
      <c r="GEA435" s="505"/>
      <c r="GEB435" s="505"/>
      <c r="GEC435" s="511"/>
      <c r="GED435" s="512"/>
      <c r="GEE435" s="512"/>
      <c r="GEF435" s="505"/>
      <c r="GEG435" s="505"/>
      <c r="GEH435" s="505"/>
      <c r="GEI435" s="511"/>
      <c r="GEJ435" s="512"/>
      <c r="GEK435" s="512"/>
      <c r="GEL435" s="505"/>
      <c r="GEM435" s="505"/>
      <c r="GEN435" s="505"/>
      <c r="GEO435" s="511"/>
      <c r="GEP435" s="512"/>
      <c r="GEQ435" s="512"/>
      <c r="GER435" s="505"/>
      <c r="GES435" s="505"/>
      <c r="GET435" s="505"/>
      <c r="GEU435" s="511"/>
      <c r="GEV435" s="512"/>
      <c r="GEW435" s="512"/>
      <c r="GEX435" s="505"/>
      <c r="GEY435" s="505"/>
      <c r="GEZ435" s="505"/>
      <c r="GFA435" s="511"/>
      <c r="GFB435" s="512"/>
      <c r="GFC435" s="512"/>
      <c r="GFD435" s="505"/>
      <c r="GFE435" s="505"/>
      <c r="GFF435" s="505"/>
      <c r="GFG435" s="511"/>
      <c r="GFH435" s="512"/>
      <c r="GFI435" s="512"/>
      <c r="GFJ435" s="505"/>
      <c r="GFK435" s="505"/>
      <c r="GFL435" s="505"/>
      <c r="GFM435" s="511"/>
      <c r="GFN435" s="512"/>
      <c r="GFO435" s="512"/>
      <c r="GFP435" s="505"/>
      <c r="GFQ435" s="505"/>
      <c r="GFR435" s="505"/>
      <c r="GFS435" s="511"/>
      <c r="GFT435" s="512"/>
      <c r="GFU435" s="512"/>
      <c r="GFV435" s="505"/>
      <c r="GFW435" s="505"/>
      <c r="GFX435" s="505"/>
      <c r="GFY435" s="511"/>
      <c r="GFZ435" s="512"/>
      <c r="GGA435" s="512"/>
      <c r="GGB435" s="505"/>
      <c r="GGC435" s="505"/>
      <c r="GGD435" s="505"/>
      <c r="GGE435" s="511"/>
      <c r="GGF435" s="512"/>
      <c r="GGG435" s="512"/>
      <c r="GGH435" s="505"/>
      <c r="GGI435" s="505"/>
      <c r="GGJ435" s="505"/>
      <c r="GGK435" s="511"/>
      <c r="GGL435" s="512"/>
      <c r="GGM435" s="512"/>
      <c r="GGN435" s="505"/>
      <c r="GGO435" s="505"/>
      <c r="GGP435" s="505"/>
      <c r="GGQ435" s="511"/>
      <c r="GGR435" s="512"/>
      <c r="GGS435" s="512"/>
      <c r="GGT435" s="505"/>
      <c r="GGU435" s="505"/>
      <c r="GGV435" s="505"/>
      <c r="GGW435" s="511"/>
      <c r="GGX435" s="512"/>
      <c r="GGY435" s="512"/>
      <c r="GGZ435" s="505"/>
      <c r="GHA435" s="505"/>
      <c r="GHB435" s="505"/>
      <c r="GHC435" s="511"/>
      <c r="GHD435" s="512"/>
      <c r="GHE435" s="512"/>
      <c r="GHF435" s="505"/>
      <c r="GHG435" s="505"/>
      <c r="GHH435" s="505"/>
      <c r="GHI435" s="511"/>
      <c r="GHJ435" s="512"/>
      <c r="GHK435" s="512"/>
      <c r="GHL435" s="505"/>
      <c r="GHM435" s="505"/>
      <c r="GHN435" s="505"/>
      <c r="GHO435" s="511"/>
      <c r="GHP435" s="512"/>
      <c r="GHQ435" s="512"/>
      <c r="GHR435" s="505"/>
      <c r="GHS435" s="505"/>
      <c r="GHT435" s="505"/>
      <c r="GHU435" s="511"/>
      <c r="GHV435" s="512"/>
      <c r="GHW435" s="512"/>
      <c r="GHX435" s="505"/>
      <c r="GHY435" s="505"/>
      <c r="GHZ435" s="505"/>
      <c r="GIA435" s="511"/>
      <c r="GIB435" s="512"/>
      <c r="GIC435" s="512"/>
      <c r="GID435" s="505"/>
      <c r="GIE435" s="505"/>
      <c r="GIF435" s="505"/>
      <c r="GIG435" s="511"/>
      <c r="GIH435" s="512"/>
      <c r="GII435" s="512"/>
      <c r="GIJ435" s="505"/>
      <c r="GIK435" s="505"/>
      <c r="GIL435" s="505"/>
      <c r="GIM435" s="511"/>
      <c r="GIN435" s="512"/>
      <c r="GIO435" s="512"/>
      <c r="GIP435" s="505"/>
      <c r="GIQ435" s="505"/>
      <c r="GIR435" s="505"/>
      <c r="GIS435" s="511"/>
      <c r="GIT435" s="512"/>
      <c r="GIU435" s="512"/>
      <c r="GIV435" s="505"/>
      <c r="GIW435" s="505"/>
      <c r="GIX435" s="505"/>
      <c r="GIY435" s="511"/>
      <c r="GIZ435" s="512"/>
      <c r="GJA435" s="512"/>
      <c r="GJB435" s="505"/>
      <c r="GJC435" s="505"/>
      <c r="GJD435" s="505"/>
      <c r="GJE435" s="511"/>
      <c r="GJF435" s="512"/>
      <c r="GJG435" s="512"/>
      <c r="GJH435" s="505"/>
      <c r="GJI435" s="505"/>
      <c r="GJJ435" s="505"/>
      <c r="GJK435" s="511"/>
      <c r="GJL435" s="512"/>
      <c r="GJM435" s="512"/>
      <c r="GJN435" s="505"/>
      <c r="GJO435" s="505"/>
      <c r="GJP435" s="505"/>
      <c r="GJQ435" s="511"/>
      <c r="GJR435" s="512"/>
      <c r="GJS435" s="512"/>
      <c r="GJT435" s="505"/>
      <c r="GJU435" s="505"/>
      <c r="GJV435" s="505"/>
      <c r="GJW435" s="511"/>
      <c r="GJX435" s="512"/>
      <c r="GJY435" s="512"/>
      <c r="GJZ435" s="505"/>
      <c r="GKA435" s="505"/>
      <c r="GKB435" s="505"/>
      <c r="GKC435" s="511"/>
      <c r="GKD435" s="512"/>
      <c r="GKE435" s="512"/>
      <c r="GKF435" s="505"/>
      <c r="GKG435" s="505"/>
      <c r="GKH435" s="505"/>
      <c r="GKI435" s="511"/>
      <c r="GKJ435" s="512"/>
      <c r="GKK435" s="512"/>
      <c r="GKL435" s="505"/>
      <c r="GKM435" s="505"/>
      <c r="GKN435" s="505"/>
      <c r="GKO435" s="511"/>
      <c r="GKP435" s="512"/>
      <c r="GKQ435" s="512"/>
      <c r="GKR435" s="505"/>
      <c r="GKS435" s="505"/>
      <c r="GKT435" s="505"/>
      <c r="GKU435" s="511"/>
      <c r="GKV435" s="512"/>
      <c r="GKW435" s="512"/>
      <c r="GKX435" s="505"/>
      <c r="GKY435" s="505"/>
      <c r="GKZ435" s="505"/>
      <c r="GLA435" s="511"/>
      <c r="GLB435" s="512"/>
      <c r="GLC435" s="512"/>
      <c r="GLD435" s="505"/>
      <c r="GLE435" s="505"/>
      <c r="GLF435" s="505"/>
      <c r="GLG435" s="511"/>
      <c r="GLH435" s="512"/>
      <c r="GLI435" s="512"/>
      <c r="GLJ435" s="505"/>
      <c r="GLK435" s="505"/>
      <c r="GLL435" s="505"/>
      <c r="GLM435" s="511"/>
      <c r="GLN435" s="512"/>
      <c r="GLO435" s="512"/>
      <c r="GLP435" s="505"/>
      <c r="GLQ435" s="505"/>
      <c r="GLR435" s="505"/>
      <c r="GLS435" s="511"/>
      <c r="GLT435" s="512"/>
      <c r="GLU435" s="512"/>
      <c r="GLV435" s="505"/>
      <c r="GLW435" s="505"/>
      <c r="GLX435" s="505"/>
      <c r="GLY435" s="511"/>
      <c r="GLZ435" s="512"/>
      <c r="GMA435" s="512"/>
      <c r="GMB435" s="505"/>
      <c r="GMC435" s="505"/>
      <c r="GMD435" s="505"/>
      <c r="GME435" s="511"/>
      <c r="GMF435" s="512"/>
      <c r="GMG435" s="512"/>
      <c r="GMH435" s="505"/>
      <c r="GMI435" s="505"/>
      <c r="GMJ435" s="505"/>
      <c r="GMK435" s="511"/>
      <c r="GML435" s="512"/>
      <c r="GMM435" s="512"/>
      <c r="GMN435" s="505"/>
      <c r="GMO435" s="505"/>
      <c r="GMP435" s="505"/>
      <c r="GMQ435" s="511"/>
      <c r="GMR435" s="512"/>
      <c r="GMS435" s="512"/>
      <c r="GMT435" s="505"/>
      <c r="GMU435" s="505"/>
      <c r="GMV435" s="505"/>
      <c r="GMW435" s="511"/>
      <c r="GMX435" s="512"/>
      <c r="GMY435" s="512"/>
      <c r="GMZ435" s="505"/>
      <c r="GNA435" s="505"/>
      <c r="GNB435" s="505"/>
      <c r="GNC435" s="511"/>
      <c r="GND435" s="512"/>
      <c r="GNE435" s="512"/>
      <c r="GNF435" s="505"/>
      <c r="GNG435" s="505"/>
      <c r="GNH435" s="505"/>
      <c r="GNI435" s="511"/>
      <c r="GNJ435" s="512"/>
      <c r="GNK435" s="512"/>
      <c r="GNL435" s="505"/>
      <c r="GNM435" s="505"/>
      <c r="GNN435" s="505"/>
      <c r="GNO435" s="511"/>
      <c r="GNP435" s="512"/>
      <c r="GNQ435" s="512"/>
      <c r="GNR435" s="505"/>
      <c r="GNS435" s="505"/>
      <c r="GNT435" s="505"/>
      <c r="GNU435" s="511"/>
      <c r="GNV435" s="512"/>
      <c r="GNW435" s="512"/>
      <c r="GNX435" s="505"/>
      <c r="GNY435" s="505"/>
      <c r="GNZ435" s="505"/>
      <c r="GOA435" s="511"/>
      <c r="GOB435" s="512"/>
      <c r="GOC435" s="512"/>
      <c r="GOD435" s="505"/>
      <c r="GOE435" s="505"/>
      <c r="GOF435" s="505"/>
      <c r="GOG435" s="511"/>
      <c r="GOH435" s="512"/>
      <c r="GOI435" s="512"/>
      <c r="GOJ435" s="505"/>
      <c r="GOK435" s="505"/>
      <c r="GOL435" s="505"/>
      <c r="GOM435" s="511"/>
      <c r="GON435" s="512"/>
      <c r="GOO435" s="512"/>
      <c r="GOP435" s="505"/>
      <c r="GOQ435" s="505"/>
      <c r="GOR435" s="505"/>
      <c r="GOS435" s="511"/>
      <c r="GOT435" s="512"/>
      <c r="GOU435" s="512"/>
      <c r="GOV435" s="505"/>
      <c r="GOW435" s="505"/>
      <c r="GOX435" s="505"/>
      <c r="GOY435" s="511"/>
      <c r="GOZ435" s="512"/>
      <c r="GPA435" s="512"/>
      <c r="GPB435" s="505"/>
      <c r="GPC435" s="505"/>
      <c r="GPD435" s="505"/>
      <c r="GPE435" s="511"/>
      <c r="GPF435" s="512"/>
      <c r="GPG435" s="512"/>
      <c r="GPH435" s="505"/>
      <c r="GPI435" s="505"/>
      <c r="GPJ435" s="505"/>
      <c r="GPK435" s="511"/>
      <c r="GPL435" s="512"/>
      <c r="GPM435" s="512"/>
      <c r="GPN435" s="505"/>
      <c r="GPO435" s="505"/>
      <c r="GPP435" s="505"/>
      <c r="GPQ435" s="511"/>
      <c r="GPR435" s="512"/>
      <c r="GPS435" s="512"/>
      <c r="GPT435" s="505"/>
      <c r="GPU435" s="505"/>
      <c r="GPV435" s="505"/>
      <c r="GPW435" s="511"/>
      <c r="GPX435" s="512"/>
      <c r="GPY435" s="512"/>
      <c r="GPZ435" s="505"/>
      <c r="GQA435" s="505"/>
      <c r="GQB435" s="505"/>
      <c r="GQC435" s="511"/>
      <c r="GQD435" s="512"/>
      <c r="GQE435" s="512"/>
      <c r="GQF435" s="505"/>
      <c r="GQG435" s="505"/>
      <c r="GQH435" s="505"/>
      <c r="GQI435" s="511"/>
      <c r="GQJ435" s="512"/>
      <c r="GQK435" s="512"/>
      <c r="GQL435" s="505"/>
      <c r="GQM435" s="505"/>
      <c r="GQN435" s="505"/>
      <c r="GQO435" s="511"/>
      <c r="GQP435" s="512"/>
      <c r="GQQ435" s="512"/>
      <c r="GQR435" s="505"/>
      <c r="GQS435" s="505"/>
      <c r="GQT435" s="505"/>
      <c r="GQU435" s="511"/>
      <c r="GQV435" s="512"/>
      <c r="GQW435" s="512"/>
      <c r="GQX435" s="505"/>
      <c r="GQY435" s="505"/>
      <c r="GQZ435" s="505"/>
      <c r="GRA435" s="511"/>
      <c r="GRB435" s="512"/>
      <c r="GRC435" s="512"/>
      <c r="GRD435" s="505"/>
      <c r="GRE435" s="505"/>
      <c r="GRF435" s="505"/>
      <c r="GRG435" s="511"/>
      <c r="GRH435" s="512"/>
      <c r="GRI435" s="512"/>
      <c r="GRJ435" s="505"/>
      <c r="GRK435" s="505"/>
      <c r="GRL435" s="505"/>
      <c r="GRM435" s="511"/>
      <c r="GRN435" s="512"/>
      <c r="GRO435" s="512"/>
      <c r="GRP435" s="505"/>
      <c r="GRQ435" s="505"/>
      <c r="GRR435" s="505"/>
      <c r="GRS435" s="511"/>
      <c r="GRT435" s="512"/>
      <c r="GRU435" s="512"/>
      <c r="GRV435" s="505"/>
      <c r="GRW435" s="505"/>
      <c r="GRX435" s="505"/>
      <c r="GRY435" s="511"/>
      <c r="GRZ435" s="512"/>
      <c r="GSA435" s="512"/>
      <c r="GSB435" s="505"/>
      <c r="GSC435" s="505"/>
      <c r="GSD435" s="505"/>
      <c r="GSE435" s="511"/>
      <c r="GSF435" s="512"/>
      <c r="GSG435" s="512"/>
      <c r="GSH435" s="505"/>
      <c r="GSI435" s="505"/>
      <c r="GSJ435" s="505"/>
      <c r="GSK435" s="511"/>
      <c r="GSL435" s="512"/>
      <c r="GSM435" s="512"/>
      <c r="GSN435" s="505"/>
      <c r="GSO435" s="505"/>
      <c r="GSP435" s="505"/>
      <c r="GSQ435" s="511"/>
      <c r="GSR435" s="512"/>
      <c r="GSS435" s="512"/>
      <c r="GST435" s="505"/>
      <c r="GSU435" s="505"/>
      <c r="GSV435" s="505"/>
      <c r="GSW435" s="511"/>
      <c r="GSX435" s="512"/>
      <c r="GSY435" s="512"/>
      <c r="GSZ435" s="505"/>
      <c r="GTA435" s="505"/>
      <c r="GTB435" s="505"/>
      <c r="GTC435" s="511"/>
      <c r="GTD435" s="512"/>
      <c r="GTE435" s="512"/>
      <c r="GTF435" s="505"/>
      <c r="GTG435" s="505"/>
      <c r="GTH435" s="505"/>
      <c r="GTI435" s="511"/>
      <c r="GTJ435" s="512"/>
      <c r="GTK435" s="512"/>
      <c r="GTL435" s="505"/>
      <c r="GTM435" s="505"/>
      <c r="GTN435" s="505"/>
      <c r="GTO435" s="511"/>
      <c r="GTP435" s="512"/>
      <c r="GTQ435" s="512"/>
      <c r="GTR435" s="505"/>
      <c r="GTS435" s="505"/>
      <c r="GTT435" s="505"/>
      <c r="GTU435" s="511"/>
      <c r="GTV435" s="512"/>
      <c r="GTW435" s="512"/>
      <c r="GTX435" s="505"/>
      <c r="GTY435" s="505"/>
      <c r="GTZ435" s="505"/>
      <c r="GUA435" s="511"/>
      <c r="GUB435" s="512"/>
      <c r="GUC435" s="512"/>
      <c r="GUD435" s="505"/>
      <c r="GUE435" s="505"/>
      <c r="GUF435" s="505"/>
      <c r="GUG435" s="511"/>
      <c r="GUH435" s="512"/>
      <c r="GUI435" s="512"/>
      <c r="GUJ435" s="505"/>
      <c r="GUK435" s="505"/>
      <c r="GUL435" s="505"/>
      <c r="GUM435" s="511"/>
      <c r="GUN435" s="512"/>
      <c r="GUO435" s="512"/>
      <c r="GUP435" s="505"/>
      <c r="GUQ435" s="505"/>
      <c r="GUR435" s="505"/>
      <c r="GUS435" s="511"/>
      <c r="GUT435" s="512"/>
      <c r="GUU435" s="512"/>
      <c r="GUV435" s="505"/>
      <c r="GUW435" s="505"/>
      <c r="GUX435" s="505"/>
      <c r="GUY435" s="511"/>
      <c r="GUZ435" s="512"/>
      <c r="GVA435" s="512"/>
      <c r="GVB435" s="505"/>
      <c r="GVC435" s="505"/>
      <c r="GVD435" s="505"/>
      <c r="GVE435" s="511"/>
      <c r="GVF435" s="512"/>
      <c r="GVG435" s="512"/>
      <c r="GVH435" s="505"/>
      <c r="GVI435" s="505"/>
      <c r="GVJ435" s="505"/>
      <c r="GVK435" s="511"/>
      <c r="GVL435" s="512"/>
      <c r="GVM435" s="512"/>
      <c r="GVN435" s="505"/>
      <c r="GVO435" s="505"/>
      <c r="GVP435" s="505"/>
      <c r="GVQ435" s="511"/>
      <c r="GVR435" s="512"/>
      <c r="GVS435" s="512"/>
      <c r="GVT435" s="505"/>
      <c r="GVU435" s="505"/>
      <c r="GVV435" s="505"/>
      <c r="GVW435" s="511"/>
      <c r="GVX435" s="512"/>
      <c r="GVY435" s="512"/>
      <c r="GVZ435" s="505"/>
      <c r="GWA435" s="505"/>
      <c r="GWB435" s="505"/>
      <c r="GWC435" s="511"/>
      <c r="GWD435" s="512"/>
      <c r="GWE435" s="512"/>
      <c r="GWF435" s="505"/>
      <c r="GWG435" s="505"/>
      <c r="GWH435" s="505"/>
      <c r="GWI435" s="511"/>
      <c r="GWJ435" s="512"/>
      <c r="GWK435" s="512"/>
      <c r="GWL435" s="505"/>
      <c r="GWM435" s="505"/>
      <c r="GWN435" s="505"/>
      <c r="GWO435" s="511"/>
      <c r="GWP435" s="512"/>
      <c r="GWQ435" s="512"/>
      <c r="GWR435" s="505"/>
      <c r="GWS435" s="505"/>
      <c r="GWT435" s="505"/>
      <c r="GWU435" s="511"/>
      <c r="GWV435" s="512"/>
      <c r="GWW435" s="512"/>
      <c r="GWX435" s="505"/>
      <c r="GWY435" s="505"/>
      <c r="GWZ435" s="505"/>
      <c r="GXA435" s="511"/>
      <c r="GXB435" s="512"/>
      <c r="GXC435" s="512"/>
      <c r="GXD435" s="505"/>
      <c r="GXE435" s="505"/>
      <c r="GXF435" s="505"/>
      <c r="GXG435" s="511"/>
      <c r="GXH435" s="512"/>
      <c r="GXI435" s="512"/>
      <c r="GXJ435" s="505"/>
      <c r="GXK435" s="505"/>
      <c r="GXL435" s="505"/>
      <c r="GXM435" s="511"/>
      <c r="GXN435" s="512"/>
      <c r="GXO435" s="512"/>
      <c r="GXP435" s="505"/>
      <c r="GXQ435" s="505"/>
      <c r="GXR435" s="505"/>
      <c r="GXS435" s="511"/>
      <c r="GXT435" s="512"/>
      <c r="GXU435" s="512"/>
      <c r="GXV435" s="505"/>
      <c r="GXW435" s="505"/>
      <c r="GXX435" s="505"/>
      <c r="GXY435" s="511"/>
      <c r="GXZ435" s="512"/>
      <c r="GYA435" s="512"/>
      <c r="GYB435" s="505"/>
      <c r="GYC435" s="505"/>
      <c r="GYD435" s="505"/>
      <c r="GYE435" s="511"/>
      <c r="GYF435" s="512"/>
      <c r="GYG435" s="512"/>
      <c r="GYH435" s="505"/>
      <c r="GYI435" s="505"/>
      <c r="GYJ435" s="505"/>
      <c r="GYK435" s="511"/>
      <c r="GYL435" s="512"/>
      <c r="GYM435" s="512"/>
      <c r="GYN435" s="505"/>
      <c r="GYO435" s="505"/>
      <c r="GYP435" s="505"/>
      <c r="GYQ435" s="511"/>
      <c r="GYR435" s="512"/>
      <c r="GYS435" s="512"/>
      <c r="GYT435" s="505"/>
      <c r="GYU435" s="505"/>
      <c r="GYV435" s="505"/>
      <c r="GYW435" s="511"/>
      <c r="GYX435" s="512"/>
      <c r="GYY435" s="512"/>
      <c r="GYZ435" s="505"/>
      <c r="GZA435" s="505"/>
      <c r="GZB435" s="505"/>
      <c r="GZC435" s="511"/>
      <c r="GZD435" s="512"/>
      <c r="GZE435" s="512"/>
      <c r="GZF435" s="505"/>
      <c r="GZG435" s="505"/>
      <c r="GZH435" s="505"/>
      <c r="GZI435" s="511"/>
      <c r="GZJ435" s="512"/>
      <c r="GZK435" s="512"/>
      <c r="GZL435" s="505"/>
      <c r="GZM435" s="505"/>
      <c r="GZN435" s="505"/>
      <c r="GZO435" s="511"/>
      <c r="GZP435" s="512"/>
      <c r="GZQ435" s="512"/>
      <c r="GZR435" s="505"/>
      <c r="GZS435" s="505"/>
      <c r="GZT435" s="505"/>
      <c r="GZU435" s="511"/>
      <c r="GZV435" s="512"/>
      <c r="GZW435" s="512"/>
      <c r="GZX435" s="505"/>
      <c r="GZY435" s="505"/>
      <c r="GZZ435" s="505"/>
      <c r="HAA435" s="511"/>
      <c r="HAB435" s="512"/>
      <c r="HAC435" s="512"/>
      <c r="HAD435" s="505"/>
      <c r="HAE435" s="505"/>
      <c r="HAF435" s="505"/>
      <c r="HAG435" s="511"/>
      <c r="HAH435" s="512"/>
      <c r="HAI435" s="512"/>
      <c r="HAJ435" s="505"/>
      <c r="HAK435" s="505"/>
      <c r="HAL435" s="505"/>
      <c r="HAM435" s="511"/>
      <c r="HAN435" s="512"/>
      <c r="HAO435" s="512"/>
      <c r="HAP435" s="505"/>
      <c r="HAQ435" s="505"/>
      <c r="HAR435" s="505"/>
      <c r="HAS435" s="511"/>
      <c r="HAT435" s="512"/>
      <c r="HAU435" s="512"/>
      <c r="HAV435" s="505"/>
      <c r="HAW435" s="505"/>
      <c r="HAX435" s="505"/>
      <c r="HAY435" s="511"/>
      <c r="HAZ435" s="512"/>
      <c r="HBA435" s="512"/>
      <c r="HBB435" s="505"/>
      <c r="HBC435" s="505"/>
      <c r="HBD435" s="505"/>
      <c r="HBE435" s="511"/>
      <c r="HBF435" s="512"/>
      <c r="HBG435" s="512"/>
      <c r="HBH435" s="505"/>
      <c r="HBI435" s="505"/>
      <c r="HBJ435" s="505"/>
      <c r="HBK435" s="511"/>
      <c r="HBL435" s="512"/>
      <c r="HBM435" s="512"/>
      <c r="HBN435" s="505"/>
      <c r="HBO435" s="505"/>
      <c r="HBP435" s="505"/>
      <c r="HBQ435" s="511"/>
      <c r="HBR435" s="512"/>
      <c r="HBS435" s="512"/>
      <c r="HBT435" s="505"/>
      <c r="HBU435" s="505"/>
      <c r="HBV435" s="505"/>
      <c r="HBW435" s="511"/>
      <c r="HBX435" s="512"/>
      <c r="HBY435" s="512"/>
      <c r="HBZ435" s="505"/>
      <c r="HCA435" s="505"/>
      <c r="HCB435" s="505"/>
      <c r="HCC435" s="511"/>
      <c r="HCD435" s="512"/>
      <c r="HCE435" s="512"/>
      <c r="HCF435" s="505"/>
      <c r="HCG435" s="505"/>
      <c r="HCH435" s="505"/>
      <c r="HCI435" s="511"/>
      <c r="HCJ435" s="512"/>
      <c r="HCK435" s="512"/>
      <c r="HCL435" s="505"/>
      <c r="HCM435" s="505"/>
      <c r="HCN435" s="505"/>
      <c r="HCO435" s="511"/>
      <c r="HCP435" s="512"/>
      <c r="HCQ435" s="512"/>
      <c r="HCR435" s="505"/>
      <c r="HCS435" s="505"/>
      <c r="HCT435" s="505"/>
      <c r="HCU435" s="511"/>
      <c r="HCV435" s="512"/>
      <c r="HCW435" s="512"/>
      <c r="HCX435" s="505"/>
      <c r="HCY435" s="505"/>
      <c r="HCZ435" s="505"/>
      <c r="HDA435" s="511"/>
      <c r="HDB435" s="512"/>
      <c r="HDC435" s="512"/>
      <c r="HDD435" s="505"/>
      <c r="HDE435" s="505"/>
      <c r="HDF435" s="505"/>
      <c r="HDG435" s="511"/>
      <c r="HDH435" s="512"/>
      <c r="HDI435" s="512"/>
      <c r="HDJ435" s="505"/>
      <c r="HDK435" s="505"/>
      <c r="HDL435" s="505"/>
      <c r="HDM435" s="511"/>
      <c r="HDN435" s="512"/>
      <c r="HDO435" s="512"/>
      <c r="HDP435" s="505"/>
      <c r="HDQ435" s="505"/>
      <c r="HDR435" s="505"/>
      <c r="HDS435" s="511"/>
      <c r="HDT435" s="512"/>
      <c r="HDU435" s="512"/>
      <c r="HDV435" s="505"/>
      <c r="HDW435" s="505"/>
      <c r="HDX435" s="505"/>
      <c r="HDY435" s="511"/>
      <c r="HDZ435" s="512"/>
      <c r="HEA435" s="512"/>
      <c r="HEB435" s="505"/>
      <c r="HEC435" s="505"/>
      <c r="HED435" s="505"/>
      <c r="HEE435" s="511"/>
      <c r="HEF435" s="512"/>
      <c r="HEG435" s="512"/>
      <c r="HEH435" s="505"/>
      <c r="HEI435" s="505"/>
      <c r="HEJ435" s="505"/>
      <c r="HEK435" s="511"/>
      <c r="HEL435" s="512"/>
      <c r="HEM435" s="512"/>
      <c r="HEN435" s="505"/>
      <c r="HEO435" s="505"/>
      <c r="HEP435" s="505"/>
      <c r="HEQ435" s="511"/>
      <c r="HER435" s="512"/>
      <c r="HES435" s="512"/>
      <c r="HET435" s="505"/>
      <c r="HEU435" s="505"/>
      <c r="HEV435" s="505"/>
      <c r="HEW435" s="511"/>
      <c r="HEX435" s="512"/>
      <c r="HEY435" s="512"/>
      <c r="HEZ435" s="505"/>
      <c r="HFA435" s="505"/>
      <c r="HFB435" s="505"/>
      <c r="HFC435" s="511"/>
      <c r="HFD435" s="512"/>
      <c r="HFE435" s="512"/>
      <c r="HFF435" s="505"/>
      <c r="HFG435" s="505"/>
      <c r="HFH435" s="505"/>
      <c r="HFI435" s="511"/>
      <c r="HFJ435" s="512"/>
      <c r="HFK435" s="512"/>
      <c r="HFL435" s="505"/>
      <c r="HFM435" s="505"/>
      <c r="HFN435" s="505"/>
      <c r="HFO435" s="511"/>
      <c r="HFP435" s="512"/>
      <c r="HFQ435" s="512"/>
      <c r="HFR435" s="505"/>
      <c r="HFS435" s="505"/>
      <c r="HFT435" s="505"/>
      <c r="HFU435" s="511"/>
      <c r="HFV435" s="512"/>
      <c r="HFW435" s="512"/>
      <c r="HFX435" s="505"/>
      <c r="HFY435" s="505"/>
      <c r="HFZ435" s="505"/>
      <c r="HGA435" s="511"/>
      <c r="HGB435" s="512"/>
      <c r="HGC435" s="512"/>
      <c r="HGD435" s="505"/>
      <c r="HGE435" s="505"/>
      <c r="HGF435" s="505"/>
      <c r="HGG435" s="511"/>
      <c r="HGH435" s="512"/>
      <c r="HGI435" s="512"/>
      <c r="HGJ435" s="505"/>
      <c r="HGK435" s="505"/>
      <c r="HGL435" s="505"/>
      <c r="HGM435" s="511"/>
      <c r="HGN435" s="512"/>
      <c r="HGO435" s="512"/>
      <c r="HGP435" s="505"/>
      <c r="HGQ435" s="505"/>
      <c r="HGR435" s="505"/>
      <c r="HGS435" s="511"/>
      <c r="HGT435" s="512"/>
      <c r="HGU435" s="512"/>
      <c r="HGV435" s="505"/>
      <c r="HGW435" s="505"/>
      <c r="HGX435" s="505"/>
      <c r="HGY435" s="511"/>
      <c r="HGZ435" s="512"/>
      <c r="HHA435" s="512"/>
      <c r="HHB435" s="505"/>
      <c r="HHC435" s="505"/>
      <c r="HHD435" s="505"/>
      <c r="HHE435" s="511"/>
      <c r="HHF435" s="512"/>
      <c r="HHG435" s="512"/>
      <c r="HHH435" s="505"/>
      <c r="HHI435" s="505"/>
      <c r="HHJ435" s="505"/>
      <c r="HHK435" s="511"/>
      <c r="HHL435" s="512"/>
      <c r="HHM435" s="512"/>
      <c r="HHN435" s="505"/>
      <c r="HHO435" s="505"/>
      <c r="HHP435" s="505"/>
      <c r="HHQ435" s="511"/>
      <c r="HHR435" s="512"/>
      <c r="HHS435" s="512"/>
      <c r="HHT435" s="505"/>
      <c r="HHU435" s="505"/>
      <c r="HHV435" s="505"/>
      <c r="HHW435" s="511"/>
      <c r="HHX435" s="512"/>
      <c r="HHY435" s="512"/>
      <c r="HHZ435" s="505"/>
      <c r="HIA435" s="505"/>
      <c r="HIB435" s="505"/>
      <c r="HIC435" s="511"/>
      <c r="HID435" s="512"/>
      <c r="HIE435" s="512"/>
      <c r="HIF435" s="505"/>
      <c r="HIG435" s="505"/>
      <c r="HIH435" s="505"/>
      <c r="HII435" s="511"/>
      <c r="HIJ435" s="512"/>
      <c r="HIK435" s="512"/>
      <c r="HIL435" s="505"/>
      <c r="HIM435" s="505"/>
      <c r="HIN435" s="505"/>
      <c r="HIO435" s="511"/>
      <c r="HIP435" s="512"/>
      <c r="HIQ435" s="512"/>
      <c r="HIR435" s="505"/>
      <c r="HIS435" s="505"/>
      <c r="HIT435" s="505"/>
      <c r="HIU435" s="511"/>
      <c r="HIV435" s="512"/>
      <c r="HIW435" s="512"/>
      <c r="HIX435" s="505"/>
      <c r="HIY435" s="505"/>
      <c r="HIZ435" s="505"/>
      <c r="HJA435" s="511"/>
      <c r="HJB435" s="512"/>
      <c r="HJC435" s="512"/>
      <c r="HJD435" s="505"/>
      <c r="HJE435" s="505"/>
      <c r="HJF435" s="505"/>
      <c r="HJG435" s="511"/>
      <c r="HJH435" s="512"/>
      <c r="HJI435" s="512"/>
      <c r="HJJ435" s="505"/>
      <c r="HJK435" s="505"/>
      <c r="HJL435" s="505"/>
      <c r="HJM435" s="511"/>
      <c r="HJN435" s="512"/>
      <c r="HJO435" s="512"/>
      <c r="HJP435" s="505"/>
      <c r="HJQ435" s="505"/>
      <c r="HJR435" s="505"/>
      <c r="HJS435" s="511"/>
      <c r="HJT435" s="512"/>
      <c r="HJU435" s="512"/>
      <c r="HJV435" s="505"/>
      <c r="HJW435" s="505"/>
      <c r="HJX435" s="505"/>
      <c r="HJY435" s="511"/>
      <c r="HJZ435" s="512"/>
      <c r="HKA435" s="512"/>
      <c r="HKB435" s="505"/>
      <c r="HKC435" s="505"/>
      <c r="HKD435" s="505"/>
      <c r="HKE435" s="511"/>
      <c r="HKF435" s="512"/>
      <c r="HKG435" s="512"/>
      <c r="HKH435" s="505"/>
      <c r="HKI435" s="505"/>
      <c r="HKJ435" s="505"/>
      <c r="HKK435" s="511"/>
      <c r="HKL435" s="512"/>
      <c r="HKM435" s="512"/>
      <c r="HKN435" s="505"/>
      <c r="HKO435" s="505"/>
      <c r="HKP435" s="505"/>
      <c r="HKQ435" s="511"/>
      <c r="HKR435" s="512"/>
      <c r="HKS435" s="512"/>
      <c r="HKT435" s="505"/>
      <c r="HKU435" s="505"/>
      <c r="HKV435" s="505"/>
      <c r="HKW435" s="511"/>
      <c r="HKX435" s="512"/>
      <c r="HKY435" s="512"/>
      <c r="HKZ435" s="505"/>
      <c r="HLA435" s="505"/>
      <c r="HLB435" s="505"/>
      <c r="HLC435" s="511"/>
      <c r="HLD435" s="512"/>
      <c r="HLE435" s="512"/>
      <c r="HLF435" s="505"/>
      <c r="HLG435" s="505"/>
      <c r="HLH435" s="505"/>
      <c r="HLI435" s="511"/>
      <c r="HLJ435" s="512"/>
      <c r="HLK435" s="512"/>
      <c r="HLL435" s="505"/>
      <c r="HLM435" s="505"/>
      <c r="HLN435" s="505"/>
      <c r="HLO435" s="511"/>
      <c r="HLP435" s="512"/>
      <c r="HLQ435" s="512"/>
      <c r="HLR435" s="505"/>
      <c r="HLS435" s="505"/>
      <c r="HLT435" s="505"/>
      <c r="HLU435" s="511"/>
      <c r="HLV435" s="512"/>
      <c r="HLW435" s="512"/>
      <c r="HLX435" s="505"/>
      <c r="HLY435" s="505"/>
      <c r="HLZ435" s="505"/>
      <c r="HMA435" s="511"/>
      <c r="HMB435" s="512"/>
      <c r="HMC435" s="512"/>
      <c r="HMD435" s="505"/>
      <c r="HME435" s="505"/>
      <c r="HMF435" s="505"/>
      <c r="HMG435" s="511"/>
      <c r="HMH435" s="512"/>
      <c r="HMI435" s="512"/>
      <c r="HMJ435" s="505"/>
      <c r="HMK435" s="505"/>
      <c r="HML435" s="505"/>
      <c r="HMM435" s="511"/>
      <c r="HMN435" s="512"/>
      <c r="HMO435" s="512"/>
      <c r="HMP435" s="505"/>
      <c r="HMQ435" s="505"/>
      <c r="HMR435" s="505"/>
      <c r="HMS435" s="511"/>
      <c r="HMT435" s="512"/>
      <c r="HMU435" s="512"/>
      <c r="HMV435" s="505"/>
      <c r="HMW435" s="505"/>
      <c r="HMX435" s="505"/>
      <c r="HMY435" s="511"/>
      <c r="HMZ435" s="512"/>
      <c r="HNA435" s="512"/>
      <c r="HNB435" s="505"/>
      <c r="HNC435" s="505"/>
      <c r="HND435" s="505"/>
      <c r="HNE435" s="511"/>
      <c r="HNF435" s="512"/>
      <c r="HNG435" s="512"/>
      <c r="HNH435" s="505"/>
      <c r="HNI435" s="505"/>
      <c r="HNJ435" s="505"/>
      <c r="HNK435" s="511"/>
      <c r="HNL435" s="512"/>
      <c r="HNM435" s="512"/>
      <c r="HNN435" s="505"/>
      <c r="HNO435" s="505"/>
      <c r="HNP435" s="505"/>
      <c r="HNQ435" s="511"/>
      <c r="HNR435" s="512"/>
      <c r="HNS435" s="512"/>
      <c r="HNT435" s="505"/>
      <c r="HNU435" s="505"/>
      <c r="HNV435" s="505"/>
      <c r="HNW435" s="511"/>
      <c r="HNX435" s="512"/>
      <c r="HNY435" s="512"/>
      <c r="HNZ435" s="505"/>
      <c r="HOA435" s="505"/>
      <c r="HOB435" s="505"/>
      <c r="HOC435" s="511"/>
      <c r="HOD435" s="512"/>
      <c r="HOE435" s="512"/>
      <c r="HOF435" s="505"/>
      <c r="HOG435" s="505"/>
      <c r="HOH435" s="505"/>
      <c r="HOI435" s="511"/>
      <c r="HOJ435" s="512"/>
      <c r="HOK435" s="512"/>
      <c r="HOL435" s="505"/>
      <c r="HOM435" s="505"/>
      <c r="HON435" s="505"/>
      <c r="HOO435" s="511"/>
      <c r="HOP435" s="512"/>
      <c r="HOQ435" s="512"/>
      <c r="HOR435" s="505"/>
      <c r="HOS435" s="505"/>
      <c r="HOT435" s="505"/>
      <c r="HOU435" s="511"/>
      <c r="HOV435" s="512"/>
      <c r="HOW435" s="512"/>
      <c r="HOX435" s="505"/>
      <c r="HOY435" s="505"/>
      <c r="HOZ435" s="505"/>
      <c r="HPA435" s="511"/>
      <c r="HPB435" s="512"/>
      <c r="HPC435" s="512"/>
      <c r="HPD435" s="505"/>
      <c r="HPE435" s="505"/>
      <c r="HPF435" s="505"/>
      <c r="HPG435" s="511"/>
      <c r="HPH435" s="512"/>
      <c r="HPI435" s="512"/>
      <c r="HPJ435" s="505"/>
      <c r="HPK435" s="505"/>
      <c r="HPL435" s="505"/>
      <c r="HPM435" s="511"/>
      <c r="HPN435" s="512"/>
      <c r="HPO435" s="512"/>
      <c r="HPP435" s="505"/>
      <c r="HPQ435" s="505"/>
      <c r="HPR435" s="505"/>
      <c r="HPS435" s="511"/>
      <c r="HPT435" s="512"/>
      <c r="HPU435" s="512"/>
      <c r="HPV435" s="505"/>
      <c r="HPW435" s="505"/>
      <c r="HPX435" s="505"/>
      <c r="HPY435" s="511"/>
      <c r="HPZ435" s="512"/>
      <c r="HQA435" s="512"/>
      <c r="HQB435" s="505"/>
      <c r="HQC435" s="505"/>
      <c r="HQD435" s="505"/>
      <c r="HQE435" s="511"/>
      <c r="HQF435" s="512"/>
      <c r="HQG435" s="512"/>
      <c r="HQH435" s="505"/>
      <c r="HQI435" s="505"/>
      <c r="HQJ435" s="505"/>
      <c r="HQK435" s="511"/>
      <c r="HQL435" s="512"/>
      <c r="HQM435" s="512"/>
      <c r="HQN435" s="505"/>
      <c r="HQO435" s="505"/>
      <c r="HQP435" s="505"/>
      <c r="HQQ435" s="511"/>
      <c r="HQR435" s="512"/>
      <c r="HQS435" s="512"/>
      <c r="HQT435" s="505"/>
      <c r="HQU435" s="505"/>
      <c r="HQV435" s="505"/>
      <c r="HQW435" s="511"/>
      <c r="HQX435" s="512"/>
      <c r="HQY435" s="512"/>
      <c r="HQZ435" s="505"/>
      <c r="HRA435" s="505"/>
      <c r="HRB435" s="505"/>
      <c r="HRC435" s="511"/>
      <c r="HRD435" s="512"/>
      <c r="HRE435" s="512"/>
      <c r="HRF435" s="505"/>
      <c r="HRG435" s="505"/>
      <c r="HRH435" s="505"/>
      <c r="HRI435" s="511"/>
      <c r="HRJ435" s="512"/>
      <c r="HRK435" s="512"/>
      <c r="HRL435" s="505"/>
      <c r="HRM435" s="505"/>
      <c r="HRN435" s="505"/>
      <c r="HRO435" s="511"/>
      <c r="HRP435" s="512"/>
      <c r="HRQ435" s="512"/>
      <c r="HRR435" s="505"/>
      <c r="HRS435" s="505"/>
      <c r="HRT435" s="505"/>
      <c r="HRU435" s="511"/>
      <c r="HRV435" s="512"/>
      <c r="HRW435" s="512"/>
      <c r="HRX435" s="505"/>
      <c r="HRY435" s="505"/>
      <c r="HRZ435" s="505"/>
      <c r="HSA435" s="511"/>
      <c r="HSB435" s="512"/>
      <c r="HSC435" s="512"/>
      <c r="HSD435" s="505"/>
      <c r="HSE435" s="505"/>
      <c r="HSF435" s="505"/>
      <c r="HSG435" s="511"/>
      <c r="HSH435" s="512"/>
      <c r="HSI435" s="512"/>
      <c r="HSJ435" s="505"/>
      <c r="HSK435" s="505"/>
      <c r="HSL435" s="505"/>
      <c r="HSM435" s="511"/>
      <c r="HSN435" s="512"/>
      <c r="HSO435" s="512"/>
      <c r="HSP435" s="505"/>
      <c r="HSQ435" s="505"/>
      <c r="HSR435" s="505"/>
      <c r="HSS435" s="511"/>
      <c r="HST435" s="512"/>
      <c r="HSU435" s="512"/>
      <c r="HSV435" s="505"/>
      <c r="HSW435" s="505"/>
      <c r="HSX435" s="505"/>
      <c r="HSY435" s="511"/>
      <c r="HSZ435" s="512"/>
      <c r="HTA435" s="512"/>
      <c r="HTB435" s="505"/>
      <c r="HTC435" s="505"/>
      <c r="HTD435" s="505"/>
      <c r="HTE435" s="511"/>
      <c r="HTF435" s="512"/>
      <c r="HTG435" s="512"/>
      <c r="HTH435" s="505"/>
      <c r="HTI435" s="505"/>
      <c r="HTJ435" s="505"/>
      <c r="HTK435" s="511"/>
      <c r="HTL435" s="512"/>
      <c r="HTM435" s="512"/>
      <c r="HTN435" s="505"/>
      <c r="HTO435" s="505"/>
      <c r="HTP435" s="505"/>
      <c r="HTQ435" s="511"/>
      <c r="HTR435" s="512"/>
      <c r="HTS435" s="512"/>
      <c r="HTT435" s="505"/>
      <c r="HTU435" s="505"/>
      <c r="HTV435" s="505"/>
      <c r="HTW435" s="511"/>
      <c r="HTX435" s="512"/>
      <c r="HTY435" s="512"/>
      <c r="HTZ435" s="505"/>
      <c r="HUA435" s="505"/>
      <c r="HUB435" s="505"/>
      <c r="HUC435" s="511"/>
      <c r="HUD435" s="512"/>
      <c r="HUE435" s="512"/>
      <c r="HUF435" s="505"/>
      <c r="HUG435" s="505"/>
      <c r="HUH435" s="505"/>
      <c r="HUI435" s="511"/>
      <c r="HUJ435" s="512"/>
      <c r="HUK435" s="512"/>
      <c r="HUL435" s="505"/>
      <c r="HUM435" s="505"/>
      <c r="HUN435" s="505"/>
      <c r="HUO435" s="511"/>
      <c r="HUP435" s="512"/>
      <c r="HUQ435" s="512"/>
      <c r="HUR435" s="505"/>
      <c r="HUS435" s="505"/>
      <c r="HUT435" s="505"/>
      <c r="HUU435" s="511"/>
      <c r="HUV435" s="512"/>
      <c r="HUW435" s="512"/>
      <c r="HUX435" s="505"/>
      <c r="HUY435" s="505"/>
      <c r="HUZ435" s="505"/>
      <c r="HVA435" s="511"/>
      <c r="HVB435" s="512"/>
      <c r="HVC435" s="512"/>
      <c r="HVD435" s="505"/>
      <c r="HVE435" s="505"/>
      <c r="HVF435" s="505"/>
      <c r="HVG435" s="511"/>
      <c r="HVH435" s="512"/>
      <c r="HVI435" s="512"/>
      <c r="HVJ435" s="505"/>
      <c r="HVK435" s="505"/>
      <c r="HVL435" s="505"/>
      <c r="HVM435" s="511"/>
      <c r="HVN435" s="512"/>
      <c r="HVO435" s="512"/>
      <c r="HVP435" s="505"/>
      <c r="HVQ435" s="505"/>
      <c r="HVR435" s="505"/>
      <c r="HVS435" s="511"/>
      <c r="HVT435" s="512"/>
      <c r="HVU435" s="512"/>
      <c r="HVV435" s="505"/>
      <c r="HVW435" s="505"/>
      <c r="HVX435" s="505"/>
      <c r="HVY435" s="511"/>
      <c r="HVZ435" s="512"/>
      <c r="HWA435" s="512"/>
      <c r="HWB435" s="505"/>
      <c r="HWC435" s="505"/>
      <c r="HWD435" s="505"/>
      <c r="HWE435" s="511"/>
      <c r="HWF435" s="512"/>
      <c r="HWG435" s="512"/>
      <c r="HWH435" s="505"/>
      <c r="HWI435" s="505"/>
      <c r="HWJ435" s="505"/>
      <c r="HWK435" s="511"/>
      <c r="HWL435" s="512"/>
      <c r="HWM435" s="512"/>
      <c r="HWN435" s="505"/>
      <c r="HWO435" s="505"/>
      <c r="HWP435" s="505"/>
      <c r="HWQ435" s="511"/>
      <c r="HWR435" s="512"/>
      <c r="HWS435" s="512"/>
      <c r="HWT435" s="505"/>
      <c r="HWU435" s="505"/>
      <c r="HWV435" s="505"/>
      <c r="HWW435" s="511"/>
      <c r="HWX435" s="512"/>
      <c r="HWY435" s="512"/>
      <c r="HWZ435" s="505"/>
      <c r="HXA435" s="505"/>
      <c r="HXB435" s="505"/>
      <c r="HXC435" s="511"/>
      <c r="HXD435" s="512"/>
      <c r="HXE435" s="512"/>
      <c r="HXF435" s="505"/>
      <c r="HXG435" s="505"/>
      <c r="HXH435" s="505"/>
      <c r="HXI435" s="511"/>
      <c r="HXJ435" s="512"/>
      <c r="HXK435" s="512"/>
      <c r="HXL435" s="505"/>
      <c r="HXM435" s="505"/>
      <c r="HXN435" s="505"/>
      <c r="HXO435" s="511"/>
      <c r="HXP435" s="512"/>
      <c r="HXQ435" s="512"/>
      <c r="HXR435" s="505"/>
      <c r="HXS435" s="505"/>
      <c r="HXT435" s="505"/>
      <c r="HXU435" s="511"/>
      <c r="HXV435" s="512"/>
      <c r="HXW435" s="512"/>
      <c r="HXX435" s="505"/>
      <c r="HXY435" s="505"/>
      <c r="HXZ435" s="505"/>
      <c r="HYA435" s="511"/>
      <c r="HYB435" s="512"/>
      <c r="HYC435" s="512"/>
      <c r="HYD435" s="505"/>
      <c r="HYE435" s="505"/>
      <c r="HYF435" s="505"/>
      <c r="HYG435" s="511"/>
      <c r="HYH435" s="512"/>
      <c r="HYI435" s="512"/>
      <c r="HYJ435" s="505"/>
      <c r="HYK435" s="505"/>
      <c r="HYL435" s="505"/>
      <c r="HYM435" s="511"/>
      <c r="HYN435" s="512"/>
      <c r="HYO435" s="512"/>
      <c r="HYP435" s="505"/>
      <c r="HYQ435" s="505"/>
      <c r="HYR435" s="505"/>
      <c r="HYS435" s="511"/>
      <c r="HYT435" s="512"/>
      <c r="HYU435" s="512"/>
      <c r="HYV435" s="505"/>
      <c r="HYW435" s="505"/>
      <c r="HYX435" s="505"/>
      <c r="HYY435" s="511"/>
      <c r="HYZ435" s="512"/>
      <c r="HZA435" s="512"/>
      <c r="HZB435" s="505"/>
      <c r="HZC435" s="505"/>
      <c r="HZD435" s="505"/>
      <c r="HZE435" s="511"/>
      <c r="HZF435" s="512"/>
      <c r="HZG435" s="512"/>
      <c r="HZH435" s="505"/>
      <c r="HZI435" s="505"/>
      <c r="HZJ435" s="505"/>
      <c r="HZK435" s="511"/>
      <c r="HZL435" s="512"/>
      <c r="HZM435" s="512"/>
      <c r="HZN435" s="505"/>
      <c r="HZO435" s="505"/>
      <c r="HZP435" s="505"/>
      <c r="HZQ435" s="511"/>
      <c r="HZR435" s="512"/>
      <c r="HZS435" s="512"/>
      <c r="HZT435" s="505"/>
      <c r="HZU435" s="505"/>
      <c r="HZV435" s="505"/>
      <c r="HZW435" s="511"/>
      <c r="HZX435" s="512"/>
      <c r="HZY435" s="512"/>
      <c r="HZZ435" s="505"/>
      <c r="IAA435" s="505"/>
      <c r="IAB435" s="505"/>
      <c r="IAC435" s="511"/>
      <c r="IAD435" s="512"/>
      <c r="IAE435" s="512"/>
      <c r="IAF435" s="505"/>
      <c r="IAG435" s="505"/>
      <c r="IAH435" s="505"/>
      <c r="IAI435" s="511"/>
      <c r="IAJ435" s="512"/>
      <c r="IAK435" s="512"/>
      <c r="IAL435" s="505"/>
      <c r="IAM435" s="505"/>
      <c r="IAN435" s="505"/>
      <c r="IAO435" s="511"/>
      <c r="IAP435" s="512"/>
      <c r="IAQ435" s="512"/>
      <c r="IAR435" s="505"/>
      <c r="IAS435" s="505"/>
      <c r="IAT435" s="505"/>
      <c r="IAU435" s="511"/>
      <c r="IAV435" s="512"/>
      <c r="IAW435" s="512"/>
      <c r="IAX435" s="505"/>
      <c r="IAY435" s="505"/>
      <c r="IAZ435" s="505"/>
      <c r="IBA435" s="511"/>
      <c r="IBB435" s="512"/>
      <c r="IBC435" s="512"/>
      <c r="IBD435" s="505"/>
      <c r="IBE435" s="505"/>
      <c r="IBF435" s="505"/>
      <c r="IBG435" s="511"/>
      <c r="IBH435" s="512"/>
      <c r="IBI435" s="512"/>
      <c r="IBJ435" s="505"/>
      <c r="IBK435" s="505"/>
      <c r="IBL435" s="505"/>
      <c r="IBM435" s="511"/>
      <c r="IBN435" s="512"/>
      <c r="IBO435" s="512"/>
      <c r="IBP435" s="505"/>
      <c r="IBQ435" s="505"/>
      <c r="IBR435" s="505"/>
      <c r="IBS435" s="511"/>
      <c r="IBT435" s="512"/>
      <c r="IBU435" s="512"/>
      <c r="IBV435" s="505"/>
      <c r="IBW435" s="505"/>
      <c r="IBX435" s="505"/>
      <c r="IBY435" s="511"/>
      <c r="IBZ435" s="512"/>
      <c r="ICA435" s="512"/>
      <c r="ICB435" s="505"/>
      <c r="ICC435" s="505"/>
      <c r="ICD435" s="505"/>
      <c r="ICE435" s="511"/>
      <c r="ICF435" s="512"/>
      <c r="ICG435" s="512"/>
      <c r="ICH435" s="505"/>
      <c r="ICI435" s="505"/>
      <c r="ICJ435" s="505"/>
      <c r="ICK435" s="511"/>
      <c r="ICL435" s="512"/>
      <c r="ICM435" s="512"/>
      <c r="ICN435" s="505"/>
      <c r="ICO435" s="505"/>
      <c r="ICP435" s="505"/>
      <c r="ICQ435" s="511"/>
      <c r="ICR435" s="512"/>
      <c r="ICS435" s="512"/>
      <c r="ICT435" s="505"/>
      <c r="ICU435" s="505"/>
      <c r="ICV435" s="505"/>
      <c r="ICW435" s="511"/>
      <c r="ICX435" s="512"/>
      <c r="ICY435" s="512"/>
      <c r="ICZ435" s="505"/>
      <c r="IDA435" s="505"/>
      <c r="IDB435" s="505"/>
      <c r="IDC435" s="511"/>
      <c r="IDD435" s="512"/>
      <c r="IDE435" s="512"/>
      <c r="IDF435" s="505"/>
      <c r="IDG435" s="505"/>
      <c r="IDH435" s="505"/>
      <c r="IDI435" s="511"/>
      <c r="IDJ435" s="512"/>
      <c r="IDK435" s="512"/>
      <c r="IDL435" s="505"/>
      <c r="IDM435" s="505"/>
      <c r="IDN435" s="505"/>
      <c r="IDO435" s="511"/>
      <c r="IDP435" s="512"/>
      <c r="IDQ435" s="512"/>
      <c r="IDR435" s="505"/>
      <c r="IDS435" s="505"/>
      <c r="IDT435" s="505"/>
      <c r="IDU435" s="511"/>
      <c r="IDV435" s="512"/>
      <c r="IDW435" s="512"/>
      <c r="IDX435" s="505"/>
      <c r="IDY435" s="505"/>
      <c r="IDZ435" s="505"/>
      <c r="IEA435" s="511"/>
      <c r="IEB435" s="512"/>
      <c r="IEC435" s="512"/>
      <c r="IED435" s="505"/>
      <c r="IEE435" s="505"/>
      <c r="IEF435" s="505"/>
      <c r="IEG435" s="511"/>
      <c r="IEH435" s="512"/>
      <c r="IEI435" s="512"/>
      <c r="IEJ435" s="505"/>
      <c r="IEK435" s="505"/>
      <c r="IEL435" s="505"/>
      <c r="IEM435" s="511"/>
      <c r="IEN435" s="512"/>
      <c r="IEO435" s="512"/>
      <c r="IEP435" s="505"/>
      <c r="IEQ435" s="505"/>
      <c r="IER435" s="505"/>
      <c r="IES435" s="511"/>
      <c r="IET435" s="512"/>
      <c r="IEU435" s="512"/>
      <c r="IEV435" s="505"/>
      <c r="IEW435" s="505"/>
      <c r="IEX435" s="505"/>
      <c r="IEY435" s="511"/>
      <c r="IEZ435" s="512"/>
      <c r="IFA435" s="512"/>
      <c r="IFB435" s="505"/>
      <c r="IFC435" s="505"/>
      <c r="IFD435" s="505"/>
      <c r="IFE435" s="511"/>
      <c r="IFF435" s="512"/>
      <c r="IFG435" s="512"/>
      <c r="IFH435" s="505"/>
      <c r="IFI435" s="505"/>
      <c r="IFJ435" s="505"/>
      <c r="IFK435" s="511"/>
      <c r="IFL435" s="512"/>
      <c r="IFM435" s="512"/>
      <c r="IFN435" s="505"/>
      <c r="IFO435" s="505"/>
      <c r="IFP435" s="505"/>
      <c r="IFQ435" s="511"/>
      <c r="IFR435" s="512"/>
      <c r="IFS435" s="512"/>
      <c r="IFT435" s="505"/>
      <c r="IFU435" s="505"/>
      <c r="IFV435" s="505"/>
      <c r="IFW435" s="511"/>
      <c r="IFX435" s="512"/>
      <c r="IFY435" s="512"/>
      <c r="IFZ435" s="505"/>
      <c r="IGA435" s="505"/>
      <c r="IGB435" s="505"/>
      <c r="IGC435" s="511"/>
      <c r="IGD435" s="512"/>
      <c r="IGE435" s="512"/>
      <c r="IGF435" s="505"/>
      <c r="IGG435" s="505"/>
      <c r="IGH435" s="505"/>
      <c r="IGI435" s="511"/>
      <c r="IGJ435" s="512"/>
      <c r="IGK435" s="512"/>
      <c r="IGL435" s="505"/>
      <c r="IGM435" s="505"/>
      <c r="IGN435" s="505"/>
      <c r="IGO435" s="511"/>
      <c r="IGP435" s="512"/>
      <c r="IGQ435" s="512"/>
      <c r="IGR435" s="505"/>
      <c r="IGS435" s="505"/>
      <c r="IGT435" s="505"/>
      <c r="IGU435" s="511"/>
      <c r="IGV435" s="512"/>
      <c r="IGW435" s="512"/>
      <c r="IGX435" s="505"/>
      <c r="IGY435" s="505"/>
      <c r="IGZ435" s="505"/>
      <c r="IHA435" s="511"/>
      <c r="IHB435" s="512"/>
      <c r="IHC435" s="512"/>
      <c r="IHD435" s="505"/>
      <c r="IHE435" s="505"/>
      <c r="IHF435" s="505"/>
      <c r="IHG435" s="511"/>
      <c r="IHH435" s="512"/>
      <c r="IHI435" s="512"/>
      <c r="IHJ435" s="505"/>
      <c r="IHK435" s="505"/>
      <c r="IHL435" s="505"/>
      <c r="IHM435" s="511"/>
      <c r="IHN435" s="512"/>
      <c r="IHO435" s="512"/>
      <c r="IHP435" s="505"/>
      <c r="IHQ435" s="505"/>
      <c r="IHR435" s="505"/>
      <c r="IHS435" s="511"/>
      <c r="IHT435" s="512"/>
      <c r="IHU435" s="512"/>
      <c r="IHV435" s="505"/>
      <c r="IHW435" s="505"/>
      <c r="IHX435" s="505"/>
      <c r="IHY435" s="511"/>
      <c r="IHZ435" s="512"/>
      <c r="IIA435" s="512"/>
      <c r="IIB435" s="505"/>
      <c r="IIC435" s="505"/>
      <c r="IID435" s="505"/>
      <c r="IIE435" s="511"/>
      <c r="IIF435" s="512"/>
      <c r="IIG435" s="512"/>
      <c r="IIH435" s="505"/>
      <c r="III435" s="505"/>
      <c r="IIJ435" s="505"/>
      <c r="IIK435" s="511"/>
      <c r="IIL435" s="512"/>
      <c r="IIM435" s="512"/>
      <c r="IIN435" s="505"/>
      <c r="IIO435" s="505"/>
      <c r="IIP435" s="505"/>
      <c r="IIQ435" s="511"/>
      <c r="IIR435" s="512"/>
      <c r="IIS435" s="512"/>
      <c r="IIT435" s="505"/>
      <c r="IIU435" s="505"/>
      <c r="IIV435" s="505"/>
      <c r="IIW435" s="511"/>
      <c r="IIX435" s="512"/>
      <c r="IIY435" s="512"/>
      <c r="IIZ435" s="505"/>
      <c r="IJA435" s="505"/>
      <c r="IJB435" s="505"/>
      <c r="IJC435" s="511"/>
      <c r="IJD435" s="512"/>
      <c r="IJE435" s="512"/>
      <c r="IJF435" s="505"/>
      <c r="IJG435" s="505"/>
      <c r="IJH435" s="505"/>
      <c r="IJI435" s="511"/>
      <c r="IJJ435" s="512"/>
      <c r="IJK435" s="512"/>
      <c r="IJL435" s="505"/>
      <c r="IJM435" s="505"/>
      <c r="IJN435" s="505"/>
      <c r="IJO435" s="511"/>
      <c r="IJP435" s="512"/>
      <c r="IJQ435" s="512"/>
      <c r="IJR435" s="505"/>
      <c r="IJS435" s="505"/>
      <c r="IJT435" s="505"/>
      <c r="IJU435" s="511"/>
      <c r="IJV435" s="512"/>
      <c r="IJW435" s="512"/>
      <c r="IJX435" s="505"/>
      <c r="IJY435" s="505"/>
      <c r="IJZ435" s="505"/>
      <c r="IKA435" s="511"/>
      <c r="IKB435" s="512"/>
      <c r="IKC435" s="512"/>
      <c r="IKD435" s="505"/>
      <c r="IKE435" s="505"/>
      <c r="IKF435" s="505"/>
      <c r="IKG435" s="511"/>
      <c r="IKH435" s="512"/>
      <c r="IKI435" s="512"/>
      <c r="IKJ435" s="505"/>
      <c r="IKK435" s="505"/>
      <c r="IKL435" s="505"/>
      <c r="IKM435" s="511"/>
      <c r="IKN435" s="512"/>
      <c r="IKO435" s="512"/>
      <c r="IKP435" s="505"/>
      <c r="IKQ435" s="505"/>
      <c r="IKR435" s="505"/>
      <c r="IKS435" s="511"/>
      <c r="IKT435" s="512"/>
      <c r="IKU435" s="512"/>
      <c r="IKV435" s="505"/>
      <c r="IKW435" s="505"/>
      <c r="IKX435" s="505"/>
      <c r="IKY435" s="511"/>
      <c r="IKZ435" s="512"/>
      <c r="ILA435" s="512"/>
      <c r="ILB435" s="505"/>
      <c r="ILC435" s="505"/>
      <c r="ILD435" s="505"/>
      <c r="ILE435" s="511"/>
      <c r="ILF435" s="512"/>
      <c r="ILG435" s="512"/>
      <c r="ILH435" s="505"/>
      <c r="ILI435" s="505"/>
      <c r="ILJ435" s="505"/>
      <c r="ILK435" s="511"/>
      <c r="ILL435" s="512"/>
      <c r="ILM435" s="512"/>
      <c r="ILN435" s="505"/>
      <c r="ILO435" s="505"/>
      <c r="ILP435" s="505"/>
      <c r="ILQ435" s="511"/>
      <c r="ILR435" s="512"/>
      <c r="ILS435" s="512"/>
      <c r="ILT435" s="505"/>
      <c r="ILU435" s="505"/>
      <c r="ILV435" s="505"/>
      <c r="ILW435" s="511"/>
      <c r="ILX435" s="512"/>
      <c r="ILY435" s="512"/>
      <c r="ILZ435" s="505"/>
      <c r="IMA435" s="505"/>
      <c r="IMB435" s="505"/>
      <c r="IMC435" s="511"/>
      <c r="IMD435" s="512"/>
      <c r="IME435" s="512"/>
      <c r="IMF435" s="505"/>
      <c r="IMG435" s="505"/>
      <c r="IMH435" s="505"/>
      <c r="IMI435" s="511"/>
      <c r="IMJ435" s="512"/>
      <c r="IMK435" s="512"/>
      <c r="IML435" s="505"/>
      <c r="IMM435" s="505"/>
      <c r="IMN435" s="505"/>
      <c r="IMO435" s="511"/>
      <c r="IMP435" s="512"/>
      <c r="IMQ435" s="512"/>
      <c r="IMR435" s="505"/>
      <c r="IMS435" s="505"/>
      <c r="IMT435" s="505"/>
      <c r="IMU435" s="511"/>
      <c r="IMV435" s="512"/>
      <c r="IMW435" s="512"/>
      <c r="IMX435" s="505"/>
      <c r="IMY435" s="505"/>
      <c r="IMZ435" s="505"/>
      <c r="INA435" s="511"/>
      <c r="INB435" s="512"/>
      <c r="INC435" s="512"/>
      <c r="IND435" s="505"/>
      <c r="INE435" s="505"/>
      <c r="INF435" s="505"/>
      <c r="ING435" s="511"/>
      <c r="INH435" s="512"/>
      <c r="INI435" s="512"/>
      <c r="INJ435" s="505"/>
      <c r="INK435" s="505"/>
      <c r="INL435" s="505"/>
      <c r="INM435" s="511"/>
      <c r="INN435" s="512"/>
      <c r="INO435" s="512"/>
      <c r="INP435" s="505"/>
      <c r="INQ435" s="505"/>
      <c r="INR435" s="505"/>
      <c r="INS435" s="511"/>
      <c r="INT435" s="512"/>
      <c r="INU435" s="512"/>
      <c r="INV435" s="505"/>
      <c r="INW435" s="505"/>
      <c r="INX435" s="505"/>
      <c r="INY435" s="511"/>
      <c r="INZ435" s="512"/>
      <c r="IOA435" s="512"/>
      <c r="IOB435" s="505"/>
      <c r="IOC435" s="505"/>
      <c r="IOD435" s="505"/>
      <c r="IOE435" s="511"/>
      <c r="IOF435" s="512"/>
      <c r="IOG435" s="512"/>
      <c r="IOH435" s="505"/>
      <c r="IOI435" s="505"/>
      <c r="IOJ435" s="505"/>
      <c r="IOK435" s="511"/>
      <c r="IOL435" s="512"/>
      <c r="IOM435" s="512"/>
      <c r="ION435" s="505"/>
      <c r="IOO435" s="505"/>
      <c r="IOP435" s="505"/>
      <c r="IOQ435" s="511"/>
      <c r="IOR435" s="512"/>
      <c r="IOS435" s="512"/>
      <c r="IOT435" s="505"/>
      <c r="IOU435" s="505"/>
      <c r="IOV435" s="505"/>
      <c r="IOW435" s="511"/>
      <c r="IOX435" s="512"/>
      <c r="IOY435" s="512"/>
      <c r="IOZ435" s="505"/>
      <c r="IPA435" s="505"/>
      <c r="IPB435" s="505"/>
      <c r="IPC435" s="511"/>
      <c r="IPD435" s="512"/>
      <c r="IPE435" s="512"/>
      <c r="IPF435" s="505"/>
      <c r="IPG435" s="505"/>
      <c r="IPH435" s="505"/>
      <c r="IPI435" s="511"/>
      <c r="IPJ435" s="512"/>
      <c r="IPK435" s="512"/>
      <c r="IPL435" s="505"/>
      <c r="IPM435" s="505"/>
      <c r="IPN435" s="505"/>
      <c r="IPO435" s="511"/>
      <c r="IPP435" s="512"/>
      <c r="IPQ435" s="512"/>
      <c r="IPR435" s="505"/>
      <c r="IPS435" s="505"/>
      <c r="IPT435" s="505"/>
      <c r="IPU435" s="511"/>
      <c r="IPV435" s="512"/>
      <c r="IPW435" s="512"/>
      <c r="IPX435" s="505"/>
      <c r="IPY435" s="505"/>
      <c r="IPZ435" s="505"/>
      <c r="IQA435" s="511"/>
      <c r="IQB435" s="512"/>
      <c r="IQC435" s="512"/>
      <c r="IQD435" s="505"/>
      <c r="IQE435" s="505"/>
      <c r="IQF435" s="505"/>
      <c r="IQG435" s="511"/>
      <c r="IQH435" s="512"/>
      <c r="IQI435" s="512"/>
      <c r="IQJ435" s="505"/>
      <c r="IQK435" s="505"/>
      <c r="IQL435" s="505"/>
      <c r="IQM435" s="511"/>
      <c r="IQN435" s="512"/>
      <c r="IQO435" s="512"/>
      <c r="IQP435" s="505"/>
      <c r="IQQ435" s="505"/>
      <c r="IQR435" s="505"/>
      <c r="IQS435" s="511"/>
      <c r="IQT435" s="512"/>
      <c r="IQU435" s="512"/>
      <c r="IQV435" s="505"/>
      <c r="IQW435" s="505"/>
      <c r="IQX435" s="505"/>
      <c r="IQY435" s="511"/>
      <c r="IQZ435" s="512"/>
      <c r="IRA435" s="512"/>
      <c r="IRB435" s="505"/>
      <c r="IRC435" s="505"/>
      <c r="IRD435" s="505"/>
      <c r="IRE435" s="511"/>
      <c r="IRF435" s="512"/>
      <c r="IRG435" s="512"/>
      <c r="IRH435" s="505"/>
      <c r="IRI435" s="505"/>
      <c r="IRJ435" s="505"/>
      <c r="IRK435" s="511"/>
      <c r="IRL435" s="512"/>
      <c r="IRM435" s="512"/>
      <c r="IRN435" s="505"/>
      <c r="IRO435" s="505"/>
      <c r="IRP435" s="505"/>
      <c r="IRQ435" s="511"/>
      <c r="IRR435" s="512"/>
      <c r="IRS435" s="512"/>
      <c r="IRT435" s="505"/>
      <c r="IRU435" s="505"/>
      <c r="IRV435" s="505"/>
      <c r="IRW435" s="511"/>
      <c r="IRX435" s="512"/>
      <c r="IRY435" s="512"/>
      <c r="IRZ435" s="505"/>
      <c r="ISA435" s="505"/>
      <c r="ISB435" s="505"/>
      <c r="ISC435" s="511"/>
      <c r="ISD435" s="512"/>
      <c r="ISE435" s="512"/>
      <c r="ISF435" s="505"/>
      <c r="ISG435" s="505"/>
      <c r="ISH435" s="505"/>
      <c r="ISI435" s="511"/>
      <c r="ISJ435" s="512"/>
      <c r="ISK435" s="512"/>
      <c r="ISL435" s="505"/>
      <c r="ISM435" s="505"/>
      <c r="ISN435" s="505"/>
      <c r="ISO435" s="511"/>
      <c r="ISP435" s="512"/>
      <c r="ISQ435" s="512"/>
      <c r="ISR435" s="505"/>
      <c r="ISS435" s="505"/>
      <c r="IST435" s="505"/>
      <c r="ISU435" s="511"/>
      <c r="ISV435" s="512"/>
      <c r="ISW435" s="512"/>
      <c r="ISX435" s="505"/>
      <c r="ISY435" s="505"/>
      <c r="ISZ435" s="505"/>
      <c r="ITA435" s="511"/>
      <c r="ITB435" s="512"/>
      <c r="ITC435" s="512"/>
      <c r="ITD435" s="505"/>
      <c r="ITE435" s="505"/>
      <c r="ITF435" s="505"/>
      <c r="ITG435" s="511"/>
      <c r="ITH435" s="512"/>
      <c r="ITI435" s="512"/>
      <c r="ITJ435" s="505"/>
      <c r="ITK435" s="505"/>
      <c r="ITL435" s="505"/>
      <c r="ITM435" s="511"/>
      <c r="ITN435" s="512"/>
      <c r="ITO435" s="512"/>
      <c r="ITP435" s="505"/>
      <c r="ITQ435" s="505"/>
      <c r="ITR435" s="505"/>
      <c r="ITS435" s="511"/>
      <c r="ITT435" s="512"/>
      <c r="ITU435" s="512"/>
      <c r="ITV435" s="505"/>
      <c r="ITW435" s="505"/>
      <c r="ITX435" s="505"/>
      <c r="ITY435" s="511"/>
      <c r="ITZ435" s="512"/>
      <c r="IUA435" s="512"/>
      <c r="IUB435" s="505"/>
      <c r="IUC435" s="505"/>
      <c r="IUD435" s="505"/>
      <c r="IUE435" s="511"/>
      <c r="IUF435" s="512"/>
      <c r="IUG435" s="512"/>
      <c r="IUH435" s="505"/>
      <c r="IUI435" s="505"/>
      <c r="IUJ435" s="505"/>
      <c r="IUK435" s="511"/>
      <c r="IUL435" s="512"/>
      <c r="IUM435" s="512"/>
      <c r="IUN435" s="505"/>
      <c r="IUO435" s="505"/>
      <c r="IUP435" s="505"/>
      <c r="IUQ435" s="511"/>
      <c r="IUR435" s="512"/>
      <c r="IUS435" s="512"/>
      <c r="IUT435" s="505"/>
      <c r="IUU435" s="505"/>
      <c r="IUV435" s="505"/>
      <c r="IUW435" s="511"/>
      <c r="IUX435" s="512"/>
      <c r="IUY435" s="512"/>
      <c r="IUZ435" s="505"/>
      <c r="IVA435" s="505"/>
      <c r="IVB435" s="505"/>
      <c r="IVC435" s="511"/>
      <c r="IVD435" s="512"/>
      <c r="IVE435" s="512"/>
      <c r="IVF435" s="505"/>
      <c r="IVG435" s="505"/>
      <c r="IVH435" s="505"/>
      <c r="IVI435" s="511"/>
      <c r="IVJ435" s="512"/>
      <c r="IVK435" s="512"/>
      <c r="IVL435" s="505"/>
      <c r="IVM435" s="505"/>
      <c r="IVN435" s="505"/>
      <c r="IVO435" s="511"/>
      <c r="IVP435" s="512"/>
      <c r="IVQ435" s="512"/>
      <c r="IVR435" s="505"/>
      <c r="IVS435" s="505"/>
      <c r="IVT435" s="505"/>
      <c r="IVU435" s="511"/>
      <c r="IVV435" s="512"/>
      <c r="IVW435" s="512"/>
      <c r="IVX435" s="505"/>
      <c r="IVY435" s="505"/>
      <c r="IVZ435" s="505"/>
      <c r="IWA435" s="511"/>
      <c r="IWB435" s="512"/>
      <c r="IWC435" s="512"/>
      <c r="IWD435" s="505"/>
      <c r="IWE435" s="505"/>
      <c r="IWF435" s="505"/>
      <c r="IWG435" s="511"/>
      <c r="IWH435" s="512"/>
      <c r="IWI435" s="512"/>
      <c r="IWJ435" s="505"/>
      <c r="IWK435" s="505"/>
      <c r="IWL435" s="505"/>
      <c r="IWM435" s="511"/>
      <c r="IWN435" s="512"/>
      <c r="IWO435" s="512"/>
      <c r="IWP435" s="505"/>
      <c r="IWQ435" s="505"/>
      <c r="IWR435" s="505"/>
      <c r="IWS435" s="511"/>
      <c r="IWT435" s="512"/>
      <c r="IWU435" s="512"/>
      <c r="IWV435" s="505"/>
      <c r="IWW435" s="505"/>
      <c r="IWX435" s="505"/>
      <c r="IWY435" s="511"/>
      <c r="IWZ435" s="512"/>
      <c r="IXA435" s="512"/>
      <c r="IXB435" s="505"/>
      <c r="IXC435" s="505"/>
      <c r="IXD435" s="505"/>
      <c r="IXE435" s="511"/>
      <c r="IXF435" s="512"/>
      <c r="IXG435" s="512"/>
      <c r="IXH435" s="505"/>
      <c r="IXI435" s="505"/>
      <c r="IXJ435" s="505"/>
      <c r="IXK435" s="511"/>
      <c r="IXL435" s="512"/>
      <c r="IXM435" s="512"/>
      <c r="IXN435" s="505"/>
      <c r="IXO435" s="505"/>
      <c r="IXP435" s="505"/>
      <c r="IXQ435" s="511"/>
      <c r="IXR435" s="512"/>
      <c r="IXS435" s="512"/>
      <c r="IXT435" s="505"/>
      <c r="IXU435" s="505"/>
      <c r="IXV435" s="505"/>
      <c r="IXW435" s="511"/>
      <c r="IXX435" s="512"/>
      <c r="IXY435" s="512"/>
      <c r="IXZ435" s="505"/>
      <c r="IYA435" s="505"/>
      <c r="IYB435" s="505"/>
      <c r="IYC435" s="511"/>
      <c r="IYD435" s="512"/>
      <c r="IYE435" s="512"/>
      <c r="IYF435" s="505"/>
      <c r="IYG435" s="505"/>
      <c r="IYH435" s="505"/>
      <c r="IYI435" s="511"/>
      <c r="IYJ435" s="512"/>
      <c r="IYK435" s="512"/>
      <c r="IYL435" s="505"/>
      <c r="IYM435" s="505"/>
      <c r="IYN435" s="505"/>
      <c r="IYO435" s="511"/>
      <c r="IYP435" s="512"/>
      <c r="IYQ435" s="512"/>
      <c r="IYR435" s="505"/>
      <c r="IYS435" s="505"/>
      <c r="IYT435" s="505"/>
      <c r="IYU435" s="511"/>
      <c r="IYV435" s="512"/>
      <c r="IYW435" s="512"/>
      <c r="IYX435" s="505"/>
      <c r="IYY435" s="505"/>
      <c r="IYZ435" s="505"/>
      <c r="IZA435" s="511"/>
      <c r="IZB435" s="512"/>
      <c r="IZC435" s="512"/>
      <c r="IZD435" s="505"/>
      <c r="IZE435" s="505"/>
      <c r="IZF435" s="505"/>
      <c r="IZG435" s="511"/>
      <c r="IZH435" s="512"/>
      <c r="IZI435" s="512"/>
      <c r="IZJ435" s="505"/>
      <c r="IZK435" s="505"/>
      <c r="IZL435" s="505"/>
      <c r="IZM435" s="511"/>
      <c r="IZN435" s="512"/>
      <c r="IZO435" s="512"/>
      <c r="IZP435" s="505"/>
      <c r="IZQ435" s="505"/>
      <c r="IZR435" s="505"/>
      <c r="IZS435" s="511"/>
      <c r="IZT435" s="512"/>
      <c r="IZU435" s="512"/>
      <c r="IZV435" s="505"/>
      <c r="IZW435" s="505"/>
      <c r="IZX435" s="505"/>
      <c r="IZY435" s="511"/>
      <c r="IZZ435" s="512"/>
      <c r="JAA435" s="512"/>
      <c r="JAB435" s="505"/>
      <c r="JAC435" s="505"/>
      <c r="JAD435" s="505"/>
      <c r="JAE435" s="511"/>
      <c r="JAF435" s="512"/>
      <c r="JAG435" s="512"/>
      <c r="JAH435" s="505"/>
      <c r="JAI435" s="505"/>
      <c r="JAJ435" s="505"/>
      <c r="JAK435" s="511"/>
      <c r="JAL435" s="512"/>
      <c r="JAM435" s="512"/>
      <c r="JAN435" s="505"/>
      <c r="JAO435" s="505"/>
      <c r="JAP435" s="505"/>
      <c r="JAQ435" s="511"/>
      <c r="JAR435" s="512"/>
      <c r="JAS435" s="512"/>
      <c r="JAT435" s="505"/>
      <c r="JAU435" s="505"/>
      <c r="JAV435" s="505"/>
      <c r="JAW435" s="511"/>
      <c r="JAX435" s="512"/>
      <c r="JAY435" s="512"/>
      <c r="JAZ435" s="505"/>
      <c r="JBA435" s="505"/>
      <c r="JBB435" s="505"/>
      <c r="JBC435" s="511"/>
      <c r="JBD435" s="512"/>
      <c r="JBE435" s="512"/>
      <c r="JBF435" s="505"/>
      <c r="JBG435" s="505"/>
      <c r="JBH435" s="505"/>
      <c r="JBI435" s="511"/>
      <c r="JBJ435" s="512"/>
      <c r="JBK435" s="512"/>
      <c r="JBL435" s="505"/>
      <c r="JBM435" s="505"/>
      <c r="JBN435" s="505"/>
      <c r="JBO435" s="511"/>
      <c r="JBP435" s="512"/>
      <c r="JBQ435" s="512"/>
      <c r="JBR435" s="505"/>
      <c r="JBS435" s="505"/>
      <c r="JBT435" s="505"/>
      <c r="JBU435" s="511"/>
      <c r="JBV435" s="512"/>
      <c r="JBW435" s="512"/>
      <c r="JBX435" s="505"/>
      <c r="JBY435" s="505"/>
      <c r="JBZ435" s="505"/>
      <c r="JCA435" s="511"/>
      <c r="JCB435" s="512"/>
      <c r="JCC435" s="512"/>
      <c r="JCD435" s="505"/>
      <c r="JCE435" s="505"/>
      <c r="JCF435" s="505"/>
      <c r="JCG435" s="511"/>
      <c r="JCH435" s="512"/>
      <c r="JCI435" s="512"/>
      <c r="JCJ435" s="505"/>
      <c r="JCK435" s="505"/>
      <c r="JCL435" s="505"/>
      <c r="JCM435" s="511"/>
      <c r="JCN435" s="512"/>
      <c r="JCO435" s="512"/>
      <c r="JCP435" s="505"/>
      <c r="JCQ435" s="505"/>
      <c r="JCR435" s="505"/>
      <c r="JCS435" s="511"/>
      <c r="JCT435" s="512"/>
      <c r="JCU435" s="512"/>
      <c r="JCV435" s="505"/>
      <c r="JCW435" s="505"/>
      <c r="JCX435" s="505"/>
      <c r="JCY435" s="511"/>
      <c r="JCZ435" s="512"/>
      <c r="JDA435" s="512"/>
      <c r="JDB435" s="505"/>
      <c r="JDC435" s="505"/>
      <c r="JDD435" s="505"/>
      <c r="JDE435" s="511"/>
      <c r="JDF435" s="512"/>
      <c r="JDG435" s="512"/>
      <c r="JDH435" s="505"/>
      <c r="JDI435" s="505"/>
      <c r="JDJ435" s="505"/>
      <c r="JDK435" s="511"/>
      <c r="JDL435" s="512"/>
      <c r="JDM435" s="512"/>
      <c r="JDN435" s="505"/>
      <c r="JDO435" s="505"/>
      <c r="JDP435" s="505"/>
      <c r="JDQ435" s="511"/>
      <c r="JDR435" s="512"/>
      <c r="JDS435" s="512"/>
      <c r="JDT435" s="505"/>
      <c r="JDU435" s="505"/>
      <c r="JDV435" s="505"/>
      <c r="JDW435" s="511"/>
      <c r="JDX435" s="512"/>
      <c r="JDY435" s="512"/>
      <c r="JDZ435" s="505"/>
      <c r="JEA435" s="505"/>
      <c r="JEB435" s="505"/>
      <c r="JEC435" s="511"/>
      <c r="JED435" s="512"/>
      <c r="JEE435" s="512"/>
      <c r="JEF435" s="505"/>
      <c r="JEG435" s="505"/>
      <c r="JEH435" s="505"/>
      <c r="JEI435" s="511"/>
      <c r="JEJ435" s="512"/>
      <c r="JEK435" s="512"/>
      <c r="JEL435" s="505"/>
      <c r="JEM435" s="505"/>
      <c r="JEN435" s="505"/>
      <c r="JEO435" s="511"/>
      <c r="JEP435" s="512"/>
      <c r="JEQ435" s="512"/>
      <c r="JER435" s="505"/>
      <c r="JES435" s="505"/>
      <c r="JET435" s="505"/>
      <c r="JEU435" s="511"/>
      <c r="JEV435" s="512"/>
      <c r="JEW435" s="512"/>
      <c r="JEX435" s="505"/>
      <c r="JEY435" s="505"/>
      <c r="JEZ435" s="505"/>
      <c r="JFA435" s="511"/>
      <c r="JFB435" s="512"/>
      <c r="JFC435" s="512"/>
      <c r="JFD435" s="505"/>
      <c r="JFE435" s="505"/>
      <c r="JFF435" s="505"/>
      <c r="JFG435" s="511"/>
      <c r="JFH435" s="512"/>
      <c r="JFI435" s="512"/>
      <c r="JFJ435" s="505"/>
      <c r="JFK435" s="505"/>
      <c r="JFL435" s="505"/>
      <c r="JFM435" s="511"/>
      <c r="JFN435" s="512"/>
      <c r="JFO435" s="512"/>
      <c r="JFP435" s="505"/>
      <c r="JFQ435" s="505"/>
      <c r="JFR435" s="505"/>
      <c r="JFS435" s="511"/>
      <c r="JFT435" s="512"/>
      <c r="JFU435" s="512"/>
      <c r="JFV435" s="505"/>
      <c r="JFW435" s="505"/>
      <c r="JFX435" s="505"/>
      <c r="JFY435" s="511"/>
      <c r="JFZ435" s="512"/>
      <c r="JGA435" s="512"/>
      <c r="JGB435" s="505"/>
      <c r="JGC435" s="505"/>
      <c r="JGD435" s="505"/>
      <c r="JGE435" s="511"/>
      <c r="JGF435" s="512"/>
      <c r="JGG435" s="512"/>
      <c r="JGH435" s="505"/>
      <c r="JGI435" s="505"/>
      <c r="JGJ435" s="505"/>
      <c r="JGK435" s="511"/>
      <c r="JGL435" s="512"/>
      <c r="JGM435" s="512"/>
      <c r="JGN435" s="505"/>
      <c r="JGO435" s="505"/>
      <c r="JGP435" s="505"/>
      <c r="JGQ435" s="511"/>
      <c r="JGR435" s="512"/>
      <c r="JGS435" s="512"/>
      <c r="JGT435" s="505"/>
      <c r="JGU435" s="505"/>
      <c r="JGV435" s="505"/>
      <c r="JGW435" s="511"/>
      <c r="JGX435" s="512"/>
      <c r="JGY435" s="512"/>
      <c r="JGZ435" s="505"/>
      <c r="JHA435" s="505"/>
      <c r="JHB435" s="505"/>
      <c r="JHC435" s="511"/>
      <c r="JHD435" s="512"/>
      <c r="JHE435" s="512"/>
      <c r="JHF435" s="505"/>
      <c r="JHG435" s="505"/>
      <c r="JHH435" s="505"/>
      <c r="JHI435" s="511"/>
      <c r="JHJ435" s="512"/>
      <c r="JHK435" s="512"/>
      <c r="JHL435" s="505"/>
      <c r="JHM435" s="505"/>
      <c r="JHN435" s="505"/>
      <c r="JHO435" s="511"/>
      <c r="JHP435" s="512"/>
      <c r="JHQ435" s="512"/>
      <c r="JHR435" s="505"/>
      <c r="JHS435" s="505"/>
      <c r="JHT435" s="505"/>
      <c r="JHU435" s="511"/>
      <c r="JHV435" s="512"/>
      <c r="JHW435" s="512"/>
      <c r="JHX435" s="505"/>
      <c r="JHY435" s="505"/>
      <c r="JHZ435" s="505"/>
      <c r="JIA435" s="511"/>
      <c r="JIB435" s="512"/>
      <c r="JIC435" s="512"/>
      <c r="JID435" s="505"/>
      <c r="JIE435" s="505"/>
      <c r="JIF435" s="505"/>
      <c r="JIG435" s="511"/>
      <c r="JIH435" s="512"/>
      <c r="JII435" s="512"/>
      <c r="JIJ435" s="505"/>
      <c r="JIK435" s="505"/>
      <c r="JIL435" s="505"/>
      <c r="JIM435" s="511"/>
      <c r="JIN435" s="512"/>
      <c r="JIO435" s="512"/>
      <c r="JIP435" s="505"/>
      <c r="JIQ435" s="505"/>
      <c r="JIR435" s="505"/>
      <c r="JIS435" s="511"/>
      <c r="JIT435" s="512"/>
      <c r="JIU435" s="512"/>
      <c r="JIV435" s="505"/>
      <c r="JIW435" s="505"/>
      <c r="JIX435" s="505"/>
      <c r="JIY435" s="511"/>
      <c r="JIZ435" s="512"/>
      <c r="JJA435" s="512"/>
      <c r="JJB435" s="505"/>
      <c r="JJC435" s="505"/>
      <c r="JJD435" s="505"/>
      <c r="JJE435" s="511"/>
      <c r="JJF435" s="512"/>
      <c r="JJG435" s="512"/>
      <c r="JJH435" s="505"/>
      <c r="JJI435" s="505"/>
      <c r="JJJ435" s="505"/>
      <c r="JJK435" s="511"/>
      <c r="JJL435" s="512"/>
      <c r="JJM435" s="512"/>
      <c r="JJN435" s="505"/>
      <c r="JJO435" s="505"/>
      <c r="JJP435" s="505"/>
      <c r="JJQ435" s="511"/>
      <c r="JJR435" s="512"/>
      <c r="JJS435" s="512"/>
      <c r="JJT435" s="505"/>
      <c r="JJU435" s="505"/>
      <c r="JJV435" s="505"/>
      <c r="JJW435" s="511"/>
      <c r="JJX435" s="512"/>
      <c r="JJY435" s="512"/>
      <c r="JJZ435" s="505"/>
      <c r="JKA435" s="505"/>
      <c r="JKB435" s="505"/>
      <c r="JKC435" s="511"/>
      <c r="JKD435" s="512"/>
      <c r="JKE435" s="512"/>
      <c r="JKF435" s="505"/>
      <c r="JKG435" s="505"/>
      <c r="JKH435" s="505"/>
      <c r="JKI435" s="511"/>
      <c r="JKJ435" s="512"/>
      <c r="JKK435" s="512"/>
      <c r="JKL435" s="505"/>
      <c r="JKM435" s="505"/>
      <c r="JKN435" s="505"/>
      <c r="JKO435" s="511"/>
      <c r="JKP435" s="512"/>
      <c r="JKQ435" s="512"/>
      <c r="JKR435" s="505"/>
      <c r="JKS435" s="505"/>
      <c r="JKT435" s="505"/>
      <c r="JKU435" s="511"/>
      <c r="JKV435" s="512"/>
      <c r="JKW435" s="512"/>
      <c r="JKX435" s="505"/>
      <c r="JKY435" s="505"/>
      <c r="JKZ435" s="505"/>
      <c r="JLA435" s="511"/>
      <c r="JLB435" s="512"/>
      <c r="JLC435" s="512"/>
      <c r="JLD435" s="505"/>
      <c r="JLE435" s="505"/>
      <c r="JLF435" s="505"/>
      <c r="JLG435" s="511"/>
      <c r="JLH435" s="512"/>
      <c r="JLI435" s="512"/>
      <c r="JLJ435" s="505"/>
      <c r="JLK435" s="505"/>
      <c r="JLL435" s="505"/>
      <c r="JLM435" s="511"/>
      <c r="JLN435" s="512"/>
      <c r="JLO435" s="512"/>
      <c r="JLP435" s="505"/>
      <c r="JLQ435" s="505"/>
      <c r="JLR435" s="505"/>
      <c r="JLS435" s="511"/>
      <c r="JLT435" s="512"/>
      <c r="JLU435" s="512"/>
      <c r="JLV435" s="505"/>
      <c r="JLW435" s="505"/>
      <c r="JLX435" s="505"/>
      <c r="JLY435" s="511"/>
      <c r="JLZ435" s="512"/>
      <c r="JMA435" s="512"/>
      <c r="JMB435" s="505"/>
      <c r="JMC435" s="505"/>
      <c r="JMD435" s="505"/>
      <c r="JME435" s="511"/>
      <c r="JMF435" s="512"/>
      <c r="JMG435" s="512"/>
      <c r="JMH435" s="505"/>
      <c r="JMI435" s="505"/>
      <c r="JMJ435" s="505"/>
      <c r="JMK435" s="511"/>
      <c r="JML435" s="512"/>
      <c r="JMM435" s="512"/>
      <c r="JMN435" s="505"/>
      <c r="JMO435" s="505"/>
      <c r="JMP435" s="505"/>
      <c r="JMQ435" s="511"/>
      <c r="JMR435" s="512"/>
      <c r="JMS435" s="512"/>
      <c r="JMT435" s="505"/>
      <c r="JMU435" s="505"/>
      <c r="JMV435" s="505"/>
      <c r="JMW435" s="511"/>
      <c r="JMX435" s="512"/>
      <c r="JMY435" s="512"/>
      <c r="JMZ435" s="505"/>
      <c r="JNA435" s="505"/>
      <c r="JNB435" s="505"/>
      <c r="JNC435" s="511"/>
      <c r="JND435" s="512"/>
      <c r="JNE435" s="512"/>
      <c r="JNF435" s="505"/>
      <c r="JNG435" s="505"/>
      <c r="JNH435" s="505"/>
      <c r="JNI435" s="511"/>
      <c r="JNJ435" s="512"/>
      <c r="JNK435" s="512"/>
      <c r="JNL435" s="505"/>
      <c r="JNM435" s="505"/>
      <c r="JNN435" s="505"/>
      <c r="JNO435" s="511"/>
      <c r="JNP435" s="512"/>
      <c r="JNQ435" s="512"/>
      <c r="JNR435" s="505"/>
      <c r="JNS435" s="505"/>
      <c r="JNT435" s="505"/>
      <c r="JNU435" s="511"/>
      <c r="JNV435" s="512"/>
      <c r="JNW435" s="512"/>
      <c r="JNX435" s="505"/>
      <c r="JNY435" s="505"/>
      <c r="JNZ435" s="505"/>
      <c r="JOA435" s="511"/>
      <c r="JOB435" s="512"/>
      <c r="JOC435" s="512"/>
      <c r="JOD435" s="505"/>
      <c r="JOE435" s="505"/>
      <c r="JOF435" s="505"/>
      <c r="JOG435" s="511"/>
      <c r="JOH435" s="512"/>
      <c r="JOI435" s="512"/>
      <c r="JOJ435" s="505"/>
      <c r="JOK435" s="505"/>
      <c r="JOL435" s="505"/>
      <c r="JOM435" s="511"/>
      <c r="JON435" s="512"/>
      <c r="JOO435" s="512"/>
      <c r="JOP435" s="505"/>
      <c r="JOQ435" s="505"/>
      <c r="JOR435" s="505"/>
      <c r="JOS435" s="511"/>
      <c r="JOT435" s="512"/>
      <c r="JOU435" s="512"/>
      <c r="JOV435" s="505"/>
      <c r="JOW435" s="505"/>
      <c r="JOX435" s="505"/>
      <c r="JOY435" s="511"/>
      <c r="JOZ435" s="512"/>
      <c r="JPA435" s="512"/>
      <c r="JPB435" s="505"/>
      <c r="JPC435" s="505"/>
      <c r="JPD435" s="505"/>
      <c r="JPE435" s="511"/>
      <c r="JPF435" s="512"/>
      <c r="JPG435" s="512"/>
      <c r="JPH435" s="505"/>
      <c r="JPI435" s="505"/>
      <c r="JPJ435" s="505"/>
      <c r="JPK435" s="511"/>
      <c r="JPL435" s="512"/>
      <c r="JPM435" s="512"/>
      <c r="JPN435" s="505"/>
      <c r="JPO435" s="505"/>
      <c r="JPP435" s="505"/>
      <c r="JPQ435" s="511"/>
      <c r="JPR435" s="512"/>
      <c r="JPS435" s="512"/>
      <c r="JPT435" s="505"/>
      <c r="JPU435" s="505"/>
      <c r="JPV435" s="505"/>
      <c r="JPW435" s="511"/>
      <c r="JPX435" s="512"/>
      <c r="JPY435" s="512"/>
      <c r="JPZ435" s="505"/>
      <c r="JQA435" s="505"/>
      <c r="JQB435" s="505"/>
      <c r="JQC435" s="511"/>
      <c r="JQD435" s="512"/>
      <c r="JQE435" s="512"/>
      <c r="JQF435" s="505"/>
      <c r="JQG435" s="505"/>
      <c r="JQH435" s="505"/>
      <c r="JQI435" s="511"/>
      <c r="JQJ435" s="512"/>
      <c r="JQK435" s="512"/>
      <c r="JQL435" s="505"/>
      <c r="JQM435" s="505"/>
      <c r="JQN435" s="505"/>
      <c r="JQO435" s="511"/>
      <c r="JQP435" s="512"/>
      <c r="JQQ435" s="512"/>
      <c r="JQR435" s="505"/>
      <c r="JQS435" s="505"/>
      <c r="JQT435" s="505"/>
      <c r="JQU435" s="511"/>
      <c r="JQV435" s="512"/>
      <c r="JQW435" s="512"/>
      <c r="JQX435" s="505"/>
      <c r="JQY435" s="505"/>
      <c r="JQZ435" s="505"/>
      <c r="JRA435" s="511"/>
      <c r="JRB435" s="512"/>
      <c r="JRC435" s="512"/>
      <c r="JRD435" s="505"/>
      <c r="JRE435" s="505"/>
      <c r="JRF435" s="505"/>
      <c r="JRG435" s="511"/>
      <c r="JRH435" s="512"/>
      <c r="JRI435" s="512"/>
      <c r="JRJ435" s="505"/>
      <c r="JRK435" s="505"/>
      <c r="JRL435" s="505"/>
      <c r="JRM435" s="511"/>
      <c r="JRN435" s="512"/>
      <c r="JRO435" s="512"/>
      <c r="JRP435" s="505"/>
      <c r="JRQ435" s="505"/>
      <c r="JRR435" s="505"/>
      <c r="JRS435" s="511"/>
      <c r="JRT435" s="512"/>
      <c r="JRU435" s="512"/>
      <c r="JRV435" s="505"/>
      <c r="JRW435" s="505"/>
      <c r="JRX435" s="505"/>
      <c r="JRY435" s="511"/>
      <c r="JRZ435" s="512"/>
      <c r="JSA435" s="512"/>
      <c r="JSB435" s="505"/>
      <c r="JSC435" s="505"/>
      <c r="JSD435" s="505"/>
      <c r="JSE435" s="511"/>
      <c r="JSF435" s="512"/>
      <c r="JSG435" s="512"/>
      <c r="JSH435" s="505"/>
      <c r="JSI435" s="505"/>
      <c r="JSJ435" s="505"/>
      <c r="JSK435" s="511"/>
      <c r="JSL435" s="512"/>
      <c r="JSM435" s="512"/>
      <c r="JSN435" s="505"/>
      <c r="JSO435" s="505"/>
      <c r="JSP435" s="505"/>
      <c r="JSQ435" s="511"/>
      <c r="JSR435" s="512"/>
      <c r="JSS435" s="512"/>
      <c r="JST435" s="505"/>
      <c r="JSU435" s="505"/>
      <c r="JSV435" s="505"/>
      <c r="JSW435" s="511"/>
      <c r="JSX435" s="512"/>
      <c r="JSY435" s="512"/>
      <c r="JSZ435" s="505"/>
      <c r="JTA435" s="505"/>
      <c r="JTB435" s="505"/>
      <c r="JTC435" s="511"/>
      <c r="JTD435" s="512"/>
      <c r="JTE435" s="512"/>
      <c r="JTF435" s="505"/>
      <c r="JTG435" s="505"/>
      <c r="JTH435" s="505"/>
      <c r="JTI435" s="511"/>
      <c r="JTJ435" s="512"/>
      <c r="JTK435" s="512"/>
      <c r="JTL435" s="505"/>
      <c r="JTM435" s="505"/>
      <c r="JTN435" s="505"/>
      <c r="JTO435" s="511"/>
      <c r="JTP435" s="512"/>
      <c r="JTQ435" s="512"/>
      <c r="JTR435" s="505"/>
      <c r="JTS435" s="505"/>
      <c r="JTT435" s="505"/>
      <c r="JTU435" s="511"/>
      <c r="JTV435" s="512"/>
      <c r="JTW435" s="512"/>
      <c r="JTX435" s="505"/>
      <c r="JTY435" s="505"/>
      <c r="JTZ435" s="505"/>
      <c r="JUA435" s="511"/>
      <c r="JUB435" s="512"/>
      <c r="JUC435" s="512"/>
      <c r="JUD435" s="505"/>
      <c r="JUE435" s="505"/>
      <c r="JUF435" s="505"/>
      <c r="JUG435" s="511"/>
      <c r="JUH435" s="512"/>
      <c r="JUI435" s="512"/>
      <c r="JUJ435" s="505"/>
      <c r="JUK435" s="505"/>
      <c r="JUL435" s="505"/>
      <c r="JUM435" s="511"/>
      <c r="JUN435" s="512"/>
      <c r="JUO435" s="512"/>
      <c r="JUP435" s="505"/>
      <c r="JUQ435" s="505"/>
      <c r="JUR435" s="505"/>
      <c r="JUS435" s="511"/>
      <c r="JUT435" s="512"/>
      <c r="JUU435" s="512"/>
      <c r="JUV435" s="505"/>
      <c r="JUW435" s="505"/>
      <c r="JUX435" s="505"/>
      <c r="JUY435" s="511"/>
      <c r="JUZ435" s="512"/>
      <c r="JVA435" s="512"/>
      <c r="JVB435" s="505"/>
      <c r="JVC435" s="505"/>
      <c r="JVD435" s="505"/>
      <c r="JVE435" s="511"/>
      <c r="JVF435" s="512"/>
      <c r="JVG435" s="512"/>
      <c r="JVH435" s="505"/>
      <c r="JVI435" s="505"/>
      <c r="JVJ435" s="505"/>
      <c r="JVK435" s="511"/>
      <c r="JVL435" s="512"/>
      <c r="JVM435" s="512"/>
      <c r="JVN435" s="505"/>
      <c r="JVO435" s="505"/>
      <c r="JVP435" s="505"/>
      <c r="JVQ435" s="511"/>
      <c r="JVR435" s="512"/>
      <c r="JVS435" s="512"/>
      <c r="JVT435" s="505"/>
      <c r="JVU435" s="505"/>
      <c r="JVV435" s="505"/>
      <c r="JVW435" s="511"/>
      <c r="JVX435" s="512"/>
      <c r="JVY435" s="512"/>
      <c r="JVZ435" s="505"/>
      <c r="JWA435" s="505"/>
      <c r="JWB435" s="505"/>
      <c r="JWC435" s="511"/>
      <c r="JWD435" s="512"/>
      <c r="JWE435" s="512"/>
      <c r="JWF435" s="505"/>
      <c r="JWG435" s="505"/>
      <c r="JWH435" s="505"/>
      <c r="JWI435" s="511"/>
      <c r="JWJ435" s="512"/>
      <c r="JWK435" s="512"/>
      <c r="JWL435" s="505"/>
      <c r="JWM435" s="505"/>
      <c r="JWN435" s="505"/>
      <c r="JWO435" s="511"/>
      <c r="JWP435" s="512"/>
      <c r="JWQ435" s="512"/>
      <c r="JWR435" s="505"/>
      <c r="JWS435" s="505"/>
      <c r="JWT435" s="505"/>
      <c r="JWU435" s="511"/>
      <c r="JWV435" s="512"/>
      <c r="JWW435" s="512"/>
      <c r="JWX435" s="505"/>
      <c r="JWY435" s="505"/>
      <c r="JWZ435" s="505"/>
      <c r="JXA435" s="511"/>
      <c r="JXB435" s="512"/>
      <c r="JXC435" s="512"/>
      <c r="JXD435" s="505"/>
      <c r="JXE435" s="505"/>
      <c r="JXF435" s="505"/>
      <c r="JXG435" s="511"/>
      <c r="JXH435" s="512"/>
      <c r="JXI435" s="512"/>
      <c r="JXJ435" s="505"/>
      <c r="JXK435" s="505"/>
      <c r="JXL435" s="505"/>
      <c r="JXM435" s="511"/>
      <c r="JXN435" s="512"/>
      <c r="JXO435" s="512"/>
      <c r="JXP435" s="505"/>
      <c r="JXQ435" s="505"/>
      <c r="JXR435" s="505"/>
      <c r="JXS435" s="511"/>
      <c r="JXT435" s="512"/>
      <c r="JXU435" s="512"/>
      <c r="JXV435" s="505"/>
      <c r="JXW435" s="505"/>
      <c r="JXX435" s="505"/>
      <c r="JXY435" s="511"/>
      <c r="JXZ435" s="512"/>
      <c r="JYA435" s="512"/>
      <c r="JYB435" s="505"/>
      <c r="JYC435" s="505"/>
      <c r="JYD435" s="505"/>
      <c r="JYE435" s="511"/>
      <c r="JYF435" s="512"/>
      <c r="JYG435" s="512"/>
      <c r="JYH435" s="505"/>
      <c r="JYI435" s="505"/>
      <c r="JYJ435" s="505"/>
      <c r="JYK435" s="511"/>
      <c r="JYL435" s="512"/>
      <c r="JYM435" s="512"/>
      <c r="JYN435" s="505"/>
      <c r="JYO435" s="505"/>
      <c r="JYP435" s="505"/>
      <c r="JYQ435" s="511"/>
      <c r="JYR435" s="512"/>
      <c r="JYS435" s="512"/>
      <c r="JYT435" s="505"/>
      <c r="JYU435" s="505"/>
      <c r="JYV435" s="505"/>
      <c r="JYW435" s="511"/>
      <c r="JYX435" s="512"/>
      <c r="JYY435" s="512"/>
      <c r="JYZ435" s="505"/>
      <c r="JZA435" s="505"/>
      <c r="JZB435" s="505"/>
      <c r="JZC435" s="511"/>
      <c r="JZD435" s="512"/>
      <c r="JZE435" s="512"/>
      <c r="JZF435" s="505"/>
      <c r="JZG435" s="505"/>
      <c r="JZH435" s="505"/>
      <c r="JZI435" s="511"/>
      <c r="JZJ435" s="512"/>
      <c r="JZK435" s="512"/>
      <c r="JZL435" s="505"/>
      <c r="JZM435" s="505"/>
      <c r="JZN435" s="505"/>
      <c r="JZO435" s="511"/>
      <c r="JZP435" s="512"/>
      <c r="JZQ435" s="512"/>
      <c r="JZR435" s="505"/>
      <c r="JZS435" s="505"/>
      <c r="JZT435" s="505"/>
      <c r="JZU435" s="511"/>
      <c r="JZV435" s="512"/>
      <c r="JZW435" s="512"/>
      <c r="JZX435" s="505"/>
      <c r="JZY435" s="505"/>
      <c r="JZZ435" s="505"/>
      <c r="KAA435" s="511"/>
      <c r="KAB435" s="512"/>
      <c r="KAC435" s="512"/>
      <c r="KAD435" s="505"/>
      <c r="KAE435" s="505"/>
      <c r="KAF435" s="505"/>
      <c r="KAG435" s="511"/>
      <c r="KAH435" s="512"/>
      <c r="KAI435" s="512"/>
      <c r="KAJ435" s="505"/>
      <c r="KAK435" s="505"/>
      <c r="KAL435" s="505"/>
      <c r="KAM435" s="511"/>
      <c r="KAN435" s="512"/>
      <c r="KAO435" s="512"/>
      <c r="KAP435" s="505"/>
      <c r="KAQ435" s="505"/>
      <c r="KAR435" s="505"/>
      <c r="KAS435" s="511"/>
      <c r="KAT435" s="512"/>
      <c r="KAU435" s="512"/>
      <c r="KAV435" s="505"/>
      <c r="KAW435" s="505"/>
      <c r="KAX435" s="505"/>
      <c r="KAY435" s="511"/>
      <c r="KAZ435" s="512"/>
      <c r="KBA435" s="512"/>
      <c r="KBB435" s="505"/>
      <c r="KBC435" s="505"/>
      <c r="KBD435" s="505"/>
      <c r="KBE435" s="511"/>
      <c r="KBF435" s="512"/>
      <c r="KBG435" s="512"/>
      <c r="KBH435" s="505"/>
      <c r="KBI435" s="505"/>
      <c r="KBJ435" s="505"/>
      <c r="KBK435" s="511"/>
      <c r="KBL435" s="512"/>
      <c r="KBM435" s="512"/>
      <c r="KBN435" s="505"/>
      <c r="KBO435" s="505"/>
      <c r="KBP435" s="505"/>
      <c r="KBQ435" s="511"/>
      <c r="KBR435" s="512"/>
      <c r="KBS435" s="512"/>
      <c r="KBT435" s="505"/>
      <c r="KBU435" s="505"/>
      <c r="KBV435" s="505"/>
      <c r="KBW435" s="511"/>
      <c r="KBX435" s="512"/>
      <c r="KBY435" s="512"/>
      <c r="KBZ435" s="505"/>
      <c r="KCA435" s="505"/>
      <c r="KCB435" s="505"/>
      <c r="KCC435" s="511"/>
      <c r="KCD435" s="512"/>
      <c r="KCE435" s="512"/>
      <c r="KCF435" s="505"/>
      <c r="KCG435" s="505"/>
      <c r="KCH435" s="505"/>
      <c r="KCI435" s="511"/>
      <c r="KCJ435" s="512"/>
      <c r="KCK435" s="512"/>
      <c r="KCL435" s="505"/>
      <c r="KCM435" s="505"/>
      <c r="KCN435" s="505"/>
      <c r="KCO435" s="511"/>
      <c r="KCP435" s="512"/>
      <c r="KCQ435" s="512"/>
      <c r="KCR435" s="505"/>
      <c r="KCS435" s="505"/>
      <c r="KCT435" s="505"/>
      <c r="KCU435" s="511"/>
      <c r="KCV435" s="512"/>
      <c r="KCW435" s="512"/>
      <c r="KCX435" s="505"/>
      <c r="KCY435" s="505"/>
      <c r="KCZ435" s="505"/>
      <c r="KDA435" s="511"/>
      <c r="KDB435" s="512"/>
      <c r="KDC435" s="512"/>
      <c r="KDD435" s="505"/>
      <c r="KDE435" s="505"/>
      <c r="KDF435" s="505"/>
      <c r="KDG435" s="511"/>
      <c r="KDH435" s="512"/>
      <c r="KDI435" s="512"/>
      <c r="KDJ435" s="505"/>
      <c r="KDK435" s="505"/>
      <c r="KDL435" s="505"/>
      <c r="KDM435" s="511"/>
      <c r="KDN435" s="512"/>
      <c r="KDO435" s="512"/>
      <c r="KDP435" s="505"/>
      <c r="KDQ435" s="505"/>
      <c r="KDR435" s="505"/>
      <c r="KDS435" s="511"/>
      <c r="KDT435" s="512"/>
      <c r="KDU435" s="512"/>
      <c r="KDV435" s="505"/>
      <c r="KDW435" s="505"/>
      <c r="KDX435" s="505"/>
      <c r="KDY435" s="511"/>
      <c r="KDZ435" s="512"/>
      <c r="KEA435" s="512"/>
      <c r="KEB435" s="505"/>
      <c r="KEC435" s="505"/>
      <c r="KED435" s="505"/>
      <c r="KEE435" s="511"/>
      <c r="KEF435" s="512"/>
      <c r="KEG435" s="512"/>
      <c r="KEH435" s="505"/>
      <c r="KEI435" s="505"/>
      <c r="KEJ435" s="505"/>
      <c r="KEK435" s="511"/>
      <c r="KEL435" s="512"/>
      <c r="KEM435" s="512"/>
      <c r="KEN435" s="505"/>
      <c r="KEO435" s="505"/>
      <c r="KEP435" s="505"/>
      <c r="KEQ435" s="511"/>
      <c r="KER435" s="512"/>
      <c r="KES435" s="512"/>
      <c r="KET435" s="505"/>
      <c r="KEU435" s="505"/>
      <c r="KEV435" s="505"/>
      <c r="KEW435" s="511"/>
      <c r="KEX435" s="512"/>
      <c r="KEY435" s="512"/>
      <c r="KEZ435" s="505"/>
      <c r="KFA435" s="505"/>
      <c r="KFB435" s="505"/>
      <c r="KFC435" s="511"/>
      <c r="KFD435" s="512"/>
      <c r="KFE435" s="512"/>
      <c r="KFF435" s="505"/>
      <c r="KFG435" s="505"/>
      <c r="KFH435" s="505"/>
      <c r="KFI435" s="511"/>
      <c r="KFJ435" s="512"/>
      <c r="KFK435" s="512"/>
      <c r="KFL435" s="505"/>
      <c r="KFM435" s="505"/>
      <c r="KFN435" s="505"/>
      <c r="KFO435" s="511"/>
      <c r="KFP435" s="512"/>
      <c r="KFQ435" s="512"/>
      <c r="KFR435" s="505"/>
      <c r="KFS435" s="505"/>
      <c r="KFT435" s="505"/>
      <c r="KFU435" s="511"/>
      <c r="KFV435" s="512"/>
      <c r="KFW435" s="512"/>
      <c r="KFX435" s="505"/>
      <c r="KFY435" s="505"/>
      <c r="KFZ435" s="505"/>
      <c r="KGA435" s="511"/>
      <c r="KGB435" s="512"/>
      <c r="KGC435" s="512"/>
      <c r="KGD435" s="505"/>
      <c r="KGE435" s="505"/>
      <c r="KGF435" s="505"/>
      <c r="KGG435" s="511"/>
      <c r="KGH435" s="512"/>
      <c r="KGI435" s="512"/>
      <c r="KGJ435" s="505"/>
      <c r="KGK435" s="505"/>
      <c r="KGL435" s="505"/>
      <c r="KGM435" s="511"/>
      <c r="KGN435" s="512"/>
      <c r="KGO435" s="512"/>
      <c r="KGP435" s="505"/>
      <c r="KGQ435" s="505"/>
      <c r="KGR435" s="505"/>
      <c r="KGS435" s="511"/>
      <c r="KGT435" s="512"/>
      <c r="KGU435" s="512"/>
      <c r="KGV435" s="505"/>
      <c r="KGW435" s="505"/>
      <c r="KGX435" s="505"/>
      <c r="KGY435" s="511"/>
      <c r="KGZ435" s="512"/>
      <c r="KHA435" s="512"/>
      <c r="KHB435" s="505"/>
      <c r="KHC435" s="505"/>
      <c r="KHD435" s="505"/>
      <c r="KHE435" s="511"/>
      <c r="KHF435" s="512"/>
      <c r="KHG435" s="512"/>
      <c r="KHH435" s="505"/>
      <c r="KHI435" s="505"/>
      <c r="KHJ435" s="505"/>
      <c r="KHK435" s="511"/>
      <c r="KHL435" s="512"/>
      <c r="KHM435" s="512"/>
      <c r="KHN435" s="505"/>
      <c r="KHO435" s="505"/>
      <c r="KHP435" s="505"/>
      <c r="KHQ435" s="511"/>
      <c r="KHR435" s="512"/>
      <c r="KHS435" s="512"/>
      <c r="KHT435" s="505"/>
      <c r="KHU435" s="505"/>
      <c r="KHV435" s="505"/>
      <c r="KHW435" s="511"/>
      <c r="KHX435" s="512"/>
      <c r="KHY435" s="512"/>
      <c r="KHZ435" s="505"/>
      <c r="KIA435" s="505"/>
      <c r="KIB435" s="505"/>
      <c r="KIC435" s="511"/>
      <c r="KID435" s="512"/>
      <c r="KIE435" s="512"/>
      <c r="KIF435" s="505"/>
      <c r="KIG435" s="505"/>
      <c r="KIH435" s="505"/>
      <c r="KII435" s="511"/>
      <c r="KIJ435" s="512"/>
      <c r="KIK435" s="512"/>
      <c r="KIL435" s="505"/>
      <c r="KIM435" s="505"/>
      <c r="KIN435" s="505"/>
      <c r="KIO435" s="511"/>
      <c r="KIP435" s="512"/>
      <c r="KIQ435" s="512"/>
      <c r="KIR435" s="505"/>
      <c r="KIS435" s="505"/>
      <c r="KIT435" s="505"/>
      <c r="KIU435" s="511"/>
      <c r="KIV435" s="512"/>
      <c r="KIW435" s="512"/>
      <c r="KIX435" s="505"/>
      <c r="KIY435" s="505"/>
      <c r="KIZ435" s="505"/>
      <c r="KJA435" s="511"/>
      <c r="KJB435" s="512"/>
      <c r="KJC435" s="512"/>
      <c r="KJD435" s="505"/>
      <c r="KJE435" s="505"/>
      <c r="KJF435" s="505"/>
      <c r="KJG435" s="511"/>
      <c r="KJH435" s="512"/>
      <c r="KJI435" s="512"/>
      <c r="KJJ435" s="505"/>
      <c r="KJK435" s="505"/>
      <c r="KJL435" s="505"/>
      <c r="KJM435" s="511"/>
      <c r="KJN435" s="512"/>
      <c r="KJO435" s="512"/>
      <c r="KJP435" s="505"/>
      <c r="KJQ435" s="505"/>
      <c r="KJR435" s="505"/>
      <c r="KJS435" s="511"/>
      <c r="KJT435" s="512"/>
      <c r="KJU435" s="512"/>
      <c r="KJV435" s="505"/>
      <c r="KJW435" s="505"/>
      <c r="KJX435" s="505"/>
      <c r="KJY435" s="511"/>
      <c r="KJZ435" s="512"/>
      <c r="KKA435" s="512"/>
      <c r="KKB435" s="505"/>
      <c r="KKC435" s="505"/>
      <c r="KKD435" s="505"/>
      <c r="KKE435" s="511"/>
      <c r="KKF435" s="512"/>
      <c r="KKG435" s="512"/>
      <c r="KKH435" s="505"/>
      <c r="KKI435" s="505"/>
      <c r="KKJ435" s="505"/>
      <c r="KKK435" s="511"/>
      <c r="KKL435" s="512"/>
      <c r="KKM435" s="512"/>
      <c r="KKN435" s="505"/>
      <c r="KKO435" s="505"/>
      <c r="KKP435" s="505"/>
      <c r="KKQ435" s="511"/>
      <c r="KKR435" s="512"/>
      <c r="KKS435" s="512"/>
      <c r="KKT435" s="505"/>
      <c r="KKU435" s="505"/>
      <c r="KKV435" s="505"/>
      <c r="KKW435" s="511"/>
      <c r="KKX435" s="512"/>
      <c r="KKY435" s="512"/>
      <c r="KKZ435" s="505"/>
      <c r="KLA435" s="505"/>
      <c r="KLB435" s="505"/>
      <c r="KLC435" s="511"/>
      <c r="KLD435" s="512"/>
      <c r="KLE435" s="512"/>
      <c r="KLF435" s="505"/>
      <c r="KLG435" s="505"/>
      <c r="KLH435" s="505"/>
      <c r="KLI435" s="511"/>
      <c r="KLJ435" s="512"/>
      <c r="KLK435" s="512"/>
      <c r="KLL435" s="505"/>
      <c r="KLM435" s="505"/>
      <c r="KLN435" s="505"/>
      <c r="KLO435" s="511"/>
      <c r="KLP435" s="512"/>
      <c r="KLQ435" s="512"/>
      <c r="KLR435" s="505"/>
      <c r="KLS435" s="505"/>
      <c r="KLT435" s="505"/>
      <c r="KLU435" s="511"/>
      <c r="KLV435" s="512"/>
      <c r="KLW435" s="512"/>
      <c r="KLX435" s="505"/>
      <c r="KLY435" s="505"/>
      <c r="KLZ435" s="505"/>
      <c r="KMA435" s="511"/>
      <c r="KMB435" s="512"/>
      <c r="KMC435" s="512"/>
      <c r="KMD435" s="505"/>
      <c r="KME435" s="505"/>
      <c r="KMF435" s="505"/>
      <c r="KMG435" s="511"/>
      <c r="KMH435" s="512"/>
      <c r="KMI435" s="512"/>
      <c r="KMJ435" s="505"/>
      <c r="KMK435" s="505"/>
      <c r="KML435" s="505"/>
      <c r="KMM435" s="511"/>
      <c r="KMN435" s="512"/>
      <c r="KMO435" s="512"/>
      <c r="KMP435" s="505"/>
      <c r="KMQ435" s="505"/>
      <c r="KMR435" s="505"/>
      <c r="KMS435" s="511"/>
      <c r="KMT435" s="512"/>
      <c r="KMU435" s="512"/>
      <c r="KMV435" s="505"/>
      <c r="KMW435" s="505"/>
      <c r="KMX435" s="505"/>
      <c r="KMY435" s="511"/>
      <c r="KMZ435" s="512"/>
      <c r="KNA435" s="512"/>
      <c r="KNB435" s="505"/>
      <c r="KNC435" s="505"/>
      <c r="KND435" s="505"/>
      <c r="KNE435" s="511"/>
      <c r="KNF435" s="512"/>
      <c r="KNG435" s="512"/>
      <c r="KNH435" s="505"/>
      <c r="KNI435" s="505"/>
      <c r="KNJ435" s="505"/>
      <c r="KNK435" s="511"/>
      <c r="KNL435" s="512"/>
      <c r="KNM435" s="512"/>
      <c r="KNN435" s="505"/>
      <c r="KNO435" s="505"/>
      <c r="KNP435" s="505"/>
      <c r="KNQ435" s="511"/>
      <c r="KNR435" s="512"/>
      <c r="KNS435" s="512"/>
      <c r="KNT435" s="505"/>
      <c r="KNU435" s="505"/>
      <c r="KNV435" s="505"/>
      <c r="KNW435" s="511"/>
      <c r="KNX435" s="512"/>
      <c r="KNY435" s="512"/>
      <c r="KNZ435" s="505"/>
      <c r="KOA435" s="505"/>
      <c r="KOB435" s="505"/>
      <c r="KOC435" s="511"/>
      <c r="KOD435" s="512"/>
      <c r="KOE435" s="512"/>
      <c r="KOF435" s="505"/>
      <c r="KOG435" s="505"/>
      <c r="KOH435" s="505"/>
      <c r="KOI435" s="511"/>
      <c r="KOJ435" s="512"/>
      <c r="KOK435" s="512"/>
      <c r="KOL435" s="505"/>
      <c r="KOM435" s="505"/>
      <c r="KON435" s="505"/>
      <c r="KOO435" s="511"/>
      <c r="KOP435" s="512"/>
      <c r="KOQ435" s="512"/>
      <c r="KOR435" s="505"/>
      <c r="KOS435" s="505"/>
      <c r="KOT435" s="505"/>
      <c r="KOU435" s="511"/>
      <c r="KOV435" s="512"/>
      <c r="KOW435" s="512"/>
      <c r="KOX435" s="505"/>
      <c r="KOY435" s="505"/>
      <c r="KOZ435" s="505"/>
      <c r="KPA435" s="511"/>
      <c r="KPB435" s="512"/>
      <c r="KPC435" s="512"/>
      <c r="KPD435" s="505"/>
      <c r="KPE435" s="505"/>
      <c r="KPF435" s="505"/>
      <c r="KPG435" s="511"/>
      <c r="KPH435" s="512"/>
      <c r="KPI435" s="512"/>
      <c r="KPJ435" s="505"/>
      <c r="KPK435" s="505"/>
      <c r="KPL435" s="505"/>
      <c r="KPM435" s="511"/>
      <c r="KPN435" s="512"/>
      <c r="KPO435" s="512"/>
      <c r="KPP435" s="505"/>
      <c r="KPQ435" s="505"/>
      <c r="KPR435" s="505"/>
      <c r="KPS435" s="511"/>
      <c r="KPT435" s="512"/>
      <c r="KPU435" s="512"/>
      <c r="KPV435" s="505"/>
      <c r="KPW435" s="505"/>
      <c r="KPX435" s="505"/>
      <c r="KPY435" s="511"/>
      <c r="KPZ435" s="512"/>
      <c r="KQA435" s="512"/>
      <c r="KQB435" s="505"/>
      <c r="KQC435" s="505"/>
      <c r="KQD435" s="505"/>
      <c r="KQE435" s="511"/>
      <c r="KQF435" s="512"/>
      <c r="KQG435" s="512"/>
      <c r="KQH435" s="505"/>
      <c r="KQI435" s="505"/>
      <c r="KQJ435" s="505"/>
      <c r="KQK435" s="511"/>
      <c r="KQL435" s="512"/>
      <c r="KQM435" s="512"/>
      <c r="KQN435" s="505"/>
      <c r="KQO435" s="505"/>
      <c r="KQP435" s="505"/>
      <c r="KQQ435" s="511"/>
      <c r="KQR435" s="512"/>
      <c r="KQS435" s="512"/>
      <c r="KQT435" s="505"/>
      <c r="KQU435" s="505"/>
      <c r="KQV435" s="505"/>
      <c r="KQW435" s="511"/>
      <c r="KQX435" s="512"/>
      <c r="KQY435" s="512"/>
      <c r="KQZ435" s="505"/>
      <c r="KRA435" s="505"/>
      <c r="KRB435" s="505"/>
      <c r="KRC435" s="511"/>
      <c r="KRD435" s="512"/>
      <c r="KRE435" s="512"/>
      <c r="KRF435" s="505"/>
      <c r="KRG435" s="505"/>
      <c r="KRH435" s="505"/>
      <c r="KRI435" s="511"/>
      <c r="KRJ435" s="512"/>
      <c r="KRK435" s="512"/>
      <c r="KRL435" s="505"/>
      <c r="KRM435" s="505"/>
      <c r="KRN435" s="505"/>
      <c r="KRO435" s="511"/>
      <c r="KRP435" s="512"/>
      <c r="KRQ435" s="512"/>
      <c r="KRR435" s="505"/>
      <c r="KRS435" s="505"/>
      <c r="KRT435" s="505"/>
      <c r="KRU435" s="511"/>
      <c r="KRV435" s="512"/>
      <c r="KRW435" s="512"/>
      <c r="KRX435" s="505"/>
      <c r="KRY435" s="505"/>
      <c r="KRZ435" s="505"/>
      <c r="KSA435" s="511"/>
      <c r="KSB435" s="512"/>
      <c r="KSC435" s="512"/>
      <c r="KSD435" s="505"/>
      <c r="KSE435" s="505"/>
      <c r="KSF435" s="505"/>
      <c r="KSG435" s="511"/>
      <c r="KSH435" s="512"/>
      <c r="KSI435" s="512"/>
      <c r="KSJ435" s="505"/>
      <c r="KSK435" s="505"/>
      <c r="KSL435" s="505"/>
      <c r="KSM435" s="511"/>
      <c r="KSN435" s="512"/>
      <c r="KSO435" s="512"/>
      <c r="KSP435" s="505"/>
      <c r="KSQ435" s="505"/>
      <c r="KSR435" s="505"/>
      <c r="KSS435" s="511"/>
      <c r="KST435" s="512"/>
      <c r="KSU435" s="512"/>
      <c r="KSV435" s="505"/>
      <c r="KSW435" s="505"/>
      <c r="KSX435" s="505"/>
      <c r="KSY435" s="511"/>
      <c r="KSZ435" s="512"/>
      <c r="KTA435" s="512"/>
      <c r="KTB435" s="505"/>
      <c r="KTC435" s="505"/>
      <c r="KTD435" s="505"/>
      <c r="KTE435" s="511"/>
      <c r="KTF435" s="512"/>
      <c r="KTG435" s="512"/>
      <c r="KTH435" s="505"/>
      <c r="KTI435" s="505"/>
      <c r="KTJ435" s="505"/>
      <c r="KTK435" s="511"/>
      <c r="KTL435" s="512"/>
      <c r="KTM435" s="512"/>
      <c r="KTN435" s="505"/>
      <c r="KTO435" s="505"/>
      <c r="KTP435" s="505"/>
      <c r="KTQ435" s="511"/>
      <c r="KTR435" s="512"/>
      <c r="KTS435" s="512"/>
      <c r="KTT435" s="505"/>
      <c r="KTU435" s="505"/>
      <c r="KTV435" s="505"/>
      <c r="KTW435" s="511"/>
      <c r="KTX435" s="512"/>
      <c r="KTY435" s="512"/>
      <c r="KTZ435" s="505"/>
      <c r="KUA435" s="505"/>
      <c r="KUB435" s="505"/>
      <c r="KUC435" s="511"/>
      <c r="KUD435" s="512"/>
      <c r="KUE435" s="512"/>
      <c r="KUF435" s="505"/>
      <c r="KUG435" s="505"/>
      <c r="KUH435" s="505"/>
      <c r="KUI435" s="511"/>
      <c r="KUJ435" s="512"/>
      <c r="KUK435" s="512"/>
      <c r="KUL435" s="505"/>
      <c r="KUM435" s="505"/>
      <c r="KUN435" s="505"/>
      <c r="KUO435" s="511"/>
      <c r="KUP435" s="512"/>
      <c r="KUQ435" s="512"/>
      <c r="KUR435" s="505"/>
      <c r="KUS435" s="505"/>
      <c r="KUT435" s="505"/>
      <c r="KUU435" s="511"/>
      <c r="KUV435" s="512"/>
      <c r="KUW435" s="512"/>
      <c r="KUX435" s="505"/>
      <c r="KUY435" s="505"/>
      <c r="KUZ435" s="505"/>
      <c r="KVA435" s="511"/>
      <c r="KVB435" s="512"/>
      <c r="KVC435" s="512"/>
      <c r="KVD435" s="505"/>
      <c r="KVE435" s="505"/>
      <c r="KVF435" s="505"/>
      <c r="KVG435" s="511"/>
      <c r="KVH435" s="512"/>
      <c r="KVI435" s="512"/>
      <c r="KVJ435" s="505"/>
      <c r="KVK435" s="505"/>
      <c r="KVL435" s="505"/>
      <c r="KVM435" s="511"/>
      <c r="KVN435" s="512"/>
      <c r="KVO435" s="512"/>
      <c r="KVP435" s="505"/>
      <c r="KVQ435" s="505"/>
      <c r="KVR435" s="505"/>
      <c r="KVS435" s="511"/>
      <c r="KVT435" s="512"/>
      <c r="KVU435" s="512"/>
      <c r="KVV435" s="505"/>
      <c r="KVW435" s="505"/>
      <c r="KVX435" s="505"/>
      <c r="KVY435" s="511"/>
      <c r="KVZ435" s="512"/>
      <c r="KWA435" s="512"/>
      <c r="KWB435" s="505"/>
      <c r="KWC435" s="505"/>
      <c r="KWD435" s="505"/>
      <c r="KWE435" s="511"/>
      <c r="KWF435" s="512"/>
      <c r="KWG435" s="512"/>
      <c r="KWH435" s="505"/>
      <c r="KWI435" s="505"/>
      <c r="KWJ435" s="505"/>
      <c r="KWK435" s="511"/>
      <c r="KWL435" s="512"/>
      <c r="KWM435" s="512"/>
      <c r="KWN435" s="505"/>
      <c r="KWO435" s="505"/>
      <c r="KWP435" s="505"/>
      <c r="KWQ435" s="511"/>
      <c r="KWR435" s="512"/>
      <c r="KWS435" s="512"/>
      <c r="KWT435" s="505"/>
      <c r="KWU435" s="505"/>
      <c r="KWV435" s="505"/>
      <c r="KWW435" s="511"/>
      <c r="KWX435" s="512"/>
      <c r="KWY435" s="512"/>
      <c r="KWZ435" s="505"/>
      <c r="KXA435" s="505"/>
      <c r="KXB435" s="505"/>
      <c r="KXC435" s="511"/>
      <c r="KXD435" s="512"/>
      <c r="KXE435" s="512"/>
      <c r="KXF435" s="505"/>
      <c r="KXG435" s="505"/>
      <c r="KXH435" s="505"/>
      <c r="KXI435" s="511"/>
      <c r="KXJ435" s="512"/>
      <c r="KXK435" s="512"/>
      <c r="KXL435" s="505"/>
      <c r="KXM435" s="505"/>
      <c r="KXN435" s="505"/>
      <c r="KXO435" s="511"/>
      <c r="KXP435" s="512"/>
      <c r="KXQ435" s="512"/>
      <c r="KXR435" s="505"/>
      <c r="KXS435" s="505"/>
      <c r="KXT435" s="505"/>
      <c r="KXU435" s="511"/>
      <c r="KXV435" s="512"/>
      <c r="KXW435" s="512"/>
      <c r="KXX435" s="505"/>
      <c r="KXY435" s="505"/>
      <c r="KXZ435" s="505"/>
      <c r="KYA435" s="511"/>
      <c r="KYB435" s="512"/>
      <c r="KYC435" s="512"/>
      <c r="KYD435" s="505"/>
      <c r="KYE435" s="505"/>
      <c r="KYF435" s="505"/>
      <c r="KYG435" s="511"/>
      <c r="KYH435" s="512"/>
      <c r="KYI435" s="512"/>
      <c r="KYJ435" s="505"/>
      <c r="KYK435" s="505"/>
      <c r="KYL435" s="505"/>
      <c r="KYM435" s="511"/>
      <c r="KYN435" s="512"/>
      <c r="KYO435" s="512"/>
      <c r="KYP435" s="505"/>
      <c r="KYQ435" s="505"/>
      <c r="KYR435" s="505"/>
      <c r="KYS435" s="511"/>
      <c r="KYT435" s="512"/>
      <c r="KYU435" s="512"/>
      <c r="KYV435" s="505"/>
      <c r="KYW435" s="505"/>
      <c r="KYX435" s="505"/>
      <c r="KYY435" s="511"/>
      <c r="KYZ435" s="512"/>
      <c r="KZA435" s="512"/>
      <c r="KZB435" s="505"/>
      <c r="KZC435" s="505"/>
      <c r="KZD435" s="505"/>
      <c r="KZE435" s="511"/>
      <c r="KZF435" s="512"/>
      <c r="KZG435" s="512"/>
      <c r="KZH435" s="505"/>
      <c r="KZI435" s="505"/>
      <c r="KZJ435" s="505"/>
      <c r="KZK435" s="511"/>
      <c r="KZL435" s="512"/>
      <c r="KZM435" s="512"/>
      <c r="KZN435" s="505"/>
      <c r="KZO435" s="505"/>
      <c r="KZP435" s="505"/>
      <c r="KZQ435" s="511"/>
      <c r="KZR435" s="512"/>
      <c r="KZS435" s="512"/>
      <c r="KZT435" s="505"/>
      <c r="KZU435" s="505"/>
      <c r="KZV435" s="505"/>
      <c r="KZW435" s="511"/>
      <c r="KZX435" s="512"/>
      <c r="KZY435" s="512"/>
      <c r="KZZ435" s="505"/>
      <c r="LAA435" s="505"/>
      <c r="LAB435" s="505"/>
      <c r="LAC435" s="511"/>
      <c r="LAD435" s="512"/>
      <c r="LAE435" s="512"/>
      <c r="LAF435" s="505"/>
      <c r="LAG435" s="505"/>
      <c r="LAH435" s="505"/>
      <c r="LAI435" s="511"/>
      <c r="LAJ435" s="512"/>
      <c r="LAK435" s="512"/>
      <c r="LAL435" s="505"/>
      <c r="LAM435" s="505"/>
      <c r="LAN435" s="505"/>
      <c r="LAO435" s="511"/>
      <c r="LAP435" s="512"/>
      <c r="LAQ435" s="512"/>
      <c r="LAR435" s="505"/>
      <c r="LAS435" s="505"/>
      <c r="LAT435" s="505"/>
      <c r="LAU435" s="511"/>
      <c r="LAV435" s="512"/>
      <c r="LAW435" s="512"/>
      <c r="LAX435" s="505"/>
      <c r="LAY435" s="505"/>
      <c r="LAZ435" s="505"/>
      <c r="LBA435" s="511"/>
      <c r="LBB435" s="512"/>
      <c r="LBC435" s="512"/>
      <c r="LBD435" s="505"/>
      <c r="LBE435" s="505"/>
      <c r="LBF435" s="505"/>
      <c r="LBG435" s="511"/>
      <c r="LBH435" s="512"/>
      <c r="LBI435" s="512"/>
      <c r="LBJ435" s="505"/>
      <c r="LBK435" s="505"/>
      <c r="LBL435" s="505"/>
      <c r="LBM435" s="511"/>
      <c r="LBN435" s="512"/>
      <c r="LBO435" s="512"/>
      <c r="LBP435" s="505"/>
      <c r="LBQ435" s="505"/>
      <c r="LBR435" s="505"/>
      <c r="LBS435" s="511"/>
      <c r="LBT435" s="512"/>
      <c r="LBU435" s="512"/>
      <c r="LBV435" s="505"/>
      <c r="LBW435" s="505"/>
      <c r="LBX435" s="505"/>
      <c r="LBY435" s="511"/>
      <c r="LBZ435" s="512"/>
      <c r="LCA435" s="512"/>
      <c r="LCB435" s="505"/>
      <c r="LCC435" s="505"/>
      <c r="LCD435" s="505"/>
      <c r="LCE435" s="511"/>
      <c r="LCF435" s="512"/>
      <c r="LCG435" s="512"/>
      <c r="LCH435" s="505"/>
      <c r="LCI435" s="505"/>
      <c r="LCJ435" s="505"/>
      <c r="LCK435" s="511"/>
      <c r="LCL435" s="512"/>
      <c r="LCM435" s="512"/>
      <c r="LCN435" s="505"/>
      <c r="LCO435" s="505"/>
      <c r="LCP435" s="505"/>
      <c r="LCQ435" s="511"/>
      <c r="LCR435" s="512"/>
      <c r="LCS435" s="512"/>
      <c r="LCT435" s="505"/>
      <c r="LCU435" s="505"/>
      <c r="LCV435" s="505"/>
      <c r="LCW435" s="511"/>
      <c r="LCX435" s="512"/>
      <c r="LCY435" s="512"/>
      <c r="LCZ435" s="505"/>
      <c r="LDA435" s="505"/>
      <c r="LDB435" s="505"/>
      <c r="LDC435" s="511"/>
      <c r="LDD435" s="512"/>
      <c r="LDE435" s="512"/>
      <c r="LDF435" s="505"/>
      <c r="LDG435" s="505"/>
      <c r="LDH435" s="505"/>
      <c r="LDI435" s="511"/>
      <c r="LDJ435" s="512"/>
      <c r="LDK435" s="512"/>
      <c r="LDL435" s="505"/>
      <c r="LDM435" s="505"/>
      <c r="LDN435" s="505"/>
      <c r="LDO435" s="511"/>
      <c r="LDP435" s="512"/>
      <c r="LDQ435" s="512"/>
      <c r="LDR435" s="505"/>
      <c r="LDS435" s="505"/>
      <c r="LDT435" s="505"/>
      <c r="LDU435" s="511"/>
      <c r="LDV435" s="512"/>
      <c r="LDW435" s="512"/>
      <c r="LDX435" s="505"/>
      <c r="LDY435" s="505"/>
      <c r="LDZ435" s="505"/>
      <c r="LEA435" s="511"/>
      <c r="LEB435" s="512"/>
      <c r="LEC435" s="512"/>
      <c r="LED435" s="505"/>
      <c r="LEE435" s="505"/>
      <c r="LEF435" s="505"/>
      <c r="LEG435" s="511"/>
      <c r="LEH435" s="512"/>
      <c r="LEI435" s="512"/>
      <c r="LEJ435" s="505"/>
      <c r="LEK435" s="505"/>
      <c r="LEL435" s="505"/>
      <c r="LEM435" s="511"/>
      <c r="LEN435" s="512"/>
      <c r="LEO435" s="512"/>
      <c r="LEP435" s="505"/>
      <c r="LEQ435" s="505"/>
      <c r="LER435" s="505"/>
      <c r="LES435" s="511"/>
      <c r="LET435" s="512"/>
      <c r="LEU435" s="512"/>
      <c r="LEV435" s="505"/>
      <c r="LEW435" s="505"/>
      <c r="LEX435" s="505"/>
      <c r="LEY435" s="511"/>
      <c r="LEZ435" s="512"/>
      <c r="LFA435" s="512"/>
      <c r="LFB435" s="505"/>
      <c r="LFC435" s="505"/>
      <c r="LFD435" s="505"/>
      <c r="LFE435" s="511"/>
      <c r="LFF435" s="512"/>
      <c r="LFG435" s="512"/>
      <c r="LFH435" s="505"/>
      <c r="LFI435" s="505"/>
      <c r="LFJ435" s="505"/>
      <c r="LFK435" s="511"/>
      <c r="LFL435" s="512"/>
      <c r="LFM435" s="512"/>
      <c r="LFN435" s="505"/>
      <c r="LFO435" s="505"/>
      <c r="LFP435" s="505"/>
      <c r="LFQ435" s="511"/>
      <c r="LFR435" s="512"/>
      <c r="LFS435" s="512"/>
      <c r="LFT435" s="505"/>
      <c r="LFU435" s="505"/>
      <c r="LFV435" s="505"/>
      <c r="LFW435" s="511"/>
      <c r="LFX435" s="512"/>
      <c r="LFY435" s="512"/>
      <c r="LFZ435" s="505"/>
      <c r="LGA435" s="505"/>
      <c r="LGB435" s="505"/>
      <c r="LGC435" s="511"/>
      <c r="LGD435" s="512"/>
      <c r="LGE435" s="512"/>
      <c r="LGF435" s="505"/>
      <c r="LGG435" s="505"/>
      <c r="LGH435" s="505"/>
      <c r="LGI435" s="511"/>
      <c r="LGJ435" s="512"/>
      <c r="LGK435" s="512"/>
      <c r="LGL435" s="505"/>
      <c r="LGM435" s="505"/>
      <c r="LGN435" s="505"/>
      <c r="LGO435" s="511"/>
      <c r="LGP435" s="512"/>
      <c r="LGQ435" s="512"/>
      <c r="LGR435" s="505"/>
      <c r="LGS435" s="505"/>
      <c r="LGT435" s="505"/>
      <c r="LGU435" s="511"/>
      <c r="LGV435" s="512"/>
      <c r="LGW435" s="512"/>
      <c r="LGX435" s="505"/>
      <c r="LGY435" s="505"/>
      <c r="LGZ435" s="505"/>
      <c r="LHA435" s="511"/>
      <c r="LHB435" s="512"/>
      <c r="LHC435" s="512"/>
      <c r="LHD435" s="505"/>
      <c r="LHE435" s="505"/>
      <c r="LHF435" s="505"/>
      <c r="LHG435" s="511"/>
      <c r="LHH435" s="512"/>
      <c r="LHI435" s="512"/>
      <c r="LHJ435" s="505"/>
      <c r="LHK435" s="505"/>
      <c r="LHL435" s="505"/>
      <c r="LHM435" s="511"/>
      <c r="LHN435" s="512"/>
      <c r="LHO435" s="512"/>
      <c r="LHP435" s="505"/>
      <c r="LHQ435" s="505"/>
      <c r="LHR435" s="505"/>
      <c r="LHS435" s="511"/>
      <c r="LHT435" s="512"/>
      <c r="LHU435" s="512"/>
      <c r="LHV435" s="505"/>
      <c r="LHW435" s="505"/>
      <c r="LHX435" s="505"/>
      <c r="LHY435" s="511"/>
      <c r="LHZ435" s="512"/>
      <c r="LIA435" s="512"/>
      <c r="LIB435" s="505"/>
      <c r="LIC435" s="505"/>
      <c r="LID435" s="505"/>
      <c r="LIE435" s="511"/>
      <c r="LIF435" s="512"/>
      <c r="LIG435" s="512"/>
      <c r="LIH435" s="505"/>
      <c r="LII435" s="505"/>
      <c r="LIJ435" s="505"/>
      <c r="LIK435" s="511"/>
      <c r="LIL435" s="512"/>
      <c r="LIM435" s="512"/>
      <c r="LIN435" s="505"/>
      <c r="LIO435" s="505"/>
      <c r="LIP435" s="505"/>
      <c r="LIQ435" s="511"/>
      <c r="LIR435" s="512"/>
      <c r="LIS435" s="512"/>
      <c r="LIT435" s="505"/>
      <c r="LIU435" s="505"/>
      <c r="LIV435" s="505"/>
      <c r="LIW435" s="511"/>
      <c r="LIX435" s="512"/>
      <c r="LIY435" s="512"/>
      <c r="LIZ435" s="505"/>
      <c r="LJA435" s="505"/>
      <c r="LJB435" s="505"/>
      <c r="LJC435" s="511"/>
      <c r="LJD435" s="512"/>
      <c r="LJE435" s="512"/>
      <c r="LJF435" s="505"/>
      <c r="LJG435" s="505"/>
      <c r="LJH435" s="505"/>
      <c r="LJI435" s="511"/>
      <c r="LJJ435" s="512"/>
      <c r="LJK435" s="512"/>
      <c r="LJL435" s="505"/>
      <c r="LJM435" s="505"/>
      <c r="LJN435" s="505"/>
      <c r="LJO435" s="511"/>
      <c r="LJP435" s="512"/>
      <c r="LJQ435" s="512"/>
      <c r="LJR435" s="505"/>
      <c r="LJS435" s="505"/>
      <c r="LJT435" s="505"/>
      <c r="LJU435" s="511"/>
      <c r="LJV435" s="512"/>
      <c r="LJW435" s="512"/>
      <c r="LJX435" s="505"/>
      <c r="LJY435" s="505"/>
      <c r="LJZ435" s="505"/>
      <c r="LKA435" s="511"/>
      <c r="LKB435" s="512"/>
      <c r="LKC435" s="512"/>
      <c r="LKD435" s="505"/>
      <c r="LKE435" s="505"/>
      <c r="LKF435" s="505"/>
      <c r="LKG435" s="511"/>
      <c r="LKH435" s="512"/>
      <c r="LKI435" s="512"/>
      <c r="LKJ435" s="505"/>
      <c r="LKK435" s="505"/>
      <c r="LKL435" s="505"/>
      <c r="LKM435" s="511"/>
      <c r="LKN435" s="512"/>
      <c r="LKO435" s="512"/>
      <c r="LKP435" s="505"/>
      <c r="LKQ435" s="505"/>
      <c r="LKR435" s="505"/>
      <c r="LKS435" s="511"/>
      <c r="LKT435" s="512"/>
      <c r="LKU435" s="512"/>
      <c r="LKV435" s="505"/>
      <c r="LKW435" s="505"/>
      <c r="LKX435" s="505"/>
      <c r="LKY435" s="511"/>
      <c r="LKZ435" s="512"/>
      <c r="LLA435" s="512"/>
      <c r="LLB435" s="505"/>
      <c r="LLC435" s="505"/>
      <c r="LLD435" s="505"/>
      <c r="LLE435" s="511"/>
      <c r="LLF435" s="512"/>
      <c r="LLG435" s="512"/>
      <c r="LLH435" s="505"/>
      <c r="LLI435" s="505"/>
      <c r="LLJ435" s="505"/>
      <c r="LLK435" s="511"/>
      <c r="LLL435" s="512"/>
      <c r="LLM435" s="512"/>
      <c r="LLN435" s="505"/>
      <c r="LLO435" s="505"/>
      <c r="LLP435" s="505"/>
      <c r="LLQ435" s="511"/>
      <c r="LLR435" s="512"/>
      <c r="LLS435" s="512"/>
      <c r="LLT435" s="505"/>
      <c r="LLU435" s="505"/>
      <c r="LLV435" s="505"/>
      <c r="LLW435" s="511"/>
      <c r="LLX435" s="512"/>
      <c r="LLY435" s="512"/>
      <c r="LLZ435" s="505"/>
      <c r="LMA435" s="505"/>
      <c r="LMB435" s="505"/>
      <c r="LMC435" s="511"/>
      <c r="LMD435" s="512"/>
      <c r="LME435" s="512"/>
      <c r="LMF435" s="505"/>
      <c r="LMG435" s="505"/>
      <c r="LMH435" s="505"/>
      <c r="LMI435" s="511"/>
      <c r="LMJ435" s="512"/>
      <c r="LMK435" s="512"/>
      <c r="LML435" s="505"/>
      <c r="LMM435" s="505"/>
      <c r="LMN435" s="505"/>
      <c r="LMO435" s="511"/>
      <c r="LMP435" s="512"/>
      <c r="LMQ435" s="512"/>
      <c r="LMR435" s="505"/>
      <c r="LMS435" s="505"/>
      <c r="LMT435" s="505"/>
      <c r="LMU435" s="511"/>
      <c r="LMV435" s="512"/>
      <c r="LMW435" s="512"/>
      <c r="LMX435" s="505"/>
      <c r="LMY435" s="505"/>
      <c r="LMZ435" s="505"/>
      <c r="LNA435" s="511"/>
      <c r="LNB435" s="512"/>
      <c r="LNC435" s="512"/>
      <c r="LND435" s="505"/>
      <c r="LNE435" s="505"/>
      <c r="LNF435" s="505"/>
      <c r="LNG435" s="511"/>
      <c r="LNH435" s="512"/>
      <c r="LNI435" s="512"/>
      <c r="LNJ435" s="505"/>
      <c r="LNK435" s="505"/>
      <c r="LNL435" s="505"/>
      <c r="LNM435" s="511"/>
      <c r="LNN435" s="512"/>
      <c r="LNO435" s="512"/>
      <c r="LNP435" s="505"/>
      <c r="LNQ435" s="505"/>
      <c r="LNR435" s="505"/>
      <c r="LNS435" s="511"/>
      <c r="LNT435" s="512"/>
      <c r="LNU435" s="512"/>
      <c r="LNV435" s="505"/>
      <c r="LNW435" s="505"/>
      <c r="LNX435" s="505"/>
      <c r="LNY435" s="511"/>
      <c r="LNZ435" s="512"/>
      <c r="LOA435" s="512"/>
      <c r="LOB435" s="505"/>
      <c r="LOC435" s="505"/>
      <c r="LOD435" s="505"/>
      <c r="LOE435" s="511"/>
      <c r="LOF435" s="512"/>
      <c r="LOG435" s="512"/>
      <c r="LOH435" s="505"/>
      <c r="LOI435" s="505"/>
      <c r="LOJ435" s="505"/>
      <c r="LOK435" s="511"/>
      <c r="LOL435" s="512"/>
      <c r="LOM435" s="512"/>
      <c r="LON435" s="505"/>
      <c r="LOO435" s="505"/>
      <c r="LOP435" s="505"/>
      <c r="LOQ435" s="511"/>
      <c r="LOR435" s="512"/>
      <c r="LOS435" s="512"/>
      <c r="LOT435" s="505"/>
      <c r="LOU435" s="505"/>
      <c r="LOV435" s="505"/>
      <c r="LOW435" s="511"/>
      <c r="LOX435" s="512"/>
      <c r="LOY435" s="512"/>
      <c r="LOZ435" s="505"/>
      <c r="LPA435" s="505"/>
      <c r="LPB435" s="505"/>
      <c r="LPC435" s="511"/>
      <c r="LPD435" s="512"/>
      <c r="LPE435" s="512"/>
      <c r="LPF435" s="505"/>
      <c r="LPG435" s="505"/>
      <c r="LPH435" s="505"/>
      <c r="LPI435" s="511"/>
      <c r="LPJ435" s="512"/>
      <c r="LPK435" s="512"/>
      <c r="LPL435" s="505"/>
      <c r="LPM435" s="505"/>
      <c r="LPN435" s="505"/>
      <c r="LPO435" s="511"/>
      <c r="LPP435" s="512"/>
      <c r="LPQ435" s="512"/>
      <c r="LPR435" s="505"/>
      <c r="LPS435" s="505"/>
      <c r="LPT435" s="505"/>
      <c r="LPU435" s="511"/>
      <c r="LPV435" s="512"/>
      <c r="LPW435" s="512"/>
      <c r="LPX435" s="505"/>
      <c r="LPY435" s="505"/>
      <c r="LPZ435" s="505"/>
      <c r="LQA435" s="511"/>
      <c r="LQB435" s="512"/>
      <c r="LQC435" s="512"/>
      <c r="LQD435" s="505"/>
      <c r="LQE435" s="505"/>
      <c r="LQF435" s="505"/>
      <c r="LQG435" s="511"/>
      <c r="LQH435" s="512"/>
      <c r="LQI435" s="512"/>
      <c r="LQJ435" s="505"/>
      <c r="LQK435" s="505"/>
      <c r="LQL435" s="505"/>
      <c r="LQM435" s="511"/>
      <c r="LQN435" s="512"/>
      <c r="LQO435" s="512"/>
      <c r="LQP435" s="505"/>
      <c r="LQQ435" s="505"/>
      <c r="LQR435" s="505"/>
      <c r="LQS435" s="511"/>
      <c r="LQT435" s="512"/>
      <c r="LQU435" s="512"/>
      <c r="LQV435" s="505"/>
      <c r="LQW435" s="505"/>
      <c r="LQX435" s="505"/>
      <c r="LQY435" s="511"/>
      <c r="LQZ435" s="512"/>
      <c r="LRA435" s="512"/>
      <c r="LRB435" s="505"/>
      <c r="LRC435" s="505"/>
      <c r="LRD435" s="505"/>
      <c r="LRE435" s="511"/>
      <c r="LRF435" s="512"/>
      <c r="LRG435" s="512"/>
      <c r="LRH435" s="505"/>
      <c r="LRI435" s="505"/>
      <c r="LRJ435" s="505"/>
      <c r="LRK435" s="511"/>
      <c r="LRL435" s="512"/>
      <c r="LRM435" s="512"/>
      <c r="LRN435" s="505"/>
      <c r="LRO435" s="505"/>
      <c r="LRP435" s="505"/>
      <c r="LRQ435" s="511"/>
      <c r="LRR435" s="512"/>
      <c r="LRS435" s="512"/>
      <c r="LRT435" s="505"/>
      <c r="LRU435" s="505"/>
      <c r="LRV435" s="505"/>
      <c r="LRW435" s="511"/>
      <c r="LRX435" s="512"/>
      <c r="LRY435" s="512"/>
      <c r="LRZ435" s="505"/>
      <c r="LSA435" s="505"/>
      <c r="LSB435" s="505"/>
      <c r="LSC435" s="511"/>
      <c r="LSD435" s="512"/>
      <c r="LSE435" s="512"/>
      <c r="LSF435" s="505"/>
      <c r="LSG435" s="505"/>
      <c r="LSH435" s="505"/>
      <c r="LSI435" s="511"/>
      <c r="LSJ435" s="512"/>
      <c r="LSK435" s="512"/>
      <c r="LSL435" s="505"/>
      <c r="LSM435" s="505"/>
      <c r="LSN435" s="505"/>
      <c r="LSO435" s="511"/>
      <c r="LSP435" s="512"/>
      <c r="LSQ435" s="512"/>
      <c r="LSR435" s="505"/>
      <c r="LSS435" s="505"/>
      <c r="LST435" s="505"/>
      <c r="LSU435" s="511"/>
      <c r="LSV435" s="512"/>
      <c r="LSW435" s="512"/>
      <c r="LSX435" s="505"/>
      <c r="LSY435" s="505"/>
      <c r="LSZ435" s="505"/>
      <c r="LTA435" s="511"/>
      <c r="LTB435" s="512"/>
      <c r="LTC435" s="512"/>
      <c r="LTD435" s="505"/>
      <c r="LTE435" s="505"/>
      <c r="LTF435" s="505"/>
      <c r="LTG435" s="511"/>
      <c r="LTH435" s="512"/>
      <c r="LTI435" s="512"/>
      <c r="LTJ435" s="505"/>
      <c r="LTK435" s="505"/>
      <c r="LTL435" s="505"/>
      <c r="LTM435" s="511"/>
      <c r="LTN435" s="512"/>
      <c r="LTO435" s="512"/>
      <c r="LTP435" s="505"/>
      <c r="LTQ435" s="505"/>
      <c r="LTR435" s="505"/>
      <c r="LTS435" s="511"/>
      <c r="LTT435" s="512"/>
      <c r="LTU435" s="512"/>
      <c r="LTV435" s="505"/>
      <c r="LTW435" s="505"/>
      <c r="LTX435" s="505"/>
      <c r="LTY435" s="511"/>
      <c r="LTZ435" s="512"/>
      <c r="LUA435" s="512"/>
      <c r="LUB435" s="505"/>
      <c r="LUC435" s="505"/>
      <c r="LUD435" s="505"/>
      <c r="LUE435" s="511"/>
      <c r="LUF435" s="512"/>
      <c r="LUG435" s="512"/>
      <c r="LUH435" s="505"/>
      <c r="LUI435" s="505"/>
      <c r="LUJ435" s="505"/>
      <c r="LUK435" s="511"/>
      <c r="LUL435" s="512"/>
      <c r="LUM435" s="512"/>
      <c r="LUN435" s="505"/>
      <c r="LUO435" s="505"/>
      <c r="LUP435" s="505"/>
      <c r="LUQ435" s="511"/>
      <c r="LUR435" s="512"/>
      <c r="LUS435" s="512"/>
      <c r="LUT435" s="505"/>
      <c r="LUU435" s="505"/>
      <c r="LUV435" s="505"/>
      <c r="LUW435" s="511"/>
      <c r="LUX435" s="512"/>
      <c r="LUY435" s="512"/>
      <c r="LUZ435" s="505"/>
      <c r="LVA435" s="505"/>
      <c r="LVB435" s="505"/>
      <c r="LVC435" s="511"/>
      <c r="LVD435" s="512"/>
      <c r="LVE435" s="512"/>
      <c r="LVF435" s="505"/>
      <c r="LVG435" s="505"/>
      <c r="LVH435" s="505"/>
      <c r="LVI435" s="511"/>
      <c r="LVJ435" s="512"/>
      <c r="LVK435" s="512"/>
      <c r="LVL435" s="505"/>
      <c r="LVM435" s="505"/>
      <c r="LVN435" s="505"/>
      <c r="LVO435" s="511"/>
      <c r="LVP435" s="512"/>
      <c r="LVQ435" s="512"/>
      <c r="LVR435" s="505"/>
      <c r="LVS435" s="505"/>
      <c r="LVT435" s="505"/>
      <c r="LVU435" s="511"/>
      <c r="LVV435" s="512"/>
      <c r="LVW435" s="512"/>
      <c r="LVX435" s="505"/>
      <c r="LVY435" s="505"/>
      <c r="LVZ435" s="505"/>
      <c r="LWA435" s="511"/>
      <c r="LWB435" s="512"/>
      <c r="LWC435" s="512"/>
      <c r="LWD435" s="505"/>
      <c r="LWE435" s="505"/>
      <c r="LWF435" s="505"/>
      <c r="LWG435" s="511"/>
      <c r="LWH435" s="512"/>
      <c r="LWI435" s="512"/>
      <c r="LWJ435" s="505"/>
      <c r="LWK435" s="505"/>
      <c r="LWL435" s="505"/>
      <c r="LWM435" s="511"/>
      <c r="LWN435" s="512"/>
      <c r="LWO435" s="512"/>
      <c r="LWP435" s="505"/>
      <c r="LWQ435" s="505"/>
      <c r="LWR435" s="505"/>
      <c r="LWS435" s="511"/>
      <c r="LWT435" s="512"/>
      <c r="LWU435" s="512"/>
      <c r="LWV435" s="505"/>
      <c r="LWW435" s="505"/>
      <c r="LWX435" s="505"/>
      <c r="LWY435" s="511"/>
      <c r="LWZ435" s="512"/>
      <c r="LXA435" s="512"/>
      <c r="LXB435" s="505"/>
      <c r="LXC435" s="505"/>
      <c r="LXD435" s="505"/>
      <c r="LXE435" s="511"/>
      <c r="LXF435" s="512"/>
      <c r="LXG435" s="512"/>
      <c r="LXH435" s="505"/>
      <c r="LXI435" s="505"/>
      <c r="LXJ435" s="505"/>
      <c r="LXK435" s="511"/>
      <c r="LXL435" s="512"/>
      <c r="LXM435" s="512"/>
      <c r="LXN435" s="505"/>
      <c r="LXO435" s="505"/>
      <c r="LXP435" s="505"/>
      <c r="LXQ435" s="511"/>
      <c r="LXR435" s="512"/>
      <c r="LXS435" s="512"/>
      <c r="LXT435" s="505"/>
      <c r="LXU435" s="505"/>
      <c r="LXV435" s="505"/>
      <c r="LXW435" s="511"/>
      <c r="LXX435" s="512"/>
      <c r="LXY435" s="512"/>
      <c r="LXZ435" s="505"/>
      <c r="LYA435" s="505"/>
      <c r="LYB435" s="505"/>
      <c r="LYC435" s="511"/>
      <c r="LYD435" s="512"/>
      <c r="LYE435" s="512"/>
      <c r="LYF435" s="505"/>
      <c r="LYG435" s="505"/>
      <c r="LYH435" s="505"/>
      <c r="LYI435" s="511"/>
      <c r="LYJ435" s="512"/>
      <c r="LYK435" s="512"/>
      <c r="LYL435" s="505"/>
      <c r="LYM435" s="505"/>
      <c r="LYN435" s="505"/>
      <c r="LYO435" s="511"/>
      <c r="LYP435" s="512"/>
      <c r="LYQ435" s="512"/>
      <c r="LYR435" s="505"/>
      <c r="LYS435" s="505"/>
      <c r="LYT435" s="505"/>
      <c r="LYU435" s="511"/>
      <c r="LYV435" s="512"/>
      <c r="LYW435" s="512"/>
      <c r="LYX435" s="505"/>
      <c r="LYY435" s="505"/>
      <c r="LYZ435" s="505"/>
      <c r="LZA435" s="511"/>
      <c r="LZB435" s="512"/>
      <c r="LZC435" s="512"/>
      <c r="LZD435" s="505"/>
      <c r="LZE435" s="505"/>
      <c r="LZF435" s="505"/>
      <c r="LZG435" s="511"/>
      <c r="LZH435" s="512"/>
      <c r="LZI435" s="512"/>
      <c r="LZJ435" s="505"/>
      <c r="LZK435" s="505"/>
      <c r="LZL435" s="505"/>
      <c r="LZM435" s="511"/>
      <c r="LZN435" s="512"/>
      <c r="LZO435" s="512"/>
      <c r="LZP435" s="505"/>
      <c r="LZQ435" s="505"/>
      <c r="LZR435" s="505"/>
      <c r="LZS435" s="511"/>
      <c r="LZT435" s="512"/>
      <c r="LZU435" s="512"/>
      <c r="LZV435" s="505"/>
      <c r="LZW435" s="505"/>
      <c r="LZX435" s="505"/>
      <c r="LZY435" s="511"/>
      <c r="LZZ435" s="512"/>
      <c r="MAA435" s="512"/>
      <c r="MAB435" s="505"/>
      <c r="MAC435" s="505"/>
      <c r="MAD435" s="505"/>
      <c r="MAE435" s="511"/>
      <c r="MAF435" s="512"/>
      <c r="MAG435" s="512"/>
      <c r="MAH435" s="505"/>
      <c r="MAI435" s="505"/>
      <c r="MAJ435" s="505"/>
      <c r="MAK435" s="511"/>
      <c r="MAL435" s="512"/>
      <c r="MAM435" s="512"/>
      <c r="MAN435" s="505"/>
      <c r="MAO435" s="505"/>
      <c r="MAP435" s="505"/>
      <c r="MAQ435" s="511"/>
      <c r="MAR435" s="512"/>
      <c r="MAS435" s="512"/>
      <c r="MAT435" s="505"/>
      <c r="MAU435" s="505"/>
      <c r="MAV435" s="505"/>
      <c r="MAW435" s="511"/>
      <c r="MAX435" s="512"/>
      <c r="MAY435" s="512"/>
      <c r="MAZ435" s="505"/>
      <c r="MBA435" s="505"/>
      <c r="MBB435" s="505"/>
      <c r="MBC435" s="511"/>
      <c r="MBD435" s="512"/>
      <c r="MBE435" s="512"/>
      <c r="MBF435" s="505"/>
      <c r="MBG435" s="505"/>
      <c r="MBH435" s="505"/>
      <c r="MBI435" s="511"/>
      <c r="MBJ435" s="512"/>
      <c r="MBK435" s="512"/>
      <c r="MBL435" s="505"/>
      <c r="MBM435" s="505"/>
      <c r="MBN435" s="505"/>
      <c r="MBO435" s="511"/>
      <c r="MBP435" s="512"/>
      <c r="MBQ435" s="512"/>
      <c r="MBR435" s="505"/>
      <c r="MBS435" s="505"/>
      <c r="MBT435" s="505"/>
      <c r="MBU435" s="511"/>
      <c r="MBV435" s="512"/>
      <c r="MBW435" s="512"/>
      <c r="MBX435" s="505"/>
      <c r="MBY435" s="505"/>
      <c r="MBZ435" s="505"/>
      <c r="MCA435" s="511"/>
      <c r="MCB435" s="512"/>
      <c r="MCC435" s="512"/>
      <c r="MCD435" s="505"/>
      <c r="MCE435" s="505"/>
      <c r="MCF435" s="505"/>
      <c r="MCG435" s="511"/>
      <c r="MCH435" s="512"/>
      <c r="MCI435" s="512"/>
      <c r="MCJ435" s="505"/>
      <c r="MCK435" s="505"/>
      <c r="MCL435" s="505"/>
      <c r="MCM435" s="511"/>
      <c r="MCN435" s="512"/>
      <c r="MCO435" s="512"/>
      <c r="MCP435" s="505"/>
      <c r="MCQ435" s="505"/>
      <c r="MCR435" s="505"/>
      <c r="MCS435" s="511"/>
      <c r="MCT435" s="512"/>
      <c r="MCU435" s="512"/>
      <c r="MCV435" s="505"/>
      <c r="MCW435" s="505"/>
      <c r="MCX435" s="505"/>
      <c r="MCY435" s="511"/>
      <c r="MCZ435" s="512"/>
      <c r="MDA435" s="512"/>
      <c r="MDB435" s="505"/>
      <c r="MDC435" s="505"/>
      <c r="MDD435" s="505"/>
      <c r="MDE435" s="511"/>
      <c r="MDF435" s="512"/>
      <c r="MDG435" s="512"/>
      <c r="MDH435" s="505"/>
      <c r="MDI435" s="505"/>
      <c r="MDJ435" s="505"/>
      <c r="MDK435" s="511"/>
      <c r="MDL435" s="512"/>
      <c r="MDM435" s="512"/>
      <c r="MDN435" s="505"/>
      <c r="MDO435" s="505"/>
      <c r="MDP435" s="505"/>
      <c r="MDQ435" s="511"/>
      <c r="MDR435" s="512"/>
      <c r="MDS435" s="512"/>
      <c r="MDT435" s="505"/>
      <c r="MDU435" s="505"/>
      <c r="MDV435" s="505"/>
      <c r="MDW435" s="511"/>
      <c r="MDX435" s="512"/>
      <c r="MDY435" s="512"/>
      <c r="MDZ435" s="505"/>
      <c r="MEA435" s="505"/>
      <c r="MEB435" s="505"/>
      <c r="MEC435" s="511"/>
      <c r="MED435" s="512"/>
      <c r="MEE435" s="512"/>
      <c r="MEF435" s="505"/>
      <c r="MEG435" s="505"/>
      <c r="MEH435" s="505"/>
      <c r="MEI435" s="511"/>
      <c r="MEJ435" s="512"/>
      <c r="MEK435" s="512"/>
      <c r="MEL435" s="505"/>
      <c r="MEM435" s="505"/>
      <c r="MEN435" s="505"/>
      <c r="MEO435" s="511"/>
      <c r="MEP435" s="512"/>
      <c r="MEQ435" s="512"/>
      <c r="MER435" s="505"/>
      <c r="MES435" s="505"/>
      <c r="MET435" s="505"/>
      <c r="MEU435" s="511"/>
      <c r="MEV435" s="512"/>
      <c r="MEW435" s="512"/>
      <c r="MEX435" s="505"/>
      <c r="MEY435" s="505"/>
      <c r="MEZ435" s="505"/>
      <c r="MFA435" s="511"/>
      <c r="MFB435" s="512"/>
      <c r="MFC435" s="512"/>
      <c r="MFD435" s="505"/>
      <c r="MFE435" s="505"/>
      <c r="MFF435" s="505"/>
      <c r="MFG435" s="511"/>
      <c r="MFH435" s="512"/>
      <c r="MFI435" s="512"/>
      <c r="MFJ435" s="505"/>
      <c r="MFK435" s="505"/>
      <c r="MFL435" s="505"/>
      <c r="MFM435" s="511"/>
      <c r="MFN435" s="512"/>
      <c r="MFO435" s="512"/>
      <c r="MFP435" s="505"/>
      <c r="MFQ435" s="505"/>
      <c r="MFR435" s="505"/>
      <c r="MFS435" s="511"/>
      <c r="MFT435" s="512"/>
      <c r="MFU435" s="512"/>
      <c r="MFV435" s="505"/>
      <c r="MFW435" s="505"/>
      <c r="MFX435" s="505"/>
      <c r="MFY435" s="511"/>
      <c r="MFZ435" s="512"/>
      <c r="MGA435" s="512"/>
      <c r="MGB435" s="505"/>
      <c r="MGC435" s="505"/>
      <c r="MGD435" s="505"/>
      <c r="MGE435" s="511"/>
      <c r="MGF435" s="512"/>
      <c r="MGG435" s="512"/>
      <c r="MGH435" s="505"/>
      <c r="MGI435" s="505"/>
      <c r="MGJ435" s="505"/>
      <c r="MGK435" s="511"/>
      <c r="MGL435" s="512"/>
      <c r="MGM435" s="512"/>
      <c r="MGN435" s="505"/>
      <c r="MGO435" s="505"/>
      <c r="MGP435" s="505"/>
      <c r="MGQ435" s="511"/>
      <c r="MGR435" s="512"/>
      <c r="MGS435" s="512"/>
      <c r="MGT435" s="505"/>
      <c r="MGU435" s="505"/>
      <c r="MGV435" s="505"/>
      <c r="MGW435" s="511"/>
      <c r="MGX435" s="512"/>
      <c r="MGY435" s="512"/>
      <c r="MGZ435" s="505"/>
      <c r="MHA435" s="505"/>
      <c r="MHB435" s="505"/>
      <c r="MHC435" s="511"/>
      <c r="MHD435" s="512"/>
      <c r="MHE435" s="512"/>
      <c r="MHF435" s="505"/>
      <c r="MHG435" s="505"/>
      <c r="MHH435" s="505"/>
      <c r="MHI435" s="511"/>
      <c r="MHJ435" s="512"/>
      <c r="MHK435" s="512"/>
      <c r="MHL435" s="505"/>
      <c r="MHM435" s="505"/>
      <c r="MHN435" s="505"/>
      <c r="MHO435" s="511"/>
      <c r="MHP435" s="512"/>
      <c r="MHQ435" s="512"/>
      <c r="MHR435" s="505"/>
      <c r="MHS435" s="505"/>
      <c r="MHT435" s="505"/>
      <c r="MHU435" s="511"/>
      <c r="MHV435" s="512"/>
      <c r="MHW435" s="512"/>
      <c r="MHX435" s="505"/>
      <c r="MHY435" s="505"/>
      <c r="MHZ435" s="505"/>
      <c r="MIA435" s="511"/>
      <c r="MIB435" s="512"/>
      <c r="MIC435" s="512"/>
      <c r="MID435" s="505"/>
      <c r="MIE435" s="505"/>
      <c r="MIF435" s="505"/>
      <c r="MIG435" s="511"/>
      <c r="MIH435" s="512"/>
      <c r="MII435" s="512"/>
      <c r="MIJ435" s="505"/>
      <c r="MIK435" s="505"/>
      <c r="MIL435" s="505"/>
      <c r="MIM435" s="511"/>
      <c r="MIN435" s="512"/>
      <c r="MIO435" s="512"/>
      <c r="MIP435" s="505"/>
      <c r="MIQ435" s="505"/>
      <c r="MIR435" s="505"/>
      <c r="MIS435" s="511"/>
      <c r="MIT435" s="512"/>
      <c r="MIU435" s="512"/>
      <c r="MIV435" s="505"/>
      <c r="MIW435" s="505"/>
      <c r="MIX435" s="505"/>
      <c r="MIY435" s="511"/>
      <c r="MIZ435" s="512"/>
      <c r="MJA435" s="512"/>
      <c r="MJB435" s="505"/>
      <c r="MJC435" s="505"/>
      <c r="MJD435" s="505"/>
      <c r="MJE435" s="511"/>
      <c r="MJF435" s="512"/>
      <c r="MJG435" s="512"/>
      <c r="MJH435" s="505"/>
      <c r="MJI435" s="505"/>
      <c r="MJJ435" s="505"/>
      <c r="MJK435" s="511"/>
      <c r="MJL435" s="512"/>
      <c r="MJM435" s="512"/>
      <c r="MJN435" s="505"/>
      <c r="MJO435" s="505"/>
      <c r="MJP435" s="505"/>
      <c r="MJQ435" s="511"/>
      <c r="MJR435" s="512"/>
      <c r="MJS435" s="512"/>
      <c r="MJT435" s="505"/>
      <c r="MJU435" s="505"/>
      <c r="MJV435" s="505"/>
      <c r="MJW435" s="511"/>
      <c r="MJX435" s="512"/>
      <c r="MJY435" s="512"/>
      <c r="MJZ435" s="505"/>
      <c r="MKA435" s="505"/>
      <c r="MKB435" s="505"/>
      <c r="MKC435" s="511"/>
      <c r="MKD435" s="512"/>
      <c r="MKE435" s="512"/>
      <c r="MKF435" s="505"/>
      <c r="MKG435" s="505"/>
      <c r="MKH435" s="505"/>
      <c r="MKI435" s="511"/>
      <c r="MKJ435" s="512"/>
      <c r="MKK435" s="512"/>
      <c r="MKL435" s="505"/>
      <c r="MKM435" s="505"/>
      <c r="MKN435" s="505"/>
      <c r="MKO435" s="511"/>
      <c r="MKP435" s="512"/>
      <c r="MKQ435" s="512"/>
      <c r="MKR435" s="505"/>
      <c r="MKS435" s="505"/>
      <c r="MKT435" s="505"/>
      <c r="MKU435" s="511"/>
      <c r="MKV435" s="512"/>
      <c r="MKW435" s="512"/>
      <c r="MKX435" s="505"/>
      <c r="MKY435" s="505"/>
      <c r="MKZ435" s="505"/>
      <c r="MLA435" s="511"/>
      <c r="MLB435" s="512"/>
      <c r="MLC435" s="512"/>
      <c r="MLD435" s="505"/>
      <c r="MLE435" s="505"/>
      <c r="MLF435" s="505"/>
      <c r="MLG435" s="511"/>
      <c r="MLH435" s="512"/>
      <c r="MLI435" s="512"/>
      <c r="MLJ435" s="505"/>
      <c r="MLK435" s="505"/>
      <c r="MLL435" s="505"/>
      <c r="MLM435" s="511"/>
      <c r="MLN435" s="512"/>
      <c r="MLO435" s="512"/>
      <c r="MLP435" s="505"/>
      <c r="MLQ435" s="505"/>
      <c r="MLR435" s="505"/>
      <c r="MLS435" s="511"/>
      <c r="MLT435" s="512"/>
      <c r="MLU435" s="512"/>
      <c r="MLV435" s="505"/>
      <c r="MLW435" s="505"/>
      <c r="MLX435" s="505"/>
      <c r="MLY435" s="511"/>
      <c r="MLZ435" s="512"/>
      <c r="MMA435" s="512"/>
      <c r="MMB435" s="505"/>
      <c r="MMC435" s="505"/>
      <c r="MMD435" s="505"/>
      <c r="MME435" s="511"/>
      <c r="MMF435" s="512"/>
      <c r="MMG435" s="512"/>
      <c r="MMH435" s="505"/>
      <c r="MMI435" s="505"/>
      <c r="MMJ435" s="505"/>
      <c r="MMK435" s="511"/>
      <c r="MML435" s="512"/>
      <c r="MMM435" s="512"/>
      <c r="MMN435" s="505"/>
      <c r="MMO435" s="505"/>
      <c r="MMP435" s="505"/>
      <c r="MMQ435" s="511"/>
      <c r="MMR435" s="512"/>
      <c r="MMS435" s="512"/>
      <c r="MMT435" s="505"/>
      <c r="MMU435" s="505"/>
      <c r="MMV435" s="505"/>
      <c r="MMW435" s="511"/>
      <c r="MMX435" s="512"/>
      <c r="MMY435" s="512"/>
      <c r="MMZ435" s="505"/>
      <c r="MNA435" s="505"/>
      <c r="MNB435" s="505"/>
      <c r="MNC435" s="511"/>
      <c r="MND435" s="512"/>
      <c r="MNE435" s="512"/>
      <c r="MNF435" s="505"/>
      <c r="MNG435" s="505"/>
      <c r="MNH435" s="505"/>
      <c r="MNI435" s="511"/>
      <c r="MNJ435" s="512"/>
      <c r="MNK435" s="512"/>
      <c r="MNL435" s="505"/>
      <c r="MNM435" s="505"/>
      <c r="MNN435" s="505"/>
      <c r="MNO435" s="511"/>
      <c r="MNP435" s="512"/>
      <c r="MNQ435" s="512"/>
      <c r="MNR435" s="505"/>
      <c r="MNS435" s="505"/>
      <c r="MNT435" s="505"/>
      <c r="MNU435" s="511"/>
      <c r="MNV435" s="512"/>
      <c r="MNW435" s="512"/>
      <c r="MNX435" s="505"/>
      <c r="MNY435" s="505"/>
      <c r="MNZ435" s="505"/>
      <c r="MOA435" s="511"/>
      <c r="MOB435" s="512"/>
      <c r="MOC435" s="512"/>
      <c r="MOD435" s="505"/>
      <c r="MOE435" s="505"/>
      <c r="MOF435" s="505"/>
      <c r="MOG435" s="511"/>
      <c r="MOH435" s="512"/>
      <c r="MOI435" s="512"/>
      <c r="MOJ435" s="505"/>
      <c r="MOK435" s="505"/>
      <c r="MOL435" s="505"/>
      <c r="MOM435" s="511"/>
      <c r="MON435" s="512"/>
      <c r="MOO435" s="512"/>
      <c r="MOP435" s="505"/>
      <c r="MOQ435" s="505"/>
      <c r="MOR435" s="505"/>
      <c r="MOS435" s="511"/>
      <c r="MOT435" s="512"/>
      <c r="MOU435" s="512"/>
      <c r="MOV435" s="505"/>
      <c r="MOW435" s="505"/>
      <c r="MOX435" s="505"/>
      <c r="MOY435" s="511"/>
      <c r="MOZ435" s="512"/>
      <c r="MPA435" s="512"/>
      <c r="MPB435" s="505"/>
      <c r="MPC435" s="505"/>
      <c r="MPD435" s="505"/>
      <c r="MPE435" s="511"/>
      <c r="MPF435" s="512"/>
      <c r="MPG435" s="512"/>
      <c r="MPH435" s="505"/>
      <c r="MPI435" s="505"/>
      <c r="MPJ435" s="505"/>
      <c r="MPK435" s="511"/>
      <c r="MPL435" s="512"/>
      <c r="MPM435" s="512"/>
      <c r="MPN435" s="505"/>
      <c r="MPO435" s="505"/>
      <c r="MPP435" s="505"/>
      <c r="MPQ435" s="511"/>
      <c r="MPR435" s="512"/>
      <c r="MPS435" s="512"/>
      <c r="MPT435" s="505"/>
      <c r="MPU435" s="505"/>
      <c r="MPV435" s="505"/>
      <c r="MPW435" s="511"/>
      <c r="MPX435" s="512"/>
      <c r="MPY435" s="512"/>
      <c r="MPZ435" s="505"/>
      <c r="MQA435" s="505"/>
      <c r="MQB435" s="505"/>
      <c r="MQC435" s="511"/>
      <c r="MQD435" s="512"/>
      <c r="MQE435" s="512"/>
      <c r="MQF435" s="505"/>
      <c r="MQG435" s="505"/>
      <c r="MQH435" s="505"/>
      <c r="MQI435" s="511"/>
      <c r="MQJ435" s="512"/>
      <c r="MQK435" s="512"/>
      <c r="MQL435" s="505"/>
      <c r="MQM435" s="505"/>
      <c r="MQN435" s="505"/>
      <c r="MQO435" s="511"/>
      <c r="MQP435" s="512"/>
      <c r="MQQ435" s="512"/>
      <c r="MQR435" s="505"/>
      <c r="MQS435" s="505"/>
      <c r="MQT435" s="505"/>
      <c r="MQU435" s="511"/>
      <c r="MQV435" s="512"/>
      <c r="MQW435" s="512"/>
      <c r="MQX435" s="505"/>
      <c r="MQY435" s="505"/>
      <c r="MQZ435" s="505"/>
      <c r="MRA435" s="511"/>
      <c r="MRB435" s="512"/>
      <c r="MRC435" s="512"/>
      <c r="MRD435" s="505"/>
      <c r="MRE435" s="505"/>
      <c r="MRF435" s="505"/>
      <c r="MRG435" s="511"/>
      <c r="MRH435" s="512"/>
      <c r="MRI435" s="512"/>
      <c r="MRJ435" s="505"/>
      <c r="MRK435" s="505"/>
      <c r="MRL435" s="505"/>
      <c r="MRM435" s="511"/>
      <c r="MRN435" s="512"/>
      <c r="MRO435" s="512"/>
      <c r="MRP435" s="505"/>
      <c r="MRQ435" s="505"/>
      <c r="MRR435" s="505"/>
      <c r="MRS435" s="511"/>
      <c r="MRT435" s="512"/>
      <c r="MRU435" s="512"/>
      <c r="MRV435" s="505"/>
      <c r="MRW435" s="505"/>
      <c r="MRX435" s="505"/>
      <c r="MRY435" s="511"/>
      <c r="MRZ435" s="512"/>
      <c r="MSA435" s="512"/>
      <c r="MSB435" s="505"/>
      <c r="MSC435" s="505"/>
      <c r="MSD435" s="505"/>
      <c r="MSE435" s="511"/>
      <c r="MSF435" s="512"/>
      <c r="MSG435" s="512"/>
      <c r="MSH435" s="505"/>
      <c r="MSI435" s="505"/>
      <c r="MSJ435" s="505"/>
      <c r="MSK435" s="511"/>
      <c r="MSL435" s="512"/>
      <c r="MSM435" s="512"/>
      <c r="MSN435" s="505"/>
      <c r="MSO435" s="505"/>
      <c r="MSP435" s="505"/>
      <c r="MSQ435" s="511"/>
      <c r="MSR435" s="512"/>
      <c r="MSS435" s="512"/>
      <c r="MST435" s="505"/>
      <c r="MSU435" s="505"/>
      <c r="MSV435" s="505"/>
      <c r="MSW435" s="511"/>
      <c r="MSX435" s="512"/>
      <c r="MSY435" s="512"/>
      <c r="MSZ435" s="505"/>
      <c r="MTA435" s="505"/>
      <c r="MTB435" s="505"/>
      <c r="MTC435" s="511"/>
      <c r="MTD435" s="512"/>
      <c r="MTE435" s="512"/>
      <c r="MTF435" s="505"/>
      <c r="MTG435" s="505"/>
      <c r="MTH435" s="505"/>
      <c r="MTI435" s="511"/>
      <c r="MTJ435" s="512"/>
      <c r="MTK435" s="512"/>
      <c r="MTL435" s="505"/>
      <c r="MTM435" s="505"/>
      <c r="MTN435" s="505"/>
      <c r="MTO435" s="511"/>
      <c r="MTP435" s="512"/>
      <c r="MTQ435" s="512"/>
      <c r="MTR435" s="505"/>
      <c r="MTS435" s="505"/>
      <c r="MTT435" s="505"/>
      <c r="MTU435" s="511"/>
      <c r="MTV435" s="512"/>
      <c r="MTW435" s="512"/>
      <c r="MTX435" s="505"/>
      <c r="MTY435" s="505"/>
      <c r="MTZ435" s="505"/>
      <c r="MUA435" s="511"/>
      <c r="MUB435" s="512"/>
      <c r="MUC435" s="512"/>
      <c r="MUD435" s="505"/>
      <c r="MUE435" s="505"/>
      <c r="MUF435" s="505"/>
      <c r="MUG435" s="511"/>
      <c r="MUH435" s="512"/>
      <c r="MUI435" s="512"/>
      <c r="MUJ435" s="505"/>
      <c r="MUK435" s="505"/>
      <c r="MUL435" s="505"/>
      <c r="MUM435" s="511"/>
      <c r="MUN435" s="512"/>
      <c r="MUO435" s="512"/>
      <c r="MUP435" s="505"/>
      <c r="MUQ435" s="505"/>
      <c r="MUR435" s="505"/>
      <c r="MUS435" s="511"/>
      <c r="MUT435" s="512"/>
      <c r="MUU435" s="512"/>
      <c r="MUV435" s="505"/>
      <c r="MUW435" s="505"/>
      <c r="MUX435" s="505"/>
      <c r="MUY435" s="511"/>
      <c r="MUZ435" s="512"/>
      <c r="MVA435" s="512"/>
      <c r="MVB435" s="505"/>
      <c r="MVC435" s="505"/>
      <c r="MVD435" s="505"/>
      <c r="MVE435" s="511"/>
      <c r="MVF435" s="512"/>
      <c r="MVG435" s="512"/>
      <c r="MVH435" s="505"/>
      <c r="MVI435" s="505"/>
      <c r="MVJ435" s="505"/>
      <c r="MVK435" s="511"/>
      <c r="MVL435" s="512"/>
      <c r="MVM435" s="512"/>
      <c r="MVN435" s="505"/>
      <c r="MVO435" s="505"/>
      <c r="MVP435" s="505"/>
      <c r="MVQ435" s="511"/>
      <c r="MVR435" s="512"/>
      <c r="MVS435" s="512"/>
      <c r="MVT435" s="505"/>
      <c r="MVU435" s="505"/>
      <c r="MVV435" s="505"/>
      <c r="MVW435" s="511"/>
      <c r="MVX435" s="512"/>
      <c r="MVY435" s="512"/>
      <c r="MVZ435" s="505"/>
      <c r="MWA435" s="505"/>
      <c r="MWB435" s="505"/>
      <c r="MWC435" s="511"/>
      <c r="MWD435" s="512"/>
      <c r="MWE435" s="512"/>
      <c r="MWF435" s="505"/>
      <c r="MWG435" s="505"/>
      <c r="MWH435" s="505"/>
      <c r="MWI435" s="511"/>
      <c r="MWJ435" s="512"/>
      <c r="MWK435" s="512"/>
      <c r="MWL435" s="505"/>
      <c r="MWM435" s="505"/>
      <c r="MWN435" s="505"/>
      <c r="MWO435" s="511"/>
      <c r="MWP435" s="512"/>
      <c r="MWQ435" s="512"/>
      <c r="MWR435" s="505"/>
      <c r="MWS435" s="505"/>
      <c r="MWT435" s="505"/>
      <c r="MWU435" s="511"/>
      <c r="MWV435" s="512"/>
      <c r="MWW435" s="512"/>
      <c r="MWX435" s="505"/>
      <c r="MWY435" s="505"/>
      <c r="MWZ435" s="505"/>
      <c r="MXA435" s="511"/>
      <c r="MXB435" s="512"/>
      <c r="MXC435" s="512"/>
      <c r="MXD435" s="505"/>
      <c r="MXE435" s="505"/>
      <c r="MXF435" s="505"/>
      <c r="MXG435" s="511"/>
      <c r="MXH435" s="512"/>
      <c r="MXI435" s="512"/>
      <c r="MXJ435" s="505"/>
      <c r="MXK435" s="505"/>
      <c r="MXL435" s="505"/>
      <c r="MXM435" s="511"/>
      <c r="MXN435" s="512"/>
      <c r="MXO435" s="512"/>
      <c r="MXP435" s="505"/>
      <c r="MXQ435" s="505"/>
      <c r="MXR435" s="505"/>
      <c r="MXS435" s="511"/>
      <c r="MXT435" s="512"/>
      <c r="MXU435" s="512"/>
      <c r="MXV435" s="505"/>
      <c r="MXW435" s="505"/>
      <c r="MXX435" s="505"/>
      <c r="MXY435" s="511"/>
      <c r="MXZ435" s="512"/>
      <c r="MYA435" s="512"/>
      <c r="MYB435" s="505"/>
      <c r="MYC435" s="505"/>
      <c r="MYD435" s="505"/>
      <c r="MYE435" s="511"/>
      <c r="MYF435" s="512"/>
      <c r="MYG435" s="512"/>
      <c r="MYH435" s="505"/>
      <c r="MYI435" s="505"/>
      <c r="MYJ435" s="505"/>
      <c r="MYK435" s="511"/>
      <c r="MYL435" s="512"/>
      <c r="MYM435" s="512"/>
      <c r="MYN435" s="505"/>
      <c r="MYO435" s="505"/>
      <c r="MYP435" s="505"/>
      <c r="MYQ435" s="511"/>
      <c r="MYR435" s="512"/>
      <c r="MYS435" s="512"/>
      <c r="MYT435" s="505"/>
      <c r="MYU435" s="505"/>
      <c r="MYV435" s="505"/>
      <c r="MYW435" s="511"/>
      <c r="MYX435" s="512"/>
      <c r="MYY435" s="512"/>
      <c r="MYZ435" s="505"/>
      <c r="MZA435" s="505"/>
      <c r="MZB435" s="505"/>
      <c r="MZC435" s="511"/>
      <c r="MZD435" s="512"/>
      <c r="MZE435" s="512"/>
      <c r="MZF435" s="505"/>
      <c r="MZG435" s="505"/>
      <c r="MZH435" s="505"/>
      <c r="MZI435" s="511"/>
      <c r="MZJ435" s="512"/>
      <c r="MZK435" s="512"/>
      <c r="MZL435" s="505"/>
      <c r="MZM435" s="505"/>
      <c r="MZN435" s="505"/>
      <c r="MZO435" s="511"/>
      <c r="MZP435" s="512"/>
      <c r="MZQ435" s="512"/>
      <c r="MZR435" s="505"/>
      <c r="MZS435" s="505"/>
      <c r="MZT435" s="505"/>
      <c r="MZU435" s="511"/>
      <c r="MZV435" s="512"/>
      <c r="MZW435" s="512"/>
      <c r="MZX435" s="505"/>
      <c r="MZY435" s="505"/>
      <c r="MZZ435" s="505"/>
      <c r="NAA435" s="511"/>
      <c r="NAB435" s="512"/>
      <c r="NAC435" s="512"/>
      <c r="NAD435" s="505"/>
      <c r="NAE435" s="505"/>
      <c r="NAF435" s="505"/>
      <c r="NAG435" s="511"/>
      <c r="NAH435" s="512"/>
      <c r="NAI435" s="512"/>
      <c r="NAJ435" s="505"/>
      <c r="NAK435" s="505"/>
      <c r="NAL435" s="505"/>
      <c r="NAM435" s="511"/>
      <c r="NAN435" s="512"/>
      <c r="NAO435" s="512"/>
      <c r="NAP435" s="505"/>
      <c r="NAQ435" s="505"/>
      <c r="NAR435" s="505"/>
      <c r="NAS435" s="511"/>
      <c r="NAT435" s="512"/>
      <c r="NAU435" s="512"/>
      <c r="NAV435" s="505"/>
      <c r="NAW435" s="505"/>
      <c r="NAX435" s="505"/>
      <c r="NAY435" s="511"/>
      <c r="NAZ435" s="512"/>
      <c r="NBA435" s="512"/>
      <c r="NBB435" s="505"/>
      <c r="NBC435" s="505"/>
      <c r="NBD435" s="505"/>
      <c r="NBE435" s="511"/>
      <c r="NBF435" s="512"/>
      <c r="NBG435" s="512"/>
      <c r="NBH435" s="505"/>
      <c r="NBI435" s="505"/>
      <c r="NBJ435" s="505"/>
      <c r="NBK435" s="511"/>
      <c r="NBL435" s="512"/>
      <c r="NBM435" s="512"/>
      <c r="NBN435" s="505"/>
      <c r="NBO435" s="505"/>
      <c r="NBP435" s="505"/>
      <c r="NBQ435" s="511"/>
      <c r="NBR435" s="512"/>
      <c r="NBS435" s="512"/>
      <c r="NBT435" s="505"/>
      <c r="NBU435" s="505"/>
      <c r="NBV435" s="505"/>
      <c r="NBW435" s="511"/>
      <c r="NBX435" s="512"/>
      <c r="NBY435" s="512"/>
      <c r="NBZ435" s="505"/>
      <c r="NCA435" s="505"/>
      <c r="NCB435" s="505"/>
      <c r="NCC435" s="511"/>
      <c r="NCD435" s="512"/>
      <c r="NCE435" s="512"/>
      <c r="NCF435" s="505"/>
      <c r="NCG435" s="505"/>
      <c r="NCH435" s="505"/>
      <c r="NCI435" s="511"/>
      <c r="NCJ435" s="512"/>
      <c r="NCK435" s="512"/>
      <c r="NCL435" s="505"/>
      <c r="NCM435" s="505"/>
      <c r="NCN435" s="505"/>
      <c r="NCO435" s="511"/>
      <c r="NCP435" s="512"/>
      <c r="NCQ435" s="512"/>
      <c r="NCR435" s="505"/>
      <c r="NCS435" s="505"/>
      <c r="NCT435" s="505"/>
      <c r="NCU435" s="511"/>
      <c r="NCV435" s="512"/>
      <c r="NCW435" s="512"/>
      <c r="NCX435" s="505"/>
      <c r="NCY435" s="505"/>
      <c r="NCZ435" s="505"/>
      <c r="NDA435" s="511"/>
      <c r="NDB435" s="512"/>
      <c r="NDC435" s="512"/>
      <c r="NDD435" s="505"/>
      <c r="NDE435" s="505"/>
      <c r="NDF435" s="505"/>
      <c r="NDG435" s="511"/>
      <c r="NDH435" s="512"/>
      <c r="NDI435" s="512"/>
      <c r="NDJ435" s="505"/>
      <c r="NDK435" s="505"/>
      <c r="NDL435" s="505"/>
      <c r="NDM435" s="511"/>
      <c r="NDN435" s="512"/>
      <c r="NDO435" s="512"/>
      <c r="NDP435" s="505"/>
      <c r="NDQ435" s="505"/>
      <c r="NDR435" s="505"/>
      <c r="NDS435" s="511"/>
      <c r="NDT435" s="512"/>
      <c r="NDU435" s="512"/>
      <c r="NDV435" s="505"/>
      <c r="NDW435" s="505"/>
      <c r="NDX435" s="505"/>
      <c r="NDY435" s="511"/>
      <c r="NDZ435" s="512"/>
      <c r="NEA435" s="512"/>
      <c r="NEB435" s="505"/>
      <c r="NEC435" s="505"/>
      <c r="NED435" s="505"/>
      <c r="NEE435" s="511"/>
      <c r="NEF435" s="512"/>
      <c r="NEG435" s="512"/>
      <c r="NEH435" s="505"/>
      <c r="NEI435" s="505"/>
      <c r="NEJ435" s="505"/>
      <c r="NEK435" s="511"/>
      <c r="NEL435" s="512"/>
      <c r="NEM435" s="512"/>
      <c r="NEN435" s="505"/>
      <c r="NEO435" s="505"/>
      <c r="NEP435" s="505"/>
      <c r="NEQ435" s="511"/>
      <c r="NER435" s="512"/>
      <c r="NES435" s="512"/>
      <c r="NET435" s="505"/>
      <c r="NEU435" s="505"/>
      <c r="NEV435" s="505"/>
      <c r="NEW435" s="511"/>
      <c r="NEX435" s="512"/>
      <c r="NEY435" s="512"/>
      <c r="NEZ435" s="505"/>
      <c r="NFA435" s="505"/>
      <c r="NFB435" s="505"/>
      <c r="NFC435" s="511"/>
      <c r="NFD435" s="512"/>
      <c r="NFE435" s="512"/>
      <c r="NFF435" s="505"/>
      <c r="NFG435" s="505"/>
      <c r="NFH435" s="505"/>
      <c r="NFI435" s="511"/>
      <c r="NFJ435" s="512"/>
      <c r="NFK435" s="512"/>
      <c r="NFL435" s="505"/>
      <c r="NFM435" s="505"/>
      <c r="NFN435" s="505"/>
      <c r="NFO435" s="511"/>
      <c r="NFP435" s="512"/>
      <c r="NFQ435" s="512"/>
      <c r="NFR435" s="505"/>
      <c r="NFS435" s="505"/>
      <c r="NFT435" s="505"/>
      <c r="NFU435" s="511"/>
      <c r="NFV435" s="512"/>
      <c r="NFW435" s="512"/>
      <c r="NFX435" s="505"/>
      <c r="NFY435" s="505"/>
      <c r="NFZ435" s="505"/>
      <c r="NGA435" s="511"/>
      <c r="NGB435" s="512"/>
      <c r="NGC435" s="512"/>
      <c r="NGD435" s="505"/>
      <c r="NGE435" s="505"/>
      <c r="NGF435" s="505"/>
      <c r="NGG435" s="511"/>
      <c r="NGH435" s="512"/>
      <c r="NGI435" s="512"/>
      <c r="NGJ435" s="505"/>
      <c r="NGK435" s="505"/>
      <c r="NGL435" s="505"/>
      <c r="NGM435" s="511"/>
      <c r="NGN435" s="512"/>
      <c r="NGO435" s="512"/>
      <c r="NGP435" s="505"/>
      <c r="NGQ435" s="505"/>
      <c r="NGR435" s="505"/>
      <c r="NGS435" s="511"/>
      <c r="NGT435" s="512"/>
      <c r="NGU435" s="512"/>
      <c r="NGV435" s="505"/>
      <c r="NGW435" s="505"/>
      <c r="NGX435" s="505"/>
      <c r="NGY435" s="511"/>
      <c r="NGZ435" s="512"/>
      <c r="NHA435" s="512"/>
      <c r="NHB435" s="505"/>
      <c r="NHC435" s="505"/>
      <c r="NHD435" s="505"/>
      <c r="NHE435" s="511"/>
      <c r="NHF435" s="512"/>
      <c r="NHG435" s="512"/>
      <c r="NHH435" s="505"/>
      <c r="NHI435" s="505"/>
      <c r="NHJ435" s="505"/>
      <c r="NHK435" s="511"/>
      <c r="NHL435" s="512"/>
      <c r="NHM435" s="512"/>
      <c r="NHN435" s="505"/>
      <c r="NHO435" s="505"/>
      <c r="NHP435" s="505"/>
      <c r="NHQ435" s="511"/>
      <c r="NHR435" s="512"/>
      <c r="NHS435" s="512"/>
      <c r="NHT435" s="505"/>
      <c r="NHU435" s="505"/>
      <c r="NHV435" s="505"/>
      <c r="NHW435" s="511"/>
      <c r="NHX435" s="512"/>
      <c r="NHY435" s="512"/>
      <c r="NHZ435" s="505"/>
      <c r="NIA435" s="505"/>
      <c r="NIB435" s="505"/>
      <c r="NIC435" s="511"/>
      <c r="NID435" s="512"/>
      <c r="NIE435" s="512"/>
      <c r="NIF435" s="505"/>
      <c r="NIG435" s="505"/>
      <c r="NIH435" s="505"/>
      <c r="NII435" s="511"/>
      <c r="NIJ435" s="512"/>
      <c r="NIK435" s="512"/>
      <c r="NIL435" s="505"/>
      <c r="NIM435" s="505"/>
      <c r="NIN435" s="505"/>
      <c r="NIO435" s="511"/>
      <c r="NIP435" s="512"/>
      <c r="NIQ435" s="512"/>
      <c r="NIR435" s="505"/>
      <c r="NIS435" s="505"/>
      <c r="NIT435" s="505"/>
      <c r="NIU435" s="511"/>
      <c r="NIV435" s="512"/>
      <c r="NIW435" s="512"/>
      <c r="NIX435" s="505"/>
      <c r="NIY435" s="505"/>
      <c r="NIZ435" s="505"/>
      <c r="NJA435" s="511"/>
      <c r="NJB435" s="512"/>
      <c r="NJC435" s="512"/>
      <c r="NJD435" s="505"/>
      <c r="NJE435" s="505"/>
      <c r="NJF435" s="505"/>
      <c r="NJG435" s="511"/>
      <c r="NJH435" s="512"/>
      <c r="NJI435" s="512"/>
      <c r="NJJ435" s="505"/>
      <c r="NJK435" s="505"/>
      <c r="NJL435" s="505"/>
      <c r="NJM435" s="511"/>
      <c r="NJN435" s="512"/>
      <c r="NJO435" s="512"/>
      <c r="NJP435" s="505"/>
      <c r="NJQ435" s="505"/>
      <c r="NJR435" s="505"/>
      <c r="NJS435" s="511"/>
      <c r="NJT435" s="512"/>
      <c r="NJU435" s="512"/>
      <c r="NJV435" s="505"/>
      <c r="NJW435" s="505"/>
      <c r="NJX435" s="505"/>
      <c r="NJY435" s="511"/>
      <c r="NJZ435" s="512"/>
      <c r="NKA435" s="512"/>
      <c r="NKB435" s="505"/>
      <c r="NKC435" s="505"/>
      <c r="NKD435" s="505"/>
      <c r="NKE435" s="511"/>
      <c r="NKF435" s="512"/>
      <c r="NKG435" s="512"/>
      <c r="NKH435" s="505"/>
      <c r="NKI435" s="505"/>
      <c r="NKJ435" s="505"/>
      <c r="NKK435" s="511"/>
      <c r="NKL435" s="512"/>
      <c r="NKM435" s="512"/>
      <c r="NKN435" s="505"/>
      <c r="NKO435" s="505"/>
      <c r="NKP435" s="505"/>
      <c r="NKQ435" s="511"/>
      <c r="NKR435" s="512"/>
      <c r="NKS435" s="512"/>
      <c r="NKT435" s="505"/>
      <c r="NKU435" s="505"/>
      <c r="NKV435" s="505"/>
      <c r="NKW435" s="511"/>
      <c r="NKX435" s="512"/>
      <c r="NKY435" s="512"/>
      <c r="NKZ435" s="505"/>
      <c r="NLA435" s="505"/>
      <c r="NLB435" s="505"/>
      <c r="NLC435" s="511"/>
      <c r="NLD435" s="512"/>
      <c r="NLE435" s="512"/>
      <c r="NLF435" s="505"/>
      <c r="NLG435" s="505"/>
      <c r="NLH435" s="505"/>
      <c r="NLI435" s="511"/>
      <c r="NLJ435" s="512"/>
      <c r="NLK435" s="512"/>
      <c r="NLL435" s="505"/>
      <c r="NLM435" s="505"/>
      <c r="NLN435" s="505"/>
      <c r="NLO435" s="511"/>
      <c r="NLP435" s="512"/>
      <c r="NLQ435" s="512"/>
      <c r="NLR435" s="505"/>
      <c r="NLS435" s="505"/>
      <c r="NLT435" s="505"/>
      <c r="NLU435" s="511"/>
      <c r="NLV435" s="512"/>
      <c r="NLW435" s="512"/>
      <c r="NLX435" s="505"/>
      <c r="NLY435" s="505"/>
      <c r="NLZ435" s="505"/>
      <c r="NMA435" s="511"/>
      <c r="NMB435" s="512"/>
      <c r="NMC435" s="512"/>
      <c r="NMD435" s="505"/>
      <c r="NME435" s="505"/>
      <c r="NMF435" s="505"/>
      <c r="NMG435" s="511"/>
      <c r="NMH435" s="512"/>
      <c r="NMI435" s="512"/>
      <c r="NMJ435" s="505"/>
      <c r="NMK435" s="505"/>
      <c r="NML435" s="505"/>
      <c r="NMM435" s="511"/>
      <c r="NMN435" s="512"/>
      <c r="NMO435" s="512"/>
      <c r="NMP435" s="505"/>
      <c r="NMQ435" s="505"/>
      <c r="NMR435" s="505"/>
      <c r="NMS435" s="511"/>
      <c r="NMT435" s="512"/>
      <c r="NMU435" s="512"/>
      <c r="NMV435" s="505"/>
      <c r="NMW435" s="505"/>
      <c r="NMX435" s="505"/>
      <c r="NMY435" s="511"/>
      <c r="NMZ435" s="512"/>
      <c r="NNA435" s="512"/>
      <c r="NNB435" s="505"/>
      <c r="NNC435" s="505"/>
      <c r="NND435" s="505"/>
      <c r="NNE435" s="511"/>
      <c r="NNF435" s="512"/>
      <c r="NNG435" s="512"/>
      <c r="NNH435" s="505"/>
      <c r="NNI435" s="505"/>
      <c r="NNJ435" s="505"/>
      <c r="NNK435" s="511"/>
      <c r="NNL435" s="512"/>
      <c r="NNM435" s="512"/>
      <c r="NNN435" s="505"/>
      <c r="NNO435" s="505"/>
      <c r="NNP435" s="505"/>
      <c r="NNQ435" s="511"/>
      <c r="NNR435" s="512"/>
      <c r="NNS435" s="512"/>
      <c r="NNT435" s="505"/>
      <c r="NNU435" s="505"/>
      <c r="NNV435" s="505"/>
      <c r="NNW435" s="511"/>
      <c r="NNX435" s="512"/>
      <c r="NNY435" s="512"/>
      <c r="NNZ435" s="505"/>
      <c r="NOA435" s="505"/>
      <c r="NOB435" s="505"/>
      <c r="NOC435" s="511"/>
      <c r="NOD435" s="512"/>
      <c r="NOE435" s="512"/>
      <c r="NOF435" s="505"/>
      <c r="NOG435" s="505"/>
      <c r="NOH435" s="505"/>
      <c r="NOI435" s="511"/>
      <c r="NOJ435" s="512"/>
      <c r="NOK435" s="512"/>
      <c r="NOL435" s="505"/>
      <c r="NOM435" s="505"/>
      <c r="NON435" s="505"/>
      <c r="NOO435" s="511"/>
      <c r="NOP435" s="512"/>
      <c r="NOQ435" s="512"/>
      <c r="NOR435" s="505"/>
      <c r="NOS435" s="505"/>
      <c r="NOT435" s="505"/>
      <c r="NOU435" s="511"/>
      <c r="NOV435" s="512"/>
      <c r="NOW435" s="512"/>
      <c r="NOX435" s="505"/>
      <c r="NOY435" s="505"/>
      <c r="NOZ435" s="505"/>
      <c r="NPA435" s="511"/>
      <c r="NPB435" s="512"/>
      <c r="NPC435" s="512"/>
      <c r="NPD435" s="505"/>
      <c r="NPE435" s="505"/>
      <c r="NPF435" s="505"/>
      <c r="NPG435" s="511"/>
      <c r="NPH435" s="512"/>
      <c r="NPI435" s="512"/>
      <c r="NPJ435" s="505"/>
      <c r="NPK435" s="505"/>
      <c r="NPL435" s="505"/>
      <c r="NPM435" s="511"/>
      <c r="NPN435" s="512"/>
      <c r="NPO435" s="512"/>
      <c r="NPP435" s="505"/>
      <c r="NPQ435" s="505"/>
      <c r="NPR435" s="505"/>
      <c r="NPS435" s="511"/>
      <c r="NPT435" s="512"/>
      <c r="NPU435" s="512"/>
      <c r="NPV435" s="505"/>
      <c r="NPW435" s="505"/>
      <c r="NPX435" s="505"/>
      <c r="NPY435" s="511"/>
      <c r="NPZ435" s="512"/>
      <c r="NQA435" s="512"/>
      <c r="NQB435" s="505"/>
      <c r="NQC435" s="505"/>
      <c r="NQD435" s="505"/>
      <c r="NQE435" s="511"/>
      <c r="NQF435" s="512"/>
      <c r="NQG435" s="512"/>
      <c r="NQH435" s="505"/>
      <c r="NQI435" s="505"/>
      <c r="NQJ435" s="505"/>
      <c r="NQK435" s="511"/>
      <c r="NQL435" s="512"/>
      <c r="NQM435" s="512"/>
      <c r="NQN435" s="505"/>
      <c r="NQO435" s="505"/>
      <c r="NQP435" s="505"/>
      <c r="NQQ435" s="511"/>
      <c r="NQR435" s="512"/>
      <c r="NQS435" s="512"/>
      <c r="NQT435" s="505"/>
      <c r="NQU435" s="505"/>
      <c r="NQV435" s="505"/>
      <c r="NQW435" s="511"/>
      <c r="NQX435" s="512"/>
      <c r="NQY435" s="512"/>
      <c r="NQZ435" s="505"/>
      <c r="NRA435" s="505"/>
      <c r="NRB435" s="505"/>
      <c r="NRC435" s="511"/>
      <c r="NRD435" s="512"/>
      <c r="NRE435" s="512"/>
      <c r="NRF435" s="505"/>
      <c r="NRG435" s="505"/>
      <c r="NRH435" s="505"/>
      <c r="NRI435" s="511"/>
      <c r="NRJ435" s="512"/>
      <c r="NRK435" s="512"/>
      <c r="NRL435" s="505"/>
      <c r="NRM435" s="505"/>
      <c r="NRN435" s="505"/>
      <c r="NRO435" s="511"/>
      <c r="NRP435" s="512"/>
      <c r="NRQ435" s="512"/>
      <c r="NRR435" s="505"/>
      <c r="NRS435" s="505"/>
      <c r="NRT435" s="505"/>
      <c r="NRU435" s="511"/>
      <c r="NRV435" s="512"/>
      <c r="NRW435" s="512"/>
      <c r="NRX435" s="505"/>
      <c r="NRY435" s="505"/>
      <c r="NRZ435" s="505"/>
      <c r="NSA435" s="511"/>
      <c r="NSB435" s="512"/>
      <c r="NSC435" s="512"/>
      <c r="NSD435" s="505"/>
      <c r="NSE435" s="505"/>
      <c r="NSF435" s="505"/>
      <c r="NSG435" s="511"/>
      <c r="NSH435" s="512"/>
      <c r="NSI435" s="512"/>
      <c r="NSJ435" s="505"/>
      <c r="NSK435" s="505"/>
      <c r="NSL435" s="505"/>
      <c r="NSM435" s="511"/>
      <c r="NSN435" s="512"/>
      <c r="NSO435" s="512"/>
      <c r="NSP435" s="505"/>
      <c r="NSQ435" s="505"/>
      <c r="NSR435" s="505"/>
      <c r="NSS435" s="511"/>
      <c r="NST435" s="512"/>
      <c r="NSU435" s="512"/>
      <c r="NSV435" s="505"/>
      <c r="NSW435" s="505"/>
      <c r="NSX435" s="505"/>
      <c r="NSY435" s="511"/>
      <c r="NSZ435" s="512"/>
      <c r="NTA435" s="512"/>
      <c r="NTB435" s="505"/>
      <c r="NTC435" s="505"/>
      <c r="NTD435" s="505"/>
      <c r="NTE435" s="511"/>
      <c r="NTF435" s="512"/>
      <c r="NTG435" s="512"/>
      <c r="NTH435" s="505"/>
      <c r="NTI435" s="505"/>
      <c r="NTJ435" s="505"/>
      <c r="NTK435" s="511"/>
      <c r="NTL435" s="512"/>
      <c r="NTM435" s="512"/>
      <c r="NTN435" s="505"/>
      <c r="NTO435" s="505"/>
      <c r="NTP435" s="505"/>
      <c r="NTQ435" s="511"/>
      <c r="NTR435" s="512"/>
      <c r="NTS435" s="512"/>
      <c r="NTT435" s="505"/>
      <c r="NTU435" s="505"/>
      <c r="NTV435" s="505"/>
      <c r="NTW435" s="511"/>
      <c r="NTX435" s="512"/>
      <c r="NTY435" s="512"/>
      <c r="NTZ435" s="505"/>
      <c r="NUA435" s="505"/>
      <c r="NUB435" s="505"/>
      <c r="NUC435" s="511"/>
      <c r="NUD435" s="512"/>
      <c r="NUE435" s="512"/>
      <c r="NUF435" s="505"/>
      <c r="NUG435" s="505"/>
      <c r="NUH435" s="505"/>
      <c r="NUI435" s="511"/>
      <c r="NUJ435" s="512"/>
      <c r="NUK435" s="512"/>
      <c r="NUL435" s="505"/>
      <c r="NUM435" s="505"/>
      <c r="NUN435" s="505"/>
      <c r="NUO435" s="511"/>
      <c r="NUP435" s="512"/>
      <c r="NUQ435" s="512"/>
      <c r="NUR435" s="505"/>
      <c r="NUS435" s="505"/>
      <c r="NUT435" s="505"/>
      <c r="NUU435" s="511"/>
      <c r="NUV435" s="512"/>
      <c r="NUW435" s="512"/>
      <c r="NUX435" s="505"/>
      <c r="NUY435" s="505"/>
      <c r="NUZ435" s="505"/>
      <c r="NVA435" s="511"/>
      <c r="NVB435" s="512"/>
      <c r="NVC435" s="512"/>
      <c r="NVD435" s="505"/>
      <c r="NVE435" s="505"/>
      <c r="NVF435" s="505"/>
      <c r="NVG435" s="511"/>
      <c r="NVH435" s="512"/>
      <c r="NVI435" s="512"/>
      <c r="NVJ435" s="505"/>
      <c r="NVK435" s="505"/>
      <c r="NVL435" s="505"/>
      <c r="NVM435" s="511"/>
      <c r="NVN435" s="512"/>
      <c r="NVO435" s="512"/>
      <c r="NVP435" s="505"/>
      <c r="NVQ435" s="505"/>
      <c r="NVR435" s="505"/>
      <c r="NVS435" s="511"/>
      <c r="NVT435" s="512"/>
      <c r="NVU435" s="512"/>
      <c r="NVV435" s="505"/>
      <c r="NVW435" s="505"/>
      <c r="NVX435" s="505"/>
      <c r="NVY435" s="511"/>
      <c r="NVZ435" s="512"/>
      <c r="NWA435" s="512"/>
      <c r="NWB435" s="505"/>
      <c r="NWC435" s="505"/>
      <c r="NWD435" s="505"/>
      <c r="NWE435" s="511"/>
      <c r="NWF435" s="512"/>
      <c r="NWG435" s="512"/>
      <c r="NWH435" s="505"/>
      <c r="NWI435" s="505"/>
      <c r="NWJ435" s="505"/>
      <c r="NWK435" s="511"/>
      <c r="NWL435" s="512"/>
      <c r="NWM435" s="512"/>
      <c r="NWN435" s="505"/>
      <c r="NWO435" s="505"/>
      <c r="NWP435" s="505"/>
      <c r="NWQ435" s="511"/>
      <c r="NWR435" s="512"/>
      <c r="NWS435" s="512"/>
      <c r="NWT435" s="505"/>
      <c r="NWU435" s="505"/>
      <c r="NWV435" s="505"/>
      <c r="NWW435" s="511"/>
      <c r="NWX435" s="512"/>
      <c r="NWY435" s="512"/>
      <c r="NWZ435" s="505"/>
      <c r="NXA435" s="505"/>
      <c r="NXB435" s="505"/>
      <c r="NXC435" s="511"/>
      <c r="NXD435" s="512"/>
      <c r="NXE435" s="512"/>
      <c r="NXF435" s="505"/>
      <c r="NXG435" s="505"/>
      <c r="NXH435" s="505"/>
      <c r="NXI435" s="511"/>
      <c r="NXJ435" s="512"/>
      <c r="NXK435" s="512"/>
      <c r="NXL435" s="505"/>
      <c r="NXM435" s="505"/>
      <c r="NXN435" s="505"/>
      <c r="NXO435" s="511"/>
      <c r="NXP435" s="512"/>
      <c r="NXQ435" s="512"/>
      <c r="NXR435" s="505"/>
      <c r="NXS435" s="505"/>
      <c r="NXT435" s="505"/>
      <c r="NXU435" s="511"/>
      <c r="NXV435" s="512"/>
      <c r="NXW435" s="512"/>
      <c r="NXX435" s="505"/>
      <c r="NXY435" s="505"/>
      <c r="NXZ435" s="505"/>
      <c r="NYA435" s="511"/>
      <c r="NYB435" s="512"/>
      <c r="NYC435" s="512"/>
      <c r="NYD435" s="505"/>
      <c r="NYE435" s="505"/>
      <c r="NYF435" s="505"/>
      <c r="NYG435" s="511"/>
      <c r="NYH435" s="512"/>
      <c r="NYI435" s="512"/>
      <c r="NYJ435" s="505"/>
      <c r="NYK435" s="505"/>
      <c r="NYL435" s="505"/>
      <c r="NYM435" s="511"/>
      <c r="NYN435" s="512"/>
      <c r="NYO435" s="512"/>
      <c r="NYP435" s="505"/>
      <c r="NYQ435" s="505"/>
      <c r="NYR435" s="505"/>
      <c r="NYS435" s="511"/>
      <c r="NYT435" s="512"/>
      <c r="NYU435" s="512"/>
      <c r="NYV435" s="505"/>
      <c r="NYW435" s="505"/>
      <c r="NYX435" s="505"/>
      <c r="NYY435" s="511"/>
      <c r="NYZ435" s="512"/>
      <c r="NZA435" s="512"/>
      <c r="NZB435" s="505"/>
      <c r="NZC435" s="505"/>
      <c r="NZD435" s="505"/>
      <c r="NZE435" s="511"/>
      <c r="NZF435" s="512"/>
      <c r="NZG435" s="512"/>
      <c r="NZH435" s="505"/>
      <c r="NZI435" s="505"/>
      <c r="NZJ435" s="505"/>
      <c r="NZK435" s="511"/>
      <c r="NZL435" s="512"/>
      <c r="NZM435" s="512"/>
      <c r="NZN435" s="505"/>
      <c r="NZO435" s="505"/>
      <c r="NZP435" s="505"/>
      <c r="NZQ435" s="511"/>
      <c r="NZR435" s="512"/>
      <c r="NZS435" s="512"/>
      <c r="NZT435" s="505"/>
      <c r="NZU435" s="505"/>
      <c r="NZV435" s="505"/>
      <c r="NZW435" s="511"/>
      <c r="NZX435" s="512"/>
      <c r="NZY435" s="512"/>
      <c r="NZZ435" s="505"/>
      <c r="OAA435" s="505"/>
      <c r="OAB435" s="505"/>
      <c r="OAC435" s="511"/>
      <c r="OAD435" s="512"/>
      <c r="OAE435" s="512"/>
      <c r="OAF435" s="505"/>
      <c r="OAG435" s="505"/>
      <c r="OAH435" s="505"/>
      <c r="OAI435" s="511"/>
      <c r="OAJ435" s="512"/>
      <c r="OAK435" s="512"/>
      <c r="OAL435" s="505"/>
      <c r="OAM435" s="505"/>
      <c r="OAN435" s="505"/>
      <c r="OAO435" s="511"/>
      <c r="OAP435" s="512"/>
      <c r="OAQ435" s="512"/>
      <c r="OAR435" s="505"/>
      <c r="OAS435" s="505"/>
      <c r="OAT435" s="505"/>
      <c r="OAU435" s="511"/>
      <c r="OAV435" s="512"/>
      <c r="OAW435" s="512"/>
      <c r="OAX435" s="505"/>
      <c r="OAY435" s="505"/>
      <c r="OAZ435" s="505"/>
      <c r="OBA435" s="511"/>
      <c r="OBB435" s="512"/>
      <c r="OBC435" s="512"/>
      <c r="OBD435" s="505"/>
      <c r="OBE435" s="505"/>
      <c r="OBF435" s="505"/>
      <c r="OBG435" s="511"/>
      <c r="OBH435" s="512"/>
      <c r="OBI435" s="512"/>
      <c r="OBJ435" s="505"/>
      <c r="OBK435" s="505"/>
      <c r="OBL435" s="505"/>
      <c r="OBM435" s="511"/>
      <c r="OBN435" s="512"/>
      <c r="OBO435" s="512"/>
      <c r="OBP435" s="505"/>
      <c r="OBQ435" s="505"/>
      <c r="OBR435" s="505"/>
      <c r="OBS435" s="511"/>
      <c r="OBT435" s="512"/>
      <c r="OBU435" s="512"/>
      <c r="OBV435" s="505"/>
      <c r="OBW435" s="505"/>
      <c r="OBX435" s="505"/>
      <c r="OBY435" s="511"/>
      <c r="OBZ435" s="512"/>
      <c r="OCA435" s="512"/>
      <c r="OCB435" s="505"/>
      <c r="OCC435" s="505"/>
      <c r="OCD435" s="505"/>
      <c r="OCE435" s="511"/>
      <c r="OCF435" s="512"/>
      <c r="OCG435" s="512"/>
      <c r="OCH435" s="505"/>
      <c r="OCI435" s="505"/>
      <c r="OCJ435" s="505"/>
      <c r="OCK435" s="511"/>
      <c r="OCL435" s="512"/>
      <c r="OCM435" s="512"/>
      <c r="OCN435" s="505"/>
      <c r="OCO435" s="505"/>
      <c r="OCP435" s="505"/>
      <c r="OCQ435" s="511"/>
      <c r="OCR435" s="512"/>
      <c r="OCS435" s="512"/>
      <c r="OCT435" s="505"/>
      <c r="OCU435" s="505"/>
      <c r="OCV435" s="505"/>
      <c r="OCW435" s="511"/>
      <c r="OCX435" s="512"/>
      <c r="OCY435" s="512"/>
      <c r="OCZ435" s="505"/>
      <c r="ODA435" s="505"/>
      <c r="ODB435" s="505"/>
      <c r="ODC435" s="511"/>
      <c r="ODD435" s="512"/>
      <c r="ODE435" s="512"/>
      <c r="ODF435" s="505"/>
      <c r="ODG435" s="505"/>
      <c r="ODH435" s="505"/>
      <c r="ODI435" s="511"/>
      <c r="ODJ435" s="512"/>
      <c r="ODK435" s="512"/>
      <c r="ODL435" s="505"/>
      <c r="ODM435" s="505"/>
      <c r="ODN435" s="505"/>
      <c r="ODO435" s="511"/>
      <c r="ODP435" s="512"/>
      <c r="ODQ435" s="512"/>
      <c r="ODR435" s="505"/>
      <c r="ODS435" s="505"/>
      <c r="ODT435" s="505"/>
      <c r="ODU435" s="511"/>
      <c r="ODV435" s="512"/>
      <c r="ODW435" s="512"/>
      <c r="ODX435" s="505"/>
      <c r="ODY435" s="505"/>
      <c r="ODZ435" s="505"/>
      <c r="OEA435" s="511"/>
      <c r="OEB435" s="512"/>
      <c r="OEC435" s="512"/>
      <c r="OED435" s="505"/>
      <c r="OEE435" s="505"/>
      <c r="OEF435" s="505"/>
      <c r="OEG435" s="511"/>
      <c r="OEH435" s="512"/>
      <c r="OEI435" s="512"/>
      <c r="OEJ435" s="505"/>
      <c r="OEK435" s="505"/>
      <c r="OEL435" s="505"/>
      <c r="OEM435" s="511"/>
      <c r="OEN435" s="512"/>
      <c r="OEO435" s="512"/>
      <c r="OEP435" s="505"/>
      <c r="OEQ435" s="505"/>
      <c r="OER435" s="505"/>
      <c r="OES435" s="511"/>
      <c r="OET435" s="512"/>
      <c r="OEU435" s="512"/>
      <c r="OEV435" s="505"/>
      <c r="OEW435" s="505"/>
      <c r="OEX435" s="505"/>
      <c r="OEY435" s="511"/>
      <c r="OEZ435" s="512"/>
      <c r="OFA435" s="512"/>
      <c r="OFB435" s="505"/>
      <c r="OFC435" s="505"/>
      <c r="OFD435" s="505"/>
      <c r="OFE435" s="511"/>
      <c r="OFF435" s="512"/>
      <c r="OFG435" s="512"/>
      <c r="OFH435" s="505"/>
      <c r="OFI435" s="505"/>
      <c r="OFJ435" s="505"/>
      <c r="OFK435" s="511"/>
      <c r="OFL435" s="512"/>
      <c r="OFM435" s="512"/>
      <c r="OFN435" s="505"/>
      <c r="OFO435" s="505"/>
      <c r="OFP435" s="505"/>
      <c r="OFQ435" s="511"/>
      <c r="OFR435" s="512"/>
      <c r="OFS435" s="512"/>
      <c r="OFT435" s="505"/>
      <c r="OFU435" s="505"/>
      <c r="OFV435" s="505"/>
      <c r="OFW435" s="511"/>
      <c r="OFX435" s="512"/>
      <c r="OFY435" s="512"/>
      <c r="OFZ435" s="505"/>
      <c r="OGA435" s="505"/>
      <c r="OGB435" s="505"/>
      <c r="OGC435" s="511"/>
      <c r="OGD435" s="512"/>
      <c r="OGE435" s="512"/>
      <c r="OGF435" s="505"/>
      <c r="OGG435" s="505"/>
      <c r="OGH435" s="505"/>
      <c r="OGI435" s="511"/>
      <c r="OGJ435" s="512"/>
      <c r="OGK435" s="512"/>
      <c r="OGL435" s="505"/>
      <c r="OGM435" s="505"/>
      <c r="OGN435" s="505"/>
      <c r="OGO435" s="511"/>
      <c r="OGP435" s="512"/>
      <c r="OGQ435" s="512"/>
      <c r="OGR435" s="505"/>
      <c r="OGS435" s="505"/>
      <c r="OGT435" s="505"/>
      <c r="OGU435" s="511"/>
      <c r="OGV435" s="512"/>
      <c r="OGW435" s="512"/>
      <c r="OGX435" s="505"/>
      <c r="OGY435" s="505"/>
      <c r="OGZ435" s="505"/>
      <c r="OHA435" s="511"/>
      <c r="OHB435" s="512"/>
      <c r="OHC435" s="512"/>
      <c r="OHD435" s="505"/>
      <c r="OHE435" s="505"/>
      <c r="OHF435" s="505"/>
      <c r="OHG435" s="511"/>
      <c r="OHH435" s="512"/>
      <c r="OHI435" s="512"/>
      <c r="OHJ435" s="505"/>
      <c r="OHK435" s="505"/>
      <c r="OHL435" s="505"/>
      <c r="OHM435" s="511"/>
      <c r="OHN435" s="512"/>
      <c r="OHO435" s="512"/>
      <c r="OHP435" s="505"/>
      <c r="OHQ435" s="505"/>
      <c r="OHR435" s="505"/>
      <c r="OHS435" s="511"/>
      <c r="OHT435" s="512"/>
      <c r="OHU435" s="512"/>
      <c r="OHV435" s="505"/>
      <c r="OHW435" s="505"/>
      <c r="OHX435" s="505"/>
      <c r="OHY435" s="511"/>
      <c r="OHZ435" s="512"/>
      <c r="OIA435" s="512"/>
      <c r="OIB435" s="505"/>
      <c r="OIC435" s="505"/>
      <c r="OID435" s="505"/>
      <c r="OIE435" s="511"/>
      <c r="OIF435" s="512"/>
      <c r="OIG435" s="512"/>
      <c r="OIH435" s="505"/>
      <c r="OII435" s="505"/>
      <c r="OIJ435" s="505"/>
      <c r="OIK435" s="511"/>
      <c r="OIL435" s="512"/>
      <c r="OIM435" s="512"/>
      <c r="OIN435" s="505"/>
      <c r="OIO435" s="505"/>
      <c r="OIP435" s="505"/>
      <c r="OIQ435" s="511"/>
      <c r="OIR435" s="512"/>
      <c r="OIS435" s="512"/>
      <c r="OIT435" s="505"/>
      <c r="OIU435" s="505"/>
      <c r="OIV435" s="505"/>
      <c r="OIW435" s="511"/>
      <c r="OIX435" s="512"/>
      <c r="OIY435" s="512"/>
      <c r="OIZ435" s="505"/>
      <c r="OJA435" s="505"/>
      <c r="OJB435" s="505"/>
      <c r="OJC435" s="511"/>
      <c r="OJD435" s="512"/>
      <c r="OJE435" s="512"/>
      <c r="OJF435" s="505"/>
      <c r="OJG435" s="505"/>
      <c r="OJH435" s="505"/>
      <c r="OJI435" s="511"/>
      <c r="OJJ435" s="512"/>
      <c r="OJK435" s="512"/>
      <c r="OJL435" s="505"/>
      <c r="OJM435" s="505"/>
      <c r="OJN435" s="505"/>
      <c r="OJO435" s="511"/>
      <c r="OJP435" s="512"/>
      <c r="OJQ435" s="512"/>
      <c r="OJR435" s="505"/>
      <c r="OJS435" s="505"/>
      <c r="OJT435" s="505"/>
      <c r="OJU435" s="511"/>
      <c r="OJV435" s="512"/>
      <c r="OJW435" s="512"/>
      <c r="OJX435" s="505"/>
      <c r="OJY435" s="505"/>
      <c r="OJZ435" s="505"/>
      <c r="OKA435" s="511"/>
      <c r="OKB435" s="512"/>
      <c r="OKC435" s="512"/>
      <c r="OKD435" s="505"/>
      <c r="OKE435" s="505"/>
      <c r="OKF435" s="505"/>
      <c r="OKG435" s="511"/>
      <c r="OKH435" s="512"/>
      <c r="OKI435" s="512"/>
      <c r="OKJ435" s="505"/>
      <c r="OKK435" s="505"/>
      <c r="OKL435" s="505"/>
      <c r="OKM435" s="511"/>
      <c r="OKN435" s="512"/>
      <c r="OKO435" s="512"/>
      <c r="OKP435" s="505"/>
      <c r="OKQ435" s="505"/>
      <c r="OKR435" s="505"/>
      <c r="OKS435" s="511"/>
      <c r="OKT435" s="512"/>
      <c r="OKU435" s="512"/>
      <c r="OKV435" s="505"/>
      <c r="OKW435" s="505"/>
      <c r="OKX435" s="505"/>
      <c r="OKY435" s="511"/>
      <c r="OKZ435" s="512"/>
      <c r="OLA435" s="512"/>
      <c r="OLB435" s="505"/>
      <c r="OLC435" s="505"/>
      <c r="OLD435" s="505"/>
      <c r="OLE435" s="511"/>
      <c r="OLF435" s="512"/>
      <c r="OLG435" s="512"/>
      <c r="OLH435" s="505"/>
      <c r="OLI435" s="505"/>
      <c r="OLJ435" s="505"/>
      <c r="OLK435" s="511"/>
      <c r="OLL435" s="512"/>
      <c r="OLM435" s="512"/>
      <c r="OLN435" s="505"/>
      <c r="OLO435" s="505"/>
      <c r="OLP435" s="505"/>
      <c r="OLQ435" s="511"/>
      <c r="OLR435" s="512"/>
      <c r="OLS435" s="512"/>
      <c r="OLT435" s="505"/>
      <c r="OLU435" s="505"/>
      <c r="OLV435" s="505"/>
      <c r="OLW435" s="511"/>
      <c r="OLX435" s="512"/>
      <c r="OLY435" s="512"/>
      <c r="OLZ435" s="505"/>
      <c r="OMA435" s="505"/>
      <c r="OMB435" s="505"/>
      <c r="OMC435" s="511"/>
      <c r="OMD435" s="512"/>
      <c r="OME435" s="512"/>
      <c r="OMF435" s="505"/>
      <c r="OMG435" s="505"/>
      <c r="OMH435" s="505"/>
      <c r="OMI435" s="511"/>
      <c r="OMJ435" s="512"/>
      <c r="OMK435" s="512"/>
      <c r="OML435" s="505"/>
      <c r="OMM435" s="505"/>
      <c r="OMN435" s="505"/>
      <c r="OMO435" s="511"/>
      <c r="OMP435" s="512"/>
      <c r="OMQ435" s="512"/>
      <c r="OMR435" s="505"/>
      <c r="OMS435" s="505"/>
      <c r="OMT435" s="505"/>
      <c r="OMU435" s="511"/>
      <c r="OMV435" s="512"/>
      <c r="OMW435" s="512"/>
      <c r="OMX435" s="505"/>
      <c r="OMY435" s="505"/>
      <c r="OMZ435" s="505"/>
      <c r="ONA435" s="511"/>
      <c r="ONB435" s="512"/>
      <c r="ONC435" s="512"/>
      <c r="OND435" s="505"/>
      <c r="ONE435" s="505"/>
      <c r="ONF435" s="505"/>
      <c r="ONG435" s="511"/>
      <c r="ONH435" s="512"/>
      <c r="ONI435" s="512"/>
      <c r="ONJ435" s="505"/>
      <c r="ONK435" s="505"/>
      <c r="ONL435" s="505"/>
      <c r="ONM435" s="511"/>
      <c r="ONN435" s="512"/>
      <c r="ONO435" s="512"/>
      <c r="ONP435" s="505"/>
      <c r="ONQ435" s="505"/>
      <c r="ONR435" s="505"/>
      <c r="ONS435" s="511"/>
      <c r="ONT435" s="512"/>
      <c r="ONU435" s="512"/>
      <c r="ONV435" s="505"/>
      <c r="ONW435" s="505"/>
      <c r="ONX435" s="505"/>
      <c r="ONY435" s="511"/>
      <c r="ONZ435" s="512"/>
      <c r="OOA435" s="512"/>
      <c r="OOB435" s="505"/>
      <c r="OOC435" s="505"/>
      <c r="OOD435" s="505"/>
      <c r="OOE435" s="511"/>
      <c r="OOF435" s="512"/>
      <c r="OOG435" s="512"/>
      <c r="OOH435" s="505"/>
      <c r="OOI435" s="505"/>
      <c r="OOJ435" s="505"/>
      <c r="OOK435" s="511"/>
      <c r="OOL435" s="512"/>
      <c r="OOM435" s="512"/>
      <c r="OON435" s="505"/>
      <c r="OOO435" s="505"/>
      <c r="OOP435" s="505"/>
      <c r="OOQ435" s="511"/>
      <c r="OOR435" s="512"/>
      <c r="OOS435" s="512"/>
      <c r="OOT435" s="505"/>
      <c r="OOU435" s="505"/>
      <c r="OOV435" s="505"/>
      <c r="OOW435" s="511"/>
      <c r="OOX435" s="512"/>
      <c r="OOY435" s="512"/>
      <c r="OOZ435" s="505"/>
      <c r="OPA435" s="505"/>
      <c r="OPB435" s="505"/>
      <c r="OPC435" s="511"/>
      <c r="OPD435" s="512"/>
      <c r="OPE435" s="512"/>
      <c r="OPF435" s="505"/>
      <c r="OPG435" s="505"/>
      <c r="OPH435" s="505"/>
      <c r="OPI435" s="511"/>
      <c r="OPJ435" s="512"/>
      <c r="OPK435" s="512"/>
      <c r="OPL435" s="505"/>
      <c r="OPM435" s="505"/>
      <c r="OPN435" s="505"/>
      <c r="OPO435" s="511"/>
      <c r="OPP435" s="512"/>
      <c r="OPQ435" s="512"/>
      <c r="OPR435" s="505"/>
      <c r="OPS435" s="505"/>
      <c r="OPT435" s="505"/>
      <c r="OPU435" s="511"/>
      <c r="OPV435" s="512"/>
      <c r="OPW435" s="512"/>
      <c r="OPX435" s="505"/>
      <c r="OPY435" s="505"/>
      <c r="OPZ435" s="505"/>
      <c r="OQA435" s="511"/>
      <c r="OQB435" s="512"/>
      <c r="OQC435" s="512"/>
      <c r="OQD435" s="505"/>
      <c r="OQE435" s="505"/>
      <c r="OQF435" s="505"/>
      <c r="OQG435" s="511"/>
      <c r="OQH435" s="512"/>
      <c r="OQI435" s="512"/>
      <c r="OQJ435" s="505"/>
      <c r="OQK435" s="505"/>
      <c r="OQL435" s="505"/>
      <c r="OQM435" s="511"/>
      <c r="OQN435" s="512"/>
      <c r="OQO435" s="512"/>
      <c r="OQP435" s="505"/>
      <c r="OQQ435" s="505"/>
      <c r="OQR435" s="505"/>
      <c r="OQS435" s="511"/>
      <c r="OQT435" s="512"/>
      <c r="OQU435" s="512"/>
      <c r="OQV435" s="505"/>
      <c r="OQW435" s="505"/>
      <c r="OQX435" s="505"/>
      <c r="OQY435" s="511"/>
      <c r="OQZ435" s="512"/>
      <c r="ORA435" s="512"/>
      <c r="ORB435" s="505"/>
      <c r="ORC435" s="505"/>
      <c r="ORD435" s="505"/>
      <c r="ORE435" s="511"/>
      <c r="ORF435" s="512"/>
      <c r="ORG435" s="512"/>
      <c r="ORH435" s="505"/>
      <c r="ORI435" s="505"/>
      <c r="ORJ435" s="505"/>
      <c r="ORK435" s="511"/>
      <c r="ORL435" s="512"/>
      <c r="ORM435" s="512"/>
      <c r="ORN435" s="505"/>
      <c r="ORO435" s="505"/>
      <c r="ORP435" s="505"/>
      <c r="ORQ435" s="511"/>
      <c r="ORR435" s="512"/>
      <c r="ORS435" s="512"/>
      <c r="ORT435" s="505"/>
      <c r="ORU435" s="505"/>
      <c r="ORV435" s="505"/>
      <c r="ORW435" s="511"/>
      <c r="ORX435" s="512"/>
      <c r="ORY435" s="512"/>
      <c r="ORZ435" s="505"/>
      <c r="OSA435" s="505"/>
      <c r="OSB435" s="505"/>
      <c r="OSC435" s="511"/>
      <c r="OSD435" s="512"/>
      <c r="OSE435" s="512"/>
      <c r="OSF435" s="505"/>
      <c r="OSG435" s="505"/>
      <c r="OSH435" s="505"/>
      <c r="OSI435" s="511"/>
      <c r="OSJ435" s="512"/>
      <c r="OSK435" s="512"/>
      <c r="OSL435" s="505"/>
      <c r="OSM435" s="505"/>
      <c r="OSN435" s="505"/>
      <c r="OSO435" s="511"/>
      <c r="OSP435" s="512"/>
      <c r="OSQ435" s="512"/>
      <c r="OSR435" s="505"/>
      <c r="OSS435" s="505"/>
      <c r="OST435" s="505"/>
      <c r="OSU435" s="511"/>
      <c r="OSV435" s="512"/>
      <c r="OSW435" s="512"/>
      <c r="OSX435" s="505"/>
      <c r="OSY435" s="505"/>
      <c r="OSZ435" s="505"/>
      <c r="OTA435" s="511"/>
      <c r="OTB435" s="512"/>
      <c r="OTC435" s="512"/>
      <c r="OTD435" s="505"/>
      <c r="OTE435" s="505"/>
      <c r="OTF435" s="505"/>
      <c r="OTG435" s="511"/>
      <c r="OTH435" s="512"/>
      <c r="OTI435" s="512"/>
      <c r="OTJ435" s="505"/>
      <c r="OTK435" s="505"/>
      <c r="OTL435" s="505"/>
      <c r="OTM435" s="511"/>
      <c r="OTN435" s="512"/>
      <c r="OTO435" s="512"/>
      <c r="OTP435" s="505"/>
      <c r="OTQ435" s="505"/>
      <c r="OTR435" s="505"/>
      <c r="OTS435" s="511"/>
      <c r="OTT435" s="512"/>
      <c r="OTU435" s="512"/>
      <c r="OTV435" s="505"/>
      <c r="OTW435" s="505"/>
      <c r="OTX435" s="505"/>
      <c r="OTY435" s="511"/>
      <c r="OTZ435" s="512"/>
      <c r="OUA435" s="512"/>
      <c r="OUB435" s="505"/>
      <c r="OUC435" s="505"/>
      <c r="OUD435" s="505"/>
      <c r="OUE435" s="511"/>
      <c r="OUF435" s="512"/>
      <c r="OUG435" s="512"/>
      <c r="OUH435" s="505"/>
      <c r="OUI435" s="505"/>
      <c r="OUJ435" s="505"/>
      <c r="OUK435" s="511"/>
      <c r="OUL435" s="512"/>
      <c r="OUM435" s="512"/>
      <c r="OUN435" s="505"/>
      <c r="OUO435" s="505"/>
      <c r="OUP435" s="505"/>
      <c r="OUQ435" s="511"/>
      <c r="OUR435" s="512"/>
      <c r="OUS435" s="512"/>
      <c r="OUT435" s="505"/>
      <c r="OUU435" s="505"/>
      <c r="OUV435" s="505"/>
      <c r="OUW435" s="511"/>
      <c r="OUX435" s="512"/>
      <c r="OUY435" s="512"/>
      <c r="OUZ435" s="505"/>
      <c r="OVA435" s="505"/>
      <c r="OVB435" s="505"/>
      <c r="OVC435" s="511"/>
      <c r="OVD435" s="512"/>
      <c r="OVE435" s="512"/>
      <c r="OVF435" s="505"/>
      <c r="OVG435" s="505"/>
      <c r="OVH435" s="505"/>
      <c r="OVI435" s="511"/>
      <c r="OVJ435" s="512"/>
      <c r="OVK435" s="512"/>
      <c r="OVL435" s="505"/>
      <c r="OVM435" s="505"/>
      <c r="OVN435" s="505"/>
      <c r="OVO435" s="511"/>
      <c r="OVP435" s="512"/>
      <c r="OVQ435" s="512"/>
      <c r="OVR435" s="505"/>
      <c r="OVS435" s="505"/>
      <c r="OVT435" s="505"/>
      <c r="OVU435" s="511"/>
      <c r="OVV435" s="512"/>
      <c r="OVW435" s="512"/>
      <c r="OVX435" s="505"/>
      <c r="OVY435" s="505"/>
      <c r="OVZ435" s="505"/>
      <c r="OWA435" s="511"/>
      <c r="OWB435" s="512"/>
      <c r="OWC435" s="512"/>
      <c r="OWD435" s="505"/>
      <c r="OWE435" s="505"/>
      <c r="OWF435" s="505"/>
      <c r="OWG435" s="511"/>
      <c r="OWH435" s="512"/>
      <c r="OWI435" s="512"/>
      <c r="OWJ435" s="505"/>
      <c r="OWK435" s="505"/>
      <c r="OWL435" s="505"/>
      <c r="OWM435" s="511"/>
      <c r="OWN435" s="512"/>
      <c r="OWO435" s="512"/>
      <c r="OWP435" s="505"/>
      <c r="OWQ435" s="505"/>
      <c r="OWR435" s="505"/>
      <c r="OWS435" s="511"/>
      <c r="OWT435" s="512"/>
      <c r="OWU435" s="512"/>
      <c r="OWV435" s="505"/>
      <c r="OWW435" s="505"/>
      <c r="OWX435" s="505"/>
      <c r="OWY435" s="511"/>
      <c r="OWZ435" s="512"/>
      <c r="OXA435" s="512"/>
      <c r="OXB435" s="505"/>
      <c r="OXC435" s="505"/>
      <c r="OXD435" s="505"/>
      <c r="OXE435" s="511"/>
      <c r="OXF435" s="512"/>
      <c r="OXG435" s="512"/>
      <c r="OXH435" s="505"/>
      <c r="OXI435" s="505"/>
      <c r="OXJ435" s="505"/>
      <c r="OXK435" s="511"/>
      <c r="OXL435" s="512"/>
      <c r="OXM435" s="512"/>
      <c r="OXN435" s="505"/>
      <c r="OXO435" s="505"/>
      <c r="OXP435" s="505"/>
      <c r="OXQ435" s="511"/>
      <c r="OXR435" s="512"/>
      <c r="OXS435" s="512"/>
      <c r="OXT435" s="505"/>
      <c r="OXU435" s="505"/>
      <c r="OXV435" s="505"/>
      <c r="OXW435" s="511"/>
      <c r="OXX435" s="512"/>
      <c r="OXY435" s="512"/>
      <c r="OXZ435" s="505"/>
      <c r="OYA435" s="505"/>
      <c r="OYB435" s="505"/>
      <c r="OYC435" s="511"/>
      <c r="OYD435" s="512"/>
      <c r="OYE435" s="512"/>
      <c r="OYF435" s="505"/>
      <c r="OYG435" s="505"/>
      <c r="OYH435" s="505"/>
      <c r="OYI435" s="511"/>
      <c r="OYJ435" s="512"/>
      <c r="OYK435" s="512"/>
      <c r="OYL435" s="505"/>
      <c r="OYM435" s="505"/>
      <c r="OYN435" s="505"/>
      <c r="OYO435" s="511"/>
      <c r="OYP435" s="512"/>
      <c r="OYQ435" s="512"/>
      <c r="OYR435" s="505"/>
      <c r="OYS435" s="505"/>
      <c r="OYT435" s="505"/>
      <c r="OYU435" s="511"/>
      <c r="OYV435" s="512"/>
      <c r="OYW435" s="512"/>
      <c r="OYX435" s="505"/>
      <c r="OYY435" s="505"/>
      <c r="OYZ435" s="505"/>
      <c r="OZA435" s="511"/>
      <c r="OZB435" s="512"/>
      <c r="OZC435" s="512"/>
      <c r="OZD435" s="505"/>
      <c r="OZE435" s="505"/>
      <c r="OZF435" s="505"/>
      <c r="OZG435" s="511"/>
      <c r="OZH435" s="512"/>
      <c r="OZI435" s="512"/>
      <c r="OZJ435" s="505"/>
      <c r="OZK435" s="505"/>
      <c r="OZL435" s="505"/>
      <c r="OZM435" s="511"/>
      <c r="OZN435" s="512"/>
      <c r="OZO435" s="512"/>
      <c r="OZP435" s="505"/>
      <c r="OZQ435" s="505"/>
      <c r="OZR435" s="505"/>
      <c r="OZS435" s="511"/>
      <c r="OZT435" s="512"/>
      <c r="OZU435" s="512"/>
      <c r="OZV435" s="505"/>
      <c r="OZW435" s="505"/>
      <c r="OZX435" s="505"/>
      <c r="OZY435" s="511"/>
      <c r="OZZ435" s="512"/>
      <c r="PAA435" s="512"/>
      <c r="PAB435" s="505"/>
      <c r="PAC435" s="505"/>
      <c r="PAD435" s="505"/>
      <c r="PAE435" s="511"/>
      <c r="PAF435" s="512"/>
      <c r="PAG435" s="512"/>
      <c r="PAH435" s="505"/>
      <c r="PAI435" s="505"/>
      <c r="PAJ435" s="505"/>
      <c r="PAK435" s="511"/>
      <c r="PAL435" s="512"/>
      <c r="PAM435" s="512"/>
      <c r="PAN435" s="505"/>
      <c r="PAO435" s="505"/>
      <c r="PAP435" s="505"/>
      <c r="PAQ435" s="511"/>
      <c r="PAR435" s="512"/>
      <c r="PAS435" s="512"/>
      <c r="PAT435" s="505"/>
      <c r="PAU435" s="505"/>
      <c r="PAV435" s="505"/>
      <c r="PAW435" s="511"/>
      <c r="PAX435" s="512"/>
      <c r="PAY435" s="512"/>
      <c r="PAZ435" s="505"/>
      <c r="PBA435" s="505"/>
      <c r="PBB435" s="505"/>
      <c r="PBC435" s="511"/>
      <c r="PBD435" s="512"/>
      <c r="PBE435" s="512"/>
      <c r="PBF435" s="505"/>
      <c r="PBG435" s="505"/>
      <c r="PBH435" s="505"/>
      <c r="PBI435" s="511"/>
      <c r="PBJ435" s="512"/>
      <c r="PBK435" s="512"/>
      <c r="PBL435" s="505"/>
      <c r="PBM435" s="505"/>
      <c r="PBN435" s="505"/>
      <c r="PBO435" s="511"/>
      <c r="PBP435" s="512"/>
      <c r="PBQ435" s="512"/>
      <c r="PBR435" s="505"/>
      <c r="PBS435" s="505"/>
      <c r="PBT435" s="505"/>
      <c r="PBU435" s="511"/>
      <c r="PBV435" s="512"/>
      <c r="PBW435" s="512"/>
      <c r="PBX435" s="505"/>
      <c r="PBY435" s="505"/>
      <c r="PBZ435" s="505"/>
      <c r="PCA435" s="511"/>
      <c r="PCB435" s="512"/>
      <c r="PCC435" s="512"/>
      <c r="PCD435" s="505"/>
      <c r="PCE435" s="505"/>
      <c r="PCF435" s="505"/>
      <c r="PCG435" s="511"/>
      <c r="PCH435" s="512"/>
      <c r="PCI435" s="512"/>
      <c r="PCJ435" s="505"/>
      <c r="PCK435" s="505"/>
      <c r="PCL435" s="505"/>
      <c r="PCM435" s="511"/>
      <c r="PCN435" s="512"/>
      <c r="PCO435" s="512"/>
      <c r="PCP435" s="505"/>
      <c r="PCQ435" s="505"/>
      <c r="PCR435" s="505"/>
      <c r="PCS435" s="511"/>
      <c r="PCT435" s="512"/>
      <c r="PCU435" s="512"/>
      <c r="PCV435" s="505"/>
      <c r="PCW435" s="505"/>
      <c r="PCX435" s="505"/>
      <c r="PCY435" s="511"/>
      <c r="PCZ435" s="512"/>
      <c r="PDA435" s="512"/>
      <c r="PDB435" s="505"/>
      <c r="PDC435" s="505"/>
      <c r="PDD435" s="505"/>
      <c r="PDE435" s="511"/>
      <c r="PDF435" s="512"/>
      <c r="PDG435" s="512"/>
      <c r="PDH435" s="505"/>
      <c r="PDI435" s="505"/>
      <c r="PDJ435" s="505"/>
      <c r="PDK435" s="511"/>
      <c r="PDL435" s="512"/>
      <c r="PDM435" s="512"/>
      <c r="PDN435" s="505"/>
      <c r="PDO435" s="505"/>
      <c r="PDP435" s="505"/>
      <c r="PDQ435" s="511"/>
      <c r="PDR435" s="512"/>
      <c r="PDS435" s="512"/>
      <c r="PDT435" s="505"/>
      <c r="PDU435" s="505"/>
      <c r="PDV435" s="505"/>
      <c r="PDW435" s="511"/>
      <c r="PDX435" s="512"/>
      <c r="PDY435" s="512"/>
      <c r="PDZ435" s="505"/>
      <c r="PEA435" s="505"/>
      <c r="PEB435" s="505"/>
      <c r="PEC435" s="511"/>
      <c r="PED435" s="512"/>
      <c r="PEE435" s="512"/>
      <c r="PEF435" s="505"/>
      <c r="PEG435" s="505"/>
      <c r="PEH435" s="505"/>
      <c r="PEI435" s="511"/>
      <c r="PEJ435" s="512"/>
      <c r="PEK435" s="512"/>
      <c r="PEL435" s="505"/>
      <c r="PEM435" s="505"/>
      <c r="PEN435" s="505"/>
      <c r="PEO435" s="511"/>
      <c r="PEP435" s="512"/>
      <c r="PEQ435" s="512"/>
      <c r="PER435" s="505"/>
      <c r="PES435" s="505"/>
      <c r="PET435" s="505"/>
      <c r="PEU435" s="511"/>
      <c r="PEV435" s="512"/>
      <c r="PEW435" s="512"/>
      <c r="PEX435" s="505"/>
      <c r="PEY435" s="505"/>
      <c r="PEZ435" s="505"/>
      <c r="PFA435" s="511"/>
      <c r="PFB435" s="512"/>
      <c r="PFC435" s="512"/>
      <c r="PFD435" s="505"/>
      <c r="PFE435" s="505"/>
      <c r="PFF435" s="505"/>
      <c r="PFG435" s="511"/>
      <c r="PFH435" s="512"/>
      <c r="PFI435" s="512"/>
      <c r="PFJ435" s="505"/>
      <c r="PFK435" s="505"/>
      <c r="PFL435" s="505"/>
      <c r="PFM435" s="511"/>
      <c r="PFN435" s="512"/>
      <c r="PFO435" s="512"/>
      <c r="PFP435" s="505"/>
      <c r="PFQ435" s="505"/>
      <c r="PFR435" s="505"/>
      <c r="PFS435" s="511"/>
      <c r="PFT435" s="512"/>
      <c r="PFU435" s="512"/>
      <c r="PFV435" s="505"/>
      <c r="PFW435" s="505"/>
      <c r="PFX435" s="505"/>
      <c r="PFY435" s="511"/>
      <c r="PFZ435" s="512"/>
      <c r="PGA435" s="512"/>
      <c r="PGB435" s="505"/>
      <c r="PGC435" s="505"/>
      <c r="PGD435" s="505"/>
      <c r="PGE435" s="511"/>
      <c r="PGF435" s="512"/>
      <c r="PGG435" s="512"/>
      <c r="PGH435" s="505"/>
      <c r="PGI435" s="505"/>
      <c r="PGJ435" s="505"/>
      <c r="PGK435" s="511"/>
      <c r="PGL435" s="512"/>
      <c r="PGM435" s="512"/>
      <c r="PGN435" s="505"/>
      <c r="PGO435" s="505"/>
      <c r="PGP435" s="505"/>
      <c r="PGQ435" s="511"/>
      <c r="PGR435" s="512"/>
      <c r="PGS435" s="512"/>
      <c r="PGT435" s="505"/>
      <c r="PGU435" s="505"/>
      <c r="PGV435" s="505"/>
      <c r="PGW435" s="511"/>
      <c r="PGX435" s="512"/>
      <c r="PGY435" s="512"/>
      <c r="PGZ435" s="505"/>
      <c r="PHA435" s="505"/>
      <c r="PHB435" s="505"/>
      <c r="PHC435" s="511"/>
      <c r="PHD435" s="512"/>
      <c r="PHE435" s="512"/>
      <c r="PHF435" s="505"/>
      <c r="PHG435" s="505"/>
      <c r="PHH435" s="505"/>
      <c r="PHI435" s="511"/>
      <c r="PHJ435" s="512"/>
      <c r="PHK435" s="512"/>
      <c r="PHL435" s="505"/>
      <c r="PHM435" s="505"/>
      <c r="PHN435" s="505"/>
      <c r="PHO435" s="511"/>
      <c r="PHP435" s="512"/>
      <c r="PHQ435" s="512"/>
      <c r="PHR435" s="505"/>
      <c r="PHS435" s="505"/>
      <c r="PHT435" s="505"/>
      <c r="PHU435" s="511"/>
      <c r="PHV435" s="512"/>
      <c r="PHW435" s="512"/>
      <c r="PHX435" s="505"/>
      <c r="PHY435" s="505"/>
      <c r="PHZ435" s="505"/>
      <c r="PIA435" s="511"/>
      <c r="PIB435" s="512"/>
      <c r="PIC435" s="512"/>
      <c r="PID435" s="505"/>
      <c r="PIE435" s="505"/>
      <c r="PIF435" s="505"/>
      <c r="PIG435" s="511"/>
      <c r="PIH435" s="512"/>
      <c r="PII435" s="512"/>
      <c r="PIJ435" s="505"/>
      <c r="PIK435" s="505"/>
      <c r="PIL435" s="505"/>
      <c r="PIM435" s="511"/>
      <c r="PIN435" s="512"/>
      <c r="PIO435" s="512"/>
      <c r="PIP435" s="505"/>
      <c r="PIQ435" s="505"/>
      <c r="PIR435" s="505"/>
      <c r="PIS435" s="511"/>
      <c r="PIT435" s="512"/>
      <c r="PIU435" s="512"/>
      <c r="PIV435" s="505"/>
      <c r="PIW435" s="505"/>
      <c r="PIX435" s="505"/>
      <c r="PIY435" s="511"/>
      <c r="PIZ435" s="512"/>
      <c r="PJA435" s="512"/>
      <c r="PJB435" s="505"/>
      <c r="PJC435" s="505"/>
      <c r="PJD435" s="505"/>
      <c r="PJE435" s="511"/>
      <c r="PJF435" s="512"/>
      <c r="PJG435" s="512"/>
      <c r="PJH435" s="505"/>
      <c r="PJI435" s="505"/>
      <c r="PJJ435" s="505"/>
      <c r="PJK435" s="511"/>
      <c r="PJL435" s="512"/>
      <c r="PJM435" s="512"/>
      <c r="PJN435" s="505"/>
      <c r="PJO435" s="505"/>
      <c r="PJP435" s="505"/>
      <c r="PJQ435" s="511"/>
      <c r="PJR435" s="512"/>
      <c r="PJS435" s="512"/>
      <c r="PJT435" s="505"/>
      <c r="PJU435" s="505"/>
      <c r="PJV435" s="505"/>
      <c r="PJW435" s="511"/>
      <c r="PJX435" s="512"/>
      <c r="PJY435" s="512"/>
      <c r="PJZ435" s="505"/>
      <c r="PKA435" s="505"/>
      <c r="PKB435" s="505"/>
      <c r="PKC435" s="511"/>
      <c r="PKD435" s="512"/>
      <c r="PKE435" s="512"/>
      <c r="PKF435" s="505"/>
      <c r="PKG435" s="505"/>
      <c r="PKH435" s="505"/>
      <c r="PKI435" s="511"/>
      <c r="PKJ435" s="512"/>
      <c r="PKK435" s="512"/>
      <c r="PKL435" s="505"/>
      <c r="PKM435" s="505"/>
      <c r="PKN435" s="505"/>
      <c r="PKO435" s="511"/>
      <c r="PKP435" s="512"/>
      <c r="PKQ435" s="512"/>
      <c r="PKR435" s="505"/>
      <c r="PKS435" s="505"/>
      <c r="PKT435" s="505"/>
      <c r="PKU435" s="511"/>
      <c r="PKV435" s="512"/>
      <c r="PKW435" s="512"/>
      <c r="PKX435" s="505"/>
      <c r="PKY435" s="505"/>
      <c r="PKZ435" s="505"/>
      <c r="PLA435" s="511"/>
      <c r="PLB435" s="512"/>
      <c r="PLC435" s="512"/>
      <c r="PLD435" s="505"/>
      <c r="PLE435" s="505"/>
      <c r="PLF435" s="505"/>
      <c r="PLG435" s="511"/>
      <c r="PLH435" s="512"/>
      <c r="PLI435" s="512"/>
      <c r="PLJ435" s="505"/>
      <c r="PLK435" s="505"/>
      <c r="PLL435" s="505"/>
      <c r="PLM435" s="511"/>
      <c r="PLN435" s="512"/>
      <c r="PLO435" s="512"/>
      <c r="PLP435" s="505"/>
      <c r="PLQ435" s="505"/>
      <c r="PLR435" s="505"/>
      <c r="PLS435" s="511"/>
      <c r="PLT435" s="512"/>
      <c r="PLU435" s="512"/>
      <c r="PLV435" s="505"/>
      <c r="PLW435" s="505"/>
      <c r="PLX435" s="505"/>
      <c r="PLY435" s="511"/>
      <c r="PLZ435" s="512"/>
      <c r="PMA435" s="512"/>
      <c r="PMB435" s="505"/>
      <c r="PMC435" s="505"/>
      <c r="PMD435" s="505"/>
      <c r="PME435" s="511"/>
      <c r="PMF435" s="512"/>
      <c r="PMG435" s="512"/>
      <c r="PMH435" s="505"/>
      <c r="PMI435" s="505"/>
      <c r="PMJ435" s="505"/>
      <c r="PMK435" s="511"/>
      <c r="PML435" s="512"/>
      <c r="PMM435" s="512"/>
      <c r="PMN435" s="505"/>
      <c r="PMO435" s="505"/>
      <c r="PMP435" s="505"/>
      <c r="PMQ435" s="511"/>
      <c r="PMR435" s="512"/>
      <c r="PMS435" s="512"/>
      <c r="PMT435" s="505"/>
      <c r="PMU435" s="505"/>
      <c r="PMV435" s="505"/>
      <c r="PMW435" s="511"/>
      <c r="PMX435" s="512"/>
      <c r="PMY435" s="512"/>
      <c r="PMZ435" s="505"/>
      <c r="PNA435" s="505"/>
      <c r="PNB435" s="505"/>
      <c r="PNC435" s="511"/>
      <c r="PND435" s="512"/>
      <c r="PNE435" s="512"/>
      <c r="PNF435" s="505"/>
      <c r="PNG435" s="505"/>
      <c r="PNH435" s="505"/>
      <c r="PNI435" s="511"/>
      <c r="PNJ435" s="512"/>
      <c r="PNK435" s="512"/>
      <c r="PNL435" s="505"/>
      <c r="PNM435" s="505"/>
      <c r="PNN435" s="505"/>
      <c r="PNO435" s="511"/>
      <c r="PNP435" s="512"/>
      <c r="PNQ435" s="512"/>
      <c r="PNR435" s="505"/>
      <c r="PNS435" s="505"/>
      <c r="PNT435" s="505"/>
      <c r="PNU435" s="511"/>
      <c r="PNV435" s="512"/>
      <c r="PNW435" s="512"/>
      <c r="PNX435" s="505"/>
      <c r="PNY435" s="505"/>
      <c r="PNZ435" s="505"/>
      <c r="POA435" s="511"/>
      <c r="POB435" s="512"/>
      <c r="POC435" s="512"/>
      <c r="POD435" s="505"/>
      <c r="POE435" s="505"/>
      <c r="POF435" s="505"/>
      <c r="POG435" s="511"/>
      <c r="POH435" s="512"/>
      <c r="POI435" s="512"/>
      <c r="POJ435" s="505"/>
      <c r="POK435" s="505"/>
      <c r="POL435" s="505"/>
      <c r="POM435" s="511"/>
      <c r="PON435" s="512"/>
      <c r="POO435" s="512"/>
      <c r="POP435" s="505"/>
      <c r="POQ435" s="505"/>
      <c r="POR435" s="505"/>
      <c r="POS435" s="511"/>
      <c r="POT435" s="512"/>
      <c r="POU435" s="512"/>
      <c r="POV435" s="505"/>
      <c r="POW435" s="505"/>
      <c r="POX435" s="505"/>
      <c r="POY435" s="511"/>
      <c r="POZ435" s="512"/>
      <c r="PPA435" s="512"/>
      <c r="PPB435" s="505"/>
      <c r="PPC435" s="505"/>
      <c r="PPD435" s="505"/>
      <c r="PPE435" s="511"/>
      <c r="PPF435" s="512"/>
      <c r="PPG435" s="512"/>
      <c r="PPH435" s="505"/>
      <c r="PPI435" s="505"/>
      <c r="PPJ435" s="505"/>
      <c r="PPK435" s="511"/>
      <c r="PPL435" s="512"/>
      <c r="PPM435" s="512"/>
      <c r="PPN435" s="505"/>
      <c r="PPO435" s="505"/>
      <c r="PPP435" s="505"/>
      <c r="PPQ435" s="511"/>
      <c r="PPR435" s="512"/>
      <c r="PPS435" s="512"/>
      <c r="PPT435" s="505"/>
      <c r="PPU435" s="505"/>
      <c r="PPV435" s="505"/>
      <c r="PPW435" s="511"/>
      <c r="PPX435" s="512"/>
      <c r="PPY435" s="512"/>
      <c r="PPZ435" s="505"/>
      <c r="PQA435" s="505"/>
      <c r="PQB435" s="505"/>
      <c r="PQC435" s="511"/>
      <c r="PQD435" s="512"/>
      <c r="PQE435" s="512"/>
      <c r="PQF435" s="505"/>
      <c r="PQG435" s="505"/>
      <c r="PQH435" s="505"/>
      <c r="PQI435" s="511"/>
      <c r="PQJ435" s="512"/>
      <c r="PQK435" s="512"/>
      <c r="PQL435" s="505"/>
      <c r="PQM435" s="505"/>
      <c r="PQN435" s="505"/>
      <c r="PQO435" s="511"/>
      <c r="PQP435" s="512"/>
      <c r="PQQ435" s="512"/>
      <c r="PQR435" s="505"/>
      <c r="PQS435" s="505"/>
      <c r="PQT435" s="505"/>
      <c r="PQU435" s="511"/>
      <c r="PQV435" s="512"/>
      <c r="PQW435" s="512"/>
      <c r="PQX435" s="505"/>
      <c r="PQY435" s="505"/>
      <c r="PQZ435" s="505"/>
      <c r="PRA435" s="511"/>
      <c r="PRB435" s="512"/>
      <c r="PRC435" s="512"/>
      <c r="PRD435" s="505"/>
      <c r="PRE435" s="505"/>
      <c r="PRF435" s="505"/>
      <c r="PRG435" s="511"/>
      <c r="PRH435" s="512"/>
      <c r="PRI435" s="512"/>
      <c r="PRJ435" s="505"/>
      <c r="PRK435" s="505"/>
      <c r="PRL435" s="505"/>
      <c r="PRM435" s="511"/>
      <c r="PRN435" s="512"/>
      <c r="PRO435" s="512"/>
      <c r="PRP435" s="505"/>
      <c r="PRQ435" s="505"/>
      <c r="PRR435" s="505"/>
      <c r="PRS435" s="511"/>
      <c r="PRT435" s="512"/>
      <c r="PRU435" s="512"/>
      <c r="PRV435" s="505"/>
      <c r="PRW435" s="505"/>
      <c r="PRX435" s="505"/>
      <c r="PRY435" s="511"/>
      <c r="PRZ435" s="512"/>
      <c r="PSA435" s="512"/>
      <c r="PSB435" s="505"/>
      <c r="PSC435" s="505"/>
      <c r="PSD435" s="505"/>
      <c r="PSE435" s="511"/>
      <c r="PSF435" s="512"/>
      <c r="PSG435" s="512"/>
      <c r="PSH435" s="505"/>
      <c r="PSI435" s="505"/>
      <c r="PSJ435" s="505"/>
      <c r="PSK435" s="511"/>
      <c r="PSL435" s="512"/>
      <c r="PSM435" s="512"/>
      <c r="PSN435" s="505"/>
      <c r="PSO435" s="505"/>
      <c r="PSP435" s="505"/>
      <c r="PSQ435" s="511"/>
      <c r="PSR435" s="512"/>
      <c r="PSS435" s="512"/>
      <c r="PST435" s="505"/>
      <c r="PSU435" s="505"/>
      <c r="PSV435" s="505"/>
      <c r="PSW435" s="511"/>
      <c r="PSX435" s="512"/>
      <c r="PSY435" s="512"/>
      <c r="PSZ435" s="505"/>
      <c r="PTA435" s="505"/>
      <c r="PTB435" s="505"/>
      <c r="PTC435" s="511"/>
      <c r="PTD435" s="512"/>
      <c r="PTE435" s="512"/>
      <c r="PTF435" s="505"/>
      <c r="PTG435" s="505"/>
      <c r="PTH435" s="505"/>
      <c r="PTI435" s="511"/>
      <c r="PTJ435" s="512"/>
      <c r="PTK435" s="512"/>
      <c r="PTL435" s="505"/>
      <c r="PTM435" s="505"/>
      <c r="PTN435" s="505"/>
      <c r="PTO435" s="511"/>
      <c r="PTP435" s="512"/>
      <c r="PTQ435" s="512"/>
      <c r="PTR435" s="505"/>
      <c r="PTS435" s="505"/>
      <c r="PTT435" s="505"/>
      <c r="PTU435" s="511"/>
      <c r="PTV435" s="512"/>
      <c r="PTW435" s="512"/>
      <c r="PTX435" s="505"/>
      <c r="PTY435" s="505"/>
      <c r="PTZ435" s="505"/>
      <c r="PUA435" s="511"/>
      <c r="PUB435" s="512"/>
      <c r="PUC435" s="512"/>
      <c r="PUD435" s="505"/>
      <c r="PUE435" s="505"/>
      <c r="PUF435" s="505"/>
      <c r="PUG435" s="511"/>
      <c r="PUH435" s="512"/>
      <c r="PUI435" s="512"/>
      <c r="PUJ435" s="505"/>
      <c r="PUK435" s="505"/>
      <c r="PUL435" s="505"/>
      <c r="PUM435" s="511"/>
      <c r="PUN435" s="512"/>
      <c r="PUO435" s="512"/>
      <c r="PUP435" s="505"/>
      <c r="PUQ435" s="505"/>
      <c r="PUR435" s="505"/>
      <c r="PUS435" s="511"/>
      <c r="PUT435" s="512"/>
      <c r="PUU435" s="512"/>
      <c r="PUV435" s="505"/>
      <c r="PUW435" s="505"/>
      <c r="PUX435" s="505"/>
      <c r="PUY435" s="511"/>
      <c r="PUZ435" s="512"/>
      <c r="PVA435" s="512"/>
      <c r="PVB435" s="505"/>
      <c r="PVC435" s="505"/>
      <c r="PVD435" s="505"/>
      <c r="PVE435" s="511"/>
      <c r="PVF435" s="512"/>
      <c r="PVG435" s="512"/>
      <c r="PVH435" s="505"/>
      <c r="PVI435" s="505"/>
      <c r="PVJ435" s="505"/>
      <c r="PVK435" s="511"/>
      <c r="PVL435" s="512"/>
      <c r="PVM435" s="512"/>
      <c r="PVN435" s="505"/>
      <c r="PVO435" s="505"/>
      <c r="PVP435" s="505"/>
      <c r="PVQ435" s="511"/>
      <c r="PVR435" s="512"/>
      <c r="PVS435" s="512"/>
      <c r="PVT435" s="505"/>
      <c r="PVU435" s="505"/>
      <c r="PVV435" s="505"/>
      <c r="PVW435" s="511"/>
      <c r="PVX435" s="512"/>
      <c r="PVY435" s="512"/>
      <c r="PVZ435" s="505"/>
      <c r="PWA435" s="505"/>
      <c r="PWB435" s="505"/>
      <c r="PWC435" s="511"/>
      <c r="PWD435" s="512"/>
      <c r="PWE435" s="512"/>
      <c r="PWF435" s="505"/>
      <c r="PWG435" s="505"/>
      <c r="PWH435" s="505"/>
      <c r="PWI435" s="511"/>
      <c r="PWJ435" s="512"/>
      <c r="PWK435" s="512"/>
      <c r="PWL435" s="505"/>
      <c r="PWM435" s="505"/>
      <c r="PWN435" s="505"/>
      <c r="PWO435" s="511"/>
      <c r="PWP435" s="512"/>
      <c r="PWQ435" s="512"/>
      <c r="PWR435" s="505"/>
      <c r="PWS435" s="505"/>
      <c r="PWT435" s="505"/>
      <c r="PWU435" s="511"/>
      <c r="PWV435" s="512"/>
      <c r="PWW435" s="512"/>
      <c r="PWX435" s="505"/>
      <c r="PWY435" s="505"/>
      <c r="PWZ435" s="505"/>
      <c r="PXA435" s="511"/>
      <c r="PXB435" s="512"/>
      <c r="PXC435" s="512"/>
      <c r="PXD435" s="505"/>
      <c r="PXE435" s="505"/>
      <c r="PXF435" s="505"/>
      <c r="PXG435" s="511"/>
      <c r="PXH435" s="512"/>
      <c r="PXI435" s="512"/>
      <c r="PXJ435" s="505"/>
      <c r="PXK435" s="505"/>
      <c r="PXL435" s="505"/>
      <c r="PXM435" s="511"/>
      <c r="PXN435" s="512"/>
      <c r="PXO435" s="512"/>
      <c r="PXP435" s="505"/>
      <c r="PXQ435" s="505"/>
      <c r="PXR435" s="505"/>
      <c r="PXS435" s="511"/>
      <c r="PXT435" s="512"/>
      <c r="PXU435" s="512"/>
      <c r="PXV435" s="505"/>
      <c r="PXW435" s="505"/>
      <c r="PXX435" s="505"/>
      <c r="PXY435" s="511"/>
      <c r="PXZ435" s="512"/>
      <c r="PYA435" s="512"/>
      <c r="PYB435" s="505"/>
      <c r="PYC435" s="505"/>
      <c r="PYD435" s="505"/>
      <c r="PYE435" s="511"/>
      <c r="PYF435" s="512"/>
      <c r="PYG435" s="512"/>
      <c r="PYH435" s="505"/>
      <c r="PYI435" s="505"/>
      <c r="PYJ435" s="505"/>
      <c r="PYK435" s="511"/>
      <c r="PYL435" s="512"/>
      <c r="PYM435" s="512"/>
      <c r="PYN435" s="505"/>
      <c r="PYO435" s="505"/>
      <c r="PYP435" s="505"/>
      <c r="PYQ435" s="511"/>
      <c r="PYR435" s="512"/>
      <c r="PYS435" s="512"/>
      <c r="PYT435" s="505"/>
      <c r="PYU435" s="505"/>
      <c r="PYV435" s="505"/>
      <c r="PYW435" s="511"/>
      <c r="PYX435" s="512"/>
      <c r="PYY435" s="512"/>
      <c r="PYZ435" s="505"/>
      <c r="PZA435" s="505"/>
      <c r="PZB435" s="505"/>
      <c r="PZC435" s="511"/>
      <c r="PZD435" s="512"/>
      <c r="PZE435" s="512"/>
      <c r="PZF435" s="505"/>
      <c r="PZG435" s="505"/>
      <c r="PZH435" s="505"/>
      <c r="PZI435" s="511"/>
      <c r="PZJ435" s="512"/>
      <c r="PZK435" s="512"/>
      <c r="PZL435" s="505"/>
      <c r="PZM435" s="505"/>
      <c r="PZN435" s="505"/>
      <c r="PZO435" s="511"/>
      <c r="PZP435" s="512"/>
      <c r="PZQ435" s="512"/>
      <c r="PZR435" s="505"/>
      <c r="PZS435" s="505"/>
      <c r="PZT435" s="505"/>
      <c r="PZU435" s="511"/>
      <c r="PZV435" s="512"/>
      <c r="PZW435" s="512"/>
      <c r="PZX435" s="505"/>
      <c r="PZY435" s="505"/>
      <c r="PZZ435" s="505"/>
      <c r="QAA435" s="511"/>
      <c r="QAB435" s="512"/>
      <c r="QAC435" s="512"/>
      <c r="QAD435" s="505"/>
      <c r="QAE435" s="505"/>
      <c r="QAF435" s="505"/>
      <c r="QAG435" s="511"/>
      <c r="QAH435" s="512"/>
      <c r="QAI435" s="512"/>
      <c r="QAJ435" s="505"/>
      <c r="QAK435" s="505"/>
      <c r="QAL435" s="505"/>
      <c r="QAM435" s="511"/>
      <c r="QAN435" s="512"/>
      <c r="QAO435" s="512"/>
      <c r="QAP435" s="505"/>
      <c r="QAQ435" s="505"/>
      <c r="QAR435" s="505"/>
      <c r="QAS435" s="511"/>
      <c r="QAT435" s="512"/>
      <c r="QAU435" s="512"/>
      <c r="QAV435" s="505"/>
      <c r="QAW435" s="505"/>
      <c r="QAX435" s="505"/>
      <c r="QAY435" s="511"/>
      <c r="QAZ435" s="512"/>
      <c r="QBA435" s="512"/>
      <c r="QBB435" s="505"/>
      <c r="QBC435" s="505"/>
      <c r="QBD435" s="505"/>
      <c r="QBE435" s="511"/>
      <c r="QBF435" s="512"/>
      <c r="QBG435" s="512"/>
      <c r="QBH435" s="505"/>
      <c r="QBI435" s="505"/>
      <c r="QBJ435" s="505"/>
      <c r="QBK435" s="511"/>
      <c r="QBL435" s="512"/>
      <c r="QBM435" s="512"/>
      <c r="QBN435" s="505"/>
      <c r="QBO435" s="505"/>
      <c r="QBP435" s="505"/>
      <c r="QBQ435" s="511"/>
      <c r="QBR435" s="512"/>
      <c r="QBS435" s="512"/>
      <c r="QBT435" s="505"/>
      <c r="QBU435" s="505"/>
      <c r="QBV435" s="505"/>
      <c r="QBW435" s="511"/>
      <c r="QBX435" s="512"/>
      <c r="QBY435" s="512"/>
      <c r="QBZ435" s="505"/>
      <c r="QCA435" s="505"/>
      <c r="QCB435" s="505"/>
      <c r="QCC435" s="511"/>
      <c r="QCD435" s="512"/>
      <c r="QCE435" s="512"/>
      <c r="QCF435" s="505"/>
      <c r="QCG435" s="505"/>
      <c r="QCH435" s="505"/>
      <c r="QCI435" s="511"/>
      <c r="QCJ435" s="512"/>
      <c r="QCK435" s="512"/>
      <c r="QCL435" s="505"/>
      <c r="QCM435" s="505"/>
      <c r="QCN435" s="505"/>
      <c r="QCO435" s="511"/>
      <c r="QCP435" s="512"/>
      <c r="QCQ435" s="512"/>
      <c r="QCR435" s="505"/>
      <c r="QCS435" s="505"/>
      <c r="QCT435" s="505"/>
      <c r="QCU435" s="511"/>
      <c r="QCV435" s="512"/>
      <c r="QCW435" s="512"/>
      <c r="QCX435" s="505"/>
      <c r="QCY435" s="505"/>
      <c r="QCZ435" s="505"/>
      <c r="QDA435" s="511"/>
      <c r="QDB435" s="512"/>
      <c r="QDC435" s="512"/>
      <c r="QDD435" s="505"/>
      <c r="QDE435" s="505"/>
      <c r="QDF435" s="505"/>
      <c r="QDG435" s="511"/>
      <c r="QDH435" s="512"/>
      <c r="QDI435" s="512"/>
      <c r="QDJ435" s="505"/>
      <c r="QDK435" s="505"/>
      <c r="QDL435" s="505"/>
      <c r="QDM435" s="511"/>
      <c r="QDN435" s="512"/>
      <c r="QDO435" s="512"/>
      <c r="QDP435" s="505"/>
      <c r="QDQ435" s="505"/>
      <c r="QDR435" s="505"/>
      <c r="QDS435" s="511"/>
      <c r="QDT435" s="512"/>
      <c r="QDU435" s="512"/>
      <c r="QDV435" s="505"/>
      <c r="QDW435" s="505"/>
      <c r="QDX435" s="505"/>
      <c r="QDY435" s="511"/>
      <c r="QDZ435" s="512"/>
      <c r="QEA435" s="512"/>
      <c r="QEB435" s="505"/>
      <c r="QEC435" s="505"/>
      <c r="QED435" s="505"/>
      <c r="QEE435" s="511"/>
      <c r="QEF435" s="512"/>
      <c r="QEG435" s="512"/>
      <c r="QEH435" s="505"/>
      <c r="QEI435" s="505"/>
      <c r="QEJ435" s="505"/>
      <c r="QEK435" s="511"/>
      <c r="QEL435" s="512"/>
      <c r="QEM435" s="512"/>
      <c r="QEN435" s="505"/>
      <c r="QEO435" s="505"/>
      <c r="QEP435" s="505"/>
      <c r="QEQ435" s="511"/>
      <c r="QER435" s="512"/>
      <c r="QES435" s="512"/>
      <c r="QET435" s="505"/>
      <c r="QEU435" s="505"/>
      <c r="QEV435" s="505"/>
      <c r="QEW435" s="511"/>
      <c r="QEX435" s="512"/>
      <c r="QEY435" s="512"/>
      <c r="QEZ435" s="505"/>
      <c r="QFA435" s="505"/>
      <c r="QFB435" s="505"/>
      <c r="QFC435" s="511"/>
      <c r="QFD435" s="512"/>
      <c r="QFE435" s="512"/>
      <c r="QFF435" s="505"/>
      <c r="QFG435" s="505"/>
      <c r="QFH435" s="505"/>
      <c r="QFI435" s="511"/>
      <c r="QFJ435" s="512"/>
      <c r="QFK435" s="512"/>
      <c r="QFL435" s="505"/>
      <c r="QFM435" s="505"/>
      <c r="QFN435" s="505"/>
      <c r="QFO435" s="511"/>
      <c r="QFP435" s="512"/>
      <c r="QFQ435" s="512"/>
      <c r="QFR435" s="505"/>
      <c r="QFS435" s="505"/>
      <c r="QFT435" s="505"/>
      <c r="QFU435" s="511"/>
      <c r="QFV435" s="512"/>
      <c r="QFW435" s="512"/>
      <c r="QFX435" s="505"/>
      <c r="QFY435" s="505"/>
      <c r="QFZ435" s="505"/>
      <c r="QGA435" s="511"/>
      <c r="QGB435" s="512"/>
      <c r="QGC435" s="512"/>
      <c r="QGD435" s="505"/>
      <c r="QGE435" s="505"/>
      <c r="QGF435" s="505"/>
      <c r="QGG435" s="511"/>
      <c r="QGH435" s="512"/>
      <c r="QGI435" s="512"/>
      <c r="QGJ435" s="505"/>
      <c r="QGK435" s="505"/>
      <c r="QGL435" s="505"/>
      <c r="QGM435" s="511"/>
      <c r="QGN435" s="512"/>
      <c r="QGO435" s="512"/>
      <c r="QGP435" s="505"/>
      <c r="QGQ435" s="505"/>
      <c r="QGR435" s="505"/>
      <c r="QGS435" s="511"/>
      <c r="QGT435" s="512"/>
      <c r="QGU435" s="512"/>
      <c r="QGV435" s="505"/>
      <c r="QGW435" s="505"/>
      <c r="QGX435" s="505"/>
      <c r="QGY435" s="511"/>
      <c r="QGZ435" s="512"/>
      <c r="QHA435" s="512"/>
      <c r="QHB435" s="505"/>
      <c r="QHC435" s="505"/>
      <c r="QHD435" s="505"/>
      <c r="QHE435" s="511"/>
      <c r="QHF435" s="512"/>
      <c r="QHG435" s="512"/>
      <c r="QHH435" s="505"/>
      <c r="QHI435" s="505"/>
      <c r="QHJ435" s="505"/>
      <c r="QHK435" s="511"/>
      <c r="QHL435" s="512"/>
      <c r="QHM435" s="512"/>
      <c r="QHN435" s="505"/>
      <c r="QHO435" s="505"/>
      <c r="QHP435" s="505"/>
      <c r="QHQ435" s="511"/>
      <c r="QHR435" s="512"/>
      <c r="QHS435" s="512"/>
      <c r="QHT435" s="505"/>
      <c r="QHU435" s="505"/>
      <c r="QHV435" s="505"/>
      <c r="QHW435" s="511"/>
      <c r="QHX435" s="512"/>
      <c r="QHY435" s="512"/>
      <c r="QHZ435" s="505"/>
      <c r="QIA435" s="505"/>
      <c r="QIB435" s="505"/>
      <c r="QIC435" s="511"/>
      <c r="QID435" s="512"/>
      <c r="QIE435" s="512"/>
      <c r="QIF435" s="505"/>
      <c r="QIG435" s="505"/>
      <c r="QIH435" s="505"/>
      <c r="QII435" s="511"/>
      <c r="QIJ435" s="512"/>
      <c r="QIK435" s="512"/>
      <c r="QIL435" s="505"/>
      <c r="QIM435" s="505"/>
      <c r="QIN435" s="505"/>
      <c r="QIO435" s="511"/>
      <c r="QIP435" s="512"/>
      <c r="QIQ435" s="512"/>
      <c r="QIR435" s="505"/>
      <c r="QIS435" s="505"/>
      <c r="QIT435" s="505"/>
      <c r="QIU435" s="511"/>
      <c r="QIV435" s="512"/>
      <c r="QIW435" s="512"/>
      <c r="QIX435" s="505"/>
      <c r="QIY435" s="505"/>
      <c r="QIZ435" s="505"/>
      <c r="QJA435" s="511"/>
      <c r="QJB435" s="512"/>
      <c r="QJC435" s="512"/>
      <c r="QJD435" s="505"/>
      <c r="QJE435" s="505"/>
      <c r="QJF435" s="505"/>
      <c r="QJG435" s="511"/>
      <c r="QJH435" s="512"/>
      <c r="QJI435" s="512"/>
      <c r="QJJ435" s="505"/>
      <c r="QJK435" s="505"/>
      <c r="QJL435" s="505"/>
      <c r="QJM435" s="511"/>
      <c r="QJN435" s="512"/>
      <c r="QJO435" s="512"/>
      <c r="QJP435" s="505"/>
      <c r="QJQ435" s="505"/>
      <c r="QJR435" s="505"/>
      <c r="QJS435" s="511"/>
      <c r="QJT435" s="512"/>
      <c r="QJU435" s="512"/>
      <c r="QJV435" s="505"/>
      <c r="QJW435" s="505"/>
      <c r="QJX435" s="505"/>
      <c r="QJY435" s="511"/>
      <c r="QJZ435" s="512"/>
      <c r="QKA435" s="512"/>
      <c r="QKB435" s="505"/>
      <c r="QKC435" s="505"/>
      <c r="QKD435" s="505"/>
      <c r="QKE435" s="511"/>
      <c r="QKF435" s="512"/>
      <c r="QKG435" s="512"/>
      <c r="QKH435" s="505"/>
      <c r="QKI435" s="505"/>
      <c r="QKJ435" s="505"/>
      <c r="QKK435" s="511"/>
      <c r="QKL435" s="512"/>
      <c r="QKM435" s="512"/>
      <c r="QKN435" s="505"/>
      <c r="QKO435" s="505"/>
      <c r="QKP435" s="505"/>
      <c r="QKQ435" s="511"/>
      <c r="QKR435" s="512"/>
      <c r="QKS435" s="512"/>
      <c r="QKT435" s="505"/>
      <c r="QKU435" s="505"/>
      <c r="QKV435" s="505"/>
      <c r="QKW435" s="511"/>
      <c r="QKX435" s="512"/>
      <c r="QKY435" s="512"/>
      <c r="QKZ435" s="505"/>
      <c r="QLA435" s="505"/>
      <c r="QLB435" s="505"/>
      <c r="QLC435" s="511"/>
      <c r="QLD435" s="512"/>
      <c r="QLE435" s="512"/>
      <c r="QLF435" s="505"/>
      <c r="QLG435" s="505"/>
      <c r="QLH435" s="505"/>
      <c r="QLI435" s="511"/>
      <c r="QLJ435" s="512"/>
      <c r="QLK435" s="512"/>
      <c r="QLL435" s="505"/>
      <c r="QLM435" s="505"/>
      <c r="QLN435" s="505"/>
      <c r="QLO435" s="511"/>
      <c r="QLP435" s="512"/>
      <c r="QLQ435" s="512"/>
      <c r="QLR435" s="505"/>
      <c r="QLS435" s="505"/>
      <c r="QLT435" s="505"/>
      <c r="QLU435" s="511"/>
      <c r="QLV435" s="512"/>
      <c r="QLW435" s="512"/>
      <c r="QLX435" s="505"/>
      <c r="QLY435" s="505"/>
      <c r="QLZ435" s="505"/>
      <c r="QMA435" s="511"/>
      <c r="QMB435" s="512"/>
      <c r="QMC435" s="512"/>
      <c r="QMD435" s="505"/>
      <c r="QME435" s="505"/>
      <c r="QMF435" s="505"/>
      <c r="QMG435" s="511"/>
      <c r="QMH435" s="512"/>
      <c r="QMI435" s="512"/>
      <c r="QMJ435" s="505"/>
      <c r="QMK435" s="505"/>
      <c r="QML435" s="505"/>
      <c r="QMM435" s="511"/>
      <c r="QMN435" s="512"/>
      <c r="QMO435" s="512"/>
      <c r="QMP435" s="505"/>
      <c r="QMQ435" s="505"/>
      <c r="QMR435" s="505"/>
      <c r="QMS435" s="511"/>
      <c r="QMT435" s="512"/>
      <c r="QMU435" s="512"/>
      <c r="QMV435" s="505"/>
      <c r="QMW435" s="505"/>
      <c r="QMX435" s="505"/>
      <c r="QMY435" s="511"/>
      <c r="QMZ435" s="512"/>
      <c r="QNA435" s="512"/>
      <c r="QNB435" s="505"/>
      <c r="QNC435" s="505"/>
      <c r="QND435" s="505"/>
      <c r="QNE435" s="511"/>
      <c r="QNF435" s="512"/>
      <c r="QNG435" s="512"/>
      <c r="QNH435" s="505"/>
      <c r="QNI435" s="505"/>
      <c r="QNJ435" s="505"/>
      <c r="QNK435" s="511"/>
      <c r="QNL435" s="512"/>
      <c r="QNM435" s="512"/>
      <c r="QNN435" s="505"/>
      <c r="QNO435" s="505"/>
      <c r="QNP435" s="505"/>
      <c r="QNQ435" s="511"/>
      <c r="QNR435" s="512"/>
      <c r="QNS435" s="512"/>
      <c r="QNT435" s="505"/>
      <c r="QNU435" s="505"/>
      <c r="QNV435" s="505"/>
      <c r="QNW435" s="511"/>
      <c r="QNX435" s="512"/>
      <c r="QNY435" s="512"/>
      <c r="QNZ435" s="505"/>
      <c r="QOA435" s="505"/>
      <c r="QOB435" s="505"/>
      <c r="QOC435" s="511"/>
      <c r="QOD435" s="512"/>
      <c r="QOE435" s="512"/>
      <c r="QOF435" s="505"/>
      <c r="QOG435" s="505"/>
      <c r="QOH435" s="505"/>
      <c r="QOI435" s="511"/>
      <c r="QOJ435" s="512"/>
      <c r="QOK435" s="512"/>
      <c r="QOL435" s="505"/>
      <c r="QOM435" s="505"/>
      <c r="QON435" s="505"/>
      <c r="QOO435" s="511"/>
      <c r="QOP435" s="512"/>
      <c r="QOQ435" s="512"/>
      <c r="QOR435" s="505"/>
      <c r="QOS435" s="505"/>
      <c r="QOT435" s="505"/>
      <c r="QOU435" s="511"/>
      <c r="QOV435" s="512"/>
      <c r="QOW435" s="512"/>
      <c r="QOX435" s="505"/>
      <c r="QOY435" s="505"/>
      <c r="QOZ435" s="505"/>
      <c r="QPA435" s="511"/>
      <c r="QPB435" s="512"/>
      <c r="QPC435" s="512"/>
      <c r="QPD435" s="505"/>
      <c r="QPE435" s="505"/>
      <c r="QPF435" s="505"/>
      <c r="QPG435" s="511"/>
      <c r="QPH435" s="512"/>
      <c r="QPI435" s="512"/>
      <c r="QPJ435" s="505"/>
      <c r="QPK435" s="505"/>
      <c r="QPL435" s="505"/>
      <c r="QPM435" s="511"/>
      <c r="QPN435" s="512"/>
      <c r="QPO435" s="512"/>
      <c r="QPP435" s="505"/>
      <c r="QPQ435" s="505"/>
      <c r="QPR435" s="505"/>
      <c r="QPS435" s="511"/>
      <c r="QPT435" s="512"/>
      <c r="QPU435" s="512"/>
      <c r="QPV435" s="505"/>
      <c r="QPW435" s="505"/>
      <c r="QPX435" s="505"/>
      <c r="QPY435" s="511"/>
      <c r="QPZ435" s="512"/>
      <c r="QQA435" s="512"/>
      <c r="QQB435" s="505"/>
      <c r="QQC435" s="505"/>
      <c r="QQD435" s="505"/>
      <c r="QQE435" s="511"/>
      <c r="QQF435" s="512"/>
      <c r="QQG435" s="512"/>
      <c r="QQH435" s="505"/>
      <c r="QQI435" s="505"/>
      <c r="QQJ435" s="505"/>
      <c r="QQK435" s="511"/>
      <c r="QQL435" s="512"/>
      <c r="QQM435" s="512"/>
      <c r="QQN435" s="505"/>
      <c r="QQO435" s="505"/>
      <c r="QQP435" s="505"/>
      <c r="QQQ435" s="511"/>
      <c r="QQR435" s="512"/>
      <c r="QQS435" s="512"/>
      <c r="QQT435" s="505"/>
      <c r="QQU435" s="505"/>
      <c r="QQV435" s="505"/>
      <c r="QQW435" s="511"/>
      <c r="QQX435" s="512"/>
      <c r="QQY435" s="512"/>
      <c r="QQZ435" s="505"/>
      <c r="QRA435" s="505"/>
      <c r="QRB435" s="505"/>
      <c r="QRC435" s="511"/>
      <c r="QRD435" s="512"/>
      <c r="QRE435" s="512"/>
      <c r="QRF435" s="505"/>
      <c r="QRG435" s="505"/>
      <c r="QRH435" s="505"/>
      <c r="QRI435" s="511"/>
      <c r="QRJ435" s="512"/>
      <c r="QRK435" s="512"/>
      <c r="QRL435" s="505"/>
      <c r="QRM435" s="505"/>
      <c r="QRN435" s="505"/>
      <c r="QRO435" s="511"/>
      <c r="QRP435" s="512"/>
      <c r="QRQ435" s="512"/>
      <c r="QRR435" s="505"/>
      <c r="QRS435" s="505"/>
      <c r="QRT435" s="505"/>
      <c r="QRU435" s="511"/>
      <c r="QRV435" s="512"/>
      <c r="QRW435" s="512"/>
      <c r="QRX435" s="505"/>
      <c r="QRY435" s="505"/>
      <c r="QRZ435" s="505"/>
      <c r="QSA435" s="511"/>
      <c r="QSB435" s="512"/>
      <c r="QSC435" s="512"/>
      <c r="QSD435" s="505"/>
      <c r="QSE435" s="505"/>
      <c r="QSF435" s="505"/>
      <c r="QSG435" s="511"/>
      <c r="QSH435" s="512"/>
      <c r="QSI435" s="512"/>
      <c r="QSJ435" s="505"/>
      <c r="QSK435" s="505"/>
      <c r="QSL435" s="505"/>
      <c r="QSM435" s="511"/>
      <c r="QSN435" s="512"/>
      <c r="QSO435" s="512"/>
      <c r="QSP435" s="505"/>
      <c r="QSQ435" s="505"/>
      <c r="QSR435" s="505"/>
      <c r="QSS435" s="511"/>
      <c r="QST435" s="512"/>
      <c r="QSU435" s="512"/>
      <c r="QSV435" s="505"/>
      <c r="QSW435" s="505"/>
      <c r="QSX435" s="505"/>
      <c r="QSY435" s="511"/>
      <c r="QSZ435" s="512"/>
      <c r="QTA435" s="512"/>
      <c r="QTB435" s="505"/>
      <c r="QTC435" s="505"/>
      <c r="QTD435" s="505"/>
      <c r="QTE435" s="511"/>
      <c r="QTF435" s="512"/>
      <c r="QTG435" s="512"/>
      <c r="QTH435" s="505"/>
      <c r="QTI435" s="505"/>
      <c r="QTJ435" s="505"/>
      <c r="QTK435" s="511"/>
      <c r="QTL435" s="512"/>
      <c r="QTM435" s="512"/>
      <c r="QTN435" s="505"/>
      <c r="QTO435" s="505"/>
      <c r="QTP435" s="505"/>
      <c r="QTQ435" s="511"/>
      <c r="QTR435" s="512"/>
      <c r="QTS435" s="512"/>
      <c r="QTT435" s="505"/>
      <c r="QTU435" s="505"/>
      <c r="QTV435" s="505"/>
      <c r="QTW435" s="511"/>
      <c r="QTX435" s="512"/>
      <c r="QTY435" s="512"/>
      <c r="QTZ435" s="505"/>
      <c r="QUA435" s="505"/>
      <c r="QUB435" s="505"/>
      <c r="QUC435" s="511"/>
      <c r="QUD435" s="512"/>
      <c r="QUE435" s="512"/>
      <c r="QUF435" s="505"/>
      <c r="QUG435" s="505"/>
      <c r="QUH435" s="505"/>
      <c r="QUI435" s="511"/>
      <c r="QUJ435" s="512"/>
      <c r="QUK435" s="512"/>
      <c r="QUL435" s="505"/>
      <c r="QUM435" s="505"/>
      <c r="QUN435" s="505"/>
      <c r="QUO435" s="511"/>
      <c r="QUP435" s="512"/>
      <c r="QUQ435" s="512"/>
      <c r="QUR435" s="505"/>
      <c r="QUS435" s="505"/>
      <c r="QUT435" s="505"/>
      <c r="QUU435" s="511"/>
      <c r="QUV435" s="512"/>
      <c r="QUW435" s="512"/>
      <c r="QUX435" s="505"/>
      <c r="QUY435" s="505"/>
      <c r="QUZ435" s="505"/>
      <c r="QVA435" s="511"/>
      <c r="QVB435" s="512"/>
      <c r="QVC435" s="512"/>
      <c r="QVD435" s="505"/>
      <c r="QVE435" s="505"/>
      <c r="QVF435" s="505"/>
      <c r="QVG435" s="511"/>
      <c r="QVH435" s="512"/>
      <c r="QVI435" s="512"/>
      <c r="QVJ435" s="505"/>
      <c r="QVK435" s="505"/>
      <c r="QVL435" s="505"/>
      <c r="QVM435" s="511"/>
      <c r="QVN435" s="512"/>
      <c r="QVO435" s="512"/>
      <c r="QVP435" s="505"/>
      <c r="QVQ435" s="505"/>
      <c r="QVR435" s="505"/>
      <c r="QVS435" s="511"/>
      <c r="QVT435" s="512"/>
      <c r="QVU435" s="512"/>
      <c r="QVV435" s="505"/>
      <c r="QVW435" s="505"/>
      <c r="QVX435" s="505"/>
      <c r="QVY435" s="511"/>
      <c r="QVZ435" s="512"/>
      <c r="QWA435" s="512"/>
      <c r="QWB435" s="505"/>
      <c r="QWC435" s="505"/>
      <c r="QWD435" s="505"/>
      <c r="QWE435" s="511"/>
      <c r="QWF435" s="512"/>
      <c r="QWG435" s="512"/>
      <c r="QWH435" s="505"/>
      <c r="QWI435" s="505"/>
      <c r="QWJ435" s="505"/>
      <c r="QWK435" s="511"/>
      <c r="QWL435" s="512"/>
      <c r="QWM435" s="512"/>
      <c r="QWN435" s="505"/>
      <c r="QWO435" s="505"/>
      <c r="QWP435" s="505"/>
      <c r="QWQ435" s="511"/>
      <c r="QWR435" s="512"/>
      <c r="QWS435" s="512"/>
      <c r="QWT435" s="505"/>
      <c r="QWU435" s="505"/>
      <c r="QWV435" s="505"/>
      <c r="QWW435" s="511"/>
      <c r="QWX435" s="512"/>
      <c r="QWY435" s="512"/>
      <c r="QWZ435" s="505"/>
      <c r="QXA435" s="505"/>
      <c r="QXB435" s="505"/>
      <c r="QXC435" s="511"/>
      <c r="QXD435" s="512"/>
      <c r="QXE435" s="512"/>
      <c r="QXF435" s="505"/>
      <c r="QXG435" s="505"/>
      <c r="QXH435" s="505"/>
      <c r="QXI435" s="511"/>
      <c r="QXJ435" s="512"/>
      <c r="QXK435" s="512"/>
      <c r="QXL435" s="505"/>
      <c r="QXM435" s="505"/>
      <c r="QXN435" s="505"/>
      <c r="QXO435" s="511"/>
      <c r="QXP435" s="512"/>
      <c r="QXQ435" s="512"/>
      <c r="QXR435" s="505"/>
      <c r="QXS435" s="505"/>
      <c r="QXT435" s="505"/>
      <c r="QXU435" s="511"/>
      <c r="QXV435" s="512"/>
      <c r="QXW435" s="512"/>
      <c r="QXX435" s="505"/>
      <c r="QXY435" s="505"/>
      <c r="QXZ435" s="505"/>
      <c r="QYA435" s="511"/>
      <c r="QYB435" s="512"/>
      <c r="QYC435" s="512"/>
      <c r="QYD435" s="505"/>
      <c r="QYE435" s="505"/>
      <c r="QYF435" s="505"/>
      <c r="QYG435" s="511"/>
      <c r="QYH435" s="512"/>
      <c r="QYI435" s="512"/>
      <c r="QYJ435" s="505"/>
      <c r="QYK435" s="505"/>
      <c r="QYL435" s="505"/>
      <c r="QYM435" s="511"/>
      <c r="QYN435" s="512"/>
      <c r="QYO435" s="512"/>
      <c r="QYP435" s="505"/>
      <c r="QYQ435" s="505"/>
      <c r="QYR435" s="505"/>
      <c r="QYS435" s="511"/>
      <c r="QYT435" s="512"/>
      <c r="QYU435" s="512"/>
      <c r="QYV435" s="505"/>
      <c r="QYW435" s="505"/>
      <c r="QYX435" s="505"/>
      <c r="QYY435" s="511"/>
      <c r="QYZ435" s="512"/>
      <c r="QZA435" s="512"/>
      <c r="QZB435" s="505"/>
      <c r="QZC435" s="505"/>
      <c r="QZD435" s="505"/>
      <c r="QZE435" s="511"/>
      <c r="QZF435" s="512"/>
      <c r="QZG435" s="512"/>
      <c r="QZH435" s="505"/>
      <c r="QZI435" s="505"/>
      <c r="QZJ435" s="505"/>
      <c r="QZK435" s="511"/>
      <c r="QZL435" s="512"/>
      <c r="QZM435" s="512"/>
      <c r="QZN435" s="505"/>
      <c r="QZO435" s="505"/>
      <c r="QZP435" s="505"/>
      <c r="QZQ435" s="511"/>
      <c r="QZR435" s="512"/>
      <c r="QZS435" s="512"/>
      <c r="QZT435" s="505"/>
      <c r="QZU435" s="505"/>
      <c r="QZV435" s="505"/>
      <c r="QZW435" s="511"/>
      <c r="QZX435" s="512"/>
      <c r="QZY435" s="512"/>
      <c r="QZZ435" s="505"/>
      <c r="RAA435" s="505"/>
      <c r="RAB435" s="505"/>
      <c r="RAC435" s="511"/>
      <c r="RAD435" s="512"/>
      <c r="RAE435" s="512"/>
      <c r="RAF435" s="505"/>
      <c r="RAG435" s="505"/>
      <c r="RAH435" s="505"/>
      <c r="RAI435" s="511"/>
      <c r="RAJ435" s="512"/>
      <c r="RAK435" s="512"/>
      <c r="RAL435" s="505"/>
      <c r="RAM435" s="505"/>
      <c r="RAN435" s="505"/>
      <c r="RAO435" s="511"/>
      <c r="RAP435" s="512"/>
      <c r="RAQ435" s="512"/>
      <c r="RAR435" s="505"/>
      <c r="RAS435" s="505"/>
      <c r="RAT435" s="505"/>
      <c r="RAU435" s="511"/>
      <c r="RAV435" s="512"/>
      <c r="RAW435" s="512"/>
      <c r="RAX435" s="505"/>
      <c r="RAY435" s="505"/>
      <c r="RAZ435" s="505"/>
      <c r="RBA435" s="511"/>
      <c r="RBB435" s="512"/>
      <c r="RBC435" s="512"/>
      <c r="RBD435" s="505"/>
      <c r="RBE435" s="505"/>
      <c r="RBF435" s="505"/>
      <c r="RBG435" s="511"/>
      <c r="RBH435" s="512"/>
      <c r="RBI435" s="512"/>
      <c r="RBJ435" s="505"/>
      <c r="RBK435" s="505"/>
      <c r="RBL435" s="505"/>
      <c r="RBM435" s="511"/>
      <c r="RBN435" s="512"/>
      <c r="RBO435" s="512"/>
      <c r="RBP435" s="505"/>
      <c r="RBQ435" s="505"/>
      <c r="RBR435" s="505"/>
      <c r="RBS435" s="511"/>
      <c r="RBT435" s="512"/>
      <c r="RBU435" s="512"/>
      <c r="RBV435" s="505"/>
      <c r="RBW435" s="505"/>
      <c r="RBX435" s="505"/>
      <c r="RBY435" s="511"/>
      <c r="RBZ435" s="512"/>
      <c r="RCA435" s="512"/>
      <c r="RCB435" s="505"/>
      <c r="RCC435" s="505"/>
      <c r="RCD435" s="505"/>
      <c r="RCE435" s="511"/>
      <c r="RCF435" s="512"/>
      <c r="RCG435" s="512"/>
      <c r="RCH435" s="505"/>
      <c r="RCI435" s="505"/>
      <c r="RCJ435" s="505"/>
      <c r="RCK435" s="511"/>
      <c r="RCL435" s="512"/>
      <c r="RCM435" s="512"/>
      <c r="RCN435" s="505"/>
      <c r="RCO435" s="505"/>
      <c r="RCP435" s="505"/>
      <c r="RCQ435" s="511"/>
      <c r="RCR435" s="512"/>
      <c r="RCS435" s="512"/>
      <c r="RCT435" s="505"/>
      <c r="RCU435" s="505"/>
      <c r="RCV435" s="505"/>
      <c r="RCW435" s="511"/>
      <c r="RCX435" s="512"/>
      <c r="RCY435" s="512"/>
      <c r="RCZ435" s="505"/>
      <c r="RDA435" s="505"/>
      <c r="RDB435" s="505"/>
      <c r="RDC435" s="511"/>
      <c r="RDD435" s="512"/>
      <c r="RDE435" s="512"/>
      <c r="RDF435" s="505"/>
      <c r="RDG435" s="505"/>
      <c r="RDH435" s="505"/>
      <c r="RDI435" s="511"/>
      <c r="RDJ435" s="512"/>
      <c r="RDK435" s="512"/>
      <c r="RDL435" s="505"/>
      <c r="RDM435" s="505"/>
      <c r="RDN435" s="505"/>
      <c r="RDO435" s="511"/>
      <c r="RDP435" s="512"/>
      <c r="RDQ435" s="512"/>
      <c r="RDR435" s="505"/>
      <c r="RDS435" s="505"/>
      <c r="RDT435" s="505"/>
      <c r="RDU435" s="511"/>
      <c r="RDV435" s="512"/>
      <c r="RDW435" s="512"/>
      <c r="RDX435" s="505"/>
      <c r="RDY435" s="505"/>
      <c r="RDZ435" s="505"/>
      <c r="REA435" s="511"/>
      <c r="REB435" s="512"/>
      <c r="REC435" s="512"/>
      <c r="RED435" s="505"/>
      <c r="REE435" s="505"/>
      <c r="REF435" s="505"/>
      <c r="REG435" s="511"/>
      <c r="REH435" s="512"/>
      <c r="REI435" s="512"/>
      <c r="REJ435" s="505"/>
      <c r="REK435" s="505"/>
      <c r="REL435" s="505"/>
      <c r="REM435" s="511"/>
      <c r="REN435" s="512"/>
      <c r="REO435" s="512"/>
      <c r="REP435" s="505"/>
      <c r="REQ435" s="505"/>
      <c r="RER435" s="505"/>
      <c r="RES435" s="511"/>
      <c r="RET435" s="512"/>
      <c r="REU435" s="512"/>
      <c r="REV435" s="505"/>
      <c r="REW435" s="505"/>
      <c r="REX435" s="505"/>
      <c r="REY435" s="511"/>
      <c r="REZ435" s="512"/>
      <c r="RFA435" s="512"/>
      <c r="RFB435" s="505"/>
      <c r="RFC435" s="505"/>
      <c r="RFD435" s="505"/>
      <c r="RFE435" s="511"/>
      <c r="RFF435" s="512"/>
      <c r="RFG435" s="512"/>
      <c r="RFH435" s="505"/>
      <c r="RFI435" s="505"/>
      <c r="RFJ435" s="505"/>
      <c r="RFK435" s="511"/>
      <c r="RFL435" s="512"/>
      <c r="RFM435" s="512"/>
      <c r="RFN435" s="505"/>
      <c r="RFO435" s="505"/>
      <c r="RFP435" s="505"/>
      <c r="RFQ435" s="511"/>
      <c r="RFR435" s="512"/>
      <c r="RFS435" s="512"/>
      <c r="RFT435" s="505"/>
      <c r="RFU435" s="505"/>
      <c r="RFV435" s="505"/>
      <c r="RFW435" s="511"/>
      <c r="RFX435" s="512"/>
      <c r="RFY435" s="512"/>
      <c r="RFZ435" s="505"/>
      <c r="RGA435" s="505"/>
      <c r="RGB435" s="505"/>
      <c r="RGC435" s="511"/>
      <c r="RGD435" s="512"/>
      <c r="RGE435" s="512"/>
      <c r="RGF435" s="505"/>
      <c r="RGG435" s="505"/>
      <c r="RGH435" s="505"/>
      <c r="RGI435" s="511"/>
      <c r="RGJ435" s="512"/>
      <c r="RGK435" s="512"/>
      <c r="RGL435" s="505"/>
      <c r="RGM435" s="505"/>
      <c r="RGN435" s="505"/>
      <c r="RGO435" s="511"/>
      <c r="RGP435" s="512"/>
      <c r="RGQ435" s="512"/>
      <c r="RGR435" s="505"/>
      <c r="RGS435" s="505"/>
      <c r="RGT435" s="505"/>
      <c r="RGU435" s="511"/>
      <c r="RGV435" s="512"/>
      <c r="RGW435" s="512"/>
      <c r="RGX435" s="505"/>
      <c r="RGY435" s="505"/>
      <c r="RGZ435" s="505"/>
      <c r="RHA435" s="511"/>
      <c r="RHB435" s="512"/>
      <c r="RHC435" s="512"/>
      <c r="RHD435" s="505"/>
      <c r="RHE435" s="505"/>
      <c r="RHF435" s="505"/>
      <c r="RHG435" s="511"/>
      <c r="RHH435" s="512"/>
      <c r="RHI435" s="512"/>
      <c r="RHJ435" s="505"/>
      <c r="RHK435" s="505"/>
      <c r="RHL435" s="505"/>
      <c r="RHM435" s="511"/>
      <c r="RHN435" s="512"/>
      <c r="RHO435" s="512"/>
      <c r="RHP435" s="505"/>
      <c r="RHQ435" s="505"/>
      <c r="RHR435" s="505"/>
      <c r="RHS435" s="511"/>
      <c r="RHT435" s="512"/>
      <c r="RHU435" s="512"/>
      <c r="RHV435" s="505"/>
      <c r="RHW435" s="505"/>
      <c r="RHX435" s="505"/>
      <c r="RHY435" s="511"/>
      <c r="RHZ435" s="512"/>
      <c r="RIA435" s="512"/>
      <c r="RIB435" s="505"/>
      <c r="RIC435" s="505"/>
      <c r="RID435" s="505"/>
      <c r="RIE435" s="511"/>
      <c r="RIF435" s="512"/>
      <c r="RIG435" s="512"/>
      <c r="RIH435" s="505"/>
      <c r="RII435" s="505"/>
      <c r="RIJ435" s="505"/>
      <c r="RIK435" s="511"/>
      <c r="RIL435" s="512"/>
      <c r="RIM435" s="512"/>
      <c r="RIN435" s="505"/>
      <c r="RIO435" s="505"/>
      <c r="RIP435" s="505"/>
      <c r="RIQ435" s="511"/>
      <c r="RIR435" s="512"/>
      <c r="RIS435" s="512"/>
      <c r="RIT435" s="505"/>
      <c r="RIU435" s="505"/>
      <c r="RIV435" s="505"/>
      <c r="RIW435" s="511"/>
      <c r="RIX435" s="512"/>
      <c r="RIY435" s="512"/>
      <c r="RIZ435" s="505"/>
      <c r="RJA435" s="505"/>
      <c r="RJB435" s="505"/>
      <c r="RJC435" s="511"/>
      <c r="RJD435" s="512"/>
      <c r="RJE435" s="512"/>
      <c r="RJF435" s="505"/>
      <c r="RJG435" s="505"/>
      <c r="RJH435" s="505"/>
      <c r="RJI435" s="511"/>
      <c r="RJJ435" s="512"/>
      <c r="RJK435" s="512"/>
      <c r="RJL435" s="505"/>
      <c r="RJM435" s="505"/>
      <c r="RJN435" s="505"/>
      <c r="RJO435" s="511"/>
      <c r="RJP435" s="512"/>
      <c r="RJQ435" s="512"/>
      <c r="RJR435" s="505"/>
      <c r="RJS435" s="505"/>
      <c r="RJT435" s="505"/>
      <c r="RJU435" s="511"/>
      <c r="RJV435" s="512"/>
      <c r="RJW435" s="512"/>
      <c r="RJX435" s="505"/>
      <c r="RJY435" s="505"/>
      <c r="RJZ435" s="505"/>
      <c r="RKA435" s="511"/>
      <c r="RKB435" s="512"/>
      <c r="RKC435" s="512"/>
      <c r="RKD435" s="505"/>
      <c r="RKE435" s="505"/>
      <c r="RKF435" s="505"/>
      <c r="RKG435" s="511"/>
      <c r="RKH435" s="512"/>
      <c r="RKI435" s="512"/>
      <c r="RKJ435" s="505"/>
      <c r="RKK435" s="505"/>
      <c r="RKL435" s="505"/>
      <c r="RKM435" s="511"/>
      <c r="RKN435" s="512"/>
      <c r="RKO435" s="512"/>
      <c r="RKP435" s="505"/>
      <c r="RKQ435" s="505"/>
      <c r="RKR435" s="505"/>
      <c r="RKS435" s="511"/>
      <c r="RKT435" s="512"/>
      <c r="RKU435" s="512"/>
      <c r="RKV435" s="505"/>
      <c r="RKW435" s="505"/>
      <c r="RKX435" s="505"/>
      <c r="RKY435" s="511"/>
      <c r="RKZ435" s="512"/>
      <c r="RLA435" s="512"/>
      <c r="RLB435" s="505"/>
      <c r="RLC435" s="505"/>
      <c r="RLD435" s="505"/>
      <c r="RLE435" s="511"/>
      <c r="RLF435" s="512"/>
      <c r="RLG435" s="512"/>
      <c r="RLH435" s="505"/>
      <c r="RLI435" s="505"/>
      <c r="RLJ435" s="505"/>
      <c r="RLK435" s="511"/>
      <c r="RLL435" s="512"/>
      <c r="RLM435" s="512"/>
      <c r="RLN435" s="505"/>
      <c r="RLO435" s="505"/>
      <c r="RLP435" s="505"/>
      <c r="RLQ435" s="511"/>
      <c r="RLR435" s="512"/>
      <c r="RLS435" s="512"/>
      <c r="RLT435" s="505"/>
      <c r="RLU435" s="505"/>
      <c r="RLV435" s="505"/>
      <c r="RLW435" s="511"/>
      <c r="RLX435" s="512"/>
      <c r="RLY435" s="512"/>
      <c r="RLZ435" s="505"/>
      <c r="RMA435" s="505"/>
      <c r="RMB435" s="505"/>
      <c r="RMC435" s="511"/>
      <c r="RMD435" s="512"/>
      <c r="RME435" s="512"/>
      <c r="RMF435" s="505"/>
      <c r="RMG435" s="505"/>
      <c r="RMH435" s="505"/>
      <c r="RMI435" s="511"/>
      <c r="RMJ435" s="512"/>
      <c r="RMK435" s="512"/>
      <c r="RML435" s="505"/>
      <c r="RMM435" s="505"/>
      <c r="RMN435" s="505"/>
      <c r="RMO435" s="511"/>
      <c r="RMP435" s="512"/>
      <c r="RMQ435" s="512"/>
      <c r="RMR435" s="505"/>
      <c r="RMS435" s="505"/>
      <c r="RMT435" s="505"/>
      <c r="RMU435" s="511"/>
      <c r="RMV435" s="512"/>
      <c r="RMW435" s="512"/>
      <c r="RMX435" s="505"/>
      <c r="RMY435" s="505"/>
      <c r="RMZ435" s="505"/>
      <c r="RNA435" s="511"/>
      <c r="RNB435" s="512"/>
      <c r="RNC435" s="512"/>
      <c r="RND435" s="505"/>
      <c r="RNE435" s="505"/>
      <c r="RNF435" s="505"/>
      <c r="RNG435" s="511"/>
      <c r="RNH435" s="512"/>
      <c r="RNI435" s="512"/>
      <c r="RNJ435" s="505"/>
      <c r="RNK435" s="505"/>
      <c r="RNL435" s="505"/>
      <c r="RNM435" s="511"/>
      <c r="RNN435" s="512"/>
      <c r="RNO435" s="512"/>
      <c r="RNP435" s="505"/>
      <c r="RNQ435" s="505"/>
      <c r="RNR435" s="505"/>
      <c r="RNS435" s="511"/>
      <c r="RNT435" s="512"/>
      <c r="RNU435" s="512"/>
      <c r="RNV435" s="505"/>
      <c r="RNW435" s="505"/>
      <c r="RNX435" s="505"/>
      <c r="RNY435" s="511"/>
      <c r="RNZ435" s="512"/>
      <c r="ROA435" s="512"/>
      <c r="ROB435" s="505"/>
      <c r="ROC435" s="505"/>
      <c r="ROD435" s="505"/>
      <c r="ROE435" s="511"/>
      <c r="ROF435" s="512"/>
      <c r="ROG435" s="512"/>
      <c r="ROH435" s="505"/>
      <c r="ROI435" s="505"/>
      <c r="ROJ435" s="505"/>
      <c r="ROK435" s="511"/>
      <c r="ROL435" s="512"/>
      <c r="ROM435" s="512"/>
      <c r="RON435" s="505"/>
      <c r="ROO435" s="505"/>
      <c r="ROP435" s="505"/>
      <c r="ROQ435" s="511"/>
      <c r="ROR435" s="512"/>
      <c r="ROS435" s="512"/>
      <c r="ROT435" s="505"/>
      <c r="ROU435" s="505"/>
      <c r="ROV435" s="505"/>
      <c r="ROW435" s="511"/>
      <c r="ROX435" s="512"/>
      <c r="ROY435" s="512"/>
      <c r="ROZ435" s="505"/>
      <c r="RPA435" s="505"/>
      <c r="RPB435" s="505"/>
      <c r="RPC435" s="511"/>
      <c r="RPD435" s="512"/>
      <c r="RPE435" s="512"/>
      <c r="RPF435" s="505"/>
      <c r="RPG435" s="505"/>
      <c r="RPH435" s="505"/>
      <c r="RPI435" s="511"/>
      <c r="RPJ435" s="512"/>
      <c r="RPK435" s="512"/>
      <c r="RPL435" s="505"/>
      <c r="RPM435" s="505"/>
      <c r="RPN435" s="505"/>
      <c r="RPO435" s="511"/>
      <c r="RPP435" s="512"/>
      <c r="RPQ435" s="512"/>
      <c r="RPR435" s="505"/>
      <c r="RPS435" s="505"/>
      <c r="RPT435" s="505"/>
      <c r="RPU435" s="511"/>
      <c r="RPV435" s="512"/>
      <c r="RPW435" s="512"/>
      <c r="RPX435" s="505"/>
      <c r="RPY435" s="505"/>
      <c r="RPZ435" s="505"/>
      <c r="RQA435" s="511"/>
      <c r="RQB435" s="512"/>
      <c r="RQC435" s="512"/>
      <c r="RQD435" s="505"/>
      <c r="RQE435" s="505"/>
      <c r="RQF435" s="505"/>
      <c r="RQG435" s="511"/>
      <c r="RQH435" s="512"/>
      <c r="RQI435" s="512"/>
      <c r="RQJ435" s="505"/>
      <c r="RQK435" s="505"/>
      <c r="RQL435" s="505"/>
      <c r="RQM435" s="511"/>
      <c r="RQN435" s="512"/>
      <c r="RQO435" s="512"/>
      <c r="RQP435" s="505"/>
      <c r="RQQ435" s="505"/>
      <c r="RQR435" s="505"/>
      <c r="RQS435" s="511"/>
      <c r="RQT435" s="512"/>
      <c r="RQU435" s="512"/>
      <c r="RQV435" s="505"/>
      <c r="RQW435" s="505"/>
      <c r="RQX435" s="505"/>
      <c r="RQY435" s="511"/>
      <c r="RQZ435" s="512"/>
      <c r="RRA435" s="512"/>
      <c r="RRB435" s="505"/>
      <c r="RRC435" s="505"/>
      <c r="RRD435" s="505"/>
      <c r="RRE435" s="511"/>
      <c r="RRF435" s="512"/>
      <c r="RRG435" s="512"/>
      <c r="RRH435" s="505"/>
      <c r="RRI435" s="505"/>
      <c r="RRJ435" s="505"/>
      <c r="RRK435" s="511"/>
      <c r="RRL435" s="512"/>
      <c r="RRM435" s="512"/>
      <c r="RRN435" s="505"/>
      <c r="RRO435" s="505"/>
      <c r="RRP435" s="505"/>
      <c r="RRQ435" s="511"/>
      <c r="RRR435" s="512"/>
      <c r="RRS435" s="512"/>
      <c r="RRT435" s="505"/>
      <c r="RRU435" s="505"/>
      <c r="RRV435" s="505"/>
      <c r="RRW435" s="511"/>
      <c r="RRX435" s="512"/>
      <c r="RRY435" s="512"/>
      <c r="RRZ435" s="505"/>
      <c r="RSA435" s="505"/>
      <c r="RSB435" s="505"/>
      <c r="RSC435" s="511"/>
      <c r="RSD435" s="512"/>
      <c r="RSE435" s="512"/>
      <c r="RSF435" s="505"/>
      <c r="RSG435" s="505"/>
      <c r="RSH435" s="505"/>
      <c r="RSI435" s="511"/>
      <c r="RSJ435" s="512"/>
      <c r="RSK435" s="512"/>
      <c r="RSL435" s="505"/>
      <c r="RSM435" s="505"/>
      <c r="RSN435" s="505"/>
      <c r="RSO435" s="511"/>
      <c r="RSP435" s="512"/>
      <c r="RSQ435" s="512"/>
      <c r="RSR435" s="505"/>
      <c r="RSS435" s="505"/>
      <c r="RST435" s="505"/>
      <c r="RSU435" s="511"/>
      <c r="RSV435" s="512"/>
      <c r="RSW435" s="512"/>
      <c r="RSX435" s="505"/>
      <c r="RSY435" s="505"/>
      <c r="RSZ435" s="505"/>
      <c r="RTA435" s="511"/>
      <c r="RTB435" s="512"/>
      <c r="RTC435" s="512"/>
      <c r="RTD435" s="505"/>
      <c r="RTE435" s="505"/>
      <c r="RTF435" s="505"/>
      <c r="RTG435" s="511"/>
      <c r="RTH435" s="512"/>
      <c r="RTI435" s="512"/>
      <c r="RTJ435" s="505"/>
      <c r="RTK435" s="505"/>
      <c r="RTL435" s="505"/>
      <c r="RTM435" s="511"/>
      <c r="RTN435" s="512"/>
      <c r="RTO435" s="512"/>
      <c r="RTP435" s="505"/>
      <c r="RTQ435" s="505"/>
      <c r="RTR435" s="505"/>
      <c r="RTS435" s="511"/>
      <c r="RTT435" s="512"/>
      <c r="RTU435" s="512"/>
      <c r="RTV435" s="505"/>
      <c r="RTW435" s="505"/>
      <c r="RTX435" s="505"/>
      <c r="RTY435" s="511"/>
      <c r="RTZ435" s="512"/>
      <c r="RUA435" s="512"/>
      <c r="RUB435" s="505"/>
      <c r="RUC435" s="505"/>
      <c r="RUD435" s="505"/>
      <c r="RUE435" s="511"/>
      <c r="RUF435" s="512"/>
      <c r="RUG435" s="512"/>
      <c r="RUH435" s="505"/>
      <c r="RUI435" s="505"/>
      <c r="RUJ435" s="505"/>
      <c r="RUK435" s="511"/>
      <c r="RUL435" s="512"/>
      <c r="RUM435" s="512"/>
      <c r="RUN435" s="505"/>
      <c r="RUO435" s="505"/>
      <c r="RUP435" s="505"/>
      <c r="RUQ435" s="511"/>
      <c r="RUR435" s="512"/>
      <c r="RUS435" s="512"/>
      <c r="RUT435" s="505"/>
      <c r="RUU435" s="505"/>
      <c r="RUV435" s="505"/>
      <c r="RUW435" s="511"/>
      <c r="RUX435" s="512"/>
      <c r="RUY435" s="512"/>
      <c r="RUZ435" s="505"/>
      <c r="RVA435" s="505"/>
      <c r="RVB435" s="505"/>
      <c r="RVC435" s="511"/>
      <c r="RVD435" s="512"/>
      <c r="RVE435" s="512"/>
      <c r="RVF435" s="505"/>
      <c r="RVG435" s="505"/>
      <c r="RVH435" s="505"/>
      <c r="RVI435" s="511"/>
      <c r="RVJ435" s="512"/>
      <c r="RVK435" s="512"/>
      <c r="RVL435" s="505"/>
      <c r="RVM435" s="505"/>
      <c r="RVN435" s="505"/>
      <c r="RVO435" s="511"/>
      <c r="RVP435" s="512"/>
      <c r="RVQ435" s="512"/>
      <c r="RVR435" s="505"/>
      <c r="RVS435" s="505"/>
      <c r="RVT435" s="505"/>
      <c r="RVU435" s="511"/>
      <c r="RVV435" s="512"/>
      <c r="RVW435" s="512"/>
      <c r="RVX435" s="505"/>
      <c r="RVY435" s="505"/>
      <c r="RVZ435" s="505"/>
      <c r="RWA435" s="511"/>
      <c r="RWB435" s="512"/>
      <c r="RWC435" s="512"/>
      <c r="RWD435" s="505"/>
      <c r="RWE435" s="505"/>
      <c r="RWF435" s="505"/>
      <c r="RWG435" s="511"/>
      <c r="RWH435" s="512"/>
      <c r="RWI435" s="512"/>
      <c r="RWJ435" s="505"/>
      <c r="RWK435" s="505"/>
      <c r="RWL435" s="505"/>
      <c r="RWM435" s="511"/>
      <c r="RWN435" s="512"/>
      <c r="RWO435" s="512"/>
      <c r="RWP435" s="505"/>
      <c r="RWQ435" s="505"/>
      <c r="RWR435" s="505"/>
      <c r="RWS435" s="511"/>
      <c r="RWT435" s="512"/>
      <c r="RWU435" s="512"/>
      <c r="RWV435" s="505"/>
      <c r="RWW435" s="505"/>
      <c r="RWX435" s="505"/>
      <c r="RWY435" s="511"/>
      <c r="RWZ435" s="512"/>
      <c r="RXA435" s="512"/>
      <c r="RXB435" s="505"/>
      <c r="RXC435" s="505"/>
      <c r="RXD435" s="505"/>
      <c r="RXE435" s="511"/>
      <c r="RXF435" s="512"/>
      <c r="RXG435" s="512"/>
      <c r="RXH435" s="505"/>
      <c r="RXI435" s="505"/>
      <c r="RXJ435" s="505"/>
      <c r="RXK435" s="511"/>
      <c r="RXL435" s="512"/>
      <c r="RXM435" s="512"/>
      <c r="RXN435" s="505"/>
      <c r="RXO435" s="505"/>
      <c r="RXP435" s="505"/>
      <c r="RXQ435" s="511"/>
      <c r="RXR435" s="512"/>
      <c r="RXS435" s="512"/>
      <c r="RXT435" s="505"/>
      <c r="RXU435" s="505"/>
      <c r="RXV435" s="505"/>
      <c r="RXW435" s="511"/>
      <c r="RXX435" s="512"/>
      <c r="RXY435" s="512"/>
      <c r="RXZ435" s="505"/>
      <c r="RYA435" s="505"/>
      <c r="RYB435" s="505"/>
      <c r="RYC435" s="511"/>
      <c r="RYD435" s="512"/>
      <c r="RYE435" s="512"/>
      <c r="RYF435" s="505"/>
      <c r="RYG435" s="505"/>
      <c r="RYH435" s="505"/>
      <c r="RYI435" s="511"/>
      <c r="RYJ435" s="512"/>
      <c r="RYK435" s="512"/>
      <c r="RYL435" s="505"/>
      <c r="RYM435" s="505"/>
      <c r="RYN435" s="505"/>
      <c r="RYO435" s="511"/>
      <c r="RYP435" s="512"/>
      <c r="RYQ435" s="512"/>
      <c r="RYR435" s="505"/>
      <c r="RYS435" s="505"/>
      <c r="RYT435" s="505"/>
      <c r="RYU435" s="511"/>
      <c r="RYV435" s="512"/>
      <c r="RYW435" s="512"/>
      <c r="RYX435" s="505"/>
      <c r="RYY435" s="505"/>
      <c r="RYZ435" s="505"/>
      <c r="RZA435" s="511"/>
      <c r="RZB435" s="512"/>
      <c r="RZC435" s="512"/>
      <c r="RZD435" s="505"/>
      <c r="RZE435" s="505"/>
      <c r="RZF435" s="505"/>
      <c r="RZG435" s="511"/>
      <c r="RZH435" s="512"/>
      <c r="RZI435" s="512"/>
      <c r="RZJ435" s="505"/>
      <c r="RZK435" s="505"/>
      <c r="RZL435" s="505"/>
      <c r="RZM435" s="511"/>
      <c r="RZN435" s="512"/>
      <c r="RZO435" s="512"/>
      <c r="RZP435" s="505"/>
      <c r="RZQ435" s="505"/>
      <c r="RZR435" s="505"/>
      <c r="RZS435" s="511"/>
      <c r="RZT435" s="512"/>
      <c r="RZU435" s="512"/>
      <c r="RZV435" s="505"/>
      <c r="RZW435" s="505"/>
      <c r="RZX435" s="505"/>
      <c r="RZY435" s="511"/>
      <c r="RZZ435" s="512"/>
      <c r="SAA435" s="512"/>
      <c r="SAB435" s="505"/>
      <c r="SAC435" s="505"/>
      <c r="SAD435" s="505"/>
      <c r="SAE435" s="511"/>
      <c r="SAF435" s="512"/>
      <c r="SAG435" s="512"/>
      <c r="SAH435" s="505"/>
      <c r="SAI435" s="505"/>
      <c r="SAJ435" s="505"/>
      <c r="SAK435" s="511"/>
      <c r="SAL435" s="512"/>
      <c r="SAM435" s="512"/>
      <c r="SAN435" s="505"/>
      <c r="SAO435" s="505"/>
      <c r="SAP435" s="505"/>
      <c r="SAQ435" s="511"/>
      <c r="SAR435" s="512"/>
      <c r="SAS435" s="512"/>
      <c r="SAT435" s="505"/>
      <c r="SAU435" s="505"/>
      <c r="SAV435" s="505"/>
      <c r="SAW435" s="511"/>
      <c r="SAX435" s="512"/>
      <c r="SAY435" s="512"/>
      <c r="SAZ435" s="505"/>
      <c r="SBA435" s="505"/>
      <c r="SBB435" s="505"/>
      <c r="SBC435" s="511"/>
      <c r="SBD435" s="512"/>
      <c r="SBE435" s="512"/>
      <c r="SBF435" s="505"/>
      <c r="SBG435" s="505"/>
      <c r="SBH435" s="505"/>
      <c r="SBI435" s="511"/>
      <c r="SBJ435" s="512"/>
      <c r="SBK435" s="512"/>
      <c r="SBL435" s="505"/>
      <c r="SBM435" s="505"/>
      <c r="SBN435" s="505"/>
      <c r="SBO435" s="511"/>
      <c r="SBP435" s="512"/>
      <c r="SBQ435" s="512"/>
      <c r="SBR435" s="505"/>
      <c r="SBS435" s="505"/>
      <c r="SBT435" s="505"/>
      <c r="SBU435" s="511"/>
      <c r="SBV435" s="512"/>
      <c r="SBW435" s="512"/>
      <c r="SBX435" s="505"/>
      <c r="SBY435" s="505"/>
      <c r="SBZ435" s="505"/>
      <c r="SCA435" s="511"/>
      <c r="SCB435" s="512"/>
      <c r="SCC435" s="512"/>
      <c r="SCD435" s="505"/>
      <c r="SCE435" s="505"/>
      <c r="SCF435" s="505"/>
      <c r="SCG435" s="511"/>
      <c r="SCH435" s="512"/>
      <c r="SCI435" s="512"/>
      <c r="SCJ435" s="505"/>
      <c r="SCK435" s="505"/>
      <c r="SCL435" s="505"/>
      <c r="SCM435" s="511"/>
      <c r="SCN435" s="512"/>
      <c r="SCO435" s="512"/>
      <c r="SCP435" s="505"/>
      <c r="SCQ435" s="505"/>
      <c r="SCR435" s="505"/>
      <c r="SCS435" s="511"/>
      <c r="SCT435" s="512"/>
      <c r="SCU435" s="512"/>
      <c r="SCV435" s="505"/>
      <c r="SCW435" s="505"/>
      <c r="SCX435" s="505"/>
      <c r="SCY435" s="511"/>
      <c r="SCZ435" s="512"/>
      <c r="SDA435" s="512"/>
      <c r="SDB435" s="505"/>
      <c r="SDC435" s="505"/>
      <c r="SDD435" s="505"/>
      <c r="SDE435" s="511"/>
      <c r="SDF435" s="512"/>
      <c r="SDG435" s="512"/>
      <c r="SDH435" s="505"/>
      <c r="SDI435" s="505"/>
      <c r="SDJ435" s="505"/>
      <c r="SDK435" s="511"/>
      <c r="SDL435" s="512"/>
      <c r="SDM435" s="512"/>
      <c r="SDN435" s="505"/>
      <c r="SDO435" s="505"/>
      <c r="SDP435" s="505"/>
      <c r="SDQ435" s="511"/>
      <c r="SDR435" s="512"/>
      <c r="SDS435" s="512"/>
      <c r="SDT435" s="505"/>
      <c r="SDU435" s="505"/>
      <c r="SDV435" s="505"/>
      <c r="SDW435" s="511"/>
      <c r="SDX435" s="512"/>
      <c r="SDY435" s="512"/>
      <c r="SDZ435" s="505"/>
      <c r="SEA435" s="505"/>
      <c r="SEB435" s="505"/>
      <c r="SEC435" s="511"/>
      <c r="SED435" s="512"/>
      <c r="SEE435" s="512"/>
      <c r="SEF435" s="505"/>
      <c r="SEG435" s="505"/>
      <c r="SEH435" s="505"/>
      <c r="SEI435" s="511"/>
      <c r="SEJ435" s="512"/>
      <c r="SEK435" s="512"/>
      <c r="SEL435" s="505"/>
      <c r="SEM435" s="505"/>
      <c r="SEN435" s="505"/>
      <c r="SEO435" s="511"/>
      <c r="SEP435" s="512"/>
      <c r="SEQ435" s="512"/>
      <c r="SER435" s="505"/>
      <c r="SES435" s="505"/>
      <c r="SET435" s="505"/>
      <c r="SEU435" s="511"/>
      <c r="SEV435" s="512"/>
      <c r="SEW435" s="512"/>
      <c r="SEX435" s="505"/>
      <c r="SEY435" s="505"/>
      <c r="SEZ435" s="505"/>
      <c r="SFA435" s="511"/>
      <c r="SFB435" s="512"/>
      <c r="SFC435" s="512"/>
      <c r="SFD435" s="505"/>
      <c r="SFE435" s="505"/>
      <c r="SFF435" s="505"/>
      <c r="SFG435" s="511"/>
      <c r="SFH435" s="512"/>
      <c r="SFI435" s="512"/>
      <c r="SFJ435" s="505"/>
      <c r="SFK435" s="505"/>
      <c r="SFL435" s="505"/>
      <c r="SFM435" s="511"/>
      <c r="SFN435" s="512"/>
      <c r="SFO435" s="512"/>
      <c r="SFP435" s="505"/>
      <c r="SFQ435" s="505"/>
      <c r="SFR435" s="505"/>
      <c r="SFS435" s="511"/>
      <c r="SFT435" s="512"/>
      <c r="SFU435" s="512"/>
      <c r="SFV435" s="505"/>
      <c r="SFW435" s="505"/>
      <c r="SFX435" s="505"/>
      <c r="SFY435" s="511"/>
      <c r="SFZ435" s="512"/>
      <c r="SGA435" s="512"/>
      <c r="SGB435" s="505"/>
      <c r="SGC435" s="505"/>
      <c r="SGD435" s="505"/>
      <c r="SGE435" s="511"/>
      <c r="SGF435" s="512"/>
      <c r="SGG435" s="512"/>
      <c r="SGH435" s="505"/>
      <c r="SGI435" s="505"/>
      <c r="SGJ435" s="505"/>
      <c r="SGK435" s="511"/>
      <c r="SGL435" s="512"/>
      <c r="SGM435" s="512"/>
      <c r="SGN435" s="505"/>
      <c r="SGO435" s="505"/>
      <c r="SGP435" s="505"/>
      <c r="SGQ435" s="511"/>
      <c r="SGR435" s="512"/>
      <c r="SGS435" s="512"/>
      <c r="SGT435" s="505"/>
      <c r="SGU435" s="505"/>
      <c r="SGV435" s="505"/>
      <c r="SGW435" s="511"/>
      <c r="SGX435" s="512"/>
      <c r="SGY435" s="512"/>
      <c r="SGZ435" s="505"/>
      <c r="SHA435" s="505"/>
      <c r="SHB435" s="505"/>
      <c r="SHC435" s="511"/>
      <c r="SHD435" s="512"/>
      <c r="SHE435" s="512"/>
      <c r="SHF435" s="505"/>
      <c r="SHG435" s="505"/>
      <c r="SHH435" s="505"/>
      <c r="SHI435" s="511"/>
      <c r="SHJ435" s="512"/>
      <c r="SHK435" s="512"/>
      <c r="SHL435" s="505"/>
      <c r="SHM435" s="505"/>
      <c r="SHN435" s="505"/>
      <c r="SHO435" s="511"/>
      <c r="SHP435" s="512"/>
      <c r="SHQ435" s="512"/>
      <c r="SHR435" s="505"/>
      <c r="SHS435" s="505"/>
      <c r="SHT435" s="505"/>
      <c r="SHU435" s="511"/>
      <c r="SHV435" s="512"/>
      <c r="SHW435" s="512"/>
      <c r="SHX435" s="505"/>
      <c r="SHY435" s="505"/>
      <c r="SHZ435" s="505"/>
      <c r="SIA435" s="511"/>
      <c r="SIB435" s="512"/>
      <c r="SIC435" s="512"/>
      <c r="SID435" s="505"/>
      <c r="SIE435" s="505"/>
      <c r="SIF435" s="505"/>
      <c r="SIG435" s="511"/>
      <c r="SIH435" s="512"/>
      <c r="SII435" s="512"/>
      <c r="SIJ435" s="505"/>
      <c r="SIK435" s="505"/>
      <c r="SIL435" s="505"/>
      <c r="SIM435" s="511"/>
      <c r="SIN435" s="512"/>
      <c r="SIO435" s="512"/>
      <c r="SIP435" s="505"/>
      <c r="SIQ435" s="505"/>
      <c r="SIR435" s="505"/>
      <c r="SIS435" s="511"/>
      <c r="SIT435" s="512"/>
      <c r="SIU435" s="512"/>
      <c r="SIV435" s="505"/>
      <c r="SIW435" s="505"/>
      <c r="SIX435" s="505"/>
      <c r="SIY435" s="511"/>
      <c r="SIZ435" s="512"/>
      <c r="SJA435" s="512"/>
      <c r="SJB435" s="505"/>
      <c r="SJC435" s="505"/>
      <c r="SJD435" s="505"/>
      <c r="SJE435" s="511"/>
      <c r="SJF435" s="512"/>
      <c r="SJG435" s="512"/>
      <c r="SJH435" s="505"/>
      <c r="SJI435" s="505"/>
      <c r="SJJ435" s="505"/>
      <c r="SJK435" s="511"/>
      <c r="SJL435" s="512"/>
      <c r="SJM435" s="512"/>
      <c r="SJN435" s="505"/>
      <c r="SJO435" s="505"/>
      <c r="SJP435" s="505"/>
      <c r="SJQ435" s="511"/>
      <c r="SJR435" s="512"/>
      <c r="SJS435" s="512"/>
      <c r="SJT435" s="505"/>
      <c r="SJU435" s="505"/>
      <c r="SJV435" s="505"/>
      <c r="SJW435" s="511"/>
      <c r="SJX435" s="512"/>
      <c r="SJY435" s="512"/>
      <c r="SJZ435" s="505"/>
      <c r="SKA435" s="505"/>
      <c r="SKB435" s="505"/>
      <c r="SKC435" s="511"/>
      <c r="SKD435" s="512"/>
      <c r="SKE435" s="512"/>
      <c r="SKF435" s="505"/>
      <c r="SKG435" s="505"/>
      <c r="SKH435" s="505"/>
      <c r="SKI435" s="511"/>
      <c r="SKJ435" s="512"/>
      <c r="SKK435" s="512"/>
      <c r="SKL435" s="505"/>
      <c r="SKM435" s="505"/>
      <c r="SKN435" s="505"/>
      <c r="SKO435" s="511"/>
      <c r="SKP435" s="512"/>
      <c r="SKQ435" s="512"/>
      <c r="SKR435" s="505"/>
      <c r="SKS435" s="505"/>
      <c r="SKT435" s="505"/>
      <c r="SKU435" s="511"/>
      <c r="SKV435" s="512"/>
      <c r="SKW435" s="512"/>
      <c r="SKX435" s="505"/>
      <c r="SKY435" s="505"/>
      <c r="SKZ435" s="505"/>
      <c r="SLA435" s="511"/>
      <c r="SLB435" s="512"/>
      <c r="SLC435" s="512"/>
      <c r="SLD435" s="505"/>
      <c r="SLE435" s="505"/>
      <c r="SLF435" s="505"/>
      <c r="SLG435" s="511"/>
      <c r="SLH435" s="512"/>
      <c r="SLI435" s="512"/>
      <c r="SLJ435" s="505"/>
      <c r="SLK435" s="505"/>
      <c r="SLL435" s="505"/>
      <c r="SLM435" s="511"/>
      <c r="SLN435" s="512"/>
      <c r="SLO435" s="512"/>
      <c r="SLP435" s="505"/>
      <c r="SLQ435" s="505"/>
      <c r="SLR435" s="505"/>
      <c r="SLS435" s="511"/>
      <c r="SLT435" s="512"/>
      <c r="SLU435" s="512"/>
      <c r="SLV435" s="505"/>
      <c r="SLW435" s="505"/>
      <c r="SLX435" s="505"/>
      <c r="SLY435" s="511"/>
      <c r="SLZ435" s="512"/>
      <c r="SMA435" s="512"/>
      <c r="SMB435" s="505"/>
      <c r="SMC435" s="505"/>
      <c r="SMD435" s="505"/>
      <c r="SME435" s="511"/>
      <c r="SMF435" s="512"/>
      <c r="SMG435" s="512"/>
      <c r="SMH435" s="505"/>
      <c r="SMI435" s="505"/>
      <c r="SMJ435" s="505"/>
      <c r="SMK435" s="511"/>
      <c r="SML435" s="512"/>
      <c r="SMM435" s="512"/>
      <c r="SMN435" s="505"/>
      <c r="SMO435" s="505"/>
      <c r="SMP435" s="505"/>
      <c r="SMQ435" s="511"/>
      <c r="SMR435" s="512"/>
      <c r="SMS435" s="512"/>
      <c r="SMT435" s="505"/>
      <c r="SMU435" s="505"/>
      <c r="SMV435" s="505"/>
      <c r="SMW435" s="511"/>
      <c r="SMX435" s="512"/>
      <c r="SMY435" s="512"/>
      <c r="SMZ435" s="505"/>
      <c r="SNA435" s="505"/>
      <c r="SNB435" s="505"/>
      <c r="SNC435" s="511"/>
      <c r="SND435" s="512"/>
      <c r="SNE435" s="512"/>
      <c r="SNF435" s="505"/>
      <c r="SNG435" s="505"/>
      <c r="SNH435" s="505"/>
      <c r="SNI435" s="511"/>
      <c r="SNJ435" s="512"/>
      <c r="SNK435" s="512"/>
      <c r="SNL435" s="505"/>
      <c r="SNM435" s="505"/>
      <c r="SNN435" s="505"/>
      <c r="SNO435" s="511"/>
      <c r="SNP435" s="512"/>
      <c r="SNQ435" s="512"/>
      <c r="SNR435" s="505"/>
      <c r="SNS435" s="505"/>
      <c r="SNT435" s="505"/>
      <c r="SNU435" s="511"/>
      <c r="SNV435" s="512"/>
      <c r="SNW435" s="512"/>
      <c r="SNX435" s="505"/>
      <c r="SNY435" s="505"/>
      <c r="SNZ435" s="505"/>
      <c r="SOA435" s="511"/>
      <c r="SOB435" s="512"/>
      <c r="SOC435" s="512"/>
      <c r="SOD435" s="505"/>
      <c r="SOE435" s="505"/>
      <c r="SOF435" s="505"/>
      <c r="SOG435" s="511"/>
      <c r="SOH435" s="512"/>
      <c r="SOI435" s="512"/>
      <c r="SOJ435" s="505"/>
      <c r="SOK435" s="505"/>
      <c r="SOL435" s="505"/>
      <c r="SOM435" s="511"/>
      <c r="SON435" s="512"/>
      <c r="SOO435" s="512"/>
      <c r="SOP435" s="505"/>
      <c r="SOQ435" s="505"/>
      <c r="SOR435" s="505"/>
      <c r="SOS435" s="511"/>
      <c r="SOT435" s="512"/>
      <c r="SOU435" s="512"/>
      <c r="SOV435" s="505"/>
      <c r="SOW435" s="505"/>
      <c r="SOX435" s="505"/>
      <c r="SOY435" s="511"/>
      <c r="SOZ435" s="512"/>
      <c r="SPA435" s="512"/>
      <c r="SPB435" s="505"/>
      <c r="SPC435" s="505"/>
      <c r="SPD435" s="505"/>
      <c r="SPE435" s="511"/>
      <c r="SPF435" s="512"/>
      <c r="SPG435" s="512"/>
      <c r="SPH435" s="505"/>
      <c r="SPI435" s="505"/>
      <c r="SPJ435" s="505"/>
      <c r="SPK435" s="511"/>
      <c r="SPL435" s="512"/>
      <c r="SPM435" s="512"/>
      <c r="SPN435" s="505"/>
      <c r="SPO435" s="505"/>
      <c r="SPP435" s="505"/>
      <c r="SPQ435" s="511"/>
      <c r="SPR435" s="512"/>
      <c r="SPS435" s="512"/>
      <c r="SPT435" s="505"/>
      <c r="SPU435" s="505"/>
      <c r="SPV435" s="505"/>
      <c r="SPW435" s="511"/>
      <c r="SPX435" s="512"/>
      <c r="SPY435" s="512"/>
      <c r="SPZ435" s="505"/>
      <c r="SQA435" s="505"/>
      <c r="SQB435" s="505"/>
      <c r="SQC435" s="511"/>
      <c r="SQD435" s="512"/>
      <c r="SQE435" s="512"/>
      <c r="SQF435" s="505"/>
      <c r="SQG435" s="505"/>
      <c r="SQH435" s="505"/>
      <c r="SQI435" s="511"/>
      <c r="SQJ435" s="512"/>
      <c r="SQK435" s="512"/>
      <c r="SQL435" s="505"/>
      <c r="SQM435" s="505"/>
      <c r="SQN435" s="505"/>
      <c r="SQO435" s="511"/>
      <c r="SQP435" s="512"/>
      <c r="SQQ435" s="512"/>
      <c r="SQR435" s="505"/>
      <c r="SQS435" s="505"/>
      <c r="SQT435" s="505"/>
      <c r="SQU435" s="511"/>
      <c r="SQV435" s="512"/>
      <c r="SQW435" s="512"/>
      <c r="SQX435" s="505"/>
      <c r="SQY435" s="505"/>
      <c r="SQZ435" s="505"/>
      <c r="SRA435" s="511"/>
      <c r="SRB435" s="512"/>
      <c r="SRC435" s="512"/>
      <c r="SRD435" s="505"/>
      <c r="SRE435" s="505"/>
      <c r="SRF435" s="505"/>
      <c r="SRG435" s="511"/>
      <c r="SRH435" s="512"/>
      <c r="SRI435" s="512"/>
      <c r="SRJ435" s="505"/>
      <c r="SRK435" s="505"/>
      <c r="SRL435" s="505"/>
      <c r="SRM435" s="511"/>
      <c r="SRN435" s="512"/>
      <c r="SRO435" s="512"/>
      <c r="SRP435" s="505"/>
      <c r="SRQ435" s="505"/>
      <c r="SRR435" s="505"/>
      <c r="SRS435" s="511"/>
      <c r="SRT435" s="512"/>
      <c r="SRU435" s="512"/>
      <c r="SRV435" s="505"/>
      <c r="SRW435" s="505"/>
      <c r="SRX435" s="505"/>
      <c r="SRY435" s="511"/>
      <c r="SRZ435" s="512"/>
      <c r="SSA435" s="512"/>
      <c r="SSB435" s="505"/>
      <c r="SSC435" s="505"/>
      <c r="SSD435" s="505"/>
      <c r="SSE435" s="511"/>
      <c r="SSF435" s="512"/>
      <c r="SSG435" s="512"/>
      <c r="SSH435" s="505"/>
      <c r="SSI435" s="505"/>
      <c r="SSJ435" s="505"/>
      <c r="SSK435" s="511"/>
      <c r="SSL435" s="512"/>
      <c r="SSM435" s="512"/>
      <c r="SSN435" s="505"/>
      <c r="SSO435" s="505"/>
      <c r="SSP435" s="505"/>
      <c r="SSQ435" s="511"/>
      <c r="SSR435" s="512"/>
      <c r="SSS435" s="512"/>
      <c r="SST435" s="505"/>
      <c r="SSU435" s="505"/>
      <c r="SSV435" s="505"/>
      <c r="SSW435" s="511"/>
      <c r="SSX435" s="512"/>
      <c r="SSY435" s="512"/>
      <c r="SSZ435" s="505"/>
      <c r="STA435" s="505"/>
      <c r="STB435" s="505"/>
      <c r="STC435" s="511"/>
      <c r="STD435" s="512"/>
      <c r="STE435" s="512"/>
      <c r="STF435" s="505"/>
      <c r="STG435" s="505"/>
      <c r="STH435" s="505"/>
      <c r="STI435" s="511"/>
      <c r="STJ435" s="512"/>
      <c r="STK435" s="512"/>
      <c r="STL435" s="505"/>
      <c r="STM435" s="505"/>
      <c r="STN435" s="505"/>
      <c r="STO435" s="511"/>
      <c r="STP435" s="512"/>
      <c r="STQ435" s="512"/>
      <c r="STR435" s="505"/>
      <c r="STS435" s="505"/>
      <c r="STT435" s="505"/>
      <c r="STU435" s="511"/>
      <c r="STV435" s="512"/>
      <c r="STW435" s="512"/>
      <c r="STX435" s="505"/>
      <c r="STY435" s="505"/>
      <c r="STZ435" s="505"/>
      <c r="SUA435" s="511"/>
      <c r="SUB435" s="512"/>
      <c r="SUC435" s="512"/>
      <c r="SUD435" s="505"/>
      <c r="SUE435" s="505"/>
      <c r="SUF435" s="505"/>
      <c r="SUG435" s="511"/>
      <c r="SUH435" s="512"/>
      <c r="SUI435" s="512"/>
      <c r="SUJ435" s="505"/>
      <c r="SUK435" s="505"/>
      <c r="SUL435" s="505"/>
      <c r="SUM435" s="511"/>
      <c r="SUN435" s="512"/>
      <c r="SUO435" s="512"/>
      <c r="SUP435" s="505"/>
      <c r="SUQ435" s="505"/>
      <c r="SUR435" s="505"/>
      <c r="SUS435" s="511"/>
      <c r="SUT435" s="512"/>
      <c r="SUU435" s="512"/>
      <c r="SUV435" s="505"/>
      <c r="SUW435" s="505"/>
      <c r="SUX435" s="505"/>
      <c r="SUY435" s="511"/>
      <c r="SUZ435" s="512"/>
      <c r="SVA435" s="512"/>
      <c r="SVB435" s="505"/>
      <c r="SVC435" s="505"/>
      <c r="SVD435" s="505"/>
      <c r="SVE435" s="511"/>
      <c r="SVF435" s="512"/>
      <c r="SVG435" s="512"/>
      <c r="SVH435" s="505"/>
      <c r="SVI435" s="505"/>
      <c r="SVJ435" s="505"/>
      <c r="SVK435" s="511"/>
      <c r="SVL435" s="512"/>
      <c r="SVM435" s="512"/>
      <c r="SVN435" s="505"/>
      <c r="SVO435" s="505"/>
      <c r="SVP435" s="505"/>
      <c r="SVQ435" s="511"/>
      <c r="SVR435" s="512"/>
      <c r="SVS435" s="512"/>
      <c r="SVT435" s="505"/>
      <c r="SVU435" s="505"/>
      <c r="SVV435" s="505"/>
      <c r="SVW435" s="511"/>
      <c r="SVX435" s="512"/>
      <c r="SVY435" s="512"/>
      <c r="SVZ435" s="505"/>
      <c r="SWA435" s="505"/>
      <c r="SWB435" s="505"/>
      <c r="SWC435" s="511"/>
      <c r="SWD435" s="512"/>
      <c r="SWE435" s="512"/>
      <c r="SWF435" s="505"/>
      <c r="SWG435" s="505"/>
      <c r="SWH435" s="505"/>
      <c r="SWI435" s="511"/>
      <c r="SWJ435" s="512"/>
      <c r="SWK435" s="512"/>
      <c r="SWL435" s="505"/>
      <c r="SWM435" s="505"/>
      <c r="SWN435" s="505"/>
      <c r="SWO435" s="511"/>
      <c r="SWP435" s="512"/>
      <c r="SWQ435" s="512"/>
      <c r="SWR435" s="505"/>
      <c r="SWS435" s="505"/>
      <c r="SWT435" s="505"/>
      <c r="SWU435" s="511"/>
      <c r="SWV435" s="512"/>
      <c r="SWW435" s="512"/>
      <c r="SWX435" s="505"/>
      <c r="SWY435" s="505"/>
      <c r="SWZ435" s="505"/>
      <c r="SXA435" s="511"/>
      <c r="SXB435" s="512"/>
      <c r="SXC435" s="512"/>
      <c r="SXD435" s="505"/>
      <c r="SXE435" s="505"/>
      <c r="SXF435" s="505"/>
      <c r="SXG435" s="511"/>
      <c r="SXH435" s="512"/>
      <c r="SXI435" s="512"/>
      <c r="SXJ435" s="505"/>
      <c r="SXK435" s="505"/>
      <c r="SXL435" s="505"/>
      <c r="SXM435" s="511"/>
      <c r="SXN435" s="512"/>
      <c r="SXO435" s="512"/>
      <c r="SXP435" s="505"/>
      <c r="SXQ435" s="505"/>
      <c r="SXR435" s="505"/>
      <c r="SXS435" s="511"/>
      <c r="SXT435" s="512"/>
      <c r="SXU435" s="512"/>
      <c r="SXV435" s="505"/>
      <c r="SXW435" s="505"/>
      <c r="SXX435" s="505"/>
      <c r="SXY435" s="511"/>
      <c r="SXZ435" s="512"/>
      <c r="SYA435" s="512"/>
      <c r="SYB435" s="505"/>
      <c r="SYC435" s="505"/>
      <c r="SYD435" s="505"/>
      <c r="SYE435" s="511"/>
      <c r="SYF435" s="512"/>
      <c r="SYG435" s="512"/>
      <c r="SYH435" s="505"/>
      <c r="SYI435" s="505"/>
      <c r="SYJ435" s="505"/>
      <c r="SYK435" s="511"/>
      <c r="SYL435" s="512"/>
      <c r="SYM435" s="512"/>
      <c r="SYN435" s="505"/>
      <c r="SYO435" s="505"/>
      <c r="SYP435" s="505"/>
      <c r="SYQ435" s="511"/>
      <c r="SYR435" s="512"/>
      <c r="SYS435" s="512"/>
      <c r="SYT435" s="505"/>
      <c r="SYU435" s="505"/>
      <c r="SYV435" s="505"/>
      <c r="SYW435" s="511"/>
      <c r="SYX435" s="512"/>
      <c r="SYY435" s="512"/>
      <c r="SYZ435" s="505"/>
      <c r="SZA435" s="505"/>
      <c r="SZB435" s="505"/>
      <c r="SZC435" s="511"/>
      <c r="SZD435" s="512"/>
      <c r="SZE435" s="512"/>
      <c r="SZF435" s="505"/>
      <c r="SZG435" s="505"/>
      <c r="SZH435" s="505"/>
      <c r="SZI435" s="511"/>
      <c r="SZJ435" s="512"/>
      <c r="SZK435" s="512"/>
      <c r="SZL435" s="505"/>
      <c r="SZM435" s="505"/>
      <c r="SZN435" s="505"/>
      <c r="SZO435" s="511"/>
      <c r="SZP435" s="512"/>
      <c r="SZQ435" s="512"/>
      <c r="SZR435" s="505"/>
      <c r="SZS435" s="505"/>
      <c r="SZT435" s="505"/>
      <c r="SZU435" s="511"/>
      <c r="SZV435" s="512"/>
      <c r="SZW435" s="512"/>
      <c r="SZX435" s="505"/>
      <c r="SZY435" s="505"/>
      <c r="SZZ435" s="505"/>
      <c r="TAA435" s="511"/>
      <c r="TAB435" s="512"/>
      <c r="TAC435" s="512"/>
      <c r="TAD435" s="505"/>
      <c r="TAE435" s="505"/>
      <c r="TAF435" s="505"/>
      <c r="TAG435" s="511"/>
      <c r="TAH435" s="512"/>
      <c r="TAI435" s="512"/>
      <c r="TAJ435" s="505"/>
      <c r="TAK435" s="505"/>
      <c r="TAL435" s="505"/>
      <c r="TAM435" s="511"/>
      <c r="TAN435" s="512"/>
      <c r="TAO435" s="512"/>
      <c r="TAP435" s="505"/>
      <c r="TAQ435" s="505"/>
      <c r="TAR435" s="505"/>
      <c r="TAS435" s="511"/>
      <c r="TAT435" s="512"/>
      <c r="TAU435" s="512"/>
      <c r="TAV435" s="505"/>
      <c r="TAW435" s="505"/>
      <c r="TAX435" s="505"/>
      <c r="TAY435" s="511"/>
      <c r="TAZ435" s="512"/>
      <c r="TBA435" s="512"/>
      <c r="TBB435" s="505"/>
      <c r="TBC435" s="505"/>
      <c r="TBD435" s="505"/>
      <c r="TBE435" s="511"/>
      <c r="TBF435" s="512"/>
      <c r="TBG435" s="512"/>
      <c r="TBH435" s="505"/>
      <c r="TBI435" s="505"/>
      <c r="TBJ435" s="505"/>
      <c r="TBK435" s="511"/>
      <c r="TBL435" s="512"/>
      <c r="TBM435" s="512"/>
      <c r="TBN435" s="505"/>
      <c r="TBO435" s="505"/>
      <c r="TBP435" s="505"/>
      <c r="TBQ435" s="511"/>
      <c r="TBR435" s="512"/>
      <c r="TBS435" s="512"/>
      <c r="TBT435" s="505"/>
      <c r="TBU435" s="505"/>
      <c r="TBV435" s="505"/>
      <c r="TBW435" s="511"/>
      <c r="TBX435" s="512"/>
      <c r="TBY435" s="512"/>
      <c r="TBZ435" s="505"/>
      <c r="TCA435" s="505"/>
      <c r="TCB435" s="505"/>
      <c r="TCC435" s="511"/>
      <c r="TCD435" s="512"/>
      <c r="TCE435" s="512"/>
      <c r="TCF435" s="505"/>
      <c r="TCG435" s="505"/>
      <c r="TCH435" s="505"/>
      <c r="TCI435" s="511"/>
      <c r="TCJ435" s="512"/>
      <c r="TCK435" s="512"/>
      <c r="TCL435" s="505"/>
      <c r="TCM435" s="505"/>
      <c r="TCN435" s="505"/>
      <c r="TCO435" s="511"/>
      <c r="TCP435" s="512"/>
      <c r="TCQ435" s="512"/>
      <c r="TCR435" s="505"/>
      <c r="TCS435" s="505"/>
      <c r="TCT435" s="505"/>
      <c r="TCU435" s="511"/>
      <c r="TCV435" s="512"/>
      <c r="TCW435" s="512"/>
      <c r="TCX435" s="505"/>
      <c r="TCY435" s="505"/>
      <c r="TCZ435" s="505"/>
      <c r="TDA435" s="511"/>
      <c r="TDB435" s="512"/>
      <c r="TDC435" s="512"/>
      <c r="TDD435" s="505"/>
      <c r="TDE435" s="505"/>
      <c r="TDF435" s="505"/>
      <c r="TDG435" s="511"/>
      <c r="TDH435" s="512"/>
      <c r="TDI435" s="512"/>
      <c r="TDJ435" s="505"/>
      <c r="TDK435" s="505"/>
      <c r="TDL435" s="505"/>
      <c r="TDM435" s="511"/>
      <c r="TDN435" s="512"/>
      <c r="TDO435" s="512"/>
      <c r="TDP435" s="505"/>
      <c r="TDQ435" s="505"/>
      <c r="TDR435" s="505"/>
      <c r="TDS435" s="511"/>
      <c r="TDT435" s="512"/>
      <c r="TDU435" s="512"/>
      <c r="TDV435" s="505"/>
      <c r="TDW435" s="505"/>
      <c r="TDX435" s="505"/>
      <c r="TDY435" s="511"/>
      <c r="TDZ435" s="512"/>
      <c r="TEA435" s="512"/>
      <c r="TEB435" s="505"/>
      <c r="TEC435" s="505"/>
      <c r="TED435" s="505"/>
      <c r="TEE435" s="511"/>
      <c r="TEF435" s="512"/>
      <c r="TEG435" s="512"/>
      <c r="TEH435" s="505"/>
      <c r="TEI435" s="505"/>
      <c r="TEJ435" s="505"/>
      <c r="TEK435" s="511"/>
      <c r="TEL435" s="512"/>
      <c r="TEM435" s="512"/>
      <c r="TEN435" s="505"/>
      <c r="TEO435" s="505"/>
      <c r="TEP435" s="505"/>
      <c r="TEQ435" s="511"/>
      <c r="TER435" s="512"/>
      <c r="TES435" s="512"/>
      <c r="TET435" s="505"/>
      <c r="TEU435" s="505"/>
      <c r="TEV435" s="505"/>
      <c r="TEW435" s="511"/>
      <c r="TEX435" s="512"/>
      <c r="TEY435" s="512"/>
      <c r="TEZ435" s="505"/>
      <c r="TFA435" s="505"/>
      <c r="TFB435" s="505"/>
      <c r="TFC435" s="511"/>
      <c r="TFD435" s="512"/>
      <c r="TFE435" s="512"/>
      <c r="TFF435" s="505"/>
      <c r="TFG435" s="505"/>
      <c r="TFH435" s="505"/>
      <c r="TFI435" s="511"/>
      <c r="TFJ435" s="512"/>
      <c r="TFK435" s="512"/>
      <c r="TFL435" s="505"/>
      <c r="TFM435" s="505"/>
      <c r="TFN435" s="505"/>
      <c r="TFO435" s="511"/>
      <c r="TFP435" s="512"/>
      <c r="TFQ435" s="512"/>
      <c r="TFR435" s="505"/>
      <c r="TFS435" s="505"/>
      <c r="TFT435" s="505"/>
      <c r="TFU435" s="511"/>
      <c r="TFV435" s="512"/>
      <c r="TFW435" s="512"/>
      <c r="TFX435" s="505"/>
      <c r="TFY435" s="505"/>
      <c r="TFZ435" s="505"/>
      <c r="TGA435" s="511"/>
      <c r="TGB435" s="512"/>
      <c r="TGC435" s="512"/>
      <c r="TGD435" s="505"/>
      <c r="TGE435" s="505"/>
      <c r="TGF435" s="505"/>
      <c r="TGG435" s="511"/>
      <c r="TGH435" s="512"/>
      <c r="TGI435" s="512"/>
      <c r="TGJ435" s="505"/>
      <c r="TGK435" s="505"/>
      <c r="TGL435" s="505"/>
      <c r="TGM435" s="511"/>
      <c r="TGN435" s="512"/>
      <c r="TGO435" s="512"/>
      <c r="TGP435" s="505"/>
      <c r="TGQ435" s="505"/>
      <c r="TGR435" s="505"/>
      <c r="TGS435" s="511"/>
      <c r="TGT435" s="512"/>
      <c r="TGU435" s="512"/>
      <c r="TGV435" s="505"/>
      <c r="TGW435" s="505"/>
      <c r="TGX435" s="505"/>
      <c r="TGY435" s="511"/>
      <c r="TGZ435" s="512"/>
      <c r="THA435" s="512"/>
      <c r="THB435" s="505"/>
      <c r="THC435" s="505"/>
      <c r="THD435" s="505"/>
      <c r="THE435" s="511"/>
      <c r="THF435" s="512"/>
      <c r="THG435" s="512"/>
      <c r="THH435" s="505"/>
      <c r="THI435" s="505"/>
      <c r="THJ435" s="505"/>
      <c r="THK435" s="511"/>
      <c r="THL435" s="512"/>
      <c r="THM435" s="512"/>
      <c r="THN435" s="505"/>
      <c r="THO435" s="505"/>
      <c r="THP435" s="505"/>
      <c r="THQ435" s="511"/>
      <c r="THR435" s="512"/>
      <c r="THS435" s="512"/>
      <c r="THT435" s="505"/>
      <c r="THU435" s="505"/>
      <c r="THV435" s="505"/>
      <c r="THW435" s="511"/>
      <c r="THX435" s="512"/>
      <c r="THY435" s="512"/>
      <c r="THZ435" s="505"/>
      <c r="TIA435" s="505"/>
      <c r="TIB435" s="505"/>
      <c r="TIC435" s="511"/>
      <c r="TID435" s="512"/>
      <c r="TIE435" s="512"/>
      <c r="TIF435" s="505"/>
      <c r="TIG435" s="505"/>
      <c r="TIH435" s="505"/>
      <c r="TII435" s="511"/>
      <c r="TIJ435" s="512"/>
      <c r="TIK435" s="512"/>
      <c r="TIL435" s="505"/>
      <c r="TIM435" s="505"/>
      <c r="TIN435" s="505"/>
      <c r="TIO435" s="511"/>
      <c r="TIP435" s="512"/>
      <c r="TIQ435" s="512"/>
      <c r="TIR435" s="505"/>
      <c r="TIS435" s="505"/>
      <c r="TIT435" s="505"/>
      <c r="TIU435" s="511"/>
      <c r="TIV435" s="512"/>
      <c r="TIW435" s="512"/>
      <c r="TIX435" s="505"/>
      <c r="TIY435" s="505"/>
      <c r="TIZ435" s="505"/>
      <c r="TJA435" s="511"/>
      <c r="TJB435" s="512"/>
      <c r="TJC435" s="512"/>
      <c r="TJD435" s="505"/>
      <c r="TJE435" s="505"/>
      <c r="TJF435" s="505"/>
      <c r="TJG435" s="511"/>
      <c r="TJH435" s="512"/>
      <c r="TJI435" s="512"/>
      <c r="TJJ435" s="505"/>
      <c r="TJK435" s="505"/>
      <c r="TJL435" s="505"/>
      <c r="TJM435" s="511"/>
      <c r="TJN435" s="512"/>
      <c r="TJO435" s="512"/>
      <c r="TJP435" s="505"/>
      <c r="TJQ435" s="505"/>
      <c r="TJR435" s="505"/>
      <c r="TJS435" s="511"/>
      <c r="TJT435" s="512"/>
      <c r="TJU435" s="512"/>
      <c r="TJV435" s="505"/>
      <c r="TJW435" s="505"/>
      <c r="TJX435" s="505"/>
      <c r="TJY435" s="511"/>
      <c r="TJZ435" s="512"/>
      <c r="TKA435" s="512"/>
      <c r="TKB435" s="505"/>
      <c r="TKC435" s="505"/>
      <c r="TKD435" s="505"/>
      <c r="TKE435" s="511"/>
      <c r="TKF435" s="512"/>
      <c r="TKG435" s="512"/>
      <c r="TKH435" s="505"/>
      <c r="TKI435" s="505"/>
      <c r="TKJ435" s="505"/>
      <c r="TKK435" s="511"/>
      <c r="TKL435" s="512"/>
      <c r="TKM435" s="512"/>
      <c r="TKN435" s="505"/>
      <c r="TKO435" s="505"/>
      <c r="TKP435" s="505"/>
      <c r="TKQ435" s="511"/>
      <c r="TKR435" s="512"/>
      <c r="TKS435" s="512"/>
      <c r="TKT435" s="505"/>
      <c r="TKU435" s="505"/>
      <c r="TKV435" s="505"/>
      <c r="TKW435" s="511"/>
      <c r="TKX435" s="512"/>
      <c r="TKY435" s="512"/>
      <c r="TKZ435" s="505"/>
      <c r="TLA435" s="505"/>
      <c r="TLB435" s="505"/>
      <c r="TLC435" s="511"/>
      <c r="TLD435" s="512"/>
      <c r="TLE435" s="512"/>
      <c r="TLF435" s="505"/>
      <c r="TLG435" s="505"/>
      <c r="TLH435" s="505"/>
      <c r="TLI435" s="511"/>
      <c r="TLJ435" s="512"/>
      <c r="TLK435" s="512"/>
      <c r="TLL435" s="505"/>
      <c r="TLM435" s="505"/>
      <c r="TLN435" s="505"/>
      <c r="TLO435" s="511"/>
      <c r="TLP435" s="512"/>
      <c r="TLQ435" s="512"/>
      <c r="TLR435" s="505"/>
      <c r="TLS435" s="505"/>
      <c r="TLT435" s="505"/>
      <c r="TLU435" s="511"/>
      <c r="TLV435" s="512"/>
      <c r="TLW435" s="512"/>
      <c r="TLX435" s="505"/>
      <c r="TLY435" s="505"/>
      <c r="TLZ435" s="505"/>
      <c r="TMA435" s="511"/>
      <c r="TMB435" s="512"/>
      <c r="TMC435" s="512"/>
      <c r="TMD435" s="505"/>
      <c r="TME435" s="505"/>
      <c r="TMF435" s="505"/>
      <c r="TMG435" s="511"/>
      <c r="TMH435" s="512"/>
      <c r="TMI435" s="512"/>
      <c r="TMJ435" s="505"/>
      <c r="TMK435" s="505"/>
      <c r="TML435" s="505"/>
      <c r="TMM435" s="511"/>
      <c r="TMN435" s="512"/>
      <c r="TMO435" s="512"/>
      <c r="TMP435" s="505"/>
      <c r="TMQ435" s="505"/>
      <c r="TMR435" s="505"/>
      <c r="TMS435" s="511"/>
      <c r="TMT435" s="512"/>
      <c r="TMU435" s="512"/>
      <c r="TMV435" s="505"/>
      <c r="TMW435" s="505"/>
      <c r="TMX435" s="505"/>
      <c r="TMY435" s="511"/>
      <c r="TMZ435" s="512"/>
      <c r="TNA435" s="512"/>
      <c r="TNB435" s="505"/>
      <c r="TNC435" s="505"/>
      <c r="TND435" s="505"/>
      <c r="TNE435" s="511"/>
      <c r="TNF435" s="512"/>
      <c r="TNG435" s="512"/>
      <c r="TNH435" s="505"/>
      <c r="TNI435" s="505"/>
      <c r="TNJ435" s="505"/>
      <c r="TNK435" s="511"/>
      <c r="TNL435" s="512"/>
      <c r="TNM435" s="512"/>
      <c r="TNN435" s="505"/>
      <c r="TNO435" s="505"/>
      <c r="TNP435" s="505"/>
      <c r="TNQ435" s="511"/>
      <c r="TNR435" s="512"/>
      <c r="TNS435" s="512"/>
      <c r="TNT435" s="505"/>
      <c r="TNU435" s="505"/>
      <c r="TNV435" s="505"/>
      <c r="TNW435" s="511"/>
      <c r="TNX435" s="512"/>
      <c r="TNY435" s="512"/>
      <c r="TNZ435" s="505"/>
      <c r="TOA435" s="505"/>
      <c r="TOB435" s="505"/>
      <c r="TOC435" s="511"/>
      <c r="TOD435" s="512"/>
      <c r="TOE435" s="512"/>
      <c r="TOF435" s="505"/>
      <c r="TOG435" s="505"/>
      <c r="TOH435" s="505"/>
      <c r="TOI435" s="511"/>
      <c r="TOJ435" s="512"/>
      <c r="TOK435" s="512"/>
      <c r="TOL435" s="505"/>
      <c r="TOM435" s="505"/>
      <c r="TON435" s="505"/>
      <c r="TOO435" s="511"/>
      <c r="TOP435" s="512"/>
      <c r="TOQ435" s="512"/>
      <c r="TOR435" s="505"/>
      <c r="TOS435" s="505"/>
      <c r="TOT435" s="505"/>
      <c r="TOU435" s="511"/>
      <c r="TOV435" s="512"/>
      <c r="TOW435" s="512"/>
      <c r="TOX435" s="505"/>
      <c r="TOY435" s="505"/>
      <c r="TOZ435" s="505"/>
      <c r="TPA435" s="511"/>
      <c r="TPB435" s="512"/>
      <c r="TPC435" s="512"/>
      <c r="TPD435" s="505"/>
      <c r="TPE435" s="505"/>
      <c r="TPF435" s="505"/>
      <c r="TPG435" s="511"/>
      <c r="TPH435" s="512"/>
      <c r="TPI435" s="512"/>
      <c r="TPJ435" s="505"/>
      <c r="TPK435" s="505"/>
      <c r="TPL435" s="505"/>
      <c r="TPM435" s="511"/>
      <c r="TPN435" s="512"/>
      <c r="TPO435" s="512"/>
      <c r="TPP435" s="505"/>
      <c r="TPQ435" s="505"/>
      <c r="TPR435" s="505"/>
      <c r="TPS435" s="511"/>
      <c r="TPT435" s="512"/>
      <c r="TPU435" s="512"/>
      <c r="TPV435" s="505"/>
      <c r="TPW435" s="505"/>
      <c r="TPX435" s="505"/>
      <c r="TPY435" s="511"/>
      <c r="TPZ435" s="512"/>
      <c r="TQA435" s="512"/>
      <c r="TQB435" s="505"/>
      <c r="TQC435" s="505"/>
      <c r="TQD435" s="505"/>
      <c r="TQE435" s="511"/>
      <c r="TQF435" s="512"/>
      <c r="TQG435" s="512"/>
      <c r="TQH435" s="505"/>
      <c r="TQI435" s="505"/>
      <c r="TQJ435" s="505"/>
      <c r="TQK435" s="511"/>
      <c r="TQL435" s="512"/>
      <c r="TQM435" s="512"/>
      <c r="TQN435" s="505"/>
      <c r="TQO435" s="505"/>
      <c r="TQP435" s="505"/>
      <c r="TQQ435" s="511"/>
      <c r="TQR435" s="512"/>
      <c r="TQS435" s="512"/>
      <c r="TQT435" s="505"/>
      <c r="TQU435" s="505"/>
      <c r="TQV435" s="505"/>
      <c r="TQW435" s="511"/>
      <c r="TQX435" s="512"/>
      <c r="TQY435" s="512"/>
      <c r="TQZ435" s="505"/>
      <c r="TRA435" s="505"/>
      <c r="TRB435" s="505"/>
      <c r="TRC435" s="511"/>
      <c r="TRD435" s="512"/>
      <c r="TRE435" s="512"/>
      <c r="TRF435" s="505"/>
      <c r="TRG435" s="505"/>
      <c r="TRH435" s="505"/>
      <c r="TRI435" s="511"/>
      <c r="TRJ435" s="512"/>
      <c r="TRK435" s="512"/>
      <c r="TRL435" s="505"/>
      <c r="TRM435" s="505"/>
      <c r="TRN435" s="505"/>
      <c r="TRO435" s="511"/>
      <c r="TRP435" s="512"/>
      <c r="TRQ435" s="512"/>
      <c r="TRR435" s="505"/>
      <c r="TRS435" s="505"/>
      <c r="TRT435" s="505"/>
      <c r="TRU435" s="511"/>
      <c r="TRV435" s="512"/>
      <c r="TRW435" s="512"/>
      <c r="TRX435" s="505"/>
      <c r="TRY435" s="505"/>
      <c r="TRZ435" s="505"/>
      <c r="TSA435" s="511"/>
      <c r="TSB435" s="512"/>
      <c r="TSC435" s="512"/>
      <c r="TSD435" s="505"/>
      <c r="TSE435" s="505"/>
      <c r="TSF435" s="505"/>
      <c r="TSG435" s="511"/>
      <c r="TSH435" s="512"/>
      <c r="TSI435" s="512"/>
      <c r="TSJ435" s="505"/>
      <c r="TSK435" s="505"/>
      <c r="TSL435" s="505"/>
      <c r="TSM435" s="511"/>
      <c r="TSN435" s="512"/>
      <c r="TSO435" s="512"/>
      <c r="TSP435" s="505"/>
      <c r="TSQ435" s="505"/>
      <c r="TSR435" s="505"/>
      <c r="TSS435" s="511"/>
      <c r="TST435" s="512"/>
      <c r="TSU435" s="512"/>
      <c r="TSV435" s="505"/>
      <c r="TSW435" s="505"/>
      <c r="TSX435" s="505"/>
      <c r="TSY435" s="511"/>
      <c r="TSZ435" s="512"/>
      <c r="TTA435" s="512"/>
      <c r="TTB435" s="505"/>
      <c r="TTC435" s="505"/>
      <c r="TTD435" s="505"/>
      <c r="TTE435" s="511"/>
      <c r="TTF435" s="512"/>
      <c r="TTG435" s="512"/>
      <c r="TTH435" s="505"/>
      <c r="TTI435" s="505"/>
      <c r="TTJ435" s="505"/>
      <c r="TTK435" s="511"/>
      <c r="TTL435" s="512"/>
      <c r="TTM435" s="512"/>
      <c r="TTN435" s="505"/>
      <c r="TTO435" s="505"/>
      <c r="TTP435" s="505"/>
      <c r="TTQ435" s="511"/>
      <c r="TTR435" s="512"/>
      <c r="TTS435" s="512"/>
      <c r="TTT435" s="505"/>
      <c r="TTU435" s="505"/>
      <c r="TTV435" s="505"/>
      <c r="TTW435" s="511"/>
      <c r="TTX435" s="512"/>
      <c r="TTY435" s="512"/>
      <c r="TTZ435" s="505"/>
      <c r="TUA435" s="505"/>
      <c r="TUB435" s="505"/>
      <c r="TUC435" s="511"/>
      <c r="TUD435" s="512"/>
      <c r="TUE435" s="512"/>
      <c r="TUF435" s="505"/>
      <c r="TUG435" s="505"/>
      <c r="TUH435" s="505"/>
      <c r="TUI435" s="511"/>
      <c r="TUJ435" s="512"/>
      <c r="TUK435" s="512"/>
      <c r="TUL435" s="505"/>
      <c r="TUM435" s="505"/>
      <c r="TUN435" s="505"/>
      <c r="TUO435" s="511"/>
      <c r="TUP435" s="512"/>
      <c r="TUQ435" s="512"/>
      <c r="TUR435" s="505"/>
      <c r="TUS435" s="505"/>
      <c r="TUT435" s="505"/>
      <c r="TUU435" s="511"/>
      <c r="TUV435" s="512"/>
      <c r="TUW435" s="512"/>
      <c r="TUX435" s="505"/>
      <c r="TUY435" s="505"/>
      <c r="TUZ435" s="505"/>
      <c r="TVA435" s="511"/>
      <c r="TVB435" s="512"/>
      <c r="TVC435" s="512"/>
      <c r="TVD435" s="505"/>
      <c r="TVE435" s="505"/>
      <c r="TVF435" s="505"/>
      <c r="TVG435" s="511"/>
      <c r="TVH435" s="512"/>
      <c r="TVI435" s="512"/>
      <c r="TVJ435" s="505"/>
      <c r="TVK435" s="505"/>
      <c r="TVL435" s="505"/>
      <c r="TVM435" s="511"/>
      <c r="TVN435" s="512"/>
      <c r="TVO435" s="512"/>
      <c r="TVP435" s="505"/>
      <c r="TVQ435" s="505"/>
      <c r="TVR435" s="505"/>
      <c r="TVS435" s="511"/>
      <c r="TVT435" s="512"/>
      <c r="TVU435" s="512"/>
      <c r="TVV435" s="505"/>
      <c r="TVW435" s="505"/>
      <c r="TVX435" s="505"/>
      <c r="TVY435" s="511"/>
      <c r="TVZ435" s="512"/>
      <c r="TWA435" s="512"/>
      <c r="TWB435" s="505"/>
      <c r="TWC435" s="505"/>
      <c r="TWD435" s="505"/>
      <c r="TWE435" s="511"/>
      <c r="TWF435" s="512"/>
      <c r="TWG435" s="512"/>
      <c r="TWH435" s="505"/>
      <c r="TWI435" s="505"/>
      <c r="TWJ435" s="505"/>
      <c r="TWK435" s="511"/>
      <c r="TWL435" s="512"/>
      <c r="TWM435" s="512"/>
      <c r="TWN435" s="505"/>
      <c r="TWO435" s="505"/>
      <c r="TWP435" s="505"/>
      <c r="TWQ435" s="511"/>
      <c r="TWR435" s="512"/>
      <c r="TWS435" s="512"/>
      <c r="TWT435" s="505"/>
      <c r="TWU435" s="505"/>
      <c r="TWV435" s="505"/>
      <c r="TWW435" s="511"/>
      <c r="TWX435" s="512"/>
      <c r="TWY435" s="512"/>
      <c r="TWZ435" s="505"/>
      <c r="TXA435" s="505"/>
      <c r="TXB435" s="505"/>
      <c r="TXC435" s="511"/>
      <c r="TXD435" s="512"/>
      <c r="TXE435" s="512"/>
      <c r="TXF435" s="505"/>
      <c r="TXG435" s="505"/>
      <c r="TXH435" s="505"/>
      <c r="TXI435" s="511"/>
      <c r="TXJ435" s="512"/>
      <c r="TXK435" s="512"/>
      <c r="TXL435" s="505"/>
      <c r="TXM435" s="505"/>
      <c r="TXN435" s="505"/>
      <c r="TXO435" s="511"/>
      <c r="TXP435" s="512"/>
      <c r="TXQ435" s="512"/>
      <c r="TXR435" s="505"/>
      <c r="TXS435" s="505"/>
      <c r="TXT435" s="505"/>
      <c r="TXU435" s="511"/>
      <c r="TXV435" s="512"/>
      <c r="TXW435" s="512"/>
      <c r="TXX435" s="505"/>
      <c r="TXY435" s="505"/>
      <c r="TXZ435" s="505"/>
      <c r="TYA435" s="511"/>
      <c r="TYB435" s="512"/>
      <c r="TYC435" s="512"/>
      <c r="TYD435" s="505"/>
      <c r="TYE435" s="505"/>
      <c r="TYF435" s="505"/>
      <c r="TYG435" s="511"/>
      <c r="TYH435" s="512"/>
      <c r="TYI435" s="512"/>
      <c r="TYJ435" s="505"/>
      <c r="TYK435" s="505"/>
      <c r="TYL435" s="505"/>
      <c r="TYM435" s="511"/>
      <c r="TYN435" s="512"/>
      <c r="TYO435" s="512"/>
      <c r="TYP435" s="505"/>
      <c r="TYQ435" s="505"/>
      <c r="TYR435" s="505"/>
      <c r="TYS435" s="511"/>
      <c r="TYT435" s="512"/>
      <c r="TYU435" s="512"/>
      <c r="TYV435" s="505"/>
      <c r="TYW435" s="505"/>
      <c r="TYX435" s="505"/>
      <c r="TYY435" s="511"/>
      <c r="TYZ435" s="512"/>
      <c r="TZA435" s="512"/>
      <c r="TZB435" s="505"/>
      <c r="TZC435" s="505"/>
      <c r="TZD435" s="505"/>
      <c r="TZE435" s="511"/>
      <c r="TZF435" s="512"/>
      <c r="TZG435" s="512"/>
      <c r="TZH435" s="505"/>
      <c r="TZI435" s="505"/>
      <c r="TZJ435" s="505"/>
      <c r="TZK435" s="511"/>
      <c r="TZL435" s="512"/>
      <c r="TZM435" s="512"/>
      <c r="TZN435" s="505"/>
      <c r="TZO435" s="505"/>
      <c r="TZP435" s="505"/>
      <c r="TZQ435" s="511"/>
      <c r="TZR435" s="512"/>
      <c r="TZS435" s="512"/>
      <c r="TZT435" s="505"/>
      <c r="TZU435" s="505"/>
      <c r="TZV435" s="505"/>
      <c r="TZW435" s="511"/>
      <c r="TZX435" s="512"/>
      <c r="TZY435" s="512"/>
      <c r="TZZ435" s="505"/>
      <c r="UAA435" s="505"/>
      <c r="UAB435" s="505"/>
      <c r="UAC435" s="511"/>
      <c r="UAD435" s="512"/>
      <c r="UAE435" s="512"/>
      <c r="UAF435" s="505"/>
      <c r="UAG435" s="505"/>
      <c r="UAH435" s="505"/>
      <c r="UAI435" s="511"/>
      <c r="UAJ435" s="512"/>
      <c r="UAK435" s="512"/>
      <c r="UAL435" s="505"/>
      <c r="UAM435" s="505"/>
      <c r="UAN435" s="505"/>
      <c r="UAO435" s="511"/>
      <c r="UAP435" s="512"/>
      <c r="UAQ435" s="512"/>
      <c r="UAR435" s="505"/>
      <c r="UAS435" s="505"/>
      <c r="UAT435" s="505"/>
      <c r="UAU435" s="511"/>
      <c r="UAV435" s="512"/>
      <c r="UAW435" s="512"/>
      <c r="UAX435" s="505"/>
      <c r="UAY435" s="505"/>
      <c r="UAZ435" s="505"/>
      <c r="UBA435" s="511"/>
      <c r="UBB435" s="512"/>
      <c r="UBC435" s="512"/>
      <c r="UBD435" s="505"/>
      <c r="UBE435" s="505"/>
      <c r="UBF435" s="505"/>
      <c r="UBG435" s="511"/>
      <c r="UBH435" s="512"/>
      <c r="UBI435" s="512"/>
      <c r="UBJ435" s="505"/>
      <c r="UBK435" s="505"/>
      <c r="UBL435" s="505"/>
      <c r="UBM435" s="511"/>
      <c r="UBN435" s="512"/>
      <c r="UBO435" s="512"/>
      <c r="UBP435" s="505"/>
      <c r="UBQ435" s="505"/>
      <c r="UBR435" s="505"/>
      <c r="UBS435" s="511"/>
      <c r="UBT435" s="512"/>
      <c r="UBU435" s="512"/>
      <c r="UBV435" s="505"/>
      <c r="UBW435" s="505"/>
      <c r="UBX435" s="505"/>
      <c r="UBY435" s="511"/>
      <c r="UBZ435" s="512"/>
      <c r="UCA435" s="512"/>
      <c r="UCB435" s="505"/>
      <c r="UCC435" s="505"/>
      <c r="UCD435" s="505"/>
      <c r="UCE435" s="511"/>
      <c r="UCF435" s="512"/>
      <c r="UCG435" s="512"/>
      <c r="UCH435" s="505"/>
      <c r="UCI435" s="505"/>
      <c r="UCJ435" s="505"/>
      <c r="UCK435" s="511"/>
      <c r="UCL435" s="512"/>
      <c r="UCM435" s="512"/>
      <c r="UCN435" s="505"/>
      <c r="UCO435" s="505"/>
      <c r="UCP435" s="505"/>
      <c r="UCQ435" s="511"/>
      <c r="UCR435" s="512"/>
      <c r="UCS435" s="512"/>
      <c r="UCT435" s="505"/>
      <c r="UCU435" s="505"/>
      <c r="UCV435" s="505"/>
      <c r="UCW435" s="511"/>
      <c r="UCX435" s="512"/>
      <c r="UCY435" s="512"/>
      <c r="UCZ435" s="505"/>
      <c r="UDA435" s="505"/>
      <c r="UDB435" s="505"/>
      <c r="UDC435" s="511"/>
      <c r="UDD435" s="512"/>
      <c r="UDE435" s="512"/>
      <c r="UDF435" s="505"/>
      <c r="UDG435" s="505"/>
      <c r="UDH435" s="505"/>
      <c r="UDI435" s="511"/>
      <c r="UDJ435" s="512"/>
      <c r="UDK435" s="512"/>
      <c r="UDL435" s="505"/>
      <c r="UDM435" s="505"/>
      <c r="UDN435" s="505"/>
      <c r="UDO435" s="511"/>
      <c r="UDP435" s="512"/>
      <c r="UDQ435" s="512"/>
      <c r="UDR435" s="505"/>
      <c r="UDS435" s="505"/>
      <c r="UDT435" s="505"/>
      <c r="UDU435" s="511"/>
      <c r="UDV435" s="512"/>
      <c r="UDW435" s="512"/>
      <c r="UDX435" s="505"/>
      <c r="UDY435" s="505"/>
      <c r="UDZ435" s="505"/>
      <c r="UEA435" s="511"/>
      <c r="UEB435" s="512"/>
      <c r="UEC435" s="512"/>
      <c r="UED435" s="505"/>
      <c r="UEE435" s="505"/>
      <c r="UEF435" s="505"/>
      <c r="UEG435" s="511"/>
      <c r="UEH435" s="512"/>
      <c r="UEI435" s="512"/>
      <c r="UEJ435" s="505"/>
      <c r="UEK435" s="505"/>
      <c r="UEL435" s="505"/>
      <c r="UEM435" s="511"/>
      <c r="UEN435" s="512"/>
      <c r="UEO435" s="512"/>
      <c r="UEP435" s="505"/>
      <c r="UEQ435" s="505"/>
      <c r="UER435" s="505"/>
      <c r="UES435" s="511"/>
      <c r="UET435" s="512"/>
      <c r="UEU435" s="512"/>
      <c r="UEV435" s="505"/>
      <c r="UEW435" s="505"/>
      <c r="UEX435" s="505"/>
      <c r="UEY435" s="511"/>
      <c r="UEZ435" s="512"/>
      <c r="UFA435" s="512"/>
      <c r="UFB435" s="505"/>
      <c r="UFC435" s="505"/>
      <c r="UFD435" s="505"/>
      <c r="UFE435" s="511"/>
      <c r="UFF435" s="512"/>
      <c r="UFG435" s="512"/>
      <c r="UFH435" s="505"/>
      <c r="UFI435" s="505"/>
      <c r="UFJ435" s="505"/>
      <c r="UFK435" s="511"/>
      <c r="UFL435" s="512"/>
      <c r="UFM435" s="512"/>
      <c r="UFN435" s="505"/>
      <c r="UFO435" s="505"/>
      <c r="UFP435" s="505"/>
      <c r="UFQ435" s="511"/>
      <c r="UFR435" s="512"/>
      <c r="UFS435" s="512"/>
      <c r="UFT435" s="505"/>
      <c r="UFU435" s="505"/>
      <c r="UFV435" s="505"/>
      <c r="UFW435" s="511"/>
      <c r="UFX435" s="512"/>
      <c r="UFY435" s="512"/>
      <c r="UFZ435" s="505"/>
      <c r="UGA435" s="505"/>
      <c r="UGB435" s="505"/>
      <c r="UGC435" s="511"/>
      <c r="UGD435" s="512"/>
      <c r="UGE435" s="512"/>
      <c r="UGF435" s="505"/>
      <c r="UGG435" s="505"/>
      <c r="UGH435" s="505"/>
      <c r="UGI435" s="511"/>
      <c r="UGJ435" s="512"/>
      <c r="UGK435" s="512"/>
      <c r="UGL435" s="505"/>
      <c r="UGM435" s="505"/>
      <c r="UGN435" s="505"/>
      <c r="UGO435" s="511"/>
      <c r="UGP435" s="512"/>
      <c r="UGQ435" s="512"/>
      <c r="UGR435" s="505"/>
      <c r="UGS435" s="505"/>
      <c r="UGT435" s="505"/>
      <c r="UGU435" s="511"/>
      <c r="UGV435" s="512"/>
      <c r="UGW435" s="512"/>
      <c r="UGX435" s="505"/>
      <c r="UGY435" s="505"/>
      <c r="UGZ435" s="505"/>
      <c r="UHA435" s="511"/>
      <c r="UHB435" s="512"/>
      <c r="UHC435" s="512"/>
      <c r="UHD435" s="505"/>
      <c r="UHE435" s="505"/>
      <c r="UHF435" s="505"/>
      <c r="UHG435" s="511"/>
      <c r="UHH435" s="512"/>
      <c r="UHI435" s="512"/>
      <c r="UHJ435" s="505"/>
      <c r="UHK435" s="505"/>
      <c r="UHL435" s="505"/>
      <c r="UHM435" s="511"/>
      <c r="UHN435" s="512"/>
      <c r="UHO435" s="512"/>
      <c r="UHP435" s="505"/>
      <c r="UHQ435" s="505"/>
      <c r="UHR435" s="505"/>
      <c r="UHS435" s="511"/>
      <c r="UHT435" s="512"/>
      <c r="UHU435" s="512"/>
      <c r="UHV435" s="505"/>
      <c r="UHW435" s="505"/>
      <c r="UHX435" s="505"/>
      <c r="UHY435" s="511"/>
      <c r="UHZ435" s="512"/>
      <c r="UIA435" s="512"/>
      <c r="UIB435" s="505"/>
      <c r="UIC435" s="505"/>
      <c r="UID435" s="505"/>
      <c r="UIE435" s="511"/>
      <c r="UIF435" s="512"/>
      <c r="UIG435" s="512"/>
      <c r="UIH435" s="505"/>
      <c r="UII435" s="505"/>
      <c r="UIJ435" s="505"/>
      <c r="UIK435" s="511"/>
      <c r="UIL435" s="512"/>
      <c r="UIM435" s="512"/>
      <c r="UIN435" s="505"/>
      <c r="UIO435" s="505"/>
      <c r="UIP435" s="505"/>
      <c r="UIQ435" s="511"/>
      <c r="UIR435" s="512"/>
      <c r="UIS435" s="512"/>
      <c r="UIT435" s="505"/>
      <c r="UIU435" s="505"/>
      <c r="UIV435" s="505"/>
      <c r="UIW435" s="511"/>
      <c r="UIX435" s="512"/>
      <c r="UIY435" s="512"/>
      <c r="UIZ435" s="505"/>
      <c r="UJA435" s="505"/>
      <c r="UJB435" s="505"/>
      <c r="UJC435" s="511"/>
      <c r="UJD435" s="512"/>
      <c r="UJE435" s="512"/>
      <c r="UJF435" s="505"/>
      <c r="UJG435" s="505"/>
      <c r="UJH435" s="505"/>
      <c r="UJI435" s="511"/>
      <c r="UJJ435" s="512"/>
      <c r="UJK435" s="512"/>
      <c r="UJL435" s="505"/>
      <c r="UJM435" s="505"/>
      <c r="UJN435" s="505"/>
      <c r="UJO435" s="511"/>
      <c r="UJP435" s="512"/>
      <c r="UJQ435" s="512"/>
      <c r="UJR435" s="505"/>
      <c r="UJS435" s="505"/>
      <c r="UJT435" s="505"/>
      <c r="UJU435" s="511"/>
      <c r="UJV435" s="512"/>
      <c r="UJW435" s="512"/>
      <c r="UJX435" s="505"/>
      <c r="UJY435" s="505"/>
      <c r="UJZ435" s="505"/>
      <c r="UKA435" s="511"/>
      <c r="UKB435" s="512"/>
      <c r="UKC435" s="512"/>
      <c r="UKD435" s="505"/>
      <c r="UKE435" s="505"/>
      <c r="UKF435" s="505"/>
      <c r="UKG435" s="511"/>
      <c r="UKH435" s="512"/>
      <c r="UKI435" s="512"/>
      <c r="UKJ435" s="505"/>
      <c r="UKK435" s="505"/>
      <c r="UKL435" s="505"/>
      <c r="UKM435" s="511"/>
      <c r="UKN435" s="512"/>
      <c r="UKO435" s="512"/>
      <c r="UKP435" s="505"/>
      <c r="UKQ435" s="505"/>
      <c r="UKR435" s="505"/>
      <c r="UKS435" s="511"/>
      <c r="UKT435" s="512"/>
      <c r="UKU435" s="512"/>
      <c r="UKV435" s="505"/>
      <c r="UKW435" s="505"/>
      <c r="UKX435" s="505"/>
      <c r="UKY435" s="511"/>
      <c r="UKZ435" s="512"/>
      <c r="ULA435" s="512"/>
      <c r="ULB435" s="505"/>
      <c r="ULC435" s="505"/>
      <c r="ULD435" s="505"/>
      <c r="ULE435" s="511"/>
      <c r="ULF435" s="512"/>
      <c r="ULG435" s="512"/>
      <c r="ULH435" s="505"/>
      <c r="ULI435" s="505"/>
      <c r="ULJ435" s="505"/>
      <c r="ULK435" s="511"/>
      <c r="ULL435" s="512"/>
      <c r="ULM435" s="512"/>
      <c r="ULN435" s="505"/>
      <c r="ULO435" s="505"/>
      <c r="ULP435" s="505"/>
      <c r="ULQ435" s="511"/>
      <c r="ULR435" s="512"/>
      <c r="ULS435" s="512"/>
      <c r="ULT435" s="505"/>
      <c r="ULU435" s="505"/>
      <c r="ULV435" s="505"/>
      <c r="ULW435" s="511"/>
      <c r="ULX435" s="512"/>
      <c r="ULY435" s="512"/>
      <c r="ULZ435" s="505"/>
      <c r="UMA435" s="505"/>
      <c r="UMB435" s="505"/>
      <c r="UMC435" s="511"/>
      <c r="UMD435" s="512"/>
      <c r="UME435" s="512"/>
      <c r="UMF435" s="505"/>
      <c r="UMG435" s="505"/>
      <c r="UMH435" s="505"/>
      <c r="UMI435" s="511"/>
      <c r="UMJ435" s="512"/>
      <c r="UMK435" s="512"/>
      <c r="UML435" s="505"/>
      <c r="UMM435" s="505"/>
      <c r="UMN435" s="505"/>
      <c r="UMO435" s="511"/>
      <c r="UMP435" s="512"/>
      <c r="UMQ435" s="512"/>
      <c r="UMR435" s="505"/>
      <c r="UMS435" s="505"/>
      <c r="UMT435" s="505"/>
      <c r="UMU435" s="511"/>
      <c r="UMV435" s="512"/>
      <c r="UMW435" s="512"/>
      <c r="UMX435" s="505"/>
      <c r="UMY435" s="505"/>
      <c r="UMZ435" s="505"/>
      <c r="UNA435" s="511"/>
      <c r="UNB435" s="512"/>
      <c r="UNC435" s="512"/>
      <c r="UND435" s="505"/>
      <c r="UNE435" s="505"/>
      <c r="UNF435" s="505"/>
      <c r="UNG435" s="511"/>
      <c r="UNH435" s="512"/>
      <c r="UNI435" s="512"/>
      <c r="UNJ435" s="505"/>
      <c r="UNK435" s="505"/>
      <c r="UNL435" s="505"/>
      <c r="UNM435" s="511"/>
      <c r="UNN435" s="512"/>
      <c r="UNO435" s="512"/>
      <c r="UNP435" s="505"/>
      <c r="UNQ435" s="505"/>
      <c r="UNR435" s="505"/>
      <c r="UNS435" s="511"/>
      <c r="UNT435" s="512"/>
      <c r="UNU435" s="512"/>
      <c r="UNV435" s="505"/>
      <c r="UNW435" s="505"/>
      <c r="UNX435" s="505"/>
      <c r="UNY435" s="511"/>
      <c r="UNZ435" s="512"/>
      <c r="UOA435" s="512"/>
      <c r="UOB435" s="505"/>
      <c r="UOC435" s="505"/>
      <c r="UOD435" s="505"/>
      <c r="UOE435" s="511"/>
      <c r="UOF435" s="512"/>
      <c r="UOG435" s="512"/>
      <c r="UOH435" s="505"/>
      <c r="UOI435" s="505"/>
      <c r="UOJ435" s="505"/>
      <c r="UOK435" s="511"/>
      <c r="UOL435" s="512"/>
      <c r="UOM435" s="512"/>
      <c r="UON435" s="505"/>
      <c r="UOO435" s="505"/>
      <c r="UOP435" s="505"/>
      <c r="UOQ435" s="511"/>
      <c r="UOR435" s="512"/>
      <c r="UOS435" s="512"/>
      <c r="UOT435" s="505"/>
      <c r="UOU435" s="505"/>
      <c r="UOV435" s="505"/>
      <c r="UOW435" s="511"/>
      <c r="UOX435" s="512"/>
      <c r="UOY435" s="512"/>
      <c r="UOZ435" s="505"/>
      <c r="UPA435" s="505"/>
      <c r="UPB435" s="505"/>
      <c r="UPC435" s="511"/>
      <c r="UPD435" s="512"/>
      <c r="UPE435" s="512"/>
      <c r="UPF435" s="505"/>
      <c r="UPG435" s="505"/>
      <c r="UPH435" s="505"/>
      <c r="UPI435" s="511"/>
      <c r="UPJ435" s="512"/>
      <c r="UPK435" s="512"/>
      <c r="UPL435" s="505"/>
      <c r="UPM435" s="505"/>
      <c r="UPN435" s="505"/>
      <c r="UPO435" s="511"/>
      <c r="UPP435" s="512"/>
      <c r="UPQ435" s="512"/>
      <c r="UPR435" s="505"/>
      <c r="UPS435" s="505"/>
      <c r="UPT435" s="505"/>
      <c r="UPU435" s="511"/>
      <c r="UPV435" s="512"/>
      <c r="UPW435" s="512"/>
      <c r="UPX435" s="505"/>
      <c r="UPY435" s="505"/>
      <c r="UPZ435" s="505"/>
      <c r="UQA435" s="511"/>
      <c r="UQB435" s="512"/>
      <c r="UQC435" s="512"/>
      <c r="UQD435" s="505"/>
      <c r="UQE435" s="505"/>
      <c r="UQF435" s="505"/>
      <c r="UQG435" s="511"/>
      <c r="UQH435" s="512"/>
      <c r="UQI435" s="512"/>
      <c r="UQJ435" s="505"/>
      <c r="UQK435" s="505"/>
      <c r="UQL435" s="505"/>
      <c r="UQM435" s="511"/>
      <c r="UQN435" s="512"/>
      <c r="UQO435" s="512"/>
      <c r="UQP435" s="505"/>
      <c r="UQQ435" s="505"/>
      <c r="UQR435" s="505"/>
      <c r="UQS435" s="511"/>
      <c r="UQT435" s="512"/>
      <c r="UQU435" s="512"/>
      <c r="UQV435" s="505"/>
      <c r="UQW435" s="505"/>
      <c r="UQX435" s="505"/>
      <c r="UQY435" s="511"/>
      <c r="UQZ435" s="512"/>
      <c r="URA435" s="512"/>
      <c r="URB435" s="505"/>
      <c r="URC435" s="505"/>
      <c r="URD435" s="505"/>
      <c r="URE435" s="511"/>
      <c r="URF435" s="512"/>
      <c r="URG435" s="512"/>
      <c r="URH435" s="505"/>
      <c r="URI435" s="505"/>
      <c r="URJ435" s="505"/>
      <c r="URK435" s="511"/>
      <c r="URL435" s="512"/>
      <c r="URM435" s="512"/>
      <c r="URN435" s="505"/>
      <c r="URO435" s="505"/>
      <c r="URP435" s="505"/>
      <c r="URQ435" s="511"/>
      <c r="URR435" s="512"/>
      <c r="URS435" s="512"/>
      <c r="URT435" s="505"/>
      <c r="URU435" s="505"/>
      <c r="URV435" s="505"/>
      <c r="URW435" s="511"/>
      <c r="URX435" s="512"/>
      <c r="URY435" s="512"/>
      <c r="URZ435" s="505"/>
      <c r="USA435" s="505"/>
      <c r="USB435" s="505"/>
      <c r="USC435" s="511"/>
      <c r="USD435" s="512"/>
      <c r="USE435" s="512"/>
      <c r="USF435" s="505"/>
      <c r="USG435" s="505"/>
      <c r="USH435" s="505"/>
      <c r="USI435" s="511"/>
      <c r="USJ435" s="512"/>
      <c r="USK435" s="512"/>
      <c r="USL435" s="505"/>
      <c r="USM435" s="505"/>
      <c r="USN435" s="505"/>
      <c r="USO435" s="511"/>
      <c r="USP435" s="512"/>
      <c r="USQ435" s="512"/>
      <c r="USR435" s="505"/>
      <c r="USS435" s="505"/>
      <c r="UST435" s="505"/>
      <c r="USU435" s="511"/>
      <c r="USV435" s="512"/>
      <c r="USW435" s="512"/>
      <c r="USX435" s="505"/>
      <c r="USY435" s="505"/>
      <c r="USZ435" s="505"/>
      <c r="UTA435" s="511"/>
      <c r="UTB435" s="512"/>
      <c r="UTC435" s="512"/>
      <c r="UTD435" s="505"/>
      <c r="UTE435" s="505"/>
      <c r="UTF435" s="505"/>
      <c r="UTG435" s="511"/>
      <c r="UTH435" s="512"/>
      <c r="UTI435" s="512"/>
      <c r="UTJ435" s="505"/>
      <c r="UTK435" s="505"/>
      <c r="UTL435" s="505"/>
      <c r="UTM435" s="511"/>
      <c r="UTN435" s="512"/>
      <c r="UTO435" s="512"/>
      <c r="UTP435" s="505"/>
      <c r="UTQ435" s="505"/>
      <c r="UTR435" s="505"/>
      <c r="UTS435" s="511"/>
      <c r="UTT435" s="512"/>
      <c r="UTU435" s="512"/>
      <c r="UTV435" s="505"/>
      <c r="UTW435" s="505"/>
      <c r="UTX435" s="505"/>
      <c r="UTY435" s="511"/>
      <c r="UTZ435" s="512"/>
      <c r="UUA435" s="512"/>
      <c r="UUB435" s="505"/>
      <c r="UUC435" s="505"/>
      <c r="UUD435" s="505"/>
      <c r="UUE435" s="511"/>
      <c r="UUF435" s="512"/>
      <c r="UUG435" s="512"/>
      <c r="UUH435" s="505"/>
      <c r="UUI435" s="505"/>
      <c r="UUJ435" s="505"/>
      <c r="UUK435" s="511"/>
      <c r="UUL435" s="512"/>
      <c r="UUM435" s="512"/>
      <c r="UUN435" s="505"/>
      <c r="UUO435" s="505"/>
      <c r="UUP435" s="505"/>
      <c r="UUQ435" s="511"/>
      <c r="UUR435" s="512"/>
      <c r="UUS435" s="512"/>
      <c r="UUT435" s="505"/>
      <c r="UUU435" s="505"/>
      <c r="UUV435" s="505"/>
      <c r="UUW435" s="511"/>
      <c r="UUX435" s="512"/>
      <c r="UUY435" s="512"/>
      <c r="UUZ435" s="505"/>
      <c r="UVA435" s="505"/>
      <c r="UVB435" s="505"/>
      <c r="UVC435" s="511"/>
      <c r="UVD435" s="512"/>
      <c r="UVE435" s="512"/>
      <c r="UVF435" s="505"/>
      <c r="UVG435" s="505"/>
      <c r="UVH435" s="505"/>
      <c r="UVI435" s="511"/>
      <c r="UVJ435" s="512"/>
      <c r="UVK435" s="512"/>
      <c r="UVL435" s="505"/>
      <c r="UVM435" s="505"/>
      <c r="UVN435" s="505"/>
      <c r="UVO435" s="511"/>
      <c r="UVP435" s="512"/>
      <c r="UVQ435" s="512"/>
      <c r="UVR435" s="505"/>
      <c r="UVS435" s="505"/>
      <c r="UVT435" s="505"/>
      <c r="UVU435" s="511"/>
      <c r="UVV435" s="512"/>
      <c r="UVW435" s="512"/>
      <c r="UVX435" s="505"/>
      <c r="UVY435" s="505"/>
      <c r="UVZ435" s="505"/>
      <c r="UWA435" s="511"/>
      <c r="UWB435" s="512"/>
      <c r="UWC435" s="512"/>
      <c r="UWD435" s="505"/>
      <c r="UWE435" s="505"/>
      <c r="UWF435" s="505"/>
      <c r="UWG435" s="511"/>
      <c r="UWH435" s="512"/>
      <c r="UWI435" s="512"/>
      <c r="UWJ435" s="505"/>
      <c r="UWK435" s="505"/>
      <c r="UWL435" s="505"/>
      <c r="UWM435" s="511"/>
      <c r="UWN435" s="512"/>
      <c r="UWO435" s="512"/>
      <c r="UWP435" s="505"/>
      <c r="UWQ435" s="505"/>
      <c r="UWR435" s="505"/>
      <c r="UWS435" s="511"/>
      <c r="UWT435" s="512"/>
      <c r="UWU435" s="512"/>
      <c r="UWV435" s="505"/>
      <c r="UWW435" s="505"/>
      <c r="UWX435" s="505"/>
      <c r="UWY435" s="511"/>
      <c r="UWZ435" s="512"/>
      <c r="UXA435" s="512"/>
      <c r="UXB435" s="505"/>
      <c r="UXC435" s="505"/>
      <c r="UXD435" s="505"/>
      <c r="UXE435" s="511"/>
      <c r="UXF435" s="512"/>
      <c r="UXG435" s="512"/>
      <c r="UXH435" s="505"/>
      <c r="UXI435" s="505"/>
      <c r="UXJ435" s="505"/>
      <c r="UXK435" s="511"/>
      <c r="UXL435" s="512"/>
      <c r="UXM435" s="512"/>
      <c r="UXN435" s="505"/>
      <c r="UXO435" s="505"/>
      <c r="UXP435" s="505"/>
      <c r="UXQ435" s="511"/>
      <c r="UXR435" s="512"/>
      <c r="UXS435" s="512"/>
      <c r="UXT435" s="505"/>
      <c r="UXU435" s="505"/>
      <c r="UXV435" s="505"/>
      <c r="UXW435" s="511"/>
      <c r="UXX435" s="512"/>
      <c r="UXY435" s="512"/>
      <c r="UXZ435" s="505"/>
      <c r="UYA435" s="505"/>
      <c r="UYB435" s="505"/>
      <c r="UYC435" s="511"/>
      <c r="UYD435" s="512"/>
      <c r="UYE435" s="512"/>
      <c r="UYF435" s="505"/>
      <c r="UYG435" s="505"/>
      <c r="UYH435" s="505"/>
      <c r="UYI435" s="511"/>
      <c r="UYJ435" s="512"/>
      <c r="UYK435" s="512"/>
      <c r="UYL435" s="505"/>
      <c r="UYM435" s="505"/>
      <c r="UYN435" s="505"/>
      <c r="UYO435" s="511"/>
      <c r="UYP435" s="512"/>
      <c r="UYQ435" s="512"/>
      <c r="UYR435" s="505"/>
      <c r="UYS435" s="505"/>
      <c r="UYT435" s="505"/>
      <c r="UYU435" s="511"/>
      <c r="UYV435" s="512"/>
      <c r="UYW435" s="512"/>
      <c r="UYX435" s="505"/>
      <c r="UYY435" s="505"/>
      <c r="UYZ435" s="505"/>
      <c r="UZA435" s="511"/>
      <c r="UZB435" s="512"/>
      <c r="UZC435" s="512"/>
      <c r="UZD435" s="505"/>
      <c r="UZE435" s="505"/>
      <c r="UZF435" s="505"/>
      <c r="UZG435" s="511"/>
      <c r="UZH435" s="512"/>
      <c r="UZI435" s="512"/>
      <c r="UZJ435" s="505"/>
      <c r="UZK435" s="505"/>
      <c r="UZL435" s="505"/>
      <c r="UZM435" s="511"/>
      <c r="UZN435" s="512"/>
      <c r="UZO435" s="512"/>
      <c r="UZP435" s="505"/>
      <c r="UZQ435" s="505"/>
      <c r="UZR435" s="505"/>
      <c r="UZS435" s="511"/>
      <c r="UZT435" s="512"/>
      <c r="UZU435" s="512"/>
      <c r="UZV435" s="505"/>
      <c r="UZW435" s="505"/>
      <c r="UZX435" s="505"/>
      <c r="UZY435" s="511"/>
      <c r="UZZ435" s="512"/>
      <c r="VAA435" s="512"/>
      <c r="VAB435" s="505"/>
      <c r="VAC435" s="505"/>
      <c r="VAD435" s="505"/>
      <c r="VAE435" s="511"/>
      <c r="VAF435" s="512"/>
      <c r="VAG435" s="512"/>
      <c r="VAH435" s="505"/>
      <c r="VAI435" s="505"/>
      <c r="VAJ435" s="505"/>
      <c r="VAK435" s="511"/>
      <c r="VAL435" s="512"/>
      <c r="VAM435" s="512"/>
      <c r="VAN435" s="505"/>
      <c r="VAO435" s="505"/>
      <c r="VAP435" s="505"/>
      <c r="VAQ435" s="511"/>
      <c r="VAR435" s="512"/>
      <c r="VAS435" s="512"/>
      <c r="VAT435" s="505"/>
      <c r="VAU435" s="505"/>
      <c r="VAV435" s="505"/>
      <c r="VAW435" s="511"/>
      <c r="VAX435" s="512"/>
      <c r="VAY435" s="512"/>
      <c r="VAZ435" s="505"/>
      <c r="VBA435" s="505"/>
      <c r="VBB435" s="505"/>
      <c r="VBC435" s="511"/>
      <c r="VBD435" s="512"/>
      <c r="VBE435" s="512"/>
      <c r="VBF435" s="505"/>
      <c r="VBG435" s="505"/>
      <c r="VBH435" s="505"/>
      <c r="VBI435" s="511"/>
      <c r="VBJ435" s="512"/>
      <c r="VBK435" s="512"/>
      <c r="VBL435" s="505"/>
      <c r="VBM435" s="505"/>
      <c r="VBN435" s="505"/>
      <c r="VBO435" s="511"/>
      <c r="VBP435" s="512"/>
      <c r="VBQ435" s="512"/>
      <c r="VBR435" s="505"/>
      <c r="VBS435" s="505"/>
      <c r="VBT435" s="505"/>
      <c r="VBU435" s="511"/>
      <c r="VBV435" s="512"/>
      <c r="VBW435" s="512"/>
      <c r="VBX435" s="505"/>
      <c r="VBY435" s="505"/>
      <c r="VBZ435" s="505"/>
      <c r="VCA435" s="511"/>
      <c r="VCB435" s="512"/>
      <c r="VCC435" s="512"/>
      <c r="VCD435" s="505"/>
      <c r="VCE435" s="505"/>
      <c r="VCF435" s="505"/>
      <c r="VCG435" s="511"/>
      <c r="VCH435" s="512"/>
      <c r="VCI435" s="512"/>
      <c r="VCJ435" s="505"/>
      <c r="VCK435" s="505"/>
      <c r="VCL435" s="505"/>
      <c r="VCM435" s="511"/>
      <c r="VCN435" s="512"/>
      <c r="VCO435" s="512"/>
      <c r="VCP435" s="505"/>
      <c r="VCQ435" s="505"/>
      <c r="VCR435" s="505"/>
      <c r="VCS435" s="511"/>
      <c r="VCT435" s="512"/>
      <c r="VCU435" s="512"/>
      <c r="VCV435" s="505"/>
      <c r="VCW435" s="505"/>
      <c r="VCX435" s="505"/>
      <c r="VCY435" s="511"/>
      <c r="VCZ435" s="512"/>
      <c r="VDA435" s="512"/>
      <c r="VDB435" s="505"/>
      <c r="VDC435" s="505"/>
      <c r="VDD435" s="505"/>
      <c r="VDE435" s="511"/>
      <c r="VDF435" s="512"/>
      <c r="VDG435" s="512"/>
      <c r="VDH435" s="505"/>
      <c r="VDI435" s="505"/>
      <c r="VDJ435" s="505"/>
      <c r="VDK435" s="511"/>
      <c r="VDL435" s="512"/>
      <c r="VDM435" s="512"/>
      <c r="VDN435" s="505"/>
      <c r="VDO435" s="505"/>
      <c r="VDP435" s="505"/>
      <c r="VDQ435" s="511"/>
      <c r="VDR435" s="512"/>
      <c r="VDS435" s="512"/>
      <c r="VDT435" s="505"/>
      <c r="VDU435" s="505"/>
      <c r="VDV435" s="505"/>
      <c r="VDW435" s="511"/>
      <c r="VDX435" s="512"/>
      <c r="VDY435" s="512"/>
      <c r="VDZ435" s="505"/>
      <c r="VEA435" s="505"/>
      <c r="VEB435" s="505"/>
      <c r="VEC435" s="511"/>
      <c r="VED435" s="512"/>
      <c r="VEE435" s="512"/>
      <c r="VEF435" s="505"/>
      <c r="VEG435" s="505"/>
      <c r="VEH435" s="505"/>
      <c r="VEI435" s="511"/>
      <c r="VEJ435" s="512"/>
      <c r="VEK435" s="512"/>
      <c r="VEL435" s="505"/>
      <c r="VEM435" s="505"/>
      <c r="VEN435" s="505"/>
      <c r="VEO435" s="511"/>
      <c r="VEP435" s="512"/>
      <c r="VEQ435" s="512"/>
      <c r="VER435" s="505"/>
      <c r="VES435" s="505"/>
      <c r="VET435" s="505"/>
      <c r="VEU435" s="511"/>
      <c r="VEV435" s="512"/>
      <c r="VEW435" s="512"/>
      <c r="VEX435" s="505"/>
      <c r="VEY435" s="505"/>
      <c r="VEZ435" s="505"/>
      <c r="VFA435" s="511"/>
      <c r="VFB435" s="512"/>
      <c r="VFC435" s="512"/>
      <c r="VFD435" s="505"/>
      <c r="VFE435" s="505"/>
      <c r="VFF435" s="505"/>
      <c r="VFG435" s="511"/>
      <c r="VFH435" s="512"/>
      <c r="VFI435" s="512"/>
      <c r="VFJ435" s="505"/>
      <c r="VFK435" s="505"/>
      <c r="VFL435" s="505"/>
      <c r="VFM435" s="511"/>
      <c r="VFN435" s="512"/>
      <c r="VFO435" s="512"/>
      <c r="VFP435" s="505"/>
      <c r="VFQ435" s="505"/>
      <c r="VFR435" s="505"/>
      <c r="VFS435" s="511"/>
      <c r="VFT435" s="512"/>
      <c r="VFU435" s="512"/>
      <c r="VFV435" s="505"/>
      <c r="VFW435" s="505"/>
      <c r="VFX435" s="505"/>
      <c r="VFY435" s="511"/>
      <c r="VFZ435" s="512"/>
      <c r="VGA435" s="512"/>
      <c r="VGB435" s="505"/>
      <c r="VGC435" s="505"/>
      <c r="VGD435" s="505"/>
      <c r="VGE435" s="511"/>
      <c r="VGF435" s="512"/>
      <c r="VGG435" s="512"/>
      <c r="VGH435" s="505"/>
      <c r="VGI435" s="505"/>
      <c r="VGJ435" s="505"/>
      <c r="VGK435" s="511"/>
      <c r="VGL435" s="512"/>
      <c r="VGM435" s="512"/>
      <c r="VGN435" s="505"/>
      <c r="VGO435" s="505"/>
      <c r="VGP435" s="505"/>
      <c r="VGQ435" s="511"/>
      <c r="VGR435" s="512"/>
      <c r="VGS435" s="512"/>
      <c r="VGT435" s="505"/>
      <c r="VGU435" s="505"/>
      <c r="VGV435" s="505"/>
      <c r="VGW435" s="511"/>
      <c r="VGX435" s="512"/>
      <c r="VGY435" s="512"/>
      <c r="VGZ435" s="505"/>
      <c r="VHA435" s="505"/>
      <c r="VHB435" s="505"/>
      <c r="VHC435" s="511"/>
      <c r="VHD435" s="512"/>
      <c r="VHE435" s="512"/>
      <c r="VHF435" s="505"/>
      <c r="VHG435" s="505"/>
      <c r="VHH435" s="505"/>
      <c r="VHI435" s="511"/>
      <c r="VHJ435" s="512"/>
      <c r="VHK435" s="512"/>
      <c r="VHL435" s="505"/>
      <c r="VHM435" s="505"/>
      <c r="VHN435" s="505"/>
      <c r="VHO435" s="511"/>
      <c r="VHP435" s="512"/>
      <c r="VHQ435" s="512"/>
      <c r="VHR435" s="505"/>
      <c r="VHS435" s="505"/>
      <c r="VHT435" s="505"/>
      <c r="VHU435" s="511"/>
      <c r="VHV435" s="512"/>
      <c r="VHW435" s="512"/>
      <c r="VHX435" s="505"/>
      <c r="VHY435" s="505"/>
      <c r="VHZ435" s="505"/>
      <c r="VIA435" s="511"/>
      <c r="VIB435" s="512"/>
      <c r="VIC435" s="512"/>
      <c r="VID435" s="505"/>
      <c r="VIE435" s="505"/>
      <c r="VIF435" s="505"/>
      <c r="VIG435" s="511"/>
      <c r="VIH435" s="512"/>
      <c r="VII435" s="512"/>
      <c r="VIJ435" s="505"/>
      <c r="VIK435" s="505"/>
      <c r="VIL435" s="505"/>
      <c r="VIM435" s="511"/>
      <c r="VIN435" s="512"/>
      <c r="VIO435" s="512"/>
      <c r="VIP435" s="505"/>
      <c r="VIQ435" s="505"/>
      <c r="VIR435" s="505"/>
      <c r="VIS435" s="511"/>
      <c r="VIT435" s="512"/>
      <c r="VIU435" s="512"/>
      <c r="VIV435" s="505"/>
      <c r="VIW435" s="505"/>
      <c r="VIX435" s="505"/>
      <c r="VIY435" s="511"/>
      <c r="VIZ435" s="512"/>
      <c r="VJA435" s="512"/>
      <c r="VJB435" s="505"/>
      <c r="VJC435" s="505"/>
      <c r="VJD435" s="505"/>
      <c r="VJE435" s="511"/>
      <c r="VJF435" s="512"/>
      <c r="VJG435" s="512"/>
      <c r="VJH435" s="505"/>
      <c r="VJI435" s="505"/>
      <c r="VJJ435" s="505"/>
      <c r="VJK435" s="511"/>
      <c r="VJL435" s="512"/>
      <c r="VJM435" s="512"/>
      <c r="VJN435" s="505"/>
      <c r="VJO435" s="505"/>
      <c r="VJP435" s="505"/>
      <c r="VJQ435" s="511"/>
      <c r="VJR435" s="512"/>
      <c r="VJS435" s="512"/>
      <c r="VJT435" s="505"/>
      <c r="VJU435" s="505"/>
      <c r="VJV435" s="505"/>
      <c r="VJW435" s="511"/>
      <c r="VJX435" s="512"/>
      <c r="VJY435" s="512"/>
      <c r="VJZ435" s="505"/>
      <c r="VKA435" s="505"/>
      <c r="VKB435" s="505"/>
      <c r="VKC435" s="511"/>
      <c r="VKD435" s="512"/>
      <c r="VKE435" s="512"/>
      <c r="VKF435" s="505"/>
      <c r="VKG435" s="505"/>
      <c r="VKH435" s="505"/>
      <c r="VKI435" s="511"/>
      <c r="VKJ435" s="512"/>
      <c r="VKK435" s="512"/>
      <c r="VKL435" s="505"/>
      <c r="VKM435" s="505"/>
      <c r="VKN435" s="505"/>
      <c r="VKO435" s="511"/>
      <c r="VKP435" s="512"/>
      <c r="VKQ435" s="512"/>
      <c r="VKR435" s="505"/>
      <c r="VKS435" s="505"/>
      <c r="VKT435" s="505"/>
      <c r="VKU435" s="511"/>
      <c r="VKV435" s="512"/>
      <c r="VKW435" s="512"/>
      <c r="VKX435" s="505"/>
      <c r="VKY435" s="505"/>
      <c r="VKZ435" s="505"/>
      <c r="VLA435" s="511"/>
      <c r="VLB435" s="512"/>
      <c r="VLC435" s="512"/>
      <c r="VLD435" s="505"/>
      <c r="VLE435" s="505"/>
      <c r="VLF435" s="505"/>
      <c r="VLG435" s="511"/>
      <c r="VLH435" s="512"/>
      <c r="VLI435" s="512"/>
      <c r="VLJ435" s="505"/>
      <c r="VLK435" s="505"/>
      <c r="VLL435" s="505"/>
      <c r="VLM435" s="511"/>
      <c r="VLN435" s="512"/>
      <c r="VLO435" s="512"/>
      <c r="VLP435" s="505"/>
      <c r="VLQ435" s="505"/>
      <c r="VLR435" s="505"/>
      <c r="VLS435" s="511"/>
      <c r="VLT435" s="512"/>
      <c r="VLU435" s="512"/>
      <c r="VLV435" s="505"/>
      <c r="VLW435" s="505"/>
      <c r="VLX435" s="505"/>
      <c r="VLY435" s="511"/>
      <c r="VLZ435" s="512"/>
      <c r="VMA435" s="512"/>
      <c r="VMB435" s="505"/>
      <c r="VMC435" s="505"/>
      <c r="VMD435" s="505"/>
      <c r="VME435" s="511"/>
      <c r="VMF435" s="512"/>
      <c r="VMG435" s="512"/>
      <c r="VMH435" s="505"/>
      <c r="VMI435" s="505"/>
      <c r="VMJ435" s="505"/>
      <c r="VMK435" s="511"/>
      <c r="VML435" s="512"/>
      <c r="VMM435" s="512"/>
      <c r="VMN435" s="505"/>
      <c r="VMO435" s="505"/>
      <c r="VMP435" s="505"/>
      <c r="VMQ435" s="511"/>
      <c r="VMR435" s="512"/>
      <c r="VMS435" s="512"/>
      <c r="VMT435" s="505"/>
      <c r="VMU435" s="505"/>
      <c r="VMV435" s="505"/>
      <c r="VMW435" s="511"/>
      <c r="VMX435" s="512"/>
      <c r="VMY435" s="512"/>
      <c r="VMZ435" s="505"/>
      <c r="VNA435" s="505"/>
      <c r="VNB435" s="505"/>
      <c r="VNC435" s="511"/>
      <c r="VND435" s="512"/>
      <c r="VNE435" s="512"/>
      <c r="VNF435" s="505"/>
      <c r="VNG435" s="505"/>
      <c r="VNH435" s="505"/>
      <c r="VNI435" s="511"/>
      <c r="VNJ435" s="512"/>
      <c r="VNK435" s="512"/>
      <c r="VNL435" s="505"/>
      <c r="VNM435" s="505"/>
      <c r="VNN435" s="505"/>
      <c r="VNO435" s="511"/>
      <c r="VNP435" s="512"/>
      <c r="VNQ435" s="512"/>
      <c r="VNR435" s="505"/>
      <c r="VNS435" s="505"/>
      <c r="VNT435" s="505"/>
      <c r="VNU435" s="511"/>
      <c r="VNV435" s="512"/>
      <c r="VNW435" s="512"/>
      <c r="VNX435" s="505"/>
      <c r="VNY435" s="505"/>
      <c r="VNZ435" s="505"/>
      <c r="VOA435" s="511"/>
      <c r="VOB435" s="512"/>
      <c r="VOC435" s="512"/>
      <c r="VOD435" s="505"/>
      <c r="VOE435" s="505"/>
      <c r="VOF435" s="505"/>
      <c r="VOG435" s="511"/>
      <c r="VOH435" s="512"/>
      <c r="VOI435" s="512"/>
      <c r="VOJ435" s="505"/>
      <c r="VOK435" s="505"/>
      <c r="VOL435" s="505"/>
      <c r="VOM435" s="511"/>
      <c r="VON435" s="512"/>
      <c r="VOO435" s="512"/>
      <c r="VOP435" s="505"/>
      <c r="VOQ435" s="505"/>
      <c r="VOR435" s="505"/>
      <c r="VOS435" s="511"/>
      <c r="VOT435" s="512"/>
      <c r="VOU435" s="512"/>
      <c r="VOV435" s="505"/>
      <c r="VOW435" s="505"/>
      <c r="VOX435" s="505"/>
      <c r="VOY435" s="511"/>
      <c r="VOZ435" s="512"/>
      <c r="VPA435" s="512"/>
      <c r="VPB435" s="505"/>
      <c r="VPC435" s="505"/>
      <c r="VPD435" s="505"/>
      <c r="VPE435" s="511"/>
      <c r="VPF435" s="512"/>
      <c r="VPG435" s="512"/>
      <c r="VPH435" s="505"/>
      <c r="VPI435" s="505"/>
      <c r="VPJ435" s="505"/>
      <c r="VPK435" s="511"/>
      <c r="VPL435" s="512"/>
      <c r="VPM435" s="512"/>
      <c r="VPN435" s="505"/>
      <c r="VPO435" s="505"/>
      <c r="VPP435" s="505"/>
      <c r="VPQ435" s="511"/>
      <c r="VPR435" s="512"/>
      <c r="VPS435" s="512"/>
      <c r="VPT435" s="505"/>
      <c r="VPU435" s="505"/>
      <c r="VPV435" s="505"/>
      <c r="VPW435" s="511"/>
      <c r="VPX435" s="512"/>
      <c r="VPY435" s="512"/>
      <c r="VPZ435" s="505"/>
      <c r="VQA435" s="505"/>
      <c r="VQB435" s="505"/>
      <c r="VQC435" s="511"/>
      <c r="VQD435" s="512"/>
      <c r="VQE435" s="512"/>
      <c r="VQF435" s="505"/>
      <c r="VQG435" s="505"/>
      <c r="VQH435" s="505"/>
      <c r="VQI435" s="511"/>
      <c r="VQJ435" s="512"/>
      <c r="VQK435" s="512"/>
      <c r="VQL435" s="505"/>
      <c r="VQM435" s="505"/>
      <c r="VQN435" s="505"/>
      <c r="VQO435" s="511"/>
      <c r="VQP435" s="512"/>
      <c r="VQQ435" s="512"/>
      <c r="VQR435" s="505"/>
      <c r="VQS435" s="505"/>
      <c r="VQT435" s="505"/>
      <c r="VQU435" s="511"/>
      <c r="VQV435" s="512"/>
      <c r="VQW435" s="512"/>
      <c r="VQX435" s="505"/>
      <c r="VQY435" s="505"/>
      <c r="VQZ435" s="505"/>
      <c r="VRA435" s="511"/>
      <c r="VRB435" s="512"/>
      <c r="VRC435" s="512"/>
      <c r="VRD435" s="505"/>
      <c r="VRE435" s="505"/>
      <c r="VRF435" s="505"/>
      <c r="VRG435" s="511"/>
      <c r="VRH435" s="512"/>
      <c r="VRI435" s="512"/>
      <c r="VRJ435" s="505"/>
      <c r="VRK435" s="505"/>
      <c r="VRL435" s="505"/>
      <c r="VRM435" s="511"/>
      <c r="VRN435" s="512"/>
      <c r="VRO435" s="512"/>
      <c r="VRP435" s="505"/>
      <c r="VRQ435" s="505"/>
      <c r="VRR435" s="505"/>
      <c r="VRS435" s="511"/>
      <c r="VRT435" s="512"/>
      <c r="VRU435" s="512"/>
      <c r="VRV435" s="505"/>
      <c r="VRW435" s="505"/>
      <c r="VRX435" s="505"/>
      <c r="VRY435" s="511"/>
      <c r="VRZ435" s="512"/>
      <c r="VSA435" s="512"/>
      <c r="VSB435" s="505"/>
      <c r="VSC435" s="505"/>
      <c r="VSD435" s="505"/>
      <c r="VSE435" s="511"/>
      <c r="VSF435" s="512"/>
      <c r="VSG435" s="512"/>
      <c r="VSH435" s="505"/>
      <c r="VSI435" s="505"/>
      <c r="VSJ435" s="505"/>
      <c r="VSK435" s="511"/>
      <c r="VSL435" s="512"/>
      <c r="VSM435" s="512"/>
      <c r="VSN435" s="505"/>
      <c r="VSO435" s="505"/>
      <c r="VSP435" s="505"/>
      <c r="VSQ435" s="511"/>
      <c r="VSR435" s="512"/>
      <c r="VSS435" s="512"/>
      <c r="VST435" s="505"/>
      <c r="VSU435" s="505"/>
      <c r="VSV435" s="505"/>
      <c r="VSW435" s="511"/>
      <c r="VSX435" s="512"/>
      <c r="VSY435" s="512"/>
      <c r="VSZ435" s="505"/>
      <c r="VTA435" s="505"/>
      <c r="VTB435" s="505"/>
      <c r="VTC435" s="511"/>
      <c r="VTD435" s="512"/>
      <c r="VTE435" s="512"/>
      <c r="VTF435" s="505"/>
      <c r="VTG435" s="505"/>
      <c r="VTH435" s="505"/>
      <c r="VTI435" s="511"/>
      <c r="VTJ435" s="512"/>
      <c r="VTK435" s="512"/>
      <c r="VTL435" s="505"/>
      <c r="VTM435" s="505"/>
      <c r="VTN435" s="505"/>
      <c r="VTO435" s="511"/>
      <c r="VTP435" s="512"/>
      <c r="VTQ435" s="512"/>
      <c r="VTR435" s="505"/>
      <c r="VTS435" s="505"/>
      <c r="VTT435" s="505"/>
      <c r="VTU435" s="511"/>
      <c r="VTV435" s="512"/>
      <c r="VTW435" s="512"/>
      <c r="VTX435" s="505"/>
      <c r="VTY435" s="505"/>
      <c r="VTZ435" s="505"/>
      <c r="VUA435" s="511"/>
      <c r="VUB435" s="512"/>
      <c r="VUC435" s="512"/>
      <c r="VUD435" s="505"/>
      <c r="VUE435" s="505"/>
      <c r="VUF435" s="505"/>
      <c r="VUG435" s="511"/>
      <c r="VUH435" s="512"/>
      <c r="VUI435" s="512"/>
      <c r="VUJ435" s="505"/>
      <c r="VUK435" s="505"/>
      <c r="VUL435" s="505"/>
      <c r="VUM435" s="511"/>
      <c r="VUN435" s="512"/>
      <c r="VUO435" s="512"/>
      <c r="VUP435" s="505"/>
      <c r="VUQ435" s="505"/>
      <c r="VUR435" s="505"/>
      <c r="VUS435" s="511"/>
      <c r="VUT435" s="512"/>
      <c r="VUU435" s="512"/>
      <c r="VUV435" s="505"/>
      <c r="VUW435" s="505"/>
      <c r="VUX435" s="505"/>
      <c r="VUY435" s="511"/>
      <c r="VUZ435" s="512"/>
      <c r="VVA435" s="512"/>
      <c r="VVB435" s="505"/>
      <c r="VVC435" s="505"/>
      <c r="VVD435" s="505"/>
      <c r="VVE435" s="511"/>
      <c r="VVF435" s="512"/>
      <c r="VVG435" s="512"/>
      <c r="VVH435" s="505"/>
      <c r="VVI435" s="505"/>
      <c r="VVJ435" s="505"/>
      <c r="VVK435" s="511"/>
      <c r="VVL435" s="512"/>
      <c r="VVM435" s="512"/>
      <c r="VVN435" s="505"/>
      <c r="VVO435" s="505"/>
      <c r="VVP435" s="505"/>
      <c r="VVQ435" s="511"/>
      <c r="VVR435" s="512"/>
      <c r="VVS435" s="512"/>
      <c r="VVT435" s="505"/>
      <c r="VVU435" s="505"/>
      <c r="VVV435" s="505"/>
      <c r="VVW435" s="511"/>
      <c r="VVX435" s="512"/>
      <c r="VVY435" s="512"/>
      <c r="VVZ435" s="505"/>
      <c r="VWA435" s="505"/>
      <c r="VWB435" s="505"/>
      <c r="VWC435" s="511"/>
      <c r="VWD435" s="512"/>
      <c r="VWE435" s="512"/>
      <c r="VWF435" s="505"/>
      <c r="VWG435" s="505"/>
      <c r="VWH435" s="505"/>
      <c r="VWI435" s="511"/>
      <c r="VWJ435" s="512"/>
      <c r="VWK435" s="512"/>
      <c r="VWL435" s="505"/>
      <c r="VWM435" s="505"/>
      <c r="VWN435" s="505"/>
      <c r="VWO435" s="511"/>
      <c r="VWP435" s="512"/>
      <c r="VWQ435" s="512"/>
      <c r="VWR435" s="505"/>
      <c r="VWS435" s="505"/>
      <c r="VWT435" s="505"/>
      <c r="VWU435" s="511"/>
      <c r="VWV435" s="512"/>
      <c r="VWW435" s="512"/>
      <c r="VWX435" s="505"/>
      <c r="VWY435" s="505"/>
      <c r="VWZ435" s="505"/>
      <c r="VXA435" s="511"/>
      <c r="VXB435" s="512"/>
      <c r="VXC435" s="512"/>
      <c r="VXD435" s="505"/>
      <c r="VXE435" s="505"/>
      <c r="VXF435" s="505"/>
      <c r="VXG435" s="511"/>
      <c r="VXH435" s="512"/>
      <c r="VXI435" s="512"/>
      <c r="VXJ435" s="505"/>
      <c r="VXK435" s="505"/>
      <c r="VXL435" s="505"/>
      <c r="VXM435" s="511"/>
      <c r="VXN435" s="512"/>
      <c r="VXO435" s="512"/>
      <c r="VXP435" s="505"/>
      <c r="VXQ435" s="505"/>
      <c r="VXR435" s="505"/>
      <c r="VXS435" s="511"/>
      <c r="VXT435" s="512"/>
      <c r="VXU435" s="512"/>
      <c r="VXV435" s="505"/>
      <c r="VXW435" s="505"/>
      <c r="VXX435" s="505"/>
      <c r="VXY435" s="511"/>
      <c r="VXZ435" s="512"/>
      <c r="VYA435" s="512"/>
      <c r="VYB435" s="505"/>
      <c r="VYC435" s="505"/>
      <c r="VYD435" s="505"/>
      <c r="VYE435" s="511"/>
      <c r="VYF435" s="512"/>
      <c r="VYG435" s="512"/>
      <c r="VYH435" s="505"/>
      <c r="VYI435" s="505"/>
      <c r="VYJ435" s="505"/>
      <c r="VYK435" s="511"/>
      <c r="VYL435" s="512"/>
      <c r="VYM435" s="512"/>
      <c r="VYN435" s="505"/>
      <c r="VYO435" s="505"/>
      <c r="VYP435" s="505"/>
      <c r="VYQ435" s="511"/>
      <c r="VYR435" s="512"/>
      <c r="VYS435" s="512"/>
      <c r="VYT435" s="505"/>
      <c r="VYU435" s="505"/>
      <c r="VYV435" s="505"/>
      <c r="VYW435" s="511"/>
      <c r="VYX435" s="512"/>
      <c r="VYY435" s="512"/>
      <c r="VYZ435" s="505"/>
      <c r="VZA435" s="505"/>
      <c r="VZB435" s="505"/>
      <c r="VZC435" s="511"/>
      <c r="VZD435" s="512"/>
      <c r="VZE435" s="512"/>
      <c r="VZF435" s="505"/>
      <c r="VZG435" s="505"/>
      <c r="VZH435" s="505"/>
      <c r="VZI435" s="511"/>
      <c r="VZJ435" s="512"/>
      <c r="VZK435" s="512"/>
      <c r="VZL435" s="505"/>
      <c r="VZM435" s="505"/>
      <c r="VZN435" s="505"/>
      <c r="VZO435" s="511"/>
      <c r="VZP435" s="512"/>
      <c r="VZQ435" s="512"/>
      <c r="VZR435" s="505"/>
      <c r="VZS435" s="505"/>
      <c r="VZT435" s="505"/>
      <c r="VZU435" s="511"/>
      <c r="VZV435" s="512"/>
      <c r="VZW435" s="512"/>
      <c r="VZX435" s="505"/>
      <c r="VZY435" s="505"/>
      <c r="VZZ435" s="505"/>
      <c r="WAA435" s="511"/>
      <c r="WAB435" s="512"/>
      <c r="WAC435" s="512"/>
      <c r="WAD435" s="505"/>
      <c r="WAE435" s="505"/>
      <c r="WAF435" s="505"/>
      <c r="WAG435" s="511"/>
      <c r="WAH435" s="512"/>
      <c r="WAI435" s="512"/>
      <c r="WAJ435" s="505"/>
      <c r="WAK435" s="505"/>
      <c r="WAL435" s="505"/>
      <c r="WAM435" s="511"/>
      <c r="WAN435" s="512"/>
      <c r="WAO435" s="512"/>
      <c r="WAP435" s="505"/>
      <c r="WAQ435" s="505"/>
      <c r="WAR435" s="505"/>
      <c r="WAS435" s="511"/>
      <c r="WAT435" s="512"/>
      <c r="WAU435" s="512"/>
      <c r="WAV435" s="505"/>
      <c r="WAW435" s="505"/>
      <c r="WAX435" s="505"/>
      <c r="WAY435" s="511"/>
      <c r="WAZ435" s="512"/>
      <c r="WBA435" s="512"/>
      <c r="WBB435" s="505"/>
      <c r="WBC435" s="505"/>
      <c r="WBD435" s="505"/>
      <c r="WBE435" s="511"/>
      <c r="WBF435" s="512"/>
      <c r="WBG435" s="512"/>
      <c r="WBH435" s="505"/>
      <c r="WBI435" s="505"/>
      <c r="WBJ435" s="505"/>
      <c r="WBK435" s="511"/>
      <c r="WBL435" s="512"/>
      <c r="WBM435" s="512"/>
      <c r="WBN435" s="505"/>
      <c r="WBO435" s="505"/>
      <c r="WBP435" s="505"/>
      <c r="WBQ435" s="511"/>
      <c r="WBR435" s="512"/>
      <c r="WBS435" s="512"/>
      <c r="WBT435" s="505"/>
      <c r="WBU435" s="505"/>
      <c r="WBV435" s="505"/>
      <c r="WBW435" s="511"/>
      <c r="WBX435" s="512"/>
      <c r="WBY435" s="512"/>
      <c r="WBZ435" s="505"/>
      <c r="WCA435" s="505"/>
      <c r="WCB435" s="505"/>
      <c r="WCC435" s="511"/>
      <c r="WCD435" s="512"/>
      <c r="WCE435" s="512"/>
      <c r="WCF435" s="505"/>
      <c r="WCG435" s="505"/>
      <c r="WCH435" s="505"/>
      <c r="WCI435" s="511"/>
      <c r="WCJ435" s="512"/>
      <c r="WCK435" s="512"/>
      <c r="WCL435" s="505"/>
      <c r="WCM435" s="505"/>
      <c r="WCN435" s="505"/>
      <c r="WCO435" s="511"/>
      <c r="WCP435" s="512"/>
      <c r="WCQ435" s="512"/>
      <c r="WCR435" s="505"/>
      <c r="WCS435" s="505"/>
      <c r="WCT435" s="505"/>
      <c r="WCU435" s="511"/>
      <c r="WCV435" s="512"/>
      <c r="WCW435" s="512"/>
      <c r="WCX435" s="505"/>
      <c r="WCY435" s="505"/>
      <c r="WCZ435" s="505"/>
      <c r="WDA435" s="511"/>
      <c r="WDB435" s="512"/>
      <c r="WDC435" s="512"/>
      <c r="WDD435" s="505"/>
      <c r="WDE435" s="505"/>
      <c r="WDF435" s="505"/>
      <c r="WDG435" s="511"/>
      <c r="WDH435" s="512"/>
      <c r="WDI435" s="512"/>
      <c r="WDJ435" s="505"/>
      <c r="WDK435" s="505"/>
      <c r="WDL435" s="505"/>
      <c r="WDM435" s="511"/>
      <c r="WDN435" s="512"/>
      <c r="WDO435" s="512"/>
      <c r="WDP435" s="505"/>
      <c r="WDQ435" s="505"/>
      <c r="WDR435" s="505"/>
      <c r="WDS435" s="511"/>
      <c r="WDT435" s="512"/>
      <c r="WDU435" s="512"/>
      <c r="WDV435" s="505"/>
      <c r="WDW435" s="505"/>
      <c r="WDX435" s="505"/>
      <c r="WDY435" s="511"/>
      <c r="WDZ435" s="512"/>
      <c r="WEA435" s="512"/>
      <c r="WEB435" s="505"/>
      <c r="WEC435" s="505"/>
      <c r="WED435" s="505"/>
      <c r="WEE435" s="511"/>
      <c r="WEF435" s="512"/>
      <c r="WEG435" s="512"/>
      <c r="WEH435" s="505"/>
      <c r="WEI435" s="505"/>
      <c r="WEJ435" s="505"/>
      <c r="WEK435" s="511"/>
      <c r="WEL435" s="512"/>
      <c r="WEM435" s="512"/>
      <c r="WEN435" s="505"/>
      <c r="WEO435" s="505"/>
      <c r="WEP435" s="505"/>
      <c r="WEQ435" s="511"/>
      <c r="WER435" s="512"/>
      <c r="WES435" s="512"/>
      <c r="WET435" s="505"/>
      <c r="WEU435" s="505"/>
      <c r="WEV435" s="505"/>
      <c r="WEW435" s="511"/>
      <c r="WEX435" s="512"/>
      <c r="WEY435" s="512"/>
      <c r="WEZ435" s="505"/>
      <c r="WFA435" s="505"/>
      <c r="WFB435" s="505"/>
      <c r="WFC435" s="511"/>
      <c r="WFD435" s="512"/>
      <c r="WFE435" s="512"/>
      <c r="WFF435" s="505"/>
      <c r="WFG435" s="505"/>
      <c r="WFH435" s="505"/>
      <c r="WFI435" s="511"/>
      <c r="WFJ435" s="512"/>
      <c r="WFK435" s="512"/>
      <c r="WFL435" s="505"/>
      <c r="WFM435" s="505"/>
      <c r="WFN435" s="505"/>
      <c r="WFO435" s="511"/>
      <c r="WFP435" s="512"/>
      <c r="WFQ435" s="512"/>
      <c r="WFR435" s="505"/>
      <c r="WFS435" s="505"/>
      <c r="WFT435" s="505"/>
      <c r="WFU435" s="511"/>
      <c r="WFV435" s="512"/>
      <c r="WFW435" s="512"/>
      <c r="WFX435" s="505"/>
      <c r="WFY435" s="505"/>
      <c r="WFZ435" s="505"/>
      <c r="WGA435" s="511"/>
      <c r="WGB435" s="512"/>
      <c r="WGC435" s="512"/>
      <c r="WGD435" s="505"/>
      <c r="WGE435" s="505"/>
      <c r="WGF435" s="505"/>
      <c r="WGG435" s="511"/>
      <c r="WGH435" s="512"/>
      <c r="WGI435" s="512"/>
      <c r="WGJ435" s="505"/>
      <c r="WGK435" s="505"/>
      <c r="WGL435" s="505"/>
      <c r="WGM435" s="511"/>
      <c r="WGN435" s="512"/>
      <c r="WGO435" s="512"/>
      <c r="WGP435" s="505"/>
      <c r="WGQ435" s="505"/>
      <c r="WGR435" s="505"/>
      <c r="WGS435" s="511"/>
      <c r="WGT435" s="512"/>
      <c r="WGU435" s="512"/>
      <c r="WGV435" s="505"/>
      <c r="WGW435" s="505"/>
      <c r="WGX435" s="505"/>
      <c r="WGY435" s="511"/>
      <c r="WGZ435" s="512"/>
      <c r="WHA435" s="512"/>
      <c r="WHB435" s="505"/>
      <c r="WHC435" s="505"/>
      <c r="WHD435" s="505"/>
      <c r="WHE435" s="511"/>
      <c r="WHF435" s="512"/>
      <c r="WHG435" s="512"/>
      <c r="WHH435" s="505"/>
      <c r="WHI435" s="505"/>
      <c r="WHJ435" s="505"/>
      <c r="WHK435" s="511"/>
      <c r="WHL435" s="512"/>
      <c r="WHM435" s="512"/>
      <c r="WHN435" s="505"/>
      <c r="WHO435" s="505"/>
      <c r="WHP435" s="505"/>
      <c r="WHQ435" s="511"/>
      <c r="WHR435" s="512"/>
      <c r="WHS435" s="512"/>
      <c r="WHT435" s="505"/>
      <c r="WHU435" s="505"/>
      <c r="WHV435" s="505"/>
      <c r="WHW435" s="511"/>
      <c r="WHX435" s="512"/>
      <c r="WHY435" s="512"/>
      <c r="WHZ435" s="505"/>
      <c r="WIA435" s="505"/>
      <c r="WIB435" s="505"/>
      <c r="WIC435" s="511"/>
      <c r="WID435" s="512"/>
      <c r="WIE435" s="512"/>
      <c r="WIF435" s="505"/>
      <c r="WIG435" s="505"/>
      <c r="WIH435" s="505"/>
      <c r="WII435" s="511"/>
      <c r="WIJ435" s="512"/>
      <c r="WIK435" s="512"/>
      <c r="WIL435" s="505"/>
      <c r="WIM435" s="505"/>
      <c r="WIN435" s="505"/>
      <c r="WIO435" s="511"/>
      <c r="WIP435" s="512"/>
      <c r="WIQ435" s="512"/>
      <c r="WIR435" s="505"/>
      <c r="WIS435" s="505"/>
      <c r="WIT435" s="505"/>
      <c r="WIU435" s="511"/>
      <c r="WIV435" s="512"/>
      <c r="WIW435" s="512"/>
      <c r="WIX435" s="505"/>
      <c r="WIY435" s="505"/>
      <c r="WIZ435" s="505"/>
      <c r="WJA435" s="511"/>
      <c r="WJB435" s="512"/>
      <c r="WJC435" s="512"/>
      <c r="WJD435" s="505"/>
      <c r="WJE435" s="505"/>
      <c r="WJF435" s="505"/>
      <c r="WJG435" s="511"/>
      <c r="WJH435" s="512"/>
      <c r="WJI435" s="512"/>
      <c r="WJJ435" s="505"/>
      <c r="WJK435" s="505"/>
      <c r="WJL435" s="505"/>
      <c r="WJM435" s="511"/>
      <c r="WJN435" s="512"/>
      <c r="WJO435" s="512"/>
      <c r="WJP435" s="505"/>
      <c r="WJQ435" s="505"/>
      <c r="WJR435" s="505"/>
      <c r="WJS435" s="511"/>
      <c r="WJT435" s="512"/>
      <c r="WJU435" s="512"/>
      <c r="WJV435" s="505"/>
      <c r="WJW435" s="505"/>
      <c r="WJX435" s="505"/>
      <c r="WJY435" s="511"/>
      <c r="WJZ435" s="512"/>
      <c r="WKA435" s="512"/>
      <c r="WKB435" s="505"/>
      <c r="WKC435" s="505"/>
      <c r="WKD435" s="505"/>
      <c r="WKE435" s="511"/>
      <c r="WKF435" s="512"/>
      <c r="WKG435" s="512"/>
      <c r="WKH435" s="505"/>
      <c r="WKI435" s="505"/>
      <c r="WKJ435" s="505"/>
      <c r="WKK435" s="511"/>
      <c r="WKL435" s="512"/>
      <c r="WKM435" s="512"/>
      <c r="WKN435" s="505"/>
      <c r="WKO435" s="505"/>
      <c r="WKP435" s="505"/>
      <c r="WKQ435" s="511"/>
      <c r="WKR435" s="512"/>
      <c r="WKS435" s="512"/>
      <c r="WKT435" s="505"/>
      <c r="WKU435" s="505"/>
      <c r="WKV435" s="505"/>
      <c r="WKW435" s="511"/>
      <c r="WKX435" s="512"/>
      <c r="WKY435" s="512"/>
      <c r="WKZ435" s="505"/>
      <c r="WLA435" s="505"/>
      <c r="WLB435" s="505"/>
      <c r="WLC435" s="511"/>
      <c r="WLD435" s="512"/>
      <c r="WLE435" s="512"/>
      <c r="WLF435" s="505"/>
      <c r="WLG435" s="505"/>
      <c r="WLH435" s="505"/>
      <c r="WLI435" s="511"/>
      <c r="WLJ435" s="512"/>
      <c r="WLK435" s="512"/>
      <c r="WLL435" s="505"/>
      <c r="WLM435" s="505"/>
      <c r="WLN435" s="505"/>
      <c r="WLO435" s="511"/>
      <c r="WLP435" s="512"/>
      <c r="WLQ435" s="512"/>
      <c r="WLR435" s="505"/>
      <c r="WLS435" s="505"/>
      <c r="WLT435" s="505"/>
      <c r="WLU435" s="511"/>
      <c r="WLV435" s="512"/>
      <c r="WLW435" s="512"/>
      <c r="WLX435" s="505"/>
      <c r="WLY435" s="505"/>
      <c r="WLZ435" s="505"/>
      <c r="WMA435" s="511"/>
      <c r="WMB435" s="512"/>
      <c r="WMC435" s="512"/>
      <c r="WMD435" s="505"/>
      <c r="WME435" s="505"/>
      <c r="WMF435" s="505"/>
      <c r="WMG435" s="511"/>
      <c r="WMH435" s="512"/>
      <c r="WMI435" s="512"/>
      <c r="WMJ435" s="505"/>
      <c r="WMK435" s="505"/>
      <c r="WML435" s="505"/>
      <c r="WMM435" s="511"/>
      <c r="WMN435" s="512"/>
      <c r="WMO435" s="512"/>
      <c r="WMP435" s="505"/>
      <c r="WMQ435" s="505"/>
      <c r="WMR435" s="505"/>
      <c r="WMS435" s="511"/>
      <c r="WMT435" s="512"/>
      <c r="WMU435" s="512"/>
      <c r="WMV435" s="505"/>
      <c r="WMW435" s="505"/>
      <c r="WMX435" s="505"/>
      <c r="WMY435" s="511"/>
      <c r="WMZ435" s="512"/>
      <c r="WNA435" s="512"/>
      <c r="WNB435" s="505"/>
      <c r="WNC435" s="505"/>
      <c r="WND435" s="505"/>
      <c r="WNE435" s="511"/>
      <c r="WNF435" s="512"/>
      <c r="WNG435" s="512"/>
      <c r="WNH435" s="505"/>
      <c r="WNI435" s="505"/>
      <c r="WNJ435" s="505"/>
      <c r="WNK435" s="511"/>
      <c r="WNL435" s="512"/>
      <c r="WNM435" s="512"/>
      <c r="WNN435" s="505"/>
      <c r="WNO435" s="505"/>
      <c r="WNP435" s="505"/>
      <c r="WNQ435" s="511"/>
      <c r="WNR435" s="512"/>
      <c r="WNS435" s="512"/>
      <c r="WNT435" s="505"/>
      <c r="WNU435" s="505"/>
      <c r="WNV435" s="505"/>
      <c r="WNW435" s="511"/>
      <c r="WNX435" s="512"/>
      <c r="WNY435" s="512"/>
      <c r="WNZ435" s="505"/>
      <c r="WOA435" s="505"/>
      <c r="WOB435" s="505"/>
      <c r="WOC435" s="511"/>
      <c r="WOD435" s="512"/>
      <c r="WOE435" s="512"/>
      <c r="WOF435" s="505"/>
      <c r="WOG435" s="505"/>
      <c r="WOH435" s="505"/>
      <c r="WOI435" s="511"/>
      <c r="WOJ435" s="512"/>
      <c r="WOK435" s="512"/>
      <c r="WOL435" s="505"/>
      <c r="WOM435" s="505"/>
      <c r="WON435" s="505"/>
      <c r="WOO435" s="511"/>
      <c r="WOP435" s="512"/>
      <c r="WOQ435" s="512"/>
      <c r="WOR435" s="505"/>
      <c r="WOS435" s="505"/>
      <c r="WOT435" s="505"/>
      <c r="WOU435" s="511"/>
      <c r="WOV435" s="512"/>
      <c r="WOW435" s="512"/>
      <c r="WOX435" s="505"/>
      <c r="WOY435" s="505"/>
      <c r="WOZ435" s="505"/>
      <c r="WPA435" s="511"/>
      <c r="WPB435" s="512"/>
      <c r="WPC435" s="512"/>
      <c r="WPD435" s="505"/>
      <c r="WPE435" s="505"/>
      <c r="WPF435" s="505"/>
      <c r="WPG435" s="511"/>
      <c r="WPH435" s="512"/>
      <c r="WPI435" s="512"/>
      <c r="WPJ435" s="505"/>
      <c r="WPK435" s="505"/>
      <c r="WPL435" s="505"/>
      <c r="WPM435" s="511"/>
      <c r="WPN435" s="512"/>
      <c r="WPO435" s="512"/>
      <c r="WPP435" s="505"/>
      <c r="WPQ435" s="505"/>
      <c r="WPR435" s="505"/>
      <c r="WPS435" s="511"/>
      <c r="WPT435" s="512"/>
      <c r="WPU435" s="512"/>
      <c r="WPV435" s="505"/>
      <c r="WPW435" s="505"/>
      <c r="WPX435" s="505"/>
      <c r="WPY435" s="511"/>
      <c r="WPZ435" s="512"/>
      <c r="WQA435" s="512"/>
      <c r="WQB435" s="505"/>
      <c r="WQC435" s="505"/>
      <c r="WQD435" s="505"/>
      <c r="WQE435" s="511"/>
      <c r="WQF435" s="512"/>
      <c r="WQG435" s="512"/>
      <c r="WQH435" s="505"/>
      <c r="WQI435" s="505"/>
      <c r="WQJ435" s="505"/>
      <c r="WQK435" s="511"/>
      <c r="WQL435" s="512"/>
      <c r="WQM435" s="512"/>
      <c r="WQN435" s="505"/>
      <c r="WQO435" s="505"/>
      <c r="WQP435" s="505"/>
      <c r="WQQ435" s="511"/>
      <c r="WQR435" s="512"/>
      <c r="WQS435" s="512"/>
      <c r="WQT435" s="505"/>
      <c r="WQU435" s="505"/>
      <c r="WQV435" s="505"/>
      <c r="WQW435" s="511"/>
      <c r="WQX435" s="512"/>
      <c r="WQY435" s="512"/>
      <c r="WQZ435" s="505"/>
      <c r="WRA435" s="505"/>
      <c r="WRB435" s="505"/>
      <c r="WRC435" s="511"/>
      <c r="WRD435" s="512"/>
      <c r="WRE435" s="512"/>
      <c r="WRF435" s="505"/>
      <c r="WRG435" s="505"/>
      <c r="WRH435" s="505"/>
      <c r="WRI435" s="511"/>
      <c r="WRJ435" s="512"/>
      <c r="WRK435" s="512"/>
      <c r="WRL435" s="505"/>
      <c r="WRM435" s="505"/>
      <c r="WRN435" s="505"/>
      <c r="WRO435" s="511"/>
      <c r="WRP435" s="512"/>
      <c r="WRQ435" s="512"/>
      <c r="WRR435" s="505"/>
      <c r="WRS435" s="505"/>
      <c r="WRT435" s="505"/>
      <c r="WRU435" s="511"/>
      <c r="WRV435" s="512"/>
      <c r="WRW435" s="512"/>
      <c r="WRX435" s="505"/>
      <c r="WRY435" s="505"/>
      <c r="WRZ435" s="505"/>
      <c r="WSA435" s="511"/>
      <c r="WSB435" s="512"/>
      <c r="WSC435" s="512"/>
      <c r="WSD435" s="505"/>
      <c r="WSE435" s="505"/>
      <c r="WSF435" s="505"/>
      <c r="WSG435" s="511"/>
      <c r="WSH435" s="512"/>
      <c r="WSI435" s="512"/>
      <c r="WSJ435" s="505"/>
      <c r="WSK435" s="505"/>
      <c r="WSL435" s="505"/>
      <c r="WSM435" s="511"/>
      <c r="WSN435" s="512"/>
      <c r="WSO435" s="512"/>
      <c r="WSP435" s="505"/>
      <c r="WSQ435" s="505"/>
      <c r="WSR435" s="505"/>
      <c r="WSS435" s="511"/>
      <c r="WST435" s="512"/>
      <c r="WSU435" s="512"/>
      <c r="WSV435" s="505"/>
      <c r="WSW435" s="505"/>
      <c r="WSX435" s="505"/>
      <c r="WSY435" s="511"/>
      <c r="WSZ435" s="512"/>
      <c r="WTA435" s="512"/>
      <c r="WTB435" s="505"/>
      <c r="WTC435" s="505"/>
      <c r="WTD435" s="505"/>
      <c r="WTE435" s="511"/>
      <c r="WTF435" s="512"/>
      <c r="WTG435" s="512"/>
      <c r="WTH435" s="505"/>
      <c r="WTI435" s="505"/>
      <c r="WTJ435" s="505"/>
      <c r="WTK435" s="511"/>
      <c r="WTL435" s="512"/>
      <c r="WTM435" s="512"/>
      <c r="WTN435" s="505"/>
      <c r="WTO435" s="505"/>
      <c r="WTP435" s="505"/>
      <c r="WTQ435" s="511"/>
      <c r="WTR435" s="512"/>
      <c r="WTS435" s="512"/>
      <c r="WTT435" s="505"/>
      <c r="WTU435" s="505"/>
      <c r="WTV435" s="505"/>
      <c r="WTW435" s="511"/>
      <c r="WTX435" s="512"/>
      <c r="WTY435" s="512"/>
      <c r="WTZ435" s="505"/>
      <c r="WUA435" s="505"/>
      <c r="WUB435" s="505"/>
      <c r="WUC435" s="511"/>
      <c r="WUD435" s="512"/>
      <c r="WUE435" s="512"/>
      <c r="WUF435" s="505"/>
      <c r="WUG435" s="505"/>
      <c r="WUH435" s="505"/>
      <c r="WUI435" s="511"/>
      <c r="WUJ435" s="512"/>
      <c r="WUK435" s="512"/>
      <c r="WUL435" s="505"/>
      <c r="WUM435" s="505"/>
      <c r="WUN435" s="505"/>
      <c r="WUO435" s="511"/>
      <c r="WUP435" s="512"/>
      <c r="WUQ435" s="512"/>
      <c r="WUR435" s="505"/>
      <c r="WUS435" s="505"/>
      <c r="WUT435" s="505"/>
      <c r="WUU435" s="511"/>
      <c r="WUV435" s="512"/>
      <c r="WUW435" s="512"/>
      <c r="WUX435" s="505"/>
      <c r="WUY435" s="505"/>
      <c r="WUZ435" s="505"/>
      <c r="WVA435" s="511"/>
      <c r="WVB435" s="512"/>
      <c r="WVC435" s="512"/>
      <c r="WVD435" s="505"/>
      <c r="WVE435" s="505"/>
      <c r="WVF435" s="505"/>
      <c r="WVG435" s="511"/>
      <c r="WVH435" s="512"/>
      <c r="WVI435" s="512"/>
      <c r="WVJ435" s="505"/>
      <c r="WVK435" s="505"/>
      <c r="WVL435" s="505"/>
      <c r="WVM435" s="511"/>
      <c r="WVN435" s="512"/>
      <c r="WVO435" s="512"/>
      <c r="WVP435" s="505"/>
      <c r="WVQ435" s="505"/>
      <c r="WVR435" s="505"/>
      <c r="WVS435" s="511"/>
      <c r="WVT435" s="512"/>
      <c r="WVU435" s="512"/>
      <c r="WVV435" s="505"/>
      <c r="WVW435" s="505"/>
      <c r="WVX435" s="505"/>
      <c r="WVY435" s="511"/>
      <c r="WVZ435" s="512"/>
      <c r="WWA435" s="512"/>
      <c r="WWB435" s="505"/>
      <c r="WWC435" s="505"/>
      <c r="WWD435" s="505"/>
      <c r="WWE435" s="511"/>
      <c r="WWF435" s="512"/>
      <c r="WWG435" s="512"/>
      <c r="WWH435" s="505"/>
      <c r="WWI435" s="505"/>
      <c r="WWJ435" s="505"/>
      <c r="WWK435" s="511"/>
      <c r="WWL435" s="512"/>
      <c r="WWM435" s="512"/>
      <c r="WWN435" s="505"/>
      <c r="WWO435" s="505"/>
      <c r="WWP435" s="505"/>
      <c r="WWQ435" s="511"/>
      <c r="WWR435" s="512"/>
      <c r="WWS435" s="512"/>
      <c r="WWT435" s="505"/>
      <c r="WWU435" s="505"/>
      <c r="WWV435" s="505"/>
      <c r="WWW435" s="511"/>
      <c r="WWX435" s="512"/>
      <c r="WWY435" s="512"/>
      <c r="WWZ435" s="505"/>
      <c r="WXA435" s="505"/>
      <c r="WXB435" s="505"/>
      <c r="WXC435" s="511"/>
      <c r="WXD435" s="512"/>
      <c r="WXE435" s="512"/>
      <c r="WXF435" s="505"/>
      <c r="WXG435" s="505"/>
      <c r="WXH435" s="505"/>
      <c r="WXI435" s="511"/>
      <c r="WXJ435" s="512"/>
      <c r="WXK435" s="512"/>
      <c r="WXL435" s="505"/>
      <c r="WXM435" s="505"/>
      <c r="WXN435" s="505"/>
      <c r="WXO435" s="511"/>
      <c r="WXP435" s="512"/>
      <c r="WXQ435" s="512"/>
      <c r="WXR435" s="505"/>
      <c r="WXS435" s="505"/>
      <c r="WXT435" s="505"/>
      <c r="WXU435" s="511"/>
      <c r="WXV435" s="512"/>
      <c r="WXW435" s="512"/>
      <c r="WXX435" s="505"/>
      <c r="WXY435" s="505"/>
      <c r="WXZ435" s="505"/>
      <c r="WYA435" s="511"/>
      <c r="WYB435" s="512"/>
      <c r="WYC435" s="512"/>
      <c r="WYD435" s="505"/>
      <c r="WYE435" s="505"/>
      <c r="WYF435" s="505"/>
      <c r="WYG435" s="511"/>
      <c r="WYH435" s="512"/>
      <c r="WYI435" s="512"/>
      <c r="WYJ435" s="505"/>
      <c r="WYK435" s="505"/>
      <c r="WYL435" s="505"/>
      <c r="WYM435" s="511"/>
      <c r="WYN435" s="512"/>
      <c r="WYO435" s="512"/>
      <c r="WYP435" s="505"/>
      <c r="WYQ435" s="505"/>
      <c r="WYR435" s="505"/>
      <c r="WYS435" s="511"/>
      <c r="WYT435" s="512"/>
      <c r="WYU435" s="512"/>
      <c r="WYV435" s="505"/>
      <c r="WYW435" s="505"/>
      <c r="WYX435" s="505"/>
      <c r="WYY435" s="511"/>
      <c r="WYZ435" s="512"/>
      <c r="WZA435" s="512"/>
      <c r="WZB435" s="505"/>
      <c r="WZC435" s="505"/>
      <c r="WZD435" s="505"/>
      <c r="WZE435" s="511"/>
      <c r="WZF435" s="512"/>
      <c r="WZG435" s="512"/>
      <c r="WZH435" s="505"/>
      <c r="WZI435" s="505"/>
      <c r="WZJ435" s="505"/>
      <c r="WZK435" s="511"/>
      <c r="WZL435" s="512"/>
      <c r="WZM435" s="512"/>
      <c r="WZN435" s="505"/>
      <c r="WZO435" s="505"/>
      <c r="WZP435" s="505"/>
      <c r="WZQ435" s="511"/>
      <c r="WZR435" s="512"/>
      <c r="WZS435" s="512"/>
      <c r="WZT435" s="505"/>
      <c r="WZU435" s="505"/>
      <c r="WZV435" s="505"/>
      <c r="WZW435" s="511"/>
      <c r="WZX435" s="512"/>
      <c r="WZY435" s="512"/>
      <c r="WZZ435" s="505"/>
      <c r="XAA435" s="505"/>
      <c r="XAB435" s="505"/>
      <c r="XAC435" s="511"/>
      <c r="XAD435" s="512"/>
      <c r="XAE435" s="512"/>
      <c r="XAF435" s="505"/>
      <c r="XAG435" s="505"/>
      <c r="XAH435" s="505"/>
      <c r="XAI435" s="511"/>
      <c r="XAJ435" s="512"/>
      <c r="XAK435" s="512"/>
      <c r="XAL435" s="505"/>
      <c r="XAM435" s="505"/>
      <c r="XAN435" s="505"/>
      <c r="XAO435" s="511"/>
      <c r="XAP435" s="512"/>
      <c r="XAQ435" s="512"/>
      <c r="XAR435" s="505"/>
      <c r="XAS435" s="505"/>
      <c r="XAT435" s="505"/>
      <c r="XAU435" s="511"/>
      <c r="XAV435" s="512"/>
      <c r="XAW435" s="512"/>
      <c r="XAX435" s="505"/>
      <c r="XAY435" s="505"/>
      <c r="XAZ435" s="505"/>
      <c r="XBA435" s="511"/>
      <c r="XBB435" s="512"/>
      <c r="XBC435" s="512"/>
      <c r="XBD435" s="505"/>
      <c r="XBE435" s="505"/>
      <c r="XBF435" s="505"/>
      <c r="XBG435" s="511"/>
      <c r="XBH435" s="512"/>
      <c r="XBI435" s="512"/>
      <c r="XBJ435" s="505"/>
      <c r="XBK435" s="505"/>
      <c r="XBL435" s="505"/>
      <c r="XBM435" s="511"/>
      <c r="XBN435" s="512"/>
      <c r="XBO435" s="512"/>
      <c r="XBP435" s="505"/>
      <c r="XBQ435" s="505"/>
      <c r="XBR435" s="505"/>
      <c r="XBS435" s="511"/>
      <c r="XBT435" s="512"/>
      <c r="XBU435" s="512"/>
      <c r="XBV435" s="505"/>
      <c r="XBW435" s="505"/>
      <c r="XBX435" s="505"/>
      <c r="XBY435" s="511"/>
      <c r="XBZ435" s="512"/>
      <c r="XCA435" s="512"/>
      <c r="XCB435" s="505"/>
      <c r="XCC435" s="505"/>
      <c r="XCD435" s="505"/>
      <c r="XCE435" s="511"/>
      <c r="XCF435" s="512"/>
      <c r="XCG435" s="512"/>
      <c r="XCH435" s="505"/>
      <c r="XCI435" s="505"/>
      <c r="XCJ435" s="505"/>
      <c r="XCK435" s="511"/>
      <c r="XCL435" s="512"/>
      <c r="XCM435" s="512"/>
      <c r="XCN435" s="505"/>
      <c r="XCO435" s="505"/>
      <c r="XCP435" s="505"/>
      <c r="XCQ435" s="511"/>
      <c r="XCR435" s="512"/>
      <c r="XCS435" s="512"/>
      <c r="XCT435" s="505"/>
      <c r="XCU435" s="505"/>
      <c r="XCV435" s="505"/>
      <c r="XCW435" s="511"/>
      <c r="XCX435" s="512"/>
      <c r="XCY435" s="512"/>
      <c r="XCZ435" s="505"/>
      <c r="XDA435" s="505"/>
      <c r="XDB435" s="505"/>
      <c r="XDC435" s="511"/>
      <c r="XDD435" s="512"/>
      <c r="XDE435" s="512"/>
      <c r="XDF435" s="505"/>
      <c r="XDG435" s="505"/>
      <c r="XDH435" s="505"/>
      <c r="XDI435" s="511"/>
      <c r="XDJ435" s="512"/>
      <c r="XDK435" s="512"/>
      <c r="XDL435" s="505"/>
      <c r="XDM435" s="505"/>
      <c r="XDN435" s="505"/>
      <c r="XDO435" s="511"/>
      <c r="XDP435" s="512"/>
      <c r="XDQ435" s="512"/>
      <c r="XDR435" s="505"/>
      <c r="XDS435" s="505"/>
      <c r="XDT435" s="505"/>
      <c r="XDU435" s="511"/>
      <c r="XDV435" s="512"/>
      <c r="XDW435" s="512"/>
      <c r="XDX435" s="505"/>
      <c r="XDY435" s="505"/>
      <c r="XDZ435" s="505"/>
      <c r="XEA435" s="511"/>
      <c r="XEB435" s="512"/>
      <c r="XEC435" s="512"/>
      <c r="XED435" s="505"/>
      <c r="XEE435" s="505"/>
      <c r="XEF435" s="505"/>
      <c r="XEG435" s="511"/>
      <c r="XEH435" s="512"/>
      <c r="XEI435" s="512"/>
      <c r="XEJ435" s="505"/>
      <c r="XEK435" s="505"/>
      <c r="XEL435" s="505"/>
      <c r="XEM435" s="511"/>
      <c r="XEN435" s="512"/>
      <c r="XEO435" s="512"/>
      <c r="XEP435" s="505"/>
      <c r="XEQ435" s="505"/>
      <c r="XER435" s="505"/>
      <c r="XES435" s="511"/>
      <c r="XET435" s="512"/>
      <c r="XEU435" s="512"/>
      <c r="XEV435" s="505"/>
      <c r="XEW435" s="505"/>
      <c r="XEX435" s="505"/>
      <c r="XEY435" s="511"/>
      <c r="XEZ435" s="512"/>
      <c r="XFA435" s="512"/>
      <c r="XFB435" s="505"/>
      <c r="XFC435" s="505"/>
      <c r="XFD435" s="505"/>
    </row>
    <row r="436" spans="1:16384" ht="15.75" customHeight="1" x14ac:dyDescent="0.2">
      <c r="A436" s="493" t="s">
        <v>523</v>
      </c>
      <c r="B436" s="493" t="s">
        <v>852</v>
      </c>
      <c r="C436" s="493"/>
      <c r="D436" s="494">
        <v>4400</v>
      </c>
      <c r="E436" s="495" t="s">
        <v>733</v>
      </c>
      <c r="F436" s="495" t="s">
        <v>865</v>
      </c>
      <c r="G436" s="505"/>
      <c r="H436" s="505"/>
      <c r="I436" s="496" t="s">
        <v>951</v>
      </c>
      <c r="J436" s="496" t="s">
        <v>952</v>
      </c>
      <c r="K436" s="511"/>
      <c r="L436" s="512"/>
      <c r="M436" s="512"/>
      <c r="N436" s="505"/>
      <c r="O436" s="505"/>
      <c r="P436" s="505"/>
      <c r="Q436" s="511"/>
      <c r="R436" s="512"/>
      <c r="S436" s="512"/>
      <c r="T436" s="505"/>
      <c r="U436" s="505"/>
      <c r="V436" s="505"/>
      <c r="W436" s="511"/>
      <c r="X436" s="512"/>
      <c r="Y436" s="512"/>
      <c r="Z436" s="505"/>
      <c r="AA436" s="505"/>
      <c r="AB436" s="505"/>
      <c r="AC436" s="511"/>
      <c r="AD436" s="512"/>
      <c r="AE436" s="512"/>
      <c r="AF436" s="505"/>
      <c r="AG436" s="505"/>
      <c r="AH436" s="505"/>
      <c r="AI436" s="511"/>
      <c r="AJ436" s="512"/>
      <c r="AK436" s="512"/>
      <c r="AL436" s="505"/>
      <c r="AM436" s="505"/>
      <c r="AN436" s="505"/>
      <c r="AO436" s="511"/>
      <c r="AP436" s="512"/>
      <c r="AQ436" s="512"/>
      <c r="AR436" s="505"/>
      <c r="AS436" s="505"/>
      <c r="AT436" s="505"/>
      <c r="AU436" s="511"/>
      <c r="AV436" s="512"/>
      <c r="AW436" s="512"/>
      <c r="AX436" s="505"/>
      <c r="AY436" s="505"/>
      <c r="AZ436" s="505"/>
      <c r="BA436" s="511"/>
      <c r="BB436" s="512"/>
      <c r="BC436" s="512"/>
      <c r="BD436" s="505"/>
      <c r="BE436" s="505"/>
      <c r="BF436" s="505"/>
      <c r="BG436" s="511"/>
      <c r="BH436" s="512"/>
      <c r="BI436" s="512"/>
      <c r="BJ436" s="505"/>
      <c r="BK436" s="505"/>
      <c r="BL436" s="505"/>
      <c r="BM436" s="511"/>
      <c r="BN436" s="512"/>
      <c r="BO436" s="512"/>
      <c r="BP436" s="505"/>
      <c r="BQ436" s="505"/>
      <c r="BR436" s="505"/>
      <c r="BS436" s="511"/>
      <c r="BT436" s="512"/>
      <c r="BU436" s="512"/>
      <c r="BV436" s="505"/>
      <c r="BW436" s="505"/>
      <c r="BX436" s="505"/>
      <c r="BY436" s="511"/>
      <c r="BZ436" s="512"/>
      <c r="CA436" s="512"/>
      <c r="CB436" s="505"/>
      <c r="CC436" s="505"/>
      <c r="CD436" s="505"/>
      <c r="CE436" s="511"/>
      <c r="CF436" s="512"/>
      <c r="CG436" s="512"/>
      <c r="CH436" s="505"/>
      <c r="CI436" s="505"/>
      <c r="CJ436" s="505"/>
      <c r="CK436" s="511"/>
      <c r="CL436" s="512"/>
      <c r="CM436" s="512"/>
      <c r="CN436" s="505"/>
      <c r="CO436" s="505"/>
      <c r="CP436" s="505"/>
      <c r="CQ436" s="511"/>
      <c r="CR436" s="512"/>
      <c r="CS436" s="512"/>
      <c r="CT436" s="505"/>
      <c r="CU436" s="505"/>
      <c r="CV436" s="505"/>
      <c r="CW436" s="511"/>
      <c r="CX436" s="512"/>
      <c r="CY436" s="512"/>
      <c r="CZ436" s="505"/>
      <c r="DA436" s="505"/>
      <c r="DB436" s="505"/>
      <c r="DC436" s="511"/>
      <c r="DD436" s="512"/>
      <c r="DE436" s="512"/>
      <c r="DF436" s="505"/>
      <c r="DG436" s="505"/>
      <c r="DH436" s="505"/>
      <c r="DI436" s="511"/>
      <c r="DJ436" s="512"/>
      <c r="DK436" s="512"/>
      <c r="DL436" s="505"/>
      <c r="DM436" s="505"/>
      <c r="DN436" s="505"/>
      <c r="DO436" s="511"/>
      <c r="DP436" s="512"/>
      <c r="DQ436" s="512"/>
      <c r="DR436" s="505"/>
      <c r="DS436" s="505"/>
      <c r="DT436" s="505"/>
      <c r="DU436" s="511"/>
      <c r="DV436" s="512"/>
      <c r="DW436" s="512"/>
      <c r="DX436" s="505"/>
      <c r="DY436" s="505"/>
      <c r="DZ436" s="505"/>
      <c r="EA436" s="511"/>
      <c r="EB436" s="512"/>
      <c r="EC436" s="512"/>
      <c r="ED436" s="505"/>
      <c r="EE436" s="505"/>
      <c r="EF436" s="505"/>
      <c r="EG436" s="511"/>
      <c r="EH436" s="512"/>
      <c r="EI436" s="512"/>
      <c r="EJ436" s="505"/>
      <c r="EK436" s="505"/>
      <c r="EL436" s="505"/>
      <c r="EM436" s="511"/>
      <c r="EN436" s="512"/>
      <c r="EO436" s="512"/>
      <c r="EP436" s="505"/>
      <c r="EQ436" s="505"/>
      <c r="ER436" s="505"/>
      <c r="ES436" s="511"/>
      <c r="ET436" s="512"/>
      <c r="EU436" s="512"/>
      <c r="EV436" s="505"/>
      <c r="EW436" s="505"/>
      <c r="EX436" s="505"/>
      <c r="EY436" s="511"/>
      <c r="EZ436" s="512"/>
      <c r="FA436" s="512"/>
      <c r="FB436" s="505"/>
      <c r="FC436" s="505"/>
      <c r="FD436" s="505"/>
      <c r="FE436" s="511"/>
      <c r="FF436" s="512"/>
      <c r="FG436" s="512"/>
      <c r="FH436" s="505"/>
      <c r="FI436" s="505"/>
      <c r="FJ436" s="505"/>
      <c r="FK436" s="511"/>
      <c r="FL436" s="512"/>
      <c r="FM436" s="512"/>
      <c r="FN436" s="505"/>
      <c r="FO436" s="505"/>
      <c r="FP436" s="505"/>
      <c r="FQ436" s="511"/>
      <c r="FR436" s="512"/>
      <c r="FS436" s="512"/>
      <c r="FT436" s="505"/>
      <c r="FU436" s="505"/>
      <c r="FV436" s="505"/>
      <c r="FW436" s="511"/>
      <c r="FX436" s="512"/>
      <c r="FY436" s="512"/>
      <c r="FZ436" s="505"/>
      <c r="GA436" s="505"/>
      <c r="GB436" s="505"/>
      <c r="GC436" s="511"/>
      <c r="GD436" s="512"/>
      <c r="GE436" s="512"/>
      <c r="GF436" s="505"/>
      <c r="GG436" s="505"/>
      <c r="GH436" s="505"/>
      <c r="GI436" s="511"/>
      <c r="GJ436" s="512"/>
      <c r="GK436" s="512"/>
      <c r="GL436" s="505"/>
      <c r="GM436" s="505"/>
      <c r="GN436" s="505"/>
      <c r="GO436" s="511"/>
      <c r="GP436" s="512"/>
      <c r="GQ436" s="512"/>
      <c r="GR436" s="505"/>
      <c r="GS436" s="505"/>
      <c r="GT436" s="505"/>
      <c r="GU436" s="511"/>
      <c r="GV436" s="512"/>
      <c r="GW436" s="512"/>
      <c r="GX436" s="505"/>
      <c r="GY436" s="505"/>
      <c r="GZ436" s="505"/>
      <c r="HA436" s="511"/>
      <c r="HB436" s="512"/>
      <c r="HC436" s="512"/>
      <c r="HD436" s="505"/>
      <c r="HE436" s="505"/>
      <c r="HF436" s="505"/>
      <c r="HG436" s="511"/>
      <c r="HH436" s="512"/>
      <c r="HI436" s="512"/>
      <c r="HJ436" s="505"/>
      <c r="HK436" s="505"/>
      <c r="HL436" s="505"/>
      <c r="HM436" s="511"/>
      <c r="HN436" s="512"/>
      <c r="HO436" s="512"/>
      <c r="HP436" s="505"/>
      <c r="HQ436" s="505"/>
      <c r="HR436" s="505"/>
      <c r="HS436" s="511"/>
      <c r="HT436" s="512"/>
      <c r="HU436" s="512"/>
      <c r="HV436" s="505"/>
      <c r="HW436" s="505"/>
      <c r="HX436" s="505"/>
      <c r="HY436" s="511"/>
      <c r="HZ436" s="512"/>
      <c r="IA436" s="512"/>
      <c r="IB436" s="505"/>
      <c r="IC436" s="505"/>
      <c r="ID436" s="505"/>
      <c r="IE436" s="511"/>
      <c r="IF436" s="512"/>
      <c r="IG436" s="512"/>
      <c r="IH436" s="505"/>
      <c r="II436" s="505"/>
      <c r="IJ436" s="505"/>
      <c r="IK436" s="511"/>
      <c r="IL436" s="512"/>
      <c r="IM436" s="512"/>
      <c r="IN436" s="505"/>
      <c r="IO436" s="505"/>
      <c r="IP436" s="505"/>
      <c r="IQ436" s="511"/>
      <c r="IR436" s="512"/>
      <c r="IS436" s="512"/>
      <c r="IT436" s="505"/>
      <c r="IU436" s="505"/>
      <c r="IV436" s="505"/>
      <c r="IW436" s="511"/>
      <c r="IX436" s="512"/>
      <c r="IY436" s="512"/>
      <c r="IZ436" s="505"/>
      <c r="JA436" s="505"/>
      <c r="JB436" s="505"/>
      <c r="JC436" s="511"/>
      <c r="JD436" s="512"/>
      <c r="JE436" s="512"/>
      <c r="JF436" s="505"/>
      <c r="JG436" s="505"/>
      <c r="JH436" s="505"/>
      <c r="JI436" s="511"/>
      <c r="JJ436" s="512"/>
      <c r="JK436" s="512"/>
      <c r="JL436" s="505"/>
      <c r="JM436" s="505"/>
      <c r="JN436" s="505"/>
      <c r="JO436" s="511"/>
      <c r="JP436" s="512"/>
      <c r="JQ436" s="512"/>
      <c r="JR436" s="505"/>
      <c r="JS436" s="505"/>
      <c r="JT436" s="505"/>
      <c r="JU436" s="511"/>
      <c r="JV436" s="512"/>
      <c r="JW436" s="512"/>
      <c r="JX436" s="505"/>
      <c r="JY436" s="505"/>
      <c r="JZ436" s="505"/>
      <c r="KA436" s="511"/>
      <c r="KB436" s="512"/>
      <c r="KC436" s="512"/>
      <c r="KD436" s="505"/>
      <c r="KE436" s="505"/>
      <c r="KF436" s="505"/>
      <c r="KG436" s="511"/>
      <c r="KH436" s="512"/>
      <c r="KI436" s="512"/>
      <c r="KJ436" s="505"/>
      <c r="KK436" s="505"/>
      <c r="KL436" s="505"/>
      <c r="KM436" s="511"/>
      <c r="KN436" s="512"/>
      <c r="KO436" s="512"/>
      <c r="KP436" s="505"/>
      <c r="KQ436" s="505"/>
      <c r="KR436" s="505"/>
      <c r="KS436" s="511"/>
      <c r="KT436" s="512"/>
      <c r="KU436" s="512"/>
      <c r="KV436" s="505"/>
      <c r="KW436" s="505"/>
      <c r="KX436" s="505"/>
      <c r="KY436" s="511"/>
      <c r="KZ436" s="512"/>
      <c r="LA436" s="512"/>
      <c r="LB436" s="505"/>
      <c r="LC436" s="505"/>
      <c r="LD436" s="505"/>
      <c r="LE436" s="511"/>
      <c r="LF436" s="512"/>
      <c r="LG436" s="512"/>
      <c r="LH436" s="505"/>
      <c r="LI436" s="505"/>
      <c r="LJ436" s="505"/>
      <c r="LK436" s="511"/>
      <c r="LL436" s="512"/>
      <c r="LM436" s="512"/>
      <c r="LN436" s="505"/>
      <c r="LO436" s="505"/>
      <c r="LP436" s="505"/>
      <c r="LQ436" s="511"/>
      <c r="LR436" s="512"/>
      <c r="LS436" s="512"/>
      <c r="LT436" s="505"/>
      <c r="LU436" s="505"/>
      <c r="LV436" s="505"/>
      <c r="LW436" s="511"/>
      <c r="LX436" s="512"/>
      <c r="LY436" s="512"/>
      <c r="LZ436" s="505"/>
      <c r="MA436" s="505"/>
      <c r="MB436" s="505"/>
      <c r="MC436" s="511"/>
      <c r="MD436" s="512"/>
      <c r="ME436" s="512"/>
      <c r="MF436" s="505"/>
      <c r="MG436" s="505"/>
      <c r="MH436" s="505"/>
      <c r="MI436" s="511"/>
      <c r="MJ436" s="512"/>
      <c r="MK436" s="512"/>
      <c r="ML436" s="505"/>
      <c r="MM436" s="505"/>
      <c r="MN436" s="505"/>
      <c r="MO436" s="511"/>
      <c r="MP436" s="512"/>
      <c r="MQ436" s="512"/>
      <c r="MR436" s="505"/>
      <c r="MS436" s="505"/>
      <c r="MT436" s="505"/>
      <c r="MU436" s="511"/>
      <c r="MV436" s="512"/>
      <c r="MW436" s="512"/>
      <c r="MX436" s="505"/>
      <c r="MY436" s="505"/>
      <c r="MZ436" s="505"/>
      <c r="NA436" s="511"/>
      <c r="NB436" s="512"/>
      <c r="NC436" s="512"/>
      <c r="ND436" s="505"/>
      <c r="NE436" s="505"/>
      <c r="NF436" s="505"/>
      <c r="NG436" s="511"/>
      <c r="NH436" s="512"/>
      <c r="NI436" s="512"/>
      <c r="NJ436" s="505"/>
      <c r="NK436" s="505"/>
      <c r="NL436" s="505"/>
      <c r="NM436" s="511"/>
      <c r="NN436" s="512"/>
      <c r="NO436" s="512"/>
      <c r="NP436" s="505"/>
      <c r="NQ436" s="505"/>
      <c r="NR436" s="505"/>
      <c r="NS436" s="511"/>
      <c r="NT436" s="512"/>
      <c r="NU436" s="512"/>
      <c r="NV436" s="505"/>
      <c r="NW436" s="505"/>
      <c r="NX436" s="505"/>
      <c r="NY436" s="511"/>
      <c r="NZ436" s="512"/>
      <c r="OA436" s="512"/>
      <c r="OB436" s="505"/>
      <c r="OC436" s="505"/>
      <c r="OD436" s="505"/>
      <c r="OE436" s="511"/>
      <c r="OF436" s="512"/>
      <c r="OG436" s="512"/>
      <c r="OH436" s="505"/>
      <c r="OI436" s="505"/>
      <c r="OJ436" s="505"/>
      <c r="OK436" s="511"/>
      <c r="OL436" s="512"/>
      <c r="OM436" s="512"/>
      <c r="ON436" s="505"/>
      <c r="OO436" s="505"/>
      <c r="OP436" s="505"/>
      <c r="OQ436" s="511"/>
      <c r="OR436" s="512"/>
      <c r="OS436" s="512"/>
      <c r="OT436" s="505"/>
      <c r="OU436" s="505"/>
      <c r="OV436" s="505"/>
      <c r="OW436" s="511"/>
      <c r="OX436" s="512"/>
      <c r="OY436" s="512"/>
      <c r="OZ436" s="505"/>
      <c r="PA436" s="505"/>
      <c r="PB436" s="505"/>
      <c r="PC436" s="511"/>
      <c r="PD436" s="512"/>
      <c r="PE436" s="512"/>
      <c r="PF436" s="505"/>
      <c r="PG436" s="505"/>
      <c r="PH436" s="505"/>
      <c r="PI436" s="511"/>
      <c r="PJ436" s="512"/>
      <c r="PK436" s="512"/>
      <c r="PL436" s="505"/>
      <c r="PM436" s="505"/>
      <c r="PN436" s="505"/>
      <c r="PO436" s="511"/>
      <c r="PP436" s="512"/>
      <c r="PQ436" s="512"/>
      <c r="PR436" s="505"/>
      <c r="PS436" s="505"/>
      <c r="PT436" s="505"/>
      <c r="PU436" s="511"/>
      <c r="PV436" s="512"/>
      <c r="PW436" s="512"/>
      <c r="PX436" s="505"/>
      <c r="PY436" s="505"/>
      <c r="PZ436" s="505"/>
      <c r="QA436" s="511"/>
      <c r="QB436" s="512"/>
      <c r="QC436" s="512"/>
      <c r="QD436" s="505"/>
      <c r="QE436" s="505"/>
      <c r="QF436" s="505"/>
      <c r="QG436" s="511"/>
      <c r="QH436" s="512"/>
      <c r="QI436" s="512"/>
      <c r="QJ436" s="505"/>
      <c r="QK436" s="505"/>
      <c r="QL436" s="505"/>
      <c r="QM436" s="511"/>
      <c r="QN436" s="512"/>
      <c r="QO436" s="512"/>
      <c r="QP436" s="505"/>
      <c r="QQ436" s="505"/>
      <c r="QR436" s="505"/>
      <c r="QS436" s="511"/>
      <c r="QT436" s="512"/>
      <c r="QU436" s="512"/>
      <c r="QV436" s="505"/>
      <c r="QW436" s="505"/>
      <c r="QX436" s="505"/>
      <c r="QY436" s="511"/>
      <c r="QZ436" s="512"/>
      <c r="RA436" s="512"/>
      <c r="RB436" s="505"/>
      <c r="RC436" s="505"/>
      <c r="RD436" s="505"/>
      <c r="RE436" s="511"/>
      <c r="RF436" s="512"/>
      <c r="RG436" s="512"/>
      <c r="RH436" s="505"/>
      <c r="RI436" s="505"/>
      <c r="RJ436" s="505"/>
      <c r="RK436" s="511"/>
      <c r="RL436" s="512"/>
      <c r="RM436" s="512"/>
      <c r="RN436" s="505"/>
      <c r="RO436" s="505"/>
      <c r="RP436" s="505"/>
      <c r="RQ436" s="511"/>
      <c r="RR436" s="512"/>
      <c r="RS436" s="512"/>
      <c r="RT436" s="505"/>
      <c r="RU436" s="505"/>
      <c r="RV436" s="505"/>
      <c r="RW436" s="511"/>
      <c r="RX436" s="512"/>
      <c r="RY436" s="512"/>
      <c r="RZ436" s="505"/>
      <c r="SA436" s="505"/>
      <c r="SB436" s="505"/>
      <c r="SC436" s="511"/>
      <c r="SD436" s="512"/>
      <c r="SE436" s="512"/>
      <c r="SF436" s="505"/>
      <c r="SG436" s="505"/>
      <c r="SH436" s="505"/>
      <c r="SI436" s="511"/>
      <c r="SJ436" s="512"/>
      <c r="SK436" s="512"/>
      <c r="SL436" s="505"/>
      <c r="SM436" s="505"/>
      <c r="SN436" s="505"/>
      <c r="SO436" s="511"/>
      <c r="SP436" s="512"/>
      <c r="SQ436" s="512"/>
      <c r="SR436" s="505"/>
      <c r="SS436" s="505"/>
      <c r="ST436" s="505"/>
      <c r="SU436" s="511"/>
      <c r="SV436" s="512"/>
      <c r="SW436" s="512"/>
      <c r="SX436" s="505"/>
      <c r="SY436" s="505"/>
      <c r="SZ436" s="505"/>
      <c r="TA436" s="511"/>
      <c r="TB436" s="512"/>
      <c r="TC436" s="512"/>
      <c r="TD436" s="505"/>
      <c r="TE436" s="505"/>
      <c r="TF436" s="505"/>
      <c r="TG436" s="511"/>
      <c r="TH436" s="512"/>
      <c r="TI436" s="512"/>
      <c r="TJ436" s="505"/>
      <c r="TK436" s="505"/>
      <c r="TL436" s="505"/>
      <c r="TM436" s="511"/>
      <c r="TN436" s="512"/>
      <c r="TO436" s="512"/>
      <c r="TP436" s="505"/>
      <c r="TQ436" s="505"/>
      <c r="TR436" s="505"/>
      <c r="TS436" s="511"/>
      <c r="TT436" s="512"/>
      <c r="TU436" s="512"/>
      <c r="TV436" s="505"/>
      <c r="TW436" s="505"/>
      <c r="TX436" s="505"/>
      <c r="TY436" s="511"/>
      <c r="TZ436" s="512"/>
      <c r="UA436" s="512"/>
      <c r="UB436" s="505"/>
      <c r="UC436" s="505"/>
      <c r="UD436" s="505"/>
      <c r="UE436" s="511"/>
      <c r="UF436" s="512"/>
      <c r="UG436" s="512"/>
      <c r="UH436" s="505"/>
      <c r="UI436" s="505"/>
      <c r="UJ436" s="505"/>
      <c r="UK436" s="511"/>
      <c r="UL436" s="512"/>
      <c r="UM436" s="512"/>
      <c r="UN436" s="505"/>
      <c r="UO436" s="505"/>
      <c r="UP436" s="505"/>
      <c r="UQ436" s="511"/>
      <c r="UR436" s="512"/>
      <c r="US436" s="512"/>
      <c r="UT436" s="505"/>
      <c r="UU436" s="505"/>
      <c r="UV436" s="505"/>
      <c r="UW436" s="511"/>
      <c r="UX436" s="512"/>
      <c r="UY436" s="512"/>
      <c r="UZ436" s="505"/>
      <c r="VA436" s="505"/>
      <c r="VB436" s="505"/>
      <c r="VC436" s="511"/>
      <c r="VD436" s="512"/>
      <c r="VE436" s="512"/>
      <c r="VF436" s="505"/>
      <c r="VG436" s="505"/>
      <c r="VH436" s="505"/>
      <c r="VI436" s="511"/>
      <c r="VJ436" s="512"/>
      <c r="VK436" s="512"/>
      <c r="VL436" s="505"/>
      <c r="VM436" s="505"/>
      <c r="VN436" s="505"/>
      <c r="VO436" s="511"/>
      <c r="VP436" s="512"/>
      <c r="VQ436" s="512"/>
      <c r="VR436" s="505"/>
      <c r="VS436" s="505"/>
      <c r="VT436" s="505"/>
      <c r="VU436" s="511"/>
      <c r="VV436" s="512"/>
      <c r="VW436" s="512"/>
      <c r="VX436" s="505"/>
      <c r="VY436" s="505"/>
      <c r="VZ436" s="505"/>
      <c r="WA436" s="511"/>
      <c r="WB436" s="512"/>
      <c r="WC436" s="512"/>
      <c r="WD436" s="505"/>
      <c r="WE436" s="505"/>
      <c r="WF436" s="505"/>
      <c r="WG436" s="511"/>
      <c r="WH436" s="512"/>
      <c r="WI436" s="512"/>
      <c r="WJ436" s="505"/>
      <c r="WK436" s="505"/>
      <c r="WL436" s="505"/>
      <c r="WM436" s="511"/>
      <c r="WN436" s="512"/>
      <c r="WO436" s="512"/>
      <c r="WP436" s="505"/>
      <c r="WQ436" s="505"/>
      <c r="WR436" s="505"/>
      <c r="WS436" s="511"/>
      <c r="WT436" s="512"/>
      <c r="WU436" s="512"/>
      <c r="WV436" s="505"/>
      <c r="WW436" s="505"/>
      <c r="WX436" s="505"/>
      <c r="WY436" s="511"/>
      <c r="WZ436" s="512"/>
      <c r="XA436" s="512"/>
      <c r="XB436" s="505"/>
      <c r="XC436" s="505"/>
      <c r="XD436" s="505"/>
      <c r="XE436" s="511"/>
      <c r="XF436" s="512"/>
      <c r="XG436" s="512"/>
      <c r="XH436" s="505"/>
      <c r="XI436" s="505"/>
      <c r="XJ436" s="505"/>
      <c r="XK436" s="511"/>
      <c r="XL436" s="512"/>
      <c r="XM436" s="512"/>
      <c r="XN436" s="505"/>
      <c r="XO436" s="505"/>
      <c r="XP436" s="505"/>
      <c r="XQ436" s="511"/>
      <c r="XR436" s="512"/>
      <c r="XS436" s="512"/>
      <c r="XT436" s="505"/>
      <c r="XU436" s="505"/>
      <c r="XV436" s="505"/>
      <c r="XW436" s="511"/>
      <c r="XX436" s="512"/>
      <c r="XY436" s="512"/>
      <c r="XZ436" s="505"/>
      <c r="YA436" s="505"/>
      <c r="YB436" s="505"/>
      <c r="YC436" s="511"/>
      <c r="YD436" s="512"/>
      <c r="YE436" s="512"/>
      <c r="YF436" s="505"/>
      <c r="YG436" s="505"/>
      <c r="YH436" s="505"/>
      <c r="YI436" s="511"/>
      <c r="YJ436" s="512"/>
      <c r="YK436" s="512"/>
      <c r="YL436" s="505"/>
      <c r="YM436" s="505"/>
      <c r="YN436" s="505"/>
      <c r="YO436" s="511"/>
      <c r="YP436" s="512"/>
      <c r="YQ436" s="512"/>
      <c r="YR436" s="505"/>
      <c r="YS436" s="505"/>
      <c r="YT436" s="505"/>
      <c r="YU436" s="511"/>
      <c r="YV436" s="512"/>
      <c r="YW436" s="512"/>
      <c r="YX436" s="505"/>
      <c r="YY436" s="505"/>
      <c r="YZ436" s="505"/>
      <c r="ZA436" s="511"/>
      <c r="ZB436" s="512"/>
      <c r="ZC436" s="512"/>
      <c r="ZD436" s="505"/>
      <c r="ZE436" s="505"/>
      <c r="ZF436" s="505"/>
      <c r="ZG436" s="511"/>
      <c r="ZH436" s="512"/>
      <c r="ZI436" s="512"/>
      <c r="ZJ436" s="505"/>
      <c r="ZK436" s="505"/>
      <c r="ZL436" s="505"/>
      <c r="ZM436" s="511"/>
      <c r="ZN436" s="512"/>
      <c r="ZO436" s="512"/>
      <c r="ZP436" s="505"/>
      <c r="ZQ436" s="505"/>
      <c r="ZR436" s="505"/>
      <c r="ZS436" s="511"/>
      <c r="ZT436" s="512"/>
      <c r="ZU436" s="512"/>
      <c r="ZV436" s="505"/>
      <c r="ZW436" s="505"/>
      <c r="ZX436" s="505"/>
      <c r="ZY436" s="511"/>
      <c r="ZZ436" s="512"/>
      <c r="AAA436" s="512"/>
      <c r="AAB436" s="505"/>
      <c r="AAC436" s="505"/>
      <c r="AAD436" s="505"/>
      <c r="AAE436" s="511"/>
      <c r="AAF436" s="512"/>
      <c r="AAG436" s="512"/>
      <c r="AAH436" s="505"/>
      <c r="AAI436" s="505"/>
      <c r="AAJ436" s="505"/>
      <c r="AAK436" s="511"/>
      <c r="AAL436" s="512"/>
      <c r="AAM436" s="512"/>
      <c r="AAN436" s="505"/>
      <c r="AAO436" s="505"/>
      <c r="AAP436" s="505"/>
      <c r="AAQ436" s="511"/>
      <c r="AAR436" s="512"/>
      <c r="AAS436" s="512"/>
      <c r="AAT436" s="505"/>
      <c r="AAU436" s="505"/>
      <c r="AAV436" s="505"/>
      <c r="AAW436" s="511"/>
      <c r="AAX436" s="512"/>
      <c r="AAY436" s="512"/>
      <c r="AAZ436" s="505"/>
      <c r="ABA436" s="505"/>
      <c r="ABB436" s="505"/>
      <c r="ABC436" s="511"/>
      <c r="ABD436" s="512"/>
      <c r="ABE436" s="512"/>
      <c r="ABF436" s="505"/>
      <c r="ABG436" s="505"/>
      <c r="ABH436" s="505"/>
      <c r="ABI436" s="511"/>
      <c r="ABJ436" s="512"/>
      <c r="ABK436" s="512"/>
      <c r="ABL436" s="505"/>
      <c r="ABM436" s="505"/>
      <c r="ABN436" s="505"/>
      <c r="ABO436" s="511"/>
      <c r="ABP436" s="512"/>
      <c r="ABQ436" s="512"/>
      <c r="ABR436" s="505"/>
      <c r="ABS436" s="505"/>
      <c r="ABT436" s="505"/>
      <c r="ABU436" s="511"/>
      <c r="ABV436" s="512"/>
      <c r="ABW436" s="512"/>
      <c r="ABX436" s="505"/>
      <c r="ABY436" s="505"/>
      <c r="ABZ436" s="505"/>
      <c r="ACA436" s="511"/>
      <c r="ACB436" s="512"/>
      <c r="ACC436" s="512"/>
      <c r="ACD436" s="505"/>
      <c r="ACE436" s="505"/>
      <c r="ACF436" s="505"/>
      <c r="ACG436" s="511"/>
      <c r="ACH436" s="512"/>
      <c r="ACI436" s="512"/>
      <c r="ACJ436" s="505"/>
      <c r="ACK436" s="505"/>
      <c r="ACL436" s="505"/>
      <c r="ACM436" s="511"/>
      <c r="ACN436" s="512"/>
      <c r="ACO436" s="512"/>
      <c r="ACP436" s="505"/>
      <c r="ACQ436" s="505"/>
      <c r="ACR436" s="505"/>
      <c r="ACS436" s="511"/>
      <c r="ACT436" s="512"/>
      <c r="ACU436" s="512"/>
      <c r="ACV436" s="505"/>
      <c r="ACW436" s="505"/>
      <c r="ACX436" s="505"/>
      <c r="ACY436" s="511"/>
      <c r="ACZ436" s="512"/>
      <c r="ADA436" s="512"/>
      <c r="ADB436" s="505"/>
      <c r="ADC436" s="505"/>
      <c r="ADD436" s="505"/>
      <c r="ADE436" s="511"/>
      <c r="ADF436" s="512"/>
      <c r="ADG436" s="512"/>
      <c r="ADH436" s="505"/>
      <c r="ADI436" s="505"/>
      <c r="ADJ436" s="505"/>
      <c r="ADK436" s="511"/>
      <c r="ADL436" s="512"/>
      <c r="ADM436" s="512"/>
      <c r="ADN436" s="505"/>
      <c r="ADO436" s="505"/>
      <c r="ADP436" s="505"/>
      <c r="ADQ436" s="511"/>
      <c r="ADR436" s="512"/>
      <c r="ADS436" s="512"/>
      <c r="ADT436" s="505"/>
      <c r="ADU436" s="505"/>
      <c r="ADV436" s="505"/>
      <c r="ADW436" s="511"/>
      <c r="ADX436" s="512"/>
      <c r="ADY436" s="512"/>
      <c r="ADZ436" s="505"/>
      <c r="AEA436" s="505"/>
      <c r="AEB436" s="505"/>
      <c r="AEC436" s="511"/>
      <c r="AED436" s="512"/>
      <c r="AEE436" s="512"/>
      <c r="AEF436" s="505"/>
      <c r="AEG436" s="505"/>
      <c r="AEH436" s="505"/>
      <c r="AEI436" s="511"/>
      <c r="AEJ436" s="512"/>
      <c r="AEK436" s="512"/>
      <c r="AEL436" s="505"/>
      <c r="AEM436" s="505"/>
      <c r="AEN436" s="505"/>
      <c r="AEO436" s="511"/>
      <c r="AEP436" s="512"/>
      <c r="AEQ436" s="512"/>
      <c r="AER436" s="505"/>
      <c r="AES436" s="505"/>
      <c r="AET436" s="505"/>
      <c r="AEU436" s="511"/>
      <c r="AEV436" s="512"/>
      <c r="AEW436" s="512"/>
      <c r="AEX436" s="505"/>
      <c r="AEY436" s="505"/>
      <c r="AEZ436" s="505"/>
      <c r="AFA436" s="511"/>
      <c r="AFB436" s="512"/>
      <c r="AFC436" s="512"/>
      <c r="AFD436" s="505"/>
      <c r="AFE436" s="505"/>
      <c r="AFF436" s="505"/>
      <c r="AFG436" s="511"/>
      <c r="AFH436" s="512"/>
      <c r="AFI436" s="512"/>
      <c r="AFJ436" s="505"/>
      <c r="AFK436" s="505"/>
      <c r="AFL436" s="505"/>
      <c r="AFM436" s="511"/>
      <c r="AFN436" s="512"/>
      <c r="AFO436" s="512"/>
      <c r="AFP436" s="505"/>
      <c r="AFQ436" s="505"/>
      <c r="AFR436" s="505"/>
      <c r="AFS436" s="511"/>
      <c r="AFT436" s="512"/>
      <c r="AFU436" s="512"/>
      <c r="AFV436" s="505"/>
      <c r="AFW436" s="505"/>
      <c r="AFX436" s="505"/>
      <c r="AFY436" s="511"/>
      <c r="AFZ436" s="512"/>
      <c r="AGA436" s="512"/>
      <c r="AGB436" s="505"/>
      <c r="AGC436" s="505"/>
      <c r="AGD436" s="505"/>
      <c r="AGE436" s="511"/>
      <c r="AGF436" s="512"/>
      <c r="AGG436" s="512"/>
      <c r="AGH436" s="505"/>
      <c r="AGI436" s="505"/>
      <c r="AGJ436" s="505"/>
      <c r="AGK436" s="511"/>
      <c r="AGL436" s="512"/>
      <c r="AGM436" s="512"/>
      <c r="AGN436" s="505"/>
      <c r="AGO436" s="505"/>
      <c r="AGP436" s="505"/>
      <c r="AGQ436" s="511"/>
      <c r="AGR436" s="512"/>
      <c r="AGS436" s="512"/>
      <c r="AGT436" s="505"/>
      <c r="AGU436" s="505"/>
      <c r="AGV436" s="505"/>
      <c r="AGW436" s="511"/>
      <c r="AGX436" s="512"/>
      <c r="AGY436" s="512"/>
      <c r="AGZ436" s="505"/>
      <c r="AHA436" s="505"/>
      <c r="AHB436" s="505"/>
      <c r="AHC436" s="511"/>
      <c r="AHD436" s="512"/>
      <c r="AHE436" s="512"/>
      <c r="AHF436" s="505"/>
      <c r="AHG436" s="505"/>
      <c r="AHH436" s="505"/>
      <c r="AHI436" s="511"/>
      <c r="AHJ436" s="512"/>
      <c r="AHK436" s="512"/>
      <c r="AHL436" s="505"/>
      <c r="AHM436" s="505"/>
      <c r="AHN436" s="505"/>
      <c r="AHO436" s="511"/>
      <c r="AHP436" s="512"/>
      <c r="AHQ436" s="512"/>
      <c r="AHR436" s="505"/>
      <c r="AHS436" s="505"/>
      <c r="AHT436" s="505"/>
      <c r="AHU436" s="511"/>
      <c r="AHV436" s="512"/>
      <c r="AHW436" s="512"/>
      <c r="AHX436" s="505"/>
      <c r="AHY436" s="505"/>
      <c r="AHZ436" s="505"/>
      <c r="AIA436" s="511"/>
      <c r="AIB436" s="512"/>
      <c r="AIC436" s="512"/>
      <c r="AID436" s="505"/>
      <c r="AIE436" s="505"/>
      <c r="AIF436" s="505"/>
      <c r="AIG436" s="511"/>
      <c r="AIH436" s="512"/>
      <c r="AII436" s="512"/>
      <c r="AIJ436" s="505"/>
      <c r="AIK436" s="505"/>
      <c r="AIL436" s="505"/>
      <c r="AIM436" s="511"/>
      <c r="AIN436" s="512"/>
      <c r="AIO436" s="512"/>
      <c r="AIP436" s="505"/>
      <c r="AIQ436" s="505"/>
      <c r="AIR436" s="505"/>
      <c r="AIS436" s="511"/>
      <c r="AIT436" s="512"/>
      <c r="AIU436" s="512"/>
      <c r="AIV436" s="505"/>
      <c r="AIW436" s="505"/>
      <c r="AIX436" s="505"/>
      <c r="AIY436" s="511"/>
      <c r="AIZ436" s="512"/>
      <c r="AJA436" s="512"/>
      <c r="AJB436" s="505"/>
      <c r="AJC436" s="505"/>
      <c r="AJD436" s="505"/>
      <c r="AJE436" s="511"/>
      <c r="AJF436" s="512"/>
      <c r="AJG436" s="512"/>
      <c r="AJH436" s="505"/>
      <c r="AJI436" s="505"/>
      <c r="AJJ436" s="505"/>
      <c r="AJK436" s="511"/>
      <c r="AJL436" s="512"/>
      <c r="AJM436" s="512"/>
      <c r="AJN436" s="505"/>
      <c r="AJO436" s="505"/>
      <c r="AJP436" s="505"/>
      <c r="AJQ436" s="511"/>
      <c r="AJR436" s="512"/>
      <c r="AJS436" s="512"/>
      <c r="AJT436" s="505"/>
      <c r="AJU436" s="505"/>
      <c r="AJV436" s="505"/>
      <c r="AJW436" s="511"/>
      <c r="AJX436" s="512"/>
      <c r="AJY436" s="512"/>
      <c r="AJZ436" s="505"/>
      <c r="AKA436" s="505"/>
      <c r="AKB436" s="505"/>
      <c r="AKC436" s="511"/>
      <c r="AKD436" s="512"/>
      <c r="AKE436" s="512"/>
      <c r="AKF436" s="505"/>
      <c r="AKG436" s="505"/>
      <c r="AKH436" s="505"/>
      <c r="AKI436" s="511"/>
      <c r="AKJ436" s="512"/>
      <c r="AKK436" s="512"/>
      <c r="AKL436" s="505"/>
      <c r="AKM436" s="505"/>
      <c r="AKN436" s="505"/>
      <c r="AKO436" s="511"/>
      <c r="AKP436" s="512"/>
      <c r="AKQ436" s="512"/>
      <c r="AKR436" s="505"/>
      <c r="AKS436" s="505"/>
      <c r="AKT436" s="505"/>
      <c r="AKU436" s="511"/>
      <c r="AKV436" s="512"/>
      <c r="AKW436" s="512"/>
      <c r="AKX436" s="505"/>
      <c r="AKY436" s="505"/>
      <c r="AKZ436" s="505"/>
      <c r="ALA436" s="511"/>
      <c r="ALB436" s="512"/>
      <c r="ALC436" s="512"/>
      <c r="ALD436" s="505"/>
      <c r="ALE436" s="505"/>
      <c r="ALF436" s="505"/>
      <c r="ALG436" s="511"/>
      <c r="ALH436" s="512"/>
      <c r="ALI436" s="512"/>
      <c r="ALJ436" s="505"/>
      <c r="ALK436" s="505"/>
      <c r="ALL436" s="505"/>
      <c r="ALM436" s="511"/>
      <c r="ALN436" s="512"/>
      <c r="ALO436" s="512"/>
      <c r="ALP436" s="505"/>
      <c r="ALQ436" s="505"/>
      <c r="ALR436" s="505"/>
      <c r="ALS436" s="511"/>
      <c r="ALT436" s="512"/>
      <c r="ALU436" s="512"/>
      <c r="ALV436" s="505"/>
      <c r="ALW436" s="505"/>
      <c r="ALX436" s="505"/>
      <c r="ALY436" s="511"/>
      <c r="ALZ436" s="512"/>
      <c r="AMA436" s="512"/>
      <c r="AMB436" s="505"/>
      <c r="AMC436" s="505"/>
      <c r="AMD436" s="505"/>
      <c r="AME436" s="511"/>
      <c r="AMF436" s="512"/>
      <c r="AMG436" s="512"/>
      <c r="AMH436" s="505"/>
      <c r="AMI436" s="505"/>
      <c r="AMJ436" s="505"/>
      <c r="AMK436" s="511"/>
      <c r="AML436" s="512"/>
      <c r="AMM436" s="512"/>
      <c r="AMN436" s="505"/>
      <c r="AMO436" s="505"/>
      <c r="AMP436" s="505"/>
      <c r="AMQ436" s="511"/>
      <c r="AMR436" s="512"/>
      <c r="AMS436" s="512"/>
      <c r="AMT436" s="505"/>
      <c r="AMU436" s="505"/>
      <c r="AMV436" s="505"/>
      <c r="AMW436" s="511"/>
      <c r="AMX436" s="512"/>
      <c r="AMY436" s="512"/>
      <c r="AMZ436" s="505"/>
      <c r="ANA436" s="505"/>
      <c r="ANB436" s="505"/>
      <c r="ANC436" s="511"/>
      <c r="AND436" s="512"/>
      <c r="ANE436" s="512"/>
      <c r="ANF436" s="505"/>
      <c r="ANG436" s="505"/>
      <c r="ANH436" s="505"/>
      <c r="ANI436" s="511"/>
      <c r="ANJ436" s="512"/>
      <c r="ANK436" s="512"/>
      <c r="ANL436" s="505"/>
      <c r="ANM436" s="505"/>
      <c r="ANN436" s="505"/>
      <c r="ANO436" s="511"/>
      <c r="ANP436" s="512"/>
      <c r="ANQ436" s="512"/>
      <c r="ANR436" s="505"/>
      <c r="ANS436" s="505"/>
      <c r="ANT436" s="505"/>
      <c r="ANU436" s="511"/>
      <c r="ANV436" s="512"/>
      <c r="ANW436" s="512"/>
      <c r="ANX436" s="505"/>
      <c r="ANY436" s="505"/>
      <c r="ANZ436" s="505"/>
      <c r="AOA436" s="511"/>
      <c r="AOB436" s="512"/>
      <c r="AOC436" s="512"/>
      <c r="AOD436" s="505"/>
      <c r="AOE436" s="505"/>
      <c r="AOF436" s="505"/>
      <c r="AOG436" s="511"/>
      <c r="AOH436" s="512"/>
      <c r="AOI436" s="512"/>
      <c r="AOJ436" s="505"/>
      <c r="AOK436" s="505"/>
      <c r="AOL436" s="505"/>
      <c r="AOM436" s="511"/>
      <c r="AON436" s="512"/>
      <c r="AOO436" s="512"/>
      <c r="AOP436" s="505"/>
      <c r="AOQ436" s="505"/>
      <c r="AOR436" s="505"/>
      <c r="AOS436" s="511"/>
      <c r="AOT436" s="512"/>
      <c r="AOU436" s="512"/>
      <c r="AOV436" s="505"/>
      <c r="AOW436" s="505"/>
      <c r="AOX436" s="505"/>
      <c r="AOY436" s="511"/>
      <c r="AOZ436" s="512"/>
      <c r="APA436" s="512"/>
      <c r="APB436" s="505"/>
      <c r="APC436" s="505"/>
      <c r="APD436" s="505"/>
      <c r="APE436" s="511"/>
      <c r="APF436" s="512"/>
      <c r="APG436" s="512"/>
      <c r="APH436" s="505"/>
      <c r="API436" s="505"/>
      <c r="APJ436" s="505"/>
      <c r="APK436" s="511"/>
      <c r="APL436" s="512"/>
      <c r="APM436" s="512"/>
      <c r="APN436" s="505"/>
      <c r="APO436" s="505"/>
      <c r="APP436" s="505"/>
      <c r="APQ436" s="511"/>
      <c r="APR436" s="512"/>
      <c r="APS436" s="512"/>
      <c r="APT436" s="505"/>
      <c r="APU436" s="505"/>
      <c r="APV436" s="505"/>
      <c r="APW436" s="511"/>
      <c r="APX436" s="512"/>
      <c r="APY436" s="512"/>
      <c r="APZ436" s="505"/>
      <c r="AQA436" s="505"/>
      <c r="AQB436" s="505"/>
      <c r="AQC436" s="511"/>
      <c r="AQD436" s="512"/>
      <c r="AQE436" s="512"/>
      <c r="AQF436" s="505"/>
      <c r="AQG436" s="505"/>
      <c r="AQH436" s="505"/>
      <c r="AQI436" s="511"/>
      <c r="AQJ436" s="512"/>
      <c r="AQK436" s="512"/>
      <c r="AQL436" s="505"/>
      <c r="AQM436" s="505"/>
      <c r="AQN436" s="505"/>
      <c r="AQO436" s="511"/>
      <c r="AQP436" s="512"/>
      <c r="AQQ436" s="512"/>
      <c r="AQR436" s="505"/>
      <c r="AQS436" s="505"/>
      <c r="AQT436" s="505"/>
      <c r="AQU436" s="511"/>
      <c r="AQV436" s="512"/>
      <c r="AQW436" s="512"/>
      <c r="AQX436" s="505"/>
      <c r="AQY436" s="505"/>
      <c r="AQZ436" s="505"/>
      <c r="ARA436" s="511"/>
      <c r="ARB436" s="512"/>
      <c r="ARC436" s="512"/>
      <c r="ARD436" s="505"/>
      <c r="ARE436" s="505"/>
      <c r="ARF436" s="505"/>
      <c r="ARG436" s="511"/>
      <c r="ARH436" s="512"/>
      <c r="ARI436" s="512"/>
      <c r="ARJ436" s="505"/>
      <c r="ARK436" s="505"/>
      <c r="ARL436" s="505"/>
      <c r="ARM436" s="511"/>
      <c r="ARN436" s="512"/>
      <c r="ARO436" s="512"/>
      <c r="ARP436" s="505"/>
      <c r="ARQ436" s="505"/>
      <c r="ARR436" s="505"/>
      <c r="ARS436" s="511"/>
      <c r="ART436" s="512"/>
      <c r="ARU436" s="512"/>
      <c r="ARV436" s="505"/>
      <c r="ARW436" s="505"/>
      <c r="ARX436" s="505"/>
      <c r="ARY436" s="511"/>
      <c r="ARZ436" s="512"/>
      <c r="ASA436" s="512"/>
      <c r="ASB436" s="505"/>
      <c r="ASC436" s="505"/>
      <c r="ASD436" s="505"/>
      <c r="ASE436" s="511"/>
      <c r="ASF436" s="512"/>
      <c r="ASG436" s="512"/>
      <c r="ASH436" s="505"/>
      <c r="ASI436" s="505"/>
      <c r="ASJ436" s="505"/>
      <c r="ASK436" s="511"/>
      <c r="ASL436" s="512"/>
      <c r="ASM436" s="512"/>
      <c r="ASN436" s="505"/>
      <c r="ASO436" s="505"/>
      <c r="ASP436" s="505"/>
      <c r="ASQ436" s="511"/>
      <c r="ASR436" s="512"/>
      <c r="ASS436" s="512"/>
      <c r="AST436" s="505"/>
      <c r="ASU436" s="505"/>
      <c r="ASV436" s="505"/>
      <c r="ASW436" s="511"/>
      <c r="ASX436" s="512"/>
      <c r="ASY436" s="512"/>
      <c r="ASZ436" s="505"/>
      <c r="ATA436" s="505"/>
      <c r="ATB436" s="505"/>
      <c r="ATC436" s="511"/>
      <c r="ATD436" s="512"/>
      <c r="ATE436" s="512"/>
      <c r="ATF436" s="505"/>
      <c r="ATG436" s="505"/>
      <c r="ATH436" s="505"/>
      <c r="ATI436" s="511"/>
      <c r="ATJ436" s="512"/>
      <c r="ATK436" s="512"/>
      <c r="ATL436" s="505"/>
      <c r="ATM436" s="505"/>
      <c r="ATN436" s="505"/>
      <c r="ATO436" s="511"/>
      <c r="ATP436" s="512"/>
      <c r="ATQ436" s="512"/>
      <c r="ATR436" s="505"/>
      <c r="ATS436" s="505"/>
      <c r="ATT436" s="505"/>
      <c r="ATU436" s="511"/>
      <c r="ATV436" s="512"/>
      <c r="ATW436" s="512"/>
      <c r="ATX436" s="505"/>
      <c r="ATY436" s="505"/>
      <c r="ATZ436" s="505"/>
      <c r="AUA436" s="511"/>
      <c r="AUB436" s="512"/>
      <c r="AUC436" s="512"/>
      <c r="AUD436" s="505"/>
      <c r="AUE436" s="505"/>
      <c r="AUF436" s="505"/>
      <c r="AUG436" s="511"/>
      <c r="AUH436" s="512"/>
      <c r="AUI436" s="512"/>
      <c r="AUJ436" s="505"/>
      <c r="AUK436" s="505"/>
      <c r="AUL436" s="505"/>
      <c r="AUM436" s="511"/>
      <c r="AUN436" s="512"/>
      <c r="AUO436" s="512"/>
      <c r="AUP436" s="505"/>
      <c r="AUQ436" s="505"/>
      <c r="AUR436" s="505"/>
      <c r="AUS436" s="511"/>
      <c r="AUT436" s="512"/>
      <c r="AUU436" s="512"/>
      <c r="AUV436" s="505"/>
      <c r="AUW436" s="505"/>
      <c r="AUX436" s="505"/>
      <c r="AUY436" s="511"/>
      <c r="AUZ436" s="512"/>
      <c r="AVA436" s="512"/>
      <c r="AVB436" s="505"/>
      <c r="AVC436" s="505"/>
      <c r="AVD436" s="505"/>
      <c r="AVE436" s="511"/>
      <c r="AVF436" s="512"/>
      <c r="AVG436" s="512"/>
      <c r="AVH436" s="505"/>
      <c r="AVI436" s="505"/>
      <c r="AVJ436" s="505"/>
      <c r="AVK436" s="511"/>
      <c r="AVL436" s="512"/>
      <c r="AVM436" s="512"/>
      <c r="AVN436" s="505"/>
      <c r="AVO436" s="505"/>
      <c r="AVP436" s="505"/>
      <c r="AVQ436" s="511"/>
      <c r="AVR436" s="512"/>
      <c r="AVS436" s="512"/>
      <c r="AVT436" s="505"/>
      <c r="AVU436" s="505"/>
      <c r="AVV436" s="505"/>
      <c r="AVW436" s="511"/>
      <c r="AVX436" s="512"/>
      <c r="AVY436" s="512"/>
      <c r="AVZ436" s="505"/>
      <c r="AWA436" s="505"/>
      <c r="AWB436" s="505"/>
      <c r="AWC436" s="511"/>
      <c r="AWD436" s="512"/>
      <c r="AWE436" s="512"/>
      <c r="AWF436" s="505"/>
      <c r="AWG436" s="505"/>
      <c r="AWH436" s="505"/>
      <c r="AWI436" s="511"/>
      <c r="AWJ436" s="512"/>
      <c r="AWK436" s="512"/>
      <c r="AWL436" s="505"/>
      <c r="AWM436" s="505"/>
      <c r="AWN436" s="505"/>
      <c r="AWO436" s="511"/>
      <c r="AWP436" s="512"/>
      <c r="AWQ436" s="512"/>
      <c r="AWR436" s="505"/>
      <c r="AWS436" s="505"/>
      <c r="AWT436" s="505"/>
      <c r="AWU436" s="511"/>
      <c r="AWV436" s="512"/>
      <c r="AWW436" s="512"/>
      <c r="AWX436" s="505"/>
      <c r="AWY436" s="505"/>
      <c r="AWZ436" s="505"/>
      <c r="AXA436" s="511"/>
      <c r="AXB436" s="512"/>
      <c r="AXC436" s="512"/>
      <c r="AXD436" s="505"/>
      <c r="AXE436" s="505"/>
      <c r="AXF436" s="505"/>
      <c r="AXG436" s="511"/>
      <c r="AXH436" s="512"/>
      <c r="AXI436" s="512"/>
      <c r="AXJ436" s="505"/>
      <c r="AXK436" s="505"/>
      <c r="AXL436" s="505"/>
      <c r="AXM436" s="511"/>
      <c r="AXN436" s="512"/>
      <c r="AXO436" s="512"/>
      <c r="AXP436" s="505"/>
      <c r="AXQ436" s="505"/>
      <c r="AXR436" s="505"/>
      <c r="AXS436" s="511"/>
      <c r="AXT436" s="512"/>
      <c r="AXU436" s="512"/>
      <c r="AXV436" s="505"/>
      <c r="AXW436" s="505"/>
      <c r="AXX436" s="505"/>
      <c r="AXY436" s="511"/>
      <c r="AXZ436" s="512"/>
      <c r="AYA436" s="512"/>
      <c r="AYB436" s="505"/>
      <c r="AYC436" s="505"/>
      <c r="AYD436" s="505"/>
      <c r="AYE436" s="511"/>
      <c r="AYF436" s="512"/>
      <c r="AYG436" s="512"/>
      <c r="AYH436" s="505"/>
      <c r="AYI436" s="505"/>
      <c r="AYJ436" s="505"/>
      <c r="AYK436" s="511"/>
      <c r="AYL436" s="512"/>
      <c r="AYM436" s="512"/>
      <c r="AYN436" s="505"/>
      <c r="AYO436" s="505"/>
      <c r="AYP436" s="505"/>
      <c r="AYQ436" s="511"/>
      <c r="AYR436" s="512"/>
      <c r="AYS436" s="512"/>
      <c r="AYT436" s="505"/>
      <c r="AYU436" s="505"/>
      <c r="AYV436" s="505"/>
      <c r="AYW436" s="511"/>
      <c r="AYX436" s="512"/>
      <c r="AYY436" s="512"/>
      <c r="AYZ436" s="505"/>
      <c r="AZA436" s="505"/>
      <c r="AZB436" s="505"/>
      <c r="AZC436" s="511"/>
      <c r="AZD436" s="512"/>
      <c r="AZE436" s="512"/>
      <c r="AZF436" s="505"/>
      <c r="AZG436" s="505"/>
      <c r="AZH436" s="505"/>
      <c r="AZI436" s="511"/>
      <c r="AZJ436" s="512"/>
      <c r="AZK436" s="512"/>
      <c r="AZL436" s="505"/>
      <c r="AZM436" s="505"/>
      <c r="AZN436" s="505"/>
      <c r="AZO436" s="511"/>
      <c r="AZP436" s="512"/>
      <c r="AZQ436" s="512"/>
      <c r="AZR436" s="505"/>
      <c r="AZS436" s="505"/>
      <c r="AZT436" s="505"/>
      <c r="AZU436" s="511"/>
      <c r="AZV436" s="512"/>
      <c r="AZW436" s="512"/>
      <c r="AZX436" s="505"/>
      <c r="AZY436" s="505"/>
      <c r="AZZ436" s="505"/>
      <c r="BAA436" s="511"/>
      <c r="BAB436" s="512"/>
      <c r="BAC436" s="512"/>
      <c r="BAD436" s="505"/>
      <c r="BAE436" s="505"/>
      <c r="BAF436" s="505"/>
      <c r="BAG436" s="511"/>
      <c r="BAH436" s="512"/>
      <c r="BAI436" s="512"/>
      <c r="BAJ436" s="505"/>
      <c r="BAK436" s="505"/>
      <c r="BAL436" s="505"/>
      <c r="BAM436" s="511"/>
      <c r="BAN436" s="512"/>
      <c r="BAO436" s="512"/>
      <c r="BAP436" s="505"/>
      <c r="BAQ436" s="505"/>
      <c r="BAR436" s="505"/>
      <c r="BAS436" s="511"/>
      <c r="BAT436" s="512"/>
      <c r="BAU436" s="512"/>
      <c r="BAV436" s="505"/>
      <c r="BAW436" s="505"/>
      <c r="BAX436" s="505"/>
      <c r="BAY436" s="511"/>
      <c r="BAZ436" s="512"/>
      <c r="BBA436" s="512"/>
      <c r="BBB436" s="505"/>
      <c r="BBC436" s="505"/>
      <c r="BBD436" s="505"/>
      <c r="BBE436" s="511"/>
      <c r="BBF436" s="512"/>
      <c r="BBG436" s="512"/>
      <c r="BBH436" s="505"/>
      <c r="BBI436" s="505"/>
      <c r="BBJ436" s="505"/>
      <c r="BBK436" s="511"/>
      <c r="BBL436" s="512"/>
      <c r="BBM436" s="512"/>
      <c r="BBN436" s="505"/>
      <c r="BBO436" s="505"/>
      <c r="BBP436" s="505"/>
      <c r="BBQ436" s="511"/>
      <c r="BBR436" s="512"/>
      <c r="BBS436" s="512"/>
      <c r="BBT436" s="505"/>
      <c r="BBU436" s="505"/>
      <c r="BBV436" s="505"/>
      <c r="BBW436" s="511"/>
      <c r="BBX436" s="512"/>
      <c r="BBY436" s="512"/>
      <c r="BBZ436" s="505"/>
      <c r="BCA436" s="505"/>
      <c r="BCB436" s="505"/>
      <c r="BCC436" s="511"/>
      <c r="BCD436" s="512"/>
      <c r="BCE436" s="512"/>
      <c r="BCF436" s="505"/>
      <c r="BCG436" s="505"/>
      <c r="BCH436" s="505"/>
      <c r="BCI436" s="511"/>
      <c r="BCJ436" s="512"/>
      <c r="BCK436" s="512"/>
      <c r="BCL436" s="505"/>
      <c r="BCM436" s="505"/>
      <c r="BCN436" s="505"/>
      <c r="BCO436" s="511"/>
      <c r="BCP436" s="512"/>
      <c r="BCQ436" s="512"/>
      <c r="BCR436" s="505"/>
      <c r="BCS436" s="505"/>
      <c r="BCT436" s="505"/>
      <c r="BCU436" s="511"/>
      <c r="BCV436" s="512"/>
      <c r="BCW436" s="512"/>
      <c r="BCX436" s="505"/>
      <c r="BCY436" s="505"/>
      <c r="BCZ436" s="505"/>
      <c r="BDA436" s="511"/>
      <c r="BDB436" s="512"/>
      <c r="BDC436" s="512"/>
      <c r="BDD436" s="505"/>
      <c r="BDE436" s="505"/>
      <c r="BDF436" s="505"/>
      <c r="BDG436" s="511"/>
      <c r="BDH436" s="512"/>
      <c r="BDI436" s="512"/>
      <c r="BDJ436" s="505"/>
      <c r="BDK436" s="505"/>
      <c r="BDL436" s="505"/>
      <c r="BDM436" s="511"/>
      <c r="BDN436" s="512"/>
      <c r="BDO436" s="512"/>
      <c r="BDP436" s="505"/>
      <c r="BDQ436" s="505"/>
      <c r="BDR436" s="505"/>
      <c r="BDS436" s="511"/>
      <c r="BDT436" s="512"/>
      <c r="BDU436" s="512"/>
      <c r="BDV436" s="505"/>
      <c r="BDW436" s="505"/>
      <c r="BDX436" s="505"/>
      <c r="BDY436" s="511"/>
      <c r="BDZ436" s="512"/>
      <c r="BEA436" s="512"/>
      <c r="BEB436" s="505"/>
      <c r="BEC436" s="505"/>
      <c r="BED436" s="505"/>
      <c r="BEE436" s="511"/>
      <c r="BEF436" s="512"/>
      <c r="BEG436" s="512"/>
      <c r="BEH436" s="505"/>
      <c r="BEI436" s="505"/>
      <c r="BEJ436" s="505"/>
      <c r="BEK436" s="511"/>
      <c r="BEL436" s="512"/>
      <c r="BEM436" s="512"/>
      <c r="BEN436" s="505"/>
      <c r="BEO436" s="505"/>
      <c r="BEP436" s="505"/>
      <c r="BEQ436" s="511"/>
      <c r="BER436" s="512"/>
      <c r="BES436" s="512"/>
      <c r="BET436" s="505"/>
      <c r="BEU436" s="505"/>
      <c r="BEV436" s="505"/>
      <c r="BEW436" s="511"/>
      <c r="BEX436" s="512"/>
      <c r="BEY436" s="512"/>
      <c r="BEZ436" s="505"/>
      <c r="BFA436" s="505"/>
      <c r="BFB436" s="505"/>
      <c r="BFC436" s="511"/>
      <c r="BFD436" s="512"/>
      <c r="BFE436" s="512"/>
      <c r="BFF436" s="505"/>
      <c r="BFG436" s="505"/>
      <c r="BFH436" s="505"/>
      <c r="BFI436" s="511"/>
      <c r="BFJ436" s="512"/>
      <c r="BFK436" s="512"/>
      <c r="BFL436" s="505"/>
      <c r="BFM436" s="505"/>
      <c r="BFN436" s="505"/>
      <c r="BFO436" s="511"/>
      <c r="BFP436" s="512"/>
      <c r="BFQ436" s="512"/>
      <c r="BFR436" s="505"/>
      <c r="BFS436" s="505"/>
      <c r="BFT436" s="505"/>
      <c r="BFU436" s="511"/>
      <c r="BFV436" s="512"/>
      <c r="BFW436" s="512"/>
      <c r="BFX436" s="505"/>
      <c r="BFY436" s="505"/>
      <c r="BFZ436" s="505"/>
      <c r="BGA436" s="511"/>
      <c r="BGB436" s="512"/>
      <c r="BGC436" s="512"/>
      <c r="BGD436" s="505"/>
      <c r="BGE436" s="505"/>
      <c r="BGF436" s="505"/>
      <c r="BGG436" s="511"/>
      <c r="BGH436" s="512"/>
      <c r="BGI436" s="512"/>
      <c r="BGJ436" s="505"/>
      <c r="BGK436" s="505"/>
      <c r="BGL436" s="505"/>
      <c r="BGM436" s="511"/>
      <c r="BGN436" s="512"/>
      <c r="BGO436" s="512"/>
      <c r="BGP436" s="505"/>
      <c r="BGQ436" s="505"/>
      <c r="BGR436" s="505"/>
      <c r="BGS436" s="511"/>
      <c r="BGT436" s="512"/>
      <c r="BGU436" s="512"/>
      <c r="BGV436" s="505"/>
      <c r="BGW436" s="505"/>
      <c r="BGX436" s="505"/>
      <c r="BGY436" s="511"/>
      <c r="BGZ436" s="512"/>
      <c r="BHA436" s="512"/>
      <c r="BHB436" s="505"/>
      <c r="BHC436" s="505"/>
      <c r="BHD436" s="505"/>
      <c r="BHE436" s="511"/>
      <c r="BHF436" s="512"/>
      <c r="BHG436" s="512"/>
      <c r="BHH436" s="505"/>
      <c r="BHI436" s="505"/>
      <c r="BHJ436" s="505"/>
      <c r="BHK436" s="511"/>
      <c r="BHL436" s="512"/>
      <c r="BHM436" s="512"/>
      <c r="BHN436" s="505"/>
      <c r="BHO436" s="505"/>
      <c r="BHP436" s="505"/>
      <c r="BHQ436" s="511"/>
      <c r="BHR436" s="512"/>
      <c r="BHS436" s="512"/>
      <c r="BHT436" s="505"/>
      <c r="BHU436" s="505"/>
      <c r="BHV436" s="505"/>
      <c r="BHW436" s="511"/>
      <c r="BHX436" s="512"/>
      <c r="BHY436" s="512"/>
      <c r="BHZ436" s="505"/>
      <c r="BIA436" s="505"/>
      <c r="BIB436" s="505"/>
      <c r="BIC436" s="511"/>
      <c r="BID436" s="512"/>
      <c r="BIE436" s="512"/>
      <c r="BIF436" s="505"/>
      <c r="BIG436" s="505"/>
      <c r="BIH436" s="505"/>
      <c r="BII436" s="511"/>
      <c r="BIJ436" s="512"/>
      <c r="BIK436" s="512"/>
      <c r="BIL436" s="505"/>
      <c r="BIM436" s="505"/>
      <c r="BIN436" s="505"/>
      <c r="BIO436" s="511"/>
      <c r="BIP436" s="512"/>
      <c r="BIQ436" s="512"/>
      <c r="BIR436" s="505"/>
      <c r="BIS436" s="505"/>
      <c r="BIT436" s="505"/>
      <c r="BIU436" s="511"/>
      <c r="BIV436" s="512"/>
      <c r="BIW436" s="512"/>
      <c r="BIX436" s="505"/>
      <c r="BIY436" s="505"/>
      <c r="BIZ436" s="505"/>
      <c r="BJA436" s="511"/>
      <c r="BJB436" s="512"/>
      <c r="BJC436" s="512"/>
      <c r="BJD436" s="505"/>
      <c r="BJE436" s="505"/>
      <c r="BJF436" s="505"/>
      <c r="BJG436" s="511"/>
      <c r="BJH436" s="512"/>
      <c r="BJI436" s="512"/>
      <c r="BJJ436" s="505"/>
      <c r="BJK436" s="505"/>
      <c r="BJL436" s="505"/>
      <c r="BJM436" s="511"/>
      <c r="BJN436" s="512"/>
      <c r="BJO436" s="512"/>
      <c r="BJP436" s="505"/>
      <c r="BJQ436" s="505"/>
      <c r="BJR436" s="505"/>
      <c r="BJS436" s="511"/>
      <c r="BJT436" s="512"/>
      <c r="BJU436" s="512"/>
      <c r="BJV436" s="505"/>
      <c r="BJW436" s="505"/>
      <c r="BJX436" s="505"/>
      <c r="BJY436" s="511"/>
      <c r="BJZ436" s="512"/>
      <c r="BKA436" s="512"/>
      <c r="BKB436" s="505"/>
      <c r="BKC436" s="505"/>
      <c r="BKD436" s="505"/>
      <c r="BKE436" s="511"/>
      <c r="BKF436" s="512"/>
      <c r="BKG436" s="512"/>
      <c r="BKH436" s="505"/>
      <c r="BKI436" s="505"/>
      <c r="BKJ436" s="505"/>
      <c r="BKK436" s="511"/>
      <c r="BKL436" s="512"/>
      <c r="BKM436" s="512"/>
      <c r="BKN436" s="505"/>
      <c r="BKO436" s="505"/>
      <c r="BKP436" s="505"/>
      <c r="BKQ436" s="511"/>
      <c r="BKR436" s="512"/>
      <c r="BKS436" s="512"/>
      <c r="BKT436" s="505"/>
      <c r="BKU436" s="505"/>
      <c r="BKV436" s="505"/>
      <c r="BKW436" s="511"/>
      <c r="BKX436" s="512"/>
      <c r="BKY436" s="512"/>
      <c r="BKZ436" s="505"/>
      <c r="BLA436" s="505"/>
      <c r="BLB436" s="505"/>
      <c r="BLC436" s="511"/>
      <c r="BLD436" s="512"/>
      <c r="BLE436" s="512"/>
      <c r="BLF436" s="505"/>
      <c r="BLG436" s="505"/>
      <c r="BLH436" s="505"/>
      <c r="BLI436" s="511"/>
      <c r="BLJ436" s="512"/>
      <c r="BLK436" s="512"/>
      <c r="BLL436" s="505"/>
      <c r="BLM436" s="505"/>
      <c r="BLN436" s="505"/>
      <c r="BLO436" s="511"/>
      <c r="BLP436" s="512"/>
      <c r="BLQ436" s="512"/>
      <c r="BLR436" s="505"/>
      <c r="BLS436" s="505"/>
      <c r="BLT436" s="505"/>
      <c r="BLU436" s="511"/>
      <c r="BLV436" s="512"/>
      <c r="BLW436" s="512"/>
      <c r="BLX436" s="505"/>
      <c r="BLY436" s="505"/>
      <c r="BLZ436" s="505"/>
      <c r="BMA436" s="511"/>
      <c r="BMB436" s="512"/>
      <c r="BMC436" s="512"/>
      <c r="BMD436" s="505"/>
      <c r="BME436" s="505"/>
      <c r="BMF436" s="505"/>
      <c r="BMG436" s="511"/>
      <c r="BMH436" s="512"/>
      <c r="BMI436" s="512"/>
      <c r="BMJ436" s="505"/>
      <c r="BMK436" s="505"/>
      <c r="BML436" s="505"/>
      <c r="BMM436" s="511"/>
      <c r="BMN436" s="512"/>
      <c r="BMO436" s="512"/>
      <c r="BMP436" s="505"/>
      <c r="BMQ436" s="505"/>
      <c r="BMR436" s="505"/>
      <c r="BMS436" s="511"/>
      <c r="BMT436" s="512"/>
      <c r="BMU436" s="512"/>
      <c r="BMV436" s="505"/>
      <c r="BMW436" s="505"/>
      <c r="BMX436" s="505"/>
      <c r="BMY436" s="511"/>
      <c r="BMZ436" s="512"/>
      <c r="BNA436" s="512"/>
      <c r="BNB436" s="505"/>
      <c r="BNC436" s="505"/>
      <c r="BND436" s="505"/>
      <c r="BNE436" s="511"/>
      <c r="BNF436" s="512"/>
      <c r="BNG436" s="512"/>
      <c r="BNH436" s="505"/>
      <c r="BNI436" s="505"/>
      <c r="BNJ436" s="505"/>
      <c r="BNK436" s="511"/>
      <c r="BNL436" s="512"/>
      <c r="BNM436" s="512"/>
      <c r="BNN436" s="505"/>
      <c r="BNO436" s="505"/>
      <c r="BNP436" s="505"/>
      <c r="BNQ436" s="511"/>
      <c r="BNR436" s="512"/>
      <c r="BNS436" s="512"/>
      <c r="BNT436" s="505"/>
      <c r="BNU436" s="505"/>
      <c r="BNV436" s="505"/>
      <c r="BNW436" s="511"/>
      <c r="BNX436" s="512"/>
      <c r="BNY436" s="512"/>
      <c r="BNZ436" s="505"/>
      <c r="BOA436" s="505"/>
      <c r="BOB436" s="505"/>
      <c r="BOC436" s="511"/>
      <c r="BOD436" s="512"/>
      <c r="BOE436" s="512"/>
      <c r="BOF436" s="505"/>
      <c r="BOG436" s="505"/>
      <c r="BOH436" s="505"/>
      <c r="BOI436" s="511"/>
      <c r="BOJ436" s="512"/>
      <c r="BOK436" s="512"/>
      <c r="BOL436" s="505"/>
      <c r="BOM436" s="505"/>
      <c r="BON436" s="505"/>
      <c r="BOO436" s="511"/>
      <c r="BOP436" s="512"/>
      <c r="BOQ436" s="512"/>
      <c r="BOR436" s="505"/>
      <c r="BOS436" s="505"/>
      <c r="BOT436" s="505"/>
      <c r="BOU436" s="511"/>
      <c r="BOV436" s="512"/>
      <c r="BOW436" s="512"/>
      <c r="BOX436" s="505"/>
      <c r="BOY436" s="505"/>
      <c r="BOZ436" s="505"/>
      <c r="BPA436" s="511"/>
      <c r="BPB436" s="512"/>
      <c r="BPC436" s="512"/>
      <c r="BPD436" s="505"/>
      <c r="BPE436" s="505"/>
      <c r="BPF436" s="505"/>
      <c r="BPG436" s="511"/>
      <c r="BPH436" s="512"/>
      <c r="BPI436" s="512"/>
      <c r="BPJ436" s="505"/>
      <c r="BPK436" s="505"/>
      <c r="BPL436" s="505"/>
      <c r="BPM436" s="511"/>
      <c r="BPN436" s="512"/>
      <c r="BPO436" s="512"/>
      <c r="BPP436" s="505"/>
      <c r="BPQ436" s="505"/>
      <c r="BPR436" s="505"/>
      <c r="BPS436" s="511"/>
      <c r="BPT436" s="512"/>
      <c r="BPU436" s="512"/>
      <c r="BPV436" s="505"/>
      <c r="BPW436" s="505"/>
      <c r="BPX436" s="505"/>
      <c r="BPY436" s="511"/>
      <c r="BPZ436" s="512"/>
      <c r="BQA436" s="512"/>
      <c r="BQB436" s="505"/>
      <c r="BQC436" s="505"/>
      <c r="BQD436" s="505"/>
      <c r="BQE436" s="511"/>
      <c r="BQF436" s="512"/>
      <c r="BQG436" s="512"/>
      <c r="BQH436" s="505"/>
      <c r="BQI436" s="505"/>
      <c r="BQJ436" s="505"/>
      <c r="BQK436" s="511"/>
      <c r="BQL436" s="512"/>
      <c r="BQM436" s="512"/>
      <c r="BQN436" s="505"/>
      <c r="BQO436" s="505"/>
      <c r="BQP436" s="505"/>
      <c r="BQQ436" s="511"/>
      <c r="BQR436" s="512"/>
      <c r="BQS436" s="512"/>
      <c r="BQT436" s="505"/>
      <c r="BQU436" s="505"/>
      <c r="BQV436" s="505"/>
      <c r="BQW436" s="511"/>
      <c r="BQX436" s="512"/>
      <c r="BQY436" s="512"/>
      <c r="BQZ436" s="505"/>
      <c r="BRA436" s="505"/>
      <c r="BRB436" s="505"/>
      <c r="BRC436" s="511"/>
      <c r="BRD436" s="512"/>
      <c r="BRE436" s="512"/>
      <c r="BRF436" s="505"/>
      <c r="BRG436" s="505"/>
      <c r="BRH436" s="505"/>
      <c r="BRI436" s="511"/>
      <c r="BRJ436" s="512"/>
      <c r="BRK436" s="512"/>
      <c r="BRL436" s="505"/>
      <c r="BRM436" s="505"/>
      <c r="BRN436" s="505"/>
      <c r="BRO436" s="511"/>
      <c r="BRP436" s="512"/>
      <c r="BRQ436" s="512"/>
      <c r="BRR436" s="505"/>
      <c r="BRS436" s="505"/>
      <c r="BRT436" s="505"/>
      <c r="BRU436" s="511"/>
      <c r="BRV436" s="512"/>
      <c r="BRW436" s="512"/>
      <c r="BRX436" s="505"/>
      <c r="BRY436" s="505"/>
      <c r="BRZ436" s="505"/>
      <c r="BSA436" s="511"/>
      <c r="BSB436" s="512"/>
      <c r="BSC436" s="512"/>
      <c r="BSD436" s="505"/>
      <c r="BSE436" s="505"/>
      <c r="BSF436" s="505"/>
      <c r="BSG436" s="511"/>
      <c r="BSH436" s="512"/>
      <c r="BSI436" s="512"/>
      <c r="BSJ436" s="505"/>
      <c r="BSK436" s="505"/>
      <c r="BSL436" s="505"/>
      <c r="BSM436" s="511"/>
      <c r="BSN436" s="512"/>
      <c r="BSO436" s="512"/>
      <c r="BSP436" s="505"/>
      <c r="BSQ436" s="505"/>
      <c r="BSR436" s="505"/>
      <c r="BSS436" s="511"/>
      <c r="BST436" s="512"/>
      <c r="BSU436" s="512"/>
      <c r="BSV436" s="505"/>
      <c r="BSW436" s="505"/>
      <c r="BSX436" s="505"/>
      <c r="BSY436" s="511"/>
      <c r="BSZ436" s="512"/>
      <c r="BTA436" s="512"/>
      <c r="BTB436" s="505"/>
      <c r="BTC436" s="505"/>
      <c r="BTD436" s="505"/>
      <c r="BTE436" s="511"/>
      <c r="BTF436" s="512"/>
      <c r="BTG436" s="512"/>
      <c r="BTH436" s="505"/>
      <c r="BTI436" s="505"/>
      <c r="BTJ436" s="505"/>
      <c r="BTK436" s="511"/>
      <c r="BTL436" s="512"/>
      <c r="BTM436" s="512"/>
      <c r="BTN436" s="505"/>
      <c r="BTO436" s="505"/>
      <c r="BTP436" s="505"/>
      <c r="BTQ436" s="511"/>
      <c r="BTR436" s="512"/>
      <c r="BTS436" s="512"/>
      <c r="BTT436" s="505"/>
      <c r="BTU436" s="505"/>
      <c r="BTV436" s="505"/>
      <c r="BTW436" s="511"/>
      <c r="BTX436" s="512"/>
      <c r="BTY436" s="512"/>
      <c r="BTZ436" s="505"/>
      <c r="BUA436" s="505"/>
      <c r="BUB436" s="505"/>
      <c r="BUC436" s="511"/>
      <c r="BUD436" s="512"/>
      <c r="BUE436" s="512"/>
      <c r="BUF436" s="505"/>
      <c r="BUG436" s="505"/>
      <c r="BUH436" s="505"/>
      <c r="BUI436" s="511"/>
      <c r="BUJ436" s="512"/>
      <c r="BUK436" s="512"/>
      <c r="BUL436" s="505"/>
      <c r="BUM436" s="505"/>
      <c r="BUN436" s="505"/>
      <c r="BUO436" s="511"/>
      <c r="BUP436" s="512"/>
      <c r="BUQ436" s="512"/>
      <c r="BUR436" s="505"/>
      <c r="BUS436" s="505"/>
      <c r="BUT436" s="505"/>
      <c r="BUU436" s="511"/>
      <c r="BUV436" s="512"/>
      <c r="BUW436" s="512"/>
      <c r="BUX436" s="505"/>
      <c r="BUY436" s="505"/>
      <c r="BUZ436" s="505"/>
      <c r="BVA436" s="511"/>
      <c r="BVB436" s="512"/>
      <c r="BVC436" s="512"/>
      <c r="BVD436" s="505"/>
      <c r="BVE436" s="505"/>
      <c r="BVF436" s="505"/>
      <c r="BVG436" s="511"/>
      <c r="BVH436" s="512"/>
      <c r="BVI436" s="512"/>
      <c r="BVJ436" s="505"/>
      <c r="BVK436" s="505"/>
      <c r="BVL436" s="505"/>
      <c r="BVM436" s="511"/>
      <c r="BVN436" s="512"/>
      <c r="BVO436" s="512"/>
      <c r="BVP436" s="505"/>
      <c r="BVQ436" s="505"/>
      <c r="BVR436" s="505"/>
      <c r="BVS436" s="511"/>
      <c r="BVT436" s="512"/>
      <c r="BVU436" s="512"/>
      <c r="BVV436" s="505"/>
      <c r="BVW436" s="505"/>
      <c r="BVX436" s="505"/>
      <c r="BVY436" s="511"/>
      <c r="BVZ436" s="512"/>
      <c r="BWA436" s="512"/>
      <c r="BWB436" s="505"/>
      <c r="BWC436" s="505"/>
      <c r="BWD436" s="505"/>
      <c r="BWE436" s="511"/>
      <c r="BWF436" s="512"/>
      <c r="BWG436" s="512"/>
      <c r="BWH436" s="505"/>
      <c r="BWI436" s="505"/>
      <c r="BWJ436" s="505"/>
      <c r="BWK436" s="511"/>
      <c r="BWL436" s="512"/>
      <c r="BWM436" s="512"/>
      <c r="BWN436" s="505"/>
      <c r="BWO436" s="505"/>
      <c r="BWP436" s="505"/>
      <c r="BWQ436" s="511"/>
      <c r="BWR436" s="512"/>
      <c r="BWS436" s="512"/>
      <c r="BWT436" s="505"/>
      <c r="BWU436" s="505"/>
      <c r="BWV436" s="505"/>
      <c r="BWW436" s="511"/>
      <c r="BWX436" s="512"/>
      <c r="BWY436" s="512"/>
      <c r="BWZ436" s="505"/>
      <c r="BXA436" s="505"/>
      <c r="BXB436" s="505"/>
      <c r="BXC436" s="511"/>
      <c r="BXD436" s="512"/>
      <c r="BXE436" s="512"/>
      <c r="BXF436" s="505"/>
      <c r="BXG436" s="505"/>
      <c r="BXH436" s="505"/>
      <c r="BXI436" s="511"/>
      <c r="BXJ436" s="512"/>
      <c r="BXK436" s="512"/>
      <c r="BXL436" s="505"/>
      <c r="BXM436" s="505"/>
      <c r="BXN436" s="505"/>
      <c r="BXO436" s="511"/>
      <c r="BXP436" s="512"/>
      <c r="BXQ436" s="512"/>
      <c r="BXR436" s="505"/>
      <c r="BXS436" s="505"/>
      <c r="BXT436" s="505"/>
      <c r="BXU436" s="511"/>
      <c r="BXV436" s="512"/>
      <c r="BXW436" s="512"/>
      <c r="BXX436" s="505"/>
      <c r="BXY436" s="505"/>
      <c r="BXZ436" s="505"/>
      <c r="BYA436" s="511"/>
      <c r="BYB436" s="512"/>
      <c r="BYC436" s="512"/>
      <c r="BYD436" s="505"/>
      <c r="BYE436" s="505"/>
      <c r="BYF436" s="505"/>
      <c r="BYG436" s="511"/>
      <c r="BYH436" s="512"/>
      <c r="BYI436" s="512"/>
      <c r="BYJ436" s="505"/>
      <c r="BYK436" s="505"/>
      <c r="BYL436" s="505"/>
      <c r="BYM436" s="511"/>
      <c r="BYN436" s="512"/>
      <c r="BYO436" s="512"/>
      <c r="BYP436" s="505"/>
      <c r="BYQ436" s="505"/>
      <c r="BYR436" s="505"/>
      <c r="BYS436" s="511"/>
      <c r="BYT436" s="512"/>
      <c r="BYU436" s="512"/>
      <c r="BYV436" s="505"/>
      <c r="BYW436" s="505"/>
      <c r="BYX436" s="505"/>
      <c r="BYY436" s="511"/>
      <c r="BYZ436" s="512"/>
      <c r="BZA436" s="512"/>
      <c r="BZB436" s="505"/>
      <c r="BZC436" s="505"/>
      <c r="BZD436" s="505"/>
      <c r="BZE436" s="511"/>
      <c r="BZF436" s="512"/>
      <c r="BZG436" s="512"/>
      <c r="BZH436" s="505"/>
      <c r="BZI436" s="505"/>
      <c r="BZJ436" s="505"/>
      <c r="BZK436" s="511"/>
      <c r="BZL436" s="512"/>
      <c r="BZM436" s="512"/>
      <c r="BZN436" s="505"/>
      <c r="BZO436" s="505"/>
      <c r="BZP436" s="505"/>
      <c r="BZQ436" s="511"/>
      <c r="BZR436" s="512"/>
      <c r="BZS436" s="512"/>
      <c r="BZT436" s="505"/>
      <c r="BZU436" s="505"/>
      <c r="BZV436" s="505"/>
      <c r="BZW436" s="511"/>
      <c r="BZX436" s="512"/>
      <c r="BZY436" s="512"/>
      <c r="BZZ436" s="505"/>
      <c r="CAA436" s="505"/>
      <c r="CAB436" s="505"/>
      <c r="CAC436" s="511"/>
      <c r="CAD436" s="512"/>
      <c r="CAE436" s="512"/>
      <c r="CAF436" s="505"/>
      <c r="CAG436" s="505"/>
      <c r="CAH436" s="505"/>
      <c r="CAI436" s="511"/>
      <c r="CAJ436" s="512"/>
      <c r="CAK436" s="512"/>
      <c r="CAL436" s="505"/>
      <c r="CAM436" s="505"/>
      <c r="CAN436" s="505"/>
      <c r="CAO436" s="511"/>
      <c r="CAP436" s="512"/>
      <c r="CAQ436" s="512"/>
      <c r="CAR436" s="505"/>
      <c r="CAS436" s="505"/>
      <c r="CAT436" s="505"/>
      <c r="CAU436" s="511"/>
      <c r="CAV436" s="512"/>
      <c r="CAW436" s="512"/>
      <c r="CAX436" s="505"/>
      <c r="CAY436" s="505"/>
      <c r="CAZ436" s="505"/>
      <c r="CBA436" s="511"/>
      <c r="CBB436" s="512"/>
      <c r="CBC436" s="512"/>
      <c r="CBD436" s="505"/>
      <c r="CBE436" s="505"/>
      <c r="CBF436" s="505"/>
      <c r="CBG436" s="511"/>
      <c r="CBH436" s="512"/>
      <c r="CBI436" s="512"/>
      <c r="CBJ436" s="505"/>
      <c r="CBK436" s="505"/>
      <c r="CBL436" s="505"/>
      <c r="CBM436" s="511"/>
      <c r="CBN436" s="512"/>
      <c r="CBO436" s="512"/>
      <c r="CBP436" s="505"/>
      <c r="CBQ436" s="505"/>
      <c r="CBR436" s="505"/>
      <c r="CBS436" s="511"/>
      <c r="CBT436" s="512"/>
      <c r="CBU436" s="512"/>
      <c r="CBV436" s="505"/>
      <c r="CBW436" s="505"/>
      <c r="CBX436" s="505"/>
      <c r="CBY436" s="511"/>
      <c r="CBZ436" s="512"/>
      <c r="CCA436" s="512"/>
      <c r="CCB436" s="505"/>
      <c r="CCC436" s="505"/>
      <c r="CCD436" s="505"/>
      <c r="CCE436" s="511"/>
      <c r="CCF436" s="512"/>
      <c r="CCG436" s="512"/>
      <c r="CCH436" s="505"/>
      <c r="CCI436" s="505"/>
      <c r="CCJ436" s="505"/>
      <c r="CCK436" s="511"/>
      <c r="CCL436" s="512"/>
      <c r="CCM436" s="512"/>
      <c r="CCN436" s="505"/>
      <c r="CCO436" s="505"/>
      <c r="CCP436" s="505"/>
      <c r="CCQ436" s="511"/>
      <c r="CCR436" s="512"/>
      <c r="CCS436" s="512"/>
      <c r="CCT436" s="505"/>
      <c r="CCU436" s="505"/>
      <c r="CCV436" s="505"/>
      <c r="CCW436" s="511"/>
      <c r="CCX436" s="512"/>
      <c r="CCY436" s="512"/>
      <c r="CCZ436" s="505"/>
      <c r="CDA436" s="505"/>
      <c r="CDB436" s="505"/>
      <c r="CDC436" s="511"/>
      <c r="CDD436" s="512"/>
      <c r="CDE436" s="512"/>
      <c r="CDF436" s="505"/>
      <c r="CDG436" s="505"/>
      <c r="CDH436" s="505"/>
      <c r="CDI436" s="511"/>
      <c r="CDJ436" s="512"/>
      <c r="CDK436" s="512"/>
      <c r="CDL436" s="505"/>
      <c r="CDM436" s="505"/>
      <c r="CDN436" s="505"/>
      <c r="CDO436" s="511"/>
      <c r="CDP436" s="512"/>
      <c r="CDQ436" s="512"/>
      <c r="CDR436" s="505"/>
      <c r="CDS436" s="505"/>
      <c r="CDT436" s="505"/>
      <c r="CDU436" s="511"/>
      <c r="CDV436" s="512"/>
      <c r="CDW436" s="512"/>
      <c r="CDX436" s="505"/>
      <c r="CDY436" s="505"/>
      <c r="CDZ436" s="505"/>
      <c r="CEA436" s="511"/>
      <c r="CEB436" s="512"/>
      <c r="CEC436" s="512"/>
      <c r="CED436" s="505"/>
      <c r="CEE436" s="505"/>
      <c r="CEF436" s="505"/>
      <c r="CEG436" s="511"/>
      <c r="CEH436" s="512"/>
      <c r="CEI436" s="512"/>
      <c r="CEJ436" s="505"/>
      <c r="CEK436" s="505"/>
      <c r="CEL436" s="505"/>
      <c r="CEM436" s="511"/>
      <c r="CEN436" s="512"/>
      <c r="CEO436" s="512"/>
      <c r="CEP436" s="505"/>
      <c r="CEQ436" s="505"/>
      <c r="CER436" s="505"/>
      <c r="CES436" s="511"/>
      <c r="CET436" s="512"/>
      <c r="CEU436" s="512"/>
      <c r="CEV436" s="505"/>
      <c r="CEW436" s="505"/>
      <c r="CEX436" s="505"/>
      <c r="CEY436" s="511"/>
      <c r="CEZ436" s="512"/>
      <c r="CFA436" s="512"/>
      <c r="CFB436" s="505"/>
      <c r="CFC436" s="505"/>
      <c r="CFD436" s="505"/>
      <c r="CFE436" s="511"/>
      <c r="CFF436" s="512"/>
      <c r="CFG436" s="512"/>
      <c r="CFH436" s="505"/>
      <c r="CFI436" s="505"/>
      <c r="CFJ436" s="505"/>
      <c r="CFK436" s="511"/>
      <c r="CFL436" s="512"/>
      <c r="CFM436" s="512"/>
      <c r="CFN436" s="505"/>
      <c r="CFO436" s="505"/>
      <c r="CFP436" s="505"/>
      <c r="CFQ436" s="511"/>
      <c r="CFR436" s="512"/>
      <c r="CFS436" s="512"/>
      <c r="CFT436" s="505"/>
      <c r="CFU436" s="505"/>
      <c r="CFV436" s="505"/>
      <c r="CFW436" s="511"/>
      <c r="CFX436" s="512"/>
      <c r="CFY436" s="512"/>
      <c r="CFZ436" s="505"/>
      <c r="CGA436" s="505"/>
      <c r="CGB436" s="505"/>
      <c r="CGC436" s="511"/>
      <c r="CGD436" s="512"/>
      <c r="CGE436" s="512"/>
      <c r="CGF436" s="505"/>
      <c r="CGG436" s="505"/>
      <c r="CGH436" s="505"/>
      <c r="CGI436" s="511"/>
      <c r="CGJ436" s="512"/>
      <c r="CGK436" s="512"/>
      <c r="CGL436" s="505"/>
      <c r="CGM436" s="505"/>
      <c r="CGN436" s="505"/>
      <c r="CGO436" s="511"/>
      <c r="CGP436" s="512"/>
      <c r="CGQ436" s="512"/>
      <c r="CGR436" s="505"/>
      <c r="CGS436" s="505"/>
      <c r="CGT436" s="505"/>
      <c r="CGU436" s="511"/>
      <c r="CGV436" s="512"/>
      <c r="CGW436" s="512"/>
      <c r="CGX436" s="505"/>
      <c r="CGY436" s="505"/>
      <c r="CGZ436" s="505"/>
      <c r="CHA436" s="511"/>
      <c r="CHB436" s="512"/>
      <c r="CHC436" s="512"/>
      <c r="CHD436" s="505"/>
      <c r="CHE436" s="505"/>
      <c r="CHF436" s="505"/>
      <c r="CHG436" s="511"/>
      <c r="CHH436" s="512"/>
      <c r="CHI436" s="512"/>
      <c r="CHJ436" s="505"/>
      <c r="CHK436" s="505"/>
      <c r="CHL436" s="505"/>
      <c r="CHM436" s="511"/>
      <c r="CHN436" s="512"/>
      <c r="CHO436" s="512"/>
      <c r="CHP436" s="505"/>
      <c r="CHQ436" s="505"/>
      <c r="CHR436" s="505"/>
      <c r="CHS436" s="511"/>
      <c r="CHT436" s="512"/>
      <c r="CHU436" s="512"/>
      <c r="CHV436" s="505"/>
      <c r="CHW436" s="505"/>
      <c r="CHX436" s="505"/>
      <c r="CHY436" s="511"/>
      <c r="CHZ436" s="512"/>
      <c r="CIA436" s="512"/>
      <c r="CIB436" s="505"/>
      <c r="CIC436" s="505"/>
      <c r="CID436" s="505"/>
      <c r="CIE436" s="511"/>
      <c r="CIF436" s="512"/>
      <c r="CIG436" s="512"/>
      <c r="CIH436" s="505"/>
      <c r="CII436" s="505"/>
      <c r="CIJ436" s="505"/>
      <c r="CIK436" s="511"/>
      <c r="CIL436" s="512"/>
      <c r="CIM436" s="512"/>
      <c r="CIN436" s="505"/>
      <c r="CIO436" s="505"/>
      <c r="CIP436" s="505"/>
      <c r="CIQ436" s="511"/>
      <c r="CIR436" s="512"/>
      <c r="CIS436" s="512"/>
      <c r="CIT436" s="505"/>
      <c r="CIU436" s="505"/>
      <c r="CIV436" s="505"/>
      <c r="CIW436" s="511"/>
      <c r="CIX436" s="512"/>
      <c r="CIY436" s="512"/>
      <c r="CIZ436" s="505"/>
      <c r="CJA436" s="505"/>
      <c r="CJB436" s="505"/>
      <c r="CJC436" s="511"/>
      <c r="CJD436" s="512"/>
      <c r="CJE436" s="512"/>
      <c r="CJF436" s="505"/>
      <c r="CJG436" s="505"/>
      <c r="CJH436" s="505"/>
      <c r="CJI436" s="511"/>
      <c r="CJJ436" s="512"/>
      <c r="CJK436" s="512"/>
      <c r="CJL436" s="505"/>
      <c r="CJM436" s="505"/>
      <c r="CJN436" s="505"/>
      <c r="CJO436" s="511"/>
      <c r="CJP436" s="512"/>
      <c r="CJQ436" s="512"/>
      <c r="CJR436" s="505"/>
      <c r="CJS436" s="505"/>
      <c r="CJT436" s="505"/>
      <c r="CJU436" s="511"/>
      <c r="CJV436" s="512"/>
      <c r="CJW436" s="512"/>
      <c r="CJX436" s="505"/>
      <c r="CJY436" s="505"/>
      <c r="CJZ436" s="505"/>
      <c r="CKA436" s="511"/>
      <c r="CKB436" s="512"/>
      <c r="CKC436" s="512"/>
      <c r="CKD436" s="505"/>
      <c r="CKE436" s="505"/>
      <c r="CKF436" s="505"/>
      <c r="CKG436" s="511"/>
      <c r="CKH436" s="512"/>
      <c r="CKI436" s="512"/>
      <c r="CKJ436" s="505"/>
      <c r="CKK436" s="505"/>
      <c r="CKL436" s="505"/>
      <c r="CKM436" s="511"/>
      <c r="CKN436" s="512"/>
      <c r="CKO436" s="512"/>
      <c r="CKP436" s="505"/>
      <c r="CKQ436" s="505"/>
      <c r="CKR436" s="505"/>
      <c r="CKS436" s="511"/>
      <c r="CKT436" s="512"/>
      <c r="CKU436" s="512"/>
      <c r="CKV436" s="505"/>
      <c r="CKW436" s="505"/>
      <c r="CKX436" s="505"/>
      <c r="CKY436" s="511"/>
      <c r="CKZ436" s="512"/>
      <c r="CLA436" s="512"/>
      <c r="CLB436" s="505"/>
      <c r="CLC436" s="505"/>
      <c r="CLD436" s="505"/>
      <c r="CLE436" s="511"/>
      <c r="CLF436" s="512"/>
      <c r="CLG436" s="512"/>
      <c r="CLH436" s="505"/>
      <c r="CLI436" s="505"/>
      <c r="CLJ436" s="505"/>
      <c r="CLK436" s="511"/>
      <c r="CLL436" s="512"/>
      <c r="CLM436" s="512"/>
      <c r="CLN436" s="505"/>
      <c r="CLO436" s="505"/>
      <c r="CLP436" s="505"/>
      <c r="CLQ436" s="511"/>
      <c r="CLR436" s="512"/>
      <c r="CLS436" s="512"/>
      <c r="CLT436" s="505"/>
      <c r="CLU436" s="505"/>
      <c r="CLV436" s="505"/>
      <c r="CLW436" s="511"/>
      <c r="CLX436" s="512"/>
      <c r="CLY436" s="512"/>
      <c r="CLZ436" s="505"/>
      <c r="CMA436" s="505"/>
      <c r="CMB436" s="505"/>
      <c r="CMC436" s="511"/>
      <c r="CMD436" s="512"/>
      <c r="CME436" s="512"/>
      <c r="CMF436" s="505"/>
      <c r="CMG436" s="505"/>
      <c r="CMH436" s="505"/>
      <c r="CMI436" s="511"/>
      <c r="CMJ436" s="512"/>
      <c r="CMK436" s="512"/>
      <c r="CML436" s="505"/>
      <c r="CMM436" s="505"/>
      <c r="CMN436" s="505"/>
      <c r="CMO436" s="511"/>
      <c r="CMP436" s="512"/>
      <c r="CMQ436" s="512"/>
      <c r="CMR436" s="505"/>
      <c r="CMS436" s="505"/>
      <c r="CMT436" s="505"/>
      <c r="CMU436" s="511"/>
      <c r="CMV436" s="512"/>
      <c r="CMW436" s="512"/>
      <c r="CMX436" s="505"/>
      <c r="CMY436" s="505"/>
      <c r="CMZ436" s="505"/>
      <c r="CNA436" s="511"/>
      <c r="CNB436" s="512"/>
      <c r="CNC436" s="512"/>
      <c r="CND436" s="505"/>
      <c r="CNE436" s="505"/>
      <c r="CNF436" s="505"/>
      <c r="CNG436" s="511"/>
      <c r="CNH436" s="512"/>
      <c r="CNI436" s="512"/>
      <c r="CNJ436" s="505"/>
      <c r="CNK436" s="505"/>
      <c r="CNL436" s="505"/>
      <c r="CNM436" s="511"/>
      <c r="CNN436" s="512"/>
      <c r="CNO436" s="512"/>
      <c r="CNP436" s="505"/>
      <c r="CNQ436" s="505"/>
      <c r="CNR436" s="505"/>
      <c r="CNS436" s="511"/>
      <c r="CNT436" s="512"/>
      <c r="CNU436" s="512"/>
      <c r="CNV436" s="505"/>
      <c r="CNW436" s="505"/>
      <c r="CNX436" s="505"/>
      <c r="CNY436" s="511"/>
      <c r="CNZ436" s="512"/>
      <c r="COA436" s="512"/>
      <c r="COB436" s="505"/>
      <c r="COC436" s="505"/>
      <c r="COD436" s="505"/>
      <c r="COE436" s="511"/>
      <c r="COF436" s="512"/>
      <c r="COG436" s="512"/>
      <c r="COH436" s="505"/>
      <c r="COI436" s="505"/>
      <c r="COJ436" s="505"/>
      <c r="COK436" s="511"/>
      <c r="COL436" s="512"/>
      <c r="COM436" s="512"/>
      <c r="CON436" s="505"/>
      <c r="COO436" s="505"/>
      <c r="COP436" s="505"/>
      <c r="COQ436" s="511"/>
      <c r="COR436" s="512"/>
      <c r="COS436" s="512"/>
      <c r="COT436" s="505"/>
      <c r="COU436" s="505"/>
      <c r="COV436" s="505"/>
      <c r="COW436" s="511"/>
      <c r="COX436" s="512"/>
      <c r="COY436" s="512"/>
      <c r="COZ436" s="505"/>
      <c r="CPA436" s="505"/>
      <c r="CPB436" s="505"/>
      <c r="CPC436" s="511"/>
      <c r="CPD436" s="512"/>
      <c r="CPE436" s="512"/>
      <c r="CPF436" s="505"/>
      <c r="CPG436" s="505"/>
      <c r="CPH436" s="505"/>
      <c r="CPI436" s="511"/>
      <c r="CPJ436" s="512"/>
      <c r="CPK436" s="512"/>
      <c r="CPL436" s="505"/>
      <c r="CPM436" s="505"/>
      <c r="CPN436" s="505"/>
      <c r="CPO436" s="511"/>
      <c r="CPP436" s="512"/>
      <c r="CPQ436" s="512"/>
      <c r="CPR436" s="505"/>
      <c r="CPS436" s="505"/>
      <c r="CPT436" s="505"/>
      <c r="CPU436" s="511"/>
      <c r="CPV436" s="512"/>
      <c r="CPW436" s="512"/>
      <c r="CPX436" s="505"/>
      <c r="CPY436" s="505"/>
      <c r="CPZ436" s="505"/>
      <c r="CQA436" s="511"/>
      <c r="CQB436" s="512"/>
      <c r="CQC436" s="512"/>
      <c r="CQD436" s="505"/>
      <c r="CQE436" s="505"/>
      <c r="CQF436" s="505"/>
      <c r="CQG436" s="511"/>
      <c r="CQH436" s="512"/>
      <c r="CQI436" s="512"/>
      <c r="CQJ436" s="505"/>
      <c r="CQK436" s="505"/>
      <c r="CQL436" s="505"/>
      <c r="CQM436" s="511"/>
      <c r="CQN436" s="512"/>
      <c r="CQO436" s="512"/>
      <c r="CQP436" s="505"/>
      <c r="CQQ436" s="505"/>
      <c r="CQR436" s="505"/>
      <c r="CQS436" s="511"/>
      <c r="CQT436" s="512"/>
      <c r="CQU436" s="512"/>
      <c r="CQV436" s="505"/>
      <c r="CQW436" s="505"/>
      <c r="CQX436" s="505"/>
      <c r="CQY436" s="511"/>
      <c r="CQZ436" s="512"/>
      <c r="CRA436" s="512"/>
      <c r="CRB436" s="505"/>
      <c r="CRC436" s="505"/>
      <c r="CRD436" s="505"/>
      <c r="CRE436" s="511"/>
      <c r="CRF436" s="512"/>
      <c r="CRG436" s="512"/>
      <c r="CRH436" s="505"/>
      <c r="CRI436" s="505"/>
      <c r="CRJ436" s="505"/>
      <c r="CRK436" s="511"/>
      <c r="CRL436" s="512"/>
      <c r="CRM436" s="512"/>
      <c r="CRN436" s="505"/>
      <c r="CRO436" s="505"/>
      <c r="CRP436" s="505"/>
      <c r="CRQ436" s="511"/>
      <c r="CRR436" s="512"/>
      <c r="CRS436" s="512"/>
      <c r="CRT436" s="505"/>
      <c r="CRU436" s="505"/>
      <c r="CRV436" s="505"/>
      <c r="CRW436" s="511"/>
      <c r="CRX436" s="512"/>
      <c r="CRY436" s="512"/>
      <c r="CRZ436" s="505"/>
      <c r="CSA436" s="505"/>
      <c r="CSB436" s="505"/>
      <c r="CSC436" s="511"/>
      <c r="CSD436" s="512"/>
      <c r="CSE436" s="512"/>
      <c r="CSF436" s="505"/>
      <c r="CSG436" s="505"/>
      <c r="CSH436" s="505"/>
      <c r="CSI436" s="511"/>
      <c r="CSJ436" s="512"/>
      <c r="CSK436" s="512"/>
      <c r="CSL436" s="505"/>
      <c r="CSM436" s="505"/>
      <c r="CSN436" s="505"/>
      <c r="CSO436" s="511"/>
      <c r="CSP436" s="512"/>
      <c r="CSQ436" s="512"/>
      <c r="CSR436" s="505"/>
      <c r="CSS436" s="505"/>
      <c r="CST436" s="505"/>
      <c r="CSU436" s="511"/>
      <c r="CSV436" s="512"/>
      <c r="CSW436" s="512"/>
      <c r="CSX436" s="505"/>
      <c r="CSY436" s="505"/>
      <c r="CSZ436" s="505"/>
      <c r="CTA436" s="511"/>
      <c r="CTB436" s="512"/>
      <c r="CTC436" s="512"/>
      <c r="CTD436" s="505"/>
      <c r="CTE436" s="505"/>
      <c r="CTF436" s="505"/>
      <c r="CTG436" s="511"/>
      <c r="CTH436" s="512"/>
      <c r="CTI436" s="512"/>
      <c r="CTJ436" s="505"/>
      <c r="CTK436" s="505"/>
      <c r="CTL436" s="505"/>
      <c r="CTM436" s="511"/>
      <c r="CTN436" s="512"/>
      <c r="CTO436" s="512"/>
      <c r="CTP436" s="505"/>
      <c r="CTQ436" s="505"/>
      <c r="CTR436" s="505"/>
      <c r="CTS436" s="511"/>
      <c r="CTT436" s="512"/>
      <c r="CTU436" s="512"/>
      <c r="CTV436" s="505"/>
      <c r="CTW436" s="505"/>
      <c r="CTX436" s="505"/>
      <c r="CTY436" s="511"/>
      <c r="CTZ436" s="512"/>
      <c r="CUA436" s="512"/>
      <c r="CUB436" s="505"/>
      <c r="CUC436" s="505"/>
      <c r="CUD436" s="505"/>
      <c r="CUE436" s="511"/>
      <c r="CUF436" s="512"/>
      <c r="CUG436" s="512"/>
      <c r="CUH436" s="505"/>
      <c r="CUI436" s="505"/>
      <c r="CUJ436" s="505"/>
      <c r="CUK436" s="511"/>
      <c r="CUL436" s="512"/>
      <c r="CUM436" s="512"/>
      <c r="CUN436" s="505"/>
      <c r="CUO436" s="505"/>
      <c r="CUP436" s="505"/>
      <c r="CUQ436" s="511"/>
      <c r="CUR436" s="512"/>
      <c r="CUS436" s="512"/>
      <c r="CUT436" s="505"/>
      <c r="CUU436" s="505"/>
      <c r="CUV436" s="505"/>
      <c r="CUW436" s="511"/>
      <c r="CUX436" s="512"/>
      <c r="CUY436" s="512"/>
      <c r="CUZ436" s="505"/>
      <c r="CVA436" s="505"/>
      <c r="CVB436" s="505"/>
      <c r="CVC436" s="511"/>
      <c r="CVD436" s="512"/>
      <c r="CVE436" s="512"/>
      <c r="CVF436" s="505"/>
      <c r="CVG436" s="505"/>
      <c r="CVH436" s="505"/>
      <c r="CVI436" s="511"/>
      <c r="CVJ436" s="512"/>
      <c r="CVK436" s="512"/>
      <c r="CVL436" s="505"/>
      <c r="CVM436" s="505"/>
      <c r="CVN436" s="505"/>
      <c r="CVO436" s="511"/>
      <c r="CVP436" s="512"/>
      <c r="CVQ436" s="512"/>
      <c r="CVR436" s="505"/>
      <c r="CVS436" s="505"/>
      <c r="CVT436" s="505"/>
      <c r="CVU436" s="511"/>
      <c r="CVV436" s="512"/>
      <c r="CVW436" s="512"/>
      <c r="CVX436" s="505"/>
      <c r="CVY436" s="505"/>
      <c r="CVZ436" s="505"/>
      <c r="CWA436" s="511"/>
      <c r="CWB436" s="512"/>
      <c r="CWC436" s="512"/>
      <c r="CWD436" s="505"/>
      <c r="CWE436" s="505"/>
      <c r="CWF436" s="505"/>
      <c r="CWG436" s="511"/>
      <c r="CWH436" s="512"/>
      <c r="CWI436" s="512"/>
      <c r="CWJ436" s="505"/>
      <c r="CWK436" s="505"/>
      <c r="CWL436" s="505"/>
      <c r="CWM436" s="511"/>
      <c r="CWN436" s="512"/>
      <c r="CWO436" s="512"/>
      <c r="CWP436" s="505"/>
      <c r="CWQ436" s="505"/>
      <c r="CWR436" s="505"/>
      <c r="CWS436" s="511"/>
      <c r="CWT436" s="512"/>
      <c r="CWU436" s="512"/>
      <c r="CWV436" s="505"/>
      <c r="CWW436" s="505"/>
      <c r="CWX436" s="505"/>
      <c r="CWY436" s="511"/>
      <c r="CWZ436" s="512"/>
      <c r="CXA436" s="512"/>
      <c r="CXB436" s="505"/>
      <c r="CXC436" s="505"/>
      <c r="CXD436" s="505"/>
      <c r="CXE436" s="511"/>
      <c r="CXF436" s="512"/>
      <c r="CXG436" s="512"/>
      <c r="CXH436" s="505"/>
      <c r="CXI436" s="505"/>
      <c r="CXJ436" s="505"/>
      <c r="CXK436" s="511"/>
      <c r="CXL436" s="512"/>
      <c r="CXM436" s="512"/>
      <c r="CXN436" s="505"/>
      <c r="CXO436" s="505"/>
      <c r="CXP436" s="505"/>
      <c r="CXQ436" s="511"/>
      <c r="CXR436" s="512"/>
      <c r="CXS436" s="512"/>
      <c r="CXT436" s="505"/>
      <c r="CXU436" s="505"/>
      <c r="CXV436" s="505"/>
      <c r="CXW436" s="511"/>
      <c r="CXX436" s="512"/>
      <c r="CXY436" s="512"/>
      <c r="CXZ436" s="505"/>
      <c r="CYA436" s="505"/>
      <c r="CYB436" s="505"/>
      <c r="CYC436" s="511"/>
      <c r="CYD436" s="512"/>
      <c r="CYE436" s="512"/>
      <c r="CYF436" s="505"/>
      <c r="CYG436" s="505"/>
      <c r="CYH436" s="505"/>
      <c r="CYI436" s="511"/>
      <c r="CYJ436" s="512"/>
      <c r="CYK436" s="512"/>
      <c r="CYL436" s="505"/>
      <c r="CYM436" s="505"/>
      <c r="CYN436" s="505"/>
      <c r="CYO436" s="511"/>
      <c r="CYP436" s="512"/>
      <c r="CYQ436" s="512"/>
      <c r="CYR436" s="505"/>
      <c r="CYS436" s="505"/>
      <c r="CYT436" s="505"/>
      <c r="CYU436" s="511"/>
      <c r="CYV436" s="512"/>
      <c r="CYW436" s="512"/>
      <c r="CYX436" s="505"/>
      <c r="CYY436" s="505"/>
      <c r="CYZ436" s="505"/>
      <c r="CZA436" s="511"/>
      <c r="CZB436" s="512"/>
      <c r="CZC436" s="512"/>
      <c r="CZD436" s="505"/>
      <c r="CZE436" s="505"/>
      <c r="CZF436" s="505"/>
      <c r="CZG436" s="511"/>
      <c r="CZH436" s="512"/>
      <c r="CZI436" s="512"/>
      <c r="CZJ436" s="505"/>
      <c r="CZK436" s="505"/>
      <c r="CZL436" s="505"/>
      <c r="CZM436" s="511"/>
      <c r="CZN436" s="512"/>
      <c r="CZO436" s="512"/>
      <c r="CZP436" s="505"/>
      <c r="CZQ436" s="505"/>
      <c r="CZR436" s="505"/>
      <c r="CZS436" s="511"/>
      <c r="CZT436" s="512"/>
      <c r="CZU436" s="512"/>
      <c r="CZV436" s="505"/>
      <c r="CZW436" s="505"/>
      <c r="CZX436" s="505"/>
      <c r="CZY436" s="511"/>
      <c r="CZZ436" s="512"/>
      <c r="DAA436" s="512"/>
      <c r="DAB436" s="505"/>
      <c r="DAC436" s="505"/>
      <c r="DAD436" s="505"/>
      <c r="DAE436" s="511"/>
      <c r="DAF436" s="512"/>
      <c r="DAG436" s="512"/>
      <c r="DAH436" s="505"/>
      <c r="DAI436" s="505"/>
      <c r="DAJ436" s="505"/>
      <c r="DAK436" s="511"/>
      <c r="DAL436" s="512"/>
      <c r="DAM436" s="512"/>
      <c r="DAN436" s="505"/>
      <c r="DAO436" s="505"/>
      <c r="DAP436" s="505"/>
      <c r="DAQ436" s="511"/>
      <c r="DAR436" s="512"/>
      <c r="DAS436" s="512"/>
      <c r="DAT436" s="505"/>
      <c r="DAU436" s="505"/>
      <c r="DAV436" s="505"/>
      <c r="DAW436" s="511"/>
      <c r="DAX436" s="512"/>
      <c r="DAY436" s="512"/>
      <c r="DAZ436" s="505"/>
      <c r="DBA436" s="505"/>
      <c r="DBB436" s="505"/>
      <c r="DBC436" s="511"/>
      <c r="DBD436" s="512"/>
      <c r="DBE436" s="512"/>
      <c r="DBF436" s="505"/>
      <c r="DBG436" s="505"/>
      <c r="DBH436" s="505"/>
      <c r="DBI436" s="511"/>
      <c r="DBJ436" s="512"/>
      <c r="DBK436" s="512"/>
      <c r="DBL436" s="505"/>
      <c r="DBM436" s="505"/>
      <c r="DBN436" s="505"/>
      <c r="DBO436" s="511"/>
      <c r="DBP436" s="512"/>
      <c r="DBQ436" s="512"/>
      <c r="DBR436" s="505"/>
      <c r="DBS436" s="505"/>
      <c r="DBT436" s="505"/>
      <c r="DBU436" s="511"/>
      <c r="DBV436" s="512"/>
      <c r="DBW436" s="512"/>
      <c r="DBX436" s="505"/>
      <c r="DBY436" s="505"/>
      <c r="DBZ436" s="505"/>
      <c r="DCA436" s="511"/>
      <c r="DCB436" s="512"/>
      <c r="DCC436" s="512"/>
      <c r="DCD436" s="505"/>
      <c r="DCE436" s="505"/>
      <c r="DCF436" s="505"/>
      <c r="DCG436" s="511"/>
      <c r="DCH436" s="512"/>
      <c r="DCI436" s="512"/>
      <c r="DCJ436" s="505"/>
      <c r="DCK436" s="505"/>
      <c r="DCL436" s="505"/>
      <c r="DCM436" s="511"/>
      <c r="DCN436" s="512"/>
      <c r="DCO436" s="512"/>
      <c r="DCP436" s="505"/>
      <c r="DCQ436" s="505"/>
      <c r="DCR436" s="505"/>
      <c r="DCS436" s="511"/>
      <c r="DCT436" s="512"/>
      <c r="DCU436" s="512"/>
      <c r="DCV436" s="505"/>
      <c r="DCW436" s="505"/>
      <c r="DCX436" s="505"/>
      <c r="DCY436" s="511"/>
      <c r="DCZ436" s="512"/>
      <c r="DDA436" s="512"/>
      <c r="DDB436" s="505"/>
      <c r="DDC436" s="505"/>
      <c r="DDD436" s="505"/>
      <c r="DDE436" s="511"/>
      <c r="DDF436" s="512"/>
      <c r="DDG436" s="512"/>
      <c r="DDH436" s="505"/>
      <c r="DDI436" s="505"/>
      <c r="DDJ436" s="505"/>
      <c r="DDK436" s="511"/>
      <c r="DDL436" s="512"/>
      <c r="DDM436" s="512"/>
      <c r="DDN436" s="505"/>
      <c r="DDO436" s="505"/>
      <c r="DDP436" s="505"/>
      <c r="DDQ436" s="511"/>
      <c r="DDR436" s="512"/>
      <c r="DDS436" s="512"/>
      <c r="DDT436" s="505"/>
      <c r="DDU436" s="505"/>
      <c r="DDV436" s="505"/>
      <c r="DDW436" s="511"/>
      <c r="DDX436" s="512"/>
      <c r="DDY436" s="512"/>
      <c r="DDZ436" s="505"/>
      <c r="DEA436" s="505"/>
      <c r="DEB436" s="505"/>
      <c r="DEC436" s="511"/>
      <c r="DED436" s="512"/>
      <c r="DEE436" s="512"/>
      <c r="DEF436" s="505"/>
      <c r="DEG436" s="505"/>
      <c r="DEH436" s="505"/>
      <c r="DEI436" s="511"/>
      <c r="DEJ436" s="512"/>
      <c r="DEK436" s="512"/>
      <c r="DEL436" s="505"/>
      <c r="DEM436" s="505"/>
      <c r="DEN436" s="505"/>
      <c r="DEO436" s="511"/>
      <c r="DEP436" s="512"/>
      <c r="DEQ436" s="512"/>
      <c r="DER436" s="505"/>
      <c r="DES436" s="505"/>
      <c r="DET436" s="505"/>
      <c r="DEU436" s="511"/>
      <c r="DEV436" s="512"/>
      <c r="DEW436" s="512"/>
      <c r="DEX436" s="505"/>
      <c r="DEY436" s="505"/>
      <c r="DEZ436" s="505"/>
      <c r="DFA436" s="511"/>
      <c r="DFB436" s="512"/>
      <c r="DFC436" s="512"/>
      <c r="DFD436" s="505"/>
      <c r="DFE436" s="505"/>
      <c r="DFF436" s="505"/>
      <c r="DFG436" s="511"/>
      <c r="DFH436" s="512"/>
      <c r="DFI436" s="512"/>
      <c r="DFJ436" s="505"/>
      <c r="DFK436" s="505"/>
      <c r="DFL436" s="505"/>
      <c r="DFM436" s="511"/>
      <c r="DFN436" s="512"/>
      <c r="DFO436" s="512"/>
      <c r="DFP436" s="505"/>
      <c r="DFQ436" s="505"/>
      <c r="DFR436" s="505"/>
      <c r="DFS436" s="511"/>
      <c r="DFT436" s="512"/>
      <c r="DFU436" s="512"/>
      <c r="DFV436" s="505"/>
      <c r="DFW436" s="505"/>
      <c r="DFX436" s="505"/>
      <c r="DFY436" s="511"/>
      <c r="DFZ436" s="512"/>
      <c r="DGA436" s="512"/>
      <c r="DGB436" s="505"/>
      <c r="DGC436" s="505"/>
      <c r="DGD436" s="505"/>
      <c r="DGE436" s="511"/>
      <c r="DGF436" s="512"/>
      <c r="DGG436" s="512"/>
      <c r="DGH436" s="505"/>
      <c r="DGI436" s="505"/>
      <c r="DGJ436" s="505"/>
      <c r="DGK436" s="511"/>
      <c r="DGL436" s="512"/>
      <c r="DGM436" s="512"/>
      <c r="DGN436" s="505"/>
      <c r="DGO436" s="505"/>
      <c r="DGP436" s="505"/>
      <c r="DGQ436" s="511"/>
      <c r="DGR436" s="512"/>
      <c r="DGS436" s="512"/>
      <c r="DGT436" s="505"/>
      <c r="DGU436" s="505"/>
      <c r="DGV436" s="505"/>
      <c r="DGW436" s="511"/>
      <c r="DGX436" s="512"/>
      <c r="DGY436" s="512"/>
      <c r="DGZ436" s="505"/>
      <c r="DHA436" s="505"/>
      <c r="DHB436" s="505"/>
      <c r="DHC436" s="511"/>
      <c r="DHD436" s="512"/>
      <c r="DHE436" s="512"/>
      <c r="DHF436" s="505"/>
      <c r="DHG436" s="505"/>
      <c r="DHH436" s="505"/>
      <c r="DHI436" s="511"/>
      <c r="DHJ436" s="512"/>
      <c r="DHK436" s="512"/>
      <c r="DHL436" s="505"/>
      <c r="DHM436" s="505"/>
      <c r="DHN436" s="505"/>
      <c r="DHO436" s="511"/>
      <c r="DHP436" s="512"/>
      <c r="DHQ436" s="512"/>
      <c r="DHR436" s="505"/>
      <c r="DHS436" s="505"/>
      <c r="DHT436" s="505"/>
      <c r="DHU436" s="511"/>
      <c r="DHV436" s="512"/>
      <c r="DHW436" s="512"/>
      <c r="DHX436" s="505"/>
      <c r="DHY436" s="505"/>
      <c r="DHZ436" s="505"/>
      <c r="DIA436" s="511"/>
      <c r="DIB436" s="512"/>
      <c r="DIC436" s="512"/>
      <c r="DID436" s="505"/>
      <c r="DIE436" s="505"/>
      <c r="DIF436" s="505"/>
      <c r="DIG436" s="511"/>
      <c r="DIH436" s="512"/>
      <c r="DII436" s="512"/>
      <c r="DIJ436" s="505"/>
      <c r="DIK436" s="505"/>
      <c r="DIL436" s="505"/>
      <c r="DIM436" s="511"/>
      <c r="DIN436" s="512"/>
      <c r="DIO436" s="512"/>
      <c r="DIP436" s="505"/>
      <c r="DIQ436" s="505"/>
      <c r="DIR436" s="505"/>
      <c r="DIS436" s="511"/>
      <c r="DIT436" s="512"/>
      <c r="DIU436" s="512"/>
      <c r="DIV436" s="505"/>
      <c r="DIW436" s="505"/>
      <c r="DIX436" s="505"/>
      <c r="DIY436" s="511"/>
      <c r="DIZ436" s="512"/>
      <c r="DJA436" s="512"/>
      <c r="DJB436" s="505"/>
      <c r="DJC436" s="505"/>
      <c r="DJD436" s="505"/>
      <c r="DJE436" s="511"/>
      <c r="DJF436" s="512"/>
      <c r="DJG436" s="512"/>
      <c r="DJH436" s="505"/>
      <c r="DJI436" s="505"/>
      <c r="DJJ436" s="505"/>
      <c r="DJK436" s="511"/>
      <c r="DJL436" s="512"/>
      <c r="DJM436" s="512"/>
      <c r="DJN436" s="505"/>
      <c r="DJO436" s="505"/>
      <c r="DJP436" s="505"/>
      <c r="DJQ436" s="511"/>
      <c r="DJR436" s="512"/>
      <c r="DJS436" s="512"/>
      <c r="DJT436" s="505"/>
      <c r="DJU436" s="505"/>
      <c r="DJV436" s="505"/>
      <c r="DJW436" s="511"/>
      <c r="DJX436" s="512"/>
      <c r="DJY436" s="512"/>
      <c r="DJZ436" s="505"/>
      <c r="DKA436" s="505"/>
      <c r="DKB436" s="505"/>
      <c r="DKC436" s="511"/>
      <c r="DKD436" s="512"/>
      <c r="DKE436" s="512"/>
      <c r="DKF436" s="505"/>
      <c r="DKG436" s="505"/>
      <c r="DKH436" s="505"/>
      <c r="DKI436" s="511"/>
      <c r="DKJ436" s="512"/>
      <c r="DKK436" s="512"/>
      <c r="DKL436" s="505"/>
      <c r="DKM436" s="505"/>
      <c r="DKN436" s="505"/>
      <c r="DKO436" s="511"/>
      <c r="DKP436" s="512"/>
      <c r="DKQ436" s="512"/>
      <c r="DKR436" s="505"/>
      <c r="DKS436" s="505"/>
      <c r="DKT436" s="505"/>
      <c r="DKU436" s="511"/>
      <c r="DKV436" s="512"/>
      <c r="DKW436" s="512"/>
      <c r="DKX436" s="505"/>
      <c r="DKY436" s="505"/>
      <c r="DKZ436" s="505"/>
      <c r="DLA436" s="511"/>
      <c r="DLB436" s="512"/>
      <c r="DLC436" s="512"/>
      <c r="DLD436" s="505"/>
      <c r="DLE436" s="505"/>
      <c r="DLF436" s="505"/>
      <c r="DLG436" s="511"/>
      <c r="DLH436" s="512"/>
      <c r="DLI436" s="512"/>
      <c r="DLJ436" s="505"/>
      <c r="DLK436" s="505"/>
      <c r="DLL436" s="505"/>
      <c r="DLM436" s="511"/>
      <c r="DLN436" s="512"/>
      <c r="DLO436" s="512"/>
      <c r="DLP436" s="505"/>
      <c r="DLQ436" s="505"/>
      <c r="DLR436" s="505"/>
      <c r="DLS436" s="511"/>
      <c r="DLT436" s="512"/>
      <c r="DLU436" s="512"/>
      <c r="DLV436" s="505"/>
      <c r="DLW436" s="505"/>
      <c r="DLX436" s="505"/>
      <c r="DLY436" s="511"/>
      <c r="DLZ436" s="512"/>
      <c r="DMA436" s="512"/>
      <c r="DMB436" s="505"/>
      <c r="DMC436" s="505"/>
      <c r="DMD436" s="505"/>
      <c r="DME436" s="511"/>
      <c r="DMF436" s="512"/>
      <c r="DMG436" s="512"/>
      <c r="DMH436" s="505"/>
      <c r="DMI436" s="505"/>
      <c r="DMJ436" s="505"/>
      <c r="DMK436" s="511"/>
      <c r="DML436" s="512"/>
      <c r="DMM436" s="512"/>
      <c r="DMN436" s="505"/>
      <c r="DMO436" s="505"/>
      <c r="DMP436" s="505"/>
      <c r="DMQ436" s="511"/>
      <c r="DMR436" s="512"/>
      <c r="DMS436" s="512"/>
      <c r="DMT436" s="505"/>
      <c r="DMU436" s="505"/>
      <c r="DMV436" s="505"/>
      <c r="DMW436" s="511"/>
      <c r="DMX436" s="512"/>
      <c r="DMY436" s="512"/>
      <c r="DMZ436" s="505"/>
      <c r="DNA436" s="505"/>
      <c r="DNB436" s="505"/>
      <c r="DNC436" s="511"/>
      <c r="DND436" s="512"/>
      <c r="DNE436" s="512"/>
      <c r="DNF436" s="505"/>
      <c r="DNG436" s="505"/>
      <c r="DNH436" s="505"/>
      <c r="DNI436" s="511"/>
      <c r="DNJ436" s="512"/>
      <c r="DNK436" s="512"/>
      <c r="DNL436" s="505"/>
      <c r="DNM436" s="505"/>
      <c r="DNN436" s="505"/>
      <c r="DNO436" s="511"/>
      <c r="DNP436" s="512"/>
      <c r="DNQ436" s="512"/>
      <c r="DNR436" s="505"/>
      <c r="DNS436" s="505"/>
      <c r="DNT436" s="505"/>
      <c r="DNU436" s="511"/>
      <c r="DNV436" s="512"/>
      <c r="DNW436" s="512"/>
      <c r="DNX436" s="505"/>
      <c r="DNY436" s="505"/>
      <c r="DNZ436" s="505"/>
      <c r="DOA436" s="511"/>
      <c r="DOB436" s="512"/>
      <c r="DOC436" s="512"/>
      <c r="DOD436" s="505"/>
      <c r="DOE436" s="505"/>
      <c r="DOF436" s="505"/>
      <c r="DOG436" s="511"/>
      <c r="DOH436" s="512"/>
      <c r="DOI436" s="512"/>
      <c r="DOJ436" s="505"/>
      <c r="DOK436" s="505"/>
      <c r="DOL436" s="505"/>
      <c r="DOM436" s="511"/>
      <c r="DON436" s="512"/>
      <c r="DOO436" s="512"/>
      <c r="DOP436" s="505"/>
      <c r="DOQ436" s="505"/>
      <c r="DOR436" s="505"/>
      <c r="DOS436" s="511"/>
      <c r="DOT436" s="512"/>
      <c r="DOU436" s="512"/>
      <c r="DOV436" s="505"/>
      <c r="DOW436" s="505"/>
      <c r="DOX436" s="505"/>
      <c r="DOY436" s="511"/>
      <c r="DOZ436" s="512"/>
      <c r="DPA436" s="512"/>
      <c r="DPB436" s="505"/>
      <c r="DPC436" s="505"/>
      <c r="DPD436" s="505"/>
      <c r="DPE436" s="511"/>
      <c r="DPF436" s="512"/>
      <c r="DPG436" s="512"/>
      <c r="DPH436" s="505"/>
      <c r="DPI436" s="505"/>
      <c r="DPJ436" s="505"/>
      <c r="DPK436" s="511"/>
      <c r="DPL436" s="512"/>
      <c r="DPM436" s="512"/>
      <c r="DPN436" s="505"/>
      <c r="DPO436" s="505"/>
      <c r="DPP436" s="505"/>
      <c r="DPQ436" s="511"/>
      <c r="DPR436" s="512"/>
      <c r="DPS436" s="512"/>
      <c r="DPT436" s="505"/>
      <c r="DPU436" s="505"/>
      <c r="DPV436" s="505"/>
      <c r="DPW436" s="511"/>
      <c r="DPX436" s="512"/>
      <c r="DPY436" s="512"/>
      <c r="DPZ436" s="505"/>
      <c r="DQA436" s="505"/>
      <c r="DQB436" s="505"/>
      <c r="DQC436" s="511"/>
      <c r="DQD436" s="512"/>
      <c r="DQE436" s="512"/>
      <c r="DQF436" s="505"/>
      <c r="DQG436" s="505"/>
      <c r="DQH436" s="505"/>
      <c r="DQI436" s="511"/>
      <c r="DQJ436" s="512"/>
      <c r="DQK436" s="512"/>
      <c r="DQL436" s="505"/>
      <c r="DQM436" s="505"/>
      <c r="DQN436" s="505"/>
      <c r="DQO436" s="511"/>
      <c r="DQP436" s="512"/>
      <c r="DQQ436" s="512"/>
      <c r="DQR436" s="505"/>
      <c r="DQS436" s="505"/>
      <c r="DQT436" s="505"/>
      <c r="DQU436" s="511"/>
      <c r="DQV436" s="512"/>
      <c r="DQW436" s="512"/>
      <c r="DQX436" s="505"/>
      <c r="DQY436" s="505"/>
      <c r="DQZ436" s="505"/>
      <c r="DRA436" s="511"/>
      <c r="DRB436" s="512"/>
      <c r="DRC436" s="512"/>
      <c r="DRD436" s="505"/>
      <c r="DRE436" s="505"/>
      <c r="DRF436" s="505"/>
      <c r="DRG436" s="511"/>
      <c r="DRH436" s="512"/>
      <c r="DRI436" s="512"/>
      <c r="DRJ436" s="505"/>
      <c r="DRK436" s="505"/>
      <c r="DRL436" s="505"/>
      <c r="DRM436" s="511"/>
      <c r="DRN436" s="512"/>
      <c r="DRO436" s="512"/>
      <c r="DRP436" s="505"/>
      <c r="DRQ436" s="505"/>
      <c r="DRR436" s="505"/>
      <c r="DRS436" s="511"/>
      <c r="DRT436" s="512"/>
      <c r="DRU436" s="512"/>
      <c r="DRV436" s="505"/>
      <c r="DRW436" s="505"/>
      <c r="DRX436" s="505"/>
      <c r="DRY436" s="511"/>
      <c r="DRZ436" s="512"/>
      <c r="DSA436" s="512"/>
      <c r="DSB436" s="505"/>
      <c r="DSC436" s="505"/>
      <c r="DSD436" s="505"/>
      <c r="DSE436" s="511"/>
      <c r="DSF436" s="512"/>
      <c r="DSG436" s="512"/>
      <c r="DSH436" s="505"/>
      <c r="DSI436" s="505"/>
      <c r="DSJ436" s="505"/>
      <c r="DSK436" s="511"/>
      <c r="DSL436" s="512"/>
      <c r="DSM436" s="512"/>
      <c r="DSN436" s="505"/>
      <c r="DSO436" s="505"/>
      <c r="DSP436" s="505"/>
      <c r="DSQ436" s="511"/>
      <c r="DSR436" s="512"/>
      <c r="DSS436" s="512"/>
      <c r="DST436" s="505"/>
      <c r="DSU436" s="505"/>
      <c r="DSV436" s="505"/>
      <c r="DSW436" s="511"/>
      <c r="DSX436" s="512"/>
      <c r="DSY436" s="512"/>
      <c r="DSZ436" s="505"/>
      <c r="DTA436" s="505"/>
      <c r="DTB436" s="505"/>
      <c r="DTC436" s="511"/>
      <c r="DTD436" s="512"/>
      <c r="DTE436" s="512"/>
      <c r="DTF436" s="505"/>
      <c r="DTG436" s="505"/>
      <c r="DTH436" s="505"/>
      <c r="DTI436" s="511"/>
      <c r="DTJ436" s="512"/>
      <c r="DTK436" s="512"/>
      <c r="DTL436" s="505"/>
      <c r="DTM436" s="505"/>
      <c r="DTN436" s="505"/>
      <c r="DTO436" s="511"/>
      <c r="DTP436" s="512"/>
      <c r="DTQ436" s="512"/>
      <c r="DTR436" s="505"/>
      <c r="DTS436" s="505"/>
      <c r="DTT436" s="505"/>
      <c r="DTU436" s="511"/>
      <c r="DTV436" s="512"/>
      <c r="DTW436" s="512"/>
      <c r="DTX436" s="505"/>
      <c r="DTY436" s="505"/>
      <c r="DTZ436" s="505"/>
      <c r="DUA436" s="511"/>
      <c r="DUB436" s="512"/>
      <c r="DUC436" s="512"/>
      <c r="DUD436" s="505"/>
      <c r="DUE436" s="505"/>
      <c r="DUF436" s="505"/>
      <c r="DUG436" s="511"/>
      <c r="DUH436" s="512"/>
      <c r="DUI436" s="512"/>
      <c r="DUJ436" s="505"/>
      <c r="DUK436" s="505"/>
      <c r="DUL436" s="505"/>
      <c r="DUM436" s="511"/>
      <c r="DUN436" s="512"/>
      <c r="DUO436" s="512"/>
      <c r="DUP436" s="505"/>
      <c r="DUQ436" s="505"/>
      <c r="DUR436" s="505"/>
      <c r="DUS436" s="511"/>
      <c r="DUT436" s="512"/>
      <c r="DUU436" s="512"/>
      <c r="DUV436" s="505"/>
      <c r="DUW436" s="505"/>
      <c r="DUX436" s="505"/>
      <c r="DUY436" s="511"/>
      <c r="DUZ436" s="512"/>
      <c r="DVA436" s="512"/>
      <c r="DVB436" s="505"/>
      <c r="DVC436" s="505"/>
      <c r="DVD436" s="505"/>
      <c r="DVE436" s="511"/>
      <c r="DVF436" s="512"/>
      <c r="DVG436" s="512"/>
      <c r="DVH436" s="505"/>
      <c r="DVI436" s="505"/>
      <c r="DVJ436" s="505"/>
      <c r="DVK436" s="511"/>
      <c r="DVL436" s="512"/>
      <c r="DVM436" s="512"/>
      <c r="DVN436" s="505"/>
      <c r="DVO436" s="505"/>
      <c r="DVP436" s="505"/>
      <c r="DVQ436" s="511"/>
      <c r="DVR436" s="512"/>
      <c r="DVS436" s="512"/>
      <c r="DVT436" s="505"/>
      <c r="DVU436" s="505"/>
      <c r="DVV436" s="505"/>
      <c r="DVW436" s="511"/>
      <c r="DVX436" s="512"/>
      <c r="DVY436" s="512"/>
      <c r="DVZ436" s="505"/>
      <c r="DWA436" s="505"/>
      <c r="DWB436" s="505"/>
      <c r="DWC436" s="511"/>
      <c r="DWD436" s="512"/>
      <c r="DWE436" s="512"/>
      <c r="DWF436" s="505"/>
      <c r="DWG436" s="505"/>
      <c r="DWH436" s="505"/>
      <c r="DWI436" s="511"/>
      <c r="DWJ436" s="512"/>
      <c r="DWK436" s="512"/>
      <c r="DWL436" s="505"/>
      <c r="DWM436" s="505"/>
      <c r="DWN436" s="505"/>
      <c r="DWO436" s="511"/>
      <c r="DWP436" s="512"/>
      <c r="DWQ436" s="512"/>
      <c r="DWR436" s="505"/>
      <c r="DWS436" s="505"/>
      <c r="DWT436" s="505"/>
      <c r="DWU436" s="511"/>
      <c r="DWV436" s="512"/>
      <c r="DWW436" s="512"/>
      <c r="DWX436" s="505"/>
      <c r="DWY436" s="505"/>
      <c r="DWZ436" s="505"/>
      <c r="DXA436" s="511"/>
      <c r="DXB436" s="512"/>
      <c r="DXC436" s="512"/>
      <c r="DXD436" s="505"/>
      <c r="DXE436" s="505"/>
      <c r="DXF436" s="505"/>
      <c r="DXG436" s="511"/>
      <c r="DXH436" s="512"/>
      <c r="DXI436" s="512"/>
      <c r="DXJ436" s="505"/>
      <c r="DXK436" s="505"/>
      <c r="DXL436" s="505"/>
      <c r="DXM436" s="511"/>
      <c r="DXN436" s="512"/>
      <c r="DXO436" s="512"/>
      <c r="DXP436" s="505"/>
      <c r="DXQ436" s="505"/>
      <c r="DXR436" s="505"/>
      <c r="DXS436" s="511"/>
      <c r="DXT436" s="512"/>
      <c r="DXU436" s="512"/>
      <c r="DXV436" s="505"/>
      <c r="DXW436" s="505"/>
      <c r="DXX436" s="505"/>
      <c r="DXY436" s="511"/>
      <c r="DXZ436" s="512"/>
      <c r="DYA436" s="512"/>
      <c r="DYB436" s="505"/>
      <c r="DYC436" s="505"/>
      <c r="DYD436" s="505"/>
      <c r="DYE436" s="511"/>
      <c r="DYF436" s="512"/>
      <c r="DYG436" s="512"/>
      <c r="DYH436" s="505"/>
      <c r="DYI436" s="505"/>
      <c r="DYJ436" s="505"/>
      <c r="DYK436" s="511"/>
      <c r="DYL436" s="512"/>
      <c r="DYM436" s="512"/>
      <c r="DYN436" s="505"/>
      <c r="DYO436" s="505"/>
      <c r="DYP436" s="505"/>
      <c r="DYQ436" s="511"/>
      <c r="DYR436" s="512"/>
      <c r="DYS436" s="512"/>
      <c r="DYT436" s="505"/>
      <c r="DYU436" s="505"/>
      <c r="DYV436" s="505"/>
      <c r="DYW436" s="511"/>
      <c r="DYX436" s="512"/>
      <c r="DYY436" s="512"/>
      <c r="DYZ436" s="505"/>
      <c r="DZA436" s="505"/>
      <c r="DZB436" s="505"/>
      <c r="DZC436" s="511"/>
      <c r="DZD436" s="512"/>
      <c r="DZE436" s="512"/>
      <c r="DZF436" s="505"/>
      <c r="DZG436" s="505"/>
      <c r="DZH436" s="505"/>
      <c r="DZI436" s="511"/>
      <c r="DZJ436" s="512"/>
      <c r="DZK436" s="512"/>
      <c r="DZL436" s="505"/>
      <c r="DZM436" s="505"/>
      <c r="DZN436" s="505"/>
      <c r="DZO436" s="511"/>
      <c r="DZP436" s="512"/>
      <c r="DZQ436" s="512"/>
      <c r="DZR436" s="505"/>
      <c r="DZS436" s="505"/>
      <c r="DZT436" s="505"/>
      <c r="DZU436" s="511"/>
      <c r="DZV436" s="512"/>
      <c r="DZW436" s="512"/>
      <c r="DZX436" s="505"/>
      <c r="DZY436" s="505"/>
      <c r="DZZ436" s="505"/>
      <c r="EAA436" s="511"/>
      <c r="EAB436" s="512"/>
      <c r="EAC436" s="512"/>
      <c r="EAD436" s="505"/>
      <c r="EAE436" s="505"/>
      <c r="EAF436" s="505"/>
      <c r="EAG436" s="511"/>
      <c r="EAH436" s="512"/>
      <c r="EAI436" s="512"/>
      <c r="EAJ436" s="505"/>
      <c r="EAK436" s="505"/>
      <c r="EAL436" s="505"/>
      <c r="EAM436" s="511"/>
      <c r="EAN436" s="512"/>
      <c r="EAO436" s="512"/>
      <c r="EAP436" s="505"/>
      <c r="EAQ436" s="505"/>
      <c r="EAR436" s="505"/>
      <c r="EAS436" s="511"/>
      <c r="EAT436" s="512"/>
      <c r="EAU436" s="512"/>
      <c r="EAV436" s="505"/>
      <c r="EAW436" s="505"/>
      <c r="EAX436" s="505"/>
      <c r="EAY436" s="511"/>
      <c r="EAZ436" s="512"/>
      <c r="EBA436" s="512"/>
      <c r="EBB436" s="505"/>
      <c r="EBC436" s="505"/>
      <c r="EBD436" s="505"/>
      <c r="EBE436" s="511"/>
      <c r="EBF436" s="512"/>
      <c r="EBG436" s="512"/>
      <c r="EBH436" s="505"/>
      <c r="EBI436" s="505"/>
      <c r="EBJ436" s="505"/>
      <c r="EBK436" s="511"/>
      <c r="EBL436" s="512"/>
      <c r="EBM436" s="512"/>
      <c r="EBN436" s="505"/>
      <c r="EBO436" s="505"/>
      <c r="EBP436" s="505"/>
      <c r="EBQ436" s="511"/>
      <c r="EBR436" s="512"/>
      <c r="EBS436" s="512"/>
      <c r="EBT436" s="505"/>
      <c r="EBU436" s="505"/>
      <c r="EBV436" s="505"/>
      <c r="EBW436" s="511"/>
      <c r="EBX436" s="512"/>
      <c r="EBY436" s="512"/>
      <c r="EBZ436" s="505"/>
      <c r="ECA436" s="505"/>
      <c r="ECB436" s="505"/>
      <c r="ECC436" s="511"/>
      <c r="ECD436" s="512"/>
      <c r="ECE436" s="512"/>
      <c r="ECF436" s="505"/>
      <c r="ECG436" s="505"/>
      <c r="ECH436" s="505"/>
      <c r="ECI436" s="511"/>
      <c r="ECJ436" s="512"/>
      <c r="ECK436" s="512"/>
      <c r="ECL436" s="505"/>
      <c r="ECM436" s="505"/>
      <c r="ECN436" s="505"/>
      <c r="ECO436" s="511"/>
      <c r="ECP436" s="512"/>
      <c r="ECQ436" s="512"/>
      <c r="ECR436" s="505"/>
      <c r="ECS436" s="505"/>
      <c r="ECT436" s="505"/>
      <c r="ECU436" s="511"/>
      <c r="ECV436" s="512"/>
      <c r="ECW436" s="512"/>
      <c r="ECX436" s="505"/>
      <c r="ECY436" s="505"/>
      <c r="ECZ436" s="505"/>
      <c r="EDA436" s="511"/>
      <c r="EDB436" s="512"/>
      <c r="EDC436" s="512"/>
      <c r="EDD436" s="505"/>
      <c r="EDE436" s="505"/>
      <c r="EDF436" s="505"/>
      <c r="EDG436" s="511"/>
      <c r="EDH436" s="512"/>
      <c r="EDI436" s="512"/>
      <c r="EDJ436" s="505"/>
      <c r="EDK436" s="505"/>
      <c r="EDL436" s="505"/>
      <c r="EDM436" s="511"/>
      <c r="EDN436" s="512"/>
      <c r="EDO436" s="512"/>
      <c r="EDP436" s="505"/>
      <c r="EDQ436" s="505"/>
      <c r="EDR436" s="505"/>
      <c r="EDS436" s="511"/>
      <c r="EDT436" s="512"/>
      <c r="EDU436" s="512"/>
      <c r="EDV436" s="505"/>
      <c r="EDW436" s="505"/>
      <c r="EDX436" s="505"/>
      <c r="EDY436" s="511"/>
      <c r="EDZ436" s="512"/>
      <c r="EEA436" s="512"/>
      <c r="EEB436" s="505"/>
      <c r="EEC436" s="505"/>
      <c r="EED436" s="505"/>
      <c r="EEE436" s="511"/>
      <c r="EEF436" s="512"/>
      <c r="EEG436" s="512"/>
      <c r="EEH436" s="505"/>
      <c r="EEI436" s="505"/>
      <c r="EEJ436" s="505"/>
      <c r="EEK436" s="511"/>
      <c r="EEL436" s="512"/>
      <c r="EEM436" s="512"/>
      <c r="EEN436" s="505"/>
      <c r="EEO436" s="505"/>
      <c r="EEP436" s="505"/>
      <c r="EEQ436" s="511"/>
      <c r="EER436" s="512"/>
      <c r="EES436" s="512"/>
      <c r="EET436" s="505"/>
      <c r="EEU436" s="505"/>
      <c r="EEV436" s="505"/>
      <c r="EEW436" s="511"/>
      <c r="EEX436" s="512"/>
      <c r="EEY436" s="512"/>
      <c r="EEZ436" s="505"/>
      <c r="EFA436" s="505"/>
      <c r="EFB436" s="505"/>
      <c r="EFC436" s="511"/>
      <c r="EFD436" s="512"/>
      <c r="EFE436" s="512"/>
      <c r="EFF436" s="505"/>
      <c r="EFG436" s="505"/>
      <c r="EFH436" s="505"/>
      <c r="EFI436" s="511"/>
      <c r="EFJ436" s="512"/>
      <c r="EFK436" s="512"/>
      <c r="EFL436" s="505"/>
      <c r="EFM436" s="505"/>
      <c r="EFN436" s="505"/>
      <c r="EFO436" s="511"/>
      <c r="EFP436" s="512"/>
      <c r="EFQ436" s="512"/>
      <c r="EFR436" s="505"/>
      <c r="EFS436" s="505"/>
      <c r="EFT436" s="505"/>
      <c r="EFU436" s="511"/>
      <c r="EFV436" s="512"/>
      <c r="EFW436" s="512"/>
      <c r="EFX436" s="505"/>
      <c r="EFY436" s="505"/>
      <c r="EFZ436" s="505"/>
      <c r="EGA436" s="511"/>
      <c r="EGB436" s="512"/>
      <c r="EGC436" s="512"/>
      <c r="EGD436" s="505"/>
      <c r="EGE436" s="505"/>
      <c r="EGF436" s="505"/>
      <c r="EGG436" s="511"/>
      <c r="EGH436" s="512"/>
      <c r="EGI436" s="512"/>
      <c r="EGJ436" s="505"/>
      <c r="EGK436" s="505"/>
      <c r="EGL436" s="505"/>
      <c r="EGM436" s="511"/>
      <c r="EGN436" s="512"/>
      <c r="EGO436" s="512"/>
      <c r="EGP436" s="505"/>
      <c r="EGQ436" s="505"/>
      <c r="EGR436" s="505"/>
      <c r="EGS436" s="511"/>
      <c r="EGT436" s="512"/>
      <c r="EGU436" s="512"/>
      <c r="EGV436" s="505"/>
      <c r="EGW436" s="505"/>
      <c r="EGX436" s="505"/>
      <c r="EGY436" s="511"/>
      <c r="EGZ436" s="512"/>
      <c r="EHA436" s="512"/>
      <c r="EHB436" s="505"/>
      <c r="EHC436" s="505"/>
      <c r="EHD436" s="505"/>
      <c r="EHE436" s="511"/>
      <c r="EHF436" s="512"/>
      <c r="EHG436" s="512"/>
      <c r="EHH436" s="505"/>
      <c r="EHI436" s="505"/>
      <c r="EHJ436" s="505"/>
      <c r="EHK436" s="511"/>
      <c r="EHL436" s="512"/>
      <c r="EHM436" s="512"/>
      <c r="EHN436" s="505"/>
      <c r="EHO436" s="505"/>
      <c r="EHP436" s="505"/>
      <c r="EHQ436" s="511"/>
      <c r="EHR436" s="512"/>
      <c r="EHS436" s="512"/>
      <c r="EHT436" s="505"/>
      <c r="EHU436" s="505"/>
      <c r="EHV436" s="505"/>
      <c r="EHW436" s="511"/>
      <c r="EHX436" s="512"/>
      <c r="EHY436" s="512"/>
      <c r="EHZ436" s="505"/>
      <c r="EIA436" s="505"/>
      <c r="EIB436" s="505"/>
      <c r="EIC436" s="511"/>
      <c r="EID436" s="512"/>
      <c r="EIE436" s="512"/>
      <c r="EIF436" s="505"/>
      <c r="EIG436" s="505"/>
      <c r="EIH436" s="505"/>
      <c r="EII436" s="511"/>
      <c r="EIJ436" s="512"/>
      <c r="EIK436" s="512"/>
      <c r="EIL436" s="505"/>
      <c r="EIM436" s="505"/>
      <c r="EIN436" s="505"/>
      <c r="EIO436" s="511"/>
      <c r="EIP436" s="512"/>
      <c r="EIQ436" s="512"/>
      <c r="EIR436" s="505"/>
      <c r="EIS436" s="505"/>
      <c r="EIT436" s="505"/>
      <c r="EIU436" s="511"/>
      <c r="EIV436" s="512"/>
      <c r="EIW436" s="512"/>
      <c r="EIX436" s="505"/>
      <c r="EIY436" s="505"/>
      <c r="EIZ436" s="505"/>
      <c r="EJA436" s="511"/>
      <c r="EJB436" s="512"/>
      <c r="EJC436" s="512"/>
      <c r="EJD436" s="505"/>
      <c r="EJE436" s="505"/>
      <c r="EJF436" s="505"/>
      <c r="EJG436" s="511"/>
      <c r="EJH436" s="512"/>
      <c r="EJI436" s="512"/>
      <c r="EJJ436" s="505"/>
      <c r="EJK436" s="505"/>
      <c r="EJL436" s="505"/>
      <c r="EJM436" s="511"/>
      <c r="EJN436" s="512"/>
      <c r="EJO436" s="512"/>
      <c r="EJP436" s="505"/>
      <c r="EJQ436" s="505"/>
      <c r="EJR436" s="505"/>
      <c r="EJS436" s="511"/>
      <c r="EJT436" s="512"/>
      <c r="EJU436" s="512"/>
      <c r="EJV436" s="505"/>
      <c r="EJW436" s="505"/>
      <c r="EJX436" s="505"/>
      <c r="EJY436" s="511"/>
      <c r="EJZ436" s="512"/>
      <c r="EKA436" s="512"/>
      <c r="EKB436" s="505"/>
      <c r="EKC436" s="505"/>
      <c r="EKD436" s="505"/>
      <c r="EKE436" s="511"/>
      <c r="EKF436" s="512"/>
      <c r="EKG436" s="512"/>
      <c r="EKH436" s="505"/>
      <c r="EKI436" s="505"/>
      <c r="EKJ436" s="505"/>
      <c r="EKK436" s="511"/>
      <c r="EKL436" s="512"/>
      <c r="EKM436" s="512"/>
      <c r="EKN436" s="505"/>
      <c r="EKO436" s="505"/>
      <c r="EKP436" s="505"/>
      <c r="EKQ436" s="511"/>
      <c r="EKR436" s="512"/>
      <c r="EKS436" s="512"/>
      <c r="EKT436" s="505"/>
      <c r="EKU436" s="505"/>
      <c r="EKV436" s="505"/>
      <c r="EKW436" s="511"/>
      <c r="EKX436" s="512"/>
      <c r="EKY436" s="512"/>
      <c r="EKZ436" s="505"/>
      <c r="ELA436" s="505"/>
      <c r="ELB436" s="505"/>
      <c r="ELC436" s="511"/>
      <c r="ELD436" s="512"/>
      <c r="ELE436" s="512"/>
      <c r="ELF436" s="505"/>
      <c r="ELG436" s="505"/>
      <c r="ELH436" s="505"/>
      <c r="ELI436" s="511"/>
      <c r="ELJ436" s="512"/>
      <c r="ELK436" s="512"/>
      <c r="ELL436" s="505"/>
      <c r="ELM436" s="505"/>
      <c r="ELN436" s="505"/>
      <c r="ELO436" s="511"/>
      <c r="ELP436" s="512"/>
      <c r="ELQ436" s="512"/>
      <c r="ELR436" s="505"/>
      <c r="ELS436" s="505"/>
      <c r="ELT436" s="505"/>
      <c r="ELU436" s="511"/>
      <c r="ELV436" s="512"/>
      <c r="ELW436" s="512"/>
      <c r="ELX436" s="505"/>
      <c r="ELY436" s="505"/>
      <c r="ELZ436" s="505"/>
      <c r="EMA436" s="511"/>
      <c r="EMB436" s="512"/>
      <c r="EMC436" s="512"/>
      <c r="EMD436" s="505"/>
      <c r="EME436" s="505"/>
      <c r="EMF436" s="505"/>
      <c r="EMG436" s="511"/>
      <c r="EMH436" s="512"/>
      <c r="EMI436" s="512"/>
      <c r="EMJ436" s="505"/>
      <c r="EMK436" s="505"/>
      <c r="EML436" s="505"/>
      <c r="EMM436" s="511"/>
      <c r="EMN436" s="512"/>
      <c r="EMO436" s="512"/>
      <c r="EMP436" s="505"/>
      <c r="EMQ436" s="505"/>
      <c r="EMR436" s="505"/>
      <c r="EMS436" s="511"/>
      <c r="EMT436" s="512"/>
      <c r="EMU436" s="512"/>
      <c r="EMV436" s="505"/>
      <c r="EMW436" s="505"/>
      <c r="EMX436" s="505"/>
      <c r="EMY436" s="511"/>
      <c r="EMZ436" s="512"/>
      <c r="ENA436" s="512"/>
      <c r="ENB436" s="505"/>
      <c r="ENC436" s="505"/>
      <c r="END436" s="505"/>
      <c r="ENE436" s="511"/>
      <c r="ENF436" s="512"/>
      <c r="ENG436" s="512"/>
      <c r="ENH436" s="505"/>
      <c r="ENI436" s="505"/>
      <c r="ENJ436" s="505"/>
      <c r="ENK436" s="511"/>
      <c r="ENL436" s="512"/>
      <c r="ENM436" s="512"/>
      <c r="ENN436" s="505"/>
      <c r="ENO436" s="505"/>
      <c r="ENP436" s="505"/>
      <c r="ENQ436" s="511"/>
      <c r="ENR436" s="512"/>
      <c r="ENS436" s="512"/>
      <c r="ENT436" s="505"/>
      <c r="ENU436" s="505"/>
      <c r="ENV436" s="505"/>
      <c r="ENW436" s="511"/>
      <c r="ENX436" s="512"/>
      <c r="ENY436" s="512"/>
      <c r="ENZ436" s="505"/>
      <c r="EOA436" s="505"/>
      <c r="EOB436" s="505"/>
      <c r="EOC436" s="511"/>
      <c r="EOD436" s="512"/>
      <c r="EOE436" s="512"/>
      <c r="EOF436" s="505"/>
      <c r="EOG436" s="505"/>
      <c r="EOH436" s="505"/>
      <c r="EOI436" s="511"/>
      <c r="EOJ436" s="512"/>
      <c r="EOK436" s="512"/>
      <c r="EOL436" s="505"/>
      <c r="EOM436" s="505"/>
      <c r="EON436" s="505"/>
      <c r="EOO436" s="511"/>
      <c r="EOP436" s="512"/>
      <c r="EOQ436" s="512"/>
      <c r="EOR436" s="505"/>
      <c r="EOS436" s="505"/>
      <c r="EOT436" s="505"/>
      <c r="EOU436" s="511"/>
      <c r="EOV436" s="512"/>
      <c r="EOW436" s="512"/>
      <c r="EOX436" s="505"/>
      <c r="EOY436" s="505"/>
      <c r="EOZ436" s="505"/>
      <c r="EPA436" s="511"/>
      <c r="EPB436" s="512"/>
      <c r="EPC436" s="512"/>
      <c r="EPD436" s="505"/>
      <c r="EPE436" s="505"/>
      <c r="EPF436" s="505"/>
      <c r="EPG436" s="511"/>
      <c r="EPH436" s="512"/>
      <c r="EPI436" s="512"/>
      <c r="EPJ436" s="505"/>
      <c r="EPK436" s="505"/>
      <c r="EPL436" s="505"/>
      <c r="EPM436" s="511"/>
      <c r="EPN436" s="512"/>
      <c r="EPO436" s="512"/>
      <c r="EPP436" s="505"/>
      <c r="EPQ436" s="505"/>
      <c r="EPR436" s="505"/>
      <c r="EPS436" s="511"/>
      <c r="EPT436" s="512"/>
      <c r="EPU436" s="512"/>
      <c r="EPV436" s="505"/>
      <c r="EPW436" s="505"/>
      <c r="EPX436" s="505"/>
      <c r="EPY436" s="511"/>
      <c r="EPZ436" s="512"/>
      <c r="EQA436" s="512"/>
      <c r="EQB436" s="505"/>
      <c r="EQC436" s="505"/>
      <c r="EQD436" s="505"/>
      <c r="EQE436" s="511"/>
      <c r="EQF436" s="512"/>
      <c r="EQG436" s="512"/>
      <c r="EQH436" s="505"/>
      <c r="EQI436" s="505"/>
      <c r="EQJ436" s="505"/>
      <c r="EQK436" s="511"/>
      <c r="EQL436" s="512"/>
      <c r="EQM436" s="512"/>
      <c r="EQN436" s="505"/>
      <c r="EQO436" s="505"/>
      <c r="EQP436" s="505"/>
      <c r="EQQ436" s="511"/>
      <c r="EQR436" s="512"/>
      <c r="EQS436" s="512"/>
      <c r="EQT436" s="505"/>
      <c r="EQU436" s="505"/>
      <c r="EQV436" s="505"/>
      <c r="EQW436" s="511"/>
      <c r="EQX436" s="512"/>
      <c r="EQY436" s="512"/>
      <c r="EQZ436" s="505"/>
      <c r="ERA436" s="505"/>
      <c r="ERB436" s="505"/>
      <c r="ERC436" s="511"/>
      <c r="ERD436" s="512"/>
      <c r="ERE436" s="512"/>
      <c r="ERF436" s="505"/>
      <c r="ERG436" s="505"/>
      <c r="ERH436" s="505"/>
      <c r="ERI436" s="511"/>
      <c r="ERJ436" s="512"/>
      <c r="ERK436" s="512"/>
      <c r="ERL436" s="505"/>
      <c r="ERM436" s="505"/>
      <c r="ERN436" s="505"/>
      <c r="ERO436" s="511"/>
      <c r="ERP436" s="512"/>
      <c r="ERQ436" s="512"/>
      <c r="ERR436" s="505"/>
      <c r="ERS436" s="505"/>
      <c r="ERT436" s="505"/>
      <c r="ERU436" s="511"/>
      <c r="ERV436" s="512"/>
      <c r="ERW436" s="512"/>
      <c r="ERX436" s="505"/>
      <c r="ERY436" s="505"/>
      <c r="ERZ436" s="505"/>
      <c r="ESA436" s="511"/>
      <c r="ESB436" s="512"/>
      <c r="ESC436" s="512"/>
      <c r="ESD436" s="505"/>
      <c r="ESE436" s="505"/>
      <c r="ESF436" s="505"/>
      <c r="ESG436" s="511"/>
      <c r="ESH436" s="512"/>
      <c r="ESI436" s="512"/>
      <c r="ESJ436" s="505"/>
      <c r="ESK436" s="505"/>
      <c r="ESL436" s="505"/>
      <c r="ESM436" s="511"/>
      <c r="ESN436" s="512"/>
      <c r="ESO436" s="512"/>
      <c r="ESP436" s="505"/>
      <c r="ESQ436" s="505"/>
      <c r="ESR436" s="505"/>
      <c r="ESS436" s="511"/>
      <c r="EST436" s="512"/>
      <c r="ESU436" s="512"/>
      <c r="ESV436" s="505"/>
      <c r="ESW436" s="505"/>
      <c r="ESX436" s="505"/>
      <c r="ESY436" s="511"/>
      <c r="ESZ436" s="512"/>
      <c r="ETA436" s="512"/>
      <c r="ETB436" s="505"/>
      <c r="ETC436" s="505"/>
      <c r="ETD436" s="505"/>
      <c r="ETE436" s="511"/>
      <c r="ETF436" s="512"/>
      <c r="ETG436" s="512"/>
      <c r="ETH436" s="505"/>
      <c r="ETI436" s="505"/>
      <c r="ETJ436" s="505"/>
      <c r="ETK436" s="511"/>
      <c r="ETL436" s="512"/>
      <c r="ETM436" s="512"/>
      <c r="ETN436" s="505"/>
      <c r="ETO436" s="505"/>
      <c r="ETP436" s="505"/>
      <c r="ETQ436" s="511"/>
      <c r="ETR436" s="512"/>
      <c r="ETS436" s="512"/>
      <c r="ETT436" s="505"/>
      <c r="ETU436" s="505"/>
      <c r="ETV436" s="505"/>
      <c r="ETW436" s="511"/>
      <c r="ETX436" s="512"/>
      <c r="ETY436" s="512"/>
      <c r="ETZ436" s="505"/>
      <c r="EUA436" s="505"/>
      <c r="EUB436" s="505"/>
      <c r="EUC436" s="511"/>
      <c r="EUD436" s="512"/>
      <c r="EUE436" s="512"/>
      <c r="EUF436" s="505"/>
      <c r="EUG436" s="505"/>
      <c r="EUH436" s="505"/>
      <c r="EUI436" s="511"/>
      <c r="EUJ436" s="512"/>
      <c r="EUK436" s="512"/>
      <c r="EUL436" s="505"/>
      <c r="EUM436" s="505"/>
      <c r="EUN436" s="505"/>
      <c r="EUO436" s="511"/>
      <c r="EUP436" s="512"/>
      <c r="EUQ436" s="512"/>
      <c r="EUR436" s="505"/>
      <c r="EUS436" s="505"/>
      <c r="EUT436" s="505"/>
      <c r="EUU436" s="511"/>
      <c r="EUV436" s="512"/>
      <c r="EUW436" s="512"/>
      <c r="EUX436" s="505"/>
      <c r="EUY436" s="505"/>
      <c r="EUZ436" s="505"/>
      <c r="EVA436" s="511"/>
      <c r="EVB436" s="512"/>
      <c r="EVC436" s="512"/>
      <c r="EVD436" s="505"/>
      <c r="EVE436" s="505"/>
      <c r="EVF436" s="505"/>
      <c r="EVG436" s="511"/>
      <c r="EVH436" s="512"/>
      <c r="EVI436" s="512"/>
      <c r="EVJ436" s="505"/>
      <c r="EVK436" s="505"/>
      <c r="EVL436" s="505"/>
      <c r="EVM436" s="511"/>
      <c r="EVN436" s="512"/>
      <c r="EVO436" s="512"/>
      <c r="EVP436" s="505"/>
      <c r="EVQ436" s="505"/>
      <c r="EVR436" s="505"/>
      <c r="EVS436" s="511"/>
      <c r="EVT436" s="512"/>
      <c r="EVU436" s="512"/>
      <c r="EVV436" s="505"/>
      <c r="EVW436" s="505"/>
      <c r="EVX436" s="505"/>
      <c r="EVY436" s="511"/>
      <c r="EVZ436" s="512"/>
      <c r="EWA436" s="512"/>
      <c r="EWB436" s="505"/>
      <c r="EWC436" s="505"/>
      <c r="EWD436" s="505"/>
      <c r="EWE436" s="511"/>
      <c r="EWF436" s="512"/>
      <c r="EWG436" s="512"/>
      <c r="EWH436" s="505"/>
      <c r="EWI436" s="505"/>
      <c r="EWJ436" s="505"/>
      <c r="EWK436" s="511"/>
      <c r="EWL436" s="512"/>
      <c r="EWM436" s="512"/>
      <c r="EWN436" s="505"/>
      <c r="EWO436" s="505"/>
      <c r="EWP436" s="505"/>
      <c r="EWQ436" s="511"/>
      <c r="EWR436" s="512"/>
      <c r="EWS436" s="512"/>
      <c r="EWT436" s="505"/>
      <c r="EWU436" s="505"/>
      <c r="EWV436" s="505"/>
      <c r="EWW436" s="511"/>
      <c r="EWX436" s="512"/>
      <c r="EWY436" s="512"/>
      <c r="EWZ436" s="505"/>
      <c r="EXA436" s="505"/>
      <c r="EXB436" s="505"/>
      <c r="EXC436" s="511"/>
      <c r="EXD436" s="512"/>
      <c r="EXE436" s="512"/>
      <c r="EXF436" s="505"/>
      <c r="EXG436" s="505"/>
      <c r="EXH436" s="505"/>
      <c r="EXI436" s="511"/>
      <c r="EXJ436" s="512"/>
      <c r="EXK436" s="512"/>
      <c r="EXL436" s="505"/>
      <c r="EXM436" s="505"/>
      <c r="EXN436" s="505"/>
      <c r="EXO436" s="511"/>
      <c r="EXP436" s="512"/>
      <c r="EXQ436" s="512"/>
      <c r="EXR436" s="505"/>
      <c r="EXS436" s="505"/>
      <c r="EXT436" s="505"/>
      <c r="EXU436" s="511"/>
      <c r="EXV436" s="512"/>
      <c r="EXW436" s="512"/>
      <c r="EXX436" s="505"/>
      <c r="EXY436" s="505"/>
      <c r="EXZ436" s="505"/>
      <c r="EYA436" s="511"/>
      <c r="EYB436" s="512"/>
      <c r="EYC436" s="512"/>
      <c r="EYD436" s="505"/>
      <c r="EYE436" s="505"/>
      <c r="EYF436" s="505"/>
      <c r="EYG436" s="511"/>
      <c r="EYH436" s="512"/>
      <c r="EYI436" s="512"/>
      <c r="EYJ436" s="505"/>
      <c r="EYK436" s="505"/>
      <c r="EYL436" s="505"/>
      <c r="EYM436" s="511"/>
      <c r="EYN436" s="512"/>
      <c r="EYO436" s="512"/>
      <c r="EYP436" s="505"/>
      <c r="EYQ436" s="505"/>
      <c r="EYR436" s="505"/>
      <c r="EYS436" s="511"/>
      <c r="EYT436" s="512"/>
      <c r="EYU436" s="512"/>
      <c r="EYV436" s="505"/>
      <c r="EYW436" s="505"/>
      <c r="EYX436" s="505"/>
      <c r="EYY436" s="511"/>
      <c r="EYZ436" s="512"/>
      <c r="EZA436" s="512"/>
      <c r="EZB436" s="505"/>
      <c r="EZC436" s="505"/>
      <c r="EZD436" s="505"/>
      <c r="EZE436" s="511"/>
      <c r="EZF436" s="512"/>
      <c r="EZG436" s="512"/>
      <c r="EZH436" s="505"/>
      <c r="EZI436" s="505"/>
      <c r="EZJ436" s="505"/>
      <c r="EZK436" s="511"/>
      <c r="EZL436" s="512"/>
      <c r="EZM436" s="512"/>
      <c r="EZN436" s="505"/>
      <c r="EZO436" s="505"/>
      <c r="EZP436" s="505"/>
      <c r="EZQ436" s="511"/>
      <c r="EZR436" s="512"/>
      <c r="EZS436" s="512"/>
      <c r="EZT436" s="505"/>
      <c r="EZU436" s="505"/>
      <c r="EZV436" s="505"/>
      <c r="EZW436" s="511"/>
      <c r="EZX436" s="512"/>
      <c r="EZY436" s="512"/>
      <c r="EZZ436" s="505"/>
      <c r="FAA436" s="505"/>
      <c r="FAB436" s="505"/>
      <c r="FAC436" s="511"/>
      <c r="FAD436" s="512"/>
      <c r="FAE436" s="512"/>
      <c r="FAF436" s="505"/>
      <c r="FAG436" s="505"/>
      <c r="FAH436" s="505"/>
      <c r="FAI436" s="511"/>
      <c r="FAJ436" s="512"/>
      <c r="FAK436" s="512"/>
      <c r="FAL436" s="505"/>
      <c r="FAM436" s="505"/>
      <c r="FAN436" s="505"/>
      <c r="FAO436" s="511"/>
      <c r="FAP436" s="512"/>
      <c r="FAQ436" s="512"/>
      <c r="FAR436" s="505"/>
      <c r="FAS436" s="505"/>
      <c r="FAT436" s="505"/>
      <c r="FAU436" s="511"/>
      <c r="FAV436" s="512"/>
      <c r="FAW436" s="512"/>
      <c r="FAX436" s="505"/>
      <c r="FAY436" s="505"/>
      <c r="FAZ436" s="505"/>
      <c r="FBA436" s="511"/>
      <c r="FBB436" s="512"/>
      <c r="FBC436" s="512"/>
      <c r="FBD436" s="505"/>
      <c r="FBE436" s="505"/>
      <c r="FBF436" s="505"/>
      <c r="FBG436" s="511"/>
      <c r="FBH436" s="512"/>
      <c r="FBI436" s="512"/>
      <c r="FBJ436" s="505"/>
      <c r="FBK436" s="505"/>
      <c r="FBL436" s="505"/>
      <c r="FBM436" s="511"/>
      <c r="FBN436" s="512"/>
      <c r="FBO436" s="512"/>
      <c r="FBP436" s="505"/>
      <c r="FBQ436" s="505"/>
      <c r="FBR436" s="505"/>
      <c r="FBS436" s="511"/>
      <c r="FBT436" s="512"/>
      <c r="FBU436" s="512"/>
      <c r="FBV436" s="505"/>
      <c r="FBW436" s="505"/>
      <c r="FBX436" s="505"/>
      <c r="FBY436" s="511"/>
      <c r="FBZ436" s="512"/>
      <c r="FCA436" s="512"/>
      <c r="FCB436" s="505"/>
      <c r="FCC436" s="505"/>
      <c r="FCD436" s="505"/>
      <c r="FCE436" s="511"/>
      <c r="FCF436" s="512"/>
      <c r="FCG436" s="512"/>
      <c r="FCH436" s="505"/>
      <c r="FCI436" s="505"/>
      <c r="FCJ436" s="505"/>
      <c r="FCK436" s="511"/>
      <c r="FCL436" s="512"/>
      <c r="FCM436" s="512"/>
      <c r="FCN436" s="505"/>
      <c r="FCO436" s="505"/>
      <c r="FCP436" s="505"/>
      <c r="FCQ436" s="511"/>
      <c r="FCR436" s="512"/>
      <c r="FCS436" s="512"/>
      <c r="FCT436" s="505"/>
      <c r="FCU436" s="505"/>
      <c r="FCV436" s="505"/>
      <c r="FCW436" s="511"/>
      <c r="FCX436" s="512"/>
      <c r="FCY436" s="512"/>
      <c r="FCZ436" s="505"/>
      <c r="FDA436" s="505"/>
      <c r="FDB436" s="505"/>
      <c r="FDC436" s="511"/>
      <c r="FDD436" s="512"/>
      <c r="FDE436" s="512"/>
      <c r="FDF436" s="505"/>
      <c r="FDG436" s="505"/>
      <c r="FDH436" s="505"/>
      <c r="FDI436" s="511"/>
      <c r="FDJ436" s="512"/>
      <c r="FDK436" s="512"/>
      <c r="FDL436" s="505"/>
      <c r="FDM436" s="505"/>
      <c r="FDN436" s="505"/>
      <c r="FDO436" s="511"/>
      <c r="FDP436" s="512"/>
      <c r="FDQ436" s="512"/>
      <c r="FDR436" s="505"/>
      <c r="FDS436" s="505"/>
      <c r="FDT436" s="505"/>
      <c r="FDU436" s="511"/>
      <c r="FDV436" s="512"/>
      <c r="FDW436" s="512"/>
      <c r="FDX436" s="505"/>
      <c r="FDY436" s="505"/>
      <c r="FDZ436" s="505"/>
      <c r="FEA436" s="511"/>
      <c r="FEB436" s="512"/>
      <c r="FEC436" s="512"/>
      <c r="FED436" s="505"/>
      <c r="FEE436" s="505"/>
      <c r="FEF436" s="505"/>
      <c r="FEG436" s="511"/>
      <c r="FEH436" s="512"/>
      <c r="FEI436" s="512"/>
      <c r="FEJ436" s="505"/>
      <c r="FEK436" s="505"/>
      <c r="FEL436" s="505"/>
      <c r="FEM436" s="511"/>
      <c r="FEN436" s="512"/>
      <c r="FEO436" s="512"/>
      <c r="FEP436" s="505"/>
      <c r="FEQ436" s="505"/>
      <c r="FER436" s="505"/>
      <c r="FES436" s="511"/>
      <c r="FET436" s="512"/>
      <c r="FEU436" s="512"/>
      <c r="FEV436" s="505"/>
      <c r="FEW436" s="505"/>
      <c r="FEX436" s="505"/>
      <c r="FEY436" s="511"/>
      <c r="FEZ436" s="512"/>
      <c r="FFA436" s="512"/>
      <c r="FFB436" s="505"/>
      <c r="FFC436" s="505"/>
      <c r="FFD436" s="505"/>
      <c r="FFE436" s="511"/>
      <c r="FFF436" s="512"/>
      <c r="FFG436" s="512"/>
      <c r="FFH436" s="505"/>
      <c r="FFI436" s="505"/>
      <c r="FFJ436" s="505"/>
      <c r="FFK436" s="511"/>
      <c r="FFL436" s="512"/>
      <c r="FFM436" s="512"/>
      <c r="FFN436" s="505"/>
      <c r="FFO436" s="505"/>
      <c r="FFP436" s="505"/>
      <c r="FFQ436" s="511"/>
      <c r="FFR436" s="512"/>
      <c r="FFS436" s="512"/>
      <c r="FFT436" s="505"/>
      <c r="FFU436" s="505"/>
      <c r="FFV436" s="505"/>
      <c r="FFW436" s="511"/>
      <c r="FFX436" s="512"/>
      <c r="FFY436" s="512"/>
      <c r="FFZ436" s="505"/>
      <c r="FGA436" s="505"/>
      <c r="FGB436" s="505"/>
      <c r="FGC436" s="511"/>
      <c r="FGD436" s="512"/>
      <c r="FGE436" s="512"/>
      <c r="FGF436" s="505"/>
      <c r="FGG436" s="505"/>
      <c r="FGH436" s="505"/>
      <c r="FGI436" s="511"/>
      <c r="FGJ436" s="512"/>
      <c r="FGK436" s="512"/>
      <c r="FGL436" s="505"/>
      <c r="FGM436" s="505"/>
      <c r="FGN436" s="505"/>
      <c r="FGO436" s="511"/>
      <c r="FGP436" s="512"/>
      <c r="FGQ436" s="512"/>
      <c r="FGR436" s="505"/>
      <c r="FGS436" s="505"/>
      <c r="FGT436" s="505"/>
      <c r="FGU436" s="511"/>
      <c r="FGV436" s="512"/>
      <c r="FGW436" s="512"/>
      <c r="FGX436" s="505"/>
      <c r="FGY436" s="505"/>
      <c r="FGZ436" s="505"/>
      <c r="FHA436" s="511"/>
      <c r="FHB436" s="512"/>
      <c r="FHC436" s="512"/>
      <c r="FHD436" s="505"/>
      <c r="FHE436" s="505"/>
      <c r="FHF436" s="505"/>
      <c r="FHG436" s="511"/>
      <c r="FHH436" s="512"/>
      <c r="FHI436" s="512"/>
      <c r="FHJ436" s="505"/>
      <c r="FHK436" s="505"/>
      <c r="FHL436" s="505"/>
      <c r="FHM436" s="511"/>
      <c r="FHN436" s="512"/>
      <c r="FHO436" s="512"/>
      <c r="FHP436" s="505"/>
      <c r="FHQ436" s="505"/>
      <c r="FHR436" s="505"/>
      <c r="FHS436" s="511"/>
      <c r="FHT436" s="512"/>
      <c r="FHU436" s="512"/>
      <c r="FHV436" s="505"/>
      <c r="FHW436" s="505"/>
      <c r="FHX436" s="505"/>
      <c r="FHY436" s="511"/>
      <c r="FHZ436" s="512"/>
      <c r="FIA436" s="512"/>
      <c r="FIB436" s="505"/>
      <c r="FIC436" s="505"/>
      <c r="FID436" s="505"/>
      <c r="FIE436" s="511"/>
      <c r="FIF436" s="512"/>
      <c r="FIG436" s="512"/>
      <c r="FIH436" s="505"/>
      <c r="FII436" s="505"/>
      <c r="FIJ436" s="505"/>
      <c r="FIK436" s="511"/>
      <c r="FIL436" s="512"/>
      <c r="FIM436" s="512"/>
      <c r="FIN436" s="505"/>
      <c r="FIO436" s="505"/>
      <c r="FIP436" s="505"/>
      <c r="FIQ436" s="511"/>
      <c r="FIR436" s="512"/>
      <c r="FIS436" s="512"/>
      <c r="FIT436" s="505"/>
      <c r="FIU436" s="505"/>
      <c r="FIV436" s="505"/>
      <c r="FIW436" s="511"/>
      <c r="FIX436" s="512"/>
      <c r="FIY436" s="512"/>
      <c r="FIZ436" s="505"/>
      <c r="FJA436" s="505"/>
      <c r="FJB436" s="505"/>
      <c r="FJC436" s="511"/>
      <c r="FJD436" s="512"/>
      <c r="FJE436" s="512"/>
      <c r="FJF436" s="505"/>
      <c r="FJG436" s="505"/>
      <c r="FJH436" s="505"/>
      <c r="FJI436" s="511"/>
      <c r="FJJ436" s="512"/>
      <c r="FJK436" s="512"/>
      <c r="FJL436" s="505"/>
      <c r="FJM436" s="505"/>
      <c r="FJN436" s="505"/>
      <c r="FJO436" s="511"/>
      <c r="FJP436" s="512"/>
      <c r="FJQ436" s="512"/>
      <c r="FJR436" s="505"/>
      <c r="FJS436" s="505"/>
      <c r="FJT436" s="505"/>
      <c r="FJU436" s="511"/>
      <c r="FJV436" s="512"/>
      <c r="FJW436" s="512"/>
      <c r="FJX436" s="505"/>
      <c r="FJY436" s="505"/>
      <c r="FJZ436" s="505"/>
      <c r="FKA436" s="511"/>
      <c r="FKB436" s="512"/>
      <c r="FKC436" s="512"/>
      <c r="FKD436" s="505"/>
      <c r="FKE436" s="505"/>
      <c r="FKF436" s="505"/>
      <c r="FKG436" s="511"/>
      <c r="FKH436" s="512"/>
      <c r="FKI436" s="512"/>
      <c r="FKJ436" s="505"/>
      <c r="FKK436" s="505"/>
      <c r="FKL436" s="505"/>
      <c r="FKM436" s="511"/>
      <c r="FKN436" s="512"/>
      <c r="FKO436" s="512"/>
      <c r="FKP436" s="505"/>
      <c r="FKQ436" s="505"/>
      <c r="FKR436" s="505"/>
      <c r="FKS436" s="511"/>
      <c r="FKT436" s="512"/>
      <c r="FKU436" s="512"/>
      <c r="FKV436" s="505"/>
      <c r="FKW436" s="505"/>
      <c r="FKX436" s="505"/>
      <c r="FKY436" s="511"/>
      <c r="FKZ436" s="512"/>
      <c r="FLA436" s="512"/>
      <c r="FLB436" s="505"/>
      <c r="FLC436" s="505"/>
      <c r="FLD436" s="505"/>
      <c r="FLE436" s="511"/>
      <c r="FLF436" s="512"/>
      <c r="FLG436" s="512"/>
      <c r="FLH436" s="505"/>
      <c r="FLI436" s="505"/>
      <c r="FLJ436" s="505"/>
      <c r="FLK436" s="511"/>
      <c r="FLL436" s="512"/>
      <c r="FLM436" s="512"/>
      <c r="FLN436" s="505"/>
      <c r="FLO436" s="505"/>
      <c r="FLP436" s="505"/>
      <c r="FLQ436" s="511"/>
      <c r="FLR436" s="512"/>
      <c r="FLS436" s="512"/>
      <c r="FLT436" s="505"/>
      <c r="FLU436" s="505"/>
      <c r="FLV436" s="505"/>
      <c r="FLW436" s="511"/>
      <c r="FLX436" s="512"/>
      <c r="FLY436" s="512"/>
      <c r="FLZ436" s="505"/>
      <c r="FMA436" s="505"/>
      <c r="FMB436" s="505"/>
      <c r="FMC436" s="511"/>
      <c r="FMD436" s="512"/>
      <c r="FME436" s="512"/>
      <c r="FMF436" s="505"/>
      <c r="FMG436" s="505"/>
      <c r="FMH436" s="505"/>
      <c r="FMI436" s="511"/>
      <c r="FMJ436" s="512"/>
      <c r="FMK436" s="512"/>
      <c r="FML436" s="505"/>
      <c r="FMM436" s="505"/>
      <c r="FMN436" s="505"/>
      <c r="FMO436" s="511"/>
      <c r="FMP436" s="512"/>
      <c r="FMQ436" s="512"/>
      <c r="FMR436" s="505"/>
      <c r="FMS436" s="505"/>
      <c r="FMT436" s="505"/>
      <c r="FMU436" s="511"/>
      <c r="FMV436" s="512"/>
      <c r="FMW436" s="512"/>
      <c r="FMX436" s="505"/>
      <c r="FMY436" s="505"/>
      <c r="FMZ436" s="505"/>
      <c r="FNA436" s="511"/>
      <c r="FNB436" s="512"/>
      <c r="FNC436" s="512"/>
      <c r="FND436" s="505"/>
      <c r="FNE436" s="505"/>
      <c r="FNF436" s="505"/>
      <c r="FNG436" s="511"/>
      <c r="FNH436" s="512"/>
      <c r="FNI436" s="512"/>
      <c r="FNJ436" s="505"/>
      <c r="FNK436" s="505"/>
      <c r="FNL436" s="505"/>
      <c r="FNM436" s="511"/>
      <c r="FNN436" s="512"/>
      <c r="FNO436" s="512"/>
      <c r="FNP436" s="505"/>
      <c r="FNQ436" s="505"/>
      <c r="FNR436" s="505"/>
      <c r="FNS436" s="511"/>
      <c r="FNT436" s="512"/>
      <c r="FNU436" s="512"/>
      <c r="FNV436" s="505"/>
      <c r="FNW436" s="505"/>
      <c r="FNX436" s="505"/>
      <c r="FNY436" s="511"/>
      <c r="FNZ436" s="512"/>
      <c r="FOA436" s="512"/>
      <c r="FOB436" s="505"/>
      <c r="FOC436" s="505"/>
      <c r="FOD436" s="505"/>
      <c r="FOE436" s="511"/>
      <c r="FOF436" s="512"/>
      <c r="FOG436" s="512"/>
      <c r="FOH436" s="505"/>
      <c r="FOI436" s="505"/>
      <c r="FOJ436" s="505"/>
      <c r="FOK436" s="511"/>
      <c r="FOL436" s="512"/>
      <c r="FOM436" s="512"/>
      <c r="FON436" s="505"/>
      <c r="FOO436" s="505"/>
      <c r="FOP436" s="505"/>
      <c r="FOQ436" s="511"/>
      <c r="FOR436" s="512"/>
      <c r="FOS436" s="512"/>
      <c r="FOT436" s="505"/>
      <c r="FOU436" s="505"/>
      <c r="FOV436" s="505"/>
      <c r="FOW436" s="511"/>
      <c r="FOX436" s="512"/>
      <c r="FOY436" s="512"/>
      <c r="FOZ436" s="505"/>
      <c r="FPA436" s="505"/>
      <c r="FPB436" s="505"/>
      <c r="FPC436" s="511"/>
      <c r="FPD436" s="512"/>
      <c r="FPE436" s="512"/>
      <c r="FPF436" s="505"/>
      <c r="FPG436" s="505"/>
      <c r="FPH436" s="505"/>
      <c r="FPI436" s="511"/>
      <c r="FPJ436" s="512"/>
      <c r="FPK436" s="512"/>
      <c r="FPL436" s="505"/>
      <c r="FPM436" s="505"/>
      <c r="FPN436" s="505"/>
      <c r="FPO436" s="511"/>
      <c r="FPP436" s="512"/>
      <c r="FPQ436" s="512"/>
      <c r="FPR436" s="505"/>
      <c r="FPS436" s="505"/>
      <c r="FPT436" s="505"/>
      <c r="FPU436" s="511"/>
      <c r="FPV436" s="512"/>
      <c r="FPW436" s="512"/>
      <c r="FPX436" s="505"/>
      <c r="FPY436" s="505"/>
      <c r="FPZ436" s="505"/>
      <c r="FQA436" s="511"/>
      <c r="FQB436" s="512"/>
      <c r="FQC436" s="512"/>
      <c r="FQD436" s="505"/>
      <c r="FQE436" s="505"/>
      <c r="FQF436" s="505"/>
      <c r="FQG436" s="511"/>
      <c r="FQH436" s="512"/>
      <c r="FQI436" s="512"/>
      <c r="FQJ436" s="505"/>
      <c r="FQK436" s="505"/>
      <c r="FQL436" s="505"/>
      <c r="FQM436" s="511"/>
      <c r="FQN436" s="512"/>
      <c r="FQO436" s="512"/>
      <c r="FQP436" s="505"/>
      <c r="FQQ436" s="505"/>
      <c r="FQR436" s="505"/>
      <c r="FQS436" s="511"/>
      <c r="FQT436" s="512"/>
      <c r="FQU436" s="512"/>
      <c r="FQV436" s="505"/>
      <c r="FQW436" s="505"/>
      <c r="FQX436" s="505"/>
      <c r="FQY436" s="511"/>
      <c r="FQZ436" s="512"/>
      <c r="FRA436" s="512"/>
      <c r="FRB436" s="505"/>
      <c r="FRC436" s="505"/>
      <c r="FRD436" s="505"/>
      <c r="FRE436" s="511"/>
      <c r="FRF436" s="512"/>
      <c r="FRG436" s="512"/>
      <c r="FRH436" s="505"/>
      <c r="FRI436" s="505"/>
      <c r="FRJ436" s="505"/>
      <c r="FRK436" s="511"/>
      <c r="FRL436" s="512"/>
      <c r="FRM436" s="512"/>
      <c r="FRN436" s="505"/>
      <c r="FRO436" s="505"/>
      <c r="FRP436" s="505"/>
      <c r="FRQ436" s="511"/>
      <c r="FRR436" s="512"/>
      <c r="FRS436" s="512"/>
      <c r="FRT436" s="505"/>
      <c r="FRU436" s="505"/>
      <c r="FRV436" s="505"/>
      <c r="FRW436" s="511"/>
      <c r="FRX436" s="512"/>
      <c r="FRY436" s="512"/>
      <c r="FRZ436" s="505"/>
      <c r="FSA436" s="505"/>
      <c r="FSB436" s="505"/>
      <c r="FSC436" s="511"/>
      <c r="FSD436" s="512"/>
      <c r="FSE436" s="512"/>
      <c r="FSF436" s="505"/>
      <c r="FSG436" s="505"/>
      <c r="FSH436" s="505"/>
      <c r="FSI436" s="511"/>
      <c r="FSJ436" s="512"/>
      <c r="FSK436" s="512"/>
      <c r="FSL436" s="505"/>
      <c r="FSM436" s="505"/>
      <c r="FSN436" s="505"/>
      <c r="FSO436" s="511"/>
      <c r="FSP436" s="512"/>
      <c r="FSQ436" s="512"/>
      <c r="FSR436" s="505"/>
      <c r="FSS436" s="505"/>
      <c r="FST436" s="505"/>
      <c r="FSU436" s="511"/>
      <c r="FSV436" s="512"/>
      <c r="FSW436" s="512"/>
      <c r="FSX436" s="505"/>
      <c r="FSY436" s="505"/>
      <c r="FSZ436" s="505"/>
      <c r="FTA436" s="511"/>
      <c r="FTB436" s="512"/>
      <c r="FTC436" s="512"/>
      <c r="FTD436" s="505"/>
      <c r="FTE436" s="505"/>
      <c r="FTF436" s="505"/>
      <c r="FTG436" s="511"/>
      <c r="FTH436" s="512"/>
      <c r="FTI436" s="512"/>
      <c r="FTJ436" s="505"/>
      <c r="FTK436" s="505"/>
      <c r="FTL436" s="505"/>
      <c r="FTM436" s="511"/>
      <c r="FTN436" s="512"/>
      <c r="FTO436" s="512"/>
      <c r="FTP436" s="505"/>
      <c r="FTQ436" s="505"/>
      <c r="FTR436" s="505"/>
      <c r="FTS436" s="511"/>
      <c r="FTT436" s="512"/>
      <c r="FTU436" s="512"/>
      <c r="FTV436" s="505"/>
      <c r="FTW436" s="505"/>
      <c r="FTX436" s="505"/>
      <c r="FTY436" s="511"/>
      <c r="FTZ436" s="512"/>
      <c r="FUA436" s="512"/>
      <c r="FUB436" s="505"/>
      <c r="FUC436" s="505"/>
      <c r="FUD436" s="505"/>
      <c r="FUE436" s="511"/>
      <c r="FUF436" s="512"/>
      <c r="FUG436" s="512"/>
      <c r="FUH436" s="505"/>
      <c r="FUI436" s="505"/>
      <c r="FUJ436" s="505"/>
      <c r="FUK436" s="511"/>
      <c r="FUL436" s="512"/>
      <c r="FUM436" s="512"/>
      <c r="FUN436" s="505"/>
      <c r="FUO436" s="505"/>
      <c r="FUP436" s="505"/>
      <c r="FUQ436" s="511"/>
      <c r="FUR436" s="512"/>
      <c r="FUS436" s="512"/>
      <c r="FUT436" s="505"/>
      <c r="FUU436" s="505"/>
      <c r="FUV436" s="505"/>
      <c r="FUW436" s="511"/>
      <c r="FUX436" s="512"/>
      <c r="FUY436" s="512"/>
      <c r="FUZ436" s="505"/>
      <c r="FVA436" s="505"/>
      <c r="FVB436" s="505"/>
      <c r="FVC436" s="511"/>
      <c r="FVD436" s="512"/>
      <c r="FVE436" s="512"/>
      <c r="FVF436" s="505"/>
      <c r="FVG436" s="505"/>
      <c r="FVH436" s="505"/>
      <c r="FVI436" s="511"/>
      <c r="FVJ436" s="512"/>
      <c r="FVK436" s="512"/>
      <c r="FVL436" s="505"/>
      <c r="FVM436" s="505"/>
      <c r="FVN436" s="505"/>
      <c r="FVO436" s="511"/>
      <c r="FVP436" s="512"/>
      <c r="FVQ436" s="512"/>
      <c r="FVR436" s="505"/>
      <c r="FVS436" s="505"/>
      <c r="FVT436" s="505"/>
      <c r="FVU436" s="511"/>
      <c r="FVV436" s="512"/>
      <c r="FVW436" s="512"/>
      <c r="FVX436" s="505"/>
      <c r="FVY436" s="505"/>
      <c r="FVZ436" s="505"/>
      <c r="FWA436" s="511"/>
      <c r="FWB436" s="512"/>
      <c r="FWC436" s="512"/>
      <c r="FWD436" s="505"/>
      <c r="FWE436" s="505"/>
      <c r="FWF436" s="505"/>
      <c r="FWG436" s="511"/>
      <c r="FWH436" s="512"/>
      <c r="FWI436" s="512"/>
      <c r="FWJ436" s="505"/>
      <c r="FWK436" s="505"/>
      <c r="FWL436" s="505"/>
      <c r="FWM436" s="511"/>
      <c r="FWN436" s="512"/>
      <c r="FWO436" s="512"/>
      <c r="FWP436" s="505"/>
      <c r="FWQ436" s="505"/>
      <c r="FWR436" s="505"/>
      <c r="FWS436" s="511"/>
      <c r="FWT436" s="512"/>
      <c r="FWU436" s="512"/>
      <c r="FWV436" s="505"/>
      <c r="FWW436" s="505"/>
      <c r="FWX436" s="505"/>
      <c r="FWY436" s="511"/>
      <c r="FWZ436" s="512"/>
      <c r="FXA436" s="512"/>
      <c r="FXB436" s="505"/>
      <c r="FXC436" s="505"/>
      <c r="FXD436" s="505"/>
      <c r="FXE436" s="511"/>
      <c r="FXF436" s="512"/>
      <c r="FXG436" s="512"/>
      <c r="FXH436" s="505"/>
      <c r="FXI436" s="505"/>
      <c r="FXJ436" s="505"/>
      <c r="FXK436" s="511"/>
      <c r="FXL436" s="512"/>
      <c r="FXM436" s="512"/>
      <c r="FXN436" s="505"/>
      <c r="FXO436" s="505"/>
      <c r="FXP436" s="505"/>
      <c r="FXQ436" s="511"/>
      <c r="FXR436" s="512"/>
      <c r="FXS436" s="512"/>
      <c r="FXT436" s="505"/>
      <c r="FXU436" s="505"/>
      <c r="FXV436" s="505"/>
      <c r="FXW436" s="511"/>
      <c r="FXX436" s="512"/>
      <c r="FXY436" s="512"/>
      <c r="FXZ436" s="505"/>
      <c r="FYA436" s="505"/>
      <c r="FYB436" s="505"/>
      <c r="FYC436" s="511"/>
      <c r="FYD436" s="512"/>
      <c r="FYE436" s="512"/>
      <c r="FYF436" s="505"/>
      <c r="FYG436" s="505"/>
      <c r="FYH436" s="505"/>
      <c r="FYI436" s="511"/>
      <c r="FYJ436" s="512"/>
      <c r="FYK436" s="512"/>
      <c r="FYL436" s="505"/>
      <c r="FYM436" s="505"/>
      <c r="FYN436" s="505"/>
      <c r="FYO436" s="511"/>
      <c r="FYP436" s="512"/>
      <c r="FYQ436" s="512"/>
      <c r="FYR436" s="505"/>
      <c r="FYS436" s="505"/>
      <c r="FYT436" s="505"/>
      <c r="FYU436" s="511"/>
      <c r="FYV436" s="512"/>
      <c r="FYW436" s="512"/>
      <c r="FYX436" s="505"/>
      <c r="FYY436" s="505"/>
      <c r="FYZ436" s="505"/>
      <c r="FZA436" s="511"/>
      <c r="FZB436" s="512"/>
      <c r="FZC436" s="512"/>
      <c r="FZD436" s="505"/>
      <c r="FZE436" s="505"/>
      <c r="FZF436" s="505"/>
      <c r="FZG436" s="511"/>
      <c r="FZH436" s="512"/>
      <c r="FZI436" s="512"/>
      <c r="FZJ436" s="505"/>
      <c r="FZK436" s="505"/>
      <c r="FZL436" s="505"/>
      <c r="FZM436" s="511"/>
      <c r="FZN436" s="512"/>
      <c r="FZO436" s="512"/>
      <c r="FZP436" s="505"/>
      <c r="FZQ436" s="505"/>
      <c r="FZR436" s="505"/>
      <c r="FZS436" s="511"/>
      <c r="FZT436" s="512"/>
      <c r="FZU436" s="512"/>
      <c r="FZV436" s="505"/>
      <c r="FZW436" s="505"/>
      <c r="FZX436" s="505"/>
      <c r="FZY436" s="511"/>
      <c r="FZZ436" s="512"/>
      <c r="GAA436" s="512"/>
      <c r="GAB436" s="505"/>
      <c r="GAC436" s="505"/>
      <c r="GAD436" s="505"/>
      <c r="GAE436" s="511"/>
      <c r="GAF436" s="512"/>
      <c r="GAG436" s="512"/>
      <c r="GAH436" s="505"/>
      <c r="GAI436" s="505"/>
      <c r="GAJ436" s="505"/>
      <c r="GAK436" s="511"/>
      <c r="GAL436" s="512"/>
      <c r="GAM436" s="512"/>
      <c r="GAN436" s="505"/>
      <c r="GAO436" s="505"/>
      <c r="GAP436" s="505"/>
      <c r="GAQ436" s="511"/>
      <c r="GAR436" s="512"/>
      <c r="GAS436" s="512"/>
      <c r="GAT436" s="505"/>
      <c r="GAU436" s="505"/>
      <c r="GAV436" s="505"/>
      <c r="GAW436" s="511"/>
      <c r="GAX436" s="512"/>
      <c r="GAY436" s="512"/>
      <c r="GAZ436" s="505"/>
      <c r="GBA436" s="505"/>
      <c r="GBB436" s="505"/>
      <c r="GBC436" s="511"/>
      <c r="GBD436" s="512"/>
      <c r="GBE436" s="512"/>
      <c r="GBF436" s="505"/>
      <c r="GBG436" s="505"/>
      <c r="GBH436" s="505"/>
      <c r="GBI436" s="511"/>
      <c r="GBJ436" s="512"/>
      <c r="GBK436" s="512"/>
      <c r="GBL436" s="505"/>
      <c r="GBM436" s="505"/>
      <c r="GBN436" s="505"/>
      <c r="GBO436" s="511"/>
      <c r="GBP436" s="512"/>
      <c r="GBQ436" s="512"/>
      <c r="GBR436" s="505"/>
      <c r="GBS436" s="505"/>
      <c r="GBT436" s="505"/>
      <c r="GBU436" s="511"/>
      <c r="GBV436" s="512"/>
      <c r="GBW436" s="512"/>
      <c r="GBX436" s="505"/>
      <c r="GBY436" s="505"/>
      <c r="GBZ436" s="505"/>
      <c r="GCA436" s="511"/>
      <c r="GCB436" s="512"/>
      <c r="GCC436" s="512"/>
      <c r="GCD436" s="505"/>
      <c r="GCE436" s="505"/>
      <c r="GCF436" s="505"/>
      <c r="GCG436" s="511"/>
      <c r="GCH436" s="512"/>
      <c r="GCI436" s="512"/>
      <c r="GCJ436" s="505"/>
      <c r="GCK436" s="505"/>
      <c r="GCL436" s="505"/>
      <c r="GCM436" s="511"/>
      <c r="GCN436" s="512"/>
      <c r="GCO436" s="512"/>
      <c r="GCP436" s="505"/>
      <c r="GCQ436" s="505"/>
      <c r="GCR436" s="505"/>
      <c r="GCS436" s="511"/>
      <c r="GCT436" s="512"/>
      <c r="GCU436" s="512"/>
      <c r="GCV436" s="505"/>
      <c r="GCW436" s="505"/>
      <c r="GCX436" s="505"/>
      <c r="GCY436" s="511"/>
      <c r="GCZ436" s="512"/>
      <c r="GDA436" s="512"/>
      <c r="GDB436" s="505"/>
      <c r="GDC436" s="505"/>
      <c r="GDD436" s="505"/>
      <c r="GDE436" s="511"/>
      <c r="GDF436" s="512"/>
      <c r="GDG436" s="512"/>
      <c r="GDH436" s="505"/>
      <c r="GDI436" s="505"/>
      <c r="GDJ436" s="505"/>
      <c r="GDK436" s="511"/>
      <c r="GDL436" s="512"/>
      <c r="GDM436" s="512"/>
      <c r="GDN436" s="505"/>
      <c r="GDO436" s="505"/>
      <c r="GDP436" s="505"/>
      <c r="GDQ436" s="511"/>
      <c r="GDR436" s="512"/>
      <c r="GDS436" s="512"/>
      <c r="GDT436" s="505"/>
      <c r="GDU436" s="505"/>
      <c r="GDV436" s="505"/>
      <c r="GDW436" s="511"/>
      <c r="GDX436" s="512"/>
      <c r="GDY436" s="512"/>
      <c r="GDZ436" s="505"/>
      <c r="GEA436" s="505"/>
      <c r="GEB436" s="505"/>
      <c r="GEC436" s="511"/>
      <c r="GED436" s="512"/>
      <c r="GEE436" s="512"/>
      <c r="GEF436" s="505"/>
      <c r="GEG436" s="505"/>
      <c r="GEH436" s="505"/>
      <c r="GEI436" s="511"/>
      <c r="GEJ436" s="512"/>
      <c r="GEK436" s="512"/>
      <c r="GEL436" s="505"/>
      <c r="GEM436" s="505"/>
      <c r="GEN436" s="505"/>
      <c r="GEO436" s="511"/>
      <c r="GEP436" s="512"/>
      <c r="GEQ436" s="512"/>
      <c r="GER436" s="505"/>
      <c r="GES436" s="505"/>
      <c r="GET436" s="505"/>
      <c r="GEU436" s="511"/>
      <c r="GEV436" s="512"/>
      <c r="GEW436" s="512"/>
      <c r="GEX436" s="505"/>
      <c r="GEY436" s="505"/>
      <c r="GEZ436" s="505"/>
      <c r="GFA436" s="511"/>
      <c r="GFB436" s="512"/>
      <c r="GFC436" s="512"/>
      <c r="GFD436" s="505"/>
      <c r="GFE436" s="505"/>
      <c r="GFF436" s="505"/>
      <c r="GFG436" s="511"/>
      <c r="GFH436" s="512"/>
      <c r="GFI436" s="512"/>
      <c r="GFJ436" s="505"/>
      <c r="GFK436" s="505"/>
      <c r="GFL436" s="505"/>
      <c r="GFM436" s="511"/>
      <c r="GFN436" s="512"/>
      <c r="GFO436" s="512"/>
      <c r="GFP436" s="505"/>
      <c r="GFQ436" s="505"/>
      <c r="GFR436" s="505"/>
      <c r="GFS436" s="511"/>
      <c r="GFT436" s="512"/>
      <c r="GFU436" s="512"/>
      <c r="GFV436" s="505"/>
      <c r="GFW436" s="505"/>
      <c r="GFX436" s="505"/>
      <c r="GFY436" s="511"/>
      <c r="GFZ436" s="512"/>
      <c r="GGA436" s="512"/>
      <c r="GGB436" s="505"/>
      <c r="GGC436" s="505"/>
      <c r="GGD436" s="505"/>
      <c r="GGE436" s="511"/>
      <c r="GGF436" s="512"/>
      <c r="GGG436" s="512"/>
      <c r="GGH436" s="505"/>
      <c r="GGI436" s="505"/>
      <c r="GGJ436" s="505"/>
      <c r="GGK436" s="511"/>
      <c r="GGL436" s="512"/>
      <c r="GGM436" s="512"/>
      <c r="GGN436" s="505"/>
      <c r="GGO436" s="505"/>
      <c r="GGP436" s="505"/>
      <c r="GGQ436" s="511"/>
      <c r="GGR436" s="512"/>
      <c r="GGS436" s="512"/>
      <c r="GGT436" s="505"/>
      <c r="GGU436" s="505"/>
      <c r="GGV436" s="505"/>
      <c r="GGW436" s="511"/>
      <c r="GGX436" s="512"/>
      <c r="GGY436" s="512"/>
      <c r="GGZ436" s="505"/>
      <c r="GHA436" s="505"/>
      <c r="GHB436" s="505"/>
      <c r="GHC436" s="511"/>
      <c r="GHD436" s="512"/>
      <c r="GHE436" s="512"/>
      <c r="GHF436" s="505"/>
      <c r="GHG436" s="505"/>
      <c r="GHH436" s="505"/>
      <c r="GHI436" s="511"/>
      <c r="GHJ436" s="512"/>
      <c r="GHK436" s="512"/>
      <c r="GHL436" s="505"/>
      <c r="GHM436" s="505"/>
      <c r="GHN436" s="505"/>
      <c r="GHO436" s="511"/>
      <c r="GHP436" s="512"/>
      <c r="GHQ436" s="512"/>
      <c r="GHR436" s="505"/>
      <c r="GHS436" s="505"/>
      <c r="GHT436" s="505"/>
      <c r="GHU436" s="511"/>
      <c r="GHV436" s="512"/>
      <c r="GHW436" s="512"/>
      <c r="GHX436" s="505"/>
      <c r="GHY436" s="505"/>
      <c r="GHZ436" s="505"/>
      <c r="GIA436" s="511"/>
      <c r="GIB436" s="512"/>
      <c r="GIC436" s="512"/>
      <c r="GID436" s="505"/>
      <c r="GIE436" s="505"/>
      <c r="GIF436" s="505"/>
      <c r="GIG436" s="511"/>
      <c r="GIH436" s="512"/>
      <c r="GII436" s="512"/>
      <c r="GIJ436" s="505"/>
      <c r="GIK436" s="505"/>
      <c r="GIL436" s="505"/>
      <c r="GIM436" s="511"/>
      <c r="GIN436" s="512"/>
      <c r="GIO436" s="512"/>
      <c r="GIP436" s="505"/>
      <c r="GIQ436" s="505"/>
      <c r="GIR436" s="505"/>
      <c r="GIS436" s="511"/>
      <c r="GIT436" s="512"/>
      <c r="GIU436" s="512"/>
      <c r="GIV436" s="505"/>
      <c r="GIW436" s="505"/>
      <c r="GIX436" s="505"/>
      <c r="GIY436" s="511"/>
      <c r="GIZ436" s="512"/>
      <c r="GJA436" s="512"/>
      <c r="GJB436" s="505"/>
      <c r="GJC436" s="505"/>
      <c r="GJD436" s="505"/>
      <c r="GJE436" s="511"/>
      <c r="GJF436" s="512"/>
      <c r="GJG436" s="512"/>
      <c r="GJH436" s="505"/>
      <c r="GJI436" s="505"/>
      <c r="GJJ436" s="505"/>
      <c r="GJK436" s="511"/>
      <c r="GJL436" s="512"/>
      <c r="GJM436" s="512"/>
      <c r="GJN436" s="505"/>
      <c r="GJO436" s="505"/>
      <c r="GJP436" s="505"/>
      <c r="GJQ436" s="511"/>
      <c r="GJR436" s="512"/>
      <c r="GJS436" s="512"/>
      <c r="GJT436" s="505"/>
      <c r="GJU436" s="505"/>
      <c r="GJV436" s="505"/>
      <c r="GJW436" s="511"/>
      <c r="GJX436" s="512"/>
      <c r="GJY436" s="512"/>
      <c r="GJZ436" s="505"/>
      <c r="GKA436" s="505"/>
      <c r="GKB436" s="505"/>
      <c r="GKC436" s="511"/>
      <c r="GKD436" s="512"/>
      <c r="GKE436" s="512"/>
      <c r="GKF436" s="505"/>
      <c r="GKG436" s="505"/>
      <c r="GKH436" s="505"/>
      <c r="GKI436" s="511"/>
      <c r="GKJ436" s="512"/>
      <c r="GKK436" s="512"/>
      <c r="GKL436" s="505"/>
      <c r="GKM436" s="505"/>
      <c r="GKN436" s="505"/>
      <c r="GKO436" s="511"/>
      <c r="GKP436" s="512"/>
      <c r="GKQ436" s="512"/>
      <c r="GKR436" s="505"/>
      <c r="GKS436" s="505"/>
      <c r="GKT436" s="505"/>
      <c r="GKU436" s="511"/>
      <c r="GKV436" s="512"/>
      <c r="GKW436" s="512"/>
      <c r="GKX436" s="505"/>
      <c r="GKY436" s="505"/>
      <c r="GKZ436" s="505"/>
      <c r="GLA436" s="511"/>
      <c r="GLB436" s="512"/>
      <c r="GLC436" s="512"/>
      <c r="GLD436" s="505"/>
      <c r="GLE436" s="505"/>
      <c r="GLF436" s="505"/>
      <c r="GLG436" s="511"/>
      <c r="GLH436" s="512"/>
      <c r="GLI436" s="512"/>
      <c r="GLJ436" s="505"/>
      <c r="GLK436" s="505"/>
      <c r="GLL436" s="505"/>
      <c r="GLM436" s="511"/>
      <c r="GLN436" s="512"/>
      <c r="GLO436" s="512"/>
      <c r="GLP436" s="505"/>
      <c r="GLQ436" s="505"/>
      <c r="GLR436" s="505"/>
      <c r="GLS436" s="511"/>
      <c r="GLT436" s="512"/>
      <c r="GLU436" s="512"/>
      <c r="GLV436" s="505"/>
      <c r="GLW436" s="505"/>
      <c r="GLX436" s="505"/>
      <c r="GLY436" s="511"/>
      <c r="GLZ436" s="512"/>
      <c r="GMA436" s="512"/>
      <c r="GMB436" s="505"/>
      <c r="GMC436" s="505"/>
      <c r="GMD436" s="505"/>
      <c r="GME436" s="511"/>
      <c r="GMF436" s="512"/>
      <c r="GMG436" s="512"/>
      <c r="GMH436" s="505"/>
      <c r="GMI436" s="505"/>
      <c r="GMJ436" s="505"/>
      <c r="GMK436" s="511"/>
      <c r="GML436" s="512"/>
      <c r="GMM436" s="512"/>
      <c r="GMN436" s="505"/>
      <c r="GMO436" s="505"/>
      <c r="GMP436" s="505"/>
      <c r="GMQ436" s="511"/>
      <c r="GMR436" s="512"/>
      <c r="GMS436" s="512"/>
      <c r="GMT436" s="505"/>
      <c r="GMU436" s="505"/>
      <c r="GMV436" s="505"/>
      <c r="GMW436" s="511"/>
      <c r="GMX436" s="512"/>
      <c r="GMY436" s="512"/>
      <c r="GMZ436" s="505"/>
      <c r="GNA436" s="505"/>
      <c r="GNB436" s="505"/>
      <c r="GNC436" s="511"/>
      <c r="GND436" s="512"/>
      <c r="GNE436" s="512"/>
      <c r="GNF436" s="505"/>
      <c r="GNG436" s="505"/>
      <c r="GNH436" s="505"/>
      <c r="GNI436" s="511"/>
      <c r="GNJ436" s="512"/>
      <c r="GNK436" s="512"/>
      <c r="GNL436" s="505"/>
      <c r="GNM436" s="505"/>
      <c r="GNN436" s="505"/>
      <c r="GNO436" s="511"/>
      <c r="GNP436" s="512"/>
      <c r="GNQ436" s="512"/>
      <c r="GNR436" s="505"/>
      <c r="GNS436" s="505"/>
      <c r="GNT436" s="505"/>
      <c r="GNU436" s="511"/>
      <c r="GNV436" s="512"/>
      <c r="GNW436" s="512"/>
      <c r="GNX436" s="505"/>
      <c r="GNY436" s="505"/>
      <c r="GNZ436" s="505"/>
      <c r="GOA436" s="511"/>
      <c r="GOB436" s="512"/>
      <c r="GOC436" s="512"/>
      <c r="GOD436" s="505"/>
      <c r="GOE436" s="505"/>
      <c r="GOF436" s="505"/>
      <c r="GOG436" s="511"/>
      <c r="GOH436" s="512"/>
      <c r="GOI436" s="512"/>
      <c r="GOJ436" s="505"/>
      <c r="GOK436" s="505"/>
      <c r="GOL436" s="505"/>
      <c r="GOM436" s="511"/>
      <c r="GON436" s="512"/>
      <c r="GOO436" s="512"/>
      <c r="GOP436" s="505"/>
      <c r="GOQ436" s="505"/>
      <c r="GOR436" s="505"/>
      <c r="GOS436" s="511"/>
      <c r="GOT436" s="512"/>
      <c r="GOU436" s="512"/>
      <c r="GOV436" s="505"/>
      <c r="GOW436" s="505"/>
      <c r="GOX436" s="505"/>
      <c r="GOY436" s="511"/>
      <c r="GOZ436" s="512"/>
      <c r="GPA436" s="512"/>
      <c r="GPB436" s="505"/>
      <c r="GPC436" s="505"/>
      <c r="GPD436" s="505"/>
      <c r="GPE436" s="511"/>
      <c r="GPF436" s="512"/>
      <c r="GPG436" s="512"/>
      <c r="GPH436" s="505"/>
      <c r="GPI436" s="505"/>
      <c r="GPJ436" s="505"/>
      <c r="GPK436" s="511"/>
      <c r="GPL436" s="512"/>
      <c r="GPM436" s="512"/>
      <c r="GPN436" s="505"/>
      <c r="GPO436" s="505"/>
      <c r="GPP436" s="505"/>
      <c r="GPQ436" s="511"/>
      <c r="GPR436" s="512"/>
      <c r="GPS436" s="512"/>
      <c r="GPT436" s="505"/>
      <c r="GPU436" s="505"/>
      <c r="GPV436" s="505"/>
      <c r="GPW436" s="511"/>
      <c r="GPX436" s="512"/>
      <c r="GPY436" s="512"/>
      <c r="GPZ436" s="505"/>
      <c r="GQA436" s="505"/>
      <c r="GQB436" s="505"/>
      <c r="GQC436" s="511"/>
      <c r="GQD436" s="512"/>
      <c r="GQE436" s="512"/>
      <c r="GQF436" s="505"/>
      <c r="GQG436" s="505"/>
      <c r="GQH436" s="505"/>
      <c r="GQI436" s="511"/>
      <c r="GQJ436" s="512"/>
      <c r="GQK436" s="512"/>
      <c r="GQL436" s="505"/>
      <c r="GQM436" s="505"/>
      <c r="GQN436" s="505"/>
      <c r="GQO436" s="511"/>
      <c r="GQP436" s="512"/>
      <c r="GQQ436" s="512"/>
      <c r="GQR436" s="505"/>
      <c r="GQS436" s="505"/>
      <c r="GQT436" s="505"/>
      <c r="GQU436" s="511"/>
      <c r="GQV436" s="512"/>
      <c r="GQW436" s="512"/>
      <c r="GQX436" s="505"/>
      <c r="GQY436" s="505"/>
      <c r="GQZ436" s="505"/>
      <c r="GRA436" s="511"/>
      <c r="GRB436" s="512"/>
      <c r="GRC436" s="512"/>
      <c r="GRD436" s="505"/>
      <c r="GRE436" s="505"/>
      <c r="GRF436" s="505"/>
      <c r="GRG436" s="511"/>
      <c r="GRH436" s="512"/>
      <c r="GRI436" s="512"/>
      <c r="GRJ436" s="505"/>
      <c r="GRK436" s="505"/>
      <c r="GRL436" s="505"/>
      <c r="GRM436" s="511"/>
      <c r="GRN436" s="512"/>
      <c r="GRO436" s="512"/>
      <c r="GRP436" s="505"/>
      <c r="GRQ436" s="505"/>
      <c r="GRR436" s="505"/>
      <c r="GRS436" s="511"/>
      <c r="GRT436" s="512"/>
      <c r="GRU436" s="512"/>
      <c r="GRV436" s="505"/>
      <c r="GRW436" s="505"/>
      <c r="GRX436" s="505"/>
      <c r="GRY436" s="511"/>
      <c r="GRZ436" s="512"/>
      <c r="GSA436" s="512"/>
      <c r="GSB436" s="505"/>
      <c r="GSC436" s="505"/>
      <c r="GSD436" s="505"/>
      <c r="GSE436" s="511"/>
      <c r="GSF436" s="512"/>
      <c r="GSG436" s="512"/>
      <c r="GSH436" s="505"/>
      <c r="GSI436" s="505"/>
      <c r="GSJ436" s="505"/>
      <c r="GSK436" s="511"/>
      <c r="GSL436" s="512"/>
      <c r="GSM436" s="512"/>
      <c r="GSN436" s="505"/>
      <c r="GSO436" s="505"/>
      <c r="GSP436" s="505"/>
      <c r="GSQ436" s="511"/>
      <c r="GSR436" s="512"/>
      <c r="GSS436" s="512"/>
      <c r="GST436" s="505"/>
      <c r="GSU436" s="505"/>
      <c r="GSV436" s="505"/>
      <c r="GSW436" s="511"/>
      <c r="GSX436" s="512"/>
      <c r="GSY436" s="512"/>
      <c r="GSZ436" s="505"/>
      <c r="GTA436" s="505"/>
      <c r="GTB436" s="505"/>
      <c r="GTC436" s="511"/>
      <c r="GTD436" s="512"/>
      <c r="GTE436" s="512"/>
      <c r="GTF436" s="505"/>
      <c r="GTG436" s="505"/>
      <c r="GTH436" s="505"/>
      <c r="GTI436" s="511"/>
      <c r="GTJ436" s="512"/>
      <c r="GTK436" s="512"/>
      <c r="GTL436" s="505"/>
      <c r="GTM436" s="505"/>
      <c r="GTN436" s="505"/>
      <c r="GTO436" s="511"/>
      <c r="GTP436" s="512"/>
      <c r="GTQ436" s="512"/>
      <c r="GTR436" s="505"/>
      <c r="GTS436" s="505"/>
      <c r="GTT436" s="505"/>
      <c r="GTU436" s="511"/>
      <c r="GTV436" s="512"/>
      <c r="GTW436" s="512"/>
      <c r="GTX436" s="505"/>
      <c r="GTY436" s="505"/>
      <c r="GTZ436" s="505"/>
      <c r="GUA436" s="511"/>
      <c r="GUB436" s="512"/>
      <c r="GUC436" s="512"/>
      <c r="GUD436" s="505"/>
      <c r="GUE436" s="505"/>
      <c r="GUF436" s="505"/>
      <c r="GUG436" s="511"/>
      <c r="GUH436" s="512"/>
      <c r="GUI436" s="512"/>
      <c r="GUJ436" s="505"/>
      <c r="GUK436" s="505"/>
      <c r="GUL436" s="505"/>
      <c r="GUM436" s="511"/>
      <c r="GUN436" s="512"/>
      <c r="GUO436" s="512"/>
      <c r="GUP436" s="505"/>
      <c r="GUQ436" s="505"/>
      <c r="GUR436" s="505"/>
      <c r="GUS436" s="511"/>
      <c r="GUT436" s="512"/>
      <c r="GUU436" s="512"/>
      <c r="GUV436" s="505"/>
      <c r="GUW436" s="505"/>
      <c r="GUX436" s="505"/>
      <c r="GUY436" s="511"/>
      <c r="GUZ436" s="512"/>
      <c r="GVA436" s="512"/>
      <c r="GVB436" s="505"/>
      <c r="GVC436" s="505"/>
      <c r="GVD436" s="505"/>
      <c r="GVE436" s="511"/>
      <c r="GVF436" s="512"/>
      <c r="GVG436" s="512"/>
      <c r="GVH436" s="505"/>
      <c r="GVI436" s="505"/>
      <c r="GVJ436" s="505"/>
      <c r="GVK436" s="511"/>
      <c r="GVL436" s="512"/>
      <c r="GVM436" s="512"/>
      <c r="GVN436" s="505"/>
      <c r="GVO436" s="505"/>
      <c r="GVP436" s="505"/>
      <c r="GVQ436" s="511"/>
      <c r="GVR436" s="512"/>
      <c r="GVS436" s="512"/>
      <c r="GVT436" s="505"/>
      <c r="GVU436" s="505"/>
      <c r="GVV436" s="505"/>
      <c r="GVW436" s="511"/>
      <c r="GVX436" s="512"/>
      <c r="GVY436" s="512"/>
      <c r="GVZ436" s="505"/>
      <c r="GWA436" s="505"/>
      <c r="GWB436" s="505"/>
      <c r="GWC436" s="511"/>
      <c r="GWD436" s="512"/>
      <c r="GWE436" s="512"/>
      <c r="GWF436" s="505"/>
      <c r="GWG436" s="505"/>
      <c r="GWH436" s="505"/>
      <c r="GWI436" s="511"/>
      <c r="GWJ436" s="512"/>
      <c r="GWK436" s="512"/>
      <c r="GWL436" s="505"/>
      <c r="GWM436" s="505"/>
      <c r="GWN436" s="505"/>
      <c r="GWO436" s="511"/>
      <c r="GWP436" s="512"/>
      <c r="GWQ436" s="512"/>
      <c r="GWR436" s="505"/>
      <c r="GWS436" s="505"/>
      <c r="GWT436" s="505"/>
      <c r="GWU436" s="511"/>
      <c r="GWV436" s="512"/>
      <c r="GWW436" s="512"/>
      <c r="GWX436" s="505"/>
      <c r="GWY436" s="505"/>
      <c r="GWZ436" s="505"/>
      <c r="GXA436" s="511"/>
      <c r="GXB436" s="512"/>
      <c r="GXC436" s="512"/>
      <c r="GXD436" s="505"/>
      <c r="GXE436" s="505"/>
      <c r="GXF436" s="505"/>
      <c r="GXG436" s="511"/>
      <c r="GXH436" s="512"/>
      <c r="GXI436" s="512"/>
      <c r="GXJ436" s="505"/>
      <c r="GXK436" s="505"/>
      <c r="GXL436" s="505"/>
      <c r="GXM436" s="511"/>
      <c r="GXN436" s="512"/>
      <c r="GXO436" s="512"/>
      <c r="GXP436" s="505"/>
      <c r="GXQ436" s="505"/>
      <c r="GXR436" s="505"/>
      <c r="GXS436" s="511"/>
      <c r="GXT436" s="512"/>
      <c r="GXU436" s="512"/>
      <c r="GXV436" s="505"/>
      <c r="GXW436" s="505"/>
      <c r="GXX436" s="505"/>
      <c r="GXY436" s="511"/>
      <c r="GXZ436" s="512"/>
      <c r="GYA436" s="512"/>
      <c r="GYB436" s="505"/>
      <c r="GYC436" s="505"/>
      <c r="GYD436" s="505"/>
      <c r="GYE436" s="511"/>
      <c r="GYF436" s="512"/>
      <c r="GYG436" s="512"/>
      <c r="GYH436" s="505"/>
      <c r="GYI436" s="505"/>
      <c r="GYJ436" s="505"/>
      <c r="GYK436" s="511"/>
      <c r="GYL436" s="512"/>
      <c r="GYM436" s="512"/>
      <c r="GYN436" s="505"/>
      <c r="GYO436" s="505"/>
      <c r="GYP436" s="505"/>
      <c r="GYQ436" s="511"/>
      <c r="GYR436" s="512"/>
      <c r="GYS436" s="512"/>
      <c r="GYT436" s="505"/>
      <c r="GYU436" s="505"/>
      <c r="GYV436" s="505"/>
      <c r="GYW436" s="511"/>
      <c r="GYX436" s="512"/>
      <c r="GYY436" s="512"/>
      <c r="GYZ436" s="505"/>
      <c r="GZA436" s="505"/>
      <c r="GZB436" s="505"/>
      <c r="GZC436" s="511"/>
      <c r="GZD436" s="512"/>
      <c r="GZE436" s="512"/>
      <c r="GZF436" s="505"/>
      <c r="GZG436" s="505"/>
      <c r="GZH436" s="505"/>
      <c r="GZI436" s="511"/>
      <c r="GZJ436" s="512"/>
      <c r="GZK436" s="512"/>
      <c r="GZL436" s="505"/>
      <c r="GZM436" s="505"/>
      <c r="GZN436" s="505"/>
      <c r="GZO436" s="511"/>
      <c r="GZP436" s="512"/>
      <c r="GZQ436" s="512"/>
      <c r="GZR436" s="505"/>
      <c r="GZS436" s="505"/>
      <c r="GZT436" s="505"/>
      <c r="GZU436" s="511"/>
      <c r="GZV436" s="512"/>
      <c r="GZW436" s="512"/>
      <c r="GZX436" s="505"/>
      <c r="GZY436" s="505"/>
      <c r="GZZ436" s="505"/>
      <c r="HAA436" s="511"/>
      <c r="HAB436" s="512"/>
      <c r="HAC436" s="512"/>
      <c r="HAD436" s="505"/>
      <c r="HAE436" s="505"/>
      <c r="HAF436" s="505"/>
      <c r="HAG436" s="511"/>
      <c r="HAH436" s="512"/>
      <c r="HAI436" s="512"/>
      <c r="HAJ436" s="505"/>
      <c r="HAK436" s="505"/>
      <c r="HAL436" s="505"/>
      <c r="HAM436" s="511"/>
      <c r="HAN436" s="512"/>
      <c r="HAO436" s="512"/>
      <c r="HAP436" s="505"/>
      <c r="HAQ436" s="505"/>
      <c r="HAR436" s="505"/>
      <c r="HAS436" s="511"/>
      <c r="HAT436" s="512"/>
      <c r="HAU436" s="512"/>
      <c r="HAV436" s="505"/>
      <c r="HAW436" s="505"/>
      <c r="HAX436" s="505"/>
      <c r="HAY436" s="511"/>
      <c r="HAZ436" s="512"/>
      <c r="HBA436" s="512"/>
      <c r="HBB436" s="505"/>
      <c r="HBC436" s="505"/>
      <c r="HBD436" s="505"/>
      <c r="HBE436" s="511"/>
      <c r="HBF436" s="512"/>
      <c r="HBG436" s="512"/>
      <c r="HBH436" s="505"/>
      <c r="HBI436" s="505"/>
      <c r="HBJ436" s="505"/>
      <c r="HBK436" s="511"/>
      <c r="HBL436" s="512"/>
      <c r="HBM436" s="512"/>
      <c r="HBN436" s="505"/>
      <c r="HBO436" s="505"/>
      <c r="HBP436" s="505"/>
      <c r="HBQ436" s="511"/>
      <c r="HBR436" s="512"/>
      <c r="HBS436" s="512"/>
      <c r="HBT436" s="505"/>
      <c r="HBU436" s="505"/>
      <c r="HBV436" s="505"/>
      <c r="HBW436" s="511"/>
      <c r="HBX436" s="512"/>
      <c r="HBY436" s="512"/>
      <c r="HBZ436" s="505"/>
      <c r="HCA436" s="505"/>
      <c r="HCB436" s="505"/>
      <c r="HCC436" s="511"/>
      <c r="HCD436" s="512"/>
      <c r="HCE436" s="512"/>
      <c r="HCF436" s="505"/>
      <c r="HCG436" s="505"/>
      <c r="HCH436" s="505"/>
      <c r="HCI436" s="511"/>
      <c r="HCJ436" s="512"/>
      <c r="HCK436" s="512"/>
      <c r="HCL436" s="505"/>
      <c r="HCM436" s="505"/>
      <c r="HCN436" s="505"/>
      <c r="HCO436" s="511"/>
      <c r="HCP436" s="512"/>
      <c r="HCQ436" s="512"/>
      <c r="HCR436" s="505"/>
      <c r="HCS436" s="505"/>
      <c r="HCT436" s="505"/>
      <c r="HCU436" s="511"/>
      <c r="HCV436" s="512"/>
      <c r="HCW436" s="512"/>
      <c r="HCX436" s="505"/>
      <c r="HCY436" s="505"/>
      <c r="HCZ436" s="505"/>
      <c r="HDA436" s="511"/>
      <c r="HDB436" s="512"/>
      <c r="HDC436" s="512"/>
      <c r="HDD436" s="505"/>
      <c r="HDE436" s="505"/>
      <c r="HDF436" s="505"/>
      <c r="HDG436" s="511"/>
      <c r="HDH436" s="512"/>
      <c r="HDI436" s="512"/>
      <c r="HDJ436" s="505"/>
      <c r="HDK436" s="505"/>
      <c r="HDL436" s="505"/>
      <c r="HDM436" s="511"/>
      <c r="HDN436" s="512"/>
      <c r="HDO436" s="512"/>
      <c r="HDP436" s="505"/>
      <c r="HDQ436" s="505"/>
      <c r="HDR436" s="505"/>
      <c r="HDS436" s="511"/>
      <c r="HDT436" s="512"/>
      <c r="HDU436" s="512"/>
      <c r="HDV436" s="505"/>
      <c r="HDW436" s="505"/>
      <c r="HDX436" s="505"/>
      <c r="HDY436" s="511"/>
      <c r="HDZ436" s="512"/>
      <c r="HEA436" s="512"/>
      <c r="HEB436" s="505"/>
      <c r="HEC436" s="505"/>
      <c r="HED436" s="505"/>
      <c r="HEE436" s="511"/>
      <c r="HEF436" s="512"/>
      <c r="HEG436" s="512"/>
      <c r="HEH436" s="505"/>
      <c r="HEI436" s="505"/>
      <c r="HEJ436" s="505"/>
      <c r="HEK436" s="511"/>
      <c r="HEL436" s="512"/>
      <c r="HEM436" s="512"/>
      <c r="HEN436" s="505"/>
      <c r="HEO436" s="505"/>
      <c r="HEP436" s="505"/>
      <c r="HEQ436" s="511"/>
      <c r="HER436" s="512"/>
      <c r="HES436" s="512"/>
      <c r="HET436" s="505"/>
      <c r="HEU436" s="505"/>
      <c r="HEV436" s="505"/>
      <c r="HEW436" s="511"/>
      <c r="HEX436" s="512"/>
      <c r="HEY436" s="512"/>
      <c r="HEZ436" s="505"/>
      <c r="HFA436" s="505"/>
      <c r="HFB436" s="505"/>
      <c r="HFC436" s="511"/>
      <c r="HFD436" s="512"/>
      <c r="HFE436" s="512"/>
      <c r="HFF436" s="505"/>
      <c r="HFG436" s="505"/>
      <c r="HFH436" s="505"/>
      <c r="HFI436" s="511"/>
      <c r="HFJ436" s="512"/>
      <c r="HFK436" s="512"/>
      <c r="HFL436" s="505"/>
      <c r="HFM436" s="505"/>
      <c r="HFN436" s="505"/>
      <c r="HFO436" s="511"/>
      <c r="HFP436" s="512"/>
      <c r="HFQ436" s="512"/>
      <c r="HFR436" s="505"/>
      <c r="HFS436" s="505"/>
      <c r="HFT436" s="505"/>
      <c r="HFU436" s="511"/>
      <c r="HFV436" s="512"/>
      <c r="HFW436" s="512"/>
      <c r="HFX436" s="505"/>
      <c r="HFY436" s="505"/>
      <c r="HFZ436" s="505"/>
      <c r="HGA436" s="511"/>
      <c r="HGB436" s="512"/>
      <c r="HGC436" s="512"/>
      <c r="HGD436" s="505"/>
      <c r="HGE436" s="505"/>
      <c r="HGF436" s="505"/>
      <c r="HGG436" s="511"/>
      <c r="HGH436" s="512"/>
      <c r="HGI436" s="512"/>
      <c r="HGJ436" s="505"/>
      <c r="HGK436" s="505"/>
      <c r="HGL436" s="505"/>
      <c r="HGM436" s="511"/>
      <c r="HGN436" s="512"/>
      <c r="HGO436" s="512"/>
      <c r="HGP436" s="505"/>
      <c r="HGQ436" s="505"/>
      <c r="HGR436" s="505"/>
      <c r="HGS436" s="511"/>
      <c r="HGT436" s="512"/>
      <c r="HGU436" s="512"/>
      <c r="HGV436" s="505"/>
      <c r="HGW436" s="505"/>
      <c r="HGX436" s="505"/>
      <c r="HGY436" s="511"/>
      <c r="HGZ436" s="512"/>
      <c r="HHA436" s="512"/>
      <c r="HHB436" s="505"/>
      <c r="HHC436" s="505"/>
      <c r="HHD436" s="505"/>
      <c r="HHE436" s="511"/>
      <c r="HHF436" s="512"/>
      <c r="HHG436" s="512"/>
      <c r="HHH436" s="505"/>
      <c r="HHI436" s="505"/>
      <c r="HHJ436" s="505"/>
      <c r="HHK436" s="511"/>
      <c r="HHL436" s="512"/>
      <c r="HHM436" s="512"/>
      <c r="HHN436" s="505"/>
      <c r="HHO436" s="505"/>
      <c r="HHP436" s="505"/>
      <c r="HHQ436" s="511"/>
      <c r="HHR436" s="512"/>
      <c r="HHS436" s="512"/>
      <c r="HHT436" s="505"/>
      <c r="HHU436" s="505"/>
      <c r="HHV436" s="505"/>
      <c r="HHW436" s="511"/>
      <c r="HHX436" s="512"/>
      <c r="HHY436" s="512"/>
      <c r="HHZ436" s="505"/>
      <c r="HIA436" s="505"/>
      <c r="HIB436" s="505"/>
      <c r="HIC436" s="511"/>
      <c r="HID436" s="512"/>
      <c r="HIE436" s="512"/>
      <c r="HIF436" s="505"/>
      <c r="HIG436" s="505"/>
      <c r="HIH436" s="505"/>
      <c r="HII436" s="511"/>
      <c r="HIJ436" s="512"/>
      <c r="HIK436" s="512"/>
      <c r="HIL436" s="505"/>
      <c r="HIM436" s="505"/>
      <c r="HIN436" s="505"/>
      <c r="HIO436" s="511"/>
      <c r="HIP436" s="512"/>
      <c r="HIQ436" s="512"/>
      <c r="HIR436" s="505"/>
      <c r="HIS436" s="505"/>
      <c r="HIT436" s="505"/>
      <c r="HIU436" s="511"/>
      <c r="HIV436" s="512"/>
      <c r="HIW436" s="512"/>
      <c r="HIX436" s="505"/>
      <c r="HIY436" s="505"/>
      <c r="HIZ436" s="505"/>
      <c r="HJA436" s="511"/>
      <c r="HJB436" s="512"/>
      <c r="HJC436" s="512"/>
      <c r="HJD436" s="505"/>
      <c r="HJE436" s="505"/>
      <c r="HJF436" s="505"/>
      <c r="HJG436" s="511"/>
      <c r="HJH436" s="512"/>
      <c r="HJI436" s="512"/>
      <c r="HJJ436" s="505"/>
      <c r="HJK436" s="505"/>
      <c r="HJL436" s="505"/>
      <c r="HJM436" s="511"/>
      <c r="HJN436" s="512"/>
      <c r="HJO436" s="512"/>
      <c r="HJP436" s="505"/>
      <c r="HJQ436" s="505"/>
      <c r="HJR436" s="505"/>
      <c r="HJS436" s="511"/>
      <c r="HJT436" s="512"/>
      <c r="HJU436" s="512"/>
      <c r="HJV436" s="505"/>
      <c r="HJW436" s="505"/>
      <c r="HJX436" s="505"/>
      <c r="HJY436" s="511"/>
      <c r="HJZ436" s="512"/>
      <c r="HKA436" s="512"/>
      <c r="HKB436" s="505"/>
      <c r="HKC436" s="505"/>
      <c r="HKD436" s="505"/>
      <c r="HKE436" s="511"/>
      <c r="HKF436" s="512"/>
      <c r="HKG436" s="512"/>
      <c r="HKH436" s="505"/>
      <c r="HKI436" s="505"/>
      <c r="HKJ436" s="505"/>
      <c r="HKK436" s="511"/>
      <c r="HKL436" s="512"/>
      <c r="HKM436" s="512"/>
      <c r="HKN436" s="505"/>
      <c r="HKO436" s="505"/>
      <c r="HKP436" s="505"/>
      <c r="HKQ436" s="511"/>
      <c r="HKR436" s="512"/>
      <c r="HKS436" s="512"/>
      <c r="HKT436" s="505"/>
      <c r="HKU436" s="505"/>
      <c r="HKV436" s="505"/>
      <c r="HKW436" s="511"/>
      <c r="HKX436" s="512"/>
      <c r="HKY436" s="512"/>
      <c r="HKZ436" s="505"/>
      <c r="HLA436" s="505"/>
      <c r="HLB436" s="505"/>
      <c r="HLC436" s="511"/>
      <c r="HLD436" s="512"/>
      <c r="HLE436" s="512"/>
      <c r="HLF436" s="505"/>
      <c r="HLG436" s="505"/>
      <c r="HLH436" s="505"/>
      <c r="HLI436" s="511"/>
      <c r="HLJ436" s="512"/>
      <c r="HLK436" s="512"/>
      <c r="HLL436" s="505"/>
      <c r="HLM436" s="505"/>
      <c r="HLN436" s="505"/>
      <c r="HLO436" s="511"/>
      <c r="HLP436" s="512"/>
      <c r="HLQ436" s="512"/>
      <c r="HLR436" s="505"/>
      <c r="HLS436" s="505"/>
      <c r="HLT436" s="505"/>
      <c r="HLU436" s="511"/>
      <c r="HLV436" s="512"/>
      <c r="HLW436" s="512"/>
      <c r="HLX436" s="505"/>
      <c r="HLY436" s="505"/>
      <c r="HLZ436" s="505"/>
      <c r="HMA436" s="511"/>
      <c r="HMB436" s="512"/>
      <c r="HMC436" s="512"/>
      <c r="HMD436" s="505"/>
      <c r="HME436" s="505"/>
      <c r="HMF436" s="505"/>
      <c r="HMG436" s="511"/>
      <c r="HMH436" s="512"/>
      <c r="HMI436" s="512"/>
      <c r="HMJ436" s="505"/>
      <c r="HMK436" s="505"/>
      <c r="HML436" s="505"/>
      <c r="HMM436" s="511"/>
      <c r="HMN436" s="512"/>
      <c r="HMO436" s="512"/>
      <c r="HMP436" s="505"/>
      <c r="HMQ436" s="505"/>
      <c r="HMR436" s="505"/>
      <c r="HMS436" s="511"/>
      <c r="HMT436" s="512"/>
      <c r="HMU436" s="512"/>
      <c r="HMV436" s="505"/>
      <c r="HMW436" s="505"/>
      <c r="HMX436" s="505"/>
      <c r="HMY436" s="511"/>
      <c r="HMZ436" s="512"/>
      <c r="HNA436" s="512"/>
      <c r="HNB436" s="505"/>
      <c r="HNC436" s="505"/>
      <c r="HND436" s="505"/>
      <c r="HNE436" s="511"/>
      <c r="HNF436" s="512"/>
      <c r="HNG436" s="512"/>
      <c r="HNH436" s="505"/>
      <c r="HNI436" s="505"/>
      <c r="HNJ436" s="505"/>
      <c r="HNK436" s="511"/>
      <c r="HNL436" s="512"/>
      <c r="HNM436" s="512"/>
      <c r="HNN436" s="505"/>
      <c r="HNO436" s="505"/>
      <c r="HNP436" s="505"/>
      <c r="HNQ436" s="511"/>
      <c r="HNR436" s="512"/>
      <c r="HNS436" s="512"/>
      <c r="HNT436" s="505"/>
      <c r="HNU436" s="505"/>
      <c r="HNV436" s="505"/>
      <c r="HNW436" s="511"/>
      <c r="HNX436" s="512"/>
      <c r="HNY436" s="512"/>
      <c r="HNZ436" s="505"/>
      <c r="HOA436" s="505"/>
      <c r="HOB436" s="505"/>
      <c r="HOC436" s="511"/>
      <c r="HOD436" s="512"/>
      <c r="HOE436" s="512"/>
      <c r="HOF436" s="505"/>
      <c r="HOG436" s="505"/>
      <c r="HOH436" s="505"/>
      <c r="HOI436" s="511"/>
      <c r="HOJ436" s="512"/>
      <c r="HOK436" s="512"/>
      <c r="HOL436" s="505"/>
      <c r="HOM436" s="505"/>
      <c r="HON436" s="505"/>
      <c r="HOO436" s="511"/>
      <c r="HOP436" s="512"/>
      <c r="HOQ436" s="512"/>
      <c r="HOR436" s="505"/>
      <c r="HOS436" s="505"/>
      <c r="HOT436" s="505"/>
      <c r="HOU436" s="511"/>
      <c r="HOV436" s="512"/>
      <c r="HOW436" s="512"/>
      <c r="HOX436" s="505"/>
      <c r="HOY436" s="505"/>
      <c r="HOZ436" s="505"/>
      <c r="HPA436" s="511"/>
      <c r="HPB436" s="512"/>
      <c r="HPC436" s="512"/>
      <c r="HPD436" s="505"/>
      <c r="HPE436" s="505"/>
      <c r="HPF436" s="505"/>
      <c r="HPG436" s="511"/>
      <c r="HPH436" s="512"/>
      <c r="HPI436" s="512"/>
      <c r="HPJ436" s="505"/>
      <c r="HPK436" s="505"/>
      <c r="HPL436" s="505"/>
      <c r="HPM436" s="511"/>
      <c r="HPN436" s="512"/>
      <c r="HPO436" s="512"/>
      <c r="HPP436" s="505"/>
      <c r="HPQ436" s="505"/>
      <c r="HPR436" s="505"/>
      <c r="HPS436" s="511"/>
      <c r="HPT436" s="512"/>
      <c r="HPU436" s="512"/>
      <c r="HPV436" s="505"/>
      <c r="HPW436" s="505"/>
      <c r="HPX436" s="505"/>
      <c r="HPY436" s="511"/>
      <c r="HPZ436" s="512"/>
      <c r="HQA436" s="512"/>
      <c r="HQB436" s="505"/>
      <c r="HQC436" s="505"/>
      <c r="HQD436" s="505"/>
      <c r="HQE436" s="511"/>
      <c r="HQF436" s="512"/>
      <c r="HQG436" s="512"/>
      <c r="HQH436" s="505"/>
      <c r="HQI436" s="505"/>
      <c r="HQJ436" s="505"/>
      <c r="HQK436" s="511"/>
      <c r="HQL436" s="512"/>
      <c r="HQM436" s="512"/>
      <c r="HQN436" s="505"/>
      <c r="HQO436" s="505"/>
      <c r="HQP436" s="505"/>
      <c r="HQQ436" s="511"/>
      <c r="HQR436" s="512"/>
      <c r="HQS436" s="512"/>
      <c r="HQT436" s="505"/>
      <c r="HQU436" s="505"/>
      <c r="HQV436" s="505"/>
      <c r="HQW436" s="511"/>
      <c r="HQX436" s="512"/>
      <c r="HQY436" s="512"/>
      <c r="HQZ436" s="505"/>
      <c r="HRA436" s="505"/>
      <c r="HRB436" s="505"/>
      <c r="HRC436" s="511"/>
      <c r="HRD436" s="512"/>
      <c r="HRE436" s="512"/>
      <c r="HRF436" s="505"/>
      <c r="HRG436" s="505"/>
      <c r="HRH436" s="505"/>
      <c r="HRI436" s="511"/>
      <c r="HRJ436" s="512"/>
      <c r="HRK436" s="512"/>
      <c r="HRL436" s="505"/>
      <c r="HRM436" s="505"/>
      <c r="HRN436" s="505"/>
      <c r="HRO436" s="511"/>
      <c r="HRP436" s="512"/>
      <c r="HRQ436" s="512"/>
      <c r="HRR436" s="505"/>
      <c r="HRS436" s="505"/>
      <c r="HRT436" s="505"/>
      <c r="HRU436" s="511"/>
      <c r="HRV436" s="512"/>
      <c r="HRW436" s="512"/>
      <c r="HRX436" s="505"/>
      <c r="HRY436" s="505"/>
      <c r="HRZ436" s="505"/>
      <c r="HSA436" s="511"/>
      <c r="HSB436" s="512"/>
      <c r="HSC436" s="512"/>
      <c r="HSD436" s="505"/>
      <c r="HSE436" s="505"/>
      <c r="HSF436" s="505"/>
      <c r="HSG436" s="511"/>
      <c r="HSH436" s="512"/>
      <c r="HSI436" s="512"/>
      <c r="HSJ436" s="505"/>
      <c r="HSK436" s="505"/>
      <c r="HSL436" s="505"/>
      <c r="HSM436" s="511"/>
      <c r="HSN436" s="512"/>
      <c r="HSO436" s="512"/>
      <c r="HSP436" s="505"/>
      <c r="HSQ436" s="505"/>
      <c r="HSR436" s="505"/>
      <c r="HSS436" s="511"/>
      <c r="HST436" s="512"/>
      <c r="HSU436" s="512"/>
      <c r="HSV436" s="505"/>
      <c r="HSW436" s="505"/>
      <c r="HSX436" s="505"/>
      <c r="HSY436" s="511"/>
      <c r="HSZ436" s="512"/>
      <c r="HTA436" s="512"/>
      <c r="HTB436" s="505"/>
      <c r="HTC436" s="505"/>
      <c r="HTD436" s="505"/>
      <c r="HTE436" s="511"/>
      <c r="HTF436" s="512"/>
      <c r="HTG436" s="512"/>
      <c r="HTH436" s="505"/>
      <c r="HTI436" s="505"/>
      <c r="HTJ436" s="505"/>
      <c r="HTK436" s="511"/>
      <c r="HTL436" s="512"/>
      <c r="HTM436" s="512"/>
      <c r="HTN436" s="505"/>
      <c r="HTO436" s="505"/>
      <c r="HTP436" s="505"/>
      <c r="HTQ436" s="511"/>
      <c r="HTR436" s="512"/>
      <c r="HTS436" s="512"/>
      <c r="HTT436" s="505"/>
      <c r="HTU436" s="505"/>
      <c r="HTV436" s="505"/>
      <c r="HTW436" s="511"/>
      <c r="HTX436" s="512"/>
      <c r="HTY436" s="512"/>
      <c r="HTZ436" s="505"/>
      <c r="HUA436" s="505"/>
      <c r="HUB436" s="505"/>
      <c r="HUC436" s="511"/>
      <c r="HUD436" s="512"/>
      <c r="HUE436" s="512"/>
      <c r="HUF436" s="505"/>
      <c r="HUG436" s="505"/>
      <c r="HUH436" s="505"/>
      <c r="HUI436" s="511"/>
      <c r="HUJ436" s="512"/>
      <c r="HUK436" s="512"/>
      <c r="HUL436" s="505"/>
      <c r="HUM436" s="505"/>
      <c r="HUN436" s="505"/>
      <c r="HUO436" s="511"/>
      <c r="HUP436" s="512"/>
      <c r="HUQ436" s="512"/>
      <c r="HUR436" s="505"/>
      <c r="HUS436" s="505"/>
      <c r="HUT436" s="505"/>
      <c r="HUU436" s="511"/>
      <c r="HUV436" s="512"/>
      <c r="HUW436" s="512"/>
      <c r="HUX436" s="505"/>
      <c r="HUY436" s="505"/>
      <c r="HUZ436" s="505"/>
      <c r="HVA436" s="511"/>
      <c r="HVB436" s="512"/>
      <c r="HVC436" s="512"/>
      <c r="HVD436" s="505"/>
      <c r="HVE436" s="505"/>
      <c r="HVF436" s="505"/>
      <c r="HVG436" s="511"/>
      <c r="HVH436" s="512"/>
      <c r="HVI436" s="512"/>
      <c r="HVJ436" s="505"/>
      <c r="HVK436" s="505"/>
      <c r="HVL436" s="505"/>
      <c r="HVM436" s="511"/>
      <c r="HVN436" s="512"/>
      <c r="HVO436" s="512"/>
      <c r="HVP436" s="505"/>
      <c r="HVQ436" s="505"/>
      <c r="HVR436" s="505"/>
      <c r="HVS436" s="511"/>
      <c r="HVT436" s="512"/>
      <c r="HVU436" s="512"/>
      <c r="HVV436" s="505"/>
      <c r="HVW436" s="505"/>
      <c r="HVX436" s="505"/>
      <c r="HVY436" s="511"/>
      <c r="HVZ436" s="512"/>
      <c r="HWA436" s="512"/>
      <c r="HWB436" s="505"/>
      <c r="HWC436" s="505"/>
      <c r="HWD436" s="505"/>
      <c r="HWE436" s="511"/>
      <c r="HWF436" s="512"/>
      <c r="HWG436" s="512"/>
      <c r="HWH436" s="505"/>
      <c r="HWI436" s="505"/>
      <c r="HWJ436" s="505"/>
      <c r="HWK436" s="511"/>
      <c r="HWL436" s="512"/>
      <c r="HWM436" s="512"/>
      <c r="HWN436" s="505"/>
      <c r="HWO436" s="505"/>
      <c r="HWP436" s="505"/>
      <c r="HWQ436" s="511"/>
      <c r="HWR436" s="512"/>
      <c r="HWS436" s="512"/>
      <c r="HWT436" s="505"/>
      <c r="HWU436" s="505"/>
      <c r="HWV436" s="505"/>
      <c r="HWW436" s="511"/>
      <c r="HWX436" s="512"/>
      <c r="HWY436" s="512"/>
      <c r="HWZ436" s="505"/>
      <c r="HXA436" s="505"/>
      <c r="HXB436" s="505"/>
      <c r="HXC436" s="511"/>
      <c r="HXD436" s="512"/>
      <c r="HXE436" s="512"/>
      <c r="HXF436" s="505"/>
      <c r="HXG436" s="505"/>
      <c r="HXH436" s="505"/>
      <c r="HXI436" s="511"/>
      <c r="HXJ436" s="512"/>
      <c r="HXK436" s="512"/>
      <c r="HXL436" s="505"/>
      <c r="HXM436" s="505"/>
      <c r="HXN436" s="505"/>
      <c r="HXO436" s="511"/>
      <c r="HXP436" s="512"/>
      <c r="HXQ436" s="512"/>
      <c r="HXR436" s="505"/>
      <c r="HXS436" s="505"/>
      <c r="HXT436" s="505"/>
      <c r="HXU436" s="511"/>
      <c r="HXV436" s="512"/>
      <c r="HXW436" s="512"/>
      <c r="HXX436" s="505"/>
      <c r="HXY436" s="505"/>
      <c r="HXZ436" s="505"/>
      <c r="HYA436" s="511"/>
      <c r="HYB436" s="512"/>
      <c r="HYC436" s="512"/>
      <c r="HYD436" s="505"/>
      <c r="HYE436" s="505"/>
      <c r="HYF436" s="505"/>
      <c r="HYG436" s="511"/>
      <c r="HYH436" s="512"/>
      <c r="HYI436" s="512"/>
      <c r="HYJ436" s="505"/>
      <c r="HYK436" s="505"/>
      <c r="HYL436" s="505"/>
      <c r="HYM436" s="511"/>
      <c r="HYN436" s="512"/>
      <c r="HYO436" s="512"/>
      <c r="HYP436" s="505"/>
      <c r="HYQ436" s="505"/>
      <c r="HYR436" s="505"/>
      <c r="HYS436" s="511"/>
      <c r="HYT436" s="512"/>
      <c r="HYU436" s="512"/>
      <c r="HYV436" s="505"/>
      <c r="HYW436" s="505"/>
      <c r="HYX436" s="505"/>
      <c r="HYY436" s="511"/>
      <c r="HYZ436" s="512"/>
      <c r="HZA436" s="512"/>
      <c r="HZB436" s="505"/>
      <c r="HZC436" s="505"/>
      <c r="HZD436" s="505"/>
      <c r="HZE436" s="511"/>
      <c r="HZF436" s="512"/>
      <c r="HZG436" s="512"/>
      <c r="HZH436" s="505"/>
      <c r="HZI436" s="505"/>
      <c r="HZJ436" s="505"/>
      <c r="HZK436" s="511"/>
      <c r="HZL436" s="512"/>
      <c r="HZM436" s="512"/>
      <c r="HZN436" s="505"/>
      <c r="HZO436" s="505"/>
      <c r="HZP436" s="505"/>
      <c r="HZQ436" s="511"/>
      <c r="HZR436" s="512"/>
      <c r="HZS436" s="512"/>
      <c r="HZT436" s="505"/>
      <c r="HZU436" s="505"/>
      <c r="HZV436" s="505"/>
      <c r="HZW436" s="511"/>
      <c r="HZX436" s="512"/>
      <c r="HZY436" s="512"/>
      <c r="HZZ436" s="505"/>
      <c r="IAA436" s="505"/>
      <c r="IAB436" s="505"/>
      <c r="IAC436" s="511"/>
      <c r="IAD436" s="512"/>
      <c r="IAE436" s="512"/>
      <c r="IAF436" s="505"/>
      <c r="IAG436" s="505"/>
      <c r="IAH436" s="505"/>
      <c r="IAI436" s="511"/>
      <c r="IAJ436" s="512"/>
      <c r="IAK436" s="512"/>
      <c r="IAL436" s="505"/>
      <c r="IAM436" s="505"/>
      <c r="IAN436" s="505"/>
      <c r="IAO436" s="511"/>
      <c r="IAP436" s="512"/>
      <c r="IAQ436" s="512"/>
      <c r="IAR436" s="505"/>
      <c r="IAS436" s="505"/>
      <c r="IAT436" s="505"/>
      <c r="IAU436" s="511"/>
      <c r="IAV436" s="512"/>
      <c r="IAW436" s="512"/>
      <c r="IAX436" s="505"/>
      <c r="IAY436" s="505"/>
      <c r="IAZ436" s="505"/>
      <c r="IBA436" s="511"/>
      <c r="IBB436" s="512"/>
      <c r="IBC436" s="512"/>
      <c r="IBD436" s="505"/>
      <c r="IBE436" s="505"/>
      <c r="IBF436" s="505"/>
      <c r="IBG436" s="511"/>
      <c r="IBH436" s="512"/>
      <c r="IBI436" s="512"/>
      <c r="IBJ436" s="505"/>
      <c r="IBK436" s="505"/>
      <c r="IBL436" s="505"/>
      <c r="IBM436" s="511"/>
      <c r="IBN436" s="512"/>
      <c r="IBO436" s="512"/>
      <c r="IBP436" s="505"/>
      <c r="IBQ436" s="505"/>
      <c r="IBR436" s="505"/>
      <c r="IBS436" s="511"/>
      <c r="IBT436" s="512"/>
      <c r="IBU436" s="512"/>
      <c r="IBV436" s="505"/>
      <c r="IBW436" s="505"/>
      <c r="IBX436" s="505"/>
      <c r="IBY436" s="511"/>
      <c r="IBZ436" s="512"/>
      <c r="ICA436" s="512"/>
      <c r="ICB436" s="505"/>
      <c r="ICC436" s="505"/>
      <c r="ICD436" s="505"/>
      <c r="ICE436" s="511"/>
      <c r="ICF436" s="512"/>
      <c r="ICG436" s="512"/>
      <c r="ICH436" s="505"/>
      <c r="ICI436" s="505"/>
      <c r="ICJ436" s="505"/>
      <c r="ICK436" s="511"/>
      <c r="ICL436" s="512"/>
      <c r="ICM436" s="512"/>
      <c r="ICN436" s="505"/>
      <c r="ICO436" s="505"/>
      <c r="ICP436" s="505"/>
      <c r="ICQ436" s="511"/>
      <c r="ICR436" s="512"/>
      <c r="ICS436" s="512"/>
      <c r="ICT436" s="505"/>
      <c r="ICU436" s="505"/>
      <c r="ICV436" s="505"/>
      <c r="ICW436" s="511"/>
      <c r="ICX436" s="512"/>
      <c r="ICY436" s="512"/>
      <c r="ICZ436" s="505"/>
      <c r="IDA436" s="505"/>
      <c r="IDB436" s="505"/>
      <c r="IDC436" s="511"/>
      <c r="IDD436" s="512"/>
      <c r="IDE436" s="512"/>
      <c r="IDF436" s="505"/>
      <c r="IDG436" s="505"/>
      <c r="IDH436" s="505"/>
      <c r="IDI436" s="511"/>
      <c r="IDJ436" s="512"/>
      <c r="IDK436" s="512"/>
      <c r="IDL436" s="505"/>
      <c r="IDM436" s="505"/>
      <c r="IDN436" s="505"/>
      <c r="IDO436" s="511"/>
      <c r="IDP436" s="512"/>
      <c r="IDQ436" s="512"/>
      <c r="IDR436" s="505"/>
      <c r="IDS436" s="505"/>
      <c r="IDT436" s="505"/>
      <c r="IDU436" s="511"/>
      <c r="IDV436" s="512"/>
      <c r="IDW436" s="512"/>
      <c r="IDX436" s="505"/>
      <c r="IDY436" s="505"/>
      <c r="IDZ436" s="505"/>
      <c r="IEA436" s="511"/>
      <c r="IEB436" s="512"/>
      <c r="IEC436" s="512"/>
      <c r="IED436" s="505"/>
      <c r="IEE436" s="505"/>
      <c r="IEF436" s="505"/>
      <c r="IEG436" s="511"/>
      <c r="IEH436" s="512"/>
      <c r="IEI436" s="512"/>
      <c r="IEJ436" s="505"/>
      <c r="IEK436" s="505"/>
      <c r="IEL436" s="505"/>
      <c r="IEM436" s="511"/>
      <c r="IEN436" s="512"/>
      <c r="IEO436" s="512"/>
      <c r="IEP436" s="505"/>
      <c r="IEQ436" s="505"/>
      <c r="IER436" s="505"/>
      <c r="IES436" s="511"/>
      <c r="IET436" s="512"/>
      <c r="IEU436" s="512"/>
      <c r="IEV436" s="505"/>
      <c r="IEW436" s="505"/>
      <c r="IEX436" s="505"/>
      <c r="IEY436" s="511"/>
      <c r="IEZ436" s="512"/>
      <c r="IFA436" s="512"/>
      <c r="IFB436" s="505"/>
      <c r="IFC436" s="505"/>
      <c r="IFD436" s="505"/>
      <c r="IFE436" s="511"/>
      <c r="IFF436" s="512"/>
      <c r="IFG436" s="512"/>
      <c r="IFH436" s="505"/>
      <c r="IFI436" s="505"/>
      <c r="IFJ436" s="505"/>
      <c r="IFK436" s="511"/>
      <c r="IFL436" s="512"/>
      <c r="IFM436" s="512"/>
      <c r="IFN436" s="505"/>
      <c r="IFO436" s="505"/>
      <c r="IFP436" s="505"/>
      <c r="IFQ436" s="511"/>
      <c r="IFR436" s="512"/>
      <c r="IFS436" s="512"/>
      <c r="IFT436" s="505"/>
      <c r="IFU436" s="505"/>
      <c r="IFV436" s="505"/>
      <c r="IFW436" s="511"/>
      <c r="IFX436" s="512"/>
      <c r="IFY436" s="512"/>
      <c r="IFZ436" s="505"/>
      <c r="IGA436" s="505"/>
      <c r="IGB436" s="505"/>
      <c r="IGC436" s="511"/>
      <c r="IGD436" s="512"/>
      <c r="IGE436" s="512"/>
      <c r="IGF436" s="505"/>
      <c r="IGG436" s="505"/>
      <c r="IGH436" s="505"/>
      <c r="IGI436" s="511"/>
      <c r="IGJ436" s="512"/>
      <c r="IGK436" s="512"/>
      <c r="IGL436" s="505"/>
      <c r="IGM436" s="505"/>
      <c r="IGN436" s="505"/>
      <c r="IGO436" s="511"/>
      <c r="IGP436" s="512"/>
      <c r="IGQ436" s="512"/>
      <c r="IGR436" s="505"/>
      <c r="IGS436" s="505"/>
      <c r="IGT436" s="505"/>
      <c r="IGU436" s="511"/>
      <c r="IGV436" s="512"/>
      <c r="IGW436" s="512"/>
      <c r="IGX436" s="505"/>
      <c r="IGY436" s="505"/>
      <c r="IGZ436" s="505"/>
      <c r="IHA436" s="511"/>
      <c r="IHB436" s="512"/>
      <c r="IHC436" s="512"/>
      <c r="IHD436" s="505"/>
      <c r="IHE436" s="505"/>
      <c r="IHF436" s="505"/>
      <c r="IHG436" s="511"/>
      <c r="IHH436" s="512"/>
      <c r="IHI436" s="512"/>
      <c r="IHJ436" s="505"/>
      <c r="IHK436" s="505"/>
      <c r="IHL436" s="505"/>
      <c r="IHM436" s="511"/>
      <c r="IHN436" s="512"/>
      <c r="IHO436" s="512"/>
      <c r="IHP436" s="505"/>
      <c r="IHQ436" s="505"/>
      <c r="IHR436" s="505"/>
      <c r="IHS436" s="511"/>
      <c r="IHT436" s="512"/>
      <c r="IHU436" s="512"/>
      <c r="IHV436" s="505"/>
      <c r="IHW436" s="505"/>
      <c r="IHX436" s="505"/>
      <c r="IHY436" s="511"/>
      <c r="IHZ436" s="512"/>
      <c r="IIA436" s="512"/>
      <c r="IIB436" s="505"/>
      <c r="IIC436" s="505"/>
      <c r="IID436" s="505"/>
      <c r="IIE436" s="511"/>
      <c r="IIF436" s="512"/>
      <c r="IIG436" s="512"/>
      <c r="IIH436" s="505"/>
      <c r="III436" s="505"/>
      <c r="IIJ436" s="505"/>
      <c r="IIK436" s="511"/>
      <c r="IIL436" s="512"/>
      <c r="IIM436" s="512"/>
      <c r="IIN436" s="505"/>
      <c r="IIO436" s="505"/>
      <c r="IIP436" s="505"/>
      <c r="IIQ436" s="511"/>
      <c r="IIR436" s="512"/>
      <c r="IIS436" s="512"/>
      <c r="IIT436" s="505"/>
      <c r="IIU436" s="505"/>
      <c r="IIV436" s="505"/>
      <c r="IIW436" s="511"/>
      <c r="IIX436" s="512"/>
      <c r="IIY436" s="512"/>
      <c r="IIZ436" s="505"/>
      <c r="IJA436" s="505"/>
      <c r="IJB436" s="505"/>
      <c r="IJC436" s="511"/>
      <c r="IJD436" s="512"/>
      <c r="IJE436" s="512"/>
      <c r="IJF436" s="505"/>
      <c r="IJG436" s="505"/>
      <c r="IJH436" s="505"/>
      <c r="IJI436" s="511"/>
      <c r="IJJ436" s="512"/>
      <c r="IJK436" s="512"/>
      <c r="IJL436" s="505"/>
      <c r="IJM436" s="505"/>
      <c r="IJN436" s="505"/>
      <c r="IJO436" s="511"/>
      <c r="IJP436" s="512"/>
      <c r="IJQ436" s="512"/>
      <c r="IJR436" s="505"/>
      <c r="IJS436" s="505"/>
      <c r="IJT436" s="505"/>
      <c r="IJU436" s="511"/>
      <c r="IJV436" s="512"/>
      <c r="IJW436" s="512"/>
      <c r="IJX436" s="505"/>
      <c r="IJY436" s="505"/>
      <c r="IJZ436" s="505"/>
      <c r="IKA436" s="511"/>
      <c r="IKB436" s="512"/>
      <c r="IKC436" s="512"/>
      <c r="IKD436" s="505"/>
      <c r="IKE436" s="505"/>
      <c r="IKF436" s="505"/>
      <c r="IKG436" s="511"/>
      <c r="IKH436" s="512"/>
      <c r="IKI436" s="512"/>
      <c r="IKJ436" s="505"/>
      <c r="IKK436" s="505"/>
      <c r="IKL436" s="505"/>
      <c r="IKM436" s="511"/>
      <c r="IKN436" s="512"/>
      <c r="IKO436" s="512"/>
      <c r="IKP436" s="505"/>
      <c r="IKQ436" s="505"/>
      <c r="IKR436" s="505"/>
      <c r="IKS436" s="511"/>
      <c r="IKT436" s="512"/>
      <c r="IKU436" s="512"/>
      <c r="IKV436" s="505"/>
      <c r="IKW436" s="505"/>
      <c r="IKX436" s="505"/>
      <c r="IKY436" s="511"/>
      <c r="IKZ436" s="512"/>
      <c r="ILA436" s="512"/>
      <c r="ILB436" s="505"/>
      <c r="ILC436" s="505"/>
      <c r="ILD436" s="505"/>
      <c r="ILE436" s="511"/>
      <c r="ILF436" s="512"/>
      <c r="ILG436" s="512"/>
      <c r="ILH436" s="505"/>
      <c r="ILI436" s="505"/>
      <c r="ILJ436" s="505"/>
      <c r="ILK436" s="511"/>
      <c r="ILL436" s="512"/>
      <c r="ILM436" s="512"/>
      <c r="ILN436" s="505"/>
      <c r="ILO436" s="505"/>
      <c r="ILP436" s="505"/>
      <c r="ILQ436" s="511"/>
      <c r="ILR436" s="512"/>
      <c r="ILS436" s="512"/>
      <c r="ILT436" s="505"/>
      <c r="ILU436" s="505"/>
      <c r="ILV436" s="505"/>
      <c r="ILW436" s="511"/>
      <c r="ILX436" s="512"/>
      <c r="ILY436" s="512"/>
      <c r="ILZ436" s="505"/>
      <c r="IMA436" s="505"/>
      <c r="IMB436" s="505"/>
      <c r="IMC436" s="511"/>
      <c r="IMD436" s="512"/>
      <c r="IME436" s="512"/>
      <c r="IMF436" s="505"/>
      <c r="IMG436" s="505"/>
      <c r="IMH436" s="505"/>
      <c r="IMI436" s="511"/>
      <c r="IMJ436" s="512"/>
      <c r="IMK436" s="512"/>
      <c r="IML436" s="505"/>
      <c r="IMM436" s="505"/>
      <c r="IMN436" s="505"/>
      <c r="IMO436" s="511"/>
      <c r="IMP436" s="512"/>
      <c r="IMQ436" s="512"/>
      <c r="IMR436" s="505"/>
      <c r="IMS436" s="505"/>
      <c r="IMT436" s="505"/>
      <c r="IMU436" s="511"/>
      <c r="IMV436" s="512"/>
      <c r="IMW436" s="512"/>
      <c r="IMX436" s="505"/>
      <c r="IMY436" s="505"/>
      <c r="IMZ436" s="505"/>
      <c r="INA436" s="511"/>
      <c r="INB436" s="512"/>
      <c r="INC436" s="512"/>
      <c r="IND436" s="505"/>
      <c r="INE436" s="505"/>
      <c r="INF436" s="505"/>
      <c r="ING436" s="511"/>
      <c r="INH436" s="512"/>
      <c r="INI436" s="512"/>
      <c r="INJ436" s="505"/>
      <c r="INK436" s="505"/>
      <c r="INL436" s="505"/>
      <c r="INM436" s="511"/>
      <c r="INN436" s="512"/>
      <c r="INO436" s="512"/>
      <c r="INP436" s="505"/>
      <c r="INQ436" s="505"/>
      <c r="INR436" s="505"/>
      <c r="INS436" s="511"/>
      <c r="INT436" s="512"/>
      <c r="INU436" s="512"/>
      <c r="INV436" s="505"/>
      <c r="INW436" s="505"/>
      <c r="INX436" s="505"/>
      <c r="INY436" s="511"/>
      <c r="INZ436" s="512"/>
      <c r="IOA436" s="512"/>
      <c r="IOB436" s="505"/>
      <c r="IOC436" s="505"/>
      <c r="IOD436" s="505"/>
      <c r="IOE436" s="511"/>
      <c r="IOF436" s="512"/>
      <c r="IOG436" s="512"/>
      <c r="IOH436" s="505"/>
      <c r="IOI436" s="505"/>
      <c r="IOJ436" s="505"/>
      <c r="IOK436" s="511"/>
      <c r="IOL436" s="512"/>
      <c r="IOM436" s="512"/>
      <c r="ION436" s="505"/>
      <c r="IOO436" s="505"/>
      <c r="IOP436" s="505"/>
      <c r="IOQ436" s="511"/>
      <c r="IOR436" s="512"/>
      <c r="IOS436" s="512"/>
      <c r="IOT436" s="505"/>
      <c r="IOU436" s="505"/>
      <c r="IOV436" s="505"/>
      <c r="IOW436" s="511"/>
      <c r="IOX436" s="512"/>
      <c r="IOY436" s="512"/>
      <c r="IOZ436" s="505"/>
      <c r="IPA436" s="505"/>
      <c r="IPB436" s="505"/>
      <c r="IPC436" s="511"/>
      <c r="IPD436" s="512"/>
      <c r="IPE436" s="512"/>
      <c r="IPF436" s="505"/>
      <c r="IPG436" s="505"/>
      <c r="IPH436" s="505"/>
      <c r="IPI436" s="511"/>
      <c r="IPJ436" s="512"/>
      <c r="IPK436" s="512"/>
      <c r="IPL436" s="505"/>
      <c r="IPM436" s="505"/>
      <c r="IPN436" s="505"/>
      <c r="IPO436" s="511"/>
      <c r="IPP436" s="512"/>
      <c r="IPQ436" s="512"/>
      <c r="IPR436" s="505"/>
      <c r="IPS436" s="505"/>
      <c r="IPT436" s="505"/>
      <c r="IPU436" s="511"/>
      <c r="IPV436" s="512"/>
      <c r="IPW436" s="512"/>
      <c r="IPX436" s="505"/>
      <c r="IPY436" s="505"/>
      <c r="IPZ436" s="505"/>
      <c r="IQA436" s="511"/>
      <c r="IQB436" s="512"/>
      <c r="IQC436" s="512"/>
      <c r="IQD436" s="505"/>
      <c r="IQE436" s="505"/>
      <c r="IQF436" s="505"/>
      <c r="IQG436" s="511"/>
      <c r="IQH436" s="512"/>
      <c r="IQI436" s="512"/>
      <c r="IQJ436" s="505"/>
      <c r="IQK436" s="505"/>
      <c r="IQL436" s="505"/>
      <c r="IQM436" s="511"/>
      <c r="IQN436" s="512"/>
      <c r="IQO436" s="512"/>
      <c r="IQP436" s="505"/>
      <c r="IQQ436" s="505"/>
      <c r="IQR436" s="505"/>
      <c r="IQS436" s="511"/>
      <c r="IQT436" s="512"/>
      <c r="IQU436" s="512"/>
      <c r="IQV436" s="505"/>
      <c r="IQW436" s="505"/>
      <c r="IQX436" s="505"/>
      <c r="IQY436" s="511"/>
      <c r="IQZ436" s="512"/>
      <c r="IRA436" s="512"/>
      <c r="IRB436" s="505"/>
      <c r="IRC436" s="505"/>
      <c r="IRD436" s="505"/>
      <c r="IRE436" s="511"/>
      <c r="IRF436" s="512"/>
      <c r="IRG436" s="512"/>
      <c r="IRH436" s="505"/>
      <c r="IRI436" s="505"/>
      <c r="IRJ436" s="505"/>
      <c r="IRK436" s="511"/>
      <c r="IRL436" s="512"/>
      <c r="IRM436" s="512"/>
      <c r="IRN436" s="505"/>
      <c r="IRO436" s="505"/>
      <c r="IRP436" s="505"/>
      <c r="IRQ436" s="511"/>
      <c r="IRR436" s="512"/>
      <c r="IRS436" s="512"/>
      <c r="IRT436" s="505"/>
      <c r="IRU436" s="505"/>
      <c r="IRV436" s="505"/>
      <c r="IRW436" s="511"/>
      <c r="IRX436" s="512"/>
      <c r="IRY436" s="512"/>
      <c r="IRZ436" s="505"/>
      <c r="ISA436" s="505"/>
      <c r="ISB436" s="505"/>
      <c r="ISC436" s="511"/>
      <c r="ISD436" s="512"/>
      <c r="ISE436" s="512"/>
      <c r="ISF436" s="505"/>
      <c r="ISG436" s="505"/>
      <c r="ISH436" s="505"/>
      <c r="ISI436" s="511"/>
      <c r="ISJ436" s="512"/>
      <c r="ISK436" s="512"/>
      <c r="ISL436" s="505"/>
      <c r="ISM436" s="505"/>
      <c r="ISN436" s="505"/>
      <c r="ISO436" s="511"/>
      <c r="ISP436" s="512"/>
      <c r="ISQ436" s="512"/>
      <c r="ISR436" s="505"/>
      <c r="ISS436" s="505"/>
      <c r="IST436" s="505"/>
      <c r="ISU436" s="511"/>
      <c r="ISV436" s="512"/>
      <c r="ISW436" s="512"/>
      <c r="ISX436" s="505"/>
      <c r="ISY436" s="505"/>
      <c r="ISZ436" s="505"/>
      <c r="ITA436" s="511"/>
      <c r="ITB436" s="512"/>
      <c r="ITC436" s="512"/>
      <c r="ITD436" s="505"/>
      <c r="ITE436" s="505"/>
      <c r="ITF436" s="505"/>
      <c r="ITG436" s="511"/>
      <c r="ITH436" s="512"/>
      <c r="ITI436" s="512"/>
      <c r="ITJ436" s="505"/>
      <c r="ITK436" s="505"/>
      <c r="ITL436" s="505"/>
      <c r="ITM436" s="511"/>
      <c r="ITN436" s="512"/>
      <c r="ITO436" s="512"/>
      <c r="ITP436" s="505"/>
      <c r="ITQ436" s="505"/>
      <c r="ITR436" s="505"/>
      <c r="ITS436" s="511"/>
      <c r="ITT436" s="512"/>
      <c r="ITU436" s="512"/>
      <c r="ITV436" s="505"/>
      <c r="ITW436" s="505"/>
      <c r="ITX436" s="505"/>
      <c r="ITY436" s="511"/>
      <c r="ITZ436" s="512"/>
      <c r="IUA436" s="512"/>
      <c r="IUB436" s="505"/>
      <c r="IUC436" s="505"/>
      <c r="IUD436" s="505"/>
      <c r="IUE436" s="511"/>
      <c r="IUF436" s="512"/>
      <c r="IUG436" s="512"/>
      <c r="IUH436" s="505"/>
      <c r="IUI436" s="505"/>
      <c r="IUJ436" s="505"/>
      <c r="IUK436" s="511"/>
      <c r="IUL436" s="512"/>
      <c r="IUM436" s="512"/>
      <c r="IUN436" s="505"/>
      <c r="IUO436" s="505"/>
      <c r="IUP436" s="505"/>
      <c r="IUQ436" s="511"/>
      <c r="IUR436" s="512"/>
      <c r="IUS436" s="512"/>
      <c r="IUT436" s="505"/>
      <c r="IUU436" s="505"/>
      <c r="IUV436" s="505"/>
      <c r="IUW436" s="511"/>
      <c r="IUX436" s="512"/>
      <c r="IUY436" s="512"/>
      <c r="IUZ436" s="505"/>
      <c r="IVA436" s="505"/>
      <c r="IVB436" s="505"/>
      <c r="IVC436" s="511"/>
      <c r="IVD436" s="512"/>
      <c r="IVE436" s="512"/>
      <c r="IVF436" s="505"/>
      <c r="IVG436" s="505"/>
      <c r="IVH436" s="505"/>
      <c r="IVI436" s="511"/>
      <c r="IVJ436" s="512"/>
      <c r="IVK436" s="512"/>
      <c r="IVL436" s="505"/>
      <c r="IVM436" s="505"/>
      <c r="IVN436" s="505"/>
      <c r="IVO436" s="511"/>
      <c r="IVP436" s="512"/>
      <c r="IVQ436" s="512"/>
      <c r="IVR436" s="505"/>
      <c r="IVS436" s="505"/>
      <c r="IVT436" s="505"/>
      <c r="IVU436" s="511"/>
      <c r="IVV436" s="512"/>
      <c r="IVW436" s="512"/>
      <c r="IVX436" s="505"/>
      <c r="IVY436" s="505"/>
      <c r="IVZ436" s="505"/>
      <c r="IWA436" s="511"/>
      <c r="IWB436" s="512"/>
      <c r="IWC436" s="512"/>
      <c r="IWD436" s="505"/>
      <c r="IWE436" s="505"/>
      <c r="IWF436" s="505"/>
      <c r="IWG436" s="511"/>
      <c r="IWH436" s="512"/>
      <c r="IWI436" s="512"/>
      <c r="IWJ436" s="505"/>
      <c r="IWK436" s="505"/>
      <c r="IWL436" s="505"/>
      <c r="IWM436" s="511"/>
      <c r="IWN436" s="512"/>
      <c r="IWO436" s="512"/>
      <c r="IWP436" s="505"/>
      <c r="IWQ436" s="505"/>
      <c r="IWR436" s="505"/>
      <c r="IWS436" s="511"/>
      <c r="IWT436" s="512"/>
      <c r="IWU436" s="512"/>
      <c r="IWV436" s="505"/>
      <c r="IWW436" s="505"/>
      <c r="IWX436" s="505"/>
      <c r="IWY436" s="511"/>
      <c r="IWZ436" s="512"/>
      <c r="IXA436" s="512"/>
      <c r="IXB436" s="505"/>
      <c r="IXC436" s="505"/>
      <c r="IXD436" s="505"/>
      <c r="IXE436" s="511"/>
      <c r="IXF436" s="512"/>
      <c r="IXG436" s="512"/>
      <c r="IXH436" s="505"/>
      <c r="IXI436" s="505"/>
      <c r="IXJ436" s="505"/>
      <c r="IXK436" s="511"/>
      <c r="IXL436" s="512"/>
      <c r="IXM436" s="512"/>
      <c r="IXN436" s="505"/>
      <c r="IXO436" s="505"/>
      <c r="IXP436" s="505"/>
      <c r="IXQ436" s="511"/>
      <c r="IXR436" s="512"/>
      <c r="IXS436" s="512"/>
      <c r="IXT436" s="505"/>
      <c r="IXU436" s="505"/>
      <c r="IXV436" s="505"/>
      <c r="IXW436" s="511"/>
      <c r="IXX436" s="512"/>
      <c r="IXY436" s="512"/>
      <c r="IXZ436" s="505"/>
      <c r="IYA436" s="505"/>
      <c r="IYB436" s="505"/>
      <c r="IYC436" s="511"/>
      <c r="IYD436" s="512"/>
      <c r="IYE436" s="512"/>
      <c r="IYF436" s="505"/>
      <c r="IYG436" s="505"/>
      <c r="IYH436" s="505"/>
      <c r="IYI436" s="511"/>
      <c r="IYJ436" s="512"/>
      <c r="IYK436" s="512"/>
      <c r="IYL436" s="505"/>
      <c r="IYM436" s="505"/>
      <c r="IYN436" s="505"/>
      <c r="IYO436" s="511"/>
      <c r="IYP436" s="512"/>
      <c r="IYQ436" s="512"/>
      <c r="IYR436" s="505"/>
      <c r="IYS436" s="505"/>
      <c r="IYT436" s="505"/>
      <c r="IYU436" s="511"/>
      <c r="IYV436" s="512"/>
      <c r="IYW436" s="512"/>
      <c r="IYX436" s="505"/>
      <c r="IYY436" s="505"/>
      <c r="IYZ436" s="505"/>
      <c r="IZA436" s="511"/>
      <c r="IZB436" s="512"/>
      <c r="IZC436" s="512"/>
      <c r="IZD436" s="505"/>
      <c r="IZE436" s="505"/>
      <c r="IZF436" s="505"/>
      <c r="IZG436" s="511"/>
      <c r="IZH436" s="512"/>
      <c r="IZI436" s="512"/>
      <c r="IZJ436" s="505"/>
      <c r="IZK436" s="505"/>
      <c r="IZL436" s="505"/>
      <c r="IZM436" s="511"/>
      <c r="IZN436" s="512"/>
      <c r="IZO436" s="512"/>
      <c r="IZP436" s="505"/>
      <c r="IZQ436" s="505"/>
      <c r="IZR436" s="505"/>
      <c r="IZS436" s="511"/>
      <c r="IZT436" s="512"/>
      <c r="IZU436" s="512"/>
      <c r="IZV436" s="505"/>
      <c r="IZW436" s="505"/>
      <c r="IZX436" s="505"/>
      <c r="IZY436" s="511"/>
      <c r="IZZ436" s="512"/>
      <c r="JAA436" s="512"/>
      <c r="JAB436" s="505"/>
      <c r="JAC436" s="505"/>
      <c r="JAD436" s="505"/>
      <c r="JAE436" s="511"/>
      <c r="JAF436" s="512"/>
      <c r="JAG436" s="512"/>
      <c r="JAH436" s="505"/>
      <c r="JAI436" s="505"/>
      <c r="JAJ436" s="505"/>
      <c r="JAK436" s="511"/>
      <c r="JAL436" s="512"/>
      <c r="JAM436" s="512"/>
      <c r="JAN436" s="505"/>
      <c r="JAO436" s="505"/>
      <c r="JAP436" s="505"/>
      <c r="JAQ436" s="511"/>
      <c r="JAR436" s="512"/>
      <c r="JAS436" s="512"/>
      <c r="JAT436" s="505"/>
      <c r="JAU436" s="505"/>
      <c r="JAV436" s="505"/>
      <c r="JAW436" s="511"/>
      <c r="JAX436" s="512"/>
      <c r="JAY436" s="512"/>
      <c r="JAZ436" s="505"/>
      <c r="JBA436" s="505"/>
      <c r="JBB436" s="505"/>
      <c r="JBC436" s="511"/>
      <c r="JBD436" s="512"/>
      <c r="JBE436" s="512"/>
      <c r="JBF436" s="505"/>
      <c r="JBG436" s="505"/>
      <c r="JBH436" s="505"/>
      <c r="JBI436" s="511"/>
      <c r="JBJ436" s="512"/>
      <c r="JBK436" s="512"/>
      <c r="JBL436" s="505"/>
      <c r="JBM436" s="505"/>
      <c r="JBN436" s="505"/>
      <c r="JBO436" s="511"/>
      <c r="JBP436" s="512"/>
      <c r="JBQ436" s="512"/>
      <c r="JBR436" s="505"/>
      <c r="JBS436" s="505"/>
      <c r="JBT436" s="505"/>
      <c r="JBU436" s="511"/>
      <c r="JBV436" s="512"/>
      <c r="JBW436" s="512"/>
      <c r="JBX436" s="505"/>
      <c r="JBY436" s="505"/>
      <c r="JBZ436" s="505"/>
      <c r="JCA436" s="511"/>
      <c r="JCB436" s="512"/>
      <c r="JCC436" s="512"/>
      <c r="JCD436" s="505"/>
      <c r="JCE436" s="505"/>
      <c r="JCF436" s="505"/>
      <c r="JCG436" s="511"/>
      <c r="JCH436" s="512"/>
      <c r="JCI436" s="512"/>
      <c r="JCJ436" s="505"/>
      <c r="JCK436" s="505"/>
      <c r="JCL436" s="505"/>
      <c r="JCM436" s="511"/>
      <c r="JCN436" s="512"/>
      <c r="JCO436" s="512"/>
      <c r="JCP436" s="505"/>
      <c r="JCQ436" s="505"/>
      <c r="JCR436" s="505"/>
      <c r="JCS436" s="511"/>
      <c r="JCT436" s="512"/>
      <c r="JCU436" s="512"/>
      <c r="JCV436" s="505"/>
      <c r="JCW436" s="505"/>
      <c r="JCX436" s="505"/>
      <c r="JCY436" s="511"/>
      <c r="JCZ436" s="512"/>
      <c r="JDA436" s="512"/>
      <c r="JDB436" s="505"/>
      <c r="JDC436" s="505"/>
      <c r="JDD436" s="505"/>
      <c r="JDE436" s="511"/>
      <c r="JDF436" s="512"/>
      <c r="JDG436" s="512"/>
      <c r="JDH436" s="505"/>
      <c r="JDI436" s="505"/>
      <c r="JDJ436" s="505"/>
      <c r="JDK436" s="511"/>
      <c r="JDL436" s="512"/>
      <c r="JDM436" s="512"/>
      <c r="JDN436" s="505"/>
      <c r="JDO436" s="505"/>
      <c r="JDP436" s="505"/>
      <c r="JDQ436" s="511"/>
      <c r="JDR436" s="512"/>
      <c r="JDS436" s="512"/>
      <c r="JDT436" s="505"/>
      <c r="JDU436" s="505"/>
      <c r="JDV436" s="505"/>
      <c r="JDW436" s="511"/>
      <c r="JDX436" s="512"/>
      <c r="JDY436" s="512"/>
      <c r="JDZ436" s="505"/>
      <c r="JEA436" s="505"/>
      <c r="JEB436" s="505"/>
      <c r="JEC436" s="511"/>
      <c r="JED436" s="512"/>
      <c r="JEE436" s="512"/>
      <c r="JEF436" s="505"/>
      <c r="JEG436" s="505"/>
      <c r="JEH436" s="505"/>
      <c r="JEI436" s="511"/>
      <c r="JEJ436" s="512"/>
      <c r="JEK436" s="512"/>
      <c r="JEL436" s="505"/>
      <c r="JEM436" s="505"/>
      <c r="JEN436" s="505"/>
      <c r="JEO436" s="511"/>
      <c r="JEP436" s="512"/>
      <c r="JEQ436" s="512"/>
      <c r="JER436" s="505"/>
      <c r="JES436" s="505"/>
      <c r="JET436" s="505"/>
      <c r="JEU436" s="511"/>
      <c r="JEV436" s="512"/>
      <c r="JEW436" s="512"/>
      <c r="JEX436" s="505"/>
      <c r="JEY436" s="505"/>
      <c r="JEZ436" s="505"/>
      <c r="JFA436" s="511"/>
      <c r="JFB436" s="512"/>
      <c r="JFC436" s="512"/>
      <c r="JFD436" s="505"/>
      <c r="JFE436" s="505"/>
      <c r="JFF436" s="505"/>
      <c r="JFG436" s="511"/>
      <c r="JFH436" s="512"/>
      <c r="JFI436" s="512"/>
      <c r="JFJ436" s="505"/>
      <c r="JFK436" s="505"/>
      <c r="JFL436" s="505"/>
      <c r="JFM436" s="511"/>
      <c r="JFN436" s="512"/>
      <c r="JFO436" s="512"/>
      <c r="JFP436" s="505"/>
      <c r="JFQ436" s="505"/>
      <c r="JFR436" s="505"/>
      <c r="JFS436" s="511"/>
      <c r="JFT436" s="512"/>
      <c r="JFU436" s="512"/>
      <c r="JFV436" s="505"/>
      <c r="JFW436" s="505"/>
      <c r="JFX436" s="505"/>
      <c r="JFY436" s="511"/>
      <c r="JFZ436" s="512"/>
      <c r="JGA436" s="512"/>
      <c r="JGB436" s="505"/>
      <c r="JGC436" s="505"/>
      <c r="JGD436" s="505"/>
      <c r="JGE436" s="511"/>
      <c r="JGF436" s="512"/>
      <c r="JGG436" s="512"/>
      <c r="JGH436" s="505"/>
      <c r="JGI436" s="505"/>
      <c r="JGJ436" s="505"/>
      <c r="JGK436" s="511"/>
      <c r="JGL436" s="512"/>
      <c r="JGM436" s="512"/>
      <c r="JGN436" s="505"/>
      <c r="JGO436" s="505"/>
      <c r="JGP436" s="505"/>
      <c r="JGQ436" s="511"/>
      <c r="JGR436" s="512"/>
      <c r="JGS436" s="512"/>
      <c r="JGT436" s="505"/>
      <c r="JGU436" s="505"/>
      <c r="JGV436" s="505"/>
      <c r="JGW436" s="511"/>
      <c r="JGX436" s="512"/>
      <c r="JGY436" s="512"/>
      <c r="JGZ436" s="505"/>
      <c r="JHA436" s="505"/>
      <c r="JHB436" s="505"/>
      <c r="JHC436" s="511"/>
      <c r="JHD436" s="512"/>
      <c r="JHE436" s="512"/>
      <c r="JHF436" s="505"/>
      <c r="JHG436" s="505"/>
      <c r="JHH436" s="505"/>
      <c r="JHI436" s="511"/>
      <c r="JHJ436" s="512"/>
      <c r="JHK436" s="512"/>
      <c r="JHL436" s="505"/>
      <c r="JHM436" s="505"/>
      <c r="JHN436" s="505"/>
      <c r="JHO436" s="511"/>
      <c r="JHP436" s="512"/>
      <c r="JHQ436" s="512"/>
      <c r="JHR436" s="505"/>
      <c r="JHS436" s="505"/>
      <c r="JHT436" s="505"/>
      <c r="JHU436" s="511"/>
      <c r="JHV436" s="512"/>
      <c r="JHW436" s="512"/>
      <c r="JHX436" s="505"/>
      <c r="JHY436" s="505"/>
      <c r="JHZ436" s="505"/>
      <c r="JIA436" s="511"/>
      <c r="JIB436" s="512"/>
      <c r="JIC436" s="512"/>
      <c r="JID436" s="505"/>
      <c r="JIE436" s="505"/>
      <c r="JIF436" s="505"/>
      <c r="JIG436" s="511"/>
      <c r="JIH436" s="512"/>
      <c r="JII436" s="512"/>
      <c r="JIJ436" s="505"/>
      <c r="JIK436" s="505"/>
      <c r="JIL436" s="505"/>
      <c r="JIM436" s="511"/>
      <c r="JIN436" s="512"/>
      <c r="JIO436" s="512"/>
      <c r="JIP436" s="505"/>
      <c r="JIQ436" s="505"/>
      <c r="JIR436" s="505"/>
      <c r="JIS436" s="511"/>
      <c r="JIT436" s="512"/>
      <c r="JIU436" s="512"/>
      <c r="JIV436" s="505"/>
      <c r="JIW436" s="505"/>
      <c r="JIX436" s="505"/>
      <c r="JIY436" s="511"/>
      <c r="JIZ436" s="512"/>
      <c r="JJA436" s="512"/>
      <c r="JJB436" s="505"/>
      <c r="JJC436" s="505"/>
      <c r="JJD436" s="505"/>
      <c r="JJE436" s="511"/>
      <c r="JJF436" s="512"/>
      <c r="JJG436" s="512"/>
      <c r="JJH436" s="505"/>
      <c r="JJI436" s="505"/>
      <c r="JJJ436" s="505"/>
      <c r="JJK436" s="511"/>
      <c r="JJL436" s="512"/>
      <c r="JJM436" s="512"/>
      <c r="JJN436" s="505"/>
      <c r="JJO436" s="505"/>
      <c r="JJP436" s="505"/>
      <c r="JJQ436" s="511"/>
      <c r="JJR436" s="512"/>
      <c r="JJS436" s="512"/>
      <c r="JJT436" s="505"/>
      <c r="JJU436" s="505"/>
      <c r="JJV436" s="505"/>
      <c r="JJW436" s="511"/>
      <c r="JJX436" s="512"/>
      <c r="JJY436" s="512"/>
      <c r="JJZ436" s="505"/>
      <c r="JKA436" s="505"/>
      <c r="JKB436" s="505"/>
      <c r="JKC436" s="511"/>
      <c r="JKD436" s="512"/>
      <c r="JKE436" s="512"/>
      <c r="JKF436" s="505"/>
      <c r="JKG436" s="505"/>
      <c r="JKH436" s="505"/>
      <c r="JKI436" s="511"/>
      <c r="JKJ436" s="512"/>
      <c r="JKK436" s="512"/>
      <c r="JKL436" s="505"/>
      <c r="JKM436" s="505"/>
      <c r="JKN436" s="505"/>
      <c r="JKO436" s="511"/>
      <c r="JKP436" s="512"/>
      <c r="JKQ436" s="512"/>
      <c r="JKR436" s="505"/>
      <c r="JKS436" s="505"/>
      <c r="JKT436" s="505"/>
      <c r="JKU436" s="511"/>
      <c r="JKV436" s="512"/>
      <c r="JKW436" s="512"/>
      <c r="JKX436" s="505"/>
      <c r="JKY436" s="505"/>
      <c r="JKZ436" s="505"/>
      <c r="JLA436" s="511"/>
      <c r="JLB436" s="512"/>
      <c r="JLC436" s="512"/>
      <c r="JLD436" s="505"/>
      <c r="JLE436" s="505"/>
      <c r="JLF436" s="505"/>
      <c r="JLG436" s="511"/>
      <c r="JLH436" s="512"/>
      <c r="JLI436" s="512"/>
      <c r="JLJ436" s="505"/>
      <c r="JLK436" s="505"/>
      <c r="JLL436" s="505"/>
      <c r="JLM436" s="511"/>
      <c r="JLN436" s="512"/>
      <c r="JLO436" s="512"/>
      <c r="JLP436" s="505"/>
      <c r="JLQ436" s="505"/>
      <c r="JLR436" s="505"/>
      <c r="JLS436" s="511"/>
      <c r="JLT436" s="512"/>
      <c r="JLU436" s="512"/>
      <c r="JLV436" s="505"/>
      <c r="JLW436" s="505"/>
      <c r="JLX436" s="505"/>
      <c r="JLY436" s="511"/>
      <c r="JLZ436" s="512"/>
      <c r="JMA436" s="512"/>
      <c r="JMB436" s="505"/>
      <c r="JMC436" s="505"/>
      <c r="JMD436" s="505"/>
      <c r="JME436" s="511"/>
      <c r="JMF436" s="512"/>
      <c r="JMG436" s="512"/>
      <c r="JMH436" s="505"/>
      <c r="JMI436" s="505"/>
      <c r="JMJ436" s="505"/>
      <c r="JMK436" s="511"/>
      <c r="JML436" s="512"/>
      <c r="JMM436" s="512"/>
      <c r="JMN436" s="505"/>
      <c r="JMO436" s="505"/>
      <c r="JMP436" s="505"/>
      <c r="JMQ436" s="511"/>
      <c r="JMR436" s="512"/>
      <c r="JMS436" s="512"/>
      <c r="JMT436" s="505"/>
      <c r="JMU436" s="505"/>
      <c r="JMV436" s="505"/>
      <c r="JMW436" s="511"/>
      <c r="JMX436" s="512"/>
      <c r="JMY436" s="512"/>
      <c r="JMZ436" s="505"/>
      <c r="JNA436" s="505"/>
      <c r="JNB436" s="505"/>
      <c r="JNC436" s="511"/>
      <c r="JND436" s="512"/>
      <c r="JNE436" s="512"/>
      <c r="JNF436" s="505"/>
      <c r="JNG436" s="505"/>
      <c r="JNH436" s="505"/>
      <c r="JNI436" s="511"/>
      <c r="JNJ436" s="512"/>
      <c r="JNK436" s="512"/>
      <c r="JNL436" s="505"/>
      <c r="JNM436" s="505"/>
      <c r="JNN436" s="505"/>
      <c r="JNO436" s="511"/>
      <c r="JNP436" s="512"/>
      <c r="JNQ436" s="512"/>
      <c r="JNR436" s="505"/>
      <c r="JNS436" s="505"/>
      <c r="JNT436" s="505"/>
      <c r="JNU436" s="511"/>
      <c r="JNV436" s="512"/>
      <c r="JNW436" s="512"/>
      <c r="JNX436" s="505"/>
      <c r="JNY436" s="505"/>
      <c r="JNZ436" s="505"/>
      <c r="JOA436" s="511"/>
      <c r="JOB436" s="512"/>
      <c r="JOC436" s="512"/>
      <c r="JOD436" s="505"/>
      <c r="JOE436" s="505"/>
      <c r="JOF436" s="505"/>
      <c r="JOG436" s="511"/>
      <c r="JOH436" s="512"/>
      <c r="JOI436" s="512"/>
      <c r="JOJ436" s="505"/>
      <c r="JOK436" s="505"/>
      <c r="JOL436" s="505"/>
      <c r="JOM436" s="511"/>
      <c r="JON436" s="512"/>
      <c r="JOO436" s="512"/>
      <c r="JOP436" s="505"/>
      <c r="JOQ436" s="505"/>
      <c r="JOR436" s="505"/>
      <c r="JOS436" s="511"/>
      <c r="JOT436" s="512"/>
      <c r="JOU436" s="512"/>
      <c r="JOV436" s="505"/>
      <c r="JOW436" s="505"/>
      <c r="JOX436" s="505"/>
      <c r="JOY436" s="511"/>
      <c r="JOZ436" s="512"/>
      <c r="JPA436" s="512"/>
      <c r="JPB436" s="505"/>
      <c r="JPC436" s="505"/>
      <c r="JPD436" s="505"/>
      <c r="JPE436" s="511"/>
      <c r="JPF436" s="512"/>
      <c r="JPG436" s="512"/>
      <c r="JPH436" s="505"/>
      <c r="JPI436" s="505"/>
      <c r="JPJ436" s="505"/>
      <c r="JPK436" s="511"/>
      <c r="JPL436" s="512"/>
      <c r="JPM436" s="512"/>
      <c r="JPN436" s="505"/>
      <c r="JPO436" s="505"/>
      <c r="JPP436" s="505"/>
      <c r="JPQ436" s="511"/>
      <c r="JPR436" s="512"/>
      <c r="JPS436" s="512"/>
      <c r="JPT436" s="505"/>
      <c r="JPU436" s="505"/>
      <c r="JPV436" s="505"/>
      <c r="JPW436" s="511"/>
      <c r="JPX436" s="512"/>
      <c r="JPY436" s="512"/>
      <c r="JPZ436" s="505"/>
      <c r="JQA436" s="505"/>
      <c r="JQB436" s="505"/>
      <c r="JQC436" s="511"/>
      <c r="JQD436" s="512"/>
      <c r="JQE436" s="512"/>
      <c r="JQF436" s="505"/>
      <c r="JQG436" s="505"/>
      <c r="JQH436" s="505"/>
      <c r="JQI436" s="511"/>
      <c r="JQJ436" s="512"/>
      <c r="JQK436" s="512"/>
      <c r="JQL436" s="505"/>
      <c r="JQM436" s="505"/>
      <c r="JQN436" s="505"/>
      <c r="JQO436" s="511"/>
      <c r="JQP436" s="512"/>
      <c r="JQQ436" s="512"/>
      <c r="JQR436" s="505"/>
      <c r="JQS436" s="505"/>
      <c r="JQT436" s="505"/>
      <c r="JQU436" s="511"/>
      <c r="JQV436" s="512"/>
      <c r="JQW436" s="512"/>
      <c r="JQX436" s="505"/>
      <c r="JQY436" s="505"/>
      <c r="JQZ436" s="505"/>
      <c r="JRA436" s="511"/>
      <c r="JRB436" s="512"/>
      <c r="JRC436" s="512"/>
      <c r="JRD436" s="505"/>
      <c r="JRE436" s="505"/>
      <c r="JRF436" s="505"/>
      <c r="JRG436" s="511"/>
      <c r="JRH436" s="512"/>
      <c r="JRI436" s="512"/>
      <c r="JRJ436" s="505"/>
      <c r="JRK436" s="505"/>
      <c r="JRL436" s="505"/>
      <c r="JRM436" s="511"/>
      <c r="JRN436" s="512"/>
      <c r="JRO436" s="512"/>
      <c r="JRP436" s="505"/>
      <c r="JRQ436" s="505"/>
      <c r="JRR436" s="505"/>
      <c r="JRS436" s="511"/>
      <c r="JRT436" s="512"/>
      <c r="JRU436" s="512"/>
      <c r="JRV436" s="505"/>
      <c r="JRW436" s="505"/>
      <c r="JRX436" s="505"/>
      <c r="JRY436" s="511"/>
      <c r="JRZ436" s="512"/>
      <c r="JSA436" s="512"/>
      <c r="JSB436" s="505"/>
      <c r="JSC436" s="505"/>
      <c r="JSD436" s="505"/>
      <c r="JSE436" s="511"/>
      <c r="JSF436" s="512"/>
      <c r="JSG436" s="512"/>
      <c r="JSH436" s="505"/>
      <c r="JSI436" s="505"/>
      <c r="JSJ436" s="505"/>
      <c r="JSK436" s="511"/>
      <c r="JSL436" s="512"/>
      <c r="JSM436" s="512"/>
      <c r="JSN436" s="505"/>
      <c r="JSO436" s="505"/>
      <c r="JSP436" s="505"/>
      <c r="JSQ436" s="511"/>
      <c r="JSR436" s="512"/>
      <c r="JSS436" s="512"/>
      <c r="JST436" s="505"/>
      <c r="JSU436" s="505"/>
      <c r="JSV436" s="505"/>
      <c r="JSW436" s="511"/>
      <c r="JSX436" s="512"/>
      <c r="JSY436" s="512"/>
      <c r="JSZ436" s="505"/>
      <c r="JTA436" s="505"/>
      <c r="JTB436" s="505"/>
      <c r="JTC436" s="511"/>
      <c r="JTD436" s="512"/>
      <c r="JTE436" s="512"/>
      <c r="JTF436" s="505"/>
      <c r="JTG436" s="505"/>
      <c r="JTH436" s="505"/>
      <c r="JTI436" s="511"/>
      <c r="JTJ436" s="512"/>
      <c r="JTK436" s="512"/>
      <c r="JTL436" s="505"/>
      <c r="JTM436" s="505"/>
      <c r="JTN436" s="505"/>
      <c r="JTO436" s="511"/>
      <c r="JTP436" s="512"/>
      <c r="JTQ436" s="512"/>
      <c r="JTR436" s="505"/>
      <c r="JTS436" s="505"/>
      <c r="JTT436" s="505"/>
      <c r="JTU436" s="511"/>
      <c r="JTV436" s="512"/>
      <c r="JTW436" s="512"/>
      <c r="JTX436" s="505"/>
      <c r="JTY436" s="505"/>
      <c r="JTZ436" s="505"/>
      <c r="JUA436" s="511"/>
      <c r="JUB436" s="512"/>
      <c r="JUC436" s="512"/>
      <c r="JUD436" s="505"/>
      <c r="JUE436" s="505"/>
      <c r="JUF436" s="505"/>
      <c r="JUG436" s="511"/>
      <c r="JUH436" s="512"/>
      <c r="JUI436" s="512"/>
      <c r="JUJ436" s="505"/>
      <c r="JUK436" s="505"/>
      <c r="JUL436" s="505"/>
      <c r="JUM436" s="511"/>
      <c r="JUN436" s="512"/>
      <c r="JUO436" s="512"/>
      <c r="JUP436" s="505"/>
      <c r="JUQ436" s="505"/>
      <c r="JUR436" s="505"/>
      <c r="JUS436" s="511"/>
      <c r="JUT436" s="512"/>
      <c r="JUU436" s="512"/>
      <c r="JUV436" s="505"/>
      <c r="JUW436" s="505"/>
      <c r="JUX436" s="505"/>
      <c r="JUY436" s="511"/>
      <c r="JUZ436" s="512"/>
      <c r="JVA436" s="512"/>
      <c r="JVB436" s="505"/>
      <c r="JVC436" s="505"/>
      <c r="JVD436" s="505"/>
      <c r="JVE436" s="511"/>
      <c r="JVF436" s="512"/>
      <c r="JVG436" s="512"/>
      <c r="JVH436" s="505"/>
      <c r="JVI436" s="505"/>
      <c r="JVJ436" s="505"/>
      <c r="JVK436" s="511"/>
      <c r="JVL436" s="512"/>
      <c r="JVM436" s="512"/>
      <c r="JVN436" s="505"/>
      <c r="JVO436" s="505"/>
      <c r="JVP436" s="505"/>
      <c r="JVQ436" s="511"/>
      <c r="JVR436" s="512"/>
      <c r="JVS436" s="512"/>
      <c r="JVT436" s="505"/>
      <c r="JVU436" s="505"/>
      <c r="JVV436" s="505"/>
      <c r="JVW436" s="511"/>
      <c r="JVX436" s="512"/>
      <c r="JVY436" s="512"/>
      <c r="JVZ436" s="505"/>
      <c r="JWA436" s="505"/>
      <c r="JWB436" s="505"/>
      <c r="JWC436" s="511"/>
      <c r="JWD436" s="512"/>
      <c r="JWE436" s="512"/>
      <c r="JWF436" s="505"/>
      <c r="JWG436" s="505"/>
      <c r="JWH436" s="505"/>
      <c r="JWI436" s="511"/>
      <c r="JWJ436" s="512"/>
      <c r="JWK436" s="512"/>
      <c r="JWL436" s="505"/>
      <c r="JWM436" s="505"/>
      <c r="JWN436" s="505"/>
      <c r="JWO436" s="511"/>
      <c r="JWP436" s="512"/>
      <c r="JWQ436" s="512"/>
      <c r="JWR436" s="505"/>
      <c r="JWS436" s="505"/>
      <c r="JWT436" s="505"/>
      <c r="JWU436" s="511"/>
      <c r="JWV436" s="512"/>
      <c r="JWW436" s="512"/>
      <c r="JWX436" s="505"/>
      <c r="JWY436" s="505"/>
      <c r="JWZ436" s="505"/>
      <c r="JXA436" s="511"/>
      <c r="JXB436" s="512"/>
      <c r="JXC436" s="512"/>
      <c r="JXD436" s="505"/>
      <c r="JXE436" s="505"/>
      <c r="JXF436" s="505"/>
      <c r="JXG436" s="511"/>
      <c r="JXH436" s="512"/>
      <c r="JXI436" s="512"/>
      <c r="JXJ436" s="505"/>
      <c r="JXK436" s="505"/>
      <c r="JXL436" s="505"/>
      <c r="JXM436" s="511"/>
      <c r="JXN436" s="512"/>
      <c r="JXO436" s="512"/>
      <c r="JXP436" s="505"/>
      <c r="JXQ436" s="505"/>
      <c r="JXR436" s="505"/>
      <c r="JXS436" s="511"/>
      <c r="JXT436" s="512"/>
      <c r="JXU436" s="512"/>
      <c r="JXV436" s="505"/>
      <c r="JXW436" s="505"/>
      <c r="JXX436" s="505"/>
      <c r="JXY436" s="511"/>
      <c r="JXZ436" s="512"/>
      <c r="JYA436" s="512"/>
      <c r="JYB436" s="505"/>
      <c r="JYC436" s="505"/>
      <c r="JYD436" s="505"/>
      <c r="JYE436" s="511"/>
      <c r="JYF436" s="512"/>
      <c r="JYG436" s="512"/>
      <c r="JYH436" s="505"/>
      <c r="JYI436" s="505"/>
      <c r="JYJ436" s="505"/>
      <c r="JYK436" s="511"/>
      <c r="JYL436" s="512"/>
      <c r="JYM436" s="512"/>
      <c r="JYN436" s="505"/>
      <c r="JYO436" s="505"/>
      <c r="JYP436" s="505"/>
      <c r="JYQ436" s="511"/>
      <c r="JYR436" s="512"/>
      <c r="JYS436" s="512"/>
      <c r="JYT436" s="505"/>
      <c r="JYU436" s="505"/>
      <c r="JYV436" s="505"/>
      <c r="JYW436" s="511"/>
      <c r="JYX436" s="512"/>
      <c r="JYY436" s="512"/>
      <c r="JYZ436" s="505"/>
      <c r="JZA436" s="505"/>
      <c r="JZB436" s="505"/>
      <c r="JZC436" s="511"/>
      <c r="JZD436" s="512"/>
      <c r="JZE436" s="512"/>
      <c r="JZF436" s="505"/>
      <c r="JZG436" s="505"/>
      <c r="JZH436" s="505"/>
      <c r="JZI436" s="511"/>
      <c r="JZJ436" s="512"/>
      <c r="JZK436" s="512"/>
      <c r="JZL436" s="505"/>
      <c r="JZM436" s="505"/>
      <c r="JZN436" s="505"/>
      <c r="JZO436" s="511"/>
      <c r="JZP436" s="512"/>
      <c r="JZQ436" s="512"/>
      <c r="JZR436" s="505"/>
      <c r="JZS436" s="505"/>
      <c r="JZT436" s="505"/>
      <c r="JZU436" s="511"/>
      <c r="JZV436" s="512"/>
      <c r="JZW436" s="512"/>
      <c r="JZX436" s="505"/>
      <c r="JZY436" s="505"/>
      <c r="JZZ436" s="505"/>
      <c r="KAA436" s="511"/>
      <c r="KAB436" s="512"/>
      <c r="KAC436" s="512"/>
      <c r="KAD436" s="505"/>
      <c r="KAE436" s="505"/>
      <c r="KAF436" s="505"/>
      <c r="KAG436" s="511"/>
      <c r="KAH436" s="512"/>
      <c r="KAI436" s="512"/>
      <c r="KAJ436" s="505"/>
      <c r="KAK436" s="505"/>
      <c r="KAL436" s="505"/>
      <c r="KAM436" s="511"/>
      <c r="KAN436" s="512"/>
      <c r="KAO436" s="512"/>
      <c r="KAP436" s="505"/>
      <c r="KAQ436" s="505"/>
      <c r="KAR436" s="505"/>
      <c r="KAS436" s="511"/>
      <c r="KAT436" s="512"/>
      <c r="KAU436" s="512"/>
      <c r="KAV436" s="505"/>
      <c r="KAW436" s="505"/>
      <c r="KAX436" s="505"/>
      <c r="KAY436" s="511"/>
      <c r="KAZ436" s="512"/>
      <c r="KBA436" s="512"/>
      <c r="KBB436" s="505"/>
      <c r="KBC436" s="505"/>
      <c r="KBD436" s="505"/>
      <c r="KBE436" s="511"/>
      <c r="KBF436" s="512"/>
      <c r="KBG436" s="512"/>
      <c r="KBH436" s="505"/>
      <c r="KBI436" s="505"/>
      <c r="KBJ436" s="505"/>
      <c r="KBK436" s="511"/>
      <c r="KBL436" s="512"/>
      <c r="KBM436" s="512"/>
      <c r="KBN436" s="505"/>
      <c r="KBO436" s="505"/>
      <c r="KBP436" s="505"/>
      <c r="KBQ436" s="511"/>
      <c r="KBR436" s="512"/>
      <c r="KBS436" s="512"/>
      <c r="KBT436" s="505"/>
      <c r="KBU436" s="505"/>
      <c r="KBV436" s="505"/>
      <c r="KBW436" s="511"/>
      <c r="KBX436" s="512"/>
      <c r="KBY436" s="512"/>
      <c r="KBZ436" s="505"/>
      <c r="KCA436" s="505"/>
      <c r="KCB436" s="505"/>
      <c r="KCC436" s="511"/>
      <c r="KCD436" s="512"/>
      <c r="KCE436" s="512"/>
      <c r="KCF436" s="505"/>
      <c r="KCG436" s="505"/>
      <c r="KCH436" s="505"/>
      <c r="KCI436" s="511"/>
      <c r="KCJ436" s="512"/>
      <c r="KCK436" s="512"/>
      <c r="KCL436" s="505"/>
      <c r="KCM436" s="505"/>
      <c r="KCN436" s="505"/>
      <c r="KCO436" s="511"/>
      <c r="KCP436" s="512"/>
      <c r="KCQ436" s="512"/>
      <c r="KCR436" s="505"/>
      <c r="KCS436" s="505"/>
      <c r="KCT436" s="505"/>
      <c r="KCU436" s="511"/>
      <c r="KCV436" s="512"/>
      <c r="KCW436" s="512"/>
      <c r="KCX436" s="505"/>
      <c r="KCY436" s="505"/>
      <c r="KCZ436" s="505"/>
      <c r="KDA436" s="511"/>
      <c r="KDB436" s="512"/>
      <c r="KDC436" s="512"/>
      <c r="KDD436" s="505"/>
      <c r="KDE436" s="505"/>
      <c r="KDF436" s="505"/>
      <c r="KDG436" s="511"/>
      <c r="KDH436" s="512"/>
      <c r="KDI436" s="512"/>
      <c r="KDJ436" s="505"/>
      <c r="KDK436" s="505"/>
      <c r="KDL436" s="505"/>
      <c r="KDM436" s="511"/>
      <c r="KDN436" s="512"/>
      <c r="KDO436" s="512"/>
      <c r="KDP436" s="505"/>
      <c r="KDQ436" s="505"/>
      <c r="KDR436" s="505"/>
      <c r="KDS436" s="511"/>
      <c r="KDT436" s="512"/>
      <c r="KDU436" s="512"/>
      <c r="KDV436" s="505"/>
      <c r="KDW436" s="505"/>
      <c r="KDX436" s="505"/>
      <c r="KDY436" s="511"/>
      <c r="KDZ436" s="512"/>
      <c r="KEA436" s="512"/>
      <c r="KEB436" s="505"/>
      <c r="KEC436" s="505"/>
      <c r="KED436" s="505"/>
      <c r="KEE436" s="511"/>
      <c r="KEF436" s="512"/>
      <c r="KEG436" s="512"/>
      <c r="KEH436" s="505"/>
      <c r="KEI436" s="505"/>
      <c r="KEJ436" s="505"/>
      <c r="KEK436" s="511"/>
      <c r="KEL436" s="512"/>
      <c r="KEM436" s="512"/>
      <c r="KEN436" s="505"/>
      <c r="KEO436" s="505"/>
      <c r="KEP436" s="505"/>
      <c r="KEQ436" s="511"/>
      <c r="KER436" s="512"/>
      <c r="KES436" s="512"/>
      <c r="KET436" s="505"/>
      <c r="KEU436" s="505"/>
      <c r="KEV436" s="505"/>
      <c r="KEW436" s="511"/>
      <c r="KEX436" s="512"/>
      <c r="KEY436" s="512"/>
      <c r="KEZ436" s="505"/>
      <c r="KFA436" s="505"/>
      <c r="KFB436" s="505"/>
      <c r="KFC436" s="511"/>
      <c r="KFD436" s="512"/>
      <c r="KFE436" s="512"/>
      <c r="KFF436" s="505"/>
      <c r="KFG436" s="505"/>
      <c r="KFH436" s="505"/>
      <c r="KFI436" s="511"/>
      <c r="KFJ436" s="512"/>
      <c r="KFK436" s="512"/>
      <c r="KFL436" s="505"/>
      <c r="KFM436" s="505"/>
      <c r="KFN436" s="505"/>
      <c r="KFO436" s="511"/>
      <c r="KFP436" s="512"/>
      <c r="KFQ436" s="512"/>
      <c r="KFR436" s="505"/>
      <c r="KFS436" s="505"/>
      <c r="KFT436" s="505"/>
      <c r="KFU436" s="511"/>
      <c r="KFV436" s="512"/>
      <c r="KFW436" s="512"/>
      <c r="KFX436" s="505"/>
      <c r="KFY436" s="505"/>
      <c r="KFZ436" s="505"/>
      <c r="KGA436" s="511"/>
      <c r="KGB436" s="512"/>
      <c r="KGC436" s="512"/>
      <c r="KGD436" s="505"/>
      <c r="KGE436" s="505"/>
      <c r="KGF436" s="505"/>
      <c r="KGG436" s="511"/>
      <c r="KGH436" s="512"/>
      <c r="KGI436" s="512"/>
      <c r="KGJ436" s="505"/>
      <c r="KGK436" s="505"/>
      <c r="KGL436" s="505"/>
      <c r="KGM436" s="511"/>
      <c r="KGN436" s="512"/>
      <c r="KGO436" s="512"/>
      <c r="KGP436" s="505"/>
      <c r="KGQ436" s="505"/>
      <c r="KGR436" s="505"/>
      <c r="KGS436" s="511"/>
      <c r="KGT436" s="512"/>
      <c r="KGU436" s="512"/>
      <c r="KGV436" s="505"/>
      <c r="KGW436" s="505"/>
      <c r="KGX436" s="505"/>
      <c r="KGY436" s="511"/>
      <c r="KGZ436" s="512"/>
      <c r="KHA436" s="512"/>
      <c r="KHB436" s="505"/>
      <c r="KHC436" s="505"/>
      <c r="KHD436" s="505"/>
      <c r="KHE436" s="511"/>
      <c r="KHF436" s="512"/>
      <c r="KHG436" s="512"/>
      <c r="KHH436" s="505"/>
      <c r="KHI436" s="505"/>
      <c r="KHJ436" s="505"/>
      <c r="KHK436" s="511"/>
      <c r="KHL436" s="512"/>
      <c r="KHM436" s="512"/>
      <c r="KHN436" s="505"/>
      <c r="KHO436" s="505"/>
      <c r="KHP436" s="505"/>
      <c r="KHQ436" s="511"/>
      <c r="KHR436" s="512"/>
      <c r="KHS436" s="512"/>
      <c r="KHT436" s="505"/>
      <c r="KHU436" s="505"/>
      <c r="KHV436" s="505"/>
      <c r="KHW436" s="511"/>
      <c r="KHX436" s="512"/>
      <c r="KHY436" s="512"/>
      <c r="KHZ436" s="505"/>
      <c r="KIA436" s="505"/>
      <c r="KIB436" s="505"/>
      <c r="KIC436" s="511"/>
      <c r="KID436" s="512"/>
      <c r="KIE436" s="512"/>
      <c r="KIF436" s="505"/>
      <c r="KIG436" s="505"/>
      <c r="KIH436" s="505"/>
      <c r="KII436" s="511"/>
      <c r="KIJ436" s="512"/>
      <c r="KIK436" s="512"/>
      <c r="KIL436" s="505"/>
      <c r="KIM436" s="505"/>
      <c r="KIN436" s="505"/>
      <c r="KIO436" s="511"/>
      <c r="KIP436" s="512"/>
      <c r="KIQ436" s="512"/>
      <c r="KIR436" s="505"/>
      <c r="KIS436" s="505"/>
      <c r="KIT436" s="505"/>
      <c r="KIU436" s="511"/>
      <c r="KIV436" s="512"/>
      <c r="KIW436" s="512"/>
      <c r="KIX436" s="505"/>
      <c r="KIY436" s="505"/>
      <c r="KIZ436" s="505"/>
      <c r="KJA436" s="511"/>
      <c r="KJB436" s="512"/>
      <c r="KJC436" s="512"/>
      <c r="KJD436" s="505"/>
      <c r="KJE436" s="505"/>
      <c r="KJF436" s="505"/>
      <c r="KJG436" s="511"/>
      <c r="KJH436" s="512"/>
      <c r="KJI436" s="512"/>
      <c r="KJJ436" s="505"/>
      <c r="KJK436" s="505"/>
      <c r="KJL436" s="505"/>
      <c r="KJM436" s="511"/>
      <c r="KJN436" s="512"/>
      <c r="KJO436" s="512"/>
      <c r="KJP436" s="505"/>
      <c r="KJQ436" s="505"/>
      <c r="KJR436" s="505"/>
      <c r="KJS436" s="511"/>
      <c r="KJT436" s="512"/>
      <c r="KJU436" s="512"/>
      <c r="KJV436" s="505"/>
      <c r="KJW436" s="505"/>
      <c r="KJX436" s="505"/>
      <c r="KJY436" s="511"/>
      <c r="KJZ436" s="512"/>
      <c r="KKA436" s="512"/>
      <c r="KKB436" s="505"/>
      <c r="KKC436" s="505"/>
      <c r="KKD436" s="505"/>
      <c r="KKE436" s="511"/>
      <c r="KKF436" s="512"/>
      <c r="KKG436" s="512"/>
      <c r="KKH436" s="505"/>
      <c r="KKI436" s="505"/>
      <c r="KKJ436" s="505"/>
      <c r="KKK436" s="511"/>
      <c r="KKL436" s="512"/>
      <c r="KKM436" s="512"/>
      <c r="KKN436" s="505"/>
      <c r="KKO436" s="505"/>
      <c r="KKP436" s="505"/>
      <c r="KKQ436" s="511"/>
      <c r="KKR436" s="512"/>
      <c r="KKS436" s="512"/>
      <c r="KKT436" s="505"/>
      <c r="KKU436" s="505"/>
      <c r="KKV436" s="505"/>
      <c r="KKW436" s="511"/>
      <c r="KKX436" s="512"/>
      <c r="KKY436" s="512"/>
      <c r="KKZ436" s="505"/>
      <c r="KLA436" s="505"/>
      <c r="KLB436" s="505"/>
      <c r="KLC436" s="511"/>
      <c r="KLD436" s="512"/>
      <c r="KLE436" s="512"/>
      <c r="KLF436" s="505"/>
      <c r="KLG436" s="505"/>
      <c r="KLH436" s="505"/>
      <c r="KLI436" s="511"/>
      <c r="KLJ436" s="512"/>
      <c r="KLK436" s="512"/>
      <c r="KLL436" s="505"/>
      <c r="KLM436" s="505"/>
      <c r="KLN436" s="505"/>
      <c r="KLO436" s="511"/>
      <c r="KLP436" s="512"/>
      <c r="KLQ436" s="512"/>
      <c r="KLR436" s="505"/>
      <c r="KLS436" s="505"/>
      <c r="KLT436" s="505"/>
      <c r="KLU436" s="511"/>
      <c r="KLV436" s="512"/>
      <c r="KLW436" s="512"/>
      <c r="KLX436" s="505"/>
      <c r="KLY436" s="505"/>
      <c r="KLZ436" s="505"/>
      <c r="KMA436" s="511"/>
      <c r="KMB436" s="512"/>
      <c r="KMC436" s="512"/>
      <c r="KMD436" s="505"/>
      <c r="KME436" s="505"/>
      <c r="KMF436" s="505"/>
      <c r="KMG436" s="511"/>
      <c r="KMH436" s="512"/>
      <c r="KMI436" s="512"/>
      <c r="KMJ436" s="505"/>
      <c r="KMK436" s="505"/>
      <c r="KML436" s="505"/>
      <c r="KMM436" s="511"/>
      <c r="KMN436" s="512"/>
      <c r="KMO436" s="512"/>
      <c r="KMP436" s="505"/>
      <c r="KMQ436" s="505"/>
      <c r="KMR436" s="505"/>
      <c r="KMS436" s="511"/>
      <c r="KMT436" s="512"/>
      <c r="KMU436" s="512"/>
      <c r="KMV436" s="505"/>
      <c r="KMW436" s="505"/>
      <c r="KMX436" s="505"/>
      <c r="KMY436" s="511"/>
      <c r="KMZ436" s="512"/>
      <c r="KNA436" s="512"/>
      <c r="KNB436" s="505"/>
      <c r="KNC436" s="505"/>
      <c r="KND436" s="505"/>
      <c r="KNE436" s="511"/>
      <c r="KNF436" s="512"/>
      <c r="KNG436" s="512"/>
      <c r="KNH436" s="505"/>
      <c r="KNI436" s="505"/>
      <c r="KNJ436" s="505"/>
      <c r="KNK436" s="511"/>
      <c r="KNL436" s="512"/>
      <c r="KNM436" s="512"/>
      <c r="KNN436" s="505"/>
      <c r="KNO436" s="505"/>
      <c r="KNP436" s="505"/>
      <c r="KNQ436" s="511"/>
      <c r="KNR436" s="512"/>
      <c r="KNS436" s="512"/>
      <c r="KNT436" s="505"/>
      <c r="KNU436" s="505"/>
      <c r="KNV436" s="505"/>
      <c r="KNW436" s="511"/>
      <c r="KNX436" s="512"/>
      <c r="KNY436" s="512"/>
      <c r="KNZ436" s="505"/>
      <c r="KOA436" s="505"/>
      <c r="KOB436" s="505"/>
      <c r="KOC436" s="511"/>
      <c r="KOD436" s="512"/>
      <c r="KOE436" s="512"/>
      <c r="KOF436" s="505"/>
      <c r="KOG436" s="505"/>
      <c r="KOH436" s="505"/>
      <c r="KOI436" s="511"/>
      <c r="KOJ436" s="512"/>
      <c r="KOK436" s="512"/>
      <c r="KOL436" s="505"/>
      <c r="KOM436" s="505"/>
      <c r="KON436" s="505"/>
      <c r="KOO436" s="511"/>
      <c r="KOP436" s="512"/>
      <c r="KOQ436" s="512"/>
      <c r="KOR436" s="505"/>
      <c r="KOS436" s="505"/>
      <c r="KOT436" s="505"/>
      <c r="KOU436" s="511"/>
      <c r="KOV436" s="512"/>
      <c r="KOW436" s="512"/>
      <c r="KOX436" s="505"/>
      <c r="KOY436" s="505"/>
      <c r="KOZ436" s="505"/>
      <c r="KPA436" s="511"/>
      <c r="KPB436" s="512"/>
      <c r="KPC436" s="512"/>
      <c r="KPD436" s="505"/>
      <c r="KPE436" s="505"/>
      <c r="KPF436" s="505"/>
      <c r="KPG436" s="511"/>
      <c r="KPH436" s="512"/>
      <c r="KPI436" s="512"/>
      <c r="KPJ436" s="505"/>
      <c r="KPK436" s="505"/>
      <c r="KPL436" s="505"/>
      <c r="KPM436" s="511"/>
      <c r="KPN436" s="512"/>
      <c r="KPO436" s="512"/>
      <c r="KPP436" s="505"/>
      <c r="KPQ436" s="505"/>
      <c r="KPR436" s="505"/>
      <c r="KPS436" s="511"/>
      <c r="KPT436" s="512"/>
      <c r="KPU436" s="512"/>
      <c r="KPV436" s="505"/>
      <c r="KPW436" s="505"/>
      <c r="KPX436" s="505"/>
      <c r="KPY436" s="511"/>
      <c r="KPZ436" s="512"/>
      <c r="KQA436" s="512"/>
      <c r="KQB436" s="505"/>
      <c r="KQC436" s="505"/>
      <c r="KQD436" s="505"/>
      <c r="KQE436" s="511"/>
      <c r="KQF436" s="512"/>
      <c r="KQG436" s="512"/>
      <c r="KQH436" s="505"/>
      <c r="KQI436" s="505"/>
      <c r="KQJ436" s="505"/>
      <c r="KQK436" s="511"/>
      <c r="KQL436" s="512"/>
      <c r="KQM436" s="512"/>
      <c r="KQN436" s="505"/>
      <c r="KQO436" s="505"/>
      <c r="KQP436" s="505"/>
      <c r="KQQ436" s="511"/>
      <c r="KQR436" s="512"/>
      <c r="KQS436" s="512"/>
      <c r="KQT436" s="505"/>
      <c r="KQU436" s="505"/>
      <c r="KQV436" s="505"/>
      <c r="KQW436" s="511"/>
      <c r="KQX436" s="512"/>
      <c r="KQY436" s="512"/>
      <c r="KQZ436" s="505"/>
      <c r="KRA436" s="505"/>
      <c r="KRB436" s="505"/>
      <c r="KRC436" s="511"/>
      <c r="KRD436" s="512"/>
      <c r="KRE436" s="512"/>
      <c r="KRF436" s="505"/>
      <c r="KRG436" s="505"/>
      <c r="KRH436" s="505"/>
      <c r="KRI436" s="511"/>
      <c r="KRJ436" s="512"/>
      <c r="KRK436" s="512"/>
      <c r="KRL436" s="505"/>
      <c r="KRM436" s="505"/>
      <c r="KRN436" s="505"/>
      <c r="KRO436" s="511"/>
      <c r="KRP436" s="512"/>
      <c r="KRQ436" s="512"/>
      <c r="KRR436" s="505"/>
      <c r="KRS436" s="505"/>
      <c r="KRT436" s="505"/>
      <c r="KRU436" s="511"/>
      <c r="KRV436" s="512"/>
      <c r="KRW436" s="512"/>
      <c r="KRX436" s="505"/>
      <c r="KRY436" s="505"/>
      <c r="KRZ436" s="505"/>
      <c r="KSA436" s="511"/>
      <c r="KSB436" s="512"/>
      <c r="KSC436" s="512"/>
      <c r="KSD436" s="505"/>
      <c r="KSE436" s="505"/>
      <c r="KSF436" s="505"/>
      <c r="KSG436" s="511"/>
      <c r="KSH436" s="512"/>
      <c r="KSI436" s="512"/>
      <c r="KSJ436" s="505"/>
      <c r="KSK436" s="505"/>
      <c r="KSL436" s="505"/>
      <c r="KSM436" s="511"/>
      <c r="KSN436" s="512"/>
      <c r="KSO436" s="512"/>
      <c r="KSP436" s="505"/>
      <c r="KSQ436" s="505"/>
      <c r="KSR436" s="505"/>
      <c r="KSS436" s="511"/>
      <c r="KST436" s="512"/>
      <c r="KSU436" s="512"/>
      <c r="KSV436" s="505"/>
      <c r="KSW436" s="505"/>
      <c r="KSX436" s="505"/>
      <c r="KSY436" s="511"/>
      <c r="KSZ436" s="512"/>
      <c r="KTA436" s="512"/>
      <c r="KTB436" s="505"/>
      <c r="KTC436" s="505"/>
      <c r="KTD436" s="505"/>
      <c r="KTE436" s="511"/>
      <c r="KTF436" s="512"/>
      <c r="KTG436" s="512"/>
      <c r="KTH436" s="505"/>
      <c r="KTI436" s="505"/>
      <c r="KTJ436" s="505"/>
      <c r="KTK436" s="511"/>
      <c r="KTL436" s="512"/>
      <c r="KTM436" s="512"/>
      <c r="KTN436" s="505"/>
      <c r="KTO436" s="505"/>
      <c r="KTP436" s="505"/>
      <c r="KTQ436" s="511"/>
      <c r="KTR436" s="512"/>
      <c r="KTS436" s="512"/>
      <c r="KTT436" s="505"/>
      <c r="KTU436" s="505"/>
      <c r="KTV436" s="505"/>
      <c r="KTW436" s="511"/>
      <c r="KTX436" s="512"/>
      <c r="KTY436" s="512"/>
      <c r="KTZ436" s="505"/>
      <c r="KUA436" s="505"/>
      <c r="KUB436" s="505"/>
      <c r="KUC436" s="511"/>
      <c r="KUD436" s="512"/>
      <c r="KUE436" s="512"/>
      <c r="KUF436" s="505"/>
      <c r="KUG436" s="505"/>
      <c r="KUH436" s="505"/>
      <c r="KUI436" s="511"/>
      <c r="KUJ436" s="512"/>
      <c r="KUK436" s="512"/>
      <c r="KUL436" s="505"/>
      <c r="KUM436" s="505"/>
      <c r="KUN436" s="505"/>
      <c r="KUO436" s="511"/>
      <c r="KUP436" s="512"/>
      <c r="KUQ436" s="512"/>
      <c r="KUR436" s="505"/>
      <c r="KUS436" s="505"/>
      <c r="KUT436" s="505"/>
      <c r="KUU436" s="511"/>
      <c r="KUV436" s="512"/>
      <c r="KUW436" s="512"/>
      <c r="KUX436" s="505"/>
      <c r="KUY436" s="505"/>
      <c r="KUZ436" s="505"/>
      <c r="KVA436" s="511"/>
      <c r="KVB436" s="512"/>
      <c r="KVC436" s="512"/>
      <c r="KVD436" s="505"/>
      <c r="KVE436" s="505"/>
      <c r="KVF436" s="505"/>
      <c r="KVG436" s="511"/>
      <c r="KVH436" s="512"/>
      <c r="KVI436" s="512"/>
      <c r="KVJ436" s="505"/>
      <c r="KVK436" s="505"/>
      <c r="KVL436" s="505"/>
      <c r="KVM436" s="511"/>
      <c r="KVN436" s="512"/>
      <c r="KVO436" s="512"/>
      <c r="KVP436" s="505"/>
      <c r="KVQ436" s="505"/>
      <c r="KVR436" s="505"/>
      <c r="KVS436" s="511"/>
      <c r="KVT436" s="512"/>
      <c r="KVU436" s="512"/>
      <c r="KVV436" s="505"/>
      <c r="KVW436" s="505"/>
      <c r="KVX436" s="505"/>
      <c r="KVY436" s="511"/>
      <c r="KVZ436" s="512"/>
      <c r="KWA436" s="512"/>
      <c r="KWB436" s="505"/>
      <c r="KWC436" s="505"/>
      <c r="KWD436" s="505"/>
      <c r="KWE436" s="511"/>
      <c r="KWF436" s="512"/>
      <c r="KWG436" s="512"/>
      <c r="KWH436" s="505"/>
      <c r="KWI436" s="505"/>
      <c r="KWJ436" s="505"/>
      <c r="KWK436" s="511"/>
      <c r="KWL436" s="512"/>
      <c r="KWM436" s="512"/>
      <c r="KWN436" s="505"/>
      <c r="KWO436" s="505"/>
      <c r="KWP436" s="505"/>
      <c r="KWQ436" s="511"/>
      <c r="KWR436" s="512"/>
      <c r="KWS436" s="512"/>
      <c r="KWT436" s="505"/>
      <c r="KWU436" s="505"/>
      <c r="KWV436" s="505"/>
      <c r="KWW436" s="511"/>
      <c r="KWX436" s="512"/>
      <c r="KWY436" s="512"/>
      <c r="KWZ436" s="505"/>
      <c r="KXA436" s="505"/>
      <c r="KXB436" s="505"/>
      <c r="KXC436" s="511"/>
      <c r="KXD436" s="512"/>
      <c r="KXE436" s="512"/>
      <c r="KXF436" s="505"/>
      <c r="KXG436" s="505"/>
      <c r="KXH436" s="505"/>
      <c r="KXI436" s="511"/>
      <c r="KXJ436" s="512"/>
      <c r="KXK436" s="512"/>
      <c r="KXL436" s="505"/>
      <c r="KXM436" s="505"/>
      <c r="KXN436" s="505"/>
      <c r="KXO436" s="511"/>
      <c r="KXP436" s="512"/>
      <c r="KXQ436" s="512"/>
      <c r="KXR436" s="505"/>
      <c r="KXS436" s="505"/>
      <c r="KXT436" s="505"/>
      <c r="KXU436" s="511"/>
      <c r="KXV436" s="512"/>
      <c r="KXW436" s="512"/>
      <c r="KXX436" s="505"/>
      <c r="KXY436" s="505"/>
      <c r="KXZ436" s="505"/>
      <c r="KYA436" s="511"/>
      <c r="KYB436" s="512"/>
      <c r="KYC436" s="512"/>
      <c r="KYD436" s="505"/>
      <c r="KYE436" s="505"/>
      <c r="KYF436" s="505"/>
      <c r="KYG436" s="511"/>
      <c r="KYH436" s="512"/>
      <c r="KYI436" s="512"/>
      <c r="KYJ436" s="505"/>
      <c r="KYK436" s="505"/>
      <c r="KYL436" s="505"/>
      <c r="KYM436" s="511"/>
      <c r="KYN436" s="512"/>
      <c r="KYO436" s="512"/>
      <c r="KYP436" s="505"/>
      <c r="KYQ436" s="505"/>
      <c r="KYR436" s="505"/>
      <c r="KYS436" s="511"/>
      <c r="KYT436" s="512"/>
      <c r="KYU436" s="512"/>
      <c r="KYV436" s="505"/>
      <c r="KYW436" s="505"/>
      <c r="KYX436" s="505"/>
      <c r="KYY436" s="511"/>
      <c r="KYZ436" s="512"/>
      <c r="KZA436" s="512"/>
      <c r="KZB436" s="505"/>
      <c r="KZC436" s="505"/>
      <c r="KZD436" s="505"/>
      <c r="KZE436" s="511"/>
      <c r="KZF436" s="512"/>
      <c r="KZG436" s="512"/>
      <c r="KZH436" s="505"/>
      <c r="KZI436" s="505"/>
      <c r="KZJ436" s="505"/>
      <c r="KZK436" s="511"/>
      <c r="KZL436" s="512"/>
      <c r="KZM436" s="512"/>
      <c r="KZN436" s="505"/>
      <c r="KZO436" s="505"/>
      <c r="KZP436" s="505"/>
      <c r="KZQ436" s="511"/>
      <c r="KZR436" s="512"/>
      <c r="KZS436" s="512"/>
      <c r="KZT436" s="505"/>
      <c r="KZU436" s="505"/>
      <c r="KZV436" s="505"/>
      <c r="KZW436" s="511"/>
      <c r="KZX436" s="512"/>
      <c r="KZY436" s="512"/>
      <c r="KZZ436" s="505"/>
      <c r="LAA436" s="505"/>
      <c r="LAB436" s="505"/>
      <c r="LAC436" s="511"/>
      <c r="LAD436" s="512"/>
      <c r="LAE436" s="512"/>
      <c r="LAF436" s="505"/>
      <c r="LAG436" s="505"/>
      <c r="LAH436" s="505"/>
      <c r="LAI436" s="511"/>
      <c r="LAJ436" s="512"/>
      <c r="LAK436" s="512"/>
      <c r="LAL436" s="505"/>
      <c r="LAM436" s="505"/>
      <c r="LAN436" s="505"/>
      <c r="LAO436" s="511"/>
      <c r="LAP436" s="512"/>
      <c r="LAQ436" s="512"/>
      <c r="LAR436" s="505"/>
      <c r="LAS436" s="505"/>
      <c r="LAT436" s="505"/>
      <c r="LAU436" s="511"/>
      <c r="LAV436" s="512"/>
      <c r="LAW436" s="512"/>
      <c r="LAX436" s="505"/>
      <c r="LAY436" s="505"/>
      <c r="LAZ436" s="505"/>
      <c r="LBA436" s="511"/>
      <c r="LBB436" s="512"/>
      <c r="LBC436" s="512"/>
      <c r="LBD436" s="505"/>
      <c r="LBE436" s="505"/>
      <c r="LBF436" s="505"/>
      <c r="LBG436" s="511"/>
      <c r="LBH436" s="512"/>
      <c r="LBI436" s="512"/>
      <c r="LBJ436" s="505"/>
      <c r="LBK436" s="505"/>
      <c r="LBL436" s="505"/>
      <c r="LBM436" s="511"/>
      <c r="LBN436" s="512"/>
      <c r="LBO436" s="512"/>
      <c r="LBP436" s="505"/>
      <c r="LBQ436" s="505"/>
      <c r="LBR436" s="505"/>
      <c r="LBS436" s="511"/>
      <c r="LBT436" s="512"/>
      <c r="LBU436" s="512"/>
      <c r="LBV436" s="505"/>
      <c r="LBW436" s="505"/>
      <c r="LBX436" s="505"/>
      <c r="LBY436" s="511"/>
      <c r="LBZ436" s="512"/>
      <c r="LCA436" s="512"/>
      <c r="LCB436" s="505"/>
      <c r="LCC436" s="505"/>
      <c r="LCD436" s="505"/>
      <c r="LCE436" s="511"/>
      <c r="LCF436" s="512"/>
      <c r="LCG436" s="512"/>
      <c r="LCH436" s="505"/>
      <c r="LCI436" s="505"/>
      <c r="LCJ436" s="505"/>
      <c r="LCK436" s="511"/>
      <c r="LCL436" s="512"/>
      <c r="LCM436" s="512"/>
      <c r="LCN436" s="505"/>
      <c r="LCO436" s="505"/>
      <c r="LCP436" s="505"/>
      <c r="LCQ436" s="511"/>
      <c r="LCR436" s="512"/>
      <c r="LCS436" s="512"/>
      <c r="LCT436" s="505"/>
      <c r="LCU436" s="505"/>
      <c r="LCV436" s="505"/>
      <c r="LCW436" s="511"/>
      <c r="LCX436" s="512"/>
      <c r="LCY436" s="512"/>
      <c r="LCZ436" s="505"/>
      <c r="LDA436" s="505"/>
      <c r="LDB436" s="505"/>
      <c r="LDC436" s="511"/>
      <c r="LDD436" s="512"/>
      <c r="LDE436" s="512"/>
      <c r="LDF436" s="505"/>
      <c r="LDG436" s="505"/>
      <c r="LDH436" s="505"/>
      <c r="LDI436" s="511"/>
      <c r="LDJ436" s="512"/>
      <c r="LDK436" s="512"/>
      <c r="LDL436" s="505"/>
      <c r="LDM436" s="505"/>
      <c r="LDN436" s="505"/>
      <c r="LDO436" s="511"/>
      <c r="LDP436" s="512"/>
      <c r="LDQ436" s="512"/>
      <c r="LDR436" s="505"/>
      <c r="LDS436" s="505"/>
      <c r="LDT436" s="505"/>
      <c r="LDU436" s="511"/>
      <c r="LDV436" s="512"/>
      <c r="LDW436" s="512"/>
      <c r="LDX436" s="505"/>
      <c r="LDY436" s="505"/>
      <c r="LDZ436" s="505"/>
      <c r="LEA436" s="511"/>
      <c r="LEB436" s="512"/>
      <c r="LEC436" s="512"/>
      <c r="LED436" s="505"/>
      <c r="LEE436" s="505"/>
      <c r="LEF436" s="505"/>
      <c r="LEG436" s="511"/>
      <c r="LEH436" s="512"/>
      <c r="LEI436" s="512"/>
      <c r="LEJ436" s="505"/>
      <c r="LEK436" s="505"/>
      <c r="LEL436" s="505"/>
      <c r="LEM436" s="511"/>
      <c r="LEN436" s="512"/>
      <c r="LEO436" s="512"/>
      <c r="LEP436" s="505"/>
      <c r="LEQ436" s="505"/>
      <c r="LER436" s="505"/>
      <c r="LES436" s="511"/>
      <c r="LET436" s="512"/>
      <c r="LEU436" s="512"/>
      <c r="LEV436" s="505"/>
      <c r="LEW436" s="505"/>
      <c r="LEX436" s="505"/>
      <c r="LEY436" s="511"/>
      <c r="LEZ436" s="512"/>
      <c r="LFA436" s="512"/>
      <c r="LFB436" s="505"/>
      <c r="LFC436" s="505"/>
      <c r="LFD436" s="505"/>
      <c r="LFE436" s="511"/>
      <c r="LFF436" s="512"/>
      <c r="LFG436" s="512"/>
      <c r="LFH436" s="505"/>
      <c r="LFI436" s="505"/>
      <c r="LFJ436" s="505"/>
      <c r="LFK436" s="511"/>
      <c r="LFL436" s="512"/>
      <c r="LFM436" s="512"/>
      <c r="LFN436" s="505"/>
      <c r="LFO436" s="505"/>
      <c r="LFP436" s="505"/>
      <c r="LFQ436" s="511"/>
      <c r="LFR436" s="512"/>
      <c r="LFS436" s="512"/>
      <c r="LFT436" s="505"/>
      <c r="LFU436" s="505"/>
      <c r="LFV436" s="505"/>
      <c r="LFW436" s="511"/>
      <c r="LFX436" s="512"/>
      <c r="LFY436" s="512"/>
      <c r="LFZ436" s="505"/>
      <c r="LGA436" s="505"/>
      <c r="LGB436" s="505"/>
      <c r="LGC436" s="511"/>
      <c r="LGD436" s="512"/>
      <c r="LGE436" s="512"/>
      <c r="LGF436" s="505"/>
      <c r="LGG436" s="505"/>
      <c r="LGH436" s="505"/>
      <c r="LGI436" s="511"/>
      <c r="LGJ436" s="512"/>
      <c r="LGK436" s="512"/>
      <c r="LGL436" s="505"/>
      <c r="LGM436" s="505"/>
      <c r="LGN436" s="505"/>
      <c r="LGO436" s="511"/>
      <c r="LGP436" s="512"/>
      <c r="LGQ436" s="512"/>
      <c r="LGR436" s="505"/>
      <c r="LGS436" s="505"/>
      <c r="LGT436" s="505"/>
      <c r="LGU436" s="511"/>
      <c r="LGV436" s="512"/>
      <c r="LGW436" s="512"/>
      <c r="LGX436" s="505"/>
      <c r="LGY436" s="505"/>
      <c r="LGZ436" s="505"/>
      <c r="LHA436" s="511"/>
      <c r="LHB436" s="512"/>
      <c r="LHC436" s="512"/>
      <c r="LHD436" s="505"/>
      <c r="LHE436" s="505"/>
      <c r="LHF436" s="505"/>
      <c r="LHG436" s="511"/>
      <c r="LHH436" s="512"/>
      <c r="LHI436" s="512"/>
      <c r="LHJ436" s="505"/>
      <c r="LHK436" s="505"/>
      <c r="LHL436" s="505"/>
      <c r="LHM436" s="511"/>
      <c r="LHN436" s="512"/>
      <c r="LHO436" s="512"/>
      <c r="LHP436" s="505"/>
      <c r="LHQ436" s="505"/>
      <c r="LHR436" s="505"/>
      <c r="LHS436" s="511"/>
      <c r="LHT436" s="512"/>
      <c r="LHU436" s="512"/>
      <c r="LHV436" s="505"/>
      <c r="LHW436" s="505"/>
      <c r="LHX436" s="505"/>
      <c r="LHY436" s="511"/>
      <c r="LHZ436" s="512"/>
      <c r="LIA436" s="512"/>
      <c r="LIB436" s="505"/>
      <c r="LIC436" s="505"/>
      <c r="LID436" s="505"/>
      <c r="LIE436" s="511"/>
      <c r="LIF436" s="512"/>
      <c r="LIG436" s="512"/>
      <c r="LIH436" s="505"/>
      <c r="LII436" s="505"/>
      <c r="LIJ436" s="505"/>
      <c r="LIK436" s="511"/>
      <c r="LIL436" s="512"/>
      <c r="LIM436" s="512"/>
      <c r="LIN436" s="505"/>
      <c r="LIO436" s="505"/>
      <c r="LIP436" s="505"/>
      <c r="LIQ436" s="511"/>
      <c r="LIR436" s="512"/>
      <c r="LIS436" s="512"/>
      <c r="LIT436" s="505"/>
      <c r="LIU436" s="505"/>
      <c r="LIV436" s="505"/>
      <c r="LIW436" s="511"/>
      <c r="LIX436" s="512"/>
      <c r="LIY436" s="512"/>
      <c r="LIZ436" s="505"/>
      <c r="LJA436" s="505"/>
      <c r="LJB436" s="505"/>
      <c r="LJC436" s="511"/>
      <c r="LJD436" s="512"/>
      <c r="LJE436" s="512"/>
      <c r="LJF436" s="505"/>
      <c r="LJG436" s="505"/>
      <c r="LJH436" s="505"/>
      <c r="LJI436" s="511"/>
      <c r="LJJ436" s="512"/>
      <c r="LJK436" s="512"/>
      <c r="LJL436" s="505"/>
      <c r="LJM436" s="505"/>
      <c r="LJN436" s="505"/>
      <c r="LJO436" s="511"/>
      <c r="LJP436" s="512"/>
      <c r="LJQ436" s="512"/>
      <c r="LJR436" s="505"/>
      <c r="LJS436" s="505"/>
      <c r="LJT436" s="505"/>
      <c r="LJU436" s="511"/>
      <c r="LJV436" s="512"/>
      <c r="LJW436" s="512"/>
      <c r="LJX436" s="505"/>
      <c r="LJY436" s="505"/>
      <c r="LJZ436" s="505"/>
      <c r="LKA436" s="511"/>
      <c r="LKB436" s="512"/>
      <c r="LKC436" s="512"/>
      <c r="LKD436" s="505"/>
      <c r="LKE436" s="505"/>
      <c r="LKF436" s="505"/>
      <c r="LKG436" s="511"/>
      <c r="LKH436" s="512"/>
      <c r="LKI436" s="512"/>
      <c r="LKJ436" s="505"/>
      <c r="LKK436" s="505"/>
      <c r="LKL436" s="505"/>
      <c r="LKM436" s="511"/>
      <c r="LKN436" s="512"/>
      <c r="LKO436" s="512"/>
      <c r="LKP436" s="505"/>
      <c r="LKQ436" s="505"/>
      <c r="LKR436" s="505"/>
      <c r="LKS436" s="511"/>
      <c r="LKT436" s="512"/>
      <c r="LKU436" s="512"/>
      <c r="LKV436" s="505"/>
      <c r="LKW436" s="505"/>
      <c r="LKX436" s="505"/>
      <c r="LKY436" s="511"/>
      <c r="LKZ436" s="512"/>
      <c r="LLA436" s="512"/>
      <c r="LLB436" s="505"/>
      <c r="LLC436" s="505"/>
      <c r="LLD436" s="505"/>
      <c r="LLE436" s="511"/>
      <c r="LLF436" s="512"/>
      <c r="LLG436" s="512"/>
      <c r="LLH436" s="505"/>
      <c r="LLI436" s="505"/>
      <c r="LLJ436" s="505"/>
      <c r="LLK436" s="511"/>
      <c r="LLL436" s="512"/>
      <c r="LLM436" s="512"/>
      <c r="LLN436" s="505"/>
      <c r="LLO436" s="505"/>
      <c r="LLP436" s="505"/>
      <c r="LLQ436" s="511"/>
      <c r="LLR436" s="512"/>
      <c r="LLS436" s="512"/>
      <c r="LLT436" s="505"/>
      <c r="LLU436" s="505"/>
      <c r="LLV436" s="505"/>
      <c r="LLW436" s="511"/>
      <c r="LLX436" s="512"/>
      <c r="LLY436" s="512"/>
      <c r="LLZ436" s="505"/>
      <c r="LMA436" s="505"/>
      <c r="LMB436" s="505"/>
      <c r="LMC436" s="511"/>
      <c r="LMD436" s="512"/>
      <c r="LME436" s="512"/>
      <c r="LMF436" s="505"/>
      <c r="LMG436" s="505"/>
      <c r="LMH436" s="505"/>
      <c r="LMI436" s="511"/>
      <c r="LMJ436" s="512"/>
      <c r="LMK436" s="512"/>
      <c r="LML436" s="505"/>
      <c r="LMM436" s="505"/>
      <c r="LMN436" s="505"/>
      <c r="LMO436" s="511"/>
      <c r="LMP436" s="512"/>
      <c r="LMQ436" s="512"/>
      <c r="LMR436" s="505"/>
      <c r="LMS436" s="505"/>
      <c r="LMT436" s="505"/>
      <c r="LMU436" s="511"/>
      <c r="LMV436" s="512"/>
      <c r="LMW436" s="512"/>
      <c r="LMX436" s="505"/>
      <c r="LMY436" s="505"/>
      <c r="LMZ436" s="505"/>
      <c r="LNA436" s="511"/>
      <c r="LNB436" s="512"/>
      <c r="LNC436" s="512"/>
      <c r="LND436" s="505"/>
      <c r="LNE436" s="505"/>
      <c r="LNF436" s="505"/>
      <c r="LNG436" s="511"/>
      <c r="LNH436" s="512"/>
      <c r="LNI436" s="512"/>
      <c r="LNJ436" s="505"/>
      <c r="LNK436" s="505"/>
      <c r="LNL436" s="505"/>
      <c r="LNM436" s="511"/>
      <c r="LNN436" s="512"/>
      <c r="LNO436" s="512"/>
      <c r="LNP436" s="505"/>
      <c r="LNQ436" s="505"/>
      <c r="LNR436" s="505"/>
      <c r="LNS436" s="511"/>
      <c r="LNT436" s="512"/>
      <c r="LNU436" s="512"/>
      <c r="LNV436" s="505"/>
      <c r="LNW436" s="505"/>
      <c r="LNX436" s="505"/>
      <c r="LNY436" s="511"/>
      <c r="LNZ436" s="512"/>
      <c r="LOA436" s="512"/>
      <c r="LOB436" s="505"/>
      <c r="LOC436" s="505"/>
      <c r="LOD436" s="505"/>
      <c r="LOE436" s="511"/>
      <c r="LOF436" s="512"/>
      <c r="LOG436" s="512"/>
      <c r="LOH436" s="505"/>
      <c r="LOI436" s="505"/>
      <c r="LOJ436" s="505"/>
      <c r="LOK436" s="511"/>
      <c r="LOL436" s="512"/>
      <c r="LOM436" s="512"/>
      <c r="LON436" s="505"/>
      <c r="LOO436" s="505"/>
      <c r="LOP436" s="505"/>
      <c r="LOQ436" s="511"/>
      <c r="LOR436" s="512"/>
      <c r="LOS436" s="512"/>
      <c r="LOT436" s="505"/>
      <c r="LOU436" s="505"/>
      <c r="LOV436" s="505"/>
      <c r="LOW436" s="511"/>
      <c r="LOX436" s="512"/>
      <c r="LOY436" s="512"/>
      <c r="LOZ436" s="505"/>
      <c r="LPA436" s="505"/>
      <c r="LPB436" s="505"/>
      <c r="LPC436" s="511"/>
      <c r="LPD436" s="512"/>
      <c r="LPE436" s="512"/>
      <c r="LPF436" s="505"/>
      <c r="LPG436" s="505"/>
      <c r="LPH436" s="505"/>
      <c r="LPI436" s="511"/>
      <c r="LPJ436" s="512"/>
      <c r="LPK436" s="512"/>
      <c r="LPL436" s="505"/>
      <c r="LPM436" s="505"/>
      <c r="LPN436" s="505"/>
      <c r="LPO436" s="511"/>
      <c r="LPP436" s="512"/>
      <c r="LPQ436" s="512"/>
      <c r="LPR436" s="505"/>
      <c r="LPS436" s="505"/>
      <c r="LPT436" s="505"/>
      <c r="LPU436" s="511"/>
      <c r="LPV436" s="512"/>
      <c r="LPW436" s="512"/>
      <c r="LPX436" s="505"/>
      <c r="LPY436" s="505"/>
      <c r="LPZ436" s="505"/>
      <c r="LQA436" s="511"/>
      <c r="LQB436" s="512"/>
      <c r="LQC436" s="512"/>
      <c r="LQD436" s="505"/>
      <c r="LQE436" s="505"/>
      <c r="LQF436" s="505"/>
      <c r="LQG436" s="511"/>
      <c r="LQH436" s="512"/>
      <c r="LQI436" s="512"/>
      <c r="LQJ436" s="505"/>
      <c r="LQK436" s="505"/>
      <c r="LQL436" s="505"/>
      <c r="LQM436" s="511"/>
      <c r="LQN436" s="512"/>
      <c r="LQO436" s="512"/>
      <c r="LQP436" s="505"/>
      <c r="LQQ436" s="505"/>
      <c r="LQR436" s="505"/>
      <c r="LQS436" s="511"/>
      <c r="LQT436" s="512"/>
      <c r="LQU436" s="512"/>
      <c r="LQV436" s="505"/>
      <c r="LQW436" s="505"/>
      <c r="LQX436" s="505"/>
      <c r="LQY436" s="511"/>
      <c r="LQZ436" s="512"/>
      <c r="LRA436" s="512"/>
      <c r="LRB436" s="505"/>
      <c r="LRC436" s="505"/>
      <c r="LRD436" s="505"/>
      <c r="LRE436" s="511"/>
      <c r="LRF436" s="512"/>
      <c r="LRG436" s="512"/>
      <c r="LRH436" s="505"/>
      <c r="LRI436" s="505"/>
      <c r="LRJ436" s="505"/>
      <c r="LRK436" s="511"/>
      <c r="LRL436" s="512"/>
      <c r="LRM436" s="512"/>
      <c r="LRN436" s="505"/>
      <c r="LRO436" s="505"/>
      <c r="LRP436" s="505"/>
      <c r="LRQ436" s="511"/>
      <c r="LRR436" s="512"/>
      <c r="LRS436" s="512"/>
      <c r="LRT436" s="505"/>
      <c r="LRU436" s="505"/>
      <c r="LRV436" s="505"/>
      <c r="LRW436" s="511"/>
      <c r="LRX436" s="512"/>
      <c r="LRY436" s="512"/>
      <c r="LRZ436" s="505"/>
      <c r="LSA436" s="505"/>
      <c r="LSB436" s="505"/>
      <c r="LSC436" s="511"/>
      <c r="LSD436" s="512"/>
      <c r="LSE436" s="512"/>
      <c r="LSF436" s="505"/>
      <c r="LSG436" s="505"/>
      <c r="LSH436" s="505"/>
      <c r="LSI436" s="511"/>
      <c r="LSJ436" s="512"/>
      <c r="LSK436" s="512"/>
      <c r="LSL436" s="505"/>
      <c r="LSM436" s="505"/>
      <c r="LSN436" s="505"/>
      <c r="LSO436" s="511"/>
      <c r="LSP436" s="512"/>
      <c r="LSQ436" s="512"/>
      <c r="LSR436" s="505"/>
      <c r="LSS436" s="505"/>
      <c r="LST436" s="505"/>
      <c r="LSU436" s="511"/>
      <c r="LSV436" s="512"/>
      <c r="LSW436" s="512"/>
      <c r="LSX436" s="505"/>
      <c r="LSY436" s="505"/>
      <c r="LSZ436" s="505"/>
      <c r="LTA436" s="511"/>
      <c r="LTB436" s="512"/>
      <c r="LTC436" s="512"/>
      <c r="LTD436" s="505"/>
      <c r="LTE436" s="505"/>
      <c r="LTF436" s="505"/>
      <c r="LTG436" s="511"/>
      <c r="LTH436" s="512"/>
      <c r="LTI436" s="512"/>
      <c r="LTJ436" s="505"/>
      <c r="LTK436" s="505"/>
      <c r="LTL436" s="505"/>
      <c r="LTM436" s="511"/>
      <c r="LTN436" s="512"/>
      <c r="LTO436" s="512"/>
      <c r="LTP436" s="505"/>
      <c r="LTQ436" s="505"/>
      <c r="LTR436" s="505"/>
      <c r="LTS436" s="511"/>
      <c r="LTT436" s="512"/>
      <c r="LTU436" s="512"/>
      <c r="LTV436" s="505"/>
      <c r="LTW436" s="505"/>
      <c r="LTX436" s="505"/>
      <c r="LTY436" s="511"/>
      <c r="LTZ436" s="512"/>
      <c r="LUA436" s="512"/>
      <c r="LUB436" s="505"/>
      <c r="LUC436" s="505"/>
      <c r="LUD436" s="505"/>
      <c r="LUE436" s="511"/>
      <c r="LUF436" s="512"/>
      <c r="LUG436" s="512"/>
      <c r="LUH436" s="505"/>
      <c r="LUI436" s="505"/>
      <c r="LUJ436" s="505"/>
      <c r="LUK436" s="511"/>
      <c r="LUL436" s="512"/>
      <c r="LUM436" s="512"/>
      <c r="LUN436" s="505"/>
      <c r="LUO436" s="505"/>
      <c r="LUP436" s="505"/>
      <c r="LUQ436" s="511"/>
      <c r="LUR436" s="512"/>
      <c r="LUS436" s="512"/>
      <c r="LUT436" s="505"/>
      <c r="LUU436" s="505"/>
      <c r="LUV436" s="505"/>
      <c r="LUW436" s="511"/>
      <c r="LUX436" s="512"/>
      <c r="LUY436" s="512"/>
      <c r="LUZ436" s="505"/>
      <c r="LVA436" s="505"/>
      <c r="LVB436" s="505"/>
      <c r="LVC436" s="511"/>
      <c r="LVD436" s="512"/>
      <c r="LVE436" s="512"/>
      <c r="LVF436" s="505"/>
      <c r="LVG436" s="505"/>
      <c r="LVH436" s="505"/>
      <c r="LVI436" s="511"/>
      <c r="LVJ436" s="512"/>
      <c r="LVK436" s="512"/>
      <c r="LVL436" s="505"/>
      <c r="LVM436" s="505"/>
      <c r="LVN436" s="505"/>
      <c r="LVO436" s="511"/>
      <c r="LVP436" s="512"/>
      <c r="LVQ436" s="512"/>
      <c r="LVR436" s="505"/>
      <c r="LVS436" s="505"/>
      <c r="LVT436" s="505"/>
      <c r="LVU436" s="511"/>
      <c r="LVV436" s="512"/>
      <c r="LVW436" s="512"/>
      <c r="LVX436" s="505"/>
      <c r="LVY436" s="505"/>
      <c r="LVZ436" s="505"/>
      <c r="LWA436" s="511"/>
      <c r="LWB436" s="512"/>
      <c r="LWC436" s="512"/>
      <c r="LWD436" s="505"/>
      <c r="LWE436" s="505"/>
      <c r="LWF436" s="505"/>
      <c r="LWG436" s="511"/>
      <c r="LWH436" s="512"/>
      <c r="LWI436" s="512"/>
      <c r="LWJ436" s="505"/>
      <c r="LWK436" s="505"/>
      <c r="LWL436" s="505"/>
      <c r="LWM436" s="511"/>
      <c r="LWN436" s="512"/>
      <c r="LWO436" s="512"/>
      <c r="LWP436" s="505"/>
      <c r="LWQ436" s="505"/>
      <c r="LWR436" s="505"/>
      <c r="LWS436" s="511"/>
      <c r="LWT436" s="512"/>
      <c r="LWU436" s="512"/>
      <c r="LWV436" s="505"/>
      <c r="LWW436" s="505"/>
      <c r="LWX436" s="505"/>
      <c r="LWY436" s="511"/>
      <c r="LWZ436" s="512"/>
      <c r="LXA436" s="512"/>
      <c r="LXB436" s="505"/>
      <c r="LXC436" s="505"/>
      <c r="LXD436" s="505"/>
      <c r="LXE436" s="511"/>
      <c r="LXF436" s="512"/>
      <c r="LXG436" s="512"/>
      <c r="LXH436" s="505"/>
      <c r="LXI436" s="505"/>
      <c r="LXJ436" s="505"/>
      <c r="LXK436" s="511"/>
      <c r="LXL436" s="512"/>
      <c r="LXM436" s="512"/>
      <c r="LXN436" s="505"/>
      <c r="LXO436" s="505"/>
      <c r="LXP436" s="505"/>
      <c r="LXQ436" s="511"/>
      <c r="LXR436" s="512"/>
      <c r="LXS436" s="512"/>
      <c r="LXT436" s="505"/>
      <c r="LXU436" s="505"/>
      <c r="LXV436" s="505"/>
      <c r="LXW436" s="511"/>
      <c r="LXX436" s="512"/>
      <c r="LXY436" s="512"/>
      <c r="LXZ436" s="505"/>
      <c r="LYA436" s="505"/>
      <c r="LYB436" s="505"/>
      <c r="LYC436" s="511"/>
      <c r="LYD436" s="512"/>
      <c r="LYE436" s="512"/>
      <c r="LYF436" s="505"/>
      <c r="LYG436" s="505"/>
      <c r="LYH436" s="505"/>
      <c r="LYI436" s="511"/>
      <c r="LYJ436" s="512"/>
      <c r="LYK436" s="512"/>
      <c r="LYL436" s="505"/>
      <c r="LYM436" s="505"/>
      <c r="LYN436" s="505"/>
      <c r="LYO436" s="511"/>
      <c r="LYP436" s="512"/>
      <c r="LYQ436" s="512"/>
      <c r="LYR436" s="505"/>
      <c r="LYS436" s="505"/>
      <c r="LYT436" s="505"/>
      <c r="LYU436" s="511"/>
      <c r="LYV436" s="512"/>
      <c r="LYW436" s="512"/>
      <c r="LYX436" s="505"/>
      <c r="LYY436" s="505"/>
      <c r="LYZ436" s="505"/>
      <c r="LZA436" s="511"/>
      <c r="LZB436" s="512"/>
      <c r="LZC436" s="512"/>
      <c r="LZD436" s="505"/>
      <c r="LZE436" s="505"/>
      <c r="LZF436" s="505"/>
      <c r="LZG436" s="511"/>
      <c r="LZH436" s="512"/>
      <c r="LZI436" s="512"/>
      <c r="LZJ436" s="505"/>
      <c r="LZK436" s="505"/>
      <c r="LZL436" s="505"/>
      <c r="LZM436" s="511"/>
      <c r="LZN436" s="512"/>
      <c r="LZO436" s="512"/>
      <c r="LZP436" s="505"/>
      <c r="LZQ436" s="505"/>
      <c r="LZR436" s="505"/>
      <c r="LZS436" s="511"/>
      <c r="LZT436" s="512"/>
      <c r="LZU436" s="512"/>
      <c r="LZV436" s="505"/>
      <c r="LZW436" s="505"/>
      <c r="LZX436" s="505"/>
      <c r="LZY436" s="511"/>
      <c r="LZZ436" s="512"/>
      <c r="MAA436" s="512"/>
      <c r="MAB436" s="505"/>
      <c r="MAC436" s="505"/>
      <c r="MAD436" s="505"/>
      <c r="MAE436" s="511"/>
      <c r="MAF436" s="512"/>
      <c r="MAG436" s="512"/>
      <c r="MAH436" s="505"/>
      <c r="MAI436" s="505"/>
      <c r="MAJ436" s="505"/>
      <c r="MAK436" s="511"/>
      <c r="MAL436" s="512"/>
      <c r="MAM436" s="512"/>
      <c r="MAN436" s="505"/>
      <c r="MAO436" s="505"/>
      <c r="MAP436" s="505"/>
      <c r="MAQ436" s="511"/>
      <c r="MAR436" s="512"/>
      <c r="MAS436" s="512"/>
      <c r="MAT436" s="505"/>
      <c r="MAU436" s="505"/>
      <c r="MAV436" s="505"/>
      <c r="MAW436" s="511"/>
      <c r="MAX436" s="512"/>
      <c r="MAY436" s="512"/>
      <c r="MAZ436" s="505"/>
      <c r="MBA436" s="505"/>
      <c r="MBB436" s="505"/>
      <c r="MBC436" s="511"/>
      <c r="MBD436" s="512"/>
      <c r="MBE436" s="512"/>
      <c r="MBF436" s="505"/>
      <c r="MBG436" s="505"/>
      <c r="MBH436" s="505"/>
      <c r="MBI436" s="511"/>
      <c r="MBJ436" s="512"/>
      <c r="MBK436" s="512"/>
      <c r="MBL436" s="505"/>
      <c r="MBM436" s="505"/>
      <c r="MBN436" s="505"/>
      <c r="MBO436" s="511"/>
      <c r="MBP436" s="512"/>
      <c r="MBQ436" s="512"/>
      <c r="MBR436" s="505"/>
      <c r="MBS436" s="505"/>
      <c r="MBT436" s="505"/>
      <c r="MBU436" s="511"/>
      <c r="MBV436" s="512"/>
      <c r="MBW436" s="512"/>
      <c r="MBX436" s="505"/>
      <c r="MBY436" s="505"/>
      <c r="MBZ436" s="505"/>
      <c r="MCA436" s="511"/>
      <c r="MCB436" s="512"/>
      <c r="MCC436" s="512"/>
      <c r="MCD436" s="505"/>
      <c r="MCE436" s="505"/>
      <c r="MCF436" s="505"/>
      <c r="MCG436" s="511"/>
      <c r="MCH436" s="512"/>
      <c r="MCI436" s="512"/>
      <c r="MCJ436" s="505"/>
      <c r="MCK436" s="505"/>
      <c r="MCL436" s="505"/>
      <c r="MCM436" s="511"/>
      <c r="MCN436" s="512"/>
      <c r="MCO436" s="512"/>
      <c r="MCP436" s="505"/>
      <c r="MCQ436" s="505"/>
      <c r="MCR436" s="505"/>
      <c r="MCS436" s="511"/>
      <c r="MCT436" s="512"/>
      <c r="MCU436" s="512"/>
      <c r="MCV436" s="505"/>
      <c r="MCW436" s="505"/>
      <c r="MCX436" s="505"/>
      <c r="MCY436" s="511"/>
      <c r="MCZ436" s="512"/>
      <c r="MDA436" s="512"/>
      <c r="MDB436" s="505"/>
      <c r="MDC436" s="505"/>
      <c r="MDD436" s="505"/>
      <c r="MDE436" s="511"/>
      <c r="MDF436" s="512"/>
      <c r="MDG436" s="512"/>
      <c r="MDH436" s="505"/>
      <c r="MDI436" s="505"/>
      <c r="MDJ436" s="505"/>
      <c r="MDK436" s="511"/>
      <c r="MDL436" s="512"/>
      <c r="MDM436" s="512"/>
      <c r="MDN436" s="505"/>
      <c r="MDO436" s="505"/>
      <c r="MDP436" s="505"/>
      <c r="MDQ436" s="511"/>
      <c r="MDR436" s="512"/>
      <c r="MDS436" s="512"/>
      <c r="MDT436" s="505"/>
      <c r="MDU436" s="505"/>
      <c r="MDV436" s="505"/>
      <c r="MDW436" s="511"/>
      <c r="MDX436" s="512"/>
      <c r="MDY436" s="512"/>
      <c r="MDZ436" s="505"/>
      <c r="MEA436" s="505"/>
      <c r="MEB436" s="505"/>
      <c r="MEC436" s="511"/>
      <c r="MED436" s="512"/>
      <c r="MEE436" s="512"/>
      <c r="MEF436" s="505"/>
      <c r="MEG436" s="505"/>
      <c r="MEH436" s="505"/>
      <c r="MEI436" s="511"/>
      <c r="MEJ436" s="512"/>
      <c r="MEK436" s="512"/>
      <c r="MEL436" s="505"/>
      <c r="MEM436" s="505"/>
      <c r="MEN436" s="505"/>
      <c r="MEO436" s="511"/>
      <c r="MEP436" s="512"/>
      <c r="MEQ436" s="512"/>
      <c r="MER436" s="505"/>
      <c r="MES436" s="505"/>
      <c r="MET436" s="505"/>
      <c r="MEU436" s="511"/>
      <c r="MEV436" s="512"/>
      <c r="MEW436" s="512"/>
      <c r="MEX436" s="505"/>
      <c r="MEY436" s="505"/>
      <c r="MEZ436" s="505"/>
      <c r="MFA436" s="511"/>
      <c r="MFB436" s="512"/>
      <c r="MFC436" s="512"/>
      <c r="MFD436" s="505"/>
      <c r="MFE436" s="505"/>
      <c r="MFF436" s="505"/>
      <c r="MFG436" s="511"/>
      <c r="MFH436" s="512"/>
      <c r="MFI436" s="512"/>
      <c r="MFJ436" s="505"/>
      <c r="MFK436" s="505"/>
      <c r="MFL436" s="505"/>
      <c r="MFM436" s="511"/>
      <c r="MFN436" s="512"/>
      <c r="MFO436" s="512"/>
      <c r="MFP436" s="505"/>
      <c r="MFQ436" s="505"/>
      <c r="MFR436" s="505"/>
      <c r="MFS436" s="511"/>
      <c r="MFT436" s="512"/>
      <c r="MFU436" s="512"/>
      <c r="MFV436" s="505"/>
      <c r="MFW436" s="505"/>
      <c r="MFX436" s="505"/>
      <c r="MFY436" s="511"/>
      <c r="MFZ436" s="512"/>
      <c r="MGA436" s="512"/>
      <c r="MGB436" s="505"/>
      <c r="MGC436" s="505"/>
      <c r="MGD436" s="505"/>
      <c r="MGE436" s="511"/>
      <c r="MGF436" s="512"/>
      <c r="MGG436" s="512"/>
      <c r="MGH436" s="505"/>
      <c r="MGI436" s="505"/>
      <c r="MGJ436" s="505"/>
      <c r="MGK436" s="511"/>
      <c r="MGL436" s="512"/>
      <c r="MGM436" s="512"/>
      <c r="MGN436" s="505"/>
      <c r="MGO436" s="505"/>
      <c r="MGP436" s="505"/>
      <c r="MGQ436" s="511"/>
      <c r="MGR436" s="512"/>
      <c r="MGS436" s="512"/>
      <c r="MGT436" s="505"/>
      <c r="MGU436" s="505"/>
      <c r="MGV436" s="505"/>
      <c r="MGW436" s="511"/>
      <c r="MGX436" s="512"/>
      <c r="MGY436" s="512"/>
      <c r="MGZ436" s="505"/>
      <c r="MHA436" s="505"/>
      <c r="MHB436" s="505"/>
      <c r="MHC436" s="511"/>
      <c r="MHD436" s="512"/>
      <c r="MHE436" s="512"/>
      <c r="MHF436" s="505"/>
      <c r="MHG436" s="505"/>
      <c r="MHH436" s="505"/>
      <c r="MHI436" s="511"/>
      <c r="MHJ436" s="512"/>
      <c r="MHK436" s="512"/>
      <c r="MHL436" s="505"/>
      <c r="MHM436" s="505"/>
      <c r="MHN436" s="505"/>
      <c r="MHO436" s="511"/>
      <c r="MHP436" s="512"/>
      <c r="MHQ436" s="512"/>
      <c r="MHR436" s="505"/>
      <c r="MHS436" s="505"/>
      <c r="MHT436" s="505"/>
      <c r="MHU436" s="511"/>
      <c r="MHV436" s="512"/>
      <c r="MHW436" s="512"/>
      <c r="MHX436" s="505"/>
      <c r="MHY436" s="505"/>
      <c r="MHZ436" s="505"/>
      <c r="MIA436" s="511"/>
      <c r="MIB436" s="512"/>
      <c r="MIC436" s="512"/>
      <c r="MID436" s="505"/>
      <c r="MIE436" s="505"/>
      <c r="MIF436" s="505"/>
      <c r="MIG436" s="511"/>
      <c r="MIH436" s="512"/>
      <c r="MII436" s="512"/>
      <c r="MIJ436" s="505"/>
      <c r="MIK436" s="505"/>
      <c r="MIL436" s="505"/>
      <c r="MIM436" s="511"/>
      <c r="MIN436" s="512"/>
      <c r="MIO436" s="512"/>
      <c r="MIP436" s="505"/>
      <c r="MIQ436" s="505"/>
      <c r="MIR436" s="505"/>
      <c r="MIS436" s="511"/>
      <c r="MIT436" s="512"/>
      <c r="MIU436" s="512"/>
      <c r="MIV436" s="505"/>
      <c r="MIW436" s="505"/>
      <c r="MIX436" s="505"/>
      <c r="MIY436" s="511"/>
      <c r="MIZ436" s="512"/>
      <c r="MJA436" s="512"/>
      <c r="MJB436" s="505"/>
      <c r="MJC436" s="505"/>
      <c r="MJD436" s="505"/>
      <c r="MJE436" s="511"/>
      <c r="MJF436" s="512"/>
      <c r="MJG436" s="512"/>
      <c r="MJH436" s="505"/>
      <c r="MJI436" s="505"/>
      <c r="MJJ436" s="505"/>
      <c r="MJK436" s="511"/>
      <c r="MJL436" s="512"/>
      <c r="MJM436" s="512"/>
      <c r="MJN436" s="505"/>
      <c r="MJO436" s="505"/>
      <c r="MJP436" s="505"/>
      <c r="MJQ436" s="511"/>
      <c r="MJR436" s="512"/>
      <c r="MJS436" s="512"/>
      <c r="MJT436" s="505"/>
      <c r="MJU436" s="505"/>
      <c r="MJV436" s="505"/>
      <c r="MJW436" s="511"/>
      <c r="MJX436" s="512"/>
      <c r="MJY436" s="512"/>
      <c r="MJZ436" s="505"/>
      <c r="MKA436" s="505"/>
      <c r="MKB436" s="505"/>
      <c r="MKC436" s="511"/>
      <c r="MKD436" s="512"/>
      <c r="MKE436" s="512"/>
      <c r="MKF436" s="505"/>
      <c r="MKG436" s="505"/>
      <c r="MKH436" s="505"/>
      <c r="MKI436" s="511"/>
      <c r="MKJ436" s="512"/>
      <c r="MKK436" s="512"/>
      <c r="MKL436" s="505"/>
      <c r="MKM436" s="505"/>
      <c r="MKN436" s="505"/>
      <c r="MKO436" s="511"/>
      <c r="MKP436" s="512"/>
      <c r="MKQ436" s="512"/>
      <c r="MKR436" s="505"/>
      <c r="MKS436" s="505"/>
      <c r="MKT436" s="505"/>
      <c r="MKU436" s="511"/>
      <c r="MKV436" s="512"/>
      <c r="MKW436" s="512"/>
      <c r="MKX436" s="505"/>
      <c r="MKY436" s="505"/>
      <c r="MKZ436" s="505"/>
      <c r="MLA436" s="511"/>
      <c r="MLB436" s="512"/>
      <c r="MLC436" s="512"/>
      <c r="MLD436" s="505"/>
      <c r="MLE436" s="505"/>
      <c r="MLF436" s="505"/>
      <c r="MLG436" s="511"/>
      <c r="MLH436" s="512"/>
      <c r="MLI436" s="512"/>
      <c r="MLJ436" s="505"/>
      <c r="MLK436" s="505"/>
      <c r="MLL436" s="505"/>
      <c r="MLM436" s="511"/>
      <c r="MLN436" s="512"/>
      <c r="MLO436" s="512"/>
      <c r="MLP436" s="505"/>
      <c r="MLQ436" s="505"/>
      <c r="MLR436" s="505"/>
      <c r="MLS436" s="511"/>
      <c r="MLT436" s="512"/>
      <c r="MLU436" s="512"/>
      <c r="MLV436" s="505"/>
      <c r="MLW436" s="505"/>
      <c r="MLX436" s="505"/>
      <c r="MLY436" s="511"/>
      <c r="MLZ436" s="512"/>
      <c r="MMA436" s="512"/>
      <c r="MMB436" s="505"/>
      <c r="MMC436" s="505"/>
      <c r="MMD436" s="505"/>
      <c r="MME436" s="511"/>
      <c r="MMF436" s="512"/>
      <c r="MMG436" s="512"/>
      <c r="MMH436" s="505"/>
      <c r="MMI436" s="505"/>
      <c r="MMJ436" s="505"/>
      <c r="MMK436" s="511"/>
      <c r="MML436" s="512"/>
      <c r="MMM436" s="512"/>
      <c r="MMN436" s="505"/>
      <c r="MMO436" s="505"/>
      <c r="MMP436" s="505"/>
      <c r="MMQ436" s="511"/>
      <c r="MMR436" s="512"/>
      <c r="MMS436" s="512"/>
      <c r="MMT436" s="505"/>
      <c r="MMU436" s="505"/>
      <c r="MMV436" s="505"/>
      <c r="MMW436" s="511"/>
      <c r="MMX436" s="512"/>
      <c r="MMY436" s="512"/>
      <c r="MMZ436" s="505"/>
      <c r="MNA436" s="505"/>
      <c r="MNB436" s="505"/>
      <c r="MNC436" s="511"/>
      <c r="MND436" s="512"/>
      <c r="MNE436" s="512"/>
      <c r="MNF436" s="505"/>
      <c r="MNG436" s="505"/>
      <c r="MNH436" s="505"/>
      <c r="MNI436" s="511"/>
      <c r="MNJ436" s="512"/>
      <c r="MNK436" s="512"/>
      <c r="MNL436" s="505"/>
      <c r="MNM436" s="505"/>
      <c r="MNN436" s="505"/>
      <c r="MNO436" s="511"/>
      <c r="MNP436" s="512"/>
      <c r="MNQ436" s="512"/>
      <c r="MNR436" s="505"/>
      <c r="MNS436" s="505"/>
      <c r="MNT436" s="505"/>
      <c r="MNU436" s="511"/>
      <c r="MNV436" s="512"/>
      <c r="MNW436" s="512"/>
      <c r="MNX436" s="505"/>
      <c r="MNY436" s="505"/>
      <c r="MNZ436" s="505"/>
      <c r="MOA436" s="511"/>
      <c r="MOB436" s="512"/>
      <c r="MOC436" s="512"/>
      <c r="MOD436" s="505"/>
      <c r="MOE436" s="505"/>
      <c r="MOF436" s="505"/>
      <c r="MOG436" s="511"/>
      <c r="MOH436" s="512"/>
      <c r="MOI436" s="512"/>
      <c r="MOJ436" s="505"/>
      <c r="MOK436" s="505"/>
      <c r="MOL436" s="505"/>
      <c r="MOM436" s="511"/>
      <c r="MON436" s="512"/>
      <c r="MOO436" s="512"/>
      <c r="MOP436" s="505"/>
      <c r="MOQ436" s="505"/>
      <c r="MOR436" s="505"/>
      <c r="MOS436" s="511"/>
      <c r="MOT436" s="512"/>
      <c r="MOU436" s="512"/>
      <c r="MOV436" s="505"/>
      <c r="MOW436" s="505"/>
      <c r="MOX436" s="505"/>
      <c r="MOY436" s="511"/>
      <c r="MOZ436" s="512"/>
      <c r="MPA436" s="512"/>
      <c r="MPB436" s="505"/>
      <c r="MPC436" s="505"/>
      <c r="MPD436" s="505"/>
      <c r="MPE436" s="511"/>
      <c r="MPF436" s="512"/>
      <c r="MPG436" s="512"/>
      <c r="MPH436" s="505"/>
      <c r="MPI436" s="505"/>
      <c r="MPJ436" s="505"/>
      <c r="MPK436" s="511"/>
      <c r="MPL436" s="512"/>
      <c r="MPM436" s="512"/>
      <c r="MPN436" s="505"/>
      <c r="MPO436" s="505"/>
      <c r="MPP436" s="505"/>
      <c r="MPQ436" s="511"/>
      <c r="MPR436" s="512"/>
      <c r="MPS436" s="512"/>
      <c r="MPT436" s="505"/>
      <c r="MPU436" s="505"/>
      <c r="MPV436" s="505"/>
      <c r="MPW436" s="511"/>
      <c r="MPX436" s="512"/>
      <c r="MPY436" s="512"/>
      <c r="MPZ436" s="505"/>
      <c r="MQA436" s="505"/>
      <c r="MQB436" s="505"/>
      <c r="MQC436" s="511"/>
      <c r="MQD436" s="512"/>
      <c r="MQE436" s="512"/>
      <c r="MQF436" s="505"/>
      <c r="MQG436" s="505"/>
      <c r="MQH436" s="505"/>
      <c r="MQI436" s="511"/>
      <c r="MQJ436" s="512"/>
      <c r="MQK436" s="512"/>
      <c r="MQL436" s="505"/>
      <c r="MQM436" s="505"/>
      <c r="MQN436" s="505"/>
      <c r="MQO436" s="511"/>
      <c r="MQP436" s="512"/>
      <c r="MQQ436" s="512"/>
      <c r="MQR436" s="505"/>
      <c r="MQS436" s="505"/>
      <c r="MQT436" s="505"/>
      <c r="MQU436" s="511"/>
      <c r="MQV436" s="512"/>
      <c r="MQW436" s="512"/>
      <c r="MQX436" s="505"/>
      <c r="MQY436" s="505"/>
      <c r="MQZ436" s="505"/>
      <c r="MRA436" s="511"/>
      <c r="MRB436" s="512"/>
      <c r="MRC436" s="512"/>
      <c r="MRD436" s="505"/>
      <c r="MRE436" s="505"/>
      <c r="MRF436" s="505"/>
      <c r="MRG436" s="511"/>
      <c r="MRH436" s="512"/>
      <c r="MRI436" s="512"/>
      <c r="MRJ436" s="505"/>
      <c r="MRK436" s="505"/>
      <c r="MRL436" s="505"/>
      <c r="MRM436" s="511"/>
      <c r="MRN436" s="512"/>
      <c r="MRO436" s="512"/>
      <c r="MRP436" s="505"/>
      <c r="MRQ436" s="505"/>
      <c r="MRR436" s="505"/>
      <c r="MRS436" s="511"/>
      <c r="MRT436" s="512"/>
      <c r="MRU436" s="512"/>
      <c r="MRV436" s="505"/>
      <c r="MRW436" s="505"/>
      <c r="MRX436" s="505"/>
      <c r="MRY436" s="511"/>
      <c r="MRZ436" s="512"/>
      <c r="MSA436" s="512"/>
      <c r="MSB436" s="505"/>
      <c r="MSC436" s="505"/>
      <c r="MSD436" s="505"/>
      <c r="MSE436" s="511"/>
      <c r="MSF436" s="512"/>
      <c r="MSG436" s="512"/>
      <c r="MSH436" s="505"/>
      <c r="MSI436" s="505"/>
      <c r="MSJ436" s="505"/>
      <c r="MSK436" s="511"/>
      <c r="MSL436" s="512"/>
      <c r="MSM436" s="512"/>
      <c r="MSN436" s="505"/>
      <c r="MSO436" s="505"/>
      <c r="MSP436" s="505"/>
      <c r="MSQ436" s="511"/>
      <c r="MSR436" s="512"/>
      <c r="MSS436" s="512"/>
      <c r="MST436" s="505"/>
      <c r="MSU436" s="505"/>
      <c r="MSV436" s="505"/>
      <c r="MSW436" s="511"/>
      <c r="MSX436" s="512"/>
      <c r="MSY436" s="512"/>
      <c r="MSZ436" s="505"/>
      <c r="MTA436" s="505"/>
      <c r="MTB436" s="505"/>
      <c r="MTC436" s="511"/>
      <c r="MTD436" s="512"/>
      <c r="MTE436" s="512"/>
      <c r="MTF436" s="505"/>
      <c r="MTG436" s="505"/>
      <c r="MTH436" s="505"/>
      <c r="MTI436" s="511"/>
      <c r="MTJ436" s="512"/>
      <c r="MTK436" s="512"/>
      <c r="MTL436" s="505"/>
      <c r="MTM436" s="505"/>
      <c r="MTN436" s="505"/>
      <c r="MTO436" s="511"/>
      <c r="MTP436" s="512"/>
      <c r="MTQ436" s="512"/>
      <c r="MTR436" s="505"/>
      <c r="MTS436" s="505"/>
      <c r="MTT436" s="505"/>
      <c r="MTU436" s="511"/>
      <c r="MTV436" s="512"/>
      <c r="MTW436" s="512"/>
      <c r="MTX436" s="505"/>
      <c r="MTY436" s="505"/>
      <c r="MTZ436" s="505"/>
      <c r="MUA436" s="511"/>
      <c r="MUB436" s="512"/>
      <c r="MUC436" s="512"/>
      <c r="MUD436" s="505"/>
      <c r="MUE436" s="505"/>
      <c r="MUF436" s="505"/>
      <c r="MUG436" s="511"/>
      <c r="MUH436" s="512"/>
      <c r="MUI436" s="512"/>
      <c r="MUJ436" s="505"/>
      <c r="MUK436" s="505"/>
      <c r="MUL436" s="505"/>
      <c r="MUM436" s="511"/>
      <c r="MUN436" s="512"/>
      <c r="MUO436" s="512"/>
      <c r="MUP436" s="505"/>
      <c r="MUQ436" s="505"/>
      <c r="MUR436" s="505"/>
      <c r="MUS436" s="511"/>
      <c r="MUT436" s="512"/>
      <c r="MUU436" s="512"/>
      <c r="MUV436" s="505"/>
      <c r="MUW436" s="505"/>
      <c r="MUX436" s="505"/>
      <c r="MUY436" s="511"/>
      <c r="MUZ436" s="512"/>
      <c r="MVA436" s="512"/>
      <c r="MVB436" s="505"/>
      <c r="MVC436" s="505"/>
      <c r="MVD436" s="505"/>
      <c r="MVE436" s="511"/>
      <c r="MVF436" s="512"/>
      <c r="MVG436" s="512"/>
      <c r="MVH436" s="505"/>
      <c r="MVI436" s="505"/>
      <c r="MVJ436" s="505"/>
      <c r="MVK436" s="511"/>
      <c r="MVL436" s="512"/>
      <c r="MVM436" s="512"/>
      <c r="MVN436" s="505"/>
      <c r="MVO436" s="505"/>
      <c r="MVP436" s="505"/>
      <c r="MVQ436" s="511"/>
      <c r="MVR436" s="512"/>
      <c r="MVS436" s="512"/>
      <c r="MVT436" s="505"/>
      <c r="MVU436" s="505"/>
      <c r="MVV436" s="505"/>
      <c r="MVW436" s="511"/>
      <c r="MVX436" s="512"/>
      <c r="MVY436" s="512"/>
      <c r="MVZ436" s="505"/>
      <c r="MWA436" s="505"/>
      <c r="MWB436" s="505"/>
      <c r="MWC436" s="511"/>
      <c r="MWD436" s="512"/>
      <c r="MWE436" s="512"/>
      <c r="MWF436" s="505"/>
      <c r="MWG436" s="505"/>
      <c r="MWH436" s="505"/>
      <c r="MWI436" s="511"/>
      <c r="MWJ436" s="512"/>
      <c r="MWK436" s="512"/>
      <c r="MWL436" s="505"/>
      <c r="MWM436" s="505"/>
      <c r="MWN436" s="505"/>
      <c r="MWO436" s="511"/>
      <c r="MWP436" s="512"/>
      <c r="MWQ436" s="512"/>
      <c r="MWR436" s="505"/>
      <c r="MWS436" s="505"/>
      <c r="MWT436" s="505"/>
      <c r="MWU436" s="511"/>
      <c r="MWV436" s="512"/>
      <c r="MWW436" s="512"/>
      <c r="MWX436" s="505"/>
      <c r="MWY436" s="505"/>
      <c r="MWZ436" s="505"/>
      <c r="MXA436" s="511"/>
      <c r="MXB436" s="512"/>
      <c r="MXC436" s="512"/>
      <c r="MXD436" s="505"/>
      <c r="MXE436" s="505"/>
      <c r="MXF436" s="505"/>
      <c r="MXG436" s="511"/>
      <c r="MXH436" s="512"/>
      <c r="MXI436" s="512"/>
      <c r="MXJ436" s="505"/>
      <c r="MXK436" s="505"/>
      <c r="MXL436" s="505"/>
      <c r="MXM436" s="511"/>
      <c r="MXN436" s="512"/>
      <c r="MXO436" s="512"/>
      <c r="MXP436" s="505"/>
      <c r="MXQ436" s="505"/>
      <c r="MXR436" s="505"/>
      <c r="MXS436" s="511"/>
      <c r="MXT436" s="512"/>
      <c r="MXU436" s="512"/>
      <c r="MXV436" s="505"/>
      <c r="MXW436" s="505"/>
      <c r="MXX436" s="505"/>
      <c r="MXY436" s="511"/>
      <c r="MXZ436" s="512"/>
      <c r="MYA436" s="512"/>
      <c r="MYB436" s="505"/>
      <c r="MYC436" s="505"/>
      <c r="MYD436" s="505"/>
      <c r="MYE436" s="511"/>
      <c r="MYF436" s="512"/>
      <c r="MYG436" s="512"/>
      <c r="MYH436" s="505"/>
      <c r="MYI436" s="505"/>
      <c r="MYJ436" s="505"/>
      <c r="MYK436" s="511"/>
      <c r="MYL436" s="512"/>
      <c r="MYM436" s="512"/>
      <c r="MYN436" s="505"/>
      <c r="MYO436" s="505"/>
      <c r="MYP436" s="505"/>
      <c r="MYQ436" s="511"/>
      <c r="MYR436" s="512"/>
      <c r="MYS436" s="512"/>
      <c r="MYT436" s="505"/>
      <c r="MYU436" s="505"/>
      <c r="MYV436" s="505"/>
      <c r="MYW436" s="511"/>
      <c r="MYX436" s="512"/>
      <c r="MYY436" s="512"/>
      <c r="MYZ436" s="505"/>
      <c r="MZA436" s="505"/>
      <c r="MZB436" s="505"/>
      <c r="MZC436" s="511"/>
      <c r="MZD436" s="512"/>
      <c r="MZE436" s="512"/>
      <c r="MZF436" s="505"/>
      <c r="MZG436" s="505"/>
      <c r="MZH436" s="505"/>
      <c r="MZI436" s="511"/>
      <c r="MZJ436" s="512"/>
      <c r="MZK436" s="512"/>
      <c r="MZL436" s="505"/>
      <c r="MZM436" s="505"/>
      <c r="MZN436" s="505"/>
      <c r="MZO436" s="511"/>
      <c r="MZP436" s="512"/>
      <c r="MZQ436" s="512"/>
      <c r="MZR436" s="505"/>
      <c r="MZS436" s="505"/>
      <c r="MZT436" s="505"/>
      <c r="MZU436" s="511"/>
      <c r="MZV436" s="512"/>
      <c r="MZW436" s="512"/>
      <c r="MZX436" s="505"/>
      <c r="MZY436" s="505"/>
      <c r="MZZ436" s="505"/>
      <c r="NAA436" s="511"/>
      <c r="NAB436" s="512"/>
      <c r="NAC436" s="512"/>
      <c r="NAD436" s="505"/>
      <c r="NAE436" s="505"/>
      <c r="NAF436" s="505"/>
      <c r="NAG436" s="511"/>
      <c r="NAH436" s="512"/>
      <c r="NAI436" s="512"/>
      <c r="NAJ436" s="505"/>
      <c r="NAK436" s="505"/>
      <c r="NAL436" s="505"/>
      <c r="NAM436" s="511"/>
      <c r="NAN436" s="512"/>
      <c r="NAO436" s="512"/>
      <c r="NAP436" s="505"/>
      <c r="NAQ436" s="505"/>
      <c r="NAR436" s="505"/>
      <c r="NAS436" s="511"/>
      <c r="NAT436" s="512"/>
      <c r="NAU436" s="512"/>
      <c r="NAV436" s="505"/>
      <c r="NAW436" s="505"/>
      <c r="NAX436" s="505"/>
      <c r="NAY436" s="511"/>
      <c r="NAZ436" s="512"/>
      <c r="NBA436" s="512"/>
      <c r="NBB436" s="505"/>
      <c r="NBC436" s="505"/>
      <c r="NBD436" s="505"/>
      <c r="NBE436" s="511"/>
      <c r="NBF436" s="512"/>
      <c r="NBG436" s="512"/>
      <c r="NBH436" s="505"/>
      <c r="NBI436" s="505"/>
      <c r="NBJ436" s="505"/>
      <c r="NBK436" s="511"/>
      <c r="NBL436" s="512"/>
      <c r="NBM436" s="512"/>
      <c r="NBN436" s="505"/>
      <c r="NBO436" s="505"/>
      <c r="NBP436" s="505"/>
      <c r="NBQ436" s="511"/>
      <c r="NBR436" s="512"/>
      <c r="NBS436" s="512"/>
      <c r="NBT436" s="505"/>
      <c r="NBU436" s="505"/>
      <c r="NBV436" s="505"/>
      <c r="NBW436" s="511"/>
      <c r="NBX436" s="512"/>
      <c r="NBY436" s="512"/>
      <c r="NBZ436" s="505"/>
      <c r="NCA436" s="505"/>
      <c r="NCB436" s="505"/>
      <c r="NCC436" s="511"/>
      <c r="NCD436" s="512"/>
      <c r="NCE436" s="512"/>
      <c r="NCF436" s="505"/>
      <c r="NCG436" s="505"/>
      <c r="NCH436" s="505"/>
      <c r="NCI436" s="511"/>
      <c r="NCJ436" s="512"/>
      <c r="NCK436" s="512"/>
      <c r="NCL436" s="505"/>
      <c r="NCM436" s="505"/>
      <c r="NCN436" s="505"/>
      <c r="NCO436" s="511"/>
      <c r="NCP436" s="512"/>
      <c r="NCQ436" s="512"/>
      <c r="NCR436" s="505"/>
      <c r="NCS436" s="505"/>
      <c r="NCT436" s="505"/>
      <c r="NCU436" s="511"/>
      <c r="NCV436" s="512"/>
      <c r="NCW436" s="512"/>
      <c r="NCX436" s="505"/>
      <c r="NCY436" s="505"/>
      <c r="NCZ436" s="505"/>
      <c r="NDA436" s="511"/>
      <c r="NDB436" s="512"/>
      <c r="NDC436" s="512"/>
      <c r="NDD436" s="505"/>
      <c r="NDE436" s="505"/>
      <c r="NDF436" s="505"/>
      <c r="NDG436" s="511"/>
      <c r="NDH436" s="512"/>
      <c r="NDI436" s="512"/>
      <c r="NDJ436" s="505"/>
      <c r="NDK436" s="505"/>
      <c r="NDL436" s="505"/>
      <c r="NDM436" s="511"/>
      <c r="NDN436" s="512"/>
      <c r="NDO436" s="512"/>
      <c r="NDP436" s="505"/>
      <c r="NDQ436" s="505"/>
      <c r="NDR436" s="505"/>
      <c r="NDS436" s="511"/>
      <c r="NDT436" s="512"/>
      <c r="NDU436" s="512"/>
      <c r="NDV436" s="505"/>
      <c r="NDW436" s="505"/>
      <c r="NDX436" s="505"/>
      <c r="NDY436" s="511"/>
      <c r="NDZ436" s="512"/>
      <c r="NEA436" s="512"/>
      <c r="NEB436" s="505"/>
      <c r="NEC436" s="505"/>
      <c r="NED436" s="505"/>
      <c r="NEE436" s="511"/>
      <c r="NEF436" s="512"/>
      <c r="NEG436" s="512"/>
      <c r="NEH436" s="505"/>
      <c r="NEI436" s="505"/>
      <c r="NEJ436" s="505"/>
      <c r="NEK436" s="511"/>
      <c r="NEL436" s="512"/>
      <c r="NEM436" s="512"/>
      <c r="NEN436" s="505"/>
      <c r="NEO436" s="505"/>
      <c r="NEP436" s="505"/>
      <c r="NEQ436" s="511"/>
      <c r="NER436" s="512"/>
      <c r="NES436" s="512"/>
      <c r="NET436" s="505"/>
      <c r="NEU436" s="505"/>
      <c r="NEV436" s="505"/>
      <c r="NEW436" s="511"/>
      <c r="NEX436" s="512"/>
      <c r="NEY436" s="512"/>
      <c r="NEZ436" s="505"/>
      <c r="NFA436" s="505"/>
      <c r="NFB436" s="505"/>
      <c r="NFC436" s="511"/>
      <c r="NFD436" s="512"/>
      <c r="NFE436" s="512"/>
      <c r="NFF436" s="505"/>
      <c r="NFG436" s="505"/>
      <c r="NFH436" s="505"/>
      <c r="NFI436" s="511"/>
      <c r="NFJ436" s="512"/>
      <c r="NFK436" s="512"/>
      <c r="NFL436" s="505"/>
      <c r="NFM436" s="505"/>
      <c r="NFN436" s="505"/>
      <c r="NFO436" s="511"/>
      <c r="NFP436" s="512"/>
      <c r="NFQ436" s="512"/>
      <c r="NFR436" s="505"/>
      <c r="NFS436" s="505"/>
      <c r="NFT436" s="505"/>
      <c r="NFU436" s="511"/>
      <c r="NFV436" s="512"/>
      <c r="NFW436" s="512"/>
      <c r="NFX436" s="505"/>
      <c r="NFY436" s="505"/>
      <c r="NFZ436" s="505"/>
      <c r="NGA436" s="511"/>
      <c r="NGB436" s="512"/>
      <c r="NGC436" s="512"/>
      <c r="NGD436" s="505"/>
      <c r="NGE436" s="505"/>
      <c r="NGF436" s="505"/>
      <c r="NGG436" s="511"/>
      <c r="NGH436" s="512"/>
      <c r="NGI436" s="512"/>
      <c r="NGJ436" s="505"/>
      <c r="NGK436" s="505"/>
      <c r="NGL436" s="505"/>
      <c r="NGM436" s="511"/>
      <c r="NGN436" s="512"/>
      <c r="NGO436" s="512"/>
      <c r="NGP436" s="505"/>
      <c r="NGQ436" s="505"/>
      <c r="NGR436" s="505"/>
      <c r="NGS436" s="511"/>
      <c r="NGT436" s="512"/>
      <c r="NGU436" s="512"/>
      <c r="NGV436" s="505"/>
      <c r="NGW436" s="505"/>
      <c r="NGX436" s="505"/>
      <c r="NGY436" s="511"/>
      <c r="NGZ436" s="512"/>
      <c r="NHA436" s="512"/>
      <c r="NHB436" s="505"/>
      <c r="NHC436" s="505"/>
      <c r="NHD436" s="505"/>
      <c r="NHE436" s="511"/>
      <c r="NHF436" s="512"/>
      <c r="NHG436" s="512"/>
      <c r="NHH436" s="505"/>
      <c r="NHI436" s="505"/>
      <c r="NHJ436" s="505"/>
      <c r="NHK436" s="511"/>
      <c r="NHL436" s="512"/>
      <c r="NHM436" s="512"/>
      <c r="NHN436" s="505"/>
      <c r="NHO436" s="505"/>
      <c r="NHP436" s="505"/>
      <c r="NHQ436" s="511"/>
      <c r="NHR436" s="512"/>
      <c r="NHS436" s="512"/>
      <c r="NHT436" s="505"/>
      <c r="NHU436" s="505"/>
      <c r="NHV436" s="505"/>
      <c r="NHW436" s="511"/>
      <c r="NHX436" s="512"/>
      <c r="NHY436" s="512"/>
      <c r="NHZ436" s="505"/>
      <c r="NIA436" s="505"/>
      <c r="NIB436" s="505"/>
      <c r="NIC436" s="511"/>
      <c r="NID436" s="512"/>
      <c r="NIE436" s="512"/>
      <c r="NIF436" s="505"/>
      <c r="NIG436" s="505"/>
      <c r="NIH436" s="505"/>
      <c r="NII436" s="511"/>
      <c r="NIJ436" s="512"/>
      <c r="NIK436" s="512"/>
      <c r="NIL436" s="505"/>
      <c r="NIM436" s="505"/>
      <c r="NIN436" s="505"/>
      <c r="NIO436" s="511"/>
      <c r="NIP436" s="512"/>
      <c r="NIQ436" s="512"/>
      <c r="NIR436" s="505"/>
      <c r="NIS436" s="505"/>
      <c r="NIT436" s="505"/>
      <c r="NIU436" s="511"/>
      <c r="NIV436" s="512"/>
      <c r="NIW436" s="512"/>
      <c r="NIX436" s="505"/>
      <c r="NIY436" s="505"/>
      <c r="NIZ436" s="505"/>
      <c r="NJA436" s="511"/>
      <c r="NJB436" s="512"/>
      <c r="NJC436" s="512"/>
      <c r="NJD436" s="505"/>
      <c r="NJE436" s="505"/>
      <c r="NJF436" s="505"/>
      <c r="NJG436" s="511"/>
      <c r="NJH436" s="512"/>
      <c r="NJI436" s="512"/>
      <c r="NJJ436" s="505"/>
      <c r="NJK436" s="505"/>
      <c r="NJL436" s="505"/>
      <c r="NJM436" s="511"/>
      <c r="NJN436" s="512"/>
      <c r="NJO436" s="512"/>
      <c r="NJP436" s="505"/>
      <c r="NJQ436" s="505"/>
      <c r="NJR436" s="505"/>
      <c r="NJS436" s="511"/>
      <c r="NJT436" s="512"/>
      <c r="NJU436" s="512"/>
      <c r="NJV436" s="505"/>
      <c r="NJW436" s="505"/>
      <c r="NJX436" s="505"/>
      <c r="NJY436" s="511"/>
      <c r="NJZ436" s="512"/>
      <c r="NKA436" s="512"/>
      <c r="NKB436" s="505"/>
      <c r="NKC436" s="505"/>
      <c r="NKD436" s="505"/>
      <c r="NKE436" s="511"/>
      <c r="NKF436" s="512"/>
      <c r="NKG436" s="512"/>
      <c r="NKH436" s="505"/>
      <c r="NKI436" s="505"/>
      <c r="NKJ436" s="505"/>
      <c r="NKK436" s="511"/>
      <c r="NKL436" s="512"/>
      <c r="NKM436" s="512"/>
      <c r="NKN436" s="505"/>
      <c r="NKO436" s="505"/>
      <c r="NKP436" s="505"/>
      <c r="NKQ436" s="511"/>
      <c r="NKR436" s="512"/>
      <c r="NKS436" s="512"/>
      <c r="NKT436" s="505"/>
      <c r="NKU436" s="505"/>
      <c r="NKV436" s="505"/>
      <c r="NKW436" s="511"/>
      <c r="NKX436" s="512"/>
      <c r="NKY436" s="512"/>
      <c r="NKZ436" s="505"/>
      <c r="NLA436" s="505"/>
      <c r="NLB436" s="505"/>
      <c r="NLC436" s="511"/>
      <c r="NLD436" s="512"/>
      <c r="NLE436" s="512"/>
      <c r="NLF436" s="505"/>
      <c r="NLG436" s="505"/>
      <c r="NLH436" s="505"/>
      <c r="NLI436" s="511"/>
      <c r="NLJ436" s="512"/>
      <c r="NLK436" s="512"/>
      <c r="NLL436" s="505"/>
      <c r="NLM436" s="505"/>
      <c r="NLN436" s="505"/>
      <c r="NLO436" s="511"/>
      <c r="NLP436" s="512"/>
      <c r="NLQ436" s="512"/>
      <c r="NLR436" s="505"/>
      <c r="NLS436" s="505"/>
      <c r="NLT436" s="505"/>
      <c r="NLU436" s="511"/>
      <c r="NLV436" s="512"/>
      <c r="NLW436" s="512"/>
      <c r="NLX436" s="505"/>
      <c r="NLY436" s="505"/>
      <c r="NLZ436" s="505"/>
      <c r="NMA436" s="511"/>
      <c r="NMB436" s="512"/>
      <c r="NMC436" s="512"/>
      <c r="NMD436" s="505"/>
      <c r="NME436" s="505"/>
      <c r="NMF436" s="505"/>
      <c r="NMG436" s="511"/>
      <c r="NMH436" s="512"/>
      <c r="NMI436" s="512"/>
      <c r="NMJ436" s="505"/>
      <c r="NMK436" s="505"/>
      <c r="NML436" s="505"/>
      <c r="NMM436" s="511"/>
      <c r="NMN436" s="512"/>
      <c r="NMO436" s="512"/>
      <c r="NMP436" s="505"/>
      <c r="NMQ436" s="505"/>
      <c r="NMR436" s="505"/>
      <c r="NMS436" s="511"/>
      <c r="NMT436" s="512"/>
      <c r="NMU436" s="512"/>
      <c r="NMV436" s="505"/>
      <c r="NMW436" s="505"/>
      <c r="NMX436" s="505"/>
      <c r="NMY436" s="511"/>
      <c r="NMZ436" s="512"/>
      <c r="NNA436" s="512"/>
      <c r="NNB436" s="505"/>
      <c r="NNC436" s="505"/>
      <c r="NND436" s="505"/>
      <c r="NNE436" s="511"/>
      <c r="NNF436" s="512"/>
      <c r="NNG436" s="512"/>
      <c r="NNH436" s="505"/>
      <c r="NNI436" s="505"/>
      <c r="NNJ436" s="505"/>
      <c r="NNK436" s="511"/>
      <c r="NNL436" s="512"/>
      <c r="NNM436" s="512"/>
      <c r="NNN436" s="505"/>
      <c r="NNO436" s="505"/>
      <c r="NNP436" s="505"/>
      <c r="NNQ436" s="511"/>
      <c r="NNR436" s="512"/>
      <c r="NNS436" s="512"/>
      <c r="NNT436" s="505"/>
      <c r="NNU436" s="505"/>
      <c r="NNV436" s="505"/>
      <c r="NNW436" s="511"/>
      <c r="NNX436" s="512"/>
      <c r="NNY436" s="512"/>
      <c r="NNZ436" s="505"/>
      <c r="NOA436" s="505"/>
      <c r="NOB436" s="505"/>
      <c r="NOC436" s="511"/>
      <c r="NOD436" s="512"/>
      <c r="NOE436" s="512"/>
      <c r="NOF436" s="505"/>
      <c r="NOG436" s="505"/>
      <c r="NOH436" s="505"/>
      <c r="NOI436" s="511"/>
      <c r="NOJ436" s="512"/>
      <c r="NOK436" s="512"/>
      <c r="NOL436" s="505"/>
      <c r="NOM436" s="505"/>
      <c r="NON436" s="505"/>
      <c r="NOO436" s="511"/>
      <c r="NOP436" s="512"/>
      <c r="NOQ436" s="512"/>
      <c r="NOR436" s="505"/>
      <c r="NOS436" s="505"/>
      <c r="NOT436" s="505"/>
      <c r="NOU436" s="511"/>
      <c r="NOV436" s="512"/>
      <c r="NOW436" s="512"/>
      <c r="NOX436" s="505"/>
      <c r="NOY436" s="505"/>
      <c r="NOZ436" s="505"/>
      <c r="NPA436" s="511"/>
      <c r="NPB436" s="512"/>
      <c r="NPC436" s="512"/>
      <c r="NPD436" s="505"/>
      <c r="NPE436" s="505"/>
      <c r="NPF436" s="505"/>
      <c r="NPG436" s="511"/>
      <c r="NPH436" s="512"/>
      <c r="NPI436" s="512"/>
      <c r="NPJ436" s="505"/>
      <c r="NPK436" s="505"/>
      <c r="NPL436" s="505"/>
      <c r="NPM436" s="511"/>
      <c r="NPN436" s="512"/>
      <c r="NPO436" s="512"/>
      <c r="NPP436" s="505"/>
      <c r="NPQ436" s="505"/>
      <c r="NPR436" s="505"/>
      <c r="NPS436" s="511"/>
      <c r="NPT436" s="512"/>
      <c r="NPU436" s="512"/>
      <c r="NPV436" s="505"/>
      <c r="NPW436" s="505"/>
      <c r="NPX436" s="505"/>
      <c r="NPY436" s="511"/>
      <c r="NPZ436" s="512"/>
      <c r="NQA436" s="512"/>
      <c r="NQB436" s="505"/>
      <c r="NQC436" s="505"/>
      <c r="NQD436" s="505"/>
      <c r="NQE436" s="511"/>
      <c r="NQF436" s="512"/>
      <c r="NQG436" s="512"/>
      <c r="NQH436" s="505"/>
      <c r="NQI436" s="505"/>
      <c r="NQJ436" s="505"/>
      <c r="NQK436" s="511"/>
      <c r="NQL436" s="512"/>
      <c r="NQM436" s="512"/>
      <c r="NQN436" s="505"/>
      <c r="NQO436" s="505"/>
      <c r="NQP436" s="505"/>
      <c r="NQQ436" s="511"/>
      <c r="NQR436" s="512"/>
      <c r="NQS436" s="512"/>
      <c r="NQT436" s="505"/>
      <c r="NQU436" s="505"/>
      <c r="NQV436" s="505"/>
      <c r="NQW436" s="511"/>
      <c r="NQX436" s="512"/>
      <c r="NQY436" s="512"/>
      <c r="NQZ436" s="505"/>
      <c r="NRA436" s="505"/>
      <c r="NRB436" s="505"/>
      <c r="NRC436" s="511"/>
      <c r="NRD436" s="512"/>
      <c r="NRE436" s="512"/>
      <c r="NRF436" s="505"/>
      <c r="NRG436" s="505"/>
      <c r="NRH436" s="505"/>
      <c r="NRI436" s="511"/>
      <c r="NRJ436" s="512"/>
      <c r="NRK436" s="512"/>
      <c r="NRL436" s="505"/>
      <c r="NRM436" s="505"/>
      <c r="NRN436" s="505"/>
      <c r="NRO436" s="511"/>
      <c r="NRP436" s="512"/>
      <c r="NRQ436" s="512"/>
      <c r="NRR436" s="505"/>
      <c r="NRS436" s="505"/>
      <c r="NRT436" s="505"/>
      <c r="NRU436" s="511"/>
      <c r="NRV436" s="512"/>
      <c r="NRW436" s="512"/>
      <c r="NRX436" s="505"/>
      <c r="NRY436" s="505"/>
      <c r="NRZ436" s="505"/>
      <c r="NSA436" s="511"/>
      <c r="NSB436" s="512"/>
      <c r="NSC436" s="512"/>
      <c r="NSD436" s="505"/>
      <c r="NSE436" s="505"/>
      <c r="NSF436" s="505"/>
      <c r="NSG436" s="511"/>
      <c r="NSH436" s="512"/>
      <c r="NSI436" s="512"/>
      <c r="NSJ436" s="505"/>
      <c r="NSK436" s="505"/>
      <c r="NSL436" s="505"/>
      <c r="NSM436" s="511"/>
      <c r="NSN436" s="512"/>
      <c r="NSO436" s="512"/>
      <c r="NSP436" s="505"/>
      <c r="NSQ436" s="505"/>
      <c r="NSR436" s="505"/>
      <c r="NSS436" s="511"/>
      <c r="NST436" s="512"/>
      <c r="NSU436" s="512"/>
      <c r="NSV436" s="505"/>
      <c r="NSW436" s="505"/>
      <c r="NSX436" s="505"/>
      <c r="NSY436" s="511"/>
      <c r="NSZ436" s="512"/>
      <c r="NTA436" s="512"/>
      <c r="NTB436" s="505"/>
      <c r="NTC436" s="505"/>
      <c r="NTD436" s="505"/>
      <c r="NTE436" s="511"/>
      <c r="NTF436" s="512"/>
      <c r="NTG436" s="512"/>
      <c r="NTH436" s="505"/>
      <c r="NTI436" s="505"/>
      <c r="NTJ436" s="505"/>
      <c r="NTK436" s="511"/>
      <c r="NTL436" s="512"/>
      <c r="NTM436" s="512"/>
      <c r="NTN436" s="505"/>
      <c r="NTO436" s="505"/>
      <c r="NTP436" s="505"/>
      <c r="NTQ436" s="511"/>
      <c r="NTR436" s="512"/>
      <c r="NTS436" s="512"/>
      <c r="NTT436" s="505"/>
      <c r="NTU436" s="505"/>
      <c r="NTV436" s="505"/>
      <c r="NTW436" s="511"/>
      <c r="NTX436" s="512"/>
      <c r="NTY436" s="512"/>
      <c r="NTZ436" s="505"/>
      <c r="NUA436" s="505"/>
      <c r="NUB436" s="505"/>
      <c r="NUC436" s="511"/>
      <c r="NUD436" s="512"/>
      <c r="NUE436" s="512"/>
      <c r="NUF436" s="505"/>
      <c r="NUG436" s="505"/>
      <c r="NUH436" s="505"/>
      <c r="NUI436" s="511"/>
      <c r="NUJ436" s="512"/>
      <c r="NUK436" s="512"/>
      <c r="NUL436" s="505"/>
      <c r="NUM436" s="505"/>
      <c r="NUN436" s="505"/>
      <c r="NUO436" s="511"/>
      <c r="NUP436" s="512"/>
      <c r="NUQ436" s="512"/>
      <c r="NUR436" s="505"/>
      <c r="NUS436" s="505"/>
      <c r="NUT436" s="505"/>
      <c r="NUU436" s="511"/>
      <c r="NUV436" s="512"/>
      <c r="NUW436" s="512"/>
      <c r="NUX436" s="505"/>
      <c r="NUY436" s="505"/>
      <c r="NUZ436" s="505"/>
      <c r="NVA436" s="511"/>
      <c r="NVB436" s="512"/>
      <c r="NVC436" s="512"/>
      <c r="NVD436" s="505"/>
      <c r="NVE436" s="505"/>
      <c r="NVF436" s="505"/>
      <c r="NVG436" s="511"/>
      <c r="NVH436" s="512"/>
      <c r="NVI436" s="512"/>
      <c r="NVJ436" s="505"/>
      <c r="NVK436" s="505"/>
      <c r="NVL436" s="505"/>
      <c r="NVM436" s="511"/>
      <c r="NVN436" s="512"/>
      <c r="NVO436" s="512"/>
      <c r="NVP436" s="505"/>
      <c r="NVQ436" s="505"/>
      <c r="NVR436" s="505"/>
      <c r="NVS436" s="511"/>
      <c r="NVT436" s="512"/>
      <c r="NVU436" s="512"/>
      <c r="NVV436" s="505"/>
      <c r="NVW436" s="505"/>
      <c r="NVX436" s="505"/>
      <c r="NVY436" s="511"/>
      <c r="NVZ436" s="512"/>
      <c r="NWA436" s="512"/>
      <c r="NWB436" s="505"/>
      <c r="NWC436" s="505"/>
      <c r="NWD436" s="505"/>
      <c r="NWE436" s="511"/>
      <c r="NWF436" s="512"/>
      <c r="NWG436" s="512"/>
      <c r="NWH436" s="505"/>
      <c r="NWI436" s="505"/>
      <c r="NWJ436" s="505"/>
      <c r="NWK436" s="511"/>
      <c r="NWL436" s="512"/>
      <c r="NWM436" s="512"/>
      <c r="NWN436" s="505"/>
      <c r="NWO436" s="505"/>
      <c r="NWP436" s="505"/>
      <c r="NWQ436" s="511"/>
      <c r="NWR436" s="512"/>
      <c r="NWS436" s="512"/>
      <c r="NWT436" s="505"/>
      <c r="NWU436" s="505"/>
      <c r="NWV436" s="505"/>
      <c r="NWW436" s="511"/>
      <c r="NWX436" s="512"/>
      <c r="NWY436" s="512"/>
      <c r="NWZ436" s="505"/>
      <c r="NXA436" s="505"/>
      <c r="NXB436" s="505"/>
      <c r="NXC436" s="511"/>
      <c r="NXD436" s="512"/>
      <c r="NXE436" s="512"/>
      <c r="NXF436" s="505"/>
      <c r="NXG436" s="505"/>
      <c r="NXH436" s="505"/>
      <c r="NXI436" s="511"/>
      <c r="NXJ436" s="512"/>
      <c r="NXK436" s="512"/>
      <c r="NXL436" s="505"/>
      <c r="NXM436" s="505"/>
      <c r="NXN436" s="505"/>
      <c r="NXO436" s="511"/>
      <c r="NXP436" s="512"/>
      <c r="NXQ436" s="512"/>
      <c r="NXR436" s="505"/>
      <c r="NXS436" s="505"/>
      <c r="NXT436" s="505"/>
      <c r="NXU436" s="511"/>
      <c r="NXV436" s="512"/>
      <c r="NXW436" s="512"/>
      <c r="NXX436" s="505"/>
      <c r="NXY436" s="505"/>
      <c r="NXZ436" s="505"/>
      <c r="NYA436" s="511"/>
      <c r="NYB436" s="512"/>
      <c r="NYC436" s="512"/>
      <c r="NYD436" s="505"/>
      <c r="NYE436" s="505"/>
      <c r="NYF436" s="505"/>
      <c r="NYG436" s="511"/>
      <c r="NYH436" s="512"/>
      <c r="NYI436" s="512"/>
      <c r="NYJ436" s="505"/>
      <c r="NYK436" s="505"/>
      <c r="NYL436" s="505"/>
      <c r="NYM436" s="511"/>
      <c r="NYN436" s="512"/>
      <c r="NYO436" s="512"/>
      <c r="NYP436" s="505"/>
      <c r="NYQ436" s="505"/>
      <c r="NYR436" s="505"/>
      <c r="NYS436" s="511"/>
      <c r="NYT436" s="512"/>
      <c r="NYU436" s="512"/>
      <c r="NYV436" s="505"/>
      <c r="NYW436" s="505"/>
      <c r="NYX436" s="505"/>
      <c r="NYY436" s="511"/>
      <c r="NYZ436" s="512"/>
      <c r="NZA436" s="512"/>
      <c r="NZB436" s="505"/>
      <c r="NZC436" s="505"/>
      <c r="NZD436" s="505"/>
      <c r="NZE436" s="511"/>
      <c r="NZF436" s="512"/>
      <c r="NZG436" s="512"/>
      <c r="NZH436" s="505"/>
      <c r="NZI436" s="505"/>
      <c r="NZJ436" s="505"/>
      <c r="NZK436" s="511"/>
      <c r="NZL436" s="512"/>
      <c r="NZM436" s="512"/>
      <c r="NZN436" s="505"/>
      <c r="NZO436" s="505"/>
      <c r="NZP436" s="505"/>
      <c r="NZQ436" s="511"/>
      <c r="NZR436" s="512"/>
      <c r="NZS436" s="512"/>
      <c r="NZT436" s="505"/>
      <c r="NZU436" s="505"/>
      <c r="NZV436" s="505"/>
      <c r="NZW436" s="511"/>
      <c r="NZX436" s="512"/>
      <c r="NZY436" s="512"/>
      <c r="NZZ436" s="505"/>
      <c r="OAA436" s="505"/>
      <c r="OAB436" s="505"/>
      <c r="OAC436" s="511"/>
      <c r="OAD436" s="512"/>
      <c r="OAE436" s="512"/>
      <c r="OAF436" s="505"/>
      <c r="OAG436" s="505"/>
      <c r="OAH436" s="505"/>
      <c r="OAI436" s="511"/>
      <c r="OAJ436" s="512"/>
      <c r="OAK436" s="512"/>
      <c r="OAL436" s="505"/>
      <c r="OAM436" s="505"/>
      <c r="OAN436" s="505"/>
      <c r="OAO436" s="511"/>
      <c r="OAP436" s="512"/>
      <c r="OAQ436" s="512"/>
      <c r="OAR436" s="505"/>
      <c r="OAS436" s="505"/>
      <c r="OAT436" s="505"/>
      <c r="OAU436" s="511"/>
      <c r="OAV436" s="512"/>
      <c r="OAW436" s="512"/>
      <c r="OAX436" s="505"/>
      <c r="OAY436" s="505"/>
      <c r="OAZ436" s="505"/>
      <c r="OBA436" s="511"/>
      <c r="OBB436" s="512"/>
      <c r="OBC436" s="512"/>
      <c r="OBD436" s="505"/>
      <c r="OBE436" s="505"/>
      <c r="OBF436" s="505"/>
      <c r="OBG436" s="511"/>
      <c r="OBH436" s="512"/>
      <c r="OBI436" s="512"/>
      <c r="OBJ436" s="505"/>
      <c r="OBK436" s="505"/>
      <c r="OBL436" s="505"/>
      <c r="OBM436" s="511"/>
      <c r="OBN436" s="512"/>
      <c r="OBO436" s="512"/>
      <c r="OBP436" s="505"/>
      <c r="OBQ436" s="505"/>
      <c r="OBR436" s="505"/>
      <c r="OBS436" s="511"/>
      <c r="OBT436" s="512"/>
      <c r="OBU436" s="512"/>
      <c r="OBV436" s="505"/>
      <c r="OBW436" s="505"/>
      <c r="OBX436" s="505"/>
      <c r="OBY436" s="511"/>
      <c r="OBZ436" s="512"/>
      <c r="OCA436" s="512"/>
      <c r="OCB436" s="505"/>
      <c r="OCC436" s="505"/>
      <c r="OCD436" s="505"/>
      <c r="OCE436" s="511"/>
      <c r="OCF436" s="512"/>
      <c r="OCG436" s="512"/>
      <c r="OCH436" s="505"/>
      <c r="OCI436" s="505"/>
      <c r="OCJ436" s="505"/>
      <c r="OCK436" s="511"/>
      <c r="OCL436" s="512"/>
      <c r="OCM436" s="512"/>
      <c r="OCN436" s="505"/>
      <c r="OCO436" s="505"/>
      <c r="OCP436" s="505"/>
      <c r="OCQ436" s="511"/>
      <c r="OCR436" s="512"/>
      <c r="OCS436" s="512"/>
      <c r="OCT436" s="505"/>
      <c r="OCU436" s="505"/>
      <c r="OCV436" s="505"/>
      <c r="OCW436" s="511"/>
      <c r="OCX436" s="512"/>
      <c r="OCY436" s="512"/>
      <c r="OCZ436" s="505"/>
      <c r="ODA436" s="505"/>
      <c r="ODB436" s="505"/>
      <c r="ODC436" s="511"/>
      <c r="ODD436" s="512"/>
      <c r="ODE436" s="512"/>
      <c r="ODF436" s="505"/>
      <c r="ODG436" s="505"/>
      <c r="ODH436" s="505"/>
      <c r="ODI436" s="511"/>
      <c r="ODJ436" s="512"/>
      <c r="ODK436" s="512"/>
      <c r="ODL436" s="505"/>
      <c r="ODM436" s="505"/>
      <c r="ODN436" s="505"/>
      <c r="ODO436" s="511"/>
      <c r="ODP436" s="512"/>
      <c r="ODQ436" s="512"/>
      <c r="ODR436" s="505"/>
      <c r="ODS436" s="505"/>
      <c r="ODT436" s="505"/>
      <c r="ODU436" s="511"/>
      <c r="ODV436" s="512"/>
      <c r="ODW436" s="512"/>
      <c r="ODX436" s="505"/>
      <c r="ODY436" s="505"/>
      <c r="ODZ436" s="505"/>
      <c r="OEA436" s="511"/>
      <c r="OEB436" s="512"/>
      <c r="OEC436" s="512"/>
      <c r="OED436" s="505"/>
      <c r="OEE436" s="505"/>
      <c r="OEF436" s="505"/>
      <c r="OEG436" s="511"/>
      <c r="OEH436" s="512"/>
      <c r="OEI436" s="512"/>
      <c r="OEJ436" s="505"/>
      <c r="OEK436" s="505"/>
      <c r="OEL436" s="505"/>
      <c r="OEM436" s="511"/>
      <c r="OEN436" s="512"/>
      <c r="OEO436" s="512"/>
      <c r="OEP436" s="505"/>
      <c r="OEQ436" s="505"/>
      <c r="OER436" s="505"/>
      <c r="OES436" s="511"/>
      <c r="OET436" s="512"/>
      <c r="OEU436" s="512"/>
      <c r="OEV436" s="505"/>
      <c r="OEW436" s="505"/>
      <c r="OEX436" s="505"/>
      <c r="OEY436" s="511"/>
      <c r="OEZ436" s="512"/>
      <c r="OFA436" s="512"/>
      <c r="OFB436" s="505"/>
      <c r="OFC436" s="505"/>
      <c r="OFD436" s="505"/>
      <c r="OFE436" s="511"/>
      <c r="OFF436" s="512"/>
      <c r="OFG436" s="512"/>
      <c r="OFH436" s="505"/>
      <c r="OFI436" s="505"/>
      <c r="OFJ436" s="505"/>
      <c r="OFK436" s="511"/>
      <c r="OFL436" s="512"/>
      <c r="OFM436" s="512"/>
      <c r="OFN436" s="505"/>
      <c r="OFO436" s="505"/>
      <c r="OFP436" s="505"/>
      <c r="OFQ436" s="511"/>
      <c r="OFR436" s="512"/>
      <c r="OFS436" s="512"/>
      <c r="OFT436" s="505"/>
      <c r="OFU436" s="505"/>
      <c r="OFV436" s="505"/>
      <c r="OFW436" s="511"/>
      <c r="OFX436" s="512"/>
      <c r="OFY436" s="512"/>
      <c r="OFZ436" s="505"/>
      <c r="OGA436" s="505"/>
      <c r="OGB436" s="505"/>
      <c r="OGC436" s="511"/>
      <c r="OGD436" s="512"/>
      <c r="OGE436" s="512"/>
      <c r="OGF436" s="505"/>
      <c r="OGG436" s="505"/>
      <c r="OGH436" s="505"/>
      <c r="OGI436" s="511"/>
      <c r="OGJ436" s="512"/>
      <c r="OGK436" s="512"/>
      <c r="OGL436" s="505"/>
      <c r="OGM436" s="505"/>
      <c r="OGN436" s="505"/>
      <c r="OGO436" s="511"/>
      <c r="OGP436" s="512"/>
      <c r="OGQ436" s="512"/>
      <c r="OGR436" s="505"/>
      <c r="OGS436" s="505"/>
      <c r="OGT436" s="505"/>
      <c r="OGU436" s="511"/>
      <c r="OGV436" s="512"/>
      <c r="OGW436" s="512"/>
      <c r="OGX436" s="505"/>
      <c r="OGY436" s="505"/>
      <c r="OGZ436" s="505"/>
      <c r="OHA436" s="511"/>
      <c r="OHB436" s="512"/>
      <c r="OHC436" s="512"/>
      <c r="OHD436" s="505"/>
      <c r="OHE436" s="505"/>
      <c r="OHF436" s="505"/>
      <c r="OHG436" s="511"/>
      <c r="OHH436" s="512"/>
      <c r="OHI436" s="512"/>
      <c r="OHJ436" s="505"/>
      <c r="OHK436" s="505"/>
      <c r="OHL436" s="505"/>
      <c r="OHM436" s="511"/>
      <c r="OHN436" s="512"/>
      <c r="OHO436" s="512"/>
      <c r="OHP436" s="505"/>
      <c r="OHQ436" s="505"/>
      <c r="OHR436" s="505"/>
      <c r="OHS436" s="511"/>
      <c r="OHT436" s="512"/>
      <c r="OHU436" s="512"/>
      <c r="OHV436" s="505"/>
      <c r="OHW436" s="505"/>
      <c r="OHX436" s="505"/>
      <c r="OHY436" s="511"/>
      <c r="OHZ436" s="512"/>
      <c r="OIA436" s="512"/>
      <c r="OIB436" s="505"/>
      <c r="OIC436" s="505"/>
      <c r="OID436" s="505"/>
      <c r="OIE436" s="511"/>
      <c r="OIF436" s="512"/>
      <c r="OIG436" s="512"/>
      <c r="OIH436" s="505"/>
      <c r="OII436" s="505"/>
      <c r="OIJ436" s="505"/>
      <c r="OIK436" s="511"/>
      <c r="OIL436" s="512"/>
      <c r="OIM436" s="512"/>
      <c r="OIN436" s="505"/>
      <c r="OIO436" s="505"/>
      <c r="OIP436" s="505"/>
      <c r="OIQ436" s="511"/>
      <c r="OIR436" s="512"/>
      <c r="OIS436" s="512"/>
      <c r="OIT436" s="505"/>
      <c r="OIU436" s="505"/>
      <c r="OIV436" s="505"/>
      <c r="OIW436" s="511"/>
      <c r="OIX436" s="512"/>
      <c r="OIY436" s="512"/>
      <c r="OIZ436" s="505"/>
      <c r="OJA436" s="505"/>
      <c r="OJB436" s="505"/>
      <c r="OJC436" s="511"/>
      <c r="OJD436" s="512"/>
      <c r="OJE436" s="512"/>
      <c r="OJF436" s="505"/>
      <c r="OJG436" s="505"/>
      <c r="OJH436" s="505"/>
      <c r="OJI436" s="511"/>
      <c r="OJJ436" s="512"/>
      <c r="OJK436" s="512"/>
      <c r="OJL436" s="505"/>
      <c r="OJM436" s="505"/>
      <c r="OJN436" s="505"/>
      <c r="OJO436" s="511"/>
      <c r="OJP436" s="512"/>
      <c r="OJQ436" s="512"/>
      <c r="OJR436" s="505"/>
      <c r="OJS436" s="505"/>
      <c r="OJT436" s="505"/>
      <c r="OJU436" s="511"/>
      <c r="OJV436" s="512"/>
      <c r="OJW436" s="512"/>
      <c r="OJX436" s="505"/>
      <c r="OJY436" s="505"/>
      <c r="OJZ436" s="505"/>
      <c r="OKA436" s="511"/>
      <c r="OKB436" s="512"/>
      <c r="OKC436" s="512"/>
      <c r="OKD436" s="505"/>
      <c r="OKE436" s="505"/>
      <c r="OKF436" s="505"/>
      <c r="OKG436" s="511"/>
      <c r="OKH436" s="512"/>
      <c r="OKI436" s="512"/>
      <c r="OKJ436" s="505"/>
      <c r="OKK436" s="505"/>
      <c r="OKL436" s="505"/>
      <c r="OKM436" s="511"/>
      <c r="OKN436" s="512"/>
      <c r="OKO436" s="512"/>
      <c r="OKP436" s="505"/>
      <c r="OKQ436" s="505"/>
      <c r="OKR436" s="505"/>
      <c r="OKS436" s="511"/>
      <c r="OKT436" s="512"/>
      <c r="OKU436" s="512"/>
      <c r="OKV436" s="505"/>
      <c r="OKW436" s="505"/>
      <c r="OKX436" s="505"/>
      <c r="OKY436" s="511"/>
      <c r="OKZ436" s="512"/>
      <c r="OLA436" s="512"/>
      <c r="OLB436" s="505"/>
      <c r="OLC436" s="505"/>
      <c r="OLD436" s="505"/>
      <c r="OLE436" s="511"/>
      <c r="OLF436" s="512"/>
      <c r="OLG436" s="512"/>
      <c r="OLH436" s="505"/>
      <c r="OLI436" s="505"/>
      <c r="OLJ436" s="505"/>
      <c r="OLK436" s="511"/>
      <c r="OLL436" s="512"/>
      <c r="OLM436" s="512"/>
      <c r="OLN436" s="505"/>
      <c r="OLO436" s="505"/>
      <c r="OLP436" s="505"/>
      <c r="OLQ436" s="511"/>
      <c r="OLR436" s="512"/>
      <c r="OLS436" s="512"/>
      <c r="OLT436" s="505"/>
      <c r="OLU436" s="505"/>
      <c r="OLV436" s="505"/>
      <c r="OLW436" s="511"/>
      <c r="OLX436" s="512"/>
      <c r="OLY436" s="512"/>
      <c r="OLZ436" s="505"/>
      <c r="OMA436" s="505"/>
      <c r="OMB436" s="505"/>
      <c r="OMC436" s="511"/>
      <c r="OMD436" s="512"/>
      <c r="OME436" s="512"/>
      <c r="OMF436" s="505"/>
      <c r="OMG436" s="505"/>
      <c r="OMH436" s="505"/>
      <c r="OMI436" s="511"/>
      <c r="OMJ436" s="512"/>
      <c r="OMK436" s="512"/>
      <c r="OML436" s="505"/>
      <c r="OMM436" s="505"/>
      <c r="OMN436" s="505"/>
      <c r="OMO436" s="511"/>
      <c r="OMP436" s="512"/>
      <c r="OMQ436" s="512"/>
      <c r="OMR436" s="505"/>
      <c r="OMS436" s="505"/>
      <c r="OMT436" s="505"/>
      <c r="OMU436" s="511"/>
      <c r="OMV436" s="512"/>
      <c r="OMW436" s="512"/>
      <c r="OMX436" s="505"/>
      <c r="OMY436" s="505"/>
      <c r="OMZ436" s="505"/>
      <c r="ONA436" s="511"/>
      <c r="ONB436" s="512"/>
      <c r="ONC436" s="512"/>
      <c r="OND436" s="505"/>
      <c r="ONE436" s="505"/>
      <c r="ONF436" s="505"/>
      <c r="ONG436" s="511"/>
      <c r="ONH436" s="512"/>
      <c r="ONI436" s="512"/>
      <c r="ONJ436" s="505"/>
      <c r="ONK436" s="505"/>
      <c r="ONL436" s="505"/>
      <c r="ONM436" s="511"/>
      <c r="ONN436" s="512"/>
      <c r="ONO436" s="512"/>
      <c r="ONP436" s="505"/>
      <c r="ONQ436" s="505"/>
      <c r="ONR436" s="505"/>
      <c r="ONS436" s="511"/>
      <c r="ONT436" s="512"/>
      <c r="ONU436" s="512"/>
      <c r="ONV436" s="505"/>
      <c r="ONW436" s="505"/>
      <c r="ONX436" s="505"/>
      <c r="ONY436" s="511"/>
      <c r="ONZ436" s="512"/>
      <c r="OOA436" s="512"/>
      <c r="OOB436" s="505"/>
      <c r="OOC436" s="505"/>
      <c r="OOD436" s="505"/>
      <c r="OOE436" s="511"/>
      <c r="OOF436" s="512"/>
      <c r="OOG436" s="512"/>
      <c r="OOH436" s="505"/>
      <c r="OOI436" s="505"/>
      <c r="OOJ436" s="505"/>
      <c r="OOK436" s="511"/>
      <c r="OOL436" s="512"/>
      <c r="OOM436" s="512"/>
      <c r="OON436" s="505"/>
      <c r="OOO436" s="505"/>
      <c r="OOP436" s="505"/>
      <c r="OOQ436" s="511"/>
      <c r="OOR436" s="512"/>
      <c r="OOS436" s="512"/>
      <c r="OOT436" s="505"/>
      <c r="OOU436" s="505"/>
      <c r="OOV436" s="505"/>
      <c r="OOW436" s="511"/>
      <c r="OOX436" s="512"/>
      <c r="OOY436" s="512"/>
      <c r="OOZ436" s="505"/>
      <c r="OPA436" s="505"/>
      <c r="OPB436" s="505"/>
      <c r="OPC436" s="511"/>
      <c r="OPD436" s="512"/>
      <c r="OPE436" s="512"/>
      <c r="OPF436" s="505"/>
      <c r="OPG436" s="505"/>
      <c r="OPH436" s="505"/>
      <c r="OPI436" s="511"/>
      <c r="OPJ436" s="512"/>
      <c r="OPK436" s="512"/>
      <c r="OPL436" s="505"/>
      <c r="OPM436" s="505"/>
      <c r="OPN436" s="505"/>
      <c r="OPO436" s="511"/>
      <c r="OPP436" s="512"/>
      <c r="OPQ436" s="512"/>
      <c r="OPR436" s="505"/>
      <c r="OPS436" s="505"/>
      <c r="OPT436" s="505"/>
      <c r="OPU436" s="511"/>
      <c r="OPV436" s="512"/>
      <c r="OPW436" s="512"/>
      <c r="OPX436" s="505"/>
      <c r="OPY436" s="505"/>
      <c r="OPZ436" s="505"/>
      <c r="OQA436" s="511"/>
      <c r="OQB436" s="512"/>
      <c r="OQC436" s="512"/>
      <c r="OQD436" s="505"/>
      <c r="OQE436" s="505"/>
      <c r="OQF436" s="505"/>
      <c r="OQG436" s="511"/>
      <c r="OQH436" s="512"/>
      <c r="OQI436" s="512"/>
      <c r="OQJ436" s="505"/>
      <c r="OQK436" s="505"/>
      <c r="OQL436" s="505"/>
      <c r="OQM436" s="511"/>
      <c r="OQN436" s="512"/>
      <c r="OQO436" s="512"/>
      <c r="OQP436" s="505"/>
      <c r="OQQ436" s="505"/>
      <c r="OQR436" s="505"/>
      <c r="OQS436" s="511"/>
      <c r="OQT436" s="512"/>
      <c r="OQU436" s="512"/>
      <c r="OQV436" s="505"/>
      <c r="OQW436" s="505"/>
      <c r="OQX436" s="505"/>
      <c r="OQY436" s="511"/>
      <c r="OQZ436" s="512"/>
      <c r="ORA436" s="512"/>
      <c r="ORB436" s="505"/>
      <c r="ORC436" s="505"/>
      <c r="ORD436" s="505"/>
      <c r="ORE436" s="511"/>
      <c r="ORF436" s="512"/>
      <c r="ORG436" s="512"/>
      <c r="ORH436" s="505"/>
      <c r="ORI436" s="505"/>
      <c r="ORJ436" s="505"/>
      <c r="ORK436" s="511"/>
      <c r="ORL436" s="512"/>
      <c r="ORM436" s="512"/>
      <c r="ORN436" s="505"/>
      <c r="ORO436" s="505"/>
      <c r="ORP436" s="505"/>
      <c r="ORQ436" s="511"/>
      <c r="ORR436" s="512"/>
      <c r="ORS436" s="512"/>
      <c r="ORT436" s="505"/>
      <c r="ORU436" s="505"/>
      <c r="ORV436" s="505"/>
      <c r="ORW436" s="511"/>
      <c r="ORX436" s="512"/>
      <c r="ORY436" s="512"/>
      <c r="ORZ436" s="505"/>
      <c r="OSA436" s="505"/>
      <c r="OSB436" s="505"/>
      <c r="OSC436" s="511"/>
      <c r="OSD436" s="512"/>
      <c r="OSE436" s="512"/>
      <c r="OSF436" s="505"/>
      <c r="OSG436" s="505"/>
      <c r="OSH436" s="505"/>
      <c r="OSI436" s="511"/>
      <c r="OSJ436" s="512"/>
      <c r="OSK436" s="512"/>
      <c r="OSL436" s="505"/>
      <c r="OSM436" s="505"/>
      <c r="OSN436" s="505"/>
      <c r="OSO436" s="511"/>
      <c r="OSP436" s="512"/>
      <c r="OSQ436" s="512"/>
      <c r="OSR436" s="505"/>
      <c r="OSS436" s="505"/>
      <c r="OST436" s="505"/>
      <c r="OSU436" s="511"/>
      <c r="OSV436" s="512"/>
      <c r="OSW436" s="512"/>
      <c r="OSX436" s="505"/>
      <c r="OSY436" s="505"/>
      <c r="OSZ436" s="505"/>
      <c r="OTA436" s="511"/>
      <c r="OTB436" s="512"/>
      <c r="OTC436" s="512"/>
      <c r="OTD436" s="505"/>
      <c r="OTE436" s="505"/>
      <c r="OTF436" s="505"/>
      <c r="OTG436" s="511"/>
      <c r="OTH436" s="512"/>
      <c r="OTI436" s="512"/>
      <c r="OTJ436" s="505"/>
      <c r="OTK436" s="505"/>
      <c r="OTL436" s="505"/>
      <c r="OTM436" s="511"/>
      <c r="OTN436" s="512"/>
      <c r="OTO436" s="512"/>
      <c r="OTP436" s="505"/>
      <c r="OTQ436" s="505"/>
      <c r="OTR436" s="505"/>
      <c r="OTS436" s="511"/>
      <c r="OTT436" s="512"/>
      <c r="OTU436" s="512"/>
      <c r="OTV436" s="505"/>
      <c r="OTW436" s="505"/>
      <c r="OTX436" s="505"/>
      <c r="OTY436" s="511"/>
      <c r="OTZ436" s="512"/>
      <c r="OUA436" s="512"/>
      <c r="OUB436" s="505"/>
      <c r="OUC436" s="505"/>
      <c r="OUD436" s="505"/>
      <c r="OUE436" s="511"/>
      <c r="OUF436" s="512"/>
      <c r="OUG436" s="512"/>
      <c r="OUH436" s="505"/>
      <c r="OUI436" s="505"/>
      <c r="OUJ436" s="505"/>
      <c r="OUK436" s="511"/>
      <c r="OUL436" s="512"/>
      <c r="OUM436" s="512"/>
      <c r="OUN436" s="505"/>
      <c r="OUO436" s="505"/>
      <c r="OUP436" s="505"/>
      <c r="OUQ436" s="511"/>
      <c r="OUR436" s="512"/>
      <c r="OUS436" s="512"/>
      <c r="OUT436" s="505"/>
      <c r="OUU436" s="505"/>
      <c r="OUV436" s="505"/>
      <c r="OUW436" s="511"/>
      <c r="OUX436" s="512"/>
      <c r="OUY436" s="512"/>
      <c r="OUZ436" s="505"/>
      <c r="OVA436" s="505"/>
      <c r="OVB436" s="505"/>
      <c r="OVC436" s="511"/>
      <c r="OVD436" s="512"/>
      <c r="OVE436" s="512"/>
      <c r="OVF436" s="505"/>
      <c r="OVG436" s="505"/>
      <c r="OVH436" s="505"/>
      <c r="OVI436" s="511"/>
      <c r="OVJ436" s="512"/>
      <c r="OVK436" s="512"/>
      <c r="OVL436" s="505"/>
      <c r="OVM436" s="505"/>
      <c r="OVN436" s="505"/>
      <c r="OVO436" s="511"/>
      <c r="OVP436" s="512"/>
      <c r="OVQ436" s="512"/>
      <c r="OVR436" s="505"/>
      <c r="OVS436" s="505"/>
      <c r="OVT436" s="505"/>
      <c r="OVU436" s="511"/>
      <c r="OVV436" s="512"/>
      <c r="OVW436" s="512"/>
      <c r="OVX436" s="505"/>
      <c r="OVY436" s="505"/>
      <c r="OVZ436" s="505"/>
      <c r="OWA436" s="511"/>
      <c r="OWB436" s="512"/>
      <c r="OWC436" s="512"/>
      <c r="OWD436" s="505"/>
      <c r="OWE436" s="505"/>
      <c r="OWF436" s="505"/>
      <c r="OWG436" s="511"/>
      <c r="OWH436" s="512"/>
      <c r="OWI436" s="512"/>
      <c r="OWJ436" s="505"/>
      <c r="OWK436" s="505"/>
      <c r="OWL436" s="505"/>
      <c r="OWM436" s="511"/>
      <c r="OWN436" s="512"/>
      <c r="OWO436" s="512"/>
      <c r="OWP436" s="505"/>
      <c r="OWQ436" s="505"/>
      <c r="OWR436" s="505"/>
      <c r="OWS436" s="511"/>
      <c r="OWT436" s="512"/>
      <c r="OWU436" s="512"/>
      <c r="OWV436" s="505"/>
      <c r="OWW436" s="505"/>
      <c r="OWX436" s="505"/>
      <c r="OWY436" s="511"/>
      <c r="OWZ436" s="512"/>
      <c r="OXA436" s="512"/>
      <c r="OXB436" s="505"/>
      <c r="OXC436" s="505"/>
      <c r="OXD436" s="505"/>
      <c r="OXE436" s="511"/>
      <c r="OXF436" s="512"/>
      <c r="OXG436" s="512"/>
      <c r="OXH436" s="505"/>
      <c r="OXI436" s="505"/>
      <c r="OXJ436" s="505"/>
      <c r="OXK436" s="511"/>
      <c r="OXL436" s="512"/>
      <c r="OXM436" s="512"/>
      <c r="OXN436" s="505"/>
      <c r="OXO436" s="505"/>
      <c r="OXP436" s="505"/>
      <c r="OXQ436" s="511"/>
      <c r="OXR436" s="512"/>
      <c r="OXS436" s="512"/>
      <c r="OXT436" s="505"/>
      <c r="OXU436" s="505"/>
      <c r="OXV436" s="505"/>
      <c r="OXW436" s="511"/>
      <c r="OXX436" s="512"/>
      <c r="OXY436" s="512"/>
      <c r="OXZ436" s="505"/>
      <c r="OYA436" s="505"/>
      <c r="OYB436" s="505"/>
      <c r="OYC436" s="511"/>
      <c r="OYD436" s="512"/>
      <c r="OYE436" s="512"/>
      <c r="OYF436" s="505"/>
      <c r="OYG436" s="505"/>
      <c r="OYH436" s="505"/>
      <c r="OYI436" s="511"/>
      <c r="OYJ436" s="512"/>
      <c r="OYK436" s="512"/>
      <c r="OYL436" s="505"/>
      <c r="OYM436" s="505"/>
      <c r="OYN436" s="505"/>
      <c r="OYO436" s="511"/>
      <c r="OYP436" s="512"/>
      <c r="OYQ436" s="512"/>
      <c r="OYR436" s="505"/>
      <c r="OYS436" s="505"/>
      <c r="OYT436" s="505"/>
      <c r="OYU436" s="511"/>
      <c r="OYV436" s="512"/>
      <c r="OYW436" s="512"/>
      <c r="OYX436" s="505"/>
      <c r="OYY436" s="505"/>
      <c r="OYZ436" s="505"/>
      <c r="OZA436" s="511"/>
      <c r="OZB436" s="512"/>
      <c r="OZC436" s="512"/>
      <c r="OZD436" s="505"/>
      <c r="OZE436" s="505"/>
      <c r="OZF436" s="505"/>
      <c r="OZG436" s="511"/>
      <c r="OZH436" s="512"/>
      <c r="OZI436" s="512"/>
      <c r="OZJ436" s="505"/>
      <c r="OZK436" s="505"/>
      <c r="OZL436" s="505"/>
      <c r="OZM436" s="511"/>
      <c r="OZN436" s="512"/>
      <c r="OZO436" s="512"/>
      <c r="OZP436" s="505"/>
      <c r="OZQ436" s="505"/>
      <c r="OZR436" s="505"/>
      <c r="OZS436" s="511"/>
      <c r="OZT436" s="512"/>
      <c r="OZU436" s="512"/>
      <c r="OZV436" s="505"/>
      <c r="OZW436" s="505"/>
      <c r="OZX436" s="505"/>
      <c r="OZY436" s="511"/>
      <c r="OZZ436" s="512"/>
      <c r="PAA436" s="512"/>
      <c r="PAB436" s="505"/>
      <c r="PAC436" s="505"/>
      <c r="PAD436" s="505"/>
      <c r="PAE436" s="511"/>
      <c r="PAF436" s="512"/>
      <c r="PAG436" s="512"/>
      <c r="PAH436" s="505"/>
      <c r="PAI436" s="505"/>
      <c r="PAJ436" s="505"/>
      <c r="PAK436" s="511"/>
      <c r="PAL436" s="512"/>
      <c r="PAM436" s="512"/>
      <c r="PAN436" s="505"/>
      <c r="PAO436" s="505"/>
      <c r="PAP436" s="505"/>
      <c r="PAQ436" s="511"/>
      <c r="PAR436" s="512"/>
      <c r="PAS436" s="512"/>
      <c r="PAT436" s="505"/>
      <c r="PAU436" s="505"/>
      <c r="PAV436" s="505"/>
      <c r="PAW436" s="511"/>
      <c r="PAX436" s="512"/>
      <c r="PAY436" s="512"/>
      <c r="PAZ436" s="505"/>
      <c r="PBA436" s="505"/>
      <c r="PBB436" s="505"/>
      <c r="PBC436" s="511"/>
      <c r="PBD436" s="512"/>
      <c r="PBE436" s="512"/>
      <c r="PBF436" s="505"/>
      <c r="PBG436" s="505"/>
      <c r="PBH436" s="505"/>
      <c r="PBI436" s="511"/>
      <c r="PBJ436" s="512"/>
      <c r="PBK436" s="512"/>
      <c r="PBL436" s="505"/>
      <c r="PBM436" s="505"/>
      <c r="PBN436" s="505"/>
      <c r="PBO436" s="511"/>
      <c r="PBP436" s="512"/>
      <c r="PBQ436" s="512"/>
      <c r="PBR436" s="505"/>
      <c r="PBS436" s="505"/>
      <c r="PBT436" s="505"/>
      <c r="PBU436" s="511"/>
      <c r="PBV436" s="512"/>
      <c r="PBW436" s="512"/>
      <c r="PBX436" s="505"/>
      <c r="PBY436" s="505"/>
      <c r="PBZ436" s="505"/>
      <c r="PCA436" s="511"/>
      <c r="PCB436" s="512"/>
      <c r="PCC436" s="512"/>
      <c r="PCD436" s="505"/>
      <c r="PCE436" s="505"/>
      <c r="PCF436" s="505"/>
      <c r="PCG436" s="511"/>
      <c r="PCH436" s="512"/>
      <c r="PCI436" s="512"/>
      <c r="PCJ436" s="505"/>
      <c r="PCK436" s="505"/>
      <c r="PCL436" s="505"/>
      <c r="PCM436" s="511"/>
      <c r="PCN436" s="512"/>
      <c r="PCO436" s="512"/>
      <c r="PCP436" s="505"/>
      <c r="PCQ436" s="505"/>
      <c r="PCR436" s="505"/>
      <c r="PCS436" s="511"/>
      <c r="PCT436" s="512"/>
      <c r="PCU436" s="512"/>
      <c r="PCV436" s="505"/>
      <c r="PCW436" s="505"/>
      <c r="PCX436" s="505"/>
      <c r="PCY436" s="511"/>
      <c r="PCZ436" s="512"/>
      <c r="PDA436" s="512"/>
      <c r="PDB436" s="505"/>
      <c r="PDC436" s="505"/>
      <c r="PDD436" s="505"/>
      <c r="PDE436" s="511"/>
      <c r="PDF436" s="512"/>
      <c r="PDG436" s="512"/>
      <c r="PDH436" s="505"/>
      <c r="PDI436" s="505"/>
      <c r="PDJ436" s="505"/>
      <c r="PDK436" s="511"/>
      <c r="PDL436" s="512"/>
      <c r="PDM436" s="512"/>
      <c r="PDN436" s="505"/>
      <c r="PDO436" s="505"/>
      <c r="PDP436" s="505"/>
      <c r="PDQ436" s="511"/>
      <c r="PDR436" s="512"/>
      <c r="PDS436" s="512"/>
      <c r="PDT436" s="505"/>
      <c r="PDU436" s="505"/>
      <c r="PDV436" s="505"/>
      <c r="PDW436" s="511"/>
      <c r="PDX436" s="512"/>
      <c r="PDY436" s="512"/>
      <c r="PDZ436" s="505"/>
      <c r="PEA436" s="505"/>
      <c r="PEB436" s="505"/>
      <c r="PEC436" s="511"/>
      <c r="PED436" s="512"/>
      <c r="PEE436" s="512"/>
      <c r="PEF436" s="505"/>
      <c r="PEG436" s="505"/>
      <c r="PEH436" s="505"/>
      <c r="PEI436" s="511"/>
      <c r="PEJ436" s="512"/>
      <c r="PEK436" s="512"/>
      <c r="PEL436" s="505"/>
      <c r="PEM436" s="505"/>
      <c r="PEN436" s="505"/>
      <c r="PEO436" s="511"/>
      <c r="PEP436" s="512"/>
      <c r="PEQ436" s="512"/>
      <c r="PER436" s="505"/>
      <c r="PES436" s="505"/>
      <c r="PET436" s="505"/>
      <c r="PEU436" s="511"/>
      <c r="PEV436" s="512"/>
      <c r="PEW436" s="512"/>
      <c r="PEX436" s="505"/>
      <c r="PEY436" s="505"/>
      <c r="PEZ436" s="505"/>
      <c r="PFA436" s="511"/>
      <c r="PFB436" s="512"/>
      <c r="PFC436" s="512"/>
      <c r="PFD436" s="505"/>
      <c r="PFE436" s="505"/>
      <c r="PFF436" s="505"/>
      <c r="PFG436" s="511"/>
      <c r="PFH436" s="512"/>
      <c r="PFI436" s="512"/>
      <c r="PFJ436" s="505"/>
      <c r="PFK436" s="505"/>
      <c r="PFL436" s="505"/>
      <c r="PFM436" s="511"/>
      <c r="PFN436" s="512"/>
      <c r="PFO436" s="512"/>
      <c r="PFP436" s="505"/>
      <c r="PFQ436" s="505"/>
      <c r="PFR436" s="505"/>
      <c r="PFS436" s="511"/>
      <c r="PFT436" s="512"/>
      <c r="PFU436" s="512"/>
      <c r="PFV436" s="505"/>
      <c r="PFW436" s="505"/>
      <c r="PFX436" s="505"/>
      <c r="PFY436" s="511"/>
      <c r="PFZ436" s="512"/>
      <c r="PGA436" s="512"/>
      <c r="PGB436" s="505"/>
      <c r="PGC436" s="505"/>
      <c r="PGD436" s="505"/>
      <c r="PGE436" s="511"/>
      <c r="PGF436" s="512"/>
      <c r="PGG436" s="512"/>
      <c r="PGH436" s="505"/>
      <c r="PGI436" s="505"/>
      <c r="PGJ436" s="505"/>
      <c r="PGK436" s="511"/>
      <c r="PGL436" s="512"/>
      <c r="PGM436" s="512"/>
      <c r="PGN436" s="505"/>
      <c r="PGO436" s="505"/>
      <c r="PGP436" s="505"/>
      <c r="PGQ436" s="511"/>
      <c r="PGR436" s="512"/>
      <c r="PGS436" s="512"/>
      <c r="PGT436" s="505"/>
      <c r="PGU436" s="505"/>
      <c r="PGV436" s="505"/>
      <c r="PGW436" s="511"/>
      <c r="PGX436" s="512"/>
      <c r="PGY436" s="512"/>
      <c r="PGZ436" s="505"/>
      <c r="PHA436" s="505"/>
      <c r="PHB436" s="505"/>
      <c r="PHC436" s="511"/>
      <c r="PHD436" s="512"/>
      <c r="PHE436" s="512"/>
      <c r="PHF436" s="505"/>
      <c r="PHG436" s="505"/>
      <c r="PHH436" s="505"/>
      <c r="PHI436" s="511"/>
      <c r="PHJ436" s="512"/>
      <c r="PHK436" s="512"/>
      <c r="PHL436" s="505"/>
      <c r="PHM436" s="505"/>
      <c r="PHN436" s="505"/>
      <c r="PHO436" s="511"/>
      <c r="PHP436" s="512"/>
      <c r="PHQ436" s="512"/>
      <c r="PHR436" s="505"/>
      <c r="PHS436" s="505"/>
      <c r="PHT436" s="505"/>
      <c r="PHU436" s="511"/>
      <c r="PHV436" s="512"/>
      <c r="PHW436" s="512"/>
      <c r="PHX436" s="505"/>
      <c r="PHY436" s="505"/>
      <c r="PHZ436" s="505"/>
      <c r="PIA436" s="511"/>
      <c r="PIB436" s="512"/>
      <c r="PIC436" s="512"/>
      <c r="PID436" s="505"/>
      <c r="PIE436" s="505"/>
      <c r="PIF436" s="505"/>
      <c r="PIG436" s="511"/>
      <c r="PIH436" s="512"/>
      <c r="PII436" s="512"/>
      <c r="PIJ436" s="505"/>
      <c r="PIK436" s="505"/>
      <c r="PIL436" s="505"/>
      <c r="PIM436" s="511"/>
      <c r="PIN436" s="512"/>
      <c r="PIO436" s="512"/>
      <c r="PIP436" s="505"/>
      <c r="PIQ436" s="505"/>
      <c r="PIR436" s="505"/>
      <c r="PIS436" s="511"/>
      <c r="PIT436" s="512"/>
      <c r="PIU436" s="512"/>
      <c r="PIV436" s="505"/>
      <c r="PIW436" s="505"/>
      <c r="PIX436" s="505"/>
      <c r="PIY436" s="511"/>
      <c r="PIZ436" s="512"/>
      <c r="PJA436" s="512"/>
      <c r="PJB436" s="505"/>
      <c r="PJC436" s="505"/>
      <c r="PJD436" s="505"/>
      <c r="PJE436" s="511"/>
      <c r="PJF436" s="512"/>
      <c r="PJG436" s="512"/>
      <c r="PJH436" s="505"/>
      <c r="PJI436" s="505"/>
      <c r="PJJ436" s="505"/>
      <c r="PJK436" s="511"/>
      <c r="PJL436" s="512"/>
      <c r="PJM436" s="512"/>
      <c r="PJN436" s="505"/>
      <c r="PJO436" s="505"/>
      <c r="PJP436" s="505"/>
      <c r="PJQ436" s="511"/>
      <c r="PJR436" s="512"/>
      <c r="PJS436" s="512"/>
      <c r="PJT436" s="505"/>
      <c r="PJU436" s="505"/>
      <c r="PJV436" s="505"/>
      <c r="PJW436" s="511"/>
      <c r="PJX436" s="512"/>
      <c r="PJY436" s="512"/>
      <c r="PJZ436" s="505"/>
      <c r="PKA436" s="505"/>
      <c r="PKB436" s="505"/>
      <c r="PKC436" s="511"/>
      <c r="PKD436" s="512"/>
      <c r="PKE436" s="512"/>
      <c r="PKF436" s="505"/>
      <c r="PKG436" s="505"/>
      <c r="PKH436" s="505"/>
      <c r="PKI436" s="511"/>
      <c r="PKJ436" s="512"/>
      <c r="PKK436" s="512"/>
      <c r="PKL436" s="505"/>
      <c r="PKM436" s="505"/>
      <c r="PKN436" s="505"/>
      <c r="PKO436" s="511"/>
      <c r="PKP436" s="512"/>
      <c r="PKQ436" s="512"/>
      <c r="PKR436" s="505"/>
      <c r="PKS436" s="505"/>
      <c r="PKT436" s="505"/>
      <c r="PKU436" s="511"/>
      <c r="PKV436" s="512"/>
      <c r="PKW436" s="512"/>
      <c r="PKX436" s="505"/>
      <c r="PKY436" s="505"/>
      <c r="PKZ436" s="505"/>
      <c r="PLA436" s="511"/>
      <c r="PLB436" s="512"/>
      <c r="PLC436" s="512"/>
      <c r="PLD436" s="505"/>
      <c r="PLE436" s="505"/>
      <c r="PLF436" s="505"/>
      <c r="PLG436" s="511"/>
      <c r="PLH436" s="512"/>
      <c r="PLI436" s="512"/>
      <c r="PLJ436" s="505"/>
      <c r="PLK436" s="505"/>
      <c r="PLL436" s="505"/>
      <c r="PLM436" s="511"/>
      <c r="PLN436" s="512"/>
      <c r="PLO436" s="512"/>
      <c r="PLP436" s="505"/>
      <c r="PLQ436" s="505"/>
      <c r="PLR436" s="505"/>
      <c r="PLS436" s="511"/>
      <c r="PLT436" s="512"/>
      <c r="PLU436" s="512"/>
      <c r="PLV436" s="505"/>
      <c r="PLW436" s="505"/>
      <c r="PLX436" s="505"/>
      <c r="PLY436" s="511"/>
      <c r="PLZ436" s="512"/>
      <c r="PMA436" s="512"/>
      <c r="PMB436" s="505"/>
      <c r="PMC436" s="505"/>
      <c r="PMD436" s="505"/>
      <c r="PME436" s="511"/>
      <c r="PMF436" s="512"/>
      <c r="PMG436" s="512"/>
      <c r="PMH436" s="505"/>
      <c r="PMI436" s="505"/>
      <c r="PMJ436" s="505"/>
      <c r="PMK436" s="511"/>
      <c r="PML436" s="512"/>
      <c r="PMM436" s="512"/>
      <c r="PMN436" s="505"/>
      <c r="PMO436" s="505"/>
      <c r="PMP436" s="505"/>
      <c r="PMQ436" s="511"/>
      <c r="PMR436" s="512"/>
      <c r="PMS436" s="512"/>
      <c r="PMT436" s="505"/>
      <c r="PMU436" s="505"/>
      <c r="PMV436" s="505"/>
      <c r="PMW436" s="511"/>
      <c r="PMX436" s="512"/>
      <c r="PMY436" s="512"/>
      <c r="PMZ436" s="505"/>
      <c r="PNA436" s="505"/>
      <c r="PNB436" s="505"/>
      <c r="PNC436" s="511"/>
      <c r="PND436" s="512"/>
      <c r="PNE436" s="512"/>
      <c r="PNF436" s="505"/>
      <c r="PNG436" s="505"/>
      <c r="PNH436" s="505"/>
      <c r="PNI436" s="511"/>
      <c r="PNJ436" s="512"/>
      <c r="PNK436" s="512"/>
      <c r="PNL436" s="505"/>
      <c r="PNM436" s="505"/>
      <c r="PNN436" s="505"/>
      <c r="PNO436" s="511"/>
      <c r="PNP436" s="512"/>
      <c r="PNQ436" s="512"/>
      <c r="PNR436" s="505"/>
      <c r="PNS436" s="505"/>
      <c r="PNT436" s="505"/>
      <c r="PNU436" s="511"/>
      <c r="PNV436" s="512"/>
      <c r="PNW436" s="512"/>
      <c r="PNX436" s="505"/>
      <c r="PNY436" s="505"/>
      <c r="PNZ436" s="505"/>
      <c r="POA436" s="511"/>
      <c r="POB436" s="512"/>
      <c r="POC436" s="512"/>
      <c r="POD436" s="505"/>
      <c r="POE436" s="505"/>
      <c r="POF436" s="505"/>
      <c r="POG436" s="511"/>
      <c r="POH436" s="512"/>
      <c r="POI436" s="512"/>
      <c r="POJ436" s="505"/>
      <c r="POK436" s="505"/>
      <c r="POL436" s="505"/>
      <c r="POM436" s="511"/>
      <c r="PON436" s="512"/>
      <c r="POO436" s="512"/>
      <c r="POP436" s="505"/>
      <c r="POQ436" s="505"/>
      <c r="POR436" s="505"/>
      <c r="POS436" s="511"/>
      <c r="POT436" s="512"/>
      <c r="POU436" s="512"/>
      <c r="POV436" s="505"/>
      <c r="POW436" s="505"/>
      <c r="POX436" s="505"/>
      <c r="POY436" s="511"/>
      <c r="POZ436" s="512"/>
      <c r="PPA436" s="512"/>
      <c r="PPB436" s="505"/>
      <c r="PPC436" s="505"/>
      <c r="PPD436" s="505"/>
      <c r="PPE436" s="511"/>
      <c r="PPF436" s="512"/>
      <c r="PPG436" s="512"/>
      <c r="PPH436" s="505"/>
      <c r="PPI436" s="505"/>
      <c r="PPJ436" s="505"/>
      <c r="PPK436" s="511"/>
      <c r="PPL436" s="512"/>
      <c r="PPM436" s="512"/>
      <c r="PPN436" s="505"/>
      <c r="PPO436" s="505"/>
      <c r="PPP436" s="505"/>
      <c r="PPQ436" s="511"/>
      <c r="PPR436" s="512"/>
      <c r="PPS436" s="512"/>
      <c r="PPT436" s="505"/>
      <c r="PPU436" s="505"/>
      <c r="PPV436" s="505"/>
      <c r="PPW436" s="511"/>
      <c r="PPX436" s="512"/>
      <c r="PPY436" s="512"/>
      <c r="PPZ436" s="505"/>
      <c r="PQA436" s="505"/>
      <c r="PQB436" s="505"/>
      <c r="PQC436" s="511"/>
      <c r="PQD436" s="512"/>
      <c r="PQE436" s="512"/>
      <c r="PQF436" s="505"/>
      <c r="PQG436" s="505"/>
      <c r="PQH436" s="505"/>
      <c r="PQI436" s="511"/>
      <c r="PQJ436" s="512"/>
      <c r="PQK436" s="512"/>
      <c r="PQL436" s="505"/>
      <c r="PQM436" s="505"/>
      <c r="PQN436" s="505"/>
      <c r="PQO436" s="511"/>
      <c r="PQP436" s="512"/>
      <c r="PQQ436" s="512"/>
      <c r="PQR436" s="505"/>
      <c r="PQS436" s="505"/>
      <c r="PQT436" s="505"/>
      <c r="PQU436" s="511"/>
      <c r="PQV436" s="512"/>
      <c r="PQW436" s="512"/>
      <c r="PQX436" s="505"/>
      <c r="PQY436" s="505"/>
      <c r="PQZ436" s="505"/>
      <c r="PRA436" s="511"/>
      <c r="PRB436" s="512"/>
      <c r="PRC436" s="512"/>
      <c r="PRD436" s="505"/>
      <c r="PRE436" s="505"/>
      <c r="PRF436" s="505"/>
      <c r="PRG436" s="511"/>
      <c r="PRH436" s="512"/>
      <c r="PRI436" s="512"/>
      <c r="PRJ436" s="505"/>
      <c r="PRK436" s="505"/>
      <c r="PRL436" s="505"/>
      <c r="PRM436" s="511"/>
      <c r="PRN436" s="512"/>
      <c r="PRO436" s="512"/>
      <c r="PRP436" s="505"/>
      <c r="PRQ436" s="505"/>
      <c r="PRR436" s="505"/>
      <c r="PRS436" s="511"/>
      <c r="PRT436" s="512"/>
      <c r="PRU436" s="512"/>
      <c r="PRV436" s="505"/>
      <c r="PRW436" s="505"/>
      <c r="PRX436" s="505"/>
      <c r="PRY436" s="511"/>
      <c r="PRZ436" s="512"/>
      <c r="PSA436" s="512"/>
      <c r="PSB436" s="505"/>
      <c r="PSC436" s="505"/>
      <c r="PSD436" s="505"/>
      <c r="PSE436" s="511"/>
      <c r="PSF436" s="512"/>
      <c r="PSG436" s="512"/>
      <c r="PSH436" s="505"/>
      <c r="PSI436" s="505"/>
      <c r="PSJ436" s="505"/>
      <c r="PSK436" s="511"/>
      <c r="PSL436" s="512"/>
      <c r="PSM436" s="512"/>
      <c r="PSN436" s="505"/>
      <c r="PSO436" s="505"/>
      <c r="PSP436" s="505"/>
      <c r="PSQ436" s="511"/>
      <c r="PSR436" s="512"/>
      <c r="PSS436" s="512"/>
      <c r="PST436" s="505"/>
      <c r="PSU436" s="505"/>
      <c r="PSV436" s="505"/>
      <c r="PSW436" s="511"/>
      <c r="PSX436" s="512"/>
      <c r="PSY436" s="512"/>
      <c r="PSZ436" s="505"/>
      <c r="PTA436" s="505"/>
      <c r="PTB436" s="505"/>
      <c r="PTC436" s="511"/>
      <c r="PTD436" s="512"/>
      <c r="PTE436" s="512"/>
      <c r="PTF436" s="505"/>
      <c r="PTG436" s="505"/>
      <c r="PTH436" s="505"/>
      <c r="PTI436" s="511"/>
      <c r="PTJ436" s="512"/>
      <c r="PTK436" s="512"/>
      <c r="PTL436" s="505"/>
      <c r="PTM436" s="505"/>
      <c r="PTN436" s="505"/>
      <c r="PTO436" s="511"/>
      <c r="PTP436" s="512"/>
      <c r="PTQ436" s="512"/>
      <c r="PTR436" s="505"/>
      <c r="PTS436" s="505"/>
      <c r="PTT436" s="505"/>
      <c r="PTU436" s="511"/>
      <c r="PTV436" s="512"/>
      <c r="PTW436" s="512"/>
      <c r="PTX436" s="505"/>
      <c r="PTY436" s="505"/>
      <c r="PTZ436" s="505"/>
      <c r="PUA436" s="511"/>
      <c r="PUB436" s="512"/>
      <c r="PUC436" s="512"/>
      <c r="PUD436" s="505"/>
      <c r="PUE436" s="505"/>
      <c r="PUF436" s="505"/>
      <c r="PUG436" s="511"/>
      <c r="PUH436" s="512"/>
      <c r="PUI436" s="512"/>
      <c r="PUJ436" s="505"/>
      <c r="PUK436" s="505"/>
      <c r="PUL436" s="505"/>
      <c r="PUM436" s="511"/>
      <c r="PUN436" s="512"/>
      <c r="PUO436" s="512"/>
      <c r="PUP436" s="505"/>
      <c r="PUQ436" s="505"/>
      <c r="PUR436" s="505"/>
      <c r="PUS436" s="511"/>
      <c r="PUT436" s="512"/>
      <c r="PUU436" s="512"/>
      <c r="PUV436" s="505"/>
      <c r="PUW436" s="505"/>
      <c r="PUX436" s="505"/>
      <c r="PUY436" s="511"/>
      <c r="PUZ436" s="512"/>
      <c r="PVA436" s="512"/>
      <c r="PVB436" s="505"/>
      <c r="PVC436" s="505"/>
      <c r="PVD436" s="505"/>
      <c r="PVE436" s="511"/>
      <c r="PVF436" s="512"/>
      <c r="PVG436" s="512"/>
      <c r="PVH436" s="505"/>
      <c r="PVI436" s="505"/>
      <c r="PVJ436" s="505"/>
      <c r="PVK436" s="511"/>
      <c r="PVL436" s="512"/>
      <c r="PVM436" s="512"/>
      <c r="PVN436" s="505"/>
      <c r="PVO436" s="505"/>
      <c r="PVP436" s="505"/>
      <c r="PVQ436" s="511"/>
      <c r="PVR436" s="512"/>
      <c r="PVS436" s="512"/>
      <c r="PVT436" s="505"/>
      <c r="PVU436" s="505"/>
      <c r="PVV436" s="505"/>
      <c r="PVW436" s="511"/>
      <c r="PVX436" s="512"/>
      <c r="PVY436" s="512"/>
      <c r="PVZ436" s="505"/>
      <c r="PWA436" s="505"/>
      <c r="PWB436" s="505"/>
      <c r="PWC436" s="511"/>
      <c r="PWD436" s="512"/>
      <c r="PWE436" s="512"/>
      <c r="PWF436" s="505"/>
      <c r="PWG436" s="505"/>
      <c r="PWH436" s="505"/>
      <c r="PWI436" s="511"/>
      <c r="PWJ436" s="512"/>
      <c r="PWK436" s="512"/>
      <c r="PWL436" s="505"/>
      <c r="PWM436" s="505"/>
      <c r="PWN436" s="505"/>
      <c r="PWO436" s="511"/>
      <c r="PWP436" s="512"/>
      <c r="PWQ436" s="512"/>
      <c r="PWR436" s="505"/>
      <c r="PWS436" s="505"/>
      <c r="PWT436" s="505"/>
      <c r="PWU436" s="511"/>
      <c r="PWV436" s="512"/>
      <c r="PWW436" s="512"/>
      <c r="PWX436" s="505"/>
      <c r="PWY436" s="505"/>
      <c r="PWZ436" s="505"/>
      <c r="PXA436" s="511"/>
      <c r="PXB436" s="512"/>
      <c r="PXC436" s="512"/>
      <c r="PXD436" s="505"/>
      <c r="PXE436" s="505"/>
      <c r="PXF436" s="505"/>
      <c r="PXG436" s="511"/>
      <c r="PXH436" s="512"/>
      <c r="PXI436" s="512"/>
      <c r="PXJ436" s="505"/>
      <c r="PXK436" s="505"/>
      <c r="PXL436" s="505"/>
      <c r="PXM436" s="511"/>
      <c r="PXN436" s="512"/>
      <c r="PXO436" s="512"/>
      <c r="PXP436" s="505"/>
      <c r="PXQ436" s="505"/>
      <c r="PXR436" s="505"/>
      <c r="PXS436" s="511"/>
      <c r="PXT436" s="512"/>
      <c r="PXU436" s="512"/>
      <c r="PXV436" s="505"/>
      <c r="PXW436" s="505"/>
      <c r="PXX436" s="505"/>
      <c r="PXY436" s="511"/>
      <c r="PXZ436" s="512"/>
      <c r="PYA436" s="512"/>
      <c r="PYB436" s="505"/>
      <c r="PYC436" s="505"/>
      <c r="PYD436" s="505"/>
      <c r="PYE436" s="511"/>
      <c r="PYF436" s="512"/>
      <c r="PYG436" s="512"/>
      <c r="PYH436" s="505"/>
      <c r="PYI436" s="505"/>
      <c r="PYJ436" s="505"/>
      <c r="PYK436" s="511"/>
      <c r="PYL436" s="512"/>
      <c r="PYM436" s="512"/>
      <c r="PYN436" s="505"/>
      <c r="PYO436" s="505"/>
      <c r="PYP436" s="505"/>
      <c r="PYQ436" s="511"/>
      <c r="PYR436" s="512"/>
      <c r="PYS436" s="512"/>
      <c r="PYT436" s="505"/>
      <c r="PYU436" s="505"/>
      <c r="PYV436" s="505"/>
      <c r="PYW436" s="511"/>
      <c r="PYX436" s="512"/>
      <c r="PYY436" s="512"/>
      <c r="PYZ436" s="505"/>
      <c r="PZA436" s="505"/>
      <c r="PZB436" s="505"/>
      <c r="PZC436" s="511"/>
      <c r="PZD436" s="512"/>
      <c r="PZE436" s="512"/>
      <c r="PZF436" s="505"/>
      <c r="PZG436" s="505"/>
      <c r="PZH436" s="505"/>
      <c r="PZI436" s="511"/>
      <c r="PZJ436" s="512"/>
      <c r="PZK436" s="512"/>
      <c r="PZL436" s="505"/>
      <c r="PZM436" s="505"/>
      <c r="PZN436" s="505"/>
      <c r="PZO436" s="511"/>
      <c r="PZP436" s="512"/>
      <c r="PZQ436" s="512"/>
      <c r="PZR436" s="505"/>
      <c r="PZS436" s="505"/>
      <c r="PZT436" s="505"/>
      <c r="PZU436" s="511"/>
      <c r="PZV436" s="512"/>
      <c r="PZW436" s="512"/>
      <c r="PZX436" s="505"/>
      <c r="PZY436" s="505"/>
      <c r="PZZ436" s="505"/>
      <c r="QAA436" s="511"/>
      <c r="QAB436" s="512"/>
      <c r="QAC436" s="512"/>
      <c r="QAD436" s="505"/>
      <c r="QAE436" s="505"/>
      <c r="QAF436" s="505"/>
      <c r="QAG436" s="511"/>
      <c r="QAH436" s="512"/>
      <c r="QAI436" s="512"/>
      <c r="QAJ436" s="505"/>
      <c r="QAK436" s="505"/>
      <c r="QAL436" s="505"/>
      <c r="QAM436" s="511"/>
      <c r="QAN436" s="512"/>
      <c r="QAO436" s="512"/>
      <c r="QAP436" s="505"/>
      <c r="QAQ436" s="505"/>
      <c r="QAR436" s="505"/>
      <c r="QAS436" s="511"/>
      <c r="QAT436" s="512"/>
      <c r="QAU436" s="512"/>
      <c r="QAV436" s="505"/>
      <c r="QAW436" s="505"/>
      <c r="QAX436" s="505"/>
      <c r="QAY436" s="511"/>
      <c r="QAZ436" s="512"/>
      <c r="QBA436" s="512"/>
      <c r="QBB436" s="505"/>
      <c r="QBC436" s="505"/>
      <c r="QBD436" s="505"/>
      <c r="QBE436" s="511"/>
      <c r="QBF436" s="512"/>
      <c r="QBG436" s="512"/>
      <c r="QBH436" s="505"/>
      <c r="QBI436" s="505"/>
      <c r="QBJ436" s="505"/>
      <c r="QBK436" s="511"/>
      <c r="QBL436" s="512"/>
      <c r="QBM436" s="512"/>
      <c r="QBN436" s="505"/>
      <c r="QBO436" s="505"/>
      <c r="QBP436" s="505"/>
      <c r="QBQ436" s="511"/>
      <c r="QBR436" s="512"/>
      <c r="QBS436" s="512"/>
      <c r="QBT436" s="505"/>
      <c r="QBU436" s="505"/>
      <c r="QBV436" s="505"/>
      <c r="QBW436" s="511"/>
      <c r="QBX436" s="512"/>
      <c r="QBY436" s="512"/>
      <c r="QBZ436" s="505"/>
      <c r="QCA436" s="505"/>
      <c r="QCB436" s="505"/>
      <c r="QCC436" s="511"/>
      <c r="QCD436" s="512"/>
      <c r="QCE436" s="512"/>
      <c r="QCF436" s="505"/>
      <c r="QCG436" s="505"/>
      <c r="QCH436" s="505"/>
      <c r="QCI436" s="511"/>
      <c r="QCJ436" s="512"/>
      <c r="QCK436" s="512"/>
      <c r="QCL436" s="505"/>
      <c r="QCM436" s="505"/>
      <c r="QCN436" s="505"/>
      <c r="QCO436" s="511"/>
      <c r="QCP436" s="512"/>
      <c r="QCQ436" s="512"/>
      <c r="QCR436" s="505"/>
      <c r="QCS436" s="505"/>
      <c r="QCT436" s="505"/>
      <c r="QCU436" s="511"/>
      <c r="QCV436" s="512"/>
      <c r="QCW436" s="512"/>
      <c r="QCX436" s="505"/>
      <c r="QCY436" s="505"/>
      <c r="QCZ436" s="505"/>
      <c r="QDA436" s="511"/>
      <c r="QDB436" s="512"/>
      <c r="QDC436" s="512"/>
      <c r="QDD436" s="505"/>
      <c r="QDE436" s="505"/>
      <c r="QDF436" s="505"/>
      <c r="QDG436" s="511"/>
      <c r="QDH436" s="512"/>
      <c r="QDI436" s="512"/>
      <c r="QDJ436" s="505"/>
      <c r="QDK436" s="505"/>
      <c r="QDL436" s="505"/>
      <c r="QDM436" s="511"/>
      <c r="QDN436" s="512"/>
      <c r="QDO436" s="512"/>
      <c r="QDP436" s="505"/>
      <c r="QDQ436" s="505"/>
      <c r="QDR436" s="505"/>
      <c r="QDS436" s="511"/>
      <c r="QDT436" s="512"/>
      <c r="QDU436" s="512"/>
      <c r="QDV436" s="505"/>
      <c r="QDW436" s="505"/>
      <c r="QDX436" s="505"/>
      <c r="QDY436" s="511"/>
      <c r="QDZ436" s="512"/>
      <c r="QEA436" s="512"/>
      <c r="QEB436" s="505"/>
      <c r="QEC436" s="505"/>
      <c r="QED436" s="505"/>
      <c r="QEE436" s="511"/>
      <c r="QEF436" s="512"/>
      <c r="QEG436" s="512"/>
      <c r="QEH436" s="505"/>
      <c r="QEI436" s="505"/>
      <c r="QEJ436" s="505"/>
      <c r="QEK436" s="511"/>
      <c r="QEL436" s="512"/>
      <c r="QEM436" s="512"/>
      <c r="QEN436" s="505"/>
      <c r="QEO436" s="505"/>
      <c r="QEP436" s="505"/>
      <c r="QEQ436" s="511"/>
      <c r="QER436" s="512"/>
      <c r="QES436" s="512"/>
      <c r="QET436" s="505"/>
      <c r="QEU436" s="505"/>
      <c r="QEV436" s="505"/>
      <c r="QEW436" s="511"/>
      <c r="QEX436" s="512"/>
      <c r="QEY436" s="512"/>
      <c r="QEZ436" s="505"/>
      <c r="QFA436" s="505"/>
      <c r="QFB436" s="505"/>
      <c r="QFC436" s="511"/>
      <c r="QFD436" s="512"/>
      <c r="QFE436" s="512"/>
      <c r="QFF436" s="505"/>
      <c r="QFG436" s="505"/>
      <c r="QFH436" s="505"/>
      <c r="QFI436" s="511"/>
      <c r="QFJ436" s="512"/>
      <c r="QFK436" s="512"/>
      <c r="QFL436" s="505"/>
      <c r="QFM436" s="505"/>
      <c r="QFN436" s="505"/>
      <c r="QFO436" s="511"/>
      <c r="QFP436" s="512"/>
      <c r="QFQ436" s="512"/>
      <c r="QFR436" s="505"/>
      <c r="QFS436" s="505"/>
      <c r="QFT436" s="505"/>
      <c r="QFU436" s="511"/>
      <c r="QFV436" s="512"/>
      <c r="QFW436" s="512"/>
      <c r="QFX436" s="505"/>
      <c r="QFY436" s="505"/>
      <c r="QFZ436" s="505"/>
      <c r="QGA436" s="511"/>
      <c r="QGB436" s="512"/>
      <c r="QGC436" s="512"/>
      <c r="QGD436" s="505"/>
      <c r="QGE436" s="505"/>
      <c r="QGF436" s="505"/>
      <c r="QGG436" s="511"/>
      <c r="QGH436" s="512"/>
      <c r="QGI436" s="512"/>
      <c r="QGJ436" s="505"/>
      <c r="QGK436" s="505"/>
      <c r="QGL436" s="505"/>
      <c r="QGM436" s="511"/>
      <c r="QGN436" s="512"/>
      <c r="QGO436" s="512"/>
      <c r="QGP436" s="505"/>
      <c r="QGQ436" s="505"/>
      <c r="QGR436" s="505"/>
      <c r="QGS436" s="511"/>
      <c r="QGT436" s="512"/>
      <c r="QGU436" s="512"/>
      <c r="QGV436" s="505"/>
      <c r="QGW436" s="505"/>
      <c r="QGX436" s="505"/>
      <c r="QGY436" s="511"/>
      <c r="QGZ436" s="512"/>
      <c r="QHA436" s="512"/>
      <c r="QHB436" s="505"/>
      <c r="QHC436" s="505"/>
      <c r="QHD436" s="505"/>
      <c r="QHE436" s="511"/>
      <c r="QHF436" s="512"/>
      <c r="QHG436" s="512"/>
      <c r="QHH436" s="505"/>
      <c r="QHI436" s="505"/>
      <c r="QHJ436" s="505"/>
      <c r="QHK436" s="511"/>
      <c r="QHL436" s="512"/>
      <c r="QHM436" s="512"/>
      <c r="QHN436" s="505"/>
      <c r="QHO436" s="505"/>
      <c r="QHP436" s="505"/>
      <c r="QHQ436" s="511"/>
      <c r="QHR436" s="512"/>
      <c r="QHS436" s="512"/>
      <c r="QHT436" s="505"/>
      <c r="QHU436" s="505"/>
      <c r="QHV436" s="505"/>
      <c r="QHW436" s="511"/>
      <c r="QHX436" s="512"/>
      <c r="QHY436" s="512"/>
      <c r="QHZ436" s="505"/>
      <c r="QIA436" s="505"/>
      <c r="QIB436" s="505"/>
      <c r="QIC436" s="511"/>
      <c r="QID436" s="512"/>
      <c r="QIE436" s="512"/>
      <c r="QIF436" s="505"/>
      <c r="QIG436" s="505"/>
      <c r="QIH436" s="505"/>
      <c r="QII436" s="511"/>
      <c r="QIJ436" s="512"/>
      <c r="QIK436" s="512"/>
      <c r="QIL436" s="505"/>
      <c r="QIM436" s="505"/>
      <c r="QIN436" s="505"/>
      <c r="QIO436" s="511"/>
      <c r="QIP436" s="512"/>
      <c r="QIQ436" s="512"/>
      <c r="QIR436" s="505"/>
      <c r="QIS436" s="505"/>
      <c r="QIT436" s="505"/>
      <c r="QIU436" s="511"/>
      <c r="QIV436" s="512"/>
      <c r="QIW436" s="512"/>
      <c r="QIX436" s="505"/>
      <c r="QIY436" s="505"/>
      <c r="QIZ436" s="505"/>
      <c r="QJA436" s="511"/>
      <c r="QJB436" s="512"/>
      <c r="QJC436" s="512"/>
      <c r="QJD436" s="505"/>
      <c r="QJE436" s="505"/>
      <c r="QJF436" s="505"/>
      <c r="QJG436" s="511"/>
      <c r="QJH436" s="512"/>
      <c r="QJI436" s="512"/>
      <c r="QJJ436" s="505"/>
      <c r="QJK436" s="505"/>
      <c r="QJL436" s="505"/>
      <c r="QJM436" s="511"/>
      <c r="QJN436" s="512"/>
      <c r="QJO436" s="512"/>
      <c r="QJP436" s="505"/>
      <c r="QJQ436" s="505"/>
      <c r="QJR436" s="505"/>
      <c r="QJS436" s="511"/>
      <c r="QJT436" s="512"/>
      <c r="QJU436" s="512"/>
      <c r="QJV436" s="505"/>
      <c r="QJW436" s="505"/>
      <c r="QJX436" s="505"/>
      <c r="QJY436" s="511"/>
      <c r="QJZ436" s="512"/>
      <c r="QKA436" s="512"/>
      <c r="QKB436" s="505"/>
      <c r="QKC436" s="505"/>
      <c r="QKD436" s="505"/>
      <c r="QKE436" s="511"/>
      <c r="QKF436" s="512"/>
      <c r="QKG436" s="512"/>
      <c r="QKH436" s="505"/>
      <c r="QKI436" s="505"/>
      <c r="QKJ436" s="505"/>
      <c r="QKK436" s="511"/>
      <c r="QKL436" s="512"/>
      <c r="QKM436" s="512"/>
      <c r="QKN436" s="505"/>
      <c r="QKO436" s="505"/>
      <c r="QKP436" s="505"/>
      <c r="QKQ436" s="511"/>
      <c r="QKR436" s="512"/>
      <c r="QKS436" s="512"/>
      <c r="QKT436" s="505"/>
      <c r="QKU436" s="505"/>
      <c r="QKV436" s="505"/>
      <c r="QKW436" s="511"/>
      <c r="QKX436" s="512"/>
      <c r="QKY436" s="512"/>
      <c r="QKZ436" s="505"/>
      <c r="QLA436" s="505"/>
      <c r="QLB436" s="505"/>
      <c r="QLC436" s="511"/>
      <c r="QLD436" s="512"/>
      <c r="QLE436" s="512"/>
      <c r="QLF436" s="505"/>
      <c r="QLG436" s="505"/>
      <c r="QLH436" s="505"/>
      <c r="QLI436" s="511"/>
      <c r="QLJ436" s="512"/>
      <c r="QLK436" s="512"/>
      <c r="QLL436" s="505"/>
      <c r="QLM436" s="505"/>
      <c r="QLN436" s="505"/>
      <c r="QLO436" s="511"/>
      <c r="QLP436" s="512"/>
      <c r="QLQ436" s="512"/>
      <c r="QLR436" s="505"/>
      <c r="QLS436" s="505"/>
      <c r="QLT436" s="505"/>
      <c r="QLU436" s="511"/>
      <c r="QLV436" s="512"/>
      <c r="QLW436" s="512"/>
      <c r="QLX436" s="505"/>
      <c r="QLY436" s="505"/>
      <c r="QLZ436" s="505"/>
      <c r="QMA436" s="511"/>
      <c r="QMB436" s="512"/>
      <c r="QMC436" s="512"/>
      <c r="QMD436" s="505"/>
      <c r="QME436" s="505"/>
      <c r="QMF436" s="505"/>
      <c r="QMG436" s="511"/>
      <c r="QMH436" s="512"/>
      <c r="QMI436" s="512"/>
      <c r="QMJ436" s="505"/>
      <c r="QMK436" s="505"/>
      <c r="QML436" s="505"/>
      <c r="QMM436" s="511"/>
      <c r="QMN436" s="512"/>
      <c r="QMO436" s="512"/>
      <c r="QMP436" s="505"/>
      <c r="QMQ436" s="505"/>
      <c r="QMR436" s="505"/>
      <c r="QMS436" s="511"/>
      <c r="QMT436" s="512"/>
      <c r="QMU436" s="512"/>
      <c r="QMV436" s="505"/>
      <c r="QMW436" s="505"/>
      <c r="QMX436" s="505"/>
      <c r="QMY436" s="511"/>
      <c r="QMZ436" s="512"/>
      <c r="QNA436" s="512"/>
      <c r="QNB436" s="505"/>
      <c r="QNC436" s="505"/>
      <c r="QND436" s="505"/>
      <c r="QNE436" s="511"/>
      <c r="QNF436" s="512"/>
      <c r="QNG436" s="512"/>
      <c r="QNH436" s="505"/>
      <c r="QNI436" s="505"/>
      <c r="QNJ436" s="505"/>
      <c r="QNK436" s="511"/>
      <c r="QNL436" s="512"/>
      <c r="QNM436" s="512"/>
      <c r="QNN436" s="505"/>
      <c r="QNO436" s="505"/>
      <c r="QNP436" s="505"/>
      <c r="QNQ436" s="511"/>
      <c r="QNR436" s="512"/>
      <c r="QNS436" s="512"/>
      <c r="QNT436" s="505"/>
      <c r="QNU436" s="505"/>
      <c r="QNV436" s="505"/>
      <c r="QNW436" s="511"/>
      <c r="QNX436" s="512"/>
      <c r="QNY436" s="512"/>
      <c r="QNZ436" s="505"/>
      <c r="QOA436" s="505"/>
      <c r="QOB436" s="505"/>
      <c r="QOC436" s="511"/>
      <c r="QOD436" s="512"/>
      <c r="QOE436" s="512"/>
      <c r="QOF436" s="505"/>
      <c r="QOG436" s="505"/>
      <c r="QOH436" s="505"/>
      <c r="QOI436" s="511"/>
      <c r="QOJ436" s="512"/>
      <c r="QOK436" s="512"/>
      <c r="QOL436" s="505"/>
      <c r="QOM436" s="505"/>
      <c r="QON436" s="505"/>
      <c r="QOO436" s="511"/>
      <c r="QOP436" s="512"/>
      <c r="QOQ436" s="512"/>
      <c r="QOR436" s="505"/>
      <c r="QOS436" s="505"/>
      <c r="QOT436" s="505"/>
      <c r="QOU436" s="511"/>
      <c r="QOV436" s="512"/>
      <c r="QOW436" s="512"/>
      <c r="QOX436" s="505"/>
      <c r="QOY436" s="505"/>
      <c r="QOZ436" s="505"/>
      <c r="QPA436" s="511"/>
      <c r="QPB436" s="512"/>
      <c r="QPC436" s="512"/>
      <c r="QPD436" s="505"/>
      <c r="QPE436" s="505"/>
      <c r="QPF436" s="505"/>
      <c r="QPG436" s="511"/>
      <c r="QPH436" s="512"/>
      <c r="QPI436" s="512"/>
      <c r="QPJ436" s="505"/>
      <c r="QPK436" s="505"/>
      <c r="QPL436" s="505"/>
      <c r="QPM436" s="511"/>
      <c r="QPN436" s="512"/>
      <c r="QPO436" s="512"/>
      <c r="QPP436" s="505"/>
      <c r="QPQ436" s="505"/>
      <c r="QPR436" s="505"/>
      <c r="QPS436" s="511"/>
      <c r="QPT436" s="512"/>
      <c r="QPU436" s="512"/>
      <c r="QPV436" s="505"/>
      <c r="QPW436" s="505"/>
      <c r="QPX436" s="505"/>
      <c r="QPY436" s="511"/>
      <c r="QPZ436" s="512"/>
      <c r="QQA436" s="512"/>
      <c r="QQB436" s="505"/>
      <c r="QQC436" s="505"/>
      <c r="QQD436" s="505"/>
      <c r="QQE436" s="511"/>
      <c r="QQF436" s="512"/>
      <c r="QQG436" s="512"/>
      <c r="QQH436" s="505"/>
      <c r="QQI436" s="505"/>
      <c r="QQJ436" s="505"/>
      <c r="QQK436" s="511"/>
      <c r="QQL436" s="512"/>
      <c r="QQM436" s="512"/>
      <c r="QQN436" s="505"/>
      <c r="QQO436" s="505"/>
      <c r="QQP436" s="505"/>
      <c r="QQQ436" s="511"/>
      <c r="QQR436" s="512"/>
      <c r="QQS436" s="512"/>
      <c r="QQT436" s="505"/>
      <c r="QQU436" s="505"/>
      <c r="QQV436" s="505"/>
      <c r="QQW436" s="511"/>
      <c r="QQX436" s="512"/>
      <c r="QQY436" s="512"/>
      <c r="QQZ436" s="505"/>
      <c r="QRA436" s="505"/>
      <c r="QRB436" s="505"/>
      <c r="QRC436" s="511"/>
      <c r="QRD436" s="512"/>
      <c r="QRE436" s="512"/>
      <c r="QRF436" s="505"/>
      <c r="QRG436" s="505"/>
      <c r="QRH436" s="505"/>
      <c r="QRI436" s="511"/>
      <c r="QRJ436" s="512"/>
      <c r="QRK436" s="512"/>
      <c r="QRL436" s="505"/>
      <c r="QRM436" s="505"/>
      <c r="QRN436" s="505"/>
      <c r="QRO436" s="511"/>
      <c r="QRP436" s="512"/>
      <c r="QRQ436" s="512"/>
      <c r="QRR436" s="505"/>
      <c r="QRS436" s="505"/>
      <c r="QRT436" s="505"/>
      <c r="QRU436" s="511"/>
      <c r="QRV436" s="512"/>
      <c r="QRW436" s="512"/>
      <c r="QRX436" s="505"/>
      <c r="QRY436" s="505"/>
      <c r="QRZ436" s="505"/>
      <c r="QSA436" s="511"/>
      <c r="QSB436" s="512"/>
      <c r="QSC436" s="512"/>
      <c r="QSD436" s="505"/>
      <c r="QSE436" s="505"/>
      <c r="QSF436" s="505"/>
      <c r="QSG436" s="511"/>
      <c r="QSH436" s="512"/>
      <c r="QSI436" s="512"/>
      <c r="QSJ436" s="505"/>
      <c r="QSK436" s="505"/>
      <c r="QSL436" s="505"/>
      <c r="QSM436" s="511"/>
      <c r="QSN436" s="512"/>
      <c r="QSO436" s="512"/>
      <c r="QSP436" s="505"/>
      <c r="QSQ436" s="505"/>
      <c r="QSR436" s="505"/>
      <c r="QSS436" s="511"/>
      <c r="QST436" s="512"/>
      <c r="QSU436" s="512"/>
      <c r="QSV436" s="505"/>
      <c r="QSW436" s="505"/>
      <c r="QSX436" s="505"/>
      <c r="QSY436" s="511"/>
      <c r="QSZ436" s="512"/>
      <c r="QTA436" s="512"/>
      <c r="QTB436" s="505"/>
      <c r="QTC436" s="505"/>
      <c r="QTD436" s="505"/>
      <c r="QTE436" s="511"/>
      <c r="QTF436" s="512"/>
      <c r="QTG436" s="512"/>
      <c r="QTH436" s="505"/>
      <c r="QTI436" s="505"/>
      <c r="QTJ436" s="505"/>
      <c r="QTK436" s="511"/>
      <c r="QTL436" s="512"/>
      <c r="QTM436" s="512"/>
      <c r="QTN436" s="505"/>
      <c r="QTO436" s="505"/>
      <c r="QTP436" s="505"/>
      <c r="QTQ436" s="511"/>
      <c r="QTR436" s="512"/>
      <c r="QTS436" s="512"/>
      <c r="QTT436" s="505"/>
      <c r="QTU436" s="505"/>
      <c r="QTV436" s="505"/>
      <c r="QTW436" s="511"/>
      <c r="QTX436" s="512"/>
      <c r="QTY436" s="512"/>
      <c r="QTZ436" s="505"/>
      <c r="QUA436" s="505"/>
      <c r="QUB436" s="505"/>
      <c r="QUC436" s="511"/>
      <c r="QUD436" s="512"/>
      <c r="QUE436" s="512"/>
      <c r="QUF436" s="505"/>
      <c r="QUG436" s="505"/>
      <c r="QUH436" s="505"/>
      <c r="QUI436" s="511"/>
      <c r="QUJ436" s="512"/>
      <c r="QUK436" s="512"/>
      <c r="QUL436" s="505"/>
      <c r="QUM436" s="505"/>
      <c r="QUN436" s="505"/>
      <c r="QUO436" s="511"/>
      <c r="QUP436" s="512"/>
      <c r="QUQ436" s="512"/>
      <c r="QUR436" s="505"/>
      <c r="QUS436" s="505"/>
      <c r="QUT436" s="505"/>
      <c r="QUU436" s="511"/>
      <c r="QUV436" s="512"/>
      <c r="QUW436" s="512"/>
      <c r="QUX436" s="505"/>
      <c r="QUY436" s="505"/>
      <c r="QUZ436" s="505"/>
      <c r="QVA436" s="511"/>
      <c r="QVB436" s="512"/>
      <c r="QVC436" s="512"/>
      <c r="QVD436" s="505"/>
      <c r="QVE436" s="505"/>
      <c r="QVF436" s="505"/>
      <c r="QVG436" s="511"/>
      <c r="QVH436" s="512"/>
      <c r="QVI436" s="512"/>
      <c r="QVJ436" s="505"/>
      <c r="QVK436" s="505"/>
      <c r="QVL436" s="505"/>
      <c r="QVM436" s="511"/>
      <c r="QVN436" s="512"/>
      <c r="QVO436" s="512"/>
      <c r="QVP436" s="505"/>
      <c r="QVQ436" s="505"/>
      <c r="QVR436" s="505"/>
      <c r="QVS436" s="511"/>
      <c r="QVT436" s="512"/>
      <c r="QVU436" s="512"/>
      <c r="QVV436" s="505"/>
      <c r="QVW436" s="505"/>
      <c r="QVX436" s="505"/>
      <c r="QVY436" s="511"/>
      <c r="QVZ436" s="512"/>
      <c r="QWA436" s="512"/>
      <c r="QWB436" s="505"/>
      <c r="QWC436" s="505"/>
      <c r="QWD436" s="505"/>
      <c r="QWE436" s="511"/>
      <c r="QWF436" s="512"/>
      <c r="QWG436" s="512"/>
      <c r="QWH436" s="505"/>
      <c r="QWI436" s="505"/>
      <c r="QWJ436" s="505"/>
      <c r="QWK436" s="511"/>
      <c r="QWL436" s="512"/>
      <c r="QWM436" s="512"/>
      <c r="QWN436" s="505"/>
      <c r="QWO436" s="505"/>
      <c r="QWP436" s="505"/>
      <c r="QWQ436" s="511"/>
      <c r="QWR436" s="512"/>
      <c r="QWS436" s="512"/>
      <c r="QWT436" s="505"/>
      <c r="QWU436" s="505"/>
      <c r="QWV436" s="505"/>
      <c r="QWW436" s="511"/>
      <c r="QWX436" s="512"/>
      <c r="QWY436" s="512"/>
      <c r="QWZ436" s="505"/>
      <c r="QXA436" s="505"/>
      <c r="QXB436" s="505"/>
      <c r="QXC436" s="511"/>
      <c r="QXD436" s="512"/>
      <c r="QXE436" s="512"/>
      <c r="QXF436" s="505"/>
      <c r="QXG436" s="505"/>
      <c r="QXH436" s="505"/>
      <c r="QXI436" s="511"/>
      <c r="QXJ436" s="512"/>
      <c r="QXK436" s="512"/>
      <c r="QXL436" s="505"/>
      <c r="QXM436" s="505"/>
      <c r="QXN436" s="505"/>
      <c r="QXO436" s="511"/>
      <c r="QXP436" s="512"/>
      <c r="QXQ436" s="512"/>
      <c r="QXR436" s="505"/>
      <c r="QXS436" s="505"/>
      <c r="QXT436" s="505"/>
      <c r="QXU436" s="511"/>
      <c r="QXV436" s="512"/>
      <c r="QXW436" s="512"/>
      <c r="QXX436" s="505"/>
      <c r="QXY436" s="505"/>
      <c r="QXZ436" s="505"/>
      <c r="QYA436" s="511"/>
      <c r="QYB436" s="512"/>
      <c r="QYC436" s="512"/>
      <c r="QYD436" s="505"/>
      <c r="QYE436" s="505"/>
      <c r="QYF436" s="505"/>
      <c r="QYG436" s="511"/>
      <c r="QYH436" s="512"/>
      <c r="QYI436" s="512"/>
      <c r="QYJ436" s="505"/>
      <c r="QYK436" s="505"/>
      <c r="QYL436" s="505"/>
      <c r="QYM436" s="511"/>
      <c r="QYN436" s="512"/>
      <c r="QYO436" s="512"/>
      <c r="QYP436" s="505"/>
      <c r="QYQ436" s="505"/>
      <c r="QYR436" s="505"/>
      <c r="QYS436" s="511"/>
      <c r="QYT436" s="512"/>
      <c r="QYU436" s="512"/>
      <c r="QYV436" s="505"/>
      <c r="QYW436" s="505"/>
      <c r="QYX436" s="505"/>
      <c r="QYY436" s="511"/>
      <c r="QYZ436" s="512"/>
      <c r="QZA436" s="512"/>
      <c r="QZB436" s="505"/>
      <c r="QZC436" s="505"/>
      <c r="QZD436" s="505"/>
      <c r="QZE436" s="511"/>
      <c r="QZF436" s="512"/>
      <c r="QZG436" s="512"/>
      <c r="QZH436" s="505"/>
      <c r="QZI436" s="505"/>
      <c r="QZJ436" s="505"/>
      <c r="QZK436" s="511"/>
      <c r="QZL436" s="512"/>
      <c r="QZM436" s="512"/>
      <c r="QZN436" s="505"/>
      <c r="QZO436" s="505"/>
      <c r="QZP436" s="505"/>
      <c r="QZQ436" s="511"/>
      <c r="QZR436" s="512"/>
      <c r="QZS436" s="512"/>
      <c r="QZT436" s="505"/>
      <c r="QZU436" s="505"/>
      <c r="QZV436" s="505"/>
      <c r="QZW436" s="511"/>
      <c r="QZX436" s="512"/>
      <c r="QZY436" s="512"/>
      <c r="QZZ436" s="505"/>
      <c r="RAA436" s="505"/>
      <c r="RAB436" s="505"/>
      <c r="RAC436" s="511"/>
      <c r="RAD436" s="512"/>
      <c r="RAE436" s="512"/>
      <c r="RAF436" s="505"/>
      <c r="RAG436" s="505"/>
      <c r="RAH436" s="505"/>
      <c r="RAI436" s="511"/>
      <c r="RAJ436" s="512"/>
      <c r="RAK436" s="512"/>
      <c r="RAL436" s="505"/>
      <c r="RAM436" s="505"/>
      <c r="RAN436" s="505"/>
      <c r="RAO436" s="511"/>
      <c r="RAP436" s="512"/>
      <c r="RAQ436" s="512"/>
      <c r="RAR436" s="505"/>
      <c r="RAS436" s="505"/>
      <c r="RAT436" s="505"/>
      <c r="RAU436" s="511"/>
      <c r="RAV436" s="512"/>
      <c r="RAW436" s="512"/>
      <c r="RAX436" s="505"/>
      <c r="RAY436" s="505"/>
      <c r="RAZ436" s="505"/>
      <c r="RBA436" s="511"/>
      <c r="RBB436" s="512"/>
      <c r="RBC436" s="512"/>
      <c r="RBD436" s="505"/>
      <c r="RBE436" s="505"/>
      <c r="RBF436" s="505"/>
      <c r="RBG436" s="511"/>
      <c r="RBH436" s="512"/>
      <c r="RBI436" s="512"/>
      <c r="RBJ436" s="505"/>
      <c r="RBK436" s="505"/>
      <c r="RBL436" s="505"/>
      <c r="RBM436" s="511"/>
      <c r="RBN436" s="512"/>
      <c r="RBO436" s="512"/>
      <c r="RBP436" s="505"/>
      <c r="RBQ436" s="505"/>
      <c r="RBR436" s="505"/>
      <c r="RBS436" s="511"/>
      <c r="RBT436" s="512"/>
      <c r="RBU436" s="512"/>
      <c r="RBV436" s="505"/>
      <c r="RBW436" s="505"/>
      <c r="RBX436" s="505"/>
      <c r="RBY436" s="511"/>
      <c r="RBZ436" s="512"/>
      <c r="RCA436" s="512"/>
      <c r="RCB436" s="505"/>
      <c r="RCC436" s="505"/>
      <c r="RCD436" s="505"/>
      <c r="RCE436" s="511"/>
      <c r="RCF436" s="512"/>
      <c r="RCG436" s="512"/>
      <c r="RCH436" s="505"/>
      <c r="RCI436" s="505"/>
      <c r="RCJ436" s="505"/>
      <c r="RCK436" s="511"/>
      <c r="RCL436" s="512"/>
      <c r="RCM436" s="512"/>
      <c r="RCN436" s="505"/>
      <c r="RCO436" s="505"/>
      <c r="RCP436" s="505"/>
      <c r="RCQ436" s="511"/>
      <c r="RCR436" s="512"/>
      <c r="RCS436" s="512"/>
      <c r="RCT436" s="505"/>
      <c r="RCU436" s="505"/>
      <c r="RCV436" s="505"/>
      <c r="RCW436" s="511"/>
      <c r="RCX436" s="512"/>
      <c r="RCY436" s="512"/>
      <c r="RCZ436" s="505"/>
      <c r="RDA436" s="505"/>
      <c r="RDB436" s="505"/>
      <c r="RDC436" s="511"/>
      <c r="RDD436" s="512"/>
      <c r="RDE436" s="512"/>
      <c r="RDF436" s="505"/>
      <c r="RDG436" s="505"/>
      <c r="RDH436" s="505"/>
      <c r="RDI436" s="511"/>
      <c r="RDJ436" s="512"/>
      <c r="RDK436" s="512"/>
      <c r="RDL436" s="505"/>
      <c r="RDM436" s="505"/>
      <c r="RDN436" s="505"/>
      <c r="RDO436" s="511"/>
      <c r="RDP436" s="512"/>
      <c r="RDQ436" s="512"/>
      <c r="RDR436" s="505"/>
      <c r="RDS436" s="505"/>
      <c r="RDT436" s="505"/>
      <c r="RDU436" s="511"/>
      <c r="RDV436" s="512"/>
      <c r="RDW436" s="512"/>
      <c r="RDX436" s="505"/>
      <c r="RDY436" s="505"/>
      <c r="RDZ436" s="505"/>
      <c r="REA436" s="511"/>
      <c r="REB436" s="512"/>
      <c r="REC436" s="512"/>
      <c r="RED436" s="505"/>
      <c r="REE436" s="505"/>
      <c r="REF436" s="505"/>
      <c r="REG436" s="511"/>
      <c r="REH436" s="512"/>
      <c r="REI436" s="512"/>
      <c r="REJ436" s="505"/>
      <c r="REK436" s="505"/>
      <c r="REL436" s="505"/>
      <c r="REM436" s="511"/>
      <c r="REN436" s="512"/>
      <c r="REO436" s="512"/>
      <c r="REP436" s="505"/>
      <c r="REQ436" s="505"/>
      <c r="RER436" s="505"/>
      <c r="RES436" s="511"/>
      <c r="RET436" s="512"/>
      <c r="REU436" s="512"/>
      <c r="REV436" s="505"/>
      <c r="REW436" s="505"/>
      <c r="REX436" s="505"/>
      <c r="REY436" s="511"/>
      <c r="REZ436" s="512"/>
      <c r="RFA436" s="512"/>
      <c r="RFB436" s="505"/>
      <c r="RFC436" s="505"/>
      <c r="RFD436" s="505"/>
      <c r="RFE436" s="511"/>
      <c r="RFF436" s="512"/>
      <c r="RFG436" s="512"/>
      <c r="RFH436" s="505"/>
      <c r="RFI436" s="505"/>
      <c r="RFJ436" s="505"/>
      <c r="RFK436" s="511"/>
      <c r="RFL436" s="512"/>
      <c r="RFM436" s="512"/>
      <c r="RFN436" s="505"/>
      <c r="RFO436" s="505"/>
      <c r="RFP436" s="505"/>
      <c r="RFQ436" s="511"/>
      <c r="RFR436" s="512"/>
      <c r="RFS436" s="512"/>
      <c r="RFT436" s="505"/>
      <c r="RFU436" s="505"/>
      <c r="RFV436" s="505"/>
      <c r="RFW436" s="511"/>
      <c r="RFX436" s="512"/>
      <c r="RFY436" s="512"/>
      <c r="RFZ436" s="505"/>
      <c r="RGA436" s="505"/>
      <c r="RGB436" s="505"/>
      <c r="RGC436" s="511"/>
      <c r="RGD436" s="512"/>
      <c r="RGE436" s="512"/>
      <c r="RGF436" s="505"/>
      <c r="RGG436" s="505"/>
      <c r="RGH436" s="505"/>
      <c r="RGI436" s="511"/>
      <c r="RGJ436" s="512"/>
      <c r="RGK436" s="512"/>
      <c r="RGL436" s="505"/>
      <c r="RGM436" s="505"/>
      <c r="RGN436" s="505"/>
      <c r="RGO436" s="511"/>
      <c r="RGP436" s="512"/>
      <c r="RGQ436" s="512"/>
      <c r="RGR436" s="505"/>
      <c r="RGS436" s="505"/>
      <c r="RGT436" s="505"/>
      <c r="RGU436" s="511"/>
      <c r="RGV436" s="512"/>
      <c r="RGW436" s="512"/>
      <c r="RGX436" s="505"/>
      <c r="RGY436" s="505"/>
      <c r="RGZ436" s="505"/>
      <c r="RHA436" s="511"/>
      <c r="RHB436" s="512"/>
      <c r="RHC436" s="512"/>
      <c r="RHD436" s="505"/>
      <c r="RHE436" s="505"/>
      <c r="RHF436" s="505"/>
      <c r="RHG436" s="511"/>
      <c r="RHH436" s="512"/>
      <c r="RHI436" s="512"/>
      <c r="RHJ436" s="505"/>
      <c r="RHK436" s="505"/>
      <c r="RHL436" s="505"/>
      <c r="RHM436" s="511"/>
      <c r="RHN436" s="512"/>
      <c r="RHO436" s="512"/>
      <c r="RHP436" s="505"/>
      <c r="RHQ436" s="505"/>
      <c r="RHR436" s="505"/>
      <c r="RHS436" s="511"/>
      <c r="RHT436" s="512"/>
      <c r="RHU436" s="512"/>
      <c r="RHV436" s="505"/>
      <c r="RHW436" s="505"/>
      <c r="RHX436" s="505"/>
      <c r="RHY436" s="511"/>
      <c r="RHZ436" s="512"/>
      <c r="RIA436" s="512"/>
      <c r="RIB436" s="505"/>
      <c r="RIC436" s="505"/>
      <c r="RID436" s="505"/>
      <c r="RIE436" s="511"/>
      <c r="RIF436" s="512"/>
      <c r="RIG436" s="512"/>
      <c r="RIH436" s="505"/>
      <c r="RII436" s="505"/>
      <c r="RIJ436" s="505"/>
      <c r="RIK436" s="511"/>
      <c r="RIL436" s="512"/>
      <c r="RIM436" s="512"/>
      <c r="RIN436" s="505"/>
      <c r="RIO436" s="505"/>
      <c r="RIP436" s="505"/>
      <c r="RIQ436" s="511"/>
      <c r="RIR436" s="512"/>
      <c r="RIS436" s="512"/>
      <c r="RIT436" s="505"/>
      <c r="RIU436" s="505"/>
      <c r="RIV436" s="505"/>
      <c r="RIW436" s="511"/>
      <c r="RIX436" s="512"/>
      <c r="RIY436" s="512"/>
      <c r="RIZ436" s="505"/>
      <c r="RJA436" s="505"/>
      <c r="RJB436" s="505"/>
      <c r="RJC436" s="511"/>
      <c r="RJD436" s="512"/>
      <c r="RJE436" s="512"/>
      <c r="RJF436" s="505"/>
      <c r="RJG436" s="505"/>
      <c r="RJH436" s="505"/>
      <c r="RJI436" s="511"/>
      <c r="RJJ436" s="512"/>
      <c r="RJK436" s="512"/>
      <c r="RJL436" s="505"/>
      <c r="RJM436" s="505"/>
      <c r="RJN436" s="505"/>
      <c r="RJO436" s="511"/>
      <c r="RJP436" s="512"/>
      <c r="RJQ436" s="512"/>
      <c r="RJR436" s="505"/>
      <c r="RJS436" s="505"/>
      <c r="RJT436" s="505"/>
      <c r="RJU436" s="511"/>
      <c r="RJV436" s="512"/>
      <c r="RJW436" s="512"/>
      <c r="RJX436" s="505"/>
      <c r="RJY436" s="505"/>
      <c r="RJZ436" s="505"/>
      <c r="RKA436" s="511"/>
      <c r="RKB436" s="512"/>
      <c r="RKC436" s="512"/>
      <c r="RKD436" s="505"/>
      <c r="RKE436" s="505"/>
      <c r="RKF436" s="505"/>
      <c r="RKG436" s="511"/>
      <c r="RKH436" s="512"/>
      <c r="RKI436" s="512"/>
      <c r="RKJ436" s="505"/>
      <c r="RKK436" s="505"/>
      <c r="RKL436" s="505"/>
      <c r="RKM436" s="511"/>
      <c r="RKN436" s="512"/>
      <c r="RKO436" s="512"/>
      <c r="RKP436" s="505"/>
      <c r="RKQ436" s="505"/>
      <c r="RKR436" s="505"/>
      <c r="RKS436" s="511"/>
      <c r="RKT436" s="512"/>
      <c r="RKU436" s="512"/>
      <c r="RKV436" s="505"/>
      <c r="RKW436" s="505"/>
      <c r="RKX436" s="505"/>
      <c r="RKY436" s="511"/>
      <c r="RKZ436" s="512"/>
      <c r="RLA436" s="512"/>
      <c r="RLB436" s="505"/>
      <c r="RLC436" s="505"/>
      <c r="RLD436" s="505"/>
      <c r="RLE436" s="511"/>
      <c r="RLF436" s="512"/>
      <c r="RLG436" s="512"/>
      <c r="RLH436" s="505"/>
      <c r="RLI436" s="505"/>
      <c r="RLJ436" s="505"/>
      <c r="RLK436" s="511"/>
      <c r="RLL436" s="512"/>
      <c r="RLM436" s="512"/>
      <c r="RLN436" s="505"/>
      <c r="RLO436" s="505"/>
      <c r="RLP436" s="505"/>
      <c r="RLQ436" s="511"/>
      <c r="RLR436" s="512"/>
      <c r="RLS436" s="512"/>
      <c r="RLT436" s="505"/>
      <c r="RLU436" s="505"/>
      <c r="RLV436" s="505"/>
      <c r="RLW436" s="511"/>
      <c r="RLX436" s="512"/>
      <c r="RLY436" s="512"/>
      <c r="RLZ436" s="505"/>
      <c r="RMA436" s="505"/>
      <c r="RMB436" s="505"/>
      <c r="RMC436" s="511"/>
      <c r="RMD436" s="512"/>
      <c r="RME436" s="512"/>
      <c r="RMF436" s="505"/>
      <c r="RMG436" s="505"/>
      <c r="RMH436" s="505"/>
      <c r="RMI436" s="511"/>
      <c r="RMJ436" s="512"/>
      <c r="RMK436" s="512"/>
      <c r="RML436" s="505"/>
      <c r="RMM436" s="505"/>
      <c r="RMN436" s="505"/>
      <c r="RMO436" s="511"/>
      <c r="RMP436" s="512"/>
      <c r="RMQ436" s="512"/>
      <c r="RMR436" s="505"/>
      <c r="RMS436" s="505"/>
      <c r="RMT436" s="505"/>
      <c r="RMU436" s="511"/>
      <c r="RMV436" s="512"/>
      <c r="RMW436" s="512"/>
      <c r="RMX436" s="505"/>
      <c r="RMY436" s="505"/>
      <c r="RMZ436" s="505"/>
      <c r="RNA436" s="511"/>
      <c r="RNB436" s="512"/>
      <c r="RNC436" s="512"/>
      <c r="RND436" s="505"/>
      <c r="RNE436" s="505"/>
      <c r="RNF436" s="505"/>
      <c r="RNG436" s="511"/>
      <c r="RNH436" s="512"/>
      <c r="RNI436" s="512"/>
      <c r="RNJ436" s="505"/>
      <c r="RNK436" s="505"/>
      <c r="RNL436" s="505"/>
      <c r="RNM436" s="511"/>
      <c r="RNN436" s="512"/>
      <c r="RNO436" s="512"/>
      <c r="RNP436" s="505"/>
      <c r="RNQ436" s="505"/>
      <c r="RNR436" s="505"/>
      <c r="RNS436" s="511"/>
      <c r="RNT436" s="512"/>
      <c r="RNU436" s="512"/>
      <c r="RNV436" s="505"/>
      <c r="RNW436" s="505"/>
      <c r="RNX436" s="505"/>
      <c r="RNY436" s="511"/>
      <c r="RNZ436" s="512"/>
      <c r="ROA436" s="512"/>
      <c r="ROB436" s="505"/>
      <c r="ROC436" s="505"/>
      <c r="ROD436" s="505"/>
      <c r="ROE436" s="511"/>
      <c r="ROF436" s="512"/>
      <c r="ROG436" s="512"/>
      <c r="ROH436" s="505"/>
      <c r="ROI436" s="505"/>
      <c r="ROJ436" s="505"/>
      <c r="ROK436" s="511"/>
      <c r="ROL436" s="512"/>
      <c r="ROM436" s="512"/>
      <c r="RON436" s="505"/>
      <c r="ROO436" s="505"/>
      <c r="ROP436" s="505"/>
      <c r="ROQ436" s="511"/>
      <c r="ROR436" s="512"/>
      <c r="ROS436" s="512"/>
      <c r="ROT436" s="505"/>
      <c r="ROU436" s="505"/>
      <c r="ROV436" s="505"/>
      <c r="ROW436" s="511"/>
      <c r="ROX436" s="512"/>
      <c r="ROY436" s="512"/>
      <c r="ROZ436" s="505"/>
      <c r="RPA436" s="505"/>
      <c r="RPB436" s="505"/>
      <c r="RPC436" s="511"/>
      <c r="RPD436" s="512"/>
      <c r="RPE436" s="512"/>
      <c r="RPF436" s="505"/>
      <c r="RPG436" s="505"/>
      <c r="RPH436" s="505"/>
      <c r="RPI436" s="511"/>
      <c r="RPJ436" s="512"/>
      <c r="RPK436" s="512"/>
      <c r="RPL436" s="505"/>
      <c r="RPM436" s="505"/>
      <c r="RPN436" s="505"/>
      <c r="RPO436" s="511"/>
      <c r="RPP436" s="512"/>
      <c r="RPQ436" s="512"/>
      <c r="RPR436" s="505"/>
      <c r="RPS436" s="505"/>
      <c r="RPT436" s="505"/>
      <c r="RPU436" s="511"/>
      <c r="RPV436" s="512"/>
      <c r="RPW436" s="512"/>
      <c r="RPX436" s="505"/>
      <c r="RPY436" s="505"/>
      <c r="RPZ436" s="505"/>
      <c r="RQA436" s="511"/>
      <c r="RQB436" s="512"/>
      <c r="RQC436" s="512"/>
      <c r="RQD436" s="505"/>
      <c r="RQE436" s="505"/>
      <c r="RQF436" s="505"/>
      <c r="RQG436" s="511"/>
      <c r="RQH436" s="512"/>
      <c r="RQI436" s="512"/>
      <c r="RQJ436" s="505"/>
      <c r="RQK436" s="505"/>
      <c r="RQL436" s="505"/>
      <c r="RQM436" s="511"/>
      <c r="RQN436" s="512"/>
      <c r="RQO436" s="512"/>
      <c r="RQP436" s="505"/>
      <c r="RQQ436" s="505"/>
      <c r="RQR436" s="505"/>
      <c r="RQS436" s="511"/>
      <c r="RQT436" s="512"/>
      <c r="RQU436" s="512"/>
      <c r="RQV436" s="505"/>
      <c r="RQW436" s="505"/>
      <c r="RQX436" s="505"/>
      <c r="RQY436" s="511"/>
      <c r="RQZ436" s="512"/>
      <c r="RRA436" s="512"/>
      <c r="RRB436" s="505"/>
      <c r="RRC436" s="505"/>
      <c r="RRD436" s="505"/>
      <c r="RRE436" s="511"/>
      <c r="RRF436" s="512"/>
      <c r="RRG436" s="512"/>
      <c r="RRH436" s="505"/>
      <c r="RRI436" s="505"/>
      <c r="RRJ436" s="505"/>
      <c r="RRK436" s="511"/>
      <c r="RRL436" s="512"/>
      <c r="RRM436" s="512"/>
      <c r="RRN436" s="505"/>
      <c r="RRO436" s="505"/>
      <c r="RRP436" s="505"/>
      <c r="RRQ436" s="511"/>
      <c r="RRR436" s="512"/>
      <c r="RRS436" s="512"/>
      <c r="RRT436" s="505"/>
      <c r="RRU436" s="505"/>
      <c r="RRV436" s="505"/>
      <c r="RRW436" s="511"/>
      <c r="RRX436" s="512"/>
      <c r="RRY436" s="512"/>
      <c r="RRZ436" s="505"/>
      <c r="RSA436" s="505"/>
      <c r="RSB436" s="505"/>
      <c r="RSC436" s="511"/>
      <c r="RSD436" s="512"/>
      <c r="RSE436" s="512"/>
      <c r="RSF436" s="505"/>
      <c r="RSG436" s="505"/>
      <c r="RSH436" s="505"/>
      <c r="RSI436" s="511"/>
      <c r="RSJ436" s="512"/>
      <c r="RSK436" s="512"/>
      <c r="RSL436" s="505"/>
      <c r="RSM436" s="505"/>
      <c r="RSN436" s="505"/>
      <c r="RSO436" s="511"/>
      <c r="RSP436" s="512"/>
      <c r="RSQ436" s="512"/>
      <c r="RSR436" s="505"/>
      <c r="RSS436" s="505"/>
      <c r="RST436" s="505"/>
      <c r="RSU436" s="511"/>
      <c r="RSV436" s="512"/>
      <c r="RSW436" s="512"/>
      <c r="RSX436" s="505"/>
      <c r="RSY436" s="505"/>
      <c r="RSZ436" s="505"/>
      <c r="RTA436" s="511"/>
      <c r="RTB436" s="512"/>
      <c r="RTC436" s="512"/>
      <c r="RTD436" s="505"/>
      <c r="RTE436" s="505"/>
      <c r="RTF436" s="505"/>
      <c r="RTG436" s="511"/>
      <c r="RTH436" s="512"/>
      <c r="RTI436" s="512"/>
      <c r="RTJ436" s="505"/>
      <c r="RTK436" s="505"/>
      <c r="RTL436" s="505"/>
      <c r="RTM436" s="511"/>
      <c r="RTN436" s="512"/>
      <c r="RTO436" s="512"/>
      <c r="RTP436" s="505"/>
      <c r="RTQ436" s="505"/>
      <c r="RTR436" s="505"/>
      <c r="RTS436" s="511"/>
      <c r="RTT436" s="512"/>
      <c r="RTU436" s="512"/>
      <c r="RTV436" s="505"/>
      <c r="RTW436" s="505"/>
      <c r="RTX436" s="505"/>
      <c r="RTY436" s="511"/>
      <c r="RTZ436" s="512"/>
      <c r="RUA436" s="512"/>
      <c r="RUB436" s="505"/>
      <c r="RUC436" s="505"/>
      <c r="RUD436" s="505"/>
      <c r="RUE436" s="511"/>
      <c r="RUF436" s="512"/>
      <c r="RUG436" s="512"/>
      <c r="RUH436" s="505"/>
      <c r="RUI436" s="505"/>
      <c r="RUJ436" s="505"/>
      <c r="RUK436" s="511"/>
      <c r="RUL436" s="512"/>
      <c r="RUM436" s="512"/>
      <c r="RUN436" s="505"/>
      <c r="RUO436" s="505"/>
      <c r="RUP436" s="505"/>
      <c r="RUQ436" s="511"/>
      <c r="RUR436" s="512"/>
      <c r="RUS436" s="512"/>
      <c r="RUT436" s="505"/>
      <c r="RUU436" s="505"/>
      <c r="RUV436" s="505"/>
      <c r="RUW436" s="511"/>
      <c r="RUX436" s="512"/>
      <c r="RUY436" s="512"/>
      <c r="RUZ436" s="505"/>
      <c r="RVA436" s="505"/>
      <c r="RVB436" s="505"/>
      <c r="RVC436" s="511"/>
      <c r="RVD436" s="512"/>
      <c r="RVE436" s="512"/>
      <c r="RVF436" s="505"/>
      <c r="RVG436" s="505"/>
      <c r="RVH436" s="505"/>
      <c r="RVI436" s="511"/>
      <c r="RVJ436" s="512"/>
      <c r="RVK436" s="512"/>
      <c r="RVL436" s="505"/>
      <c r="RVM436" s="505"/>
      <c r="RVN436" s="505"/>
      <c r="RVO436" s="511"/>
      <c r="RVP436" s="512"/>
      <c r="RVQ436" s="512"/>
      <c r="RVR436" s="505"/>
      <c r="RVS436" s="505"/>
      <c r="RVT436" s="505"/>
      <c r="RVU436" s="511"/>
      <c r="RVV436" s="512"/>
      <c r="RVW436" s="512"/>
      <c r="RVX436" s="505"/>
      <c r="RVY436" s="505"/>
      <c r="RVZ436" s="505"/>
      <c r="RWA436" s="511"/>
      <c r="RWB436" s="512"/>
      <c r="RWC436" s="512"/>
      <c r="RWD436" s="505"/>
      <c r="RWE436" s="505"/>
      <c r="RWF436" s="505"/>
      <c r="RWG436" s="511"/>
      <c r="RWH436" s="512"/>
      <c r="RWI436" s="512"/>
      <c r="RWJ436" s="505"/>
      <c r="RWK436" s="505"/>
      <c r="RWL436" s="505"/>
      <c r="RWM436" s="511"/>
      <c r="RWN436" s="512"/>
      <c r="RWO436" s="512"/>
      <c r="RWP436" s="505"/>
      <c r="RWQ436" s="505"/>
      <c r="RWR436" s="505"/>
      <c r="RWS436" s="511"/>
      <c r="RWT436" s="512"/>
      <c r="RWU436" s="512"/>
      <c r="RWV436" s="505"/>
      <c r="RWW436" s="505"/>
      <c r="RWX436" s="505"/>
      <c r="RWY436" s="511"/>
      <c r="RWZ436" s="512"/>
      <c r="RXA436" s="512"/>
      <c r="RXB436" s="505"/>
      <c r="RXC436" s="505"/>
      <c r="RXD436" s="505"/>
      <c r="RXE436" s="511"/>
      <c r="RXF436" s="512"/>
      <c r="RXG436" s="512"/>
      <c r="RXH436" s="505"/>
      <c r="RXI436" s="505"/>
      <c r="RXJ436" s="505"/>
      <c r="RXK436" s="511"/>
      <c r="RXL436" s="512"/>
      <c r="RXM436" s="512"/>
      <c r="RXN436" s="505"/>
      <c r="RXO436" s="505"/>
      <c r="RXP436" s="505"/>
      <c r="RXQ436" s="511"/>
      <c r="RXR436" s="512"/>
      <c r="RXS436" s="512"/>
      <c r="RXT436" s="505"/>
      <c r="RXU436" s="505"/>
      <c r="RXV436" s="505"/>
      <c r="RXW436" s="511"/>
      <c r="RXX436" s="512"/>
      <c r="RXY436" s="512"/>
      <c r="RXZ436" s="505"/>
      <c r="RYA436" s="505"/>
      <c r="RYB436" s="505"/>
      <c r="RYC436" s="511"/>
      <c r="RYD436" s="512"/>
      <c r="RYE436" s="512"/>
      <c r="RYF436" s="505"/>
      <c r="RYG436" s="505"/>
      <c r="RYH436" s="505"/>
      <c r="RYI436" s="511"/>
      <c r="RYJ436" s="512"/>
      <c r="RYK436" s="512"/>
      <c r="RYL436" s="505"/>
      <c r="RYM436" s="505"/>
      <c r="RYN436" s="505"/>
      <c r="RYO436" s="511"/>
      <c r="RYP436" s="512"/>
      <c r="RYQ436" s="512"/>
      <c r="RYR436" s="505"/>
      <c r="RYS436" s="505"/>
      <c r="RYT436" s="505"/>
      <c r="RYU436" s="511"/>
      <c r="RYV436" s="512"/>
      <c r="RYW436" s="512"/>
      <c r="RYX436" s="505"/>
      <c r="RYY436" s="505"/>
      <c r="RYZ436" s="505"/>
      <c r="RZA436" s="511"/>
      <c r="RZB436" s="512"/>
      <c r="RZC436" s="512"/>
      <c r="RZD436" s="505"/>
      <c r="RZE436" s="505"/>
      <c r="RZF436" s="505"/>
      <c r="RZG436" s="511"/>
      <c r="RZH436" s="512"/>
      <c r="RZI436" s="512"/>
      <c r="RZJ436" s="505"/>
      <c r="RZK436" s="505"/>
      <c r="RZL436" s="505"/>
      <c r="RZM436" s="511"/>
      <c r="RZN436" s="512"/>
      <c r="RZO436" s="512"/>
      <c r="RZP436" s="505"/>
      <c r="RZQ436" s="505"/>
      <c r="RZR436" s="505"/>
      <c r="RZS436" s="511"/>
      <c r="RZT436" s="512"/>
      <c r="RZU436" s="512"/>
      <c r="RZV436" s="505"/>
      <c r="RZW436" s="505"/>
      <c r="RZX436" s="505"/>
      <c r="RZY436" s="511"/>
      <c r="RZZ436" s="512"/>
      <c r="SAA436" s="512"/>
      <c r="SAB436" s="505"/>
      <c r="SAC436" s="505"/>
      <c r="SAD436" s="505"/>
      <c r="SAE436" s="511"/>
      <c r="SAF436" s="512"/>
      <c r="SAG436" s="512"/>
      <c r="SAH436" s="505"/>
      <c r="SAI436" s="505"/>
      <c r="SAJ436" s="505"/>
      <c r="SAK436" s="511"/>
      <c r="SAL436" s="512"/>
      <c r="SAM436" s="512"/>
      <c r="SAN436" s="505"/>
      <c r="SAO436" s="505"/>
      <c r="SAP436" s="505"/>
      <c r="SAQ436" s="511"/>
      <c r="SAR436" s="512"/>
      <c r="SAS436" s="512"/>
      <c r="SAT436" s="505"/>
      <c r="SAU436" s="505"/>
      <c r="SAV436" s="505"/>
      <c r="SAW436" s="511"/>
      <c r="SAX436" s="512"/>
      <c r="SAY436" s="512"/>
      <c r="SAZ436" s="505"/>
      <c r="SBA436" s="505"/>
      <c r="SBB436" s="505"/>
      <c r="SBC436" s="511"/>
      <c r="SBD436" s="512"/>
      <c r="SBE436" s="512"/>
      <c r="SBF436" s="505"/>
      <c r="SBG436" s="505"/>
      <c r="SBH436" s="505"/>
      <c r="SBI436" s="511"/>
      <c r="SBJ436" s="512"/>
      <c r="SBK436" s="512"/>
      <c r="SBL436" s="505"/>
      <c r="SBM436" s="505"/>
      <c r="SBN436" s="505"/>
      <c r="SBO436" s="511"/>
      <c r="SBP436" s="512"/>
      <c r="SBQ436" s="512"/>
      <c r="SBR436" s="505"/>
      <c r="SBS436" s="505"/>
      <c r="SBT436" s="505"/>
      <c r="SBU436" s="511"/>
      <c r="SBV436" s="512"/>
      <c r="SBW436" s="512"/>
      <c r="SBX436" s="505"/>
      <c r="SBY436" s="505"/>
      <c r="SBZ436" s="505"/>
      <c r="SCA436" s="511"/>
      <c r="SCB436" s="512"/>
      <c r="SCC436" s="512"/>
      <c r="SCD436" s="505"/>
      <c r="SCE436" s="505"/>
      <c r="SCF436" s="505"/>
      <c r="SCG436" s="511"/>
      <c r="SCH436" s="512"/>
      <c r="SCI436" s="512"/>
      <c r="SCJ436" s="505"/>
      <c r="SCK436" s="505"/>
      <c r="SCL436" s="505"/>
      <c r="SCM436" s="511"/>
      <c r="SCN436" s="512"/>
      <c r="SCO436" s="512"/>
      <c r="SCP436" s="505"/>
      <c r="SCQ436" s="505"/>
      <c r="SCR436" s="505"/>
      <c r="SCS436" s="511"/>
      <c r="SCT436" s="512"/>
      <c r="SCU436" s="512"/>
      <c r="SCV436" s="505"/>
      <c r="SCW436" s="505"/>
      <c r="SCX436" s="505"/>
      <c r="SCY436" s="511"/>
      <c r="SCZ436" s="512"/>
      <c r="SDA436" s="512"/>
      <c r="SDB436" s="505"/>
      <c r="SDC436" s="505"/>
      <c r="SDD436" s="505"/>
      <c r="SDE436" s="511"/>
      <c r="SDF436" s="512"/>
      <c r="SDG436" s="512"/>
      <c r="SDH436" s="505"/>
      <c r="SDI436" s="505"/>
      <c r="SDJ436" s="505"/>
      <c r="SDK436" s="511"/>
      <c r="SDL436" s="512"/>
      <c r="SDM436" s="512"/>
      <c r="SDN436" s="505"/>
      <c r="SDO436" s="505"/>
      <c r="SDP436" s="505"/>
      <c r="SDQ436" s="511"/>
      <c r="SDR436" s="512"/>
      <c r="SDS436" s="512"/>
      <c r="SDT436" s="505"/>
      <c r="SDU436" s="505"/>
      <c r="SDV436" s="505"/>
      <c r="SDW436" s="511"/>
      <c r="SDX436" s="512"/>
      <c r="SDY436" s="512"/>
      <c r="SDZ436" s="505"/>
      <c r="SEA436" s="505"/>
      <c r="SEB436" s="505"/>
      <c r="SEC436" s="511"/>
      <c r="SED436" s="512"/>
      <c r="SEE436" s="512"/>
      <c r="SEF436" s="505"/>
      <c r="SEG436" s="505"/>
      <c r="SEH436" s="505"/>
      <c r="SEI436" s="511"/>
      <c r="SEJ436" s="512"/>
      <c r="SEK436" s="512"/>
      <c r="SEL436" s="505"/>
      <c r="SEM436" s="505"/>
      <c r="SEN436" s="505"/>
      <c r="SEO436" s="511"/>
      <c r="SEP436" s="512"/>
      <c r="SEQ436" s="512"/>
      <c r="SER436" s="505"/>
      <c r="SES436" s="505"/>
      <c r="SET436" s="505"/>
      <c r="SEU436" s="511"/>
      <c r="SEV436" s="512"/>
      <c r="SEW436" s="512"/>
      <c r="SEX436" s="505"/>
      <c r="SEY436" s="505"/>
      <c r="SEZ436" s="505"/>
      <c r="SFA436" s="511"/>
      <c r="SFB436" s="512"/>
      <c r="SFC436" s="512"/>
      <c r="SFD436" s="505"/>
      <c r="SFE436" s="505"/>
      <c r="SFF436" s="505"/>
      <c r="SFG436" s="511"/>
      <c r="SFH436" s="512"/>
      <c r="SFI436" s="512"/>
      <c r="SFJ436" s="505"/>
      <c r="SFK436" s="505"/>
      <c r="SFL436" s="505"/>
      <c r="SFM436" s="511"/>
      <c r="SFN436" s="512"/>
      <c r="SFO436" s="512"/>
      <c r="SFP436" s="505"/>
      <c r="SFQ436" s="505"/>
      <c r="SFR436" s="505"/>
      <c r="SFS436" s="511"/>
      <c r="SFT436" s="512"/>
      <c r="SFU436" s="512"/>
      <c r="SFV436" s="505"/>
      <c r="SFW436" s="505"/>
      <c r="SFX436" s="505"/>
      <c r="SFY436" s="511"/>
      <c r="SFZ436" s="512"/>
      <c r="SGA436" s="512"/>
      <c r="SGB436" s="505"/>
      <c r="SGC436" s="505"/>
      <c r="SGD436" s="505"/>
      <c r="SGE436" s="511"/>
      <c r="SGF436" s="512"/>
      <c r="SGG436" s="512"/>
      <c r="SGH436" s="505"/>
      <c r="SGI436" s="505"/>
      <c r="SGJ436" s="505"/>
      <c r="SGK436" s="511"/>
      <c r="SGL436" s="512"/>
      <c r="SGM436" s="512"/>
      <c r="SGN436" s="505"/>
      <c r="SGO436" s="505"/>
      <c r="SGP436" s="505"/>
      <c r="SGQ436" s="511"/>
      <c r="SGR436" s="512"/>
      <c r="SGS436" s="512"/>
      <c r="SGT436" s="505"/>
      <c r="SGU436" s="505"/>
      <c r="SGV436" s="505"/>
      <c r="SGW436" s="511"/>
      <c r="SGX436" s="512"/>
      <c r="SGY436" s="512"/>
      <c r="SGZ436" s="505"/>
      <c r="SHA436" s="505"/>
      <c r="SHB436" s="505"/>
      <c r="SHC436" s="511"/>
      <c r="SHD436" s="512"/>
      <c r="SHE436" s="512"/>
      <c r="SHF436" s="505"/>
      <c r="SHG436" s="505"/>
      <c r="SHH436" s="505"/>
      <c r="SHI436" s="511"/>
      <c r="SHJ436" s="512"/>
      <c r="SHK436" s="512"/>
      <c r="SHL436" s="505"/>
      <c r="SHM436" s="505"/>
      <c r="SHN436" s="505"/>
      <c r="SHO436" s="511"/>
      <c r="SHP436" s="512"/>
      <c r="SHQ436" s="512"/>
      <c r="SHR436" s="505"/>
      <c r="SHS436" s="505"/>
      <c r="SHT436" s="505"/>
      <c r="SHU436" s="511"/>
      <c r="SHV436" s="512"/>
      <c r="SHW436" s="512"/>
      <c r="SHX436" s="505"/>
      <c r="SHY436" s="505"/>
      <c r="SHZ436" s="505"/>
      <c r="SIA436" s="511"/>
      <c r="SIB436" s="512"/>
      <c r="SIC436" s="512"/>
      <c r="SID436" s="505"/>
      <c r="SIE436" s="505"/>
      <c r="SIF436" s="505"/>
      <c r="SIG436" s="511"/>
      <c r="SIH436" s="512"/>
      <c r="SII436" s="512"/>
      <c r="SIJ436" s="505"/>
      <c r="SIK436" s="505"/>
      <c r="SIL436" s="505"/>
      <c r="SIM436" s="511"/>
      <c r="SIN436" s="512"/>
      <c r="SIO436" s="512"/>
      <c r="SIP436" s="505"/>
      <c r="SIQ436" s="505"/>
      <c r="SIR436" s="505"/>
      <c r="SIS436" s="511"/>
      <c r="SIT436" s="512"/>
      <c r="SIU436" s="512"/>
      <c r="SIV436" s="505"/>
      <c r="SIW436" s="505"/>
      <c r="SIX436" s="505"/>
      <c r="SIY436" s="511"/>
      <c r="SIZ436" s="512"/>
      <c r="SJA436" s="512"/>
      <c r="SJB436" s="505"/>
      <c r="SJC436" s="505"/>
      <c r="SJD436" s="505"/>
      <c r="SJE436" s="511"/>
      <c r="SJF436" s="512"/>
      <c r="SJG436" s="512"/>
      <c r="SJH436" s="505"/>
      <c r="SJI436" s="505"/>
      <c r="SJJ436" s="505"/>
      <c r="SJK436" s="511"/>
      <c r="SJL436" s="512"/>
      <c r="SJM436" s="512"/>
      <c r="SJN436" s="505"/>
      <c r="SJO436" s="505"/>
      <c r="SJP436" s="505"/>
      <c r="SJQ436" s="511"/>
      <c r="SJR436" s="512"/>
      <c r="SJS436" s="512"/>
      <c r="SJT436" s="505"/>
      <c r="SJU436" s="505"/>
      <c r="SJV436" s="505"/>
      <c r="SJW436" s="511"/>
      <c r="SJX436" s="512"/>
      <c r="SJY436" s="512"/>
      <c r="SJZ436" s="505"/>
      <c r="SKA436" s="505"/>
      <c r="SKB436" s="505"/>
      <c r="SKC436" s="511"/>
      <c r="SKD436" s="512"/>
      <c r="SKE436" s="512"/>
      <c r="SKF436" s="505"/>
      <c r="SKG436" s="505"/>
      <c r="SKH436" s="505"/>
      <c r="SKI436" s="511"/>
      <c r="SKJ436" s="512"/>
      <c r="SKK436" s="512"/>
      <c r="SKL436" s="505"/>
      <c r="SKM436" s="505"/>
      <c r="SKN436" s="505"/>
      <c r="SKO436" s="511"/>
      <c r="SKP436" s="512"/>
      <c r="SKQ436" s="512"/>
      <c r="SKR436" s="505"/>
      <c r="SKS436" s="505"/>
      <c r="SKT436" s="505"/>
      <c r="SKU436" s="511"/>
      <c r="SKV436" s="512"/>
      <c r="SKW436" s="512"/>
      <c r="SKX436" s="505"/>
      <c r="SKY436" s="505"/>
      <c r="SKZ436" s="505"/>
      <c r="SLA436" s="511"/>
      <c r="SLB436" s="512"/>
      <c r="SLC436" s="512"/>
      <c r="SLD436" s="505"/>
      <c r="SLE436" s="505"/>
      <c r="SLF436" s="505"/>
      <c r="SLG436" s="511"/>
      <c r="SLH436" s="512"/>
      <c r="SLI436" s="512"/>
      <c r="SLJ436" s="505"/>
      <c r="SLK436" s="505"/>
      <c r="SLL436" s="505"/>
      <c r="SLM436" s="511"/>
      <c r="SLN436" s="512"/>
      <c r="SLO436" s="512"/>
      <c r="SLP436" s="505"/>
      <c r="SLQ436" s="505"/>
      <c r="SLR436" s="505"/>
      <c r="SLS436" s="511"/>
      <c r="SLT436" s="512"/>
      <c r="SLU436" s="512"/>
      <c r="SLV436" s="505"/>
      <c r="SLW436" s="505"/>
      <c r="SLX436" s="505"/>
      <c r="SLY436" s="511"/>
      <c r="SLZ436" s="512"/>
      <c r="SMA436" s="512"/>
      <c r="SMB436" s="505"/>
      <c r="SMC436" s="505"/>
      <c r="SMD436" s="505"/>
      <c r="SME436" s="511"/>
      <c r="SMF436" s="512"/>
      <c r="SMG436" s="512"/>
      <c r="SMH436" s="505"/>
      <c r="SMI436" s="505"/>
      <c r="SMJ436" s="505"/>
      <c r="SMK436" s="511"/>
      <c r="SML436" s="512"/>
      <c r="SMM436" s="512"/>
      <c r="SMN436" s="505"/>
      <c r="SMO436" s="505"/>
      <c r="SMP436" s="505"/>
      <c r="SMQ436" s="511"/>
      <c r="SMR436" s="512"/>
      <c r="SMS436" s="512"/>
      <c r="SMT436" s="505"/>
      <c r="SMU436" s="505"/>
      <c r="SMV436" s="505"/>
      <c r="SMW436" s="511"/>
      <c r="SMX436" s="512"/>
      <c r="SMY436" s="512"/>
      <c r="SMZ436" s="505"/>
      <c r="SNA436" s="505"/>
      <c r="SNB436" s="505"/>
      <c r="SNC436" s="511"/>
      <c r="SND436" s="512"/>
      <c r="SNE436" s="512"/>
      <c r="SNF436" s="505"/>
      <c r="SNG436" s="505"/>
      <c r="SNH436" s="505"/>
      <c r="SNI436" s="511"/>
      <c r="SNJ436" s="512"/>
      <c r="SNK436" s="512"/>
      <c r="SNL436" s="505"/>
      <c r="SNM436" s="505"/>
      <c r="SNN436" s="505"/>
      <c r="SNO436" s="511"/>
      <c r="SNP436" s="512"/>
      <c r="SNQ436" s="512"/>
      <c r="SNR436" s="505"/>
      <c r="SNS436" s="505"/>
      <c r="SNT436" s="505"/>
      <c r="SNU436" s="511"/>
      <c r="SNV436" s="512"/>
      <c r="SNW436" s="512"/>
      <c r="SNX436" s="505"/>
      <c r="SNY436" s="505"/>
      <c r="SNZ436" s="505"/>
      <c r="SOA436" s="511"/>
      <c r="SOB436" s="512"/>
      <c r="SOC436" s="512"/>
      <c r="SOD436" s="505"/>
      <c r="SOE436" s="505"/>
      <c r="SOF436" s="505"/>
      <c r="SOG436" s="511"/>
      <c r="SOH436" s="512"/>
      <c r="SOI436" s="512"/>
      <c r="SOJ436" s="505"/>
      <c r="SOK436" s="505"/>
      <c r="SOL436" s="505"/>
      <c r="SOM436" s="511"/>
      <c r="SON436" s="512"/>
      <c r="SOO436" s="512"/>
      <c r="SOP436" s="505"/>
      <c r="SOQ436" s="505"/>
      <c r="SOR436" s="505"/>
      <c r="SOS436" s="511"/>
      <c r="SOT436" s="512"/>
      <c r="SOU436" s="512"/>
      <c r="SOV436" s="505"/>
      <c r="SOW436" s="505"/>
      <c r="SOX436" s="505"/>
      <c r="SOY436" s="511"/>
      <c r="SOZ436" s="512"/>
      <c r="SPA436" s="512"/>
      <c r="SPB436" s="505"/>
      <c r="SPC436" s="505"/>
      <c r="SPD436" s="505"/>
      <c r="SPE436" s="511"/>
      <c r="SPF436" s="512"/>
      <c r="SPG436" s="512"/>
      <c r="SPH436" s="505"/>
      <c r="SPI436" s="505"/>
      <c r="SPJ436" s="505"/>
      <c r="SPK436" s="511"/>
      <c r="SPL436" s="512"/>
      <c r="SPM436" s="512"/>
      <c r="SPN436" s="505"/>
      <c r="SPO436" s="505"/>
      <c r="SPP436" s="505"/>
      <c r="SPQ436" s="511"/>
      <c r="SPR436" s="512"/>
      <c r="SPS436" s="512"/>
      <c r="SPT436" s="505"/>
      <c r="SPU436" s="505"/>
      <c r="SPV436" s="505"/>
      <c r="SPW436" s="511"/>
      <c r="SPX436" s="512"/>
      <c r="SPY436" s="512"/>
      <c r="SPZ436" s="505"/>
      <c r="SQA436" s="505"/>
      <c r="SQB436" s="505"/>
      <c r="SQC436" s="511"/>
      <c r="SQD436" s="512"/>
      <c r="SQE436" s="512"/>
      <c r="SQF436" s="505"/>
      <c r="SQG436" s="505"/>
      <c r="SQH436" s="505"/>
      <c r="SQI436" s="511"/>
      <c r="SQJ436" s="512"/>
      <c r="SQK436" s="512"/>
      <c r="SQL436" s="505"/>
      <c r="SQM436" s="505"/>
      <c r="SQN436" s="505"/>
      <c r="SQO436" s="511"/>
      <c r="SQP436" s="512"/>
      <c r="SQQ436" s="512"/>
      <c r="SQR436" s="505"/>
      <c r="SQS436" s="505"/>
      <c r="SQT436" s="505"/>
      <c r="SQU436" s="511"/>
      <c r="SQV436" s="512"/>
      <c r="SQW436" s="512"/>
      <c r="SQX436" s="505"/>
      <c r="SQY436" s="505"/>
      <c r="SQZ436" s="505"/>
      <c r="SRA436" s="511"/>
      <c r="SRB436" s="512"/>
      <c r="SRC436" s="512"/>
      <c r="SRD436" s="505"/>
      <c r="SRE436" s="505"/>
      <c r="SRF436" s="505"/>
      <c r="SRG436" s="511"/>
      <c r="SRH436" s="512"/>
      <c r="SRI436" s="512"/>
      <c r="SRJ436" s="505"/>
      <c r="SRK436" s="505"/>
      <c r="SRL436" s="505"/>
      <c r="SRM436" s="511"/>
      <c r="SRN436" s="512"/>
      <c r="SRO436" s="512"/>
      <c r="SRP436" s="505"/>
      <c r="SRQ436" s="505"/>
      <c r="SRR436" s="505"/>
      <c r="SRS436" s="511"/>
      <c r="SRT436" s="512"/>
      <c r="SRU436" s="512"/>
      <c r="SRV436" s="505"/>
      <c r="SRW436" s="505"/>
      <c r="SRX436" s="505"/>
      <c r="SRY436" s="511"/>
      <c r="SRZ436" s="512"/>
      <c r="SSA436" s="512"/>
      <c r="SSB436" s="505"/>
      <c r="SSC436" s="505"/>
      <c r="SSD436" s="505"/>
      <c r="SSE436" s="511"/>
      <c r="SSF436" s="512"/>
      <c r="SSG436" s="512"/>
      <c r="SSH436" s="505"/>
      <c r="SSI436" s="505"/>
      <c r="SSJ436" s="505"/>
      <c r="SSK436" s="511"/>
      <c r="SSL436" s="512"/>
      <c r="SSM436" s="512"/>
      <c r="SSN436" s="505"/>
      <c r="SSO436" s="505"/>
      <c r="SSP436" s="505"/>
      <c r="SSQ436" s="511"/>
      <c r="SSR436" s="512"/>
      <c r="SSS436" s="512"/>
      <c r="SST436" s="505"/>
      <c r="SSU436" s="505"/>
      <c r="SSV436" s="505"/>
      <c r="SSW436" s="511"/>
      <c r="SSX436" s="512"/>
      <c r="SSY436" s="512"/>
      <c r="SSZ436" s="505"/>
      <c r="STA436" s="505"/>
      <c r="STB436" s="505"/>
      <c r="STC436" s="511"/>
      <c r="STD436" s="512"/>
      <c r="STE436" s="512"/>
      <c r="STF436" s="505"/>
      <c r="STG436" s="505"/>
      <c r="STH436" s="505"/>
      <c r="STI436" s="511"/>
      <c r="STJ436" s="512"/>
      <c r="STK436" s="512"/>
      <c r="STL436" s="505"/>
      <c r="STM436" s="505"/>
      <c r="STN436" s="505"/>
      <c r="STO436" s="511"/>
      <c r="STP436" s="512"/>
      <c r="STQ436" s="512"/>
      <c r="STR436" s="505"/>
      <c r="STS436" s="505"/>
      <c r="STT436" s="505"/>
      <c r="STU436" s="511"/>
      <c r="STV436" s="512"/>
      <c r="STW436" s="512"/>
      <c r="STX436" s="505"/>
      <c r="STY436" s="505"/>
      <c r="STZ436" s="505"/>
      <c r="SUA436" s="511"/>
      <c r="SUB436" s="512"/>
      <c r="SUC436" s="512"/>
      <c r="SUD436" s="505"/>
      <c r="SUE436" s="505"/>
      <c r="SUF436" s="505"/>
      <c r="SUG436" s="511"/>
      <c r="SUH436" s="512"/>
      <c r="SUI436" s="512"/>
      <c r="SUJ436" s="505"/>
      <c r="SUK436" s="505"/>
      <c r="SUL436" s="505"/>
      <c r="SUM436" s="511"/>
      <c r="SUN436" s="512"/>
      <c r="SUO436" s="512"/>
      <c r="SUP436" s="505"/>
      <c r="SUQ436" s="505"/>
      <c r="SUR436" s="505"/>
      <c r="SUS436" s="511"/>
      <c r="SUT436" s="512"/>
      <c r="SUU436" s="512"/>
      <c r="SUV436" s="505"/>
      <c r="SUW436" s="505"/>
      <c r="SUX436" s="505"/>
      <c r="SUY436" s="511"/>
      <c r="SUZ436" s="512"/>
      <c r="SVA436" s="512"/>
      <c r="SVB436" s="505"/>
      <c r="SVC436" s="505"/>
      <c r="SVD436" s="505"/>
      <c r="SVE436" s="511"/>
      <c r="SVF436" s="512"/>
      <c r="SVG436" s="512"/>
      <c r="SVH436" s="505"/>
      <c r="SVI436" s="505"/>
      <c r="SVJ436" s="505"/>
      <c r="SVK436" s="511"/>
      <c r="SVL436" s="512"/>
      <c r="SVM436" s="512"/>
      <c r="SVN436" s="505"/>
      <c r="SVO436" s="505"/>
      <c r="SVP436" s="505"/>
      <c r="SVQ436" s="511"/>
      <c r="SVR436" s="512"/>
      <c r="SVS436" s="512"/>
      <c r="SVT436" s="505"/>
      <c r="SVU436" s="505"/>
      <c r="SVV436" s="505"/>
      <c r="SVW436" s="511"/>
      <c r="SVX436" s="512"/>
      <c r="SVY436" s="512"/>
      <c r="SVZ436" s="505"/>
      <c r="SWA436" s="505"/>
      <c r="SWB436" s="505"/>
      <c r="SWC436" s="511"/>
      <c r="SWD436" s="512"/>
      <c r="SWE436" s="512"/>
      <c r="SWF436" s="505"/>
      <c r="SWG436" s="505"/>
      <c r="SWH436" s="505"/>
      <c r="SWI436" s="511"/>
      <c r="SWJ436" s="512"/>
      <c r="SWK436" s="512"/>
      <c r="SWL436" s="505"/>
      <c r="SWM436" s="505"/>
      <c r="SWN436" s="505"/>
      <c r="SWO436" s="511"/>
      <c r="SWP436" s="512"/>
      <c r="SWQ436" s="512"/>
      <c r="SWR436" s="505"/>
      <c r="SWS436" s="505"/>
      <c r="SWT436" s="505"/>
      <c r="SWU436" s="511"/>
      <c r="SWV436" s="512"/>
      <c r="SWW436" s="512"/>
      <c r="SWX436" s="505"/>
      <c r="SWY436" s="505"/>
      <c r="SWZ436" s="505"/>
      <c r="SXA436" s="511"/>
      <c r="SXB436" s="512"/>
      <c r="SXC436" s="512"/>
      <c r="SXD436" s="505"/>
      <c r="SXE436" s="505"/>
      <c r="SXF436" s="505"/>
      <c r="SXG436" s="511"/>
      <c r="SXH436" s="512"/>
      <c r="SXI436" s="512"/>
      <c r="SXJ436" s="505"/>
      <c r="SXK436" s="505"/>
      <c r="SXL436" s="505"/>
      <c r="SXM436" s="511"/>
      <c r="SXN436" s="512"/>
      <c r="SXO436" s="512"/>
      <c r="SXP436" s="505"/>
      <c r="SXQ436" s="505"/>
      <c r="SXR436" s="505"/>
      <c r="SXS436" s="511"/>
      <c r="SXT436" s="512"/>
      <c r="SXU436" s="512"/>
      <c r="SXV436" s="505"/>
      <c r="SXW436" s="505"/>
      <c r="SXX436" s="505"/>
      <c r="SXY436" s="511"/>
      <c r="SXZ436" s="512"/>
      <c r="SYA436" s="512"/>
      <c r="SYB436" s="505"/>
      <c r="SYC436" s="505"/>
      <c r="SYD436" s="505"/>
      <c r="SYE436" s="511"/>
      <c r="SYF436" s="512"/>
      <c r="SYG436" s="512"/>
      <c r="SYH436" s="505"/>
      <c r="SYI436" s="505"/>
      <c r="SYJ436" s="505"/>
      <c r="SYK436" s="511"/>
      <c r="SYL436" s="512"/>
      <c r="SYM436" s="512"/>
      <c r="SYN436" s="505"/>
      <c r="SYO436" s="505"/>
      <c r="SYP436" s="505"/>
      <c r="SYQ436" s="511"/>
      <c r="SYR436" s="512"/>
      <c r="SYS436" s="512"/>
      <c r="SYT436" s="505"/>
      <c r="SYU436" s="505"/>
      <c r="SYV436" s="505"/>
      <c r="SYW436" s="511"/>
      <c r="SYX436" s="512"/>
      <c r="SYY436" s="512"/>
      <c r="SYZ436" s="505"/>
      <c r="SZA436" s="505"/>
      <c r="SZB436" s="505"/>
      <c r="SZC436" s="511"/>
      <c r="SZD436" s="512"/>
      <c r="SZE436" s="512"/>
      <c r="SZF436" s="505"/>
      <c r="SZG436" s="505"/>
      <c r="SZH436" s="505"/>
      <c r="SZI436" s="511"/>
      <c r="SZJ436" s="512"/>
      <c r="SZK436" s="512"/>
      <c r="SZL436" s="505"/>
      <c r="SZM436" s="505"/>
      <c r="SZN436" s="505"/>
      <c r="SZO436" s="511"/>
      <c r="SZP436" s="512"/>
      <c r="SZQ436" s="512"/>
      <c r="SZR436" s="505"/>
      <c r="SZS436" s="505"/>
      <c r="SZT436" s="505"/>
      <c r="SZU436" s="511"/>
      <c r="SZV436" s="512"/>
      <c r="SZW436" s="512"/>
      <c r="SZX436" s="505"/>
      <c r="SZY436" s="505"/>
      <c r="SZZ436" s="505"/>
      <c r="TAA436" s="511"/>
      <c r="TAB436" s="512"/>
      <c r="TAC436" s="512"/>
      <c r="TAD436" s="505"/>
      <c r="TAE436" s="505"/>
      <c r="TAF436" s="505"/>
      <c r="TAG436" s="511"/>
      <c r="TAH436" s="512"/>
      <c r="TAI436" s="512"/>
      <c r="TAJ436" s="505"/>
      <c r="TAK436" s="505"/>
      <c r="TAL436" s="505"/>
      <c r="TAM436" s="511"/>
      <c r="TAN436" s="512"/>
      <c r="TAO436" s="512"/>
      <c r="TAP436" s="505"/>
      <c r="TAQ436" s="505"/>
      <c r="TAR436" s="505"/>
      <c r="TAS436" s="511"/>
      <c r="TAT436" s="512"/>
      <c r="TAU436" s="512"/>
      <c r="TAV436" s="505"/>
      <c r="TAW436" s="505"/>
      <c r="TAX436" s="505"/>
      <c r="TAY436" s="511"/>
      <c r="TAZ436" s="512"/>
      <c r="TBA436" s="512"/>
      <c r="TBB436" s="505"/>
      <c r="TBC436" s="505"/>
      <c r="TBD436" s="505"/>
      <c r="TBE436" s="511"/>
      <c r="TBF436" s="512"/>
      <c r="TBG436" s="512"/>
      <c r="TBH436" s="505"/>
      <c r="TBI436" s="505"/>
      <c r="TBJ436" s="505"/>
      <c r="TBK436" s="511"/>
      <c r="TBL436" s="512"/>
      <c r="TBM436" s="512"/>
      <c r="TBN436" s="505"/>
      <c r="TBO436" s="505"/>
      <c r="TBP436" s="505"/>
      <c r="TBQ436" s="511"/>
      <c r="TBR436" s="512"/>
      <c r="TBS436" s="512"/>
      <c r="TBT436" s="505"/>
      <c r="TBU436" s="505"/>
      <c r="TBV436" s="505"/>
      <c r="TBW436" s="511"/>
      <c r="TBX436" s="512"/>
      <c r="TBY436" s="512"/>
      <c r="TBZ436" s="505"/>
      <c r="TCA436" s="505"/>
      <c r="TCB436" s="505"/>
      <c r="TCC436" s="511"/>
      <c r="TCD436" s="512"/>
      <c r="TCE436" s="512"/>
      <c r="TCF436" s="505"/>
      <c r="TCG436" s="505"/>
      <c r="TCH436" s="505"/>
      <c r="TCI436" s="511"/>
      <c r="TCJ436" s="512"/>
      <c r="TCK436" s="512"/>
      <c r="TCL436" s="505"/>
      <c r="TCM436" s="505"/>
      <c r="TCN436" s="505"/>
      <c r="TCO436" s="511"/>
      <c r="TCP436" s="512"/>
      <c r="TCQ436" s="512"/>
      <c r="TCR436" s="505"/>
      <c r="TCS436" s="505"/>
      <c r="TCT436" s="505"/>
      <c r="TCU436" s="511"/>
      <c r="TCV436" s="512"/>
      <c r="TCW436" s="512"/>
      <c r="TCX436" s="505"/>
      <c r="TCY436" s="505"/>
      <c r="TCZ436" s="505"/>
      <c r="TDA436" s="511"/>
      <c r="TDB436" s="512"/>
      <c r="TDC436" s="512"/>
      <c r="TDD436" s="505"/>
      <c r="TDE436" s="505"/>
      <c r="TDF436" s="505"/>
      <c r="TDG436" s="511"/>
      <c r="TDH436" s="512"/>
      <c r="TDI436" s="512"/>
      <c r="TDJ436" s="505"/>
      <c r="TDK436" s="505"/>
      <c r="TDL436" s="505"/>
      <c r="TDM436" s="511"/>
      <c r="TDN436" s="512"/>
      <c r="TDO436" s="512"/>
      <c r="TDP436" s="505"/>
      <c r="TDQ436" s="505"/>
      <c r="TDR436" s="505"/>
      <c r="TDS436" s="511"/>
      <c r="TDT436" s="512"/>
      <c r="TDU436" s="512"/>
      <c r="TDV436" s="505"/>
      <c r="TDW436" s="505"/>
      <c r="TDX436" s="505"/>
      <c r="TDY436" s="511"/>
      <c r="TDZ436" s="512"/>
      <c r="TEA436" s="512"/>
      <c r="TEB436" s="505"/>
      <c r="TEC436" s="505"/>
      <c r="TED436" s="505"/>
      <c r="TEE436" s="511"/>
      <c r="TEF436" s="512"/>
      <c r="TEG436" s="512"/>
      <c r="TEH436" s="505"/>
      <c r="TEI436" s="505"/>
      <c r="TEJ436" s="505"/>
      <c r="TEK436" s="511"/>
      <c r="TEL436" s="512"/>
      <c r="TEM436" s="512"/>
      <c r="TEN436" s="505"/>
      <c r="TEO436" s="505"/>
      <c r="TEP436" s="505"/>
      <c r="TEQ436" s="511"/>
      <c r="TER436" s="512"/>
      <c r="TES436" s="512"/>
      <c r="TET436" s="505"/>
      <c r="TEU436" s="505"/>
      <c r="TEV436" s="505"/>
      <c r="TEW436" s="511"/>
      <c r="TEX436" s="512"/>
      <c r="TEY436" s="512"/>
      <c r="TEZ436" s="505"/>
      <c r="TFA436" s="505"/>
      <c r="TFB436" s="505"/>
      <c r="TFC436" s="511"/>
      <c r="TFD436" s="512"/>
      <c r="TFE436" s="512"/>
      <c r="TFF436" s="505"/>
      <c r="TFG436" s="505"/>
      <c r="TFH436" s="505"/>
      <c r="TFI436" s="511"/>
      <c r="TFJ436" s="512"/>
      <c r="TFK436" s="512"/>
      <c r="TFL436" s="505"/>
      <c r="TFM436" s="505"/>
      <c r="TFN436" s="505"/>
      <c r="TFO436" s="511"/>
      <c r="TFP436" s="512"/>
      <c r="TFQ436" s="512"/>
      <c r="TFR436" s="505"/>
      <c r="TFS436" s="505"/>
      <c r="TFT436" s="505"/>
      <c r="TFU436" s="511"/>
      <c r="TFV436" s="512"/>
      <c r="TFW436" s="512"/>
      <c r="TFX436" s="505"/>
      <c r="TFY436" s="505"/>
      <c r="TFZ436" s="505"/>
      <c r="TGA436" s="511"/>
      <c r="TGB436" s="512"/>
      <c r="TGC436" s="512"/>
      <c r="TGD436" s="505"/>
      <c r="TGE436" s="505"/>
      <c r="TGF436" s="505"/>
      <c r="TGG436" s="511"/>
      <c r="TGH436" s="512"/>
      <c r="TGI436" s="512"/>
      <c r="TGJ436" s="505"/>
      <c r="TGK436" s="505"/>
      <c r="TGL436" s="505"/>
      <c r="TGM436" s="511"/>
      <c r="TGN436" s="512"/>
      <c r="TGO436" s="512"/>
      <c r="TGP436" s="505"/>
      <c r="TGQ436" s="505"/>
      <c r="TGR436" s="505"/>
      <c r="TGS436" s="511"/>
      <c r="TGT436" s="512"/>
      <c r="TGU436" s="512"/>
      <c r="TGV436" s="505"/>
      <c r="TGW436" s="505"/>
      <c r="TGX436" s="505"/>
      <c r="TGY436" s="511"/>
      <c r="TGZ436" s="512"/>
      <c r="THA436" s="512"/>
      <c r="THB436" s="505"/>
      <c r="THC436" s="505"/>
      <c r="THD436" s="505"/>
      <c r="THE436" s="511"/>
      <c r="THF436" s="512"/>
      <c r="THG436" s="512"/>
      <c r="THH436" s="505"/>
      <c r="THI436" s="505"/>
      <c r="THJ436" s="505"/>
      <c r="THK436" s="511"/>
      <c r="THL436" s="512"/>
      <c r="THM436" s="512"/>
      <c r="THN436" s="505"/>
      <c r="THO436" s="505"/>
      <c r="THP436" s="505"/>
      <c r="THQ436" s="511"/>
      <c r="THR436" s="512"/>
      <c r="THS436" s="512"/>
      <c r="THT436" s="505"/>
      <c r="THU436" s="505"/>
      <c r="THV436" s="505"/>
      <c r="THW436" s="511"/>
      <c r="THX436" s="512"/>
      <c r="THY436" s="512"/>
      <c r="THZ436" s="505"/>
      <c r="TIA436" s="505"/>
      <c r="TIB436" s="505"/>
      <c r="TIC436" s="511"/>
      <c r="TID436" s="512"/>
      <c r="TIE436" s="512"/>
      <c r="TIF436" s="505"/>
      <c r="TIG436" s="505"/>
      <c r="TIH436" s="505"/>
      <c r="TII436" s="511"/>
      <c r="TIJ436" s="512"/>
      <c r="TIK436" s="512"/>
      <c r="TIL436" s="505"/>
      <c r="TIM436" s="505"/>
      <c r="TIN436" s="505"/>
      <c r="TIO436" s="511"/>
      <c r="TIP436" s="512"/>
      <c r="TIQ436" s="512"/>
      <c r="TIR436" s="505"/>
      <c r="TIS436" s="505"/>
      <c r="TIT436" s="505"/>
      <c r="TIU436" s="511"/>
      <c r="TIV436" s="512"/>
      <c r="TIW436" s="512"/>
      <c r="TIX436" s="505"/>
      <c r="TIY436" s="505"/>
      <c r="TIZ436" s="505"/>
      <c r="TJA436" s="511"/>
      <c r="TJB436" s="512"/>
      <c r="TJC436" s="512"/>
      <c r="TJD436" s="505"/>
      <c r="TJE436" s="505"/>
      <c r="TJF436" s="505"/>
      <c r="TJG436" s="511"/>
      <c r="TJH436" s="512"/>
      <c r="TJI436" s="512"/>
      <c r="TJJ436" s="505"/>
      <c r="TJK436" s="505"/>
      <c r="TJL436" s="505"/>
      <c r="TJM436" s="511"/>
      <c r="TJN436" s="512"/>
      <c r="TJO436" s="512"/>
      <c r="TJP436" s="505"/>
      <c r="TJQ436" s="505"/>
      <c r="TJR436" s="505"/>
      <c r="TJS436" s="511"/>
      <c r="TJT436" s="512"/>
      <c r="TJU436" s="512"/>
      <c r="TJV436" s="505"/>
      <c r="TJW436" s="505"/>
      <c r="TJX436" s="505"/>
      <c r="TJY436" s="511"/>
      <c r="TJZ436" s="512"/>
      <c r="TKA436" s="512"/>
      <c r="TKB436" s="505"/>
      <c r="TKC436" s="505"/>
      <c r="TKD436" s="505"/>
      <c r="TKE436" s="511"/>
      <c r="TKF436" s="512"/>
      <c r="TKG436" s="512"/>
      <c r="TKH436" s="505"/>
      <c r="TKI436" s="505"/>
      <c r="TKJ436" s="505"/>
      <c r="TKK436" s="511"/>
      <c r="TKL436" s="512"/>
      <c r="TKM436" s="512"/>
      <c r="TKN436" s="505"/>
      <c r="TKO436" s="505"/>
      <c r="TKP436" s="505"/>
      <c r="TKQ436" s="511"/>
      <c r="TKR436" s="512"/>
      <c r="TKS436" s="512"/>
      <c r="TKT436" s="505"/>
      <c r="TKU436" s="505"/>
      <c r="TKV436" s="505"/>
      <c r="TKW436" s="511"/>
      <c r="TKX436" s="512"/>
      <c r="TKY436" s="512"/>
      <c r="TKZ436" s="505"/>
      <c r="TLA436" s="505"/>
      <c r="TLB436" s="505"/>
      <c r="TLC436" s="511"/>
      <c r="TLD436" s="512"/>
      <c r="TLE436" s="512"/>
      <c r="TLF436" s="505"/>
      <c r="TLG436" s="505"/>
      <c r="TLH436" s="505"/>
      <c r="TLI436" s="511"/>
      <c r="TLJ436" s="512"/>
      <c r="TLK436" s="512"/>
      <c r="TLL436" s="505"/>
      <c r="TLM436" s="505"/>
      <c r="TLN436" s="505"/>
      <c r="TLO436" s="511"/>
      <c r="TLP436" s="512"/>
      <c r="TLQ436" s="512"/>
      <c r="TLR436" s="505"/>
      <c r="TLS436" s="505"/>
      <c r="TLT436" s="505"/>
      <c r="TLU436" s="511"/>
      <c r="TLV436" s="512"/>
      <c r="TLW436" s="512"/>
      <c r="TLX436" s="505"/>
      <c r="TLY436" s="505"/>
      <c r="TLZ436" s="505"/>
      <c r="TMA436" s="511"/>
      <c r="TMB436" s="512"/>
      <c r="TMC436" s="512"/>
      <c r="TMD436" s="505"/>
      <c r="TME436" s="505"/>
      <c r="TMF436" s="505"/>
      <c r="TMG436" s="511"/>
      <c r="TMH436" s="512"/>
      <c r="TMI436" s="512"/>
      <c r="TMJ436" s="505"/>
      <c r="TMK436" s="505"/>
      <c r="TML436" s="505"/>
      <c r="TMM436" s="511"/>
      <c r="TMN436" s="512"/>
      <c r="TMO436" s="512"/>
      <c r="TMP436" s="505"/>
      <c r="TMQ436" s="505"/>
      <c r="TMR436" s="505"/>
      <c r="TMS436" s="511"/>
      <c r="TMT436" s="512"/>
      <c r="TMU436" s="512"/>
      <c r="TMV436" s="505"/>
      <c r="TMW436" s="505"/>
      <c r="TMX436" s="505"/>
      <c r="TMY436" s="511"/>
      <c r="TMZ436" s="512"/>
      <c r="TNA436" s="512"/>
      <c r="TNB436" s="505"/>
      <c r="TNC436" s="505"/>
      <c r="TND436" s="505"/>
      <c r="TNE436" s="511"/>
      <c r="TNF436" s="512"/>
      <c r="TNG436" s="512"/>
      <c r="TNH436" s="505"/>
      <c r="TNI436" s="505"/>
      <c r="TNJ436" s="505"/>
      <c r="TNK436" s="511"/>
      <c r="TNL436" s="512"/>
      <c r="TNM436" s="512"/>
      <c r="TNN436" s="505"/>
      <c r="TNO436" s="505"/>
      <c r="TNP436" s="505"/>
      <c r="TNQ436" s="511"/>
      <c r="TNR436" s="512"/>
      <c r="TNS436" s="512"/>
      <c r="TNT436" s="505"/>
      <c r="TNU436" s="505"/>
      <c r="TNV436" s="505"/>
      <c r="TNW436" s="511"/>
      <c r="TNX436" s="512"/>
      <c r="TNY436" s="512"/>
      <c r="TNZ436" s="505"/>
      <c r="TOA436" s="505"/>
      <c r="TOB436" s="505"/>
      <c r="TOC436" s="511"/>
      <c r="TOD436" s="512"/>
      <c r="TOE436" s="512"/>
      <c r="TOF436" s="505"/>
      <c r="TOG436" s="505"/>
      <c r="TOH436" s="505"/>
      <c r="TOI436" s="511"/>
      <c r="TOJ436" s="512"/>
      <c r="TOK436" s="512"/>
      <c r="TOL436" s="505"/>
      <c r="TOM436" s="505"/>
      <c r="TON436" s="505"/>
      <c r="TOO436" s="511"/>
      <c r="TOP436" s="512"/>
      <c r="TOQ436" s="512"/>
      <c r="TOR436" s="505"/>
      <c r="TOS436" s="505"/>
      <c r="TOT436" s="505"/>
      <c r="TOU436" s="511"/>
      <c r="TOV436" s="512"/>
      <c r="TOW436" s="512"/>
      <c r="TOX436" s="505"/>
      <c r="TOY436" s="505"/>
      <c r="TOZ436" s="505"/>
      <c r="TPA436" s="511"/>
      <c r="TPB436" s="512"/>
      <c r="TPC436" s="512"/>
      <c r="TPD436" s="505"/>
      <c r="TPE436" s="505"/>
      <c r="TPF436" s="505"/>
      <c r="TPG436" s="511"/>
      <c r="TPH436" s="512"/>
      <c r="TPI436" s="512"/>
      <c r="TPJ436" s="505"/>
      <c r="TPK436" s="505"/>
      <c r="TPL436" s="505"/>
      <c r="TPM436" s="511"/>
      <c r="TPN436" s="512"/>
      <c r="TPO436" s="512"/>
      <c r="TPP436" s="505"/>
      <c r="TPQ436" s="505"/>
      <c r="TPR436" s="505"/>
      <c r="TPS436" s="511"/>
      <c r="TPT436" s="512"/>
      <c r="TPU436" s="512"/>
      <c r="TPV436" s="505"/>
      <c r="TPW436" s="505"/>
      <c r="TPX436" s="505"/>
      <c r="TPY436" s="511"/>
      <c r="TPZ436" s="512"/>
      <c r="TQA436" s="512"/>
      <c r="TQB436" s="505"/>
      <c r="TQC436" s="505"/>
      <c r="TQD436" s="505"/>
      <c r="TQE436" s="511"/>
      <c r="TQF436" s="512"/>
      <c r="TQG436" s="512"/>
      <c r="TQH436" s="505"/>
      <c r="TQI436" s="505"/>
      <c r="TQJ436" s="505"/>
      <c r="TQK436" s="511"/>
      <c r="TQL436" s="512"/>
      <c r="TQM436" s="512"/>
      <c r="TQN436" s="505"/>
      <c r="TQO436" s="505"/>
      <c r="TQP436" s="505"/>
      <c r="TQQ436" s="511"/>
      <c r="TQR436" s="512"/>
      <c r="TQS436" s="512"/>
      <c r="TQT436" s="505"/>
      <c r="TQU436" s="505"/>
      <c r="TQV436" s="505"/>
      <c r="TQW436" s="511"/>
      <c r="TQX436" s="512"/>
      <c r="TQY436" s="512"/>
      <c r="TQZ436" s="505"/>
      <c r="TRA436" s="505"/>
      <c r="TRB436" s="505"/>
      <c r="TRC436" s="511"/>
      <c r="TRD436" s="512"/>
      <c r="TRE436" s="512"/>
      <c r="TRF436" s="505"/>
      <c r="TRG436" s="505"/>
      <c r="TRH436" s="505"/>
      <c r="TRI436" s="511"/>
      <c r="TRJ436" s="512"/>
      <c r="TRK436" s="512"/>
      <c r="TRL436" s="505"/>
      <c r="TRM436" s="505"/>
      <c r="TRN436" s="505"/>
      <c r="TRO436" s="511"/>
      <c r="TRP436" s="512"/>
      <c r="TRQ436" s="512"/>
      <c r="TRR436" s="505"/>
      <c r="TRS436" s="505"/>
      <c r="TRT436" s="505"/>
      <c r="TRU436" s="511"/>
      <c r="TRV436" s="512"/>
      <c r="TRW436" s="512"/>
      <c r="TRX436" s="505"/>
      <c r="TRY436" s="505"/>
      <c r="TRZ436" s="505"/>
      <c r="TSA436" s="511"/>
      <c r="TSB436" s="512"/>
      <c r="TSC436" s="512"/>
      <c r="TSD436" s="505"/>
      <c r="TSE436" s="505"/>
      <c r="TSF436" s="505"/>
      <c r="TSG436" s="511"/>
      <c r="TSH436" s="512"/>
      <c r="TSI436" s="512"/>
      <c r="TSJ436" s="505"/>
      <c r="TSK436" s="505"/>
      <c r="TSL436" s="505"/>
      <c r="TSM436" s="511"/>
      <c r="TSN436" s="512"/>
      <c r="TSO436" s="512"/>
      <c r="TSP436" s="505"/>
      <c r="TSQ436" s="505"/>
      <c r="TSR436" s="505"/>
      <c r="TSS436" s="511"/>
      <c r="TST436" s="512"/>
      <c r="TSU436" s="512"/>
      <c r="TSV436" s="505"/>
      <c r="TSW436" s="505"/>
      <c r="TSX436" s="505"/>
      <c r="TSY436" s="511"/>
      <c r="TSZ436" s="512"/>
      <c r="TTA436" s="512"/>
      <c r="TTB436" s="505"/>
      <c r="TTC436" s="505"/>
      <c r="TTD436" s="505"/>
      <c r="TTE436" s="511"/>
      <c r="TTF436" s="512"/>
      <c r="TTG436" s="512"/>
      <c r="TTH436" s="505"/>
      <c r="TTI436" s="505"/>
      <c r="TTJ436" s="505"/>
      <c r="TTK436" s="511"/>
      <c r="TTL436" s="512"/>
      <c r="TTM436" s="512"/>
      <c r="TTN436" s="505"/>
      <c r="TTO436" s="505"/>
      <c r="TTP436" s="505"/>
      <c r="TTQ436" s="511"/>
      <c r="TTR436" s="512"/>
      <c r="TTS436" s="512"/>
      <c r="TTT436" s="505"/>
      <c r="TTU436" s="505"/>
      <c r="TTV436" s="505"/>
      <c r="TTW436" s="511"/>
      <c r="TTX436" s="512"/>
      <c r="TTY436" s="512"/>
      <c r="TTZ436" s="505"/>
      <c r="TUA436" s="505"/>
      <c r="TUB436" s="505"/>
      <c r="TUC436" s="511"/>
      <c r="TUD436" s="512"/>
      <c r="TUE436" s="512"/>
      <c r="TUF436" s="505"/>
      <c r="TUG436" s="505"/>
      <c r="TUH436" s="505"/>
      <c r="TUI436" s="511"/>
      <c r="TUJ436" s="512"/>
      <c r="TUK436" s="512"/>
      <c r="TUL436" s="505"/>
      <c r="TUM436" s="505"/>
      <c r="TUN436" s="505"/>
      <c r="TUO436" s="511"/>
      <c r="TUP436" s="512"/>
      <c r="TUQ436" s="512"/>
      <c r="TUR436" s="505"/>
      <c r="TUS436" s="505"/>
      <c r="TUT436" s="505"/>
      <c r="TUU436" s="511"/>
      <c r="TUV436" s="512"/>
      <c r="TUW436" s="512"/>
      <c r="TUX436" s="505"/>
      <c r="TUY436" s="505"/>
      <c r="TUZ436" s="505"/>
      <c r="TVA436" s="511"/>
      <c r="TVB436" s="512"/>
      <c r="TVC436" s="512"/>
      <c r="TVD436" s="505"/>
      <c r="TVE436" s="505"/>
      <c r="TVF436" s="505"/>
      <c r="TVG436" s="511"/>
      <c r="TVH436" s="512"/>
      <c r="TVI436" s="512"/>
      <c r="TVJ436" s="505"/>
      <c r="TVK436" s="505"/>
      <c r="TVL436" s="505"/>
      <c r="TVM436" s="511"/>
      <c r="TVN436" s="512"/>
      <c r="TVO436" s="512"/>
      <c r="TVP436" s="505"/>
      <c r="TVQ436" s="505"/>
      <c r="TVR436" s="505"/>
      <c r="TVS436" s="511"/>
      <c r="TVT436" s="512"/>
      <c r="TVU436" s="512"/>
      <c r="TVV436" s="505"/>
      <c r="TVW436" s="505"/>
      <c r="TVX436" s="505"/>
      <c r="TVY436" s="511"/>
      <c r="TVZ436" s="512"/>
      <c r="TWA436" s="512"/>
      <c r="TWB436" s="505"/>
      <c r="TWC436" s="505"/>
      <c r="TWD436" s="505"/>
      <c r="TWE436" s="511"/>
      <c r="TWF436" s="512"/>
      <c r="TWG436" s="512"/>
      <c r="TWH436" s="505"/>
      <c r="TWI436" s="505"/>
      <c r="TWJ436" s="505"/>
      <c r="TWK436" s="511"/>
      <c r="TWL436" s="512"/>
      <c r="TWM436" s="512"/>
      <c r="TWN436" s="505"/>
      <c r="TWO436" s="505"/>
      <c r="TWP436" s="505"/>
      <c r="TWQ436" s="511"/>
      <c r="TWR436" s="512"/>
      <c r="TWS436" s="512"/>
      <c r="TWT436" s="505"/>
      <c r="TWU436" s="505"/>
      <c r="TWV436" s="505"/>
      <c r="TWW436" s="511"/>
      <c r="TWX436" s="512"/>
      <c r="TWY436" s="512"/>
      <c r="TWZ436" s="505"/>
      <c r="TXA436" s="505"/>
      <c r="TXB436" s="505"/>
      <c r="TXC436" s="511"/>
      <c r="TXD436" s="512"/>
      <c r="TXE436" s="512"/>
      <c r="TXF436" s="505"/>
      <c r="TXG436" s="505"/>
      <c r="TXH436" s="505"/>
      <c r="TXI436" s="511"/>
      <c r="TXJ436" s="512"/>
      <c r="TXK436" s="512"/>
      <c r="TXL436" s="505"/>
      <c r="TXM436" s="505"/>
      <c r="TXN436" s="505"/>
      <c r="TXO436" s="511"/>
      <c r="TXP436" s="512"/>
      <c r="TXQ436" s="512"/>
      <c r="TXR436" s="505"/>
      <c r="TXS436" s="505"/>
      <c r="TXT436" s="505"/>
      <c r="TXU436" s="511"/>
      <c r="TXV436" s="512"/>
      <c r="TXW436" s="512"/>
      <c r="TXX436" s="505"/>
      <c r="TXY436" s="505"/>
      <c r="TXZ436" s="505"/>
      <c r="TYA436" s="511"/>
      <c r="TYB436" s="512"/>
      <c r="TYC436" s="512"/>
      <c r="TYD436" s="505"/>
      <c r="TYE436" s="505"/>
      <c r="TYF436" s="505"/>
      <c r="TYG436" s="511"/>
      <c r="TYH436" s="512"/>
      <c r="TYI436" s="512"/>
      <c r="TYJ436" s="505"/>
      <c r="TYK436" s="505"/>
      <c r="TYL436" s="505"/>
      <c r="TYM436" s="511"/>
      <c r="TYN436" s="512"/>
      <c r="TYO436" s="512"/>
      <c r="TYP436" s="505"/>
      <c r="TYQ436" s="505"/>
      <c r="TYR436" s="505"/>
      <c r="TYS436" s="511"/>
      <c r="TYT436" s="512"/>
      <c r="TYU436" s="512"/>
      <c r="TYV436" s="505"/>
      <c r="TYW436" s="505"/>
      <c r="TYX436" s="505"/>
      <c r="TYY436" s="511"/>
      <c r="TYZ436" s="512"/>
      <c r="TZA436" s="512"/>
      <c r="TZB436" s="505"/>
      <c r="TZC436" s="505"/>
      <c r="TZD436" s="505"/>
      <c r="TZE436" s="511"/>
      <c r="TZF436" s="512"/>
      <c r="TZG436" s="512"/>
      <c r="TZH436" s="505"/>
      <c r="TZI436" s="505"/>
      <c r="TZJ436" s="505"/>
      <c r="TZK436" s="511"/>
      <c r="TZL436" s="512"/>
      <c r="TZM436" s="512"/>
      <c r="TZN436" s="505"/>
      <c r="TZO436" s="505"/>
      <c r="TZP436" s="505"/>
      <c r="TZQ436" s="511"/>
      <c r="TZR436" s="512"/>
      <c r="TZS436" s="512"/>
      <c r="TZT436" s="505"/>
      <c r="TZU436" s="505"/>
      <c r="TZV436" s="505"/>
      <c r="TZW436" s="511"/>
      <c r="TZX436" s="512"/>
      <c r="TZY436" s="512"/>
      <c r="TZZ436" s="505"/>
      <c r="UAA436" s="505"/>
      <c r="UAB436" s="505"/>
      <c r="UAC436" s="511"/>
      <c r="UAD436" s="512"/>
      <c r="UAE436" s="512"/>
      <c r="UAF436" s="505"/>
      <c r="UAG436" s="505"/>
      <c r="UAH436" s="505"/>
      <c r="UAI436" s="511"/>
      <c r="UAJ436" s="512"/>
      <c r="UAK436" s="512"/>
      <c r="UAL436" s="505"/>
      <c r="UAM436" s="505"/>
      <c r="UAN436" s="505"/>
      <c r="UAO436" s="511"/>
      <c r="UAP436" s="512"/>
      <c r="UAQ436" s="512"/>
      <c r="UAR436" s="505"/>
      <c r="UAS436" s="505"/>
      <c r="UAT436" s="505"/>
      <c r="UAU436" s="511"/>
      <c r="UAV436" s="512"/>
      <c r="UAW436" s="512"/>
      <c r="UAX436" s="505"/>
      <c r="UAY436" s="505"/>
      <c r="UAZ436" s="505"/>
      <c r="UBA436" s="511"/>
      <c r="UBB436" s="512"/>
      <c r="UBC436" s="512"/>
      <c r="UBD436" s="505"/>
      <c r="UBE436" s="505"/>
      <c r="UBF436" s="505"/>
      <c r="UBG436" s="511"/>
      <c r="UBH436" s="512"/>
      <c r="UBI436" s="512"/>
      <c r="UBJ436" s="505"/>
      <c r="UBK436" s="505"/>
      <c r="UBL436" s="505"/>
      <c r="UBM436" s="511"/>
      <c r="UBN436" s="512"/>
      <c r="UBO436" s="512"/>
      <c r="UBP436" s="505"/>
      <c r="UBQ436" s="505"/>
      <c r="UBR436" s="505"/>
      <c r="UBS436" s="511"/>
      <c r="UBT436" s="512"/>
      <c r="UBU436" s="512"/>
      <c r="UBV436" s="505"/>
      <c r="UBW436" s="505"/>
      <c r="UBX436" s="505"/>
      <c r="UBY436" s="511"/>
      <c r="UBZ436" s="512"/>
      <c r="UCA436" s="512"/>
      <c r="UCB436" s="505"/>
      <c r="UCC436" s="505"/>
      <c r="UCD436" s="505"/>
      <c r="UCE436" s="511"/>
      <c r="UCF436" s="512"/>
      <c r="UCG436" s="512"/>
      <c r="UCH436" s="505"/>
      <c r="UCI436" s="505"/>
      <c r="UCJ436" s="505"/>
      <c r="UCK436" s="511"/>
      <c r="UCL436" s="512"/>
      <c r="UCM436" s="512"/>
      <c r="UCN436" s="505"/>
      <c r="UCO436" s="505"/>
      <c r="UCP436" s="505"/>
      <c r="UCQ436" s="511"/>
      <c r="UCR436" s="512"/>
      <c r="UCS436" s="512"/>
      <c r="UCT436" s="505"/>
      <c r="UCU436" s="505"/>
      <c r="UCV436" s="505"/>
      <c r="UCW436" s="511"/>
      <c r="UCX436" s="512"/>
      <c r="UCY436" s="512"/>
      <c r="UCZ436" s="505"/>
      <c r="UDA436" s="505"/>
      <c r="UDB436" s="505"/>
      <c r="UDC436" s="511"/>
      <c r="UDD436" s="512"/>
      <c r="UDE436" s="512"/>
      <c r="UDF436" s="505"/>
      <c r="UDG436" s="505"/>
      <c r="UDH436" s="505"/>
      <c r="UDI436" s="511"/>
      <c r="UDJ436" s="512"/>
      <c r="UDK436" s="512"/>
      <c r="UDL436" s="505"/>
      <c r="UDM436" s="505"/>
      <c r="UDN436" s="505"/>
      <c r="UDO436" s="511"/>
      <c r="UDP436" s="512"/>
      <c r="UDQ436" s="512"/>
      <c r="UDR436" s="505"/>
      <c r="UDS436" s="505"/>
      <c r="UDT436" s="505"/>
      <c r="UDU436" s="511"/>
      <c r="UDV436" s="512"/>
      <c r="UDW436" s="512"/>
      <c r="UDX436" s="505"/>
      <c r="UDY436" s="505"/>
      <c r="UDZ436" s="505"/>
      <c r="UEA436" s="511"/>
      <c r="UEB436" s="512"/>
      <c r="UEC436" s="512"/>
      <c r="UED436" s="505"/>
      <c r="UEE436" s="505"/>
      <c r="UEF436" s="505"/>
      <c r="UEG436" s="511"/>
      <c r="UEH436" s="512"/>
      <c r="UEI436" s="512"/>
      <c r="UEJ436" s="505"/>
      <c r="UEK436" s="505"/>
      <c r="UEL436" s="505"/>
      <c r="UEM436" s="511"/>
      <c r="UEN436" s="512"/>
      <c r="UEO436" s="512"/>
      <c r="UEP436" s="505"/>
      <c r="UEQ436" s="505"/>
      <c r="UER436" s="505"/>
      <c r="UES436" s="511"/>
      <c r="UET436" s="512"/>
      <c r="UEU436" s="512"/>
      <c r="UEV436" s="505"/>
      <c r="UEW436" s="505"/>
      <c r="UEX436" s="505"/>
      <c r="UEY436" s="511"/>
      <c r="UEZ436" s="512"/>
      <c r="UFA436" s="512"/>
      <c r="UFB436" s="505"/>
      <c r="UFC436" s="505"/>
      <c r="UFD436" s="505"/>
      <c r="UFE436" s="511"/>
      <c r="UFF436" s="512"/>
      <c r="UFG436" s="512"/>
      <c r="UFH436" s="505"/>
      <c r="UFI436" s="505"/>
      <c r="UFJ436" s="505"/>
      <c r="UFK436" s="511"/>
      <c r="UFL436" s="512"/>
      <c r="UFM436" s="512"/>
      <c r="UFN436" s="505"/>
      <c r="UFO436" s="505"/>
      <c r="UFP436" s="505"/>
      <c r="UFQ436" s="511"/>
      <c r="UFR436" s="512"/>
      <c r="UFS436" s="512"/>
      <c r="UFT436" s="505"/>
      <c r="UFU436" s="505"/>
      <c r="UFV436" s="505"/>
      <c r="UFW436" s="511"/>
      <c r="UFX436" s="512"/>
      <c r="UFY436" s="512"/>
      <c r="UFZ436" s="505"/>
      <c r="UGA436" s="505"/>
      <c r="UGB436" s="505"/>
      <c r="UGC436" s="511"/>
      <c r="UGD436" s="512"/>
      <c r="UGE436" s="512"/>
      <c r="UGF436" s="505"/>
      <c r="UGG436" s="505"/>
      <c r="UGH436" s="505"/>
      <c r="UGI436" s="511"/>
      <c r="UGJ436" s="512"/>
      <c r="UGK436" s="512"/>
      <c r="UGL436" s="505"/>
      <c r="UGM436" s="505"/>
      <c r="UGN436" s="505"/>
      <c r="UGO436" s="511"/>
      <c r="UGP436" s="512"/>
      <c r="UGQ436" s="512"/>
      <c r="UGR436" s="505"/>
      <c r="UGS436" s="505"/>
      <c r="UGT436" s="505"/>
      <c r="UGU436" s="511"/>
      <c r="UGV436" s="512"/>
      <c r="UGW436" s="512"/>
      <c r="UGX436" s="505"/>
      <c r="UGY436" s="505"/>
      <c r="UGZ436" s="505"/>
      <c r="UHA436" s="511"/>
      <c r="UHB436" s="512"/>
      <c r="UHC436" s="512"/>
      <c r="UHD436" s="505"/>
      <c r="UHE436" s="505"/>
      <c r="UHF436" s="505"/>
      <c r="UHG436" s="511"/>
      <c r="UHH436" s="512"/>
      <c r="UHI436" s="512"/>
      <c r="UHJ436" s="505"/>
      <c r="UHK436" s="505"/>
      <c r="UHL436" s="505"/>
      <c r="UHM436" s="511"/>
      <c r="UHN436" s="512"/>
      <c r="UHO436" s="512"/>
      <c r="UHP436" s="505"/>
      <c r="UHQ436" s="505"/>
      <c r="UHR436" s="505"/>
      <c r="UHS436" s="511"/>
      <c r="UHT436" s="512"/>
      <c r="UHU436" s="512"/>
      <c r="UHV436" s="505"/>
      <c r="UHW436" s="505"/>
      <c r="UHX436" s="505"/>
      <c r="UHY436" s="511"/>
      <c r="UHZ436" s="512"/>
      <c r="UIA436" s="512"/>
      <c r="UIB436" s="505"/>
      <c r="UIC436" s="505"/>
      <c r="UID436" s="505"/>
      <c r="UIE436" s="511"/>
      <c r="UIF436" s="512"/>
      <c r="UIG436" s="512"/>
      <c r="UIH436" s="505"/>
      <c r="UII436" s="505"/>
      <c r="UIJ436" s="505"/>
      <c r="UIK436" s="511"/>
      <c r="UIL436" s="512"/>
      <c r="UIM436" s="512"/>
      <c r="UIN436" s="505"/>
      <c r="UIO436" s="505"/>
      <c r="UIP436" s="505"/>
      <c r="UIQ436" s="511"/>
      <c r="UIR436" s="512"/>
      <c r="UIS436" s="512"/>
      <c r="UIT436" s="505"/>
      <c r="UIU436" s="505"/>
      <c r="UIV436" s="505"/>
      <c r="UIW436" s="511"/>
      <c r="UIX436" s="512"/>
      <c r="UIY436" s="512"/>
      <c r="UIZ436" s="505"/>
      <c r="UJA436" s="505"/>
      <c r="UJB436" s="505"/>
      <c r="UJC436" s="511"/>
      <c r="UJD436" s="512"/>
      <c r="UJE436" s="512"/>
      <c r="UJF436" s="505"/>
      <c r="UJG436" s="505"/>
      <c r="UJH436" s="505"/>
      <c r="UJI436" s="511"/>
      <c r="UJJ436" s="512"/>
      <c r="UJK436" s="512"/>
      <c r="UJL436" s="505"/>
      <c r="UJM436" s="505"/>
      <c r="UJN436" s="505"/>
      <c r="UJO436" s="511"/>
      <c r="UJP436" s="512"/>
      <c r="UJQ436" s="512"/>
      <c r="UJR436" s="505"/>
      <c r="UJS436" s="505"/>
      <c r="UJT436" s="505"/>
      <c r="UJU436" s="511"/>
      <c r="UJV436" s="512"/>
      <c r="UJW436" s="512"/>
      <c r="UJX436" s="505"/>
      <c r="UJY436" s="505"/>
      <c r="UJZ436" s="505"/>
      <c r="UKA436" s="511"/>
      <c r="UKB436" s="512"/>
      <c r="UKC436" s="512"/>
      <c r="UKD436" s="505"/>
      <c r="UKE436" s="505"/>
      <c r="UKF436" s="505"/>
      <c r="UKG436" s="511"/>
      <c r="UKH436" s="512"/>
      <c r="UKI436" s="512"/>
      <c r="UKJ436" s="505"/>
      <c r="UKK436" s="505"/>
      <c r="UKL436" s="505"/>
      <c r="UKM436" s="511"/>
      <c r="UKN436" s="512"/>
      <c r="UKO436" s="512"/>
      <c r="UKP436" s="505"/>
      <c r="UKQ436" s="505"/>
      <c r="UKR436" s="505"/>
      <c r="UKS436" s="511"/>
      <c r="UKT436" s="512"/>
      <c r="UKU436" s="512"/>
      <c r="UKV436" s="505"/>
      <c r="UKW436" s="505"/>
      <c r="UKX436" s="505"/>
      <c r="UKY436" s="511"/>
      <c r="UKZ436" s="512"/>
      <c r="ULA436" s="512"/>
      <c r="ULB436" s="505"/>
      <c r="ULC436" s="505"/>
      <c r="ULD436" s="505"/>
      <c r="ULE436" s="511"/>
      <c r="ULF436" s="512"/>
      <c r="ULG436" s="512"/>
      <c r="ULH436" s="505"/>
      <c r="ULI436" s="505"/>
      <c r="ULJ436" s="505"/>
      <c r="ULK436" s="511"/>
      <c r="ULL436" s="512"/>
      <c r="ULM436" s="512"/>
      <c r="ULN436" s="505"/>
      <c r="ULO436" s="505"/>
      <c r="ULP436" s="505"/>
      <c r="ULQ436" s="511"/>
      <c r="ULR436" s="512"/>
      <c r="ULS436" s="512"/>
      <c r="ULT436" s="505"/>
      <c r="ULU436" s="505"/>
      <c r="ULV436" s="505"/>
      <c r="ULW436" s="511"/>
      <c r="ULX436" s="512"/>
      <c r="ULY436" s="512"/>
      <c r="ULZ436" s="505"/>
      <c r="UMA436" s="505"/>
      <c r="UMB436" s="505"/>
      <c r="UMC436" s="511"/>
      <c r="UMD436" s="512"/>
      <c r="UME436" s="512"/>
      <c r="UMF436" s="505"/>
      <c r="UMG436" s="505"/>
      <c r="UMH436" s="505"/>
      <c r="UMI436" s="511"/>
      <c r="UMJ436" s="512"/>
      <c r="UMK436" s="512"/>
      <c r="UML436" s="505"/>
      <c r="UMM436" s="505"/>
      <c r="UMN436" s="505"/>
      <c r="UMO436" s="511"/>
      <c r="UMP436" s="512"/>
      <c r="UMQ436" s="512"/>
      <c r="UMR436" s="505"/>
      <c r="UMS436" s="505"/>
      <c r="UMT436" s="505"/>
      <c r="UMU436" s="511"/>
      <c r="UMV436" s="512"/>
      <c r="UMW436" s="512"/>
      <c r="UMX436" s="505"/>
      <c r="UMY436" s="505"/>
      <c r="UMZ436" s="505"/>
      <c r="UNA436" s="511"/>
      <c r="UNB436" s="512"/>
      <c r="UNC436" s="512"/>
      <c r="UND436" s="505"/>
      <c r="UNE436" s="505"/>
      <c r="UNF436" s="505"/>
      <c r="UNG436" s="511"/>
      <c r="UNH436" s="512"/>
      <c r="UNI436" s="512"/>
      <c r="UNJ436" s="505"/>
      <c r="UNK436" s="505"/>
      <c r="UNL436" s="505"/>
      <c r="UNM436" s="511"/>
      <c r="UNN436" s="512"/>
      <c r="UNO436" s="512"/>
      <c r="UNP436" s="505"/>
      <c r="UNQ436" s="505"/>
      <c r="UNR436" s="505"/>
      <c r="UNS436" s="511"/>
      <c r="UNT436" s="512"/>
      <c r="UNU436" s="512"/>
      <c r="UNV436" s="505"/>
      <c r="UNW436" s="505"/>
      <c r="UNX436" s="505"/>
      <c r="UNY436" s="511"/>
      <c r="UNZ436" s="512"/>
      <c r="UOA436" s="512"/>
      <c r="UOB436" s="505"/>
      <c r="UOC436" s="505"/>
      <c r="UOD436" s="505"/>
      <c r="UOE436" s="511"/>
      <c r="UOF436" s="512"/>
      <c r="UOG436" s="512"/>
      <c r="UOH436" s="505"/>
      <c r="UOI436" s="505"/>
      <c r="UOJ436" s="505"/>
      <c r="UOK436" s="511"/>
      <c r="UOL436" s="512"/>
      <c r="UOM436" s="512"/>
      <c r="UON436" s="505"/>
      <c r="UOO436" s="505"/>
      <c r="UOP436" s="505"/>
      <c r="UOQ436" s="511"/>
      <c r="UOR436" s="512"/>
      <c r="UOS436" s="512"/>
      <c r="UOT436" s="505"/>
      <c r="UOU436" s="505"/>
      <c r="UOV436" s="505"/>
      <c r="UOW436" s="511"/>
      <c r="UOX436" s="512"/>
      <c r="UOY436" s="512"/>
      <c r="UOZ436" s="505"/>
      <c r="UPA436" s="505"/>
      <c r="UPB436" s="505"/>
      <c r="UPC436" s="511"/>
      <c r="UPD436" s="512"/>
      <c r="UPE436" s="512"/>
      <c r="UPF436" s="505"/>
      <c r="UPG436" s="505"/>
      <c r="UPH436" s="505"/>
      <c r="UPI436" s="511"/>
      <c r="UPJ436" s="512"/>
      <c r="UPK436" s="512"/>
      <c r="UPL436" s="505"/>
      <c r="UPM436" s="505"/>
      <c r="UPN436" s="505"/>
      <c r="UPO436" s="511"/>
      <c r="UPP436" s="512"/>
      <c r="UPQ436" s="512"/>
      <c r="UPR436" s="505"/>
      <c r="UPS436" s="505"/>
      <c r="UPT436" s="505"/>
      <c r="UPU436" s="511"/>
      <c r="UPV436" s="512"/>
      <c r="UPW436" s="512"/>
      <c r="UPX436" s="505"/>
      <c r="UPY436" s="505"/>
      <c r="UPZ436" s="505"/>
      <c r="UQA436" s="511"/>
      <c r="UQB436" s="512"/>
      <c r="UQC436" s="512"/>
      <c r="UQD436" s="505"/>
      <c r="UQE436" s="505"/>
      <c r="UQF436" s="505"/>
      <c r="UQG436" s="511"/>
      <c r="UQH436" s="512"/>
      <c r="UQI436" s="512"/>
      <c r="UQJ436" s="505"/>
      <c r="UQK436" s="505"/>
      <c r="UQL436" s="505"/>
      <c r="UQM436" s="511"/>
      <c r="UQN436" s="512"/>
      <c r="UQO436" s="512"/>
      <c r="UQP436" s="505"/>
      <c r="UQQ436" s="505"/>
      <c r="UQR436" s="505"/>
      <c r="UQS436" s="511"/>
      <c r="UQT436" s="512"/>
      <c r="UQU436" s="512"/>
      <c r="UQV436" s="505"/>
      <c r="UQW436" s="505"/>
      <c r="UQX436" s="505"/>
      <c r="UQY436" s="511"/>
      <c r="UQZ436" s="512"/>
      <c r="URA436" s="512"/>
      <c r="URB436" s="505"/>
      <c r="URC436" s="505"/>
      <c r="URD436" s="505"/>
      <c r="URE436" s="511"/>
      <c r="URF436" s="512"/>
      <c r="URG436" s="512"/>
      <c r="URH436" s="505"/>
      <c r="URI436" s="505"/>
      <c r="URJ436" s="505"/>
      <c r="URK436" s="511"/>
      <c r="URL436" s="512"/>
      <c r="URM436" s="512"/>
      <c r="URN436" s="505"/>
      <c r="URO436" s="505"/>
      <c r="URP436" s="505"/>
      <c r="URQ436" s="511"/>
      <c r="URR436" s="512"/>
      <c r="URS436" s="512"/>
      <c r="URT436" s="505"/>
      <c r="URU436" s="505"/>
      <c r="URV436" s="505"/>
      <c r="URW436" s="511"/>
      <c r="URX436" s="512"/>
      <c r="URY436" s="512"/>
      <c r="URZ436" s="505"/>
      <c r="USA436" s="505"/>
      <c r="USB436" s="505"/>
      <c r="USC436" s="511"/>
      <c r="USD436" s="512"/>
      <c r="USE436" s="512"/>
      <c r="USF436" s="505"/>
      <c r="USG436" s="505"/>
      <c r="USH436" s="505"/>
      <c r="USI436" s="511"/>
      <c r="USJ436" s="512"/>
      <c r="USK436" s="512"/>
      <c r="USL436" s="505"/>
      <c r="USM436" s="505"/>
      <c r="USN436" s="505"/>
      <c r="USO436" s="511"/>
      <c r="USP436" s="512"/>
      <c r="USQ436" s="512"/>
      <c r="USR436" s="505"/>
      <c r="USS436" s="505"/>
      <c r="UST436" s="505"/>
      <c r="USU436" s="511"/>
      <c r="USV436" s="512"/>
      <c r="USW436" s="512"/>
      <c r="USX436" s="505"/>
      <c r="USY436" s="505"/>
      <c r="USZ436" s="505"/>
      <c r="UTA436" s="511"/>
      <c r="UTB436" s="512"/>
      <c r="UTC436" s="512"/>
      <c r="UTD436" s="505"/>
      <c r="UTE436" s="505"/>
      <c r="UTF436" s="505"/>
      <c r="UTG436" s="511"/>
      <c r="UTH436" s="512"/>
      <c r="UTI436" s="512"/>
      <c r="UTJ436" s="505"/>
      <c r="UTK436" s="505"/>
      <c r="UTL436" s="505"/>
      <c r="UTM436" s="511"/>
      <c r="UTN436" s="512"/>
      <c r="UTO436" s="512"/>
      <c r="UTP436" s="505"/>
      <c r="UTQ436" s="505"/>
      <c r="UTR436" s="505"/>
      <c r="UTS436" s="511"/>
      <c r="UTT436" s="512"/>
      <c r="UTU436" s="512"/>
      <c r="UTV436" s="505"/>
      <c r="UTW436" s="505"/>
      <c r="UTX436" s="505"/>
      <c r="UTY436" s="511"/>
      <c r="UTZ436" s="512"/>
      <c r="UUA436" s="512"/>
      <c r="UUB436" s="505"/>
      <c r="UUC436" s="505"/>
      <c r="UUD436" s="505"/>
      <c r="UUE436" s="511"/>
      <c r="UUF436" s="512"/>
      <c r="UUG436" s="512"/>
      <c r="UUH436" s="505"/>
      <c r="UUI436" s="505"/>
      <c r="UUJ436" s="505"/>
      <c r="UUK436" s="511"/>
      <c r="UUL436" s="512"/>
      <c r="UUM436" s="512"/>
      <c r="UUN436" s="505"/>
      <c r="UUO436" s="505"/>
      <c r="UUP436" s="505"/>
      <c r="UUQ436" s="511"/>
      <c r="UUR436" s="512"/>
      <c r="UUS436" s="512"/>
      <c r="UUT436" s="505"/>
      <c r="UUU436" s="505"/>
      <c r="UUV436" s="505"/>
      <c r="UUW436" s="511"/>
      <c r="UUX436" s="512"/>
      <c r="UUY436" s="512"/>
      <c r="UUZ436" s="505"/>
      <c r="UVA436" s="505"/>
      <c r="UVB436" s="505"/>
      <c r="UVC436" s="511"/>
      <c r="UVD436" s="512"/>
      <c r="UVE436" s="512"/>
      <c r="UVF436" s="505"/>
      <c r="UVG436" s="505"/>
      <c r="UVH436" s="505"/>
      <c r="UVI436" s="511"/>
      <c r="UVJ436" s="512"/>
      <c r="UVK436" s="512"/>
      <c r="UVL436" s="505"/>
      <c r="UVM436" s="505"/>
      <c r="UVN436" s="505"/>
      <c r="UVO436" s="511"/>
      <c r="UVP436" s="512"/>
      <c r="UVQ436" s="512"/>
      <c r="UVR436" s="505"/>
      <c r="UVS436" s="505"/>
      <c r="UVT436" s="505"/>
      <c r="UVU436" s="511"/>
      <c r="UVV436" s="512"/>
      <c r="UVW436" s="512"/>
      <c r="UVX436" s="505"/>
      <c r="UVY436" s="505"/>
      <c r="UVZ436" s="505"/>
      <c r="UWA436" s="511"/>
      <c r="UWB436" s="512"/>
      <c r="UWC436" s="512"/>
      <c r="UWD436" s="505"/>
      <c r="UWE436" s="505"/>
      <c r="UWF436" s="505"/>
      <c r="UWG436" s="511"/>
      <c r="UWH436" s="512"/>
      <c r="UWI436" s="512"/>
      <c r="UWJ436" s="505"/>
      <c r="UWK436" s="505"/>
      <c r="UWL436" s="505"/>
      <c r="UWM436" s="511"/>
      <c r="UWN436" s="512"/>
      <c r="UWO436" s="512"/>
      <c r="UWP436" s="505"/>
      <c r="UWQ436" s="505"/>
      <c r="UWR436" s="505"/>
      <c r="UWS436" s="511"/>
      <c r="UWT436" s="512"/>
      <c r="UWU436" s="512"/>
      <c r="UWV436" s="505"/>
      <c r="UWW436" s="505"/>
      <c r="UWX436" s="505"/>
      <c r="UWY436" s="511"/>
      <c r="UWZ436" s="512"/>
      <c r="UXA436" s="512"/>
      <c r="UXB436" s="505"/>
      <c r="UXC436" s="505"/>
      <c r="UXD436" s="505"/>
      <c r="UXE436" s="511"/>
      <c r="UXF436" s="512"/>
      <c r="UXG436" s="512"/>
      <c r="UXH436" s="505"/>
      <c r="UXI436" s="505"/>
      <c r="UXJ436" s="505"/>
      <c r="UXK436" s="511"/>
      <c r="UXL436" s="512"/>
      <c r="UXM436" s="512"/>
      <c r="UXN436" s="505"/>
      <c r="UXO436" s="505"/>
      <c r="UXP436" s="505"/>
      <c r="UXQ436" s="511"/>
      <c r="UXR436" s="512"/>
      <c r="UXS436" s="512"/>
      <c r="UXT436" s="505"/>
      <c r="UXU436" s="505"/>
      <c r="UXV436" s="505"/>
      <c r="UXW436" s="511"/>
      <c r="UXX436" s="512"/>
      <c r="UXY436" s="512"/>
      <c r="UXZ436" s="505"/>
      <c r="UYA436" s="505"/>
      <c r="UYB436" s="505"/>
      <c r="UYC436" s="511"/>
      <c r="UYD436" s="512"/>
      <c r="UYE436" s="512"/>
      <c r="UYF436" s="505"/>
      <c r="UYG436" s="505"/>
      <c r="UYH436" s="505"/>
      <c r="UYI436" s="511"/>
      <c r="UYJ436" s="512"/>
      <c r="UYK436" s="512"/>
      <c r="UYL436" s="505"/>
      <c r="UYM436" s="505"/>
      <c r="UYN436" s="505"/>
      <c r="UYO436" s="511"/>
      <c r="UYP436" s="512"/>
      <c r="UYQ436" s="512"/>
      <c r="UYR436" s="505"/>
      <c r="UYS436" s="505"/>
      <c r="UYT436" s="505"/>
      <c r="UYU436" s="511"/>
      <c r="UYV436" s="512"/>
      <c r="UYW436" s="512"/>
      <c r="UYX436" s="505"/>
      <c r="UYY436" s="505"/>
      <c r="UYZ436" s="505"/>
      <c r="UZA436" s="511"/>
      <c r="UZB436" s="512"/>
      <c r="UZC436" s="512"/>
      <c r="UZD436" s="505"/>
      <c r="UZE436" s="505"/>
      <c r="UZF436" s="505"/>
      <c r="UZG436" s="511"/>
      <c r="UZH436" s="512"/>
      <c r="UZI436" s="512"/>
      <c r="UZJ436" s="505"/>
      <c r="UZK436" s="505"/>
      <c r="UZL436" s="505"/>
      <c r="UZM436" s="511"/>
      <c r="UZN436" s="512"/>
      <c r="UZO436" s="512"/>
      <c r="UZP436" s="505"/>
      <c r="UZQ436" s="505"/>
      <c r="UZR436" s="505"/>
      <c r="UZS436" s="511"/>
      <c r="UZT436" s="512"/>
      <c r="UZU436" s="512"/>
      <c r="UZV436" s="505"/>
      <c r="UZW436" s="505"/>
      <c r="UZX436" s="505"/>
      <c r="UZY436" s="511"/>
      <c r="UZZ436" s="512"/>
      <c r="VAA436" s="512"/>
      <c r="VAB436" s="505"/>
      <c r="VAC436" s="505"/>
      <c r="VAD436" s="505"/>
      <c r="VAE436" s="511"/>
      <c r="VAF436" s="512"/>
      <c r="VAG436" s="512"/>
      <c r="VAH436" s="505"/>
      <c r="VAI436" s="505"/>
      <c r="VAJ436" s="505"/>
      <c r="VAK436" s="511"/>
      <c r="VAL436" s="512"/>
      <c r="VAM436" s="512"/>
      <c r="VAN436" s="505"/>
      <c r="VAO436" s="505"/>
      <c r="VAP436" s="505"/>
      <c r="VAQ436" s="511"/>
      <c r="VAR436" s="512"/>
      <c r="VAS436" s="512"/>
      <c r="VAT436" s="505"/>
      <c r="VAU436" s="505"/>
      <c r="VAV436" s="505"/>
      <c r="VAW436" s="511"/>
      <c r="VAX436" s="512"/>
      <c r="VAY436" s="512"/>
      <c r="VAZ436" s="505"/>
      <c r="VBA436" s="505"/>
      <c r="VBB436" s="505"/>
      <c r="VBC436" s="511"/>
      <c r="VBD436" s="512"/>
      <c r="VBE436" s="512"/>
      <c r="VBF436" s="505"/>
      <c r="VBG436" s="505"/>
      <c r="VBH436" s="505"/>
      <c r="VBI436" s="511"/>
      <c r="VBJ436" s="512"/>
      <c r="VBK436" s="512"/>
      <c r="VBL436" s="505"/>
      <c r="VBM436" s="505"/>
      <c r="VBN436" s="505"/>
      <c r="VBO436" s="511"/>
      <c r="VBP436" s="512"/>
      <c r="VBQ436" s="512"/>
      <c r="VBR436" s="505"/>
      <c r="VBS436" s="505"/>
      <c r="VBT436" s="505"/>
      <c r="VBU436" s="511"/>
      <c r="VBV436" s="512"/>
      <c r="VBW436" s="512"/>
      <c r="VBX436" s="505"/>
      <c r="VBY436" s="505"/>
      <c r="VBZ436" s="505"/>
      <c r="VCA436" s="511"/>
      <c r="VCB436" s="512"/>
      <c r="VCC436" s="512"/>
      <c r="VCD436" s="505"/>
      <c r="VCE436" s="505"/>
      <c r="VCF436" s="505"/>
      <c r="VCG436" s="511"/>
      <c r="VCH436" s="512"/>
      <c r="VCI436" s="512"/>
      <c r="VCJ436" s="505"/>
      <c r="VCK436" s="505"/>
      <c r="VCL436" s="505"/>
      <c r="VCM436" s="511"/>
      <c r="VCN436" s="512"/>
      <c r="VCO436" s="512"/>
      <c r="VCP436" s="505"/>
      <c r="VCQ436" s="505"/>
      <c r="VCR436" s="505"/>
      <c r="VCS436" s="511"/>
      <c r="VCT436" s="512"/>
      <c r="VCU436" s="512"/>
      <c r="VCV436" s="505"/>
      <c r="VCW436" s="505"/>
      <c r="VCX436" s="505"/>
      <c r="VCY436" s="511"/>
      <c r="VCZ436" s="512"/>
      <c r="VDA436" s="512"/>
      <c r="VDB436" s="505"/>
      <c r="VDC436" s="505"/>
      <c r="VDD436" s="505"/>
      <c r="VDE436" s="511"/>
      <c r="VDF436" s="512"/>
      <c r="VDG436" s="512"/>
      <c r="VDH436" s="505"/>
      <c r="VDI436" s="505"/>
      <c r="VDJ436" s="505"/>
      <c r="VDK436" s="511"/>
      <c r="VDL436" s="512"/>
      <c r="VDM436" s="512"/>
      <c r="VDN436" s="505"/>
      <c r="VDO436" s="505"/>
      <c r="VDP436" s="505"/>
      <c r="VDQ436" s="511"/>
      <c r="VDR436" s="512"/>
      <c r="VDS436" s="512"/>
      <c r="VDT436" s="505"/>
      <c r="VDU436" s="505"/>
      <c r="VDV436" s="505"/>
      <c r="VDW436" s="511"/>
      <c r="VDX436" s="512"/>
      <c r="VDY436" s="512"/>
      <c r="VDZ436" s="505"/>
      <c r="VEA436" s="505"/>
      <c r="VEB436" s="505"/>
      <c r="VEC436" s="511"/>
      <c r="VED436" s="512"/>
      <c r="VEE436" s="512"/>
      <c r="VEF436" s="505"/>
      <c r="VEG436" s="505"/>
      <c r="VEH436" s="505"/>
      <c r="VEI436" s="511"/>
      <c r="VEJ436" s="512"/>
      <c r="VEK436" s="512"/>
      <c r="VEL436" s="505"/>
      <c r="VEM436" s="505"/>
      <c r="VEN436" s="505"/>
      <c r="VEO436" s="511"/>
      <c r="VEP436" s="512"/>
      <c r="VEQ436" s="512"/>
      <c r="VER436" s="505"/>
      <c r="VES436" s="505"/>
      <c r="VET436" s="505"/>
      <c r="VEU436" s="511"/>
      <c r="VEV436" s="512"/>
      <c r="VEW436" s="512"/>
      <c r="VEX436" s="505"/>
      <c r="VEY436" s="505"/>
      <c r="VEZ436" s="505"/>
      <c r="VFA436" s="511"/>
      <c r="VFB436" s="512"/>
      <c r="VFC436" s="512"/>
      <c r="VFD436" s="505"/>
      <c r="VFE436" s="505"/>
      <c r="VFF436" s="505"/>
      <c r="VFG436" s="511"/>
      <c r="VFH436" s="512"/>
      <c r="VFI436" s="512"/>
      <c r="VFJ436" s="505"/>
      <c r="VFK436" s="505"/>
      <c r="VFL436" s="505"/>
      <c r="VFM436" s="511"/>
      <c r="VFN436" s="512"/>
      <c r="VFO436" s="512"/>
      <c r="VFP436" s="505"/>
      <c r="VFQ436" s="505"/>
      <c r="VFR436" s="505"/>
      <c r="VFS436" s="511"/>
      <c r="VFT436" s="512"/>
      <c r="VFU436" s="512"/>
      <c r="VFV436" s="505"/>
      <c r="VFW436" s="505"/>
      <c r="VFX436" s="505"/>
      <c r="VFY436" s="511"/>
      <c r="VFZ436" s="512"/>
      <c r="VGA436" s="512"/>
      <c r="VGB436" s="505"/>
      <c r="VGC436" s="505"/>
      <c r="VGD436" s="505"/>
      <c r="VGE436" s="511"/>
      <c r="VGF436" s="512"/>
      <c r="VGG436" s="512"/>
      <c r="VGH436" s="505"/>
      <c r="VGI436" s="505"/>
      <c r="VGJ436" s="505"/>
      <c r="VGK436" s="511"/>
      <c r="VGL436" s="512"/>
      <c r="VGM436" s="512"/>
      <c r="VGN436" s="505"/>
      <c r="VGO436" s="505"/>
      <c r="VGP436" s="505"/>
      <c r="VGQ436" s="511"/>
      <c r="VGR436" s="512"/>
      <c r="VGS436" s="512"/>
      <c r="VGT436" s="505"/>
      <c r="VGU436" s="505"/>
      <c r="VGV436" s="505"/>
      <c r="VGW436" s="511"/>
      <c r="VGX436" s="512"/>
      <c r="VGY436" s="512"/>
      <c r="VGZ436" s="505"/>
      <c r="VHA436" s="505"/>
      <c r="VHB436" s="505"/>
      <c r="VHC436" s="511"/>
      <c r="VHD436" s="512"/>
      <c r="VHE436" s="512"/>
      <c r="VHF436" s="505"/>
      <c r="VHG436" s="505"/>
      <c r="VHH436" s="505"/>
      <c r="VHI436" s="511"/>
      <c r="VHJ436" s="512"/>
      <c r="VHK436" s="512"/>
      <c r="VHL436" s="505"/>
      <c r="VHM436" s="505"/>
      <c r="VHN436" s="505"/>
      <c r="VHO436" s="511"/>
      <c r="VHP436" s="512"/>
      <c r="VHQ436" s="512"/>
      <c r="VHR436" s="505"/>
      <c r="VHS436" s="505"/>
      <c r="VHT436" s="505"/>
      <c r="VHU436" s="511"/>
      <c r="VHV436" s="512"/>
      <c r="VHW436" s="512"/>
      <c r="VHX436" s="505"/>
      <c r="VHY436" s="505"/>
      <c r="VHZ436" s="505"/>
      <c r="VIA436" s="511"/>
      <c r="VIB436" s="512"/>
      <c r="VIC436" s="512"/>
      <c r="VID436" s="505"/>
      <c r="VIE436" s="505"/>
      <c r="VIF436" s="505"/>
      <c r="VIG436" s="511"/>
      <c r="VIH436" s="512"/>
      <c r="VII436" s="512"/>
      <c r="VIJ436" s="505"/>
      <c r="VIK436" s="505"/>
      <c r="VIL436" s="505"/>
      <c r="VIM436" s="511"/>
      <c r="VIN436" s="512"/>
      <c r="VIO436" s="512"/>
      <c r="VIP436" s="505"/>
      <c r="VIQ436" s="505"/>
      <c r="VIR436" s="505"/>
      <c r="VIS436" s="511"/>
      <c r="VIT436" s="512"/>
      <c r="VIU436" s="512"/>
      <c r="VIV436" s="505"/>
      <c r="VIW436" s="505"/>
      <c r="VIX436" s="505"/>
      <c r="VIY436" s="511"/>
      <c r="VIZ436" s="512"/>
      <c r="VJA436" s="512"/>
      <c r="VJB436" s="505"/>
      <c r="VJC436" s="505"/>
      <c r="VJD436" s="505"/>
      <c r="VJE436" s="511"/>
      <c r="VJF436" s="512"/>
      <c r="VJG436" s="512"/>
      <c r="VJH436" s="505"/>
      <c r="VJI436" s="505"/>
      <c r="VJJ436" s="505"/>
      <c r="VJK436" s="511"/>
      <c r="VJL436" s="512"/>
      <c r="VJM436" s="512"/>
      <c r="VJN436" s="505"/>
      <c r="VJO436" s="505"/>
      <c r="VJP436" s="505"/>
      <c r="VJQ436" s="511"/>
      <c r="VJR436" s="512"/>
      <c r="VJS436" s="512"/>
      <c r="VJT436" s="505"/>
      <c r="VJU436" s="505"/>
      <c r="VJV436" s="505"/>
      <c r="VJW436" s="511"/>
      <c r="VJX436" s="512"/>
      <c r="VJY436" s="512"/>
      <c r="VJZ436" s="505"/>
      <c r="VKA436" s="505"/>
      <c r="VKB436" s="505"/>
      <c r="VKC436" s="511"/>
      <c r="VKD436" s="512"/>
      <c r="VKE436" s="512"/>
      <c r="VKF436" s="505"/>
      <c r="VKG436" s="505"/>
      <c r="VKH436" s="505"/>
      <c r="VKI436" s="511"/>
      <c r="VKJ436" s="512"/>
      <c r="VKK436" s="512"/>
      <c r="VKL436" s="505"/>
      <c r="VKM436" s="505"/>
      <c r="VKN436" s="505"/>
      <c r="VKO436" s="511"/>
      <c r="VKP436" s="512"/>
      <c r="VKQ436" s="512"/>
      <c r="VKR436" s="505"/>
      <c r="VKS436" s="505"/>
      <c r="VKT436" s="505"/>
      <c r="VKU436" s="511"/>
      <c r="VKV436" s="512"/>
      <c r="VKW436" s="512"/>
      <c r="VKX436" s="505"/>
      <c r="VKY436" s="505"/>
      <c r="VKZ436" s="505"/>
      <c r="VLA436" s="511"/>
      <c r="VLB436" s="512"/>
      <c r="VLC436" s="512"/>
      <c r="VLD436" s="505"/>
      <c r="VLE436" s="505"/>
      <c r="VLF436" s="505"/>
      <c r="VLG436" s="511"/>
      <c r="VLH436" s="512"/>
      <c r="VLI436" s="512"/>
      <c r="VLJ436" s="505"/>
      <c r="VLK436" s="505"/>
      <c r="VLL436" s="505"/>
      <c r="VLM436" s="511"/>
      <c r="VLN436" s="512"/>
      <c r="VLO436" s="512"/>
      <c r="VLP436" s="505"/>
      <c r="VLQ436" s="505"/>
      <c r="VLR436" s="505"/>
      <c r="VLS436" s="511"/>
      <c r="VLT436" s="512"/>
      <c r="VLU436" s="512"/>
      <c r="VLV436" s="505"/>
      <c r="VLW436" s="505"/>
      <c r="VLX436" s="505"/>
      <c r="VLY436" s="511"/>
      <c r="VLZ436" s="512"/>
      <c r="VMA436" s="512"/>
      <c r="VMB436" s="505"/>
      <c r="VMC436" s="505"/>
      <c r="VMD436" s="505"/>
      <c r="VME436" s="511"/>
      <c r="VMF436" s="512"/>
      <c r="VMG436" s="512"/>
      <c r="VMH436" s="505"/>
      <c r="VMI436" s="505"/>
      <c r="VMJ436" s="505"/>
      <c r="VMK436" s="511"/>
      <c r="VML436" s="512"/>
      <c r="VMM436" s="512"/>
      <c r="VMN436" s="505"/>
      <c r="VMO436" s="505"/>
      <c r="VMP436" s="505"/>
      <c r="VMQ436" s="511"/>
      <c r="VMR436" s="512"/>
      <c r="VMS436" s="512"/>
      <c r="VMT436" s="505"/>
      <c r="VMU436" s="505"/>
      <c r="VMV436" s="505"/>
      <c r="VMW436" s="511"/>
      <c r="VMX436" s="512"/>
      <c r="VMY436" s="512"/>
      <c r="VMZ436" s="505"/>
      <c r="VNA436" s="505"/>
      <c r="VNB436" s="505"/>
      <c r="VNC436" s="511"/>
      <c r="VND436" s="512"/>
      <c r="VNE436" s="512"/>
      <c r="VNF436" s="505"/>
      <c r="VNG436" s="505"/>
      <c r="VNH436" s="505"/>
      <c r="VNI436" s="511"/>
      <c r="VNJ436" s="512"/>
      <c r="VNK436" s="512"/>
      <c r="VNL436" s="505"/>
      <c r="VNM436" s="505"/>
      <c r="VNN436" s="505"/>
      <c r="VNO436" s="511"/>
      <c r="VNP436" s="512"/>
      <c r="VNQ436" s="512"/>
      <c r="VNR436" s="505"/>
      <c r="VNS436" s="505"/>
      <c r="VNT436" s="505"/>
      <c r="VNU436" s="511"/>
      <c r="VNV436" s="512"/>
      <c r="VNW436" s="512"/>
      <c r="VNX436" s="505"/>
      <c r="VNY436" s="505"/>
      <c r="VNZ436" s="505"/>
      <c r="VOA436" s="511"/>
      <c r="VOB436" s="512"/>
      <c r="VOC436" s="512"/>
      <c r="VOD436" s="505"/>
      <c r="VOE436" s="505"/>
      <c r="VOF436" s="505"/>
      <c r="VOG436" s="511"/>
      <c r="VOH436" s="512"/>
      <c r="VOI436" s="512"/>
      <c r="VOJ436" s="505"/>
      <c r="VOK436" s="505"/>
      <c r="VOL436" s="505"/>
      <c r="VOM436" s="511"/>
      <c r="VON436" s="512"/>
      <c r="VOO436" s="512"/>
      <c r="VOP436" s="505"/>
      <c r="VOQ436" s="505"/>
      <c r="VOR436" s="505"/>
      <c r="VOS436" s="511"/>
      <c r="VOT436" s="512"/>
      <c r="VOU436" s="512"/>
      <c r="VOV436" s="505"/>
      <c r="VOW436" s="505"/>
      <c r="VOX436" s="505"/>
      <c r="VOY436" s="511"/>
      <c r="VOZ436" s="512"/>
      <c r="VPA436" s="512"/>
      <c r="VPB436" s="505"/>
      <c r="VPC436" s="505"/>
      <c r="VPD436" s="505"/>
      <c r="VPE436" s="511"/>
      <c r="VPF436" s="512"/>
      <c r="VPG436" s="512"/>
      <c r="VPH436" s="505"/>
      <c r="VPI436" s="505"/>
      <c r="VPJ436" s="505"/>
      <c r="VPK436" s="511"/>
      <c r="VPL436" s="512"/>
      <c r="VPM436" s="512"/>
      <c r="VPN436" s="505"/>
      <c r="VPO436" s="505"/>
      <c r="VPP436" s="505"/>
      <c r="VPQ436" s="511"/>
      <c r="VPR436" s="512"/>
      <c r="VPS436" s="512"/>
      <c r="VPT436" s="505"/>
      <c r="VPU436" s="505"/>
      <c r="VPV436" s="505"/>
      <c r="VPW436" s="511"/>
      <c r="VPX436" s="512"/>
      <c r="VPY436" s="512"/>
      <c r="VPZ436" s="505"/>
      <c r="VQA436" s="505"/>
      <c r="VQB436" s="505"/>
      <c r="VQC436" s="511"/>
      <c r="VQD436" s="512"/>
      <c r="VQE436" s="512"/>
      <c r="VQF436" s="505"/>
      <c r="VQG436" s="505"/>
      <c r="VQH436" s="505"/>
      <c r="VQI436" s="511"/>
      <c r="VQJ436" s="512"/>
      <c r="VQK436" s="512"/>
      <c r="VQL436" s="505"/>
      <c r="VQM436" s="505"/>
      <c r="VQN436" s="505"/>
      <c r="VQO436" s="511"/>
      <c r="VQP436" s="512"/>
      <c r="VQQ436" s="512"/>
      <c r="VQR436" s="505"/>
      <c r="VQS436" s="505"/>
      <c r="VQT436" s="505"/>
      <c r="VQU436" s="511"/>
      <c r="VQV436" s="512"/>
      <c r="VQW436" s="512"/>
      <c r="VQX436" s="505"/>
      <c r="VQY436" s="505"/>
      <c r="VQZ436" s="505"/>
      <c r="VRA436" s="511"/>
      <c r="VRB436" s="512"/>
      <c r="VRC436" s="512"/>
      <c r="VRD436" s="505"/>
      <c r="VRE436" s="505"/>
      <c r="VRF436" s="505"/>
      <c r="VRG436" s="511"/>
      <c r="VRH436" s="512"/>
      <c r="VRI436" s="512"/>
      <c r="VRJ436" s="505"/>
      <c r="VRK436" s="505"/>
      <c r="VRL436" s="505"/>
      <c r="VRM436" s="511"/>
      <c r="VRN436" s="512"/>
      <c r="VRO436" s="512"/>
      <c r="VRP436" s="505"/>
      <c r="VRQ436" s="505"/>
      <c r="VRR436" s="505"/>
      <c r="VRS436" s="511"/>
      <c r="VRT436" s="512"/>
      <c r="VRU436" s="512"/>
      <c r="VRV436" s="505"/>
      <c r="VRW436" s="505"/>
      <c r="VRX436" s="505"/>
      <c r="VRY436" s="511"/>
      <c r="VRZ436" s="512"/>
      <c r="VSA436" s="512"/>
      <c r="VSB436" s="505"/>
      <c r="VSC436" s="505"/>
      <c r="VSD436" s="505"/>
      <c r="VSE436" s="511"/>
      <c r="VSF436" s="512"/>
      <c r="VSG436" s="512"/>
      <c r="VSH436" s="505"/>
      <c r="VSI436" s="505"/>
      <c r="VSJ436" s="505"/>
      <c r="VSK436" s="511"/>
      <c r="VSL436" s="512"/>
      <c r="VSM436" s="512"/>
      <c r="VSN436" s="505"/>
      <c r="VSO436" s="505"/>
      <c r="VSP436" s="505"/>
      <c r="VSQ436" s="511"/>
      <c r="VSR436" s="512"/>
      <c r="VSS436" s="512"/>
      <c r="VST436" s="505"/>
      <c r="VSU436" s="505"/>
      <c r="VSV436" s="505"/>
      <c r="VSW436" s="511"/>
      <c r="VSX436" s="512"/>
      <c r="VSY436" s="512"/>
      <c r="VSZ436" s="505"/>
      <c r="VTA436" s="505"/>
      <c r="VTB436" s="505"/>
      <c r="VTC436" s="511"/>
      <c r="VTD436" s="512"/>
      <c r="VTE436" s="512"/>
      <c r="VTF436" s="505"/>
      <c r="VTG436" s="505"/>
      <c r="VTH436" s="505"/>
      <c r="VTI436" s="511"/>
      <c r="VTJ436" s="512"/>
      <c r="VTK436" s="512"/>
      <c r="VTL436" s="505"/>
      <c r="VTM436" s="505"/>
      <c r="VTN436" s="505"/>
      <c r="VTO436" s="511"/>
      <c r="VTP436" s="512"/>
      <c r="VTQ436" s="512"/>
      <c r="VTR436" s="505"/>
      <c r="VTS436" s="505"/>
      <c r="VTT436" s="505"/>
      <c r="VTU436" s="511"/>
      <c r="VTV436" s="512"/>
      <c r="VTW436" s="512"/>
      <c r="VTX436" s="505"/>
      <c r="VTY436" s="505"/>
      <c r="VTZ436" s="505"/>
      <c r="VUA436" s="511"/>
      <c r="VUB436" s="512"/>
      <c r="VUC436" s="512"/>
      <c r="VUD436" s="505"/>
      <c r="VUE436" s="505"/>
      <c r="VUF436" s="505"/>
      <c r="VUG436" s="511"/>
      <c r="VUH436" s="512"/>
      <c r="VUI436" s="512"/>
      <c r="VUJ436" s="505"/>
      <c r="VUK436" s="505"/>
      <c r="VUL436" s="505"/>
      <c r="VUM436" s="511"/>
      <c r="VUN436" s="512"/>
      <c r="VUO436" s="512"/>
      <c r="VUP436" s="505"/>
      <c r="VUQ436" s="505"/>
      <c r="VUR436" s="505"/>
      <c r="VUS436" s="511"/>
      <c r="VUT436" s="512"/>
      <c r="VUU436" s="512"/>
      <c r="VUV436" s="505"/>
      <c r="VUW436" s="505"/>
      <c r="VUX436" s="505"/>
      <c r="VUY436" s="511"/>
      <c r="VUZ436" s="512"/>
      <c r="VVA436" s="512"/>
      <c r="VVB436" s="505"/>
      <c r="VVC436" s="505"/>
      <c r="VVD436" s="505"/>
      <c r="VVE436" s="511"/>
      <c r="VVF436" s="512"/>
      <c r="VVG436" s="512"/>
      <c r="VVH436" s="505"/>
      <c r="VVI436" s="505"/>
      <c r="VVJ436" s="505"/>
      <c r="VVK436" s="511"/>
      <c r="VVL436" s="512"/>
      <c r="VVM436" s="512"/>
      <c r="VVN436" s="505"/>
      <c r="VVO436" s="505"/>
      <c r="VVP436" s="505"/>
      <c r="VVQ436" s="511"/>
      <c r="VVR436" s="512"/>
      <c r="VVS436" s="512"/>
      <c r="VVT436" s="505"/>
      <c r="VVU436" s="505"/>
      <c r="VVV436" s="505"/>
      <c r="VVW436" s="511"/>
      <c r="VVX436" s="512"/>
      <c r="VVY436" s="512"/>
      <c r="VVZ436" s="505"/>
      <c r="VWA436" s="505"/>
      <c r="VWB436" s="505"/>
      <c r="VWC436" s="511"/>
      <c r="VWD436" s="512"/>
      <c r="VWE436" s="512"/>
      <c r="VWF436" s="505"/>
      <c r="VWG436" s="505"/>
      <c r="VWH436" s="505"/>
      <c r="VWI436" s="511"/>
      <c r="VWJ436" s="512"/>
      <c r="VWK436" s="512"/>
      <c r="VWL436" s="505"/>
      <c r="VWM436" s="505"/>
      <c r="VWN436" s="505"/>
      <c r="VWO436" s="511"/>
      <c r="VWP436" s="512"/>
      <c r="VWQ436" s="512"/>
      <c r="VWR436" s="505"/>
      <c r="VWS436" s="505"/>
      <c r="VWT436" s="505"/>
      <c r="VWU436" s="511"/>
      <c r="VWV436" s="512"/>
      <c r="VWW436" s="512"/>
      <c r="VWX436" s="505"/>
      <c r="VWY436" s="505"/>
      <c r="VWZ436" s="505"/>
      <c r="VXA436" s="511"/>
      <c r="VXB436" s="512"/>
      <c r="VXC436" s="512"/>
      <c r="VXD436" s="505"/>
      <c r="VXE436" s="505"/>
      <c r="VXF436" s="505"/>
      <c r="VXG436" s="511"/>
      <c r="VXH436" s="512"/>
      <c r="VXI436" s="512"/>
      <c r="VXJ436" s="505"/>
      <c r="VXK436" s="505"/>
      <c r="VXL436" s="505"/>
      <c r="VXM436" s="511"/>
      <c r="VXN436" s="512"/>
      <c r="VXO436" s="512"/>
      <c r="VXP436" s="505"/>
      <c r="VXQ436" s="505"/>
      <c r="VXR436" s="505"/>
      <c r="VXS436" s="511"/>
      <c r="VXT436" s="512"/>
      <c r="VXU436" s="512"/>
      <c r="VXV436" s="505"/>
      <c r="VXW436" s="505"/>
      <c r="VXX436" s="505"/>
      <c r="VXY436" s="511"/>
      <c r="VXZ436" s="512"/>
      <c r="VYA436" s="512"/>
      <c r="VYB436" s="505"/>
      <c r="VYC436" s="505"/>
      <c r="VYD436" s="505"/>
      <c r="VYE436" s="511"/>
      <c r="VYF436" s="512"/>
      <c r="VYG436" s="512"/>
      <c r="VYH436" s="505"/>
      <c r="VYI436" s="505"/>
      <c r="VYJ436" s="505"/>
      <c r="VYK436" s="511"/>
      <c r="VYL436" s="512"/>
      <c r="VYM436" s="512"/>
      <c r="VYN436" s="505"/>
      <c r="VYO436" s="505"/>
      <c r="VYP436" s="505"/>
      <c r="VYQ436" s="511"/>
      <c r="VYR436" s="512"/>
      <c r="VYS436" s="512"/>
      <c r="VYT436" s="505"/>
      <c r="VYU436" s="505"/>
      <c r="VYV436" s="505"/>
      <c r="VYW436" s="511"/>
      <c r="VYX436" s="512"/>
      <c r="VYY436" s="512"/>
      <c r="VYZ436" s="505"/>
      <c r="VZA436" s="505"/>
      <c r="VZB436" s="505"/>
      <c r="VZC436" s="511"/>
      <c r="VZD436" s="512"/>
      <c r="VZE436" s="512"/>
      <c r="VZF436" s="505"/>
      <c r="VZG436" s="505"/>
      <c r="VZH436" s="505"/>
      <c r="VZI436" s="511"/>
      <c r="VZJ436" s="512"/>
      <c r="VZK436" s="512"/>
      <c r="VZL436" s="505"/>
      <c r="VZM436" s="505"/>
      <c r="VZN436" s="505"/>
      <c r="VZO436" s="511"/>
      <c r="VZP436" s="512"/>
      <c r="VZQ436" s="512"/>
      <c r="VZR436" s="505"/>
      <c r="VZS436" s="505"/>
      <c r="VZT436" s="505"/>
      <c r="VZU436" s="511"/>
      <c r="VZV436" s="512"/>
      <c r="VZW436" s="512"/>
      <c r="VZX436" s="505"/>
      <c r="VZY436" s="505"/>
      <c r="VZZ436" s="505"/>
      <c r="WAA436" s="511"/>
      <c r="WAB436" s="512"/>
      <c r="WAC436" s="512"/>
      <c r="WAD436" s="505"/>
      <c r="WAE436" s="505"/>
      <c r="WAF436" s="505"/>
      <c r="WAG436" s="511"/>
      <c r="WAH436" s="512"/>
      <c r="WAI436" s="512"/>
      <c r="WAJ436" s="505"/>
      <c r="WAK436" s="505"/>
      <c r="WAL436" s="505"/>
      <c r="WAM436" s="511"/>
      <c r="WAN436" s="512"/>
      <c r="WAO436" s="512"/>
      <c r="WAP436" s="505"/>
      <c r="WAQ436" s="505"/>
      <c r="WAR436" s="505"/>
      <c r="WAS436" s="511"/>
      <c r="WAT436" s="512"/>
      <c r="WAU436" s="512"/>
      <c r="WAV436" s="505"/>
      <c r="WAW436" s="505"/>
      <c r="WAX436" s="505"/>
      <c r="WAY436" s="511"/>
      <c r="WAZ436" s="512"/>
      <c r="WBA436" s="512"/>
      <c r="WBB436" s="505"/>
      <c r="WBC436" s="505"/>
      <c r="WBD436" s="505"/>
      <c r="WBE436" s="511"/>
      <c r="WBF436" s="512"/>
      <c r="WBG436" s="512"/>
      <c r="WBH436" s="505"/>
      <c r="WBI436" s="505"/>
      <c r="WBJ436" s="505"/>
      <c r="WBK436" s="511"/>
      <c r="WBL436" s="512"/>
      <c r="WBM436" s="512"/>
      <c r="WBN436" s="505"/>
      <c r="WBO436" s="505"/>
      <c r="WBP436" s="505"/>
      <c r="WBQ436" s="511"/>
      <c r="WBR436" s="512"/>
      <c r="WBS436" s="512"/>
      <c r="WBT436" s="505"/>
      <c r="WBU436" s="505"/>
      <c r="WBV436" s="505"/>
      <c r="WBW436" s="511"/>
      <c r="WBX436" s="512"/>
      <c r="WBY436" s="512"/>
      <c r="WBZ436" s="505"/>
      <c r="WCA436" s="505"/>
      <c r="WCB436" s="505"/>
      <c r="WCC436" s="511"/>
      <c r="WCD436" s="512"/>
      <c r="WCE436" s="512"/>
      <c r="WCF436" s="505"/>
      <c r="WCG436" s="505"/>
      <c r="WCH436" s="505"/>
      <c r="WCI436" s="511"/>
      <c r="WCJ436" s="512"/>
      <c r="WCK436" s="512"/>
      <c r="WCL436" s="505"/>
      <c r="WCM436" s="505"/>
      <c r="WCN436" s="505"/>
      <c r="WCO436" s="511"/>
      <c r="WCP436" s="512"/>
      <c r="WCQ436" s="512"/>
      <c r="WCR436" s="505"/>
      <c r="WCS436" s="505"/>
      <c r="WCT436" s="505"/>
      <c r="WCU436" s="511"/>
      <c r="WCV436" s="512"/>
      <c r="WCW436" s="512"/>
      <c r="WCX436" s="505"/>
      <c r="WCY436" s="505"/>
      <c r="WCZ436" s="505"/>
      <c r="WDA436" s="511"/>
      <c r="WDB436" s="512"/>
      <c r="WDC436" s="512"/>
      <c r="WDD436" s="505"/>
      <c r="WDE436" s="505"/>
      <c r="WDF436" s="505"/>
      <c r="WDG436" s="511"/>
      <c r="WDH436" s="512"/>
      <c r="WDI436" s="512"/>
      <c r="WDJ436" s="505"/>
      <c r="WDK436" s="505"/>
      <c r="WDL436" s="505"/>
      <c r="WDM436" s="511"/>
      <c r="WDN436" s="512"/>
      <c r="WDO436" s="512"/>
      <c r="WDP436" s="505"/>
      <c r="WDQ436" s="505"/>
      <c r="WDR436" s="505"/>
      <c r="WDS436" s="511"/>
      <c r="WDT436" s="512"/>
      <c r="WDU436" s="512"/>
      <c r="WDV436" s="505"/>
      <c r="WDW436" s="505"/>
      <c r="WDX436" s="505"/>
      <c r="WDY436" s="511"/>
      <c r="WDZ436" s="512"/>
      <c r="WEA436" s="512"/>
      <c r="WEB436" s="505"/>
      <c r="WEC436" s="505"/>
      <c r="WED436" s="505"/>
      <c r="WEE436" s="511"/>
      <c r="WEF436" s="512"/>
      <c r="WEG436" s="512"/>
      <c r="WEH436" s="505"/>
      <c r="WEI436" s="505"/>
      <c r="WEJ436" s="505"/>
      <c r="WEK436" s="511"/>
      <c r="WEL436" s="512"/>
      <c r="WEM436" s="512"/>
      <c r="WEN436" s="505"/>
      <c r="WEO436" s="505"/>
      <c r="WEP436" s="505"/>
      <c r="WEQ436" s="511"/>
      <c r="WER436" s="512"/>
      <c r="WES436" s="512"/>
      <c r="WET436" s="505"/>
      <c r="WEU436" s="505"/>
      <c r="WEV436" s="505"/>
      <c r="WEW436" s="511"/>
      <c r="WEX436" s="512"/>
      <c r="WEY436" s="512"/>
      <c r="WEZ436" s="505"/>
      <c r="WFA436" s="505"/>
      <c r="WFB436" s="505"/>
      <c r="WFC436" s="511"/>
      <c r="WFD436" s="512"/>
      <c r="WFE436" s="512"/>
      <c r="WFF436" s="505"/>
      <c r="WFG436" s="505"/>
      <c r="WFH436" s="505"/>
      <c r="WFI436" s="511"/>
      <c r="WFJ436" s="512"/>
      <c r="WFK436" s="512"/>
      <c r="WFL436" s="505"/>
      <c r="WFM436" s="505"/>
      <c r="WFN436" s="505"/>
      <c r="WFO436" s="511"/>
      <c r="WFP436" s="512"/>
      <c r="WFQ436" s="512"/>
      <c r="WFR436" s="505"/>
      <c r="WFS436" s="505"/>
      <c r="WFT436" s="505"/>
      <c r="WFU436" s="511"/>
      <c r="WFV436" s="512"/>
      <c r="WFW436" s="512"/>
      <c r="WFX436" s="505"/>
      <c r="WFY436" s="505"/>
      <c r="WFZ436" s="505"/>
      <c r="WGA436" s="511"/>
      <c r="WGB436" s="512"/>
      <c r="WGC436" s="512"/>
      <c r="WGD436" s="505"/>
      <c r="WGE436" s="505"/>
      <c r="WGF436" s="505"/>
      <c r="WGG436" s="511"/>
      <c r="WGH436" s="512"/>
      <c r="WGI436" s="512"/>
      <c r="WGJ436" s="505"/>
      <c r="WGK436" s="505"/>
      <c r="WGL436" s="505"/>
      <c r="WGM436" s="511"/>
      <c r="WGN436" s="512"/>
      <c r="WGO436" s="512"/>
      <c r="WGP436" s="505"/>
      <c r="WGQ436" s="505"/>
      <c r="WGR436" s="505"/>
      <c r="WGS436" s="511"/>
      <c r="WGT436" s="512"/>
      <c r="WGU436" s="512"/>
      <c r="WGV436" s="505"/>
      <c r="WGW436" s="505"/>
      <c r="WGX436" s="505"/>
      <c r="WGY436" s="511"/>
      <c r="WGZ436" s="512"/>
      <c r="WHA436" s="512"/>
      <c r="WHB436" s="505"/>
      <c r="WHC436" s="505"/>
      <c r="WHD436" s="505"/>
      <c r="WHE436" s="511"/>
      <c r="WHF436" s="512"/>
      <c r="WHG436" s="512"/>
      <c r="WHH436" s="505"/>
      <c r="WHI436" s="505"/>
      <c r="WHJ436" s="505"/>
      <c r="WHK436" s="511"/>
      <c r="WHL436" s="512"/>
      <c r="WHM436" s="512"/>
      <c r="WHN436" s="505"/>
      <c r="WHO436" s="505"/>
      <c r="WHP436" s="505"/>
      <c r="WHQ436" s="511"/>
      <c r="WHR436" s="512"/>
      <c r="WHS436" s="512"/>
      <c r="WHT436" s="505"/>
      <c r="WHU436" s="505"/>
      <c r="WHV436" s="505"/>
      <c r="WHW436" s="511"/>
      <c r="WHX436" s="512"/>
      <c r="WHY436" s="512"/>
      <c r="WHZ436" s="505"/>
      <c r="WIA436" s="505"/>
      <c r="WIB436" s="505"/>
      <c r="WIC436" s="511"/>
      <c r="WID436" s="512"/>
      <c r="WIE436" s="512"/>
      <c r="WIF436" s="505"/>
      <c r="WIG436" s="505"/>
      <c r="WIH436" s="505"/>
      <c r="WII436" s="511"/>
      <c r="WIJ436" s="512"/>
      <c r="WIK436" s="512"/>
      <c r="WIL436" s="505"/>
      <c r="WIM436" s="505"/>
      <c r="WIN436" s="505"/>
      <c r="WIO436" s="511"/>
      <c r="WIP436" s="512"/>
      <c r="WIQ436" s="512"/>
      <c r="WIR436" s="505"/>
      <c r="WIS436" s="505"/>
      <c r="WIT436" s="505"/>
      <c r="WIU436" s="511"/>
      <c r="WIV436" s="512"/>
      <c r="WIW436" s="512"/>
      <c r="WIX436" s="505"/>
      <c r="WIY436" s="505"/>
      <c r="WIZ436" s="505"/>
      <c r="WJA436" s="511"/>
      <c r="WJB436" s="512"/>
      <c r="WJC436" s="512"/>
      <c r="WJD436" s="505"/>
      <c r="WJE436" s="505"/>
      <c r="WJF436" s="505"/>
      <c r="WJG436" s="511"/>
      <c r="WJH436" s="512"/>
      <c r="WJI436" s="512"/>
      <c r="WJJ436" s="505"/>
      <c r="WJK436" s="505"/>
      <c r="WJL436" s="505"/>
      <c r="WJM436" s="511"/>
      <c r="WJN436" s="512"/>
      <c r="WJO436" s="512"/>
      <c r="WJP436" s="505"/>
      <c r="WJQ436" s="505"/>
      <c r="WJR436" s="505"/>
      <c r="WJS436" s="511"/>
      <c r="WJT436" s="512"/>
      <c r="WJU436" s="512"/>
      <c r="WJV436" s="505"/>
      <c r="WJW436" s="505"/>
      <c r="WJX436" s="505"/>
      <c r="WJY436" s="511"/>
      <c r="WJZ436" s="512"/>
      <c r="WKA436" s="512"/>
      <c r="WKB436" s="505"/>
      <c r="WKC436" s="505"/>
      <c r="WKD436" s="505"/>
      <c r="WKE436" s="511"/>
      <c r="WKF436" s="512"/>
      <c r="WKG436" s="512"/>
      <c r="WKH436" s="505"/>
      <c r="WKI436" s="505"/>
      <c r="WKJ436" s="505"/>
      <c r="WKK436" s="511"/>
      <c r="WKL436" s="512"/>
      <c r="WKM436" s="512"/>
      <c r="WKN436" s="505"/>
      <c r="WKO436" s="505"/>
      <c r="WKP436" s="505"/>
      <c r="WKQ436" s="511"/>
      <c r="WKR436" s="512"/>
      <c r="WKS436" s="512"/>
      <c r="WKT436" s="505"/>
      <c r="WKU436" s="505"/>
      <c r="WKV436" s="505"/>
      <c r="WKW436" s="511"/>
      <c r="WKX436" s="512"/>
      <c r="WKY436" s="512"/>
      <c r="WKZ436" s="505"/>
      <c r="WLA436" s="505"/>
      <c r="WLB436" s="505"/>
      <c r="WLC436" s="511"/>
      <c r="WLD436" s="512"/>
      <c r="WLE436" s="512"/>
      <c r="WLF436" s="505"/>
      <c r="WLG436" s="505"/>
      <c r="WLH436" s="505"/>
      <c r="WLI436" s="511"/>
      <c r="WLJ436" s="512"/>
      <c r="WLK436" s="512"/>
      <c r="WLL436" s="505"/>
      <c r="WLM436" s="505"/>
      <c r="WLN436" s="505"/>
      <c r="WLO436" s="511"/>
      <c r="WLP436" s="512"/>
      <c r="WLQ436" s="512"/>
      <c r="WLR436" s="505"/>
      <c r="WLS436" s="505"/>
      <c r="WLT436" s="505"/>
      <c r="WLU436" s="511"/>
      <c r="WLV436" s="512"/>
      <c r="WLW436" s="512"/>
      <c r="WLX436" s="505"/>
      <c r="WLY436" s="505"/>
      <c r="WLZ436" s="505"/>
      <c r="WMA436" s="511"/>
      <c r="WMB436" s="512"/>
      <c r="WMC436" s="512"/>
      <c r="WMD436" s="505"/>
      <c r="WME436" s="505"/>
      <c r="WMF436" s="505"/>
      <c r="WMG436" s="511"/>
      <c r="WMH436" s="512"/>
      <c r="WMI436" s="512"/>
      <c r="WMJ436" s="505"/>
      <c r="WMK436" s="505"/>
      <c r="WML436" s="505"/>
      <c r="WMM436" s="511"/>
      <c r="WMN436" s="512"/>
      <c r="WMO436" s="512"/>
      <c r="WMP436" s="505"/>
      <c r="WMQ436" s="505"/>
      <c r="WMR436" s="505"/>
      <c r="WMS436" s="511"/>
      <c r="WMT436" s="512"/>
      <c r="WMU436" s="512"/>
      <c r="WMV436" s="505"/>
      <c r="WMW436" s="505"/>
      <c r="WMX436" s="505"/>
      <c r="WMY436" s="511"/>
      <c r="WMZ436" s="512"/>
      <c r="WNA436" s="512"/>
      <c r="WNB436" s="505"/>
      <c r="WNC436" s="505"/>
      <c r="WND436" s="505"/>
      <c r="WNE436" s="511"/>
      <c r="WNF436" s="512"/>
      <c r="WNG436" s="512"/>
      <c r="WNH436" s="505"/>
      <c r="WNI436" s="505"/>
      <c r="WNJ436" s="505"/>
      <c r="WNK436" s="511"/>
      <c r="WNL436" s="512"/>
      <c r="WNM436" s="512"/>
      <c r="WNN436" s="505"/>
      <c r="WNO436" s="505"/>
      <c r="WNP436" s="505"/>
      <c r="WNQ436" s="511"/>
      <c r="WNR436" s="512"/>
      <c r="WNS436" s="512"/>
      <c r="WNT436" s="505"/>
      <c r="WNU436" s="505"/>
      <c r="WNV436" s="505"/>
      <c r="WNW436" s="511"/>
      <c r="WNX436" s="512"/>
      <c r="WNY436" s="512"/>
      <c r="WNZ436" s="505"/>
      <c r="WOA436" s="505"/>
      <c r="WOB436" s="505"/>
      <c r="WOC436" s="511"/>
      <c r="WOD436" s="512"/>
      <c r="WOE436" s="512"/>
      <c r="WOF436" s="505"/>
      <c r="WOG436" s="505"/>
      <c r="WOH436" s="505"/>
      <c r="WOI436" s="511"/>
      <c r="WOJ436" s="512"/>
      <c r="WOK436" s="512"/>
      <c r="WOL436" s="505"/>
      <c r="WOM436" s="505"/>
      <c r="WON436" s="505"/>
      <c r="WOO436" s="511"/>
      <c r="WOP436" s="512"/>
      <c r="WOQ436" s="512"/>
      <c r="WOR436" s="505"/>
      <c r="WOS436" s="505"/>
      <c r="WOT436" s="505"/>
      <c r="WOU436" s="511"/>
      <c r="WOV436" s="512"/>
      <c r="WOW436" s="512"/>
      <c r="WOX436" s="505"/>
      <c r="WOY436" s="505"/>
      <c r="WOZ436" s="505"/>
      <c r="WPA436" s="511"/>
      <c r="WPB436" s="512"/>
      <c r="WPC436" s="512"/>
      <c r="WPD436" s="505"/>
      <c r="WPE436" s="505"/>
      <c r="WPF436" s="505"/>
      <c r="WPG436" s="511"/>
      <c r="WPH436" s="512"/>
      <c r="WPI436" s="512"/>
      <c r="WPJ436" s="505"/>
      <c r="WPK436" s="505"/>
      <c r="WPL436" s="505"/>
      <c r="WPM436" s="511"/>
      <c r="WPN436" s="512"/>
      <c r="WPO436" s="512"/>
      <c r="WPP436" s="505"/>
      <c r="WPQ436" s="505"/>
      <c r="WPR436" s="505"/>
      <c r="WPS436" s="511"/>
      <c r="WPT436" s="512"/>
      <c r="WPU436" s="512"/>
      <c r="WPV436" s="505"/>
      <c r="WPW436" s="505"/>
      <c r="WPX436" s="505"/>
      <c r="WPY436" s="511"/>
      <c r="WPZ436" s="512"/>
      <c r="WQA436" s="512"/>
      <c r="WQB436" s="505"/>
      <c r="WQC436" s="505"/>
      <c r="WQD436" s="505"/>
      <c r="WQE436" s="511"/>
      <c r="WQF436" s="512"/>
      <c r="WQG436" s="512"/>
      <c r="WQH436" s="505"/>
      <c r="WQI436" s="505"/>
      <c r="WQJ436" s="505"/>
      <c r="WQK436" s="511"/>
      <c r="WQL436" s="512"/>
      <c r="WQM436" s="512"/>
      <c r="WQN436" s="505"/>
      <c r="WQO436" s="505"/>
      <c r="WQP436" s="505"/>
      <c r="WQQ436" s="511"/>
      <c r="WQR436" s="512"/>
      <c r="WQS436" s="512"/>
      <c r="WQT436" s="505"/>
      <c r="WQU436" s="505"/>
      <c r="WQV436" s="505"/>
      <c r="WQW436" s="511"/>
      <c r="WQX436" s="512"/>
      <c r="WQY436" s="512"/>
      <c r="WQZ436" s="505"/>
      <c r="WRA436" s="505"/>
      <c r="WRB436" s="505"/>
      <c r="WRC436" s="511"/>
      <c r="WRD436" s="512"/>
      <c r="WRE436" s="512"/>
      <c r="WRF436" s="505"/>
      <c r="WRG436" s="505"/>
      <c r="WRH436" s="505"/>
      <c r="WRI436" s="511"/>
      <c r="WRJ436" s="512"/>
      <c r="WRK436" s="512"/>
      <c r="WRL436" s="505"/>
      <c r="WRM436" s="505"/>
      <c r="WRN436" s="505"/>
      <c r="WRO436" s="511"/>
      <c r="WRP436" s="512"/>
      <c r="WRQ436" s="512"/>
      <c r="WRR436" s="505"/>
      <c r="WRS436" s="505"/>
      <c r="WRT436" s="505"/>
      <c r="WRU436" s="511"/>
      <c r="WRV436" s="512"/>
      <c r="WRW436" s="512"/>
      <c r="WRX436" s="505"/>
      <c r="WRY436" s="505"/>
      <c r="WRZ436" s="505"/>
      <c r="WSA436" s="511"/>
      <c r="WSB436" s="512"/>
      <c r="WSC436" s="512"/>
      <c r="WSD436" s="505"/>
      <c r="WSE436" s="505"/>
      <c r="WSF436" s="505"/>
      <c r="WSG436" s="511"/>
      <c r="WSH436" s="512"/>
      <c r="WSI436" s="512"/>
      <c r="WSJ436" s="505"/>
      <c r="WSK436" s="505"/>
      <c r="WSL436" s="505"/>
      <c r="WSM436" s="511"/>
      <c r="WSN436" s="512"/>
      <c r="WSO436" s="512"/>
      <c r="WSP436" s="505"/>
      <c r="WSQ436" s="505"/>
      <c r="WSR436" s="505"/>
      <c r="WSS436" s="511"/>
      <c r="WST436" s="512"/>
      <c r="WSU436" s="512"/>
      <c r="WSV436" s="505"/>
      <c r="WSW436" s="505"/>
      <c r="WSX436" s="505"/>
      <c r="WSY436" s="511"/>
      <c r="WSZ436" s="512"/>
      <c r="WTA436" s="512"/>
      <c r="WTB436" s="505"/>
      <c r="WTC436" s="505"/>
      <c r="WTD436" s="505"/>
      <c r="WTE436" s="511"/>
      <c r="WTF436" s="512"/>
      <c r="WTG436" s="512"/>
      <c r="WTH436" s="505"/>
      <c r="WTI436" s="505"/>
      <c r="WTJ436" s="505"/>
      <c r="WTK436" s="511"/>
      <c r="WTL436" s="512"/>
      <c r="WTM436" s="512"/>
      <c r="WTN436" s="505"/>
      <c r="WTO436" s="505"/>
      <c r="WTP436" s="505"/>
      <c r="WTQ436" s="511"/>
      <c r="WTR436" s="512"/>
      <c r="WTS436" s="512"/>
      <c r="WTT436" s="505"/>
      <c r="WTU436" s="505"/>
      <c r="WTV436" s="505"/>
      <c r="WTW436" s="511"/>
      <c r="WTX436" s="512"/>
      <c r="WTY436" s="512"/>
      <c r="WTZ436" s="505"/>
      <c r="WUA436" s="505"/>
      <c r="WUB436" s="505"/>
      <c r="WUC436" s="511"/>
      <c r="WUD436" s="512"/>
      <c r="WUE436" s="512"/>
      <c r="WUF436" s="505"/>
      <c r="WUG436" s="505"/>
      <c r="WUH436" s="505"/>
      <c r="WUI436" s="511"/>
      <c r="WUJ436" s="512"/>
      <c r="WUK436" s="512"/>
      <c r="WUL436" s="505"/>
      <c r="WUM436" s="505"/>
      <c r="WUN436" s="505"/>
      <c r="WUO436" s="511"/>
      <c r="WUP436" s="512"/>
      <c r="WUQ436" s="512"/>
      <c r="WUR436" s="505"/>
      <c r="WUS436" s="505"/>
      <c r="WUT436" s="505"/>
      <c r="WUU436" s="511"/>
      <c r="WUV436" s="512"/>
      <c r="WUW436" s="512"/>
      <c r="WUX436" s="505"/>
      <c r="WUY436" s="505"/>
      <c r="WUZ436" s="505"/>
      <c r="WVA436" s="511"/>
      <c r="WVB436" s="512"/>
      <c r="WVC436" s="512"/>
      <c r="WVD436" s="505"/>
      <c r="WVE436" s="505"/>
      <c r="WVF436" s="505"/>
      <c r="WVG436" s="511"/>
      <c r="WVH436" s="512"/>
      <c r="WVI436" s="512"/>
      <c r="WVJ436" s="505"/>
      <c r="WVK436" s="505"/>
      <c r="WVL436" s="505"/>
      <c r="WVM436" s="511"/>
      <c r="WVN436" s="512"/>
      <c r="WVO436" s="512"/>
      <c r="WVP436" s="505"/>
      <c r="WVQ436" s="505"/>
      <c r="WVR436" s="505"/>
      <c r="WVS436" s="511"/>
      <c r="WVT436" s="512"/>
      <c r="WVU436" s="512"/>
      <c r="WVV436" s="505"/>
      <c r="WVW436" s="505"/>
      <c r="WVX436" s="505"/>
      <c r="WVY436" s="511"/>
      <c r="WVZ436" s="512"/>
      <c r="WWA436" s="512"/>
      <c r="WWB436" s="505"/>
      <c r="WWC436" s="505"/>
      <c r="WWD436" s="505"/>
      <c r="WWE436" s="511"/>
      <c r="WWF436" s="512"/>
      <c r="WWG436" s="512"/>
      <c r="WWH436" s="505"/>
      <c r="WWI436" s="505"/>
      <c r="WWJ436" s="505"/>
      <c r="WWK436" s="511"/>
      <c r="WWL436" s="512"/>
      <c r="WWM436" s="512"/>
      <c r="WWN436" s="505"/>
      <c r="WWO436" s="505"/>
      <c r="WWP436" s="505"/>
      <c r="WWQ436" s="511"/>
      <c r="WWR436" s="512"/>
      <c r="WWS436" s="512"/>
      <c r="WWT436" s="505"/>
      <c r="WWU436" s="505"/>
      <c r="WWV436" s="505"/>
      <c r="WWW436" s="511"/>
      <c r="WWX436" s="512"/>
      <c r="WWY436" s="512"/>
      <c r="WWZ436" s="505"/>
      <c r="WXA436" s="505"/>
      <c r="WXB436" s="505"/>
      <c r="WXC436" s="511"/>
      <c r="WXD436" s="512"/>
      <c r="WXE436" s="512"/>
      <c r="WXF436" s="505"/>
      <c r="WXG436" s="505"/>
      <c r="WXH436" s="505"/>
      <c r="WXI436" s="511"/>
      <c r="WXJ436" s="512"/>
      <c r="WXK436" s="512"/>
      <c r="WXL436" s="505"/>
      <c r="WXM436" s="505"/>
      <c r="WXN436" s="505"/>
      <c r="WXO436" s="511"/>
      <c r="WXP436" s="512"/>
      <c r="WXQ436" s="512"/>
      <c r="WXR436" s="505"/>
      <c r="WXS436" s="505"/>
      <c r="WXT436" s="505"/>
      <c r="WXU436" s="511"/>
      <c r="WXV436" s="512"/>
      <c r="WXW436" s="512"/>
      <c r="WXX436" s="505"/>
      <c r="WXY436" s="505"/>
      <c r="WXZ436" s="505"/>
      <c r="WYA436" s="511"/>
      <c r="WYB436" s="512"/>
      <c r="WYC436" s="512"/>
      <c r="WYD436" s="505"/>
      <c r="WYE436" s="505"/>
      <c r="WYF436" s="505"/>
      <c r="WYG436" s="511"/>
      <c r="WYH436" s="512"/>
      <c r="WYI436" s="512"/>
      <c r="WYJ436" s="505"/>
      <c r="WYK436" s="505"/>
      <c r="WYL436" s="505"/>
      <c r="WYM436" s="511"/>
      <c r="WYN436" s="512"/>
      <c r="WYO436" s="512"/>
      <c r="WYP436" s="505"/>
      <c r="WYQ436" s="505"/>
      <c r="WYR436" s="505"/>
      <c r="WYS436" s="511"/>
      <c r="WYT436" s="512"/>
      <c r="WYU436" s="512"/>
      <c r="WYV436" s="505"/>
      <c r="WYW436" s="505"/>
      <c r="WYX436" s="505"/>
      <c r="WYY436" s="511"/>
      <c r="WYZ436" s="512"/>
      <c r="WZA436" s="512"/>
      <c r="WZB436" s="505"/>
      <c r="WZC436" s="505"/>
      <c r="WZD436" s="505"/>
      <c r="WZE436" s="511"/>
      <c r="WZF436" s="512"/>
      <c r="WZG436" s="512"/>
      <c r="WZH436" s="505"/>
      <c r="WZI436" s="505"/>
      <c r="WZJ436" s="505"/>
      <c r="WZK436" s="511"/>
      <c r="WZL436" s="512"/>
      <c r="WZM436" s="512"/>
      <c r="WZN436" s="505"/>
      <c r="WZO436" s="505"/>
      <c r="WZP436" s="505"/>
      <c r="WZQ436" s="511"/>
      <c r="WZR436" s="512"/>
      <c r="WZS436" s="512"/>
      <c r="WZT436" s="505"/>
      <c r="WZU436" s="505"/>
      <c r="WZV436" s="505"/>
      <c r="WZW436" s="511"/>
      <c r="WZX436" s="512"/>
      <c r="WZY436" s="512"/>
      <c r="WZZ436" s="505"/>
      <c r="XAA436" s="505"/>
      <c r="XAB436" s="505"/>
      <c r="XAC436" s="511"/>
      <c r="XAD436" s="512"/>
      <c r="XAE436" s="512"/>
      <c r="XAF436" s="505"/>
      <c r="XAG436" s="505"/>
      <c r="XAH436" s="505"/>
      <c r="XAI436" s="511"/>
      <c r="XAJ436" s="512"/>
      <c r="XAK436" s="512"/>
      <c r="XAL436" s="505"/>
      <c r="XAM436" s="505"/>
      <c r="XAN436" s="505"/>
      <c r="XAO436" s="511"/>
      <c r="XAP436" s="512"/>
      <c r="XAQ436" s="512"/>
      <c r="XAR436" s="505"/>
      <c r="XAS436" s="505"/>
      <c r="XAT436" s="505"/>
      <c r="XAU436" s="511"/>
      <c r="XAV436" s="512"/>
      <c r="XAW436" s="512"/>
      <c r="XAX436" s="505"/>
      <c r="XAY436" s="505"/>
      <c r="XAZ436" s="505"/>
      <c r="XBA436" s="511"/>
      <c r="XBB436" s="512"/>
      <c r="XBC436" s="512"/>
      <c r="XBD436" s="505"/>
      <c r="XBE436" s="505"/>
      <c r="XBF436" s="505"/>
      <c r="XBG436" s="511"/>
      <c r="XBH436" s="512"/>
      <c r="XBI436" s="512"/>
      <c r="XBJ436" s="505"/>
      <c r="XBK436" s="505"/>
      <c r="XBL436" s="505"/>
      <c r="XBM436" s="511"/>
      <c r="XBN436" s="512"/>
      <c r="XBO436" s="512"/>
      <c r="XBP436" s="505"/>
      <c r="XBQ436" s="505"/>
      <c r="XBR436" s="505"/>
      <c r="XBS436" s="511"/>
      <c r="XBT436" s="512"/>
      <c r="XBU436" s="512"/>
      <c r="XBV436" s="505"/>
      <c r="XBW436" s="505"/>
      <c r="XBX436" s="505"/>
      <c r="XBY436" s="511"/>
      <c r="XBZ436" s="512"/>
      <c r="XCA436" s="512"/>
      <c r="XCB436" s="505"/>
      <c r="XCC436" s="505"/>
      <c r="XCD436" s="505"/>
      <c r="XCE436" s="511"/>
      <c r="XCF436" s="512"/>
      <c r="XCG436" s="512"/>
      <c r="XCH436" s="505"/>
      <c r="XCI436" s="505"/>
      <c r="XCJ436" s="505"/>
      <c r="XCK436" s="511"/>
      <c r="XCL436" s="512"/>
      <c r="XCM436" s="512"/>
      <c r="XCN436" s="505"/>
      <c r="XCO436" s="505"/>
      <c r="XCP436" s="505"/>
      <c r="XCQ436" s="511"/>
      <c r="XCR436" s="512"/>
      <c r="XCS436" s="512"/>
      <c r="XCT436" s="505"/>
      <c r="XCU436" s="505"/>
      <c r="XCV436" s="505"/>
      <c r="XCW436" s="511"/>
      <c r="XCX436" s="512"/>
      <c r="XCY436" s="512"/>
      <c r="XCZ436" s="505"/>
      <c r="XDA436" s="505"/>
      <c r="XDB436" s="505"/>
      <c r="XDC436" s="511"/>
      <c r="XDD436" s="512"/>
      <c r="XDE436" s="512"/>
      <c r="XDF436" s="505"/>
      <c r="XDG436" s="505"/>
      <c r="XDH436" s="505"/>
      <c r="XDI436" s="511"/>
      <c r="XDJ436" s="512"/>
      <c r="XDK436" s="512"/>
      <c r="XDL436" s="505"/>
      <c r="XDM436" s="505"/>
      <c r="XDN436" s="505"/>
      <c r="XDO436" s="511"/>
      <c r="XDP436" s="512"/>
      <c r="XDQ436" s="512"/>
      <c r="XDR436" s="505"/>
      <c r="XDS436" s="505"/>
      <c r="XDT436" s="505"/>
      <c r="XDU436" s="511"/>
      <c r="XDV436" s="512"/>
      <c r="XDW436" s="512"/>
      <c r="XDX436" s="505"/>
      <c r="XDY436" s="505"/>
      <c r="XDZ436" s="505"/>
      <c r="XEA436" s="511"/>
      <c r="XEB436" s="512"/>
      <c r="XEC436" s="512"/>
      <c r="XED436" s="505"/>
      <c r="XEE436" s="505"/>
      <c r="XEF436" s="505"/>
      <c r="XEG436" s="511"/>
      <c r="XEH436" s="512"/>
      <c r="XEI436" s="512"/>
      <c r="XEJ436" s="505"/>
      <c r="XEK436" s="505"/>
      <c r="XEL436" s="505"/>
      <c r="XEM436" s="511"/>
      <c r="XEN436" s="512"/>
      <c r="XEO436" s="512"/>
      <c r="XEP436" s="505"/>
      <c r="XEQ436" s="505"/>
      <c r="XER436" s="505"/>
      <c r="XES436" s="511"/>
      <c r="XET436" s="512"/>
      <c r="XEU436" s="512"/>
      <c r="XEV436" s="505"/>
      <c r="XEW436" s="505"/>
      <c r="XEX436" s="505"/>
      <c r="XEY436" s="511"/>
      <c r="XEZ436" s="512"/>
      <c r="XFA436" s="512"/>
      <c r="XFB436" s="505"/>
      <c r="XFC436" s="505"/>
      <c r="XFD436" s="505"/>
    </row>
    <row r="437" spans="1:16384" ht="15.75" customHeight="1" x14ac:dyDescent="0.2">
      <c r="A437" s="493" t="s">
        <v>523</v>
      </c>
      <c r="B437" s="493" t="s">
        <v>953</v>
      </c>
      <c r="C437" s="493"/>
      <c r="D437" s="494">
        <v>4400</v>
      </c>
      <c r="E437" s="495" t="s">
        <v>733</v>
      </c>
      <c r="F437" s="495" t="s">
        <v>865</v>
      </c>
      <c r="G437" s="505"/>
      <c r="H437" s="505"/>
      <c r="I437" s="496" t="s">
        <v>951</v>
      </c>
      <c r="J437" s="496" t="s">
        <v>952</v>
      </c>
      <c r="K437" s="511"/>
      <c r="L437" s="512"/>
      <c r="M437" s="512"/>
      <c r="N437" s="505"/>
      <c r="O437" s="505"/>
      <c r="P437" s="505"/>
      <c r="Q437" s="511"/>
      <c r="R437" s="512"/>
      <c r="S437" s="512"/>
      <c r="T437" s="505"/>
      <c r="U437" s="505"/>
      <c r="V437" s="505"/>
      <c r="W437" s="511"/>
      <c r="X437" s="512"/>
      <c r="Y437" s="512"/>
      <c r="Z437" s="505"/>
      <c r="AA437" s="505"/>
      <c r="AB437" s="505"/>
      <c r="AC437" s="511"/>
      <c r="AD437" s="512"/>
      <c r="AE437" s="512"/>
      <c r="AF437" s="505"/>
      <c r="AG437" s="505"/>
      <c r="AH437" s="505"/>
      <c r="AI437" s="511"/>
      <c r="AJ437" s="512"/>
      <c r="AK437" s="512"/>
      <c r="AL437" s="505"/>
      <c r="AM437" s="505"/>
      <c r="AN437" s="505"/>
      <c r="AO437" s="511"/>
      <c r="AP437" s="512"/>
      <c r="AQ437" s="512"/>
      <c r="AR437" s="505"/>
      <c r="AS437" s="505"/>
      <c r="AT437" s="505"/>
      <c r="AU437" s="511"/>
      <c r="AV437" s="512"/>
      <c r="AW437" s="512"/>
      <c r="AX437" s="505"/>
      <c r="AY437" s="505"/>
      <c r="AZ437" s="505"/>
      <c r="BA437" s="511"/>
      <c r="BB437" s="512"/>
      <c r="BC437" s="512"/>
      <c r="BD437" s="505"/>
      <c r="BE437" s="505"/>
      <c r="BF437" s="505"/>
      <c r="BG437" s="511"/>
      <c r="BH437" s="512"/>
      <c r="BI437" s="512"/>
      <c r="BJ437" s="505"/>
      <c r="BK437" s="505"/>
      <c r="BL437" s="505"/>
      <c r="BM437" s="511"/>
      <c r="BN437" s="512"/>
      <c r="BO437" s="512"/>
      <c r="BP437" s="505"/>
      <c r="BQ437" s="505"/>
      <c r="BR437" s="505"/>
      <c r="BS437" s="511"/>
      <c r="BT437" s="512"/>
      <c r="BU437" s="512"/>
      <c r="BV437" s="505"/>
      <c r="BW437" s="505"/>
      <c r="BX437" s="505"/>
      <c r="BY437" s="511"/>
      <c r="BZ437" s="512"/>
      <c r="CA437" s="512"/>
      <c r="CB437" s="505"/>
      <c r="CC437" s="505"/>
      <c r="CD437" s="505"/>
      <c r="CE437" s="511"/>
      <c r="CF437" s="512"/>
      <c r="CG437" s="512"/>
      <c r="CH437" s="505"/>
      <c r="CI437" s="505"/>
      <c r="CJ437" s="505"/>
      <c r="CK437" s="511"/>
      <c r="CL437" s="512"/>
      <c r="CM437" s="512"/>
      <c r="CN437" s="505"/>
      <c r="CO437" s="505"/>
      <c r="CP437" s="505"/>
      <c r="CQ437" s="511"/>
      <c r="CR437" s="512"/>
      <c r="CS437" s="512"/>
      <c r="CT437" s="505"/>
      <c r="CU437" s="505"/>
      <c r="CV437" s="505"/>
      <c r="CW437" s="511"/>
      <c r="CX437" s="512"/>
      <c r="CY437" s="512"/>
      <c r="CZ437" s="505"/>
      <c r="DA437" s="505"/>
      <c r="DB437" s="505"/>
      <c r="DC437" s="511"/>
      <c r="DD437" s="512"/>
      <c r="DE437" s="512"/>
      <c r="DF437" s="505"/>
      <c r="DG437" s="505"/>
      <c r="DH437" s="505"/>
      <c r="DI437" s="511"/>
      <c r="DJ437" s="512"/>
      <c r="DK437" s="512"/>
      <c r="DL437" s="505"/>
      <c r="DM437" s="505"/>
      <c r="DN437" s="505"/>
      <c r="DO437" s="511"/>
      <c r="DP437" s="512"/>
      <c r="DQ437" s="512"/>
      <c r="DR437" s="505"/>
      <c r="DS437" s="505"/>
      <c r="DT437" s="505"/>
      <c r="DU437" s="511"/>
      <c r="DV437" s="512"/>
      <c r="DW437" s="512"/>
      <c r="DX437" s="505"/>
      <c r="DY437" s="505"/>
      <c r="DZ437" s="505"/>
      <c r="EA437" s="511"/>
      <c r="EB437" s="512"/>
      <c r="EC437" s="512"/>
      <c r="ED437" s="505"/>
      <c r="EE437" s="505"/>
      <c r="EF437" s="505"/>
      <c r="EG437" s="511"/>
      <c r="EH437" s="512"/>
      <c r="EI437" s="512"/>
      <c r="EJ437" s="505"/>
      <c r="EK437" s="505"/>
      <c r="EL437" s="505"/>
      <c r="EM437" s="511"/>
      <c r="EN437" s="512"/>
      <c r="EO437" s="512"/>
      <c r="EP437" s="505"/>
      <c r="EQ437" s="505"/>
      <c r="ER437" s="505"/>
      <c r="ES437" s="511"/>
      <c r="ET437" s="512"/>
      <c r="EU437" s="512"/>
      <c r="EV437" s="505"/>
      <c r="EW437" s="505"/>
      <c r="EX437" s="505"/>
      <c r="EY437" s="511"/>
      <c r="EZ437" s="512"/>
      <c r="FA437" s="512"/>
      <c r="FB437" s="505"/>
      <c r="FC437" s="505"/>
      <c r="FD437" s="505"/>
      <c r="FE437" s="511"/>
      <c r="FF437" s="512"/>
      <c r="FG437" s="512"/>
      <c r="FH437" s="505"/>
      <c r="FI437" s="505"/>
      <c r="FJ437" s="505"/>
      <c r="FK437" s="511"/>
      <c r="FL437" s="512"/>
      <c r="FM437" s="512"/>
      <c r="FN437" s="505"/>
      <c r="FO437" s="505"/>
      <c r="FP437" s="505"/>
      <c r="FQ437" s="511"/>
      <c r="FR437" s="512"/>
      <c r="FS437" s="512"/>
      <c r="FT437" s="505"/>
      <c r="FU437" s="505"/>
      <c r="FV437" s="505"/>
      <c r="FW437" s="511"/>
      <c r="FX437" s="512"/>
      <c r="FY437" s="512"/>
      <c r="FZ437" s="505"/>
      <c r="GA437" s="505"/>
      <c r="GB437" s="505"/>
      <c r="GC437" s="511"/>
      <c r="GD437" s="512"/>
      <c r="GE437" s="512"/>
      <c r="GF437" s="505"/>
      <c r="GG437" s="505"/>
      <c r="GH437" s="505"/>
      <c r="GI437" s="511"/>
      <c r="GJ437" s="512"/>
      <c r="GK437" s="512"/>
      <c r="GL437" s="505"/>
      <c r="GM437" s="505"/>
      <c r="GN437" s="505"/>
      <c r="GO437" s="511"/>
      <c r="GP437" s="512"/>
      <c r="GQ437" s="512"/>
      <c r="GR437" s="505"/>
      <c r="GS437" s="505"/>
      <c r="GT437" s="505"/>
      <c r="GU437" s="511"/>
      <c r="GV437" s="512"/>
      <c r="GW437" s="512"/>
      <c r="GX437" s="505"/>
      <c r="GY437" s="505"/>
      <c r="GZ437" s="505"/>
      <c r="HA437" s="511"/>
      <c r="HB437" s="512"/>
      <c r="HC437" s="512"/>
      <c r="HD437" s="505"/>
      <c r="HE437" s="505"/>
      <c r="HF437" s="505"/>
      <c r="HG437" s="511"/>
      <c r="HH437" s="512"/>
      <c r="HI437" s="512"/>
      <c r="HJ437" s="505"/>
      <c r="HK437" s="505"/>
      <c r="HL437" s="505"/>
      <c r="HM437" s="511"/>
      <c r="HN437" s="512"/>
      <c r="HO437" s="512"/>
      <c r="HP437" s="505"/>
      <c r="HQ437" s="505"/>
      <c r="HR437" s="505"/>
      <c r="HS437" s="511"/>
      <c r="HT437" s="512"/>
      <c r="HU437" s="512"/>
      <c r="HV437" s="505"/>
      <c r="HW437" s="505"/>
      <c r="HX437" s="505"/>
      <c r="HY437" s="511"/>
      <c r="HZ437" s="512"/>
      <c r="IA437" s="512"/>
      <c r="IB437" s="505"/>
      <c r="IC437" s="505"/>
      <c r="ID437" s="505"/>
      <c r="IE437" s="511"/>
      <c r="IF437" s="512"/>
      <c r="IG437" s="512"/>
      <c r="IH437" s="505"/>
      <c r="II437" s="505"/>
      <c r="IJ437" s="505"/>
      <c r="IK437" s="511"/>
      <c r="IL437" s="512"/>
      <c r="IM437" s="512"/>
      <c r="IN437" s="505"/>
      <c r="IO437" s="505"/>
      <c r="IP437" s="505"/>
      <c r="IQ437" s="511"/>
      <c r="IR437" s="512"/>
      <c r="IS437" s="512"/>
      <c r="IT437" s="505"/>
      <c r="IU437" s="505"/>
      <c r="IV437" s="505"/>
      <c r="IW437" s="511"/>
      <c r="IX437" s="512"/>
      <c r="IY437" s="512"/>
      <c r="IZ437" s="505"/>
      <c r="JA437" s="505"/>
      <c r="JB437" s="505"/>
      <c r="JC437" s="511"/>
      <c r="JD437" s="512"/>
      <c r="JE437" s="512"/>
      <c r="JF437" s="505"/>
      <c r="JG437" s="505"/>
      <c r="JH437" s="505"/>
      <c r="JI437" s="511"/>
      <c r="JJ437" s="512"/>
      <c r="JK437" s="512"/>
      <c r="JL437" s="505"/>
      <c r="JM437" s="505"/>
      <c r="JN437" s="505"/>
      <c r="JO437" s="511"/>
      <c r="JP437" s="512"/>
      <c r="JQ437" s="512"/>
      <c r="JR437" s="505"/>
      <c r="JS437" s="505"/>
      <c r="JT437" s="505"/>
      <c r="JU437" s="511"/>
      <c r="JV437" s="512"/>
      <c r="JW437" s="512"/>
      <c r="JX437" s="505"/>
      <c r="JY437" s="505"/>
      <c r="JZ437" s="505"/>
      <c r="KA437" s="511"/>
      <c r="KB437" s="512"/>
      <c r="KC437" s="512"/>
      <c r="KD437" s="505"/>
      <c r="KE437" s="505"/>
      <c r="KF437" s="505"/>
      <c r="KG437" s="511"/>
      <c r="KH437" s="512"/>
      <c r="KI437" s="512"/>
      <c r="KJ437" s="505"/>
      <c r="KK437" s="505"/>
      <c r="KL437" s="505"/>
      <c r="KM437" s="511"/>
      <c r="KN437" s="512"/>
      <c r="KO437" s="512"/>
      <c r="KP437" s="505"/>
      <c r="KQ437" s="505"/>
      <c r="KR437" s="505"/>
      <c r="KS437" s="511"/>
      <c r="KT437" s="512"/>
      <c r="KU437" s="512"/>
      <c r="KV437" s="505"/>
      <c r="KW437" s="505"/>
      <c r="KX437" s="505"/>
      <c r="KY437" s="511"/>
      <c r="KZ437" s="512"/>
      <c r="LA437" s="512"/>
      <c r="LB437" s="505"/>
      <c r="LC437" s="505"/>
      <c r="LD437" s="505"/>
      <c r="LE437" s="511"/>
      <c r="LF437" s="512"/>
      <c r="LG437" s="512"/>
      <c r="LH437" s="505"/>
      <c r="LI437" s="505"/>
      <c r="LJ437" s="505"/>
      <c r="LK437" s="511"/>
      <c r="LL437" s="512"/>
      <c r="LM437" s="512"/>
      <c r="LN437" s="505"/>
      <c r="LO437" s="505"/>
      <c r="LP437" s="505"/>
      <c r="LQ437" s="511"/>
      <c r="LR437" s="512"/>
      <c r="LS437" s="512"/>
      <c r="LT437" s="505"/>
      <c r="LU437" s="505"/>
      <c r="LV437" s="505"/>
      <c r="LW437" s="511"/>
      <c r="LX437" s="512"/>
      <c r="LY437" s="512"/>
      <c r="LZ437" s="505"/>
      <c r="MA437" s="505"/>
      <c r="MB437" s="505"/>
      <c r="MC437" s="511"/>
      <c r="MD437" s="512"/>
      <c r="ME437" s="512"/>
      <c r="MF437" s="505"/>
      <c r="MG437" s="505"/>
      <c r="MH437" s="505"/>
      <c r="MI437" s="511"/>
      <c r="MJ437" s="512"/>
      <c r="MK437" s="512"/>
      <c r="ML437" s="505"/>
      <c r="MM437" s="505"/>
      <c r="MN437" s="505"/>
      <c r="MO437" s="511"/>
      <c r="MP437" s="512"/>
      <c r="MQ437" s="512"/>
      <c r="MR437" s="505"/>
      <c r="MS437" s="505"/>
      <c r="MT437" s="505"/>
      <c r="MU437" s="511"/>
      <c r="MV437" s="512"/>
      <c r="MW437" s="512"/>
      <c r="MX437" s="505"/>
      <c r="MY437" s="505"/>
      <c r="MZ437" s="505"/>
      <c r="NA437" s="511"/>
      <c r="NB437" s="512"/>
      <c r="NC437" s="512"/>
      <c r="ND437" s="505"/>
      <c r="NE437" s="505"/>
      <c r="NF437" s="505"/>
      <c r="NG437" s="511"/>
      <c r="NH437" s="512"/>
      <c r="NI437" s="512"/>
      <c r="NJ437" s="505"/>
      <c r="NK437" s="505"/>
      <c r="NL437" s="505"/>
      <c r="NM437" s="511"/>
      <c r="NN437" s="512"/>
      <c r="NO437" s="512"/>
      <c r="NP437" s="505"/>
      <c r="NQ437" s="505"/>
      <c r="NR437" s="505"/>
      <c r="NS437" s="511"/>
      <c r="NT437" s="512"/>
      <c r="NU437" s="512"/>
      <c r="NV437" s="505"/>
      <c r="NW437" s="505"/>
      <c r="NX437" s="505"/>
      <c r="NY437" s="511"/>
      <c r="NZ437" s="512"/>
      <c r="OA437" s="512"/>
      <c r="OB437" s="505"/>
      <c r="OC437" s="505"/>
      <c r="OD437" s="505"/>
      <c r="OE437" s="511"/>
      <c r="OF437" s="512"/>
      <c r="OG437" s="512"/>
      <c r="OH437" s="505"/>
      <c r="OI437" s="505"/>
      <c r="OJ437" s="505"/>
      <c r="OK437" s="511"/>
      <c r="OL437" s="512"/>
      <c r="OM437" s="512"/>
      <c r="ON437" s="505"/>
      <c r="OO437" s="505"/>
      <c r="OP437" s="505"/>
      <c r="OQ437" s="511"/>
      <c r="OR437" s="512"/>
      <c r="OS437" s="512"/>
      <c r="OT437" s="505"/>
      <c r="OU437" s="505"/>
      <c r="OV437" s="505"/>
      <c r="OW437" s="511"/>
      <c r="OX437" s="512"/>
      <c r="OY437" s="512"/>
      <c r="OZ437" s="505"/>
      <c r="PA437" s="505"/>
      <c r="PB437" s="505"/>
      <c r="PC437" s="511"/>
      <c r="PD437" s="512"/>
      <c r="PE437" s="512"/>
      <c r="PF437" s="505"/>
      <c r="PG437" s="505"/>
      <c r="PH437" s="505"/>
      <c r="PI437" s="511"/>
      <c r="PJ437" s="512"/>
      <c r="PK437" s="512"/>
      <c r="PL437" s="505"/>
      <c r="PM437" s="505"/>
      <c r="PN437" s="505"/>
      <c r="PO437" s="511"/>
      <c r="PP437" s="512"/>
      <c r="PQ437" s="512"/>
      <c r="PR437" s="505"/>
      <c r="PS437" s="505"/>
      <c r="PT437" s="505"/>
      <c r="PU437" s="511"/>
      <c r="PV437" s="512"/>
      <c r="PW437" s="512"/>
      <c r="PX437" s="505"/>
      <c r="PY437" s="505"/>
      <c r="PZ437" s="505"/>
      <c r="QA437" s="511"/>
      <c r="QB437" s="512"/>
      <c r="QC437" s="512"/>
      <c r="QD437" s="505"/>
      <c r="QE437" s="505"/>
      <c r="QF437" s="505"/>
      <c r="QG437" s="511"/>
      <c r="QH437" s="512"/>
      <c r="QI437" s="512"/>
      <c r="QJ437" s="505"/>
      <c r="QK437" s="505"/>
      <c r="QL437" s="505"/>
      <c r="QM437" s="511"/>
      <c r="QN437" s="512"/>
      <c r="QO437" s="512"/>
      <c r="QP437" s="505"/>
      <c r="QQ437" s="505"/>
      <c r="QR437" s="505"/>
      <c r="QS437" s="511"/>
      <c r="QT437" s="512"/>
      <c r="QU437" s="512"/>
      <c r="QV437" s="505"/>
      <c r="QW437" s="505"/>
      <c r="QX437" s="505"/>
      <c r="QY437" s="511"/>
      <c r="QZ437" s="512"/>
      <c r="RA437" s="512"/>
      <c r="RB437" s="505"/>
      <c r="RC437" s="505"/>
      <c r="RD437" s="505"/>
      <c r="RE437" s="511"/>
      <c r="RF437" s="512"/>
      <c r="RG437" s="512"/>
      <c r="RH437" s="505"/>
      <c r="RI437" s="505"/>
      <c r="RJ437" s="505"/>
      <c r="RK437" s="511"/>
      <c r="RL437" s="512"/>
      <c r="RM437" s="512"/>
      <c r="RN437" s="505"/>
      <c r="RO437" s="505"/>
      <c r="RP437" s="505"/>
      <c r="RQ437" s="511"/>
      <c r="RR437" s="512"/>
      <c r="RS437" s="512"/>
      <c r="RT437" s="505"/>
      <c r="RU437" s="505"/>
      <c r="RV437" s="505"/>
      <c r="RW437" s="511"/>
      <c r="RX437" s="512"/>
      <c r="RY437" s="512"/>
      <c r="RZ437" s="505"/>
      <c r="SA437" s="505"/>
      <c r="SB437" s="505"/>
      <c r="SC437" s="511"/>
      <c r="SD437" s="512"/>
      <c r="SE437" s="512"/>
      <c r="SF437" s="505"/>
      <c r="SG437" s="505"/>
      <c r="SH437" s="505"/>
      <c r="SI437" s="511"/>
      <c r="SJ437" s="512"/>
      <c r="SK437" s="512"/>
      <c r="SL437" s="505"/>
      <c r="SM437" s="505"/>
      <c r="SN437" s="505"/>
      <c r="SO437" s="511"/>
      <c r="SP437" s="512"/>
      <c r="SQ437" s="512"/>
      <c r="SR437" s="505"/>
      <c r="SS437" s="505"/>
      <c r="ST437" s="505"/>
      <c r="SU437" s="511"/>
      <c r="SV437" s="512"/>
      <c r="SW437" s="512"/>
      <c r="SX437" s="505"/>
      <c r="SY437" s="505"/>
      <c r="SZ437" s="505"/>
      <c r="TA437" s="511"/>
      <c r="TB437" s="512"/>
      <c r="TC437" s="512"/>
      <c r="TD437" s="505"/>
      <c r="TE437" s="505"/>
      <c r="TF437" s="505"/>
      <c r="TG437" s="511"/>
      <c r="TH437" s="512"/>
      <c r="TI437" s="512"/>
      <c r="TJ437" s="505"/>
      <c r="TK437" s="505"/>
      <c r="TL437" s="505"/>
      <c r="TM437" s="511"/>
      <c r="TN437" s="512"/>
      <c r="TO437" s="512"/>
      <c r="TP437" s="505"/>
      <c r="TQ437" s="505"/>
      <c r="TR437" s="505"/>
      <c r="TS437" s="511"/>
      <c r="TT437" s="512"/>
      <c r="TU437" s="512"/>
      <c r="TV437" s="505"/>
      <c r="TW437" s="505"/>
      <c r="TX437" s="505"/>
      <c r="TY437" s="511"/>
      <c r="TZ437" s="512"/>
      <c r="UA437" s="512"/>
      <c r="UB437" s="505"/>
      <c r="UC437" s="505"/>
      <c r="UD437" s="505"/>
      <c r="UE437" s="511"/>
      <c r="UF437" s="512"/>
      <c r="UG437" s="512"/>
      <c r="UH437" s="505"/>
      <c r="UI437" s="505"/>
      <c r="UJ437" s="505"/>
      <c r="UK437" s="511"/>
      <c r="UL437" s="512"/>
      <c r="UM437" s="512"/>
      <c r="UN437" s="505"/>
      <c r="UO437" s="505"/>
      <c r="UP437" s="505"/>
      <c r="UQ437" s="511"/>
      <c r="UR437" s="512"/>
      <c r="US437" s="512"/>
      <c r="UT437" s="505"/>
      <c r="UU437" s="505"/>
      <c r="UV437" s="505"/>
      <c r="UW437" s="511"/>
      <c r="UX437" s="512"/>
      <c r="UY437" s="512"/>
      <c r="UZ437" s="505"/>
      <c r="VA437" s="505"/>
      <c r="VB437" s="505"/>
      <c r="VC437" s="511"/>
      <c r="VD437" s="512"/>
      <c r="VE437" s="512"/>
      <c r="VF437" s="505"/>
      <c r="VG437" s="505"/>
      <c r="VH437" s="505"/>
      <c r="VI437" s="511"/>
      <c r="VJ437" s="512"/>
      <c r="VK437" s="512"/>
      <c r="VL437" s="505"/>
      <c r="VM437" s="505"/>
      <c r="VN437" s="505"/>
      <c r="VO437" s="511"/>
      <c r="VP437" s="512"/>
      <c r="VQ437" s="512"/>
      <c r="VR437" s="505"/>
      <c r="VS437" s="505"/>
      <c r="VT437" s="505"/>
      <c r="VU437" s="511"/>
      <c r="VV437" s="512"/>
      <c r="VW437" s="512"/>
      <c r="VX437" s="505"/>
      <c r="VY437" s="505"/>
      <c r="VZ437" s="505"/>
      <c r="WA437" s="511"/>
      <c r="WB437" s="512"/>
      <c r="WC437" s="512"/>
      <c r="WD437" s="505"/>
      <c r="WE437" s="505"/>
      <c r="WF437" s="505"/>
      <c r="WG437" s="511"/>
      <c r="WH437" s="512"/>
      <c r="WI437" s="512"/>
      <c r="WJ437" s="505"/>
      <c r="WK437" s="505"/>
      <c r="WL437" s="505"/>
      <c r="WM437" s="511"/>
      <c r="WN437" s="512"/>
      <c r="WO437" s="512"/>
      <c r="WP437" s="505"/>
      <c r="WQ437" s="505"/>
      <c r="WR437" s="505"/>
      <c r="WS437" s="511"/>
      <c r="WT437" s="512"/>
      <c r="WU437" s="512"/>
      <c r="WV437" s="505"/>
      <c r="WW437" s="505"/>
      <c r="WX437" s="505"/>
      <c r="WY437" s="511"/>
      <c r="WZ437" s="512"/>
      <c r="XA437" s="512"/>
      <c r="XB437" s="505"/>
      <c r="XC437" s="505"/>
      <c r="XD437" s="505"/>
      <c r="XE437" s="511"/>
      <c r="XF437" s="512"/>
      <c r="XG437" s="512"/>
      <c r="XH437" s="505"/>
      <c r="XI437" s="505"/>
      <c r="XJ437" s="505"/>
      <c r="XK437" s="511"/>
      <c r="XL437" s="512"/>
      <c r="XM437" s="512"/>
      <c r="XN437" s="505"/>
      <c r="XO437" s="505"/>
      <c r="XP437" s="505"/>
      <c r="XQ437" s="511"/>
      <c r="XR437" s="512"/>
      <c r="XS437" s="512"/>
      <c r="XT437" s="505"/>
      <c r="XU437" s="505"/>
      <c r="XV437" s="505"/>
      <c r="XW437" s="511"/>
      <c r="XX437" s="512"/>
      <c r="XY437" s="512"/>
      <c r="XZ437" s="505"/>
      <c r="YA437" s="505"/>
      <c r="YB437" s="505"/>
      <c r="YC437" s="511"/>
      <c r="YD437" s="512"/>
      <c r="YE437" s="512"/>
      <c r="YF437" s="505"/>
      <c r="YG437" s="505"/>
      <c r="YH437" s="505"/>
      <c r="YI437" s="511"/>
      <c r="YJ437" s="512"/>
      <c r="YK437" s="512"/>
      <c r="YL437" s="505"/>
      <c r="YM437" s="505"/>
      <c r="YN437" s="505"/>
      <c r="YO437" s="511"/>
      <c r="YP437" s="512"/>
      <c r="YQ437" s="512"/>
      <c r="YR437" s="505"/>
      <c r="YS437" s="505"/>
      <c r="YT437" s="505"/>
      <c r="YU437" s="511"/>
      <c r="YV437" s="512"/>
      <c r="YW437" s="512"/>
      <c r="YX437" s="505"/>
      <c r="YY437" s="505"/>
      <c r="YZ437" s="505"/>
      <c r="ZA437" s="511"/>
      <c r="ZB437" s="512"/>
      <c r="ZC437" s="512"/>
      <c r="ZD437" s="505"/>
      <c r="ZE437" s="505"/>
      <c r="ZF437" s="505"/>
      <c r="ZG437" s="511"/>
      <c r="ZH437" s="512"/>
      <c r="ZI437" s="512"/>
      <c r="ZJ437" s="505"/>
      <c r="ZK437" s="505"/>
      <c r="ZL437" s="505"/>
      <c r="ZM437" s="511"/>
      <c r="ZN437" s="512"/>
      <c r="ZO437" s="512"/>
      <c r="ZP437" s="505"/>
      <c r="ZQ437" s="505"/>
      <c r="ZR437" s="505"/>
      <c r="ZS437" s="511"/>
      <c r="ZT437" s="512"/>
      <c r="ZU437" s="512"/>
      <c r="ZV437" s="505"/>
      <c r="ZW437" s="505"/>
      <c r="ZX437" s="505"/>
      <c r="ZY437" s="511"/>
      <c r="ZZ437" s="512"/>
      <c r="AAA437" s="512"/>
      <c r="AAB437" s="505"/>
      <c r="AAC437" s="505"/>
      <c r="AAD437" s="505"/>
      <c r="AAE437" s="511"/>
      <c r="AAF437" s="512"/>
      <c r="AAG437" s="512"/>
      <c r="AAH437" s="505"/>
      <c r="AAI437" s="505"/>
      <c r="AAJ437" s="505"/>
      <c r="AAK437" s="511"/>
      <c r="AAL437" s="512"/>
      <c r="AAM437" s="512"/>
      <c r="AAN437" s="505"/>
      <c r="AAO437" s="505"/>
      <c r="AAP437" s="505"/>
      <c r="AAQ437" s="511"/>
      <c r="AAR437" s="512"/>
      <c r="AAS437" s="512"/>
      <c r="AAT437" s="505"/>
      <c r="AAU437" s="505"/>
      <c r="AAV437" s="505"/>
      <c r="AAW437" s="511"/>
      <c r="AAX437" s="512"/>
      <c r="AAY437" s="512"/>
      <c r="AAZ437" s="505"/>
      <c r="ABA437" s="505"/>
      <c r="ABB437" s="505"/>
      <c r="ABC437" s="511"/>
      <c r="ABD437" s="512"/>
      <c r="ABE437" s="512"/>
      <c r="ABF437" s="505"/>
      <c r="ABG437" s="505"/>
      <c r="ABH437" s="505"/>
      <c r="ABI437" s="511"/>
      <c r="ABJ437" s="512"/>
      <c r="ABK437" s="512"/>
      <c r="ABL437" s="505"/>
      <c r="ABM437" s="505"/>
      <c r="ABN437" s="505"/>
      <c r="ABO437" s="511"/>
      <c r="ABP437" s="512"/>
      <c r="ABQ437" s="512"/>
      <c r="ABR437" s="505"/>
      <c r="ABS437" s="505"/>
      <c r="ABT437" s="505"/>
      <c r="ABU437" s="511"/>
      <c r="ABV437" s="512"/>
      <c r="ABW437" s="512"/>
      <c r="ABX437" s="505"/>
      <c r="ABY437" s="505"/>
      <c r="ABZ437" s="505"/>
      <c r="ACA437" s="511"/>
      <c r="ACB437" s="512"/>
      <c r="ACC437" s="512"/>
      <c r="ACD437" s="505"/>
      <c r="ACE437" s="505"/>
      <c r="ACF437" s="505"/>
      <c r="ACG437" s="511"/>
      <c r="ACH437" s="512"/>
      <c r="ACI437" s="512"/>
      <c r="ACJ437" s="505"/>
      <c r="ACK437" s="505"/>
      <c r="ACL437" s="505"/>
      <c r="ACM437" s="511"/>
      <c r="ACN437" s="512"/>
      <c r="ACO437" s="512"/>
      <c r="ACP437" s="505"/>
      <c r="ACQ437" s="505"/>
      <c r="ACR437" s="505"/>
      <c r="ACS437" s="511"/>
      <c r="ACT437" s="512"/>
      <c r="ACU437" s="512"/>
      <c r="ACV437" s="505"/>
      <c r="ACW437" s="505"/>
      <c r="ACX437" s="505"/>
      <c r="ACY437" s="511"/>
      <c r="ACZ437" s="512"/>
      <c r="ADA437" s="512"/>
      <c r="ADB437" s="505"/>
      <c r="ADC437" s="505"/>
      <c r="ADD437" s="505"/>
      <c r="ADE437" s="511"/>
      <c r="ADF437" s="512"/>
      <c r="ADG437" s="512"/>
      <c r="ADH437" s="505"/>
      <c r="ADI437" s="505"/>
      <c r="ADJ437" s="505"/>
      <c r="ADK437" s="511"/>
      <c r="ADL437" s="512"/>
      <c r="ADM437" s="512"/>
      <c r="ADN437" s="505"/>
      <c r="ADO437" s="505"/>
      <c r="ADP437" s="505"/>
      <c r="ADQ437" s="511"/>
      <c r="ADR437" s="512"/>
      <c r="ADS437" s="512"/>
      <c r="ADT437" s="505"/>
      <c r="ADU437" s="505"/>
      <c r="ADV437" s="505"/>
      <c r="ADW437" s="511"/>
      <c r="ADX437" s="512"/>
      <c r="ADY437" s="512"/>
      <c r="ADZ437" s="505"/>
      <c r="AEA437" s="505"/>
      <c r="AEB437" s="505"/>
      <c r="AEC437" s="511"/>
      <c r="AED437" s="512"/>
      <c r="AEE437" s="512"/>
      <c r="AEF437" s="505"/>
      <c r="AEG437" s="505"/>
      <c r="AEH437" s="505"/>
      <c r="AEI437" s="511"/>
      <c r="AEJ437" s="512"/>
      <c r="AEK437" s="512"/>
      <c r="AEL437" s="505"/>
      <c r="AEM437" s="505"/>
      <c r="AEN437" s="505"/>
      <c r="AEO437" s="511"/>
      <c r="AEP437" s="512"/>
      <c r="AEQ437" s="512"/>
      <c r="AER437" s="505"/>
      <c r="AES437" s="505"/>
      <c r="AET437" s="505"/>
      <c r="AEU437" s="511"/>
      <c r="AEV437" s="512"/>
      <c r="AEW437" s="512"/>
      <c r="AEX437" s="505"/>
      <c r="AEY437" s="505"/>
      <c r="AEZ437" s="505"/>
      <c r="AFA437" s="511"/>
      <c r="AFB437" s="512"/>
      <c r="AFC437" s="512"/>
      <c r="AFD437" s="505"/>
      <c r="AFE437" s="505"/>
      <c r="AFF437" s="505"/>
      <c r="AFG437" s="511"/>
      <c r="AFH437" s="512"/>
      <c r="AFI437" s="512"/>
      <c r="AFJ437" s="505"/>
      <c r="AFK437" s="505"/>
      <c r="AFL437" s="505"/>
      <c r="AFM437" s="511"/>
      <c r="AFN437" s="512"/>
      <c r="AFO437" s="512"/>
      <c r="AFP437" s="505"/>
      <c r="AFQ437" s="505"/>
      <c r="AFR437" s="505"/>
      <c r="AFS437" s="511"/>
      <c r="AFT437" s="512"/>
      <c r="AFU437" s="512"/>
      <c r="AFV437" s="505"/>
      <c r="AFW437" s="505"/>
      <c r="AFX437" s="505"/>
      <c r="AFY437" s="511"/>
      <c r="AFZ437" s="512"/>
      <c r="AGA437" s="512"/>
      <c r="AGB437" s="505"/>
      <c r="AGC437" s="505"/>
      <c r="AGD437" s="505"/>
      <c r="AGE437" s="511"/>
      <c r="AGF437" s="512"/>
      <c r="AGG437" s="512"/>
      <c r="AGH437" s="505"/>
      <c r="AGI437" s="505"/>
      <c r="AGJ437" s="505"/>
      <c r="AGK437" s="511"/>
      <c r="AGL437" s="512"/>
      <c r="AGM437" s="512"/>
      <c r="AGN437" s="505"/>
      <c r="AGO437" s="505"/>
      <c r="AGP437" s="505"/>
      <c r="AGQ437" s="511"/>
      <c r="AGR437" s="512"/>
      <c r="AGS437" s="512"/>
      <c r="AGT437" s="505"/>
      <c r="AGU437" s="505"/>
      <c r="AGV437" s="505"/>
      <c r="AGW437" s="511"/>
      <c r="AGX437" s="512"/>
      <c r="AGY437" s="512"/>
      <c r="AGZ437" s="505"/>
      <c r="AHA437" s="505"/>
      <c r="AHB437" s="505"/>
      <c r="AHC437" s="511"/>
      <c r="AHD437" s="512"/>
      <c r="AHE437" s="512"/>
      <c r="AHF437" s="505"/>
      <c r="AHG437" s="505"/>
      <c r="AHH437" s="505"/>
      <c r="AHI437" s="511"/>
      <c r="AHJ437" s="512"/>
      <c r="AHK437" s="512"/>
      <c r="AHL437" s="505"/>
      <c r="AHM437" s="505"/>
      <c r="AHN437" s="505"/>
      <c r="AHO437" s="511"/>
      <c r="AHP437" s="512"/>
      <c r="AHQ437" s="512"/>
      <c r="AHR437" s="505"/>
      <c r="AHS437" s="505"/>
      <c r="AHT437" s="505"/>
      <c r="AHU437" s="511"/>
      <c r="AHV437" s="512"/>
      <c r="AHW437" s="512"/>
      <c r="AHX437" s="505"/>
      <c r="AHY437" s="505"/>
      <c r="AHZ437" s="505"/>
      <c r="AIA437" s="511"/>
      <c r="AIB437" s="512"/>
      <c r="AIC437" s="512"/>
      <c r="AID437" s="505"/>
      <c r="AIE437" s="505"/>
      <c r="AIF437" s="505"/>
      <c r="AIG437" s="511"/>
      <c r="AIH437" s="512"/>
      <c r="AII437" s="512"/>
      <c r="AIJ437" s="505"/>
      <c r="AIK437" s="505"/>
      <c r="AIL437" s="505"/>
      <c r="AIM437" s="511"/>
      <c r="AIN437" s="512"/>
      <c r="AIO437" s="512"/>
      <c r="AIP437" s="505"/>
      <c r="AIQ437" s="505"/>
      <c r="AIR437" s="505"/>
      <c r="AIS437" s="511"/>
      <c r="AIT437" s="512"/>
      <c r="AIU437" s="512"/>
      <c r="AIV437" s="505"/>
      <c r="AIW437" s="505"/>
      <c r="AIX437" s="505"/>
      <c r="AIY437" s="511"/>
      <c r="AIZ437" s="512"/>
      <c r="AJA437" s="512"/>
      <c r="AJB437" s="505"/>
      <c r="AJC437" s="505"/>
      <c r="AJD437" s="505"/>
      <c r="AJE437" s="511"/>
      <c r="AJF437" s="512"/>
      <c r="AJG437" s="512"/>
      <c r="AJH437" s="505"/>
      <c r="AJI437" s="505"/>
      <c r="AJJ437" s="505"/>
      <c r="AJK437" s="511"/>
      <c r="AJL437" s="512"/>
      <c r="AJM437" s="512"/>
      <c r="AJN437" s="505"/>
      <c r="AJO437" s="505"/>
      <c r="AJP437" s="505"/>
      <c r="AJQ437" s="511"/>
      <c r="AJR437" s="512"/>
      <c r="AJS437" s="512"/>
      <c r="AJT437" s="505"/>
      <c r="AJU437" s="505"/>
      <c r="AJV437" s="505"/>
      <c r="AJW437" s="511"/>
      <c r="AJX437" s="512"/>
      <c r="AJY437" s="512"/>
      <c r="AJZ437" s="505"/>
      <c r="AKA437" s="505"/>
      <c r="AKB437" s="505"/>
      <c r="AKC437" s="511"/>
      <c r="AKD437" s="512"/>
      <c r="AKE437" s="512"/>
      <c r="AKF437" s="505"/>
      <c r="AKG437" s="505"/>
      <c r="AKH437" s="505"/>
      <c r="AKI437" s="511"/>
      <c r="AKJ437" s="512"/>
      <c r="AKK437" s="512"/>
      <c r="AKL437" s="505"/>
      <c r="AKM437" s="505"/>
      <c r="AKN437" s="505"/>
      <c r="AKO437" s="511"/>
      <c r="AKP437" s="512"/>
      <c r="AKQ437" s="512"/>
      <c r="AKR437" s="505"/>
      <c r="AKS437" s="505"/>
      <c r="AKT437" s="505"/>
      <c r="AKU437" s="511"/>
      <c r="AKV437" s="512"/>
      <c r="AKW437" s="512"/>
      <c r="AKX437" s="505"/>
      <c r="AKY437" s="505"/>
      <c r="AKZ437" s="505"/>
      <c r="ALA437" s="511"/>
      <c r="ALB437" s="512"/>
      <c r="ALC437" s="512"/>
      <c r="ALD437" s="505"/>
      <c r="ALE437" s="505"/>
      <c r="ALF437" s="505"/>
      <c r="ALG437" s="511"/>
      <c r="ALH437" s="512"/>
      <c r="ALI437" s="512"/>
      <c r="ALJ437" s="505"/>
      <c r="ALK437" s="505"/>
      <c r="ALL437" s="505"/>
      <c r="ALM437" s="511"/>
      <c r="ALN437" s="512"/>
      <c r="ALO437" s="512"/>
      <c r="ALP437" s="505"/>
      <c r="ALQ437" s="505"/>
      <c r="ALR437" s="505"/>
      <c r="ALS437" s="511"/>
      <c r="ALT437" s="512"/>
      <c r="ALU437" s="512"/>
      <c r="ALV437" s="505"/>
      <c r="ALW437" s="505"/>
      <c r="ALX437" s="505"/>
      <c r="ALY437" s="511"/>
      <c r="ALZ437" s="512"/>
      <c r="AMA437" s="512"/>
      <c r="AMB437" s="505"/>
      <c r="AMC437" s="505"/>
      <c r="AMD437" s="505"/>
      <c r="AME437" s="511"/>
      <c r="AMF437" s="512"/>
      <c r="AMG437" s="512"/>
      <c r="AMH437" s="505"/>
      <c r="AMI437" s="505"/>
      <c r="AMJ437" s="505"/>
      <c r="AMK437" s="511"/>
      <c r="AML437" s="512"/>
      <c r="AMM437" s="512"/>
      <c r="AMN437" s="505"/>
      <c r="AMO437" s="505"/>
      <c r="AMP437" s="505"/>
      <c r="AMQ437" s="511"/>
      <c r="AMR437" s="512"/>
      <c r="AMS437" s="512"/>
      <c r="AMT437" s="505"/>
      <c r="AMU437" s="505"/>
      <c r="AMV437" s="505"/>
      <c r="AMW437" s="511"/>
      <c r="AMX437" s="512"/>
      <c r="AMY437" s="512"/>
      <c r="AMZ437" s="505"/>
      <c r="ANA437" s="505"/>
      <c r="ANB437" s="505"/>
      <c r="ANC437" s="511"/>
      <c r="AND437" s="512"/>
      <c r="ANE437" s="512"/>
      <c r="ANF437" s="505"/>
      <c r="ANG437" s="505"/>
      <c r="ANH437" s="505"/>
      <c r="ANI437" s="511"/>
      <c r="ANJ437" s="512"/>
      <c r="ANK437" s="512"/>
      <c r="ANL437" s="505"/>
      <c r="ANM437" s="505"/>
      <c r="ANN437" s="505"/>
      <c r="ANO437" s="511"/>
      <c r="ANP437" s="512"/>
      <c r="ANQ437" s="512"/>
      <c r="ANR437" s="505"/>
      <c r="ANS437" s="505"/>
      <c r="ANT437" s="505"/>
      <c r="ANU437" s="511"/>
      <c r="ANV437" s="512"/>
      <c r="ANW437" s="512"/>
      <c r="ANX437" s="505"/>
      <c r="ANY437" s="505"/>
      <c r="ANZ437" s="505"/>
      <c r="AOA437" s="511"/>
      <c r="AOB437" s="512"/>
      <c r="AOC437" s="512"/>
      <c r="AOD437" s="505"/>
      <c r="AOE437" s="505"/>
      <c r="AOF437" s="505"/>
      <c r="AOG437" s="511"/>
      <c r="AOH437" s="512"/>
      <c r="AOI437" s="512"/>
      <c r="AOJ437" s="505"/>
      <c r="AOK437" s="505"/>
      <c r="AOL437" s="505"/>
      <c r="AOM437" s="511"/>
      <c r="AON437" s="512"/>
      <c r="AOO437" s="512"/>
      <c r="AOP437" s="505"/>
      <c r="AOQ437" s="505"/>
      <c r="AOR437" s="505"/>
      <c r="AOS437" s="511"/>
      <c r="AOT437" s="512"/>
      <c r="AOU437" s="512"/>
      <c r="AOV437" s="505"/>
      <c r="AOW437" s="505"/>
      <c r="AOX437" s="505"/>
      <c r="AOY437" s="511"/>
      <c r="AOZ437" s="512"/>
      <c r="APA437" s="512"/>
      <c r="APB437" s="505"/>
      <c r="APC437" s="505"/>
      <c r="APD437" s="505"/>
      <c r="APE437" s="511"/>
      <c r="APF437" s="512"/>
      <c r="APG437" s="512"/>
      <c r="APH437" s="505"/>
      <c r="API437" s="505"/>
      <c r="APJ437" s="505"/>
      <c r="APK437" s="511"/>
      <c r="APL437" s="512"/>
      <c r="APM437" s="512"/>
      <c r="APN437" s="505"/>
      <c r="APO437" s="505"/>
      <c r="APP437" s="505"/>
      <c r="APQ437" s="511"/>
      <c r="APR437" s="512"/>
      <c r="APS437" s="512"/>
      <c r="APT437" s="505"/>
      <c r="APU437" s="505"/>
      <c r="APV437" s="505"/>
      <c r="APW437" s="511"/>
      <c r="APX437" s="512"/>
      <c r="APY437" s="512"/>
      <c r="APZ437" s="505"/>
      <c r="AQA437" s="505"/>
      <c r="AQB437" s="505"/>
      <c r="AQC437" s="511"/>
      <c r="AQD437" s="512"/>
      <c r="AQE437" s="512"/>
      <c r="AQF437" s="505"/>
      <c r="AQG437" s="505"/>
      <c r="AQH437" s="505"/>
      <c r="AQI437" s="511"/>
      <c r="AQJ437" s="512"/>
      <c r="AQK437" s="512"/>
      <c r="AQL437" s="505"/>
      <c r="AQM437" s="505"/>
      <c r="AQN437" s="505"/>
      <c r="AQO437" s="511"/>
      <c r="AQP437" s="512"/>
      <c r="AQQ437" s="512"/>
      <c r="AQR437" s="505"/>
      <c r="AQS437" s="505"/>
      <c r="AQT437" s="505"/>
      <c r="AQU437" s="511"/>
      <c r="AQV437" s="512"/>
      <c r="AQW437" s="512"/>
      <c r="AQX437" s="505"/>
      <c r="AQY437" s="505"/>
      <c r="AQZ437" s="505"/>
      <c r="ARA437" s="511"/>
      <c r="ARB437" s="512"/>
      <c r="ARC437" s="512"/>
      <c r="ARD437" s="505"/>
      <c r="ARE437" s="505"/>
      <c r="ARF437" s="505"/>
      <c r="ARG437" s="511"/>
      <c r="ARH437" s="512"/>
      <c r="ARI437" s="512"/>
      <c r="ARJ437" s="505"/>
      <c r="ARK437" s="505"/>
      <c r="ARL437" s="505"/>
      <c r="ARM437" s="511"/>
      <c r="ARN437" s="512"/>
      <c r="ARO437" s="512"/>
      <c r="ARP437" s="505"/>
      <c r="ARQ437" s="505"/>
      <c r="ARR437" s="505"/>
      <c r="ARS437" s="511"/>
      <c r="ART437" s="512"/>
      <c r="ARU437" s="512"/>
      <c r="ARV437" s="505"/>
      <c r="ARW437" s="505"/>
      <c r="ARX437" s="505"/>
      <c r="ARY437" s="511"/>
      <c r="ARZ437" s="512"/>
      <c r="ASA437" s="512"/>
      <c r="ASB437" s="505"/>
      <c r="ASC437" s="505"/>
      <c r="ASD437" s="505"/>
      <c r="ASE437" s="511"/>
      <c r="ASF437" s="512"/>
      <c r="ASG437" s="512"/>
      <c r="ASH437" s="505"/>
      <c r="ASI437" s="505"/>
      <c r="ASJ437" s="505"/>
      <c r="ASK437" s="511"/>
      <c r="ASL437" s="512"/>
      <c r="ASM437" s="512"/>
      <c r="ASN437" s="505"/>
      <c r="ASO437" s="505"/>
      <c r="ASP437" s="505"/>
      <c r="ASQ437" s="511"/>
      <c r="ASR437" s="512"/>
      <c r="ASS437" s="512"/>
      <c r="AST437" s="505"/>
      <c r="ASU437" s="505"/>
      <c r="ASV437" s="505"/>
      <c r="ASW437" s="511"/>
      <c r="ASX437" s="512"/>
      <c r="ASY437" s="512"/>
      <c r="ASZ437" s="505"/>
      <c r="ATA437" s="505"/>
      <c r="ATB437" s="505"/>
      <c r="ATC437" s="511"/>
      <c r="ATD437" s="512"/>
      <c r="ATE437" s="512"/>
      <c r="ATF437" s="505"/>
      <c r="ATG437" s="505"/>
      <c r="ATH437" s="505"/>
      <c r="ATI437" s="511"/>
      <c r="ATJ437" s="512"/>
      <c r="ATK437" s="512"/>
      <c r="ATL437" s="505"/>
      <c r="ATM437" s="505"/>
      <c r="ATN437" s="505"/>
      <c r="ATO437" s="511"/>
      <c r="ATP437" s="512"/>
      <c r="ATQ437" s="512"/>
      <c r="ATR437" s="505"/>
      <c r="ATS437" s="505"/>
      <c r="ATT437" s="505"/>
      <c r="ATU437" s="511"/>
      <c r="ATV437" s="512"/>
      <c r="ATW437" s="512"/>
      <c r="ATX437" s="505"/>
      <c r="ATY437" s="505"/>
      <c r="ATZ437" s="505"/>
      <c r="AUA437" s="511"/>
      <c r="AUB437" s="512"/>
      <c r="AUC437" s="512"/>
      <c r="AUD437" s="505"/>
      <c r="AUE437" s="505"/>
      <c r="AUF437" s="505"/>
      <c r="AUG437" s="511"/>
      <c r="AUH437" s="512"/>
      <c r="AUI437" s="512"/>
      <c r="AUJ437" s="505"/>
      <c r="AUK437" s="505"/>
      <c r="AUL437" s="505"/>
      <c r="AUM437" s="511"/>
      <c r="AUN437" s="512"/>
      <c r="AUO437" s="512"/>
      <c r="AUP437" s="505"/>
      <c r="AUQ437" s="505"/>
      <c r="AUR437" s="505"/>
      <c r="AUS437" s="511"/>
      <c r="AUT437" s="512"/>
      <c r="AUU437" s="512"/>
      <c r="AUV437" s="505"/>
      <c r="AUW437" s="505"/>
      <c r="AUX437" s="505"/>
      <c r="AUY437" s="511"/>
      <c r="AUZ437" s="512"/>
      <c r="AVA437" s="512"/>
      <c r="AVB437" s="505"/>
      <c r="AVC437" s="505"/>
      <c r="AVD437" s="505"/>
      <c r="AVE437" s="511"/>
      <c r="AVF437" s="512"/>
      <c r="AVG437" s="512"/>
      <c r="AVH437" s="505"/>
      <c r="AVI437" s="505"/>
      <c r="AVJ437" s="505"/>
      <c r="AVK437" s="511"/>
      <c r="AVL437" s="512"/>
      <c r="AVM437" s="512"/>
      <c r="AVN437" s="505"/>
      <c r="AVO437" s="505"/>
      <c r="AVP437" s="505"/>
      <c r="AVQ437" s="511"/>
      <c r="AVR437" s="512"/>
      <c r="AVS437" s="512"/>
      <c r="AVT437" s="505"/>
      <c r="AVU437" s="505"/>
      <c r="AVV437" s="505"/>
      <c r="AVW437" s="511"/>
      <c r="AVX437" s="512"/>
      <c r="AVY437" s="512"/>
      <c r="AVZ437" s="505"/>
      <c r="AWA437" s="505"/>
      <c r="AWB437" s="505"/>
      <c r="AWC437" s="511"/>
      <c r="AWD437" s="512"/>
      <c r="AWE437" s="512"/>
      <c r="AWF437" s="505"/>
      <c r="AWG437" s="505"/>
      <c r="AWH437" s="505"/>
      <c r="AWI437" s="511"/>
      <c r="AWJ437" s="512"/>
      <c r="AWK437" s="512"/>
      <c r="AWL437" s="505"/>
      <c r="AWM437" s="505"/>
      <c r="AWN437" s="505"/>
      <c r="AWO437" s="511"/>
      <c r="AWP437" s="512"/>
      <c r="AWQ437" s="512"/>
      <c r="AWR437" s="505"/>
      <c r="AWS437" s="505"/>
      <c r="AWT437" s="505"/>
      <c r="AWU437" s="511"/>
      <c r="AWV437" s="512"/>
      <c r="AWW437" s="512"/>
      <c r="AWX437" s="505"/>
      <c r="AWY437" s="505"/>
      <c r="AWZ437" s="505"/>
      <c r="AXA437" s="511"/>
      <c r="AXB437" s="512"/>
      <c r="AXC437" s="512"/>
      <c r="AXD437" s="505"/>
      <c r="AXE437" s="505"/>
      <c r="AXF437" s="505"/>
      <c r="AXG437" s="511"/>
      <c r="AXH437" s="512"/>
      <c r="AXI437" s="512"/>
      <c r="AXJ437" s="505"/>
      <c r="AXK437" s="505"/>
      <c r="AXL437" s="505"/>
      <c r="AXM437" s="511"/>
      <c r="AXN437" s="512"/>
      <c r="AXO437" s="512"/>
      <c r="AXP437" s="505"/>
      <c r="AXQ437" s="505"/>
      <c r="AXR437" s="505"/>
      <c r="AXS437" s="511"/>
      <c r="AXT437" s="512"/>
      <c r="AXU437" s="512"/>
      <c r="AXV437" s="505"/>
      <c r="AXW437" s="505"/>
      <c r="AXX437" s="505"/>
      <c r="AXY437" s="511"/>
      <c r="AXZ437" s="512"/>
      <c r="AYA437" s="512"/>
      <c r="AYB437" s="505"/>
      <c r="AYC437" s="505"/>
      <c r="AYD437" s="505"/>
      <c r="AYE437" s="511"/>
      <c r="AYF437" s="512"/>
      <c r="AYG437" s="512"/>
      <c r="AYH437" s="505"/>
      <c r="AYI437" s="505"/>
      <c r="AYJ437" s="505"/>
      <c r="AYK437" s="511"/>
      <c r="AYL437" s="512"/>
      <c r="AYM437" s="512"/>
      <c r="AYN437" s="505"/>
      <c r="AYO437" s="505"/>
      <c r="AYP437" s="505"/>
      <c r="AYQ437" s="511"/>
      <c r="AYR437" s="512"/>
      <c r="AYS437" s="512"/>
      <c r="AYT437" s="505"/>
      <c r="AYU437" s="505"/>
      <c r="AYV437" s="505"/>
      <c r="AYW437" s="511"/>
      <c r="AYX437" s="512"/>
      <c r="AYY437" s="512"/>
      <c r="AYZ437" s="505"/>
      <c r="AZA437" s="505"/>
      <c r="AZB437" s="505"/>
      <c r="AZC437" s="511"/>
      <c r="AZD437" s="512"/>
      <c r="AZE437" s="512"/>
      <c r="AZF437" s="505"/>
      <c r="AZG437" s="505"/>
      <c r="AZH437" s="505"/>
      <c r="AZI437" s="511"/>
      <c r="AZJ437" s="512"/>
      <c r="AZK437" s="512"/>
      <c r="AZL437" s="505"/>
      <c r="AZM437" s="505"/>
      <c r="AZN437" s="505"/>
      <c r="AZO437" s="511"/>
      <c r="AZP437" s="512"/>
      <c r="AZQ437" s="512"/>
      <c r="AZR437" s="505"/>
      <c r="AZS437" s="505"/>
      <c r="AZT437" s="505"/>
      <c r="AZU437" s="511"/>
      <c r="AZV437" s="512"/>
      <c r="AZW437" s="512"/>
      <c r="AZX437" s="505"/>
      <c r="AZY437" s="505"/>
      <c r="AZZ437" s="505"/>
      <c r="BAA437" s="511"/>
      <c r="BAB437" s="512"/>
      <c r="BAC437" s="512"/>
      <c r="BAD437" s="505"/>
      <c r="BAE437" s="505"/>
      <c r="BAF437" s="505"/>
      <c r="BAG437" s="511"/>
      <c r="BAH437" s="512"/>
      <c r="BAI437" s="512"/>
      <c r="BAJ437" s="505"/>
      <c r="BAK437" s="505"/>
      <c r="BAL437" s="505"/>
      <c r="BAM437" s="511"/>
      <c r="BAN437" s="512"/>
      <c r="BAO437" s="512"/>
      <c r="BAP437" s="505"/>
      <c r="BAQ437" s="505"/>
      <c r="BAR437" s="505"/>
      <c r="BAS437" s="511"/>
      <c r="BAT437" s="512"/>
      <c r="BAU437" s="512"/>
      <c r="BAV437" s="505"/>
      <c r="BAW437" s="505"/>
      <c r="BAX437" s="505"/>
      <c r="BAY437" s="511"/>
      <c r="BAZ437" s="512"/>
      <c r="BBA437" s="512"/>
      <c r="BBB437" s="505"/>
      <c r="BBC437" s="505"/>
      <c r="BBD437" s="505"/>
      <c r="BBE437" s="511"/>
      <c r="BBF437" s="512"/>
      <c r="BBG437" s="512"/>
      <c r="BBH437" s="505"/>
      <c r="BBI437" s="505"/>
      <c r="BBJ437" s="505"/>
      <c r="BBK437" s="511"/>
      <c r="BBL437" s="512"/>
      <c r="BBM437" s="512"/>
      <c r="BBN437" s="505"/>
      <c r="BBO437" s="505"/>
      <c r="BBP437" s="505"/>
      <c r="BBQ437" s="511"/>
      <c r="BBR437" s="512"/>
      <c r="BBS437" s="512"/>
      <c r="BBT437" s="505"/>
      <c r="BBU437" s="505"/>
      <c r="BBV437" s="505"/>
      <c r="BBW437" s="511"/>
      <c r="BBX437" s="512"/>
      <c r="BBY437" s="512"/>
      <c r="BBZ437" s="505"/>
      <c r="BCA437" s="505"/>
      <c r="BCB437" s="505"/>
      <c r="BCC437" s="511"/>
      <c r="BCD437" s="512"/>
      <c r="BCE437" s="512"/>
      <c r="BCF437" s="505"/>
      <c r="BCG437" s="505"/>
      <c r="BCH437" s="505"/>
      <c r="BCI437" s="511"/>
      <c r="BCJ437" s="512"/>
      <c r="BCK437" s="512"/>
      <c r="BCL437" s="505"/>
      <c r="BCM437" s="505"/>
      <c r="BCN437" s="505"/>
      <c r="BCO437" s="511"/>
      <c r="BCP437" s="512"/>
      <c r="BCQ437" s="512"/>
      <c r="BCR437" s="505"/>
      <c r="BCS437" s="505"/>
      <c r="BCT437" s="505"/>
      <c r="BCU437" s="511"/>
      <c r="BCV437" s="512"/>
      <c r="BCW437" s="512"/>
      <c r="BCX437" s="505"/>
      <c r="BCY437" s="505"/>
      <c r="BCZ437" s="505"/>
      <c r="BDA437" s="511"/>
      <c r="BDB437" s="512"/>
      <c r="BDC437" s="512"/>
      <c r="BDD437" s="505"/>
      <c r="BDE437" s="505"/>
      <c r="BDF437" s="505"/>
      <c r="BDG437" s="511"/>
      <c r="BDH437" s="512"/>
      <c r="BDI437" s="512"/>
      <c r="BDJ437" s="505"/>
      <c r="BDK437" s="505"/>
      <c r="BDL437" s="505"/>
      <c r="BDM437" s="511"/>
      <c r="BDN437" s="512"/>
      <c r="BDO437" s="512"/>
      <c r="BDP437" s="505"/>
      <c r="BDQ437" s="505"/>
      <c r="BDR437" s="505"/>
      <c r="BDS437" s="511"/>
      <c r="BDT437" s="512"/>
      <c r="BDU437" s="512"/>
      <c r="BDV437" s="505"/>
      <c r="BDW437" s="505"/>
      <c r="BDX437" s="505"/>
      <c r="BDY437" s="511"/>
      <c r="BDZ437" s="512"/>
      <c r="BEA437" s="512"/>
      <c r="BEB437" s="505"/>
      <c r="BEC437" s="505"/>
      <c r="BED437" s="505"/>
      <c r="BEE437" s="511"/>
      <c r="BEF437" s="512"/>
      <c r="BEG437" s="512"/>
      <c r="BEH437" s="505"/>
      <c r="BEI437" s="505"/>
      <c r="BEJ437" s="505"/>
      <c r="BEK437" s="511"/>
      <c r="BEL437" s="512"/>
      <c r="BEM437" s="512"/>
      <c r="BEN437" s="505"/>
      <c r="BEO437" s="505"/>
      <c r="BEP437" s="505"/>
      <c r="BEQ437" s="511"/>
      <c r="BER437" s="512"/>
      <c r="BES437" s="512"/>
      <c r="BET437" s="505"/>
      <c r="BEU437" s="505"/>
      <c r="BEV437" s="505"/>
      <c r="BEW437" s="511"/>
      <c r="BEX437" s="512"/>
      <c r="BEY437" s="512"/>
      <c r="BEZ437" s="505"/>
      <c r="BFA437" s="505"/>
      <c r="BFB437" s="505"/>
      <c r="BFC437" s="511"/>
      <c r="BFD437" s="512"/>
      <c r="BFE437" s="512"/>
      <c r="BFF437" s="505"/>
      <c r="BFG437" s="505"/>
      <c r="BFH437" s="505"/>
      <c r="BFI437" s="511"/>
      <c r="BFJ437" s="512"/>
      <c r="BFK437" s="512"/>
      <c r="BFL437" s="505"/>
      <c r="BFM437" s="505"/>
      <c r="BFN437" s="505"/>
      <c r="BFO437" s="511"/>
      <c r="BFP437" s="512"/>
      <c r="BFQ437" s="512"/>
      <c r="BFR437" s="505"/>
      <c r="BFS437" s="505"/>
      <c r="BFT437" s="505"/>
      <c r="BFU437" s="511"/>
      <c r="BFV437" s="512"/>
      <c r="BFW437" s="512"/>
      <c r="BFX437" s="505"/>
      <c r="BFY437" s="505"/>
      <c r="BFZ437" s="505"/>
      <c r="BGA437" s="511"/>
      <c r="BGB437" s="512"/>
      <c r="BGC437" s="512"/>
      <c r="BGD437" s="505"/>
      <c r="BGE437" s="505"/>
      <c r="BGF437" s="505"/>
      <c r="BGG437" s="511"/>
      <c r="BGH437" s="512"/>
      <c r="BGI437" s="512"/>
      <c r="BGJ437" s="505"/>
      <c r="BGK437" s="505"/>
      <c r="BGL437" s="505"/>
      <c r="BGM437" s="511"/>
      <c r="BGN437" s="512"/>
      <c r="BGO437" s="512"/>
      <c r="BGP437" s="505"/>
      <c r="BGQ437" s="505"/>
      <c r="BGR437" s="505"/>
      <c r="BGS437" s="511"/>
      <c r="BGT437" s="512"/>
      <c r="BGU437" s="512"/>
      <c r="BGV437" s="505"/>
      <c r="BGW437" s="505"/>
      <c r="BGX437" s="505"/>
      <c r="BGY437" s="511"/>
      <c r="BGZ437" s="512"/>
      <c r="BHA437" s="512"/>
      <c r="BHB437" s="505"/>
      <c r="BHC437" s="505"/>
      <c r="BHD437" s="505"/>
      <c r="BHE437" s="511"/>
      <c r="BHF437" s="512"/>
      <c r="BHG437" s="512"/>
      <c r="BHH437" s="505"/>
      <c r="BHI437" s="505"/>
      <c r="BHJ437" s="505"/>
      <c r="BHK437" s="511"/>
      <c r="BHL437" s="512"/>
      <c r="BHM437" s="512"/>
      <c r="BHN437" s="505"/>
      <c r="BHO437" s="505"/>
      <c r="BHP437" s="505"/>
      <c r="BHQ437" s="511"/>
      <c r="BHR437" s="512"/>
      <c r="BHS437" s="512"/>
      <c r="BHT437" s="505"/>
      <c r="BHU437" s="505"/>
      <c r="BHV437" s="505"/>
      <c r="BHW437" s="511"/>
      <c r="BHX437" s="512"/>
      <c r="BHY437" s="512"/>
      <c r="BHZ437" s="505"/>
      <c r="BIA437" s="505"/>
      <c r="BIB437" s="505"/>
      <c r="BIC437" s="511"/>
      <c r="BID437" s="512"/>
      <c r="BIE437" s="512"/>
      <c r="BIF437" s="505"/>
      <c r="BIG437" s="505"/>
      <c r="BIH437" s="505"/>
      <c r="BII437" s="511"/>
      <c r="BIJ437" s="512"/>
      <c r="BIK437" s="512"/>
      <c r="BIL437" s="505"/>
      <c r="BIM437" s="505"/>
      <c r="BIN437" s="505"/>
      <c r="BIO437" s="511"/>
      <c r="BIP437" s="512"/>
      <c r="BIQ437" s="512"/>
      <c r="BIR437" s="505"/>
      <c r="BIS437" s="505"/>
      <c r="BIT437" s="505"/>
      <c r="BIU437" s="511"/>
      <c r="BIV437" s="512"/>
      <c r="BIW437" s="512"/>
      <c r="BIX437" s="505"/>
      <c r="BIY437" s="505"/>
      <c r="BIZ437" s="505"/>
      <c r="BJA437" s="511"/>
      <c r="BJB437" s="512"/>
      <c r="BJC437" s="512"/>
      <c r="BJD437" s="505"/>
      <c r="BJE437" s="505"/>
      <c r="BJF437" s="505"/>
      <c r="BJG437" s="511"/>
      <c r="BJH437" s="512"/>
      <c r="BJI437" s="512"/>
      <c r="BJJ437" s="505"/>
      <c r="BJK437" s="505"/>
      <c r="BJL437" s="505"/>
      <c r="BJM437" s="511"/>
      <c r="BJN437" s="512"/>
      <c r="BJO437" s="512"/>
      <c r="BJP437" s="505"/>
      <c r="BJQ437" s="505"/>
      <c r="BJR437" s="505"/>
      <c r="BJS437" s="511"/>
      <c r="BJT437" s="512"/>
      <c r="BJU437" s="512"/>
      <c r="BJV437" s="505"/>
      <c r="BJW437" s="505"/>
      <c r="BJX437" s="505"/>
      <c r="BJY437" s="511"/>
      <c r="BJZ437" s="512"/>
      <c r="BKA437" s="512"/>
      <c r="BKB437" s="505"/>
      <c r="BKC437" s="505"/>
      <c r="BKD437" s="505"/>
      <c r="BKE437" s="511"/>
      <c r="BKF437" s="512"/>
      <c r="BKG437" s="512"/>
      <c r="BKH437" s="505"/>
      <c r="BKI437" s="505"/>
      <c r="BKJ437" s="505"/>
      <c r="BKK437" s="511"/>
      <c r="BKL437" s="512"/>
      <c r="BKM437" s="512"/>
      <c r="BKN437" s="505"/>
      <c r="BKO437" s="505"/>
      <c r="BKP437" s="505"/>
      <c r="BKQ437" s="511"/>
      <c r="BKR437" s="512"/>
      <c r="BKS437" s="512"/>
      <c r="BKT437" s="505"/>
      <c r="BKU437" s="505"/>
      <c r="BKV437" s="505"/>
      <c r="BKW437" s="511"/>
      <c r="BKX437" s="512"/>
      <c r="BKY437" s="512"/>
      <c r="BKZ437" s="505"/>
      <c r="BLA437" s="505"/>
      <c r="BLB437" s="505"/>
      <c r="BLC437" s="511"/>
      <c r="BLD437" s="512"/>
      <c r="BLE437" s="512"/>
      <c r="BLF437" s="505"/>
      <c r="BLG437" s="505"/>
      <c r="BLH437" s="505"/>
      <c r="BLI437" s="511"/>
      <c r="BLJ437" s="512"/>
      <c r="BLK437" s="512"/>
      <c r="BLL437" s="505"/>
      <c r="BLM437" s="505"/>
      <c r="BLN437" s="505"/>
      <c r="BLO437" s="511"/>
      <c r="BLP437" s="512"/>
      <c r="BLQ437" s="512"/>
      <c r="BLR437" s="505"/>
      <c r="BLS437" s="505"/>
      <c r="BLT437" s="505"/>
      <c r="BLU437" s="511"/>
      <c r="BLV437" s="512"/>
      <c r="BLW437" s="512"/>
      <c r="BLX437" s="505"/>
      <c r="BLY437" s="505"/>
      <c r="BLZ437" s="505"/>
      <c r="BMA437" s="511"/>
      <c r="BMB437" s="512"/>
      <c r="BMC437" s="512"/>
      <c r="BMD437" s="505"/>
      <c r="BME437" s="505"/>
      <c r="BMF437" s="505"/>
      <c r="BMG437" s="511"/>
      <c r="BMH437" s="512"/>
      <c r="BMI437" s="512"/>
      <c r="BMJ437" s="505"/>
      <c r="BMK437" s="505"/>
      <c r="BML437" s="505"/>
      <c r="BMM437" s="511"/>
      <c r="BMN437" s="512"/>
      <c r="BMO437" s="512"/>
      <c r="BMP437" s="505"/>
      <c r="BMQ437" s="505"/>
      <c r="BMR437" s="505"/>
      <c r="BMS437" s="511"/>
      <c r="BMT437" s="512"/>
      <c r="BMU437" s="512"/>
      <c r="BMV437" s="505"/>
      <c r="BMW437" s="505"/>
      <c r="BMX437" s="505"/>
      <c r="BMY437" s="511"/>
      <c r="BMZ437" s="512"/>
      <c r="BNA437" s="512"/>
      <c r="BNB437" s="505"/>
      <c r="BNC437" s="505"/>
      <c r="BND437" s="505"/>
      <c r="BNE437" s="511"/>
      <c r="BNF437" s="512"/>
      <c r="BNG437" s="512"/>
      <c r="BNH437" s="505"/>
      <c r="BNI437" s="505"/>
      <c r="BNJ437" s="505"/>
      <c r="BNK437" s="511"/>
      <c r="BNL437" s="512"/>
      <c r="BNM437" s="512"/>
      <c r="BNN437" s="505"/>
      <c r="BNO437" s="505"/>
      <c r="BNP437" s="505"/>
      <c r="BNQ437" s="511"/>
      <c r="BNR437" s="512"/>
      <c r="BNS437" s="512"/>
      <c r="BNT437" s="505"/>
      <c r="BNU437" s="505"/>
      <c r="BNV437" s="505"/>
      <c r="BNW437" s="511"/>
      <c r="BNX437" s="512"/>
      <c r="BNY437" s="512"/>
      <c r="BNZ437" s="505"/>
      <c r="BOA437" s="505"/>
      <c r="BOB437" s="505"/>
      <c r="BOC437" s="511"/>
      <c r="BOD437" s="512"/>
      <c r="BOE437" s="512"/>
      <c r="BOF437" s="505"/>
      <c r="BOG437" s="505"/>
      <c r="BOH437" s="505"/>
      <c r="BOI437" s="511"/>
      <c r="BOJ437" s="512"/>
      <c r="BOK437" s="512"/>
      <c r="BOL437" s="505"/>
      <c r="BOM437" s="505"/>
      <c r="BON437" s="505"/>
      <c r="BOO437" s="511"/>
      <c r="BOP437" s="512"/>
      <c r="BOQ437" s="512"/>
      <c r="BOR437" s="505"/>
      <c r="BOS437" s="505"/>
      <c r="BOT437" s="505"/>
      <c r="BOU437" s="511"/>
      <c r="BOV437" s="512"/>
      <c r="BOW437" s="512"/>
      <c r="BOX437" s="505"/>
      <c r="BOY437" s="505"/>
      <c r="BOZ437" s="505"/>
      <c r="BPA437" s="511"/>
      <c r="BPB437" s="512"/>
      <c r="BPC437" s="512"/>
      <c r="BPD437" s="505"/>
      <c r="BPE437" s="505"/>
      <c r="BPF437" s="505"/>
      <c r="BPG437" s="511"/>
      <c r="BPH437" s="512"/>
      <c r="BPI437" s="512"/>
      <c r="BPJ437" s="505"/>
      <c r="BPK437" s="505"/>
      <c r="BPL437" s="505"/>
      <c r="BPM437" s="511"/>
      <c r="BPN437" s="512"/>
      <c r="BPO437" s="512"/>
      <c r="BPP437" s="505"/>
      <c r="BPQ437" s="505"/>
      <c r="BPR437" s="505"/>
      <c r="BPS437" s="511"/>
      <c r="BPT437" s="512"/>
      <c r="BPU437" s="512"/>
      <c r="BPV437" s="505"/>
      <c r="BPW437" s="505"/>
      <c r="BPX437" s="505"/>
      <c r="BPY437" s="511"/>
      <c r="BPZ437" s="512"/>
      <c r="BQA437" s="512"/>
      <c r="BQB437" s="505"/>
      <c r="BQC437" s="505"/>
      <c r="BQD437" s="505"/>
      <c r="BQE437" s="511"/>
      <c r="BQF437" s="512"/>
      <c r="BQG437" s="512"/>
      <c r="BQH437" s="505"/>
      <c r="BQI437" s="505"/>
      <c r="BQJ437" s="505"/>
      <c r="BQK437" s="511"/>
      <c r="BQL437" s="512"/>
      <c r="BQM437" s="512"/>
      <c r="BQN437" s="505"/>
      <c r="BQO437" s="505"/>
      <c r="BQP437" s="505"/>
      <c r="BQQ437" s="511"/>
      <c r="BQR437" s="512"/>
      <c r="BQS437" s="512"/>
      <c r="BQT437" s="505"/>
      <c r="BQU437" s="505"/>
      <c r="BQV437" s="505"/>
      <c r="BQW437" s="511"/>
      <c r="BQX437" s="512"/>
      <c r="BQY437" s="512"/>
      <c r="BQZ437" s="505"/>
      <c r="BRA437" s="505"/>
      <c r="BRB437" s="505"/>
      <c r="BRC437" s="511"/>
      <c r="BRD437" s="512"/>
      <c r="BRE437" s="512"/>
      <c r="BRF437" s="505"/>
      <c r="BRG437" s="505"/>
      <c r="BRH437" s="505"/>
      <c r="BRI437" s="511"/>
      <c r="BRJ437" s="512"/>
      <c r="BRK437" s="512"/>
      <c r="BRL437" s="505"/>
      <c r="BRM437" s="505"/>
      <c r="BRN437" s="505"/>
      <c r="BRO437" s="511"/>
      <c r="BRP437" s="512"/>
      <c r="BRQ437" s="512"/>
      <c r="BRR437" s="505"/>
      <c r="BRS437" s="505"/>
      <c r="BRT437" s="505"/>
      <c r="BRU437" s="511"/>
      <c r="BRV437" s="512"/>
      <c r="BRW437" s="512"/>
      <c r="BRX437" s="505"/>
      <c r="BRY437" s="505"/>
      <c r="BRZ437" s="505"/>
      <c r="BSA437" s="511"/>
      <c r="BSB437" s="512"/>
      <c r="BSC437" s="512"/>
      <c r="BSD437" s="505"/>
      <c r="BSE437" s="505"/>
      <c r="BSF437" s="505"/>
      <c r="BSG437" s="511"/>
      <c r="BSH437" s="512"/>
      <c r="BSI437" s="512"/>
      <c r="BSJ437" s="505"/>
      <c r="BSK437" s="505"/>
      <c r="BSL437" s="505"/>
      <c r="BSM437" s="511"/>
      <c r="BSN437" s="512"/>
      <c r="BSO437" s="512"/>
      <c r="BSP437" s="505"/>
      <c r="BSQ437" s="505"/>
      <c r="BSR437" s="505"/>
      <c r="BSS437" s="511"/>
      <c r="BST437" s="512"/>
      <c r="BSU437" s="512"/>
      <c r="BSV437" s="505"/>
      <c r="BSW437" s="505"/>
      <c r="BSX437" s="505"/>
      <c r="BSY437" s="511"/>
      <c r="BSZ437" s="512"/>
      <c r="BTA437" s="512"/>
      <c r="BTB437" s="505"/>
      <c r="BTC437" s="505"/>
      <c r="BTD437" s="505"/>
      <c r="BTE437" s="511"/>
      <c r="BTF437" s="512"/>
      <c r="BTG437" s="512"/>
      <c r="BTH437" s="505"/>
      <c r="BTI437" s="505"/>
      <c r="BTJ437" s="505"/>
      <c r="BTK437" s="511"/>
      <c r="BTL437" s="512"/>
      <c r="BTM437" s="512"/>
      <c r="BTN437" s="505"/>
      <c r="BTO437" s="505"/>
      <c r="BTP437" s="505"/>
      <c r="BTQ437" s="511"/>
      <c r="BTR437" s="512"/>
      <c r="BTS437" s="512"/>
      <c r="BTT437" s="505"/>
      <c r="BTU437" s="505"/>
      <c r="BTV437" s="505"/>
      <c r="BTW437" s="511"/>
      <c r="BTX437" s="512"/>
      <c r="BTY437" s="512"/>
      <c r="BTZ437" s="505"/>
      <c r="BUA437" s="505"/>
      <c r="BUB437" s="505"/>
      <c r="BUC437" s="511"/>
      <c r="BUD437" s="512"/>
      <c r="BUE437" s="512"/>
      <c r="BUF437" s="505"/>
      <c r="BUG437" s="505"/>
      <c r="BUH437" s="505"/>
      <c r="BUI437" s="511"/>
      <c r="BUJ437" s="512"/>
      <c r="BUK437" s="512"/>
      <c r="BUL437" s="505"/>
      <c r="BUM437" s="505"/>
      <c r="BUN437" s="505"/>
      <c r="BUO437" s="511"/>
      <c r="BUP437" s="512"/>
      <c r="BUQ437" s="512"/>
      <c r="BUR437" s="505"/>
      <c r="BUS437" s="505"/>
      <c r="BUT437" s="505"/>
      <c r="BUU437" s="511"/>
      <c r="BUV437" s="512"/>
      <c r="BUW437" s="512"/>
      <c r="BUX437" s="505"/>
      <c r="BUY437" s="505"/>
      <c r="BUZ437" s="505"/>
      <c r="BVA437" s="511"/>
      <c r="BVB437" s="512"/>
      <c r="BVC437" s="512"/>
      <c r="BVD437" s="505"/>
      <c r="BVE437" s="505"/>
      <c r="BVF437" s="505"/>
      <c r="BVG437" s="511"/>
      <c r="BVH437" s="512"/>
      <c r="BVI437" s="512"/>
      <c r="BVJ437" s="505"/>
      <c r="BVK437" s="505"/>
      <c r="BVL437" s="505"/>
      <c r="BVM437" s="511"/>
      <c r="BVN437" s="512"/>
      <c r="BVO437" s="512"/>
      <c r="BVP437" s="505"/>
      <c r="BVQ437" s="505"/>
      <c r="BVR437" s="505"/>
      <c r="BVS437" s="511"/>
      <c r="BVT437" s="512"/>
      <c r="BVU437" s="512"/>
      <c r="BVV437" s="505"/>
      <c r="BVW437" s="505"/>
      <c r="BVX437" s="505"/>
      <c r="BVY437" s="511"/>
      <c r="BVZ437" s="512"/>
      <c r="BWA437" s="512"/>
      <c r="BWB437" s="505"/>
      <c r="BWC437" s="505"/>
      <c r="BWD437" s="505"/>
      <c r="BWE437" s="511"/>
      <c r="BWF437" s="512"/>
      <c r="BWG437" s="512"/>
      <c r="BWH437" s="505"/>
      <c r="BWI437" s="505"/>
      <c r="BWJ437" s="505"/>
      <c r="BWK437" s="511"/>
      <c r="BWL437" s="512"/>
      <c r="BWM437" s="512"/>
      <c r="BWN437" s="505"/>
      <c r="BWO437" s="505"/>
      <c r="BWP437" s="505"/>
      <c r="BWQ437" s="511"/>
      <c r="BWR437" s="512"/>
      <c r="BWS437" s="512"/>
      <c r="BWT437" s="505"/>
      <c r="BWU437" s="505"/>
      <c r="BWV437" s="505"/>
      <c r="BWW437" s="511"/>
      <c r="BWX437" s="512"/>
      <c r="BWY437" s="512"/>
      <c r="BWZ437" s="505"/>
      <c r="BXA437" s="505"/>
      <c r="BXB437" s="505"/>
      <c r="BXC437" s="511"/>
      <c r="BXD437" s="512"/>
      <c r="BXE437" s="512"/>
      <c r="BXF437" s="505"/>
      <c r="BXG437" s="505"/>
      <c r="BXH437" s="505"/>
      <c r="BXI437" s="511"/>
      <c r="BXJ437" s="512"/>
      <c r="BXK437" s="512"/>
      <c r="BXL437" s="505"/>
      <c r="BXM437" s="505"/>
      <c r="BXN437" s="505"/>
      <c r="BXO437" s="511"/>
      <c r="BXP437" s="512"/>
      <c r="BXQ437" s="512"/>
      <c r="BXR437" s="505"/>
      <c r="BXS437" s="505"/>
      <c r="BXT437" s="505"/>
      <c r="BXU437" s="511"/>
      <c r="BXV437" s="512"/>
      <c r="BXW437" s="512"/>
      <c r="BXX437" s="505"/>
      <c r="BXY437" s="505"/>
      <c r="BXZ437" s="505"/>
      <c r="BYA437" s="511"/>
      <c r="BYB437" s="512"/>
      <c r="BYC437" s="512"/>
      <c r="BYD437" s="505"/>
      <c r="BYE437" s="505"/>
      <c r="BYF437" s="505"/>
      <c r="BYG437" s="511"/>
      <c r="BYH437" s="512"/>
      <c r="BYI437" s="512"/>
      <c r="BYJ437" s="505"/>
      <c r="BYK437" s="505"/>
      <c r="BYL437" s="505"/>
      <c r="BYM437" s="511"/>
      <c r="BYN437" s="512"/>
      <c r="BYO437" s="512"/>
      <c r="BYP437" s="505"/>
      <c r="BYQ437" s="505"/>
      <c r="BYR437" s="505"/>
      <c r="BYS437" s="511"/>
      <c r="BYT437" s="512"/>
      <c r="BYU437" s="512"/>
      <c r="BYV437" s="505"/>
      <c r="BYW437" s="505"/>
      <c r="BYX437" s="505"/>
      <c r="BYY437" s="511"/>
      <c r="BYZ437" s="512"/>
      <c r="BZA437" s="512"/>
      <c r="BZB437" s="505"/>
      <c r="BZC437" s="505"/>
      <c r="BZD437" s="505"/>
      <c r="BZE437" s="511"/>
      <c r="BZF437" s="512"/>
      <c r="BZG437" s="512"/>
      <c r="BZH437" s="505"/>
      <c r="BZI437" s="505"/>
      <c r="BZJ437" s="505"/>
      <c r="BZK437" s="511"/>
      <c r="BZL437" s="512"/>
      <c r="BZM437" s="512"/>
      <c r="BZN437" s="505"/>
      <c r="BZO437" s="505"/>
      <c r="BZP437" s="505"/>
      <c r="BZQ437" s="511"/>
      <c r="BZR437" s="512"/>
      <c r="BZS437" s="512"/>
      <c r="BZT437" s="505"/>
      <c r="BZU437" s="505"/>
      <c r="BZV437" s="505"/>
      <c r="BZW437" s="511"/>
      <c r="BZX437" s="512"/>
      <c r="BZY437" s="512"/>
      <c r="BZZ437" s="505"/>
      <c r="CAA437" s="505"/>
      <c r="CAB437" s="505"/>
      <c r="CAC437" s="511"/>
      <c r="CAD437" s="512"/>
      <c r="CAE437" s="512"/>
      <c r="CAF437" s="505"/>
      <c r="CAG437" s="505"/>
      <c r="CAH437" s="505"/>
      <c r="CAI437" s="511"/>
      <c r="CAJ437" s="512"/>
      <c r="CAK437" s="512"/>
      <c r="CAL437" s="505"/>
      <c r="CAM437" s="505"/>
      <c r="CAN437" s="505"/>
      <c r="CAO437" s="511"/>
      <c r="CAP437" s="512"/>
      <c r="CAQ437" s="512"/>
      <c r="CAR437" s="505"/>
      <c r="CAS437" s="505"/>
      <c r="CAT437" s="505"/>
      <c r="CAU437" s="511"/>
      <c r="CAV437" s="512"/>
      <c r="CAW437" s="512"/>
      <c r="CAX437" s="505"/>
      <c r="CAY437" s="505"/>
      <c r="CAZ437" s="505"/>
      <c r="CBA437" s="511"/>
      <c r="CBB437" s="512"/>
      <c r="CBC437" s="512"/>
      <c r="CBD437" s="505"/>
      <c r="CBE437" s="505"/>
      <c r="CBF437" s="505"/>
      <c r="CBG437" s="511"/>
      <c r="CBH437" s="512"/>
      <c r="CBI437" s="512"/>
      <c r="CBJ437" s="505"/>
      <c r="CBK437" s="505"/>
      <c r="CBL437" s="505"/>
      <c r="CBM437" s="511"/>
      <c r="CBN437" s="512"/>
      <c r="CBO437" s="512"/>
      <c r="CBP437" s="505"/>
      <c r="CBQ437" s="505"/>
      <c r="CBR437" s="505"/>
      <c r="CBS437" s="511"/>
      <c r="CBT437" s="512"/>
      <c r="CBU437" s="512"/>
      <c r="CBV437" s="505"/>
      <c r="CBW437" s="505"/>
      <c r="CBX437" s="505"/>
      <c r="CBY437" s="511"/>
      <c r="CBZ437" s="512"/>
      <c r="CCA437" s="512"/>
      <c r="CCB437" s="505"/>
      <c r="CCC437" s="505"/>
      <c r="CCD437" s="505"/>
      <c r="CCE437" s="511"/>
      <c r="CCF437" s="512"/>
      <c r="CCG437" s="512"/>
      <c r="CCH437" s="505"/>
      <c r="CCI437" s="505"/>
      <c r="CCJ437" s="505"/>
      <c r="CCK437" s="511"/>
      <c r="CCL437" s="512"/>
      <c r="CCM437" s="512"/>
      <c r="CCN437" s="505"/>
      <c r="CCO437" s="505"/>
      <c r="CCP437" s="505"/>
      <c r="CCQ437" s="511"/>
      <c r="CCR437" s="512"/>
      <c r="CCS437" s="512"/>
      <c r="CCT437" s="505"/>
      <c r="CCU437" s="505"/>
      <c r="CCV437" s="505"/>
      <c r="CCW437" s="511"/>
      <c r="CCX437" s="512"/>
      <c r="CCY437" s="512"/>
      <c r="CCZ437" s="505"/>
      <c r="CDA437" s="505"/>
      <c r="CDB437" s="505"/>
      <c r="CDC437" s="511"/>
      <c r="CDD437" s="512"/>
      <c r="CDE437" s="512"/>
      <c r="CDF437" s="505"/>
      <c r="CDG437" s="505"/>
      <c r="CDH437" s="505"/>
      <c r="CDI437" s="511"/>
      <c r="CDJ437" s="512"/>
      <c r="CDK437" s="512"/>
      <c r="CDL437" s="505"/>
      <c r="CDM437" s="505"/>
      <c r="CDN437" s="505"/>
      <c r="CDO437" s="511"/>
      <c r="CDP437" s="512"/>
      <c r="CDQ437" s="512"/>
      <c r="CDR437" s="505"/>
      <c r="CDS437" s="505"/>
      <c r="CDT437" s="505"/>
      <c r="CDU437" s="511"/>
      <c r="CDV437" s="512"/>
      <c r="CDW437" s="512"/>
      <c r="CDX437" s="505"/>
      <c r="CDY437" s="505"/>
      <c r="CDZ437" s="505"/>
      <c r="CEA437" s="511"/>
      <c r="CEB437" s="512"/>
      <c r="CEC437" s="512"/>
      <c r="CED437" s="505"/>
      <c r="CEE437" s="505"/>
      <c r="CEF437" s="505"/>
      <c r="CEG437" s="511"/>
      <c r="CEH437" s="512"/>
      <c r="CEI437" s="512"/>
      <c r="CEJ437" s="505"/>
      <c r="CEK437" s="505"/>
      <c r="CEL437" s="505"/>
      <c r="CEM437" s="511"/>
      <c r="CEN437" s="512"/>
      <c r="CEO437" s="512"/>
      <c r="CEP437" s="505"/>
      <c r="CEQ437" s="505"/>
      <c r="CER437" s="505"/>
      <c r="CES437" s="511"/>
      <c r="CET437" s="512"/>
      <c r="CEU437" s="512"/>
      <c r="CEV437" s="505"/>
      <c r="CEW437" s="505"/>
      <c r="CEX437" s="505"/>
      <c r="CEY437" s="511"/>
      <c r="CEZ437" s="512"/>
      <c r="CFA437" s="512"/>
      <c r="CFB437" s="505"/>
      <c r="CFC437" s="505"/>
      <c r="CFD437" s="505"/>
      <c r="CFE437" s="511"/>
      <c r="CFF437" s="512"/>
      <c r="CFG437" s="512"/>
      <c r="CFH437" s="505"/>
      <c r="CFI437" s="505"/>
      <c r="CFJ437" s="505"/>
      <c r="CFK437" s="511"/>
      <c r="CFL437" s="512"/>
      <c r="CFM437" s="512"/>
      <c r="CFN437" s="505"/>
      <c r="CFO437" s="505"/>
      <c r="CFP437" s="505"/>
      <c r="CFQ437" s="511"/>
      <c r="CFR437" s="512"/>
      <c r="CFS437" s="512"/>
      <c r="CFT437" s="505"/>
      <c r="CFU437" s="505"/>
      <c r="CFV437" s="505"/>
      <c r="CFW437" s="511"/>
      <c r="CFX437" s="512"/>
      <c r="CFY437" s="512"/>
      <c r="CFZ437" s="505"/>
      <c r="CGA437" s="505"/>
      <c r="CGB437" s="505"/>
      <c r="CGC437" s="511"/>
      <c r="CGD437" s="512"/>
      <c r="CGE437" s="512"/>
      <c r="CGF437" s="505"/>
      <c r="CGG437" s="505"/>
      <c r="CGH437" s="505"/>
      <c r="CGI437" s="511"/>
      <c r="CGJ437" s="512"/>
      <c r="CGK437" s="512"/>
      <c r="CGL437" s="505"/>
      <c r="CGM437" s="505"/>
      <c r="CGN437" s="505"/>
      <c r="CGO437" s="511"/>
      <c r="CGP437" s="512"/>
      <c r="CGQ437" s="512"/>
      <c r="CGR437" s="505"/>
      <c r="CGS437" s="505"/>
      <c r="CGT437" s="505"/>
      <c r="CGU437" s="511"/>
      <c r="CGV437" s="512"/>
      <c r="CGW437" s="512"/>
      <c r="CGX437" s="505"/>
      <c r="CGY437" s="505"/>
      <c r="CGZ437" s="505"/>
      <c r="CHA437" s="511"/>
      <c r="CHB437" s="512"/>
      <c r="CHC437" s="512"/>
      <c r="CHD437" s="505"/>
      <c r="CHE437" s="505"/>
      <c r="CHF437" s="505"/>
      <c r="CHG437" s="511"/>
      <c r="CHH437" s="512"/>
      <c r="CHI437" s="512"/>
      <c r="CHJ437" s="505"/>
      <c r="CHK437" s="505"/>
      <c r="CHL437" s="505"/>
      <c r="CHM437" s="511"/>
      <c r="CHN437" s="512"/>
      <c r="CHO437" s="512"/>
      <c r="CHP437" s="505"/>
      <c r="CHQ437" s="505"/>
      <c r="CHR437" s="505"/>
      <c r="CHS437" s="511"/>
      <c r="CHT437" s="512"/>
      <c r="CHU437" s="512"/>
      <c r="CHV437" s="505"/>
      <c r="CHW437" s="505"/>
      <c r="CHX437" s="505"/>
      <c r="CHY437" s="511"/>
      <c r="CHZ437" s="512"/>
      <c r="CIA437" s="512"/>
      <c r="CIB437" s="505"/>
      <c r="CIC437" s="505"/>
      <c r="CID437" s="505"/>
      <c r="CIE437" s="511"/>
      <c r="CIF437" s="512"/>
      <c r="CIG437" s="512"/>
      <c r="CIH437" s="505"/>
      <c r="CII437" s="505"/>
      <c r="CIJ437" s="505"/>
      <c r="CIK437" s="511"/>
      <c r="CIL437" s="512"/>
      <c r="CIM437" s="512"/>
      <c r="CIN437" s="505"/>
      <c r="CIO437" s="505"/>
      <c r="CIP437" s="505"/>
      <c r="CIQ437" s="511"/>
      <c r="CIR437" s="512"/>
      <c r="CIS437" s="512"/>
      <c r="CIT437" s="505"/>
      <c r="CIU437" s="505"/>
      <c r="CIV437" s="505"/>
      <c r="CIW437" s="511"/>
      <c r="CIX437" s="512"/>
      <c r="CIY437" s="512"/>
      <c r="CIZ437" s="505"/>
      <c r="CJA437" s="505"/>
      <c r="CJB437" s="505"/>
      <c r="CJC437" s="511"/>
      <c r="CJD437" s="512"/>
      <c r="CJE437" s="512"/>
      <c r="CJF437" s="505"/>
      <c r="CJG437" s="505"/>
      <c r="CJH437" s="505"/>
      <c r="CJI437" s="511"/>
      <c r="CJJ437" s="512"/>
      <c r="CJK437" s="512"/>
      <c r="CJL437" s="505"/>
      <c r="CJM437" s="505"/>
      <c r="CJN437" s="505"/>
      <c r="CJO437" s="511"/>
      <c r="CJP437" s="512"/>
      <c r="CJQ437" s="512"/>
      <c r="CJR437" s="505"/>
      <c r="CJS437" s="505"/>
      <c r="CJT437" s="505"/>
      <c r="CJU437" s="511"/>
      <c r="CJV437" s="512"/>
      <c r="CJW437" s="512"/>
      <c r="CJX437" s="505"/>
      <c r="CJY437" s="505"/>
      <c r="CJZ437" s="505"/>
      <c r="CKA437" s="511"/>
      <c r="CKB437" s="512"/>
      <c r="CKC437" s="512"/>
      <c r="CKD437" s="505"/>
      <c r="CKE437" s="505"/>
      <c r="CKF437" s="505"/>
      <c r="CKG437" s="511"/>
      <c r="CKH437" s="512"/>
      <c r="CKI437" s="512"/>
      <c r="CKJ437" s="505"/>
      <c r="CKK437" s="505"/>
      <c r="CKL437" s="505"/>
      <c r="CKM437" s="511"/>
      <c r="CKN437" s="512"/>
      <c r="CKO437" s="512"/>
      <c r="CKP437" s="505"/>
      <c r="CKQ437" s="505"/>
      <c r="CKR437" s="505"/>
      <c r="CKS437" s="511"/>
      <c r="CKT437" s="512"/>
      <c r="CKU437" s="512"/>
      <c r="CKV437" s="505"/>
      <c r="CKW437" s="505"/>
      <c r="CKX437" s="505"/>
      <c r="CKY437" s="511"/>
      <c r="CKZ437" s="512"/>
      <c r="CLA437" s="512"/>
      <c r="CLB437" s="505"/>
      <c r="CLC437" s="505"/>
      <c r="CLD437" s="505"/>
      <c r="CLE437" s="511"/>
      <c r="CLF437" s="512"/>
      <c r="CLG437" s="512"/>
      <c r="CLH437" s="505"/>
      <c r="CLI437" s="505"/>
      <c r="CLJ437" s="505"/>
      <c r="CLK437" s="511"/>
      <c r="CLL437" s="512"/>
      <c r="CLM437" s="512"/>
      <c r="CLN437" s="505"/>
      <c r="CLO437" s="505"/>
      <c r="CLP437" s="505"/>
      <c r="CLQ437" s="511"/>
      <c r="CLR437" s="512"/>
      <c r="CLS437" s="512"/>
      <c r="CLT437" s="505"/>
      <c r="CLU437" s="505"/>
      <c r="CLV437" s="505"/>
      <c r="CLW437" s="511"/>
      <c r="CLX437" s="512"/>
      <c r="CLY437" s="512"/>
      <c r="CLZ437" s="505"/>
      <c r="CMA437" s="505"/>
      <c r="CMB437" s="505"/>
      <c r="CMC437" s="511"/>
      <c r="CMD437" s="512"/>
      <c r="CME437" s="512"/>
      <c r="CMF437" s="505"/>
      <c r="CMG437" s="505"/>
      <c r="CMH437" s="505"/>
      <c r="CMI437" s="511"/>
      <c r="CMJ437" s="512"/>
      <c r="CMK437" s="512"/>
      <c r="CML437" s="505"/>
      <c r="CMM437" s="505"/>
      <c r="CMN437" s="505"/>
      <c r="CMO437" s="511"/>
      <c r="CMP437" s="512"/>
      <c r="CMQ437" s="512"/>
      <c r="CMR437" s="505"/>
      <c r="CMS437" s="505"/>
      <c r="CMT437" s="505"/>
      <c r="CMU437" s="511"/>
      <c r="CMV437" s="512"/>
      <c r="CMW437" s="512"/>
      <c r="CMX437" s="505"/>
      <c r="CMY437" s="505"/>
      <c r="CMZ437" s="505"/>
      <c r="CNA437" s="511"/>
      <c r="CNB437" s="512"/>
      <c r="CNC437" s="512"/>
      <c r="CND437" s="505"/>
      <c r="CNE437" s="505"/>
      <c r="CNF437" s="505"/>
      <c r="CNG437" s="511"/>
      <c r="CNH437" s="512"/>
      <c r="CNI437" s="512"/>
      <c r="CNJ437" s="505"/>
      <c r="CNK437" s="505"/>
      <c r="CNL437" s="505"/>
      <c r="CNM437" s="511"/>
      <c r="CNN437" s="512"/>
      <c r="CNO437" s="512"/>
      <c r="CNP437" s="505"/>
      <c r="CNQ437" s="505"/>
      <c r="CNR437" s="505"/>
      <c r="CNS437" s="511"/>
      <c r="CNT437" s="512"/>
      <c r="CNU437" s="512"/>
      <c r="CNV437" s="505"/>
      <c r="CNW437" s="505"/>
      <c r="CNX437" s="505"/>
      <c r="CNY437" s="511"/>
      <c r="CNZ437" s="512"/>
      <c r="COA437" s="512"/>
      <c r="COB437" s="505"/>
      <c r="COC437" s="505"/>
      <c r="COD437" s="505"/>
      <c r="COE437" s="511"/>
      <c r="COF437" s="512"/>
      <c r="COG437" s="512"/>
      <c r="COH437" s="505"/>
      <c r="COI437" s="505"/>
      <c r="COJ437" s="505"/>
      <c r="COK437" s="511"/>
      <c r="COL437" s="512"/>
      <c r="COM437" s="512"/>
      <c r="CON437" s="505"/>
      <c r="COO437" s="505"/>
      <c r="COP437" s="505"/>
      <c r="COQ437" s="511"/>
      <c r="COR437" s="512"/>
      <c r="COS437" s="512"/>
      <c r="COT437" s="505"/>
      <c r="COU437" s="505"/>
      <c r="COV437" s="505"/>
      <c r="COW437" s="511"/>
      <c r="COX437" s="512"/>
      <c r="COY437" s="512"/>
      <c r="COZ437" s="505"/>
      <c r="CPA437" s="505"/>
      <c r="CPB437" s="505"/>
      <c r="CPC437" s="511"/>
      <c r="CPD437" s="512"/>
      <c r="CPE437" s="512"/>
      <c r="CPF437" s="505"/>
      <c r="CPG437" s="505"/>
      <c r="CPH437" s="505"/>
      <c r="CPI437" s="511"/>
      <c r="CPJ437" s="512"/>
      <c r="CPK437" s="512"/>
      <c r="CPL437" s="505"/>
      <c r="CPM437" s="505"/>
      <c r="CPN437" s="505"/>
      <c r="CPO437" s="511"/>
      <c r="CPP437" s="512"/>
      <c r="CPQ437" s="512"/>
      <c r="CPR437" s="505"/>
      <c r="CPS437" s="505"/>
      <c r="CPT437" s="505"/>
      <c r="CPU437" s="511"/>
      <c r="CPV437" s="512"/>
      <c r="CPW437" s="512"/>
      <c r="CPX437" s="505"/>
      <c r="CPY437" s="505"/>
      <c r="CPZ437" s="505"/>
      <c r="CQA437" s="511"/>
      <c r="CQB437" s="512"/>
      <c r="CQC437" s="512"/>
      <c r="CQD437" s="505"/>
      <c r="CQE437" s="505"/>
      <c r="CQF437" s="505"/>
      <c r="CQG437" s="511"/>
      <c r="CQH437" s="512"/>
      <c r="CQI437" s="512"/>
      <c r="CQJ437" s="505"/>
      <c r="CQK437" s="505"/>
      <c r="CQL437" s="505"/>
      <c r="CQM437" s="511"/>
      <c r="CQN437" s="512"/>
      <c r="CQO437" s="512"/>
      <c r="CQP437" s="505"/>
      <c r="CQQ437" s="505"/>
      <c r="CQR437" s="505"/>
      <c r="CQS437" s="511"/>
      <c r="CQT437" s="512"/>
      <c r="CQU437" s="512"/>
      <c r="CQV437" s="505"/>
      <c r="CQW437" s="505"/>
      <c r="CQX437" s="505"/>
      <c r="CQY437" s="511"/>
      <c r="CQZ437" s="512"/>
      <c r="CRA437" s="512"/>
      <c r="CRB437" s="505"/>
      <c r="CRC437" s="505"/>
      <c r="CRD437" s="505"/>
      <c r="CRE437" s="511"/>
      <c r="CRF437" s="512"/>
      <c r="CRG437" s="512"/>
      <c r="CRH437" s="505"/>
      <c r="CRI437" s="505"/>
      <c r="CRJ437" s="505"/>
      <c r="CRK437" s="511"/>
      <c r="CRL437" s="512"/>
      <c r="CRM437" s="512"/>
      <c r="CRN437" s="505"/>
      <c r="CRO437" s="505"/>
      <c r="CRP437" s="505"/>
      <c r="CRQ437" s="511"/>
      <c r="CRR437" s="512"/>
      <c r="CRS437" s="512"/>
      <c r="CRT437" s="505"/>
      <c r="CRU437" s="505"/>
      <c r="CRV437" s="505"/>
      <c r="CRW437" s="511"/>
      <c r="CRX437" s="512"/>
      <c r="CRY437" s="512"/>
      <c r="CRZ437" s="505"/>
      <c r="CSA437" s="505"/>
      <c r="CSB437" s="505"/>
      <c r="CSC437" s="511"/>
      <c r="CSD437" s="512"/>
      <c r="CSE437" s="512"/>
      <c r="CSF437" s="505"/>
      <c r="CSG437" s="505"/>
      <c r="CSH437" s="505"/>
      <c r="CSI437" s="511"/>
      <c r="CSJ437" s="512"/>
      <c r="CSK437" s="512"/>
      <c r="CSL437" s="505"/>
      <c r="CSM437" s="505"/>
      <c r="CSN437" s="505"/>
      <c r="CSO437" s="511"/>
      <c r="CSP437" s="512"/>
      <c r="CSQ437" s="512"/>
      <c r="CSR437" s="505"/>
      <c r="CSS437" s="505"/>
      <c r="CST437" s="505"/>
      <c r="CSU437" s="511"/>
      <c r="CSV437" s="512"/>
      <c r="CSW437" s="512"/>
      <c r="CSX437" s="505"/>
      <c r="CSY437" s="505"/>
      <c r="CSZ437" s="505"/>
      <c r="CTA437" s="511"/>
      <c r="CTB437" s="512"/>
      <c r="CTC437" s="512"/>
      <c r="CTD437" s="505"/>
      <c r="CTE437" s="505"/>
      <c r="CTF437" s="505"/>
      <c r="CTG437" s="511"/>
      <c r="CTH437" s="512"/>
      <c r="CTI437" s="512"/>
      <c r="CTJ437" s="505"/>
      <c r="CTK437" s="505"/>
      <c r="CTL437" s="505"/>
      <c r="CTM437" s="511"/>
      <c r="CTN437" s="512"/>
      <c r="CTO437" s="512"/>
      <c r="CTP437" s="505"/>
      <c r="CTQ437" s="505"/>
      <c r="CTR437" s="505"/>
      <c r="CTS437" s="511"/>
      <c r="CTT437" s="512"/>
      <c r="CTU437" s="512"/>
      <c r="CTV437" s="505"/>
      <c r="CTW437" s="505"/>
      <c r="CTX437" s="505"/>
      <c r="CTY437" s="511"/>
      <c r="CTZ437" s="512"/>
      <c r="CUA437" s="512"/>
      <c r="CUB437" s="505"/>
      <c r="CUC437" s="505"/>
      <c r="CUD437" s="505"/>
      <c r="CUE437" s="511"/>
      <c r="CUF437" s="512"/>
      <c r="CUG437" s="512"/>
      <c r="CUH437" s="505"/>
      <c r="CUI437" s="505"/>
      <c r="CUJ437" s="505"/>
      <c r="CUK437" s="511"/>
      <c r="CUL437" s="512"/>
      <c r="CUM437" s="512"/>
      <c r="CUN437" s="505"/>
      <c r="CUO437" s="505"/>
      <c r="CUP437" s="505"/>
      <c r="CUQ437" s="511"/>
      <c r="CUR437" s="512"/>
      <c r="CUS437" s="512"/>
      <c r="CUT437" s="505"/>
      <c r="CUU437" s="505"/>
      <c r="CUV437" s="505"/>
      <c r="CUW437" s="511"/>
      <c r="CUX437" s="512"/>
      <c r="CUY437" s="512"/>
      <c r="CUZ437" s="505"/>
      <c r="CVA437" s="505"/>
      <c r="CVB437" s="505"/>
      <c r="CVC437" s="511"/>
      <c r="CVD437" s="512"/>
      <c r="CVE437" s="512"/>
      <c r="CVF437" s="505"/>
      <c r="CVG437" s="505"/>
      <c r="CVH437" s="505"/>
      <c r="CVI437" s="511"/>
      <c r="CVJ437" s="512"/>
      <c r="CVK437" s="512"/>
      <c r="CVL437" s="505"/>
      <c r="CVM437" s="505"/>
      <c r="CVN437" s="505"/>
      <c r="CVO437" s="511"/>
      <c r="CVP437" s="512"/>
      <c r="CVQ437" s="512"/>
      <c r="CVR437" s="505"/>
      <c r="CVS437" s="505"/>
      <c r="CVT437" s="505"/>
      <c r="CVU437" s="511"/>
      <c r="CVV437" s="512"/>
      <c r="CVW437" s="512"/>
      <c r="CVX437" s="505"/>
      <c r="CVY437" s="505"/>
      <c r="CVZ437" s="505"/>
      <c r="CWA437" s="511"/>
      <c r="CWB437" s="512"/>
      <c r="CWC437" s="512"/>
      <c r="CWD437" s="505"/>
      <c r="CWE437" s="505"/>
      <c r="CWF437" s="505"/>
      <c r="CWG437" s="511"/>
      <c r="CWH437" s="512"/>
      <c r="CWI437" s="512"/>
      <c r="CWJ437" s="505"/>
      <c r="CWK437" s="505"/>
      <c r="CWL437" s="505"/>
      <c r="CWM437" s="511"/>
      <c r="CWN437" s="512"/>
      <c r="CWO437" s="512"/>
      <c r="CWP437" s="505"/>
      <c r="CWQ437" s="505"/>
      <c r="CWR437" s="505"/>
      <c r="CWS437" s="511"/>
      <c r="CWT437" s="512"/>
      <c r="CWU437" s="512"/>
      <c r="CWV437" s="505"/>
      <c r="CWW437" s="505"/>
      <c r="CWX437" s="505"/>
      <c r="CWY437" s="511"/>
      <c r="CWZ437" s="512"/>
      <c r="CXA437" s="512"/>
      <c r="CXB437" s="505"/>
      <c r="CXC437" s="505"/>
      <c r="CXD437" s="505"/>
      <c r="CXE437" s="511"/>
      <c r="CXF437" s="512"/>
      <c r="CXG437" s="512"/>
      <c r="CXH437" s="505"/>
      <c r="CXI437" s="505"/>
      <c r="CXJ437" s="505"/>
      <c r="CXK437" s="511"/>
      <c r="CXL437" s="512"/>
      <c r="CXM437" s="512"/>
      <c r="CXN437" s="505"/>
      <c r="CXO437" s="505"/>
      <c r="CXP437" s="505"/>
      <c r="CXQ437" s="511"/>
      <c r="CXR437" s="512"/>
      <c r="CXS437" s="512"/>
      <c r="CXT437" s="505"/>
      <c r="CXU437" s="505"/>
      <c r="CXV437" s="505"/>
      <c r="CXW437" s="511"/>
      <c r="CXX437" s="512"/>
      <c r="CXY437" s="512"/>
      <c r="CXZ437" s="505"/>
      <c r="CYA437" s="505"/>
      <c r="CYB437" s="505"/>
      <c r="CYC437" s="511"/>
      <c r="CYD437" s="512"/>
      <c r="CYE437" s="512"/>
      <c r="CYF437" s="505"/>
      <c r="CYG437" s="505"/>
      <c r="CYH437" s="505"/>
      <c r="CYI437" s="511"/>
      <c r="CYJ437" s="512"/>
      <c r="CYK437" s="512"/>
      <c r="CYL437" s="505"/>
      <c r="CYM437" s="505"/>
      <c r="CYN437" s="505"/>
      <c r="CYO437" s="511"/>
      <c r="CYP437" s="512"/>
      <c r="CYQ437" s="512"/>
      <c r="CYR437" s="505"/>
      <c r="CYS437" s="505"/>
      <c r="CYT437" s="505"/>
      <c r="CYU437" s="511"/>
      <c r="CYV437" s="512"/>
      <c r="CYW437" s="512"/>
      <c r="CYX437" s="505"/>
      <c r="CYY437" s="505"/>
      <c r="CYZ437" s="505"/>
      <c r="CZA437" s="511"/>
      <c r="CZB437" s="512"/>
      <c r="CZC437" s="512"/>
      <c r="CZD437" s="505"/>
      <c r="CZE437" s="505"/>
      <c r="CZF437" s="505"/>
      <c r="CZG437" s="511"/>
      <c r="CZH437" s="512"/>
      <c r="CZI437" s="512"/>
      <c r="CZJ437" s="505"/>
      <c r="CZK437" s="505"/>
      <c r="CZL437" s="505"/>
      <c r="CZM437" s="511"/>
      <c r="CZN437" s="512"/>
      <c r="CZO437" s="512"/>
      <c r="CZP437" s="505"/>
      <c r="CZQ437" s="505"/>
      <c r="CZR437" s="505"/>
      <c r="CZS437" s="511"/>
      <c r="CZT437" s="512"/>
      <c r="CZU437" s="512"/>
      <c r="CZV437" s="505"/>
      <c r="CZW437" s="505"/>
      <c r="CZX437" s="505"/>
      <c r="CZY437" s="511"/>
      <c r="CZZ437" s="512"/>
      <c r="DAA437" s="512"/>
      <c r="DAB437" s="505"/>
      <c r="DAC437" s="505"/>
      <c r="DAD437" s="505"/>
      <c r="DAE437" s="511"/>
      <c r="DAF437" s="512"/>
      <c r="DAG437" s="512"/>
      <c r="DAH437" s="505"/>
      <c r="DAI437" s="505"/>
      <c r="DAJ437" s="505"/>
      <c r="DAK437" s="511"/>
      <c r="DAL437" s="512"/>
      <c r="DAM437" s="512"/>
      <c r="DAN437" s="505"/>
      <c r="DAO437" s="505"/>
      <c r="DAP437" s="505"/>
      <c r="DAQ437" s="511"/>
      <c r="DAR437" s="512"/>
      <c r="DAS437" s="512"/>
      <c r="DAT437" s="505"/>
      <c r="DAU437" s="505"/>
      <c r="DAV437" s="505"/>
      <c r="DAW437" s="511"/>
      <c r="DAX437" s="512"/>
      <c r="DAY437" s="512"/>
      <c r="DAZ437" s="505"/>
      <c r="DBA437" s="505"/>
      <c r="DBB437" s="505"/>
      <c r="DBC437" s="511"/>
      <c r="DBD437" s="512"/>
      <c r="DBE437" s="512"/>
      <c r="DBF437" s="505"/>
      <c r="DBG437" s="505"/>
      <c r="DBH437" s="505"/>
      <c r="DBI437" s="511"/>
      <c r="DBJ437" s="512"/>
      <c r="DBK437" s="512"/>
      <c r="DBL437" s="505"/>
      <c r="DBM437" s="505"/>
      <c r="DBN437" s="505"/>
      <c r="DBO437" s="511"/>
      <c r="DBP437" s="512"/>
      <c r="DBQ437" s="512"/>
      <c r="DBR437" s="505"/>
      <c r="DBS437" s="505"/>
      <c r="DBT437" s="505"/>
      <c r="DBU437" s="511"/>
      <c r="DBV437" s="512"/>
      <c r="DBW437" s="512"/>
      <c r="DBX437" s="505"/>
      <c r="DBY437" s="505"/>
      <c r="DBZ437" s="505"/>
      <c r="DCA437" s="511"/>
      <c r="DCB437" s="512"/>
      <c r="DCC437" s="512"/>
      <c r="DCD437" s="505"/>
      <c r="DCE437" s="505"/>
      <c r="DCF437" s="505"/>
      <c r="DCG437" s="511"/>
      <c r="DCH437" s="512"/>
      <c r="DCI437" s="512"/>
      <c r="DCJ437" s="505"/>
      <c r="DCK437" s="505"/>
      <c r="DCL437" s="505"/>
      <c r="DCM437" s="511"/>
      <c r="DCN437" s="512"/>
      <c r="DCO437" s="512"/>
      <c r="DCP437" s="505"/>
      <c r="DCQ437" s="505"/>
      <c r="DCR437" s="505"/>
      <c r="DCS437" s="511"/>
      <c r="DCT437" s="512"/>
      <c r="DCU437" s="512"/>
      <c r="DCV437" s="505"/>
      <c r="DCW437" s="505"/>
      <c r="DCX437" s="505"/>
      <c r="DCY437" s="511"/>
      <c r="DCZ437" s="512"/>
      <c r="DDA437" s="512"/>
      <c r="DDB437" s="505"/>
      <c r="DDC437" s="505"/>
      <c r="DDD437" s="505"/>
      <c r="DDE437" s="511"/>
      <c r="DDF437" s="512"/>
      <c r="DDG437" s="512"/>
      <c r="DDH437" s="505"/>
      <c r="DDI437" s="505"/>
      <c r="DDJ437" s="505"/>
      <c r="DDK437" s="511"/>
      <c r="DDL437" s="512"/>
      <c r="DDM437" s="512"/>
      <c r="DDN437" s="505"/>
      <c r="DDO437" s="505"/>
      <c r="DDP437" s="505"/>
      <c r="DDQ437" s="511"/>
      <c r="DDR437" s="512"/>
      <c r="DDS437" s="512"/>
      <c r="DDT437" s="505"/>
      <c r="DDU437" s="505"/>
      <c r="DDV437" s="505"/>
      <c r="DDW437" s="511"/>
      <c r="DDX437" s="512"/>
      <c r="DDY437" s="512"/>
      <c r="DDZ437" s="505"/>
      <c r="DEA437" s="505"/>
      <c r="DEB437" s="505"/>
      <c r="DEC437" s="511"/>
      <c r="DED437" s="512"/>
      <c r="DEE437" s="512"/>
      <c r="DEF437" s="505"/>
      <c r="DEG437" s="505"/>
      <c r="DEH437" s="505"/>
      <c r="DEI437" s="511"/>
      <c r="DEJ437" s="512"/>
      <c r="DEK437" s="512"/>
      <c r="DEL437" s="505"/>
      <c r="DEM437" s="505"/>
      <c r="DEN437" s="505"/>
      <c r="DEO437" s="511"/>
      <c r="DEP437" s="512"/>
      <c r="DEQ437" s="512"/>
      <c r="DER437" s="505"/>
      <c r="DES437" s="505"/>
      <c r="DET437" s="505"/>
      <c r="DEU437" s="511"/>
      <c r="DEV437" s="512"/>
      <c r="DEW437" s="512"/>
      <c r="DEX437" s="505"/>
      <c r="DEY437" s="505"/>
      <c r="DEZ437" s="505"/>
      <c r="DFA437" s="511"/>
      <c r="DFB437" s="512"/>
      <c r="DFC437" s="512"/>
      <c r="DFD437" s="505"/>
      <c r="DFE437" s="505"/>
      <c r="DFF437" s="505"/>
      <c r="DFG437" s="511"/>
      <c r="DFH437" s="512"/>
      <c r="DFI437" s="512"/>
      <c r="DFJ437" s="505"/>
      <c r="DFK437" s="505"/>
      <c r="DFL437" s="505"/>
      <c r="DFM437" s="511"/>
      <c r="DFN437" s="512"/>
      <c r="DFO437" s="512"/>
      <c r="DFP437" s="505"/>
      <c r="DFQ437" s="505"/>
      <c r="DFR437" s="505"/>
      <c r="DFS437" s="511"/>
      <c r="DFT437" s="512"/>
      <c r="DFU437" s="512"/>
      <c r="DFV437" s="505"/>
      <c r="DFW437" s="505"/>
      <c r="DFX437" s="505"/>
      <c r="DFY437" s="511"/>
      <c r="DFZ437" s="512"/>
      <c r="DGA437" s="512"/>
      <c r="DGB437" s="505"/>
      <c r="DGC437" s="505"/>
      <c r="DGD437" s="505"/>
      <c r="DGE437" s="511"/>
      <c r="DGF437" s="512"/>
      <c r="DGG437" s="512"/>
      <c r="DGH437" s="505"/>
      <c r="DGI437" s="505"/>
      <c r="DGJ437" s="505"/>
      <c r="DGK437" s="511"/>
      <c r="DGL437" s="512"/>
      <c r="DGM437" s="512"/>
      <c r="DGN437" s="505"/>
      <c r="DGO437" s="505"/>
      <c r="DGP437" s="505"/>
      <c r="DGQ437" s="511"/>
      <c r="DGR437" s="512"/>
      <c r="DGS437" s="512"/>
      <c r="DGT437" s="505"/>
      <c r="DGU437" s="505"/>
      <c r="DGV437" s="505"/>
      <c r="DGW437" s="511"/>
      <c r="DGX437" s="512"/>
      <c r="DGY437" s="512"/>
      <c r="DGZ437" s="505"/>
      <c r="DHA437" s="505"/>
      <c r="DHB437" s="505"/>
      <c r="DHC437" s="511"/>
      <c r="DHD437" s="512"/>
      <c r="DHE437" s="512"/>
      <c r="DHF437" s="505"/>
      <c r="DHG437" s="505"/>
      <c r="DHH437" s="505"/>
      <c r="DHI437" s="511"/>
      <c r="DHJ437" s="512"/>
      <c r="DHK437" s="512"/>
      <c r="DHL437" s="505"/>
      <c r="DHM437" s="505"/>
      <c r="DHN437" s="505"/>
      <c r="DHO437" s="511"/>
      <c r="DHP437" s="512"/>
      <c r="DHQ437" s="512"/>
      <c r="DHR437" s="505"/>
      <c r="DHS437" s="505"/>
      <c r="DHT437" s="505"/>
      <c r="DHU437" s="511"/>
      <c r="DHV437" s="512"/>
      <c r="DHW437" s="512"/>
      <c r="DHX437" s="505"/>
      <c r="DHY437" s="505"/>
      <c r="DHZ437" s="505"/>
      <c r="DIA437" s="511"/>
      <c r="DIB437" s="512"/>
      <c r="DIC437" s="512"/>
      <c r="DID437" s="505"/>
      <c r="DIE437" s="505"/>
      <c r="DIF437" s="505"/>
      <c r="DIG437" s="511"/>
      <c r="DIH437" s="512"/>
      <c r="DII437" s="512"/>
      <c r="DIJ437" s="505"/>
      <c r="DIK437" s="505"/>
      <c r="DIL437" s="505"/>
      <c r="DIM437" s="511"/>
      <c r="DIN437" s="512"/>
      <c r="DIO437" s="512"/>
      <c r="DIP437" s="505"/>
      <c r="DIQ437" s="505"/>
      <c r="DIR437" s="505"/>
      <c r="DIS437" s="511"/>
      <c r="DIT437" s="512"/>
      <c r="DIU437" s="512"/>
      <c r="DIV437" s="505"/>
      <c r="DIW437" s="505"/>
      <c r="DIX437" s="505"/>
      <c r="DIY437" s="511"/>
      <c r="DIZ437" s="512"/>
      <c r="DJA437" s="512"/>
      <c r="DJB437" s="505"/>
      <c r="DJC437" s="505"/>
      <c r="DJD437" s="505"/>
      <c r="DJE437" s="511"/>
      <c r="DJF437" s="512"/>
      <c r="DJG437" s="512"/>
      <c r="DJH437" s="505"/>
      <c r="DJI437" s="505"/>
      <c r="DJJ437" s="505"/>
      <c r="DJK437" s="511"/>
      <c r="DJL437" s="512"/>
      <c r="DJM437" s="512"/>
      <c r="DJN437" s="505"/>
      <c r="DJO437" s="505"/>
      <c r="DJP437" s="505"/>
      <c r="DJQ437" s="511"/>
      <c r="DJR437" s="512"/>
      <c r="DJS437" s="512"/>
      <c r="DJT437" s="505"/>
      <c r="DJU437" s="505"/>
      <c r="DJV437" s="505"/>
      <c r="DJW437" s="511"/>
      <c r="DJX437" s="512"/>
      <c r="DJY437" s="512"/>
      <c r="DJZ437" s="505"/>
      <c r="DKA437" s="505"/>
      <c r="DKB437" s="505"/>
      <c r="DKC437" s="511"/>
      <c r="DKD437" s="512"/>
      <c r="DKE437" s="512"/>
      <c r="DKF437" s="505"/>
      <c r="DKG437" s="505"/>
      <c r="DKH437" s="505"/>
      <c r="DKI437" s="511"/>
      <c r="DKJ437" s="512"/>
      <c r="DKK437" s="512"/>
      <c r="DKL437" s="505"/>
      <c r="DKM437" s="505"/>
      <c r="DKN437" s="505"/>
      <c r="DKO437" s="511"/>
      <c r="DKP437" s="512"/>
      <c r="DKQ437" s="512"/>
      <c r="DKR437" s="505"/>
      <c r="DKS437" s="505"/>
      <c r="DKT437" s="505"/>
      <c r="DKU437" s="511"/>
      <c r="DKV437" s="512"/>
      <c r="DKW437" s="512"/>
      <c r="DKX437" s="505"/>
      <c r="DKY437" s="505"/>
      <c r="DKZ437" s="505"/>
      <c r="DLA437" s="511"/>
      <c r="DLB437" s="512"/>
      <c r="DLC437" s="512"/>
      <c r="DLD437" s="505"/>
      <c r="DLE437" s="505"/>
      <c r="DLF437" s="505"/>
      <c r="DLG437" s="511"/>
      <c r="DLH437" s="512"/>
      <c r="DLI437" s="512"/>
      <c r="DLJ437" s="505"/>
      <c r="DLK437" s="505"/>
      <c r="DLL437" s="505"/>
      <c r="DLM437" s="511"/>
      <c r="DLN437" s="512"/>
      <c r="DLO437" s="512"/>
      <c r="DLP437" s="505"/>
      <c r="DLQ437" s="505"/>
      <c r="DLR437" s="505"/>
      <c r="DLS437" s="511"/>
      <c r="DLT437" s="512"/>
      <c r="DLU437" s="512"/>
      <c r="DLV437" s="505"/>
      <c r="DLW437" s="505"/>
      <c r="DLX437" s="505"/>
      <c r="DLY437" s="511"/>
      <c r="DLZ437" s="512"/>
      <c r="DMA437" s="512"/>
      <c r="DMB437" s="505"/>
      <c r="DMC437" s="505"/>
      <c r="DMD437" s="505"/>
      <c r="DME437" s="511"/>
      <c r="DMF437" s="512"/>
      <c r="DMG437" s="512"/>
      <c r="DMH437" s="505"/>
      <c r="DMI437" s="505"/>
      <c r="DMJ437" s="505"/>
      <c r="DMK437" s="511"/>
      <c r="DML437" s="512"/>
      <c r="DMM437" s="512"/>
      <c r="DMN437" s="505"/>
      <c r="DMO437" s="505"/>
      <c r="DMP437" s="505"/>
      <c r="DMQ437" s="511"/>
      <c r="DMR437" s="512"/>
      <c r="DMS437" s="512"/>
      <c r="DMT437" s="505"/>
      <c r="DMU437" s="505"/>
      <c r="DMV437" s="505"/>
      <c r="DMW437" s="511"/>
      <c r="DMX437" s="512"/>
      <c r="DMY437" s="512"/>
      <c r="DMZ437" s="505"/>
      <c r="DNA437" s="505"/>
      <c r="DNB437" s="505"/>
      <c r="DNC437" s="511"/>
      <c r="DND437" s="512"/>
      <c r="DNE437" s="512"/>
      <c r="DNF437" s="505"/>
      <c r="DNG437" s="505"/>
      <c r="DNH437" s="505"/>
      <c r="DNI437" s="511"/>
      <c r="DNJ437" s="512"/>
      <c r="DNK437" s="512"/>
      <c r="DNL437" s="505"/>
      <c r="DNM437" s="505"/>
      <c r="DNN437" s="505"/>
      <c r="DNO437" s="511"/>
      <c r="DNP437" s="512"/>
      <c r="DNQ437" s="512"/>
      <c r="DNR437" s="505"/>
      <c r="DNS437" s="505"/>
      <c r="DNT437" s="505"/>
      <c r="DNU437" s="511"/>
      <c r="DNV437" s="512"/>
      <c r="DNW437" s="512"/>
      <c r="DNX437" s="505"/>
      <c r="DNY437" s="505"/>
      <c r="DNZ437" s="505"/>
      <c r="DOA437" s="511"/>
      <c r="DOB437" s="512"/>
      <c r="DOC437" s="512"/>
      <c r="DOD437" s="505"/>
      <c r="DOE437" s="505"/>
      <c r="DOF437" s="505"/>
      <c r="DOG437" s="511"/>
      <c r="DOH437" s="512"/>
      <c r="DOI437" s="512"/>
      <c r="DOJ437" s="505"/>
      <c r="DOK437" s="505"/>
      <c r="DOL437" s="505"/>
      <c r="DOM437" s="511"/>
      <c r="DON437" s="512"/>
      <c r="DOO437" s="512"/>
      <c r="DOP437" s="505"/>
      <c r="DOQ437" s="505"/>
      <c r="DOR437" s="505"/>
      <c r="DOS437" s="511"/>
      <c r="DOT437" s="512"/>
      <c r="DOU437" s="512"/>
      <c r="DOV437" s="505"/>
      <c r="DOW437" s="505"/>
      <c r="DOX437" s="505"/>
      <c r="DOY437" s="511"/>
      <c r="DOZ437" s="512"/>
      <c r="DPA437" s="512"/>
      <c r="DPB437" s="505"/>
      <c r="DPC437" s="505"/>
      <c r="DPD437" s="505"/>
      <c r="DPE437" s="511"/>
      <c r="DPF437" s="512"/>
      <c r="DPG437" s="512"/>
      <c r="DPH437" s="505"/>
      <c r="DPI437" s="505"/>
      <c r="DPJ437" s="505"/>
      <c r="DPK437" s="511"/>
      <c r="DPL437" s="512"/>
      <c r="DPM437" s="512"/>
      <c r="DPN437" s="505"/>
      <c r="DPO437" s="505"/>
      <c r="DPP437" s="505"/>
      <c r="DPQ437" s="511"/>
      <c r="DPR437" s="512"/>
      <c r="DPS437" s="512"/>
      <c r="DPT437" s="505"/>
      <c r="DPU437" s="505"/>
      <c r="DPV437" s="505"/>
      <c r="DPW437" s="511"/>
      <c r="DPX437" s="512"/>
      <c r="DPY437" s="512"/>
      <c r="DPZ437" s="505"/>
      <c r="DQA437" s="505"/>
      <c r="DQB437" s="505"/>
      <c r="DQC437" s="511"/>
      <c r="DQD437" s="512"/>
      <c r="DQE437" s="512"/>
      <c r="DQF437" s="505"/>
      <c r="DQG437" s="505"/>
      <c r="DQH437" s="505"/>
      <c r="DQI437" s="511"/>
      <c r="DQJ437" s="512"/>
      <c r="DQK437" s="512"/>
      <c r="DQL437" s="505"/>
      <c r="DQM437" s="505"/>
      <c r="DQN437" s="505"/>
      <c r="DQO437" s="511"/>
      <c r="DQP437" s="512"/>
      <c r="DQQ437" s="512"/>
      <c r="DQR437" s="505"/>
      <c r="DQS437" s="505"/>
      <c r="DQT437" s="505"/>
      <c r="DQU437" s="511"/>
      <c r="DQV437" s="512"/>
      <c r="DQW437" s="512"/>
      <c r="DQX437" s="505"/>
      <c r="DQY437" s="505"/>
      <c r="DQZ437" s="505"/>
      <c r="DRA437" s="511"/>
      <c r="DRB437" s="512"/>
      <c r="DRC437" s="512"/>
      <c r="DRD437" s="505"/>
      <c r="DRE437" s="505"/>
      <c r="DRF437" s="505"/>
      <c r="DRG437" s="511"/>
      <c r="DRH437" s="512"/>
      <c r="DRI437" s="512"/>
      <c r="DRJ437" s="505"/>
      <c r="DRK437" s="505"/>
      <c r="DRL437" s="505"/>
      <c r="DRM437" s="511"/>
      <c r="DRN437" s="512"/>
      <c r="DRO437" s="512"/>
      <c r="DRP437" s="505"/>
      <c r="DRQ437" s="505"/>
      <c r="DRR437" s="505"/>
      <c r="DRS437" s="511"/>
      <c r="DRT437" s="512"/>
      <c r="DRU437" s="512"/>
      <c r="DRV437" s="505"/>
      <c r="DRW437" s="505"/>
      <c r="DRX437" s="505"/>
      <c r="DRY437" s="511"/>
      <c r="DRZ437" s="512"/>
      <c r="DSA437" s="512"/>
      <c r="DSB437" s="505"/>
      <c r="DSC437" s="505"/>
      <c r="DSD437" s="505"/>
      <c r="DSE437" s="511"/>
      <c r="DSF437" s="512"/>
      <c r="DSG437" s="512"/>
      <c r="DSH437" s="505"/>
      <c r="DSI437" s="505"/>
      <c r="DSJ437" s="505"/>
      <c r="DSK437" s="511"/>
      <c r="DSL437" s="512"/>
      <c r="DSM437" s="512"/>
      <c r="DSN437" s="505"/>
      <c r="DSO437" s="505"/>
      <c r="DSP437" s="505"/>
      <c r="DSQ437" s="511"/>
      <c r="DSR437" s="512"/>
      <c r="DSS437" s="512"/>
      <c r="DST437" s="505"/>
      <c r="DSU437" s="505"/>
      <c r="DSV437" s="505"/>
      <c r="DSW437" s="511"/>
      <c r="DSX437" s="512"/>
      <c r="DSY437" s="512"/>
      <c r="DSZ437" s="505"/>
      <c r="DTA437" s="505"/>
      <c r="DTB437" s="505"/>
      <c r="DTC437" s="511"/>
      <c r="DTD437" s="512"/>
      <c r="DTE437" s="512"/>
      <c r="DTF437" s="505"/>
      <c r="DTG437" s="505"/>
      <c r="DTH437" s="505"/>
      <c r="DTI437" s="511"/>
      <c r="DTJ437" s="512"/>
      <c r="DTK437" s="512"/>
      <c r="DTL437" s="505"/>
      <c r="DTM437" s="505"/>
      <c r="DTN437" s="505"/>
      <c r="DTO437" s="511"/>
      <c r="DTP437" s="512"/>
      <c r="DTQ437" s="512"/>
      <c r="DTR437" s="505"/>
      <c r="DTS437" s="505"/>
      <c r="DTT437" s="505"/>
      <c r="DTU437" s="511"/>
      <c r="DTV437" s="512"/>
      <c r="DTW437" s="512"/>
      <c r="DTX437" s="505"/>
      <c r="DTY437" s="505"/>
      <c r="DTZ437" s="505"/>
      <c r="DUA437" s="511"/>
      <c r="DUB437" s="512"/>
      <c r="DUC437" s="512"/>
      <c r="DUD437" s="505"/>
      <c r="DUE437" s="505"/>
      <c r="DUF437" s="505"/>
      <c r="DUG437" s="511"/>
      <c r="DUH437" s="512"/>
      <c r="DUI437" s="512"/>
      <c r="DUJ437" s="505"/>
      <c r="DUK437" s="505"/>
      <c r="DUL437" s="505"/>
      <c r="DUM437" s="511"/>
      <c r="DUN437" s="512"/>
      <c r="DUO437" s="512"/>
      <c r="DUP437" s="505"/>
      <c r="DUQ437" s="505"/>
      <c r="DUR437" s="505"/>
      <c r="DUS437" s="511"/>
      <c r="DUT437" s="512"/>
      <c r="DUU437" s="512"/>
      <c r="DUV437" s="505"/>
      <c r="DUW437" s="505"/>
      <c r="DUX437" s="505"/>
      <c r="DUY437" s="511"/>
      <c r="DUZ437" s="512"/>
      <c r="DVA437" s="512"/>
      <c r="DVB437" s="505"/>
      <c r="DVC437" s="505"/>
      <c r="DVD437" s="505"/>
      <c r="DVE437" s="511"/>
      <c r="DVF437" s="512"/>
      <c r="DVG437" s="512"/>
      <c r="DVH437" s="505"/>
      <c r="DVI437" s="505"/>
      <c r="DVJ437" s="505"/>
      <c r="DVK437" s="511"/>
      <c r="DVL437" s="512"/>
      <c r="DVM437" s="512"/>
      <c r="DVN437" s="505"/>
      <c r="DVO437" s="505"/>
      <c r="DVP437" s="505"/>
      <c r="DVQ437" s="511"/>
      <c r="DVR437" s="512"/>
      <c r="DVS437" s="512"/>
      <c r="DVT437" s="505"/>
      <c r="DVU437" s="505"/>
      <c r="DVV437" s="505"/>
      <c r="DVW437" s="511"/>
      <c r="DVX437" s="512"/>
      <c r="DVY437" s="512"/>
      <c r="DVZ437" s="505"/>
      <c r="DWA437" s="505"/>
      <c r="DWB437" s="505"/>
      <c r="DWC437" s="511"/>
      <c r="DWD437" s="512"/>
      <c r="DWE437" s="512"/>
      <c r="DWF437" s="505"/>
      <c r="DWG437" s="505"/>
      <c r="DWH437" s="505"/>
      <c r="DWI437" s="511"/>
      <c r="DWJ437" s="512"/>
      <c r="DWK437" s="512"/>
      <c r="DWL437" s="505"/>
      <c r="DWM437" s="505"/>
      <c r="DWN437" s="505"/>
      <c r="DWO437" s="511"/>
      <c r="DWP437" s="512"/>
      <c r="DWQ437" s="512"/>
      <c r="DWR437" s="505"/>
      <c r="DWS437" s="505"/>
      <c r="DWT437" s="505"/>
      <c r="DWU437" s="511"/>
      <c r="DWV437" s="512"/>
      <c r="DWW437" s="512"/>
      <c r="DWX437" s="505"/>
      <c r="DWY437" s="505"/>
      <c r="DWZ437" s="505"/>
      <c r="DXA437" s="511"/>
      <c r="DXB437" s="512"/>
      <c r="DXC437" s="512"/>
      <c r="DXD437" s="505"/>
      <c r="DXE437" s="505"/>
      <c r="DXF437" s="505"/>
      <c r="DXG437" s="511"/>
      <c r="DXH437" s="512"/>
      <c r="DXI437" s="512"/>
      <c r="DXJ437" s="505"/>
      <c r="DXK437" s="505"/>
      <c r="DXL437" s="505"/>
      <c r="DXM437" s="511"/>
      <c r="DXN437" s="512"/>
      <c r="DXO437" s="512"/>
      <c r="DXP437" s="505"/>
      <c r="DXQ437" s="505"/>
      <c r="DXR437" s="505"/>
      <c r="DXS437" s="511"/>
      <c r="DXT437" s="512"/>
      <c r="DXU437" s="512"/>
      <c r="DXV437" s="505"/>
      <c r="DXW437" s="505"/>
      <c r="DXX437" s="505"/>
      <c r="DXY437" s="511"/>
      <c r="DXZ437" s="512"/>
      <c r="DYA437" s="512"/>
      <c r="DYB437" s="505"/>
      <c r="DYC437" s="505"/>
      <c r="DYD437" s="505"/>
      <c r="DYE437" s="511"/>
      <c r="DYF437" s="512"/>
      <c r="DYG437" s="512"/>
      <c r="DYH437" s="505"/>
      <c r="DYI437" s="505"/>
      <c r="DYJ437" s="505"/>
      <c r="DYK437" s="511"/>
      <c r="DYL437" s="512"/>
      <c r="DYM437" s="512"/>
      <c r="DYN437" s="505"/>
      <c r="DYO437" s="505"/>
      <c r="DYP437" s="505"/>
      <c r="DYQ437" s="511"/>
      <c r="DYR437" s="512"/>
      <c r="DYS437" s="512"/>
      <c r="DYT437" s="505"/>
      <c r="DYU437" s="505"/>
      <c r="DYV437" s="505"/>
      <c r="DYW437" s="511"/>
      <c r="DYX437" s="512"/>
      <c r="DYY437" s="512"/>
      <c r="DYZ437" s="505"/>
      <c r="DZA437" s="505"/>
      <c r="DZB437" s="505"/>
      <c r="DZC437" s="511"/>
      <c r="DZD437" s="512"/>
      <c r="DZE437" s="512"/>
      <c r="DZF437" s="505"/>
      <c r="DZG437" s="505"/>
      <c r="DZH437" s="505"/>
      <c r="DZI437" s="511"/>
      <c r="DZJ437" s="512"/>
      <c r="DZK437" s="512"/>
      <c r="DZL437" s="505"/>
      <c r="DZM437" s="505"/>
      <c r="DZN437" s="505"/>
      <c r="DZO437" s="511"/>
      <c r="DZP437" s="512"/>
      <c r="DZQ437" s="512"/>
      <c r="DZR437" s="505"/>
      <c r="DZS437" s="505"/>
      <c r="DZT437" s="505"/>
      <c r="DZU437" s="511"/>
      <c r="DZV437" s="512"/>
      <c r="DZW437" s="512"/>
      <c r="DZX437" s="505"/>
      <c r="DZY437" s="505"/>
      <c r="DZZ437" s="505"/>
      <c r="EAA437" s="511"/>
      <c r="EAB437" s="512"/>
      <c r="EAC437" s="512"/>
      <c r="EAD437" s="505"/>
      <c r="EAE437" s="505"/>
      <c r="EAF437" s="505"/>
      <c r="EAG437" s="511"/>
      <c r="EAH437" s="512"/>
      <c r="EAI437" s="512"/>
      <c r="EAJ437" s="505"/>
      <c r="EAK437" s="505"/>
      <c r="EAL437" s="505"/>
      <c r="EAM437" s="511"/>
      <c r="EAN437" s="512"/>
      <c r="EAO437" s="512"/>
      <c r="EAP437" s="505"/>
      <c r="EAQ437" s="505"/>
      <c r="EAR437" s="505"/>
      <c r="EAS437" s="511"/>
      <c r="EAT437" s="512"/>
      <c r="EAU437" s="512"/>
      <c r="EAV437" s="505"/>
      <c r="EAW437" s="505"/>
      <c r="EAX437" s="505"/>
      <c r="EAY437" s="511"/>
      <c r="EAZ437" s="512"/>
      <c r="EBA437" s="512"/>
      <c r="EBB437" s="505"/>
      <c r="EBC437" s="505"/>
      <c r="EBD437" s="505"/>
      <c r="EBE437" s="511"/>
      <c r="EBF437" s="512"/>
      <c r="EBG437" s="512"/>
      <c r="EBH437" s="505"/>
      <c r="EBI437" s="505"/>
      <c r="EBJ437" s="505"/>
      <c r="EBK437" s="511"/>
      <c r="EBL437" s="512"/>
      <c r="EBM437" s="512"/>
      <c r="EBN437" s="505"/>
      <c r="EBO437" s="505"/>
      <c r="EBP437" s="505"/>
      <c r="EBQ437" s="511"/>
      <c r="EBR437" s="512"/>
      <c r="EBS437" s="512"/>
      <c r="EBT437" s="505"/>
      <c r="EBU437" s="505"/>
      <c r="EBV437" s="505"/>
      <c r="EBW437" s="511"/>
      <c r="EBX437" s="512"/>
      <c r="EBY437" s="512"/>
      <c r="EBZ437" s="505"/>
      <c r="ECA437" s="505"/>
      <c r="ECB437" s="505"/>
      <c r="ECC437" s="511"/>
      <c r="ECD437" s="512"/>
      <c r="ECE437" s="512"/>
      <c r="ECF437" s="505"/>
      <c r="ECG437" s="505"/>
      <c r="ECH437" s="505"/>
      <c r="ECI437" s="511"/>
      <c r="ECJ437" s="512"/>
      <c r="ECK437" s="512"/>
      <c r="ECL437" s="505"/>
      <c r="ECM437" s="505"/>
      <c r="ECN437" s="505"/>
      <c r="ECO437" s="511"/>
      <c r="ECP437" s="512"/>
      <c r="ECQ437" s="512"/>
      <c r="ECR437" s="505"/>
      <c r="ECS437" s="505"/>
      <c r="ECT437" s="505"/>
      <c r="ECU437" s="511"/>
      <c r="ECV437" s="512"/>
      <c r="ECW437" s="512"/>
      <c r="ECX437" s="505"/>
      <c r="ECY437" s="505"/>
      <c r="ECZ437" s="505"/>
      <c r="EDA437" s="511"/>
      <c r="EDB437" s="512"/>
      <c r="EDC437" s="512"/>
      <c r="EDD437" s="505"/>
      <c r="EDE437" s="505"/>
      <c r="EDF437" s="505"/>
      <c r="EDG437" s="511"/>
      <c r="EDH437" s="512"/>
      <c r="EDI437" s="512"/>
      <c r="EDJ437" s="505"/>
      <c r="EDK437" s="505"/>
      <c r="EDL437" s="505"/>
      <c r="EDM437" s="511"/>
      <c r="EDN437" s="512"/>
      <c r="EDO437" s="512"/>
      <c r="EDP437" s="505"/>
      <c r="EDQ437" s="505"/>
      <c r="EDR437" s="505"/>
      <c r="EDS437" s="511"/>
      <c r="EDT437" s="512"/>
      <c r="EDU437" s="512"/>
      <c r="EDV437" s="505"/>
      <c r="EDW437" s="505"/>
      <c r="EDX437" s="505"/>
      <c r="EDY437" s="511"/>
      <c r="EDZ437" s="512"/>
      <c r="EEA437" s="512"/>
      <c r="EEB437" s="505"/>
      <c r="EEC437" s="505"/>
      <c r="EED437" s="505"/>
      <c r="EEE437" s="511"/>
      <c r="EEF437" s="512"/>
      <c r="EEG437" s="512"/>
      <c r="EEH437" s="505"/>
      <c r="EEI437" s="505"/>
      <c r="EEJ437" s="505"/>
      <c r="EEK437" s="511"/>
      <c r="EEL437" s="512"/>
      <c r="EEM437" s="512"/>
      <c r="EEN437" s="505"/>
      <c r="EEO437" s="505"/>
      <c r="EEP437" s="505"/>
      <c r="EEQ437" s="511"/>
      <c r="EER437" s="512"/>
      <c r="EES437" s="512"/>
      <c r="EET437" s="505"/>
      <c r="EEU437" s="505"/>
      <c r="EEV437" s="505"/>
      <c r="EEW437" s="511"/>
      <c r="EEX437" s="512"/>
      <c r="EEY437" s="512"/>
      <c r="EEZ437" s="505"/>
      <c r="EFA437" s="505"/>
      <c r="EFB437" s="505"/>
      <c r="EFC437" s="511"/>
      <c r="EFD437" s="512"/>
      <c r="EFE437" s="512"/>
      <c r="EFF437" s="505"/>
      <c r="EFG437" s="505"/>
      <c r="EFH437" s="505"/>
      <c r="EFI437" s="511"/>
      <c r="EFJ437" s="512"/>
      <c r="EFK437" s="512"/>
      <c r="EFL437" s="505"/>
      <c r="EFM437" s="505"/>
      <c r="EFN437" s="505"/>
      <c r="EFO437" s="511"/>
      <c r="EFP437" s="512"/>
      <c r="EFQ437" s="512"/>
      <c r="EFR437" s="505"/>
      <c r="EFS437" s="505"/>
      <c r="EFT437" s="505"/>
      <c r="EFU437" s="511"/>
      <c r="EFV437" s="512"/>
      <c r="EFW437" s="512"/>
      <c r="EFX437" s="505"/>
      <c r="EFY437" s="505"/>
      <c r="EFZ437" s="505"/>
      <c r="EGA437" s="511"/>
      <c r="EGB437" s="512"/>
      <c r="EGC437" s="512"/>
      <c r="EGD437" s="505"/>
      <c r="EGE437" s="505"/>
      <c r="EGF437" s="505"/>
      <c r="EGG437" s="511"/>
      <c r="EGH437" s="512"/>
      <c r="EGI437" s="512"/>
      <c r="EGJ437" s="505"/>
      <c r="EGK437" s="505"/>
      <c r="EGL437" s="505"/>
      <c r="EGM437" s="511"/>
      <c r="EGN437" s="512"/>
      <c r="EGO437" s="512"/>
      <c r="EGP437" s="505"/>
      <c r="EGQ437" s="505"/>
      <c r="EGR437" s="505"/>
      <c r="EGS437" s="511"/>
      <c r="EGT437" s="512"/>
      <c r="EGU437" s="512"/>
      <c r="EGV437" s="505"/>
      <c r="EGW437" s="505"/>
      <c r="EGX437" s="505"/>
      <c r="EGY437" s="511"/>
      <c r="EGZ437" s="512"/>
      <c r="EHA437" s="512"/>
      <c r="EHB437" s="505"/>
      <c r="EHC437" s="505"/>
      <c r="EHD437" s="505"/>
      <c r="EHE437" s="511"/>
      <c r="EHF437" s="512"/>
      <c r="EHG437" s="512"/>
      <c r="EHH437" s="505"/>
      <c r="EHI437" s="505"/>
      <c r="EHJ437" s="505"/>
      <c r="EHK437" s="511"/>
      <c r="EHL437" s="512"/>
      <c r="EHM437" s="512"/>
      <c r="EHN437" s="505"/>
      <c r="EHO437" s="505"/>
      <c r="EHP437" s="505"/>
      <c r="EHQ437" s="511"/>
      <c r="EHR437" s="512"/>
      <c r="EHS437" s="512"/>
      <c r="EHT437" s="505"/>
      <c r="EHU437" s="505"/>
      <c r="EHV437" s="505"/>
      <c r="EHW437" s="511"/>
      <c r="EHX437" s="512"/>
      <c r="EHY437" s="512"/>
      <c r="EHZ437" s="505"/>
      <c r="EIA437" s="505"/>
      <c r="EIB437" s="505"/>
      <c r="EIC437" s="511"/>
      <c r="EID437" s="512"/>
      <c r="EIE437" s="512"/>
      <c r="EIF437" s="505"/>
      <c r="EIG437" s="505"/>
      <c r="EIH437" s="505"/>
      <c r="EII437" s="511"/>
      <c r="EIJ437" s="512"/>
      <c r="EIK437" s="512"/>
      <c r="EIL437" s="505"/>
      <c r="EIM437" s="505"/>
      <c r="EIN437" s="505"/>
      <c r="EIO437" s="511"/>
      <c r="EIP437" s="512"/>
      <c r="EIQ437" s="512"/>
      <c r="EIR437" s="505"/>
      <c r="EIS437" s="505"/>
      <c r="EIT437" s="505"/>
      <c r="EIU437" s="511"/>
      <c r="EIV437" s="512"/>
      <c r="EIW437" s="512"/>
      <c r="EIX437" s="505"/>
      <c r="EIY437" s="505"/>
      <c r="EIZ437" s="505"/>
      <c r="EJA437" s="511"/>
      <c r="EJB437" s="512"/>
      <c r="EJC437" s="512"/>
      <c r="EJD437" s="505"/>
      <c r="EJE437" s="505"/>
      <c r="EJF437" s="505"/>
      <c r="EJG437" s="511"/>
      <c r="EJH437" s="512"/>
      <c r="EJI437" s="512"/>
      <c r="EJJ437" s="505"/>
      <c r="EJK437" s="505"/>
      <c r="EJL437" s="505"/>
      <c r="EJM437" s="511"/>
      <c r="EJN437" s="512"/>
      <c r="EJO437" s="512"/>
      <c r="EJP437" s="505"/>
      <c r="EJQ437" s="505"/>
      <c r="EJR437" s="505"/>
      <c r="EJS437" s="511"/>
      <c r="EJT437" s="512"/>
      <c r="EJU437" s="512"/>
      <c r="EJV437" s="505"/>
      <c r="EJW437" s="505"/>
      <c r="EJX437" s="505"/>
      <c r="EJY437" s="511"/>
      <c r="EJZ437" s="512"/>
      <c r="EKA437" s="512"/>
      <c r="EKB437" s="505"/>
      <c r="EKC437" s="505"/>
      <c r="EKD437" s="505"/>
      <c r="EKE437" s="511"/>
      <c r="EKF437" s="512"/>
      <c r="EKG437" s="512"/>
      <c r="EKH437" s="505"/>
      <c r="EKI437" s="505"/>
      <c r="EKJ437" s="505"/>
      <c r="EKK437" s="511"/>
      <c r="EKL437" s="512"/>
      <c r="EKM437" s="512"/>
      <c r="EKN437" s="505"/>
      <c r="EKO437" s="505"/>
      <c r="EKP437" s="505"/>
      <c r="EKQ437" s="511"/>
      <c r="EKR437" s="512"/>
      <c r="EKS437" s="512"/>
      <c r="EKT437" s="505"/>
      <c r="EKU437" s="505"/>
      <c r="EKV437" s="505"/>
      <c r="EKW437" s="511"/>
      <c r="EKX437" s="512"/>
      <c r="EKY437" s="512"/>
      <c r="EKZ437" s="505"/>
      <c r="ELA437" s="505"/>
      <c r="ELB437" s="505"/>
      <c r="ELC437" s="511"/>
      <c r="ELD437" s="512"/>
      <c r="ELE437" s="512"/>
      <c r="ELF437" s="505"/>
      <c r="ELG437" s="505"/>
      <c r="ELH437" s="505"/>
      <c r="ELI437" s="511"/>
      <c r="ELJ437" s="512"/>
      <c r="ELK437" s="512"/>
      <c r="ELL437" s="505"/>
      <c r="ELM437" s="505"/>
      <c r="ELN437" s="505"/>
      <c r="ELO437" s="511"/>
      <c r="ELP437" s="512"/>
      <c r="ELQ437" s="512"/>
      <c r="ELR437" s="505"/>
      <c r="ELS437" s="505"/>
      <c r="ELT437" s="505"/>
      <c r="ELU437" s="511"/>
      <c r="ELV437" s="512"/>
      <c r="ELW437" s="512"/>
      <c r="ELX437" s="505"/>
      <c r="ELY437" s="505"/>
      <c r="ELZ437" s="505"/>
      <c r="EMA437" s="511"/>
      <c r="EMB437" s="512"/>
      <c r="EMC437" s="512"/>
      <c r="EMD437" s="505"/>
      <c r="EME437" s="505"/>
      <c r="EMF437" s="505"/>
      <c r="EMG437" s="511"/>
      <c r="EMH437" s="512"/>
      <c r="EMI437" s="512"/>
      <c r="EMJ437" s="505"/>
      <c r="EMK437" s="505"/>
      <c r="EML437" s="505"/>
      <c r="EMM437" s="511"/>
      <c r="EMN437" s="512"/>
      <c r="EMO437" s="512"/>
      <c r="EMP437" s="505"/>
      <c r="EMQ437" s="505"/>
      <c r="EMR437" s="505"/>
      <c r="EMS437" s="511"/>
      <c r="EMT437" s="512"/>
      <c r="EMU437" s="512"/>
      <c r="EMV437" s="505"/>
      <c r="EMW437" s="505"/>
      <c r="EMX437" s="505"/>
      <c r="EMY437" s="511"/>
      <c r="EMZ437" s="512"/>
      <c r="ENA437" s="512"/>
      <c r="ENB437" s="505"/>
      <c r="ENC437" s="505"/>
      <c r="END437" s="505"/>
      <c r="ENE437" s="511"/>
      <c r="ENF437" s="512"/>
      <c r="ENG437" s="512"/>
      <c r="ENH437" s="505"/>
      <c r="ENI437" s="505"/>
      <c r="ENJ437" s="505"/>
      <c r="ENK437" s="511"/>
      <c r="ENL437" s="512"/>
      <c r="ENM437" s="512"/>
      <c r="ENN437" s="505"/>
      <c r="ENO437" s="505"/>
      <c r="ENP437" s="505"/>
      <c r="ENQ437" s="511"/>
      <c r="ENR437" s="512"/>
      <c r="ENS437" s="512"/>
      <c r="ENT437" s="505"/>
      <c r="ENU437" s="505"/>
      <c r="ENV437" s="505"/>
      <c r="ENW437" s="511"/>
      <c r="ENX437" s="512"/>
      <c r="ENY437" s="512"/>
      <c r="ENZ437" s="505"/>
      <c r="EOA437" s="505"/>
      <c r="EOB437" s="505"/>
      <c r="EOC437" s="511"/>
      <c r="EOD437" s="512"/>
      <c r="EOE437" s="512"/>
      <c r="EOF437" s="505"/>
      <c r="EOG437" s="505"/>
      <c r="EOH437" s="505"/>
      <c r="EOI437" s="511"/>
      <c r="EOJ437" s="512"/>
      <c r="EOK437" s="512"/>
      <c r="EOL437" s="505"/>
      <c r="EOM437" s="505"/>
      <c r="EON437" s="505"/>
      <c r="EOO437" s="511"/>
      <c r="EOP437" s="512"/>
      <c r="EOQ437" s="512"/>
      <c r="EOR437" s="505"/>
      <c r="EOS437" s="505"/>
      <c r="EOT437" s="505"/>
      <c r="EOU437" s="511"/>
      <c r="EOV437" s="512"/>
      <c r="EOW437" s="512"/>
      <c r="EOX437" s="505"/>
      <c r="EOY437" s="505"/>
      <c r="EOZ437" s="505"/>
      <c r="EPA437" s="511"/>
      <c r="EPB437" s="512"/>
      <c r="EPC437" s="512"/>
      <c r="EPD437" s="505"/>
      <c r="EPE437" s="505"/>
      <c r="EPF437" s="505"/>
      <c r="EPG437" s="511"/>
      <c r="EPH437" s="512"/>
      <c r="EPI437" s="512"/>
      <c r="EPJ437" s="505"/>
      <c r="EPK437" s="505"/>
      <c r="EPL437" s="505"/>
      <c r="EPM437" s="511"/>
      <c r="EPN437" s="512"/>
      <c r="EPO437" s="512"/>
      <c r="EPP437" s="505"/>
      <c r="EPQ437" s="505"/>
      <c r="EPR437" s="505"/>
      <c r="EPS437" s="511"/>
      <c r="EPT437" s="512"/>
      <c r="EPU437" s="512"/>
      <c r="EPV437" s="505"/>
      <c r="EPW437" s="505"/>
      <c r="EPX437" s="505"/>
      <c r="EPY437" s="511"/>
      <c r="EPZ437" s="512"/>
      <c r="EQA437" s="512"/>
      <c r="EQB437" s="505"/>
      <c r="EQC437" s="505"/>
      <c r="EQD437" s="505"/>
      <c r="EQE437" s="511"/>
      <c r="EQF437" s="512"/>
      <c r="EQG437" s="512"/>
      <c r="EQH437" s="505"/>
      <c r="EQI437" s="505"/>
      <c r="EQJ437" s="505"/>
      <c r="EQK437" s="511"/>
      <c r="EQL437" s="512"/>
      <c r="EQM437" s="512"/>
      <c r="EQN437" s="505"/>
      <c r="EQO437" s="505"/>
      <c r="EQP437" s="505"/>
      <c r="EQQ437" s="511"/>
      <c r="EQR437" s="512"/>
      <c r="EQS437" s="512"/>
      <c r="EQT437" s="505"/>
      <c r="EQU437" s="505"/>
      <c r="EQV437" s="505"/>
      <c r="EQW437" s="511"/>
      <c r="EQX437" s="512"/>
      <c r="EQY437" s="512"/>
      <c r="EQZ437" s="505"/>
      <c r="ERA437" s="505"/>
      <c r="ERB437" s="505"/>
      <c r="ERC437" s="511"/>
      <c r="ERD437" s="512"/>
      <c r="ERE437" s="512"/>
      <c r="ERF437" s="505"/>
      <c r="ERG437" s="505"/>
      <c r="ERH437" s="505"/>
      <c r="ERI437" s="511"/>
      <c r="ERJ437" s="512"/>
      <c r="ERK437" s="512"/>
      <c r="ERL437" s="505"/>
      <c r="ERM437" s="505"/>
      <c r="ERN437" s="505"/>
      <c r="ERO437" s="511"/>
      <c r="ERP437" s="512"/>
      <c r="ERQ437" s="512"/>
      <c r="ERR437" s="505"/>
      <c r="ERS437" s="505"/>
      <c r="ERT437" s="505"/>
      <c r="ERU437" s="511"/>
      <c r="ERV437" s="512"/>
      <c r="ERW437" s="512"/>
      <c r="ERX437" s="505"/>
      <c r="ERY437" s="505"/>
      <c r="ERZ437" s="505"/>
      <c r="ESA437" s="511"/>
      <c r="ESB437" s="512"/>
      <c r="ESC437" s="512"/>
      <c r="ESD437" s="505"/>
      <c r="ESE437" s="505"/>
      <c r="ESF437" s="505"/>
      <c r="ESG437" s="511"/>
      <c r="ESH437" s="512"/>
      <c r="ESI437" s="512"/>
      <c r="ESJ437" s="505"/>
      <c r="ESK437" s="505"/>
      <c r="ESL437" s="505"/>
      <c r="ESM437" s="511"/>
      <c r="ESN437" s="512"/>
      <c r="ESO437" s="512"/>
      <c r="ESP437" s="505"/>
      <c r="ESQ437" s="505"/>
      <c r="ESR437" s="505"/>
      <c r="ESS437" s="511"/>
      <c r="EST437" s="512"/>
      <c r="ESU437" s="512"/>
      <c r="ESV437" s="505"/>
      <c r="ESW437" s="505"/>
      <c r="ESX437" s="505"/>
      <c r="ESY437" s="511"/>
      <c r="ESZ437" s="512"/>
      <c r="ETA437" s="512"/>
      <c r="ETB437" s="505"/>
      <c r="ETC437" s="505"/>
      <c r="ETD437" s="505"/>
      <c r="ETE437" s="511"/>
      <c r="ETF437" s="512"/>
      <c r="ETG437" s="512"/>
      <c r="ETH437" s="505"/>
      <c r="ETI437" s="505"/>
      <c r="ETJ437" s="505"/>
      <c r="ETK437" s="511"/>
      <c r="ETL437" s="512"/>
      <c r="ETM437" s="512"/>
      <c r="ETN437" s="505"/>
      <c r="ETO437" s="505"/>
      <c r="ETP437" s="505"/>
      <c r="ETQ437" s="511"/>
      <c r="ETR437" s="512"/>
      <c r="ETS437" s="512"/>
      <c r="ETT437" s="505"/>
      <c r="ETU437" s="505"/>
      <c r="ETV437" s="505"/>
      <c r="ETW437" s="511"/>
      <c r="ETX437" s="512"/>
      <c r="ETY437" s="512"/>
      <c r="ETZ437" s="505"/>
      <c r="EUA437" s="505"/>
      <c r="EUB437" s="505"/>
      <c r="EUC437" s="511"/>
      <c r="EUD437" s="512"/>
      <c r="EUE437" s="512"/>
      <c r="EUF437" s="505"/>
      <c r="EUG437" s="505"/>
      <c r="EUH437" s="505"/>
      <c r="EUI437" s="511"/>
      <c r="EUJ437" s="512"/>
      <c r="EUK437" s="512"/>
      <c r="EUL437" s="505"/>
      <c r="EUM437" s="505"/>
      <c r="EUN437" s="505"/>
      <c r="EUO437" s="511"/>
      <c r="EUP437" s="512"/>
      <c r="EUQ437" s="512"/>
      <c r="EUR437" s="505"/>
      <c r="EUS437" s="505"/>
      <c r="EUT437" s="505"/>
      <c r="EUU437" s="511"/>
      <c r="EUV437" s="512"/>
      <c r="EUW437" s="512"/>
      <c r="EUX437" s="505"/>
      <c r="EUY437" s="505"/>
      <c r="EUZ437" s="505"/>
      <c r="EVA437" s="511"/>
      <c r="EVB437" s="512"/>
      <c r="EVC437" s="512"/>
      <c r="EVD437" s="505"/>
      <c r="EVE437" s="505"/>
      <c r="EVF437" s="505"/>
      <c r="EVG437" s="511"/>
      <c r="EVH437" s="512"/>
      <c r="EVI437" s="512"/>
      <c r="EVJ437" s="505"/>
      <c r="EVK437" s="505"/>
      <c r="EVL437" s="505"/>
      <c r="EVM437" s="511"/>
      <c r="EVN437" s="512"/>
      <c r="EVO437" s="512"/>
      <c r="EVP437" s="505"/>
      <c r="EVQ437" s="505"/>
      <c r="EVR437" s="505"/>
      <c r="EVS437" s="511"/>
      <c r="EVT437" s="512"/>
      <c r="EVU437" s="512"/>
      <c r="EVV437" s="505"/>
      <c r="EVW437" s="505"/>
      <c r="EVX437" s="505"/>
      <c r="EVY437" s="511"/>
      <c r="EVZ437" s="512"/>
      <c r="EWA437" s="512"/>
      <c r="EWB437" s="505"/>
      <c r="EWC437" s="505"/>
      <c r="EWD437" s="505"/>
      <c r="EWE437" s="511"/>
      <c r="EWF437" s="512"/>
      <c r="EWG437" s="512"/>
      <c r="EWH437" s="505"/>
      <c r="EWI437" s="505"/>
      <c r="EWJ437" s="505"/>
      <c r="EWK437" s="511"/>
      <c r="EWL437" s="512"/>
      <c r="EWM437" s="512"/>
      <c r="EWN437" s="505"/>
      <c r="EWO437" s="505"/>
      <c r="EWP437" s="505"/>
      <c r="EWQ437" s="511"/>
      <c r="EWR437" s="512"/>
      <c r="EWS437" s="512"/>
      <c r="EWT437" s="505"/>
      <c r="EWU437" s="505"/>
      <c r="EWV437" s="505"/>
      <c r="EWW437" s="511"/>
      <c r="EWX437" s="512"/>
      <c r="EWY437" s="512"/>
      <c r="EWZ437" s="505"/>
      <c r="EXA437" s="505"/>
      <c r="EXB437" s="505"/>
      <c r="EXC437" s="511"/>
      <c r="EXD437" s="512"/>
      <c r="EXE437" s="512"/>
      <c r="EXF437" s="505"/>
      <c r="EXG437" s="505"/>
      <c r="EXH437" s="505"/>
      <c r="EXI437" s="511"/>
      <c r="EXJ437" s="512"/>
      <c r="EXK437" s="512"/>
      <c r="EXL437" s="505"/>
      <c r="EXM437" s="505"/>
      <c r="EXN437" s="505"/>
      <c r="EXO437" s="511"/>
      <c r="EXP437" s="512"/>
      <c r="EXQ437" s="512"/>
      <c r="EXR437" s="505"/>
      <c r="EXS437" s="505"/>
      <c r="EXT437" s="505"/>
      <c r="EXU437" s="511"/>
      <c r="EXV437" s="512"/>
      <c r="EXW437" s="512"/>
      <c r="EXX437" s="505"/>
      <c r="EXY437" s="505"/>
      <c r="EXZ437" s="505"/>
      <c r="EYA437" s="511"/>
      <c r="EYB437" s="512"/>
      <c r="EYC437" s="512"/>
      <c r="EYD437" s="505"/>
      <c r="EYE437" s="505"/>
      <c r="EYF437" s="505"/>
      <c r="EYG437" s="511"/>
      <c r="EYH437" s="512"/>
      <c r="EYI437" s="512"/>
      <c r="EYJ437" s="505"/>
      <c r="EYK437" s="505"/>
      <c r="EYL437" s="505"/>
      <c r="EYM437" s="511"/>
      <c r="EYN437" s="512"/>
      <c r="EYO437" s="512"/>
      <c r="EYP437" s="505"/>
      <c r="EYQ437" s="505"/>
      <c r="EYR437" s="505"/>
      <c r="EYS437" s="511"/>
      <c r="EYT437" s="512"/>
      <c r="EYU437" s="512"/>
      <c r="EYV437" s="505"/>
      <c r="EYW437" s="505"/>
      <c r="EYX437" s="505"/>
      <c r="EYY437" s="511"/>
      <c r="EYZ437" s="512"/>
      <c r="EZA437" s="512"/>
      <c r="EZB437" s="505"/>
      <c r="EZC437" s="505"/>
      <c r="EZD437" s="505"/>
      <c r="EZE437" s="511"/>
      <c r="EZF437" s="512"/>
      <c r="EZG437" s="512"/>
      <c r="EZH437" s="505"/>
      <c r="EZI437" s="505"/>
      <c r="EZJ437" s="505"/>
      <c r="EZK437" s="511"/>
      <c r="EZL437" s="512"/>
      <c r="EZM437" s="512"/>
      <c r="EZN437" s="505"/>
      <c r="EZO437" s="505"/>
      <c r="EZP437" s="505"/>
      <c r="EZQ437" s="511"/>
      <c r="EZR437" s="512"/>
      <c r="EZS437" s="512"/>
      <c r="EZT437" s="505"/>
      <c r="EZU437" s="505"/>
      <c r="EZV437" s="505"/>
      <c r="EZW437" s="511"/>
      <c r="EZX437" s="512"/>
      <c r="EZY437" s="512"/>
      <c r="EZZ437" s="505"/>
      <c r="FAA437" s="505"/>
      <c r="FAB437" s="505"/>
      <c r="FAC437" s="511"/>
      <c r="FAD437" s="512"/>
      <c r="FAE437" s="512"/>
      <c r="FAF437" s="505"/>
      <c r="FAG437" s="505"/>
      <c r="FAH437" s="505"/>
      <c r="FAI437" s="511"/>
      <c r="FAJ437" s="512"/>
      <c r="FAK437" s="512"/>
      <c r="FAL437" s="505"/>
      <c r="FAM437" s="505"/>
      <c r="FAN437" s="505"/>
      <c r="FAO437" s="511"/>
      <c r="FAP437" s="512"/>
      <c r="FAQ437" s="512"/>
      <c r="FAR437" s="505"/>
      <c r="FAS437" s="505"/>
      <c r="FAT437" s="505"/>
      <c r="FAU437" s="511"/>
      <c r="FAV437" s="512"/>
      <c r="FAW437" s="512"/>
      <c r="FAX437" s="505"/>
      <c r="FAY437" s="505"/>
      <c r="FAZ437" s="505"/>
      <c r="FBA437" s="511"/>
      <c r="FBB437" s="512"/>
      <c r="FBC437" s="512"/>
      <c r="FBD437" s="505"/>
      <c r="FBE437" s="505"/>
      <c r="FBF437" s="505"/>
      <c r="FBG437" s="511"/>
      <c r="FBH437" s="512"/>
      <c r="FBI437" s="512"/>
      <c r="FBJ437" s="505"/>
      <c r="FBK437" s="505"/>
      <c r="FBL437" s="505"/>
      <c r="FBM437" s="511"/>
      <c r="FBN437" s="512"/>
      <c r="FBO437" s="512"/>
      <c r="FBP437" s="505"/>
      <c r="FBQ437" s="505"/>
      <c r="FBR437" s="505"/>
      <c r="FBS437" s="511"/>
      <c r="FBT437" s="512"/>
      <c r="FBU437" s="512"/>
      <c r="FBV437" s="505"/>
      <c r="FBW437" s="505"/>
      <c r="FBX437" s="505"/>
      <c r="FBY437" s="511"/>
      <c r="FBZ437" s="512"/>
      <c r="FCA437" s="512"/>
      <c r="FCB437" s="505"/>
      <c r="FCC437" s="505"/>
      <c r="FCD437" s="505"/>
      <c r="FCE437" s="511"/>
      <c r="FCF437" s="512"/>
      <c r="FCG437" s="512"/>
      <c r="FCH437" s="505"/>
      <c r="FCI437" s="505"/>
      <c r="FCJ437" s="505"/>
      <c r="FCK437" s="511"/>
      <c r="FCL437" s="512"/>
      <c r="FCM437" s="512"/>
      <c r="FCN437" s="505"/>
      <c r="FCO437" s="505"/>
      <c r="FCP437" s="505"/>
      <c r="FCQ437" s="511"/>
      <c r="FCR437" s="512"/>
      <c r="FCS437" s="512"/>
      <c r="FCT437" s="505"/>
      <c r="FCU437" s="505"/>
      <c r="FCV437" s="505"/>
      <c r="FCW437" s="511"/>
      <c r="FCX437" s="512"/>
      <c r="FCY437" s="512"/>
      <c r="FCZ437" s="505"/>
      <c r="FDA437" s="505"/>
      <c r="FDB437" s="505"/>
      <c r="FDC437" s="511"/>
      <c r="FDD437" s="512"/>
      <c r="FDE437" s="512"/>
      <c r="FDF437" s="505"/>
      <c r="FDG437" s="505"/>
      <c r="FDH437" s="505"/>
      <c r="FDI437" s="511"/>
      <c r="FDJ437" s="512"/>
      <c r="FDK437" s="512"/>
      <c r="FDL437" s="505"/>
      <c r="FDM437" s="505"/>
      <c r="FDN437" s="505"/>
      <c r="FDO437" s="511"/>
      <c r="FDP437" s="512"/>
      <c r="FDQ437" s="512"/>
      <c r="FDR437" s="505"/>
      <c r="FDS437" s="505"/>
      <c r="FDT437" s="505"/>
      <c r="FDU437" s="511"/>
      <c r="FDV437" s="512"/>
      <c r="FDW437" s="512"/>
      <c r="FDX437" s="505"/>
      <c r="FDY437" s="505"/>
      <c r="FDZ437" s="505"/>
      <c r="FEA437" s="511"/>
      <c r="FEB437" s="512"/>
      <c r="FEC437" s="512"/>
      <c r="FED437" s="505"/>
      <c r="FEE437" s="505"/>
      <c r="FEF437" s="505"/>
      <c r="FEG437" s="511"/>
      <c r="FEH437" s="512"/>
      <c r="FEI437" s="512"/>
      <c r="FEJ437" s="505"/>
      <c r="FEK437" s="505"/>
      <c r="FEL437" s="505"/>
      <c r="FEM437" s="511"/>
      <c r="FEN437" s="512"/>
      <c r="FEO437" s="512"/>
      <c r="FEP437" s="505"/>
      <c r="FEQ437" s="505"/>
      <c r="FER437" s="505"/>
      <c r="FES437" s="511"/>
      <c r="FET437" s="512"/>
      <c r="FEU437" s="512"/>
      <c r="FEV437" s="505"/>
      <c r="FEW437" s="505"/>
      <c r="FEX437" s="505"/>
      <c r="FEY437" s="511"/>
      <c r="FEZ437" s="512"/>
      <c r="FFA437" s="512"/>
      <c r="FFB437" s="505"/>
      <c r="FFC437" s="505"/>
      <c r="FFD437" s="505"/>
      <c r="FFE437" s="511"/>
      <c r="FFF437" s="512"/>
      <c r="FFG437" s="512"/>
      <c r="FFH437" s="505"/>
      <c r="FFI437" s="505"/>
      <c r="FFJ437" s="505"/>
      <c r="FFK437" s="511"/>
      <c r="FFL437" s="512"/>
      <c r="FFM437" s="512"/>
      <c r="FFN437" s="505"/>
      <c r="FFO437" s="505"/>
      <c r="FFP437" s="505"/>
      <c r="FFQ437" s="511"/>
      <c r="FFR437" s="512"/>
      <c r="FFS437" s="512"/>
      <c r="FFT437" s="505"/>
      <c r="FFU437" s="505"/>
      <c r="FFV437" s="505"/>
      <c r="FFW437" s="511"/>
      <c r="FFX437" s="512"/>
      <c r="FFY437" s="512"/>
      <c r="FFZ437" s="505"/>
      <c r="FGA437" s="505"/>
      <c r="FGB437" s="505"/>
      <c r="FGC437" s="511"/>
      <c r="FGD437" s="512"/>
      <c r="FGE437" s="512"/>
      <c r="FGF437" s="505"/>
      <c r="FGG437" s="505"/>
      <c r="FGH437" s="505"/>
      <c r="FGI437" s="511"/>
      <c r="FGJ437" s="512"/>
      <c r="FGK437" s="512"/>
      <c r="FGL437" s="505"/>
      <c r="FGM437" s="505"/>
      <c r="FGN437" s="505"/>
      <c r="FGO437" s="511"/>
      <c r="FGP437" s="512"/>
      <c r="FGQ437" s="512"/>
      <c r="FGR437" s="505"/>
      <c r="FGS437" s="505"/>
      <c r="FGT437" s="505"/>
      <c r="FGU437" s="511"/>
      <c r="FGV437" s="512"/>
      <c r="FGW437" s="512"/>
      <c r="FGX437" s="505"/>
      <c r="FGY437" s="505"/>
      <c r="FGZ437" s="505"/>
      <c r="FHA437" s="511"/>
      <c r="FHB437" s="512"/>
      <c r="FHC437" s="512"/>
      <c r="FHD437" s="505"/>
      <c r="FHE437" s="505"/>
      <c r="FHF437" s="505"/>
      <c r="FHG437" s="511"/>
      <c r="FHH437" s="512"/>
      <c r="FHI437" s="512"/>
      <c r="FHJ437" s="505"/>
      <c r="FHK437" s="505"/>
      <c r="FHL437" s="505"/>
      <c r="FHM437" s="511"/>
      <c r="FHN437" s="512"/>
      <c r="FHO437" s="512"/>
      <c r="FHP437" s="505"/>
      <c r="FHQ437" s="505"/>
      <c r="FHR437" s="505"/>
      <c r="FHS437" s="511"/>
      <c r="FHT437" s="512"/>
      <c r="FHU437" s="512"/>
      <c r="FHV437" s="505"/>
      <c r="FHW437" s="505"/>
      <c r="FHX437" s="505"/>
      <c r="FHY437" s="511"/>
      <c r="FHZ437" s="512"/>
      <c r="FIA437" s="512"/>
      <c r="FIB437" s="505"/>
      <c r="FIC437" s="505"/>
      <c r="FID437" s="505"/>
      <c r="FIE437" s="511"/>
      <c r="FIF437" s="512"/>
      <c r="FIG437" s="512"/>
      <c r="FIH437" s="505"/>
      <c r="FII437" s="505"/>
      <c r="FIJ437" s="505"/>
      <c r="FIK437" s="511"/>
      <c r="FIL437" s="512"/>
      <c r="FIM437" s="512"/>
      <c r="FIN437" s="505"/>
      <c r="FIO437" s="505"/>
      <c r="FIP437" s="505"/>
      <c r="FIQ437" s="511"/>
      <c r="FIR437" s="512"/>
      <c r="FIS437" s="512"/>
      <c r="FIT437" s="505"/>
      <c r="FIU437" s="505"/>
      <c r="FIV437" s="505"/>
      <c r="FIW437" s="511"/>
      <c r="FIX437" s="512"/>
      <c r="FIY437" s="512"/>
      <c r="FIZ437" s="505"/>
      <c r="FJA437" s="505"/>
      <c r="FJB437" s="505"/>
      <c r="FJC437" s="511"/>
      <c r="FJD437" s="512"/>
      <c r="FJE437" s="512"/>
      <c r="FJF437" s="505"/>
      <c r="FJG437" s="505"/>
      <c r="FJH437" s="505"/>
      <c r="FJI437" s="511"/>
      <c r="FJJ437" s="512"/>
      <c r="FJK437" s="512"/>
      <c r="FJL437" s="505"/>
      <c r="FJM437" s="505"/>
      <c r="FJN437" s="505"/>
      <c r="FJO437" s="511"/>
      <c r="FJP437" s="512"/>
      <c r="FJQ437" s="512"/>
      <c r="FJR437" s="505"/>
      <c r="FJS437" s="505"/>
      <c r="FJT437" s="505"/>
      <c r="FJU437" s="511"/>
      <c r="FJV437" s="512"/>
      <c r="FJW437" s="512"/>
      <c r="FJX437" s="505"/>
      <c r="FJY437" s="505"/>
      <c r="FJZ437" s="505"/>
      <c r="FKA437" s="511"/>
      <c r="FKB437" s="512"/>
      <c r="FKC437" s="512"/>
      <c r="FKD437" s="505"/>
      <c r="FKE437" s="505"/>
      <c r="FKF437" s="505"/>
      <c r="FKG437" s="511"/>
      <c r="FKH437" s="512"/>
      <c r="FKI437" s="512"/>
      <c r="FKJ437" s="505"/>
      <c r="FKK437" s="505"/>
      <c r="FKL437" s="505"/>
      <c r="FKM437" s="511"/>
      <c r="FKN437" s="512"/>
      <c r="FKO437" s="512"/>
      <c r="FKP437" s="505"/>
      <c r="FKQ437" s="505"/>
      <c r="FKR437" s="505"/>
      <c r="FKS437" s="511"/>
      <c r="FKT437" s="512"/>
      <c r="FKU437" s="512"/>
      <c r="FKV437" s="505"/>
      <c r="FKW437" s="505"/>
      <c r="FKX437" s="505"/>
      <c r="FKY437" s="511"/>
      <c r="FKZ437" s="512"/>
      <c r="FLA437" s="512"/>
      <c r="FLB437" s="505"/>
      <c r="FLC437" s="505"/>
      <c r="FLD437" s="505"/>
      <c r="FLE437" s="511"/>
      <c r="FLF437" s="512"/>
      <c r="FLG437" s="512"/>
      <c r="FLH437" s="505"/>
      <c r="FLI437" s="505"/>
      <c r="FLJ437" s="505"/>
      <c r="FLK437" s="511"/>
      <c r="FLL437" s="512"/>
      <c r="FLM437" s="512"/>
      <c r="FLN437" s="505"/>
      <c r="FLO437" s="505"/>
      <c r="FLP437" s="505"/>
      <c r="FLQ437" s="511"/>
      <c r="FLR437" s="512"/>
      <c r="FLS437" s="512"/>
      <c r="FLT437" s="505"/>
      <c r="FLU437" s="505"/>
      <c r="FLV437" s="505"/>
      <c r="FLW437" s="511"/>
      <c r="FLX437" s="512"/>
      <c r="FLY437" s="512"/>
      <c r="FLZ437" s="505"/>
      <c r="FMA437" s="505"/>
      <c r="FMB437" s="505"/>
      <c r="FMC437" s="511"/>
      <c r="FMD437" s="512"/>
      <c r="FME437" s="512"/>
      <c r="FMF437" s="505"/>
      <c r="FMG437" s="505"/>
      <c r="FMH437" s="505"/>
      <c r="FMI437" s="511"/>
      <c r="FMJ437" s="512"/>
      <c r="FMK437" s="512"/>
      <c r="FML437" s="505"/>
      <c r="FMM437" s="505"/>
      <c r="FMN437" s="505"/>
      <c r="FMO437" s="511"/>
      <c r="FMP437" s="512"/>
      <c r="FMQ437" s="512"/>
      <c r="FMR437" s="505"/>
      <c r="FMS437" s="505"/>
      <c r="FMT437" s="505"/>
      <c r="FMU437" s="511"/>
      <c r="FMV437" s="512"/>
      <c r="FMW437" s="512"/>
      <c r="FMX437" s="505"/>
      <c r="FMY437" s="505"/>
      <c r="FMZ437" s="505"/>
      <c r="FNA437" s="511"/>
      <c r="FNB437" s="512"/>
      <c r="FNC437" s="512"/>
      <c r="FND437" s="505"/>
      <c r="FNE437" s="505"/>
      <c r="FNF437" s="505"/>
      <c r="FNG437" s="511"/>
      <c r="FNH437" s="512"/>
      <c r="FNI437" s="512"/>
      <c r="FNJ437" s="505"/>
      <c r="FNK437" s="505"/>
      <c r="FNL437" s="505"/>
      <c r="FNM437" s="511"/>
      <c r="FNN437" s="512"/>
      <c r="FNO437" s="512"/>
      <c r="FNP437" s="505"/>
      <c r="FNQ437" s="505"/>
      <c r="FNR437" s="505"/>
      <c r="FNS437" s="511"/>
      <c r="FNT437" s="512"/>
      <c r="FNU437" s="512"/>
      <c r="FNV437" s="505"/>
      <c r="FNW437" s="505"/>
      <c r="FNX437" s="505"/>
      <c r="FNY437" s="511"/>
      <c r="FNZ437" s="512"/>
      <c r="FOA437" s="512"/>
      <c r="FOB437" s="505"/>
      <c r="FOC437" s="505"/>
      <c r="FOD437" s="505"/>
      <c r="FOE437" s="511"/>
      <c r="FOF437" s="512"/>
      <c r="FOG437" s="512"/>
      <c r="FOH437" s="505"/>
      <c r="FOI437" s="505"/>
      <c r="FOJ437" s="505"/>
      <c r="FOK437" s="511"/>
      <c r="FOL437" s="512"/>
      <c r="FOM437" s="512"/>
      <c r="FON437" s="505"/>
      <c r="FOO437" s="505"/>
      <c r="FOP437" s="505"/>
      <c r="FOQ437" s="511"/>
      <c r="FOR437" s="512"/>
      <c r="FOS437" s="512"/>
      <c r="FOT437" s="505"/>
      <c r="FOU437" s="505"/>
      <c r="FOV437" s="505"/>
      <c r="FOW437" s="511"/>
      <c r="FOX437" s="512"/>
      <c r="FOY437" s="512"/>
      <c r="FOZ437" s="505"/>
      <c r="FPA437" s="505"/>
      <c r="FPB437" s="505"/>
      <c r="FPC437" s="511"/>
      <c r="FPD437" s="512"/>
      <c r="FPE437" s="512"/>
      <c r="FPF437" s="505"/>
      <c r="FPG437" s="505"/>
      <c r="FPH437" s="505"/>
      <c r="FPI437" s="511"/>
      <c r="FPJ437" s="512"/>
      <c r="FPK437" s="512"/>
      <c r="FPL437" s="505"/>
      <c r="FPM437" s="505"/>
      <c r="FPN437" s="505"/>
      <c r="FPO437" s="511"/>
      <c r="FPP437" s="512"/>
      <c r="FPQ437" s="512"/>
      <c r="FPR437" s="505"/>
      <c r="FPS437" s="505"/>
      <c r="FPT437" s="505"/>
      <c r="FPU437" s="511"/>
      <c r="FPV437" s="512"/>
      <c r="FPW437" s="512"/>
      <c r="FPX437" s="505"/>
      <c r="FPY437" s="505"/>
      <c r="FPZ437" s="505"/>
      <c r="FQA437" s="511"/>
      <c r="FQB437" s="512"/>
      <c r="FQC437" s="512"/>
      <c r="FQD437" s="505"/>
      <c r="FQE437" s="505"/>
      <c r="FQF437" s="505"/>
      <c r="FQG437" s="511"/>
      <c r="FQH437" s="512"/>
      <c r="FQI437" s="512"/>
      <c r="FQJ437" s="505"/>
      <c r="FQK437" s="505"/>
      <c r="FQL437" s="505"/>
      <c r="FQM437" s="511"/>
      <c r="FQN437" s="512"/>
      <c r="FQO437" s="512"/>
      <c r="FQP437" s="505"/>
      <c r="FQQ437" s="505"/>
      <c r="FQR437" s="505"/>
      <c r="FQS437" s="511"/>
      <c r="FQT437" s="512"/>
      <c r="FQU437" s="512"/>
      <c r="FQV437" s="505"/>
      <c r="FQW437" s="505"/>
      <c r="FQX437" s="505"/>
      <c r="FQY437" s="511"/>
      <c r="FQZ437" s="512"/>
      <c r="FRA437" s="512"/>
      <c r="FRB437" s="505"/>
      <c r="FRC437" s="505"/>
      <c r="FRD437" s="505"/>
      <c r="FRE437" s="511"/>
      <c r="FRF437" s="512"/>
      <c r="FRG437" s="512"/>
      <c r="FRH437" s="505"/>
      <c r="FRI437" s="505"/>
      <c r="FRJ437" s="505"/>
      <c r="FRK437" s="511"/>
      <c r="FRL437" s="512"/>
      <c r="FRM437" s="512"/>
      <c r="FRN437" s="505"/>
      <c r="FRO437" s="505"/>
      <c r="FRP437" s="505"/>
      <c r="FRQ437" s="511"/>
      <c r="FRR437" s="512"/>
      <c r="FRS437" s="512"/>
      <c r="FRT437" s="505"/>
      <c r="FRU437" s="505"/>
      <c r="FRV437" s="505"/>
      <c r="FRW437" s="511"/>
      <c r="FRX437" s="512"/>
      <c r="FRY437" s="512"/>
      <c r="FRZ437" s="505"/>
      <c r="FSA437" s="505"/>
      <c r="FSB437" s="505"/>
      <c r="FSC437" s="511"/>
      <c r="FSD437" s="512"/>
      <c r="FSE437" s="512"/>
      <c r="FSF437" s="505"/>
      <c r="FSG437" s="505"/>
      <c r="FSH437" s="505"/>
      <c r="FSI437" s="511"/>
      <c r="FSJ437" s="512"/>
      <c r="FSK437" s="512"/>
      <c r="FSL437" s="505"/>
      <c r="FSM437" s="505"/>
      <c r="FSN437" s="505"/>
      <c r="FSO437" s="511"/>
      <c r="FSP437" s="512"/>
      <c r="FSQ437" s="512"/>
      <c r="FSR437" s="505"/>
      <c r="FSS437" s="505"/>
      <c r="FST437" s="505"/>
      <c r="FSU437" s="511"/>
      <c r="FSV437" s="512"/>
      <c r="FSW437" s="512"/>
      <c r="FSX437" s="505"/>
      <c r="FSY437" s="505"/>
      <c r="FSZ437" s="505"/>
      <c r="FTA437" s="511"/>
      <c r="FTB437" s="512"/>
      <c r="FTC437" s="512"/>
      <c r="FTD437" s="505"/>
      <c r="FTE437" s="505"/>
      <c r="FTF437" s="505"/>
      <c r="FTG437" s="511"/>
      <c r="FTH437" s="512"/>
      <c r="FTI437" s="512"/>
      <c r="FTJ437" s="505"/>
      <c r="FTK437" s="505"/>
      <c r="FTL437" s="505"/>
      <c r="FTM437" s="511"/>
      <c r="FTN437" s="512"/>
      <c r="FTO437" s="512"/>
      <c r="FTP437" s="505"/>
      <c r="FTQ437" s="505"/>
      <c r="FTR437" s="505"/>
      <c r="FTS437" s="511"/>
      <c r="FTT437" s="512"/>
      <c r="FTU437" s="512"/>
      <c r="FTV437" s="505"/>
      <c r="FTW437" s="505"/>
      <c r="FTX437" s="505"/>
      <c r="FTY437" s="511"/>
      <c r="FTZ437" s="512"/>
      <c r="FUA437" s="512"/>
      <c r="FUB437" s="505"/>
      <c r="FUC437" s="505"/>
      <c r="FUD437" s="505"/>
      <c r="FUE437" s="511"/>
      <c r="FUF437" s="512"/>
      <c r="FUG437" s="512"/>
      <c r="FUH437" s="505"/>
      <c r="FUI437" s="505"/>
      <c r="FUJ437" s="505"/>
      <c r="FUK437" s="511"/>
      <c r="FUL437" s="512"/>
      <c r="FUM437" s="512"/>
      <c r="FUN437" s="505"/>
      <c r="FUO437" s="505"/>
      <c r="FUP437" s="505"/>
      <c r="FUQ437" s="511"/>
      <c r="FUR437" s="512"/>
      <c r="FUS437" s="512"/>
      <c r="FUT437" s="505"/>
      <c r="FUU437" s="505"/>
      <c r="FUV437" s="505"/>
      <c r="FUW437" s="511"/>
      <c r="FUX437" s="512"/>
      <c r="FUY437" s="512"/>
      <c r="FUZ437" s="505"/>
      <c r="FVA437" s="505"/>
      <c r="FVB437" s="505"/>
      <c r="FVC437" s="511"/>
      <c r="FVD437" s="512"/>
      <c r="FVE437" s="512"/>
      <c r="FVF437" s="505"/>
      <c r="FVG437" s="505"/>
      <c r="FVH437" s="505"/>
      <c r="FVI437" s="511"/>
      <c r="FVJ437" s="512"/>
      <c r="FVK437" s="512"/>
      <c r="FVL437" s="505"/>
      <c r="FVM437" s="505"/>
      <c r="FVN437" s="505"/>
      <c r="FVO437" s="511"/>
      <c r="FVP437" s="512"/>
      <c r="FVQ437" s="512"/>
      <c r="FVR437" s="505"/>
      <c r="FVS437" s="505"/>
      <c r="FVT437" s="505"/>
      <c r="FVU437" s="511"/>
      <c r="FVV437" s="512"/>
      <c r="FVW437" s="512"/>
      <c r="FVX437" s="505"/>
      <c r="FVY437" s="505"/>
      <c r="FVZ437" s="505"/>
      <c r="FWA437" s="511"/>
      <c r="FWB437" s="512"/>
      <c r="FWC437" s="512"/>
      <c r="FWD437" s="505"/>
      <c r="FWE437" s="505"/>
      <c r="FWF437" s="505"/>
      <c r="FWG437" s="511"/>
      <c r="FWH437" s="512"/>
      <c r="FWI437" s="512"/>
      <c r="FWJ437" s="505"/>
      <c r="FWK437" s="505"/>
      <c r="FWL437" s="505"/>
      <c r="FWM437" s="511"/>
      <c r="FWN437" s="512"/>
      <c r="FWO437" s="512"/>
      <c r="FWP437" s="505"/>
      <c r="FWQ437" s="505"/>
      <c r="FWR437" s="505"/>
      <c r="FWS437" s="511"/>
      <c r="FWT437" s="512"/>
      <c r="FWU437" s="512"/>
      <c r="FWV437" s="505"/>
      <c r="FWW437" s="505"/>
      <c r="FWX437" s="505"/>
      <c r="FWY437" s="511"/>
      <c r="FWZ437" s="512"/>
      <c r="FXA437" s="512"/>
      <c r="FXB437" s="505"/>
      <c r="FXC437" s="505"/>
      <c r="FXD437" s="505"/>
      <c r="FXE437" s="511"/>
      <c r="FXF437" s="512"/>
      <c r="FXG437" s="512"/>
      <c r="FXH437" s="505"/>
      <c r="FXI437" s="505"/>
      <c r="FXJ437" s="505"/>
      <c r="FXK437" s="511"/>
      <c r="FXL437" s="512"/>
      <c r="FXM437" s="512"/>
      <c r="FXN437" s="505"/>
      <c r="FXO437" s="505"/>
      <c r="FXP437" s="505"/>
      <c r="FXQ437" s="511"/>
      <c r="FXR437" s="512"/>
      <c r="FXS437" s="512"/>
      <c r="FXT437" s="505"/>
      <c r="FXU437" s="505"/>
      <c r="FXV437" s="505"/>
      <c r="FXW437" s="511"/>
      <c r="FXX437" s="512"/>
      <c r="FXY437" s="512"/>
      <c r="FXZ437" s="505"/>
      <c r="FYA437" s="505"/>
      <c r="FYB437" s="505"/>
      <c r="FYC437" s="511"/>
      <c r="FYD437" s="512"/>
      <c r="FYE437" s="512"/>
      <c r="FYF437" s="505"/>
      <c r="FYG437" s="505"/>
      <c r="FYH437" s="505"/>
      <c r="FYI437" s="511"/>
      <c r="FYJ437" s="512"/>
      <c r="FYK437" s="512"/>
      <c r="FYL437" s="505"/>
      <c r="FYM437" s="505"/>
      <c r="FYN437" s="505"/>
      <c r="FYO437" s="511"/>
      <c r="FYP437" s="512"/>
      <c r="FYQ437" s="512"/>
      <c r="FYR437" s="505"/>
      <c r="FYS437" s="505"/>
      <c r="FYT437" s="505"/>
      <c r="FYU437" s="511"/>
      <c r="FYV437" s="512"/>
      <c r="FYW437" s="512"/>
      <c r="FYX437" s="505"/>
      <c r="FYY437" s="505"/>
      <c r="FYZ437" s="505"/>
      <c r="FZA437" s="511"/>
      <c r="FZB437" s="512"/>
      <c r="FZC437" s="512"/>
      <c r="FZD437" s="505"/>
      <c r="FZE437" s="505"/>
      <c r="FZF437" s="505"/>
      <c r="FZG437" s="511"/>
      <c r="FZH437" s="512"/>
      <c r="FZI437" s="512"/>
      <c r="FZJ437" s="505"/>
      <c r="FZK437" s="505"/>
      <c r="FZL437" s="505"/>
      <c r="FZM437" s="511"/>
      <c r="FZN437" s="512"/>
      <c r="FZO437" s="512"/>
      <c r="FZP437" s="505"/>
      <c r="FZQ437" s="505"/>
      <c r="FZR437" s="505"/>
      <c r="FZS437" s="511"/>
      <c r="FZT437" s="512"/>
      <c r="FZU437" s="512"/>
      <c r="FZV437" s="505"/>
      <c r="FZW437" s="505"/>
      <c r="FZX437" s="505"/>
      <c r="FZY437" s="511"/>
      <c r="FZZ437" s="512"/>
      <c r="GAA437" s="512"/>
      <c r="GAB437" s="505"/>
      <c r="GAC437" s="505"/>
      <c r="GAD437" s="505"/>
      <c r="GAE437" s="511"/>
      <c r="GAF437" s="512"/>
      <c r="GAG437" s="512"/>
      <c r="GAH437" s="505"/>
      <c r="GAI437" s="505"/>
      <c r="GAJ437" s="505"/>
      <c r="GAK437" s="511"/>
      <c r="GAL437" s="512"/>
      <c r="GAM437" s="512"/>
      <c r="GAN437" s="505"/>
      <c r="GAO437" s="505"/>
      <c r="GAP437" s="505"/>
      <c r="GAQ437" s="511"/>
      <c r="GAR437" s="512"/>
      <c r="GAS437" s="512"/>
      <c r="GAT437" s="505"/>
      <c r="GAU437" s="505"/>
      <c r="GAV437" s="505"/>
      <c r="GAW437" s="511"/>
      <c r="GAX437" s="512"/>
      <c r="GAY437" s="512"/>
      <c r="GAZ437" s="505"/>
      <c r="GBA437" s="505"/>
      <c r="GBB437" s="505"/>
      <c r="GBC437" s="511"/>
      <c r="GBD437" s="512"/>
      <c r="GBE437" s="512"/>
      <c r="GBF437" s="505"/>
      <c r="GBG437" s="505"/>
      <c r="GBH437" s="505"/>
      <c r="GBI437" s="511"/>
      <c r="GBJ437" s="512"/>
      <c r="GBK437" s="512"/>
      <c r="GBL437" s="505"/>
      <c r="GBM437" s="505"/>
      <c r="GBN437" s="505"/>
      <c r="GBO437" s="511"/>
      <c r="GBP437" s="512"/>
      <c r="GBQ437" s="512"/>
      <c r="GBR437" s="505"/>
      <c r="GBS437" s="505"/>
      <c r="GBT437" s="505"/>
      <c r="GBU437" s="511"/>
      <c r="GBV437" s="512"/>
      <c r="GBW437" s="512"/>
      <c r="GBX437" s="505"/>
      <c r="GBY437" s="505"/>
      <c r="GBZ437" s="505"/>
      <c r="GCA437" s="511"/>
      <c r="GCB437" s="512"/>
      <c r="GCC437" s="512"/>
      <c r="GCD437" s="505"/>
      <c r="GCE437" s="505"/>
      <c r="GCF437" s="505"/>
      <c r="GCG437" s="511"/>
      <c r="GCH437" s="512"/>
      <c r="GCI437" s="512"/>
      <c r="GCJ437" s="505"/>
      <c r="GCK437" s="505"/>
      <c r="GCL437" s="505"/>
      <c r="GCM437" s="511"/>
      <c r="GCN437" s="512"/>
      <c r="GCO437" s="512"/>
      <c r="GCP437" s="505"/>
      <c r="GCQ437" s="505"/>
      <c r="GCR437" s="505"/>
      <c r="GCS437" s="511"/>
      <c r="GCT437" s="512"/>
      <c r="GCU437" s="512"/>
      <c r="GCV437" s="505"/>
      <c r="GCW437" s="505"/>
      <c r="GCX437" s="505"/>
      <c r="GCY437" s="511"/>
      <c r="GCZ437" s="512"/>
      <c r="GDA437" s="512"/>
      <c r="GDB437" s="505"/>
      <c r="GDC437" s="505"/>
      <c r="GDD437" s="505"/>
      <c r="GDE437" s="511"/>
      <c r="GDF437" s="512"/>
      <c r="GDG437" s="512"/>
      <c r="GDH437" s="505"/>
      <c r="GDI437" s="505"/>
      <c r="GDJ437" s="505"/>
      <c r="GDK437" s="511"/>
      <c r="GDL437" s="512"/>
      <c r="GDM437" s="512"/>
      <c r="GDN437" s="505"/>
      <c r="GDO437" s="505"/>
      <c r="GDP437" s="505"/>
      <c r="GDQ437" s="511"/>
      <c r="GDR437" s="512"/>
      <c r="GDS437" s="512"/>
      <c r="GDT437" s="505"/>
      <c r="GDU437" s="505"/>
      <c r="GDV437" s="505"/>
      <c r="GDW437" s="511"/>
      <c r="GDX437" s="512"/>
      <c r="GDY437" s="512"/>
      <c r="GDZ437" s="505"/>
      <c r="GEA437" s="505"/>
      <c r="GEB437" s="505"/>
      <c r="GEC437" s="511"/>
      <c r="GED437" s="512"/>
      <c r="GEE437" s="512"/>
      <c r="GEF437" s="505"/>
      <c r="GEG437" s="505"/>
      <c r="GEH437" s="505"/>
      <c r="GEI437" s="511"/>
      <c r="GEJ437" s="512"/>
      <c r="GEK437" s="512"/>
      <c r="GEL437" s="505"/>
      <c r="GEM437" s="505"/>
      <c r="GEN437" s="505"/>
      <c r="GEO437" s="511"/>
      <c r="GEP437" s="512"/>
      <c r="GEQ437" s="512"/>
      <c r="GER437" s="505"/>
      <c r="GES437" s="505"/>
      <c r="GET437" s="505"/>
      <c r="GEU437" s="511"/>
      <c r="GEV437" s="512"/>
      <c r="GEW437" s="512"/>
      <c r="GEX437" s="505"/>
      <c r="GEY437" s="505"/>
      <c r="GEZ437" s="505"/>
      <c r="GFA437" s="511"/>
      <c r="GFB437" s="512"/>
      <c r="GFC437" s="512"/>
      <c r="GFD437" s="505"/>
      <c r="GFE437" s="505"/>
      <c r="GFF437" s="505"/>
      <c r="GFG437" s="511"/>
      <c r="GFH437" s="512"/>
      <c r="GFI437" s="512"/>
      <c r="GFJ437" s="505"/>
      <c r="GFK437" s="505"/>
      <c r="GFL437" s="505"/>
      <c r="GFM437" s="511"/>
      <c r="GFN437" s="512"/>
      <c r="GFO437" s="512"/>
      <c r="GFP437" s="505"/>
      <c r="GFQ437" s="505"/>
      <c r="GFR437" s="505"/>
      <c r="GFS437" s="511"/>
      <c r="GFT437" s="512"/>
      <c r="GFU437" s="512"/>
      <c r="GFV437" s="505"/>
      <c r="GFW437" s="505"/>
      <c r="GFX437" s="505"/>
      <c r="GFY437" s="511"/>
      <c r="GFZ437" s="512"/>
      <c r="GGA437" s="512"/>
      <c r="GGB437" s="505"/>
      <c r="GGC437" s="505"/>
      <c r="GGD437" s="505"/>
      <c r="GGE437" s="511"/>
      <c r="GGF437" s="512"/>
      <c r="GGG437" s="512"/>
      <c r="GGH437" s="505"/>
      <c r="GGI437" s="505"/>
      <c r="GGJ437" s="505"/>
      <c r="GGK437" s="511"/>
      <c r="GGL437" s="512"/>
      <c r="GGM437" s="512"/>
      <c r="GGN437" s="505"/>
      <c r="GGO437" s="505"/>
      <c r="GGP437" s="505"/>
      <c r="GGQ437" s="511"/>
      <c r="GGR437" s="512"/>
      <c r="GGS437" s="512"/>
      <c r="GGT437" s="505"/>
      <c r="GGU437" s="505"/>
      <c r="GGV437" s="505"/>
      <c r="GGW437" s="511"/>
      <c r="GGX437" s="512"/>
      <c r="GGY437" s="512"/>
      <c r="GGZ437" s="505"/>
      <c r="GHA437" s="505"/>
      <c r="GHB437" s="505"/>
      <c r="GHC437" s="511"/>
      <c r="GHD437" s="512"/>
      <c r="GHE437" s="512"/>
      <c r="GHF437" s="505"/>
      <c r="GHG437" s="505"/>
      <c r="GHH437" s="505"/>
      <c r="GHI437" s="511"/>
      <c r="GHJ437" s="512"/>
      <c r="GHK437" s="512"/>
      <c r="GHL437" s="505"/>
      <c r="GHM437" s="505"/>
      <c r="GHN437" s="505"/>
      <c r="GHO437" s="511"/>
      <c r="GHP437" s="512"/>
      <c r="GHQ437" s="512"/>
      <c r="GHR437" s="505"/>
      <c r="GHS437" s="505"/>
      <c r="GHT437" s="505"/>
      <c r="GHU437" s="511"/>
      <c r="GHV437" s="512"/>
      <c r="GHW437" s="512"/>
      <c r="GHX437" s="505"/>
      <c r="GHY437" s="505"/>
      <c r="GHZ437" s="505"/>
      <c r="GIA437" s="511"/>
      <c r="GIB437" s="512"/>
      <c r="GIC437" s="512"/>
      <c r="GID437" s="505"/>
      <c r="GIE437" s="505"/>
      <c r="GIF437" s="505"/>
      <c r="GIG437" s="511"/>
      <c r="GIH437" s="512"/>
      <c r="GII437" s="512"/>
      <c r="GIJ437" s="505"/>
      <c r="GIK437" s="505"/>
      <c r="GIL437" s="505"/>
      <c r="GIM437" s="511"/>
      <c r="GIN437" s="512"/>
      <c r="GIO437" s="512"/>
      <c r="GIP437" s="505"/>
      <c r="GIQ437" s="505"/>
      <c r="GIR437" s="505"/>
      <c r="GIS437" s="511"/>
      <c r="GIT437" s="512"/>
      <c r="GIU437" s="512"/>
      <c r="GIV437" s="505"/>
      <c r="GIW437" s="505"/>
      <c r="GIX437" s="505"/>
      <c r="GIY437" s="511"/>
      <c r="GIZ437" s="512"/>
      <c r="GJA437" s="512"/>
      <c r="GJB437" s="505"/>
      <c r="GJC437" s="505"/>
      <c r="GJD437" s="505"/>
      <c r="GJE437" s="511"/>
      <c r="GJF437" s="512"/>
      <c r="GJG437" s="512"/>
      <c r="GJH437" s="505"/>
      <c r="GJI437" s="505"/>
      <c r="GJJ437" s="505"/>
      <c r="GJK437" s="511"/>
      <c r="GJL437" s="512"/>
      <c r="GJM437" s="512"/>
      <c r="GJN437" s="505"/>
      <c r="GJO437" s="505"/>
      <c r="GJP437" s="505"/>
      <c r="GJQ437" s="511"/>
      <c r="GJR437" s="512"/>
      <c r="GJS437" s="512"/>
      <c r="GJT437" s="505"/>
      <c r="GJU437" s="505"/>
      <c r="GJV437" s="505"/>
      <c r="GJW437" s="511"/>
      <c r="GJX437" s="512"/>
      <c r="GJY437" s="512"/>
      <c r="GJZ437" s="505"/>
      <c r="GKA437" s="505"/>
      <c r="GKB437" s="505"/>
      <c r="GKC437" s="511"/>
      <c r="GKD437" s="512"/>
      <c r="GKE437" s="512"/>
      <c r="GKF437" s="505"/>
      <c r="GKG437" s="505"/>
      <c r="GKH437" s="505"/>
      <c r="GKI437" s="511"/>
      <c r="GKJ437" s="512"/>
      <c r="GKK437" s="512"/>
      <c r="GKL437" s="505"/>
      <c r="GKM437" s="505"/>
      <c r="GKN437" s="505"/>
      <c r="GKO437" s="511"/>
      <c r="GKP437" s="512"/>
      <c r="GKQ437" s="512"/>
      <c r="GKR437" s="505"/>
      <c r="GKS437" s="505"/>
      <c r="GKT437" s="505"/>
      <c r="GKU437" s="511"/>
      <c r="GKV437" s="512"/>
      <c r="GKW437" s="512"/>
      <c r="GKX437" s="505"/>
      <c r="GKY437" s="505"/>
      <c r="GKZ437" s="505"/>
      <c r="GLA437" s="511"/>
      <c r="GLB437" s="512"/>
      <c r="GLC437" s="512"/>
      <c r="GLD437" s="505"/>
      <c r="GLE437" s="505"/>
      <c r="GLF437" s="505"/>
      <c r="GLG437" s="511"/>
      <c r="GLH437" s="512"/>
      <c r="GLI437" s="512"/>
      <c r="GLJ437" s="505"/>
      <c r="GLK437" s="505"/>
      <c r="GLL437" s="505"/>
      <c r="GLM437" s="511"/>
      <c r="GLN437" s="512"/>
      <c r="GLO437" s="512"/>
      <c r="GLP437" s="505"/>
      <c r="GLQ437" s="505"/>
      <c r="GLR437" s="505"/>
      <c r="GLS437" s="511"/>
      <c r="GLT437" s="512"/>
      <c r="GLU437" s="512"/>
      <c r="GLV437" s="505"/>
      <c r="GLW437" s="505"/>
      <c r="GLX437" s="505"/>
      <c r="GLY437" s="511"/>
      <c r="GLZ437" s="512"/>
      <c r="GMA437" s="512"/>
      <c r="GMB437" s="505"/>
      <c r="GMC437" s="505"/>
      <c r="GMD437" s="505"/>
      <c r="GME437" s="511"/>
      <c r="GMF437" s="512"/>
      <c r="GMG437" s="512"/>
      <c r="GMH437" s="505"/>
      <c r="GMI437" s="505"/>
      <c r="GMJ437" s="505"/>
      <c r="GMK437" s="511"/>
      <c r="GML437" s="512"/>
      <c r="GMM437" s="512"/>
      <c r="GMN437" s="505"/>
      <c r="GMO437" s="505"/>
      <c r="GMP437" s="505"/>
      <c r="GMQ437" s="511"/>
      <c r="GMR437" s="512"/>
      <c r="GMS437" s="512"/>
      <c r="GMT437" s="505"/>
      <c r="GMU437" s="505"/>
      <c r="GMV437" s="505"/>
      <c r="GMW437" s="511"/>
      <c r="GMX437" s="512"/>
      <c r="GMY437" s="512"/>
      <c r="GMZ437" s="505"/>
      <c r="GNA437" s="505"/>
      <c r="GNB437" s="505"/>
      <c r="GNC437" s="511"/>
      <c r="GND437" s="512"/>
      <c r="GNE437" s="512"/>
      <c r="GNF437" s="505"/>
      <c r="GNG437" s="505"/>
      <c r="GNH437" s="505"/>
      <c r="GNI437" s="511"/>
      <c r="GNJ437" s="512"/>
      <c r="GNK437" s="512"/>
      <c r="GNL437" s="505"/>
      <c r="GNM437" s="505"/>
      <c r="GNN437" s="505"/>
      <c r="GNO437" s="511"/>
      <c r="GNP437" s="512"/>
      <c r="GNQ437" s="512"/>
      <c r="GNR437" s="505"/>
      <c r="GNS437" s="505"/>
      <c r="GNT437" s="505"/>
      <c r="GNU437" s="511"/>
      <c r="GNV437" s="512"/>
      <c r="GNW437" s="512"/>
      <c r="GNX437" s="505"/>
      <c r="GNY437" s="505"/>
      <c r="GNZ437" s="505"/>
      <c r="GOA437" s="511"/>
      <c r="GOB437" s="512"/>
      <c r="GOC437" s="512"/>
      <c r="GOD437" s="505"/>
      <c r="GOE437" s="505"/>
      <c r="GOF437" s="505"/>
      <c r="GOG437" s="511"/>
      <c r="GOH437" s="512"/>
      <c r="GOI437" s="512"/>
      <c r="GOJ437" s="505"/>
      <c r="GOK437" s="505"/>
      <c r="GOL437" s="505"/>
      <c r="GOM437" s="511"/>
      <c r="GON437" s="512"/>
      <c r="GOO437" s="512"/>
      <c r="GOP437" s="505"/>
      <c r="GOQ437" s="505"/>
      <c r="GOR437" s="505"/>
      <c r="GOS437" s="511"/>
      <c r="GOT437" s="512"/>
      <c r="GOU437" s="512"/>
      <c r="GOV437" s="505"/>
      <c r="GOW437" s="505"/>
      <c r="GOX437" s="505"/>
      <c r="GOY437" s="511"/>
      <c r="GOZ437" s="512"/>
      <c r="GPA437" s="512"/>
      <c r="GPB437" s="505"/>
      <c r="GPC437" s="505"/>
      <c r="GPD437" s="505"/>
      <c r="GPE437" s="511"/>
      <c r="GPF437" s="512"/>
      <c r="GPG437" s="512"/>
      <c r="GPH437" s="505"/>
      <c r="GPI437" s="505"/>
      <c r="GPJ437" s="505"/>
      <c r="GPK437" s="511"/>
      <c r="GPL437" s="512"/>
      <c r="GPM437" s="512"/>
      <c r="GPN437" s="505"/>
      <c r="GPO437" s="505"/>
      <c r="GPP437" s="505"/>
      <c r="GPQ437" s="511"/>
      <c r="GPR437" s="512"/>
      <c r="GPS437" s="512"/>
      <c r="GPT437" s="505"/>
      <c r="GPU437" s="505"/>
      <c r="GPV437" s="505"/>
      <c r="GPW437" s="511"/>
      <c r="GPX437" s="512"/>
      <c r="GPY437" s="512"/>
      <c r="GPZ437" s="505"/>
      <c r="GQA437" s="505"/>
      <c r="GQB437" s="505"/>
      <c r="GQC437" s="511"/>
      <c r="GQD437" s="512"/>
      <c r="GQE437" s="512"/>
      <c r="GQF437" s="505"/>
      <c r="GQG437" s="505"/>
      <c r="GQH437" s="505"/>
      <c r="GQI437" s="511"/>
      <c r="GQJ437" s="512"/>
      <c r="GQK437" s="512"/>
      <c r="GQL437" s="505"/>
      <c r="GQM437" s="505"/>
      <c r="GQN437" s="505"/>
      <c r="GQO437" s="511"/>
      <c r="GQP437" s="512"/>
      <c r="GQQ437" s="512"/>
      <c r="GQR437" s="505"/>
      <c r="GQS437" s="505"/>
      <c r="GQT437" s="505"/>
      <c r="GQU437" s="511"/>
      <c r="GQV437" s="512"/>
      <c r="GQW437" s="512"/>
      <c r="GQX437" s="505"/>
      <c r="GQY437" s="505"/>
      <c r="GQZ437" s="505"/>
      <c r="GRA437" s="511"/>
      <c r="GRB437" s="512"/>
      <c r="GRC437" s="512"/>
      <c r="GRD437" s="505"/>
      <c r="GRE437" s="505"/>
      <c r="GRF437" s="505"/>
      <c r="GRG437" s="511"/>
      <c r="GRH437" s="512"/>
      <c r="GRI437" s="512"/>
      <c r="GRJ437" s="505"/>
      <c r="GRK437" s="505"/>
      <c r="GRL437" s="505"/>
      <c r="GRM437" s="511"/>
      <c r="GRN437" s="512"/>
      <c r="GRO437" s="512"/>
      <c r="GRP437" s="505"/>
      <c r="GRQ437" s="505"/>
      <c r="GRR437" s="505"/>
      <c r="GRS437" s="511"/>
      <c r="GRT437" s="512"/>
      <c r="GRU437" s="512"/>
      <c r="GRV437" s="505"/>
      <c r="GRW437" s="505"/>
      <c r="GRX437" s="505"/>
      <c r="GRY437" s="511"/>
      <c r="GRZ437" s="512"/>
      <c r="GSA437" s="512"/>
      <c r="GSB437" s="505"/>
      <c r="GSC437" s="505"/>
      <c r="GSD437" s="505"/>
      <c r="GSE437" s="511"/>
      <c r="GSF437" s="512"/>
      <c r="GSG437" s="512"/>
      <c r="GSH437" s="505"/>
      <c r="GSI437" s="505"/>
      <c r="GSJ437" s="505"/>
      <c r="GSK437" s="511"/>
      <c r="GSL437" s="512"/>
      <c r="GSM437" s="512"/>
      <c r="GSN437" s="505"/>
      <c r="GSO437" s="505"/>
      <c r="GSP437" s="505"/>
      <c r="GSQ437" s="511"/>
      <c r="GSR437" s="512"/>
      <c r="GSS437" s="512"/>
      <c r="GST437" s="505"/>
      <c r="GSU437" s="505"/>
      <c r="GSV437" s="505"/>
      <c r="GSW437" s="511"/>
      <c r="GSX437" s="512"/>
      <c r="GSY437" s="512"/>
      <c r="GSZ437" s="505"/>
      <c r="GTA437" s="505"/>
      <c r="GTB437" s="505"/>
      <c r="GTC437" s="511"/>
      <c r="GTD437" s="512"/>
      <c r="GTE437" s="512"/>
      <c r="GTF437" s="505"/>
      <c r="GTG437" s="505"/>
      <c r="GTH437" s="505"/>
      <c r="GTI437" s="511"/>
      <c r="GTJ437" s="512"/>
      <c r="GTK437" s="512"/>
      <c r="GTL437" s="505"/>
      <c r="GTM437" s="505"/>
      <c r="GTN437" s="505"/>
      <c r="GTO437" s="511"/>
      <c r="GTP437" s="512"/>
      <c r="GTQ437" s="512"/>
      <c r="GTR437" s="505"/>
      <c r="GTS437" s="505"/>
      <c r="GTT437" s="505"/>
      <c r="GTU437" s="511"/>
      <c r="GTV437" s="512"/>
      <c r="GTW437" s="512"/>
      <c r="GTX437" s="505"/>
      <c r="GTY437" s="505"/>
      <c r="GTZ437" s="505"/>
      <c r="GUA437" s="511"/>
      <c r="GUB437" s="512"/>
      <c r="GUC437" s="512"/>
      <c r="GUD437" s="505"/>
      <c r="GUE437" s="505"/>
      <c r="GUF437" s="505"/>
      <c r="GUG437" s="511"/>
      <c r="GUH437" s="512"/>
      <c r="GUI437" s="512"/>
      <c r="GUJ437" s="505"/>
      <c r="GUK437" s="505"/>
      <c r="GUL437" s="505"/>
      <c r="GUM437" s="511"/>
      <c r="GUN437" s="512"/>
      <c r="GUO437" s="512"/>
      <c r="GUP437" s="505"/>
      <c r="GUQ437" s="505"/>
      <c r="GUR437" s="505"/>
      <c r="GUS437" s="511"/>
      <c r="GUT437" s="512"/>
      <c r="GUU437" s="512"/>
      <c r="GUV437" s="505"/>
      <c r="GUW437" s="505"/>
      <c r="GUX437" s="505"/>
      <c r="GUY437" s="511"/>
      <c r="GUZ437" s="512"/>
      <c r="GVA437" s="512"/>
      <c r="GVB437" s="505"/>
      <c r="GVC437" s="505"/>
      <c r="GVD437" s="505"/>
      <c r="GVE437" s="511"/>
      <c r="GVF437" s="512"/>
      <c r="GVG437" s="512"/>
      <c r="GVH437" s="505"/>
      <c r="GVI437" s="505"/>
      <c r="GVJ437" s="505"/>
      <c r="GVK437" s="511"/>
      <c r="GVL437" s="512"/>
      <c r="GVM437" s="512"/>
      <c r="GVN437" s="505"/>
      <c r="GVO437" s="505"/>
      <c r="GVP437" s="505"/>
      <c r="GVQ437" s="511"/>
      <c r="GVR437" s="512"/>
      <c r="GVS437" s="512"/>
      <c r="GVT437" s="505"/>
      <c r="GVU437" s="505"/>
      <c r="GVV437" s="505"/>
      <c r="GVW437" s="511"/>
      <c r="GVX437" s="512"/>
      <c r="GVY437" s="512"/>
      <c r="GVZ437" s="505"/>
      <c r="GWA437" s="505"/>
      <c r="GWB437" s="505"/>
      <c r="GWC437" s="511"/>
      <c r="GWD437" s="512"/>
      <c r="GWE437" s="512"/>
      <c r="GWF437" s="505"/>
      <c r="GWG437" s="505"/>
      <c r="GWH437" s="505"/>
      <c r="GWI437" s="511"/>
      <c r="GWJ437" s="512"/>
      <c r="GWK437" s="512"/>
      <c r="GWL437" s="505"/>
      <c r="GWM437" s="505"/>
      <c r="GWN437" s="505"/>
      <c r="GWO437" s="511"/>
      <c r="GWP437" s="512"/>
      <c r="GWQ437" s="512"/>
      <c r="GWR437" s="505"/>
      <c r="GWS437" s="505"/>
      <c r="GWT437" s="505"/>
      <c r="GWU437" s="511"/>
      <c r="GWV437" s="512"/>
      <c r="GWW437" s="512"/>
      <c r="GWX437" s="505"/>
      <c r="GWY437" s="505"/>
      <c r="GWZ437" s="505"/>
      <c r="GXA437" s="511"/>
      <c r="GXB437" s="512"/>
      <c r="GXC437" s="512"/>
      <c r="GXD437" s="505"/>
      <c r="GXE437" s="505"/>
      <c r="GXF437" s="505"/>
      <c r="GXG437" s="511"/>
      <c r="GXH437" s="512"/>
      <c r="GXI437" s="512"/>
      <c r="GXJ437" s="505"/>
      <c r="GXK437" s="505"/>
      <c r="GXL437" s="505"/>
      <c r="GXM437" s="511"/>
      <c r="GXN437" s="512"/>
      <c r="GXO437" s="512"/>
      <c r="GXP437" s="505"/>
      <c r="GXQ437" s="505"/>
      <c r="GXR437" s="505"/>
      <c r="GXS437" s="511"/>
      <c r="GXT437" s="512"/>
      <c r="GXU437" s="512"/>
      <c r="GXV437" s="505"/>
      <c r="GXW437" s="505"/>
      <c r="GXX437" s="505"/>
      <c r="GXY437" s="511"/>
      <c r="GXZ437" s="512"/>
      <c r="GYA437" s="512"/>
      <c r="GYB437" s="505"/>
      <c r="GYC437" s="505"/>
      <c r="GYD437" s="505"/>
      <c r="GYE437" s="511"/>
      <c r="GYF437" s="512"/>
      <c r="GYG437" s="512"/>
      <c r="GYH437" s="505"/>
      <c r="GYI437" s="505"/>
      <c r="GYJ437" s="505"/>
      <c r="GYK437" s="511"/>
      <c r="GYL437" s="512"/>
      <c r="GYM437" s="512"/>
      <c r="GYN437" s="505"/>
      <c r="GYO437" s="505"/>
      <c r="GYP437" s="505"/>
      <c r="GYQ437" s="511"/>
      <c r="GYR437" s="512"/>
      <c r="GYS437" s="512"/>
      <c r="GYT437" s="505"/>
      <c r="GYU437" s="505"/>
      <c r="GYV437" s="505"/>
      <c r="GYW437" s="511"/>
      <c r="GYX437" s="512"/>
      <c r="GYY437" s="512"/>
      <c r="GYZ437" s="505"/>
      <c r="GZA437" s="505"/>
      <c r="GZB437" s="505"/>
      <c r="GZC437" s="511"/>
      <c r="GZD437" s="512"/>
      <c r="GZE437" s="512"/>
      <c r="GZF437" s="505"/>
      <c r="GZG437" s="505"/>
      <c r="GZH437" s="505"/>
      <c r="GZI437" s="511"/>
      <c r="GZJ437" s="512"/>
      <c r="GZK437" s="512"/>
      <c r="GZL437" s="505"/>
      <c r="GZM437" s="505"/>
      <c r="GZN437" s="505"/>
      <c r="GZO437" s="511"/>
      <c r="GZP437" s="512"/>
      <c r="GZQ437" s="512"/>
      <c r="GZR437" s="505"/>
      <c r="GZS437" s="505"/>
      <c r="GZT437" s="505"/>
      <c r="GZU437" s="511"/>
      <c r="GZV437" s="512"/>
      <c r="GZW437" s="512"/>
      <c r="GZX437" s="505"/>
      <c r="GZY437" s="505"/>
      <c r="GZZ437" s="505"/>
      <c r="HAA437" s="511"/>
      <c r="HAB437" s="512"/>
      <c r="HAC437" s="512"/>
      <c r="HAD437" s="505"/>
      <c r="HAE437" s="505"/>
      <c r="HAF437" s="505"/>
      <c r="HAG437" s="511"/>
      <c r="HAH437" s="512"/>
      <c r="HAI437" s="512"/>
      <c r="HAJ437" s="505"/>
      <c r="HAK437" s="505"/>
      <c r="HAL437" s="505"/>
      <c r="HAM437" s="511"/>
      <c r="HAN437" s="512"/>
      <c r="HAO437" s="512"/>
      <c r="HAP437" s="505"/>
      <c r="HAQ437" s="505"/>
      <c r="HAR437" s="505"/>
      <c r="HAS437" s="511"/>
      <c r="HAT437" s="512"/>
      <c r="HAU437" s="512"/>
      <c r="HAV437" s="505"/>
      <c r="HAW437" s="505"/>
      <c r="HAX437" s="505"/>
      <c r="HAY437" s="511"/>
      <c r="HAZ437" s="512"/>
      <c r="HBA437" s="512"/>
      <c r="HBB437" s="505"/>
      <c r="HBC437" s="505"/>
      <c r="HBD437" s="505"/>
      <c r="HBE437" s="511"/>
      <c r="HBF437" s="512"/>
      <c r="HBG437" s="512"/>
      <c r="HBH437" s="505"/>
      <c r="HBI437" s="505"/>
      <c r="HBJ437" s="505"/>
      <c r="HBK437" s="511"/>
      <c r="HBL437" s="512"/>
      <c r="HBM437" s="512"/>
      <c r="HBN437" s="505"/>
      <c r="HBO437" s="505"/>
      <c r="HBP437" s="505"/>
      <c r="HBQ437" s="511"/>
      <c r="HBR437" s="512"/>
      <c r="HBS437" s="512"/>
      <c r="HBT437" s="505"/>
      <c r="HBU437" s="505"/>
      <c r="HBV437" s="505"/>
      <c r="HBW437" s="511"/>
      <c r="HBX437" s="512"/>
      <c r="HBY437" s="512"/>
      <c r="HBZ437" s="505"/>
      <c r="HCA437" s="505"/>
      <c r="HCB437" s="505"/>
      <c r="HCC437" s="511"/>
      <c r="HCD437" s="512"/>
      <c r="HCE437" s="512"/>
      <c r="HCF437" s="505"/>
      <c r="HCG437" s="505"/>
      <c r="HCH437" s="505"/>
      <c r="HCI437" s="511"/>
      <c r="HCJ437" s="512"/>
      <c r="HCK437" s="512"/>
      <c r="HCL437" s="505"/>
      <c r="HCM437" s="505"/>
      <c r="HCN437" s="505"/>
      <c r="HCO437" s="511"/>
      <c r="HCP437" s="512"/>
      <c r="HCQ437" s="512"/>
      <c r="HCR437" s="505"/>
      <c r="HCS437" s="505"/>
      <c r="HCT437" s="505"/>
      <c r="HCU437" s="511"/>
      <c r="HCV437" s="512"/>
      <c r="HCW437" s="512"/>
      <c r="HCX437" s="505"/>
      <c r="HCY437" s="505"/>
      <c r="HCZ437" s="505"/>
      <c r="HDA437" s="511"/>
      <c r="HDB437" s="512"/>
      <c r="HDC437" s="512"/>
      <c r="HDD437" s="505"/>
      <c r="HDE437" s="505"/>
      <c r="HDF437" s="505"/>
      <c r="HDG437" s="511"/>
      <c r="HDH437" s="512"/>
      <c r="HDI437" s="512"/>
      <c r="HDJ437" s="505"/>
      <c r="HDK437" s="505"/>
      <c r="HDL437" s="505"/>
      <c r="HDM437" s="511"/>
      <c r="HDN437" s="512"/>
      <c r="HDO437" s="512"/>
      <c r="HDP437" s="505"/>
      <c r="HDQ437" s="505"/>
      <c r="HDR437" s="505"/>
      <c r="HDS437" s="511"/>
      <c r="HDT437" s="512"/>
      <c r="HDU437" s="512"/>
      <c r="HDV437" s="505"/>
      <c r="HDW437" s="505"/>
      <c r="HDX437" s="505"/>
      <c r="HDY437" s="511"/>
      <c r="HDZ437" s="512"/>
      <c r="HEA437" s="512"/>
      <c r="HEB437" s="505"/>
      <c r="HEC437" s="505"/>
      <c r="HED437" s="505"/>
      <c r="HEE437" s="511"/>
      <c r="HEF437" s="512"/>
      <c r="HEG437" s="512"/>
      <c r="HEH437" s="505"/>
      <c r="HEI437" s="505"/>
      <c r="HEJ437" s="505"/>
      <c r="HEK437" s="511"/>
      <c r="HEL437" s="512"/>
      <c r="HEM437" s="512"/>
      <c r="HEN437" s="505"/>
      <c r="HEO437" s="505"/>
      <c r="HEP437" s="505"/>
      <c r="HEQ437" s="511"/>
      <c r="HER437" s="512"/>
      <c r="HES437" s="512"/>
      <c r="HET437" s="505"/>
      <c r="HEU437" s="505"/>
      <c r="HEV437" s="505"/>
      <c r="HEW437" s="511"/>
      <c r="HEX437" s="512"/>
      <c r="HEY437" s="512"/>
      <c r="HEZ437" s="505"/>
      <c r="HFA437" s="505"/>
      <c r="HFB437" s="505"/>
      <c r="HFC437" s="511"/>
      <c r="HFD437" s="512"/>
      <c r="HFE437" s="512"/>
      <c r="HFF437" s="505"/>
      <c r="HFG437" s="505"/>
      <c r="HFH437" s="505"/>
      <c r="HFI437" s="511"/>
      <c r="HFJ437" s="512"/>
      <c r="HFK437" s="512"/>
      <c r="HFL437" s="505"/>
      <c r="HFM437" s="505"/>
      <c r="HFN437" s="505"/>
      <c r="HFO437" s="511"/>
      <c r="HFP437" s="512"/>
      <c r="HFQ437" s="512"/>
      <c r="HFR437" s="505"/>
      <c r="HFS437" s="505"/>
      <c r="HFT437" s="505"/>
      <c r="HFU437" s="511"/>
      <c r="HFV437" s="512"/>
      <c r="HFW437" s="512"/>
      <c r="HFX437" s="505"/>
      <c r="HFY437" s="505"/>
      <c r="HFZ437" s="505"/>
      <c r="HGA437" s="511"/>
      <c r="HGB437" s="512"/>
      <c r="HGC437" s="512"/>
      <c r="HGD437" s="505"/>
      <c r="HGE437" s="505"/>
      <c r="HGF437" s="505"/>
      <c r="HGG437" s="511"/>
      <c r="HGH437" s="512"/>
      <c r="HGI437" s="512"/>
      <c r="HGJ437" s="505"/>
      <c r="HGK437" s="505"/>
      <c r="HGL437" s="505"/>
      <c r="HGM437" s="511"/>
      <c r="HGN437" s="512"/>
      <c r="HGO437" s="512"/>
      <c r="HGP437" s="505"/>
      <c r="HGQ437" s="505"/>
      <c r="HGR437" s="505"/>
      <c r="HGS437" s="511"/>
      <c r="HGT437" s="512"/>
      <c r="HGU437" s="512"/>
      <c r="HGV437" s="505"/>
      <c r="HGW437" s="505"/>
      <c r="HGX437" s="505"/>
      <c r="HGY437" s="511"/>
      <c r="HGZ437" s="512"/>
      <c r="HHA437" s="512"/>
      <c r="HHB437" s="505"/>
      <c r="HHC437" s="505"/>
      <c r="HHD437" s="505"/>
      <c r="HHE437" s="511"/>
      <c r="HHF437" s="512"/>
      <c r="HHG437" s="512"/>
      <c r="HHH437" s="505"/>
      <c r="HHI437" s="505"/>
      <c r="HHJ437" s="505"/>
      <c r="HHK437" s="511"/>
      <c r="HHL437" s="512"/>
      <c r="HHM437" s="512"/>
      <c r="HHN437" s="505"/>
      <c r="HHO437" s="505"/>
      <c r="HHP437" s="505"/>
      <c r="HHQ437" s="511"/>
      <c r="HHR437" s="512"/>
      <c r="HHS437" s="512"/>
      <c r="HHT437" s="505"/>
      <c r="HHU437" s="505"/>
      <c r="HHV437" s="505"/>
      <c r="HHW437" s="511"/>
      <c r="HHX437" s="512"/>
      <c r="HHY437" s="512"/>
      <c r="HHZ437" s="505"/>
      <c r="HIA437" s="505"/>
      <c r="HIB437" s="505"/>
      <c r="HIC437" s="511"/>
      <c r="HID437" s="512"/>
      <c r="HIE437" s="512"/>
      <c r="HIF437" s="505"/>
      <c r="HIG437" s="505"/>
      <c r="HIH437" s="505"/>
      <c r="HII437" s="511"/>
      <c r="HIJ437" s="512"/>
      <c r="HIK437" s="512"/>
      <c r="HIL437" s="505"/>
      <c r="HIM437" s="505"/>
      <c r="HIN437" s="505"/>
      <c r="HIO437" s="511"/>
      <c r="HIP437" s="512"/>
      <c r="HIQ437" s="512"/>
      <c r="HIR437" s="505"/>
      <c r="HIS437" s="505"/>
      <c r="HIT437" s="505"/>
      <c r="HIU437" s="511"/>
      <c r="HIV437" s="512"/>
      <c r="HIW437" s="512"/>
      <c r="HIX437" s="505"/>
      <c r="HIY437" s="505"/>
      <c r="HIZ437" s="505"/>
      <c r="HJA437" s="511"/>
      <c r="HJB437" s="512"/>
      <c r="HJC437" s="512"/>
      <c r="HJD437" s="505"/>
      <c r="HJE437" s="505"/>
      <c r="HJF437" s="505"/>
      <c r="HJG437" s="511"/>
      <c r="HJH437" s="512"/>
      <c r="HJI437" s="512"/>
      <c r="HJJ437" s="505"/>
      <c r="HJK437" s="505"/>
      <c r="HJL437" s="505"/>
      <c r="HJM437" s="511"/>
      <c r="HJN437" s="512"/>
      <c r="HJO437" s="512"/>
      <c r="HJP437" s="505"/>
      <c r="HJQ437" s="505"/>
      <c r="HJR437" s="505"/>
      <c r="HJS437" s="511"/>
      <c r="HJT437" s="512"/>
      <c r="HJU437" s="512"/>
      <c r="HJV437" s="505"/>
      <c r="HJW437" s="505"/>
      <c r="HJX437" s="505"/>
      <c r="HJY437" s="511"/>
      <c r="HJZ437" s="512"/>
      <c r="HKA437" s="512"/>
      <c r="HKB437" s="505"/>
      <c r="HKC437" s="505"/>
      <c r="HKD437" s="505"/>
      <c r="HKE437" s="511"/>
      <c r="HKF437" s="512"/>
      <c r="HKG437" s="512"/>
      <c r="HKH437" s="505"/>
      <c r="HKI437" s="505"/>
      <c r="HKJ437" s="505"/>
      <c r="HKK437" s="511"/>
      <c r="HKL437" s="512"/>
      <c r="HKM437" s="512"/>
      <c r="HKN437" s="505"/>
      <c r="HKO437" s="505"/>
      <c r="HKP437" s="505"/>
      <c r="HKQ437" s="511"/>
      <c r="HKR437" s="512"/>
      <c r="HKS437" s="512"/>
      <c r="HKT437" s="505"/>
      <c r="HKU437" s="505"/>
      <c r="HKV437" s="505"/>
      <c r="HKW437" s="511"/>
      <c r="HKX437" s="512"/>
      <c r="HKY437" s="512"/>
      <c r="HKZ437" s="505"/>
      <c r="HLA437" s="505"/>
      <c r="HLB437" s="505"/>
      <c r="HLC437" s="511"/>
      <c r="HLD437" s="512"/>
      <c r="HLE437" s="512"/>
      <c r="HLF437" s="505"/>
      <c r="HLG437" s="505"/>
      <c r="HLH437" s="505"/>
      <c r="HLI437" s="511"/>
      <c r="HLJ437" s="512"/>
      <c r="HLK437" s="512"/>
      <c r="HLL437" s="505"/>
      <c r="HLM437" s="505"/>
      <c r="HLN437" s="505"/>
      <c r="HLO437" s="511"/>
      <c r="HLP437" s="512"/>
      <c r="HLQ437" s="512"/>
      <c r="HLR437" s="505"/>
      <c r="HLS437" s="505"/>
      <c r="HLT437" s="505"/>
      <c r="HLU437" s="511"/>
      <c r="HLV437" s="512"/>
      <c r="HLW437" s="512"/>
      <c r="HLX437" s="505"/>
      <c r="HLY437" s="505"/>
      <c r="HLZ437" s="505"/>
      <c r="HMA437" s="511"/>
      <c r="HMB437" s="512"/>
      <c r="HMC437" s="512"/>
      <c r="HMD437" s="505"/>
      <c r="HME437" s="505"/>
      <c r="HMF437" s="505"/>
      <c r="HMG437" s="511"/>
      <c r="HMH437" s="512"/>
      <c r="HMI437" s="512"/>
      <c r="HMJ437" s="505"/>
      <c r="HMK437" s="505"/>
      <c r="HML437" s="505"/>
      <c r="HMM437" s="511"/>
      <c r="HMN437" s="512"/>
      <c r="HMO437" s="512"/>
      <c r="HMP437" s="505"/>
      <c r="HMQ437" s="505"/>
      <c r="HMR437" s="505"/>
      <c r="HMS437" s="511"/>
      <c r="HMT437" s="512"/>
      <c r="HMU437" s="512"/>
      <c r="HMV437" s="505"/>
      <c r="HMW437" s="505"/>
      <c r="HMX437" s="505"/>
      <c r="HMY437" s="511"/>
      <c r="HMZ437" s="512"/>
      <c r="HNA437" s="512"/>
      <c r="HNB437" s="505"/>
      <c r="HNC437" s="505"/>
      <c r="HND437" s="505"/>
      <c r="HNE437" s="511"/>
      <c r="HNF437" s="512"/>
      <c r="HNG437" s="512"/>
      <c r="HNH437" s="505"/>
      <c r="HNI437" s="505"/>
      <c r="HNJ437" s="505"/>
      <c r="HNK437" s="511"/>
      <c r="HNL437" s="512"/>
      <c r="HNM437" s="512"/>
      <c r="HNN437" s="505"/>
      <c r="HNO437" s="505"/>
      <c r="HNP437" s="505"/>
      <c r="HNQ437" s="511"/>
      <c r="HNR437" s="512"/>
      <c r="HNS437" s="512"/>
      <c r="HNT437" s="505"/>
      <c r="HNU437" s="505"/>
      <c r="HNV437" s="505"/>
      <c r="HNW437" s="511"/>
      <c r="HNX437" s="512"/>
      <c r="HNY437" s="512"/>
      <c r="HNZ437" s="505"/>
      <c r="HOA437" s="505"/>
      <c r="HOB437" s="505"/>
      <c r="HOC437" s="511"/>
      <c r="HOD437" s="512"/>
      <c r="HOE437" s="512"/>
      <c r="HOF437" s="505"/>
      <c r="HOG437" s="505"/>
      <c r="HOH437" s="505"/>
      <c r="HOI437" s="511"/>
      <c r="HOJ437" s="512"/>
      <c r="HOK437" s="512"/>
      <c r="HOL437" s="505"/>
      <c r="HOM437" s="505"/>
      <c r="HON437" s="505"/>
      <c r="HOO437" s="511"/>
      <c r="HOP437" s="512"/>
      <c r="HOQ437" s="512"/>
      <c r="HOR437" s="505"/>
      <c r="HOS437" s="505"/>
      <c r="HOT437" s="505"/>
      <c r="HOU437" s="511"/>
      <c r="HOV437" s="512"/>
      <c r="HOW437" s="512"/>
      <c r="HOX437" s="505"/>
      <c r="HOY437" s="505"/>
      <c r="HOZ437" s="505"/>
      <c r="HPA437" s="511"/>
      <c r="HPB437" s="512"/>
      <c r="HPC437" s="512"/>
      <c r="HPD437" s="505"/>
      <c r="HPE437" s="505"/>
      <c r="HPF437" s="505"/>
      <c r="HPG437" s="511"/>
      <c r="HPH437" s="512"/>
      <c r="HPI437" s="512"/>
      <c r="HPJ437" s="505"/>
      <c r="HPK437" s="505"/>
      <c r="HPL437" s="505"/>
      <c r="HPM437" s="511"/>
      <c r="HPN437" s="512"/>
      <c r="HPO437" s="512"/>
      <c r="HPP437" s="505"/>
      <c r="HPQ437" s="505"/>
      <c r="HPR437" s="505"/>
      <c r="HPS437" s="511"/>
      <c r="HPT437" s="512"/>
      <c r="HPU437" s="512"/>
      <c r="HPV437" s="505"/>
      <c r="HPW437" s="505"/>
      <c r="HPX437" s="505"/>
      <c r="HPY437" s="511"/>
      <c r="HPZ437" s="512"/>
      <c r="HQA437" s="512"/>
      <c r="HQB437" s="505"/>
      <c r="HQC437" s="505"/>
      <c r="HQD437" s="505"/>
      <c r="HQE437" s="511"/>
      <c r="HQF437" s="512"/>
      <c r="HQG437" s="512"/>
      <c r="HQH437" s="505"/>
      <c r="HQI437" s="505"/>
      <c r="HQJ437" s="505"/>
      <c r="HQK437" s="511"/>
      <c r="HQL437" s="512"/>
      <c r="HQM437" s="512"/>
      <c r="HQN437" s="505"/>
      <c r="HQO437" s="505"/>
      <c r="HQP437" s="505"/>
      <c r="HQQ437" s="511"/>
      <c r="HQR437" s="512"/>
      <c r="HQS437" s="512"/>
      <c r="HQT437" s="505"/>
      <c r="HQU437" s="505"/>
      <c r="HQV437" s="505"/>
      <c r="HQW437" s="511"/>
      <c r="HQX437" s="512"/>
      <c r="HQY437" s="512"/>
      <c r="HQZ437" s="505"/>
      <c r="HRA437" s="505"/>
      <c r="HRB437" s="505"/>
      <c r="HRC437" s="511"/>
      <c r="HRD437" s="512"/>
      <c r="HRE437" s="512"/>
      <c r="HRF437" s="505"/>
      <c r="HRG437" s="505"/>
      <c r="HRH437" s="505"/>
      <c r="HRI437" s="511"/>
      <c r="HRJ437" s="512"/>
      <c r="HRK437" s="512"/>
      <c r="HRL437" s="505"/>
      <c r="HRM437" s="505"/>
      <c r="HRN437" s="505"/>
      <c r="HRO437" s="511"/>
      <c r="HRP437" s="512"/>
      <c r="HRQ437" s="512"/>
      <c r="HRR437" s="505"/>
      <c r="HRS437" s="505"/>
      <c r="HRT437" s="505"/>
      <c r="HRU437" s="511"/>
      <c r="HRV437" s="512"/>
      <c r="HRW437" s="512"/>
      <c r="HRX437" s="505"/>
      <c r="HRY437" s="505"/>
      <c r="HRZ437" s="505"/>
      <c r="HSA437" s="511"/>
      <c r="HSB437" s="512"/>
      <c r="HSC437" s="512"/>
      <c r="HSD437" s="505"/>
      <c r="HSE437" s="505"/>
      <c r="HSF437" s="505"/>
      <c r="HSG437" s="511"/>
      <c r="HSH437" s="512"/>
      <c r="HSI437" s="512"/>
      <c r="HSJ437" s="505"/>
      <c r="HSK437" s="505"/>
      <c r="HSL437" s="505"/>
      <c r="HSM437" s="511"/>
      <c r="HSN437" s="512"/>
      <c r="HSO437" s="512"/>
      <c r="HSP437" s="505"/>
      <c r="HSQ437" s="505"/>
      <c r="HSR437" s="505"/>
      <c r="HSS437" s="511"/>
      <c r="HST437" s="512"/>
      <c r="HSU437" s="512"/>
      <c r="HSV437" s="505"/>
      <c r="HSW437" s="505"/>
      <c r="HSX437" s="505"/>
      <c r="HSY437" s="511"/>
      <c r="HSZ437" s="512"/>
      <c r="HTA437" s="512"/>
      <c r="HTB437" s="505"/>
      <c r="HTC437" s="505"/>
      <c r="HTD437" s="505"/>
      <c r="HTE437" s="511"/>
      <c r="HTF437" s="512"/>
      <c r="HTG437" s="512"/>
      <c r="HTH437" s="505"/>
      <c r="HTI437" s="505"/>
      <c r="HTJ437" s="505"/>
      <c r="HTK437" s="511"/>
      <c r="HTL437" s="512"/>
      <c r="HTM437" s="512"/>
      <c r="HTN437" s="505"/>
      <c r="HTO437" s="505"/>
      <c r="HTP437" s="505"/>
      <c r="HTQ437" s="511"/>
      <c r="HTR437" s="512"/>
      <c r="HTS437" s="512"/>
      <c r="HTT437" s="505"/>
      <c r="HTU437" s="505"/>
      <c r="HTV437" s="505"/>
      <c r="HTW437" s="511"/>
      <c r="HTX437" s="512"/>
      <c r="HTY437" s="512"/>
      <c r="HTZ437" s="505"/>
      <c r="HUA437" s="505"/>
      <c r="HUB437" s="505"/>
      <c r="HUC437" s="511"/>
      <c r="HUD437" s="512"/>
      <c r="HUE437" s="512"/>
      <c r="HUF437" s="505"/>
      <c r="HUG437" s="505"/>
      <c r="HUH437" s="505"/>
      <c r="HUI437" s="511"/>
      <c r="HUJ437" s="512"/>
      <c r="HUK437" s="512"/>
      <c r="HUL437" s="505"/>
      <c r="HUM437" s="505"/>
      <c r="HUN437" s="505"/>
      <c r="HUO437" s="511"/>
      <c r="HUP437" s="512"/>
      <c r="HUQ437" s="512"/>
      <c r="HUR437" s="505"/>
      <c r="HUS437" s="505"/>
      <c r="HUT437" s="505"/>
      <c r="HUU437" s="511"/>
      <c r="HUV437" s="512"/>
      <c r="HUW437" s="512"/>
      <c r="HUX437" s="505"/>
      <c r="HUY437" s="505"/>
      <c r="HUZ437" s="505"/>
      <c r="HVA437" s="511"/>
      <c r="HVB437" s="512"/>
      <c r="HVC437" s="512"/>
      <c r="HVD437" s="505"/>
      <c r="HVE437" s="505"/>
      <c r="HVF437" s="505"/>
      <c r="HVG437" s="511"/>
      <c r="HVH437" s="512"/>
      <c r="HVI437" s="512"/>
      <c r="HVJ437" s="505"/>
      <c r="HVK437" s="505"/>
      <c r="HVL437" s="505"/>
      <c r="HVM437" s="511"/>
      <c r="HVN437" s="512"/>
      <c r="HVO437" s="512"/>
      <c r="HVP437" s="505"/>
      <c r="HVQ437" s="505"/>
      <c r="HVR437" s="505"/>
      <c r="HVS437" s="511"/>
      <c r="HVT437" s="512"/>
      <c r="HVU437" s="512"/>
      <c r="HVV437" s="505"/>
      <c r="HVW437" s="505"/>
      <c r="HVX437" s="505"/>
      <c r="HVY437" s="511"/>
      <c r="HVZ437" s="512"/>
      <c r="HWA437" s="512"/>
      <c r="HWB437" s="505"/>
      <c r="HWC437" s="505"/>
      <c r="HWD437" s="505"/>
      <c r="HWE437" s="511"/>
      <c r="HWF437" s="512"/>
      <c r="HWG437" s="512"/>
      <c r="HWH437" s="505"/>
      <c r="HWI437" s="505"/>
      <c r="HWJ437" s="505"/>
      <c r="HWK437" s="511"/>
      <c r="HWL437" s="512"/>
      <c r="HWM437" s="512"/>
      <c r="HWN437" s="505"/>
      <c r="HWO437" s="505"/>
      <c r="HWP437" s="505"/>
      <c r="HWQ437" s="511"/>
      <c r="HWR437" s="512"/>
      <c r="HWS437" s="512"/>
      <c r="HWT437" s="505"/>
      <c r="HWU437" s="505"/>
      <c r="HWV437" s="505"/>
      <c r="HWW437" s="511"/>
      <c r="HWX437" s="512"/>
      <c r="HWY437" s="512"/>
      <c r="HWZ437" s="505"/>
      <c r="HXA437" s="505"/>
      <c r="HXB437" s="505"/>
      <c r="HXC437" s="511"/>
      <c r="HXD437" s="512"/>
      <c r="HXE437" s="512"/>
      <c r="HXF437" s="505"/>
      <c r="HXG437" s="505"/>
      <c r="HXH437" s="505"/>
      <c r="HXI437" s="511"/>
      <c r="HXJ437" s="512"/>
      <c r="HXK437" s="512"/>
      <c r="HXL437" s="505"/>
      <c r="HXM437" s="505"/>
      <c r="HXN437" s="505"/>
      <c r="HXO437" s="511"/>
      <c r="HXP437" s="512"/>
      <c r="HXQ437" s="512"/>
      <c r="HXR437" s="505"/>
      <c r="HXS437" s="505"/>
      <c r="HXT437" s="505"/>
      <c r="HXU437" s="511"/>
      <c r="HXV437" s="512"/>
      <c r="HXW437" s="512"/>
      <c r="HXX437" s="505"/>
      <c r="HXY437" s="505"/>
      <c r="HXZ437" s="505"/>
      <c r="HYA437" s="511"/>
      <c r="HYB437" s="512"/>
      <c r="HYC437" s="512"/>
      <c r="HYD437" s="505"/>
      <c r="HYE437" s="505"/>
      <c r="HYF437" s="505"/>
      <c r="HYG437" s="511"/>
      <c r="HYH437" s="512"/>
      <c r="HYI437" s="512"/>
      <c r="HYJ437" s="505"/>
      <c r="HYK437" s="505"/>
      <c r="HYL437" s="505"/>
      <c r="HYM437" s="511"/>
      <c r="HYN437" s="512"/>
      <c r="HYO437" s="512"/>
      <c r="HYP437" s="505"/>
      <c r="HYQ437" s="505"/>
      <c r="HYR437" s="505"/>
      <c r="HYS437" s="511"/>
      <c r="HYT437" s="512"/>
      <c r="HYU437" s="512"/>
      <c r="HYV437" s="505"/>
      <c r="HYW437" s="505"/>
      <c r="HYX437" s="505"/>
      <c r="HYY437" s="511"/>
      <c r="HYZ437" s="512"/>
      <c r="HZA437" s="512"/>
      <c r="HZB437" s="505"/>
      <c r="HZC437" s="505"/>
      <c r="HZD437" s="505"/>
      <c r="HZE437" s="511"/>
      <c r="HZF437" s="512"/>
      <c r="HZG437" s="512"/>
      <c r="HZH437" s="505"/>
      <c r="HZI437" s="505"/>
      <c r="HZJ437" s="505"/>
      <c r="HZK437" s="511"/>
      <c r="HZL437" s="512"/>
      <c r="HZM437" s="512"/>
      <c r="HZN437" s="505"/>
      <c r="HZO437" s="505"/>
      <c r="HZP437" s="505"/>
      <c r="HZQ437" s="511"/>
      <c r="HZR437" s="512"/>
      <c r="HZS437" s="512"/>
      <c r="HZT437" s="505"/>
      <c r="HZU437" s="505"/>
      <c r="HZV437" s="505"/>
      <c r="HZW437" s="511"/>
      <c r="HZX437" s="512"/>
      <c r="HZY437" s="512"/>
      <c r="HZZ437" s="505"/>
      <c r="IAA437" s="505"/>
      <c r="IAB437" s="505"/>
      <c r="IAC437" s="511"/>
      <c r="IAD437" s="512"/>
      <c r="IAE437" s="512"/>
      <c r="IAF437" s="505"/>
      <c r="IAG437" s="505"/>
      <c r="IAH437" s="505"/>
      <c r="IAI437" s="511"/>
      <c r="IAJ437" s="512"/>
      <c r="IAK437" s="512"/>
      <c r="IAL437" s="505"/>
      <c r="IAM437" s="505"/>
      <c r="IAN437" s="505"/>
      <c r="IAO437" s="511"/>
      <c r="IAP437" s="512"/>
      <c r="IAQ437" s="512"/>
      <c r="IAR437" s="505"/>
      <c r="IAS437" s="505"/>
      <c r="IAT437" s="505"/>
      <c r="IAU437" s="511"/>
      <c r="IAV437" s="512"/>
      <c r="IAW437" s="512"/>
      <c r="IAX437" s="505"/>
      <c r="IAY437" s="505"/>
      <c r="IAZ437" s="505"/>
      <c r="IBA437" s="511"/>
      <c r="IBB437" s="512"/>
      <c r="IBC437" s="512"/>
      <c r="IBD437" s="505"/>
      <c r="IBE437" s="505"/>
      <c r="IBF437" s="505"/>
      <c r="IBG437" s="511"/>
      <c r="IBH437" s="512"/>
      <c r="IBI437" s="512"/>
      <c r="IBJ437" s="505"/>
      <c r="IBK437" s="505"/>
      <c r="IBL437" s="505"/>
      <c r="IBM437" s="511"/>
      <c r="IBN437" s="512"/>
      <c r="IBO437" s="512"/>
      <c r="IBP437" s="505"/>
      <c r="IBQ437" s="505"/>
      <c r="IBR437" s="505"/>
      <c r="IBS437" s="511"/>
      <c r="IBT437" s="512"/>
      <c r="IBU437" s="512"/>
      <c r="IBV437" s="505"/>
      <c r="IBW437" s="505"/>
      <c r="IBX437" s="505"/>
      <c r="IBY437" s="511"/>
      <c r="IBZ437" s="512"/>
      <c r="ICA437" s="512"/>
      <c r="ICB437" s="505"/>
      <c r="ICC437" s="505"/>
      <c r="ICD437" s="505"/>
      <c r="ICE437" s="511"/>
      <c r="ICF437" s="512"/>
      <c r="ICG437" s="512"/>
      <c r="ICH437" s="505"/>
      <c r="ICI437" s="505"/>
      <c r="ICJ437" s="505"/>
      <c r="ICK437" s="511"/>
      <c r="ICL437" s="512"/>
      <c r="ICM437" s="512"/>
      <c r="ICN437" s="505"/>
      <c r="ICO437" s="505"/>
      <c r="ICP437" s="505"/>
      <c r="ICQ437" s="511"/>
      <c r="ICR437" s="512"/>
      <c r="ICS437" s="512"/>
      <c r="ICT437" s="505"/>
      <c r="ICU437" s="505"/>
      <c r="ICV437" s="505"/>
      <c r="ICW437" s="511"/>
      <c r="ICX437" s="512"/>
      <c r="ICY437" s="512"/>
      <c r="ICZ437" s="505"/>
      <c r="IDA437" s="505"/>
      <c r="IDB437" s="505"/>
      <c r="IDC437" s="511"/>
      <c r="IDD437" s="512"/>
      <c r="IDE437" s="512"/>
      <c r="IDF437" s="505"/>
      <c r="IDG437" s="505"/>
      <c r="IDH437" s="505"/>
      <c r="IDI437" s="511"/>
      <c r="IDJ437" s="512"/>
      <c r="IDK437" s="512"/>
      <c r="IDL437" s="505"/>
      <c r="IDM437" s="505"/>
      <c r="IDN437" s="505"/>
      <c r="IDO437" s="511"/>
      <c r="IDP437" s="512"/>
      <c r="IDQ437" s="512"/>
      <c r="IDR437" s="505"/>
      <c r="IDS437" s="505"/>
      <c r="IDT437" s="505"/>
      <c r="IDU437" s="511"/>
      <c r="IDV437" s="512"/>
      <c r="IDW437" s="512"/>
      <c r="IDX437" s="505"/>
      <c r="IDY437" s="505"/>
      <c r="IDZ437" s="505"/>
      <c r="IEA437" s="511"/>
      <c r="IEB437" s="512"/>
      <c r="IEC437" s="512"/>
      <c r="IED437" s="505"/>
      <c r="IEE437" s="505"/>
      <c r="IEF437" s="505"/>
      <c r="IEG437" s="511"/>
      <c r="IEH437" s="512"/>
      <c r="IEI437" s="512"/>
      <c r="IEJ437" s="505"/>
      <c r="IEK437" s="505"/>
      <c r="IEL437" s="505"/>
      <c r="IEM437" s="511"/>
      <c r="IEN437" s="512"/>
      <c r="IEO437" s="512"/>
      <c r="IEP437" s="505"/>
      <c r="IEQ437" s="505"/>
      <c r="IER437" s="505"/>
      <c r="IES437" s="511"/>
      <c r="IET437" s="512"/>
      <c r="IEU437" s="512"/>
      <c r="IEV437" s="505"/>
      <c r="IEW437" s="505"/>
      <c r="IEX437" s="505"/>
      <c r="IEY437" s="511"/>
      <c r="IEZ437" s="512"/>
      <c r="IFA437" s="512"/>
      <c r="IFB437" s="505"/>
      <c r="IFC437" s="505"/>
      <c r="IFD437" s="505"/>
      <c r="IFE437" s="511"/>
      <c r="IFF437" s="512"/>
      <c r="IFG437" s="512"/>
      <c r="IFH437" s="505"/>
      <c r="IFI437" s="505"/>
      <c r="IFJ437" s="505"/>
      <c r="IFK437" s="511"/>
      <c r="IFL437" s="512"/>
      <c r="IFM437" s="512"/>
      <c r="IFN437" s="505"/>
      <c r="IFO437" s="505"/>
      <c r="IFP437" s="505"/>
      <c r="IFQ437" s="511"/>
      <c r="IFR437" s="512"/>
      <c r="IFS437" s="512"/>
      <c r="IFT437" s="505"/>
      <c r="IFU437" s="505"/>
      <c r="IFV437" s="505"/>
      <c r="IFW437" s="511"/>
      <c r="IFX437" s="512"/>
      <c r="IFY437" s="512"/>
      <c r="IFZ437" s="505"/>
      <c r="IGA437" s="505"/>
      <c r="IGB437" s="505"/>
      <c r="IGC437" s="511"/>
      <c r="IGD437" s="512"/>
      <c r="IGE437" s="512"/>
      <c r="IGF437" s="505"/>
      <c r="IGG437" s="505"/>
      <c r="IGH437" s="505"/>
      <c r="IGI437" s="511"/>
      <c r="IGJ437" s="512"/>
      <c r="IGK437" s="512"/>
      <c r="IGL437" s="505"/>
      <c r="IGM437" s="505"/>
      <c r="IGN437" s="505"/>
      <c r="IGO437" s="511"/>
      <c r="IGP437" s="512"/>
      <c r="IGQ437" s="512"/>
      <c r="IGR437" s="505"/>
      <c r="IGS437" s="505"/>
      <c r="IGT437" s="505"/>
      <c r="IGU437" s="511"/>
      <c r="IGV437" s="512"/>
      <c r="IGW437" s="512"/>
      <c r="IGX437" s="505"/>
      <c r="IGY437" s="505"/>
      <c r="IGZ437" s="505"/>
      <c r="IHA437" s="511"/>
      <c r="IHB437" s="512"/>
      <c r="IHC437" s="512"/>
      <c r="IHD437" s="505"/>
      <c r="IHE437" s="505"/>
      <c r="IHF437" s="505"/>
      <c r="IHG437" s="511"/>
      <c r="IHH437" s="512"/>
      <c r="IHI437" s="512"/>
      <c r="IHJ437" s="505"/>
      <c r="IHK437" s="505"/>
      <c r="IHL437" s="505"/>
      <c r="IHM437" s="511"/>
      <c r="IHN437" s="512"/>
      <c r="IHO437" s="512"/>
      <c r="IHP437" s="505"/>
      <c r="IHQ437" s="505"/>
      <c r="IHR437" s="505"/>
      <c r="IHS437" s="511"/>
      <c r="IHT437" s="512"/>
      <c r="IHU437" s="512"/>
      <c r="IHV437" s="505"/>
      <c r="IHW437" s="505"/>
      <c r="IHX437" s="505"/>
      <c r="IHY437" s="511"/>
      <c r="IHZ437" s="512"/>
      <c r="IIA437" s="512"/>
      <c r="IIB437" s="505"/>
      <c r="IIC437" s="505"/>
      <c r="IID437" s="505"/>
      <c r="IIE437" s="511"/>
      <c r="IIF437" s="512"/>
      <c r="IIG437" s="512"/>
      <c r="IIH437" s="505"/>
      <c r="III437" s="505"/>
      <c r="IIJ437" s="505"/>
      <c r="IIK437" s="511"/>
      <c r="IIL437" s="512"/>
      <c r="IIM437" s="512"/>
      <c r="IIN437" s="505"/>
      <c r="IIO437" s="505"/>
      <c r="IIP437" s="505"/>
      <c r="IIQ437" s="511"/>
      <c r="IIR437" s="512"/>
      <c r="IIS437" s="512"/>
      <c r="IIT437" s="505"/>
      <c r="IIU437" s="505"/>
      <c r="IIV437" s="505"/>
      <c r="IIW437" s="511"/>
      <c r="IIX437" s="512"/>
      <c r="IIY437" s="512"/>
      <c r="IIZ437" s="505"/>
      <c r="IJA437" s="505"/>
      <c r="IJB437" s="505"/>
      <c r="IJC437" s="511"/>
      <c r="IJD437" s="512"/>
      <c r="IJE437" s="512"/>
      <c r="IJF437" s="505"/>
      <c r="IJG437" s="505"/>
      <c r="IJH437" s="505"/>
      <c r="IJI437" s="511"/>
      <c r="IJJ437" s="512"/>
      <c r="IJK437" s="512"/>
      <c r="IJL437" s="505"/>
      <c r="IJM437" s="505"/>
      <c r="IJN437" s="505"/>
      <c r="IJO437" s="511"/>
      <c r="IJP437" s="512"/>
      <c r="IJQ437" s="512"/>
      <c r="IJR437" s="505"/>
      <c r="IJS437" s="505"/>
      <c r="IJT437" s="505"/>
      <c r="IJU437" s="511"/>
      <c r="IJV437" s="512"/>
      <c r="IJW437" s="512"/>
      <c r="IJX437" s="505"/>
      <c r="IJY437" s="505"/>
      <c r="IJZ437" s="505"/>
      <c r="IKA437" s="511"/>
      <c r="IKB437" s="512"/>
      <c r="IKC437" s="512"/>
      <c r="IKD437" s="505"/>
      <c r="IKE437" s="505"/>
      <c r="IKF437" s="505"/>
      <c r="IKG437" s="511"/>
      <c r="IKH437" s="512"/>
      <c r="IKI437" s="512"/>
      <c r="IKJ437" s="505"/>
      <c r="IKK437" s="505"/>
      <c r="IKL437" s="505"/>
      <c r="IKM437" s="511"/>
      <c r="IKN437" s="512"/>
      <c r="IKO437" s="512"/>
      <c r="IKP437" s="505"/>
      <c r="IKQ437" s="505"/>
      <c r="IKR437" s="505"/>
      <c r="IKS437" s="511"/>
      <c r="IKT437" s="512"/>
      <c r="IKU437" s="512"/>
      <c r="IKV437" s="505"/>
      <c r="IKW437" s="505"/>
      <c r="IKX437" s="505"/>
      <c r="IKY437" s="511"/>
      <c r="IKZ437" s="512"/>
      <c r="ILA437" s="512"/>
      <c r="ILB437" s="505"/>
      <c r="ILC437" s="505"/>
      <c r="ILD437" s="505"/>
      <c r="ILE437" s="511"/>
      <c r="ILF437" s="512"/>
      <c r="ILG437" s="512"/>
      <c r="ILH437" s="505"/>
      <c r="ILI437" s="505"/>
      <c r="ILJ437" s="505"/>
      <c r="ILK437" s="511"/>
      <c r="ILL437" s="512"/>
      <c r="ILM437" s="512"/>
      <c r="ILN437" s="505"/>
      <c r="ILO437" s="505"/>
      <c r="ILP437" s="505"/>
      <c r="ILQ437" s="511"/>
      <c r="ILR437" s="512"/>
      <c r="ILS437" s="512"/>
      <c r="ILT437" s="505"/>
      <c r="ILU437" s="505"/>
      <c r="ILV437" s="505"/>
      <c r="ILW437" s="511"/>
      <c r="ILX437" s="512"/>
      <c r="ILY437" s="512"/>
      <c r="ILZ437" s="505"/>
      <c r="IMA437" s="505"/>
      <c r="IMB437" s="505"/>
      <c r="IMC437" s="511"/>
      <c r="IMD437" s="512"/>
      <c r="IME437" s="512"/>
      <c r="IMF437" s="505"/>
      <c r="IMG437" s="505"/>
      <c r="IMH437" s="505"/>
      <c r="IMI437" s="511"/>
      <c r="IMJ437" s="512"/>
      <c r="IMK437" s="512"/>
      <c r="IML437" s="505"/>
      <c r="IMM437" s="505"/>
      <c r="IMN437" s="505"/>
      <c r="IMO437" s="511"/>
      <c r="IMP437" s="512"/>
      <c r="IMQ437" s="512"/>
      <c r="IMR437" s="505"/>
      <c r="IMS437" s="505"/>
      <c r="IMT437" s="505"/>
      <c r="IMU437" s="511"/>
      <c r="IMV437" s="512"/>
      <c r="IMW437" s="512"/>
      <c r="IMX437" s="505"/>
      <c r="IMY437" s="505"/>
      <c r="IMZ437" s="505"/>
      <c r="INA437" s="511"/>
      <c r="INB437" s="512"/>
      <c r="INC437" s="512"/>
      <c r="IND437" s="505"/>
      <c r="INE437" s="505"/>
      <c r="INF437" s="505"/>
      <c r="ING437" s="511"/>
      <c r="INH437" s="512"/>
      <c r="INI437" s="512"/>
      <c r="INJ437" s="505"/>
      <c r="INK437" s="505"/>
      <c r="INL437" s="505"/>
      <c r="INM437" s="511"/>
      <c r="INN437" s="512"/>
      <c r="INO437" s="512"/>
      <c r="INP437" s="505"/>
      <c r="INQ437" s="505"/>
      <c r="INR437" s="505"/>
      <c r="INS437" s="511"/>
      <c r="INT437" s="512"/>
      <c r="INU437" s="512"/>
      <c r="INV437" s="505"/>
      <c r="INW437" s="505"/>
      <c r="INX437" s="505"/>
      <c r="INY437" s="511"/>
      <c r="INZ437" s="512"/>
      <c r="IOA437" s="512"/>
      <c r="IOB437" s="505"/>
      <c r="IOC437" s="505"/>
      <c r="IOD437" s="505"/>
      <c r="IOE437" s="511"/>
      <c r="IOF437" s="512"/>
      <c r="IOG437" s="512"/>
      <c r="IOH437" s="505"/>
      <c r="IOI437" s="505"/>
      <c r="IOJ437" s="505"/>
      <c r="IOK437" s="511"/>
      <c r="IOL437" s="512"/>
      <c r="IOM437" s="512"/>
      <c r="ION437" s="505"/>
      <c r="IOO437" s="505"/>
      <c r="IOP437" s="505"/>
      <c r="IOQ437" s="511"/>
      <c r="IOR437" s="512"/>
      <c r="IOS437" s="512"/>
      <c r="IOT437" s="505"/>
      <c r="IOU437" s="505"/>
      <c r="IOV437" s="505"/>
      <c r="IOW437" s="511"/>
      <c r="IOX437" s="512"/>
      <c r="IOY437" s="512"/>
      <c r="IOZ437" s="505"/>
      <c r="IPA437" s="505"/>
      <c r="IPB437" s="505"/>
      <c r="IPC437" s="511"/>
      <c r="IPD437" s="512"/>
      <c r="IPE437" s="512"/>
      <c r="IPF437" s="505"/>
      <c r="IPG437" s="505"/>
      <c r="IPH437" s="505"/>
      <c r="IPI437" s="511"/>
      <c r="IPJ437" s="512"/>
      <c r="IPK437" s="512"/>
      <c r="IPL437" s="505"/>
      <c r="IPM437" s="505"/>
      <c r="IPN437" s="505"/>
      <c r="IPO437" s="511"/>
      <c r="IPP437" s="512"/>
      <c r="IPQ437" s="512"/>
      <c r="IPR437" s="505"/>
      <c r="IPS437" s="505"/>
      <c r="IPT437" s="505"/>
      <c r="IPU437" s="511"/>
      <c r="IPV437" s="512"/>
      <c r="IPW437" s="512"/>
      <c r="IPX437" s="505"/>
      <c r="IPY437" s="505"/>
      <c r="IPZ437" s="505"/>
      <c r="IQA437" s="511"/>
      <c r="IQB437" s="512"/>
      <c r="IQC437" s="512"/>
      <c r="IQD437" s="505"/>
      <c r="IQE437" s="505"/>
      <c r="IQF437" s="505"/>
      <c r="IQG437" s="511"/>
      <c r="IQH437" s="512"/>
      <c r="IQI437" s="512"/>
      <c r="IQJ437" s="505"/>
      <c r="IQK437" s="505"/>
      <c r="IQL437" s="505"/>
      <c r="IQM437" s="511"/>
      <c r="IQN437" s="512"/>
      <c r="IQO437" s="512"/>
      <c r="IQP437" s="505"/>
      <c r="IQQ437" s="505"/>
      <c r="IQR437" s="505"/>
      <c r="IQS437" s="511"/>
      <c r="IQT437" s="512"/>
      <c r="IQU437" s="512"/>
      <c r="IQV437" s="505"/>
      <c r="IQW437" s="505"/>
      <c r="IQX437" s="505"/>
      <c r="IQY437" s="511"/>
      <c r="IQZ437" s="512"/>
      <c r="IRA437" s="512"/>
      <c r="IRB437" s="505"/>
      <c r="IRC437" s="505"/>
      <c r="IRD437" s="505"/>
      <c r="IRE437" s="511"/>
      <c r="IRF437" s="512"/>
      <c r="IRG437" s="512"/>
      <c r="IRH437" s="505"/>
      <c r="IRI437" s="505"/>
      <c r="IRJ437" s="505"/>
      <c r="IRK437" s="511"/>
      <c r="IRL437" s="512"/>
      <c r="IRM437" s="512"/>
      <c r="IRN437" s="505"/>
      <c r="IRO437" s="505"/>
      <c r="IRP437" s="505"/>
      <c r="IRQ437" s="511"/>
      <c r="IRR437" s="512"/>
      <c r="IRS437" s="512"/>
      <c r="IRT437" s="505"/>
      <c r="IRU437" s="505"/>
      <c r="IRV437" s="505"/>
      <c r="IRW437" s="511"/>
      <c r="IRX437" s="512"/>
      <c r="IRY437" s="512"/>
      <c r="IRZ437" s="505"/>
      <c r="ISA437" s="505"/>
      <c r="ISB437" s="505"/>
      <c r="ISC437" s="511"/>
      <c r="ISD437" s="512"/>
      <c r="ISE437" s="512"/>
      <c r="ISF437" s="505"/>
      <c r="ISG437" s="505"/>
      <c r="ISH437" s="505"/>
      <c r="ISI437" s="511"/>
      <c r="ISJ437" s="512"/>
      <c r="ISK437" s="512"/>
      <c r="ISL437" s="505"/>
      <c r="ISM437" s="505"/>
      <c r="ISN437" s="505"/>
      <c r="ISO437" s="511"/>
      <c r="ISP437" s="512"/>
      <c r="ISQ437" s="512"/>
      <c r="ISR437" s="505"/>
      <c r="ISS437" s="505"/>
      <c r="IST437" s="505"/>
      <c r="ISU437" s="511"/>
      <c r="ISV437" s="512"/>
      <c r="ISW437" s="512"/>
      <c r="ISX437" s="505"/>
      <c r="ISY437" s="505"/>
      <c r="ISZ437" s="505"/>
      <c r="ITA437" s="511"/>
      <c r="ITB437" s="512"/>
      <c r="ITC437" s="512"/>
      <c r="ITD437" s="505"/>
      <c r="ITE437" s="505"/>
      <c r="ITF437" s="505"/>
      <c r="ITG437" s="511"/>
      <c r="ITH437" s="512"/>
      <c r="ITI437" s="512"/>
      <c r="ITJ437" s="505"/>
      <c r="ITK437" s="505"/>
      <c r="ITL437" s="505"/>
      <c r="ITM437" s="511"/>
      <c r="ITN437" s="512"/>
      <c r="ITO437" s="512"/>
      <c r="ITP437" s="505"/>
      <c r="ITQ437" s="505"/>
      <c r="ITR437" s="505"/>
      <c r="ITS437" s="511"/>
      <c r="ITT437" s="512"/>
      <c r="ITU437" s="512"/>
      <c r="ITV437" s="505"/>
      <c r="ITW437" s="505"/>
      <c r="ITX437" s="505"/>
      <c r="ITY437" s="511"/>
      <c r="ITZ437" s="512"/>
      <c r="IUA437" s="512"/>
      <c r="IUB437" s="505"/>
      <c r="IUC437" s="505"/>
      <c r="IUD437" s="505"/>
      <c r="IUE437" s="511"/>
      <c r="IUF437" s="512"/>
      <c r="IUG437" s="512"/>
      <c r="IUH437" s="505"/>
      <c r="IUI437" s="505"/>
      <c r="IUJ437" s="505"/>
      <c r="IUK437" s="511"/>
      <c r="IUL437" s="512"/>
      <c r="IUM437" s="512"/>
      <c r="IUN437" s="505"/>
      <c r="IUO437" s="505"/>
      <c r="IUP437" s="505"/>
      <c r="IUQ437" s="511"/>
      <c r="IUR437" s="512"/>
      <c r="IUS437" s="512"/>
      <c r="IUT437" s="505"/>
      <c r="IUU437" s="505"/>
      <c r="IUV437" s="505"/>
      <c r="IUW437" s="511"/>
      <c r="IUX437" s="512"/>
      <c r="IUY437" s="512"/>
      <c r="IUZ437" s="505"/>
      <c r="IVA437" s="505"/>
      <c r="IVB437" s="505"/>
      <c r="IVC437" s="511"/>
      <c r="IVD437" s="512"/>
      <c r="IVE437" s="512"/>
      <c r="IVF437" s="505"/>
      <c r="IVG437" s="505"/>
      <c r="IVH437" s="505"/>
      <c r="IVI437" s="511"/>
      <c r="IVJ437" s="512"/>
      <c r="IVK437" s="512"/>
      <c r="IVL437" s="505"/>
      <c r="IVM437" s="505"/>
      <c r="IVN437" s="505"/>
      <c r="IVO437" s="511"/>
      <c r="IVP437" s="512"/>
      <c r="IVQ437" s="512"/>
      <c r="IVR437" s="505"/>
      <c r="IVS437" s="505"/>
      <c r="IVT437" s="505"/>
      <c r="IVU437" s="511"/>
      <c r="IVV437" s="512"/>
      <c r="IVW437" s="512"/>
      <c r="IVX437" s="505"/>
      <c r="IVY437" s="505"/>
      <c r="IVZ437" s="505"/>
      <c r="IWA437" s="511"/>
      <c r="IWB437" s="512"/>
      <c r="IWC437" s="512"/>
      <c r="IWD437" s="505"/>
      <c r="IWE437" s="505"/>
      <c r="IWF437" s="505"/>
      <c r="IWG437" s="511"/>
      <c r="IWH437" s="512"/>
      <c r="IWI437" s="512"/>
      <c r="IWJ437" s="505"/>
      <c r="IWK437" s="505"/>
      <c r="IWL437" s="505"/>
      <c r="IWM437" s="511"/>
      <c r="IWN437" s="512"/>
      <c r="IWO437" s="512"/>
      <c r="IWP437" s="505"/>
      <c r="IWQ437" s="505"/>
      <c r="IWR437" s="505"/>
      <c r="IWS437" s="511"/>
      <c r="IWT437" s="512"/>
      <c r="IWU437" s="512"/>
      <c r="IWV437" s="505"/>
      <c r="IWW437" s="505"/>
      <c r="IWX437" s="505"/>
      <c r="IWY437" s="511"/>
      <c r="IWZ437" s="512"/>
      <c r="IXA437" s="512"/>
      <c r="IXB437" s="505"/>
      <c r="IXC437" s="505"/>
      <c r="IXD437" s="505"/>
      <c r="IXE437" s="511"/>
      <c r="IXF437" s="512"/>
      <c r="IXG437" s="512"/>
      <c r="IXH437" s="505"/>
      <c r="IXI437" s="505"/>
      <c r="IXJ437" s="505"/>
      <c r="IXK437" s="511"/>
      <c r="IXL437" s="512"/>
      <c r="IXM437" s="512"/>
      <c r="IXN437" s="505"/>
      <c r="IXO437" s="505"/>
      <c r="IXP437" s="505"/>
      <c r="IXQ437" s="511"/>
      <c r="IXR437" s="512"/>
      <c r="IXS437" s="512"/>
      <c r="IXT437" s="505"/>
      <c r="IXU437" s="505"/>
      <c r="IXV437" s="505"/>
      <c r="IXW437" s="511"/>
      <c r="IXX437" s="512"/>
      <c r="IXY437" s="512"/>
      <c r="IXZ437" s="505"/>
      <c r="IYA437" s="505"/>
      <c r="IYB437" s="505"/>
      <c r="IYC437" s="511"/>
      <c r="IYD437" s="512"/>
      <c r="IYE437" s="512"/>
      <c r="IYF437" s="505"/>
      <c r="IYG437" s="505"/>
      <c r="IYH437" s="505"/>
      <c r="IYI437" s="511"/>
      <c r="IYJ437" s="512"/>
      <c r="IYK437" s="512"/>
      <c r="IYL437" s="505"/>
      <c r="IYM437" s="505"/>
      <c r="IYN437" s="505"/>
      <c r="IYO437" s="511"/>
      <c r="IYP437" s="512"/>
      <c r="IYQ437" s="512"/>
      <c r="IYR437" s="505"/>
      <c r="IYS437" s="505"/>
      <c r="IYT437" s="505"/>
      <c r="IYU437" s="511"/>
      <c r="IYV437" s="512"/>
      <c r="IYW437" s="512"/>
      <c r="IYX437" s="505"/>
      <c r="IYY437" s="505"/>
      <c r="IYZ437" s="505"/>
      <c r="IZA437" s="511"/>
      <c r="IZB437" s="512"/>
      <c r="IZC437" s="512"/>
      <c r="IZD437" s="505"/>
      <c r="IZE437" s="505"/>
      <c r="IZF437" s="505"/>
      <c r="IZG437" s="511"/>
      <c r="IZH437" s="512"/>
      <c r="IZI437" s="512"/>
      <c r="IZJ437" s="505"/>
      <c r="IZK437" s="505"/>
      <c r="IZL437" s="505"/>
      <c r="IZM437" s="511"/>
      <c r="IZN437" s="512"/>
      <c r="IZO437" s="512"/>
      <c r="IZP437" s="505"/>
      <c r="IZQ437" s="505"/>
      <c r="IZR437" s="505"/>
      <c r="IZS437" s="511"/>
      <c r="IZT437" s="512"/>
      <c r="IZU437" s="512"/>
      <c r="IZV437" s="505"/>
      <c r="IZW437" s="505"/>
      <c r="IZX437" s="505"/>
      <c r="IZY437" s="511"/>
      <c r="IZZ437" s="512"/>
      <c r="JAA437" s="512"/>
      <c r="JAB437" s="505"/>
      <c r="JAC437" s="505"/>
      <c r="JAD437" s="505"/>
      <c r="JAE437" s="511"/>
      <c r="JAF437" s="512"/>
      <c r="JAG437" s="512"/>
      <c r="JAH437" s="505"/>
      <c r="JAI437" s="505"/>
      <c r="JAJ437" s="505"/>
      <c r="JAK437" s="511"/>
      <c r="JAL437" s="512"/>
      <c r="JAM437" s="512"/>
      <c r="JAN437" s="505"/>
      <c r="JAO437" s="505"/>
      <c r="JAP437" s="505"/>
      <c r="JAQ437" s="511"/>
      <c r="JAR437" s="512"/>
      <c r="JAS437" s="512"/>
      <c r="JAT437" s="505"/>
      <c r="JAU437" s="505"/>
      <c r="JAV437" s="505"/>
      <c r="JAW437" s="511"/>
      <c r="JAX437" s="512"/>
      <c r="JAY437" s="512"/>
      <c r="JAZ437" s="505"/>
      <c r="JBA437" s="505"/>
      <c r="JBB437" s="505"/>
      <c r="JBC437" s="511"/>
      <c r="JBD437" s="512"/>
      <c r="JBE437" s="512"/>
      <c r="JBF437" s="505"/>
      <c r="JBG437" s="505"/>
      <c r="JBH437" s="505"/>
      <c r="JBI437" s="511"/>
      <c r="JBJ437" s="512"/>
      <c r="JBK437" s="512"/>
      <c r="JBL437" s="505"/>
      <c r="JBM437" s="505"/>
      <c r="JBN437" s="505"/>
      <c r="JBO437" s="511"/>
      <c r="JBP437" s="512"/>
      <c r="JBQ437" s="512"/>
      <c r="JBR437" s="505"/>
      <c r="JBS437" s="505"/>
      <c r="JBT437" s="505"/>
      <c r="JBU437" s="511"/>
      <c r="JBV437" s="512"/>
      <c r="JBW437" s="512"/>
      <c r="JBX437" s="505"/>
      <c r="JBY437" s="505"/>
      <c r="JBZ437" s="505"/>
      <c r="JCA437" s="511"/>
      <c r="JCB437" s="512"/>
      <c r="JCC437" s="512"/>
      <c r="JCD437" s="505"/>
      <c r="JCE437" s="505"/>
      <c r="JCF437" s="505"/>
      <c r="JCG437" s="511"/>
      <c r="JCH437" s="512"/>
      <c r="JCI437" s="512"/>
      <c r="JCJ437" s="505"/>
      <c r="JCK437" s="505"/>
      <c r="JCL437" s="505"/>
      <c r="JCM437" s="511"/>
      <c r="JCN437" s="512"/>
      <c r="JCO437" s="512"/>
      <c r="JCP437" s="505"/>
      <c r="JCQ437" s="505"/>
      <c r="JCR437" s="505"/>
      <c r="JCS437" s="511"/>
      <c r="JCT437" s="512"/>
      <c r="JCU437" s="512"/>
      <c r="JCV437" s="505"/>
      <c r="JCW437" s="505"/>
      <c r="JCX437" s="505"/>
      <c r="JCY437" s="511"/>
      <c r="JCZ437" s="512"/>
      <c r="JDA437" s="512"/>
      <c r="JDB437" s="505"/>
      <c r="JDC437" s="505"/>
      <c r="JDD437" s="505"/>
      <c r="JDE437" s="511"/>
      <c r="JDF437" s="512"/>
      <c r="JDG437" s="512"/>
      <c r="JDH437" s="505"/>
      <c r="JDI437" s="505"/>
      <c r="JDJ437" s="505"/>
      <c r="JDK437" s="511"/>
      <c r="JDL437" s="512"/>
      <c r="JDM437" s="512"/>
      <c r="JDN437" s="505"/>
      <c r="JDO437" s="505"/>
      <c r="JDP437" s="505"/>
      <c r="JDQ437" s="511"/>
      <c r="JDR437" s="512"/>
      <c r="JDS437" s="512"/>
      <c r="JDT437" s="505"/>
      <c r="JDU437" s="505"/>
      <c r="JDV437" s="505"/>
      <c r="JDW437" s="511"/>
      <c r="JDX437" s="512"/>
      <c r="JDY437" s="512"/>
      <c r="JDZ437" s="505"/>
      <c r="JEA437" s="505"/>
      <c r="JEB437" s="505"/>
      <c r="JEC437" s="511"/>
      <c r="JED437" s="512"/>
      <c r="JEE437" s="512"/>
      <c r="JEF437" s="505"/>
      <c r="JEG437" s="505"/>
      <c r="JEH437" s="505"/>
      <c r="JEI437" s="511"/>
      <c r="JEJ437" s="512"/>
      <c r="JEK437" s="512"/>
      <c r="JEL437" s="505"/>
      <c r="JEM437" s="505"/>
      <c r="JEN437" s="505"/>
      <c r="JEO437" s="511"/>
      <c r="JEP437" s="512"/>
      <c r="JEQ437" s="512"/>
      <c r="JER437" s="505"/>
      <c r="JES437" s="505"/>
      <c r="JET437" s="505"/>
      <c r="JEU437" s="511"/>
      <c r="JEV437" s="512"/>
      <c r="JEW437" s="512"/>
      <c r="JEX437" s="505"/>
      <c r="JEY437" s="505"/>
      <c r="JEZ437" s="505"/>
      <c r="JFA437" s="511"/>
      <c r="JFB437" s="512"/>
      <c r="JFC437" s="512"/>
      <c r="JFD437" s="505"/>
      <c r="JFE437" s="505"/>
      <c r="JFF437" s="505"/>
      <c r="JFG437" s="511"/>
      <c r="JFH437" s="512"/>
      <c r="JFI437" s="512"/>
      <c r="JFJ437" s="505"/>
      <c r="JFK437" s="505"/>
      <c r="JFL437" s="505"/>
      <c r="JFM437" s="511"/>
      <c r="JFN437" s="512"/>
      <c r="JFO437" s="512"/>
      <c r="JFP437" s="505"/>
      <c r="JFQ437" s="505"/>
      <c r="JFR437" s="505"/>
      <c r="JFS437" s="511"/>
      <c r="JFT437" s="512"/>
      <c r="JFU437" s="512"/>
      <c r="JFV437" s="505"/>
      <c r="JFW437" s="505"/>
      <c r="JFX437" s="505"/>
      <c r="JFY437" s="511"/>
      <c r="JFZ437" s="512"/>
      <c r="JGA437" s="512"/>
      <c r="JGB437" s="505"/>
      <c r="JGC437" s="505"/>
      <c r="JGD437" s="505"/>
      <c r="JGE437" s="511"/>
      <c r="JGF437" s="512"/>
      <c r="JGG437" s="512"/>
      <c r="JGH437" s="505"/>
      <c r="JGI437" s="505"/>
      <c r="JGJ437" s="505"/>
      <c r="JGK437" s="511"/>
      <c r="JGL437" s="512"/>
      <c r="JGM437" s="512"/>
      <c r="JGN437" s="505"/>
      <c r="JGO437" s="505"/>
      <c r="JGP437" s="505"/>
      <c r="JGQ437" s="511"/>
      <c r="JGR437" s="512"/>
      <c r="JGS437" s="512"/>
      <c r="JGT437" s="505"/>
      <c r="JGU437" s="505"/>
      <c r="JGV437" s="505"/>
      <c r="JGW437" s="511"/>
      <c r="JGX437" s="512"/>
      <c r="JGY437" s="512"/>
      <c r="JGZ437" s="505"/>
      <c r="JHA437" s="505"/>
      <c r="JHB437" s="505"/>
      <c r="JHC437" s="511"/>
      <c r="JHD437" s="512"/>
      <c r="JHE437" s="512"/>
      <c r="JHF437" s="505"/>
      <c r="JHG437" s="505"/>
      <c r="JHH437" s="505"/>
      <c r="JHI437" s="511"/>
      <c r="JHJ437" s="512"/>
      <c r="JHK437" s="512"/>
      <c r="JHL437" s="505"/>
      <c r="JHM437" s="505"/>
      <c r="JHN437" s="505"/>
      <c r="JHO437" s="511"/>
      <c r="JHP437" s="512"/>
      <c r="JHQ437" s="512"/>
      <c r="JHR437" s="505"/>
      <c r="JHS437" s="505"/>
      <c r="JHT437" s="505"/>
      <c r="JHU437" s="511"/>
      <c r="JHV437" s="512"/>
      <c r="JHW437" s="512"/>
      <c r="JHX437" s="505"/>
      <c r="JHY437" s="505"/>
      <c r="JHZ437" s="505"/>
      <c r="JIA437" s="511"/>
      <c r="JIB437" s="512"/>
      <c r="JIC437" s="512"/>
      <c r="JID437" s="505"/>
      <c r="JIE437" s="505"/>
      <c r="JIF437" s="505"/>
      <c r="JIG437" s="511"/>
      <c r="JIH437" s="512"/>
      <c r="JII437" s="512"/>
      <c r="JIJ437" s="505"/>
      <c r="JIK437" s="505"/>
      <c r="JIL437" s="505"/>
      <c r="JIM437" s="511"/>
      <c r="JIN437" s="512"/>
      <c r="JIO437" s="512"/>
      <c r="JIP437" s="505"/>
      <c r="JIQ437" s="505"/>
      <c r="JIR437" s="505"/>
      <c r="JIS437" s="511"/>
      <c r="JIT437" s="512"/>
      <c r="JIU437" s="512"/>
      <c r="JIV437" s="505"/>
      <c r="JIW437" s="505"/>
      <c r="JIX437" s="505"/>
      <c r="JIY437" s="511"/>
      <c r="JIZ437" s="512"/>
      <c r="JJA437" s="512"/>
      <c r="JJB437" s="505"/>
      <c r="JJC437" s="505"/>
      <c r="JJD437" s="505"/>
      <c r="JJE437" s="511"/>
      <c r="JJF437" s="512"/>
      <c r="JJG437" s="512"/>
      <c r="JJH437" s="505"/>
      <c r="JJI437" s="505"/>
      <c r="JJJ437" s="505"/>
      <c r="JJK437" s="511"/>
      <c r="JJL437" s="512"/>
      <c r="JJM437" s="512"/>
      <c r="JJN437" s="505"/>
      <c r="JJO437" s="505"/>
      <c r="JJP437" s="505"/>
      <c r="JJQ437" s="511"/>
      <c r="JJR437" s="512"/>
      <c r="JJS437" s="512"/>
      <c r="JJT437" s="505"/>
      <c r="JJU437" s="505"/>
      <c r="JJV437" s="505"/>
      <c r="JJW437" s="511"/>
      <c r="JJX437" s="512"/>
      <c r="JJY437" s="512"/>
      <c r="JJZ437" s="505"/>
      <c r="JKA437" s="505"/>
      <c r="JKB437" s="505"/>
      <c r="JKC437" s="511"/>
      <c r="JKD437" s="512"/>
      <c r="JKE437" s="512"/>
      <c r="JKF437" s="505"/>
      <c r="JKG437" s="505"/>
      <c r="JKH437" s="505"/>
      <c r="JKI437" s="511"/>
      <c r="JKJ437" s="512"/>
      <c r="JKK437" s="512"/>
      <c r="JKL437" s="505"/>
      <c r="JKM437" s="505"/>
      <c r="JKN437" s="505"/>
      <c r="JKO437" s="511"/>
      <c r="JKP437" s="512"/>
      <c r="JKQ437" s="512"/>
      <c r="JKR437" s="505"/>
      <c r="JKS437" s="505"/>
      <c r="JKT437" s="505"/>
      <c r="JKU437" s="511"/>
      <c r="JKV437" s="512"/>
      <c r="JKW437" s="512"/>
      <c r="JKX437" s="505"/>
      <c r="JKY437" s="505"/>
      <c r="JKZ437" s="505"/>
      <c r="JLA437" s="511"/>
      <c r="JLB437" s="512"/>
      <c r="JLC437" s="512"/>
      <c r="JLD437" s="505"/>
      <c r="JLE437" s="505"/>
      <c r="JLF437" s="505"/>
      <c r="JLG437" s="511"/>
      <c r="JLH437" s="512"/>
      <c r="JLI437" s="512"/>
      <c r="JLJ437" s="505"/>
      <c r="JLK437" s="505"/>
      <c r="JLL437" s="505"/>
      <c r="JLM437" s="511"/>
      <c r="JLN437" s="512"/>
      <c r="JLO437" s="512"/>
      <c r="JLP437" s="505"/>
      <c r="JLQ437" s="505"/>
      <c r="JLR437" s="505"/>
      <c r="JLS437" s="511"/>
      <c r="JLT437" s="512"/>
      <c r="JLU437" s="512"/>
      <c r="JLV437" s="505"/>
      <c r="JLW437" s="505"/>
      <c r="JLX437" s="505"/>
      <c r="JLY437" s="511"/>
      <c r="JLZ437" s="512"/>
      <c r="JMA437" s="512"/>
      <c r="JMB437" s="505"/>
      <c r="JMC437" s="505"/>
      <c r="JMD437" s="505"/>
      <c r="JME437" s="511"/>
      <c r="JMF437" s="512"/>
      <c r="JMG437" s="512"/>
      <c r="JMH437" s="505"/>
      <c r="JMI437" s="505"/>
      <c r="JMJ437" s="505"/>
      <c r="JMK437" s="511"/>
      <c r="JML437" s="512"/>
      <c r="JMM437" s="512"/>
      <c r="JMN437" s="505"/>
      <c r="JMO437" s="505"/>
      <c r="JMP437" s="505"/>
      <c r="JMQ437" s="511"/>
      <c r="JMR437" s="512"/>
      <c r="JMS437" s="512"/>
      <c r="JMT437" s="505"/>
      <c r="JMU437" s="505"/>
      <c r="JMV437" s="505"/>
      <c r="JMW437" s="511"/>
      <c r="JMX437" s="512"/>
      <c r="JMY437" s="512"/>
      <c r="JMZ437" s="505"/>
      <c r="JNA437" s="505"/>
      <c r="JNB437" s="505"/>
      <c r="JNC437" s="511"/>
      <c r="JND437" s="512"/>
      <c r="JNE437" s="512"/>
      <c r="JNF437" s="505"/>
      <c r="JNG437" s="505"/>
      <c r="JNH437" s="505"/>
      <c r="JNI437" s="511"/>
      <c r="JNJ437" s="512"/>
      <c r="JNK437" s="512"/>
      <c r="JNL437" s="505"/>
      <c r="JNM437" s="505"/>
      <c r="JNN437" s="505"/>
      <c r="JNO437" s="511"/>
      <c r="JNP437" s="512"/>
      <c r="JNQ437" s="512"/>
      <c r="JNR437" s="505"/>
      <c r="JNS437" s="505"/>
      <c r="JNT437" s="505"/>
      <c r="JNU437" s="511"/>
      <c r="JNV437" s="512"/>
      <c r="JNW437" s="512"/>
      <c r="JNX437" s="505"/>
      <c r="JNY437" s="505"/>
      <c r="JNZ437" s="505"/>
      <c r="JOA437" s="511"/>
      <c r="JOB437" s="512"/>
      <c r="JOC437" s="512"/>
      <c r="JOD437" s="505"/>
      <c r="JOE437" s="505"/>
      <c r="JOF437" s="505"/>
      <c r="JOG437" s="511"/>
      <c r="JOH437" s="512"/>
      <c r="JOI437" s="512"/>
      <c r="JOJ437" s="505"/>
      <c r="JOK437" s="505"/>
      <c r="JOL437" s="505"/>
      <c r="JOM437" s="511"/>
      <c r="JON437" s="512"/>
      <c r="JOO437" s="512"/>
      <c r="JOP437" s="505"/>
      <c r="JOQ437" s="505"/>
      <c r="JOR437" s="505"/>
      <c r="JOS437" s="511"/>
      <c r="JOT437" s="512"/>
      <c r="JOU437" s="512"/>
      <c r="JOV437" s="505"/>
      <c r="JOW437" s="505"/>
      <c r="JOX437" s="505"/>
      <c r="JOY437" s="511"/>
      <c r="JOZ437" s="512"/>
      <c r="JPA437" s="512"/>
      <c r="JPB437" s="505"/>
      <c r="JPC437" s="505"/>
      <c r="JPD437" s="505"/>
      <c r="JPE437" s="511"/>
      <c r="JPF437" s="512"/>
      <c r="JPG437" s="512"/>
      <c r="JPH437" s="505"/>
      <c r="JPI437" s="505"/>
      <c r="JPJ437" s="505"/>
      <c r="JPK437" s="511"/>
      <c r="JPL437" s="512"/>
      <c r="JPM437" s="512"/>
      <c r="JPN437" s="505"/>
      <c r="JPO437" s="505"/>
      <c r="JPP437" s="505"/>
      <c r="JPQ437" s="511"/>
      <c r="JPR437" s="512"/>
      <c r="JPS437" s="512"/>
      <c r="JPT437" s="505"/>
      <c r="JPU437" s="505"/>
      <c r="JPV437" s="505"/>
      <c r="JPW437" s="511"/>
      <c r="JPX437" s="512"/>
      <c r="JPY437" s="512"/>
      <c r="JPZ437" s="505"/>
      <c r="JQA437" s="505"/>
      <c r="JQB437" s="505"/>
      <c r="JQC437" s="511"/>
      <c r="JQD437" s="512"/>
      <c r="JQE437" s="512"/>
      <c r="JQF437" s="505"/>
      <c r="JQG437" s="505"/>
      <c r="JQH437" s="505"/>
      <c r="JQI437" s="511"/>
      <c r="JQJ437" s="512"/>
      <c r="JQK437" s="512"/>
      <c r="JQL437" s="505"/>
      <c r="JQM437" s="505"/>
      <c r="JQN437" s="505"/>
      <c r="JQO437" s="511"/>
      <c r="JQP437" s="512"/>
      <c r="JQQ437" s="512"/>
      <c r="JQR437" s="505"/>
      <c r="JQS437" s="505"/>
      <c r="JQT437" s="505"/>
      <c r="JQU437" s="511"/>
      <c r="JQV437" s="512"/>
      <c r="JQW437" s="512"/>
      <c r="JQX437" s="505"/>
      <c r="JQY437" s="505"/>
      <c r="JQZ437" s="505"/>
      <c r="JRA437" s="511"/>
      <c r="JRB437" s="512"/>
      <c r="JRC437" s="512"/>
      <c r="JRD437" s="505"/>
      <c r="JRE437" s="505"/>
      <c r="JRF437" s="505"/>
      <c r="JRG437" s="511"/>
      <c r="JRH437" s="512"/>
      <c r="JRI437" s="512"/>
      <c r="JRJ437" s="505"/>
      <c r="JRK437" s="505"/>
      <c r="JRL437" s="505"/>
      <c r="JRM437" s="511"/>
      <c r="JRN437" s="512"/>
      <c r="JRO437" s="512"/>
      <c r="JRP437" s="505"/>
      <c r="JRQ437" s="505"/>
      <c r="JRR437" s="505"/>
      <c r="JRS437" s="511"/>
      <c r="JRT437" s="512"/>
      <c r="JRU437" s="512"/>
      <c r="JRV437" s="505"/>
      <c r="JRW437" s="505"/>
      <c r="JRX437" s="505"/>
      <c r="JRY437" s="511"/>
      <c r="JRZ437" s="512"/>
      <c r="JSA437" s="512"/>
      <c r="JSB437" s="505"/>
      <c r="JSC437" s="505"/>
      <c r="JSD437" s="505"/>
      <c r="JSE437" s="511"/>
      <c r="JSF437" s="512"/>
      <c r="JSG437" s="512"/>
      <c r="JSH437" s="505"/>
      <c r="JSI437" s="505"/>
      <c r="JSJ437" s="505"/>
      <c r="JSK437" s="511"/>
      <c r="JSL437" s="512"/>
      <c r="JSM437" s="512"/>
      <c r="JSN437" s="505"/>
      <c r="JSO437" s="505"/>
      <c r="JSP437" s="505"/>
      <c r="JSQ437" s="511"/>
      <c r="JSR437" s="512"/>
      <c r="JSS437" s="512"/>
      <c r="JST437" s="505"/>
      <c r="JSU437" s="505"/>
      <c r="JSV437" s="505"/>
      <c r="JSW437" s="511"/>
      <c r="JSX437" s="512"/>
      <c r="JSY437" s="512"/>
      <c r="JSZ437" s="505"/>
      <c r="JTA437" s="505"/>
      <c r="JTB437" s="505"/>
      <c r="JTC437" s="511"/>
      <c r="JTD437" s="512"/>
      <c r="JTE437" s="512"/>
      <c r="JTF437" s="505"/>
      <c r="JTG437" s="505"/>
      <c r="JTH437" s="505"/>
      <c r="JTI437" s="511"/>
      <c r="JTJ437" s="512"/>
      <c r="JTK437" s="512"/>
      <c r="JTL437" s="505"/>
      <c r="JTM437" s="505"/>
      <c r="JTN437" s="505"/>
      <c r="JTO437" s="511"/>
      <c r="JTP437" s="512"/>
      <c r="JTQ437" s="512"/>
      <c r="JTR437" s="505"/>
      <c r="JTS437" s="505"/>
      <c r="JTT437" s="505"/>
      <c r="JTU437" s="511"/>
      <c r="JTV437" s="512"/>
      <c r="JTW437" s="512"/>
      <c r="JTX437" s="505"/>
      <c r="JTY437" s="505"/>
      <c r="JTZ437" s="505"/>
      <c r="JUA437" s="511"/>
      <c r="JUB437" s="512"/>
      <c r="JUC437" s="512"/>
      <c r="JUD437" s="505"/>
      <c r="JUE437" s="505"/>
      <c r="JUF437" s="505"/>
      <c r="JUG437" s="511"/>
      <c r="JUH437" s="512"/>
      <c r="JUI437" s="512"/>
      <c r="JUJ437" s="505"/>
      <c r="JUK437" s="505"/>
      <c r="JUL437" s="505"/>
      <c r="JUM437" s="511"/>
      <c r="JUN437" s="512"/>
      <c r="JUO437" s="512"/>
      <c r="JUP437" s="505"/>
      <c r="JUQ437" s="505"/>
      <c r="JUR437" s="505"/>
      <c r="JUS437" s="511"/>
      <c r="JUT437" s="512"/>
      <c r="JUU437" s="512"/>
      <c r="JUV437" s="505"/>
      <c r="JUW437" s="505"/>
      <c r="JUX437" s="505"/>
      <c r="JUY437" s="511"/>
      <c r="JUZ437" s="512"/>
      <c r="JVA437" s="512"/>
      <c r="JVB437" s="505"/>
      <c r="JVC437" s="505"/>
      <c r="JVD437" s="505"/>
      <c r="JVE437" s="511"/>
      <c r="JVF437" s="512"/>
      <c r="JVG437" s="512"/>
      <c r="JVH437" s="505"/>
      <c r="JVI437" s="505"/>
      <c r="JVJ437" s="505"/>
      <c r="JVK437" s="511"/>
      <c r="JVL437" s="512"/>
      <c r="JVM437" s="512"/>
      <c r="JVN437" s="505"/>
      <c r="JVO437" s="505"/>
      <c r="JVP437" s="505"/>
      <c r="JVQ437" s="511"/>
      <c r="JVR437" s="512"/>
      <c r="JVS437" s="512"/>
      <c r="JVT437" s="505"/>
      <c r="JVU437" s="505"/>
      <c r="JVV437" s="505"/>
      <c r="JVW437" s="511"/>
      <c r="JVX437" s="512"/>
      <c r="JVY437" s="512"/>
      <c r="JVZ437" s="505"/>
      <c r="JWA437" s="505"/>
      <c r="JWB437" s="505"/>
      <c r="JWC437" s="511"/>
      <c r="JWD437" s="512"/>
      <c r="JWE437" s="512"/>
      <c r="JWF437" s="505"/>
      <c r="JWG437" s="505"/>
      <c r="JWH437" s="505"/>
      <c r="JWI437" s="511"/>
      <c r="JWJ437" s="512"/>
      <c r="JWK437" s="512"/>
      <c r="JWL437" s="505"/>
      <c r="JWM437" s="505"/>
      <c r="JWN437" s="505"/>
      <c r="JWO437" s="511"/>
      <c r="JWP437" s="512"/>
      <c r="JWQ437" s="512"/>
      <c r="JWR437" s="505"/>
      <c r="JWS437" s="505"/>
      <c r="JWT437" s="505"/>
      <c r="JWU437" s="511"/>
      <c r="JWV437" s="512"/>
      <c r="JWW437" s="512"/>
      <c r="JWX437" s="505"/>
      <c r="JWY437" s="505"/>
      <c r="JWZ437" s="505"/>
      <c r="JXA437" s="511"/>
      <c r="JXB437" s="512"/>
      <c r="JXC437" s="512"/>
      <c r="JXD437" s="505"/>
      <c r="JXE437" s="505"/>
      <c r="JXF437" s="505"/>
      <c r="JXG437" s="511"/>
      <c r="JXH437" s="512"/>
      <c r="JXI437" s="512"/>
      <c r="JXJ437" s="505"/>
      <c r="JXK437" s="505"/>
      <c r="JXL437" s="505"/>
      <c r="JXM437" s="511"/>
      <c r="JXN437" s="512"/>
      <c r="JXO437" s="512"/>
      <c r="JXP437" s="505"/>
      <c r="JXQ437" s="505"/>
      <c r="JXR437" s="505"/>
      <c r="JXS437" s="511"/>
      <c r="JXT437" s="512"/>
      <c r="JXU437" s="512"/>
      <c r="JXV437" s="505"/>
      <c r="JXW437" s="505"/>
      <c r="JXX437" s="505"/>
      <c r="JXY437" s="511"/>
      <c r="JXZ437" s="512"/>
      <c r="JYA437" s="512"/>
      <c r="JYB437" s="505"/>
      <c r="JYC437" s="505"/>
      <c r="JYD437" s="505"/>
      <c r="JYE437" s="511"/>
      <c r="JYF437" s="512"/>
      <c r="JYG437" s="512"/>
      <c r="JYH437" s="505"/>
      <c r="JYI437" s="505"/>
      <c r="JYJ437" s="505"/>
      <c r="JYK437" s="511"/>
      <c r="JYL437" s="512"/>
      <c r="JYM437" s="512"/>
      <c r="JYN437" s="505"/>
      <c r="JYO437" s="505"/>
      <c r="JYP437" s="505"/>
      <c r="JYQ437" s="511"/>
      <c r="JYR437" s="512"/>
      <c r="JYS437" s="512"/>
      <c r="JYT437" s="505"/>
      <c r="JYU437" s="505"/>
      <c r="JYV437" s="505"/>
      <c r="JYW437" s="511"/>
      <c r="JYX437" s="512"/>
      <c r="JYY437" s="512"/>
      <c r="JYZ437" s="505"/>
      <c r="JZA437" s="505"/>
      <c r="JZB437" s="505"/>
      <c r="JZC437" s="511"/>
      <c r="JZD437" s="512"/>
      <c r="JZE437" s="512"/>
      <c r="JZF437" s="505"/>
      <c r="JZG437" s="505"/>
      <c r="JZH437" s="505"/>
      <c r="JZI437" s="511"/>
      <c r="JZJ437" s="512"/>
      <c r="JZK437" s="512"/>
      <c r="JZL437" s="505"/>
      <c r="JZM437" s="505"/>
      <c r="JZN437" s="505"/>
      <c r="JZO437" s="511"/>
      <c r="JZP437" s="512"/>
      <c r="JZQ437" s="512"/>
      <c r="JZR437" s="505"/>
      <c r="JZS437" s="505"/>
      <c r="JZT437" s="505"/>
      <c r="JZU437" s="511"/>
      <c r="JZV437" s="512"/>
      <c r="JZW437" s="512"/>
      <c r="JZX437" s="505"/>
      <c r="JZY437" s="505"/>
      <c r="JZZ437" s="505"/>
      <c r="KAA437" s="511"/>
      <c r="KAB437" s="512"/>
      <c r="KAC437" s="512"/>
      <c r="KAD437" s="505"/>
      <c r="KAE437" s="505"/>
      <c r="KAF437" s="505"/>
      <c r="KAG437" s="511"/>
      <c r="KAH437" s="512"/>
      <c r="KAI437" s="512"/>
      <c r="KAJ437" s="505"/>
      <c r="KAK437" s="505"/>
      <c r="KAL437" s="505"/>
      <c r="KAM437" s="511"/>
      <c r="KAN437" s="512"/>
      <c r="KAO437" s="512"/>
      <c r="KAP437" s="505"/>
      <c r="KAQ437" s="505"/>
      <c r="KAR437" s="505"/>
      <c r="KAS437" s="511"/>
      <c r="KAT437" s="512"/>
      <c r="KAU437" s="512"/>
      <c r="KAV437" s="505"/>
      <c r="KAW437" s="505"/>
      <c r="KAX437" s="505"/>
      <c r="KAY437" s="511"/>
      <c r="KAZ437" s="512"/>
      <c r="KBA437" s="512"/>
      <c r="KBB437" s="505"/>
      <c r="KBC437" s="505"/>
      <c r="KBD437" s="505"/>
      <c r="KBE437" s="511"/>
      <c r="KBF437" s="512"/>
      <c r="KBG437" s="512"/>
      <c r="KBH437" s="505"/>
      <c r="KBI437" s="505"/>
      <c r="KBJ437" s="505"/>
      <c r="KBK437" s="511"/>
      <c r="KBL437" s="512"/>
      <c r="KBM437" s="512"/>
      <c r="KBN437" s="505"/>
      <c r="KBO437" s="505"/>
      <c r="KBP437" s="505"/>
      <c r="KBQ437" s="511"/>
      <c r="KBR437" s="512"/>
      <c r="KBS437" s="512"/>
      <c r="KBT437" s="505"/>
      <c r="KBU437" s="505"/>
      <c r="KBV437" s="505"/>
      <c r="KBW437" s="511"/>
      <c r="KBX437" s="512"/>
      <c r="KBY437" s="512"/>
      <c r="KBZ437" s="505"/>
      <c r="KCA437" s="505"/>
      <c r="KCB437" s="505"/>
      <c r="KCC437" s="511"/>
      <c r="KCD437" s="512"/>
      <c r="KCE437" s="512"/>
      <c r="KCF437" s="505"/>
      <c r="KCG437" s="505"/>
      <c r="KCH437" s="505"/>
      <c r="KCI437" s="511"/>
      <c r="KCJ437" s="512"/>
      <c r="KCK437" s="512"/>
      <c r="KCL437" s="505"/>
      <c r="KCM437" s="505"/>
      <c r="KCN437" s="505"/>
      <c r="KCO437" s="511"/>
      <c r="KCP437" s="512"/>
      <c r="KCQ437" s="512"/>
      <c r="KCR437" s="505"/>
      <c r="KCS437" s="505"/>
      <c r="KCT437" s="505"/>
      <c r="KCU437" s="511"/>
      <c r="KCV437" s="512"/>
      <c r="KCW437" s="512"/>
      <c r="KCX437" s="505"/>
      <c r="KCY437" s="505"/>
      <c r="KCZ437" s="505"/>
      <c r="KDA437" s="511"/>
      <c r="KDB437" s="512"/>
      <c r="KDC437" s="512"/>
      <c r="KDD437" s="505"/>
      <c r="KDE437" s="505"/>
      <c r="KDF437" s="505"/>
      <c r="KDG437" s="511"/>
      <c r="KDH437" s="512"/>
      <c r="KDI437" s="512"/>
      <c r="KDJ437" s="505"/>
      <c r="KDK437" s="505"/>
      <c r="KDL437" s="505"/>
      <c r="KDM437" s="511"/>
      <c r="KDN437" s="512"/>
      <c r="KDO437" s="512"/>
      <c r="KDP437" s="505"/>
      <c r="KDQ437" s="505"/>
      <c r="KDR437" s="505"/>
      <c r="KDS437" s="511"/>
      <c r="KDT437" s="512"/>
      <c r="KDU437" s="512"/>
      <c r="KDV437" s="505"/>
      <c r="KDW437" s="505"/>
      <c r="KDX437" s="505"/>
      <c r="KDY437" s="511"/>
      <c r="KDZ437" s="512"/>
      <c r="KEA437" s="512"/>
      <c r="KEB437" s="505"/>
      <c r="KEC437" s="505"/>
      <c r="KED437" s="505"/>
      <c r="KEE437" s="511"/>
      <c r="KEF437" s="512"/>
      <c r="KEG437" s="512"/>
      <c r="KEH437" s="505"/>
      <c r="KEI437" s="505"/>
      <c r="KEJ437" s="505"/>
      <c r="KEK437" s="511"/>
      <c r="KEL437" s="512"/>
      <c r="KEM437" s="512"/>
      <c r="KEN437" s="505"/>
      <c r="KEO437" s="505"/>
      <c r="KEP437" s="505"/>
      <c r="KEQ437" s="511"/>
      <c r="KER437" s="512"/>
      <c r="KES437" s="512"/>
      <c r="KET437" s="505"/>
      <c r="KEU437" s="505"/>
      <c r="KEV437" s="505"/>
      <c r="KEW437" s="511"/>
      <c r="KEX437" s="512"/>
      <c r="KEY437" s="512"/>
      <c r="KEZ437" s="505"/>
      <c r="KFA437" s="505"/>
      <c r="KFB437" s="505"/>
      <c r="KFC437" s="511"/>
      <c r="KFD437" s="512"/>
      <c r="KFE437" s="512"/>
      <c r="KFF437" s="505"/>
      <c r="KFG437" s="505"/>
      <c r="KFH437" s="505"/>
      <c r="KFI437" s="511"/>
      <c r="KFJ437" s="512"/>
      <c r="KFK437" s="512"/>
      <c r="KFL437" s="505"/>
      <c r="KFM437" s="505"/>
      <c r="KFN437" s="505"/>
      <c r="KFO437" s="511"/>
      <c r="KFP437" s="512"/>
      <c r="KFQ437" s="512"/>
      <c r="KFR437" s="505"/>
      <c r="KFS437" s="505"/>
      <c r="KFT437" s="505"/>
      <c r="KFU437" s="511"/>
      <c r="KFV437" s="512"/>
      <c r="KFW437" s="512"/>
      <c r="KFX437" s="505"/>
      <c r="KFY437" s="505"/>
      <c r="KFZ437" s="505"/>
      <c r="KGA437" s="511"/>
      <c r="KGB437" s="512"/>
      <c r="KGC437" s="512"/>
      <c r="KGD437" s="505"/>
      <c r="KGE437" s="505"/>
      <c r="KGF437" s="505"/>
      <c r="KGG437" s="511"/>
      <c r="KGH437" s="512"/>
      <c r="KGI437" s="512"/>
      <c r="KGJ437" s="505"/>
      <c r="KGK437" s="505"/>
      <c r="KGL437" s="505"/>
      <c r="KGM437" s="511"/>
      <c r="KGN437" s="512"/>
      <c r="KGO437" s="512"/>
      <c r="KGP437" s="505"/>
      <c r="KGQ437" s="505"/>
      <c r="KGR437" s="505"/>
      <c r="KGS437" s="511"/>
      <c r="KGT437" s="512"/>
      <c r="KGU437" s="512"/>
      <c r="KGV437" s="505"/>
      <c r="KGW437" s="505"/>
      <c r="KGX437" s="505"/>
      <c r="KGY437" s="511"/>
      <c r="KGZ437" s="512"/>
      <c r="KHA437" s="512"/>
      <c r="KHB437" s="505"/>
      <c r="KHC437" s="505"/>
      <c r="KHD437" s="505"/>
      <c r="KHE437" s="511"/>
      <c r="KHF437" s="512"/>
      <c r="KHG437" s="512"/>
      <c r="KHH437" s="505"/>
      <c r="KHI437" s="505"/>
      <c r="KHJ437" s="505"/>
      <c r="KHK437" s="511"/>
      <c r="KHL437" s="512"/>
      <c r="KHM437" s="512"/>
      <c r="KHN437" s="505"/>
      <c r="KHO437" s="505"/>
      <c r="KHP437" s="505"/>
      <c r="KHQ437" s="511"/>
      <c r="KHR437" s="512"/>
      <c r="KHS437" s="512"/>
      <c r="KHT437" s="505"/>
      <c r="KHU437" s="505"/>
      <c r="KHV437" s="505"/>
      <c r="KHW437" s="511"/>
      <c r="KHX437" s="512"/>
      <c r="KHY437" s="512"/>
      <c r="KHZ437" s="505"/>
      <c r="KIA437" s="505"/>
      <c r="KIB437" s="505"/>
      <c r="KIC437" s="511"/>
      <c r="KID437" s="512"/>
      <c r="KIE437" s="512"/>
      <c r="KIF437" s="505"/>
      <c r="KIG437" s="505"/>
      <c r="KIH437" s="505"/>
      <c r="KII437" s="511"/>
      <c r="KIJ437" s="512"/>
      <c r="KIK437" s="512"/>
      <c r="KIL437" s="505"/>
      <c r="KIM437" s="505"/>
      <c r="KIN437" s="505"/>
      <c r="KIO437" s="511"/>
      <c r="KIP437" s="512"/>
      <c r="KIQ437" s="512"/>
      <c r="KIR437" s="505"/>
      <c r="KIS437" s="505"/>
      <c r="KIT437" s="505"/>
      <c r="KIU437" s="511"/>
      <c r="KIV437" s="512"/>
      <c r="KIW437" s="512"/>
      <c r="KIX437" s="505"/>
      <c r="KIY437" s="505"/>
      <c r="KIZ437" s="505"/>
      <c r="KJA437" s="511"/>
      <c r="KJB437" s="512"/>
      <c r="KJC437" s="512"/>
      <c r="KJD437" s="505"/>
      <c r="KJE437" s="505"/>
      <c r="KJF437" s="505"/>
      <c r="KJG437" s="511"/>
      <c r="KJH437" s="512"/>
      <c r="KJI437" s="512"/>
      <c r="KJJ437" s="505"/>
      <c r="KJK437" s="505"/>
      <c r="KJL437" s="505"/>
      <c r="KJM437" s="511"/>
      <c r="KJN437" s="512"/>
      <c r="KJO437" s="512"/>
      <c r="KJP437" s="505"/>
      <c r="KJQ437" s="505"/>
      <c r="KJR437" s="505"/>
      <c r="KJS437" s="511"/>
      <c r="KJT437" s="512"/>
      <c r="KJU437" s="512"/>
      <c r="KJV437" s="505"/>
      <c r="KJW437" s="505"/>
      <c r="KJX437" s="505"/>
      <c r="KJY437" s="511"/>
      <c r="KJZ437" s="512"/>
      <c r="KKA437" s="512"/>
      <c r="KKB437" s="505"/>
      <c r="KKC437" s="505"/>
      <c r="KKD437" s="505"/>
      <c r="KKE437" s="511"/>
      <c r="KKF437" s="512"/>
      <c r="KKG437" s="512"/>
      <c r="KKH437" s="505"/>
      <c r="KKI437" s="505"/>
      <c r="KKJ437" s="505"/>
      <c r="KKK437" s="511"/>
      <c r="KKL437" s="512"/>
      <c r="KKM437" s="512"/>
      <c r="KKN437" s="505"/>
      <c r="KKO437" s="505"/>
      <c r="KKP437" s="505"/>
      <c r="KKQ437" s="511"/>
      <c r="KKR437" s="512"/>
      <c r="KKS437" s="512"/>
      <c r="KKT437" s="505"/>
      <c r="KKU437" s="505"/>
      <c r="KKV437" s="505"/>
      <c r="KKW437" s="511"/>
      <c r="KKX437" s="512"/>
      <c r="KKY437" s="512"/>
      <c r="KKZ437" s="505"/>
      <c r="KLA437" s="505"/>
      <c r="KLB437" s="505"/>
      <c r="KLC437" s="511"/>
      <c r="KLD437" s="512"/>
      <c r="KLE437" s="512"/>
      <c r="KLF437" s="505"/>
      <c r="KLG437" s="505"/>
      <c r="KLH437" s="505"/>
      <c r="KLI437" s="511"/>
      <c r="KLJ437" s="512"/>
      <c r="KLK437" s="512"/>
      <c r="KLL437" s="505"/>
      <c r="KLM437" s="505"/>
      <c r="KLN437" s="505"/>
      <c r="KLO437" s="511"/>
      <c r="KLP437" s="512"/>
      <c r="KLQ437" s="512"/>
      <c r="KLR437" s="505"/>
      <c r="KLS437" s="505"/>
      <c r="KLT437" s="505"/>
      <c r="KLU437" s="511"/>
      <c r="KLV437" s="512"/>
      <c r="KLW437" s="512"/>
      <c r="KLX437" s="505"/>
      <c r="KLY437" s="505"/>
      <c r="KLZ437" s="505"/>
      <c r="KMA437" s="511"/>
      <c r="KMB437" s="512"/>
      <c r="KMC437" s="512"/>
      <c r="KMD437" s="505"/>
      <c r="KME437" s="505"/>
      <c r="KMF437" s="505"/>
      <c r="KMG437" s="511"/>
      <c r="KMH437" s="512"/>
      <c r="KMI437" s="512"/>
      <c r="KMJ437" s="505"/>
      <c r="KMK437" s="505"/>
      <c r="KML437" s="505"/>
      <c r="KMM437" s="511"/>
      <c r="KMN437" s="512"/>
      <c r="KMO437" s="512"/>
      <c r="KMP437" s="505"/>
      <c r="KMQ437" s="505"/>
      <c r="KMR437" s="505"/>
      <c r="KMS437" s="511"/>
      <c r="KMT437" s="512"/>
      <c r="KMU437" s="512"/>
      <c r="KMV437" s="505"/>
      <c r="KMW437" s="505"/>
      <c r="KMX437" s="505"/>
      <c r="KMY437" s="511"/>
      <c r="KMZ437" s="512"/>
      <c r="KNA437" s="512"/>
      <c r="KNB437" s="505"/>
      <c r="KNC437" s="505"/>
      <c r="KND437" s="505"/>
      <c r="KNE437" s="511"/>
      <c r="KNF437" s="512"/>
      <c r="KNG437" s="512"/>
      <c r="KNH437" s="505"/>
      <c r="KNI437" s="505"/>
      <c r="KNJ437" s="505"/>
      <c r="KNK437" s="511"/>
      <c r="KNL437" s="512"/>
      <c r="KNM437" s="512"/>
      <c r="KNN437" s="505"/>
      <c r="KNO437" s="505"/>
      <c r="KNP437" s="505"/>
      <c r="KNQ437" s="511"/>
      <c r="KNR437" s="512"/>
      <c r="KNS437" s="512"/>
      <c r="KNT437" s="505"/>
      <c r="KNU437" s="505"/>
      <c r="KNV437" s="505"/>
      <c r="KNW437" s="511"/>
      <c r="KNX437" s="512"/>
      <c r="KNY437" s="512"/>
      <c r="KNZ437" s="505"/>
      <c r="KOA437" s="505"/>
      <c r="KOB437" s="505"/>
      <c r="KOC437" s="511"/>
      <c r="KOD437" s="512"/>
      <c r="KOE437" s="512"/>
      <c r="KOF437" s="505"/>
      <c r="KOG437" s="505"/>
      <c r="KOH437" s="505"/>
      <c r="KOI437" s="511"/>
      <c r="KOJ437" s="512"/>
      <c r="KOK437" s="512"/>
      <c r="KOL437" s="505"/>
      <c r="KOM437" s="505"/>
      <c r="KON437" s="505"/>
      <c r="KOO437" s="511"/>
      <c r="KOP437" s="512"/>
      <c r="KOQ437" s="512"/>
      <c r="KOR437" s="505"/>
      <c r="KOS437" s="505"/>
      <c r="KOT437" s="505"/>
      <c r="KOU437" s="511"/>
      <c r="KOV437" s="512"/>
      <c r="KOW437" s="512"/>
      <c r="KOX437" s="505"/>
      <c r="KOY437" s="505"/>
      <c r="KOZ437" s="505"/>
      <c r="KPA437" s="511"/>
      <c r="KPB437" s="512"/>
      <c r="KPC437" s="512"/>
      <c r="KPD437" s="505"/>
      <c r="KPE437" s="505"/>
      <c r="KPF437" s="505"/>
      <c r="KPG437" s="511"/>
      <c r="KPH437" s="512"/>
      <c r="KPI437" s="512"/>
      <c r="KPJ437" s="505"/>
      <c r="KPK437" s="505"/>
      <c r="KPL437" s="505"/>
      <c r="KPM437" s="511"/>
      <c r="KPN437" s="512"/>
      <c r="KPO437" s="512"/>
      <c r="KPP437" s="505"/>
      <c r="KPQ437" s="505"/>
      <c r="KPR437" s="505"/>
      <c r="KPS437" s="511"/>
      <c r="KPT437" s="512"/>
      <c r="KPU437" s="512"/>
      <c r="KPV437" s="505"/>
      <c r="KPW437" s="505"/>
      <c r="KPX437" s="505"/>
      <c r="KPY437" s="511"/>
      <c r="KPZ437" s="512"/>
      <c r="KQA437" s="512"/>
      <c r="KQB437" s="505"/>
      <c r="KQC437" s="505"/>
      <c r="KQD437" s="505"/>
      <c r="KQE437" s="511"/>
      <c r="KQF437" s="512"/>
      <c r="KQG437" s="512"/>
      <c r="KQH437" s="505"/>
      <c r="KQI437" s="505"/>
      <c r="KQJ437" s="505"/>
      <c r="KQK437" s="511"/>
      <c r="KQL437" s="512"/>
      <c r="KQM437" s="512"/>
      <c r="KQN437" s="505"/>
      <c r="KQO437" s="505"/>
      <c r="KQP437" s="505"/>
      <c r="KQQ437" s="511"/>
      <c r="KQR437" s="512"/>
      <c r="KQS437" s="512"/>
      <c r="KQT437" s="505"/>
      <c r="KQU437" s="505"/>
      <c r="KQV437" s="505"/>
      <c r="KQW437" s="511"/>
      <c r="KQX437" s="512"/>
      <c r="KQY437" s="512"/>
      <c r="KQZ437" s="505"/>
      <c r="KRA437" s="505"/>
      <c r="KRB437" s="505"/>
      <c r="KRC437" s="511"/>
      <c r="KRD437" s="512"/>
      <c r="KRE437" s="512"/>
      <c r="KRF437" s="505"/>
      <c r="KRG437" s="505"/>
      <c r="KRH437" s="505"/>
      <c r="KRI437" s="511"/>
      <c r="KRJ437" s="512"/>
      <c r="KRK437" s="512"/>
      <c r="KRL437" s="505"/>
      <c r="KRM437" s="505"/>
      <c r="KRN437" s="505"/>
      <c r="KRO437" s="511"/>
      <c r="KRP437" s="512"/>
      <c r="KRQ437" s="512"/>
      <c r="KRR437" s="505"/>
      <c r="KRS437" s="505"/>
      <c r="KRT437" s="505"/>
      <c r="KRU437" s="511"/>
      <c r="KRV437" s="512"/>
      <c r="KRW437" s="512"/>
      <c r="KRX437" s="505"/>
      <c r="KRY437" s="505"/>
      <c r="KRZ437" s="505"/>
      <c r="KSA437" s="511"/>
      <c r="KSB437" s="512"/>
      <c r="KSC437" s="512"/>
      <c r="KSD437" s="505"/>
      <c r="KSE437" s="505"/>
      <c r="KSF437" s="505"/>
      <c r="KSG437" s="511"/>
      <c r="KSH437" s="512"/>
      <c r="KSI437" s="512"/>
      <c r="KSJ437" s="505"/>
      <c r="KSK437" s="505"/>
      <c r="KSL437" s="505"/>
      <c r="KSM437" s="511"/>
      <c r="KSN437" s="512"/>
      <c r="KSO437" s="512"/>
      <c r="KSP437" s="505"/>
      <c r="KSQ437" s="505"/>
      <c r="KSR437" s="505"/>
      <c r="KSS437" s="511"/>
      <c r="KST437" s="512"/>
      <c r="KSU437" s="512"/>
      <c r="KSV437" s="505"/>
      <c r="KSW437" s="505"/>
      <c r="KSX437" s="505"/>
      <c r="KSY437" s="511"/>
      <c r="KSZ437" s="512"/>
      <c r="KTA437" s="512"/>
      <c r="KTB437" s="505"/>
      <c r="KTC437" s="505"/>
      <c r="KTD437" s="505"/>
      <c r="KTE437" s="511"/>
      <c r="KTF437" s="512"/>
      <c r="KTG437" s="512"/>
      <c r="KTH437" s="505"/>
      <c r="KTI437" s="505"/>
      <c r="KTJ437" s="505"/>
      <c r="KTK437" s="511"/>
      <c r="KTL437" s="512"/>
      <c r="KTM437" s="512"/>
      <c r="KTN437" s="505"/>
      <c r="KTO437" s="505"/>
      <c r="KTP437" s="505"/>
      <c r="KTQ437" s="511"/>
      <c r="KTR437" s="512"/>
      <c r="KTS437" s="512"/>
      <c r="KTT437" s="505"/>
      <c r="KTU437" s="505"/>
      <c r="KTV437" s="505"/>
      <c r="KTW437" s="511"/>
      <c r="KTX437" s="512"/>
      <c r="KTY437" s="512"/>
      <c r="KTZ437" s="505"/>
      <c r="KUA437" s="505"/>
      <c r="KUB437" s="505"/>
      <c r="KUC437" s="511"/>
      <c r="KUD437" s="512"/>
      <c r="KUE437" s="512"/>
      <c r="KUF437" s="505"/>
      <c r="KUG437" s="505"/>
      <c r="KUH437" s="505"/>
      <c r="KUI437" s="511"/>
      <c r="KUJ437" s="512"/>
      <c r="KUK437" s="512"/>
      <c r="KUL437" s="505"/>
      <c r="KUM437" s="505"/>
      <c r="KUN437" s="505"/>
      <c r="KUO437" s="511"/>
      <c r="KUP437" s="512"/>
      <c r="KUQ437" s="512"/>
      <c r="KUR437" s="505"/>
      <c r="KUS437" s="505"/>
      <c r="KUT437" s="505"/>
      <c r="KUU437" s="511"/>
      <c r="KUV437" s="512"/>
      <c r="KUW437" s="512"/>
      <c r="KUX437" s="505"/>
      <c r="KUY437" s="505"/>
      <c r="KUZ437" s="505"/>
      <c r="KVA437" s="511"/>
      <c r="KVB437" s="512"/>
      <c r="KVC437" s="512"/>
      <c r="KVD437" s="505"/>
      <c r="KVE437" s="505"/>
      <c r="KVF437" s="505"/>
      <c r="KVG437" s="511"/>
      <c r="KVH437" s="512"/>
      <c r="KVI437" s="512"/>
      <c r="KVJ437" s="505"/>
      <c r="KVK437" s="505"/>
      <c r="KVL437" s="505"/>
      <c r="KVM437" s="511"/>
      <c r="KVN437" s="512"/>
      <c r="KVO437" s="512"/>
      <c r="KVP437" s="505"/>
      <c r="KVQ437" s="505"/>
      <c r="KVR437" s="505"/>
      <c r="KVS437" s="511"/>
      <c r="KVT437" s="512"/>
      <c r="KVU437" s="512"/>
      <c r="KVV437" s="505"/>
      <c r="KVW437" s="505"/>
      <c r="KVX437" s="505"/>
      <c r="KVY437" s="511"/>
      <c r="KVZ437" s="512"/>
      <c r="KWA437" s="512"/>
      <c r="KWB437" s="505"/>
      <c r="KWC437" s="505"/>
      <c r="KWD437" s="505"/>
      <c r="KWE437" s="511"/>
      <c r="KWF437" s="512"/>
      <c r="KWG437" s="512"/>
      <c r="KWH437" s="505"/>
      <c r="KWI437" s="505"/>
      <c r="KWJ437" s="505"/>
      <c r="KWK437" s="511"/>
      <c r="KWL437" s="512"/>
      <c r="KWM437" s="512"/>
      <c r="KWN437" s="505"/>
      <c r="KWO437" s="505"/>
      <c r="KWP437" s="505"/>
      <c r="KWQ437" s="511"/>
      <c r="KWR437" s="512"/>
      <c r="KWS437" s="512"/>
      <c r="KWT437" s="505"/>
      <c r="KWU437" s="505"/>
      <c r="KWV437" s="505"/>
      <c r="KWW437" s="511"/>
      <c r="KWX437" s="512"/>
      <c r="KWY437" s="512"/>
      <c r="KWZ437" s="505"/>
      <c r="KXA437" s="505"/>
      <c r="KXB437" s="505"/>
      <c r="KXC437" s="511"/>
      <c r="KXD437" s="512"/>
      <c r="KXE437" s="512"/>
      <c r="KXF437" s="505"/>
      <c r="KXG437" s="505"/>
      <c r="KXH437" s="505"/>
      <c r="KXI437" s="511"/>
      <c r="KXJ437" s="512"/>
      <c r="KXK437" s="512"/>
      <c r="KXL437" s="505"/>
      <c r="KXM437" s="505"/>
      <c r="KXN437" s="505"/>
      <c r="KXO437" s="511"/>
      <c r="KXP437" s="512"/>
      <c r="KXQ437" s="512"/>
      <c r="KXR437" s="505"/>
      <c r="KXS437" s="505"/>
      <c r="KXT437" s="505"/>
      <c r="KXU437" s="511"/>
      <c r="KXV437" s="512"/>
      <c r="KXW437" s="512"/>
      <c r="KXX437" s="505"/>
      <c r="KXY437" s="505"/>
      <c r="KXZ437" s="505"/>
      <c r="KYA437" s="511"/>
      <c r="KYB437" s="512"/>
      <c r="KYC437" s="512"/>
      <c r="KYD437" s="505"/>
      <c r="KYE437" s="505"/>
      <c r="KYF437" s="505"/>
      <c r="KYG437" s="511"/>
      <c r="KYH437" s="512"/>
      <c r="KYI437" s="512"/>
      <c r="KYJ437" s="505"/>
      <c r="KYK437" s="505"/>
      <c r="KYL437" s="505"/>
      <c r="KYM437" s="511"/>
      <c r="KYN437" s="512"/>
      <c r="KYO437" s="512"/>
      <c r="KYP437" s="505"/>
      <c r="KYQ437" s="505"/>
      <c r="KYR437" s="505"/>
      <c r="KYS437" s="511"/>
      <c r="KYT437" s="512"/>
      <c r="KYU437" s="512"/>
      <c r="KYV437" s="505"/>
      <c r="KYW437" s="505"/>
      <c r="KYX437" s="505"/>
      <c r="KYY437" s="511"/>
      <c r="KYZ437" s="512"/>
      <c r="KZA437" s="512"/>
      <c r="KZB437" s="505"/>
      <c r="KZC437" s="505"/>
      <c r="KZD437" s="505"/>
      <c r="KZE437" s="511"/>
      <c r="KZF437" s="512"/>
      <c r="KZG437" s="512"/>
      <c r="KZH437" s="505"/>
      <c r="KZI437" s="505"/>
      <c r="KZJ437" s="505"/>
      <c r="KZK437" s="511"/>
      <c r="KZL437" s="512"/>
      <c r="KZM437" s="512"/>
      <c r="KZN437" s="505"/>
      <c r="KZO437" s="505"/>
      <c r="KZP437" s="505"/>
      <c r="KZQ437" s="511"/>
      <c r="KZR437" s="512"/>
      <c r="KZS437" s="512"/>
      <c r="KZT437" s="505"/>
      <c r="KZU437" s="505"/>
      <c r="KZV437" s="505"/>
      <c r="KZW437" s="511"/>
      <c r="KZX437" s="512"/>
      <c r="KZY437" s="512"/>
      <c r="KZZ437" s="505"/>
      <c r="LAA437" s="505"/>
      <c r="LAB437" s="505"/>
      <c r="LAC437" s="511"/>
      <c r="LAD437" s="512"/>
      <c r="LAE437" s="512"/>
      <c r="LAF437" s="505"/>
      <c r="LAG437" s="505"/>
      <c r="LAH437" s="505"/>
      <c r="LAI437" s="511"/>
      <c r="LAJ437" s="512"/>
      <c r="LAK437" s="512"/>
      <c r="LAL437" s="505"/>
      <c r="LAM437" s="505"/>
      <c r="LAN437" s="505"/>
      <c r="LAO437" s="511"/>
      <c r="LAP437" s="512"/>
      <c r="LAQ437" s="512"/>
      <c r="LAR437" s="505"/>
      <c r="LAS437" s="505"/>
      <c r="LAT437" s="505"/>
      <c r="LAU437" s="511"/>
      <c r="LAV437" s="512"/>
      <c r="LAW437" s="512"/>
      <c r="LAX437" s="505"/>
      <c r="LAY437" s="505"/>
      <c r="LAZ437" s="505"/>
      <c r="LBA437" s="511"/>
      <c r="LBB437" s="512"/>
      <c r="LBC437" s="512"/>
      <c r="LBD437" s="505"/>
      <c r="LBE437" s="505"/>
      <c r="LBF437" s="505"/>
      <c r="LBG437" s="511"/>
      <c r="LBH437" s="512"/>
      <c r="LBI437" s="512"/>
      <c r="LBJ437" s="505"/>
      <c r="LBK437" s="505"/>
      <c r="LBL437" s="505"/>
      <c r="LBM437" s="511"/>
      <c r="LBN437" s="512"/>
      <c r="LBO437" s="512"/>
      <c r="LBP437" s="505"/>
      <c r="LBQ437" s="505"/>
      <c r="LBR437" s="505"/>
      <c r="LBS437" s="511"/>
      <c r="LBT437" s="512"/>
      <c r="LBU437" s="512"/>
      <c r="LBV437" s="505"/>
      <c r="LBW437" s="505"/>
      <c r="LBX437" s="505"/>
      <c r="LBY437" s="511"/>
      <c r="LBZ437" s="512"/>
      <c r="LCA437" s="512"/>
      <c r="LCB437" s="505"/>
      <c r="LCC437" s="505"/>
      <c r="LCD437" s="505"/>
      <c r="LCE437" s="511"/>
      <c r="LCF437" s="512"/>
      <c r="LCG437" s="512"/>
      <c r="LCH437" s="505"/>
      <c r="LCI437" s="505"/>
      <c r="LCJ437" s="505"/>
      <c r="LCK437" s="511"/>
      <c r="LCL437" s="512"/>
      <c r="LCM437" s="512"/>
      <c r="LCN437" s="505"/>
      <c r="LCO437" s="505"/>
      <c r="LCP437" s="505"/>
      <c r="LCQ437" s="511"/>
      <c r="LCR437" s="512"/>
      <c r="LCS437" s="512"/>
      <c r="LCT437" s="505"/>
      <c r="LCU437" s="505"/>
      <c r="LCV437" s="505"/>
      <c r="LCW437" s="511"/>
      <c r="LCX437" s="512"/>
      <c r="LCY437" s="512"/>
      <c r="LCZ437" s="505"/>
      <c r="LDA437" s="505"/>
      <c r="LDB437" s="505"/>
      <c r="LDC437" s="511"/>
      <c r="LDD437" s="512"/>
      <c r="LDE437" s="512"/>
      <c r="LDF437" s="505"/>
      <c r="LDG437" s="505"/>
      <c r="LDH437" s="505"/>
      <c r="LDI437" s="511"/>
      <c r="LDJ437" s="512"/>
      <c r="LDK437" s="512"/>
      <c r="LDL437" s="505"/>
      <c r="LDM437" s="505"/>
      <c r="LDN437" s="505"/>
      <c r="LDO437" s="511"/>
      <c r="LDP437" s="512"/>
      <c r="LDQ437" s="512"/>
      <c r="LDR437" s="505"/>
      <c r="LDS437" s="505"/>
      <c r="LDT437" s="505"/>
      <c r="LDU437" s="511"/>
      <c r="LDV437" s="512"/>
      <c r="LDW437" s="512"/>
      <c r="LDX437" s="505"/>
      <c r="LDY437" s="505"/>
      <c r="LDZ437" s="505"/>
      <c r="LEA437" s="511"/>
      <c r="LEB437" s="512"/>
      <c r="LEC437" s="512"/>
      <c r="LED437" s="505"/>
      <c r="LEE437" s="505"/>
      <c r="LEF437" s="505"/>
      <c r="LEG437" s="511"/>
      <c r="LEH437" s="512"/>
      <c r="LEI437" s="512"/>
      <c r="LEJ437" s="505"/>
      <c r="LEK437" s="505"/>
      <c r="LEL437" s="505"/>
      <c r="LEM437" s="511"/>
      <c r="LEN437" s="512"/>
      <c r="LEO437" s="512"/>
      <c r="LEP437" s="505"/>
      <c r="LEQ437" s="505"/>
      <c r="LER437" s="505"/>
      <c r="LES437" s="511"/>
      <c r="LET437" s="512"/>
      <c r="LEU437" s="512"/>
      <c r="LEV437" s="505"/>
      <c r="LEW437" s="505"/>
      <c r="LEX437" s="505"/>
      <c r="LEY437" s="511"/>
      <c r="LEZ437" s="512"/>
      <c r="LFA437" s="512"/>
      <c r="LFB437" s="505"/>
      <c r="LFC437" s="505"/>
      <c r="LFD437" s="505"/>
      <c r="LFE437" s="511"/>
      <c r="LFF437" s="512"/>
      <c r="LFG437" s="512"/>
      <c r="LFH437" s="505"/>
      <c r="LFI437" s="505"/>
      <c r="LFJ437" s="505"/>
      <c r="LFK437" s="511"/>
      <c r="LFL437" s="512"/>
      <c r="LFM437" s="512"/>
      <c r="LFN437" s="505"/>
      <c r="LFO437" s="505"/>
      <c r="LFP437" s="505"/>
      <c r="LFQ437" s="511"/>
      <c r="LFR437" s="512"/>
      <c r="LFS437" s="512"/>
      <c r="LFT437" s="505"/>
      <c r="LFU437" s="505"/>
      <c r="LFV437" s="505"/>
      <c r="LFW437" s="511"/>
      <c r="LFX437" s="512"/>
      <c r="LFY437" s="512"/>
      <c r="LFZ437" s="505"/>
      <c r="LGA437" s="505"/>
      <c r="LGB437" s="505"/>
      <c r="LGC437" s="511"/>
      <c r="LGD437" s="512"/>
      <c r="LGE437" s="512"/>
      <c r="LGF437" s="505"/>
      <c r="LGG437" s="505"/>
      <c r="LGH437" s="505"/>
      <c r="LGI437" s="511"/>
      <c r="LGJ437" s="512"/>
      <c r="LGK437" s="512"/>
      <c r="LGL437" s="505"/>
      <c r="LGM437" s="505"/>
      <c r="LGN437" s="505"/>
      <c r="LGO437" s="511"/>
      <c r="LGP437" s="512"/>
      <c r="LGQ437" s="512"/>
      <c r="LGR437" s="505"/>
      <c r="LGS437" s="505"/>
      <c r="LGT437" s="505"/>
      <c r="LGU437" s="511"/>
      <c r="LGV437" s="512"/>
      <c r="LGW437" s="512"/>
      <c r="LGX437" s="505"/>
      <c r="LGY437" s="505"/>
      <c r="LGZ437" s="505"/>
      <c r="LHA437" s="511"/>
      <c r="LHB437" s="512"/>
      <c r="LHC437" s="512"/>
      <c r="LHD437" s="505"/>
      <c r="LHE437" s="505"/>
      <c r="LHF437" s="505"/>
      <c r="LHG437" s="511"/>
      <c r="LHH437" s="512"/>
      <c r="LHI437" s="512"/>
      <c r="LHJ437" s="505"/>
      <c r="LHK437" s="505"/>
      <c r="LHL437" s="505"/>
      <c r="LHM437" s="511"/>
      <c r="LHN437" s="512"/>
      <c r="LHO437" s="512"/>
      <c r="LHP437" s="505"/>
      <c r="LHQ437" s="505"/>
      <c r="LHR437" s="505"/>
      <c r="LHS437" s="511"/>
      <c r="LHT437" s="512"/>
      <c r="LHU437" s="512"/>
      <c r="LHV437" s="505"/>
      <c r="LHW437" s="505"/>
      <c r="LHX437" s="505"/>
      <c r="LHY437" s="511"/>
      <c r="LHZ437" s="512"/>
      <c r="LIA437" s="512"/>
      <c r="LIB437" s="505"/>
      <c r="LIC437" s="505"/>
      <c r="LID437" s="505"/>
      <c r="LIE437" s="511"/>
      <c r="LIF437" s="512"/>
      <c r="LIG437" s="512"/>
      <c r="LIH437" s="505"/>
      <c r="LII437" s="505"/>
      <c r="LIJ437" s="505"/>
      <c r="LIK437" s="511"/>
      <c r="LIL437" s="512"/>
      <c r="LIM437" s="512"/>
      <c r="LIN437" s="505"/>
      <c r="LIO437" s="505"/>
      <c r="LIP437" s="505"/>
      <c r="LIQ437" s="511"/>
      <c r="LIR437" s="512"/>
      <c r="LIS437" s="512"/>
      <c r="LIT437" s="505"/>
      <c r="LIU437" s="505"/>
      <c r="LIV437" s="505"/>
      <c r="LIW437" s="511"/>
      <c r="LIX437" s="512"/>
      <c r="LIY437" s="512"/>
      <c r="LIZ437" s="505"/>
      <c r="LJA437" s="505"/>
      <c r="LJB437" s="505"/>
      <c r="LJC437" s="511"/>
      <c r="LJD437" s="512"/>
      <c r="LJE437" s="512"/>
      <c r="LJF437" s="505"/>
      <c r="LJG437" s="505"/>
      <c r="LJH437" s="505"/>
      <c r="LJI437" s="511"/>
      <c r="LJJ437" s="512"/>
      <c r="LJK437" s="512"/>
      <c r="LJL437" s="505"/>
      <c r="LJM437" s="505"/>
      <c r="LJN437" s="505"/>
      <c r="LJO437" s="511"/>
      <c r="LJP437" s="512"/>
      <c r="LJQ437" s="512"/>
      <c r="LJR437" s="505"/>
      <c r="LJS437" s="505"/>
      <c r="LJT437" s="505"/>
      <c r="LJU437" s="511"/>
      <c r="LJV437" s="512"/>
      <c r="LJW437" s="512"/>
      <c r="LJX437" s="505"/>
      <c r="LJY437" s="505"/>
      <c r="LJZ437" s="505"/>
      <c r="LKA437" s="511"/>
      <c r="LKB437" s="512"/>
      <c r="LKC437" s="512"/>
      <c r="LKD437" s="505"/>
      <c r="LKE437" s="505"/>
      <c r="LKF437" s="505"/>
      <c r="LKG437" s="511"/>
      <c r="LKH437" s="512"/>
      <c r="LKI437" s="512"/>
      <c r="LKJ437" s="505"/>
      <c r="LKK437" s="505"/>
      <c r="LKL437" s="505"/>
      <c r="LKM437" s="511"/>
      <c r="LKN437" s="512"/>
      <c r="LKO437" s="512"/>
      <c r="LKP437" s="505"/>
      <c r="LKQ437" s="505"/>
      <c r="LKR437" s="505"/>
      <c r="LKS437" s="511"/>
      <c r="LKT437" s="512"/>
      <c r="LKU437" s="512"/>
      <c r="LKV437" s="505"/>
      <c r="LKW437" s="505"/>
      <c r="LKX437" s="505"/>
      <c r="LKY437" s="511"/>
      <c r="LKZ437" s="512"/>
      <c r="LLA437" s="512"/>
      <c r="LLB437" s="505"/>
      <c r="LLC437" s="505"/>
      <c r="LLD437" s="505"/>
      <c r="LLE437" s="511"/>
      <c r="LLF437" s="512"/>
      <c r="LLG437" s="512"/>
      <c r="LLH437" s="505"/>
      <c r="LLI437" s="505"/>
      <c r="LLJ437" s="505"/>
      <c r="LLK437" s="511"/>
      <c r="LLL437" s="512"/>
      <c r="LLM437" s="512"/>
      <c r="LLN437" s="505"/>
      <c r="LLO437" s="505"/>
      <c r="LLP437" s="505"/>
      <c r="LLQ437" s="511"/>
      <c r="LLR437" s="512"/>
      <c r="LLS437" s="512"/>
      <c r="LLT437" s="505"/>
      <c r="LLU437" s="505"/>
      <c r="LLV437" s="505"/>
      <c r="LLW437" s="511"/>
      <c r="LLX437" s="512"/>
      <c r="LLY437" s="512"/>
      <c r="LLZ437" s="505"/>
      <c r="LMA437" s="505"/>
      <c r="LMB437" s="505"/>
      <c r="LMC437" s="511"/>
      <c r="LMD437" s="512"/>
      <c r="LME437" s="512"/>
      <c r="LMF437" s="505"/>
      <c r="LMG437" s="505"/>
      <c r="LMH437" s="505"/>
      <c r="LMI437" s="511"/>
      <c r="LMJ437" s="512"/>
      <c r="LMK437" s="512"/>
      <c r="LML437" s="505"/>
      <c r="LMM437" s="505"/>
      <c r="LMN437" s="505"/>
      <c r="LMO437" s="511"/>
      <c r="LMP437" s="512"/>
      <c r="LMQ437" s="512"/>
      <c r="LMR437" s="505"/>
      <c r="LMS437" s="505"/>
      <c r="LMT437" s="505"/>
      <c r="LMU437" s="511"/>
      <c r="LMV437" s="512"/>
      <c r="LMW437" s="512"/>
      <c r="LMX437" s="505"/>
      <c r="LMY437" s="505"/>
      <c r="LMZ437" s="505"/>
      <c r="LNA437" s="511"/>
      <c r="LNB437" s="512"/>
      <c r="LNC437" s="512"/>
      <c r="LND437" s="505"/>
      <c r="LNE437" s="505"/>
      <c r="LNF437" s="505"/>
      <c r="LNG437" s="511"/>
      <c r="LNH437" s="512"/>
      <c r="LNI437" s="512"/>
      <c r="LNJ437" s="505"/>
      <c r="LNK437" s="505"/>
      <c r="LNL437" s="505"/>
      <c r="LNM437" s="511"/>
      <c r="LNN437" s="512"/>
      <c r="LNO437" s="512"/>
      <c r="LNP437" s="505"/>
      <c r="LNQ437" s="505"/>
      <c r="LNR437" s="505"/>
      <c r="LNS437" s="511"/>
      <c r="LNT437" s="512"/>
      <c r="LNU437" s="512"/>
      <c r="LNV437" s="505"/>
      <c r="LNW437" s="505"/>
      <c r="LNX437" s="505"/>
      <c r="LNY437" s="511"/>
      <c r="LNZ437" s="512"/>
      <c r="LOA437" s="512"/>
      <c r="LOB437" s="505"/>
      <c r="LOC437" s="505"/>
      <c r="LOD437" s="505"/>
      <c r="LOE437" s="511"/>
      <c r="LOF437" s="512"/>
      <c r="LOG437" s="512"/>
      <c r="LOH437" s="505"/>
      <c r="LOI437" s="505"/>
      <c r="LOJ437" s="505"/>
      <c r="LOK437" s="511"/>
      <c r="LOL437" s="512"/>
      <c r="LOM437" s="512"/>
      <c r="LON437" s="505"/>
      <c r="LOO437" s="505"/>
      <c r="LOP437" s="505"/>
      <c r="LOQ437" s="511"/>
      <c r="LOR437" s="512"/>
      <c r="LOS437" s="512"/>
      <c r="LOT437" s="505"/>
      <c r="LOU437" s="505"/>
      <c r="LOV437" s="505"/>
      <c r="LOW437" s="511"/>
      <c r="LOX437" s="512"/>
      <c r="LOY437" s="512"/>
      <c r="LOZ437" s="505"/>
      <c r="LPA437" s="505"/>
      <c r="LPB437" s="505"/>
      <c r="LPC437" s="511"/>
      <c r="LPD437" s="512"/>
      <c r="LPE437" s="512"/>
      <c r="LPF437" s="505"/>
      <c r="LPG437" s="505"/>
      <c r="LPH437" s="505"/>
      <c r="LPI437" s="511"/>
      <c r="LPJ437" s="512"/>
      <c r="LPK437" s="512"/>
      <c r="LPL437" s="505"/>
      <c r="LPM437" s="505"/>
      <c r="LPN437" s="505"/>
      <c r="LPO437" s="511"/>
      <c r="LPP437" s="512"/>
      <c r="LPQ437" s="512"/>
      <c r="LPR437" s="505"/>
      <c r="LPS437" s="505"/>
      <c r="LPT437" s="505"/>
      <c r="LPU437" s="511"/>
      <c r="LPV437" s="512"/>
      <c r="LPW437" s="512"/>
      <c r="LPX437" s="505"/>
      <c r="LPY437" s="505"/>
      <c r="LPZ437" s="505"/>
      <c r="LQA437" s="511"/>
      <c r="LQB437" s="512"/>
      <c r="LQC437" s="512"/>
      <c r="LQD437" s="505"/>
      <c r="LQE437" s="505"/>
      <c r="LQF437" s="505"/>
      <c r="LQG437" s="511"/>
      <c r="LQH437" s="512"/>
      <c r="LQI437" s="512"/>
      <c r="LQJ437" s="505"/>
      <c r="LQK437" s="505"/>
      <c r="LQL437" s="505"/>
      <c r="LQM437" s="511"/>
      <c r="LQN437" s="512"/>
      <c r="LQO437" s="512"/>
      <c r="LQP437" s="505"/>
      <c r="LQQ437" s="505"/>
      <c r="LQR437" s="505"/>
      <c r="LQS437" s="511"/>
      <c r="LQT437" s="512"/>
      <c r="LQU437" s="512"/>
      <c r="LQV437" s="505"/>
      <c r="LQW437" s="505"/>
      <c r="LQX437" s="505"/>
      <c r="LQY437" s="511"/>
      <c r="LQZ437" s="512"/>
      <c r="LRA437" s="512"/>
      <c r="LRB437" s="505"/>
      <c r="LRC437" s="505"/>
      <c r="LRD437" s="505"/>
      <c r="LRE437" s="511"/>
      <c r="LRF437" s="512"/>
      <c r="LRG437" s="512"/>
      <c r="LRH437" s="505"/>
      <c r="LRI437" s="505"/>
      <c r="LRJ437" s="505"/>
      <c r="LRK437" s="511"/>
      <c r="LRL437" s="512"/>
      <c r="LRM437" s="512"/>
      <c r="LRN437" s="505"/>
      <c r="LRO437" s="505"/>
      <c r="LRP437" s="505"/>
      <c r="LRQ437" s="511"/>
      <c r="LRR437" s="512"/>
      <c r="LRS437" s="512"/>
      <c r="LRT437" s="505"/>
      <c r="LRU437" s="505"/>
      <c r="LRV437" s="505"/>
      <c r="LRW437" s="511"/>
      <c r="LRX437" s="512"/>
      <c r="LRY437" s="512"/>
      <c r="LRZ437" s="505"/>
      <c r="LSA437" s="505"/>
      <c r="LSB437" s="505"/>
      <c r="LSC437" s="511"/>
      <c r="LSD437" s="512"/>
      <c r="LSE437" s="512"/>
      <c r="LSF437" s="505"/>
      <c r="LSG437" s="505"/>
      <c r="LSH437" s="505"/>
      <c r="LSI437" s="511"/>
      <c r="LSJ437" s="512"/>
      <c r="LSK437" s="512"/>
      <c r="LSL437" s="505"/>
      <c r="LSM437" s="505"/>
      <c r="LSN437" s="505"/>
      <c r="LSO437" s="511"/>
      <c r="LSP437" s="512"/>
      <c r="LSQ437" s="512"/>
      <c r="LSR437" s="505"/>
      <c r="LSS437" s="505"/>
      <c r="LST437" s="505"/>
      <c r="LSU437" s="511"/>
      <c r="LSV437" s="512"/>
      <c r="LSW437" s="512"/>
      <c r="LSX437" s="505"/>
      <c r="LSY437" s="505"/>
      <c r="LSZ437" s="505"/>
      <c r="LTA437" s="511"/>
      <c r="LTB437" s="512"/>
      <c r="LTC437" s="512"/>
      <c r="LTD437" s="505"/>
      <c r="LTE437" s="505"/>
      <c r="LTF437" s="505"/>
      <c r="LTG437" s="511"/>
      <c r="LTH437" s="512"/>
      <c r="LTI437" s="512"/>
      <c r="LTJ437" s="505"/>
      <c r="LTK437" s="505"/>
      <c r="LTL437" s="505"/>
      <c r="LTM437" s="511"/>
      <c r="LTN437" s="512"/>
      <c r="LTO437" s="512"/>
      <c r="LTP437" s="505"/>
      <c r="LTQ437" s="505"/>
      <c r="LTR437" s="505"/>
      <c r="LTS437" s="511"/>
      <c r="LTT437" s="512"/>
      <c r="LTU437" s="512"/>
      <c r="LTV437" s="505"/>
      <c r="LTW437" s="505"/>
      <c r="LTX437" s="505"/>
      <c r="LTY437" s="511"/>
      <c r="LTZ437" s="512"/>
      <c r="LUA437" s="512"/>
      <c r="LUB437" s="505"/>
      <c r="LUC437" s="505"/>
      <c r="LUD437" s="505"/>
      <c r="LUE437" s="511"/>
      <c r="LUF437" s="512"/>
      <c r="LUG437" s="512"/>
      <c r="LUH437" s="505"/>
      <c r="LUI437" s="505"/>
      <c r="LUJ437" s="505"/>
      <c r="LUK437" s="511"/>
      <c r="LUL437" s="512"/>
      <c r="LUM437" s="512"/>
      <c r="LUN437" s="505"/>
      <c r="LUO437" s="505"/>
      <c r="LUP437" s="505"/>
      <c r="LUQ437" s="511"/>
      <c r="LUR437" s="512"/>
      <c r="LUS437" s="512"/>
      <c r="LUT437" s="505"/>
      <c r="LUU437" s="505"/>
      <c r="LUV437" s="505"/>
      <c r="LUW437" s="511"/>
      <c r="LUX437" s="512"/>
      <c r="LUY437" s="512"/>
      <c r="LUZ437" s="505"/>
      <c r="LVA437" s="505"/>
      <c r="LVB437" s="505"/>
      <c r="LVC437" s="511"/>
      <c r="LVD437" s="512"/>
      <c r="LVE437" s="512"/>
      <c r="LVF437" s="505"/>
      <c r="LVG437" s="505"/>
      <c r="LVH437" s="505"/>
      <c r="LVI437" s="511"/>
      <c r="LVJ437" s="512"/>
      <c r="LVK437" s="512"/>
      <c r="LVL437" s="505"/>
      <c r="LVM437" s="505"/>
      <c r="LVN437" s="505"/>
      <c r="LVO437" s="511"/>
      <c r="LVP437" s="512"/>
      <c r="LVQ437" s="512"/>
      <c r="LVR437" s="505"/>
      <c r="LVS437" s="505"/>
      <c r="LVT437" s="505"/>
      <c r="LVU437" s="511"/>
      <c r="LVV437" s="512"/>
      <c r="LVW437" s="512"/>
      <c r="LVX437" s="505"/>
      <c r="LVY437" s="505"/>
      <c r="LVZ437" s="505"/>
      <c r="LWA437" s="511"/>
      <c r="LWB437" s="512"/>
      <c r="LWC437" s="512"/>
      <c r="LWD437" s="505"/>
      <c r="LWE437" s="505"/>
      <c r="LWF437" s="505"/>
      <c r="LWG437" s="511"/>
      <c r="LWH437" s="512"/>
      <c r="LWI437" s="512"/>
      <c r="LWJ437" s="505"/>
      <c r="LWK437" s="505"/>
      <c r="LWL437" s="505"/>
      <c r="LWM437" s="511"/>
      <c r="LWN437" s="512"/>
      <c r="LWO437" s="512"/>
      <c r="LWP437" s="505"/>
      <c r="LWQ437" s="505"/>
      <c r="LWR437" s="505"/>
      <c r="LWS437" s="511"/>
      <c r="LWT437" s="512"/>
      <c r="LWU437" s="512"/>
      <c r="LWV437" s="505"/>
      <c r="LWW437" s="505"/>
      <c r="LWX437" s="505"/>
      <c r="LWY437" s="511"/>
      <c r="LWZ437" s="512"/>
      <c r="LXA437" s="512"/>
      <c r="LXB437" s="505"/>
      <c r="LXC437" s="505"/>
      <c r="LXD437" s="505"/>
      <c r="LXE437" s="511"/>
      <c r="LXF437" s="512"/>
      <c r="LXG437" s="512"/>
      <c r="LXH437" s="505"/>
      <c r="LXI437" s="505"/>
      <c r="LXJ437" s="505"/>
      <c r="LXK437" s="511"/>
      <c r="LXL437" s="512"/>
      <c r="LXM437" s="512"/>
      <c r="LXN437" s="505"/>
      <c r="LXO437" s="505"/>
      <c r="LXP437" s="505"/>
      <c r="LXQ437" s="511"/>
      <c r="LXR437" s="512"/>
      <c r="LXS437" s="512"/>
      <c r="LXT437" s="505"/>
      <c r="LXU437" s="505"/>
      <c r="LXV437" s="505"/>
      <c r="LXW437" s="511"/>
      <c r="LXX437" s="512"/>
      <c r="LXY437" s="512"/>
      <c r="LXZ437" s="505"/>
      <c r="LYA437" s="505"/>
      <c r="LYB437" s="505"/>
      <c r="LYC437" s="511"/>
      <c r="LYD437" s="512"/>
      <c r="LYE437" s="512"/>
      <c r="LYF437" s="505"/>
      <c r="LYG437" s="505"/>
      <c r="LYH437" s="505"/>
      <c r="LYI437" s="511"/>
      <c r="LYJ437" s="512"/>
      <c r="LYK437" s="512"/>
      <c r="LYL437" s="505"/>
      <c r="LYM437" s="505"/>
      <c r="LYN437" s="505"/>
      <c r="LYO437" s="511"/>
      <c r="LYP437" s="512"/>
      <c r="LYQ437" s="512"/>
      <c r="LYR437" s="505"/>
      <c r="LYS437" s="505"/>
      <c r="LYT437" s="505"/>
      <c r="LYU437" s="511"/>
      <c r="LYV437" s="512"/>
      <c r="LYW437" s="512"/>
      <c r="LYX437" s="505"/>
      <c r="LYY437" s="505"/>
      <c r="LYZ437" s="505"/>
      <c r="LZA437" s="511"/>
      <c r="LZB437" s="512"/>
      <c r="LZC437" s="512"/>
      <c r="LZD437" s="505"/>
      <c r="LZE437" s="505"/>
      <c r="LZF437" s="505"/>
      <c r="LZG437" s="511"/>
      <c r="LZH437" s="512"/>
      <c r="LZI437" s="512"/>
      <c r="LZJ437" s="505"/>
      <c r="LZK437" s="505"/>
      <c r="LZL437" s="505"/>
      <c r="LZM437" s="511"/>
      <c r="LZN437" s="512"/>
      <c r="LZO437" s="512"/>
      <c r="LZP437" s="505"/>
      <c r="LZQ437" s="505"/>
      <c r="LZR437" s="505"/>
      <c r="LZS437" s="511"/>
      <c r="LZT437" s="512"/>
      <c r="LZU437" s="512"/>
      <c r="LZV437" s="505"/>
      <c r="LZW437" s="505"/>
      <c r="LZX437" s="505"/>
      <c r="LZY437" s="511"/>
      <c r="LZZ437" s="512"/>
      <c r="MAA437" s="512"/>
      <c r="MAB437" s="505"/>
      <c r="MAC437" s="505"/>
      <c r="MAD437" s="505"/>
      <c r="MAE437" s="511"/>
      <c r="MAF437" s="512"/>
      <c r="MAG437" s="512"/>
      <c r="MAH437" s="505"/>
      <c r="MAI437" s="505"/>
      <c r="MAJ437" s="505"/>
      <c r="MAK437" s="511"/>
      <c r="MAL437" s="512"/>
      <c r="MAM437" s="512"/>
      <c r="MAN437" s="505"/>
      <c r="MAO437" s="505"/>
      <c r="MAP437" s="505"/>
      <c r="MAQ437" s="511"/>
      <c r="MAR437" s="512"/>
      <c r="MAS437" s="512"/>
      <c r="MAT437" s="505"/>
      <c r="MAU437" s="505"/>
      <c r="MAV437" s="505"/>
      <c r="MAW437" s="511"/>
      <c r="MAX437" s="512"/>
      <c r="MAY437" s="512"/>
      <c r="MAZ437" s="505"/>
      <c r="MBA437" s="505"/>
      <c r="MBB437" s="505"/>
      <c r="MBC437" s="511"/>
      <c r="MBD437" s="512"/>
      <c r="MBE437" s="512"/>
      <c r="MBF437" s="505"/>
      <c r="MBG437" s="505"/>
      <c r="MBH437" s="505"/>
      <c r="MBI437" s="511"/>
      <c r="MBJ437" s="512"/>
      <c r="MBK437" s="512"/>
      <c r="MBL437" s="505"/>
      <c r="MBM437" s="505"/>
      <c r="MBN437" s="505"/>
      <c r="MBO437" s="511"/>
      <c r="MBP437" s="512"/>
      <c r="MBQ437" s="512"/>
      <c r="MBR437" s="505"/>
      <c r="MBS437" s="505"/>
      <c r="MBT437" s="505"/>
      <c r="MBU437" s="511"/>
      <c r="MBV437" s="512"/>
      <c r="MBW437" s="512"/>
      <c r="MBX437" s="505"/>
      <c r="MBY437" s="505"/>
      <c r="MBZ437" s="505"/>
      <c r="MCA437" s="511"/>
      <c r="MCB437" s="512"/>
      <c r="MCC437" s="512"/>
      <c r="MCD437" s="505"/>
      <c r="MCE437" s="505"/>
      <c r="MCF437" s="505"/>
      <c r="MCG437" s="511"/>
      <c r="MCH437" s="512"/>
      <c r="MCI437" s="512"/>
      <c r="MCJ437" s="505"/>
      <c r="MCK437" s="505"/>
      <c r="MCL437" s="505"/>
      <c r="MCM437" s="511"/>
      <c r="MCN437" s="512"/>
      <c r="MCO437" s="512"/>
      <c r="MCP437" s="505"/>
      <c r="MCQ437" s="505"/>
      <c r="MCR437" s="505"/>
      <c r="MCS437" s="511"/>
      <c r="MCT437" s="512"/>
      <c r="MCU437" s="512"/>
      <c r="MCV437" s="505"/>
      <c r="MCW437" s="505"/>
      <c r="MCX437" s="505"/>
      <c r="MCY437" s="511"/>
      <c r="MCZ437" s="512"/>
      <c r="MDA437" s="512"/>
      <c r="MDB437" s="505"/>
      <c r="MDC437" s="505"/>
      <c r="MDD437" s="505"/>
      <c r="MDE437" s="511"/>
      <c r="MDF437" s="512"/>
      <c r="MDG437" s="512"/>
      <c r="MDH437" s="505"/>
      <c r="MDI437" s="505"/>
      <c r="MDJ437" s="505"/>
      <c r="MDK437" s="511"/>
      <c r="MDL437" s="512"/>
      <c r="MDM437" s="512"/>
      <c r="MDN437" s="505"/>
      <c r="MDO437" s="505"/>
      <c r="MDP437" s="505"/>
      <c r="MDQ437" s="511"/>
      <c r="MDR437" s="512"/>
      <c r="MDS437" s="512"/>
      <c r="MDT437" s="505"/>
      <c r="MDU437" s="505"/>
      <c r="MDV437" s="505"/>
      <c r="MDW437" s="511"/>
      <c r="MDX437" s="512"/>
      <c r="MDY437" s="512"/>
      <c r="MDZ437" s="505"/>
      <c r="MEA437" s="505"/>
      <c r="MEB437" s="505"/>
      <c r="MEC437" s="511"/>
      <c r="MED437" s="512"/>
      <c r="MEE437" s="512"/>
      <c r="MEF437" s="505"/>
      <c r="MEG437" s="505"/>
      <c r="MEH437" s="505"/>
      <c r="MEI437" s="511"/>
      <c r="MEJ437" s="512"/>
      <c r="MEK437" s="512"/>
      <c r="MEL437" s="505"/>
      <c r="MEM437" s="505"/>
      <c r="MEN437" s="505"/>
      <c r="MEO437" s="511"/>
      <c r="MEP437" s="512"/>
      <c r="MEQ437" s="512"/>
      <c r="MER437" s="505"/>
      <c r="MES437" s="505"/>
      <c r="MET437" s="505"/>
      <c r="MEU437" s="511"/>
      <c r="MEV437" s="512"/>
      <c r="MEW437" s="512"/>
      <c r="MEX437" s="505"/>
      <c r="MEY437" s="505"/>
      <c r="MEZ437" s="505"/>
      <c r="MFA437" s="511"/>
      <c r="MFB437" s="512"/>
      <c r="MFC437" s="512"/>
      <c r="MFD437" s="505"/>
      <c r="MFE437" s="505"/>
      <c r="MFF437" s="505"/>
      <c r="MFG437" s="511"/>
      <c r="MFH437" s="512"/>
      <c r="MFI437" s="512"/>
      <c r="MFJ437" s="505"/>
      <c r="MFK437" s="505"/>
      <c r="MFL437" s="505"/>
      <c r="MFM437" s="511"/>
      <c r="MFN437" s="512"/>
      <c r="MFO437" s="512"/>
      <c r="MFP437" s="505"/>
      <c r="MFQ437" s="505"/>
      <c r="MFR437" s="505"/>
      <c r="MFS437" s="511"/>
      <c r="MFT437" s="512"/>
      <c r="MFU437" s="512"/>
      <c r="MFV437" s="505"/>
      <c r="MFW437" s="505"/>
      <c r="MFX437" s="505"/>
      <c r="MFY437" s="511"/>
      <c r="MFZ437" s="512"/>
      <c r="MGA437" s="512"/>
      <c r="MGB437" s="505"/>
      <c r="MGC437" s="505"/>
      <c r="MGD437" s="505"/>
      <c r="MGE437" s="511"/>
      <c r="MGF437" s="512"/>
      <c r="MGG437" s="512"/>
      <c r="MGH437" s="505"/>
      <c r="MGI437" s="505"/>
      <c r="MGJ437" s="505"/>
      <c r="MGK437" s="511"/>
      <c r="MGL437" s="512"/>
      <c r="MGM437" s="512"/>
      <c r="MGN437" s="505"/>
      <c r="MGO437" s="505"/>
      <c r="MGP437" s="505"/>
      <c r="MGQ437" s="511"/>
      <c r="MGR437" s="512"/>
      <c r="MGS437" s="512"/>
      <c r="MGT437" s="505"/>
      <c r="MGU437" s="505"/>
      <c r="MGV437" s="505"/>
      <c r="MGW437" s="511"/>
      <c r="MGX437" s="512"/>
      <c r="MGY437" s="512"/>
      <c r="MGZ437" s="505"/>
      <c r="MHA437" s="505"/>
      <c r="MHB437" s="505"/>
      <c r="MHC437" s="511"/>
      <c r="MHD437" s="512"/>
      <c r="MHE437" s="512"/>
      <c r="MHF437" s="505"/>
      <c r="MHG437" s="505"/>
      <c r="MHH437" s="505"/>
      <c r="MHI437" s="511"/>
      <c r="MHJ437" s="512"/>
      <c r="MHK437" s="512"/>
      <c r="MHL437" s="505"/>
      <c r="MHM437" s="505"/>
      <c r="MHN437" s="505"/>
      <c r="MHO437" s="511"/>
      <c r="MHP437" s="512"/>
      <c r="MHQ437" s="512"/>
      <c r="MHR437" s="505"/>
      <c r="MHS437" s="505"/>
      <c r="MHT437" s="505"/>
      <c r="MHU437" s="511"/>
      <c r="MHV437" s="512"/>
      <c r="MHW437" s="512"/>
      <c r="MHX437" s="505"/>
      <c r="MHY437" s="505"/>
      <c r="MHZ437" s="505"/>
      <c r="MIA437" s="511"/>
      <c r="MIB437" s="512"/>
      <c r="MIC437" s="512"/>
      <c r="MID437" s="505"/>
      <c r="MIE437" s="505"/>
      <c r="MIF437" s="505"/>
      <c r="MIG437" s="511"/>
      <c r="MIH437" s="512"/>
      <c r="MII437" s="512"/>
      <c r="MIJ437" s="505"/>
      <c r="MIK437" s="505"/>
      <c r="MIL437" s="505"/>
      <c r="MIM437" s="511"/>
      <c r="MIN437" s="512"/>
      <c r="MIO437" s="512"/>
      <c r="MIP437" s="505"/>
      <c r="MIQ437" s="505"/>
      <c r="MIR437" s="505"/>
      <c r="MIS437" s="511"/>
      <c r="MIT437" s="512"/>
      <c r="MIU437" s="512"/>
      <c r="MIV437" s="505"/>
      <c r="MIW437" s="505"/>
      <c r="MIX437" s="505"/>
      <c r="MIY437" s="511"/>
      <c r="MIZ437" s="512"/>
      <c r="MJA437" s="512"/>
      <c r="MJB437" s="505"/>
      <c r="MJC437" s="505"/>
      <c r="MJD437" s="505"/>
      <c r="MJE437" s="511"/>
      <c r="MJF437" s="512"/>
      <c r="MJG437" s="512"/>
      <c r="MJH437" s="505"/>
      <c r="MJI437" s="505"/>
      <c r="MJJ437" s="505"/>
      <c r="MJK437" s="511"/>
      <c r="MJL437" s="512"/>
      <c r="MJM437" s="512"/>
      <c r="MJN437" s="505"/>
      <c r="MJO437" s="505"/>
      <c r="MJP437" s="505"/>
      <c r="MJQ437" s="511"/>
      <c r="MJR437" s="512"/>
      <c r="MJS437" s="512"/>
      <c r="MJT437" s="505"/>
      <c r="MJU437" s="505"/>
      <c r="MJV437" s="505"/>
      <c r="MJW437" s="511"/>
      <c r="MJX437" s="512"/>
      <c r="MJY437" s="512"/>
      <c r="MJZ437" s="505"/>
      <c r="MKA437" s="505"/>
      <c r="MKB437" s="505"/>
      <c r="MKC437" s="511"/>
      <c r="MKD437" s="512"/>
      <c r="MKE437" s="512"/>
      <c r="MKF437" s="505"/>
      <c r="MKG437" s="505"/>
      <c r="MKH437" s="505"/>
      <c r="MKI437" s="511"/>
      <c r="MKJ437" s="512"/>
      <c r="MKK437" s="512"/>
      <c r="MKL437" s="505"/>
      <c r="MKM437" s="505"/>
      <c r="MKN437" s="505"/>
      <c r="MKO437" s="511"/>
      <c r="MKP437" s="512"/>
      <c r="MKQ437" s="512"/>
      <c r="MKR437" s="505"/>
      <c r="MKS437" s="505"/>
      <c r="MKT437" s="505"/>
      <c r="MKU437" s="511"/>
      <c r="MKV437" s="512"/>
      <c r="MKW437" s="512"/>
      <c r="MKX437" s="505"/>
      <c r="MKY437" s="505"/>
      <c r="MKZ437" s="505"/>
      <c r="MLA437" s="511"/>
      <c r="MLB437" s="512"/>
      <c r="MLC437" s="512"/>
      <c r="MLD437" s="505"/>
      <c r="MLE437" s="505"/>
      <c r="MLF437" s="505"/>
      <c r="MLG437" s="511"/>
      <c r="MLH437" s="512"/>
      <c r="MLI437" s="512"/>
      <c r="MLJ437" s="505"/>
      <c r="MLK437" s="505"/>
      <c r="MLL437" s="505"/>
      <c r="MLM437" s="511"/>
      <c r="MLN437" s="512"/>
      <c r="MLO437" s="512"/>
      <c r="MLP437" s="505"/>
      <c r="MLQ437" s="505"/>
      <c r="MLR437" s="505"/>
      <c r="MLS437" s="511"/>
      <c r="MLT437" s="512"/>
      <c r="MLU437" s="512"/>
      <c r="MLV437" s="505"/>
      <c r="MLW437" s="505"/>
      <c r="MLX437" s="505"/>
      <c r="MLY437" s="511"/>
      <c r="MLZ437" s="512"/>
      <c r="MMA437" s="512"/>
      <c r="MMB437" s="505"/>
      <c r="MMC437" s="505"/>
      <c r="MMD437" s="505"/>
      <c r="MME437" s="511"/>
      <c r="MMF437" s="512"/>
      <c r="MMG437" s="512"/>
      <c r="MMH437" s="505"/>
      <c r="MMI437" s="505"/>
      <c r="MMJ437" s="505"/>
      <c r="MMK437" s="511"/>
      <c r="MML437" s="512"/>
      <c r="MMM437" s="512"/>
      <c r="MMN437" s="505"/>
      <c r="MMO437" s="505"/>
      <c r="MMP437" s="505"/>
      <c r="MMQ437" s="511"/>
      <c r="MMR437" s="512"/>
      <c r="MMS437" s="512"/>
      <c r="MMT437" s="505"/>
      <c r="MMU437" s="505"/>
      <c r="MMV437" s="505"/>
      <c r="MMW437" s="511"/>
      <c r="MMX437" s="512"/>
      <c r="MMY437" s="512"/>
      <c r="MMZ437" s="505"/>
      <c r="MNA437" s="505"/>
      <c r="MNB437" s="505"/>
      <c r="MNC437" s="511"/>
      <c r="MND437" s="512"/>
      <c r="MNE437" s="512"/>
      <c r="MNF437" s="505"/>
      <c r="MNG437" s="505"/>
      <c r="MNH437" s="505"/>
      <c r="MNI437" s="511"/>
      <c r="MNJ437" s="512"/>
      <c r="MNK437" s="512"/>
      <c r="MNL437" s="505"/>
      <c r="MNM437" s="505"/>
      <c r="MNN437" s="505"/>
      <c r="MNO437" s="511"/>
      <c r="MNP437" s="512"/>
      <c r="MNQ437" s="512"/>
      <c r="MNR437" s="505"/>
      <c r="MNS437" s="505"/>
      <c r="MNT437" s="505"/>
      <c r="MNU437" s="511"/>
      <c r="MNV437" s="512"/>
      <c r="MNW437" s="512"/>
      <c r="MNX437" s="505"/>
      <c r="MNY437" s="505"/>
      <c r="MNZ437" s="505"/>
      <c r="MOA437" s="511"/>
      <c r="MOB437" s="512"/>
      <c r="MOC437" s="512"/>
      <c r="MOD437" s="505"/>
      <c r="MOE437" s="505"/>
      <c r="MOF437" s="505"/>
      <c r="MOG437" s="511"/>
      <c r="MOH437" s="512"/>
      <c r="MOI437" s="512"/>
      <c r="MOJ437" s="505"/>
      <c r="MOK437" s="505"/>
      <c r="MOL437" s="505"/>
      <c r="MOM437" s="511"/>
      <c r="MON437" s="512"/>
      <c r="MOO437" s="512"/>
      <c r="MOP437" s="505"/>
      <c r="MOQ437" s="505"/>
      <c r="MOR437" s="505"/>
      <c r="MOS437" s="511"/>
      <c r="MOT437" s="512"/>
      <c r="MOU437" s="512"/>
      <c r="MOV437" s="505"/>
      <c r="MOW437" s="505"/>
      <c r="MOX437" s="505"/>
      <c r="MOY437" s="511"/>
      <c r="MOZ437" s="512"/>
      <c r="MPA437" s="512"/>
      <c r="MPB437" s="505"/>
      <c r="MPC437" s="505"/>
      <c r="MPD437" s="505"/>
      <c r="MPE437" s="511"/>
      <c r="MPF437" s="512"/>
      <c r="MPG437" s="512"/>
      <c r="MPH437" s="505"/>
      <c r="MPI437" s="505"/>
      <c r="MPJ437" s="505"/>
      <c r="MPK437" s="511"/>
      <c r="MPL437" s="512"/>
      <c r="MPM437" s="512"/>
      <c r="MPN437" s="505"/>
      <c r="MPO437" s="505"/>
      <c r="MPP437" s="505"/>
      <c r="MPQ437" s="511"/>
      <c r="MPR437" s="512"/>
      <c r="MPS437" s="512"/>
      <c r="MPT437" s="505"/>
      <c r="MPU437" s="505"/>
      <c r="MPV437" s="505"/>
      <c r="MPW437" s="511"/>
      <c r="MPX437" s="512"/>
      <c r="MPY437" s="512"/>
      <c r="MPZ437" s="505"/>
      <c r="MQA437" s="505"/>
      <c r="MQB437" s="505"/>
      <c r="MQC437" s="511"/>
      <c r="MQD437" s="512"/>
      <c r="MQE437" s="512"/>
      <c r="MQF437" s="505"/>
      <c r="MQG437" s="505"/>
      <c r="MQH437" s="505"/>
      <c r="MQI437" s="511"/>
      <c r="MQJ437" s="512"/>
      <c r="MQK437" s="512"/>
      <c r="MQL437" s="505"/>
      <c r="MQM437" s="505"/>
      <c r="MQN437" s="505"/>
      <c r="MQO437" s="511"/>
      <c r="MQP437" s="512"/>
      <c r="MQQ437" s="512"/>
      <c r="MQR437" s="505"/>
      <c r="MQS437" s="505"/>
      <c r="MQT437" s="505"/>
      <c r="MQU437" s="511"/>
      <c r="MQV437" s="512"/>
      <c r="MQW437" s="512"/>
      <c r="MQX437" s="505"/>
      <c r="MQY437" s="505"/>
      <c r="MQZ437" s="505"/>
      <c r="MRA437" s="511"/>
      <c r="MRB437" s="512"/>
      <c r="MRC437" s="512"/>
      <c r="MRD437" s="505"/>
      <c r="MRE437" s="505"/>
      <c r="MRF437" s="505"/>
      <c r="MRG437" s="511"/>
      <c r="MRH437" s="512"/>
      <c r="MRI437" s="512"/>
      <c r="MRJ437" s="505"/>
      <c r="MRK437" s="505"/>
      <c r="MRL437" s="505"/>
      <c r="MRM437" s="511"/>
      <c r="MRN437" s="512"/>
      <c r="MRO437" s="512"/>
      <c r="MRP437" s="505"/>
      <c r="MRQ437" s="505"/>
      <c r="MRR437" s="505"/>
      <c r="MRS437" s="511"/>
      <c r="MRT437" s="512"/>
      <c r="MRU437" s="512"/>
      <c r="MRV437" s="505"/>
      <c r="MRW437" s="505"/>
      <c r="MRX437" s="505"/>
      <c r="MRY437" s="511"/>
      <c r="MRZ437" s="512"/>
      <c r="MSA437" s="512"/>
      <c r="MSB437" s="505"/>
      <c r="MSC437" s="505"/>
      <c r="MSD437" s="505"/>
      <c r="MSE437" s="511"/>
      <c r="MSF437" s="512"/>
      <c r="MSG437" s="512"/>
      <c r="MSH437" s="505"/>
      <c r="MSI437" s="505"/>
      <c r="MSJ437" s="505"/>
      <c r="MSK437" s="511"/>
      <c r="MSL437" s="512"/>
      <c r="MSM437" s="512"/>
      <c r="MSN437" s="505"/>
      <c r="MSO437" s="505"/>
      <c r="MSP437" s="505"/>
      <c r="MSQ437" s="511"/>
      <c r="MSR437" s="512"/>
      <c r="MSS437" s="512"/>
      <c r="MST437" s="505"/>
      <c r="MSU437" s="505"/>
      <c r="MSV437" s="505"/>
      <c r="MSW437" s="511"/>
      <c r="MSX437" s="512"/>
      <c r="MSY437" s="512"/>
      <c r="MSZ437" s="505"/>
      <c r="MTA437" s="505"/>
      <c r="MTB437" s="505"/>
      <c r="MTC437" s="511"/>
      <c r="MTD437" s="512"/>
      <c r="MTE437" s="512"/>
      <c r="MTF437" s="505"/>
      <c r="MTG437" s="505"/>
      <c r="MTH437" s="505"/>
      <c r="MTI437" s="511"/>
      <c r="MTJ437" s="512"/>
      <c r="MTK437" s="512"/>
      <c r="MTL437" s="505"/>
      <c r="MTM437" s="505"/>
      <c r="MTN437" s="505"/>
      <c r="MTO437" s="511"/>
      <c r="MTP437" s="512"/>
      <c r="MTQ437" s="512"/>
      <c r="MTR437" s="505"/>
      <c r="MTS437" s="505"/>
      <c r="MTT437" s="505"/>
      <c r="MTU437" s="511"/>
      <c r="MTV437" s="512"/>
      <c r="MTW437" s="512"/>
      <c r="MTX437" s="505"/>
      <c r="MTY437" s="505"/>
      <c r="MTZ437" s="505"/>
      <c r="MUA437" s="511"/>
      <c r="MUB437" s="512"/>
      <c r="MUC437" s="512"/>
      <c r="MUD437" s="505"/>
      <c r="MUE437" s="505"/>
      <c r="MUF437" s="505"/>
      <c r="MUG437" s="511"/>
      <c r="MUH437" s="512"/>
      <c r="MUI437" s="512"/>
      <c r="MUJ437" s="505"/>
      <c r="MUK437" s="505"/>
      <c r="MUL437" s="505"/>
      <c r="MUM437" s="511"/>
      <c r="MUN437" s="512"/>
      <c r="MUO437" s="512"/>
      <c r="MUP437" s="505"/>
      <c r="MUQ437" s="505"/>
      <c r="MUR437" s="505"/>
      <c r="MUS437" s="511"/>
      <c r="MUT437" s="512"/>
      <c r="MUU437" s="512"/>
      <c r="MUV437" s="505"/>
      <c r="MUW437" s="505"/>
      <c r="MUX437" s="505"/>
      <c r="MUY437" s="511"/>
      <c r="MUZ437" s="512"/>
      <c r="MVA437" s="512"/>
      <c r="MVB437" s="505"/>
      <c r="MVC437" s="505"/>
      <c r="MVD437" s="505"/>
      <c r="MVE437" s="511"/>
      <c r="MVF437" s="512"/>
      <c r="MVG437" s="512"/>
      <c r="MVH437" s="505"/>
      <c r="MVI437" s="505"/>
      <c r="MVJ437" s="505"/>
      <c r="MVK437" s="511"/>
      <c r="MVL437" s="512"/>
      <c r="MVM437" s="512"/>
      <c r="MVN437" s="505"/>
      <c r="MVO437" s="505"/>
      <c r="MVP437" s="505"/>
      <c r="MVQ437" s="511"/>
      <c r="MVR437" s="512"/>
      <c r="MVS437" s="512"/>
      <c r="MVT437" s="505"/>
      <c r="MVU437" s="505"/>
      <c r="MVV437" s="505"/>
      <c r="MVW437" s="511"/>
      <c r="MVX437" s="512"/>
      <c r="MVY437" s="512"/>
      <c r="MVZ437" s="505"/>
      <c r="MWA437" s="505"/>
      <c r="MWB437" s="505"/>
      <c r="MWC437" s="511"/>
      <c r="MWD437" s="512"/>
      <c r="MWE437" s="512"/>
      <c r="MWF437" s="505"/>
      <c r="MWG437" s="505"/>
      <c r="MWH437" s="505"/>
      <c r="MWI437" s="511"/>
      <c r="MWJ437" s="512"/>
      <c r="MWK437" s="512"/>
      <c r="MWL437" s="505"/>
      <c r="MWM437" s="505"/>
      <c r="MWN437" s="505"/>
      <c r="MWO437" s="511"/>
      <c r="MWP437" s="512"/>
      <c r="MWQ437" s="512"/>
      <c r="MWR437" s="505"/>
      <c r="MWS437" s="505"/>
      <c r="MWT437" s="505"/>
      <c r="MWU437" s="511"/>
      <c r="MWV437" s="512"/>
      <c r="MWW437" s="512"/>
      <c r="MWX437" s="505"/>
      <c r="MWY437" s="505"/>
      <c r="MWZ437" s="505"/>
      <c r="MXA437" s="511"/>
      <c r="MXB437" s="512"/>
      <c r="MXC437" s="512"/>
      <c r="MXD437" s="505"/>
      <c r="MXE437" s="505"/>
      <c r="MXF437" s="505"/>
      <c r="MXG437" s="511"/>
      <c r="MXH437" s="512"/>
      <c r="MXI437" s="512"/>
      <c r="MXJ437" s="505"/>
      <c r="MXK437" s="505"/>
      <c r="MXL437" s="505"/>
      <c r="MXM437" s="511"/>
      <c r="MXN437" s="512"/>
      <c r="MXO437" s="512"/>
      <c r="MXP437" s="505"/>
      <c r="MXQ437" s="505"/>
      <c r="MXR437" s="505"/>
      <c r="MXS437" s="511"/>
      <c r="MXT437" s="512"/>
      <c r="MXU437" s="512"/>
      <c r="MXV437" s="505"/>
      <c r="MXW437" s="505"/>
      <c r="MXX437" s="505"/>
      <c r="MXY437" s="511"/>
      <c r="MXZ437" s="512"/>
      <c r="MYA437" s="512"/>
      <c r="MYB437" s="505"/>
      <c r="MYC437" s="505"/>
      <c r="MYD437" s="505"/>
      <c r="MYE437" s="511"/>
      <c r="MYF437" s="512"/>
      <c r="MYG437" s="512"/>
      <c r="MYH437" s="505"/>
      <c r="MYI437" s="505"/>
      <c r="MYJ437" s="505"/>
      <c r="MYK437" s="511"/>
      <c r="MYL437" s="512"/>
      <c r="MYM437" s="512"/>
      <c r="MYN437" s="505"/>
      <c r="MYO437" s="505"/>
      <c r="MYP437" s="505"/>
      <c r="MYQ437" s="511"/>
      <c r="MYR437" s="512"/>
      <c r="MYS437" s="512"/>
      <c r="MYT437" s="505"/>
      <c r="MYU437" s="505"/>
      <c r="MYV437" s="505"/>
      <c r="MYW437" s="511"/>
      <c r="MYX437" s="512"/>
      <c r="MYY437" s="512"/>
      <c r="MYZ437" s="505"/>
      <c r="MZA437" s="505"/>
      <c r="MZB437" s="505"/>
      <c r="MZC437" s="511"/>
      <c r="MZD437" s="512"/>
      <c r="MZE437" s="512"/>
      <c r="MZF437" s="505"/>
      <c r="MZG437" s="505"/>
      <c r="MZH437" s="505"/>
      <c r="MZI437" s="511"/>
      <c r="MZJ437" s="512"/>
      <c r="MZK437" s="512"/>
      <c r="MZL437" s="505"/>
      <c r="MZM437" s="505"/>
      <c r="MZN437" s="505"/>
      <c r="MZO437" s="511"/>
      <c r="MZP437" s="512"/>
      <c r="MZQ437" s="512"/>
      <c r="MZR437" s="505"/>
      <c r="MZS437" s="505"/>
      <c r="MZT437" s="505"/>
      <c r="MZU437" s="511"/>
      <c r="MZV437" s="512"/>
      <c r="MZW437" s="512"/>
      <c r="MZX437" s="505"/>
      <c r="MZY437" s="505"/>
      <c r="MZZ437" s="505"/>
      <c r="NAA437" s="511"/>
      <c r="NAB437" s="512"/>
      <c r="NAC437" s="512"/>
      <c r="NAD437" s="505"/>
      <c r="NAE437" s="505"/>
      <c r="NAF437" s="505"/>
      <c r="NAG437" s="511"/>
      <c r="NAH437" s="512"/>
      <c r="NAI437" s="512"/>
      <c r="NAJ437" s="505"/>
      <c r="NAK437" s="505"/>
      <c r="NAL437" s="505"/>
      <c r="NAM437" s="511"/>
      <c r="NAN437" s="512"/>
      <c r="NAO437" s="512"/>
      <c r="NAP437" s="505"/>
      <c r="NAQ437" s="505"/>
      <c r="NAR437" s="505"/>
      <c r="NAS437" s="511"/>
      <c r="NAT437" s="512"/>
      <c r="NAU437" s="512"/>
      <c r="NAV437" s="505"/>
      <c r="NAW437" s="505"/>
      <c r="NAX437" s="505"/>
      <c r="NAY437" s="511"/>
      <c r="NAZ437" s="512"/>
      <c r="NBA437" s="512"/>
      <c r="NBB437" s="505"/>
      <c r="NBC437" s="505"/>
      <c r="NBD437" s="505"/>
      <c r="NBE437" s="511"/>
      <c r="NBF437" s="512"/>
      <c r="NBG437" s="512"/>
      <c r="NBH437" s="505"/>
      <c r="NBI437" s="505"/>
      <c r="NBJ437" s="505"/>
      <c r="NBK437" s="511"/>
      <c r="NBL437" s="512"/>
      <c r="NBM437" s="512"/>
      <c r="NBN437" s="505"/>
      <c r="NBO437" s="505"/>
      <c r="NBP437" s="505"/>
      <c r="NBQ437" s="511"/>
      <c r="NBR437" s="512"/>
      <c r="NBS437" s="512"/>
      <c r="NBT437" s="505"/>
      <c r="NBU437" s="505"/>
      <c r="NBV437" s="505"/>
      <c r="NBW437" s="511"/>
      <c r="NBX437" s="512"/>
      <c r="NBY437" s="512"/>
      <c r="NBZ437" s="505"/>
      <c r="NCA437" s="505"/>
      <c r="NCB437" s="505"/>
      <c r="NCC437" s="511"/>
      <c r="NCD437" s="512"/>
      <c r="NCE437" s="512"/>
      <c r="NCF437" s="505"/>
      <c r="NCG437" s="505"/>
      <c r="NCH437" s="505"/>
      <c r="NCI437" s="511"/>
      <c r="NCJ437" s="512"/>
      <c r="NCK437" s="512"/>
      <c r="NCL437" s="505"/>
      <c r="NCM437" s="505"/>
      <c r="NCN437" s="505"/>
      <c r="NCO437" s="511"/>
      <c r="NCP437" s="512"/>
      <c r="NCQ437" s="512"/>
      <c r="NCR437" s="505"/>
      <c r="NCS437" s="505"/>
      <c r="NCT437" s="505"/>
      <c r="NCU437" s="511"/>
      <c r="NCV437" s="512"/>
      <c r="NCW437" s="512"/>
      <c r="NCX437" s="505"/>
      <c r="NCY437" s="505"/>
      <c r="NCZ437" s="505"/>
      <c r="NDA437" s="511"/>
      <c r="NDB437" s="512"/>
      <c r="NDC437" s="512"/>
      <c r="NDD437" s="505"/>
      <c r="NDE437" s="505"/>
      <c r="NDF437" s="505"/>
      <c r="NDG437" s="511"/>
      <c r="NDH437" s="512"/>
      <c r="NDI437" s="512"/>
      <c r="NDJ437" s="505"/>
      <c r="NDK437" s="505"/>
      <c r="NDL437" s="505"/>
      <c r="NDM437" s="511"/>
      <c r="NDN437" s="512"/>
      <c r="NDO437" s="512"/>
      <c r="NDP437" s="505"/>
      <c r="NDQ437" s="505"/>
      <c r="NDR437" s="505"/>
      <c r="NDS437" s="511"/>
      <c r="NDT437" s="512"/>
      <c r="NDU437" s="512"/>
      <c r="NDV437" s="505"/>
      <c r="NDW437" s="505"/>
      <c r="NDX437" s="505"/>
      <c r="NDY437" s="511"/>
      <c r="NDZ437" s="512"/>
      <c r="NEA437" s="512"/>
      <c r="NEB437" s="505"/>
      <c r="NEC437" s="505"/>
      <c r="NED437" s="505"/>
      <c r="NEE437" s="511"/>
      <c r="NEF437" s="512"/>
      <c r="NEG437" s="512"/>
      <c r="NEH437" s="505"/>
      <c r="NEI437" s="505"/>
      <c r="NEJ437" s="505"/>
      <c r="NEK437" s="511"/>
      <c r="NEL437" s="512"/>
      <c r="NEM437" s="512"/>
      <c r="NEN437" s="505"/>
      <c r="NEO437" s="505"/>
      <c r="NEP437" s="505"/>
      <c r="NEQ437" s="511"/>
      <c r="NER437" s="512"/>
      <c r="NES437" s="512"/>
      <c r="NET437" s="505"/>
      <c r="NEU437" s="505"/>
      <c r="NEV437" s="505"/>
      <c r="NEW437" s="511"/>
      <c r="NEX437" s="512"/>
      <c r="NEY437" s="512"/>
      <c r="NEZ437" s="505"/>
      <c r="NFA437" s="505"/>
      <c r="NFB437" s="505"/>
      <c r="NFC437" s="511"/>
      <c r="NFD437" s="512"/>
      <c r="NFE437" s="512"/>
      <c r="NFF437" s="505"/>
      <c r="NFG437" s="505"/>
      <c r="NFH437" s="505"/>
      <c r="NFI437" s="511"/>
      <c r="NFJ437" s="512"/>
      <c r="NFK437" s="512"/>
      <c r="NFL437" s="505"/>
      <c r="NFM437" s="505"/>
      <c r="NFN437" s="505"/>
      <c r="NFO437" s="511"/>
      <c r="NFP437" s="512"/>
      <c r="NFQ437" s="512"/>
      <c r="NFR437" s="505"/>
      <c r="NFS437" s="505"/>
      <c r="NFT437" s="505"/>
      <c r="NFU437" s="511"/>
      <c r="NFV437" s="512"/>
      <c r="NFW437" s="512"/>
      <c r="NFX437" s="505"/>
      <c r="NFY437" s="505"/>
      <c r="NFZ437" s="505"/>
      <c r="NGA437" s="511"/>
      <c r="NGB437" s="512"/>
      <c r="NGC437" s="512"/>
      <c r="NGD437" s="505"/>
      <c r="NGE437" s="505"/>
      <c r="NGF437" s="505"/>
      <c r="NGG437" s="511"/>
      <c r="NGH437" s="512"/>
      <c r="NGI437" s="512"/>
      <c r="NGJ437" s="505"/>
      <c r="NGK437" s="505"/>
      <c r="NGL437" s="505"/>
      <c r="NGM437" s="511"/>
      <c r="NGN437" s="512"/>
      <c r="NGO437" s="512"/>
      <c r="NGP437" s="505"/>
      <c r="NGQ437" s="505"/>
      <c r="NGR437" s="505"/>
      <c r="NGS437" s="511"/>
      <c r="NGT437" s="512"/>
      <c r="NGU437" s="512"/>
      <c r="NGV437" s="505"/>
      <c r="NGW437" s="505"/>
      <c r="NGX437" s="505"/>
      <c r="NGY437" s="511"/>
      <c r="NGZ437" s="512"/>
      <c r="NHA437" s="512"/>
      <c r="NHB437" s="505"/>
      <c r="NHC437" s="505"/>
      <c r="NHD437" s="505"/>
      <c r="NHE437" s="511"/>
      <c r="NHF437" s="512"/>
      <c r="NHG437" s="512"/>
      <c r="NHH437" s="505"/>
      <c r="NHI437" s="505"/>
      <c r="NHJ437" s="505"/>
      <c r="NHK437" s="511"/>
      <c r="NHL437" s="512"/>
      <c r="NHM437" s="512"/>
      <c r="NHN437" s="505"/>
      <c r="NHO437" s="505"/>
      <c r="NHP437" s="505"/>
      <c r="NHQ437" s="511"/>
      <c r="NHR437" s="512"/>
      <c r="NHS437" s="512"/>
      <c r="NHT437" s="505"/>
      <c r="NHU437" s="505"/>
      <c r="NHV437" s="505"/>
      <c r="NHW437" s="511"/>
      <c r="NHX437" s="512"/>
      <c r="NHY437" s="512"/>
      <c r="NHZ437" s="505"/>
      <c r="NIA437" s="505"/>
      <c r="NIB437" s="505"/>
      <c r="NIC437" s="511"/>
      <c r="NID437" s="512"/>
      <c r="NIE437" s="512"/>
      <c r="NIF437" s="505"/>
      <c r="NIG437" s="505"/>
      <c r="NIH437" s="505"/>
      <c r="NII437" s="511"/>
      <c r="NIJ437" s="512"/>
      <c r="NIK437" s="512"/>
      <c r="NIL437" s="505"/>
      <c r="NIM437" s="505"/>
      <c r="NIN437" s="505"/>
      <c r="NIO437" s="511"/>
      <c r="NIP437" s="512"/>
      <c r="NIQ437" s="512"/>
      <c r="NIR437" s="505"/>
      <c r="NIS437" s="505"/>
      <c r="NIT437" s="505"/>
      <c r="NIU437" s="511"/>
      <c r="NIV437" s="512"/>
      <c r="NIW437" s="512"/>
      <c r="NIX437" s="505"/>
      <c r="NIY437" s="505"/>
      <c r="NIZ437" s="505"/>
      <c r="NJA437" s="511"/>
      <c r="NJB437" s="512"/>
      <c r="NJC437" s="512"/>
      <c r="NJD437" s="505"/>
      <c r="NJE437" s="505"/>
      <c r="NJF437" s="505"/>
      <c r="NJG437" s="511"/>
      <c r="NJH437" s="512"/>
      <c r="NJI437" s="512"/>
      <c r="NJJ437" s="505"/>
      <c r="NJK437" s="505"/>
      <c r="NJL437" s="505"/>
      <c r="NJM437" s="511"/>
      <c r="NJN437" s="512"/>
      <c r="NJO437" s="512"/>
      <c r="NJP437" s="505"/>
      <c r="NJQ437" s="505"/>
      <c r="NJR437" s="505"/>
      <c r="NJS437" s="511"/>
      <c r="NJT437" s="512"/>
      <c r="NJU437" s="512"/>
      <c r="NJV437" s="505"/>
      <c r="NJW437" s="505"/>
      <c r="NJX437" s="505"/>
      <c r="NJY437" s="511"/>
      <c r="NJZ437" s="512"/>
      <c r="NKA437" s="512"/>
      <c r="NKB437" s="505"/>
      <c r="NKC437" s="505"/>
      <c r="NKD437" s="505"/>
      <c r="NKE437" s="511"/>
      <c r="NKF437" s="512"/>
      <c r="NKG437" s="512"/>
      <c r="NKH437" s="505"/>
      <c r="NKI437" s="505"/>
      <c r="NKJ437" s="505"/>
      <c r="NKK437" s="511"/>
      <c r="NKL437" s="512"/>
      <c r="NKM437" s="512"/>
      <c r="NKN437" s="505"/>
      <c r="NKO437" s="505"/>
      <c r="NKP437" s="505"/>
      <c r="NKQ437" s="511"/>
      <c r="NKR437" s="512"/>
      <c r="NKS437" s="512"/>
      <c r="NKT437" s="505"/>
      <c r="NKU437" s="505"/>
      <c r="NKV437" s="505"/>
      <c r="NKW437" s="511"/>
      <c r="NKX437" s="512"/>
      <c r="NKY437" s="512"/>
      <c r="NKZ437" s="505"/>
      <c r="NLA437" s="505"/>
      <c r="NLB437" s="505"/>
      <c r="NLC437" s="511"/>
      <c r="NLD437" s="512"/>
      <c r="NLE437" s="512"/>
      <c r="NLF437" s="505"/>
      <c r="NLG437" s="505"/>
      <c r="NLH437" s="505"/>
      <c r="NLI437" s="511"/>
      <c r="NLJ437" s="512"/>
      <c r="NLK437" s="512"/>
      <c r="NLL437" s="505"/>
      <c r="NLM437" s="505"/>
      <c r="NLN437" s="505"/>
      <c r="NLO437" s="511"/>
      <c r="NLP437" s="512"/>
      <c r="NLQ437" s="512"/>
      <c r="NLR437" s="505"/>
      <c r="NLS437" s="505"/>
      <c r="NLT437" s="505"/>
      <c r="NLU437" s="511"/>
      <c r="NLV437" s="512"/>
      <c r="NLW437" s="512"/>
      <c r="NLX437" s="505"/>
      <c r="NLY437" s="505"/>
      <c r="NLZ437" s="505"/>
      <c r="NMA437" s="511"/>
      <c r="NMB437" s="512"/>
      <c r="NMC437" s="512"/>
      <c r="NMD437" s="505"/>
      <c r="NME437" s="505"/>
      <c r="NMF437" s="505"/>
      <c r="NMG437" s="511"/>
      <c r="NMH437" s="512"/>
      <c r="NMI437" s="512"/>
      <c r="NMJ437" s="505"/>
      <c r="NMK437" s="505"/>
      <c r="NML437" s="505"/>
      <c r="NMM437" s="511"/>
      <c r="NMN437" s="512"/>
      <c r="NMO437" s="512"/>
      <c r="NMP437" s="505"/>
      <c r="NMQ437" s="505"/>
      <c r="NMR437" s="505"/>
      <c r="NMS437" s="511"/>
      <c r="NMT437" s="512"/>
      <c r="NMU437" s="512"/>
      <c r="NMV437" s="505"/>
      <c r="NMW437" s="505"/>
      <c r="NMX437" s="505"/>
      <c r="NMY437" s="511"/>
      <c r="NMZ437" s="512"/>
      <c r="NNA437" s="512"/>
      <c r="NNB437" s="505"/>
      <c r="NNC437" s="505"/>
      <c r="NND437" s="505"/>
      <c r="NNE437" s="511"/>
      <c r="NNF437" s="512"/>
      <c r="NNG437" s="512"/>
      <c r="NNH437" s="505"/>
      <c r="NNI437" s="505"/>
      <c r="NNJ437" s="505"/>
      <c r="NNK437" s="511"/>
      <c r="NNL437" s="512"/>
      <c r="NNM437" s="512"/>
      <c r="NNN437" s="505"/>
      <c r="NNO437" s="505"/>
      <c r="NNP437" s="505"/>
      <c r="NNQ437" s="511"/>
      <c r="NNR437" s="512"/>
      <c r="NNS437" s="512"/>
      <c r="NNT437" s="505"/>
      <c r="NNU437" s="505"/>
      <c r="NNV437" s="505"/>
      <c r="NNW437" s="511"/>
      <c r="NNX437" s="512"/>
      <c r="NNY437" s="512"/>
      <c r="NNZ437" s="505"/>
      <c r="NOA437" s="505"/>
      <c r="NOB437" s="505"/>
      <c r="NOC437" s="511"/>
      <c r="NOD437" s="512"/>
      <c r="NOE437" s="512"/>
      <c r="NOF437" s="505"/>
      <c r="NOG437" s="505"/>
      <c r="NOH437" s="505"/>
      <c r="NOI437" s="511"/>
      <c r="NOJ437" s="512"/>
      <c r="NOK437" s="512"/>
      <c r="NOL437" s="505"/>
      <c r="NOM437" s="505"/>
      <c r="NON437" s="505"/>
      <c r="NOO437" s="511"/>
      <c r="NOP437" s="512"/>
      <c r="NOQ437" s="512"/>
      <c r="NOR437" s="505"/>
      <c r="NOS437" s="505"/>
      <c r="NOT437" s="505"/>
      <c r="NOU437" s="511"/>
      <c r="NOV437" s="512"/>
      <c r="NOW437" s="512"/>
      <c r="NOX437" s="505"/>
      <c r="NOY437" s="505"/>
      <c r="NOZ437" s="505"/>
      <c r="NPA437" s="511"/>
      <c r="NPB437" s="512"/>
      <c r="NPC437" s="512"/>
      <c r="NPD437" s="505"/>
      <c r="NPE437" s="505"/>
      <c r="NPF437" s="505"/>
      <c r="NPG437" s="511"/>
      <c r="NPH437" s="512"/>
      <c r="NPI437" s="512"/>
      <c r="NPJ437" s="505"/>
      <c r="NPK437" s="505"/>
      <c r="NPL437" s="505"/>
      <c r="NPM437" s="511"/>
      <c r="NPN437" s="512"/>
      <c r="NPO437" s="512"/>
      <c r="NPP437" s="505"/>
      <c r="NPQ437" s="505"/>
      <c r="NPR437" s="505"/>
      <c r="NPS437" s="511"/>
      <c r="NPT437" s="512"/>
      <c r="NPU437" s="512"/>
      <c r="NPV437" s="505"/>
      <c r="NPW437" s="505"/>
      <c r="NPX437" s="505"/>
      <c r="NPY437" s="511"/>
      <c r="NPZ437" s="512"/>
      <c r="NQA437" s="512"/>
      <c r="NQB437" s="505"/>
      <c r="NQC437" s="505"/>
      <c r="NQD437" s="505"/>
      <c r="NQE437" s="511"/>
      <c r="NQF437" s="512"/>
      <c r="NQG437" s="512"/>
      <c r="NQH437" s="505"/>
      <c r="NQI437" s="505"/>
      <c r="NQJ437" s="505"/>
      <c r="NQK437" s="511"/>
      <c r="NQL437" s="512"/>
      <c r="NQM437" s="512"/>
      <c r="NQN437" s="505"/>
      <c r="NQO437" s="505"/>
      <c r="NQP437" s="505"/>
      <c r="NQQ437" s="511"/>
      <c r="NQR437" s="512"/>
      <c r="NQS437" s="512"/>
      <c r="NQT437" s="505"/>
      <c r="NQU437" s="505"/>
      <c r="NQV437" s="505"/>
      <c r="NQW437" s="511"/>
      <c r="NQX437" s="512"/>
      <c r="NQY437" s="512"/>
      <c r="NQZ437" s="505"/>
      <c r="NRA437" s="505"/>
      <c r="NRB437" s="505"/>
      <c r="NRC437" s="511"/>
      <c r="NRD437" s="512"/>
      <c r="NRE437" s="512"/>
      <c r="NRF437" s="505"/>
      <c r="NRG437" s="505"/>
      <c r="NRH437" s="505"/>
      <c r="NRI437" s="511"/>
      <c r="NRJ437" s="512"/>
      <c r="NRK437" s="512"/>
      <c r="NRL437" s="505"/>
      <c r="NRM437" s="505"/>
      <c r="NRN437" s="505"/>
      <c r="NRO437" s="511"/>
      <c r="NRP437" s="512"/>
      <c r="NRQ437" s="512"/>
      <c r="NRR437" s="505"/>
      <c r="NRS437" s="505"/>
      <c r="NRT437" s="505"/>
      <c r="NRU437" s="511"/>
      <c r="NRV437" s="512"/>
      <c r="NRW437" s="512"/>
      <c r="NRX437" s="505"/>
      <c r="NRY437" s="505"/>
      <c r="NRZ437" s="505"/>
      <c r="NSA437" s="511"/>
      <c r="NSB437" s="512"/>
      <c r="NSC437" s="512"/>
      <c r="NSD437" s="505"/>
      <c r="NSE437" s="505"/>
      <c r="NSF437" s="505"/>
      <c r="NSG437" s="511"/>
      <c r="NSH437" s="512"/>
      <c r="NSI437" s="512"/>
      <c r="NSJ437" s="505"/>
      <c r="NSK437" s="505"/>
      <c r="NSL437" s="505"/>
      <c r="NSM437" s="511"/>
      <c r="NSN437" s="512"/>
      <c r="NSO437" s="512"/>
      <c r="NSP437" s="505"/>
      <c r="NSQ437" s="505"/>
      <c r="NSR437" s="505"/>
      <c r="NSS437" s="511"/>
      <c r="NST437" s="512"/>
      <c r="NSU437" s="512"/>
      <c r="NSV437" s="505"/>
      <c r="NSW437" s="505"/>
      <c r="NSX437" s="505"/>
      <c r="NSY437" s="511"/>
      <c r="NSZ437" s="512"/>
      <c r="NTA437" s="512"/>
      <c r="NTB437" s="505"/>
      <c r="NTC437" s="505"/>
      <c r="NTD437" s="505"/>
      <c r="NTE437" s="511"/>
      <c r="NTF437" s="512"/>
      <c r="NTG437" s="512"/>
      <c r="NTH437" s="505"/>
      <c r="NTI437" s="505"/>
      <c r="NTJ437" s="505"/>
      <c r="NTK437" s="511"/>
      <c r="NTL437" s="512"/>
      <c r="NTM437" s="512"/>
      <c r="NTN437" s="505"/>
      <c r="NTO437" s="505"/>
      <c r="NTP437" s="505"/>
      <c r="NTQ437" s="511"/>
      <c r="NTR437" s="512"/>
      <c r="NTS437" s="512"/>
      <c r="NTT437" s="505"/>
      <c r="NTU437" s="505"/>
      <c r="NTV437" s="505"/>
      <c r="NTW437" s="511"/>
      <c r="NTX437" s="512"/>
      <c r="NTY437" s="512"/>
      <c r="NTZ437" s="505"/>
      <c r="NUA437" s="505"/>
      <c r="NUB437" s="505"/>
      <c r="NUC437" s="511"/>
      <c r="NUD437" s="512"/>
      <c r="NUE437" s="512"/>
      <c r="NUF437" s="505"/>
      <c r="NUG437" s="505"/>
      <c r="NUH437" s="505"/>
      <c r="NUI437" s="511"/>
      <c r="NUJ437" s="512"/>
      <c r="NUK437" s="512"/>
      <c r="NUL437" s="505"/>
      <c r="NUM437" s="505"/>
      <c r="NUN437" s="505"/>
      <c r="NUO437" s="511"/>
      <c r="NUP437" s="512"/>
      <c r="NUQ437" s="512"/>
      <c r="NUR437" s="505"/>
      <c r="NUS437" s="505"/>
      <c r="NUT437" s="505"/>
      <c r="NUU437" s="511"/>
      <c r="NUV437" s="512"/>
      <c r="NUW437" s="512"/>
      <c r="NUX437" s="505"/>
      <c r="NUY437" s="505"/>
      <c r="NUZ437" s="505"/>
      <c r="NVA437" s="511"/>
      <c r="NVB437" s="512"/>
      <c r="NVC437" s="512"/>
      <c r="NVD437" s="505"/>
      <c r="NVE437" s="505"/>
      <c r="NVF437" s="505"/>
      <c r="NVG437" s="511"/>
      <c r="NVH437" s="512"/>
      <c r="NVI437" s="512"/>
      <c r="NVJ437" s="505"/>
      <c r="NVK437" s="505"/>
      <c r="NVL437" s="505"/>
      <c r="NVM437" s="511"/>
      <c r="NVN437" s="512"/>
      <c r="NVO437" s="512"/>
      <c r="NVP437" s="505"/>
      <c r="NVQ437" s="505"/>
      <c r="NVR437" s="505"/>
      <c r="NVS437" s="511"/>
      <c r="NVT437" s="512"/>
      <c r="NVU437" s="512"/>
      <c r="NVV437" s="505"/>
      <c r="NVW437" s="505"/>
      <c r="NVX437" s="505"/>
      <c r="NVY437" s="511"/>
      <c r="NVZ437" s="512"/>
      <c r="NWA437" s="512"/>
      <c r="NWB437" s="505"/>
      <c r="NWC437" s="505"/>
      <c r="NWD437" s="505"/>
      <c r="NWE437" s="511"/>
      <c r="NWF437" s="512"/>
      <c r="NWG437" s="512"/>
      <c r="NWH437" s="505"/>
      <c r="NWI437" s="505"/>
      <c r="NWJ437" s="505"/>
      <c r="NWK437" s="511"/>
      <c r="NWL437" s="512"/>
      <c r="NWM437" s="512"/>
      <c r="NWN437" s="505"/>
      <c r="NWO437" s="505"/>
      <c r="NWP437" s="505"/>
      <c r="NWQ437" s="511"/>
      <c r="NWR437" s="512"/>
      <c r="NWS437" s="512"/>
      <c r="NWT437" s="505"/>
      <c r="NWU437" s="505"/>
      <c r="NWV437" s="505"/>
      <c r="NWW437" s="511"/>
      <c r="NWX437" s="512"/>
      <c r="NWY437" s="512"/>
      <c r="NWZ437" s="505"/>
      <c r="NXA437" s="505"/>
      <c r="NXB437" s="505"/>
      <c r="NXC437" s="511"/>
      <c r="NXD437" s="512"/>
      <c r="NXE437" s="512"/>
      <c r="NXF437" s="505"/>
      <c r="NXG437" s="505"/>
      <c r="NXH437" s="505"/>
      <c r="NXI437" s="511"/>
      <c r="NXJ437" s="512"/>
      <c r="NXK437" s="512"/>
      <c r="NXL437" s="505"/>
      <c r="NXM437" s="505"/>
      <c r="NXN437" s="505"/>
      <c r="NXO437" s="511"/>
      <c r="NXP437" s="512"/>
      <c r="NXQ437" s="512"/>
      <c r="NXR437" s="505"/>
      <c r="NXS437" s="505"/>
      <c r="NXT437" s="505"/>
      <c r="NXU437" s="511"/>
      <c r="NXV437" s="512"/>
      <c r="NXW437" s="512"/>
      <c r="NXX437" s="505"/>
      <c r="NXY437" s="505"/>
      <c r="NXZ437" s="505"/>
      <c r="NYA437" s="511"/>
      <c r="NYB437" s="512"/>
      <c r="NYC437" s="512"/>
      <c r="NYD437" s="505"/>
      <c r="NYE437" s="505"/>
      <c r="NYF437" s="505"/>
      <c r="NYG437" s="511"/>
      <c r="NYH437" s="512"/>
      <c r="NYI437" s="512"/>
      <c r="NYJ437" s="505"/>
      <c r="NYK437" s="505"/>
      <c r="NYL437" s="505"/>
      <c r="NYM437" s="511"/>
      <c r="NYN437" s="512"/>
      <c r="NYO437" s="512"/>
      <c r="NYP437" s="505"/>
      <c r="NYQ437" s="505"/>
      <c r="NYR437" s="505"/>
      <c r="NYS437" s="511"/>
      <c r="NYT437" s="512"/>
      <c r="NYU437" s="512"/>
      <c r="NYV437" s="505"/>
      <c r="NYW437" s="505"/>
      <c r="NYX437" s="505"/>
      <c r="NYY437" s="511"/>
      <c r="NYZ437" s="512"/>
      <c r="NZA437" s="512"/>
      <c r="NZB437" s="505"/>
      <c r="NZC437" s="505"/>
      <c r="NZD437" s="505"/>
      <c r="NZE437" s="511"/>
      <c r="NZF437" s="512"/>
      <c r="NZG437" s="512"/>
      <c r="NZH437" s="505"/>
      <c r="NZI437" s="505"/>
      <c r="NZJ437" s="505"/>
      <c r="NZK437" s="511"/>
      <c r="NZL437" s="512"/>
      <c r="NZM437" s="512"/>
      <c r="NZN437" s="505"/>
      <c r="NZO437" s="505"/>
      <c r="NZP437" s="505"/>
      <c r="NZQ437" s="511"/>
      <c r="NZR437" s="512"/>
      <c r="NZS437" s="512"/>
      <c r="NZT437" s="505"/>
      <c r="NZU437" s="505"/>
      <c r="NZV437" s="505"/>
      <c r="NZW437" s="511"/>
      <c r="NZX437" s="512"/>
      <c r="NZY437" s="512"/>
      <c r="NZZ437" s="505"/>
      <c r="OAA437" s="505"/>
      <c r="OAB437" s="505"/>
      <c r="OAC437" s="511"/>
      <c r="OAD437" s="512"/>
      <c r="OAE437" s="512"/>
      <c r="OAF437" s="505"/>
      <c r="OAG437" s="505"/>
      <c r="OAH437" s="505"/>
      <c r="OAI437" s="511"/>
      <c r="OAJ437" s="512"/>
      <c r="OAK437" s="512"/>
      <c r="OAL437" s="505"/>
      <c r="OAM437" s="505"/>
      <c r="OAN437" s="505"/>
      <c r="OAO437" s="511"/>
      <c r="OAP437" s="512"/>
      <c r="OAQ437" s="512"/>
      <c r="OAR437" s="505"/>
      <c r="OAS437" s="505"/>
      <c r="OAT437" s="505"/>
      <c r="OAU437" s="511"/>
      <c r="OAV437" s="512"/>
      <c r="OAW437" s="512"/>
      <c r="OAX437" s="505"/>
      <c r="OAY437" s="505"/>
      <c r="OAZ437" s="505"/>
      <c r="OBA437" s="511"/>
      <c r="OBB437" s="512"/>
      <c r="OBC437" s="512"/>
      <c r="OBD437" s="505"/>
      <c r="OBE437" s="505"/>
      <c r="OBF437" s="505"/>
      <c r="OBG437" s="511"/>
      <c r="OBH437" s="512"/>
      <c r="OBI437" s="512"/>
      <c r="OBJ437" s="505"/>
      <c r="OBK437" s="505"/>
      <c r="OBL437" s="505"/>
      <c r="OBM437" s="511"/>
      <c r="OBN437" s="512"/>
      <c r="OBO437" s="512"/>
      <c r="OBP437" s="505"/>
      <c r="OBQ437" s="505"/>
      <c r="OBR437" s="505"/>
      <c r="OBS437" s="511"/>
      <c r="OBT437" s="512"/>
      <c r="OBU437" s="512"/>
      <c r="OBV437" s="505"/>
      <c r="OBW437" s="505"/>
      <c r="OBX437" s="505"/>
      <c r="OBY437" s="511"/>
      <c r="OBZ437" s="512"/>
      <c r="OCA437" s="512"/>
      <c r="OCB437" s="505"/>
      <c r="OCC437" s="505"/>
      <c r="OCD437" s="505"/>
      <c r="OCE437" s="511"/>
      <c r="OCF437" s="512"/>
      <c r="OCG437" s="512"/>
      <c r="OCH437" s="505"/>
      <c r="OCI437" s="505"/>
      <c r="OCJ437" s="505"/>
      <c r="OCK437" s="511"/>
      <c r="OCL437" s="512"/>
      <c r="OCM437" s="512"/>
      <c r="OCN437" s="505"/>
      <c r="OCO437" s="505"/>
      <c r="OCP437" s="505"/>
      <c r="OCQ437" s="511"/>
      <c r="OCR437" s="512"/>
      <c r="OCS437" s="512"/>
      <c r="OCT437" s="505"/>
      <c r="OCU437" s="505"/>
      <c r="OCV437" s="505"/>
      <c r="OCW437" s="511"/>
      <c r="OCX437" s="512"/>
      <c r="OCY437" s="512"/>
      <c r="OCZ437" s="505"/>
      <c r="ODA437" s="505"/>
      <c r="ODB437" s="505"/>
      <c r="ODC437" s="511"/>
      <c r="ODD437" s="512"/>
      <c r="ODE437" s="512"/>
      <c r="ODF437" s="505"/>
      <c r="ODG437" s="505"/>
      <c r="ODH437" s="505"/>
      <c r="ODI437" s="511"/>
      <c r="ODJ437" s="512"/>
      <c r="ODK437" s="512"/>
      <c r="ODL437" s="505"/>
      <c r="ODM437" s="505"/>
      <c r="ODN437" s="505"/>
      <c r="ODO437" s="511"/>
      <c r="ODP437" s="512"/>
      <c r="ODQ437" s="512"/>
      <c r="ODR437" s="505"/>
      <c r="ODS437" s="505"/>
      <c r="ODT437" s="505"/>
      <c r="ODU437" s="511"/>
      <c r="ODV437" s="512"/>
      <c r="ODW437" s="512"/>
      <c r="ODX437" s="505"/>
      <c r="ODY437" s="505"/>
      <c r="ODZ437" s="505"/>
      <c r="OEA437" s="511"/>
      <c r="OEB437" s="512"/>
      <c r="OEC437" s="512"/>
      <c r="OED437" s="505"/>
      <c r="OEE437" s="505"/>
      <c r="OEF437" s="505"/>
      <c r="OEG437" s="511"/>
      <c r="OEH437" s="512"/>
      <c r="OEI437" s="512"/>
      <c r="OEJ437" s="505"/>
      <c r="OEK437" s="505"/>
      <c r="OEL437" s="505"/>
      <c r="OEM437" s="511"/>
      <c r="OEN437" s="512"/>
      <c r="OEO437" s="512"/>
      <c r="OEP437" s="505"/>
      <c r="OEQ437" s="505"/>
      <c r="OER437" s="505"/>
      <c r="OES437" s="511"/>
      <c r="OET437" s="512"/>
      <c r="OEU437" s="512"/>
      <c r="OEV437" s="505"/>
      <c r="OEW437" s="505"/>
      <c r="OEX437" s="505"/>
      <c r="OEY437" s="511"/>
      <c r="OEZ437" s="512"/>
      <c r="OFA437" s="512"/>
      <c r="OFB437" s="505"/>
      <c r="OFC437" s="505"/>
      <c r="OFD437" s="505"/>
      <c r="OFE437" s="511"/>
      <c r="OFF437" s="512"/>
      <c r="OFG437" s="512"/>
      <c r="OFH437" s="505"/>
      <c r="OFI437" s="505"/>
      <c r="OFJ437" s="505"/>
      <c r="OFK437" s="511"/>
      <c r="OFL437" s="512"/>
      <c r="OFM437" s="512"/>
      <c r="OFN437" s="505"/>
      <c r="OFO437" s="505"/>
      <c r="OFP437" s="505"/>
      <c r="OFQ437" s="511"/>
      <c r="OFR437" s="512"/>
      <c r="OFS437" s="512"/>
      <c r="OFT437" s="505"/>
      <c r="OFU437" s="505"/>
      <c r="OFV437" s="505"/>
      <c r="OFW437" s="511"/>
      <c r="OFX437" s="512"/>
      <c r="OFY437" s="512"/>
      <c r="OFZ437" s="505"/>
      <c r="OGA437" s="505"/>
      <c r="OGB437" s="505"/>
      <c r="OGC437" s="511"/>
      <c r="OGD437" s="512"/>
      <c r="OGE437" s="512"/>
      <c r="OGF437" s="505"/>
      <c r="OGG437" s="505"/>
      <c r="OGH437" s="505"/>
      <c r="OGI437" s="511"/>
      <c r="OGJ437" s="512"/>
      <c r="OGK437" s="512"/>
      <c r="OGL437" s="505"/>
      <c r="OGM437" s="505"/>
      <c r="OGN437" s="505"/>
      <c r="OGO437" s="511"/>
      <c r="OGP437" s="512"/>
      <c r="OGQ437" s="512"/>
      <c r="OGR437" s="505"/>
      <c r="OGS437" s="505"/>
      <c r="OGT437" s="505"/>
      <c r="OGU437" s="511"/>
      <c r="OGV437" s="512"/>
      <c r="OGW437" s="512"/>
      <c r="OGX437" s="505"/>
      <c r="OGY437" s="505"/>
      <c r="OGZ437" s="505"/>
      <c r="OHA437" s="511"/>
      <c r="OHB437" s="512"/>
      <c r="OHC437" s="512"/>
      <c r="OHD437" s="505"/>
      <c r="OHE437" s="505"/>
      <c r="OHF437" s="505"/>
      <c r="OHG437" s="511"/>
      <c r="OHH437" s="512"/>
      <c r="OHI437" s="512"/>
      <c r="OHJ437" s="505"/>
      <c r="OHK437" s="505"/>
      <c r="OHL437" s="505"/>
      <c r="OHM437" s="511"/>
      <c r="OHN437" s="512"/>
      <c r="OHO437" s="512"/>
      <c r="OHP437" s="505"/>
      <c r="OHQ437" s="505"/>
      <c r="OHR437" s="505"/>
      <c r="OHS437" s="511"/>
      <c r="OHT437" s="512"/>
      <c r="OHU437" s="512"/>
      <c r="OHV437" s="505"/>
      <c r="OHW437" s="505"/>
      <c r="OHX437" s="505"/>
      <c r="OHY437" s="511"/>
      <c r="OHZ437" s="512"/>
      <c r="OIA437" s="512"/>
      <c r="OIB437" s="505"/>
      <c r="OIC437" s="505"/>
      <c r="OID437" s="505"/>
      <c r="OIE437" s="511"/>
      <c r="OIF437" s="512"/>
      <c r="OIG437" s="512"/>
      <c r="OIH437" s="505"/>
      <c r="OII437" s="505"/>
      <c r="OIJ437" s="505"/>
      <c r="OIK437" s="511"/>
      <c r="OIL437" s="512"/>
      <c r="OIM437" s="512"/>
      <c r="OIN437" s="505"/>
      <c r="OIO437" s="505"/>
      <c r="OIP437" s="505"/>
      <c r="OIQ437" s="511"/>
      <c r="OIR437" s="512"/>
      <c r="OIS437" s="512"/>
      <c r="OIT437" s="505"/>
      <c r="OIU437" s="505"/>
      <c r="OIV437" s="505"/>
      <c r="OIW437" s="511"/>
      <c r="OIX437" s="512"/>
      <c r="OIY437" s="512"/>
      <c r="OIZ437" s="505"/>
      <c r="OJA437" s="505"/>
      <c r="OJB437" s="505"/>
      <c r="OJC437" s="511"/>
      <c r="OJD437" s="512"/>
      <c r="OJE437" s="512"/>
      <c r="OJF437" s="505"/>
      <c r="OJG437" s="505"/>
      <c r="OJH437" s="505"/>
      <c r="OJI437" s="511"/>
      <c r="OJJ437" s="512"/>
      <c r="OJK437" s="512"/>
      <c r="OJL437" s="505"/>
      <c r="OJM437" s="505"/>
      <c r="OJN437" s="505"/>
      <c r="OJO437" s="511"/>
      <c r="OJP437" s="512"/>
      <c r="OJQ437" s="512"/>
      <c r="OJR437" s="505"/>
      <c r="OJS437" s="505"/>
      <c r="OJT437" s="505"/>
      <c r="OJU437" s="511"/>
      <c r="OJV437" s="512"/>
      <c r="OJW437" s="512"/>
      <c r="OJX437" s="505"/>
      <c r="OJY437" s="505"/>
      <c r="OJZ437" s="505"/>
      <c r="OKA437" s="511"/>
      <c r="OKB437" s="512"/>
      <c r="OKC437" s="512"/>
      <c r="OKD437" s="505"/>
      <c r="OKE437" s="505"/>
      <c r="OKF437" s="505"/>
      <c r="OKG437" s="511"/>
      <c r="OKH437" s="512"/>
      <c r="OKI437" s="512"/>
      <c r="OKJ437" s="505"/>
      <c r="OKK437" s="505"/>
      <c r="OKL437" s="505"/>
      <c r="OKM437" s="511"/>
      <c r="OKN437" s="512"/>
      <c r="OKO437" s="512"/>
      <c r="OKP437" s="505"/>
      <c r="OKQ437" s="505"/>
      <c r="OKR437" s="505"/>
      <c r="OKS437" s="511"/>
      <c r="OKT437" s="512"/>
      <c r="OKU437" s="512"/>
      <c r="OKV437" s="505"/>
      <c r="OKW437" s="505"/>
      <c r="OKX437" s="505"/>
      <c r="OKY437" s="511"/>
      <c r="OKZ437" s="512"/>
      <c r="OLA437" s="512"/>
      <c r="OLB437" s="505"/>
      <c r="OLC437" s="505"/>
      <c r="OLD437" s="505"/>
      <c r="OLE437" s="511"/>
      <c r="OLF437" s="512"/>
      <c r="OLG437" s="512"/>
      <c r="OLH437" s="505"/>
      <c r="OLI437" s="505"/>
      <c r="OLJ437" s="505"/>
      <c r="OLK437" s="511"/>
      <c r="OLL437" s="512"/>
      <c r="OLM437" s="512"/>
      <c r="OLN437" s="505"/>
      <c r="OLO437" s="505"/>
      <c r="OLP437" s="505"/>
      <c r="OLQ437" s="511"/>
      <c r="OLR437" s="512"/>
      <c r="OLS437" s="512"/>
      <c r="OLT437" s="505"/>
      <c r="OLU437" s="505"/>
      <c r="OLV437" s="505"/>
      <c r="OLW437" s="511"/>
      <c r="OLX437" s="512"/>
      <c r="OLY437" s="512"/>
      <c r="OLZ437" s="505"/>
      <c r="OMA437" s="505"/>
      <c r="OMB437" s="505"/>
      <c r="OMC437" s="511"/>
      <c r="OMD437" s="512"/>
      <c r="OME437" s="512"/>
      <c r="OMF437" s="505"/>
      <c r="OMG437" s="505"/>
      <c r="OMH437" s="505"/>
      <c r="OMI437" s="511"/>
      <c r="OMJ437" s="512"/>
      <c r="OMK437" s="512"/>
      <c r="OML437" s="505"/>
      <c r="OMM437" s="505"/>
      <c r="OMN437" s="505"/>
      <c r="OMO437" s="511"/>
      <c r="OMP437" s="512"/>
      <c r="OMQ437" s="512"/>
      <c r="OMR437" s="505"/>
      <c r="OMS437" s="505"/>
      <c r="OMT437" s="505"/>
      <c r="OMU437" s="511"/>
      <c r="OMV437" s="512"/>
      <c r="OMW437" s="512"/>
      <c r="OMX437" s="505"/>
      <c r="OMY437" s="505"/>
      <c r="OMZ437" s="505"/>
      <c r="ONA437" s="511"/>
      <c r="ONB437" s="512"/>
      <c r="ONC437" s="512"/>
      <c r="OND437" s="505"/>
      <c r="ONE437" s="505"/>
      <c r="ONF437" s="505"/>
      <c r="ONG437" s="511"/>
      <c r="ONH437" s="512"/>
      <c r="ONI437" s="512"/>
      <c r="ONJ437" s="505"/>
      <c r="ONK437" s="505"/>
      <c r="ONL437" s="505"/>
      <c r="ONM437" s="511"/>
      <c r="ONN437" s="512"/>
      <c r="ONO437" s="512"/>
      <c r="ONP437" s="505"/>
      <c r="ONQ437" s="505"/>
      <c r="ONR437" s="505"/>
      <c r="ONS437" s="511"/>
      <c r="ONT437" s="512"/>
      <c r="ONU437" s="512"/>
      <c r="ONV437" s="505"/>
      <c r="ONW437" s="505"/>
      <c r="ONX437" s="505"/>
      <c r="ONY437" s="511"/>
      <c r="ONZ437" s="512"/>
      <c r="OOA437" s="512"/>
      <c r="OOB437" s="505"/>
      <c r="OOC437" s="505"/>
      <c r="OOD437" s="505"/>
      <c r="OOE437" s="511"/>
      <c r="OOF437" s="512"/>
      <c r="OOG437" s="512"/>
      <c r="OOH437" s="505"/>
      <c r="OOI437" s="505"/>
      <c r="OOJ437" s="505"/>
      <c r="OOK437" s="511"/>
      <c r="OOL437" s="512"/>
      <c r="OOM437" s="512"/>
      <c r="OON437" s="505"/>
      <c r="OOO437" s="505"/>
      <c r="OOP437" s="505"/>
      <c r="OOQ437" s="511"/>
      <c r="OOR437" s="512"/>
      <c r="OOS437" s="512"/>
      <c r="OOT437" s="505"/>
      <c r="OOU437" s="505"/>
      <c r="OOV437" s="505"/>
      <c r="OOW437" s="511"/>
      <c r="OOX437" s="512"/>
      <c r="OOY437" s="512"/>
      <c r="OOZ437" s="505"/>
      <c r="OPA437" s="505"/>
      <c r="OPB437" s="505"/>
      <c r="OPC437" s="511"/>
      <c r="OPD437" s="512"/>
      <c r="OPE437" s="512"/>
      <c r="OPF437" s="505"/>
      <c r="OPG437" s="505"/>
      <c r="OPH437" s="505"/>
      <c r="OPI437" s="511"/>
      <c r="OPJ437" s="512"/>
      <c r="OPK437" s="512"/>
      <c r="OPL437" s="505"/>
      <c r="OPM437" s="505"/>
      <c r="OPN437" s="505"/>
      <c r="OPO437" s="511"/>
      <c r="OPP437" s="512"/>
      <c r="OPQ437" s="512"/>
      <c r="OPR437" s="505"/>
      <c r="OPS437" s="505"/>
      <c r="OPT437" s="505"/>
      <c r="OPU437" s="511"/>
      <c r="OPV437" s="512"/>
      <c r="OPW437" s="512"/>
      <c r="OPX437" s="505"/>
      <c r="OPY437" s="505"/>
      <c r="OPZ437" s="505"/>
      <c r="OQA437" s="511"/>
      <c r="OQB437" s="512"/>
      <c r="OQC437" s="512"/>
      <c r="OQD437" s="505"/>
      <c r="OQE437" s="505"/>
      <c r="OQF437" s="505"/>
      <c r="OQG437" s="511"/>
      <c r="OQH437" s="512"/>
      <c r="OQI437" s="512"/>
      <c r="OQJ437" s="505"/>
      <c r="OQK437" s="505"/>
      <c r="OQL437" s="505"/>
      <c r="OQM437" s="511"/>
      <c r="OQN437" s="512"/>
      <c r="OQO437" s="512"/>
      <c r="OQP437" s="505"/>
      <c r="OQQ437" s="505"/>
      <c r="OQR437" s="505"/>
      <c r="OQS437" s="511"/>
      <c r="OQT437" s="512"/>
      <c r="OQU437" s="512"/>
      <c r="OQV437" s="505"/>
      <c r="OQW437" s="505"/>
      <c r="OQX437" s="505"/>
      <c r="OQY437" s="511"/>
      <c r="OQZ437" s="512"/>
      <c r="ORA437" s="512"/>
      <c r="ORB437" s="505"/>
      <c r="ORC437" s="505"/>
      <c r="ORD437" s="505"/>
      <c r="ORE437" s="511"/>
      <c r="ORF437" s="512"/>
      <c r="ORG437" s="512"/>
      <c r="ORH437" s="505"/>
      <c r="ORI437" s="505"/>
      <c r="ORJ437" s="505"/>
      <c r="ORK437" s="511"/>
      <c r="ORL437" s="512"/>
      <c r="ORM437" s="512"/>
      <c r="ORN437" s="505"/>
      <c r="ORO437" s="505"/>
      <c r="ORP437" s="505"/>
      <c r="ORQ437" s="511"/>
      <c r="ORR437" s="512"/>
      <c r="ORS437" s="512"/>
      <c r="ORT437" s="505"/>
      <c r="ORU437" s="505"/>
      <c r="ORV437" s="505"/>
      <c r="ORW437" s="511"/>
      <c r="ORX437" s="512"/>
      <c r="ORY437" s="512"/>
      <c r="ORZ437" s="505"/>
      <c r="OSA437" s="505"/>
      <c r="OSB437" s="505"/>
      <c r="OSC437" s="511"/>
      <c r="OSD437" s="512"/>
      <c r="OSE437" s="512"/>
      <c r="OSF437" s="505"/>
      <c r="OSG437" s="505"/>
      <c r="OSH437" s="505"/>
      <c r="OSI437" s="511"/>
      <c r="OSJ437" s="512"/>
      <c r="OSK437" s="512"/>
      <c r="OSL437" s="505"/>
      <c r="OSM437" s="505"/>
      <c r="OSN437" s="505"/>
      <c r="OSO437" s="511"/>
      <c r="OSP437" s="512"/>
      <c r="OSQ437" s="512"/>
      <c r="OSR437" s="505"/>
      <c r="OSS437" s="505"/>
      <c r="OST437" s="505"/>
      <c r="OSU437" s="511"/>
      <c r="OSV437" s="512"/>
      <c r="OSW437" s="512"/>
      <c r="OSX437" s="505"/>
      <c r="OSY437" s="505"/>
      <c r="OSZ437" s="505"/>
      <c r="OTA437" s="511"/>
      <c r="OTB437" s="512"/>
      <c r="OTC437" s="512"/>
      <c r="OTD437" s="505"/>
      <c r="OTE437" s="505"/>
      <c r="OTF437" s="505"/>
      <c r="OTG437" s="511"/>
      <c r="OTH437" s="512"/>
      <c r="OTI437" s="512"/>
      <c r="OTJ437" s="505"/>
      <c r="OTK437" s="505"/>
      <c r="OTL437" s="505"/>
      <c r="OTM437" s="511"/>
      <c r="OTN437" s="512"/>
      <c r="OTO437" s="512"/>
      <c r="OTP437" s="505"/>
      <c r="OTQ437" s="505"/>
      <c r="OTR437" s="505"/>
      <c r="OTS437" s="511"/>
      <c r="OTT437" s="512"/>
      <c r="OTU437" s="512"/>
      <c r="OTV437" s="505"/>
      <c r="OTW437" s="505"/>
      <c r="OTX437" s="505"/>
      <c r="OTY437" s="511"/>
      <c r="OTZ437" s="512"/>
      <c r="OUA437" s="512"/>
      <c r="OUB437" s="505"/>
      <c r="OUC437" s="505"/>
      <c r="OUD437" s="505"/>
      <c r="OUE437" s="511"/>
      <c r="OUF437" s="512"/>
      <c r="OUG437" s="512"/>
      <c r="OUH437" s="505"/>
      <c r="OUI437" s="505"/>
      <c r="OUJ437" s="505"/>
      <c r="OUK437" s="511"/>
      <c r="OUL437" s="512"/>
      <c r="OUM437" s="512"/>
      <c r="OUN437" s="505"/>
      <c r="OUO437" s="505"/>
      <c r="OUP437" s="505"/>
      <c r="OUQ437" s="511"/>
      <c r="OUR437" s="512"/>
      <c r="OUS437" s="512"/>
      <c r="OUT437" s="505"/>
      <c r="OUU437" s="505"/>
      <c r="OUV437" s="505"/>
      <c r="OUW437" s="511"/>
      <c r="OUX437" s="512"/>
      <c r="OUY437" s="512"/>
      <c r="OUZ437" s="505"/>
      <c r="OVA437" s="505"/>
      <c r="OVB437" s="505"/>
      <c r="OVC437" s="511"/>
      <c r="OVD437" s="512"/>
      <c r="OVE437" s="512"/>
      <c r="OVF437" s="505"/>
      <c r="OVG437" s="505"/>
      <c r="OVH437" s="505"/>
      <c r="OVI437" s="511"/>
      <c r="OVJ437" s="512"/>
      <c r="OVK437" s="512"/>
      <c r="OVL437" s="505"/>
      <c r="OVM437" s="505"/>
      <c r="OVN437" s="505"/>
      <c r="OVO437" s="511"/>
      <c r="OVP437" s="512"/>
      <c r="OVQ437" s="512"/>
      <c r="OVR437" s="505"/>
      <c r="OVS437" s="505"/>
      <c r="OVT437" s="505"/>
      <c r="OVU437" s="511"/>
      <c r="OVV437" s="512"/>
      <c r="OVW437" s="512"/>
      <c r="OVX437" s="505"/>
      <c r="OVY437" s="505"/>
      <c r="OVZ437" s="505"/>
      <c r="OWA437" s="511"/>
      <c r="OWB437" s="512"/>
      <c r="OWC437" s="512"/>
      <c r="OWD437" s="505"/>
      <c r="OWE437" s="505"/>
      <c r="OWF437" s="505"/>
      <c r="OWG437" s="511"/>
      <c r="OWH437" s="512"/>
      <c r="OWI437" s="512"/>
      <c r="OWJ437" s="505"/>
      <c r="OWK437" s="505"/>
      <c r="OWL437" s="505"/>
      <c r="OWM437" s="511"/>
      <c r="OWN437" s="512"/>
      <c r="OWO437" s="512"/>
      <c r="OWP437" s="505"/>
      <c r="OWQ437" s="505"/>
      <c r="OWR437" s="505"/>
      <c r="OWS437" s="511"/>
      <c r="OWT437" s="512"/>
      <c r="OWU437" s="512"/>
      <c r="OWV437" s="505"/>
      <c r="OWW437" s="505"/>
      <c r="OWX437" s="505"/>
      <c r="OWY437" s="511"/>
      <c r="OWZ437" s="512"/>
      <c r="OXA437" s="512"/>
      <c r="OXB437" s="505"/>
      <c r="OXC437" s="505"/>
      <c r="OXD437" s="505"/>
      <c r="OXE437" s="511"/>
      <c r="OXF437" s="512"/>
      <c r="OXG437" s="512"/>
      <c r="OXH437" s="505"/>
      <c r="OXI437" s="505"/>
      <c r="OXJ437" s="505"/>
      <c r="OXK437" s="511"/>
      <c r="OXL437" s="512"/>
      <c r="OXM437" s="512"/>
      <c r="OXN437" s="505"/>
      <c r="OXO437" s="505"/>
      <c r="OXP437" s="505"/>
      <c r="OXQ437" s="511"/>
      <c r="OXR437" s="512"/>
      <c r="OXS437" s="512"/>
      <c r="OXT437" s="505"/>
      <c r="OXU437" s="505"/>
      <c r="OXV437" s="505"/>
      <c r="OXW437" s="511"/>
      <c r="OXX437" s="512"/>
      <c r="OXY437" s="512"/>
      <c r="OXZ437" s="505"/>
      <c r="OYA437" s="505"/>
      <c r="OYB437" s="505"/>
      <c r="OYC437" s="511"/>
      <c r="OYD437" s="512"/>
      <c r="OYE437" s="512"/>
      <c r="OYF437" s="505"/>
      <c r="OYG437" s="505"/>
      <c r="OYH437" s="505"/>
      <c r="OYI437" s="511"/>
      <c r="OYJ437" s="512"/>
      <c r="OYK437" s="512"/>
      <c r="OYL437" s="505"/>
      <c r="OYM437" s="505"/>
      <c r="OYN437" s="505"/>
      <c r="OYO437" s="511"/>
      <c r="OYP437" s="512"/>
      <c r="OYQ437" s="512"/>
      <c r="OYR437" s="505"/>
      <c r="OYS437" s="505"/>
      <c r="OYT437" s="505"/>
      <c r="OYU437" s="511"/>
      <c r="OYV437" s="512"/>
      <c r="OYW437" s="512"/>
      <c r="OYX437" s="505"/>
      <c r="OYY437" s="505"/>
      <c r="OYZ437" s="505"/>
      <c r="OZA437" s="511"/>
      <c r="OZB437" s="512"/>
      <c r="OZC437" s="512"/>
      <c r="OZD437" s="505"/>
      <c r="OZE437" s="505"/>
      <c r="OZF437" s="505"/>
      <c r="OZG437" s="511"/>
      <c r="OZH437" s="512"/>
      <c r="OZI437" s="512"/>
      <c r="OZJ437" s="505"/>
      <c r="OZK437" s="505"/>
      <c r="OZL437" s="505"/>
      <c r="OZM437" s="511"/>
      <c r="OZN437" s="512"/>
      <c r="OZO437" s="512"/>
      <c r="OZP437" s="505"/>
      <c r="OZQ437" s="505"/>
      <c r="OZR437" s="505"/>
      <c r="OZS437" s="511"/>
      <c r="OZT437" s="512"/>
      <c r="OZU437" s="512"/>
      <c r="OZV437" s="505"/>
      <c r="OZW437" s="505"/>
      <c r="OZX437" s="505"/>
      <c r="OZY437" s="511"/>
      <c r="OZZ437" s="512"/>
      <c r="PAA437" s="512"/>
      <c r="PAB437" s="505"/>
      <c r="PAC437" s="505"/>
      <c r="PAD437" s="505"/>
      <c r="PAE437" s="511"/>
      <c r="PAF437" s="512"/>
      <c r="PAG437" s="512"/>
      <c r="PAH437" s="505"/>
      <c r="PAI437" s="505"/>
      <c r="PAJ437" s="505"/>
      <c r="PAK437" s="511"/>
      <c r="PAL437" s="512"/>
      <c r="PAM437" s="512"/>
      <c r="PAN437" s="505"/>
      <c r="PAO437" s="505"/>
      <c r="PAP437" s="505"/>
      <c r="PAQ437" s="511"/>
      <c r="PAR437" s="512"/>
      <c r="PAS437" s="512"/>
      <c r="PAT437" s="505"/>
      <c r="PAU437" s="505"/>
      <c r="PAV437" s="505"/>
      <c r="PAW437" s="511"/>
      <c r="PAX437" s="512"/>
      <c r="PAY437" s="512"/>
      <c r="PAZ437" s="505"/>
      <c r="PBA437" s="505"/>
      <c r="PBB437" s="505"/>
      <c r="PBC437" s="511"/>
      <c r="PBD437" s="512"/>
      <c r="PBE437" s="512"/>
      <c r="PBF437" s="505"/>
      <c r="PBG437" s="505"/>
      <c r="PBH437" s="505"/>
      <c r="PBI437" s="511"/>
      <c r="PBJ437" s="512"/>
      <c r="PBK437" s="512"/>
      <c r="PBL437" s="505"/>
      <c r="PBM437" s="505"/>
      <c r="PBN437" s="505"/>
      <c r="PBO437" s="511"/>
      <c r="PBP437" s="512"/>
      <c r="PBQ437" s="512"/>
      <c r="PBR437" s="505"/>
      <c r="PBS437" s="505"/>
      <c r="PBT437" s="505"/>
      <c r="PBU437" s="511"/>
      <c r="PBV437" s="512"/>
      <c r="PBW437" s="512"/>
      <c r="PBX437" s="505"/>
      <c r="PBY437" s="505"/>
      <c r="PBZ437" s="505"/>
      <c r="PCA437" s="511"/>
      <c r="PCB437" s="512"/>
      <c r="PCC437" s="512"/>
      <c r="PCD437" s="505"/>
      <c r="PCE437" s="505"/>
      <c r="PCF437" s="505"/>
      <c r="PCG437" s="511"/>
      <c r="PCH437" s="512"/>
      <c r="PCI437" s="512"/>
      <c r="PCJ437" s="505"/>
      <c r="PCK437" s="505"/>
      <c r="PCL437" s="505"/>
      <c r="PCM437" s="511"/>
      <c r="PCN437" s="512"/>
      <c r="PCO437" s="512"/>
      <c r="PCP437" s="505"/>
      <c r="PCQ437" s="505"/>
      <c r="PCR437" s="505"/>
      <c r="PCS437" s="511"/>
      <c r="PCT437" s="512"/>
      <c r="PCU437" s="512"/>
      <c r="PCV437" s="505"/>
      <c r="PCW437" s="505"/>
      <c r="PCX437" s="505"/>
      <c r="PCY437" s="511"/>
      <c r="PCZ437" s="512"/>
      <c r="PDA437" s="512"/>
      <c r="PDB437" s="505"/>
      <c r="PDC437" s="505"/>
      <c r="PDD437" s="505"/>
      <c r="PDE437" s="511"/>
      <c r="PDF437" s="512"/>
      <c r="PDG437" s="512"/>
      <c r="PDH437" s="505"/>
      <c r="PDI437" s="505"/>
      <c r="PDJ437" s="505"/>
      <c r="PDK437" s="511"/>
      <c r="PDL437" s="512"/>
      <c r="PDM437" s="512"/>
      <c r="PDN437" s="505"/>
      <c r="PDO437" s="505"/>
      <c r="PDP437" s="505"/>
      <c r="PDQ437" s="511"/>
      <c r="PDR437" s="512"/>
      <c r="PDS437" s="512"/>
      <c r="PDT437" s="505"/>
      <c r="PDU437" s="505"/>
      <c r="PDV437" s="505"/>
      <c r="PDW437" s="511"/>
      <c r="PDX437" s="512"/>
      <c r="PDY437" s="512"/>
      <c r="PDZ437" s="505"/>
      <c r="PEA437" s="505"/>
      <c r="PEB437" s="505"/>
      <c r="PEC437" s="511"/>
      <c r="PED437" s="512"/>
      <c r="PEE437" s="512"/>
      <c r="PEF437" s="505"/>
      <c r="PEG437" s="505"/>
      <c r="PEH437" s="505"/>
      <c r="PEI437" s="511"/>
      <c r="PEJ437" s="512"/>
      <c r="PEK437" s="512"/>
      <c r="PEL437" s="505"/>
      <c r="PEM437" s="505"/>
      <c r="PEN437" s="505"/>
      <c r="PEO437" s="511"/>
      <c r="PEP437" s="512"/>
      <c r="PEQ437" s="512"/>
      <c r="PER437" s="505"/>
      <c r="PES437" s="505"/>
      <c r="PET437" s="505"/>
      <c r="PEU437" s="511"/>
      <c r="PEV437" s="512"/>
      <c r="PEW437" s="512"/>
      <c r="PEX437" s="505"/>
      <c r="PEY437" s="505"/>
      <c r="PEZ437" s="505"/>
      <c r="PFA437" s="511"/>
      <c r="PFB437" s="512"/>
      <c r="PFC437" s="512"/>
      <c r="PFD437" s="505"/>
      <c r="PFE437" s="505"/>
      <c r="PFF437" s="505"/>
      <c r="PFG437" s="511"/>
      <c r="PFH437" s="512"/>
      <c r="PFI437" s="512"/>
      <c r="PFJ437" s="505"/>
      <c r="PFK437" s="505"/>
      <c r="PFL437" s="505"/>
      <c r="PFM437" s="511"/>
      <c r="PFN437" s="512"/>
      <c r="PFO437" s="512"/>
      <c r="PFP437" s="505"/>
      <c r="PFQ437" s="505"/>
      <c r="PFR437" s="505"/>
      <c r="PFS437" s="511"/>
      <c r="PFT437" s="512"/>
      <c r="PFU437" s="512"/>
      <c r="PFV437" s="505"/>
      <c r="PFW437" s="505"/>
      <c r="PFX437" s="505"/>
      <c r="PFY437" s="511"/>
      <c r="PFZ437" s="512"/>
      <c r="PGA437" s="512"/>
      <c r="PGB437" s="505"/>
      <c r="PGC437" s="505"/>
      <c r="PGD437" s="505"/>
      <c r="PGE437" s="511"/>
      <c r="PGF437" s="512"/>
      <c r="PGG437" s="512"/>
      <c r="PGH437" s="505"/>
      <c r="PGI437" s="505"/>
      <c r="PGJ437" s="505"/>
      <c r="PGK437" s="511"/>
      <c r="PGL437" s="512"/>
      <c r="PGM437" s="512"/>
      <c r="PGN437" s="505"/>
      <c r="PGO437" s="505"/>
      <c r="PGP437" s="505"/>
      <c r="PGQ437" s="511"/>
      <c r="PGR437" s="512"/>
      <c r="PGS437" s="512"/>
      <c r="PGT437" s="505"/>
      <c r="PGU437" s="505"/>
      <c r="PGV437" s="505"/>
      <c r="PGW437" s="511"/>
      <c r="PGX437" s="512"/>
      <c r="PGY437" s="512"/>
      <c r="PGZ437" s="505"/>
      <c r="PHA437" s="505"/>
      <c r="PHB437" s="505"/>
      <c r="PHC437" s="511"/>
      <c r="PHD437" s="512"/>
      <c r="PHE437" s="512"/>
      <c r="PHF437" s="505"/>
      <c r="PHG437" s="505"/>
      <c r="PHH437" s="505"/>
      <c r="PHI437" s="511"/>
      <c r="PHJ437" s="512"/>
      <c r="PHK437" s="512"/>
      <c r="PHL437" s="505"/>
      <c r="PHM437" s="505"/>
      <c r="PHN437" s="505"/>
      <c r="PHO437" s="511"/>
      <c r="PHP437" s="512"/>
      <c r="PHQ437" s="512"/>
      <c r="PHR437" s="505"/>
      <c r="PHS437" s="505"/>
      <c r="PHT437" s="505"/>
      <c r="PHU437" s="511"/>
      <c r="PHV437" s="512"/>
      <c r="PHW437" s="512"/>
      <c r="PHX437" s="505"/>
      <c r="PHY437" s="505"/>
      <c r="PHZ437" s="505"/>
      <c r="PIA437" s="511"/>
      <c r="PIB437" s="512"/>
      <c r="PIC437" s="512"/>
      <c r="PID437" s="505"/>
      <c r="PIE437" s="505"/>
      <c r="PIF437" s="505"/>
      <c r="PIG437" s="511"/>
      <c r="PIH437" s="512"/>
      <c r="PII437" s="512"/>
      <c r="PIJ437" s="505"/>
      <c r="PIK437" s="505"/>
      <c r="PIL437" s="505"/>
      <c r="PIM437" s="511"/>
      <c r="PIN437" s="512"/>
      <c r="PIO437" s="512"/>
      <c r="PIP437" s="505"/>
      <c r="PIQ437" s="505"/>
      <c r="PIR437" s="505"/>
      <c r="PIS437" s="511"/>
      <c r="PIT437" s="512"/>
      <c r="PIU437" s="512"/>
      <c r="PIV437" s="505"/>
      <c r="PIW437" s="505"/>
      <c r="PIX437" s="505"/>
      <c r="PIY437" s="511"/>
      <c r="PIZ437" s="512"/>
      <c r="PJA437" s="512"/>
      <c r="PJB437" s="505"/>
      <c r="PJC437" s="505"/>
      <c r="PJD437" s="505"/>
      <c r="PJE437" s="511"/>
      <c r="PJF437" s="512"/>
      <c r="PJG437" s="512"/>
      <c r="PJH437" s="505"/>
      <c r="PJI437" s="505"/>
      <c r="PJJ437" s="505"/>
      <c r="PJK437" s="511"/>
      <c r="PJL437" s="512"/>
      <c r="PJM437" s="512"/>
      <c r="PJN437" s="505"/>
      <c r="PJO437" s="505"/>
      <c r="PJP437" s="505"/>
      <c r="PJQ437" s="511"/>
      <c r="PJR437" s="512"/>
      <c r="PJS437" s="512"/>
      <c r="PJT437" s="505"/>
      <c r="PJU437" s="505"/>
      <c r="PJV437" s="505"/>
      <c r="PJW437" s="511"/>
      <c r="PJX437" s="512"/>
      <c r="PJY437" s="512"/>
      <c r="PJZ437" s="505"/>
      <c r="PKA437" s="505"/>
      <c r="PKB437" s="505"/>
      <c r="PKC437" s="511"/>
      <c r="PKD437" s="512"/>
      <c r="PKE437" s="512"/>
      <c r="PKF437" s="505"/>
      <c r="PKG437" s="505"/>
      <c r="PKH437" s="505"/>
      <c r="PKI437" s="511"/>
      <c r="PKJ437" s="512"/>
      <c r="PKK437" s="512"/>
      <c r="PKL437" s="505"/>
      <c r="PKM437" s="505"/>
      <c r="PKN437" s="505"/>
      <c r="PKO437" s="511"/>
      <c r="PKP437" s="512"/>
      <c r="PKQ437" s="512"/>
      <c r="PKR437" s="505"/>
      <c r="PKS437" s="505"/>
      <c r="PKT437" s="505"/>
      <c r="PKU437" s="511"/>
      <c r="PKV437" s="512"/>
      <c r="PKW437" s="512"/>
      <c r="PKX437" s="505"/>
      <c r="PKY437" s="505"/>
      <c r="PKZ437" s="505"/>
      <c r="PLA437" s="511"/>
      <c r="PLB437" s="512"/>
      <c r="PLC437" s="512"/>
      <c r="PLD437" s="505"/>
      <c r="PLE437" s="505"/>
      <c r="PLF437" s="505"/>
      <c r="PLG437" s="511"/>
      <c r="PLH437" s="512"/>
      <c r="PLI437" s="512"/>
      <c r="PLJ437" s="505"/>
      <c r="PLK437" s="505"/>
      <c r="PLL437" s="505"/>
      <c r="PLM437" s="511"/>
      <c r="PLN437" s="512"/>
      <c r="PLO437" s="512"/>
      <c r="PLP437" s="505"/>
      <c r="PLQ437" s="505"/>
      <c r="PLR437" s="505"/>
      <c r="PLS437" s="511"/>
      <c r="PLT437" s="512"/>
      <c r="PLU437" s="512"/>
      <c r="PLV437" s="505"/>
      <c r="PLW437" s="505"/>
      <c r="PLX437" s="505"/>
      <c r="PLY437" s="511"/>
      <c r="PLZ437" s="512"/>
      <c r="PMA437" s="512"/>
      <c r="PMB437" s="505"/>
      <c r="PMC437" s="505"/>
      <c r="PMD437" s="505"/>
      <c r="PME437" s="511"/>
      <c r="PMF437" s="512"/>
      <c r="PMG437" s="512"/>
      <c r="PMH437" s="505"/>
      <c r="PMI437" s="505"/>
      <c r="PMJ437" s="505"/>
      <c r="PMK437" s="511"/>
      <c r="PML437" s="512"/>
      <c r="PMM437" s="512"/>
      <c r="PMN437" s="505"/>
      <c r="PMO437" s="505"/>
      <c r="PMP437" s="505"/>
      <c r="PMQ437" s="511"/>
      <c r="PMR437" s="512"/>
      <c r="PMS437" s="512"/>
      <c r="PMT437" s="505"/>
      <c r="PMU437" s="505"/>
      <c r="PMV437" s="505"/>
      <c r="PMW437" s="511"/>
      <c r="PMX437" s="512"/>
      <c r="PMY437" s="512"/>
      <c r="PMZ437" s="505"/>
      <c r="PNA437" s="505"/>
      <c r="PNB437" s="505"/>
      <c r="PNC437" s="511"/>
      <c r="PND437" s="512"/>
      <c r="PNE437" s="512"/>
      <c r="PNF437" s="505"/>
      <c r="PNG437" s="505"/>
      <c r="PNH437" s="505"/>
      <c r="PNI437" s="511"/>
      <c r="PNJ437" s="512"/>
      <c r="PNK437" s="512"/>
      <c r="PNL437" s="505"/>
      <c r="PNM437" s="505"/>
      <c r="PNN437" s="505"/>
      <c r="PNO437" s="511"/>
      <c r="PNP437" s="512"/>
      <c r="PNQ437" s="512"/>
      <c r="PNR437" s="505"/>
      <c r="PNS437" s="505"/>
      <c r="PNT437" s="505"/>
      <c r="PNU437" s="511"/>
      <c r="PNV437" s="512"/>
      <c r="PNW437" s="512"/>
      <c r="PNX437" s="505"/>
      <c r="PNY437" s="505"/>
      <c r="PNZ437" s="505"/>
      <c r="POA437" s="511"/>
      <c r="POB437" s="512"/>
      <c r="POC437" s="512"/>
      <c r="POD437" s="505"/>
      <c r="POE437" s="505"/>
      <c r="POF437" s="505"/>
      <c r="POG437" s="511"/>
      <c r="POH437" s="512"/>
      <c r="POI437" s="512"/>
      <c r="POJ437" s="505"/>
      <c r="POK437" s="505"/>
      <c r="POL437" s="505"/>
      <c r="POM437" s="511"/>
      <c r="PON437" s="512"/>
      <c r="POO437" s="512"/>
      <c r="POP437" s="505"/>
      <c r="POQ437" s="505"/>
      <c r="POR437" s="505"/>
      <c r="POS437" s="511"/>
      <c r="POT437" s="512"/>
      <c r="POU437" s="512"/>
      <c r="POV437" s="505"/>
      <c r="POW437" s="505"/>
      <c r="POX437" s="505"/>
      <c r="POY437" s="511"/>
      <c r="POZ437" s="512"/>
      <c r="PPA437" s="512"/>
      <c r="PPB437" s="505"/>
      <c r="PPC437" s="505"/>
      <c r="PPD437" s="505"/>
      <c r="PPE437" s="511"/>
      <c r="PPF437" s="512"/>
      <c r="PPG437" s="512"/>
      <c r="PPH437" s="505"/>
      <c r="PPI437" s="505"/>
      <c r="PPJ437" s="505"/>
      <c r="PPK437" s="511"/>
      <c r="PPL437" s="512"/>
      <c r="PPM437" s="512"/>
      <c r="PPN437" s="505"/>
      <c r="PPO437" s="505"/>
      <c r="PPP437" s="505"/>
      <c r="PPQ437" s="511"/>
      <c r="PPR437" s="512"/>
      <c r="PPS437" s="512"/>
      <c r="PPT437" s="505"/>
      <c r="PPU437" s="505"/>
      <c r="PPV437" s="505"/>
      <c r="PPW437" s="511"/>
      <c r="PPX437" s="512"/>
      <c r="PPY437" s="512"/>
      <c r="PPZ437" s="505"/>
      <c r="PQA437" s="505"/>
      <c r="PQB437" s="505"/>
      <c r="PQC437" s="511"/>
      <c r="PQD437" s="512"/>
      <c r="PQE437" s="512"/>
      <c r="PQF437" s="505"/>
      <c r="PQG437" s="505"/>
      <c r="PQH437" s="505"/>
      <c r="PQI437" s="511"/>
      <c r="PQJ437" s="512"/>
      <c r="PQK437" s="512"/>
      <c r="PQL437" s="505"/>
      <c r="PQM437" s="505"/>
      <c r="PQN437" s="505"/>
      <c r="PQO437" s="511"/>
      <c r="PQP437" s="512"/>
      <c r="PQQ437" s="512"/>
      <c r="PQR437" s="505"/>
      <c r="PQS437" s="505"/>
      <c r="PQT437" s="505"/>
      <c r="PQU437" s="511"/>
      <c r="PQV437" s="512"/>
      <c r="PQW437" s="512"/>
      <c r="PQX437" s="505"/>
      <c r="PQY437" s="505"/>
      <c r="PQZ437" s="505"/>
      <c r="PRA437" s="511"/>
      <c r="PRB437" s="512"/>
      <c r="PRC437" s="512"/>
      <c r="PRD437" s="505"/>
      <c r="PRE437" s="505"/>
      <c r="PRF437" s="505"/>
      <c r="PRG437" s="511"/>
      <c r="PRH437" s="512"/>
      <c r="PRI437" s="512"/>
      <c r="PRJ437" s="505"/>
      <c r="PRK437" s="505"/>
      <c r="PRL437" s="505"/>
      <c r="PRM437" s="511"/>
      <c r="PRN437" s="512"/>
      <c r="PRO437" s="512"/>
      <c r="PRP437" s="505"/>
      <c r="PRQ437" s="505"/>
      <c r="PRR437" s="505"/>
      <c r="PRS437" s="511"/>
      <c r="PRT437" s="512"/>
      <c r="PRU437" s="512"/>
      <c r="PRV437" s="505"/>
      <c r="PRW437" s="505"/>
      <c r="PRX437" s="505"/>
      <c r="PRY437" s="511"/>
      <c r="PRZ437" s="512"/>
      <c r="PSA437" s="512"/>
      <c r="PSB437" s="505"/>
      <c r="PSC437" s="505"/>
      <c r="PSD437" s="505"/>
      <c r="PSE437" s="511"/>
      <c r="PSF437" s="512"/>
      <c r="PSG437" s="512"/>
      <c r="PSH437" s="505"/>
      <c r="PSI437" s="505"/>
      <c r="PSJ437" s="505"/>
      <c r="PSK437" s="511"/>
      <c r="PSL437" s="512"/>
      <c r="PSM437" s="512"/>
      <c r="PSN437" s="505"/>
      <c r="PSO437" s="505"/>
      <c r="PSP437" s="505"/>
      <c r="PSQ437" s="511"/>
      <c r="PSR437" s="512"/>
      <c r="PSS437" s="512"/>
      <c r="PST437" s="505"/>
      <c r="PSU437" s="505"/>
      <c r="PSV437" s="505"/>
      <c r="PSW437" s="511"/>
      <c r="PSX437" s="512"/>
      <c r="PSY437" s="512"/>
      <c r="PSZ437" s="505"/>
      <c r="PTA437" s="505"/>
      <c r="PTB437" s="505"/>
      <c r="PTC437" s="511"/>
      <c r="PTD437" s="512"/>
      <c r="PTE437" s="512"/>
      <c r="PTF437" s="505"/>
      <c r="PTG437" s="505"/>
      <c r="PTH437" s="505"/>
      <c r="PTI437" s="511"/>
      <c r="PTJ437" s="512"/>
      <c r="PTK437" s="512"/>
      <c r="PTL437" s="505"/>
      <c r="PTM437" s="505"/>
      <c r="PTN437" s="505"/>
      <c r="PTO437" s="511"/>
      <c r="PTP437" s="512"/>
      <c r="PTQ437" s="512"/>
      <c r="PTR437" s="505"/>
      <c r="PTS437" s="505"/>
      <c r="PTT437" s="505"/>
      <c r="PTU437" s="511"/>
      <c r="PTV437" s="512"/>
      <c r="PTW437" s="512"/>
      <c r="PTX437" s="505"/>
      <c r="PTY437" s="505"/>
      <c r="PTZ437" s="505"/>
      <c r="PUA437" s="511"/>
      <c r="PUB437" s="512"/>
      <c r="PUC437" s="512"/>
      <c r="PUD437" s="505"/>
      <c r="PUE437" s="505"/>
      <c r="PUF437" s="505"/>
      <c r="PUG437" s="511"/>
      <c r="PUH437" s="512"/>
      <c r="PUI437" s="512"/>
      <c r="PUJ437" s="505"/>
      <c r="PUK437" s="505"/>
      <c r="PUL437" s="505"/>
      <c r="PUM437" s="511"/>
      <c r="PUN437" s="512"/>
      <c r="PUO437" s="512"/>
      <c r="PUP437" s="505"/>
      <c r="PUQ437" s="505"/>
      <c r="PUR437" s="505"/>
      <c r="PUS437" s="511"/>
      <c r="PUT437" s="512"/>
      <c r="PUU437" s="512"/>
      <c r="PUV437" s="505"/>
      <c r="PUW437" s="505"/>
      <c r="PUX437" s="505"/>
      <c r="PUY437" s="511"/>
      <c r="PUZ437" s="512"/>
      <c r="PVA437" s="512"/>
      <c r="PVB437" s="505"/>
      <c r="PVC437" s="505"/>
      <c r="PVD437" s="505"/>
      <c r="PVE437" s="511"/>
      <c r="PVF437" s="512"/>
      <c r="PVG437" s="512"/>
      <c r="PVH437" s="505"/>
      <c r="PVI437" s="505"/>
      <c r="PVJ437" s="505"/>
      <c r="PVK437" s="511"/>
      <c r="PVL437" s="512"/>
      <c r="PVM437" s="512"/>
      <c r="PVN437" s="505"/>
      <c r="PVO437" s="505"/>
      <c r="PVP437" s="505"/>
      <c r="PVQ437" s="511"/>
      <c r="PVR437" s="512"/>
      <c r="PVS437" s="512"/>
      <c r="PVT437" s="505"/>
      <c r="PVU437" s="505"/>
      <c r="PVV437" s="505"/>
      <c r="PVW437" s="511"/>
      <c r="PVX437" s="512"/>
      <c r="PVY437" s="512"/>
      <c r="PVZ437" s="505"/>
      <c r="PWA437" s="505"/>
      <c r="PWB437" s="505"/>
      <c r="PWC437" s="511"/>
      <c r="PWD437" s="512"/>
      <c r="PWE437" s="512"/>
      <c r="PWF437" s="505"/>
      <c r="PWG437" s="505"/>
      <c r="PWH437" s="505"/>
      <c r="PWI437" s="511"/>
      <c r="PWJ437" s="512"/>
      <c r="PWK437" s="512"/>
      <c r="PWL437" s="505"/>
      <c r="PWM437" s="505"/>
      <c r="PWN437" s="505"/>
      <c r="PWO437" s="511"/>
      <c r="PWP437" s="512"/>
      <c r="PWQ437" s="512"/>
      <c r="PWR437" s="505"/>
      <c r="PWS437" s="505"/>
      <c r="PWT437" s="505"/>
      <c r="PWU437" s="511"/>
      <c r="PWV437" s="512"/>
      <c r="PWW437" s="512"/>
      <c r="PWX437" s="505"/>
      <c r="PWY437" s="505"/>
      <c r="PWZ437" s="505"/>
      <c r="PXA437" s="511"/>
      <c r="PXB437" s="512"/>
      <c r="PXC437" s="512"/>
      <c r="PXD437" s="505"/>
      <c r="PXE437" s="505"/>
      <c r="PXF437" s="505"/>
      <c r="PXG437" s="511"/>
      <c r="PXH437" s="512"/>
      <c r="PXI437" s="512"/>
      <c r="PXJ437" s="505"/>
      <c r="PXK437" s="505"/>
      <c r="PXL437" s="505"/>
      <c r="PXM437" s="511"/>
      <c r="PXN437" s="512"/>
      <c r="PXO437" s="512"/>
      <c r="PXP437" s="505"/>
      <c r="PXQ437" s="505"/>
      <c r="PXR437" s="505"/>
      <c r="PXS437" s="511"/>
      <c r="PXT437" s="512"/>
      <c r="PXU437" s="512"/>
      <c r="PXV437" s="505"/>
      <c r="PXW437" s="505"/>
      <c r="PXX437" s="505"/>
      <c r="PXY437" s="511"/>
      <c r="PXZ437" s="512"/>
      <c r="PYA437" s="512"/>
      <c r="PYB437" s="505"/>
      <c r="PYC437" s="505"/>
      <c r="PYD437" s="505"/>
      <c r="PYE437" s="511"/>
      <c r="PYF437" s="512"/>
      <c r="PYG437" s="512"/>
      <c r="PYH437" s="505"/>
      <c r="PYI437" s="505"/>
      <c r="PYJ437" s="505"/>
      <c r="PYK437" s="511"/>
      <c r="PYL437" s="512"/>
      <c r="PYM437" s="512"/>
      <c r="PYN437" s="505"/>
      <c r="PYO437" s="505"/>
      <c r="PYP437" s="505"/>
      <c r="PYQ437" s="511"/>
      <c r="PYR437" s="512"/>
      <c r="PYS437" s="512"/>
      <c r="PYT437" s="505"/>
      <c r="PYU437" s="505"/>
      <c r="PYV437" s="505"/>
      <c r="PYW437" s="511"/>
      <c r="PYX437" s="512"/>
      <c r="PYY437" s="512"/>
      <c r="PYZ437" s="505"/>
      <c r="PZA437" s="505"/>
      <c r="PZB437" s="505"/>
      <c r="PZC437" s="511"/>
      <c r="PZD437" s="512"/>
      <c r="PZE437" s="512"/>
      <c r="PZF437" s="505"/>
      <c r="PZG437" s="505"/>
      <c r="PZH437" s="505"/>
      <c r="PZI437" s="511"/>
      <c r="PZJ437" s="512"/>
      <c r="PZK437" s="512"/>
      <c r="PZL437" s="505"/>
      <c r="PZM437" s="505"/>
      <c r="PZN437" s="505"/>
      <c r="PZO437" s="511"/>
      <c r="PZP437" s="512"/>
      <c r="PZQ437" s="512"/>
      <c r="PZR437" s="505"/>
      <c r="PZS437" s="505"/>
      <c r="PZT437" s="505"/>
      <c r="PZU437" s="511"/>
      <c r="PZV437" s="512"/>
      <c r="PZW437" s="512"/>
      <c r="PZX437" s="505"/>
      <c r="PZY437" s="505"/>
      <c r="PZZ437" s="505"/>
      <c r="QAA437" s="511"/>
      <c r="QAB437" s="512"/>
      <c r="QAC437" s="512"/>
      <c r="QAD437" s="505"/>
      <c r="QAE437" s="505"/>
      <c r="QAF437" s="505"/>
      <c r="QAG437" s="511"/>
      <c r="QAH437" s="512"/>
      <c r="QAI437" s="512"/>
      <c r="QAJ437" s="505"/>
      <c r="QAK437" s="505"/>
      <c r="QAL437" s="505"/>
      <c r="QAM437" s="511"/>
      <c r="QAN437" s="512"/>
      <c r="QAO437" s="512"/>
      <c r="QAP437" s="505"/>
      <c r="QAQ437" s="505"/>
      <c r="QAR437" s="505"/>
      <c r="QAS437" s="511"/>
      <c r="QAT437" s="512"/>
      <c r="QAU437" s="512"/>
      <c r="QAV437" s="505"/>
      <c r="QAW437" s="505"/>
      <c r="QAX437" s="505"/>
      <c r="QAY437" s="511"/>
      <c r="QAZ437" s="512"/>
      <c r="QBA437" s="512"/>
      <c r="QBB437" s="505"/>
      <c r="QBC437" s="505"/>
      <c r="QBD437" s="505"/>
      <c r="QBE437" s="511"/>
      <c r="QBF437" s="512"/>
      <c r="QBG437" s="512"/>
      <c r="QBH437" s="505"/>
      <c r="QBI437" s="505"/>
      <c r="QBJ437" s="505"/>
      <c r="QBK437" s="511"/>
      <c r="QBL437" s="512"/>
      <c r="QBM437" s="512"/>
      <c r="QBN437" s="505"/>
      <c r="QBO437" s="505"/>
      <c r="QBP437" s="505"/>
      <c r="QBQ437" s="511"/>
      <c r="QBR437" s="512"/>
      <c r="QBS437" s="512"/>
      <c r="QBT437" s="505"/>
      <c r="QBU437" s="505"/>
      <c r="QBV437" s="505"/>
      <c r="QBW437" s="511"/>
      <c r="QBX437" s="512"/>
      <c r="QBY437" s="512"/>
      <c r="QBZ437" s="505"/>
      <c r="QCA437" s="505"/>
      <c r="QCB437" s="505"/>
      <c r="QCC437" s="511"/>
      <c r="QCD437" s="512"/>
      <c r="QCE437" s="512"/>
      <c r="QCF437" s="505"/>
      <c r="QCG437" s="505"/>
      <c r="QCH437" s="505"/>
      <c r="QCI437" s="511"/>
      <c r="QCJ437" s="512"/>
      <c r="QCK437" s="512"/>
      <c r="QCL437" s="505"/>
      <c r="QCM437" s="505"/>
      <c r="QCN437" s="505"/>
      <c r="QCO437" s="511"/>
      <c r="QCP437" s="512"/>
      <c r="QCQ437" s="512"/>
      <c r="QCR437" s="505"/>
      <c r="QCS437" s="505"/>
      <c r="QCT437" s="505"/>
      <c r="QCU437" s="511"/>
      <c r="QCV437" s="512"/>
      <c r="QCW437" s="512"/>
      <c r="QCX437" s="505"/>
      <c r="QCY437" s="505"/>
      <c r="QCZ437" s="505"/>
      <c r="QDA437" s="511"/>
      <c r="QDB437" s="512"/>
      <c r="QDC437" s="512"/>
      <c r="QDD437" s="505"/>
      <c r="QDE437" s="505"/>
      <c r="QDF437" s="505"/>
      <c r="QDG437" s="511"/>
      <c r="QDH437" s="512"/>
      <c r="QDI437" s="512"/>
      <c r="QDJ437" s="505"/>
      <c r="QDK437" s="505"/>
      <c r="QDL437" s="505"/>
      <c r="QDM437" s="511"/>
      <c r="QDN437" s="512"/>
      <c r="QDO437" s="512"/>
      <c r="QDP437" s="505"/>
      <c r="QDQ437" s="505"/>
      <c r="QDR437" s="505"/>
      <c r="QDS437" s="511"/>
      <c r="QDT437" s="512"/>
      <c r="QDU437" s="512"/>
      <c r="QDV437" s="505"/>
      <c r="QDW437" s="505"/>
      <c r="QDX437" s="505"/>
      <c r="QDY437" s="511"/>
      <c r="QDZ437" s="512"/>
      <c r="QEA437" s="512"/>
      <c r="QEB437" s="505"/>
      <c r="QEC437" s="505"/>
      <c r="QED437" s="505"/>
      <c r="QEE437" s="511"/>
      <c r="QEF437" s="512"/>
      <c r="QEG437" s="512"/>
      <c r="QEH437" s="505"/>
      <c r="QEI437" s="505"/>
      <c r="QEJ437" s="505"/>
      <c r="QEK437" s="511"/>
      <c r="QEL437" s="512"/>
      <c r="QEM437" s="512"/>
      <c r="QEN437" s="505"/>
      <c r="QEO437" s="505"/>
      <c r="QEP437" s="505"/>
      <c r="QEQ437" s="511"/>
      <c r="QER437" s="512"/>
      <c r="QES437" s="512"/>
      <c r="QET437" s="505"/>
      <c r="QEU437" s="505"/>
      <c r="QEV437" s="505"/>
      <c r="QEW437" s="511"/>
      <c r="QEX437" s="512"/>
      <c r="QEY437" s="512"/>
      <c r="QEZ437" s="505"/>
      <c r="QFA437" s="505"/>
      <c r="QFB437" s="505"/>
      <c r="QFC437" s="511"/>
      <c r="QFD437" s="512"/>
      <c r="QFE437" s="512"/>
      <c r="QFF437" s="505"/>
      <c r="QFG437" s="505"/>
      <c r="QFH437" s="505"/>
      <c r="QFI437" s="511"/>
      <c r="QFJ437" s="512"/>
      <c r="QFK437" s="512"/>
      <c r="QFL437" s="505"/>
      <c r="QFM437" s="505"/>
      <c r="QFN437" s="505"/>
      <c r="QFO437" s="511"/>
      <c r="QFP437" s="512"/>
      <c r="QFQ437" s="512"/>
      <c r="QFR437" s="505"/>
      <c r="QFS437" s="505"/>
      <c r="QFT437" s="505"/>
      <c r="QFU437" s="511"/>
      <c r="QFV437" s="512"/>
      <c r="QFW437" s="512"/>
      <c r="QFX437" s="505"/>
      <c r="QFY437" s="505"/>
      <c r="QFZ437" s="505"/>
      <c r="QGA437" s="511"/>
      <c r="QGB437" s="512"/>
      <c r="QGC437" s="512"/>
      <c r="QGD437" s="505"/>
      <c r="QGE437" s="505"/>
      <c r="QGF437" s="505"/>
      <c r="QGG437" s="511"/>
      <c r="QGH437" s="512"/>
      <c r="QGI437" s="512"/>
      <c r="QGJ437" s="505"/>
      <c r="QGK437" s="505"/>
      <c r="QGL437" s="505"/>
      <c r="QGM437" s="511"/>
      <c r="QGN437" s="512"/>
      <c r="QGO437" s="512"/>
      <c r="QGP437" s="505"/>
      <c r="QGQ437" s="505"/>
      <c r="QGR437" s="505"/>
      <c r="QGS437" s="511"/>
      <c r="QGT437" s="512"/>
      <c r="QGU437" s="512"/>
      <c r="QGV437" s="505"/>
      <c r="QGW437" s="505"/>
      <c r="QGX437" s="505"/>
      <c r="QGY437" s="511"/>
      <c r="QGZ437" s="512"/>
      <c r="QHA437" s="512"/>
      <c r="QHB437" s="505"/>
      <c r="QHC437" s="505"/>
      <c r="QHD437" s="505"/>
      <c r="QHE437" s="511"/>
      <c r="QHF437" s="512"/>
      <c r="QHG437" s="512"/>
      <c r="QHH437" s="505"/>
      <c r="QHI437" s="505"/>
      <c r="QHJ437" s="505"/>
      <c r="QHK437" s="511"/>
      <c r="QHL437" s="512"/>
      <c r="QHM437" s="512"/>
      <c r="QHN437" s="505"/>
      <c r="QHO437" s="505"/>
      <c r="QHP437" s="505"/>
      <c r="QHQ437" s="511"/>
      <c r="QHR437" s="512"/>
      <c r="QHS437" s="512"/>
      <c r="QHT437" s="505"/>
      <c r="QHU437" s="505"/>
      <c r="QHV437" s="505"/>
      <c r="QHW437" s="511"/>
      <c r="QHX437" s="512"/>
      <c r="QHY437" s="512"/>
      <c r="QHZ437" s="505"/>
      <c r="QIA437" s="505"/>
      <c r="QIB437" s="505"/>
      <c r="QIC437" s="511"/>
      <c r="QID437" s="512"/>
      <c r="QIE437" s="512"/>
      <c r="QIF437" s="505"/>
      <c r="QIG437" s="505"/>
      <c r="QIH437" s="505"/>
      <c r="QII437" s="511"/>
      <c r="QIJ437" s="512"/>
      <c r="QIK437" s="512"/>
      <c r="QIL437" s="505"/>
      <c r="QIM437" s="505"/>
      <c r="QIN437" s="505"/>
      <c r="QIO437" s="511"/>
      <c r="QIP437" s="512"/>
      <c r="QIQ437" s="512"/>
      <c r="QIR437" s="505"/>
      <c r="QIS437" s="505"/>
      <c r="QIT437" s="505"/>
      <c r="QIU437" s="511"/>
      <c r="QIV437" s="512"/>
      <c r="QIW437" s="512"/>
      <c r="QIX437" s="505"/>
      <c r="QIY437" s="505"/>
      <c r="QIZ437" s="505"/>
      <c r="QJA437" s="511"/>
      <c r="QJB437" s="512"/>
      <c r="QJC437" s="512"/>
      <c r="QJD437" s="505"/>
      <c r="QJE437" s="505"/>
      <c r="QJF437" s="505"/>
      <c r="QJG437" s="511"/>
      <c r="QJH437" s="512"/>
      <c r="QJI437" s="512"/>
      <c r="QJJ437" s="505"/>
      <c r="QJK437" s="505"/>
      <c r="QJL437" s="505"/>
      <c r="QJM437" s="511"/>
      <c r="QJN437" s="512"/>
      <c r="QJO437" s="512"/>
      <c r="QJP437" s="505"/>
      <c r="QJQ437" s="505"/>
      <c r="QJR437" s="505"/>
      <c r="QJS437" s="511"/>
      <c r="QJT437" s="512"/>
      <c r="QJU437" s="512"/>
      <c r="QJV437" s="505"/>
      <c r="QJW437" s="505"/>
      <c r="QJX437" s="505"/>
      <c r="QJY437" s="511"/>
      <c r="QJZ437" s="512"/>
      <c r="QKA437" s="512"/>
      <c r="QKB437" s="505"/>
      <c r="QKC437" s="505"/>
      <c r="QKD437" s="505"/>
      <c r="QKE437" s="511"/>
      <c r="QKF437" s="512"/>
      <c r="QKG437" s="512"/>
      <c r="QKH437" s="505"/>
      <c r="QKI437" s="505"/>
      <c r="QKJ437" s="505"/>
      <c r="QKK437" s="511"/>
      <c r="QKL437" s="512"/>
      <c r="QKM437" s="512"/>
      <c r="QKN437" s="505"/>
      <c r="QKO437" s="505"/>
      <c r="QKP437" s="505"/>
      <c r="QKQ437" s="511"/>
      <c r="QKR437" s="512"/>
      <c r="QKS437" s="512"/>
      <c r="QKT437" s="505"/>
      <c r="QKU437" s="505"/>
      <c r="QKV437" s="505"/>
      <c r="QKW437" s="511"/>
      <c r="QKX437" s="512"/>
      <c r="QKY437" s="512"/>
      <c r="QKZ437" s="505"/>
      <c r="QLA437" s="505"/>
      <c r="QLB437" s="505"/>
      <c r="QLC437" s="511"/>
      <c r="QLD437" s="512"/>
      <c r="QLE437" s="512"/>
      <c r="QLF437" s="505"/>
      <c r="QLG437" s="505"/>
      <c r="QLH437" s="505"/>
      <c r="QLI437" s="511"/>
      <c r="QLJ437" s="512"/>
      <c r="QLK437" s="512"/>
      <c r="QLL437" s="505"/>
      <c r="QLM437" s="505"/>
      <c r="QLN437" s="505"/>
      <c r="QLO437" s="511"/>
      <c r="QLP437" s="512"/>
      <c r="QLQ437" s="512"/>
      <c r="QLR437" s="505"/>
      <c r="QLS437" s="505"/>
      <c r="QLT437" s="505"/>
      <c r="QLU437" s="511"/>
      <c r="QLV437" s="512"/>
      <c r="QLW437" s="512"/>
      <c r="QLX437" s="505"/>
      <c r="QLY437" s="505"/>
      <c r="QLZ437" s="505"/>
      <c r="QMA437" s="511"/>
      <c r="QMB437" s="512"/>
      <c r="QMC437" s="512"/>
      <c r="QMD437" s="505"/>
      <c r="QME437" s="505"/>
      <c r="QMF437" s="505"/>
      <c r="QMG437" s="511"/>
      <c r="QMH437" s="512"/>
      <c r="QMI437" s="512"/>
      <c r="QMJ437" s="505"/>
      <c r="QMK437" s="505"/>
      <c r="QML437" s="505"/>
      <c r="QMM437" s="511"/>
      <c r="QMN437" s="512"/>
      <c r="QMO437" s="512"/>
      <c r="QMP437" s="505"/>
      <c r="QMQ437" s="505"/>
      <c r="QMR437" s="505"/>
      <c r="QMS437" s="511"/>
      <c r="QMT437" s="512"/>
      <c r="QMU437" s="512"/>
      <c r="QMV437" s="505"/>
      <c r="QMW437" s="505"/>
      <c r="QMX437" s="505"/>
      <c r="QMY437" s="511"/>
      <c r="QMZ437" s="512"/>
      <c r="QNA437" s="512"/>
      <c r="QNB437" s="505"/>
      <c r="QNC437" s="505"/>
      <c r="QND437" s="505"/>
      <c r="QNE437" s="511"/>
      <c r="QNF437" s="512"/>
      <c r="QNG437" s="512"/>
      <c r="QNH437" s="505"/>
      <c r="QNI437" s="505"/>
      <c r="QNJ437" s="505"/>
      <c r="QNK437" s="511"/>
      <c r="QNL437" s="512"/>
      <c r="QNM437" s="512"/>
      <c r="QNN437" s="505"/>
      <c r="QNO437" s="505"/>
      <c r="QNP437" s="505"/>
      <c r="QNQ437" s="511"/>
      <c r="QNR437" s="512"/>
      <c r="QNS437" s="512"/>
      <c r="QNT437" s="505"/>
      <c r="QNU437" s="505"/>
      <c r="QNV437" s="505"/>
      <c r="QNW437" s="511"/>
      <c r="QNX437" s="512"/>
      <c r="QNY437" s="512"/>
      <c r="QNZ437" s="505"/>
      <c r="QOA437" s="505"/>
      <c r="QOB437" s="505"/>
      <c r="QOC437" s="511"/>
      <c r="QOD437" s="512"/>
      <c r="QOE437" s="512"/>
      <c r="QOF437" s="505"/>
      <c r="QOG437" s="505"/>
      <c r="QOH437" s="505"/>
      <c r="QOI437" s="511"/>
      <c r="QOJ437" s="512"/>
      <c r="QOK437" s="512"/>
      <c r="QOL437" s="505"/>
      <c r="QOM437" s="505"/>
      <c r="QON437" s="505"/>
      <c r="QOO437" s="511"/>
      <c r="QOP437" s="512"/>
      <c r="QOQ437" s="512"/>
      <c r="QOR437" s="505"/>
      <c r="QOS437" s="505"/>
      <c r="QOT437" s="505"/>
      <c r="QOU437" s="511"/>
      <c r="QOV437" s="512"/>
      <c r="QOW437" s="512"/>
      <c r="QOX437" s="505"/>
      <c r="QOY437" s="505"/>
      <c r="QOZ437" s="505"/>
      <c r="QPA437" s="511"/>
      <c r="QPB437" s="512"/>
      <c r="QPC437" s="512"/>
      <c r="QPD437" s="505"/>
      <c r="QPE437" s="505"/>
      <c r="QPF437" s="505"/>
      <c r="QPG437" s="511"/>
      <c r="QPH437" s="512"/>
      <c r="QPI437" s="512"/>
      <c r="QPJ437" s="505"/>
      <c r="QPK437" s="505"/>
      <c r="QPL437" s="505"/>
      <c r="QPM437" s="511"/>
      <c r="QPN437" s="512"/>
      <c r="QPO437" s="512"/>
      <c r="QPP437" s="505"/>
      <c r="QPQ437" s="505"/>
      <c r="QPR437" s="505"/>
      <c r="QPS437" s="511"/>
      <c r="QPT437" s="512"/>
      <c r="QPU437" s="512"/>
      <c r="QPV437" s="505"/>
      <c r="QPW437" s="505"/>
      <c r="QPX437" s="505"/>
      <c r="QPY437" s="511"/>
      <c r="QPZ437" s="512"/>
      <c r="QQA437" s="512"/>
      <c r="QQB437" s="505"/>
      <c r="QQC437" s="505"/>
      <c r="QQD437" s="505"/>
      <c r="QQE437" s="511"/>
      <c r="QQF437" s="512"/>
      <c r="QQG437" s="512"/>
      <c r="QQH437" s="505"/>
      <c r="QQI437" s="505"/>
      <c r="QQJ437" s="505"/>
      <c r="QQK437" s="511"/>
      <c r="QQL437" s="512"/>
      <c r="QQM437" s="512"/>
      <c r="QQN437" s="505"/>
      <c r="QQO437" s="505"/>
      <c r="QQP437" s="505"/>
      <c r="QQQ437" s="511"/>
      <c r="QQR437" s="512"/>
      <c r="QQS437" s="512"/>
      <c r="QQT437" s="505"/>
      <c r="QQU437" s="505"/>
      <c r="QQV437" s="505"/>
      <c r="QQW437" s="511"/>
      <c r="QQX437" s="512"/>
      <c r="QQY437" s="512"/>
      <c r="QQZ437" s="505"/>
      <c r="QRA437" s="505"/>
      <c r="QRB437" s="505"/>
      <c r="QRC437" s="511"/>
      <c r="QRD437" s="512"/>
      <c r="QRE437" s="512"/>
      <c r="QRF437" s="505"/>
      <c r="QRG437" s="505"/>
      <c r="QRH437" s="505"/>
      <c r="QRI437" s="511"/>
      <c r="QRJ437" s="512"/>
      <c r="QRK437" s="512"/>
      <c r="QRL437" s="505"/>
      <c r="QRM437" s="505"/>
      <c r="QRN437" s="505"/>
      <c r="QRO437" s="511"/>
      <c r="QRP437" s="512"/>
      <c r="QRQ437" s="512"/>
      <c r="QRR437" s="505"/>
      <c r="QRS437" s="505"/>
      <c r="QRT437" s="505"/>
      <c r="QRU437" s="511"/>
      <c r="QRV437" s="512"/>
      <c r="QRW437" s="512"/>
      <c r="QRX437" s="505"/>
      <c r="QRY437" s="505"/>
      <c r="QRZ437" s="505"/>
      <c r="QSA437" s="511"/>
      <c r="QSB437" s="512"/>
      <c r="QSC437" s="512"/>
      <c r="QSD437" s="505"/>
      <c r="QSE437" s="505"/>
      <c r="QSF437" s="505"/>
      <c r="QSG437" s="511"/>
      <c r="QSH437" s="512"/>
      <c r="QSI437" s="512"/>
      <c r="QSJ437" s="505"/>
      <c r="QSK437" s="505"/>
      <c r="QSL437" s="505"/>
      <c r="QSM437" s="511"/>
      <c r="QSN437" s="512"/>
      <c r="QSO437" s="512"/>
      <c r="QSP437" s="505"/>
      <c r="QSQ437" s="505"/>
      <c r="QSR437" s="505"/>
      <c r="QSS437" s="511"/>
      <c r="QST437" s="512"/>
      <c r="QSU437" s="512"/>
      <c r="QSV437" s="505"/>
      <c r="QSW437" s="505"/>
      <c r="QSX437" s="505"/>
      <c r="QSY437" s="511"/>
      <c r="QSZ437" s="512"/>
      <c r="QTA437" s="512"/>
      <c r="QTB437" s="505"/>
      <c r="QTC437" s="505"/>
      <c r="QTD437" s="505"/>
      <c r="QTE437" s="511"/>
      <c r="QTF437" s="512"/>
      <c r="QTG437" s="512"/>
      <c r="QTH437" s="505"/>
      <c r="QTI437" s="505"/>
      <c r="QTJ437" s="505"/>
      <c r="QTK437" s="511"/>
      <c r="QTL437" s="512"/>
      <c r="QTM437" s="512"/>
      <c r="QTN437" s="505"/>
      <c r="QTO437" s="505"/>
      <c r="QTP437" s="505"/>
      <c r="QTQ437" s="511"/>
      <c r="QTR437" s="512"/>
      <c r="QTS437" s="512"/>
      <c r="QTT437" s="505"/>
      <c r="QTU437" s="505"/>
      <c r="QTV437" s="505"/>
      <c r="QTW437" s="511"/>
      <c r="QTX437" s="512"/>
      <c r="QTY437" s="512"/>
      <c r="QTZ437" s="505"/>
      <c r="QUA437" s="505"/>
      <c r="QUB437" s="505"/>
      <c r="QUC437" s="511"/>
      <c r="QUD437" s="512"/>
      <c r="QUE437" s="512"/>
      <c r="QUF437" s="505"/>
      <c r="QUG437" s="505"/>
      <c r="QUH437" s="505"/>
      <c r="QUI437" s="511"/>
      <c r="QUJ437" s="512"/>
      <c r="QUK437" s="512"/>
      <c r="QUL437" s="505"/>
      <c r="QUM437" s="505"/>
      <c r="QUN437" s="505"/>
      <c r="QUO437" s="511"/>
      <c r="QUP437" s="512"/>
      <c r="QUQ437" s="512"/>
      <c r="QUR437" s="505"/>
      <c r="QUS437" s="505"/>
      <c r="QUT437" s="505"/>
      <c r="QUU437" s="511"/>
      <c r="QUV437" s="512"/>
      <c r="QUW437" s="512"/>
      <c r="QUX437" s="505"/>
      <c r="QUY437" s="505"/>
      <c r="QUZ437" s="505"/>
      <c r="QVA437" s="511"/>
      <c r="QVB437" s="512"/>
      <c r="QVC437" s="512"/>
      <c r="QVD437" s="505"/>
      <c r="QVE437" s="505"/>
      <c r="QVF437" s="505"/>
      <c r="QVG437" s="511"/>
      <c r="QVH437" s="512"/>
      <c r="QVI437" s="512"/>
      <c r="QVJ437" s="505"/>
      <c r="QVK437" s="505"/>
      <c r="QVL437" s="505"/>
      <c r="QVM437" s="511"/>
      <c r="QVN437" s="512"/>
      <c r="QVO437" s="512"/>
      <c r="QVP437" s="505"/>
      <c r="QVQ437" s="505"/>
      <c r="QVR437" s="505"/>
      <c r="QVS437" s="511"/>
      <c r="QVT437" s="512"/>
      <c r="QVU437" s="512"/>
      <c r="QVV437" s="505"/>
      <c r="QVW437" s="505"/>
      <c r="QVX437" s="505"/>
      <c r="QVY437" s="511"/>
      <c r="QVZ437" s="512"/>
      <c r="QWA437" s="512"/>
      <c r="QWB437" s="505"/>
      <c r="QWC437" s="505"/>
      <c r="QWD437" s="505"/>
      <c r="QWE437" s="511"/>
      <c r="QWF437" s="512"/>
      <c r="QWG437" s="512"/>
      <c r="QWH437" s="505"/>
      <c r="QWI437" s="505"/>
      <c r="QWJ437" s="505"/>
      <c r="QWK437" s="511"/>
      <c r="QWL437" s="512"/>
      <c r="QWM437" s="512"/>
      <c r="QWN437" s="505"/>
      <c r="QWO437" s="505"/>
      <c r="QWP437" s="505"/>
      <c r="QWQ437" s="511"/>
      <c r="QWR437" s="512"/>
      <c r="QWS437" s="512"/>
      <c r="QWT437" s="505"/>
      <c r="QWU437" s="505"/>
      <c r="QWV437" s="505"/>
      <c r="QWW437" s="511"/>
      <c r="QWX437" s="512"/>
      <c r="QWY437" s="512"/>
      <c r="QWZ437" s="505"/>
      <c r="QXA437" s="505"/>
      <c r="QXB437" s="505"/>
      <c r="QXC437" s="511"/>
      <c r="QXD437" s="512"/>
      <c r="QXE437" s="512"/>
      <c r="QXF437" s="505"/>
      <c r="QXG437" s="505"/>
      <c r="QXH437" s="505"/>
      <c r="QXI437" s="511"/>
      <c r="QXJ437" s="512"/>
      <c r="QXK437" s="512"/>
      <c r="QXL437" s="505"/>
      <c r="QXM437" s="505"/>
      <c r="QXN437" s="505"/>
      <c r="QXO437" s="511"/>
      <c r="QXP437" s="512"/>
      <c r="QXQ437" s="512"/>
      <c r="QXR437" s="505"/>
      <c r="QXS437" s="505"/>
      <c r="QXT437" s="505"/>
      <c r="QXU437" s="511"/>
      <c r="QXV437" s="512"/>
      <c r="QXW437" s="512"/>
      <c r="QXX437" s="505"/>
      <c r="QXY437" s="505"/>
      <c r="QXZ437" s="505"/>
      <c r="QYA437" s="511"/>
      <c r="QYB437" s="512"/>
      <c r="QYC437" s="512"/>
      <c r="QYD437" s="505"/>
      <c r="QYE437" s="505"/>
      <c r="QYF437" s="505"/>
      <c r="QYG437" s="511"/>
      <c r="QYH437" s="512"/>
      <c r="QYI437" s="512"/>
      <c r="QYJ437" s="505"/>
      <c r="QYK437" s="505"/>
      <c r="QYL437" s="505"/>
      <c r="QYM437" s="511"/>
      <c r="QYN437" s="512"/>
      <c r="QYO437" s="512"/>
      <c r="QYP437" s="505"/>
      <c r="QYQ437" s="505"/>
      <c r="QYR437" s="505"/>
      <c r="QYS437" s="511"/>
      <c r="QYT437" s="512"/>
      <c r="QYU437" s="512"/>
      <c r="QYV437" s="505"/>
      <c r="QYW437" s="505"/>
      <c r="QYX437" s="505"/>
      <c r="QYY437" s="511"/>
      <c r="QYZ437" s="512"/>
      <c r="QZA437" s="512"/>
      <c r="QZB437" s="505"/>
      <c r="QZC437" s="505"/>
      <c r="QZD437" s="505"/>
      <c r="QZE437" s="511"/>
      <c r="QZF437" s="512"/>
      <c r="QZG437" s="512"/>
      <c r="QZH437" s="505"/>
      <c r="QZI437" s="505"/>
      <c r="QZJ437" s="505"/>
      <c r="QZK437" s="511"/>
      <c r="QZL437" s="512"/>
      <c r="QZM437" s="512"/>
      <c r="QZN437" s="505"/>
      <c r="QZO437" s="505"/>
      <c r="QZP437" s="505"/>
      <c r="QZQ437" s="511"/>
      <c r="QZR437" s="512"/>
      <c r="QZS437" s="512"/>
      <c r="QZT437" s="505"/>
      <c r="QZU437" s="505"/>
      <c r="QZV437" s="505"/>
      <c r="QZW437" s="511"/>
      <c r="QZX437" s="512"/>
      <c r="QZY437" s="512"/>
      <c r="QZZ437" s="505"/>
      <c r="RAA437" s="505"/>
      <c r="RAB437" s="505"/>
      <c r="RAC437" s="511"/>
      <c r="RAD437" s="512"/>
      <c r="RAE437" s="512"/>
      <c r="RAF437" s="505"/>
      <c r="RAG437" s="505"/>
      <c r="RAH437" s="505"/>
      <c r="RAI437" s="511"/>
      <c r="RAJ437" s="512"/>
      <c r="RAK437" s="512"/>
      <c r="RAL437" s="505"/>
      <c r="RAM437" s="505"/>
      <c r="RAN437" s="505"/>
      <c r="RAO437" s="511"/>
      <c r="RAP437" s="512"/>
      <c r="RAQ437" s="512"/>
      <c r="RAR437" s="505"/>
      <c r="RAS437" s="505"/>
      <c r="RAT437" s="505"/>
      <c r="RAU437" s="511"/>
      <c r="RAV437" s="512"/>
      <c r="RAW437" s="512"/>
      <c r="RAX437" s="505"/>
      <c r="RAY437" s="505"/>
      <c r="RAZ437" s="505"/>
      <c r="RBA437" s="511"/>
      <c r="RBB437" s="512"/>
      <c r="RBC437" s="512"/>
      <c r="RBD437" s="505"/>
      <c r="RBE437" s="505"/>
      <c r="RBF437" s="505"/>
      <c r="RBG437" s="511"/>
      <c r="RBH437" s="512"/>
      <c r="RBI437" s="512"/>
      <c r="RBJ437" s="505"/>
      <c r="RBK437" s="505"/>
      <c r="RBL437" s="505"/>
      <c r="RBM437" s="511"/>
      <c r="RBN437" s="512"/>
      <c r="RBO437" s="512"/>
      <c r="RBP437" s="505"/>
      <c r="RBQ437" s="505"/>
      <c r="RBR437" s="505"/>
      <c r="RBS437" s="511"/>
      <c r="RBT437" s="512"/>
      <c r="RBU437" s="512"/>
      <c r="RBV437" s="505"/>
      <c r="RBW437" s="505"/>
      <c r="RBX437" s="505"/>
      <c r="RBY437" s="511"/>
      <c r="RBZ437" s="512"/>
      <c r="RCA437" s="512"/>
      <c r="RCB437" s="505"/>
      <c r="RCC437" s="505"/>
      <c r="RCD437" s="505"/>
      <c r="RCE437" s="511"/>
      <c r="RCF437" s="512"/>
      <c r="RCG437" s="512"/>
      <c r="RCH437" s="505"/>
      <c r="RCI437" s="505"/>
      <c r="RCJ437" s="505"/>
      <c r="RCK437" s="511"/>
      <c r="RCL437" s="512"/>
      <c r="RCM437" s="512"/>
      <c r="RCN437" s="505"/>
      <c r="RCO437" s="505"/>
      <c r="RCP437" s="505"/>
      <c r="RCQ437" s="511"/>
      <c r="RCR437" s="512"/>
      <c r="RCS437" s="512"/>
      <c r="RCT437" s="505"/>
      <c r="RCU437" s="505"/>
      <c r="RCV437" s="505"/>
      <c r="RCW437" s="511"/>
      <c r="RCX437" s="512"/>
      <c r="RCY437" s="512"/>
      <c r="RCZ437" s="505"/>
      <c r="RDA437" s="505"/>
      <c r="RDB437" s="505"/>
      <c r="RDC437" s="511"/>
      <c r="RDD437" s="512"/>
      <c r="RDE437" s="512"/>
      <c r="RDF437" s="505"/>
      <c r="RDG437" s="505"/>
      <c r="RDH437" s="505"/>
      <c r="RDI437" s="511"/>
      <c r="RDJ437" s="512"/>
      <c r="RDK437" s="512"/>
      <c r="RDL437" s="505"/>
      <c r="RDM437" s="505"/>
      <c r="RDN437" s="505"/>
      <c r="RDO437" s="511"/>
      <c r="RDP437" s="512"/>
      <c r="RDQ437" s="512"/>
      <c r="RDR437" s="505"/>
      <c r="RDS437" s="505"/>
      <c r="RDT437" s="505"/>
      <c r="RDU437" s="511"/>
      <c r="RDV437" s="512"/>
      <c r="RDW437" s="512"/>
      <c r="RDX437" s="505"/>
      <c r="RDY437" s="505"/>
      <c r="RDZ437" s="505"/>
      <c r="REA437" s="511"/>
      <c r="REB437" s="512"/>
      <c r="REC437" s="512"/>
      <c r="RED437" s="505"/>
      <c r="REE437" s="505"/>
      <c r="REF437" s="505"/>
      <c r="REG437" s="511"/>
      <c r="REH437" s="512"/>
      <c r="REI437" s="512"/>
      <c r="REJ437" s="505"/>
      <c r="REK437" s="505"/>
      <c r="REL437" s="505"/>
      <c r="REM437" s="511"/>
      <c r="REN437" s="512"/>
      <c r="REO437" s="512"/>
      <c r="REP437" s="505"/>
      <c r="REQ437" s="505"/>
      <c r="RER437" s="505"/>
      <c r="RES437" s="511"/>
      <c r="RET437" s="512"/>
      <c r="REU437" s="512"/>
      <c r="REV437" s="505"/>
      <c r="REW437" s="505"/>
      <c r="REX437" s="505"/>
      <c r="REY437" s="511"/>
      <c r="REZ437" s="512"/>
      <c r="RFA437" s="512"/>
      <c r="RFB437" s="505"/>
      <c r="RFC437" s="505"/>
      <c r="RFD437" s="505"/>
      <c r="RFE437" s="511"/>
      <c r="RFF437" s="512"/>
      <c r="RFG437" s="512"/>
      <c r="RFH437" s="505"/>
      <c r="RFI437" s="505"/>
      <c r="RFJ437" s="505"/>
      <c r="RFK437" s="511"/>
      <c r="RFL437" s="512"/>
      <c r="RFM437" s="512"/>
      <c r="RFN437" s="505"/>
      <c r="RFO437" s="505"/>
      <c r="RFP437" s="505"/>
      <c r="RFQ437" s="511"/>
      <c r="RFR437" s="512"/>
      <c r="RFS437" s="512"/>
      <c r="RFT437" s="505"/>
      <c r="RFU437" s="505"/>
      <c r="RFV437" s="505"/>
      <c r="RFW437" s="511"/>
      <c r="RFX437" s="512"/>
      <c r="RFY437" s="512"/>
      <c r="RFZ437" s="505"/>
      <c r="RGA437" s="505"/>
      <c r="RGB437" s="505"/>
      <c r="RGC437" s="511"/>
      <c r="RGD437" s="512"/>
      <c r="RGE437" s="512"/>
      <c r="RGF437" s="505"/>
      <c r="RGG437" s="505"/>
      <c r="RGH437" s="505"/>
      <c r="RGI437" s="511"/>
      <c r="RGJ437" s="512"/>
      <c r="RGK437" s="512"/>
      <c r="RGL437" s="505"/>
      <c r="RGM437" s="505"/>
      <c r="RGN437" s="505"/>
      <c r="RGO437" s="511"/>
      <c r="RGP437" s="512"/>
      <c r="RGQ437" s="512"/>
      <c r="RGR437" s="505"/>
      <c r="RGS437" s="505"/>
      <c r="RGT437" s="505"/>
      <c r="RGU437" s="511"/>
      <c r="RGV437" s="512"/>
      <c r="RGW437" s="512"/>
      <c r="RGX437" s="505"/>
      <c r="RGY437" s="505"/>
      <c r="RGZ437" s="505"/>
      <c r="RHA437" s="511"/>
      <c r="RHB437" s="512"/>
      <c r="RHC437" s="512"/>
      <c r="RHD437" s="505"/>
      <c r="RHE437" s="505"/>
      <c r="RHF437" s="505"/>
      <c r="RHG437" s="511"/>
      <c r="RHH437" s="512"/>
      <c r="RHI437" s="512"/>
      <c r="RHJ437" s="505"/>
      <c r="RHK437" s="505"/>
      <c r="RHL437" s="505"/>
      <c r="RHM437" s="511"/>
      <c r="RHN437" s="512"/>
      <c r="RHO437" s="512"/>
      <c r="RHP437" s="505"/>
      <c r="RHQ437" s="505"/>
      <c r="RHR437" s="505"/>
      <c r="RHS437" s="511"/>
      <c r="RHT437" s="512"/>
      <c r="RHU437" s="512"/>
      <c r="RHV437" s="505"/>
      <c r="RHW437" s="505"/>
      <c r="RHX437" s="505"/>
      <c r="RHY437" s="511"/>
      <c r="RHZ437" s="512"/>
      <c r="RIA437" s="512"/>
      <c r="RIB437" s="505"/>
      <c r="RIC437" s="505"/>
      <c r="RID437" s="505"/>
      <c r="RIE437" s="511"/>
      <c r="RIF437" s="512"/>
      <c r="RIG437" s="512"/>
      <c r="RIH437" s="505"/>
      <c r="RII437" s="505"/>
      <c r="RIJ437" s="505"/>
      <c r="RIK437" s="511"/>
      <c r="RIL437" s="512"/>
      <c r="RIM437" s="512"/>
      <c r="RIN437" s="505"/>
      <c r="RIO437" s="505"/>
      <c r="RIP437" s="505"/>
      <c r="RIQ437" s="511"/>
      <c r="RIR437" s="512"/>
      <c r="RIS437" s="512"/>
      <c r="RIT437" s="505"/>
      <c r="RIU437" s="505"/>
      <c r="RIV437" s="505"/>
      <c r="RIW437" s="511"/>
      <c r="RIX437" s="512"/>
      <c r="RIY437" s="512"/>
      <c r="RIZ437" s="505"/>
      <c r="RJA437" s="505"/>
      <c r="RJB437" s="505"/>
      <c r="RJC437" s="511"/>
      <c r="RJD437" s="512"/>
      <c r="RJE437" s="512"/>
      <c r="RJF437" s="505"/>
      <c r="RJG437" s="505"/>
      <c r="RJH437" s="505"/>
      <c r="RJI437" s="511"/>
      <c r="RJJ437" s="512"/>
      <c r="RJK437" s="512"/>
      <c r="RJL437" s="505"/>
      <c r="RJM437" s="505"/>
      <c r="RJN437" s="505"/>
      <c r="RJO437" s="511"/>
      <c r="RJP437" s="512"/>
      <c r="RJQ437" s="512"/>
      <c r="RJR437" s="505"/>
      <c r="RJS437" s="505"/>
      <c r="RJT437" s="505"/>
      <c r="RJU437" s="511"/>
      <c r="RJV437" s="512"/>
      <c r="RJW437" s="512"/>
      <c r="RJX437" s="505"/>
      <c r="RJY437" s="505"/>
      <c r="RJZ437" s="505"/>
      <c r="RKA437" s="511"/>
      <c r="RKB437" s="512"/>
      <c r="RKC437" s="512"/>
      <c r="RKD437" s="505"/>
      <c r="RKE437" s="505"/>
      <c r="RKF437" s="505"/>
      <c r="RKG437" s="511"/>
      <c r="RKH437" s="512"/>
      <c r="RKI437" s="512"/>
      <c r="RKJ437" s="505"/>
      <c r="RKK437" s="505"/>
      <c r="RKL437" s="505"/>
      <c r="RKM437" s="511"/>
      <c r="RKN437" s="512"/>
      <c r="RKO437" s="512"/>
      <c r="RKP437" s="505"/>
      <c r="RKQ437" s="505"/>
      <c r="RKR437" s="505"/>
      <c r="RKS437" s="511"/>
      <c r="RKT437" s="512"/>
      <c r="RKU437" s="512"/>
      <c r="RKV437" s="505"/>
      <c r="RKW437" s="505"/>
      <c r="RKX437" s="505"/>
      <c r="RKY437" s="511"/>
      <c r="RKZ437" s="512"/>
      <c r="RLA437" s="512"/>
      <c r="RLB437" s="505"/>
      <c r="RLC437" s="505"/>
      <c r="RLD437" s="505"/>
      <c r="RLE437" s="511"/>
      <c r="RLF437" s="512"/>
      <c r="RLG437" s="512"/>
      <c r="RLH437" s="505"/>
      <c r="RLI437" s="505"/>
      <c r="RLJ437" s="505"/>
      <c r="RLK437" s="511"/>
      <c r="RLL437" s="512"/>
      <c r="RLM437" s="512"/>
      <c r="RLN437" s="505"/>
      <c r="RLO437" s="505"/>
      <c r="RLP437" s="505"/>
      <c r="RLQ437" s="511"/>
      <c r="RLR437" s="512"/>
      <c r="RLS437" s="512"/>
      <c r="RLT437" s="505"/>
      <c r="RLU437" s="505"/>
      <c r="RLV437" s="505"/>
      <c r="RLW437" s="511"/>
      <c r="RLX437" s="512"/>
      <c r="RLY437" s="512"/>
      <c r="RLZ437" s="505"/>
      <c r="RMA437" s="505"/>
      <c r="RMB437" s="505"/>
      <c r="RMC437" s="511"/>
      <c r="RMD437" s="512"/>
      <c r="RME437" s="512"/>
      <c r="RMF437" s="505"/>
      <c r="RMG437" s="505"/>
      <c r="RMH437" s="505"/>
      <c r="RMI437" s="511"/>
      <c r="RMJ437" s="512"/>
      <c r="RMK437" s="512"/>
      <c r="RML437" s="505"/>
      <c r="RMM437" s="505"/>
      <c r="RMN437" s="505"/>
      <c r="RMO437" s="511"/>
      <c r="RMP437" s="512"/>
      <c r="RMQ437" s="512"/>
      <c r="RMR437" s="505"/>
      <c r="RMS437" s="505"/>
      <c r="RMT437" s="505"/>
      <c r="RMU437" s="511"/>
      <c r="RMV437" s="512"/>
      <c r="RMW437" s="512"/>
      <c r="RMX437" s="505"/>
      <c r="RMY437" s="505"/>
      <c r="RMZ437" s="505"/>
      <c r="RNA437" s="511"/>
      <c r="RNB437" s="512"/>
      <c r="RNC437" s="512"/>
      <c r="RND437" s="505"/>
      <c r="RNE437" s="505"/>
      <c r="RNF437" s="505"/>
      <c r="RNG437" s="511"/>
      <c r="RNH437" s="512"/>
      <c r="RNI437" s="512"/>
      <c r="RNJ437" s="505"/>
      <c r="RNK437" s="505"/>
      <c r="RNL437" s="505"/>
      <c r="RNM437" s="511"/>
      <c r="RNN437" s="512"/>
      <c r="RNO437" s="512"/>
      <c r="RNP437" s="505"/>
      <c r="RNQ437" s="505"/>
      <c r="RNR437" s="505"/>
      <c r="RNS437" s="511"/>
      <c r="RNT437" s="512"/>
      <c r="RNU437" s="512"/>
      <c r="RNV437" s="505"/>
      <c r="RNW437" s="505"/>
      <c r="RNX437" s="505"/>
      <c r="RNY437" s="511"/>
      <c r="RNZ437" s="512"/>
      <c r="ROA437" s="512"/>
      <c r="ROB437" s="505"/>
      <c r="ROC437" s="505"/>
      <c r="ROD437" s="505"/>
      <c r="ROE437" s="511"/>
      <c r="ROF437" s="512"/>
      <c r="ROG437" s="512"/>
      <c r="ROH437" s="505"/>
      <c r="ROI437" s="505"/>
      <c r="ROJ437" s="505"/>
      <c r="ROK437" s="511"/>
      <c r="ROL437" s="512"/>
      <c r="ROM437" s="512"/>
      <c r="RON437" s="505"/>
      <c r="ROO437" s="505"/>
      <c r="ROP437" s="505"/>
      <c r="ROQ437" s="511"/>
      <c r="ROR437" s="512"/>
      <c r="ROS437" s="512"/>
      <c r="ROT437" s="505"/>
      <c r="ROU437" s="505"/>
      <c r="ROV437" s="505"/>
      <c r="ROW437" s="511"/>
      <c r="ROX437" s="512"/>
      <c r="ROY437" s="512"/>
      <c r="ROZ437" s="505"/>
      <c r="RPA437" s="505"/>
      <c r="RPB437" s="505"/>
      <c r="RPC437" s="511"/>
      <c r="RPD437" s="512"/>
      <c r="RPE437" s="512"/>
      <c r="RPF437" s="505"/>
      <c r="RPG437" s="505"/>
      <c r="RPH437" s="505"/>
      <c r="RPI437" s="511"/>
      <c r="RPJ437" s="512"/>
      <c r="RPK437" s="512"/>
      <c r="RPL437" s="505"/>
      <c r="RPM437" s="505"/>
      <c r="RPN437" s="505"/>
      <c r="RPO437" s="511"/>
      <c r="RPP437" s="512"/>
      <c r="RPQ437" s="512"/>
      <c r="RPR437" s="505"/>
      <c r="RPS437" s="505"/>
      <c r="RPT437" s="505"/>
      <c r="RPU437" s="511"/>
      <c r="RPV437" s="512"/>
      <c r="RPW437" s="512"/>
      <c r="RPX437" s="505"/>
      <c r="RPY437" s="505"/>
      <c r="RPZ437" s="505"/>
      <c r="RQA437" s="511"/>
      <c r="RQB437" s="512"/>
      <c r="RQC437" s="512"/>
      <c r="RQD437" s="505"/>
      <c r="RQE437" s="505"/>
      <c r="RQF437" s="505"/>
      <c r="RQG437" s="511"/>
      <c r="RQH437" s="512"/>
      <c r="RQI437" s="512"/>
      <c r="RQJ437" s="505"/>
      <c r="RQK437" s="505"/>
      <c r="RQL437" s="505"/>
      <c r="RQM437" s="511"/>
      <c r="RQN437" s="512"/>
      <c r="RQO437" s="512"/>
      <c r="RQP437" s="505"/>
      <c r="RQQ437" s="505"/>
      <c r="RQR437" s="505"/>
      <c r="RQS437" s="511"/>
      <c r="RQT437" s="512"/>
      <c r="RQU437" s="512"/>
      <c r="RQV437" s="505"/>
      <c r="RQW437" s="505"/>
      <c r="RQX437" s="505"/>
      <c r="RQY437" s="511"/>
      <c r="RQZ437" s="512"/>
      <c r="RRA437" s="512"/>
      <c r="RRB437" s="505"/>
      <c r="RRC437" s="505"/>
      <c r="RRD437" s="505"/>
      <c r="RRE437" s="511"/>
      <c r="RRF437" s="512"/>
      <c r="RRG437" s="512"/>
      <c r="RRH437" s="505"/>
      <c r="RRI437" s="505"/>
      <c r="RRJ437" s="505"/>
      <c r="RRK437" s="511"/>
      <c r="RRL437" s="512"/>
      <c r="RRM437" s="512"/>
      <c r="RRN437" s="505"/>
      <c r="RRO437" s="505"/>
      <c r="RRP437" s="505"/>
      <c r="RRQ437" s="511"/>
      <c r="RRR437" s="512"/>
      <c r="RRS437" s="512"/>
      <c r="RRT437" s="505"/>
      <c r="RRU437" s="505"/>
      <c r="RRV437" s="505"/>
      <c r="RRW437" s="511"/>
      <c r="RRX437" s="512"/>
      <c r="RRY437" s="512"/>
      <c r="RRZ437" s="505"/>
      <c r="RSA437" s="505"/>
      <c r="RSB437" s="505"/>
      <c r="RSC437" s="511"/>
      <c r="RSD437" s="512"/>
      <c r="RSE437" s="512"/>
      <c r="RSF437" s="505"/>
      <c r="RSG437" s="505"/>
      <c r="RSH437" s="505"/>
      <c r="RSI437" s="511"/>
      <c r="RSJ437" s="512"/>
      <c r="RSK437" s="512"/>
      <c r="RSL437" s="505"/>
      <c r="RSM437" s="505"/>
      <c r="RSN437" s="505"/>
      <c r="RSO437" s="511"/>
      <c r="RSP437" s="512"/>
      <c r="RSQ437" s="512"/>
      <c r="RSR437" s="505"/>
      <c r="RSS437" s="505"/>
      <c r="RST437" s="505"/>
      <c r="RSU437" s="511"/>
      <c r="RSV437" s="512"/>
      <c r="RSW437" s="512"/>
      <c r="RSX437" s="505"/>
      <c r="RSY437" s="505"/>
      <c r="RSZ437" s="505"/>
      <c r="RTA437" s="511"/>
      <c r="RTB437" s="512"/>
      <c r="RTC437" s="512"/>
      <c r="RTD437" s="505"/>
      <c r="RTE437" s="505"/>
      <c r="RTF437" s="505"/>
      <c r="RTG437" s="511"/>
      <c r="RTH437" s="512"/>
      <c r="RTI437" s="512"/>
      <c r="RTJ437" s="505"/>
      <c r="RTK437" s="505"/>
      <c r="RTL437" s="505"/>
      <c r="RTM437" s="511"/>
      <c r="RTN437" s="512"/>
      <c r="RTO437" s="512"/>
      <c r="RTP437" s="505"/>
      <c r="RTQ437" s="505"/>
      <c r="RTR437" s="505"/>
      <c r="RTS437" s="511"/>
      <c r="RTT437" s="512"/>
      <c r="RTU437" s="512"/>
      <c r="RTV437" s="505"/>
      <c r="RTW437" s="505"/>
      <c r="RTX437" s="505"/>
      <c r="RTY437" s="511"/>
      <c r="RTZ437" s="512"/>
      <c r="RUA437" s="512"/>
      <c r="RUB437" s="505"/>
      <c r="RUC437" s="505"/>
      <c r="RUD437" s="505"/>
      <c r="RUE437" s="511"/>
      <c r="RUF437" s="512"/>
      <c r="RUG437" s="512"/>
      <c r="RUH437" s="505"/>
      <c r="RUI437" s="505"/>
      <c r="RUJ437" s="505"/>
      <c r="RUK437" s="511"/>
      <c r="RUL437" s="512"/>
      <c r="RUM437" s="512"/>
      <c r="RUN437" s="505"/>
      <c r="RUO437" s="505"/>
      <c r="RUP437" s="505"/>
      <c r="RUQ437" s="511"/>
      <c r="RUR437" s="512"/>
      <c r="RUS437" s="512"/>
      <c r="RUT437" s="505"/>
      <c r="RUU437" s="505"/>
      <c r="RUV437" s="505"/>
      <c r="RUW437" s="511"/>
      <c r="RUX437" s="512"/>
      <c r="RUY437" s="512"/>
      <c r="RUZ437" s="505"/>
      <c r="RVA437" s="505"/>
      <c r="RVB437" s="505"/>
      <c r="RVC437" s="511"/>
      <c r="RVD437" s="512"/>
      <c r="RVE437" s="512"/>
      <c r="RVF437" s="505"/>
      <c r="RVG437" s="505"/>
      <c r="RVH437" s="505"/>
      <c r="RVI437" s="511"/>
      <c r="RVJ437" s="512"/>
      <c r="RVK437" s="512"/>
      <c r="RVL437" s="505"/>
      <c r="RVM437" s="505"/>
      <c r="RVN437" s="505"/>
      <c r="RVO437" s="511"/>
      <c r="RVP437" s="512"/>
      <c r="RVQ437" s="512"/>
      <c r="RVR437" s="505"/>
      <c r="RVS437" s="505"/>
      <c r="RVT437" s="505"/>
      <c r="RVU437" s="511"/>
      <c r="RVV437" s="512"/>
      <c r="RVW437" s="512"/>
      <c r="RVX437" s="505"/>
      <c r="RVY437" s="505"/>
      <c r="RVZ437" s="505"/>
      <c r="RWA437" s="511"/>
      <c r="RWB437" s="512"/>
      <c r="RWC437" s="512"/>
      <c r="RWD437" s="505"/>
      <c r="RWE437" s="505"/>
      <c r="RWF437" s="505"/>
      <c r="RWG437" s="511"/>
      <c r="RWH437" s="512"/>
      <c r="RWI437" s="512"/>
      <c r="RWJ437" s="505"/>
      <c r="RWK437" s="505"/>
      <c r="RWL437" s="505"/>
      <c r="RWM437" s="511"/>
      <c r="RWN437" s="512"/>
      <c r="RWO437" s="512"/>
      <c r="RWP437" s="505"/>
      <c r="RWQ437" s="505"/>
      <c r="RWR437" s="505"/>
      <c r="RWS437" s="511"/>
      <c r="RWT437" s="512"/>
      <c r="RWU437" s="512"/>
      <c r="RWV437" s="505"/>
      <c r="RWW437" s="505"/>
      <c r="RWX437" s="505"/>
      <c r="RWY437" s="511"/>
      <c r="RWZ437" s="512"/>
      <c r="RXA437" s="512"/>
      <c r="RXB437" s="505"/>
      <c r="RXC437" s="505"/>
      <c r="RXD437" s="505"/>
      <c r="RXE437" s="511"/>
      <c r="RXF437" s="512"/>
      <c r="RXG437" s="512"/>
      <c r="RXH437" s="505"/>
      <c r="RXI437" s="505"/>
      <c r="RXJ437" s="505"/>
      <c r="RXK437" s="511"/>
      <c r="RXL437" s="512"/>
      <c r="RXM437" s="512"/>
      <c r="RXN437" s="505"/>
      <c r="RXO437" s="505"/>
      <c r="RXP437" s="505"/>
      <c r="RXQ437" s="511"/>
      <c r="RXR437" s="512"/>
      <c r="RXS437" s="512"/>
      <c r="RXT437" s="505"/>
      <c r="RXU437" s="505"/>
      <c r="RXV437" s="505"/>
      <c r="RXW437" s="511"/>
      <c r="RXX437" s="512"/>
      <c r="RXY437" s="512"/>
      <c r="RXZ437" s="505"/>
      <c r="RYA437" s="505"/>
      <c r="RYB437" s="505"/>
      <c r="RYC437" s="511"/>
      <c r="RYD437" s="512"/>
      <c r="RYE437" s="512"/>
      <c r="RYF437" s="505"/>
      <c r="RYG437" s="505"/>
      <c r="RYH437" s="505"/>
      <c r="RYI437" s="511"/>
      <c r="RYJ437" s="512"/>
      <c r="RYK437" s="512"/>
      <c r="RYL437" s="505"/>
      <c r="RYM437" s="505"/>
      <c r="RYN437" s="505"/>
      <c r="RYO437" s="511"/>
      <c r="RYP437" s="512"/>
      <c r="RYQ437" s="512"/>
      <c r="RYR437" s="505"/>
      <c r="RYS437" s="505"/>
      <c r="RYT437" s="505"/>
      <c r="RYU437" s="511"/>
      <c r="RYV437" s="512"/>
      <c r="RYW437" s="512"/>
      <c r="RYX437" s="505"/>
      <c r="RYY437" s="505"/>
      <c r="RYZ437" s="505"/>
      <c r="RZA437" s="511"/>
      <c r="RZB437" s="512"/>
      <c r="RZC437" s="512"/>
      <c r="RZD437" s="505"/>
      <c r="RZE437" s="505"/>
      <c r="RZF437" s="505"/>
      <c r="RZG437" s="511"/>
      <c r="RZH437" s="512"/>
      <c r="RZI437" s="512"/>
      <c r="RZJ437" s="505"/>
      <c r="RZK437" s="505"/>
      <c r="RZL437" s="505"/>
      <c r="RZM437" s="511"/>
      <c r="RZN437" s="512"/>
      <c r="RZO437" s="512"/>
      <c r="RZP437" s="505"/>
      <c r="RZQ437" s="505"/>
      <c r="RZR437" s="505"/>
      <c r="RZS437" s="511"/>
      <c r="RZT437" s="512"/>
      <c r="RZU437" s="512"/>
      <c r="RZV437" s="505"/>
      <c r="RZW437" s="505"/>
      <c r="RZX437" s="505"/>
      <c r="RZY437" s="511"/>
      <c r="RZZ437" s="512"/>
      <c r="SAA437" s="512"/>
      <c r="SAB437" s="505"/>
      <c r="SAC437" s="505"/>
      <c r="SAD437" s="505"/>
      <c r="SAE437" s="511"/>
      <c r="SAF437" s="512"/>
      <c r="SAG437" s="512"/>
      <c r="SAH437" s="505"/>
      <c r="SAI437" s="505"/>
      <c r="SAJ437" s="505"/>
      <c r="SAK437" s="511"/>
      <c r="SAL437" s="512"/>
      <c r="SAM437" s="512"/>
      <c r="SAN437" s="505"/>
      <c r="SAO437" s="505"/>
      <c r="SAP437" s="505"/>
      <c r="SAQ437" s="511"/>
      <c r="SAR437" s="512"/>
      <c r="SAS437" s="512"/>
      <c r="SAT437" s="505"/>
      <c r="SAU437" s="505"/>
      <c r="SAV437" s="505"/>
      <c r="SAW437" s="511"/>
      <c r="SAX437" s="512"/>
      <c r="SAY437" s="512"/>
      <c r="SAZ437" s="505"/>
      <c r="SBA437" s="505"/>
      <c r="SBB437" s="505"/>
      <c r="SBC437" s="511"/>
      <c r="SBD437" s="512"/>
      <c r="SBE437" s="512"/>
      <c r="SBF437" s="505"/>
      <c r="SBG437" s="505"/>
      <c r="SBH437" s="505"/>
      <c r="SBI437" s="511"/>
      <c r="SBJ437" s="512"/>
      <c r="SBK437" s="512"/>
      <c r="SBL437" s="505"/>
      <c r="SBM437" s="505"/>
      <c r="SBN437" s="505"/>
      <c r="SBO437" s="511"/>
      <c r="SBP437" s="512"/>
      <c r="SBQ437" s="512"/>
      <c r="SBR437" s="505"/>
      <c r="SBS437" s="505"/>
      <c r="SBT437" s="505"/>
      <c r="SBU437" s="511"/>
      <c r="SBV437" s="512"/>
      <c r="SBW437" s="512"/>
      <c r="SBX437" s="505"/>
      <c r="SBY437" s="505"/>
      <c r="SBZ437" s="505"/>
      <c r="SCA437" s="511"/>
      <c r="SCB437" s="512"/>
      <c r="SCC437" s="512"/>
      <c r="SCD437" s="505"/>
      <c r="SCE437" s="505"/>
      <c r="SCF437" s="505"/>
      <c r="SCG437" s="511"/>
      <c r="SCH437" s="512"/>
      <c r="SCI437" s="512"/>
      <c r="SCJ437" s="505"/>
      <c r="SCK437" s="505"/>
      <c r="SCL437" s="505"/>
      <c r="SCM437" s="511"/>
      <c r="SCN437" s="512"/>
      <c r="SCO437" s="512"/>
      <c r="SCP437" s="505"/>
      <c r="SCQ437" s="505"/>
      <c r="SCR437" s="505"/>
      <c r="SCS437" s="511"/>
      <c r="SCT437" s="512"/>
      <c r="SCU437" s="512"/>
      <c r="SCV437" s="505"/>
      <c r="SCW437" s="505"/>
      <c r="SCX437" s="505"/>
      <c r="SCY437" s="511"/>
      <c r="SCZ437" s="512"/>
      <c r="SDA437" s="512"/>
      <c r="SDB437" s="505"/>
      <c r="SDC437" s="505"/>
      <c r="SDD437" s="505"/>
      <c r="SDE437" s="511"/>
      <c r="SDF437" s="512"/>
      <c r="SDG437" s="512"/>
      <c r="SDH437" s="505"/>
      <c r="SDI437" s="505"/>
      <c r="SDJ437" s="505"/>
      <c r="SDK437" s="511"/>
      <c r="SDL437" s="512"/>
      <c r="SDM437" s="512"/>
      <c r="SDN437" s="505"/>
      <c r="SDO437" s="505"/>
      <c r="SDP437" s="505"/>
      <c r="SDQ437" s="511"/>
      <c r="SDR437" s="512"/>
      <c r="SDS437" s="512"/>
      <c r="SDT437" s="505"/>
      <c r="SDU437" s="505"/>
      <c r="SDV437" s="505"/>
      <c r="SDW437" s="511"/>
      <c r="SDX437" s="512"/>
      <c r="SDY437" s="512"/>
      <c r="SDZ437" s="505"/>
      <c r="SEA437" s="505"/>
      <c r="SEB437" s="505"/>
      <c r="SEC437" s="511"/>
      <c r="SED437" s="512"/>
      <c r="SEE437" s="512"/>
      <c r="SEF437" s="505"/>
      <c r="SEG437" s="505"/>
      <c r="SEH437" s="505"/>
      <c r="SEI437" s="511"/>
      <c r="SEJ437" s="512"/>
      <c r="SEK437" s="512"/>
      <c r="SEL437" s="505"/>
      <c r="SEM437" s="505"/>
      <c r="SEN437" s="505"/>
      <c r="SEO437" s="511"/>
      <c r="SEP437" s="512"/>
      <c r="SEQ437" s="512"/>
      <c r="SER437" s="505"/>
      <c r="SES437" s="505"/>
      <c r="SET437" s="505"/>
      <c r="SEU437" s="511"/>
      <c r="SEV437" s="512"/>
      <c r="SEW437" s="512"/>
      <c r="SEX437" s="505"/>
      <c r="SEY437" s="505"/>
      <c r="SEZ437" s="505"/>
      <c r="SFA437" s="511"/>
      <c r="SFB437" s="512"/>
      <c r="SFC437" s="512"/>
      <c r="SFD437" s="505"/>
      <c r="SFE437" s="505"/>
      <c r="SFF437" s="505"/>
      <c r="SFG437" s="511"/>
      <c r="SFH437" s="512"/>
      <c r="SFI437" s="512"/>
      <c r="SFJ437" s="505"/>
      <c r="SFK437" s="505"/>
      <c r="SFL437" s="505"/>
      <c r="SFM437" s="511"/>
      <c r="SFN437" s="512"/>
      <c r="SFO437" s="512"/>
      <c r="SFP437" s="505"/>
      <c r="SFQ437" s="505"/>
      <c r="SFR437" s="505"/>
      <c r="SFS437" s="511"/>
      <c r="SFT437" s="512"/>
      <c r="SFU437" s="512"/>
      <c r="SFV437" s="505"/>
      <c r="SFW437" s="505"/>
      <c r="SFX437" s="505"/>
      <c r="SFY437" s="511"/>
      <c r="SFZ437" s="512"/>
      <c r="SGA437" s="512"/>
      <c r="SGB437" s="505"/>
      <c r="SGC437" s="505"/>
      <c r="SGD437" s="505"/>
      <c r="SGE437" s="511"/>
      <c r="SGF437" s="512"/>
      <c r="SGG437" s="512"/>
      <c r="SGH437" s="505"/>
      <c r="SGI437" s="505"/>
      <c r="SGJ437" s="505"/>
      <c r="SGK437" s="511"/>
      <c r="SGL437" s="512"/>
      <c r="SGM437" s="512"/>
      <c r="SGN437" s="505"/>
      <c r="SGO437" s="505"/>
      <c r="SGP437" s="505"/>
      <c r="SGQ437" s="511"/>
      <c r="SGR437" s="512"/>
      <c r="SGS437" s="512"/>
      <c r="SGT437" s="505"/>
      <c r="SGU437" s="505"/>
      <c r="SGV437" s="505"/>
      <c r="SGW437" s="511"/>
      <c r="SGX437" s="512"/>
      <c r="SGY437" s="512"/>
      <c r="SGZ437" s="505"/>
      <c r="SHA437" s="505"/>
      <c r="SHB437" s="505"/>
      <c r="SHC437" s="511"/>
      <c r="SHD437" s="512"/>
      <c r="SHE437" s="512"/>
      <c r="SHF437" s="505"/>
      <c r="SHG437" s="505"/>
      <c r="SHH437" s="505"/>
      <c r="SHI437" s="511"/>
      <c r="SHJ437" s="512"/>
      <c r="SHK437" s="512"/>
      <c r="SHL437" s="505"/>
      <c r="SHM437" s="505"/>
      <c r="SHN437" s="505"/>
      <c r="SHO437" s="511"/>
      <c r="SHP437" s="512"/>
      <c r="SHQ437" s="512"/>
      <c r="SHR437" s="505"/>
      <c r="SHS437" s="505"/>
      <c r="SHT437" s="505"/>
      <c r="SHU437" s="511"/>
      <c r="SHV437" s="512"/>
      <c r="SHW437" s="512"/>
      <c r="SHX437" s="505"/>
      <c r="SHY437" s="505"/>
      <c r="SHZ437" s="505"/>
      <c r="SIA437" s="511"/>
      <c r="SIB437" s="512"/>
      <c r="SIC437" s="512"/>
      <c r="SID437" s="505"/>
      <c r="SIE437" s="505"/>
      <c r="SIF437" s="505"/>
      <c r="SIG437" s="511"/>
      <c r="SIH437" s="512"/>
      <c r="SII437" s="512"/>
      <c r="SIJ437" s="505"/>
      <c r="SIK437" s="505"/>
      <c r="SIL437" s="505"/>
      <c r="SIM437" s="511"/>
      <c r="SIN437" s="512"/>
      <c r="SIO437" s="512"/>
      <c r="SIP437" s="505"/>
      <c r="SIQ437" s="505"/>
      <c r="SIR437" s="505"/>
      <c r="SIS437" s="511"/>
      <c r="SIT437" s="512"/>
      <c r="SIU437" s="512"/>
      <c r="SIV437" s="505"/>
      <c r="SIW437" s="505"/>
      <c r="SIX437" s="505"/>
      <c r="SIY437" s="511"/>
      <c r="SIZ437" s="512"/>
      <c r="SJA437" s="512"/>
      <c r="SJB437" s="505"/>
      <c r="SJC437" s="505"/>
      <c r="SJD437" s="505"/>
      <c r="SJE437" s="511"/>
      <c r="SJF437" s="512"/>
      <c r="SJG437" s="512"/>
      <c r="SJH437" s="505"/>
      <c r="SJI437" s="505"/>
      <c r="SJJ437" s="505"/>
      <c r="SJK437" s="511"/>
      <c r="SJL437" s="512"/>
      <c r="SJM437" s="512"/>
      <c r="SJN437" s="505"/>
      <c r="SJO437" s="505"/>
      <c r="SJP437" s="505"/>
      <c r="SJQ437" s="511"/>
      <c r="SJR437" s="512"/>
      <c r="SJS437" s="512"/>
      <c r="SJT437" s="505"/>
      <c r="SJU437" s="505"/>
      <c r="SJV437" s="505"/>
      <c r="SJW437" s="511"/>
      <c r="SJX437" s="512"/>
      <c r="SJY437" s="512"/>
      <c r="SJZ437" s="505"/>
      <c r="SKA437" s="505"/>
      <c r="SKB437" s="505"/>
      <c r="SKC437" s="511"/>
      <c r="SKD437" s="512"/>
      <c r="SKE437" s="512"/>
      <c r="SKF437" s="505"/>
      <c r="SKG437" s="505"/>
      <c r="SKH437" s="505"/>
      <c r="SKI437" s="511"/>
      <c r="SKJ437" s="512"/>
      <c r="SKK437" s="512"/>
      <c r="SKL437" s="505"/>
      <c r="SKM437" s="505"/>
      <c r="SKN437" s="505"/>
      <c r="SKO437" s="511"/>
      <c r="SKP437" s="512"/>
      <c r="SKQ437" s="512"/>
      <c r="SKR437" s="505"/>
      <c r="SKS437" s="505"/>
      <c r="SKT437" s="505"/>
      <c r="SKU437" s="511"/>
      <c r="SKV437" s="512"/>
      <c r="SKW437" s="512"/>
      <c r="SKX437" s="505"/>
      <c r="SKY437" s="505"/>
      <c r="SKZ437" s="505"/>
      <c r="SLA437" s="511"/>
      <c r="SLB437" s="512"/>
      <c r="SLC437" s="512"/>
      <c r="SLD437" s="505"/>
      <c r="SLE437" s="505"/>
      <c r="SLF437" s="505"/>
      <c r="SLG437" s="511"/>
      <c r="SLH437" s="512"/>
      <c r="SLI437" s="512"/>
      <c r="SLJ437" s="505"/>
      <c r="SLK437" s="505"/>
      <c r="SLL437" s="505"/>
      <c r="SLM437" s="511"/>
      <c r="SLN437" s="512"/>
      <c r="SLO437" s="512"/>
      <c r="SLP437" s="505"/>
      <c r="SLQ437" s="505"/>
      <c r="SLR437" s="505"/>
      <c r="SLS437" s="511"/>
      <c r="SLT437" s="512"/>
      <c r="SLU437" s="512"/>
      <c r="SLV437" s="505"/>
      <c r="SLW437" s="505"/>
      <c r="SLX437" s="505"/>
      <c r="SLY437" s="511"/>
      <c r="SLZ437" s="512"/>
      <c r="SMA437" s="512"/>
      <c r="SMB437" s="505"/>
      <c r="SMC437" s="505"/>
      <c r="SMD437" s="505"/>
      <c r="SME437" s="511"/>
      <c r="SMF437" s="512"/>
      <c r="SMG437" s="512"/>
      <c r="SMH437" s="505"/>
      <c r="SMI437" s="505"/>
      <c r="SMJ437" s="505"/>
      <c r="SMK437" s="511"/>
      <c r="SML437" s="512"/>
      <c r="SMM437" s="512"/>
      <c r="SMN437" s="505"/>
      <c r="SMO437" s="505"/>
      <c r="SMP437" s="505"/>
      <c r="SMQ437" s="511"/>
      <c r="SMR437" s="512"/>
      <c r="SMS437" s="512"/>
      <c r="SMT437" s="505"/>
      <c r="SMU437" s="505"/>
      <c r="SMV437" s="505"/>
      <c r="SMW437" s="511"/>
      <c r="SMX437" s="512"/>
      <c r="SMY437" s="512"/>
      <c r="SMZ437" s="505"/>
      <c r="SNA437" s="505"/>
      <c r="SNB437" s="505"/>
      <c r="SNC437" s="511"/>
      <c r="SND437" s="512"/>
      <c r="SNE437" s="512"/>
      <c r="SNF437" s="505"/>
      <c r="SNG437" s="505"/>
      <c r="SNH437" s="505"/>
      <c r="SNI437" s="511"/>
      <c r="SNJ437" s="512"/>
      <c r="SNK437" s="512"/>
      <c r="SNL437" s="505"/>
      <c r="SNM437" s="505"/>
      <c r="SNN437" s="505"/>
      <c r="SNO437" s="511"/>
      <c r="SNP437" s="512"/>
      <c r="SNQ437" s="512"/>
      <c r="SNR437" s="505"/>
      <c r="SNS437" s="505"/>
      <c r="SNT437" s="505"/>
      <c r="SNU437" s="511"/>
      <c r="SNV437" s="512"/>
      <c r="SNW437" s="512"/>
      <c r="SNX437" s="505"/>
      <c r="SNY437" s="505"/>
      <c r="SNZ437" s="505"/>
      <c r="SOA437" s="511"/>
      <c r="SOB437" s="512"/>
      <c r="SOC437" s="512"/>
      <c r="SOD437" s="505"/>
      <c r="SOE437" s="505"/>
      <c r="SOF437" s="505"/>
      <c r="SOG437" s="511"/>
      <c r="SOH437" s="512"/>
      <c r="SOI437" s="512"/>
      <c r="SOJ437" s="505"/>
      <c r="SOK437" s="505"/>
      <c r="SOL437" s="505"/>
      <c r="SOM437" s="511"/>
      <c r="SON437" s="512"/>
      <c r="SOO437" s="512"/>
      <c r="SOP437" s="505"/>
      <c r="SOQ437" s="505"/>
      <c r="SOR437" s="505"/>
      <c r="SOS437" s="511"/>
      <c r="SOT437" s="512"/>
      <c r="SOU437" s="512"/>
      <c r="SOV437" s="505"/>
      <c r="SOW437" s="505"/>
      <c r="SOX437" s="505"/>
      <c r="SOY437" s="511"/>
      <c r="SOZ437" s="512"/>
      <c r="SPA437" s="512"/>
      <c r="SPB437" s="505"/>
      <c r="SPC437" s="505"/>
      <c r="SPD437" s="505"/>
      <c r="SPE437" s="511"/>
      <c r="SPF437" s="512"/>
      <c r="SPG437" s="512"/>
      <c r="SPH437" s="505"/>
      <c r="SPI437" s="505"/>
      <c r="SPJ437" s="505"/>
      <c r="SPK437" s="511"/>
      <c r="SPL437" s="512"/>
      <c r="SPM437" s="512"/>
      <c r="SPN437" s="505"/>
      <c r="SPO437" s="505"/>
      <c r="SPP437" s="505"/>
      <c r="SPQ437" s="511"/>
      <c r="SPR437" s="512"/>
      <c r="SPS437" s="512"/>
      <c r="SPT437" s="505"/>
      <c r="SPU437" s="505"/>
      <c r="SPV437" s="505"/>
      <c r="SPW437" s="511"/>
      <c r="SPX437" s="512"/>
      <c r="SPY437" s="512"/>
      <c r="SPZ437" s="505"/>
      <c r="SQA437" s="505"/>
      <c r="SQB437" s="505"/>
      <c r="SQC437" s="511"/>
      <c r="SQD437" s="512"/>
      <c r="SQE437" s="512"/>
      <c r="SQF437" s="505"/>
      <c r="SQG437" s="505"/>
      <c r="SQH437" s="505"/>
      <c r="SQI437" s="511"/>
      <c r="SQJ437" s="512"/>
      <c r="SQK437" s="512"/>
      <c r="SQL437" s="505"/>
      <c r="SQM437" s="505"/>
      <c r="SQN437" s="505"/>
      <c r="SQO437" s="511"/>
      <c r="SQP437" s="512"/>
      <c r="SQQ437" s="512"/>
      <c r="SQR437" s="505"/>
      <c r="SQS437" s="505"/>
      <c r="SQT437" s="505"/>
      <c r="SQU437" s="511"/>
      <c r="SQV437" s="512"/>
      <c r="SQW437" s="512"/>
      <c r="SQX437" s="505"/>
      <c r="SQY437" s="505"/>
      <c r="SQZ437" s="505"/>
      <c r="SRA437" s="511"/>
      <c r="SRB437" s="512"/>
      <c r="SRC437" s="512"/>
      <c r="SRD437" s="505"/>
      <c r="SRE437" s="505"/>
      <c r="SRF437" s="505"/>
      <c r="SRG437" s="511"/>
      <c r="SRH437" s="512"/>
      <c r="SRI437" s="512"/>
      <c r="SRJ437" s="505"/>
      <c r="SRK437" s="505"/>
      <c r="SRL437" s="505"/>
      <c r="SRM437" s="511"/>
      <c r="SRN437" s="512"/>
      <c r="SRO437" s="512"/>
      <c r="SRP437" s="505"/>
      <c r="SRQ437" s="505"/>
      <c r="SRR437" s="505"/>
      <c r="SRS437" s="511"/>
      <c r="SRT437" s="512"/>
      <c r="SRU437" s="512"/>
      <c r="SRV437" s="505"/>
      <c r="SRW437" s="505"/>
      <c r="SRX437" s="505"/>
      <c r="SRY437" s="511"/>
      <c r="SRZ437" s="512"/>
      <c r="SSA437" s="512"/>
      <c r="SSB437" s="505"/>
      <c r="SSC437" s="505"/>
      <c r="SSD437" s="505"/>
      <c r="SSE437" s="511"/>
      <c r="SSF437" s="512"/>
      <c r="SSG437" s="512"/>
      <c r="SSH437" s="505"/>
      <c r="SSI437" s="505"/>
      <c r="SSJ437" s="505"/>
      <c r="SSK437" s="511"/>
      <c r="SSL437" s="512"/>
      <c r="SSM437" s="512"/>
      <c r="SSN437" s="505"/>
      <c r="SSO437" s="505"/>
      <c r="SSP437" s="505"/>
      <c r="SSQ437" s="511"/>
      <c r="SSR437" s="512"/>
      <c r="SSS437" s="512"/>
      <c r="SST437" s="505"/>
      <c r="SSU437" s="505"/>
      <c r="SSV437" s="505"/>
      <c r="SSW437" s="511"/>
      <c r="SSX437" s="512"/>
      <c r="SSY437" s="512"/>
      <c r="SSZ437" s="505"/>
      <c r="STA437" s="505"/>
      <c r="STB437" s="505"/>
      <c r="STC437" s="511"/>
      <c r="STD437" s="512"/>
      <c r="STE437" s="512"/>
      <c r="STF437" s="505"/>
      <c r="STG437" s="505"/>
      <c r="STH437" s="505"/>
      <c r="STI437" s="511"/>
      <c r="STJ437" s="512"/>
      <c r="STK437" s="512"/>
      <c r="STL437" s="505"/>
      <c r="STM437" s="505"/>
      <c r="STN437" s="505"/>
      <c r="STO437" s="511"/>
      <c r="STP437" s="512"/>
      <c r="STQ437" s="512"/>
      <c r="STR437" s="505"/>
      <c r="STS437" s="505"/>
      <c r="STT437" s="505"/>
      <c r="STU437" s="511"/>
      <c r="STV437" s="512"/>
      <c r="STW437" s="512"/>
      <c r="STX437" s="505"/>
      <c r="STY437" s="505"/>
      <c r="STZ437" s="505"/>
      <c r="SUA437" s="511"/>
      <c r="SUB437" s="512"/>
      <c r="SUC437" s="512"/>
      <c r="SUD437" s="505"/>
      <c r="SUE437" s="505"/>
      <c r="SUF437" s="505"/>
      <c r="SUG437" s="511"/>
      <c r="SUH437" s="512"/>
      <c r="SUI437" s="512"/>
      <c r="SUJ437" s="505"/>
      <c r="SUK437" s="505"/>
      <c r="SUL437" s="505"/>
      <c r="SUM437" s="511"/>
      <c r="SUN437" s="512"/>
      <c r="SUO437" s="512"/>
      <c r="SUP437" s="505"/>
      <c r="SUQ437" s="505"/>
      <c r="SUR437" s="505"/>
      <c r="SUS437" s="511"/>
      <c r="SUT437" s="512"/>
      <c r="SUU437" s="512"/>
      <c r="SUV437" s="505"/>
      <c r="SUW437" s="505"/>
      <c r="SUX437" s="505"/>
      <c r="SUY437" s="511"/>
      <c r="SUZ437" s="512"/>
      <c r="SVA437" s="512"/>
      <c r="SVB437" s="505"/>
      <c r="SVC437" s="505"/>
      <c r="SVD437" s="505"/>
      <c r="SVE437" s="511"/>
      <c r="SVF437" s="512"/>
      <c r="SVG437" s="512"/>
      <c r="SVH437" s="505"/>
      <c r="SVI437" s="505"/>
      <c r="SVJ437" s="505"/>
      <c r="SVK437" s="511"/>
      <c r="SVL437" s="512"/>
      <c r="SVM437" s="512"/>
      <c r="SVN437" s="505"/>
      <c r="SVO437" s="505"/>
      <c r="SVP437" s="505"/>
      <c r="SVQ437" s="511"/>
      <c r="SVR437" s="512"/>
      <c r="SVS437" s="512"/>
      <c r="SVT437" s="505"/>
      <c r="SVU437" s="505"/>
      <c r="SVV437" s="505"/>
      <c r="SVW437" s="511"/>
      <c r="SVX437" s="512"/>
      <c r="SVY437" s="512"/>
      <c r="SVZ437" s="505"/>
      <c r="SWA437" s="505"/>
      <c r="SWB437" s="505"/>
      <c r="SWC437" s="511"/>
      <c r="SWD437" s="512"/>
      <c r="SWE437" s="512"/>
      <c r="SWF437" s="505"/>
      <c r="SWG437" s="505"/>
      <c r="SWH437" s="505"/>
      <c r="SWI437" s="511"/>
      <c r="SWJ437" s="512"/>
      <c r="SWK437" s="512"/>
      <c r="SWL437" s="505"/>
      <c r="SWM437" s="505"/>
      <c r="SWN437" s="505"/>
      <c r="SWO437" s="511"/>
      <c r="SWP437" s="512"/>
      <c r="SWQ437" s="512"/>
      <c r="SWR437" s="505"/>
      <c r="SWS437" s="505"/>
      <c r="SWT437" s="505"/>
      <c r="SWU437" s="511"/>
      <c r="SWV437" s="512"/>
      <c r="SWW437" s="512"/>
      <c r="SWX437" s="505"/>
      <c r="SWY437" s="505"/>
      <c r="SWZ437" s="505"/>
      <c r="SXA437" s="511"/>
      <c r="SXB437" s="512"/>
      <c r="SXC437" s="512"/>
      <c r="SXD437" s="505"/>
      <c r="SXE437" s="505"/>
      <c r="SXF437" s="505"/>
      <c r="SXG437" s="511"/>
      <c r="SXH437" s="512"/>
      <c r="SXI437" s="512"/>
      <c r="SXJ437" s="505"/>
      <c r="SXK437" s="505"/>
      <c r="SXL437" s="505"/>
      <c r="SXM437" s="511"/>
      <c r="SXN437" s="512"/>
      <c r="SXO437" s="512"/>
      <c r="SXP437" s="505"/>
      <c r="SXQ437" s="505"/>
      <c r="SXR437" s="505"/>
      <c r="SXS437" s="511"/>
      <c r="SXT437" s="512"/>
      <c r="SXU437" s="512"/>
      <c r="SXV437" s="505"/>
      <c r="SXW437" s="505"/>
      <c r="SXX437" s="505"/>
      <c r="SXY437" s="511"/>
      <c r="SXZ437" s="512"/>
      <c r="SYA437" s="512"/>
      <c r="SYB437" s="505"/>
      <c r="SYC437" s="505"/>
      <c r="SYD437" s="505"/>
      <c r="SYE437" s="511"/>
      <c r="SYF437" s="512"/>
      <c r="SYG437" s="512"/>
      <c r="SYH437" s="505"/>
      <c r="SYI437" s="505"/>
      <c r="SYJ437" s="505"/>
      <c r="SYK437" s="511"/>
      <c r="SYL437" s="512"/>
      <c r="SYM437" s="512"/>
      <c r="SYN437" s="505"/>
      <c r="SYO437" s="505"/>
      <c r="SYP437" s="505"/>
      <c r="SYQ437" s="511"/>
      <c r="SYR437" s="512"/>
      <c r="SYS437" s="512"/>
      <c r="SYT437" s="505"/>
      <c r="SYU437" s="505"/>
      <c r="SYV437" s="505"/>
      <c r="SYW437" s="511"/>
      <c r="SYX437" s="512"/>
      <c r="SYY437" s="512"/>
      <c r="SYZ437" s="505"/>
      <c r="SZA437" s="505"/>
      <c r="SZB437" s="505"/>
      <c r="SZC437" s="511"/>
      <c r="SZD437" s="512"/>
      <c r="SZE437" s="512"/>
      <c r="SZF437" s="505"/>
      <c r="SZG437" s="505"/>
      <c r="SZH437" s="505"/>
      <c r="SZI437" s="511"/>
      <c r="SZJ437" s="512"/>
      <c r="SZK437" s="512"/>
      <c r="SZL437" s="505"/>
      <c r="SZM437" s="505"/>
      <c r="SZN437" s="505"/>
      <c r="SZO437" s="511"/>
      <c r="SZP437" s="512"/>
      <c r="SZQ437" s="512"/>
      <c r="SZR437" s="505"/>
      <c r="SZS437" s="505"/>
      <c r="SZT437" s="505"/>
      <c r="SZU437" s="511"/>
      <c r="SZV437" s="512"/>
      <c r="SZW437" s="512"/>
      <c r="SZX437" s="505"/>
      <c r="SZY437" s="505"/>
      <c r="SZZ437" s="505"/>
      <c r="TAA437" s="511"/>
      <c r="TAB437" s="512"/>
      <c r="TAC437" s="512"/>
      <c r="TAD437" s="505"/>
      <c r="TAE437" s="505"/>
      <c r="TAF437" s="505"/>
      <c r="TAG437" s="511"/>
      <c r="TAH437" s="512"/>
      <c r="TAI437" s="512"/>
      <c r="TAJ437" s="505"/>
      <c r="TAK437" s="505"/>
      <c r="TAL437" s="505"/>
      <c r="TAM437" s="511"/>
      <c r="TAN437" s="512"/>
      <c r="TAO437" s="512"/>
      <c r="TAP437" s="505"/>
      <c r="TAQ437" s="505"/>
      <c r="TAR437" s="505"/>
      <c r="TAS437" s="511"/>
      <c r="TAT437" s="512"/>
      <c r="TAU437" s="512"/>
      <c r="TAV437" s="505"/>
      <c r="TAW437" s="505"/>
      <c r="TAX437" s="505"/>
      <c r="TAY437" s="511"/>
      <c r="TAZ437" s="512"/>
      <c r="TBA437" s="512"/>
      <c r="TBB437" s="505"/>
      <c r="TBC437" s="505"/>
      <c r="TBD437" s="505"/>
      <c r="TBE437" s="511"/>
      <c r="TBF437" s="512"/>
      <c r="TBG437" s="512"/>
      <c r="TBH437" s="505"/>
      <c r="TBI437" s="505"/>
      <c r="TBJ437" s="505"/>
      <c r="TBK437" s="511"/>
      <c r="TBL437" s="512"/>
      <c r="TBM437" s="512"/>
      <c r="TBN437" s="505"/>
      <c r="TBO437" s="505"/>
      <c r="TBP437" s="505"/>
      <c r="TBQ437" s="511"/>
      <c r="TBR437" s="512"/>
      <c r="TBS437" s="512"/>
      <c r="TBT437" s="505"/>
      <c r="TBU437" s="505"/>
      <c r="TBV437" s="505"/>
      <c r="TBW437" s="511"/>
      <c r="TBX437" s="512"/>
      <c r="TBY437" s="512"/>
      <c r="TBZ437" s="505"/>
      <c r="TCA437" s="505"/>
      <c r="TCB437" s="505"/>
      <c r="TCC437" s="511"/>
      <c r="TCD437" s="512"/>
      <c r="TCE437" s="512"/>
      <c r="TCF437" s="505"/>
      <c r="TCG437" s="505"/>
      <c r="TCH437" s="505"/>
      <c r="TCI437" s="511"/>
      <c r="TCJ437" s="512"/>
      <c r="TCK437" s="512"/>
      <c r="TCL437" s="505"/>
      <c r="TCM437" s="505"/>
      <c r="TCN437" s="505"/>
      <c r="TCO437" s="511"/>
      <c r="TCP437" s="512"/>
      <c r="TCQ437" s="512"/>
      <c r="TCR437" s="505"/>
      <c r="TCS437" s="505"/>
      <c r="TCT437" s="505"/>
      <c r="TCU437" s="511"/>
      <c r="TCV437" s="512"/>
      <c r="TCW437" s="512"/>
      <c r="TCX437" s="505"/>
      <c r="TCY437" s="505"/>
      <c r="TCZ437" s="505"/>
      <c r="TDA437" s="511"/>
      <c r="TDB437" s="512"/>
      <c r="TDC437" s="512"/>
      <c r="TDD437" s="505"/>
      <c r="TDE437" s="505"/>
      <c r="TDF437" s="505"/>
      <c r="TDG437" s="511"/>
      <c r="TDH437" s="512"/>
      <c r="TDI437" s="512"/>
      <c r="TDJ437" s="505"/>
      <c r="TDK437" s="505"/>
      <c r="TDL437" s="505"/>
      <c r="TDM437" s="511"/>
      <c r="TDN437" s="512"/>
      <c r="TDO437" s="512"/>
      <c r="TDP437" s="505"/>
      <c r="TDQ437" s="505"/>
      <c r="TDR437" s="505"/>
      <c r="TDS437" s="511"/>
      <c r="TDT437" s="512"/>
      <c r="TDU437" s="512"/>
      <c r="TDV437" s="505"/>
      <c r="TDW437" s="505"/>
      <c r="TDX437" s="505"/>
      <c r="TDY437" s="511"/>
      <c r="TDZ437" s="512"/>
      <c r="TEA437" s="512"/>
      <c r="TEB437" s="505"/>
      <c r="TEC437" s="505"/>
      <c r="TED437" s="505"/>
      <c r="TEE437" s="511"/>
      <c r="TEF437" s="512"/>
      <c r="TEG437" s="512"/>
      <c r="TEH437" s="505"/>
      <c r="TEI437" s="505"/>
      <c r="TEJ437" s="505"/>
      <c r="TEK437" s="511"/>
      <c r="TEL437" s="512"/>
      <c r="TEM437" s="512"/>
      <c r="TEN437" s="505"/>
      <c r="TEO437" s="505"/>
      <c r="TEP437" s="505"/>
      <c r="TEQ437" s="511"/>
      <c r="TER437" s="512"/>
      <c r="TES437" s="512"/>
      <c r="TET437" s="505"/>
      <c r="TEU437" s="505"/>
      <c r="TEV437" s="505"/>
      <c r="TEW437" s="511"/>
      <c r="TEX437" s="512"/>
      <c r="TEY437" s="512"/>
      <c r="TEZ437" s="505"/>
      <c r="TFA437" s="505"/>
      <c r="TFB437" s="505"/>
      <c r="TFC437" s="511"/>
      <c r="TFD437" s="512"/>
      <c r="TFE437" s="512"/>
      <c r="TFF437" s="505"/>
      <c r="TFG437" s="505"/>
      <c r="TFH437" s="505"/>
      <c r="TFI437" s="511"/>
      <c r="TFJ437" s="512"/>
      <c r="TFK437" s="512"/>
      <c r="TFL437" s="505"/>
      <c r="TFM437" s="505"/>
      <c r="TFN437" s="505"/>
      <c r="TFO437" s="511"/>
      <c r="TFP437" s="512"/>
      <c r="TFQ437" s="512"/>
      <c r="TFR437" s="505"/>
      <c r="TFS437" s="505"/>
      <c r="TFT437" s="505"/>
      <c r="TFU437" s="511"/>
      <c r="TFV437" s="512"/>
      <c r="TFW437" s="512"/>
      <c r="TFX437" s="505"/>
      <c r="TFY437" s="505"/>
      <c r="TFZ437" s="505"/>
      <c r="TGA437" s="511"/>
      <c r="TGB437" s="512"/>
      <c r="TGC437" s="512"/>
      <c r="TGD437" s="505"/>
      <c r="TGE437" s="505"/>
      <c r="TGF437" s="505"/>
      <c r="TGG437" s="511"/>
      <c r="TGH437" s="512"/>
      <c r="TGI437" s="512"/>
      <c r="TGJ437" s="505"/>
      <c r="TGK437" s="505"/>
      <c r="TGL437" s="505"/>
      <c r="TGM437" s="511"/>
      <c r="TGN437" s="512"/>
      <c r="TGO437" s="512"/>
      <c r="TGP437" s="505"/>
      <c r="TGQ437" s="505"/>
      <c r="TGR437" s="505"/>
      <c r="TGS437" s="511"/>
      <c r="TGT437" s="512"/>
      <c r="TGU437" s="512"/>
      <c r="TGV437" s="505"/>
      <c r="TGW437" s="505"/>
      <c r="TGX437" s="505"/>
      <c r="TGY437" s="511"/>
      <c r="TGZ437" s="512"/>
      <c r="THA437" s="512"/>
      <c r="THB437" s="505"/>
      <c r="THC437" s="505"/>
      <c r="THD437" s="505"/>
      <c r="THE437" s="511"/>
      <c r="THF437" s="512"/>
      <c r="THG437" s="512"/>
      <c r="THH437" s="505"/>
      <c r="THI437" s="505"/>
      <c r="THJ437" s="505"/>
      <c r="THK437" s="511"/>
      <c r="THL437" s="512"/>
      <c r="THM437" s="512"/>
      <c r="THN437" s="505"/>
      <c r="THO437" s="505"/>
      <c r="THP437" s="505"/>
      <c r="THQ437" s="511"/>
      <c r="THR437" s="512"/>
      <c r="THS437" s="512"/>
      <c r="THT437" s="505"/>
      <c r="THU437" s="505"/>
      <c r="THV437" s="505"/>
      <c r="THW437" s="511"/>
      <c r="THX437" s="512"/>
      <c r="THY437" s="512"/>
      <c r="THZ437" s="505"/>
      <c r="TIA437" s="505"/>
      <c r="TIB437" s="505"/>
      <c r="TIC437" s="511"/>
      <c r="TID437" s="512"/>
      <c r="TIE437" s="512"/>
      <c r="TIF437" s="505"/>
      <c r="TIG437" s="505"/>
      <c r="TIH437" s="505"/>
      <c r="TII437" s="511"/>
      <c r="TIJ437" s="512"/>
      <c r="TIK437" s="512"/>
      <c r="TIL437" s="505"/>
      <c r="TIM437" s="505"/>
      <c r="TIN437" s="505"/>
      <c r="TIO437" s="511"/>
      <c r="TIP437" s="512"/>
      <c r="TIQ437" s="512"/>
      <c r="TIR437" s="505"/>
      <c r="TIS437" s="505"/>
      <c r="TIT437" s="505"/>
      <c r="TIU437" s="511"/>
      <c r="TIV437" s="512"/>
      <c r="TIW437" s="512"/>
      <c r="TIX437" s="505"/>
      <c r="TIY437" s="505"/>
      <c r="TIZ437" s="505"/>
      <c r="TJA437" s="511"/>
      <c r="TJB437" s="512"/>
      <c r="TJC437" s="512"/>
      <c r="TJD437" s="505"/>
      <c r="TJE437" s="505"/>
      <c r="TJF437" s="505"/>
      <c r="TJG437" s="511"/>
      <c r="TJH437" s="512"/>
      <c r="TJI437" s="512"/>
      <c r="TJJ437" s="505"/>
      <c r="TJK437" s="505"/>
      <c r="TJL437" s="505"/>
      <c r="TJM437" s="511"/>
      <c r="TJN437" s="512"/>
      <c r="TJO437" s="512"/>
      <c r="TJP437" s="505"/>
      <c r="TJQ437" s="505"/>
      <c r="TJR437" s="505"/>
      <c r="TJS437" s="511"/>
      <c r="TJT437" s="512"/>
      <c r="TJU437" s="512"/>
      <c r="TJV437" s="505"/>
      <c r="TJW437" s="505"/>
      <c r="TJX437" s="505"/>
      <c r="TJY437" s="511"/>
      <c r="TJZ437" s="512"/>
      <c r="TKA437" s="512"/>
      <c r="TKB437" s="505"/>
      <c r="TKC437" s="505"/>
      <c r="TKD437" s="505"/>
      <c r="TKE437" s="511"/>
      <c r="TKF437" s="512"/>
      <c r="TKG437" s="512"/>
      <c r="TKH437" s="505"/>
      <c r="TKI437" s="505"/>
      <c r="TKJ437" s="505"/>
      <c r="TKK437" s="511"/>
      <c r="TKL437" s="512"/>
      <c r="TKM437" s="512"/>
      <c r="TKN437" s="505"/>
      <c r="TKO437" s="505"/>
      <c r="TKP437" s="505"/>
      <c r="TKQ437" s="511"/>
      <c r="TKR437" s="512"/>
      <c r="TKS437" s="512"/>
      <c r="TKT437" s="505"/>
      <c r="TKU437" s="505"/>
      <c r="TKV437" s="505"/>
      <c r="TKW437" s="511"/>
      <c r="TKX437" s="512"/>
      <c r="TKY437" s="512"/>
      <c r="TKZ437" s="505"/>
      <c r="TLA437" s="505"/>
      <c r="TLB437" s="505"/>
      <c r="TLC437" s="511"/>
      <c r="TLD437" s="512"/>
      <c r="TLE437" s="512"/>
      <c r="TLF437" s="505"/>
      <c r="TLG437" s="505"/>
      <c r="TLH437" s="505"/>
      <c r="TLI437" s="511"/>
      <c r="TLJ437" s="512"/>
      <c r="TLK437" s="512"/>
      <c r="TLL437" s="505"/>
      <c r="TLM437" s="505"/>
      <c r="TLN437" s="505"/>
      <c r="TLO437" s="511"/>
      <c r="TLP437" s="512"/>
      <c r="TLQ437" s="512"/>
      <c r="TLR437" s="505"/>
      <c r="TLS437" s="505"/>
      <c r="TLT437" s="505"/>
      <c r="TLU437" s="511"/>
      <c r="TLV437" s="512"/>
      <c r="TLW437" s="512"/>
      <c r="TLX437" s="505"/>
      <c r="TLY437" s="505"/>
      <c r="TLZ437" s="505"/>
      <c r="TMA437" s="511"/>
      <c r="TMB437" s="512"/>
      <c r="TMC437" s="512"/>
      <c r="TMD437" s="505"/>
      <c r="TME437" s="505"/>
      <c r="TMF437" s="505"/>
      <c r="TMG437" s="511"/>
      <c r="TMH437" s="512"/>
      <c r="TMI437" s="512"/>
      <c r="TMJ437" s="505"/>
      <c r="TMK437" s="505"/>
      <c r="TML437" s="505"/>
      <c r="TMM437" s="511"/>
      <c r="TMN437" s="512"/>
      <c r="TMO437" s="512"/>
      <c r="TMP437" s="505"/>
      <c r="TMQ437" s="505"/>
      <c r="TMR437" s="505"/>
      <c r="TMS437" s="511"/>
      <c r="TMT437" s="512"/>
      <c r="TMU437" s="512"/>
      <c r="TMV437" s="505"/>
      <c r="TMW437" s="505"/>
      <c r="TMX437" s="505"/>
      <c r="TMY437" s="511"/>
      <c r="TMZ437" s="512"/>
      <c r="TNA437" s="512"/>
      <c r="TNB437" s="505"/>
      <c r="TNC437" s="505"/>
      <c r="TND437" s="505"/>
      <c r="TNE437" s="511"/>
      <c r="TNF437" s="512"/>
      <c r="TNG437" s="512"/>
      <c r="TNH437" s="505"/>
      <c r="TNI437" s="505"/>
      <c r="TNJ437" s="505"/>
      <c r="TNK437" s="511"/>
      <c r="TNL437" s="512"/>
      <c r="TNM437" s="512"/>
      <c r="TNN437" s="505"/>
      <c r="TNO437" s="505"/>
      <c r="TNP437" s="505"/>
      <c r="TNQ437" s="511"/>
      <c r="TNR437" s="512"/>
      <c r="TNS437" s="512"/>
      <c r="TNT437" s="505"/>
      <c r="TNU437" s="505"/>
      <c r="TNV437" s="505"/>
      <c r="TNW437" s="511"/>
      <c r="TNX437" s="512"/>
      <c r="TNY437" s="512"/>
      <c r="TNZ437" s="505"/>
      <c r="TOA437" s="505"/>
      <c r="TOB437" s="505"/>
      <c r="TOC437" s="511"/>
      <c r="TOD437" s="512"/>
      <c r="TOE437" s="512"/>
      <c r="TOF437" s="505"/>
      <c r="TOG437" s="505"/>
      <c r="TOH437" s="505"/>
      <c r="TOI437" s="511"/>
      <c r="TOJ437" s="512"/>
      <c r="TOK437" s="512"/>
      <c r="TOL437" s="505"/>
      <c r="TOM437" s="505"/>
      <c r="TON437" s="505"/>
      <c r="TOO437" s="511"/>
      <c r="TOP437" s="512"/>
      <c r="TOQ437" s="512"/>
      <c r="TOR437" s="505"/>
      <c r="TOS437" s="505"/>
      <c r="TOT437" s="505"/>
      <c r="TOU437" s="511"/>
      <c r="TOV437" s="512"/>
      <c r="TOW437" s="512"/>
      <c r="TOX437" s="505"/>
      <c r="TOY437" s="505"/>
      <c r="TOZ437" s="505"/>
      <c r="TPA437" s="511"/>
      <c r="TPB437" s="512"/>
      <c r="TPC437" s="512"/>
      <c r="TPD437" s="505"/>
      <c r="TPE437" s="505"/>
      <c r="TPF437" s="505"/>
      <c r="TPG437" s="511"/>
      <c r="TPH437" s="512"/>
      <c r="TPI437" s="512"/>
      <c r="TPJ437" s="505"/>
      <c r="TPK437" s="505"/>
      <c r="TPL437" s="505"/>
      <c r="TPM437" s="511"/>
      <c r="TPN437" s="512"/>
      <c r="TPO437" s="512"/>
      <c r="TPP437" s="505"/>
      <c r="TPQ437" s="505"/>
      <c r="TPR437" s="505"/>
      <c r="TPS437" s="511"/>
      <c r="TPT437" s="512"/>
      <c r="TPU437" s="512"/>
      <c r="TPV437" s="505"/>
      <c r="TPW437" s="505"/>
      <c r="TPX437" s="505"/>
      <c r="TPY437" s="511"/>
      <c r="TPZ437" s="512"/>
      <c r="TQA437" s="512"/>
      <c r="TQB437" s="505"/>
      <c r="TQC437" s="505"/>
      <c r="TQD437" s="505"/>
      <c r="TQE437" s="511"/>
      <c r="TQF437" s="512"/>
      <c r="TQG437" s="512"/>
      <c r="TQH437" s="505"/>
      <c r="TQI437" s="505"/>
      <c r="TQJ437" s="505"/>
      <c r="TQK437" s="511"/>
      <c r="TQL437" s="512"/>
      <c r="TQM437" s="512"/>
      <c r="TQN437" s="505"/>
      <c r="TQO437" s="505"/>
      <c r="TQP437" s="505"/>
      <c r="TQQ437" s="511"/>
      <c r="TQR437" s="512"/>
      <c r="TQS437" s="512"/>
      <c r="TQT437" s="505"/>
      <c r="TQU437" s="505"/>
      <c r="TQV437" s="505"/>
      <c r="TQW437" s="511"/>
      <c r="TQX437" s="512"/>
      <c r="TQY437" s="512"/>
      <c r="TQZ437" s="505"/>
      <c r="TRA437" s="505"/>
      <c r="TRB437" s="505"/>
      <c r="TRC437" s="511"/>
      <c r="TRD437" s="512"/>
      <c r="TRE437" s="512"/>
      <c r="TRF437" s="505"/>
      <c r="TRG437" s="505"/>
      <c r="TRH437" s="505"/>
      <c r="TRI437" s="511"/>
      <c r="TRJ437" s="512"/>
      <c r="TRK437" s="512"/>
      <c r="TRL437" s="505"/>
      <c r="TRM437" s="505"/>
      <c r="TRN437" s="505"/>
      <c r="TRO437" s="511"/>
      <c r="TRP437" s="512"/>
      <c r="TRQ437" s="512"/>
      <c r="TRR437" s="505"/>
      <c r="TRS437" s="505"/>
      <c r="TRT437" s="505"/>
      <c r="TRU437" s="511"/>
      <c r="TRV437" s="512"/>
      <c r="TRW437" s="512"/>
      <c r="TRX437" s="505"/>
      <c r="TRY437" s="505"/>
      <c r="TRZ437" s="505"/>
      <c r="TSA437" s="511"/>
      <c r="TSB437" s="512"/>
      <c r="TSC437" s="512"/>
      <c r="TSD437" s="505"/>
      <c r="TSE437" s="505"/>
      <c r="TSF437" s="505"/>
      <c r="TSG437" s="511"/>
      <c r="TSH437" s="512"/>
      <c r="TSI437" s="512"/>
      <c r="TSJ437" s="505"/>
      <c r="TSK437" s="505"/>
      <c r="TSL437" s="505"/>
      <c r="TSM437" s="511"/>
      <c r="TSN437" s="512"/>
      <c r="TSO437" s="512"/>
      <c r="TSP437" s="505"/>
      <c r="TSQ437" s="505"/>
      <c r="TSR437" s="505"/>
      <c r="TSS437" s="511"/>
      <c r="TST437" s="512"/>
      <c r="TSU437" s="512"/>
      <c r="TSV437" s="505"/>
      <c r="TSW437" s="505"/>
      <c r="TSX437" s="505"/>
      <c r="TSY437" s="511"/>
      <c r="TSZ437" s="512"/>
      <c r="TTA437" s="512"/>
      <c r="TTB437" s="505"/>
      <c r="TTC437" s="505"/>
      <c r="TTD437" s="505"/>
      <c r="TTE437" s="511"/>
      <c r="TTF437" s="512"/>
      <c r="TTG437" s="512"/>
      <c r="TTH437" s="505"/>
      <c r="TTI437" s="505"/>
      <c r="TTJ437" s="505"/>
      <c r="TTK437" s="511"/>
      <c r="TTL437" s="512"/>
      <c r="TTM437" s="512"/>
      <c r="TTN437" s="505"/>
      <c r="TTO437" s="505"/>
      <c r="TTP437" s="505"/>
      <c r="TTQ437" s="511"/>
      <c r="TTR437" s="512"/>
      <c r="TTS437" s="512"/>
      <c r="TTT437" s="505"/>
      <c r="TTU437" s="505"/>
      <c r="TTV437" s="505"/>
      <c r="TTW437" s="511"/>
      <c r="TTX437" s="512"/>
      <c r="TTY437" s="512"/>
      <c r="TTZ437" s="505"/>
      <c r="TUA437" s="505"/>
      <c r="TUB437" s="505"/>
      <c r="TUC437" s="511"/>
      <c r="TUD437" s="512"/>
      <c r="TUE437" s="512"/>
      <c r="TUF437" s="505"/>
      <c r="TUG437" s="505"/>
      <c r="TUH437" s="505"/>
      <c r="TUI437" s="511"/>
      <c r="TUJ437" s="512"/>
      <c r="TUK437" s="512"/>
      <c r="TUL437" s="505"/>
      <c r="TUM437" s="505"/>
      <c r="TUN437" s="505"/>
      <c r="TUO437" s="511"/>
      <c r="TUP437" s="512"/>
      <c r="TUQ437" s="512"/>
      <c r="TUR437" s="505"/>
      <c r="TUS437" s="505"/>
      <c r="TUT437" s="505"/>
      <c r="TUU437" s="511"/>
      <c r="TUV437" s="512"/>
      <c r="TUW437" s="512"/>
      <c r="TUX437" s="505"/>
      <c r="TUY437" s="505"/>
      <c r="TUZ437" s="505"/>
      <c r="TVA437" s="511"/>
      <c r="TVB437" s="512"/>
      <c r="TVC437" s="512"/>
      <c r="TVD437" s="505"/>
      <c r="TVE437" s="505"/>
      <c r="TVF437" s="505"/>
      <c r="TVG437" s="511"/>
      <c r="TVH437" s="512"/>
      <c r="TVI437" s="512"/>
      <c r="TVJ437" s="505"/>
      <c r="TVK437" s="505"/>
      <c r="TVL437" s="505"/>
      <c r="TVM437" s="511"/>
      <c r="TVN437" s="512"/>
      <c r="TVO437" s="512"/>
      <c r="TVP437" s="505"/>
      <c r="TVQ437" s="505"/>
      <c r="TVR437" s="505"/>
      <c r="TVS437" s="511"/>
      <c r="TVT437" s="512"/>
      <c r="TVU437" s="512"/>
      <c r="TVV437" s="505"/>
      <c r="TVW437" s="505"/>
      <c r="TVX437" s="505"/>
      <c r="TVY437" s="511"/>
      <c r="TVZ437" s="512"/>
      <c r="TWA437" s="512"/>
      <c r="TWB437" s="505"/>
      <c r="TWC437" s="505"/>
      <c r="TWD437" s="505"/>
      <c r="TWE437" s="511"/>
      <c r="TWF437" s="512"/>
      <c r="TWG437" s="512"/>
      <c r="TWH437" s="505"/>
      <c r="TWI437" s="505"/>
      <c r="TWJ437" s="505"/>
      <c r="TWK437" s="511"/>
      <c r="TWL437" s="512"/>
      <c r="TWM437" s="512"/>
      <c r="TWN437" s="505"/>
      <c r="TWO437" s="505"/>
      <c r="TWP437" s="505"/>
      <c r="TWQ437" s="511"/>
      <c r="TWR437" s="512"/>
      <c r="TWS437" s="512"/>
      <c r="TWT437" s="505"/>
      <c r="TWU437" s="505"/>
      <c r="TWV437" s="505"/>
      <c r="TWW437" s="511"/>
      <c r="TWX437" s="512"/>
      <c r="TWY437" s="512"/>
      <c r="TWZ437" s="505"/>
      <c r="TXA437" s="505"/>
      <c r="TXB437" s="505"/>
      <c r="TXC437" s="511"/>
      <c r="TXD437" s="512"/>
      <c r="TXE437" s="512"/>
      <c r="TXF437" s="505"/>
      <c r="TXG437" s="505"/>
      <c r="TXH437" s="505"/>
      <c r="TXI437" s="511"/>
      <c r="TXJ437" s="512"/>
      <c r="TXK437" s="512"/>
      <c r="TXL437" s="505"/>
      <c r="TXM437" s="505"/>
      <c r="TXN437" s="505"/>
      <c r="TXO437" s="511"/>
      <c r="TXP437" s="512"/>
      <c r="TXQ437" s="512"/>
      <c r="TXR437" s="505"/>
      <c r="TXS437" s="505"/>
      <c r="TXT437" s="505"/>
      <c r="TXU437" s="511"/>
      <c r="TXV437" s="512"/>
      <c r="TXW437" s="512"/>
      <c r="TXX437" s="505"/>
      <c r="TXY437" s="505"/>
      <c r="TXZ437" s="505"/>
      <c r="TYA437" s="511"/>
      <c r="TYB437" s="512"/>
      <c r="TYC437" s="512"/>
      <c r="TYD437" s="505"/>
      <c r="TYE437" s="505"/>
      <c r="TYF437" s="505"/>
      <c r="TYG437" s="511"/>
      <c r="TYH437" s="512"/>
      <c r="TYI437" s="512"/>
      <c r="TYJ437" s="505"/>
      <c r="TYK437" s="505"/>
      <c r="TYL437" s="505"/>
      <c r="TYM437" s="511"/>
      <c r="TYN437" s="512"/>
      <c r="TYO437" s="512"/>
      <c r="TYP437" s="505"/>
      <c r="TYQ437" s="505"/>
      <c r="TYR437" s="505"/>
      <c r="TYS437" s="511"/>
      <c r="TYT437" s="512"/>
      <c r="TYU437" s="512"/>
      <c r="TYV437" s="505"/>
      <c r="TYW437" s="505"/>
      <c r="TYX437" s="505"/>
      <c r="TYY437" s="511"/>
      <c r="TYZ437" s="512"/>
      <c r="TZA437" s="512"/>
      <c r="TZB437" s="505"/>
      <c r="TZC437" s="505"/>
      <c r="TZD437" s="505"/>
      <c r="TZE437" s="511"/>
      <c r="TZF437" s="512"/>
      <c r="TZG437" s="512"/>
      <c r="TZH437" s="505"/>
      <c r="TZI437" s="505"/>
      <c r="TZJ437" s="505"/>
      <c r="TZK437" s="511"/>
      <c r="TZL437" s="512"/>
      <c r="TZM437" s="512"/>
      <c r="TZN437" s="505"/>
      <c r="TZO437" s="505"/>
      <c r="TZP437" s="505"/>
      <c r="TZQ437" s="511"/>
      <c r="TZR437" s="512"/>
      <c r="TZS437" s="512"/>
      <c r="TZT437" s="505"/>
      <c r="TZU437" s="505"/>
      <c r="TZV437" s="505"/>
      <c r="TZW437" s="511"/>
      <c r="TZX437" s="512"/>
      <c r="TZY437" s="512"/>
      <c r="TZZ437" s="505"/>
      <c r="UAA437" s="505"/>
      <c r="UAB437" s="505"/>
      <c r="UAC437" s="511"/>
      <c r="UAD437" s="512"/>
      <c r="UAE437" s="512"/>
      <c r="UAF437" s="505"/>
      <c r="UAG437" s="505"/>
      <c r="UAH437" s="505"/>
      <c r="UAI437" s="511"/>
      <c r="UAJ437" s="512"/>
      <c r="UAK437" s="512"/>
      <c r="UAL437" s="505"/>
      <c r="UAM437" s="505"/>
      <c r="UAN437" s="505"/>
      <c r="UAO437" s="511"/>
      <c r="UAP437" s="512"/>
      <c r="UAQ437" s="512"/>
      <c r="UAR437" s="505"/>
      <c r="UAS437" s="505"/>
      <c r="UAT437" s="505"/>
      <c r="UAU437" s="511"/>
      <c r="UAV437" s="512"/>
      <c r="UAW437" s="512"/>
      <c r="UAX437" s="505"/>
      <c r="UAY437" s="505"/>
      <c r="UAZ437" s="505"/>
      <c r="UBA437" s="511"/>
      <c r="UBB437" s="512"/>
      <c r="UBC437" s="512"/>
      <c r="UBD437" s="505"/>
      <c r="UBE437" s="505"/>
      <c r="UBF437" s="505"/>
      <c r="UBG437" s="511"/>
      <c r="UBH437" s="512"/>
      <c r="UBI437" s="512"/>
      <c r="UBJ437" s="505"/>
      <c r="UBK437" s="505"/>
      <c r="UBL437" s="505"/>
      <c r="UBM437" s="511"/>
      <c r="UBN437" s="512"/>
      <c r="UBO437" s="512"/>
      <c r="UBP437" s="505"/>
      <c r="UBQ437" s="505"/>
      <c r="UBR437" s="505"/>
      <c r="UBS437" s="511"/>
      <c r="UBT437" s="512"/>
      <c r="UBU437" s="512"/>
      <c r="UBV437" s="505"/>
      <c r="UBW437" s="505"/>
      <c r="UBX437" s="505"/>
      <c r="UBY437" s="511"/>
      <c r="UBZ437" s="512"/>
      <c r="UCA437" s="512"/>
      <c r="UCB437" s="505"/>
      <c r="UCC437" s="505"/>
      <c r="UCD437" s="505"/>
      <c r="UCE437" s="511"/>
      <c r="UCF437" s="512"/>
      <c r="UCG437" s="512"/>
      <c r="UCH437" s="505"/>
      <c r="UCI437" s="505"/>
      <c r="UCJ437" s="505"/>
      <c r="UCK437" s="511"/>
      <c r="UCL437" s="512"/>
      <c r="UCM437" s="512"/>
      <c r="UCN437" s="505"/>
      <c r="UCO437" s="505"/>
      <c r="UCP437" s="505"/>
      <c r="UCQ437" s="511"/>
      <c r="UCR437" s="512"/>
      <c r="UCS437" s="512"/>
      <c r="UCT437" s="505"/>
      <c r="UCU437" s="505"/>
      <c r="UCV437" s="505"/>
      <c r="UCW437" s="511"/>
      <c r="UCX437" s="512"/>
      <c r="UCY437" s="512"/>
      <c r="UCZ437" s="505"/>
      <c r="UDA437" s="505"/>
      <c r="UDB437" s="505"/>
      <c r="UDC437" s="511"/>
      <c r="UDD437" s="512"/>
      <c r="UDE437" s="512"/>
      <c r="UDF437" s="505"/>
      <c r="UDG437" s="505"/>
      <c r="UDH437" s="505"/>
      <c r="UDI437" s="511"/>
      <c r="UDJ437" s="512"/>
      <c r="UDK437" s="512"/>
      <c r="UDL437" s="505"/>
      <c r="UDM437" s="505"/>
      <c r="UDN437" s="505"/>
      <c r="UDO437" s="511"/>
      <c r="UDP437" s="512"/>
      <c r="UDQ437" s="512"/>
      <c r="UDR437" s="505"/>
      <c r="UDS437" s="505"/>
      <c r="UDT437" s="505"/>
      <c r="UDU437" s="511"/>
      <c r="UDV437" s="512"/>
      <c r="UDW437" s="512"/>
      <c r="UDX437" s="505"/>
      <c r="UDY437" s="505"/>
      <c r="UDZ437" s="505"/>
      <c r="UEA437" s="511"/>
      <c r="UEB437" s="512"/>
      <c r="UEC437" s="512"/>
      <c r="UED437" s="505"/>
      <c r="UEE437" s="505"/>
      <c r="UEF437" s="505"/>
      <c r="UEG437" s="511"/>
      <c r="UEH437" s="512"/>
      <c r="UEI437" s="512"/>
      <c r="UEJ437" s="505"/>
      <c r="UEK437" s="505"/>
      <c r="UEL437" s="505"/>
      <c r="UEM437" s="511"/>
      <c r="UEN437" s="512"/>
      <c r="UEO437" s="512"/>
      <c r="UEP437" s="505"/>
      <c r="UEQ437" s="505"/>
      <c r="UER437" s="505"/>
      <c r="UES437" s="511"/>
      <c r="UET437" s="512"/>
      <c r="UEU437" s="512"/>
      <c r="UEV437" s="505"/>
      <c r="UEW437" s="505"/>
      <c r="UEX437" s="505"/>
      <c r="UEY437" s="511"/>
      <c r="UEZ437" s="512"/>
      <c r="UFA437" s="512"/>
      <c r="UFB437" s="505"/>
      <c r="UFC437" s="505"/>
      <c r="UFD437" s="505"/>
      <c r="UFE437" s="511"/>
      <c r="UFF437" s="512"/>
      <c r="UFG437" s="512"/>
      <c r="UFH437" s="505"/>
      <c r="UFI437" s="505"/>
      <c r="UFJ437" s="505"/>
      <c r="UFK437" s="511"/>
      <c r="UFL437" s="512"/>
      <c r="UFM437" s="512"/>
      <c r="UFN437" s="505"/>
      <c r="UFO437" s="505"/>
      <c r="UFP437" s="505"/>
      <c r="UFQ437" s="511"/>
      <c r="UFR437" s="512"/>
      <c r="UFS437" s="512"/>
      <c r="UFT437" s="505"/>
      <c r="UFU437" s="505"/>
      <c r="UFV437" s="505"/>
      <c r="UFW437" s="511"/>
      <c r="UFX437" s="512"/>
      <c r="UFY437" s="512"/>
      <c r="UFZ437" s="505"/>
      <c r="UGA437" s="505"/>
      <c r="UGB437" s="505"/>
      <c r="UGC437" s="511"/>
      <c r="UGD437" s="512"/>
      <c r="UGE437" s="512"/>
      <c r="UGF437" s="505"/>
      <c r="UGG437" s="505"/>
      <c r="UGH437" s="505"/>
      <c r="UGI437" s="511"/>
      <c r="UGJ437" s="512"/>
      <c r="UGK437" s="512"/>
      <c r="UGL437" s="505"/>
      <c r="UGM437" s="505"/>
      <c r="UGN437" s="505"/>
      <c r="UGO437" s="511"/>
      <c r="UGP437" s="512"/>
      <c r="UGQ437" s="512"/>
      <c r="UGR437" s="505"/>
      <c r="UGS437" s="505"/>
      <c r="UGT437" s="505"/>
      <c r="UGU437" s="511"/>
      <c r="UGV437" s="512"/>
      <c r="UGW437" s="512"/>
      <c r="UGX437" s="505"/>
      <c r="UGY437" s="505"/>
      <c r="UGZ437" s="505"/>
      <c r="UHA437" s="511"/>
      <c r="UHB437" s="512"/>
      <c r="UHC437" s="512"/>
      <c r="UHD437" s="505"/>
      <c r="UHE437" s="505"/>
      <c r="UHF437" s="505"/>
      <c r="UHG437" s="511"/>
      <c r="UHH437" s="512"/>
      <c r="UHI437" s="512"/>
      <c r="UHJ437" s="505"/>
      <c r="UHK437" s="505"/>
      <c r="UHL437" s="505"/>
      <c r="UHM437" s="511"/>
      <c r="UHN437" s="512"/>
      <c r="UHO437" s="512"/>
      <c r="UHP437" s="505"/>
      <c r="UHQ437" s="505"/>
      <c r="UHR437" s="505"/>
      <c r="UHS437" s="511"/>
      <c r="UHT437" s="512"/>
      <c r="UHU437" s="512"/>
      <c r="UHV437" s="505"/>
      <c r="UHW437" s="505"/>
      <c r="UHX437" s="505"/>
      <c r="UHY437" s="511"/>
      <c r="UHZ437" s="512"/>
      <c r="UIA437" s="512"/>
      <c r="UIB437" s="505"/>
      <c r="UIC437" s="505"/>
      <c r="UID437" s="505"/>
      <c r="UIE437" s="511"/>
      <c r="UIF437" s="512"/>
      <c r="UIG437" s="512"/>
      <c r="UIH437" s="505"/>
      <c r="UII437" s="505"/>
      <c r="UIJ437" s="505"/>
      <c r="UIK437" s="511"/>
      <c r="UIL437" s="512"/>
      <c r="UIM437" s="512"/>
      <c r="UIN437" s="505"/>
      <c r="UIO437" s="505"/>
      <c r="UIP437" s="505"/>
      <c r="UIQ437" s="511"/>
      <c r="UIR437" s="512"/>
      <c r="UIS437" s="512"/>
      <c r="UIT437" s="505"/>
      <c r="UIU437" s="505"/>
      <c r="UIV437" s="505"/>
      <c r="UIW437" s="511"/>
      <c r="UIX437" s="512"/>
      <c r="UIY437" s="512"/>
      <c r="UIZ437" s="505"/>
      <c r="UJA437" s="505"/>
      <c r="UJB437" s="505"/>
      <c r="UJC437" s="511"/>
      <c r="UJD437" s="512"/>
      <c r="UJE437" s="512"/>
      <c r="UJF437" s="505"/>
      <c r="UJG437" s="505"/>
      <c r="UJH437" s="505"/>
      <c r="UJI437" s="511"/>
      <c r="UJJ437" s="512"/>
      <c r="UJK437" s="512"/>
      <c r="UJL437" s="505"/>
      <c r="UJM437" s="505"/>
      <c r="UJN437" s="505"/>
      <c r="UJO437" s="511"/>
      <c r="UJP437" s="512"/>
      <c r="UJQ437" s="512"/>
      <c r="UJR437" s="505"/>
      <c r="UJS437" s="505"/>
      <c r="UJT437" s="505"/>
      <c r="UJU437" s="511"/>
      <c r="UJV437" s="512"/>
      <c r="UJW437" s="512"/>
      <c r="UJX437" s="505"/>
      <c r="UJY437" s="505"/>
      <c r="UJZ437" s="505"/>
      <c r="UKA437" s="511"/>
      <c r="UKB437" s="512"/>
      <c r="UKC437" s="512"/>
      <c r="UKD437" s="505"/>
      <c r="UKE437" s="505"/>
      <c r="UKF437" s="505"/>
      <c r="UKG437" s="511"/>
      <c r="UKH437" s="512"/>
      <c r="UKI437" s="512"/>
      <c r="UKJ437" s="505"/>
      <c r="UKK437" s="505"/>
      <c r="UKL437" s="505"/>
      <c r="UKM437" s="511"/>
      <c r="UKN437" s="512"/>
      <c r="UKO437" s="512"/>
      <c r="UKP437" s="505"/>
      <c r="UKQ437" s="505"/>
      <c r="UKR437" s="505"/>
      <c r="UKS437" s="511"/>
      <c r="UKT437" s="512"/>
      <c r="UKU437" s="512"/>
      <c r="UKV437" s="505"/>
      <c r="UKW437" s="505"/>
      <c r="UKX437" s="505"/>
      <c r="UKY437" s="511"/>
      <c r="UKZ437" s="512"/>
      <c r="ULA437" s="512"/>
      <c r="ULB437" s="505"/>
      <c r="ULC437" s="505"/>
      <c r="ULD437" s="505"/>
      <c r="ULE437" s="511"/>
      <c r="ULF437" s="512"/>
      <c r="ULG437" s="512"/>
      <c r="ULH437" s="505"/>
      <c r="ULI437" s="505"/>
      <c r="ULJ437" s="505"/>
      <c r="ULK437" s="511"/>
      <c r="ULL437" s="512"/>
      <c r="ULM437" s="512"/>
      <c r="ULN437" s="505"/>
      <c r="ULO437" s="505"/>
      <c r="ULP437" s="505"/>
      <c r="ULQ437" s="511"/>
      <c r="ULR437" s="512"/>
      <c r="ULS437" s="512"/>
      <c r="ULT437" s="505"/>
      <c r="ULU437" s="505"/>
      <c r="ULV437" s="505"/>
      <c r="ULW437" s="511"/>
      <c r="ULX437" s="512"/>
      <c r="ULY437" s="512"/>
      <c r="ULZ437" s="505"/>
      <c r="UMA437" s="505"/>
      <c r="UMB437" s="505"/>
      <c r="UMC437" s="511"/>
      <c r="UMD437" s="512"/>
      <c r="UME437" s="512"/>
      <c r="UMF437" s="505"/>
      <c r="UMG437" s="505"/>
      <c r="UMH437" s="505"/>
      <c r="UMI437" s="511"/>
      <c r="UMJ437" s="512"/>
      <c r="UMK437" s="512"/>
      <c r="UML437" s="505"/>
      <c r="UMM437" s="505"/>
      <c r="UMN437" s="505"/>
      <c r="UMO437" s="511"/>
      <c r="UMP437" s="512"/>
      <c r="UMQ437" s="512"/>
      <c r="UMR437" s="505"/>
      <c r="UMS437" s="505"/>
      <c r="UMT437" s="505"/>
      <c r="UMU437" s="511"/>
      <c r="UMV437" s="512"/>
      <c r="UMW437" s="512"/>
      <c r="UMX437" s="505"/>
      <c r="UMY437" s="505"/>
      <c r="UMZ437" s="505"/>
      <c r="UNA437" s="511"/>
      <c r="UNB437" s="512"/>
      <c r="UNC437" s="512"/>
      <c r="UND437" s="505"/>
      <c r="UNE437" s="505"/>
      <c r="UNF437" s="505"/>
      <c r="UNG437" s="511"/>
      <c r="UNH437" s="512"/>
      <c r="UNI437" s="512"/>
      <c r="UNJ437" s="505"/>
      <c r="UNK437" s="505"/>
      <c r="UNL437" s="505"/>
      <c r="UNM437" s="511"/>
      <c r="UNN437" s="512"/>
      <c r="UNO437" s="512"/>
      <c r="UNP437" s="505"/>
      <c r="UNQ437" s="505"/>
      <c r="UNR437" s="505"/>
      <c r="UNS437" s="511"/>
      <c r="UNT437" s="512"/>
      <c r="UNU437" s="512"/>
      <c r="UNV437" s="505"/>
      <c r="UNW437" s="505"/>
      <c r="UNX437" s="505"/>
      <c r="UNY437" s="511"/>
      <c r="UNZ437" s="512"/>
      <c r="UOA437" s="512"/>
      <c r="UOB437" s="505"/>
      <c r="UOC437" s="505"/>
      <c r="UOD437" s="505"/>
      <c r="UOE437" s="511"/>
      <c r="UOF437" s="512"/>
      <c r="UOG437" s="512"/>
      <c r="UOH437" s="505"/>
      <c r="UOI437" s="505"/>
      <c r="UOJ437" s="505"/>
      <c r="UOK437" s="511"/>
      <c r="UOL437" s="512"/>
      <c r="UOM437" s="512"/>
      <c r="UON437" s="505"/>
      <c r="UOO437" s="505"/>
      <c r="UOP437" s="505"/>
      <c r="UOQ437" s="511"/>
      <c r="UOR437" s="512"/>
      <c r="UOS437" s="512"/>
      <c r="UOT437" s="505"/>
      <c r="UOU437" s="505"/>
      <c r="UOV437" s="505"/>
      <c r="UOW437" s="511"/>
      <c r="UOX437" s="512"/>
      <c r="UOY437" s="512"/>
      <c r="UOZ437" s="505"/>
      <c r="UPA437" s="505"/>
      <c r="UPB437" s="505"/>
      <c r="UPC437" s="511"/>
      <c r="UPD437" s="512"/>
      <c r="UPE437" s="512"/>
      <c r="UPF437" s="505"/>
      <c r="UPG437" s="505"/>
      <c r="UPH437" s="505"/>
      <c r="UPI437" s="511"/>
      <c r="UPJ437" s="512"/>
      <c r="UPK437" s="512"/>
      <c r="UPL437" s="505"/>
      <c r="UPM437" s="505"/>
      <c r="UPN437" s="505"/>
      <c r="UPO437" s="511"/>
      <c r="UPP437" s="512"/>
      <c r="UPQ437" s="512"/>
      <c r="UPR437" s="505"/>
      <c r="UPS437" s="505"/>
      <c r="UPT437" s="505"/>
      <c r="UPU437" s="511"/>
      <c r="UPV437" s="512"/>
      <c r="UPW437" s="512"/>
      <c r="UPX437" s="505"/>
      <c r="UPY437" s="505"/>
      <c r="UPZ437" s="505"/>
      <c r="UQA437" s="511"/>
      <c r="UQB437" s="512"/>
      <c r="UQC437" s="512"/>
      <c r="UQD437" s="505"/>
      <c r="UQE437" s="505"/>
      <c r="UQF437" s="505"/>
      <c r="UQG437" s="511"/>
      <c r="UQH437" s="512"/>
      <c r="UQI437" s="512"/>
      <c r="UQJ437" s="505"/>
      <c r="UQK437" s="505"/>
      <c r="UQL437" s="505"/>
      <c r="UQM437" s="511"/>
      <c r="UQN437" s="512"/>
      <c r="UQO437" s="512"/>
      <c r="UQP437" s="505"/>
      <c r="UQQ437" s="505"/>
      <c r="UQR437" s="505"/>
      <c r="UQS437" s="511"/>
      <c r="UQT437" s="512"/>
      <c r="UQU437" s="512"/>
      <c r="UQV437" s="505"/>
      <c r="UQW437" s="505"/>
      <c r="UQX437" s="505"/>
      <c r="UQY437" s="511"/>
      <c r="UQZ437" s="512"/>
      <c r="URA437" s="512"/>
      <c r="URB437" s="505"/>
      <c r="URC437" s="505"/>
      <c r="URD437" s="505"/>
      <c r="URE437" s="511"/>
      <c r="URF437" s="512"/>
      <c r="URG437" s="512"/>
      <c r="URH437" s="505"/>
      <c r="URI437" s="505"/>
      <c r="URJ437" s="505"/>
      <c r="URK437" s="511"/>
      <c r="URL437" s="512"/>
      <c r="URM437" s="512"/>
      <c r="URN437" s="505"/>
      <c r="URO437" s="505"/>
      <c r="URP437" s="505"/>
      <c r="URQ437" s="511"/>
      <c r="URR437" s="512"/>
      <c r="URS437" s="512"/>
      <c r="URT437" s="505"/>
      <c r="URU437" s="505"/>
      <c r="URV437" s="505"/>
      <c r="URW437" s="511"/>
      <c r="URX437" s="512"/>
      <c r="URY437" s="512"/>
      <c r="URZ437" s="505"/>
      <c r="USA437" s="505"/>
      <c r="USB437" s="505"/>
      <c r="USC437" s="511"/>
      <c r="USD437" s="512"/>
      <c r="USE437" s="512"/>
      <c r="USF437" s="505"/>
      <c r="USG437" s="505"/>
      <c r="USH437" s="505"/>
      <c r="USI437" s="511"/>
      <c r="USJ437" s="512"/>
      <c r="USK437" s="512"/>
      <c r="USL437" s="505"/>
      <c r="USM437" s="505"/>
      <c r="USN437" s="505"/>
      <c r="USO437" s="511"/>
      <c r="USP437" s="512"/>
      <c r="USQ437" s="512"/>
      <c r="USR437" s="505"/>
      <c r="USS437" s="505"/>
      <c r="UST437" s="505"/>
      <c r="USU437" s="511"/>
      <c r="USV437" s="512"/>
      <c r="USW437" s="512"/>
      <c r="USX437" s="505"/>
      <c r="USY437" s="505"/>
      <c r="USZ437" s="505"/>
      <c r="UTA437" s="511"/>
      <c r="UTB437" s="512"/>
      <c r="UTC437" s="512"/>
      <c r="UTD437" s="505"/>
      <c r="UTE437" s="505"/>
      <c r="UTF437" s="505"/>
      <c r="UTG437" s="511"/>
      <c r="UTH437" s="512"/>
      <c r="UTI437" s="512"/>
      <c r="UTJ437" s="505"/>
      <c r="UTK437" s="505"/>
      <c r="UTL437" s="505"/>
      <c r="UTM437" s="511"/>
      <c r="UTN437" s="512"/>
      <c r="UTO437" s="512"/>
      <c r="UTP437" s="505"/>
      <c r="UTQ437" s="505"/>
      <c r="UTR437" s="505"/>
      <c r="UTS437" s="511"/>
      <c r="UTT437" s="512"/>
      <c r="UTU437" s="512"/>
      <c r="UTV437" s="505"/>
      <c r="UTW437" s="505"/>
      <c r="UTX437" s="505"/>
      <c r="UTY437" s="511"/>
      <c r="UTZ437" s="512"/>
      <c r="UUA437" s="512"/>
      <c r="UUB437" s="505"/>
      <c r="UUC437" s="505"/>
      <c r="UUD437" s="505"/>
      <c r="UUE437" s="511"/>
      <c r="UUF437" s="512"/>
      <c r="UUG437" s="512"/>
      <c r="UUH437" s="505"/>
      <c r="UUI437" s="505"/>
      <c r="UUJ437" s="505"/>
      <c r="UUK437" s="511"/>
      <c r="UUL437" s="512"/>
      <c r="UUM437" s="512"/>
      <c r="UUN437" s="505"/>
      <c r="UUO437" s="505"/>
      <c r="UUP437" s="505"/>
      <c r="UUQ437" s="511"/>
      <c r="UUR437" s="512"/>
      <c r="UUS437" s="512"/>
      <c r="UUT437" s="505"/>
      <c r="UUU437" s="505"/>
      <c r="UUV437" s="505"/>
      <c r="UUW437" s="511"/>
      <c r="UUX437" s="512"/>
      <c r="UUY437" s="512"/>
      <c r="UUZ437" s="505"/>
      <c r="UVA437" s="505"/>
      <c r="UVB437" s="505"/>
      <c r="UVC437" s="511"/>
      <c r="UVD437" s="512"/>
      <c r="UVE437" s="512"/>
      <c r="UVF437" s="505"/>
      <c r="UVG437" s="505"/>
      <c r="UVH437" s="505"/>
      <c r="UVI437" s="511"/>
      <c r="UVJ437" s="512"/>
      <c r="UVK437" s="512"/>
      <c r="UVL437" s="505"/>
      <c r="UVM437" s="505"/>
      <c r="UVN437" s="505"/>
      <c r="UVO437" s="511"/>
      <c r="UVP437" s="512"/>
      <c r="UVQ437" s="512"/>
      <c r="UVR437" s="505"/>
      <c r="UVS437" s="505"/>
      <c r="UVT437" s="505"/>
      <c r="UVU437" s="511"/>
      <c r="UVV437" s="512"/>
      <c r="UVW437" s="512"/>
      <c r="UVX437" s="505"/>
      <c r="UVY437" s="505"/>
      <c r="UVZ437" s="505"/>
      <c r="UWA437" s="511"/>
      <c r="UWB437" s="512"/>
      <c r="UWC437" s="512"/>
      <c r="UWD437" s="505"/>
      <c r="UWE437" s="505"/>
      <c r="UWF437" s="505"/>
      <c r="UWG437" s="511"/>
      <c r="UWH437" s="512"/>
      <c r="UWI437" s="512"/>
      <c r="UWJ437" s="505"/>
      <c r="UWK437" s="505"/>
      <c r="UWL437" s="505"/>
      <c r="UWM437" s="511"/>
      <c r="UWN437" s="512"/>
      <c r="UWO437" s="512"/>
      <c r="UWP437" s="505"/>
      <c r="UWQ437" s="505"/>
      <c r="UWR437" s="505"/>
      <c r="UWS437" s="511"/>
      <c r="UWT437" s="512"/>
      <c r="UWU437" s="512"/>
      <c r="UWV437" s="505"/>
      <c r="UWW437" s="505"/>
      <c r="UWX437" s="505"/>
      <c r="UWY437" s="511"/>
      <c r="UWZ437" s="512"/>
      <c r="UXA437" s="512"/>
      <c r="UXB437" s="505"/>
      <c r="UXC437" s="505"/>
      <c r="UXD437" s="505"/>
      <c r="UXE437" s="511"/>
      <c r="UXF437" s="512"/>
      <c r="UXG437" s="512"/>
      <c r="UXH437" s="505"/>
      <c r="UXI437" s="505"/>
      <c r="UXJ437" s="505"/>
      <c r="UXK437" s="511"/>
      <c r="UXL437" s="512"/>
      <c r="UXM437" s="512"/>
      <c r="UXN437" s="505"/>
      <c r="UXO437" s="505"/>
      <c r="UXP437" s="505"/>
      <c r="UXQ437" s="511"/>
      <c r="UXR437" s="512"/>
      <c r="UXS437" s="512"/>
      <c r="UXT437" s="505"/>
      <c r="UXU437" s="505"/>
      <c r="UXV437" s="505"/>
      <c r="UXW437" s="511"/>
      <c r="UXX437" s="512"/>
      <c r="UXY437" s="512"/>
      <c r="UXZ437" s="505"/>
      <c r="UYA437" s="505"/>
      <c r="UYB437" s="505"/>
      <c r="UYC437" s="511"/>
      <c r="UYD437" s="512"/>
      <c r="UYE437" s="512"/>
      <c r="UYF437" s="505"/>
      <c r="UYG437" s="505"/>
      <c r="UYH437" s="505"/>
      <c r="UYI437" s="511"/>
      <c r="UYJ437" s="512"/>
      <c r="UYK437" s="512"/>
      <c r="UYL437" s="505"/>
      <c r="UYM437" s="505"/>
      <c r="UYN437" s="505"/>
      <c r="UYO437" s="511"/>
      <c r="UYP437" s="512"/>
      <c r="UYQ437" s="512"/>
      <c r="UYR437" s="505"/>
      <c r="UYS437" s="505"/>
      <c r="UYT437" s="505"/>
      <c r="UYU437" s="511"/>
      <c r="UYV437" s="512"/>
      <c r="UYW437" s="512"/>
      <c r="UYX437" s="505"/>
      <c r="UYY437" s="505"/>
      <c r="UYZ437" s="505"/>
      <c r="UZA437" s="511"/>
      <c r="UZB437" s="512"/>
      <c r="UZC437" s="512"/>
      <c r="UZD437" s="505"/>
      <c r="UZE437" s="505"/>
      <c r="UZF437" s="505"/>
      <c r="UZG437" s="511"/>
      <c r="UZH437" s="512"/>
      <c r="UZI437" s="512"/>
      <c r="UZJ437" s="505"/>
      <c r="UZK437" s="505"/>
      <c r="UZL437" s="505"/>
      <c r="UZM437" s="511"/>
      <c r="UZN437" s="512"/>
      <c r="UZO437" s="512"/>
      <c r="UZP437" s="505"/>
      <c r="UZQ437" s="505"/>
      <c r="UZR437" s="505"/>
      <c r="UZS437" s="511"/>
      <c r="UZT437" s="512"/>
      <c r="UZU437" s="512"/>
      <c r="UZV437" s="505"/>
      <c r="UZW437" s="505"/>
      <c r="UZX437" s="505"/>
      <c r="UZY437" s="511"/>
      <c r="UZZ437" s="512"/>
      <c r="VAA437" s="512"/>
      <c r="VAB437" s="505"/>
      <c r="VAC437" s="505"/>
      <c r="VAD437" s="505"/>
      <c r="VAE437" s="511"/>
      <c r="VAF437" s="512"/>
      <c r="VAG437" s="512"/>
      <c r="VAH437" s="505"/>
      <c r="VAI437" s="505"/>
      <c r="VAJ437" s="505"/>
      <c r="VAK437" s="511"/>
      <c r="VAL437" s="512"/>
      <c r="VAM437" s="512"/>
      <c r="VAN437" s="505"/>
      <c r="VAO437" s="505"/>
      <c r="VAP437" s="505"/>
      <c r="VAQ437" s="511"/>
      <c r="VAR437" s="512"/>
      <c r="VAS437" s="512"/>
      <c r="VAT437" s="505"/>
      <c r="VAU437" s="505"/>
      <c r="VAV437" s="505"/>
      <c r="VAW437" s="511"/>
      <c r="VAX437" s="512"/>
      <c r="VAY437" s="512"/>
      <c r="VAZ437" s="505"/>
      <c r="VBA437" s="505"/>
      <c r="VBB437" s="505"/>
      <c r="VBC437" s="511"/>
      <c r="VBD437" s="512"/>
      <c r="VBE437" s="512"/>
      <c r="VBF437" s="505"/>
      <c r="VBG437" s="505"/>
      <c r="VBH437" s="505"/>
      <c r="VBI437" s="511"/>
      <c r="VBJ437" s="512"/>
      <c r="VBK437" s="512"/>
      <c r="VBL437" s="505"/>
      <c r="VBM437" s="505"/>
      <c r="VBN437" s="505"/>
      <c r="VBO437" s="511"/>
      <c r="VBP437" s="512"/>
      <c r="VBQ437" s="512"/>
      <c r="VBR437" s="505"/>
      <c r="VBS437" s="505"/>
      <c r="VBT437" s="505"/>
      <c r="VBU437" s="511"/>
      <c r="VBV437" s="512"/>
      <c r="VBW437" s="512"/>
      <c r="VBX437" s="505"/>
      <c r="VBY437" s="505"/>
      <c r="VBZ437" s="505"/>
      <c r="VCA437" s="511"/>
      <c r="VCB437" s="512"/>
      <c r="VCC437" s="512"/>
      <c r="VCD437" s="505"/>
      <c r="VCE437" s="505"/>
      <c r="VCF437" s="505"/>
      <c r="VCG437" s="511"/>
      <c r="VCH437" s="512"/>
      <c r="VCI437" s="512"/>
      <c r="VCJ437" s="505"/>
      <c r="VCK437" s="505"/>
      <c r="VCL437" s="505"/>
      <c r="VCM437" s="511"/>
      <c r="VCN437" s="512"/>
      <c r="VCO437" s="512"/>
      <c r="VCP437" s="505"/>
      <c r="VCQ437" s="505"/>
      <c r="VCR437" s="505"/>
      <c r="VCS437" s="511"/>
      <c r="VCT437" s="512"/>
      <c r="VCU437" s="512"/>
      <c r="VCV437" s="505"/>
      <c r="VCW437" s="505"/>
      <c r="VCX437" s="505"/>
      <c r="VCY437" s="511"/>
      <c r="VCZ437" s="512"/>
      <c r="VDA437" s="512"/>
      <c r="VDB437" s="505"/>
      <c r="VDC437" s="505"/>
      <c r="VDD437" s="505"/>
      <c r="VDE437" s="511"/>
      <c r="VDF437" s="512"/>
      <c r="VDG437" s="512"/>
      <c r="VDH437" s="505"/>
      <c r="VDI437" s="505"/>
      <c r="VDJ437" s="505"/>
      <c r="VDK437" s="511"/>
      <c r="VDL437" s="512"/>
      <c r="VDM437" s="512"/>
      <c r="VDN437" s="505"/>
      <c r="VDO437" s="505"/>
      <c r="VDP437" s="505"/>
      <c r="VDQ437" s="511"/>
      <c r="VDR437" s="512"/>
      <c r="VDS437" s="512"/>
      <c r="VDT437" s="505"/>
      <c r="VDU437" s="505"/>
      <c r="VDV437" s="505"/>
      <c r="VDW437" s="511"/>
      <c r="VDX437" s="512"/>
      <c r="VDY437" s="512"/>
      <c r="VDZ437" s="505"/>
      <c r="VEA437" s="505"/>
      <c r="VEB437" s="505"/>
      <c r="VEC437" s="511"/>
      <c r="VED437" s="512"/>
      <c r="VEE437" s="512"/>
      <c r="VEF437" s="505"/>
      <c r="VEG437" s="505"/>
      <c r="VEH437" s="505"/>
      <c r="VEI437" s="511"/>
      <c r="VEJ437" s="512"/>
      <c r="VEK437" s="512"/>
      <c r="VEL437" s="505"/>
      <c r="VEM437" s="505"/>
      <c r="VEN437" s="505"/>
      <c r="VEO437" s="511"/>
      <c r="VEP437" s="512"/>
      <c r="VEQ437" s="512"/>
      <c r="VER437" s="505"/>
      <c r="VES437" s="505"/>
      <c r="VET437" s="505"/>
      <c r="VEU437" s="511"/>
      <c r="VEV437" s="512"/>
      <c r="VEW437" s="512"/>
      <c r="VEX437" s="505"/>
      <c r="VEY437" s="505"/>
      <c r="VEZ437" s="505"/>
      <c r="VFA437" s="511"/>
      <c r="VFB437" s="512"/>
      <c r="VFC437" s="512"/>
      <c r="VFD437" s="505"/>
      <c r="VFE437" s="505"/>
      <c r="VFF437" s="505"/>
      <c r="VFG437" s="511"/>
      <c r="VFH437" s="512"/>
      <c r="VFI437" s="512"/>
      <c r="VFJ437" s="505"/>
      <c r="VFK437" s="505"/>
      <c r="VFL437" s="505"/>
      <c r="VFM437" s="511"/>
      <c r="VFN437" s="512"/>
      <c r="VFO437" s="512"/>
      <c r="VFP437" s="505"/>
      <c r="VFQ437" s="505"/>
      <c r="VFR437" s="505"/>
      <c r="VFS437" s="511"/>
      <c r="VFT437" s="512"/>
      <c r="VFU437" s="512"/>
      <c r="VFV437" s="505"/>
      <c r="VFW437" s="505"/>
      <c r="VFX437" s="505"/>
      <c r="VFY437" s="511"/>
      <c r="VFZ437" s="512"/>
      <c r="VGA437" s="512"/>
      <c r="VGB437" s="505"/>
      <c r="VGC437" s="505"/>
      <c r="VGD437" s="505"/>
      <c r="VGE437" s="511"/>
      <c r="VGF437" s="512"/>
      <c r="VGG437" s="512"/>
      <c r="VGH437" s="505"/>
      <c r="VGI437" s="505"/>
      <c r="VGJ437" s="505"/>
      <c r="VGK437" s="511"/>
      <c r="VGL437" s="512"/>
      <c r="VGM437" s="512"/>
      <c r="VGN437" s="505"/>
      <c r="VGO437" s="505"/>
      <c r="VGP437" s="505"/>
      <c r="VGQ437" s="511"/>
      <c r="VGR437" s="512"/>
      <c r="VGS437" s="512"/>
      <c r="VGT437" s="505"/>
      <c r="VGU437" s="505"/>
      <c r="VGV437" s="505"/>
      <c r="VGW437" s="511"/>
      <c r="VGX437" s="512"/>
      <c r="VGY437" s="512"/>
      <c r="VGZ437" s="505"/>
      <c r="VHA437" s="505"/>
      <c r="VHB437" s="505"/>
      <c r="VHC437" s="511"/>
      <c r="VHD437" s="512"/>
      <c r="VHE437" s="512"/>
      <c r="VHF437" s="505"/>
      <c r="VHG437" s="505"/>
      <c r="VHH437" s="505"/>
      <c r="VHI437" s="511"/>
      <c r="VHJ437" s="512"/>
      <c r="VHK437" s="512"/>
      <c r="VHL437" s="505"/>
      <c r="VHM437" s="505"/>
      <c r="VHN437" s="505"/>
      <c r="VHO437" s="511"/>
      <c r="VHP437" s="512"/>
      <c r="VHQ437" s="512"/>
      <c r="VHR437" s="505"/>
      <c r="VHS437" s="505"/>
      <c r="VHT437" s="505"/>
      <c r="VHU437" s="511"/>
      <c r="VHV437" s="512"/>
      <c r="VHW437" s="512"/>
      <c r="VHX437" s="505"/>
      <c r="VHY437" s="505"/>
      <c r="VHZ437" s="505"/>
      <c r="VIA437" s="511"/>
      <c r="VIB437" s="512"/>
      <c r="VIC437" s="512"/>
      <c r="VID437" s="505"/>
      <c r="VIE437" s="505"/>
      <c r="VIF437" s="505"/>
      <c r="VIG437" s="511"/>
      <c r="VIH437" s="512"/>
      <c r="VII437" s="512"/>
      <c r="VIJ437" s="505"/>
      <c r="VIK437" s="505"/>
      <c r="VIL437" s="505"/>
      <c r="VIM437" s="511"/>
      <c r="VIN437" s="512"/>
      <c r="VIO437" s="512"/>
      <c r="VIP437" s="505"/>
      <c r="VIQ437" s="505"/>
      <c r="VIR437" s="505"/>
      <c r="VIS437" s="511"/>
      <c r="VIT437" s="512"/>
      <c r="VIU437" s="512"/>
      <c r="VIV437" s="505"/>
      <c r="VIW437" s="505"/>
      <c r="VIX437" s="505"/>
      <c r="VIY437" s="511"/>
      <c r="VIZ437" s="512"/>
      <c r="VJA437" s="512"/>
      <c r="VJB437" s="505"/>
      <c r="VJC437" s="505"/>
      <c r="VJD437" s="505"/>
      <c r="VJE437" s="511"/>
      <c r="VJF437" s="512"/>
      <c r="VJG437" s="512"/>
      <c r="VJH437" s="505"/>
      <c r="VJI437" s="505"/>
      <c r="VJJ437" s="505"/>
      <c r="VJK437" s="511"/>
      <c r="VJL437" s="512"/>
      <c r="VJM437" s="512"/>
      <c r="VJN437" s="505"/>
      <c r="VJO437" s="505"/>
      <c r="VJP437" s="505"/>
      <c r="VJQ437" s="511"/>
      <c r="VJR437" s="512"/>
      <c r="VJS437" s="512"/>
      <c r="VJT437" s="505"/>
      <c r="VJU437" s="505"/>
      <c r="VJV437" s="505"/>
      <c r="VJW437" s="511"/>
      <c r="VJX437" s="512"/>
      <c r="VJY437" s="512"/>
      <c r="VJZ437" s="505"/>
      <c r="VKA437" s="505"/>
      <c r="VKB437" s="505"/>
      <c r="VKC437" s="511"/>
      <c r="VKD437" s="512"/>
      <c r="VKE437" s="512"/>
      <c r="VKF437" s="505"/>
      <c r="VKG437" s="505"/>
      <c r="VKH437" s="505"/>
      <c r="VKI437" s="511"/>
      <c r="VKJ437" s="512"/>
      <c r="VKK437" s="512"/>
      <c r="VKL437" s="505"/>
      <c r="VKM437" s="505"/>
      <c r="VKN437" s="505"/>
      <c r="VKO437" s="511"/>
      <c r="VKP437" s="512"/>
      <c r="VKQ437" s="512"/>
      <c r="VKR437" s="505"/>
      <c r="VKS437" s="505"/>
      <c r="VKT437" s="505"/>
      <c r="VKU437" s="511"/>
      <c r="VKV437" s="512"/>
      <c r="VKW437" s="512"/>
      <c r="VKX437" s="505"/>
      <c r="VKY437" s="505"/>
      <c r="VKZ437" s="505"/>
      <c r="VLA437" s="511"/>
      <c r="VLB437" s="512"/>
      <c r="VLC437" s="512"/>
      <c r="VLD437" s="505"/>
      <c r="VLE437" s="505"/>
      <c r="VLF437" s="505"/>
      <c r="VLG437" s="511"/>
      <c r="VLH437" s="512"/>
      <c r="VLI437" s="512"/>
      <c r="VLJ437" s="505"/>
      <c r="VLK437" s="505"/>
      <c r="VLL437" s="505"/>
      <c r="VLM437" s="511"/>
      <c r="VLN437" s="512"/>
      <c r="VLO437" s="512"/>
      <c r="VLP437" s="505"/>
      <c r="VLQ437" s="505"/>
      <c r="VLR437" s="505"/>
      <c r="VLS437" s="511"/>
      <c r="VLT437" s="512"/>
      <c r="VLU437" s="512"/>
      <c r="VLV437" s="505"/>
      <c r="VLW437" s="505"/>
      <c r="VLX437" s="505"/>
      <c r="VLY437" s="511"/>
      <c r="VLZ437" s="512"/>
      <c r="VMA437" s="512"/>
      <c r="VMB437" s="505"/>
      <c r="VMC437" s="505"/>
      <c r="VMD437" s="505"/>
      <c r="VME437" s="511"/>
      <c r="VMF437" s="512"/>
      <c r="VMG437" s="512"/>
      <c r="VMH437" s="505"/>
      <c r="VMI437" s="505"/>
      <c r="VMJ437" s="505"/>
      <c r="VMK437" s="511"/>
      <c r="VML437" s="512"/>
      <c r="VMM437" s="512"/>
      <c r="VMN437" s="505"/>
      <c r="VMO437" s="505"/>
      <c r="VMP437" s="505"/>
      <c r="VMQ437" s="511"/>
      <c r="VMR437" s="512"/>
      <c r="VMS437" s="512"/>
      <c r="VMT437" s="505"/>
      <c r="VMU437" s="505"/>
      <c r="VMV437" s="505"/>
      <c r="VMW437" s="511"/>
      <c r="VMX437" s="512"/>
      <c r="VMY437" s="512"/>
      <c r="VMZ437" s="505"/>
      <c r="VNA437" s="505"/>
      <c r="VNB437" s="505"/>
      <c r="VNC437" s="511"/>
      <c r="VND437" s="512"/>
      <c r="VNE437" s="512"/>
      <c r="VNF437" s="505"/>
      <c r="VNG437" s="505"/>
      <c r="VNH437" s="505"/>
      <c r="VNI437" s="511"/>
      <c r="VNJ437" s="512"/>
      <c r="VNK437" s="512"/>
      <c r="VNL437" s="505"/>
      <c r="VNM437" s="505"/>
      <c r="VNN437" s="505"/>
      <c r="VNO437" s="511"/>
      <c r="VNP437" s="512"/>
      <c r="VNQ437" s="512"/>
      <c r="VNR437" s="505"/>
      <c r="VNS437" s="505"/>
      <c r="VNT437" s="505"/>
      <c r="VNU437" s="511"/>
      <c r="VNV437" s="512"/>
      <c r="VNW437" s="512"/>
      <c r="VNX437" s="505"/>
      <c r="VNY437" s="505"/>
      <c r="VNZ437" s="505"/>
      <c r="VOA437" s="511"/>
      <c r="VOB437" s="512"/>
      <c r="VOC437" s="512"/>
      <c r="VOD437" s="505"/>
      <c r="VOE437" s="505"/>
      <c r="VOF437" s="505"/>
      <c r="VOG437" s="511"/>
      <c r="VOH437" s="512"/>
      <c r="VOI437" s="512"/>
      <c r="VOJ437" s="505"/>
      <c r="VOK437" s="505"/>
      <c r="VOL437" s="505"/>
      <c r="VOM437" s="511"/>
      <c r="VON437" s="512"/>
      <c r="VOO437" s="512"/>
      <c r="VOP437" s="505"/>
      <c r="VOQ437" s="505"/>
      <c r="VOR437" s="505"/>
      <c r="VOS437" s="511"/>
      <c r="VOT437" s="512"/>
      <c r="VOU437" s="512"/>
      <c r="VOV437" s="505"/>
      <c r="VOW437" s="505"/>
      <c r="VOX437" s="505"/>
      <c r="VOY437" s="511"/>
      <c r="VOZ437" s="512"/>
      <c r="VPA437" s="512"/>
      <c r="VPB437" s="505"/>
      <c r="VPC437" s="505"/>
      <c r="VPD437" s="505"/>
      <c r="VPE437" s="511"/>
      <c r="VPF437" s="512"/>
      <c r="VPG437" s="512"/>
      <c r="VPH437" s="505"/>
      <c r="VPI437" s="505"/>
      <c r="VPJ437" s="505"/>
      <c r="VPK437" s="511"/>
      <c r="VPL437" s="512"/>
      <c r="VPM437" s="512"/>
      <c r="VPN437" s="505"/>
      <c r="VPO437" s="505"/>
      <c r="VPP437" s="505"/>
      <c r="VPQ437" s="511"/>
      <c r="VPR437" s="512"/>
      <c r="VPS437" s="512"/>
      <c r="VPT437" s="505"/>
      <c r="VPU437" s="505"/>
      <c r="VPV437" s="505"/>
      <c r="VPW437" s="511"/>
      <c r="VPX437" s="512"/>
      <c r="VPY437" s="512"/>
      <c r="VPZ437" s="505"/>
      <c r="VQA437" s="505"/>
      <c r="VQB437" s="505"/>
      <c r="VQC437" s="511"/>
      <c r="VQD437" s="512"/>
      <c r="VQE437" s="512"/>
      <c r="VQF437" s="505"/>
      <c r="VQG437" s="505"/>
      <c r="VQH437" s="505"/>
      <c r="VQI437" s="511"/>
      <c r="VQJ437" s="512"/>
      <c r="VQK437" s="512"/>
      <c r="VQL437" s="505"/>
      <c r="VQM437" s="505"/>
      <c r="VQN437" s="505"/>
      <c r="VQO437" s="511"/>
      <c r="VQP437" s="512"/>
      <c r="VQQ437" s="512"/>
      <c r="VQR437" s="505"/>
      <c r="VQS437" s="505"/>
      <c r="VQT437" s="505"/>
      <c r="VQU437" s="511"/>
      <c r="VQV437" s="512"/>
      <c r="VQW437" s="512"/>
      <c r="VQX437" s="505"/>
      <c r="VQY437" s="505"/>
      <c r="VQZ437" s="505"/>
      <c r="VRA437" s="511"/>
      <c r="VRB437" s="512"/>
      <c r="VRC437" s="512"/>
      <c r="VRD437" s="505"/>
      <c r="VRE437" s="505"/>
      <c r="VRF437" s="505"/>
      <c r="VRG437" s="511"/>
      <c r="VRH437" s="512"/>
      <c r="VRI437" s="512"/>
      <c r="VRJ437" s="505"/>
      <c r="VRK437" s="505"/>
      <c r="VRL437" s="505"/>
      <c r="VRM437" s="511"/>
      <c r="VRN437" s="512"/>
      <c r="VRO437" s="512"/>
      <c r="VRP437" s="505"/>
      <c r="VRQ437" s="505"/>
      <c r="VRR437" s="505"/>
      <c r="VRS437" s="511"/>
      <c r="VRT437" s="512"/>
      <c r="VRU437" s="512"/>
      <c r="VRV437" s="505"/>
      <c r="VRW437" s="505"/>
      <c r="VRX437" s="505"/>
      <c r="VRY437" s="511"/>
      <c r="VRZ437" s="512"/>
      <c r="VSA437" s="512"/>
      <c r="VSB437" s="505"/>
      <c r="VSC437" s="505"/>
      <c r="VSD437" s="505"/>
      <c r="VSE437" s="511"/>
      <c r="VSF437" s="512"/>
      <c r="VSG437" s="512"/>
      <c r="VSH437" s="505"/>
      <c r="VSI437" s="505"/>
      <c r="VSJ437" s="505"/>
      <c r="VSK437" s="511"/>
      <c r="VSL437" s="512"/>
      <c r="VSM437" s="512"/>
      <c r="VSN437" s="505"/>
      <c r="VSO437" s="505"/>
      <c r="VSP437" s="505"/>
      <c r="VSQ437" s="511"/>
      <c r="VSR437" s="512"/>
      <c r="VSS437" s="512"/>
      <c r="VST437" s="505"/>
      <c r="VSU437" s="505"/>
      <c r="VSV437" s="505"/>
      <c r="VSW437" s="511"/>
      <c r="VSX437" s="512"/>
      <c r="VSY437" s="512"/>
      <c r="VSZ437" s="505"/>
      <c r="VTA437" s="505"/>
      <c r="VTB437" s="505"/>
      <c r="VTC437" s="511"/>
      <c r="VTD437" s="512"/>
      <c r="VTE437" s="512"/>
      <c r="VTF437" s="505"/>
      <c r="VTG437" s="505"/>
      <c r="VTH437" s="505"/>
      <c r="VTI437" s="511"/>
      <c r="VTJ437" s="512"/>
      <c r="VTK437" s="512"/>
      <c r="VTL437" s="505"/>
      <c r="VTM437" s="505"/>
      <c r="VTN437" s="505"/>
      <c r="VTO437" s="511"/>
      <c r="VTP437" s="512"/>
      <c r="VTQ437" s="512"/>
      <c r="VTR437" s="505"/>
      <c r="VTS437" s="505"/>
      <c r="VTT437" s="505"/>
      <c r="VTU437" s="511"/>
      <c r="VTV437" s="512"/>
      <c r="VTW437" s="512"/>
      <c r="VTX437" s="505"/>
      <c r="VTY437" s="505"/>
      <c r="VTZ437" s="505"/>
      <c r="VUA437" s="511"/>
      <c r="VUB437" s="512"/>
      <c r="VUC437" s="512"/>
      <c r="VUD437" s="505"/>
      <c r="VUE437" s="505"/>
      <c r="VUF437" s="505"/>
      <c r="VUG437" s="511"/>
      <c r="VUH437" s="512"/>
      <c r="VUI437" s="512"/>
      <c r="VUJ437" s="505"/>
      <c r="VUK437" s="505"/>
      <c r="VUL437" s="505"/>
      <c r="VUM437" s="511"/>
      <c r="VUN437" s="512"/>
      <c r="VUO437" s="512"/>
      <c r="VUP437" s="505"/>
      <c r="VUQ437" s="505"/>
      <c r="VUR437" s="505"/>
      <c r="VUS437" s="511"/>
      <c r="VUT437" s="512"/>
      <c r="VUU437" s="512"/>
      <c r="VUV437" s="505"/>
      <c r="VUW437" s="505"/>
      <c r="VUX437" s="505"/>
      <c r="VUY437" s="511"/>
      <c r="VUZ437" s="512"/>
      <c r="VVA437" s="512"/>
      <c r="VVB437" s="505"/>
      <c r="VVC437" s="505"/>
      <c r="VVD437" s="505"/>
      <c r="VVE437" s="511"/>
      <c r="VVF437" s="512"/>
      <c r="VVG437" s="512"/>
      <c r="VVH437" s="505"/>
      <c r="VVI437" s="505"/>
      <c r="VVJ437" s="505"/>
      <c r="VVK437" s="511"/>
      <c r="VVL437" s="512"/>
      <c r="VVM437" s="512"/>
      <c r="VVN437" s="505"/>
      <c r="VVO437" s="505"/>
      <c r="VVP437" s="505"/>
      <c r="VVQ437" s="511"/>
      <c r="VVR437" s="512"/>
      <c r="VVS437" s="512"/>
      <c r="VVT437" s="505"/>
      <c r="VVU437" s="505"/>
      <c r="VVV437" s="505"/>
      <c r="VVW437" s="511"/>
      <c r="VVX437" s="512"/>
      <c r="VVY437" s="512"/>
      <c r="VVZ437" s="505"/>
      <c r="VWA437" s="505"/>
      <c r="VWB437" s="505"/>
      <c r="VWC437" s="511"/>
      <c r="VWD437" s="512"/>
      <c r="VWE437" s="512"/>
      <c r="VWF437" s="505"/>
      <c r="VWG437" s="505"/>
      <c r="VWH437" s="505"/>
      <c r="VWI437" s="511"/>
      <c r="VWJ437" s="512"/>
      <c r="VWK437" s="512"/>
      <c r="VWL437" s="505"/>
      <c r="VWM437" s="505"/>
      <c r="VWN437" s="505"/>
      <c r="VWO437" s="511"/>
      <c r="VWP437" s="512"/>
      <c r="VWQ437" s="512"/>
      <c r="VWR437" s="505"/>
      <c r="VWS437" s="505"/>
      <c r="VWT437" s="505"/>
      <c r="VWU437" s="511"/>
      <c r="VWV437" s="512"/>
      <c r="VWW437" s="512"/>
      <c r="VWX437" s="505"/>
      <c r="VWY437" s="505"/>
      <c r="VWZ437" s="505"/>
      <c r="VXA437" s="511"/>
      <c r="VXB437" s="512"/>
      <c r="VXC437" s="512"/>
      <c r="VXD437" s="505"/>
      <c r="VXE437" s="505"/>
      <c r="VXF437" s="505"/>
      <c r="VXG437" s="511"/>
      <c r="VXH437" s="512"/>
      <c r="VXI437" s="512"/>
      <c r="VXJ437" s="505"/>
      <c r="VXK437" s="505"/>
      <c r="VXL437" s="505"/>
      <c r="VXM437" s="511"/>
      <c r="VXN437" s="512"/>
      <c r="VXO437" s="512"/>
      <c r="VXP437" s="505"/>
      <c r="VXQ437" s="505"/>
      <c r="VXR437" s="505"/>
      <c r="VXS437" s="511"/>
      <c r="VXT437" s="512"/>
      <c r="VXU437" s="512"/>
      <c r="VXV437" s="505"/>
      <c r="VXW437" s="505"/>
      <c r="VXX437" s="505"/>
      <c r="VXY437" s="511"/>
      <c r="VXZ437" s="512"/>
      <c r="VYA437" s="512"/>
      <c r="VYB437" s="505"/>
      <c r="VYC437" s="505"/>
      <c r="VYD437" s="505"/>
      <c r="VYE437" s="511"/>
      <c r="VYF437" s="512"/>
      <c r="VYG437" s="512"/>
      <c r="VYH437" s="505"/>
      <c r="VYI437" s="505"/>
      <c r="VYJ437" s="505"/>
      <c r="VYK437" s="511"/>
      <c r="VYL437" s="512"/>
      <c r="VYM437" s="512"/>
      <c r="VYN437" s="505"/>
      <c r="VYO437" s="505"/>
      <c r="VYP437" s="505"/>
      <c r="VYQ437" s="511"/>
      <c r="VYR437" s="512"/>
      <c r="VYS437" s="512"/>
      <c r="VYT437" s="505"/>
      <c r="VYU437" s="505"/>
      <c r="VYV437" s="505"/>
      <c r="VYW437" s="511"/>
      <c r="VYX437" s="512"/>
      <c r="VYY437" s="512"/>
      <c r="VYZ437" s="505"/>
      <c r="VZA437" s="505"/>
      <c r="VZB437" s="505"/>
      <c r="VZC437" s="511"/>
      <c r="VZD437" s="512"/>
      <c r="VZE437" s="512"/>
      <c r="VZF437" s="505"/>
      <c r="VZG437" s="505"/>
      <c r="VZH437" s="505"/>
      <c r="VZI437" s="511"/>
      <c r="VZJ437" s="512"/>
      <c r="VZK437" s="512"/>
      <c r="VZL437" s="505"/>
      <c r="VZM437" s="505"/>
      <c r="VZN437" s="505"/>
      <c r="VZO437" s="511"/>
      <c r="VZP437" s="512"/>
      <c r="VZQ437" s="512"/>
      <c r="VZR437" s="505"/>
      <c r="VZS437" s="505"/>
      <c r="VZT437" s="505"/>
      <c r="VZU437" s="511"/>
      <c r="VZV437" s="512"/>
      <c r="VZW437" s="512"/>
      <c r="VZX437" s="505"/>
      <c r="VZY437" s="505"/>
      <c r="VZZ437" s="505"/>
      <c r="WAA437" s="511"/>
      <c r="WAB437" s="512"/>
      <c r="WAC437" s="512"/>
      <c r="WAD437" s="505"/>
      <c r="WAE437" s="505"/>
      <c r="WAF437" s="505"/>
      <c r="WAG437" s="511"/>
      <c r="WAH437" s="512"/>
      <c r="WAI437" s="512"/>
      <c r="WAJ437" s="505"/>
      <c r="WAK437" s="505"/>
      <c r="WAL437" s="505"/>
      <c r="WAM437" s="511"/>
      <c r="WAN437" s="512"/>
      <c r="WAO437" s="512"/>
      <c r="WAP437" s="505"/>
      <c r="WAQ437" s="505"/>
      <c r="WAR437" s="505"/>
      <c r="WAS437" s="511"/>
      <c r="WAT437" s="512"/>
      <c r="WAU437" s="512"/>
      <c r="WAV437" s="505"/>
      <c r="WAW437" s="505"/>
      <c r="WAX437" s="505"/>
      <c r="WAY437" s="511"/>
      <c r="WAZ437" s="512"/>
      <c r="WBA437" s="512"/>
      <c r="WBB437" s="505"/>
      <c r="WBC437" s="505"/>
      <c r="WBD437" s="505"/>
      <c r="WBE437" s="511"/>
      <c r="WBF437" s="512"/>
      <c r="WBG437" s="512"/>
      <c r="WBH437" s="505"/>
      <c r="WBI437" s="505"/>
      <c r="WBJ437" s="505"/>
      <c r="WBK437" s="511"/>
      <c r="WBL437" s="512"/>
      <c r="WBM437" s="512"/>
      <c r="WBN437" s="505"/>
      <c r="WBO437" s="505"/>
      <c r="WBP437" s="505"/>
      <c r="WBQ437" s="511"/>
      <c r="WBR437" s="512"/>
      <c r="WBS437" s="512"/>
      <c r="WBT437" s="505"/>
      <c r="WBU437" s="505"/>
      <c r="WBV437" s="505"/>
      <c r="WBW437" s="511"/>
      <c r="WBX437" s="512"/>
      <c r="WBY437" s="512"/>
      <c r="WBZ437" s="505"/>
      <c r="WCA437" s="505"/>
      <c r="WCB437" s="505"/>
      <c r="WCC437" s="511"/>
      <c r="WCD437" s="512"/>
      <c r="WCE437" s="512"/>
      <c r="WCF437" s="505"/>
      <c r="WCG437" s="505"/>
      <c r="WCH437" s="505"/>
      <c r="WCI437" s="511"/>
      <c r="WCJ437" s="512"/>
      <c r="WCK437" s="512"/>
      <c r="WCL437" s="505"/>
      <c r="WCM437" s="505"/>
      <c r="WCN437" s="505"/>
      <c r="WCO437" s="511"/>
      <c r="WCP437" s="512"/>
      <c r="WCQ437" s="512"/>
      <c r="WCR437" s="505"/>
      <c r="WCS437" s="505"/>
      <c r="WCT437" s="505"/>
      <c r="WCU437" s="511"/>
      <c r="WCV437" s="512"/>
      <c r="WCW437" s="512"/>
      <c r="WCX437" s="505"/>
      <c r="WCY437" s="505"/>
      <c r="WCZ437" s="505"/>
      <c r="WDA437" s="511"/>
      <c r="WDB437" s="512"/>
      <c r="WDC437" s="512"/>
      <c r="WDD437" s="505"/>
      <c r="WDE437" s="505"/>
      <c r="WDF437" s="505"/>
      <c r="WDG437" s="511"/>
      <c r="WDH437" s="512"/>
      <c r="WDI437" s="512"/>
      <c r="WDJ437" s="505"/>
      <c r="WDK437" s="505"/>
      <c r="WDL437" s="505"/>
      <c r="WDM437" s="511"/>
      <c r="WDN437" s="512"/>
      <c r="WDO437" s="512"/>
      <c r="WDP437" s="505"/>
      <c r="WDQ437" s="505"/>
      <c r="WDR437" s="505"/>
      <c r="WDS437" s="511"/>
      <c r="WDT437" s="512"/>
      <c r="WDU437" s="512"/>
      <c r="WDV437" s="505"/>
      <c r="WDW437" s="505"/>
      <c r="WDX437" s="505"/>
      <c r="WDY437" s="511"/>
      <c r="WDZ437" s="512"/>
      <c r="WEA437" s="512"/>
      <c r="WEB437" s="505"/>
      <c r="WEC437" s="505"/>
      <c r="WED437" s="505"/>
      <c r="WEE437" s="511"/>
      <c r="WEF437" s="512"/>
      <c r="WEG437" s="512"/>
      <c r="WEH437" s="505"/>
      <c r="WEI437" s="505"/>
      <c r="WEJ437" s="505"/>
      <c r="WEK437" s="511"/>
      <c r="WEL437" s="512"/>
      <c r="WEM437" s="512"/>
      <c r="WEN437" s="505"/>
      <c r="WEO437" s="505"/>
      <c r="WEP437" s="505"/>
      <c r="WEQ437" s="511"/>
      <c r="WER437" s="512"/>
      <c r="WES437" s="512"/>
      <c r="WET437" s="505"/>
      <c r="WEU437" s="505"/>
      <c r="WEV437" s="505"/>
      <c r="WEW437" s="511"/>
      <c r="WEX437" s="512"/>
      <c r="WEY437" s="512"/>
      <c r="WEZ437" s="505"/>
      <c r="WFA437" s="505"/>
      <c r="WFB437" s="505"/>
      <c r="WFC437" s="511"/>
      <c r="WFD437" s="512"/>
      <c r="WFE437" s="512"/>
      <c r="WFF437" s="505"/>
      <c r="WFG437" s="505"/>
      <c r="WFH437" s="505"/>
      <c r="WFI437" s="511"/>
      <c r="WFJ437" s="512"/>
      <c r="WFK437" s="512"/>
      <c r="WFL437" s="505"/>
      <c r="WFM437" s="505"/>
      <c r="WFN437" s="505"/>
      <c r="WFO437" s="511"/>
      <c r="WFP437" s="512"/>
      <c r="WFQ437" s="512"/>
      <c r="WFR437" s="505"/>
      <c r="WFS437" s="505"/>
      <c r="WFT437" s="505"/>
      <c r="WFU437" s="511"/>
      <c r="WFV437" s="512"/>
      <c r="WFW437" s="512"/>
      <c r="WFX437" s="505"/>
      <c r="WFY437" s="505"/>
      <c r="WFZ437" s="505"/>
      <c r="WGA437" s="511"/>
      <c r="WGB437" s="512"/>
      <c r="WGC437" s="512"/>
      <c r="WGD437" s="505"/>
      <c r="WGE437" s="505"/>
      <c r="WGF437" s="505"/>
      <c r="WGG437" s="511"/>
      <c r="WGH437" s="512"/>
      <c r="WGI437" s="512"/>
      <c r="WGJ437" s="505"/>
      <c r="WGK437" s="505"/>
      <c r="WGL437" s="505"/>
      <c r="WGM437" s="511"/>
      <c r="WGN437" s="512"/>
      <c r="WGO437" s="512"/>
      <c r="WGP437" s="505"/>
      <c r="WGQ437" s="505"/>
      <c r="WGR437" s="505"/>
      <c r="WGS437" s="511"/>
      <c r="WGT437" s="512"/>
      <c r="WGU437" s="512"/>
      <c r="WGV437" s="505"/>
      <c r="WGW437" s="505"/>
      <c r="WGX437" s="505"/>
      <c r="WGY437" s="511"/>
      <c r="WGZ437" s="512"/>
      <c r="WHA437" s="512"/>
      <c r="WHB437" s="505"/>
      <c r="WHC437" s="505"/>
      <c r="WHD437" s="505"/>
      <c r="WHE437" s="511"/>
      <c r="WHF437" s="512"/>
      <c r="WHG437" s="512"/>
      <c r="WHH437" s="505"/>
      <c r="WHI437" s="505"/>
      <c r="WHJ437" s="505"/>
      <c r="WHK437" s="511"/>
      <c r="WHL437" s="512"/>
      <c r="WHM437" s="512"/>
      <c r="WHN437" s="505"/>
      <c r="WHO437" s="505"/>
      <c r="WHP437" s="505"/>
      <c r="WHQ437" s="511"/>
      <c r="WHR437" s="512"/>
      <c r="WHS437" s="512"/>
      <c r="WHT437" s="505"/>
      <c r="WHU437" s="505"/>
      <c r="WHV437" s="505"/>
      <c r="WHW437" s="511"/>
      <c r="WHX437" s="512"/>
      <c r="WHY437" s="512"/>
      <c r="WHZ437" s="505"/>
      <c r="WIA437" s="505"/>
      <c r="WIB437" s="505"/>
      <c r="WIC437" s="511"/>
      <c r="WID437" s="512"/>
      <c r="WIE437" s="512"/>
      <c r="WIF437" s="505"/>
      <c r="WIG437" s="505"/>
      <c r="WIH437" s="505"/>
      <c r="WII437" s="511"/>
      <c r="WIJ437" s="512"/>
      <c r="WIK437" s="512"/>
      <c r="WIL437" s="505"/>
      <c r="WIM437" s="505"/>
      <c r="WIN437" s="505"/>
      <c r="WIO437" s="511"/>
      <c r="WIP437" s="512"/>
      <c r="WIQ437" s="512"/>
      <c r="WIR437" s="505"/>
      <c r="WIS437" s="505"/>
      <c r="WIT437" s="505"/>
      <c r="WIU437" s="511"/>
      <c r="WIV437" s="512"/>
      <c r="WIW437" s="512"/>
      <c r="WIX437" s="505"/>
      <c r="WIY437" s="505"/>
      <c r="WIZ437" s="505"/>
      <c r="WJA437" s="511"/>
      <c r="WJB437" s="512"/>
      <c r="WJC437" s="512"/>
      <c r="WJD437" s="505"/>
      <c r="WJE437" s="505"/>
      <c r="WJF437" s="505"/>
      <c r="WJG437" s="511"/>
      <c r="WJH437" s="512"/>
      <c r="WJI437" s="512"/>
      <c r="WJJ437" s="505"/>
      <c r="WJK437" s="505"/>
      <c r="WJL437" s="505"/>
      <c r="WJM437" s="511"/>
      <c r="WJN437" s="512"/>
      <c r="WJO437" s="512"/>
      <c r="WJP437" s="505"/>
      <c r="WJQ437" s="505"/>
      <c r="WJR437" s="505"/>
      <c r="WJS437" s="511"/>
      <c r="WJT437" s="512"/>
      <c r="WJU437" s="512"/>
      <c r="WJV437" s="505"/>
      <c r="WJW437" s="505"/>
      <c r="WJX437" s="505"/>
      <c r="WJY437" s="511"/>
      <c r="WJZ437" s="512"/>
      <c r="WKA437" s="512"/>
      <c r="WKB437" s="505"/>
      <c r="WKC437" s="505"/>
      <c r="WKD437" s="505"/>
      <c r="WKE437" s="511"/>
      <c r="WKF437" s="512"/>
      <c r="WKG437" s="512"/>
      <c r="WKH437" s="505"/>
      <c r="WKI437" s="505"/>
      <c r="WKJ437" s="505"/>
      <c r="WKK437" s="511"/>
      <c r="WKL437" s="512"/>
      <c r="WKM437" s="512"/>
      <c r="WKN437" s="505"/>
      <c r="WKO437" s="505"/>
      <c r="WKP437" s="505"/>
      <c r="WKQ437" s="511"/>
      <c r="WKR437" s="512"/>
      <c r="WKS437" s="512"/>
      <c r="WKT437" s="505"/>
      <c r="WKU437" s="505"/>
      <c r="WKV437" s="505"/>
      <c r="WKW437" s="511"/>
      <c r="WKX437" s="512"/>
      <c r="WKY437" s="512"/>
      <c r="WKZ437" s="505"/>
      <c r="WLA437" s="505"/>
      <c r="WLB437" s="505"/>
      <c r="WLC437" s="511"/>
      <c r="WLD437" s="512"/>
      <c r="WLE437" s="512"/>
      <c r="WLF437" s="505"/>
      <c r="WLG437" s="505"/>
      <c r="WLH437" s="505"/>
      <c r="WLI437" s="511"/>
      <c r="WLJ437" s="512"/>
      <c r="WLK437" s="512"/>
      <c r="WLL437" s="505"/>
      <c r="WLM437" s="505"/>
      <c r="WLN437" s="505"/>
      <c r="WLO437" s="511"/>
      <c r="WLP437" s="512"/>
      <c r="WLQ437" s="512"/>
      <c r="WLR437" s="505"/>
      <c r="WLS437" s="505"/>
      <c r="WLT437" s="505"/>
      <c r="WLU437" s="511"/>
      <c r="WLV437" s="512"/>
      <c r="WLW437" s="512"/>
      <c r="WLX437" s="505"/>
      <c r="WLY437" s="505"/>
      <c r="WLZ437" s="505"/>
      <c r="WMA437" s="511"/>
      <c r="WMB437" s="512"/>
      <c r="WMC437" s="512"/>
      <c r="WMD437" s="505"/>
      <c r="WME437" s="505"/>
      <c r="WMF437" s="505"/>
      <c r="WMG437" s="511"/>
      <c r="WMH437" s="512"/>
      <c r="WMI437" s="512"/>
      <c r="WMJ437" s="505"/>
      <c r="WMK437" s="505"/>
      <c r="WML437" s="505"/>
      <c r="WMM437" s="511"/>
      <c r="WMN437" s="512"/>
      <c r="WMO437" s="512"/>
      <c r="WMP437" s="505"/>
      <c r="WMQ437" s="505"/>
      <c r="WMR437" s="505"/>
      <c r="WMS437" s="511"/>
      <c r="WMT437" s="512"/>
      <c r="WMU437" s="512"/>
      <c r="WMV437" s="505"/>
      <c r="WMW437" s="505"/>
      <c r="WMX437" s="505"/>
      <c r="WMY437" s="511"/>
      <c r="WMZ437" s="512"/>
      <c r="WNA437" s="512"/>
      <c r="WNB437" s="505"/>
      <c r="WNC437" s="505"/>
      <c r="WND437" s="505"/>
      <c r="WNE437" s="511"/>
      <c r="WNF437" s="512"/>
      <c r="WNG437" s="512"/>
      <c r="WNH437" s="505"/>
      <c r="WNI437" s="505"/>
      <c r="WNJ437" s="505"/>
      <c r="WNK437" s="511"/>
      <c r="WNL437" s="512"/>
      <c r="WNM437" s="512"/>
      <c r="WNN437" s="505"/>
      <c r="WNO437" s="505"/>
      <c r="WNP437" s="505"/>
      <c r="WNQ437" s="511"/>
      <c r="WNR437" s="512"/>
      <c r="WNS437" s="512"/>
      <c r="WNT437" s="505"/>
      <c r="WNU437" s="505"/>
      <c r="WNV437" s="505"/>
      <c r="WNW437" s="511"/>
      <c r="WNX437" s="512"/>
      <c r="WNY437" s="512"/>
      <c r="WNZ437" s="505"/>
      <c r="WOA437" s="505"/>
      <c r="WOB437" s="505"/>
      <c r="WOC437" s="511"/>
      <c r="WOD437" s="512"/>
      <c r="WOE437" s="512"/>
      <c r="WOF437" s="505"/>
      <c r="WOG437" s="505"/>
      <c r="WOH437" s="505"/>
      <c r="WOI437" s="511"/>
      <c r="WOJ437" s="512"/>
      <c r="WOK437" s="512"/>
      <c r="WOL437" s="505"/>
      <c r="WOM437" s="505"/>
      <c r="WON437" s="505"/>
      <c r="WOO437" s="511"/>
      <c r="WOP437" s="512"/>
      <c r="WOQ437" s="512"/>
      <c r="WOR437" s="505"/>
      <c r="WOS437" s="505"/>
      <c r="WOT437" s="505"/>
      <c r="WOU437" s="511"/>
      <c r="WOV437" s="512"/>
      <c r="WOW437" s="512"/>
      <c r="WOX437" s="505"/>
      <c r="WOY437" s="505"/>
      <c r="WOZ437" s="505"/>
      <c r="WPA437" s="511"/>
      <c r="WPB437" s="512"/>
      <c r="WPC437" s="512"/>
      <c r="WPD437" s="505"/>
      <c r="WPE437" s="505"/>
      <c r="WPF437" s="505"/>
      <c r="WPG437" s="511"/>
      <c r="WPH437" s="512"/>
      <c r="WPI437" s="512"/>
      <c r="WPJ437" s="505"/>
      <c r="WPK437" s="505"/>
      <c r="WPL437" s="505"/>
      <c r="WPM437" s="511"/>
      <c r="WPN437" s="512"/>
      <c r="WPO437" s="512"/>
      <c r="WPP437" s="505"/>
      <c r="WPQ437" s="505"/>
      <c r="WPR437" s="505"/>
      <c r="WPS437" s="511"/>
      <c r="WPT437" s="512"/>
      <c r="WPU437" s="512"/>
      <c r="WPV437" s="505"/>
      <c r="WPW437" s="505"/>
      <c r="WPX437" s="505"/>
      <c r="WPY437" s="511"/>
      <c r="WPZ437" s="512"/>
      <c r="WQA437" s="512"/>
      <c r="WQB437" s="505"/>
      <c r="WQC437" s="505"/>
      <c r="WQD437" s="505"/>
      <c r="WQE437" s="511"/>
      <c r="WQF437" s="512"/>
      <c r="WQG437" s="512"/>
      <c r="WQH437" s="505"/>
      <c r="WQI437" s="505"/>
      <c r="WQJ437" s="505"/>
      <c r="WQK437" s="511"/>
      <c r="WQL437" s="512"/>
      <c r="WQM437" s="512"/>
      <c r="WQN437" s="505"/>
      <c r="WQO437" s="505"/>
      <c r="WQP437" s="505"/>
      <c r="WQQ437" s="511"/>
      <c r="WQR437" s="512"/>
      <c r="WQS437" s="512"/>
      <c r="WQT437" s="505"/>
      <c r="WQU437" s="505"/>
      <c r="WQV437" s="505"/>
      <c r="WQW437" s="511"/>
      <c r="WQX437" s="512"/>
      <c r="WQY437" s="512"/>
      <c r="WQZ437" s="505"/>
      <c r="WRA437" s="505"/>
      <c r="WRB437" s="505"/>
      <c r="WRC437" s="511"/>
      <c r="WRD437" s="512"/>
      <c r="WRE437" s="512"/>
      <c r="WRF437" s="505"/>
      <c r="WRG437" s="505"/>
      <c r="WRH437" s="505"/>
      <c r="WRI437" s="511"/>
      <c r="WRJ437" s="512"/>
      <c r="WRK437" s="512"/>
      <c r="WRL437" s="505"/>
      <c r="WRM437" s="505"/>
      <c r="WRN437" s="505"/>
      <c r="WRO437" s="511"/>
      <c r="WRP437" s="512"/>
      <c r="WRQ437" s="512"/>
      <c r="WRR437" s="505"/>
      <c r="WRS437" s="505"/>
      <c r="WRT437" s="505"/>
      <c r="WRU437" s="511"/>
      <c r="WRV437" s="512"/>
      <c r="WRW437" s="512"/>
      <c r="WRX437" s="505"/>
      <c r="WRY437" s="505"/>
      <c r="WRZ437" s="505"/>
      <c r="WSA437" s="511"/>
      <c r="WSB437" s="512"/>
      <c r="WSC437" s="512"/>
      <c r="WSD437" s="505"/>
      <c r="WSE437" s="505"/>
      <c r="WSF437" s="505"/>
      <c r="WSG437" s="511"/>
      <c r="WSH437" s="512"/>
      <c r="WSI437" s="512"/>
      <c r="WSJ437" s="505"/>
      <c r="WSK437" s="505"/>
      <c r="WSL437" s="505"/>
      <c r="WSM437" s="511"/>
      <c r="WSN437" s="512"/>
      <c r="WSO437" s="512"/>
      <c r="WSP437" s="505"/>
      <c r="WSQ437" s="505"/>
      <c r="WSR437" s="505"/>
      <c r="WSS437" s="511"/>
      <c r="WST437" s="512"/>
      <c r="WSU437" s="512"/>
      <c r="WSV437" s="505"/>
      <c r="WSW437" s="505"/>
      <c r="WSX437" s="505"/>
      <c r="WSY437" s="511"/>
      <c r="WSZ437" s="512"/>
      <c r="WTA437" s="512"/>
      <c r="WTB437" s="505"/>
      <c r="WTC437" s="505"/>
      <c r="WTD437" s="505"/>
      <c r="WTE437" s="511"/>
      <c r="WTF437" s="512"/>
      <c r="WTG437" s="512"/>
      <c r="WTH437" s="505"/>
      <c r="WTI437" s="505"/>
      <c r="WTJ437" s="505"/>
      <c r="WTK437" s="511"/>
      <c r="WTL437" s="512"/>
      <c r="WTM437" s="512"/>
      <c r="WTN437" s="505"/>
      <c r="WTO437" s="505"/>
      <c r="WTP437" s="505"/>
      <c r="WTQ437" s="511"/>
      <c r="WTR437" s="512"/>
      <c r="WTS437" s="512"/>
      <c r="WTT437" s="505"/>
      <c r="WTU437" s="505"/>
      <c r="WTV437" s="505"/>
      <c r="WTW437" s="511"/>
      <c r="WTX437" s="512"/>
      <c r="WTY437" s="512"/>
      <c r="WTZ437" s="505"/>
      <c r="WUA437" s="505"/>
      <c r="WUB437" s="505"/>
      <c r="WUC437" s="511"/>
      <c r="WUD437" s="512"/>
      <c r="WUE437" s="512"/>
      <c r="WUF437" s="505"/>
      <c r="WUG437" s="505"/>
      <c r="WUH437" s="505"/>
      <c r="WUI437" s="511"/>
      <c r="WUJ437" s="512"/>
      <c r="WUK437" s="512"/>
      <c r="WUL437" s="505"/>
      <c r="WUM437" s="505"/>
      <c r="WUN437" s="505"/>
      <c r="WUO437" s="511"/>
      <c r="WUP437" s="512"/>
      <c r="WUQ437" s="512"/>
      <c r="WUR437" s="505"/>
      <c r="WUS437" s="505"/>
      <c r="WUT437" s="505"/>
      <c r="WUU437" s="511"/>
      <c r="WUV437" s="512"/>
      <c r="WUW437" s="512"/>
      <c r="WUX437" s="505"/>
      <c r="WUY437" s="505"/>
      <c r="WUZ437" s="505"/>
      <c r="WVA437" s="511"/>
      <c r="WVB437" s="512"/>
      <c r="WVC437" s="512"/>
      <c r="WVD437" s="505"/>
      <c r="WVE437" s="505"/>
      <c r="WVF437" s="505"/>
      <c r="WVG437" s="511"/>
      <c r="WVH437" s="512"/>
      <c r="WVI437" s="512"/>
      <c r="WVJ437" s="505"/>
      <c r="WVK437" s="505"/>
      <c r="WVL437" s="505"/>
      <c r="WVM437" s="511"/>
      <c r="WVN437" s="512"/>
      <c r="WVO437" s="512"/>
      <c r="WVP437" s="505"/>
      <c r="WVQ437" s="505"/>
      <c r="WVR437" s="505"/>
      <c r="WVS437" s="511"/>
      <c r="WVT437" s="512"/>
      <c r="WVU437" s="512"/>
      <c r="WVV437" s="505"/>
      <c r="WVW437" s="505"/>
      <c r="WVX437" s="505"/>
      <c r="WVY437" s="511"/>
      <c r="WVZ437" s="512"/>
      <c r="WWA437" s="512"/>
      <c r="WWB437" s="505"/>
      <c r="WWC437" s="505"/>
      <c r="WWD437" s="505"/>
      <c r="WWE437" s="511"/>
      <c r="WWF437" s="512"/>
      <c r="WWG437" s="512"/>
      <c r="WWH437" s="505"/>
      <c r="WWI437" s="505"/>
      <c r="WWJ437" s="505"/>
      <c r="WWK437" s="511"/>
      <c r="WWL437" s="512"/>
      <c r="WWM437" s="512"/>
      <c r="WWN437" s="505"/>
      <c r="WWO437" s="505"/>
      <c r="WWP437" s="505"/>
      <c r="WWQ437" s="511"/>
      <c r="WWR437" s="512"/>
      <c r="WWS437" s="512"/>
      <c r="WWT437" s="505"/>
      <c r="WWU437" s="505"/>
      <c r="WWV437" s="505"/>
      <c r="WWW437" s="511"/>
      <c r="WWX437" s="512"/>
      <c r="WWY437" s="512"/>
      <c r="WWZ437" s="505"/>
      <c r="WXA437" s="505"/>
      <c r="WXB437" s="505"/>
      <c r="WXC437" s="511"/>
      <c r="WXD437" s="512"/>
      <c r="WXE437" s="512"/>
      <c r="WXF437" s="505"/>
      <c r="WXG437" s="505"/>
      <c r="WXH437" s="505"/>
      <c r="WXI437" s="511"/>
      <c r="WXJ437" s="512"/>
      <c r="WXK437" s="512"/>
      <c r="WXL437" s="505"/>
      <c r="WXM437" s="505"/>
      <c r="WXN437" s="505"/>
      <c r="WXO437" s="511"/>
      <c r="WXP437" s="512"/>
      <c r="WXQ437" s="512"/>
      <c r="WXR437" s="505"/>
      <c r="WXS437" s="505"/>
      <c r="WXT437" s="505"/>
      <c r="WXU437" s="511"/>
      <c r="WXV437" s="512"/>
      <c r="WXW437" s="512"/>
      <c r="WXX437" s="505"/>
      <c r="WXY437" s="505"/>
      <c r="WXZ437" s="505"/>
      <c r="WYA437" s="511"/>
      <c r="WYB437" s="512"/>
      <c r="WYC437" s="512"/>
      <c r="WYD437" s="505"/>
      <c r="WYE437" s="505"/>
      <c r="WYF437" s="505"/>
      <c r="WYG437" s="511"/>
      <c r="WYH437" s="512"/>
      <c r="WYI437" s="512"/>
      <c r="WYJ437" s="505"/>
      <c r="WYK437" s="505"/>
      <c r="WYL437" s="505"/>
      <c r="WYM437" s="511"/>
      <c r="WYN437" s="512"/>
      <c r="WYO437" s="512"/>
      <c r="WYP437" s="505"/>
      <c r="WYQ437" s="505"/>
      <c r="WYR437" s="505"/>
      <c r="WYS437" s="511"/>
      <c r="WYT437" s="512"/>
      <c r="WYU437" s="512"/>
      <c r="WYV437" s="505"/>
      <c r="WYW437" s="505"/>
      <c r="WYX437" s="505"/>
      <c r="WYY437" s="511"/>
      <c r="WYZ437" s="512"/>
      <c r="WZA437" s="512"/>
      <c r="WZB437" s="505"/>
      <c r="WZC437" s="505"/>
      <c r="WZD437" s="505"/>
      <c r="WZE437" s="511"/>
      <c r="WZF437" s="512"/>
      <c r="WZG437" s="512"/>
      <c r="WZH437" s="505"/>
      <c r="WZI437" s="505"/>
      <c r="WZJ437" s="505"/>
      <c r="WZK437" s="511"/>
      <c r="WZL437" s="512"/>
      <c r="WZM437" s="512"/>
      <c r="WZN437" s="505"/>
      <c r="WZO437" s="505"/>
      <c r="WZP437" s="505"/>
      <c r="WZQ437" s="511"/>
      <c r="WZR437" s="512"/>
      <c r="WZS437" s="512"/>
      <c r="WZT437" s="505"/>
      <c r="WZU437" s="505"/>
      <c r="WZV437" s="505"/>
      <c r="WZW437" s="511"/>
      <c r="WZX437" s="512"/>
      <c r="WZY437" s="512"/>
      <c r="WZZ437" s="505"/>
      <c r="XAA437" s="505"/>
      <c r="XAB437" s="505"/>
      <c r="XAC437" s="511"/>
      <c r="XAD437" s="512"/>
      <c r="XAE437" s="512"/>
      <c r="XAF437" s="505"/>
      <c r="XAG437" s="505"/>
      <c r="XAH437" s="505"/>
      <c r="XAI437" s="511"/>
      <c r="XAJ437" s="512"/>
      <c r="XAK437" s="512"/>
      <c r="XAL437" s="505"/>
      <c r="XAM437" s="505"/>
      <c r="XAN437" s="505"/>
      <c r="XAO437" s="511"/>
      <c r="XAP437" s="512"/>
      <c r="XAQ437" s="512"/>
      <c r="XAR437" s="505"/>
      <c r="XAS437" s="505"/>
      <c r="XAT437" s="505"/>
      <c r="XAU437" s="511"/>
      <c r="XAV437" s="512"/>
      <c r="XAW437" s="512"/>
      <c r="XAX437" s="505"/>
      <c r="XAY437" s="505"/>
      <c r="XAZ437" s="505"/>
      <c r="XBA437" s="511"/>
      <c r="XBB437" s="512"/>
      <c r="XBC437" s="512"/>
      <c r="XBD437" s="505"/>
      <c r="XBE437" s="505"/>
      <c r="XBF437" s="505"/>
      <c r="XBG437" s="511"/>
      <c r="XBH437" s="512"/>
      <c r="XBI437" s="512"/>
      <c r="XBJ437" s="505"/>
      <c r="XBK437" s="505"/>
      <c r="XBL437" s="505"/>
      <c r="XBM437" s="511"/>
      <c r="XBN437" s="512"/>
      <c r="XBO437" s="512"/>
      <c r="XBP437" s="505"/>
      <c r="XBQ437" s="505"/>
      <c r="XBR437" s="505"/>
      <c r="XBS437" s="511"/>
      <c r="XBT437" s="512"/>
      <c r="XBU437" s="512"/>
      <c r="XBV437" s="505"/>
      <c r="XBW437" s="505"/>
      <c r="XBX437" s="505"/>
      <c r="XBY437" s="511"/>
      <c r="XBZ437" s="512"/>
      <c r="XCA437" s="512"/>
      <c r="XCB437" s="505"/>
      <c r="XCC437" s="505"/>
      <c r="XCD437" s="505"/>
      <c r="XCE437" s="511"/>
      <c r="XCF437" s="512"/>
      <c r="XCG437" s="512"/>
      <c r="XCH437" s="505"/>
      <c r="XCI437" s="505"/>
      <c r="XCJ437" s="505"/>
      <c r="XCK437" s="511"/>
      <c r="XCL437" s="512"/>
      <c r="XCM437" s="512"/>
      <c r="XCN437" s="505"/>
      <c r="XCO437" s="505"/>
      <c r="XCP437" s="505"/>
      <c r="XCQ437" s="511"/>
      <c r="XCR437" s="512"/>
      <c r="XCS437" s="512"/>
      <c r="XCT437" s="505"/>
      <c r="XCU437" s="505"/>
      <c r="XCV437" s="505"/>
      <c r="XCW437" s="511"/>
      <c r="XCX437" s="512"/>
      <c r="XCY437" s="512"/>
      <c r="XCZ437" s="505"/>
      <c r="XDA437" s="505"/>
      <c r="XDB437" s="505"/>
      <c r="XDC437" s="511"/>
      <c r="XDD437" s="512"/>
      <c r="XDE437" s="512"/>
      <c r="XDF437" s="505"/>
      <c r="XDG437" s="505"/>
      <c r="XDH437" s="505"/>
      <c r="XDI437" s="511"/>
      <c r="XDJ437" s="512"/>
      <c r="XDK437" s="512"/>
      <c r="XDL437" s="505"/>
      <c r="XDM437" s="505"/>
      <c r="XDN437" s="505"/>
      <c r="XDO437" s="511"/>
      <c r="XDP437" s="512"/>
      <c r="XDQ437" s="512"/>
      <c r="XDR437" s="505"/>
      <c r="XDS437" s="505"/>
      <c r="XDT437" s="505"/>
      <c r="XDU437" s="511"/>
      <c r="XDV437" s="512"/>
      <c r="XDW437" s="512"/>
      <c r="XDX437" s="505"/>
      <c r="XDY437" s="505"/>
      <c r="XDZ437" s="505"/>
      <c r="XEA437" s="511"/>
      <c r="XEB437" s="512"/>
      <c r="XEC437" s="512"/>
      <c r="XED437" s="505"/>
      <c r="XEE437" s="505"/>
      <c r="XEF437" s="505"/>
      <c r="XEG437" s="511"/>
      <c r="XEH437" s="512"/>
      <c r="XEI437" s="512"/>
      <c r="XEJ437" s="505"/>
      <c r="XEK437" s="505"/>
      <c r="XEL437" s="505"/>
      <c r="XEM437" s="511"/>
      <c r="XEN437" s="512"/>
      <c r="XEO437" s="512"/>
      <c r="XEP437" s="505"/>
      <c r="XEQ437" s="505"/>
      <c r="XER437" s="505"/>
      <c r="XES437" s="511"/>
      <c r="XET437" s="512"/>
      <c r="XEU437" s="512"/>
      <c r="XEV437" s="505"/>
      <c r="XEW437" s="505"/>
      <c r="XEX437" s="505"/>
      <c r="XEY437" s="511"/>
      <c r="XEZ437" s="512"/>
      <c r="XFA437" s="512"/>
      <c r="XFB437" s="505"/>
      <c r="XFC437" s="505"/>
      <c r="XFD437" s="505"/>
    </row>
    <row r="438" spans="1:16384" ht="15.75" customHeight="1" x14ac:dyDescent="0.2">
      <c r="A438" s="493" t="s">
        <v>881</v>
      </c>
      <c r="B438" s="493" t="s">
        <v>852</v>
      </c>
      <c r="C438" s="493"/>
      <c r="D438" s="494">
        <v>4145</v>
      </c>
      <c r="E438" s="495" t="s">
        <v>727</v>
      </c>
      <c r="F438" s="495" t="s">
        <v>835</v>
      </c>
      <c r="G438" s="505"/>
      <c r="H438" s="505"/>
      <c r="I438" s="496" t="s">
        <v>951</v>
      </c>
      <c r="J438" s="496" t="s">
        <v>952</v>
      </c>
      <c r="K438" s="511"/>
      <c r="L438" s="512"/>
      <c r="M438" s="512"/>
      <c r="N438" s="505"/>
      <c r="O438" s="505"/>
      <c r="P438" s="505"/>
      <c r="Q438" s="511"/>
      <c r="R438" s="512"/>
      <c r="S438" s="512"/>
      <c r="T438" s="505"/>
      <c r="U438" s="505"/>
      <c r="V438" s="505"/>
      <c r="W438" s="511"/>
      <c r="X438" s="512"/>
      <c r="Y438" s="512"/>
      <c r="Z438" s="505"/>
      <c r="AA438" s="505"/>
      <c r="AB438" s="505"/>
      <c r="AC438" s="511"/>
      <c r="AD438" s="512"/>
      <c r="AE438" s="512"/>
      <c r="AF438" s="505"/>
      <c r="AG438" s="505"/>
      <c r="AH438" s="505"/>
      <c r="AI438" s="511"/>
      <c r="AJ438" s="512"/>
      <c r="AK438" s="512"/>
      <c r="AL438" s="505"/>
      <c r="AM438" s="505"/>
      <c r="AN438" s="505"/>
      <c r="AO438" s="511"/>
      <c r="AP438" s="512"/>
      <c r="AQ438" s="512"/>
      <c r="AR438" s="505"/>
      <c r="AS438" s="505"/>
      <c r="AT438" s="505"/>
      <c r="AU438" s="511"/>
      <c r="AV438" s="512"/>
      <c r="AW438" s="512"/>
      <c r="AX438" s="505"/>
      <c r="AY438" s="505"/>
      <c r="AZ438" s="505"/>
      <c r="BA438" s="511"/>
      <c r="BB438" s="512"/>
      <c r="BC438" s="512"/>
      <c r="BD438" s="505"/>
      <c r="BE438" s="505"/>
      <c r="BF438" s="505"/>
      <c r="BG438" s="511"/>
      <c r="BH438" s="512"/>
      <c r="BI438" s="512"/>
      <c r="BJ438" s="505"/>
      <c r="BK438" s="505"/>
      <c r="BL438" s="505"/>
      <c r="BM438" s="511"/>
      <c r="BN438" s="512"/>
      <c r="BO438" s="512"/>
      <c r="BP438" s="505"/>
      <c r="BQ438" s="505"/>
      <c r="BR438" s="505"/>
      <c r="BS438" s="511"/>
      <c r="BT438" s="512"/>
      <c r="BU438" s="512"/>
      <c r="BV438" s="505"/>
      <c r="BW438" s="505"/>
      <c r="BX438" s="505"/>
      <c r="BY438" s="511"/>
      <c r="BZ438" s="512"/>
      <c r="CA438" s="512"/>
      <c r="CB438" s="505"/>
      <c r="CC438" s="505"/>
      <c r="CD438" s="505"/>
      <c r="CE438" s="511"/>
      <c r="CF438" s="512"/>
      <c r="CG438" s="512"/>
      <c r="CH438" s="505"/>
      <c r="CI438" s="505"/>
      <c r="CJ438" s="505"/>
      <c r="CK438" s="511"/>
      <c r="CL438" s="512"/>
      <c r="CM438" s="512"/>
      <c r="CN438" s="505"/>
      <c r="CO438" s="505"/>
      <c r="CP438" s="505"/>
      <c r="CQ438" s="511"/>
      <c r="CR438" s="512"/>
      <c r="CS438" s="512"/>
      <c r="CT438" s="505"/>
      <c r="CU438" s="505"/>
      <c r="CV438" s="505"/>
      <c r="CW438" s="511"/>
      <c r="CX438" s="512"/>
      <c r="CY438" s="512"/>
      <c r="CZ438" s="505"/>
      <c r="DA438" s="505"/>
      <c r="DB438" s="505"/>
      <c r="DC438" s="511"/>
      <c r="DD438" s="512"/>
      <c r="DE438" s="512"/>
      <c r="DF438" s="505"/>
      <c r="DG438" s="505"/>
      <c r="DH438" s="505"/>
      <c r="DI438" s="511"/>
      <c r="DJ438" s="512"/>
      <c r="DK438" s="512"/>
      <c r="DL438" s="505"/>
      <c r="DM438" s="505"/>
      <c r="DN438" s="505"/>
      <c r="DO438" s="511"/>
      <c r="DP438" s="512"/>
      <c r="DQ438" s="512"/>
      <c r="DR438" s="505"/>
      <c r="DS438" s="505"/>
      <c r="DT438" s="505"/>
      <c r="DU438" s="511"/>
      <c r="DV438" s="512"/>
      <c r="DW438" s="512"/>
      <c r="DX438" s="505"/>
      <c r="DY438" s="505"/>
      <c r="DZ438" s="505"/>
      <c r="EA438" s="511"/>
      <c r="EB438" s="512"/>
      <c r="EC438" s="512"/>
      <c r="ED438" s="505"/>
      <c r="EE438" s="505"/>
      <c r="EF438" s="505"/>
      <c r="EG438" s="511"/>
      <c r="EH438" s="512"/>
      <c r="EI438" s="512"/>
      <c r="EJ438" s="505"/>
      <c r="EK438" s="505"/>
      <c r="EL438" s="505"/>
      <c r="EM438" s="511"/>
      <c r="EN438" s="512"/>
      <c r="EO438" s="512"/>
      <c r="EP438" s="505"/>
      <c r="EQ438" s="505"/>
      <c r="ER438" s="505"/>
      <c r="ES438" s="511"/>
      <c r="ET438" s="512"/>
      <c r="EU438" s="512"/>
      <c r="EV438" s="505"/>
      <c r="EW438" s="505"/>
      <c r="EX438" s="505"/>
      <c r="EY438" s="511"/>
      <c r="EZ438" s="512"/>
      <c r="FA438" s="512"/>
      <c r="FB438" s="505"/>
      <c r="FC438" s="505"/>
      <c r="FD438" s="505"/>
      <c r="FE438" s="511"/>
      <c r="FF438" s="512"/>
      <c r="FG438" s="512"/>
      <c r="FH438" s="505"/>
      <c r="FI438" s="505"/>
      <c r="FJ438" s="505"/>
      <c r="FK438" s="511"/>
      <c r="FL438" s="512"/>
      <c r="FM438" s="512"/>
      <c r="FN438" s="505"/>
      <c r="FO438" s="505"/>
      <c r="FP438" s="505"/>
      <c r="FQ438" s="511"/>
      <c r="FR438" s="512"/>
      <c r="FS438" s="512"/>
      <c r="FT438" s="505"/>
      <c r="FU438" s="505"/>
      <c r="FV438" s="505"/>
      <c r="FW438" s="511"/>
      <c r="FX438" s="512"/>
      <c r="FY438" s="512"/>
      <c r="FZ438" s="505"/>
      <c r="GA438" s="505"/>
      <c r="GB438" s="505"/>
      <c r="GC438" s="511"/>
      <c r="GD438" s="512"/>
      <c r="GE438" s="512"/>
      <c r="GF438" s="505"/>
      <c r="GG438" s="505"/>
      <c r="GH438" s="505"/>
      <c r="GI438" s="511"/>
      <c r="GJ438" s="512"/>
      <c r="GK438" s="512"/>
      <c r="GL438" s="505"/>
      <c r="GM438" s="505"/>
      <c r="GN438" s="505"/>
      <c r="GO438" s="511"/>
      <c r="GP438" s="512"/>
      <c r="GQ438" s="512"/>
      <c r="GR438" s="505"/>
      <c r="GS438" s="505"/>
      <c r="GT438" s="505"/>
      <c r="GU438" s="511"/>
      <c r="GV438" s="512"/>
      <c r="GW438" s="512"/>
      <c r="GX438" s="505"/>
      <c r="GY438" s="505"/>
      <c r="GZ438" s="505"/>
      <c r="HA438" s="511"/>
      <c r="HB438" s="512"/>
      <c r="HC438" s="512"/>
      <c r="HD438" s="505"/>
      <c r="HE438" s="505"/>
      <c r="HF438" s="505"/>
      <c r="HG438" s="511"/>
      <c r="HH438" s="512"/>
      <c r="HI438" s="512"/>
      <c r="HJ438" s="505"/>
      <c r="HK438" s="505"/>
      <c r="HL438" s="505"/>
      <c r="HM438" s="511"/>
      <c r="HN438" s="512"/>
      <c r="HO438" s="512"/>
      <c r="HP438" s="505"/>
      <c r="HQ438" s="505"/>
      <c r="HR438" s="505"/>
      <c r="HS438" s="511"/>
      <c r="HT438" s="512"/>
      <c r="HU438" s="512"/>
      <c r="HV438" s="505"/>
      <c r="HW438" s="505"/>
      <c r="HX438" s="505"/>
      <c r="HY438" s="511"/>
      <c r="HZ438" s="512"/>
      <c r="IA438" s="512"/>
      <c r="IB438" s="505"/>
      <c r="IC438" s="505"/>
      <c r="ID438" s="505"/>
      <c r="IE438" s="511"/>
      <c r="IF438" s="512"/>
      <c r="IG438" s="512"/>
      <c r="IH438" s="505"/>
      <c r="II438" s="505"/>
      <c r="IJ438" s="505"/>
      <c r="IK438" s="511"/>
      <c r="IL438" s="512"/>
      <c r="IM438" s="512"/>
      <c r="IN438" s="505"/>
      <c r="IO438" s="505"/>
      <c r="IP438" s="505"/>
      <c r="IQ438" s="511"/>
      <c r="IR438" s="512"/>
      <c r="IS438" s="512"/>
      <c r="IT438" s="505"/>
      <c r="IU438" s="505"/>
      <c r="IV438" s="505"/>
      <c r="IW438" s="511"/>
      <c r="IX438" s="512"/>
      <c r="IY438" s="512"/>
      <c r="IZ438" s="505"/>
      <c r="JA438" s="505"/>
      <c r="JB438" s="505"/>
      <c r="JC438" s="511"/>
      <c r="JD438" s="512"/>
      <c r="JE438" s="512"/>
      <c r="JF438" s="505"/>
      <c r="JG438" s="505"/>
      <c r="JH438" s="505"/>
      <c r="JI438" s="511"/>
      <c r="JJ438" s="512"/>
      <c r="JK438" s="512"/>
      <c r="JL438" s="505"/>
      <c r="JM438" s="505"/>
      <c r="JN438" s="505"/>
      <c r="JO438" s="511"/>
      <c r="JP438" s="512"/>
      <c r="JQ438" s="512"/>
      <c r="JR438" s="505"/>
      <c r="JS438" s="505"/>
      <c r="JT438" s="505"/>
      <c r="JU438" s="511"/>
      <c r="JV438" s="512"/>
      <c r="JW438" s="512"/>
      <c r="JX438" s="505"/>
      <c r="JY438" s="505"/>
      <c r="JZ438" s="505"/>
      <c r="KA438" s="511"/>
      <c r="KB438" s="512"/>
      <c r="KC438" s="512"/>
      <c r="KD438" s="505"/>
      <c r="KE438" s="505"/>
      <c r="KF438" s="505"/>
      <c r="KG438" s="511"/>
      <c r="KH438" s="512"/>
      <c r="KI438" s="512"/>
      <c r="KJ438" s="505"/>
      <c r="KK438" s="505"/>
      <c r="KL438" s="505"/>
      <c r="KM438" s="511"/>
      <c r="KN438" s="512"/>
      <c r="KO438" s="512"/>
      <c r="KP438" s="505"/>
      <c r="KQ438" s="505"/>
      <c r="KR438" s="505"/>
      <c r="KS438" s="511"/>
      <c r="KT438" s="512"/>
      <c r="KU438" s="512"/>
      <c r="KV438" s="505"/>
      <c r="KW438" s="505"/>
      <c r="KX438" s="505"/>
      <c r="KY438" s="511"/>
      <c r="KZ438" s="512"/>
      <c r="LA438" s="512"/>
      <c r="LB438" s="505"/>
      <c r="LC438" s="505"/>
      <c r="LD438" s="505"/>
      <c r="LE438" s="511"/>
      <c r="LF438" s="512"/>
      <c r="LG438" s="512"/>
      <c r="LH438" s="505"/>
      <c r="LI438" s="505"/>
      <c r="LJ438" s="505"/>
      <c r="LK438" s="511"/>
      <c r="LL438" s="512"/>
      <c r="LM438" s="512"/>
      <c r="LN438" s="505"/>
      <c r="LO438" s="505"/>
      <c r="LP438" s="505"/>
      <c r="LQ438" s="511"/>
      <c r="LR438" s="512"/>
      <c r="LS438" s="512"/>
      <c r="LT438" s="505"/>
      <c r="LU438" s="505"/>
      <c r="LV438" s="505"/>
      <c r="LW438" s="511"/>
      <c r="LX438" s="512"/>
      <c r="LY438" s="512"/>
      <c r="LZ438" s="505"/>
      <c r="MA438" s="505"/>
      <c r="MB438" s="505"/>
      <c r="MC438" s="511"/>
      <c r="MD438" s="512"/>
      <c r="ME438" s="512"/>
      <c r="MF438" s="505"/>
      <c r="MG438" s="505"/>
      <c r="MH438" s="505"/>
      <c r="MI438" s="511"/>
      <c r="MJ438" s="512"/>
      <c r="MK438" s="512"/>
      <c r="ML438" s="505"/>
      <c r="MM438" s="505"/>
      <c r="MN438" s="505"/>
      <c r="MO438" s="511"/>
      <c r="MP438" s="512"/>
      <c r="MQ438" s="512"/>
      <c r="MR438" s="505"/>
      <c r="MS438" s="505"/>
      <c r="MT438" s="505"/>
      <c r="MU438" s="511"/>
      <c r="MV438" s="512"/>
      <c r="MW438" s="512"/>
      <c r="MX438" s="505"/>
      <c r="MY438" s="505"/>
      <c r="MZ438" s="505"/>
      <c r="NA438" s="511"/>
      <c r="NB438" s="512"/>
      <c r="NC438" s="512"/>
      <c r="ND438" s="505"/>
      <c r="NE438" s="505"/>
      <c r="NF438" s="505"/>
      <c r="NG438" s="511"/>
      <c r="NH438" s="512"/>
      <c r="NI438" s="512"/>
      <c r="NJ438" s="505"/>
      <c r="NK438" s="505"/>
      <c r="NL438" s="505"/>
      <c r="NM438" s="511"/>
      <c r="NN438" s="512"/>
      <c r="NO438" s="512"/>
      <c r="NP438" s="505"/>
      <c r="NQ438" s="505"/>
      <c r="NR438" s="505"/>
      <c r="NS438" s="511"/>
      <c r="NT438" s="512"/>
      <c r="NU438" s="512"/>
      <c r="NV438" s="505"/>
      <c r="NW438" s="505"/>
      <c r="NX438" s="505"/>
      <c r="NY438" s="511"/>
      <c r="NZ438" s="512"/>
      <c r="OA438" s="512"/>
      <c r="OB438" s="505"/>
      <c r="OC438" s="505"/>
      <c r="OD438" s="505"/>
      <c r="OE438" s="511"/>
      <c r="OF438" s="512"/>
      <c r="OG438" s="512"/>
      <c r="OH438" s="505"/>
      <c r="OI438" s="505"/>
      <c r="OJ438" s="505"/>
      <c r="OK438" s="511"/>
      <c r="OL438" s="512"/>
      <c r="OM438" s="512"/>
      <c r="ON438" s="505"/>
      <c r="OO438" s="505"/>
      <c r="OP438" s="505"/>
      <c r="OQ438" s="511"/>
      <c r="OR438" s="512"/>
      <c r="OS438" s="512"/>
      <c r="OT438" s="505"/>
      <c r="OU438" s="505"/>
      <c r="OV438" s="505"/>
      <c r="OW438" s="511"/>
      <c r="OX438" s="512"/>
      <c r="OY438" s="512"/>
      <c r="OZ438" s="505"/>
      <c r="PA438" s="505"/>
      <c r="PB438" s="505"/>
      <c r="PC438" s="511"/>
      <c r="PD438" s="512"/>
      <c r="PE438" s="512"/>
      <c r="PF438" s="505"/>
      <c r="PG438" s="505"/>
      <c r="PH438" s="505"/>
      <c r="PI438" s="511"/>
      <c r="PJ438" s="512"/>
      <c r="PK438" s="512"/>
      <c r="PL438" s="505"/>
      <c r="PM438" s="505"/>
      <c r="PN438" s="505"/>
      <c r="PO438" s="511"/>
      <c r="PP438" s="512"/>
      <c r="PQ438" s="512"/>
      <c r="PR438" s="505"/>
      <c r="PS438" s="505"/>
      <c r="PT438" s="505"/>
      <c r="PU438" s="511"/>
      <c r="PV438" s="512"/>
      <c r="PW438" s="512"/>
      <c r="PX438" s="505"/>
      <c r="PY438" s="505"/>
      <c r="PZ438" s="505"/>
      <c r="QA438" s="511"/>
      <c r="QB438" s="512"/>
      <c r="QC438" s="512"/>
      <c r="QD438" s="505"/>
      <c r="QE438" s="505"/>
      <c r="QF438" s="505"/>
      <c r="QG438" s="511"/>
      <c r="QH438" s="512"/>
      <c r="QI438" s="512"/>
      <c r="QJ438" s="505"/>
      <c r="QK438" s="505"/>
      <c r="QL438" s="505"/>
      <c r="QM438" s="511"/>
      <c r="QN438" s="512"/>
      <c r="QO438" s="512"/>
      <c r="QP438" s="505"/>
      <c r="QQ438" s="505"/>
      <c r="QR438" s="505"/>
      <c r="QS438" s="511"/>
      <c r="QT438" s="512"/>
      <c r="QU438" s="512"/>
      <c r="QV438" s="505"/>
      <c r="QW438" s="505"/>
      <c r="QX438" s="505"/>
      <c r="QY438" s="511"/>
      <c r="QZ438" s="512"/>
      <c r="RA438" s="512"/>
      <c r="RB438" s="505"/>
      <c r="RC438" s="505"/>
      <c r="RD438" s="505"/>
      <c r="RE438" s="511"/>
      <c r="RF438" s="512"/>
      <c r="RG438" s="512"/>
      <c r="RH438" s="505"/>
      <c r="RI438" s="505"/>
      <c r="RJ438" s="505"/>
      <c r="RK438" s="511"/>
      <c r="RL438" s="512"/>
      <c r="RM438" s="512"/>
      <c r="RN438" s="505"/>
      <c r="RO438" s="505"/>
      <c r="RP438" s="505"/>
      <c r="RQ438" s="511"/>
      <c r="RR438" s="512"/>
      <c r="RS438" s="512"/>
      <c r="RT438" s="505"/>
      <c r="RU438" s="505"/>
      <c r="RV438" s="505"/>
      <c r="RW438" s="511"/>
      <c r="RX438" s="512"/>
      <c r="RY438" s="512"/>
      <c r="RZ438" s="505"/>
      <c r="SA438" s="505"/>
      <c r="SB438" s="505"/>
      <c r="SC438" s="511"/>
      <c r="SD438" s="512"/>
      <c r="SE438" s="512"/>
      <c r="SF438" s="505"/>
      <c r="SG438" s="505"/>
      <c r="SH438" s="505"/>
      <c r="SI438" s="511"/>
      <c r="SJ438" s="512"/>
      <c r="SK438" s="512"/>
      <c r="SL438" s="505"/>
      <c r="SM438" s="505"/>
      <c r="SN438" s="505"/>
      <c r="SO438" s="511"/>
      <c r="SP438" s="512"/>
      <c r="SQ438" s="512"/>
      <c r="SR438" s="505"/>
      <c r="SS438" s="505"/>
      <c r="ST438" s="505"/>
      <c r="SU438" s="511"/>
      <c r="SV438" s="512"/>
      <c r="SW438" s="512"/>
      <c r="SX438" s="505"/>
      <c r="SY438" s="505"/>
      <c r="SZ438" s="505"/>
      <c r="TA438" s="511"/>
      <c r="TB438" s="512"/>
      <c r="TC438" s="512"/>
      <c r="TD438" s="505"/>
      <c r="TE438" s="505"/>
      <c r="TF438" s="505"/>
      <c r="TG438" s="511"/>
      <c r="TH438" s="512"/>
      <c r="TI438" s="512"/>
      <c r="TJ438" s="505"/>
      <c r="TK438" s="505"/>
      <c r="TL438" s="505"/>
      <c r="TM438" s="511"/>
      <c r="TN438" s="512"/>
      <c r="TO438" s="512"/>
      <c r="TP438" s="505"/>
      <c r="TQ438" s="505"/>
      <c r="TR438" s="505"/>
      <c r="TS438" s="511"/>
      <c r="TT438" s="512"/>
      <c r="TU438" s="512"/>
      <c r="TV438" s="505"/>
      <c r="TW438" s="505"/>
      <c r="TX438" s="505"/>
      <c r="TY438" s="511"/>
      <c r="TZ438" s="512"/>
      <c r="UA438" s="512"/>
      <c r="UB438" s="505"/>
      <c r="UC438" s="505"/>
      <c r="UD438" s="505"/>
      <c r="UE438" s="511"/>
      <c r="UF438" s="512"/>
      <c r="UG438" s="512"/>
      <c r="UH438" s="505"/>
      <c r="UI438" s="505"/>
      <c r="UJ438" s="505"/>
      <c r="UK438" s="511"/>
      <c r="UL438" s="512"/>
      <c r="UM438" s="512"/>
      <c r="UN438" s="505"/>
      <c r="UO438" s="505"/>
      <c r="UP438" s="505"/>
      <c r="UQ438" s="511"/>
      <c r="UR438" s="512"/>
      <c r="US438" s="512"/>
      <c r="UT438" s="505"/>
      <c r="UU438" s="505"/>
      <c r="UV438" s="505"/>
      <c r="UW438" s="511"/>
      <c r="UX438" s="512"/>
      <c r="UY438" s="512"/>
      <c r="UZ438" s="505"/>
      <c r="VA438" s="505"/>
      <c r="VB438" s="505"/>
      <c r="VC438" s="511"/>
      <c r="VD438" s="512"/>
      <c r="VE438" s="512"/>
      <c r="VF438" s="505"/>
      <c r="VG438" s="505"/>
      <c r="VH438" s="505"/>
      <c r="VI438" s="511"/>
      <c r="VJ438" s="512"/>
      <c r="VK438" s="512"/>
      <c r="VL438" s="505"/>
      <c r="VM438" s="505"/>
      <c r="VN438" s="505"/>
      <c r="VO438" s="511"/>
      <c r="VP438" s="512"/>
      <c r="VQ438" s="512"/>
      <c r="VR438" s="505"/>
      <c r="VS438" s="505"/>
      <c r="VT438" s="505"/>
      <c r="VU438" s="511"/>
      <c r="VV438" s="512"/>
      <c r="VW438" s="512"/>
      <c r="VX438" s="505"/>
      <c r="VY438" s="505"/>
      <c r="VZ438" s="505"/>
      <c r="WA438" s="511"/>
      <c r="WB438" s="512"/>
      <c r="WC438" s="512"/>
      <c r="WD438" s="505"/>
      <c r="WE438" s="505"/>
      <c r="WF438" s="505"/>
      <c r="WG438" s="511"/>
      <c r="WH438" s="512"/>
      <c r="WI438" s="512"/>
      <c r="WJ438" s="505"/>
      <c r="WK438" s="505"/>
      <c r="WL438" s="505"/>
      <c r="WM438" s="511"/>
      <c r="WN438" s="512"/>
      <c r="WO438" s="512"/>
      <c r="WP438" s="505"/>
      <c r="WQ438" s="505"/>
      <c r="WR438" s="505"/>
      <c r="WS438" s="511"/>
      <c r="WT438" s="512"/>
      <c r="WU438" s="512"/>
      <c r="WV438" s="505"/>
      <c r="WW438" s="505"/>
      <c r="WX438" s="505"/>
      <c r="WY438" s="511"/>
      <c r="WZ438" s="512"/>
      <c r="XA438" s="512"/>
      <c r="XB438" s="505"/>
      <c r="XC438" s="505"/>
      <c r="XD438" s="505"/>
      <c r="XE438" s="511"/>
      <c r="XF438" s="512"/>
      <c r="XG438" s="512"/>
      <c r="XH438" s="505"/>
      <c r="XI438" s="505"/>
      <c r="XJ438" s="505"/>
      <c r="XK438" s="511"/>
      <c r="XL438" s="512"/>
      <c r="XM438" s="512"/>
      <c r="XN438" s="505"/>
      <c r="XO438" s="505"/>
      <c r="XP438" s="505"/>
      <c r="XQ438" s="511"/>
      <c r="XR438" s="512"/>
      <c r="XS438" s="512"/>
      <c r="XT438" s="505"/>
      <c r="XU438" s="505"/>
      <c r="XV438" s="505"/>
      <c r="XW438" s="511"/>
      <c r="XX438" s="512"/>
      <c r="XY438" s="512"/>
      <c r="XZ438" s="505"/>
      <c r="YA438" s="505"/>
      <c r="YB438" s="505"/>
      <c r="YC438" s="511"/>
      <c r="YD438" s="512"/>
      <c r="YE438" s="512"/>
      <c r="YF438" s="505"/>
      <c r="YG438" s="505"/>
      <c r="YH438" s="505"/>
      <c r="YI438" s="511"/>
      <c r="YJ438" s="512"/>
      <c r="YK438" s="512"/>
      <c r="YL438" s="505"/>
      <c r="YM438" s="505"/>
      <c r="YN438" s="505"/>
      <c r="YO438" s="511"/>
      <c r="YP438" s="512"/>
      <c r="YQ438" s="512"/>
      <c r="YR438" s="505"/>
      <c r="YS438" s="505"/>
      <c r="YT438" s="505"/>
      <c r="YU438" s="511"/>
      <c r="YV438" s="512"/>
      <c r="YW438" s="512"/>
      <c r="YX438" s="505"/>
      <c r="YY438" s="505"/>
      <c r="YZ438" s="505"/>
      <c r="ZA438" s="511"/>
      <c r="ZB438" s="512"/>
      <c r="ZC438" s="512"/>
      <c r="ZD438" s="505"/>
      <c r="ZE438" s="505"/>
      <c r="ZF438" s="505"/>
      <c r="ZG438" s="511"/>
      <c r="ZH438" s="512"/>
      <c r="ZI438" s="512"/>
      <c r="ZJ438" s="505"/>
      <c r="ZK438" s="505"/>
      <c r="ZL438" s="505"/>
      <c r="ZM438" s="511"/>
      <c r="ZN438" s="512"/>
      <c r="ZO438" s="512"/>
      <c r="ZP438" s="505"/>
      <c r="ZQ438" s="505"/>
      <c r="ZR438" s="505"/>
      <c r="ZS438" s="511"/>
      <c r="ZT438" s="512"/>
      <c r="ZU438" s="512"/>
      <c r="ZV438" s="505"/>
      <c r="ZW438" s="505"/>
      <c r="ZX438" s="505"/>
      <c r="ZY438" s="511"/>
      <c r="ZZ438" s="512"/>
      <c r="AAA438" s="512"/>
      <c r="AAB438" s="505"/>
      <c r="AAC438" s="505"/>
      <c r="AAD438" s="505"/>
      <c r="AAE438" s="511"/>
      <c r="AAF438" s="512"/>
      <c r="AAG438" s="512"/>
      <c r="AAH438" s="505"/>
      <c r="AAI438" s="505"/>
      <c r="AAJ438" s="505"/>
      <c r="AAK438" s="511"/>
      <c r="AAL438" s="512"/>
      <c r="AAM438" s="512"/>
      <c r="AAN438" s="505"/>
      <c r="AAO438" s="505"/>
      <c r="AAP438" s="505"/>
      <c r="AAQ438" s="511"/>
      <c r="AAR438" s="512"/>
      <c r="AAS438" s="512"/>
      <c r="AAT438" s="505"/>
      <c r="AAU438" s="505"/>
      <c r="AAV438" s="505"/>
      <c r="AAW438" s="511"/>
      <c r="AAX438" s="512"/>
      <c r="AAY438" s="512"/>
      <c r="AAZ438" s="505"/>
      <c r="ABA438" s="505"/>
      <c r="ABB438" s="505"/>
      <c r="ABC438" s="511"/>
      <c r="ABD438" s="512"/>
      <c r="ABE438" s="512"/>
      <c r="ABF438" s="505"/>
      <c r="ABG438" s="505"/>
      <c r="ABH438" s="505"/>
      <c r="ABI438" s="511"/>
      <c r="ABJ438" s="512"/>
      <c r="ABK438" s="512"/>
      <c r="ABL438" s="505"/>
      <c r="ABM438" s="505"/>
      <c r="ABN438" s="505"/>
      <c r="ABO438" s="511"/>
      <c r="ABP438" s="512"/>
      <c r="ABQ438" s="512"/>
      <c r="ABR438" s="505"/>
      <c r="ABS438" s="505"/>
      <c r="ABT438" s="505"/>
      <c r="ABU438" s="511"/>
      <c r="ABV438" s="512"/>
      <c r="ABW438" s="512"/>
      <c r="ABX438" s="505"/>
      <c r="ABY438" s="505"/>
      <c r="ABZ438" s="505"/>
      <c r="ACA438" s="511"/>
      <c r="ACB438" s="512"/>
      <c r="ACC438" s="512"/>
      <c r="ACD438" s="505"/>
      <c r="ACE438" s="505"/>
      <c r="ACF438" s="505"/>
      <c r="ACG438" s="511"/>
      <c r="ACH438" s="512"/>
      <c r="ACI438" s="512"/>
      <c r="ACJ438" s="505"/>
      <c r="ACK438" s="505"/>
      <c r="ACL438" s="505"/>
      <c r="ACM438" s="511"/>
      <c r="ACN438" s="512"/>
      <c r="ACO438" s="512"/>
      <c r="ACP438" s="505"/>
      <c r="ACQ438" s="505"/>
      <c r="ACR438" s="505"/>
      <c r="ACS438" s="511"/>
      <c r="ACT438" s="512"/>
      <c r="ACU438" s="512"/>
      <c r="ACV438" s="505"/>
      <c r="ACW438" s="505"/>
      <c r="ACX438" s="505"/>
      <c r="ACY438" s="511"/>
      <c r="ACZ438" s="512"/>
      <c r="ADA438" s="512"/>
      <c r="ADB438" s="505"/>
      <c r="ADC438" s="505"/>
      <c r="ADD438" s="505"/>
      <c r="ADE438" s="511"/>
      <c r="ADF438" s="512"/>
      <c r="ADG438" s="512"/>
      <c r="ADH438" s="505"/>
      <c r="ADI438" s="505"/>
      <c r="ADJ438" s="505"/>
      <c r="ADK438" s="511"/>
      <c r="ADL438" s="512"/>
      <c r="ADM438" s="512"/>
      <c r="ADN438" s="505"/>
      <c r="ADO438" s="505"/>
      <c r="ADP438" s="505"/>
      <c r="ADQ438" s="511"/>
      <c r="ADR438" s="512"/>
      <c r="ADS438" s="512"/>
      <c r="ADT438" s="505"/>
      <c r="ADU438" s="505"/>
      <c r="ADV438" s="505"/>
      <c r="ADW438" s="511"/>
      <c r="ADX438" s="512"/>
      <c r="ADY438" s="512"/>
      <c r="ADZ438" s="505"/>
      <c r="AEA438" s="505"/>
      <c r="AEB438" s="505"/>
      <c r="AEC438" s="511"/>
      <c r="AED438" s="512"/>
      <c r="AEE438" s="512"/>
      <c r="AEF438" s="505"/>
      <c r="AEG438" s="505"/>
      <c r="AEH438" s="505"/>
      <c r="AEI438" s="511"/>
      <c r="AEJ438" s="512"/>
      <c r="AEK438" s="512"/>
      <c r="AEL438" s="505"/>
      <c r="AEM438" s="505"/>
      <c r="AEN438" s="505"/>
      <c r="AEO438" s="511"/>
      <c r="AEP438" s="512"/>
      <c r="AEQ438" s="512"/>
      <c r="AER438" s="505"/>
      <c r="AES438" s="505"/>
      <c r="AET438" s="505"/>
      <c r="AEU438" s="511"/>
      <c r="AEV438" s="512"/>
      <c r="AEW438" s="512"/>
      <c r="AEX438" s="505"/>
      <c r="AEY438" s="505"/>
      <c r="AEZ438" s="505"/>
      <c r="AFA438" s="511"/>
      <c r="AFB438" s="512"/>
      <c r="AFC438" s="512"/>
      <c r="AFD438" s="505"/>
      <c r="AFE438" s="505"/>
      <c r="AFF438" s="505"/>
      <c r="AFG438" s="511"/>
      <c r="AFH438" s="512"/>
      <c r="AFI438" s="512"/>
      <c r="AFJ438" s="505"/>
      <c r="AFK438" s="505"/>
      <c r="AFL438" s="505"/>
      <c r="AFM438" s="511"/>
      <c r="AFN438" s="512"/>
      <c r="AFO438" s="512"/>
      <c r="AFP438" s="505"/>
      <c r="AFQ438" s="505"/>
      <c r="AFR438" s="505"/>
      <c r="AFS438" s="511"/>
      <c r="AFT438" s="512"/>
      <c r="AFU438" s="512"/>
      <c r="AFV438" s="505"/>
      <c r="AFW438" s="505"/>
      <c r="AFX438" s="505"/>
      <c r="AFY438" s="511"/>
      <c r="AFZ438" s="512"/>
      <c r="AGA438" s="512"/>
      <c r="AGB438" s="505"/>
      <c r="AGC438" s="505"/>
      <c r="AGD438" s="505"/>
      <c r="AGE438" s="511"/>
      <c r="AGF438" s="512"/>
      <c r="AGG438" s="512"/>
      <c r="AGH438" s="505"/>
      <c r="AGI438" s="505"/>
      <c r="AGJ438" s="505"/>
      <c r="AGK438" s="511"/>
      <c r="AGL438" s="512"/>
      <c r="AGM438" s="512"/>
      <c r="AGN438" s="505"/>
      <c r="AGO438" s="505"/>
      <c r="AGP438" s="505"/>
      <c r="AGQ438" s="511"/>
      <c r="AGR438" s="512"/>
      <c r="AGS438" s="512"/>
      <c r="AGT438" s="505"/>
      <c r="AGU438" s="505"/>
      <c r="AGV438" s="505"/>
      <c r="AGW438" s="511"/>
      <c r="AGX438" s="512"/>
      <c r="AGY438" s="512"/>
      <c r="AGZ438" s="505"/>
      <c r="AHA438" s="505"/>
      <c r="AHB438" s="505"/>
      <c r="AHC438" s="511"/>
      <c r="AHD438" s="512"/>
      <c r="AHE438" s="512"/>
      <c r="AHF438" s="505"/>
      <c r="AHG438" s="505"/>
      <c r="AHH438" s="505"/>
      <c r="AHI438" s="511"/>
      <c r="AHJ438" s="512"/>
      <c r="AHK438" s="512"/>
      <c r="AHL438" s="505"/>
      <c r="AHM438" s="505"/>
      <c r="AHN438" s="505"/>
      <c r="AHO438" s="511"/>
      <c r="AHP438" s="512"/>
      <c r="AHQ438" s="512"/>
      <c r="AHR438" s="505"/>
      <c r="AHS438" s="505"/>
      <c r="AHT438" s="505"/>
      <c r="AHU438" s="511"/>
      <c r="AHV438" s="512"/>
      <c r="AHW438" s="512"/>
      <c r="AHX438" s="505"/>
      <c r="AHY438" s="505"/>
      <c r="AHZ438" s="505"/>
      <c r="AIA438" s="511"/>
      <c r="AIB438" s="512"/>
      <c r="AIC438" s="512"/>
      <c r="AID438" s="505"/>
      <c r="AIE438" s="505"/>
      <c r="AIF438" s="505"/>
      <c r="AIG438" s="511"/>
      <c r="AIH438" s="512"/>
      <c r="AII438" s="512"/>
      <c r="AIJ438" s="505"/>
      <c r="AIK438" s="505"/>
      <c r="AIL438" s="505"/>
      <c r="AIM438" s="511"/>
      <c r="AIN438" s="512"/>
      <c r="AIO438" s="512"/>
      <c r="AIP438" s="505"/>
      <c r="AIQ438" s="505"/>
      <c r="AIR438" s="505"/>
      <c r="AIS438" s="511"/>
      <c r="AIT438" s="512"/>
      <c r="AIU438" s="512"/>
      <c r="AIV438" s="505"/>
      <c r="AIW438" s="505"/>
      <c r="AIX438" s="505"/>
      <c r="AIY438" s="511"/>
      <c r="AIZ438" s="512"/>
      <c r="AJA438" s="512"/>
      <c r="AJB438" s="505"/>
      <c r="AJC438" s="505"/>
      <c r="AJD438" s="505"/>
      <c r="AJE438" s="511"/>
      <c r="AJF438" s="512"/>
      <c r="AJG438" s="512"/>
      <c r="AJH438" s="505"/>
      <c r="AJI438" s="505"/>
      <c r="AJJ438" s="505"/>
      <c r="AJK438" s="511"/>
      <c r="AJL438" s="512"/>
      <c r="AJM438" s="512"/>
      <c r="AJN438" s="505"/>
      <c r="AJO438" s="505"/>
      <c r="AJP438" s="505"/>
      <c r="AJQ438" s="511"/>
      <c r="AJR438" s="512"/>
      <c r="AJS438" s="512"/>
      <c r="AJT438" s="505"/>
      <c r="AJU438" s="505"/>
      <c r="AJV438" s="505"/>
      <c r="AJW438" s="511"/>
      <c r="AJX438" s="512"/>
      <c r="AJY438" s="512"/>
      <c r="AJZ438" s="505"/>
      <c r="AKA438" s="505"/>
      <c r="AKB438" s="505"/>
      <c r="AKC438" s="511"/>
      <c r="AKD438" s="512"/>
      <c r="AKE438" s="512"/>
      <c r="AKF438" s="505"/>
      <c r="AKG438" s="505"/>
      <c r="AKH438" s="505"/>
      <c r="AKI438" s="511"/>
      <c r="AKJ438" s="512"/>
      <c r="AKK438" s="512"/>
      <c r="AKL438" s="505"/>
      <c r="AKM438" s="505"/>
      <c r="AKN438" s="505"/>
      <c r="AKO438" s="511"/>
      <c r="AKP438" s="512"/>
      <c r="AKQ438" s="512"/>
      <c r="AKR438" s="505"/>
      <c r="AKS438" s="505"/>
      <c r="AKT438" s="505"/>
      <c r="AKU438" s="511"/>
      <c r="AKV438" s="512"/>
      <c r="AKW438" s="512"/>
      <c r="AKX438" s="505"/>
      <c r="AKY438" s="505"/>
      <c r="AKZ438" s="505"/>
      <c r="ALA438" s="511"/>
      <c r="ALB438" s="512"/>
      <c r="ALC438" s="512"/>
      <c r="ALD438" s="505"/>
      <c r="ALE438" s="505"/>
      <c r="ALF438" s="505"/>
      <c r="ALG438" s="511"/>
      <c r="ALH438" s="512"/>
      <c r="ALI438" s="512"/>
      <c r="ALJ438" s="505"/>
      <c r="ALK438" s="505"/>
      <c r="ALL438" s="505"/>
      <c r="ALM438" s="511"/>
      <c r="ALN438" s="512"/>
      <c r="ALO438" s="512"/>
      <c r="ALP438" s="505"/>
      <c r="ALQ438" s="505"/>
      <c r="ALR438" s="505"/>
      <c r="ALS438" s="511"/>
      <c r="ALT438" s="512"/>
      <c r="ALU438" s="512"/>
      <c r="ALV438" s="505"/>
      <c r="ALW438" s="505"/>
      <c r="ALX438" s="505"/>
      <c r="ALY438" s="511"/>
      <c r="ALZ438" s="512"/>
      <c r="AMA438" s="512"/>
      <c r="AMB438" s="505"/>
      <c r="AMC438" s="505"/>
      <c r="AMD438" s="505"/>
      <c r="AME438" s="511"/>
      <c r="AMF438" s="512"/>
      <c r="AMG438" s="512"/>
      <c r="AMH438" s="505"/>
      <c r="AMI438" s="505"/>
      <c r="AMJ438" s="505"/>
      <c r="AMK438" s="511"/>
      <c r="AML438" s="512"/>
      <c r="AMM438" s="512"/>
      <c r="AMN438" s="505"/>
      <c r="AMO438" s="505"/>
      <c r="AMP438" s="505"/>
      <c r="AMQ438" s="511"/>
      <c r="AMR438" s="512"/>
      <c r="AMS438" s="512"/>
      <c r="AMT438" s="505"/>
      <c r="AMU438" s="505"/>
      <c r="AMV438" s="505"/>
      <c r="AMW438" s="511"/>
      <c r="AMX438" s="512"/>
      <c r="AMY438" s="512"/>
      <c r="AMZ438" s="505"/>
      <c r="ANA438" s="505"/>
      <c r="ANB438" s="505"/>
      <c r="ANC438" s="511"/>
      <c r="AND438" s="512"/>
      <c r="ANE438" s="512"/>
      <c r="ANF438" s="505"/>
      <c r="ANG438" s="505"/>
      <c r="ANH438" s="505"/>
      <c r="ANI438" s="511"/>
      <c r="ANJ438" s="512"/>
      <c r="ANK438" s="512"/>
      <c r="ANL438" s="505"/>
      <c r="ANM438" s="505"/>
      <c r="ANN438" s="505"/>
      <c r="ANO438" s="511"/>
      <c r="ANP438" s="512"/>
      <c r="ANQ438" s="512"/>
      <c r="ANR438" s="505"/>
      <c r="ANS438" s="505"/>
      <c r="ANT438" s="505"/>
      <c r="ANU438" s="511"/>
      <c r="ANV438" s="512"/>
      <c r="ANW438" s="512"/>
      <c r="ANX438" s="505"/>
      <c r="ANY438" s="505"/>
      <c r="ANZ438" s="505"/>
      <c r="AOA438" s="511"/>
      <c r="AOB438" s="512"/>
      <c r="AOC438" s="512"/>
      <c r="AOD438" s="505"/>
      <c r="AOE438" s="505"/>
      <c r="AOF438" s="505"/>
      <c r="AOG438" s="511"/>
      <c r="AOH438" s="512"/>
      <c r="AOI438" s="512"/>
      <c r="AOJ438" s="505"/>
      <c r="AOK438" s="505"/>
      <c r="AOL438" s="505"/>
      <c r="AOM438" s="511"/>
      <c r="AON438" s="512"/>
      <c r="AOO438" s="512"/>
      <c r="AOP438" s="505"/>
      <c r="AOQ438" s="505"/>
      <c r="AOR438" s="505"/>
      <c r="AOS438" s="511"/>
      <c r="AOT438" s="512"/>
      <c r="AOU438" s="512"/>
      <c r="AOV438" s="505"/>
      <c r="AOW438" s="505"/>
      <c r="AOX438" s="505"/>
      <c r="AOY438" s="511"/>
      <c r="AOZ438" s="512"/>
      <c r="APA438" s="512"/>
      <c r="APB438" s="505"/>
      <c r="APC438" s="505"/>
      <c r="APD438" s="505"/>
      <c r="APE438" s="511"/>
      <c r="APF438" s="512"/>
      <c r="APG438" s="512"/>
      <c r="APH438" s="505"/>
      <c r="API438" s="505"/>
      <c r="APJ438" s="505"/>
      <c r="APK438" s="511"/>
      <c r="APL438" s="512"/>
      <c r="APM438" s="512"/>
      <c r="APN438" s="505"/>
      <c r="APO438" s="505"/>
      <c r="APP438" s="505"/>
      <c r="APQ438" s="511"/>
      <c r="APR438" s="512"/>
      <c r="APS438" s="512"/>
      <c r="APT438" s="505"/>
      <c r="APU438" s="505"/>
      <c r="APV438" s="505"/>
      <c r="APW438" s="511"/>
      <c r="APX438" s="512"/>
      <c r="APY438" s="512"/>
      <c r="APZ438" s="505"/>
      <c r="AQA438" s="505"/>
      <c r="AQB438" s="505"/>
      <c r="AQC438" s="511"/>
      <c r="AQD438" s="512"/>
      <c r="AQE438" s="512"/>
      <c r="AQF438" s="505"/>
      <c r="AQG438" s="505"/>
      <c r="AQH438" s="505"/>
      <c r="AQI438" s="511"/>
      <c r="AQJ438" s="512"/>
      <c r="AQK438" s="512"/>
      <c r="AQL438" s="505"/>
      <c r="AQM438" s="505"/>
      <c r="AQN438" s="505"/>
      <c r="AQO438" s="511"/>
      <c r="AQP438" s="512"/>
      <c r="AQQ438" s="512"/>
      <c r="AQR438" s="505"/>
      <c r="AQS438" s="505"/>
      <c r="AQT438" s="505"/>
      <c r="AQU438" s="511"/>
      <c r="AQV438" s="512"/>
      <c r="AQW438" s="512"/>
      <c r="AQX438" s="505"/>
      <c r="AQY438" s="505"/>
      <c r="AQZ438" s="505"/>
      <c r="ARA438" s="511"/>
      <c r="ARB438" s="512"/>
      <c r="ARC438" s="512"/>
      <c r="ARD438" s="505"/>
      <c r="ARE438" s="505"/>
      <c r="ARF438" s="505"/>
      <c r="ARG438" s="511"/>
      <c r="ARH438" s="512"/>
      <c r="ARI438" s="512"/>
      <c r="ARJ438" s="505"/>
      <c r="ARK438" s="505"/>
      <c r="ARL438" s="505"/>
      <c r="ARM438" s="511"/>
      <c r="ARN438" s="512"/>
      <c r="ARO438" s="512"/>
      <c r="ARP438" s="505"/>
      <c r="ARQ438" s="505"/>
      <c r="ARR438" s="505"/>
      <c r="ARS438" s="511"/>
      <c r="ART438" s="512"/>
      <c r="ARU438" s="512"/>
      <c r="ARV438" s="505"/>
      <c r="ARW438" s="505"/>
      <c r="ARX438" s="505"/>
      <c r="ARY438" s="511"/>
      <c r="ARZ438" s="512"/>
      <c r="ASA438" s="512"/>
      <c r="ASB438" s="505"/>
      <c r="ASC438" s="505"/>
      <c r="ASD438" s="505"/>
      <c r="ASE438" s="511"/>
      <c r="ASF438" s="512"/>
      <c r="ASG438" s="512"/>
      <c r="ASH438" s="505"/>
      <c r="ASI438" s="505"/>
      <c r="ASJ438" s="505"/>
      <c r="ASK438" s="511"/>
      <c r="ASL438" s="512"/>
      <c r="ASM438" s="512"/>
      <c r="ASN438" s="505"/>
      <c r="ASO438" s="505"/>
      <c r="ASP438" s="505"/>
      <c r="ASQ438" s="511"/>
      <c r="ASR438" s="512"/>
      <c r="ASS438" s="512"/>
      <c r="AST438" s="505"/>
      <c r="ASU438" s="505"/>
      <c r="ASV438" s="505"/>
      <c r="ASW438" s="511"/>
      <c r="ASX438" s="512"/>
      <c r="ASY438" s="512"/>
      <c r="ASZ438" s="505"/>
      <c r="ATA438" s="505"/>
      <c r="ATB438" s="505"/>
      <c r="ATC438" s="511"/>
      <c r="ATD438" s="512"/>
      <c r="ATE438" s="512"/>
      <c r="ATF438" s="505"/>
      <c r="ATG438" s="505"/>
      <c r="ATH438" s="505"/>
      <c r="ATI438" s="511"/>
      <c r="ATJ438" s="512"/>
      <c r="ATK438" s="512"/>
      <c r="ATL438" s="505"/>
      <c r="ATM438" s="505"/>
      <c r="ATN438" s="505"/>
      <c r="ATO438" s="511"/>
      <c r="ATP438" s="512"/>
      <c r="ATQ438" s="512"/>
      <c r="ATR438" s="505"/>
      <c r="ATS438" s="505"/>
      <c r="ATT438" s="505"/>
      <c r="ATU438" s="511"/>
      <c r="ATV438" s="512"/>
      <c r="ATW438" s="512"/>
      <c r="ATX438" s="505"/>
      <c r="ATY438" s="505"/>
      <c r="ATZ438" s="505"/>
      <c r="AUA438" s="511"/>
      <c r="AUB438" s="512"/>
      <c r="AUC438" s="512"/>
      <c r="AUD438" s="505"/>
      <c r="AUE438" s="505"/>
      <c r="AUF438" s="505"/>
      <c r="AUG438" s="511"/>
      <c r="AUH438" s="512"/>
      <c r="AUI438" s="512"/>
      <c r="AUJ438" s="505"/>
      <c r="AUK438" s="505"/>
      <c r="AUL438" s="505"/>
      <c r="AUM438" s="511"/>
      <c r="AUN438" s="512"/>
      <c r="AUO438" s="512"/>
      <c r="AUP438" s="505"/>
      <c r="AUQ438" s="505"/>
      <c r="AUR438" s="505"/>
      <c r="AUS438" s="511"/>
      <c r="AUT438" s="512"/>
      <c r="AUU438" s="512"/>
      <c r="AUV438" s="505"/>
      <c r="AUW438" s="505"/>
      <c r="AUX438" s="505"/>
      <c r="AUY438" s="511"/>
      <c r="AUZ438" s="512"/>
      <c r="AVA438" s="512"/>
      <c r="AVB438" s="505"/>
      <c r="AVC438" s="505"/>
      <c r="AVD438" s="505"/>
      <c r="AVE438" s="511"/>
      <c r="AVF438" s="512"/>
      <c r="AVG438" s="512"/>
      <c r="AVH438" s="505"/>
      <c r="AVI438" s="505"/>
      <c r="AVJ438" s="505"/>
      <c r="AVK438" s="511"/>
      <c r="AVL438" s="512"/>
      <c r="AVM438" s="512"/>
      <c r="AVN438" s="505"/>
      <c r="AVO438" s="505"/>
      <c r="AVP438" s="505"/>
      <c r="AVQ438" s="511"/>
      <c r="AVR438" s="512"/>
      <c r="AVS438" s="512"/>
      <c r="AVT438" s="505"/>
      <c r="AVU438" s="505"/>
      <c r="AVV438" s="505"/>
      <c r="AVW438" s="511"/>
      <c r="AVX438" s="512"/>
      <c r="AVY438" s="512"/>
      <c r="AVZ438" s="505"/>
      <c r="AWA438" s="505"/>
      <c r="AWB438" s="505"/>
      <c r="AWC438" s="511"/>
      <c r="AWD438" s="512"/>
      <c r="AWE438" s="512"/>
      <c r="AWF438" s="505"/>
      <c r="AWG438" s="505"/>
      <c r="AWH438" s="505"/>
      <c r="AWI438" s="511"/>
      <c r="AWJ438" s="512"/>
      <c r="AWK438" s="512"/>
      <c r="AWL438" s="505"/>
      <c r="AWM438" s="505"/>
      <c r="AWN438" s="505"/>
      <c r="AWO438" s="511"/>
      <c r="AWP438" s="512"/>
      <c r="AWQ438" s="512"/>
      <c r="AWR438" s="505"/>
      <c r="AWS438" s="505"/>
      <c r="AWT438" s="505"/>
      <c r="AWU438" s="511"/>
      <c r="AWV438" s="512"/>
      <c r="AWW438" s="512"/>
      <c r="AWX438" s="505"/>
      <c r="AWY438" s="505"/>
      <c r="AWZ438" s="505"/>
      <c r="AXA438" s="511"/>
      <c r="AXB438" s="512"/>
      <c r="AXC438" s="512"/>
      <c r="AXD438" s="505"/>
      <c r="AXE438" s="505"/>
      <c r="AXF438" s="505"/>
      <c r="AXG438" s="511"/>
      <c r="AXH438" s="512"/>
      <c r="AXI438" s="512"/>
      <c r="AXJ438" s="505"/>
      <c r="AXK438" s="505"/>
      <c r="AXL438" s="505"/>
      <c r="AXM438" s="511"/>
      <c r="AXN438" s="512"/>
      <c r="AXO438" s="512"/>
      <c r="AXP438" s="505"/>
      <c r="AXQ438" s="505"/>
      <c r="AXR438" s="505"/>
      <c r="AXS438" s="511"/>
      <c r="AXT438" s="512"/>
      <c r="AXU438" s="512"/>
      <c r="AXV438" s="505"/>
      <c r="AXW438" s="505"/>
      <c r="AXX438" s="505"/>
      <c r="AXY438" s="511"/>
      <c r="AXZ438" s="512"/>
      <c r="AYA438" s="512"/>
      <c r="AYB438" s="505"/>
      <c r="AYC438" s="505"/>
      <c r="AYD438" s="505"/>
      <c r="AYE438" s="511"/>
      <c r="AYF438" s="512"/>
      <c r="AYG438" s="512"/>
      <c r="AYH438" s="505"/>
      <c r="AYI438" s="505"/>
      <c r="AYJ438" s="505"/>
      <c r="AYK438" s="511"/>
      <c r="AYL438" s="512"/>
      <c r="AYM438" s="512"/>
      <c r="AYN438" s="505"/>
      <c r="AYO438" s="505"/>
      <c r="AYP438" s="505"/>
      <c r="AYQ438" s="511"/>
      <c r="AYR438" s="512"/>
      <c r="AYS438" s="512"/>
      <c r="AYT438" s="505"/>
      <c r="AYU438" s="505"/>
      <c r="AYV438" s="505"/>
      <c r="AYW438" s="511"/>
      <c r="AYX438" s="512"/>
      <c r="AYY438" s="512"/>
      <c r="AYZ438" s="505"/>
      <c r="AZA438" s="505"/>
      <c r="AZB438" s="505"/>
      <c r="AZC438" s="511"/>
      <c r="AZD438" s="512"/>
      <c r="AZE438" s="512"/>
      <c r="AZF438" s="505"/>
      <c r="AZG438" s="505"/>
      <c r="AZH438" s="505"/>
      <c r="AZI438" s="511"/>
      <c r="AZJ438" s="512"/>
      <c r="AZK438" s="512"/>
      <c r="AZL438" s="505"/>
      <c r="AZM438" s="505"/>
      <c r="AZN438" s="505"/>
      <c r="AZO438" s="511"/>
      <c r="AZP438" s="512"/>
      <c r="AZQ438" s="512"/>
      <c r="AZR438" s="505"/>
      <c r="AZS438" s="505"/>
      <c r="AZT438" s="505"/>
      <c r="AZU438" s="511"/>
      <c r="AZV438" s="512"/>
      <c r="AZW438" s="512"/>
      <c r="AZX438" s="505"/>
      <c r="AZY438" s="505"/>
      <c r="AZZ438" s="505"/>
      <c r="BAA438" s="511"/>
      <c r="BAB438" s="512"/>
      <c r="BAC438" s="512"/>
      <c r="BAD438" s="505"/>
      <c r="BAE438" s="505"/>
      <c r="BAF438" s="505"/>
      <c r="BAG438" s="511"/>
      <c r="BAH438" s="512"/>
      <c r="BAI438" s="512"/>
      <c r="BAJ438" s="505"/>
      <c r="BAK438" s="505"/>
      <c r="BAL438" s="505"/>
      <c r="BAM438" s="511"/>
      <c r="BAN438" s="512"/>
      <c r="BAO438" s="512"/>
      <c r="BAP438" s="505"/>
      <c r="BAQ438" s="505"/>
      <c r="BAR438" s="505"/>
      <c r="BAS438" s="511"/>
      <c r="BAT438" s="512"/>
      <c r="BAU438" s="512"/>
      <c r="BAV438" s="505"/>
      <c r="BAW438" s="505"/>
      <c r="BAX438" s="505"/>
      <c r="BAY438" s="511"/>
      <c r="BAZ438" s="512"/>
      <c r="BBA438" s="512"/>
      <c r="BBB438" s="505"/>
      <c r="BBC438" s="505"/>
      <c r="BBD438" s="505"/>
      <c r="BBE438" s="511"/>
      <c r="BBF438" s="512"/>
      <c r="BBG438" s="512"/>
      <c r="BBH438" s="505"/>
      <c r="BBI438" s="505"/>
      <c r="BBJ438" s="505"/>
      <c r="BBK438" s="511"/>
      <c r="BBL438" s="512"/>
      <c r="BBM438" s="512"/>
      <c r="BBN438" s="505"/>
      <c r="BBO438" s="505"/>
      <c r="BBP438" s="505"/>
      <c r="BBQ438" s="511"/>
      <c r="BBR438" s="512"/>
      <c r="BBS438" s="512"/>
      <c r="BBT438" s="505"/>
      <c r="BBU438" s="505"/>
      <c r="BBV438" s="505"/>
      <c r="BBW438" s="511"/>
      <c r="BBX438" s="512"/>
      <c r="BBY438" s="512"/>
      <c r="BBZ438" s="505"/>
      <c r="BCA438" s="505"/>
      <c r="BCB438" s="505"/>
      <c r="BCC438" s="511"/>
      <c r="BCD438" s="512"/>
      <c r="BCE438" s="512"/>
      <c r="BCF438" s="505"/>
      <c r="BCG438" s="505"/>
      <c r="BCH438" s="505"/>
      <c r="BCI438" s="511"/>
      <c r="BCJ438" s="512"/>
      <c r="BCK438" s="512"/>
      <c r="BCL438" s="505"/>
      <c r="BCM438" s="505"/>
      <c r="BCN438" s="505"/>
      <c r="BCO438" s="511"/>
      <c r="BCP438" s="512"/>
      <c r="BCQ438" s="512"/>
      <c r="BCR438" s="505"/>
      <c r="BCS438" s="505"/>
      <c r="BCT438" s="505"/>
      <c r="BCU438" s="511"/>
      <c r="BCV438" s="512"/>
      <c r="BCW438" s="512"/>
      <c r="BCX438" s="505"/>
      <c r="BCY438" s="505"/>
      <c r="BCZ438" s="505"/>
      <c r="BDA438" s="511"/>
      <c r="BDB438" s="512"/>
      <c r="BDC438" s="512"/>
      <c r="BDD438" s="505"/>
      <c r="BDE438" s="505"/>
      <c r="BDF438" s="505"/>
      <c r="BDG438" s="511"/>
      <c r="BDH438" s="512"/>
      <c r="BDI438" s="512"/>
      <c r="BDJ438" s="505"/>
      <c r="BDK438" s="505"/>
      <c r="BDL438" s="505"/>
      <c r="BDM438" s="511"/>
      <c r="BDN438" s="512"/>
      <c r="BDO438" s="512"/>
      <c r="BDP438" s="505"/>
      <c r="BDQ438" s="505"/>
      <c r="BDR438" s="505"/>
      <c r="BDS438" s="511"/>
      <c r="BDT438" s="512"/>
      <c r="BDU438" s="512"/>
      <c r="BDV438" s="505"/>
      <c r="BDW438" s="505"/>
      <c r="BDX438" s="505"/>
      <c r="BDY438" s="511"/>
      <c r="BDZ438" s="512"/>
      <c r="BEA438" s="512"/>
      <c r="BEB438" s="505"/>
      <c r="BEC438" s="505"/>
      <c r="BED438" s="505"/>
      <c r="BEE438" s="511"/>
      <c r="BEF438" s="512"/>
      <c r="BEG438" s="512"/>
      <c r="BEH438" s="505"/>
      <c r="BEI438" s="505"/>
      <c r="BEJ438" s="505"/>
      <c r="BEK438" s="511"/>
      <c r="BEL438" s="512"/>
      <c r="BEM438" s="512"/>
      <c r="BEN438" s="505"/>
      <c r="BEO438" s="505"/>
      <c r="BEP438" s="505"/>
      <c r="BEQ438" s="511"/>
      <c r="BER438" s="512"/>
      <c r="BES438" s="512"/>
      <c r="BET438" s="505"/>
      <c r="BEU438" s="505"/>
      <c r="BEV438" s="505"/>
      <c r="BEW438" s="511"/>
      <c r="BEX438" s="512"/>
      <c r="BEY438" s="512"/>
      <c r="BEZ438" s="505"/>
      <c r="BFA438" s="505"/>
      <c r="BFB438" s="505"/>
      <c r="BFC438" s="511"/>
      <c r="BFD438" s="512"/>
      <c r="BFE438" s="512"/>
      <c r="BFF438" s="505"/>
      <c r="BFG438" s="505"/>
      <c r="BFH438" s="505"/>
      <c r="BFI438" s="511"/>
      <c r="BFJ438" s="512"/>
      <c r="BFK438" s="512"/>
      <c r="BFL438" s="505"/>
      <c r="BFM438" s="505"/>
      <c r="BFN438" s="505"/>
      <c r="BFO438" s="511"/>
      <c r="BFP438" s="512"/>
      <c r="BFQ438" s="512"/>
      <c r="BFR438" s="505"/>
      <c r="BFS438" s="505"/>
      <c r="BFT438" s="505"/>
      <c r="BFU438" s="511"/>
      <c r="BFV438" s="512"/>
      <c r="BFW438" s="512"/>
      <c r="BFX438" s="505"/>
      <c r="BFY438" s="505"/>
      <c r="BFZ438" s="505"/>
      <c r="BGA438" s="511"/>
      <c r="BGB438" s="512"/>
      <c r="BGC438" s="512"/>
      <c r="BGD438" s="505"/>
      <c r="BGE438" s="505"/>
      <c r="BGF438" s="505"/>
      <c r="BGG438" s="511"/>
      <c r="BGH438" s="512"/>
      <c r="BGI438" s="512"/>
      <c r="BGJ438" s="505"/>
      <c r="BGK438" s="505"/>
      <c r="BGL438" s="505"/>
      <c r="BGM438" s="511"/>
      <c r="BGN438" s="512"/>
      <c r="BGO438" s="512"/>
      <c r="BGP438" s="505"/>
      <c r="BGQ438" s="505"/>
      <c r="BGR438" s="505"/>
      <c r="BGS438" s="511"/>
      <c r="BGT438" s="512"/>
      <c r="BGU438" s="512"/>
      <c r="BGV438" s="505"/>
      <c r="BGW438" s="505"/>
      <c r="BGX438" s="505"/>
      <c r="BGY438" s="511"/>
      <c r="BGZ438" s="512"/>
      <c r="BHA438" s="512"/>
      <c r="BHB438" s="505"/>
      <c r="BHC438" s="505"/>
      <c r="BHD438" s="505"/>
      <c r="BHE438" s="511"/>
      <c r="BHF438" s="512"/>
      <c r="BHG438" s="512"/>
      <c r="BHH438" s="505"/>
      <c r="BHI438" s="505"/>
      <c r="BHJ438" s="505"/>
      <c r="BHK438" s="511"/>
      <c r="BHL438" s="512"/>
      <c r="BHM438" s="512"/>
      <c r="BHN438" s="505"/>
      <c r="BHO438" s="505"/>
      <c r="BHP438" s="505"/>
      <c r="BHQ438" s="511"/>
      <c r="BHR438" s="512"/>
      <c r="BHS438" s="512"/>
      <c r="BHT438" s="505"/>
      <c r="BHU438" s="505"/>
      <c r="BHV438" s="505"/>
      <c r="BHW438" s="511"/>
      <c r="BHX438" s="512"/>
      <c r="BHY438" s="512"/>
      <c r="BHZ438" s="505"/>
      <c r="BIA438" s="505"/>
      <c r="BIB438" s="505"/>
      <c r="BIC438" s="511"/>
      <c r="BID438" s="512"/>
      <c r="BIE438" s="512"/>
      <c r="BIF438" s="505"/>
      <c r="BIG438" s="505"/>
      <c r="BIH438" s="505"/>
      <c r="BII438" s="511"/>
      <c r="BIJ438" s="512"/>
      <c r="BIK438" s="512"/>
      <c r="BIL438" s="505"/>
      <c r="BIM438" s="505"/>
      <c r="BIN438" s="505"/>
      <c r="BIO438" s="511"/>
      <c r="BIP438" s="512"/>
      <c r="BIQ438" s="512"/>
      <c r="BIR438" s="505"/>
      <c r="BIS438" s="505"/>
      <c r="BIT438" s="505"/>
      <c r="BIU438" s="511"/>
      <c r="BIV438" s="512"/>
      <c r="BIW438" s="512"/>
      <c r="BIX438" s="505"/>
      <c r="BIY438" s="505"/>
      <c r="BIZ438" s="505"/>
      <c r="BJA438" s="511"/>
      <c r="BJB438" s="512"/>
      <c r="BJC438" s="512"/>
      <c r="BJD438" s="505"/>
      <c r="BJE438" s="505"/>
      <c r="BJF438" s="505"/>
      <c r="BJG438" s="511"/>
      <c r="BJH438" s="512"/>
      <c r="BJI438" s="512"/>
      <c r="BJJ438" s="505"/>
      <c r="BJK438" s="505"/>
      <c r="BJL438" s="505"/>
      <c r="BJM438" s="511"/>
      <c r="BJN438" s="512"/>
      <c r="BJO438" s="512"/>
      <c r="BJP438" s="505"/>
      <c r="BJQ438" s="505"/>
      <c r="BJR438" s="505"/>
      <c r="BJS438" s="511"/>
      <c r="BJT438" s="512"/>
      <c r="BJU438" s="512"/>
      <c r="BJV438" s="505"/>
      <c r="BJW438" s="505"/>
      <c r="BJX438" s="505"/>
      <c r="BJY438" s="511"/>
      <c r="BJZ438" s="512"/>
      <c r="BKA438" s="512"/>
      <c r="BKB438" s="505"/>
      <c r="BKC438" s="505"/>
      <c r="BKD438" s="505"/>
      <c r="BKE438" s="511"/>
      <c r="BKF438" s="512"/>
      <c r="BKG438" s="512"/>
      <c r="BKH438" s="505"/>
      <c r="BKI438" s="505"/>
      <c r="BKJ438" s="505"/>
      <c r="BKK438" s="511"/>
      <c r="BKL438" s="512"/>
      <c r="BKM438" s="512"/>
      <c r="BKN438" s="505"/>
      <c r="BKO438" s="505"/>
      <c r="BKP438" s="505"/>
      <c r="BKQ438" s="511"/>
      <c r="BKR438" s="512"/>
      <c r="BKS438" s="512"/>
      <c r="BKT438" s="505"/>
      <c r="BKU438" s="505"/>
      <c r="BKV438" s="505"/>
      <c r="BKW438" s="511"/>
      <c r="BKX438" s="512"/>
      <c r="BKY438" s="512"/>
      <c r="BKZ438" s="505"/>
      <c r="BLA438" s="505"/>
      <c r="BLB438" s="505"/>
      <c r="BLC438" s="511"/>
      <c r="BLD438" s="512"/>
      <c r="BLE438" s="512"/>
      <c r="BLF438" s="505"/>
      <c r="BLG438" s="505"/>
      <c r="BLH438" s="505"/>
      <c r="BLI438" s="511"/>
      <c r="BLJ438" s="512"/>
      <c r="BLK438" s="512"/>
      <c r="BLL438" s="505"/>
      <c r="BLM438" s="505"/>
      <c r="BLN438" s="505"/>
      <c r="BLO438" s="511"/>
      <c r="BLP438" s="512"/>
      <c r="BLQ438" s="512"/>
      <c r="BLR438" s="505"/>
      <c r="BLS438" s="505"/>
      <c r="BLT438" s="505"/>
      <c r="BLU438" s="511"/>
      <c r="BLV438" s="512"/>
      <c r="BLW438" s="512"/>
      <c r="BLX438" s="505"/>
      <c r="BLY438" s="505"/>
      <c r="BLZ438" s="505"/>
      <c r="BMA438" s="511"/>
      <c r="BMB438" s="512"/>
      <c r="BMC438" s="512"/>
      <c r="BMD438" s="505"/>
      <c r="BME438" s="505"/>
      <c r="BMF438" s="505"/>
      <c r="BMG438" s="511"/>
      <c r="BMH438" s="512"/>
      <c r="BMI438" s="512"/>
      <c r="BMJ438" s="505"/>
      <c r="BMK438" s="505"/>
      <c r="BML438" s="505"/>
      <c r="BMM438" s="511"/>
      <c r="BMN438" s="512"/>
      <c r="BMO438" s="512"/>
      <c r="BMP438" s="505"/>
      <c r="BMQ438" s="505"/>
      <c r="BMR438" s="505"/>
      <c r="BMS438" s="511"/>
      <c r="BMT438" s="512"/>
      <c r="BMU438" s="512"/>
      <c r="BMV438" s="505"/>
      <c r="BMW438" s="505"/>
      <c r="BMX438" s="505"/>
      <c r="BMY438" s="511"/>
      <c r="BMZ438" s="512"/>
      <c r="BNA438" s="512"/>
      <c r="BNB438" s="505"/>
      <c r="BNC438" s="505"/>
      <c r="BND438" s="505"/>
      <c r="BNE438" s="511"/>
      <c r="BNF438" s="512"/>
      <c r="BNG438" s="512"/>
      <c r="BNH438" s="505"/>
      <c r="BNI438" s="505"/>
      <c r="BNJ438" s="505"/>
      <c r="BNK438" s="511"/>
      <c r="BNL438" s="512"/>
      <c r="BNM438" s="512"/>
      <c r="BNN438" s="505"/>
      <c r="BNO438" s="505"/>
      <c r="BNP438" s="505"/>
      <c r="BNQ438" s="511"/>
      <c r="BNR438" s="512"/>
      <c r="BNS438" s="512"/>
      <c r="BNT438" s="505"/>
      <c r="BNU438" s="505"/>
      <c r="BNV438" s="505"/>
      <c r="BNW438" s="511"/>
      <c r="BNX438" s="512"/>
      <c r="BNY438" s="512"/>
      <c r="BNZ438" s="505"/>
      <c r="BOA438" s="505"/>
      <c r="BOB438" s="505"/>
      <c r="BOC438" s="511"/>
      <c r="BOD438" s="512"/>
      <c r="BOE438" s="512"/>
      <c r="BOF438" s="505"/>
      <c r="BOG438" s="505"/>
      <c r="BOH438" s="505"/>
      <c r="BOI438" s="511"/>
      <c r="BOJ438" s="512"/>
      <c r="BOK438" s="512"/>
      <c r="BOL438" s="505"/>
      <c r="BOM438" s="505"/>
      <c r="BON438" s="505"/>
      <c r="BOO438" s="511"/>
      <c r="BOP438" s="512"/>
      <c r="BOQ438" s="512"/>
      <c r="BOR438" s="505"/>
      <c r="BOS438" s="505"/>
      <c r="BOT438" s="505"/>
      <c r="BOU438" s="511"/>
      <c r="BOV438" s="512"/>
      <c r="BOW438" s="512"/>
      <c r="BOX438" s="505"/>
      <c r="BOY438" s="505"/>
      <c r="BOZ438" s="505"/>
      <c r="BPA438" s="511"/>
      <c r="BPB438" s="512"/>
      <c r="BPC438" s="512"/>
      <c r="BPD438" s="505"/>
      <c r="BPE438" s="505"/>
      <c r="BPF438" s="505"/>
      <c r="BPG438" s="511"/>
      <c r="BPH438" s="512"/>
      <c r="BPI438" s="512"/>
      <c r="BPJ438" s="505"/>
      <c r="BPK438" s="505"/>
      <c r="BPL438" s="505"/>
      <c r="BPM438" s="511"/>
      <c r="BPN438" s="512"/>
      <c r="BPO438" s="512"/>
      <c r="BPP438" s="505"/>
      <c r="BPQ438" s="505"/>
      <c r="BPR438" s="505"/>
      <c r="BPS438" s="511"/>
      <c r="BPT438" s="512"/>
      <c r="BPU438" s="512"/>
      <c r="BPV438" s="505"/>
      <c r="BPW438" s="505"/>
      <c r="BPX438" s="505"/>
      <c r="BPY438" s="511"/>
      <c r="BPZ438" s="512"/>
      <c r="BQA438" s="512"/>
      <c r="BQB438" s="505"/>
      <c r="BQC438" s="505"/>
      <c r="BQD438" s="505"/>
      <c r="BQE438" s="511"/>
      <c r="BQF438" s="512"/>
      <c r="BQG438" s="512"/>
      <c r="BQH438" s="505"/>
      <c r="BQI438" s="505"/>
      <c r="BQJ438" s="505"/>
      <c r="BQK438" s="511"/>
      <c r="BQL438" s="512"/>
      <c r="BQM438" s="512"/>
      <c r="BQN438" s="505"/>
      <c r="BQO438" s="505"/>
      <c r="BQP438" s="505"/>
      <c r="BQQ438" s="511"/>
      <c r="BQR438" s="512"/>
      <c r="BQS438" s="512"/>
      <c r="BQT438" s="505"/>
      <c r="BQU438" s="505"/>
      <c r="BQV438" s="505"/>
      <c r="BQW438" s="511"/>
      <c r="BQX438" s="512"/>
      <c r="BQY438" s="512"/>
      <c r="BQZ438" s="505"/>
      <c r="BRA438" s="505"/>
      <c r="BRB438" s="505"/>
      <c r="BRC438" s="511"/>
      <c r="BRD438" s="512"/>
      <c r="BRE438" s="512"/>
      <c r="BRF438" s="505"/>
      <c r="BRG438" s="505"/>
      <c r="BRH438" s="505"/>
      <c r="BRI438" s="511"/>
      <c r="BRJ438" s="512"/>
      <c r="BRK438" s="512"/>
      <c r="BRL438" s="505"/>
      <c r="BRM438" s="505"/>
      <c r="BRN438" s="505"/>
      <c r="BRO438" s="511"/>
      <c r="BRP438" s="512"/>
      <c r="BRQ438" s="512"/>
      <c r="BRR438" s="505"/>
      <c r="BRS438" s="505"/>
      <c r="BRT438" s="505"/>
      <c r="BRU438" s="511"/>
      <c r="BRV438" s="512"/>
      <c r="BRW438" s="512"/>
      <c r="BRX438" s="505"/>
      <c r="BRY438" s="505"/>
      <c r="BRZ438" s="505"/>
      <c r="BSA438" s="511"/>
      <c r="BSB438" s="512"/>
      <c r="BSC438" s="512"/>
      <c r="BSD438" s="505"/>
      <c r="BSE438" s="505"/>
      <c r="BSF438" s="505"/>
      <c r="BSG438" s="511"/>
      <c r="BSH438" s="512"/>
      <c r="BSI438" s="512"/>
      <c r="BSJ438" s="505"/>
      <c r="BSK438" s="505"/>
      <c r="BSL438" s="505"/>
      <c r="BSM438" s="511"/>
      <c r="BSN438" s="512"/>
      <c r="BSO438" s="512"/>
      <c r="BSP438" s="505"/>
      <c r="BSQ438" s="505"/>
      <c r="BSR438" s="505"/>
      <c r="BSS438" s="511"/>
      <c r="BST438" s="512"/>
      <c r="BSU438" s="512"/>
      <c r="BSV438" s="505"/>
      <c r="BSW438" s="505"/>
      <c r="BSX438" s="505"/>
      <c r="BSY438" s="511"/>
      <c r="BSZ438" s="512"/>
      <c r="BTA438" s="512"/>
      <c r="BTB438" s="505"/>
      <c r="BTC438" s="505"/>
      <c r="BTD438" s="505"/>
      <c r="BTE438" s="511"/>
      <c r="BTF438" s="512"/>
      <c r="BTG438" s="512"/>
      <c r="BTH438" s="505"/>
      <c r="BTI438" s="505"/>
      <c r="BTJ438" s="505"/>
      <c r="BTK438" s="511"/>
      <c r="BTL438" s="512"/>
      <c r="BTM438" s="512"/>
      <c r="BTN438" s="505"/>
      <c r="BTO438" s="505"/>
      <c r="BTP438" s="505"/>
      <c r="BTQ438" s="511"/>
      <c r="BTR438" s="512"/>
      <c r="BTS438" s="512"/>
      <c r="BTT438" s="505"/>
      <c r="BTU438" s="505"/>
      <c r="BTV438" s="505"/>
      <c r="BTW438" s="511"/>
      <c r="BTX438" s="512"/>
      <c r="BTY438" s="512"/>
      <c r="BTZ438" s="505"/>
      <c r="BUA438" s="505"/>
      <c r="BUB438" s="505"/>
      <c r="BUC438" s="511"/>
      <c r="BUD438" s="512"/>
      <c r="BUE438" s="512"/>
      <c r="BUF438" s="505"/>
      <c r="BUG438" s="505"/>
      <c r="BUH438" s="505"/>
      <c r="BUI438" s="511"/>
      <c r="BUJ438" s="512"/>
      <c r="BUK438" s="512"/>
      <c r="BUL438" s="505"/>
      <c r="BUM438" s="505"/>
      <c r="BUN438" s="505"/>
      <c r="BUO438" s="511"/>
      <c r="BUP438" s="512"/>
      <c r="BUQ438" s="512"/>
      <c r="BUR438" s="505"/>
      <c r="BUS438" s="505"/>
      <c r="BUT438" s="505"/>
      <c r="BUU438" s="511"/>
      <c r="BUV438" s="512"/>
      <c r="BUW438" s="512"/>
      <c r="BUX438" s="505"/>
      <c r="BUY438" s="505"/>
      <c r="BUZ438" s="505"/>
      <c r="BVA438" s="511"/>
      <c r="BVB438" s="512"/>
      <c r="BVC438" s="512"/>
      <c r="BVD438" s="505"/>
      <c r="BVE438" s="505"/>
      <c r="BVF438" s="505"/>
      <c r="BVG438" s="511"/>
      <c r="BVH438" s="512"/>
      <c r="BVI438" s="512"/>
      <c r="BVJ438" s="505"/>
      <c r="BVK438" s="505"/>
      <c r="BVL438" s="505"/>
      <c r="BVM438" s="511"/>
      <c r="BVN438" s="512"/>
      <c r="BVO438" s="512"/>
      <c r="BVP438" s="505"/>
      <c r="BVQ438" s="505"/>
      <c r="BVR438" s="505"/>
      <c r="BVS438" s="511"/>
      <c r="BVT438" s="512"/>
      <c r="BVU438" s="512"/>
      <c r="BVV438" s="505"/>
      <c r="BVW438" s="505"/>
      <c r="BVX438" s="505"/>
      <c r="BVY438" s="511"/>
      <c r="BVZ438" s="512"/>
      <c r="BWA438" s="512"/>
      <c r="BWB438" s="505"/>
      <c r="BWC438" s="505"/>
      <c r="BWD438" s="505"/>
      <c r="BWE438" s="511"/>
      <c r="BWF438" s="512"/>
      <c r="BWG438" s="512"/>
      <c r="BWH438" s="505"/>
      <c r="BWI438" s="505"/>
      <c r="BWJ438" s="505"/>
      <c r="BWK438" s="511"/>
      <c r="BWL438" s="512"/>
      <c r="BWM438" s="512"/>
      <c r="BWN438" s="505"/>
      <c r="BWO438" s="505"/>
      <c r="BWP438" s="505"/>
      <c r="BWQ438" s="511"/>
      <c r="BWR438" s="512"/>
      <c r="BWS438" s="512"/>
      <c r="BWT438" s="505"/>
      <c r="BWU438" s="505"/>
      <c r="BWV438" s="505"/>
      <c r="BWW438" s="511"/>
      <c r="BWX438" s="512"/>
      <c r="BWY438" s="512"/>
      <c r="BWZ438" s="505"/>
      <c r="BXA438" s="505"/>
      <c r="BXB438" s="505"/>
      <c r="BXC438" s="511"/>
      <c r="BXD438" s="512"/>
      <c r="BXE438" s="512"/>
      <c r="BXF438" s="505"/>
      <c r="BXG438" s="505"/>
      <c r="BXH438" s="505"/>
      <c r="BXI438" s="511"/>
      <c r="BXJ438" s="512"/>
      <c r="BXK438" s="512"/>
      <c r="BXL438" s="505"/>
      <c r="BXM438" s="505"/>
      <c r="BXN438" s="505"/>
      <c r="BXO438" s="511"/>
      <c r="BXP438" s="512"/>
      <c r="BXQ438" s="512"/>
      <c r="BXR438" s="505"/>
      <c r="BXS438" s="505"/>
      <c r="BXT438" s="505"/>
      <c r="BXU438" s="511"/>
      <c r="BXV438" s="512"/>
      <c r="BXW438" s="512"/>
      <c r="BXX438" s="505"/>
      <c r="BXY438" s="505"/>
      <c r="BXZ438" s="505"/>
      <c r="BYA438" s="511"/>
      <c r="BYB438" s="512"/>
      <c r="BYC438" s="512"/>
      <c r="BYD438" s="505"/>
      <c r="BYE438" s="505"/>
      <c r="BYF438" s="505"/>
      <c r="BYG438" s="511"/>
      <c r="BYH438" s="512"/>
      <c r="BYI438" s="512"/>
      <c r="BYJ438" s="505"/>
      <c r="BYK438" s="505"/>
      <c r="BYL438" s="505"/>
      <c r="BYM438" s="511"/>
      <c r="BYN438" s="512"/>
      <c r="BYO438" s="512"/>
      <c r="BYP438" s="505"/>
      <c r="BYQ438" s="505"/>
      <c r="BYR438" s="505"/>
      <c r="BYS438" s="511"/>
      <c r="BYT438" s="512"/>
      <c r="BYU438" s="512"/>
      <c r="BYV438" s="505"/>
      <c r="BYW438" s="505"/>
      <c r="BYX438" s="505"/>
      <c r="BYY438" s="511"/>
      <c r="BYZ438" s="512"/>
      <c r="BZA438" s="512"/>
      <c r="BZB438" s="505"/>
      <c r="BZC438" s="505"/>
      <c r="BZD438" s="505"/>
      <c r="BZE438" s="511"/>
      <c r="BZF438" s="512"/>
      <c r="BZG438" s="512"/>
      <c r="BZH438" s="505"/>
      <c r="BZI438" s="505"/>
      <c r="BZJ438" s="505"/>
      <c r="BZK438" s="511"/>
      <c r="BZL438" s="512"/>
      <c r="BZM438" s="512"/>
      <c r="BZN438" s="505"/>
      <c r="BZO438" s="505"/>
      <c r="BZP438" s="505"/>
      <c r="BZQ438" s="511"/>
      <c r="BZR438" s="512"/>
      <c r="BZS438" s="512"/>
      <c r="BZT438" s="505"/>
      <c r="BZU438" s="505"/>
      <c r="BZV438" s="505"/>
      <c r="BZW438" s="511"/>
      <c r="BZX438" s="512"/>
      <c r="BZY438" s="512"/>
      <c r="BZZ438" s="505"/>
      <c r="CAA438" s="505"/>
      <c r="CAB438" s="505"/>
      <c r="CAC438" s="511"/>
      <c r="CAD438" s="512"/>
      <c r="CAE438" s="512"/>
      <c r="CAF438" s="505"/>
      <c r="CAG438" s="505"/>
      <c r="CAH438" s="505"/>
      <c r="CAI438" s="511"/>
      <c r="CAJ438" s="512"/>
      <c r="CAK438" s="512"/>
      <c r="CAL438" s="505"/>
      <c r="CAM438" s="505"/>
      <c r="CAN438" s="505"/>
      <c r="CAO438" s="511"/>
      <c r="CAP438" s="512"/>
      <c r="CAQ438" s="512"/>
      <c r="CAR438" s="505"/>
      <c r="CAS438" s="505"/>
      <c r="CAT438" s="505"/>
      <c r="CAU438" s="511"/>
      <c r="CAV438" s="512"/>
      <c r="CAW438" s="512"/>
      <c r="CAX438" s="505"/>
      <c r="CAY438" s="505"/>
      <c r="CAZ438" s="505"/>
      <c r="CBA438" s="511"/>
      <c r="CBB438" s="512"/>
      <c r="CBC438" s="512"/>
      <c r="CBD438" s="505"/>
      <c r="CBE438" s="505"/>
      <c r="CBF438" s="505"/>
      <c r="CBG438" s="511"/>
      <c r="CBH438" s="512"/>
      <c r="CBI438" s="512"/>
      <c r="CBJ438" s="505"/>
      <c r="CBK438" s="505"/>
      <c r="CBL438" s="505"/>
      <c r="CBM438" s="511"/>
      <c r="CBN438" s="512"/>
      <c r="CBO438" s="512"/>
      <c r="CBP438" s="505"/>
      <c r="CBQ438" s="505"/>
      <c r="CBR438" s="505"/>
      <c r="CBS438" s="511"/>
      <c r="CBT438" s="512"/>
      <c r="CBU438" s="512"/>
      <c r="CBV438" s="505"/>
      <c r="CBW438" s="505"/>
      <c r="CBX438" s="505"/>
      <c r="CBY438" s="511"/>
      <c r="CBZ438" s="512"/>
      <c r="CCA438" s="512"/>
      <c r="CCB438" s="505"/>
      <c r="CCC438" s="505"/>
      <c r="CCD438" s="505"/>
      <c r="CCE438" s="511"/>
      <c r="CCF438" s="512"/>
      <c r="CCG438" s="512"/>
      <c r="CCH438" s="505"/>
      <c r="CCI438" s="505"/>
      <c r="CCJ438" s="505"/>
      <c r="CCK438" s="511"/>
      <c r="CCL438" s="512"/>
      <c r="CCM438" s="512"/>
      <c r="CCN438" s="505"/>
      <c r="CCO438" s="505"/>
      <c r="CCP438" s="505"/>
      <c r="CCQ438" s="511"/>
      <c r="CCR438" s="512"/>
      <c r="CCS438" s="512"/>
      <c r="CCT438" s="505"/>
      <c r="CCU438" s="505"/>
      <c r="CCV438" s="505"/>
      <c r="CCW438" s="511"/>
      <c r="CCX438" s="512"/>
      <c r="CCY438" s="512"/>
      <c r="CCZ438" s="505"/>
      <c r="CDA438" s="505"/>
      <c r="CDB438" s="505"/>
      <c r="CDC438" s="511"/>
      <c r="CDD438" s="512"/>
      <c r="CDE438" s="512"/>
      <c r="CDF438" s="505"/>
      <c r="CDG438" s="505"/>
      <c r="CDH438" s="505"/>
      <c r="CDI438" s="511"/>
      <c r="CDJ438" s="512"/>
      <c r="CDK438" s="512"/>
      <c r="CDL438" s="505"/>
      <c r="CDM438" s="505"/>
      <c r="CDN438" s="505"/>
      <c r="CDO438" s="511"/>
      <c r="CDP438" s="512"/>
      <c r="CDQ438" s="512"/>
      <c r="CDR438" s="505"/>
      <c r="CDS438" s="505"/>
      <c r="CDT438" s="505"/>
      <c r="CDU438" s="511"/>
      <c r="CDV438" s="512"/>
      <c r="CDW438" s="512"/>
      <c r="CDX438" s="505"/>
      <c r="CDY438" s="505"/>
      <c r="CDZ438" s="505"/>
      <c r="CEA438" s="511"/>
      <c r="CEB438" s="512"/>
      <c r="CEC438" s="512"/>
      <c r="CED438" s="505"/>
      <c r="CEE438" s="505"/>
      <c r="CEF438" s="505"/>
      <c r="CEG438" s="511"/>
      <c r="CEH438" s="512"/>
      <c r="CEI438" s="512"/>
      <c r="CEJ438" s="505"/>
      <c r="CEK438" s="505"/>
      <c r="CEL438" s="505"/>
      <c r="CEM438" s="511"/>
      <c r="CEN438" s="512"/>
      <c r="CEO438" s="512"/>
      <c r="CEP438" s="505"/>
      <c r="CEQ438" s="505"/>
      <c r="CER438" s="505"/>
      <c r="CES438" s="511"/>
      <c r="CET438" s="512"/>
      <c r="CEU438" s="512"/>
      <c r="CEV438" s="505"/>
      <c r="CEW438" s="505"/>
      <c r="CEX438" s="505"/>
      <c r="CEY438" s="511"/>
      <c r="CEZ438" s="512"/>
      <c r="CFA438" s="512"/>
      <c r="CFB438" s="505"/>
      <c r="CFC438" s="505"/>
      <c r="CFD438" s="505"/>
      <c r="CFE438" s="511"/>
      <c r="CFF438" s="512"/>
      <c r="CFG438" s="512"/>
      <c r="CFH438" s="505"/>
      <c r="CFI438" s="505"/>
      <c r="CFJ438" s="505"/>
      <c r="CFK438" s="511"/>
      <c r="CFL438" s="512"/>
      <c r="CFM438" s="512"/>
      <c r="CFN438" s="505"/>
      <c r="CFO438" s="505"/>
      <c r="CFP438" s="505"/>
      <c r="CFQ438" s="511"/>
      <c r="CFR438" s="512"/>
      <c r="CFS438" s="512"/>
      <c r="CFT438" s="505"/>
      <c r="CFU438" s="505"/>
      <c r="CFV438" s="505"/>
      <c r="CFW438" s="511"/>
      <c r="CFX438" s="512"/>
      <c r="CFY438" s="512"/>
      <c r="CFZ438" s="505"/>
      <c r="CGA438" s="505"/>
      <c r="CGB438" s="505"/>
      <c r="CGC438" s="511"/>
      <c r="CGD438" s="512"/>
      <c r="CGE438" s="512"/>
      <c r="CGF438" s="505"/>
      <c r="CGG438" s="505"/>
      <c r="CGH438" s="505"/>
      <c r="CGI438" s="511"/>
      <c r="CGJ438" s="512"/>
      <c r="CGK438" s="512"/>
      <c r="CGL438" s="505"/>
      <c r="CGM438" s="505"/>
      <c r="CGN438" s="505"/>
      <c r="CGO438" s="511"/>
      <c r="CGP438" s="512"/>
      <c r="CGQ438" s="512"/>
      <c r="CGR438" s="505"/>
      <c r="CGS438" s="505"/>
      <c r="CGT438" s="505"/>
      <c r="CGU438" s="511"/>
      <c r="CGV438" s="512"/>
      <c r="CGW438" s="512"/>
      <c r="CGX438" s="505"/>
      <c r="CGY438" s="505"/>
      <c r="CGZ438" s="505"/>
      <c r="CHA438" s="511"/>
      <c r="CHB438" s="512"/>
      <c r="CHC438" s="512"/>
      <c r="CHD438" s="505"/>
      <c r="CHE438" s="505"/>
      <c r="CHF438" s="505"/>
      <c r="CHG438" s="511"/>
      <c r="CHH438" s="512"/>
      <c r="CHI438" s="512"/>
      <c r="CHJ438" s="505"/>
      <c r="CHK438" s="505"/>
      <c r="CHL438" s="505"/>
      <c r="CHM438" s="511"/>
      <c r="CHN438" s="512"/>
      <c r="CHO438" s="512"/>
      <c r="CHP438" s="505"/>
      <c r="CHQ438" s="505"/>
      <c r="CHR438" s="505"/>
      <c r="CHS438" s="511"/>
      <c r="CHT438" s="512"/>
      <c r="CHU438" s="512"/>
      <c r="CHV438" s="505"/>
      <c r="CHW438" s="505"/>
      <c r="CHX438" s="505"/>
      <c r="CHY438" s="511"/>
      <c r="CHZ438" s="512"/>
      <c r="CIA438" s="512"/>
      <c r="CIB438" s="505"/>
      <c r="CIC438" s="505"/>
      <c r="CID438" s="505"/>
      <c r="CIE438" s="511"/>
      <c r="CIF438" s="512"/>
      <c r="CIG438" s="512"/>
      <c r="CIH438" s="505"/>
      <c r="CII438" s="505"/>
      <c r="CIJ438" s="505"/>
      <c r="CIK438" s="511"/>
      <c r="CIL438" s="512"/>
      <c r="CIM438" s="512"/>
      <c r="CIN438" s="505"/>
      <c r="CIO438" s="505"/>
      <c r="CIP438" s="505"/>
      <c r="CIQ438" s="511"/>
      <c r="CIR438" s="512"/>
      <c r="CIS438" s="512"/>
      <c r="CIT438" s="505"/>
      <c r="CIU438" s="505"/>
      <c r="CIV438" s="505"/>
      <c r="CIW438" s="511"/>
      <c r="CIX438" s="512"/>
      <c r="CIY438" s="512"/>
      <c r="CIZ438" s="505"/>
      <c r="CJA438" s="505"/>
      <c r="CJB438" s="505"/>
      <c r="CJC438" s="511"/>
      <c r="CJD438" s="512"/>
      <c r="CJE438" s="512"/>
      <c r="CJF438" s="505"/>
      <c r="CJG438" s="505"/>
      <c r="CJH438" s="505"/>
      <c r="CJI438" s="511"/>
      <c r="CJJ438" s="512"/>
      <c r="CJK438" s="512"/>
      <c r="CJL438" s="505"/>
      <c r="CJM438" s="505"/>
      <c r="CJN438" s="505"/>
      <c r="CJO438" s="511"/>
      <c r="CJP438" s="512"/>
      <c r="CJQ438" s="512"/>
      <c r="CJR438" s="505"/>
      <c r="CJS438" s="505"/>
      <c r="CJT438" s="505"/>
      <c r="CJU438" s="511"/>
      <c r="CJV438" s="512"/>
      <c r="CJW438" s="512"/>
      <c r="CJX438" s="505"/>
      <c r="CJY438" s="505"/>
      <c r="CJZ438" s="505"/>
      <c r="CKA438" s="511"/>
      <c r="CKB438" s="512"/>
      <c r="CKC438" s="512"/>
      <c r="CKD438" s="505"/>
      <c r="CKE438" s="505"/>
      <c r="CKF438" s="505"/>
      <c r="CKG438" s="511"/>
      <c r="CKH438" s="512"/>
      <c r="CKI438" s="512"/>
      <c r="CKJ438" s="505"/>
      <c r="CKK438" s="505"/>
      <c r="CKL438" s="505"/>
      <c r="CKM438" s="511"/>
      <c r="CKN438" s="512"/>
      <c r="CKO438" s="512"/>
      <c r="CKP438" s="505"/>
      <c r="CKQ438" s="505"/>
      <c r="CKR438" s="505"/>
      <c r="CKS438" s="511"/>
      <c r="CKT438" s="512"/>
      <c r="CKU438" s="512"/>
      <c r="CKV438" s="505"/>
      <c r="CKW438" s="505"/>
      <c r="CKX438" s="505"/>
      <c r="CKY438" s="511"/>
      <c r="CKZ438" s="512"/>
      <c r="CLA438" s="512"/>
      <c r="CLB438" s="505"/>
      <c r="CLC438" s="505"/>
      <c r="CLD438" s="505"/>
      <c r="CLE438" s="511"/>
      <c r="CLF438" s="512"/>
      <c r="CLG438" s="512"/>
      <c r="CLH438" s="505"/>
      <c r="CLI438" s="505"/>
      <c r="CLJ438" s="505"/>
      <c r="CLK438" s="511"/>
      <c r="CLL438" s="512"/>
      <c r="CLM438" s="512"/>
      <c r="CLN438" s="505"/>
      <c r="CLO438" s="505"/>
      <c r="CLP438" s="505"/>
      <c r="CLQ438" s="511"/>
      <c r="CLR438" s="512"/>
      <c r="CLS438" s="512"/>
      <c r="CLT438" s="505"/>
      <c r="CLU438" s="505"/>
      <c r="CLV438" s="505"/>
      <c r="CLW438" s="511"/>
      <c r="CLX438" s="512"/>
      <c r="CLY438" s="512"/>
      <c r="CLZ438" s="505"/>
      <c r="CMA438" s="505"/>
      <c r="CMB438" s="505"/>
      <c r="CMC438" s="511"/>
      <c r="CMD438" s="512"/>
      <c r="CME438" s="512"/>
      <c r="CMF438" s="505"/>
      <c r="CMG438" s="505"/>
      <c r="CMH438" s="505"/>
      <c r="CMI438" s="511"/>
      <c r="CMJ438" s="512"/>
      <c r="CMK438" s="512"/>
      <c r="CML438" s="505"/>
      <c r="CMM438" s="505"/>
      <c r="CMN438" s="505"/>
      <c r="CMO438" s="511"/>
      <c r="CMP438" s="512"/>
      <c r="CMQ438" s="512"/>
      <c r="CMR438" s="505"/>
      <c r="CMS438" s="505"/>
      <c r="CMT438" s="505"/>
      <c r="CMU438" s="511"/>
      <c r="CMV438" s="512"/>
      <c r="CMW438" s="512"/>
      <c r="CMX438" s="505"/>
      <c r="CMY438" s="505"/>
      <c r="CMZ438" s="505"/>
      <c r="CNA438" s="511"/>
      <c r="CNB438" s="512"/>
      <c r="CNC438" s="512"/>
      <c r="CND438" s="505"/>
      <c r="CNE438" s="505"/>
      <c r="CNF438" s="505"/>
      <c r="CNG438" s="511"/>
      <c r="CNH438" s="512"/>
      <c r="CNI438" s="512"/>
      <c r="CNJ438" s="505"/>
      <c r="CNK438" s="505"/>
      <c r="CNL438" s="505"/>
      <c r="CNM438" s="511"/>
      <c r="CNN438" s="512"/>
      <c r="CNO438" s="512"/>
      <c r="CNP438" s="505"/>
      <c r="CNQ438" s="505"/>
      <c r="CNR438" s="505"/>
      <c r="CNS438" s="511"/>
      <c r="CNT438" s="512"/>
      <c r="CNU438" s="512"/>
      <c r="CNV438" s="505"/>
      <c r="CNW438" s="505"/>
      <c r="CNX438" s="505"/>
      <c r="CNY438" s="511"/>
      <c r="CNZ438" s="512"/>
      <c r="COA438" s="512"/>
      <c r="COB438" s="505"/>
      <c r="COC438" s="505"/>
      <c r="COD438" s="505"/>
      <c r="COE438" s="511"/>
      <c r="COF438" s="512"/>
      <c r="COG438" s="512"/>
      <c r="COH438" s="505"/>
      <c r="COI438" s="505"/>
      <c r="COJ438" s="505"/>
      <c r="COK438" s="511"/>
      <c r="COL438" s="512"/>
      <c r="COM438" s="512"/>
      <c r="CON438" s="505"/>
      <c r="COO438" s="505"/>
      <c r="COP438" s="505"/>
      <c r="COQ438" s="511"/>
      <c r="COR438" s="512"/>
      <c r="COS438" s="512"/>
      <c r="COT438" s="505"/>
      <c r="COU438" s="505"/>
      <c r="COV438" s="505"/>
      <c r="COW438" s="511"/>
      <c r="COX438" s="512"/>
      <c r="COY438" s="512"/>
      <c r="COZ438" s="505"/>
      <c r="CPA438" s="505"/>
      <c r="CPB438" s="505"/>
      <c r="CPC438" s="511"/>
      <c r="CPD438" s="512"/>
      <c r="CPE438" s="512"/>
      <c r="CPF438" s="505"/>
      <c r="CPG438" s="505"/>
      <c r="CPH438" s="505"/>
      <c r="CPI438" s="511"/>
      <c r="CPJ438" s="512"/>
      <c r="CPK438" s="512"/>
      <c r="CPL438" s="505"/>
      <c r="CPM438" s="505"/>
      <c r="CPN438" s="505"/>
      <c r="CPO438" s="511"/>
      <c r="CPP438" s="512"/>
      <c r="CPQ438" s="512"/>
      <c r="CPR438" s="505"/>
      <c r="CPS438" s="505"/>
      <c r="CPT438" s="505"/>
      <c r="CPU438" s="511"/>
      <c r="CPV438" s="512"/>
      <c r="CPW438" s="512"/>
      <c r="CPX438" s="505"/>
      <c r="CPY438" s="505"/>
      <c r="CPZ438" s="505"/>
      <c r="CQA438" s="511"/>
      <c r="CQB438" s="512"/>
      <c r="CQC438" s="512"/>
      <c r="CQD438" s="505"/>
      <c r="CQE438" s="505"/>
      <c r="CQF438" s="505"/>
      <c r="CQG438" s="511"/>
      <c r="CQH438" s="512"/>
      <c r="CQI438" s="512"/>
      <c r="CQJ438" s="505"/>
      <c r="CQK438" s="505"/>
      <c r="CQL438" s="505"/>
      <c r="CQM438" s="511"/>
      <c r="CQN438" s="512"/>
      <c r="CQO438" s="512"/>
      <c r="CQP438" s="505"/>
      <c r="CQQ438" s="505"/>
      <c r="CQR438" s="505"/>
      <c r="CQS438" s="511"/>
      <c r="CQT438" s="512"/>
      <c r="CQU438" s="512"/>
      <c r="CQV438" s="505"/>
      <c r="CQW438" s="505"/>
      <c r="CQX438" s="505"/>
      <c r="CQY438" s="511"/>
      <c r="CQZ438" s="512"/>
      <c r="CRA438" s="512"/>
      <c r="CRB438" s="505"/>
      <c r="CRC438" s="505"/>
      <c r="CRD438" s="505"/>
      <c r="CRE438" s="511"/>
      <c r="CRF438" s="512"/>
      <c r="CRG438" s="512"/>
      <c r="CRH438" s="505"/>
      <c r="CRI438" s="505"/>
      <c r="CRJ438" s="505"/>
      <c r="CRK438" s="511"/>
      <c r="CRL438" s="512"/>
      <c r="CRM438" s="512"/>
      <c r="CRN438" s="505"/>
      <c r="CRO438" s="505"/>
      <c r="CRP438" s="505"/>
      <c r="CRQ438" s="511"/>
      <c r="CRR438" s="512"/>
      <c r="CRS438" s="512"/>
      <c r="CRT438" s="505"/>
      <c r="CRU438" s="505"/>
      <c r="CRV438" s="505"/>
      <c r="CRW438" s="511"/>
      <c r="CRX438" s="512"/>
      <c r="CRY438" s="512"/>
      <c r="CRZ438" s="505"/>
      <c r="CSA438" s="505"/>
      <c r="CSB438" s="505"/>
      <c r="CSC438" s="511"/>
      <c r="CSD438" s="512"/>
      <c r="CSE438" s="512"/>
      <c r="CSF438" s="505"/>
      <c r="CSG438" s="505"/>
      <c r="CSH438" s="505"/>
      <c r="CSI438" s="511"/>
      <c r="CSJ438" s="512"/>
      <c r="CSK438" s="512"/>
      <c r="CSL438" s="505"/>
      <c r="CSM438" s="505"/>
      <c r="CSN438" s="505"/>
      <c r="CSO438" s="511"/>
      <c r="CSP438" s="512"/>
      <c r="CSQ438" s="512"/>
      <c r="CSR438" s="505"/>
      <c r="CSS438" s="505"/>
      <c r="CST438" s="505"/>
      <c r="CSU438" s="511"/>
      <c r="CSV438" s="512"/>
      <c r="CSW438" s="512"/>
      <c r="CSX438" s="505"/>
      <c r="CSY438" s="505"/>
      <c r="CSZ438" s="505"/>
      <c r="CTA438" s="511"/>
      <c r="CTB438" s="512"/>
      <c r="CTC438" s="512"/>
      <c r="CTD438" s="505"/>
      <c r="CTE438" s="505"/>
      <c r="CTF438" s="505"/>
      <c r="CTG438" s="511"/>
      <c r="CTH438" s="512"/>
      <c r="CTI438" s="512"/>
      <c r="CTJ438" s="505"/>
      <c r="CTK438" s="505"/>
      <c r="CTL438" s="505"/>
      <c r="CTM438" s="511"/>
      <c r="CTN438" s="512"/>
      <c r="CTO438" s="512"/>
      <c r="CTP438" s="505"/>
      <c r="CTQ438" s="505"/>
      <c r="CTR438" s="505"/>
      <c r="CTS438" s="511"/>
      <c r="CTT438" s="512"/>
      <c r="CTU438" s="512"/>
      <c r="CTV438" s="505"/>
      <c r="CTW438" s="505"/>
      <c r="CTX438" s="505"/>
      <c r="CTY438" s="511"/>
      <c r="CTZ438" s="512"/>
      <c r="CUA438" s="512"/>
      <c r="CUB438" s="505"/>
      <c r="CUC438" s="505"/>
      <c r="CUD438" s="505"/>
      <c r="CUE438" s="511"/>
      <c r="CUF438" s="512"/>
      <c r="CUG438" s="512"/>
      <c r="CUH438" s="505"/>
      <c r="CUI438" s="505"/>
      <c r="CUJ438" s="505"/>
      <c r="CUK438" s="511"/>
      <c r="CUL438" s="512"/>
      <c r="CUM438" s="512"/>
      <c r="CUN438" s="505"/>
      <c r="CUO438" s="505"/>
      <c r="CUP438" s="505"/>
      <c r="CUQ438" s="511"/>
      <c r="CUR438" s="512"/>
      <c r="CUS438" s="512"/>
      <c r="CUT438" s="505"/>
      <c r="CUU438" s="505"/>
      <c r="CUV438" s="505"/>
      <c r="CUW438" s="511"/>
      <c r="CUX438" s="512"/>
      <c r="CUY438" s="512"/>
      <c r="CUZ438" s="505"/>
      <c r="CVA438" s="505"/>
      <c r="CVB438" s="505"/>
      <c r="CVC438" s="511"/>
      <c r="CVD438" s="512"/>
      <c r="CVE438" s="512"/>
      <c r="CVF438" s="505"/>
      <c r="CVG438" s="505"/>
      <c r="CVH438" s="505"/>
      <c r="CVI438" s="511"/>
      <c r="CVJ438" s="512"/>
      <c r="CVK438" s="512"/>
      <c r="CVL438" s="505"/>
      <c r="CVM438" s="505"/>
      <c r="CVN438" s="505"/>
      <c r="CVO438" s="511"/>
      <c r="CVP438" s="512"/>
      <c r="CVQ438" s="512"/>
      <c r="CVR438" s="505"/>
      <c r="CVS438" s="505"/>
      <c r="CVT438" s="505"/>
      <c r="CVU438" s="511"/>
      <c r="CVV438" s="512"/>
      <c r="CVW438" s="512"/>
      <c r="CVX438" s="505"/>
      <c r="CVY438" s="505"/>
      <c r="CVZ438" s="505"/>
      <c r="CWA438" s="511"/>
      <c r="CWB438" s="512"/>
      <c r="CWC438" s="512"/>
      <c r="CWD438" s="505"/>
      <c r="CWE438" s="505"/>
      <c r="CWF438" s="505"/>
      <c r="CWG438" s="511"/>
      <c r="CWH438" s="512"/>
      <c r="CWI438" s="512"/>
      <c r="CWJ438" s="505"/>
      <c r="CWK438" s="505"/>
      <c r="CWL438" s="505"/>
      <c r="CWM438" s="511"/>
      <c r="CWN438" s="512"/>
      <c r="CWO438" s="512"/>
      <c r="CWP438" s="505"/>
      <c r="CWQ438" s="505"/>
      <c r="CWR438" s="505"/>
      <c r="CWS438" s="511"/>
      <c r="CWT438" s="512"/>
      <c r="CWU438" s="512"/>
      <c r="CWV438" s="505"/>
      <c r="CWW438" s="505"/>
      <c r="CWX438" s="505"/>
      <c r="CWY438" s="511"/>
      <c r="CWZ438" s="512"/>
      <c r="CXA438" s="512"/>
      <c r="CXB438" s="505"/>
      <c r="CXC438" s="505"/>
      <c r="CXD438" s="505"/>
      <c r="CXE438" s="511"/>
      <c r="CXF438" s="512"/>
      <c r="CXG438" s="512"/>
      <c r="CXH438" s="505"/>
      <c r="CXI438" s="505"/>
      <c r="CXJ438" s="505"/>
      <c r="CXK438" s="511"/>
      <c r="CXL438" s="512"/>
      <c r="CXM438" s="512"/>
      <c r="CXN438" s="505"/>
      <c r="CXO438" s="505"/>
      <c r="CXP438" s="505"/>
      <c r="CXQ438" s="511"/>
      <c r="CXR438" s="512"/>
      <c r="CXS438" s="512"/>
      <c r="CXT438" s="505"/>
      <c r="CXU438" s="505"/>
      <c r="CXV438" s="505"/>
      <c r="CXW438" s="511"/>
      <c r="CXX438" s="512"/>
      <c r="CXY438" s="512"/>
      <c r="CXZ438" s="505"/>
      <c r="CYA438" s="505"/>
      <c r="CYB438" s="505"/>
      <c r="CYC438" s="511"/>
      <c r="CYD438" s="512"/>
      <c r="CYE438" s="512"/>
      <c r="CYF438" s="505"/>
      <c r="CYG438" s="505"/>
      <c r="CYH438" s="505"/>
      <c r="CYI438" s="511"/>
      <c r="CYJ438" s="512"/>
      <c r="CYK438" s="512"/>
      <c r="CYL438" s="505"/>
      <c r="CYM438" s="505"/>
      <c r="CYN438" s="505"/>
      <c r="CYO438" s="511"/>
      <c r="CYP438" s="512"/>
      <c r="CYQ438" s="512"/>
      <c r="CYR438" s="505"/>
      <c r="CYS438" s="505"/>
      <c r="CYT438" s="505"/>
      <c r="CYU438" s="511"/>
      <c r="CYV438" s="512"/>
      <c r="CYW438" s="512"/>
      <c r="CYX438" s="505"/>
      <c r="CYY438" s="505"/>
      <c r="CYZ438" s="505"/>
      <c r="CZA438" s="511"/>
      <c r="CZB438" s="512"/>
      <c r="CZC438" s="512"/>
      <c r="CZD438" s="505"/>
      <c r="CZE438" s="505"/>
      <c r="CZF438" s="505"/>
      <c r="CZG438" s="511"/>
      <c r="CZH438" s="512"/>
      <c r="CZI438" s="512"/>
      <c r="CZJ438" s="505"/>
      <c r="CZK438" s="505"/>
      <c r="CZL438" s="505"/>
      <c r="CZM438" s="511"/>
      <c r="CZN438" s="512"/>
      <c r="CZO438" s="512"/>
      <c r="CZP438" s="505"/>
      <c r="CZQ438" s="505"/>
      <c r="CZR438" s="505"/>
      <c r="CZS438" s="511"/>
      <c r="CZT438" s="512"/>
      <c r="CZU438" s="512"/>
      <c r="CZV438" s="505"/>
      <c r="CZW438" s="505"/>
      <c r="CZX438" s="505"/>
      <c r="CZY438" s="511"/>
      <c r="CZZ438" s="512"/>
      <c r="DAA438" s="512"/>
      <c r="DAB438" s="505"/>
      <c r="DAC438" s="505"/>
      <c r="DAD438" s="505"/>
      <c r="DAE438" s="511"/>
      <c r="DAF438" s="512"/>
      <c r="DAG438" s="512"/>
      <c r="DAH438" s="505"/>
      <c r="DAI438" s="505"/>
      <c r="DAJ438" s="505"/>
      <c r="DAK438" s="511"/>
      <c r="DAL438" s="512"/>
      <c r="DAM438" s="512"/>
      <c r="DAN438" s="505"/>
      <c r="DAO438" s="505"/>
      <c r="DAP438" s="505"/>
      <c r="DAQ438" s="511"/>
      <c r="DAR438" s="512"/>
      <c r="DAS438" s="512"/>
      <c r="DAT438" s="505"/>
      <c r="DAU438" s="505"/>
      <c r="DAV438" s="505"/>
      <c r="DAW438" s="511"/>
      <c r="DAX438" s="512"/>
      <c r="DAY438" s="512"/>
      <c r="DAZ438" s="505"/>
      <c r="DBA438" s="505"/>
      <c r="DBB438" s="505"/>
      <c r="DBC438" s="511"/>
      <c r="DBD438" s="512"/>
      <c r="DBE438" s="512"/>
      <c r="DBF438" s="505"/>
      <c r="DBG438" s="505"/>
      <c r="DBH438" s="505"/>
      <c r="DBI438" s="511"/>
      <c r="DBJ438" s="512"/>
      <c r="DBK438" s="512"/>
      <c r="DBL438" s="505"/>
      <c r="DBM438" s="505"/>
      <c r="DBN438" s="505"/>
      <c r="DBO438" s="511"/>
      <c r="DBP438" s="512"/>
      <c r="DBQ438" s="512"/>
      <c r="DBR438" s="505"/>
      <c r="DBS438" s="505"/>
      <c r="DBT438" s="505"/>
      <c r="DBU438" s="511"/>
      <c r="DBV438" s="512"/>
      <c r="DBW438" s="512"/>
      <c r="DBX438" s="505"/>
      <c r="DBY438" s="505"/>
      <c r="DBZ438" s="505"/>
      <c r="DCA438" s="511"/>
      <c r="DCB438" s="512"/>
      <c r="DCC438" s="512"/>
      <c r="DCD438" s="505"/>
      <c r="DCE438" s="505"/>
      <c r="DCF438" s="505"/>
      <c r="DCG438" s="511"/>
      <c r="DCH438" s="512"/>
      <c r="DCI438" s="512"/>
      <c r="DCJ438" s="505"/>
      <c r="DCK438" s="505"/>
      <c r="DCL438" s="505"/>
      <c r="DCM438" s="511"/>
      <c r="DCN438" s="512"/>
      <c r="DCO438" s="512"/>
      <c r="DCP438" s="505"/>
      <c r="DCQ438" s="505"/>
      <c r="DCR438" s="505"/>
      <c r="DCS438" s="511"/>
      <c r="DCT438" s="512"/>
      <c r="DCU438" s="512"/>
      <c r="DCV438" s="505"/>
      <c r="DCW438" s="505"/>
      <c r="DCX438" s="505"/>
      <c r="DCY438" s="511"/>
      <c r="DCZ438" s="512"/>
      <c r="DDA438" s="512"/>
      <c r="DDB438" s="505"/>
      <c r="DDC438" s="505"/>
      <c r="DDD438" s="505"/>
      <c r="DDE438" s="511"/>
      <c r="DDF438" s="512"/>
      <c r="DDG438" s="512"/>
      <c r="DDH438" s="505"/>
      <c r="DDI438" s="505"/>
      <c r="DDJ438" s="505"/>
      <c r="DDK438" s="511"/>
      <c r="DDL438" s="512"/>
      <c r="DDM438" s="512"/>
      <c r="DDN438" s="505"/>
      <c r="DDO438" s="505"/>
      <c r="DDP438" s="505"/>
      <c r="DDQ438" s="511"/>
      <c r="DDR438" s="512"/>
      <c r="DDS438" s="512"/>
      <c r="DDT438" s="505"/>
      <c r="DDU438" s="505"/>
      <c r="DDV438" s="505"/>
      <c r="DDW438" s="511"/>
      <c r="DDX438" s="512"/>
      <c r="DDY438" s="512"/>
      <c r="DDZ438" s="505"/>
      <c r="DEA438" s="505"/>
      <c r="DEB438" s="505"/>
      <c r="DEC438" s="511"/>
      <c r="DED438" s="512"/>
      <c r="DEE438" s="512"/>
      <c r="DEF438" s="505"/>
      <c r="DEG438" s="505"/>
      <c r="DEH438" s="505"/>
      <c r="DEI438" s="511"/>
      <c r="DEJ438" s="512"/>
      <c r="DEK438" s="512"/>
      <c r="DEL438" s="505"/>
      <c r="DEM438" s="505"/>
      <c r="DEN438" s="505"/>
      <c r="DEO438" s="511"/>
      <c r="DEP438" s="512"/>
      <c r="DEQ438" s="512"/>
      <c r="DER438" s="505"/>
      <c r="DES438" s="505"/>
      <c r="DET438" s="505"/>
      <c r="DEU438" s="511"/>
      <c r="DEV438" s="512"/>
      <c r="DEW438" s="512"/>
      <c r="DEX438" s="505"/>
      <c r="DEY438" s="505"/>
      <c r="DEZ438" s="505"/>
      <c r="DFA438" s="511"/>
      <c r="DFB438" s="512"/>
      <c r="DFC438" s="512"/>
      <c r="DFD438" s="505"/>
      <c r="DFE438" s="505"/>
      <c r="DFF438" s="505"/>
      <c r="DFG438" s="511"/>
      <c r="DFH438" s="512"/>
      <c r="DFI438" s="512"/>
      <c r="DFJ438" s="505"/>
      <c r="DFK438" s="505"/>
      <c r="DFL438" s="505"/>
      <c r="DFM438" s="511"/>
      <c r="DFN438" s="512"/>
      <c r="DFO438" s="512"/>
      <c r="DFP438" s="505"/>
      <c r="DFQ438" s="505"/>
      <c r="DFR438" s="505"/>
      <c r="DFS438" s="511"/>
      <c r="DFT438" s="512"/>
      <c r="DFU438" s="512"/>
      <c r="DFV438" s="505"/>
      <c r="DFW438" s="505"/>
      <c r="DFX438" s="505"/>
      <c r="DFY438" s="511"/>
      <c r="DFZ438" s="512"/>
      <c r="DGA438" s="512"/>
      <c r="DGB438" s="505"/>
      <c r="DGC438" s="505"/>
      <c r="DGD438" s="505"/>
      <c r="DGE438" s="511"/>
      <c r="DGF438" s="512"/>
      <c r="DGG438" s="512"/>
      <c r="DGH438" s="505"/>
      <c r="DGI438" s="505"/>
      <c r="DGJ438" s="505"/>
      <c r="DGK438" s="511"/>
      <c r="DGL438" s="512"/>
      <c r="DGM438" s="512"/>
      <c r="DGN438" s="505"/>
      <c r="DGO438" s="505"/>
      <c r="DGP438" s="505"/>
      <c r="DGQ438" s="511"/>
      <c r="DGR438" s="512"/>
      <c r="DGS438" s="512"/>
      <c r="DGT438" s="505"/>
      <c r="DGU438" s="505"/>
      <c r="DGV438" s="505"/>
      <c r="DGW438" s="511"/>
      <c r="DGX438" s="512"/>
      <c r="DGY438" s="512"/>
      <c r="DGZ438" s="505"/>
      <c r="DHA438" s="505"/>
      <c r="DHB438" s="505"/>
      <c r="DHC438" s="511"/>
      <c r="DHD438" s="512"/>
      <c r="DHE438" s="512"/>
      <c r="DHF438" s="505"/>
      <c r="DHG438" s="505"/>
      <c r="DHH438" s="505"/>
      <c r="DHI438" s="511"/>
      <c r="DHJ438" s="512"/>
      <c r="DHK438" s="512"/>
      <c r="DHL438" s="505"/>
      <c r="DHM438" s="505"/>
      <c r="DHN438" s="505"/>
      <c r="DHO438" s="511"/>
      <c r="DHP438" s="512"/>
      <c r="DHQ438" s="512"/>
      <c r="DHR438" s="505"/>
      <c r="DHS438" s="505"/>
      <c r="DHT438" s="505"/>
      <c r="DHU438" s="511"/>
      <c r="DHV438" s="512"/>
      <c r="DHW438" s="512"/>
      <c r="DHX438" s="505"/>
      <c r="DHY438" s="505"/>
      <c r="DHZ438" s="505"/>
      <c r="DIA438" s="511"/>
      <c r="DIB438" s="512"/>
      <c r="DIC438" s="512"/>
      <c r="DID438" s="505"/>
      <c r="DIE438" s="505"/>
      <c r="DIF438" s="505"/>
      <c r="DIG438" s="511"/>
      <c r="DIH438" s="512"/>
      <c r="DII438" s="512"/>
      <c r="DIJ438" s="505"/>
      <c r="DIK438" s="505"/>
      <c r="DIL438" s="505"/>
      <c r="DIM438" s="511"/>
      <c r="DIN438" s="512"/>
      <c r="DIO438" s="512"/>
      <c r="DIP438" s="505"/>
      <c r="DIQ438" s="505"/>
      <c r="DIR438" s="505"/>
      <c r="DIS438" s="511"/>
      <c r="DIT438" s="512"/>
      <c r="DIU438" s="512"/>
      <c r="DIV438" s="505"/>
      <c r="DIW438" s="505"/>
      <c r="DIX438" s="505"/>
      <c r="DIY438" s="511"/>
      <c r="DIZ438" s="512"/>
      <c r="DJA438" s="512"/>
      <c r="DJB438" s="505"/>
      <c r="DJC438" s="505"/>
      <c r="DJD438" s="505"/>
      <c r="DJE438" s="511"/>
      <c r="DJF438" s="512"/>
      <c r="DJG438" s="512"/>
      <c r="DJH438" s="505"/>
      <c r="DJI438" s="505"/>
      <c r="DJJ438" s="505"/>
      <c r="DJK438" s="511"/>
      <c r="DJL438" s="512"/>
      <c r="DJM438" s="512"/>
      <c r="DJN438" s="505"/>
      <c r="DJO438" s="505"/>
      <c r="DJP438" s="505"/>
      <c r="DJQ438" s="511"/>
      <c r="DJR438" s="512"/>
      <c r="DJS438" s="512"/>
      <c r="DJT438" s="505"/>
      <c r="DJU438" s="505"/>
      <c r="DJV438" s="505"/>
      <c r="DJW438" s="511"/>
      <c r="DJX438" s="512"/>
      <c r="DJY438" s="512"/>
      <c r="DJZ438" s="505"/>
      <c r="DKA438" s="505"/>
      <c r="DKB438" s="505"/>
      <c r="DKC438" s="511"/>
      <c r="DKD438" s="512"/>
      <c r="DKE438" s="512"/>
      <c r="DKF438" s="505"/>
      <c r="DKG438" s="505"/>
      <c r="DKH438" s="505"/>
      <c r="DKI438" s="511"/>
      <c r="DKJ438" s="512"/>
      <c r="DKK438" s="512"/>
      <c r="DKL438" s="505"/>
      <c r="DKM438" s="505"/>
      <c r="DKN438" s="505"/>
      <c r="DKO438" s="511"/>
      <c r="DKP438" s="512"/>
      <c r="DKQ438" s="512"/>
      <c r="DKR438" s="505"/>
      <c r="DKS438" s="505"/>
      <c r="DKT438" s="505"/>
      <c r="DKU438" s="511"/>
      <c r="DKV438" s="512"/>
      <c r="DKW438" s="512"/>
      <c r="DKX438" s="505"/>
      <c r="DKY438" s="505"/>
      <c r="DKZ438" s="505"/>
      <c r="DLA438" s="511"/>
      <c r="DLB438" s="512"/>
      <c r="DLC438" s="512"/>
      <c r="DLD438" s="505"/>
      <c r="DLE438" s="505"/>
      <c r="DLF438" s="505"/>
      <c r="DLG438" s="511"/>
      <c r="DLH438" s="512"/>
      <c r="DLI438" s="512"/>
      <c r="DLJ438" s="505"/>
      <c r="DLK438" s="505"/>
      <c r="DLL438" s="505"/>
      <c r="DLM438" s="511"/>
      <c r="DLN438" s="512"/>
      <c r="DLO438" s="512"/>
      <c r="DLP438" s="505"/>
      <c r="DLQ438" s="505"/>
      <c r="DLR438" s="505"/>
      <c r="DLS438" s="511"/>
      <c r="DLT438" s="512"/>
      <c r="DLU438" s="512"/>
      <c r="DLV438" s="505"/>
      <c r="DLW438" s="505"/>
      <c r="DLX438" s="505"/>
      <c r="DLY438" s="511"/>
      <c r="DLZ438" s="512"/>
      <c r="DMA438" s="512"/>
      <c r="DMB438" s="505"/>
      <c r="DMC438" s="505"/>
      <c r="DMD438" s="505"/>
      <c r="DME438" s="511"/>
      <c r="DMF438" s="512"/>
      <c r="DMG438" s="512"/>
      <c r="DMH438" s="505"/>
      <c r="DMI438" s="505"/>
      <c r="DMJ438" s="505"/>
      <c r="DMK438" s="511"/>
      <c r="DML438" s="512"/>
      <c r="DMM438" s="512"/>
      <c r="DMN438" s="505"/>
      <c r="DMO438" s="505"/>
      <c r="DMP438" s="505"/>
      <c r="DMQ438" s="511"/>
      <c r="DMR438" s="512"/>
      <c r="DMS438" s="512"/>
      <c r="DMT438" s="505"/>
      <c r="DMU438" s="505"/>
      <c r="DMV438" s="505"/>
      <c r="DMW438" s="511"/>
      <c r="DMX438" s="512"/>
      <c r="DMY438" s="512"/>
      <c r="DMZ438" s="505"/>
      <c r="DNA438" s="505"/>
      <c r="DNB438" s="505"/>
      <c r="DNC438" s="511"/>
      <c r="DND438" s="512"/>
      <c r="DNE438" s="512"/>
      <c r="DNF438" s="505"/>
      <c r="DNG438" s="505"/>
      <c r="DNH438" s="505"/>
      <c r="DNI438" s="511"/>
      <c r="DNJ438" s="512"/>
      <c r="DNK438" s="512"/>
      <c r="DNL438" s="505"/>
      <c r="DNM438" s="505"/>
      <c r="DNN438" s="505"/>
      <c r="DNO438" s="511"/>
      <c r="DNP438" s="512"/>
      <c r="DNQ438" s="512"/>
      <c r="DNR438" s="505"/>
      <c r="DNS438" s="505"/>
      <c r="DNT438" s="505"/>
      <c r="DNU438" s="511"/>
      <c r="DNV438" s="512"/>
      <c r="DNW438" s="512"/>
      <c r="DNX438" s="505"/>
      <c r="DNY438" s="505"/>
      <c r="DNZ438" s="505"/>
      <c r="DOA438" s="511"/>
      <c r="DOB438" s="512"/>
      <c r="DOC438" s="512"/>
      <c r="DOD438" s="505"/>
      <c r="DOE438" s="505"/>
      <c r="DOF438" s="505"/>
      <c r="DOG438" s="511"/>
      <c r="DOH438" s="512"/>
      <c r="DOI438" s="512"/>
      <c r="DOJ438" s="505"/>
      <c r="DOK438" s="505"/>
      <c r="DOL438" s="505"/>
      <c r="DOM438" s="511"/>
      <c r="DON438" s="512"/>
      <c r="DOO438" s="512"/>
      <c r="DOP438" s="505"/>
      <c r="DOQ438" s="505"/>
      <c r="DOR438" s="505"/>
      <c r="DOS438" s="511"/>
      <c r="DOT438" s="512"/>
      <c r="DOU438" s="512"/>
      <c r="DOV438" s="505"/>
      <c r="DOW438" s="505"/>
      <c r="DOX438" s="505"/>
      <c r="DOY438" s="511"/>
      <c r="DOZ438" s="512"/>
      <c r="DPA438" s="512"/>
      <c r="DPB438" s="505"/>
      <c r="DPC438" s="505"/>
      <c r="DPD438" s="505"/>
      <c r="DPE438" s="511"/>
      <c r="DPF438" s="512"/>
      <c r="DPG438" s="512"/>
      <c r="DPH438" s="505"/>
      <c r="DPI438" s="505"/>
      <c r="DPJ438" s="505"/>
      <c r="DPK438" s="511"/>
      <c r="DPL438" s="512"/>
      <c r="DPM438" s="512"/>
      <c r="DPN438" s="505"/>
      <c r="DPO438" s="505"/>
      <c r="DPP438" s="505"/>
      <c r="DPQ438" s="511"/>
      <c r="DPR438" s="512"/>
      <c r="DPS438" s="512"/>
      <c r="DPT438" s="505"/>
      <c r="DPU438" s="505"/>
      <c r="DPV438" s="505"/>
      <c r="DPW438" s="511"/>
      <c r="DPX438" s="512"/>
      <c r="DPY438" s="512"/>
      <c r="DPZ438" s="505"/>
      <c r="DQA438" s="505"/>
      <c r="DQB438" s="505"/>
      <c r="DQC438" s="511"/>
      <c r="DQD438" s="512"/>
      <c r="DQE438" s="512"/>
      <c r="DQF438" s="505"/>
      <c r="DQG438" s="505"/>
      <c r="DQH438" s="505"/>
      <c r="DQI438" s="511"/>
      <c r="DQJ438" s="512"/>
      <c r="DQK438" s="512"/>
      <c r="DQL438" s="505"/>
      <c r="DQM438" s="505"/>
      <c r="DQN438" s="505"/>
      <c r="DQO438" s="511"/>
      <c r="DQP438" s="512"/>
      <c r="DQQ438" s="512"/>
      <c r="DQR438" s="505"/>
      <c r="DQS438" s="505"/>
      <c r="DQT438" s="505"/>
      <c r="DQU438" s="511"/>
      <c r="DQV438" s="512"/>
      <c r="DQW438" s="512"/>
      <c r="DQX438" s="505"/>
      <c r="DQY438" s="505"/>
      <c r="DQZ438" s="505"/>
      <c r="DRA438" s="511"/>
      <c r="DRB438" s="512"/>
      <c r="DRC438" s="512"/>
      <c r="DRD438" s="505"/>
      <c r="DRE438" s="505"/>
      <c r="DRF438" s="505"/>
      <c r="DRG438" s="511"/>
      <c r="DRH438" s="512"/>
      <c r="DRI438" s="512"/>
      <c r="DRJ438" s="505"/>
      <c r="DRK438" s="505"/>
      <c r="DRL438" s="505"/>
      <c r="DRM438" s="511"/>
      <c r="DRN438" s="512"/>
      <c r="DRO438" s="512"/>
      <c r="DRP438" s="505"/>
      <c r="DRQ438" s="505"/>
      <c r="DRR438" s="505"/>
      <c r="DRS438" s="511"/>
      <c r="DRT438" s="512"/>
      <c r="DRU438" s="512"/>
      <c r="DRV438" s="505"/>
      <c r="DRW438" s="505"/>
      <c r="DRX438" s="505"/>
      <c r="DRY438" s="511"/>
      <c r="DRZ438" s="512"/>
      <c r="DSA438" s="512"/>
      <c r="DSB438" s="505"/>
      <c r="DSC438" s="505"/>
      <c r="DSD438" s="505"/>
      <c r="DSE438" s="511"/>
      <c r="DSF438" s="512"/>
      <c r="DSG438" s="512"/>
      <c r="DSH438" s="505"/>
      <c r="DSI438" s="505"/>
      <c r="DSJ438" s="505"/>
      <c r="DSK438" s="511"/>
      <c r="DSL438" s="512"/>
      <c r="DSM438" s="512"/>
      <c r="DSN438" s="505"/>
      <c r="DSO438" s="505"/>
      <c r="DSP438" s="505"/>
      <c r="DSQ438" s="511"/>
      <c r="DSR438" s="512"/>
      <c r="DSS438" s="512"/>
      <c r="DST438" s="505"/>
      <c r="DSU438" s="505"/>
      <c r="DSV438" s="505"/>
      <c r="DSW438" s="511"/>
      <c r="DSX438" s="512"/>
      <c r="DSY438" s="512"/>
      <c r="DSZ438" s="505"/>
      <c r="DTA438" s="505"/>
      <c r="DTB438" s="505"/>
      <c r="DTC438" s="511"/>
      <c r="DTD438" s="512"/>
      <c r="DTE438" s="512"/>
      <c r="DTF438" s="505"/>
      <c r="DTG438" s="505"/>
      <c r="DTH438" s="505"/>
      <c r="DTI438" s="511"/>
      <c r="DTJ438" s="512"/>
      <c r="DTK438" s="512"/>
      <c r="DTL438" s="505"/>
      <c r="DTM438" s="505"/>
      <c r="DTN438" s="505"/>
      <c r="DTO438" s="511"/>
      <c r="DTP438" s="512"/>
      <c r="DTQ438" s="512"/>
      <c r="DTR438" s="505"/>
      <c r="DTS438" s="505"/>
      <c r="DTT438" s="505"/>
      <c r="DTU438" s="511"/>
      <c r="DTV438" s="512"/>
      <c r="DTW438" s="512"/>
      <c r="DTX438" s="505"/>
      <c r="DTY438" s="505"/>
      <c r="DTZ438" s="505"/>
      <c r="DUA438" s="511"/>
      <c r="DUB438" s="512"/>
      <c r="DUC438" s="512"/>
      <c r="DUD438" s="505"/>
      <c r="DUE438" s="505"/>
      <c r="DUF438" s="505"/>
      <c r="DUG438" s="511"/>
      <c r="DUH438" s="512"/>
      <c r="DUI438" s="512"/>
      <c r="DUJ438" s="505"/>
      <c r="DUK438" s="505"/>
      <c r="DUL438" s="505"/>
      <c r="DUM438" s="511"/>
      <c r="DUN438" s="512"/>
      <c r="DUO438" s="512"/>
      <c r="DUP438" s="505"/>
      <c r="DUQ438" s="505"/>
      <c r="DUR438" s="505"/>
      <c r="DUS438" s="511"/>
      <c r="DUT438" s="512"/>
      <c r="DUU438" s="512"/>
      <c r="DUV438" s="505"/>
      <c r="DUW438" s="505"/>
      <c r="DUX438" s="505"/>
      <c r="DUY438" s="511"/>
      <c r="DUZ438" s="512"/>
      <c r="DVA438" s="512"/>
      <c r="DVB438" s="505"/>
      <c r="DVC438" s="505"/>
      <c r="DVD438" s="505"/>
      <c r="DVE438" s="511"/>
      <c r="DVF438" s="512"/>
      <c r="DVG438" s="512"/>
      <c r="DVH438" s="505"/>
      <c r="DVI438" s="505"/>
      <c r="DVJ438" s="505"/>
      <c r="DVK438" s="511"/>
      <c r="DVL438" s="512"/>
      <c r="DVM438" s="512"/>
      <c r="DVN438" s="505"/>
      <c r="DVO438" s="505"/>
      <c r="DVP438" s="505"/>
      <c r="DVQ438" s="511"/>
      <c r="DVR438" s="512"/>
      <c r="DVS438" s="512"/>
      <c r="DVT438" s="505"/>
      <c r="DVU438" s="505"/>
      <c r="DVV438" s="505"/>
      <c r="DVW438" s="511"/>
      <c r="DVX438" s="512"/>
      <c r="DVY438" s="512"/>
      <c r="DVZ438" s="505"/>
      <c r="DWA438" s="505"/>
      <c r="DWB438" s="505"/>
      <c r="DWC438" s="511"/>
      <c r="DWD438" s="512"/>
      <c r="DWE438" s="512"/>
      <c r="DWF438" s="505"/>
      <c r="DWG438" s="505"/>
      <c r="DWH438" s="505"/>
      <c r="DWI438" s="511"/>
      <c r="DWJ438" s="512"/>
      <c r="DWK438" s="512"/>
      <c r="DWL438" s="505"/>
      <c r="DWM438" s="505"/>
      <c r="DWN438" s="505"/>
      <c r="DWO438" s="511"/>
      <c r="DWP438" s="512"/>
      <c r="DWQ438" s="512"/>
      <c r="DWR438" s="505"/>
      <c r="DWS438" s="505"/>
      <c r="DWT438" s="505"/>
      <c r="DWU438" s="511"/>
      <c r="DWV438" s="512"/>
      <c r="DWW438" s="512"/>
      <c r="DWX438" s="505"/>
      <c r="DWY438" s="505"/>
      <c r="DWZ438" s="505"/>
      <c r="DXA438" s="511"/>
      <c r="DXB438" s="512"/>
      <c r="DXC438" s="512"/>
      <c r="DXD438" s="505"/>
      <c r="DXE438" s="505"/>
      <c r="DXF438" s="505"/>
      <c r="DXG438" s="511"/>
      <c r="DXH438" s="512"/>
      <c r="DXI438" s="512"/>
      <c r="DXJ438" s="505"/>
      <c r="DXK438" s="505"/>
      <c r="DXL438" s="505"/>
      <c r="DXM438" s="511"/>
      <c r="DXN438" s="512"/>
      <c r="DXO438" s="512"/>
      <c r="DXP438" s="505"/>
      <c r="DXQ438" s="505"/>
      <c r="DXR438" s="505"/>
      <c r="DXS438" s="511"/>
      <c r="DXT438" s="512"/>
      <c r="DXU438" s="512"/>
      <c r="DXV438" s="505"/>
      <c r="DXW438" s="505"/>
      <c r="DXX438" s="505"/>
      <c r="DXY438" s="511"/>
      <c r="DXZ438" s="512"/>
      <c r="DYA438" s="512"/>
      <c r="DYB438" s="505"/>
      <c r="DYC438" s="505"/>
      <c r="DYD438" s="505"/>
      <c r="DYE438" s="511"/>
      <c r="DYF438" s="512"/>
      <c r="DYG438" s="512"/>
      <c r="DYH438" s="505"/>
      <c r="DYI438" s="505"/>
      <c r="DYJ438" s="505"/>
      <c r="DYK438" s="511"/>
      <c r="DYL438" s="512"/>
      <c r="DYM438" s="512"/>
      <c r="DYN438" s="505"/>
      <c r="DYO438" s="505"/>
      <c r="DYP438" s="505"/>
      <c r="DYQ438" s="511"/>
      <c r="DYR438" s="512"/>
      <c r="DYS438" s="512"/>
      <c r="DYT438" s="505"/>
      <c r="DYU438" s="505"/>
      <c r="DYV438" s="505"/>
      <c r="DYW438" s="511"/>
      <c r="DYX438" s="512"/>
      <c r="DYY438" s="512"/>
      <c r="DYZ438" s="505"/>
      <c r="DZA438" s="505"/>
      <c r="DZB438" s="505"/>
      <c r="DZC438" s="511"/>
      <c r="DZD438" s="512"/>
      <c r="DZE438" s="512"/>
      <c r="DZF438" s="505"/>
      <c r="DZG438" s="505"/>
      <c r="DZH438" s="505"/>
      <c r="DZI438" s="511"/>
      <c r="DZJ438" s="512"/>
      <c r="DZK438" s="512"/>
      <c r="DZL438" s="505"/>
      <c r="DZM438" s="505"/>
      <c r="DZN438" s="505"/>
      <c r="DZO438" s="511"/>
      <c r="DZP438" s="512"/>
      <c r="DZQ438" s="512"/>
      <c r="DZR438" s="505"/>
      <c r="DZS438" s="505"/>
      <c r="DZT438" s="505"/>
      <c r="DZU438" s="511"/>
      <c r="DZV438" s="512"/>
      <c r="DZW438" s="512"/>
      <c r="DZX438" s="505"/>
      <c r="DZY438" s="505"/>
      <c r="DZZ438" s="505"/>
      <c r="EAA438" s="511"/>
      <c r="EAB438" s="512"/>
      <c r="EAC438" s="512"/>
      <c r="EAD438" s="505"/>
      <c r="EAE438" s="505"/>
      <c r="EAF438" s="505"/>
      <c r="EAG438" s="511"/>
      <c r="EAH438" s="512"/>
      <c r="EAI438" s="512"/>
      <c r="EAJ438" s="505"/>
      <c r="EAK438" s="505"/>
      <c r="EAL438" s="505"/>
      <c r="EAM438" s="511"/>
      <c r="EAN438" s="512"/>
      <c r="EAO438" s="512"/>
      <c r="EAP438" s="505"/>
      <c r="EAQ438" s="505"/>
      <c r="EAR438" s="505"/>
      <c r="EAS438" s="511"/>
      <c r="EAT438" s="512"/>
      <c r="EAU438" s="512"/>
      <c r="EAV438" s="505"/>
      <c r="EAW438" s="505"/>
      <c r="EAX438" s="505"/>
      <c r="EAY438" s="511"/>
      <c r="EAZ438" s="512"/>
      <c r="EBA438" s="512"/>
      <c r="EBB438" s="505"/>
      <c r="EBC438" s="505"/>
      <c r="EBD438" s="505"/>
      <c r="EBE438" s="511"/>
      <c r="EBF438" s="512"/>
      <c r="EBG438" s="512"/>
      <c r="EBH438" s="505"/>
      <c r="EBI438" s="505"/>
      <c r="EBJ438" s="505"/>
      <c r="EBK438" s="511"/>
      <c r="EBL438" s="512"/>
      <c r="EBM438" s="512"/>
      <c r="EBN438" s="505"/>
      <c r="EBO438" s="505"/>
      <c r="EBP438" s="505"/>
      <c r="EBQ438" s="511"/>
      <c r="EBR438" s="512"/>
      <c r="EBS438" s="512"/>
      <c r="EBT438" s="505"/>
      <c r="EBU438" s="505"/>
      <c r="EBV438" s="505"/>
      <c r="EBW438" s="511"/>
      <c r="EBX438" s="512"/>
      <c r="EBY438" s="512"/>
      <c r="EBZ438" s="505"/>
      <c r="ECA438" s="505"/>
      <c r="ECB438" s="505"/>
      <c r="ECC438" s="511"/>
      <c r="ECD438" s="512"/>
      <c r="ECE438" s="512"/>
      <c r="ECF438" s="505"/>
      <c r="ECG438" s="505"/>
      <c r="ECH438" s="505"/>
      <c r="ECI438" s="511"/>
      <c r="ECJ438" s="512"/>
      <c r="ECK438" s="512"/>
      <c r="ECL438" s="505"/>
      <c r="ECM438" s="505"/>
      <c r="ECN438" s="505"/>
      <c r="ECO438" s="511"/>
      <c r="ECP438" s="512"/>
      <c r="ECQ438" s="512"/>
      <c r="ECR438" s="505"/>
      <c r="ECS438" s="505"/>
      <c r="ECT438" s="505"/>
      <c r="ECU438" s="511"/>
      <c r="ECV438" s="512"/>
      <c r="ECW438" s="512"/>
      <c r="ECX438" s="505"/>
      <c r="ECY438" s="505"/>
      <c r="ECZ438" s="505"/>
      <c r="EDA438" s="511"/>
      <c r="EDB438" s="512"/>
      <c r="EDC438" s="512"/>
      <c r="EDD438" s="505"/>
      <c r="EDE438" s="505"/>
      <c r="EDF438" s="505"/>
      <c r="EDG438" s="511"/>
      <c r="EDH438" s="512"/>
      <c r="EDI438" s="512"/>
      <c r="EDJ438" s="505"/>
      <c r="EDK438" s="505"/>
      <c r="EDL438" s="505"/>
      <c r="EDM438" s="511"/>
      <c r="EDN438" s="512"/>
      <c r="EDO438" s="512"/>
      <c r="EDP438" s="505"/>
      <c r="EDQ438" s="505"/>
      <c r="EDR438" s="505"/>
      <c r="EDS438" s="511"/>
      <c r="EDT438" s="512"/>
      <c r="EDU438" s="512"/>
      <c r="EDV438" s="505"/>
      <c r="EDW438" s="505"/>
      <c r="EDX438" s="505"/>
      <c r="EDY438" s="511"/>
      <c r="EDZ438" s="512"/>
      <c r="EEA438" s="512"/>
      <c r="EEB438" s="505"/>
      <c r="EEC438" s="505"/>
      <c r="EED438" s="505"/>
      <c r="EEE438" s="511"/>
      <c r="EEF438" s="512"/>
      <c r="EEG438" s="512"/>
      <c r="EEH438" s="505"/>
      <c r="EEI438" s="505"/>
      <c r="EEJ438" s="505"/>
      <c r="EEK438" s="511"/>
      <c r="EEL438" s="512"/>
      <c r="EEM438" s="512"/>
      <c r="EEN438" s="505"/>
      <c r="EEO438" s="505"/>
      <c r="EEP438" s="505"/>
      <c r="EEQ438" s="511"/>
      <c r="EER438" s="512"/>
      <c r="EES438" s="512"/>
      <c r="EET438" s="505"/>
      <c r="EEU438" s="505"/>
      <c r="EEV438" s="505"/>
      <c r="EEW438" s="511"/>
      <c r="EEX438" s="512"/>
      <c r="EEY438" s="512"/>
      <c r="EEZ438" s="505"/>
      <c r="EFA438" s="505"/>
      <c r="EFB438" s="505"/>
      <c r="EFC438" s="511"/>
      <c r="EFD438" s="512"/>
      <c r="EFE438" s="512"/>
      <c r="EFF438" s="505"/>
      <c r="EFG438" s="505"/>
      <c r="EFH438" s="505"/>
      <c r="EFI438" s="511"/>
      <c r="EFJ438" s="512"/>
      <c r="EFK438" s="512"/>
      <c r="EFL438" s="505"/>
      <c r="EFM438" s="505"/>
      <c r="EFN438" s="505"/>
      <c r="EFO438" s="511"/>
      <c r="EFP438" s="512"/>
      <c r="EFQ438" s="512"/>
      <c r="EFR438" s="505"/>
      <c r="EFS438" s="505"/>
      <c r="EFT438" s="505"/>
      <c r="EFU438" s="511"/>
      <c r="EFV438" s="512"/>
      <c r="EFW438" s="512"/>
      <c r="EFX438" s="505"/>
      <c r="EFY438" s="505"/>
      <c r="EFZ438" s="505"/>
      <c r="EGA438" s="511"/>
      <c r="EGB438" s="512"/>
      <c r="EGC438" s="512"/>
      <c r="EGD438" s="505"/>
      <c r="EGE438" s="505"/>
      <c r="EGF438" s="505"/>
      <c r="EGG438" s="511"/>
      <c r="EGH438" s="512"/>
      <c r="EGI438" s="512"/>
      <c r="EGJ438" s="505"/>
      <c r="EGK438" s="505"/>
      <c r="EGL438" s="505"/>
      <c r="EGM438" s="511"/>
      <c r="EGN438" s="512"/>
      <c r="EGO438" s="512"/>
      <c r="EGP438" s="505"/>
      <c r="EGQ438" s="505"/>
      <c r="EGR438" s="505"/>
      <c r="EGS438" s="511"/>
      <c r="EGT438" s="512"/>
      <c r="EGU438" s="512"/>
      <c r="EGV438" s="505"/>
      <c r="EGW438" s="505"/>
      <c r="EGX438" s="505"/>
      <c r="EGY438" s="511"/>
      <c r="EGZ438" s="512"/>
      <c r="EHA438" s="512"/>
      <c r="EHB438" s="505"/>
      <c r="EHC438" s="505"/>
      <c r="EHD438" s="505"/>
      <c r="EHE438" s="511"/>
      <c r="EHF438" s="512"/>
      <c r="EHG438" s="512"/>
      <c r="EHH438" s="505"/>
      <c r="EHI438" s="505"/>
      <c r="EHJ438" s="505"/>
      <c r="EHK438" s="511"/>
      <c r="EHL438" s="512"/>
      <c r="EHM438" s="512"/>
      <c r="EHN438" s="505"/>
      <c r="EHO438" s="505"/>
      <c r="EHP438" s="505"/>
      <c r="EHQ438" s="511"/>
      <c r="EHR438" s="512"/>
      <c r="EHS438" s="512"/>
      <c r="EHT438" s="505"/>
      <c r="EHU438" s="505"/>
      <c r="EHV438" s="505"/>
      <c r="EHW438" s="511"/>
      <c r="EHX438" s="512"/>
      <c r="EHY438" s="512"/>
      <c r="EHZ438" s="505"/>
      <c r="EIA438" s="505"/>
      <c r="EIB438" s="505"/>
      <c r="EIC438" s="511"/>
      <c r="EID438" s="512"/>
      <c r="EIE438" s="512"/>
      <c r="EIF438" s="505"/>
      <c r="EIG438" s="505"/>
      <c r="EIH438" s="505"/>
      <c r="EII438" s="511"/>
      <c r="EIJ438" s="512"/>
      <c r="EIK438" s="512"/>
      <c r="EIL438" s="505"/>
      <c r="EIM438" s="505"/>
      <c r="EIN438" s="505"/>
      <c r="EIO438" s="511"/>
      <c r="EIP438" s="512"/>
      <c r="EIQ438" s="512"/>
      <c r="EIR438" s="505"/>
      <c r="EIS438" s="505"/>
      <c r="EIT438" s="505"/>
      <c r="EIU438" s="511"/>
      <c r="EIV438" s="512"/>
      <c r="EIW438" s="512"/>
      <c r="EIX438" s="505"/>
      <c r="EIY438" s="505"/>
      <c r="EIZ438" s="505"/>
      <c r="EJA438" s="511"/>
      <c r="EJB438" s="512"/>
      <c r="EJC438" s="512"/>
      <c r="EJD438" s="505"/>
      <c r="EJE438" s="505"/>
      <c r="EJF438" s="505"/>
      <c r="EJG438" s="511"/>
      <c r="EJH438" s="512"/>
      <c r="EJI438" s="512"/>
      <c r="EJJ438" s="505"/>
      <c r="EJK438" s="505"/>
      <c r="EJL438" s="505"/>
      <c r="EJM438" s="511"/>
      <c r="EJN438" s="512"/>
      <c r="EJO438" s="512"/>
      <c r="EJP438" s="505"/>
      <c r="EJQ438" s="505"/>
      <c r="EJR438" s="505"/>
      <c r="EJS438" s="511"/>
      <c r="EJT438" s="512"/>
      <c r="EJU438" s="512"/>
      <c r="EJV438" s="505"/>
      <c r="EJW438" s="505"/>
      <c r="EJX438" s="505"/>
      <c r="EJY438" s="511"/>
      <c r="EJZ438" s="512"/>
      <c r="EKA438" s="512"/>
      <c r="EKB438" s="505"/>
      <c r="EKC438" s="505"/>
      <c r="EKD438" s="505"/>
      <c r="EKE438" s="511"/>
      <c r="EKF438" s="512"/>
      <c r="EKG438" s="512"/>
      <c r="EKH438" s="505"/>
      <c r="EKI438" s="505"/>
      <c r="EKJ438" s="505"/>
      <c r="EKK438" s="511"/>
      <c r="EKL438" s="512"/>
      <c r="EKM438" s="512"/>
      <c r="EKN438" s="505"/>
      <c r="EKO438" s="505"/>
      <c r="EKP438" s="505"/>
      <c r="EKQ438" s="511"/>
      <c r="EKR438" s="512"/>
      <c r="EKS438" s="512"/>
      <c r="EKT438" s="505"/>
      <c r="EKU438" s="505"/>
      <c r="EKV438" s="505"/>
      <c r="EKW438" s="511"/>
      <c r="EKX438" s="512"/>
      <c r="EKY438" s="512"/>
      <c r="EKZ438" s="505"/>
      <c r="ELA438" s="505"/>
      <c r="ELB438" s="505"/>
      <c r="ELC438" s="511"/>
      <c r="ELD438" s="512"/>
      <c r="ELE438" s="512"/>
      <c r="ELF438" s="505"/>
      <c r="ELG438" s="505"/>
      <c r="ELH438" s="505"/>
      <c r="ELI438" s="511"/>
      <c r="ELJ438" s="512"/>
      <c r="ELK438" s="512"/>
      <c r="ELL438" s="505"/>
      <c r="ELM438" s="505"/>
      <c r="ELN438" s="505"/>
      <c r="ELO438" s="511"/>
      <c r="ELP438" s="512"/>
      <c r="ELQ438" s="512"/>
      <c r="ELR438" s="505"/>
      <c r="ELS438" s="505"/>
      <c r="ELT438" s="505"/>
      <c r="ELU438" s="511"/>
      <c r="ELV438" s="512"/>
      <c r="ELW438" s="512"/>
      <c r="ELX438" s="505"/>
      <c r="ELY438" s="505"/>
      <c r="ELZ438" s="505"/>
      <c r="EMA438" s="511"/>
      <c r="EMB438" s="512"/>
      <c r="EMC438" s="512"/>
      <c r="EMD438" s="505"/>
      <c r="EME438" s="505"/>
      <c r="EMF438" s="505"/>
      <c r="EMG438" s="511"/>
      <c r="EMH438" s="512"/>
      <c r="EMI438" s="512"/>
      <c r="EMJ438" s="505"/>
      <c r="EMK438" s="505"/>
      <c r="EML438" s="505"/>
      <c r="EMM438" s="511"/>
      <c r="EMN438" s="512"/>
      <c r="EMO438" s="512"/>
      <c r="EMP438" s="505"/>
      <c r="EMQ438" s="505"/>
      <c r="EMR438" s="505"/>
      <c r="EMS438" s="511"/>
      <c r="EMT438" s="512"/>
      <c r="EMU438" s="512"/>
      <c r="EMV438" s="505"/>
      <c r="EMW438" s="505"/>
      <c r="EMX438" s="505"/>
      <c r="EMY438" s="511"/>
      <c r="EMZ438" s="512"/>
      <c r="ENA438" s="512"/>
      <c r="ENB438" s="505"/>
      <c r="ENC438" s="505"/>
      <c r="END438" s="505"/>
      <c r="ENE438" s="511"/>
      <c r="ENF438" s="512"/>
      <c r="ENG438" s="512"/>
      <c r="ENH438" s="505"/>
      <c r="ENI438" s="505"/>
      <c r="ENJ438" s="505"/>
      <c r="ENK438" s="511"/>
      <c r="ENL438" s="512"/>
      <c r="ENM438" s="512"/>
      <c r="ENN438" s="505"/>
      <c r="ENO438" s="505"/>
      <c r="ENP438" s="505"/>
      <c r="ENQ438" s="511"/>
      <c r="ENR438" s="512"/>
      <c r="ENS438" s="512"/>
      <c r="ENT438" s="505"/>
      <c r="ENU438" s="505"/>
      <c r="ENV438" s="505"/>
      <c r="ENW438" s="511"/>
      <c r="ENX438" s="512"/>
      <c r="ENY438" s="512"/>
      <c r="ENZ438" s="505"/>
      <c r="EOA438" s="505"/>
      <c r="EOB438" s="505"/>
      <c r="EOC438" s="511"/>
      <c r="EOD438" s="512"/>
      <c r="EOE438" s="512"/>
      <c r="EOF438" s="505"/>
      <c r="EOG438" s="505"/>
      <c r="EOH438" s="505"/>
      <c r="EOI438" s="511"/>
      <c r="EOJ438" s="512"/>
      <c r="EOK438" s="512"/>
      <c r="EOL438" s="505"/>
      <c r="EOM438" s="505"/>
      <c r="EON438" s="505"/>
      <c r="EOO438" s="511"/>
      <c r="EOP438" s="512"/>
      <c r="EOQ438" s="512"/>
      <c r="EOR438" s="505"/>
      <c r="EOS438" s="505"/>
      <c r="EOT438" s="505"/>
      <c r="EOU438" s="511"/>
      <c r="EOV438" s="512"/>
      <c r="EOW438" s="512"/>
      <c r="EOX438" s="505"/>
      <c r="EOY438" s="505"/>
      <c r="EOZ438" s="505"/>
      <c r="EPA438" s="511"/>
      <c r="EPB438" s="512"/>
      <c r="EPC438" s="512"/>
      <c r="EPD438" s="505"/>
      <c r="EPE438" s="505"/>
      <c r="EPF438" s="505"/>
      <c r="EPG438" s="511"/>
      <c r="EPH438" s="512"/>
      <c r="EPI438" s="512"/>
      <c r="EPJ438" s="505"/>
      <c r="EPK438" s="505"/>
      <c r="EPL438" s="505"/>
      <c r="EPM438" s="511"/>
      <c r="EPN438" s="512"/>
      <c r="EPO438" s="512"/>
      <c r="EPP438" s="505"/>
      <c r="EPQ438" s="505"/>
      <c r="EPR438" s="505"/>
      <c r="EPS438" s="511"/>
      <c r="EPT438" s="512"/>
      <c r="EPU438" s="512"/>
      <c r="EPV438" s="505"/>
      <c r="EPW438" s="505"/>
      <c r="EPX438" s="505"/>
      <c r="EPY438" s="511"/>
      <c r="EPZ438" s="512"/>
      <c r="EQA438" s="512"/>
      <c r="EQB438" s="505"/>
      <c r="EQC438" s="505"/>
      <c r="EQD438" s="505"/>
      <c r="EQE438" s="511"/>
      <c r="EQF438" s="512"/>
      <c r="EQG438" s="512"/>
      <c r="EQH438" s="505"/>
      <c r="EQI438" s="505"/>
      <c r="EQJ438" s="505"/>
      <c r="EQK438" s="511"/>
      <c r="EQL438" s="512"/>
      <c r="EQM438" s="512"/>
      <c r="EQN438" s="505"/>
      <c r="EQO438" s="505"/>
      <c r="EQP438" s="505"/>
      <c r="EQQ438" s="511"/>
      <c r="EQR438" s="512"/>
      <c r="EQS438" s="512"/>
      <c r="EQT438" s="505"/>
      <c r="EQU438" s="505"/>
      <c r="EQV438" s="505"/>
      <c r="EQW438" s="511"/>
      <c r="EQX438" s="512"/>
      <c r="EQY438" s="512"/>
      <c r="EQZ438" s="505"/>
      <c r="ERA438" s="505"/>
      <c r="ERB438" s="505"/>
      <c r="ERC438" s="511"/>
      <c r="ERD438" s="512"/>
      <c r="ERE438" s="512"/>
      <c r="ERF438" s="505"/>
      <c r="ERG438" s="505"/>
      <c r="ERH438" s="505"/>
      <c r="ERI438" s="511"/>
      <c r="ERJ438" s="512"/>
      <c r="ERK438" s="512"/>
      <c r="ERL438" s="505"/>
      <c r="ERM438" s="505"/>
      <c r="ERN438" s="505"/>
      <c r="ERO438" s="511"/>
      <c r="ERP438" s="512"/>
      <c r="ERQ438" s="512"/>
      <c r="ERR438" s="505"/>
      <c r="ERS438" s="505"/>
      <c r="ERT438" s="505"/>
      <c r="ERU438" s="511"/>
      <c r="ERV438" s="512"/>
      <c r="ERW438" s="512"/>
      <c r="ERX438" s="505"/>
      <c r="ERY438" s="505"/>
      <c r="ERZ438" s="505"/>
      <c r="ESA438" s="511"/>
      <c r="ESB438" s="512"/>
      <c r="ESC438" s="512"/>
      <c r="ESD438" s="505"/>
      <c r="ESE438" s="505"/>
      <c r="ESF438" s="505"/>
      <c r="ESG438" s="511"/>
      <c r="ESH438" s="512"/>
      <c r="ESI438" s="512"/>
      <c r="ESJ438" s="505"/>
      <c r="ESK438" s="505"/>
      <c r="ESL438" s="505"/>
      <c r="ESM438" s="511"/>
      <c r="ESN438" s="512"/>
      <c r="ESO438" s="512"/>
      <c r="ESP438" s="505"/>
      <c r="ESQ438" s="505"/>
      <c r="ESR438" s="505"/>
      <c r="ESS438" s="511"/>
      <c r="EST438" s="512"/>
      <c r="ESU438" s="512"/>
      <c r="ESV438" s="505"/>
      <c r="ESW438" s="505"/>
      <c r="ESX438" s="505"/>
      <c r="ESY438" s="511"/>
      <c r="ESZ438" s="512"/>
      <c r="ETA438" s="512"/>
      <c r="ETB438" s="505"/>
      <c r="ETC438" s="505"/>
      <c r="ETD438" s="505"/>
      <c r="ETE438" s="511"/>
      <c r="ETF438" s="512"/>
      <c r="ETG438" s="512"/>
      <c r="ETH438" s="505"/>
      <c r="ETI438" s="505"/>
      <c r="ETJ438" s="505"/>
      <c r="ETK438" s="511"/>
      <c r="ETL438" s="512"/>
      <c r="ETM438" s="512"/>
      <c r="ETN438" s="505"/>
      <c r="ETO438" s="505"/>
      <c r="ETP438" s="505"/>
      <c r="ETQ438" s="511"/>
      <c r="ETR438" s="512"/>
      <c r="ETS438" s="512"/>
      <c r="ETT438" s="505"/>
      <c r="ETU438" s="505"/>
      <c r="ETV438" s="505"/>
      <c r="ETW438" s="511"/>
      <c r="ETX438" s="512"/>
      <c r="ETY438" s="512"/>
      <c r="ETZ438" s="505"/>
      <c r="EUA438" s="505"/>
      <c r="EUB438" s="505"/>
      <c r="EUC438" s="511"/>
      <c r="EUD438" s="512"/>
      <c r="EUE438" s="512"/>
      <c r="EUF438" s="505"/>
      <c r="EUG438" s="505"/>
      <c r="EUH438" s="505"/>
      <c r="EUI438" s="511"/>
      <c r="EUJ438" s="512"/>
      <c r="EUK438" s="512"/>
      <c r="EUL438" s="505"/>
      <c r="EUM438" s="505"/>
      <c r="EUN438" s="505"/>
      <c r="EUO438" s="511"/>
      <c r="EUP438" s="512"/>
      <c r="EUQ438" s="512"/>
      <c r="EUR438" s="505"/>
      <c r="EUS438" s="505"/>
      <c r="EUT438" s="505"/>
      <c r="EUU438" s="511"/>
      <c r="EUV438" s="512"/>
      <c r="EUW438" s="512"/>
      <c r="EUX438" s="505"/>
      <c r="EUY438" s="505"/>
      <c r="EUZ438" s="505"/>
      <c r="EVA438" s="511"/>
      <c r="EVB438" s="512"/>
      <c r="EVC438" s="512"/>
      <c r="EVD438" s="505"/>
      <c r="EVE438" s="505"/>
      <c r="EVF438" s="505"/>
      <c r="EVG438" s="511"/>
      <c r="EVH438" s="512"/>
      <c r="EVI438" s="512"/>
      <c r="EVJ438" s="505"/>
      <c r="EVK438" s="505"/>
      <c r="EVL438" s="505"/>
      <c r="EVM438" s="511"/>
      <c r="EVN438" s="512"/>
      <c r="EVO438" s="512"/>
      <c r="EVP438" s="505"/>
      <c r="EVQ438" s="505"/>
      <c r="EVR438" s="505"/>
      <c r="EVS438" s="511"/>
      <c r="EVT438" s="512"/>
      <c r="EVU438" s="512"/>
      <c r="EVV438" s="505"/>
      <c r="EVW438" s="505"/>
      <c r="EVX438" s="505"/>
      <c r="EVY438" s="511"/>
      <c r="EVZ438" s="512"/>
      <c r="EWA438" s="512"/>
      <c r="EWB438" s="505"/>
      <c r="EWC438" s="505"/>
      <c r="EWD438" s="505"/>
      <c r="EWE438" s="511"/>
      <c r="EWF438" s="512"/>
      <c r="EWG438" s="512"/>
      <c r="EWH438" s="505"/>
      <c r="EWI438" s="505"/>
      <c r="EWJ438" s="505"/>
      <c r="EWK438" s="511"/>
      <c r="EWL438" s="512"/>
      <c r="EWM438" s="512"/>
      <c r="EWN438" s="505"/>
      <c r="EWO438" s="505"/>
      <c r="EWP438" s="505"/>
      <c r="EWQ438" s="511"/>
      <c r="EWR438" s="512"/>
      <c r="EWS438" s="512"/>
      <c r="EWT438" s="505"/>
      <c r="EWU438" s="505"/>
      <c r="EWV438" s="505"/>
      <c r="EWW438" s="511"/>
      <c r="EWX438" s="512"/>
      <c r="EWY438" s="512"/>
      <c r="EWZ438" s="505"/>
      <c r="EXA438" s="505"/>
      <c r="EXB438" s="505"/>
      <c r="EXC438" s="511"/>
      <c r="EXD438" s="512"/>
      <c r="EXE438" s="512"/>
      <c r="EXF438" s="505"/>
      <c r="EXG438" s="505"/>
      <c r="EXH438" s="505"/>
      <c r="EXI438" s="511"/>
      <c r="EXJ438" s="512"/>
      <c r="EXK438" s="512"/>
      <c r="EXL438" s="505"/>
      <c r="EXM438" s="505"/>
      <c r="EXN438" s="505"/>
      <c r="EXO438" s="511"/>
      <c r="EXP438" s="512"/>
      <c r="EXQ438" s="512"/>
      <c r="EXR438" s="505"/>
      <c r="EXS438" s="505"/>
      <c r="EXT438" s="505"/>
      <c r="EXU438" s="511"/>
      <c r="EXV438" s="512"/>
      <c r="EXW438" s="512"/>
      <c r="EXX438" s="505"/>
      <c r="EXY438" s="505"/>
      <c r="EXZ438" s="505"/>
      <c r="EYA438" s="511"/>
      <c r="EYB438" s="512"/>
      <c r="EYC438" s="512"/>
      <c r="EYD438" s="505"/>
      <c r="EYE438" s="505"/>
      <c r="EYF438" s="505"/>
      <c r="EYG438" s="511"/>
      <c r="EYH438" s="512"/>
      <c r="EYI438" s="512"/>
      <c r="EYJ438" s="505"/>
      <c r="EYK438" s="505"/>
      <c r="EYL438" s="505"/>
      <c r="EYM438" s="511"/>
      <c r="EYN438" s="512"/>
      <c r="EYO438" s="512"/>
      <c r="EYP438" s="505"/>
      <c r="EYQ438" s="505"/>
      <c r="EYR438" s="505"/>
      <c r="EYS438" s="511"/>
      <c r="EYT438" s="512"/>
      <c r="EYU438" s="512"/>
      <c r="EYV438" s="505"/>
      <c r="EYW438" s="505"/>
      <c r="EYX438" s="505"/>
      <c r="EYY438" s="511"/>
      <c r="EYZ438" s="512"/>
      <c r="EZA438" s="512"/>
      <c r="EZB438" s="505"/>
      <c r="EZC438" s="505"/>
      <c r="EZD438" s="505"/>
      <c r="EZE438" s="511"/>
      <c r="EZF438" s="512"/>
      <c r="EZG438" s="512"/>
      <c r="EZH438" s="505"/>
      <c r="EZI438" s="505"/>
      <c r="EZJ438" s="505"/>
      <c r="EZK438" s="511"/>
      <c r="EZL438" s="512"/>
      <c r="EZM438" s="512"/>
      <c r="EZN438" s="505"/>
      <c r="EZO438" s="505"/>
      <c r="EZP438" s="505"/>
      <c r="EZQ438" s="511"/>
      <c r="EZR438" s="512"/>
      <c r="EZS438" s="512"/>
      <c r="EZT438" s="505"/>
      <c r="EZU438" s="505"/>
      <c r="EZV438" s="505"/>
      <c r="EZW438" s="511"/>
      <c r="EZX438" s="512"/>
      <c r="EZY438" s="512"/>
      <c r="EZZ438" s="505"/>
      <c r="FAA438" s="505"/>
      <c r="FAB438" s="505"/>
      <c r="FAC438" s="511"/>
      <c r="FAD438" s="512"/>
      <c r="FAE438" s="512"/>
      <c r="FAF438" s="505"/>
      <c r="FAG438" s="505"/>
      <c r="FAH438" s="505"/>
      <c r="FAI438" s="511"/>
      <c r="FAJ438" s="512"/>
      <c r="FAK438" s="512"/>
      <c r="FAL438" s="505"/>
      <c r="FAM438" s="505"/>
      <c r="FAN438" s="505"/>
      <c r="FAO438" s="511"/>
      <c r="FAP438" s="512"/>
      <c r="FAQ438" s="512"/>
      <c r="FAR438" s="505"/>
      <c r="FAS438" s="505"/>
      <c r="FAT438" s="505"/>
      <c r="FAU438" s="511"/>
      <c r="FAV438" s="512"/>
      <c r="FAW438" s="512"/>
      <c r="FAX438" s="505"/>
      <c r="FAY438" s="505"/>
      <c r="FAZ438" s="505"/>
      <c r="FBA438" s="511"/>
      <c r="FBB438" s="512"/>
      <c r="FBC438" s="512"/>
      <c r="FBD438" s="505"/>
      <c r="FBE438" s="505"/>
      <c r="FBF438" s="505"/>
      <c r="FBG438" s="511"/>
      <c r="FBH438" s="512"/>
      <c r="FBI438" s="512"/>
      <c r="FBJ438" s="505"/>
      <c r="FBK438" s="505"/>
      <c r="FBL438" s="505"/>
      <c r="FBM438" s="511"/>
      <c r="FBN438" s="512"/>
      <c r="FBO438" s="512"/>
      <c r="FBP438" s="505"/>
      <c r="FBQ438" s="505"/>
      <c r="FBR438" s="505"/>
      <c r="FBS438" s="511"/>
      <c r="FBT438" s="512"/>
      <c r="FBU438" s="512"/>
      <c r="FBV438" s="505"/>
      <c r="FBW438" s="505"/>
      <c r="FBX438" s="505"/>
      <c r="FBY438" s="511"/>
      <c r="FBZ438" s="512"/>
      <c r="FCA438" s="512"/>
      <c r="FCB438" s="505"/>
      <c r="FCC438" s="505"/>
      <c r="FCD438" s="505"/>
      <c r="FCE438" s="511"/>
      <c r="FCF438" s="512"/>
      <c r="FCG438" s="512"/>
      <c r="FCH438" s="505"/>
      <c r="FCI438" s="505"/>
      <c r="FCJ438" s="505"/>
      <c r="FCK438" s="511"/>
      <c r="FCL438" s="512"/>
      <c r="FCM438" s="512"/>
      <c r="FCN438" s="505"/>
      <c r="FCO438" s="505"/>
      <c r="FCP438" s="505"/>
      <c r="FCQ438" s="511"/>
      <c r="FCR438" s="512"/>
      <c r="FCS438" s="512"/>
      <c r="FCT438" s="505"/>
      <c r="FCU438" s="505"/>
      <c r="FCV438" s="505"/>
      <c r="FCW438" s="511"/>
      <c r="FCX438" s="512"/>
      <c r="FCY438" s="512"/>
      <c r="FCZ438" s="505"/>
      <c r="FDA438" s="505"/>
      <c r="FDB438" s="505"/>
      <c r="FDC438" s="511"/>
      <c r="FDD438" s="512"/>
      <c r="FDE438" s="512"/>
      <c r="FDF438" s="505"/>
      <c r="FDG438" s="505"/>
      <c r="FDH438" s="505"/>
      <c r="FDI438" s="511"/>
      <c r="FDJ438" s="512"/>
      <c r="FDK438" s="512"/>
      <c r="FDL438" s="505"/>
      <c r="FDM438" s="505"/>
      <c r="FDN438" s="505"/>
      <c r="FDO438" s="511"/>
      <c r="FDP438" s="512"/>
      <c r="FDQ438" s="512"/>
      <c r="FDR438" s="505"/>
      <c r="FDS438" s="505"/>
      <c r="FDT438" s="505"/>
      <c r="FDU438" s="511"/>
      <c r="FDV438" s="512"/>
      <c r="FDW438" s="512"/>
      <c r="FDX438" s="505"/>
      <c r="FDY438" s="505"/>
      <c r="FDZ438" s="505"/>
      <c r="FEA438" s="511"/>
      <c r="FEB438" s="512"/>
      <c r="FEC438" s="512"/>
      <c r="FED438" s="505"/>
      <c r="FEE438" s="505"/>
      <c r="FEF438" s="505"/>
      <c r="FEG438" s="511"/>
      <c r="FEH438" s="512"/>
      <c r="FEI438" s="512"/>
      <c r="FEJ438" s="505"/>
      <c r="FEK438" s="505"/>
      <c r="FEL438" s="505"/>
      <c r="FEM438" s="511"/>
      <c r="FEN438" s="512"/>
      <c r="FEO438" s="512"/>
      <c r="FEP438" s="505"/>
      <c r="FEQ438" s="505"/>
      <c r="FER438" s="505"/>
      <c r="FES438" s="511"/>
      <c r="FET438" s="512"/>
      <c r="FEU438" s="512"/>
      <c r="FEV438" s="505"/>
      <c r="FEW438" s="505"/>
      <c r="FEX438" s="505"/>
      <c r="FEY438" s="511"/>
      <c r="FEZ438" s="512"/>
      <c r="FFA438" s="512"/>
      <c r="FFB438" s="505"/>
      <c r="FFC438" s="505"/>
      <c r="FFD438" s="505"/>
      <c r="FFE438" s="511"/>
      <c r="FFF438" s="512"/>
      <c r="FFG438" s="512"/>
      <c r="FFH438" s="505"/>
      <c r="FFI438" s="505"/>
      <c r="FFJ438" s="505"/>
      <c r="FFK438" s="511"/>
      <c r="FFL438" s="512"/>
      <c r="FFM438" s="512"/>
      <c r="FFN438" s="505"/>
      <c r="FFO438" s="505"/>
      <c r="FFP438" s="505"/>
      <c r="FFQ438" s="511"/>
      <c r="FFR438" s="512"/>
      <c r="FFS438" s="512"/>
      <c r="FFT438" s="505"/>
      <c r="FFU438" s="505"/>
      <c r="FFV438" s="505"/>
      <c r="FFW438" s="511"/>
      <c r="FFX438" s="512"/>
      <c r="FFY438" s="512"/>
      <c r="FFZ438" s="505"/>
      <c r="FGA438" s="505"/>
      <c r="FGB438" s="505"/>
      <c r="FGC438" s="511"/>
      <c r="FGD438" s="512"/>
      <c r="FGE438" s="512"/>
      <c r="FGF438" s="505"/>
      <c r="FGG438" s="505"/>
      <c r="FGH438" s="505"/>
      <c r="FGI438" s="511"/>
      <c r="FGJ438" s="512"/>
      <c r="FGK438" s="512"/>
      <c r="FGL438" s="505"/>
      <c r="FGM438" s="505"/>
      <c r="FGN438" s="505"/>
      <c r="FGO438" s="511"/>
      <c r="FGP438" s="512"/>
      <c r="FGQ438" s="512"/>
      <c r="FGR438" s="505"/>
      <c r="FGS438" s="505"/>
      <c r="FGT438" s="505"/>
      <c r="FGU438" s="511"/>
      <c r="FGV438" s="512"/>
      <c r="FGW438" s="512"/>
      <c r="FGX438" s="505"/>
      <c r="FGY438" s="505"/>
      <c r="FGZ438" s="505"/>
      <c r="FHA438" s="511"/>
      <c r="FHB438" s="512"/>
      <c r="FHC438" s="512"/>
      <c r="FHD438" s="505"/>
      <c r="FHE438" s="505"/>
      <c r="FHF438" s="505"/>
      <c r="FHG438" s="511"/>
      <c r="FHH438" s="512"/>
      <c r="FHI438" s="512"/>
      <c r="FHJ438" s="505"/>
      <c r="FHK438" s="505"/>
      <c r="FHL438" s="505"/>
      <c r="FHM438" s="511"/>
      <c r="FHN438" s="512"/>
      <c r="FHO438" s="512"/>
      <c r="FHP438" s="505"/>
      <c r="FHQ438" s="505"/>
      <c r="FHR438" s="505"/>
      <c r="FHS438" s="511"/>
      <c r="FHT438" s="512"/>
      <c r="FHU438" s="512"/>
      <c r="FHV438" s="505"/>
      <c r="FHW438" s="505"/>
      <c r="FHX438" s="505"/>
      <c r="FHY438" s="511"/>
      <c r="FHZ438" s="512"/>
      <c r="FIA438" s="512"/>
      <c r="FIB438" s="505"/>
      <c r="FIC438" s="505"/>
      <c r="FID438" s="505"/>
      <c r="FIE438" s="511"/>
      <c r="FIF438" s="512"/>
      <c r="FIG438" s="512"/>
      <c r="FIH438" s="505"/>
      <c r="FII438" s="505"/>
      <c r="FIJ438" s="505"/>
      <c r="FIK438" s="511"/>
      <c r="FIL438" s="512"/>
      <c r="FIM438" s="512"/>
      <c r="FIN438" s="505"/>
      <c r="FIO438" s="505"/>
      <c r="FIP438" s="505"/>
      <c r="FIQ438" s="511"/>
      <c r="FIR438" s="512"/>
      <c r="FIS438" s="512"/>
      <c r="FIT438" s="505"/>
      <c r="FIU438" s="505"/>
      <c r="FIV438" s="505"/>
      <c r="FIW438" s="511"/>
      <c r="FIX438" s="512"/>
      <c r="FIY438" s="512"/>
      <c r="FIZ438" s="505"/>
      <c r="FJA438" s="505"/>
      <c r="FJB438" s="505"/>
      <c r="FJC438" s="511"/>
      <c r="FJD438" s="512"/>
      <c r="FJE438" s="512"/>
      <c r="FJF438" s="505"/>
      <c r="FJG438" s="505"/>
      <c r="FJH438" s="505"/>
      <c r="FJI438" s="511"/>
      <c r="FJJ438" s="512"/>
      <c r="FJK438" s="512"/>
      <c r="FJL438" s="505"/>
      <c r="FJM438" s="505"/>
      <c r="FJN438" s="505"/>
      <c r="FJO438" s="511"/>
      <c r="FJP438" s="512"/>
      <c r="FJQ438" s="512"/>
      <c r="FJR438" s="505"/>
      <c r="FJS438" s="505"/>
      <c r="FJT438" s="505"/>
      <c r="FJU438" s="511"/>
      <c r="FJV438" s="512"/>
      <c r="FJW438" s="512"/>
      <c r="FJX438" s="505"/>
      <c r="FJY438" s="505"/>
      <c r="FJZ438" s="505"/>
      <c r="FKA438" s="511"/>
      <c r="FKB438" s="512"/>
      <c r="FKC438" s="512"/>
      <c r="FKD438" s="505"/>
      <c r="FKE438" s="505"/>
      <c r="FKF438" s="505"/>
      <c r="FKG438" s="511"/>
      <c r="FKH438" s="512"/>
      <c r="FKI438" s="512"/>
      <c r="FKJ438" s="505"/>
      <c r="FKK438" s="505"/>
      <c r="FKL438" s="505"/>
      <c r="FKM438" s="511"/>
      <c r="FKN438" s="512"/>
      <c r="FKO438" s="512"/>
      <c r="FKP438" s="505"/>
      <c r="FKQ438" s="505"/>
      <c r="FKR438" s="505"/>
      <c r="FKS438" s="511"/>
      <c r="FKT438" s="512"/>
      <c r="FKU438" s="512"/>
      <c r="FKV438" s="505"/>
      <c r="FKW438" s="505"/>
      <c r="FKX438" s="505"/>
      <c r="FKY438" s="511"/>
      <c r="FKZ438" s="512"/>
      <c r="FLA438" s="512"/>
      <c r="FLB438" s="505"/>
      <c r="FLC438" s="505"/>
      <c r="FLD438" s="505"/>
      <c r="FLE438" s="511"/>
      <c r="FLF438" s="512"/>
      <c r="FLG438" s="512"/>
      <c r="FLH438" s="505"/>
      <c r="FLI438" s="505"/>
      <c r="FLJ438" s="505"/>
      <c r="FLK438" s="511"/>
      <c r="FLL438" s="512"/>
      <c r="FLM438" s="512"/>
      <c r="FLN438" s="505"/>
      <c r="FLO438" s="505"/>
      <c r="FLP438" s="505"/>
      <c r="FLQ438" s="511"/>
      <c r="FLR438" s="512"/>
      <c r="FLS438" s="512"/>
      <c r="FLT438" s="505"/>
      <c r="FLU438" s="505"/>
      <c r="FLV438" s="505"/>
      <c r="FLW438" s="511"/>
      <c r="FLX438" s="512"/>
      <c r="FLY438" s="512"/>
      <c r="FLZ438" s="505"/>
      <c r="FMA438" s="505"/>
      <c r="FMB438" s="505"/>
      <c r="FMC438" s="511"/>
      <c r="FMD438" s="512"/>
      <c r="FME438" s="512"/>
      <c r="FMF438" s="505"/>
      <c r="FMG438" s="505"/>
      <c r="FMH438" s="505"/>
      <c r="FMI438" s="511"/>
      <c r="FMJ438" s="512"/>
      <c r="FMK438" s="512"/>
      <c r="FML438" s="505"/>
      <c r="FMM438" s="505"/>
      <c r="FMN438" s="505"/>
      <c r="FMO438" s="511"/>
      <c r="FMP438" s="512"/>
      <c r="FMQ438" s="512"/>
      <c r="FMR438" s="505"/>
      <c r="FMS438" s="505"/>
      <c r="FMT438" s="505"/>
      <c r="FMU438" s="511"/>
      <c r="FMV438" s="512"/>
      <c r="FMW438" s="512"/>
      <c r="FMX438" s="505"/>
      <c r="FMY438" s="505"/>
      <c r="FMZ438" s="505"/>
      <c r="FNA438" s="511"/>
      <c r="FNB438" s="512"/>
      <c r="FNC438" s="512"/>
      <c r="FND438" s="505"/>
      <c r="FNE438" s="505"/>
      <c r="FNF438" s="505"/>
      <c r="FNG438" s="511"/>
      <c r="FNH438" s="512"/>
      <c r="FNI438" s="512"/>
      <c r="FNJ438" s="505"/>
      <c r="FNK438" s="505"/>
      <c r="FNL438" s="505"/>
      <c r="FNM438" s="511"/>
      <c r="FNN438" s="512"/>
      <c r="FNO438" s="512"/>
      <c r="FNP438" s="505"/>
      <c r="FNQ438" s="505"/>
      <c r="FNR438" s="505"/>
      <c r="FNS438" s="511"/>
      <c r="FNT438" s="512"/>
      <c r="FNU438" s="512"/>
      <c r="FNV438" s="505"/>
      <c r="FNW438" s="505"/>
      <c r="FNX438" s="505"/>
      <c r="FNY438" s="511"/>
      <c r="FNZ438" s="512"/>
      <c r="FOA438" s="512"/>
      <c r="FOB438" s="505"/>
      <c r="FOC438" s="505"/>
      <c r="FOD438" s="505"/>
      <c r="FOE438" s="511"/>
      <c r="FOF438" s="512"/>
      <c r="FOG438" s="512"/>
      <c r="FOH438" s="505"/>
      <c r="FOI438" s="505"/>
      <c r="FOJ438" s="505"/>
      <c r="FOK438" s="511"/>
      <c r="FOL438" s="512"/>
      <c r="FOM438" s="512"/>
      <c r="FON438" s="505"/>
      <c r="FOO438" s="505"/>
      <c r="FOP438" s="505"/>
      <c r="FOQ438" s="511"/>
      <c r="FOR438" s="512"/>
      <c r="FOS438" s="512"/>
      <c r="FOT438" s="505"/>
      <c r="FOU438" s="505"/>
      <c r="FOV438" s="505"/>
      <c r="FOW438" s="511"/>
      <c r="FOX438" s="512"/>
      <c r="FOY438" s="512"/>
      <c r="FOZ438" s="505"/>
      <c r="FPA438" s="505"/>
      <c r="FPB438" s="505"/>
      <c r="FPC438" s="511"/>
      <c r="FPD438" s="512"/>
      <c r="FPE438" s="512"/>
      <c r="FPF438" s="505"/>
      <c r="FPG438" s="505"/>
      <c r="FPH438" s="505"/>
      <c r="FPI438" s="511"/>
      <c r="FPJ438" s="512"/>
      <c r="FPK438" s="512"/>
      <c r="FPL438" s="505"/>
      <c r="FPM438" s="505"/>
      <c r="FPN438" s="505"/>
      <c r="FPO438" s="511"/>
      <c r="FPP438" s="512"/>
      <c r="FPQ438" s="512"/>
      <c r="FPR438" s="505"/>
      <c r="FPS438" s="505"/>
      <c r="FPT438" s="505"/>
      <c r="FPU438" s="511"/>
      <c r="FPV438" s="512"/>
      <c r="FPW438" s="512"/>
      <c r="FPX438" s="505"/>
      <c r="FPY438" s="505"/>
      <c r="FPZ438" s="505"/>
      <c r="FQA438" s="511"/>
      <c r="FQB438" s="512"/>
      <c r="FQC438" s="512"/>
      <c r="FQD438" s="505"/>
      <c r="FQE438" s="505"/>
      <c r="FQF438" s="505"/>
      <c r="FQG438" s="511"/>
      <c r="FQH438" s="512"/>
      <c r="FQI438" s="512"/>
      <c r="FQJ438" s="505"/>
      <c r="FQK438" s="505"/>
      <c r="FQL438" s="505"/>
      <c r="FQM438" s="511"/>
      <c r="FQN438" s="512"/>
      <c r="FQO438" s="512"/>
      <c r="FQP438" s="505"/>
      <c r="FQQ438" s="505"/>
      <c r="FQR438" s="505"/>
      <c r="FQS438" s="511"/>
      <c r="FQT438" s="512"/>
      <c r="FQU438" s="512"/>
      <c r="FQV438" s="505"/>
      <c r="FQW438" s="505"/>
      <c r="FQX438" s="505"/>
      <c r="FQY438" s="511"/>
      <c r="FQZ438" s="512"/>
      <c r="FRA438" s="512"/>
      <c r="FRB438" s="505"/>
      <c r="FRC438" s="505"/>
      <c r="FRD438" s="505"/>
      <c r="FRE438" s="511"/>
      <c r="FRF438" s="512"/>
      <c r="FRG438" s="512"/>
      <c r="FRH438" s="505"/>
      <c r="FRI438" s="505"/>
      <c r="FRJ438" s="505"/>
      <c r="FRK438" s="511"/>
      <c r="FRL438" s="512"/>
      <c r="FRM438" s="512"/>
      <c r="FRN438" s="505"/>
      <c r="FRO438" s="505"/>
      <c r="FRP438" s="505"/>
      <c r="FRQ438" s="511"/>
      <c r="FRR438" s="512"/>
      <c r="FRS438" s="512"/>
      <c r="FRT438" s="505"/>
      <c r="FRU438" s="505"/>
      <c r="FRV438" s="505"/>
      <c r="FRW438" s="511"/>
      <c r="FRX438" s="512"/>
      <c r="FRY438" s="512"/>
      <c r="FRZ438" s="505"/>
      <c r="FSA438" s="505"/>
      <c r="FSB438" s="505"/>
      <c r="FSC438" s="511"/>
      <c r="FSD438" s="512"/>
      <c r="FSE438" s="512"/>
      <c r="FSF438" s="505"/>
      <c r="FSG438" s="505"/>
      <c r="FSH438" s="505"/>
      <c r="FSI438" s="511"/>
      <c r="FSJ438" s="512"/>
      <c r="FSK438" s="512"/>
      <c r="FSL438" s="505"/>
      <c r="FSM438" s="505"/>
      <c r="FSN438" s="505"/>
      <c r="FSO438" s="511"/>
      <c r="FSP438" s="512"/>
      <c r="FSQ438" s="512"/>
      <c r="FSR438" s="505"/>
      <c r="FSS438" s="505"/>
      <c r="FST438" s="505"/>
      <c r="FSU438" s="511"/>
      <c r="FSV438" s="512"/>
      <c r="FSW438" s="512"/>
      <c r="FSX438" s="505"/>
      <c r="FSY438" s="505"/>
      <c r="FSZ438" s="505"/>
      <c r="FTA438" s="511"/>
      <c r="FTB438" s="512"/>
      <c r="FTC438" s="512"/>
      <c r="FTD438" s="505"/>
      <c r="FTE438" s="505"/>
      <c r="FTF438" s="505"/>
      <c r="FTG438" s="511"/>
      <c r="FTH438" s="512"/>
      <c r="FTI438" s="512"/>
      <c r="FTJ438" s="505"/>
      <c r="FTK438" s="505"/>
      <c r="FTL438" s="505"/>
      <c r="FTM438" s="511"/>
      <c r="FTN438" s="512"/>
      <c r="FTO438" s="512"/>
      <c r="FTP438" s="505"/>
      <c r="FTQ438" s="505"/>
      <c r="FTR438" s="505"/>
      <c r="FTS438" s="511"/>
      <c r="FTT438" s="512"/>
      <c r="FTU438" s="512"/>
      <c r="FTV438" s="505"/>
      <c r="FTW438" s="505"/>
      <c r="FTX438" s="505"/>
      <c r="FTY438" s="511"/>
      <c r="FTZ438" s="512"/>
      <c r="FUA438" s="512"/>
      <c r="FUB438" s="505"/>
      <c r="FUC438" s="505"/>
      <c r="FUD438" s="505"/>
      <c r="FUE438" s="511"/>
      <c r="FUF438" s="512"/>
      <c r="FUG438" s="512"/>
      <c r="FUH438" s="505"/>
      <c r="FUI438" s="505"/>
      <c r="FUJ438" s="505"/>
      <c r="FUK438" s="511"/>
      <c r="FUL438" s="512"/>
      <c r="FUM438" s="512"/>
      <c r="FUN438" s="505"/>
      <c r="FUO438" s="505"/>
      <c r="FUP438" s="505"/>
      <c r="FUQ438" s="511"/>
      <c r="FUR438" s="512"/>
      <c r="FUS438" s="512"/>
      <c r="FUT438" s="505"/>
      <c r="FUU438" s="505"/>
      <c r="FUV438" s="505"/>
      <c r="FUW438" s="511"/>
      <c r="FUX438" s="512"/>
      <c r="FUY438" s="512"/>
      <c r="FUZ438" s="505"/>
      <c r="FVA438" s="505"/>
      <c r="FVB438" s="505"/>
      <c r="FVC438" s="511"/>
      <c r="FVD438" s="512"/>
      <c r="FVE438" s="512"/>
      <c r="FVF438" s="505"/>
      <c r="FVG438" s="505"/>
      <c r="FVH438" s="505"/>
      <c r="FVI438" s="511"/>
      <c r="FVJ438" s="512"/>
      <c r="FVK438" s="512"/>
      <c r="FVL438" s="505"/>
      <c r="FVM438" s="505"/>
      <c r="FVN438" s="505"/>
      <c r="FVO438" s="511"/>
      <c r="FVP438" s="512"/>
      <c r="FVQ438" s="512"/>
      <c r="FVR438" s="505"/>
      <c r="FVS438" s="505"/>
      <c r="FVT438" s="505"/>
      <c r="FVU438" s="511"/>
      <c r="FVV438" s="512"/>
      <c r="FVW438" s="512"/>
      <c r="FVX438" s="505"/>
      <c r="FVY438" s="505"/>
      <c r="FVZ438" s="505"/>
      <c r="FWA438" s="511"/>
      <c r="FWB438" s="512"/>
      <c r="FWC438" s="512"/>
      <c r="FWD438" s="505"/>
      <c r="FWE438" s="505"/>
      <c r="FWF438" s="505"/>
      <c r="FWG438" s="511"/>
      <c r="FWH438" s="512"/>
      <c r="FWI438" s="512"/>
      <c r="FWJ438" s="505"/>
      <c r="FWK438" s="505"/>
      <c r="FWL438" s="505"/>
      <c r="FWM438" s="511"/>
      <c r="FWN438" s="512"/>
      <c r="FWO438" s="512"/>
      <c r="FWP438" s="505"/>
      <c r="FWQ438" s="505"/>
      <c r="FWR438" s="505"/>
      <c r="FWS438" s="511"/>
      <c r="FWT438" s="512"/>
      <c r="FWU438" s="512"/>
      <c r="FWV438" s="505"/>
      <c r="FWW438" s="505"/>
      <c r="FWX438" s="505"/>
      <c r="FWY438" s="511"/>
      <c r="FWZ438" s="512"/>
      <c r="FXA438" s="512"/>
      <c r="FXB438" s="505"/>
      <c r="FXC438" s="505"/>
      <c r="FXD438" s="505"/>
      <c r="FXE438" s="511"/>
      <c r="FXF438" s="512"/>
      <c r="FXG438" s="512"/>
      <c r="FXH438" s="505"/>
      <c r="FXI438" s="505"/>
      <c r="FXJ438" s="505"/>
      <c r="FXK438" s="511"/>
      <c r="FXL438" s="512"/>
      <c r="FXM438" s="512"/>
      <c r="FXN438" s="505"/>
      <c r="FXO438" s="505"/>
      <c r="FXP438" s="505"/>
      <c r="FXQ438" s="511"/>
      <c r="FXR438" s="512"/>
      <c r="FXS438" s="512"/>
      <c r="FXT438" s="505"/>
      <c r="FXU438" s="505"/>
      <c r="FXV438" s="505"/>
      <c r="FXW438" s="511"/>
      <c r="FXX438" s="512"/>
      <c r="FXY438" s="512"/>
      <c r="FXZ438" s="505"/>
      <c r="FYA438" s="505"/>
      <c r="FYB438" s="505"/>
      <c r="FYC438" s="511"/>
      <c r="FYD438" s="512"/>
      <c r="FYE438" s="512"/>
      <c r="FYF438" s="505"/>
      <c r="FYG438" s="505"/>
      <c r="FYH438" s="505"/>
      <c r="FYI438" s="511"/>
      <c r="FYJ438" s="512"/>
      <c r="FYK438" s="512"/>
      <c r="FYL438" s="505"/>
      <c r="FYM438" s="505"/>
      <c r="FYN438" s="505"/>
      <c r="FYO438" s="511"/>
      <c r="FYP438" s="512"/>
      <c r="FYQ438" s="512"/>
      <c r="FYR438" s="505"/>
      <c r="FYS438" s="505"/>
      <c r="FYT438" s="505"/>
      <c r="FYU438" s="511"/>
      <c r="FYV438" s="512"/>
      <c r="FYW438" s="512"/>
      <c r="FYX438" s="505"/>
      <c r="FYY438" s="505"/>
      <c r="FYZ438" s="505"/>
      <c r="FZA438" s="511"/>
      <c r="FZB438" s="512"/>
      <c r="FZC438" s="512"/>
      <c r="FZD438" s="505"/>
      <c r="FZE438" s="505"/>
      <c r="FZF438" s="505"/>
      <c r="FZG438" s="511"/>
      <c r="FZH438" s="512"/>
      <c r="FZI438" s="512"/>
      <c r="FZJ438" s="505"/>
      <c r="FZK438" s="505"/>
      <c r="FZL438" s="505"/>
      <c r="FZM438" s="511"/>
      <c r="FZN438" s="512"/>
      <c r="FZO438" s="512"/>
      <c r="FZP438" s="505"/>
      <c r="FZQ438" s="505"/>
      <c r="FZR438" s="505"/>
      <c r="FZS438" s="511"/>
      <c r="FZT438" s="512"/>
      <c r="FZU438" s="512"/>
      <c r="FZV438" s="505"/>
      <c r="FZW438" s="505"/>
      <c r="FZX438" s="505"/>
      <c r="FZY438" s="511"/>
      <c r="FZZ438" s="512"/>
      <c r="GAA438" s="512"/>
      <c r="GAB438" s="505"/>
      <c r="GAC438" s="505"/>
      <c r="GAD438" s="505"/>
      <c r="GAE438" s="511"/>
      <c r="GAF438" s="512"/>
      <c r="GAG438" s="512"/>
      <c r="GAH438" s="505"/>
      <c r="GAI438" s="505"/>
      <c r="GAJ438" s="505"/>
      <c r="GAK438" s="511"/>
      <c r="GAL438" s="512"/>
      <c r="GAM438" s="512"/>
      <c r="GAN438" s="505"/>
      <c r="GAO438" s="505"/>
      <c r="GAP438" s="505"/>
      <c r="GAQ438" s="511"/>
      <c r="GAR438" s="512"/>
      <c r="GAS438" s="512"/>
      <c r="GAT438" s="505"/>
      <c r="GAU438" s="505"/>
      <c r="GAV438" s="505"/>
      <c r="GAW438" s="511"/>
      <c r="GAX438" s="512"/>
      <c r="GAY438" s="512"/>
      <c r="GAZ438" s="505"/>
      <c r="GBA438" s="505"/>
      <c r="GBB438" s="505"/>
      <c r="GBC438" s="511"/>
      <c r="GBD438" s="512"/>
      <c r="GBE438" s="512"/>
      <c r="GBF438" s="505"/>
      <c r="GBG438" s="505"/>
      <c r="GBH438" s="505"/>
      <c r="GBI438" s="511"/>
      <c r="GBJ438" s="512"/>
      <c r="GBK438" s="512"/>
      <c r="GBL438" s="505"/>
      <c r="GBM438" s="505"/>
      <c r="GBN438" s="505"/>
      <c r="GBO438" s="511"/>
      <c r="GBP438" s="512"/>
      <c r="GBQ438" s="512"/>
      <c r="GBR438" s="505"/>
      <c r="GBS438" s="505"/>
      <c r="GBT438" s="505"/>
      <c r="GBU438" s="511"/>
      <c r="GBV438" s="512"/>
      <c r="GBW438" s="512"/>
      <c r="GBX438" s="505"/>
      <c r="GBY438" s="505"/>
      <c r="GBZ438" s="505"/>
      <c r="GCA438" s="511"/>
      <c r="GCB438" s="512"/>
      <c r="GCC438" s="512"/>
      <c r="GCD438" s="505"/>
      <c r="GCE438" s="505"/>
      <c r="GCF438" s="505"/>
      <c r="GCG438" s="511"/>
      <c r="GCH438" s="512"/>
      <c r="GCI438" s="512"/>
      <c r="GCJ438" s="505"/>
      <c r="GCK438" s="505"/>
      <c r="GCL438" s="505"/>
      <c r="GCM438" s="511"/>
      <c r="GCN438" s="512"/>
      <c r="GCO438" s="512"/>
      <c r="GCP438" s="505"/>
      <c r="GCQ438" s="505"/>
      <c r="GCR438" s="505"/>
      <c r="GCS438" s="511"/>
      <c r="GCT438" s="512"/>
      <c r="GCU438" s="512"/>
      <c r="GCV438" s="505"/>
      <c r="GCW438" s="505"/>
      <c r="GCX438" s="505"/>
      <c r="GCY438" s="511"/>
      <c r="GCZ438" s="512"/>
      <c r="GDA438" s="512"/>
      <c r="GDB438" s="505"/>
      <c r="GDC438" s="505"/>
      <c r="GDD438" s="505"/>
      <c r="GDE438" s="511"/>
      <c r="GDF438" s="512"/>
      <c r="GDG438" s="512"/>
      <c r="GDH438" s="505"/>
      <c r="GDI438" s="505"/>
      <c r="GDJ438" s="505"/>
      <c r="GDK438" s="511"/>
      <c r="GDL438" s="512"/>
      <c r="GDM438" s="512"/>
      <c r="GDN438" s="505"/>
      <c r="GDO438" s="505"/>
      <c r="GDP438" s="505"/>
      <c r="GDQ438" s="511"/>
      <c r="GDR438" s="512"/>
      <c r="GDS438" s="512"/>
      <c r="GDT438" s="505"/>
      <c r="GDU438" s="505"/>
      <c r="GDV438" s="505"/>
      <c r="GDW438" s="511"/>
      <c r="GDX438" s="512"/>
      <c r="GDY438" s="512"/>
      <c r="GDZ438" s="505"/>
      <c r="GEA438" s="505"/>
      <c r="GEB438" s="505"/>
      <c r="GEC438" s="511"/>
      <c r="GED438" s="512"/>
      <c r="GEE438" s="512"/>
      <c r="GEF438" s="505"/>
      <c r="GEG438" s="505"/>
      <c r="GEH438" s="505"/>
      <c r="GEI438" s="511"/>
      <c r="GEJ438" s="512"/>
      <c r="GEK438" s="512"/>
      <c r="GEL438" s="505"/>
      <c r="GEM438" s="505"/>
      <c r="GEN438" s="505"/>
      <c r="GEO438" s="511"/>
      <c r="GEP438" s="512"/>
      <c r="GEQ438" s="512"/>
      <c r="GER438" s="505"/>
      <c r="GES438" s="505"/>
      <c r="GET438" s="505"/>
      <c r="GEU438" s="511"/>
      <c r="GEV438" s="512"/>
      <c r="GEW438" s="512"/>
      <c r="GEX438" s="505"/>
      <c r="GEY438" s="505"/>
      <c r="GEZ438" s="505"/>
      <c r="GFA438" s="511"/>
      <c r="GFB438" s="512"/>
      <c r="GFC438" s="512"/>
      <c r="GFD438" s="505"/>
      <c r="GFE438" s="505"/>
      <c r="GFF438" s="505"/>
      <c r="GFG438" s="511"/>
      <c r="GFH438" s="512"/>
      <c r="GFI438" s="512"/>
      <c r="GFJ438" s="505"/>
      <c r="GFK438" s="505"/>
      <c r="GFL438" s="505"/>
      <c r="GFM438" s="511"/>
      <c r="GFN438" s="512"/>
      <c r="GFO438" s="512"/>
      <c r="GFP438" s="505"/>
      <c r="GFQ438" s="505"/>
      <c r="GFR438" s="505"/>
      <c r="GFS438" s="511"/>
      <c r="GFT438" s="512"/>
      <c r="GFU438" s="512"/>
      <c r="GFV438" s="505"/>
      <c r="GFW438" s="505"/>
      <c r="GFX438" s="505"/>
      <c r="GFY438" s="511"/>
      <c r="GFZ438" s="512"/>
      <c r="GGA438" s="512"/>
      <c r="GGB438" s="505"/>
      <c r="GGC438" s="505"/>
      <c r="GGD438" s="505"/>
      <c r="GGE438" s="511"/>
      <c r="GGF438" s="512"/>
      <c r="GGG438" s="512"/>
      <c r="GGH438" s="505"/>
      <c r="GGI438" s="505"/>
      <c r="GGJ438" s="505"/>
      <c r="GGK438" s="511"/>
      <c r="GGL438" s="512"/>
      <c r="GGM438" s="512"/>
      <c r="GGN438" s="505"/>
      <c r="GGO438" s="505"/>
      <c r="GGP438" s="505"/>
      <c r="GGQ438" s="511"/>
      <c r="GGR438" s="512"/>
      <c r="GGS438" s="512"/>
      <c r="GGT438" s="505"/>
      <c r="GGU438" s="505"/>
      <c r="GGV438" s="505"/>
      <c r="GGW438" s="511"/>
      <c r="GGX438" s="512"/>
      <c r="GGY438" s="512"/>
      <c r="GGZ438" s="505"/>
      <c r="GHA438" s="505"/>
      <c r="GHB438" s="505"/>
      <c r="GHC438" s="511"/>
      <c r="GHD438" s="512"/>
      <c r="GHE438" s="512"/>
      <c r="GHF438" s="505"/>
      <c r="GHG438" s="505"/>
      <c r="GHH438" s="505"/>
      <c r="GHI438" s="511"/>
      <c r="GHJ438" s="512"/>
      <c r="GHK438" s="512"/>
      <c r="GHL438" s="505"/>
      <c r="GHM438" s="505"/>
      <c r="GHN438" s="505"/>
      <c r="GHO438" s="511"/>
      <c r="GHP438" s="512"/>
      <c r="GHQ438" s="512"/>
      <c r="GHR438" s="505"/>
      <c r="GHS438" s="505"/>
      <c r="GHT438" s="505"/>
      <c r="GHU438" s="511"/>
      <c r="GHV438" s="512"/>
      <c r="GHW438" s="512"/>
      <c r="GHX438" s="505"/>
      <c r="GHY438" s="505"/>
      <c r="GHZ438" s="505"/>
      <c r="GIA438" s="511"/>
      <c r="GIB438" s="512"/>
      <c r="GIC438" s="512"/>
      <c r="GID438" s="505"/>
      <c r="GIE438" s="505"/>
      <c r="GIF438" s="505"/>
      <c r="GIG438" s="511"/>
      <c r="GIH438" s="512"/>
      <c r="GII438" s="512"/>
      <c r="GIJ438" s="505"/>
      <c r="GIK438" s="505"/>
      <c r="GIL438" s="505"/>
      <c r="GIM438" s="511"/>
      <c r="GIN438" s="512"/>
      <c r="GIO438" s="512"/>
      <c r="GIP438" s="505"/>
      <c r="GIQ438" s="505"/>
      <c r="GIR438" s="505"/>
      <c r="GIS438" s="511"/>
      <c r="GIT438" s="512"/>
      <c r="GIU438" s="512"/>
      <c r="GIV438" s="505"/>
      <c r="GIW438" s="505"/>
      <c r="GIX438" s="505"/>
      <c r="GIY438" s="511"/>
      <c r="GIZ438" s="512"/>
      <c r="GJA438" s="512"/>
      <c r="GJB438" s="505"/>
      <c r="GJC438" s="505"/>
      <c r="GJD438" s="505"/>
      <c r="GJE438" s="511"/>
      <c r="GJF438" s="512"/>
      <c r="GJG438" s="512"/>
      <c r="GJH438" s="505"/>
      <c r="GJI438" s="505"/>
      <c r="GJJ438" s="505"/>
      <c r="GJK438" s="511"/>
      <c r="GJL438" s="512"/>
      <c r="GJM438" s="512"/>
      <c r="GJN438" s="505"/>
      <c r="GJO438" s="505"/>
      <c r="GJP438" s="505"/>
      <c r="GJQ438" s="511"/>
      <c r="GJR438" s="512"/>
      <c r="GJS438" s="512"/>
      <c r="GJT438" s="505"/>
      <c r="GJU438" s="505"/>
      <c r="GJV438" s="505"/>
      <c r="GJW438" s="511"/>
      <c r="GJX438" s="512"/>
      <c r="GJY438" s="512"/>
      <c r="GJZ438" s="505"/>
      <c r="GKA438" s="505"/>
      <c r="GKB438" s="505"/>
      <c r="GKC438" s="511"/>
      <c r="GKD438" s="512"/>
      <c r="GKE438" s="512"/>
      <c r="GKF438" s="505"/>
      <c r="GKG438" s="505"/>
      <c r="GKH438" s="505"/>
      <c r="GKI438" s="511"/>
      <c r="GKJ438" s="512"/>
      <c r="GKK438" s="512"/>
      <c r="GKL438" s="505"/>
      <c r="GKM438" s="505"/>
      <c r="GKN438" s="505"/>
      <c r="GKO438" s="511"/>
      <c r="GKP438" s="512"/>
      <c r="GKQ438" s="512"/>
      <c r="GKR438" s="505"/>
      <c r="GKS438" s="505"/>
      <c r="GKT438" s="505"/>
      <c r="GKU438" s="511"/>
      <c r="GKV438" s="512"/>
      <c r="GKW438" s="512"/>
      <c r="GKX438" s="505"/>
      <c r="GKY438" s="505"/>
      <c r="GKZ438" s="505"/>
      <c r="GLA438" s="511"/>
      <c r="GLB438" s="512"/>
      <c r="GLC438" s="512"/>
      <c r="GLD438" s="505"/>
      <c r="GLE438" s="505"/>
      <c r="GLF438" s="505"/>
      <c r="GLG438" s="511"/>
      <c r="GLH438" s="512"/>
      <c r="GLI438" s="512"/>
      <c r="GLJ438" s="505"/>
      <c r="GLK438" s="505"/>
      <c r="GLL438" s="505"/>
      <c r="GLM438" s="511"/>
      <c r="GLN438" s="512"/>
      <c r="GLO438" s="512"/>
      <c r="GLP438" s="505"/>
      <c r="GLQ438" s="505"/>
      <c r="GLR438" s="505"/>
      <c r="GLS438" s="511"/>
      <c r="GLT438" s="512"/>
      <c r="GLU438" s="512"/>
      <c r="GLV438" s="505"/>
      <c r="GLW438" s="505"/>
      <c r="GLX438" s="505"/>
      <c r="GLY438" s="511"/>
      <c r="GLZ438" s="512"/>
      <c r="GMA438" s="512"/>
      <c r="GMB438" s="505"/>
      <c r="GMC438" s="505"/>
      <c r="GMD438" s="505"/>
      <c r="GME438" s="511"/>
      <c r="GMF438" s="512"/>
      <c r="GMG438" s="512"/>
      <c r="GMH438" s="505"/>
      <c r="GMI438" s="505"/>
      <c r="GMJ438" s="505"/>
      <c r="GMK438" s="511"/>
      <c r="GML438" s="512"/>
      <c r="GMM438" s="512"/>
      <c r="GMN438" s="505"/>
      <c r="GMO438" s="505"/>
      <c r="GMP438" s="505"/>
      <c r="GMQ438" s="511"/>
      <c r="GMR438" s="512"/>
      <c r="GMS438" s="512"/>
      <c r="GMT438" s="505"/>
      <c r="GMU438" s="505"/>
      <c r="GMV438" s="505"/>
      <c r="GMW438" s="511"/>
      <c r="GMX438" s="512"/>
      <c r="GMY438" s="512"/>
      <c r="GMZ438" s="505"/>
      <c r="GNA438" s="505"/>
      <c r="GNB438" s="505"/>
      <c r="GNC438" s="511"/>
      <c r="GND438" s="512"/>
      <c r="GNE438" s="512"/>
      <c r="GNF438" s="505"/>
      <c r="GNG438" s="505"/>
      <c r="GNH438" s="505"/>
      <c r="GNI438" s="511"/>
      <c r="GNJ438" s="512"/>
      <c r="GNK438" s="512"/>
      <c r="GNL438" s="505"/>
      <c r="GNM438" s="505"/>
      <c r="GNN438" s="505"/>
      <c r="GNO438" s="511"/>
      <c r="GNP438" s="512"/>
      <c r="GNQ438" s="512"/>
      <c r="GNR438" s="505"/>
      <c r="GNS438" s="505"/>
      <c r="GNT438" s="505"/>
      <c r="GNU438" s="511"/>
      <c r="GNV438" s="512"/>
      <c r="GNW438" s="512"/>
      <c r="GNX438" s="505"/>
      <c r="GNY438" s="505"/>
      <c r="GNZ438" s="505"/>
      <c r="GOA438" s="511"/>
      <c r="GOB438" s="512"/>
      <c r="GOC438" s="512"/>
      <c r="GOD438" s="505"/>
      <c r="GOE438" s="505"/>
      <c r="GOF438" s="505"/>
      <c r="GOG438" s="511"/>
      <c r="GOH438" s="512"/>
      <c r="GOI438" s="512"/>
      <c r="GOJ438" s="505"/>
      <c r="GOK438" s="505"/>
      <c r="GOL438" s="505"/>
      <c r="GOM438" s="511"/>
      <c r="GON438" s="512"/>
      <c r="GOO438" s="512"/>
      <c r="GOP438" s="505"/>
      <c r="GOQ438" s="505"/>
      <c r="GOR438" s="505"/>
      <c r="GOS438" s="511"/>
      <c r="GOT438" s="512"/>
      <c r="GOU438" s="512"/>
      <c r="GOV438" s="505"/>
      <c r="GOW438" s="505"/>
      <c r="GOX438" s="505"/>
      <c r="GOY438" s="511"/>
      <c r="GOZ438" s="512"/>
      <c r="GPA438" s="512"/>
      <c r="GPB438" s="505"/>
      <c r="GPC438" s="505"/>
      <c r="GPD438" s="505"/>
      <c r="GPE438" s="511"/>
      <c r="GPF438" s="512"/>
      <c r="GPG438" s="512"/>
      <c r="GPH438" s="505"/>
      <c r="GPI438" s="505"/>
      <c r="GPJ438" s="505"/>
      <c r="GPK438" s="511"/>
      <c r="GPL438" s="512"/>
      <c r="GPM438" s="512"/>
      <c r="GPN438" s="505"/>
      <c r="GPO438" s="505"/>
      <c r="GPP438" s="505"/>
      <c r="GPQ438" s="511"/>
      <c r="GPR438" s="512"/>
      <c r="GPS438" s="512"/>
      <c r="GPT438" s="505"/>
      <c r="GPU438" s="505"/>
      <c r="GPV438" s="505"/>
      <c r="GPW438" s="511"/>
      <c r="GPX438" s="512"/>
      <c r="GPY438" s="512"/>
      <c r="GPZ438" s="505"/>
      <c r="GQA438" s="505"/>
      <c r="GQB438" s="505"/>
      <c r="GQC438" s="511"/>
      <c r="GQD438" s="512"/>
      <c r="GQE438" s="512"/>
      <c r="GQF438" s="505"/>
      <c r="GQG438" s="505"/>
      <c r="GQH438" s="505"/>
      <c r="GQI438" s="511"/>
      <c r="GQJ438" s="512"/>
      <c r="GQK438" s="512"/>
      <c r="GQL438" s="505"/>
      <c r="GQM438" s="505"/>
      <c r="GQN438" s="505"/>
      <c r="GQO438" s="511"/>
      <c r="GQP438" s="512"/>
      <c r="GQQ438" s="512"/>
      <c r="GQR438" s="505"/>
      <c r="GQS438" s="505"/>
      <c r="GQT438" s="505"/>
      <c r="GQU438" s="511"/>
      <c r="GQV438" s="512"/>
      <c r="GQW438" s="512"/>
      <c r="GQX438" s="505"/>
      <c r="GQY438" s="505"/>
      <c r="GQZ438" s="505"/>
      <c r="GRA438" s="511"/>
      <c r="GRB438" s="512"/>
      <c r="GRC438" s="512"/>
      <c r="GRD438" s="505"/>
      <c r="GRE438" s="505"/>
      <c r="GRF438" s="505"/>
      <c r="GRG438" s="511"/>
      <c r="GRH438" s="512"/>
      <c r="GRI438" s="512"/>
      <c r="GRJ438" s="505"/>
      <c r="GRK438" s="505"/>
      <c r="GRL438" s="505"/>
      <c r="GRM438" s="511"/>
      <c r="GRN438" s="512"/>
      <c r="GRO438" s="512"/>
      <c r="GRP438" s="505"/>
      <c r="GRQ438" s="505"/>
      <c r="GRR438" s="505"/>
      <c r="GRS438" s="511"/>
      <c r="GRT438" s="512"/>
      <c r="GRU438" s="512"/>
      <c r="GRV438" s="505"/>
      <c r="GRW438" s="505"/>
      <c r="GRX438" s="505"/>
      <c r="GRY438" s="511"/>
      <c r="GRZ438" s="512"/>
      <c r="GSA438" s="512"/>
      <c r="GSB438" s="505"/>
      <c r="GSC438" s="505"/>
      <c r="GSD438" s="505"/>
      <c r="GSE438" s="511"/>
      <c r="GSF438" s="512"/>
      <c r="GSG438" s="512"/>
      <c r="GSH438" s="505"/>
      <c r="GSI438" s="505"/>
      <c r="GSJ438" s="505"/>
      <c r="GSK438" s="511"/>
      <c r="GSL438" s="512"/>
      <c r="GSM438" s="512"/>
      <c r="GSN438" s="505"/>
      <c r="GSO438" s="505"/>
      <c r="GSP438" s="505"/>
      <c r="GSQ438" s="511"/>
      <c r="GSR438" s="512"/>
      <c r="GSS438" s="512"/>
      <c r="GST438" s="505"/>
      <c r="GSU438" s="505"/>
      <c r="GSV438" s="505"/>
      <c r="GSW438" s="511"/>
      <c r="GSX438" s="512"/>
      <c r="GSY438" s="512"/>
      <c r="GSZ438" s="505"/>
      <c r="GTA438" s="505"/>
      <c r="GTB438" s="505"/>
      <c r="GTC438" s="511"/>
      <c r="GTD438" s="512"/>
      <c r="GTE438" s="512"/>
      <c r="GTF438" s="505"/>
      <c r="GTG438" s="505"/>
      <c r="GTH438" s="505"/>
      <c r="GTI438" s="511"/>
      <c r="GTJ438" s="512"/>
      <c r="GTK438" s="512"/>
      <c r="GTL438" s="505"/>
      <c r="GTM438" s="505"/>
      <c r="GTN438" s="505"/>
      <c r="GTO438" s="511"/>
      <c r="GTP438" s="512"/>
      <c r="GTQ438" s="512"/>
      <c r="GTR438" s="505"/>
      <c r="GTS438" s="505"/>
      <c r="GTT438" s="505"/>
      <c r="GTU438" s="511"/>
      <c r="GTV438" s="512"/>
      <c r="GTW438" s="512"/>
      <c r="GTX438" s="505"/>
      <c r="GTY438" s="505"/>
      <c r="GTZ438" s="505"/>
      <c r="GUA438" s="511"/>
      <c r="GUB438" s="512"/>
      <c r="GUC438" s="512"/>
      <c r="GUD438" s="505"/>
      <c r="GUE438" s="505"/>
      <c r="GUF438" s="505"/>
      <c r="GUG438" s="511"/>
      <c r="GUH438" s="512"/>
      <c r="GUI438" s="512"/>
      <c r="GUJ438" s="505"/>
      <c r="GUK438" s="505"/>
      <c r="GUL438" s="505"/>
      <c r="GUM438" s="511"/>
      <c r="GUN438" s="512"/>
      <c r="GUO438" s="512"/>
      <c r="GUP438" s="505"/>
      <c r="GUQ438" s="505"/>
      <c r="GUR438" s="505"/>
      <c r="GUS438" s="511"/>
      <c r="GUT438" s="512"/>
      <c r="GUU438" s="512"/>
      <c r="GUV438" s="505"/>
      <c r="GUW438" s="505"/>
      <c r="GUX438" s="505"/>
      <c r="GUY438" s="511"/>
      <c r="GUZ438" s="512"/>
      <c r="GVA438" s="512"/>
      <c r="GVB438" s="505"/>
      <c r="GVC438" s="505"/>
      <c r="GVD438" s="505"/>
      <c r="GVE438" s="511"/>
      <c r="GVF438" s="512"/>
      <c r="GVG438" s="512"/>
      <c r="GVH438" s="505"/>
      <c r="GVI438" s="505"/>
      <c r="GVJ438" s="505"/>
      <c r="GVK438" s="511"/>
      <c r="GVL438" s="512"/>
      <c r="GVM438" s="512"/>
      <c r="GVN438" s="505"/>
      <c r="GVO438" s="505"/>
      <c r="GVP438" s="505"/>
      <c r="GVQ438" s="511"/>
      <c r="GVR438" s="512"/>
      <c r="GVS438" s="512"/>
      <c r="GVT438" s="505"/>
      <c r="GVU438" s="505"/>
      <c r="GVV438" s="505"/>
      <c r="GVW438" s="511"/>
      <c r="GVX438" s="512"/>
      <c r="GVY438" s="512"/>
      <c r="GVZ438" s="505"/>
      <c r="GWA438" s="505"/>
      <c r="GWB438" s="505"/>
      <c r="GWC438" s="511"/>
      <c r="GWD438" s="512"/>
      <c r="GWE438" s="512"/>
      <c r="GWF438" s="505"/>
      <c r="GWG438" s="505"/>
      <c r="GWH438" s="505"/>
      <c r="GWI438" s="511"/>
      <c r="GWJ438" s="512"/>
      <c r="GWK438" s="512"/>
      <c r="GWL438" s="505"/>
      <c r="GWM438" s="505"/>
      <c r="GWN438" s="505"/>
      <c r="GWO438" s="511"/>
      <c r="GWP438" s="512"/>
      <c r="GWQ438" s="512"/>
      <c r="GWR438" s="505"/>
      <c r="GWS438" s="505"/>
      <c r="GWT438" s="505"/>
      <c r="GWU438" s="511"/>
      <c r="GWV438" s="512"/>
      <c r="GWW438" s="512"/>
      <c r="GWX438" s="505"/>
      <c r="GWY438" s="505"/>
      <c r="GWZ438" s="505"/>
      <c r="GXA438" s="511"/>
      <c r="GXB438" s="512"/>
      <c r="GXC438" s="512"/>
      <c r="GXD438" s="505"/>
      <c r="GXE438" s="505"/>
      <c r="GXF438" s="505"/>
      <c r="GXG438" s="511"/>
      <c r="GXH438" s="512"/>
      <c r="GXI438" s="512"/>
      <c r="GXJ438" s="505"/>
      <c r="GXK438" s="505"/>
      <c r="GXL438" s="505"/>
      <c r="GXM438" s="511"/>
      <c r="GXN438" s="512"/>
      <c r="GXO438" s="512"/>
      <c r="GXP438" s="505"/>
      <c r="GXQ438" s="505"/>
      <c r="GXR438" s="505"/>
      <c r="GXS438" s="511"/>
      <c r="GXT438" s="512"/>
      <c r="GXU438" s="512"/>
      <c r="GXV438" s="505"/>
      <c r="GXW438" s="505"/>
      <c r="GXX438" s="505"/>
      <c r="GXY438" s="511"/>
      <c r="GXZ438" s="512"/>
      <c r="GYA438" s="512"/>
      <c r="GYB438" s="505"/>
      <c r="GYC438" s="505"/>
      <c r="GYD438" s="505"/>
      <c r="GYE438" s="511"/>
      <c r="GYF438" s="512"/>
      <c r="GYG438" s="512"/>
      <c r="GYH438" s="505"/>
      <c r="GYI438" s="505"/>
      <c r="GYJ438" s="505"/>
      <c r="GYK438" s="511"/>
      <c r="GYL438" s="512"/>
      <c r="GYM438" s="512"/>
      <c r="GYN438" s="505"/>
      <c r="GYO438" s="505"/>
      <c r="GYP438" s="505"/>
      <c r="GYQ438" s="511"/>
      <c r="GYR438" s="512"/>
      <c r="GYS438" s="512"/>
      <c r="GYT438" s="505"/>
      <c r="GYU438" s="505"/>
      <c r="GYV438" s="505"/>
      <c r="GYW438" s="511"/>
      <c r="GYX438" s="512"/>
      <c r="GYY438" s="512"/>
      <c r="GYZ438" s="505"/>
      <c r="GZA438" s="505"/>
      <c r="GZB438" s="505"/>
      <c r="GZC438" s="511"/>
      <c r="GZD438" s="512"/>
      <c r="GZE438" s="512"/>
      <c r="GZF438" s="505"/>
      <c r="GZG438" s="505"/>
      <c r="GZH438" s="505"/>
      <c r="GZI438" s="511"/>
      <c r="GZJ438" s="512"/>
      <c r="GZK438" s="512"/>
      <c r="GZL438" s="505"/>
      <c r="GZM438" s="505"/>
      <c r="GZN438" s="505"/>
      <c r="GZO438" s="511"/>
      <c r="GZP438" s="512"/>
      <c r="GZQ438" s="512"/>
      <c r="GZR438" s="505"/>
      <c r="GZS438" s="505"/>
      <c r="GZT438" s="505"/>
      <c r="GZU438" s="511"/>
      <c r="GZV438" s="512"/>
      <c r="GZW438" s="512"/>
      <c r="GZX438" s="505"/>
      <c r="GZY438" s="505"/>
      <c r="GZZ438" s="505"/>
      <c r="HAA438" s="511"/>
      <c r="HAB438" s="512"/>
      <c r="HAC438" s="512"/>
      <c r="HAD438" s="505"/>
      <c r="HAE438" s="505"/>
      <c r="HAF438" s="505"/>
      <c r="HAG438" s="511"/>
      <c r="HAH438" s="512"/>
      <c r="HAI438" s="512"/>
      <c r="HAJ438" s="505"/>
      <c r="HAK438" s="505"/>
      <c r="HAL438" s="505"/>
      <c r="HAM438" s="511"/>
      <c r="HAN438" s="512"/>
      <c r="HAO438" s="512"/>
      <c r="HAP438" s="505"/>
      <c r="HAQ438" s="505"/>
      <c r="HAR438" s="505"/>
      <c r="HAS438" s="511"/>
      <c r="HAT438" s="512"/>
      <c r="HAU438" s="512"/>
      <c r="HAV438" s="505"/>
      <c r="HAW438" s="505"/>
      <c r="HAX438" s="505"/>
      <c r="HAY438" s="511"/>
      <c r="HAZ438" s="512"/>
      <c r="HBA438" s="512"/>
      <c r="HBB438" s="505"/>
      <c r="HBC438" s="505"/>
      <c r="HBD438" s="505"/>
      <c r="HBE438" s="511"/>
      <c r="HBF438" s="512"/>
      <c r="HBG438" s="512"/>
      <c r="HBH438" s="505"/>
      <c r="HBI438" s="505"/>
      <c r="HBJ438" s="505"/>
      <c r="HBK438" s="511"/>
      <c r="HBL438" s="512"/>
      <c r="HBM438" s="512"/>
      <c r="HBN438" s="505"/>
      <c r="HBO438" s="505"/>
      <c r="HBP438" s="505"/>
      <c r="HBQ438" s="511"/>
      <c r="HBR438" s="512"/>
      <c r="HBS438" s="512"/>
      <c r="HBT438" s="505"/>
      <c r="HBU438" s="505"/>
      <c r="HBV438" s="505"/>
      <c r="HBW438" s="511"/>
      <c r="HBX438" s="512"/>
      <c r="HBY438" s="512"/>
      <c r="HBZ438" s="505"/>
      <c r="HCA438" s="505"/>
      <c r="HCB438" s="505"/>
      <c r="HCC438" s="511"/>
      <c r="HCD438" s="512"/>
      <c r="HCE438" s="512"/>
      <c r="HCF438" s="505"/>
      <c r="HCG438" s="505"/>
      <c r="HCH438" s="505"/>
      <c r="HCI438" s="511"/>
      <c r="HCJ438" s="512"/>
      <c r="HCK438" s="512"/>
      <c r="HCL438" s="505"/>
      <c r="HCM438" s="505"/>
      <c r="HCN438" s="505"/>
      <c r="HCO438" s="511"/>
      <c r="HCP438" s="512"/>
      <c r="HCQ438" s="512"/>
      <c r="HCR438" s="505"/>
      <c r="HCS438" s="505"/>
      <c r="HCT438" s="505"/>
      <c r="HCU438" s="511"/>
      <c r="HCV438" s="512"/>
      <c r="HCW438" s="512"/>
      <c r="HCX438" s="505"/>
      <c r="HCY438" s="505"/>
      <c r="HCZ438" s="505"/>
      <c r="HDA438" s="511"/>
      <c r="HDB438" s="512"/>
      <c r="HDC438" s="512"/>
      <c r="HDD438" s="505"/>
      <c r="HDE438" s="505"/>
      <c r="HDF438" s="505"/>
      <c r="HDG438" s="511"/>
      <c r="HDH438" s="512"/>
      <c r="HDI438" s="512"/>
      <c r="HDJ438" s="505"/>
      <c r="HDK438" s="505"/>
      <c r="HDL438" s="505"/>
      <c r="HDM438" s="511"/>
      <c r="HDN438" s="512"/>
      <c r="HDO438" s="512"/>
      <c r="HDP438" s="505"/>
      <c r="HDQ438" s="505"/>
      <c r="HDR438" s="505"/>
      <c r="HDS438" s="511"/>
      <c r="HDT438" s="512"/>
      <c r="HDU438" s="512"/>
      <c r="HDV438" s="505"/>
      <c r="HDW438" s="505"/>
      <c r="HDX438" s="505"/>
      <c r="HDY438" s="511"/>
      <c r="HDZ438" s="512"/>
      <c r="HEA438" s="512"/>
      <c r="HEB438" s="505"/>
      <c r="HEC438" s="505"/>
      <c r="HED438" s="505"/>
      <c r="HEE438" s="511"/>
      <c r="HEF438" s="512"/>
      <c r="HEG438" s="512"/>
      <c r="HEH438" s="505"/>
      <c r="HEI438" s="505"/>
      <c r="HEJ438" s="505"/>
      <c r="HEK438" s="511"/>
      <c r="HEL438" s="512"/>
      <c r="HEM438" s="512"/>
      <c r="HEN438" s="505"/>
      <c r="HEO438" s="505"/>
      <c r="HEP438" s="505"/>
      <c r="HEQ438" s="511"/>
      <c r="HER438" s="512"/>
      <c r="HES438" s="512"/>
      <c r="HET438" s="505"/>
      <c r="HEU438" s="505"/>
      <c r="HEV438" s="505"/>
      <c r="HEW438" s="511"/>
      <c r="HEX438" s="512"/>
      <c r="HEY438" s="512"/>
      <c r="HEZ438" s="505"/>
      <c r="HFA438" s="505"/>
      <c r="HFB438" s="505"/>
      <c r="HFC438" s="511"/>
      <c r="HFD438" s="512"/>
      <c r="HFE438" s="512"/>
      <c r="HFF438" s="505"/>
      <c r="HFG438" s="505"/>
      <c r="HFH438" s="505"/>
      <c r="HFI438" s="511"/>
      <c r="HFJ438" s="512"/>
      <c r="HFK438" s="512"/>
      <c r="HFL438" s="505"/>
      <c r="HFM438" s="505"/>
      <c r="HFN438" s="505"/>
      <c r="HFO438" s="511"/>
      <c r="HFP438" s="512"/>
      <c r="HFQ438" s="512"/>
      <c r="HFR438" s="505"/>
      <c r="HFS438" s="505"/>
      <c r="HFT438" s="505"/>
      <c r="HFU438" s="511"/>
      <c r="HFV438" s="512"/>
      <c r="HFW438" s="512"/>
      <c r="HFX438" s="505"/>
      <c r="HFY438" s="505"/>
      <c r="HFZ438" s="505"/>
      <c r="HGA438" s="511"/>
      <c r="HGB438" s="512"/>
      <c r="HGC438" s="512"/>
      <c r="HGD438" s="505"/>
      <c r="HGE438" s="505"/>
      <c r="HGF438" s="505"/>
      <c r="HGG438" s="511"/>
      <c r="HGH438" s="512"/>
      <c r="HGI438" s="512"/>
      <c r="HGJ438" s="505"/>
      <c r="HGK438" s="505"/>
      <c r="HGL438" s="505"/>
      <c r="HGM438" s="511"/>
      <c r="HGN438" s="512"/>
      <c r="HGO438" s="512"/>
      <c r="HGP438" s="505"/>
      <c r="HGQ438" s="505"/>
      <c r="HGR438" s="505"/>
      <c r="HGS438" s="511"/>
      <c r="HGT438" s="512"/>
      <c r="HGU438" s="512"/>
      <c r="HGV438" s="505"/>
      <c r="HGW438" s="505"/>
      <c r="HGX438" s="505"/>
      <c r="HGY438" s="511"/>
      <c r="HGZ438" s="512"/>
      <c r="HHA438" s="512"/>
      <c r="HHB438" s="505"/>
      <c r="HHC438" s="505"/>
      <c r="HHD438" s="505"/>
      <c r="HHE438" s="511"/>
      <c r="HHF438" s="512"/>
      <c r="HHG438" s="512"/>
      <c r="HHH438" s="505"/>
      <c r="HHI438" s="505"/>
      <c r="HHJ438" s="505"/>
      <c r="HHK438" s="511"/>
      <c r="HHL438" s="512"/>
      <c r="HHM438" s="512"/>
      <c r="HHN438" s="505"/>
      <c r="HHO438" s="505"/>
      <c r="HHP438" s="505"/>
      <c r="HHQ438" s="511"/>
      <c r="HHR438" s="512"/>
      <c r="HHS438" s="512"/>
      <c r="HHT438" s="505"/>
      <c r="HHU438" s="505"/>
      <c r="HHV438" s="505"/>
      <c r="HHW438" s="511"/>
      <c r="HHX438" s="512"/>
      <c r="HHY438" s="512"/>
      <c r="HHZ438" s="505"/>
      <c r="HIA438" s="505"/>
      <c r="HIB438" s="505"/>
      <c r="HIC438" s="511"/>
      <c r="HID438" s="512"/>
      <c r="HIE438" s="512"/>
      <c r="HIF438" s="505"/>
      <c r="HIG438" s="505"/>
      <c r="HIH438" s="505"/>
      <c r="HII438" s="511"/>
      <c r="HIJ438" s="512"/>
      <c r="HIK438" s="512"/>
      <c r="HIL438" s="505"/>
      <c r="HIM438" s="505"/>
      <c r="HIN438" s="505"/>
      <c r="HIO438" s="511"/>
      <c r="HIP438" s="512"/>
      <c r="HIQ438" s="512"/>
      <c r="HIR438" s="505"/>
      <c r="HIS438" s="505"/>
      <c r="HIT438" s="505"/>
      <c r="HIU438" s="511"/>
      <c r="HIV438" s="512"/>
      <c r="HIW438" s="512"/>
      <c r="HIX438" s="505"/>
      <c r="HIY438" s="505"/>
      <c r="HIZ438" s="505"/>
      <c r="HJA438" s="511"/>
      <c r="HJB438" s="512"/>
      <c r="HJC438" s="512"/>
      <c r="HJD438" s="505"/>
      <c r="HJE438" s="505"/>
      <c r="HJF438" s="505"/>
      <c r="HJG438" s="511"/>
      <c r="HJH438" s="512"/>
      <c r="HJI438" s="512"/>
      <c r="HJJ438" s="505"/>
      <c r="HJK438" s="505"/>
      <c r="HJL438" s="505"/>
      <c r="HJM438" s="511"/>
      <c r="HJN438" s="512"/>
      <c r="HJO438" s="512"/>
      <c r="HJP438" s="505"/>
      <c r="HJQ438" s="505"/>
      <c r="HJR438" s="505"/>
      <c r="HJS438" s="511"/>
      <c r="HJT438" s="512"/>
      <c r="HJU438" s="512"/>
      <c r="HJV438" s="505"/>
      <c r="HJW438" s="505"/>
      <c r="HJX438" s="505"/>
      <c r="HJY438" s="511"/>
      <c r="HJZ438" s="512"/>
      <c r="HKA438" s="512"/>
      <c r="HKB438" s="505"/>
      <c r="HKC438" s="505"/>
      <c r="HKD438" s="505"/>
      <c r="HKE438" s="511"/>
      <c r="HKF438" s="512"/>
      <c r="HKG438" s="512"/>
      <c r="HKH438" s="505"/>
      <c r="HKI438" s="505"/>
      <c r="HKJ438" s="505"/>
      <c r="HKK438" s="511"/>
      <c r="HKL438" s="512"/>
      <c r="HKM438" s="512"/>
      <c r="HKN438" s="505"/>
      <c r="HKO438" s="505"/>
      <c r="HKP438" s="505"/>
      <c r="HKQ438" s="511"/>
      <c r="HKR438" s="512"/>
      <c r="HKS438" s="512"/>
      <c r="HKT438" s="505"/>
      <c r="HKU438" s="505"/>
      <c r="HKV438" s="505"/>
      <c r="HKW438" s="511"/>
      <c r="HKX438" s="512"/>
      <c r="HKY438" s="512"/>
      <c r="HKZ438" s="505"/>
      <c r="HLA438" s="505"/>
      <c r="HLB438" s="505"/>
      <c r="HLC438" s="511"/>
      <c r="HLD438" s="512"/>
      <c r="HLE438" s="512"/>
      <c r="HLF438" s="505"/>
      <c r="HLG438" s="505"/>
      <c r="HLH438" s="505"/>
      <c r="HLI438" s="511"/>
      <c r="HLJ438" s="512"/>
      <c r="HLK438" s="512"/>
      <c r="HLL438" s="505"/>
      <c r="HLM438" s="505"/>
      <c r="HLN438" s="505"/>
      <c r="HLO438" s="511"/>
      <c r="HLP438" s="512"/>
      <c r="HLQ438" s="512"/>
      <c r="HLR438" s="505"/>
      <c r="HLS438" s="505"/>
      <c r="HLT438" s="505"/>
      <c r="HLU438" s="511"/>
      <c r="HLV438" s="512"/>
      <c r="HLW438" s="512"/>
      <c r="HLX438" s="505"/>
      <c r="HLY438" s="505"/>
      <c r="HLZ438" s="505"/>
      <c r="HMA438" s="511"/>
      <c r="HMB438" s="512"/>
      <c r="HMC438" s="512"/>
      <c r="HMD438" s="505"/>
      <c r="HME438" s="505"/>
      <c r="HMF438" s="505"/>
      <c r="HMG438" s="511"/>
      <c r="HMH438" s="512"/>
      <c r="HMI438" s="512"/>
      <c r="HMJ438" s="505"/>
      <c r="HMK438" s="505"/>
      <c r="HML438" s="505"/>
      <c r="HMM438" s="511"/>
      <c r="HMN438" s="512"/>
      <c r="HMO438" s="512"/>
      <c r="HMP438" s="505"/>
      <c r="HMQ438" s="505"/>
      <c r="HMR438" s="505"/>
      <c r="HMS438" s="511"/>
      <c r="HMT438" s="512"/>
      <c r="HMU438" s="512"/>
      <c r="HMV438" s="505"/>
      <c r="HMW438" s="505"/>
      <c r="HMX438" s="505"/>
      <c r="HMY438" s="511"/>
      <c r="HMZ438" s="512"/>
      <c r="HNA438" s="512"/>
      <c r="HNB438" s="505"/>
      <c r="HNC438" s="505"/>
      <c r="HND438" s="505"/>
      <c r="HNE438" s="511"/>
      <c r="HNF438" s="512"/>
      <c r="HNG438" s="512"/>
      <c r="HNH438" s="505"/>
      <c r="HNI438" s="505"/>
      <c r="HNJ438" s="505"/>
      <c r="HNK438" s="511"/>
      <c r="HNL438" s="512"/>
      <c r="HNM438" s="512"/>
      <c r="HNN438" s="505"/>
      <c r="HNO438" s="505"/>
      <c r="HNP438" s="505"/>
      <c r="HNQ438" s="511"/>
      <c r="HNR438" s="512"/>
      <c r="HNS438" s="512"/>
      <c r="HNT438" s="505"/>
      <c r="HNU438" s="505"/>
      <c r="HNV438" s="505"/>
      <c r="HNW438" s="511"/>
      <c r="HNX438" s="512"/>
      <c r="HNY438" s="512"/>
      <c r="HNZ438" s="505"/>
      <c r="HOA438" s="505"/>
      <c r="HOB438" s="505"/>
      <c r="HOC438" s="511"/>
      <c r="HOD438" s="512"/>
      <c r="HOE438" s="512"/>
      <c r="HOF438" s="505"/>
      <c r="HOG438" s="505"/>
      <c r="HOH438" s="505"/>
      <c r="HOI438" s="511"/>
      <c r="HOJ438" s="512"/>
      <c r="HOK438" s="512"/>
      <c r="HOL438" s="505"/>
      <c r="HOM438" s="505"/>
      <c r="HON438" s="505"/>
      <c r="HOO438" s="511"/>
      <c r="HOP438" s="512"/>
      <c r="HOQ438" s="512"/>
      <c r="HOR438" s="505"/>
      <c r="HOS438" s="505"/>
      <c r="HOT438" s="505"/>
      <c r="HOU438" s="511"/>
      <c r="HOV438" s="512"/>
      <c r="HOW438" s="512"/>
      <c r="HOX438" s="505"/>
      <c r="HOY438" s="505"/>
      <c r="HOZ438" s="505"/>
      <c r="HPA438" s="511"/>
      <c r="HPB438" s="512"/>
      <c r="HPC438" s="512"/>
      <c r="HPD438" s="505"/>
      <c r="HPE438" s="505"/>
      <c r="HPF438" s="505"/>
      <c r="HPG438" s="511"/>
      <c r="HPH438" s="512"/>
      <c r="HPI438" s="512"/>
      <c r="HPJ438" s="505"/>
      <c r="HPK438" s="505"/>
      <c r="HPL438" s="505"/>
      <c r="HPM438" s="511"/>
      <c r="HPN438" s="512"/>
      <c r="HPO438" s="512"/>
      <c r="HPP438" s="505"/>
      <c r="HPQ438" s="505"/>
      <c r="HPR438" s="505"/>
      <c r="HPS438" s="511"/>
      <c r="HPT438" s="512"/>
      <c r="HPU438" s="512"/>
      <c r="HPV438" s="505"/>
      <c r="HPW438" s="505"/>
      <c r="HPX438" s="505"/>
      <c r="HPY438" s="511"/>
      <c r="HPZ438" s="512"/>
      <c r="HQA438" s="512"/>
      <c r="HQB438" s="505"/>
      <c r="HQC438" s="505"/>
      <c r="HQD438" s="505"/>
      <c r="HQE438" s="511"/>
      <c r="HQF438" s="512"/>
      <c r="HQG438" s="512"/>
      <c r="HQH438" s="505"/>
      <c r="HQI438" s="505"/>
      <c r="HQJ438" s="505"/>
      <c r="HQK438" s="511"/>
      <c r="HQL438" s="512"/>
      <c r="HQM438" s="512"/>
      <c r="HQN438" s="505"/>
      <c r="HQO438" s="505"/>
      <c r="HQP438" s="505"/>
      <c r="HQQ438" s="511"/>
      <c r="HQR438" s="512"/>
      <c r="HQS438" s="512"/>
      <c r="HQT438" s="505"/>
      <c r="HQU438" s="505"/>
      <c r="HQV438" s="505"/>
      <c r="HQW438" s="511"/>
      <c r="HQX438" s="512"/>
      <c r="HQY438" s="512"/>
      <c r="HQZ438" s="505"/>
      <c r="HRA438" s="505"/>
      <c r="HRB438" s="505"/>
      <c r="HRC438" s="511"/>
      <c r="HRD438" s="512"/>
      <c r="HRE438" s="512"/>
      <c r="HRF438" s="505"/>
      <c r="HRG438" s="505"/>
      <c r="HRH438" s="505"/>
      <c r="HRI438" s="511"/>
      <c r="HRJ438" s="512"/>
      <c r="HRK438" s="512"/>
      <c r="HRL438" s="505"/>
      <c r="HRM438" s="505"/>
      <c r="HRN438" s="505"/>
      <c r="HRO438" s="511"/>
      <c r="HRP438" s="512"/>
      <c r="HRQ438" s="512"/>
      <c r="HRR438" s="505"/>
      <c r="HRS438" s="505"/>
      <c r="HRT438" s="505"/>
      <c r="HRU438" s="511"/>
      <c r="HRV438" s="512"/>
      <c r="HRW438" s="512"/>
      <c r="HRX438" s="505"/>
      <c r="HRY438" s="505"/>
      <c r="HRZ438" s="505"/>
      <c r="HSA438" s="511"/>
      <c r="HSB438" s="512"/>
      <c r="HSC438" s="512"/>
      <c r="HSD438" s="505"/>
      <c r="HSE438" s="505"/>
      <c r="HSF438" s="505"/>
      <c r="HSG438" s="511"/>
      <c r="HSH438" s="512"/>
      <c r="HSI438" s="512"/>
      <c r="HSJ438" s="505"/>
      <c r="HSK438" s="505"/>
      <c r="HSL438" s="505"/>
      <c r="HSM438" s="511"/>
      <c r="HSN438" s="512"/>
      <c r="HSO438" s="512"/>
      <c r="HSP438" s="505"/>
      <c r="HSQ438" s="505"/>
      <c r="HSR438" s="505"/>
      <c r="HSS438" s="511"/>
      <c r="HST438" s="512"/>
      <c r="HSU438" s="512"/>
      <c r="HSV438" s="505"/>
      <c r="HSW438" s="505"/>
      <c r="HSX438" s="505"/>
      <c r="HSY438" s="511"/>
      <c r="HSZ438" s="512"/>
      <c r="HTA438" s="512"/>
      <c r="HTB438" s="505"/>
      <c r="HTC438" s="505"/>
      <c r="HTD438" s="505"/>
      <c r="HTE438" s="511"/>
      <c r="HTF438" s="512"/>
      <c r="HTG438" s="512"/>
      <c r="HTH438" s="505"/>
      <c r="HTI438" s="505"/>
      <c r="HTJ438" s="505"/>
      <c r="HTK438" s="511"/>
      <c r="HTL438" s="512"/>
      <c r="HTM438" s="512"/>
      <c r="HTN438" s="505"/>
      <c r="HTO438" s="505"/>
      <c r="HTP438" s="505"/>
      <c r="HTQ438" s="511"/>
      <c r="HTR438" s="512"/>
      <c r="HTS438" s="512"/>
      <c r="HTT438" s="505"/>
      <c r="HTU438" s="505"/>
      <c r="HTV438" s="505"/>
      <c r="HTW438" s="511"/>
      <c r="HTX438" s="512"/>
      <c r="HTY438" s="512"/>
      <c r="HTZ438" s="505"/>
      <c r="HUA438" s="505"/>
      <c r="HUB438" s="505"/>
      <c r="HUC438" s="511"/>
      <c r="HUD438" s="512"/>
      <c r="HUE438" s="512"/>
      <c r="HUF438" s="505"/>
      <c r="HUG438" s="505"/>
      <c r="HUH438" s="505"/>
      <c r="HUI438" s="511"/>
      <c r="HUJ438" s="512"/>
      <c r="HUK438" s="512"/>
      <c r="HUL438" s="505"/>
      <c r="HUM438" s="505"/>
      <c r="HUN438" s="505"/>
      <c r="HUO438" s="511"/>
      <c r="HUP438" s="512"/>
      <c r="HUQ438" s="512"/>
      <c r="HUR438" s="505"/>
      <c r="HUS438" s="505"/>
      <c r="HUT438" s="505"/>
      <c r="HUU438" s="511"/>
      <c r="HUV438" s="512"/>
      <c r="HUW438" s="512"/>
      <c r="HUX438" s="505"/>
      <c r="HUY438" s="505"/>
      <c r="HUZ438" s="505"/>
      <c r="HVA438" s="511"/>
      <c r="HVB438" s="512"/>
      <c r="HVC438" s="512"/>
      <c r="HVD438" s="505"/>
      <c r="HVE438" s="505"/>
      <c r="HVF438" s="505"/>
      <c r="HVG438" s="511"/>
      <c r="HVH438" s="512"/>
      <c r="HVI438" s="512"/>
      <c r="HVJ438" s="505"/>
      <c r="HVK438" s="505"/>
      <c r="HVL438" s="505"/>
      <c r="HVM438" s="511"/>
      <c r="HVN438" s="512"/>
      <c r="HVO438" s="512"/>
      <c r="HVP438" s="505"/>
      <c r="HVQ438" s="505"/>
      <c r="HVR438" s="505"/>
      <c r="HVS438" s="511"/>
      <c r="HVT438" s="512"/>
      <c r="HVU438" s="512"/>
      <c r="HVV438" s="505"/>
      <c r="HVW438" s="505"/>
      <c r="HVX438" s="505"/>
      <c r="HVY438" s="511"/>
      <c r="HVZ438" s="512"/>
      <c r="HWA438" s="512"/>
      <c r="HWB438" s="505"/>
      <c r="HWC438" s="505"/>
      <c r="HWD438" s="505"/>
      <c r="HWE438" s="511"/>
      <c r="HWF438" s="512"/>
      <c r="HWG438" s="512"/>
      <c r="HWH438" s="505"/>
      <c r="HWI438" s="505"/>
      <c r="HWJ438" s="505"/>
      <c r="HWK438" s="511"/>
      <c r="HWL438" s="512"/>
      <c r="HWM438" s="512"/>
      <c r="HWN438" s="505"/>
      <c r="HWO438" s="505"/>
      <c r="HWP438" s="505"/>
      <c r="HWQ438" s="511"/>
      <c r="HWR438" s="512"/>
      <c r="HWS438" s="512"/>
      <c r="HWT438" s="505"/>
      <c r="HWU438" s="505"/>
      <c r="HWV438" s="505"/>
      <c r="HWW438" s="511"/>
      <c r="HWX438" s="512"/>
      <c r="HWY438" s="512"/>
      <c r="HWZ438" s="505"/>
      <c r="HXA438" s="505"/>
      <c r="HXB438" s="505"/>
      <c r="HXC438" s="511"/>
      <c r="HXD438" s="512"/>
      <c r="HXE438" s="512"/>
      <c r="HXF438" s="505"/>
      <c r="HXG438" s="505"/>
      <c r="HXH438" s="505"/>
      <c r="HXI438" s="511"/>
      <c r="HXJ438" s="512"/>
      <c r="HXK438" s="512"/>
      <c r="HXL438" s="505"/>
      <c r="HXM438" s="505"/>
      <c r="HXN438" s="505"/>
      <c r="HXO438" s="511"/>
      <c r="HXP438" s="512"/>
      <c r="HXQ438" s="512"/>
      <c r="HXR438" s="505"/>
      <c r="HXS438" s="505"/>
      <c r="HXT438" s="505"/>
      <c r="HXU438" s="511"/>
      <c r="HXV438" s="512"/>
      <c r="HXW438" s="512"/>
      <c r="HXX438" s="505"/>
      <c r="HXY438" s="505"/>
      <c r="HXZ438" s="505"/>
      <c r="HYA438" s="511"/>
      <c r="HYB438" s="512"/>
      <c r="HYC438" s="512"/>
      <c r="HYD438" s="505"/>
      <c r="HYE438" s="505"/>
      <c r="HYF438" s="505"/>
      <c r="HYG438" s="511"/>
      <c r="HYH438" s="512"/>
      <c r="HYI438" s="512"/>
      <c r="HYJ438" s="505"/>
      <c r="HYK438" s="505"/>
      <c r="HYL438" s="505"/>
      <c r="HYM438" s="511"/>
      <c r="HYN438" s="512"/>
      <c r="HYO438" s="512"/>
      <c r="HYP438" s="505"/>
      <c r="HYQ438" s="505"/>
      <c r="HYR438" s="505"/>
      <c r="HYS438" s="511"/>
      <c r="HYT438" s="512"/>
      <c r="HYU438" s="512"/>
      <c r="HYV438" s="505"/>
      <c r="HYW438" s="505"/>
      <c r="HYX438" s="505"/>
      <c r="HYY438" s="511"/>
      <c r="HYZ438" s="512"/>
      <c r="HZA438" s="512"/>
      <c r="HZB438" s="505"/>
      <c r="HZC438" s="505"/>
      <c r="HZD438" s="505"/>
      <c r="HZE438" s="511"/>
      <c r="HZF438" s="512"/>
      <c r="HZG438" s="512"/>
      <c r="HZH438" s="505"/>
      <c r="HZI438" s="505"/>
      <c r="HZJ438" s="505"/>
      <c r="HZK438" s="511"/>
      <c r="HZL438" s="512"/>
      <c r="HZM438" s="512"/>
      <c r="HZN438" s="505"/>
      <c r="HZO438" s="505"/>
      <c r="HZP438" s="505"/>
      <c r="HZQ438" s="511"/>
      <c r="HZR438" s="512"/>
      <c r="HZS438" s="512"/>
      <c r="HZT438" s="505"/>
      <c r="HZU438" s="505"/>
      <c r="HZV438" s="505"/>
      <c r="HZW438" s="511"/>
      <c r="HZX438" s="512"/>
      <c r="HZY438" s="512"/>
      <c r="HZZ438" s="505"/>
      <c r="IAA438" s="505"/>
      <c r="IAB438" s="505"/>
      <c r="IAC438" s="511"/>
      <c r="IAD438" s="512"/>
      <c r="IAE438" s="512"/>
      <c r="IAF438" s="505"/>
      <c r="IAG438" s="505"/>
      <c r="IAH438" s="505"/>
      <c r="IAI438" s="511"/>
      <c r="IAJ438" s="512"/>
      <c r="IAK438" s="512"/>
      <c r="IAL438" s="505"/>
      <c r="IAM438" s="505"/>
      <c r="IAN438" s="505"/>
      <c r="IAO438" s="511"/>
      <c r="IAP438" s="512"/>
      <c r="IAQ438" s="512"/>
      <c r="IAR438" s="505"/>
      <c r="IAS438" s="505"/>
      <c r="IAT438" s="505"/>
      <c r="IAU438" s="511"/>
      <c r="IAV438" s="512"/>
      <c r="IAW438" s="512"/>
      <c r="IAX438" s="505"/>
      <c r="IAY438" s="505"/>
      <c r="IAZ438" s="505"/>
      <c r="IBA438" s="511"/>
      <c r="IBB438" s="512"/>
      <c r="IBC438" s="512"/>
      <c r="IBD438" s="505"/>
      <c r="IBE438" s="505"/>
      <c r="IBF438" s="505"/>
      <c r="IBG438" s="511"/>
      <c r="IBH438" s="512"/>
      <c r="IBI438" s="512"/>
      <c r="IBJ438" s="505"/>
      <c r="IBK438" s="505"/>
      <c r="IBL438" s="505"/>
      <c r="IBM438" s="511"/>
      <c r="IBN438" s="512"/>
      <c r="IBO438" s="512"/>
      <c r="IBP438" s="505"/>
      <c r="IBQ438" s="505"/>
      <c r="IBR438" s="505"/>
      <c r="IBS438" s="511"/>
      <c r="IBT438" s="512"/>
      <c r="IBU438" s="512"/>
      <c r="IBV438" s="505"/>
      <c r="IBW438" s="505"/>
      <c r="IBX438" s="505"/>
      <c r="IBY438" s="511"/>
      <c r="IBZ438" s="512"/>
      <c r="ICA438" s="512"/>
      <c r="ICB438" s="505"/>
      <c r="ICC438" s="505"/>
      <c r="ICD438" s="505"/>
      <c r="ICE438" s="511"/>
      <c r="ICF438" s="512"/>
      <c r="ICG438" s="512"/>
      <c r="ICH438" s="505"/>
      <c r="ICI438" s="505"/>
      <c r="ICJ438" s="505"/>
      <c r="ICK438" s="511"/>
      <c r="ICL438" s="512"/>
      <c r="ICM438" s="512"/>
      <c r="ICN438" s="505"/>
      <c r="ICO438" s="505"/>
      <c r="ICP438" s="505"/>
      <c r="ICQ438" s="511"/>
      <c r="ICR438" s="512"/>
      <c r="ICS438" s="512"/>
      <c r="ICT438" s="505"/>
      <c r="ICU438" s="505"/>
      <c r="ICV438" s="505"/>
      <c r="ICW438" s="511"/>
      <c r="ICX438" s="512"/>
      <c r="ICY438" s="512"/>
      <c r="ICZ438" s="505"/>
      <c r="IDA438" s="505"/>
      <c r="IDB438" s="505"/>
      <c r="IDC438" s="511"/>
      <c r="IDD438" s="512"/>
      <c r="IDE438" s="512"/>
      <c r="IDF438" s="505"/>
      <c r="IDG438" s="505"/>
      <c r="IDH438" s="505"/>
      <c r="IDI438" s="511"/>
      <c r="IDJ438" s="512"/>
      <c r="IDK438" s="512"/>
      <c r="IDL438" s="505"/>
      <c r="IDM438" s="505"/>
      <c r="IDN438" s="505"/>
      <c r="IDO438" s="511"/>
      <c r="IDP438" s="512"/>
      <c r="IDQ438" s="512"/>
      <c r="IDR438" s="505"/>
      <c r="IDS438" s="505"/>
      <c r="IDT438" s="505"/>
      <c r="IDU438" s="511"/>
      <c r="IDV438" s="512"/>
      <c r="IDW438" s="512"/>
      <c r="IDX438" s="505"/>
      <c r="IDY438" s="505"/>
      <c r="IDZ438" s="505"/>
      <c r="IEA438" s="511"/>
      <c r="IEB438" s="512"/>
      <c r="IEC438" s="512"/>
      <c r="IED438" s="505"/>
      <c r="IEE438" s="505"/>
      <c r="IEF438" s="505"/>
      <c r="IEG438" s="511"/>
      <c r="IEH438" s="512"/>
      <c r="IEI438" s="512"/>
      <c r="IEJ438" s="505"/>
      <c r="IEK438" s="505"/>
      <c r="IEL438" s="505"/>
      <c r="IEM438" s="511"/>
      <c r="IEN438" s="512"/>
      <c r="IEO438" s="512"/>
      <c r="IEP438" s="505"/>
      <c r="IEQ438" s="505"/>
      <c r="IER438" s="505"/>
      <c r="IES438" s="511"/>
      <c r="IET438" s="512"/>
      <c r="IEU438" s="512"/>
      <c r="IEV438" s="505"/>
      <c r="IEW438" s="505"/>
      <c r="IEX438" s="505"/>
      <c r="IEY438" s="511"/>
      <c r="IEZ438" s="512"/>
      <c r="IFA438" s="512"/>
      <c r="IFB438" s="505"/>
      <c r="IFC438" s="505"/>
      <c r="IFD438" s="505"/>
      <c r="IFE438" s="511"/>
      <c r="IFF438" s="512"/>
      <c r="IFG438" s="512"/>
      <c r="IFH438" s="505"/>
      <c r="IFI438" s="505"/>
      <c r="IFJ438" s="505"/>
      <c r="IFK438" s="511"/>
      <c r="IFL438" s="512"/>
      <c r="IFM438" s="512"/>
      <c r="IFN438" s="505"/>
      <c r="IFO438" s="505"/>
      <c r="IFP438" s="505"/>
      <c r="IFQ438" s="511"/>
      <c r="IFR438" s="512"/>
      <c r="IFS438" s="512"/>
      <c r="IFT438" s="505"/>
      <c r="IFU438" s="505"/>
      <c r="IFV438" s="505"/>
      <c r="IFW438" s="511"/>
      <c r="IFX438" s="512"/>
      <c r="IFY438" s="512"/>
      <c r="IFZ438" s="505"/>
      <c r="IGA438" s="505"/>
      <c r="IGB438" s="505"/>
      <c r="IGC438" s="511"/>
      <c r="IGD438" s="512"/>
      <c r="IGE438" s="512"/>
      <c r="IGF438" s="505"/>
      <c r="IGG438" s="505"/>
      <c r="IGH438" s="505"/>
      <c r="IGI438" s="511"/>
      <c r="IGJ438" s="512"/>
      <c r="IGK438" s="512"/>
      <c r="IGL438" s="505"/>
      <c r="IGM438" s="505"/>
      <c r="IGN438" s="505"/>
      <c r="IGO438" s="511"/>
      <c r="IGP438" s="512"/>
      <c r="IGQ438" s="512"/>
      <c r="IGR438" s="505"/>
      <c r="IGS438" s="505"/>
      <c r="IGT438" s="505"/>
      <c r="IGU438" s="511"/>
      <c r="IGV438" s="512"/>
      <c r="IGW438" s="512"/>
      <c r="IGX438" s="505"/>
      <c r="IGY438" s="505"/>
      <c r="IGZ438" s="505"/>
      <c r="IHA438" s="511"/>
      <c r="IHB438" s="512"/>
      <c r="IHC438" s="512"/>
      <c r="IHD438" s="505"/>
      <c r="IHE438" s="505"/>
      <c r="IHF438" s="505"/>
      <c r="IHG438" s="511"/>
      <c r="IHH438" s="512"/>
      <c r="IHI438" s="512"/>
      <c r="IHJ438" s="505"/>
      <c r="IHK438" s="505"/>
      <c r="IHL438" s="505"/>
      <c r="IHM438" s="511"/>
      <c r="IHN438" s="512"/>
      <c r="IHO438" s="512"/>
      <c r="IHP438" s="505"/>
      <c r="IHQ438" s="505"/>
      <c r="IHR438" s="505"/>
      <c r="IHS438" s="511"/>
      <c r="IHT438" s="512"/>
      <c r="IHU438" s="512"/>
      <c r="IHV438" s="505"/>
      <c r="IHW438" s="505"/>
      <c r="IHX438" s="505"/>
      <c r="IHY438" s="511"/>
      <c r="IHZ438" s="512"/>
      <c r="IIA438" s="512"/>
      <c r="IIB438" s="505"/>
      <c r="IIC438" s="505"/>
      <c r="IID438" s="505"/>
      <c r="IIE438" s="511"/>
      <c r="IIF438" s="512"/>
      <c r="IIG438" s="512"/>
      <c r="IIH438" s="505"/>
      <c r="III438" s="505"/>
      <c r="IIJ438" s="505"/>
      <c r="IIK438" s="511"/>
      <c r="IIL438" s="512"/>
      <c r="IIM438" s="512"/>
      <c r="IIN438" s="505"/>
      <c r="IIO438" s="505"/>
      <c r="IIP438" s="505"/>
      <c r="IIQ438" s="511"/>
      <c r="IIR438" s="512"/>
      <c r="IIS438" s="512"/>
      <c r="IIT438" s="505"/>
      <c r="IIU438" s="505"/>
      <c r="IIV438" s="505"/>
      <c r="IIW438" s="511"/>
      <c r="IIX438" s="512"/>
      <c r="IIY438" s="512"/>
      <c r="IIZ438" s="505"/>
      <c r="IJA438" s="505"/>
      <c r="IJB438" s="505"/>
      <c r="IJC438" s="511"/>
      <c r="IJD438" s="512"/>
      <c r="IJE438" s="512"/>
      <c r="IJF438" s="505"/>
      <c r="IJG438" s="505"/>
      <c r="IJH438" s="505"/>
      <c r="IJI438" s="511"/>
      <c r="IJJ438" s="512"/>
      <c r="IJK438" s="512"/>
      <c r="IJL438" s="505"/>
      <c r="IJM438" s="505"/>
      <c r="IJN438" s="505"/>
      <c r="IJO438" s="511"/>
      <c r="IJP438" s="512"/>
      <c r="IJQ438" s="512"/>
      <c r="IJR438" s="505"/>
      <c r="IJS438" s="505"/>
      <c r="IJT438" s="505"/>
      <c r="IJU438" s="511"/>
      <c r="IJV438" s="512"/>
      <c r="IJW438" s="512"/>
      <c r="IJX438" s="505"/>
      <c r="IJY438" s="505"/>
      <c r="IJZ438" s="505"/>
      <c r="IKA438" s="511"/>
      <c r="IKB438" s="512"/>
      <c r="IKC438" s="512"/>
      <c r="IKD438" s="505"/>
      <c r="IKE438" s="505"/>
      <c r="IKF438" s="505"/>
      <c r="IKG438" s="511"/>
      <c r="IKH438" s="512"/>
      <c r="IKI438" s="512"/>
      <c r="IKJ438" s="505"/>
      <c r="IKK438" s="505"/>
      <c r="IKL438" s="505"/>
      <c r="IKM438" s="511"/>
      <c r="IKN438" s="512"/>
      <c r="IKO438" s="512"/>
      <c r="IKP438" s="505"/>
      <c r="IKQ438" s="505"/>
      <c r="IKR438" s="505"/>
      <c r="IKS438" s="511"/>
      <c r="IKT438" s="512"/>
      <c r="IKU438" s="512"/>
      <c r="IKV438" s="505"/>
      <c r="IKW438" s="505"/>
      <c r="IKX438" s="505"/>
      <c r="IKY438" s="511"/>
      <c r="IKZ438" s="512"/>
      <c r="ILA438" s="512"/>
      <c r="ILB438" s="505"/>
      <c r="ILC438" s="505"/>
      <c r="ILD438" s="505"/>
      <c r="ILE438" s="511"/>
      <c r="ILF438" s="512"/>
      <c r="ILG438" s="512"/>
      <c r="ILH438" s="505"/>
      <c r="ILI438" s="505"/>
      <c r="ILJ438" s="505"/>
      <c r="ILK438" s="511"/>
      <c r="ILL438" s="512"/>
      <c r="ILM438" s="512"/>
      <c r="ILN438" s="505"/>
      <c r="ILO438" s="505"/>
      <c r="ILP438" s="505"/>
      <c r="ILQ438" s="511"/>
      <c r="ILR438" s="512"/>
      <c r="ILS438" s="512"/>
      <c r="ILT438" s="505"/>
      <c r="ILU438" s="505"/>
      <c r="ILV438" s="505"/>
      <c r="ILW438" s="511"/>
      <c r="ILX438" s="512"/>
      <c r="ILY438" s="512"/>
      <c r="ILZ438" s="505"/>
      <c r="IMA438" s="505"/>
      <c r="IMB438" s="505"/>
      <c r="IMC438" s="511"/>
      <c r="IMD438" s="512"/>
      <c r="IME438" s="512"/>
      <c r="IMF438" s="505"/>
      <c r="IMG438" s="505"/>
      <c r="IMH438" s="505"/>
      <c r="IMI438" s="511"/>
      <c r="IMJ438" s="512"/>
      <c r="IMK438" s="512"/>
      <c r="IML438" s="505"/>
      <c r="IMM438" s="505"/>
      <c r="IMN438" s="505"/>
      <c r="IMO438" s="511"/>
      <c r="IMP438" s="512"/>
      <c r="IMQ438" s="512"/>
      <c r="IMR438" s="505"/>
      <c r="IMS438" s="505"/>
      <c r="IMT438" s="505"/>
      <c r="IMU438" s="511"/>
      <c r="IMV438" s="512"/>
      <c r="IMW438" s="512"/>
      <c r="IMX438" s="505"/>
      <c r="IMY438" s="505"/>
      <c r="IMZ438" s="505"/>
      <c r="INA438" s="511"/>
      <c r="INB438" s="512"/>
      <c r="INC438" s="512"/>
      <c r="IND438" s="505"/>
      <c r="INE438" s="505"/>
      <c r="INF438" s="505"/>
      <c r="ING438" s="511"/>
      <c r="INH438" s="512"/>
      <c r="INI438" s="512"/>
      <c r="INJ438" s="505"/>
      <c r="INK438" s="505"/>
      <c r="INL438" s="505"/>
      <c r="INM438" s="511"/>
      <c r="INN438" s="512"/>
      <c r="INO438" s="512"/>
      <c r="INP438" s="505"/>
      <c r="INQ438" s="505"/>
      <c r="INR438" s="505"/>
      <c r="INS438" s="511"/>
      <c r="INT438" s="512"/>
      <c r="INU438" s="512"/>
      <c r="INV438" s="505"/>
      <c r="INW438" s="505"/>
      <c r="INX438" s="505"/>
      <c r="INY438" s="511"/>
      <c r="INZ438" s="512"/>
      <c r="IOA438" s="512"/>
      <c r="IOB438" s="505"/>
      <c r="IOC438" s="505"/>
      <c r="IOD438" s="505"/>
      <c r="IOE438" s="511"/>
      <c r="IOF438" s="512"/>
      <c r="IOG438" s="512"/>
      <c r="IOH438" s="505"/>
      <c r="IOI438" s="505"/>
      <c r="IOJ438" s="505"/>
      <c r="IOK438" s="511"/>
      <c r="IOL438" s="512"/>
      <c r="IOM438" s="512"/>
      <c r="ION438" s="505"/>
      <c r="IOO438" s="505"/>
      <c r="IOP438" s="505"/>
      <c r="IOQ438" s="511"/>
      <c r="IOR438" s="512"/>
      <c r="IOS438" s="512"/>
      <c r="IOT438" s="505"/>
      <c r="IOU438" s="505"/>
      <c r="IOV438" s="505"/>
      <c r="IOW438" s="511"/>
      <c r="IOX438" s="512"/>
      <c r="IOY438" s="512"/>
      <c r="IOZ438" s="505"/>
      <c r="IPA438" s="505"/>
      <c r="IPB438" s="505"/>
      <c r="IPC438" s="511"/>
      <c r="IPD438" s="512"/>
      <c r="IPE438" s="512"/>
      <c r="IPF438" s="505"/>
      <c r="IPG438" s="505"/>
      <c r="IPH438" s="505"/>
      <c r="IPI438" s="511"/>
      <c r="IPJ438" s="512"/>
      <c r="IPK438" s="512"/>
      <c r="IPL438" s="505"/>
      <c r="IPM438" s="505"/>
      <c r="IPN438" s="505"/>
      <c r="IPO438" s="511"/>
      <c r="IPP438" s="512"/>
      <c r="IPQ438" s="512"/>
      <c r="IPR438" s="505"/>
      <c r="IPS438" s="505"/>
      <c r="IPT438" s="505"/>
      <c r="IPU438" s="511"/>
      <c r="IPV438" s="512"/>
      <c r="IPW438" s="512"/>
      <c r="IPX438" s="505"/>
      <c r="IPY438" s="505"/>
      <c r="IPZ438" s="505"/>
      <c r="IQA438" s="511"/>
      <c r="IQB438" s="512"/>
      <c r="IQC438" s="512"/>
      <c r="IQD438" s="505"/>
      <c r="IQE438" s="505"/>
      <c r="IQF438" s="505"/>
      <c r="IQG438" s="511"/>
      <c r="IQH438" s="512"/>
      <c r="IQI438" s="512"/>
      <c r="IQJ438" s="505"/>
      <c r="IQK438" s="505"/>
      <c r="IQL438" s="505"/>
      <c r="IQM438" s="511"/>
      <c r="IQN438" s="512"/>
      <c r="IQO438" s="512"/>
      <c r="IQP438" s="505"/>
      <c r="IQQ438" s="505"/>
      <c r="IQR438" s="505"/>
      <c r="IQS438" s="511"/>
      <c r="IQT438" s="512"/>
      <c r="IQU438" s="512"/>
      <c r="IQV438" s="505"/>
      <c r="IQW438" s="505"/>
      <c r="IQX438" s="505"/>
      <c r="IQY438" s="511"/>
      <c r="IQZ438" s="512"/>
      <c r="IRA438" s="512"/>
      <c r="IRB438" s="505"/>
      <c r="IRC438" s="505"/>
      <c r="IRD438" s="505"/>
      <c r="IRE438" s="511"/>
      <c r="IRF438" s="512"/>
      <c r="IRG438" s="512"/>
      <c r="IRH438" s="505"/>
      <c r="IRI438" s="505"/>
      <c r="IRJ438" s="505"/>
      <c r="IRK438" s="511"/>
      <c r="IRL438" s="512"/>
      <c r="IRM438" s="512"/>
      <c r="IRN438" s="505"/>
      <c r="IRO438" s="505"/>
      <c r="IRP438" s="505"/>
      <c r="IRQ438" s="511"/>
      <c r="IRR438" s="512"/>
      <c r="IRS438" s="512"/>
      <c r="IRT438" s="505"/>
      <c r="IRU438" s="505"/>
      <c r="IRV438" s="505"/>
      <c r="IRW438" s="511"/>
      <c r="IRX438" s="512"/>
      <c r="IRY438" s="512"/>
      <c r="IRZ438" s="505"/>
      <c r="ISA438" s="505"/>
      <c r="ISB438" s="505"/>
      <c r="ISC438" s="511"/>
      <c r="ISD438" s="512"/>
      <c r="ISE438" s="512"/>
      <c r="ISF438" s="505"/>
      <c r="ISG438" s="505"/>
      <c r="ISH438" s="505"/>
      <c r="ISI438" s="511"/>
      <c r="ISJ438" s="512"/>
      <c r="ISK438" s="512"/>
      <c r="ISL438" s="505"/>
      <c r="ISM438" s="505"/>
      <c r="ISN438" s="505"/>
      <c r="ISO438" s="511"/>
      <c r="ISP438" s="512"/>
      <c r="ISQ438" s="512"/>
      <c r="ISR438" s="505"/>
      <c r="ISS438" s="505"/>
      <c r="IST438" s="505"/>
      <c r="ISU438" s="511"/>
      <c r="ISV438" s="512"/>
      <c r="ISW438" s="512"/>
      <c r="ISX438" s="505"/>
      <c r="ISY438" s="505"/>
      <c r="ISZ438" s="505"/>
      <c r="ITA438" s="511"/>
      <c r="ITB438" s="512"/>
      <c r="ITC438" s="512"/>
      <c r="ITD438" s="505"/>
      <c r="ITE438" s="505"/>
      <c r="ITF438" s="505"/>
      <c r="ITG438" s="511"/>
      <c r="ITH438" s="512"/>
      <c r="ITI438" s="512"/>
      <c r="ITJ438" s="505"/>
      <c r="ITK438" s="505"/>
      <c r="ITL438" s="505"/>
      <c r="ITM438" s="511"/>
      <c r="ITN438" s="512"/>
      <c r="ITO438" s="512"/>
      <c r="ITP438" s="505"/>
      <c r="ITQ438" s="505"/>
      <c r="ITR438" s="505"/>
      <c r="ITS438" s="511"/>
      <c r="ITT438" s="512"/>
      <c r="ITU438" s="512"/>
      <c r="ITV438" s="505"/>
      <c r="ITW438" s="505"/>
      <c r="ITX438" s="505"/>
      <c r="ITY438" s="511"/>
      <c r="ITZ438" s="512"/>
      <c r="IUA438" s="512"/>
      <c r="IUB438" s="505"/>
      <c r="IUC438" s="505"/>
      <c r="IUD438" s="505"/>
      <c r="IUE438" s="511"/>
      <c r="IUF438" s="512"/>
      <c r="IUG438" s="512"/>
      <c r="IUH438" s="505"/>
      <c r="IUI438" s="505"/>
      <c r="IUJ438" s="505"/>
      <c r="IUK438" s="511"/>
      <c r="IUL438" s="512"/>
      <c r="IUM438" s="512"/>
      <c r="IUN438" s="505"/>
      <c r="IUO438" s="505"/>
      <c r="IUP438" s="505"/>
      <c r="IUQ438" s="511"/>
      <c r="IUR438" s="512"/>
      <c r="IUS438" s="512"/>
      <c r="IUT438" s="505"/>
      <c r="IUU438" s="505"/>
      <c r="IUV438" s="505"/>
      <c r="IUW438" s="511"/>
      <c r="IUX438" s="512"/>
      <c r="IUY438" s="512"/>
      <c r="IUZ438" s="505"/>
      <c r="IVA438" s="505"/>
      <c r="IVB438" s="505"/>
      <c r="IVC438" s="511"/>
      <c r="IVD438" s="512"/>
      <c r="IVE438" s="512"/>
      <c r="IVF438" s="505"/>
      <c r="IVG438" s="505"/>
      <c r="IVH438" s="505"/>
      <c r="IVI438" s="511"/>
      <c r="IVJ438" s="512"/>
      <c r="IVK438" s="512"/>
      <c r="IVL438" s="505"/>
      <c r="IVM438" s="505"/>
      <c r="IVN438" s="505"/>
      <c r="IVO438" s="511"/>
      <c r="IVP438" s="512"/>
      <c r="IVQ438" s="512"/>
      <c r="IVR438" s="505"/>
      <c r="IVS438" s="505"/>
      <c r="IVT438" s="505"/>
      <c r="IVU438" s="511"/>
      <c r="IVV438" s="512"/>
      <c r="IVW438" s="512"/>
      <c r="IVX438" s="505"/>
      <c r="IVY438" s="505"/>
      <c r="IVZ438" s="505"/>
      <c r="IWA438" s="511"/>
      <c r="IWB438" s="512"/>
      <c r="IWC438" s="512"/>
      <c r="IWD438" s="505"/>
      <c r="IWE438" s="505"/>
      <c r="IWF438" s="505"/>
      <c r="IWG438" s="511"/>
      <c r="IWH438" s="512"/>
      <c r="IWI438" s="512"/>
      <c r="IWJ438" s="505"/>
      <c r="IWK438" s="505"/>
      <c r="IWL438" s="505"/>
      <c r="IWM438" s="511"/>
      <c r="IWN438" s="512"/>
      <c r="IWO438" s="512"/>
      <c r="IWP438" s="505"/>
      <c r="IWQ438" s="505"/>
      <c r="IWR438" s="505"/>
      <c r="IWS438" s="511"/>
      <c r="IWT438" s="512"/>
      <c r="IWU438" s="512"/>
      <c r="IWV438" s="505"/>
      <c r="IWW438" s="505"/>
      <c r="IWX438" s="505"/>
      <c r="IWY438" s="511"/>
      <c r="IWZ438" s="512"/>
      <c r="IXA438" s="512"/>
      <c r="IXB438" s="505"/>
      <c r="IXC438" s="505"/>
      <c r="IXD438" s="505"/>
      <c r="IXE438" s="511"/>
      <c r="IXF438" s="512"/>
      <c r="IXG438" s="512"/>
      <c r="IXH438" s="505"/>
      <c r="IXI438" s="505"/>
      <c r="IXJ438" s="505"/>
      <c r="IXK438" s="511"/>
      <c r="IXL438" s="512"/>
      <c r="IXM438" s="512"/>
      <c r="IXN438" s="505"/>
      <c r="IXO438" s="505"/>
      <c r="IXP438" s="505"/>
      <c r="IXQ438" s="511"/>
      <c r="IXR438" s="512"/>
      <c r="IXS438" s="512"/>
      <c r="IXT438" s="505"/>
      <c r="IXU438" s="505"/>
      <c r="IXV438" s="505"/>
      <c r="IXW438" s="511"/>
      <c r="IXX438" s="512"/>
      <c r="IXY438" s="512"/>
      <c r="IXZ438" s="505"/>
      <c r="IYA438" s="505"/>
      <c r="IYB438" s="505"/>
      <c r="IYC438" s="511"/>
      <c r="IYD438" s="512"/>
      <c r="IYE438" s="512"/>
      <c r="IYF438" s="505"/>
      <c r="IYG438" s="505"/>
      <c r="IYH438" s="505"/>
      <c r="IYI438" s="511"/>
      <c r="IYJ438" s="512"/>
      <c r="IYK438" s="512"/>
      <c r="IYL438" s="505"/>
      <c r="IYM438" s="505"/>
      <c r="IYN438" s="505"/>
      <c r="IYO438" s="511"/>
      <c r="IYP438" s="512"/>
      <c r="IYQ438" s="512"/>
      <c r="IYR438" s="505"/>
      <c r="IYS438" s="505"/>
      <c r="IYT438" s="505"/>
      <c r="IYU438" s="511"/>
      <c r="IYV438" s="512"/>
      <c r="IYW438" s="512"/>
      <c r="IYX438" s="505"/>
      <c r="IYY438" s="505"/>
      <c r="IYZ438" s="505"/>
      <c r="IZA438" s="511"/>
      <c r="IZB438" s="512"/>
      <c r="IZC438" s="512"/>
      <c r="IZD438" s="505"/>
      <c r="IZE438" s="505"/>
      <c r="IZF438" s="505"/>
      <c r="IZG438" s="511"/>
      <c r="IZH438" s="512"/>
      <c r="IZI438" s="512"/>
      <c r="IZJ438" s="505"/>
      <c r="IZK438" s="505"/>
      <c r="IZL438" s="505"/>
      <c r="IZM438" s="511"/>
      <c r="IZN438" s="512"/>
      <c r="IZO438" s="512"/>
      <c r="IZP438" s="505"/>
      <c r="IZQ438" s="505"/>
      <c r="IZR438" s="505"/>
      <c r="IZS438" s="511"/>
      <c r="IZT438" s="512"/>
      <c r="IZU438" s="512"/>
      <c r="IZV438" s="505"/>
      <c r="IZW438" s="505"/>
      <c r="IZX438" s="505"/>
      <c r="IZY438" s="511"/>
      <c r="IZZ438" s="512"/>
      <c r="JAA438" s="512"/>
      <c r="JAB438" s="505"/>
      <c r="JAC438" s="505"/>
      <c r="JAD438" s="505"/>
      <c r="JAE438" s="511"/>
      <c r="JAF438" s="512"/>
      <c r="JAG438" s="512"/>
      <c r="JAH438" s="505"/>
      <c r="JAI438" s="505"/>
      <c r="JAJ438" s="505"/>
      <c r="JAK438" s="511"/>
      <c r="JAL438" s="512"/>
      <c r="JAM438" s="512"/>
      <c r="JAN438" s="505"/>
      <c r="JAO438" s="505"/>
      <c r="JAP438" s="505"/>
      <c r="JAQ438" s="511"/>
      <c r="JAR438" s="512"/>
      <c r="JAS438" s="512"/>
      <c r="JAT438" s="505"/>
      <c r="JAU438" s="505"/>
      <c r="JAV438" s="505"/>
      <c r="JAW438" s="511"/>
      <c r="JAX438" s="512"/>
      <c r="JAY438" s="512"/>
      <c r="JAZ438" s="505"/>
      <c r="JBA438" s="505"/>
      <c r="JBB438" s="505"/>
      <c r="JBC438" s="511"/>
      <c r="JBD438" s="512"/>
      <c r="JBE438" s="512"/>
      <c r="JBF438" s="505"/>
      <c r="JBG438" s="505"/>
      <c r="JBH438" s="505"/>
      <c r="JBI438" s="511"/>
      <c r="JBJ438" s="512"/>
      <c r="JBK438" s="512"/>
      <c r="JBL438" s="505"/>
      <c r="JBM438" s="505"/>
      <c r="JBN438" s="505"/>
      <c r="JBO438" s="511"/>
      <c r="JBP438" s="512"/>
      <c r="JBQ438" s="512"/>
      <c r="JBR438" s="505"/>
      <c r="JBS438" s="505"/>
      <c r="JBT438" s="505"/>
      <c r="JBU438" s="511"/>
      <c r="JBV438" s="512"/>
      <c r="JBW438" s="512"/>
      <c r="JBX438" s="505"/>
      <c r="JBY438" s="505"/>
      <c r="JBZ438" s="505"/>
      <c r="JCA438" s="511"/>
      <c r="JCB438" s="512"/>
      <c r="JCC438" s="512"/>
      <c r="JCD438" s="505"/>
      <c r="JCE438" s="505"/>
      <c r="JCF438" s="505"/>
      <c r="JCG438" s="511"/>
      <c r="JCH438" s="512"/>
      <c r="JCI438" s="512"/>
      <c r="JCJ438" s="505"/>
      <c r="JCK438" s="505"/>
      <c r="JCL438" s="505"/>
      <c r="JCM438" s="511"/>
      <c r="JCN438" s="512"/>
      <c r="JCO438" s="512"/>
      <c r="JCP438" s="505"/>
      <c r="JCQ438" s="505"/>
      <c r="JCR438" s="505"/>
      <c r="JCS438" s="511"/>
      <c r="JCT438" s="512"/>
      <c r="JCU438" s="512"/>
      <c r="JCV438" s="505"/>
      <c r="JCW438" s="505"/>
      <c r="JCX438" s="505"/>
      <c r="JCY438" s="511"/>
      <c r="JCZ438" s="512"/>
      <c r="JDA438" s="512"/>
      <c r="JDB438" s="505"/>
      <c r="JDC438" s="505"/>
      <c r="JDD438" s="505"/>
      <c r="JDE438" s="511"/>
      <c r="JDF438" s="512"/>
      <c r="JDG438" s="512"/>
      <c r="JDH438" s="505"/>
      <c r="JDI438" s="505"/>
      <c r="JDJ438" s="505"/>
      <c r="JDK438" s="511"/>
      <c r="JDL438" s="512"/>
      <c r="JDM438" s="512"/>
      <c r="JDN438" s="505"/>
      <c r="JDO438" s="505"/>
      <c r="JDP438" s="505"/>
      <c r="JDQ438" s="511"/>
      <c r="JDR438" s="512"/>
      <c r="JDS438" s="512"/>
      <c r="JDT438" s="505"/>
      <c r="JDU438" s="505"/>
      <c r="JDV438" s="505"/>
      <c r="JDW438" s="511"/>
      <c r="JDX438" s="512"/>
      <c r="JDY438" s="512"/>
      <c r="JDZ438" s="505"/>
      <c r="JEA438" s="505"/>
      <c r="JEB438" s="505"/>
      <c r="JEC438" s="511"/>
      <c r="JED438" s="512"/>
      <c r="JEE438" s="512"/>
      <c r="JEF438" s="505"/>
      <c r="JEG438" s="505"/>
      <c r="JEH438" s="505"/>
      <c r="JEI438" s="511"/>
      <c r="JEJ438" s="512"/>
      <c r="JEK438" s="512"/>
      <c r="JEL438" s="505"/>
      <c r="JEM438" s="505"/>
      <c r="JEN438" s="505"/>
      <c r="JEO438" s="511"/>
      <c r="JEP438" s="512"/>
      <c r="JEQ438" s="512"/>
      <c r="JER438" s="505"/>
      <c r="JES438" s="505"/>
      <c r="JET438" s="505"/>
      <c r="JEU438" s="511"/>
      <c r="JEV438" s="512"/>
      <c r="JEW438" s="512"/>
      <c r="JEX438" s="505"/>
      <c r="JEY438" s="505"/>
      <c r="JEZ438" s="505"/>
      <c r="JFA438" s="511"/>
      <c r="JFB438" s="512"/>
      <c r="JFC438" s="512"/>
      <c r="JFD438" s="505"/>
      <c r="JFE438" s="505"/>
      <c r="JFF438" s="505"/>
      <c r="JFG438" s="511"/>
      <c r="JFH438" s="512"/>
      <c r="JFI438" s="512"/>
      <c r="JFJ438" s="505"/>
      <c r="JFK438" s="505"/>
      <c r="JFL438" s="505"/>
      <c r="JFM438" s="511"/>
      <c r="JFN438" s="512"/>
      <c r="JFO438" s="512"/>
      <c r="JFP438" s="505"/>
      <c r="JFQ438" s="505"/>
      <c r="JFR438" s="505"/>
      <c r="JFS438" s="511"/>
      <c r="JFT438" s="512"/>
      <c r="JFU438" s="512"/>
      <c r="JFV438" s="505"/>
      <c r="JFW438" s="505"/>
      <c r="JFX438" s="505"/>
      <c r="JFY438" s="511"/>
      <c r="JFZ438" s="512"/>
      <c r="JGA438" s="512"/>
      <c r="JGB438" s="505"/>
      <c r="JGC438" s="505"/>
      <c r="JGD438" s="505"/>
      <c r="JGE438" s="511"/>
      <c r="JGF438" s="512"/>
      <c r="JGG438" s="512"/>
      <c r="JGH438" s="505"/>
      <c r="JGI438" s="505"/>
      <c r="JGJ438" s="505"/>
      <c r="JGK438" s="511"/>
      <c r="JGL438" s="512"/>
      <c r="JGM438" s="512"/>
      <c r="JGN438" s="505"/>
      <c r="JGO438" s="505"/>
      <c r="JGP438" s="505"/>
      <c r="JGQ438" s="511"/>
      <c r="JGR438" s="512"/>
      <c r="JGS438" s="512"/>
      <c r="JGT438" s="505"/>
      <c r="JGU438" s="505"/>
      <c r="JGV438" s="505"/>
      <c r="JGW438" s="511"/>
      <c r="JGX438" s="512"/>
      <c r="JGY438" s="512"/>
      <c r="JGZ438" s="505"/>
      <c r="JHA438" s="505"/>
      <c r="JHB438" s="505"/>
      <c r="JHC438" s="511"/>
      <c r="JHD438" s="512"/>
      <c r="JHE438" s="512"/>
      <c r="JHF438" s="505"/>
      <c r="JHG438" s="505"/>
      <c r="JHH438" s="505"/>
      <c r="JHI438" s="511"/>
      <c r="JHJ438" s="512"/>
      <c r="JHK438" s="512"/>
      <c r="JHL438" s="505"/>
      <c r="JHM438" s="505"/>
      <c r="JHN438" s="505"/>
      <c r="JHO438" s="511"/>
      <c r="JHP438" s="512"/>
      <c r="JHQ438" s="512"/>
      <c r="JHR438" s="505"/>
      <c r="JHS438" s="505"/>
      <c r="JHT438" s="505"/>
      <c r="JHU438" s="511"/>
      <c r="JHV438" s="512"/>
      <c r="JHW438" s="512"/>
      <c r="JHX438" s="505"/>
      <c r="JHY438" s="505"/>
      <c r="JHZ438" s="505"/>
      <c r="JIA438" s="511"/>
      <c r="JIB438" s="512"/>
      <c r="JIC438" s="512"/>
      <c r="JID438" s="505"/>
      <c r="JIE438" s="505"/>
      <c r="JIF438" s="505"/>
      <c r="JIG438" s="511"/>
      <c r="JIH438" s="512"/>
      <c r="JII438" s="512"/>
      <c r="JIJ438" s="505"/>
      <c r="JIK438" s="505"/>
      <c r="JIL438" s="505"/>
      <c r="JIM438" s="511"/>
      <c r="JIN438" s="512"/>
      <c r="JIO438" s="512"/>
      <c r="JIP438" s="505"/>
      <c r="JIQ438" s="505"/>
      <c r="JIR438" s="505"/>
      <c r="JIS438" s="511"/>
      <c r="JIT438" s="512"/>
      <c r="JIU438" s="512"/>
      <c r="JIV438" s="505"/>
      <c r="JIW438" s="505"/>
      <c r="JIX438" s="505"/>
      <c r="JIY438" s="511"/>
      <c r="JIZ438" s="512"/>
      <c r="JJA438" s="512"/>
      <c r="JJB438" s="505"/>
      <c r="JJC438" s="505"/>
      <c r="JJD438" s="505"/>
      <c r="JJE438" s="511"/>
      <c r="JJF438" s="512"/>
      <c r="JJG438" s="512"/>
      <c r="JJH438" s="505"/>
      <c r="JJI438" s="505"/>
      <c r="JJJ438" s="505"/>
      <c r="JJK438" s="511"/>
      <c r="JJL438" s="512"/>
      <c r="JJM438" s="512"/>
      <c r="JJN438" s="505"/>
      <c r="JJO438" s="505"/>
      <c r="JJP438" s="505"/>
      <c r="JJQ438" s="511"/>
      <c r="JJR438" s="512"/>
      <c r="JJS438" s="512"/>
      <c r="JJT438" s="505"/>
      <c r="JJU438" s="505"/>
      <c r="JJV438" s="505"/>
      <c r="JJW438" s="511"/>
      <c r="JJX438" s="512"/>
      <c r="JJY438" s="512"/>
      <c r="JJZ438" s="505"/>
      <c r="JKA438" s="505"/>
      <c r="JKB438" s="505"/>
      <c r="JKC438" s="511"/>
      <c r="JKD438" s="512"/>
      <c r="JKE438" s="512"/>
      <c r="JKF438" s="505"/>
      <c r="JKG438" s="505"/>
      <c r="JKH438" s="505"/>
      <c r="JKI438" s="511"/>
      <c r="JKJ438" s="512"/>
      <c r="JKK438" s="512"/>
      <c r="JKL438" s="505"/>
      <c r="JKM438" s="505"/>
      <c r="JKN438" s="505"/>
      <c r="JKO438" s="511"/>
      <c r="JKP438" s="512"/>
      <c r="JKQ438" s="512"/>
      <c r="JKR438" s="505"/>
      <c r="JKS438" s="505"/>
      <c r="JKT438" s="505"/>
      <c r="JKU438" s="511"/>
      <c r="JKV438" s="512"/>
      <c r="JKW438" s="512"/>
      <c r="JKX438" s="505"/>
      <c r="JKY438" s="505"/>
      <c r="JKZ438" s="505"/>
      <c r="JLA438" s="511"/>
      <c r="JLB438" s="512"/>
      <c r="JLC438" s="512"/>
      <c r="JLD438" s="505"/>
      <c r="JLE438" s="505"/>
      <c r="JLF438" s="505"/>
      <c r="JLG438" s="511"/>
      <c r="JLH438" s="512"/>
      <c r="JLI438" s="512"/>
      <c r="JLJ438" s="505"/>
      <c r="JLK438" s="505"/>
      <c r="JLL438" s="505"/>
      <c r="JLM438" s="511"/>
      <c r="JLN438" s="512"/>
      <c r="JLO438" s="512"/>
      <c r="JLP438" s="505"/>
      <c r="JLQ438" s="505"/>
      <c r="JLR438" s="505"/>
      <c r="JLS438" s="511"/>
      <c r="JLT438" s="512"/>
      <c r="JLU438" s="512"/>
      <c r="JLV438" s="505"/>
      <c r="JLW438" s="505"/>
      <c r="JLX438" s="505"/>
      <c r="JLY438" s="511"/>
      <c r="JLZ438" s="512"/>
      <c r="JMA438" s="512"/>
      <c r="JMB438" s="505"/>
      <c r="JMC438" s="505"/>
      <c r="JMD438" s="505"/>
      <c r="JME438" s="511"/>
      <c r="JMF438" s="512"/>
      <c r="JMG438" s="512"/>
      <c r="JMH438" s="505"/>
      <c r="JMI438" s="505"/>
      <c r="JMJ438" s="505"/>
      <c r="JMK438" s="511"/>
      <c r="JML438" s="512"/>
      <c r="JMM438" s="512"/>
      <c r="JMN438" s="505"/>
      <c r="JMO438" s="505"/>
      <c r="JMP438" s="505"/>
      <c r="JMQ438" s="511"/>
      <c r="JMR438" s="512"/>
      <c r="JMS438" s="512"/>
      <c r="JMT438" s="505"/>
      <c r="JMU438" s="505"/>
      <c r="JMV438" s="505"/>
      <c r="JMW438" s="511"/>
      <c r="JMX438" s="512"/>
      <c r="JMY438" s="512"/>
      <c r="JMZ438" s="505"/>
      <c r="JNA438" s="505"/>
      <c r="JNB438" s="505"/>
      <c r="JNC438" s="511"/>
      <c r="JND438" s="512"/>
      <c r="JNE438" s="512"/>
      <c r="JNF438" s="505"/>
      <c r="JNG438" s="505"/>
      <c r="JNH438" s="505"/>
      <c r="JNI438" s="511"/>
      <c r="JNJ438" s="512"/>
      <c r="JNK438" s="512"/>
      <c r="JNL438" s="505"/>
      <c r="JNM438" s="505"/>
      <c r="JNN438" s="505"/>
      <c r="JNO438" s="511"/>
      <c r="JNP438" s="512"/>
      <c r="JNQ438" s="512"/>
      <c r="JNR438" s="505"/>
      <c r="JNS438" s="505"/>
      <c r="JNT438" s="505"/>
      <c r="JNU438" s="511"/>
      <c r="JNV438" s="512"/>
      <c r="JNW438" s="512"/>
      <c r="JNX438" s="505"/>
      <c r="JNY438" s="505"/>
      <c r="JNZ438" s="505"/>
      <c r="JOA438" s="511"/>
      <c r="JOB438" s="512"/>
      <c r="JOC438" s="512"/>
      <c r="JOD438" s="505"/>
      <c r="JOE438" s="505"/>
      <c r="JOF438" s="505"/>
      <c r="JOG438" s="511"/>
      <c r="JOH438" s="512"/>
      <c r="JOI438" s="512"/>
      <c r="JOJ438" s="505"/>
      <c r="JOK438" s="505"/>
      <c r="JOL438" s="505"/>
      <c r="JOM438" s="511"/>
      <c r="JON438" s="512"/>
      <c r="JOO438" s="512"/>
      <c r="JOP438" s="505"/>
      <c r="JOQ438" s="505"/>
      <c r="JOR438" s="505"/>
      <c r="JOS438" s="511"/>
      <c r="JOT438" s="512"/>
      <c r="JOU438" s="512"/>
      <c r="JOV438" s="505"/>
      <c r="JOW438" s="505"/>
      <c r="JOX438" s="505"/>
      <c r="JOY438" s="511"/>
      <c r="JOZ438" s="512"/>
      <c r="JPA438" s="512"/>
      <c r="JPB438" s="505"/>
      <c r="JPC438" s="505"/>
      <c r="JPD438" s="505"/>
      <c r="JPE438" s="511"/>
      <c r="JPF438" s="512"/>
      <c r="JPG438" s="512"/>
      <c r="JPH438" s="505"/>
      <c r="JPI438" s="505"/>
      <c r="JPJ438" s="505"/>
      <c r="JPK438" s="511"/>
      <c r="JPL438" s="512"/>
      <c r="JPM438" s="512"/>
      <c r="JPN438" s="505"/>
      <c r="JPO438" s="505"/>
      <c r="JPP438" s="505"/>
      <c r="JPQ438" s="511"/>
      <c r="JPR438" s="512"/>
      <c r="JPS438" s="512"/>
      <c r="JPT438" s="505"/>
      <c r="JPU438" s="505"/>
      <c r="JPV438" s="505"/>
      <c r="JPW438" s="511"/>
      <c r="JPX438" s="512"/>
      <c r="JPY438" s="512"/>
      <c r="JPZ438" s="505"/>
      <c r="JQA438" s="505"/>
      <c r="JQB438" s="505"/>
      <c r="JQC438" s="511"/>
      <c r="JQD438" s="512"/>
      <c r="JQE438" s="512"/>
      <c r="JQF438" s="505"/>
      <c r="JQG438" s="505"/>
      <c r="JQH438" s="505"/>
      <c r="JQI438" s="511"/>
      <c r="JQJ438" s="512"/>
      <c r="JQK438" s="512"/>
      <c r="JQL438" s="505"/>
      <c r="JQM438" s="505"/>
      <c r="JQN438" s="505"/>
      <c r="JQO438" s="511"/>
      <c r="JQP438" s="512"/>
      <c r="JQQ438" s="512"/>
      <c r="JQR438" s="505"/>
      <c r="JQS438" s="505"/>
      <c r="JQT438" s="505"/>
      <c r="JQU438" s="511"/>
      <c r="JQV438" s="512"/>
      <c r="JQW438" s="512"/>
      <c r="JQX438" s="505"/>
      <c r="JQY438" s="505"/>
      <c r="JQZ438" s="505"/>
      <c r="JRA438" s="511"/>
      <c r="JRB438" s="512"/>
      <c r="JRC438" s="512"/>
      <c r="JRD438" s="505"/>
      <c r="JRE438" s="505"/>
      <c r="JRF438" s="505"/>
      <c r="JRG438" s="511"/>
      <c r="JRH438" s="512"/>
      <c r="JRI438" s="512"/>
      <c r="JRJ438" s="505"/>
      <c r="JRK438" s="505"/>
      <c r="JRL438" s="505"/>
      <c r="JRM438" s="511"/>
      <c r="JRN438" s="512"/>
      <c r="JRO438" s="512"/>
      <c r="JRP438" s="505"/>
      <c r="JRQ438" s="505"/>
      <c r="JRR438" s="505"/>
      <c r="JRS438" s="511"/>
      <c r="JRT438" s="512"/>
      <c r="JRU438" s="512"/>
      <c r="JRV438" s="505"/>
      <c r="JRW438" s="505"/>
      <c r="JRX438" s="505"/>
      <c r="JRY438" s="511"/>
      <c r="JRZ438" s="512"/>
      <c r="JSA438" s="512"/>
      <c r="JSB438" s="505"/>
      <c r="JSC438" s="505"/>
      <c r="JSD438" s="505"/>
      <c r="JSE438" s="511"/>
      <c r="JSF438" s="512"/>
      <c r="JSG438" s="512"/>
      <c r="JSH438" s="505"/>
      <c r="JSI438" s="505"/>
      <c r="JSJ438" s="505"/>
      <c r="JSK438" s="511"/>
      <c r="JSL438" s="512"/>
      <c r="JSM438" s="512"/>
      <c r="JSN438" s="505"/>
      <c r="JSO438" s="505"/>
      <c r="JSP438" s="505"/>
      <c r="JSQ438" s="511"/>
      <c r="JSR438" s="512"/>
      <c r="JSS438" s="512"/>
      <c r="JST438" s="505"/>
      <c r="JSU438" s="505"/>
      <c r="JSV438" s="505"/>
      <c r="JSW438" s="511"/>
      <c r="JSX438" s="512"/>
      <c r="JSY438" s="512"/>
      <c r="JSZ438" s="505"/>
      <c r="JTA438" s="505"/>
      <c r="JTB438" s="505"/>
      <c r="JTC438" s="511"/>
      <c r="JTD438" s="512"/>
      <c r="JTE438" s="512"/>
      <c r="JTF438" s="505"/>
      <c r="JTG438" s="505"/>
      <c r="JTH438" s="505"/>
      <c r="JTI438" s="511"/>
      <c r="JTJ438" s="512"/>
      <c r="JTK438" s="512"/>
      <c r="JTL438" s="505"/>
      <c r="JTM438" s="505"/>
      <c r="JTN438" s="505"/>
      <c r="JTO438" s="511"/>
      <c r="JTP438" s="512"/>
      <c r="JTQ438" s="512"/>
      <c r="JTR438" s="505"/>
      <c r="JTS438" s="505"/>
      <c r="JTT438" s="505"/>
      <c r="JTU438" s="511"/>
      <c r="JTV438" s="512"/>
      <c r="JTW438" s="512"/>
      <c r="JTX438" s="505"/>
      <c r="JTY438" s="505"/>
      <c r="JTZ438" s="505"/>
      <c r="JUA438" s="511"/>
      <c r="JUB438" s="512"/>
      <c r="JUC438" s="512"/>
      <c r="JUD438" s="505"/>
      <c r="JUE438" s="505"/>
      <c r="JUF438" s="505"/>
      <c r="JUG438" s="511"/>
      <c r="JUH438" s="512"/>
      <c r="JUI438" s="512"/>
      <c r="JUJ438" s="505"/>
      <c r="JUK438" s="505"/>
      <c r="JUL438" s="505"/>
      <c r="JUM438" s="511"/>
      <c r="JUN438" s="512"/>
      <c r="JUO438" s="512"/>
      <c r="JUP438" s="505"/>
      <c r="JUQ438" s="505"/>
      <c r="JUR438" s="505"/>
      <c r="JUS438" s="511"/>
      <c r="JUT438" s="512"/>
      <c r="JUU438" s="512"/>
      <c r="JUV438" s="505"/>
      <c r="JUW438" s="505"/>
      <c r="JUX438" s="505"/>
      <c r="JUY438" s="511"/>
      <c r="JUZ438" s="512"/>
      <c r="JVA438" s="512"/>
      <c r="JVB438" s="505"/>
      <c r="JVC438" s="505"/>
      <c r="JVD438" s="505"/>
      <c r="JVE438" s="511"/>
      <c r="JVF438" s="512"/>
      <c r="JVG438" s="512"/>
      <c r="JVH438" s="505"/>
      <c r="JVI438" s="505"/>
      <c r="JVJ438" s="505"/>
      <c r="JVK438" s="511"/>
      <c r="JVL438" s="512"/>
      <c r="JVM438" s="512"/>
      <c r="JVN438" s="505"/>
      <c r="JVO438" s="505"/>
      <c r="JVP438" s="505"/>
      <c r="JVQ438" s="511"/>
      <c r="JVR438" s="512"/>
      <c r="JVS438" s="512"/>
      <c r="JVT438" s="505"/>
      <c r="JVU438" s="505"/>
      <c r="JVV438" s="505"/>
      <c r="JVW438" s="511"/>
      <c r="JVX438" s="512"/>
      <c r="JVY438" s="512"/>
      <c r="JVZ438" s="505"/>
      <c r="JWA438" s="505"/>
      <c r="JWB438" s="505"/>
      <c r="JWC438" s="511"/>
      <c r="JWD438" s="512"/>
      <c r="JWE438" s="512"/>
      <c r="JWF438" s="505"/>
      <c r="JWG438" s="505"/>
      <c r="JWH438" s="505"/>
      <c r="JWI438" s="511"/>
      <c r="JWJ438" s="512"/>
      <c r="JWK438" s="512"/>
      <c r="JWL438" s="505"/>
      <c r="JWM438" s="505"/>
      <c r="JWN438" s="505"/>
      <c r="JWO438" s="511"/>
      <c r="JWP438" s="512"/>
      <c r="JWQ438" s="512"/>
      <c r="JWR438" s="505"/>
      <c r="JWS438" s="505"/>
      <c r="JWT438" s="505"/>
      <c r="JWU438" s="511"/>
      <c r="JWV438" s="512"/>
      <c r="JWW438" s="512"/>
      <c r="JWX438" s="505"/>
      <c r="JWY438" s="505"/>
      <c r="JWZ438" s="505"/>
      <c r="JXA438" s="511"/>
      <c r="JXB438" s="512"/>
      <c r="JXC438" s="512"/>
      <c r="JXD438" s="505"/>
      <c r="JXE438" s="505"/>
      <c r="JXF438" s="505"/>
      <c r="JXG438" s="511"/>
      <c r="JXH438" s="512"/>
      <c r="JXI438" s="512"/>
      <c r="JXJ438" s="505"/>
      <c r="JXK438" s="505"/>
      <c r="JXL438" s="505"/>
      <c r="JXM438" s="511"/>
      <c r="JXN438" s="512"/>
      <c r="JXO438" s="512"/>
      <c r="JXP438" s="505"/>
      <c r="JXQ438" s="505"/>
      <c r="JXR438" s="505"/>
      <c r="JXS438" s="511"/>
      <c r="JXT438" s="512"/>
      <c r="JXU438" s="512"/>
      <c r="JXV438" s="505"/>
      <c r="JXW438" s="505"/>
      <c r="JXX438" s="505"/>
      <c r="JXY438" s="511"/>
      <c r="JXZ438" s="512"/>
      <c r="JYA438" s="512"/>
      <c r="JYB438" s="505"/>
      <c r="JYC438" s="505"/>
      <c r="JYD438" s="505"/>
      <c r="JYE438" s="511"/>
      <c r="JYF438" s="512"/>
      <c r="JYG438" s="512"/>
      <c r="JYH438" s="505"/>
      <c r="JYI438" s="505"/>
      <c r="JYJ438" s="505"/>
      <c r="JYK438" s="511"/>
      <c r="JYL438" s="512"/>
      <c r="JYM438" s="512"/>
      <c r="JYN438" s="505"/>
      <c r="JYO438" s="505"/>
      <c r="JYP438" s="505"/>
      <c r="JYQ438" s="511"/>
      <c r="JYR438" s="512"/>
      <c r="JYS438" s="512"/>
      <c r="JYT438" s="505"/>
      <c r="JYU438" s="505"/>
      <c r="JYV438" s="505"/>
      <c r="JYW438" s="511"/>
      <c r="JYX438" s="512"/>
      <c r="JYY438" s="512"/>
      <c r="JYZ438" s="505"/>
      <c r="JZA438" s="505"/>
      <c r="JZB438" s="505"/>
      <c r="JZC438" s="511"/>
      <c r="JZD438" s="512"/>
      <c r="JZE438" s="512"/>
      <c r="JZF438" s="505"/>
      <c r="JZG438" s="505"/>
      <c r="JZH438" s="505"/>
      <c r="JZI438" s="511"/>
      <c r="JZJ438" s="512"/>
      <c r="JZK438" s="512"/>
      <c r="JZL438" s="505"/>
      <c r="JZM438" s="505"/>
      <c r="JZN438" s="505"/>
      <c r="JZO438" s="511"/>
      <c r="JZP438" s="512"/>
      <c r="JZQ438" s="512"/>
      <c r="JZR438" s="505"/>
      <c r="JZS438" s="505"/>
      <c r="JZT438" s="505"/>
      <c r="JZU438" s="511"/>
      <c r="JZV438" s="512"/>
      <c r="JZW438" s="512"/>
      <c r="JZX438" s="505"/>
      <c r="JZY438" s="505"/>
      <c r="JZZ438" s="505"/>
      <c r="KAA438" s="511"/>
      <c r="KAB438" s="512"/>
      <c r="KAC438" s="512"/>
      <c r="KAD438" s="505"/>
      <c r="KAE438" s="505"/>
      <c r="KAF438" s="505"/>
      <c r="KAG438" s="511"/>
      <c r="KAH438" s="512"/>
      <c r="KAI438" s="512"/>
      <c r="KAJ438" s="505"/>
      <c r="KAK438" s="505"/>
      <c r="KAL438" s="505"/>
      <c r="KAM438" s="511"/>
      <c r="KAN438" s="512"/>
      <c r="KAO438" s="512"/>
      <c r="KAP438" s="505"/>
      <c r="KAQ438" s="505"/>
      <c r="KAR438" s="505"/>
      <c r="KAS438" s="511"/>
      <c r="KAT438" s="512"/>
      <c r="KAU438" s="512"/>
      <c r="KAV438" s="505"/>
      <c r="KAW438" s="505"/>
      <c r="KAX438" s="505"/>
      <c r="KAY438" s="511"/>
      <c r="KAZ438" s="512"/>
      <c r="KBA438" s="512"/>
      <c r="KBB438" s="505"/>
      <c r="KBC438" s="505"/>
      <c r="KBD438" s="505"/>
      <c r="KBE438" s="511"/>
      <c r="KBF438" s="512"/>
      <c r="KBG438" s="512"/>
      <c r="KBH438" s="505"/>
      <c r="KBI438" s="505"/>
      <c r="KBJ438" s="505"/>
      <c r="KBK438" s="511"/>
      <c r="KBL438" s="512"/>
      <c r="KBM438" s="512"/>
      <c r="KBN438" s="505"/>
      <c r="KBO438" s="505"/>
      <c r="KBP438" s="505"/>
      <c r="KBQ438" s="511"/>
      <c r="KBR438" s="512"/>
      <c r="KBS438" s="512"/>
      <c r="KBT438" s="505"/>
      <c r="KBU438" s="505"/>
      <c r="KBV438" s="505"/>
      <c r="KBW438" s="511"/>
      <c r="KBX438" s="512"/>
      <c r="KBY438" s="512"/>
      <c r="KBZ438" s="505"/>
      <c r="KCA438" s="505"/>
      <c r="KCB438" s="505"/>
      <c r="KCC438" s="511"/>
      <c r="KCD438" s="512"/>
      <c r="KCE438" s="512"/>
      <c r="KCF438" s="505"/>
      <c r="KCG438" s="505"/>
      <c r="KCH438" s="505"/>
      <c r="KCI438" s="511"/>
      <c r="KCJ438" s="512"/>
      <c r="KCK438" s="512"/>
      <c r="KCL438" s="505"/>
      <c r="KCM438" s="505"/>
      <c r="KCN438" s="505"/>
      <c r="KCO438" s="511"/>
      <c r="KCP438" s="512"/>
      <c r="KCQ438" s="512"/>
      <c r="KCR438" s="505"/>
      <c r="KCS438" s="505"/>
      <c r="KCT438" s="505"/>
      <c r="KCU438" s="511"/>
      <c r="KCV438" s="512"/>
      <c r="KCW438" s="512"/>
      <c r="KCX438" s="505"/>
      <c r="KCY438" s="505"/>
      <c r="KCZ438" s="505"/>
      <c r="KDA438" s="511"/>
      <c r="KDB438" s="512"/>
      <c r="KDC438" s="512"/>
      <c r="KDD438" s="505"/>
      <c r="KDE438" s="505"/>
      <c r="KDF438" s="505"/>
      <c r="KDG438" s="511"/>
      <c r="KDH438" s="512"/>
      <c r="KDI438" s="512"/>
      <c r="KDJ438" s="505"/>
      <c r="KDK438" s="505"/>
      <c r="KDL438" s="505"/>
      <c r="KDM438" s="511"/>
      <c r="KDN438" s="512"/>
      <c r="KDO438" s="512"/>
      <c r="KDP438" s="505"/>
      <c r="KDQ438" s="505"/>
      <c r="KDR438" s="505"/>
      <c r="KDS438" s="511"/>
      <c r="KDT438" s="512"/>
      <c r="KDU438" s="512"/>
      <c r="KDV438" s="505"/>
      <c r="KDW438" s="505"/>
      <c r="KDX438" s="505"/>
      <c r="KDY438" s="511"/>
      <c r="KDZ438" s="512"/>
      <c r="KEA438" s="512"/>
      <c r="KEB438" s="505"/>
      <c r="KEC438" s="505"/>
      <c r="KED438" s="505"/>
      <c r="KEE438" s="511"/>
      <c r="KEF438" s="512"/>
      <c r="KEG438" s="512"/>
      <c r="KEH438" s="505"/>
      <c r="KEI438" s="505"/>
      <c r="KEJ438" s="505"/>
      <c r="KEK438" s="511"/>
      <c r="KEL438" s="512"/>
      <c r="KEM438" s="512"/>
      <c r="KEN438" s="505"/>
      <c r="KEO438" s="505"/>
      <c r="KEP438" s="505"/>
      <c r="KEQ438" s="511"/>
      <c r="KER438" s="512"/>
      <c r="KES438" s="512"/>
      <c r="KET438" s="505"/>
      <c r="KEU438" s="505"/>
      <c r="KEV438" s="505"/>
      <c r="KEW438" s="511"/>
      <c r="KEX438" s="512"/>
      <c r="KEY438" s="512"/>
      <c r="KEZ438" s="505"/>
      <c r="KFA438" s="505"/>
      <c r="KFB438" s="505"/>
      <c r="KFC438" s="511"/>
      <c r="KFD438" s="512"/>
      <c r="KFE438" s="512"/>
      <c r="KFF438" s="505"/>
      <c r="KFG438" s="505"/>
      <c r="KFH438" s="505"/>
      <c r="KFI438" s="511"/>
      <c r="KFJ438" s="512"/>
      <c r="KFK438" s="512"/>
      <c r="KFL438" s="505"/>
      <c r="KFM438" s="505"/>
      <c r="KFN438" s="505"/>
      <c r="KFO438" s="511"/>
      <c r="KFP438" s="512"/>
      <c r="KFQ438" s="512"/>
      <c r="KFR438" s="505"/>
      <c r="KFS438" s="505"/>
      <c r="KFT438" s="505"/>
      <c r="KFU438" s="511"/>
      <c r="KFV438" s="512"/>
      <c r="KFW438" s="512"/>
      <c r="KFX438" s="505"/>
      <c r="KFY438" s="505"/>
      <c r="KFZ438" s="505"/>
      <c r="KGA438" s="511"/>
      <c r="KGB438" s="512"/>
      <c r="KGC438" s="512"/>
      <c r="KGD438" s="505"/>
      <c r="KGE438" s="505"/>
      <c r="KGF438" s="505"/>
      <c r="KGG438" s="511"/>
      <c r="KGH438" s="512"/>
      <c r="KGI438" s="512"/>
      <c r="KGJ438" s="505"/>
      <c r="KGK438" s="505"/>
      <c r="KGL438" s="505"/>
      <c r="KGM438" s="511"/>
      <c r="KGN438" s="512"/>
      <c r="KGO438" s="512"/>
      <c r="KGP438" s="505"/>
      <c r="KGQ438" s="505"/>
      <c r="KGR438" s="505"/>
      <c r="KGS438" s="511"/>
      <c r="KGT438" s="512"/>
      <c r="KGU438" s="512"/>
      <c r="KGV438" s="505"/>
      <c r="KGW438" s="505"/>
      <c r="KGX438" s="505"/>
      <c r="KGY438" s="511"/>
      <c r="KGZ438" s="512"/>
      <c r="KHA438" s="512"/>
      <c r="KHB438" s="505"/>
      <c r="KHC438" s="505"/>
      <c r="KHD438" s="505"/>
      <c r="KHE438" s="511"/>
      <c r="KHF438" s="512"/>
      <c r="KHG438" s="512"/>
      <c r="KHH438" s="505"/>
      <c r="KHI438" s="505"/>
      <c r="KHJ438" s="505"/>
      <c r="KHK438" s="511"/>
      <c r="KHL438" s="512"/>
      <c r="KHM438" s="512"/>
      <c r="KHN438" s="505"/>
      <c r="KHO438" s="505"/>
      <c r="KHP438" s="505"/>
      <c r="KHQ438" s="511"/>
      <c r="KHR438" s="512"/>
      <c r="KHS438" s="512"/>
      <c r="KHT438" s="505"/>
      <c r="KHU438" s="505"/>
      <c r="KHV438" s="505"/>
      <c r="KHW438" s="511"/>
      <c r="KHX438" s="512"/>
      <c r="KHY438" s="512"/>
      <c r="KHZ438" s="505"/>
      <c r="KIA438" s="505"/>
      <c r="KIB438" s="505"/>
      <c r="KIC438" s="511"/>
      <c r="KID438" s="512"/>
      <c r="KIE438" s="512"/>
      <c r="KIF438" s="505"/>
      <c r="KIG438" s="505"/>
      <c r="KIH438" s="505"/>
      <c r="KII438" s="511"/>
      <c r="KIJ438" s="512"/>
      <c r="KIK438" s="512"/>
      <c r="KIL438" s="505"/>
      <c r="KIM438" s="505"/>
      <c r="KIN438" s="505"/>
      <c r="KIO438" s="511"/>
      <c r="KIP438" s="512"/>
      <c r="KIQ438" s="512"/>
      <c r="KIR438" s="505"/>
      <c r="KIS438" s="505"/>
      <c r="KIT438" s="505"/>
      <c r="KIU438" s="511"/>
      <c r="KIV438" s="512"/>
      <c r="KIW438" s="512"/>
      <c r="KIX438" s="505"/>
      <c r="KIY438" s="505"/>
      <c r="KIZ438" s="505"/>
      <c r="KJA438" s="511"/>
      <c r="KJB438" s="512"/>
      <c r="KJC438" s="512"/>
      <c r="KJD438" s="505"/>
      <c r="KJE438" s="505"/>
      <c r="KJF438" s="505"/>
      <c r="KJG438" s="511"/>
      <c r="KJH438" s="512"/>
      <c r="KJI438" s="512"/>
      <c r="KJJ438" s="505"/>
      <c r="KJK438" s="505"/>
      <c r="KJL438" s="505"/>
      <c r="KJM438" s="511"/>
      <c r="KJN438" s="512"/>
      <c r="KJO438" s="512"/>
      <c r="KJP438" s="505"/>
      <c r="KJQ438" s="505"/>
      <c r="KJR438" s="505"/>
      <c r="KJS438" s="511"/>
      <c r="KJT438" s="512"/>
      <c r="KJU438" s="512"/>
      <c r="KJV438" s="505"/>
      <c r="KJW438" s="505"/>
      <c r="KJX438" s="505"/>
      <c r="KJY438" s="511"/>
      <c r="KJZ438" s="512"/>
      <c r="KKA438" s="512"/>
      <c r="KKB438" s="505"/>
      <c r="KKC438" s="505"/>
      <c r="KKD438" s="505"/>
      <c r="KKE438" s="511"/>
      <c r="KKF438" s="512"/>
      <c r="KKG438" s="512"/>
      <c r="KKH438" s="505"/>
      <c r="KKI438" s="505"/>
      <c r="KKJ438" s="505"/>
      <c r="KKK438" s="511"/>
      <c r="KKL438" s="512"/>
      <c r="KKM438" s="512"/>
      <c r="KKN438" s="505"/>
      <c r="KKO438" s="505"/>
      <c r="KKP438" s="505"/>
      <c r="KKQ438" s="511"/>
      <c r="KKR438" s="512"/>
      <c r="KKS438" s="512"/>
      <c r="KKT438" s="505"/>
      <c r="KKU438" s="505"/>
      <c r="KKV438" s="505"/>
      <c r="KKW438" s="511"/>
      <c r="KKX438" s="512"/>
      <c r="KKY438" s="512"/>
      <c r="KKZ438" s="505"/>
      <c r="KLA438" s="505"/>
      <c r="KLB438" s="505"/>
      <c r="KLC438" s="511"/>
      <c r="KLD438" s="512"/>
      <c r="KLE438" s="512"/>
      <c r="KLF438" s="505"/>
      <c r="KLG438" s="505"/>
      <c r="KLH438" s="505"/>
      <c r="KLI438" s="511"/>
      <c r="KLJ438" s="512"/>
      <c r="KLK438" s="512"/>
      <c r="KLL438" s="505"/>
      <c r="KLM438" s="505"/>
      <c r="KLN438" s="505"/>
      <c r="KLO438" s="511"/>
      <c r="KLP438" s="512"/>
      <c r="KLQ438" s="512"/>
      <c r="KLR438" s="505"/>
      <c r="KLS438" s="505"/>
      <c r="KLT438" s="505"/>
      <c r="KLU438" s="511"/>
      <c r="KLV438" s="512"/>
      <c r="KLW438" s="512"/>
      <c r="KLX438" s="505"/>
      <c r="KLY438" s="505"/>
      <c r="KLZ438" s="505"/>
      <c r="KMA438" s="511"/>
      <c r="KMB438" s="512"/>
      <c r="KMC438" s="512"/>
      <c r="KMD438" s="505"/>
      <c r="KME438" s="505"/>
      <c r="KMF438" s="505"/>
      <c r="KMG438" s="511"/>
      <c r="KMH438" s="512"/>
      <c r="KMI438" s="512"/>
      <c r="KMJ438" s="505"/>
      <c r="KMK438" s="505"/>
      <c r="KML438" s="505"/>
      <c r="KMM438" s="511"/>
      <c r="KMN438" s="512"/>
      <c r="KMO438" s="512"/>
      <c r="KMP438" s="505"/>
      <c r="KMQ438" s="505"/>
      <c r="KMR438" s="505"/>
      <c r="KMS438" s="511"/>
      <c r="KMT438" s="512"/>
      <c r="KMU438" s="512"/>
      <c r="KMV438" s="505"/>
      <c r="KMW438" s="505"/>
      <c r="KMX438" s="505"/>
      <c r="KMY438" s="511"/>
      <c r="KMZ438" s="512"/>
      <c r="KNA438" s="512"/>
      <c r="KNB438" s="505"/>
      <c r="KNC438" s="505"/>
      <c r="KND438" s="505"/>
      <c r="KNE438" s="511"/>
      <c r="KNF438" s="512"/>
      <c r="KNG438" s="512"/>
      <c r="KNH438" s="505"/>
      <c r="KNI438" s="505"/>
      <c r="KNJ438" s="505"/>
      <c r="KNK438" s="511"/>
      <c r="KNL438" s="512"/>
      <c r="KNM438" s="512"/>
      <c r="KNN438" s="505"/>
      <c r="KNO438" s="505"/>
      <c r="KNP438" s="505"/>
      <c r="KNQ438" s="511"/>
      <c r="KNR438" s="512"/>
      <c r="KNS438" s="512"/>
      <c r="KNT438" s="505"/>
      <c r="KNU438" s="505"/>
      <c r="KNV438" s="505"/>
      <c r="KNW438" s="511"/>
      <c r="KNX438" s="512"/>
      <c r="KNY438" s="512"/>
      <c r="KNZ438" s="505"/>
      <c r="KOA438" s="505"/>
      <c r="KOB438" s="505"/>
      <c r="KOC438" s="511"/>
      <c r="KOD438" s="512"/>
      <c r="KOE438" s="512"/>
      <c r="KOF438" s="505"/>
      <c r="KOG438" s="505"/>
      <c r="KOH438" s="505"/>
      <c r="KOI438" s="511"/>
      <c r="KOJ438" s="512"/>
      <c r="KOK438" s="512"/>
      <c r="KOL438" s="505"/>
      <c r="KOM438" s="505"/>
      <c r="KON438" s="505"/>
      <c r="KOO438" s="511"/>
      <c r="KOP438" s="512"/>
      <c r="KOQ438" s="512"/>
      <c r="KOR438" s="505"/>
      <c r="KOS438" s="505"/>
      <c r="KOT438" s="505"/>
      <c r="KOU438" s="511"/>
      <c r="KOV438" s="512"/>
      <c r="KOW438" s="512"/>
      <c r="KOX438" s="505"/>
      <c r="KOY438" s="505"/>
      <c r="KOZ438" s="505"/>
      <c r="KPA438" s="511"/>
      <c r="KPB438" s="512"/>
      <c r="KPC438" s="512"/>
      <c r="KPD438" s="505"/>
      <c r="KPE438" s="505"/>
      <c r="KPF438" s="505"/>
      <c r="KPG438" s="511"/>
      <c r="KPH438" s="512"/>
      <c r="KPI438" s="512"/>
      <c r="KPJ438" s="505"/>
      <c r="KPK438" s="505"/>
      <c r="KPL438" s="505"/>
      <c r="KPM438" s="511"/>
      <c r="KPN438" s="512"/>
      <c r="KPO438" s="512"/>
      <c r="KPP438" s="505"/>
      <c r="KPQ438" s="505"/>
      <c r="KPR438" s="505"/>
      <c r="KPS438" s="511"/>
      <c r="KPT438" s="512"/>
      <c r="KPU438" s="512"/>
      <c r="KPV438" s="505"/>
      <c r="KPW438" s="505"/>
      <c r="KPX438" s="505"/>
      <c r="KPY438" s="511"/>
      <c r="KPZ438" s="512"/>
      <c r="KQA438" s="512"/>
      <c r="KQB438" s="505"/>
      <c r="KQC438" s="505"/>
      <c r="KQD438" s="505"/>
      <c r="KQE438" s="511"/>
      <c r="KQF438" s="512"/>
      <c r="KQG438" s="512"/>
      <c r="KQH438" s="505"/>
      <c r="KQI438" s="505"/>
      <c r="KQJ438" s="505"/>
      <c r="KQK438" s="511"/>
      <c r="KQL438" s="512"/>
      <c r="KQM438" s="512"/>
      <c r="KQN438" s="505"/>
      <c r="KQO438" s="505"/>
      <c r="KQP438" s="505"/>
      <c r="KQQ438" s="511"/>
      <c r="KQR438" s="512"/>
      <c r="KQS438" s="512"/>
      <c r="KQT438" s="505"/>
      <c r="KQU438" s="505"/>
      <c r="KQV438" s="505"/>
      <c r="KQW438" s="511"/>
      <c r="KQX438" s="512"/>
      <c r="KQY438" s="512"/>
      <c r="KQZ438" s="505"/>
      <c r="KRA438" s="505"/>
      <c r="KRB438" s="505"/>
      <c r="KRC438" s="511"/>
      <c r="KRD438" s="512"/>
      <c r="KRE438" s="512"/>
      <c r="KRF438" s="505"/>
      <c r="KRG438" s="505"/>
      <c r="KRH438" s="505"/>
      <c r="KRI438" s="511"/>
      <c r="KRJ438" s="512"/>
      <c r="KRK438" s="512"/>
      <c r="KRL438" s="505"/>
      <c r="KRM438" s="505"/>
      <c r="KRN438" s="505"/>
      <c r="KRO438" s="511"/>
      <c r="KRP438" s="512"/>
      <c r="KRQ438" s="512"/>
      <c r="KRR438" s="505"/>
      <c r="KRS438" s="505"/>
      <c r="KRT438" s="505"/>
      <c r="KRU438" s="511"/>
      <c r="KRV438" s="512"/>
      <c r="KRW438" s="512"/>
      <c r="KRX438" s="505"/>
      <c r="KRY438" s="505"/>
      <c r="KRZ438" s="505"/>
      <c r="KSA438" s="511"/>
      <c r="KSB438" s="512"/>
      <c r="KSC438" s="512"/>
      <c r="KSD438" s="505"/>
      <c r="KSE438" s="505"/>
      <c r="KSF438" s="505"/>
      <c r="KSG438" s="511"/>
      <c r="KSH438" s="512"/>
      <c r="KSI438" s="512"/>
      <c r="KSJ438" s="505"/>
      <c r="KSK438" s="505"/>
      <c r="KSL438" s="505"/>
      <c r="KSM438" s="511"/>
      <c r="KSN438" s="512"/>
      <c r="KSO438" s="512"/>
      <c r="KSP438" s="505"/>
      <c r="KSQ438" s="505"/>
      <c r="KSR438" s="505"/>
      <c r="KSS438" s="511"/>
      <c r="KST438" s="512"/>
      <c r="KSU438" s="512"/>
      <c r="KSV438" s="505"/>
      <c r="KSW438" s="505"/>
      <c r="KSX438" s="505"/>
      <c r="KSY438" s="511"/>
      <c r="KSZ438" s="512"/>
      <c r="KTA438" s="512"/>
      <c r="KTB438" s="505"/>
      <c r="KTC438" s="505"/>
      <c r="KTD438" s="505"/>
      <c r="KTE438" s="511"/>
      <c r="KTF438" s="512"/>
      <c r="KTG438" s="512"/>
      <c r="KTH438" s="505"/>
      <c r="KTI438" s="505"/>
      <c r="KTJ438" s="505"/>
      <c r="KTK438" s="511"/>
      <c r="KTL438" s="512"/>
      <c r="KTM438" s="512"/>
      <c r="KTN438" s="505"/>
      <c r="KTO438" s="505"/>
      <c r="KTP438" s="505"/>
      <c r="KTQ438" s="511"/>
      <c r="KTR438" s="512"/>
      <c r="KTS438" s="512"/>
      <c r="KTT438" s="505"/>
      <c r="KTU438" s="505"/>
      <c r="KTV438" s="505"/>
      <c r="KTW438" s="511"/>
      <c r="KTX438" s="512"/>
      <c r="KTY438" s="512"/>
      <c r="KTZ438" s="505"/>
      <c r="KUA438" s="505"/>
      <c r="KUB438" s="505"/>
      <c r="KUC438" s="511"/>
      <c r="KUD438" s="512"/>
      <c r="KUE438" s="512"/>
      <c r="KUF438" s="505"/>
      <c r="KUG438" s="505"/>
      <c r="KUH438" s="505"/>
      <c r="KUI438" s="511"/>
      <c r="KUJ438" s="512"/>
      <c r="KUK438" s="512"/>
      <c r="KUL438" s="505"/>
      <c r="KUM438" s="505"/>
      <c r="KUN438" s="505"/>
      <c r="KUO438" s="511"/>
      <c r="KUP438" s="512"/>
      <c r="KUQ438" s="512"/>
      <c r="KUR438" s="505"/>
      <c r="KUS438" s="505"/>
      <c r="KUT438" s="505"/>
      <c r="KUU438" s="511"/>
      <c r="KUV438" s="512"/>
      <c r="KUW438" s="512"/>
      <c r="KUX438" s="505"/>
      <c r="KUY438" s="505"/>
      <c r="KUZ438" s="505"/>
      <c r="KVA438" s="511"/>
      <c r="KVB438" s="512"/>
      <c r="KVC438" s="512"/>
      <c r="KVD438" s="505"/>
      <c r="KVE438" s="505"/>
      <c r="KVF438" s="505"/>
      <c r="KVG438" s="511"/>
      <c r="KVH438" s="512"/>
      <c r="KVI438" s="512"/>
      <c r="KVJ438" s="505"/>
      <c r="KVK438" s="505"/>
      <c r="KVL438" s="505"/>
      <c r="KVM438" s="511"/>
      <c r="KVN438" s="512"/>
      <c r="KVO438" s="512"/>
      <c r="KVP438" s="505"/>
      <c r="KVQ438" s="505"/>
      <c r="KVR438" s="505"/>
      <c r="KVS438" s="511"/>
      <c r="KVT438" s="512"/>
      <c r="KVU438" s="512"/>
      <c r="KVV438" s="505"/>
      <c r="KVW438" s="505"/>
      <c r="KVX438" s="505"/>
      <c r="KVY438" s="511"/>
      <c r="KVZ438" s="512"/>
      <c r="KWA438" s="512"/>
      <c r="KWB438" s="505"/>
      <c r="KWC438" s="505"/>
      <c r="KWD438" s="505"/>
      <c r="KWE438" s="511"/>
      <c r="KWF438" s="512"/>
      <c r="KWG438" s="512"/>
      <c r="KWH438" s="505"/>
      <c r="KWI438" s="505"/>
      <c r="KWJ438" s="505"/>
      <c r="KWK438" s="511"/>
      <c r="KWL438" s="512"/>
      <c r="KWM438" s="512"/>
      <c r="KWN438" s="505"/>
      <c r="KWO438" s="505"/>
      <c r="KWP438" s="505"/>
      <c r="KWQ438" s="511"/>
      <c r="KWR438" s="512"/>
      <c r="KWS438" s="512"/>
      <c r="KWT438" s="505"/>
      <c r="KWU438" s="505"/>
      <c r="KWV438" s="505"/>
      <c r="KWW438" s="511"/>
      <c r="KWX438" s="512"/>
      <c r="KWY438" s="512"/>
      <c r="KWZ438" s="505"/>
      <c r="KXA438" s="505"/>
      <c r="KXB438" s="505"/>
      <c r="KXC438" s="511"/>
      <c r="KXD438" s="512"/>
      <c r="KXE438" s="512"/>
      <c r="KXF438" s="505"/>
      <c r="KXG438" s="505"/>
      <c r="KXH438" s="505"/>
      <c r="KXI438" s="511"/>
      <c r="KXJ438" s="512"/>
      <c r="KXK438" s="512"/>
      <c r="KXL438" s="505"/>
      <c r="KXM438" s="505"/>
      <c r="KXN438" s="505"/>
      <c r="KXO438" s="511"/>
      <c r="KXP438" s="512"/>
      <c r="KXQ438" s="512"/>
      <c r="KXR438" s="505"/>
      <c r="KXS438" s="505"/>
      <c r="KXT438" s="505"/>
      <c r="KXU438" s="511"/>
      <c r="KXV438" s="512"/>
      <c r="KXW438" s="512"/>
      <c r="KXX438" s="505"/>
      <c r="KXY438" s="505"/>
      <c r="KXZ438" s="505"/>
      <c r="KYA438" s="511"/>
      <c r="KYB438" s="512"/>
      <c r="KYC438" s="512"/>
      <c r="KYD438" s="505"/>
      <c r="KYE438" s="505"/>
      <c r="KYF438" s="505"/>
      <c r="KYG438" s="511"/>
      <c r="KYH438" s="512"/>
      <c r="KYI438" s="512"/>
      <c r="KYJ438" s="505"/>
      <c r="KYK438" s="505"/>
      <c r="KYL438" s="505"/>
      <c r="KYM438" s="511"/>
      <c r="KYN438" s="512"/>
      <c r="KYO438" s="512"/>
      <c r="KYP438" s="505"/>
      <c r="KYQ438" s="505"/>
      <c r="KYR438" s="505"/>
      <c r="KYS438" s="511"/>
      <c r="KYT438" s="512"/>
      <c r="KYU438" s="512"/>
      <c r="KYV438" s="505"/>
      <c r="KYW438" s="505"/>
      <c r="KYX438" s="505"/>
      <c r="KYY438" s="511"/>
      <c r="KYZ438" s="512"/>
      <c r="KZA438" s="512"/>
      <c r="KZB438" s="505"/>
      <c r="KZC438" s="505"/>
      <c r="KZD438" s="505"/>
      <c r="KZE438" s="511"/>
      <c r="KZF438" s="512"/>
      <c r="KZG438" s="512"/>
      <c r="KZH438" s="505"/>
      <c r="KZI438" s="505"/>
      <c r="KZJ438" s="505"/>
      <c r="KZK438" s="511"/>
      <c r="KZL438" s="512"/>
      <c r="KZM438" s="512"/>
      <c r="KZN438" s="505"/>
      <c r="KZO438" s="505"/>
      <c r="KZP438" s="505"/>
      <c r="KZQ438" s="511"/>
      <c r="KZR438" s="512"/>
      <c r="KZS438" s="512"/>
      <c r="KZT438" s="505"/>
      <c r="KZU438" s="505"/>
      <c r="KZV438" s="505"/>
      <c r="KZW438" s="511"/>
      <c r="KZX438" s="512"/>
      <c r="KZY438" s="512"/>
      <c r="KZZ438" s="505"/>
      <c r="LAA438" s="505"/>
      <c r="LAB438" s="505"/>
      <c r="LAC438" s="511"/>
      <c r="LAD438" s="512"/>
      <c r="LAE438" s="512"/>
      <c r="LAF438" s="505"/>
      <c r="LAG438" s="505"/>
      <c r="LAH438" s="505"/>
      <c r="LAI438" s="511"/>
      <c r="LAJ438" s="512"/>
      <c r="LAK438" s="512"/>
      <c r="LAL438" s="505"/>
      <c r="LAM438" s="505"/>
      <c r="LAN438" s="505"/>
      <c r="LAO438" s="511"/>
      <c r="LAP438" s="512"/>
      <c r="LAQ438" s="512"/>
      <c r="LAR438" s="505"/>
      <c r="LAS438" s="505"/>
      <c r="LAT438" s="505"/>
      <c r="LAU438" s="511"/>
      <c r="LAV438" s="512"/>
      <c r="LAW438" s="512"/>
      <c r="LAX438" s="505"/>
      <c r="LAY438" s="505"/>
      <c r="LAZ438" s="505"/>
      <c r="LBA438" s="511"/>
      <c r="LBB438" s="512"/>
      <c r="LBC438" s="512"/>
      <c r="LBD438" s="505"/>
      <c r="LBE438" s="505"/>
      <c r="LBF438" s="505"/>
      <c r="LBG438" s="511"/>
      <c r="LBH438" s="512"/>
      <c r="LBI438" s="512"/>
      <c r="LBJ438" s="505"/>
      <c r="LBK438" s="505"/>
      <c r="LBL438" s="505"/>
      <c r="LBM438" s="511"/>
      <c r="LBN438" s="512"/>
      <c r="LBO438" s="512"/>
      <c r="LBP438" s="505"/>
      <c r="LBQ438" s="505"/>
      <c r="LBR438" s="505"/>
      <c r="LBS438" s="511"/>
      <c r="LBT438" s="512"/>
      <c r="LBU438" s="512"/>
      <c r="LBV438" s="505"/>
      <c r="LBW438" s="505"/>
      <c r="LBX438" s="505"/>
      <c r="LBY438" s="511"/>
      <c r="LBZ438" s="512"/>
      <c r="LCA438" s="512"/>
      <c r="LCB438" s="505"/>
      <c r="LCC438" s="505"/>
      <c r="LCD438" s="505"/>
      <c r="LCE438" s="511"/>
      <c r="LCF438" s="512"/>
      <c r="LCG438" s="512"/>
      <c r="LCH438" s="505"/>
      <c r="LCI438" s="505"/>
      <c r="LCJ438" s="505"/>
      <c r="LCK438" s="511"/>
      <c r="LCL438" s="512"/>
      <c r="LCM438" s="512"/>
      <c r="LCN438" s="505"/>
      <c r="LCO438" s="505"/>
      <c r="LCP438" s="505"/>
      <c r="LCQ438" s="511"/>
      <c r="LCR438" s="512"/>
      <c r="LCS438" s="512"/>
      <c r="LCT438" s="505"/>
      <c r="LCU438" s="505"/>
      <c r="LCV438" s="505"/>
      <c r="LCW438" s="511"/>
      <c r="LCX438" s="512"/>
      <c r="LCY438" s="512"/>
      <c r="LCZ438" s="505"/>
      <c r="LDA438" s="505"/>
      <c r="LDB438" s="505"/>
      <c r="LDC438" s="511"/>
      <c r="LDD438" s="512"/>
      <c r="LDE438" s="512"/>
      <c r="LDF438" s="505"/>
      <c r="LDG438" s="505"/>
      <c r="LDH438" s="505"/>
      <c r="LDI438" s="511"/>
      <c r="LDJ438" s="512"/>
      <c r="LDK438" s="512"/>
      <c r="LDL438" s="505"/>
      <c r="LDM438" s="505"/>
      <c r="LDN438" s="505"/>
      <c r="LDO438" s="511"/>
      <c r="LDP438" s="512"/>
      <c r="LDQ438" s="512"/>
      <c r="LDR438" s="505"/>
      <c r="LDS438" s="505"/>
      <c r="LDT438" s="505"/>
      <c r="LDU438" s="511"/>
      <c r="LDV438" s="512"/>
      <c r="LDW438" s="512"/>
      <c r="LDX438" s="505"/>
      <c r="LDY438" s="505"/>
      <c r="LDZ438" s="505"/>
      <c r="LEA438" s="511"/>
      <c r="LEB438" s="512"/>
      <c r="LEC438" s="512"/>
      <c r="LED438" s="505"/>
      <c r="LEE438" s="505"/>
      <c r="LEF438" s="505"/>
      <c r="LEG438" s="511"/>
      <c r="LEH438" s="512"/>
      <c r="LEI438" s="512"/>
      <c r="LEJ438" s="505"/>
      <c r="LEK438" s="505"/>
      <c r="LEL438" s="505"/>
      <c r="LEM438" s="511"/>
      <c r="LEN438" s="512"/>
      <c r="LEO438" s="512"/>
      <c r="LEP438" s="505"/>
      <c r="LEQ438" s="505"/>
      <c r="LER438" s="505"/>
      <c r="LES438" s="511"/>
      <c r="LET438" s="512"/>
      <c r="LEU438" s="512"/>
      <c r="LEV438" s="505"/>
      <c r="LEW438" s="505"/>
      <c r="LEX438" s="505"/>
      <c r="LEY438" s="511"/>
      <c r="LEZ438" s="512"/>
      <c r="LFA438" s="512"/>
      <c r="LFB438" s="505"/>
      <c r="LFC438" s="505"/>
      <c r="LFD438" s="505"/>
      <c r="LFE438" s="511"/>
      <c r="LFF438" s="512"/>
      <c r="LFG438" s="512"/>
      <c r="LFH438" s="505"/>
      <c r="LFI438" s="505"/>
      <c r="LFJ438" s="505"/>
      <c r="LFK438" s="511"/>
      <c r="LFL438" s="512"/>
      <c r="LFM438" s="512"/>
      <c r="LFN438" s="505"/>
      <c r="LFO438" s="505"/>
      <c r="LFP438" s="505"/>
      <c r="LFQ438" s="511"/>
      <c r="LFR438" s="512"/>
      <c r="LFS438" s="512"/>
      <c r="LFT438" s="505"/>
      <c r="LFU438" s="505"/>
      <c r="LFV438" s="505"/>
      <c r="LFW438" s="511"/>
      <c r="LFX438" s="512"/>
      <c r="LFY438" s="512"/>
      <c r="LFZ438" s="505"/>
      <c r="LGA438" s="505"/>
      <c r="LGB438" s="505"/>
      <c r="LGC438" s="511"/>
      <c r="LGD438" s="512"/>
      <c r="LGE438" s="512"/>
      <c r="LGF438" s="505"/>
      <c r="LGG438" s="505"/>
      <c r="LGH438" s="505"/>
      <c r="LGI438" s="511"/>
      <c r="LGJ438" s="512"/>
      <c r="LGK438" s="512"/>
      <c r="LGL438" s="505"/>
      <c r="LGM438" s="505"/>
      <c r="LGN438" s="505"/>
      <c r="LGO438" s="511"/>
      <c r="LGP438" s="512"/>
      <c r="LGQ438" s="512"/>
      <c r="LGR438" s="505"/>
      <c r="LGS438" s="505"/>
      <c r="LGT438" s="505"/>
      <c r="LGU438" s="511"/>
      <c r="LGV438" s="512"/>
      <c r="LGW438" s="512"/>
      <c r="LGX438" s="505"/>
      <c r="LGY438" s="505"/>
      <c r="LGZ438" s="505"/>
      <c r="LHA438" s="511"/>
      <c r="LHB438" s="512"/>
      <c r="LHC438" s="512"/>
      <c r="LHD438" s="505"/>
      <c r="LHE438" s="505"/>
      <c r="LHF438" s="505"/>
      <c r="LHG438" s="511"/>
      <c r="LHH438" s="512"/>
      <c r="LHI438" s="512"/>
      <c r="LHJ438" s="505"/>
      <c r="LHK438" s="505"/>
      <c r="LHL438" s="505"/>
      <c r="LHM438" s="511"/>
      <c r="LHN438" s="512"/>
      <c r="LHO438" s="512"/>
      <c r="LHP438" s="505"/>
      <c r="LHQ438" s="505"/>
      <c r="LHR438" s="505"/>
      <c r="LHS438" s="511"/>
      <c r="LHT438" s="512"/>
      <c r="LHU438" s="512"/>
      <c r="LHV438" s="505"/>
      <c r="LHW438" s="505"/>
      <c r="LHX438" s="505"/>
      <c r="LHY438" s="511"/>
      <c r="LHZ438" s="512"/>
      <c r="LIA438" s="512"/>
      <c r="LIB438" s="505"/>
      <c r="LIC438" s="505"/>
      <c r="LID438" s="505"/>
      <c r="LIE438" s="511"/>
      <c r="LIF438" s="512"/>
      <c r="LIG438" s="512"/>
      <c r="LIH438" s="505"/>
      <c r="LII438" s="505"/>
      <c r="LIJ438" s="505"/>
      <c r="LIK438" s="511"/>
      <c r="LIL438" s="512"/>
      <c r="LIM438" s="512"/>
      <c r="LIN438" s="505"/>
      <c r="LIO438" s="505"/>
      <c r="LIP438" s="505"/>
      <c r="LIQ438" s="511"/>
      <c r="LIR438" s="512"/>
      <c r="LIS438" s="512"/>
      <c r="LIT438" s="505"/>
      <c r="LIU438" s="505"/>
      <c r="LIV438" s="505"/>
      <c r="LIW438" s="511"/>
      <c r="LIX438" s="512"/>
      <c r="LIY438" s="512"/>
      <c r="LIZ438" s="505"/>
      <c r="LJA438" s="505"/>
      <c r="LJB438" s="505"/>
      <c r="LJC438" s="511"/>
      <c r="LJD438" s="512"/>
      <c r="LJE438" s="512"/>
      <c r="LJF438" s="505"/>
      <c r="LJG438" s="505"/>
      <c r="LJH438" s="505"/>
      <c r="LJI438" s="511"/>
      <c r="LJJ438" s="512"/>
      <c r="LJK438" s="512"/>
      <c r="LJL438" s="505"/>
      <c r="LJM438" s="505"/>
      <c r="LJN438" s="505"/>
      <c r="LJO438" s="511"/>
      <c r="LJP438" s="512"/>
      <c r="LJQ438" s="512"/>
      <c r="LJR438" s="505"/>
      <c r="LJS438" s="505"/>
      <c r="LJT438" s="505"/>
      <c r="LJU438" s="511"/>
      <c r="LJV438" s="512"/>
      <c r="LJW438" s="512"/>
      <c r="LJX438" s="505"/>
      <c r="LJY438" s="505"/>
      <c r="LJZ438" s="505"/>
      <c r="LKA438" s="511"/>
      <c r="LKB438" s="512"/>
      <c r="LKC438" s="512"/>
      <c r="LKD438" s="505"/>
      <c r="LKE438" s="505"/>
      <c r="LKF438" s="505"/>
      <c r="LKG438" s="511"/>
      <c r="LKH438" s="512"/>
      <c r="LKI438" s="512"/>
      <c r="LKJ438" s="505"/>
      <c r="LKK438" s="505"/>
      <c r="LKL438" s="505"/>
      <c r="LKM438" s="511"/>
      <c r="LKN438" s="512"/>
      <c r="LKO438" s="512"/>
      <c r="LKP438" s="505"/>
      <c r="LKQ438" s="505"/>
      <c r="LKR438" s="505"/>
      <c r="LKS438" s="511"/>
      <c r="LKT438" s="512"/>
      <c r="LKU438" s="512"/>
      <c r="LKV438" s="505"/>
      <c r="LKW438" s="505"/>
      <c r="LKX438" s="505"/>
      <c r="LKY438" s="511"/>
      <c r="LKZ438" s="512"/>
      <c r="LLA438" s="512"/>
      <c r="LLB438" s="505"/>
      <c r="LLC438" s="505"/>
      <c r="LLD438" s="505"/>
      <c r="LLE438" s="511"/>
      <c r="LLF438" s="512"/>
      <c r="LLG438" s="512"/>
      <c r="LLH438" s="505"/>
      <c r="LLI438" s="505"/>
      <c r="LLJ438" s="505"/>
      <c r="LLK438" s="511"/>
      <c r="LLL438" s="512"/>
      <c r="LLM438" s="512"/>
      <c r="LLN438" s="505"/>
      <c r="LLO438" s="505"/>
      <c r="LLP438" s="505"/>
      <c r="LLQ438" s="511"/>
      <c r="LLR438" s="512"/>
      <c r="LLS438" s="512"/>
      <c r="LLT438" s="505"/>
      <c r="LLU438" s="505"/>
      <c r="LLV438" s="505"/>
      <c r="LLW438" s="511"/>
      <c r="LLX438" s="512"/>
      <c r="LLY438" s="512"/>
      <c r="LLZ438" s="505"/>
      <c r="LMA438" s="505"/>
      <c r="LMB438" s="505"/>
      <c r="LMC438" s="511"/>
      <c r="LMD438" s="512"/>
      <c r="LME438" s="512"/>
      <c r="LMF438" s="505"/>
      <c r="LMG438" s="505"/>
      <c r="LMH438" s="505"/>
      <c r="LMI438" s="511"/>
      <c r="LMJ438" s="512"/>
      <c r="LMK438" s="512"/>
      <c r="LML438" s="505"/>
      <c r="LMM438" s="505"/>
      <c r="LMN438" s="505"/>
      <c r="LMO438" s="511"/>
      <c r="LMP438" s="512"/>
      <c r="LMQ438" s="512"/>
      <c r="LMR438" s="505"/>
      <c r="LMS438" s="505"/>
      <c r="LMT438" s="505"/>
      <c r="LMU438" s="511"/>
      <c r="LMV438" s="512"/>
      <c r="LMW438" s="512"/>
      <c r="LMX438" s="505"/>
      <c r="LMY438" s="505"/>
      <c r="LMZ438" s="505"/>
      <c r="LNA438" s="511"/>
      <c r="LNB438" s="512"/>
      <c r="LNC438" s="512"/>
      <c r="LND438" s="505"/>
      <c r="LNE438" s="505"/>
      <c r="LNF438" s="505"/>
      <c r="LNG438" s="511"/>
      <c r="LNH438" s="512"/>
      <c r="LNI438" s="512"/>
      <c r="LNJ438" s="505"/>
      <c r="LNK438" s="505"/>
      <c r="LNL438" s="505"/>
      <c r="LNM438" s="511"/>
      <c r="LNN438" s="512"/>
      <c r="LNO438" s="512"/>
      <c r="LNP438" s="505"/>
      <c r="LNQ438" s="505"/>
      <c r="LNR438" s="505"/>
      <c r="LNS438" s="511"/>
      <c r="LNT438" s="512"/>
      <c r="LNU438" s="512"/>
      <c r="LNV438" s="505"/>
      <c r="LNW438" s="505"/>
      <c r="LNX438" s="505"/>
      <c r="LNY438" s="511"/>
      <c r="LNZ438" s="512"/>
      <c r="LOA438" s="512"/>
      <c r="LOB438" s="505"/>
      <c r="LOC438" s="505"/>
      <c r="LOD438" s="505"/>
      <c r="LOE438" s="511"/>
      <c r="LOF438" s="512"/>
      <c r="LOG438" s="512"/>
      <c r="LOH438" s="505"/>
      <c r="LOI438" s="505"/>
      <c r="LOJ438" s="505"/>
      <c r="LOK438" s="511"/>
      <c r="LOL438" s="512"/>
      <c r="LOM438" s="512"/>
      <c r="LON438" s="505"/>
      <c r="LOO438" s="505"/>
      <c r="LOP438" s="505"/>
      <c r="LOQ438" s="511"/>
      <c r="LOR438" s="512"/>
      <c r="LOS438" s="512"/>
      <c r="LOT438" s="505"/>
      <c r="LOU438" s="505"/>
      <c r="LOV438" s="505"/>
      <c r="LOW438" s="511"/>
      <c r="LOX438" s="512"/>
      <c r="LOY438" s="512"/>
      <c r="LOZ438" s="505"/>
      <c r="LPA438" s="505"/>
      <c r="LPB438" s="505"/>
      <c r="LPC438" s="511"/>
      <c r="LPD438" s="512"/>
      <c r="LPE438" s="512"/>
      <c r="LPF438" s="505"/>
      <c r="LPG438" s="505"/>
      <c r="LPH438" s="505"/>
      <c r="LPI438" s="511"/>
      <c r="LPJ438" s="512"/>
      <c r="LPK438" s="512"/>
      <c r="LPL438" s="505"/>
      <c r="LPM438" s="505"/>
      <c r="LPN438" s="505"/>
      <c r="LPO438" s="511"/>
      <c r="LPP438" s="512"/>
      <c r="LPQ438" s="512"/>
      <c r="LPR438" s="505"/>
      <c r="LPS438" s="505"/>
      <c r="LPT438" s="505"/>
      <c r="LPU438" s="511"/>
      <c r="LPV438" s="512"/>
      <c r="LPW438" s="512"/>
      <c r="LPX438" s="505"/>
      <c r="LPY438" s="505"/>
      <c r="LPZ438" s="505"/>
      <c r="LQA438" s="511"/>
      <c r="LQB438" s="512"/>
      <c r="LQC438" s="512"/>
      <c r="LQD438" s="505"/>
      <c r="LQE438" s="505"/>
      <c r="LQF438" s="505"/>
      <c r="LQG438" s="511"/>
      <c r="LQH438" s="512"/>
      <c r="LQI438" s="512"/>
      <c r="LQJ438" s="505"/>
      <c r="LQK438" s="505"/>
      <c r="LQL438" s="505"/>
      <c r="LQM438" s="511"/>
      <c r="LQN438" s="512"/>
      <c r="LQO438" s="512"/>
      <c r="LQP438" s="505"/>
      <c r="LQQ438" s="505"/>
      <c r="LQR438" s="505"/>
      <c r="LQS438" s="511"/>
      <c r="LQT438" s="512"/>
      <c r="LQU438" s="512"/>
      <c r="LQV438" s="505"/>
      <c r="LQW438" s="505"/>
      <c r="LQX438" s="505"/>
      <c r="LQY438" s="511"/>
      <c r="LQZ438" s="512"/>
      <c r="LRA438" s="512"/>
      <c r="LRB438" s="505"/>
      <c r="LRC438" s="505"/>
      <c r="LRD438" s="505"/>
      <c r="LRE438" s="511"/>
      <c r="LRF438" s="512"/>
      <c r="LRG438" s="512"/>
      <c r="LRH438" s="505"/>
      <c r="LRI438" s="505"/>
      <c r="LRJ438" s="505"/>
      <c r="LRK438" s="511"/>
      <c r="LRL438" s="512"/>
      <c r="LRM438" s="512"/>
      <c r="LRN438" s="505"/>
      <c r="LRO438" s="505"/>
      <c r="LRP438" s="505"/>
      <c r="LRQ438" s="511"/>
      <c r="LRR438" s="512"/>
      <c r="LRS438" s="512"/>
      <c r="LRT438" s="505"/>
      <c r="LRU438" s="505"/>
      <c r="LRV438" s="505"/>
      <c r="LRW438" s="511"/>
      <c r="LRX438" s="512"/>
      <c r="LRY438" s="512"/>
      <c r="LRZ438" s="505"/>
      <c r="LSA438" s="505"/>
      <c r="LSB438" s="505"/>
      <c r="LSC438" s="511"/>
      <c r="LSD438" s="512"/>
      <c r="LSE438" s="512"/>
      <c r="LSF438" s="505"/>
      <c r="LSG438" s="505"/>
      <c r="LSH438" s="505"/>
      <c r="LSI438" s="511"/>
      <c r="LSJ438" s="512"/>
      <c r="LSK438" s="512"/>
      <c r="LSL438" s="505"/>
      <c r="LSM438" s="505"/>
      <c r="LSN438" s="505"/>
      <c r="LSO438" s="511"/>
      <c r="LSP438" s="512"/>
      <c r="LSQ438" s="512"/>
      <c r="LSR438" s="505"/>
      <c r="LSS438" s="505"/>
      <c r="LST438" s="505"/>
      <c r="LSU438" s="511"/>
      <c r="LSV438" s="512"/>
      <c r="LSW438" s="512"/>
      <c r="LSX438" s="505"/>
      <c r="LSY438" s="505"/>
      <c r="LSZ438" s="505"/>
      <c r="LTA438" s="511"/>
      <c r="LTB438" s="512"/>
      <c r="LTC438" s="512"/>
      <c r="LTD438" s="505"/>
      <c r="LTE438" s="505"/>
      <c r="LTF438" s="505"/>
      <c r="LTG438" s="511"/>
      <c r="LTH438" s="512"/>
      <c r="LTI438" s="512"/>
      <c r="LTJ438" s="505"/>
      <c r="LTK438" s="505"/>
      <c r="LTL438" s="505"/>
      <c r="LTM438" s="511"/>
      <c r="LTN438" s="512"/>
      <c r="LTO438" s="512"/>
      <c r="LTP438" s="505"/>
      <c r="LTQ438" s="505"/>
      <c r="LTR438" s="505"/>
      <c r="LTS438" s="511"/>
      <c r="LTT438" s="512"/>
      <c r="LTU438" s="512"/>
      <c r="LTV438" s="505"/>
      <c r="LTW438" s="505"/>
      <c r="LTX438" s="505"/>
      <c r="LTY438" s="511"/>
      <c r="LTZ438" s="512"/>
      <c r="LUA438" s="512"/>
      <c r="LUB438" s="505"/>
      <c r="LUC438" s="505"/>
      <c r="LUD438" s="505"/>
      <c r="LUE438" s="511"/>
      <c r="LUF438" s="512"/>
      <c r="LUG438" s="512"/>
      <c r="LUH438" s="505"/>
      <c r="LUI438" s="505"/>
      <c r="LUJ438" s="505"/>
      <c r="LUK438" s="511"/>
      <c r="LUL438" s="512"/>
      <c r="LUM438" s="512"/>
      <c r="LUN438" s="505"/>
      <c r="LUO438" s="505"/>
      <c r="LUP438" s="505"/>
      <c r="LUQ438" s="511"/>
      <c r="LUR438" s="512"/>
      <c r="LUS438" s="512"/>
      <c r="LUT438" s="505"/>
      <c r="LUU438" s="505"/>
      <c r="LUV438" s="505"/>
      <c r="LUW438" s="511"/>
      <c r="LUX438" s="512"/>
      <c r="LUY438" s="512"/>
      <c r="LUZ438" s="505"/>
      <c r="LVA438" s="505"/>
      <c r="LVB438" s="505"/>
      <c r="LVC438" s="511"/>
      <c r="LVD438" s="512"/>
      <c r="LVE438" s="512"/>
      <c r="LVF438" s="505"/>
      <c r="LVG438" s="505"/>
      <c r="LVH438" s="505"/>
      <c r="LVI438" s="511"/>
      <c r="LVJ438" s="512"/>
      <c r="LVK438" s="512"/>
      <c r="LVL438" s="505"/>
      <c r="LVM438" s="505"/>
      <c r="LVN438" s="505"/>
      <c r="LVO438" s="511"/>
      <c r="LVP438" s="512"/>
      <c r="LVQ438" s="512"/>
      <c r="LVR438" s="505"/>
      <c r="LVS438" s="505"/>
      <c r="LVT438" s="505"/>
      <c r="LVU438" s="511"/>
      <c r="LVV438" s="512"/>
      <c r="LVW438" s="512"/>
      <c r="LVX438" s="505"/>
      <c r="LVY438" s="505"/>
      <c r="LVZ438" s="505"/>
      <c r="LWA438" s="511"/>
      <c r="LWB438" s="512"/>
      <c r="LWC438" s="512"/>
      <c r="LWD438" s="505"/>
      <c r="LWE438" s="505"/>
      <c r="LWF438" s="505"/>
      <c r="LWG438" s="511"/>
      <c r="LWH438" s="512"/>
      <c r="LWI438" s="512"/>
      <c r="LWJ438" s="505"/>
      <c r="LWK438" s="505"/>
      <c r="LWL438" s="505"/>
      <c r="LWM438" s="511"/>
      <c r="LWN438" s="512"/>
      <c r="LWO438" s="512"/>
      <c r="LWP438" s="505"/>
      <c r="LWQ438" s="505"/>
      <c r="LWR438" s="505"/>
      <c r="LWS438" s="511"/>
      <c r="LWT438" s="512"/>
      <c r="LWU438" s="512"/>
      <c r="LWV438" s="505"/>
      <c r="LWW438" s="505"/>
      <c r="LWX438" s="505"/>
      <c r="LWY438" s="511"/>
      <c r="LWZ438" s="512"/>
      <c r="LXA438" s="512"/>
      <c r="LXB438" s="505"/>
      <c r="LXC438" s="505"/>
      <c r="LXD438" s="505"/>
      <c r="LXE438" s="511"/>
      <c r="LXF438" s="512"/>
      <c r="LXG438" s="512"/>
      <c r="LXH438" s="505"/>
      <c r="LXI438" s="505"/>
      <c r="LXJ438" s="505"/>
      <c r="LXK438" s="511"/>
      <c r="LXL438" s="512"/>
      <c r="LXM438" s="512"/>
      <c r="LXN438" s="505"/>
      <c r="LXO438" s="505"/>
      <c r="LXP438" s="505"/>
      <c r="LXQ438" s="511"/>
      <c r="LXR438" s="512"/>
      <c r="LXS438" s="512"/>
      <c r="LXT438" s="505"/>
      <c r="LXU438" s="505"/>
      <c r="LXV438" s="505"/>
      <c r="LXW438" s="511"/>
      <c r="LXX438" s="512"/>
      <c r="LXY438" s="512"/>
      <c r="LXZ438" s="505"/>
      <c r="LYA438" s="505"/>
      <c r="LYB438" s="505"/>
      <c r="LYC438" s="511"/>
      <c r="LYD438" s="512"/>
      <c r="LYE438" s="512"/>
      <c r="LYF438" s="505"/>
      <c r="LYG438" s="505"/>
      <c r="LYH438" s="505"/>
      <c r="LYI438" s="511"/>
      <c r="LYJ438" s="512"/>
      <c r="LYK438" s="512"/>
      <c r="LYL438" s="505"/>
      <c r="LYM438" s="505"/>
      <c r="LYN438" s="505"/>
      <c r="LYO438" s="511"/>
      <c r="LYP438" s="512"/>
      <c r="LYQ438" s="512"/>
      <c r="LYR438" s="505"/>
      <c r="LYS438" s="505"/>
      <c r="LYT438" s="505"/>
      <c r="LYU438" s="511"/>
      <c r="LYV438" s="512"/>
      <c r="LYW438" s="512"/>
      <c r="LYX438" s="505"/>
      <c r="LYY438" s="505"/>
      <c r="LYZ438" s="505"/>
      <c r="LZA438" s="511"/>
      <c r="LZB438" s="512"/>
      <c r="LZC438" s="512"/>
      <c r="LZD438" s="505"/>
      <c r="LZE438" s="505"/>
      <c r="LZF438" s="505"/>
      <c r="LZG438" s="511"/>
      <c r="LZH438" s="512"/>
      <c r="LZI438" s="512"/>
      <c r="LZJ438" s="505"/>
      <c r="LZK438" s="505"/>
      <c r="LZL438" s="505"/>
      <c r="LZM438" s="511"/>
      <c r="LZN438" s="512"/>
      <c r="LZO438" s="512"/>
      <c r="LZP438" s="505"/>
      <c r="LZQ438" s="505"/>
      <c r="LZR438" s="505"/>
      <c r="LZS438" s="511"/>
      <c r="LZT438" s="512"/>
      <c r="LZU438" s="512"/>
      <c r="LZV438" s="505"/>
      <c r="LZW438" s="505"/>
      <c r="LZX438" s="505"/>
      <c r="LZY438" s="511"/>
      <c r="LZZ438" s="512"/>
      <c r="MAA438" s="512"/>
      <c r="MAB438" s="505"/>
      <c r="MAC438" s="505"/>
      <c r="MAD438" s="505"/>
      <c r="MAE438" s="511"/>
      <c r="MAF438" s="512"/>
      <c r="MAG438" s="512"/>
      <c r="MAH438" s="505"/>
      <c r="MAI438" s="505"/>
      <c r="MAJ438" s="505"/>
      <c r="MAK438" s="511"/>
      <c r="MAL438" s="512"/>
      <c r="MAM438" s="512"/>
      <c r="MAN438" s="505"/>
      <c r="MAO438" s="505"/>
      <c r="MAP438" s="505"/>
      <c r="MAQ438" s="511"/>
      <c r="MAR438" s="512"/>
      <c r="MAS438" s="512"/>
      <c r="MAT438" s="505"/>
      <c r="MAU438" s="505"/>
      <c r="MAV438" s="505"/>
      <c r="MAW438" s="511"/>
      <c r="MAX438" s="512"/>
      <c r="MAY438" s="512"/>
      <c r="MAZ438" s="505"/>
      <c r="MBA438" s="505"/>
      <c r="MBB438" s="505"/>
      <c r="MBC438" s="511"/>
      <c r="MBD438" s="512"/>
      <c r="MBE438" s="512"/>
      <c r="MBF438" s="505"/>
      <c r="MBG438" s="505"/>
      <c r="MBH438" s="505"/>
      <c r="MBI438" s="511"/>
      <c r="MBJ438" s="512"/>
      <c r="MBK438" s="512"/>
      <c r="MBL438" s="505"/>
      <c r="MBM438" s="505"/>
      <c r="MBN438" s="505"/>
      <c r="MBO438" s="511"/>
      <c r="MBP438" s="512"/>
      <c r="MBQ438" s="512"/>
      <c r="MBR438" s="505"/>
      <c r="MBS438" s="505"/>
      <c r="MBT438" s="505"/>
      <c r="MBU438" s="511"/>
      <c r="MBV438" s="512"/>
      <c r="MBW438" s="512"/>
      <c r="MBX438" s="505"/>
      <c r="MBY438" s="505"/>
      <c r="MBZ438" s="505"/>
      <c r="MCA438" s="511"/>
      <c r="MCB438" s="512"/>
      <c r="MCC438" s="512"/>
      <c r="MCD438" s="505"/>
      <c r="MCE438" s="505"/>
      <c r="MCF438" s="505"/>
      <c r="MCG438" s="511"/>
      <c r="MCH438" s="512"/>
      <c r="MCI438" s="512"/>
      <c r="MCJ438" s="505"/>
      <c r="MCK438" s="505"/>
      <c r="MCL438" s="505"/>
      <c r="MCM438" s="511"/>
      <c r="MCN438" s="512"/>
      <c r="MCO438" s="512"/>
      <c r="MCP438" s="505"/>
      <c r="MCQ438" s="505"/>
      <c r="MCR438" s="505"/>
      <c r="MCS438" s="511"/>
      <c r="MCT438" s="512"/>
      <c r="MCU438" s="512"/>
      <c r="MCV438" s="505"/>
      <c r="MCW438" s="505"/>
      <c r="MCX438" s="505"/>
      <c r="MCY438" s="511"/>
      <c r="MCZ438" s="512"/>
      <c r="MDA438" s="512"/>
      <c r="MDB438" s="505"/>
      <c r="MDC438" s="505"/>
      <c r="MDD438" s="505"/>
      <c r="MDE438" s="511"/>
      <c r="MDF438" s="512"/>
      <c r="MDG438" s="512"/>
      <c r="MDH438" s="505"/>
      <c r="MDI438" s="505"/>
      <c r="MDJ438" s="505"/>
      <c r="MDK438" s="511"/>
      <c r="MDL438" s="512"/>
      <c r="MDM438" s="512"/>
      <c r="MDN438" s="505"/>
      <c r="MDO438" s="505"/>
      <c r="MDP438" s="505"/>
      <c r="MDQ438" s="511"/>
      <c r="MDR438" s="512"/>
      <c r="MDS438" s="512"/>
      <c r="MDT438" s="505"/>
      <c r="MDU438" s="505"/>
      <c r="MDV438" s="505"/>
      <c r="MDW438" s="511"/>
      <c r="MDX438" s="512"/>
      <c r="MDY438" s="512"/>
      <c r="MDZ438" s="505"/>
      <c r="MEA438" s="505"/>
      <c r="MEB438" s="505"/>
      <c r="MEC438" s="511"/>
      <c r="MED438" s="512"/>
      <c r="MEE438" s="512"/>
      <c r="MEF438" s="505"/>
      <c r="MEG438" s="505"/>
      <c r="MEH438" s="505"/>
      <c r="MEI438" s="511"/>
      <c r="MEJ438" s="512"/>
      <c r="MEK438" s="512"/>
      <c r="MEL438" s="505"/>
      <c r="MEM438" s="505"/>
      <c r="MEN438" s="505"/>
      <c r="MEO438" s="511"/>
      <c r="MEP438" s="512"/>
      <c r="MEQ438" s="512"/>
      <c r="MER438" s="505"/>
      <c r="MES438" s="505"/>
      <c r="MET438" s="505"/>
      <c r="MEU438" s="511"/>
      <c r="MEV438" s="512"/>
      <c r="MEW438" s="512"/>
      <c r="MEX438" s="505"/>
      <c r="MEY438" s="505"/>
      <c r="MEZ438" s="505"/>
      <c r="MFA438" s="511"/>
      <c r="MFB438" s="512"/>
      <c r="MFC438" s="512"/>
      <c r="MFD438" s="505"/>
      <c r="MFE438" s="505"/>
      <c r="MFF438" s="505"/>
      <c r="MFG438" s="511"/>
      <c r="MFH438" s="512"/>
      <c r="MFI438" s="512"/>
      <c r="MFJ438" s="505"/>
      <c r="MFK438" s="505"/>
      <c r="MFL438" s="505"/>
      <c r="MFM438" s="511"/>
      <c r="MFN438" s="512"/>
      <c r="MFO438" s="512"/>
      <c r="MFP438" s="505"/>
      <c r="MFQ438" s="505"/>
      <c r="MFR438" s="505"/>
      <c r="MFS438" s="511"/>
      <c r="MFT438" s="512"/>
      <c r="MFU438" s="512"/>
      <c r="MFV438" s="505"/>
      <c r="MFW438" s="505"/>
      <c r="MFX438" s="505"/>
      <c r="MFY438" s="511"/>
      <c r="MFZ438" s="512"/>
      <c r="MGA438" s="512"/>
      <c r="MGB438" s="505"/>
      <c r="MGC438" s="505"/>
      <c r="MGD438" s="505"/>
      <c r="MGE438" s="511"/>
      <c r="MGF438" s="512"/>
      <c r="MGG438" s="512"/>
      <c r="MGH438" s="505"/>
      <c r="MGI438" s="505"/>
      <c r="MGJ438" s="505"/>
      <c r="MGK438" s="511"/>
      <c r="MGL438" s="512"/>
      <c r="MGM438" s="512"/>
      <c r="MGN438" s="505"/>
      <c r="MGO438" s="505"/>
      <c r="MGP438" s="505"/>
      <c r="MGQ438" s="511"/>
      <c r="MGR438" s="512"/>
      <c r="MGS438" s="512"/>
      <c r="MGT438" s="505"/>
      <c r="MGU438" s="505"/>
      <c r="MGV438" s="505"/>
      <c r="MGW438" s="511"/>
      <c r="MGX438" s="512"/>
      <c r="MGY438" s="512"/>
      <c r="MGZ438" s="505"/>
      <c r="MHA438" s="505"/>
      <c r="MHB438" s="505"/>
      <c r="MHC438" s="511"/>
      <c r="MHD438" s="512"/>
      <c r="MHE438" s="512"/>
      <c r="MHF438" s="505"/>
      <c r="MHG438" s="505"/>
      <c r="MHH438" s="505"/>
      <c r="MHI438" s="511"/>
      <c r="MHJ438" s="512"/>
      <c r="MHK438" s="512"/>
      <c r="MHL438" s="505"/>
      <c r="MHM438" s="505"/>
      <c r="MHN438" s="505"/>
      <c r="MHO438" s="511"/>
      <c r="MHP438" s="512"/>
      <c r="MHQ438" s="512"/>
      <c r="MHR438" s="505"/>
      <c r="MHS438" s="505"/>
      <c r="MHT438" s="505"/>
      <c r="MHU438" s="511"/>
      <c r="MHV438" s="512"/>
      <c r="MHW438" s="512"/>
      <c r="MHX438" s="505"/>
      <c r="MHY438" s="505"/>
      <c r="MHZ438" s="505"/>
      <c r="MIA438" s="511"/>
      <c r="MIB438" s="512"/>
      <c r="MIC438" s="512"/>
      <c r="MID438" s="505"/>
      <c r="MIE438" s="505"/>
      <c r="MIF438" s="505"/>
      <c r="MIG438" s="511"/>
      <c r="MIH438" s="512"/>
      <c r="MII438" s="512"/>
      <c r="MIJ438" s="505"/>
      <c r="MIK438" s="505"/>
      <c r="MIL438" s="505"/>
      <c r="MIM438" s="511"/>
      <c r="MIN438" s="512"/>
      <c r="MIO438" s="512"/>
      <c r="MIP438" s="505"/>
      <c r="MIQ438" s="505"/>
      <c r="MIR438" s="505"/>
      <c r="MIS438" s="511"/>
      <c r="MIT438" s="512"/>
      <c r="MIU438" s="512"/>
      <c r="MIV438" s="505"/>
      <c r="MIW438" s="505"/>
      <c r="MIX438" s="505"/>
      <c r="MIY438" s="511"/>
      <c r="MIZ438" s="512"/>
      <c r="MJA438" s="512"/>
      <c r="MJB438" s="505"/>
      <c r="MJC438" s="505"/>
      <c r="MJD438" s="505"/>
      <c r="MJE438" s="511"/>
      <c r="MJF438" s="512"/>
      <c r="MJG438" s="512"/>
      <c r="MJH438" s="505"/>
      <c r="MJI438" s="505"/>
      <c r="MJJ438" s="505"/>
      <c r="MJK438" s="511"/>
      <c r="MJL438" s="512"/>
      <c r="MJM438" s="512"/>
      <c r="MJN438" s="505"/>
      <c r="MJO438" s="505"/>
      <c r="MJP438" s="505"/>
      <c r="MJQ438" s="511"/>
      <c r="MJR438" s="512"/>
      <c r="MJS438" s="512"/>
      <c r="MJT438" s="505"/>
      <c r="MJU438" s="505"/>
      <c r="MJV438" s="505"/>
      <c r="MJW438" s="511"/>
      <c r="MJX438" s="512"/>
      <c r="MJY438" s="512"/>
      <c r="MJZ438" s="505"/>
      <c r="MKA438" s="505"/>
      <c r="MKB438" s="505"/>
      <c r="MKC438" s="511"/>
      <c r="MKD438" s="512"/>
      <c r="MKE438" s="512"/>
      <c r="MKF438" s="505"/>
      <c r="MKG438" s="505"/>
      <c r="MKH438" s="505"/>
      <c r="MKI438" s="511"/>
      <c r="MKJ438" s="512"/>
      <c r="MKK438" s="512"/>
      <c r="MKL438" s="505"/>
      <c r="MKM438" s="505"/>
      <c r="MKN438" s="505"/>
      <c r="MKO438" s="511"/>
      <c r="MKP438" s="512"/>
      <c r="MKQ438" s="512"/>
      <c r="MKR438" s="505"/>
      <c r="MKS438" s="505"/>
      <c r="MKT438" s="505"/>
      <c r="MKU438" s="511"/>
      <c r="MKV438" s="512"/>
      <c r="MKW438" s="512"/>
      <c r="MKX438" s="505"/>
      <c r="MKY438" s="505"/>
      <c r="MKZ438" s="505"/>
      <c r="MLA438" s="511"/>
      <c r="MLB438" s="512"/>
      <c r="MLC438" s="512"/>
      <c r="MLD438" s="505"/>
      <c r="MLE438" s="505"/>
      <c r="MLF438" s="505"/>
      <c r="MLG438" s="511"/>
      <c r="MLH438" s="512"/>
      <c r="MLI438" s="512"/>
      <c r="MLJ438" s="505"/>
      <c r="MLK438" s="505"/>
      <c r="MLL438" s="505"/>
      <c r="MLM438" s="511"/>
      <c r="MLN438" s="512"/>
      <c r="MLO438" s="512"/>
      <c r="MLP438" s="505"/>
      <c r="MLQ438" s="505"/>
      <c r="MLR438" s="505"/>
      <c r="MLS438" s="511"/>
      <c r="MLT438" s="512"/>
      <c r="MLU438" s="512"/>
      <c r="MLV438" s="505"/>
      <c r="MLW438" s="505"/>
      <c r="MLX438" s="505"/>
      <c r="MLY438" s="511"/>
      <c r="MLZ438" s="512"/>
      <c r="MMA438" s="512"/>
      <c r="MMB438" s="505"/>
      <c r="MMC438" s="505"/>
      <c r="MMD438" s="505"/>
      <c r="MME438" s="511"/>
      <c r="MMF438" s="512"/>
      <c r="MMG438" s="512"/>
      <c r="MMH438" s="505"/>
      <c r="MMI438" s="505"/>
      <c r="MMJ438" s="505"/>
      <c r="MMK438" s="511"/>
      <c r="MML438" s="512"/>
      <c r="MMM438" s="512"/>
      <c r="MMN438" s="505"/>
      <c r="MMO438" s="505"/>
      <c r="MMP438" s="505"/>
      <c r="MMQ438" s="511"/>
      <c r="MMR438" s="512"/>
      <c r="MMS438" s="512"/>
      <c r="MMT438" s="505"/>
      <c r="MMU438" s="505"/>
      <c r="MMV438" s="505"/>
      <c r="MMW438" s="511"/>
      <c r="MMX438" s="512"/>
      <c r="MMY438" s="512"/>
      <c r="MMZ438" s="505"/>
      <c r="MNA438" s="505"/>
      <c r="MNB438" s="505"/>
      <c r="MNC438" s="511"/>
      <c r="MND438" s="512"/>
      <c r="MNE438" s="512"/>
      <c r="MNF438" s="505"/>
      <c r="MNG438" s="505"/>
      <c r="MNH438" s="505"/>
      <c r="MNI438" s="511"/>
      <c r="MNJ438" s="512"/>
      <c r="MNK438" s="512"/>
      <c r="MNL438" s="505"/>
      <c r="MNM438" s="505"/>
      <c r="MNN438" s="505"/>
      <c r="MNO438" s="511"/>
      <c r="MNP438" s="512"/>
      <c r="MNQ438" s="512"/>
      <c r="MNR438" s="505"/>
      <c r="MNS438" s="505"/>
      <c r="MNT438" s="505"/>
      <c r="MNU438" s="511"/>
      <c r="MNV438" s="512"/>
      <c r="MNW438" s="512"/>
      <c r="MNX438" s="505"/>
      <c r="MNY438" s="505"/>
      <c r="MNZ438" s="505"/>
      <c r="MOA438" s="511"/>
      <c r="MOB438" s="512"/>
      <c r="MOC438" s="512"/>
      <c r="MOD438" s="505"/>
      <c r="MOE438" s="505"/>
      <c r="MOF438" s="505"/>
      <c r="MOG438" s="511"/>
      <c r="MOH438" s="512"/>
      <c r="MOI438" s="512"/>
      <c r="MOJ438" s="505"/>
      <c r="MOK438" s="505"/>
      <c r="MOL438" s="505"/>
      <c r="MOM438" s="511"/>
      <c r="MON438" s="512"/>
      <c r="MOO438" s="512"/>
      <c r="MOP438" s="505"/>
      <c r="MOQ438" s="505"/>
      <c r="MOR438" s="505"/>
      <c r="MOS438" s="511"/>
      <c r="MOT438" s="512"/>
      <c r="MOU438" s="512"/>
      <c r="MOV438" s="505"/>
      <c r="MOW438" s="505"/>
      <c r="MOX438" s="505"/>
      <c r="MOY438" s="511"/>
      <c r="MOZ438" s="512"/>
      <c r="MPA438" s="512"/>
      <c r="MPB438" s="505"/>
      <c r="MPC438" s="505"/>
      <c r="MPD438" s="505"/>
      <c r="MPE438" s="511"/>
      <c r="MPF438" s="512"/>
      <c r="MPG438" s="512"/>
      <c r="MPH438" s="505"/>
      <c r="MPI438" s="505"/>
      <c r="MPJ438" s="505"/>
      <c r="MPK438" s="511"/>
      <c r="MPL438" s="512"/>
      <c r="MPM438" s="512"/>
      <c r="MPN438" s="505"/>
      <c r="MPO438" s="505"/>
      <c r="MPP438" s="505"/>
      <c r="MPQ438" s="511"/>
      <c r="MPR438" s="512"/>
      <c r="MPS438" s="512"/>
      <c r="MPT438" s="505"/>
      <c r="MPU438" s="505"/>
      <c r="MPV438" s="505"/>
      <c r="MPW438" s="511"/>
      <c r="MPX438" s="512"/>
      <c r="MPY438" s="512"/>
      <c r="MPZ438" s="505"/>
      <c r="MQA438" s="505"/>
      <c r="MQB438" s="505"/>
      <c r="MQC438" s="511"/>
      <c r="MQD438" s="512"/>
      <c r="MQE438" s="512"/>
      <c r="MQF438" s="505"/>
      <c r="MQG438" s="505"/>
      <c r="MQH438" s="505"/>
      <c r="MQI438" s="511"/>
      <c r="MQJ438" s="512"/>
      <c r="MQK438" s="512"/>
      <c r="MQL438" s="505"/>
      <c r="MQM438" s="505"/>
      <c r="MQN438" s="505"/>
      <c r="MQO438" s="511"/>
      <c r="MQP438" s="512"/>
      <c r="MQQ438" s="512"/>
      <c r="MQR438" s="505"/>
      <c r="MQS438" s="505"/>
      <c r="MQT438" s="505"/>
      <c r="MQU438" s="511"/>
      <c r="MQV438" s="512"/>
      <c r="MQW438" s="512"/>
      <c r="MQX438" s="505"/>
      <c r="MQY438" s="505"/>
      <c r="MQZ438" s="505"/>
      <c r="MRA438" s="511"/>
      <c r="MRB438" s="512"/>
      <c r="MRC438" s="512"/>
      <c r="MRD438" s="505"/>
      <c r="MRE438" s="505"/>
      <c r="MRF438" s="505"/>
      <c r="MRG438" s="511"/>
      <c r="MRH438" s="512"/>
      <c r="MRI438" s="512"/>
      <c r="MRJ438" s="505"/>
      <c r="MRK438" s="505"/>
      <c r="MRL438" s="505"/>
      <c r="MRM438" s="511"/>
      <c r="MRN438" s="512"/>
      <c r="MRO438" s="512"/>
      <c r="MRP438" s="505"/>
      <c r="MRQ438" s="505"/>
      <c r="MRR438" s="505"/>
      <c r="MRS438" s="511"/>
      <c r="MRT438" s="512"/>
      <c r="MRU438" s="512"/>
      <c r="MRV438" s="505"/>
      <c r="MRW438" s="505"/>
      <c r="MRX438" s="505"/>
      <c r="MRY438" s="511"/>
      <c r="MRZ438" s="512"/>
      <c r="MSA438" s="512"/>
      <c r="MSB438" s="505"/>
      <c r="MSC438" s="505"/>
      <c r="MSD438" s="505"/>
      <c r="MSE438" s="511"/>
      <c r="MSF438" s="512"/>
      <c r="MSG438" s="512"/>
      <c r="MSH438" s="505"/>
      <c r="MSI438" s="505"/>
      <c r="MSJ438" s="505"/>
      <c r="MSK438" s="511"/>
      <c r="MSL438" s="512"/>
      <c r="MSM438" s="512"/>
      <c r="MSN438" s="505"/>
      <c r="MSO438" s="505"/>
      <c r="MSP438" s="505"/>
      <c r="MSQ438" s="511"/>
      <c r="MSR438" s="512"/>
      <c r="MSS438" s="512"/>
      <c r="MST438" s="505"/>
      <c r="MSU438" s="505"/>
      <c r="MSV438" s="505"/>
      <c r="MSW438" s="511"/>
      <c r="MSX438" s="512"/>
      <c r="MSY438" s="512"/>
      <c r="MSZ438" s="505"/>
      <c r="MTA438" s="505"/>
      <c r="MTB438" s="505"/>
      <c r="MTC438" s="511"/>
      <c r="MTD438" s="512"/>
      <c r="MTE438" s="512"/>
      <c r="MTF438" s="505"/>
      <c r="MTG438" s="505"/>
      <c r="MTH438" s="505"/>
      <c r="MTI438" s="511"/>
      <c r="MTJ438" s="512"/>
      <c r="MTK438" s="512"/>
      <c r="MTL438" s="505"/>
      <c r="MTM438" s="505"/>
      <c r="MTN438" s="505"/>
      <c r="MTO438" s="511"/>
      <c r="MTP438" s="512"/>
      <c r="MTQ438" s="512"/>
      <c r="MTR438" s="505"/>
      <c r="MTS438" s="505"/>
      <c r="MTT438" s="505"/>
      <c r="MTU438" s="511"/>
      <c r="MTV438" s="512"/>
      <c r="MTW438" s="512"/>
      <c r="MTX438" s="505"/>
      <c r="MTY438" s="505"/>
      <c r="MTZ438" s="505"/>
      <c r="MUA438" s="511"/>
      <c r="MUB438" s="512"/>
      <c r="MUC438" s="512"/>
      <c r="MUD438" s="505"/>
      <c r="MUE438" s="505"/>
      <c r="MUF438" s="505"/>
      <c r="MUG438" s="511"/>
      <c r="MUH438" s="512"/>
      <c r="MUI438" s="512"/>
      <c r="MUJ438" s="505"/>
      <c r="MUK438" s="505"/>
      <c r="MUL438" s="505"/>
      <c r="MUM438" s="511"/>
      <c r="MUN438" s="512"/>
      <c r="MUO438" s="512"/>
      <c r="MUP438" s="505"/>
      <c r="MUQ438" s="505"/>
      <c r="MUR438" s="505"/>
      <c r="MUS438" s="511"/>
      <c r="MUT438" s="512"/>
      <c r="MUU438" s="512"/>
      <c r="MUV438" s="505"/>
      <c r="MUW438" s="505"/>
      <c r="MUX438" s="505"/>
      <c r="MUY438" s="511"/>
      <c r="MUZ438" s="512"/>
      <c r="MVA438" s="512"/>
      <c r="MVB438" s="505"/>
      <c r="MVC438" s="505"/>
      <c r="MVD438" s="505"/>
      <c r="MVE438" s="511"/>
      <c r="MVF438" s="512"/>
      <c r="MVG438" s="512"/>
      <c r="MVH438" s="505"/>
      <c r="MVI438" s="505"/>
      <c r="MVJ438" s="505"/>
      <c r="MVK438" s="511"/>
      <c r="MVL438" s="512"/>
      <c r="MVM438" s="512"/>
      <c r="MVN438" s="505"/>
      <c r="MVO438" s="505"/>
      <c r="MVP438" s="505"/>
      <c r="MVQ438" s="511"/>
      <c r="MVR438" s="512"/>
      <c r="MVS438" s="512"/>
      <c r="MVT438" s="505"/>
      <c r="MVU438" s="505"/>
      <c r="MVV438" s="505"/>
      <c r="MVW438" s="511"/>
      <c r="MVX438" s="512"/>
      <c r="MVY438" s="512"/>
      <c r="MVZ438" s="505"/>
      <c r="MWA438" s="505"/>
      <c r="MWB438" s="505"/>
      <c r="MWC438" s="511"/>
      <c r="MWD438" s="512"/>
      <c r="MWE438" s="512"/>
      <c r="MWF438" s="505"/>
      <c r="MWG438" s="505"/>
      <c r="MWH438" s="505"/>
      <c r="MWI438" s="511"/>
      <c r="MWJ438" s="512"/>
      <c r="MWK438" s="512"/>
      <c r="MWL438" s="505"/>
      <c r="MWM438" s="505"/>
      <c r="MWN438" s="505"/>
      <c r="MWO438" s="511"/>
      <c r="MWP438" s="512"/>
      <c r="MWQ438" s="512"/>
      <c r="MWR438" s="505"/>
      <c r="MWS438" s="505"/>
      <c r="MWT438" s="505"/>
      <c r="MWU438" s="511"/>
      <c r="MWV438" s="512"/>
      <c r="MWW438" s="512"/>
      <c r="MWX438" s="505"/>
      <c r="MWY438" s="505"/>
      <c r="MWZ438" s="505"/>
      <c r="MXA438" s="511"/>
      <c r="MXB438" s="512"/>
      <c r="MXC438" s="512"/>
      <c r="MXD438" s="505"/>
      <c r="MXE438" s="505"/>
      <c r="MXF438" s="505"/>
      <c r="MXG438" s="511"/>
      <c r="MXH438" s="512"/>
      <c r="MXI438" s="512"/>
      <c r="MXJ438" s="505"/>
      <c r="MXK438" s="505"/>
      <c r="MXL438" s="505"/>
      <c r="MXM438" s="511"/>
      <c r="MXN438" s="512"/>
      <c r="MXO438" s="512"/>
      <c r="MXP438" s="505"/>
      <c r="MXQ438" s="505"/>
      <c r="MXR438" s="505"/>
      <c r="MXS438" s="511"/>
      <c r="MXT438" s="512"/>
      <c r="MXU438" s="512"/>
      <c r="MXV438" s="505"/>
      <c r="MXW438" s="505"/>
      <c r="MXX438" s="505"/>
      <c r="MXY438" s="511"/>
      <c r="MXZ438" s="512"/>
      <c r="MYA438" s="512"/>
      <c r="MYB438" s="505"/>
      <c r="MYC438" s="505"/>
      <c r="MYD438" s="505"/>
      <c r="MYE438" s="511"/>
      <c r="MYF438" s="512"/>
      <c r="MYG438" s="512"/>
      <c r="MYH438" s="505"/>
      <c r="MYI438" s="505"/>
      <c r="MYJ438" s="505"/>
      <c r="MYK438" s="511"/>
      <c r="MYL438" s="512"/>
      <c r="MYM438" s="512"/>
      <c r="MYN438" s="505"/>
      <c r="MYO438" s="505"/>
      <c r="MYP438" s="505"/>
      <c r="MYQ438" s="511"/>
      <c r="MYR438" s="512"/>
      <c r="MYS438" s="512"/>
      <c r="MYT438" s="505"/>
      <c r="MYU438" s="505"/>
      <c r="MYV438" s="505"/>
      <c r="MYW438" s="511"/>
      <c r="MYX438" s="512"/>
      <c r="MYY438" s="512"/>
      <c r="MYZ438" s="505"/>
      <c r="MZA438" s="505"/>
      <c r="MZB438" s="505"/>
      <c r="MZC438" s="511"/>
      <c r="MZD438" s="512"/>
      <c r="MZE438" s="512"/>
      <c r="MZF438" s="505"/>
      <c r="MZG438" s="505"/>
      <c r="MZH438" s="505"/>
      <c r="MZI438" s="511"/>
      <c r="MZJ438" s="512"/>
      <c r="MZK438" s="512"/>
      <c r="MZL438" s="505"/>
      <c r="MZM438" s="505"/>
      <c r="MZN438" s="505"/>
      <c r="MZO438" s="511"/>
      <c r="MZP438" s="512"/>
      <c r="MZQ438" s="512"/>
      <c r="MZR438" s="505"/>
      <c r="MZS438" s="505"/>
      <c r="MZT438" s="505"/>
      <c r="MZU438" s="511"/>
      <c r="MZV438" s="512"/>
      <c r="MZW438" s="512"/>
      <c r="MZX438" s="505"/>
      <c r="MZY438" s="505"/>
      <c r="MZZ438" s="505"/>
      <c r="NAA438" s="511"/>
      <c r="NAB438" s="512"/>
      <c r="NAC438" s="512"/>
      <c r="NAD438" s="505"/>
      <c r="NAE438" s="505"/>
      <c r="NAF438" s="505"/>
      <c r="NAG438" s="511"/>
      <c r="NAH438" s="512"/>
      <c r="NAI438" s="512"/>
      <c r="NAJ438" s="505"/>
      <c r="NAK438" s="505"/>
      <c r="NAL438" s="505"/>
      <c r="NAM438" s="511"/>
      <c r="NAN438" s="512"/>
      <c r="NAO438" s="512"/>
      <c r="NAP438" s="505"/>
      <c r="NAQ438" s="505"/>
      <c r="NAR438" s="505"/>
      <c r="NAS438" s="511"/>
      <c r="NAT438" s="512"/>
      <c r="NAU438" s="512"/>
      <c r="NAV438" s="505"/>
      <c r="NAW438" s="505"/>
      <c r="NAX438" s="505"/>
      <c r="NAY438" s="511"/>
      <c r="NAZ438" s="512"/>
      <c r="NBA438" s="512"/>
      <c r="NBB438" s="505"/>
      <c r="NBC438" s="505"/>
      <c r="NBD438" s="505"/>
      <c r="NBE438" s="511"/>
      <c r="NBF438" s="512"/>
      <c r="NBG438" s="512"/>
      <c r="NBH438" s="505"/>
      <c r="NBI438" s="505"/>
      <c r="NBJ438" s="505"/>
      <c r="NBK438" s="511"/>
      <c r="NBL438" s="512"/>
      <c r="NBM438" s="512"/>
      <c r="NBN438" s="505"/>
      <c r="NBO438" s="505"/>
      <c r="NBP438" s="505"/>
      <c r="NBQ438" s="511"/>
      <c r="NBR438" s="512"/>
      <c r="NBS438" s="512"/>
      <c r="NBT438" s="505"/>
      <c r="NBU438" s="505"/>
      <c r="NBV438" s="505"/>
      <c r="NBW438" s="511"/>
      <c r="NBX438" s="512"/>
      <c r="NBY438" s="512"/>
      <c r="NBZ438" s="505"/>
      <c r="NCA438" s="505"/>
      <c r="NCB438" s="505"/>
      <c r="NCC438" s="511"/>
      <c r="NCD438" s="512"/>
      <c r="NCE438" s="512"/>
      <c r="NCF438" s="505"/>
      <c r="NCG438" s="505"/>
      <c r="NCH438" s="505"/>
      <c r="NCI438" s="511"/>
      <c r="NCJ438" s="512"/>
      <c r="NCK438" s="512"/>
      <c r="NCL438" s="505"/>
      <c r="NCM438" s="505"/>
      <c r="NCN438" s="505"/>
      <c r="NCO438" s="511"/>
      <c r="NCP438" s="512"/>
      <c r="NCQ438" s="512"/>
      <c r="NCR438" s="505"/>
      <c r="NCS438" s="505"/>
      <c r="NCT438" s="505"/>
      <c r="NCU438" s="511"/>
      <c r="NCV438" s="512"/>
      <c r="NCW438" s="512"/>
      <c r="NCX438" s="505"/>
      <c r="NCY438" s="505"/>
      <c r="NCZ438" s="505"/>
      <c r="NDA438" s="511"/>
      <c r="NDB438" s="512"/>
      <c r="NDC438" s="512"/>
      <c r="NDD438" s="505"/>
      <c r="NDE438" s="505"/>
      <c r="NDF438" s="505"/>
      <c r="NDG438" s="511"/>
      <c r="NDH438" s="512"/>
      <c r="NDI438" s="512"/>
      <c r="NDJ438" s="505"/>
      <c r="NDK438" s="505"/>
      <c r="NDL438" s="505"/>
      <c r="NDM438" s="511"/>
      <c r="NDN438" s="512"/>
      <c r="NDO438" s="512"/>
      <c r="NDP438" s="505"/>
      <c r="NDQ438" s="505"/>
      <c r="NDR438" s="505"/>
      <c r="NDS438" s="511"/>
      <c r="NDT438" s="512"/>
      <c r="NDU438" s="512"/>
      <c r="NDV438" s="505"/>
      <c r="NDW438" s="505"/>
      <c r="NDX438" s="505"/>
      <c r="NDY438" s="511"/>
      <c r="NDZ438" s="512"/>
      <c r="NEA438" s="512"/>
      <c r="NEB438" s="505"/>
      <c r="NEC438" s="505"/>
      <c r="NED438" s="505"/>
      <c r="NEE438" s="511"/>
      <c r="NEF438" s="512"/>
      <c r="NEG438" s="512"/>
      <c r="NEH438" s="505"/>
      <c r="NEI438" s="505"/>
      <c r="NEJ438" s="505"/>
      <c r="NEK438" s="511"/>
      <c r="NEL438" s="512"/>
      <c r="NEM438" s="512"/>
      <c r="NEN438" s="505"/>
      <c r="NEO438" s="505"/>
      <c r="NEP438" s="505"/>
      <c r="NEQ438" s="511"/>
      <c r="NER438" s="512"/>
      <c r="NES438" s="512"/>
      <c r="NET438" s="505"/>
      <c r="NEU438" s="505"/>
      <c r="NEV438" s="505"/>
      <c r="NEW438" s="511"/>
      <c r="NEX438" s="512"/>
      <c r="NEY438" s="512"/>
      <c r="NEZ438" s="505"/>
      <c r="NFA438" s="505"/>
      <c r="NFB438" s="505"/>
      <c r="NFC438" s="511"/>
      <c r="NFD438" s="512"/>
      <c r="NFE438" s="512"/>
      <c r="NFF438" s="505"/>
      <c r="NFG438" s="505"/>
      <c r="NFH438" s="505"/>
      <c r="NFI438" s="511"/>
      <c r="NFJ438" s="512"/>
      <c r="NFK438" s="512"/>
      <c r="NFL438" s="505"/>
      <c r="NFM438" s="505"/>
      <c r="NFN438" s="505"/>
      <c r="NFO438" s="511"/>
      <c r="NFP438" s="512"/>
      <c r="NFQ438" s="512"/>
      <c r="NFR438" s="505"/>
      <c r="NFS438" s="505"/>
      <c r="NFT438" s="505"/>
      <c r="NFU438" s="511"/>
      <c r="NFV438" s="512"/>
      <c r="NFW438" s="512"/>
      <c r="NFX438" s="505"/>
      <c r="NFY438" s="505"/>
      <c r="NFZ438" s="505"/>
      <c r="NGA438" s="511"/>
      <c r="NGB438" s="512"/>
      <c r="NGC438" s="512"/>
      <c r="NGD438" s="505"/>
      <c r="NGE438" s="505"/>
      <c r="NGF438" s="505"/>
      <c r="NGG438" s="511"/>
      <c r="NGH438" s="512"/>
      <c r="NGI438" s="512"/>
      <c r="NGJ438" s="505"/>
      <c r="NGK438" s="505"/>
      <c r="NGL438" s="505"/>
      <c r="NGM438" s="511"/>
      <c r="NGN438" s="512"/>
      <c r="NGO438" s="512"/>
      <c r="NGP438" s="505"/>
      <c r="NGQ438" s="505"/>
      <c r="NGR438" s="505"/>
      <c r="NGS438" s="511"/>
      <c r="NGT438" s="512"/>
      <c r="NGU438" s="512"/>
      <c r="NGV438" s="505"/>
      <c r="NGW438" s="505"/>
      <c r="NGX438" s="505"/>
      <c r="NGY438" s="511"/>
      <c r="NGZ438" s="512"/>
      <c r="NHA438" s="512"/>
      <c r="NHB438" s="505"/>
      <c r="NHC438" s="505"/>
      <c r="NHD438" s="505"/>
      <c r="NHE438" s="511"/>
      <c r="NHF438" s="512"/>
      <c r="NHG438" s="512"/>
      <c r="NHH438" s="505"/>
      <c r="NHI438" s="505"/>
      <c r="NHJ438" s="505"/>
      <c r="NHK438" s="511"/>
      <c r="NHL438" s="512"/>
      <c r="NHM438" s="512"/>
      <c r="NHN438" s="505"/>
      <c r="NHO438" s="505"/>
      <c r="NHP438" s="505"/>
      <c r="NHQ438" s="511"/>
      <c r="NHR438" s="512"/>
      <c r="NHS438" s="512"/>
      <c r="NHT438" s="505"/>
      <c r="NHU438" s="505"/>
      <c r="NHV438" s="505"/>
      <c r="NHW438" s="511"/>
      <c r="NHX438" s="512"/>
      <c r="NHY438" s="512"/>
      <c r="NHZ438" s="505"/>
      <c r="NIA438" s="505"/>
      <c r="NIB438" s="505"/>
      <c r="NIC438" s="511"/>
      <c r="NID438" s="512"/>
      <c r="NIE438" s="512"/>
      <c r="NIF438" s="505"/>
      <c r="NIG438" s="505"/>
      <c r="NIH438" s="505"/>
      <c r="NII438" s="511"/>
      <c r="NIJ438" s="512"/>
      <c r="NIK438" s="512"/>
      <c r="NIL438" s="505"/>
      <c r="NIM438" s="505"/>
      <c r="NIN438" s="505"/>
      <c r="NIO438" s="511"/>
      <c r="NIP438" s="512"/>
      <c r="NIQ438" s="512"/>
      <c r="NIR438" s="505"/>
      <c r="NIS438" s="505"/>
      <c r="NIT438" s="505"/>
      <c r="NIU438" s="511"/>
      <c r="NIV438" s="512"/>
      <c r="NIW438" s="512"/>
      <c r="NIX438" s="505"/>
      <c r="NIY438" s="505"/>
      <c r="NIZ438" s="505"/>
      <c r="NJA438" s="511"/>
      <c r="NJB438" s="512"/>
      <c r="NJC438" s="512"/>
      <c r="NJD438" s="505"/>
      <c r="NJE438" s="505"/>
      <c r="NJF438" s="505"/>
      <c r="NJG438" s="511"/>
      <c r="NJH438" s="512"/>
      <c r="NJI438" s="512"/>
      <c r="NJJ438" s="505"/>
      <c r="NJK438" s="505"/>
      <c r="NJL438" s="505"/>
      <c r="NJM438" s="511"/>
      <c r="NJN438" s="512"/>
      <c r="NJO438" s="512"/>
      <c r="NJP438" s="505"/>
      <c r="NJQ438" s="505"/>
      <c r="NJR438" s="505"/>
      <c r="NJS438" s="511"/>
      <c r="NJT438" s="512"/>
      <c r="NJU438" s="512"/>
      <c r="NJV438" s="505"/>
      <c r="NJW438" s="505"/>
      <c r="NJX438" s="505"/>
      <c r="NJY438" s="511"/>
      <c r="NJZ438" s="512"/>
      <c r="NKA438" s="512"/>
      <c r="NKB438" s="505"/>
      <c r="NKC438" s="505"/>
      <c r="NKD438" s="505"/>
      <c r="NKE438" s="511"/>
      <c r="NKF438" s="512"/>
      <c r="NKG438" s="512"/>
      <c r="NKH438" s="505"/>
      <c r="NKI438" s="505"/>
      <c r="NKJ438" s="505"/>
      <c r="NKK438" s="511"/>
      <c r="NKL438" s="512"/>
      <c r="NKM438" s="512"/>
      <c r="NKN438" s="505"/>
      <c r="NKO438" s="505"/>
      <c r="NKP438" s="505"/>
      <c r="NKQ438" s="511"/>
      <c r="NKR438" s="512"/>
      <c r="NKS438" s="512"/>
      <c r="NKT438" s="505"/>
      <c r="NKU438" s="505"/>
      <c r="NKV438" s="505"/>
      <c r="NKW438" s="511"/>
      <c r="NKX438" s="512"/>
      <c r="NKY438" s="512"/>
      <c r="NKZ438" s="505"/>
      <c r="NLA438" s="505"/>
      <c r="NLB438" s="505"/>
      <c r="NLC438" s="511"/>
      <c r="NLD438" s="512"/>
      <c r="NLE438" s="512"/>
      <c r="NLF438" s="505"/>
      <c r="NLG438" s="505"/>
      <c r="NLH438" s="505"/>
      <c r="NLI438" s="511"/>
      <c r="NLJ438" s="512"/>
      <c r="NLK438" s="512"/>
      <c r="NLL438" s="505"/>
      <c r="NLM438" s="505"/>
      <c r="NLN438" s="505"/>
      <c r="NLO438" s="511"/>
      <c r="NLP438" s="512"/>
      <c r="NLQ438" s="512"/>
      <c r="NLR438" s="505"/>
      <c r="NLS438" s="505"/>
      <c r="NLT438" s="505"/>
      <c r="NLU438" s="511"/>
      <c r="NLV438" s="512"/>
      <c r="NLW438" s="512"/>
      <c r="NLX438" s="505"/>
      <c r="NLY438" s="505"/>
      <c r="NLZ438" s="505"/>
      <c r="NMA438" s="511"/>
      <c r="NMB438" s="512"/>
      <c r="NMC438" s="512"/>
      <c r="NMD438" s="505"/>
      <c r="NME438" s="505"/>
      <c r="NMF438" s="505"/>
      <c r="NMG438" s="511"/>
      <c r="NMH438" s="512"/>
      <c r="NMI438" s="512"/>
      <c r="NMJ438" s="505"/>
      <c r="NMK438" s="505"/>
      <c r="NML438" s="505"/>
      <c r="NMM438" s="511"/>
      <c r="NMN438" s="512"/>
      <c r="NMO438" s="512"/>
      <c r="NMP438" s="505"/>
      <c r="NMQ438" s="505"/>
      <c r="NMR438" s="505"/>
      <c r="NMS438" s="511"/>
      <c r="NMT438" s="512"/>
      <c r="NMU438" s="512"/>
      <c r="NMV438" s="505"/>
      <c r="NMW438" s="505"/>
      <c r="NMX438" s="505"/>
      <c r="NMY438" s="511"/>
      <c r="NMZ438" s="512"/>
      <c r="NNA438" s="512"/>
      <c r="NNB438" s="505"/>
      <c r="NNC438" s="505"/>
      <c r="NND438" s="505"/>
      <c r="NNE438" s="511"/>
      <c r="NNF438" s="512"/>
      <c r="NNG438" s="512"/>
      <c r="NNH438" s="505"/>
      <c r="NNI438" s="505"/>
      <c r="NNJ438" s="505"/>
      <c r="NNK438" s="511"/>
      <c r="NNL438" s="512"/>
      <c r="NNM438" s="512"/>
      <c r="NNN438" s="505"/>
      <c r="NNO438" s="505"/>
      <c r="NNP438" s="505"/>
      <c r="NNQ438" s="511"/>
      <c r="NNR438" s="512"/>
      <c r="NNS438" s="512"/>
      <c r="NNT438" s="505"/>
      <c r="NNU438" s="505"/>
      <c r="NNV438" s="505"/>
      <c r="NNW438" s="511"/>
      <c r="NNX438" s="512"/>
      <c r="NNY438" s="512"/>
      <c r="NNZ438" s="505"/>
      <c r="NOA438" s="505"/>
      <c r="NOB438" s="505"/>
      <c r="NOC438" s="511"/>
      <c r="NOD438" s="512"/>
      <c r="NOE438" s="512"/>
      <c r="NOF438" s="505"/>
      <c r="NOG438" s="505"/>
      <c r="NOH438" s="505"/>
      <c r="NOI438" s="511"/>
      <c r="NOJ438" s="512"/>
      <c r="NOK438" s="512"/>
      <c r="NOL438" s="505"/>
      <c r="NOM438" s="505"/>
      <c r="NON438" s="505"/>
      <c r="NOO438" s="511"/>
      <c r="NOP438" s="512"/>
      <c r="NOQ438" s="512"/>
      <c r="NOR438" s="505"/>
      <c r="NOS438" s="505"/>
      <c r="NOT438" s="505"/>
      <c r="NOU438" s="511"/>
      <c r="NOV438" s="512"/>
      <c r="NOW438" s="512"/>
      <c r="NOX438" s="505"/>
      <c r="NOY438" s="505"/>
      <c r="NOZ438" s="505"/>
      <c r="NPA438" s="511"/>
      <c r="NPB438" s="512"/>
      <c r="NPC438" s="512"/>
      <c r="NPD438" s="505"/>
      <c r="NPE438" s="505"/>
      <c r="NPF438" s="505"/>
      <c r="NPG438" s="511"/>
      <c r="NPH438" s="512"/>
      <c r="NPI438" s="512"/>
      <c r="NPJ438" s="505"/>
      <c r="NPK438" s="505"/>
      <c r="NPL438" s="505"/>
      <c r="NPM438" s="511"/>
      <c r="NPN438" s="512"/>
      <c r="NPO438" s="512"/>
      <c r="NPP438" s="505"/>
      <c r="NPQ438" s="505"/>
      <c r="NPR438" s="505"/>
      <c r="NPS438" s="511"/>
      <c r="NPT438" s="512"/>
      <c r="NPU438" s="512"/>
      <c r="NPV438" s="505"/>
      <c r="NPW438" s="505"/>
      <c r="NPX438" s="505"/>
      <c r="NPY438" s="511"/>
      <c r="NPZ438" s="512"/>
      <c r="NQA438" s="512"/>
      <c r="NQB438" s="505"/>
      <c r="NQC438" s="505"/>
      <c r="NQD438" s="505"/>
      <c r="NQE438" s="511"/>
      <c r="NQF438" s="512"/>
      <c r="NQG438" s="512"/>
      <c r="NQH438" s="505"/>
      <c r="NQI438" s="505"/>
      <c r="NQJ438" s="505"/>
      <c r="NQK438" s="511"/>
      <c r="NQL438" s="512"/>
      <c r="NQM438" s="512"/>
      <c r="NQN438" s="505"/>
      <c r="NQO438" s="505"/>
      <c r="NQP438" s="505"/>
      <c r="NQQ438" s="511"/>
      <c r="NQR438" s="512"/>
      <c r="NQS438" s="512"/>
      <c r="NQT438" s="505"/>
      <c r="NQU438" s="505"/>
      <c r="NQV438" s="505"/>
      <c r="NQW438" s="511"/>
      <c r="NQX438" s="512"/>
      <c r="NQY438" s="512"/>
      <c r="NQZ438" s="505"/>
      <c r="NRA438" s="505"/>
      <c r="NRB438" s="505"/>
      <c r="NRC438" s="511"/>
      <c r="NRD438" s="512"/>
      <c r="NRE438" s="512"/>
      <c r="NRF438" s="505"/>
      <c r="NRG438" s="505"/>
      <c r="NRH438" s="505"/>
      <c r="NRI438" s="511"/>
      <c r="NRJ438" s="512"/>
      <c r="NRK438" s="512"/>
      <c r="NRL438" s="505"/>
      <c r="NRM438" s="505"/>
      <c r="NRN438" s="505"/>
      <c r="NRO438" s="511"/>
      <c r="NRP438" s="512"/>
      <c r="NRQ438" s="512"/>
      <c r="NRR438" s="505"/>
      <c r="NRS438" s="505"/>
      <c r="NRT438" s="505"/>
      <c r="NRU438" s="511"/>
      <c r="NRV438" s="512"/>
      <c r="NRW438" s="512"/>
      <c r="NRX438" s="505"/>
      <c r="NRY438" s="505"/>
      <c r="NRZ438" s="505"/>
      <c r="NSA438" s="511"/>
      <c r="NSB438" s="512"/>
      <c r="NSC438" s="512"/>
      <c r="NSD438" s="505"/>
      <c r="NSE438" s="505"/>
      <c r="NSF438" s="505"/>
      <c r="NSG438" s="511"/>
      <c r="NSH438" s="512"/>
      <c r="NSI438" s="512"/>
      <c r="NSJ438" s="505"/>
      <c r="NSK438" s="505"/>
      <c r="NSL438" s="505"/>
      <c r="NSM438" s="511"/>
      <c r="NSN438" s="512"/>
      <c r="NSO438" s="512"/>
      <c r="NSP438" s="505"/>
      <c r="NSQ438" s="505"/>
      <c r="NSR438" s="505"/>
      <c r="NSS438" s="511"/>
      <c r="NST438" s="512"/>
      <c r="NSU438" s="512"/>
      <c r="NSV438" s="505"/>
      <c r="NSW438" s="505"/>
      <c r="NSX438" s="505"/>
      <c r="NSY438" s="511"/>
      <c r="NSZ438" s="512"/>
      <c r="NTA438" s="512"/>
      <c r="NTB438" s="505"/>
      <c r="NTC438" s="505"/>
      <c r="NTD438" s="505"/>
      <c r="NTE438" s="511"/>
      <c r="NTF438" s="512"/>
      <c r="NTG438" s="512"/>
      <c r="NTH438" s="505"/>
      <c r="NTI438" s="505"/>
      <c r="NTJ438" s="505"/>
      <c r="NTK438" s="511"/>
      <c r="NTL438" s="512"/>
      <c r="NTM438" s="512"/>
      <c r="NTN438" s="505"/>
      <c r="NTO438" s="505"/>
      <c r="NTP438" s="505"/>
      <c r="NTQ438" s="511"/>
      <c r="NTR438" s="512"/>
      <c r="NTS438" s="512"/>
      <c r="NTT438" s="505"/>
      <c r="NTU438" s="505"/>
      <c r="NTV438" s="505"/>
      <c r="NTW438" s="511"/>
      <c r="NTX438" s="512"/>
      <c r="NTY438" s="512"/>
      <c r="NTZ438" s="505"/>
      <c r="NUA438" s="505"/>
      <c r="NUB438" s="505"/>
      <c r="NUC438" s="511"/>
      <c r="NUD438" s="512"/>
      <c r="NUE438" s="512"/>
      <c r="NUF438" s="505"/>
      <c r="NUG438" s="505"/>
      <c r="NUH438" s="505"/>
      <c r="NUI438" s="511"/>
      <c r="NUJ438" s="512"/>
      <c r="NUK438" s="512"/>
      <c r="NUL438" s="505"/>
      <c r="NUM438" s="505"/>
      <c r="NUN438" s="505"/>
      <c r="NUO438" s="511"/>
      <c r="NUP438" s="512"/>
      <c r="NUQ438" s="512"/>
      <c r="NUR438" s="505"/>
      <c r="NUS438" s="505"/>
      <c r="NUT438" s="505"/>
      <c r="NUU438" s="511"/>
      <c r="NUV438" s="512"/>
      <c r="NUW438" s="512"/>
      <c r="NUX438" s="505"/>
      <c r="NUY438" s="505"/>
      <c r="NUZ438" s="505"/>
      <c r="NVA438" s="511"/>
      <c r="NVB438" s="512"/>
      <c r="NVC438" s="512"/>
      <c r="NVD438" s="505"/>
      <c r="NVE438" s="505"/>
      <c r="NVF438" s="505"/>
      <c r="NVG438" s="511"/>
      <c r="NVH438" s="512"/>
      <c r="NVI438" s="512"/>
      <c r="NVJ438" s="505"/>
      <c r="NVK438" s="505"/>
      <c r="NVL438" s="505"/>
      <c r="NVM438" s="511"/>
      <c r="NVN438" s="512"/>
      <c r="NVO438" s="512"/>
      <c r="NVP438" s="505"/>
      <c r="NVQ438" s="505"/>
      <c r="NVR438" s="505"/>
      <c r="NVS438" s="511"/>
      <c r="NVT438" s="512"/>
      <c r="NVU438" s="512"/>
      <c r="NVV438" s="505"/>
      <c r="NVW438" s="505"/>
      <c r="NVX438" s="505"/>
      <c r="NVY438" s="511"/>
      <c r="NVZ438" s="512"/>
      <c r="NWA438" s="512"/>
      <c r="NWB438" s="505"/>
      <c r="NWC438" s="505"/>
      <c r="NWD438" s="505"/>
      <c r="NWE438" s="511"/>
      <c r="NWF438" s="512"/>
      <c r="NWG438" s="512"/>
      <c r="NWH438" s="505"/>
      <c r="NWI438" s="505"/>
      <c r="NWJ438" s="505"/>
      <c r="NWK438" s="511"/>
      <c r="NWL438" s="512"/>
      <c r="NWM438" s="512"/>
      <c r="NWN438" s="505"/>
      <c r="NWO438" s="505"/>
      <c r="NWP438" s="505"/>
      <c r="NWQ438" s="511"/>
      <c r="NWR438" s="512"/>
      <c r="NWS438" s="512"/>
      <c r="NWT438" s="505"/>
      <c r="NWU438" s="505"/>
      <c r="NWV438" s="505"/>
      <c r="NWW438" s="511"/>
      <c r="NWX438" s="512"/>
      <c r="NWY438" s="512"/>
      <c r="NWZ438" s="505"/>
      <c r="NXA438" s="505"/>
      <c r="NXB438" s="505"/>
      <c r="NXC438" s="511"/>
      <c r="NXD438" s="512"/>
      <c r="NXE438" s="512"/>
      <c r="NXF438" s="505"/>
      <c r="NXG438" s="505"/>
      <c r="NXH438" s="505"/>
      <c r="NXI438" s="511"/>
      <c r="NXJ438" s="512"/>
      <c r="NXK438" s="512"/>
      <c r="NXL438" s="505"/>
      <c r="NXM438" s="505"/>
      <c r="NXN438" s="505"/>
      <c r="NXO438" s="511"/>
      <c r="NXP438" s="512"/>
      <c r="NXQ438" s="512"/>
      <c r="NXR438" s="505"/>
      <c r="NXS438" s="505"/>
      <c r="NXT438" s="505"/>
      <c r="NXU438" s="511"/>
      <c r="NXV438" s="512"/>
      <c r="NXW438" s="512"/>
      <c r="NXX438" s="505"/>
      <c r="NXY438" s="505"/>
      <c r="NXZ438" s="505"/>
      <c r="NYA438" s="511"/>
      <c r="NYB438" s="512"/>
      <c r="NYC438" s="512"/>
      <c r="NYD438" s="505"/>
      <c r="NYE438" s="505"/>
      <c r="NYF438" s="505"/>
      <c r="NYG438" s="511"/>
      <c r="NYH438" s="512"/>
      <c r="NYI438" s="512"/>
      <c r="NYJ438" s="505"/>
      <c r="NYK438" s="505"/>
      <c r="NYL438" s="505"/>
      <c r="NYM438" s="511"/>
      <c r="NYN438" s="512"/>
      <c r="NYO438" s="512"/>
      <c r="NYP438" s="505"/>
      <c r="NYQ438" s="505"/>
      <c r="NYR438" s="505"/>
      <c r="NYS438" s="511"/>
      <c r="NYT438" s="512"/>
      <c r="NYU438" s="512"/>
      <c r="NYV438" s="505"/>
      <c r="NYW438" s="505"/>
      <c r="NYX438" s="505"/>
      <c r="NYY438" s="511"/>
      <c r="NYZ438" s="512"/>
      <c r="NZA438" s="512"/>
      <c r="NZB438" s="505"/>
      <c r="NZC438" s="505"/>
      <c r="NZD438" s="505"/>
      <c r="NZE438" s="511"/>
      <c r="NZF438" s="512"/>
      <c r="NZG438" s="512"/>
      <c r="NZH438" s="505"/>
      <c r="NZI438" s="505"/>
      <c r="NZJ438" s="505"/>
      <c r="NZK438" s="511"/>
      <c r="NZL438" s="512"/>
      <c r="NZM438" s="512"/>
      <c r="NZN438" s="505"/>
      <c r="NZO438" s="505"/>
      <c r="NZP438" s="505"/>
      <c r="NZQ438" s="511"/>
      <c r="NZR438" s="512"/>
      <c r="NZS438" s="512"/>
      <c r="NZT438" s="505"/>
      <c r="NZU438" s="505"/>
      <c r="NZV438" s="505"/>
      <c r="NZW438" s="511"/>
      <c r="NZX438" s="512"/>
      <c r="NZY438" s="512"/>
      <c r="NZZ438" s="505"/>
      <c r="OAA438" s="505"/>
      <c r="OAB438" s="505"/>
      <c r="OAC438" s="511"/>
      <c r="OAD438" s="512"/>
      <c r="OAE438" s="512"/>
      <c r="OAF438" s="505"/>
      <c r="OAG438" s="505"/>
      <c r="OAH438" s="505"/>
      <c r="OAI438" s="511"/>
      <c r="OAJ438" s="512"/>
      <c r="OAK438" s="512"/>
      <c r="OAL438" s="505"/>
      <c r="OAM438" s="505"/>
      <c r="OAN438" s="505"/>
      <c r="OAO438" s="511"/>
      <c r="OAP438" s="512"/>
      <c r="OAQ438" s="512"/>
      <c r="OAR438" s="505"/>
      <c r="OAS438" s="505"/>
      <c r="OAT438" s="505"/>
      <c r="OAU438" s="511"/>
      <c r="OAV438" s="512"/>
      <c r="OAW438" s="512"/>
      <c r="OAX438" s="505"/>
      <c r="OAY438" s="505"/>
      <c r="OAZ438" s="505"/>
      <c r="OBA438" s="511"/>
      <c r="OBB438" s="512"/>
      <c r="OBC438" s="512"/>
      <c r="OBD438" s="505"/>
      <c r="OBE438" s="505"/>
      <c r="OBF438" s="505"/>
      <c r="OBG438" s="511"/>
      <c r="OBH438" s="512"/>
      <c r="OBI438" s="512"/>
      <c r="OBJ438" s="505"/>
      <c r="OBK438" s="505"/>
      <c r="OBL438" s="505"/>
      <c r="OBM438" s="511"/>
      <c r="OBN438" s="512"/>
      <c r="OBO438" s="512"/>
      <c r="OBP438" s="505"/>
      <c r="OBQ438" s="505"/>
      <c r="OBR438" s="505"/>
      <c r="OBS438" s="511"/>
      <c r="OBT438" s="512"/>
      <c r="OBU438" s="512"/>
      <c r="OBV438" s="505"/>
      <c r="OBW438" s="505"/>
      <c r="OBX438" s="505"/>
      <c r="OBY438" s="511"/>
      <c r="OBZ438" s="512"/>
      <c r="OCA438" s="512"/>
      <c r="OCB438" s="505"/>
      <c r="OCC438" s="505"/>
      <c r="OCD438" s="505"/>
      <c r="OCE438" s="511"/>
      <c r="OCF438" s="512"/>
      <c r="OCG438" s="512"/>
      <c r="OCH438" s="505"/>
      <c r="OCI438" s="505"/>
      <c r="OCJ438" s="505"/>
      <c r="OCK438" s="511"/>
      <c r="OCL438" s="512"/>
      <c r="OCM438" s="512"/>
      <c r="OCN438" s="505"/>
      <c r="OCO438" s="505"/>
      <c r="OCP438" s="505"/>
      <c r="OCQ438" s="511"/>
      <c r="OCR438" s="512"/>
      <c r="OCS438" s="512"/>
      <c r="OCT438" s="505"/>
      <c r="OCU438" s="505"/>
      <c r="OCV438" s="505"/>
      <c r="OCW438" s="511"/>
      <c r="OCX438" s="512"/>
      <c r="OCY438" s="512"/>
      <c r="OCZ438" s="505"/>
      <c r="ODA438" s="505"/>
      <c r="ODB438" s="505"/>
      <c r="ODC438" s="511"/>
      <c r="ODD438" s="512"/>
      <c r="ODE438" s="512"/>
      <c r="ODF438" s="505"/>
      <c r="ODG438" s="505"/>
      <c r="ODH438" s="505"/>
      <c r="ODI438" s="511"/>
      <c r="ODJ438" s="512"/>
      <c r="ODK438" s="512"/>
      <c r="ODL438" s="505"/>
      <c r="ODM438" s="505"/>
      <c r="ODN438" s="505"/>
      <c r="ODO438" s="511"/>
      <c r="ODP438" s="512"/>
      <c r="ODQ438" s="512"/>
      <c r="ODR438" s="505"/>
      <c r="ODS438" s="505"/>
      <c r="ODT438" s="505"/>
      <c r="ODU438" s="511"/>
      <c r="ODV438" s="512"/>
      <c r="ODW438" s="512"/>
      <c r="ODX438" s="505"/>
      <c r="ODY438" s="505"/>
      <c r="ODZ438" s="505"/>
      <c r="OEA438" s="511"/>
      <c r="OEB438" s="512"/>
      <c r="OEC438" s="512"/>
      <c r="OED438" s="505"/>
      <c r="OEE438" s="505"/>
      <c r="OEF438" s="505"/>
      <c r="OEG438" s="511"/>
      <c r="OEH438" s="512"/>
      <c r="OEI438" s="512"/>
      <c r="OEJ438" s="505"/>
      <c r="OEK438" s="505"/>
      <c r="OEL438" s="505"/>
      <c r="OEM438" s="511"/>
      <c r="OEN438" s="512"/>
      <c r="OEO438" s="512"/>
      <c r="OEP438" s="505"/>
      <c r="OEQ438" s="505"/>
      <c r="OER438" s="505"/>
      <c r="OES438" s="511"/>
      <c r="OET438" s="512"/>
      <c r="OEU438" s="512"/>
      <c r="OEV438" s="505"/>
      <c r="OEW438" s="505"/>
      <c r="OEX438" s="505"/>
      <c r="OEY438" s="511"/>
      <c r="OEZ438" s="512"/>
      <c r="OFA438" s="512"/>
      <c r="OFB438" s="505"/>
      <c r="OFC438" s="505"/>
      <c r="OFD438" s="505"/>
      <c r="OFE438" s="511"/>
      <c r="OFF438" s="512"/>
      <c r="OFG438" s="512"/>
      <c r="OFH438" s="505"/>
      <c r="OFI438" s="505"/>
      <c r="OFJ438" s="505"/>
      <c r="OFK438" s="511"/>
      <c r="OFL438" s="512"/>
      <c r="OFM438" s="512"/>
      <c r="OFN438" s="505"/>
      <c r="OFO438" s="505"/>
      <c r="OFP438" s="505"/>
      <c r="OFQ438" s="511"/>
      <c r="OFR438" s="512"/>
      <c r="OFS438" s="512"/>
      <c r="OFT438" s="505"/>
      <c r="OFU438" s="505"/>
      <c r="OFV438" s="505"/>
      <c r="OFW438" s="511"/>
      <c r="OFX438" s="512"/>
      <c r="OFY438" s="512"/>
      <c r="OFZ438" s="505"/>
      <c r="OGA438" s="505"/>
      <c r="OGB438" s="505"/>
      <c r="OGC438" s="511"/>
      <c r="OGD438" s="512"/>
      <c r="OGE438" s="512"/>
      <c r="OGF438" s="505"/>
      <c r="OGG438" s="505"/>
      <c r="OGH438" s="505"/>
      <c r="OGI438" s="511"/>
      <c r="OGJ438" s="512"/>
      <c r="OGK438" s="512"/>
      <c r="OGL438" s="505"/>
      <c r="OGM438" s="505"/>
      <c r="OGN438" s="505"/>
      <c r="OGO438" s="511"/>
      <c r="OGP438" s="512"/>
      <c r="OGQ438" s="512"/>
      <c r="OGR438" s="505"/>
      <c r="OGS438" s="505"/>
      <c r="OGT438" s="505"/>
      <c r="OGU438" s="511"/>
      <c r="OGV438" s="512"/>
      <c r="OGW438" s="512"/>
      <c r="OGX438" s="505"/>
      <c r="OGY438" s="505"/>
      <c r="OGZ438" s="505"/>
      <c r="OHA438" s="511"/>
      <c r="OHB438" s="512"/>
      <c r="OHC438" s="512"/>
      <c r="OHD438" s="505"/>
      <c r="OHE438" s="505"/>
      <c r="OHF438" s="505"/>
      <c r="OHG438" s="511"/>
      <c r="OHH438" s="512"/>
      <c r="OHI438" s="512"/>
      <c r="OHJ438" s="505"/>
      <c r="OHK438" s="505"/>
      <c r="OHL438" s="505"/>
      <c r="OHM438" s="511"/>
      <c r="OHN438" s="512"/>
      <c r="OHO438" s="512"/>
      <c r="OHP438" s="505"/>
      <c r="OHQ438" s="505"/>
      <c r="OHR438" s="505"/>
      <c r="OHS438" s="511"/>
      <c r="OHT438" s="512"/>
      <c r="OHU438" s="512"/>
      <c r="OHV438" s="505"/>
      <c r="OHW438" s="505"/>
      <c r="OHX438" s="505"/>
      <c r="OHY438" s="511"/>
      <c r="OHZ438" s="512"/>
      <c r="OIA438" s="512"/>
      <c r="OIB438" s="505"/>
      <c r="OIC438" s="505"/>
      <c r="OID438" s="505"/>
      <c r="OIE438" s="511"/>
      <c r="OIF438" s="512"/>
      <c r="OIG438" s="512"/>
      <c r="OIH438" s="505"/>
      <c r="OII438" s="505"/>
      <c r="OIJ438" s="505"/>
      <c r="OIK438" s="511"/>
      <c r="OIL438" s="512"/>
      <c r="OIM438" s="512"/>
      <c r="OIN438" s="505"/>
      <c r="OIO438" s="505"/>
      <c r="OIP438" s="505"/>
      <c r="OIQ438" s="511"/>
      <c r="OIR438" s="512"/>
      <c r="OIS438" s="512"/>
      <c r="OIT438" s="505"/>
      <c r="OIU438" s="505"/>
      <c r="OIV438" s="505"/>
      <c r="OIW438" s="511"/>
      <c r="OIX438" s="512"/>
      <c r="OIY438" s="512"/>
      <c r="OIZ438" s="505"/>
      <c r="OJA438" s="505"/>
      <c r="OJB438" s="505"/>
      <c r="OJC438" s="511"/>
      <c r="OJD438" s="512"/>
      <c r="OJE438" s="512"/>
      <c r="OJF438" s="505"/>
      <c r="OJG438" s="505"/>
      <c r="OJH438" s="505"/>
      <c r="OJI438" s="511"/>
      <c r="OJJ438" s="512"/>
      <c r="OJK438" s="512"/>
      <c r="OJL438" s="505"/>
      <c r="OJM438" s="505"/>
      <c r="OJN438" s="505"/>
      <c r="OJO438" s="511"/>
      <c r="OJP438" s="512"/>
      <c r="OJQ438" s="512"/>
      <c r="OJR438" s="505"/>
      <c r="OJS438" s="505"/>
      <c r="OJT438" s="505"/>
      <c r="OJU438" s="511"/>
      <c r="OJV438" s="512"/>
      <c r="OJW438" s="512"/>
      <c r="OJX438" s="505"/>
      <c r="OJY438" s="505"/>
      <c r="OJZ438" s="505"/>
      <c r="OKA438" s="511"/>
      <c r="OKB438" s="512"/>
      <c r="OKC438" s="512"/>
      <c r="OKD438" s="505"/>
      <c r="OKE438" s="505"/>
      <c r="OKF438" s="505"/>
      <c r="OKG438" s="511"/>
      <c r="OKH438" s="512"/>
      <c r="OKI438" s="512"/>
      <c r="OKJ438" s="505"/>
      <c r="OKK438" s="505"/>
      <c r="OKL438" s="505"/>
      <c r="OKM438" s="511"/>
      <c r="OKN438" s="512"/>
      <c r="OKO438" s="512"/>
      <c r="OKP438" s="505"/>
      <c r="OKQ438" s="505"/>
      <c r="OKR438" s="505"/>
      <c r="OKS438" s="511"/>
      <c r="OKT438" s="512"/>
      <c r="OKU438" s="512"/>
      <c r="OKV438" s="505"/>
      <c r="OKW438" s="505"/>
      <c r="OKX438" s="505"/>
      <c r="OKY438" s="511"/>
      <c r="OKZ438" s="512"/>
      <c r="OLA438" s="512"/>
      <c r="OLB438" s="505"/>
      <c r="OLC438" s="505"/>
      <c r="OLD438" s="505"/>
      <c r="OLE438" s="511"/>
      <c r="OLF438" s="512"/>
      <c r="OLG438" s="512"/>
      <c r="OLH438" s="505"/>
      <c r="OLI438" s="505"/>
      <c r="OLJ438" s="505"/>
      <c r="OLK438" s="511"/>
      <c r="OLL438" s="512"/>
      <c r="OLM438" s="512"/>
      <c r="OLN438" s="505"/>
      <c r="OLO438" s="505"/>
      <c r="OLP438" s="505"/>
      <c r="OLQ438" s="511"/>
      <c r="OLR438" s="512"/>
      <c r="OLS438" s="512"/>
      <c r="OLT438" s="505"/>
      <c r="OLU438" s="505"/>
      <c r="OLV438" s="505"/>
      <c r="OLW438" s="511"/>
      <c r="OLX438" s="512"/>
      <c r="OLY438" s="512"/>
      <c r="OLZ438" s="505"/>
      <c r="OMA438" s="505"/>
      <c r="OMB438" s="505"/>
      <c r="OMC438" s="511"/>
      <c r="OMD438" s="512"/>
      <c r="OME438" s="512"/>
      <c r="OMF438" s="505"/>
      <c r="OMG438" s="505"/>
      <c r="OMH438" s="505"/>
      <c r="OMI438" s="511"/>
      <c r="OMJ438" s="512"/>
      <c r="OMK438" s="512"/>
      <c r="OML438" s="505"/>
      <c r="OMM438" s="505"/>
      <c r="OMN438" s="505"/>
      <c r="OMO438" s="511"/>
      <c r="OMP438" s="512"/>
      <c r="OMQ438" s="512"/>
      <c r="OMR438" s="505"/>
      <c r="OMS438" s="505"/>
      <c r="OMT438" s="505"/>
      <c r="OMU438" s="511"/>
      <c r="OMV438" s="512"/>
      <c r="OMW438" s="512"/>
      <c r="OMX438" s="505"/>
      <c r="OMY438" s="505"/>
      <c r="OMZ438" s="505"/>
      <c r="ONA438" s="511"/>
      <c r="ONB438" s="512"/>
      <c r="ONC438" s="512"/>
      <c r="OND438" s="505"/>
      <c r="ONE438" s="505"/>
      <c r="ONF438" s="505"/>
      <c r="ONG438" s="511"/>
      <c r="ONH438" s="512"/>
      <c r="ONI438" s="512"/>
      <c r="ONJ438" s="505"/>
      <c r="ONK438" s="505"/>
      <c r="ONL438" s="505"/>
      <c r="ONM438" s="511"/>
      <c r="ONN438" s="512"/>
      <c r="ONO438" s="512"/>
      <c r="ONP438" s="505"/>
      <c r="ONQ438" s="505"/>
      <c r="ONR438" s="505"/>
      <c r="ONS438" s="511"/>
      <c r="ONT438" s="512"/>
      <c r="ONU438" s="512"/>
      <c r="ONV438" s="505"/>
      <c r="ONW438" s="505"/>
      <c r="ONX438" s="505"/>
      <c r="ONY438" s="511"/>
      <c r="ONZ438" s="512"/>
      <c r="OOA438" s="512"/>
      <c r="OOB438" s="505"/>
      <c r="OOC438" s="505"/>
      <c r="OOD438" s="505"/>
      <c r="OOE438" s="511"/>
      <c r="OOF438" s="512"/>
      <c r="OOG438" s="512"/>
      <c r="OOH438" s="505"/>
      <c r="OOI438" s="505"/>
      <c r="OOJ438" s="505"/>
      <c r="OOK438" s="511"/>
      <c r="OOL438" s="512"/>
      <c r="OOM438" s="512"/>
      <c r="OON438" s="505"/>
      <c r="OOO438" s="505"/>
      <c r="OOP438" s="505"/>
      <c r="OOQ438" s="511"/>
      <c r="OOR438" s="512"/>
      <c r="OOS438" s="512"/>
      <c r="OOT438" s="505"/>
      <c r="OOU438" s="505"/>
      <c r="OOV438" s="505"/>
      <c r="OOW438" s="511"/>
      <c r="OOX438" s="512"/>
      <c r="OOY438" s="512"/>
      <c r="OOZ438" s="505"/>
      <c r="OPA438" s="505"/>
      <c r="OPB438" s="505"/>
      <c r="OPC438" s="511"/>
      <c r="OPD438" s="512"/>
      <c r="OPE438" s="512"/>
      <c r="OPF438" s="505"/>
      <c r="OPG438" s="505"/>
      <c r="OPH438" s="505"/>
      <c r="OPI438" s="511"/>
      <c r="OPJ438" s="512"/>
      <c r="OPK438" s="512"/>
      <c r="OPL438" s="505"/>
      <c r="OPM438" s="505"/>
      <c r="OPN438" s="505"/>
      <c r="OPO438" s="511"/>
      <c r="OPP438" s="512"/>
      <c r="OPQ438" s="512"/>
      <c r="OPR438" s="505"/>
      <c r="OPS438" s="505"/>
      <c r="OPT438" s="505"/>
      <c r="OPU438" s="511"/>
      <c r="OPV438" s="512"/>
      <c r="OPW438" s="512"/>
      <c r="OPX438" s="505"/>
      <c r="OPY438" s="505"/>
      <c r="OPZ438" s="505"/>
      <c r="OQA438" s="511"/>
      <c r="OQB438" s="512"/>
      <c r="OQC438" s="512"/>
      <c r="OQD438" s="505"/>
      <c r="OQE438" s="505"/>
      <c r="OQF438" s="505"/>
      <c r="OQG438" s="511"/>
      <c r="OQH438" s="512"/>
      <c r="OQI438" s="512"/>
      <c r="OQJ438" s="505"/>
      <c r="OQK438" s="505"/>
      <c r="OQL438" s="505"/>
      <c r="OQM438" s="511"/>
      <c r="OQN438" s="512"/>
      <c r="OQO438" s="512"/>
      <c r="OQP438" s="505"/>
      <c r="OQQ438" s="505"/>
      <c r="OQR438" s="505"/>
      <c r="OQS438" s="511"/>
      <c r="OQT438" s="512"/>
      <c r="OQU438" s="512"/>
      <c r="OQV438" s="505"/>
      <c r="OQW438" s="505"/>
      <c r="OQX438" s="505"/>
      <c r="OQY438" s="511"/>
      <c r="OQZ438" s="512"/>
      <c r="ORA438" s="512"/>
      <c r="ORB438" s="505"/>
      <c r="ORC438" s="505"/>
      <c r="ORD438" s="505"/>
      <c r="ORE438" s="511"/>
      <c r="ORF438" s="512"/>
      <c r="ORG438" s="512"/>
      <c r="ORH438" s="505"/>
      <c r="ORI438" s="505"/>
      <c r="ORJ438" s="505"/>
      <c r="ORK438" s="511"/>
      <c r="ORL438" s="512"/>
      <c r="ORM438" s="512"/>
      <c r="ORN438" s="505"/>
      <c r="ORO438" s="505"/>
      <c r="ORP438" s="505"/>
      <c r="ORQ438" s="511"/>
      <c r="ORR438" s="512"/>
      <c r="ORS438" s="512"/>
      <c r="ORT438" s="505"/>
      <c r="ORU438" s="505"/>
      <c r="ORV438" s="505"/>
      <c r="ORW438" s="511"/>
      <c r="ORX438" s="512"/>
      <c r="ORY438" s="512"/>
      <c r="ORZ438" s="505"/>
      <c r="OSA438" s="505"/>
      <c r="OSB438" s="505"/>
      <c r="OSC438" s="511"/>
      <c r="OSD438" s="512"/>
      <c r="OSE438" s="512"/>
      <c r="OSF438" s="505"/>
      <c r="OSG438" s="505"/>
      <c r="OSH438" s="505"/>
      <c r="OSI438" s="511"/>
      <c r="OSJ438" s="512"/>
      <c r="OSK438" s="512"/>
      <c r="OSL438" s="505"/>
      <c r="OSM438" s="505"/>
      <c r="OSN438" s="505"/>
      <c r="OSO438" s="511"/>
      <c r="OSP438" s="512"/>
      <c r="OSQ438" s="512"/>
      <c r="OSR438" s="505"/>
      <c r="OSS438" s="505"/>
      <c r="OST438" s="505"/>
      <c r="OSU438" s="511"/>
      <c r="OSV438" s="512"/>
      <c r="OSW438" s="512"/>
      <c r="OSX438" s="505"/>
      <c r="OSY438" s="505"/>
      <c r="OSZ438" s="505"/>
      <c r="OTA438" s="511"/>
      <c r="OTB438" s="512"/>
      <c r="OTC438" s="512"/>
      <c r="OTD438" s="505"/>
      <c r="OTE438" s="505"/>
      <c r="OTF438" s="505"/>
      <c r="OTG438" s="511"/>
      <c r="OTH438" s="512"/>
      <c r="OTI438" s="512"/>
      <c r="OTJ438" s="505"/>
      <c r="OTK438" s="505"/>
      <c r="OTL438" s="505"/>
      <c r="OTM438" s="511"/>
      <c r="OTN438" s="512"/>
      <c r="OTO438" s="512"/>
      <c r="OTP438" s="505"/>
      <c r="OTQ438" s="505"/>
      <c r="OTR438" s="505"/>
      <c r="OTS438" s="511"/>
      <c r="OTT438" s="512"/>
      <c r="OTU438" s="512"/>
      <c r="OTV438" s="505"/>
      <c r="OTW438" s="505"/>
      <c r="OTX438" s="505"/>
      <c r="OTY438" s="511"/>
      <c r="OTZ438" s="512"/>
      <c r="OUA438" s="512"/>
      <c r="OUB438" s="505"/>
      <c r="OUC438" s="505"/>
      <c r="OUD438" s="505"/>
      <c r="OUE438" s="511"/>
      <c r="OUF438" s="512"/>
      <c r="OUG438" s="512"/>
      <c r="OUH438" s="505"/>
      <c r="OUI438" s="505"/>
      <c r="OUJ438" s="505"/>
      <c r="OUK438" s="511"/>
      <c r="OUL438" s="512"/>
      <c r="OUM438" s="512"/>
      <c r="OUN438" s="505"/>
      <c r="OUO438" s="505"/>
      <c r="OUP438" s="505"/>
      <c r="OUQ438" s="511"/>
      <c r="OUR438" s="512"/>
      <c r="OUS438" s="512"/>
      <c r="OUT438" s="505"/>
      <c r="OUU438" s="505"/>
      <c r="OUV438" s="505"/>
      <c r="OUW438" s="511"/>
      <c r="OUX438" s="512"/>
      <c r="OUY438" s="512"/>
      <c r="OUZ438" s="505"/>
      <c r="OVA438" s="505"/>
      <c r="OVB438" s="505"/>
      <c r="OVC438" s="511"/>
      <c r="OVD438" s="512"/>
      <c r="OVE438" s="512"/>
      <c r="OVF438" s="505"/>
      <c r="OVG438" s="505"/>
      <c r="OVH438" s="505"/>
      <c r="OVI438" s="511"/>
      <c r="OVJ438" s="512"/>
      <c r="OVK438" s="512"/>
      <c r="OVL438" s="505"/>
      <c r="OVM438" s="505"/>
      <c r="OVN438" s="505"/>
      <c r="OVO438" s="511"/>
      <c r="OVP438" s="512"/>
      <c r="OVQ438" s="512"/>
      <c r="OVR438" s="505"/>
      <c r="OVS438" s="505"/>
      <c r="OVT438" s="505"/>
      <c r="OVU438" s="511"/>
      <c r="OVV438" s="512"/>
      <c r="OVW438" s="512"/>
      <c r="OVX438" s="505"/>
      <c r="OVY438" s="505"/>
      <c r="OVZ438" s="505"/>
      <c r="OWA438" s="511"/>
      <c r="OWB438" s="512"/>
      <c r="OWC438" s="512"/>
      <c r="OWD438" s="505"/>
      <c r="OWE438" s="505"/>
      <c r="OWF438" s="505"/>
      <c r="OWG438" s="511"/>
      <c r="OWH438" s="512"/>
      <c r="OWI438" s="512"/>
      <c r="OWJ438" s="505"/>
      <c r="OWK438" s="505"/>
      <c r="OWL438" s="505"/>
      <c r="OWM438" s="511"/>
      <c r="OWN438" s="512"/>
      <c r="OWO438" s="512"/>
      <c r="OWP438" s="505"/>
      <c r="OWQ438" s="505"/>
      <c r="OWR438" s="505"/>
      <c r="OWS438" s="511"/>
      <c r="OWT438" s="512"/>
      <c r="OWU438" s="512"/>
      <c r="OWV438" s="505"/>
      <c r="OWW438" s="505"/>
      <c r="OWX438" s="505"/>
      <c r="OWY438" s="511"/>
      <c r="OWZ438" s="512"/>
      <c r="OXA438" s="512"/>
      <c r="OXB438" s="505"/>
      <c r="OXC438" s="505"/>
      <c r="OXD438" s="505"/>
      <c r="OXE438" s="511"/>
      <c r="OXF438" s="512"/>
      <c r="OXG438" s="512"/>
      <c r="OXH438" s="505"/>
      <c r="OXI438" s="505"/>
      <c r="OXJ438" s="505"/>
      <c r="OXK438" s="511"/>
      <c r="OXL438" s="512"/>
      <c r="OXM438" s="512"/>
      <c r="OXN438" s="505"/>
      <c r="OXO438" s="505"/>
      <c r="OXP438" s="505"/>
      <c r="OXQ438" s="511"/>
      <c r="OXR438" s="512"/>
      <c r="OXS438" s="512"/>
      <c r="OXT438" s="505"/>
      <c r="OXU438" s="505"/>
      <c r="OXV438" s="505"/>
      <c r="OXW438" s="511"/>
      <c r="OXX438" s="512"/>
      <c r="OXY438" s="512"/>
      <c r="OXZ438" s="505"/>
      <c r="OYA438" s="505"/>
      <c r="OYB438" s="505"/>
      <c r="OYC438" s="511"/>
      <c r="OYD438" s="512"/>
      <c r="OYE438" s="512"/>
      <c r="OYF438" s="505"/>
      <c r="OYG438" s="505"/>
      <c r="OYH438" s="505"/>
      <c r="OYI438" s="511"/>
      <c r="OYJ438" s="512"/>
      <c r="OYK438" s="512"/>
      <c r="OYL438" s="505"/>
      <c r="OYM438" s="505"/>
      <c r="OYN438" s="505"/>
      <c r="OYO438" s="511"/>
      <c r="OYP438" s="512"/>
      <c r="OYQ438" s="512"/>
      <c r="OYR438" s="505"/>
      <c r="OYS438" s="505"/>
      <c r="OYT438" s="505"/>
      <c r="OYU438" s="511"/>
      <c r="OYV438" s="512"/>
      <c r="OYW438" s="512"/>
      <c r="OYX438" s="505"/>
      <c r="OYY438" s="505"/>
      <c r="OYZ438" s="505"/>
      <c r="OZA438" s="511"/>
      <c r="OZB438" s="512"/>
      <c r="OZC438" s="512"/>
      <c r="OZD438" s="505"/>
      <c r="OZE438" s="505"/>
      <c r="OZF438" s="505"/>
      <c r="OZG438" s="511"/>
      <c r="OZH438" s="512"/>
      <c r="OZI438" s="512"/>
      <c r="OZJ438" s="505"/>
      <c r="OZK438" s="505"/>
      <c r="OZL438" s="505"/>
      <c r="OZM438" s="511"/>
      <c r="OZN438" s="512"/>
      <c r="OZO438" s="512"/>
      <c r="OZP438" s="505"/>
      <c r="OZQ438" s="505"/>
      <c r="OZR438" s="505"/>
      <c r="OZS438" s="511"/>
      <c r="OZT438" s="512"/>
      <c r="OZU438" s="512"/>
      <c r="OZV438" s="505"/>
      <c r="OZW438" s="505"/>
      <c r="OZX438" s="505"/>
      <c r="OZY438" s="511"/>
      <c r="OZZ438" s="512"/>
      <c r="PAA438" s="512"/>
      <c r="PAB438" s="505"/>
      <c r="PAC438" s="505"/>
      <c r="PAD438" s="505"/>
      <c r="PAE438" s="511"/>
      <c r="PAF438" s="512"/>
      <c r="PAG438" s="512"/>
      <c r="PAH438" s="505"/>
      <c r="PAI438" s="505"/>
      <c r="PAJ438" s="505"/>
      <c r="PAK438" s="511"/>
      <c r="PAL438" s="512"/>
      <c r="PAM438" s="512"/>
      <c r="PAN438" s="505"/>
      <c r="PAO438" s="505"/>
      <c r="PAP438" s="505"/>
      <c r="PAQ438" s="511"/>
      <c r="PAR438" s="512"/>
      <c r="PAS438" s="512"/>
      <c r="PAT438" s="505"/>
      <c r="PAU438" s="505"/>
      <c r="PAV438" s="505"/>
      <c r="PAW438" s="511"/>
      <c r="PAX438" s="512"/>
      <c r="PAY438" s="512"/>
      <c r="PAZ438" s="505"/>
      <c r="PBA438" s="505"/>
      <c r="PBB438" s="505"/>
      <c r="PBC438" s="511"/>
      <c r="PBD438" s="512"/>
      <c r="PBE438" s="512"/>
      <c r="PBF438" s="505"/>
      <c r="PBG438" s="505"/>
      <c r="PBH438" s="505"/>
      <c r="PBI438" s="511"/>
      <c r="PBJ438" s="512"/>
      <c r="PBK438" s="512"/>
      <c r="PBL438" s="505"/>
      <c r="PBM438" s="505"/>
      <c r="PBN438" s="505"/>
      <c r="PBO438" s="511"/>
      <c r="PBP438" s="512"/>
      <c r="PBQ438" s="512"/>
      <c r="PBR438" s="505"/>
      <c r="PBS438" s="505"/>
      <c r="PBT438" s="505"/>
      <c r="PBU438" s="511"/>
      <c r="PBV438" s="512"/>
      <c r="PBW438" s="512"/>
      <c r="PBX438" s="505"/>
      <c r="PBY438" s="505"/>
      <c r="PBZ438" s="505"/>
      <c r="PCA438" s="511"/>
      <c r="PCB438" s="512"/>
      <c r="PCC438" s="512"/>
      <c r="PCD438" s="505"/>
      <c r="PCE438" s="505"/>
      <c r="PCF438" s="505"/>
      <c r="PCG438" s="511"/>
      <c r="PCH438" s="512"/>
      <c r="PCI438" s="512"/>
      <c r="PCJ438" s="505"/>
      <c r="PCK438" s="505"/>
      <c r="PCL438" s="505"/>
      <c r="PCM438" s="511"/>
      <c r="PCN438" s="512"/>
      <c r="PCO438" s="512"/>
      <c r="PCP438" s="505"/>
      <c r="PCQ438" s="505"/>
      <c r="PCR438" s="505"/>
      <c r="PCS438" s="511"/>
      <c r="PCT438" s="512"/>
      <c r="PCU438" s="512"/>
      <c r="PCV438" s="505"/>
      <c r="PCW438" s="505"/>
      <c r="PCX438" s="505"/>
      <c r="PCY438" s="511"/>
      <c r="PCZ438" s="512"/>
      <c r="PDA438" s="512"/>
      <c r="PDB438" s="505"/>
      <c r="PDC438" s="505"/>
      <c r="PDD438" s="505"/>
      <c r="PDE438" s="511"/>
      <c r="PDF438" s="512"/>
      <c r="PDG438" s="512"/>
      <c r="PDH438" s="505"/>
      <c r="PDI438" s="505"/>
      <c r="PDJ438" s="505"/>
      <c r="PDK438" s="511"/>
      <c r="PDL438" s="512"/>
      <c r="PDM438" s="512"/>
      <c r="PDN438" s="505"/>
      <c r="PDO438" s="505"/>
      <c r="PDP438" s="505"/>
      <c r="PDQ438" s="511"/>
      <c r="PDR438" s="512"/>
      <c r="PDS438" s="512"/>
      <c r="PDT438" s="505"/>
      <c r="PDU438" s="505"/>
      <c r="PDV438" s="505"/>
      <c r="PDW438" s="511"/>
      <c r="PDX438" s="512"/>
      <c r="PDY438" s="512"/>
      <c r="PDZ438" s="505"/>
      <c r="PEA438" s="505"/>
      <c r="PEB438" s="505"/>
      <c r="PEC438" s="511"/>
      <c r="PED438" s="512"/>
      <c r="PEE438" s="512"/>
      <c r="PEF438" s="505"/>
      <c r="PEG438" s="505"/>
      <c r="PEH438" s="505"/>
      <c r="PEI438" s="511"/>
      <c r="PEJ438" s="512"/>
      <c r="PEK438" s="512"/>
      <c r="PEL438" s="505"/>
      <c r="PEM438" s="505"/>
      <c r="PEN438" s="505"/>
      <c r="PEO438" s="511"/>
      <c r="PEP438" s="512"/>
      <c r="PEQ438" s="512"/>
      <c r="PER438" s="505"/>
      <c r="PES438" s="505"/>
      <c r="PET438" s="505"/>
      <c r="PEU438" s="511"/>
      <c r="PEV438" s="512"/>
      <c r="PEW438" s="512"/>
      <c r="PEX438" s="505"/>
      <c r="PEY438" s="505"/>
      <c r="PEZ438" s="505"/>
      <c r="PFA438" s="511"/>
      <c r="PFB438" s="512"/>
      <c r="PFC438" s="512"/>
      <c r="PFD438" s="505"/>
      <c r="PFE438" s="505"/>
      <c r="PFF438" s="505"/>
      <c r="PFG438" s="511"/>
      <c r="PFH438" s="512"/>
      <c r="PFI438" s="512"/>
      <c r="PFJ438" s="505"/>
      <c r="PFK438" s="505"/>
      <c r="PFL438" s="505"/>
      <c r="PFM438" s="511"/>
      <c r="PFN438" s="512"/>
      <c r="PFO438" s="512"/>
      <c r="PFP438" s="505"/>
      <c r="PFQ438" s="505"/>
      <c r="PFR438" s="505"/>
      <c r="PFS438" s="511"/>
      <c r="PFT438" s="512"/>
      <c r="PFU438" s="512"/>
      <c r="PFV438" s="505"/>
      <c r="PFW438" s="505"/>
      <c r="PFX438" s="505"/>
      <c r="PFY438" s="511"/>
      <c r="PFZ438" s="512"/>
      <c r="PGA438" s="512"/>
      <c r="PGB438" s="505"/>
      <c r="PGC438" s="505"/>
      <c r="PGD438" s="505"/>
      <c r="PGE438" s="511"/>
      <c r="PGF438" s="512"/>
      <c r="PGG438" s="512"/>
      <c r="PGH438" s="505"/>
      <c r="PGI438" s="505"/>
      <c r="PGJ438" s="505"/>
      <c r="PGK438" s="511"/>
      <c r="PGL438" s="512"/>
      <c r="PGM438" s="512"/>
      <c r="PGN438" s="505"/>
      <c r="PGO438" s="505"/>
      <c r="PGP438" s="505"/>
      <c r="PGQ438" s="511"/>
      <c r="PGR438" s="512"/>
      <c r="PGS438" s="512"/>
      <c r="PGT438" s="505"/>
      <c r="PGU438" s="505"/>
      <c r="PGV438" s="505"/>
      <c r="PGW438" s="511"/>
      <c r="PGX438" s="512"/>
      <c r="PGY438" s="512"/>
      <c r="PGZ438" s="505"/>
      <c r="PHA438" s="505"/>
      <c r="PHB438" s="505"/>
      <c r="PHC438" s="511"/>
      <c r="PHD438" s="512"/>
      <c r="PHE438" s="512"/>
      <c r="PHF438" s="505"/>
      <c r="PHG438" s="505"/>
      <c r="PHH438" s="505"/>
      <c r="PHI438" s="511"/>
      <c r="PHJ438" s="512"/>
      <c r="PHK438" s="512"/>
      <c r="PHL438" s="505"/>
      <c r="PHM438" s="505"/>
      <c r="PHN438" s="505"/>
      <c r="PHO438" s="511"/>
      <c r="PHP438" s="512"/>
      <c r="PHQ438" s="512"/>
      <c r="PHR438" s="505"/>
      <c r="PHS438" s="505"/>
      <c r="PHT438" s="505"/>
      <c r="PHU438" s="511"/>
      <c r="PHV438" s="512"/>
      <c r="PHW438" s="512"/>
      <c r="PHX438" s="505"/>
      <c r="PHY438" s="505"/>
      <c r="PHZ438" s="505"/>
      <c r="PIA438" s="511"/>
      <c r="PIB438" s="512"/>
      <c r="PIC438" s="512"/>
      <c r="PID438" s="505"/>
      <c r="PIE438" s="505"/>
      <c r="PIF438" s="505"/>
      <c r="PIG438" s="511"/>
      <c r="PIH438" s="512"/>
      <c r="PII438" s="512"/>
      <c r="PIJ438" s="505"/>
      <c r="PIK438" s="505"/>
      <c r="PIL438" s="505"/>
      <c r="PIM438" s="511"/>
      <c r="PIN438" s="512"/>
      <c r="PIO438" s="512"/>
      <c r="PIP438" s="505"/>
      <c r="PIQ438" s="505"/>
      <c r="PIR438" s="505"/>
      <c r="PIS438" s="511"/>
      <c r="PIT438" s="512"/>
      <c r="PIU438" s="512"/>
      <c r="PIV438" s="505"/>
      <c r="PIW438" s="505"/>
      <c r="PIX438" s="505"/>
      <c r="PIY438" s="511"/>
      <c r="PIZ438" s="512"/>
      <c r="PJA438" s="512"/>
      <c r="PJB438" s="505"/>
      <c r="PJC438" s="505"/>
      <c r="PJD438" s="505"/>
      <c r="PJE438" s="511"/>
      <c r="PJF438" s="512"/>
      <c r="PJG438" s="512"/>
      <c r="PJH438" s="505"/>
      <c r="PJI438" s="505"/>
      <c r="PJJ438" s="505"/>
      <c r="PJK438" s="511"/>
      <c r="PJL438" s="512"/>
      <c r="PJM438" s="512"/>
      <c r="PJN438" s="505"/>
      <c r="PJO438" s="505"/>
      <c r="PJP438" s="505"/>
      <c r="PJQ438" s="511"/>
      <c r="PJR438" s="512"/>
      <c r="PJS438" s="512"/>
      <c r="PJT438" s="505"/>
      <c r="PJU438" s="505"/>
      <c r="PJV438" s="505"/>
      <c r="PJW438" s="511"/>
      <c r="PJX438" s="512"/>
      <c r="PJY438" s="512"/>
      <c r="PJZ438" s="505"/>
      <c r="PKA438" s="505"/>
      <c r="PKB438" s="505"/>
      <c r="PKC438" s="511"/>
      <c r="PKD438" s="512"/>
      <c r="PKE438" s="512"/>
      <c r="PKF438" s="505"/>
      <c r="PKG438" s="505"/>
      <c r="PKH438" s="505"/>
      <c r="PKI438" s="511"/>
      <c r="PKJ438" s="512"/>
      <c r="PKK438" s="512"/>
      <c r="PKL438" s="505"/>
      <c r="PKM438" s="505"/>
      <c r="PKN438" s="505"/>
      <c r="PKO438" s="511"/>
      <c r="PKP438" s="512"/>
      <c r="PKQ438" s="512"/>
      <c r="PKR438" s="505"/>
      <c r="PKS438" s="505"/>
      <c r="PKT438" s="505"/>
      <c r="PKU438" s="511"/>
      <c r="PKV438" s="512"/>
      <c r="PKW438" s="512"/>
      <c r="PKX438" s="505"/>
      <c r="PKY438" s="505"/>
      <c r="PKZ438" s="505"/>
      <c r="PLA438" s="511"/>
      <c r="PLB438" s="512"/>
      <c r="PLC438" s="512"/>
      <c r="PLD438" s="505"/>
      <c r="PLE438" s="505"/>
      <c r="PLF438" s="505"/>
      <c r="PLG438" s="511"/>
      <c r="PLH438" s="512"/>
      <c r="PLI438" s="512"/>
      <c r="PLJ438" s="505"/>
      <c r="PLK438" s="505"/>
      <c r="PLL438" s="505"/>
      <c r="PLM438" s="511"/>
      <c r="PLN438" s="512"/>
      <c r="PLO438" s="512"/>
      <c r="PLP438" s="505"/>
      <c r="PLQ438" s="505"/>
      <c r="PLR438" s="505"/>
      <c r="PLS438" s="511"/>
      <c r="PLT438" s="512"/>
      <c r="PLU438" s="512"/>
      <c r="PLV438" s="505"/>
      <c r="PLW438" s="505"/>
      <c r="PLX438" s="505"/>
      <c r="PLY438" s="511"/>
      <c r="PLZ438" s="512"/>
      <c r="PMA438" s="512"/>
      <c r="PMB438" s="505"/>
      <c r="PMC438" s="505"/>
      <c r="PMD438" s="505"/>
      <c r="PME438" s="511"/>
      <c r="PMF438" s="512"/>
      <c r="PMG438" s="512"/>
      <c r="PMH438" s="505"/>
      <c r="PMI438" s="505"/>
      <c r="PMJ438" s="505"/>
      <c r="PMK438" s="511"/>
      <c r="PML438" s="512"/>
      <c r="PMM438" s="512"/>
      <c r="PMN438" s="505"/>
      <c r="PMO438" s="505"/>
      <c r="PMP438" s="505"/>
      <c r="PMQ438" s="511"/>
      <c r="PMR438" s="512"/>
      <c r="PMS438" s="512"/>
      <c r="PMT438" s="505"/>
      <c r="PMU438" s="505"/>
      <c r="PMV438" s="505"/>
      <c r="PMW438" s="511"/>
      <c r="PMX438" s="512"/>
      <c r="PMY438" s="512"/>
      <c r="PMZ438" s="505"/>
      <c r="PNA438" s="505"/>
      <c r="PNB438" s="505"/>
      <c r="PNC438" s="511"/>
      <c r="PND438" s="512"/>
      <c r="PNE438" s="512"/>
      <c r="PNF438" s="505"/>
      <c r="PNG438" s="505"/>
      <c r="PNH438" s="505"/>
      <c r="PNI438" s="511"/>
      <c r="PNJ438" s="512"/>
      <c r="PNK438" s="512"/>
      <c r="PNL438" s="505"/>
      <c r="PNM438" s="505"/>
      <c r="PNN438" s="505"/>
      <c r="PNO438" s="511"/>
      <c r="PNP438" s="512"/>
      <c r="PNQ438" s="512"/>
      <c r="PNR438" s="505"/>
      <c r="PNS438" s="505"/>
      <c r="PNT438" s="505"/>
      <c r="PNU438" s="511"/>
      <c r="PNV438" s="512"/>
      <c r="PNW438" s="512"/>
      <c r="PNX438" s="505"/>
      <c r="PNY438" s="505"/>
      <c r="PNZ438" s="505"/>
      <c r="POA438" s="511"/>
      <c r="POB438" s="512"/>
      <c r="POC438" s="512"/>
      <c r="POD438" s="505"/>
      <c r="POE438" s="505"/>
      <c r="POF438" s="505"/>
      <c r="POG438" s="511"/>
      <c r="POH438" s="512"/>
      <c r="POI438" s="512"/>
      <c r="POJ438" s="505"/>
      <c r="POK438" s="505"/>
      <c r="POL438" s="505"/>
      <c r="POM438" s="511"/>
      <c r="PON438" s="512"/>
      <c r="POO438" s="512"/>
      <c r="POP438" s="505"/>
      <c r="POQ438" s="505"/>
      <c r="POR438" s="505"/>
      <c r="POS438" s="511"/>
      <c r="POT438" s="512"/>
      <c r="POU438" s="512"/>
      <c r="POV438" s="505"/>
      <c r="POW438" s="505"/>
      <c r="POX438" s="505"/>
      <c r="POY438" s="511"/>
      <c r="POZ438" s="512"/>
      <c r="PPA438" s="512"/>
      <c r="PPB438" s="505"/>
      <c r="PPC438" s="505"/>
      <c r="PPD438" s="505"/>
      <c r="PPE438" s="511"/>
      <c r="PPF438" s="512"/>
      <c r="PPG438" s="512"/>
      <c r="PPH438" s="505"/>
      <c r="PPI438" s="505"/>
      <c r="PPJ438" s="505"/>
      <c r="PPK438" s="511"/>
      <c r="PPL438" s="512"/>
      <c r="PPM438" s="512"/>
      <c r="PPN438" s="505"/>
      <c r="PPO438" s="505"/>
      <c r="PPP438" s="505"/>
      <c r="PPQ438" s="511"/>
      <c r="PPR438" s="512"/>
      <c r="PPS438" s="512"/>
      <c r="PPT438" s="505"/>
      <c r="PPU438" s="505"/>
      <c r="PPV438" s="505"/>
      <c r="PPW438" s="511"/>
      <c r="PPX438" s="512"/>
      <c r="PPY438" s="512"/>
      <c r="PPZ438" s="505"/>
      <c r="PQA438" s="505"/>
      <c r="PQB438" s="505"/>
      <c r="PQC438" s="511"/>
      <c r="PQD438" s="512"/>
      <c r="PQE438" s="512"/>
      <c r="PQF438" s="505"/>
      <c r="PQG438" s="505"/>
      <c r="PQH438" s="505"/>
      <c r="PQI438" s="511"/>
      <c r="PQJ438" s="512"/>
      <c r="PQK438" s="512"/>
      <c r="PQL438" s="505"/>
      <c r="PQM438" s="505"/>
      <c r="PQN438" s="505"/>
      <c r="PQO438" s="511"/>
      <c r="PQP438" s="512"/>
      <c r="PQQ438" s="512"/>
      <c r="PQR438" s="505"/>
      <c r="PQS438" s="505"/>
      <c r="PQT438" s="505"/>
      <c r="PQU438" s="511"/>
      <c r="PQV438" s="512"/>
      <c r="PQW438" s="512"/>
      <c r="PQX438" s="505"/>
      <c r="PQY438" s="505"/>
      <c r="PQZ438" s="505"/>
      <c r="PRA438" s="511"/>
      <c r="PRB438" s="512"/>
      <c r="PRC438" s="512"/>
      <c r="PRD438" s="505"/>
      <c r="PRE438" s="505"/>
      <c r="PRF438" s="505"/>
      <c r="PRG438" s="511"/>
      <c r="PRH438" s="512"/>
      <c r="PRI438" s="512"/>
      <c r="PRJ438" s="505"/>
      <c r="PRK438" s="505"/>
      <c r="PRL438" s="505"/>
      <c r="PRM438" s="511"/>
      <c r="PRN438" s="512"/>
      <c r="PRO438" s="512"/>
      <c r="PRP438" s="505"/>
      <c r="PRQ438" s="505"/>
      <c r="PRR438" s="505"/>
      <c r="PRS438" s="511"/>
      <c r="PRT438" s="512"/>
      <c r="PRU438" s="512"/>
      <c r="PRV438" s="505"/>
      <c r="PRW438" s="505"/>
      <c r="PRX438" s="505"/>
      <c r="PRY438" s="511"/>
      <c r="PRZ438" s="512"/>
      <c r="PSA438" s="512"/>
      <c r="PSB438" s="505"/>
      <c r="PSC438" s="505"/>
      <c r="PSD438" s="505"/>
      <c r="PSE438" s="511"/>
      <c r="PSF438" s="512"/>
      <c r="PSG438" s="512"/>
      <c r="PSH438" s="505"/>
      <c r="PSI438" s="505"/>
      <c r="PSJ438" s="505"/>
      <c r="PSK438" s="511"/>
      <c r="PSL438" s="512"/>
      <c r="PSM438" s="512"/>
      <c r="PSN438" s="505"/>
      <c r="PSO438" s="505"/>
      <c r="PSP438" s="505"/>
      <c r="PSQ438" s="511"/>
      <c r="PSR438" s="512"/>
      <c r="PSS438" s="512"/>
      <c r="PST438" s="505"/>
      <c r="PSU438" s="505"/>
      <c r="PSV438" s="505"/>
      <c r="PSW438" s="511"/>
      <c r="PSX438" s="512"/>
      <c r="PSY438" s="512"/>
      <c r="PSZ438" s="505"/>
      <c r="PTA438" s="505"/>
      <c r="PTB438" s="505"/>
      <c r="PTC438" s="511"/>
      <c r="PTD438" s="512"/>
      <c r="PTE438" s="512"/>
      <c r="PTF438" s="505"/>
      <c r="PTG438" s="505"/>
      <c r="PTH438" s="505"/>
      <c r="PTI438" s="511"/>
      <c r="PTJ438" s="512"/>
      <c r="PTK438" s="512"/>
      <c r="PTL438" s="505"/>
      <c r="PTM438" s="505"/>
      <c r="PTN438" s="505"/>
      <c r="PTO438" s="511"/>
      <c r="PTP438" s="512"/>
      <c r="PTQ438" s="512"/>
      <c r="PTR438" s="505"/>
      <c r="PTS438" s="505"/>
      <c r="PTT438" s="505"/>
      <c r="PTU438" s="511"/>
      <c r="PTV438" s="512"/>
      <c r="PTW438" s="512"/>
      <c r="PTX438" s="505"/>
      <c r="PTY438" s="505"/>
      <c r="PTZ438" s="505"/>
      <c r="PUA438" s="511"/>
      <c r="PUB438" s="512"/>
      <c r="PUC438" s="512"/>
      <c r="PUD438" s="505"/>
      <c r="PUE438" s="505"/>
      <c r="PUF438" s="505"/>
      <c r="PUG438" s="511"/>
      <c r="PUH438" s="512"/>
      <c r="PUI438" s="512"/>
      <c r="PUJ438" s="505"/>
      <c r="PUK438" s="505"/>
      <c r="PUL438" s="505"/>
      <c r="PUM438" s="511"/>
      <c r="PUN438" s="512"/>
      <c r="PUO438" s="512"/>
      <c r="PUP438" s="505"/>
      <c r="PUQ438" s="505"/>
      <c r="PUR438" s="505"/>
      <c r="PUS438" s="511"/>
      <c r="PUT438" s="512"/>
      <c r="PUU438" s="512"/>
      <c r="PUV438" s="505"/>
      <c r="PUW438" s="505"/>
      <c r="PUX438" s="505"/>
      <c r="PUY438" s="511"/>
      <c r="PUZ438" s="512"/>
      <c r="PVA438" s="512"/>
      <c r="PVB438" s="505"/>
      <c r="PVC438" s="505"/>
      <c r="PVD438" s="505"/>
      <c r="PVE438" s="511"/>
      <c r="PVF438" s="512"/>
      <c r="PVG438" s="512"/>
      <c r="PVH438" s="505"/>
      <c r="PVI438" s="505"/>
      <c r="PVJ438" s="505"/>
      <c r="PVK438" s="511"/>
      <c r="PVL438" s="512"/>
      <c r="PVM438" s="512"/>
      <c r="PVN438" s="505"/>
      <c r="PVO438" s="505"/>
      <c r="PVP438" s="505"/>
      <c r="PVQ438" s="511"/>
      <c r="PVR438" s="512"/>
      <c r="PVS438" s="512"/>
      <c r="PVT438" s="505"/>
      <c r="PVU438" s="505"/>
      <c r="PVV438" s="505"/>
      <c r="PVW438" s="511"/>
      <c r="PVX438" s="512"/>
      <c r="PVY438" s="512"/>
      <c r="PVZ438" s="505"/>
      <c r="PWA438" s="505"/>
      <c r="PWB438" s="505"/>
      <c r="PWC438" s="511"/>
      <c r="PWD438" s="512"/>
      <c r="PWE438" s="512"/>
      <c r="PWF438" s="505"/>
      <c r="PWG438" s="505"/>
      <c r="PWH438" s="505"/>
      <c r="PWI438" s="511"/>
      <c r="PWJ438" s="512"/>
      <c r="PWK438" s="512"/>
      <c r="PWL438" s="505"/>
      <c r="PWM438" s="505"/>
      <c r="PWN438" s="505"/>
      <c r="PWO438" s="511"/>
      <c r="PWP438" s="512"/>
      <c r="PWQ438" s="512"/>
      <c r="PWR438" s="505"/>
      <c r="PWS438" s="505"/>
      <c r="PWT438" s="505"/>
      <c r="PWU438" s="511"/>
      <c r="PWV438" s="512"/>
      <c r="PWW438" s="512"/>
      <c r="PWX438" s="505"/>
      <c r="PWY438" s="505"/>
      <c r="PWZ438" s="505"/>
      <c r="PXA438" s="511"/>
      <c r="PXB438" s="512"/>
      <c r="PXC438" s="512"/>
      <c r="PXD438" s="505"/>
      <c r="PXE438" s="505"/>
      <c r="PXF438" s="505"/>
      <c r="PXG438" s="511"/>
      <c r="PXH438" s="512"/>
      <c r="PXI438" s="512"/>
      <c r="PXJ438" s="505"/>
      <c r="PXK438" s="505"/>
      <c r="PXL438" s="505"/>
      <c r="PXM438" s="511"/>
      <c r="PXN438" s="512"/>
      <c r="PXO438" s="512"/>
      <c r="PXP438" s="505"/>
      <c r="PXQ438" s="505"/>
      <c r="PXR438" s="505"/>
      <c r="PXS438" s="511"/>
      <c r="PXT438" s="512"/>
      <c r="PXU438" s="512"/>
      <c r="PXV438" s="505"/>
      <c r="PXW438" s="505"/>
      <c r="PXX438" s="505"/>
      <c r="PXY438" s="511"/>
      <c r="PXZ438" s="512"/>
      <c r="PYA438" s="512"/>
      <c r="PYB438" s="505"/>
      <c r="PYC438" s="505"/>
      <c r="PYD438" s="505"/>
      <c r="PYE438" s="511"/>
      <c r="PYF438" s="512"/>
      <c r="PYG438" s="512"/>
      <c r="PYH438" s="505"/>
      <c r="PYI438" s="505"/>
      <c r="PYJ438" s="505"/>
      <c r="PYK438" s="511"/>
      <c r="PYL438" s="512"/>
      <c r="PYM438" s="512"/>
      <c r="PYN438" s="505"/>
      <c r="PYO438" s="505"/>
      <c r="PYP438" s="505"/>
      <c r="PYQ438" s="511"/>
      <c r="PYR438" s="512"/>
      <c r="PYS438" s="512"/>
      <c r="PYT438" s="505"/>
      <c r="PYU438" s="505"/>
      <c r="PYV438" s="505"/>
      <c r="PYW438" s="511"/>
      <c r="PYX438" s="512"/>
      <c r="PYY438" s="512"/>
      <c r="PYZ438" s="505"/>
      <c r="PZA438" s="505"/>
      <c r="PZB438" s="505"/>
      <c r="PZC438" s="511"/>
      <c r="PZD438" s="512"/>
      <c r="PZE438" s="512"/>
      <c r="PZF438" s="505"/>
      <c r="PZG438" s="505"/>
      <c r="PZH438" s="505"/>
      <c r="PZI438" s="511"/>
      <c r="PZJ438" s="512"/>
      <c r="PZK438" s="512"/>
      <c r="PZL438" s="505"/>
      <c r="PZM438" s="505"/>
      <c r="PZN438" s="505"/>
      <c r="PZO438" s="511"/>
      <c r="PZP438" s="512"/>
      <c r="PZQ438" s="512"/>
      <c r="PZR438" s="505"/>
      <c r="PZS438" s="505"/>
      <c r="PZT438" s="505"/>
      <c r="PZU438" s="511"/>
      <c r="PZV438" s="512"/>
      <c r="PZW438" s="512"/>
      <c r="PZX438" s="505"/>
      <c r="PZY438" s="505"/>
      <c r="PZZ438" s="505"/>
      <c r="QAA438" s="511"/>
      <c r="QAB438" s="512"/>
      <c r="QAC438" s="512"/>
      <c r="QAD438" s="505"/>
      <c r="QAE438" s="505"/>
      <c r="QAF438" s="505"/>
      <c r="QAG438" s="511"/>
      <c r="QAH438" s="512"/>
      <c r="QAI438" s="512"/>
      <c r="QAJ438" s="505"/>
      <c r="QAK438" s="505"/>
      <c r="QAL438" s="505"/>
      <c r="QAM438" s="511"/>
      <c r="QAN438" s="512"/>
      <c r="QAO438" s="512"/>
      <c r="QAP438" s="505"/>
      <c r="QAQ438" s="505"/>
      <c r="QAR438" s="505"/>
      <c r="QAS438" s="511"/>
      <c r="QAT438" s="512"/>
      <c r="QAU438" s="512"/>
      <c r="QAV438" s="505"/>
      <c r="QAW438" s="505"/>
      <c r="QAX438" s="505"/>
      <c r="QAY438" s="511"/>
      <c r="QAZ438" s="512"/>
      <c r="QBA438" s="512"/>
      <c r="QBB438" s="505"/>
      <c r="QBC438" s="505"/>
      <c r="QBD438" s="505"/>
      <c r="QBE438" s="511"/>
      <c r="QBF438" s="512"/>
      <c r="QBG438" s="512"/>
      <c r="QBH438" s="505"/>
      <c r="QBI438" s="505"/>
      <c r="QBJ438" s="505"/>
      <c r="QBK438" s="511"/>
      <c r="QBL438" s="512"/>
      <c r="QBM438" s="512"/>
      <c r="QBN438" s="505"/>
      <c r="QBO438" s="505"/>
      <c r="QBP438" s="505"/>
      <c r="QBQ438" s="511"/>
      <c r="QBR438" s="512"/>
      <c r="QBS438" s="512"/>
      <c r="QBT438" s="505"/>
      <c r="QBU438" s="505"/>
      <c r="QBV438" s="505"/>
      <c r="QBW438" s="511"/>
      <c r="QBX438" s="512"/>
      <c r="QBY438" s="512"/>
      <c r="QBZ438" s="505"/>
      <c r="QCA438" s="505"/>
      <c r="QCB438" s="505"/>
      <c r="QCC438" s="511"/>
      <c r="QCD438" s="512"/>
      <c r="QCE438" s="512"/>
      <c r="QCF438" s="505"/>
      <c r="QCG438" s="505"/>
      <c r="QCH438" s="505"/>
      <c r="QCI438" s="511"/>
      <c r="QCJ438" s="512"/>
      <c r="QCK438" s="512"/>
      <c r="QCL438" s="505"/>
      <c r="QCM438" s="505"/>
      <c r="QCN438" s="505"/>
      <c r="QCO438" s="511"/>
      <c r="QCP438" s="512"/>
      <c r="QCQ438" s="512"/>
      <c r="QCR438" s="505"/>
      <c r="QCS438" s="505"/>
      <c r="QCT438" s="505"/>
      <c r="QCU438" s="511"/>
      <c r="QCV438" s="512"/>
      <c r="QCW438" s="512"/>
      <c r="QCX438" s="505"/>
      <c r="QCY438" s="505"/>
      <c r="QCZ438" s="505"/>
      <c r="QDA438" s="511"/>
      <c r="QDB438" s="512"/>
      <c r="QDC438" s="512"/>
      <c r="QDD438" s="505"/>
      <c r="QDE438" s="505"/>
      <c r="QDF438" s="505"/>
      <c r="QDG438" s="511"/>
      <c r="QDH438" s="512"/>
      <c r="QDI438" s="512"/>
      <c r="QDJ438" s="505"/>
      <c r="QDK438" s="505"/>
      <c r="QDL438" s="505"/>
      <c r="QDM438" s="511"/>
      <c r="QDN438" s="512"/>
      <c r="QDO438" s="512"/>
      <c r="QDP438" s="505"/>
      <c r="QDQ438" s="505"/>
      <c r="QDR438" s="505"/>
      <c r="QDS438" s="511"/>
      <c r="QDT438" s="512"/>
      <c r="QDU438" s="512"/>
      <c r="QDV438" s="505"/>
      <c r="QDW438" s="505"/>
      <c r="QDX438" s="505"/>
      <c r="QDY438" s="511"/>
      <c r="QDZ438" s="512"/>
      <c r="QEA438" s="512"/>
      <c r="QEB438" s="505"/>
      <c r="QEC438" s="505"/>
      <c r="QED438" s="505"/>
      <c r="QEE438" s="511"/>
      <c r="QEF438" s="512"/>
      <c r="QEG438" s="512"/>
      <c r="QEH438" s="505"/>
      <c r="QEI438" s="505"/>
      <c r="QEJ438" s="505"/>
      <c r="QEK438" s="511"/>
      <c r="QEL438" s="512"/>
      <c r="QEM438" s="512"/>
      <c r="QEN438" s="505"/>
      <c r="QEO438" s="505"/>
      <c r="QEP438" s="505"/>
      <c r="QEQ438" s="511"/>
      <c r="QER438" s="512"/>
      <c r="QES438" s="512"/>
      <c r="QET438" s="505"/>
      <c r="QEU438" s="505"/>
      <c r="QEV438" s="505"/>
      <c r="QEW438" s="511"/>
      <c r="QEX438" s="512"/>
      <c r="QEY438" s="512"/>
      <c r="QEZ438" s="505"/>
      <c r="QFA438" s="505"/>
      <c r="QFB438" s="505"/>
      <c r="QFC438" s="511"/>
      <c r="QFD438" s="512"/>
      <c r="QFE438" s="512"/>
      <c r="QFF438" s="505"/>
      <c r="QFG438" s="505"/>
      <c r="QFH438" s="505"/>
      <c r="QFI438" s="511"/>
      <c r="QFJ438" s="512"/>
      <c r="QFK438" s="512"/>
      <c r="QFL438" s="505"/>
      <c r="QFM438" s="505"/>
      <c r="QFN438" s="505"/>
      <c r="QFO438" s="511"/>
      <c r="QFP438" s="512"/>
      <c r="QFQ438" s="512"/>
      <c r="QFR438" s="505"/>
      <c r="QFS438" s="505"/>
      <c r="QFT438" s="505"/>
      <c r="QFU438" s="511"/>
      <c r="QFV438" s="512"/>
      <c r="QFW438" s="512"/>
      <c r="QFX438" s="505"/>
      <c r="QFY438" s="505"/>
      <c r="QFZ438" s="505"/>
      <c r="QGA438" s="511"/>
      <c r="QGB438" s="512"/>
      <c r="QGC438" s="512"/>
      <c r="QGD438" s="505"/>
      <c r="QGE438" s="505"/>
      <c r="QGF438" s="505"/>
      <c r="QGG438" s="511"/>
      <c r="QGH438" s="512"/>
      <c r="QGI438" s="512"/>
      <c r="QGJ438" s="505"/>
      <c r="QGK438" s="505"/>
      <c r="QGL438" s="505"/>
      <c r="QGM438" s="511"/>
      <c r="QGN438" s="512"/>
      <c r="QGO438" s="512"/>
      <c r="QGP438" s="505"/>
      <c r="QGQ438" s="505"/>
      <c r="QGR438" s="505"/>
      <c r="QGS438" s="511"/>
      <c r="QGT438" s="512"/>
      <c r="QGU438" s="512"/>
      <c r="QGV438" s="505"/>
      <c r="QGW438" s="505"/>
      <c r="QGX438" s="505"/>
      <c r="QGY438" s="511"/>
      <c r="QGZ438" s="512"/>
      <c r="QHA438" s="512"/>
      <c r="QHB438" s="505"/>
      <c r="QHC438" s="505"/>
      <c r="QHD438" s="505"/>
      <c r="QHE438" s="511"/>
      <c r="QHF438" s="512"/>
      <c r="QHG438" s="512"/>
      <c r="QHH438" s="505"/>
      <c r="QHI438" s="505"/>
      <c r="QHJ438" s="505"/>
      <c r="QHK438" s="511"/>
      <c r="QHL438" s="512"/>
      <c r="QHM438" s="512"/>
      <c r="QHN438" s="505"/>
      <c r="QHO438" s="505"/>
      <c r="QHP438" s="505"/>
      <c r="QHQ438" s="511"/>
      <c r="QHR438" s="512"/>
      <c r="QHS438" s="512"/>
      <c r="QHT438" s="505"/>
      <c r="QHU438" s="505"/>
      <c r="QHV438" s="505"/>
      <c r="QHW438" s="511"/>
      <c r="QHX438" s="512"/>
      <c r="QHY438" s="512"/>
      <c r="QHZ438" s="505"/>
      <c r="QIA438" s="505"/>
      <c r="QIB438" s="505"/>
      <c r="QIC438" s="511"/>
      <c r="QID438" s="512"/>
      <c r="QIE438" s="512"/>
      <c r="QIF438" s="505"/>
      <c r="QIG438" s="505"/>
      <c r="QIH438" s="505"/>
      <c r="QII438" s="511"/>
      <c r="QIJ438" s="512"/>
      <c r="QIK438" s="512"/>
      <c r="QIL438" s="505"/>
      <c r="QIM438" s="505"/>
      <c r="QIN438" s="505"/>
      <c r="QIO438" s="511"/>
      <c r="QIP438" s="512"/>
      <c r="QIQ438" s="512"/>
      <c r="QIR438" s="505"/>
      <c r="QIS438" s="505"/>
      <c r="QIT438" s="505"/>
      <c r="QIU438" s="511"/>
      <c r="QIV438" s="512"/>
      <c r="QIW438" s="512"/>
      <c r="QIX438" s="505"/>
      <c r="QIY438" s="505"/>
      <c r="QIZ438" s="505"/>
      <c r="QJA438" s="511"/>
      <c r="QJB438" s="512"/>
      <c r="QJC438" s="512"/>
      <c r="QJD438" s="505"/>
      <c r="QJE438" s="505"/>
      <c r="QJF438" s="505"/>
      <c r="QJG438" s="511"/>
      <c r="QJH438" s="512"/>
      <c r="QJI438" s="512"/>
      <c r="QJJ438" s="505"/>
      <c r="QJK438" s="505"/>
      <c r="QJL438" s="505"/>
      <c r="QJM438" s="511"/>
      <c r="QJN438" s="512"/>
      <c r="QJO438" s="512"/>
      <c r="QJP438" s="505"/>
      <c r="QJQ438" s="505"/>
      <c r="QJR438" s="505"/>
      <c r="QJS438" s="511"/>
      <c r="QJT438" s="512"/>
      <c r="QJU438" s="512"/>
      <c r="QJV438" s="505"/>
      <c r="QJW438" s="505"/>
      <c r="QJX438" s="505"/>
      <c r="QJY438" s="511"/>
      <c r="QJZ438" s="512"/>
      <c r="QKA438" s="512"/>
      <c r="QKB438" s="505"/>
      <c r="QKC438" s="505"/>
      <c r="QKD438" s="505"/>
      <c r="QKE438" s="511"/>
      <c r="QKF438" s="512"/>
      <c r="QKG438" s="512"/>
      <c r="QKH438" s="505"/>
      <c r="QKI438" s="505"/>
      <c r="QKJ438" s="505"/>
      <c r="QKK438" s="511"/>
      <c r="QKL438" s="512"/>
      <c r="QKM438" s="512"/>
      <c r="QKN438" s="505"/>
      <c r="QKO438" s="505"/>
      <c r="QKP438" s="505"/>
      <c r="QKQ438" s="511"/>
      <c r="QKR438" s="512"/>
      <c r="QKS438" s="512"/>
      <c r="QKT438" s="505"/>
      <c r="QKU438" s="505"/>
      <c r="QKV438" s="505"/>
      <c r="QKW438" s="511"/>
      <c r="QKX438" s="512"/>
      <c r="QKY438" s="512"/>
      <c r="QKZ438" s="505"/>
      <c r="QLA438" s="505"/>
      <c r="QLB438" s="505"/>
      <c r="QLC438" s="511"/>
      <c r="QLD438" s="512"/>
      <c r="QLE438" s="512"/>
      <c r="QLF438" s="505"/>
      <c r="QLG438" s="505"/>
      <c r="QLH438" s="505"/>
      <c r="QLI438" s="511"/>
      <c r="QLJ438" s="512"/>
      <c r="QLK438" s="512"/>
      <c r="QLL438" s="505"/>
      <c r="QLM438" s="505"/>
      <c r="QLN438" s="505"/>
      <c r="QLO438" s="511"/>
      <c r="QLP438" s="512"/>
      <c r="QLQ438" s="512"/>
      <c r="QLR438" s="505"/>
      <c r="QLS438" s="505"/>
      <c r="QLT438" s="505"/>
      <c r="QLU438" s="511"/>
      <c r="QLV438" s="512"/>
      <c r="QLW438" s="512"/>
      <c r="QLX438" s="505"/>
      <c r="QLY438" s="505"/>
      <c r="QLZ438" s="505"/>
      <c r="QMA438" s="511"/>
      <c r="QMB438" s="512"/>
      <c r="QMC438" s="512"/>
      <c r="QMD438" s="505"/>
      <c r="QME438" s="505"/>
      <c r="QMF438" s="505"/>
      <c r="QMG438" s="511"/>
      <c r="QMH438" s="512"/>
      <c r="QMI438" s="512"/>
      <c r="QMJ438" s="505"/>
      <c r="QMK438" s="505"/>
      <c r="QML438" s="505"/>
      <c r="QMM438" s="511"/>
      <c r="QMN438" s="512"/>
      <c r="QMO438" s="512"/>
      <c r="QMP438" s="505"/>
      <c r="QMQ438" s="505"/>
      <c r="QMR438" s="505"/>
      <c r="QMS438" s="511"/>
      <c r="QMT438" s="512"/>
      <c r="QMU438" s="512"/>
      <c r="QMV438" s="505"/>
      <c r="QMW438" s="505"/>
      <c r="QMX438" s="505"/>
      <c r="QMY438" s="511"/>
      <c r="QMZ438" s="512"/>
      <c r="QNA438" s="512"/>
      <c r="QNB438" s="505"/>
      <c r="QNC438" s="505"/>
      <c r="QND438" s="505"/>
      <c r="QNE438" s="511"/>
      <c r="QNF438" s="512"/>
      <c r="QNG438" s="512"/>
      <c r="QNH438" s="505"/>
      <c r="QNI438" s="505"/>
      <c r="QNJ438" s="505"/>
      <c r="QNK438" s="511"/>
      <c r="QNL438" s="512"/>
      <c r="QNM438" s="512"/>
      <c r="QNN438" s="505"/>
      <c r="QNO438" s="505"/>
      <c r="QNP438" s="505"/>
      <c r="QNQ438" s="511"/>
      <c r="QNR438" s="512"/>
      <c r="QNS438" s="512"/>
      <c r="QNT438" s="505"/>
      <c r="QNU438" s="505"/>
      <c r="QNV438" s="505"/>
      <c r="QNW438" s="511"/>
      <c r="QNX438" s="512"/>
      <c r="QNY438" s="512"/>
      <c r="QNZ438" s="505"/>
      <c r="QOA438" s="505"/>
      <c r="QOB438" s="505"/>
      <c r="QOC438" s="511"/>
      <c r="QOD438" s="512"/>
      <c r="QOE438" s="512"/>
      <c r="QOF438" s="505"/>
      <c r="QOG438" s="505"/>
      <c r="QOH438" s="505"/>
      <c r="QOI438" s="511"/>
      <c r="QOJ438" s="512"/>
      <c r="QOK438" s="512"/>
      <c r="QOL438" s="505"/>
      <c r="QOM438" s="505"/>
      <c r="QON438" s="505"/>
      <c r="QOO438" s="511"/>
      <c r="QOP438" s="512"/>
      <c r="QOQ438" s="512"/>
      <c r="QOR438" s="505"/>
      <c r="QOS438" s="505"/>
      <c r="QOT438" s="505"/>
      <c r="QOU438" s="511"/>
      <c r="QOV438" s="512"/>
      <c r="QOW438" s="512"/>
      <c r="QOX438" s="505"/>
      <c r="QOY438" s="505"/>
      <c r="QOZ438" s="505"/>
      <c r="QPA438" s="511"/>
      <c r="QPB438" s="512"/>
      <c r="QPC438" s="512"/>
      <c r="QPD438" s="505"/>
      <c r="QPE438" s="505"/>
      <c r="QPF438" s="505"/>
      <c r="QPG438" s="511"/>
      <c r="QPH438" s="512"/>
      <c r="QPI438" s="512"/>
      <c r="QPJ438" s="505"/>
      <c r="QPK438" s="505"/>
      <c r="QPL438" s="505"/>
      <c r="QPM438" s="511"/>
      <c r="QPN438" s="512"/>
      <c r="QPO438" s="512"/>
      <c r="QPP438" s="505"/>
      <c r="QPQ438" s="505"/>
      <c r="QPR438" s="505"/>
      <c r="QPS438" s="511"/>
      <c r="QPT438" s="512"/>
      <c r="QPU438" s="512"/>
      <c r="QPV438" s="505"/>
      <c r="QPW438" s="505"/>
      <c r="QPX438" s="505"/>
      <c r="QPY438" s="511"/>
      <c r="QPZ438" s="512"/>
      <c r="QQA438" s="512"/>
      <c r="QQB438" s="505"/>
      <c r="QQC438" s="505"/>
      <c r="QQD438" s="505"/>
      <c r="QQE438" s="511"/>
      <c r="QQF438" s="512"/>
      <c r="QQG438" s="512"/>
      <c r="QQH438" s="505"/>
      <c r="QQI438" s="505"/>
      <c r="QQJ438" s="505"/>
      <c r="QQK438" s="511"/>
      <c r="QQL438" s="512"/>
      <c r="QQM438" s="512"/>
      <c r="QQN438" s="505"/>
      <c r="QQO438" s="505"/>
      <c r="QQP438" s="505"/>
      <c r="QQQ438" s="511"/>
      <c r="QQR438" s="512"/>
      <c r="QQS438" s="512"/>
      <c r="QQT438" s="505"/>
      <c r="QQU438" s="505"/>
      <c r="QQV438" s="505"/>
      <c r="QQW438" s="511"/>
      <c r="QQX438" s="512"/>
      <c r="QQY438" s="512"/>
      <c r="QQZ438" s="505"/>
      <c r="QRA438" s="505"/>
      <c r="QRB438" s="505"/>
      <c r="QRC438" s="511"/>
      <c r="QRD438" s="512"/>
      <c r="QRE438" s="512"/>
      <c r="QRF438" s="505"/>
      <c r="QRG438" s="505"/>
      <c r="QRH438" s="505"/>
      <c r="QRI438" s="511"/>
      <c r="QRJ438" s="512"/>
      <c r="QRK438" s="512"/>
      <c r="QRL438" s="505"/>
      <c r="QRM438" s="505"/>
      <c r="QRN438" s="505"/>
      <c r="QRO438" s="511"/>
      <c r="QRP438" s="512"/>
      <c r="QRQ438" s="512"/>
      <c r="QRR438" s="505"/>
      <c r="QRS438" s="505"/>
      <c r="QRT438" s="505"/>
      <c r="QRU438" s="511"/>
      <c r="QRV438" s="512"/>
      <c r="QRW438" s="512"/>
      <c r="QRX438" s="505"/>
      <c r="QRY438" s="505"/>
      <c r="QRZ438" s="505"/>
      <c r="QSA438" s="511"/>
      <c r="QSB438" s="512"/>
      <c r="QSC438" s="512"/>
      <c r="QSD438" s="505"/>
      <c r="QSE438" s="505"/>
      <c r="QSF438" s="505"/>
      <c r="QSG438" s="511"/>
      <c r="QSH438" s="512"/>
      <c r="QSI438" s="512"/>
      <c r="QSJ438" s="505"/>
      <c r="QSK438" s="505"/>
      <c r="QSL438" s="505"/>
      <c r="QSM438" s="511"/>
      <c r="QSN438" s="512"/>
      <c r="QSO438" s="512"/>
      <c r="QSP438" s="505"/>
      <c r="QSQ438" s="505"/>
      <c r="QSR438" s="505"/>
      <c r="QSS438" s="511"/>
      <c r="QST438" s="512"/>
      <c r="QSU438" s="512"/>
      <c r="QSV438" s="505"/>
      <c r="QSW438" s="505"/>
      <c r="QSX438" s="505"/>
      <c r="QSY438" s="511"/>
      <c r="QSZ438" s="512"/>
      <c r="QTA438" s="512"/>
      <c r="QTB438" s="505"/>
      <c r="QTC438" s="505"/>
      <c r="QTD438" s="505"/>
      <c r="QTE438" s="511"/>
      <c r="QTF438" s="512"/>
      <c r="QTG438" s="512"/>
      <c r="QTH438" s="505"/>
      <c r="QTI438" s="505"/>
      <c r="QTJ438" s="505"/>
      <c r="QTK438" s="511"/>
      <c r="QTL438" s="512"/>
      <c r="QTM438" s="512"/>
      <c r="QTN438" s="505"/>
      <c r="QTO438" s="505"/>
      <c r="QTP438" s="505"/>
      <c r="QTQ438" s="511"/>
      <c r="QTR438" s="512"/>
      <c r="QTS438" s="512"/>
      <c r="QTT438" s="505"/>
      <c r="QTU438" s="505"/>
      <c r="QTV438" s="505"/>
      <c r="QTW438" s="511"/>
      <c r="QTX438" s="512"/>
      <c r="QTY438" s="512"/>
      <c r="QTZ438" s="505"/>
      <c r="QUA438" s="505"/>
      <c r="QUB438" s="505"/>
      <c r="QUC438" s="511"/>
      <c r="QUD438" s="512"/>
      <c r="QUE438" s="512"/>
      <c r="QUF438" s="505"/>
      <c r="QUG438" s="505"/>
      <c r="QUH438" s="505"/>
      <c r="QUI438" s="511"/>
      <c r="QUJ438" s="512"/>
      <c r="QUK438" s="512"/>
      <c r="QUL438" s="505"/>
      <c r="QUM438" s="505"/>
      <c r="QUN438" s="505"/>
      <c r="QUO438" s="511"/>
      <c r="QUP438" s="512"/>
      <c r="QUQ438" s="512"/>
      <c r="QUR438" s="505"/>
      <c r="QUS438" s="505"/>
      <c r="QUT438" s="505"/>
      <c r="QUU438" s="511"/>
      <c r="QUV438" s="512"/>
      <c r="QUW438" s="512"/>
      <c r="QUX438" s="505"/>
      <c r="QUY438" s="505"/>
      <c r="QUZ438" s="505"/>
      <c r="QVA438" s="511"/>
      <c r="QVB438" s="512"/>
      <c r="QVC438" s="512"/>
      <c r="QVD438" s="505"/>
      <c r="QVE438" s="505"/>
      <c r="QVF438" s="505"/>
      <c r="QVG438" s="511"/>
      <c r="QVH438" s="512"/>
      <c r="QVI438" s="512"/>
      <c r="QVJ438" s="505"/>
      <c r="QVK438" s="505"/>
      <c r="QVL438" s="505"/>
      <c r="QVM438" s="511"/>
      <c r="QVN438" s="512"/>
      <c r="QVO438" s="512"/>
      <c r="QVP438" s="505"/>
      <c r="QVQ438" s="505"/>
      <c r="QVR438" s="505"/>
      <c r="QVS438" s="511"/>
      <c r="QVT438" s="512"/>
      <c r="QVU438" s="512"/>
      <c r="QVV438" s="505"/>
      <c r="QVW438" s="505"/>
      <c r="QVX438" s="505"/>
      <c r="QVY438" s="511"/>
      <c r="QVZ438" s="512"/>
      <c r="QWA438" s="512"/>
      <c r="QWB438" s="505"/>
      <c r="QWC438" s="505"/>
      <c r="QWD438" s="505"/>
      <c r="QWE438" s="511"/>
      <c r="QWF438" s="512"/>
      <c r="QWG438" s="512"/>
      <c r="QWH438" s="505"/>
      <c r="QWI438" s="505"/>
      <c r="QWJ438" s="505"/>
      <c r="QWK438" s="511"/>
      <c r="QWL438" s="512"/>
      <c r="QWM438" s="512"/>
      <c r="QWN438" s="505"/>
      <c r="QWO438" s="505"/>
      <c r="QWP438" s="505"/>
      <c r="QWQ438" s="511"/>
      <c r="QWR438" s="512"/>
      <c r="QWS438" s="512"/>
      <c r="QWT438" s="505"/>
      <c r="QWU438" s="505"/>
      <c r="QWV438" s="505"/>
      <c r="QWW438" s="511"/>
      <c r="QWX438" s="512"/>
      <c r="QWY438" s="512"/>
      <c r="QWZ438" s="505"/>
      <c r="QXA438" s="505"/>
      <c r="QXB438" s="505"/>
      <c r="QXC438" s="511"/>
      <c r="QXD438" s="512"/>
      <c r="QXE438" s="512"/>
      <c r="QXF438" s="505"/>
      <c r="QXG438" s="505"/>
      <c r="QXH438" s="505"/>
      <c r="QXI438" s="511"/>
      <c r="QXJ438" s="512"/>
      <c r="QXK438" s="512"/>
      <c r="QXL438" s="505"/>
      <c r="QXM438" s="505"/>
      <c r="QXN438" s="505"/>
      <c r="QXO438" s="511"/>
      <c r="QXP438" s="512"/>
      <c r="QXQ438" s="512"/>
      <c r="QXR438" s="505"/>
      <c r="QXS438" s="505"/>
      <c r="QXT438" s="505"/>
      <c r="QXU438" s="511"/>
      <c r="QXV438" s="512"/>
      <c r="QXW438" s="512"/>
      <c r="QXX438" s="505"/>
      <c r="QXY438" s="505"/>
      <c r="QXZ438" s="505"/>
      <c r="QYA438" s="511"/>
      <c r="QYB438" s="512"/>
      <c r="QYC438" s="512"/>
      <c r="QYD438" s="505"/>
      <c r="QYE438" s="505"/>
      <c r="QYF438" s="505"/>
      <c r="QYG438" s="511"/>
      <c r="QYH438" s="512"/>
      <c r="QYI438" s="512"/>
      <c r="QYJ438" s="505"/>
      <c r="QYK438" s="505"/>
      <c r="QYL438" s="505"/>
      <c r="QYM438" s="511"/>
      <c r="QYN438" s="512"/>
      <c r="QYO438" s="512"/>
      <c r="QYP438" s="505"/>
      <c r="QYQ438" s="505"/>
      <c r="QYR438" s="505"/>
      <c r="QYS438" s="511"/>
      <c r="QYT438" s="512"/>
      <c r="QYU438" s="512"/>
      <c r="QYV438" s="505"/>
      <c r="QYW438" s="505"/>
      <c r="QYX438" s="505"/>
      <c r="QYY438" s="511"/>
      <c r="QYZ438" s="512"/>
      <c r="QZA438" s="512"/>
      <c r="QZB438" s="505"/>
      <c r="QZC438" s="505"/>
      <c r="QZD438" s="505"/>
      <c r="QZE438" s="511"/>
      <c r="QZF438" s="512"/>
      <c r="QZG438" s="512"/>
      <c r="QZH438" s="505"/>
      <c r="QZI438" s="505"/>
      <c r="QZJ438" s="505"/>
      <c r="QZK438" s="511"/>
      <c r="QZL438" s="512"/>
      <c r="QZM438" s="512"/>
      <c r="QZN438" s="505"/>
      <c r="QZO438" s="505"/>
      <c r="QZP438" s="505"/>
      <c r="QZQ438" s="511"/>
      <c r="QZR438" s="512"/>
      <c r="QZS438" s="512"/>
      <c r="QZT438" s="505"/>
      <c r="QZU438" s="505"/>
      <c r="QZV438" s="505"/>
      <c r="QZW438" s="511"/>
      <c r="QZX438" s="512"/>
      <c r="QZY438" s="512"/>
      <c r="QZZ438" s="505"/>
      <c r="RAA438" s="505"/>
      <c r="RAB438" s="505"/>
      <c r="RAC438" s="511"/>
      <c r="RAD438" s="512"/>
      <c r="RAE438" s="512"/>
      <c r="RAF438" s="505"/>
      <c r="RAG438" s="505"/>
      <c r="RAH438" s="505"/>
      <c r="RAI438" s="511"/>
      <c r="RAJ438" s="512"/>
      <c r="RAK438" s="512"/>
      <c r="RAL438" s="505"/>
      <c r="RAM438" s="505"/>
      <c r="RAN438" s="505"/>
      <c r="RAO438" s="511"/>
      <c r="RAP438" s="512"/>
      <c r="RAQ438" s="512"/>
      <c r="RAR438" s="505"/>
      <c r="RAS438" s="505"/>
      <c r="RAT438" s="505"/>
      <c r="RAU438" s="511"/>
      <c r="RAV438" s="512"/>
      <c r="RAW438" s="512"/>
      <c r="RAX438" s="505"/>
      <c r="RAY438" s="505"/>
      <c r="RAZ438" s="505"/>
      <c r="RBA438" s="511"/>
      <c r="RBB438" s="512"/>
      <c r="RBC438" s="512"/>
      <c r="RBD438" s="505"/>
      <c r="RBE438" s="505"/>
      <c r="RBF438" s="505"/>
      <c r="RBG438" s="511"/>
      <c r="RBH438" s="512"/>
      <c r="RBI438" s="512"/>
      <c r="RBJ438" s="505"/>
      <c r="RBK438" s="505"/>
      <c r="RBL438" s="505"/>
      <c r="RBM438" s="511"/>
      <c r="RBN438" s="512"/>
      <c r="RBO438" s="512"/>
      <c r="RBP438" s="505"/>
      <c r="RBQ438" s="505"/>
      <c r="RBR438" s="505"/>
      <c r="RBS438" s="511"/>
      <c r="RBT438" s="512"/>
      <c r="RBU438" s="512"/>
      <c r="RBV438" s="505"/>
      <c r="RBW438" s="505"/>
      <c r="RBX438" s="505"/>
      <c r="RBY438" s="511"/>
      <c r="RBZ438" s="512"/>
      <c r="RCA438" s="512"/>
      <c r="RCB438" s="505"/>
      <c r="RCC438" s="505"/>
      <c r="RCD438" s="505"/>
      <c r="RCE438" s="511"/>
      <c r="RCF438" s="512"/>
      <c r="RCG438" s="512"/>
      <c r="RCH438" s="505"/>
      <c r="RCI438" s="505"/>
      <c r="RCJ438" s="505"/>
      <c r="RCK438" s="511"/>
      <c r="RCL438" s="512"/>
      <c r="RCM438" s="512"/>
      <c r="RCN438" s="505"/>
      <c r="RCO438" s="505"/>
      <c r="RCP438" s="505"/>
      <c r="RCQ438" s="511"/>
      <c r="RCR438" s="512"/>
      <c r="RCS438" s="512"/>
      <c r="RCT438" s="505"/>
      <c r="RCU438" s="505"/>
      <c r="RCV438" s="505"/>
      <c r="RCW438" s="511"/>
      <c r="RCX438" s="512"/>
      <c r="RCY438" s="512"/>
      <c r="RCZ438" s="505"/>
      <c r="RDA438" s="505"/>
      <c r="RDB438" s="505"/>
      <c r="RDC438" s="511"/>
      <c r="RDD438" s="512"/>
      <c r="RDE438" s="512"/>
      <c r="RDF438" s="505"/>
      <c r="RDG438" s="505"/>
      <c r="RDH438" s="505"/>
      <c r="RDI438" s="511"/>
      <c r="RDJ438" s="512"/>
      <c r="RDK438" s="512"/>
      <c r="RDL438" s="505"/>
      <c r="RDM438" s="505"/>
      <c r="RDN438" s="505"/>
      <c r="RDO438" s="511"/>
      <c r="RDP438" s="512"/>
      <c r="RDQ438" s="512"/>
      <c r="RDR438" s="505"/>
      <c r="RDS438" s="505"/>
      <c r="RDT438" s="505"/>
      <c r="RDU438" s="511"/>
      <c r="RDV438" s="512"/>
      <c r="RDW438" s="512"/>
      <c r="RDX438" s="505"/>
      <c r="RDY438" s="505"/>
      <c r="RDZ438" s="505"/>
      <c r="REA438" s="511"/>
      <c r="REB438" s="512"/>
      <c r="REC438" s="512"/>
      <c r="RED438" s="505"/>
      <c r="REE438" s="505"/>
      <c r="REF438" s="505"/>
      <c r="REG438" s="511"/>
      <c r="REH438" s="512"/>
      <c r="REI438" s="512"/>
      <c r="REJ438" s="505"/>
      <c r="REK438" s="505"/>
      <c r="REL438" s="505"/>
      <c r="REM438" s="511"/>
      <c r="REN438" s="512"/>
      <c r="REO438" s="512"/>
      <c r="REP438" s="505"/>
      <c r="REQ438" s="505"/>
      <c r="RER438" s="505"/>
      <c r="RES438" s="511"/>
      <c r="RET438" s="512"/>
      <c r="REU438" s="512"/>
      <c r="REV438" s="505"/>
      <c r="REW438" s="505"/>
      <c r="REX438" s="505"/>
      <c r="REY438" s="511"/>
      <c r="REZ438" s="512"/>
      <c r="RFA438" s="512"/>
      <c r="RFB438" s="505"/>
      <c r="RFC438" s="505"/>
      <c r="RFD438" s="505"/>
      <c r="RFE438" s="511"/>
      <c r="RFF438" s="512"/>
      <c r="RFG438" s="512"/>
      <c r="RFH438" s="505"/>
      <c r="RFI438" s="505"/>
      <c r="RFJ438" s="505"/>
      <c r="RFK438" s="511"/>
      <c r="RFL438" s="512"/>
      <c r="RFM438" s="512"/>
      <c r="RFN438" s="505"/>
      <c r="RFO438" s="505"/>
      <c r="RFP438" s="505"/>
      <c r="RFQ438" s="511"/>
      <c r="RFR438" s="512"/>
      <c r="RFS438" s="512"/>
      <c r="RFT438" s="505"/>
      <c r="RFU438" s="505"/>
      <c r="RFV438" s="505"/>
      <c r="RFW438" s="511"/>
      <c r="RFX438" s="512"/>
      <c r="RFY438" s="512"/>
      <c r="RFZ438" s="505"/>
      <c r="RGA438" s="505"/>
      <c r="RGB438" s="505"/>
      <c r="RGC438" s="511"/>
      <c r="RGD438" s="512"/>
      <c r="RGE438" s="512"/>
      <c r="RGF438" s="505"/>
      <c r="RGG438" s="505"/>
      <c r="RGH438" s="505"/>
      <c r="RGI438" s="511"/>
      <c r="RGJ438" s="512"/>
      <c r="RGK438" s="512"/>
      <c r="RGL438" s="505"/>
      <c r="RGM438" s="505"/>
      <c r="RGN438" s="505"/>
      <c r="RGO438" s="511"/>
      <c r="RGP438" s="512"/>
      <c r="RGQ438" s="512"/>
      <c r="RGR438" s="505"/>
      <c r="RGS438" s="505"/>
      <c r="RGT438" s="505"/>
      <c r="RGU438" s="511"/>
      <c r="RGV438" s="512"/>
      <c r="RGW438" s="512"/>
      <c r="RGX438" s="505"/>
      <c r="RGY438" s="505"/>
      <c r="RGZ438" s="505"/>
      <c r="RHA438" s="511"/>
      <c r="RHB438" s="512"/>
      <c r="RHC438" s="512"/>
      <c r="RHD438" s="505"/>
      <c r="RHE438" s="505"/>
      <c r="RHF438" s="505"/>
      <c r="RHG438" s="511"/>
      <c r="RHH438" s="512"/>
      <c r="RHI438" s="512"/>
      <c r="RHJ438" s="505"/>
      <c r="RHK438" s="505"/>
      <c r="RHL438" s="505"/>
      <c r="RHM438" s="511"/>
      <c r="RHN438" s="512"/>
      <c r="RHO438" s="512"/>
      <c r="RHP438" s="505"/>
      <c r="RHQ438" s="505"/>
      <c r="RHR438" s="505"/>
      <c r="RHS438" s="511"/>
      <c r="RHT438" s="512"/>
      <c r="RHU438" s="512"/>
      <c r="RHV438" s="505"/>
      <c r="RHW438" s="505"/>
      <c r="RHX438" s="505"/>
      <c r="RHY438" s="511"/>
      <c r="RHZ438" s="512"/>
      <c r="RIA438" s="512"/>
      <c r="RIB438" s="505"/>
      <c r="RIC438" s="505"/>
      <c r="RID438" s="505"/>
      <c r="RIE438" s="511"/>
      <c r="RIF438" s="512"/>
      <c r="RIG438" s="512"/>
      <c r="RIH438" s="505"/>
      <c r="RII438" s="505"/>
      <c r="RIJ438" s="505"/>
      <c r="RIK438" s="511"/>
      <c r="RIL438" s="512"/>
      <c r="RIM438" s="512"/>
      <c r="RIN438" s="505"/>
      <c r="RIO438" s="505"/>
      <c r="RIP438" s="505"/>
      <c r="RIQ438" s="511"/>
      <c r="RIR438" s="512"/>
      <c r="RIS438" s="512"/>
      <c r="RIT438" s="505"/>
      <c r="RIU438" s="505"/>
      <c r="RIV438" s="505"/>
      <c r="RIW438" s="511"/>
      <c r="RIX438" s="512"/>
      <c r="RIY438" s="512"/>
      <c r="RIZ438" s="505"/>
      <c r="RJA438" s="505"/>
      <c r="RJB438" s="505"/>
      <c r="RJC438" s="511"/>
      <c r="RJD438" s="512"/>
      <c r="RJE438" s="512"/>
      <c r="RJF438" s="505"/>
      <c r="RJG438" s="505"/>
      <c r="RJH438" s="505"/>
      <c r="RJI438" s="511"/>
      <c r="RJJ438" s="512"/>
      <c r="RJK438" s="512"/>
      <c r="RJL438" s="505"/>
      <c r="RJM438" s="505"/>
      <c r="RJN438" s="505"/>
      <c r="RJO438" s="511"/>
      <c r="RJP438" s="512"/>
      <c r="RJQ438" s="512"/>
      <c r="RJR438" s="505"/>
      <c r="RJS438" s="505"/>
      <c r="RJT438" s="505"/>
      <c r="RJU438" s="511"/>
      <c r="RJV438" s="512"/>
      <c r="RJW438" s="512"/>
      <c r="RJX438" s="505"/>
      <c r="RJY438" s="505"/>
      <c r="RJZ438" s="505"/>
      <c r="RKA438" s="511"/>
      <c r="RKB438" s="512"/>
      <c r="RKC438" s="512"/>
      <c r="RKD438" s="505"/>
      <c r="RKE438" s="505"/>
      <c r="RKF438" s="505"/>
      <c r="RKG438" s="511"/>
      <c r="RKH438" s="512"/>
      <c r="RKI438" s="512"/>
      <c r="RKJ438" s="505"/>
      <c r="RKK438" s="505"/>
      <c r="RKL438" s="505"/>
      <c r="RKM438" s="511"/>
      <c r="RKN438" s="512"/>
      <c r="RKO438" s="512"/>
      <c r="RKP438" s="505"/>
      <c r="RKQ438" s="505"/>
      <c r="RKR438" s="505"/>
      <c r="RKS438" s="511"/>
      <c r="RKT438" s="512"/>
      <c r="RKU438" s="512"/>
      <c r="RKV438" s="505"/>
      <c r="RKW438" s="505"/>
      <c r="RKX438" s="505"/>
      <c r="RKY438" s="511"/>
      <c r="RKZ438" s="512"/>
      <c r="RLA438" s="512"/>
      <c r="RLB438" s="505"/>
      <c r="RLC438" s="505"/>
      <c r="RLD438" s="505"/>
      <c r="RLE438" s="511"/>
      <c r="RLF438" s="512"/>
      <c r="RLG438" s="512"/>
      <c r="RLH438" s="505"/>
      <c r="RLI438" s="505"/>
      <c r="RLJ438" s="505"/>
      <c r="RLK438" s="511"/>
      <c r="RLL438" s="512"/>
      <c r="RLM438" s="512"/>
      <c r="RLN438" s="505"/>
      <c r="RLO438" s="505"/>
      <c r="RLP438" s="505"/>
      <c r="RLQ438" s="511"/>
      <c r="RLR438" s="512"/>
      <c r="RLS438" s="512"/>
      <c r="RLT438" s="505"/>
      <c r="RLU438" s="505"/>
      <c r="RLV438" s="505"/>
      <c r="RLW438" s="511"/>
      <c r="RLX438" s="512"/>
      <c r="RLY438" s="512"/>
      <c r="RLZ438" s="505"/>
      <c r="RMA438" s="505"/>
      <c r="RMB438" s="505"/>
      <c r="RMC438" s="511"/>
      <c r="RMD438" s="512"/>
      <c r="RME438" s="512"/>
      <c r="RMF438" s="505"/>
      <c r="RMG438" s="505"/>
      <c r="RMH438" s="505"/>
      <c r="RMI438" s="511"/>
      <c r="RMJ438" s="512"/>
      <c r="RMK438" s="512"/>
      <c r="RML438" s="505"/>
      <c r="RMM438" s="505"/>
      <c r="RMN438" s="505"/>
      <c r="RMO438" s="511"/>
      <c r="RMP438" s="512"/>
      <c r="RMQ438" s="512"/>
      <c r="RMR438" s="505"/>
      <c r="RMS438" s="505"/>
      <c r="RMT438" s="505"/>
      <c r="RMU438" s="511"/>
      <c r="RMV438" s="512"/>
      <c r="RMW438" s="512"/>
      <c r="RMX438" s="505"/>
      <c r="RMY438" s="505"/>
      <c r="RMZ438" s="505"/>
      <c r="RNA438" s="511"/>
      <c r="RNB438" s="512"/>
      <c r="RNC438" s="512"/>
      <c r="RND438" s="505"/>
      <c r="RNE438" s="505"/>
      <c r="RNF438" s="505"/>
      <c r="RNG438" s="511"/>
      <c r="RNH438" s="512"/>
      <c r="RNI438" s="512"/>
      <c r="RNJ438" s="505"/>
      <c r="RNK438" s="505"/>
      <c r="RNL438" s="505"/>
      <c r="RNM438" s="511"/>
      <c r="RNN438" s="512"/>
      <c r="RNO438" s="512"/>
      <c r="RNP438" s="505"/>
      <c r="RNQ438" s="505"/>
      <c r="RNR438" s="505"/>
      <c r="RNS438" s="511"/>
      <c r="RNT438" s="512"/>
      <c r="RNU438" s="512"/>
      <c r="RNV438" s="505"/>
      <c r="RNW438" s="505"/>
      <c r="RNX438" s="505"/>
      <c r="RNY438" s="511"/>
      <c r="RNZ438" s="512"/>
      <c r="ROA438" s="512"/>
      <c r="ROB438" s="505"/>
      <c r="ROC438" s="505"/>
      <c r="ROD438" s="505"/>
      <c r="ROE438" s="511"/>
      <c r="ROF438" s="512"/>
      <c r="ROG438" s="512"/>
      <c r="ROH438" s="505"/>
      <c r="ROI438" s="505"/>
      <c r="ROJ438" s="505"/>
      <c r="ROK438" s="511"/>
      <c r="ROL438" s="512"/>
      <c r="ROM438" s="512"/>
      <c r="RON438" s="505"/>
      <c r="ROO438" s="505"/>
      <c r="ROP438" s="505"/>
      <c r="ROQ438" s="511"/>
      <c r="ROR438" s="512"/>
      <c r="ROS438" s="512"/>
      <c r="ROT438" s="505"/>
      <c r="ROU438" s="505"/>
      <c r="ROV438" s="505"/>
      <c r="ROW438" s="511"/>
      <c r="ROX438" s="512"/>
      <c r="ROY438" s="512"/>
      <c r="ROZ438" s="505"/>
      <c r="RPA438" s="505"/>
      <c r="RPB438" s="505"/>
      <c r="RPC438" s="511"/>
      <c r="RPD438" s="512"/>
      <c r="RPE438" s="512"/>
      <c r="RPF438" s="505"/>
      <c r="RPG438" s="505"/>
      <c r="RPH438" s="505"/>
      <c r="RPI438" s="511"/>
      <c r="RPJ438" s="512"/>
      <c r="RPK438" s="512"/>
      <c r="RPL438" s="505"/>
      <c r="RPM438" s="505"/>
      <c r="RPN438" s="505"/>
      <c r="RPO438" s="511"/>
      <c r="RPP438" s="512"/>
      <c r="RPQ438" s="512"/>
      <c r="RPR438" s="505"/>
      <c r="RPS438" s="505"/>
      <c r="RPT438" s="505"/>
      <c r="RPU438" s="511"/>
      <c r="RPV438" s="512"/>
      <c r="RPW438" s="512"/>
      <c r="RPX438" s="505"/>
      <c r="RPY438" s="505"/>
      <c r="RPZ438" s="505"/>
      <c r="RQA438" s="511"/>
      <c r="RQB438" s="512"/>
      <c r="RQC438" s="512"/>
      <c r="RQD438" s="505"/>
      <c r="RQE438" s="505"/>
      <c r="RQF438" s="505"/>
      <c r="RQG438" s="511"/>
      <c r="RQH438" s="512"/>
      <c r="RQI438" s="512"/>
      <c r="RQJ438" s="505"/>
      <c r="RQK438" s="505"/>
      <c r="RQL438" s="505"/>
      <c r="RQM438" s="511"/>
      <c r="RQN438" s="512"/>
      <c r="RQO438" s="512"/>
      <c r="RQP438" s="505"/>
      <c r="RQQ438" s="505"/>
      <c r="RQR438" s="505"/>
      <c r="RQS438" s="511"/>
      <c r="RQT438" s="512"/>
      <c r="RQU438" s="512"/>
      <c r="RQV438" s="505"/>
      <c r="RQW438" s="505"/>
      <c r="RQX438" s="505"/>
      <c r="RQY438" s="511"/>
      <c r="RQZ438" s="512"/>
      <c r="RRA438" s="512"/>
      <c r="RRB438" s="505"/>
      <c r="RRC438" s="505"/>
      <c r="RRD438" s="505"/>
      <c r="RRE438" s="511"/>
      <c r="RRF438" s="512"/>
      <c r="RRG438" s="512"/>
      <c r="RRH438" s="505"/>
      <c r="RRI438" s="505"/>
      <c r="RRJ438" s="505"/>
      <c r="RRK438" s="511"/>
      <c r="RRL438" s="512"/>
      <c r="RRM438" s="512"/>
      <c r="RRN438" s="505"/>
      <c r="RRO438" s="505"/>
      <c r="RRP438" s="505"/>
      <c r="RRQ438" s="511"/>
      <c r="RRR438" s="512"/>
      <c r="RRS438" s="512"/>
      <c r="RRT438" s="505"/>
      <c r="RRU438" s="505"/>
      <c r="RRV438" s="505"/>
      <c r="RRW438" s="511"/>
      <c r="RRX438" s="512"/>
      <c r="RRY438" s="512"/>
      <c r="RRZ438" s="505"/>
      <c r="RSA438" s="505"/>
      <c r="RSB438" s="505"/>
      <c r="RSC438" s="511"/>
      <c r="RSD438" s="512"/>
      <c r="RSE438" s="512"/>
      <c r="RSF438" s="505"/>
      <c r="RSG438" s="505"/>
      <c r="RSH438" s="505"/>
      <c r="RSI438" s="511"/>
      <c r="RSJ438" s="512"/>
      <c r="RSK438" s="512"/>
      <c r="RSL438" s="505"/>
      <c r="RSM438" s="505"/>
      <c r="RSN438" s="505"/>
      <c r="RSO438" s="511"/>
      <c r="RSP438" s="512"/>
      <c r="RSQ438" s="512"/>
      <c r="RSR438" s="505"/>
      <c r="RSS438" s="505"/>
      <c r="RST438" s="505"/>
      <c r="RSU438" s="511"/>
      <c r="RSV438" s="512"/>
      <c r="RSW438" s="512"/>
      <c r="RSX438" s="505"/>
      <c r="RSY438" s="505"/>
      <c r="RSZ438" s="505"/>
      <c r="RTA438" s="511"/>
      <c r="RTB438" s="512"/>
      <c r="RTC438" s="512"/>
      <c r="RTD438" s="505"/>
      <c r="RTE438" s="505"/>
      <c r="RTF438" s="505"/>
      <c r="RTG438" s="511"/>
      <c r="RTH438" s="512"/>
      <c r="RTI438" s="512"/>
      <c r="RTJ438" s="505"/>
      <c r="RTK438" s="505"/>
      <c r="RTL438" s="505"/>
      <c r="RTM438" s="511"/>
      <c r="RTN438" s="512"/>
      <c r="RTO438" s="512"/>
      <c r="RTP438" s="505"/>
      <c r="RTQ438" s="505"/>
      <c r="RTR438" s="505"/>
      <c r="RTS438" s="511"/>
      <c r="RTT438" s="512"/>
      <c r="RTU438" s="512"/>
      <c r="RTV438" s="505"/>
      <c r="RTW438" s="505"/>
      <c r="RTX438" s="505"/>
      <c r="RTY438" s="511"/>
      <c r="RTZ438" s="512"/>
      <c r="RUA438" s="512"/>
      <c r="RUB438" s="505"/>
      <c r="RUC438" s="505"/>
      <c r="RUD438" s="505"/>
      <c r="RUE438" s="511"/>
      <c r="RUF438" s="512"/>
      <c r="RUG438" s="512"/>
      <c r="RUH438" s="505"/>
      <c r="RUI438" s="505"/>
      <c r="RUJ438" s="505"/>
      <c r="RUK438" s="511"/>
      <c r="RUL438" s="512"/>
      <c r="RUM438" s="512"/>
      <c r="RUN438" s="505"/>
      <c r="RUO438" s="505"/>
      <c r="RUP438" s="505"/>
      <c r="RUQ438" s="511"/>
      <c r="RUR438" s="512"/>
      <c r="RUS438" s="512"/>
      <c r="RUT438" s="505"/>
      <c r="RUU438" s="505"/>
      <c r="RUV438" s="505"/>
      <c r="RUW438" s="511"/>
      <c r="RUX438" s="512"/>
      <c r="RUY438" s="512"/>
      <c r="RUZ438" s="505"/>
      <c r="RVA438" s="505"/>
      <c r="RVB438" s="505"/>
      <c r="RVC438" s="511"/>
      <c r="RVD438" s="512"/>
      <c r="RVE438" s="512"/>
      <c r="RVF438" s="505"/>
      <c r="RVG438" s="505"/>
      <c r="RVH438" s="505"/>
      <c r="RVI438" s="511"/>
      <c r="RVJ438" s="512"/>
      <c r="RVK438" s="512"/>
      <c r="RVL438" s="505"/>
      <c r="RVM438" s="505"/>
      <c r="RVN438" s="505"/>
      <c r="RVO438" s="511"/>
      <c r="RVP438" s="512"/>
      <c r="RVQ438" s="512"/>
      <c r="RVR438" s="505"/>
      <c r="RVS438" s="505"/>
      <c r="RVT438" s="505"/>
      <c r="RVU438" s="511"/>
      <c r="RVV438" s="512"/>
      <c r="RVW438" s="512"/>
      <c r="RVX438" s="505"/>
      <c r="RVY438" s="505"/>
      <c r="RVZ438" s="505"/>
      <c r="RWA438" s="511"/>
      <c r="RWB438" s="512"/>
      <c r="RWC438" s="512"/>
      <c r="RWD438" s="505"/>
      <c r="RWE438" s="505"/>
      <c r="RWF438" s="505"/>
      <c r="RWG438" s="511"/>
      <c r="RWH438" s="512"/>
      <c r="RWI438" s="512"/>
      <c r="RWJ438" s="505"/>
      <c r="RWK438" s="505"/>
      <c r="RWL438" s="505"/>
      <c r="RWM438" s="511"/>
      <c r="RWN438" s="512"/>
      <c r="RWO438" s="512"/>
      <c r="RWP438" s="505"/>
      <c r="RWQ438" s="505"/>
      <c r="RWR438" s="505"/>
      <c r="RWS438" s="511"/>
      <c r="RWT438" s="512"/>
      <c r="RWU438" s="512"/>
      <c r="RWV438" s="505"/>
      <c r="RWW438" s="505"/>
      <c r="RWX438" s="505"/>
      <c r="RWY438" s="511"/>
      <c r="RWZ438" s="512"/>
      <c r="RXA438" s="512"/>
      <c r="RXB438" s="505"/>
      <c r="RXC438" s="505"/>
      <c r="RXD438" s="505"/>
      <c r="RXE438" s="511"/>
      <c r="RXF438" s="512"/>
      <c r="RXG438" s="512"/>
      <c r="RXH438" s="505"/>
      <c r="RXI438" s="505"/>
      <c r="RXJ438" s="505"/>
      <c r="RXK438" s="511"/>
      <c r="RXL438" s="512"/>
      <c r="RXM438" s="512"/>
      <c r="RXN438" s="505"/>
      <c r="RXO438" s="505"/>
      <c r="RXP438" s="505"/>
      <c r="RXQ438" s="511"/>
      <c r="RXR438" s="512"/>
      <c r="RXS438" s="512"/>
      <c r="RXT438" s="505"/>
      <c r="RXU438" s="505"/>
      <c r="RXV438" s="505"/>
      <c r="RXW438" s="511"/>
      <c r="RXX438" s="512"/>
      <c r="RXY438" s="512"/>
      <c r="RXZ438" s="505"/>
      <c r="RYA438" s="505"/>
      <c r="RYB438" s="505"/>
      <c r="RYC438" s="511"/>
      <c r="RYD438" s="512"/>
      <c r="RYE438" s="512"/>
      <c r="RYF438" s="505"/>
      <c r="RYG438" s="505"/>
      <c r="RYH438" s="505"/>
      <c r="RYI438" s="511"/>
      <c r="RYJ438" s="512"/>
      <c r="RYK438" s="512"/>
      <c r="RYL438" s="505"/>
      <c r="RYM438" s="505"/>
      <c r="RYN438" s="505"/>
      <c r="RYO438" s="511"/>
      <c r="RYP438" s="512"/>
      <c r="RYQ438" s="512"/>
      <c r="RYR438" s="505"/>
      <c r="RYS438" s="505"/>
      <c r="RYT438" s="505"/>
      <c r="RYU438" s="511"/>
      <c r="RYV438" s="512"/>
      <c r="RYW438" s="512"/>
      <c r="RYX438" s="505"/>
      <c r="RYY438" s="505"/>
      <c r="RYZ438" s="505"/>
      <c r="RZA438" s="511"/>
      <c r="RZB438" s="512"/>
      <c r="RZC438" s="512"/>
      <c r="RZD438" s="505"/>
      <c r="RZE438" s="505"/>
      <c r="RZF438" s="505"/>
      <c r="RZG438" s="511"/>
      <c r="RZH438" s="512"/>
      <c r="RZI438" s="512"/>
      <c r="RZJ438" s="505"/>
      <c r="RZK438" s="505"/>
      <c r="RZL438" s="505"/>
      <c r="RZM438" s="511"/>
      <c r="RZN438" s="512"/>
      <c r="RZO438" s="512"/>
      <c r="RZP438" s="505"/>
      <c r="RZQ438" s="505"/>
      <c r="RZR438" s="505"/>
      <c r="RZS438" s="511"/>
      <c r="RZT438" s="512"/>
      <c r="RZU438" s="512"/>
      <c r="RZV438" s="505"/>
      <c r="RZW438" s="505"/>
      <c r="RZX438" s="505"/>
      <c r="RZY438" s="511"/>
      <c r="RZZ438" s="512"/>
      <c r="SAA438" s="512"/>
      <c r="SAB438" s="505"/>
      <c r="SAC438" s="505"/>
      <c r="SAD438" s="505"/>
      <c r="SAE438" s="511"/>
      <c r="SAF438" s="512"/>
      <c r="SAG438" s="512"/>
      <c r="SAH438" s="505"/>
      <c r="SAI438" s="505"/>
      <c r="SAJ438" s="505"/>
      <c r="SAK438" s="511"/>
      <c r="SAL438" s="512"/>
      <c r="SAM438" s="512"/>
      <c r="SAN438" s="505"/>
      <c r="SAO438" s="505"/>
      <c r="SAP438" s="505"/>
      <c r="SAQ438" s="511"/>
      <c r="SAR438" s="512"/>
      <c r="SAS438" s="512"/>
      <c r="SAT438" s="505"/>
      <c r="SAU438" s="505"/>
      <c r="SAV438" s="505"/>
      <c r="SAW438" s="511"/>
      <c r="SAX438" s="512"/>
      <c r="SAY438" s="512"/>
      <c r="SAZ438" s="505"/>
      <c r="SBA438" s="505"/>
      <c r="SBB438" s="505"/>
      <c r="SBC438" s="511"/>
      <c r="SBD438" s="512"/>
      <c r="SBE438" s="512"/>
      <c r="SBF438" s="505"/>
      <c r="SBG438" s="505"/>
      <c r="SBH438" s="505"/>
      <c r="SBI438" s="511"/>
      <c r="SBJ438" s="512"/>
      <c r="SBK438" s="512"/>
      <c r="SBL438" s="505"/>
      <c r="SBM438" s="505"/>
      <c r="SBN438" s="505"/>
      <c r="SBO438" s="511"/>
      <c r="SBP438" s="512"/>
      <c r="SBQ438" s="512"/>
      <c r="SBR438" s="505"/>
      <c r="SBS438" s="505"/>
      <c r="SBT438" s="505"/>
      <c r="SBU438" s="511"/>
      <c r="SBV438" s="512"/>
      <c r="SBW438" s="512"/>
      <c r="SBX438" s="505"/>
      <c r="SBY438" s="505"/>
      <c r="SBZ438" s="505"/>
      <c r="SCA438" s="511"/>
      <c r="SCB438" s="512"/>
      <c r="SCC438" s="512"/>
      <c r="SCD438" s="505"/>
      <c r="SCE438" s="505"/>
      <c r="SCF438" s="505"/>
      <c r="SCG438" s="511"/>
      <c r="SCH438" s="512"/>
      <c r="SCI438" s="512"/>
      <c r="SCJ438" s="505"/>
      <c r="SCK438" s="505"/>
      <c r="SCL438" s="505"/>
      <c r="SCM438" s="511"/>
      <c r="SCN438" s="512"/>
      <c r="SCO438" s="512"/>
      <c r="SCP438" s="505"/>
      <c r="SCQ438" s="505"/>
      <c r="SCR438" s="505"/>
      <c r="SCS438" s="511"/>
      <c r="SCT438" s="512"/>
      <c r="SCU438" s="512"/>
      <c r="SCV438" s="505"/>
      <c r="SCW438" s="505"/>
      <c r="SCX438" s="505"/>
      <c r="SCY438" s="511"/>
      <c r="SCZ438" s="512"/>
      <c r="SDA438" s="512"/>
      <c r="SDB438" s="505"/>
      <c r="SDC438" s="505"/>
      <c r="SDD438" s="505"/>
      <c r="SDE438" s="511"/>
      <c r="SDF438" s="512"/>
      <c r="SDG438" s="512"/>
      <c r="SDH438" s="505"/>
      <c r="SDI438" s="505"/>
      <c r="SDJ438" s="505"/>
      <c r="SDK438" s="511"/>
      <c r="SDL438" s="512"/>
      <c r="SDM438" s="512"/>
      <c r="SDN438" s="505"/>
      <c r="SDO438" s="505"/>
      <c r="SDP438" s="505"/>
      <c r="SDQ438" s="511"/>
      <c r="SDR438" s="512"/>
      <c r="SDS438" s="512"/>
      <c r="SDT438" s="505"/>
      <c r="SDU438" s="505"/>
      <c r="SDV438" s="505"/>
      <c r="SDW438" s="511"/>
      <c r="SDX438" s="512"/>
      <c r="SDY438" s="512"/>
      <c r="SDZ438" s="505"/>
      <c r="SEA438" s="505"/>
      <c r="SEB438" s="505"/>
      <c r="SEC438" s="511"/>
      <c r="SED438" s="512"/>
      <c r="SEE438" s="512"/>
      <c r="SEF438" s="505"/>
      <c r="SEG438" s="505"/>
      <c r="SEH438" s="505"/>
      <c r="SEI438" s="511"/>
      <c r="SEJ438" s="512"/>
      <c r="SEK438" s="512"/>
      <c r="SEL438" s="505"/>
      <c r="SEM438" s="505"/>
      <c r="SEN438" s="505"/>
      <c r="SEO438" s="511"/>
      <c r="SEP438" s="512"/>
      <c r="SEQ438" s="512"/>
      <c r="SER438" s="505"/>
      <c r="SES438" s="505"/>
      <c r="SET438" s="505"/>
      <c r="SEU438" s="511"/>
      <c r="SEV438" s="512"/>
      <c r="SEW438" s="512"/>
      <c r="SEX438" s="505"/>
      <c r="SEY438" s="505"/>
      <c r="SEZ438" s="505"/>
      <c r="SFA438" s="511"/>
      <c r="SFB438" s="512"/>
      <c r="SFC438" s="512"/>
      <c r="SFD438" s="505"/>
      <c r="SFE438" s="505"/>
      <c r="SFF438" s="505"/>
      <c r="SFG438" s="511"/>
      <c r="SFH438" s="512"/>
      <c r="SFI438" s="512"/>
      <c r="SFJ438" s="505"/>
      <c r="SFK438" s="505"/>
      <c r="SFL438" s="505"/>
      <c r="SFM438" s="511"/>
      <c r="SFN438" s="512"/>
      <c r="SFO438" s="512"/>
      <c r="SFP438" s="505"/>
      <c r="SFQ438" s="505"/>
      <c r="SFR438" s="505"/>
      <c r="SFS438" s="511"/>
      <c r="SFT438" s="512"/>
      <c r="SFU438" s="512"/>
      <c r="SFV438" s="505"/>
      <c r="SFW438" s="505"/>
      <c r="SFX438" s="505"/>
      <c r="SFY438" s="511"/>
      <c r="SFZ438" s="512"/>
      <c r="SGA438" s="512"/>
      <c r="SGB438" s="505"/>
      <c r="SGC438" s="505"/>
      <c r="SGD438" s="505"/>
      <c r="SGE438" s="511"/>
      <c r="SGF438" s="512"/>
      <c r="SGG438" s="512"/>
      <c r="SGH438" s="505"/>
      <c r="SGI438" s="505"/>
      <c r="SGJ438" s="505"/>
      <c r="SGK438" s="511"/>
      <c r="SGL438" s="512"/>
      <c r="SGM438" s="512"/>
      <c r="SGN438" s="505"/>
      <c r="SGO438" s="505"/>
      <c r="SGP438" s="505"/>
      <c r="SGQ438" s="511"/>
      <c r="SGR438" s="512"/>
      <c r="SGS438" s="512"/>
      <c r="SGT438" s="505"/>
      <c r="SGU438" s="505"/>
      <c r="SGV438" s="505"/>
      <c r="SGW438" s="511"/>
      <c r="SGX438" s="512"/>
      <c r="SGY438" s="512"/>
      <c r="SGZ438" s="505"/>
      <c r="SHA438" s="505"/>
      <c r="SHB438" s="505"/>
      <c r="SHC438" s="511"/>
      <c r="SHD438" s="512"/>
      <c r="SHE438" s="512"/>
      <c r="SHF438" s="505"/>
      <c r="SHG438" s="505"/>
      <c r="SHH438" s="505"/>
      <c r="SHI438" s="511"/>
      <c r="SHJ438" s="512"/>
      <c r="SHK438" s="512"/>
      <c r="SHL438" s="505"/>
      <c r="SHM438" s="505"/>
      <c r="SHN438" s="505"/>
      <c r="SHO438" s="511"/>
      <c r="SHP438" s="512"/>
      <c r="SHQ438" s="512"/>
      <c r="SHR438" s="505"/>
      <c r="SHS438" s="505"/>
      <c r="SHT438" s="505"/>
      <c r="SHU438" s="511"/>
      <c r="SHV438" s="512"/>
      <c r="SHW438" s="512"/>
      <c r="SHX438" s="505"/>
      <c r="SHY438" s="505"/>
      <c r="SHZ438" s="505"/>
      <c r="SIA438" s="511"/>
      <c r="SIB438" s="512"/>
      <c r="SIC438" s="512"/>
      <c r="SID438" s="505"/>
      <c r="SIE438" s="505"/>
      <c r="SIF438" s="505"/>
      <c r="SIG438" s="511"/>
      <c r="SIH438" s="512"/>
      <c r="SII438" s="512"/>
      <c r="SIJ438" s="505"/>
      <c r="SIK438" s="505"/>
      <c r="SIL438" s="505"/>
      <c r="SIM438" s="511"/>
      <c r="SIN438" s="512"/>
      <c r="SIO438" s="512"/>
      <c r="SIP438" s="505"/>
      <c r="SIQ438" s="505"/>
      <c r="SIR438" s="505"/>
      <c r="SIS438" s="511"/>
      <c r="SIT438" s="512"/>
      <c r="SIU438" s="512"/>
      <c r="SIV438" s="505"/>
      <c r="SIW438" s="505"/>
      <c r="SIX438" s="505"/>
      <c r="SIY438" s="511"/>
      <c r="SIZ438" s="512"/>
      <c r="SJA438" s="512"/>
      <c r="SJB438" s="505"/>
      <c r="SJC438" s="505"/>
      <c r="SJD438" s="505"/>
      <c r="SJE438" s="511"/>
      <c r="SJF438" s="512"/>
      <c r="SJG438" s="512"/>
      <c r="SJH438" s="505"/>
      <c r="SJI438" s="505"/>
      <c r="SJJ438" s="505"/>
      <c r="SJK438" s="511"/>
      <c r="SJL438" s="512"/>
      <c r="SJM438" s="512"/>
      <c r="SJN438" s="505"/>
      <c r="SJO438" s="505"/>
      <c r="SJP438" s="505"/>
      <c r="SJQ438" s="511"/>
      <c r="SJR438" s="512"/>
      <c r="SJS438" s="512"/>
      <c r="SJT438" s="505"/>
      <c r="SJU438" s="505"/>
      <c r="SJV438" s="505"/>
      <c r="SJW438" s="511"/>
      <c r="SJX438" s="512"/>
      <c r="SJY438" s="512"/>
      <c r="SJZ438" s="505"/>
      <c r="SKA438" s="505"/>
      <c r="SKB438" s="505"/>
      <c r="SKC438" s="511"/>
      <c r="SKD438" s="512"/>
      <c r="SKE438" s="512"/>
      <c r="SKF438" s="505"/>
      <c r="SKG438" s="505"/>
      <c r="SKH438" s="505"/>
      <c r="SKI438" s="511"/>
      <c r="SKJ438" s="512"/>
      <c r="SKK438" s="512"/>
      <c r="SKL438" s="505"/>
      <c r="SKM438" s="505"/>
      <c r="SKN438" s="505"/>
      <c r="SKO438" s="511"/>
      <c r="SKP438" s="512"/>
      <c r="SKQ438" s="512"/>
      <c r="SKR438" s="505"/>
      <c r="SKS438" s="505"/>
      <c r="SKT438" s="505"/>
      <c r="SKU438" s="511"/>
      <c r="SKV438" s="512"/>
      <c r="SKW438" s="512"/>
      <c r="SKX438" s="505"/>
      <c r="SKY438" s="505"/>
      <c r="SKZ438" s="505"/>
      <c r="SLA438" s="511"/>
      <c r="SLB438" s="512"/>
      <c r="SLC438" s="512"/>
      <c r="SLD438" s="505"/>
      <c r="SLE438" s="505"/>
      <c r="SLF438" s="505"/>
      <c r="SLG438" s="511"/>
      <c r="SLH438" s="512"/>
      <c r="SLI438" s="512"/>
      <c r="SLJ438" s="505"/>
      <c r="SLK438" s="505"/>
      <c r="SLL438" s="505"/>
      <c r="SLM438" s="511"/>
      <c r="SLN438" s="512"/>
      <c r="SLO438" s="512"/>
      <c r="SLP438" s="505"/>
      <c r="SLQ438" s="505"/>
      <c r="SLR438" s="505"/>
      <c r="SLS438" s="511"/>
      <c r="SLT438" s="512"/>
      <c r="SLU438" s="512"/>
      <c r="SLV438" s="505"/>
      <c r="SLW438" s="505"/>
      <c r="SLX438" s="505"/>
      <c r="SLY438" s="511"/>
      <c r="SLZ438" s="512"/>
      <c r="SMA438" s="512"/>
      <c r="SMB438" s="505"/>
      <c r="SMC438" s="505"/>
      <c r="SMD438" s="505"/>
      <c r="SME438" s="511"/>
      <c r="SMF438" s="512"/>
      <c r="SMG438" s="512"/>
      <c r="SMH438" s="505"/>
      <c r="SMI438" s="505"/>
      <c r="SMJ438" s="505"/>
      <c r="SMK438" s="511"/>
      <c r="SML438" s="512"/>
      <c r="SMM438" s="512"/>
      <c r="SMN438" s="505"/>
      <c r="SMO438" s="505"/>
      <c r="SMP438" s="505"/>
      <c r="SMQ438" s="511"/>
      <c r="SMR438" s="512"/>
      <c r="SMS438" s="512"/>
      <c r="SMT438" s="505"/>
      <c r="SMU438" s="505"/>
      <c r="SMV438" s="505"/>
      <c r="SMW438" s="511"/>
      <c r="SMX438" s="512"/>
      <c r="SMY438" s="512"/>
      <c r="SMZ438" s="505"/>
      <c r="SNA438" s="505"/>
      <c r="SNB438" s="505"/>
      <c r="SNC438" s="511"/>
      <c r="SND438" s="512"/>
      <c r="SNE438" s="512"/>
      <c r="SNF438" s="505"/>
      <c r="SNG438" s="505"/>
      <c r="SNH438" s="505"/>
      <c r="SNI438" s="511"/>
      <c r="SNJ438" s="512"/>
      <c r="SNK438" s="512"/>
      <c r="SNL438" s="505"/>
      <c r="SNM438" s="505"/>
      <c r="SNN438" s="505"/>
      <c r="SNO438" s="511"/>
      <c r="SNP438" s="512"/>
      <c r="SNQ438" s="512"/>
      <c r="SNR438" s="505"/>
      <c r="SNS438" s="505"/>
      <c r="SNT438" s="505"/>
      <c r="SNU438" s="511"/>
      <c r="SNV438" s="512"/>
      <c r="SNW438" s="512"/>
      <c r="SNX438" s="505"/>
      <c r="SNY438" s="505"/>
      <c r="SNZ438" s="505"/>
      <c r="SOA438" s="511"/>
      <c r="SOB438" s="512"/>
      <c r="SOC438" s="512"/>
      <c r="SOD438" s="505"/>
      <c r="SOE438" s="505"/>
      <c r="SOF438" s="505"/>
      <c r="SOG438" s="511"/>
      <c r="SOH438" s="512"/>
      <c r="SOI438" s="512"/>
      <c r="SOJ438" s="505"/>
      <c r="SOK438" s="505"/>
      <c r="SOL438" s="505"/>
      <c r="SOM438" s="511"/>
      <c r="SON438" s="512"/>
      <c r="SOO438" s="512"/>
      <c r="SOP438" s="505"/>
      <c r="SOQ438" s="505"/>
      <c r="SOR438" s="505"/>
      <c r="SOS438" s="511"/>
      <c r="SOT438" s="512"/>
      <c r="SOU438" s="512"/>
      <c r="SOV438" s="505"/>
      <c r="SOW438" s="505"/>
      <c r="SOX438" s="505"/>
      <c r="SOY438" s="511"/>
      <c r="SOZ438" s="512"/>
      <c r="SPA438" s="512"/>
      <c r="SPB438" s="505"/>
      <c r="SPC438" s="505"/>
      <c r="SPD438" s="505"/>
      <c r="SPE438" s="511"/>
      <c r="SPF438" s="512"/>
      <c r="SPG438" s="512"/>
      <c r="SPH438" s="505"/>
      <c r="SPI438" s="505"/>
      <c r="SPJ438" s="505"/>
      <c r="SPK438" s="511"/>
      <c r="SPL438" s="512"/>
      <c r="SPM438" s="512"/>
      <c r="SPN438" s="505"/>
      <c r="SPO438" s="505"/>
      <c r="SPP438" s="505"/>
      <c r="SPQ438" s="511"/>
      <c r="SPR438" s="512"/>
      <c r="SPS438" s="512"/>
      <c r="SPT438" s="505"/>
      <c r="SPU438" s="505"/>
      <c r="SPV438" s="505"/>
      <c r="SPW438" s="511"/>
      <c r="SPX438" s="512"/>
      <c r="SPY438" s="512"/>
      <c r="SPZ438" s="505"/>
      <c r="SQA438" s="505"/>
      <c r="SQB438" s="505"/>
      <c r="SQC438" s="511"/>
      <c r="SQD438" s="512"/>
      <c r="SQE438" s="512"/>
      <c r="SQF438" s="505"/>
      <c r="SQG438" s="505"/>
      <c r="SQH438" s="505"/>
      <c r="SQI438" s="511"/>
      <c r="SQJ438" s="512"/>
      <c r="SQK438" s="512"/>
      <c r="SQL438" s="505"/>
      <c r="SQM438" s="505"/>
      <c r="SQN438" s="505"/>
      <c r="SQO438" s="511"/>
      <c r="SQP438" s="512"/>
      <c r="SQQ438" s="512"/>
      <c r="SQR438" s="505"/>
      <c r="SQS438" s="505"/>
      <c r="SQT438" s="505"/>
      <c r="SQU438" s="511"/>
      <c r="SQV438" s="512"/>
      <c r="SQW438" s="512"/>
      <c r="SQX438" s="505"/>
      <c r="SQY438" s="505"/>
      <c r="SQZ438" s="505"/>
      <c r="SRA438" s="511"/>
      <c r="SRB438" s="512"/>
      <c r="SRC438" s="512"/>
      <c r="SRD438" s="505"/>
      <c r="SRE438" s="505"/>
      <c r="SRF438" s="505"/>
      <c r="SRG438" s="511"/>
      <c r="SRH438" s="512"/>
      <c r="SRI438" s="512"/>
      <c r="SRJ438" s="505"/>
      <c r="SRK438" s="505"/>
      <c r="SRL438" s="505"/>
      <c r="SRM438" s="511"/>
      <c r="SRN438" s="512"/>
      <c r="SRO438" s="512"/>
      <c r="SRP438" s="505"/>
      <c r="SRQ438" s="505"/>
      <c r="SRR438" s="505"/>
      <c r="SRS438" s="511"/>
      <c r="SRT438" s="512"/>
      <c r="SRU438" s="512"/>
      <c r="SRV438" s="505"/>
      <c r="SRW438" s="505"/>
      <c r="SRX438" s="505"/>
      <c r="SRY438" s="511"/>
      <c r="SRZ438" s="512"/>
      <c r="SSA438" s="512"/>
      <c r="SSB438" s="505"/>
      <c r="SSC438" s="505"/>
      <c r="SSD438" s="505"/>
      <c r="SSE438" s="511"/>
      <c r="SSF438" s="512"/>
      <c r="SSG438" s="512"/>
      <c r="SSH438" s="505"/>
      <c r="SSI438" s="505"/>
      <c r="SSJ438" s="505"/>
      <c r="SSK438" s="511"/>
      <c r="SSL438" s="512"/>
      <c r="SSM438" s="512"/>
      <c r="SSN438" s="505"/>
      <c r="SSO438" s="505"/>
      <c r="SSP438" s="505"/>
      <c r="SSQ438" s="511"/>
      <c r="SSR438" s="512"/>
      <c r="SSS438" s="512"/>
      <c r="SST438" s="505"/>
      <c r="SSU438" s="505"/>
      <c r="SSV438" s="505"/>
      <c r="SSW438" s="511"/>
      <c r="SSX438" s="512"/>
      <c r="SSY438" s="512"/>
      <c r="SSZ438" s="505"/>
      <c r="STA438" s="505"/>
      <c r="STB438" s="505"/>
      <c r="STC438" s="511"/>
      <c r="STD438" s="512"/>
      <c r="STE438" s="512"/>
      <c r="STF438" s="505"/>
      <c r="STG438" s="505"/>
      <c r="STH438" s="505"/>
      <c r="STI438" s="511"/>
      <c r="STJ438" s="512"/>
      <c r="STK438" s="512"/>
      <c r="STL438" s="505"/>
      <c r="STM438" s="505"/>
      <c r="STN438" s="505"/>
      <c r="STO438" s="511"/>
      <c r="STP438" s="512"/>
      <c r="STQ438" s="512"/>
      <c r="STR438" s="505"/>
      <c r="STS438" s="505"/>
      <c r="STT438" s="505"/>
      <c r="STU438" s="511"/>
      <c r="STV438" s="512"/>
      <c r="STW438" s="512"/>
      <c r="STX438" s="505"/>
      <c r="STY438" s="505"/>
      <c r="STZ438" s="505"/>
      <c r="SUA438" s="511"/>
      <c r="SUB438" s="512"/>
      <c r="SUC438" s="512"/>
      <c r="SUD438" s="505"/>
      <c r="SUE438" s="505"/>
      <c r="SUF438" s="505"/>
      <c r="SUG438" s="511"/>
      <c r="SUH438" s="512"/>
      <c r="SUI438" s="512"/>
      <c r="SUJ438" s="505"/>
      <c r="SUK438" s="505"/>
      <c r="SUL438" s="505"/>
      <c r="SUM438" s="511"/>
      <c r="SUN438" s="512"/>
      <c r="SUO438" s="512"/>
      <c r="SUP438" s="505"/>
      <c r="SUQ438" s="505"/>
      <c r="SUR438" s="505"/>
      <c r="SUS438" s="511"/>
      <c r="SUT438" s="512"/>
      <c r="SUU438" s="512"/>
      <c r="SUV438" s="505"/>
      <c r="SUW438" s="505"/>
      <c r="SUX438" s="505"/>
      <c r="SUY438" s="511"/>
      <c r="SUZ438" s="512"/>
      <c r="SVA438" s="512"/>
      <c r="SVB438" s="505"/>
      <c r="SVC438" s="505"/>
      <c r="SVD438" s="505"/>
      <c r="SVE438" s="511"/>
      <c r="SVF438" s="512"/>
      <c r="SVG438" s="512"/>
      <c r="SVH438" s="505"/>
      <c r="SVI438" s="505"/>
      <c r="SVJ438" s="505"/>
      <c r="SVK438" s="511"/>
      <c r="SVL438" s="512"/>
      <c r="SVM438" s="512"/>
      <c r="SVN438" s="505"/>
      <c r="SVO438" s="505"/>
      <c r="SVP438" s="505"/>
      <c r="SVQ438" s="511"/>
      <c r="SVR438" s="512"/>
      <c r="SVS438" s="512"/>
      <c r="SVT438" s="505"/>
      <c r="SVU438" s="505"/>
      <c r="SVV438" s="505"/>
      <c r="SVW438" s="511"/>
      <c r="SVX438" s="512"/>
      <c r="SVY438" s="512"/>
      <c r="SVZ438" s="505"/>
      <c r="SWA438" s="505"/>
      <c r="SWB438" s="505"/>
      <c r="SWC438" s="511"/>
      <c r="SWD438" s="512"/>
      <c r="SWE438" s="512"/>
      <c r="SWF438" s="505"/>
      <c r="SWG438" s="505"/>
      <c r="SWH438" s="505"/>
      <c r="SWI438" s="511"/>
      <c r="SWJ438" s="512"/>
      <c r="SWK438" s="512"/>
      <c r="SWL438" s="505"/>
      <c r="SWM438" s="505"/>
      <c r="SWN438" s="505"/>
      <c r="SWO438" s="511"/>
      <c r="SWP438" s="512"/>
      <c r="SWQ438" s="512"/>
      <c r="SWR438" s="505"/>
      <c r="SWS438" s="505"/>
      <c r="SWT438" s="505"/>
      <c r="SWU438" s="511"/>
      <c r="SWV438" s="512"/>
      <c r="SWW438" s="512"/>
      <c r="SWX438" s="505"/>
      <c r="SWY438" s="505"/>
      <c r="SWZ438" s="505"/>
      <c r="SXA438" s="511"/>
      <c r="SXB438" s="512"/>
      <c r="SXC438" s="512"/>
      <c r="SXD438" s="505"/>
      <c r="SXE438" s="505"/>
      <c r="SXF438" s="505"/>
      <c r="SXG438" s="511"/>
      <c r="SXH438" s="512"/>
      <c r="SXI438" s="512"/>
      <c r="SXJ438" s="505"/>
      <c r="SXK438" s="505"/>
      <c r="SXL438" s="505"/>
      <c r="SXM438" s="511"/>
      <c r="SXN438" s="512"/>
      <c r="SXO438" s="512"/>
      <c r="SXP438" s="505"/>
      <c r="SXQ438" s="505"/>
      <c r="SXR438" s="505"/>
      <c r="SXS438" s="511"/>
      <c r="SXT438" s="512"/>
      <c r="SXU438" s="512"/>
      <c r="SXV438" s="505"/>
      <c r="SXW438" s="505"/>
      <c r="SXX438" s="505"/>
      <c r="SXY438" s="511"/>
      <c r="SXZ438" s="512"/>
      <c r="SYA438" s="512"/>
      <c r="SYB438" s="505"/>
      <c r="SYC438" s="505"/>
      <c r="SYD438" s="505"/>
      <c r="SYE438" s="511"/>
      <c r="SYF438" s="512"/>
      <c r="SYG438" s="512"/>
      <c r="SYH438" s="505"/>
      <c r="SYI438" s="505"/>
      <c r="SYJ438" s="505"/>
      <c r="SYK438" s="511"/>
      <c r="SYL438" s="512"/>
      <c r="SYM438" s="512"/>
      <c r="SYN438" s="505"/>
      <c r="SYO438" s="505"/>
      <c r="SYP438" s="505"/>
      <c r="SYQ438" s="511"/>
      <c r="SYR438" s="512"/>
      <c r="SYS438" s="512"/>
      <c r="SYT438" s="505"/>
      <c r="SYU438" s="505"/>
      <c r="SYV438" s="505"/>
      <c r="SYW438" s="511"/>
      <c r="SYX438" s="512"/>
      <c r="SYY438" s="512"/>
      <c r="SYZ438" s="505"/>
      <c r="SZA438" s="505"/>
      <c r="SZB438" s="505"/>
      <c r="SZC438" s="511"/>
      <c r="SZD438" s="512"/>
      <c r="SZE438" s="512"/>
      <c r="SZF438" s="505"/>
      <c r="SZG438" s="505"/>
      <c r="SZH438" s="505"/>
      <c r="SZI438" s="511"/>
      <c r="SZJ438" s="512"/>
      <c r="SZK438" s="512"/>
      <c r="SZL438" s="505"/>
      <c r="SZM438" s="505"/>
      <c r="SZN438" s="505"/>
      <c r="SZO438" s="511"/>
      <c r="SZP438" s="512"/>
      <c r="SZQ438" s="512"/>
      <c r="SZR438" s="505"/>
      <c r="SZS438" s="505"/>
      <c r="SZT438" s="505"/>
      <c r="SZU438" s="511"/>
      <c r="SZV438" s="512"/>
      <c r="SZW438" s="512"/>
      <c r="SZX438" s="505"/>
      <c r="SZY438" s="505"/>
      <c r="SZZ438" s="505"/>
      <c r="TAA438" s="511"/>
      <c r="TAB438" s="512"/>
      <c r="TAC438" s="512"/>
      <c r="TAD438" s="505"/>
      <c r="TAE438" s="505"/>
      <c r="TAF438" s="505"/>
      <c r="TAG438" s="511"/>
      <c r="TAH438" s="512"/>
      <c r="TAI438" s="512"/>
      <c r="TAJ438" s="505"/>
      <c r="TAK438" s="505"/>
      <c r="TAL438" s="505"/>
      <c r="TAM438" s="511"/>
      <c r="TAN438" s="512"/>
      <c r="TAO438" s="512"/>
      <c r="TAP438" s="505"/>
      <c r="TAQ438" s="505"/>
      <c r="TAR438" s="505"/>
      <c r="TAS438" s="511"/>
      <c r="TAT438" s="512"/>
      <c r="TAU438" s="512"/>
      <c r="TAV438" s="505"/>
      <c r="TAW438" s="505"/>
      <c r="TAX438" s="505"/>
      <c r="TAY438" s="511"/>
      <c r="TAZ438" s="512"/>
      <c r="TBA438" s="512"/>
      <c r="TBB438" s="505"/>
      <c r="TBC438" s="505"/>
      <c r="TBD438" s="505"/>
      <c r="TBE438" s="511"/>
      <c r="TBF438" s="512"/>
      <c r="TBG438" s="512"/>
      <c r="TBH438" s="505"/>
      <c r="TBI438" s="505"/>
      <c r="TBJ438" s="505"/>
      <c r="TBK438" s="511"/>
      <c r="TBL438" s="512"/>
      <c r="TBM438" s="512"/>
      <c r="TBN438" s="505"/>
      <c r="TBO438" s="505"/>
      <c r="TBP438" s="505"/>
      <c r="TBQ438" s="511"/>
      <c r="TBR438" s="512"/>
      <c r="TBS438" s="512"/>
      <c r="TBT438" s="505"/>
      <c r="TBU438" s="505"/>
      <c r="TBV438" s="505"/>
      <c r="TBW438" s="511"/>
      <c r="TBX438" s="512"/>
      <c r="TBY438" s="512"/>
      <c r="TBZ438" s="505"/>
      <c r="TCA438" s="505"/>
      <c r="TCB438" s="505"/>
      <c r="TCC438" s="511"/>
      <c r="TCD438" s="512"/>
      <c r="TCE438" s="512"/>
      <c r="TCF438" s="505"/>
      <c r="TCG438" s="505"/>
      <c r="TCH438" s="505"/>
      <c r="TCI438" s="511"/>
      <c r="TCJ438" s="512"/>
      <c r="TCK438" s="512"/>
      <c r="TCL438" s="505"/>
      <c r="TCM438" s="505"/>
      <c r="TCN438" s="505"/>
      <c r="TCO438" s="511"/>
      <c r="TCP438" s="512"/>
      <c r="TCQ438" s="512"/>
      <c r="TCR438" s="505"/>
      <c r="TCS438" s="505"/>
      <c r="TCT438" s="505"/>
      <c r="TCU438" s="511"/>
      <c r="TCV438" s="512"/>
      <c r="TCW438" s="512"/>
      <c r="TCX438" s="505"/>
      <c r="TCY438" s="505"/>
      <c r="TCZ438" s="505"/>
      <c r="TDA438" s="511"/>
      <c r="TDB438" s="512"/>
      <c r="TDC438" s="512"/>
      <c r="TDD438" s="505"/>
      <c r="TDE438" s="505"/>
      <c r="TDF438" s="505"/>
      <c r="TDG438" s="511"/>
      <c r="TDH438" s="512"/>
      <c r="TDI438" s="512"/>
      <c r="TDJ438" s="505"/>
      <c r="TDK438" s="505"/>
      <c r="TDL438" s="505"/>
      <c r="TDM438" s="511"/>
      <c r="TDN438" s="512"/>
      <c r="TDO438" s="512"/>
      <c r="TDP438" s="505"/>
      <c r="TDQ438" s="505"/>
      <c r="TDR438" s="505"/>
      <c r="TDS438" s="511"/>
      <c r="TDT438" s="512"/>
      <c r="TDU438" s="512"/>
      <c r="TDV438" s="505"/>
      <c r="TDW438" s="505"/>
      <c r="TDX438" s="505"/>
      <c r="TDY438" s="511"/>
      <c r="TDZ438" s="512"/>
      <c r="TEA438" s="512"/>
      <c r="TEB438" s="505"/>
      <c r="TEC438" s="505"/>
      <c r="TED438" s="505"/>
      <c r="TEE438" s="511"/>
      <c r="TEF438" s="512"/>
      <c r="TEG438" s="512"/>
      <c r="TEH438" s="505"/>
      <c r="TEI438" s="505"/>
      <c r="TEJ438" s="505"/>
      <c r="TEK438" s="511"/>
      <c r="TEL438" s="512"/>
      <c r="TEM438" s="512"/>
      <c r="TEN438" s="505"/>
      <c r="TEO438" s="505"/>
      <c r="TEP438" s="505"/>
      <c r="TEQ438" s="511"/>
      <c r="TER438" s="512"/>
      <c r="TES438" s="512"/>
      <c r="TET438" s="505"/>
      <c r="TEU438" s="505"/>
      <c r="TEV438" s="505"/>
      <c r="TEW438" s="511"/>
      <c r="TEX438" s="512"/>
      <c r="TEY438" s="512"/>
      <c r="TEZ438" s="505"/>
      <c r="TFA438" s="505"/>
      <c r="TFB438" s="505"/>
      <c r="TFC438" s="511"/>
      <c r="TFD438" s="512"/>
      <c r="TFE438" s="512"/>
      <c r="TFF438" s="505"/>
      <c r="TFG438" s="505"/>
      <c r="TFH438" s="505"/>
      <c r="TFI438" s="511"/>
      <c r="TFJ438" s="512"/>
      <c r="TFK438" s="512"/>
      <c r="TFL438" s="505"/>
      <c r="TFM438" s="505"/>
      <c r="TFN438" s="505"/>
      <c r="TFO438" s="511"/>
      <c r="TFP438" s="512"/>
      <c r="TFQ438" s="512"/>
      <c r="TFR438" s="505"/>
      <c r="TFS438" s="505"/>
      <c r="TFT438" s="505"/>
      <c r="TFU438" s="511"/>
      <c r="TFV438" s="512"/>
      <c r="TFW438" s="512"/>
      <c r="TFX438" s="505"/>
      <c r="TFY438" s="505"/>
      <c r="TFZ438" s="505"/>
      <c r="TGA438" s="511"/>
      <c r="TGB438" s="512"/>
      <c r="TGC438" s="512"/>
      <c r="TGD438" s="505"/>
      <c r="TGE438" s="505"/>
      <c r="TGF438" s="505"/>
      <c r="TGG438" s="511"/>
      <c r="TGH438" s="512"/>
      <c r="TGI438" s="512"/>
      <c r="TGJ438" s="505"/>
      <c r="TGK438" s="505"/>
      <c r="TGL438" s="505"/>
      <c r="TGM438" s="511"/>
      <c r="TGN438" s="512"/>
      <c r="TGO438" s="512"/>
      <c r="TGP438" s="505"/>
      <c r="TGQ438" s="505"/>
      <c r="TGR438" s="505"/>
      <c r="TGS438" s="511"/>
      <c r="TGT438" s="512"/>
      <c r="TGU438" s="512"/>
      <c r="TGV438" s="505"/>
      <c r="TGW438" s="505"/>
      <c r="TGX438" s="505"/>
      <c r="TGY438" s="511"/>
      <c r="TGZ438" s="512"/>
      <c r="THA438" s="512"/>
      <c r="THB438" s="505"/>
      <c r="THC438" s="505"/>
      <c r="THD438" s="505"/>
      <c r="THE438" s="511"/>
      <c r="THF438" s="512"/>
      <c r="THG438" s="512"/>
      <c r="THH438" s="505"/>
      <c r="THI438" s="505"/>
      <c r="THJ438" s="505"/>
      <c r="THK438" s="511"/>
      <c r="THL438" s="512"/>
      <c r="THM438" s="512"/>
      <c r="THN438" s="505"/>
      <c r="THO438" s="505"/>
      <c r="THP438" s="505"/>
      <c r="THQ438" s="511"/>
      <c r="THR438" s="512"/>
      <c r="THS438" s="512"/>
      <c r="THT438" s="505"/>
      <c r="THU438" s="505"/>
      <c r="THV438" s="505"/>
      <c r="THW438" s="511"/>
      <c r="THX438" s="512"/>
      <c r="THY438" s="512"/>
      <c r="THZ438" s="505"/>
      <c r="TIA438" s="505"/>
      <c r="TIB438" s="505"/>
      <c r="TIC438" s="511"/>
      <c r="TID438" s="512"/>
      <c r="TIE438" s="512"/>
      <c r="TIF438" s="505"/>
      <c r="TIG438" s="505"/>
      <c r="TIH438" s="505"/>
      <c r="TII438" s="511"/>
      <c r="TIJ438" s="512"/>
      <c r="TIK438" s="512"/>
      <c r="TIL438" s="505"/>
      <c r="TIM438" s="505"/>
      <c r="TIN438" s="505"/>
      <c r="TIO438" s="511"/>
      <c r="TIP438" s="512"/>
      <c r="TIQ438" s="512"/>
      <c r="TIR438" s="505"/>
      <c r="TIS438" s="505"/>
      <c r="TIT438" s="505"/>
      <c r="TIU438" s="511"/>
      <c r="TIV438" s="512"/>
      <c r="TIW438" s="512"/>
      <c r="TIX438" s="505"/>
      <c r="TIY438" s="505"/>
      <c r="TIZ438" s="505"/>
      <c r="TJA438" s="511"/>
      <c r="TJB438" s="512"/>
      <c r="TJC438" s="512"/>
      <c r="TJD438" s="505"/>
      <c r="TJE438" s="505"/>
      <c r="TJF438" s="505"/>
      <c r="TJG438" s="511"/>
      <c r="TJH438" s="512"/>
      <c r="TJI438" s="512"/>
      <c r="TJJ438" s="505"/>
      <c r="TJK438" s="505"/>
      <c r="TJL438" s="505"/>
      <c r="TJM438" s="511"/>
      <c r="TJN438" s="512"/>
      <c r="TJO438" s="512"/>
      <c r="TJP438" s="505"/>
      <c r="TJQ438" s="505"/>
      <c r="TJR438" s="505"/>
      <c r="TJS438" s="511"/>
      <c r="TJT438" s="512"/>
      <c r="TJU438" s="512"/>
      <c r="TJV438" s="505"/>
      <c r="TJW438" s="505"/>
      <c r="TJX438" s="505"/>
      <c r="TJY438" s="511"/>
      <c r="TJZ438" s="512"/>
      <c r="TKA438" s="512"/>
      <c r="TKB438" s="505"/>
      <c r="TKC438" s="505"/>
      <c r="TKD438" s="505"/>
      <c r="TKE438" s="511"/>
      <c r="TKF438" s="512"/>
      <c r="TKG438" s="512"/>
      <c r="TKH438" s="505"/>
      <c r="TKI438" s="505"/>
      <c r="TKJ438" s="505"/>
      <c r="TKK438" s="511"/>
      <c r="TKL438" s="512"/>
      <c r="TKM438" s="512"/>
      <c r="TKN438" s="505"/>
      <c r="TKO438" s="505"/>
      <c r="TKP438" s="505"/>
      <c r="TKQ438" s="511"/>
      <c r="TKR438" s="512"/>
      <c r="TKS438" s="512"/>
      <c r="TKT438" s="505"/>
      <c r="TKU438" s="505"/>
      <c r="TKV438" s="505"/>
      <c r="TKW438" s="511"/>
      <c r="TKX438" s="512"/>
      <c r="TKY438" s="512"/>
      <c r="TKZ438" s="505"/>
      <c r="TLA438" s="505"/>
      <c r="TLB438" s="505"/>
      <c r="TLC438" s="511"/>
      <c r="TLD438" s="512"/>
      <c r="TLE438" s="512"/>
      <c r="TLF438" s="505"/>
      <c r="TLG438" s="505"/>
      <c r="TLH438" s="505"/>
      <c r="TLI438" s="511"/>
      <c r="TLJ438" s="512"/>
      <c r="TLK438" s="512"/>
      <c r="TLL438" s="505"/>
      <c r="TLM438" s="505"/>
      <c r="TLN438" s="505"/>
      <c r="TLO438" s="511"/>
      <c r="TLP438" s="512"/>
      <c r="TLQ438" s="512"/>
      <c r="TLR438" s="505"/>
      <c r="TLS438" s="505"/>
      <c r="TLT438" s="505"/>
      <c r="TLU438" s="511"/>
      <c r="TLV438" s="512"/>
      <c r="TLW438" s="512"/>
      <c r="TLX438" s="505"/>
      <c r="TLY438" s="505"/>
      <c r="TLZ438" s="505"/>
      <c r="TMA438" s="511"/>
      <c r="TMB438" s="512"/>
      <c r="TMC438" s="512"/>
      <c r="TMD438" s="505"/>
      <c r="TME438" s="505"/>
      <c r="TMF438" s="505"/>
      <c r="TMG438" s="511"/>
      <c r="TMH438" s="512"/>
      <c r="TMI438" s="512"/>
      <c r="TMJ438" s="505"/>
      <c r="TMK438" s="505"/>
      <c r="TML438" s="505"/>
      <c r="TMM438" s="511"/>
      <c r="TMN438" s="512"/>
      <c r="TMO438" s="512"/>
      <c r="TMP438" s="505"/>
      <c r="TMQ438" s="505"/>
      <c r="TMR438" s="505"/>
      <c r="TMS438" s="511"/>
      <c r="TMT438" s="512"/>
      <c r="TMU438" s="512"/>
      <c r="TMV438" s="505"/>
      <c r="TMW438" s="505"/>
      <c r="TMX438" s="505"/>
      <c r="TMY438" s="511"/>
      <c r="TMZ438" s="512"/>
      <c r="TNA438" s="512"/>
      <c r="TNB438" s="505"/>
      <c r="TNC438" s="505"/>
      <c r="TND438" s="505"/>
      <c r="TNE438" s="511"/>
      <c r="TNF438" s="512"/>
      <c r="TNG438" s="512"/>
      <c r="TNH438" s="505"/>
      <c r="TNI438" s="505"/>
      <c r="TNJ438" s="505"/>
      <c r="TNK438" s="511"/>
      <c r="TNL438" s="512"/>
      <c r="TNM438" s="512"/>
      <c r="TNN438" s="505"/>
      <c r="TNO438" s="505"/>
      <c r="TNP438" s="505"/>
      <c r="TNQ438" s="511"/>
      <c r="TNR438" s="512"/>
      <c r="TNS438" s="512"/>
      <c r="TNT438" s="505"/>
      <c r="TNU438" s="505"/>
      <c r="TNV438" s="505"/>
      <c r="TNW438" s="511"/>
      <c r="TNX438" s="512"/>
      <c r="TNY438" s="512"/>
      <c r="TNZ438" s="505"/>
      <c r="TOA438" s="505"/>
      <c r="TOB438" s="505"/>
      <c r="TOC438" s="511"/>
      <c r="TOD438" s="512"/>
      <c r="TOE438" s="512"/>
      <c r="TOF438" s="505"/>
      <c r="TOG438" s="505"/>
      <c r="TOH438" s="505"/>
      <c r="TOI438" s="511"/>
      <c r="TOJ438" s="512"/>
      <c r="TOK438" s="512"/>
      <c r="TOL438" s="505"/>
      <c r="TOM438" s="505"/>
      <c r="TON438" s="505"/>
      <c r="TOO438" s="511"/>
      <c r="TOP438" s="512"/>
      <c r="TOQ438" s="512"/>
      <c r="TOR438" s="505"/>
      <c r="TOS438" s="505"/>
      <c r="TOT438" s="505"/>
      <c r="TOU438" s="511"/>
      <c r="TOV438" s="512"/>
      <c r="TOW438" s="512"/>
      <c r="TOX438" s="505"/>
      <c r="TOY438" s="505"/>
      <c r="TOZ438" s="505"/>
      <c r="TPA438" s="511"/>
      <c r="TPB438" s="512"/>
      <c r="TPC438" s="512"/>
      <c r="TPD438" s="505"/>
      <c r="TPE438" s="505"/>
      <c r="TPF438" s="505"/>
      <c r="TPG438" s="511"/>
      <c r="TPH438" s="512"/>
      <c r="TPI438" s="512"/>
      <c r="TPJ438" s="505"/>
      <c r="TPK438" s="505"/>
      <c r="TPL438" s="505"/>
      <c r="TPM438" s="511"/>
      <c r="TPN438" s="512"/>
      <c r="TPO438" s="512"/>
      <c r="TPP438" s="505"/>
      <c r="TPQ438" s="505"/>
      <c r="TPR438" s="505"/>
      <c r="TPS438" s="511"/>
      <c r="TPT438" s="512"/>
      <c r="TPU438" s="512"/>
      <c r="TPV438" s="505"/>
      <c r="TPW438" s="505"/>
      <c r="TPX438" s="505"/>
      <c r="TPY438" s="511"/>
      <c r="TPZ438" s="512"/>
      <c r="TQA438" s="512"/>
      <c r="TQB438" s="505"/>
      <c r="TQC438" s="505"/>
      <c r="TQD438" s="505"/>
      <c r="TQE438" s="511"/>
      <c r="TQF438" s="512"/>
      <c r="TQG438" s="512"/>
      <c r="TQH438" s="505"/>
      <c r="TQI438" s="505"/>
      <c r="TQJ438" s="505"/>
      <c r="TQK438" s="511"/>
      <c r="TQL438" s="512"/>
      <c r="TQM438" s="512"/>
      <c r="TQN438" s="505"/>
      <c r="TQO438" s="505"/>
      <c r="TQP438" s="505"/>
      <c r="TQQ438" s="511"/>
      <c r="TQR438" s="512"/>
      <c r="TQS438" s="512"/>
      <c r="TQT438" s="505"/>
      <c r="TQU438" s="505"/>
      <c r="TQV438" s="505"/>
      <c r="TQW438" s="511"/>
      <c r="TQX438" s="512"/>
      <c r="TQY438" s="512"/>
      <c r="TQZ438" s="505"/>
      <c r="TRA438" s="505"/>
      <c r="TRB438" s="505"/>
      <c r="TRC438" s="511"/>
      <c r="TRD438" s="512"/>
      <c r="TRE438" s="512"/>
      <c r="TRF438" s="505"/>
      <c r="TRG438" s="505"/>
      <c r="TRH438" s="505"/>
      <c r="TRI438" s="511"/>
      <c r="TRJ438" s="512"/>
      <c r="TRK438" s="512"/>
      <c r="TRL438" s="505"/>
      <c r="TRM438" s="505"/>
      <c r="TRN438" s="505"/>
      <c r="TRO438" s="511"/>
      <c r="TRP438" s="512"/>
      <c r="TRQ438" s="512"/>
      <c r="TRR438" s="505"/>
      <c r="TRS438" s="505"/>
      <c r="TRT438" s="505"/>
      <c r="TRU438" s="511"/>
      <c r="TRV438" s="512"/>
      <c r="TRW438" s="512"/>
      <c r="TRX438" s="505"/>
      <c r="TRY438" s="505"/>
      <c r="TRZ438" s="505"/>
      <c r="TSA438" s="511"/>
      <c r="TSB438" s="512"/>
      <c r="TSC438" s="512"/>
      <c r="TSD438" s="505"/>
      <c r="TSE438" s="505"/>
      <c r="TSF438" s="505"/>
      <c r="TSG438" s="511"/>
      <c r="TSH438" s="512"/>
      <c r="TSI438" s="512"/>
      <c r="TSJ438" s="505"/>
      <c r="TSK438" s="505"/>
      <c r="TSL438" s="505"/>
      <c r="TSM438" s="511"/>
      <c r="TSN438" s="512"/>
      <c r="TSO438" s="512"/>
      <c r="TSP438" s="505"/>
      <c r="TSQ438" s="505"/>
      <c r="TSR438" s="505"/>
      <c r="TSS438" s="511"/>
      <c r="TST438" s="512"/>
      <c r="TSU438" s="512"/>
      <c r="TSV438" s="505"/>
      <c r="TSW438" s="505"/>
      <c r="TSX438" s="505"/>
      <c r="TSY438" s="511"/>
      <c r="TSZ438" s="512"/>
      <c r="TTA438" s="512"/>
      <c r="TTB438" s="505"/>
      <c r="TTC438" s="505"/>
      <c r="TTD438" s="505"/>
      <c r="TTE438" s="511"/>
      <c r="TTF438" s="512"/>
      <c r="TTG438" s="512"/>
      <c r="TTH438" s="505"/>
      <c r="TTI438" s="505"/>
      <c r="TTJ438" s="505"/>
      <c r="TTK438" s="511"/>
      <c r="TTL438" s="512"/>
      <c r="TTM438" s="512"/>
      <c r="TTN438" s="505"/>
      <c r="TTO438" s="505"/>
      <c r="TTP438" s="505"/>
      <c r="TTQ438" s="511"/>
      <c r="TTR438" s="512"/>
      <c r="TTS438" s="512"/>
      <c r="TTT438" s="505"/>
      <c r="TTU438" s="505"/>
      <c r="TTV438" s="505"/>
      <c r="TTW438" s="511"/>
      <c r="TTX438" s="512"/>
      <c r="TTY438" s="512"/>
      <c r="TTZ438" s="505"/>
      <c r="TUA438" s="505"/>
      <c r="TUB438" s="505"/>
      <c r="TUC438" s="511"/>
      <c r="TUD438" s="512"/>
      <c r="TUE438" s="512"/>
      <c r="TUF438" s="505"/>
      <c r="TUG438" s="505"/>
      <c r="TUH438" s="505"/>
      <c r="TUI438" s="511"/>
      <c r="TUJ438" s="512"/>
      <c r="TUK438" s="512"/>
      <c r="TUL438" s="505"/>
      <c r="TUM438" s="505"/>
      <c r="TUN438" s="505"/>
      <c r="TUO438" s="511"/>
      <c r="TUP438" s="512"/>
      <c r="TUQ438" s="512"/>
      <c r="TUR438" s="505"/>
      <c r="TUS438" s="505"/>
      <c r="TUT438" s="505"/>
      <c r="TUU438" s="511"/>
      <c r="TUV438" s="512"/>
      <c r="TUW438" s="512"/>
      <c r="TUX438" s="505"/>
      <c r="TUY438" s="505"/>
      <c r="TUZ438" s="505"/>
      <c r="TVA438" s="511"/>
      <c r="TVB438" s="512"/>
      <c r="TVC438" s="512"/>
      <c r="TVD438" s="505"/>
      <c r="TVE438" s="505"/>
      <c r="TVF438" s="505"/>
      <c r="TVG438" s="511"/>
      <c r="TVH438" s="512"/>
      <c r="TVI438" s="512"/>
      <c r="TVJ438" s="505"/>
      <c r="TVK438" s="505"/>
      <c r="TVL438" s="505"/>
      <c r="TVM438" s="511"/>
      <c r="TVN438" s="512"/>
      <c r="TVO438" s="512"/>
      <c r="TVP438" s="505"/>
      <c r="TVQ438" s="505"/>
      <c r="TVR438" s="505"/>
      <c r="TVS438" s="511"/>
      <c r="TVT438" s="512"/>
      <c r="TVU438" s="512"/>
      <c r="TVV438" s="505"/>
      <c r="TVW438" s="505"/>
      <c r="TVX438" s="505"/>
      <c r="TVY438" s="511"/>
      <c r="TVZ438" s="512"/>
      <c r="TWA438" s="512"/>
      <c r="TWB438" s="505"/>
      <c r="TWC438" s="505"/>
      <c r="TWD438" s="505"/>
      <c r="TWE438" s="511"/>
      <c r="TWF438" s="512"/>
      <c r="TWG438" s="512"/>
      <c r="TWH438" s="505"/>
      <c r="TWI438" s="505"/>
      <c r="TWJ438" s="505"/>
      <c r="TWK438" s="511"/>
      <c r="TWL438" s="512"/>
      <c r="TWM438" s="512"/>
      <c r="TWN438" s="505"/>
      <c r="TWO438" s="505"/>
      <c r="TWP438" s="505"/>
      <c r="TWQ438" s="511"/>
      <c r="TWR438" s="512"/>
      <c r="TWS438" s="512"/>
      <c r="TWT438" s="505"/>
      <c r="TWU438" s="505"/>
      <c r="TWV438" s="505"/>
      <c r="TWW438" s="511"/>
      <c r="TWX438" s="512"/>
      <c r="TWY438" s="512"/>
      <c r="TWZ438" s="505"/>
      <c r="TXA438" s="505"/>
      <c r="TXB438" s="505"/>
      <c r="TXC438" s="511"/>
      <c r="TXD438" s="512"/>
      <c r="TXE438" s="512"/>
      <c r="TXF438" s="505"/>
      <c r="TXG438" s="505"/>
      <c r="TXH438" s="505"/>
      <c r="TXI438" s="511"/>
      <c r="TXJ438" s="512"/>
      <c r="TXK438" s="512"/>
      <c r="TXL438" s="505"/>
      <c r="TXM438" s="505"/>
      <c r="TXN438" s="505"/>
      <c r="TXO438" s="511"/>
      <c r="TXP438" s="512"/>
      <c r="TXQ438" s="512"/>
      <c r="TXR438" s="505"/>
      <c r="TXS438" s="505"/>
      <c r="TXT438" s="505"/>
      <c r="TXU438" s="511"/>
      <c r="TXV438" s="512"/>
      <c r="TXW438" s="512"/>
      <c r="TXX438" s="505"/>
      <c r="TXY438" s="505"/>
      <c r="TXZ438" s="505"/>
      <c r="TYA438" s="511"/>
      <c r="TYB438" s="512"/>
      <c r="TYC438" s="512"/>
      <c r="TYD438" s="505"/>
      <c r="TYE438" s="505"/>
      <c r="TYF438" s="505"/>
      <c r="TYG438" s="511"/>
      <c r="TYH438" s="512"/>
      <c r="TYI438" s="512"/>
      <c r="TYJ438" s="505"/>
      <c r="TYK438" s="505"/>
      <c r="TYL438" s="505"/>
      <c r="TYM438" s="511"/>
      <c r="TYN438" s="512"/>
      <c r="TYO438" s="512"/>
      <c r="TYP438" s="505"/>
      <c r="TYQ438" s="505"/>
      <c r="TYR438" s="505"/>
      <c r="TYS438" s="511"/>
      <c r="TYT438" s="512"/>
      <c r="TYU438" s="512"/>
      <c r="TYV438" s="505"/>
      <c r="TYW438" s="505"/>
      <c r="TYX438" s="505"/>
      <c r="TYY438" s="511"/>
      <c r="TYZ438" s="512"/>
      <c r="TZA438" s="512"/>
      <c r="TZB438" s="505"/>
      <c r="TZC438" s="505"/>
      <c r="TZD438" s="505"/>
      <c r="TZE438" s="511"/>
      <c r="TZF438" s="512"/>
      <c r="TZG438" s="512"/>
      <c r="TZH438" s="505"/>
      <c r="TZI438" s="505"/>
      <c r="TZJ438" s="505"/>
      <c r="TZK438" s="511"/>
      <c r="TZL438" s="512"/>
      <c r="TZM438" s="512"/>
      <c r="TZN438" s="505"/>
      <c r="TZO438" s="505"/>
      <c r="TZP438" s="505"/>
      <c r="TZQ438" s="511"/>
      <c r="TZR438" s="512"/>
      <c r="TZS438" s="512"/>
      <c r="TZT438" s="505"/>
      <c r="TZU438" s="505"/>
      <c r="TZV438" s="505"/>
      <c r="TZW438" s="511"/>
      <c r="TZX438" s="512"/>
      <c r="TZY438" s="512"/>
      <c r="TZZ438" s="505"/>
      <c r="UAA438" s="505"/>
      <c r="UAB438" s="505"/>
      <c r="UAC438" s="511"/>
      <c r="UAD438" s="512"/>
      <c r="UAE438" s="512"/>
      <c r="UAF438" s="505"/>
      <c r="UAG438" s="505"/>
      <c r="UAH438" s="505"/>
      <c r="UAI438" s="511"/>
      <c r="UAJ438" s="512"/>
      <c r="UAK438" s="512"/>
      <c r="UAL438" s="505"/>
      <c r="UAM438" s="505"/>
      <c r="UAN438" s="505"/>
      <c r="UAO438" s="511"/>
      <c r="UAP438" s="512"/>
      <c r="UAQ438" s="512"/>
      <c r="UAR438" s="505"/>
      <c r="UAS438" s="505"/>
      <c r="UAT438" s="505"/>
      <c r="UAU438" s="511"/>
      <c r="UAV438" s="512"/>
      <c r="UAW438" s="512"/>
      <c r="UAX438" s="505"/>
      <c r="UAY438" s="505"/>
      <c r="UAZ438" s="505"/>
      <c r="UBA438" s="511"/>
      <c r="UBB438" s="512"/>
      <c r="UBC438" s="512"/>
      <c r="UBD438" s="505"/>
      <c r="UBE438" s="505"/>
      <c r="UBF438" s="505"/>
      <c r="UBG438" s="511"/>
      <c r="UBH438" s="512"/>
      <c r="UBI438" s="512"/>
      <c r="UBJ438" s="505"/>
      <c r="UBK438" s="505"/>
      <c r="UBL438" s="505"/>
      <c r="UBM438" s="511"/>
      <c r="UBN438" s="512"/>
      <c r="UBO438" s="512"/>
      <c r="UBP438" s="505"/>
      <c r="UBQ438" s="505"/>
      <c r="UBR438" s="505"/>
      <c r="UBS438" s="511"/>
      <c r="UBT438" s="512"/>
      <c r="UBU438" s="512"/>
      <c r="UBV438" s="505"/>
      <c r="UBW438" s="505"/>
      <c r="UBX438" s="505"/>
      <c r="UBY438" s="511"/>
      <c r="UBZ438" s="512"/>
      <c r="UCA438" s="512"/>
      <c r="UCB438" s="505"/>
      <c r="UCC438" s="505"/>
      <c r="UCD438" s="505"/>
      <c r="UCE438" s="511"/>
      <c r="UCF438" s="512"/>
      <c r="UCG438" s="512"/>
      <c r="UCH438" s="505"/>
      <c r="UCI438" s="505"/>
      <c r="UCJ438" s="505"/>
      <c r="UCK438" s="511"/>
      <c r="UCL438" s="512"/>
      <c r="UCM438" s="512"/>
      <c r="UCN438" s="505"/>
      <c r="UCO438" s="505"/>
      <c r="UCP438" s="505"/>
      <c r="UCQ438" s="511"/>
      <c r="UCR438" s="512"/>
      <c r="UCS438" s="512"/>
      <c r="UCT438" s="505"/>
      <c r="UCU438" s="505"/>
      <c r="UCV438" s="505"/>
      <c r="UCW438" s="511"/>
      <c r="UCX438" s="512"/>
      <c r="UCY438" s="512"/>
      <c r="UCZ438" s="505"/>
      <c r="UDA438" s="505"/>
      <c r="UDB438" s="505"/>
      <c r="UDC438" s="511"/>
      <c r="UDD438" s="512"/>
      <c r="UDE438" s="512"/>
      <c r="UDF438" s="505"/>
      <c r="UDG438" s="505"/>
      <c r="UDH438" s="505"/>
      <c r="UDI438" s="511"/>
      <c r="UDJ438" s="512"/>
      <c r="UDK438" s="512"/>
      <c r="UDL438" s="505"/>
      <c r="UDM438" s="505"/>
      <c r="UDN438" s="505"/>
      <c r="UDO438" s="511"/>
      <c r="UDP438" s="512"/>
      <c r="UDQ438" s="512"/>
      <c r="UDR438" s="505"/>
      <c r="UDS438" s="505"/>
      <c r="UDT438" s="505"/>
      <c r="UDU438" s="511"/>
      <c r="UDV438" s="512"/>
      <c r="UDW438" s="512"/>
      <c r="UDX438" s="505"/>
      <c r="UDY438" s="505"/>
      <c r="UDZ438" s="505"/>
      <c r="UEA438" s="511"/>
      <c r="UEB438" s="512"/>
      <c r="UEC438" s="512"/>
      <c r="UED438" s="505"/>
      <c r="UEE438" s="505"/>
      <c r="UEF438" s="505"/>
      <c r="UEG438" s="511"/>
      <c r="UEH438" s="512"/>
      <c r="UEI438" s="512"/>
      <c r="UEJ438" s="505"/>
      <c r="UEK438" s="505"/>
      <c r="UEL438" s="505"/>
      <c r="UEM438" s="511"/>
      <c r="UEN438" s="512"/>
      <c r="UEO438" s="512"/>
      <c r="UEP438" s="505"/>
      <c r="UEQ438" s="505"/>
      <c r="UER438" s="505"/>
      <c r="UES438" s="511"/>
      <c r="UET438" s="512"/>
      <c r="UEU438" s="512"/>
      <c r="UEV438" s="505"/>
      <c r="UEW438" s="505"/>
      <c r="UEX438" s="505"/>
      <c r="UEY438" s="511"/>
      <c r="UEZ438" s="512"/>
      <c r="UFA438" s="512"/>
      <c r="UFB438" s="505"/>
      <c r="UFC438" s="505"/>
      <c r="UFD438" s="505"/>
      <c r="UFE438" s="511"/>
      <c r="UFF438" s="512"/>
      <c r="UFG438" s="512"/>
      <c r="UFH438" s="505"/>
      <c r="UFI438" s="505"/>
      <c r="UFJ438" s="505"/>
      <c r="UFK438" s="511"/>
      <c r="UFL438" s="512"/>
      <c r="UFM438" s="512"/>
      <c r="UFN438" s="505"/>
      <c r="UFO438" s="505"/>
      <c r="UFP438" s="505"/>
      <c r="UFQ438" s="511"/>
      <c r="UFR438" s="512"/>
      <c r="UFS438" s="512"/>
      <c r="UFT438" s="505"/>
      <c r="UFU438" s="505"/>
      <c r="UFV438" s="505"/>
      <c r="UFW438" s="511"/>
      <c r="UFX438" s="512"/>
      <c r="UFY438" s="512"/>
      <c r="UFZ438" s="505"/>
      <c r="UGA438" s="505"/>
      <c r="UGB438" s="505"/>
      <c r="UGC438" s="511"/>
      <c r="UGD438" s="512"/>
      <c r="UGE438" s="512"/>
      <c r="UGF438" s="505"/>
      <c r="UGG438" s="505"/>
      <c r="UGH438" s="505"/>
      <c r="UGI438" s="511"/>
      <c r="UGJ438" s="512"/>
      <c r="UGK438" s="512"/>
      <c r="UGL438" s="505"/>
      <c r="UGM438" s="505"/>
      <c r="UGN438" s="505"/>
      <c r="UGO438" s="511"/>
      <c r="UGP438" s="512"/>
      <c r="UGQ438" s="512"/>
      <c r="UGR438" s="505"/>
      <c r="UGS438" s="505"/>
      <c r="UGT438" s="505"/>
      <c r="UGU438" s="511"/>
      <c r="UGV438" s="512"/>
      <c r="UGW438" s="512"/>
      <c r="UGX438" s="505"/>
      <c r="UGY438" s="505"/>
      <c r="UGZ438" s="505"/>
      <c r="UHA438" s="511"/>
      <c r="UHB438" s="512"/>
      <c r="UHC438" s="512"/>
      <c r="UHD438" s="505"/>
      <c r="UHE438" s="505"/>
      <c r="UHF438" s="505"/>
      <c r="UHG438" s="511"/>
      <c r="UHH438" s="512"/>
      <c r="UHI438" s="512"/>
      <c r="UHJ438" s="505"/>
      <c r="UHK438" s="505"/>
      <c r="UHL438" s="505"/>
      <c r="UHM438" s="511"/>
      <c r="UHN438" s="512"/>
      <c r="UHO438" s="512"/>
      <c r="UHP438" s="505"/>
      <c r="UHQ438" s="505"/>
      <c r="UHR438" s="505"/>
      <c r="UHS438" s="511"/>
      <c r="UHT438" s="512"/>
      <c r="UHU438" s="512"/>
      <c r="UHV438" s="505"/>
      <c r="UHW438" s="505"/>
      <c r="UHX438" s="505"/>
      <c r="UHY438" s="511"/>
      <c r="UHZ438" s="512"/>
      <c r="UIA438" s="512"/>
      <c r="UIB438" s="505"/>
      <c r="UIC438" s="505"/>
      <c r="UID438" s="505"/>
      <c r="UIE438" s="511"/>
      <c r="UIF438" s="512"/>
      <c r="UIG438" s="512"/>
      <c r="UIH438" s="505"/>
      <c r="UII438" s="505"/>
      <c r="UIJ438" s="505"/>
      <c r="UIK438" s="511"/>
      <c r="UIL438" s="512"/>
      <c r="UIM438" s="512"/>
      <c r="UIN438" s="505"/>
      <c r="UIO438" s="505"/>
      <c r="UIP438" s="505"/>
      <c r="UIQ438" s="511"/>
      <c r="UIR438" s="512"/>
      <c r="UIS438" s="512"/>
      <c r="UIT438" s="505"/>
      <c r="UIU438" s="505"/>
      <c r="UIV438" s="505"/>
      <c r="UIW438" s="511"/>
      <c r="UIX438" s="512"/>
      <c r="UIY438" s="512"/>
      <c r="UIZ438" s="505"/>
      <c r="UJA438" s="505"/>
      <c r="UJB438" s="505"/>
      <c r="UJC438" s="511"/>
      <c r="UJD438" s="512"/>
      <c r="UJE438" s="512"/>
      <c r="UJF438" s="505"/>
      <c r="UJG438" s="505"/>
      <c r="UJH438" s="505"/>
      <c r="UJI438" s="511"/>
      <c r="UJJ438" s="512"/>
      <c r="UJK438" s="512"/>
      <c r="UJL438" s="505"/>
      <c r="UJM438" s="505"/>
      <c r="UJN438" s="505"/>
      <c r="UJO438" s="511"/>
      <c r="UJP438" s="512"/>
      <c r="UJQ438" s="512"/>
      <c r="UJR438" s="505"/>
      <c r="UJS438" s="505"/>
      <c r="UJT438" s="505"/>
      <c r="UJU438" s="511"/>
      <c r="UJV438" s="512"/>
      <c r="UJW438" s="512"/>
      <c r="UJX438" s="505"/>
      <c r="UJY438" s="505"/>
      <c r="UJZ438" s="505"/>
      <c r="UKA438" s="511"/>
      <c r="UKB438" s="512"/>
      <c r="UKC438" s="512"/>
      <c r="UKD438" s="505"/>
      <c r="UKE438" s="505"/>
      <c r="UKF438" s="505"/>
      <c r="UKG438" s="511"/>
      <c r="UKH438" s="512"/>
      <c r="UKI438" s="512"/>
      <c r="UKJ438" s="505"/>
      <c r="UKK438" s="505"/>
      <c r="UKL438" s="505"/>
      <c r="UKM438" s="511"/>
      <c r="UKN438" s="512"/>
      <c r="UKO438" s="512"/>
      <c r="UKP438" s="505"/>
      <c r="UKQ438" s="505"/>
      <c r="UKR438" s="505"/>
      <c r="UKS438" s="511"/>
      <c r="UKT438" s="512"/>
      <c r="UKU438" s="512"/>
      <c r="UKV438" s="505"/>
      <c r="UKW438" s="505"/>
      <c r="UKX438" s="505"/>
      <c r="UKY438" s="511"/>
      <c r="UKZ438" s="512"/>
      <c r="ULA438" s="512"/>
      <c r="ULB438" s="505"/>
      <c r="ULC438" s="505"/>
      <c r="ULD438" s="505"/>
      <c r="ULE438" s="511"/>
      <c r="ULF438" s="512"/>
      <c r="ULG438" s="512"/>
      <c r="ULH438" s="505"/>
      <c r="ULI438" s="505"/>
      <c r="ULJ438" s="505"/>
      <c r="ULK438" s="511"/>
      <c r="ULL438" s="512"/>
      <c r="ULM438" s="512"/>
      <c r="ULN438" s="505"/>
      <c r="ULO438" s="505"/>
      <c r="ULP438" s="505"/>
      <c r="ULQ438" s="511"/>
      <c r="ULR438" s="512"/>
      <c r="ULS438" s="512"/>
      <c r="ULT438" s="505"/>
      <c r="ULU438" s="505"/>
      <c r="ULV438" s="505"/>
      <c r="ULW438" s="511"/>
      <c r="ULX438" s="512"/>
      <c r="ULY438" s="512"/>
      <c r="ULZ438" s="505"/>
      <c r="UMA438" s="505"/>
      <c r="UMB438" s="505"/>
      <c r="UMC438" s="511"/>
      <c r="UMD438" s="512"/>
      <c r="UME438" s="512"/>
      <c r="UMF438" s="505"/>
      <c r="UMG438" s="505"/>
      <c r="UMH438" s="505"/>
      <c r="UMI438" s="511"/>
      <c r="UMJ438" s="512"/>
      <c r="UMK438" s="512"/>
      <c r="UML438" s="505"/>
      <c r="UMM438" s="505"/>
      <c r="UMN438" s="505"/>
      <c r="UMO438" s="511"/>
      <c r="UMP438" s="512"/>
      <c r="UMQ438" s="512"/>
      <c r="UMR438" s="505"/>
      <c r="UMS438" s="505"/>
      <c r="UMT438" s="505"/>
      <c r="UMU438" s="511"/>
      <c r="UMV438" s="512"/>
      <c r="UMW438" s="512"/>
      <c r="UMX438" s="505"/>
      <c r="UMY438" s="505"/>
      <c r="UMZ438" s="505"/>
      <c r="UNA438" s="511"/>
      <c r="UNB438" s="512"/>
      <c r="UNC438" s="512"/>
      <c r="UND438" s="505"/>
      <c r="UNE438" s="505"/>
      <c r="UNF438" s="505"/>
      <c r="UNG438" s="511"/>
      <c r="UNH438" s="512"/>
      <c r="UNI438" s="512"/>
      <c r="UNJ438" s="505"/>
      <c r="UNK438" s="505"/>
      <c r="UNL438" s="505"/>
      <c r="UNM438" s="511"/>
      <c r="UNN438" s="512"/>
      <c r="UNO438" s="512"/>
      <c r="UNP438" s="505"/>
      <c r="UNQ438" s="505"/>
      <c r="UNR438" s="505"/>
      <c r="UNS438" s="511"/>
      <c r="UNT438" s="512"/>
      <c r="UNU438" s="512"/>
      <c r="UNV438" s="505"/>
      <c r="UNW438" s="505"/>
      <c r="UNX438" s="505"/>
      <c r="UNY438" s="511"/>
      <c r="UNZ438" s="512"/>
      <c r="UOA438" s="512"/>
      <c r="UOB438" s="505"/>
      <c r="UOC438" s="505"/>
      <c r="UOD438" s="505"/>
      <c r="UOE438" s="511"/>
      <c r="UOF438" s="512"/>
      <c r="UOG438" s="512"/>
      <c r="UOH438" s="505"/>
      <c r="UOI438" s="505"/>
      <c r="UOJ438" s="505"/>
      <c r="UOK438" s="511"/>
      <c r="UOL438" s="512"/>
      <c r="UOM438" s="512"/>
      <c r="UON438" s="505"/>
      <c r="UOO438" s="505"/>
      <c r="UOP438" s="505"/>
      <c r="UOQ438" s="511"/>
      <c r="UOR438" s="512"/>
      <c r="UOS438" s="512"/>
      <c r="UOT438" s="505"/>
      <c r="UOU438" s="505"/>
      <c r="UOV438" s="505"/>
      <c r="UOW438" s="511"/>
      <c r="UOX438" s="512"/>
      <c r="UOY438" s="512"/>
      <c r="UOZ438" s="505"/>
      <c r="UPA438" s="505"/>
      <c r="UPB438" s="505"/>
      <c r="UPC438" s="511"/>
      <c r="UPD438" s="512"/>
      <c r="UPE438" s="512"/>
      <c r="UPF438" s="505"/>
      <c r="UPG438" s="505"/>
      <c r="UPH438" s="505"/>
      <c r="UPI438" s="511"/>
      <c r="UPJ438" s="512"/>
      <c r="UPK438" s="512"/>
      <c r="UPL438" s="505"/>
      <c r="UPM438" s="505"/>
      <c r="UPN438" s="505"/>
      <c r="UPO438" s="511"/>
      <c r="UPP438" s="512"/>
      <c r="UPQ438" s="512"/>
      <c r="UPR438" s="505"/>
      <c r="UPS438" s="505"/>
      <c r="UPT438" s="505"/>
      <c r="UPU438" s="511"/>
      <c r="UPV438" s="512"/>
      <c r="UPW438" s="512"/>
      <c r="UPX438" s="505"/>
      <c r="UPY438" s="505"/>
      <c r="UPZ438" s="505"/>
      <c r="UQA438" s="511"/>
      <c r="UQB438" s="512"/>
      <c r="UQC438" s="512"/>
      <c r="UQD438" s="505"/>
      <c r="UQE438" s="505"/>
      <c r="UQF438" s="505"/>
      <c r="UQG438" s="511"/>
      <c r="UQH438" s="512"/>
      <c r="UQI438" s="512"/>
      <c r="UQJ438" s="505"/>
      <c r="UQK438" s="505"/>
      <c r="UQL438" s="505"/>
      <c r="UQM438" s="511"/>
      <c r="UQN438" s="512"/>
      <c r="UQO438" s="512"/>
      <c r="UQP438" s="505"/>
      <c r="UQQ438" s="505"/>
      <c r="UQR438" s="505"/>
      <c r="UQS438" s="511"/>
      <c r="UQT438" s="512"/>
      <c r="UQU438" s="512"/>
      <c r="UQV438" s="505"/>
      <c r="UQW438" s="505"/>
      <c r="UQX438" s="505"/>
      <c r="UQY438" s="511"/>
      <c r="UQZ438" s="512"/>
      <c r="URA438" s="512"/>
      <c r="URB438" s="505"/>
      <c r="URC438" s="505"/>
      <c r="URD438" s="505"/>
      <c r="URE438" s="511"/>
      <c r="URF438" s="512"/>
      <c r="URG438" s="512"/>
      <c r="URH438" s="505"/>
      <c r="URI438" s="505"/>
      <c r="URJ438" s="505"/>
      <c r="URK438" s="511"/>
      <c r="URL438" s="512"/>
      <c r="URM438" s="512"/>
      <c r="URN438" s="505"/>
      <c r="URO438" s="505"/>
      <c r="URP438" s="505"/>
      <c r="URQ438" s="511"/>
      <c r="URR438" s="512"/>
      <c r="URS438" s="512"/>
      <c r="URT438" s="505"/>
      <c r="URU438" s="505"/>
      <c r="URV438" s="505"/>
      <c r="URW438" s="511"/>
      <c r="URX438" s="512"/>
      <c r="URY438" s="512"/>
      <c r="URZ438" s="505"/>
      <c r="USA438" s="505"/>
      <c r="USB438" s="505"/>
      <c r="USC438" s="511"/>
      <c r="USD438" s="512"/>
      <c r="USE438" s="512"/>
      <c r="USF438" s="505"/>
      <c r="USG438" s="505"/>
      <c r="USH438" s="505"/>
      <c r="USI438" s="511"/>
      <c r="USJ438" s="512"/>
      <c r="USK438" s="512"/>
      <c r="USL438" s="505"/>
      <c r="USM438" s="505"/>
      <c r="USN438" s="505"/>
      <c r="USO438" s="511"/>
      <c r="USP438" s="512"/>
      <c r="USQ438" s="512"/>
      <c r="USR438" s="505"/>
      <c r="USS438" s="505"/>
      <c r="UST438" s="505"/>
      <c r="USU438" s="511"/>
      <c r="USV438" s="512"/>
      <c r="USW438" s="512"/>
      <c r="USX438" s="505"/>
      <c r="USY438" s="505"/>
      <c r="USZ438" s="505"/>
      <c r="UTA438" s="511"/>
      <c r="UTB438" s="512"/>
      <c r="UTC438" s="512"/>
      <c r="UTD438" s="505"/>
      <c r="UTE438" s="505"/>
      <c r="UTF438" s="505"/>
      <c r="UTG438" s="511"/>
      <c r="UTH438" s="512"/>
      <c r="UTI438" s="512"/>
      <c r="UTJ438" s="505"/>
      <c r="UTK438" s="505"/>
      <c r="UTL438" s="505"/>
      <c r="UTM438" s="511"/>
      <c r="UTN438" s="512"/>
      <c r="UTO438" s="512"/>
      <c r="UTP438" s="505"/>
      <c r="UTQ438" s="505"/>
      <c r="UTR438" s="505"/>
      <c r="UTS438" s="511"/>
      <c r="UTT438" s="512"/>
      <c r="UTU438" s="512"/>
      <c r="UTV438" s="505"/>
      <c r="UTW438" s="505"/>
      <c r="UTX438" s="505"/>
      <c r="UTY438" s="511"/>
      <c r="UTZ438" s="512"/>
      <c r="UUA438" s="512"/>
      <c r="UUB438" s="505"/>
      <c r="UUC438" s="505"/>
      <c r="UUD438" s="505"/>
      <c r="UUE438" s="511"/>
      <c r="UUF438" s="512"/>
      <c r="UUG438" s="512"/>
      <c r="UUH438" s="505"/>
      <c r="UUI438" s="505"/>
      <c r="UUJ438" s="505"/>
      <c r="UUK438" s="511"/>
      <c r="UUL438" s="512"/>
      <c r="UUM438" s="512"/>
      <c r="UUN438" s="505"/>
      <c r="UUO438" s="505"/>
      <c r="UUP438" s="505"/>
      <c r="UUQ438" s="511"/>
      <c r="UUR438" s="512"/>
      <c r="UUS438" s="512"/>
      <c r="UUT438" s="505"/>
      <c r="UUU438" s="505"/>
      <c r="UUV438" s="505"/>
      <c r="UUW438" s="511"/>
      <c r="UUX438" s="512"/>
      <c r="UUY438" s="512"/>
      <c r="UUZ438" s="505"/>
      <c r="UVA438" s="505"/>
      <c r="UVB438" s="505"/>
      <c r="UVC438" s="511"/>
      <c r="UVD438" s="512"/>
      <c r="UVE438" s="512"/>
      <c r="UVF438" s="505"/>
      <c r="UVG438" s="505"/>
      <c r="UVH438" s="505"/>
      <c r="UVI438" s="511"/>
      <c r="UVJ438" s="512"/>
      <c r="UVK438" s="512"/>
      <c r="UVL438" s="505"/>
      <c r="UVM438" s="505"/>
      <c r="UVN438" s="505"/>
      <c r="UVO438" s="511"/>
      <c r="UVP438" s="512"/>
      <c r="UVQ438" s="512"/>
      <c r="UVR438" s="505"/>
      <c r="UVS438" s="505"/>
      <c r="UVT438" s="505"/>
      <c r="UVU438" s="511"/>
      <c r="UVV438" s="512"/>
      <c r="UVW438" s="512"/>
      <c r="UVX438" s="505"/>
      <c r="UVY438" s="505"/>
      <c r="UVZ438" s="505"/>
      <c r="UWA438" s="511"/>
      <c r="UWB438" s="512"/>
      <c r="UWC438" s="512"/>
      <c r="UWD438" s="505"/>
      <c r="UWE438" s="505"/>
      <c r="UWF438" s="505"/>
      <c r="UWG438" s="511"/>
      <c r="UWH438" s="512"/>
      <c r="UWI438" s="512"/>
      <c r="UWJ438" s="505"/>
      <c r="UWK438" s="505"/>
      <c r="UWL438" s="505"/>
      <c r="UWM438" s="511"/>
      <c r="UWN438" s="512"/>
      <c r="UWO438" s="512"/>
      <c r="UWP438" s="505"/>
      <c r="UWQ438" s="505"/>
      <c r="UWR438" s="505"/>
      <c r="UWS438" s="511"/>
      <c r="UWT438" s="512"/>
      <c r="UWU438" s="512"/>
      <c r="UWV438" s="505"/>
      <c r="UWW438" s="505"/>
      <c r="UWX438" s="505"/>
      <c r="UWY438" s="511"/>
      <c r="UWZ438" s="512"/>
      <c r="UXA438" s="512"/>
      <c r="UXB438" s="505"/>
      <c r="UXC438" s="505"/>
      <c r="UXD438" s="505"/>
      <c r="UXE438" s="511"/>
      <c r="UXF438" s="512"/>
      <c r="UXG438" s="512"/>
      <c r="UXH438" s="505"/>
      <c r="UXI438" s="505"/>
      <c r="UXJ438" s="505"/>
      <c r="UXK438" s="511"/>
      <c r="UXL438" s="512"/>
      <c r="UXM438" s="512"/>
      <c r="UXN438" s="505"/>
      <c r="UXO438" s="505"/>
      <c r="UXP438" s="505"/>
      <c r="UXQ438" s="511"/>
      <c r="UXR438" s="512"/>
      <c r="UXS438" s="512"/>
      <c r="UXT438" s="505"/>
      <c r="UXU438" s="505"/>
      <c r="UXV438" s="505"/>
      <c r="UXW438" s="511"/>
      <c r="UXX438" s="512"/>
      <c r="UXY438" s="512"/>
      <c r="UXZ438" s="505"/>
      <c r="UYA438" s="505"/>
      <c r="UYB438" s="505"/>
      <c r="UYC438" s="511"/>
      <c r="UYD438" s="512"/>
      <c r="UYE438" s="512"/>
      <c r="UYF438" s="505"/>
      <c r="UYG438" s="505"/>
      <c r="UYH438" s="505"/>
      <c r="UYI438" s="511"/>
      <c r="UYJ438" s="512"/>
      <c r="UYK438" s="512"/>
      <c r="UYL438" s="505"/>
      <c r="UYM438" s="505"/>
      <c r="UYN438" s="505"/>
      <c r="UYO438" s="511"/>
      <c r="UYP438" s="512"/>
      <c r="UYQ438" s="512"/>
      <c r="UYR438" s="505"/>
      <c r="UYS438" s="505"/>
      <c r="UYT438" s="505"/>
      <c r="UYU438" s="511"/>
      <c r="UYV438" s="512"/>
      <c r="UYW438" s="512"/>
      <c r="UYX438" s="505"/>
      <c r="UYY438" s="505"/>
      <c r="UYZ438" s="505"/>
      <c r="UZA438" s="511"/>
      <c r="UZB438" s="512"/>
      <c r="UZC438" s="512"/>
      <c r="UZD438" s="505"/>
      <c r="UZE438" s="505"/>
      <c r="UZF438" s="505"/>
      <c r="UZG438" s="511"/>
      <c r="UZH438" s="512"/>
      <c r="UZI438" s="512"/>
      <c r="UZJ438" s="505"/>
      <c r="UZK438" s="505"/>
      <c r="UZL438" s="505"/>
      <c r="UZM438" s="511"/>
      <c r="UZN438" s="512"/>
      <c r="UZO438" s="512"/>
      <c r="UZP438" s="505"/>
      <c r="UZQ438" s="505"/>
      <c r="UZR438" s="505"/>
      <c r="UZS438" s="511"/>
      <c r="UZT438" s="512"/>
      <c r="UZU438" s="512"/>
      <c r="UZV438" s="505"/>
      <c r="UZW438" s="505"/>
      <c r="UZX438" s="505"/>
      <c r="UZY438" s="511"/>
      <c r="UZZ438" s="512"/>
      <c r="VAA438" s="512"/>
      <c r="VAB438" s="505"/>
      <c r="VAC438" s="505"/>
      <c r="VAD438" s="505"/>
      <c r="VAE438" s="511"/>
      <c r="VAF438" s="512"/>
      <c r="VAG438" s="512"/>
      <c r="VAH438" s="505"/>
      <c r="VAI438" s="505"/>
      <c r="VAJ438" s="505"/>
      <c r="VAK438" s="511"/>
      <c r="VAL438" s="512"/>
      <c r="VAM438" s="512"/>
      <c r="VAN438" s="505"/>
      <c r="VAO438" s="505"/>
      <c r="VAP438" s="505"/>
      <c r="VAQ438" s="511"/>
      <c r="VAR438" s="512"/>
      <c r="VAS438" s="512"/>
      <c r="VAT438" s="505"/>
      <c r="VAU438" s="505"/>
      <c r="VAV438" s="505"/>
      <c r="VAW438" s="511"/>
      <c r="VAX438" s="512"/>
      <c r="VAY438" s="512"/>
      <c r="VAZ438" s="505"/>
      <c r="VBA438" s="505"/>
      <c r="VBB438" s="505"/>
      <c r="VBC438" s="511"/>
      <c r="VBD438" s="512"/>
      <c r="VBE438" s="512"/>
      <c r="VBF438" s="505"/>
      <c r="VBG438" s="505"/>
      <c r="VBH438" s="505"/>
      <c r="VBI438" s="511"/>
      <c r="VBJ438" s="512"/>
      <c r="VBK438" s="512"/>
      <c r="VBL438" s="505"/>
      <c r="VBM438" s="505"/>
      <c r="VBN438" s="505"/>
      <c r="VBO438" s="511"/>
      <c r="VBP438" s="512"/>
      <c r="VBQ438" s="512"/>
      <c r="VBR438" s="505"/>
      <c r="VBS438" s="505"/>
      <c r="VBT438" s="505"/>
      <c r="VBU438" s="511"/>
      <c r="VBV438" s="512"/>
      <c r="VBW438" s="512"/>
      <c r="VBX438" s="505"/>
      <c r="VBY438" s="505"/>
      <c r="VBZ438" s="505"/>
      <c r="VCA438" s="511"/>
      <c r="VCB438" s="512"/>
      <c r="VCC438" s="512"/>
      <c r="VCD438" s="505"/>
      <c r="VCE438" s="505"/>
      <c r="VCF438" s="505"/>
      <c r="VCG438" s="511"/>
      <c r="VCH438" s="512"/>
      <c r="VCI438" s="512"/>
      <c r="VCJ438" s="505"/>
      <c r="VCK438" s="505"/>
      <c r="VCL438" s="505"/>
      <c r="VCM438" s="511"/>
      <c r="VCN438" s="512"/>
      <c r="VCO438" s="512"/>
      <c r="VCP438" s="505"/>
      <c r="VCQ438" s="505"/>
      <c r="VCR438" s="505"/>
      <c r="VCS438" s="511"/>
      <c r="VCT438" s="512"/>
      <c r="VCU438" s="512"/>
      <c r="VCV438" s="505"/>
      <c r="VCW438" s="505"/>
      <c r="VCX438" s="505"/>
      <c r="VCY438" s="511"/>
      <c r="VCZ438" s="512"/>
      <c r="VDA438" s="512"/>
      <c r="VDB438" s="505"/>
      <c r="VDC438" s="505"/>
      <c r="VDD438" s="505"/>
      <c r="VDE438" s="511"/>
      <c r="VDF438" s="512"/>
      <c r="VDG438" s="512"/>
      <c r="VDH438" s="505"/>
      <c r="VDI438" s="505"/>
      <c r="VDJ438" s="505"/>
      <c r="VDK438" s="511"/>
      <c r="VDL438" s="512"/>
      <c r="VDM438" s="512"/>
      <c r="VDN438" s="505"/>
      <c r="VDO438" s="505"/>
      <c r="VDP438" s="505"/>
      <c r="VDQ438" s="511"/>
      <c r="VDR438" s="512"/>
      <c r="VDS438" s="512"/>
      <c r="VDT438" s="505"/>
      <c r="VDU438" s="505"/>
      <c r="VDV438" s="505"/>
      <c r="VDW438" s="511"/>
      <c r="VDX438" s="512"/>
      <c r="VDY438" s="512"/>
      <c r="VDZ438" s="505"/>
      <c r="VEA438" s="505"/>
      <c r="VEB438" s="505"/>
      <c r="VEC438" s="511"/>
      <c r="VED438" s="512"/>
      <c r="VEE438" s="512"/>
      <c r="VEF438" s="505"/>
      <c r="VEG438" s="505"/>
      <c r="VEH438" s="505"/>
      <c r="VEI438" s="511"/>
      <c r="VEJ438" s="512"/>
      <c r="VEK438" s="512"/>
      <c r="VEL438" s="505"/>
      <c r="VEM438" s="505"/>
      <c r="VEN438" s="505"/>
      <c r="VEO438" s="511"/>
      <c r="VEP438" s="512"/>
      <c r="VEQ438" s="512"/>
      <c r="VER438" s="505"/>
      <c r="VES438" s="505"/>
      <c r="VET438" s="505"/>
      <c r="VEU438" s="511"/>
      <c r="VEV438" s="512"/>
      <c r="VEW438" s="512"/>
      <c r="VEX438" s="505"/>
      <c r="VEY438" s="505"/>
      <c r="VEZ438" s="505"/>
      <c r="VFA438" s="511"/>
      <c r="VFB438" s="512"/>
      <c r="VFC438" s="512"/>
      <c r="VFD438" s="505"/>
      <c r="VFE438" s="505"/>
      <c r="VFF438" s="505"/>
      <c r="VFG438" s="511"/>
      <c r="VFH438" s="512"/>
      <c r="VFI438" s="512"/>
      <c r="VFJ438" s="505"/>
      <c r="VFK438" s="505"/>
      <c r="VFL438" s="505"/>
      <c r="VFM438" s="511"/>
      <c r="VFN438" s="512"/>
      <c r="VFO438" s="512"/>
      <c r="VFP438" s="505"/>
      <c r="VFQ438" s="505"/>
      <c r="VFR438" s="505"/>
      <c r="VFS438" s="511"/>
      <c r="VFT438" s="512"/>
      <c r="VFU438" s="512"/>
      <c r="VFV438" s="505"/>
      <c r="VFW438" s="505"/>
      <c r="VFX438" s="505"/>
      <c r="VFY438" s="511"/>
      <c r="VFZ438" s="512"/>
      <c r="VGA438" s="512"/>
      <c r="VGB438" s="505"/>
      <c r="VGC438" s="505"/>
      <c r="VGD438" s="505"/>
      <c r="VGE438" s="511"/>
      <c r="VGF438" s="512"/>
      <c r="VGG438" s="512"/>
      <c r="VGH438" s="505"/>
      <c r="VGI438" s="505"/>
      <c r="VGJ438" s="505"/>
      <c r="VGK438" s="511"/>
      <c r="VGL438" s="512"/>
      <c r="VGM438" s="512"/>
      <c r="VGN438" s="505"/>
      <c r="VGO438" s="505"/>
      <c r="VGP438" s="505"/>
      <c r="VGQ438" s="511"/>
      <c r="VGR438" s="512"/>
      <c r="VGS438" s="512"/>
      <c r="VGT438" s="505"/>
      <c r="VGU438" s="505"/>
      <c r="VGV438" s="505"/>
      <c r="VGW438" s="511"/>
      <c r="VGX438" s="512"/>
      <c r="VGY438" s="512"/>
      <c r="VGZ438" s="505"/>
      <c r="VHA438" s="505"/>
      <c r="VHB438" s="505"/>
      <c r="VHC438" s="511"/>
      <c r="VHD438" s="512"/>
      <c r="VHE438" s="512"/>
      <c r="VHF438" s="505"/>
      <c r="VHG438" s="505"/>
      <c r="VHH438" s="505"/>
      <c r="VHI438" s="511"/>
      <c r="VHJ438" s="512"/>
      <c r="VHK438" s="512"/>
      <c r="VHL438" s="505"/>
      <c r="VHM438" s="505"/>
      <c r="VHN438" s="505"/>
      <c r="VHO438" s="511"/>
      <c r="VHP438" s="512"/>
      <c r="VHQ438" s="512"/>
      <c r="VHR438" s="505"/>
      <c r="VHS438" s="505"/>
      <c r="VHT438" s="505"/>
      <c r="VHU438" s="511"/>
      <c r="VHV438" s="512"/>
      <c r="VHW438" s="512"/>
      <c r="VHX438" s="505"/>
      <c r="VHY438" s="505"/>
      <c r="VHZ438" s="505"/>
      <c r="VIA438" s="511"/>
      <c r="VIB438" s="512"/>
      <c r="VIC438" s="512"/>
      <c r="VID438" s="505"/>
      <c r="VIE438" s="505"/>
      <c r="VIF438" s="505"/>
      <c r="VIG438" s="511"/>
      <c r="VIH438" s="512"/>
      <c r="VII438" s="512"/>
      <c r="VIJ438" s="505"/>
      <c r="VIK438" s="505"/>
      <c r="VIL438" s="505"/>
      <c r="VIM438" s="511"/>
      <c r="VIN438" s="512"/>
      <c r="VIO438" s="512"/>
      <c r="VIP438" s="505"/>
      <c r="VIQ438" s="505"/>
      <c r="VIR438" s="505"/>
      <c r="VIS438" s="511"/>
      <c r="VIT438" s="512"/>
      <c r="VIU438" s="512"/>
      <c r="VIV438" s="505"/>
      <c r="VIW438" s="505"/>
      <c r="VIX438" s="505"/>
      <c r="VIY438" s="511"/>
      <c r="VIZ438" s="512"/>
      <c r="VJA438" s="512"/>
      <c r="VJB438" s="505"/>
      <c r="VJC438" s="505"/>
      <c r="VJD438" s="505"/>
      <c r="VJE438" s="511"/>
      <c r="VJF438" s="512"/>
      <c r="VJG438" s="512"/>
      <c r="VJH438" s="505"/>
      <c r="VJI438" s="505"/>
      <c r="VJJ438" s="505"/>
      <c r="VJK438" s="511"/>
      <c r="VJL438" s="512"/>
      <c r="VJM438" s="512"/>
      <c r="VJN438" s="505"/>
      <c r="VJO438" s="505"/>
      <c r="VJP438" s="505"/>
      <c r="VJQ438" s="511"/>
      <c r="VJR438" s="512"/>
      <c r="VJS438" s="512"/>
      <c r="VJT438" s="505"/>
      <c r="VJU438" s="505"/>
      <c r="VJV438" s="505"/>
      <c r="VJW438" s="511"/>
      <c r="VJX438" s="512"/>
      <c r="VJY438" s="512"/>
      <c r="VJZ438" s="505"/>
      <c r="VKA438" s="505"/>
      <c r="VKB438" s="505"/>
      <c r="VKC438" s="511"/>
      <c r="VKD438" s="512"/>
      <c r="VKE438" s="512"/>
      <c r="VKF438" s="505"/>
      <c r="VKG438" s="505"/>
      <c r="VKH438" s="505"/>
      <c r="VKI438" s="511"/>
      <c r="VKJ438" s="512"/>
      <c r="VKK438" s="512"/>
      <c r="VKL438" s="505"/>
      <c r="VKM438" s="505"/>
      <c r="VKN438" s="505"/>
      <c r="VKO438" s="511"/>
      <c r="VKP438" s="512"/>
      <c r="VKQ438" s="512"/>
      <c r="VKR438" s="505"/>
      <c r="VKS438" s="505"/>
      <c r="VKT438" s="505"/>
      <c r="VKU438" s="511"/>
      <c r="VKV438" s="512"/>
      <c r="VKW438" s="512"/>
      <c r="VKX438" s="505"/>
      <c r="VKY438" s="505"/>
      <c r="VKZ438" s="505"/>
      <c r="VLA438" s="511"/>
      <c r="VLB438" s="512"/>
      <c r="VLC438" s="512"/>
      <c r="VLD438" s="505"/>
      <c r="VLE438" s="505"/>
      <c r="VLF438" s="505"/>
      <c r="VLG438" s="511"/>
      <c r="VLH438" s="512"/>
      <c r="VLI438" s="512"/>
      <c r="VLJ438" s="505"/>
      <c r="VLK438" s="505"/>
      <c r="VLL438" s="505"/>
      <c r="VLM438" s="511"/>
      <c r="VLN438" s="512"/>
      <c r="VLO438" s="512"/>
      <c r="VLP438" s="505"/>
      <c r="VLQ438" s="505"/>
      <c r="VLR438" s="505"/>
      <c r="VLS438" s="511"/>
      <c r="VLT438" s="512"/>
      <c r="VLU438" s="512"/>
      <c r="VLV438" s="505"/>
      <c r="VLW438" s="505"/>
      <c r="VLX438" s="505"/>
      <c r="VLY438" s="511"/>
      <c r="VLZ438" s="512"/>
      <c r="VMA438" s="512"/>
      <c r="VMB438" s="505"/>
      <c r="VMC438" s="505"/>
      <c r="VMD438" s="505"/>
      <c r="VME438" s="511"/>
      <c r="VMF438" s="512"/>
      <c r="VMG438" s="512"/>
      <c r="VMH438" s="505"/>
      <c r="VMI438" s="505"/>
      <c r="VMJ438" s="505"/>
      <c r="VMK438" s="511"/>
      <c r="VML438" s="512"/>
      <c r="VMM438" s="512"/>
      <c r="VMN438" s="505"/>
      <c r="VMO438" s="505"/>
      <c r="VMP438" s="505"/>
      <c r="VMQ438" s="511"/>
      <c r="VMR438" s="512"/>
      <c r="VMS438" s="512"/>
      <c r="VMT438" s="505"/>
      <c r="VMU438" s="505"/>
      <c r="VMV438" s="505"/>
      <c r="VMW438" s="511"/>
      <c r="VMX438" s="512"/>
      <c r="VMY438" s="512"/>
      <c r="VMZ438" s="505"/>
      <c r="VNA438" s="505"/>
      <c r="VNB438" s="505"/>
      <c r="VNC438" s="511"/>
      <c r="VND438" s="512"/>
      <c r="VNE438" s="512"/>
      <c r="VNF438" s="505"/>
      <c r="VNG438" s="505"/>
      <c r="VNH438" s="505"/>
      <c r="VNI438" s="511"/>
      <c r="VNJ438" s="512"/>
      <c r="VNK438" s="512"/>
      <c r="VNL438" s="505"/>
      <c r="VNM438" s="505"/>
      <c r="VNN438" s="505"/>
      <c r="VNO438" s="511"/>
      <c r="VNP438" s="512"/>
      <c r="VNQ438" s="512"/>
      <c r="VNR438" s="505"/>
      <c r="VNS438" s="505"/>
      <c r="VNT438" s="505"/>
      <c r="VNU438" s="511"/>
      <c r="VNV438" s="512"/>
      <c r="VNW438" s="512"/>
      <c r="VNX438" s="505"/>
      <c r="VNY438" s="505"/>
      <c r="VNZ438" s="505"/>
      <c r="VOA438" s="511"/>
      <c r="VOB438" s="512"/>
      <c r="VOC438" s="512"/>
      <c r="VOD438" s="505"/>
      <c r="VOE438" s="505"/>
      <c r="VOF438" s="505"/>
      <c r="VOG438" s="511"/>
      <c r="VOH438" s="512"/>
      <c r="VOI438" s="512"/>
      <c r="VOJ438" s="505"/>
      <c r="VOK438" s="505"/>
      <c r="VOL438" s="505"/>
      <c r="VOM438" s="511"/>
      <c r="VON438" s="512"/>
      <c r="VOO438" s="512"/>
      <c r="VOP438" s="505"/>
      <c r="VOQ438" s="505"/>
      <c r="VOR438" s="505"/>
      <c r="VOS438" s="511"/>
      <c r="VOT438" s="512"/>
      <c r="VOU438" s="512"/>
      <c r="VOV438" s="505"/>
      <c r="VOW438" s="505"/>
      <c r="VOX438" s="505"/>
      <c r="VOY438" s="511"/>
      <c r="VOZ438" s="512"/>
      <c r="VPA438" s="512"/>
      <c r="VPB438" s="505"/>
      <c r="VPC438" s="505"/>
      <c r="VPD438" s="505"/>
      <c r="VPE438" s="511"/>
      <c r="VPF438" s="512"/>
      <c r="VPG438" s="512"/>
      <c r="VPH438" s="505"/>
      <c r="VPI438" s="505"/>
      <c r="VPJ438" s="505"/>
      <c r="VPK438" s="511"/>
      <c r="VPL438" s="512"/>
      <c r="VPM438" s="512"/>
      <c r="VPN438" s="505"/>
      <c r="VPO438" s="505"/>
      <c r="VPP438" s="505"/>
      <c r="VPQ438" s="511"/>
      <c r="VPR438" s="512"/>
      <c r="VPS438" s="512"/>
      <c r="VPT438" s="505"/>
      <c r="VPU438" s="505"/>
      <c r="VPV438" s="505"/>
      <c r="VPW438" s="511"/>
      <c r="VPX438" s="512"/>
      <c r="VPY438" s="512"/>
      <c r="VPZ438" s="505"/>
      <c r="VQA438" s="505"/>
      <c r="VQB438" s="505"/>
      <c r="VQC438" s="511"/>
      <c r="VQD438" s="512"/>
      <c r="VQE438" s="512"/>
      <c r="VQF438" s="505"/>
      <c r="VQG438" s="505"/>
      <c r="VQH438" s="505"/>
      <c r="VQI438" s="511"/>
      <c r="VQJ438" s="512"/>
      <c r="VQK438" s="512"/>
      <c r="VQL438" s="505"/>
      <c r="VQM438" s="505"/>
      <c r="VQN438" s="505"/>
      <c r="VQO438" s="511"/>
      <c r="VQP438" s="512"/>
      <c r="VQQ438" s="512"/>
      <c r="VQR438" s="505"/>
      <c r="VQS438" s="505"/>
      <c r="VQT438" s="505"/>
      <c r="VQU438" s="511"/>
      <c r="VQV438" s="512"/>
      <c r="VQW438" s="512"/>
      <c r="VQX438" s="505"/>
      <c r="VQY438" s="505"/>
      <c r="VQZ438" s="505"/>
      <c r="VRA438" s="511"/>
      <c r="VRB438" s="512"/>
      <c r="VRC438" s="512"/>
      <c r="VRD438" s="505"/>
      <c r="VRE438" s="505"/>
      <c r="VRF438" s="505"/>
      <c r="VRG438" s="511"/>
      <c r="VRH438" s="512"/>
      <c r="VRI438" s="512"/>
      <c r="VRJ438" s="505"/>
      <c r="VRK438" s="505"/>
      <c r="VRL438" s="505"/>
      <c r="VRM438" s="511"/>
      <c r="VRN438" s="512"/>
      <c r="VRO438" s="512"/>
      <c r="VRP438" s="505"/>
      <c r="VRQ438" s="505"/>
      <c r="VRR438" s="505"/>
      <c r="VRS438" s="511"/>
      <c r="VRT438" s="512"/>
      <c r="VRU438" s="512"/>
      <c r="VRV438" s="505"/>
      <c r="VRW438" s="505"/>
      <c r="VRX438" s="505"/>
      <c r="VRY438" s="511"/>
      <c r="VRZ438" s="512"/>
      <c r="VSA438" s="512"/>
      <c r="VSB438" s="505"/>
      <c r="VSC438" s="505"/>
      <c r="VSD438" s="505"/>
      <c r="VSE438" s="511"/>
      <c r="VSF438" s="512"/>
      <c r="VSG438" s="512"/>
      <c r="VSH438" s="505"/>
      <c r="VSI438" s="505"/>
      <c r="VSJ438" s="505"/>
      <c r="VSK438" s="511"/>
      <c r="VSL438" s="512"/>
      <c r="VSM438" s="512"/>
      <c r="VSN438" s="505"/>
      <c r="VSO438" s="505"/>
      <c r="VSP438" s="505"/>
      <c r="VSQ438" s="511"/>
      <c r="VSR438" s="512"/>
      <c r="VSS438" s="512"/>
      <c r="VST438" s="505"/>
      <c r="VSU438" s="505"/>
      <c r="VSV438" s="505"/>
      <c r="VSW438" s="511"/>
      <c r="VSX438" s="512"/>
      <c r="VSY438" s="512"/>
      <c r="VSZ438" s="505"/>
      <c r="VTA438" s="505"/>
      <c r="VTB438" s="505"/>
      <c r="VTC438" s="511"/>
      <c r="VTD438" s="512"/>
      <c r="VTE438" s="512"/>
      <c r="VTF438" s="505"/>
      <c r="VTG438" s="505"/>
      <c r="VTH438" s="505"/>
      <c r="VTI438" s="511"/>
      <c r="VTJ438" s="512"/>
      <c r="VTK438" s="512"/>
      <c r="VTL438" s="505"/>
      <c r="VTM438" s="505"/>
      <c r="VTN438" s="505"/>
      <c r="VTO438" s="511"/>
      <c r="VTP438" s="512"/>
      <c r="VTQ438" s="512"/>
      <c r="VTR438" s="505"/>
      <c r="VTS438" s="505"/>
      <c r="VTT438" s="505"/>
      <c r="VTU438" s="511"/>
      <c r="VTV438" s="512"/>
      <c r="VTW438" s="512"/>
      <c r="VTX438" s="505"/>
      <c r="VTY438" s="505"/>
      <c r="VTZ438" s="505"/>
      <c r="VUA438" s="511"/>
      <c r="VUB438" s="512"/>
      <c r="VUC438" s="512"/>
      <c r="VUD438" s="505"/>
      <c r="VUE438" s="505"/>
      <c r="VUF438" s="505"/>
      <c r="VUG438" s="511"/>
      <c r="VUH438" s="512"/>
      <c r="VUI438" s="512"/>
      <c r="VUJ438" s="505"/>
      <c r="VUK438" s="505"/>
      <c r="VUL438" s="505"/>
      <c r="VUM438" s="511"/>
      <c r="VUN438" s="512"/>
      <c r="VUO438" s="512"/>
      <c r="VUP438" s="505"/>
      <c r="VUQ438" s="505"/>
      <c r="VUR438" s="505"/>
      <c r="VUS438" s="511"/>
      <c r="VUT438" s="512"/>
      <c r="VUU438" s="512"/>
      <c r="VUV438" s="505"/>
      <c r="VUW438" s="505"/>
      <c r="VUX438" s="505"/>
      <c r="VUY438" s="511"/>
      <c r="VUZ438" s="512"/>
      <c r="VVA438" s="512"/>
      <c r="VVB438" s="505"/>
      <c r="VVC438" s="505"/>
      <c r="VVD438" s="505"/>
      <c r="VVE438" s="511"/>
      <c r="VVF438" s="512"/>
      <c r="VVG438" s="512"/>
      <c r="VVH438" s="505"/>
      <c r="VVI438" s="505"/>
      <c r="VVJ438" s="505"/>
      <c r="VVK438" s="511"/>
      <c r="VVL438" s="512"/>
      <c r="VVM438" s="512"/>
      <c r="VVN438" s="505"/>
      <c r="VVO438" s="505"/>
      <c r="VVP438" s="505"/>
      <c r="VVQ438" s="511"/>
      <c r="VVR438" s="512"/>
      <c r="VVS438" s="512"/>
      <c r="VVT438" s="505"/>
      <c r="VVU438" s="505"/>
      <c r="VVV438" s="505"/>
      <c r="VVW438" s="511"/>
      <c r="VVX438" s="512"/>
      <c r="VVY438" s="512"/>
      <c r="VVZ438" s="505"/>
      <c r="VWA438" s="505"/>
      <c r="VWB438" s="505"/>
      <c r="VWC438" s="511"/>
      <c r="VWD438" s="512"/>
      <c r="VWE438" s="512"/>
      <c r="VWF438" s="505"/>
      <c r="VWG438" s="505"/>
      <c r="VWH438" s="505"/>
      <c r="VWI438" s="511"/>
      <c r="VWJ438" s="512"/>
      <c r="VWK438" s="512"/>
      <c r="VWL438" s="505"/>
      <c r="VWM438" s="505"/>
      <c r="VWN438" s="505"/>
      <c r="VWO438" s="511"/>
      <c r="VWP438" s="512"/>
      <c r="VWQ438" s="512"/>
      <c r="VWR438" s="505"/>
      <c r="VWS438" s="505"/>
      <c r="VWT438" s="505"/>
      <c r="VWU438" s="511"/>
      <c r="VWV438" s="512"/>
      <c r="VWW438" s="512"/>
      <c r="VWX438" s="505"/>
      <c r="VWY438" s="505"/>
      <c r="VWZ438" s="505"/>
      <c r="VXA438" s="511"/>
      <c r="VXB438" s="512"/>
      <c r="VXC438" s="512"/>
      <c r="VXD438" s="505"/>
      <c r="VXE438" s="505"/>
      <c r="VXF438" s="505"/>
      <c r="VXG438" s="511"/>
      <c r="VXH438" s="512"/>
      <c r="VXI438" s="512"/>
      <c r="VXJ438" s="505"/>
      <c r="VXK438" s="505"/>
      <c r="VXL438" s="505"/>
      <c r="VXM438" s="511"/>
      <c r="VXN438" s="512"/>
      <c r="VXO438" s="512"/>
      <c r="VXP438" s="505"/>
      <c r="VXQ438" s="505"/>
      <c r="VXR438" s="505"/>
      <c r="VXS438" s="511"/>
      <c r="VXT438" s="512"/>
      <c r="VXU438" s="512"/>
      <c r="VXV438" s="505"/>
      <c r="VXW438" s="505"/>
      <c r="VXX438" s="505"/>
      <c r="VXY438" s="511"/>
      <c r="VXZ438" s="512"/>
      <c r="VYA438" s="512"/>
      <c r="VYB438" s="505"/>
      <c r="VYC438" s="505"/>
      <c r="VYD438" s="505"/>
      <c r="VYE438" s="511"/>
      <c r="VYF438" s="512"/>
      <c r="VYG438" s="512"/>
      <c r="VYH438" s="505"/>
      <c r="VYI438" s="505"/>
      <c r="VYJ438" s="505"/>
      <c r="VYK438" s="511"/>
      <c r="VYL438" s="512"/>
      <c r="VYM438" s="512"/>
      <c r="VYN438" s="505"/>
      <c r="VYO438" s="505"/>
      <c r="VYP438" s="505"/>
      <c r="VYQ438" s="511"/>
      <c r="VYR438" s="512"/>
      <c r="VYS438" s="512"/>
      <c r="VYT438" s="505"/>
      <c r="VYU438" s="505"/>
      <c r="VYV438" s="505"/>
      <c r="VYW438" s="511"/>
      <c r="VYX438" s="512"/>
      <c r="VYY438" s="512"/>
      <c r="VYZ438" s="505"/>
      <c r="VZA438" s="505"/>
      <c r="VZB438" s="505"/>
      <c r="VZC438" s="511"/>
      <c r="VZD438" s="512"/>
      <c r="VZE438" s="512"/>
      <c r="VZF438" s="505"/>
      <c r="VZG438" s="505"/>
      <c r="VZH438" s="505"/>
      <c r="VZI438" s="511"/>
      <c r="VZJ438" s="512"/>
      <c r="VZK438" s="512"/>
      <c r="VZL438" s="505"/>
      <c r="VZM438" s="505"/>
      <c r="VZN438" s="505"/>
      <c r="VZO438" s="511"/>
      <c r="VZP438" s="512"/>
      <c r="VZQ438" s="512"/>
      <c r="VZR438" s="505"/>
      <c r="VZS438" s="505"/>
      <c r="VZT438" s="505"/>
      <c r="VZU438" s="511"/>
      <c r="VZV438" s="512"/>
      <c r="VZW438" s="512"/>
      <c r="VZX438" s="505"/>
      <c r="VZY438" s="505"/>
      <c r="VZZ438" s="505"/>
      <c r="WAA438" s="511"/>
      <c r="WAB438" s="512"/>
      <c r="WAC438" s="512"/>
      <c r="WAD438" s="505"/>
      <c r="WAE438" s="505"/>
      <c r="WAF438" s="505"/>
      <c r="WAG438" s="511"/>
      <c r="WAH438" s="512"/>
      <c r="WAI438" s="512"/>
      <c r="WAJ438" s="505"/>
      <c r="WAK438" s="505"/>
      <c r="WAL438" s="505"/>
      <c r="WAM438" s="511"/>
      <c r="WAN438" s="512"/>
      <c r="WAO438" s="512"/>
      <c r="WAP438" s="505"/>
      <c r="WAQ438" s="505"/>
      <c r="WAR438" s="505"/>
      <c r="WAS438" s="511"/>
      <c r="WAT438" s="512"/>
      <c r="WAU438" s="512"/>
      <c r="WAV438" s="505"/>
      <c r="WAW438" s="505"/>
      <c r="WAX438" s="505"/>
      <c r="WAY438" s="511"/>
      <c r="WAZ438" s="512"/>
      <c r="WBA438" s="512"/>
      <c r="WBB438" s="505"/>
      <c r="WBC438" s="505"/>
      <c r="WBD438" s="505"/>
      <c r="WBE438" s="511"/>
      <c r="WBF438" s="512"/>
      <c r="WBG438" s="512"/>
      <c r="WBH438" s="505"/>
      <c r="WBI438" s="505"/>
      <c r="WBJ438" s="505"/>
      <c r="WBK438" s="511"/>
      <c r="WBL438" s="512"/>
      <c r="WBM438" s="512"/>
      <c r="WBN438" s="505"/>
      <c r="WBO438" s="505"/>
      <c r="WBP438" s="505"/>
      <c r="WBQ438" s="511"/>
      <c r="WBR438" s="512"/>
      <c r="WBS438" s="512"/>
      <c r="WBT438" s="505"/>
      <c r="WBU438" s="505"/>
      <c r="WBV438" s="505"/>
      <c r="WBW438" s="511"/>
      <c r="WBX438" s="512"/>
      <c r="WBY438" s="512"/>
      <c r="WBZ438" s="505"/>
      <c r="WCA438" s="505"/>
      <c r="WCB438" s="505"/>
      <c r="WCC438" s="511"/>
      <c r="WCD438" s="512"/>
      <c r="WCE438" s="512"/>
      <c r="WCF438" s="505"/>
      <c r="WCG438" s="505"/>
      <c r="WCH438" s="505"/>
      <c r="WCI438" s="511"/>
      <c r="WCJ438" s="512"/>
      <c r="WCK438" s="512"/>
      <c r="WCL438" s="505"/>
      <c r="WCM438" s="505"/>
      <c r="WCN438" s="505"/>
      <c r="WCO438" s="511"/>
      <c r="WCP438" s="512"/>
      <c r="WCQ438" s="512"/>
      <c r="WCR438" s="505"/>
      <c r="WCS438" s="505"/>
      <c r="WCT438" s="505"/>
      <c r="WCU438" s="511"/>
      <c r="WCV438" s="512"/>
      <c r="WCW438" s="512"/>
      <c r="WCX438" s="505"/>
      <c r="WCY438" s="505"/>
      <c r="WCZ438" s="505"/>
      <c r="WDA438" s="511"/>
      <c r="WDB438" s="512"/>
      <c r="WDC438" s="512"/>
      <c r="WDD438" s="505"/>
      <c r="WDE438" s="505"/>
      <c r="WDF438" s="505"/>
      <c r="WDG438" s="511"/>
      <c r="WDH438" s="512"/>
      <c r="WDI438" s="512"/>
      <c r="WDJ438" s="505"/>
      <c r="WDK438" s="505"/>
      <c r="WDL438" s="505"/>
      <c r="WDM438" s="511"/>
      <c r="WDN438" s="512"/>
      <c r="WDO438" s="512"/>
      <c r="WDP438" s="505"/>
      <c r="WDQ438" s="505"/>
      <c r="WDR438" s="505"/>
      <c r="WDS438" s="511"/>
      <c r="WDT438" s="512"/>
      <c r="WDU438" s="512"/>
      <c r="WDV438" s="505"/>
      <c r="WDW438" s="505"/>
      <c r="WDX438" s="505"/>
      <c r="WDY438" s="511"/>
      <c r="WDZ438" s="512"/>
      <c r="WEA438" s="512"/>
      <c r="WEB438" s="505"/>
      <c r="WEC438" s="505"/>
      <c r="WED438" s="505"/>
      <c r="WEE438" s="511"/>
      <c r="WEF438" s="512"/>
      <c r="WEG438" s="512"/>
      <c r="WEH438" s="505"/>
      <c r="WEI438" s="505"/>
      <c r="WEJ438" s="505"/>
      <c r="WEK438" s="511"/>
      <c r="WEL438" s="512"/>
      <c r="WEM438" s="512"/>
      <c r="WEN438" s="505"/>
      <c r="WEO438" s="505"/>
      <c r="WEP438" s="505"/>
      <c r="WEQ438" s="511"/>
      <c r="WER438" s="512"/>
      <c r="WES438" s="512"/>
      <c r="WET438" s="505"/>
      <c r="WEU438" s="505"/>
      <c r="WEV438" s="505"/>
      <c r="WEW438" s="511"/>
      <c r="WEX438" s="512"/>
      <c r="WEY438" s="512"/>
      <c r="WEZ438" s="505"/>
      <c r="WFA438" s="505"/>
      <c r="WFB438" s="505"/>
      <c r="WFC438" s="511"/>
      <c r="WFD438" s="512"/>
      <c r="WFE438" s="512"/>
      <c r="WFF438" s="505"/>
      <c r="WFG438" s="505"/>
      <c r="WFH438" s="505"/>
      <c r="WFI438" s="511"/>
      <c r="WFJ438" s="512"/>
      <c r="WFK438" s="512"/>
      <c r="WFL438" s="505"/>
      <c r="WFM438" s="505"/>
      <c r="WFN438" s="505"/>
      <c r="WFO438" s="511"/>
      <c r="WFP438" s="512"/>
      <c r="WFQ438" s="512"/>
      <c r="WFR438" s="505"/>
      <c r="WFS438" s="505"/>
      <c r="WFT438" s="505"/>
      <c r="WFU438" s="511"/>
      <c r="WFV438" s="512"/>
      <c r="WFW438" s="512"/>
      <c r="WFX438" s="505"/>
      <c r="WFY438" s="505"/>
      <c r="WFZ438" s="505"/>
      <c r="WGA438" s="511"/>
      <c r="WGB438" s="512"/>
      <c r="WGC438" s="512"/>
      <c r="WGD438" s="505"/>
      <c r="WGE438" s="505"/>
      <c r="WGF438" s="505"/>
      <c r="WGG438" s="511"/>
      <c r="WGH438" s="512"/>
      <c r="WGI438" s="512"/>
      <c r="WGJ438" s="505"/>
      <c r="WGK438" s="505"/>
      <c r="WGL438" s="505"/>
      <c r="WGM438" s="511"/>
      <c r="WGN438" s="512"/>
      <c r="WGO438" s="512"/>
      <c r="WGP438" s="505"/>
      <c r="WGQ438" s="505"/>
      <c r="WGR438" s="505"/>
      <c r="WGS438" s="511"/>
      <c r="WGT438" s="512"/>
      <c r="WGU438" s="512"/>
      <c r="WGV438" s="505"/>
      <c r="WGW438" s="505"/>
      <c r="WGX438" s="505"/>
      <c r="WGY438" s="511"/>
      <c r="WGZ438" s="512"/>
      <c r="WHA438" s="512"/>
      <c r="WHB438" s="505"/>
      <c r="WHC438" s="505"/>
      <c r="WHD438" s="505"/>
      <c r="WHE438" s="511"/>
      <c r="WHF438" s="512"/>
      <c r="WHG438" s="512"/>
      <c r="WHH438" s="505"/>
      <c r="WHI438" s="505"/>
      <c r="WHJ438" s="505"/>
      <c r="WHK438" s="511"/>
      <c r="WHL438" s="512"/>
      <c r="WHM438" s="512"/>
      <c r="WHN438" s="505"/>
      <c r="WHO438" s="505"/>
      <c r="WHP438" s="505"/>
      <c r="WHQ438" s="511"/>
      <c r="WHR438" s="512"/>
      <c r="WHS438" s="512"/>
      <c r="WHT438" s="505"/>
      <c r="WHU438" s="505"/>
      <c r="WHV438" s="505"/>
      <c r="WHW438" s="511"/>
      <c r="WHX438" s="512"/>
      <c r="WHY438" s="512"/>
      <c r="WHZ438" s="505"/>
      <c r="WIA438" s="505"/>
      <c r="WIB438" s="505"/>
      <c r="WIC438" s="511"/>
      <c r="WID438" s="512"/>
      <c r="WIE438" s="512"/>
      <c r="WIF438" s="505"/>
      <c r="WIG438" s="505"/>
      <c r="WIH438" s="505"/>
      <c r="WII438" s="511"/>
      <c r="WIJ438" s="512"/>
      <c r="WIK438" s="512"/>
      <c r="WIL438" s="505"/>
      <c r="WIM438" s="505"/>
      <c r="WIN438" s="505"/>
      <c r="WIO438" s="511"/>
      <c r="WIP438" s="512"/>
      <c r="WIQ438" s="512"/>
      <c r="WIR438" s="505"/>
      <c r="WIS438" s="505"/>
      <c r="WIT438" s="505"/>
      <c r="WIU438" s="511"/>
      <c r="WIV438" s="512"/>
      <c r="WIW438" s="512"/>
      <c r="WIX438" s="505"/>
      <c r="WIY438" s="505"/>
      <c r="WIZ438" s="505"/>
      <c r="WJA438" s="511"/>
      <c r="WJB438" s="512"/>
      <c r="WJC438" s="512"/>
      <c r="WJD438" s="505"/>
      <c r="WJE438" s="505"/>
      <c r="WJF438" s="505"/>
      <c r="WJG438" s="511"/>
      <c r="WJH438" s="512"/>
      <c r="WJI438" s="512"/>
      <c r="WJJ438" s="505"/>
      <c r="WJK438" s="505"/>
      <c r="WJL438" s="505"/>
      <c r="WJM438" s="511"/>
      <c r="WJN438" s="512"/>
      <c r="WJO438" s="512"/>
      <c r="WJP438" s="505"/>
      <c r="WJQ438" s="505"/>
      <c r="WJR438" s="505"/>
      <c r="WJS438" s="511"/>
      <c r="WJT438" s="512"/>
      <c r="WJU438" s="512"/>
      <c r="WJV438" s="505"/>
      <c r="WJW438" s="505"/>
      <c r="WJX438" s="505"/>
      <c r="WJY438" s="511"/>
      <c r="WJZ438" s="512"/>
      <c r="WKA438" s="512"/>
      <c r="WKB438" s="505"/>
      <c r="WKC438" s="505"/>
      <c r="WKD438" s="505"/>
      <c r="WKE438" s="511"/>
      <c r="WKF438" s="512"/>
      <c r="WKG438" s="512"/>
      <c r="WKH438" s="505"/>
      <c r="WKI438" s="505"/>
      <c r="WKJ438" s="505"/>
      <c r="WKK438" s="511"/>
      <c r="WKL438" s="512"/>
      <c r="WKM438" s="512"/>
      <c r="WKN438" s="505"/>
      <c r="WKO438" s="505"/>
      <c r="WKP438" s="505"/>
      <c r="WKQ438" s="511"/>
      <c r="WKR438" s="512"/>
      <c r="WKS438" s="512"/>
      <c r="WKT438" s="505"/>
      <c r="WKU438" s="505"/>
      <c r="WKV438" s="505"/>
      <c r="WKW438" s="511"/>
      <c r="WKX438" s="512"/>
      <c r="WKY438" s="512"/>
      <c r="WKZ438" s="505"/>
      <c r="WLA438" s="505"/>
      <c r="WLB438" s="505"/>
      <c r="WLC438" s="511"/>
      <c r="WLD438" s="512"/>
      <c r="WLE438" s="512"/>
      <c r="WLF438" s="505"/>
      <c r="WLG438" s="505"/>
      <c r="WLH438" s="505"/>
      <c r="WLI438" s="511"/>
      <c r="WLJ438" s="512"/>
      <c r="WLK438" s="512"/>
      <c r="WLL438" s="505"/>
      <c r="WLM438" s="505"/>
      <c r="WLN438" s="505"/>
      <c r="WLO438" s="511"/>
      <c r="WLP438" s="512"/>
      <c r="WLQ438" s="512"/>
      <c r="WLR438" s="505"/>
      <c r="WLS438" s="505"/>
      <c r="WLT438" s="505"/>
      <c r="WLU438" s="511"/>
      <c r="WLV438" s="512"/>
      <c r="WLW438" s="512"/>
      <c r="WLX438" s="505"/>
      <c r="WLY438" s="505"/>
      <c r="WLZ438" s="505"/>
      <c r="WMA438" s="511"/>
      <c r="WMB438" s="512"/>
      <c r="WMC438" s="512"/>
      <c r="WMD438" s="505"/>
      <c r="WME438" s="505"/>
      <c r="WMF438" s="505"/>
      <c r="WMG438" s="511"/>
      <c r="WMH438" s="512"/>
      <c r="WMI438" s="512"/>
      <c r="WMJ438" s="505"/>
      <c r="WMK438" s="505"/>
      <c r="WML438" s="505"/>
      <c r="WMM438" s="511"/>
      <c r="WMN438" s="512"/>
      <c r="WMO438" s="512"/>
      <c r="WMP438" s="505"/>
      <c r="WMQ438" s="505"/>
      <c r="WMR438" s="505"/>
      <c r="WMS438" s="511"/>
      <c r="WMT438" s="512"/>
      <c r="WMU438" s="512"/>
      <c r="WMV438" s="505"/>
      <c r="WMW438" s="505"/>
      <c r="WMX438" s="505"/>
      <c r="WMY438" s="511"/>
      <c r="WMZ438" s="512"/>
      <c r="WNA438" s="512"/>
      <c r="WNB438" s="505"/>
      <c r="WNC438" s="505"/>
      <c r="WND438" s="505"/>
      <c r="WNE438" s="511"/>
      <c r="WNF438" s="512"/>
      <c r="WNG438" s="512"/>
      <c r="WNH438" s="505"/>
      <c r="WNI438" s="505"/>
      <c r="WNJ438" s="505"/>
      <c r="WNK438" s="511"/>
      <c r="WNL438" s="512"/>
      <c r="WNM438" s="512"/>
      <c r="WNN438" s="505"/>
      <c r="WNO438" s="505"/>
      <c r="WNP438" s="505"/>
      <c r="WNQ438" s="511"/>
      <c r="WNR438" s="512"/>
      <c r="WNS438" s="512"/>
      <c r="WNT438" s="505"/>
      <c r="WNU438" s="505"/>
      <c r="WNV438" s="505"/>
      <c r="WNW438" s="511"/>
      <c r="WNX438" s="512"/>
      <c r="WNY438" s="512"/>
      <c r="WNZ438" s="505"/>
      <c r="WOA438" s="505"/>
      <c r="WOB438" s="505"/>
      <c r="WOC438" s="511"/>
      <c r="WOD438" s="512"/>
      <c r="WOE438" s="512"/>
      <c r="WOF438" s="505"/>
      <c r="WOG438" s="505"/>
      <c r="WOH438" s="505"/>
      <c r="WOI438" s="511"/>
      <c r="WOJ438" s="512"/>
      <c r="WOK438" s="512"/>
      <c r="WOL438" s="505"/>
      <c r="WOM438" s="505"/>
      <c r="WON438" s="505"/>
      <c r="WOO438" s="511"/>
      <c r="WOP438" s="512"/>
      <c r="WOQ438" s="512"/>
      <c r="WOR438" s="505"/>
      <c r="WOS438" s="505"/>
      <c r="WOT438" s="505"/>
      <c r="WOU438" s="511"/>
      <c r="WOV438" s="512"/>
      <c r="WOW438" s="512"/>
      <c r="WOX438" s="505"/>
      <c r="WOY438" s="505"/>
      <c r="WOZ438" s="505"/>
      <c r="WPA438" s="511"/>
      <c r="WPB438" s="512"/>
      <c r="WPC438" s="512"/>
      <c r="WPD438" s="505"/>
      <c r="WPE438" s="505"/>
      <c r="WPF438" s="505"/>
      <c r="WPG438" s="511"/>
      <c r="WPH438" s="512"/>
      <c r="WPI438" s="512"/>
      <c r="WPJ438" s="505"/>
      <c r="WPK438" s="505"/>
      <c r="WPL438" s="505"/>
      <c r="WPM438" s="511"/>
      <c r="WPN438" s="512"/>
      <c r="WPO438" s="512"/>
      <c r="WPP438" s="505"/>
      <c r="WPQ438" s="505"/>
      <c r="WPR438" s="505"/>
      <c r="WPS438" s="511"/>
      <c r="WPT438" s="512"/>
      <c r="WPU438" s="512"/>
      <c r="WPV438" s="505"/>
      <c r="WPW438" s="505"/>
      <c r="WPX438" s="505"/>
      <c r="WPY438" s="511"/>
      <c r="WPZ438" s="512"/>
      <c r="WQA438" s="512"/>
      <c r="WQB438" s="505"/>
      <c r="WQC438" s="505"/>
      <c r="WQD438" s="505"/>
      <c r="WQE438" s="511"/>
      <c r="WQF438" s="512"/>
      <c r="WQG438" s="512"/>
      <c r="WQH438" s="505"/>
      <c r="WQI438" s="505"/>
      <c r="WQJ438" s="505"/>
      <c r="WQK438" s="511"/>
      <c r="WQL438" s="512"/>
      <c r="WQM438" s="512"/>
      <c r="WQN438" s="505"/>
      <c r="WQO438" s="505"/>
      <c r="WQP438" s="505"/>
      <c r="WQQ438" s="511"/>
      <c r="WQR438" s="512"/>
      <c r="WQS438" s="512"/>
      <c r="WQT438" s="505"/>
      <c r="WQU438" s="505"/>
      <c r="WQV438" s="505"/>
      <c r="WQW438" s="511"/>
      <c r="WQX438" s="512"/>
      <c r="WQY438" s="512"/>
      <c r="WQZ438" s="505"/>
      <c r="WRA438" s="505"/>
      <c r="WRB438" s="505"/>
      <c r="WRC438" s="511"/>
      <c r="WRD438" s="512"/>
      <c r="WRE438" s="512"/>
      <c r="WRF438" s="505"/>
      <c r="WRG438" s="505"/>
      <c r="WRH438" s="505"/>
      <c r="WRI438" s="511"/>
      <c r="WRJ438" s="512"/>
      <c r="WRK438" s="512"/>
      <c r="WRL438" s="505"/>
      <c r="WRM438" s="505"/>
      <c r="WRN438" s="505"/>
      <c r="WRO438" s="511"/>
      <c r="WRP438" s="512"/>
      <c r="WRQ438" s="512"/>
      <c r="WRR438" s="505"/>
      <c r="WRS438" s="505"/>
      <c r="WRT438" s="505"/>
      <c r="WRU438" s="511"/>
      <c r="WRV438" s="512"/>
      <c r="WRW438" s="512"/>
      <c r="WRX438" s="505"/>
      <c r="WRY438" s="505"/>
      <c r="WRZ438" s="505"/>
      <c r="WSA438" s="511"/>
      <c r="WSB438" s="512"/>
      <c r="WSC438" s="512"/>
      <c r="WSD438" s="505"/>
      <c r="WSE438" s="505"/>
      <c r="WSF438" s="505"/>
      <c r="WSG438" s="511"/>
      <c r="WSH438" s="512"/>
      <c r="WSI438" s="512"/>
      <c r="WSJ438" s="505"/>
      <c r="WSK438" s="505"/>
      <c r="WSL438" s="505"/>
      <c r="WSM438" s="511"/>
      <c r="WSN438" s="512"/>
      <c r="WSO438" s="512"/>
      <c r="WSP438" s="505"/>
      <c r="WSQ438" s="505"/>
      <c r="WSR438" s="505"/>
      <c r="WSS438" s="511"/>
      <c r="WST438" s="512"/>
      <c r="WSU438" s="512"/>
      <c r="WSV438" s="505"/>
      <c r="WSW438" s="505"/>
      <c r="WSX438" s="505"/>
      <c r="WSY438" s="511"/>
      <c r="WSZ438" s="512"/>
      <c r="WTA438" s="512"/>
      <c r="WTB438" s="505"/>
      <c r="WTC438" s="505"/>
      <c r="WTD438" s="505"/>
      <c r="WTE438" s="511"/>
      <c r="WTF438" s="512"/>
      <c r="WTG438" s="512"/>
      <c r="WTH438" s="505"/>
      <c r="WTI438" s="505"/>
      <c r="WTJ438" s="505"/>
      <c r="WTK438" s="511"/>
      <c r="WTL438" s="512"/>
      <c r="WTM438" s="512"/>
      <c r="WTN438" s="505"/>
      <c r="WTO438" s="505"/>
      <c r="WTP438" s="505"/>
      <c r="WTQ438" s="511"/>
      <c r="WTR438" s="512"/>
      <c r="WTS438" s="512"/>
      <c r="WTT438" s="505"/>
      <c r="WTU438" s="505"/>
      <c r="WTV438" s="505"/>
      <c r="WTW438" s="511"/>
      <c r="WTX438" s="512"/>
      <c r="WTY438" s="512"/>
      <c r="WTZ438" s="505"/>
      <c r="WUA438" s="505"/>
      <c r="WUB438" s="505"/>
      <c r="WUC438" s="511"/>
      <c r="WUD438" s="512"/>
      <c r="WUE438" s="512"/>
      <c r="WUF438" s="505"/>
      <c r="WUG438" s="505"/>
      <c r="WUH438" s="505"/>
      <c r="WUI438" s="511"/>
      <c r="WUJ438" s="512"/>
      <c r="WUK438" s="512"/>
      <c r="WUL438" s="505"/>
      <c r="WUM438" s="505"/>
      <c r="WUN438" s="505"/>
      <c r="WUO438" s="511"/>
      <c r="WUP438" s="512"/>
      <c r="WUQ438" s="512"/>
      <c r="WUR438" s="505"/>
      <c r="WUS438" s="505"/>
      <c r="WUT438" s="505"/>
      <c r="WUU438" s="511"/>
      <c r="WUV438" s="512"/>
      <c r="WUW438" s="512"/>
      <c r="WUX438" s="505"/>
      <c r="WUY438" s="505"/>
      <c r="WUZ438" s="505"/>
      <c r="WVA438" s="511"/>
      <c r="WVB438" s="512"/>
      <c r="WVC438" s="512"/>
      <c r="WVD438" s="505"/>
      <c r="WVE438" s="505"/>
      <c r="WVF438" s="505"/>
      <c r="WVG438" s="511"/>
      <c r="WVH438" s="512"/>
      <c r="WVI438" s="512"/>
      <c r="WVJ438" s="505"/>
      <c r="WVK438" s="505"/>
      <c r="WVL438" s="505"/>
      <c r="WVM438" s="511"/>
      <c r="WVN438" s="512"/>
      <c r="WVO438" s="512"/>
      <c r="WVP438" s="505"/>
      <c r="WVQ438" s="505"/>
      <c r="WVR438" s="505"/>
      <c r="WVS438" s="511"/>
      <c r="WVT438" s="512"/>
      <c r="WVU438" s="512"/>
      <c r="WVV438" s="505"/>
      <c r="WVW438" s="505"/>
      <c r="WVX438" s="505"/>
      <c r="WVY438" s="511"/>
      <c r="WVZ438" s="512"/>
      <c r="WWA438" s="512"/>
      <c r="WWB438" s="505"/>
      <c r="WWC438" s="505"/>
      <c r="WWD438" s="505"/>
      <c r="WWE438" s="511"/>
      <c r="WWF438" s="512"/>
      <c r="WWG438" s="512"/>
      <c r="WWH438" s="505"/>
      <c r="WWI438" s="505"/>
      <c r="WWJ438" s="505"/>
      <c r="WWK438" s="511"/>
      <c r="WWL438" s="512"/>
      <c r="WWM438" s="512"/>
      <c r="WWN438" s="505"/>
      <c r="WWO438" s="505"/>
      <c r="WWP438" s="505"/>
      <c r="WWQ438" s="511"/>
      <c r="WWR438" s="512"/>
      <c r="WWS438" s="512"/>
      <c r="WWT438" s="505"/>
      <c r="WWU438" s="505"/>
      <c r="WWV438" s="505"/>
      <c r="WWW438" s="511"/>
      <c r="WWX438" s="512"/>
      <c r="WWY438" s="512"/>
      <c r="WWZ438" s="505"/>
      <c r="WXA438" s="505"/>
      <c r="WXB438" s="505"/>
      <c r="WXC438" s="511"/>
      <c r="WXD438" s="512"/>
      <c r="WXE438" s="512"/>
      <c r="WXF438" s="505"/>
      <c r="WXG438" s="505"/>
      <c r="WXH438" s="505"/>
      <c r="WXI438" s="511"/>
      <c r="WXJ438" s="512"/>
      <c r="WXK438" s="512"/>
      <c r="WXL438" s="505"/>
      <c r="WXM438" s="505"/>
      <c r="WXN438" s="505"/>
      <c r="WXO438" s="511"/>
      <c r="WXP438" s="512"/>
      <c r="WXQ438" s="512"/>
      <c r="WXR438" s="505"/>
      <c r="WXS438" s="505"/>
      <c r="WXT438" s="505"/>
      <c r="WXU438" s="511"/>
      <c r="WXV438" s="512"/>
      <c r="WXW438" s="512"/>
      <c r="WXX438" s="505"/>
      <c r="WXY438" s="505"/>
      <c r="WXZ438" s="505"/>
      <c r="WYA438" s="511"/>
      <c r="WYB438" s="512"/>
      <c r="WYC438" s="512"/>
      <c r="WYD438" s="505"/>
      <c r="WYE438" s="505"/>
      <c r="WYF438" s="505"/>
      <c r="WYG438" s="511"/>
      <c r="WYH438" s="512"/>
      <c r="WYI438" s="512"/>
      <c r="WYJ438" s="505"/>
      <c r="WYK438" s="505"/>
      <c r="WYL438" s="505"/>
      <c r="WYM438" s="511"/>
      <c r="WYN438" s="512"/>
      <c r="WYO438" s="512"/>
      <c r="WYP438" s="505"/>
      <c r="WYQ438" s="505"/>
      <c r="WYR438" s="505"/>
      <c r="WYS438" s="511"/>
      <c r="WYT438" s="512"/>
      <c r="WYU438" s="512"/>
      <c r="WYV438" s="505"/>
      <c r="WYW438" s="505"/>
      <c r="WYX438" s="505"/>
      <c r="WYY438" s="511"/>
      <c r="WYZ438" s="512"/>
      <c r="WZA438" s="512"/>
      <c r="WZB438" s="505"/>
      <c r="WZC438" s="505"/>
      <c r="WZD438" s="505"/>
      <c r="WZE438" s="511"/>
      <c r="WZF438" s="512"/>
      <c r="WZG438" s="512"/>
      <c r="WZH438" s="505"/>
      <c r="WZI438" s="505"/>
      <c r="WZJ438" s="505"/>
      <c r="WZK438" s="511"/>
      <c r="WZL438" s="512"/>
      <c r="WZM438" s="512"/>
      <c r="WZN438" s="505"/>
      <c r="WZO438" s="505"/>
      <c r="WZP438" s="505"/>
      <c r="WZQ438" s="511"/>
      <c r="WZR438" s="512"/>
      <c r="WZS438" s="512"/>
      <c r="WZT438" s="505"/>
      <c r="WZU438" s="505"/>
      <c r="WZV438" s="505"/>
      <c r="WZW438" s="511"/>
      <c r="WZX438" s="512"/>
      <c r="WZY438" s="512"/>
      <c r="WZZ438" s="505"/>
      <c r="XAA438" s="505"/>
      <c r="XAB438" s="505"/>
      <c r="XAC438" s="511"/>
      <c r="XAD438" s="512"/>
      <c r="XAE438" s="512"/>
      <c r="XAF438" s="505"/>
      <c r="XAG438" s="505"/>
      <c r="XAH438" s="505"/>
      <c r="XAI438" s="511"/>
      <c r="XAJ438" s="512"/>
      <c r="XAK438" s="512"/>
      <c r="XAL438" s="505"/>
      <c r="XAM438" s="505"/>
      <c r="XAN438" s="505"/>
      <c r="XAO438" s="511"/>
      <c r="XAP438" s="512"/>
      <c r="XAQ438" s="512"/>
      <c r="XAR438" s="505"/>
      <c r="XAS438" s="505"/>
      <c r="XAT438" s="505"/>
      <c r="XAU438" s="511"/>
      <c r="XAV438" s="512"/>
      <c r="XAW438" s="512"/>
      <c r="XAX438" s="505"/>
      <c r="XAY438" s="505"/>
      <c r="XAZ438" s="505"/>
      <c r="XBA438" s="511"/>
      <c r="XBB438" s="512"/>
      <c r="XBC438" s="512"/>
      <c r="XBD438" s="505"/>
      <c r="XBE438" s="505"/>
      <c r="XBF438" s="505"/>
      <c r="XBG438" s="511"/>
      <c r="XBH438" s="512"/>
      <c r="XBI438" s="512"/>
      <c r="XBJ438" s="505"/>
      <c r="XBK438" s="505"/>
      <c r="XBL438" s="505"/>
      <c r="XBM438" s="511"/>
      <c r="XBN438" s="512"/>
      <c r="XBO438" s="512"/>
      <c r="XBP438" s="505"/>
      <c r="XBQ438" s="505"/>
      <c r="XBR438" s="505"/>
      <c r="XBS438" s="511"/>
      <c r="XBT438" s="512"/>
      <c r="XBU438" s="512"/>
      <c r="XBV438" s="505"/>
      <c r="XBW438" s="505"/>
      <c r="XBX438" s="505"/>
      <c r="XBY438" s="511"/>
      <c r="XBZ438" s="512"/>
      <c r="XCA438" s="512"/>
      <c r="XCB438" s="505"/>
      <c r="XCC438" s="505"/>
      <c r="XCD438" s="505"/>
      <c r="XCE438" s="511"/>
      <c r="XCF438" s="512"/>
      <c r="XCG438" s="512"/>
      <c r="XCH438" s="505"/>
      <c r="XCI438" s="505"/>
      <c r="XCJ438" s="505"/>
      <c r="XCK438" s="511"/>
      <c r="XCL438" s="512"/>
      <c r="XCM438" s="512"/>
      <c r="XCN438" s="505"/>
      <c r="XCO438" s="505"/>
      <c r="XCP438" s="505"/>
      <c r="XCQ438" s="511"/>
      <c r="XCR438" s="512"/>
      <c r="XCS438" s="512"/>
      <c r="XCT438" s="505"/>
      <c r="XCU438" s="505"/>
      <c r="XCV438" s="505"/>
      <c r="XCW438" s="511"/>
      <c r="XCX438" s="512"/>
      <c r="XCY438" s="512"/>
      <c r="XCZ438" s="505"/>
      <c r="XDA438" s="505"/>
      <c r="XDB438" s="505"/>
      <c r="XDC438" s="511"/>
      <c r="XDD438" s="512"/>
      <c r="XDE438" s="512"/>
      <c r="XDF438" s="505"/>
      <c r="XDG438" s="505"/>
      <c r="XDH438" s="505"/>
      <c r="XDI438" s="511"/>
      <c r="XDJ438" s="512"/>
      <c r="XDK438" s="512"/>
      <c r="XDL438" s="505"/>
      <c r="XDM438" s="505"/>
      <c r="XDN438" s="505"/>
      <c r="XDO438" s="511"/>
      <c r="XDP438" s="512"/>
      <c r="XDQ438" s="512"/>
      <c r="XDR438" s="505"/>
      <c r="XDS438" s="505"/>
      <c r="XDT438" s="505"/>
      <c r="XDU438" s="511"/>
      <c r="XDV438" s="512"/>
      <c r="XDW438" s="512"/>
      <c r="XDX438" s="505"/>
      <c r="XDY438" s="505"/>
      <c r="XDZ438" s="505"/>
      <c r="XEA438" s="511"/>
      <c r="XEB438" s="512"/>
      <c r="XEC438" s="512"/>
      <c r="XED438" s="505"/>
      <c r="XEE438" s="505"/>
      <c r="XEF438" s="505"/>
      <c r="XEG438" s="511"/>
      <c r="XEH438" s="512"/>
      <c r="XEI438" s="512"/>
      <c r="XEJ438" s="505"/>
      <c r="XEK438" s="505"/>
      <c r="XEL438" s="505"/>
      <c r="XEM438" s="511"/>
      <c r="XEN438" s="512"/>
      <c r="XEO438" s="512"/>
      <c r="XEP438" s="505"/>
      <c r="XEQ438" s="505"/>
      <c r="XER438" s="505"/>
      <c r="XES438" s="511"/>
      <c r="XET438" s="512"/>
      <c r="XEU438" s="512"/>
      <c r="XEV438" s="505"/>
      <c r="XEW438" s="505"/>
      <c r="XEX438" s="505"/>
      <c r="XEY438" s="511"/>
      <c r="XEZ438" s="512"/>
      <c r="XFA438" s="512"/>
      <c r="XFB438" s="505"/>
      <c r="XFC438" s="505"/>
      <c r="XFD438" s="505"/>
    </row>
    <row r="439" spans="1:16384" ht="15.75" customHeight="1" x14ac:dyDescent="0.2">
      <c r="A439" s="510" t="s">
        <v>505</v>
      </c>
      <c r="B439" s="510" t="s">
        <v>905</v>
      </c>
      <c r="C439" s="510"/>
      <c r="D439" s="494">
        <v>4110</v>
      </c>
      <c r="E439" s="508" t="s">
        <v>723</v>
      </c>
      <c r="F439" s="510" t="s">
        <v>835</v>
      </c>
      <c r="I439" s="496" t="s">
        <v>954</v>
      </c>
      <c r="J439" s="496" t="s">
        <v>955</v>
      </c>
    </row>
    <row r="440" spans="1:16384" ht="15.75" customHeight="1" x14ac:dyDescent="0.2">
      <c r="A440" s="510" t="s">
        <v>912</v>
      </c>
      <c r="B440" s="510" t="s">
        <v>852</v>
      </c>
      <c r="C440" s="510"/>
      <c r="D440" s="494">
        <v>4600</v>
      </c>
      <c r="E440" s="495" t="s">
        <v>741</v>
      </c>
      <c r="F440" s="510" t="s">
        <v>835</v>
      </c>
      <c r="I440" s="496" t="s">
        <v>954</v>
      </c>
      <c r="J440" s="496" t="s">
        <v>955</v>
      </c>
    </row>
    <row r="441" spans="1:16384" ht="15.75" customHeight="1" x14ac:dyDescent="0.2">
      <c r="A441" s="510" t="s">
        <v>906</v>
      </c>
      <c r="B441" s="510" t="s">
        <v>852</v>
      </c>
      <c r="C441" s="510"/>
      <c r="D441" s="494">
        <v>4500</v>
      </c>
      <c r="E441" s="498" t="s">
        <v>739</v>
      </c>
      <c r="F441" s="510" t="s">
        <v>904</v>
      </c>
      <c r="I441" s="496" t="s">
        <v>954</v>
      </c>
      <c r="J441" s="496" t="s">
        <v>955</v>
      </c>
    </row>
    <row r="442" spans="1:16384" ht="15.75" customHeight="1" x14ac:dyDescent="0.2">
      <c r="A442" s="510" t="s">
        <v>833</v>
      </c>
      <c r="B442" s="510" t="s">
        <v>506</v>
      </c>
      <c r="C442" s="510"/>
      <c r="D442" s="494">
        <v>4050</v>
      </c>
      <c r="E442" s="495" t="s">
        <v>720</v>
      </c>
      <c r="F442" s="510" t="s">
        <v>835</v>
      </c>
      <c r="I442" s="496" t="s">
        <v>954</v>
      </c>
      <c r="J442" s="496" t="s">
        <v>955</v>
      </c>
    </row>
    <row r="443" spans="1:16384" ht="15.75" customHeight="1" x14ac:dyDescent="0.2">
      <c r="A443" s="510" t="s">
        <v>833</v>
      </c>
      <c r="B443" s="510" t="s">
        <v>853</v>
      </c>
      <c r="C443" s="510"/>
      <c r="D443" s="494">
        <v>4050</v>
      </c>
      <c r="E443" s="495" t="s">
        <v>720</v>
      </c>
      <c r="F443" s="510" t="s">
        <v>835</v>
      </c>
      <c r="I443" s="496" t="s">
        <v>954</v>
      </c>
      <c r="J443" s="496" t="s">
        <v>955</v>
      </c>
    </row>
    <row r="444" spans="1:16384" ht="15.75" customHeight="1" x14ac:dyDescent="0.2">
      <c r="A444" s="510" t="s">
        <v>833</v>
      </c>
      <c r="B444" s="510" t="s">
        <v>851</v>
      </c>
      <c r="C444" s="510"/>
      <c r="D444" s="494">
        <v>4050</v>
      </c>
      <c r="E444" s="495" t="s">
        <v>720</v>
      </c>
      <c r="F444" s="510" t="s">
        <v>835</v>
      </c>
      <c r="I444" s="496" t="s">
        <v>954</v>
      </c>
      <c r="J444" s="496" t="s">
        <v>955</v>
      </c>
    </row>
    <row r="445" spans="1:16384" ht="15.75" customHeight="1" x14ac:dyDescent="0.2">
      <c r="A445" s="510" t="s">
        <v>514</v>
      </c>
      <c r="B445" s="510" t="s">
        <v>905</v>
      </c>
      <c r="C445" s="510"/>
      <c r="D445" s="494">
        <v>4110</v>
      </c>
      <c r="E445" s="508" t="s">
        <v>723</v>
      </c>
      <c r="F445" s="510" t="s">
        <v>835</v>
      </c>
      <c r="I445" s="496" t="s">
        <v>954</v>
      </c>
      <c r="J445" s="496" t="s">
        <v>955</v>
      </c>
    </row>
    <row r="446" spans="1:16384" ht="15.75" customHeight="1" x14ac:dyDescent="0.2">
      <c r="A446" s="510" t="s">
        <v>857</v>
      </c>
      <c r="B446" s="510" t="s">
        <v>852</v>
      </c>
      <c r="C446" s="510"/>
      <c r="D446" s="494" t="s">
        <v>956</v>
      </c>
      <c r="E446" s="508" t="s">
        <v>723</v>
      </c>
      <c r="F446" s="510" t="s">
        <v>835</v>
      </c>
      <c r="I446" s="496" t="s">
        <v>954</v>
      </c>
      <c r="J446" s="496" t="s">
        <v>955</v>
      </c>
    </row>
    <row r="447" spans="1:16384" ht="15.75" customHeight="1" x14ac:dyDescent="0.2">
      <c r="A447" s="510" t="s">
        <v>880</v>
      </c>
      <c r="B447" s="510" t="s">
        <v>852</v>
      </c>
      <c r="C447" s="510"/>
      <c r="D447" s="494">
        <v>4145</v>
      </c>
      <c r="E447" s="495" t="s">
        <v>727</v>
      </c>
      <c r="F447" s="510" t="s">
        <v>835</v>
      </c>
      <c r="I447" s="496" t="s">
        <v>954</v>
      </c>
      <c r="J447" s="496" t="s">
        <v>955</v>
      </c>
    </row>
    <row r="448" spans="1:16384" ht="15.75" customHeight="1" x14ac:dyDescent="0.2">
      <c r="A448" s="493" t="s">
        <v>860</v>
      </c>
      <c r="B448" s="493" t="s">
        <v>905</v>
      </c>
      <c r="C448" s="493"/>
      <c r="D448" s="494">
        <v>4110</v>
      </c>
      <c r="E448" s="495" t="s">
        <v>723</v>
      </c>
      <c r="F448" s="495" t="s">
        <v>835</v>
      </c>
      <c r="G448" s="505"/>
      <c r="H448" s="505"/>
      <c r="I448" s="496" t="s">
        <v>957</v>
      </c>
      <c r="J448" s="496" t="s">
        <v>958</v>
      </c>
      <c r="K448" s="511"/>
      <c r="L448" s="512"/>
      <c r="M448" s="512"/>
      <c r="N448" s="505"/>
      <c r="O448" s="505"/>
      <c r="P448" s="505"/>
      <c r="Q448" s="511"/>
      <c r="R448" s="512"/>
      <c r="S448" s="512"/>
      <c r="T448" s="505"/>
      <c r="U448" s="505"/>
      <c r="V448" s="505"/>
      <c r="W448" s="511"/>
      <c r="X448" s="512"/>
      <c r="Y448" s="512"/>
      <c r="Z448" s="505"/>
      <c r="AA448" s="505"/>
      <c r="AB448" s="505"/>
      <c r="AC448" s="511"/>
      <c r="AD448" s="512"/>
      <c r="AE448" s="512"/>
      <c r="AF448" s="505"/>
      <c r="AG448" s="505"/>
      <c r="AH448" s="505"/>
      <c r="AI448" s="511"/>
      <c r="AJ448" s="512"/>
      <c r="AK448" s="512"/>
      <c r="AL448" s="505"/>
      <c r="AM448" s="505"/>
      <c r="AN448" s="505"/>
      <c r="AO448" s="511"/>
      <c r="AP448" s="512"/>
      <c r="AQ448" s="512"/>
      <c r="AR448" s="505"/>
      <c r="AS448" s="505"/>
      <c r="AT448" s="505"/>
      <c r="AU448" s="511"/>
      <c r="AV448" s="512"/>
      <c r="AW448" s="512"/>
      <c r="AX448" s="505"/>
      <c r="AY448" s="505"/>
      <c r="AZ448" s="505"/>
      <c r="BA448" s="511"/>
      <c r="BB448" s="512"/>
      <c r="BC448" s="512"/>
      <c r="BD448" s="505"/>
      <c r="BE448" s="505"/>
      <c r="BF448" s="505"/>
      <c r="BG448" s="511"/>
      <c r="BH448" s="512"/>
      <c r="BI448" s="512"/>
      <c r="BJ448" s="505"/>
      <c r="BK448" s="505"/>
      <c r="BL448" s="505"/>
      <c r="BM448" s="511"/>
      <c r="BN448" s="512"/>
      <c r="BO448" s="512"/>
      <c r="BP448" s="505"/>
      <c r="BQ448" s="505"/>
      <c r="BR448" s="505"/>
      <c r="BS448" s="511"/>
      <c r="BT448" s="512"/>
      <c r="BU448" s="512"/>
      <c r="BV448" s="505"/>
      <c r="BW448" s="505"/>
      <c r="BX448" s="505"/>
      <c r="BY448" s="511"/>
      <c r="BZ448" s="512"/>
      <c r="CA448" s="512"/>
      <c r="CB448" s="505"/>
      <c r="CC448" s="505"/>
      <c r="CD448" s="505"/>
      <c r="CE448" s="511"/>
      <c r="CF448" s="512"/>
      <c r="CG448" s="512"/>
      <c r="CH448" s="505"/>
      <c r="CI448" s="505"/>
      <c r="CJ448" s="505"/>
      <c r="CK448" s="511"/>
      <c r="CL448" s="512"/>
      <c r="CM448" s="512"/>
      <c r="CN448" s="505"/>
      <c r="CO448" s="505"/>
      <c r="CP448" s="505"/>
      <c r="CQ448" s="511"/>
      <c r="CR448" s="512"/>
      <c r="CS448" s="512"/>
      <c r="CT448" s="505"/>
      <c r="CU448" s="505"/>
      <c r="CV448" s="505"/>
      <c r="CW448" s="511"/>
      <c r="CX448" s="512"/>
      <c r="CY448" s="512"/>
      <c r="CZ448" s="505"/>
      <c r="DA448" s="505"/>
      <c r="DB448" s="505"/>
      <c r="DC448" s="511"/>
      <c r="DD448" s="512"/>
      <c r="DE448" s="512"/>
      <c r="DF448" s="505"/>
      <c r="DG448" s="505"/>
      <c r="DH448" s="505"/>
      <c r="DI448" s="511"/>
      <c r="DJ448" s="512"/>
      <c r="DK448" s="512"/>
      <c r="DL448" s="505"/>
      <c r="DM448" s="505"/>
      <c r="DN448" s="505"/>
      <c r="DO448" s="511"/>
      <c r="DP448" s="512"/>
      <c r="DQ448" s="512"/>
      <c r="DR448" s="505"/>
      <c r="DS448" s="505"/>
      <c r="DT448" s="505"/>
      <c r="DU448" s="511"/>
      <c r="DV448" s="512"/>
      <c r="DW448" s="512"/>
      <c r="DX448" s="505"/>
      <c r="DY448" s="505"/>
      <c r="DZ448" s="505"/>
      <c r="EA448" s="511"/>
      <c r="EB448" s="512"/>
      <c r="EC448" s="512"/>
      <c r="ED448" s="505"/>
      <c r="EE448" s="505"/>
      <c r="EF448" s="505"/>
      <c r="EG448" s="511"/>
      <c r="EH448" s="512"/>
      <c r="EI448" s="512"/>
      <c r="EJ448" s="505"/>
      <c r="EK448" s="505"/>
      <c r="EL448" s="505"/>
      <c r="EM448" s="511"/>
      <c r="EN448" s="512"/>
      <c r="EO448" s="512"/>
      <c r="EP448" s="505"/>
      <c r="EQ448" s="505"/>
      <c r="ER448" s="505"/>
      <c r="ES448" s="511"/>
      <c r="ET448" s="512"/>
      <c r="EU448" s="512"/>
      <c r="EV448" s="505"/>
      <c r="EW448" s="505"/>
      <c r="EX448" s="505"/>
      <c r="EY448" s="511"/>
      <c r="EZ448" s="512"/>
      <c r="FA448" s="512"/>
      <c r="FB448" s="505"/>
      <c r="FC448" s="505"/>
      <c r="FD448" s="505"/>
      <c r="FE448" s="511"/>
      <c r="FF448" s="512"/>
      <c r="FG448" s="512"/>
      <c r="FH448" s="505"/>
      <c r="FI448" s="505"/>
      <c r="FJ448" s="505"/>
      <c r="FK448" s="511"/>
      <c r="FL448" s="512"/>
      <c r="FM448" s="512"/>
      <c r="FN448" s="505"/>
      <c r="FO448" s="505"/>
      <c r="FP448" s="505"/>
      <c r="FQ448" s="511"/>
      <c r="FR448" s="512"/>
      <c r="FS448" s="512"/>
      <c r="FT448" s="505"/>
      <c r="FU448" s="505"/>
      <c r="FV448" s="505"/>
      <c r="FW448" s="511"/>
      <c r="FX448" s="512"/>
      <c r="FY448" s="512"/>
      <c r="FZ448" s="505"/>
      <c r="GA448" s="505"/>
      <c r="GB448" s="505"/>
      <c r="GC448" s="511"/>
      <c r="GD448" s="512"/>
      <c r="GE448" s="512"/>
      <c r="GF448" s="505"/>
      <c r="GG448" s="505"/>
      <c r="GH448" s="505"/>
      <c r="GI448" s="511"/>
      <c r="GJ448" s="512"/>
      <c r="GK448" s="512"/>
      <c r="GL448" s="505"/>
      <c r="GM448" s="505"/>
      <c r="GN448" s="505"/>
      <c r="GO448" s="511"/>
      <c r="GP448" s="512"/>
      <c r="GQ448" s="512"/>
      <c r="GR448" s="505"/>
      <c r="GS448" s="505"/>
      <c r="GT448" s="505"/>
      <c r="GU448" s="511"/>
      <c r="GV448" s="512"/>
      <c r="GW448" s="512"/>
      <c r="GX448" s="505"/>
      <c r="GY448" s="505"/>
      <c r="GZ448" s="505"/>
      <c r="HA448" s="511"/>
      <c r="HB448" s="512"/>
      <c r="HC448" s="512"/>
      <c r="HD448" s="505"/>
      <c r="HE448" s="505"/>
      <c r="HF448" s="505"/>
      <c r="HG448" s="511"/>
      <c r="HH448" s="512"/>
      <c r="HI448" s="512"/>
      <c r="HJ448" s="505"/>
      <c r="HK448" s="505"/>
      <c r="HL448" s="505"/>
      <c r="HM448" s="511"/>
      <c r="HN448" s="512"/>
      <c r="HO448" s="512"/>
      <c r="HP448" s="505"/>
      <c r="HQ448" s="505"/>
      <c r="HR448" s="505"/>
      <c r="HS448" s="511"/>
      <c r="HT448" s="512"/>
      <c r="HU448" s="512"/>
      <c r="HV448" s="505"/>
      <c r="HW448" s="505"/>
      <c r="HX448" s="505"/>
      <c r="HY448" s="511"/>
      <c r="HZ448" s="512"/>
      <c r="IA448" s="512"/>
      <c r="IB448" s="505"/>
      <c r="IC448" s="505"/>
      <c r="ID448" s="505"/>
      <c r="IE448" s="511"/>
      <c r="IF448" s="512"/>
      <c r="IG448" s="512"/>
      <c r="IH448" s="505"/>
      <c r="II448" s="505"/>
      <c r="IJ448" s="505"/>
      <c r="IK448" s="511"/>
      <c r="IL448" s="512"/>
      <c r="IM448" s="512"/>
      <c r="IN448" s="505"/>
      <c r="IO448" s="505"/>
      <c r="IP448" s="505"/>
      <c r="IQ448" s="511"/>
      <c r="IR448" s="512"/>
      <c r="IS448" s="512"/>
      <c r="IT448" s="505"/>
      <c r="IU448" s="505"/>
      <c r="IV448" s="505"/>
      <c r="IW448" s="511"/>
      <c r="IX448" s="512"/>
      <c r="IY448" s="512"/>
      <c r="IZ448" s="505"/>
      <c r="JA448" s="505"/>
      <c r="JB448" s="505"/>
      <c r="JC448" s="511"/>
      <c r="JD448" s="512"/>
      <c r="JE448" s="512"/>
      <c r="JF448" s="505"/>
      <c r="JG448" s="505"/>
      <c r="JH448" s="505"/>
      <c r="JI448" s="511"/>
      <c r="JJ448" s="512"/>
      <c r="JK448" s="512"/>
      <c r="JL448" s="505"/>
      <c r="JM448" s="505"/>
      <c r="JN448" s="505"/>
      <c r="JO448" s="511"/>
      <c r="JP448" s="512"/>
      <c r="JQ448" s="512"/>
      <c r="JR448" s="505"/>
      <c r="JS448" s="505"/>
      <c r="JT448" s="505"/>
      <c r="JU448" s="511"/>
      <c r="JV448" s="512"/>
      <c r="JW448" s="512"/>
      <c r="JX448" s="505"/>
      <c r="JY448" s="505"/>
      <c r="JZ448" s="505"/>
      <c r="KA448" s="511"/>
      <c r="KB448" s="512"/>
      <c r="KC448" s="512"/>
      <c r="KD448" s="505"/>
      <c r="KE448" s="505"/>
      <c r="KF448" s="505"/>
      <c r="KG448" s="511"/>
      <c r="KH448" s="512"/>
      <c r="KI448" s="512"/>
      <c r="KJ448" s="505"/>
      <c r="KK448" s="505"/>
      <c r="KL448" s="505"/>
      <c r="KM448" s="511"/>
      <c r="KN448" s="512"/>
      <c r="KO448" s="512"/>
      <c r="KP448" s="505"/>
      <c r="KQ448" s="505"/>
      <c r="KR448" s="505"/>
      <c r="KS448" s="511"/>
      <c r="KT448" s="512"/>
      <c r="KU448" s="512"/>
      <c r="KV448" s="505"/>
      <c r="KW448" s="505"/>
      <c r="KX448" s="505"/>
      <c r="KY448" s="511"/>
      <c r="KZ448" s="512"/>
      <c r="LA448" s="512"/>
      <c r="LB448" s="505"/>
      <c r="LC448" s="505"/>
      <c r="LD448" s="505"/>
      <c r="LE448" s="511"/>
      <c r="LF448" s="512"/>
      <c r="LG448" s="512"/>
      <c r="LH448" s="505"/>
      <c r="LI448" s="505"/>
      <c r="LJ448" s="505"/>
      <c r="LK448" s="511"/>
      <c r="LL448" s="512"/>
      <c r="LM448" s="512"/>
      <c r="LN448" s="505"/>
      <c r="LO448" s="505"/>
      <c r="LP448" s="505"/>
      <c r="LQ448" s="511"/>
      <c r="LR448" s="512"/>
      <c r="LS448" s="512"/>
      <c r="LT448" s="505"/>
      <c r="LU448" s="505"/>
      <c r="LV448" s="505"/>
      <c r="LW448" s="511"/>
      <c r="LX448" s="512"/>
      <c r="LY448" s="512"/>
      <c r="LZ448" s="505"/>
      <c r="MA448" s="505"/>
      <c r="MB448" s="505"/>
      <c r="MC448" s="511"/>
      <c r="MD448" s="512"/>
      <c r="ME448" s="512"/>
      <c r="MF448" s="505"/>
      <c r="MG448" s="505"/>
      <c r="MH448" s="505"/>
      <c r="MI448" s="511"/>
      <c r="MJ448" s="512"/>
      <c r="MK448" s="512"/>
      <c r="ML448" s="505"/>
      <c r="MM448" s="505"/>
      <c r="MN448" s="505"/>
      <c r="MO448" s="511"/>
      <c r="MP448" s="512"/>
      <c r="MQ448" s="512"/>
      <c r="MR448" s="505"/>
      <c r="MS448" s="505"/>
      <c r="MT448" s="505"/>
      <c r="MU448" s="511"/>
      <c r="MV448" s="512"/>
      <c r="MW448" s="512"/>
      <c r="MX448" s="505"/>
      <c r="MY448" s="505"/>
      <c r="MZ448" s="505"/>
      <c r="NA448" s="511"/>
      <c r="NB448" s="512"/>
      <c r="NC448" s="512"/>
      <c r="ND448" s="505"/>
      <c r="NE448" s="505"/>
      <c r="NF448" s="505"/>
      <c r="NG448" s="511"/>
      <c r="NH448" s="512"/>
      <c r="NI448" s="512"/>
      <c r="NJ448" s="505"/>
      <c r="NK448" s="505"/>
      <c r="NL448" s="505"/>
      <c r="NM448" s="511"/>
      <c r="NN448" s="512"/>
      <c r="NO448" s="512"/>
      <c r="NP448" s="505"/>
      <c r="NQ448" s="505"/>
      <c r="NR448" s="505"/>
      <c r="NS448" s="511"/>
      <c r="NT448" s="512"/>
      <c r="NU448" s="512"/>
      <c r="NV448" s="505"/>
      <c r="NW448" s="505"/>
      <c r="NX448" s="505"/>
      <c r="NY448" s="511"/>
      <c r="NZ448" s="512"/>
      <c r="OA448" s="512"/>
      <c r="OB448" s="505"/>
      <c r="OC448" s="505"/>
      <c r="OD448" s="505"/>
      <c r="OE448" s="511"/>
      <c r="OF448" s="512"/>
      <c r="OG448" s="512"/>
      <c r="OH448" s="505"/>
      <c r="OI448" s="505"/>
      <c r="OJ448" s="505"/>
      <c r="OK448" s="511"/>
      <c r="OL448" s="512"/>
      <c r="OM448" s="512"/>
      <c r="ON448" s="505"/>
      <c r="OO448" s="505"/>
      <c r="OP448" s="505"/>
      <c r="OQ448" s="511"/>
      <c r="OR448" s="512"/>
      <c r="OS448" s="512"/>
      <c r="OT448" s="505"/>
      <c r="OU448" s="505"/>
      <c r="OV448" s="505"/>
      <c r="OW448" s="511"/>
      <c r="OX448" s="512"/>
      <c r="OY448" s="512"/>
      <c r="OZ448" s="505"/>
      <c r="PA448" s="505"/>
      <c r="PB448" s="505"/>
      <c r="PC448" s="511"/>
      <c r="PD448" s="512"/>
      <c r="PE448" s="512"/>
      <c r="PF448" s="505"/>
      <c r="PG448" s="505"/>
      <c r="PH448" s="505"/>
      <c r="PI448" s="511"/>
      <c r="PJ448" s="512"/>
      <c r="PK448" s="512"/>
      <c r="PL448" s="505"/>
      <c r="PM448" s="505"/>
      <c r="PN448" s="505"/>
      <c r="PO448" s="511"/>
      <c r="PP448" s="512"/>
      <c r="PQ448" s="512"/>
      <c r="PR448" s="505"/>
      <c r="PS448" s="505"/>
      <c r="PT448" s="505"/>
      <c r="PU448" s="511"/>
      <c r="PV448" s="512"/>
      <c r="PW448" s="512"/>
      <c r="PX448" s="505"/>
      <c r="PY448" s="505"/>
      <c r="PZ448" s="505"/>
      <c r="QA448" s="511"/>
      <c r="QB448" s="512"/>
      <c r="QC448" s="512"/>
      <c r="QD448" s="505"/>
      <c r="QE448" s="505"/>
      <c r="QF448" s="505"/>
      <c r="QG448" s="511"/>
      <c r="QH448" s="512"/>
      <c r="QI448" s="512"/>
      <c r="QJ448" s="505"/>
      <c r="QK448" s="505"/>
      <c r="QL448" s="505"/>
      <c r="QM448" s="511"/>
      <c r="QN448" s="512"/>
      <c r="QO448" s="512"/>
      <c r="QP448" s="505"/>
      <c r="QQ448" s="505"/>
      <c r="QR448" s="505"/>
      <c r="QS448" s="511"/>
      <c r="QT448" s="512"/>
      <c r="QU448" s="512"/>
      <c r="QV448" s="505"/>
      <c r="QW448" s="505"/>
      <c r="QX448" s="505"/>
      <c r="QY448" s="511"/>
      <c r="QZ448" s="512"/>
      <c r="RA448" s="512"/>
      <c r="RB448" s="505"/>
      <c r="RC448" s="505"/>
      <c r="RD448" s="505"/>
      <c r="RE448" s="511"/>
      <c r="RF448" s="512"/>
      <c r="RG448" s="512"/>
      <c r="RH448" s="505"/>
      <c r="RI448" s="505"/>
      <c r="RJ448" s="505"/>
      <c r="RK448" s="511"/>
      <c r="RL448" s="512"/>
      <c r="RM448" s="512"/>
      <c r="RN448" s="505"/>
      <c r="RO448" s="505"/>
      <c r="RP448" s="505"/>
      <c r="RQ448" s="511"/>
      <c r="RR448" s="512"/>
      <c r="RS448" s="512"/>
      <c r="RT448" s="505"/>
      <c r="RU448" s="505"/>
      <c r="RV448" s="505"/>
      <c r="RW448" s="511"/>
      <c r="RX448" s="512"/>
      <c r="RY448" s="512"/>
      <c r="RZ448" s="505"/>
      <c r="SA448" s="505"/>
      <c r="SB448" s="505"/>
      <c r="SC448" s="511"/>
      <c r="SD448" s="512"/>
      <c r="SE448" s="512"/>
      <c r="SF448" s="505"/>
      <c r="SG448" s="505"/>
      <c r="SH448" s="505"/>
      <c r="SI448" s="511"/>
      <c r="SJ448" s="512"/>
      <c r="SK448" s="512"/>
      <c r="SL448" s="505"/>
      <c r="SM448" s="505"/>
      <c r="SN448" s="505"/>
      <c r="SO448" s="511"/>
      <c r="SP448" s="512"/>
      <c r="SQ448" s="512"/>
      <c r="SR448" s="505"/>
      <c r="SS448" s="505"/>
      <c r="ST448" s="505"/>
      <c r="SU448" s="511"/>
      <c r="SV448" s="512"/>
      <c r="SW448" s="512"/>
      <c r="SX448" s="505"/>
      <c r="SY448" s="505"/>
      <c r="SZ448" s="505"/>
      <c r="TA448" s="511"/>
      <c r="TB448" s="512"/>
      <c r="TC448" s="512"/>
      <c r="TD448" s="505"/>
      <c r="TE448" s="505"/>
      <c r="TF448" s="505"/>
      <c r="TG448" s="511"/>
      <c r="TH448" s="512"/>
      <c r="TI448" s="512"/>
      <c r="TJ448" s="505"/>
      <c r="TK448" s="505"/>
      <c r="TL448" s="505"/>
      <c r="TM448" s="511"/>
      <c r="TN448" s="512"/>
      <c r="TO448" s="512"/>
      <c r="TP448" s="505"/>
      <c r="TQ448" s="505"/>
      <c r="TR448" s="505"/>
      <c r="TS448" s="511"/>
      <c r="TT448" s="512"/>
      <c r="TU448" s="512"/>
      <c r="TV448" s="505"/>
      <c r="TW448" s="505"/>
      <c r="TX448" s="505"/>
      <c r="TY448" s="511"/>
      <c r="TZ448" s="512"/>
      <c r="UA448" s="512"/>
      <c r="UB448" s="505"/>
      <c r="UC448" s="505"/>
      <c r="UD448" s="505"/>
      <c r="UE448" s="511"/>
      <c r="UF448" s="512"/>
      <c r="UG448" s="512"/>
      <c r="UH448" s="505"/>
      <c r="UI448" s="505"/>
      <c r="UJ448" s="505"/>
      <c r="UK448" s="511"/>
      <c r="UL448" s="512"/>
      <c r="UM448" s="512"/>
      <c r="UN448" s="505"/>
      <c r="UO448" s="505"/>
      <c r="UP448" s="505"/>
      <c r="UQ448" s="511"/>
      <c r="UR448" s="512"/>
      <c r="US448" s="512"/>
      <c r="UT448" s="505"/>
      <c r="UU448" s="505"/>
      <c r="UV448" s="505"/>
      <c r="UW448" s="511"/>
      <c r="UX448" s="512"/>
      <c r="UY448" s="512"/>
      <c r="UZ448" s="505"/>
      <c r="VA448" s="505"/>
      <c r="VB448" s="505"/>
      <c r="VC448" s="511"/>
      <c r="VD448" s="512"/>
      <c r="VE448" s="512"/>
      <c r="VF448" s="505"/>
      <c r="VG448" s="505"/>
      <c r="VH448" s="505"/>
      <c r="VI448" s="511"/>
      <c r="VJ448" s="512"/>
      <c r="VK448" s="512"/>
      <c r="VL448" s="505"/>
      <c r="VM448" s="505"/>
      <c r="VN448" s="505"/>
      <c r="VO448" s="511"/>
      <c r="VP448" s="512"/>
      <c r="VQ448" s="512"/>
      <c r="VR448" s="505"/>
      <c r="VS448" s="505"/>
      <c r="VT448" s="505"/>
      <c r="VU448" s="511"/>
      <c r="VV448" s="512"/>
      <c r="VW448" s="512"/>
      <c r="VX448" s="505"/>
      <c r="VY448" s="505"/>
      <c r="VZ448" s="505"/>
      <c r="WA448" s="511"/>
      <c r="WB448" s="512"/>
      <c r="WC448" s="512"/>
      <c r="WD448" s="505"/>
      <c r="WE448" s="505"/>
      <c r="WF448" s="505"/>
      <c r="WG448" s="511"/>
      <c r="WH448" s="512"/>
      <c r="WI448" s="512"/>
      <c r="WJ448" s="505"/>
      <c r="WK448" s="505"/>
      <c r="WL448" s="505"/>
      <c r="WM448" s="511"/>
      <c r="WN448" s="512"/>
      <c r="WO448" s="512"/>
      <c r="WP448" s="505"/>
      <c r="WQ448" s="505"/>
      <c r="WR448" s="505"/>
      <c r="WS448" s="511"/>
      <c r="WT448" s="512"/>
      <c r="WU448" s="512"/>
      <c r="WV448" s="505"/>
      <c r="WW448" s="505"/>
      <c r="WX448" s="505"/>
      <c r="WY448" s="511"/>
      <c r="WZ448" s="512"/>
      <c r="XA448" s="512"/>
      <c r="XB448" s="505"/>
      <c r="XC448" s="505"/>
      <c r="XD448" s="505"/>
      <c r="XE448" s="511"/>
      <c r="XF448" s="512"/>
      <c r="XG448" s="512"/>
      <c r="XH448" s="505"/>
      <c r="XI448" s="505"/>
      <c r="XJ448" s="505"/>
      <c r="XK448" s="511"/>
      <c r="XL448" s="512"/>
      <c r="XM448" s="512"/>
      <c r="XN448" s="505"/>
      <c r="XO448" s="505"/>
      <c r="XP448" s="505"/>
      <c r="XQ448" s="511"/>
      <c r="XR448" s="512"/>
      <c r="XS448" s="512"/>
      <c r="XT448" s="505"/>
      <c r="XU448" s="505"/>
      <c r="XV448" s="505"/>
      <c r="XW448" s="511"/>
      <c r="XX448" s="512"/>
      <c r="XY448" s="512"/>
      <c r="XZ448" s="505"/>
      <c r="YA448" s="505"/>
      <c r="YB448" s="505"/>
      <c r="YC448" s="511"/>
      <c r="YD448" s="512"/>
      <c r="YE448" s="512"/>
      <c r="YF448" s="505"/>
      <c r="YG448" s="505"/>
      <c r="YH448" s="505"/>
      <c r="YI448" s="511"/>
      <c r="YJ448" s="512"/>
      <c r="YK448" s="512"/>
      <c r="YL448" s="505"/>
      <c r="YM448" s="505"/>
      <c r="YN448" s="505"/>
      <c r="YO448" s="511"/>
      <c r="YP448" s="512"/>
      <c r="YQ448" s="512"/>
      <c r="YR448" s="505"/>
      <c r="YS448" s="505"/>
      <c r="YT448" s="505"/>
      <c r="YU448" s="511"/>
      <c r="YV448" s="512"/>
      <c r="YW448" s="512"/>
      <c r="YX448" s="505"/>
      <c r="YY448" s="505"/>
      <c r="YZ448" s="505"/>
      <c r="ZA448" s="511"/>
      <c r="ZB448" s="512"/>
      <c r="ZC448" s="512"/>
      <c r="ZD448" s="505"/>
      <c r="ZE448" s="505"/>
      <c r="ZF448" s="505"/>
      <c r="ZG448" s="511"/>
      <c r="ZH448" s="512"/>
      <c r="ZI448" s="512"/>
      <c r="ZJ448" s="505"/>
      <c r="ZK448" s="505"/>
      <c r="ZL448" s="505"/>
      <c r="ZM448" s="511"/>
      <c r="ZN448" s="512"/>
      <c r="ZO448" s="512"/>
      <c r="ZP448" s="505"/>
      <c r="ZQ448" s="505"/>
      <c r="ZR448" s="505"/>
      <c r="ZS448" s="511"/>
      <c r="ZT448" s="512"/>
      <c r="ZU448" s="512"/>
      <c r="ZV448" s="505"/>
      <c r="ZW448" s="505"/>
      <c r="ZX448" s="505"/>
      <c r="ZY448" s="511"/>
      <c r="ZZ448" s="512"/>
      <c r="AAA448" s="512"/>
      <c r="AAB448" s="505"/>
      <c r="AAC448" s="505"/>
      <c r="AAD448" s="505"/>
      <c r="AAE448" s="511"/>
      <c r="AAF448" s="512"/>
      <c r="AAG448" s="512"/>
      <c r="AAH448" s="505"/>
      <c r="AAI448" s="505"/>
      <c r="AAJ448" s="505"/>
      <c r="AAK448" s="511"/>
      <c r="AAL448" s="512"/>
      <c r="AAM448" s="512"/>
      <c r="AAN448" s="505"/>
      <c r="AAO448" s="505"/>
      <c r="AAP448" s="505"/>
      <c r="AAQ448" s="511"/>
      <c r="AAR448" s="512"/>
      <c r="AAS448" s="512"/>
      <c r="AAT448" s="505"/>
      <c r="AAU448" s="505"/>
      <c r="AAV448" s="505"/>
      <c r="AAW448" s="511"/>
      <c r="AAX448" s="512"/>
      <c r="AAY448" s="512"/>
      <c r="AAZ448" s="505"/>
      <c r="ABA448" s="505"/>
      <c r="ABB448" s="505"/>
      <c r="ABC448" s="511"/>
      <c r="ABD448" s="512"/>
      <c r="ABE448" s="512"/>
      <c r="ABF448" s="505"/>
      <c r="ABG448" s="505"/>
      <c r="ABH448" s="505"/>
      <c r="ABI448" s="511"/>
      <c r="ABJ448" s="512"/>
      <c r="ABK448" s="512"/>
      <c r="ABL448" s="505"/>
      <c r="ABM448" s="505"/>
      <c r="ABN448" s="505"/>
      <c r="ABO448" s="511"/>
      <c r="ABP448" s="512"/>
      <c r="ABQ448" s="512"/>
      <c r="ABR448" s="505"/>
      <c r="ABS448" s="505"/>
      <c r="ABT448" s="505"/>
      <c r="ABU448" s="511"/>
      <c r="ABV448" s="512"/>
      <c r="ABW448" s="512"/>
      <c r="ABX448" s="505"/>
      <c r="ABY448" s="505"/>
      <c r="ABZ448" s="505"/>
      <c r="ACA448" s="511"/>
      <c r="ACB448" s="512"/>
      <c r="ACC448" s="512"/>
      <c r="ACD448" s="505"/>
      <c r="ACE448" s="505"/>
      <c r="ACF448" s="505"/>
      <c r="ACG448" s="511"/>
      <c r="ACH448" s="512"/>
      <c r="ACI448" s="512"/>
      <c r="ACJ448" s="505"/>
      <c r="ACK448" s="505"/>
      <c r="ACL448" s="505"/>
      <c r="ACM448" s="511"/>
      <c r="ACN448" s="512"/>
      <c r="ACO448" s="512"/>
      <c r="ACP448" s="505"/>
      <c r="ACQ448" s="505"/>
      <c r="ACR448" s="505"/>
      <c r="ACS448" s="511"/>
      <c r="ACT448" s="512"/>
      <c r="ACU448" s="512"/>
      <c r="ACV448" s="505"/>
      <c r="ACW448" s="505"/>
      <c r="ACX448" s="505"/>
      <c r="ACY448" s="511"/>
      <c r="ACZ448" s="512"/>
      <c r="ADA448" s="512"/>
      <c r="ADB448" s="505"/>
      <c r="ADC448" s="505"/>
      <c r="ADD448" s="505"/>
      <c r="ADE448" s="511"/>
      <c r="ADF448" s="512"/>
      <c r="ADG448" s="512"/>
      <c r="ADH448" s="505"/>
      <c r="ADI448" s="505"/>
      <c r="ADJ448" s="505"/>
      <c r="ADK448" s="511"/>
      <c r="ADL448" s="512"/>
      <c r="ADM448" s="512"/>
      <c r="ADN448" s="505"/>
      <c r="ADO448" s="505"/>
      <c r="ADP448" s="505"/>
      <c r="ADQ448" s="511"/>
      <c r="ADR448" s="512"/>
      <c r="ADS448" s="512"/>
      <c r="ADT448" s="505"/>
      <c r="ADU448" s="505"/>
      <c r="ADV448" s="505"/>
      <c r="ADW448" s="511"/>
      <c r="ADX448" s="512"/>
      <c r="ADY448" s="512"/>
      <c r="ADZ448" s="505"/>
      <c r="AEA448" s="505"/>
      <c r="AEB448" s="505"/>
      <c r="AEC448" s="511"/>
      <c r="AED448" s="512"/>
      <c r="AEE448" s="512"/>
      <c r="AEF448" s="505"/>
      <c r="AEG448" s="505"/>
      <c r="AEH448" s="505"/>
      <c r="AEI448" s="511"/>
      <c r="AEJ448" s="512"/>
      <c r="AEK448" s="512"/>
      <c r="AEL448" s="505"/>
      <c r="AEM448" s="505"/>
      <c r="AEN448" s="505"/>
      <c r="AEO448" s="511"/>
      <c r="AEP448" s="512"/>
      <c r="AEQ448" s="512"/>
      <c r="AER448" s="505"/>
      <c r="AES448" s="505"/>
      <c r="AET448" s="505"/>
      <c r="AEU448" s="511"/>
      <c r="AEV448" s="512"/>
      <c r="AEW448" s="512"/>
      <c r="AEX448" s="505"/>
      <c r="AEY448" s="505"/>
      <c r="AEZ448" s="505"/>
      <c r="AFA448" s="511"/>
      <c r="AFB448" s="512"/>
      <c r="AFC448" s="512"/>
      <c r="AFD448" s="505"/>
      <c r="AFE448" s="505"/>
      <c r="AFF448" s="505"/>
      <c r="AFG448" s="511"/>
      <c r="AFH448" s="512"/>
      <c r="AFI448" s="512"/>
      <c r="AFJ448" s="505"/>
      <c r="AFK448" s="505"/>
      <c r="AFL448" s="505"/>
      <c r="AFM448" s="511"/>
      <c r="AFN448" s="512"/>
      <c r="AFO448" s="512"/>
      <c r="AFP448" s="505"/>
      <c r="AFQ448" s="505"/>
      <c r="AFR448" s="505"/>
      <c r="AFS448" s="511"/>
      <c r="AFT448" s="512"/>
      <c r="AFU448" s="512"/>
      <c r="AFV448" s="505"/>
      <c r="AFW448" s="505"/>
      <c r="AFX448" s="505"/>
      <c r="AFY448" s="511"/>
      <c r="AFZ448" s="512"/>
      <c r="AGA448" s="512"/>
      <c r="AGB448" s="505"/>
      <c r="AGC448" s="505"/>
      <c r="AGD448" s="505"/>
      <c r="AGE448" s="511"/>
      <c r="AGF448" s="512"/>
      <c r="AGG448" s="512"/>
      <c r="AGH448" s="505"/>
      <c r="AGI448" s="505"/>
      <c r="AGJ448" s="505"/>
      <c r="AGK448" s="511"/>
      <c r="AGL448" s="512"/>
      <c r="AGM448" s="512"/>
      <c r="AGN448" s="505"/>
      <c r="AGO448" s="505"/>
      <c r="AGP448" s="505"/>
      <c r="AGQ448" s="511"/>
      <c r="AGR448" s="512"/>
      <c r="AGS448" s="512"/>
      <c r="AGT448" s="505"/>
      <c r="AGU448" s="505"/>
      <c r="AGV448" s="505"/>
      <c r="AGW448" s="511"/>
      <c r="AGX448" s="512"/>
      <c r="AGY448" s="512"/>
      <c r="AGZ448" s="505"/>
      <c r="AHA448" s="505"/>
      <c r="AHB448" s="505"/>
      <c r="AHC448" s="511"/>
      <c r="AHD448" s="512"/>
      <c r="AHE448" s="512"/>
      <c r="AHF448" s="505"/>
      <c r="AHG448" s="505"/>
      <c r="AHH448" s="505"/>
      <c r="AHI448" s="511"/>
      <c r="AHJ448" s="512"/>
      <c r="AHK448" s="512"/>
      <c r="AHL448" s="505"/>
      <c r="AHM448" s="505"/>
      <c r="AHN448" s="505"/>
      <c r="AHO448" s="511"/>
      <c r="AHP448" s="512"/>
      <c r="AHQ448" s="512"/>
      <c r="AHR448" s="505"/>
      <c r="AHS448" s="505"/>
      <c r="AHT448" s="505"/>
      <c r="AHU448" s="511"/>
      <c r="AHV448" s="512"/>
      <c r="AHW448" s="512"/>
      <c r="AHX448" s="505"/>
      <c r="AHY448" s="505"/>
      <c r="AHZ448" s="505"/>
      <c r="AIA448" s="511"/>
      <c r="AIB448" s="512"/>
      <c r="AIC448" s="512"/>
      <c r="AID448" s="505"/>
      <c r="AIE448" s="505"/>
      <c r="AIF448" s="505"/>
      <c r="AIG448" s="511"/>
      <c r="AIH448" s="512"/>
      <c r="AII448" s="512"/>
      <c r="AIJ448" s="505"/>
      <c r="AIK448" s="505"/>
      <c r="AIL448" s="505"/>
      <c r="AIM448" s="511"/>
      <c r="AIN448" s="512"/>
      <c r="AIO448" s="512"/>
      <c r="AIP448" s="505"/>
      <c r="AIQ448" s="505"/>
      <c r="AIR448" s="505"/>
      <c r="AIS448" s="511"/>
      <c r="AIT448" s="512"/>
      <c r="AIU448" s="512"/>
      <c r="AIV448" s="505"/>
      <c r="AIW448" s="505"/>
      <c r="AIX448" s="505"/>
      <c r="AIY448" s="511"/>
      <c r="AIZ448" s="512"/>
      <c r="AJA448" s="512"/>
      <c r="AJB448" s="505"/>
      <c r="AJC448" s="505"/>
      <c r="AJD448" s="505"/>
      <c r="AJE448" s="511"/>
      <c r="AJF448" s="512"/>
      <c r="AJG448" s="512"/>
      <c r="AJH448" s="505"/>
      <c r="AJI448" s="505"/>
      <c r="AJJ448" s="505"/>
      <c r="AJK448" s="511"/>
      <c r="AJL448" s="512"/>
      <c r="AJM448" s="512"/>
      <c r="AJN448" s="505"/>
      <c r="AJO448" s="505"/>
      <c r="AJP448" s="505"/>
      <c r="AJQ448" s="511"/>
      <c r="AJR448" s="512"/>
      <c r="AJS448" s="512"/>
      <c r="AJT448" s="505"/>
      <c r="AJU448" s="505"/>
      <c r="AJV448" s="505"/>
      <c r="AJW448" s="511"/>
      <c r="AJX448" s="512"/>
      <c r="AJY448" s="512"/>
      <c r="AJZ448" s="505"/>
      <c r="AKA448" s="505"/>
      <c r="AKB448" s="505"/>
      <c r="AKC448" s="511"/>
      <c r="AKD448" s="512"/>
      <c r="AKE448" s="512"/>
      <c r="AKF448" s="505"/>
      <c r="AKG448" s="505"/>
      <c r="AKH448" s="505"/>
      <c r="AKI448" s="511"/>
      <c r="AKJ448" s="512"/>
      <c r="AKK448" s="512"/>
      <c r="AKL448" s="505"/>
      <c r="AKM448" s="505"/>
      <c r="AKN448" s="505"/>
      <c r="AKO448" s="511"/>
      <c r="AKP448" s="512"/>
      <c r="AKQ448" s="512"/>
      <c r="AKR448" s="505"/>
      <c r="AKS448" s="505"/>
      <c r="AKT448" s="505"/>
      <c r="AKU448" s="511"/>
      <c r="AKV448" s="512"/>
      <c r="AKW448" s="512"/>
      <c r="AKX448" s="505"/>
      <c r="AKY448" s="505"/>
      <c r="AKZ448" s="505"/>
      <c r="ALA448" s="511"/>
      <c r="ALB448" s="512"/>
      <c r="ALC448" s="512"/>
      <c r="ALD448" s="505"/>
      <c r="ALE448" s="505"/>
      <c r="ALF448" s="505"/>
      <c r="ALG448" s="511"/>
      <c r="ALH448" s="512"/>
      <c r="ALI448" s="512"/>
      <c r="ALJ448" s="505"/>
      <c r="ALK448" s="505"/>
      <c r="ALL448" s="505"/>
      <c r="ALM448" s="511"/>
      <c r="ALN448" s="512"/>
      <c r="ALO448" s="512"/>
      <c r="ALP448" s="505"/>
      <c r="ALQ448" s="505"/>
      <c r="ALR448" s="505"/>
      <c r="ALS448" s="511"/>
      <c r="ALT448" s="512"/>
      <c r="ALU448" s="512"/>
      <c r="ALV448" s="505"/>
      <c r="ALW448" s="505"/>
      <c r="ALX448" s="505"/>
      <c r="ALY448" s="511"/>
      <c r="ALZ448" s="512"/>
      <c r="AMA448" s="512"/>
      <c r="AMB448" s="505"/>
      <c r="AMC448" s="505"/>
      <c r="AMD448" s="505"/>
      <c r="AME448" s="511"/>
      <c r="AMF448" s="512"/>
      <c r="AMG448" s="512"/>
      <c r="AMH448" s="505"/>
      <c r="AMI448" s="505"/>
      <c r="AMJ448" s="505"/>
      <c r="AMK448" s="511"/>
      <c r="AML448" s="512"/>
      <c r="AMM448" s="512"/>
      <c r="AMN448" s="505"/>
      <c r="AMO448" s="505"/>
      <c r="AMP448" s="505"/>
      <c r="AMQ448" s="511"/>
      <c r="AMR448" s="512"/>
      <c r="AMS448" s="512"/>
      <c r="AMT448" s="505"/>
      <c r="AMU448" s="505"/>
      <c r="AMV448" s="505"/>
      <c r="AMW448" s="511"/>
      <c r="AMX448" s="512"/>
      <c r="AMY448" s="512"/>
      <c r="AMZ448" s="505"/>
      <c r="ANA448" s="505"/>
      <c r="ANB448" s="505"/>
      <c r="ANC448" s="511"/>
      <c r="AND448" s="512"/>
      <c r="ANE448" s="512"/>
      <c r="ANF448" s="505"/>
      <c r="ANG448" s="505"/>
      <c r="ANH448" s="505"/>
      <c r="ANI448" s="511"/>
      <c r="ANJ448" s="512"/>
      <c r="ANK448" s="512"/>
      <c r="ANL448" s="505"/>
      <c r="ANM448" s="505"/>
      <c r="ANN448" s="505"/>
      <c r="ANO448" s="511"/>
      <c r="ANP448" s="512"/>
      <c r="ANQ448" s="512"/>
      <c r="ANR448" s="505"/>
      <c r="ANS448" s="505"/>
      <c r="ANT448" s="505"/>
      <c r="ANU448" s="511"/>
      <c r="ANV448" s="512"/>
      <c r="ANW448" s="512"/>
      <c r="ANX448" s="505"/>
      <c r="ANY448" s="505"/>
      <c r="ANZ448" s="505"/>
      <c r="AOA448" s="511"/>
      <c r="AOB448" s="512"/>
      <c r="AOC448" s="512"/>
      <c r="AOD448" s="505"/>
      <c r="AOE448" s="505"/>
      <c r="AOF448" s="505"/>
      <c r="AOG448" s="511"/>
      <c r="AOH448" s="512"/>
      <c r="AOI448" s="512"/>
      <c r="AOJ448" s="505"/>
      <c r="AOK448" s="505"/>
      <c r="AOL448" s="505"/>
      <c r="AOM448" s="511"/>
      <c r="AON448" s="512"/>
      <c r="AOO448" s="512"/>
      <c r="AOP448" s="505"/>
      <c r="AOQ448" s="505"/>
      <c r="AOR448" s="505"/>
      <c r="AOS448" s="511"/>
      <c r="AOT448" s="512"/>
      <c r="AOU448" s="512"/>
      <c r="AOV448" s="505"/>
      <c r="AOW448" s="505"/>
      <c r="AOX448" s="505"/>
      <c r="AOY448" s="511"/>
      <c r="AOZ448" s="512"/>
      <c r="APA448" s="512"/>
      <c r="APB448" s="505"/>
      <c r="APC448" s="505"/>
      <c r="APD448" s="505"/>
      <c r="APE448" s="511"/>
      <c r="APF448" s="512"/>
      <c r="APG448" s="512"/>
      <c r="APH448" s="505"/>
      <c r="API448" s="505"/>
      <c r="APJ448" s="505"/>
      <c r="APK448" s="511"/>
      <c r="APL448" s="512"/>
      <c r="APM448" s="512"/>
      <c r="APN448" s="505"/>
      <c r="APO448" s="505"/>
      <c r="APP448" s="505"/>
      <c r="APQ448" s="511"/>
      <c r="APR448" s="512"/>
      <c r="APS448" s="512"/>
      <c r="APT448" s="505"/>
      <c r="APU448" s="505"/>
      <c r="APV448" s="505"/>
      <c r="APW448" s="511"/>
      <c r="APX448" s="512"/>
      <c r="APY448" s="512"/>
      <c r="APZ448" s="505"/>
      <c r="AQA448" s="505"/>
      <c r="AQB448" s="505"/>
      <c r="AQC448" s="511"/>
      <c r="AQD448" s="512"/>
      <c r="AQE448" s="512"/>
      <c r="AQF448" s="505"/>
      <c r="AQG448" s="505"/>
      <c r="AQH448" s="505"/>
      <c r="AQI448" s="511"/>
      <c r="AQJ448" s="512"/>
      <c r="AQK448" s="512"/>
      <c r="AQL448" s="505"/>
      <c r="AQM448" s="505"/>
      <c r="AQN448" s="505"/>
      <c r="AQO448" s="511"/>
      <c r="AQP448" s="512"/>
      <c r="AQQ448" s="512"/>
      <c r="AQR448" s="505"/>
      <c r="AQS448" s="505"/>
      <c r="AQT448" s="505"/>
      <c r="AQU448" s="511"/>
      <c r="AQV448" s="512"/>
      <c r="AQW448" s="512"/>
      <c r="AQX448" s="505"/>
      <c r="AQY448" s="505"/>
      <c r="AQZ448" s="505"/>
      <c r="ARA448" s="511"/>
      <c r="ARB448" s="512"/>
      <c r="ARC448" s="512"/>
      <c r="ARD448" s="505"/>
      <c r="ARE448" s="505"/>
      <c r="ARF448" s="505"/>
      <c r="ARG448" s="511"/>
      <c r="ARH448" s="512"/>
      <c r="ARI448" s="512"/>
      <c r="ARJ448" s="505"/>
      <c r="ARK448" s="505"/>
      <c r="ARL448" s="505"/>
      <c r="ARM448" s="511"/>
      <c r="ARN448" s="512"/>
      <c r="ARO448" s="512"/>
      <c r="ARP448" s="505"/>
      <c r="ARQ448" s="505"/>
      <c r="ARR448" s="505"/>
      <c r="ARS448" s="511"/>
      <c r="ART448" s="512"/>
      <c r="ARU448" s="512"/>
      <c r="ARV448" s="505"/>
      <c r="ARW448" s="505"/>
      <c r="ARX448" s="505"/>
      <c r="ARY448" s="511"/>
      <c r="ARZ448" s="512"/>
      <c r="ASA448" s="512"/>
      <c r="ASB448" s="505"/>
      <c r="ASC448" s="505"/>
      <c r="ASD448" s="505"/>
      <c r="ASE448" s="511"/>
      <c r="ASF448" s="512"/>
      <c r="ASG448" s="512"/>
      <c r="ASH448" s="505"/>
      <c r="ASI448" s="505"/>
      <c r="ASJ448" s="505"/>
      <c r="ASK448" s="511"/>
      <c r="ASL448" s="512"/>
      <c r="ASM448" s="512"/>
      <c r="ASN448" s="505"/>
      <c r="ASO448" s="505"/>
      <c r="ASP448" s="505"/>
      <c r="ASQ448" s="511"/>
      <c r="ASR448" s="512"/>
      <c r="ASS448" s="512"/>
      <c r="AST448" s="505"/>
      <c r="ASU448" s="505"/>
      <c r="ASV448" s="505"/>
      <c r="ASW448" s="511"/>
      <c r="ASX448" s="512"/>
      <c r="ASY448" s="512"/>
      <c r="ASZ448" s="505"/>
      <c r="ATA448" s="505"/>
      <c r="ATB448" s="505"/>
      <c r="ATC448" s="511"/>
      <c r="ATD448" s="512"/>
      <c r="ATE448" s="512"/>
      <c r="ATF448" s="505"/>
      <c r="ATG448" s="505"/>
      <c r="ATH448" s="505"/>
      <c r="ATI448" s="511"/>
      <c r="ATJ448" s="512"/>
      <c r="ATK448" s="512"/>
      <c r="ATL448" s="505"/>
      <c r="ATM448" s="505"/>
      <c r="ATN448" s="505"/>
      <c r="ATO448" s="511"/>
      <c r="ATP448" s="512"/>
      <c r="ATQ448" s="512"/>
      <c r="ATR448" s="505"/>
      <c r="ATS448" s="505"/>
      <c r="ATT448" s="505"/>
      <c r="ATU448" s="511"/>
      <c r="ATV448" s="512"/>
      <c r="ATW448" s="512"/>
      <c r="ATX448" s="505"/>
      <c r="ATY448" s="505"/>
      <c r="ATZ448" s="505"/>
      <c r="AUA448" s="511"/>
      <c r="AUB448" s="512"/>
      <c r="AUC448" s="512"/>
      <c r="AUD448" s="505"/>
      <c r="AUE448" s="505"/>
      <c r="AUF448" s="505"/>
      <c r="AUG448" s="511"/>
      <c r="AUH448" s="512"/>
      <c r="AUI448" s="512"/>
      <c r="AUJ448" s="505"/>
      <c r="AUK448" s="505"/>
      <c r="AUL448" s="505"/>
      <c r="AUM448" s="511"/>
      <c r="AUN448" s="512"/>
      <c r="AUO448" s="512"/>
      <c r="AUP448" s="505"/>
      <c r="AUQ448" s="505"/>
      <c r="AUR448" s="505"/>
      <c r="AUS448" s="511"/>
      <c r="AUT448" s="512"/>
      <c r="AUU448" s="512"/>
      <c r="AUV448" s="505"/>
      <c r="AUW448" s="505"/>
      <c r="AUX448" s="505"/>
      <c r="AUY448" s="511"/>
      <c r="AUZ448" s="512"/>
      <c r="AVA448" s="512"/>
      <c r="AVB448" s="505"/>
      <c r="AVC448" s="505"/>
      <c r="AVD448" s="505"/>
      <c r="AVE448" s="511"/>
      <c r="AVF448" s="512"/>
      <c r="AVG448" s="512"/>
      <c r="AVH448" s="505"/>
      <c r="AVI448" s="505"/>
      <c r="AVJ448" s="505"/>
      <c r="AVK448" s="511"/>
      <c r="AVL448" s="512"/>
      <c r="AVM448" s="512"/>
      <c r="AVN448" s="505"/>
      <c r="AVO448" s="505"/>
      <c r="AVP448" s="505"/>
      <c r="AVQ448" s="511"/>
      <c r="AVR448" s="512"/>
      <c r="AVS448" s="512"/>
      <c r="AVT448" s="505"/>
      <c r="AVU448" s="505"/>
      <c r="AVV448" s="505"/>
      <c r="AVW448" s="511"/>
      <c r="AVX448" s="512"/>
      <c r="AVY448" s="512"/>
      <c r="AVZ448" s="505"/>
      <c r="AWA448" s="505"/>
      <c r="AWB448" s="505"/>
      <c r="AWC448" s="511"/>
      <c r="AWD448" s="512"/>
      <c r="AWE448" s="512"/>
      <c r="AWF448" s="505"/>
      <c r="AWG448" s="505"/>
      <c r="AWH448" s="505"/>
      <c r="AWI448" s="511"/>
      <c r="AWJ448" s="512"/>
      <c r="AWK448" s="512"/>
      <c r="AWL448" s="505"/>
      <c r="AWM448" s="505"/>
      <c r="AWN448" s="505"/>
      <c r="AWO448" s="511"/>
      <c r="AWP448" s="512"/>
      <c r="AWQ448" s="512"/>
      <c r="AWR448" s="505"/>
      <c r="AWS448" s="505"/>
      <c r="AWT448" s="505"/>
      <c r="AWU448" s="511"/>
      <c r="AWV448" s="512"/>
      <c r="AWW448" s="512"/>
      <c r="AWX448" s="505"/>
      <c r="AWY448" s="505"/>
      <c r="AWZ448" s="505"/>
      <c r="AXA448" s="511"/>
      <c r="AXB448" s="512"/>
      <c r="AXC448" s="512"/>
      <c r="AXD448" s="505"/>
      <c r="AXE448" s="505"/>
      <c r="AXF448" s="505"/>
      <c r="AXG448" s="511"/>
      <c r="AXH448" s="512"/>
      <c r="AXI448" s="512"/>
      <c r="AXJ448" s="505"/>
      <c r="AXK448" s="505"/>
      <c r="AXL448" s="505"/>
      <c r="AXM448" s="511"/>
      <c r="AXN448" s="512"/>
      <c r="AXO448" s="512"/>
      <c r="AXP448" s="505"/>
      <c r="AXQ448" s="505"/>
      <c r="AXR448" s="505"/>
      <c r="AXS448" s="511"/>
      <c r="AXT448" s="512"/>
      <c r="AXU448" s="512"/>
      <c r="AXV448" s="505"/>
      <c r="AXW448" s="505"/>
      <c r="AXX448" s="505"/>
      <c r="AXY448" s="511"/>
      <c r="AXZ448" s="512"/>
      <c r="AYA448" s="512"/>
      <c r="AYB448" s="505"/>
      <c r="AYC448" s="505"/>
      <c r="AYD448" s="505"/>
      <c r="AYE448" s="511"/>
      <c r="AYF448" s="512"/>
      <c r="AYG448" s="512"/>
      <c r="AYH448" s="505"/>
      <c r="AYI448" s="505"/>
      <c r="AYJ448" s="505"/>
      <c r="AYK448" s="511"/>
      <c r="AYL448" s="512"/>
      <c r="AYM448" s="512"/>
      <c r="AYN448" s="505"/>
      <c r="AYO448" s="505"/>
      <c r="AYP448" s="505"/>
      <c r="AYQ448" s="511"/>
      <c r="AYR448" s="512"/>
      <c r="AYS448" s="512"/>
      <c r="AYT448" s="505"/>
      <c r="AYU448" s="505"/>
      <c r="AYV448" s="505"/>
      <c r="AYW448" s="511"/>
      <c r="AYX448" s="512"/>
      <c r="AYY448" s="512"/>
      <c r="AYZ448" s="505"/>
      <c r="AZA448" s="505"/>
      <c r="AZB448" s="505"/>
      <c r="AZC448" s="511"/>
      <c r="AZD448" s="512"/>
      <c r="AZE448" s="512"/>
      <c r="AZF448" s="505"/>
      <c r="AZG448" s="505"/>
      <c r="AZH448" s="505"/>
      <c r="AZI448" s="511"/>
      <c r="AZJ448" s="512"/>
      <c r="AZK448" s="512"/>
      <c r="AZL448" s="505"/>
      <c r="AZM448" s="505"/>
      <c r="AZN448" s="505"/>
      <c r="AZO448" s="511"/>
      <c r="AZP448" s="512"/>
      <c r="AZQ448" s="512"/>
      <c r="AZR448" s="505"/>
      <c r="AZS448" s="505"/>
      <c r="AZT448" s="505"/>
      <c r="AZU448" s="511"/>
      <c r="AZV448" s="512"/>
      <c r="AZW448" s="512"/>
      <c r="AZX448" s="505"/>
      <c r="AZY448" s="505"/>
      <c r="AZZ448" s="505"/>
      <c r="BAA448" s="511"/>
      <c r="BAB448" s="512"/>
      <c r="BAC448" s="512"/>
      <c r="BAD448" s="505"/>
      <c r="BAE448" s="505"/>
      <c r="BAF448" s="505"/>
      <c r="BAG448" s="511"/>
      <c r="BAH448" s="512"/>
      <c r="BAI448" s="512"/>
      <c r="BAJ448" s="505"/>
      <c r="BAK448" s="505"/>
      <c r="BAL448" s="505"/>
      <c r="BAM448" s="511"/>
      <c r="BAN448" s="512"/>
      <c r="BAO448" s="512"/>
      <c r="BAP448" s="505"/>
      <c r="BAQ448" s="505"/>
      <c r="BAR448" s="505"/>
      <c r="BAS448" s="511"/>
      <c r="BAT448" s="512"/>
      <c r="BAU448" s="512"/>
      <c r="BAV448" s="505"/>
      <c r="BAW448" s="505"/>
      <c r="BAX448" s="505"/>
      <c r="BAY448" s="511"/>
      <c r="BAZ448" s="512"/>
      <c r="BBA448" s="512"/>
      <c r="BBB448" s="505"/>
      <c r="BBC448" s="505"/>
      <c r="BBD448" s="505"/>
      <c r="BBE448" s="511"/>
      <c r="BBF448" s="512"/>
      <c r="BBG448" s="512"/>
      <c r="BBH448" s="505"/>
      <c r="BBI448" s="505"/>
      <c r="BBJ448" s="505"/>
      <c r="BBK448" s="511"/>
      <c r="BBL448" s="512"/>
      <c r="BBM448" s="512"/>
      <c r="BBN448" s="505"/>
      <c r="BBO448" s="505"/>
      <c r="BBP448" s="505"/>
      <c r="BBQ448" s="511"/>
      <c r="BBR448" s="512"/>
      <c r="BBS448" s="512"/>
      <c r="BBT448" s="505"/>
      <c r="BBU448" s="505"/>
      <c r="BBV448" s="505"/>
      <c r="BBW448" s="511"/>
      <c r="BBX448" s="512"/>
      <c r="BBY448" s="512"/>
      <c r="BBZ448" s="505"/>
      <c r="BCA448" s="505"/>
      <c r="BCB448" s="505"/>
      <c r="BCC448" s="511"/>
      <c r="BCD448" s="512"/>
      <c r="BCE448" s="512"/>
      <c r="BCF448" s="505"/>
      <c r="BCG448" s="505"/>
      <c r="BCH448" s="505"/>
      <c r="BCI448" s="511"/>
      <c r="BCJ448" s="512"/>
      <c r="BCK448" s="512"/>
      <c r="BCL448" s="505"/>
      <c r="BCM448" s="505"/>
      <c r="BCN448" s="505"/>
      <c r="BCO448" s="511"/>
      <c r="BCP448" s="512"/>
      <c r="BCQ448" s="512"/>
      <c r="BCR448" s="505"/>
      <c r="BCS448" s="505"/>
      <c r="BCT448" s="505"/>
      <c r="BCU448" s="511"/>
      <c r="BCV448" s="512"/>
      <c r="BCW448" s="512"/>
      <c r="BCX448" s="505"/>
      <c r="BCY448" s="505"/>
      <c r="BCZ448" s="505"/>
      <c r="BDA448" s="511"/>
      <c r="BDB448" s="512"/>
      <c r="BDC448" s="512"/>
      <c r="BDD448" s="505"/>
      <c r="BDE448" s="505"/>
      <c r="BDF448" s="505"/>
      <c r="BDG448" s="511"/>
      <c r="BDH448" s="512"/>
      <c r="BDI448" s="512"/>
      <c r="BDJ448" s="505"/>
      <c r="BDK448" s="505"/>
      <c r="BDL448" s="505"/>
      <c r="BDM448" s="511"/>
      <c r="BDN448" s="512"/>
      <c r="BDO448" s="512"/>
      <c r="BDP448" s="505"/>
      <c r="BDQ448" s="505"/>
      <c r="BDR448" s="505"/>
      <c r="BDS448" s="511"/>
      <c r="BDT448" s="512"/>
      <c r="BDU448" s="512"/>
      <c r="BDV448" s="505"/>
      <c r="BDW448" s="505"/>
      <c r="BDX448" s="505"/>
      <c r="BDY448" s="511"/>
      <c r="BDZ448" s="512"/>
      <c r="BEA448" s="512"/>
      <c r="BEB448" s="505"/>
      <c r="BEC448" s="505"/>
      <c r="BED448" s="505"/>
      <c r="BEE448" s="511"/>
      <c r="BEF448" s="512"/>
      <c r="BEG448" s="512"/>
      <c r="BEH448" s="505"/>
      <c r="BEI448" s="505"/>
      <c r="BEJ448" s="505"/>
      <c r="BEK448" s="511"/>
      <c r="BEL448" s="512"/>
      <c r="BEM448" s="512"/>
      <c r="BEN448" s="505"/>
      <c r="BEO448" s="505"/>
      <c r="BEP448" s="505"/>
      <c r="BEQ448" s="511"/>
      <c r="BER448" s="512"/>
      <c r="BES448" s="512"/>
      <c r="BET448" s="505"/>
      <c r="BEU448" s="505"/>
      <c r="BEV448" s="505"/>
      <c r="BEW448" s="511"/>
      <c r="BEX448" s="512"/>
      <c r="BEY448" s="512"/>
      <c r="BEZ448" s="505"/>
      <c r="BFA448" s="505"/>
      <c r="BFB448" s="505"/>
      <c r="BFC448" s="511"/>
      <c r="BFD448" s="512"/>
      <c r="BFE448" s="512"/>
      <c r="BFF448" s="505"/>
      <c r="BFG448" s="505"/>
      <c r="BFH448" s="505"/>
      <c r="BFI448" s="511"/>
      <c r="BFJ448" s="512"/>
      <c r="BFK448" s="512"/>
      <c r="BFL448" s="505"/>
      <c r="BFM448" s="505"/>
      <c r="BFN448" s="505"/>
      <c r="BFO448" s="511"/>
      <c r="BFP448" s="512"/>
      <c r="BFQ448" s="512"/>
      <c r="BFR448" s="505"/>
      <c r="BFS448" s="505"/>
      <c r="BFT448" s="505"/>
      <c r="BFU448" s="511"/>
      <c r="BFV448" s="512"/>
      <c r="BFW448" s="512"/>
      <c r="BFX448" s="505"/>
      <c r="BFY448" s="505"/>
      <c r="BFZ448" s="505"/>
      <c r="BGA448" s="511"/>
      <c r="BGB448" s="512"/>
      <c r="BGC448" s="512"/>
      <c r="BGD448" s="505"/>
      <c r="BGE448" s="505"/>
      <c r="BGF448" s="505"/>
      <c r="BGG448" s="511"/>
      <c r="BGH448" s="512"/>
      <c r="BGI448" s="512"/>
      <c r="BGJ448" s="505"/>
      <c r="BGK448" s="505"/>
      <c r="BGL448" s="505"/>
      <c r="BGM448" s="511"/>
      <c r="BGN448" s="512"/>
      <c r="BGO448" s="512"/>
      <c r="BGP448" s="505"/>
      <c r="BGQ448" s="505"/>
      <c r="BGR448" s="505"/>
      <c r="BGS448" s="511"/>
      <c r="BGT448" s="512"/>
      <c r="BGU448" s="512"/>
      <c r="BGV448" s="505"/>
      <c r="BGW448" s="505"/>
      <c r="BGX448" s="505"/>
      <c r="BGY448" s="511"/>
      <c r="BGZ448" s="512"/>
      <c r="BHA448" s="512"/>
      <c r="BHB448" s="505"/>
      <c r="BHC448" s="505"/>
      <c r="BHD448" s="505"/>
      <c r="BHE448" s="511"/>
      <c r="BHF448" s="512"/>
      <c r="BHG448" s="512"/>
      <c r="BHH448" s="505"/>
      <c r="BHI448" s="505"/>
      <c r="BHJ448" s="505"/>
      <c r="BHK448" s="511"/>
      <c r="BHL448" s="512"/>
      <c r="BHM448" s="512"/>
      <c r="BHN448" s="505"/>
      <c r="BHO448" s="505"/>
      <c r="BHP448" s="505"/>
      <c r="BHQ448" s="511"/>
      <c r="BHR448" s="512"/>
      <c r="BHS448" s="512"/>
      <c r="BHT448" s="505"/>
      <c r="BHU448" s="505"/>
      <c r="BHV448" s="505"/>
      <c r="BHW448" s="511"/>
      <c r="BHX448" s="512"/>
      <c r="BHY448" s="512"/>
      <c r="BHZ448" s="505"/>
      <c r="BIA448" s="505"/>
      <c r="BIB448" s="505"/>
      <c r="BIC448" s="511"/>
      <c r="BID448" s="512"/>
      <c r="BIE448" s="512"/>
      <c r="BIF448" s="505"/>
      <c r="BIG448" s="505"/>
      <c r="BIH448" s="505"/>
      <c r="BII448" s="511"/>
      <c r="BIJ448" s="512"/>
      <c r="BIK448" s="512"/>
      <c r="BIL448" s="505"/>
      <c r="BIM448" s="505"/>
      <c r="BIN448" s="505"/>
      <c r="BIO448" s="511"/>
      <c r="BIP448" s="512"/>
      <c r="BIQ448" s="512"/>
      <c r="BIR448" s="505"/>
      <c r="BIS448" s="505"/>
      <c r="BIT448" s="505"/>
      <c r="BIU448" s="511"/>
      <c r="BIV448" s="512"/>
      <c r="BIW448" s="512"/>
      <c r="BIX448" s="505"/>
      <c r="BIY448" s="505"/>
      <c r="BIZ448" s="505"/>
      <c r="BJA448" s="511"/>
      <c r="BJB448" s="512"/>
      <c r="BJC448" s="512"/>
      <c r="BJD448" s="505"/>
      <c r="BJE448" s="505"/>
      <c r="BJF448" s="505"/>
      <c r="BJG448" s="511"/>
      <c r="BJH448" s="512"/>
      <c r="BJI448" s="512"/>
      <c r="BJJ448" s="505"/>
      <c r="BJK448" s="505"/>
      <c r="BJL448" s="505"/>
      <c r="BJM448" s="511"/>
      <c r="BJN448" s="512"/>
      <c r="BJO448" s="512"/>
      <c r="BJP448" s="505"/>
      <c r="BJQ448" s="505"/>
      <c r="BJR448" s="505"/>
      <c r="BJS448" s="511"/>
      <c r="BJT448" s="512"/>
      <c r="BJU448" s="512"/>
      <c r="BJV448" s="505"/>
      <c r="BJW448" s="505"/>
      <c r="BJX448" s="505"/>
      <c r="BJY448" s="511"/>
      <c r="BJZ448" s="512"/>
      <c r="BKA448" s="512"/>
      <c r="BKB448" s="505"/>
      <c r="BKC448" s="505"/>
      <c r="BKD448" s="505"/>
      <c r="BKE448" s="511"/>
      <c r="BKF448" s="512"/>
      <c r="BKG448" s="512"/>
      <c r="BKH448" s="505"/>
      <c r="BKI448" s="505"/>
      <c r="BKJ448" s="505"/>
      <c r="BKK448" s="511"/>
      <c r="BKL448" s="512"/>
      <c r="BKM448" s="512"/>
      <c r="BKN448" s="505"/>
      <c r="BKO448" s="505"/>
      <c r="BKP448" s="505"/>
      <c r="BKQ448" s="511"/>
      <c r="BKR448" s="512"/>
      <c r="BKS448" s="512"/>
      <c r="BKT448" s="505"/>
      <c r="BKU448" s="505"/>
      <c r="BKV448" s="505"/>
      <c r="BKW448" s="511"/>
      <c r="BKX448" s="512"/>
      <c r="BKY448" s="512"/>
      <c r="BKZ448" s="505"/>
      <c r="BLA448" s="505"/>
      <c r="BLB448" s="505"/>
      <c r="BLC448" s="511"/>
      <c r="BLD448" s="512"/>
      <c r="BLE448" s="512"/>
      <c r="BLF448" s="505"/>
      <c r="BLG448" s="505"/>
      <c r="BLH448" s="505"/>
      <c r="BLI448" s="511"/>
      <c r="BLJ448" s="512"/>
      <c r="BLK448" s="512"/>
      <c r="BLL448" s="505"/>
      <c r="BLM448" s="505"/>
      <c r="BLN448" s="505"/>
      <c r="BLO448" s="511"/>
      <c r="BLP448" s="512"/>
      <c r="BLQ448" s="512"/>
      <c r="BLR448" s="505"/>
      <c r="BLS448" s="505"/>
      <c r="BLT448" s="505"/>
      <c r="BLU448" s="511"/>
      <c r="BLV448" s="512"/>
      <c r="BLW448" s="512"/>
      <c r="BLX448" s="505"/>
      <c r="BLY448" s="505"/>
      <c r="BLZ448" s="505"/>
      <c r="BMA448" s="511"/>
      <c r="BMB448" s="512"/>
      <c r="BMC448" s="512"/>
      <c r="BMD448" s="505"/>
      <c r="BME448" s="505"/>
      <c r="BMF448" s="505"/>
      <c r="BMG448" s="511"/>
      <c r="BMH448" s="512"/>
      <c r="BMI448" s="512"/>
      <c r="BMJ448" s="505"/>
      <c r="BMK448" s="505"/>
      <c r="BML448" s="505"/>
      <c r="BMM448" s="511"/>
      <c r="BMN448" s="512"/>
      <c r="BMO448" s="512"/>
      <c r="BMP448" s="505"/>
      <c r="BMQ448" s="505"/>
      <c r="BMR448" s="505"/>
      <c r="BMS448" s="511"/>
      <c r="BMT448" s="512"/>
      <c r="BMU448" s="512"/>
      <c r="BMV448" s="505"/>
      <c r="BMW448" s="505"/>
      <c r="BMX448" s="505"/>
      <c r="BMY448" s="511"/>
      <c r="BMZ448" s="512"/>
      <c r="BNA448" s="512"/>
      <c r="BNB448" s="505"/>
      <c r="BNC448" s="505"/>
      <c r="BND448" s="505"/>
      <c r="BNE448" s="511"/>
      <c r="BNF448" s="512"/>
      <c r="BNG448" s="512"/>
      <c r="BNH448" s="505"/>
      <c r="BNI448" s="505"/>
      <c r="BNJ448" s="505"/>
      <c r="BNK448" s="511"/>
      <c r="BNL448" s="512"/>
      <c r="BNM448" s="512"/>
      <c r="BNN448" s="505"/>
      <c r="BNO448" s="505"/>
      <c r="BNP448" s="505"/>
      <c r="BNQ448" s="511"/>
      <c r="BNR448" s="512"/>
      <c r="BNS448" s="512"/>
      <c r="BNT448" s="505"/>
      <c r="BNU448" s="505"/>
      <c r="BNV448" s="505"/>
      <c r="BNW448" s="511"/>
      <c r="BNX448" s="512"/>
      <c r="BNY448" s="512"/>
      <c r="BNZ448" s="505"/>
      <c r="BOA448" s="505"/>
      <c r="BOB448" s="505"/>
      <c r="BOC448" s="511"/>
      <c r="BOD448" s="512"/>
      <c r="BOE448" s="512"/>
      <c r="BOF448" s="505"/>
      <c r="BOG448" s="505"/>
      <c r="BOH448" s="505"/>
      <c r="BOI448" s="511"/>
      <c r="BOJ448" s="512"/>
      <c r="BOK448" s="512"/>
      <c r="BOL448" s="505"/>
      <c r="BOM448" s="505"/>
      <c r="BON448" s="505"/>
      <c r="BOO448" s="511"/>
      <c r="BOP448" s="512"/>
      <c r="BOQ448" s="512"/>
      <c r="BOR448" s="505"/>
      <c r="BOS448" s="505"/>
      <c r="BOT448" s="505"/>
      <c r="BOU448" s="511"/>
      <c r="BOV448" s="512"/>
      <c r="BOW448" s="512"/>
      <c r="BOX448" s="505"/>
      <c r="BOY448" s="505"/>
      <c r="BOZ448" s="505"/>
      <c r="BPA448" s="511"/>
      <c r="BPB448" s="512"/>
      <c r="BPC448" s="512"/>
      <c r="BPD448" s="505"/>
      <c r="BPE448" s="505"/>
      <c r="BPF448" s="505"/>
      <c r="BPG448" s="511"/>
      <c r="BPH448" s="512"/>
      <c r="BPI448" s="512"/>
      <c r="BPJ448" s="505"/>
      <c r="BPK448" s="505"/>
      <c r="BPL448" s="505"/>
      <c r="BPM448" s="511"/>
      <c r="BPN448" s="512"/>
      <c r="BPO448" s="512"/>
      <c r="BPP448" s="505"/>
      <c r="BPQ448" s="505"/>
      <c r="BPR448" s="505"/>
      <c r="BPS448" s="511"/>
      <c r="BPT448" s="512"/>
      <c r="BPU448" s="512"/>
      <c r="BPV448" s="505"/>
      <c r="BPW448" s="505"/>
      <c r="BPX448" s="505"/>
      <c r="BPY448" s="511"/>
      <c r="BPZ448" s="512"/>
      <c r="BQA448" s="512"/>
      <c r="BQB448" s="505"/>
      <c r="BQC448" s="505"/>
      <c r="BQD448" s="505"/>
      <c r="BQE448" s="511"/>
      <c r="BQF448" s="512"/>
      <c r="BQG448" s="512"/>
      <c r="BQH448" s="505"/>
      <c r="BQI448" s="505"/>
      <c r="BQJ448" s="505"/>
      <c r="BQK448" s="511"/>
      <c r="BQL448" s="512"/>
      <c r="BQM448" s="512"/>
      <c r="BQN448" s="505"/>
      <c r="BQO448" s="505"/>
      <c r="BQP448" s="505"/>
      <c r="BQQ448" s="511"/>
      <c r="BQR448" s="512"/>
      <c r="BQS448" s="512"/>
      <c r="BQT448" s="505"/>
      <c r="BQU448" s="505"/>
      <c r="BQV448" s="505"/>
      <c r="BQW448" s="511"/>
      <c r="BQX448" s="512"/>
      <c r="BQY448" s="512"/>
      <c r="BQZ448" s="505"/>
      <c r="BRA448" s="505"/>
      <c r="BRB448" s="505"/>
      <c r="BRC448" s="511"/>
      <c r="BRD448" s="512"/>
      <c r="BRE448" s="512"/>
      <c r="BRF448" s="505"/>
      <c r="BRG448" s="505"/>
      <c r="BRH448" s="505"/>
      <c r="BRI448" s="511"/>
      <c r="BRJ448" s="512"/>
      <c r="BRK448" s="512"/>
      <c r="BRL448" s="505"/>
      <c r="BRM448" s="505"/>
      <c r="BRN448" s="505"/>
      <c r="BRO448" s="511"/>
      <c r="BRP448" s="512"/>
      <c r="BRQ448" s="512"/>
      <c r="BRR448" s="505"/>
      <c r="BRS448" s="505"/>
      <c r="BRT448" s="505"/>
      <c r="BRU448" s="511"/>
      <c r="BRV448" s="512"/>
      <c r="BRW448" s="512"/>
      <c r="BRX448" s="505"/>
      <c r="BRY448" s="505"/>
      <c r="BRZ448" s="505"/>
      <c r="BSA448" s="511"/>
      <c r="BSB448" s="512"/>
      <c r="BSC448" s="512"/>
      <c r="BSD448" s="505"/>
      <c r="BSE448" s="505"/>
      <c r="BSF448" s="505"/>
      <c r="BSG448" s="511"/>
      <c r="BSH448" s="512"/>
      <c r="BSI448" s="512"/>
      <c r="BSJ448" s="505"/>
      <c r="BSK448" s="505"/>
      <c r="BSL448" s="505"/>
      <c r="BSM448" s="511"/>
      <c r="BSN448" s="512"/>
      <c r="BSO448" s="512"/>
      <c r="BSP448" s="505"/>
      <c r="BSQ448" s="505"/>
      <c r="BSR448" s="505"/>
      <c r="BSS448" s="511"/>
      <c r="BST448" s="512"/>
      <c r="BSU448" s="512"/>
      <c r="BSV448" s="505"/>
      <c r="BSW448" s="505"/>
      <c r="BSX448" s="505"/>
      <c r="BSY448" s="511"/>
      <c r="BSZ448" s="512"/>
      <c r="BTA448" s="512"/>
      <c r="BTB448" s="505"/>
      <c r="BTC448" s="505"/>
      <c r="BTD448" s="505"/>
      <c r="BTE448" s="511"/>
      <c r="BTF448" s="512"/>
      <c r="BTG448" s="512"/>
      <c r="BTH448" s="505"/>
      <c r="BTI448" s="505"/>
      <c r="BTJ448" s="505"/>
      <c r="BTK448" s="511"/>
      <c r="BTL448" s="512"/>
      <c r="BTM448" s="512"/>
      <c r="BTN448" s="505"/>
      <c r="BTO448" s="505"/>
      <c r="BTP448" s="505"/>
      <c r="BTQ448" s="511"/>
      <c r="BTR448" s="512"/>
      <c r="BTS448" s="512"/>
      <c r="BTT448" s="505"/>
      <c r="BTU448" s="505"/>
      <c r="BTV448" s="505"/>
      <c r="BTW448" s="511"/>
      <c r="BTX448" s="512"/>
      <c r="BTY448" s="512"/>
      <c r="BTZ448" s="505"/>
      <c r="BUA448" s="505"/>
      <c r="BUB448" s="505"/>
      <c r="BUC448" s="511"/>
      <c r="BUD448" s="512"/>
      <c r="BUE448" s="512"/>
      <c r="BUF448" s="505"/>
      <c r="BUG448" s="505"/>
      <c r="BUH448" s="505"/>
      <c r="BUI448" s="511"/>
      <c r="BUJ448" s="512"/>
      <c r="BUK448" s="512"/>
      <c r="BUL448" s="505"/>
      <c r="BUM448" s="505"/>
      <c r="BUN448" s="505"/>
      <c r="BUO448" s="511"/>
      <c r="BUP448" s="512"/>
      <c r="BUQ448" s="512"/>
      <c r="BUR448" s="505"/>
      <c r="BUS448" s="505"/>
      <c r="BUT448" s="505"/>
      <c r="BUU448" s="511"/>
      <c r="BUV448" s="512"/>
      <c r="BUW448" s="512"/>
      <c r="BUX448" s="505"/>
      <c r="BUY448" s="505"/>
      <c r="BUZ448" s="505"/>
      <c r="BVA448" s="511"/>
      <c r="BVB448" s="512"/>
      <c r="BVC448" s="512"/>
      <c r="BVD448" s="505"/>
      <c r="BVE448" s="505"/>
      <c r="BVF448" s="505"/>
      <c r="BVG448" s="511"/>
      <c r="BVH448" s="512"/>
      <c r="BVI448" s="512"/>
      <c r="BVJ448" s="505"/>
      <c r="BVK448" s="505"/>
      <c r="BVL448" s="505"/>
      <c r="BVM448" s="511"/>
      <c r="BVN448" s="512"/>
      <c r="BVO448" s="512"/>
      <c r="BVP448" s="505"/>
      <c r="BVQ448" s="505"/>
      <c r="BVR448" s="505"/>
      <c r="BVS448" s="511"/>
      <c r="BVT448" s="512"/>
      <c r="BVU448" s="512"/>
      <c r="BVV448" s="505"/>
      <c r="BVW448" s="505"/>
      <c r="BVX448" s="505"/>
      <c r="BVY448" s="511"/>
      <c r="BVZ448" s="512"/>
      <c r="BWA448" s="512"/>
      <c r="BWB448" s="505"/>
      <c r="BWC448" s="505"/>
      <c r="BWD448" s="505"/>
      <c r="BWE448" s="511"/>
      <c r="BWF448" s="512"/>
      <c r="BWG448" s="512"/>
      <c r="BWH448" s="505"/>
      <c r="BWI448" s="505"/>
      <c r="BWJ448" s="505"/>
      <c r="BWK448" s="511"/>
      <c r="BWL448" s="512"/>
      <c r="BWM448" s="512"/>
      <c r="BWN448" s="505"/>
      <c r="BWO448" s="505"/>
      <c r="BWP448" s="505"/>
      <c r="BWQ448" s="511"/>
      <c r="BWR448" s="512"/>
      <c r="BWS448" s="512"/>
      <c r="BWT448" s="505"/>
      <c r="BWU448" s="505"/>
      <c r="BWV448" s="505"/>
      <c r="BWW448" s="511"/>
      <c r="BWX448" s="512"/>
      <c r="BWY448" s="512"/>
      <c r="BWZ448" s="505"/>
      <c r="BXA448" s="505"/>
      <c r="BXB448" s="505"/>
      <c r="BXC448" s="511"/>
      <c r="BXD448" s="512"/>
      <c r="BXE448" s="512"/>
      <c r="BXF448" s="505"/>
      <c r="BXG448" s="505"/>
      <c r="BXH448" s="505"/>
      <c r="BXI448" s="511"/>
      <c r="BXJ448" s="512"/>
      <c r="BXK448" s="512"/>
      <c r="BXL448" s="505"/>
      <c r="BXM448" s="505"/>
      <c r="BXN448" s="505"/>
      <c r="BXO448" s="511"/>
      <c r="BXP448" s="512"/>
      <c r="BXQ448" s="512"/>
      <c r="BXR448" s="505"/>
      <c r="BXS448" s="505"/>
      <c r="BXT448" s="505"/>
      <c r="BXU448" s="511"/>
      <c r="BXV448" s="512"/>
      <c r="BXW448" s="512"/>
      <c r="BXX448" s="505"/>
      <c r="BXY448" s="505"/>
      <c r="BXZ448" s="505"/>
      <c r="BYA448" s="511"/>
      <c r="BYB448" s="512"/>
      <c r="BYC448" s="512"/>
      <c r="BYD448" s="505"/>
      <c r="BYE448" s="505"/>
      <c r="BYF448" s="505"/>
      <c r="BYG448" s="511"/>
      <c r="BYH448" s="512"/>
      <c r="BYI448" s="512"/>
      <c r="BYJ448" s="505"/>
      <c r="BYK448" s="505"/>
      <c r="BYL448" s="505"/>
      <c r="BYM448" s="511"/>
      <c r="BYN448" s="512"/>
      <c r="BYO448" s="512"/>
      <c r="BYP448" s="505"/>
      <c r="BYQ448" s="505"/>
      <c r="BYR448" s="505"/>
      <c r="BYS448" s="511"/>
      <c r="BYT448" s="512"/>
      <c r="BYU448" s="512"/>
      <c r="BYV448" s="505"/>
      <c r="BYW448" s="505"/>
      <c r="BYX448" s="505"/>
      <c r="BYY448" s="511"/>
      <c r="BYZ448" s="512"/>
      <c r="BZA448" s="512"/>
      <c r="BZB448" s="505"/>
      <c r="BZC448" s="505"/>
      <c r="BZD448" s="505"/>
      <c r="BZE448" s="511"/>
      <c r="BZF448" s="512"/>
      <c r="BZG448" s="512"/>
      <c r="BZH448" s="505"/>
      <c r="BZI448" s="505"/>
      <c r="BZJ448" s="505"/>
      <c r="BZK448" s="511"/>
      <c r="BZL448" s="512"/>
      <c r="BZM448" s="512"/>
      <c r="BZN448" s="505"/>
      <c r="BZO448" s="505"/>
      <c r="BZP448" s="505"/>
      <c r="BZQ448" s="511"/>
      <c r="BZR448" s="512"/>
      <c r="BZS448" s="512"/>
      <c r="BZT448" s="505"/>
      <c r="BZU448" s="505"/>
      <c r="BZV448" s="505"/>
      <c r="BZW448" s="511"/>
      <c r="BZX448" s="512"/>
      <c r="BZY448" s="512"/>
      <c r="BZZ448" s="505"/>
      <c r="CAA448" s="505"/>
      <c r="CAB448" s="505"/>
      <c r="CAC448" s="511"/>
      <c r="CAD448" s="512"/>
      <c r="CAE448" s="512"/>
      <c r="CAF448" s="505"/>
      <c r="CAG448" s="505"/>
      <c r="CAH448" s="505"/>
      <c r="CAI448" s="511"/>
      <c r="CAJ448" s="512"/>
      <c r="CAK448" s="512"/>
      <c r="CAL448" s="505"/>
      <c r="CAM448" s="505"/>
      <c r="CAN448" s="505"/>
      <c r="CAO448" s="511"/>
      <c r="CAP448" s="512"/>
      <c r="CAQ448" s="512"/>
      <c r="CAR448" s="505"/>
      <c r="CAS448" s="505"/>
      <c r="CAT448" s="505"/>
      <c r="CAU448" s="511"/>
      <c r="CAV448" s="512"/>
      <c r="CAW448" s="512"/>
      <c r="CAX448" s="505"/>
      <c r="CAY448" s="505"/>
      <c r="CAZ448" s="505"/>
      <c r="CBA448" s="511"/>
      <c r="CBB448" s="512"/>
      <c r="CBC448" s="512"/>
      <c r="CBD448" s="505"/>
      <c r="CBE448" s="505"/>
      <c r="CBF448" s="505"/>
      <c r="CBG448" s="511"/>
      <c r="CBH448" s="512"/>
      <c r="CBI448" s="512"/>
      <c r="CBJ448" s="505"/>
      <c r="CBK448" s="505"/>
      <c r="CBL448" s="505"/>
      <c r="CBM448" s="511"/>
      <c r="CBN448" s="512"/>
      <c r="CBO448" s="512"/>
      <c r="CBP448" s="505"/>
      <c r="CBQ448" s="505"/>
      <c r="CBR448" s="505"/>
      <c r="CBS448" s="511"/>
      <c r="CBT448" s="512"/>
      <c r="CBU448" s="512"/>
      <c r="CBV448" s="505"/>
      <c r="CBW448" s="505"/>
      <c r="CBX448" s="505"/>
      <c r="CBY448" s="511"/>
      <c r="CBZ448" s="512"/>
      <c r="CCA448" s="512"/>
      <c r="CCB448" s="505"/>
      <c r="CCC448" s="505"/>
      <c r="CCD448" s="505"/>
      <c r="CCE448" s="511"/>
      <c r="CCF448" s="512"/>
      <c r="CCG448" s="512"/>
      <c r="CCH448" s="505"/>
      <c r="CCI448" s="505"/>
      <c r="CCJ448" s="505"/>
      <c r="CCK448" s="511"/>
      <c r="CCL448" s="512"/>
      <c r="CCM448" s="512"/>
      <c r="CCN448" s="505"/>
      <c r="CCO448" s="505"/>
      <c r="CCP448" s="505"/>
      <c r="CCQ448" s="511"/>
      <c r="CCR448" s="512"/>
      <c r="CCS448" s="512"/>
      <c r="CCT448" s="505"/>
      <c r="CCU448" s="505"/>
      <c r="CCV448" s="505"/>
      <c r="CCW448" s="511"/>
      <c r="CCX448" s="512"/>
      <c r="CCY448" s="512"/>
      <c r="CCZ448" s="505"/>
      <c r="CDA448" s="505"/>
      <c r="CDB448" s="505"/>
      <c r="CDC448" s="511"/>
      <c r="CDD448" s="512"/>
      <c r="CDE448" s="512"/>
      <c r="CDF448" s="505"/>
      <c r="CDG448" s="505"/>
      <c r="CDH448" s="505"/>
      <c r="CDI448" s="511"/>
      <c r="CDJ448" s="512"/>
      <c r="CDK448" s="512"/>
      <c r="CDL448" s="505"/>
      <c r="CDM448" s="505"/>
      <c r="CDN448" s="505"/>
      <c r="CDO448" s="511"/>
      <c r="CDP448" s="512"/>
      <c r="CDQ448" s="512"/>
      <c r="CDR448" s="505"/>
      <c r="CDS448" s="505"/>
      <c r="CDT448" s="505"/>
      <c r="CDU448" s="511"/>
      <c r="CDV448" s="512"/>
      <c r="CDW448" s="512"/>
      <c r="CDX448" s="505"/>
      <c r="CDY448" s="505"/>
      <c r="CDZ448" s="505"/>
      <c r="CEA448" s="511"/>
      <c r="CEB448" s="512"/>
      <c r="CEC448" s="512"/>
      <c r="CED448" s="505"/>
      <c r="CEE448" s="505"/>
      <c r="CEF448" s="505"/>
      <c r="CEG448" s="511"/>
      <c r="CEH448" s="512"/>
      <c r="CEI448" s="512"/>
      <c r="CEJ448" s="505"/>
      <c r="CEK448" s="505"/>
      <c r="CEL448" s="505"/>
      <c r="CEM448" s="511"/>
      <c r="CEN448" s="512"/>
      <c r="CEO448" s="512"/>
      <c r="CEP448" s="505"/>
      <c r="CEQ448" s="505"/>
      <c r="CER448" s="505"/>
      <c r="CES448" s="511"/>
      <c r="CET448" s="512"/>
      <c r="CEU448" s="512"/>
      <c r="CEV448" s="505"/>
      <c r="CEW448" s="505"/>
      <c r="CEX448" s="505"/>
      <c r="CEY448" s="511"/>
      <c r="CEZ448" s="512"/>
      <c r="CFA448" s="512"/>
      <c r="CFB448" s="505"/>
      <c r="CFC448" s="505"/>
      <c r="CFD448" s="505"/>
      <c r="CFE448" s="511"/>
      <c r="CFF448" s="512"/>
      <c r="CFG448" s="512"/>
      <c r="CFH448" s="505"/>
      <c r="CFI448" s="505"/>
      <c r="CFJ448" s="505"/>
      <c r="CFK448" s="511"/>
      <c r="CFL448" s="512"/>
      <c r="CFM448" s="512"/>
      <c r="CFN448" s="505"/>
      <c r="CFO448" s="505"/>
      <c r="CFP448" s="505"/>
      <c r="CFQ448" s="511"/>
      <c r="CFR448" s="512"/>
      <c r="CFS448" s="512"/>
      <c r="CFT448" s="505"/>
      <c r="CFU448" s="505"/>
      <c r="CFV448" s="505"/>
      <c r="CFW448" s="511"/>
      <c r="CFX448" s="512"/>
      <c r="CFY448" s="512"/>
      <c r="CFZ448" s="505"/>
      <c r="CGA448" s="505"/>
      <c r="CGB448" s="505"/>
      <c r="CGC448" s="511"/>
      <c r="CGD448" s="512"/>
      <c r="CGE448" s="512"/>
      <c r="CGF448" s="505"/>
      <c r="CGG448" s="505"/>
      <c r="CGH448" s="505"/>
      <c r="CGI448" s="511"/>
      <c r="CGJ448" s="512"/>
      <c r="CGK448" s="512"/>
      <c r="CGL448" s="505"/>
      <c r="CGM448" s="505"/>
      <c r="CGN448" s="505"/>
      <c r="CGO448" s="511"/>
      <c r="CGP448" s="512"/>
      <c r="CGQ448" s="512"/>
      <c r="CGR448" s="505"/>
      <c r="CGS448" s="505"/>
      <c r="CGT448" s="505"/>
      <c r="CGU448" s="511"/>
      <c r="CGV448" s="512"/>
      <c r="CGW448" s="512"/>
      <c r="CGX448" s="505"/>
      <c r="CGY448" s="505"/>
      <c r="CGZ448" s="505"/>
      <c r="CHA448" s="511"/>
      <c r="CHB448" s="512"/>
      <c r="CHC448" s="512"/>
      <c r="CHD448" s="505"/>
      <c r="CHE448" s="505"/>
      <c r="CHF448" s="505"/>
      <c r="CHG448" s="511"/>
      <c r="CHH448" s="512"/>
      <c r="CHI448" s="512"/>
      <c r="CHJ448" s="505"/>
      <c r="CHK448" s="505"/>
      <c r="CHL448" s="505"/>
      <c r="CHM448" s="511"/>
      <c r="CHN448" s="512"/>
      <c r="CHO448" s="512"/>
      <c r="CHP448" s="505"/>
      <c r="CHQ448" s="505"/>
      <c r="CHR448" s="505"/>
      <c r="CHS448" s="511"/>
      <c r="CHT448" s="512"/>
      <c r="CHU448" s="512"/>
      <c r="CHV448" s="505"/>
      <c r="CHW448" s="505"/>
      <c r="CHX448" s="505"/>
      <c r="CHY448" s="511"/>
      <c r="CHZ448" s="512"/>
      <c r="CIA448" s="512"/>
      <c r="CIB448" s="505"/>
      <c r="CIC448" s="505"/>
      <c r="CID448" s="505"/>
      <c r="CIE448" s="511"/>
      <c r="CIF448" s="512"/>
      <c r="CIG448" s="512"/>
      <c r="CIH448" s="505"/>
      <c r="CII448" s="505"/>
      <c r="CIJ448" s="505"/>
      <c r="CIK448" s="511"/>
      <c r="CIL448" s="512"/>
      <c r="CIM448" s="512"/>
      <c r="CIN448" s="505"/>
      <c r="CIO448" s="505"/>
      <c r="CIP448" s="505"/>
      <c r="CIQ448" s="511"/>
      <c r="CIR448" s="512"/>
      <c r="CIS448" s="512"/>
      <c r="CIT448" s="505"/>
      <c r="CIU448" s="505"/>
      <c r="CIV448" s="505"/>
      <c r="CIW448" s="511"/>
      <c r="CIX448" s="512"/>
      <c r="CIY448" s="512"/>
      <c r="CIZ448" s="505"/>
      <c r="CJA448" s="505"/>
      <c r="CJB448" s="505"/>
      <c r="CJC448" s="511"/>
      <c r="CJD448" s="512"/>
      <c r="CJE448" s="512"/>
      <c r="CJF448" s="505"/>
      <c r="CJG448" s="505"/>
      <c r="CJH448" s="505"/>
      <c r="CJI448" s="511"/>
      <c r="CJJ448" s="512"/>
      <c r="CJK448" s="512"/>
      <c r="CJL448" s="505"/>
      <c r="CJM448" s="505"/>
      <c r="CJN448" s="505"/>
      <c r="CJO448" s="511"/>
      <c r="CJP448" s="512"/>
      <c r="CJQ448" s="512"/>
      <c r="CJR448" s="505"/>
      <c r="CJS448" s="505"/>
      <c r="CJT448" s="505"/>
      <c r="CJU448" s="511"/>
      <c r="CJV448" s="512"/>
      <c r="CJW448" s="512"/>
      <c r="CJX448" s="505"/>
      <c r="CJY448" s="505"/>
      <c r="CJZ448" s="505"/>
      <c r="CKA448" s="511"/>
      <c r="CKB448" s="512"/>
      <c r="CKC448" s="512"/>
      <c r="CKD448" s="505"/>
      <c r="CKE448" s="505"/>
      <c r="CKF448" s="505"/>
      <c r="CKG448" s="511"/>
      <c r="CKH448" s="512"/>
      <c r="CKI448" s="512"/>
      <c r="CKJ448" s="505"/>
      <c r="CKK448" s="505"/>
      <c r="CKL448" s="505"/>
      <c r="CKM448" s="511"/>
      <c r="CKN448" s="512"/>
      <c r="CKO448" s="512"/>
      <c r="CKP448" s="505"/>
      <c r="CKQ448" s="505"/>
      <c r="CKR448" s="505"/>
      <c r="CKS448" s="511"/>
      <c r="CKT448" s="512"/>
      <c r="CKU448" s="512"/>
      <c r="CKV448" s="505"/>
      <c r="CKW448" s="505"/>
      <c r="CKX448" s="505"/>
      <c r="CKY448" s="511"/>
      <c r="CKZ448" s="512"/>
      <c r="CLA448" s="512"/>
      <c r="CLB448" s="505"/>
      <c r="CLC448" s="505"/>
      <c r="CLD448" s="505"/>
      <c r="CLE448" s="511"/>
      <c r="CLF448" s="512"/>
      <c r="CLG448" s="512"/>
      <c r="CLH448" s="505"/>
      <c r="CLI448" s="505"/>
      <c r="CLJ448" s="505"/>
      <c r="CLK448" s="511"/>
      <c r="CLL448" s="512"/>
      <c r="CLM448" s="512"/>
      <c r="CLN448" s="505"/>
      <c r="CLO448" s="505"/>
      <c r="CLP448" s="505"/>
      <c r="CLQ448" s="511"/>
      <c r="CLR448" s="512"/>
      <c r="CLS448" s="512"/>
      <c r="CLT448" s="505"/>
      <c r="CLU448" s="505"/>
      <c r="CLV448" s="505"/>
      <c r="CLW448" s="511"/>
      <c r="CLX448" s="512"/>
      <c r="CLY448" s="512"/>
      <c r="CLZ448" s="505"/>
      <c r="CMA448" s="505"/>
      <c r="CMB448" s="505"/>
      <c r="CMC448" s="511"/>
      <c r="CMD448" s="512"/>
      <c r="CME448" s="512"/>
      <c r="CMF448" s="505"/>
      <c r="CMG448" s="505"/>
      <c r="CMH448" s="505"/>
      <c r="CMI448" s="511"/>
      <c r="CMJ448" s="512"/>
      <c r="CMK448" s="512"/>
      <c r="CML448" s="505"/>
      <c r="CMM448" s="505"/>
      <c r="CMN448" s="505"/>
      <c r="CMO448" s="511"/>
      <c r="CMP448" s="512"/>
      <c r="CMQ448" s="512"/>
      <c r="CMR448" s="505"/>
      <c r="CMS448" s="505"/>
      <c r="CMT448" s="505"/>
      <c r="CMU448" s="511"/>
      <c r="CMV448" s="512"/>
      <c r="CMW448" s="512"/>
      <c r="CMX448" s="505"/>
      <c r="CMY448" s="505"/>
      <c r="CMZ448" s="505"/>
      <c r="CNA448" s="511"/>
      <c r="CNB448" s="512"/>
      <c r="CNC448" s="512"/>
      <c r="CND448" s="505"/>
      <c r="CNE448" s="505"/>
      <c r="CNF448" s="505"/>
      <c r="CNG448" s="511"/>
      <c r="CNH448" s="512"/>
      <c r="CNI448" s="512"/>
      <c r="CNJ448" s="505"/>
      <c r="CNK448" s="505"/>
      <c r="CNL448" s="505"/>
      <c r="CNM448" s="511"/>
      <c r="CNN448" s="512"/>
      <c r="CNO448" s="512"/>
      <c r="CNP448" s="505"/>
      <c r="CNQ448" s="505"/>
      <c r="CNR448" s="505"/>
      <c r="CNS448" s="511"/>
      <c r="CNT448" s="512"/>
      <c r="CNU448" s="512"/>
      <c r="CNV448" s="505"/>
      <c r="CNW448" s="505"/>
      <c r="CNX448" s="505"/>
      <c r="CNY448" s="511"/>
      <c r="CNZ448" s="512"/>
      <c r="COA448" s="512"/>
      <c r="COB448" s="505"/>
      <c r="COC448" s="505"/>
      <c r="COD448" s="505"/>
      <c r="COE448" s="511"/>
      <c r="COF448" s="512"/>
      <c r="COG448" s="512"/>
      <c r="COH448" s="505"/>
      <c r="COI448" s="505"/>
      <c r="COJ448" s="505"/>
      <c r="COK448" s="511"/>
      <c r="COL448" s="512"/>
      <c r="COM448" s="512"/>
      <c r="CON448" s="505"/>
      <c r="COO448" s="505"/>
      <c r="COP448" s="505"/>
      <c r="COQ448" s="511"/>
      <c r="COR448" s="512"/>
      <c r="COS448" s="512"/>
      <c r="COT448" s="505"/>
      <c r="COU448" s="505"/>
      <c r="COV448" s="505"/>
      <c r="COW448" s="511"/>
      <c r="COX448" s="512"/>
      <c r="COY448" s="512"/>
      <c r="COZ448" s="505"/>
      <c r="CPA448" s="505"/>
      <c r="CPB448" s="505"/>
      <c r="CPC448" s="511"/>
      <c r="CPD448" s="512"/>
      <c r="CPE448" s="512"/>
      <c r="CPF448" s="505"/>
      <c r="CPG448" s="505"/>
      <c r="CPH448" s="505"/>
      <c r="CPI448" s="511"/>
      <c r="CPJ448" s="512"/>
      <c r="CPK448" s="512"/>
      <c r="CPL448" s="505"/>
      <c r="CPM448" s="505"/>
      <c r="CPN448" s="505"/>
      <c r="CPO448" s="511"/>
      <c r="CPP448" s="512"/>
      <c r="CPQ448" s="512"/>
      <c r="CPR448" s="505"/>
      <c r="CPS448" s="505"/>
      <c r="CPT448" s="505"/>
      <c r="CPU448" s="511"/>
      <c r="CPV448" s="512"/>
      <c r="CPW448" s="512"/>
      <c r="CPX448" s="505"/>
      <c r="CPY448" s="505"/>
      <c r="CPZ448" s="505"/>
      <c r="CQA448" s="511"/>
      <c r="CQB448" s="512"/>
      <c r="CQC448" s="512"/>
      <c r="CQD448" s="505"/>
      <c r="CQE448" s="505"/>
      <c r="CQF448" s="505"/>
      <c r="CQG448" s="511"/>
      <c r="CQH448" s="512"/>
      <c r="CQI448" s="512"/>
      <c r="CQJ448" s="505"/>
      <c r="CQK448" s="505"/>
      <c r="CQL448" s="505"/>
      <c r="CQM448" s="511"/>
      <c r="CQN448" s="512"/>
      <c r="CQO448" s="512"/>
      <c r="CQP448" s="505"/>
      <c r="CQQ448" s="505"/>
      <c r="CQR448" s="505"/>
      <c r="CQS448" s="511"/>
      <c r="CQT448" s="512"/>
      <c r="CQU448" s="512"/>
      <c r="CQV448" s="505"/>
      <c r="CQW448" s="505"/>
      <c r="CQX448" s="505"/>
      <c r="CQY448" s="511"/>
      <c r="CQZ448" s="512"/>
      <c r="CRA448" s="512"/>
      <c r="CRB448" s="505"/>
      <c r="CRC448" s="505"/>
      <c r="CRD448" s="505"/>
      <c r="CRE448" s="511"/>
      <c r="CRF448" s="512"/>
      <c r="CRG448" s="512"/>
      <c r="CRH448" s="505"/>
      <c r="CRI448" s="505"/>
      <c r="CRJ448" s="505"/>
      <c r="CRK448" s="511"/>
      <c r="CRL448" s="512"/>
      <c r="CRM448" s="512"/>
      <c r="CRN448" s="505"/>
      <c r="CRO448" s="505"/>
      <c r="CRP448" s="505"/>
      <c r="CRQ448" s="511"/>
      <c r="CRR448" s="512"/>
      <c r="CRS448" s="512"/>
      <c r="CRT448" s="505"/>
      <c r="CRU448" s="505"/>
      <c r="CRV448" s="505"/>
      <c r="CRW448" s="511"/>
      <c r="CRX448" s="512"/>
      <c r="CRY448" s="512"/>
      <c r="CRZ448" s="505"/>
      <c r="CSA448" s="505"/>
      <c r="CSB448" s="505"/>
      <c r="CSC448" s="511"/>
      <c r="CSD448" s="512"/>
      <c r="CSE448" s="512"/>
      <c r="CSF448" s="505"/>
      <c r="CSG448" s="505"/>
      <c r="CSH448" s="505"/>
      <c r="CSI448" s="511"/>
      <c r="CSJ448" s="512"/>
      <c r="CSK448" s="512"/>
      <c r="CSL448" s="505"/>
      <c r="CSM448" s="505"/>
      <c r="CSN448" s="505"/>
      <c r="CSO448" s="511"/>
      <c r="CSP448" s="512"/>
      <c r="CSQ448" s="512"/>
      <c r="CSR448" s="505"/>
      <c r="CSS448" s="505"/>
      <c r="CST448" s="505"/>
      <c r="CSU448" s="511"/>
      <c r="CSV448" s="512"/>
      <c r="CSW448" s="512"/>
      <c r="CSX448" s="505"/>
      <c r="CSY448" s="505"/>
      <c r="CSZ448" s="505"/>
      <c r="CTA448" s="511"/>
      <c r="CTB448" s="512"/>
      <c r="CTC448" s="512"/>
      <c r="CTD448" s="505"/>
      <c r="CTE448" s="505"/>
      <c r="CTF448" s="505"/>
      <c r="CTG448" s="511"/>
      <c r="CTH448" s="512"/>
      <c r="CTI448" s="512"/>
      <c r="CTJ448" s="505"/>
      <c r="CTK448" s="505"/>
      <c r="CTL448" s="505"/>
      <c r="CTM448" s="511"/>
      <c r="CTN448" s="512"/>
      <c r="CTO448" s="512"/>
      <c r="CTP448" s="505"/>
      <c r="CTQ448" s="505"/>
      <c r="CTR448" s="505"/>
      <c r="CTS448" s="511"/>
      <c r="CTT448" s="512"/>
      <c r="CTU448" s="512"/>
      <c r="CTV448" s="505"/>
      <c r="CTW448" s="505"/>
      <c r="CTX448" s="505"/>
      <c r="CTY448" s="511"/>
      <c r="CTZ448" s="512"/>
      <c r="CUA448" s="512"/>
      <c r="CUB448" s="505"/>
      <c r="CUC448" s="505"/>
      <c r="CUD448" s="505"/>
      <c r="CUE448" s="511"/>
      <c r="CUF448" s="512"/>
      <c r="CUG448" s="512"/>
      <c r="CUH448" s="505"/>
      <c r="CUI448" s="505"/>
      <c r="CUJ448" s="505"/>
      <c r="CUK448" s="511"/>
      <c r="CUL448" s="512"/>
      <c r="CUM448" s="512"/>
      <c r="CUN448" s="505"/>
      <c r="CUO448" s="505"/>
      <c r="CUP448" s="505"/>
      <c r="CUQ448" s="511"/>
      <c r="CUR448" s="512"/>
      <c r="CUS448" s="512"/>
      <c r="CUT448" s="505"/>
      <c r="CUU448" s="505"/>
      <c r="CUV448" s="505"/>
      <c r="CUW448" s="511"/>
      <c r="CUX448" s="512"/>
      <c r="CUY448" s="512"/>
      <c r="CUZ448" s="505"/>
      <c r="CVA448" s="505"/>
      <c r="CVB448" s="505"/>
      <c r="CVC448" s="511"/>
      <c r="CVD448" s="512"/>
      <c r="CVE448" s="512"/>
      <c r="CVF448" s="505"/>
      <c r="CVG448" s="505"/>
      <c r="CVH448" s="505"/>
      <c r="CVI448" s="511"/>
      <c r="CVJ448" s="512"/>
      <c r="CVK448" s="512"/>
      <c r="CVL448" s="505"/>
      <c r="CVM448" s="505"/>
      <c r="CVN448" s="505"/>
      <c r="CVO448" s="511"/>
      <c r="CVP448" s="512"/>
      <c r="CVQ448" s="512"/>
      <c r="CVR448" s="505"/>
      <c r="CVS448" s="505"/>
      <c r="CVT448" s="505"/>
      <c r="CVU448" s="511"/>
      <c r="CVV448" s="512"/>
      <c r="CVW448" s="512"/>
      <c r="CVX448" s="505"/>
      <c r="CVY448" s="505"/>
      <c r="CVZ448" s="505"/>
      <c r="CWA448" s="511"/>
      <c r="CWB448" s="512"/>
      <c r="CWC448" s="512"/>
      <c r="CWD448" s="505"/>
      <c r="CWE448" s="505"/>
      <c r="CWF448" s="505"/>
      <c r="CWG448" s="511"/>
      <c r="CWH448" s="512"/>
      <c r="CWI448" s="512"/>
      <c r="CWJ448" s="505"/>
      <c r="CWK448" s="505"/>
      <c r="CWL448" s="505"/>
      <c r="CWM448" s="511"/>
      <c r="CWN448" s="512"/>
      <c r="CWO448" s="512"/>
      <c r="CWP448" s="505"/>
      <c r="CWQ448" s="505"/>
      <c r="CWR448" s="505"/>
      <c r="CWS448" s="511"/>
      <c r="CWT448" s="512"/>
      <c r="CWU448" s="512"/>
      <c r="CWV448" s="505"/>
      <c r="CWW448" s="505"/>
      <c r="CWX448" s="505"/>
      <c r="CWY448" s="511"/>
      <c r="CWZ448" s="512"/>
      <c r="CXA448" s="512"/>
      <c r="CXB448" s="505"/>
      <c r="CXC448" s="505"/>
      <c r="CXD448" s="505"/>
      <c r="CXE448" s="511"/>
      <c r="CXF448" s="512"/>
      <c r="CXG448" s="512"/>
      <c r="CXH448" s="505"/>
      <c r="CXI448" s="505"/>
      <c r="CXJ448" s="505"/>
      <c r="CXK448" s="511"/>
      <c r="CXL448" s="512"/>
      <c r="CXM448" s="512"/>
      <c r="CXN448" s="505"/>
      <c r="CXO448" s="505"/>
      <c r="CXP448" s="505"/>
      <c r="CXQ448" s="511"/>
      <c r="CXR448" s="512"/>
      <c r="CXS448" s="512"/>
      <c r="CXT448" s="505"/>
      <c r="CXU448" s="505"/>
      <c r="CXV448" s="505"/>
      <c r="CXW448" s="511"/>
      <c r="CXX448" s="512"/>
      <c r="CXY448" s="512"/>
      <c r="CXZ448" s="505"/>
      <c r="CYA448" s="505"/>
      <c r="CYB448" s="505"/>
      <c r="CYC448" s="511"/>
      <c r="CYD448" s="512"/>
      <c r="CYE448" s="512"/>
      <c r="CYF448" s="505"/>
      <c r="CYG448" s="505"/>
      <c r="CYH448" s="505"/>
      <c r="CYI448" s="511"/>
      <c r="CYJ448" s="512"/>
      <c r="CYK448" s="512"/>
      <c r="CYL448" s="505"/>
      <c r="CYM448" s="505"/>
      <c r="CYN448" s="505"/>
      <c r="CYO448" s="511"/>
      <c r="CYP448" s="512"/>
      <c r="CYQ448" s="512"/>
      <c r="CYR448" s="505"/>
      <c r="CYS448" s="505"/>
      <c r="CYT448" s="505"/>
      <c r="CYU448" s="511"/>
      <c r="CYV448" s="512"/>
      <c r="CYW448" s="512"/>
      <c r="CYX448" s="505"/>
      <c r="CYY448" s="505"/>
      <c r="CYZ448" s="505"/>
      <c r="CZA448" s="511"/>
      <c r="CZB448" s="512"/>
      <c r="CZC448" s="512"/>
      <c r="CZD448" s="505"/>
      <c r="CZE448" s="505"/>
      <c r="CZF448" s="505"/>
      <c r="CZG448" s="511"/>
      <c r="CZH448" s="512"/>
      <c r="CZI448" s="512"/>
      <c r="CZJ448" s="505"/>
      <c r="CZK448" s="505"/>
      <c r="CZL448" s="505"/>
      <c r="CZM448" s="511"/>
      <c r="CZN448" s="512"/>
      <c r="CZO448" s="512"/>
      <c r="CZP448" s="505"/>
      <c r="CZQ448" s="505"/>
      <c r="CZR448" s="505"/>
      <c r="CZS448" s="511"/>
      <c r="CZT448" s="512"/>
      <c r="CZU448" s="512"/>
      <c r="CZV448" s="505"/>
      <c r="CZW448" s="505"/>
      <c r="CZX448" s="505"/>
      <c r="CZY448" s="511"/>
      <c r="CZZ448" s="512"/>
      <c r="DAA448" s="512"/>
      <c r="DAB448" s="505"/>
      <c r="DAC448" s="505"/>
      <c r="DAD448" s="505"/>
      <c r="DAE448" s="511"/>
      <c r="DAF448" s="512"/>
      <c r="DAG448" s="512"/>
      <c r="DAH448" s="505"/>
      <c r="DAI448" s="505"/>
      <c r="DAJ448" s="505"/>
      <c r="DAK448" s="511"/>
      <c r="DAL448" s="512"/>
      <c r="DAM448" s="512"/>
      <c r="DAN448" s="505"/>
      <c r="DAO448" s="505"/>
      <c r="DAP448" s="505"/>
      <c r="DAQ448" s="511"/>
      <c r="DAR448" s="512"/>
      <c r="DAS448" s="512"/>
      <c r="DAT448" s="505"/>
      <c r="DAU448" s="505"/>
      <c r="DAV448" s="505"/>
      <c r="DAW448" s="511"/>
      <c r="DAX448" s="512"/>
      <c r="DAY448" s="512"/>
      <c r="DAZ448" s="505"/>
      <c r="DBA448" s="505"/>
      <c r="DBB448" s="505"/>
      <c r="DBC448" s="511"/>
      <c r="DBD448" s="512"/>
      <c r="DBE448" s="512"/>
      <c r="DBF448" s="505"/>
      <c r="DBG448" s="505"/>
      <c r="DBH448" s="505"/>
      <c r="DBI448" s="511"/>
      <c r="DBJ448" s="512"/>
      <c r="DBK448" s="512"/>
      <c r="DBL448" s="505"/>
      <c r="DBM448" s="505"/>
      <c r="DBN448" s="505"/>
      <c r="DBO448" s="511"/>
      <c r="DBP448" s="512"/>
      <c r="DBQ448" s="512"/>
      <c r="DBR448" s="505"/>
      <c r="DBS448" s="505"/>
      <c r="DBT448" s="505"/>
      <c r="DBU448" s="511"/>
      <c r="DBV448" s="512"/>
      <c r="DBW448" s="512"/>
      <c r="DBX448" s="505"/>
      <c r="DBY448" s="505"/>
      <c r="DBZ448" s="505"/>
      <c r="DCA448" s="511"/>
      <c r="DCB448" s="512"/>
      <c r="DCC448" s="512"/>
      <c r="DCD448" s="505"/>
      <c r="DCE448" s="505"/>
      <c r="DCF448" s="505"/>
      <c r="DCG448" s="511"/>
      <c r="DCH448" s="512"/>
      <c r="DCI448" s="512"/>
      <c r="DCJ448" s="505"/>
      <c r="DCK448" s="505"/>
      <c r="DCL448" s="505"/>
      <c r="DCM448" s="511"/>
      <c r="DCN448" s="512"/>
      <c r="DCO448" s="512"/>
      <c r="DCP448" s="505"/>
      <c r="DCQ448" s="505"/>
      <c r="DCR448" s="505"/>
      <c r="DCS448" s="511"/>
      <c r="DCT448" s="512"/>
      <c r="DCU448" s="512"/>
      <c r="DCV448" s="505"/>
      <c r="DCW448" s="505"/>
      <c r="DCX448" s="505"/>
      <c r="DCY448" s="511"/>
      <c r="DCZ448" s="512"/>
      <c r="DDA448" s="512"/>
      <c r="DDB448" s="505"/>
      <c r="DDC448" s="505"/>
      <c r="DDD448" s="505"/>
      <c r="DDE448" s="511"/>
      <c r="DDF448" s="512"/>
      <c r="DDG448" s="512"/>
      <c r="DDH448" s="505"/>
      <c r="DDI448" s="505"/>
      <c r="DDJ448" s="505"/>
      <c r="DDK448" s="511"/>
      <c r="DDL448" s="512"/>
      <c r="DDM448" s="512"/>
      <c r="DDN448" s="505"/>
      <c r="DDO448" s="505"/>
      <c r="DDP448" s="505"/>
      <c r="DDQ448" s="511"/>
      <c r="DDR448" s="512"/>
      <c r="DDS448" s="512"/>
      <c r="DDT448" s="505"/>
      <c r="DDU448" s="505"/>
      <c r="DDV448" s="505"/>
      <c r="DDW448" s="511"/>
      <c r="DDX448" s="512"/>
      <c r="DDY448" s="512"/>
      <c r="DDZ448" s="505"/>
      <c r="DEA448" s="505"/>
      <c r="DEB448" s="505"/>
      <c r="DEC448" s="511"/>
      <c r="DED448" s="512"/>
      <c r="DEE448" s="512"/>
      <c r="DEF448" s="505"/>
      <c r="DEG448" s="505"/>
      <c r="DEH448" s="505"/>
      <c r="DEI448" s="511"/>
      <c r="DEJ448" s="512"/>
      <c r="DEK448" s="512"/>
      <c r="DEL448" s="505"/>
      <c r="DEM448" s="505"/>
      <c r="DEN448" s="505"/>
      <c r="DEO448" s="511"/>
      <c r="DEP448" s="512"/>
      <c r="DEQ448" s="512"/>
      <c r="DER448" s="505"/>
      <c r="DES448" s="505"/>
      <c r="DET448" s="505"/>
      <c r="DEU448" s="511"/>
      <c r="DEV448" s="512"/>
      <c r="DEW448" s="512"/>
      <c r="DEX448" s="505"/>
      <c r="DEY448" s="505"/>
      <c r="DEZ448" s="505"/>
      <c r="DFA448" s="511"/>
      <c r="DFB448" s="512"/>
      <c r="DFC448" s="512"/>
      <c r="DFD448" s="505"/>
      <c r="DFE448" s="505"/>
      <c r="DFF448" s="505"/>
      <c r="DFG448" s="511"/>
      <c r="DFH448" s="512"/>
      <c r="DFI448" s="512"/>
      <c r="DFJ448" s="505"/>
      <c r="DFK448" s="505"/>
      <c r="DFL448" s="505"/>
      <c r="DFM448" s="511"/>
      <c r="DFN448" s="512"/>
      <c r="DFO448" s="512"/>
      <c r="DFP448" s="505"/>
      <c r="DFQ448" s="505"/>
      <c r="DFR448" s="505"/>
      <c r="DFS448" s="511"/>
      <c r="DFT448" s="512"/>
      <c r="DFU448" s="512"/>
      <c r="DFV448" s="505"/>
      <c r="DFW448" s="505"/>
      <c r="DFX448" s="505"/>
      <c r="DFY448" s="511"/>
      <c r="DFZ448" s="512"/>
      <c r="DGA448" s="512"/>
      <c r="DGB448" s="505"/>
      <c r="DGC448" s="505"/>
      <c r="DGD448" s="505"/>
      <c r="DGE448" s="511"/>
      <c r="DGF448" s="512"/>
      <c r="DGG448" s="512"/>
      <c r="DGH448" s="505"/>
      <c r="DGI448" s="505"/>
      <c r="DGJ448" s="505"/>
      <c r="DGK448" s="511"/>
      <c r="DGL448" s="512"/>
      <c r="DGM448" s="512"/>
      <c r="DGN448" s="505"/>
      <c r="DGO448" s="505"/>
      <c r="DGP448" s="505"/>
      <c r="DGQ448" s="511"/>
      <c r="DGR448" s="512"/>
      <c r="DGS448" s="512"/>
      <c r="DGT448" s="505"/>
      <c r="DGU448" s="505"/>
      <c r="DGV448" s="505"/>
      <c r="DGW448" s="511"/>
      <c r="DGX448" s="512"/>
      <c r="DGY448" s="512"/>
      <c r="DGZ448" s="505"/>
      <c r="DHA448" s="505"/>
      <c r="DHB448" s="505"/>
      <c r="DHC448" s="511"/>
      <c r="DHD448" s="512"/>
      <c r="DHE448" s="512"/>
      <c r="DHF448" s="505"/>
      <c r="DHG448" s="505"/>
      <c r="DHH448" s="505"/>
      <c r="DHI448" s="511"/>
      <c r="DHJ448" s="512"/>
      <c r="DHK448" s="512"/>
      <c r="DHL448" s="505"/>
      <c r="DHM448" s="505"/>
      <c r="DHN448" s="505"/>
      <c r="DHO448" s="511"/>
      <c r="DHP448" s="512"/>
      <c r="DHQ448" s="512"/>
      <c r="DHR448" s="505"/>
      <c r="DHS448" s="505"/>
      <c r="DHT448" s="505"/>
      <c r="DHU448" s="511"/>
      <c r="DHV448" s="512"/>
      <c r="DHW448" s="512"/>
      <c r="DHX448" s="505"/>
      <c r="DHY448" s="505"/>
      <c r="DHZ448" s="505"/>
      <c r="DIA448" s="511"/>
      <c r="DIB448" s="512"/>
      <c r="DIC448" s="512"/>
      <c r="DID448" s="505"/>
      <c r="DIE448" s="505"/>
      <c r="DIF448" s="505"/>
      <c r="DIG448" s="511"/>
      <c r="DIH448" s="512"/>
      <c r="DII448" s="512"/>
      <c r="DIJ448" s="505"/>
      <c r="DIK448" s="505"/>
      <c r="DIL448" s="505"/>
      <c r="DIM448" s="511"/>
      <c r="DIN448" s="512"/>
      <c r="DIO448" s="512"/>
      <c r="DIP448" s="505"/>
      <c r="DIQ448" s="505"/>
      <c r="DIR448" s="505"/>
      <c r="DIS448" s="511"/>
      <c r="DIT448" s="512"/>
      <c r="DIU448" s="512"/>
      <c r="DIV448" s="505"/>
      <c r="DIW448" s="505"/>
      <c r="DIX448" s="505"/>
      <c r="DIY448" s="511"/>
      <c r="DIZ448" s="512"/>
      <c r="DJA448" s="512"/>
      <c r="DJB448" s="505"/>
      <c r="DJC448" s="505"/>
      <c r="DJD448" s="505"/>
      <c r="DJE448" s="511"/>
      <c r="DJF448" s="512"/>
      <c r="DJG448" s="512"/>
      <c r="DJH448" s="505"/>
      <c r="DJI448" s="505"/>
      <c r="DJJ448" s="505"/>
      <c r="DJK448" s="511"/>
      <c r="DJL448" s="512"/>
      <c r="DJM448" s="512"/>
      <c r="DJN448" s="505"/>
      <c r="DJO448" s="505"/>
      <c r="DJP448" s="505"/>
      <c r="DJQ448" s="511"/>
      <c r="DJR448" s="512"/>
      <c r="DJS448" s="512"/>
      <c r="DJT448" s="505"/>
      <c r="DJU448" s="505"/>
      <c r="DJV448" s="505"/>
      <c r="DJW448" s="511"/>
      <c r="DJX448" s="512"/>
      <c r="DJY448" s="512"/>
      <c r="DJZ448" s="505"/>
      <c r="DKA448" s="505"/>
      <c r="DKB448" s="505"/>
      <c r="DKC448" s="511"/>
      <c r="DKD448" s="512"/>
      <c r="DKE448" s="512"/>
      <c r="DKF448" s="505"/>
      <c r="DKG448" s="505"/>
      <c r="DKH448" s="505"/>
      <c r="DKI448" s="511"/>
      <c r="DKJ448" s="512"/>
      <c r="DKK448" s="512"/>
      <c r="DKL448" s="505"/>
      <c r="DKM448" s="505"/>
      <c r="DKN448" s="505"/>
      <c r="DKO448" s="511"/>
      <c r="DKP448" s="512"/>
      <c r="DKQ448" s="512"/>
      <c r="DKR448" s="505"/>
      <c r="DKS448" s="505"/>
      <c r="DKT448" s="505"/>
      <c r="DKU448" s="511"/>
      <c r="DKV448" s="512"/>
      <c r="DKW448" s="512"/>
      <c r="DKX448" s="505"/>
      <c r="DKY448" s="505"/>
      <c r="DKZ448" s="505"/>
      <c r="DLA448" s="511"/>
      <c r="DLB448" s="512"/>
      <c r="DLC448" s="512"/>
      <c r="DLD448" s="505"/>
      <c r="DLE448" s="505"/>
      <c r="DLF448" s="505"/>
      <c r="DLG448" s="511"/>
      <c r="DLH448" s="512"/>
      <c r="DLI448" s="512"/>
      <c r="DLJ448" s="505"/>
      <c r="DLK448" s="505"/>
      <c r="DLL448" s="505"/>
      <c r="DLM448" s="511"/>
      <c r="DLN448" s="512"/>
      <c r="DLO448" s="512"/>
      <c r="DLP448" s="505"/>
      <c r="DLQ448" s="505"/>
      <c r="DLR448" s="505"/>
      <c r="DLS448" s="511"/>
      <c r="DLT448" s="512"/>
      <c r="DLU448" s="512"/>
      <c r="DLV448" s="505"/>
      <c r="DLW448" s="505"/>
      <c r="DLX448" s="505"/>
      <c r="DLY448" s="511"/>
      <c r="DLZ448" s="512"/>
      <c r="DMA448" s="512"/>
      <c r="DMB448" s="505"/>
      <c r="DMC448" s="505"/>
      <c r="DMD448" s="505"/>
      <c r="DME448" s="511"/>
      <c r="DMF448" s="512"/>
      <c r="DMG448" s="512"/>
      <c r="DMH448" s="505"/>
      <c r="DMI448" s="505"/>
      <c r="DMJ448" s="505"/>
      <c r="DMK448" s="511"/>
      <c r="DML448" s="512"/>
      <c r="DMM448" s="512"/>
      <c r="DMN448" s="505"/>
      <c r="DMO448" s="505"/>
      <c r="DMP448" s="505"/>
      <c r="DMQ448" s="511"/>
      <c r="DMR448" s="512"/>
      <c r="DMS448" s="512"/>
      <c r="DMT448" s="505"/>
      <c r="DMU448" s="505"/>
      <c r="DMV448" s="505"/>
      <c r="DMW448" s="511"/>
      <c r="DMX448" s="512"/>
      <c r="DMY448" s="512"/>
      <c r="DMZ448" s="505"/>
      <c r="DNA448" s="505"/>
      <c r="DNB448" s="505"/>
      <c r="DNC448" s="511"/>
      <c r="DND448" s="512"/>
      <c r="DNE448" s="512"/>
      <c r="DNF448" s="505"/>
      <c r="DNG448" s="505"/>
      <c r="DNH448" s="505"/>
      <c r="DNI448" s="511"/>
      <c r="DNJ448" s="512"/>
      <c r="DNK448" s="512"/>
      <c r="DNL448" s="505"/>
      <c r="DNM448" s="505"/>
      <c r="DNN448" s="505"/>
      <c r="DNO448" s="511"/>
      <c r="DNP448" s="512"/>
      <c r="DNQ448" s="512"/>
      <c r="DNR448" s="505"/>
      <c r="DNS448" s="505"/>
      <c r="DNT448" s="505"/>
      <c r="DNU448" s="511"/>
      <c r="DNV448" s="512"/>
      <c r="DNW448" s="512"/>
      <c r="DNX448" s="505"/>
      <c r="DNY448" s="505"/>
      <c r="DNZ448" s="505"/>
      <c r="DOA448" s="511"/>
      <c r="DOB448" s="512"/>
      <c r="DOC448" s="512"/>
      <c r="DOD448" s="505"/>
      <c r="DOE448" s="505"/>
      <c r="DOF448" s="505"/>
      <c r="DOG448" s="511"/>
      <c r="DOH448" s="512"/>
      <c r="DOI448" s="512"/>
      <c r="DOJ448" s="505"/>
      <c r="DOK448" s="505"/>
      <c r="DOL448" s="505"/>
      <c r="DOM448" s="511"/>
      <c r="DON448" s="512"/>
      <c r="DOO448" s="512"/>
      <c r="DOP448" s="505"/>
      <c r="DOQ448" s="505"/>
      <c r="DOR448" s="505"/>
      <c r="DOS448" s="511"/>
      <c r="DOT448" s="512"/>
      <c r="DOU448" s="512"/>
      <c r="DOV448" s="505"/>
      <c r="DOW448" s="505"/>
      <c r="DOX448" s="505"/>
      <c r="DOY448" s="511"/>
      <c r="DOZ448" s="512"/>
      <c r="DPA448" s="512"/>
      <c r="DPB448" s="505"/>
      <c r="DPC448" s="505"/>
      <c r="DPD448" s="505"/>
      <c r="DPE448" s="511"/>
      <c r="DPF448" s="512"/>
      <c r="DPG448" s="512"/>
      <c r="DPH448" s="505"/>
      <c r="DPI448" s="505"/>
      <c r="DPJ448" s="505"/>
      <c r="DPK448" s="511"/>
      <c r="DPL448" s="512"/>
      <c r="DPM448" s="512"/>
      <c r="DPN448" s="505"/>
      <c r="DPO448" s="505"/>
      <c r="DPP448" s="505"/>
      <c r="DPQ448" s="511"/>
      <c r="DPR448" s="512"/>
      <c r="DPS448" s="512"/>
      <c r="DPT448" s="505"/>
      <c r="DPU448" s="505"/>
      <c r="DPV448" s="505"/>
      <c r="DPW448" s="511"/>
      <c r="DPX448" s="512"/>
      <c r="DPY448" s="512"/>
      <c r="DPZ448" s="505"/>
      <c r="DQA448" s="505"/>
      <c r="DQB448" s="505"/>
      <c r="DQC448" s="511"/>
      <c r="DQD448" s="512"/>
      <c r="DQE448" s="512"/>
      <c r="DQF448" s="505"/>
      <c r="DQG448" s="505"/>
      <c r="DQH448" s="505"/>
      <c r="DQI448" s="511"/>
      <c r="DQJ448" s="512"/>
      <c r="DQK448" s="512"/>
      <c r="DQL448" s="505"/>
      <c r="DQM448" s="505"/>
      <c r="DQN448" s="505"/>
      <c r="DQO448" s="511"/>
      <c r="DQP448" s="512"/>
      <c r="DQQ448" s="512"/>
      <c r="DQR448" s="505"/>
      <c r="DQS448" s="505"/>
      <c r="DQT448" s="505"/>
      <c r="DQU448" s="511"/>
      <c r="DQV448" s="512"/>
      <c r="DQW448" s="512"/>
      <c r="DQX448" s="505"/>
      <c r="DQY448" s="505"/>
      <c r="DQZ448" s="505"/>
      <c r="DRA448" s="511"/>
      <c r="DRB448" s="512"/>
      <c r="DRC448" s="512"/>
      <c r="DRD448" s="505"/>
      <c r="DRE448" s="505"/>
      <c r="DRF448" s="505"/>
      <c r="DRG448" s="511"/>
      <c r="DRH448" s="512"/>
      <c r="DRI448" s="512"/>
      <c r="DRJ448" s="505"/>
      <c r="DRK448" s="505"/>
      <c r="DRL448" s="505"/>
      <c r="DRM448" s="511"/>
      <c r="DRN448" s="512"/>
      <c r="DRO448" s="512"/>
      <c r="DRP448" s="505"/>
      <c r="DRQ448" s="505"/>
      <c r="DRR448" s="505"/>
      <c r="DRS448" s="511"/>
      <c r="DRT448" s="512"/>
      <c r="DRU448" s="512"/>
      <c r="DRV448" s="505"/>
      <c r="DRW448" s="505"/>
      <c r="DRX448" s="505"/>
      <c r="DRY448" s="511"/>
      <c r="DRZ448" s="512"/>
      <c r="DSA448" s="512"/>
      <c r="DSB448" s="505"/>
      <c r="DSC448" s="505"/>
      <c r="DSD448" s="505"/>
      <c r="DSE448" s="511"/>
      <c r="DSF448" s="512"/>
      <c r="DSG448" s="512"/>
      <c r="DSH448" s="505"/>
      <c r="DSI448" s="505"/>
      <c r="DSJ448" s="505"/>
      <c r="DSK448" s="511"/>
      <c r="DSL448" s="512"/>
      <c r="DSM448" s="512"/>
      <c r="DSN448" s="505"/>
      <c r="DSO448" s="505"/>
      <c r="DSP448" s="505"/>
      <c r="DSQ448" s="511"/>
      <c r="DSR448" s="512"/>
      <c r="DSS448" s="512"/>
      <c r="DST448" s="505"/>
      <c r="DSU448" s="505"/>
      <c r="DSV448" s="505"/>
      <c r="DSW448" s="511"/>
      <c r="DSX448" s="512"/>
      <c r="DSY448" s="512"/>
      <c r="DSZ448" s="505"/>
      <c r="DTA448" s="505"/>
      <c r="DTB448" s="505"/>
      <c r="DTC448" s="511"/>
      <c r="DTD448" s="512"/>
      <c r="DTE448" s="512"/>
      <c r="DTF448" s="505"/>
      <c r="DTG448" s="505"/>
      <c r="DTH448" s="505"/>
      <c r="DTI448" s="511"/>
      <c r="DTJ448" s="512"/>
      <c r="DTK448" s="512"/>
      <c r="DTL448" s="505"/>
      <c r="DTM448" s="505"/>
      <c r="DTN448" s="505"/>
      <c r="DTO448" s="511"/>
      <c r="DTP448" s="512"/>
      <c r="DTQ448" s="512"/>
      <c r="DTR448" s="505"/>
      <c r="DTS448" s="505"/>
      <c r="DTT448" s="505"/>
      <c r="DTU448" s="511"/>
      <c r="DTV448" s="512"/>
      <c r="DTW448" s="512"/>
      <c r="DTX448" s="505"/>
      <c r="DTY448" s="505"/>
      <c r="DTZ448" s="505"/>
      <c r="DUA448" s="511"/>
      <c r="DUB448" s="512"/>
      <c r="DUC448" s="512"/>
      <c r="DUD448" s="505"/>
      <c r="DUE448" s="505"/>
      <c r="DUF448" s="505"/>
      <c r="DUG448" s="511"/>
      <c r="DUH448" s="512"/>
      <c r="DUI448" s="512"/>
      <c r="DUJ448" s="505"/>
      <c r="DUK448" s="505"/>
      <c r="DUL448" s="505"/>
      <c r="DUM448" s="511"/>
      <c r="DUN448" s="512"/>
      <c r="DUO448" s="512"/>
      <c r="DUP448" s="505"/>
      <c r="DUQ448" s="505"/>
      <c r="DUR448" s="505"/>
      <c r="DUS448" s="511"/>
      <c r="DUT448" s="512"/>
      <c r="DUU448" s="512"/>
      <c r="DUV448" s="505"/>
      <c r="DUW448" s="505"/>
      <c r="DUX448" s="505"/>
      <c r="DUY448" s="511"/>
      <c r="DUZ448" s="512"/>
      <c r="DVA448" s="512"/>
      <c r="DVB448" s="505"/>
      <c r="DVC448" s="505"/>
      <c r="DVD448" s="505"/>
      <c r="DVE448" s="511"/>
      <c r="DVF448" s="512"/>
      <c r="DVG448" s="512"/>
      <c r="DVH448" s="505"/>
      <c r="DVI448" s="505"/>
      <c r="DVJ448" s="505"/>
      <c r="DVK448" s="511"/>
      <c r="DVL448" s="512"/>
      <c r="DVM448" s="512"/>
      <c r="DVN448" s="505"/>
      <c r="DVO448" s="505"/>
      <c r="DVP448" s="505"/>
      <c r="DVQ448" s="511"/>
      <c r="DVR448" s="512"/>
      <c r="DVS448" s="512"/>
      <c r="DVT448" s="505"/>
      <c r="DVU448" s="505"/>
      <c r="DVV448" s="505"/>
      <c r="DVW448" s="511"/>
      <c r="DVX448" s="512"/>
      <c r="DVY448" s="512"/>
      <c r="DVZ448" s="505"/>
      <c r="DWA448" s="505"/>
      <c r="DWB448" s="505"/>
      <c r="DWC448" s="511"/>
      <c r="DWD448" s="512"/>
      <c r="DWE448" s="512"/>
      <c r="DWF448" s="505"/>
      <c r="DWG448" s="505"/>
      <c r="DWH448" s="505"/>
      <c r="DWI448" s="511"/>
      <c r="DWJ448" s="512"/>
      <c r="DWK448" s="512"/>
      <c r="DWL448" s="505"/>
      <c r="DWM448" s="505"/>
      <c r="DWN448" s="505"/>
      <c r="DWO448" s="511"/>
      <c r="DWP448" s="512"/>
      <c r="DWQ448" s="512"/>
      <c r="DWR448" s="505"/>
      <c r="DWS448" s="505"/>
      <c r="DWT448" s="505"/>
      <c r="DWU448" s="511"/>
      <c r="DWV448" s="512"/>
      <c r="DWW448" s="512"/>
      <c r="DWX448" s="505"/>
      <c r="DWY448" s="505"/>
      <c r="DWZ448" s="505"/>
      <c r="DXA448" s="511"/>
      <c r="DXB448" s="512"/>
      <c r="DXC448" s="512"/>
      <c r="DXD448" s="505"/>
      <c r="DXE448" s="505"/>
      <c r="DXF448" s="505"/>
      <c r="DXG448" s="511"/>
      <c r="DXH448" s="512"/>
      <c r="DXI448" s="512"/>
      <c r="DXJ448" s="505"/>
      <c r="DXK448" s="505"/>
      <c r="DXL448" s="505"/>
      <c r="DXM448" s="511"/>
      <c r="DXN448" s="512"/>
      <c r="DXO448" s="512"/>
      <c r="DXP448" s="505"/>
      <c r="DXQ448" s="505"/>
      <c r="DXR448" s="505"/>
      <c r="DXS448" s="511"/>
      <c r="DXT448" s="512"/>
      <c r="DXU448" s="512"/>
      <c r="DXV448" s="505"/>
      <c r="DXW448" s="505"/>
      <c r="DXX448" s="505"/>
      <c r="DXY448" s="511"/>
      <c r="DXZ448" s="512"/>
      <c r="DYA448" s="512"/>
      <c r="DYB448" s="505"/>
      <c r="DYC448" s="505"/>
      <c r="DYD448" s="505"/>
      <c r="DYE448" s="511"/>
      <c r="DYF448" s="512"/>
      <c r="DYG448" s="512"/>
      <c r="DYH448" s="505"/>
      <c r="DYI448" s="505"/>
      <c r="DYJ448" s="505"/>
      <c r="DYK448" s="511"/>
      <c r="DYL448" s="512"/>
      <c r="DYM448" s="512"/>
      <c r="DYN448" s="505"/>
      <c r="DYO448" s="505"/>
      <c r="DYP448" s="505"/>
      <c r="DYQ448" s="511"/>
      <c r="DYR448" s="512"/>
      <c r="DYS448" s="512"/>
      <c r="DYT448" s="505"/>
      <c r="DYU448" s="505"/>
      <c r="DYV448" s="505"/>
      <c r="DYW448" s="511"/>
      <c r="DYX448" s="512"/>
      <c r="DYY448" s="512"/>
      <c r="DYZ448" s="505"/>
      <c r="DZA448" s="505"/>
      <c r="DZB448" s="505"/>
      <c r="DZC448" s="511"/>
      <c r="DZD448" s="512"/>
      <c r="DZE448" s="512"/>
      <c r="DZF448" s="505"/>
      <c r="DZG448" s="505"/>
      <c r="DZH448" s="505"/>
      <c r="DZI448" s="511"/>
      <c r="DZJ448" s="512"/>
      <c r="DZK448" s="512"/>
      <c r="DZL448" s="505"/>
      <c r="DZM448" s="505"/>
      <c r="DZN448" s="505"/>
      <c r="DZO448" s="511"/>
      <c r="DZP448" s="512"/>
      <c r="DZQ448" s="512"/>
      <c r="DZR448" s="505"/>
      <c r="DZS448" s="505"/>
      <c r="DZT448" s="505"/>
      <c r="DZU448" s="511"/>
      <c r="DZV448" s="512"/>
      <c r="DZW448" s="512"/>
      <c r="DZX448" s="505"/>
      <c r="DZY448" s="505"/>
      <c r="DZZ448" s="505"/>
      <c r="EAA448" s="511"/>
      <c r="EAB448" s="512"/>
      <c r="EAC448" s="512"/>
      <c r="EAD448" s="505"/>
      <c r="EAE448" s="505"/>
      <c r="EAF448" s="505"/>
      <c r="EAG448" s="511"/>
      <c r="EAH448" s="512"/>
      <c r="EAI448" s="512"/>
      <c r="EAJ448" s="505"/>
      <c r="EAK448" s="505"/>
      <c r="EAL448" s="505"/>
      <c r="EAM448" s="511"/>
      <c r="EAN448" s="512"/>
      <c r="EAO448" s="512"/>
      <c r="EAP448" s="505"/>
      <c r="EAQ448" s="505"/>
      <c r="EAR448" s="505"/>
      <c r="EAS448" s="511"/>
      <c r="EAT448" s="512"/>
      <c r="EAU448" s="512"/>
      <c r="EAV448" s="505"/>
      <c r="EAW448" s="505"/>
      <c r="EAX448" s="505"/>
      <c r="EAY448" s="511"/>
      <c r="EAZ448" s="512"/>
      <c r="EBA448" s="512"/>
      <c r="EBB448" s="505"/>
      <c r="EBC448" s="505"/>
      <c r="EBD448" s="505"/>
      <c r="EBE448" s="511"/>
      <c r="EBF448" s="512"/>
      <c r="EBG448" s="512"/>
      <c r="EBH448" s="505"/>
      <c r="EBI448" s="505"/>
      <c r="EBJ448" s="505"/>
      <c r="EBK448" s="511"/>
      <c r="EBL448" s="512"/>
      <c r="EBM448" s="512"/>
      <c r="EBN448" s="505"/>
      <c r="EBO448" s="505"/>
      <c r="EBP448" s="505"/>
      <c r="EBQ448" s="511"/>
      <c r="EBR448" s="512"/>
      <c r="EBS448" s="512"/>
      <c r="EBT448" s="505"/>
      <c r="EBU448" s="505"/>
      <c r="EBV448" s="505"/>
      <c r="EBW448" s="511"/>
      <c r="EBX448" s="512"/>
      <c r="EBY448" s="512"/>
      <c r="EBZ448" s="505"/>
      <c r="ECA448" s="505"/>
      <c r="ECB448" s="505"/>
      <c r="ECC448" s="511"/>
      <c r="ECD448" s="512"/>
      <c r="ECE448" s="512"/>
      <c r="ECF448" s="505"/>
      <c r="ECG448" s="505"/>
      <c r="ECH448" s="505"/>
      <c r="ECI448" s="511"/>
      <c r="ECJ448" s="512"/>
      <c r="ECK448" s="512"/>
      <c r="ECL448" s="505"/>
      <c r="ECM448" s="505"/>
      <c r="ECN448" s="505"/>
      <c r="ECO448" s="511"/>
      <c r="ECP448" s="512"/>
      <c r="ECQ448" s="512"/>
      <c r="ECR448" s="505"/>
      <c r="ECS448" s="505"/>
      <c r="ECT448" s="505"/>
      <c r="ECU448" s="511"/>
      <c r="ECV448" s="512"/>
      <c r="ECW448" s="512"/>
      <c r="ECX448" s="505"/>
      <c r="ECY448" s="505"/>
      <c r="ECZ448" s="505"/>
      <c r="EDA448" s="511"/>
      <c r="EDB448" s="512"/>
      <c r="EDC448" s="512"/>
      <c r="EDD448" s="505"/>
      <c r="EDE448" s="505"/>
      <c r="EDF448" s="505"/>
      <c r="EDG448" s="511"/>
      <c r="EDH448" s="512"/>
      <c r="EDI448" s="512"/>
      <c r="EDJ448" s="505"/>
      <c r="EDK448" s="505"/>
      <c r="EDL448" s="505"/>
      <c r="EDM448" s="511"/>
      <c r="EDN448" s="512"/>
      <c r="EDO448" s="512"/>
      <c r="EDP448" s="505"/>
      <c r="EDQ448" s="505"/>
      <c r="EDR448" s="505"/>
      <c r="EDS448" s="511"/>
      <c r="EDT448" s="512"/>
      <c r="EDU448" s="512"/>
      <c r="EDV448" s="505"/>
      <c r="EDW448" s="505"/>
      <c r="EDX448" s="505"/>
      <c r="EDY448" s="511"/>
      <c r="EDZ448" s="512"/>
      <c r="EEA448" s="512"/>
      <c r="EEB448" s="505"/>
      <c r="EEC448" s="505"/>
      <c r="EED448" s="505"/>
      <c r="EEE448" s="511"/>
      <c r="EEF448" s="512"/>
      <c r="EEG448" s="512"/>
      <c r="EEH448" s="505"/>
      <c r="EEI448" s="505"/>
      <c r="EEJ448" s="505"/>
      <c r="EEK448" s="511"/>
      <c r="EEL448" s="512"/>
      <c r="EEM448" s="512"/>
      <c r="EEN448" s="505"/>
      <c r="EEO448" s="505"/>
      <c r="EEP448" s="505"/>
      <c r="EEQ448" s="511"/>
      <c r="EER448" s="512"/>
      <c r="EES448" s="512"/>
      <c r="EET448" s="505"/>
      <c r="EEU448" s="505"/>
      <c r="EEV448" s="505"/>
      <c r="EEW448" s="511"/>
      <c r="EEX448" s="512"/>
      <c r="EEY448" s="512"/>
      <c r="EEZ448" s="505"/>
      <c r="EFA448" s="505"/>
      <c r="EFB448" s="505"/>
      <c r="EFC448" s="511"/>
      <c r="EFD448" s="512"/>
      <c r="EFE448" s="512"/>
      <c r="EFF448" s="505"/>
      <c r="EFG448" s="505"/>
      <c r="EFH448" s="505"/>
      <c r="EFI448" s="511"/>
      <c r="EFJ448" s="512"/>
      <c r="EFK448" s="512"/>
      <c r="EFL448" s="505"/>
      <c r="EFM448" s="505"/>
      <c r="EFN448" s="505"/>
      <c r="EFO448" s="511"/>
      <c r="EFP448" s="512"/>
      <c r="EFQ448" s="512"/>
      <c r="EFR448" s="505"/>
      <c r="EFS448" s="505"/>
      <c r="EFT448" s="505"/>
      <c r="EFU448" s="511"/>
      <c r="EFV448" s="512"/>
      <c r="EFW448" s="512"/>
      <c r="EFX448" s="505"/>
      <c r="EFY448" s="505"/>
      <c r="EFZ448" s="505"/>
      <c r="EGA448" s="511"/>
      <c r="EGB448" s="512"/>
      <c r="EGC448" s="512"/>
      <c r="EGD448" s="505"/>
      <c r="EGE448" s="505"/>
      <c r="EGF448" s="505"/>
      <c r="EGG448" s="511"/>
      <c r="EGH448" s="512"/>
      <c r="EGI448" s="512"/>
      <c r="EGJ448" s="505"/>
      <c r="EGK448" s="505"/>
      <c r="EGL448" s="505"/>
      <c r="EGM448" s="511"/>
      <c r="EGN448" s="512"/>
      <c r="EGO448" s="512"/>
      <c r="EGP448" s="505"/>
      <c r="EGQ448" s="505"/>
      <c r="EGR448" s="505"/>
      <c r="EGS448" s="511"/>
      <c r="EGT448" s="512"/>
      <c r="EGU448" s="512"/>
      <c r="EGV448" s="505"/>
      <c r="EGW448" s="505"/>
      <c r="EGX448" s="505"/>
      <c r="EGY448" s="511"/>
      <c r="EGZ448" s="512"/>
      <c r="EHA448" s="512"/>
      <c r="EHB448" s="505"/>
      <c r="EHC448" s="505"/>
      <c r="EHD448" s="505"/>
      <c r="EHE448" s="511"/>
      <c r="EHF448" s="512"/>
      <c r="EHG448" s="512"/>
      <c r="EHH448" s="505"/>
      <c r="EHI448" s="505"/>
      <c r="EHJ448" s="505"/>
      <c r="EHK448" s="511"/>
      <c r="EHL448" s="512"/>
      <c r="EHM448" s="512"/>
      <c r="EHN448" s="505"/>
      <c r="EHO448" s="505"/>
      <c r="EHP448" s="505"/>
      <c r="EHQ448" s="511"/>
      <c r="EHR448" s="512"/>
      <c r="EHS448" s="512"/>
      <c r="EHT448" s="505"/>
      <c r="EHU448" s="505"/>
      <c r="EHV448" s="505"/>
      <c r="EHW448" s="511"/>
      <c r="EHX448" s="512"/>
      <c r="EHY448" s="512"/>
      <c r="EHZ448" s="505"/>
      <c r="EIA448" s="505"/>
      <c r="EIB448" s="505"/>
      <c r="EIC448" s="511"/>
      <c r="EID448" s="512"/>
      <c r="EIE448" s="512"/>
      <c r="EIF448" s="505"/>
      <c r="EIG448" s="505"/>
      <c r="EIH448" s="505"/>
      <c r="EII448" s="511"/>
      <c r="EIJ448" s="512"/>
      <c r="EIK448" s="512"/>
      <c r="EIL448" s="505"/>
      <c r="EIM448" s="505"/>
      <c r="EIN448" s="505"/>
      <c r="EIO448" s="511"/>
      <c r="EIP448" s="512"/>
      <c r="EIQ448" s="512"/>
      <c r="EIR448" s="505"/>
      <c r="EIS448" s="505"/>
      <c r="EIT448" s="505"/>
      <c r="EIU448" s="511"/>
      <c r="EIV448" s="512"/>
      <c r="EIW448" s="512"/>
      <c r="EIX448" s="505"/>
      <c r="EIY448" s="505"/>
      <c r="EIZ448" s="505"/>
      <c r="EJA448" s="511"/>
      <c r="EJB448" s="512"/>
      <c r="EJC448" s="512"/>
      <c r="EJD448" s="505"/>
      <c r="EJE448" s="505"/>
      <c r="EJF448" s="505"/>
      <c r="EJG448" s="511"/>
      <c r="EJH448" s="512"/>
      <c r="EJI448" s="512"/>
      <c r="EJJ448" s="505"/>
      <c r="EJK448" s="505"/>
      <c r="EJL448" s="505"/>
      <c r="EJM448" s="511"/>
      <c r="EJN448" s="512"/>
      <c r="EJO448" s="512"/>
      <c r="EJP448" s="505"/>
      <c r="EJQ448" s="505"/>
      <c r="EJR448" s="505"/>
      <c r="EJS448" s="511"/>
      <c r="EJT448" s="512"/>
      <c r="EJU448" s="512"/>
      <c r="EJV448" s="505"/>
      <c r="EJW448" s="505"/>
      <c r="EJX448" s="505"/>
      <c r="EJY448" s="511"/>
      <c r="EJZ448" s="512"/>
      <c r="EKA448" s="512"/>
      <c r="EKB448" s="505"/>
      <c r="EKC448" s="505"/>
      <c r="EKD448" s="505"/>
      <c r="EKE448" s="511"/>
      <c r="EKF448" s="512"/>
      <c r="EKG448" s="512"/>
      <c r="EKH448" s="505"/>
      <c r="EKI448" s="505"/>
      <c r="EKJ448" s="505"/>
      <c r="EKK448" s="511"/>
      <c r="EKL448" s="512"/>
      <c r="EKM448" s="512"/>
      <c r="EKN448" s="505"/>
      <c r="EKO448" s="505"/>
      <c r="EKP448" s="505"/>
      <c r="EKQ448" s="511"/>
      <c r="EKR448" s="512"/>
      <c r="EKS448" s="512"/>
      <c r="EKT448" s="505"/>
      <c r="EKU448" s="505"/>
      <c r="EKV448" s="505"/>
      <c r="EKW448" s="511"/>
      <c r="EKX448" s="512"/>
      <c r="EKY448" s="512"/>
      <c r="EKZ448" s="505"/>
      <c r="ELA448" s="505"/>
      <c r="ELB448" s="505"/>
      <c r="ELC448" s="511"/>
      <c r="ELD448" s="512"/>
      <c r="ELE448" s="512"/>
      <c r="ELF448" s="505"/>
      <c r="ELG448" s="505"/>
      <c r="ELH448" s="505"/>
      <c r="ELI448" s="511"/>
      <c r="ELJ448" s="512"/>
      <c r="ELK448" s="512"/>
      <c r="ELL448" s="505"/>
      <c r="ELM448" s="505"/>
      <c r="ELN448" s="505"/>
      <c r="ELO448" s="511"/>
      <c r="ELP448" s="512"/>
      <c r="ELQ448" s="512"/>
      <c r="ELR448" s="505"/>
      <c r="ELS448" s="505"/>
      <c r="ELT448" s="505"/>
      <c r="ELU448" s="511"/>
      <c r="ELV448" s="512"/>
      <c r="ELW448" s="512"/>
      <c r="ELX448" s="505"/>
      <c r="ELY448" s="505"/>
      <c r="ELZ448" s="505"/>
      <c r="EMA448" s="511"/>
      <c r="EMB448" s="512"/>
      <c r="EMC448" s="512"/>
      <c r="EMD448" s="505"/>
      <c r="EME448" s="505"/>
      <c r="EMF448" s="505"/>
      <c r="EMG448" s="511"/>
      <c r="EMH448" s="512"/>
      <c r="EMI448" s="512"/>
      <c r="EMJ448" s="505"/>
      <c r="EMK448" s="505"/>
      <c r="EML448" s="505"/>
      <c r="EMM448" s="511"/>
      <c r="EMN448" s="512"/>
      <c r="EMO448" s="512"/>
      <c r="EMP448" s="505"/>
      <c r="EMQ448" s="505"/>
      <c r="EMR448" s="505"/>
      <c r="EMS448" s="511"/>
      <c r="EMT448" s="512"/>
      <c r="EMU448" s="512"/>
      <c r="EMV448" s="505"/>
      <c r="EMW448" s="505"/>
      <c r="EMX448" s="505"/>
      <c r="EMY448" s="511"/>
      <c r="EMZ448" s="512"/>
      <c r="ENA448" s="512"/>
      <c r="ENB448" s="505"/>
      <c r="ENC448" s="505"/>
      <c r="END448" s="505"/>
      <c r="ENE448" s="511"/>
      <c r="ENF448" s="512"/>
      <c r="ENG448" s="512"/>
      <c r="ENH448" s="505"/>
      <c r="ENI448" s="505"/>
      <c r="ENJ448" s="505"/>
      <c r="ENK448" s="511"/>
      <c r="ENL448" s="512"/>
      <c r="ENM448" s="512"/>
      <c r="ENN448" s="505"/>
      <c r="ENO448" s="505"/>
      <c r="ENP448" s="505"/>
      <c r="ENQ448" s="511"/>
      <c r="ENR448" s="512"/>
      <c r="ENS448" s="512"/>
      <c r="ENT448" s="505"/>
      <c r="ENU448" s="505"/>
      <c r="ENV448" s="505"/>
      <c r="ENW448" s="511"/>
      <c r="ENX448" s="512"/>
      <c r="ENY448" s="512"/>
      <c r="ENZ448" s="505"/>
      <c r="EOA448" s="505"/>
      <c r="EOB448" s="505"/>
      <c r="EOC448" s="511"/>
      <c r="EOD448" s="512"/>
      <c r="EOE448" s="512"/>
      <c r="EOF448" s="505"/>
      <c r="EOG448" s="505"/>
      <c r="EOH448" s="505"/>
      <c r="EOI448" s="511"/>
      <c r="EOJ448" s="512"/>
      <c r="EOK448" s="512"/>
      <c r="EOL448" s="505"/>
      <c r="EOM448" s="505"/>
      <c r="EON448" s="505"/>
      <c r="EOO448" s="511"/>
      <c r="EOP448" s="512"/>
      <c r="EOQ448" s="512"/>
      <c r="EOR448" s="505"/>
      <c r="EOS448" s="505"/>
      <c r="EOT448" s="505"/>
      <c r="EOU448" s="511"/>
      <c r="EOV448" s="512"/>
      <c r="EOW448" s="512"/>
      <c r="EOX448" s="505"/>
      <c r="EOY448" s="505"/>
      <c r="EOZ448" s="505"/>
      <c r="EPA448" s="511"/>
      <c r="EPB448" s="512"/>
      <c r="EPC448" s="512"/>
      <c r="EPD448" s="505"/>
      <c r="EPE448" s="505"/>
      <c r="EPF448" s="505"/>
      <c r="EPG448" s="511"/>
      <c r="EPH448" s="512"/>
      <c r="EPI448" s="512"/>
      <c r="EPJ448" s="505"/>
      <c r="EPK448" s="505"/>
      <c r="EPL448" s="505"/>
      <c r="EPM448" s="511"/>
      <c r="EPN448" s="512"/>
      <c r="EPO448" s="512"/>
      <c r="EPP448" s="505"/>
      <c r="EPQ448" s="505"/>
      <c r="EPR448" s="505"/>
      <c r="EPS448" s="511"/>
      <c r="EPT448" s="512"/>
      <c r="EPU448" s="512"/>
      <c r="EPV448" s="505"/>
      <c r="EPW448" s="505"/>
      <c r="EPX448" s="505"/>
      <c r="EPY448" s="511"/>
      <c r="EPZ448" s="512"/>
      <c r="EQA448" s="512"/>
      <c r="EQB448" s="505"/>
      <c r="EQC448" s="505"/>
      <c r="EQD448" s="505"/>
      <c r="EQE448" s="511"/>
      <c r="EQF448" s="512"/>
      <c r="EQG448" s="512"/>
      <c r="EQH448" s="505"/>
      <c r="EQI448" s="505"/>
      <c r="EQJ448" s="505"/>
      <c r="EQK448" s="511"/>
      <c r="EQL448" s="512"/>
      <c r="EQM448" s="512"/>
      <c r="EQN448" s="505"/>
      <c r="EQO448" s="505"/>
      <c r="EQP448" s="505"/>
      <c r="EQQ448" s="511"/>
      <c r="EQR448" s="512"/>
      <c r="EQS448" s="512"/>
      <c r="EQT448" s="505"/>
      <c r="EQU448" s="505"/>
      <c r="EQV448" s="505"/>
      <c r="EQW448" s="511"/>
      <c r="EQX448" s="512"/>
      <c r="EQY448" s="512"/>
      <c r="EQZ448" s="505"/>
      <c r="ERA448" s="505"/>
      <c r="ERB448" s="505"/>
      <c r="ERC448" s="511"/>
      <c r="ERD448" s="512"/>
      <c r="ERE448" s="512"/>
      <c r="ERF448" s="505"/>
      <c r="ERG448" s="505"/>
      <c r="ERH448" s="505"/>
      <c r="ERI448" s="511"/>
      <c r="ERJ448" s="512"/>
      <c r="ERK448" s="512"/>
      <c r="ERL448" s="505"/>
      <c r="ERM448" s="505"/>
      <c r="ERN448" s="505"/>
      <c r="ERO448" s="511"/>
      <c r="ERP448" s="512"/>
      <c r="ERQ448" s="512"/>
      <c r="ERR448" s="505"/>
      <c r="ERS448" s="505"/>
      <c r="ERT448" s="505"/>
      <c r="ERU448" s="511"/>
      <c r="ERV448" s="512"/>
      <c r="ERW448" s="512"/>
      <c r="ERX448" s="505"/>
      <c r="ERY448" s="505"/>
      <c r="ERZ448" s="505"/>
      <c r="ESA448" s="511"/>
      <c r="ESB448" s="512"/>
      <c r="ESC448" s="512"/>
      <c r="ESD448" s="505"/>
      <c r="ESE448" s="505"/>
      <c r="ESF448" s="505"/>
      <c r="ESG448" s="511"/>
      <c r="ESH448" s="512"/>
      <c r="ESI448" s="512"/>
      <c r="ESJ448" s="505"/>
      <c r="ESK448" s="505"/>
      <c r="ESL448" s="505"/>
      <c r="ESM448" s="511"/>
      <c r="ESN448" s="512"/>
      <c r="ESO448" s="512"/>
      <c r="ESP448" s="505"/>
      <c r="ESQ448" s="505"/>
      <c r="ESR448" s="505"/>
      <c r="ESS448" s="511"/>
      <c r="EST448" s="512"/>
      <c r="ESU448" s="512"/>
      <c r="ESV448" s="505"/>
      <c r="ESW448" s="505"/>
      <c r="ESX448" s="505"/>
      <c r="ESY448" s="511"/>
      <c r="ESZ448" s="512"/>
      <c r="ETA448" s="512"/>
      <c r="ETB448" s="505"/>
      <c r="ETC448" s="505"/>
      <c r="ETD448" s="505"/>
      <c r="ETE448" s="511"/>
      <c r="ETF448" s="512"/>
      <c r="ETG448" s="512"/>
      <c r="ETH448" s="505"/>
      <c r="ETI448" s="505"/>
      <c r="ETJ448" s="505"/>
      <c r="ETK448" s="511"/>
      <c r="ETL448" s="512"/>
      <c r="ETM448" s="512"/>
      <c r="ETN448" s="505"/>
      <c r="ETO448" s="505"/>
      <c r="ETP448" s="505"/>
      <c r="ETQ448" s="511"/>
      <c r="ETR448" s="512"/>
      <c r="ETS448" s="512"/>
      <c r="ETT448" s="505"/>
      <c r="ETU448" s="505"/>
      <c r="ETV448" s="505"/>
      <c r="ETW448" s="511"/>
      <c r="ETX448" s="512"/>
      <c r="ETY448" s="512"/>
      <c r="ETZ448" s="505"/>
      <c r="EUA448" s="505"/>
      <c r="EUB448" s="505"/>
      <c r="EUC448" s="511"/>
      <c r="EUD448" s="512"/>
      <c r="EUE448" s="512"/>
      <c r="EUF448" s="505"/>
      <c r="EUG448" s="505"/>
      <c r="EUH448" s="505"/>
      <c r="EUI448" s="511"/>
      <c r="EUJ448" s="512"/>
      <c r="EUK448" s="512"/>
      <c r="EUL448" s="505"/>
      <c r="EUM448" s="505"/>
      <c r="EUN448" s="505"/>
      <c r="EUO448" s="511"/>
      <c r="EUP448" s="512"/>
      <c r="EUQ448" s="512"/>
      <c r="EUR448" s="505"/>
      <c r="EUS448" s="505"/>
      <c r="EUT448" s="505"/>
      <c r="EUU448" s="511"/>
      <c r="EUV448" s="512"/>
      <c r="EUW448" s="512"/>
      <c r="EUX448" s="505"/>
      <c r="EUY448" s="505"/>
      <c r="EUZ448" s="505"/>
      <c r="EVA448" s="511"/>
      <c r="EVB448" s="512"/>
      <c r="EVC448" s="512"/>
      <c r="EVD448" s="505"/>
      <c r="EVE448" s="505"/>
      <c r="EVF448" s="505"/>
      <c r="EVG448" s="511"/>
      <c r="EVH448" s="512"/>
      <c r="EVI448" s="512"/>
      <c r="EVJ448" s="505"/>
      <c r="EVK448" s="505"/>
      <c r="EVL448" s="505"/>
      <c r="EVM448" s="511"/>
      <c r="EVN448" s="512"/>
      <c r="EVO448" s="512"/>
      <c r="EVP448" s="505"/>
      <c r="EVQ448" s="505"/>
      <c r="EVR448" s="505"/>
      <c r="EVS448" s="511"/>
      <c r="EVT448" s="512"/>
      <c r="EVU448" s="512"/>
      <c r="EVV448" s="505"/>
      <c r="EVW448" s="505"/>
      <c r="EVX448" s="505"/>
      <c r="EVY448" s="511"/>
      <c r="EVZ448" s="512"/>
      <c r="EWA448" s="512"/>
      <c r="EWB448" s="505"/>
      <c r="EWC448" s="505"/>
      <c r="EWD448" s="505"/>
      <c r="EWE448" s="511"/>
      <c r="EWF448" s="512"/>
      <c r="EWG448" s="512"/>
      <c r="EWH448" s="505"/>
      <c r="EWI448" s="505"/>
      <c r="EWJ448" s="505"/>
      <c r="EWK448" s="511"/>
      <c r="EWL448" s="512"/>
      <c r="EWM448" s="512"/>
      <c r="EWN448" s="505"/>
      <c r="EWO448" s="505"/>
      <c r="EWP448" s="505"/>
      <c r="EWQ448" s="511"/>
      <c r="EWR448" s="512"/>
      <c r="EWS448" s="512"/>
      <c r="EWT448" s="505"/>
      <c r="EWU448" s="505"/>
      <c r="EWV448" s="505"/>
      <c r="EWW448" s="511"/>
      <c r="EWX448" s="512"/>
      <c r="EWY448" s="512"/>
      <c r="EWZ448" s="505"/>
      <c r="EXA448" s="505"/>
      <c r="EXB448" s="505"/>
      <c r="EXC448" s="511"/>
      <c r="EXD448" s="512"/>
      <c r="EXE448" s="512"/>
      <c r="EXF448" s="505"/>
      <c r="EXG448" s="505"/>
      <c r="EXH448" s="505"/>
      <c r="EXI448" s="511"/>
      <c r="EXJ448" s="512"/>
      <c r="EXK448" s="512"/>
      <c r="EXL448" s="505"/>
      <c r="EXM448" s="505"/>
      <c r="EXN448" s="505"/>
      <c r="EXO448" s="511"/>
      <c r="EXP448" s="512"/>
      <c r="EXQ448" s="512"/>
      <c r="EXR448" s="505"/>
      <c r="EXS448" s="505"/>
      <c r="EXT448" s="505"/>
      <c r="EXU448" s="511"/>
      <c r="EXV448" s="512"/>
      <c r="EXW448" s="512"/>
      <c r="EXX448" s="505"/>
      <c r="EXY448" s="505"/>
      <c r="EXZ448" s="505"/>
      <c r="EYA448" s="511"/>
      <c r="EYB448" s="512"/>
      <c r="EYC448" s="512"/>
      <c r="EYD448" s="505"/>
      <c r="EYE448" s="505"/>
      <c r="EYF448" s="505"/>
      <c r="EYG448" s="511"/>
      <c r="EYH448" s="512"/>
      <c r="EYI448" s="512"/>
      <c r="EYJ448" s="505"/>
      <c r="EYK448" s="505"/>
      <c r="EYL448" s="505"/>
      <c r="EYM448" s="511"/>
      <c r="EYN448" s="512"/>
      <c r="EYO448" s="512"/>
      <c r="EYP448" s="505"/>
      <c r="EYQ448" s="505"/>
      <c r="EYR448" s="505"/>
      <c r="EYS448" s="511"/>
      <c r="EYT448" s="512"/>
      <c r="EYU448" s="512"/>
      <c r="EYV448" s="505"/>
      <c r="EYW448" s="505"/>
      <c r="EYX448" s="505"/>
      <c r="EYY448" s="511"/>
      <c r="EYZ448" s="512"/>
      <c r="EZA448" s="512"/>
      <c r="EZB448" s="505"/>
      <c r="EZC448" s="505"/>
      <c r="EZD448" s="505"/>
      <c r="EZE448" s="511"/>
      <c r="EZF448" s="512"/>
      <c r="EZG448" s="512"/>
      <c r="EZH448" s="505"/>
      <c r="EZI448" s="505"/>
      <c r="EZJ448" s="505"/>
      <c r="EZK448" s="511"/>
      <c r="EZL448" s="512"/>
      <c r="EZM448" s="512"/>
      <c r="EZN448" s="505"/>
      <c r="EZO448" s="505"/>
      <c r="EZP448" s="505"/>
      <c r="EZQ448" s="511"/>
      <c r="EZR448" s="512"/>
      <c r="EZS448" s="512"/>
      <c r="EZT448" s="505"/>
      <c r="EZU448" s="505"/>
      <c r="EZV448" s="505"/>
      <c r="EZW448" s="511"/>
      <c r="EZX448" s="512"/>
      <c r="EZY448" s="512"/>
      <c r="EZZ448" s="505"/>
      <c r="FAA448" s="505"/>
      <c r="FAB448" s="505"/>
      <c r="FAC448" s="511"/>
      <c r="FAD448" s="512"/>
      <c r="FAE448" s="512"/>
      <c r="FAF448" s="505"/>
      <c r="FAG448" s="505"/>
      <c r="FAH448" s="505"/>
      <c r="FAI448" s="511"/>
      <c r="FAJ448" s="512"/>
      <c r="FAK448" s="512"/>
      <c r="FAL448" s="505"/>
      <c r="FAM448" s="505"/>
      <c r="FAN448" s="505"/>
      <c r="FAO448" s="511"/>
      <c r="FAP448" s="512"/>
      <c r="FAQ448" s="512"/>
      <c r="FAR448" s="505"/>
      <c r="FAS448" s="505"/>
      <c r="FAT448" s="505"/>
      <c r="FAU448" s="511"/>
      <c r="FAV448" s="512"/>
      <c r="FAW448" s="512"/>
      <c r="FAX448" s="505"/>
      <c r="FAY448" s="505"/>
      <c r="FAZ448" s="505"/>
      <c r="FBA448" s="511"/>
      <c r="FBB448" s="512"/>
      <c r="FBC448" s="512"/>
      <c r="FBD448" s="505"/>
      <c r="FBE448" s="505"/>
      <c r="FBF448" s="505"/>
      <c r="FBG448" s="511"/>
      <c r="FBH448" s="512"/>
      <c r="FBI448" s="512"/>
      <c r="FBJ448" s="505"/>
      <c r="FBK448" s="505"/>
      <c r="FBL448" s="505"/>
      <c r="FBM448" s="511"/>
      <c r="FBN448" s="512"/>
      <c r="FBO448" s="512"/>
      <c r="FBP448" s="505"/>
      <c r="FBQ448" s="505"/>
      <c r="FBR448" s="505"/>
      <c r="FBS448" s="511"/>
      <c r="FBT448" s="512"/>
      <c r="FBU448" s="512"/>
      <c r="FBV448" s="505"/>
      <c r="FBW448" s="505"/>
      <c r="FBX448" s="505"/>
      <c r="FBY448" s="511"/>
      <c r="FBZ448" s="512"/>
      <c r="FCA448" s="512"/>
      <c r="FCB448" s="505"/>
      <c r="FCC448" s="505"/>
      <c r="FCD448" s="505"/>
      <c r="FCE448" s="511"/>
      <c r="FCF448" s="512"/>
      <c r="FCG448" s="512"/>
      <c r="FCH448" s="505"/>
      <c r="FCI448" s="505"/>
      <c r="FCJ448" s="505"/>
      <c r="FCK448" s="511"/>
      <c r="FCL448" s="512"/>
      <c r="FCM448" s="512"/>
      <c r="FCN448" s="505"/>
      <c r="FCO448" s="505"/>
      <c r="FCP448" s="505"/>
      <c r="FCQ448" s="511"/>
      <c r="FCR448" s="512"/>
      <c r="FCS448" s="512"/>
      <c r="FCT448" s="505"/>
      <c r="FCU448" s="505"/>
      <c r="FCV448" s="505"/>
      <c r="FCW448" s="511"/>
      <c r="FCX448" s="512"/>
      <c r="FCY448" s="512"/>
      <c r="FCZ448" s="505"/>
      <c r="FDA448" s="505"/>
      <c r="FDB448" s="505"/>
      <c r="FDC448" s="511"/>
      <c r="FDD448" s="512"/>
      <c r="FDE448" s="512"/>
      <c r="FDF448" s="505"/>
      <c r="FDG448" s="505"/>
      <c r="FDH448" s="505"/>
      <c r="FDI448" s="511"/>
      <c r="FDJ448" s="512"/>
      <c r="FDK448" s="512"/>
      <c r="FDL448" s="505"/>
      <c r="FDM448" s="505"/>
      <c r="FDN448" s="505"/>
      <c r="FDO448" s="511"/>
      <c r="FDP448" s="512"/>
      <c r="FDQ448" s="512"/>
      <c r="FDR448" s="505"/>
      <c r="FDS448" s="505"/>
      <c r="FDT448" s="505"/>
      <c r="FDU448" s="511"/>
      <c r="FDV448" s="512"/>
      <c r="FDW448" s="512"/>
      <c r="FDX448" s="505"/>
      <c r="FDY448" s="505"/>
      <c r="FDZ448" s="505"/>
      <c r="FEA448" s="511"/>
      <c r="FEB448" s="512"/>
      <c r="FEC448" s="512"/>
      <c r="FED448" s="505"/>
      <c r="FEE448" s="505"/>
      <c r="FEF448" s="505"/>
      <c r="FEG448" s="511"/>
      <c r="FEH448" s="512"/>
      <c r="FEI448" s="512"/>
      <c r="FEJ448" s="505"/>
      <c r="FEK448" s="505"/>
      <c r="FEL448" s="505"/>
      <c r="FEM448" s="511"/>
      <c r="FEN448" s="512"/>
      <c r="FEO448" s="512"/>
      <c r="FEP448" s="505"/>
      <c r="FEQ448" s="505"/>
      <c r="FER448" s="505"/>
      <c r="FES448" s="511"/>
      <c r="FET448" s="512"/>
      <c r="FEU448" s="512"/>
      <c r="FEV448" s="505"/>
      <c r="FEW448" s="505"/>
      <c r="FEX448" s="505"/>
      <c r="FEY448" s="511"/>
      <c r="FEZ448" s="512"/>
      <c r="FFA448" s="512"/>
      <c r="FFB448" s="505"/>
      <c r="FFC448" s="505"/>
      <c r="FFD448" s="505"/>
      <c r="FFE448" s="511"/>
      <c r="FFF448" s="512"/>
      <c r="FFG448" s="512"/>
      <c r="FFH448" s="505"/>
      <c r="FFI448" s="505"/>
      <c r="FFJ448" s="505"/>
      <c r="FFK448" s="511"/>
      <c r="FFL448" s="512"/>
      <c r="FFM448" s="512"/>
      <c r="FFN448" s="505"/>
      <c r="FFO448" s="505"/>
      <c r="FFP448" s="505"/>
      <c r="FFQ448" s="511"/>
      <c r="FFR448" s="512"/>
      <c r="FFS448" s="512"/>
      <c r="FFT448" s="505"/>
      <c r="FFU448" s="505"/>
      <c r="FFV448" s="505"/>
      <c r="FFW448" s="511"/>
      <c r="FFX448" s="512"/>
      <c r="FFY448" s="512"/>
      <c r="FFZ448" s="505"/>
      <c r="FGA448" s="505"/>
      <c r="FGB448" s="505"/>
      <c r="FGC448" s="511"/>
      <c r="FGD448" s="512"/>
      <c r="FGE448" s="512"/>
      <c r="FGF448" s="505"/>
      <c r="FGG448" s="505"/>
      <c r="FGH448" s="505"/>
      <c r="FGI448" s="511"/>
      <c r="FGJ448" s="512"/>
      <c r="FGK448" s="512"/>
      <c r="FGL448" s="505"/>
      <c r="FGM448" s="505"/>
      <c r="FGN448" s="505"/>
      <c r="FGO448" s="511"/>
      <c r="FGP448" s="512"/>
      <c r="FGQ448" s="512"/>
      <c r="FGR448" s="505"/>
      <c r="FGS448" s="505"/>
      <c r="FGT448" s="505"/>
      <c r="FGU448" s="511"/>
      <c r="FGV448" s="512"/>
      <c r="FGW448" s="512"/>
      <c r="FGX448" s="505"/>
      <c r="FGY448" s="505"/>
      <c r="FGZ448" s="505"/>
      <c r="FHA448" s="511"/>
      <c r="FHB448" s="512"/>
      <c r="FHC448" s="512"/>
      <c r="FHD448" s="505"/>
      <c r="FHE448" s="505"/>
      <c r="FHF448" s="505"/>
      <c r="FHG448" s="511"/>
      <c r="FHH448" s="512"/>
      <c r="FHI448" s="512"/>
      <c r="FHJ448" s="505"/>
      <c r="FHK448" s="505"/>
      <c r="FHL448" s="505"/>
      <c r="FHM448" s="511"/>
      <c r="FHN448" s="512"/>
      <c r="FHO448" s="512"/>
      <c r="FHP448" s="505"/>
      <c r="FHQ448" s="505"/>
      <c r="FHR448" s="505"/>
      <c r="FHS448" s="511"/>
      <c r="FHT448" s="512"/>
      <c r="FHU448" s="512"/>
      <c r="FHV448" s="505"/>
      <c r="FHW448" s="505"/>
      <c r="FHX448" s="505"/>
      <c r="FHY448" s="511"/>
      <c r="FHZ448" s="512"/>
      <c r="FIA448" s="512"/>
      <c r="FIB448" s="505"/>
      <c r="FIC448" s="505"/>
      <c r="FID448" s="505"/>
      <c r="FIE448" s="511"/>
      <c r="FIF448" s="512"/>
      <c r="FIG448" s="512"/>
      <c r="FIH448" s="505"/>
      <c r="FII448" s="505"/>
      <c r="FIJ448" s="505"/>
      <c r="FIK448" s="511"/>
      <c r="FIL448" s="512"/>
      <c r="FIM448" s="512"/>
      <c r="FIN448" s="505"/>
      <c r="FIO448" s="505"/>
      <c r="FIP448" s="505"/>
      <c r="FIQ448" s="511"/>
      <c r="FIR448" s="512"/>
      <c r="FIS448" s="512"/>
      <c r="FIT448" s="505"/>
      <c r="FIU448" s="505"/>
      <c r="FIV448" s="505"/>
      <c r="FIW448" s="511"/>
      <c r="FIX448" s="512"/>
      <c r="FIY448" s="512"/>
      <c r="FIZ448" s="505"/>
      <c r="FJA448" s="505"/>
      <c r="FJB448" s="505"/>
      <c r="FJC448" s="511"/>
      <c r="FJD448" s="512"/>
      <c r="FJE448" s="512"/>
      <c r="FJF448" s="505"/>
      <c r="FJG448" s="505"/>
      <c r="FJH448" s="505"/>
      <c r="FJI448" s="511"/>
      <c r="FJJ448" s="512"/>
      <c r="FJK448" s="512"/>
      <c r="FJL448" s="505"/>
      <c r="FJM448" s="505"/>
      <c r="FJN448" s="505"/>
      <c r="FJO448" s="511"/>
      <c r="FJP448" s="512"/>
      <c r="FJQ448" s="512"/>
      <c r="FJR448" s="505"/>
      <c r="FJS448" s="505"/>
      <c r="FJT448" s="505"/>
      <c r="FJU448" s="511"/>
      <c r="FJV448" s="512"/>
      <c r="FJW448" s="512"/>
      <c r="FJX448" s="505"/>
      <c r="FJY448" s="505"/>
      <c r="FJZ448" s="505"/>
      <c r="FKA448" s="511"/>
      <c r="FKB448" s="512"/>
      <c r="FKC448" s="512"/>
      <c r="FKD448" s="505"/>
      <c r="FKE448" s="505"/>
      <c r="FKF448" s="505"/>
      <c r="FKG448" s="511"/>
      <c r="FKH448" s="512"/>
      <c r="FKI448" s="512"/>
      <c r="FKJ448" s="505"/>
      <c r="FKK448" s="505"/>
      <c r="FKL448" s="505"/>
      <c r="FKM448" s="511"/>
      <c r="FKN448" s="512"/>
      <c r="FKO448" s="512"/>
      <c r="FKP448" s="505"/>
      <c r="FKQ448" s="505"/>
      <c r="FKR448" s="505"/>
      <c r="FKS448" s="511"/>
      <c r="FKT448" s="512"/>
      <c r="FKU448" s="512"/>
      <c r="FKV448" s="505"/>
      <c r="FKW448" s="505"/>
      <c r="FKX448" s="505"/>
      <c r="FKY448" s="511"/>
      <c r="FKZ448" s="512"/>
      <c r="FLA448" s="512"/>
      <c r="FLB448" s="505"/>
      <c r="FLC448" s="505"/>
      <c r="FLD448" s="505"/>
      <c r="FLE448" s="511"/>
      <c r="FLF448" s="512"/>
      <c r="FLG448" s="512"/>
      <c r="FLH448" s="505"/>
      <c r="FLI448" s="505"/>
      <c r="FLJ448" s="505"/>
      <c r="FLK448" s="511"/>
      <c r="FLL448" s="512"/>
      <c r="FLM448" s="512"/>
      <c r="FLN448" s="505"/>
      <c r="FLO448" s="505"/>
      <c r="FLP448" s="505"/>
      <c r="FLQ448" s="511"/>
      <c r="FLR448" s="512"/>
      <c r="FLS448" s="512"/>
      <c r="FLT448" s="505"/>
      <c r="FLU448" s="505"/>
      <c r="FLV448" s="505"/>
      <c r="FLW448" s="511"/>
      <c r="FLX448" s="512"/>
      <c r="FLY448" s="512"/>
      <c r="FLZ448" s="505"/>
      <c r="FMA448" s="505"/>
      <c r="FMB448" s="505"/>
      <c r="FMC448" s="511"/>
      <c r="FMD448" s="512"/>
      <c r="FME448" s="512"/>
      <c r="FMF448" s="505"/>
      <c r="FMG448" s="505"/>
      <c r="FMH448" s="505"/>
      <c r="FMI448" s="511"/>
      <c r="FMJ448" s="512"/>
      <c r="FMK448" s="512"/>
      <c r="FML448" s="505"/>
      <c r="FMM448" s="505"/>
      <c r="FMN448" s="505"/>
      <c r="FMO448" s="511"/>
      <c r="FMP448" s="512"/>
      <c r="FMQ448" s="512"/>
      <c r="FMR448" s="505"/>
      <c r="FMS448" s="505"/>
      <c r="FMT448" s="505"/>
      <c r="FMU448" s="511"/>
      <c r="FMV448" s="512"/>
      <c r="FMW448" s="512"/>
      <c r="FMX448" s="505"/>
      <c r="FMY448" s="505"/>
      <c r="FMZ448" s="505"/>
      <c r="FNA448" s="511"/>
      <c r="FNB448" s="512"/>
      <c r="FNC448" s="512"/>
      <c r="FND448" s="505"/>
      <c r="FNE448" s="505"/>
      <c r="FNF448" s="505"/>
      <c r="FNG448" s="511"/>
      <c r="FNH448" s="512"/>
      <c r="FNI448" s="512"/>
      <c r="FNJ448" s="505"/>
      <c r="FNK448" s="505"/>
      <c r="FNL448" s="505"/>
      <c r="FNM448" s="511"/>
      <c r="FNN448" s="512"/>
      <c r="FNO448" s="512"/>
      <c r="FNP448" s="505"/>
      <c r="FNQ448" s="505"/>
      <c r="FNR448" s="505"/>
      <c r="FNS448" s="511"/>
      <c r="FNT448" s="512"/>
      <c r="FNU448" s="512"/>
      <c r="FNV448" s="505"/>
      <c r="FNW448" s="505"/>
      <c r="FNX448" s="505"/>
      <c r="FNY448" s="511"/>
      <c r="FNZ448" s="512"/>
      <c r="FOA448" s="512"/>
      <c r="FOB448" s="505"/>
      <c r="FOC448" s="505"/>
      <c r="FOD448" s="505"/>
      <c r="FOE448" s="511"/>
      <c r="FOF448" s="512"/>
      <c r="FOG448" s="512"/>
      <c r="FOH448" s="505"/>
      <c r="FOI448" s="505"/>
      <c r="FOJ448" s="505"/>
      <c r="FOK448" s="511"/>
      <c r="FOL448" s="512"/>
      <c r="FOM448" s="512"/>
      <c r="FON448" s="505"/>
      <c r="FOO448" s="505"/>
      <c r="FOP448" s="505"/>
      <c r="FOQ448" s="511"/>
      <c r="FOR448" s="512"/>
      <c r="FOS448" s="512"/>
      <c r="FOT448" s="505"/>
      <c r="FOU448" s="505"/>
      <c r="FOV448" s="505"/>
      <c r="FOW448" s="511"/>
      <c r="FOX448" s="512"/>
      <c r="FOY448" s="512"/>
      <c r="FOZ448" s="505"/>
      <c r="FPA448" s="505"/>
      <c r="FPB448" s="505"/>
      <c r="FPC448" s="511"/>
      <c r="FPD448" s="512"/>
      <c r="FPE448" s="512"/>
      <c r="FPF448" s="505"/>
      <c r="FPG448" s="505"/>
      <c r="FPH448" s="505"/>
      <c r="FPI448" s="511"/>
      <c r="FPJ448" s="512"/>
      <c r="FPK448" s="512"/>
      <c r="FPL448" s="505"/>
      <c r="FPM448" s="505"/>
      <c r="FPN448" s="505"/>
      <c r="FPO448" s="511"/>
      <c r="FPP448" s="512"/>
      <c r="FPQ448" s="512"/>
      <c r="FPR448" s="505"/>
      <c r="FPS448" s="505"/>
      <c r="FPT448" s="505"/>
      <c r="FPU448" s="511"/>
      <c r="FPV448" s="512"/>
      <c r="FPW448" s="512"/>
      <c r="FPX448" s="505"/>
      <c r="FPY448" s="505"/>
      <c r="FPZ448" s="505"/>
      <c r="FQA448" s="511"/>
      <c r="FQB448" s="512"/>
      <c r="FQC448" s="512"/>
      <c r="FQD448" s="505"/>
      <c r="FQE448" s="505"/>
      <c r="FQF448" s="505"/>
      <c r="FQG448" s="511"/>
      <c r="FQH448" s="512"/>
      <c r="FQI448" s="512"/>
      <c r="FQJ448" s="505"/>
      <c r="FQK448" s="505"/>
      <c r="FQL448" s="505"/>
      <c r="FQM448" s="511"/>
      <c r="FQN448" s="512"/>
      <c r="FQO448" s="512"/>
      <c r="FQP448" s="505"/>
      <c r="FQQ448" s="505"/>
      <c r="FQR448" s="505"/>
      <c r="FQS448" s="511"/>
      <c r="FQT448" s="512"/>
      <c r="FQU448" s="512"/>
      <c r="FQV448" s="505"/>
      <c r="FQW448" s="505"/>
      <c r="FQX448" s="505"/>
      <c r="FQY448" s="511"/>
      <c r="FQZ448" s="512"/>
      <c r="FRA448" s="512"/>
      <c r="FRB448" s="505"/>
      <c r="FRC448" s="505"/>
      <c r="FRD448" s="505"/>
      <c r="FRE448" s="511"/>
      <c r="FRF448" s="512"/>
      <c r="FRG448" s="512"/>
      <c r="FRH448" s="505"/>
      <c r="FRI448" s="505"/>
      <c r="FRJ448" s="505"/>
      <c r="FRK448" s="511"/>
      <c r="FRL448" s="512"/>
      <c r="FRM448" s="512"/>
      <c r="FRN448" s="505"/>
      <c r="FRO448" s="505"/>
      <c r="FRP448" s="505"/>
      <c r="FRQ448" s="511"/>
      <c r="FRR448" s="512"/>
      <c r="FRS448" s="512"/>
      <c r="FRT448" s="505"/>
      <c r="FRU448" s="505"/>
      <c r="FRV448" s="505"/>
      <c r="FRW448" s="511"/>
      <c r="FRX448" s="512"/>
      <c r="FRY448" s="512"/>
      <c r="FRZ448" s="505"/>
      <c r="FSA448" s="505"/>
      <c r="FSB448" s="505"/>
      <c r="FSC448" s="511"/>
      <c r="FSD448" s="512"/>
      <c r="FSE448" s="512"/>
      <c r="FSF448" s="505"/>
      <c r="FSG448" s="505"/>
      <c r="FSH448" s="505"/>
      <c r="FSI448" s="511"/>
      <c r="FSJ448" s="512"/>
      <c r="FSK448" s="512"/>
      <c r="FSL448" s="505"/>
      <c r="FSM448" s="505"/>
      <c r="FSN448" s="505"/>
      <c r="FSO448" s="511"/>
      <c r="FSP448" s="512"/>
      <c r="FSQ448" s="512"/>
      <c r="FSR448" s="505"/>
      <c r="FSS448" s="505"/>
      <c r="FST448" s="505"/>
      <c r="FSU448" s="511"/>
      <c r="FSV448" s="512"/>
      <c r="FSW448" s="512"/>
      <c r="FSX448" s="505"/>
      <c r="FSY448" s="505"/>
      <c r="FSZ448" s="505"/>
      <c r="FTA448" s="511"/>
      <c r="FTB448" s="512"/>
      <c r="FTC448" s="512"/>
      <c r="FTD448" s="505"/>
      <c r="FTE448" s="505"/>
      <c r="FTF448" s="505"/>
      <c r="FTG448" s="511"/>
      <c r="FTH448" s="512"/>
      <c r="FTI448" s="512"/>
      <c r="FTJ448" s="505"/>
      <c r="FTK448" s="505"/>
      <c r="FTL448" s="505"/>
      <c r="FTM448" s="511"/>
      <c r="FTN448" s="512"/>
      <c r="FTO448" s="512"/>
      <c r="FTP448" s="505"/>
      <c r="FTQ448" s="505"/>
      <c r="FTR448" s="505"/>
      <c r="FTS448" s="511"/>
      <c r="FTT448" s="512"/>
      <c r="FTU448" s="512"/>
      <c r="FTV448" s="505"/>
      <c r="FTW448" s="505"/>
      <c r="FTX448" s="505"/>
      <c r="FTY448" s="511"/>
      <c r="FTZ448" s="512"/>
      <c r="FUA448" s="512"/>
      <c r="FUB448" s="505"/>
      <c r="FUC448" s="505"/>
      <c r="FUD448" s="505"/>
      <c r="FUE448" s="511"/>
      <c r="FUF448" s="512"/>
      <c r="FUG448" s="512"/>
      <c r="FUH448" s="505"/>
      <c r="FUI448" s="505"/>
      <c r="FUJ448" s="505"/>
      <c r="FUK448" s="511"/>
      <c r="FUL448" s="512"/>
      <c r="FUM448" s="512"/>
      <c r="FUN448" s="505"/>
      <c r="FUO448" s="505"/>
      <c r="FUP448" s="505"/>
      <c r="FUQ448" s="511"/>
      <c r="FUR448" s="512"/>
      <c r="FUS448" s="512"/>
      <c r="FUT448" s="505"/>
      <c r="FUU448" s="505"/>
      <c r="FUV448" s="505"/>
      <c r="FUW448" s="511"/>
      <c r="FUX448" s="512"/>
      <c r="FUY448" s="512"/>
      <c r="FUZ448" s="505"/>
      <c r="FVA448" s="505"/>
      <c r="FVB448" s="505"/>
      <c r="FVC448" s="511"/>
      <c r="FVD448" s="512"/>
      <c r="FVE448" s="512"/>
      <c r="FVF448" s="505"/>
      <c r="FVG448" s="505"/>
      <c r="FVH448" s="505"/>
      <c r="FVI448" s="511"/>
      <c r="FVJ448" s="512"/>
      <c r="FVK448" s="512"/>
      <c r="FVL448" s="505"/>
      <c r="FVM448" s="505"/>
      <c r="FVN448" s="505"/>
      <c r="FVO448" s="511"/>
      <c r="FVP448" s="512"/>
      <c r="FVQ448" s="512"/>
      <c r="FVR448" s="505"/>
      <c r="FVS448" s="505"/>
      <c r="FVT448" s="505"/>
      <c r="FVU448" s="511"/>
      <c r="FVV448" s="512"/>
      <c r="FVW448" s="512"/>
      <c r="FVX448" s="505"/>
      <c r="FVY448" s="505"/>
      <c r="FVZ448" s="505"/>
      <c r="FWA448" s="511"/>
      <c r="FWB448" s="512"/>
      <c r="FWC448" s="512"/>
      <c r="FWD448" s="505"/>
      <c r="FWE448" s="505"/>
      <c r="FWF448" s="505"/>
      <c r="FWG448" s="511"/>
      <c r="FWH448" s="512"/>
      <c r="FWI448" s="512"/>
      <c r="FWJ448" s="505"/>
      <c r="FWK448" s="505"/>
      <c r="FWL448" s="505"/>
      <c r="FWM448" s="511"/>
      <c r="FWN448" s="512"/>
      <c r="FWO448" s="512"/>
      <c r="FWP448" s="505"/>
      <c r="FWQ448" s="505"/>
      <c r="FWR448" s="505"/>
      <c r="FWS448" s="511"/>
      <c r="FWT448" s="512"/>
      <c r="FWU448" s="512"/>
      <c r="FWV448" s="505"/>
      <c r="FWW448" s="505"/>
      <c r="FWX448" s="505"/>
      <c r="FWY448" s="511"/>
      <c r="FWZ448" s="512"/>
      <c r="FXA448" s="512"/>
      <c r="FXB448" s="505"/>
      <c r="FXC448" s="505"/>
      <c r="FXD448" s="505"/>
      <c r="FXE448" s="511"/>
      <c r="FXF448" s="512"/>
      <c r="FXG448" s="512"/>
      <c r="FXH448" s="505"/>
      <c r="FXI448" s="505"/>
      <c r="FXJ448" s="505"/>
      <c r="FXK448" s="511"/>
      <c r="FXL448" s="512"/>
      <c r="FXM448" s="512"/>
      <c r="FXN448" s="505"/>
      <c r="FXO448" s="505"/>
      <c r="FXP448" s="505"/>
      <c r="FXQ448" s="511"/>
      <c r="FXR448" s="512"/>
      <c r="FXS448" s="512"/>
      <c r="FXT448" s="505"/>
      <c r="FXU448" s="505"/>
      <c r="FXV448" s="505"/>
      <c r="FXW448" s="511"/>
      <c r="FXX448" s="512"/>
      <c r="FXY448" s="512"/>
      <c r="FXZ448" s="505"/>
      <c r="FYA448" s="505"/>
      <c r="FYB448" s="505"/>
      <c r="FYC448" s="511"/>
      <c r="FYD448" s="512"/>
      <c r="FYE448" s="512"/>
      <c r="FYF448" s="505"/>
      <c r="FYG448" s="505"/>
      <c r="FYH448" s="505"/>
      <c r="FYI448" s="511"/>
      <c r="FYJ448" s="512"/>
      <c r="FYK448" s="512"/>
      <c r="FYL448" s="505"/>
      <c r="FYM448" s="505"/>
      <c r="FYN448" s="505"/>
      <c r="FYO448" s="511"/>
      <c r="FYP448" s="512"/>
      <c r="FYQ448" s="512"/>
      <c r="FYR448" s="505"/>
      <c r="FYS448" s="505"/>
      <c r="FYT448" s="505"/>
      <c r="FYU448" s="511"/>
      <c r="FYV448" s="512"/>
      <c r="FYW448" s="512"/>
      <c r="FYX448" s="505"/>
      <c r="FYY448" s="505"/>
      <c r="FYZ448" s="505"/>
      <c r="FZA448" s="511"/>
      <c r="FZB448" s="512"/>
      <c r="FZC448" s="512"/>
      <c r="FZD448" s="505"/>
      <c r="FZE448" s="505"/>
      <c r="FZF448" s="505"/>
      <c r="FZG448" s="511"/>
      <c r="FZH448" s="512"/>
      <c r="FZI448" s="512"/>
      <c r="FZJ448" s="505"/>
      <c r="FZK448" s="505"/>
      <c r="FZL448" s="505"/>
      <c r="FZM448" s="511"/>
      <c r="FZN448" s="512"/>
      <c r="FZO448" s="512"/>
      <c r="FZP448" s="505"/>
      <c r="FZQ448" s="505"/>
      <c r="FZR448" s="505"/>
      <c r="FZS448" s="511"/>
      <c r="FZT448" s="512"/>
      <c r="FZU448" s="512"/>
      <c r="FZV448" s="505"/>
      <c r="FZW448" s="505"/>
      <c r="FZX448" s="505"/>
      <c r="FZY448" s="511"/>
      <c r="FZZ448" s="512"/>
      <c r="GAA448" s="512"/>
      <c r="GAB448" s="505"/>
      <c r="GAC448" s="505"/>
      <c r="GAD448" s="505"/>
      <c r="GAE448" s="511"/>
      <c r="GAF448" s="512"/>
      <c r="GAG448" s="512"/>
      <c r="GAH448" s="505"/>
      <c r="GAI448" s="505"/>
      <c r="GAJ448" s="505"/>
      <c r="GAK448" s="511"/>
      <c r="GAL448" s="512"/>
      <c r="GAM448" s="512"/>
      <c r="GAN448" s="505"/>
      <c r="GAO448" s="505"/>
      <c r="GAP448" s="505"/>
      <c r="GAQ448" s="511"/>
      <c r="GAR448" s="512"/>
      <c r="GAS448" s="512"/>
      <c r="GAT448" s="505"/>
      <c r="GAU448" s="505"/>
      <c r="GAV448" s="505"/>
      <c r="GAW448" s="511"/>
      <c r="GAX448" s="512"/>
      <c r="GAY448" s="512"/>
      <c r="GAZ448" s="505"/>
      <c r="GBA448" s="505"/>
      <c r="GBB448" s="505"/>
      <c r="GBC448" s="511"/>
      <c r="GBD448" s="512"/>
      <c r="GBE448" s="512"/>
      <c r="GBF448" s="505"/>
      <c r="GBG448" s="505"/>
      <c r="GBH448" s="505"/>
      <c r="GBI448" s="511"/>
      <c r="GBJ448" s="512"/>
      <c r="GBK448" s="512"/>
      <c r="GBL448" s="505"/>
      <c r="GBM448" s="505"/>
      <c r="GBN448" s="505"/>
      <c r="GBO448" s="511"/>
      <c r="GBP448" s="512"/>
      <c r="GBQ448" s="512"/>
      <c r="GBR448" s="505"/>
      <c r="GBS448" s="505"/>
      <c r="GBT448" s="505"/>
      <c r="GBU448" s="511"/>
      <c r="GBV448" s="512"/>
      <c r="GBW448" s="512"/>
      <c r="GBX448" s="505"/>
      <c r="GBY448" s="505"/>
      <c r="GBZ448" s="505"/>
      <c r="GCA448" s="511"/>
      <c r="GCB448" s="512"/>
      <c r="GCC448" s="512"/>
      <c r="GCD448" s="505"/>
      <c r="GCE448" s="505"/>
      <c r="GCF448" s="505"/>
      <c r="GCG448" s="511"/>
      <c r="GCH448" s="512"/>
      <c r="GCI448" s="512"/>
      <c r="GCJ448" s="505"/>
      <c r="GCK448" s="505"/>
      <c r="GCL448" s="505"/>
      <c r="GCM448" s="511"/>
      <c r="GCN448" s="512"/>
      <c r="GCO448" s="512"/>
      <c r="GCP448" s="505"/>
      <c r="GCQ448" s="505"/>
      <c r="GCR448" s="505"/>
      <c r="GCS448" s="511"/>
      <c r="GCT448" s="512"/>
      <c r="GCU448" s="512"/>
      <c r="GCV448" s="505"/>
      <c r="GCW448" s="505"/>
      <c r="GCX448" s="505"/>
      <c r="GCY448" s="511"/>
      <c r="GCZ448" s="512"/>
      <c r="GDA448" s="512"/>
      <c r="GDB448" s="505"/>
      <c r="GDC448" s="505"/>
      <c r="GDD448" s="505"/>
      <c r="GDE448" s="511"/>
      <c r="GDF448" s="512"/>
      <c r="GDG448" s="512"/>
      <c r="GDH448" s="505"/>
      <c r="GDI448" s="505"/>
      <c r="GDJ448" s="505"/>
      <c r="GDK448" s="511"/>
      <c r="GDL448" s="512"/>
      <c r="GDM448" s="512"/>
      <c r="GDN448" s="505"/>
      <c r="GDO448" s="505"/>
      <c r="GDP448" s="505"/>
      <c r="GDQ448" s="511"/>
      <c r="GDR448" s="512"/>
      <c r="GDS448" s="512"/>
      <c r="GDT448" s="505"/>
      <c r="GDU448" s="505"/>
      <c r="GDV448" s="505"/>
      <c r="GDW448" s="511"/>
      <c r="GDX448" s="512"/>
      <c r="GDY448" s="512"/>
      <c r="GDZ448" s="505"/>
      <c r="GEA448" s="505"/>
      <c r="GEB448" s="505"/>
      <c r="GEC448" s="511"/>
      <c r="GED448" s="512"/>
      <c r="GEE448" s="512"/>
      <c r="GEF448" s="505"/>
      <c r="GEG448" s="505"/>
      <c r="GEH448" s="505"/>
      <c r="GEI448" s="511"/>
      <c r="GEJ448" s="512"/>
      <c r="GEK448" s="512"/>
      <c r="GEL448" s="505"/>
      <c r="GEM448" s="505"/>
      <c r="GEN448" s="505"/>
      <c r="GEO448" s="511"/>
      <c r="GEP448" s="512"/>
      <c r="GEQ448" s="512"/>
      <c r="GER448" s="505"/>
      <c r="GES448" s="505"/>
      <c r="GET448" s="505"/>
      <c r="GEU448" s="511"/>
      <c r="GEV448" s="512"/>
      <c r="GEW448" s="512"/>
      <c r="GEX448" s="505"/>
      <c r="GEY448" s="505"/>
      <c r="GEZ448" s="505"/>
      <c r="GFA448" s="511"/>
      <c r="GFB448" s="512"/>
      <c r="GFC448" s="512"/>
      <c r="GFD448" s="505"/>
      <c r="GFE448" s="505"/>
      <c r="GFF448" s="505"/>
      <c r="GFG448" s="511"/>
      <c r="GFH448" s="512"/>
      <c r="GFI448" s="512"/>
      <c r="GFJ448" s="505"/>
      <c r="GFK448" s="505"/>
      <c r="GFL448" s="505"/>
      <c r="GFM448" s="511"/>
      <c r="GFN448" s="512"/>
      <c r="GFO448" s="512"/>
      <c r="GFP448" s="505"/>
      <c r="GFQ448" s="505"/>
      <c r="GFR448" s="505"/>
      <c r="GFS448" s="511"/>
      <c r="GFT448" s="512"/>
      <c r="GFU448" s="512"/>
      <c r="GFV448" s="505"/>
      <c r="GFW448" s="505"/>
      <c r="GFX448" s="505"/>
      <c r="GFY448" s="511"/>
      <c r="GFZ448" s="512"/>
      <c r="GGA448" s="512"/>
      <c r="GGB448" s="505"/>
      <c r="GGC448" s="505"/>
      <c r="GGD448" s="505"/>
      <c r="GGE448" s="511"/>
      <c r="GGF448" s="512"/>
      <c r="GGG448" s="512"/>
      <c r="GGH448" s="505"/>
      <c r="GGI448" s="505"/>
      <c r="GGJ448" s="505"/>
      <c r="GGK448" s="511"/>
      <c r="GGL448" s="512"/>
      <c r="GGM448" s="512"/>
      <c r="GGN448" s="505"/>
      <c r="GGO448" s="505"/>
      <c r="GGP448" s="505"/>
      <c r="GGQ448" s="511"/>
      <c r="GGR448" s="512"/>
      <c r="GGS448" s="512"/>
      <c r="GGT448" s="505"/>
      <c r="GGU448" s="505"/>
      <c r="GGV448" s="505"/>
      <c r="GGW448" s="511"/>
      <c r="GGX448" s="512"/>
      <c r="GGY448" s="512"/>
      <c r="GGZ448" s="505"/>
      <c r="GHA448" s="505"/>
      <c r="GHB448" s="505"/>
      <c r="GHC448" s="511"/>
      <c r="GHD448" s="512"/>
      <c r="GHE448" s="512"/>
      <c r="GHF448" s="505"/>
      <c r="GHG448" s="505"/>
      <c r="GHH448" s="505"/>
      <c r="GHI448" s="511"/>
      <c r="GHJ448" s="512"/>
      <c r="GHK448" s="512"/>
      <c r="GHL448" s="505"/>
      <c r="GHM448" s="505"/>
      <c r="GHN448" s="505"/>
      <c r="GHO448" s="511"/>
      <c r="GHP448" s="512"/>
      <c r="GHQ448" s="512"/>
      <c r="GHR448" s="505"/>
      <c r="GHS448" s="505"/>
      <c r="GHT448" s="505"/>
      <c r="GHU448" s="511"/>
      <c r="GHV448" s="512"/>
      <c r="GHW448" s="512"/>
      <c r="GHX448" s="505"/>
      <c r="GHY448" s="505"/>
      <c r="GHZ448" s="505"/>
      <c r="GIA448" s="511"/>
      <c r="GIB448" s="512"/>
      <c r="GIC448" s="512"/>
      <c r="GID448" s="505"/>
      <c r="GIE448" s="505"/>
      <c r="GIF448" s="505"/>
      <c r="GIG448" s="511"/>
      <c r="GIH448" s="512"/>
      <c r="GII448" s="512"/>
      <c r="GIJ448" s="505"/>
      <c r="GIK448" s="505"/>
      <c r="GIL448" s="505"/>
      <c r="GIM448" s="511"/>
      <c r="GIN448" s="512"/>
      <c r="GIO448" s="512"/>
      <c r="GIP448" s="505"/>
      <c r="GIQ448" s="505"/>
      <c r="GIR448" s="505"/>
      <c r="GIS448" s="511"/>
      <c r="GIT448" s="512"/>
      <c r="GIU448" s="512"/>
      <c r="GIV448" s="505"/>
      <c r="GIW448" s="505"/>
      <c r="GIX448" s="505"/>
      <c r="GIY448" s="511"/>
      <c r="GIZ448" s="512"/>
      <c r="GJA448" s="512"/>
      <c r="GJB448" s="505"/>
      <c r="GJC448" s="505"/>
      <c r="GJD448" s="505"/>
      <c r="GJE448" s="511"/>
      <c r="GJF448" s="512"/>
      <c r="GJG448" s="512"/>
      <c r="GJH448" s="505"/>
      <c r="GJI448" s="505"/>
      <c r="GJJ448" s="505"/>
      <c r="GJK448" s="511"/>
      <c r="GJL448" s="512"/>
      <c r="GJM448" s="512"/>
      <c r="GJN448" s="505"/>
      <c r="GJO448" s="505"/>
      <c r="GJP448" s="505"/>
      <c r="GJQ448" s="511"/>
      <c r="GJR448" s="512"/>
      <c r="GJS448" s="512"/>
      <c r="GJT448" s="505"/>
      <c r="GJU448" s="505"/>
      <c r="GJV448" s="505"/>
      <c r="GJW448" s="511"/>
      <c r="GJX448" s="512"/>
      <c r="GJY448" s="512"/>
      <c r="GJZ448" s="505"/>
      <c r="GKA448" s="505"/>
      <c r="GKB448" s="505"/>
      <c r="GKC448" s="511"/>
      <c r="GKD448" s="512"/>
      <c r="GKE448" s="512"/>
      <c r="GKF448" s="505"/>
      <c r="GKG448" s="505"/>
      <c r="GKH448" s="505"/>
      <c r="GKI448" s="511"/>
      <c r="GKJ448" s="512"/>
      <c r="GKK448" s="512"/>
      <c r="GKL448" s="505"/>
      <c r="GKM448" s="505"/>
      <c r="GKN448" s="505"/>
      <c r="GKO448" s="511"/>
      <c r="GKP448" s="512"/>
      <c r="GKQ448" s="512"/>
      <c r="GKR448" s="505"/>
      <c r="GKS448" s="505"/>
      <c r="GKT448" s="505"/>
      <c r="GKU448" s="511"/>
      <c r="GKV448" s="512"/>
      <c r="GKW448" s="512"/>
      <c r="GKX448" s="505"/>
      <c r="GKY448" s="505"/>
      <c r="GKZ448" s="505"/>
      <c r="GLA448" s="511"/>
      <c r="GLB448" s="512"/>
      <c r="GLC448" s="512"/>
      <c r="GLD448" s="505"/>
      <c r="GLE448" s="505"/>
      <c r="GLF448" s="505"/>
      <c r="GLG448" s="511"/>
      <c r="GLH448" s="512"/>
      <c r="GLI448" s="512"/>
      <c r="GLJ448" s="505"/>
      <c r="GLK448" s="505"/>
      <c r="GLL448" s="505"/>
      <c r="GLM448" s="511"/>
      <c r="GLN448" s="512"/>
      <c r="GLO448" s="512"/>
      <c r="GLP448" s="505"/>
      <c r="GLQ448" s="505"/>
      <c r="GLR448" s="505"/>
      <c r="GLS448" s="511"/>
      <c r="GLT448" s="512"/>
      <c r="GLU448" s="512"/>
      <c r="GLV448" s="505"/>
      <c r="GLW448" s="505"/>
      <c r="GLX448" s="505"/>
      <c r="GLY448" s="511"/>
      <c r="GLZ448" s="512"/>
      <c r="GMA448" s="512"/>
      <c r="GMB448" s="505"/>
      <c r="GMC448" s="505"/>
      <c r="GMD448" s="505"/>
      <c r="GME448" s="511"/>
      <c r="GMF448" s="512"/>
      <c r="GMG448" s="512"/>
      <c r="GMH448" s="505"/>
      <c r="GMI448" s="505"/>
      <c r="GMJ448" s="505"/>
      <c r="GMK448" s="511"/>
      <c r="GML448" s="512"/>
      <c r="GMM448" s="512"/>
      <c r="GMN448" s="505"/>
      <c r="GMO448" s="505"/>
      <c r="GMP448" s="505"/>
      <c r="GMQ448" s="511"/>
      <c r="GMR448" s="512"/>
      <c r="GMS448" s="512"/>
      <c r="GMT448" s="505"/>
      <c r="GMU448" s="505"/>
      <c r="GMV448" s="505"/>
      <c r="GMW448" s="511"/>
      <c r="GMX448" s="512"/>
      <c r="GMY448" s="512"/>
      <c r="GMZ448" s="505"/>
      <c r="GNA448" s="505"/>
      <c r="GNB448" s="505"/>
      <c r="GNC448" s="511"/>
      <c r="GND448" s="512"/>
      <c r="GNE448" s="512"/>
      <c r="GNF448" s="505"/>
      <c r="GNG448" s="505"/>
      <c r="GNH448" s="505"/>
      <c r="GNI448" s="511"/>
      <c r="GNJ448" s="512"/>
      <c r="GNK448" s="512"/>
      <c r="GNL448" s="505"/>
      <c r="GNM448" s="505"/>
      <c r="GNN448" s="505"/>
      <c r="GNO448" s="511"/>
      <c r="GNP448" s="512"/>
      <c r="GNQ448" s="512"/>
      <c r="GNR448" s="505"/>
      <c r="GNS448" s="505"/>
      <c r="GNT448" s="505"/>
      <c r="GNU448" s="511"/>
      <c r="GNV448" s="512"/>
      <c r="GNW448" s="512"/>
      <c r="GNX448" s="505"/>
      <c r="GNY448" s="505"/>
      <c r="GNZ448" s="505"/>
      <c r="GOA448" s="511"/>
      <c r="GOB448" s="512"/>
      <c r="GOC448" s="512"/>
      <c r="GOD448" s="505"/>
      <c r="GOE448" s="505"/>
      <c r="GOF448" s="505"/>
      <c r="GOG448" s="511"/>
      <c r="GOH448" s="512"/>
      <c r="GOI448" s="512"/>
      <c r="GOJ448" s="505"/>
      <c r="GOK448" s="505"/>
      <c r="GOL448" s="505"/>
      <c r="GOM448" s="511"/>
      <c r="GON448" s="512"/>
      <c r="GOO448" s="512"/>
      <c r="GOP448" s="505"/>
      <c r="GOQ448" s="505"/>
      <c r="GOR448" s="505"/>
      <c r="GOS448" s="511"/>
      <c r="GOT448" s="512"/>
      <c r="GOU448" s="512"/>
      <c r="GOV448" s="505"/>
      <c r="GOW448" s="505"/>
      <c r="GOX448" s="505"/>
      <c r="GOY448" s="511"/>
      <c r="GOZ448" s="512"/>
      <c r="GPA448" s="512"/>
      <c r="GPB448" s="505"/>
      <c r="GPC448" s="505"/>
      <c r="GPD448" s="505"/>
      <c r="GPE448" s="511"/>
      <c r="GPF448" s="512"/>
      <c r="GPG448" s="512"/>
      <c r="GPH448" s="505"/>
      <c r="GPI448" s="505"/>
      <c r="GPJ448" s="505"/>
      <c r="GPK448" s="511"/>
      <c r="GPL448" s="512"/>
      <c r="GPM448" s="512"/>
      <c r="GPN448" s="505"/>
      <c r="GPO448" s="505"/>
      <c r="GPP448" s="505"/>
      <c r="GPQ448" s="511"/>
      <c r="GPR448" s="512"/>
      <c r="GPS448" s="512"/>
      <c r="GPT448" s="505"/>
      <c r="GPU448" s="505"/>
      <c r="GPV448" s="505"/>
      <c r="GPW448" s="511"/>
      <c r="GPX448" s="512"/>
      <c r="GPY448" s="512"/>
      <c r="GPZ448" s="505"/>
      <c r="GQA448" s="505"/>
      <c r="GQB448" s="505"/>
      <c r="GQC448" s="511"/>
      <c r="GQD448" s="512"/>
      <c r="GQE448" s="512"/>
      <c r="GQF448" s="505"/>
      <c r="GQG448" s="505"/>
      <c r="GQH448" s="505"/>
      <c r="GQI448" s="511"/>
      <c r="GQJ448" s="512"/>
      <c r="GQK448" s="512"/>
      <c r="GQL448" s="505"/>
      <c r="GQM448" s="505"/>
      <c r="GQN448" s="505"/>
      <c r="GQO448" s="511"/>
      <c r="GQP448" s="512"/>
      <c r="GQQ448" s="512"/>
      <c r="GQR448" s="505"/>
      <c r="GQS448" s="505"/>
      <c r="GQT448" s="505"/>
      <c r="GQU448" s="511"/>
      <c r="GQV448" s="512"/>
      <c r="GQW448" s="512"/>
      <c r="GQX448" s="505"/>
      <c r="GQY448" s="505"/>
      <c r="GQZ448" s="505"/>
      <c r="GRA448" s="511"/>
      <c r="GRB448" s="512"/>
      <c r="GRC448" s="512"/>
      <c r="GRD448" s="505"/>
      <c r="GRE448" s="505"/>
      <c r="GRF448" s="505"/>
      <c r="GRG448" s="511"/>
      <c r="GRH448" s="512"/>
      <c r="GRI448" s="512"/>
      <c r="GRJ448" s="505"/>
      <c r="GRK448" s="505"/>
      <c r="GRL448" s="505"/>
      <c r="GRM448" s="511"/>
      <c r="GRN448" s="512"/>
      <c r="GRO448" s="512"/>
      <c r="GRP448" s="505"/>
      <c r="GRQ448" s="505"/>
      <c r="GRR448" s="505"/>
      <c r="GRS448" s="511"/>
      <c r="GRT448" s="512"/>
      <c r="GRU448" s="512"/>
      <c r="GRV448" s="505"/>
      <c r="GRW448" s="505"/>
      <c r="GRX448" s="505"/>
      <c r="GRY448" s="511"/>
      <c r="GRZ448" s="512"/>
      <c r="GSA448" s="512"/>
      <c r="GSB448" s="505"/>
      <c r="GSC448" s="505"/>
      <c r="GSD448" s="505"/>
      <c r="GSE448" s="511"/>
      <c r="GSF448" s="512"/>
      <c r="GSG448" s="512"/>
      <c r="GSH448" s="505"/>
      <c r="GSI448" s="505"/>
      <c r="GSJ448" s="505"/>
      <c r="GSK448" s="511"/>
      <c r="GSL448" s="512"/>
      <c r="GSM448" s="512"/>
      <c r="GSN448" s="505"/>
      <c r="GSO448" s="505"/>
      <c r="GSP448" s="505"/>
      <c r="GSQ448" s="511"/>
      <c r="GSR448" s="512"/>
      <c r="GSS448" s="512"/>
      <c r="GST448" s="505"/>
      <c r="GSU448" s="505"/>
      <c r="GSV448" s="505"/>
      <c r="GSW448" s="511"/>
      <c r="GSX448" s="512"/>
      <c r="GSY448" s="512"/>
      <c r="GSZ448" s="505"/>
      <c r="GTA448" s="505"/>
      <c r="GTB448" s="505"/>
      <c r="GTC448" s="511"/>
      <c r="GTD448" s="512"/>
      <c r="GTE448" s="512"/>
      <c r="GTF448" s="505"/>
      <c r="GTG448" s="505"/>
      <c r="GTH448" s="505"/>
      <c r="GTI448" s="511"/>
      <c r="GTJ448" s="512"/>
      <c r="GTK448" s="512"/>
      <c r="GTL448" s="505"/>
      <c r="GTM448" s="505"/>
      <c r="GTN448" s="505"/>
      <c r="GTO448" s="511"/>
      <c r="GTP448" s="512"/>
      <c r="GTQ448" s="512"/>
      <c r="GTR448" s="505"/>
      <c r="GTS448" s="505"/>
      <c r="GTT448" s="505"/>
      <c r="GTU448" s="511"/>
      <c r="GTV448" s="512"/>
      <c r="GTW448" s="512"/>
      <c r="GTX448" s="505"/>
      <c r="GTY448" s="505"/>
      <c r="GTZ448" s="505"/>
      <c r="GUA448" s="511"/>
      <c r="GUB448" s="512"/>
      <c r="GUC448" s="512"/>
      <c r="GUD448" s="505"/>
      <c r="GUE448" s="505"/>
      <c r="GUF448" s="505"/>
      <c r="GUG448" s="511"/>
      <c r="GUH448" s="512"/>
      <c r="GUI448" s="512"/>
      <c r="GUJ448" s="505"/>
      <c r="GUK448" s="505"/>
      <c r="GUL448" s="505"/>
      <c r="GUM448" s="511"/>
      <c r="GUN448" s="512"/>
      <c r="GUO448" s="512"/>
      <c r="GUP448" s="505"/>
      <c r="GUQ448" s="505"/>
      <c r="GUR448" s="505"/>
      <c r="GUS448" s="511"/>
      <c r="GUT448" s="512"/>
      <c r="GUU448" s="512"/>
      <c r="GUV448" s="505"/>
      <c r="GUW448" s="505"/>
      <c r="GUX448" s="505"/>
      <c r="GUY448" s="511"/>
      <c r="GUZ448" s="512"/>
      <c r="GVA448" s="512"/>
      <c r="GVB448" s="505"/>
      <c r="GVC448" s="505"/>
      <c r="GVD448" s="505"/>
      <c r="GVE448" s="511"/>
      <c r="GVF448" s="512"/>
      <c r="GVG448" s="512"/>
      <c r="GVH448" s="505"/>
      <c r="GVI448" s="505"/>
      <c r="GVJ448" s="505"/>
      <c r="GVK448" s="511"/>
      <c r="GVL448" s="512"/>
      <c r="GVM448" s="512"/>
      <c r="GVN448" s="505"/>
      <c r="GVO448" s="505"/>
      <c r="GVP448" s="505"/>
      <c r="GVQ448" s="511"/>
      <c r="GVR448" s="512"/>
      <c r="GVS448" s="512"/>
      <c r="GVT448" s="505"/>
      <c r="GVU448" s="505"/>
      <c r="GVV448" s="505"/>
      <c r="GVW448" s="511"/>
      <c r="GVX448" s="512"/>
      <c r="GVY448" s="512"/>
      <c r="GVZ448" s="505"/>
      <c r="GWA448" s="505"/>
      <c r="GWB448" s="505"/>
      <c r="GWC448" s="511"/>
      <c r="GWD448" s="512"/>
      <c r="GWE448" s="512"/>
      <c r="GWF448" s="505"/>
      <c r="GWG448" s="505"/>
      <c r="GWH448" s="505"/>
      <c r="GWI448" s="511"/>
      <c r="GWJ448" s="512"/>
      <c r="GWK448" s="512"/>
      <c r="GWL448" s="505"/>
      <c r="GWM448" s="505"/>
      <c r="GWN448" s="505"/>
      <c r="GWO448" s="511"/>
      <c r="GWP448" s="512"/>
      <c r="GWQ448" s="512"/>
      <c r="GWR448" s="505"/>
      <c r="GWS448" s="505"/>
      <c r="GWT448" s="505"/>
      <c r="GWU448" s="511"/>
      <c r="GWV448" s="512"/>
      <c r="GWW448" s="512"/>
      <c r="GWX448" s="505"/>
      <c r="GWY448" s="505"/>
      <c r="GWZ448" s="505"/>
      <c r="GXA448" s="511"/>
      <c r="GXB448" s="512"/>
      <c r="GXC448" s="512"/>
      <c r="GXD448" s="505"/>
      <c r="GXE448" s="505"/>
      <c r="GXF448" s="505"/>
      <c r="GXG448" s="511"/>
      <c r="GXH448" s="512"/>
      <c r="GXI448" s="512"/>
      <c r="GXJ448" s="505"/>
      <c r="GXK448" s="505"/>
      <c r="GXL448" s="505"/>
      <c r="GXM448" s="511"/>
      <c r="GXN448" s="512"/>
      <c r="GXO448" s="512"/>
      <c r="GXP448" s="505"/>
      <c r="GXQ448" s="505"/>
      <c r="GXR448" s="505"/>
      <c r="GXS448" s="511"/>
      <c r="GXT448" s="512"/>
      <c r="GXU448" s="512"/>
      <c r="GXV448" s="505"/>
      <c r="GXW448" s="505"/>
      <c r="GXX448" s="505"/>
      <c r="GXY448" s="511"/>
      <c r="GXZ448" s="512"/>
      <c r="GYA448" s="512"/>
      <c r="GYB448" s="505"/>
      <c r="GYC448" s="505"/>
      <c r="GYD448" s="505"/>
      <c r="GYE448" s="511"/>
      <c r="GYF448" s="512"/>
      <c r="GYG448" s="512"/>
      <c r="GYH448" s="505"/>
      <c r="GYI448" s="505"/>
      <c r="GYJ448" s="505"/>
      <c r="GYK448" s="511"/>
      <c r="GYL448" s="512"/>
      <c r="GYM448" s="512"/>
      <c r="GYN448" s="505"/>
      <c r="GYO448" s="505"/>
      <c r="GYP448" s="505"/>
      <c r="GYQ448" s="511"/>
      <c r="GYR448" s="512"/>
      <c r="GYS448" s="512"/>
      <c r="GYT448" s="505"/>
      <c r="GYU448" s="505"/>
      <c r="GYV448" s="505"/>
      <c r="GYW448" s="511"/>
      <c r="GYX448" s="512"/>
      <c r="GYY448" s="512"/>
      <c r="GYZ448" s="505"/>
      <c r="GZA448" s="505"/>
      <c r="GZB448" s="505"/>
      <c r="GZC448" s="511"/>
      <c r="GZD448" s="512"/>
      <c r="GZE448" s="512"/>
      <c r="GZF448" s="505"/>
      <c r="GZG448" s="505"/>
      <c r="GZH448" s="505"/>
      <c r="GZI448" s="511"/>
      <c r="GZJ448" s="512"/>
      <c r="GZK448" s="512"/>
      <c r="GZL448" s="505"/>
      <c r="GZM448" s="505"/>
      <c r="GZN448" s="505"/>
      <c r="GZO448" s="511"/>
      <c r="GZP448" s="512"/>
      <c r="GZQ448" s="512"/>
      <c r="GZR448" s="505"/>
      <c r="GZS448" s="505"/>
      <c r="GZT448" s="505"/>
      <c r="GZU448" s="511"/>
      <c r="GZV448" s="512"/>
      <c r="GZW448" s="512"/>
      <c r="GZX448" s="505"/>
      <c r="GZY448" s="505"/>
      <c r="GZZ448" s="505"/>
      <c r="HAA448" s="511"/>
      <c r="HAB448" s="512"/>
      <c r="HAC448" s="512"/>
      <c r="HAD448" s="505"/>
      <c r="HAE448" s="505"/>
      <c r="HAF448" s="505"/>
      <c r="HAG448" s="511"/>
      <c r="HAH448" s="512"/>
      <c r="HAI448" s="512"/>
      <c r="HAJ448" s="505"/>
      <c r="HAK448" s="505"/>
      <c r="HAL448" s="505"/>
      <c r="HAM448" s="511"/>
      <c r="HAN448" s="512"/>
      <c r="HAO448" s="512"/>
      <c r="HAP448" s="505"/>
      <c r="HAQ448" s="505"/>
      <c r="HAR448" s="505"/>
      <c r="HAS448" s="511"/>
      <c r="HAT448" s="512"/>
      <c r="HAU448" s="512"/>
      <c r="HAV448" s="505"/>
      <c r="HAW448" s="505"/>
      <c r="HAX448" s="505"/>
      <c r="HAY448" s="511"/>
      <c r="HAZ448" s="512"/>
      <c r="HBA448" s="512"/>
      <c r="HBB448" s="505"/>
      <c r="HBC448" s="505"/>
      <c r="HBD448" s="505"/>
      <c r="HBE448" s="511"/>
      <c r="HBF448" s="512"/>
      <c r="HBG448" s="512"/>
      <c r="HBH448" s="505"/>
      <c r="HBI448" s="505"/>
      <c r="HBJ448" s="505"/>
      <c r="HBK448" s="511"/>
      <c r="HBL448" s="512"/>
      <c r="HBM448" s="512"/>
      <c r="HBN448" s="505"/>
      <c r="HBO448" s="505"/>
      <c r="HBP448" s="505"/>
      <c r="HBQ448" s="511"/>
      <c r="HBR448" s="512"/>
      <c r="HBS448" s="512"/>
      <c r="HBT448" s="505"/>
      <c r="HBU448" s="505"/>
      <c r="HBV448" s="505"/>
      <c r="HBW448" s="511"/>
      <c r="HBX448" s="512"/>
      <c r="HBY448" s="512"/>
      <c r="HBZ448" s="505"/>
      <c r="HCA448" s="505"/>
      <c r="HCB448" s="505"/>
      <c r="HCC448" s="511"/>
      <c r="HCD448" s="512"/>
      <c r="HCE448" s="512"/>
      <c r="HCF448" s="505"/>
      <c r="HCG448" s="505"/>
      <c r="HCH448" s="505"/>
      <c r="HCI448" s="511"/>
      <c r="HCJ448" s="512"/>
      <c r="HCK448" s="512"/>
      <c r="HCL448" s="505"/>
      <c r="HCM448" s="505"/>
      <c r="HCN448" s="505"/>
      <c r="HCO448" s="511"/>
      <c r="HCP448" s="512"/>
      <c r="HCQ448" s="512"/>
      <c r="HCR448" s="505"/>
      <c r="HCS448" s="505"/>
      <c r="HCT448" s="505"/>
      <c r="HCU448" s="511"/>
      <c r="HCV448" s="512"/>
      <c r="HCW448" s="512"/>
      <c r="HCX448" s="505"/>
      <c r="HCY448" s="505"/>
      <c r="HCZ448" s="505"/>
      <c r="HDA448" s="511"/>
      <c r="HDB448" s="512"/>
      <c r="HDC448" s="512"/>
      <c r="HDD448" s="505"/>
      <c r="HDE448" s="505"/>
      <c r="HDF448" s="505"/>
      <c r="HDG448" s="511"/>
      <c r="HDH448" s="512"/>
      <c r="HDI448" s="512"/>
      <c r="HDJ448" s="505"/>
      <c r="HDK448" s="505"/>
      <c r="HDL448" s="505"/>
      <c r="HDM448" s="511"/>
      <c r="HDN448" s="512"/>
      <c r="HDO448" s="512"/>
      <c r="HDP448" s="505"/>
      <c r="HDQ448" s="505"/>
      <c r="HDR448" s="505"/>
      <c r="HDS448" s="511"/>
      <c r="HDT448" s="512"/>
      <c r="HDU448" s="512"/>
      <c r="HDV448" s="505"/>
      <c r="HDW448" s="505"/>
      <c r="HDX448" s="505"/>
      <c r="HDY448" s="511"/>
      <c r="HDZ448" s="512"/>
      <c r="HEA448" s="512"/>
      <c r="HEB448" s="505"/>
      <c r="HEC448" s="505"/>
      <c r="HED448" s="505"/>
      <c r="HEE448" s="511"/>
      <c r="HEF448" s="512"/>
      <c r="HEG448" s="512"/>
      <c r="HEH448" s="505"/>
      <c r="HEI448" s="505"/>
      <c r="HEJ448" s="505"/>
      <c r="HEK448" s="511"/>
      <c r="HEL448" s="512"/>
      <c r="HEM448" s="512"/>
      <c r="HEN448" s="505"/>
      <c r="HEO448" s="505"/>
      <c r="HEP448" s="505"/>
      <c r="HEQ448" s="511"/>
      <c r="HER448" s="512"/>
      <c r="HES448" s="512"/>
      <c r="HET448" s="505"/>
      <c r="HEU448" s="505"/>
      <c r="HEV448" s="505"/>
      <c r="HEW448" s="511"/>
      <c r="HEX448" s="512"/>
      <c r="HEY448" s="512"/>
      <c r="HEZ448" s="505"/>
      <c r="HFA448" s="505"/>
      <c r="HFB448" s="505"/>
      <c r="HFC448" s="511"/>
      <c r="HFD448" s="512"/>
      <c r="HFE448" s="512"/>
      <c r="HFF448" s="505"/>
      <c r="HFG448" s="505"/>
      <c r="HFH448" s="505"/>
      <c r="HFI448" s="511"/>
      <c r="HFJ448" s="512"/>
      <c r="HFK448" s="512"/>
      <c r="HFL448" s="505"/>
      <c r="HFM448" s="505"/>
      <c r="HFN448" s="505"/>
      <c r="HFO448" s="511"/>
      <c r="HFP448" s="512"/>
      <c r="HFQ448" s="512"/>
      <c r="HFR448" s="505"/>
      <c r="HFS448" s="505"/>
      <c r="HFT448" s="505"/>
      <c r="HFU448" s="511"/>
      <c r="HFV448" s="512"/>
      <c r="HFW448" s="512"/>
      <c r="HFX448" s="505"/>
      <c r="HFY448" s="505"/>
      <c r="HFZ448" s="505"/>
      <c r="HGA448" s="511"/>
      <c r="HGB448" s="512"/>
      <c r="HGC448" s="512"/>
      <c r="HGD448" s="505"/>
      <c r="HGE448" s="505"/>
      <c r="HGF448" s="505"/>
      <c r="HGG448" s="511"/>
      <c r="HGH448" s="512"/>
      <c r="HGI448" s="512"/>
      <c r="HGJ448" s="505"/>
      <c r="HGK448" s="505"/>
      <c r="HGL448" s="505"/>
      <c r="HGM448" s="511"/>
      <c r="HGN448" s="512"/>
      <c r="HGO448" s="512"/>
      <c r="HGP448" s="505"/>
      <c r="HGQ448" s="505"/>
      <c r="HGR448" s="505"/>
      <c r="HGS448" s="511"/>
      <c r="HGT448" s="512"/>
      <c r="HGU448" s="512"/>
      <c r="HGV448" s="505"/>
      <c r="HGW448" s="505"/>
      <c r="HGX448" s="505"/>
      <c r="HGY448" s="511"/>
      <c r="HGZ448" s="512"/>
      <c r="HHA448" s="512"/>
      <c r="HHB448" s="505"/>
      <c r="HHC448" s="505"/>
      <c r="HHD448" s="505"/>
      <c r="HHE448" s="511"/>
      <c r="HHF448" s="512"/>
      <c r="HHG448" s="512"/>
      <c r="HHH448" s="505"/>
      <c r="HHI448" s="505"/>
      <c r="HHJ448" s="505"/>
      <c r="HHK448" s="511"/>
      <c r="HHL448" s="512"/>
      <c r="HHM448" s="512"/>
      <c r="HHN448" s="505"/>
      <c r="HHO448" s="505"/>
      <c r="HHP448" s="505"/>
      <c r="HHQ448" s="511"/>
      <c r="HHR448" s="512"/>
      <c r="HHS448" s="512"/>
      <c r="HHT448" s="505"/>
      <c r="HHU448" s="505"/>
      <c r="HHV448" s="505"/>
      <c r="HHW448" s="511"/>
      <c r="HHX448" s="512"/>
      <c r="HHY448" s="512"/>
      <c r="HHZ448" s="505"/>
      <c r="HIA448" s="505"/>
      <c r="HIB448" s="505"/>
      <c r="HIC448" s="511"/>
      <c r="HID448" s="512"/>
      <c r="HIE448" s="512"/>
      <c r="HIF448" s="505"/>
      <c r="HIG448" s="505"/>
      <c r="HIH448" s="505"/>
      <c r="HII448" s="511"/>
      <c r="HIJ448" s="512"/>
      <c r="HIK448" s="512"/>
      <c r="HIL448" s="505"/>
      <c r="HIM448" s="505"/>
      <c r="HIN448" s="505"/>
      <c r="HIO448" s="511"/>
      <c r="HIP448" s="512"/>
      <c r="HIQ448" s="512"/>
      <c r="HIR448" s="505"/>
      <c r="HIS448" s="505"/>
      <c r="HIT448" s="505"/>
      <c r="HIU448" s="511"/>
      <c r="HIV448" s="512"/>
      <c r="HIW448" s="512"/>
      <c r="HIX448" s="505"/>
      <c r="HIY448" s="505"/>
      <c r="HIZ448" s="505"/>
      <c r="HJA448" s="511"/>
      <c r="HJB448" s="512"/>
      <c r="HJC448" s="512"/>
      <c r="HJD448" s="505"/>
      <c r="HJE448" s="505"/>
      <c r="HJF448" s="505"/>
      <c r="HJG448" s="511"/>
      <c r="HJH448" s="512"/>
      <c r="HJI448" s="512"/>
      <c r="HJJ448" s="505"/>
      <c r="HJK448" s="505"/>
      <c r="HJL448" s="505"/>
      <c r="HJM448" s="511"/>
      <c r="HJN448" s="512"/>
      <c r="HJO448" s="512"/>
      <c r="HJP448" s="505"/>
      <c r="HJQ448" s="505"/>
      <c r="HJR448" s="505"/>
      <c r="HJS448" s="511"/>
      <c r="HJT448" s="512"/>
      <c r="HJU448" s="512"/>
      <c r="HJV448" s="505"/>
      <c r="HJW448" s="505"/>
      <c r="HJX448" s="505"/>
      <c r="HJY448" s="511"/>
      <c r="HJZ448" s="512"/>
      <c r="HKA448" s="512"/>
      <c r="HKB448" s="505"/>
      <c r="HKC448" s="505"/>
      <c r="HKD448" s="505"/>
      <c r="HKE448" s="511"/>
      <c r="HKF448" s="512"/>
      <c r="HKG448" s="512"/>
      <c r="HKH448" s="505"/>
      <c r="HKI448" s="505"/>
      <c r="HKJ448" s="505"/>
      <c r="HKK448" s="511"/>
      <c r="HKL448" s="512"/>
      <c r="HKM448" s="512"/>
      <c r="HKN448" s="505"/>
      <c r="HKO448" s="505"/>
      <c r="HKP448" s="505"/>
      <c r="HKQ448" s="511"/>
      <c r="HKR448" s="512"/>
      <c r="HKS448" s="512"/>
      <c r="HKT448" s="505"/>
      <c r="HKU448" s="505"/>
      <c r="HKV448" s="505"/>
      <c r="HKW448" s="511"/>
      <c r="HKX448" s="512"/>
      <c r="HKY448" s="512"/>
      <c r="HKZ448" s="505"/>
      <c r="HLA448" s="505"/>
      <c r="HLB448" s="505"/>
      <c r="HLC448" s="511"/>
      <c r="HLD448" s="512"/>
      <c r="HLE448" s="512"/>
      <c r="HLF448" s="505"/>
      <c r="HLG448" s="505"/>
      <c r="HLH448" s="505"/>
      <c r="HLI448" s="511"/>
      <c r="HLJ448" s="512"/>
      <c r="HLK448" s="512"/>
      <c r="HLL448" s="505"/>
      <c r="HLM448" s="505"/>
      <c r="HLN448" s="505"/>
      <c r="HLO448" s="511"/>
      <c r="HLP448" s="512"/>
      <c r="HLQ448" s="512"/>
      <c r="HLR448" s="505"/>
      <c r="HLS448" s="505"/>
      <c r="HLT448" s="505"/>
      <c r="HLU448" s="511"/>
      <c r="HLV448" s="512"/>
      <c r="HLW448" s="512"/>
      <c r="HLX448" s="505"/>
      <c r="HLY448" s="505"/>
      <c r="HLZ448" s="505"/>
      <c r="HMA448" s="511"/>
      <c r="HMB448" s="512"/>
      <c r="HMC448" s="512"/>
      <c r="HMD448" s="505"/>
      <c r="HME448" s="505"/>
      <c r="HMF448" s="505"/>
      <c r="HMG448" s="511"/>
      <c r="HMH448" s="512"/>
      <c r="HMI448" s="512"/>
      <c r="HMJ448" s="505"/>
      <c r="HMK448" s="505"/>
      <c r="HML448" s="505"/>
      <c r="HMM448" s="511"/>
      <c r="HMN448" s="512"/>
      <c r="HMO448" s="512"/>
      <c r="HMP448" s="505"/>
      <c r="HMQ448" s="505"/>
      <c r="HMR448" s="505"/>
      <c r="HMS448" s="511"/>
      <c r="HMT448" s="512"/>
      <c r="HMU448" s="512"/>
      <c r="HMV448" s="505"/>
      <c r="HMW448" s="505"/>
      <c r="HMX448" s="505"/>
      <c r="HMY448" s="511"/>
      <c r="HMZ448" s="512"/>
      <c r="HNA448" s="512"/>
      <c r="HNB448" s="505"/>
      <c r="HNC448" s="505"/>
      <c r="HND448" s="505"/>
      <c r="HNE448" s="511"/>
      <c r="HNF448" s="512"/>
      <c r="HNG448" s="512"/>
      <c r="HNH448" s="505"/>
      <c r="HNI448" s="505"/>
      <c r="HNJ448" s="505"/>
      <c r="HNK448" s="511"/>
      <c r="HNL448" s="512"/>
      <c r="HNM448" s="512"/>
      <c r="HNN448" s="505"/>
      <c r="HNO448" s="505"/>
      <c r="HNP448" s="505"/>
      <c r="HNQ448" s="511"/>
      <c r="HNR448" s="512"/>
      <c r="HNS448" s="512"/>
      <c r="HNT448" s="505"/>
      <c r="HNU448" s="505"/>
      <c r="HNV448" s="505"/>
      <c r="HNW448" s="511"/>
      <c r="HNX448" s="512"/>
      <c r="HNY448" s="512"/>
      <c r="HNZ448" s="505"/>
      <c r="HOA448" s="505"/>
      <c r="HOB448" s="505"/>
      <c r="HOC448" s="511"/>
      <c r="HOD448" s="512"/>
      <c r="HOE448" s="512"/>
      <c r="HOF448" s="505"/>
      <c r="HOG448" s="505"/>
      <c r="HOH448" s="505"/>
      <c r="HOI448" s="511"/>
      <c r="HOJ448" s="512"/>
      <c r="HOK448" s="512"/>
      <c r="HOL448" s="505"/>
      <c r="HOM448" s="505"/>
      <c r="HON448" s="505"/>
      <c r="HOO448" s="511"/>
      <c r="HOP448" s="512"/>
      <c r="HOQ448" s="512"/>
      <c r="HOR448" s="505"/>
      <c r="HOS448" s="505"/>
      <c r="HOT448" s="505"/>
      <c r="HOU448" s="511"/>
      <c r="HOV448" s="512"/>
      <c r="HOW448" s="512"/>
      <c r="HOX448" s="505"/>
      <c r="HOY448" s="505"/>
      <c r="HOZ448" s="505"/>
      <c r="HPA448" s="511"/>
      <c r="HPB448" s="512"/>
      <c r="HPC448" s="512"/>
      <c r="HPD448" s="505"/>
      <c r="HPE448" s="505"/>
      <c r="HPF448" s="505"/>
      <c r="HPG448" s="511"/>
      <c r="HPH448" s="512"/>
      <c r="HPI448" s="512"/>
      <c r="HPJ448" s="505"/>
      <c r="HPK448" s="505"/>
      <c r="HPL448" s="505"/>
      <c r="HPM448" s="511"/>
      <c r="HPN448" s="512"/>
      <c r="HPO448" s="512"/>
      <c r="HPP448" s="505"/>
      <c r="HPQ448" s="505"/>
      <c r="HPR448" s="505"/>
      <c r="HPS448" s="511"/>
      <c r="HPT448" s="512"/>
      <c r="HPU448" s="512"/>
      <c r="HPV448" s="505"/>
      <c r="HPW448" s="505"/>
      <c r="HPX448" s="505"/>
      <c r="HPY448" s="511"/>
      <c r="HPZ448" s="512"/>
      <c r="HQA448" s="512"/>
      <c r="HQB448" s="505"/>
      <c r="HQC448" s="505"/>
      <c r="HQD448" s="505"/>
      <c r="HQE448" s="511"/>
      <c r="HQF448" s="512"/>
      <c r="HQG448" s="512"/>
      <c r="HQH448" s="505"/>
      <c r="HQI448" s="505"/>
      <c r="HQJ448" s="505"/>
      <c r="HQK448" s="511"/>
      <c r="HQL448" s="512"/>
      <c r="HQM448" s="512"/>
      <c r="HQN448" s="505"/>
      <c r="HQO448" s="505"/>
      <c r="HQP448" s="505"/>
      <c r="HQQ448" s="511"/>
      <c r="HQR448" s="512"/>
      <c r="HQS448" s="512"/>
      <c r="HQT448" s="505"/>
      <c r="HQU448" s="505"/>
      <c r="HQV448" s="505"/>
      <c r="HQW448" s="511"/>
      <c r="HQX448" s="512"/>
      <c r="HQY448" s="512"/>
      <c r="HQZ448" s="505"/>
      <c r="HRA448" s="505"/>
      <c r="HRB448" s="505"/>
      <c r="HRC448" s="511"/>
      <c r="HRD448" s="512"/>
      <c r="HRE448" s="512"/>
      <c r="HRF448" s="505"/>
      <c r="HRG448" s="505"/>
      <c r="HRH448" s="505"/>
      <c r="HRI448" s="511"/>
      <c r="HRJ448" s="512"/>
      <c r="HRK448" s="512"/>
      <c r="HRL448" s="505"/>
      <c r="HRM448" s="505"/>
      <c r="HRN448" s="505"/>
      <c r="HRO448" s="511"/>
      <c r="HRP448" s="512"/>
      <c r="HRQ448" s="512"/>
      <c r="HRR448" s="505"/>
      <c r="HRS448" s="505"/>
      <c r="HRT448" s="505"/>
      <c r="HRU448" s="511"/>
      <c r="HRV448" s="512"/>
      <c r="HRW448" s="512"/>
      <c r="HRX448" s="505"/>
      <c r="HRY448" s="505"/>
      <c r="HRZ448" s="505"/>
      <c r="HSA448" s="511"/>
      <c r="HSB448" s="512"/>
      <c r="HSC448" s="512"/>
      <c r="HSD448" s="505"/>
      <c r="HSE448" s="505"/>
      <c r="HSF448" s="505"/>
      <c r="HSG448" s="511"/>
      <c r="HSH448" s="512"/>
      <c r="HSI448" s="512"/>
      <c r="HSJ448" s="505"/>
      <c r="HSK448" s="505"/>
      <c r="HSL448" s="505"/>
      <c r="HSM448" s="511"/>
      <c r="HSN448" s="512"/>
      <c r="HSO448" s="512"/>
      <c r="HSP448" s="505"/>
      <c r="HSQ448" s="505"/>
      <c r="HSR448" s="505"/>
      <c r="HSS448" s="511"/>
      <c r="HST448" s="512"/>
      <c r="HSU448" s="512"/>
      <c r="HSV448" s="505"/>
      <c r="HSW448" s="505"/>
      <c r="HSX448" s="505"/>
      <c r="HSY448" s="511"/>
      <c r="HSZ448" s="512"/>
      <c r="HTA448" s="512"/>
      <c r="HTB448" s="505"/>
      <c r="HTC448" s="505"/>
      <c r="HTD448" s="505"/>
      <c r="HTE448" s="511"/>
      <c r="HTF448" s="512"/>
      <c r="HTG448" s="512"/>
      <c r="HTH448" s="505"/>
      <c r="HTI448" s="505"/>
      <c r="HTJ448" s="505"/>
      <c r="HTK448" s="511"/>
      <c r="HTL448" s="512"/>
      <c r="HTM448" s="512"/>
      <c r="HTN448" s="505"/>
      <c r="HTO448" s="505"/>
      <c r="HTP448" s="505"/>
      <c r="HTQ448" s="511"/>
      <c r="HTR448" s="512"/>
      <c r="HTS448" s="512"/>
      <c r="HTT448" s="505"/>
      <c r="HTU448" s="505"/>
      <c r="HTV448" s="505"/>
      <c r="HTW448" s="511"/>
      <c r="HTX448" s="512"/>
      <c r="HTY448" s="512"/>
      <c r="HTZ448" s="505"/>
      <c r="HUA448" s="505"/>
      <c r="HUB448" s="505"/>
      <c r="HUC448" s="511"/>
      <c r="HUD448" s="512"/>
      <c r="HUE448" s="512"/>
      <c r="HUF448" s="505"/>
      <c r="HUG448" s="505"/>
      <c r="HUH448" s="505"/>
      <c r="HUI448" s="511"/>
      <c r="HUJ448" s="512"/>
      <c r="HUK448" s="512"/>
      <c r="HUL448" s="505"/>
      <c r="HUM448" s="505"/>
      <c r="HUN448" s="505"/>
      <c r="HUO448" s="511"/>
      <c r="HUP448" s="512"/>
      <c r="HUQ448" s="512"/>
      <c r="HUR448" s="505"/>
      <c r="HUS448" s="505"/>
      <c r="HUT448" s="505"/>
      <c r="HUU448" s="511"/>
      <c r="HUV448" s="512"/>
      <c r="HUW448" s="512"/>
      <c r="HUX448" s="505"/>
      <c r="HUY448" s="505"/>
      <c r="HUZ448" s="505"/>
      <c r="HVA448" s="511"/>
      <c r="HVB448" s="512"/>
      <c r="HVC448" s="512"/>
      <c r="HVD448" s="505"/>
      <c r="HVE448" s="505"/>
      <c r="HVF448" s="505"/>
      <c r="HVG448" s="511"/>
      <c r="HVH448" s="512"/>
      <c r="HVI448" s="512"/>
      <c r="HVJ448" s="505"/>
      <c r="HVK448" s="505"/>
      <c r="HVL448" s="505"/>
      <c r="HVM448" s="511"/>
      <c r="HVN448" s="512"/>
      <c r="HVO448" s="512"/>
      <c r="HVP448" s="505"/>
      <c r="HVQ448" s="505"/>
      <c r="HVR448" s="505"/>
      <c r="HVS448" s="511"/>
      <c r="HVT448" s="512"/>
      <c r="HVU448" s="512"/>
      <c r="HVV448" s="505"/>
      <c r="HVW448" s="505"/>
      <c r="HVX448" s="505"/>
      <c r="HVY448" s="511"/>
      <c r="HVZ448" s="512"/>
      <c r="HWA448" s="512"/>
      <c r="HWB448" s="505"/>
      <c r="HWC448" s="505"/>
      <c r="HWD448" s="505"/>
      <c r="HWE448" s="511"/>
      <c r="HWF448" s="512"/>
      <c r="HWG448" s="512"/>
      <c r="HWH448" s="505"/>
      <c r="HWI448" s="505"/>
      <c r="HWJ448" s="505"/>
      <c r="HWK448" s="511"/>
      <c r="HWL448" s="512"/>
      <c r="HWM448" s="512"/>
      <c r="HWN448" s="505"/>
      <c r="HWO448" s="505"/>
      <c r="HWP448" s="505"/>
      <c r="HWQ448" s="511"/>
      <c r="HWR448" s="512"/>
      <c r="HWS448" s="512"/>
      <c r="HWT448" s="505"/>
      <c r="HWU448" s="505"/>
      <c r="HWV448" s="505"/>
      <c r="HWW448" s="511"/>
      <c r="HWX448" s="512"/>
      <c r="HWY448" s="512"/>
      <c r="HWZ448" s="505"/>
      <c r="HXA448" s="505"/>
      <c r="HXB448" s="505"/>
      <c r="HXC448" s="511"/>
      <c r="HXD448" s="512"/>
      <c r="HXE448" s="512"/>
      <c r="HXF448" s="505"/>
      <c r="HXG448" s="505"/>
      <c r="HXH448" s="505"/>
      <c r="HXI448" s="511"/>
      <c r="HXJ448" s="512"/>
      <c r="HXK448" s="512"/>
      <c r="HXL448" s="505"/>
      <c r="HXM448" s="505"/>
      <c r="HXN448" s="505"/>
      <c r="HXO448" s="511"/>
      <c r="HXP448" s="512"/>
      <c r="HXQ448" s="512"/>
      <c r="HXR448" s="505"/>
      <c r="HXS448" s="505"/>
      <c r="HXT448" s="505"/>
      <c r="HXU448" s="511"/>
      <c r="HXV448" s="512"/>
      <c r="HXW448" s="512"/>
      <c r="HXX448" s="505"/>
      <c r="HXY448" s="505"/>
      <c r="HXZ448" s="505"/>
      <c r="HYA448" s="511"/>
      <c r="HYB448" s="512"/>
      <c r="HYC448" s="512"/>
      <c r="HYD448" s="505"/>
      <c r="HYE448" s="505"/>
      <c r="HYF448" s="505"/>
      <c r="HYG448" s="511"/>
      <c r="HYH448" s="512"/>
      <c r="HYI448" s="512"/>
      <c r="HYJ448" s="505"/>
      <c r="HYK448" s="505"/>
      <c r="HYL448" s="505"/>
      <c r="HYM448" s="511"/>
      <c r="HYN448" s="512"/>
      <c r="HYO448" s="512"/>
      <c r="HYP448" s="505"/>
      <c r="HYQ448" s="505"/>
      <c r="HYR448" s="505"/>
      <c r="HYS448" s="511"/>
      <c r="HYT448" s="512"/>
      <c r="HYU448" s="512"/>
      <c r="HYV448" s="505"/>
      <c r="HYW448" s="505"/>
      <c r="HYX448" s="505"/>
      <c r="HYY448" s="511"/>
      <c r="HYZ448" s="512"/>
      <c r="HZA448" s="512"/>
      <c r="HZB448" s="505"/>
      <c r="HZC448" s="505"/>
      <c r="HZD448" s="505"/>
      <c r="HZE448" s="511"/>
      <c r="HZF448" s="512"/>
      <c r="HZG448" s="512"/>
      <c r="HZH448" s="505"/>
      <c r="HZI448" s="505"/>
      <c r="HZJ448" s="505"/>
      <c r="HZK448" s="511"/>
      <c r="HZL448" s="512"/>
      <c r="HZM448" s="512"/>
      <c r="HZN448" s="505"/>
      <c r="HZO448" s="505"/>
      <c r="HZP448" s="505"/>
      <c r="HZQ448" s="511"/>
      <c r="HZR448" s="512"/>
      <c r="HZS448" s="512"/>
      <c r="HZT448" s="505"/>
      <c r="HZU448" s="505"/>
      <c r="HZV448" s="505"/>
      <c r="HZW448" s="511"/>
      <c r="HZX448" s="512"/>
      <c r="HZY448" s="512"/>
      <c r="HZZ448" s="505"/>
      <c r="IAA448" s="505"/>
      <c r="IAB448" s="505"/>
      <c r="IAC448" s="511"/>
      <c r="IAD448" s="512"/>
      <c r="IAE448" s="512"/>
      <c r="IAF448" s="505"/>
      <c r="IAG448" s="505"/>
      <c r="IAH448" s="505"/>
      <c r="IAI448" s="511"/>
      <c r="IAJ448" s="512"/>
      <c r="IAK448" s="512"/>
      <c r="IAL448" s="505"/>
      <c r="IAM448" s="505"/>
      <c r="IAN448" s="505"/>
      <c r="IAO448" s="511"/>
      <c r="IAP448" s="512"/>
      <c r="IAQ448" s="512"/>
      <c r="IAR448" s="505"/>
      <c r="IAS448" s="505"/>
      <c r="IAT448" s="505"/>
      <c r="IAU448" s="511"/>
      <c r="IAV448" s="512"/>
      <c r="IAW448" s="512"/>
      <c r="IAX448" s="505"/>
      <c r="IAY448" s="505"/>
      <c r="IAZ448" s="505"/>
      <c r="IBA448" s="511"/>
      <c r="IBB448" s="512"/>
      <c r="IBC448" s="512"/>
      <c r="IBD448" s="505"/>
      <c r="IBE448" s="505"/>
      <c r="IBF448" s="505"/>
      <c r="IBG448" s="511"/>
      <c r="IBH448" s="512"/>
      <c r="IBI448" s="512"/>
      <c r="IBJ448" s="505"/>
      <c r="IBK448" s="505"/>
      <c r="IBL448" s="505"/>
      <c r="IBM448" s="511"/>
      <c r="IBN448" s="512"/>
      <c r="IBO448" s="512"/>
      <c r="IBP448" s="505"/>
      <c r="IBQ448" s="505"/>
      <c r="IBR448" s="505"/>
      <c r="IBS448" s="511"/>
      <c r="IBT448" s="512"/>
      <c r="IBU448" s="512"/>
      <c r="IBV448" s="505"/>
      <c r="IBW448" s="505"/>
      <c r="IBX448" s="505"/>
      <c r="IBY448" s="511"/>
      <c r="IBZ448" s="512"/>
      <c r="ICA448" s="512"/>
      <c r="ICB448" s="505"/>
      <c r="ICC448" s="505"/>
      <c r="ICD448" s="505"/>
      <c r="ICE448" s="511"/>
      <c r="ICF448" s="512"/>
      <c r="ICG448" s="512"/>
      <c r="ICH448" s="505"/>
      <c r="ICI448" s="505"/>
      <c r="ICJ448" s="505"/>
      <c r="ICK448" s="511"/>
      <c r="ICL448" s="512"/>
      <c r="ICM448" s="512"/>
      <c r="ICN448" s="505"/>
      <c r="ICO448" s="505"/>
      <c r="ICP448" s="505"/>
      <c r="ICQ448" s="511"/>
      <c r="ICR448" s="512"/>
      <c r="ICS448" s="512"/>
      <c r="ICT448" s="505"/>
      <c r="ICU448" s="505"/>
      <c r="ICV448" s="505"/>
      <c r="ICW448" s="511"/>
      <c r="ICX448" s="512"/>
      <c r="ICY448" s="512"/>
      <c r="ICZ448" s="505"/>
      <c r="IDA448" s="505"/>
      <c r="IDB448" s="505"/>
      <c r="IDC448" s="511"/>
      <c r="IDD448" s="512"/>
      <c r="IDE448" s="512"/>
      <c r="IDF448" s="505"/>
      <c r="IDG448" s="505"/>
      <c r="IDH448" s="505"/>
      <c r="IDI448" s="511"/>
      <c r="IDJ448" s="512"/>
      <c r="IDK448" s="512"/>
      <c r="IDL448" s="505"/>
      <c r="IDM448" s="505"/>
      <c r="IDN448" s="505"/>
      <c r="IDO448" s="511"/>
      <c r="IDP448" s="512"/>
      <c r="IDQ448" s="512"/>
      <c r="IDR448" s="505"/>
      <c r="IDS448" s="505"/>
      <c r="IDT448" s="505"/>
      <c r="IDU448" s="511"/>
      <c r="IDV448" s="512"/>
      <c r="IDW448" s="512"/>
      <c r="IDX448" s="505"/>
      <c r="IDY448" s="505"/>
      <c r="IDZ448" s="505"/>
      <c r="IEA448" s="511"/>
      <c r="IEB448" s="512"/>
      <c r="IEC448" s="512"/>
      <c r="IED448" s="505"/>
      <c r="IEE448" s="505"/>
      <c r="IEF448" s="505"/>
      <c r="IEG448" s="511"/>
      <c r="IEH448" s="512"/>
      <c r="IEI448" s="512"/>
      <c r="IEJ448" s="505"/>
      <c r="IEK448" s="505"/>
      <c r="IEL448" s="505"/>
      <c r="IEM448" s="511"/>
      <c r="IEN448" s="512"/>
      <c r="IEO448" s="512"/>
      <c r="IEP448" s="505"/>
      <c r="IEQ448" s="505"/>
      <c r="IER448" s="505"/>
      <c r="IES448" s="511"/>
      <c r="IET448" s="512"/>
      <c r="IEU448" s="512"/>
      <c r="IEV448" s="505"/>
      <c r="IEW448" s="505"/>
      <c r="IEX448" s="505"/>
      <c r="IEY448" s="511"/>
      <c r="IEZ448" s="512"/>
      <c r="IFA448" s="512"/>
      <c r="IFB448" s="505"/>
      <c r="IFC448" s="505"/>
      <c r="IFD448" s="505"/>
      <c r="IFE448" s="511"/>
      <c r="IFF448" s="512"/>
      <c r="IFG448" s="512"/>
      <c r="IFH448" s="505"/>
      <c r="IFI448" s="505"/>
      <c r="IFJ448" s="505"/>
      <c r="IFK448" s="511"/>
      <c r="IFL448" s="512"/>
      <c r="IFM448" s="512"/>
      <c r="IFN448" s="505"/>
      <c r="IFO448" s="505"/>
      <c r="IFP448" s="505"/>
      <c r="IFQ448" s="511"/>
      <c r="IFR448" s="512"/>
      <c r="IFS448" s="512"/>
      <c r="IFT448" s="505"/>
      <c r="IFU448" s="505"/>
      <c r="IFV448" s="505"/>
      <c r="IFW448" s="511"/>
      <c r="IFX448" s="512"/>
      <c r="IFY448" s="512"/>
      <c r="IFZ448" s="505"/>
      <c r="IGA448" s="505"/>
      <c r="IGB448" s="505"/>
      <c r="IGC448" s="511"/>
      <c r="IGD448" s="512"/>
      <c r="IGE448" s="512"/>
      <c r="IGF448" s="505"/>
      <c r="IGG448" s="505"/>
      <c r="IGH448" s="505"/>
      <c r="IGI448" s="511"/>
      <c r="IGJ448" s="512"/>
      <c r="IGK448" s="512"/>
      <c r="IGL448" s="505"/>
      <c r="IGM448" s="505"/>
      <c r="IGN448" s="505"/>
      <c r="IGO448" s="511"/>
      <c r="IGP448" s="512"/>
      <c r="IGQ448" s="512"/>
      <c r="IGR448" s="505"/>
      <c r="IGS448" s="505"/>
      <c r="IGT448" s="505"/>
      <c r="IGU448" s="511"/>
      <c r="IGV448" s="512"/>
      <c r="IGW448" s="512"/>
      <c r="IGX448" s="505"/>
      <c r="IGY448" s="505"/>
      <c r="IGZ448" s="505"/>
      <c r="IHA448" s="511"/>
      <c r="IHB448" s="512"/>
      <c r="IHC448" s="512"/>
      <c r="IHD448" s="505"/>
      <c r="IHE448" s="505"/>
      <c r="IHF448" s="505"/>
      <c r="IHG448" s="511"/>
      <c r="IHH448" s="512"/>
      <c r="IHI448" s="512"/>
      <c r="IHJ448" s="505"/>
      <c r="IHK448" s="505"/>
      <c r="IHL448" s="505"/>
      <c r="IHM448" s="511"/>
      <c r="IHN448" s="512"/>
      <c r="IHO448" s="512"/>
      <c r="IHP448" s="505"/>
      <c r="IHQ448" s="505"/>
      <c r="IHR448" s="505"/>
      <c r="IHS448" s="511"/>
      <c r="IHT448" s="512"/>
      <c r="IHU448" s="512"/>
      <c r="IHV448" s="505"/>
      <c r="IHW448" s="505"/>
      <c r="IHX448" s="505"/>
      <c r="IHY448" s="511"/>
      <c r="IHZ448" s="512"/>
      <c r="IIA448" s="512"/>
      <c r="IIB448" s="505"/>
      <c r="IIC448" s="505"/>
      <c r="IID448" s="505"/>
      <c r="IIE448" s="511"/>
      <c r="IIF448" s="512"/>
      <c r="IIG448" s="512"/>
      <c r="IIH448" s="505"/>
      <c r="III448" s="505"/>
      <c r="IIJ448" s="505"/>
      <c r="IIK448" s="511"/>
      <c r="IIL448" s="512"/>
      <c r="IIM448" s="512"/>
      <c r="IIN448" s="505"/>
      <c r="IIO448" s="505"/>
      <c r="IIP448" s="505"/>
      <c r="IIQ448" s="511"/>
      <c r="IIR448" s="512"/>
      <c r="IIS448" s="512"/>
      <c r="IIT448" s="505"/>
      <c r="IIU448" s="505"/>
      <c r="IIV448" s="505"/>
      <c r="IIW448" s="511"/>
      <c r="IIX448" s="512"/>
      <c r="IIY448" s="512"/>
      <c r="IIZ448" s="505"/>
      <c r="IJA448" s="505"/>
      <c r="IJB448" s="505"/>
      <c r="IJC448" s="511"/>
      <c r="IJD448" s="512"/>
      <c r="IJE448" s="512"/>
      <c r="IJF448" s="505"/>
      <c r="IJG448" s="505"/>
      <c r="IJH448" s="505"/>
      <c r="IJI448" s="511"/>
      <c r="IJJ448" s="512"/>
      <c r="IJK448" s="512"/>
      <c r="IJL448" s="505"/>
      <c r="IJM448" s="505"/>
      <c r="IJN448" s="505"/>
      <c r="IJO448" s="511"/>
      <c r="IJP448" s="512"/>
      <c r="IJQ448" s="512"/>
      <c r="IJR448" s="505"/>
      <c r="IJS448" s="505"/>
      <c r="IJT448" s="505"/>
      <c r="IJU448" s="511"/>
      <c r="IJV448" s="512"/>
      <c r="IJW448" s="512"/>
      <c r="IJX448" s="505"/>
      <c r="IJY448" s="505"/>
      <c r="IJZ448" s="505"/>
      <c r="IKA448" s="511"/>
      <c r="IKB448" s="512"/>
      <c r="IKC448" s="512"/>
      <c r="IKD448" s="505"/>
      <c r="IKE448" s="505"/>
      <c r="IKF448" s="505"/>
      <c r="IKG448" s="511"/>
      <c r="IKH448" s="512"/>
      <c r="IKI448" s="512"/>
      <c r="IKJ448" s="505"/>
      <c r="IKK448" s="505"/>
      <c r="IKL448" s="505"/>
      <c r="IKM448" s="511"/>
      <c r="IKN448" s="512"/>
      <c r="IKO448" s="512"/>
      <c r="IKP448" s="505"/>
      <c r="IKQ448" s="505"/>
      <c r="IKR448" s="505"/>
      <c r="IKS448" s="511"/>
      <c r="IKT448" s="512"/>
      <c r="IKU448" s="512"/>
      <c r="IKV448" s="505"/>
      <c r="IKW448" s="505"/>
      <c r="IKX448" s="505"/>
      <c r="IKY448" s="511"/>
      <c r="IKZ448" s="512"/>
      <c r="ILA448" s="512"/>
      <c r="ILB448" s="505"/>
      <c r="ILC448" s="505"/>
      <c r="ILD448" s="505"/>
      <c r="ILE448" s="511"/>
      <c r="ILF448" s="512"/>
      <c r="ILG448" s="512"/>
      <c r="ILH448" s="505"/>
      <c r="ILI448" s="505"/>
      <c r="ILJ448" s="505"/>
      <c r="ILK448" s="511"/>
      <c r="ILL448" s="512"/>
      <c r="ILM448" s="512"/>
      <c r="ILN448" s="505"/>
      <c r="ILO448" s="505"/>
      <c r="ILP448" s="505"/>
      <c r="ILQ448" s="511"/>
      <c r="ILR448" s="512"/>
      <c r="ILS448" s="512"/>
      <c r="ILT448" s="505"/>
      <c r="ILU448" s="505"/>
      <c r="ILV448" s="505"/>
      <c r="ILW448" s="511"/>
      <c r="ILX448" s="512"/>
      <c r="ILY448" s="512"/>
      <c r="ILZ448" s="505"/>
      <c r="IMA448" s="505"/>
      <c r="IMB448" s="505"/>
      <c r="IMC448" s="511"/>
      <c r="IMD448" s="512"/>
      <c r="IME448" s="512"/>
      <c r="IMF448" s="505"/>
      <c r="IMG448" s="505"/>
      <c r="IMH448" s="505"/>
      <c r="IMI448" s="511"/>
      <c r="IMJ448" s="512"/>
      <c r="IMK448" s="512"/>
      <c r="IML448" s="505"/>
      <c r="IMM448" s="505"/>
      <c r="IMN448" s="505"/>
      <c r="IMO448" s="511"/>
      <c r="IMP448" s="512"/>
      <c r="IMQ448" s="512"/>
      <c r="IMR448" s="505"/>
      <c r="IMS448" s="505"/>
      <c r="IMT448" s="505"/>
      <c r="IMU448" s="511"/>
      <c r="IMV448" s="512"/>
      <c r="IMW448" s="512"/>
      <c r="IMX448" s="505"/>
      <c r="IMY448" s="505"/>
      <c r="IMZ448" s="505"/>
      <c r="INA448" s="511"/>
      <c r="INB448" s="512"/>
      <c r="INC448" s="512"/>
      <c r="IND448" s="505"/>
      <c r="INE448" s="505"/>
      <c r="INF448" s="505"/>
      <c r="ING448" s="511"/>
      <c r="INH448" s="512"/>
      <c r="INI448" s="512"/>
      <c r="INJ448" s="505"/>
      <c r="INK448" s="505"/>
      <c r="INL448" s="505"/>
      <c r="INM448" s="511"/>
      <c r="INN448" s="512"/>
      <c r="INO448" s="512"/>
      <c r="INP448" s="505"/>
      <c r="INQ448" s="505"/>
      <c r="INR448" s="505"/>
      <c r="INS448" s="511"/>
      <c r="INT448" s="512"/>
      <c r="INU448" s="512"/>
      <c r="INV448" s="505"/>
      <c r="INW448" s="505"/>
      <c r="INX448" s="505"/>
      <c r="INY448" s="511"/>
      <c r="INZ448" s="512"/>
      <c r="IOA448" s="512"/>
      <c r="IOB448" s="505"/>
      <c r="IOC448" s="505"/>
      <c r="IOD448" s="505"/>
      <c r="IOE448" s="511"/>
      <c r="IOF448" s="512"/>
      <c r="IOG448" s="512"/>
      <c r="IOH448" s="505"/>
      <c r="IOI448" s="505"/>
      <c r="IOJ448" s="505"/>
      <c r="IOK448" s="511"/>
      <c r="IOL448" s="512"/>
      <c r="IOM448" s="512"/>
      <c r="ION448" s="505"/>
      <c r="IOO448" s="505"/>
      <c r="IOP448" s="505"/>
      <c r="IOQ448" s="511"/>
      <c r="IOR448" s="512"/>
      <c r="IOS448" s="512"/>
      <c r="IOT448" s="505"/>
      <c r="IOU448" s="505"/>
      <c r="IOV448" s="505"/>
      <c r="IOW448" s="511"/>
      <c r="IOX448" s="512"/>
      <c r="IOY448" s="512"/>
      <c r="IOZ448" s="505"/>
      <c r="IPA448" s="505"/>
      <c r="IPB448" s="505"/>
      <c r="IPC448" s="511"/>
      <c r="IPD448" s="512"/>
      <c r="IPE448" s="512"/>
      <c r="IPF448" s="505"/>
      <c r="IPG448" s="505"/>
      <c r="IPH448" s="505"/>
      <c r="IPI448" s="511"/>
      <c r="IPJ448" s="512"/>
      <c r="IPK448" s="512"/>
      <c r="IPL448" s="505"/>
      <c r="IPM448" s="505"/>
      <c r="IPN448" s="505"/>
      <c r="IPO448" s="511"/>
      <c r="IPP448" s="512"/>
      <c r="IPQ448" s="512"/>
      <c r="IPR448" s="505"/>
      <c r="IPS448" s="505"/>
      <c r="IPT448" s="505"/>
      <c r="IPU448" s="511"/>
      <c r="IPV448" s="512"/>
      <c r="IPW448" s="512"/>
      <c r="IPX448" s="505"/>
      <c r="IPY448" s="505"/>
      <c r="IPZ448" s="505"/>
      <c r="IQA448" s="511"/>
      <c r="IQB448" s="512"/>
      <c r="IQC448" s="512"/>
      <c r="IQD448" s="505"/>
      <c r="IQE448" s="505"/>
      <c r="IQF448" s="505"/>
      <c r="IQG448" s="511"/>
      <c r="IQH448" s="512"/>
      <c r="IQI448" s="512"/>
      <c r="IQJ448" s="505"/>
      <c r="IQK448" s="505"/>
      <c r="IQL448" s="505"/>
      <c r="IQM448" s="511"/>
      <c r="IQN448" s="512"/>
      <c r="IQO448" s="512"/>
      <c r="IQP448" s="505"/>
      <c r="IQQ448" s="505"/>
      <c r="IQR448" s="505"/>
      <c r="IQS448" s="511"/>
      <c r="IQT448" s="512"/>
      <c r="IQU448" s="512"/>
      <c r="IQV448" s="505"/>
      <c r="IQW448" s="505"/>
      <c r="IQX448" s="505"/>
      <c r="IQY448" s="511"/>
      <c r="IQZ448" s="512"/>
      <c r="IRA448" s="512"/>
      <c r="IRB448" s="505"/>
      <c r="IRC448" s="505"/>
      <c r="IRD448" s="505"/>
      <c r="IRE448" s="511"/>
      <c r="IRF448" s="512"/>
      <c r="IRG448" s="512"/>
      <c r="IRH448" s="505"/>
      <c r="IRI448" s="505"/>
      <c r="IRJ448" s="505"/>
      <c r="IRK448" s="511"/>
      <c r="IRL448" s="512"/>
      <c r="IRM448" s="512"/>
      <c r="IRN448" s="505"/>
      <c r="IRO448" s="505"/>
      <c r="IRP448" s="505"/>
      <c r="IRQ448" s="511"/>
      <c r="IRR448" s="512"/>
      <c r="IRS448" s="512"/>
      <c r="IRT448" s="505"/>
      <c r="IRU448" s="505"/>
      <c r="IRV448" s="505"/>
      <c r="IRW448" s="511"/>
      <c r="IRX448" s="512"/>
      <c r="IRY448" s="512"/>
      <c r="IRZ448" s="505"/>
      <c r="ISA448" s="505"/>
      <c r="ISB448" s="505"/>
      <c r="ISC448" s="511"/>
      <c r="ISD448" s="512"/>
      <c r="ISE448" s="512"/>
      <c r="ISF448" s="505"/>
      <c r="ISG448" s="505"/>
      <c r="ISH448" s="505"/>
      <c r="ISI448" s="511"/>
      <c r="ISJ448" s="512"/>
      <c r="ISK448" s="512"/>
      <c r="ISL448" s="505"/>
      <c r="ISM448" s="505"/>
      <c r="ISN448" s="505"/>
      <c r="ISO448" s="511"/>
      <c r="ISP448" s="512"/>
      <c r="ISQ448" s="512"/>
      <c r="ISR448" s="505"/>
      <c r="ISS448" s="505"/>
      <c r="IST448" s="505"/>
      <c r="ISU448" s="511"/>
      <c r="ISV448" s="512"/>
      <c r="ISW448" s="512"/>
      <c r="ISX448" s="505"/>
      <c r="ISY448" s="505"/>
      <c r="ISZ448" s="505"/>
      <c r="ITA448" s="511"/>
      <c r="ITB448" s="512"/>
      <c r="ITC448" s="512"/>
      <c r="ITD448" s="505"/>
      <c r="ITE448" s="505"/>
      <c r="ITF448" s="505"/>
      <c r="ITG448" s="511"/>
      <c r="ITH448" s="512"/>
      <c r="ITI448" s="512"/>
      <c r="ITJ448" s="505"/>
      <c r="ITK448" s="505"/>
      <c r="ITL448" s="505"/>
      <c r="ITM448" s="511"/>
      <c r="ITN448" s="512"/>
      <c r="ITO448" s="512"/>
      <c r="ITP448" s="505"/>
      <c r="ITQ448" s="505"/>
      <c r="ITR448" s="505"/>
      <c r="ITS448" s="511"/>
      <c r="ITT448" s="512"/>
      <c r="ITU448" s="512"/>
      <c r="ITV448" s="505"/>
      <c r="ITW448" s="505"/>
      <c r="ITX448" s="505"/>
      <c r="ITY448" s="511"/>
      <c r="ITZ448" s="512"/>
      <c r="IUA448" s="512"/>
      <c r="IUB448" s="505"/>
      <c r="IUC448" s="505"/>
      <c r="IUD448" s="505"/>
      <c r="IUE448" s="511"/>
      <c r="IUF448" s="512"/>
      <c r="IUG448" s="512"/>
      <c r="IUH448" s="505"/>
      <c r="IUI448" s="505"/>
      <c r="IUJ448" s="505"/>
      <c r="IUK448" s="511"/>
      <c r="IUL448" s="512"/>
      <c r="IUM448" s="512"/>
      <c r="IUN448" s="505"/>
      <c r="IUO448" s="505"/>
      <c r="IUP448" s="505"/>
      <c r="IUQ448" s="511"/>
      <c r="IUR448" s="512"/>
      <c r="IUS448" s="512"/>
      <c r="IUT448" s="505"/>
      <c r="IUU448" s="505"/>
      <c r="IUV448" s="505"/>
      <c r="IUW448" s="511"/>
      <c r="IUX448" s="512"/>
      <c r="IUY448" s="512"/>
      <c r="IUZ448" s="505"/>
      <c r="IVA448" s="505"/>
      <c r="IVB448" s="505"/>
      <c r="IVC448" s="511"/>
      <c r="IVD448" s="512"/>
      <c r="IVE448" s="512"/>
      <c r="IVF448" s="505"/>
      <c r="IVG448" s="505"/>
      <c r="IVH448" s="505"/>
      <c r="IVI448" s="511"/>
      <c r="IVJ448" s="512"/>
      <c r="IVK448" s="512"/>
      <c r="IVL448" s="505"/>
      <c r="IVM448" s="505"/>
      <c r="IVN448" s="505"/>
      <c r="IVO448" s="511"/>
      <c r="IVP448" s="512"/>
      <c r="IVQ448" s="512"/>
      <c r="IVR448" s="505"/>
      <c r="IVS448" s="505"/>
      <c r="IVT448" s="505"/>
      <c r="IVU448" s="511"/>
      <c r="IVV448" s="512"/>
      <c r="IVW448" s="512"/>
      <c r="IVX448" s="505"/>
      <c r="IVY448" s="505"/>
      <c r="IVZ448" s="505"/>
      <c r="IWA448" s="511"/>
      <c r="IWB448" s="512"/>
      <c r="IWC448" s="512"/>
      <c r="IWD448" s="505"/>
      <c r="IWE448" s="505"/>
      <c r="IWF448" s="505"/>
      <c r="IWG448" s="511"/>
      <c r="IWH448" s="512"/>
      <c r="IWI448" s="512"/>
      <c r="IWJ448" s="505"/>
      <c r="IWK448" s="505"/>
      <c r="IWL448" s="505"/>
      <c r="IWM448" s="511"/>
      <c r="IWN448" s="512"/>
      <c r="IWO448" s="512"/>
      <c r="IWP448" s="505"/>
      <c r="IWQ448" s="505"/>
      <c r="IWR448" s="505"/>
      <c r="IWS448" s="511"/>
      <c r="IWT448" s="512"/>
      <c r="IWU448" s="512"/>
      <c r="IWV448" s="505"/>
      <c r="IWW448" s="505"/>
      <c r="IWX448" s="505"/>
      <c r="IWY448" s="511"/>
      <c r="IWZ448" s="512"/>
      <c r="IXA448" s="512"/>
      <c r="IXB448" s="505"/>
      <c r="IXC448" s="505"/>
      <c r="IXD448" s="505"/>
      <c r="IXE448" s="511"/>
      <c r="IXF448" s="512"/>
      <c r="IXG448" s="512"/>
      <c r="IXH448" s="505"/>
      <c r="IXI448" s="505"/>
      <c r="IXJ448" s="505"/>
      <c r="IXK448" s="511"/>
      <c r="IXL448" s="512"/>
      <c r="IXM448" s="512"/>
      <c r="IXN448" s="505"/>
      <c r="IXO448" s="505"/>
      <c r="IXP448" s="505"/>
      <c r="IXQ448" s="511"/>
      <c r="IXR448" s="512"/>
      <c r="IXS448" s="512"/>
      <c r="IXT448" s="505"/>
      <c r="IXU448" s="505"/>
      <c r="IXV448" s="505"/>
      <c r="IXW448" s="511"/>
      <c r="IXX448" s="512"/>
      <c r="IXY448" s="512"/>
      <c r="IXZ448" s="505"/>
      <c r="IYA448" s="505"/>
      <c r="IYB448" s="505"/>
      <c r="IYC448" s="511"/>
      <c r="IYD448" s="512"/>
      <c r="IYE448" s="512"/>
      <c r="IYF448" s="505"/>
      <c r="IYG448" s="505"/>
      <c r="IYH448" s="505"/>
      <c r="IYI448" s="511"/>
      <c r="IYJ448" s="512"/>
      <c r="IYK448" s="512"/>
      <c r="IYL448" s="505"/>
      <c r="IYM448" s="505"/>
      <c r="IYN448" s="505"/>
      <c r="IYO448" s="511"/>
      <c r="IYP448" s="512"/>
      <c r="IYQ448" s="512"/>
      <c r="IYR448" s="505"/>
      <c r="IYS448" s="505"/>
      <c r="IYT448" s="505"/>
      <c r="IYU448" s="511"/>
      <c r="IYV448" s="512"/>
      <c r="IYW448" s="512"/>
      <c r="IYX448" s="505"/>
      <c r="IYY448" s="505"/>
      <c r="IYZ448" s="505"/>
      <c r="IZA448" s="511"/>
      <c r="IZB448" s="512"/>
      <c r="IZC448" s="512"/>
      <c r="IZD448" s="505"/>
      <c r="IZE448" s="505"/>
      <c r="IZF448" s="505"/>
      <c r="IZG448" s="511"/>
      <c r="IZH448" s="512"/>
      <c r="IZI448" s="512"/>
      <c r="IZJ448" s="505"/>
      <c r="IZK448" s="505"/>
      <c r="IZL448" s="505"/>
      <c r="IZM448" s="511"/>
      <c r="IZN448" s="512"/>
      <c r="IZO448" s="512"/>
      <c r="IZP448" s="505"/>
      <c r="IZQ448" s="505"/>
      <c r="IZR448" s="505"/>
      <c r="IZS448" s="511"/>
      <c r="IZT448" s="512"/>
      <c r="IZU448" s="512"/>
      <c r="IZV448" s="505"/>
      <c r="IZW448" s="505"/>
      <c r="IZX448" s="505"/>
      <c r="IZY448" s="511"/>
      <c r="IZZ448" s="512"/>
      <c r="JAA448" s="512"/>
      <c r="JAB448" s="505"/>
      <c r="JAC448" s="505"/>
      <c r="JAD448" s="505"/>
      <c r="JAE448" s="511"/>
      <c r="JAF448" s="512"/>
      <c r="JAG448" s="512"/>
      <c r="JAH448" s="505"/>
      <c r="JAI448" s="505"/>
      <c r="JAJ448" s="505"/>
      <c r="JAK448" s="511"/>
      <c r="JAL448" s="512"/>
      <c r="JAM448" s="512"/>
      <c r="JAN448" s="505"/>
      <c r="JAO448" s="505"/>
      <c r="JAP448" s="505"/>
      <c r="JAQ448" s="511"/>
      <c r="JAR448" s="512"/>
      <c r="JAS448" s="512"/>
      <c r="JAT448" s="505"/>
      <c r="JAU448" s="505"/>
      <c r="JAV448" s="505"/>
      <c r="JAW448" s="511"/>
      <c r="JAX448" s="512"/>
      <c r="JAY448" s="512"/>
      <c r="JAZ448" s="505"/>
      <c r="JBA448" s="505"/>
      <c r="JBB448" s="505"/>
      <c r="JBC448" s="511"/>
      <c r="JBD448" s="512"/>
      <c r="JBE448" s="512"/>
      <c r="JBF448" s="505"/>
      <c r="JBG448" s="505"/>
      <c r="JBH448" s="505"/>
      <c r="JBI448" s="511"/>
      <c r="JBJ448" s="512"/>
      <c r="JBK448" s="512"/>
      <c r="JBL448" s="505"/>
      <c r="JBM448" s="505"/>
      <c r="JBN448" s="505"/>
      <c r="JBO448" s="511"/>
      <c r="JBP448" s="512"/>
      <c r="JBQ448" s="512"/>
      <c r="JBR448" s="505"/>
      <c r="JBS448" s="505"/>
      <c r="JBT448" s="505"/>
      <c r="JBU448" s="511"/>
      <c r="JBV448" s="512"/>
      <c r="JBW448" s="512"/>
      <c r="JBX448" s="505"/>
      <c r="JBY448" s="505"/>
      <c r="JBZ448" s="505"/>
      <c r="JCA448" s="511"/>
      <c r="JCB448" s="512"/>
      <c r="JCC448" s="512"/>
      <c r="JCD448" s="505"/>
      <c r="JCE448" s="505"/>
      <c r="JCF448" s="505"/>
      <c r="JCG448" s="511"/>
      <c r="JCH448" s="512"/>
      <c r="JCI448" s="512"/>
      <c r="JCJ448" s="505"/>
      <c r="JCK448" s="505"/>
      <c r="JCL448" s="505"/>
      <c r="JCM448" s="511"/>
      <c r="JCN448" s="512"/>
      <c r="JCO448" s="512"/>
      <c r="JCP448" s="505"/>
      <c r="JCQ448" s="505"/>
      <c r="JCR448" s="505"/>
      <c r="JCS448" s="511"/>
      <c r="JCT448" s="512"/>
      <c r="JCU448" s="512"/>
      <c r="JCV448" s="505"/>
      <c r="JCW448" s="505"/>
      <c r="JCX448" s="505"/>
      <c r="JCY448" s="511"/>
      <c r="JCZ448" s="512"/>
      <c r="JDA448" s="512"/>
      <c r="JDB448" s="505"/>
      <c r="JDC448" s="505"/>
      <c r="JDD448" s="505"/>
      <c r="JDE448" s="511"/>
      <c r="JDF448" s="512"/>
      <c r="JDG448" s="512"/>
      <c r="JDH448" s="505"/>
      <c r="JDI448" s="505"/>
      <c r="JDJ448" s="505"/>
      <c r="JDK448" s="511"/>
      <c r="JDL448" s="512"/>
      <c r="JDM448" s="512"/>
      <c r="JDN448" s="505"/>
      <c r="JDO448" s="505"/>
      <c r="JDP448" s="505"/>
      <c r="JDQ448" s="511"/>
      <c r="JDR448" s="512"/>
      <c r="JDS448" s="512"/>
      <c r="JDT448" s="505"/>
      <c r="JDU448" s="505"/>
      <c r="JDV448" s="505"/>
      <c r="JDW448" s="511"/>
      <c r="JDX448" s="512"/>
      <c r="JDY448" s="512"/>
      <c r="JDZ448" s="505"/>
      <c r="JEA448" s="505"/>
      <c r="JEB448" s="505"/>
      <c r="JEC448" s="511"/>
      <c r="JED448" s="512"/>
      <c r="JEE448" s="512"/>
      <c r="JEF448" s="505"/>
      <c r="JEG448" s="505"/>
      <c r="JEH448" s="505"/>
      <c r="JEI448" s="511"/>
      <c r="JEJ448" s="512"/>
      <c r="JEK448" s="512"/>
      <c r="JEL448" s="505"/>
      <c r="JEM448" s="505"/>
      <c r="JEN448" s="505"/>
      <c r="JEO448" s="511"/>
      <c r="JEP448" s="512"/>
      <c r="JEQ448" s="512"/>
      <c r="JER448" s="505"/>
      <c r="JES448" s="505"/>
      <c r="JET448" s="505"/>
      <c r="JEU448" s="511"/>
      <c r="JEV448" s="512"/>
      <c r="JEW448" s="512"/>
      <c r="JEX448" s="505"/>
      <c r="JEY448" s="505"/>
      <c r="JEZ448" s="505"/>
      <c r="JFA448" s="511"/>
      <c r="JFB448" s="512"/>
      <c r="JFC448" s="512"/>
      <c r="JFD448" s="505"/>
      <c r="JFE448" s="505"/>
      <c r="JFF448" s="505"/>
      <c r="JFG448" s="511"/>
      <c r="JFH448" s="512"/>
      <c r="JFI448" s="512"/>
      <c r="JFJ448" s="505"/>
      <c r="JFK448" s="505"/>
      <c r="JFL448" s="505"/>
      <c r="JFM448" s="511"/>
      <c r="JFN448" s="512"/>
      <c r="JFO448" s="512"/>
      <c r="JFP448" s="505"/>
      <c r="JFQ448" s="505"/>
      <c r="JFR448" s="505"/>
      <c r="JFS448" s="511"/>
      <c r="JFT448" s="512"/>
      <c r="JFU448" s="512"/>
      <c r="JFV448" s="505"/>
      <c r="JFW448" s="505"/>
      <c r="JFX448" s="505"/>
      <c r="JFY448" s="511"/>
      <c r="JFZ448" s="512"/>
      <c r="JGA448" s="512"/>
      <c r="JGB448" s="505"/>
      <c r="JGC448" s="505"/>
      <c r="JGD448" s="505"/>
      <c r="JGE448" s="511"/>
      <c r="JGF448" s="512"/>
      <c r="JGG448" s="512"/>
      <c r="JGH448" s="505"/>
      <c r="JGI448" s="505"/>
      <c r="JGJ448" s="505"/>
      <c r="JGK448" s="511"/>
      <c r="JGL448" s="512"/>
      <c r="JGM448" s="512"/>
      <c r="JGN448" s="505"/>
      <c r="JGO448" s="505"/>
      <c r="JGP448" s="505"/>
      <c r="JGQ448" s="511"/>
      <c r="JGR448" s="512"/>
      <c r="JGS448" s="512"/>
      <c r="JGT448" s="505"/>
      <c r="JGU448" s="505"/>
      <c r="JGV448" s="505"/>
      <c r="JGW448" s="511"/>
      <c r="JGX448" s="512"/>
      <c r="JGY448" s="512"/>
      <c r="JGZ448" s="505"/>
      <c r="JHA448" s="505"/>
      <c r="JHB448" s="505"/>
      <c r="JHC448" s="511"/>
      <c r="JHD448" s="512"/>
      <c r="JHE448" s="512"/>
      <c r="JHF448" s="505"/>
      <c r="JHG448" s="505"/>
      <c r="JHH448" s="505"/>
      <c r="JHI448" s="511"/>
      <c r="JHJ448" s="512"/>
      <c r="JHK448" s="512"/>
      <c r="JHL448" s="505"/>
      <c r="JHM448" s="505"/>
      <c r="JHN448" s="505"/>
      <c r="JHO448" s="511"/>
      <c r="JHP448" s="512"/>
      <c r="JHQ448" s="512"/>
      <c r="JHR448" s="505"/>
      <c r="JHS448" s="505"/>
      <c r="JHT448" s="505"/>
      <c r="JHU448" s="511"/>
      <c r="JHV448" s="512"/>
      <c r="JHW448" s="512"/>
      <c r="JHX448" s="505"/>
      <c r="JHY448" s="505"/>
      <c r="JHZ448" s="505"/>
      <c r="JIA448" s="511"/>
      <c r="JIB448" s="512"/>
      <c r="JIC448" s="512"/>
      <c r="JID448" s="505"/>
      <c r="JIE448" s="505"/>
      <c r="JIF448" s="505"/>
      <c r="JIG448" s="511"/>
      <c r="JIH448" s="512"/>
      <c r="JII448" s="512"/>
      <c r="JIJ448" s="505"/>
      <c r="JIK448" s="505"/>
      <c r="JIL448" s="505"/>
      <c r="JIM448" s="511"/>
      <c r="JIN448" s="512"/>
      <c r="JIO448" s="512"/>
      <c r="JIP448" s="505"/>
      <c r="JIQ448" s="505"/>
      <c r="JIR448" s="505"/>
      <c r="JIS448" s="511"/>
      <c r="JIT448" s="512"/>
      <c r="JIU448" s="512"/>
      <c r="JIV448" s="505"/>
      <c r="JIW448" s="505"/>
      <c r="JIX448" s="505"/>
      <c r="JIY448" s="511"/>
      <c r="JIZ448" s="512"/>
      <c r="JJA448" s="512"/>
      <c r="JJB448" s="505"/>
      <c r="JJC448" s="505"/>
      <c r="JJD448" s="505"/>
      <c r="JJE448" s="511"/>
      <c r="JJF448" s="512"/>
      <c r="JJG448" s="512"/>
      <c r="JJH448" s="505"/>
      <c r="JJI448" s="505"/>
      <c r="JJJ448" s="505"/>
      <c r="JJK448" s="511"/>
      <c r="JJL448" s="512"/>
      <c r="JJM448" s="512"/>
      <c r="JJN448" s="505"/>
      <c r="JJO448" s="505"/>
      <c r="JJP448" s="505"/>
      <c r="JJQ448" s="511"/>
      <c r="JJR448" s="512"/>
      <c r="JJS448" s="512"/>
      <c r="JJT448" s="505"/>
      <c r="JJU448" s="505"/>
      <c r="JJV448" s="505"/>
      <c r="JJW448" s="511"/>
      <c r="JJX448" s="512"/>
      <c r="JJY448" s="512"/>
      <c r="JJZ448" s="505"/>
      <c r="JKA448" s="505"/>
      <c r="JKB448" s="505"/>
      <c r="JKC448" s="511"/>
      <c r="JKD448" s="512"/>
      <c r="JKE448" s="512"/>
      <c r="JKF448" s="505"/>
      <c r="JKG448" s="505"/>
      <c r="JKH448" s="505"/>
      <c r="JKI448" s="511"/>
      <c r="JKJ448" s="512"/>
      <c r="JKK448" s="512"/>
      <c r="JKL448" s="505"/>
      <c r="JKM448" s="505"/>
      <c r="JKN448" s="505"/>
      <c r="JKO448" s="511"/>
      <c r="JKP448" s="512"/>
      <c r="JKQ448" s="512"/>
      <c r="JKR448" s="505"/>
      <c r="JKS448" s="505"/>
      <c r="JKT448" s="505"/>
      <c r="JKU448" s="511"/>
      <c r="JKV448" s="512"/>
      <c r="JKW448" s="512"/>
      <c r="JKX448" s="505"/>
      <c r="JKY448" s="505"/>
      <c r="JKZ448" s="505"/>
      <c r="JLA448" s="511"/>
      <c r="JLB448" s="512"/>
      <c r="JLC448" s="512"/>
      <c r="JLD448" s="505"/>
      <c r="JLE448" s="505"/>
      <c r="JLF448" s="505"/>
      <c r="JLG448" s="511"/>
      <c r="JLH448" s="512"/>
      <c r="JLI448" s="512"/>
      <c r="JLJ448" s="505"/>
      <c r="JLK448" s="505"/>
      <c r="JLL448" s="505"/>
      <c r="JLM448" s="511"/>
      <c r="JLN448" s="512"/>
      <c r="JLO448" s="512"/>
      <c r="JLP448" s="505"/>
      <c r="JLQ448" s="505"/>
      <c r="JLR448" s="505"/>
      <c r="JLS448" s="511"/>
      <c r="JLT448" s="512"/>
      <c r="JLU448" s="512"/>
      <c r="JLV448" s="505"/>
      <c r="JLW448" s="505"/>
      <c r="JLX448" s="505"/>
      <c r="JLY448" s="511"/>
      <c r="JLZ448" s="512"/>
      <c r="JMA448" s="512"/>
      <c r="JMB448" s="505"/>
      <c r="JMC448" s="505"/>
      <c r="JMD448" s="505"/>
      <c r="JME448" s="511"/>
      <c r="JMF448" s="512"/>
      <c r="JMG448" s="512"/>
      <c r="JMH448" s="505"/>
      <c r="JMI448" s="505"/>
      <c r="JMJ448" s="505"/>
      <c r="JMK448" s="511"/>
      <c r="JML448" s="512"/>
      <c r="JMM448" s="512"/>
      <c r="JMN448" s="505"/>
      <c r="JMO448" s="505"/>
      <c r="JMP448" s="505"/>
      <c r="JMQ448" s="511"/>
      <c r="JMR448" s="512"/>
      <c r="JMS448" s="512"/>
      <c r="JMT448" s="505"/>
      <c r="JMU448" s="505"/>
      <c r="JMV448" s="505"/>
      <c r="JMW448" s="511"/>
      <c r="JMX448" s="512"/>
      <c r="JMY448" s="512"/>
      <c r="JMZ448" s="505"/>
      <c r="JNA448" s="505"/>
      <c r="JNB448" s="505"/>
      <c r="JNC448" s="511"/>
      <c r="JND448" s="512"/>
      <c r="JNE448" s="512"/>
      <c r="JNF448" s="505"/>
      <c r="JNG448" s="505"/>
      <c r="JNH448" s="505"/>
      <c r="JNI448" s="511"/>
      <c r="JNJ448" s="512"/>
      <c r="JNK448" s="512"/>
      <c r="JNL448" s="505"/>
      <c r="JNM448" s="505"/>
      <c r="JNN448" s="505"/>
      <c r="JNO448" s="511"/>
      <c r="JNP448" s="512"/>
      <c r="JNQ448" s="512"/>
      <c r="JNR448" s="505"/>
      <c r="JNS448" s="505"/>
      <c r="JNT448" s="505"/>
      <c r="JNU448" s="511"/>
      <c r="JNV448" s="512"/>
      <c r="JNW448" s="512"/>
      <c r="JNX448" s="505"/>
      <c r="JNY448" s="505"/>
      <c r="JNZ448" s="505"/>
      <c r="JOA448" s="511"/>
      <c r="JOB448" s="512"/>
      <c r="JOC448" s="512"/>
      <c r="JOD448" s="505"/>
      <c r="JOE448" s="505"/>
      <c r="JOF448" s="505"/>
      <c r="JOG448" s="511"/>
      <c r="JOH448" s="512"/>
      <c r="JOI448" s="512"/>
      <c r="JOJ448" s="505"/>
      <c r="JOK448" s="505"/>
      <c r="JOL448" s="505"/>
      <c r="JOM448" s="511"/>
      <c r="JON448" s="512"/>
      <c r="JOO448" s="512"/>
      <c r="JOP448" s="505"/>
      <c r="JOQ448" s="505"/>
      <c r="JOR448" s="505"/>
      <c r="JOS448" s="511"/>
      <c r="JOT448" s="512"/>
      <c r="JOU448" s="512"/>
      <c r="JOV448" s="505"/>
      <c r="JOW448" s="505"/>
      <c r="JOX448" s="505"/>
      <c r="JOY448" s="511"/>
      <c r="JOZ448" s="512"/>
      <c r="JPA448" s="512"/>
      <c r="JPB448" s="505"/>
      <c r="JPC448" s="505"/>
      <c r="JPD448" s="505"/>
      <c r="JPE448" s="511"/>
      <c r="JPF448" s="512"/>
      <c r="JPG448" s="512"/>
      <c r="JPH448" s="505"/>
      <c r="JPI448" s="505"/>
      <c r="JPJ448" s="505"/>
      <c r="JPK448" s="511"/>
      <c r="JPL448" s="512"/>
      <c r="JPM448" s="512"/>
      <c r="JPN448" s="505"/>
      <c r="JPO448" s="505"/>
      <c r="JPP448" s="505"/>
      <c r="JPQ448" s="511"/>
      <c r="JPR448" s="512"/>
      <c r="JPS448" s="512"/>
      <c r="JPT448" s="505"/>
      <c r="JPU448" s="505"/>
      <c r="JPV448" s="505"/>
      <c r="JPW448" s="511"/>
      <c r="JPX448" s="512"/>
      <c r="JPY448" s="512"/>
      <c r="JPZ448" s="505"/>
      <c r="JQA448" s="505"/>
      <c r="JQB448" s="505"/>
      <c r="JQC448" s="511"/>
      <c r="JQD448" s="512"/>
      <c r="JQE448" s="512"/>
      <c r="JQF448" s="505"/>
      <c r="JQG448" s="505"/>
      <c r="JQH448" s="505"/>
      <c r="JQI448" s="511"/>
      <c r="JQJ448" s="512"/>
      <c r="JQK448" s="512"/>
      <c r="JQL448" s="505"/>
      <c r="JQM448" s="505"/>
      <c r="JQN448" s="505"/>
      <c r="JQO448" s="511"/>
      <c r="JQP448" s="512"/>
      <c r="JQQ448" s="512"/>
      <c r="JQR448" s="505"/>
      <c r="JQS448" s="505"/>
      <c r="JQT448" s="505"/>
      <c r="JQU448" s="511"/>
      <c r="JQV448" s="512"/>
      <c r="JQW448" s="512"/>
      <c r="JQX448" s="505"/>
      <c r="JQY448" s="505"/>
      <c r="JQZ448" s="505"/>
      <c r="JRA448" s="511"/>
      <c r="JRB448" s="512"/>
      <c r="JRC448" s="512"/>
      <c r="JRD448" s="505"/>
      <c r="JRE448" s="505"/>
      <c r="JRF448" s="505"/>
      <c r="JRG448" s="511"/>
      <c r="JRH448" s="512"/>
      <c r="JRI448" s="512"/>
      <c r="JRJ448" s="505"/>
      <c r="JRK448" s="505"/>
      <c r="JRL448" s="505"/>
      <c r="JRM448" s="511"/>
      <c r="JRN448" s="512"/>
      <c r="JRO448" s="512"/>
      <c r="JRP448" s="505"/>
      <c r="JRQ448" s="505"/>
      <c r="JRR448" s="505"/>
      <c r="JRS448" s="511"/>
      <c r="JRT448" s="512"/>
      <c r="JRU448" s="512"/>
      <c r="JRV448" s="505"/>
      <c r="JRW448" s="505"/>
      <c r="JRX448" s="505"/>
      <c r="JRY448" s="511"/>
      <c r="JRZ448" s="512"/>
      <c r="JSA448" s="512"/>
      <c r="JSB448" s="505"/>
      <c r="JSC448" s="505"/>
      <c r="JSD448" s="505"/>
      <c r="JSE448" s="511"/>
      <c r="JSF448" s="512"/>
      <c r="JSG448" s="512"/>
      <c r="JSH448" s="505"/>
      <c r="JSI448" s="505"/>
      <c r="JSJ448" s="505"/>
      <c r="JSK448" s="511"/>
      <c r="JSL448" s="512"/>
      <c r="JSM448" s="512"/>
      <c r="JSN448" s="505"/>
      <c r="JSO448" s="505"/>
      <c r="JSP448" s="505"/>
      <c r="JSQ448" s="511"/>
      <c r="JSR448" s="512"/>
      <c r="JSS448" s="512"/>
      <c r="JST448" s="505"/>
      <c r="JSU448" s="505"/>
      <c r="JSV448" s="505"/>
      <c r="JSW448" s="511"/>
      <c r="JSX448" s="512"/>
      <c r="JSY448" s="512"/>
      <c r="JSZ448" s="505"/>
      <c r="JTA448" s="505"/>
      <c r="JTB448" s="505"/>
      <c r="JTC448" s="511"/>
      <c r="JTD448" s="512"/>
      <c r="JTE448" s="512"/>
      <c r="JTF448" s="505"/>
      <c r="JTG448" s="505"/>
      <c r="JTH448" s="505"/>
      <c r="JTI448" s="511"/>
      <c r="JTJ448" s="512"/>
      <c r="JTK448" s="512"/>
      <c r="JTL448" s="505"/>
      <c r="JTM448" s="505"/>
      <c r="JTN448" s="505"/>
      <c r="JTO448" s="511"/>
      <c r="JTP448" s="512"/>
      <c r="JTQ448" s="512"/>
      <c r="JTR448" s="505"/>
      <c r="JTS448" s="505"/>
      <c r="JTT448" s="505"/>
      <c r="JTU448" s="511"/>
      <c r="JTV448" s="512"/>
      <c r="JTW448" s="512"/>
      <c r="JTX448" s="505"/>
      <c r="JTY448" s="505"/>
      <c r="JTZ448" s="505"/>
      <c r="JUA448" s="511"/>
      <c r="JUB448" s="512"/>
      <c r="JUC448" s="512"/>
      <c r="JUD448" s="505"/>
      <c r="JUE448" s="505"/>
      <c r="JUF448" s="505"/>
      <c r="JUG448" s="511"/>
      <c r="JUH448" s="512"/>
      <c r="JUI448" s="512"/>
      <c r="JUJ448" s="505"/>
      <c r="JUK448" s="505"/>
      <c r="JUL448" s="505"/>
      <c r="JUM448" s="511"/>
      <c r="JUN448" s="512"/>
      <c r="JUO448" s="512"/>
      <c r="JUP448" s="505"/>
      <c r="JUQ448" s="505"/>
      <c r="JUR448" s="505"/>
      <c r="JUS448" s="511"/>
      <c r="JUT448" s="512"/>
      <c r="JUU448" s="512"/>
      <c r="JUV448" s="505"/>
      <c r="JUW448" s="505"/>
      <c r="JUX448" s="505"/>
      <c r="JUY448" s="511"/>
      <c r="JUZ448" s="512"/>
      <c r="JVA448" s="512"/>
      <c r="JVB448" s="505"/>
      <c r="JVC448" s="505"/>
      <c r="JVD448" s="505"/>
      <c r="JVE448" s="511"/>
      <c r="JVF448" s="512"/>
      <c r="JVG448" s="512"/>
      <c r="JVH448" s="505"/>
      <c r="JVI448" s="505"/>
      <c r="JVJ448" s="505"/>
      <c r="JVK448" s="511"/>
      <c r="JVL448" s="512"/>
      <c r="JVM448" s="512"/>
      <c r="JVN448" s="505"/>
      <c r="JVO448" s="505"/>
      <c r="JVP448" s="505"/>
      <c r="JVQ448" s="511"/>
      <c r="JVR448" s="512"/>
      <c r="JVS448" s="512"/>
      <c r="JVT448" s="505"/>
      <c r="JVU448" s="505"/>
      <c r="JVV448" s="505"/>
      <c r="JVW448" s="511"/>
      <c r="JVX448" s="512"/>
      <c r="JVY448" s="512"/>
      <c r="JVZ448" s="505"/>
      <c r="JWA448" s="505"/>
      <c r="JWB448" s="505"/>
      <c r="JWC448" s="511"/>
      <c r="JWD448" s="512"/>
      <c r="JWE448" s="512"/>
      <c r="JWF448" s="505"/>
      <c r="JWG448" s="505"/>
      <c r="JWH448" s="505"/>
      <c r="JWI448" s="511"/>
      <c r="JWJ448" s="512"/>
      <c r="JWK448" s="512"/>
      <c r="JWL448" s="505"/>
      <c r="JWM448" s="505"/>
      <c r="JWN448" s="505"/>
      <c r="JWO448" s="511"/>
      <c r="JWP448" s="512"/>
      <c r="JWQ448" s="512"/>
      <c r="JWR448" s="505"/>
      <c r="JWS448" s="505"/>
      <c r="JWT448" s="505"/>
      <c r="JWU448" s="511"/>
      <c r="JWV448" s="512"/>
      <c r="JWW448" s="512"/>
      <c r="JWX448" s="505"/>
      <c r="JWY448" s="505"/>
      <c r="JWZ448" s="505"/>
      <c r="JXA448" s="511"/>
      <c r="JXB448" s="512"/>
      <c r="JXC448" s="512"/>
      <c r="JXD448" s="505"/>
      <c r="JXE448" s="505"/>
      <c r="JXF448" s="505"/>
      <c r="JXG448" s="511"/>
      <c r="JXH448" s="512"/>
      <c r="JXI448" s="512"/>
      <c r="JXJ448" s="505"/>
      <c r="JXK448" s="505"/>
      <c r="JXL448" s="505"/>
      <c r="JXM448" s="511"/>
      <c r="JXN448" s="512"/>
      <c r="JXO448" s="512"/>
      <c r="JXP448" s="505"/>
      <c r="JXQ448" s="505"/>
      <c r="JXR448" s="505"/>
      <c r="JXS448" s="511"/>
      <c r="JXT448" s="512"/>
      <c r="JXU448" s="512"/>
      <c r="JXV448" s="505"/>
      <c r="JXW448" s="505"/>
      <c r="JXX448" s="505"/>
      <c r="JXY448" s="511"/>
      <c r="JXZ448" s="512"/>
      <c r="JYA448" s="512"/>
      <c r="JYB448" s="505"/>
      <c r="JYC448" s="505"/>
      <c r="JYD448" s="505"/>
      <c r="JYE448" s="511"/>
      <c r="JYF448" s="512"/>
      <c r="JYG448" s="512"/>
      <c r="JYH448" s="505"/>
      <c r="JYI448" s="505"/>
      <c r="JYJ448" s="505"/>
      <c r="JYK448" s="511"/>
      <c r="JYL448" s="512"/>
      <c r="JYM448" s="512"/>
      <c r="JYN448" s="505"/>
      <c r="JYO448" s="505"/>
      <c r="JYP448" s="505"/>
      <c r="JYQ448" s="511"/>
      <c r="JYR448" s="512"/>
      <c r="JYS448" s="512"/>
      <c r="JYT448" s="505"/>
      <c r="JYU448" s="505"/>
      <c r="JYV448" s="505"/>
      <c r="JYW448" s="511"/>
      <c r="JYX448" s="512"/>
      <c r="JYY448" s="512"/>
      <c r="JYZ448" s="505"/>
      <c r="JZA448" s="505"/>
      <c r="JZB448" s="505"/>
      <c r="JZC448" s="511"/>
      <c r="JZD448" s="512"/>
      <c r="JZE448" s="512"/>
      <c r="JZF448" s="505"/>
      <c r="JZG448" s="505"/>
      <c r="JZH448" s="505"/>
      <c r="JZI448" s="511"/>
      <c r="JZJ448" s="512"/>
      <c r="JZK448" s="512"/>
      <c r="JZL448" s="505"/>
      <c r="JZM448" s="505"/>
      <c r="JZN448" s="505"/>
      <c r="JZO448" s="511"/>
      <c r="JZP448" s="512"/>
      <c r="JZQ448" s="512"/>
      <c r="JZR448" s="505"/>
      <c r="JZS448" s="505"/>
      <c r="JZT448" s="505"/>
      <c r="JZU448" s="511"/>
      <c r="JZV448" s="512"/>
      <c r="JZW448" s="512"/>
      <c r="JZX448" s="505"/>
      <c r="JZY448" s="505"/>
      <c r="JZZ448" s="505"/>
      <c r="KAA448" s="511"/>
      <c r="KAB448" s="512"/>
      <c r="KAC448" s="512"/>
      <c r="KAD448" s="505"/>
      <c r="KAE448" s="505"/>
      <c r="KAF448" s="505"/>
      <c r="KAG448" s="511"/>
      <c r="KAH448" s="512"/>
      <c r="KAI448" s="512"/>
      <c r="KAJ448" s="505"/>
      <c r="KAK448" s="505"/>
      <c r="KAL448" s="505"/>
      <c r="KAM448" s="511"/>
      <c r="KAN448" s="512"/>
      <c r="KAO448" s="512"/>
      <c r="KAP448" s="505"/>
      <c r="KAQ448" s="505"/>
      <c r="KAR448" s="505"/>
      <c r="KAS448" s="511"/>
      <c r="KAT448" s="512"/>
      <c r="KAU448" s="512"/>
      <c r="KAV448" s="505"/>
      <c r="KAW448" s="505"/>
      <c r="KAX448" s="505"/>
      <c r="KAY448" s="511"/>
      <c r="KAZ448" s="512"/>
      <c r="KBA448" s="512"/>
      <c r="KBB448" s="505"/>
      <c r="KBC448" s="505"/>
      <c r="KBD448" s="505"/>
      <c r="KBE448" s="511"/>
      <c r="KBF448" s="512"/>
      <c r="KBG448" s="512"/>
      <c r="KBH448" s="505"/>
      <c r="KBI448" s="505"/>
      <c r="KBJ448" s="505"/>
      <c r="KBK448" s="511"/>
      <c r="KBL448" s="512"/>
      <c r="KBM448" s="512"/>
      <c r="KBN448" s="505"/>
      <c r="KBO448" s="505"/>
      <c r="KBP448" s="505"/>
      <c r="KBQ448" s="511"/>
      <c r="KBR448" s="512"/>
      <c r="KBS448" s="512"/>
      <c r="KBT448" s="505"/>
      <c r="KBU448" s="505"/>
      <c r="KBV448" s="505"/>
      <c r="KBW448" s="511"/>
      <c r="KBX448" s="512"/>
      <c r="KBY448" s="512"/>
      <c r="KBZ448" s="505"/>
      <c r="KCA448" s="505"/>
      <c r="KCB448" s="505"/>
      <c r="KCC448" s="511"/>
      <c r="KCD448" s="512"/>
      <c r="KCE448" s="512"/>
      <c r="KCF448" s="505"/>
      <c r="KCG448" s="505"/>
      <c r="KCH448" s="505"/>
      <c r="KCI448" s="511"/>
      <c r="KCJ448" s="512"/>
      <c r="KCK448" s="512"/>
      <c r="KCL448" s="505"/>
      <c r="KCM448" s="505"/>
      <c r="KCN448" s="505"/>
      <c r="KCO448" s="511"/>
      <c r="KCP448" s="512"/>
      <c r="KCQ448" s="512"/>
      <c r="KCR448" s="505"/>
      <c r="KCS448" s="505"/>
      <c r="KCT448" s="505"/>
      <c r="KCU448" s="511"/>
      <c r="KCV448" s="512"/>
      <c r="KCW448" s="512"/>
      <c r="KCX448" s="505"/>
      <c r="KCY448" s="505"/>
      <c r="KCZ448" s="505"/>
      <c r="KDA448" s="511"/>
      <c r="KDB448" s="512"/>
      <c r="KDC448" s="512"/>
      <c r="KDD448" s="505"/>
      <c r="KDE448" s="505"/>
      <c r="KDF448" s="505"/>
      <c r="KDG448" s="511"/>
      <c r="KDH448" s="512"/>
      <c r="KDI448" s="512"/>
      <c r="KDJ448" s="505"/>
      <c r="KDK448" s="505"/>
      <c r="KDL448" s="505"/>
      <c r="KDM448" s="511"/>
      <c r="KDN448" s="512"/>
      <c r="KDO448" s="512"/>
      <c r="KDP448" s="505"/>
      <c r="KDQ448" s="505"/>
      <c r="KDR448" s="505"/>
      <c r="KDS448" s="511"/>
      <c r="KDT448" s="512"/>
      <c r="KDU448" s="512"/>
      <c r="KDV448" s="505"/>
      <c r="KDW448" s="505"/>
      <c r="KDX448" s="505"/>
      <c r="KDY448" s="511"/>
      <c r="KDZ448" s="512"/>
      <c r="KEA448" s="512"/>
      <c r="KEB448" s="505"/>
      <c r="KEC448" s="505"/>
      <c r="KED448" s="505"/>
      <c r="KEE448" s="511"/>
      <c r="KEF448" s="512"/>
      <c r="KEG448" s="512"/>
      <c r="KEH448" s="505"/>
      <c r="KEI448" s="505"/>
      <c r="KEJ448" s="505"/>
      <c r="KEK448" s="511"/>
      <c r="KEL448" s="512"/>
      <c r="KEM448" s="512"/>
      <c r="KEN448" s="505"/>
      <c r="KEO448" s="505"/>
      <c r="KEP448" s="505"/>
      <c r="KEQ448" s="511"/>
      <c r="KER448" s="512"/>
      <c r="KES448" s="512"/>
      <c r="KET448" s="505"/>
      <c r="KEU448" s="505"/>
      <c r="KEV448" s="505"/>
      <c r="KEW448" s="511"/>
      <c r="KEX448" s="512"/>
      <c r="KEY448" s="512"/>
      <c r="KEZ448" s="505"/>
      <c r="KFA448" s="505"/>
      <c r="KFB448" s="505"/>
      <c r="KFC448" s="511"/>
      <c r="KFD448" s="512"/>
      <c r="KFE448" s="512"/>
      <c r="KFF448" s="505"/>
      <c r="KFG448" s="505"/>
      <c r="KFH448" s="505"/>
      <c r="KFI448" s="511"/>
      <c r="KFJ448" s="512"/>
      <c r="KFK448" s="512"/>
      <c r="KFL448" s="505"/>
      <c r="KFM448" s="505"/>
      <c r="KFN448" s="505"/>
      <c r="KFO448" s="511"/>
      <c r="KFP448" s="512"/>
      <c r="KFQ448" s="512"/>
      <c r="KFR448" s="505"/>
      <c r="KFS448" s="505"/>
      <c r="KFT448" s="505"/>
      <c r="KFU448" s="511"/>
      <c r="KFV448" s="512"/>
      <c r="KFW448" s="512"/>
      <c r="KFX448" s="505"/>
      <c r="KFY448" s="505"/>
      <c r="KFZ448" s="505"/>
      <c r="KGA448" s="511"/>
      <c r="KGB448" s="512"/>
      <c r="KGC448" s="512"/>
      <c r="KGD448" s="505"/>
      <c r="KGE448" s="505"/>
      <c r="KGF448" s="505"/>
      <c r="KGG448" s="511"/>
      <c r="KGH448" s="512"/>
      <c r="KGI448" s="512"/>
      <c r="KGJ448" s="505"/>
      <c r="KGK448" s="505"/>
      <c r="KGL448" s="505"/>
      <c r="KGM448" s="511"/>
      <c r="KGN448" s="512"/>
      <c r="KGO448" s="512"/>
      <c r="KGP448" s="505"/>
      <c r="KGQ448" s="505"/>
      <c r="KGR448" s="505"/>
      <c r="KGS448" s="511"/>
      <c r="KGT448" s="512"/>
      <c r="KGU448" s="512"/>
      <c r="KGV448" s="505"/>
      <c r="KGW448" s="505"/>
      <c r="KGX448" s="505"/>
      <c r="KGY448" s="511"/>
      <c r="KGZ448" s="512"/>
      <c r="KHA448" s="512"/>
      <c r="KHB448" s="505"/>
      <c r="KHC448" s="505"/>
      <c r="KHD448" s="505"/>
      <c r="KHE448" s="511"/>
      <c r="KHF448" s="512"/>
      <c r="KHG448" s="512"/>
      <c r="KHH448" s="505"/>
      <c r="KHI448" s="505"/>
      <c r="KHJ448" s="505"/>
      <c r="KHK448" s="511"/>
      <c r="KHL448" s="512"/>
      <c r="KHM448" s="512"/>
      <c r="KHN448" s="505"/>
      <c r="KHO448" s="505"/>
      <c r="KHP448" s="505"/>
      <c r="KHQ448" s="511"/>
      <c r="KHR448" s="512"/>
      <c r="KHS448" s="512"/>
      <c r="KHT448" s="505"/>
      <c r="KHU448" s="505"/>
      <c r="KHV448" s="505"/>
      <c r="KHW448" s="511"/>
      <c r="KHX448" s="512"/>
      <c r="KHY448" s="512"/>
      <c r="KHZ448" s="505"/>
      <c r="KIA448" s="505"/>
      <c r="KIB448" s="505"/>
      <c r="KIC448" s="511"/>
      <c r="KID448" s="512"/>
      <c r="KIE448" s="512"/>
      <c r="KIF448" s="505"/>
      <c r="KIG448" s="505"/>
      <c r="KIH448" s="505"/>
      <c r="KII448" s="511"/>
      <c r="KIJ448" s="512"/>
      <c r="KIK448" s="512"/>
      <c r="KIL448" s="505"/>
      <c r="KIM448" s="505"/>
      <c r="KIN448" s="505"/>
      <c r="KIO448" s="511"/>
      <c r="KIP448" s="512"/>
      <c r="KIQ448" s="512"/>
      <c r="KIR448" s="505"/>
      <c r="KIS448" s="505"/>
      <c r="KIT448" s="505"/>
      <c r="KIU448" s="511"/>
      <c r="KIV448" s="512"/>
      <c r="KIW448" s="512"/>
      <c r="KIX448" s="505"/>
      <c r="KIY448" s="505"/>
      <c r="KIZ448" s="505"/>
      <c r="KJA448" s="511"/>
      <c r="KJB448" s="512"/>
      <c r="KJC448" s="512"/>
      <c r="KJD448" s="505"/>
      <c r="KJE448" s="505"/>
      <c r="KJF448" s="505"/>
      <c r="KJG448" s="511"/>
      <c r="KJH448" s="512"/>
      <c r="KJI448" s="512"/>
      <c r="KJJ448" s="505"/>
      <c r="KJK448" s="505"/>
      <c r="KJL448" s="505"/>
      <c r="KJM448" s="511"/>
      <c r="KJN448" s="512"/>
      <c r="KJO448" s="512"/>
      <c r="KJP448" s="505"/>
      <c r="KJQ448" s="505"/>
      <c r="KJR448" s="505"/>
      <c r="KJS448" s="511"/>
      <c r="KJT448" s="512"/>
      <c r="KJU448" s="512"/>
      <c r="KJV448" s="505"/>
      <c r="KJW448" s="505"/>
      <c r="KJX448" s="505"/>
      <c r="KJY448" s="511"/>
      <c r="KJZ448" s="512"/>
      <c r="KKA448" s="512"/>
      <c r="KKB448" s="505"/>
      <c r="KKC448" s="505"/>
      <c r="KKD448" s="505"/>
      <c r="KKE448" s="511"/>
      <c r="KKF448" s="512"/>
      <c r="KKG448" s="512"/>
      <c r="KKH448" s="505"/>
      <c r="KKI448" s="505"/>
      <c r="KKJ448" s="505"/>
      <c r="KKK448" s="511"/>
      <c r="KKL448" s="512"/>
      <c r="KKM448" s="512"/>
      <c r="KKN448" s="505"/>
      <c r="KKO448" s="505"/>
      <c r="KKP448" s="505"/>
      <c r="KKQ448" s="511"/>
      <c r="KKR448" s="512"/>
      <c r="KKS448" s="512"/>
      <c r="KKT448" s="505"/>
      <c r="KKU448" s="505"/>
      <c r="KKV448" s="505"/>
      <c r="KKW448" s="511"/>
      <c r="KKX448" s="512"/>
      <c r="KKY448" s="512"/>
      <c r="KKZ448" s="505"/>
      <c r="KLA448" s="505"/>
      <c r="KLB448" s="505"/>
      <c r="KLC448" s="511"/>
      <c r="KLD448" s="512"/>
      <c r="KLE448" s="512"/>
      <c r="KLF448" s="505"/>
      <c r="KLG448" s="505"/>
      <c r="KLH448" s="505"/>
      <c r="KLI448" s="511"/>
      <c r="KLJ448" s="512"/>
      <c r="KLK448" s="512"/>
      <c r="KLL448" s="505"/>
      <c r="KLM448" s="505"/>
      <c r="KLN448" s="505"/>
      <c r="KLO448" s="511"/>
      <c r="KLP448" s="512"/>
      <c r="KLQ448" s="512"/>
      <c r="KLR448" s="505"/>
      <c r="KLS448" s="505"/>
      <c r="KLT448" s="505"/>
      <c r="KLU448" s="511"/>
      <c r="KLV448" s="512"/>
      <c r="KLW448" s="512"/>
      <c r="KLX448" s="505"/>
      <c r="KLY448" s="505"/>
      <c r="KLZ448" s="505"/>
      <c r="KMA448" s="511"/>
      <c r="KMB448" s="512"/>
      <c r="KMC448" s="512"/>
      <c r="KMD448" s="505"/>
      <c r="KME448" s="505"/>
      <c r="KMF448" s="505"/>
      <c r="KMG448" s="511"/>
      <c r="KMH448" s="512"/>
      <c r="KMI448" s="512"/>
      <c r="KMJ448" s="505"/>
      <c r="KMK448" s="505"/>
      <c r="KML448" s="505"/>
      <c r="KMM448" s="511"/>
      <c r="KMN448" s="512"/>
      <c r="KMO448" s="512"/>
      <c r="KMP448" s="505"/>
      <c r="KMQ448" s="505"/>
      <c r="KMR448" s="505"/>
      <c r="KMS448" s="511"/>
      <c r="KMT448" s="512"/>
      <c r="KMU448" s="512"/>
      <c r="KMV448" s="505"/>
      <c r="KMW448" s="505"/>
      <c r="KMX448" s="505"/>
      <c r="KMY448" s="511"/>
      <c r="KMZ448" s="512"/>
      <c r="KNA448" s="512"/>
      <c r="KNB448" s="505"/>
      <c r="KNC448" s="505"/>
      <c r="KND448" s="505"/>
      <c r="KNE448" s="511"/>
      <c r="KNF448" s="512"/>
      <c r="KNG448" s="512"/>
      <c r="KNH448" s="505"/>
      <c r="KNI448" s="505"/>
      <c r="KNJ448" s="505"/>
      <c r="KNK448" s="511"/>
      <c r="KNL448" s="512"/>
      <c r="KNM448" s="512"/>
      <c r="KNN448" s="505"/>
      <c r="KNO448" s="505"/>
      <c r="KNP448" s="505"/>
      <c r="KNQ448" s="511"/>
      <c r="KNR448" s="512"/>
      <c r="KNS448" s="512"/>
      <c r="KNT448" s="505"/>
      <c r="KNU448" s="505"/>
      <c r="KNV448" s="505"/>
      <c r="KNW448" s="511"/>
      <c r="KNX448" s="512"/>
      <c r="KNY448" s="512"/>
      <c r="KNZ448" s="505"/>
      <c r="KOA448" s="505"/>
      <c r="KOB448" s="505"/>
      <c r="KOC448" s="511"/>
      <c r="KOD448" s="512"/>
      <c r="KOE448" s="512"/>
      <c r="KOF448" s="505"/>
      <c r="KOG448" s="505"/>
      <c r="KOH448" s="505"/>
      <c r="KOI448" s="511"/>
      <c r="KOJ448" s="512"/>
      <c r="KOK448" s="512"/>
      <c r="KOL448" s="505"/>
      <c r="KOM448" s="505"/>
      <c r="KON448" s="505"/>
      <c r="KOO448" s="511"/>
      <c r="KOP448" s="512"/>
      <c r="KOQ448" s="512"/>
      <c r="KOR448" s="505"/>
      <c r="KOS448" s="505"/>
      <c r="KOT448" s="505"/>
      <c r="KOU448" s="511"/>
      <c r="KOV448" s="512"/>
      <c r="KOW448" s="512"/>
      <c r="KOX448" s="505"/>
      <c r="KOY448" s="505"/>
      <c r="KOZ448" s="505"/>
      <c r="KPA448" s="511"/>
      <c r="KPB448" s="512"/>
      <c r="KPC448" s="512"/>
      <c r="KPD448" s="505"/>
      <c r="KPE448" s="505"/>
      <c r="KPF448" s="505"/>
      <c r="KPG448" s="511"/>
      <c r="KPH448" s="512"/>
      <c r="KPI448" s="512"/>
      <c r="KPJ448" s="505"/>
      <c r="KPK448" s="505"/>
      <c r="KPL448" s="505"/>
      <c r="KPM448" s="511"/>
      <c r="KPN448" s="512"/>
      <c r="KPO448" s="512"/>
      <c r="KPP448" s="505"/>
      <c r="KPQ448" s="505"/>
      <c r="KPR448" s="505"/>
      <c r="KPS448" s="511"/>
      <c r="KPT448" s="512"/>
      <c r="KPU448" s="512"/>
      <c r="KPV448" s="505"/>
      <c r="KPW448" s="505"/>
      <c r="KPX448" s="505"/>
      <c r="KPY448" s="511"/>
      <c r="KPZ448" s="512"/>
      <c r="KQA448" s="512"/>
      <c r="KQB448" s="505"/>
      <c r="KQC448" s="505"/>
      <c r="KQD448" s="505"/>
      <c r="KQE448" s="511"/>
      <c r="KQF448" s="512"/>
      <c r="KQG448" s="512"/>
      <c r="KQH448" s="505"/>
      <c r="KQI448" s="505"/>
      <c r="KQJ448" s="505"/>
      <c r="KQK448" s="511"/>
      <c r="KQL448" s="512"/>
      <c r="KQM448" s="512"/>
      <c r="KQN448" s="505"/>
      <c r="KQO448" s="505"/>
      <c r="KQP448" s="505"/>
      <c r="KQQ448" s="511"/>
      <c r="KQR448" s="512"/>
      <c r="KQS448" s="512"/>
      <c r="KQT448" s="505"/>
      <c r="KQU448" s="505"/>
      <c r="KQV448" s="505"/>
      <c r="KQW448" s="511"/>
      <c r="KQX448" s="512"/>
      <c r="KQY448" s="512"/>
      <c r="KQZ448" s="505"/>
      <c r="KRA448" s="505"/>
      <c r="KRB448" s="505"/>
      <c r="KRC448" s="511"/>
      <c r="KRD448" s="512"/>
      <c r="KRE448" s="512"/>
      <c r="KRF448" s="505"/>
      <c r="KRG448" s="505"/>
      <c r="KRH448" s="505"/>
      <c r="KRI448" s="511"/>
      <c r="KRJ448" s="512"/>
      <c r="KRK448" s="512"/>
      <c r="KRL448" s="505"/>
      <c r="KRM448" s="505"/>
      <c r="KRN448" s="505"/>
      <c r="KRO448" s="511"/>
      <c r="KRP448" s="512"/>
      <c r="KRQ448" s="512"/>
      <c r="KRR448" s="505"/>
      <c r="KRS448" s="505"/>
      <c r="KRT448" s="505"/>
      <c r="KRU448" s="511"/>
      <c r="KRV448" s="512"/>
      <c r="KRW448" s="512"/>
      <c r="KRX448" s="505"/>
      <c r="KRY448" s="505"/>
      <c r="KRZ448" s="505"/>
      <c r="KSA448" s="511"/>
      <c r="KSB448" s="512"/>
      <c r="KSC448" s="512"/>
      <c r="KSD448" s="505"/>
      <c r="KSE448" s="505"/>
      <c r="KSF448" s="505"/>
      <c r="KSG448" s="511"/>
      <c r="KSH448" s="512"/>
      <c r="KSI448" s="512"/>
      <c r="KSJ448" s="505"/>
      <c r="KSK448" s="505"/>
      <c r="KSL448" s="505"/>
      <c r="KSM448" s="511"/>
      <c r="KSN448" s="512"/>
      <c r="KSO448" s="512"/>
      <c r="KSP448" s="505"/>
      <c r="KSQ448" s="505"/>
      <c r="KSR448" s="505"/>
      <c r="KSS448" s="511"/>
      <c r="KST448" s="512"/>
      <c r="KSU448" s="512"/>
      <c r="KSV448" s="505"/>
      <c r="KSW448" s="505"/>
      <c r="KSX448" s="505"/>
      <c r="KSY448" s="511"/>
      <c r="KSZ448" s="512"/>
      <c r="KTA448" s="512"/>
      <c r="KTB448" s="505"/>
      <c r="KTC448" s="505"/>
      <c r="KTD448" s="505"/>
      <c r="KTE448" s="511"/>
      <c r="KTF448" s="512"/>
      <c r="KTG448" s="512"/>
      <c r="KTH448" s="505"/>
      <c r="KTI448" s="505"/>
      <c r="KTJ448" s="505"/>
      <c r="KTK448" s="511"/>
      <c r="KTL448" s="512"/>
      <c r="KTM448" s="512"/>
      <c r="KTN448" s="505"/>
      <c r="KTO448" s="505"/>
      <c r="KTP448" s="505"/>
      <c r="KTQ448" s="511"/>
      <c r="KTR448" s="512"/>
      <c r="KTS448" s="512"/>
      <c r="KTT448" s="505"/>
      <c r="KTU448" s="505"/>
      <c r="KTV448" s="505"/>
      <c r="KTW448" s="511"/>
      <c r="KTX448" s="512"/>
      <c r="KTY448" s="512"/>
      <c r="KTZ448" s="505"/>
      <c r="KUA448" s="505"/>
      <c r="KUB448" s="505"/>
      <c r="KUC448" s="511"/>
      <c r="KUD448" s="512"/>
      <c r="KUE448" s="512"/>
      <c r="KUF448" s="505"/>
      <c r="KUG448" s="505"/>
      <c r="KUH448" s="505"/>
      <c r="KUI448" s="511"/>
      <c r="KUJ448" s="512"/>
      <c r="KUK448" s="512"/>
      <c r="KUL448" s="505"/>
      <c r="KUM448" s="505"/>
      <c r="KUN448" s="505"/>
      <c r="KUO448" s="511"/>
      <c r="KUP448" s="512"/>
      <c r="KUQ448" s="512"/>
      <c r="KUR448" s="505"/>
      <c r="KUS448" s="505"/>
      <c r="KUT448" s="505"/>
      <c r="KUU448" s="511"/>
      <c r="KUV448" s="512"/>
      <c r="KUW448" s="512"/>
      <c r="KUX448" s="505"/>
      <c r="KUY448" s="505"/>
      <c r="KUZ448" s="505"/>
      <c r="KVA448" s="511"/>
      <c r="KVB448" s="512"/>
      <c r="KVC448" s="512"/>
      <c r="KVD448" s="505"/>
      <c r="KVE448" s="505"/>
      <c r="KVF448" s="505"/>
      <c r="KVG448" s="511"/>
      <c r="KVH448" s="512"/>
      <c r="KVI448" s="512"/>
      <c r="KVJ448" s="505"/>
      <c r="KVK448" s="505"/>
      <c r="KVL448" s="505"/>
      <c r="KVM448" s="511"/>
      <c r="KVN448" s="512"/>
      <c r="KVO448" s="512"/>
      <c r="KVP448" s="505"/>
      <c r="KVQ448" s="505"/>
      <c r="KVR448" s="505"/>
      <c r="KVS448" s="511"/>
      <c r="KVT448" s="512"/>
      <c r="KVU448" s="512"/>
      <c r="KVV448" s="505"/>
      <c r="KVW448" s="505"/>
      <c r="KVX448" s="505"/>
      <c r="KVY448" s="511"/>
      <c r="KVZ448" s="512"/>
      <c r="KWA448" s="512"/>
      <c r="KWB448" s="505"/>
      <c r="KWC448" s="505"/>
      <c r="KWD448" s="505"/>
      <c r="KWE448" s="511"/>
      <c r="KWF448" s="512"/>
      <c r="KWG448" s="512"/>
      <c r="KWH448" s="505"/>
      <c r="KWI448" s="505"/>
      <c r="KWJ448" s="505"/>
      <c r="KWK448" s="511"/>
      <c r="KWL448" s="512"/>
      <c r="KWM448" s="512"/>
      <c r="KWN448" s="505"/>
      <c r="KWO448" s="505"/>
      <c r="KWP448" s="505"/>
      <c r="KWQ448" s="511"/>
      <c r="KWR448" s="512"/>
      <c r="KWS448" s="512"/>
      <c r="KWT448" s="505"/>
      <c r="KWU448" s="505"/>
      <c r="KWV448" s="505"/>
      <c r="KWW448" s="511"/>
      <c r="KWX448" s="512"/>
      <c r="KWY448" s="512"/>
      <c r="KWZ448" s="505"/>
      <c r="KXA448" s="505"/>
      <c r="KXB448" s="505"/>
      <c r="KXC448" s="511"/>
      <c r="KXD448" s="512"/>
      <c r="KXE448" s="512"/>
      <c r="KXF448" s="505"/>
      <c r="KXG448" s="505"/>
      <c r="KXH448" s="505"/>
      <c r="KXI448" s="511"/>
      <c r="KXJ448" s="512"/>
      <c r="KXK448" s="512"/>
      <c r="KXL448" s="505"/>
      <c r="KXM448" s="505"/>
      <c r="KXN448" s="505"/>
      <c r="KXO448" s="511"/>
      <c r="KXP448" s="512"/>
      <c r="KXQ448" s="512"/>
      <c r="KXR448" s="505"/>
      <c r="KXS448" s="505"/>
      <c r="KXT448" s="505"/>
      <c r="KXU448" s="511"/>
      <c r="KXV448" s="512"/>
      <c r="KXW448" s="512"/>
      <c r="KXX448" s="505"/>
      <c r="KXY448" s="505"/>
      <c r="KXZ448" s="505"/>
      <c r="KYA448" s="511"/>
      <c r="KYB448" s="512"/>
      <c r="KYC448" s="512"/>
      <c r="KYD448" s="505"/>
      <c r="KYE448" s="505"/>
      <c r="KYF448" s="505"/>
      <c r="KYG448" s="511"/>
      <c r="KYH448" s="512"/>
      <c r="KYI448" s="512"/>
      <c r="KYJ448" s="505"/>
      <c r="KYK448" s="505"/>
      <c r="KYL448" s="505"/>
      <c r="KYM448" s="511"/>
      <c r="KYN448" s="512"/>
      <c r="KYO448" s="512"/>
      <c r="KYP448" s="505"/>
      <c r="KYQ448" s="505"/>
      <c r="KYR448" s="505"/>
      <c r="KYS448" s="511"/>
      <c r="KYT448" s="512"/>
      <c r="KYU448" s="512"/>
      <c r="KYV448" s="505"/>
      <c r="KYW448" s="505"/>
      <c r="KYX448" s="505"/>
      <c r="KYY448" s="511"/>
      <c r="KYZ448" s="512"/>
      <c r="KZA448" s="512"/>
      <c r="KZB448" s="505"/>
      <c r="KZC448" s="505"/>
      <c r="KZD448" s="505"/>
      <c r="KZE448" s="511"/>
      <c r="KZF448" s="512"/>
      <c r="KZG448" s="512"/>
      <c r="KZH448" s="505"/>
      <c r="KZI448" s="505"/>
      <c r="KZJ448" s="505"/>
      <c r="KZK448" s="511"/>
      <c r="KZL448" s="512"/>
      <c r="KZM448" s="512"/>
      <c r="KZN448" s="505"/>
      <c r="KZO448" s="505"/>
      <c r="KZP448" s="505"/>
      <c r="KZQ448" s="511"/>
      <c r="KZR448" s="512"/>
      <c r="KZS448" s="512"/>
      <c r="KZT448" s="505"/>
      <c r="KZU448" s="505"/>
      <c r="KZV448" s="505"/>
      <c r="KZW448" s="511"/>
      <c r="KZX448" s="512"/>
      <c r="KZY448" s="512"/>
      <c r="KZZ448" s="505"/>
      <c r="LAA448" s="505"/>
      <c r="LAB448" s="505"/>
      <c r="LAC448" s="511"/>
      <c r="LAD448" s="512"/>
      <c r="LAE448" s="512"/>
      <c r="LAF448" s="505"/>
      <c r="LAG448" s="505"/>
      <c r="LAH448" s="505"/>
      <c r="LAI448" s="511"/>
      <c r="LAJ448" s="512"/>
      <c r="LAK448" s="512"/>
      <c r="LAL448" s="505"/>
      <c r="LAM448" s="505"/>
      <c r="LAN448" s="505"/>
      <c r="LAO448" s="511"/>
      <c r="LAP448" s="512"/>
      <c r="LAQ448" s="512"/>
      <c r="LAR448" s="505"/>
      <c r="LAS448" s="505"/>
      <c r="LAT448" s="505"/>
      <c r="LAU448" s="511"/>
      <c r="LAV448" s="512"/>
      <c r="LAW448" s="512"/>
      <c r="LAX448" s="505"/>
      <c r="LAY448" s="505"/>
      <c r="LAZ448" s="505"/>
      <c r="LBA448" s="511"/>
      <c r="LBB448" s="512"/>
      <c r="LBC448" s="512"/>
      <c r="LBD448" s="505"/>
      <c r="LBE448" s="505"/>
      <c r="LBF448" s="505"/>
      <c r="LBG448" s="511"/>
      <c r="LBH448" s="512"/>
      <c r="LBI448" s="512"/>
      <c r="LBJ448" s="505"/>
      <c r="LBK448" s="505"/>
      <c r="LBL448" s="505"/>
      <c r="LBM448" s="511"/>
      <c r="LBN448" s="512"/>
      <c r="LBO448" s="512"/>
      <c r="LBP448" s="505"/>
      <c r="LBQ448" s="505"/>
      <c r="LBR448" s="505"/>
      <c r="LBS448" s="511"/>
      <c r="LBT448" s="512"/>
      <c r="LBU448" s="512"/>
      <c r="LBV448" s="505"/>
      <c r="LBW448" s="505"/>
      <c r="LBX448" s="505"/>
      <c r="LBY448" s="511"/>
      <c r="LBZ448" s="512"/>
      <c r="LCA448" s="512"/>
      <c r="LCB448" s="505"/>
      <c r="LCC448" s="505"/>
      <c r="LCD448" s="505"/>
      <c r="LCE448" s="511"/>
      <c r="LCF448" s="512"/>
      <c r="LCG448" s="512"/>
      <c r="LCH448" s="505"/>
      <c r="LCI448" s="505"/>
      <c r="LCJ448" s="505"/>
      <c r="LCK448" s="511"/>
      <c r="LCL448" s="512"/>
      <c r="LCM448" s="512"/>
      <c r="LCN448" s="505"/>
      <c r="LCO448" s="505"/>
      <c r="LCP448" s="505"/>
      <c r="LCQ448" s="511"/>
      <c r="LCR448" s="512"/>
      <c r="LCS448" s="512"/>
      <c r="LCT448" s="505"/>
      <c r="LCU448" s="505"/>
      <c r="LCV448" s="505"/>
      <c r="LCW448" s="511"/>
      <c r="LCX448" s="512"/>
      <c r="LCY448" s="512"/>
      <c r="LCZ448" s="505"/>
      <c r="LDA448" s="505"/>
      <c r="LDB448" s="505"/>
      <c r="LDC448" s="511"/>
      <c r="LDD448" s="512"/>
      <c r="LDE448" s="512"/>
      <c r="LDF448" s="505"/>
      <c r="LDG448" s="505"/>
      <c r="LDH448" s="505"/>
      <c r="LDI448" s="511"/>
      <c r="LDJ448" s="512"/>
      <c r="LDK448" s="512"/>
      <c r="LDL448" s="505"/>
      <c r="LDM448" s="505"/>
      <c r="LDN448" s="505"/>
      <c r="LDO448" s="511"/>
      <c r="LDP448" s="512"/>
      <c r="LDQ448" s="512"/>
      <c r="LDR448" s="505"/>
      <c r="LDS448" s="505"/>
      <c r="LDT448" s="505"/>
      <c r="LDU448" s="511"/>
      <c r="LDV448" s="512"/>
      <c r="LDW448" s="512"/>
      <c r="LDX448" s="505"/>
      <c r="LDY448" s="505"/>
      <c r="LDZ448" s="505"/>
      <c r="LEA448" s="511"/>
      <c r="LEB448" s="512"/>
      <c r="LEC448" s="512"/>
      <c r="LED448" s="505"/>
      <c r="LEE448" s="505"/>
      <c r="LEF448" s="505"/>
      <c r="LEG448" s="511"/>
      <c r="LEH448" s="512"/>
      <c r="LEI448" s="512"/>
      <c r="LEJ448" s="505"/>
      <c r="LEK448" s="505"/>
      <c r="LEL448" s="505"/>
      <c r="LEM448" s="511"/>
      <c r="LEN448" s="512"/>
      <c r="LEO448" s="512"/>
      <c r="LEP448" s="505"/>
      <c r="LEQ448" s="505"/>
      <c r="LER448" s="505"/>
      <c r="LES448" s="511"/>
      <c r="LET448" s="512"/>
      <c r="LEU448" s="512"/>
      <c r="LEV448" s="505"/>
      <c r="LEW448" s="505"/>
      <c r="LEX448" s="505"/>
      <c r="LEY448" s="511"/>
      <c r="LEZ448" s="512"/>
      <c r="LFA448" s="512"/>
      <c r="LFB448" s="505"/>
      <c r="LFC448" s="505"/>
      <c r="LFD448" s="505"/>
      <c r="LFE448" s="511"/>
      <c r="LFF448" s="512"/>
      <c r="LFG448" s="512"/>
      <c r="LFH448" s="505"/>
      <c r="LFI448" s="505"/>
      <c r="LFJ448" s="505"/>
      <c r="LFK448" s="511"/>
      <c r="LFL448" s="512"/>
      <c r="LFM448" s="512"/>
      <c r="LFN448" s="505"/>
      <c r="LFO448" s="505"/>
      <c r="LFP448" s="505"/>
      <c r="LFQ448" s="511"/>
      <c r="LFR448" s="512"/>
      <c r="LFS448" s="512"/>
      <c r="LFT448" s="505"/>
      <c r="LFU448" s="505"/>
      <c r="LFV448" s="505"/>
      <c r="LFW448" s="511"/>
      <c r="LFX448" s="512"/>
      <c r="LFY448" s="512"/>
      <c r="LFZ448" s="505"/>
      <c r="LGA448" s="505"/>
      <c r="LGB448" s="505"/>
      <c r="LGC448" s="511"/>
      <c r="LGD448" s="512"/>
      <c r="LGE448" s="512"/>
      <c r="LGF448" s="505"/>
      <c r="LGG448" s="505"/>
      <c r="LGH448" s="505"/>
      <c r="LGI448" s="511"/>
      <c r="LGJ448" s="512"/>
      <c r="LGK448" s="512"/>
      <c r="LGL448" s="505"/>
      <c r="LGM448" s="505"/>
      <c r="LGN448" s="505"/>
      <c r="LGO448" s="511"/>
      <c r="LGP448" s="512"/>
      <c r="LGQ448" s="512"/>
      <c r="LGR448" s="505"/>
      <c r="LGS448" s="505"/>
      <c r="LGT448" s="505"/>
      <c r="LGU448" s="511"/>
      <c r="LGV448" s="512"/>
      <c r="LGW448" s="512"/>
      <c r="LGX448" s="505"/>
      <c r="LGY448" s="505"/>
      <c r="LGZ448" s="505"/>
      <c r="LHA448" s="511"/>
      <c r="LHB448" s="512"/>
      <c r="LHC448" s="512"/>
      <c r="LHD448" s="505"/>
      <c r="LHE448" s="505"/>
      <c r="LHF448" s="505"/>
      <c r="LHG448" s="511"/>
      <c r="LHH448" s="512"/>
      <c r="LHI448" s="512"/>
      <c r="LHJ448" s="505"/>
      <c r="LHK448" s="505"/>
      <c r="LHL448" s="505"/>
      <c r="LHM448" s="511"/>
      <c r="LHN448" s="512"/>
      <c r="LHO448" s="512"/>
      <c r="LHP448" s="505"/>
      <c r="LHQ448" s="505"/>
      <c r="LHR448" s="505"/>
      <c r="LHS448" s="511"/>
      <c r="LHT448" s="512"/>
      <c r="LHU448" s="512"/>
      <c r="LHV448" s="505"/>
      <c r="LHW448" s="505"/>
      <c r="LHX448" s="505"/>
      <c r="LHY448" s="511"/>
      <c r="LHZ448" s="512"/>
      <c r="LIA448" s="512"/>
      <c r="LIB448" s="505"/>
      <c r="LIC448" s="505"/>
      <c r="LID448" s="505"/>
      <c r="LIE448" s="511"/>
      <c r="LIF448" s="512"/>
      <c r="LIG448" s="512"/>
      <c r="LIH448" s="505"/>
      <c r="LII448" s="505"/>
      <c r="LIJ448" s="505"/>
      <c r="LIK448" s="511"/>
      <c r="LIL448" s="512"/>
      <c r="LIM448" s="512"/>
      <c r="LIN448" s="505"/>
      <c r="LIO448" s="505"/>
      <c r="LIP448" s="505"/>
      <c r="LIQ448" s="511"/>
      <c r="LIR448" s="512"/>
      <c r="LIS448" s="512"/>
      <c r="LIT448" s="505"/>
      <c r="LIU448" s="505"/>
      <c r="LIV448" s="505"/>
      <c r="LIW448" s="511"/>
      <c r="LIX448" s="512"/>
      <c r="LIY448" s="512"/>
      <c r="LIZ448" s="505"/>
      <c r="LJA448" s="505"/>
      <c r="LJB448" s="505"/>
      <c r="LJC448" s="511"/>
      <c r="LJD448" s="512"/>
      <c r="LJE448" s="512"/>
      <c r="LJF448" s="505"/>
      <c r="LJG448" s="505"/>
      <c r="LJH448" s="505"/>
      <c r="LJI448" s="511"/>
      <c r="LJJ448" s="512"/>
      <c r="LJK448" s="512"/>
      <c r="LJL448" s="505"/>
      <c r="LJM448" s="505"/>
      <c r="LJN448" s="505"/>
      <c r="LJO448" s="511"/>
      <c r="LJP448" s="512"/>
      <c r="LJQ448" s="512"/>
      <c r="LJR448" s="505"/>
      <c r="LJS448" s="505"/>
      <c r="LJT448" s="505"/>
      <c r="LJU448" s="511"/>
      <c r="LJV448" s="512"/>
      <c r="LJW448" s="512"/>
      <c r="LJX448" s="505"/>
      <c r="LJY448" s="505"/>
      <c r="LJZ448" s="505"/>
      <c r="LKA448" s="511"/>
      <c r="LKB448" s="512"/>
      <c r="LKC448" s="512"/>
      <c r="LKD448" s="505"/>
      <c r="LKE448" s="505"/>
      <c r="LKF448" s="505"/>
      <c r="LKG448" s="511"/>
      <c r="LKH448" s="512"/>
      <c r="LKI448" s="512"/>
      <c r="LKJ448" s="505"/>
      <c r="LKK448" s="505"/>
      <c r="LKL448" s="505"/>
      <c r="LKM448" s="511"/>
      <c r="LKN448" s="512"/>
      <c r="LKO448" s="512"/>
      <c r="LKP448" s="505"/>
      <c r="LKQ448" s="505"/>
      <c r="LKR448" s="505"/>
      <c r="LKS448" s="511"/>
      <c r="LKT448" s="512"/>
      <c r="LKU448" s="512"/>
      <c r="LKV448" s="505"/>
      <c r="LKW448" s="505"/>
      <c r="LKX448" s="505"/>
      <c r="LKY448" s="511"/>
      <c r="LKZ448" s="512"/>
      <c r="LLA448" s="512"/>
      <c r="LLB448" s="505"/>
      <c r="LLC448" s="505"/>
      <c r="LLD448" s="505"/>
      <c r="LLE448" s="511"/>
      <c r="LLF448" s="512"/>
      <c r="LLG448" s="512"/>
      <c r="LLH448" s="505"/>
      <c r="LLI448" s="505"/>
      <c r="LLJ448" s="505"/>
      <c r="LLK448" s="511"/>
      <c r="LLL448" s="512"/>
      <c r="LLM448" s="512"/>
      <c r="LLN448" s="505"/>
      <c r="LLO448" s="505"/>
      <c r="LLP448" s="505"/>
      <c r="LLQ448" s="511"/>
      <c r="LLR448" s="512"/>
      <c r="LLS448" s="512"/>
      <c r="LLT448" s="505"/>
      <c r="LLU448" s="505"/>
      <c r="LLV448" s="505"/>
      <c r="LLW448" s="511"/>
      <c r="LLX448" s="512"/>
      <c r="LLY448" s="512"/>
      <c r="LLZ448" s="505"/>
      <c r="LMA448" s="505"/>
      <c r="LMB448" s="505"/>
      <c r="LMC448" s="511"/>
      <c r="LMD448" s="512"/>
      <c r="LME448" s="512"/>
      <c r="LMF448" s="505"/>
      <c r="LMG448" s="505"/>
      <c r="LMH448" s="505"/>
      <c r="LMI448" s="511"/>
      <c r="LMJ448" s="512"/>
      <c r="LMK448" s="512"/>
      <c r="LML448" s="505"/>
      <c r="LMM448" s="505"/>
      <c r="LMN448" s="505"/>
      <c r="LMO448" s="511"/>
      <c r="LMP448" s="512"/>
      <c r="LMQ448" s="512"/>
      <c r="LMR448" s="505"/>
      <c r="LMS448" s="505"/>
      <c r="LMT448" s="505"/>
      <c r="LMU448" s="511"/>
      <c r="LMV448" s="512"/>
      <c r="LMW448" s="512"/>
      <c r="LMX448" s="505"/>
      <c r="LMY448" s="505"/>
      <c r="LMZ448" s="505"/>
      <c r="LNA448" s="511"/>
      <c r="LNB448" s="512"/>
      <c r="LNC448" s="512"/>
      <c r="LND448" s="505"/>
      <c r="LNE448" s="505"/>
      <c r="LNF448" s="505"/>
      <c r="LNG448" s="511"/>
      <c r="LNH448" s="512"/>
      <c r="LNI448" s="512"/>
      <c r="LNJ448" s="505"/>
      <c r="LNK448" s="505"/>
      <c r="LNL448" s="505"/>
      <c r="LNM448" s="511"/>
      <c r="LNN448" s="512"/>
      <c r="LNO448" s="512"/>
      <c r="LNP448" s="505"/>
      <c r="LNQ448" s="505"/>
      <c r="LNR448" s="505"/>
      <c r="LNS448" s="511"/>
      <c r="LNT448" s="512"/>
      <c r="LNU448" s="512"/>
      <c r="LNV448" s="505"/>
      <c r="LNW448" s="505"/>
      <c r="LNX448" s="505"/>
      <c r="LNY448" s="511"/>
      <c r="LNZ448" s="512"/>
      <c r="LOA448" s="512"/>
      <c r="LOB448" s="505"/>
      <c r="LOC448" s="505"/>
      <c r="LOD448" s="505"/>
      <c r="LOE448" s="511"/>
      <c r="LOF448" s="512"/>
      <c r="LOG448" s="512"/>
      <c r="LOH448" s="505"/>
      <c r="LOI448" s="505"/>
      <c r="LOJ448" s="505"/>
      <c r="LOK448" s="511"/>
      <c r="LOL448" s="512"/>
      <c r="LOM448" s="512"/>
      <c r="LON448" s="505"/>
      <c r="LOO448" s="505"/>
      <c r="LOP448" s="505"/>
      <c r="LOQ448" s="511"/>
      <c r="LOR448" s="512"/>
      <c r="LOS448" s="512"/>
      <c r="LOT448" s="505"/>
      <c r="LOU448" s="505"/>
      <c r="LOV448" s="505"/>
      <c r="LOW448" s="511"/>
      <c r="LOX448" s="512"/>
      <c r="LOY448" s="512"/>
      <c r="LOZ448" s="505"/>
      <c r="LPA448" s="505"/>
      <c r="LPB448" s="505"/>
      <c r="LPC448" s="511"/>
      <c r="LPD448" s="512"/>
      <c r="LPE448" s="512"/>
      <c r="LPF448" s="505"/>
      <c r="LPG448" s="505"/>
      <c r="LPH448" s="505"/>
      <c r="LPI448" s="511"/>
      <c r="LPJ448" s="512"/>
      <c r="LPK448" s="512"/>
      <c r="LPL448" s="505"/>
      <c r="LPM448" s="505"/>
      <c r="LPN448" s="505"/>
      <c r="LPO448" s="511"/>
      <c r="LPP448" s="512"/>
      <c r="LPQ448" s="512"/>
      <c r="LPR448" s="505"/>
      <c r="LPS448" s="505"/>
      <c r="LPT448" s="505"/>
      <c r="LPU448" s="511"/>
      <c r="LPV448" s="512"/>
      <c r="LPW448" s="512"/>
      <c r="LPX448" s="505"/>
      <c r="LPY448" s="505"/>
      <c r="LPZ448" s="505"/>
      <c r="LQA448" s="511"/>
      <c r="LQB448" s="512"/>
      <c r="LQC448" s="512"/>
      <c r="LQD448" s="505"/>
      <c r="LQE448" s="505"/>
      <c r="LQF448" s="505"/>
      <c r="LQG448" s="511"/>
      <c r="LQH448" s="512"/>
      <c r="LQI448" s="512"/>
      <c r="LQJ448" s="505"/>
      <c r="LQK448" s="505"/>
      <c r="LQL448" s="505"/>
      <c r="LQM448" s="511"/>
      <c r="LQN448" s="512"/>
      <c r="LQO448" s="512"/>
      <c r="LQP448" s="505"/>
      <c r="LQQ448" s="505"/>
      <c r="LQR448" s="505"/>
      <c r="LQS448" s="511"/>
      <c r="LQT448" s="512"/>
      <c r="LQU448" s="512"/>
      <c r="LQV448" s="505"/>
      <c r="LQW448" s="505"/>
      <c r="LQX448" s="505"/>
      <c r="LQY448" s="511"/>
      <c r="LQZ448" s="512"/>
      <c r="LRA448" s="512"/>
      <c r="LRB448" s="505"/>
      <c r="LRC448" s="505"/>
      <c r="LRD448" s="505"/>
      <c r="LRE448" s="511"/>
      <c r="LRF448" s="512"/>
      <c r="LRG448" s="512"/>
      <c r="LRH448" s="505"/>
      <c r="LRI448" s="505"/>
      <c r="LRJ448" s="505"/>
      <c r="LRK448" s="511"/>
      <c r="LRL448" s="512"/>
      <c r="LRM448" s="512"/>
      <c r="LRN448" s="505"/>
      <c r="LRO448" s="505"/>
      <c r="LRP448" s="505"/>
      <c r="LRQ448" s="511"/>
      <c r="LRR448" s="512"/>
      <c r="LRS448" s="512"/>
      <c r="LRT448" s="505"/>
      <c r="LRU448" s="505"/>
      <c r="LRV448" s="505"/>
      <c r="LRW448" s="511"/>
      <c r="LRX448" s="512"/>
      <c r="LRY448" s="512"/>
      <c r="LRZ448" s="505"/>
      <c r="LSA448" s="505"/>
      <c r="LSB448" s="505"/>
      <c r="LSC448" s="511"/>
      <c r="LSD448" s="512"/>
      <c r="LSE448" s="512"/>
      <c r="LSF448" s="505"/>
      <c r="LSG448" s="505"/>
      <c r="LSH448" s="505"/>
      <c r="LSI448" s="511"/>
      <c r="LSJ448" s="512"/>
      <c r="LSK448" s="512"/>
      <c r="LSL448" s="505"/>
      <c r="LSM448" s="505"/>
      <c r="LSN448" s="505"/>
      <c r="LSO448" s="511"/>
      <c r="LSP448" s="512"/>
      <c r="LSQ448" s="512"/>
      <c r="LSR448" s="505"/>
      <c r="LSS448" s="505"/>
      <c r="LST448" s="505"/>
      <c r="LSU448" s="511"/>
      <c r="LSV448" s="512"/>
      <c r="LSW448" s="512"/>
      <c r="LSX448" s="505"/>
      <c r="LSY448" s="505"/>
      <c r="LSZ448" s="505"/>
      <c r="LTA448" s="511"/>
      <c r="LTB448" s="512"/>
      <c r="LTC448" s="512"/>
      <c r="LTD448" s="505"/>
      <c r="LTE448" s="505"/>
      <c r="LTF448" s="505"/>
      <c r="LTG448" s="511"/>
      <c r="LTH448" s="512"/>
      <c r="LTI448" s="512"/>
      <c r="LTJ448" s="505"/>
      <c r="LTK448" s="505"/>
      <c r="LTL448" s="505"/>
      <c r="LTM448" s="511"/>
      <c r="LTN448" s="512"/>
      <c r="LTO448" s="512"/>
      <c r="LTP448" s="505"/>
      <c r="LTQ448" s="505"/>
      <c r="LTR448" s="505"/>
      <c r="LTS448" s="511"/>
      <c r="LTT448" s="512"/>
      <c r="LTU448" s="512"/>
      <c r="LTV448" s="505"/>
      <c r="LTW448" s="505"/>
      <c r="LTX448" s="505"/>
      <c r="LTY448" s="511"/>
      <c r="LTZ448" s="512"/>
      <c r="LUA448" s="512"/>
      <c r="LUB448" s="505"/>
      <c r="LUC448" s="505"/>
      <c r="LUD448" s="505"/>
      <c r="LUE448" s="511"/>
      <c r="LUF448" s="512"/>
      <c r="LUG448" s="512"/>
      <c r="LUH448" s="505"/>
      <c r="LUI448" s="505"/>
      <c r="LUJ448" s="505"/>
      <c r="LUK448" s="511"/>
      <c r="LUL448" s="512"/>
      <c r="LUM448" s="512"/>
      <c r="LUN448" s="505"/>
      <c r="LUO448" s="505"/>
      <c r="LUP448" s="505"/>
      <c r="LUQ448" s="511"/>
      <c r="LUR448" s="512"/>
      <c r="LUS448" s="512"/>
      <c r="LUT448" s="505"/>
      <c r="LUU448" s="505"/>
      <c r="LUV448" s="505"/>
      <c r="LUW448" s="511"/>
      <c r="LUX448" s="512"/>
      <c r="LUY448" s="512"/>
      <c r="LUZ448" s="505"/>
      <c r="LVA448" s="505"/>
      <c r="LVB448" s="505"/>
      <c r="LVC448" s="511"/>
      <c r="LVD448" s="512"/>
      <c r="LVE448" s="512"/>
      <c r="LVF448" s="505"/>
      <c r="LVG448" s="505"/>
      <c r="LVH448" s="505"/>
      <c r="LVI448" s="511"/>
      <c r="LVJ448" s="512"/>
      <c r="LVK448" s="512"/>
      <c r="LVL448" s="505"/>
      <c r="LVM448" s="505"/>
      <c r="LVN448" s="505"/>
      <c r="LVO448" s="511"/>
      <c r="LVP448" s="512"/>
      <c r="LVQ448" s="512"/>
      <c r="LVR448" s="505"/>
      <c r="LVS448" s="505"/>
      <c r="LVT448" s="505"/>
      <c r="LVU448" s="511"/>
      <c r="LVV448" s="512"/>
      <c r="LVW448" s="512"/>
      <c r="LVX448" s="505"/>
      <c r="LVY448" s="505"/>
      <c r="LVZ448" s="505"/>
      <c r="LWA448" s="511"/>
      <c r="LWB448" s="512"/>
      <c r="LWC448" s="512"/>
      <c r="LWD448" s="505"/>
      <c r="LWE448" s="505"/>
      <c r="LWF448" s="505"/>
      <c r="LWG448" s="511"/>
      <c r="LWH448" s="512"/>
      <c r="LWI448" s="512"/>
      <c r="LWJ448" s="505"/>
      <c r="LWK448" s="505"/>
      <c r="LWL448" s="505"/>
      <c r="LWM448" s="511"/>
      <c r="LWN448" s="512"/>
      <c r="LWO448" s="512"/>
      <c r="LWP448" s="505"/>
      <c r="LWQ448" s="505"/>
      <c r="LWR448" s="505"/>
      <c r="LWS448" s="511"/>
      <c r="LWT448" s="512"/>
      <c r="LWU448" s="512"/>
      <c r="LWV448" s="505"/>
      <c r="LWW448" s="505"/>
      <c r="LWX448" s="505"/>
      <c r="LWY448" s="511"/>
      <c r="LWZ448" s="512"/>
      <c r="LXA448" s="512"/>
      <c r="LXB448" s="505"/>
      <c r="LXC448" s="505"/>
      <c r="LXD448" s="505"/>
      <c r="LXE448" s="511"/>
      <c r="LXF448" s="512"/>
      <c r="LXG448" s="512"/>
      <c r="LXH448" s="505"/>
      <c r="LXI448" s="505"/>
      <c r="LXJ448" s="505"/>
      <c r="LXK448" s="511"/>
      <c r="LXL448" s="512"/>
      <c r="LXM448" s="512"/>
      <c r="LXN448" s="505"/>
      <c r="LXO448" s="505"/>
      <c r="LXP448" s="505"/>
      <c r="LXQ448" s="511"/>
      <c r="LXR448" s="512"/>
      <c r="LXS448" s="512"/>
      <c r="LXT448" s="505"/>
      <c r="LXU448" s="505"/>
      <c r="LXV448" s="505"/>
      <c r="LXW448" s="511"/>
      <c r="LXX448" s="512"/>
      <c r="LXY448" s="512"/>
      <c r="LXZ448" s="505"/>
      <c r="LYA448" s="505"/>
      <c r="LYB448" s="505"/>
      <c r="LYC448" s="511"/>
      <c r="LYD448" s="512"/>
      <c r="LYE448" s="512"/>
      <c r="LYF448" s="505"/>
      <c r="LYG448" s="505"/>
      <c r="LYH448" s="505"/>
      <c r="LYI448" s="511"/>
      <c r="LYJ448" s="512"/>
      <c r="LYK448" s="512"/>
      <c r="LYL448" s="505"/>
      <c r="LYM448" s="505"/>
      <c r="LYN448" s="505"/>
      <c r="LYO448" s="511"/>
      <c r="LYP448" s="512"/>
      <c r="LYQ448" s="512"/>
      <c r="LYR448" s="505"/>
      <c r="LYS448" s="505"/>
      <c r="LYT448" s="505"/>
      <c r="LYU448" s="511"/>
      <c r="LYV448" s="512"/>
      <c r="LYW448" s="512"/>
      <c r="LYX448" s="505"/>
      <c r="LYY448" s="505"/>
      <c r="LYZ448" s="505"/>
      <c r="LZA448" s="511"/>
      <c r="LZB448" s="512"/>
      <c r="LZC448" s="512"/>
      <c r="LZD448" s="505"/>
      <c r="LZE448" s="505"/>
      <c r="LZF448" s="505"/>
      <c r="LZG448" s="511"/>
      <c r="LZH448" s="512"/>
      <c r="LZI448" s="512"/>
      <c r="LZJ448" s="505"/>
      <c r="LZK448" s="505"/>
      <c r="LZL448" s="505"/>
      <c r="LZM448" s="511"/>
      <c r="LZN448" s="512"/>
      <c r="LZO448" s="512"/>
      <c r="LZP448" s="505"/>
      <c r="LZQ448" s="505"/>
      <c r="LZR448" s="505"/>
      <c r="LZS448" s="511"/>
      <c r="LZT448" s="512"/>
      <c r="LZU448" s="512"/>
      <c r="LZV448" s="505"/>
      <c r="LZW448" s="505"/>
      <c r="LZX448" s="505"/>
      <c r="LZY448" s="511"/>
      <c r="LZZ448" s="512"/>
      <c r="MAA448" s="512"/>
      <c r="MAB448" s="505"/>
      <c r="MAC448" s="505"/>
      <c r="MAD448" s="505"/>
      <c r="MAE448" s="511"/>
      <c r="MAF448" s="512"/>
      <c r="MAG448" s="512"/>
      <c r="MAH448" s="505"/>
      <c r="MAI448" s="505"/>
      <c r="MAJ448" s="505"/>
      <c r="MAK448" s="511"/>
      <c r="MAL448" s="512"/>
      <c r="MAM448" s="512"/>
      <c r="MAN448" s="505"/>
      <c r="MAO448" s="505"/>
      <c r="MAP448" s="505"/>
      <c r="MAQ448" s="511"/>
      <c r="MAR448" s="512"/>
      <c r="MAS448" s="512"/>
      <c r="MAT448" s="505"/>
      <c r="MAU448" s="505"/>
      <c r="MAV448" s="505"/>
      <c r="MAW448" s="511"/>
      <c r="MAX448" s="512"/>
      <c r="MAY448" s="512"/>
      <c r="MAZ448" s="505"/>
      <c r="MBA448" s="505"/>
      <c r="MBB448" s="505"/>
      <c r="MBC448" s="511"/>
      <c r="MBD448" s="512"/>
      <c r="MBE448" s="512"/>
      <c r="MBF448" s="505"/>
      <c r="MBG448" s="505"/>
      <c r="MBH448" s="505"/>
      <c r="MBI448" s="511"/>
      <c r="MBJ448" s="512"/>
      <c r="MBK448" s="512"/>
      <c r="MBL448" s="505"/>
      <c r="MBM448" s="505"/>
      <c r="MBN448" s="505"/>
      <c r="MBO448" s="511"/>
      <c r="MBP448" s="512"/>
      <c r="MBQ448" s="512"/>
      <c r="MBR448" s="505"/>
      <c r="MBS448" s="505"/>
      <c r="MBT448" s="505"/>
      <c r="MBU448" s="511"/>
      <c r="MBV448" s="512"/>
      <c r="MBW448" s="512"/>
      <c r="MBX448" s="505"/>
      <c r="MBY448" s="505"/>
      <c r="MBZ448" s="505"/>
      <c r="MCA448" s="511"/>
      <c r="MCB448" s="512"/>
      <c r="MCC448" s="512"/>
      <c r="MCD448" s="505"/>
      <c r="MCE448" s="505"/>
      <c r="MCF448" s="505"/>
      <c r="MCG448" s="511"/>
      <c r="MCH448" s="512"/>
      <c r="MCI448" s="512"/>
      <c r="MCJ448" s="505"/>
      <c r="MCK448" s="505"/>
      <c r="MCL448" s="505"/>
      <c r="MCM448" s="511"/>
      <c r="MCN448" s="512"/>
      <c r="MCO448" s="512"/>
      <c r="MCP448" s="505"/>
      <c r="MCQ448" s="505"/>
      <c r="MCR448" s="505"/>
      <c r="MCS448" s="511"/>
      <c r="MCT448" s="512"/>
      <c r="MCU448" s="512"/>
      <c r="MCV448" s="505"/>
      <c r="MCW448" s="505"/>
      <c r="MCX448" s="505"/>
      <c r="MCY448" s="511"/>
      <c r="MCZ448" s="512"/>
      <c r="MDA448" s="512"/>
      <c r="MDB448" s="505"/>
      <c r="MDC448" s="505"/>
      <c r="MDD448" s="505"/>
      <c r="MDE448" s="511"/>
      <c r="MDF448" s="512"/>
      <c r="MDG448" s="512"/>
      <c r="MDH448" s="505"/>
      <c r="MDI448" s="505"/>
      <c r="MDJ448" s="505"/>
      <c r="MDK448" s="511"/>
      <c r="MDL448" s="512"/>
      <c r="MDM448" s="512"/>
      <c r="MDN448" s="505"/>
      <c r="MDO448" s="505"/>
      <c r="MDP448" s="505"/>
      <c r="MDQ448" s="511"/>
      <c r="MDR448" s="512"/>
      <c r="MDS448" s="512"/>
      <c r="MDT448" s="505"/>
      <c r="MDU448" s="505"/>
      <c r="MDV448" s="505"/>
      <c r="MDW448" s="511"/>
      <c r="MDX448" s="512"/>
      <c r="MDY448" s="512"/>
      <c r="MDZ448" s="505"/>
      <c r="MEA448" s="505"/>
      <c r="MEB448" s="505"/>
      <c r="MEC448" s="511"/>
      <c r="MED448" s="512"/>
      <c r="MEE448" s="512"/>
      <c r="MEF448" s="505"/>
      <c r="MEG448" s="505"/>
      <c r="MEH448" s="505"/>
      <c r="MEI448" s="511"/>
      <c r="MEJ448" s="512"/>
      <c r="MEK448" s="512"/>
      <c r="MEL448" s="505"/>
      <c r="MEM448" s="505"/>
      <c r="MEN448" s="505"/>
      <c r="MEO448" s="511"/>
      <c r="MEP448" s="512"/>
      <c r="MEQ448" s="512"/>
      <c r="MER448" s="505"/>
      <c r="MES448" s="505"/>
      <c r="MET448" s="505"/>
      <c r="MEU448" s="511"/>
      <c r="MEV448" s="512"/>
      <c r="MEW448" s="512"/>
      <c r="MEX448" s="505"/>
      <c r="MEY448" s="505"/>
      <c r="MEZ448" s="505"/>
      <c r="MFA448" s="511"/>
      <c r="MFB448" s="512"/>
      <c r="MFC448" s="512"/>
      <c r="MFD448" s="505"/>
      <c r="MFE448" s="505"/>
      <c r="MFF448" s="505"/>
      <c r="MFG448" s="511"/>
      <c r="MFH448" s="512"/>
      <c r="MFI448" s="512"/>
      <c r="MFJ448" s="505"/>
      <c r="MFK448" s="505"/>
      <c r="MFL448" s="505"/>
      <c r="MFM448" s="511"/>
      <c r="MFN448" s="512"/>
      <c r="MFO448" s="512"/>
      <c r="MFP448" s="505"/>
      <c r="MFQ448" s="505"/>
      <c r="MFR448" s="505"/>
      <c r="MFS448" s="511"/>
      <c r="MFT448" s="512"/>
      <c r="MFU448" s="512"/>
      <c r="MFV448" s="505"/>
      <c r="MFW448" s="505"/>
      <c r="MFX448" s="505"/>
      <c r="MFY448" s="511"/>
      <c r="MFZ448" s="512"/>
      <c r="MGA448" s="512"/>
      <c r="MGB448" s="505"/>
      <c r="MGC448" s="505"/>
      <c r="MGD448" s="505"/>
      <c r="MGE448" s="511"/>
      <c r="MGF448" s="512"/>
      <c r="MGG448" s="512"/>
      <c r="MGH448" s="505"/>
      <c r="MGI448" s="505"/>
      <c r="MGJ448" s="505"/>
      <c r="MGK448" s="511"/>
      <c r="MGL448" s="512"/>
      <c r="MGM448" s="512"/>
      <c r="MGN448" s="505"/>
      <c r="MGO448" s="505"/>
      <c r="MGP448" s="505"/>
      <c r="MGQ448" s="511"/>
      <c r="MGR448" s="512"/>
      <c r="MGS448" s="512"/>
      <c r="MGT448" s="505"/>
      <c r="MGU448" s="505"/>
      <c r="MGV448" s="505"/>
      <c r="MGW448" s="511"/>
      <c r="MGX448" s="512"/>
      <c r="MGY448" s="512"/>
      <c r="MGZ448" s="505"/>
      <c r="MHA448" s="505"/>
      <c r="MHB448" s="505"/>
      <c r="MHC448" s="511"/>
      <c r="MHD448" s="512"/>
      <c r="MHE448" s="512"/>
      <c r="MHF448" s="505"/>
      <c r="MHG448" s="505"/>
      <c r="MHH448" s="505"/>
      <c r="MHI448" s="511"/>
      <c r="MHJ448" s="512"/>
      <c r="MHK448" s="512"/>
      <c r="MHL448" s="505"/>
      <c r="MHM448" s="505"/>
      <c r="MHN448" s="505"/>
      <c r="MHO448" s="511"/>
      <c r="MHP448" s="512"/>
      <c r="MHQ448" s="512"/>
      <c r="MHR448" s="505"/>
      <c r="MHS448" s="505"/>
      <c r="MHT448" s="505"/>
      <c r="MHU448" s="511"/>
      <c r="MHV448" s="512"/>
      <c r="MHW448" s="512"/>
      <c r="MHX448" s="505"/>
      <c r="MHY448" s="505"/>
      <c r="MHZ448" s="505"/>
      <c r="MIA448" s="511"/>
      <c r="MIB448" s="512"/>
      <c r="MIC448" s="512"/>
      <c r="MID448" s="505"/>
      <c r="MIE448" s="505"/>
      <c r="MIF448" s="505"/>
      <c r="MIG448" s="511"/>
      <c r="MIH448" s="512"/>
      <c r="MII448" s="512"/>
      <c r="MIJ448" s="505"/>
      <c r="MIK448" s="505"/>
      <c r="MIL448" s="505"/>
      <c r="MIM448" s="511"/>
      <c r="MIN448" s="512"/>
      <c r="MIO448" s="512"/>
      <c r="MIP448" s="505"/>
      <c r="MIQ448" s="505"/>
      <c r="MIR448" s="505"/>
      <c r="MIS448" s="511"/>
      <c r="MIT448" s="512"/>
      <c r="MIU448" s="512"/>
      <c r="MIV448" s="505"/>
      <c r="MIW448" s="505"/>
      <c r="MIX448" s="505"/>
      <c r="MIY448" s="511"/>
      <c r="MIZ448" s="512"/>
      <c r="MJA448" s="512"/>
      <c r="MJB448" s="505"/>
      <c r="MJC448" s="505"/>
      <c r="MJD448" s="505"/>
      <c r="MJE448" s="511"/>
      <c r="MJF448" s="512"/>
      <c r="MJG448" s="512"/>
      <c r="MJH448" s="505"/>
      <c r="MJI448" s="505"/>
      <c r="MJJ448" s="505"/>
      <c r="MJK448" s="511"/>
      <c r="MJL448" s="512"/>
      <c r="MJM448" s="512"/>
      <c r="MJN448" s="505"/>
      <c r="MJO448" s="505"/>
      <c r="MJP448" s="505"/>
      <c r="MJQ448" s="511"/>
      <c r="MJR448" s="512"/>
      <c r="MJS448" s="512"/>
      <c r="MJT448" s="505"/>
      <c r="MJU448" s="505"/>
      <c r="MJV448" s="505"/>
      <c r="MJW448" s="511"/>
      <c r="MJX448" s="512"/>
      <c r="MJY448" s="512"/>
      <c r="MJZ448" s="505"/>
      <c r="MKA448" s="505"/>
      <c r="MKB448" s="505"/>
      <c r="MKC448" s="511"/>
      <c r="MKD448" s="512"/>
      <c r="MKE448" s="512"/>
      <c r="MKF448" s="505"/>
      <c r="MKG448" s="505"/>
      <c r="MKH448" s="505"/>
      <c r="MKI448" s="511"/>
      <c r="MKJ448" s="512"/>
      <c r="MKK448" s="512"/>
      <c r="MKL448" s="505"/>
      <c r="MKM448" s="505"/>
      <c r="MKN448" s="505"/>
      <c r="MKO448" s="511"/>
      <c r="MKP448" s="512"/>
      <c r="MKQ448" s="512"/>
      <c r="MKR448" s="505"/>
      <c r="MKS448" s="505"/>
      <c r="MKT448" s="505"/>
      <c r="MKU448" s="511"/>
      <c r="MKV448" s="512"/>
      <c r="MKW448" s="512"/>
      <c r="MKX448" s="505"/>
      <c r="MKY448" s="505"/>
      <c r="MKZ448" s="505"/>
      <c r="MLA448" s="511"/>
      <c r="MLB448" s="512"/>
      <c r="MLC448" s="512"/>
      <c r="MLD448" s="505"/>
      <c r="MLE448" s="505"/>
      <c r="MLF448" s="505"/>
      <c r="MLG448" s="511"/>
      <c r="MLH448" s="512"/>
      <c r="MLI448" s="512"/>
      <c r="MLJ448" s="505"/>
      <c r="MLK448" s="505"/>
      <c r="MLL448" s="505"/>
      <c r="MLM448" s="511"/>
      <c r="MLN448" s="512"/>
      <c r="MLO448" s="512"/>
      <c r="MLP448" s="505"/>
      <c r="MLQ448" s="505"/>
      <c r="MLR448" s="505"/>
      <c r="MLS448" s="511"/>
      <c r="MLT448" s="512"/>
      <c r="MLU448" s="512"/>
      <c r="MLV448" s="505"/>
      <c r="MLW448" s="505"/>
      <c r="MLX448" s="505"/>
      <c r="MLY448" s="511"/>
      <c r="MLZ448" s="512"/>
      <c r="MMA448" s="512"/>
      <c r="MMB448" s="505"/>
      <c r="MMC448" s="505"/>
      <c r="MMD448" s="505"/>
      <c r="MME448" s="511"/>
      <c r="MMF448" s="512"/>
      <c r="MMG448" s="512"/>
      <c r="MMH448" s="505"/>
      <c r="MMI448" s="505"/>
      <c r="MMJ448" s="505"/>
      <c r="MMK448" s="511"/>
      <c r="MML448" s="512"/>
      <c r="MMM448" s="512"/>
      <c r="MMN448" s="505"/>
      <c r="MMO448" s="505"/>
      <c r="MMP448" s="505"/>
      <c r="MMQ448" s="511"/>
      <c r="MMR448" s="512"/>
      <c r="MMS448" s="512"/>
      <c r="MMT448" s="505"/>
      <c r="MMU448" s="505"/>
      <c r="MMV448" s="505"/>
      <c r="MMW448" s="511"/>
      <c r="MMX448" s="512"/>
      <c r="MMY448" s="512"/>
      <c r="MMZ448" s="505"/>
      <c r="MNA448" s="505"/>
      <c r="MNB448" s="505"/>
      <c r="MNC448" s="511"/>
      <c r="MND448" s="512"/>
      <c r="MNE448" s="512"/>
      <c r="MNF448" s="505"/>
      <c r="MNG448" s="505"/>
      <c r="MNH448" s="505"/>
      <c r="MNI448" s="511"/>
      <c r="MNJ448" s="512"/>
      <c r="MNK448" s="512"/>
      <c r="MNL448" s="505"/>
      <c r="MNM448" s="505"/>
      <c r="MNN448" s="505"/>
      <c r="MNO448" s="511"/>
      <c r="MNP448" s="512"/>
      <c r="MNQ448" s="512"/>
      <c r="MNR448" s="505"/>
      <c r="MNS448" s="505"/>
      <c r="MNT448" s="505"/>
      <c r="MNU448" s="511"/>
      <c r="MNV448" s="512"/>
      <c r="MNW448" s="512"/>
      <c r="MNX448" s="505"/>
      <c r="MNY448" s="505"/>
      <c r="MNZ448" s="505"/>
      <c r="MOA448" s="511"/>
      <c r="MOB448" s="512"/>
      <c r="MOC448" s="512"/>
      <c r="MOD448" s="505"/>
      <c r="MOE448" s="505"/>
      <c r="MOF448" s="505"/>
      <c r="MOG448" s="511"/>
      <c r="MOH448" s="512"/>
      <c r="MOI448" s="512"/>
      <c r="MOJ448" s="505"/>
      <c r="MOK448" s="505"/>
      <c r="MOL448" s="505"/>
      <c r="MOM448" s="511"/>
      <c r="MON448" s="512"/>
      <c r="MOO448" s="512"/>
      <c r="MOP448" s="505"/>
      <c r="MOQ448" s="505"/>
      <c r="MOR448" s="505"/>
      <c r="MOS448" s="511"/>
      <c r="MOT448" s="512"/>
      <c r="MOU448" s="512"/>
      <c r="MOV448" s="505"/>
      <c r="MOW448" s="505"/>
      <c r="MOX448" s="505"/>
      <c r="MOY448" s="511"/>
      <c r="MOZ448" s="512"/>
      <c r="MPA448" s="512"/>
      <c r="MPB448" s="505"/>
      <c r="MPC448" s="505"/>
      <c r="MPD448" s="505"/>
      <c r="MPE448" s="511"/>
      <c r="MPF448" s="512"/>
      <c r="MPG448" s="512"/>
      <c r="MPH448" s="505"/>
      <c r="MPI448" s="505"/>
      <c r="MPJ448" s="505"/>
      <c r="MPK448" s="511"/>
      <c r="MPL448" s="512"/>
      <c r="MPM448" s="512"/>
      <c r="MPN448" s="505"/>
      <c r="MPO448" s="505"/>
      <c r="MPP448" s="505"/>
      <c r="MPQ448" s="511"/>
      <c r="MPR448" s="512"/>
      <c r="MPS448" s="512"/>
      <c r="MPT448" s="505"/>
      <c r="MPU448" s="505"/>
      <c r="MPV448" s="505"/>
      <c r="MPW448" s="511"/>
      <c r="MPX448" s="512"/>
      <c r="MPY448" s="512"/>
      <c r="MPZ448" s="505"/>
      <c r="MQA448" s="505"/>
      <c r="MQB448" s="505"/>
      <c r="MQC448" s="511"/>
      <c r="MQD448" s="512"/>
      <c r="MQE448" s="512"/>
      <c r="MQF448" s="505"/>
      <c r="MQG448" s="505"/>
      <c r="MQH448" s="505"/>
      <c r="MQI448" s="511"/>
      <c r="MQJ448" s="512"/>
      <c r="MQK448" s="512"/>
      <c r="MQL448" s="505"/>
      <c r="MQM448" s="505"/>
      <c r="MQN448" s="505"/>
      <c r="MQO448" s="511"/>
      <c r="MQP448" s="512"/>
      <c r="MQQ448" s="512"/>
      <c r="MQR448" s="505"/>
      <c r="MQS448" s="505"/>
      <c r="MQT448" s="505"/>
      <c r="MQU448" s="511"/>
      <c r="MQV448" s="512"/>
      <c r="MQW448" s="512"/>
      <c r="MQX448" s="505"/>
      <c r="MQY448" s="505"/>
      <c r="MQZ448" s="505"/>
      <c r="MRA448" s="511"/>
      <c r="MRB448" s="512"/>
      <c r="MRC448" s="512"/>
      <c r="MRD448" s="505"/>
      <c r="MRE448" s="505"/>
      <c r="MRF448" s="505"/>
      <c r="MRG448" s="511"/>
      <c r="MRH448" s="512"/>
      <c r="MRI448" s="512"/>
      <c r="MRJ448" s="505"/>
      <c r="MRK448" s="505"/>
      <c r="MRL448" s="505"/>
      <c r="MRM448" s="511"/>
      <c r="MRN448" s="512"/>
      <c r="MRO448" s="512"/>
      <c r="MRP448" s="505"/>
      <c r="MRQ448" s="505"/>
      <c r="MRR448" s="505"/>
      <c r="MRS448" s="511"/>
      <c r="MRT448" s="512"/>
      <c r="MRU448" s="512"/>
      <c r="MRV448" s="505"/>
      <c r="MRW448" s="505"/>
      <c r="MRX448" s="505"/>
      <c r="MRY448" s="511"/>
      <c r="MRZ448" s="512"/>
      <c r="MSA448" s="512"/>
      <c r="MSB448" s="505"/>
      <c r="MSC448" s="505"/>
      <c r="MSD448" s="505"/>
      <c r="MSE448" s="511"/>
      <c r="MSF448" s="512"/>
      <c r="MSG448" s="512"/>
      <c r="MSH448" s="505"/>
      <c r="MSI448" s="505"/>
      <c r="MSJ448" s="505"/>
      <c r="MSK448" s="511"/>
      <c r="MSL448" s="512"/>
      <c r="MSM448" s="512"/>
      <c r="MSN448" s="505"/>
      <c r="MSO448" s="505"/>
      <c r="MSP448" s="505"/>
      <c r="MSQ448" s="511"/>
      <c r="MSR448" s="512"/>
      <c r="MSS448" s="512"/>
      <c r="MST448" s="505"/>
      <c r="MSU448" s="505"/>
      <c r="MSV448" s="505"/>
      <c r="MSW448" s="511"/>
      <c r="MSX448" s="512"/>
      <c r="MSY448" s="512"/>
      <c r="MSZ448" s="505"/>
      <c r="MTA448" s="505"/>
      <c r="MTB448" s="505"/>
      <c r="MTC448" s="511"/>
      <c r="MTD448" s="512"/>
      <c r="MTE448" s="512"/>
      <c r="MTF448" s="505"/>
      <c r="MTG448" s="505"/>
      <c r="MTH448" s="505"/>
      <c r="MTI448" s="511"/>
      <c r="MTJ448" s="512"/>
      <c r="MTK448" s="512"/>
      <c r="MTL448" s="505"/>
      <c r="MTM448" s="505"/>
      <c r="MTN448" s="505"/>
      <c r="MTO448" s="511"/>
      <c r="MTP448" s="512"/>
      <c r="MTQ448" s="512"/>
      <c r="MTR448" s="505"/>
      <c r="MTS448" s="505"/>
      <c r="MTT448" s="505"/>
      <c r="MTU448" s="511"/>
      <c r="MTV448" s="512"/>
      <c r="MTW448" s="512"/>
      <c r="MTX448" s="505"/>
      <c r="MTY448" s="505"/>
      <c r="MTZ448" s="505"/>
      <c r="MUA448" s="511"/>
      <c r="MUB448" s="512"/>
      <c r="MUC448" s="512"/>
      <c r="MUD448" s="505"/>
      <c r="MUE448" s="505"/>
      <c r="MUF448" s="505"/>
      <c r="MUG448" s="511"/>
      <c r="MUH448" s="512"/>
      <c r="MUI448" s="512"/>
      <c r="MUJ448" s="505"/>
      <c r="MUK448" s="505"/>
      <c r="MUL448" s="505"/>
      <c r="MUM448" s="511"/>
      <c r="MUN448" s="512"/>
      <c r="MUO448" s="512"/>
      <c r="MUP448" s="505"/>
      <c r="MUQ448" s="505"/>
      <c r="MUR448" s="505"/>
      <c r="MUS448" s="511"/>
      <c r="MUT448" s="512"/>
      <c r="MUU448" s="512"/>
      <c r="MUV448" s="505"/>
      <c r="MUW448" s="505"/>
      <c r="MUX448" s="505"/>
      <c r="MUY448" s="511"/>
      <c r="MUZ448" s="512"/>
      <c r="MVA448" s="512"/>
      <c r="MVB448" s="505"/>
      <c r="MVC448" s="505"/>
      <c r="MVD448" s="505"/>
      <c r="MVE448" s="511"/>
      <c r="MVF448" s="512"/>
      <c r="MVG448" s="512"/>
      <c r="MVH448" s="505"/>
      <c r="MVI448" s="505"/>
      <c r="MVJ448" s="505"/>
      <c r="MVK448" s="511"/>
      <c r="MVL448" s="512"/>
      <c r="MVM448" s="512"/>
      <c r="MVN448" s="505"/>
      <c r="MVO448" s="505"/>
      <c r="MVP448" s="505"/>
      <c r="MVQ448" s="511"/>
      <c r="MVR448" s="512"/>
      <c r="MVS448" s="512"/>
      <c r="MVT448" s="505"/>
      <c r="MVU448" s="505"/>
      <c r="MVV448" s="505"/>
      <c r="MVW448" s="511"/>
      <c r="MVX448" s="512"/>
      <c r="MVY448" s="512"/>
      <c r="MVZ448" s="505"/>
      <c r="MWA448" s="505"/>
      <c r="MWB448" s="505"/>
      <c r="MWC448" s="511"/>
      <c r="MWD448" s="512"/>
      <c r="MWE448" s="512"/>
      <c r="MWF448" s="505"/>
      <c r="MWG448" s="505"/>
      <c r="MWH448" s="505"/>
      <c r="MWI448" s="511"/>
      <c r="MWJ448" s="512"/>
      <c r="MWK448" s="512"/>
      <c r="MWL448" s="505"/>
      <c r="MWM448" s="505"/>
      <c r="MWN448" s="505"/>
      <c r="MWO448" s="511"/>
      <c r="MWP448" s="512"/>
      <c r="MWQ448" s="512"/>
      <c r="MWR448" s="505"/>
      <c r="MWS448" s="505"/>
      <c r="MWT448" s="505"/>
      <c r="MWU448" s="511"/>
      <c r="MWV448" s="512"/>
      <c r="MWW448" s="512"/>
      <c r="MWX448" s="505"/>
      <c r="MWY448" s="505"/>
      <c r="MWZ448" s="505"/>
      <c r="MXA448" s="511"/>
      <c r="MXB448" s="512"/>
      <c r="MXC448" s="512"/>
      <c r="MXD448" s="505"/>
      <c r="MXE448" s="505"/>
      <c r="MXF448" s="505"/>
      <c r="MXG448" s="511"/>
      <c r="MXH448" s="512"/>
      <c r="MXI448" s="512"/>
      <c r="MXJ448" s="505"/>
      <c r="MXK448" s="505"/>
      <c r="MXL448" s="505"/>
      <c r="MXM448" s="511"/>
      <c r="MXN448" s="512"/>
      <c r="MXO448" s="512"/>
      <c r="MXP448" s="505"/>
      <c r="MXQ448" s="505"/>
      <c r="MXR448" s="505"/>
      <c r="MXS448" s="511"/>
      <c r="MXT448" s="512"/>
      <c r="MXU448" s="512"/>
      <c r="MXV448" s="505"/>
      <c r="MXW448" s="505"/>
      <c r="MXX448" s="505"/>
      <c r="MXY448" s="511"/>
      <c r="MXZ448" s="512"/>
      <c r="MYA448" s="512"/>
      <c r="MYB448" s="505"/>
      <c r="MYC448" s="505"/>
      <c r="MYD448" s="505"/>
      <c r="MYE448" s="511"/>
      <c r="MYF448" s="512"/>
      <c r="MYG448" s="512"/>
      <c r="MYH448" s="505"/>
      <c r="MYI448" s="505"/>
      <c r="MYJ448" s="505"/>
      <c r="MYK448" s="511"/>
      <c r="MYL448" s="512"/>
      <c r="MYM448" s="512"/>
      <c r="MYN448" s="505"/>
      <c r="MYO448" s="505"/>
      <c r="MYP448" s="505"/>
      <c r="MYQ448" s="511"/>
      <c r="MYR448" s="512"/>
      <c r="MYS448" s="512"/>
      <c r="MYT448" s="505"/>
      <c r="MYU448" s="505"/>
      <c r="MYV448" s="505"/>
      <c r="MYW448" s="511"/>
      <c r="MYX448" s="512"/>
      <c r="MYY448" s="512"/>
      <c r="MYZ448" s="505"/>
      <c r="MZA448" s="505"/>
      <c r="MZB448" s="505"/>
      <c r="MZC448" s="511"/>
      <c r="MZD448" s="512"/>
      <c r="MZE448" s="512"/>
      <c r="MZF448" s="505"/>
      <c r="MZG448" s="505"/>
      <c r="MZH448" s="505"/>
      <c r="MZI448" s="511"/>
      <c r="MZJ448" s="512"/>
      <c r="MZK448" s="512"/>
      <c r="MZL448" s="505"/>
      <c r="MZM448" s="505"/>
      <c r="MZN448" s="505"/>
      <c r="MZO448" s="511"/>
      <c r="MZP448" s="512"/>
      <c r="MZQ448" s="512"/>
      <c r="MZR448" s="505"/>
      <c r="MZS448" s="505"/>
      <c r="MZT448" s="505"/>
      <c r="MZU448" s="511"/>
      <c r="MZV448" s="512"/>
      <c r="MZW448" s="512"/>
      <c r="MZX448" s="505"/>
      <c r="MZY448" s="505"/>
      <c r="MZZ448" s="505"/>
      <c r="NAA448" s="511"/>
      <c r="NAB448" s="512"/>
      <c r="NAC448" s="512"/>
      <c r="NAD448" s="505"/>
      <c r="NAE448" s="505"/>
      <c r="NAF448" s="505"/>
      <c r="NAG448" s="511"/>
      <c r="NAH448" s="512"/>
      <c r="NAI448" s="512"/>
      <c r="NAJ448" s="505"/>
      <c r="NAK448" s="505"/>
      <c r="NAL448" s="505"/>
      <c r="NAM448" s="511"/>
      <c r="NAN448" s="512"/>
      <c r="NAO448" s="512"/>
      <c r="NAP448" s="505"/>
      <c r="NAQ448" s="505"/>
      <c r="NAR448" s="505"/>
      <c r="NAS448" s="511"/>
      <c r="NAT448" s="512"/>
      <c r="NAU448" s="512"/>
      <c r="NAV448" s="505"/>
      <c r="NAW448" s="505"/>
      <c r="NAX448" s="505"/>
      <c r="NAY448" s="511"/>
      <c r="NAZ448" s="512"/>
      <c r="NBA448" s="512"/>
      <c r="NBB448" s="505"/>
      <c r="NBC448" s="505"/>
      <c r="NBD448" s="505"/>
      <c r="NBE448" s="511"/>
      <c r="NBF448" s="512"/>
      <c r="NBG448" s="512"/>
      <c r="NBH448" s="505"/>
      <c r="NBI448" s="505"/>
      <c r="NBJ448" s="505"/>
      <c r="NBK448" s="511"/>
      <c r="NBL448" s="512"/>
      <c r="NBM448" s="512"/>
      <c r="NBN448" s="505"/>
      <c r="NBO448" s="505"/>
      <c r="NBP448" s="505"/>
      <c r="NBQ448" s="511"/>
      <c r="NBR448" s="512"/>
      <c r="NBS448" s="512"/>
      <c r="NBT448" s="505"/>
      <c r="NBU448" s="505"/>
      <c r="NBV448" s="505"/>
      <c r="NBW448" s="511"/>
      <c r="NBX448" s="512"/>
      <c r="NBY448" s="512"/>
      <c r="NBZ448" s="505"/>
      <c r="NCA448" s="505"/>
      <c r="NCB448" s="505"/>
      <c r="NCC448" s="511"/>
      <c r="NCD448" s="512"/>
      <c r="NCE448" s="512"/>
      <c r="NCF448" s="505"/>
      <c r="NCG448" s="505"/>
      <c r="NCH448" s="505"/>
      <c r="NCI448" s="511"/>
      <c r="NCJ448" s="512"/>
      <c r="NCK448" s="512"/>
      <c r="NCL448" s="505"/>
      <c r="NCM448" s="505"/>
      <c r="NCN448" s="505"/>
      <c r="NCO448" s="511"/>
      <c r="NCP448" s="512"/>
      <c r="NCQ448" s="512"/>
      <c r="NCR448" s="505"/>
      <c r="NCS448" s="505"/>
      <c r="NCT448" s="505"/>
      <c r="NCU448" s="511"/>
      <c r="NCV448" s="512"/>
      <c r="NCW448" s="512"/>
      <c r="NCX448" s="505"/>
      <c r="NCY448" s="505"/>
      <c r="NCZ448" s="505"/>
      <c r="NDA448" s="511"/>
      <c r="NDB448" s="512"/>
      <c r="NDC448" s="512"/>
      <c r="NDD448" s="505"/>
      <c r="NDE448" s="505"/>
      <c r="NDF448" s="505"/>
      <c r="NDG448" s="511"/>
      <c r="NDH448" s="512"/>
      <c r="NDI448" s="512"/>
      <c r="NDJ448" s="505"/>
      <c r="NDK448" s="505"/>
      <c r="NDL448" s="505"/>
      <c r="NDM448" s="511"/>
      <c r="NDN448" s="512"/>
      <c r="NDO448" s="512"/>
      <c r="NDP448" s="505"/>
      <c r="NDQ448" s="505"/>
      <c r="NDR448" s="505"/>
      <c r="NDS448" s="511"/>
      <c r="NDT448" s="512"/>
      <c r="NDU448" s="512"/>
      <c r="NDV448" s="505"/>
      <c r="NDW448" s="505"/>
      <c r="NDX448" s="505"/>
      <c r="NDY448" s="511"/>
      <c r="NDZ448" s="512"/>
      <c r="NEA448" s="512"/>
      <c r="NEB448" s="505"/>
      <c r="NEC448" s="505"/>
      <c r="NED448" s="505"/>
      <c r="NEE448" s="511"/>
      <c r="NEF448" s="512"/>
      <c r="NEG448" s="512"/>
      <c r="NEH448" s="505"/>
      <c r="NEI448" s="505"/>
      <c r="NEJ448" s="505"/>
      <c r="NEK448" s="511"/>
      <c r="NEL448" s="512"/>
      <c r="NEM448" s="512"/>
      <c r="NEN448" s="505"/>
      <c r="NEO448" s="505"/>
      <c r="NEP448" s="505"/>
      <c r="NEQ448" s="511"/>
      <c r="NER448" s="512"/>
      <c r="NES448" s="512"/>
      <c r="NET448" s="505"/>
      <c r="NEU448" s="505"/>
      <c r="NEV448" s="505"/>
      <c r="NEW448" s="511"/>
      <c r="NEX448" s="512"/>
      <c r="NEY448" s="512"/>
      <c r="NEZ448" s="505"/>
      <c r="NFA448" s="505"/>
      <c r="NFB448" s="505"/>
      <c r="NFC448" s="511"/>
      <c r="NFD448" s="512"/>
      <c r="NFE448" s="512"/>
      <c r="NFF448" s="505"/>
      <c r="NFG448" s="505"/>
      <c r="NFH448" s="505"/>
      <c r="NFI448" s="511"/>
      <c r="NFJ448" s="512"/>
      <c r="NFK448" s="512"/>
      <c r="NFL448" s="505"/>
      <c r="NFM448" s="505"/>
      <c r="NFN448" s="505"/>
      <c r="NFO448" s="511"/>
      <c r="NFP448" s="512"/>
      <c r="NFQ448" s="512"/>
      <c r="NFR448" s="505"/>
      <c r="NFS448" s="505"/>
      <c r="NFT448" s="505"/>
      <c r="NFU448" s="511"/>
      <c r="NFV448" s="512"/>
      <c r="NFW448" s="512"/>
      <c r="NFX448" s="505"/>
      <c r="NFY448" s="505"/>
      <c r="NFZ448" s="505"/>
      <c r="NGA448" s="511"/>
      <c r="NGB448" s="512"/>
      <c r="NGC448" s="512"/>
      <c r="NGD448" s="505"/>
      <c r="NGE448" s="505"/>
      <c r="NGF448" s="505"/>
      <c r="NGG448" s="511"/>
      <c r="NGH448" s="512"/>
      <c r="NGI448" s="512"/>
      <c r="NGJ448" s="505"/>
      <c r="NGK448" s="505"/>
      <c r="NGL448" s="505"/>
      <c r="NGM448" s="511"/>
      <c r="NGN448" s="512"/>
      <c r="NGO448" s="512"/>
      <c r="NGP448" s="505"/>
      <c r="NGQ448" s="505"/>
      <c r="NGR448" s="505"/>
      <c r="NGS448" s="511"/>
      <c r="NGT448" s="512"/>
      <c r="NGU448" s="512"/>
      <c r="NGV448" s="505"/>
      <c r="NGW448" s="505"/>
      <c r="NGX448" s="505"/>
      <c r="NGY448" s="511"/>
      <c r="NGZ448" s="512"/>
      <c r="NHA448" s="512"/>
      <c r="NHB448" s="505"/>
      <c r="NHC448" s="505"/>
      <c r="NHD448" s="505"/>
      <c r="NHE448" s="511"/>
      <c r="NHF448" s="512"/>
      <c r="NHG448" s="512"/>
      <c r="NHH448" s="505"/>
      <c r="NHI448" s="505"/>
      <c r="NHJ448" s="505"/>
      <c r="NHK448" s="511"/>
      <c r="NHL448" s="512"/>
      <c r="NHM448" s="512"/>
      <c r="NHN448" s="505"/>
      <c r="NHO448" s="505"/>
      <c r="NHP448" s="505"/>
      <c r="NHQ448" s="511"/>
      <c r="NHR448" s="512"/>
      <c r="NHS448" s="512"/>
      <c r="NHT448" s="505"/>
      <c r="NHU448" s="505"/>
      <c r="NHV448" s="505"/>
      <c r="NHW448" s="511"/>
      <c r="NHX448" s="512"/>
      <c r="NHY448" s="512"/>
      <c r="NHZ448" s="505"/>
      <c r="NIA448" s="505"/>
      <c r="NIB448" s="505"/>
      <c r="NIC448" s="511"/>
      <c r="NID448" s="512"/>
      <c r="NIE448" s="512"/>
      <c r="NIF448" s="505"/>
      <c r="NIG448" s="505"/>
      <c r="NIH448" s="505"/>
      <c r="NII448" s="511"/>
      <c r="NIJ448" s="512"/>
      <c r="NIK448" s="512"/>
      <c r="NIL448" s="505"/>
      <c r="NIM448" s="505"/>
      <c r="NIN448" s="505"/>
      <c r="NIO448" s="511"/>
      <c r="NIP448" s="512"/>
      <c r="NIQ448" s="512"/>
      <c r="NIR448" s="505"/>
      <c r="NIS448" s="505"/>
      <c r="NIT448" s="505"/>
      <c r="NIU448" s="511"/>
      <c r="NIV448" s="512"/>
      <c r="NIW448" s="512"/>
      <c r="NIX448" s="505"/>
      <c r="NIY448" s="505"/>
      <c r="NIZ448" s="505"/>
      <c r="NJA448" s="511"/>
      <c r="NJB448" s="512"/>
      <c r="NJC448" s="512"/>
      <c r="NJD448" s="505"/>
      <c r="NJE448" s="505"/>
      <c r="NJF448" s="505"/>
      <c r="NJG448" s="511"/>
      <c r="NJH448" s="512"/>
      <c r="NJI448" s="512"/>
      <c r="NJJ448" s="505"/>
      <c r="NJK448" s="505"/>
      <c r="NJL448" s="505"/>
      <c r="NJM448" s="511"/>
      <c r="NJN448" s="512"/>
      <c r="NJO448" s="512"/>
      <c r="NJP448" s="505"/>
      <c r="NJQ448" s="505"/>
      <c r="NJR448" s="505"/>
      <c r="NJS448" s="511"/>
      <c r="NJT448" s="512"/>
      <c r="NJU448" s="512"/>
      <c r="NJV448" s="505"/>
      <c r="NJW448" s="505"/>
      <c r="NJX448" s="505"/>
      <c r="NJY448" s="511"/>
      <c r="NJZ448" s="512"/>
      <c r="NKA448" s="512"/>
      <c r="NKB448" s="505"/>
      <c r="NKC448" s="505"/>
      <c r="NKD448" s="505"/>
      <c r="NKE448" s="511"/>
      <c r="NKF448" s="512"/>
      <c r="NKG448" s="512"/>
      <c r="NKH448" s="505"/>
      <c r="NKI448" s="505"/>
      <c r="NKJ448" s="505"/>
      <c r="NKK448" s="511"/>
      <c r="NKL448" s="512"/>
      <c r="NKM448" s="512"/>
      <c r="NKN448" s="505"/>
      <c r="NKO448" s="505"/>
      <c r="NKP448" s="505"/>
      <c r="NKQ448" s="511"/>
      <c r="NKR448" s="512"/>
      <c r="NKS448" s="512"/>
      <c r="NKT448" s="505"/>
      <c r="NKU448" s="505"/>
      <c r="NKV448" s="505"/>
      <c r="NKW448" s="511"/>
      <c r="NKX448" s="512"/>
      <c r="NKY448" s="512"/>
      <c r="NKZ448" s="505"/>
      <c r="NLA448" s="505"/>
      <c r="NLB448" s="505"/>
      <c r="NLC448" s="511"/>
      <c r="NLD448" s="512"/>
      <c r="NLE448" s="512"/>
      <c r="NLF448" s="505"/>
      <c r="NLG448" s="505"/>
      <c r="NLH448" s="505"/>
      <c r="NLI448" s="511"/>
      <c r="NLJ448" s="512"/>
      <c r="NLK448" s="512"/>
      <c r="NLL448" s="505"/>
      <c r="NLM448" s="505"/>
      <c r="NLN448" s="505"/>
      <c r="NLO448" s="511"/>
      <c r="NLP448" s="512"/>
      <c r="NLQ448" s="512"/>
      <c r="NLR448" s="505"/>
      <c r="NLS448" s="505"/>
      <c r="NLT448" s="505"/>
      <c r="NLU448" s="511"/>
      <c r="NLV448" s="512"/>
      <c r="NLW448" s="512"/>
      <c r="NLX448" s="505"/>
      <c r="NLY448" s="505"/>
      <c r="NLZ448" s="505"/>
      <c r="NMA448" s="511"/>
      <c r="NMB448" s="512"/>
      <c r="NMC448" s="512"/>
      <c r="NMD448" s="505"/>
      <c r="NME448" s="505"/>
      <c r="NMF448" s="505"/>
      <c r="NMG448" s="511"/>
      <c r="NMH448" s="512"/>
      <c r="NMI448" s="512"/>
      <c r="NMJ448" s="505"/>
      <c r="NMK448" s="505"/>
      <c r="NML448" s="505"/>
      <c r="NMM448" s="511"/>
      <c r="NMN448" s="512"/>
      <c r="NMO448" s="512"/>
      <c r="NMP448" s="505"/>
      <c r="NMQ448" s="505"/>
      <c r="NMR448" s="505"/>
      <c r="NMS448" s="511"/>
      <c r="NMT448" s="512"/>
      <c r="NMU448" s="512"/>
      <c r="NMV448" s="505"/>
      <c r="NMW448" s="505"/>
      <c r="NMX448" s="505"/>
      <c r="NMY448" s="511"/>
      <c r="NMZ448" s="512"/>
      <c r="NNA448" s="512"/>
      <c r="NNB448" s="505"/>
      <c r="NNC448" s="505"/>
      <c r="NND448" s="505"/>
      <c r="NNE448" s="511"/>
      <c r="NNF448" s="512"/>
      <c r="NNG448" s="512"/>
      <c r="NNH448" s="505"/>
      <c r="NNI448" s="505"/>
      <c r="NNJ448" s="505"/>
      <c r="NNK448" s="511"/>
      <c r="NNL448" s="512"/>
      <c r="NNM448" s="512"/>
      <c r="NNN448" s="505"/>
      <c r="NNO448" s="505"/>
      <c r="NNP448" s="505"/>
      <c r="NNQ448" s="511"/>
      <c r="NNR448" s="512"/>
      <c r="NNS448" s="512"/>
      <c r="NNT448" s="505"/>
      <c r="NNU448" s="505"/>
      <c r="NNV448" s="505"/>
      <c r="NNW448" s="511"/>
      <c r="NNX448" s="512"/>
      <c r="NNY448" s="512"/>
      <c r="NNZ448" s="505"/>
      <c r="NOA448" s="505"/>
      <c r="NOB448" s="505"/>
      <c r="NOC448" s="511"/>
      <c r="NOD448" s="512"/>
      <c r="NOE448" s="512"/>
      <c r="NOF448" s="505"/>
      <c r="NOG448" s="505"/>
      <c r="NOH448" s="505"/>
      <c r="NOI448" s="511"/>
      <c r="NOJ448" s="512"/>
      <c r="NOK448" s="512"/>
      <c r="NOL448" s="505"/>
      <c r="NOM448" s="505"/>
      <c r="NON448" s="505"/>
      <c r="NOO448" s="511"/>
      <c r="NOP448" s="512"/>
      <c r="NOQ448" s="512"/>
      <c r="NOR448" s="505"/>
      <c r="NOS448" s="505"/>
      <c r="NOT448" s="505"/>
      <c r="NOU448" s="511"/>
      <c r="NOV448" s="512"/>
      <c r="NOW448" s="512"/>
      <c r="NOX448" s="505"/>
      <c r="NOY448" s="505"/>
      <c r="NOZ448" s="505"/>
      <c r="NPA448" s="511"/>
      <c r="NPB448" s="512"/>
      <c r="NPC448" s="512"/>
      <c r="NPD448" s="505"/>
      <c r="NPE448" s="505"/>
      <c r="NPF448" s="505"/>
      <c r="NPG448" s="511"/>
      <c r="NPH448" s="512"/>
      <c r="NPI448" s="512"/>
      <c r="NPJ448" s="505"/>
      <c r="NPK448" s="505"/>
      <c r="NPL448" s="505"/>
      <c r="NPM448" s="511"/>
      <c r="NPN448" s="512"/>
      <c r="NPO448" s="512"/>
      <c r="NPP448" s="505"/>
      <c r="NPQ448" s="505"/>
      <c r="NPR448" s="505"/>
      <c r="NPS448" s="511"/>
      <c r="NPT448" s="512"/>
      <c r="NPU448" s="512"/>
      <c r="NPV448" s="505"/>
      <c r="NPW448" s="505"/>
      <c r="NPX448" s="505"/>
      <c r="NPY448" s="511"/>
      <c r="NPZ448" s="512"/>
      <c r="NQA448" s="512"/>
      <c r="NQB448" s="505"/>
      <c r="NQC448" s="505"/>
      <c r="NQD448" s="505"/>
      <c r="NQE448" s="511"/>
      <c r="NQF448" s="512"/>
      <c r="NQG448" s="512"/>
      <c r="NQH448" s="505"/>
      <c r="NQI448" s="505"/>
      <c r="NQJ448" s="505"/>
      <c r="NQK448" s="511"/>
      <c r="NQL448" s="512"/>
      <c r="NQM448" s="512"/>
      <c r="NQN448" s="505"/>
      <c r="NQO448" s="505"/>
      <c r="NQP448" s="505"/>
      <c r="NQQ448" s="511"/>
      <c r="NQR448" s="512"/>
      <c r="NQS448" s="512"/>
      <c r="NQT448" s="505"/>
      <c r="NQU448" s="505"/>
      <c r="NQV448" s="505"/>
      <c r="NQW448" s="511"/>
      <c r="NQX448" s="512"/>
      <c r="NQY448" s="512"/>
      <c r="NQZ448" s="505"/>
      <c r="NRA448" s="505"/>
      <c r="NRB448" s="505"/>
      <c r="NRC448" s="511"/>
      <c r="NRD448" s="512"/>
      <c r="NRE448" s="512"/>
      <c r="NRF448" s="505"/>
      <c r="NRG448" s="505"/>
      <c r="NRH448" s="505"/>
      <c r="NRI448" s="511"/>
      <c r="NRJ448" s="512"/>
      <c r="NRK448" s="512"/>
      <c r="NRL448" s="505"/>
      <c r="NRM448" s="505"/>
      <c r="NRN448" s="505"/>
      <c r="NRO448" s="511"/>
      <c r="NRP448" s="512"/>
      <c r="NRQ448" s="512"/>
      <c r="NRR448" s="505"/>
      <c r="NRS448" s="505"/>
      <c r="NRT448" s="505"/>
      <c r="NRU448" s="511"/>
      <c r="NRV448" s="512"/>
      <c r="NRW448" s="512"/>
      <c r="NRX448" s="505"/>
      <c r="NRY448" s="505"/>
      <c r="NRZ448" s="505"/>
      <c r="NSA448" s="511"/>
      <c r="NSB448" s="512"/>
      <c r="NSC448" s="512"/>
      <c r="NSD448" s="505"/>
      <c r="NSE448" s="505"/>
      <c r="NSF448" s="505"/>
      <c r="NSG448" s="511"/>
      <c r="NSH448" s="512"/>
      <c r="NSI448" s="512"/>
      <c r="NSJ448" s="505"/>
      <c r="NSK448" s="505"/>
      <c r="NSL448" s="505"/>
      <c r="NSM448" s="511"/>
      <c r="NSN448" s="512"/>
      <c r="NSO448" s="512"/>
      <c r="NSP448" s="505"/>
      <c r="NSQ448" s="505"/>
      <c r="NSR448" s="505"/>
      <c r="NSS448" s="511"/>
      <c r="NST448" s="512"/>
      <c r="NSU448" s="512"/>
      <c r="NSV448" s="505"/>
      <c r="NSW448" s="505"/>
      <c r="NSX448" s="505"/>
      <c r="NSY448" s="511"/>
      <c r="NSZ448" s="512"/>
      <c r="NTA448" s="512"/>
      <c r="NTB448" s="505"/>
      <c r="NTC448" s="505"/>
      <c r="NTD448" s="505"/>
      <c r="NTE448" s="511"/>
      <c r="NTF448" s="512"/>
      <c r="NTG448" s="512"/>
      <c r="NTH448" s="505"/>
      <c r="NTI448" s="505"/>
      <c r="NTJ448" s="505"/>
      <c r="NTK448" s="511"/>
      <c r="NTL448" s="512"/>
      <c r="NTM448" s="512"/>
      <c r="NTN448" s="505"/>
      <c r="NTO448" s="505"/>
      <c r="NTP448" s="505"/>
      <c r="NTQ448" s="511"/>
      <c r="NTR448" s="512"/>
      <c r="NTS448" s="512"/>
      <c r="NTT448" s="505"/>
      <c r="NTU448" s="505"/>
      <c r="NTV448" s="505"/>
      <c r="NTW448" s="511"/>
      <c r="NTX448" s="512"/>
      <c r="NTY448" s="512"/>
      <c r="NTZ448" s="505"/>
      <c r="NUA448" s="505"/>
      <c r="NUB448" s="505"/>
      <c r="NUC448" s="511"/>
      <c r="NUD448" s="512"/>
      <c r="NUE448" s="512"/>
      <c r="NUF448" s="505"/>
      <c r="NUG448" s="505"/>
      <c r="NUH448" s="505"/>
      <c r="NUI448" s="511"/>
      <c r="NUJ448" s="512"/>
      <c r="NUK448" s="512"/>
      <c r="NUL448" s="505"/>
      <c r="NUM448" s="505"/>
      <c r="NUN448" s="505"/>
      <c r="NUO448" s="511"/>
      <c r="NUP448" s="512"/>
      <c r="NUQ448" s="512"/>
      <c r="NUR448" s="505"/>
      <c r="NUS448" s="505"/>
      <c r="NUT448" s="505"/>
      <c r="NUU448" s="511"/>
      <c r="NUV448" s="512"/>
      <c r="NUW448" s="512"/>
      <c r="NUX448" s="505"/>
      <c r="NUY448" s="505"/>
      <c r="NUZ448" s="505"/>
      <c r="NVA448" s="511"/>
      <c r="NVB448" s="512"/>
      <c r="NVC448" s="512"/>
      <c r="NVD448" s="505"/>
      <c r="NVE448" s="505"/>
      <c r="NVF448" s="505"/>
      <c r="NVG448" s="511"/>
      <c r="NVH448" s="512"/>
      <c r="NVI448" s="512"/>
      <c r="NVJ448" s="505"/>
      <c r="NVK448" s="505"/>
      <c r="NVL448" s="505"/>
      <c r="NVM448" s="511"/>
      <c r="NVN448" s="512"/>
      <c r="NVO448" s="512"/>
      <c r="NVP448" s="505"/>
      <c r="NVQ448" s="505"/>
      <c r="NVR448" s="505"/>
      <c r="NVS448" s="511"/>
      <c r="NVT448" s="512"/>
      <c r="NVU448" s="512"/>
      <c r="NVV448" s="505"/>
      <c r="NVW448" s="505"/>
      <c r="NVX448" s="505"/>
      <c r="NVY448" s="511"/>
      <c r="NVZ448" s="512"/>
      <c r="NWA448" s="512"/>
      <c r="NWB448" s="505"/>
      <c r="NWC448" s="505"/>
      <c r="NWD448" s="505"/>
      <c r="NWE448" s="511"/>
      <c r="NWF448" s="512"/>
      <c r="NWG448" s="512"/>
      <c r="NWH448" s="505"/>
      <c r="NWI448" s="505"/>
      <c r="NWJ448" s="505"/>
      <c r="NWK448" s="511"/>
      <c r="NWL448" s="512"/>
      <c r="NWM448" s="512"/>
      <c r="NWN448" s="505"/>
      <c r="NWO448" s="505"/>
      <c r="NWP448" s="505"/>
      <c r="NWQ448" s="511"/>
      <c r="NWR448" s="512"/>
      <c r="NWS448" s="512"/>
      <c r="NWT448" s="505"/>
      <c r="NWU448" s="505"/>
      <c r="NWV448" s="505"/>
      <c r="NWW448" s="511"/>
      <c r="NWX448" s="512"/>
      <c r="NWY448" s="512"/>
      <c r="NWZ448" s="505"/>
      <c r="NXA448" s="505"/>
      <c r="NXB448" s="505"/>
      <c r="NXC448" s="511"/>
      <c r="NXD448" s="512"/>
      <c r="NXE448" s="512"/>
      <c r="NXF448" s="505"/>
      <c r="NXG448" s="505"/>
      <c r="NXH448" s="505"/>
      <c r="NXI448" s="511"/>
      <c r="NXJ448" s="512"/>
      <c r="NXK448" s="512"/>
      <c r="NXL448" s="505"/>
      <c r="NXM448" s="505"/>
      <c r="NXN448" s="505"/>
      <c r="NXO448" s="511"/>
      <c r="NXP448" s="512"/>
      <c r="NXQ448" s="512"/>
      <c r="NXR448" s="505"/>
      <c r="NXS448" s="505"/>
      <c r="NXT448" s="505"/>
      <c r="NXU448" s="511"/>
      <c r="NXV448" s="512"/>
      <c r="NXW448" s="512"/>
      <c r="NXX448" s="505"/>
      <c r="NXY448" s="505"/>
      <c r="NXZ448" s="505"/>
      <c r="NYA448" s="511"/>
      <c r="NYB448" s="512"/>
      <c r="NYC448" s="512"/>
      <c r="NYD448" s="505"/>
      <c r="NYE448" s="505"/>
      <c r="NYF448" s="505"/>
      <c r="NYG448" s="511"/>
      <c r="NYH448" s="512"/>
      <c r="NYI448" s="512"/>
      <c r="NYJ448" s="505"/>
      <c r="NYK448" s="505"/>
      <c r="NYL448" s="505"/>
      <c r="NYM448" s="511"/>
      <c r="NYN448" s="512"/>
      <c r="NYO448" s="512"/>
      <c r="NYP448" s="505"/>
      <c r="NYQ448" s="505"/>
      <c r="NYR448" s="505"/>
      <c r="NYS448" s="511"/>
      <c r="NYT448" s="512"/>
      <c r="NYU448" s="512"/>
      <c r="NYV448" s="505"/>
      <c r="NYW448" s="505"/>
      <c r="NYX448" s="505"/>
      <c r="NYY448" s="511"/>
      <c r="NYZ448" s="512"/>
      <c r="NZA448" s="512"/>
      <c r="NZB448" s="505"/>
      <c r="NZC448" s="505"/>
      <c r="NZD448" s="505"/>
      <c r="NZE448" s="511"/>
      <c r="NZF448" s="512"/>
      <c r="NZG448" s="512"/>
      <c r="NZH448" s="505"/>
      <c r="NZI448" s="505"/>
      <c r="NZJ448" s="505"/>
      <c r="NZK448" s="511"/>
      <c r="NZL448" s="512"/>
      <c r="NZM448" s="512"/>
      <c r="NZN448" s="505"/>
      <c r="NZO448" s="505"/>
      <c r="NZP448" s="505"/>
      <c r="NZQ448" s="511"/>
      <c r="NZR448" s="512"/>
      <c r="NZS448" s="512"/>
      <c r="NZT448" s="505"/>
      <c r="NZU448" s="505"/>
      <c r="NZV448" s="505"/>
      <c r="NZW448" s="511"/>
      <c r="NZX448" s="512"/>
      <c r="NZY448" s="512"/>
      <c r="NZZ448" s="505"/>
      <c r="OAA448" s="505"/>
      <c r="OAB448" s="505"/>
      <c r="OAC448" s="511"/>
      <c r="OAD448" s="512"/>
      <c r="OAE448" s="512"/>
      <c r="OAF448" s="505"/>
      <c r="OAG448" s="505"/>
      <c r="OAH448" s="505"/>
      <c r="OAI448" s="511"/>
      <c r="OAJ448" s="512"/>
      <c r="OAK448" s="512"/>
      <c r="OAL448" s="505"/>
      <c r="OAM448" s="505"/>
      <c r="OAN448" s="505"/>
      <c r="OAO448" s="511"/>
      <c r="OAP448" s="512"/>
      <c r="OAQ448" s="512"/>
      <c r="OAR448" s="505"/>
      <c r="OAS448" s="505"/>
      <c r="OAT448" s="505"/>
      <c r="OAU448" s="511"/>
      <c r="OAV448" s="512"/>
      <c r="OAW448" s="512"/>
      <c r="OAX448" s="505"/>
      <c r="OAY448" s="505"/>
      <c r="OAZ448" s="505"/>
      <c r="OBA448" s="511"/>
      <c r="OBB448" s="512"/>
      <c r="OBC448" s="512"/>
      <c r="OBD448" s="505"/>
      <c r="OBE448" s="505"/>
      <c r="OBF448" s="505"/>
      <c r="OBG448" s="511"/>
      <c r="OBH448" s="512"/>
      <c r="OBI448" s="512"/>
      <c r="OBJ448" s="505"/>
      <c r="OBK448" s="505"/>
      <c r="OBL448" s="505"/>
      <c r="OBM448" s="511"/>
      <c r="OBN448" s="512"/>
      <c r="OBO448" s="512"/>
      <c r="OBP448" s="505"/>
      <c r="OBQ448" s="505"/>
      <c r="OBR448" s="505"/>
      <c r="OBS448" s="511"/>
      <c r="OBT448" s="512"/>
      <c r="OBU448" s="512"/>
      <c r="OBV448" s="505"/>
      <c r="OBW448" s="505"/>
      <c r="OBX448" s="505"/>
      <c r="OBY448" s="511"/>
      <c r="OBZ448" s="512"/>
      <c r="OCA448" s="512"/>
      <c r="OCB448" s="505"/>
      <c r="OCC448" s="505"/>
      <c r="OCD448" s="505"/>
      <c r="OCE448" s="511"/>
      <c r="OCF448" s="512"/>
      <c r="OCG448" s="512"/>
      <c r="OCH448" s="505"/>
      <c r="OCI448" s="505"/>
      <c r="OCJ448" s="505"/>
      <c r="OCK448" s="511"/>
      <c r="OCL448" s="512"/>
      <c r="OCM448" s="512"/>
      <c r="OCN448" s="505"/>
      <c r="OCO448" s="505"/>
      <c r="OCP448" s="505"/>
      <c r="OCQ448" s="511"/>
      <c r="OCR448" s="512"/>
      <c r="OCS448" s="512"/>
      <c r="OCT448" s="505"/>
      <c r="OCU448" s="505"/>
      <c r="OCV448" s="505"/>
      <c r="OCW448" s="511"/>
      <c r="OCX448" s="512"/>
      <c r="OCY448" s="512"/>
      <c r="OCZ448" s="505"/>
      <c r="ODA448" s="505"/>
      <c r="ODB448" s="505"/>
      <c r="ODC448" s="511"/>
      <c r="ODD448" s="512"/>
      <c r="ODE448" s="512"/>
      <c r="ODF448" s="505"/>
      <c r="ODG448" s="505"/>
      <c r="ODH448" s="505"/>
      <c r="ODI448" s="511"/>
      <c r="ODJ448" s="512"/>
      <c r="ODK448" s="512"/>
      <c r="ODL448" s="505"/>
      <c r="ODM448" s="505"/>
      <c r="ODN448" s="505"/>
      <c r="ODO448" s="511"/>
      <c r="ODP448" s="512"/>
      <c r="ODQ448" s="512"/>
      <c r="ODR448" s="505"/>
      <c r="ODS448" s="505"/>
      <c r="ODT448" s="505"/>
      <c r="ODU448" s="511"/>
      <c r="ODV448" s="512"/>
      <c r="ODW448" s="512"/>
      <c r="ODX448" s="505"/>
      <c r="ODY448" s="505"/>
      <c r="ODZ448" s="505"/>
      <c r="OEA448" s="511"/>
      <c r="OEB448" s="512"/>
      <c r="OEC448" s="512"/>
      <c r="OED448" s="505"/>
      <c r="OEE448" s="505"/>
      <c r="OEF448" s="505"/>
      <c r="OEG448" s="511"/>
      <c r="OEH448" s="512"/>
      <c r="OEI448" s="512"/>
      <c r="OEJ448" s="505"/>
      <c r="OEK448" s="505"/>
      <c r="OEL448" s="505"/>
      <c r="OEM448" s="511"/>
      <c r="OEN448" s="512"/>
      <c r="OEO448" s="512"/>
      <c r="OEP448" s="505"/>
      <c r="OEQ448" s="505"/>
      <c r="OER448" s="505"/>
      <c r="OES448" s="511"/>
      <c r="OET448" s="512"/>
      <c r="OEU448" s="512"/>
      <c r="OEV448" s="505"/>
      <c r="OEW448" s="505"/>
      <c r="OEX448" s="505"/>
      <c r="OEY448" s="511"/>
      <c r="OEZ448" s="512"/>
      <c r="OFA448" s="512"/>
      <c r="OFB448" s="505"/>
      <c r="OFC448" s="505"/>
      <c r="OFD448" s="505"/>
      <c r="OFE448" s="511"/>
      <c r="OFF448" s="512"/>
      <c r="OFG448" s="512"/>
      <c r="OFH448" s="505"/>
      <c r="OFI448" s="505"/>
      <c r="OFJ448" s="505"/>
      <c r="OFK448" s="511"/>
      <c r="OFL448" s="512"/>
      <c r="OFM448" s="512"/>
      <c r="OFN448" s="505"/>
      <c r="OFO448" s="505"/>
      <c r="OFP448" s="505"/>
      <c r="OFQ448" s="511"/>
      <c r="OFR448" s="512"/>
      <c r="OFS448" s="512"/>
      <c r="OFT448" s="505"/>
      <c r="OFU448" s="505"/>
      <c r="OFV448" s="505"/>
      <c r="OFW448" s="511"/>
      <c r="OFX448" s="512"/>
      <c r="OFY448" s="512"/>
      <c r="OFZ448" s="505"/>
      <c r="OGA448" s="505"/>
      <c r="OGB448" s="505"/>
      <c r="OGC448" s="511"/>
      <c r="OGD448" s="512"/>
      <c r="OGE448" s="512"/>
      <c r="OGF448" s="505"/>
      <c r="OGG448" s="505"/>
      <c r="OGH448" s="505"/>
      <c r="OGI448" s="511"/>
      <c r="OGJ448" s="512"/>
      <c r="OGK448" s="512"/>
      <c r="OGL448" s="505"/>
      <c r="OGM448" s="505"/>
      <c r="OGN448" s="505"/>
      <c r="OGO448" s="511"/>
      <c r="OGP448" s="512"/>
      <c r="OGQ448" s="512"/>
      <c r="OGR448" s="505"/>
      <c r="OGS448" s="505"/>
      <c r="OGT448" s="505"/>
      <c r="OGU448" s="511"/>
      <c r="OGV448" s="512"/>
      <c r="OGW448" s="512"/>
      <c r="OGX448" s="505"/>
      <c r="OGY448" s="505"/>
      <c r="OGZ448" s="505"/>
      <c r="OHA448" s="511"/>
      <c r="OHB448" s="512"/>
      <c r="OHC448" s="512"/>
      <c r="OHD448" s="505"/>
      <c r="OHE448" s="505"/>
      <c r="OHF448" s="505"/>
      <c r="OHG448" s="511"/>
      <c r="OHH448" s="512"/>
      <c r="OHI448" s="512"/>
      <c r="OHJ448" s="505"/>
      <c r="OHK448" s="505"/>
      <c r="OHL448" s="505"/>
      <c r="OHM448" s="511"/>
      <c r="OHN448" s="512"/>
      <c r="OHO448" s="512"/>
      <c r="OHP448" s="505"/>
      <c r="OHQ448" s="505"/>
      <c r="OHR448" s="505"/>
      <c r="OHS448" s="511"/>
      <c r="OHT448" s="512"/>
      <c r="OHU448" s="512"/>
      <c r="OHV448" s="505"/>
      <c r="OHW448" s="505"/>
      <c r="OHX448" s="505"/>
      <c r="OHY448" s="511"/>
      <c r="OHZ448" s="512"/>
      <c r="OIA448" s="512"/>
      <c r="OIB448" s="505"/>
      <c r="OIC448" s="505"/>
      <c r="OID448" s="505"/>
      <c r="OIE448" s="511"/>
      <c r="OIF448" s="512"/>
      <c r="OIG448" s="512"/>
      <c r="OIH448" s="505"/>
      <c r="OII448" s="505"/>
      <c r="OIJ448" s="505"/>
      <c r="OIK448" s="511"/>
      <c r="OIL448" s="512"/>
      <c r="OIM448" s="512"/>
      <c r="OIN448" s="505"/>
      <c r="OIO448" s="505"/>
      <c r="OIP448" s="505"/>
      <c r="OIQ448" s="511"/>
      <c r="OIR448" s="512"/>
      <c r="OIS448" s="512"/>
      <c r="OIT448" s="505"/>
      <c r="OIU448" s="505"/>
      <c r="OIV448" s="505"/>
      <c r="OIW448" s="511"/>
      <c r="OIX448" s="512"/>
      <c r="OIY448" s="512"/>
      <c r="OIZ448" s="505"/>
      <c r="OJA448" s="505"/>
      <c r="OJB448" s="505"/>
      <c r="OJC448" s="511"/>
      <c r="OJD448" s="512"/>
      <c r="OJE448" s="512"/>
      <c r="OJF448" s="505"/>
      <c r="OJG448" s="505"/>
      <c r="OJH448" s="505"/>
      <c r="OJI448" s="511"/>
      <c r="OJJ448" s="512"/>
      <c r="OJK448" s="512"/>
      <c r="OJL448" s="505"/>
      <c r="OJM448" s="505"/>
      <c r="OJN448" s="505"/>
      <c r="OJO448" s="511"/>
      <c r="OJP448" s="512"/>
      <c r="OJQ448" s="512"/>
      <c r="OJR448" s="505"/>
      <c r="OJS448" s="505"/>
      <c r="OJT448" s="505"/>
      <c r="OJU448" s="511"/>
      <c r="OJV448" s="512"/>
      <c r="OJW448" s="512"/>
      <c r="OJX448" s="505"/>
      <c r="OJY448" s="505"/>
      <c r="OJZ448" s="505"/>
      <c r="OKA448" s="511"/>
      <c r="OKB448" s="512"/>
      <c r="OKC448" s="512"/>
      <c r="OKD448" s="505"/>
      <c r="OKE448" s="505"/>
      <c r="OKF448" s="505"/>
      <c r="OKG448" s="511"/>
      <c r="OKH448" s="512"/>
      <c r="OKI448" s="512"/>
      <c r="OKJ448" s="505"/>
      <c r="OKK448" s="505"/>
      <c r="OKL448" s="505"/>
      <c r="OKM448" s="511"/>
      <c r="OKN448" s="512"/>
      <c r="OKO448" s="512"/>
      <c r="OKP448" s="505"/>
      <c r="OKQ448" s="505"/>
      <c r="OKR448" s="505"/>
      <c r="OKS448" s="511"/>
      <c r="OKT448" s="512"/>
      <c r="OKU448" s="512"/>
      <c r="OKV448" s="505"/>
      <c r="OKW448" s="505"/>
      <c r="OKX448" s="505"/>
      <c r="OKY448" s="511"/>
      <c r="OKZ448" s="512"/>
      <c r="OLA448" s="512"/>
      <c r="OLB448" s="505"/>
      <c r="OLC448" s="505"/>
      <c r="OLD448" s="505"/>
      <c r="OLE448" s="511"/>
      <c r="OLF448" s="512"/>
      <c r="OLG448" s="512"/>
      <c r="OLH448" s="505"/>
      <c r="OLI448" s="505"/>
      <c r="OLJ448" s="505"/>
      <c r="OLK448" s="511"/>
      <c r="OLL448" s="512"/>
      <c r="OLM448" s="512"/>
      <c r="OLN448" s="505"/>
      <c r="OLO448" s="505"/>
      <c r="OLP448" s="505"/>
      <c r="OLQ448" s="511"/>
      <c r="OLR448" s="512"/>
      <c r="OLS448" s="512"/>
      <c r="OLT448" s="505"/>
      <c r="OLU448" s="505"/>
      <c r="OLV448" s="505"/>
      <c r="OLW448" s="511"/>
      <c r="OLX448" s="512"/>
      <c r="OLY448" s="512"/>
      <c r="OLZ448" s="505"/>
      <c r="OMA448" s="505"/>
      <c r="OMB448" s="505"/>
      <c r="OMC448" s="511"/>
      <c r="OMD448" s="512"/>
      <c r="OME448" s="512"/>
      <c r="OMF448" s="505"/>
      <c r="OMG448" s="505"/>
      <c r="OMH448" s="505"/>
      <c r="OMI448" s="511"/>
      <c r="OMJ448" s="512"/>
      <c r="OMK448" s="512"/>
      <c r="OML448" s="505"/>
      <c r="OMM448" s="505"/>
      <c r="OMN448" s="505"/>
      <c r="OMO448" s="511"/>
      <c r="OMP448" s="512"/>
      <c r="OMQ448" s="512"/>
      <c r="OMR448" s="505"/>
      <c r="OMS448" s="505"/>
      <c r="OMT448" s="505"/>
      <c r="OMU448" s="511"/>
      <c r="OMV448" s="512"/>
      <c r="OMW448" s="512"/>
      <c r="OMX448" s="505"/>
      <c r="OMY448" s="505"/>
      <c r="OMZ448" s="505"/>
      <c r="ONA448" s="511"/>
      <c r="ONB448" s="512"/>
      <c r="ONC448" s="512"/>
      <c r="OND448" s="505"/>
      <c r="ONE448" s="505"/>
      <c r="ONF448" s="505"/>
      <c r="ONG448" s="511"/>
      <c r="ONH448" s="512"/>
      <c r="ONI448" s="512"/>
      <c r="ONJ448" s="505"/>
      <c r="ONK448" s="505"/>
      <c r="ONL448" s="505"/>
      <c r="ONM448" s="511"/>
      <c r="ONN448" s="512"/>
      <c r="ONO448" s="512"/>
      <c r="ONP448" s="505"/>
      <c r="ONQ448" s="505"/>
      <c r="ONR448" s="505"/>
      <c r="ONS448" s="511"/>
      <c r="ONT448" s="512"/>
      <c r="ONU448" s="512"/>
      <c r="ONV448" s="505"/>
      <c r="ONW448" s="505"/>
      <c r="ONX448" s="505"/>
      <c r="ONY448" s="511"/>
      <c r="ONZ448" s="512"/>
      <c r="OOA448" s="512"/>
      <c r="OOB448" s="505"/>
      <c r="OOC448" s="505"/>
      <c r="OOD448" s="505"/>
      <c r="OOE448" s="511"/>
      <c r="OOF448" s="512"/>
      <c r="OOG448" s="512"/>
      <c r="OOH448" s="505"/>
      <c r="OOI448" s="505"/>
      <c r="OOJ448" s="505"/>
      <c r="OOK448" s="511"/>
      <c r="OOL448" s="512"/>
      <c r="OOM448" s="512"/>
      <c r="OON448" s="505"/>
      <c r="OOO448" s="505"/>
      <c r="OOP448" s="505"/>
      <c r="OOQ448" s="511"/>
      <c r="OOR448" s="512"/>
      <c r="OOS448" s="512"/>
      <c r="OOT448" s="505"/>
      <c r="OOU448" s="505"/>
      <c r="OOV448" s="505"/>
      <c r="OOW448" s="511"/>
      <c r="OOX448" s="512"/>
      <c r="OOY448" s="512"/>
      <c r="OOZ448" s="505"/>
      <c r="OPA448" s="505"/>
      <c r="OPB448" s="505"/>
      <c r="OPC448" s="511"/>
      <c r="OPD448" s="512"/>
      <c r="OPE448" s="512"/>
      <c r="OPF448" s="505"/>
      <c r="OPG448" s="505"/>
      <c r="OPH448" s="505"/>
      <c r="OPI448" s="511"/>
      <c r="OPJ448" s="512"/>
      <c r="OPK448" s="512"/>
      <c r="OPL448" s="505"/>
      <c r="OPM448" s="505"/>
      <c r="OPN448" s="505"/>
      <c r="OPO448" s="511"/>
      <c r="OPP448" s="512"/>
      <c r="OPQ448" s="512"/>
      <c r="OPR448" s="505"/>
      <c r="OPS448" s="505"/>
      <c r="OPT448" s="505"/>
      <c r="OPU448" s="511"/>
      <c r="OPV448" s="512"/>
      <c r="OPW448" s="512"/>
      <c r="OPX448" s="505"/>
      <c r="OPY448" s="505"/>
      <c r="OPZ448" s="505"/>
      <c r="OQA448" s="511"/>
      <c r="OQB448" s="512"/>
      <c r="OQC448" s="512"/>
      <c r="OQD448" s="505"/>
      <c r="OQE448" s="505"/>
      <c r="OQF448" s="505"/>
      <c r="OQG448" s="511"/>
      <c r="OQH448" s="512"/>
      <c r="OQI448" s="512"/>
      <c r="OQJ448" s="505"/>
      <c r="OQK448" s="505"/>
      <c r="OQL448" s="505"/>
      <c r="OQM448" s="511"/>
      <c r="OQN448" s="512"/>
      <c r="OQO448" s="512"/>
      <c r="OQP448" s="505"/>
      <c r="OQQ448" s="505"/>
      <c r="OQR448" s="505"/>
      <c r="OQS448" s="511"/>
      <c r="OQT448" s="512"/>
      <c r="OQU448" s="512"/>
      <c r="OQV448" s="505"/>
      <c r="OQW448" s="505"/>
      <c r="OQX448" s="505"/>
      <c r="OQY448" s="511"/>
      <c r="OQZ448" s="512"/>
      <c r="ORA448" s="512"/>
      <c r="ORB448" s="505"/>
      <c r="ORC448" s="505"/>
      <c r="ORD448" s="505"/>
      <c r="ORE448" s="511"/>
      <c r="ORF448" s="512"/>
      <c r="ORG448" s="512"/>
      <c r="ORH448" s="505"/>
      <c r="ORI448" s="505"/>
      <c r="ORJ448" s="505"/>
      <c r="ORK448" s="511"/>
      <c r="ORL448" s="512"/>
      <c r="ORM448" s="512"/>
      <c r="ORN448" s="505"/>
      <c r="ORO448" s="505"/>
      <c r="ORP448" s="505"/>
      <c r="ORQ448" s="511"/>
      <c r="ORR448" s="512"/>
      <c r="ORS448" s="512"/>
      <c r="ORT448" s="505"/>
      <c r="ORU448" s="505"/>
      <c r="ORV448" s="505"/>
      <c r="ORW448" s="511"/>
      <c r="ORX448" s="512"/>
      <c r="ORY448" s="512"/>
      <c r="ORZ448" s="505"/>
      <c r="OSA448" s="505"/>
      <c r="OSB448" s="505"/>
      <c r="OSC448" s="511"/>
      <c r="OSD448" s="512"/>
      <c r="OSE448" s="512"/>
      <c r="OSF448" s="505"/>
      <c r="OSG448" s="505"/>
      <c r="OSH448" s="505"/>
      <c r="OSI448" s="511"/>
      <c r="OSJ448" s="512"/>
      <c r="OSK448" s="512"/>
      <c r="OSL448" s="505"/>
      <c r="OSM448" s="505"/>
      <c r="OSN448" s="505"/>
      <c r="OSO448" s="511"/>
      <c r="OSP448" s="512"/>
      <c r="OSQ448" s="512"/>
      <c r="OSR448" s="505"/>
      <c r="OSS448" s="505"/>
      <c r="OST448" s="505"/>
      <c r="OSU448" s="511"/>
      <c r="OSV448" s="512"/>
      <c r="OSW448" s="512"/>
      <c r="OSX448" s="505"/>
      <c r="OSY448" s="505"/>
      <c r="OSZ448" s="505"/>
      <c r="OTA448" s="511"/>
      <c r="OTB448" s="512"/>
      <c r="OTC448" s="512"/>
      <c r="OTD448" s="505"/>
      <c r="OTE448" s="505"/>
      <c r="OTF448" s="505"/>
      <c r="OTG448" s="511"/>
      <c r="OTH448" s="512"/>
      <c r="OTI448" s="512"/>
      <c r="OTJ448" s="505"/>
      <c r="OTK448" s="505"/>
      <c r="OTL448" s="505"/>
      <c r="OTM448" s="511"/>
      <c r="OTN448" s="512"/>
      <c r="OTO448" s="512"/>
      <c r="OTP448" s="505"/>
      <c r="OTQ448" s="505"/>
      <c r="OTR448" s="505"/>
      <c r="OTS448" s="511"/>
      <c r="OTT448" s="512"/>
      <c r="OTU448" s="512"/>
      <c r="OTV448" s="505"/>
      <c r="OTW448" s="505"/>
      <c r="OTX448" s="505"/>
      <c r="OTY448" s="511"/>
      <c r="OTZ448" s="512"/>
      <c r="OUA448" s="512"/>
      <c r="OUB448" s="505"/>
      <c r="OUC448" s="505"/>
      <c r="OUD448" s="505"/>
      <c r="OUE448" s="511"/>
      <c r="OUF448" s="512"/>
      <c r="OUG448" s="512"/>
      <c r="OUH448" s="505"/>
      <c r="OUI448" s="505"/>
      <c r="OUJ448" s="505"/>
      <c r="OUK448" s="511"/>
      <c r="OUL448" s="512"/>
      <c r="OUM448" s="512"/>
      <c r="OUN448" s="505"/>
      <c r="OUO448" s="505"/>
      <c r="OUP448" s="505"/>
      <c r="OUQ448" s="511"/>
      <c r="OUR448" s="512"/>
      <c r="OUS448" s="512"/>
      <c r="OUT448" s="505"/>
      <c r="OUU448" s="505"/>
      <c r="OUV448" s="505"/>
      <c r="OUW448" s="511"/>
      <c r="OUX448" s="512"/>
      <c r="OUY448" s="512"/>
      <c r="OUZ448" s="505"/>
      <c r="OVA448" s="505"/>
      <c r="OVB448" s="505"/>
      <c r="OVC448" s="511"/>
      <c r="OVD448" s="512"/>
      <c r="OVE448" s="512"/>
      <c r="OVF448" s="505"/>
      <c r="OVG448" s="505"/>
      <c r="OVH448" s="505"/>
      <c r="OVI448" s="511"/>
      <c r="OVJ448" s="512"/>
      <c r="OVK448" s="512"/>
      <c r="OVL448" s="505"/>
      <c r="OVM448" s="505"/>
      <c r="OVN448" s="505"/>
      <c r="OVO448" s="511"/>
      <c r="OVP448" s="512"/>
      <c r="OVQ448" s="512"/>
      <c r="OVR448" s="505"/>
      <c r="OVS448" s="505"/>
      <c r="OVT448" s="505"/>
      <c r="OVU448" s="511"/>
      <c r="OVV448" s="512"/>
      <c r="OVW448" s="512"/>
      <c r="OVX448" s="505"/>
      <c r="OVY448" s="505"/>
      <c r="OVZ448" s="505"/>
      <c r="OWA448" s="511"/>
      <c r="OWB448" s="512"/>
      <c r="OWC448" s="512"/>
      <c r="OWD448" s="505"/>
      <c r="OWE448" s="505"/>
      <c r="OWF448" s="505"/>
      <c r="OWG448" s="511"/>
      <c r="OWH448" s="512"/>
      <c r="OWI448" s="512"/>
      <c r="OWJ448" s="505"/>
      <c r="OWK448" s="505"/>
      <c r="OWL448" s="505"/>
      <c r="OWM448" s="511"/>
      <c r="OWN448" s="512"/>
      <c r="OWO448" s="512"/>
      <c r="OWP448" s="505"/>
      <c r="OWQ448" s="505"/>
      <c r="OWR448" s="505"/>
      <c r="OWS448" s="511"/>
      <c r="OWT448" s="512"/>
      <c r="OWU448" s="512"/>
      <c r="OWV448" s="505"/>
      <c r="OWW448" s="505"/>
      <c r="OWX448" s="505"/>
      <c r="OWY448" s="511"/>
      <c r="OWZ448" s="512"/>
      <c r="OXA448" s="512"/>
      <c r="OXB448" s="505"/>
      <c r="OXC448" s="505"/>
      <c r="OXD448" s="505"/>
      <c r="OXE448" s="511"/>
      <c r="OXF448" s="512"/>
      <c r="OXG448" s="512"/>
      <c r="OXH448" s="505"/>
      <c r="OXI448" s="505"/>
      <c r="OXJ448" s="505"/>
      <c r="OXK448" s="511"/>
      <c r="OXL448" s="512"/>
      <c r="OXM448" s="512"/>
      <c r="OXN448" s="505"/>
      <c r="OXO448" s="505"/>
      <c r="OXP448" s="505"/>
      <c r="OXQ448" s="511"/>
      <c r="OXR448" s="512"/>
      <c r="OXS448" s="512"/>
      <c r="OXT448" s="505"/>
      <c r="OXU448" s="505"/>
      <c r="OXV448" s="505"/>
      <c r="OXW448" s="511"/>
      <c r="OXX448" s="512"/>
      <c r="OXY448" s="512"/>
      <c r="OXZ448" s="505"/>
      <c r="OYA448" s="505"/>
      <c r="OYB448" s="505"/>
      <c r="OYC448" s="511"/>
      <c r="OYD448" s="512"/>
      <c r="OYE448" s="512"/>
      <c r="OYF448" s="505"/>
      <c r="OYG448" s="505"/>
      <c r="OYH448" s="505"/>
      <c r="OYI448" s="511"/>
      <c r="OYJ448" s="512"/>
      <c r="OYK448" s="512"/>
      <c r="OYL448" s="505"/>
      <c r="OYM448" s="505"/>
      <c r="OYN448" s="505"/>
      <c r="OYO448" s="511"/>
      <c r="OYP448" s="512"/>
      <c r="OYQ448" s="512"/>
      <c r="OYR448" s="505"/>
      <c r="OYS448" s="505"/>
      <c r="OYT448" s="505"/>
      <c r="OYU448" s="511"/>
      <c r="OYV448" s="512"/>
      <c r="OYW448" s="512"/>
      <c r="OYX448" s="505"/>
      <c r="OYY448" s="505"/>
      <c r="OYZ448" s="505"/>
      <c r="OZA448" s="511"/>
      <c r="OZB448" s="512"/>
      <c r="OZC448" s="512"/>
      <c r="OZD448" s="505"/>
      <c r="OZE448" s="505"/>
      <c r="OZF448" s="505"/>
      <c r="OZG448" s="511"/>
      <c r="OZH448" s="512"/>
      <c r="OZI448" s="512"/>
      <c r="OZJ448" s="505"/>
      <c r="OZK448" s="505"/>
      <c r="OZL448" s="505"/>
      <c r="OZM448" s="511"/>
      <c r="OZN448" s="512"/>
      <c r="OZO448" s="512"/>
      <c r="OZP448" s="505"/>
      <c r="OZQ448" s="505"/>
      <c r="OZR448" s="505"/>
      <c r="OZS448" s="511"/>
      <c r="OZT448" s="512"/>
      <c r="OZU448" s="512"/>
      <c r="OZV448" s="505"/>
      <c r="OZW448" s="505"/>
      <c r="OZX448" s="505"/>
      <c r="OZY448" s="511"/>
      <c r="OZZ448" s="512"/>
      <c r="PAA448" s="512"/>
      <c r="PAB448" s="505"/>
      <c r="PAC448" s="505"/>
      <c r="PAD448" s="505"/>
      <c r="PAE448" s="511"/>
      <c r="PAF448" s="512"/>
      <c r="PAG448" s="512"/>
      <c r="PAH448" s="505"/>
      <c r="PAI448" s="505"/>
      <c r="PAJ448" s="505"/>
      <c r="PAK448" s="511"/>
      <c r="PAL448" s="512"/>
      <c r="PAM448" s="512"/>
      <c r="PAN448" s="505"/>
      <c r="PAO448" s="505"/>
      <c r="PAP448" s="505"/>
      <c r="PAQ448" s="511"/>
      <c r="PAR448" s="512"/>
      <c r="PAS448" s="512"/>
      <c r="PAT448" s="505"/>
      <c r="PAU448" s="505"/>
      <c r="PAV448" s="505"/>
      <c r="PAW448" s="511"/>
      <c r="PAX448" s="512"/>
      <c r="PAY448" s="512"/>
      <c r="PAZ448" s="505"/>
      <c r="PBA448" s="505"/>
      <c r="PBB448" s="505"/>
      <c r="PBC448" s="511"/>
      <c r="PBD448" s="512"/>
      <c r="PBE448" s="512"/>
      <c r="PBF448" s="505"/>
      <c r="PBG448" s="505"/>
      <c r="PBH448" s="505"/>
      <c r="PBI448" s="511"/>
      <c r="PBJ448" s="512"/>
      <c r="PBK448" s="512"/>
      <c r="PBL448" s="505"/>
      <c r="PBM448" s="505"/>
      <c r="PBN448" s="505"/>
      <c r="PBO448" s="511"/>
      <c r="PBP448" s="512"/>
      <c r="PBQ448" s="512"/>
      <c r="PBR448" s="505"/>
      <c r="PBS448" s="505"/>
      <c r="PBT448" s="505"/>
      <c r="PBU448" s="511"/>
      <c r="PBV448" s="512"/>
      <c r="PBW448" s="512"/>
      <c r="PBX448" s="505"/>
      <c r="PBY448" s="505"/>
      <c r="PBZ448" s="505"/>
      <c r="PCA448" s="511"/>
      <c r="PCB448" s="512"/>
      <c r="PCC448" s="512"/>
      <c r="PCD448" s="505"/>
      <c r="PCE448" s="505"/>
      <c r="PCF448" s="505"/>
      <c r="PCG448" s="511"/>
      <c r="PCH448" s="512"/>
      <c r="PCI448" s="512"/>
      <c r="PCJ448" s="505"/>
      <c r="PCK448" s="505"/>
      <c r="PCL448" s="505"/>
      <c r="PCM448" s="511"/>
      <c r="PCN448" s="512"/>
      <c r="PCO448" s="512"/>
      <c r="PCP448" s="505"/>
      <c r="PCQ448" s="505"/>
      <c r="PCR448" s="505"/>
      <c r="PCS448" s="511"/>
      <c r="PCT448" s="512"/>
      <c r="PCU448" s="512"/>
      <c r="PCV448" s="505"/>
      <c r="PCW448" s="505"/>
      <c r="PCX448" s="505"/>
      <c r="PCY448" s="511"/>
      <c r="PCZ448" s="512"/>
      <c r="PDA448" s="512"/>
      <c r="PDB448" s="505"/>
      <c r="PDC448" s="505"/>
      <c r="PDD448" s="505"/>
      <c r="PDE448" s="511"/>
      <c r="PDF448" s="512"/>
      <c r="PDG448" s="512"/>
      <c r="PDH448" s="505"/>
      <c r="PDI448" s="505"/>
      <c r="PDJ448" s="505"/>
      <c r="PDK448" s="511"/>
      <c r="PDL448" s="512"/>
      <c r="PDM448" s="512"/>
      <c r="PDN448" s="505"/>
      <c r="PDO448" s="505"/>
      <c r="PDP448" s="505"/>
      <c r="PDQ448" s="511"/>
      <c r="PDR448" s="512"/>
      <c r="PDS448" s="512"/>
      <c r="PDT448" s="505"/>
      <c r="PDU448" s="505"/>
      <c r="PDV448" s="505"/>
      <c r="PDW448" s="511"/>
      <c r="PDX448" s="512"/>
      <c r="PDY448" s="512"/>
      <c r="PDZ448" s="505"/>
      <c r="PEA448" s="505"/>
      <c r="PEB448" s="505"/>
      <c r="PEC448" s="511"/>
      <c r="PED448" s="512"/>
      <c r="PEE448" s="512"/>
      <c r="PEF448" s="505"/>
      <c r="PEG448" s="505"/>
      <c r="PEH448" s="505"/>
      <c r="PEI448" s="511"/>
      <c r="PEJ448" s="512"/>
      <c r="PEK448" s="512"/>
      <c r="PEL448" s="505"/>
      <c r="PEM448" s="505"/>
      <c r="PEN448" s="505"/>
      <c r="PEO448" s="511"/>
      <c r="PEP448" s="512"/>
      <c r="PEQ448" s="512"/>
      <c r="PER448" s="505"/>
      <c r="PES448" s="505"/>
      <c r="PET448" s="505"/>
      <c r="PEU448" s="511"/>
      <c r="PEV448" s="512"/>
      <c r="PEW448" s="512"/>
      <c r="PEX448" s="505"/>
      <c r="PEY448" s="505"/>
      <c r="PEZ448" s="505"/>
      <c r="PFA448" s="511"/>
      <c r="PFB448" s="512"/>
      <c r="PFC448" s="512"/>
      <c r="PFD448" s="505"/>
      <c r="PFE448" s="505"/>
      <c r="PFF448" s="505"/>
      <c r="PFG448" s="511"/>
      <c r="PFH448" s="512"/>
      <c r="PFI448" s="512"/>
      <c r="PFJ448" s="505"/>
      <c r="PFK448" s="505"/>
      <c r="PFL448" s="505"/>
      <c r="PFM448" s="511"/>
      <c r="PFN448" s="512"/>
      <c r="PFO448" s="512"/>
      <c r="PFP448" s="505"/>
      <c r="PFQ448" s="505"/>
      <c r="PFR448" s="505"/>
      <c r="PFS448" s="511"/>
      <c r="PFT448" s="512"/>
      <c r="PFU448" s="512"/>
      <c r="PFV448" s="505"/>
      <c r="PFW448" s="505"/>
      <c r="PFX448" s="505"/>
      <c r="PFY448" s="511"/>
      <c r="PFZ448" s="512"/>
      <c r="PGA448" s="512"/>
      <c r="PGB448" s="505"/>
      <c r="PGC448" s="505"/>
      <c r="PGD448" s="505"/>
      <c r="PGE448" s="511"/>
      <c r="PGF448" s="512"/>
      <c r="PGG448" s="512"/>
      <c r="PGH448" s="505"/>
      <c r="PGI448" s="505"/>
      <c r="PGJ448" s="505"/>
      <c r="PGK448" s="511"/>
      <c r="PGL448" s="512"/>
      <c r="PGM448" s="512"/>
      <c r="PGN448" s="505"/>
      <c r="PGO448" s="505"/>
      <c r="PGP448" s="505"/>
      <c r="PGQ448" s="511"/>
      <c r="PGR448" s="512"/>
      <c r="PGS448" s="512"/>
      <c r="PGT448" s="505"/>
      <c r="PGU448" s="505"/>
      <c r="PGV448" s="505"/>
      <c r="PGW448" s="511"/>
      <c r="PGX448" s="512"/>
      <c r="PGY448" s="512"/>
      <c r="PGZ448" s="505"/>
      <c r="PHA448" s="505"/>
      <c r="PHB448" s="505"/>
      <c r="PHC448" s="511"/>
      <c r="PHD448" s="512"/>
      <c r="PHE448" s="512"/>
      <c r="PHF448" s="505"/>
      <c r="PHG448" s="505"/>
      <c r="PHH448" s="505"/>
      <c r="PHI448" s="511"/>
      <c r="PHJ448" s="512"/>
      <c r="PHK448" s="512"/>
      <c r="PHL448" s="505"/>
      <c r="PHM448" s="505"/>
      <c r="PHN448" s="505"/>
      <c r="PHO448" s="511"/>
      <c r="PHP448" s="512"/>
      <c r="PHQ448" s="512"/>
      <c r="PHR448" s="505"/>
      <c r="PHS448" s="505"/>
      <c r="PHT448" s="505"/>
      <c r="PHU448" s="511"/>
      <c r="PHV448" s="512"/>
      <c r="PHW448" s="512"/>
      <c r="PHX448" s="505"/>
      <c r="PHY448" s="505"/>
      <c r="PHZ448" s="505"/>
      <c r="PIA448" s="511"/>
      <c r="PIB448" s="512"/>
      <c r="PIC448" s="512"/>
      <c r="PID448" s="505"/>
      <c r="PIE448" s="505"/>
      <c r="PIF448" s="505"/>
      <c r="PIG448" s="511"/>
      <c r="PIH448" s="512"/>
      <c r="PII448" s="512"/>
      <c r="PIJ448" s="505"/>
      <c r="PIK448" s="505"/>
      <c r="PIL448" s="505"/>
      <c r="PIM448" s="511"/>
      <c r="PIN448" s="512"/>
      <c r="PIO448" s="512"/>
      <c r="PIP448" s="505"/>
      <c r="PIQ448" s="505"/>
      <c r="PIR448" s="505"/>
      <c r="PIS448" s="511"/>
      <c r="PIT448" s="512"/>
      <c r="PIU448" s="512"/>
      <c r="PIV448" s="505"/>
      <c r="PIW448" s="505"/>
      <c r="PIX448" s="505"/>
      <c r="PIY448" s="511"/>
      <c r="PIZ448" s="512"/>
      <c r="PJA448" s="512"/>
      <c r="PJB448" s="505"/>
      <c r="PJC448" s="505"/>
      <c r="PJD448" s="505"/>
      <c r="PJE448" s="511"/>
      <c r="PJF448" s="512"/>
      <c r="PJG448" s="512"/>
      <c r="PJH448" s="505"/>
      <c r="PJI448" s="505"/>
      <c r="PJJ448" s="505"/>
      <c r="PJK448" s="511"/>
      <c r="PJL448" s="512"/>
      <c r="PJM448" s="512"/>
      <c r="PJN448" s="505"/>
      <c r="PJO448" s="505"/>
      <c r="PJP448" s="505"/>
      <c r="PJQ448" s="511"/>
      <c r="PJR448" s="512"/>
      <c r="PJS448" s="512"/>
      <c r="PJT448" s="505"/>
      <c r="PJU448" s="505"/>
      <c r="PJV448" s="505"/>
      <c r="PJW448" s="511"/>
      <c r="PJX448" s="512"/>
      <c r="PJY448" s="512"/>
      <c r="PJZ448" s="505"/>
      <c r="PKA448" s="505"/>
      <c r="PKB448" s="505"/>
      <c r="PKC448" s="511"/>
      <c r="PKD448" s="512"/>
      <c r="PKE448" s="512"/>
      <c r="PKF448" s="505"/>
      <c r="PKG448" s="505"/>
      <c r="PKH448" s="505"/>
      <c r="PKI448" s="511"/>
      <c r="PKJ448" s="512"/>
      <c r="PKK448" s="512"/>
      <c r="PKL448" s="505"/>
      <c r="PKM448" s="505"/>
      <c r="PKN448" s="505"/>
      <c r="PKO448" s="511"/>
      <c r="PKP448" s="512"/>
      <c r="PKQ448" s="512"/>
      <c r="PKR448" s="505"/>
      <c r="PKS448" s="505"/>
      <c r="PKT448" s="505"/>
      <c r="PKU448" s="511"/>
      <c r="PKV448" s="512"/>
      <c r="PKW448" s="512"/>
      <c r="PKX448" s="505"/>
      <c r="PKY448" s="505"/>
      <c r="PKZ448" s="505"/>
      <c r="PLA448" s="511"/>
      <c r="PLB448" s="512"/>
      <c r="PLC448" s="512"/>
      <c r="PLD448" s="505"/>
      <c r="PLE448" s="505"/>
      <c r="PLF448" s="505"/>
      <c r="PLG448" s="511"/>
      <c r="PLH448" s="512"/>
      <c r="PLI448" s="512"/>
      <c r="PLJ448" s="505"/>
      <c r="PLK448" s="505"/>
      <c r="PLL448" s="505"/>
      <c r="PLM448" s="511"/>
      <c r="PLN448" s="512"/>
      <c r="PLO448" s="512"/>
      <c r="PLP448" s="505"/>
      <c r="PLQ448" s="505"/>
      <c r="PLR448" s="505"/>
      <c r="PLS448" s="511"/>
      <c r="PLT448" s="512"/>
      <c r="PLU448" s="512"/>
      <c r="PLV448" s="505"/>
      <c r="PLW448" s="505"/>
      <c r="PLX448" s="505"/>
      <c r="PLY448" s="511"/>
      <c r="PLZ448" s="512"/>
      <c r="PMA448" s="512"/>
      <c r="PMB448" s="505"/>
      <c r="PMC448" s="505"/>
      <c r="PMD448" s="505"/>
      <c r="PME448" s="511"/>
      <c r="PMF448" s="512"/>
      <c r="PMG448" s="512"/>
      <c r="PMH448" s="505"/>
      <c r="PMI448" s="505"/>
      <c r="PMJ448" s="505"/>
      <c r="PMK448" s="511"/>
      <c r="PML448" s="512"/>
      <c r="PMM448" s="512"/>
      <c r="PMN448" s="505"/>
      <c r="PMO448" s="505"/>
      <c r="PMP448" s="505"/>
      <c r="PMQ448" s="511"/>
      <c r="PMR448" s="512"/>
      <c r="PMS448" s="512"/>
      <c r="PMT448" s="505"/>
      <c r="PMU448" s="505"/>
      <c r="PMV448" s="505"/>
      <c r="PMW448" s="511"/>
      <c r="PMX448" s="512"/>
      <c r="PMY448" s="512"/>
      <c r="PMZ448" s="505"/>
      <c r="PNA448" s="505"/>
      <c r="PNB448" s="505"/>
      <c r="PNC448" s="511"/>
      <c r="PND448" s="512"/>
      <c r="PNE448" s="512"/>
      <c r="PNF448" s="505"/>
      <c r="PNG448" s="505"/>
      <c r="PNH448" s="505"/>
      <c r="PNI448" s="511"/>
      <c r="PNJ448" s="512"/>
      <c r="PNK448" s="512"/>
      <c r="PNL448" s="505"/>
      <c r="PNM448" s="505"/>
      <c r="PNN448" s="505"/>
      <c r="PNO448" s="511"/>
      <c r="PNP448" s="512"/>
      <c r="PNQ448" s="512"/>
      <c r="PNR448" s="505"/>
      <c r="PNS448" s="505"/>
      <c r="PNT448" s="505"/>
      <c r="PNU448" s="511"/>
      <c r="PNV448" s="512"/>
      <c r="PNW448" s="512"/>
      <c r="PNX448" s="505"/>
      <c r="PNY448" s="505"/>
      <c r="PNZ448" s="505"/>
      <c r="POA448" s="511"/>
      <c r="POB448" s="512"/>
      <c r="POC448" s="512"/>
      <c r="POD448" s="505"/>
      <c r="POE448" s="505"/>
      <c r="POF448" s="505"/>
      <c r="POG448" s="511"/>
      <c r="POH448" s="512"/>
      <c r="POI448" s="512"/>
      <c r="POJ448" s="505"/>
      <c r="POK448" s="505"/>
      <c r="POL448" s="505"/>
      <c r="POM448" s="511"/>
      <c r="PON448" s="512"/>
      <c r="POO448" s="512"/>
      <c r="POP448" s="505"/>
      <c r="POQ448" s="505"/>
      <c r="POR448" s="505"/>
      <c r="POS448" s="511"/>
      <c r="POT448" s="512"/>
      <c r="POU448" s="512"/>
      <c r="POV448" s="505"/>
      <c r="POW448" s="505"/>
      <c r="POX448" s="505"/>
      <c r="POY448" s="511"/>
      <c r="POZ448" s="512"/>
      <c r="PPA448" s="512"/>
      <c r="PPB448" s="505"/>
      <c r="PPC448" s="505"/>
      <c r="PPD448" s="505"/>
      <c r="PPE448" s="511"/>
      <c r="PPF448" s="512"/>
      <c r="PPG448" s="512"/>
      <c r="PPH448" s="505"/>
      <c r="PPI448" s="505"/>
      <c r="PPJ448" s="505"/>
      <c r="PPK448" s="511"/>
      <c r="PPL448" s="512"/>
      <c r="PPM448" s="512"/>
      <c r="PPN448" s="505"/>
      <c r="PPO448" s="505"/>
      <c r="PPP448" s="505"/>
      <c r="PPQ448" s="511"/>
      <c r="PPR448" s="512"/>
      <c r="PPS448" s="512"/>
      <c r="PPT448" s="505"/>
      <c r="PPU448" s="505"/>
      <c r="PPV448" s="505"/>
      <c r="PPW448" s="511"/>
      <c r="PPX448" s="512"/>
      <c r="PPY448" s="512"/>
      <c r="PPZ448" s="505"/>
      <c r="PQA448" s="505"/>
      <c r="PQB448" s="505"/>
      <c r="PQC448" s="511"/>
      <c r="PQD448" s="512"/>
      <c r="PQE448" s="512"/>
      <c r="PQF448" s="505"/>
      <c r="PQG448" s="505"/>
      <c r="PQH448" s="505"/>
      <c r="PQI448" s="511"/>
      <c r="PQJ448" s="512"/>
      <c r="PQK448" s="512"/>
      <c r="PQL448" s="505"/>
      <c r="PQM448" s="505"/>
      <c r="PQN448" s="505"/>
      <c r="PQO448" s="511"/>
      <c r="PQP448" s="512"/>
      <c r="PQQ448" s="512"/>
      <c r="PQR448" s="505"/>
      <c r="PQS448" s="505"/>
      <c r="PQT448" s="505"/>
      <c r="PQU448" s="511"/>
      <c r="PQV448" s="512"/>
      <c r="PQW448" s="512"/>
      <c r="PQX448" s="505"/>
      <c r="PQY448" s="505"/>
      <c r="PQZ448" s="505"/>
      <c r="PRA448" s="511"/>
      <c r="PRB448" s="512"/>
      <c r="PRC448" s="512"/>
      <c r="PRD448" s="505"/>
      <c r="PRE448" s="505"/>
      <c r="PRF448" s="505"/>
      <c r="PRG448" s="511"/>
      <c r="PRH448" s="512"/>
      <c r="PRI448" s="512"/>
      <c r="PRJ448" s="505"/>
      <c r="PRK448" s="505"/>
      <c r="PRL448" s="505"/>
      <c r="PRM448" s="511"/>
      <c r="PRN448" s="512"/>
      <c r="PRO448" s="512"/>
      <c r="PRP448" s="505"/>
      <c r="PRQ448" s="505"/>
      <c r="PRR448" s="505"/>
      <c r="PRS448" s="511"/>
      <c r="PRT448" s="512"/>
      <c r="PRU448" s="512"/>
      <c r="PRV448" s="505"/>
      <c r="PRW448" s="505"/>
      <c r="PRX448" s="505"/>
      <c r="PRY448" s="511"/>
      <c r="PRZ448" s="512"/>
      <c r="PSA448" s="512"/>
      <c r="PSB448" s="505"/>
      <c r="PSC448" s="505"/>
      <c r="PSD448" s="505"/>
      <c r="PSE448" s="511"/>
      <c r="PSF448" s="512"/>
      <c r="PSG448" s="512"/>
      <c r="PSH448" s="505"/>
      <c r="PSI448" s="505"/>
      <c r="PSJ448" s="505"/>
      <c r="PSK448" s="511"/>
      <c r="PSL448" s="512"/>
      <c r="PSM448" s="512"/>
      <c r="PSN448" s="505"/>
      <c r="PSO448" s="505"/>
      <c r="PSP448" s="505"/>
      <c r="PSQ448" s="511"/>
      <c r="PSR448" s="512"/>
      <c r="PSS448" s="512"/>
      <c r="PST448" s="505"/>
      <c r="PSU448" s="505"/>
      <c r="PSV448" s="505"/>
      <c r="PSW448" s="511"/>
      <c r="PSX448" s="512"/>
      <c r="PSY448" s="512"/>
      <c r="PSZ448" s="505"/>
      <c r="PTA448" s="505"/>
      <c r="PTB448" s="505"/>
      <c r="PTC448" s="511"/>
      <c r="PTD448" s="512"/>
      <c r="PTE448" s="512"/>
      <c r="PTF448" s="505"/>
      <c r="PTG448" s="505"/>
      <c r="PTH448" s="505"/>
      <c r="PTI448" s="511"/>
      <c r="PTJ448" s="512"/>
      <c r="PTK448" s="512"/>
      <c r="PTL448" s="505"/>
      <c r="PTM448" s="505"/>
      <c r="PTN448" s="505"/>
      <c r="PTO448" s="511"/>
      <c r="PTP448" s="512"/>
      <c r="PTQ448" s="512"/>
      <c r="PTR448" s="505"/>
      <c r="PTS448" s="505"/>
      <c r="PTT448" s="505"/>
      <c r="PTU448" s="511"/>
      <c r="PTV448" s="512"/>
      <c r="PTW448" s="512"/>
      <c r="PTX448" s="505"/>
      <c r="PTY448" s="505"/>
      <c r="PTZ448" s="505"/>
      <c r="PUA448" s="511"/>
      <c r="PUB448" s="512"/>
      <c r="PUC448" s="512"/>
      <c r="PUD448" s="505"/>
      <c r="PUE448" s="505"/>
      <c r="PUF448" s="505"/>
      <c r="PUG448" s="511"/>
      <c r="PUH448" s="512"/>
      <c r="PUI448" s="512"/>
      <c r="PUJ448" s="505"/>
      <c r="PUK448" s="505"/>
      <c r="PUL448" s="505"/>
      <c r="PUM448" s="511"/>
      <c r="PUN448" s="512"/>
      <c r="PUO448" s="512"/>
      <c r="PUP448" s="505"/>
      <c r="PUQ448" s="505"/>
      <c r="PUR448" s="505"/>
      <c r="PUS448" s="511"/>
      <c r="PUT448" s="512"/>
      <c r="PUU448" s="512"/>
      <c r="PUV448" s="505"/>
      <c r="PUW448" s="505"/>
      <c r="PUX448" s="505"/>
      <c r="PUY448" s="511"/>
      <c r="PUZ448" s="512"/>
      <c r="PVA448" s="512"/>
      <c r="PVB448" s="505"/>
      <c r="PVC448" s="505"/>
      <c r="PVD448" s="505"/>
      <c r="PVE448" s="511"/>
      <c r="PVF448" s="512"/>
      <c r="PVG448" s="512"/>
      <c r="PVH448" s="505"/>
      <c r="PVI448" s="505"/>
      <c r="PVJ448" s="505"/>
      <c r="PVK448" s="511"/>
      <c r="PVL448" s="512"/>
      <c r="PVM448" s="512"/>
      <c r="PVN448" s="505"/>
      <c r="PVO448" s="505"/>
      <c r="PVP448" s="505"/>
      <c r="PVQ448" s="511"/>
      <c r="PVR448" s="512"/>
      <c r="PVS448" s="512"/>
      <c r="PVT448" s="505"/>
      <c r="PVU448" s="505"/>
      <c r="PVV448" s="505"/>
      <c r="PVW448" s="511"/>
      <c r="PVX448" s="512"/>
      <c r="PVY448" s="512"/>
      <c r="PVZ448" s="505"/>
      <c r="PWA448" s="505"/>
      <c r="PWB448" s="505"/>
      <c r="PWC448" s="511"/>
      <c r="PWD448" s="512"/>
      <c r="PWE448" s="512"/>
      <c r="PWF448" s="505"/>
      <c r="PWG448" s="505"/>
      <c r="PWH448" s="505"/>
      <c r="PWI448" s="511"/>
      <c r="PWJ448" s="512"/>
      <c r="PWK448" s="512"/>
      <c r="PWL448" s="505"/>
      <c r="PWM448" s="505"/>
      <c r="PWN448" s="505"/>
      <c r="PWO448" s="511"/>
      <c r="PWP448" s="512"/>
      <c r="PWQ448" s="512"/>
      <c r="PWR448" s="505"/>
      <c r="PWS448" s="505"/>
      <c r="PWT448" s="505"/>
      <c r="PWU448" s="511"/>
      <c r="PWV448" s="512"/>
      <c r="PWW448" s="512"/>
      <c r="PWX448" s="505"/>
      <c r="PWY448" s="505"/>
      <c r="PWZ448" s="505"/>
      <c r="PXA448" s="511"/>
      <c r="PXB448" s="512"/>
      <c r="PXC448" s="512"/>
      <c r="PXD448" s="505"/>
      <c r="PXE448" s="505"/>
      <c r="PXF448" s="505"/>
      <c r="PXG448" s="511"/>
      <c r="PXH448" s="512"/>
      <c r="PXI448" s="512"/>
      <c r="PXJ448" s="505"/>
      <c r="PXK448" s="505"/>
      <c r="PXL448" s="505"/>
      <c r="PXM448" s="511"/>
      <c r="PXN448" s="512"/>
      <c r="PXO448" s="512"/>
      <c r="PXP448" s="505"/>
      <c r="PXQ448" s="505"/>
      <c r="PXR448" s="505"/>
      <c r="PXS448" s="511"/>
      <c r="PXT448" s="512"/>
      <c r="PXU448" s="512"/>
      <c r="PXV448" s="505"/>
      <c r="PXW448" s="505"/>
      <c r="PXX448" s="505"/>
      <c r="PXY448" s="511"/>
      <c r="PXZ448" s="512"/>
      <c r="PYA448" s="512"/>
      <c r="PYB448" s="505"/>
      <c r="PYC448" s="505"/>
      <c r="PYD448" s="505"/>
      <c r="PYE448" s="511"/>
      <c r="PYF448" s="512"/>
      <c r="PYG448" s="512"/>
      <c r="PYH448" s="505"/>
      <c r="PYI448" s="505"/>
      <c r="PYJ448" s="505"/>
      <c r="PYK448" s="511"/>
      <c r="PYL448" s="512"/>
      <c r="PYM448" s="512"/>
      <c r="PYN448" s="505"/>
      <c r="PYO448" s="505"/>
      <c r="PYP448" s="505"/>
      <c r="PYQ448" s="511"/>
      <c r="PYR448" s="512"/>
      <c r="PYS448" s="512"/>
      <c r="PYT448" s="505"/>
      <c r="PYU448" s="505"/>
      <c r="PYV448" s="505"/>
      <c r="PYW448" s="511"/>
      <c r="PYX448" s="512"/>
      <c r="PYY448" s="512"/>
      <c r="PYZ448" s="505"/>
      <c r="PZA448" s="505"/>
      <c r="PZB448" s="505"/>
      <c r="PZC448" s="511"/>
      <c r="PZD448" s="512"/>
      <c r="PZE448" s="512"/>
      <c r="PZF448" s="505"/>
      <c r="PZG448" s="505"/>
      <c r="PZH448" s="505"/>
      <c r="PZI448" s="511"/>
      <c r="PZJ448" s="512"/>
      <c r="PZK448" s="512"/>
      <c r="PZL448" s="505"/>
      <c r="PZM448" s="505"/>
      <c r="PZN448" s="505"/>
      <c r="PZO448" s="511"/>
      <c r="PZP448" s="512"/>
      <c r="PZQ448" s="512"/>
      <c r="PZR448" s="505"/>
      <c r="PZS448" s="505"/>
      <c r="PZT448" s="505"/>
      <c r="PZU448" s="511"/>
      <c r="PZV448" s="512"/>
      <c r="PZW448" s="512"/>
      <c r="PZX448" s="505"/>
      <c r="PZY448" s="505"/>
      <c r="PZZ448" s="505"/>
      <c r="QAA448" s="511"/>
      <c r="QAB448" s="512"/>
      <c r="QAC448" s="512"/>
      <c r="QAD448" s="505"/>
      <c r="QAE448" s="505"/>
      <c r="QAF448" s="505"/>
      <c r="QAG448" s="511"/>
      <c r="QAH448" s="512"/>
      <c r="QAI448" s="512"/>
      <c r="QAJ448" s="505"/>
      <c r="QAK448" s="505"/>
      <c r="QAL448" s="505"/>
      <c r="QAM448" s="511"/>
      <c r="QAN448" s="512"/>
      <c r="QAO448" s="512"/>
      <c r="QAP448" s="505"/>
      <c r="QAQ448" s="505"/>
      <c r="QAR448" s="505"/>
      <c r="QAS448" s="511"/>
      <c r="QAT448" s="512"/>
      <c r="QAU448" s="512"/>
      <c r="QAV448" s="505"/>
      <c r="QAW448" s="505"/>
      <c r="QAX448" s="505"/>
      <c r="QAY448" s="511"/>
      <c r="QAZ448" s="512"/>
      <c r="QBA448" s="512"/>
      <c r="QBB448" s="505"/>
      <c r="QBC448" s="505"/>
      <c r="QBD448" s="505"/>
      <c r="QBE448" s="511"/>
      <c r="QBF448" s="512"/>
      <c r="QBG448" s="512"/>
      <c r="QBH448" s="505"/>
      <c r="QBI448" s="505"/>
      <c r="QBJ448" s="505"/>
      <c r="QBK448" s="511"/>
      <c r="QBL448" s="512"/>
      <c r="QBM448" s="512"/>
      <c r="QBN448" s="505"/>
      <c r="QBO448" s="505"/>
      <c r="QBP448" s="505"/>
      <c r="QBQ448" s="511"/>
      <c r="QBR448" s="512"/>
      <c r="QBS448" s="512"/>
      <c r="QBT448" s="505"/>
      <c r="QBU448" s="505"/>
      <c r="QBV448" s="505"/>
      <c r="QBW448" s="511"/>
      <c r="QBX448" s="512"/>
      <c r="QBY448" s="512"/>
      <c r="QBZ448" s="505"/>
      <c r="QCA448" s="505"/>
      <c r="QCB448" s="505"/>
      <c r="QCC448" s="511"/>
      <c r="QCD448" s="512"/>
      <c r="QCE448" s="512"/>
      <c r="QCF448" s="505"/>
      <c r="QCG448" s="505"/>
      <c r="QCH448" s="505"/>
      <c r="QCI448" s="511"/>
      <c r="QCJ448" s="512"/>
      <c r="QCK448" s="512"/>
      <c r="QCL448" s="505"/>
      <c r="QCM448" s="505"/>
      <c r="QCN448" s="505"/>
      <c r="QCO448" s="511"/>
      <c r="QCP448" s="512"/>
      <c r="QCQ448" s="512"/>
      <c r="QCR448" s="505"/>
      <c r="QCS448" s="505"/>
      <c r="QCT448" s="505"/>
      <c r="QCU448" s="511"/>
      <c r="QCV448" s="512"/>
      <c r="QCW448" s="512"/>
      <c r="QCX448" s="505"/>
      <c r="QCY448" s="505"/>
      <c r="QCZ448" s="505"/>
      <c r="QDA448" s="511"/>
      <c r="QDB448" s="512"/>
      <c r="QDC448" s="512"/>
      <c r="QDD448" s="505"/>
      <c r="QDE448" s="505"/>
      <c r="QDF448" s="505"/>
      <c r="QDG448" s="511"/>
      <c r="QDH448" s="512"/>
      <c r="QDI448" s="512"/>
      <c r="QDJ448" s="505"/>
      <c r="QDK448" s="505"/>
      <c r="QDL448" s="505"/>
      <c r="QDM448" s="511"/>
      <c r="QDN448" s="512"/>
      <c r="QDO448" s="512"/>
      <c r="QDP448" s="505"/>
      <c r="QDQ448" s="505"/>
      <c r="QDR448" s="505"/>
      <c r="QDS448" s="511"/>
      <c r="QDT448" s="512"/>
      <c r="QDU448" s="512"/>
      <c r="QDV448" s="505"/>
      <c r="QDW448" s="505"/>
      <c r="QDX448" s="505"/>
      <c r="QDY448" s="511"/>
      <c r="QDZ448" s="512"/>
      <c r="QEA448" s="512"/>
      <c r="QEB448" s="505"/>
      <c r="QEC448" s="505"/>
      <c r="QED448" s="505"/>
      <c r="QEE448" s="511"/>
      <c r="QEF448" s="512"/>
      <c r="QEG448" s="512"/>
      <c r="QEH448" s="505"/>
      <c r="QEI448" s="505"/>
      <c r="QEJ448" s="505"/>
      <c r="QEK448" s="511"/>
      <c r="QEL448" s="512"/>
      <c r="QEM448" s="512"/>
      <c r="QEN448" s="505"/>
      <c r="QEO448" s="505"/>
      <c r="QEP448" s="505"/>
      <c r="QEQ448" s="511"/>
      <c r="QER448" s="512"/>
      <c r="QES448" s="512"/>
      <c r="QET448" s="505"/>
      <c r="QEU448" s="505"/>
      <c r="QEV448" s="505"/>
      <c r="QEW448" s="511"/>
      <c r="QEX448" s="512"/>
      <c r="QEY448" s="512"/>
      <c r="QEZ448" s="505"/>
      <c r="QFA448" s="505"/>
      <c r="QFB448" s="505"/>
      <c r="QFC448" s="511"/>
      <c r="QFD448" s="512"/>
      <c r="QFE448" s="512"/>
      <c r="QFF448" s="505"/>
      <c r="QFG448" s="505"/>
      <c r="QFH448" s="505"/>
      <c r="QFI448" s="511"/>
      <c r="QFJ448" s="512"/>
      <c r="QFK448" s="512"/>
      <c r="QFL448" s="505"/>
      <c r="QFM448" s="505"/>
      <c r="QFN448" s="505"/>
      <c r="QFO448" s="511"/>
      <c r="QFP448" s="512"/>
      <c r="QFQ448" s="512"/>
      <c r="QFR448" s="505"/>
      <c r="QFS448" s="505"/>
      <c r="QFT448" s="505"/>
      <c r="QFU448" s="511"/>
      <c r="QFV448" s="512"/>
      <c r="QFW448" s="512"/>
      <c r="QFX448" s="505"/>
      <c r="QFY448" s="505"/>
      <c r="QFZ448" s="505"/>
      <c r="QGA448" s="511"/>
      <c r="QGB448" s="512"/>
      <c r="QGC448" s="512"/>
      <c r="QGD448" s="505"/>
      <c r="QGE448" s="505"/>
      <c r="QGF448" s="505"/>
      <c r="QGG448" s="511"/>
      <c r="QGH448" s="512"/>
      <c r="QGI448" s="512"/>
      <c r="QGJ448" s="505"/>
      <c r="QGK448" s="505"/>
      <c r="QGL448" s="505"/>
      <c r="QGM448" s="511"/>
      <c r="QGN448" s="512"/>
      <c r="QGO448" s="512"/>
      <c r="QGP448" s="505"/>
      <c r="QGQ448" s="505"/>
      <c r="QGR448" s="505"/>
      <c r="QGS448" s="511"/>
      <c r="QGT448" s="512"/>
      <c r="QGU448" s="512"/>
      <c r="QGV448" s="505"/>
      <c r="QGW448" s="505"/>
      <c r="QGX448" s="505"/>
      <c r="QGY448" s="511"/>
      <c r="QGZ448" s="512"/>
      <c r="QHA448" s="512"/>
      <c r="QHB448" s="505"/>
      <c r="QHC448" s="505"/>
      <c r="QHD448" s="505"/>
      <c r="QHE448" s="511"/>
      <c r="QHF448" s="512"/>
      <c r="QHG448" s="512"/>
      <c r="QHH448" s="505"/>
      <c r="QHI448" s="505"/>
      <c r="QHJ448" s="505"/>
      <c r="QHK448" s="511"/>
      <c r="QHL448" s="512"/>
      <c r="QHM448" s="512"/>
      <c r="QHN448" s="505"/>
      <c r="QHO448" s="505"/>
      <c r="QHP448" s="505"/>
      <c r="QHQ448" s="511"/>
      <c r="QHR448" s="512"/>
      <c r="QHS448" s="512"/>
      <c r="QHT448" s="505"/>
      <c r="QHU448" s="505"/>
      <c r="QHV448" s="505"/>
      <c r="QHW448" s="511"/>
      <c r="QHX448" s="512"/>
      <c r="QHY448" s="512"/>
      <c r="QHZ448" s="505"/>
      <c r="QIA448" s="505"/>
      <c r="QIB448" s="505"/>
      <c r="QIC448" s="511"/>
      <c r="QID448" s="512"/>
      <c r="QIE448" s="512"/>
      <c r="QIF448" s="505"/>
      <c r="QIG448" s="505"/>
      <c r="QIH448" s="505"/>
      <c r="QII448" s="511"/>
      <c r="QIJ448" s="512"/>
      <c r="QIK448" s="512"/>
      <c r="QIL448" s="505"/>
      <c r="QIM448" s="505"/>
      <c r="QIN448" s="505"/>
      <c r="QIO448" s="511"/>
      <c r="QIP448" s="512"/>
      <c r="QIQ448" s="512"/>
      <c r="QIR448" s="505"/>
      <c r="QIS448" s="505"/>
      <c r="QIT448" s="505"/>
      <c r="QIU448" s="511"/>
      <c r="QIV448" s="512"/>
      <c r="QIW448" s="512"/>
      <c r="QIX448" s="505"/>
      <c r="QIY448" s="505"/>
      <c r="QIZ448" s="505"/>
      <c r="QJA448" s="511"/>
      <c r="QJB448" s="512"/>
      <c r="QJC448" s="512"/>
      <c r="QJD448" s="505"/>
      <c r="QJE448" s="505"/>
      <c r="QJF448" s="505"/>
      <c r="QJG448" s="511"/>
      <c r="QJH448" s="512"/>
      <c r="QJI448" s="512"/>
      <c r="QJJ448" s="505"/>
      <c r="QJK448" s="505"/>
      <c r="QJL448" s="505"/>
      <c r="QJM448" s="511"/>
      <c r="QJN448" s="512"/>
      <c r="QJO448" s="512"/>
      <c r="QJP448" s="505"/>
      <c r="QJQ448" s="505"/>
      <c r="QJR448" s="505"/>
      <c r="QJS448" s="511"/>
      <c r="QJT448" s="512"/>
      <c r="QJU448" s="512"/>
      <c r="QJV448" s="505"/>
      <c r="QJW448" s="505"/>
      <c r="QJX448" s="505"/>
      <c r="QJY448" s="511"/>
      <c r="QJZ448" s="512"/>
      <c r="QKA448" s="512"/>
      <c r="QKB448" s="505"/>
      <c r="QKC448" s="505"/>
      <c r="QKD448" s="505"/>
      <c r="QKE448" s="511"/>
      <c r="QKF448" s="512"/>
      <c r="QKG448" s="512"/>
      <c r="QKH448" s="505"/>
      <c r="QKI448" s="505"/>
      <c r="QKJ448" s="505"/>
      <c r="QKK448" s="511"/>
      <c r="QKL448" s="512"/>
      <c r="QKM448" s="512"/>
      <c r="QKN448" s="505"/>
      <c r="QKO448" s="505"/>
      <c r="QKP448" s="505"/>
      <c r="QKQ448" s="511"/>
      <c r="QKR448" s="512"/>
      <c r="QKS448" s="512"/>
      <c r="QKT448" s="505"/>
      <c r="QKU448" s="505"/>
      <c r="QKV448" s="505"/>
      <c r="QKW448" s="511"/>
      <c r="QKX448" s="512"/>
      <c r="QKY448" s="512"/>
      <c r="QKZ448" s="505"/>
      <c r="QLA448" s="505"/>
      <c r="QLB448" s="505"/>
      <c r="QLC448" s="511"/>
      <c r="QLD448" s="512"/>
      <c r="QLE448" s="512"/>
      <c r="QLF448" s="505"/>
      <c r="QLG448" s="505"/>
      <c r="QLH448" s="505"/>
      <c r="QLI448" s="511"/>
      <c r="QLJ448" s="512"/>
      <c r="QLK448" s="512"/>
      <c r="QLL448" s="505"/>
      <c r="QLM448" s="505"/>
      <c r="QLN448" s="505"/>
      <c r="QLO448" s="511"/>
      <c r="QLP448" s="512"/>
      <c r="QLQ448" s="512"/>
      <c r="QLR448" s="505"/>
      <c r="QLS448" s="505"/>
      <c r="QLT448" s="505"/>
      <c r="QLU448" s="511"/>
      <c r="QLV448" s="512"/>
      <c r="QLW448" s="512"/>
      <c r="QLX448" s="505"/>
      <c r="QLY448" s="505"/>
      <c r="QLZ448" s="505"/>
      <c r="QMA448" s="511"/>
      <c r="QMB448" s="512"/>
      <c r="QMC448" s="512"/>
      <c r="QMD448" s="505"/>
      <c r="QME448" s="505"/>
      <c r="QMF448" s="505"/>
      <c r="QMG448" s="511"/>
      <c r="QMH448" s="512"/>
      <c r="QMI448" s="512"/>
      <c r="QMJ448" s="505"/>
      <c r="QMK448" s="505"/>
      <c r="QML448" s="505"/>
      <c r="QMM448" s="511"/>
      <c r="QMN448" s="512"/>
      <c r="QMO448" s="512"/>
      <c r="QMP448" s="505"/>
      <c r="QMQ448" s="505"/>
      <c r="QMR448" s="505"/>
      <c r="QMS448" s="511"/>
      <c r="QMT448" s="512"/>
      <c r="QMU448" s="512"/>
      <c r="QMV448" s="505"/>
      <c r="QMW448" s="505"/>
      <c r="QMX448" s="505"/>
      <c r="QMY448" s="511"/>
      <c r="QMZ448" s="512"/>
      <c r="QNA448" s="512"/>
      <c r="QNB448" s="505"/>
      <c r="QNC448" s="505"/>
      <c r="QND448" s="505"/>
      <c r="QNE448" s="511"/>
      <c r="QNF448" s="512"/>
      <c r="QNG448" s="512"/>
      <c r="QNH448" s="505"/>
      <c r="QNI448" s="505"/>
      <c r="QNJ448" s="505"/>
      <c r="QNK448" s="511"/>
      <c r="QNL448" s="512"/>
      <c r="QNM448" s="512"/>
      <c r="QNN448" s="505"/>
      <c r="QNO448" s="505"/>
      <c r="QNP448" s="505"/>
      <c r="QNQ448" s="511"/>
      <c r="QNR448" s="512"/>
      <c r="QNS448" s="512"/>
      <c r="QNT448" s="505"/>
      <c r="QNU448" s="505"/>
      <c r="QNV448" s="505"/>
      <c r="QNW448" s="511"/>
      <c r="QNX448" s="512"/>
      <c r="QNY448" s="512"/>
      <c r="QNZ448" s="505"/>
      <c r="QOA448" s="505"/>
      <c r="QOB448" s="505"/>
      <c r="QOC448" s="511"/>
      <c r="QOD448" s="512"/>
      <c r="QOE448" s="512"/>
      <c r="QOF448" s="505"/>
      <c r="QOG448" s="505"/>
      <c r="QOH448" s="505"/>
      <c r="QOI448" s="511"/>
      <c r="QOJ448" s="512"/>
      <c r="QOK448" s="512"/>
      <c r="QOL448" s="505"/>
      <c r="QOM448" s="505"/>
      <c r="QON448" s="505"/>
      <c r="QOO448" s="511"/>
      <c r="QOP448" s="512"/>
      <c r="QOQ448" s="512"/>
      <c r="QOR448" s="505"/>
      <c r="QOS448" s="505"/>
      <c r="QOT448" s="505"/>
      <c r="QOU448" s="511"/>
      <c r="QOV448" s="512"/>
      <c r="QOW448" s="512"/>
      <c r="QOX448" s="505"/>
      <c r="QOY448" s="505"/>
      <c r="QOZ448" s="505"/>
      <c r="QPA448" s="511"/>
      <c r="QPB448" s="512"/>
      <c r="QPC448" s="512"/>
      <c r="QPD448" s="505"/>
      <c r="QPE448" s="505"/>
      <c r="QPF448" s="505"/>
      <c r="QPG448" s="511"/>
      <c r="QPH448" s="512"/>
      <c r="QPI448" s="512"/>
      <c r="QPJ448" s="505"/>
      <c r="QPK448" s="505"/>
      <c r="QPL448" s="505"/>
      <c r="QPM448" s="511"/>
      <c r="QPN448" s="512"/>
      <c r="QPO448" s="512"/>
      <c r="QPP448" s="505"/>
      <c r="QPQ448" s="505"/>
      <c r="QPR448" s="505"/>
      <c r="QPS448" s="511"/>
      <c r="QPT448" s="512"/>
      <c r="QPU448" s="512"/>
      <c r="QPV448" s="505"/>
      <c r="QPW448" s="505"/>
      <c r="QPX448" s="505"/>
      <c r="QPY448" s="511"/>
      <c r="QPZ448" s="512"/>
      <c r="QQA448" s="512"/>
      <c r="QQB448" s="505"/>
      <c r="QQC448" s="505"/>
      <c r="QQD448" s="505"/>
      <c r="QQE448" s="511"/>
      <c r="QQF448" s="512"/>
      <c r="QQG448" s="512"/>
      <c r="QQH448" s="505"/>
      <c r="QQI448" s="505"/>
      <c r="QQJ448" s="505"/>
      <c r="QQK448" s="511"/>
      <c r="QQL448" s="512"/>
      <c r="QQM448" s="512"/>
      <c r="QQN448" s="505"/>
      <c r="QQO448" s="505"/>
      <c r="QQP448" s="505"/>
      <c r="QQQ448" s="511"/>
      <c r="QQR448" s="512"/>
      <c r="QQS448" s="512"/>
      <c r="QQT448" s="505"/>
      <c r="QQU448" s="505"/>
      <c r="QQV448" s="505"/>
      <c r="QQW448" s="511"/>
      <c r="QQX448" s="512"/>
      <c r="QQY448" s="512"/>
      <c r="QQZ448" s="505"/>
      <c r="QRA448" s="505"/>
      <c r="QRB448" s="505"/>
      <c r="QRC448" s="511"/>
      <c r="QRD448" s="512"/>
      <c r="QRE448" s="512"/>
      <c r="QRF448" s="505"/>
      <c r="QRG448" s="505"/>
      <c r="QRH448" s="505"/>
      <c r="QRI448" s="511"/>
      <c r="QRJ448" s="512"/>
      <c r="QRK448" s="512"/>
      <c r="QRL448" s="505"/>
      <c r="QRM448" s="505"/>
      <c r="QRN448" s="505"/>
      <c r="QRO448" s="511"/>
      <c r="QRP448" s="512"/>
      <c r="QRQ448" s="512"/>
      <c r="QRR448" s="505"/>
      <c r="QRS448" s="505"/>
      <c r="QRT448" s="505"/>
      <c r="QRU448" s="511"/>
      <c r="QRV448" s="512"/>
      <c r="QRW448" s="512"/>
      <c r="QRX448" s="505"/>
      <c r="QRY448" s="505"/>
      <c r="QRZ448" s="505"/>
      <c r="QSA448" s="511"/>
      <c r="QSB448" s="512"/>
      <c r="QSC448" s="512"/>
      <c r="QSD448" s="505"/>
      <c r="QSE448" s="505"/>
      <c r="QSF448" s="505"/>
      <c r="QSG448" s="511"/>
      <c r="QSH448" s="512"/>
      <c r="QSI448" s="512"/>
      <c r="QSJ448" s="505"/>
      <c r="QSK448" s="505"/>
      <c r="QSL448" s="505"/>
      <c r="QSM448" s="511"/>
      <c r="QSN448" s="512"/>
      <c r="QSO448" s="512"/>
      <c r="QSP448" s="505"/>
      <c r="QSQ448" s="505"/>
      <c r="QSR448" s="505"/>
      <c r="QSS448" s="511"/>
      <c r="QST448" s="512"/>
      <c r="QSU448" s="512"/>
      <c r="QSV448" s="505"/>
      <c r="QSW448" s="505"/>
      <c r="QSX448" s="505"/>
      <c r="QSY448" s="511"/>
      <c r="QSZ448" s="512"/>
      <c r="QTA448" s="512"/>
      <c r="QTB448" s="505"/>
      <c r="QTC448" s="505"/>
      <c r="QTD448" s="505"/>
      <c r="QTE448" s="511"/>
      <c r="QTF448" s="512"/>
      <c r="QTG448" s="512"/>
      <c r="QTH448" s="505"/>
      <c r="QTI448" s="505"/>
      <c r="QTJ448" s="505"/>
      <c r="QTK448" s="511"/>
      <c r="QTL448" s="512"/>
      <c r="QTM448" s="512"/>
      <c r="QTN448" s="505"/>
      <c r="QTO448" s="505"/>
      <c r="QTP448" s="505"/>
      <c r="QTQ448" s="511"/>
      <c r="QTR448" s="512"/>
      <c r="QTS448" s="512"/>
      <c r="QTT448" s="505"/>
      <c r="QTU448" s="505"/>
      <c r="QTV448" s="505"/>
      <c r="QTW448" s="511"/>
      <c r="QTX448" s="512"/>
      <c r="QTY448" s="512"/>
      <c r="QTZ448" s="505"/>
      <c r="QUA448" s="505"/>
      <c r="QUB448" s="505"/>
      <c r="QUC448" s="511"/>
      <c r="QUD448" s="512"/>
      <c r="QUE448" s="512"/>
      <c r="QUF448" s="505"/>
      <c r="QUG448" s="505"/>
      <c r="QUH448" s="505"/>
      <c r="QUI448" s="511"/>
      <c r="QUJ448" s="512"/>
      <c r="QUK448" s="512"/>
      <c r="QUL448" s="505"/>
      <c r="QUM448" s="505"/>
      <c r="QUN448" s="505"/>
      <c r="QUO448" s="511"/>
      <c r="QUP448" s="512"/>
      <c r="QUQ448" s="512"/>
      <c r="QUR448" s="505"/>
      <c r="QUS448" s="505"/>
      <c r="QUT448" s="505"/>
      <c r="QUU448" s="511"/>
      <c r="QUV448" s="512"/>
      <c r="QUW448" s="512"/>
      <c r="QUX448" s="505"/>
      <c r="QUY448" s="505"/>
      <c r="QUZ448" s="505"/>
      <c r="QVA448" s="511"/>
      <c r="QVB448" s="512"/>
      <c r="QVC448" s="512"/>
      <c r="QVD448" s="505"/>
      <c r="QVE448" s="505"/>
      <c r="QVF448" s="505"/>
      <c r="QVG448" s="511"/>
      <c r="QVH448" s="512"/>
      <c r="QVI448" s="512"/>
      <c r="QVJ448" s="505"/>
      <c r="QVK448" s="505"/>
      <c r="QVL448" s="505"/>
      <c r="QVM448" s="511"/>
      <c r="QVN448" s="512"/>
      <c r="QVO448" s="512"/>
      <c r="QVP448" s="505"/>
      <c r="QVQ448" s="505"/>
      <c r="QVR448" s="505"/>
      <c r="QVS448" s="511"/>
      <c r="QVT448" s="512"/>
      <c r="QVU448" s="512"/>
      <c r="QVV448" s="505"/>
      <c r="QVW448" s="505"/>
      <c r="QVX448" s="505"/>
      <c r="QVY448" s="511"/>
      <c r="QVZ448" s="512"/>
      <c r="QWA448" s="512"/>
      <c r="QWB448" s="505"/>
      <c r="QWC448" s="505"/>
      <c r="QWD448" s="505"/>
      <c r="QWE448" s="511"/>
      <c r="QWF448" s="512"/>
      <c r="QWG448" s="512"/>
      <c r="QWH448" s="505"/>
      <c r="QWI448" s="505"/>
      <c r="QWJ448" s="505"/>
      <c r="QWK448" s="511"/>
      <c r="QWL448" s="512"/>
      <c r="QWM448" s="512"/>
      <c r="QWN448" s="505"/>
      <c r="QWO448" s="505"/>
      <c r="QWP448" s="505"/>
      <c r="QWQ448" s="511"/>
      <c r="QWR448" s="512"/>
      <c r="QWS448" s="512"/>
      <c r="QWT448" s="505"/>
      <c r="QWU448" s="505"/>
      <c r="QWV448" s="505"/>
      <c r="QWW448" s="511"/>
      <c r="QWX448" s="512"/>
      <c r="QWY448" s="512"/>
      <c r="QWZ448" s="505"/>
      <c r="QXA448" s="505"/>
      <c r="QXB448" s="505"/>
      <c r="QXC448" s="511"/>
      <c r="QXD448" s="512"/>
      <c r="QXE448" s="512"/>
      <c r="QXF448" s="505"/>
      <c r="QXG448" s="505"/>
      <c r="QXH448" s="505"/>
      <c r="QXI448" s="511"/>
      <c r="QXJ448" s="512"/>
      <c r="QXK448" s="512"/>
      <c r="QXL448" s="505"/>
      <c r="QXM448" s="505"/>
      <c r="QXN448" s="505"/>
      <c r="QXO448" s="511"/>
      <c r="QXP448" s="512"/>
      <c r="QXQ448" s="512"/>
      <c r="QXR448" s="505"/>
      <c r="QXS448" s="505"/>
      <c r="QXT448" s="505"/>
      <c r="QXU448" s="511"/>
      <c r="QXV448" s="512"/>
      <c r="QXW448" s="512"/>
      <c r="QXX448" s="505"/>
      <c r="QXY448" s="505"/>
      <c r="QXZ448" s="505"/>
      <c r="QYA448" s="511"/>
      <c r="QYB448" s="512"/>
      <c r="QYC448" s="512"/>
      <c r="QYD448" s="505"/>
      <c r="QYE448" s="505"/>
      <c r="QYF448" s="505"/>
      <c r="QYG448" s="511"/>
      <c r="QYH448" s="512"/>
      <c r="QYI448" s="512"/>
      <c r="QYJ448" s="505"/>
      <c r="QYK448" s="505"/>
      <c r="QYL448" s="505"/>
      <c r="QYM448" s="511"/>
      <c r="QYN448" s="512"/>
      <c r="QYO448" s="512"/>
      <c r="QYP448" s="505"/>
      <c r="QYQ448" s="505"/>
      <c r="QYR448" s="505"/>
      <c r="QYS448" s="511"/>
      <c r="QYT448" s="512"/>
      <c r="QYU448" s="512"/>
      <c r="QYV448" s="505"/>
      <c r="QYW448" s="505"/>
      <c r="QYX448" s="505"/>
      <c r="QYY448" s="511"/>
      <c r="QYZ448" s="512"/>
      <c r="QZA448" s="512"/>
      <c r="QZB448" s="505"/>
      <c r="QZC448" s="505"/>
      <c r="QZD448" s="505"/>
      <c r="QZE448" s="511"/>
      <c r="QZF448" s="512"/>
      <c r="QZG448" s="512"/>
      <c r="QZH448" s="505"/>
      <c r="QZI448" s="505"/>
      <c r="QZJ448" s="505"/>
      <c r="QZK448" s="511"/>
      <c r="QZL448" s="512"/>
      <c r="QZM448" s="512"/>
      <c r="QZN448" s="505"/>
      <c r="QZO448" s="505"/>
      <c r="QZP448" s="505"/>
      <c r="QZQ448" s="511"/>
      <c r="QZR448" s="512"/>
      <c r="QZS448" s="512"/>
      <c r="QZT448" s="505"/>
      <c r="QZU448" s="505"/>
      <c r="QZV448" s="505"/>
      <c r="QZW448" s="511"/>
      <c r="QZX448" s="512"/>
      <c r="QZY448" s="512"/>
      <c r="QZZ448" s="505"/>
      <c r="RAA448" s="505"/>
      <c r="RAB448" s="505"/>
      <c r="RAC448" s="511"/>
      <c r="RAD448" s="512"/>
      <c r="RAE448" s="512"/>
      <c r="RAF448" s="505"/>
      <c r="RAG448" s="505"/>
      <c r="RAH448" s="505"/>
      <c r="RAI448" s="511"/>
      <c r="RAJ448" s="512"/>
      <c r="RAK448" s="512"/>
      <c r="RAL448" s="505"/>
      <c r="RAM448" s="505"/>
      <c r="RAN448" s="505"/>
      <c r="RAO448" s="511"/>
      <c r="RAP448" s="512"/>
      <c r="RAQ448" s="512"/>
      <c r="RAR448" s="505"/>
      <c r="RAS448" s="505"/>
      <c r="RAT448" s="505"/>
      <c r="RAU448" s="511"/>
      <c r="RAV448" s="512"/>
      <c r="RAW448" s="512"/>
      <c r="RAX448" s="505"/>
      <c r="RAY448" s="505"/>
      <c r="RAZ448" s="505"/>
      <c r="RBA448" s="511"/>
      <c r="RBB448" s="512"/>
      <c r="RBC448" s="512"/>
      <c r="RBD448" s="505"/>
      <c r="RBE448" s="505"/>
      <c r="RBF448" s="505"/>
      <c r="RBG448" s="511"/>
      <c r="RBH448" s="512"/>
      <c r="RBI448" s="512"/>
      <c r="RBJ448" s="505"/>
      <c r="RBK448" s="505"/>
      <c r="RBL448" s="505"/>
      <c r="RBM448" s="511"/>
      <c r="RBN448" s="512"/>
      <c r="RBO448" s="512"/>
      <c r="RBP448" s="505"/>
      <c r="RBQ448" s="505"/>
      <c r="RBR448" s="505"/>
      <c r="RBS448" s="511"/>
      <c r="RBT448" s="512"/>
      <c r="RBU448" s="512"/>
      <c r="RBV448" s="505"/>
      <c r="RBW448" s="505"/>
      <c r="RBX448" s="505"/>
      <c r="RBY448" s="511"/>
      <c r="RBZ448" s="512"/>
      <c r="RCA448" s="512"/>
      <c r="RCB448" s="505"/>
      <c r="RCC448" s="505"/>
      <c r="RCD448" s="505"/>
      <c r="RCE448" s="511"/>
      <c r="RCF448" s="512"/>
      <c r="RCG448" s="512"/>
      <c r="RCH448" s="505"/>
      <c r="RCI448" s="505"/>
      <c r="RCJ448" s="505"/>
      <c r="RCK448" s="511"/>
      <c r="RCL448" s="512"/>
      <c r="RCM448" s="512"/>
      <c r="RCN448" s="505"/>
      <c r="RCO448" s="505"/>
      <c r="RCP448" s="505"/>
      <c r="RCQ448" s="511"/>
      <c r="RCR448" s="512"/>
      <c r="RCS448" s="512"/>
      <c r="RCT448" s="505"/>
      <c r="RCU448" s="505"/>
      <c r="RCV448" s="505"/>
      <c r="RCW448" s="511"/>
      <c r="RCX448" s="512"/>
      <c r="RCY448" s="512"/>
      <c r="RCZ448" s="505"/>
      <c r="RDA448" s="505"/>
      <c r="RDB448" s="505"/>
      <c r="RDC448" s="511"/>
      <c r="RDD448" s="512"/>
      <c r="RDE448" s="512"/>
      <c r="RDF448" s="505"/>
      <c r="RDG448" s="505"/>
      <c r="RDH448" s="505"/>
      <c r="RDI448" s="511"/>
      <c r="RDJ448" s="512"/>
      <c r="RDK448" s="512"/>
      <c r="RDL448" s="505"/>
      <c r="RDM448" s="505"/>
      <c r="RDN448" s="505"/>
      <c r="RDO448" s="511"/>
      <c r="RDP448" s="512"/>
      <c r="RDQ448" s="512"/>
      <c r="RDR448" s="505"/>
      <c r="RDS448" s="505"/>
      <c r="RDT448" s="505"/>
      <c r="RDU448" s="511"/>
      <c r="RDV448" s="512"/>
      <c r="RDW448" s="512"/>
      <c r="RDX448" s="505"/>
      <c r="RDY448" s="505"/>
      <c r="RDZ448" s="505"/>
      <c r="REA448" s="511"/>
      <c r="REB448" s="512"/>
      <c r="REC448" s="512"/>
      <c r="RED448" s="505"/>
      <c r="REE448" s="505"/>
      <c r="REF448" s="505"/>
      <c r="REG448" s="511"/>
      <c r="REH448" s="512"/>
      <c r="REI448" s="512"/>
      <c r="REJ448" s="505"/>
      <c r="REK448" s="505"/>
      <c r="REL448" s="505"/>
      <c r="REM448" s="511"/>
      <c r="REN448" s="512"/>
      <c r="REO448" s="512"/>
      <c r="REP448" s="505"/>
      <c r="REQ448" s="505"/>
      <c r="RER448" s="505"/>
      <c r="RES448" s="511"/>
      <c r="RET448" s="512"/>
      <c r="REU448" s="512"/>
      <c r="REV448" s="505"/>
      <c r="REW448" s="505"/>
      <c r="REX448" s="505"/>
      <c r="REY448" s="511"/>
      <c r="REZ448" s="512"/>
      <c r="RFA448" s="512"/>
      <c r="RFB448" s="505"/>
      <c r="RFC448" s="505"/>
      <c r="RFD448" s="505"/>
      <c r="RFE448" s="511"/>
      <c r="RFF448" s="512"/>
      <c r="RFG448" s="512"/>
      <c r="RFH448" s="505"/>
      <c r="RFI448" s="505"/>
      <c r="RFJ448" s="505"/>
      <c r="RFK448" s="511"/>
      <c r="RFL448" s="512"/>
      <c r="RFM448" s="512"/>
      <c r="RFN448" s="505"/>
      <c r="RFO448" s="505"/>
      <c r="RFP448" s="505"/>
      <c r="RFQ448" s="511"/>
      <c r="RFR448" s="512"/>
      <c r="RFS448" s="512"/>
      <c r="RFT448" s="505"/>
      <c r="RFU448" s="505"/>
      <c r="RFV448" s="505"/>
      <c r="RFW448" s="511"/>
      <c r="RFX448" s="512"/>
      <c r="RFY448" s="512"/>
      <c r="RFZ448" s="505"/>
      <c r="RGA448" s="505"/>
      <c r="RGB448" s="505"/>
      <c r="RGC448" s="511"/>
      <c r="RGD448" s="512"/>
      <c r="RGE448" s="512"/>
      <c r="RGF448" s="505"/>
      <c r="RGG448" s="505"/>
      <c r="RGH448" s="505"/>
      <c r="RGI448" s="511"/>
      <c r="RGJ448" s="512"/>
      <c r="RGK448" s="512"/>
      <c r="RGL448" s="505"/>
      <c r="RGM448" s="505"/>
      <c r="RGN448" s="505"/>
      <c r="RGO448" s="511"/>
      <c r="RGP448" s="512"/>
      <c r="RGQ448" s="512"/>
      <c r="RGR448" s="505"/>
      <c r="RGS448" s="505"/>
      <c r="RGT448" s="505"/>
      <c r="RGU448" s="511"/>
      <c r="RGV448" s="512"/>
      <c r="RGW448" s="512"/>
      <c r="RGX448" s="505"/>
      <c r="RGY448" s="505"/>
      <c r="RGZ448" s="505"/>
      <c r="RHA448" s="511"/>
      <c r="RHB448" s="512"/>
      <c r="RHC448" s="512"/>
      <c r="RHD448" s="505"/>
      <c r="RHE448" s="505"/>
      <c r="RHF448" s="505"/>
      <c r="RHG448" s="511"/>
      <c r="RHH448" s="512"/>
      <c r="RHI448" s="512"/>
      <c r="RHJ448" s="505"/>
      <c r="RHK448" s="505"/>
      <c r="RHL448" s="505"/>
      <c r="RHM448" s="511"/>
      <c r="RHN448" s="512"/>
      <c r="RHO448" s="512"/>
      <c r="RHP448" s="505"/>
      <c r="RHQ448" s="505"/>
      <c r="RHR448" s="505"/>
      <c r="RHS448" s="511"/>
      <c r="RHT448" s="512"/>
      <c r="RHU448" s="512"/>
      <c r="RHV448" s="505"/>
      <c r="RHW448" s="505"/>
      <c r="RHX448" s="505"/>
      <c r="RHY448" s="511"/>
      <c r="RHZ448" s="512"/>
      <c r="RIA448" s="512"/>
      <c r="RIB448" s="505"/>
      <c r="RIC448" s="505"/>
      <c r="RID448" s="505"/>
      <c r="RIE448" s="511"/>
      <c r="RIF448" s="512"/>
      <c r="RIG448" s="512"/>
      <c r="RIH448" s="505"/>
      <c r="RII448" s="505"/>
      <c r="RIJ448" s="505"/>
      <c r="RIK448" s="511"/>
      <c r="RIL448" s="512"/>
      <c r="RIM448" s="512"/>
      <c r="RIN448" s="505"/>
      <c r="RIO448" s="505"/>
      <c r="RIP448" s="505"/>
      <c r="RIQ448" s="511"/>
      <c r="RIR448" s="512"/>
      <c r="RIS448" s="512"/>
      <c r="RIT448" s="505"/>
      <c r="RIU448" s="505"/>
      <c r="RIV448" s="505"/>
      <c r="RIW448" s="511"/>
      <c r="RIX448" s="512"/>
      <c r="RIY448" s="512"/>
      <c r="RIZ448" s="505"/>
      <c r="RJA448" s="505"/>
      <c r="RJB448" s="505"/>
      <c r="RJC448" s="511"/>
      <c r="RJD448" s="512"/>
      <c r="RJE448" s="512"/>
      <c r="RJF448" s="505"/>
      <c r="RJG448" s="505"/>
      <c r="RJH448" s="505"/>
      <c r="RJI448" s="511"/>
      <c r="RJJ448" s="512"/>
      <c r="RJK448" s="512"/>
      <c r="RJL448" s="505"/>
      <c r="RJM448" s="505"/>
      <c r="RJN448" s="505"/>
      <c r="RJO448" s="511"/>
      <c r="RJP448" s="512"/>
      <c r="RJQ448" s="512"/>
      <c r="RJR448" s="505"/>
      <c r="RJS448" s="505"/>
      <c r="RJT448" s="505"/>
      <c r="RJU448" s="511"/>
      <c r="RJV448" s="512"/>
      <c r="RJW448" s="512"/>
      <c r="RJX448" s="505"/>
      <c r="RJY448" s="505"/>
      <c r="RJZ448" s="505"/>
      <c r="RKA448" s="511"/>
      <c r="RKB448" s="512"/>
      <c r="RKC448" s="512"/>
      <c r="RKD448" s="505"/>
      <c r="RKE448" s="505"/>
      <c r="RKF448" s="505"/>
      <c r="RKG448" s="511"/>
      <c r="RKH448" s="512"/>
      <c r="RKI448" s="512"/>
      <c r="RKJ448" s="505"/>
      <c r="RKK448" s="505"/>
      <c r="RKL448" s="505"/>
      <c r="RKM448" s="511"/>
      <c r="RKN448" s="512"/>
      <c r="RKO448" s="512"/>
      <c r="RKP448" s="505"/>
      <c r="RKQ448" s="505"/>
      <c r="RKR448" s="505"/>
      <c r="RKS448" s="511"/>
      <c r="RKT448" s="512"/>
      <c r="RKU448" s="512"/>
      <c r="RKV448" s="505"/>
      <c r="RKW448" s="505"/>
      <c r="RKX448" s="505"/>
      <c r="RKY448" s="511"/>
      <c r="RKZ448" s="512"/>
      <c r="RLA448" s="512"/>
      <c r="RLB448" s="505"/>
      <c r="RLC448" s="505"/>
      <c r="RLD448" s="505"/>
      <c r="RLE448" s="511"/>
      <c r="RLF448" s="512"/>
      <c r="RLG448" s="512"/>
      <c r="RLH448" s="505"/>
      <c r="RLI448" s="505"/>
      <c r="RLJ448" s="505"/>
      <c r="RLK448" s="511"/>
      <c r="RLL448" s="512"/>
      <c r="RLM448" s="512"/>
      <c r="RLN448" s="505"/>
      <c r="RLO448" s="505"/>
      <c r="RLP448" s="505"/>
      <c r="RLQ448" s="511"/>
      <c r="RLR448" s="512"/>
      <c r="RLS448" s="512"/>
      <c r="RLT448" s="505"/>
      <c r="RLU448" s="505"/>
      <c r="RLV448" s="505"/>
      <c r="RLW448" s="511"/>
      <c r="RLX448" s="512"/>
      <c r="RLY448" s="512"/>
      <c r="RLZ448" s="505"/>
      <c r="RMA448" s="505"/>
      <c r="RMB448" s="505"/>
      <c r="RMC448" s="511"/>
      <c r="RMD448" s="512"/>
      <c r="RME448" s="512"/>
      <c r="RMF448" s="505"/>
      <c r="RMG448" s="505"/>
      <c r="RMH448" s="505"/>
      <c r="RMI448" s="511"/>
      <c r="RMJ448" s="512"/>
      <c r="RMK448" s="512"/>
      <c r="RML448" s="505"/>
      <c r="RMM448" s="505"/>
      <c r="RMN448" s="505"/>
      <c r="RMO448" s="511"/>
      <c r="RMP448" s="512"/>
      <c r="RMQ448" s="512"/>
      <c r="RMR448" s="505"/>
      <c r="RMS448" s="505"/>
      <c r="RMT448" s="505"/>
      <c r="RMU448" s="511"/>
      <c r="RMV448" s="512"/>
      <c r="RMW448" s="512"/>
      <c r="RMX448" s="505"/>
      <c r="RMY448" s="505"/>
      <c r="RMZ448" s="505"/>
      <c r="RNA448" s="511"/>
      <c r="RNB448" s="512"/>
      <c r="RNC448" s="512"/>
      <c r="RND448" s="505"/>
      <c r="RNE448" s="505"/>
      <c r="RNF448" s="505"/>
      <c r="RNG448" s="511"/>
      <c r="RNH448" s="512"/>
      <c r="RNI448" s="512"/>
      <c r="RNJ448" s="505"/>
      <c r="RNK448" s="505"/>
      <c r="RNL448" s="505"/>
      <c r="RNM448" s="511"/>
      <c r="RNN448" s="512"/>
      <c r="RNO448" s="512"/>
      <c r="RNP448" s="505"/>
      <c r="RNQ448" s="505"/>
      <c r="RNR448" s="505"/>
      <c r="RNS448" s="511"/>
      <c r="RNT448" s="512"/>
      <c r="RNU448" s="512"/>
      <c r="RNV448" s="505"/>
      <c r="RNW448" s="505"/>
      <c r="RNX448" s="505"/>
      <c r="RNY448" s="511"/>
      <c r="RNZ448" s="512"/>
      <c r="ROA448" s="512"/>
      <c r="ROB448" s="505"/>
      <c r="ROC448" s="505"/>
      <c r="ROD448" s="505"/>
      <c r="ROE448" s="511"/>
      <c r="ROF448" s="512"/>
      <c r="ROG448" s="512"/>
      <c r="ROH448" s="505"/>
      <c r="ROI448" s="505"/>
      <c r="ROJ448" s="505"/>
      <c r="ROK448" s="511"/>
      <c r="ROL448" s="512"/>
      <c r="ROM448" s="512"/>
      <c r="RON448" s="505"/>
      <c r="ROO448" s="505"/>
      <c r="ROP448" s="505"/>
      <c r="ROQ448" s="511"/>
      <c r="ROR448" s="512"/>
      <c r="ROS448" s="512"/>
      <c r="ROT448" s="505"/>
      <c r="ROU448" s="505"/>
      <c r="ROV448" s="505"/>
      <c r="ROW448" s="511"/>
      <c r="ROX448" s="512"/>
      <c r="ROY448" s="512"/>
      <c r="ROZ448" s="505"/>
      <c r="RPA448" s="505"/>
      <c r="RPB448" s="505"/>
      <c r="RPC448" s="511"/>
      <c r="RPD448" s="512"/>
      <c r="RPE448" s="512"/>
      <c r="RPF448" s="505"/>
      <c r="RPG448" s="505"/>
      <c r="RPH448" s="505"/>
      <c r="RPI448" s="511"/>
      <c r="RPJ448" s="512"/>
      <c r="RPK448" s="512"/>
      <c r="RPL448" s="505"/>
      <c r="RPM448" s="505"/>
      <c r="RPN448" s="505"/>
      <c r="RPO448" s="511"/>
      <c r="RPP448" s="512"/>
      <c r="RPQ448" s="512"/>
      <c r="RPR448" s="505"/>
      <c r="RPS448" s="505"/>
      <c r="RPT448" s="505"/>
      <c r="RPU448" s="511"/>
      <c r="RPV448" s="512"/>
      <c r="RPW448" s="512"/>
      <c r="RPX448" s="505"/>
      <c r="RPY448" s="505"/>
      <c r="RPZ448" s="505"/>
      <c r="RQA448" s="511"/>
      <c r="RQB448" s="512"/>
      <c r="RQC448" s="512"/>
      <c r="RQD448" s="505"/>
      <c r="RQE448" s="505"/>
      <c r="RQF448" s="505"/>
      <c r="RQG448" s="511"/>
      <c r="RQH448" s="512"/>
      <c r="RQI448" s="512"/>
      <c r="RQJ448" s="505"/>
      <c r="RQK448" s="505"/>
      <c r="RQL448" s="505"/>
      <c r="RQM448" s="511"/>
      <c r="RQN448" s="512"/>
      <c r="RQO448" s="512"/>
      <c r="RQP448" s="505"/>
      <c r="RQQ448" s="505"/>
      <c r="RQR448" s="505"/>
      <c r="RQS448" s="511"/>
      <c r="RQT448" s="512"/>
      <c r="RQU448" s="512"/>
      <c r="RQV448" s="505"/>
      <c r="RQW448" s="505"/>
      <c r="RQX448" s="505"/>
      <c r="RQY448" s="511"/>
      <c r="RQZ448" s="512"/>
      <c r="RRA448" s="512"/>
      <c r="RRB448" s="505"/>
      <c r="RRC448" s="505"/>
      <c r="RRD448" s="505"/>
      <c r="RRE448" s="511"/>
      <c r="RRF448" s="512"/>
      <c r="RRG448" s="512"/>
      <c r="RRH448" s="505"/>
      <c r="RRI448" s="505"/>
      <c r="RRJ448" s="505"/>
      <c r="RRK448" s="511"/>
      <c r="RRL448" s="512"/>
      <c r="RRM448" s="512"/>
      <c r="RRN448" s="505"/>
      <c r="RRO448" s="505"/>
      <c r="RRP448" s="505"/>
      <c r="RRQ448" s="511"/>
      <c r="RRR448" s="512"/>
      <c r="RRS448" s="512"/>
      <c r="RRT448" s="505"/>
      <c r="RRU448" s="505"/>
      <c r="RRV448" s="505"/>
      <c r="RRW448" s="511"/>
      <c r="RRX448" s="512"/>
      <c r="RRY448" s="512"/>
      <c r="RRZ448" s="505"/>
      <c r="RSA448" s="505"/>
      <c r="RSB448" s="505"/>
      <c r="RSC448" s="511"/>
      <c r="RSD448" s="512"/>
      <c r="RSE448" s="512"/>
      <c r="RSF448" s="505"/>
      <c r="RSG448" s="505"/>
      <c r="RSH448" s="505"/>
      <c r="RSI448" s="511"/>
      <c r="RSJ448" s="512"/>
      <c r="RSK448" s="512"/>
      <c r="RSL448" s="505"/>
      <c r="RSM448" s="505"/>
      <c r="RSN448" s="505"/>
      <c r="RSO448" s="511"/>
      <c r="RSP448" s="512"/>
      <c r="RSQ448" s="512"/>
      <c r="RSR448" s="505"/>
      <c r="RSS448" s="505"/>
      <c r="RST448" s="505"/>
      <c r="RSU448" s="511"/>
      <c r="RSV448" s="512"/>
      <c r="RSW448" s="512"/>
      <c r="RSX448" s="505"/>
      <c r="RSY448" s="505"/>
      <c r="RSZ448" s="505"/>
      <c r="RTA448" s="511"/>
      <c r="RTB448" s="512"/>
      <c r="RTC448" s="512"/>
      <c r="RTD448" s="505"/>
      <c r="RTE448" s="505"/>
      <c r="RTF448" s="505"/>
      <c r="RTG448" s="511"/>
      <c r="RTH448" s="512"/>
      <c r="RTI448" s="512"/>
      <c r="RTJ448" s="505"/>
      <c r="RTK448" s="505"/>
      <c r="RTL448" s="505"/>
      <c r="RTM448" s="511"/>
      <c r="RTN448" s="512"/>
      <c r="RTO448" s="512"/>
      <c r="RTP448" s="505"/>
      <c r="RTQ448" s="505"/>
      <c r="RTR448" s="505"/>
      <c r="RTS448" s="511"/>
      <c r="RTT448" s="512"/>
      <c r="RTU448" s="512"/>
      <c r="RTV448" s="505"/>
      <c r="RTW448" s="505"/>
      <c r="RTX448" s="505"/>
      <c r="RTY448" s="511"/>
      <c r="RTZ448" s="512"/>
      <c r="RUA448" s="512"/>
      <c r="RUB448" s="505"/>
      <c r="RUC448" s="505"/>
      <c r="RUD448" s="505"/>
      <c r="RUE448" s="511"/>
      <c r="RUF448" s="512"/>
      <c r="RUG448" s="512"/>
      <c r="RUH448" s="505"/>
      <c r="RUI448" s="505"/>
      <c r="RUJ448" s="505"/>
      <c r="RUK448" s="511"/>
      <c r="RUL448" s="512"/>
      <c r="RUM448" s="512"/>
      <c r="RUN448" s="505"/>
      <c r="RUO448" s="505"/>
      <c r="RUP448" s="505"/>
      <c r="RUQ448" s="511"/>
      <c r="RUR448" s="512"/>
      <c r="RUS448" s="512"/>
      <c r="RUT448" s="505"/>
      <c r="RUU448" s="505"/>
      <c r="RUV448" s="505"/>
      <c r="RUW448" s="511"/>
      <c r="RUX448" s="512"/>
      <c r="RUY448" s="512"/>
      <c r="RUZ448" s="505"/>
      <c r="RVA448" s="505"/>
      <c r="RVB448" s="505"/>
      <c r="RVC448" s="511"/>
      <c r="RVD448" s="512"/>
      <c r="RVE448" s="512"/>
      <c r="RVF448" s="505"/>
      <c r="RVG448" s="505"/>
      <c r="RVH448" s="505"/>
      <c r="RVI448" s="511"/>
      <c r="RVJ448" s="512"/>
      <c r="RVK448" s="512"/>
      <c r="RVL448" s="505"/>
      <c r="RVM448" s="505"/>
      <c r="RVN448" s="505"/>
      <c r="RVO448" s="511"/>
      <c r="RVP448" s="512"/>
      <c r="RVQ448" s="512"/>
      <c r="RVR448" s="505"/>
      <c r="RVS448" s="505"/>
      <c r="RVT448" s="505"/>
      <c r="RVU448" s="511"/>
      <c r="RVV448" s="512"/>
      <c r="RVW448" s="512"/>
      <c r="RVX448" s="505"/>
      <c r="RVY448" s="505"/>
      <c r="RVZ448" s="505"/>
      <c r="RWA448" s="511"/>
      <c r="RWB448" s="512"/>
      <c r="RWC448" s="512"/>
      <c r="RWD448" s="505"/>
      <c r="RWE448" s="505"/>
      <c r="RWF448" s="505"/>
      <c r="RWG448" s="511"/>
      <c r="RWH448" s="512"/>
      <c r="RWI448" s="512"/>
      <c r="RWJ448" s="505"/>
      <c r="RWK448" s="505"/>
      <c r="RWL448" s="505"/>
      <c r="RWM448" s="511"/>
      <c r="RWN448" s="512"/>
      <c r="RWO448" s="512"/>
      <c r="RWP448" s="505"/>
      <c r="RWQ448" s="505"/>
      <c r="RWR448" s="505"/>
      <c r="RWS448" s="511"/>
      <c r="RWT448" s="512"/>
      <c r="RWU448" s="512"/>
      <c r="RWV448" s="505"/>
      <c r="RWW448" s="505"/>
      <c r="RWX448" s="505"/>
      <c r="RWY448" s="511"/>
      <c r="RWZ448" s="512"/>
      <c r="RXA448" s="512"/>
      <c r="RXB448" s="505"/>
      <c r="RXC448" s="505"/>
      <c r="RXD448" s="505"/>
      <c r="RXE448" s="511"/>
      <c r="RXF448" s="512"/>
      <c r="RXG448" s="512"/>
      <c r="RXH448" s="505"/>
      <c r="RXI448" s="505"/>
      <c r="RXJ448" s="505"/>
      <c r="RXK448" s="511"/>
      <c r="RXL448" s="512"/>
      <c r="RXM448" s="512"/>
      <c r="RXN448" s="505"/>
      <c r="RXO448" s="505"/>
      <c r="RXP448" s="505"/>
      <c r="RXQ448" s="511"/>
      <c r="RXR448" s="512"/>
      <c r="RXS448" s="512"/>
      <c r="RXT448" s="505"/>
      <c r="RXU448" s="505"/>
      <c r="RXV448" s="505"/>
      <c r="RXW448" s="511"/>
      <c r="RXX448" s="512"/>
      <c r="RXY448" s="512"/>
      <c r="RXZ448" s="505"/>
      <c r="RYA448" s="505"/>
      <c r="RYB448" s="505"/>
      <c r="RYC448" s="511"/>
      <c r="RYD448" s="512"/>
      <c r="RYE448" s="512"/>
      <c r="RYF448" s="505"/>
      <c r="RYG448" s="505"/>
      <c r="RYH448" s="505"/>
      <c r="RYI448" s="511"/>
      <c r="RYJ448" s="512"/>
      <c r="RYK448" s="512"/>
      <c r="RYL448" s="505"/>
      <c r="RYM448" s="505"/>
      <c r="RYN448" s="505"/>
      <c r="RYO448" s="511"/>
      <c r="RYP448" s="512"/>
      <c r="RYQ448" s="512"/>
      <c r="RYR448" s="505"/>
      <c r="RYS448" s="505"/>
      <c r="RYT448" s="505"/>
      <c r="RYU448" s="511"/>
      <c r="RYV448" s="512"/>
      <c r="RYW448" s="512"/>
      <c r="RYX448" s="505"/>
      <c r="RYY448" s="505"/>
      <c r="RYZ448" s="505"/>
      <c r="RZA448" s="511"/>
      <c r="RZB448" s="512"/>
      <c r="RZC448" s="512"/>
      <c r="RZD448" s="505"/>
      <c r="RZE448" s="505"/>
      <c r="RZF448" s="505"/>
      <c r="RZG448" s="511"/>
      <c r="RZH448" s="512"/>
      <c r="RZI448" s="512"/>
      <c r="RZJ448" s="505"/>
      <c r="RZK448" s="505"/>
      <c r="RZL448" s="505"/>
      <c r="RZM448" s="511"/>
      <c r="RZN448" s="512"/>
      <c r="RZO448" s="512"/>
      <c r="RZP448" s="505"/>
      <c r="RZQ448" s="505"/>
      <c r="RZR448" s="505"/>
      <c r="RZS448" s="511"/>
      <c r="RZT448" s="512"/>
      <c r="RZU448" s="512"/>
      <c r="RZV448" s="505"/>
      <c r="RZW448" s="505"/>
      <c r="RZX448" s="505"/>
      <c r="RZY448" s="511"/>
      <c r="RZZ448" s="512"/>
      <c r="SAA448" s="512"/>
      <c r="SAB448" s="505"/>
      <c r="SAC448" s="505"/>
      <c r="SAD448" s="505"/>
      <c r="SAE448" s="511"/>
      <c r="SAF448" s="512"/>
      <c r="SAG448" s="512"/>
      <c r="SAH448" s="505"/>
      <c r="SAI448" s="505"/>
      <c r="SAJ448" s="505"/>
      <c r="SAK448" s="511"/>
      <c r="SAL448" s="512"/>
      <c r="SAM448" s="512"/>
      <c r="SAN448" s="505"/>
      <c r="SAO448" s="505"/>
      <c r="SAP448" s="505"/>
      <c r="SAQ448" s="511"/>
      <c r="SAR448" s="512"/>
      <c r="SAS448" s="512"/>
      <c r="SAT448" s="505"/>
      <c r="SAU448" s="505"/>
      <c r="SAV448" s="505"/>
      <c r="SAW448" s="511"/>
      <c r="SAX448" s="512"/>
      <c r="SAY448" s="512"/>
      <c r="SAZ448" s="505"/>
      <c r="SBA448" s="505"/>
      <c r="SBB448" s="505"/>
      <c r="SBC448" s="511"/>
      <c r="SBD448" s="512"/>
      <c r="SBE448" s="512"/>
      <c r="SBF448" s="505"/>
      <c r="SBG448" s="505"/>
      <c r="SBH448" s="505"/>
      <c r="SBI448" s="511"/>
      <c r="SBJ448" s="512"/>
      <c r="SBK448" s="512"/>
      <c r="SBL448" s="505"/>
      <c r="SBM448" s="505"/>
      <c r="SBN448" s="505"/>
      <c r="SBO448" s="511"/>
      <c r="SBP448" s="512"/>
      <c r="SBQ448" s="512"/>
      <c r="SBR448" s="505"/>
      <c r="SBS448" s="505"/>
      <c r="SBT448" s="505"/>
      <c r="SBU448" s="511"/>
      <c r="SBV448" s="512"/>
      <c r="SBW448" s="512"/>
      <c r="SBX448" s="505"/>
      <c r="SBY448" s="505"/>
      <c r="SBZ448" s="505"/>
      <c r="SCA448" s="511"/>
      <c r="SCB448" s="512"/>
      <c r="SCC448" s="512"/>
      <c r="SCD448" s="505"/>
      <c r="SCE448" s="505"/>
      <c r="SCF448" s="505"/>
      <c r="SCG448" s="511"/>
      <c r="SCH448" s="512"/>
      <c r="SCI448" s="512"/>
      <c r="SCJ448" s="505"/>
      <c r="SCK448" s="505"/>
      <c r="SCL448" s="505"/>
      <c r="SCM448" s="511"/>
      <c r="SCN448" s="512"/>
      <c r="SCO448" s="512"/>
      <c r="SCP448" s="505"/>
      <c r="SCQ448" s="505"/>
      <c r="SCR448" s="505"/>
      <c r="SCS448" s="511"/>
      <c r="SCT448" s="512"/>
      <c r="SCU448" s="512"/>
      <c r="SCV448" s="505"/>
      <c r="SCW448" s="505"/>
      <c r="SCX448" s="505"/>
      <c r="SCY448" s="511"/>
      <c r="SCZ448" s="512"/>
      <c r="SDA448" s="512"/>
      <c r="SDB448" s="505"/>
      <c r="SDC448" s="505"/>
      <c r="SDD448" s="505"/>
      <c r="SDE448" s="511"/>
      <c r="SDF448" s="512"/>
      <c r="SDG448" s="512"/>
      <c r="SDH448" s="505"/>
      <c r="SDI448" s="505"/>
      <c r="SDJ448" s="505"/>
      <c r="SDK448" s="511"/>
      <c r="SDL448" s="512"/>
      <c r="SDM448" s="512"/>
      <c r="SDN448" s="505"/>
      <c r="SDO448" s="505"/>
      <c r="SDP448" s="505"/>
      <c r="SDQ448" s="511"/>
      <c r="SDR448" s="512"/>
      <c r="SDS448" s="512"/>
      <c r="SDT448" s="505"/>
      <c r="SDU448" s="505"/>
      <c r="SDV448" s="505"/>
      <c r="SDW448" s="511"/>
      <c r="SDX448" s="512"/>
      <c r="SDY448" s="512"/>
      <c r="SDZ448" s="505"/>
      <c r="SEA448" s="505"/>
      <c r="SEB448" s="505"/>
      <c r="SEC448" s="511"/>
      <c r="SED448" s="512"/>
      <c r="SEE448" s="512"/>
      <c r="SEF448" s="505"/>
      <c r="SEG448" s="505"/>
      <c r="SEH448" s="505"/>
      <c r="SEI448" s="511"/>
      <c r="SEJ448" s="512"/>
      <c r="SEK448" s="512"/>
      <c r="SEL448" s="505"/>
      <c r="SEM448" s="505"/>
      <c r="SEN448" s="505"/>
      <c r="SEO448" s="511"/>
      <c r="SEP448" s="512"/>
      <c r="SEQ448" s="512"/>
      <c r="SER448" s="505"/>
      <c r="SES448" s="505"/>
      <c r="SET448" s="505"/>
      <c r="SEU448" s="511"/>
      <c r="SEV448" s="512"/>
      <c r="SEW448" s="512"/>
      <c r="SEX448" s="505"/>
      <c r="SEY448" s="505"/>
      <c r="SEZ448" s="505"/>
      <c r="SFA448" s="511"/>
      <c r="SFB448" s="512"/>
      <c r="SFC448" s="512"/>
      <c r="SFD448" s="505"/>
      <c r="SFE448" s="505"/>
      <c r="SFF448" s="505"/>
      <c r="SFG448" s="511"/>
      <c r="SFH448" s="512"/>
      <c r="SFI448" s="512"/>
      <c r="SFJ448" s="505"/>
      <c r="SFK448" s="505"/>
      <c r="SFL448" s="505"/>
      <c r="SFM448" s="511"/>
      <c r="SFN448" s="512"/>
      <c r="SFO448" s="512"/>
      <c r="SFP448" s="505"/>
      <c r="SFQ448" s="505"/>
      <c r="SFR448" s="505"/>
      <c r="SFS448" s="511"/>
      <c r="SFT448" s="512"/>
      <c r="SFU448" s="512"/>
      <c r="SFV448" s="505"/>
      <c r="SFW448" s="505"/>
      <c r="SFX448" s="505"/>
      <c r="SFY448" s="511"/>
      <c r="SFZ448" s="512"/>
      <c r="SGA448" s="512"/>
      <c r="SGB448" s="505"/>
      <c r="SGC448" s="505"/>
      <c r="SGD448" s="505"/>
      <c r="SGE448" s="511"/>
      <c r="SGF448" s="512"/>
      <c r="SGG448" s="512"/>
      <c r="SGH448" s="505"/>
      <c r="SGI448" s="505"/>
      <c r="SGJ448" s="505"/>
      <c r="SGK448" s="511"/>
      <c r="SGL448" s="512"/>
      <c r="SGM448" s="512"/>
      <c r="SGN448" s="505"/>
      <c r="SGO448" s="505"/>
      <c r="SGP448" s="505"/>
      <c r="SGQ448" s="511"/>
      <c r="SGR448" s="512"/>
      <c r="SGS448" s="512"/>
      <c r="SGT448" s="505"/>
      <c r="SGU448" s="505"/>
      <c r="SGV448" s="505"/>
      <c r="SGW448" s="511"/>
      <c r="SGX448" s="512"/>
      <c r="SGY448" s="512"/>
      <c r="SGZ448" s="505"/>
      <c r="SHA448" s="505"/>
      <c r="SHB448" s="505"/>
      <c r="SHC448" s="511"/>
      <c r="SHD448" s="512"/>
      <c r="SHE448" s="512"/>
      <c r="SHF448" s="505"/>
      <c r="SHG448" s="505"/>
      <c r="SHH448" s="505"/>
      <c r="SHI448" s="511"/>
      <c r="SHJ448" s="512"/>
      <c r="SHK448" s="512"/>
      <c r="SHL448" s="505"/>
      <c r="SHM448" s="505"/>
      <c r="SHN448" s="505"/>
      <c r="SHO448" s="511"/>
      <c r="SHP448" s="512"/>
      <c r="SHQ448" s="512"/>
      <c r="SHR448" s="505"/>
      <c r="SHS448" s="505"/>
      <c r="SHT448" s="505"/>
      <c r="SHU448" s="511"/>
      <c r="SHV448" s="512"/>
      <c r="SHW448" s="512"/>
      <c r="SHX448" s="505"/>
      <c r="SHY448" s="505"/>
      <c r="SHZ448" s="505"/>
      <c r="SIA448" s="511"/>
      <c r="SIB448" s="512"/>
      <c r="SIC448" s="512"/>
      <c r="SID448" s="505"/>
      <c r="SIE448" s="505"/>
      <c r="SIF448" s="505"/>
      <c r="SIG448" s="511"/>
      <c r="SIH448" s="512"/>
      <c r="SII448" s="512"/>
      <c r="SIJ448" s="505"/>
      <c r="SIK448" s="505"/>
      <c r="SIL448" s="505"/>
      <c r="SIM448" s="511"/>
      <c r="SIN448" s="512"/>
      <c r="SIO448" s="512"/>
      <c r="SIP448" s="505"/>
      <c r="SIQ448" s="505"/>
      <c r="SIR448" s="505"/>
      <c r="SIS448" s="511"/>
      <c r="SIT448" s="512"/>
      <c r="SIU448" s="512"/>
      <c r="SIV448" s="505"/>
      <c r="SIW448" s="505"/>
      <c r="SIX448" s="505"/>
      <c r="SIY448" s="511"/>
      <c r="SIZ448" s="512"/>
      <c r="SJA448" s="512"/>
      <c r="SJB448" s="505"/>
      <c r="SJC448" s="505"/>
      <c r="SJD448" s="505"/>
      <c r="SJE448" s="511"/>
      <c r="SJF448" s="512"/>
      <c r="SJG448" s="512"/>
      <c r="SJH448" s="505"/>
      <c r="SJI448" s="505"/>
      <c r="SJJ448" s="505"/>
      <c r="SJK448" s="511"/>
      <c r="SJL448" s="512"/>
      <c r="SJM448" s="512"/>
      <c r="SJN448" s="505"/>
      <c r="SJO448" s="505"/>
      <c r="SJP448" s="505"/>
      <c r="SJQ448" s="511"/>
      <c r="SJR448" s="512"/>
      <c r="SJS448" s="512"/>
      <c r="SJT448" s="505"/>
      <c r="SJU448" s="505"/>
      <c r="SJV448" s="505"/>
      <c r="SJW448" s="511"/>
      <c r="SJX448" s="512"/>
      <c r="SJY448" s="512"/>
      <c r="SJZ448" s="505"/>
      <c r="SKA448" s="505"/>
      <c r="SKB448" s="505"/>
      <c r="SKC448" s="511"/>
      <c r="SKD448" s="512"/>
      <c r="SKE448" s="512"/>
      <c r="SKF448" s="505"/>
      <c r="SKG448" s="505"/>
      <c r="SKH448" s="505"/>
      <c r="SKI448" s="511"/>
      <c r="SKJ448" s="512"/>
      <c r="SKK448" s="512"/>
      <c r="SKL448" s="505"/>
      <c r="SKM448" s="505"/>
      <c r="SKN448" s="505"/>
      <c r="SKO448" s="511"/>
      <c r="SKP448" s="512"/>
      <c r="SKQ448" s="512"/>
      <c r="SKR448" s="505"/>
      <c r="SKS448" s="505"/>
      <c r="SKT448" s="505"/>
      <c r="SKU448" s="511"/>
      <c r="SKV448" s="512"/>
      <c r="SKW448" s="512"/>
      <c r="SKX448" s="505"/>
      <c r="SKY448" s="505"/>
      <c r="SKZ448" s="505"/>
      <c r="SLA448" s="511"/>
      <c r="SLB448" s="512"/>
      <c r="SLC448" s="512"/>
      <c r="SLD448" s="505"/>
      <c r="SLE448" s="505"/>
      <c r="SLF448" s="505"/>
      <c r="SLG448" s="511"/>
      <c r="SLH448" s="512"/>
      <c r="SLI448" s="512"/>
      <c r="SLJ448" s="505"/>
      <c r="SLK448" s="505"/>
      <c r="SLL448" s="505"/>
      <c r="SLM448" s="511"/>
      <c r="SLN448" s="512"/>
      <c r="SLO448" s="512"/>
      <c r="SLP448" s="505"/>
      <c r="SLQ448" s="505"/>
      <c r="SLR448" s="505"/>
      <c r="SLS448" s="511"/>
      <c r="SLT448" s="512"/>
      <c r="SLU448" s="512"/>
      <c r="SLV448" s="505"/>
      <c r="SLW448" s="505"/>
      <c r="SLX448" s="505"/>
      <c r="SLY448" s="511"/>
      <c r="SLZ448" s="512"/>
      <c r="SMA448" s="512"/>
      <c r="SMB448" s="505"/>
      <c r="SMC448" s="505"/>
      <c r="SMD448" s="505"/>
      <c r="SME448" s="511"/>
      <c r="SMF448" s="512"/>
      <c r="SMG448" s="512"/>
      <c r="SMH448" s="505"/>
      <c r="SMI448" s="505"/>
      <c r="SMJ448" s="505"/>
      <c r="SMK448" s="511"/>
      <c r="SML448" s="512"/>
      <c r="SMM448" s="512"/>
      <c r="SMN448" s="505"/>
      <c r="SMO448" s="505"/>
      <c r="SMP448" s="505"/>
      <c r="SMQ448" s="511"/>
      <c r="SMR448" s="512"/>
      <c r="SMS448" s="512"/>
      <c r="SMT448" s="505"/>
      <c r="SMU448" s="505"/>
      <c r="SMV448" s="505"/>
      <c r="SMW448" s="511"/>
      <c r="SMX448" s="512"/>
      <c r="SMY448" s="512"/>
      <c r="SMZ448" s="505"/>
      <c r="SNA448" s="505"/>
      <c r="SNB448" s="505"/>
      <c r="SNC448" s="511"/>
      <c r="SND448" s="512"/>
      <c r="SNE448" s="512"/>
      <c r="SNF448" s="505"/>
      <c r="SNG448" s="505"/>
      <c r="SNH448" s="505"/>
      <c r="SNI448" s="511"/>
      <c r="SNJ448" s="512"/>
      <c r="SNK448" s="512"/>
      <c r="SNL448" s="505"/>
      <c r="SNM448" s="505"/>
      <c r="SNN448" s="505"/>
      <c r="SNO448" s="511"/>
      <c r="SNP448" s="512"/>
      <c r="SNQ448" s="512"/>
      <c r="SNR448" s="505"/>
      <c r="SNS448" s="505"/>
      <c r="SNT448" s="505"/>
      <c r="SNU448" s="511"/>
      <c r="SNV448" s="512"/>
      <c r="SNW448" s="512"/>
      <c r="SNX448" s="505"/>
      <c r="SNY448" s="505"/>
      <c r="SNZ448" s="505"/>
      <c r="SOA448" s="511"/>
      <c r="SOB448" s="512"/>
      <c r="SOC448" s="512"/>
      <c r="SOD448" s="505"/>
      <c r="SOE448" s="505"/>
      <c r="SOF448" s="505"/>
      <c r="SOG448" s="511"/>
      <c r="SOH448" s="512"/>
      <c r="SOI448" s="512"/>
      <c r="SOJ448" s="505"/>
      <c r="SOK448" s="505"/>
      <c r="SOL448" s="505"/>
      <c r="SOM448" s="511"/>
      <c r="SON448" s="512"/>
      <c r="SOO448" s="512"/>
      <c r="SOP448" s="505"/>
      <c r="SOQ448" s="505"/>
      <c r="SOR448" s="505"/>
      <c r="SOS448" s="511"/>
      <c r="SOT448" s="512"/>
      <c r="SOU448" s="512"/>
      <c r="SOV448" s="505"/>
      <c r="SOW448" s="505"/>
      <c r="SOX448" s="505"/>
      <c r="SOY448" s="511"/>
      <c r="SOZ448" s="512"/>
      <c r="SPA448" s="512"/>
      <c r="SPB448" s="505"/>
      <c r="SPC448" s="505"/>
      <c r="SPD448" s="505"/>
      <c r="SPE448" s="511"/>
      <c r="SPF448" s="512"/>
      <c r="SPG448" s="512"/>
      <c r="SPH448" s="505"/>
      <c r="SPI448" s="505"/>
      <c r="SPJ448" s="505"/>
      <c r="SPK448" s="511"/>
      <c r="SPL448" s="512"/>
      <c r="SPM448" s="512"/>
      <c r="SPN448" s="505"/>
      <c r="SPO448" s="505"/>
      <c r="SPP448" s="505"/>
      <c r="SPQ448" s="511"/>
      <c r="SPR448" s="512"/>
      <c r="SPS448" s="512"/>
      <c r="SPT448" s="505"/>
      <c r="SPU448" s="505"/>
      <c r="SPV448" s="505"/>
      <c r="SPW448" s="511"/>
      <c r="SPX448" s="512"/>
      <c r="SPY448" s="512"/>
      <c r="SPZ448" s="505"/>
      <c r="SQA448" s="505"/>
      <c r="SQB448" s="505"/>
      <c r="SQC448" s="511"/>
      <c r="SQD448" s="512"/>
      <c r="SQE448" s="512"/>
      <c r="SQF448" s="505"/>
      <c r="SQG448" s="505"/>
      <c r="SQH448" s="505"/>
      <c r="SQI448" s="511"/>
      <c r="SQJ448" s="512"/>
      <c r="SQK448" s="512"/>
      <c r="SQL448" s="505"/>
      <c r="SQM448" s="505"/>
      <c r="SQN448" s="505"/>
      <c r="SQO448" s="511"/>
      <c r="SQP448" s="512"/>
      <c r="SQQ448" s="512"/>
      <c r="SQR448" s="505"/>
      <c r="SQS448" s="505"/>
      <c r="SQT448" s="505"/>
      <c r="SQU448" s="511"/>
      <c r="SQV448" s="512"/>
      <c r="SQW448" s="512"/>
      <c r="SQX448" s="505"/>
      <c r="SQY448" s="505"/>
      <c r="SQZ448" s="505"/>
      <c r="SRA448" s="511"/>
      <c r="SRB448" s="512"/>
      <c r="SRC448" s="512"/>
      <c r="SRD448" s="505"/>
      <c r="SRE448" s="505"/>
      <c r="SRF448" s="505"/>
      <c r="SRG448" s="511"/>
      <c r="SRH448" s="512"/>
      <c r="SRI448" s="512"/>
      <c r="SRJ448" s="505"/>
      <c r="SRK448" s="505"/>
      <c r="SRL448" s="505"/>
      <c r="SRM448" s="511"/>
      <c r="SRN448" s="512"/>
      <c r="SRO448" s="512"/>
      <c r="SRP448" s="505"/>
      <c r="SRQ448" s="505"/>
      <c r="SRR448" s="505"/>
      <c r="SRS448" s="511"/>
      <c r="SRT448" s="512"/>
      <c r="SRU448" s="512"/>
      <c r="SRV448" s="505"/>
      <c r="SRW448" s="505"/>
      <c r="SRX448" s="505"/>
      <c r="SRY448" s="511"/>
      <c r="SRZ448" s="512"/>
      <c r="SSA448" s="512"/>
      <c r="SSB448" s="505"/>
      <c r="SSC448" s="505"/>
      <c r="SSD448" s="505"/>
      <c r="SSE448" s="511"/>
      <c r="SSF448" s="512"/>
      <c r="SSG448" s="512"/>
      <c r="SSH448" s="505"/>
      <c r="SSI448" s="505"/>
      <c r="SSJ448" s="505"/>
      <c r="SSK448" s="511"/>
      <c r="SSL448" s="512"/>
      <c r="SSM448" s="512"/>
      <c r="SSN448" s="505"/>
      <c r="SSO448" s="505"/>
      <c r="SSP448" s="505"/>
      <c r="SSQ448" s="511"/>
      <c r="SSR448" s="512"/>
      <c r="SSS448" s="512"/>
      <c r="SST448" s="505"/>
      <c r="SSU448" s="505"/>
      <c r="SSV448" s="505"/>
      <c r="SSW448" s="511"/>
      <c r="SSX448" s="512"/>
      <c r="SSY448" s="512"/>
      <c r="SSZ448" s="505"/>
      <c r="STA448" s="505"/>
      <c r="STB448" s="505"/>
      <c r="STC448" s="511"/>
      <c r="STD448" s="512"/>
      <c r="STE448" s="512"/>
      <c r="STF448" s="505"/>
      <c r="STG448" s="505"/>
      <c r="STH448" s="505"/>
      <c r="STI448" s="511"/>
      <c r="STJ448" s="512"/>
      <c r="STK448" s="512"/>
      <c r="STL448" s="505"/>
      <c r="STM448" s="505"/>
      <c r="STN448" s="505"/>
      <c r="STO448" s="511"/>
      <c r="STP448" s="512"/>
      <c r="STQ448" s="512"/>
      <c r="STR448" s="505"/>
      <c r="STS448" s="505"/>
      <c r="STT448" s="505"/>
      <c r="STU448" s="511"/>
      <c r="STV448" s="512"/>
      <c r="STW448" s="512"/>
      <c r="STX448" s="505"/>
      <c r="STY448" s="505"/>
      <c r="STZ448" s="505"/>
      <c r="SUA448" s="511"/>
      <c r="SUB448" s="512"/>
      <c r="SUC448" s="512"/>
      <c r="SUD448" s="505"/>
      <c r="SUE448" s="505"/>
      <c r="SUF448" s="505"/>
      <c r="SUG448" s="511"/>
      <c r="SUH448" s="512"/>
      <c r="SUI448" s="512"/>
      <c r="SUJ448" s="505"/>
      <c r="SUK448" s="505"/>
      <c r="SUL448" s="505"/>
      <c r="SUM448" s="511"/>
      <c r="SUN448" s="512"/>
      <c r="SUO448" s="512"/>
      <c r="SUP448" s="505"/>
      <c r="SUQ448" s="505"/>
      <c r="SUR448" s="505"/>
      <c r="SUS448" s="511"/>
      <c r="SUT448" s="512"/>
      <c r="SUU448" s="512"/>
      <c r="SUV448" s="505"/>
      <c r="SUW448" s="505"/>
      <c r="SUX448" s="505"/>
      <c r="SUY448" s="511"/>
      <c r="SUZ448" s="512"/>
      <c r="SVA448" s="512"/>
      <c r="SVB448" s="505"/>
      <c r="SVC448" s="505"/>
      <c r="SVD448" s="505"/>
      <c r="SVE448" s="511"/>
      <c r="SVF448" s="512"/>
      <c r="SVG448" s="512"/>
      <c r="SVH448" s="505"/>
      <c r="SVI448" s="505"/>
      <c r="SVJ448" s="505"/>
      <c r="SVK448" s="511"/>
      <c r="SVL448" s="512"/>
      <c r="SVM448" s="512"/>
      <c r="SVN448" s="505"/>
      <c r="SVO448" s="505"/>
      <c r="SVP448" s="505"/>
      <c r="SVQ448" s="511"/>
      <c r="SVR448" s="512"/>
      <c r="SVS448" s="512"/>
      <c r="SVT448" s="505"/>
      <c r="SVU448" s="505"/>
      <c r="SVV448" s="505"/>
      <c r="SVW448" s="511"/>
      <c r="SVX448" s="512"/>
      <c r="SVY448" s="512"/>
      <c r="SVZ448" s="505"/>
      <c r="SWA448" s="505"/>
      <c r="SWB448" s="505"/>
      <c r="SWC448" s="511"/>
      <c r="SWD448" s="512"/>
      <c r="SWE448" s="512"/>
      <c r="SWF448" s="505"/>
      <c r="SWG448" s="505"/>
      <c r="SWH448" s="505"/>
      <c r="SWI448" s="511"/>
      <c r="SWJ448" s="512"/>
      <c r="SWK448" s="512"/>
      <c r="SWL448" s="505"/>
      <c r="SWM448" s="505"/>
      <c r="SWN448" s="505"/>
      <c r="SWO448" s="511"/>
      <c r="SWP448" s="512"/>
      <c r="SWQ448" s="512"/>
      <c r="SWR448" s="505"/>
      <c r="SWS448" s="505"/>
      <c r="SWT448" s="505"/>
      <c r="SWU448" s="511"/>
      <c r="SWV448" s="512"/>
      <c r="SWW448" s="512"/>
      <c r="SWX448" s="505"/>
      <c r="SWY448" s="505"/>
      <c r="SWZ448" s="505"/>
      <c r="SXA448" s="511"/>
      <c r="SXB448" s="512"/>
      <c r="SXC448" s="512"/>
      <c r="SXD448" s="505"/>
      <c r="SXE448" s="505"/>
      <c r="SXF448" s="505"/>
      <c r="SXG448" s="511"/>
      <c r="SXH448" s="512"/>
      <c r="SXI448" s="512"/>
      <c r="SXJ448" s="505"/>
      <c r="SXK448" s="505"/>
      <c r="SXL448" s="505"/>
      <c r="SXM448" s="511"/>
      <c r="SXN448" s="512"/>
      <c r="SXO448" s="512"/>
      <c r="SXP448" s="505"/>
      <c r="SXQ448" s="505"/>
      <c r="SXR448" s="505"/>
      <c r="SXS448" s="511"/>
      <c r="SXT448" s="512"/>
      <c r="SXU448" s="512"/>
      <c r="SXV448" s="505"/>
      <c r="SXW448" s="505"/>
      <c r="SXX448" s="505"/>
      <c r="SXY448" s="511"/>
      <c r="SXZ448" s="512"/>
      <c r="SYA448" s="512"/>
      <c r="SYB448" s="505"/>
      <c r="SYC448" s="505"/>
      <c r="SYD448" s="505"/>
      <c r="SYE448" s="511"/>
      <c r="SYF448" s="512"/>
      <c r="SYG448" s="512"/>
      <c r="SYH448" s="505"/>
      <c r="SYI448" s="505"/>
      <c r="SYJ448" s="505"/>
      <c r="SYK448" s="511"/>
      <c r="SYL448" s="512"/>
      <c r="SYM448" s="512"/>
      <c r="SYN448" s="505"/>
      <c r="SYO448" s="505"/>
      <c r="SYP448" s="505"/>
      <c r="SYQ448" s="511"/>
      <c r="SYR448" s="512"/>
      <c r="SYS448" s="512"/>
      <c r="SYT448" s="505"/>
      <c r="SYU448" s="505"/>
      <c r="SYV448" s="505"/>
      <c r="SYW448" s="511"/>
      <c r="SYX448" s="512"/>
      <c r="SYY448" s="512"/>
      <c r="SYZ448" s="505"/>
      <c r="SZA448" s="505"/>
      <c r="SZB448" s="505"/>
      <c r="SZC448" s="511"/>
      <c r="SZD448" s="512"/>
      <c r="SZE448" s="512"/>
      <c r="SZF448" s="505"/>
      <c r="SZG448" s="505"/>
      <c r="SZH448" s="505"/>
      <c r="SZI448" s="511"/>
      <c r="SZJ448" s="512"/>
      <c r="SZK448" s="512"/>
      <c r="SZL448" s="505"/>
      <c r="SZM448" s="505"/>
      <c r="SZN448" s="505"/>
      <c r="SZO448" s="511"/>
      <c r="SZP448" s="512"/>
      <c r="SZQ448" s="512"/>
      <c r="SZR448" s="505"/>
      <c r="SZS448" s="505"/>
      <c r="SZT448" s="505"/>
      <c r="SZU448" s="511"/>
      <c r="SZV448" s="512"/>
      <c r="SZW448" s="512"/>
      <c r="SZX448" s="505"/>
      <c r="SZY448" s="505"/>
      <c r="SZZ448" s="505"/>
      <c r="TAA448" s="511"/>
      <c r="TAB448" s="512"/>
      <c r="TAC448" s="512"/>
      <c r="TAD448" s="505"/>
      <c r="TAE448" s="505"/>
      <c r="TAF448" s="505"/>
      <c r="TAG448" s="511"/>
      <c r="TAH448" s="512"/>
      <c r="TAI448" s="512"/>
      <c r="TAJ448" s="505"/>
      <c r="TAK448" s="505"/>
      <c r="TAL448" s="505"/>
      <c r="TAM448" s="511"/>
      <c r="TAN448" s="512"/>
      <c r="TAO448" s="512"/>
      <c r="TAP448" s="505"/>
      <c r="TAQ448" s="505"/>
      <c r="TAR448" s="505"/>
      <c r="TAS448" s="511"/>
      <c r="TAT448" s="512"/>
      <c r="TAU448" s="512"/>
      <c r="TAV448" s="505"/>
      <c r="TAW448" s="505"/>
      <c r="TAX448" s="505"/>
      <c r="TAY448" s="511"/>
      <c r="TAZ448" s="512"/>
      <c r="TBA448" s="512"/>
      <c r="TBB448" s="505"/>
      <c r="TBC448" s="505"/>
      <c r="TBD448" s="505"/>
      <c r="TBE448" s="511"/>
      <c r="TBF448" s="512"/>
      <c r="TBG448" s="512"/>
      <c r="TBH448" s="505"/>
      <c r="TBI448" s="505"/>
      <c r="TBJ448" s="505"/>
      <c r="TBK448" s="511"/>
      <c r="TBL448" s="512"/>
      <c r="TBM448" s="512"/>
      <c r="TBN448" s="505"/>
      <c r="TBO448" s="505"/>
      <c r="TBP448" s="505"/>
      <c r="TBQ448" s="511"/>
      <c r="TBR448" s="512"/>
      <c r="TBS448" s="512"/>
      <c r="TBT448" s="505"/>
      <c r="TBU448" s="505"/>
      <c r="TBV448" s="505"/>
      <c r="TBW448" s="511"/>
      <c r="TBX448" s="512"/>
      <c r="TBY448" s="512"/>
      <c r="TBZ448" s="505"/>
      <c r="TCA448" s="505"/>
      <c r="TCB448" s="505"/>
      <c r="TCC448" s="511"/>
      <c r="TCD448" s="512"/>
      <c r="TCE448" s="512"/>
      <c r="TCF448" s="505"/>
      <c r="TCG448" s="505"/>
      <c r="TCH448" s="505"/>
      <c r="TCI448" s="511"/>
      <c r="TCJ448" s="512"/>
      <c r="TCK448" s="512"/>
      <c r="TCL448" s="505"/>
      <c r="TCM448" s="505"/>
      <c r="TCN448" s="505"/>
      <c r="TCO448" s="511"/>
      <c r="TCP448" s="512"/>
      <c r="TCQ448" s="512"/>
      <c r="TCR448" s="505"/>
      <c r="TCS448" s="505"/>
      <c r="TCT448" s="505"/>
      <c r="TCU448" s="511"/>
      <c r="TCV448" s="512"/>
      <c r="TCW448" s="512"/>
      <c r="TCX448" s="505"/>
      <c r="TCY448" s="505"/>
      <c r="TCZ448" s="505"/>
      <c r="TDA448" s="511"/>
      <c r="TDB448" s="512"/>
      <c r="TDC448" s="512"/>
      <c r="TDD448" s="505"/>
      <c r="TDE448" s="505"/>
      <c r="TDF448" s="505"/>
      <c r="TDG448" s="511"/>
      <c r="TDH448" s="512"/>
      <c r="TDI448" s="512"/>
      <c r="TDJ448" s="505"/>
      <c r="TDK448" s="505"/>
      <c r="TDL448" s="505"/>
      <c r="TDM448" s="511"/>
      <c r="TDN448" s="512"/>
      <c r="TDO448" s="512"/>
      <c r="TDP448" s="505"/>
      <c r="TDQ448" s="505"/>
      <c r="TDR448" s="505"/>
      <c r="TDS448" s="511"/>
      <c r="TDT448" s="512"/>
      <c r="TDU448" s="512"/>
      <c r="TDV448" s="505"/>
      <c r="TDW448" s="505"/>
      <c r="TDX448" s="505"/>
      <c r="TDY448" s="511"/>
      <c r="TDZ448" s="512"/>
      <c r="TEA448" s="512"/>
      <c r="TEB448" s="505"/>
      <c r="TEC448" s="505"/>
      <c r="TED448" s="505"/>
      <c r="TEE448" s="511"/>
      <c r="TEF448" s="512"/>
      <c r="TEG448" s="512"/>
      <c r="TEH448" s="505"/>
      <c r="TEI448" s="505"/>
      <c r="TEJ448" s="505"/>
      <c r="TEK448" s="511"/>
      <c r="TEL448" s="512"/>
      <c r="TEM448" s="512"/>
      <c r="TEN448" s="505"/>
      <c r="TEO448" s="505"/>
      <c r="TEP448" s="505"/>
      <c r="TEQ448" s="511"/>
      <c r="TER448" s="512"/>
      <c r="TES448" s="512"/>
      <c r="TET448" s="505"/>
      <c r="TEU448" s="505"/>
      <c r="TEV448" s="505"/>
      <c r="TEW448" s="511"/>
      <c r="TEX448" s="512"/>
      <c r="TEY448" s="512"/>
      <c r="TEZ448" s="505"/>
      <c r="TFA448" s="505"/>
      <c r="TFB448" s="505"/>
      <c r="TFC448" s="511"/>
      <c r="TFD448" s="512"/>
      <c r="TFE448" s="512"/>
      <c r="TFF448" s="505"/>
      <c r="TFG448" s="505"/>
      <c r="TFH448" s="505"/>
      <c r="TFI448" s="511"/>
      <c r="TFJ448" s="512"/>
      <c r="TFK448" s="512"/>
      <c r="TFL448" s="505"/>
      <c r="TFM448" s="505"/>
      <c r="TFN448" s="505"/>
      <c r="TFO448" s="511"/>
      <c r="TFP448" s="512"/>
      <c r="TFQ448" s="512"/>
      <c r="TFR448" s="505"/>
      <c r="TFS448" s="505"/>
      <c r="TFT448" s="505"/>
      <c r="TFU448" s="511"/>
      <c r="TFV448" s="512"/>
      <c r="TFW448" s="512"/>
      <c r="TFX448" s="505"/>
      <c r="TFY448" s="505"/>
      <c r="TFZ448" s="505"/>
      <c r="TGA448" s="511"/>
      <c r="TGB448" s="512"/>
      <c r="TGC448" s="512"/>
      <c r="TGD448" s="505"/>
      <c r="TGE448" s="505"/>
      <c r="TGF448" s="505"/>
      <c r="TGG448" s="511"/>
      <c r="TGH448" s="512"/>
      <c r="TGI448" s="512"/>
      <c r="TGJ448" s="505"/>
      <c r="TGK448" s="505"/>
      <c r="TGL448" s="505"/>
      <c r="TGM448" s="511"/>
      <c r="TGN448" s="512"/>
      <c r="TGO448" s="512"/>
      <c r="TGP448" s="505"/>
      <c r="TGQ448" s="505"/>
      <c r="TGR448" s="505"/>
      <c r="TGS448" s="511"/>
      <c r="TGT448" s="512"/>
      <c r="TGU448" s="512"/>
      <c r="TGV448" s="505"/>
      <c r="TGW448" s="505"/>
      <c r="TGX448" s="505"/>
      <c r="TGY448" s="511"/>
      <c r="TGZ448" s="512"/>
      <c r="THA448" s="512"/>
      <c r="THB448" s="505"/>
      <c r="THC448" s="505"/>
      <c r="THD448" s="505"/>
      <c r="THE448" s="511"/>
      <c r="THF448" s="512"/>
      <c r="THG448" s="512"/>
      <c r="THH448" s="505"/>
      <c r="THI448" s="505"/>
      <c r="THJ448" s="505"/>
      <c r="THK448" s="511"/>
      <c r="THL448" s="512"/>
      <c r="THM448" s="512"/>
      <c r="THN448" s="505"/>
      <c r="THO448" s="505"/>
      <c r="THP448" s="505"/>
      <c r="THQ448" s="511"/>
      <c r="THR448" s="512"/>
      <c r="THS448" s="512"/>
      <c r="THT448" s="505"/>
      <c r="THU448" s="505"/>
      <c r="THV448" s="505"/>
      <c r="THW448" s="511"/>
      <c r="THX448" s="512"/>
      <c r="THY448" s="512"/>
      <c r="THZ448" s="505"/>
      <c r="TIA448" s="505"/>
      <c r="TIB448" s="505"/>
      <c r="TIC448" s="511"/>
      <c r="TID448" s="512"/>
      <c r="TIE448" s="512"/>
      <c r="TIF448" s="505"/>
      <c r="TIG448" s="505"/>
      <c r="TIH448" s="505"/>
      <c r="TII448" s="511"/>
      <c r="TIJ448" s="512"/>
      <c r="TIK448" s="512"/>
      <c r="TIL448" s="505"/>
      <c r="TIM448" s="505"/>
      <c r="TIN448" s="505"/>
      <c r="TIO448" s="511"/>
      <c r="TIP448" s="512"/>
      <c r="TIQ448" s="512"/>
      <c r="TIR448" s="505"/>
      <c r="TIS448" s="505"/>
      <c r="TIT448" s="505"/>
      <c r="TIU448" s="511"/>
      <c r="TIV448" s="512"/>
      <c r="TIW448" s="512"/>
      <c r="TIX448" s="505"/>
      <c r="TIY448" s="505"/>
      <c r="TIZ448" s="505"/>
      <c r="TJA448" s="511"/>
      <c r="TJB448" s="512"/>
      <c r="TJC448" s="512"/>
      <c r="TJD448" s="505"/>
      <c r="TJE448" s="505"/>
      <c r="TJF448" s="505"/>
      <c r="TJG448" s="511"/>
      <c r="TJH448" s="512"/>
      <c r="TJI448" s="512"/>
      <c r="TJJ448" s="505"/>
      <c r="TJK448" s="505"/>
      <c r="TJL448" s="505"/>
      <c r="TJM448" s="511"/>
      <c r="TJN448" s="512"/>
      <c r="TJO448" s="512"/>
      <c r="TJP448" s="505"/>
      <c r="TJQ448" s="505"/>
      <c r="TJR448" s="505"/>
      <c r="TJS448" s="511"/>
      <c r="TJT448" s="512"/>
      <c r="TJU448" s="512"/>
      <c r="TJV448" s="505"/>
      <c r="TJW448" s="505"/>
      <c r="TJX448" s="505"/>
      <c r="TJY448" s="511"/>
      <c r="TJZ448" s="512"/>
      <c r="TKA448" s="512"/>
      <c r="TKB448" s="505"/>
      <c r="TKC448" s="505"/>
      <c r="TKD448" s="505"/>
      <c r="TKE448" s="511"/>
      <c r="TKF448" s="512"/>
      <c r="TKG448" s="512"/>
      <c r="TKH448" s="505"/>
      <c r="TKI448" s="505"/>
      <c r="TKJ448" s="505"/>
      <c r="TKK448" s="511"/>
      <c r="TKL448" s="512"/>
      <c r="TKM448" s="512"/>
      <c r="TKN448" s="505"/>
      <c r="TKO448" s="505"/>
      <c r="TKP448" s="505"/>
      <c r="TKQ448" s="511"/>
      <c r="TKR448" s="512"/>
      <c r="TKS448" s="512"/>
      <c r="TKT448" s="505"/>
      <c r="TKU448" s="505"/>
      <c r="TKV448" s="505"/>
      <c r="TKW448" s="511"/>
      <c r="TKX448" s="512"/>
      <c r="TKY448" s="512"/>
      <c r="TKZ448" s="505"/>
      <c r="TLA448" s="505"/>
      <c r="TLB448" s="505"/>
      <c r="TLC448" s="511"/>
      <c r="TLD448" s="512"/>
      <c r="TLE448" s="512"/>
      <c r="TLF448" s="505"/>
      <c r="TLG448" s="505"/>
      <c r="TLH448" s="505"/>
      <c r="TLI448" s="511"/>
      <c r="TLJ448" s="512"/>
      <c r="TLK448" s="512"/>
      <c r="TLL448" s="505"/>
      <c r="TLM448" s="505"/>
      <c r="TLN448" s="505"/>
      <c r="TLO448" s="511"/>
      <c r="TLP448" s="512"/>
      <c r="TLQ448" s="512"/>
      <c r="TLR448" s="505"/>
      <c r="TLS448" s="505"/>
      <c r="TLT448" s="505"/>
      <c r="TLU448" s="511"/>
      <c r="TLV448" s="512"/>
      <c r="TLW448" s="512"/>
      <c r="TLX448" s="505"/>
      <c r="TLY448" s="505"/>
      <c r="TLZ448" s="505"/>
      <c r="TMA448" s="511"/>
      <c r="TMB448" s="512"/>
      <c r="TMC448" s="512"/>
      <c r="TMD448" s="505"/>
      <c r="TME448" s="505"/>
      <c r="TMF448" s="505"/>
      <c r="TMG448" s="511"/>
      <c r="TMH448" s="512"/>
      <c r="TMI448" s="512"/>
      <c r="TMJ448" s="505"/>
      <c r="TMK448" s="505"/>
      <c r="TML448" s="505"/>
      <c r="TMM448" s="511"/>
      <c r="TMN448" s="512"/>
      <c r="TMO448" s="512"/>
      <c r="TMP448" s="505"/>
      <c r="TMQ448" s="505"/>
      <c r="TMR448" s="505"/>
      <c r="TMS448" s="511"/>
      <c r="TMT448" s="512"/>
      <c r="TMU448" s="512"/>
      <c r="TMV448" s="505"/>
      <c r="TMW448" s="505"/>
      <c r="TMX448" s="505"/>
      <c r="TMY448" s="511"/>
      <c r="TMZ448" s="512"/>
      <c r="TNA448" s="512"/>
      <c r="TNB448" s="505"/>
      <c r="TNC448" s="505"/>
      <c r="TND448" s="505"/>
      <c r="TNE448" s="511"/>
      <c r="TNF448" s="512"/>
      <c r="TNG448" s="512"/>
      <c r="TNH448" s="505"/>
      <c r="TNI448" s="505"/>
      <c r="TNJ448" s="505"/>
      <c r="TNK448" s="511"/>
      <c r="TNL448" s="512"/>
      <c r="TNM448" s="512"/>
      <c r="TNN448" s="505"/>
      <c r="TNO448" s="505"/>
      <c r="TNP448" s="505"/>
      <c r="TNQ448" s="511"/>
      <c r="TNR448" s="512"/>
      <c r="TNS448" s="512"/>
      <c r="TNT448" s="505"/>
      <c r="TNU448" s="505"/>
      <c r="TNV448" s="505"/>
      <c r="TNW448" s="511"/>
      <c r="TNX448" s="512"/>
      <c r="TNY448" s="512"/>
      <c r="TNZ448" s="505"/>
      <c r="TOA448" s="505"/>
      <c r="TOB448" s="505"/>
      <c r="TOC448" s="511"/>
      <c r="TOD448" s="512"/>
      <c r="TOE448" s="512"/>
      <c r="TOF448" s="505"/>
      <c r="TOG448" s="505"/>
      <c r="TOH448" s="505"/>
      <c r="TOI448" s="511"/>
      <c r="TOJ448" s="512"/>
      <c r="TOK448" s="512"/>
      <c r="TOL448" s="505"/>
      <c r="TOM448" s="505"/>
      <c r="TON448" s="505"/>
      <c r="TOO448" s="511"/>
      <c r="TOP448" s="512"/>
      <c r="TOQ448" s="512"/>
      <c r="TOR448" s="505"/>
      <c r="TOS448" s="505"/>
      <c r="TOT448" s="505"/>
      <c r="TOU448" s="511"/>
      <c r="TOV448" s="512"/>
      <c r="TOW448" s="512"/>
      <c r="TOX448" s="505"/>
      <c r="TOY448" s="505"/>
      <c r="TOZ448" s="505"/>
      <c r="TPA448" s="511"/>
      <c r="TPB448" s="512"/>
      <c r="TPC448" s="512"/>
      <c r="TPD448" s="505"/>
      <c r="TPE448" s="505"/>
      <c r="TPF448" s="505"/>
      <c r="TPG448" s="511"/>
      <c r="TPH448" s="512"/>
      <c r="TPI448" s="512"/>
      <c r="TPJ448" s="505"/>
      <c r="TPK448" s="505"/>
      <c r="TPL448" s="505"/>
      <c r="TPM448" s="511"/>
      <c r="TPN448" s="512"/>
      <c r="TPO448" s="512"/>
      <c r="TPP448" s="505"/>
      <c r="TPQ448" s="505"/>
      <c r="TPR448" s="505"/>
      <c r="TPS448" s="511"/>
      <c r="TPT448" s="512"/>
      <c r="TPU448" s="512"/>
      <c r="TPV448" s="505"/>
      <c r="TPW448" s="505"/>
      <c r="TPX448" s="505"/>
      <c r="TPY448" s="511"/>
      <c r="TPZ448" s="512"/>
      <c r="TQA448" s="512"/>
      <c r="TQB448" s="505"/>
      <c r="TQC448" s="505"/>
      <c r="TQD448" s="505"/>
      <c r="TQE448" s="511"/>
      <c r="TQF448" s="512"/>
      <c r="TQG448" s="512"/>
      <c r="TQH448" s="505"/>
      <c r="TQI448" s="505"/>
      <c r="TQJ448" s="505"/>
      <c r="TQK448" s="511"/>
      <c r="TQL448" s="512"/>
      <c r="TQM448" s="512"/>
      <c r="TQN448" s="505"/>
      <c r="TQO448" s="505"/>
      <c r="TQP448" s="505"/>
      <c r="TQQ448" s="511"/>
      <c r="TQR448" s="512"/>
      <c r="TQS448" s="512"/>
      <c r="TQT448" s="505"/>
      <c r="TQU448" s="505"/>
      <c r="TQV448" s="505"/>
      <c r="TQW448" s="511"/>
      <c r="TQX448" s="512"/>
      <c r="TQY448" s="512"/>
      <c r="TQZ448" s="505"/>
      <c r="TRA448" s="505"/>
      <c r="TRB448" s="505"/>
      <c r="TRC448" s="511"/>
      <c r="TRD448" s="512"/>
      <c r="TRE448" s="512"/>
      <c r="TRF448" s="505"/>
      <c r="TRG448" s="505"/>
      <c r="TRH448" s="505"/>
      <c r="TRI448" s="511"/>
      <c r="TRJ448" s="512"/>
      <c r="TRK448" s="512"/>
      <c r="TRL448" s="505"/>
      <c r="TRM448" s="505"/>
      <c r="TRN448" s="505"/>
      <c r="TRO448" s="511"/>
      <c r="TRP448" s="512"/>
      <c r="TRQ448" s="512"/>
      <c r="TRR448" s="505"/>
      <c r="TRS448" s="505"/>
      <c r="TRT448" s="505"/>
      <c r="TRU448" s="511"/>
      <c r="TRV448" s="512"/>
      <c r="TRW448" s="512"/>
      <c r="TRX448" s="505"/>
      <c r="TRY448" s="505"/>
      <c r="TRZ448" s="505"/>
      <c r="TSA448" s="511"/>
      <c r="TSB448" s="512"/>
      <c r="TSC448" s="512"/>
      <c r="TSD448" s="505"/>
      <c r="TSE448" s="505"/>
      <c r="TSF448" s="505"/>
      <c r="TSG448" s="511"/>
      <c r="TSH448" s="512"/>
      <c r="TSI448" s="512"/>
      <c r="TSJ448" s="505"/>
      <c r="TSK448" s="505"/>
      <c r="TSL448" s="505"/>
      <c r="TSM448" s="511"/>
      <c r="TSN448" s="512"/>
      <c r="TSO448" s="512"/>
      <c r="TSP448" s="505"/>
      <c r="TSQ448" s="505"/>
      <c r="TSR448" s="505"/>
      <c r="TSS448" s="511"/>
      <c r="TST448" s="512"/>
      <c r="TSU448" s="512"/>
      <c r="TSV448" s="505"/>
      <c r="TSW448" s="505"/>
      <c r="TSX448" s="505"/>
      <c r="TSY448" s="511"/>
      <c r="TSZ448" s="512"/>
      <c r="TTA448" s="512"/>
      <c r="TTB448" s="505"/>
      <c r="TTC448" s="505"/>
      <c r="TTD448" s="505"/>
      <c r="TTE448" s="511"/>
      <c r="TTF448" s="512"/>
      <c r="TTG448" s="512"/>
      <c r="TTH448" s="505"/>
      <c r="TTI448" s="505"/>
      <c r="TTJ448" s="505"/>
      <c r="TTK448" s="511"/>
      <c r="TTL448" s="512"/>
      <c r="TTM448" s="512"/>
      <c r="TTN448" s="505"/>
      <c r="TTO448" s="505"/>
      <c r="TTP448" s="505"/>
      <c r="TTQ448" s="511"/>
      <c r="TTR448" s="512"/>
      <c r="TTS448" s="512"/>
      <c r="TTT448" s="505"/>
      <c r="TTU448" s="505"/>
      <c r="TTV448" s="505"/>
      <c r="TTW448" s="511"/>
      <c r="TTX448" s="512"/>
      <c r="TTY448" s="512"/>
      <c r="TTZ448" s="505"/>
      <c r="TUA448" s="505"/>
      <c r="TUB448" s="505"/>
      <c r="TUC448" s="511"/>
      <c r="TUD448" s="512"/>
      <c r="TUE448" s="512"/>
      <c r="TUF448" s="505"/>
      <c r="TUG448" s="505"/>
      <c r="TUH448" s="505"/>
      <c r="TUI448" s="511"/>
      <c r="TUJ448" s="512"/>
      <c r="TUK448" s="512"/>
      <c r="TUL448" s="505"/>
      <c r="TUM448" s="505"/>
      <c r="TUN448" s="505"/>
      <c r="TUO448" s="511"/>
      <c r="TUP448" s="512"/>
      <c r="TUQ448" s="512"/>
      <c r="TUR448" s="505"/>
      <c r="TUS448" s="505"/>
      <c r="TUT448" s="505"/>
      <c r="TUU448" s="511"/>
      <c r="TUV448" s="512"/>
      <c r="TUW448" s="512"/>
      <c r="TUX448" s="505"/>
      <c r="TUY448" s="505"/>
      <c r="TUZ448" s="505"/>
      <c r="TVA448" s="511"/>
      <c r="TVB448" s="512"/>
      <c r="TVC448" s="512"/>
      <c r="TVD448" s="505"/>
      <c r="TVE448" s="505"/>
      <c r="TVF448" s="505"/>
      <c r="TVG448" s="511"/>
      <c r="TVH448" s="512"/>
      <c r="TVI448" s="512"/>
      <c r="TVJ448" s="505"/>
      <c r="TVK448" s="505"/>
      <c r="TVL448" s="505"/>
      <c r="TVM448" s="511"/>
      <c r="TVN448" s="512"/>
      <c r="TVO448" s="512"/>
      <c r="TVP448" s="505"/>
      <c r="TVQ448" s="505"/>
      <c r="TVR448" s="505"/>
      <c r="TVS448" s="511"/>
      <c r="TVT448" s="512"/>
      <c r="TVU448" s="512"/>
      <c r="TVV448" s="505"/>
      <c r="TVW448" s="505"/>
      <c r="TVX448" s="505"/>
      <c r="TVY448" s="511"/>
      <c r="TVZ448" s="512"/>
      <c r="TWA448" s="512"/>
      <c r="TWB448" s="505"/>
      <c r="TWC448" s="505"/>
      <c r="TWD448" s="505"/>
      <c r="TWE448" s="511"/>
      <c r="TWF448" s="512"/>
      <c r="TWG448" s="512"/>
      <c r="TWH448" s="505"/>
      <c r="TWI448" s="505"/>
      <c r="TWJ448" s="505"/>
      <c r="TWK448" s="511"/>
      <c r="TWL448" s="512"/>
      <c r="TWM448" s="512"/>
      <c r="TWN448" s="505"/>
      <c r="TWO448" s="505"/>
      <c r="TWP448" s="505"/>
      <c r="TWQ448" s="511"/>
      <c r="TWR448" s="512"/>
      <c r="TWS448" s="512"/>
      <c r="TWT448" s="505"/>
      <c r="TWU448" s="505"/>
      <c r="TWV448" s="505"/>
      <c r="TWW448" s="511"/>
      <c r="TWX448" s="512"/>
      <c r="TWY448" s="512"/>
      <c r="TWZ448" s="505"/>
      <c r="TXA448" s="505"/>
      <c r="TXB448" s="505"/>
      <c r="TXC448" s="511"/>
      <c r="TXD448" s="512"/>
      <c r="TXE448" s="512"/>
      <c r="TXF448" s="505"/>
      <c r="TXG448" s="505"/>
      <c r="TXH448" s="505"/>
      <c r="TXI448" s="511"/>
      <c r="TXJ448" s="512"/>
      <c r="TXK448" s="512"/>
      <c r="TXL448" s="505"/>
      <c r="TXM448" s="505"/>
      <c r="TXN448" s="505"/>
      <c r="TXO448" s="511"/>
      <c r="TXP448" s="512"/>
      <c r="TXQ448" s="512"/>
      <c r="TXR448" s="505"/>
      <c r="TXS448" s="505"/>
      <c r="TXT448" s="505"/>
      <c r="TXU448" s="511"/>
      <c r="TXV448" s="512"/>
      <c r="TXW448" s="512"/>
      <c r="TXX448" s="505"/>
      <c r="TXY448" s="505"/>
      <c r="TXZ448" s="505"/>
      <c r="TYA448" s="511"/>
      <c r="TYB448" s="512"/>
      <c r="TYC448" s="512"/>
      <c r="TYD448" s="505"/>
      <c r="TYE448" s="505"/>
      <c r="TYF448" s="505"/>
      <c r="TYG448" s="511"/>
      <c r="TYH448" s="512"/>
      <c r="TYI448" s="512"/>
      <c r="TYJ448" s="505"/>
      <c r="TYK448" s="505"/>
      <c r="TYL448" s="505"/>
      <c r="TYM448" s="511"/>
      <c r="TYN448" s="512"/>
      <c r="TYO448" s="512"/>
      <c r="TYP448" s="505"/>
      <c r="TYQ448" s="505"/>
      <c r="TYR448" s="505"/>
      <c r="TYS448" s="511"/>
      <c r="TYT448" s="512"/>
      <c r="TYU448" s="512"/>
      <c r="TYV448" s="505"/>
      <c r="TYW448" s="505"/>
      <c r="TYX448" s="505"/>
      <c r="TYY448" s="511"/>
      <c r="TYZ448" s="512"/>
      <c r="TZA448" s="512"/>
      <c r="TZB448" s="505"/>
      <c r="TZC448" s="505"/>
      <c r="TZD448" s="505"/>
      <c r="TZE448" s="511"/>
      <c r="TZF448" s="512"/>
      <c r="TZG448" s="512"/>
      <c r="TZH448" s="505"/>
      <c r="TZI448" s="505"/>
      <c r="TZJ448" s="505"/>
      <c r="TZK448" s="511"/>
      <c r="TZL448" s="512"/>
      <c r="TZM448" s="512"/>
      <c r="TZN448" s="505"/>
      <c r="TZO448" s="505"/>
      <c r="TZP448" s="505"/>
      <c r="TZQ448" s="511"/>
      <c r="TZR448" s="512"/>
      <c r="TZS448" s="512"/>
      <c r="TZT448" s="505"/>
      <c r="TZU448" s="505"/>
      <c r="TZV448" s="505"/>
      <c r="TZW448" s="511"/>
      <c r="TZX448" s="512"/>
      <c r="TZY448" s="512"/>
      <c r="TZZ448" s="505"/>
      <c r="UAA448" s="505"/>
      <c r="UAB448" s="505"/>
      <c r="UAC448" s="511"/>
      <c r="UAD448" s="512"/>
      <c r="UAE448" s="512"/>
      <c r="UAF448" s="505"/>
      <c r="UAG448" s="505"/>
      <c r="UAH448" s="505"/>
      <c r="UAI448" s="511"/>
      <c r="UAJ448" s="512"/>
      <c r="UAK448" s="512"/>
      <c r="UAL448" s="505"/>
      <c r="UAM448" s="505"/>
      <c r="UAN448" s="505"/>
      <c r="UAO448" s="511"/>
      <c r="UAP448" s="512"/>
      <c r="UAQ448" s="512"/>
      <c r="UAR448" s="505"/>
      <c r="UAS448" s="505"/>
      <c r="UAT448" s="505"/>
      <c r="UAU448" s="511"/>
      <c r="UAV448" s="512"/>
      <c r="UAW448" s="512"/>
      <c r="UAX448" s="505"/>
      <c r="UAY448" s="505"/>
      <c r="UAZ448" s="505"/>
      <c r="UBA448" s="511"/>
      <c r="UBB448" s="512"/>
      <c r="UBC448" s="512"/>
      <c r="UBD448" s="505"/>
      <c r="UBE448" s="505"/>
      <c r="UBF448" s="505"/>
      <c r="UBG448" s="511"/>
      <c r="UBH448" s="512"/>
      <c r="UBI448" s="512"/>
      <c r="UBJ448" s="505"/>
      <c r="UBK448" s="505"/>
      <c r="UBL448" s="505"/>
      <c r="UBM448" s="511"/>
      <c r="UBN448" s="512"/>
      <c r="UBO448" s="512"/>
      <c r="UBP448" s="505"/>
      <c r="UBQ448" s="505"/>
      <c r="UBR448" s="505"/>
      <c r="UBS448" s="511"/>
      <c r="UBT448" s="512"/>
      <c r="UBU448" s="512"/>
      <c r="UBV448" s="505"/>
      <c r="UBW448" s="505"/>
      <c r="UBX448" s="505"/>
      <c r="UBY448" s="511"/>
      <c r="UBZ448" s="512"/>
      <c r="UCA448" s="512"/>
      <c r="UCB448" s="505"/>
      <c r="UCC448" s="505"/>
      <c r="UCD448" s="505"/>
      <c r="UCE448" s="511"/>
      <c r="UCF448" s="512"/>
      <c r="UCG448" s="512"/>
      <c r="UCH448" s="505"/>
      <c r="UCI448" s="505"/>
      <c r="UCJ448" s="505"/>
      <c r="UCK448" s="511"/>
      <c r="UCL448" s="512"/>
      <c r="UCM448" s="512"/>
      <c r="UCN448" s="505"/>
      <c r="UCO448" s="505"/>
      <c r="UCP448" s="505"/>
      <c r="UCQ448" s="511"/>
      <c r="UCR448" s="512"/>
      <c r="UCS448" s="512"/>
      <c r="UCT448" s="505"/>
      <c r="UCU448" s="505"/>
      <c r="UCV448" s="505"/>
      <c r="UCW448" s="511"/>
      <c r="UCX448" s="512"/>
      <c r="UCY448" s="512"/>
      <c r="UCZ448" s="505"/>
      <c r="UDA448" s="505"/>
      <c r="UDB448" s="505"/>
      <c r="UDC448" s="511"/>
      <c r="UDD448" s="512"/>
      <c r="UDE448" s="512"/>
      <c r="UDF448" s="505"/>
      <c r="UDG448" s="505"/>
      <c r="UDH448" s="505"/>
      <c r="UDI448" s="511"/>
      <c r="UDJ448" s="512"/>
      <c r="UDK448" s="512"/>
      <c r="UDL448" s="505"/>
      <c r="UDM448" s="505"/>
      <c r="UDN448" s="505"/>
      <c r="UDO448" s="511"/>
      <c r="UDP448" s="512"/>
      <c r="UDQ448" s="512"/>
      <c r="UDR448" s="505"/>
      <c r="UDS448" s="505"/>
      <c r="UDT448" s="505"/>
      <c r="UDU448" s="511"/>
      <c r="UDV448" s="512"/>
      <c r="UDW448" s="512"/>
      <c r="UDX448" s="505"/>
      <c r="UDY448" s="505"/>
      <c r="UDZ448" s="505"/>
      <c r="UEA448" s="511"/>
      <c r="UEB448" s="512"/>
      <c r="UEC448" s="512"/>
      <c r="UED448" s="505"/>
      <c r="UEE448" s="505"/>
      <c r="UEF448" s="505"/>
      <c r="UEG448" s="511"/>
      <c r="UEH448" s="512"/>
      <c r="UEI448" s="512"/>
      <c r="UEJ448" s="505"/>
      <c r="UEK448" s="505"/>
      <c r="UEL448" s="505"/>
      <c r="UEM448" s="511"/>
      <c r="UEN448" s="512"/>
      <c r="UEO448" s="512"/>
      <c r="UEP448" s="505"/>
      <c r="UEQ448" s="505"/>
      <c r="UER448" s="505"/>
      <c r="UES448" s="511"/>
      <c r="UET448" s="512"/>
      <c r="UEU448" s="512"/>
      <c r="UEV448" s="505"/>
      <c r="UEW448" s="505"/>
      <c r="UEX448" s="505"/>
      <c r="UEY448" s="511"/>
      <c r="UEZ448" s="512"/>
      <c r="UFA448" s="512"/>
      <c r="UFB448" s="505"/>
      <c r="UFC448" s="505"/>
      <c r="UFD448" s="505"/>
      <c r="UFE448" s="511"/>
      <c r="UFF448" s="512"/>
      <c r="UFG448" s="512"/>
      <c r="UFH448" s="505"/>
      <c r="UFI448" s="505"/>
      <c r="UFJ448" s="505"/>
      <c r="UFK448" s="511"/>
      <c r="UFL448" s="512"/>
      <c r="UFM448" s="512"/>
      <c r="UFN448" s="505"/>
      <c r="UFO448" s="505"/>
      <c r="UFP448" s="505"/>
      <c r="UFQ448" s="511"/>
      <c r="UFR448" s="512"/>
      <c r="UFS448" s="512"/>
      <c r="UFT448" s="505"/>
      <c r="UFU448" s="505"/>
      <c r="UFV448" s="505"/>
      <c r="UFW448" s="511"/>
      <c r="UFX448" s="512"/>
      <c r="UFY448" s="512"/>
      <c r="UFZ448" s="505"/>
      <c r="UGA448" s="505"/>
      <c r="UGB448" s="505"/>
      <c r="UGC448" s="511"/>
      <c r="UGD448" s="512"/>
      <c r="UGE448" s="512"/>
      <c r="UGF448" s="505"/>
      <c r="UGG448" s="505"/>
      <c r="UGH448" s="505"/>
      <c r="UGI448" s="511"/>
      <c r="UGJ448" s="512"/>
      <c r="UGK448" s="512"/>
      <c r="UGL448" s="505"/>
      <c r="UGM448" s="505"/>
      <c r="UGN448" s="505"/>
      <c r="UGO448" s="511"/>
      <c r="UGP448" s="512"/>
      <c r="UGQ448" s="512"/>
      <c r="UGR448" s="505"/>
      <c r="UGS448" s="505"/>
      <c r="UGT448" s="505"/>
      <c r="UGU448" s="511"/>
      <c r="UGV448" s="512"/>
      <c r="UGW448" s="512"/>
      <c r="UGX448" s="505"/>
      <c r="UGY448" s="505"/>
      <c r="UGZ448" s="505"/>
      <c r="UHA448" s="511"/>
      <c r="UHB448" s="512"/>
      <c r="UHC448" s="512"/>
      <c r="UHD448" s="505"/>
      <c r="UHE448" s="505"/>
      <c r="UHF448" s="505"/>
      <c r="UHG448" s="511"/>
      <c r="UHH448" s="512"/>
      <c r="UHI448" s="512"/>
      <c r="UHJ448" s="505"/>
      <c r="UHK448" s="505"/>
      <c r="UHL448" s="505"/>
      <c r="UHM448" s="511"/>
      <c r="UHN448" s="512"/>
      <c r="UHO448" s="512"/>
      <c r="UHP448" s="505"/>
      <c r="UHQ448" s="505"/>
      <c r="UHR448" s="505"/>
      <c r="UHS448" s="511"/>
      <c r="UHT448" s="512"/>
      <c r="UHU448" s="512"/>
      <c r="UHV448" s="505"/>
      <c r="UHW448" s="505"/>
      <c r="UHX448" s="505"/>
      <c r="UHY448" s="511"/>
      <c r="UHZ448" s="512"/>
      <c r="UIA448" s="512"/>
      <c r="UIB448" s="505"/>
      <c r="UIC448" s="505"/>
      <c r="UID448" s="505"/>
      <c r="UIE448" s="511"/>
      <c r="UIF448" s="512"/>
      <c r="UIG448" s="512"/>
      <c r="UIH448" s="505"/>
      <c r="UII448" s="505"/>
      <c r="UIJ448" s="505"/>
      <c r="UIK448" s="511"/>
      <c r="UIL448" s="512"/>
      <c r="UIM448" s="512"/>
      <c r="UIN448" s="505"/>
      <c r="UIO448" s="505"/>
      <c r="UIP448" s="505"/>
      <c r="UIQ448" s="511"/>
      <c r="UIR448" s="512"/>
      <c r="UIS448" s="512"/>
      <c r="UIT448" s="505"/>
      <c r="UIU448" s="505"/>
      <c r="UIV448" s="505"/>
      <c r="UIW448" s="511"/>
      <c r="UIX448" s="512"/>
      <c r="UIY448" s="512"/>
      <c r="UIZ448" s="505"/>
      <c r="UJA448" s="505"/>
      <c r="UJB448" s="505"/>
      <c r="UJC448" s="511"/>
      <c r="UJD448" s="512"/>
      <c r="UJE448" s="512"/>
      <c r="UJF448" s="505"/>
      <c r="UJG448" s="505"/>
      <c r="UJH448" s="505"/>
      <c r="UJI448" s="511"/>
      <c r="UJJ448" s="512"/>
      <c r="UJK448" s="512"/>
      <c r="UJL448" s="505"/>
      <c r="UJM448" s="505"/>
      <c r="UJN448" s="505"/>
      <c r="UJO448" s="511"/>
      <c r="UJP448" s="512"/>
      <c r="UJQ448" s="512"/>
      <c r="UJR448" s="505"/>
      <c r="UJS448" s="505"/>
      <c r="UJT448" s="505"/>
      <c r="UJU448" s="511"/>
      <c r="UJV448" s="512"/>
      <c r="UJW448" s="512"/>
      <c r="UJX448" s="505"/>
      <c r="UJY448" s="505"/>
      <c r="UJZ448" s="505"/>
      <c r="UKA448" s="511"/>
      <c r="UKB448" s="512"/>
      <c r="UKC448" s="512"/>
      <c r="UKD448" s="505"/>
      <c r="UKE448" s="505"/>
      <c r="UKF448" s="505"/>
      <c r="UKG448" s="511"/>
      <c r="UKH448" s="512"/>
      <c r="UKI448" s="512"/>
      <c r="UKJ448" s="505"/>
      <c r="UKK448" s="505"/>
      <c r="UKL448" s="505"/>
      <c r="UKM448" s="511"/>
      <c r="UKN448" s="512"/>
      <c r="UKO448" s="512"/>
      <c r="UKP448" s="505"/>
      <c r="UKQ448" s="505"/>
      <c r="UKR448" s="505"/>
      <c r="UKS448" s="511"/>
      <c r="UKT448" s="512"/>
      <c r="UKU448" s="512"/>
      <c r="UKV448" s="505"/>
      <c r="UKW448" s="505"/>
      <c r="UKX448" s="505"/>
      <c r="UKY448" s="511"/>
      <c r="UKZ448" s="512"/>
      <c r="ULA448" s="512"/>
      <c r="ULB448" s="505"/>
      <c r="ULC448" s="505"/>
      <c r="ULD448" s="505"/>
      <c r="ULE448" s="511"/>
      <c r="ULF448" s="512"/>
      <c r="ULG448" s="512"/>
      <c r="ULH448" s="505"/>
      <c r="ULI448" s="505"/>
      <c r="ULJ448" s="505"/>
      <c r="ULK448" s="511"/>
      <c r="ULL448" s="512"/>
      <c r="ULM448" s="512"/>
      <c r="ULN448" s="505"/>
      <c r="ULO448" s="505"/>
      <c r="ULP448" s="505"/>
      <c r="ULQ448" s="511"/>
      <c r="ULR448" s="512"/>
      <c r="ULS448" s="512"/>
      <c r="ULT448" s="505"/>
      <c r="ULU448" s="505"/>
      <c r="ULV448" s="505"/>
      <c r="ULW448" s="511"/>
      <c r="ULX448" s="512"/>
      <c r="ULY448" s="512"/>
      <c r="ULZ448" s="505"/>
      <c r="UMA448" s="505"/>
      <c r="UMB448" s="505"/>
      <c r="UMC448" s="511"/>
      <c r="UMD448" s="512"/>
      <c r="UME448" s="512"/>
      <c r="UMF448" s="505"/>
      <c r="UMG448" s="505"/>
      <c r="UMH448" s="505"/>
      <c r="UMI448" s="511"/>
      <c r="UMJ448" s="512"/>
      <c r="UMK448" s="512"/>
      <c r="UML448" s="505"/>
      <c r="UMM448" s="505"/>
      <c r="UMN448" s="505"/>
      <c r="UMO448" s="511"/>
      <c r="UMP448" s="512"/>
      <c r="UMQ448" s="512"/>
      <c r="UMR448" s="505"/>
      <c r="UMS448" s="505"/>
      <c r="UMT448" s="505"/>
      <c r="UMU448" s="511"/>
      <c r="UMV448" s="512"/>
      <c r="UMW448" s="512"/>
      <c r="UMX448" s="505"/>
      <c r="UMY448" s="505"/>
      <c r="UMZ448" s="505"/>
      <c r="UNA448" s="511"/>
      <c r="UNB448" s="512"/>
      <c r="UNC448" s="512"/>
      <c r="UND448" s="505"/>
      <c r="UNE448" s="505"/>
      <c r="UNF448" s="505"/>
      <c r="UNG448" s="511"/>
      <c r="UNH448" s="512"/>
      <c r="UNI448" s="512"/>
      <c r="UNJ448" s="505"/>
      <c r="UNK448" s="505"/>
      <c r="UNL448" s="505"/>
      <c r="UNM448" s="511"/>
      <c r="UNN448" s="512"/>
      <c r="UNO448" s="512"/>
      <c r="UNP448" s="505"/>
      <c r="UNQ448" s="505"/>
      <c r="UNR448" s="505"/>
      <c r="UNS448" s="511"/>
      <c r="UNT448" s="512"/>
      <c r="UNU448" s="512"/>
      <c r="UNV448" s="505"/>
      <c r="UNW448" s="505"/>
      <c r="UNX448" s="505"/>
      <c r="UNY448" s="511"/>
      <c r="UNZ448" s="512"/>
      <c r="UOA448" s="512"/>
      <c r="UOB448" s="505"/>
      <c r="UOC448" s="505"/>
      <c r="UOD448" s="505"/>
      <c r="UOE448" s="511"/>
      <c r="UOF448" s="512"/>
      <c r="UOG448" s="512"/>
      <c r="UOH448" s="505"/>
      <c r="UOI448" s="505"/>
      <c r="UOJ448" s="505"/>
      <c r="UOK448" s="511"/>
      <c r="UOL448" s="512"/>
      <c r="UOM448" s="512"/>
      <c r="UON448" s="505"/>
      <c r="UOO448" s="505"/>
      <c r="UOP448" s="505"/>
      <c r="UOQ448" s="511"/>
      <c r="UOR448" s="512"/>
      <c r="UOS448" s="512"/>
      <c r="UOT448" s="505"/>
      <c r="UOU448" s="505"/>
      <c r="UOV448" s="505"/>
      <c r="UOW448" s="511"/>
      <c r="UOX448" s="512"/>
      <c r="UOY448" s="512"/>
      <c r="UOZ448" s="505"/>
      <c r="UPA448" s="505"/>
      <c r="UPB448" s="505"/>
      <c r="UPC448" s="511"/>
      <c r="UPD448" s="512"/>
      <c r="UPE448" s="512"/>
      <c r="UPF448" s="505"/>
      <c r="UPG448" s="505"/>
      <c r="UPH448" s="505"/>
      <c r="UPI448" s="511"/>
      <c r="UPJ448" s="512"/>
      <c r="UPK448" s="512"/>
      <c r="UPL448" s="505"/>
      <c r="UPM448" s="505"/>
      <c r="UPN448" s="505"/>
      <c r="UPO448" s="511"/>
      <c r="UPP448" s="512"/>
      <c r="UPQ448" s="512"/>
      <c r="UPR448" s="505"/>
      <c r="UPS448" s="505"/>
      <c r="UPT448" s="505"/>
      <c r="UPU448" s="511"/>
      <c r="UPV448" s="512"/>
      <c r="UPW448" s="512"/>
      <c r="UPX448" s="505"/>
      <c r="UPY448" s="505"/>
      <c r="UPZ448" s="505"/>
      <c r="UQA448" s="511"/>
      <c r="UQB448" s="512"/>
      <c r="UQC448" s="512"/>
      <c r="UQD448" s="505"/>
      <c r="UQE448" s="505"/>
      <c r="UQF448" s="505"/>
      <c r="UQG448" s="511"/>
      <c r="UQH448" s="512"/>
      <c r="UQI448" s="512"/>
      <c r="UQJ448" s="505"/>
      <c r="UQK448" s="505"/>
      <c r="UQL448" s="505"/>
      <c r="UQM448" s="511"/>
      <c r="UQN448" s="512"/>
      <c r="UQO448" s="512"/>
      <c r="UQP448" s="505"/>
      <c r="UQQ448" s="505"/>
      <c r="UQR448" s="505"/>
      <c r="UQS448" s="511"/>
      <c r="UQT448" s="512"/>
      <c r="UQU448" s="512"/>
      <c r="UQV448" s="505"/>
      <c r="UQW448" s="505"/>
      <c r="UQX448" s="505"/>
      <c r="UQY448" s="511"/>
      <c r="UQZ448" s="512"/>
      <c r="URA448" s="512"/>
      <c r="URB448" s="505"/>
      <c r="URC448" s="505"/>
      <c r="URD448" s="505"/>
      <c r="URE448" s="511"/>
      <c r="URF448" s="512"/>
      <c r="URG448" s="512"/>
      <c r="URH448" s="505"/>
      <c r="URI448" s="505"/>
      <c r="URJ448" s="505"/>
      <c r="URK448" s="511"/>
      <c r="URL448" s="512"/>
      <c r="URM448" s="512"/>
      <c r="URN448" s="505"/>
      <c r="URO448" s="505"/>
      <c r="URP448" s="505"/>
      <c r="URQ448" s="511"/>
      <c r="URR448" s="512"/>
      <c r="URS448" s="512"/>
      <c r="URT448" s="505"/>
      <c r="URU448" s="505"/>
      <c r="URV448" s="505"/>
      <c r="URW448" s="511"/>
      <c r="URX448" s="512"/>
      <c r="URY448" s="512"/>
      <c r="URZ448" s="505"/>
      <c r="USA448" s="505"/>
      <c r="USB448" s="505"/>
      <c r="USC448" s="511"/>
      <c r="USD448" s="512"/>
      <c r="USE448" s="512"/>
      <c r="USF448" s="505"/>
      <c r="USG448" s="505"/>
      <c r="USH448" s="505"/>
      <c r="USI448" s="511"/>
      <c r="USJ448" s="512"/>
      <c r="USK448" s="512"/>
      <c r="USL448" s="505"/>
      <c r="USM448" s="505"/>
      <c r="USN448" s="505"/>
      <c r="USO448" s="511"/>
      <c r="USP448" s="512"/>
      <c r="USQ448" s="512"/>
      <c r="USR448" s="505"/>
      <c r="USS448" s="505"/>
      <c r="UST448" s="505"/>
      <c r="USU448" s="511"/>
      <c r="USV448" s="512"/>
      <c r="USW448" s="512"/>
      <c r="USX448" s="505"/>
      <c r="USY448" s="505"/>
      <c r="USZ448" s="505"/>
      <c r="UTA448" s="511"/>
      <c r="UTB448" s="512"/>
      <c r="UTC448" s="512"/>
      <c r="UTD448" s="505"/>
      <c r="UTE448" s="505"/>
      <c r="UTF448" s="505"/>
      <c r="UTG448" s="511"/>
      <c r="UTH448" s="512"/>
      <c r="UTI448" s="512"/>
      <c r="UTJ448" s="505"/>
      <c r="UTK448" s="505"/>
      <c r="UTL448" s="505"/>
      <c r="UTM448" s="511"/>
      <c r="UTN448" s="512"/>
      <c r="UTO448" s="512"/>
      <c r="UTP448" s="505"/>
      <c r="UTQ448" s="505"/>
      <c r="UTR448" s="505"/>
      <c r="UTS448" s="511"/>
      <c r="UTT448" s="512"/>
      <c r="UTU448" s="512"/>
      <c r="UTV448" s="505"/>
      <c r="UTW448" s="505"/>
      <c r="UTX448" s="505"/>
      <c r="UTY448" s="511"/>
      <c r="UTZ448" s="512"/>
      <c r="UUA448" s="512"/>
      <c r="UUB448" s="505"/>
      <c r="UUC448" s="505"/>
      <c r="UUD448" s="505"/>
      <c r="UUE448" s="511"/>
      <c r="UUF448" s="512"/>
      <c r="UUG448" s="512"/>
      <c r="UUH448" s="505"/>
      <c r="UUI448" s="505"/>
      <c r="UUJ448" s="505"/>
      <c r="UUK448" s="511"/>
      <c r="UUL448" s="512"/>
      <c r="UUM448" s="512"/>
      <c r="UUN448" s="505"/>
      <c r="UUO448" s="505"/>
      <c r="UUP448" s="505"/>
      <c r="UUQ448" s="511"/>
      <c r="UUR448" s="512"/>
      <c r="UUS448" s="512"/>
      <c r="UUT448" s="505"/>
      <c r="UUU448" s="505"/>
      <c r="UUV448" s="505"/>
      <c r="UUW448" s="511"/>
      <c r="UUX448" s="512"/>
      <c r="UUY448" s="512"/>
      <c r="UUZ448" s="505"/>
      <c r="UVA448" s="505"/>
      <c r="UVB448" s="505"/>
      <c r="UVC448" s="511"/>
      <c r="UVD448" s="512"/>
      <c r="UVE448" s="512"/>
      <c r="UVF448" s="505"/>
      <c r="UVG448" s="505"/>
      <c r="UVH448" s="505"/>
      <c r="UVI448" s="511"/>
      <c r="UVJ448" s="512"/>
      <c r="UVK448" s="512"/>
      <c r="UVL448" s="505"/>
      <c r="UVM448" s="505"/>
      <c r="UVN448" s="505"/>
      <c r="UVO448" s="511"/>
      <c r="UVP448" s="512"/>
      <c r="UVQ448" s="512"/>
      <c r="UVR448" s="505"/>
      <c r="UVS448" s="505"/>
      <c r="UVT448" s="505"/>
      <c r="UVU448" s="511"/>
      <c r="UVV448" s="512"/>
      <c r="UVW448" s="512"/>
      <c r="UVX448" s="505"/>
      <c r="UVY448" s="505"/>
      <c r="UVZ448" s="505"/>
      <c r="UWA448" s="511"/>
      <c r="UWB448" s="512"/>
      <c r="UWC448" s="512"/>
      <c r="UWD448" s="505"/>
      <c r="UWE448" s="505"/>
      <c r="UWF448" s="505"/>
      <c r="UWG448" s="511"/>
      <c r="UWH448" s="512"/>
      <c r="UWI448" s="512"/>
      <c r="UWJ448" s="505"/>
      <c r="UWK448" s="505"/>
      <c r="UWL448" s="505"/>
      <c r="UWM448" s="511"/>
      <c r="UWN448" s="512"/>
      <c r="UWO448" s="512"/>
      <c r="UWP448" s="505"/>
      <c r="UWQ448" s="505"/>
      <c r="UWR448" s="505"/>
      <c r="UWS448" s="511"/>
      <c r="UWT448" s="512"/>
      <c r="UWU448" s="512"/>
      <c r="UWV448" s="505"/>
      <c r="UWW448" s="505"/>
      <c r="UWX448" s="505"/>
      <c r="UWY448" s="511"/>
      <c r="UWZ448" s="512"/>
      <c r="UXA448" s="512"/>
      <c r="UXB448" s="505"/>
      <c r="UXC448" s="505"/>
      <c r="UXD448" s="505"/>
      <c r="UXE448" s="511"/>
      <c r="UXF448" s="512"/>
      <c r="UXG448" s="512"/>
      <c r="UXH448" s="505"/>
      <c r="UXI448" s="505"/>
      <c r="UXJ448" s="505"/>
      <c r="UXK448" s="511"/>
      <c r="UXL448" s="512"/>
      <c r="UXM448" s="512"/>
      <c r="UXN448" s="505"/>
      <c r="UXO448" s="505"/>
      <c r="UXP448" s="505"/>
      <c r="UXQ448" s="511"/>
      <c r="UXR448" s="512"/>
      <c r="UXS448" s="512"/>
      <c r="UXT448" s="505"/>
      <c r="UXU448" s="505"/>
      <c r="UXV448" s="505"/>
      <c r="UXW448" s="511"/>
      <c r="UXX448" s="512"/>
      <c r="UXY448" s="512"/>
      <c r="UXZ448" s="505"/>
      <c r="UYA448" s="505"/>
      <c r="UYB448" s="505"/>
      <c r="UYC448" s="511"/>
      <c r="UYD448" s="512"/>
      <c r="UYE448" s="512"/>
      <c r="UYF448" s="505"/>
      <c r="UYG448" s="505"/>
      <c r="UYH448" s="505"/>
      <c r="UYI448" s="511"/>
      <c r="UYJ448" s="512"/>
      <c r="UYK448" s="512"/>
      <c r="UYL448" s="505"/>
      <c r="UYM448" s="505"/>
      <c r="UYN448" s="505"/>
      <c r="UYO448" s="511"/>
      <c r="UYP448" s="512"/>
      <c r="UYQ448" s="512"/>
      <c r="UYR448" s="505"/>
      <c r="UYS448" s="505"/>
      <c r="UYT448" s="505"/>
      <c r="UYU448" s="511"/>
      <c r="UYV448" s="512"/>
      <c r="UYW448" s="512"/>
      <c r="UYX448" s="505"/>
      <c r="UYY448" s="505"/>
      <c r="UYZ448" s="505"/>
      <c r="UZA448" s="511"/>
      <c r="UZB448" s="512"/>
      <c r="UZC448" s="512"/>
      <c r="UZD448" s="505"/>
      <c r="UZE448" s="505"/>
      <c r="UZF448" s="505"/>
      <c r="UZG448" s="511"/>
      <c r="UZH448" s="512"/>
      <c r="UZI448" s="512"/>
      <c r="UZJ448" s="505"/>
      <c r="UZK448" s="505"/>
      <c r="UZL448" s="505"/>
      <c r="UZM448" s="511"/>
      <c r="UZN448" s="512"/>
      <c r="UZO448" s="512"/>
      <c r="UZP448" s="505"/>
      <c r="UZQ448" s="505"/>
      <c r="UZR448" s="505"/>
      <c r="UZS448" s="511"/>
      <c r="UZT448" s="512"/>
      <c r="UZU448" s="512"/>
      <c r="UZV448" s="505"/>
      <c r="UZW448" s="505"/>
      <c r="UZX448" s="505"/>
      <c r="UZY448" s="511"/>
      <c r="UZZ448" s="512"/>
      <c r="VAA448" s="512"/>
      <c r="VAB448" s="505"/>
      <c r="VAC448" s="505"/>
      <c r="VAD448" s="505"/>
      <c r="VAE448" s="511"/>
      <c r="VAF448" s="512"/>
      <c r="VAG448" s="512"/>
      <c r="VAH448" s="505"/>
      <c r="VAI448" s="505"/>
      <c r="VAJ448" s="505"/>
      <c r="VAK448" s="511"/>
      <c r="VAL448" s="512"/>
      <c r="VAM448" s="512"/>
      <c r="VAN448" s="505"/>
      <c r="VAO448" s="505"/>
      <c r="VAP448" s="505"/>
      <c r="VAQ448" s="511"/>
      <c r="VAR448" s="512"/>
      <c r="VAS448" s="512"/>
      <c r="VAT448" s="505"/>
      <c r="VAU448" s="505"/>
      <c r="VAV448" s="505"/>
      <c r="VAW448" s="511"/>
      <c r="VAX448" s="512"/>
      <c r="VAY448" s="512"/>
      <c r="VAZ448" s="505"/>
      <c r="VBA448" s="505"/>
      <c r="VBB448" s="505"/>
      <c r="VBC448" s="511"/>
      <c r="VBD448" s="512"/>
      <c r="VBE448" s="512"/>
      <c r="VBF448" s="505"/>
      <c r="VBG448" s="505"/>
      <c r="VBH448" s="505"/>
      <c r="VBI448" s="511"/>
      <c r="VBJ448" s="512"/>
      <c r="VBK448" s="512"/>
      <c r="VBL448" s="505"/>
      <c r="VBM448" s="505"/>
      <c r="VBN448" s="505"/>
      <c r="VBO448" s="511"/>
      <c r="VBP448" s="512"/>
      <c r="VBQ448" s="512"/>
      <c r="VBR448" s="505"/>
      <c r="VBS448" s="505"/>
      <c r="VBT448" s="505"/>
      <c r="VBU448" s="511"/>
      <c r="VBV448" s="512"/>
      <c r="VBW448" s="512"/>
      <c r="VBX448" s="505"/>
      <c r="VBY448" s="505"/>
      <c r="VBZ448" s="505"/>
      <c r="VCA448" s="511"/>
      <c r="VCB448" s="512"/>
      <c r="VCC448" s="512"/>
      <c r="VCD448" s="505"/>
      <c r="VCE448" s="505"/>
      <c r="VCF448" s="505"/>
      <c r="VCG448" s="511"/>
      <c r="VCH448" s="512"/>
      <c r="VCI448" s="512"/>
      <c r="VCJ448" s="505"/>
      <c r="VCK448" s="505"/>
      <c r="VCL448" s="505"/>
      <c r="VCM448" s="511"/>
      <c r="VCN448" s="512"/>
      <c r="VCO448" s="512"/>
      <c r="VCP448" s="505"/>
      <c r="VCQ448" s="505"/>
      <c r="VCR448" s="505"/>
      <c r="VCS448" s="511"/>
      <c r="VCT448" s="512"/>
      <c r="VCU448" s="512"/>
      <c r="VCV448" s="505"/>
      <c r="VCW448" s="505"/>
      <c r="VCX448" s="505"/>
      <c r="VCY448" s="511"/>
      <c r="VCZ448" s="512"/>
      <c r="VDA448" s="512"/>
      <c r="VDB448" s="505"/>
      <c r="VDC448" s="505"/>
      <c r="VDD448" s="505"/>
      <c r="VDE448" s="511"/>
      <c r="VDF448" s="512"/>
      <c r="VDG448" s="512"/>
      <c r="VDH448" s="505"/>
      <c r="VDI448" s="505"/>
      <c r="VDJ448" s="505"/>
      <c r="VDK448" s="511"/>
      <c r="VDL448" s="512"/>
      <c r="VDM448" s="512"/>
      <c r="VDN448" s="505"/>
      <c r="VDO448" s="505"/>
      <c r="VDP448" s="505"/>
      <c r="VDQ448" s="511"/>
      <c r="VDR448" s="512"/>
      <c r="VDS448" s="512"/>
      <c r="VDT448" s="505"/>
      <c r="VDU448" s="505"/>
      <c r="VDV448" s="505"/>
      <c r="VDW448" s="511"/>
      <c r="VDX448" s="512"/>
      <c r="VDY448" s="512"/>
      <c r="VDZ448" s="505"/>
      <c r="VEA448" s="505"/>
      <c r="VEB448" s="505"/>
      <c r="VEC448" s="511"/>
      <c r="VED448" s="512"/>
      <c r="VEE448" s="512"/>
      <c r="VEF448" s="505"/>
      <c r="VEG448" s="505"/>
      <c r="VEH448" s="505"/>
      <c r="VEI448" s="511"/>
      <c r="VEJ448" s="512"/>
      <c r="VEK448" s="512"/>
      <c r="VEL448" s="505"/>
      <c r="VEM448" s="505"/>
      <c r="VEN448" s="505"/>
      <c r="VEO448" s="511"/>
      <c r="VEP448" s="512"/>
      <c r="VEQ448" s="512"/>
      <c r="VER448" s="505"/>
      <c r="VES448" s="505"/>
      <c r="VET448" s="505"/>
      <c r="VEU448" s="511"/>
      <c r="VEV448" s="512"/>
      <c r="VEW448" s="512"/>
      <c r="VEX448" s="505"/>
      <c r="VEY448" s="505"/>
      <c r="VEZ448" s="505"/>
      <c r="VFA448" s="511"/>
      <c r="VFB448" s="512"/>
      <c r="VFC448" s="512"/>
      <c r="VFD448" s="505"/>
      <c r="VFE448" s="505"/>
      <c r="VFF448" s="505"/>
      <c r="VFG448" s="511"/>
      <c r="VFH448" s="512"/>
      <c r="VFI448" s="512"/>
      <c r="VFJ448" s="505"/>
      <c r="VFK448" s="505"/>
      <c r="VFL448" s="505"/>
      <c r="VFM448" s="511"/>
      <c r="VFN448" s="512"/>
      <c r="VFO448" s="512"/>
      <c r="VFP448" s="505"/>
      <c r="VFQ448" s="505"/>
      <c r="VFR448" s="505"/>
      <c r="VFS448" s="511"/>
      <c r="VFT448" s="512"/>
      <c r="VFU448" s="512"/>
      <c r="VFV448" s="505"/>
      <c r="VFW448" s="505"/>
      <c r="VFX448" s="505"/>
      <c r="VFY448" s="511"/>
      <c r="VFZ448" s="512"/>
      <c r="VGA448" s="512"/>
      <c r="VGB448" s="505"/>
      <c r="VGC448" s="505"/>
      <c r="VGD448" s="505"/>
      <c r="VGE448" s="511"/>
      <c r="VGF448" s="512"/>
      <c r="VGG448" s="512"/>
      <c r="VGH448" s="505"/>
      <c r="VGI448" s="505"/>
      <c r="VGJ448" s="505"/>
      <c r="VGK448" s="511"/>
      <c r="VGL448" s="512"/>
      <c r="VGM448" s="512"/>
      <c r="VGN448" s="505"/>
      <c r="VGO448" s="505"/>
      <c r="VGP448" s="505"/>
      <c r="VGQ448" s="511"/>
      <c r="VGR448" s="512"/>
      <c r="VGS448" s="512"/>
      <c r="VGT448" s="505"/>
      <c r="VGU448" s="505"/>
      <c r="VGV448" s="505"/>
      <c r="VGW448" s="511"/>
      <c r="VGX448" s="512"/>
      <c r="VGY448" s="512"/>
      <c r="VGZ448" s="505"/>
      <c r="VHA448" s="505"/>
      <c r="VHB448" s="505"/>
      <c r="VHC448" s="511"/>
      <c r="VHD448" s="512"/>
      <c r="VHE448" s="512"/>
      <c r="VHF448" s="505"/>
      <c r="VHG448" s="505"/>
      <c r="VHH448" s="505"/>
      <c r="VHI448" s="511"/>
      <c r="VHJ448" s="512"/>
      <c r="VHK448" s="512"/>
      <c r="VHL448" s="505"/>
      <c r="VHM448" s="505"/>
      <c r="VHN448" s="505"/>
      <c r="VHO448" s="511"/>
      <c r="VHP448" s="512"/>
      <c r="VHQ448" s="512"/>
      <c r="VHR448" s="505"/>
      <c r="VHS448" s="505"/>
      <c r="VHT448" s="505"/>
      <c r="VHU448" s="511"/>
      <c r="VHV448" s="512"/>
      <c r="VHW448" s="512"/>
      <c r="VHX448" s="505"/>
      <c r="VHY448" s="505"/>
      <c r="VHZ448" s="505"/>
      <c r="VIA448" s="511"/>
      <c r="VIB448" s="512"/>
      <c r="VIC448" s="512"/>
      <c r="VID448" s="505"/>
      <c r="VIE448" s="505"/>
      <c r="VIF448" s="505"/>
      <c r="VIG448" s="511"/>
      <c r="VIH448" s="512"/>
      <c r="VII448" s="512"/>
      <c r="VIJ448" s="505"/>
      <c r="VIK448" s="505"/>
      <c r="VIL448" s="505"/>
      <c r="VIM448" s="511"/>
      <c r="VIN448" s="512"/>
      <c r="VIO448" s="512"/>
      <c r="VIP448" s="505"/>
      <c r="VIQ448" s="505"/>
      <c r="VIR448" s="505"/>
      <c r="VIS448" s="511"/>
      <c r="VIT448" s="512"/>
      <c r="VIU448" s="512"/>
      <c r="VIV448" s="505"/>
      <c r="VIW448" s="505"/>
      <c r="VIX448" s="505"/>
      <c r="VIY448" s="511"/>
      <c r="VIZ448" s="512"/>
      <c r="VJA448" s="512"/>
      <c r="VJB448" s="505"/>
      <c r="VJC448" s="505"/>
      <c r="VJD448" s="505"/>
      <c r="VJE448" s="511"/>
      <c r="VJF448" s="512"/>
      <c r="VJG448" s="512"/>
      <c r="VJH448" s="505"/>
      <c r="VJI448" s="505"/>
      <c r="VJJ448" s="505"/>
      <c r="VJK448" s="511"/>
      <c r="VJL448" s="512"/>
      <c r="VJM448" s="512"/>
      <c r="VJN448" s="505"/>
      <c r="VJO448" s="505"/>
      <c r="VJP448" s="505"/>
      <c r="VJQ448" s="511"/>
      <c r="VJR448" s="512"/>
      <c r="VJS448" s="512"/>
      <c r="VJT448" s="505"/>
      <c r="VJU448" s="505"/>
      <c r="VJV448" s="505"/>
      <c r="VJW448" s="511"/>
      <c r="VJX448" s="512"/>
      <c r="VJY448" s="512"/>
      <c r="VJZ448" s="505"/>
      <c r="VKA448" s="505"/>
      <c r="VKB448" s="505"/>
      <c r="VKC448" s="511"/>
      <c r="VKD448" s="512"/>
      <c r="VKE448" s="512"/>
      <c r="VKF448" s="505"/>
      <c r="VKG448" s="505"/>
      <c r="VKH448" s="505"/>
      <c r="VKI448" s="511"/>
      <c r="VKJ448" s="512"/>
      <c r="VKK448" s="512"/>
      <c r="VKL448" s="505"/>
      <c r="VKM448" s="505"/>
      <c r="VKN448" s="505"/>
      <c r="VKO448" s="511"/>
      <c r="VKP448" s="512"/>
      <c r="VKQ448" s="512"/>
      <c r="VKR448" s="505"/>
      <c r="VKS448" s="505"/>
      <c r="VKT448" s="505"/>
      <c r="VKU448" s="511"/>
      <c r="VKV448" s="512"/>
      <c r="VKW448" s="512"/>
      <c r="VKX448" s="505"/>
      <c r="VKY448" s="505"/>
      <c r="VKZ448" s="505"/>
      <c r="VLA448" s="511"/>
      <c r="VLB448" s="512"/>
      <c r="VLC448" s="512"/>
      <c r="VLD448" s="505"/>
      <c r="VLE448" s="505"/>
      <c r="VLF448" s="505"/>
      <c r="VLG448" s="511"/>
      <c r="VLH448" s="512"/>
      <c r="VLI448" s="512"/>
      <c r="VLJ448" s="505"/>
      <c r="VLK448" s="505"/>
      <c r="VLL448" s="505"/>
      <c r="VLM448" s="511"/>
      <c r="VLN448" s="512"/>
      <c r="VLO448" s="512"/>
      <c r="VLP448" s="505"/>
      <c r="VLQ448" s="505"/>
      <c r="VLR448" s="505"/>
      <c r="VLS448" s="511"/>
      <c r="VLT448" s="512"/>
      <c r="VLU448" s="512"/>
      <c r="VLV448" s="505"/>
      <c r="VLW448" s="505"/>
      <c r="VLX448" s="505"/>
      <c r="VLY448" s="511"/>
      <c r="VLZ448" s="512"/>
      <c r="VMA448" s="512"/>
      <c r="VMB448" s="505"/>
      <c r="VMC448" s="505"/>
      <c r="VMD448" s="505"/>
      <c r="VME448" s="511"/>
      <c r="VMF448" s="512"/>
      <c r="VMG448" s="512"/>
      <c r="VMH448" s="505"/>
      <c r="VMI448" s="505"/>
      <c r="VMJ448" s="505"/>
      <c r="VMK448" s="511"/>
      <c r="VML448" s="512"/>
      <c r="VMM448" s="512"/>
      <c r="VMN448" s="505"/>
      <c r="VMO448" s="505"/>
      <c r="VMP448" s="505"/>
      <c r="VMQ448" s="511"/>
      <c r="VMR448" s="512"/>
      <c r="VMS448" s="512"/>
      <c r="VMT448" s="505"/>
      <c r="VMU448" s="505"/>
      <c r="VMV448" s="505"/>
      <c r="VMW448" s="511"/>
      <c r="VMX448" s="512"/>
      <c r="VMY448" s="512"/>
      <c r="VMZ448" s="505"/>
      <c r="VNA448" s="505"/>
      <c r="VNB448" s="505"/>
      <c r="VNC448" s="511"/>
      <c r="VND448" s="512"/>
      <c r="VNE448" s="512"/>
      <c r="VNF448" s="505"/>
      <c r="VNG448" s="505"/>
      <c r="VNH448" s="505"/>
      <c r="VNI448" s="511"/>
      <c r="VNJ448" s="512"/>
      <c r="VNK448" s="512"/>
      <c r="VNL448" s="505"/>
      <c r="VNM448" s="505"/>
      <c r="VNN448" s="505"/>
      <c r="VNO448" s="511"/>
      <c r="VNP448" s="512"/>
      <c r="VNQ448" s="512"/>
      <c r="VNR448" s="505"/>
      <c r="VNS448" s="505"/>
      <c r="VNT448" s="505"/>
      <c r="VNU448" s="511"/>
      <c r="VNV448" s="512"/>
      <c r="VNW448" s="512"/>
      <c r="VNX448" s="505"/>
      <c r="VNY448" s="505"/>
      <c r="VNZ448" s="505"/>
      <c r="VOA448" s="511"/>
      <c r="VOB448" s="512"/>
      <c r="VOC448" s="512"/>
      <c r="VOD448" s="505"/>
      <c r="VOE448" s="505"/>
      <c r="VOF448" s="505"/>
      <c r="VOG448" s="511"/>
      <c r="VOH448" s="512"/>
      <c r="VOI448" s="512"/>
      <c r="VOJ448" s="505"/>
      <c r="VOK448" s="505"/>
      <c r="VOL448" s="505"/>
      <c r="VOM448" s="511"/>
      <c r="VON448" s="512"/>
      <c r="VOO448" s="512"/>
      <c r="VOP448" s="505"/>
      <c r="VOQ448" s="505"/>
      <c r="VOR448" s="505"/>
      <c r="VOS448" s="511"/>
      <c r="VOT448" s="512"/>
      <c r="VOU448" s="512"/>
      <c r="VOV448" s="505"/>
      <c r="VOW448" s="505"/>
      <c r="VOX448" s="505"/>
      <c r="VOY448" s="511"/>
      <c r="VOZ448" s="512"/>
      <c r="VPA448" s="512"/>
      <c r="VPB448" s="505"/>
      <c r="VPC448" s="505"/>
      <c r="VPD448" s="505"/>
      <c r="VPE448" s="511"/>
      <c r="VPF448" s="512"/>
      <c r="VPG448" s="512"/>
      <c r="VPH448" s="505"/>
      <c r="VPI448" s="505"/>
      <c r="VPJ448" s="505"/>
      <c r="VPK448" s="511"/>
      <c r="VPL448" s="512"/>
      <c r="VPM448" s="512"/>
      <c r="VPN448" s="505"/>
      <c r="VPO448" s="505"/>
      <c r="VPP448" s="505"/>
      <c r="VPQ448" s="511"/>
      <c r="VPR448" s="512"/>
      <c r="VPS448" s="512"/>
      <c r="VPT448" s="505"/>
      <c r="VPU448" s="505"/>
      <c r="VPV448" s="505"/>
      <c r="VPW448" s="511"/>
      <c r="VPX448" s="512"/>
      <c r="VPY448" s="512"/>
      <c r="VPZ448" s="505"/>
      <c r="VQA448" s="505"/>
      <c r="VQB448" s="505"/>
      <c r="VQC448" s="511"/>
      <c r="VQD448" s="512"/>
      <c r="VQE448" s="512"/>
      <c r="VQF448" s="505"/>
      <c r="VQG448" s="505"/>
      <c r="VQH448" s="505"/>
      <c r="VQI448" s="511"/>
      <c r="VQJ448" s="512"/>
      <c r="VQK448" s="512"/>
      <c r="VQL448" s="505"/>
      <c r="VQM448" s="505"/>
      <c r="VQN448" s="505"/>
      <c r="VQO448" s="511"/>
      <c r="VQP448" s="512"/>
      <c r="VQQ448" s="512"/>
      <c r="VQR448" s="505"/>
      <c r="VQS448" s="505"/>
      <c r="VQT448" s="505"/>
      <c r="VQU448" s="511"/>
      <c r="VQV448" s="512"/>
      <c r="VQW448" s="512"/>
      <c r="VQX448" s="505"/>
      <c r="VQY448" s="505"/>
      <c r="VQZ448" s="505"/>
      <c r="VRA448" s="511"/>
      <c r="VRB448" s="512"/>
      <c r="VRC448" s="512"/>
      <c r="VRD448" s="505"/>
      <c r="VRE448" s="505"/>
      <c r="VRF448" s="505"/>
      <c r="VRG448" s="511"/>
      <c r="VRH448" s="512"/>
      <c r="VRI448" s="512"/>
      <c r="VRJ448" s="505"/>
      <c r="VRK448" s="505"/>
      <c r="VRL448" s="505"/>
      <c r="VRM448" s="511"/>
      <c r="VRN448" s="512"/>
      <c r="VRO448" s="512"/>
      <c r="VRP448" s="505"/>
      <c r="VRQ448" s="505"/>
      <c r="VRR448" s="505"/>
      <c r="VRS448" s="511"/>
      <c r="VRT448" s="512"/>
      <c r="VRU448" s="512"/>
      <c r="VRV448" s="505"/>
      <c r="VRW448" s="505"/>
      <c r="VRX448" s="505"/>
      <c r="VRY448" s="511"/>
      <c r="VRZ448" s="512"/>
      <c r="VSA448" s="512"/>
      <c r="VSB448" s="505"/>
      <c r="VSC448" s="505"/>
      <c r="VSD448" s="505"/>
      <c r="VSE448" s="511"/>
      <c r="VSF448" s="512"/>
      <c r="VSG448" s="512"/>
      <c r="VSH448" s="505"/>
      <c r="VSI448" s="505"/>
      <c r="VSJ448" s="505"/>
      <c r="VSK448" s="511"/>
      <c r="VSL448" s="512"/>
      <c r="VSM448" s="512"/>
      <c r="VSN448" s="505"/>
      <c r="VSO448" s="505"/>
      <c r="VSP448" s="505"/>
      <c r="VSQ448" s="511"/>
      <c r="VSR448" s="512"/>
      <c r="VSS448" s="512"/>
      <c r="VST448" s="505"/>
      <c r="VSU448" s="505"/>
      <c r="VSV448" s="505"/>
      <c r="VSW448" s="511"/>
      <c r="VSX448" s="512"/>
      <c r="VSY448" s="512"/>
      <c r="VSZ448" s="505"/>
      <c r="VTA448" s="505"/>
      <c r="VTB448" s="505"/>
      <c r="VTC448" s="511"/>
      <c r="VTD448" s="512"/>
      <c r="VTE448" s="512"/>
      <c r="VTF448" s="505"/>
      <c r="VTG448" s="505"/>
      <c r="VTH448" s="505"/>
      <c r="VTI448" s="511"/>
      <c r="VTJ448" s="512"/>
      <c r="VTK448" s="512"/>
      <c r="VTL448" s="505"/>
      <c r="VTM448" s="505"/>
      <c r="VTN448" s="505"/>
      <c r="VTO448" s="511"/>
      <c r="VTP448" s="512"/>
      <c r="VTQ448" s="512"/>
      <c r="VTR448" s="505"/>
      <c r="VTS448" s="505"/>
      <c r="VTT448" s="505"/>
      <c r="VTU448" s="511"/>
      <c r="VTV448" s="512"/>
      <c r="VTW448" s="512"/>
      <c r="VTX448" s="505"/>
      <c r="VTY448" s="505"/>
      <c r="VTZ448" s="505"/>
      <c r="VUA448" s="511"/>
      <c r="VUB448" s="512"/>
      <c r="VUC448" s="512"/>
      <c r="VUD448" s="505"/>
      <c r="VUE448" s="505"/>
      <c r="VUF448" s="505"/>
      <c r="VUG448" s="511"/>
      <c r="VUH448" s="512"/>
      <c r="VUI448" s="512"/>
      <c r="VUJ448" s="505"/>
      <c r="VUK448" s="505"/>
      <c r="VUL448" s="505"/>
      <c r="VUM448" s="511"/>
      <c r="VUN448" s="512"/>
      <c r="VUO448" s="512"/>
      <c r="VUP448" s="505"/>
      <c r="VUQ448" s="505"/>
      <c r="VUR448" s="505"/>
      <c r="VUS448" s="511"/>
      <c r="VUT448" s="512"/>
      <c r="VUU448" s="512"/>
      <c r="VUV448" s="505"/>
      <c r="VUW448" s="505"/>
      <c r="VUX448" s="505"/>
      <c r="VUY448" s="511"/>
      <c r="VUZ448" s="512"/>
      <c r="VVA448" s="512"/>
      <c r="VVB448" s="505"/>
      <c r="VVC448" s="505"/>
      <c r="VVD448" s="505"/>
      <c r="VVE448" s="511"/>
      <c r="VVF448" s="512"/>
      <c r="VVG448" s="512"/>
      <c r="VVH448" s="505"/>
      <c r="VVI448" s="505"/>
      <c r="VVJ448" s="505"/>
      <c r="VVK448" s="511"/>
      <c r="VVL448" s="512"/>
      <c r="VVM448" s="512"/>
      <c r="VVN448" s="505"/>
      <c r="VVO448" s="505"/>
      <c r="VVP448" s="505"/>
      <c r="VVQ448" s="511"/>
      <c r="VVR448" s="512"/>
      <c r="VVS448" s="512"/>
      <c r="VVT448" s="505"/>
      <c r="VVU448" s="505"/>
      <c r="VVV448" s="505"/>
      <c r="VVW448" s="511"/>
      <c r="VVX448" s="512"/>
      <c r="VVY448" s="512"/>
      <c r="VVZ448" s="505"/>
      <c r="VWA448" s="505"/>
      <c r="VWB448" s="505"/>
      <c r="VWC448" s="511"/>
      <c r="VWD448" s="512"/>
      <c r="VWE448" s="512"/>
      <c r="VWF448" s="505"/>
      <c r="VWG448" s="505"/>
      <c r="VWH448" s="505"/>
      <c r="VWI448" s="511"/>
      <c r="VWJ448" s="512"/>
      <c r="VWK448" s="512"/>
      <c r="VWL448" s="505"/>
      <c r="VWM448" s="505"/>
      <c r="VWN448" s="505"/>
      <c r="VWO448" s="511"/>
      <c r="VWP448" s="512"/>
      <c r="VWQ448" s="512"/>
      <c r="VWR448" s="505"/>
      <c r="VWS448" s="505"/>
      <c r="VWT448" s="505"/>
      <c r="VWU448" s="511"/>
      <c r="VWV448" s="512"/>
      <c r="VWW448" s="512"/>
      <c r="VWX448" s="505"/>
      <c r="VWY448" s="505"/>
      <c r="VWZ448" s="505"/>
      <c r="VXA448" s="511"/>
      <c r="VXB448" s="512"/>
      <c r="VXC448" s="512"/>
      <c r="VXD448" s="505"/>
      <c r="VXE448" s="505"/>
      <c r="VXF448" s="505"/>
      <c r="VXG448" s="511"/>
      <c r="VXH448" s="512"/>
      <c r="VXI448" s="512"/>
      <c r="VXJ448" s="505"/>
      <c r="VXK448" s="505"/>
      <c r="VXL448" s="505"/>
      <c r="VXM448" s="511"/>
      <c r="VXN448" s="512"/>
      <c r="VXO448" s="512"/>
      <c r="VXP448" s="505"/>
      <c r="VXQ448" s="505"/>
      <c r="VXR448" s="505"/>
      <c r="VXS448" s="511"/>
      <c r="VXT448" s="512"/>
      <c r="VXU448" s="512"/>
      <c r="VXV448" s="505"/>
      <c r="VXW448" s="505"/>
      <c r="VXX448" s="505"/>
      <c r="VXY448" s="511"/>
      <c r="VXZ448" s="512"/>
      <c r="VYA448" s="512"/>
      <c r="VYB448" s="505"/>
      <c r="VYC448" s="505"/>
      <c r="VYD448" s="505"/>
      <c r="VYE448" s="511"/>
      <c r="VYF448" s="512"/>
      <c r="VYG448" s="512"/>
      <c r="VYH448" s="505"/>
      <c r="VYI448" s="505"/>
      <c r="VYJ448" s="505"/>
      <c r="VYK448" s="511"/>
      <c r="VYL448" s="512"/>
      <c r="VYM448" s="512"/>
      <c r="VYN448" s="505"/>
      <c r="VYO448" s="505"/>
      <c r="VYP448" s="505"/>
      <c r="VYQ448" s="511"/>
      <c r="VYR448" s="512"/>
      <c r="VYS448" s="512"/>
      <c r="VYT448" s="505"/>
      <c r="VYU448" s="505"/>
      <c r="VYV448" s="505"/>
      <c r="VYW448" s="511"/>
      <c r="VYX448" s="512"/>
      <c r="VYY448" s="512"/>
      <c r="VYZ448" s="505"/>
      <c r="VZA448" s="505"/>
      <c r="VZB448" s="505"/>
      <c r="VZC448" s="511"/>
      <c r="VZD448" s="512"/>
      <c r="VZE448" s="512"/>
      <c r="VZF448" s="505"/>
      <c r="VZG448" s="505"/>
      <c r="VZH448" s="505"/>
      <c r="VZI448" s="511"/>
      <c r="VZJ448" s="512"/>
      <c r="VZK448" s="512"/>
      <c r="VZL448" s="505"/>
      <c r="VZM448" s="505"/>
      <c r="VZN448" s="505"/>
      <c r="VZO448" s="511"/>
      <c r="VZP448" s="512"/>
      <c r="VZQ448" s="512"/>
      <c r="VZR448" s="505"/>
      <c r="VZS448" s="505"/>
      <c r="VZT448" s="505"/>
      <c r="VZU448" s="511"/>
      <c r="VZV448" s="512"/>
      <c r="VZW448" s="512"/>
      <c r="VZX448" s="505"/>
      <c r="VZY448" s="505"/>
      <c r="VZZ448" s="505"/>
      <c r="WAA448" s="511"/>
      <c r="WAB448" s="512"/>
      <c r="WAC448" s="512"/>
      <c r="WAD448" s="505"/>
      <c r="WAE448" s="505"/>
      <c r="WAF448" s="505"/>
      <c r="WAG448" s="511"/>
      <c r="WAH448" s="512"/>
      <c r="WAI448" s="512"/>
      <c r="WAJ448" s="505"/>
      <c r="WAK448" s="505"/>
      <c r="WAL448" s="505"/>
      <c r="WAM448" s="511"/>
      <c r="WAN448" s="512"/>
      <c r="WAO448" s="512"/>
      <c r="WAP448" s="505"/>
      <c r="WAQ448" s="505"/>
      <c r="WAR448" s="505"/>
      <c r="WAS448" s="511"/>
      <c r="WAT448" s="512"/>
      <c r="WAU448" s="512"/>
      <c r="WAV448" s="505"/>
      <c r="WAW448" s="505"/>
      <c r="WAX448" s="505"/>
      <c r="WAY448" s="511"/>
      <c r="WAZ448" s="512"/>
      <c r="WBA448" s="512"/>
      <c r="WBB448" s="505"/>
      <c r="WBC448" s="505"/>
      <c r="WBD448" s="505"/>
      <c r="WBE448" s="511"/>
      <c r="WBF448" s="512"/>
      <c r="WBG448" s="512"/>
      <c r="WBH448" s="505"/>
      <c r="WBI448" s="505"/>
      <c r="WBJ448" s="505"/>
      <c r="WBK448" s="511"/>
      <c r="WBL448" s="512"/>
      <c r="WBM448" s="512"/>
      <c r="WBN448" s="505"/>
      <c r="WBO448" s="505"/>
      <c r="WBP448" s="505"/>
      <c r="WBQ448" s="511"/>
      <c r="WBR448" s="512"/>
      <c r="WBS448" s="512"/>
      <c r="WBT448" s="505"/>
      <c r="WBU448" s="505"/>
      <c r="WBV448" s="505"/>
      <c r="WBW448" s="511"/>
      <c r="WBX448" s="512"/>
      <c r="WBY448" s="512"/>
      <c r="WBZ448" s="505"/>
      <c r="WCA448" s="505"/>
      <c r="WCB448" s="505"/>
      <c r="WCC448" s="511"/>
      <c r="WCD448" s="512"/>
      <c r="WCE448" s="512"/>
      <c r="WCF448" s="505"/>
      <c r="WCG448" s="505"/>
      <c r="WCH448" s="505"/>
      <c r="WCI448" s="511"/>
      <c r="WCJ448" s="512"/>
      <c r="WCK448" s="512"/>
      <c r="WCL448" s="505"/>
      <c r="WCM448" s="505"/>
      <c r="WCN448" s="505"/>
      <c r="WCO448" s="511"/>
      <c r="WCP448" s="512"/>
      <c r="WCQ448" s="512"/>
      <c r="WCR448" s="505"/>
      <c r="WCS448" s="505"/>
      <c r="WCT448" s="505"/>
      <c r="WCU448" s="511"/>
      <c r="WCV448" s="512"/>
      <c r="WCW448" s="512"/>
      <c r="WCX448" s="505"/>
      <c r="WCY448" s="505"/>
      <c r="WCZ448" s="505"/>
      <c r="WDA448" s="511"/>
      <c r="WDB448" s="512"/>
      <c r="WDC448" s="512"/>
      <c r="WDD448" s="505"/>
      <c r="WDE448" s="505"/>
      <c r="WDF448" s="505"/>
      <c r="WDG448" s="511"/>
      <c r="WDH448" s="512"/>
      <c r="WDI448" s="512"/>
      <c r="WDJ448" s="505"/>
      <c r="WDK448" s="505"/>
      <c r="WDL448" s="505"/>
      <c r="WDM448" s="511"/>
      <c r="WDN448" s="512"/>
      <c r="WDO448" s="512"/>
      <c r="WDP448" s="505"/>
      <c r="WDQ448" s="505"/>
      <c r="WDR448" s="505"/>
      <c r="WDS448" s="511"/>
      <c r="WDT448" s="512"/>
      <c r="WDU448" s="512"/>
      <c r="WDV448" s="505"/>
      <c r="WDW448" s="505"/>
      <c r="WDX448" s="505"/>
      <c r="WDY448" s="511"/>
      <c r="WDZ448" s="512"/>
      <c r="WEA448" s="512"/>
      <c r="WEB448" s="505"/>
      <c r="WEC448" s="505"/>
      <c r="WED448" s="505"/>
      <c r="WEE448" s="511"/>
      <c r="WEF448" s="512"/>
      <c r="WEG448" s="512"/>
      <c r="WEH448" s="505"/>
      <c r="WEI448" s="505"/>
      <c r="WEJ448" s="505"/>
      <c r="WEK448" s="511"/>
      <c r="WEL448" s="512"/>
      <c r="WEM448" s="512"/>
      <c r="WEN448" s="505"/>
      <c r="WEO448" s="505"/>
      <c r="WEP448" s="505"/>
      <c r="WEQ448" s="511"/>
      <c r="WER448" s="512"/>
      <c r="WES448" s="512"/>
      <c r="WET448" s="505"/>
      <c r="WEU448" s="505"/>
      <c r="WEV448" s="505"/>
      <c r="WEW448" s="511"/>
      <c r="WEX448" s="512"/>
      <c r="WEY448" s="512"/>
      <c r="WEZ448" s="505"/>
      <c r="WFA448" s="505"/>
      <c r="WFB448" s="505"/>
      <c r="WFC448" s="511"/>
      <c r="WFD448" s="512"/>
      <c r="WFE448" s="512"/>
      <c r="WFF448" s="505"/>
      <c r="WFG448" s="505"/>
      <c r="WFH448" s="505"/>
      <c r="WFI448" s="511"/>
      <c r="WFJ448" s="512"/>
      <c r="WFK448" s="512"/>
      <c r="WFL448" s="505"/>
      <c r="WFM448" s="505"/>
      <c r="WFN448" s="505"/>
      <c r="WFO448" s="511"/>
      <c r="WFP448" s="512"/>
      <c r="WFQ448" s="512"/>
      <c r="WFR448" s="505"/>
      <c r="WFS448" s="505"/>
      <c r="WFT448" s="505"/>
      <c r="WFU448" s="511"/>
      <c r="WFV448" s="512"/>
      <c r="WFW448" s="512"/>
      <c r="WFX448" s="505"/>
      <c r="WFY448" s="505"/>
      <c r="WFZ448" s="505"/>
      <c r="WGA448" s="511"/>
      <c r="WGB448" s="512"/>
      <c r="WGC448" s="512"/>
      <c r="WGD448" s="505"/>
      <c r="WGE448" s="505"/>
      <c r="WGF448" s="505"/>
      <c r="WGG448" s="511"/>
      <c r="WGH448" s="512"/>
      <c r="WGI448" s="512"/>
      <c r="WGJ448" s="505"/>
      <c r="WGK448" s="505"/>
      <c r="WGL448" s="505"/>
      <c r="WGM448" s="511"/>
      <c r="WGN448" s="512"/>
      <c r="WGO448" s="512"/>
      <c r="WGP448" s="505"/>
      <c r="WGQ448" s="505"/>
      <c r="WGR448" s="505"/>
      <c r="WGS448" s="511"/>
      <c r="WGT448" s="512"/>
      <c r="WGU448" s="512"/>
      <c r="WGV448" s="505"/>
      <c r="WGW448" s="505"/>
      <c r="WGX448" s="505"/>
      <c r="WGY448" s="511"/>
      <c r="WGZ448" s="512"/>
      <c r="WHA448" s="512"/>
      <c r="WHB448" s="505"/>
      <c r="WHC448" s="505"/>
      <c r="WHD448" s="505"/>
      <c r="WHE448" s="511"/>
      <c r="WHF448" s="512"/>
      <c r="WHG448" s="512"/>
      <c r="WHH448" s="505"/>
      <c r="WHI448" s="505"/>
      <c r="WHJ448" s="505"/>
      <c r="WHK448" s="511"/>
      <c r="WHL448" s="512"/>
      <c r="WHM448" s="512"/>
      <c r="WHN448" s="505"/>
      <c r="WHO448" s="505"/>
      <c r="WHP448" s="505"/>
      <c r="WHQ448" s="511"/>
      <c r="WHR448" s="512"/>
      <c r="WHS448" s="512"/>
      <c r="WHT448" s="505"/>
      <c r="WHU448" s="505"/>
      <c r="WHV448" s="505"/>
      <c r="WHW448" s="511"/>
      <c r="WHX448" s="512"/>
      <c r="WHY448" s="512"/>
      <c r="WHZ448" s="505"/>
      <c r="WIA448" s="505"/>
      <c r="WIB448" s="505"/>
      <c r="WIC448" s="511"/>
      <c r="WID448" s="512"/>
      <c r="WIE448" s="512"/>
      <c r="WIF448" s="505"/>
      <c r="WIG448" s="505"/>
      <c r="WIH448" s="505"/>
      <c r="WII448" s="511"/>
      <c r="WIJ448" s="512"/>
      <c r="WIK448" s="512"/>
      <c r="WIL448" s="505"/>
      <c r="WIM448" s="505"/>
      <c r="WIN448" s="505"/>
      <c r="WIO448" s="511"/>
      <c r="WIP448" s="512"/>
      <c r="WIQ448" s="512"/>
      <c r="WIR448" s="505"/>
      <c r="WIS448" s="505"/>
      <c r="WIT448" s="505"/>
      <c r="WIU448" s="511"/>
      <c r="WIV448" s="512"/>
      <c r="WIW448" s="512"/>
      <c r="WIX448" s="505"/>
      <c r="WIY448" s="505"/>
      <c r="WIZ448" s="505"/>
      <c r="WJA448" s="511"/>
      <c r="WJB448" s="512"/>
      <c r="WJC448" s="512"/>
      <c r="WJD448" s="505"/>
      <c r="WJE448" s="505"/>
      <c r="WJF448" s="505"/>
      <c r="WJG448" s="511"/>
      <c r="WJH448" s="512"/>
      <c r="WJI448" s="512"/>
      <c r="WJJ448" s="505"/>
      <c r="WJK448" s="505"/>
      <c r="WJL448" s="505"/>
      <c r="WJM448" s="511"/>
      <c r="WJN448" s="512"/>
      <c r="WJO448" s="512"/>
      <c r="WJP448" s="505"/>
      <c r="WJQ448" s="505"/>
      <c r="WJR448" s="505"/>
      <c r="WJS448" s="511"/>
      <c r="WJT448" s="512"/>
      <c r="WJU448" s="512"/>
      <c r="WJV448" s="505"/>
      <c r="WJW448" s="505"/>
      <c r="WJX448" s="505"/>
      <c r="WJY448" s="511"/>
      <c r="WJZ448" s="512"/>
      <c r="WKA448" s="512"/>
      <c r="WKB448" s="505"/>
      <c r="WKC448" s="505"/>
      <c r="WKD448" s="505"/>
      <c r="WKE448" s="511"/>
      <c r="WKF448" s="512"/>
      <c r="WKG448" s="512"/>
      <c r="WKH448" s="505"/>
      <c r="WKI448" s="505"/>
      <c r="WKJ448" s="505"/>
      <c r="WKK448" s="511"/>
      <c r="WKL448" s="512"/>
      <c r="WKM448" s="512"/>
      <c r="WKN448" s="505"/>
      <c r="WKO448" s="505"/>
      <c r="WKP448" s="505"/>
      <c r="WKQ448" s="511"/>
      <c r="WKR448" s="512"/>
      <c r="WKS448" s="512"/>
      <c r="WKT448" s="505"/>
      <c r="WKU448" s="505"/>
      <c r="WKV448" s="505"/>
      <c r="WKW448" s="511"/>
      <c r="WKX448" s="512"/>
      <c r="WKY448" s="512"/>
      <c r="WKZ448" s="505"/>
      <c r="WLA448" s="505"/>
      <c r="WLB448" s="505"/>
      <c r="WLC448" s="511"/>
      <c r="WLD448" s="512"/>
      <c r="WLE448" s="512"/>
      <c r="WLF448" s="505"/>
      <c r="WLG448" s="505"/>
      <c r="WLH448" s="505"/>
      <c r="WLI448" s="511"/>
      <c r="WLJ448" s="512"/>
      <c r="WLK448" s="512"/>
      <c r="WLL448" s="505"/>
      <c r="WLM448" s="505"/>
      <c r="WLN448" s="505"/>
      <c r="WLO448" s="511"/>
      <c r="WLP448" s="512"/>
      <c r="WLQ448" s="512"/>
      <c r="WLR448" s="505"/>
      <c r="WLS448" s="505"/>
      <c r="WLT448" s="505"/>
      <c r="WLU448" s="511"/>
      <c r="WLV448" s="512"/>
      <c r="WLW448" s="512"/>
      <c r="WLX448" s="505"/>
      <c r="WLY448" s="505"/>
      <c r="WLZ448" s="505"/>
      <c r="WMA448" s="511"/>
      <c r="WMB448" s="512"/>
      <c r="WMC448" s="512"/>
      <c r="WMD448" s="505"/>
      <c r="WME448" s="505"/>
      <c r="WMF448" s="505"/>
      <c r="WMG448" s="511"/>
      <c r="WMH448" s="512"/>
      <c r="WMI448" s="512"/>
      <c r="WMJ448" s="505"/>
      <c r="WMK448" s="505"/>
      <c r="WML448" s="505"/>
      <c r="WMM448" s="511"/>
      <c r="WMN448" s="512"/>
      <c r="WMO448" s="512"/>
      <c r="WMP448" s="505"/>
      <c r="WMQ448" s="505"/>
      <c r="WMR448" s="505"/>
      <c r="WMS448" s="511"/>
      <c r="WMT448" s="512"/>
      <c r="WMU448" s="512"/>
      <c r="WMV448" s="505"/>
      <c r="WMW448" s="505"/>
      <c r="WMX448" s="505"/>
      <c r="WMY448" s="511"/>
      <c r="WMZ448" s="512"/>
      <c r="WNA448" s="512"/>
      <c r="WNB448" s="505"/>
      <c r="WNC448" s="505"/>
      <c r="WND448" s="505"/>
      <c r="WNE448" s="511"/>
      <c r="WNF448" s="512"/>
      <c r="WNG448" s="512"/>
      <c r="WNH448" s="505"/>
      <c r="WNI448" s="505"/>
      <c r="WNJ448" s="505"/>
      <c r="WNK448" s="511"/>
      <c r="WNL448" s="512"/>
      <c r="WNM448" s="512"/>
      <c r="WNN448" s="505"/>
      <c r="WNO448" s="505"/>
      <c r="WNP448" s="505"/>
      <c r="WNQ448" s="511"/>
      <c r="WNR448" s="512"/>
      <c r="WNS448" s="512"/>
      <c r="WNT448" s="505"/>
      <c r="WNU448" s="505"/>
      <c r="WNV448" s="505"/>
      <c r="WNW448" s="511"/>
      <c r="WNX448" s="512"/>
      <c r="WNY448" s="512"/>
      <c r="WNZ448" s="505"/>
      <c r="WOA448" s="505"/>
      <c r="WOB448" s="505"/>
      <c r="WOC448" s="511"/>
      <c r="WOD448" s="512"/>
      <c r="WOE448" s="512"/>
      <c r="WOF448" s="505"/>
      <c r="WOG448" s="505"/>
      <c r="WOH448" s="505"/>
      <c r="WOI448" s="511"/>
      <c r="WOJ448" s="512"/>
      <c r="WOK448" s="512"/>
      <c r="WOL448" s="505"/>
      <c r="WOM448" s="505"/>
      <c r="WON448" s="505"/>
      <c r="WOO448" s="511"/>
      <c r="WOP448" s="512"/>
      <c r="WOQ448" s="512"/>
      <c r="WOR448" s="505"/>
      <c r="WOS448" s="505"/>
      <c r="WOT448" s="505"/>
      <c r="WOU448" s="511"/>
      <c r="WOV448" s="512"/>
      <c r="WOW448" s="512"/>
      <c r="WOX448" s="505"/>
      <c r="WOY448" s="505"/>
      <c r="WOZ448" s="505"/>
      <c r="WPA448" s="511"/>
      <c r="WPB448" s="512"/>
      <c r="WPC448" s="512"/>
      <c r="WPD448" s="505"/>
      <c r="WPE448" s="505"/>
      <c r="WPF448" s="505"/>
      <c r="WPG448" s="511"/>
      <c r="WPH448" s="512"/>
      <c r="WPI448" s="512"/>
      <c r="WPJ448" s="505"/>
      <c r="WPK448" s="505"/>
      <c r="WPL448" s="505"/>
      <c r="WPM448" s="511"/>
      <c r="WPN448" s="512"/>
      <c r="WPO448" s="512"/>
      <c r="WPP448" s="505"/>
      <c r="WPQ448" s="505"/>
      <c r="WPR448" s="505"/>
      <c r="WPS448" s="511"/>
      <c r="WPT448" s="512"/>
      <c r="WPU448" s="512"/>
      <c r="WPV448" s="505"/>
      <c r="WPW448" s="505"/>
      <c r="WPX448" s="505"/>
      <c r="WPY448" s="511"/>
      <c r="WPZ448" s="512"/>
      <c r="WQA448" s="512"/>
      <c r="WQB448" s="505"/>
      <c r="WQC448" s="505"/>
      <c r="WQD448" s="505"/>
      <c r="WQE448" s="511"/>
      <c r="WQF448" s="512"/>
      <c r="WQG448" s="512"/>
      <c r="WQH448" s="505"/>
      <c r="WQI448" s="505"/>
      <c r="WQJ448" s="505"/>
      <c r="WQK448" s="511"/>
      <c r="WQL448" s="512"/>
      <c r="WQM448" s="512"/>
      <c r="WQN448" s="505"/>
      <c r="WQO448" s="505"/>
      <c r="WQP448" s="505"/>
      <c r="WQQ448" s="511"/>
      <c r="WQR448" s="512"/>
      <c r="WQS448" s="512"/>
      <c r="WQT448" s="505"/>
      <c r="WQU448" s="505"/>
      <c r="WQV448" s="505"/>
      <c r="WQW448" s="511"/>
      <c r="WQX448" s="512"/>
      <c r="WQY448" s="512"/>
      <c r="WQZ448" s="505"/>
      <c r="WRA448" s="505"/>
      <c r="WRB448" s="505"/>
      <c r="WRC448" s="511"/>
      <c r="WRD448" s="512"/>
      <c r="WRE448" s="512"/>
      <c r="WRF448" s="505"/>
      <c r="WRG448" s="505"/>
      <c r="WRH448" s="505"/>
      <c r="WRI448" s="511"/>
      <c r="WRJ448" s="512"/>
      <c r="WRK448" s="512"/>
      <c r="WRL448" s="505"/>
      <c r="WRM448" s="505"/>
      <c r="WRN448" s="505"/>
      <c r="WRO448" s="511"/>
      <c r="WRP448" s="512"/>
      <c r="WRQ448" s="512"/>
      <c r="WRR448" s="505"/>
      <c r="WRS448" s="505"/>
      <c r="WRT448" s="505"/>
      <c r="WRU448" s="511"/>
      <c r="WRV448" s="512"/>
      <c r="WRW448" s="512"/>
      <c r="WRX448" s="505"/>
      <c r="WRY448" s="505"/>
      <c r="WRZ448" s="505"/>
      <c r="WSA448" s="511"/>
      <c r="WSB448" s="512"/>
      <c r="WSC448" s="512"/>
      <c r="WSD448" s="505"/>
      <c r="WSE448" s="505"/>
      <c r="WSF448" s="505"/>
      <c r="WSG448" s="511"/>
      <c r="WSH448" s="512"/>
      <c r="WSI448" s="512"/>
      <c r="WSJ448" s="505"/>
      <c r="WSK448" s="505"/>
      <c r="WSL448" s="505"/>
      <c r="WSM448" s="511"/>
      <c r="WSN448" s="512"/>
      <c r="WSO448" s="512"/>
      <c r="WSP448" s="505"/>
      <c r="WSQ448" s="505"/>
      <c r="WSR448" s="505"/>
      <c r="WSS448" s="511"/>
      <c r="WST448" s="512"/>
      <c r="WSU448" s="512"/>
      <c r="WSV448" s="505"/>
      <c r="WSW448" s="505"/>
      <c r="WSX448" s="505"/>
      <c r="WSY448" s="511"/>
      <c r="WSZ448" s="512"/>
      <c r="WTA448" s="512"/>
      <c r="WTB448" s="505"/>
      <c r="WTC448" s="505"/>
      <c r="WTD448" s="505"/>
      <c r="WTE448" s="511"/>
      <c r="WTF448" s="512"/>
      <c r="WTG448" s="512"/>
      <c r="WTH448" s="505"/>
      <c r="WTI448" s="505"/>
      <c r="WTJ448" s="505"/>
      <c r="WTK448" s="511"/>
      <c r="WTL448" s="512"/>
      <c r="WTM448" s="512"/>
      <c r="WTN448" s="505"/>
      <c r="WTO448" s="505"/>
      <c r="WTP448" s="505"/>
      <c r="WTQ448" s="511"/>
      <c r="WTR448" s="512"/>
      <c r="WTS448" s="512"/>
      <c r="WTT448" s="505"/>
      <c r="WTU448" s="505"/>
      <c r="WTV448" s="505"/>
      <c r="WTW448" s="511"/>
      <c r="WTX448" s="512"/>
      <c r="WTY448" s="512"/>
      <c r="WTZ448" s="505"/>
      <c r="WUA448" s="505"/>
      <c r="WUB448" s="505"/>
      <c r="WUC448" s="511"/>
      <c r="WUD448" s="512"/>
      <c r="WUE448" s="512"/>
      <c r="WUF448" s="505"/>
      <c r="WUG448" s="505"/>
      <c r="WUH448" s="505"/>
      <c r="WUI448" s="511"/>
      <c r="WUJ448" s="512"/>
      <c r="WUK448" s="512"/>
      <c r="WUL448" s="505"/>
      <c r="WUM448" s="505"/>
      <c r="WUN448" s="505"/>
      <c r="WUO448" s="511"/>
      <c r="WUP448" s="512"/>
      <c r="WUQ448" s="512"/>
      <c r="WUR448" s="505"/>
      <c r="WUS448" s="505"/>
      <c r="WUT448" s="505"/>
      <c r="WUU448" s="511"/>
      <c r="WUV448" s="512"/>
      <c r="WUW448" s="512"/>
      <c r="WUX448" s="505"/>
      <c r="WUY448" s="505"/>
      <c r="WUZ448" s="505"/>
      <c r="WVA448" s="511"/>
      <c r="WVB448" s="512"/>
      <c r="WVC448" s="512"/>
      <c r="WVD448" s="505"/>
      <c r="WVE448" s="505"/>
      <c r="WVF448" s="505"/>
      <c r="WVG448" s="511"/>
      <c r="WVH448" s="512"/>
      <c r="WVI448" s="512"/>
      <c r="WVJ448" s="505"/>
      <c r="WVK448" s="505"/>
      <c r="WVL448" s="505"/>
      <c r="WVM448" s="511"/>
      <c r="WVN448" s="512"/>
      <c r="WVO448" s="512"/>
      <c r="WVP448" s="505"/>
      <c r="WVQ448" s="505"/>
      <c r="WVR448" s="505"/>
      <c r="WVS448" s="511"/>
      <c r="WVT448" s="512"/>
      <c r="WVU448" s="512"/>
      <c r="WVV448" s="505"/>
      <c r="WVW448" s="505"/>
      <c r="WVX448" s="505"/>
      <c r="WVY448" s="511"/>
      <c r="WVZ448" s="512"/>
      <c r="WWA448" s="512"/>
      <c r="WWB448" s="505"/>
      <c r="WWC448" s="505"/>
      <c r="WWD448" s="505"/>
      <c r="WWE448" s="511"/>
      <c r="WWF448" s="512"/>
      <c r="WWG448" s="512"/>
      <c r="WWH448" s="505"/>
      <c r="WWI448" s="505"/>
      <c r="WWJ448" s="505"/>
      <c r="WWK448" s="511"/>
      <c r="WWL448" s="512"/>
      <c r="WWM448" s="512"/>
      <c r="WWN448" s="505"/>
      <c r="WWO448" s="505"/>
      <c r="WWP448" s="505"/>
      <c r="WWQ448" s="511"/>
      <c r="WWR448" s="512"/>
      <c r="WWS448" s="512"/>
      <c r="WWT448" s="505"/>
      <c r="WWU448" s="505"/>
      <c r="WWV448" s="505"/>
      <c r="WWW448" s="511"/>
      <c r="WWX448" s="512"/>
      <c r="WWY448" s="512"/>
      <c r="WWZ448" s="505"/>
      <c r="WXA448" s="505"/>
      <c r="WXB448" s="505"/>
      <c r="WXC448" s="511"/>
      <c r="WXD448" s="512"/>
      <c r="WXE448" s="512"/>
      <c r="WXF448" s="505"/>
      <c r="WXG448" s="505"/>
      <c r="WXH448" s="505"/>
      <c r="WXI448" s="511"/>
      <c r="WXJ448" s="512"/>
      <c r="WXK448" s="512"/>
      <c r="WXL448" s="505"/>
      <c r="WXM448" s="505"/>
      <c r="WXN448" s="505"/>
      <c r="WXO448" s="511"/>
      <c r="WXP448" s="512"/>
      <c r="WXQ448" s="512"/>
      <c r="WXR448" s="505"/>
      <c r="WXS448" s="505"/>
      <c r="WXT448" s="505"/>
      <c r="WXU448" s="511"/>
      <c r="WXV448" s="512"/>
      <c r="WXW448" s="512"/>
      <c r="WXX448" s="505"/>
      <c r="WXY448" s="505"/>
      <c r="WXZ448" s="505"/>
      <c r="WYA448" s="511"/>
      <c r="WYB448" s="512"/>
      <c r="WYC448" s="512"/>
      <c r="WYD448" s="505"/>
      <c r="WYE448" s="505"/>
      <c r="WYF448" s="505"/>
      <c r="WYG448" s="511"/>
      <c r="WYH448" s="512"/>
      <c r="WYI448" s="512"/>
      <c r="WYJ448" s="505"/>
      <c r="WYK448" s="505"/>
      <c r="WYL448" s="505"/>
      <c r="WYM448" s="511"/>
      <c r="WYN448" s="512"/>
      <c r="WYO448" s="512"/>
      <c r="WYP448" s="505"/>
      <c r="WYQ448" s="505"/>
      <c r="WYR448" s="505"/>
      <c r="WYS448" s="511"/>
      <c r="WYT448" s="512"/>
      <c r="WYU448" s="512"/>
      <c r="WYV448" s="505"/>
      <c r="WYW448" s="505"/>
      <c r="WYX448" s="505"/>
      <c r="WYY448" s="511"/>
      <c r="WYZ448" s="512"/>
      <c r="WZA448" s="512"/>
      <c r="WZB448" s="505"/>
      <c r="WZC448" s="505"/>
      <c r="WZD448" s="505"/>
      <c r="WZE448" s="511"/>
      <c r="WZF448" s="512"/>
      <c r="WZG448" s="512"/>
      <c r="WZH448" s="505"/>
      <c r="WZI448" s="505"/>
      <c r="WZJ448" s="505"/>
      <c r="WZK448" s="511"/>
      <c r="WZL448" s="512"/>
      <c r="WZM448" s="512"/>
      <c r="WZN448" s="505"/>
      <c r="WZO448" s="505"/>
      <c r="WZP448" s="505"/>
      <c r="WZQ448" s="511"/>
      <c r="WZR448" s="512"/>
      <c r="WZS448" s="512"/>
      <c r="WZT448" s="505"/>
      <c r="WZU448" s="505"/>
      <c r="WZV448" s="505"/>
      <c r="WZW448" s="511"/>
      <c r="WZX448" s="512"/>
      <c r="WZY448" s="512"/>
      <c r="WZZ448" s="505"/>
      <c r="XAA448" s="505"/>
      <c r="XAB448" s="505"/>
      <c r="XAC448" s="511"/>
      <c r="XAD448" s="512"/>
      <c r="XAE448" s="512"/>
      <c r="XAF448" s="505"/>
      <c r="XAG448" s="505"/>
      <c r="XAH448" s="505"/>
      <c r="XAI448" s="511"/>
      <c r="XAJ448" s="512"/>
      <c r="XAK448" s="512"/>
      <c r="XAL448" s="505"/>
      <c r="XAM448" s="505"/>
      <c r="XAN448" s="505"/>
      <c r="XAO448" s="511"/>
      <c r="XAP448" s="512"/>
      <c r="XAQ448" s="512"/>
      <c r="XAR448" s="505"/>
      <c r="XAS448" s="505"/>
      <c r="XAT448" s="505"/>
      <c r="XAU448" s="511"/>
      <c r="XAV448" s="512"/>
      <c r="XAW448" s="512"/>
      <c r="XAX448" s="505"/>
      <c r="XAY448" s="505"/>
      <c r="XAZ448" s="505"/>
      <c r="XBA448" s="511"/>
      <c r="XBB448" s="512"/>
      <c r="XBC448" s="512"/>
      <c r="XBD448" s="505"/>
      <c r="XBE448" s="505"/>
      <c r="XBF448" s="505"/>
      <c r="XBG448" s="511"/>
      <c r="XBH448" s="512"/>
      <c r="XBI448" s="512"/>
      <c r="XBJ448" s="505"/>
      <c r="XBK448" s="505"/>
      <c r="XBL448" s="505"/>
      <c r="XBM448" s="511"/>
      <c r="XBN448" s="512"/>
      <c r="XBO448" s="512"/>
      <c r="XBP448" s="505"/>
      <c r="XBQ448" s="505"/>
      <c r="XBR448" s="505"/>
      <c r="XBS448" s="511"/>
      <c r="XBT448" s="512"/>
      <c r="XBU448" s="512"/>
      <c r="XBV448" s="505"/>
      <c r="XBW448" s="505"/>
      <c r="XBX448" s="505"/>
      <c r="XBY448" s="511"/>
      <c r="XBZ448" s="512"/>
      <c r="XCA448" s="512"/>
      <c r="XCB448" s="505"/>
      <c r="XCC448" s="505"/>
      <c r="XCD448" s="505"/>
      <c r="XCE448" s="511"/>
      <c r="XCF448" s="512"/>
      <c r="XCG448" s="512"/>
      <c r="XCH448" s="505"/>
      <c r="XCI448" s="505"/>
      <c r="XCJ448" s="505"/>
      <c r="XCK448" s="511"/>
      <c r="XCL448" s="512"/>
      <c r="XCM448" s="512"/>
      <c r="XCN448" s="505"/>
      <c r="XCO448" s="505"/>
      <c r="XCP448" s="505"/>
      <c r="XCQ448" s="511"/>
      <c r="XCR448" s="512"/>
      <c r="XCS448" s="512"/>
      <c r="XCT448" s="505"/>
      <c r="XCU448" s="505"/>
      <c r="XCV448" s="505"/>
      <c r="XCW448" s="511"/>
      <c r="XCX448" s="512"/>
      <c r="XCY448" s="512"/>
      <c r="XCZ448" s="505"/>
      <c r="XDA448" s="505"/>
      <c r="XDB448" s="505"/>
      <c r="XDC448" s="511"/>
      <c r="XDD448" s="512"/>
      <c r="XDE448" s="512"/>
      <c r="XDF448" s="505"/>
      <c r="XDG448" s="505"/>
      <c r="XDH448" s="505"/>
      <c r="XDI448" s="511"/>
      <c r="XDJ448" s="512"/>
      <c r="XDK448" s="512"/>
      <c r="XDL448" s="505"/>
      <c r="XDM448" s="505"/>
      <c r="XDN448" s="505"/>
      <c r="XDO448" s="511"/>
      <c r="XDP448" s="512"/>
      <c r="XDQ448" s="512"/>
      <c r="XDR448" s="505"/>
      <c r="XDS448" s="505"/>
      <c r="XDT448" s="505"/>
      <c r="XDU448" s="511"/>
      <c r="XDV448" s="512"/>
      <c r="XDW448" s="512"/>
      <c r="XDX448" s="505"/>
      <c r="XDY448" s="505"/>
      <c r="XDZ448" s="505"/>
      <c r="XEA448" s="511"/>
      <c r="XEB448" s="512"/>
      <c r="XEC448" s="512"/>
      <c r="XED448" s="505"/>
      <c r="XEE448" s="505"/>
      <c r="XEF448" s="505"/>
      <c r="XEG448" s="511"/>
      <c r="XEH448" s="512"/>
      <c r="XEI448" s="512"/>
      <c r="XEJ448" s="505"/>
      <c r="XEK448" s="505"/>
      <c r="XEL448" s="505"/>
      <c r="XEM448" s="511"/>
      <c r="XEN448" s="512"/>
      <c r="XEO448" s="512"/>
      <c r="XEP448" s="505"/>
      <c r="XEQ448" s="505"/>
      <c r="XER448" s="505"/>
      <c r="XES448" s="511"/>
      <c r="XET448" s="512"/>
      <c r="XEU448" s="512"/>
      <c r="XEV448" s="505"/>
      <c r="XEW448" s="505"/>
      <c r="XEX448" s="505"/>
      <c r="XEY448" s="511"/>
      <c r="XEZ448" s="512"/>
      <c r="XFA448" s="512"/>
      <c r="XFB448" s="505"/>
      <c r="XFC448" s="505"/>
      <c r="XFD448" s="505"/>
    </row>
    <row r="449" spans="1:16384" ht="15.75" customHeight="1" x14ac:dyDescent="0.2">
      <c r="A449" s="493" t="s">
        <v>942</v>
      </c>
      <c r="B449" s="493" t="s">
        <v>905</v>
      </c>
      <c r="C449" s="493"/>
      <c r="D449" s="494">
        <v>4600</v>
      </c>
      <c r="E449" s="495" t="s">
        <v>741</v>
      </c>
      <c r="F449" s="495" t="s">
        <v>835</v>
      </c>
      <c r="G449" s="505"/>
      <c r="H449" s="505"/>
      <c r="I449" s="496" t="s">
        <v>957</v>
      </c>
      <c r="J449" s="496" t="s">
        <v>958</v>
      </c>
      <c r="K449" s="511"/>
      <c r="L449" s="512"/>
      <c r="M449" s="512"/>
      <c r="N449" s="505"/>
      <c r="O449" s="505"/>
      <c r="P449" s="505"/>
      <c r="Q449" s="511"/>
      <c r="R449" s="512"/>
      <c r="S449" s="512"/>
      <c r="T449" s="505"/>
      <c r="U449" s="505"/>
      <c r="V449" s="505"/>
      <c r="W449" s="511"/>
      <c r="X449" s="512"/>
      <c r="Y449" s="512"/>
      <c r="Z449" s="505"/>
      <c r="AA449" s="505"/>
      <c r="AB449" s="505"/>
      <c r="AC449" s="511"/>
      <c r="AD449" s="512"/>
      <c r="AE449" s="512"/>
      <c r="AF449" s="505"/>
      <c r="AG449" s="505"/>
      <c r="AH449" s="505"/>
      <c r="AI449" s="511"/>
      <c r="AJ449" s="512"/>
      <c r="AK449" s="512"/>
      <c r="AL449" s="505"/>
      <c r="AM449" s="505"/>
      <c r="AN449" s="505"/>
      <c r="AO449" s="511"/>
      <c r="AP449" s="512"/>
      <c r="AQ449" s="512"/>
      <c r="AR449" s="505"/>
      <c r="AS449" s="505"/>
      <c r="AT449" s="505"/>
      <c r="AU449" s="511"/>
      <c r="AV449" s="512"/>
      <c r="AW449" s="512"/>
      <c r="AX449" s="505"/>
      <c r="AY449" s="505"/>
      <c r="AZ449" s="505"/>
      <c r="BA449" s="511"/>
      <c r="BB449" s="512"/>
      <c r="BC449" s="512"/>
      <c r="BD449" s="505"/>
      <c r="BE449" s="505"/>
      <c r="BF449" s="505"/>
      <c r="BG449" s="511"/>
      <c r="BH449" s="512"/>
      <c r="BI449" s="512"/>
      <c r="BJ449" s="505"/>
      <c r="BK449" s="505"/>
      <c r="BL449" s="505"/>
      <c r="BM449" s="511"/>
      <c r="BN449" s="512"/>
      <c r="BO449" s="512"/>
      <c r="BP449" s="505"/>
      <c r="BQ449" s="505"/>
      <c r="BR449" s="505"/>
      <c r="BS449" s="511"/>
      <c r="BT449" s="512"/>
      <c r="BU449" s="512"/>
      <c r="BV449" s="505"/>
      <c r="BW449" s="505"/>
      <c r="BX449" s="505"/>
      <c r="BY449" s="511"/>
      <c r="BZ449" s="512"/>
      <c r="CA449" s="512"/>
      <c r="CB449" s="505"/>
      <c r="CC449" s="505"/>
      <c r="CD449" s="505"/>
      <c r="CE449" s="511"/>
      <c r="CF449" s="512"/>
      <c r="CG449" s="512"/>
      <c r="CH449" s="505"/>
      <c r="CI449" s="505"/>
      <c r="CJ449" s="505"/>
      <c r="CK449" s="511"/>
      <c r="CL449" s="512"/>
      <c r="CM449" s="512"/>
      <c r="CN449" s="505"/>
      <c r="CO449" s="505"/>
      <c r="CP449" s="505"/>
      <c r="CQ449" s="511"/>
      <c r="CR449" s="512"/>
      <c r="CS449" s="512"/>
      <c r="CT449" s="505"/>
      <c r="CU449" s="505"/>
      <c r="CV449" s="505"/>
      <c r="CW449" s="511"/>
      <c r="CX449" s="512"/>
      <c r="CY449" s="512"/>
      <c r="CZ449" s="505"/>
      <c r="DA449" s="505"/>
      <c r="DB449" s="505"/>
      <c r="DC449" s="511"/>
      <c r="DD449" s="512"/>
      <c r="DE449" s="512"/>
      <c r="DF449" s="505"/>
      <c r="DG449" s="505"/>
      <c r="DH449" s="505"/>
      <c r="DI449" s="511"/>
      <c r="DJ449" s="512"/>
      <c r="DK449" s="512"/>
      <c r="DL449" s="505"/>
      <c r="DM449" s="505"/>
      <c r="DN449" s="505"/>
      <c r="DO449" s="511"/>
      <c r="DP449" s="512"/>
      <c r="DQ449" s="512"/>
      <c r="DR449" s="505"/>
      <c r="DS449" s="505"/>
      <c r="DT449" s="505"/>
      <c r="DU449" s="511"/>
      <c r="DV449" s="512"/>
      <c r="DW449" s="512"/>
      <c r="DX449" s="505"/>
      <c r="DY449" s="505"/>
      <c r="DZ449" s="505"/>
      <c r="EA449" s="511"/>
      <c r="EB449" s="512"/>
      <c r="EC449" s="512"/>
      <c r="ED449" s="505"/>
      <c r="EE449" s="505"/>
      <c r="EF449" s="505"/>
      <c r="EG449" s="511"/>
      <c r="EH449" s="512"/>
      <c r="EI449" s="512"/>
      <c r="EJ449" s="505"/>
      <c r="EK449" s="505"/>
      <c r="EL449" s="505"/>
      <c r="EM449" s="511"/>
      <c r="EN449" s="512"/>
      <c r="EO449" s="512"/>
      <c r="EP449" s="505"/>
      <c r="EQ449" s="505"/>
      <c r="ER449" s="505"/>
      <c r="ES449" s="511"/>
      <c r="ET449" s="512"/>
      <c r="EU449" s="512"/>
      <c r="EV449" s="505"/>
      <c r="EW449" s="505"/>
      <c r="EX449" s="505"/>
      <c r="EY449" s="511"/>
      <c r="EZ449" s="512"/>
      <c r="FA449" s="512"/>
      <c r="FB449" s="505"/>
      <c r="FC449" s="505"/>
      <c r="FD449" s="505"/>
      <c r="FE449" s="511"/>
      <c r="FF449" s="512"/>
      <c r="FG449" s="512"/>
      <c r="FH449" s="505"/>
      <c r="FI449" s="505"/>
      <c r="FJ449" s="505"/>
      <c r="FK449" s="511"/>
      <c r="FL449" s="512"/>
      <c r="FM449" s="512"/>
      <c r="FN449" s="505"/>
      <c r="FO449" s="505"/>
      <c r="FP449" s="505"/>
      <c r="FQ449" s="511"/>
      <c r="FR449" s="512"/>
      <c r="FS449" s="512"/>
      <c r="FT449" s="505"/>
      <c r="FU449" s="505"/>
      <c r="FV449" s="505"/>
      <c r="FW449" s="511"/>
      <c r="FX449" s="512"/>
      <c r="FY449" s="512"/>
      <c r="FZ449" s="505"/>
      <c r="GA449" s="505"/>
      <c r="GB449" s="505"/>
      <c r="GC449" s="511"/>
      <c r="GD449" s="512"/>
      <c r="GE449" s="512"/>
      <c r="GF449" s="505"/>
      <c r="GG449" s="505"/>
      <c r="GH449" s="505"/>
      <c r="GI449" s="511"/>
      <c r="GJ449" s="512"/>
      <c r="GK449" s="512"/>
      <c r="GL449" s="505"/>
      <c r="GM449" s="505"/>
      <c r="GN449" s="505"/>
      <c r="GO449" s="511"/>
      <c r="GP449" s="512"/>
      <c r="GQ449" s="512"/>
      <c r="GR449" s="505"/>
      <c r="GS449" s="505"/>
      <c r="GT449" s="505"/>
      <c r="GU449" s="511"/>
      <c r="GV449" s="512"/>
      <c r="GW449" s="512"/>
      <c r="GX449" s="505"/>
      <c r="GY449" s="505"/>
      <c r="GZ449" s="505"/>
      <c r="HA449" s="511"/>
      <c r="HB449" s="512"/>
      <c r="HC449" s="512"/>
      <c r="HD449" s="505"/>
      <c r="HE449" s="505"/>
      <c r="HF449" s="505"/>
      <c r="HG449" s="511"/>
      <c r="HH449" s="512"/>
      <c r="HI449" s="512"/>
      <c r="HJ449" s="505"/>
      <c r="HK449" s="505"/>
      <c r="HL449" s="505"/>
      <c r="HM449" s="511"/>
      <c r="HN449" s="512"/>
      <c r="HO449" s="512"/>
      <c r="HP449" s="505"/>
      <c r="HQ449" s="505"/>
      <c r="HR449" s="505"/>
      <c r="HS449" s="511"/>
      <c r="HT449" s="512"/>
      <c r="HU449" s="512"/>
      <c r="HV449" s="505"/>
      <c r="HW449" s="505"/>
      <c r="HX449" s="505"/>
      <c r="HY449" s="511"/>
      <c r="HZ449" s="512"/>
      <c r="IA449" s="512"/>
      <c r="IB449" s="505"/>
      <c r="IC449" s="505"/>
      <c r="ID449" s="505"/>
      <c r="IE449" s="511"/>
      <c r="IF449" s="512"/>
      <c r="IG449" s="512"/>
      <c r="IH449" s="505"/>
      <c r="II449" s="505"/>
      <c r="IJ449" s="505"/>
      <c r="IK449" s="511"/>
      <c r="IL449" s="512"/>
      <c r="IM449" s="512"/>
      <c r="IN449" s="505"/>
      <c r="IO449" s="505"/>
      <c r="IP449" s="505"/>
      <c r="IQ449" s="511"/>
      <c r="IR449" s="512"/>
      <c r="IS449" s="512"/>
      <c r="IT449" s="505"/>
      <c r="IU449" s="505"/>
      <c r="IV449" s="505"/>
      <c r="IW449" s="511"/>
      <c r="IX449" s="512"/>
      <c r="IY449" s="512"/>
      <c r="IZ449" s="505"/>
      <c r="JA449" s="505"/>
      <c r="JB449" s="505"/>
      <c r="JC449" s="511"/>
      <c r="JD449" s="512"/>
      <c r="JE449" s="512"/>
      <c r="JF449" s="505"/>
      <c r="JG449" s="505"/>
      <c r="JH449" s="505"/>
      <c r="JI449" s="511"/>
      <c r="JJ449" s="512"/>
      <c r="JK449" s="512"/>
      <c r="JL449" s="505"/>
      <c r="JM449" s="505"/>
      <c r="JN449" s="505"/>
      <c r="JO449" s="511"/>
      <c r="JP449" s="512"/>
      <c r="JQ449" s="512"/>
      <c r="JR449" s="505"/>
      <c r="JS449" s="505"/>
      <c r="JT449" s="505"/>
      <c r="JU449" s="511"/>
      <c r="JV449" s="512"/>
      <c r="JW449" s="512"/>
      <c r="JX449" s="505"/>
      <c r="JY449" s="505"/>
      <c r="JZ449" s="505"/>
      <c r="KA449" s="511"/>
      <c r="KB449" s="512"/>
      <c r="KC449" s="512"/>
      <c r="KD449" s="505"/>
      <c r="KE449" s="505"/>
      <c r="KF449" s="505"/>
      <c r="KG449" s="511"/>
      <c r="KH449" s="512"/>
      <c r="KI449" s="512"/>
      <c r="KJ449" s="505"/>
      <c r="KK449" s="505"/>
      <c r="KL449" s="505"/>
      <c r="KM449" s="511"/>
      <c r="KN449" s="512"/>
      <c r="KO449" s="512"/>
      <c r="KP449" s="505"/>
      <c r="KQ449" s="505"/>
      <c r="KR449" s="505"/>
      <c r="KS449" s="511"/>
      <c r="KT449" s="512"/>
      <c r="KU449" s="512"/>
      <c r="KV449" s="505"/>
      <c r="KW449" s="505"/>
      <c r="KX449" s="505"/>
      <c r="KY449" s="511"/>
      <c r="KZ449" s="512"/>
      <c r="LA449" s="512"/>
      <c r="LB449" s="505"/>
      <c r="LC449" s="505"/>
      <c r="LD449" s="505"/>
      <c r="LE449" s="511"/>
      <c r="LF449" s="512"/>
      <c r="LG449" s="512"/>
      <c r="LH449" s="505"/>
      <c r="LI449" s="505"/>
      <c r="LJ449" s="505"/>
      <c r="LK449" s="511"/>
      <c r="LL449" s="512"/>
      <c r="LM449" s="512"/>
      <c r="LN449" s="505"/>
      <c r="LO449" s="505"/>
      <c r="LP449" s="505"/>
      <c r="LQ449" s="511"/>
      <c r="LR449" s="512"/>
      <c r="LS449" s="512"/>
      <c r="LT449" s="505"/>
      <c r="LU449" s="505"/>
      <c r="LV449" s="505"/>
      <c r="LW449" s="511"/>
      <c r="LX449" s="512"/>
      <c r="LY449" s="512"/>
      <c r="LZ449" s="505"/>
      <c r="MA449" s="505"/>
      <c r="MB449" s="505"/>
      <c r="MC449" s="511"/>
      <c r="MD449" s="512"/>
      <c r="ME449" s="512"/>
      <c r="MF449" s="505"/>
      <c r="MG449" s="505"/>
      <c r="MH449" s="505"/>
      <c r="MI449" s="511"/>
      <c r="MJ449" s="512"/>
      <c r="MK449" s="512"/>
      <c r="ML449" s="505"/>
      <c r="MM449" s="505"/>
      <c r="MN449" s="505"/>
      <c r="MO449" s="511"/>
      <c r="MP449" s="512"/>
      <c r="MQ449" s="512"/>
      <c r="MR449" s="505"/>
      <c r="MS449" s="505"/>
      <c r="MT449" s="505"/>
      <c r="MU449" s="511"/>
      <c r="MV449" s="512"/>
      <c r="MW449" s="512"/>
      <c r="MX449" s="505"/>
      <c r="MY449" s="505"/>
      <c r="MZ449" s="505"/>
      <c r="NA449" s="511"/>
      <c r="NB449" s="512"/>
      <c r="NC449" s="512"/>
      <c r="ND449" s="505"/>
      <c r="NE449" s="505"/>
      <c r="NF449" s="505"/>
      <c r="NG449" s="511"/>
      <c r="NH449" s="512"/>
      <c r="NI449" s="512"/>
      <c r="NJ449" s="505"/>
      <c r="NK449" s="505"/>
      <c r="NL449" s="505"/>
      <c r="NM449" s="511"/>
      <c r="NN449" s="512"/>
      <c r="NO449" s="512"/>
      <c r="NP449" s="505"/>
      <c r="NQ449" s="505"/>
      <c r="NR449" s="505"/>
      <c r="NS449" s="511"/>
      <c r="NT449" s="512"/>
      <c r="NU449" s="512"/>
      <c r="NV449" s="505"/>
      <c r="NW449" s="505"/>
      <c r="NX449" s="505"/>
      <c r="NY449" s="511"/>
      <c r="NZ449" s="512"/>
      <c r="OA449" s="512"/>
      <c r="OB449" s="505"/>
      <c r="OC449" s="505"/>
      <c r="OD449" s="505"/>
      <c r="OE449" s="511"/>
      <c r="OF449" s="512"/>
      <c r="OG449" s="512"/>
      <c r="OH449" s="505"/>
      <c r="OI449" s="505"/>
      <c r="OJ449" s="505"/>
      <c r="OK449" s="511"/>
      <c r="OL449" s="512"/>
      <c r="OM449" s="512"/>
      <c r="ON449" s="505"/>
      <c r="OO449" s="505"/>
      <c r="OP449" s="505"/>
      <c r="OQ449" s="511"/>
      <c r="OR449" s="512"/>
      <c r="OS449" s="512"/>
      <c r="OT449" s="505"/>
      <c r="OU449" s="505"/>
      <c r="OV449" s="505"/>
      <c r="OW449" s="511"/>
      <c r="OX449" s="512"/>
      <c r="OY449" s="512"/>
      <c r="OZ449" s="505"/>
      <c r="PA449" s="505"/>
      <c r="PB449" s="505"/>
      <c r="PC449" s="511"/>
      <c r="PD449" s="512"/>
      <c r="PE449" s="512"/>
      <c r="PF449" s="505"/>
      <c r="PG449" s="505"/>
      <c r="PH449" s="505"/>
      <c r="PI449" s="511"/>
      <c r="PJ449" s="512"/>
      <c r="PK449" s="512"/>
      <c r="PL449" s="505"/>
      <c r="PM449" s="505"/>
      <c r="PN449" s="505"/>
      <c r="PO449" s="511"/>
      <c r="PP449" s="512"/>
      <c r="PQ449" s="512"/>
      <c r="PR449" s="505"/>
      <c r="PS449" s="505"/>
      <c r="PT449" s="505"/>
      <c r="PU449" s="511"/>
      <c r="PV449" s="512"/>
      <c r="PW449" s="512"/>
      <c r="PX449" s="505"/>
      <c r="PY449" s="505"/>
      <c r="PZ449" s="505"/>
      <c r="QA449" s="511"/>
      <c r="QB449" s="512"/>
      <c r="QC449" s="512"/>
      <c r="QD449" s="505"/>
      <c r="QE449" s="505"/>
      <c r="QF449" s="505"/>
      <c r="QG449" s="511"/>
      <c r="QH449" s="512"/>
      <c r="QI449" s="512"/>
      <c r="QJ449" s="505"/>
      <c r="QK449" s="505"/>
      <c r="QL449" s="505"/>
      <c r="QM449" s="511"/>
      <c r="QN449" s="512"/>
      <c r="QO449" s="512"/>
      <c r="QP449" s="505"/>
      <c r="QQ449" s="505"/>
      <c r="QR449" s="505"/>
      <c r="QS449" s="511"/>
      <c r="QT449" s="512"/>
      <c r="QU449" s="512"/>
      <c r="QV449" s="505"/>
      <c r="QW449" s="505"/>
      <c r="QX449" s="505"/>
      <c r="QY449" s="511"/>
      <c r="QZ449" s="512"/>
      <c r="RA449" s="512"/>
      <c r="RB449" s="505"/>
      <c r="RC449" s="505"/>
      <c r="RD449" s="505"/>
      <c r="RE449" s="511"/>
      <c r="RF449" s="512"/>
      <c r="RG449" s="512"/>
      <c r="RH449" s="505"/>
      <c r="RI449" s="505"/>
      <c r="RJ449" s="505"/>
      <c r="RK449" s="511"/>
      <c r="RL449" s="512"/>
      <c r="RM449" s="512"/>
      <c r="RN449" s="505"/>
      <c r="RO449" s="505"/>
      <c r="RP449" s="505"/>
      <c r="RQ449" s="511"/>
      <c r="RR449" s="512"/>
      <c r="RS449" s="512"/>
      <c r="RT449" s="505"/>
      <c r="RU449" s="505"/>
      <c r="RV449" s="505"/>
      <c r="RW449" s="511"/>
      <c r="RX449" s="512"/>
      <c r="RY449" s="512"/>
      <c r="RZ449" s="505"/>
      <c r="SA449" s="505"/>
      <c r="SB449" s="505"/>
      <c r="SC449" s="511"/>
      <c r="SD449" s="512"/>
      <c r="SE449" s="512"/>
      <c r="SF449" s="505"/>
      <c r="SG449" s="505"/>
      <c r="SH449" s="505"/>
      <c r="SI449" s="511"/>
      <c r="SJ449" s="512"/>
      <c r="SK449" s="512"/>
      <c r="SL449" s="505"/>
      <c r="SM449" s="505"/>
      <c r="SN449" s="505"/>
      <c r="SO449" s="511"/>
      <c r="SP449" s="512"/>
      <c r="SQ449" s="512"/>
      <c r="SR449" s="505"/>
      <c r="SS449" s="505"/>
      <c r="ST449" s="505"/>
      <c r="SU449" s="511"/>
      <c r="SV449" s="512"/>
      <c r="SW449" s="512"/>
      <c r="SX449" s="505"/>
      <c r="SY449" s="505"/>
      <c r="SZ449" s="505"/>
      <c r="TA449" s="511"/>
      <c r="TB449" s="512"/>
      <c r="TC449" s="512"/>
      <c r="TD449" s="505"/>
      <c r="TE449" s="505"/>
      <c r="TF449" s="505"/>
      <c r="TG449" s="511"/>
      <c r="TH449" s="512"/>
      <c r="TI449" s="512"/>
      <c r="TJ449" s="505"/>
      <c r="TK449" s="505"/>
      <c r="TL449" s="505"/>
      <c r="TM449" s="511"/>
      <c r="TN449" s="512"/>
      <c r="TO449" s="512"/>
      <c r="TP449" s="505"/>
      <c r="TQ449" s="505"/>
      <c r="TR449" s="505"/>
      <c r="TS449" s="511"/>
      <c r="TT449" s="512"/>
      <c r="TU449" s="512"/>
      <c r="TV449" s="505"/>
      <c r="TW449" s="505"/>
      <c r="TX449" s="505"/>
      <c r="TY449" s="511"/>
      <c r="TZ449" s="512"/>
      <c r="UA449" s="512"/>
      <c r="UB449" s="505"/>
      <c r="UC449" s="505"/>
      <c r="UD449" s="505"/>
      <c r="UE449" s="511"/>
      <c r="UF449" s="512"/>
      <c r="UG449" s="512"/>
      <c r="UH449" s="505"/>
      <c r="UI449" s="505"/>
      <c r="UJ449" s="505"/>
      <c r="UK449" s="511"/>
      <c r="UL449" s="512"/>
      <c r="UM449" s="512"/>
      <c r="UN449" s="505"/>
      <c r="UO449" s="505"/>
      <c r="UP449" s="505"/>
      <c r="UQ449" s="511"/>
      <c r="UR449" s="512"/>
      <c r="US449" s="512"/>
      <c r="UT449" s="505"/>
      <c r="UU449" s="505"/>
      <c r="UV449" s="505"/>
      <c r="UW449" s="511"/>
      <c r="UX449" s="512"/>
      <c r="UY449" s="512"/>
      <c r="UZ449" s="505"/>
      <c r="VA449" s="505"/>
      <c r="VB449" s="505"/>
      <c r="VC449" s="511"/>
      <c r="VD449" s="512"/>
      <c r="VE449" s="512"/>
      <c r="VF449" s="505"/>
      <c r="VG449" s="505"/>
      <c r="VH449" s="505"/>
      <c r="VI449" s="511"/>
      <c r="VJ449" s="512"/>
      <c r="VK449" s="512"/>
      <c r="VL449" s="505"/>
      <c r="VM449" s="505"/>
      <c r="VN449" s="505"/>
      <c r="VO449" s="511"/>
      <c r="VP449" s="512"/>
      <c r="VQ449" s="512"/>
      <c r="VR449" s="505"/>
      <c r="VS449" s="505"/>
      <c r="VT449" s="505"/>
      <c r="VU449" s="511"/>
      <c r="VV449" s="512"/>
      <c r="VW449" s="512"/>
      <c r="VX449" s="505"/>
      <c r="VY449" s="505"/>
      <c r="VZ449" s="505"/>
      <c r="WA449" s="511"/>
      <c r="WB449" s="512"/>
      <c r="WC449" s="512"/>
      <c r="WD449" s="505"/>
      <c r="WE449" s="505"/>
      <c r="WF449" s="505"/>
      <c r="WG449" s="511"/>
      <c r="WH449" s="512"/>
      <c r="WI449" s="512"/>
      <c r="WJ449" s="505"/>
      <c r="WK449" s="505"/>
      <c r="WL449" s="505"/>
      <c r="WM449" s="511"/>
      <c r="WN449" s="512"/>
      <c r="WO449" s="512"/>
      <c r="WP449" s="505"/>
      <c r="WQ449" s="505"/>
      <c r="WR449" s="505"/>
      <c r="WS449" s="511"/>
      <c r="WT449" s="512"/>
      <c r="WU449" s="512"/>
      <c r="WV449" s="505"/>
      <c r="WW449" s="505"/>
      <c r="WX449" s="505"/>
      <c r="WY449" s="511"/>
      <c r="WZ449" s="512"/>
      <c r="XA449" s="512"/>
      <c r="XB449" s="505"/>
      <c r="XC449" s="505"/>
      <c r="XD449" s="505"/>
      <c r="XE449" s="511"/>
      <c r="XF449" s="512"/>
      <c r="XG449" s="512"/>
      <c r="XH449" s="505"/>
      <c r="XI449" s="505"/>
      <c r="XJ449" s="505"/>
      <c r="XK449" s="511"/>
      <c r="XL449" s="512"/>
      <c r="XM449" s="512"/>
      <c r="XN449" s="505"/>
      <c r="XO449" s="505"/>
      <c r="XP449" s="505"/>
      <c r="XQ449" s="511"/>
      <c r="XR449" s="512"/>
      <c r="XS449" s="512"/>
      <c r="XT449" s="505"/>
      <c r="XU449" s="505"/>
      <c r="XV449" s="505"/>
      <c r="XW449" s="511"/>
      <c r="XX449" s="512"/>
      <c r="XY449" s="512"/>
      <c r="XZ449" s="505"/>
      <c r="YA449" s="505"/>
      <c r="YB449" s="505"/>
      <c r="YC449" s="511"/>
      <c r="YD449" s="512"/>
      <c r="YE449" s="512"/>
      <c r="YF449" s="505"/>
      <c r="YG449" s="505"/>
      <c r="YH449" s="505"/>
      <c r="YI449" s="511"/>
      <c r="YJ449" s="512"/>
      <c r="YK449" s="512"/>
      <c r="YL449" s="505"/>
      <c r="YM449" s="505"/>
      <c r="YN449" s="505"/>
      <c r="YO449" s="511"/>
      <c r="YP449" s="512"/>
      <c r="YQ449" s="512"/>
      <c r="YR449" s="505"/>
      <c r="YS449" s="505"/>
      <c r="YT449" s="505"/>
      <c r="YU449" s="511"/>
      <c r="YV449" s="512"/>
      <c r="YW449" s="512"/>
      <c r="YX449" s="505"/>
      <c r="YY449" s="505"/>
      <c r="YZ449" s="505"/>
      <c r="ZA449" s="511"/>
      <c r="ZB449" s="512"/>
      <c r="ZC449" s="512"/>
      <c r="ZD449" s="505"/>
      <c r="ZE449" s="505"/>
      <c r="ZF449" s="505"/>
      <c r="ZG449" s="511"/>
      <c r="ZH449" s="512"/>
      <c r="ZI449" s="512"/>
      <c r="ZJ449" s="505"/>
      <c r="ZK449" s="505"/>
      <c r="ZL449" s="505"/>
      <c r="ZM449" s="511"/>
      <c r="ZN449" s="512"/>
      <c r="ZO449" s="512"/>
      <c r="ZP449" s="505"/>
      <c r="ZQ449" s="505"/>
      <c r="ZR449" s="505"/>
      <c r="ZS449" s="511"/>
      <c r="ZT449" s="512"/>
      <c r="ZU449" s="512"/>
      <c r="ZV449" s="505"/>
      <c r="ZW449" s="505"/>
      <c r="ZX449" s="505"/>
      <c r="ZY449" s="511"/>
      <c r="ZZ449" s="512"/>
      <c r="AAA449" s="512"/>
      <c r="AAB449" s="505"/>
      <c r="AAC449" s="505"/>
      <c r="AAD449" s="505"/>
      <c r="AAE449" s="511"/>
      <c r="AAF449" s="512"/>
      <c r="AAG449" s="512"/>
      <c r="AAH449" s="505"/>
      <c r="AAI449" s="505"/>
      <c r="AAJ449" s="505"/>
      <c r="AAK449" s="511"/>
      <c r="AAL449" s="512"/>
      <c r="AAM449" s="512"/>
      <c r="AAN449" s="505"/>
      <c r="AAO449" s="505"/>
      <c r="AAP449" s="505"/>
      <c r="AAQ449" s="511"/>
      <c r="AAR449" s="512"/>
      <c r="AAS449" s="512"/>
      <c r="AAT449" s="505"/>
      <c r="AAU449" s="505"/>
      <c r="AAV449" s="505"/>
      <c r="AAW449" s="511"/>
      <c r="AAX449" s="512"/>
      <c r="AAY449" s="512"/>
      <c r="AAZ449" s="505"/>
      <c r="ABA449" s="505"/>
      <c r="ABB449" s="505"/>
      <c r="ABC449" s="511"/>
      <c r="ABD449" s="512"/>
      <c r="ABE449" s="512"/>
      <c r="ABF449" s="505"/>
      <c r="ABG449" s="505"/>
      <c r="ABH449" s="505"/>
      <c r="ABI449" s="511"/>
      <c r="ABJ449" s="512"/>
      <c r="ABK449" s="512"/>
      <c r="ABL449" s="505"/>
      <c r="ABM449" s="505"/>
      <c r="ABN449" s="505"/>
      <c r="ABO449" s="511"/>
      <c r="ABP449" s="512"/>
      <c r="ABQ449" s="512"/>
      <c r="ABR449" s="505"/>
      <c r="ABS449" s="505"/>
      <c r="ABT449" s="505"/>
      <c r="ABU449" s="511"/>
      <c r="ABV449" s="512"/>
      <c r="ABW449" s="512"/>
      <c r="ABX449" s="505"/>
      <c r="ABY449" s="505"/>
      <c r="ABZ449" s="505"/>
      <c r="ACA449" s="511"/>
      <c r="ACB449" s="512"/>
      <c r="ACC449" s="512"/>
      <c r="ACD449" s="505"/>
      <c r="ACE449" s="505"/>
      <c r="ACF449" s="505"/>
      <c r="ACG449" s="511"/>
      <c r="ACH449" s="512"/>
      <c r="ACI449" s="512"/>
      <c r="ACJ449" s="505"/>
      <c r="ACK449" s="505"/>
      <c r="ACL449" s="505"/>
      <c r="ACM449" s="511"/>
      <c r="ACN449" s="512"/>
      <c r="ACO449" s="512"/>
      <c r="ACP449" s="505"/>
      <c r="ACQ449" s="505"/>
      <c r="ACR449" s="505"/>
      <c r="ACS449" s="511"/>
      <c r="ACT449" s="512"/>
      <c r="ACU449" s="512"/>
      <c r="ACV449" s="505"/>
      <c r="ACW449" s="505"/>
      <c r="ACX449" s="505"/>
      <c r="ACY449" s="511"/>
      <c r="ACZ449" s="512"/>
      <c r="ADA449" s="512"/>
      <c r="ADB449" s="505"/>
      <c r="ADC449" s="505"/>
      <c r="ADD449" s="505"/>
      <c r="ADE449" s="511"/>
      <c r="ADF449" s="512"/>
      <c r="ADG449" s="512"/>
      <c r="ADH449" s="505"/>
      <c r="ADI449" s="505"/>
      <c r="ADJ449" s="505"/>
      <c r="ADK449" s="511"/>
      <c r="ADL449" s="512"/>
      <c r="ADM449" s="512"/>
      <c r="ADN449" s="505"/>
      <c r="ADO449" s="505"/>
      <c r="ADP449" s="505"/>
      <c r="ADQ449" s="511"/>
      <c r="ADR449" s="512"/>
      <c r="ADS449" s="512"/>
      <c r="ADT449" s="505"/>
      <c r="ADU449" s="505"/>
      <c r="ADV449" s="505"/>
      <c r="ADW449" s="511"/>
      <c r="ADX449" s="512"/>
      <c r="ADY449" s="512"/>
      <c r="ADZ449" s="505"/>
      <c r="AEA449" s="505"/>
      <c r="AEB449" s="505"/>
      <c r="AEC449" s="511"/>
      <c r="AED449" s="512"/>
      <c r="AEE449" s="512"/>
      <c r="AEF449" s="505"/>
      <c r="AEG449" s="505"/>
      <c r="AEH449" s="505"/>
      <c r="AEI449" s="511"/>
      <c r="AEJ449" s="512"/>
      <c r="AEK449" s="512"/>
      <c r="AEL449" s="505"/>
      <c r="AEM449" s="505"/>
      <c r="AEN449" s="505"/>
      <c r="AEO449" s="511"/>
      <c r="AEP449" s="512"/>
      <c r="AEQ449" s="512"/>
      <c r="AER449" s="505"/>
      <c r="AES449" s="505"/>
      <c r="AET449" s="505"/>
      <c r="AEU449" s="511"/>
      <c r="AEV449" s="512"/>
      <c r="AEW449" s="512"/>
      <c r="AEX449" s="505"/>
      <c r="AEY449" s="505"/>
      <c r="AEZ449" s="505"/>
      <c r="AFA449" s="511"/>
      <c r="AFB449" s="512"/>
      <c r="AFC449" s="512"/>
      <c r="AFD449" s="505"/>
      <c r="AFE449" s="505"/>
      <c r="AFF449" s="505"/>
      <c r="AFG449" s="511"/>
      <c r="AFH449" s="512"/>
      <c r="AFI449" s="512"/>
      <c r="AFJ449" s="505"/>
      <c r="AFK449" s="505"/>
      <c r="AFL449" s="505"/>
      <c r="AFM449" s="511"/>
      <c r="AFN449" s="512"/>
      <c r="AFO449" s="512"/>
      <c r="AFP449" s="505"/>
      <c r="AFQ449" s="505"/>
      <c r="AFR449" s="505"/>
      <c r="AFS449" s="511"/>
      <c r="AFT449" s="512"/>
      <c r="AFU449" s="512"/>
      <c r="AFV449" s="505"/>
      <c r="AFW449" s="505"/>
      <c r="AFX449" s="505"/>
      <c r="AFY449" s="511"/>
      <c r="AFZ449" s="512"/>
      <c r="AGA449" s="512"/>
      <c r="AGB449" s="505"/>
      <c r="AGC449" s="505"/>
      <c r="AGD449" s="505"/>
      <c r="AGE449" s="511"/>
      <c r="AGF449" s="512"/>
      <c r="AGG449" s="512"/>
      <c r="AGH449" s="505"/>
      <c r="AGI449" s="505"/>
      <c r="AGJ449" s="505"/>
      <c r="AGK449" s="511"/>
      <c r="AGL449" s="512"/>
      <c r="AGM449" s="512"/>
      <c r="AGN449" s="505"/>
      <c r="AGO449" s="505"/>
      <c r="AGP449" s="505"/>
      <c r="AGQ449" s="511"/>
      <c r="AGR449" s="512"/>
      <c r="AGS449" s="512"/>
      <c r="AGT449" s="505"/>
      <c r="AGU449" s="505"/>
      <c r="AGV449" s="505"/>
      <c r="AGW449" s="511"/>
      <c r="AGX449" s="512"/>
      <c r="AGY449" s="512"/>
      <c r="AGZ449" s="505"/>
      <c r="AHA449" s="505"/>
      <c r="AHB449" s="505"/>
      <c r="AHC449" s="511"/>
      <c r="AHD449" s="512"/>
      <c r="AHE449" s="512"/>
      <c r="AHF449" s="505"/>
      <c r="AHG449" s="505"/>
      <c r="AHH449" s="505"/>
      <c r="AHI449" s="511"/>
      <c r="AHJ449" s="512"/>
      <c r="AHK449" s="512"/>
      <c r="AHL449" s="505"/>
      <c r="AHM449" s="505"/>
      <c r="AHN449" s="505"/>
      <c r="AHO449" s="511"/>
      <c r="AHP449" s="512"/>
      <c r="AHQ449" s="512"/>
      <c r="AHR449" s="505"/>
      <c r="AHS449" s="505"/>
      <c r="AHT449" s="505"/>
      <c r="AHU449" s="511"/>
      <c r="AHV449" s="512"/>
      <c r="AHW449" s="512"/>
      <c r="AHX449" s="505"/>
      <c r="AHY449" s="505"/>
      <c r="AHZ449" s="505"/>
      <c r="AIA449" s="511"/>
      <c r="AIB449" s="512"/>
      <c r="AIC449" s="512"/>
      <c r="AID449" s="505"/>
      <c r="AIE449" s="505"/>
      <c r="AIF449" s="505"/>
      <c r="AIG449" s="511"/>
      <c r="AIH449" s="512"/>
      <c r="AII449" s="512"/>
      <c r="AIJ449" s="505"/>
      <c r="AIK449" s="505"/>
      <c r="AIL449" s="505"/>
      <c r="AIM449" s="511"/>
      <c r="AIN449" s="512"/>
      <c r="AIO449" s="512"/>
      <c r="AIP449" s="505"/>
      <c r="AIQ449" s="505"/>
      <c r="AIR449" s="505"/>
      <c r="AIS449" s="511"/>
      <c r="AIT449" s="512"/>
      <c r="AIU449" s="512"/>
      <c r="AIV449" s="505"/>
      <c r="AIW449" s="505"/>
      <c r="AIX449" s="505"/>
      <c r="AIY449" s="511"/>
      <c r="AIZ449" s="512"/>
      <c r="AJA449" s="512"/>
      <c r="AJB449" s="505"/>
      <c r="AJC449" s="505"/>
      <c r="AJD449" s="505"/>
      <c r="AJE449" s="511"/>
      <c r="AJF449" s="512"/>
      <c r="AJG449" s="512"/>
      <c r="AJH449" s="505"/>
      <c r="AJI449" s="505"/>
      <c r="AJJ449" s="505"/>
      <c r="AJK449" s="511"/>
      <c r="AJL449" s="512"/>
      <c r="AJM449" s="512"/>
      <c r="AJN449" s="505"/>
      <c r="AJO449" s="505"/>
      <c r="AJP449" s="505"/>
      <c r="AJQ449" s="511"/>
      <c r="AJR449" s="512"/>
      <c r="AJS449" s="512"/>
      <c r="AJT449" s="505"/>
      <c r="AJU449" s="505"/>
      <c r="AJV449" s="505"/>
      <c r="AJW449" s="511"/>
      <c r="AJX449" s="512"/>
      <c r="AJY449" s="512"/>
      <c r="AJZ449" s="505"/>
      <c r="AKA449" s="505"/>
      <c r="AKB449" s="505"/>
      <c r="AKC449" s="511"/>
      <c r="AKD449" s="512"/>
      <c r="AKE449" s="512"/>
      <c r="AKF449" s="505"/>
      <c r="AKG449" s="505"/>
      <c r="AKH449" s="505"/>
      <c r="AKI449" s="511"/>
      <c r="AKJ449" s="512"/>
      <c r="AKK449" s="512"/>
      <c r="AKL449" s="505"/>
      <c r="AKM449" s="505"/>
      <c r="AKN449" s="505"/>
      <c r="AKO449" s="511"/>
      <c r="AKP449" s="512"/>
      <c r="AKQ449" s="512"/>
      <c r="AKR449" s="505"/>
      <c r="AKS449" s="505"/>
      <c r="AKT449" s="505"/>
      <c r="AKU449" s="511"/>
      <c r="AKV449" s="512"/>
      <c r="AKW449" s="512"/>
      <c r="AKX449" s="505"/>
      <c r="AKY449" s="505"/>
      <c r="AKZ449" s="505"/>
      <c r="ALA449" s="511"/>
      <c r="ALB449" s="512"/>
      <c r="ALC449" s="512"/>
      <c r="ALD449" s="505"/>
      <c r="ALE449" s="505"/>
      <c r="ALF449" s="505"/>
      <c r="ALG449" s="511"/>
      <c r="ALH449" s="512"/>
      <c r="ALI449" s="512"/>
      <c r="ALJ449" s="505"/>
      <c r="ALK449" s="505"/>
      <c r="ALL449" s="505"/>
      <c r="ALM449" s="511"/>
      <c r="ALN449" s="512"/>
      <c r="ALO449" s="512"/>
      <c r="ALP449" s="505"/>
      <c r="ALQ449" s="505"/>
      <c r="ALR449" s="505"/>
      <c r="ALS449" s="511"/>
      <c r="ALT449" s="512"/>
      <c r="ALU449" s="512"/>
      <c r="ALV449" s="505"/>
      <c r="ALW449" s="505"/>
      <c r="ALX449" s="505"/>
      <c r="ALY449" s="511"/>
      <c r="ALZ449" s="512"/>
      <c r="AMA449" s="512"/>
      <c r="AMB449" s="505"/>
      <c r="AMC449" s="505"/>
      <c r="AMD449" s="505"/>
      <c r="AME449" s="511"/>
      <c r="AMF449" s="512"/>
      <c r="AMG449" s="512"/>
      <c r="AMH449" s="505"/>
      <c r="AMI449" s="505"/>
      <c r="AMJ449" s="505"/>
      <c r="AMK449" s="511"/>
      <c r="AML449" s="512"/>
      <c r="AMM449" s="512"/>
      <c r="AMN449" s="505"/>
      <c r="AMO449" s="505"/>
      <c r="AMP449" s="505"/>
      <c r="AMQ449" s="511"/>
      <c r="AMR449" s="512"/>
      <c r="AMS449" s="512"/>
      <c r="AMT449" s="505"/>
      <c r="AMU449" s="505"/>
      <c r="AMV449" s="505"/>
      <c r="AMW449" s="511"/>
      <c r="AMX449" s="512"/>
      <c r="AMY449" s="512"/>
      <c r="AMZ449" s="505"/>
      <c r="ANA449" s="505"/>
      <c r="ANB449" s="505"/>
      <c r="ANC449" s="511"/>
      <c r="AND449" s="512"/>
      <c r="ANE449" s="512"/>
      <c r="ANF449" s="505"/>
      <c r="ANG449" s="505"/>
      <c r="ANH449" s="505"/>
      <c r="ANI449" s="511"/>
      <c r="ANJ449" s="512"/>
      <c r="ANK449" s="512"/>
      <c r="ANL449" s="505"/>
      <c r="ANM449" s="505"/>
      <c r="ANN449" s="505"/>
      <c r="ANO449" s="511"/>
      <c r="ANP449" s="512"/>
      <c r="ANQ449" s="512"/>
      <c r="ANR449" s="505"/>
      <c r="ANS449" s="505"/>
      <c r="ANT449" s="505"/>
      <c r="ANU449" s="511"/>
      <c r="ANV449" s="512"/>
      <c r="ANW449" s="512"/>
      <c r="ANX449" s="505"/>
      <c r="ANY449" s="505"/>
      <c r="ANZ449" s="505"/>
      <c r="AOA449" s="511"/>
      <c r="AOB449" s="512"/>
      <c r="AOC449" s="512"/>
      <c r="AOD449" s="505"/>
      <c r="AOE449" s="505"/>
      <c r="AOF449" s="505"/>
      <c r="AOG449" s="511"/>
      <c r="AOH449" s="512"/>
      <c r="AOI449" s="512"/>
      <c r="AOJ449" s="505"/>
      <c r="AOK449" s="505"/>
      <c r="AOL449" s="505"/>
      <c r="AOM449" s="511"/>
      <c r="AON449" s="512"/>
      <c r="AOO449" s="512"/>
      <c r="AOP449" s="505"/>
      <c r="AOQ449" s="505"/>
      <c r="AOR449" s="505"/>
      <c r="AOS449" s="511"/>
      <c r="AOT449" s="512"/>
      <c r="AOU449" s="512"/>
      <c r="AOV449" s="505"/>
      <c r="AOW449" s="505"/>
      <c r="AOX449" s="505"/>
      <c r="AOY449" s="511"/>
      <c r="AOZ449" s="512"/>
      <c r="APA449" s="512"/>
      <c r="APB449" s="505"/>
      <c r="APC449" s="505"/>
      <c r="APD449" s="505"/>
      <c r="APE449" s="511"/>
      <c r="APF449" s="512"/>
      <c r="APG449" s="512"/>
      <c r="APH449" s="505"/>
      <c r="API449" s="505"/>
      <c r="APJ449" s="505"/>
      <c r="APK449" s="511"/>
      <c r="APL449" s="512"/>
      <c r="APM449" s="512"/>
      <c r="APN449" s="505"/>
      <c r="APO449" s="505"/>
      <c r="APP449" s="505"/>
      <c r="APQ449" s="511"/>
      <c r="APR449" s="512"/>
      <c r="APS449" s="512"/>
      <c r="APT449" s="505"/>
      <c r="APU449" s="505"/>
      <c r="APV449" s="505"/>
      <c r="APW449" s="511"/>
      <c r="APX449" s="512"/>
      <c r="APY449" s="512"/>
      <c r="APZ449" s="505"/>
      <c r="AQA449" s="505"/>
      <c r="AQB449" s="505"/>
      <c r="AQC449" s="511"/>
      <c r="AQD449" s="512"/>
      <c r="AQE449" s="512"/>
      <c r="AQF449" s="505"/>
      <c r="AQG449" s="505"/>
      <c r="AQH449" s="505"/>
      <c r="AQI449" s="511"/>
      <c r="AQJ449" s="512"/>
      <c r="AQK449" s="512"/>
      <c r="AQL449" s="505"/>
      <c r="AQM449" s="505"/>
      <c r="AQN449" s="505"/>
      <c r="AQO449" s="511"/>
      <c r="AQP449" s="512"/>
      <c r="AQQ449" s="512"/>
      <c r="AQR449" s="505"/>
      <c r="AQS449" s="505"/>
      <c r="AQT449" s="505"/>
      <c r="AQU449" s="511"/>
      <c r="AQV449" s="512"/>
      <c r="AQW449" s="512"/>
      <c r="AQX449" s="505"/>
      <c r="AQY449" s="505"/>
      <c r="AQZ449" s="505"/>
      <c r="ARA449" s="511"/>
      <c r="ARB449" s="512"/>
      <c r="ARC449" s="512"/>
      <c r="ARD449" s="505"/>
      <c r="ARE449" s="505"/>
      <c r="ARF449" s="505"/>
      <c r="ARG449" s="511"/>
      <c r="ARH449" s="512"/>
      <c r="ARI449" s="512"/>
      <c r="ARJ449" s="505"/>
      <c r="ARK449" s="505"/>
      <c r="ARL449" s="505"/>
      <c r="ARM449" s="511"/>
      <c r="ARN449" s="512"/>
      <c r="ARO449" s="512"/>
      <c r="ARP449" s="505"/>
      <c r="ARQ449" s="505"/>
      <c r="ARR449" s="505"/>
      <c r="ARS449" s="511"/>
      <c r="ART449" s="512"/>
      <c r="ARU449" s="512"/>
      <c r="ARV449" s="505"/>
      <c r="ARW449" s="505"/>
      <c r="ARX449" s="505"/>
      <c r="ARY449" s="511"/>
      <c r="ARZ449" s="512"/>
      <c r="ASA449" s="512"/>
      <c r="ASB449" s="505"/>
      <c r="ASC449" s="505"/>
      <c r="ASD449" s="505"/>
      <c r="ASE449" s="511"/>
      <c r="ASF449" s="512"/>
      <c r="ASG449" s="512"/>
      <c r="ASH449" s="505"/>
      <c r="ASI449" s="505"/>
      <c r="ASJ449" s="505"/>
      <c r="ASK449" s="511"/>
      <c r="ASL449" s="512"/>
      <c r="ASM449" s="512"/>
      <c r="ASN449" s="505"/>
      <c r="ASO449" s="505"/>
      <c r="ASP449" s="505"/>
      <c r="ASQ449" s="511"/>
      <c r="ASR449" s="512"/>
      <c r="ASS449" s="512"/>
      <c r="AST449" s="505"/>
      <c r="ASU449" s="505"/>
      <c r="ASV449" s="505"/>
      <c r="ASW449" s="511"/>
      <c r="ASX449" s="512"/>
      <c r="ASY449" s="512"/>
      <c r="ASZ449" s="505"/>
      <c r="ATA449" s="505"/>
      <c r="ATB449" s="505"/>
      <c r="ATC449" s="511"/>
      <c r="ATD449" s="512"/>
      <c r="ATE449" s="512"/>
      <c r="ATF449" s="505"/>
      <c r="ATG449" s="505"/>
      <c r="ATH449" s="505"/>
      <c r="ATI449" s="511"/>
      <c r="ATJ449" s="512"/>
      <c r="ATK449" s="512"/>
      <c r="ATL449" s="505"/>
      <c r="ATM449" s="505"/>
      <c r="ATN449" s="505"/>
      <c r="ATO449" s="511"/>
      <c r="ATP449" s="512"/>
      <c r="ATQ449" s="512"/>
      <c r="ATR449" s="505"/>
      <c r="ATS449" s="505"/>
      <c r="ATT449" s="505"/>
      <c r="ATU449" s="511"/>
      <c r="ATV449" s="512"/>
      <c r="ATW449" s="512"/>
      <c r="ATX449" s="505"/>
      <c r="ATY449" s="505"/>
      <c r="ATZ449" s="505"/>
      <c r="AUA449" s="511"/>
      <c r="AUB449" s="512"/>
      <c r="AUC449" s="512"/>
      <c r="AUD449" s="505"/>
      <c r="AUE449" s="505"/>
      <c r="AUF449" s="505"/>
      <c r="AUG449" s="511"/>
      <c r="AUH449" s="512"/>
      <c r="AUI449" s="512"/>
      <c r="AUJ449" s="505"/>
      <c r="AUK449" s="505"/>
      <c r="AUL449" s="505"/>
      <c r="AUM449" s="511"/>
      <c r="AUN449" s="512"/>
      <c r="AUO449" s="512"/>
      <c r="AUP449" s="505"/>
      <c r="AUQ449" s="505"/>
      <c r="AUR449" s="505"/>
      <c r="AUS449" s="511"/>
      <c r="AUT449" s="512"/>
      <c r="AUU449" s="512"/>
      <c r="AUV449" s="505"/>
      <c r="AUW449" s="505"/>
      <c r="AUX449" s="505"/>
      <c r="AUY449" s="511"/>
      <c r="AUZ449" s="512"/>
      <c r="AVA449" s="512"/>
      <c r="AVB449" s="505"/>
      <c r="AVC449" s="505"/>
      <c r="AVD449" s="505"/>
      <c r="AVE449" s="511"/>
      <c r="AVF449" s="512"/>
      <c r="AVG449" s="512"/>
      <c r="AVH449" s="505"/>
      <c r="AVI449" s="505"/>
      <c r="AVJ449" s="505"/>
      <c r="AVK449" s="511"/>
      <c r="AVL449" s="512"/>
      <c r="AVM449" s="512"/>
      <c r="AVN449" s="505"/>
      <c r="AVO449" s="505"/>
      <c r="AVP449" s="505"/>
      <c r="AVQ449" s="511"/>
      <c r="AVR449" s="512"/>
      <c r="AVS449" s="512"/>
      <c r="AVT449" s="505"/>
      <c r="AVU449" s="505"/>
      <c r="AVV449" s="505"/>
      <c r="AVW449" s="511"/>
      <c r="AVX449" s="512"/>
      <c r="AVY449" s="512"/>
      <c r="AVZ449" s="505"/>
      <c r="AWA449" s="505"/>
      <c r="AWB449" s="505"/>
      <c r="AWC449" s="511"/>
      <c r="AWD449" s="512"/>
      <c r="AWE449" s="512"/>
      <c r="AWF449" s="505"/>
      <c r="AWG449" s="505"/>
      <c r="AWH449" s="505"/>
      <c r="AWI449" s="511"/>
      <c r="AWJ449" s="512"/>
      <c r="AWK449" s="512"/>
      <c r="AWL449" s="505"/>
      <c r="AWM449" s="505"/>
      <c r="AWN449" s="505"/>
      <c r="AWO449" s="511"/>
      <c r="AWP449" s="512"/>
      <c r="AWQ449" s="512"/>
      <c r="AWR449" s="505"/>
      <c r="AWS449" s="505"/>
      <c r="AWT449" s="505"/>
      <c r="AWU449" s="511"/>
      <c r="AWV449" s="512"/>
      <c r="AWW449" s="512"/>
      <c r="AWX449" s="505"/>
      <c r="AWY449" s="505"/>
      <c r="AWZ449" s="505"/>
      <c r="AXA449" s="511"/>
      <c r="AXB449" s="512"/>
      <c r="AXC449" s="512"/>
      <c r="AXD449" s="505"/>
      <c r="AXE449" s="505"/>
      <c r="AXF449" s="505"/>
      <c r="AXG449" s="511"/>
      <c r="AXH449" s="512"/>
      <c r="AXI449" s="512"/>
      <c r="AXJ449" s="505"/>
      <c r="AXK449" s="505"/>
      <c r="AXL449" s="505"/>
      <c r="AXM449" s="511"/>
      <c r="AXN449" s="512"/>
      <c r="AXO449" s="512"/>
      <c r="AXP449" s="505"/>
      <c r="AXQ449" s="505"/>
      <c r="AXR449" s="505"/>
      <c r="AXS449" s="511"/>
      <c r="AXT449" s="512"/>
      <c r="AXU449" s="512"/>
      <c r="AXV449" s="505"/>
      <c r="AXW449" s="505"/>
      <c r="AXX449" s="505"/>
      <c r="AXY449" s="511"/>
      <c r="AXZ449" s="512"/>
      <c r="AYA449" s="512"/>
      <c r="AYB449" s="505"/>
      <c r="AYC449" s="505"/>
      <c r="AYD449" s="505"/>
      <c r="AYE449" s="511"/>
      <c r="AYF449" s="512"/>
      <c r="AYG449" s="512"/>
      <c r="AYH449" s="505"/>
      <c r="AYI449" s="505"/>
      <c r="AYJ449" s="505"/>
      <c r="AYK449" s="511"/>
      <c r="AYL449" s="512"/>
      <c r="AYM449" s="512"/>
      <c r="AYN449" s="505"/>
      <c r="AYO449" s="505"/>
      <c r="AYP449" s="505"/>
      <c r="AYQ449" s="511"/>
      <c r="AYR449" s="512"/>
      <c r="AYS449" s="512"/>
      <c r="AYT449" s="505"/>
      <c r="AYU449" s="505"/>
      <c r="AYV449" s="505"/>
      <c r="AYW449" s="511"/>
      <c r="AYX449" s="512"/>
      <c r="AYY449" s="512"/>
      <c r="AYZ449" s="505"/>
      <c r="AZA449" s="505"/>
      <c r="AZB449" s="505"/>
      <c r="AZC449" s="511"/>
      <c r="AZD449" s="512"/>
      <c r="AZE449" s="512"/>
      <c r="AZF449" s="505"/>
      <c r="AZG449" s="505"/>
      <c r="AZH449" s="505"/>
      <c r="AZI449" s="511"/>
      <c r="AZJ449" s="512"/>
      <c r="AZK449" s="512"/>
      <c r="AZL449" s="505"/>
      <c r="AZM449" s="505"/>
      <c r="AZN449" s="505"/>
      <c r="AZO449" s="511"/>
      <c r="AZP449" s="512"/>
      <c r="AZQ449" s="512"/>
      <c r="AZR449" s="505"/>
      <c r="AZS449" s="505"/>
      <c r="AZT449" s="505"/>
      <c r="AZU449" s="511"/>
      <c r="AZV449" s="512"/>
      <c r="AZW449" s="512"/>
      <c r="AZX449" s="505"/>
      <c r="AZY449" s="505"/>
      <c r="AZZ449" s="505"/>
      <c r="BAA449" s="511"/>
      <c r="BAB449" s="512"/>
      <c r="BAC449" s="512"/>
      <c r="BAD449" s="505"/>
      <c r="BAE449" s="505"/>
      <c r="BAF449" s="505"/>
      <c r="BAG449" s="511"/>
      <c r="BAH449" s="512"/>
      <c r="BAI449" s="512"/>
      <c r="BAJ449" s="505"/>
      <c r="BAK449" s="505"/>
      <c r="BAL449" s="505"/>
      <c r="BAM449" s="511"/>
      <c r="BAN449" s="512"/>
      <c r="BAO449" s="512"/>
      <c r="BAP449" s="505"/>
      <c r="BAQ449" s="505"/>
      <c r="BAR449" s="505"/>
      <c r="BAS449" s="511"/>
      <c r="BAT449" s="512"/>
      <c r="BAU449" s="512"/>
      <c r="BAV449" s="505"/>
      <c r="BAW449" s="505"/>
      <c r="BAX449" s="505"/>
      <c r="BAY449" s="511"/>
      <c r="BAZ449" s="512"/>
      <c r="BBA449" s="512"/>
      <c r="BBB449" s="505"/>
      <c r="BBC449" s="505"/>
      <c r="BBD449" s="505"/>
      <c r="BBE449" s="511"/>
      <c r="BBF449" s="512"/>
      <c r="BBG449" s="512"/>
      <c r="BBH449" s="505"/>
      <c r="BBI449" s="505"/>
      <c r="BBJ449" s="505"/>
      <c r="BBK449" s="511"/>
      <c r="BBL449" s="512"/>
      <c r="BBM449" s="512"/>
      <c r="BBN449" s="505"/>
      <c r="BBO449" s="505"/>
      <c r="BBP449" s="505"/>
      <c r="BBQ449" s="511"/>
      <c r="BBR449" s="512"/>
      <c r="BBS449" s="512"/>
      <c r="BBT449" s="505"/>
      <c r="BBU449" s="505"/>
      <c r="BBV449" s="505"/>
      <c r="BBW449" s="511"/>
      <c r="BBX449" s="512"/>
      <c r="BBY449" s="512"/>
      <c r="BBZ449" s="505"/>
      <c r="BCA449" s="505"/>
      <c r="BCB449" s="505"/>
      <c r="BCC449" s="511"/>
      <c r="BCD449" s="512"/>
      <c r="BCE449" s="512"/>
      <c r="BCF449" s="505"/>
      <c r="BCG449" s="505"/>
      <c r="BCH449" s="505"/>
      <c r="BCI449" s="511"/>
      <c r="BCJ449" s="512"/>
      <c r="BCK449" s="512"/>
      <c r="BCL449" s="505"/>
      <c r="BCM449" s="505"/>
      <c r="BCN449" s="505"/>
      <c r="BCO449" s="511"/>
      <c r="BCP449" s="512"/>
      <c r="BCQ449" s="512"/>
      <c r="BCR449" s="505"/>
      <c r="BCS449" s="505"/>
      <c r="BCT449" s="505"/>
      <c r="BCU449" s="511"/>
      <c r="BCV449" s="512"/>
      <c r="BCW449" s="512"/>
      <c r="BCX449" s="505"/>
      <c r="BCY449" s="505"/>
      <c r="BCZ449" s="505"/>
      <c r="BDA449" s="511"/>
      <c r="BDB449" s="512"/>
      <c r="BDC449" s="512"/>
      <c r="BDD449" s="505"/>
      <c r="BDE449" s="505"/>
      <c r="BDF449" s="505"/>
      <c r="BDG449" s="511"/>
      <c r="BDH449" s="512"/>
      <c r="BDI449" s="512"/>
      <c r="BDJ449" s="505"/>
      <c r="BDK449" s="505"/>
      <c r="BDL449" s="505"/>
      <c r="BDM449" s="511"/>
      <c r="BDN449" s="512"/>
      <c r="BDO449" s="512"/>
      <c r="BDP449" s="505"/>
      <c r="BDQ449" s="505"/>
      <c r="BDR449" s="505"/>
      <c r="BDS449" s="511"/>
      <c r="BDT449" s="512"/>
      <c r="BDU449" s="512"/>
      <c r="BDV449" s="505"/>
      <c r="BDW449" s="505"/>
      <c r="BDX449" s="505"/>
      <c r="BDY449" s="511"/>
      <c r="BDZ449" s="512"/>
      <c r="BEA449" s="512"/>
      <c r="BEB449" s="505"/>
      <c r="BEC449" s="505"/>
      <c r="BED449" s="505"/>
      <c r="BEE449" s="511"/>
      <c r="BEF449" s="512"/>
      <c r="BEG449" s="512"/>
      <c r="BEH449" s="505"/>
      <c r="BEI449" s="505"/>
      <c r="BEJ449" s="505"/>
      <c r="BEK449" s="511"/>
      <c r="BEL449" s="512"/>
      <c r="BEM449" s="512"/>
      <c r="BEN449" s="505"/>
      <c r="BEO449" s="505"/>
      <c r="BEP449" s="505"/>
      <c r="BEQ449" s="511"/>
      <c r="BER449" s="512"/>
      <c r="BES449" s="512"/>
      <c r="BET449" s="505"/>
      <c r="BEU449" s="505"/>
      <c r="BEV449" s="505"/>
      <c r="BEW449" s="511"/>
      <c r="BEX449" s="512"/>
      <c r="BEY449" s="512"/>
      <c r="BEZ449" s="505"/>
      <c r="BFA449" s="505"/>
      <c r="BFB449" s="505"/>
      <c r="BFC449" s="511"/>
      <c r="BFD449" s="512"/>
      <c r="BFE449" s="512"/>
      <c r="BFF449" s="505"/>
      <c r="BFG449" s="505"/>
      <c r="BFH449" s="505"/>
      <c r="BFI449" s="511"/>
      <c r="BFJ449" s="512"/>
      <c r="BFK449" s="512"/>
      <c r="BFL449" s="505"/>
      <c r="BFM449" s="505"/>
      <c r="BFN449" s="505"/>
      <c r="BFO449" s="511"/>
      <c r="BFP449" s="512"/>
      <c r="BFQ449" s="512"/>
      <c r="BFR449" s="505"/>
      <c r="BFS449" s="505"/>
      <c r="BFT449" s="505"/>
      <c r="BFU449" s="511"/>
      <c r="BFV449" s="512"/>
      <c r="BFW449" s="512"/>
      <c r="BFX449" s="505"/>
      <c r="BFY449" s="505"/>
      <c r="BFZ449" s="505"/>
      <c r="BGA449" s="511"/>
      <c r="BGB449" s="512"/>
      <c r="BGC449" s="512"/>
      <c r="BGD449" s="505"/>
      <c r="BGE449" s="505"/>
      <c r="BGF449" s="505"/>
      <c r="BGG449" s="511"/>
      <c r="BGH449" s="512"/>
      <c r="BGI449" s="512"/>
      <c r="BGJ449" s="505"/>
      <c r="BGK449" s="505"/>
      <c r="BGL449" s="505"/>
      <c r="BGM449" s="511"/>
      <c r="BGN449" s="512"/>
      <c r="BGO449" s="512"/>
      <c r="BGP449" s="505"/>
      <c r="BGQ449" s="505"/>
      <c r="BGR449" s="505"/>
      <c r="BGS449" s="511"/>
      <c r="BGT449" s="512"/>
      <c r="BGU449" s="512"/>
      <c r="BGV449" s="505"/>
      <c r="BGW449" s="505"/>
      <c r="BGX449" s="505"/>
      <c r="BGY449" s="511"/>
      <c r="BGZ449" s="512"/>
      <c r="BHA449" s="512"/>
      <c r="BHB449" s="505"/>
      <c r="BHC449" s="505"/>
      <c r="BHD449" s="505"/>
      <c r="BHE449" s="511"/>
      <c r="BHF449" s="512"/>
      <c r="BHG449" s="512"/>
      <c r="BHH449" s="505"/>
      <c r="BHI449" s="505"/>
      <c r="BHJ449" s="505"/>
      <c r="BHK449" s="511"/>
      <c r="BHL449" s="512"/>
      <c r="BHM449" s="512"/>
      <c r="BHN449" s="505"/>
      <c r="BHO449" s="505"/>
      <c r="BHP449" s="505"/>
      <c r="BHQ449" s="511"/>
      <c r="BHR449" s="512"/>
      <c r="BHS449" s="512"/>
      <c r="BHT449" s="505"/>
      <c r="BHU449" s="505"/>
      <c r="BHV449" s="505"/>
      <c r="BHW449" s="511"/>
      <c r="BHX449" s="512"/>
      <c r="BHY449" s="512"/>
      <c r="BHZ449" s="505"/>
      <c r="BIA449" s="505"/>
      <c r="BIB449" s="505"/>
      <c r="BIC449" s="511"/>
      <c r="BID449" s="512"/>
      <c r="BIE449" s="512"/>
      <c r="BIF449" s="505"/>
      <c r="BIG449" s="505"/>
      <c r="BIH449" s="505"/>
      <c r="BII449" s="511"/>
      <c r="BIJ449" s="512"/>
      <c r="BIK449" s="512"/>
      <c r="BIL449" s="505"/>
      <c r="BIM449" s="505"/>
      <c r="BIN449" s="505"/>
      <c r="BIO449" s="511"/>
      <c r="BIP449" s="512"/>
      <c r="BIQ449" s="512"/>
      <c r="BIR449" s="505"/>
      <c r="BIS449" s="505"/>
      <c r="BIT449" s="505"/>
      <c r="BIU449" s="511"/>
      <c r="BIV449" s="512"/>
      <c r="BIW449" s="512"/>
      <c r="BIX449" s="505"/>
      <c r="BIY449" s="505"/>
      <c r="BIZ449" s="505"/>
      <c r="BJA449" s="511"/>
      <c r="BJB449" s="512"/>
      <c r="BJC449" s="512"/>
      <c r="BJD449" s="505"/>
      <c r="BJE449" s="505"/>
      <c r="BJF449" s="505"/>
      <c r="BJG449" s="511"/>
      <c r="BJH449" s="512"/>
      <c r="BJI449" s="512"/>
      <c r="BJJ449" s="505"/>
      <c r="BJK449" s="505"/>
      <c r="BJL449" s="505"/>
      <c r="BJM449" s="511"/>
      <c r="BJN449" s="512"/>
      <c r="BJO449" s="512"/>
      <c r="BJP449" s="505"/>
      <c r="BJQ449" s="505"/>
      <c r="BJR449" s="505"/>
      <c r="BJS449" s="511"/>
      <c r="BJT449" s="512"/>
      <c r="BJU449" s="512"/>
      <c r="BJV449" s="505"/>
      <c r="BJW449" s="505"/>
      <c r="BJX449" s="505"/>
      <c r="BJY449" s="511"/>
      <c r="BJZ449" s="512"/>
      <c r="BKA449" s="512"/>
      <c r="BKB449" s="505"/>
      <c r="BKC449" s="505"/>
      <c r="BKD449" s="505"/>
      <c r="BKE449" s="511"/>
      <c r="BKF449" s="512"/>
      <c r="BKG449" s="512"/>
      <c r="BKH449" s="505"/>
      <c r="BKI449" s="505"/>
      <c r="BKJ449" s="505"/>
      <c r="BKK449" s="511"/>
      <c r="BKL449" s="512"/>
      <c r="BKM449" s="512"/>
      <c r="BKN449" s="505"/>
      <c r="BKO449" s="505"/>
      <c r="BKP449" s="505"/>
      <c r="BKQ449" s="511"/>
      <c r="BKR449" s="512"/>
      <c r="BKS449" s="512"/>
      <c r="BKT449" s="505"/>
      <c r="BKU449" s="505"/>
      <c r="BKV449" s="505"/>
      <c r="BKW449" s="511"/>
      <c r="BKX449" s="512"/>
      <c r="BKY449" s="512"/>
      <c r="BKZ449" s="505"/>
      <c r="BLA449" s="505"/>
      <c r="BLB449" s="505"/>
      <c r="BLC449" s="511"/>
      <c r="BLD449" s="512"/>
      <c r="BLE449" s="512"/>
      <c r="BLF449" s="505"/>
      <c r="BLG449" s="505"/>
      <c r="BLH449" s="505"/>
      <c r="BLI449" s="511"/>
      <c r="BLJ449" s="512"/>
      <c r="BLK449" s="512"/>
      <c r="BLL449" s="505"/>
      <c r="BLM449" s="505"/>
      <c r="BLN449" s="505"/>
      <c r="BLO449" s="511"/>
      <c r="BLP449" s="512"/>
      <c r="BLQ449" s="512"/>
      <c r="BLR449" s="505"/>
      <c r="BLS449" s="505"/>
      <c r="BLT449" s="505"/>
      <c r="BLU449" s="511"/>
      <c r="BLV449" s="512"/>
      <c r="BLW449" s="512"/>
      <c r="BLX449" s="505"/>
      <c r="BLY449" s="505"/>
      <c r="BLZ449" s="505"/>
      <c r="BMA449" s="511"/>
      <c r="BMB449" s="512"/>
      <c r="BMC449" s="512"/>
      <c r="BMD449" s="505"/>
      <c r="BME449" s="505"/>
      <c r="BMF449" s="505"/>
      <c r="BMG449" s="511"/>
      <c r="BMH449" s="512"/>
      <c r="BMI449" s="512"/>
      <c r="BMJ449" s="505"/>
      <c r="BMK449" s="505"/>
      <c r="BML449" s="505"/>
      <c r="BMM449" s="511"/>
      <c r="BMN449" s="512"/>
      <c r="BMO449" s="512"/>
      <c r="BMP449" s="505"/>
      <c r="BMQ449" s="505"/>
      <c r="BMR449" s="505"/>
      <c r="BMS449" s="511"/>
      <c r="BMT449" s="512"/>
      <c r="BMU449" s="512"/>
      <c r="BMV449" s="505"/>
      <c r="BMW449" s="505"/>
      <c r="BMX449" s="505"/>
      <c r="BMY449" s="511"/>
      <c r="BMZ449" s="512"/>
      <c r="BNA449" s="512"/>
      <c r="BNB449" s="505"/>
      <c r="BNC449" s="505"/>
      <c r="BND449" s="505"/>
      <c r="BNE449" s="511"/>
      <c r="BNF449" s="512"/>
      <c r="BNG449" s="512"/>
      <c r="BNH449" s="505"/>
      <c r="BNI449" s="505"/>
      <c r="BNJ449" s="505"/>
      <c r="BNK449" s="511"/>
      <c r="BNL449" s="512"/>
      <c r="BNM449" s="512"/>
      <c r="BNN449" s="505"/>
      <c r="BNO449" s="505"/>
      <c r="BNP449" s="505"/>
      <c r="BNQ449" s="511"/>
      <c r="BNR449" s="512"/>
      <c r="BNS449" s="512"/>
      <c r="BNT449" s="505"/>
      <c r="BNU449" s="505"/>
      <c r="BNV449" s="505"/>
      <c r="BNW449" s="511"/>
      <c r="BNX449" s="512"/>
      <c r="BNY449" s="512"/>
      <c r="BNZ449" s="505"/>
      <c r="BOA449" s="505"/>
      <c r="BOB449" s="505"/>
      <c r="BOC449" s="511"/>
      <c r="BOD449" s="512"/>
      <c r="BOE449" s="512"/>
      <c r="BOF449" s="505"/>
      <c r="BOG449" s="505"/>
      <c r="BOH449" s="505"/>
      <c r="BOI449" s="511"/>
      <c r="BOJ449" s="512"/>
      <c r="BOK449" s="512"/>
      <c r="BOL449" s="505"/>
      <c r="BOM449" s="505"/>
      <c r="BON449" s="505"/>
      <c r="BOO449" s="511"/>
      <c r="BOP449" s="512"/>
      <c r="BOQ449" s="512"/>
      <c r="BOR449" s="505"/>
      <c r="BOS449" s="505"/>
      <c r="BOT449" s="505"/>
      <c r="BOU449" s="511"/>
      <c r="BOV449" s="512"/>
      <c r="BOW449" s="512"/>
      <c r="BOX449" s="505"/>
      <c r="BOY449" s="505"/>
      <c r="BOZ449" s="505"/>
      <c r="BPA449" s="511"/>
      <c r="BPB449" s="512"/>
      <c r="BPC449" s="512"/>
      <c r="BPD449" s="505"/>
      <c r="BPE449" s="505"/>
      <c r="BPF449" s="505"/>
      <c r="BPG449" s="511"/>
      <c r="BPH449" s="512"/>
      <c r="BPI449" s="512"/>
      <c r="BPJ449" s="505"/>
      <c r="BPK449" s="505"/>
      <c r="BPL449" s="505"/>
      <c r="BPM449" s="511"/>
      <c r="BPN449" s="512"/>
      <c r="BPO449" s="512"/>
      <c r="BPP449" s="505"/>
      <c r="BPQ449" s="505"/>
      <c r="BPR449" s="505"/>
      <c r="BPS449" s="511"/>
      <c r="BPT449" s="512"/>
      <c r="BPU449" s="512"/>
      <c r="BPV449" s="505"/>
      <c r="BPW449" s="505"/>
      <c r="BPX449" s="505"/>
      <c r="BPY449" s="511"/>
      <c r="BPZ449" s="512"/>
      <c r="BQA449" s="512"/>
      <c r="BQB449" s="505"/>
      <c r="BQC449" s="505"/>
      <c r="BQD449" s="505"/>
      <c r="BQE449" s="511"/>
      <c r="BQF449" s="512"/>
      <c r="BQG449" s="512"/>
      <c r="BQH449" s="505"/>
      <c r="BQI449" s="505"/>
      <c r="BQJ449" s="505"/>
      <c r="BQK449" s="511"/>
      <c r="BQL449" s="512"/>
      <c r="BQM449" s="512"/>
      <c r="BQN449" s="505"/>
      <c r="BQO449" s="505"/>
      <c r="BQP449" s="505"/>
      <c r="BQQ449" s="511"/>
      <c r="BQR449" s="512"/>
      <c r="BQS449" s="512"/>
      <c r="BQT449" s="505"/>
      <c r="BQU449" s="505"/>
      <c r="BQV449" s="505"/>
      <c r="BQW449" s="511"/>
      <c r="BQX449" s="512"/>
      <c r="BQY449" s="512"/>
      <c r="BQZ449" s="505"/>
      <c r="BRA449" s="505"/>
      <c r="BRB449" s="505"/>
      <c r="BRC449" s="511"/>
      <c r="BRD449" s="512"/>
      <c r="BRE449" s="512"/>
      <c r="BRF449" s="505"/>
      <c r="BRG449" s="505"/>
      <c r="BRH449" s="505"/>
      <c r="BRI449" s="511"/>
      <c r="BRJ449" s="512"/>
      <c r="BRK449" s="512"/>
      <c r="BRL449" s="505"/>
      <c r="BRM449" s="505"/>
      <c r="BRN449" s="505"/>
      <c r="BRO449" s="511"/>
      <c r="BRP449" s="512"/>
      <c r="BRQ449" s="512"/>
      <c r="BRR449" s="505"/>
      <c r="BRS449" s="505"/>
      <c r="BRT449" s="505"/>
      <c r="BRU449" s="511"/>
      <c r="BRV449" s="512"/>
      <c r="BRW449" s="512"/>
      <c r="BRX449" s="505"/>
      <c r="BRY449" s="505"/>
      <c r="BRZ449" s="505"/>
      <c r="BSA449" s="511"/>
      <c r="BSB449" s="512"/>
      <c r="BSC449" s="512"/>
      <c r="BSD449" s="505"/>
      <c r="BSE449" s="505"/>
      <c r="BSF449" s="505"/>
      <c r="BSG449" s="511"/>
      <c r="BSH449" s="512"/>
      <c r="BSI449" s="512"/>
      <c r="BSJ449" s="505"/>
      <c r="BSK449" s="505"/>
      <c r="BSL449" s="505"/>
      <c r="BSM449" s="511"/>
      <c r="BSN449" s="512"/>
      <c r="BSO449" s="512"/>
      <c r="BSP449" s="505"/>
      <c r="BSQ449" s="505"/>
      <c r="BSR449" s="505"/>
      <c r="BSS449" s="511"/>
      <c r="BST449" s="512"/>
      <c r="BSU449" s="512"/>
      <c r="BSV449" s="505"/>
      <c r="BSW449" s="505"/>
      <c r="BSX449" s="505"/>
      <c r="BSY449" s="511"/>
      <c r="BSZ449" s="512"/>
      <c r="BTA449" s="512"/>
      <c r="BTB449" s="505"/>
      <c r="BTC449" s="505"/>
      <c r="BTD449" s="505"/>
      <c r="BTE449" s="511"/>
      <c r="BTF449" s="512"/>
      <c r="BTG449" s="512"/>
      <c r="BTH449" s="505"/>
      <c r="BTI449" s="505"/>
      <c r="BTJ449" s="505"/>
      <c r="BTK449" s="511"/>
      <c r="BTL449" s="512"/>
      <c r="BTM449" s="512"/>
      <c r="BTN449" s="505"/>
      <c r="BTO449" s="505"/>
      <c r="BTP449" s="505"/>
      <c r="BTQ449" s="511"/>
      <c r="BTR449" s="512"/>
      <c r="BTS449" s="512"/>
      <c r="BTT449" s="505"/>
      <c r="BTU449" s="505"/>
      <c r="BTV449" s="505"/>
      <c r="BTW449" s="511"/>
      <c r="BTX449" s="512"/>
      <c r="BTY449" s="512"/>
      <c r="BTZ449" s="505"/>
      <c r="BUA449" s="505"/>
      <c r="BUB449" s="505"/>
      <c r="BUC449" s="511"/>
      <c r="BUD449" s="512"/>
      <c r="BUE449" s="512"/>
      <c r="BUF449" s="505"/>
      <c r="BUG449" s="505"/>
      <c r="BUH449" s="505"/>
      <c r="BUI449" s="511"/>
      <c r="BUJ449" s="512"/>
      <c r="BUK449" s="512"/>
      <c r="BUL449" s="505"/>
      <c r="BUM449" s="505"/>
      <c r="BUN449" s="505"/>
      <c r="BUO449" s="511"/>
      <c r="BUP449" s="512"/>
      <c r="BUQ449" s="512"/>
      <c r="BUR449" s="505"/>
      <c r="BUS449" s="505"/>
      <c r="BUT449" s="505"/>
      <c r="BUU449" s="511"/>
      <c r="BUV449" s="512"/>
      <c r="BUW449" s="512"/>
      <c r="BUX449" s="505"/>
      <c r="BUY449" s="505"/>
      <c r="BUZ449" s="505"/>
      <c r="BVA449" s="511"/>
      <c r="BVB449" s="512"/>
      <c r="BVC449" s="512"/>
      <c r="BVD449" s="505"/>
      <c r="BVE449" s="505"/>
      <c r="BVF449" s="505"/>
      <c r="BVG449" s="511"/>
      <c r="BVH449" s="512"/>
      <c r="BVI449" s="512"/>
      <c r="BVJ449" s="505"/>
      <c r="BVK449" s="505"/>
      <c r="BVL449" s="505"/>
      <c r="BVM449" s="511"/>
      <c r="BVN449" s="512"/>
      <c r="BVO449" s="512"/>
      <c r="BVP449" s="505"/>
      <c r="BVQ449" s="505"/>
      <c r="BVR449" s="505"/>
      <c r="BVS449" s="511"/>
      <c r="BVT449" s="512"/>
      <c r="BVU449" s="512"/>
      <c r="BVV449" s="505"/>
      <c r="BVW449" s="505"/>
      <c r="BVX449" s="505"/>
      <c r="BVY449" s="511"/>
      <c r="BVZ449" s="512"/>
      <c r="BWA449" s="512"/>
      <c r="BWB449" s="505"/>
      <c r="BWC449" s="505"/>
      <c r="BWD449" s="505"/>
      <c r="BWE449" s="511"/>
      <c r="BWF449" s="512"/>
      <c r="BWG449" s="512"/>
      <c r="BWH449" s="505"/>
      <c r="BWI449" s="505"/>
      <c r="BWJ449" s="505"/>
      <c r="BWK449" s="511"/>
      <c r="BWL449" s="512"/>
      <c r="BWM449" s="512"/>
      <c r="BWN449" s="505"/>
      <c r="BWO449" s="505"/>
      <c r="BWP449" s="505"/>
      <c r="BWQ449" s="511"/>
      <c r="BWR449" s="512"/>
      <c r="BWS449" s="512"/>
      <c r="BWT449" s="505"/>
      <c r="BWU449" s="505"/>
      <c r="BWV449" s="505"/>
      <c r="BWW449" s="511"/>
      <c r="BWX449" s="512"/>
      <c r="BWY449" s="512"/>
      <c r="BWZ449" s="505"/>
      <c r="BXA449" s="505"/>
      <c r="BXB449" s="505"/>
      <c r="BXC449" s="511"/>
      <c r="BXD449" s="512"/>
      <c r="BXE449" s="512"/>
      <c r="BXF449" s="505"/>
      <c r="BXG449" s="505"/>
      <c r="BXH449" s="505"/>
      <c r="BXI449" s="511"/>
      <c r="BXJ449" s="512"/>
      <c r="BXK449" s="512"/>
      <c r="BXL449" s="505"/>
      <c r="BXM449" s="505"/>
      <c r="BXN449" s="505"/>
      <c r="BXO449" s="511"/>
      <c r="BXP449" s="512"/>
      <c r="BXQ449" s="512"/>
      <c r="BXR449" s="505"/>
      <c r="BXS449" s="505"/>
      <c r="BXT449" s="505"/>
      <c r="BXU449" s="511"/>
      <c r="BXV449" s="512"/>
      <c r="BXW449" s="512"/>
      <c r="BXX449" s="505"/>
      <c r="BXY449" s="505"/>
      <c r="BXZ449" s="505"/>
      <c r="BYA449" s="511"/>
      <c r="BYB449" s="512"/>
      <c r="BYC449" s="512"/>
      <c r="BYD449" s="505"/>
      <c r="BYE449" s="505"/>
      <c r="BYF449" s="505"/>
      <c r="BYG449" s="511"/>
      <c r="BYH449" s="512"/>
      <c r="BYI449" s="512"/>
      <c r="BYJ449" s="505"/>
      <c r="BYK449" s="505"/>
      <c r="BYL449" s="505"/>
      <c r="BYM449" s="511"/>
      <c r="BYN449" s="512"/>
      <c r="BYO449" s="512"/>
      <c r="BYP449" s="505"/>
      <c r="BYQ449" s="505"/>
      <c r="BYR449" s="505"/>
      <c r="BYS449" s="511"/>
      <c r="BYT449" s="512"/>
      <c r="BYU449" s="512"/>
      <c r="BYV449" s="505"/>
      <c r="BYW449" s="505"/>
      <c r="BYX449" s="505"/>
      <c r="BYY449" s="511"/>
      <c r="BYZ449" s="512"/>
      <c r="BZA449" s="512"/>
      <c r="BZB449" s="505"/>
      <c r="BZC449" s="505"/>
      <c r="BZD449" s="505"/>
      <c r="BZE449" s="511"/>
      <c r="BZF449" s="512"/>
      <c r="BZG449" s="512"/>
      <c r="BZH449" s="505"/>
      <c r="BZI449" s="505"/>
      <c r="BZJ449" s="505"/>
      <c r="BZK449" s="511"/>
      <c r="BZL449" s="512"/>
      <c r="BZM449" s="512"/>
      <c r="BZN449" s="505"/>
      <c r="BZO449" s="505"/>
      <c r="BZP449" s="505"/>
      <c r="BZQ449" s="511"/>
      <c r="BZR449" s="512"/>
      <c r="BZS449" s="512"/>
      <c r="BZT449" s="505"/>
      <c r="BZU449" s="505"/>
      <c r="BZV449" s="505"/>
      <c r="BZW449" s="511"/>
      <c r="BZX449" s="512"/>
      <c r="BZY449" s="512"/>
      <c r="BZZ449" s="505"/>
      <c r="CAA449" s="505"/>
      <c r="CAB449" s="505"/>
      <c r="CAC449" s="511"/>
      <c r="CAD449" s="512"/>
      <c r="CAE449" s="512"/>
      <c r="CAF449" s="505"/>
      <c r="CAG449" s="505"/>
      <c r="CAH449" s="505"/>
      <c r="CAI449" s="511"/>
      <c r="CAJ449" s="512"/>
      <c r="CAK449" s="512"/>
      <c r="CAL449" s="505"/>
      <c r="CAM449" s="505"/>
      <c r="CAN449" s="505"/>
      <c r="CAO449" s="511"/>
      <c r="CAP449" s="512"/>
      <c r="CAQ449" s="512"/>
      <c r="CAR449" s="505"/>
      <c r="CAS449" s="505"/>
      <c r="CAT449" s="505"/>
      <c r="CAU449" s="511"/>
      <c r="CAV449" s="512"/>
      <c r="CAW449" s="512"/>
      <c r="CAX449" s="505"/>
      <c r="CAY449" s="505"/>
      <c r="CAZ449" s="505"/>
      <c r="CBA449" s="511"/>
      <c r="CBB449" s="512"/>
      <c r="CBC449" s="512"/>
      <c r="CBD449" s="505"/>
      <c r="CBE449" s="505"/>
      <c r="CBF449" s="505"/>
      <c r="CBG449" s="511"/>
      <c r="CBH449" s="512"/>
      <c r="CBI449" s="512"/>
      <c r="CBJ449" s="505"/>
      <c r="CBK449" s="505"/>
      <c r="CBL449" s="505"/>
      <c r="CBM449" s="511"/>
      <c r="CBN449" s="512"/>
      <c r="CBO449" s="512"/>
      <c r="CBP449" s="505"/>
      <c r="CBQ449" s="505"/>
      <c r="CBR449" s="505"/>
      <c r="CBS449" s="511"/>
      <c r="CBT449" s="512"/>
      <c r="CBU449" s="512"/>
      <c r="CBV449" s="505"/>
      <c r="CBW449" s="505"/>
      <c r="CBX449" s="505"/>
      <c r="CBY449" s="511"/>
      <c r="CBZ449" s="512"/>
      <c r="CCA449" s="512"/>
      <c r="CCB449" s="505"/>
      <c r="CCC449" s="505"/>
      <c r="CCD449" s="505"/>
      <c r="CCE449" s="511"/>
      <c r="CCF449" s="512"/>
      <c r="CCG449" s="512"/>
      <c r="CCH449" s="505"/>
      <c r="CCI449" s="505"/>
      <c r="CCJ449" s="505"/>
      <c r="CCK449" s="511"/>
      <c r="CCL449" s="512"/>
      <c r="CCM449" s="512"/>
      <c r="CCN449" s="505"/>
      <c r="CCO449" s="505"/>
      <c r="CCP449" s="505"/>
      <c r="CCQ449" s="511"/>
      <c r="CCR449" s="512"/>
      <c r="CCS449" s="512"/>
      <c r="CCT449" s="505"/>
      <c r="CCU449" s="505"/>
      <c r="CCV449" s="505"/>
      <c r="CCW449" s="511"/>
      <c r="CCX449" s="512"/>
      <c r="CCY449" s="512"/>
      <c r="CCZ449" s="505"/>
      <c r="CDA449" s="505"/>
      <c r="CDB449" s="505"/>
      <c r="CDC449" s="511"/>
      <c r="CDD449" s="512"/>
      <c r="CDE449" s="512"/>
      <c r="CDF449" s="505"/>
      <c r="CDG449" s="505"/>
      <c r="CDH449" s="505"/>
      <c r="CDI449" s="511"/>
      <c r="CDJ449" s="512"/>
      <c r="CDK449" s="512"/>
      <c r="CDL449" s="505"/>
      <c r="CDM449" s="505"/>
      <c r="CDN449" s="505"/>
      <c r="CDO449" s="511"/>
      <c r="CDP449" s="512"/>
      <c r="CDQ449" s="512"/>
      <c r="CDR449" s="505"/>
      <c r="CDS449" s="505"/>
      <c r="CDT449" s="505"/>
      <c r="CDU449" s="511"/>
      <c r="CDV449" s="512"/>
      <c r="CDW449" s="512"/>
      <c r="CDX449" s="505"/>
      <c r="CDY449" s="505"/>
      <c r="CDZ449" s="505"/>
      <c r="CEA449" s="511"/>
      <c r="CEB449" s="512"/>
      <c r="CEC449" s="512"/>
      <c r="CED449" s="505"/>
      <c r="CEE449" s="505"/>
      <c r="CEF449" s="505"/>
      <c r="CEG449" s="511"/>
      <c r="CEH449" s="512"/>
      <c r="CEI449" s="512"/>
      <c r="CEJ449" s="505"/>
      <c r="CEK449" s="505"/>
      <c r="CEL449" s="505"/>
      <c r="CEM449" s="511"/>
      <c r="CEN449" s="512"/>
      <c r="CEO449" s="512"/>
      <c r="CEP449" s="505"/>
      <c r="CEQ449" s="505"/>
      <c r="CER449" s="505"/>
      <c r="CES449" s="511"/>
      <c r="CET449" s="512"/>
      <c r="CEU449" s="512"/>
      <c r="CEV449" s="505"/>
      <c r="CEW449" s="505"/>
      <c r="CEX449" s="505"/>
      <c r="CEY449" s="511"/>
      <c r="CEZ449" s="512"/>
      <c r="CFA449" s="512"/>
      <c r="CFB449" s="505"/>
      <c r="CFC449" s="505"/>
      <c r="CFD449" s="505"/>
      <c r="CFE449" s="511"/>
      <c r="CFF449" s="512"/>
      <c r="CFG449" s="512"/>
      <c r="CFH449" s="505"/>
      <c r="CFI449" s="505"/>
      <c r="CFJ449" s="505"/>
      <c r="CFK449" s="511"/>
      <c r="CFL449" s="512"/>
      <c r="CFM449" s="512"/>
      <c r="CFN449" s="505"/>
      <c r="CFO449" s="505"/>
      <c r="CFP449" s="505"/>
      <c r="CFQ449" s="511"/>
      <c r="CFR449" s="512"/>
      <c r="CFS449" s="512"/>
      <c r="CFT449" s="505"/>
      <c r="CFU449" s="505"/>
      <c r="CFV449" s="505"/>
      <c r="CFW449" s="511"/>
      <c r="CFX449" s="512"/>
      <c r="CFY449" s="512"/>
      <c r="CFZ449" s="505"/>
      <c r="CGA449" s="505"/>
      <c r="CGB449" s="505"/>
      <c r="CGC449" s="511"/>
      <c r="CGD449" s="512"/>
      <c r="CGE449" s="512"/>
      <c r="CGF449" s="505"/>
      <c r="CGG449" s="505"/>
      <c r="CGH449" s="505"/>
      <c r="CGI449" s="511"/>
      <c r="CGJ449" s="512"/>
      <c r="CGK449" s="512"/>
      <c r="CGL449" s="505"/>
      <c r="CGM449" s="505"/>
      <c r="CGN449" s="505"/>
      <c r="CGO449" s="511"/>
      <c r="CGP449" s="512"/>
      <c r="CGQ449" s="512"/>
      <c r="CGR449" s="505"/>
      <c r="CGS449" s="505"/>
      <c r="CGT449" s="505"/>
      <c r="CGU449" s="511"/>
      <c r="CGV449" s="512"/>
      <c r="CGW449" s="512"/>
      <c r="CGX449" s="505"/>
      <c r="CGY449" s="505"/>
      <c r="CGZ449" s="505"/>
      <c r="CHA449" s="511"/>
      <c r="CHB449" s="512"/>
      <c r="CHC449" s="512"/>
      <c r="CHD449" s="505"/>
      <c r="CHE449" s="505"/>
      <c r="CHF449" s="505"/>
      <c r="CHG449" s="511"/>
      <c r="CHH449" s="512"/>
      <c r="CHI449" s="512"/>
      <c r="CHJ449" s="505"/>
      <c r="CHK449" s="505"/>
      <c r="CHL449" s="505"/>
      <c r="CHM449" s="511"/>
      <c r="CHN449" s="512"/>
      <c r="CHO449" s="512"/>
      <c r="CHP449" s="505"/>
      <c r="CHQ449" s="505"/>
      <c r="CHR449" s="505"/>
      <c r="CHS449" s="511"/>
      <c r="CHT449" s="512"/>
      <c r="CHU449" s="512"/>
      <c r="CHV449" s="505"/>
      <c r="CHW449" s="505"/>
      <c r="CHX449" s="505"/>
      <c r="CHY449" s="511"/>
      <c r="CHZ449" s="512"/>
      <c r="CIA449" s="512"/>
      <c r="CIB449" s="505"/>
      <c r="CIC449" s="505"/>
      <c r="CID449" s="505"/>
      <c r="CIE449" s="511"/>
      <c r="CIF449" s="512"/>
      <c r="CIG449" s="512"/>
      <c r="CIH449" s="505"/>
      <c r="CII449" s="505"/>
      <c r="CIJ449" s="505"/>
      <c r="CIK449" s="511"/>
      <c r="CIL449" s="512"/>
      <c r="CIM449" s="512"/>
      <c r="CIN449" s="505"/>
      <c r="CIO449" s="505"/>
      <c r="CIP449" s="505"/>
      <c r="CIQ449" s="511"/>
      <c r="CIR449" s="512"/>
      <c r="CIS449" s="512"/>
      <c r="CIT449" s="505"/>
      <c r="CIU449" s="505"/>
      <c r="CIV449" s="505"/>
      <c r="CIW449" s="511"/>
      <c r="CIX449" s="512"/>
      <c r="CIY449" s="512"/>
      <c r="CIZ449" s="505"/>
      <c r="CJA449" s="505"/>
      <c r="CJB449" s="505"/>
      <c r="CJC449" s="511"/>
      <c r="CJD449" s="512"/>
      <c r="CJE449" s="512"/>
      <c r="CJF449" s="505"/>
      <c r="CJG449" s="505"/>
      <c r="CJH449" s="505"/>
      <c r="CJI449" s="511"/>
      <c r="CJJ449" s="512"/>
      <c r="CJK449" s="512"/>
      <c r="CJL449" s="505"/>
      <c r="CJM449" s="505"/>
      <c r="CJN449" s="505"/>
      <c r="CJO449" s="511"/>
      <c r="CJP449" s="512"/>
      <c r="CJQ449" s="512"/>
      <c r="CJR449" s="505"/>
      <c r="CJS449" s="505"/>
      <c r="CJT449" s="505"/>
      <c r="CJU449" s="511"/>
      <c r="CJV449" s="512"/>
      <c r="CJW449" s="512"/>
      <c r="CJX449" s="505"/>
      <c r="CJY449" s="505"/>
      <c r="CJZ449" s="505"/>
      <c r="CKA449" s="511"/>
      <c r="CKB449" s="512"/>
      <c r="CKC449" s="512"/>
      <c r="CKD449" s="505"/>
      <c r="CKE449" s="505"/>
      <c r="CKF449" s="505"/>
      <c r="CKG449" s="511"/>
      <c r="CKH449" s="512"/>
      <c r="CKI449" s="512"/>
      <c r="CKJ449" s="505"/>
      <c r="CKK449" s="505"/>
      <c r="CKL449" s="505"/>
      <c r="CKM449" s="511"/>
      <c r="CKN449" s="512"/>
      <c r="CKO449" s="512"/>
      <c r="CKP449" s="505"/>
      <c r="CKQ449" s="505"/>
      <c r="CKR449" s="505"/>
      <c r="CKS449" s="511"/>
      <c r="CKT449" s="512"/>
      <c r="CKU449" s="512"/>
      <c r="CKV449" s="505"/>
      <c r="CKW449" s="505"/>
      <c r="CKX449" s="505"/>
      <c r="CKY449" s="511"/>
      <c r="CKZ449" s="512"/>
      <c r="CLA449" s="512"/>
      <c r="CLB449" s="505"/>
      <c r="CLC449" s="505"/>
      <c r="CLD449" s="505"/>
      <c r="CLE449" s="511"/>
      <c r="CLF449" s="512"/>
      <c r="CLG449" s="512"/>
      <c r="CLH449" s="505"/>
      <c r="CLI449" s="505"/>
      <c r="CLJ449" s="505"/>
      <c r="CLK449" s="511"/>
      <c r="CLL449" s="512"/>
      <c r="CLM449" s="512"/>
      <c r="CLN449" s="505"/>
      <c r="CLO449" s="505"/>
      <c r="CLP449" s="505"/>
      <c r="CLQ449" s="511"/>
      <c r="CLR449" s="512"/>
      <c r="CLS449" s="512"/>
      <c r="CLT449" s="505"/>
      <c r="CLU449" s="505"/>
      <c r="CLV449" s="505"/>
      <c r="CLW449" s="511"/>
      <c r="CLX449" s="512"/>
      <c r="CLY449" s="512"/>
      <c r="CLZ449" s="505"/>
      <c r="CMA449" s="505"/>
      <c r="CMB449" s="505"/>
      <c r="CMC449" s="511"/>
      <c r="CMD449" s="512"/>
      <c r="CME449" s="512"/>
      <c r="CMF449" s="505"/>
      <c r="CMG449" s="505"/>
      <c r="CMH449" s="505"/>
      <c r="CMI449" s="511"/>
      <c r="CMJ449" s="512"/>
      <c r="CMK449" s="512"/>
      <c r="CML449" s="505"/>
      <c r="CMM449" s="505"/>
      <c r="CMN449" s="505"/>
      <c r="CMO449" s="511"/>
      <c r="CMP449" s="512"/>
      <c r="CMQ449" s="512"/>
      <c r="CMR449" s="505"/>
      <c r="CMS449" s="505"/>
      <c r="CMT449" s="505"/>
      <c r="CMU449" s="511"/>
      <c r="CMV449" s="512"/>
      <c r="CMW449" s="512"/>
      <c r="CMX449" s="505"/>
      <c r="CMY449" s="505"/>
      <c r="CMZ449" s="505"/>
      <c r="CNA449" s="511"/>
      <c r="CNB449" s="512"/>
      <c r="CNC449" s="512"/>
      <c r="CND449" s="505"/>
      <c r="CNE449" s="505"/>
      <c r="CNF449" s="505"/>
      <c r="CNG449" s="511"/>
      <c r="CNH449" s="512"/>
      <c r="CNI449" s="512"/>
      <c r="CNJ449" s="505"/>
      <c r="CNK449" s="505"/>
      <c r="CNL449" s="505"/>
      <c r="CNM449" s="511"/>
      <c r="CNN449" s="512"/>
      <c r="CNO449" s="512"/>
      <c r="CNP449" s="505"/>
      <c r="CNQ449" s="505"/>
      <c r="CNR449" s="505"/>
      <c r="CNS449" s="511"/>
      <c r="CNT449" s="512"/>
      <c r="CNU449" s="512"/>
      <c r="CNV449" s="505"/>
      <c r="CNW449" s="505"/>
      <c r="CNX449" s="505"/>
      <c r="CNY449" s="511"/>
      <c r="CNZ449" s="512"/>
      <c r="COA449" s="512"/>
      <c r="COB449" s="505"/>
      <c r="COC449" s="505"/>
      <c r="COD449" s="505"/>
      <c r="COE449" s="511"/>
      <c r="COF449" s="512"/>
      <c r="COG449" s="512"/>
      <c r="COH449" s="505"/>
      <c r="COI449" s="505"/>
      <c r="COJ449" s="505"/>
      <c r="COK449" s="511"/>
      <c r="COL449" s="512"/>
      <c r="COM449" s="512"/>
      <c r="CON449" s="505"/>
      <c r="COO449" s="505"/>
      <c r="COP449" s="505"/>
      <c r="COQ449" s="511"/>
      <c r="COR449" s="512"/>
      <c r="COS449" s="512"/>
      <c r="COT449" s="505"/>
      <c r="COU449" s="505"/>
      <c r="COV449" s="505"/>
      <c r="COW449" s="511"/>
      <c r="COX449" s="512"/>
      <c r="COY449" s="512"/>
      <c r="COZ449" s="505"/>
      <c r="CPA449" s="505"/>
      <c r="CPB449" s="505"/>
      <c r="CPC449" s="511"/>
      <c r="CPD449" s="512"/>
      <c r="CPE449" s="512"/>
      <c r="CPF449" s="505"/>
      <c r="CPG449" s="505"/>
      <c r="CPH449" s="505"/>
      <c r="CPI449" s="511"/>
      <c r="CPJ449" s="512"/>
      <c r="CPK449" s="512"/>
      <c r="CPL449" s="505"/>
      <c r="CPM449" s="505"/>
      <c r="CPN449" s="505"/>
      <c r="CPO449" s="511"/>
      <c r="CPP449" s="512"/>
      <c r="CPQ449" s="512"/>
      <c r="CPR449" s="505"/>
      <c r="CPS449" s="505"/>
      <c r="CPT449" s="505"/>
      <c r="CPU449" s="511"/>
      <c r="CPV449" s="512"/>
      <c r="CPW449" s="512"/>
      <c r="CPX449" s="505"/>
      <c r="CPY449" s="505"/>
      <c r="CPZ449" s="505"/>
      <c r="CQA449" s="511"/>
      <c r="CQB449" s="512"/>
      <c r="CQC449" s="512"/>
      <c r="CQD449" s="505"/>
      <c r="CQE449" s="505"/>
      <c r="CQF449" s="505"/>
      <c r="CQG449" s="511"/>
      <c r="CQH449" s="512"/>
      <c r="CQI449" s="512"/>
      <c r="CQJ449" s="505"/>
      <c r="CQK449" s="505"/>
      <c r="CQL449" s="505"/>
      <c r="CQM449" s="511"/>
      <c r="CQN449" s="512"/>
      <c r="CQO449" s="512"/>
      <c r="CQP449" s="505"/>
      <c r="CQQ449" s="505"/>
      <c r="CQR449" s="505"/>
      <c r="CQS449" s="511"/>
      <c r="CQT449" s="512"/>
      <c r="CQU449" s="512"/>
      <c r="CQV449" s="505"/>
      <c r="CQW449" s="505"/>
      <c r="CQX449" s="505"/>
      <c r="CQY449" s="511"/>
      <c r="CQZ449" s="512"/>
      <c r="CRA449" s="512"/>
      <c r="CRB449" s="505"/>
      <c r="CRC449" s="505"/>
      <c r="CRD449" s="505"/>
      <c r="CRE449" s="511"/>
      <c r="CRF449" s="512"/>
      <c r="CRG449" s="512"/>
      <c r="CRH449" s="505"/>
      <c r="CRI449" s="505"/>
      <c r="CRJ449" s="505"/>
      <c r="CRK449" s="511"/>
      <c r="CRL449" s="512"/>
      <c r="CRM449" s="512"/>
      <c r="CRN449" s="505"/>
      <c r="CRO449" s="505"/>
      <c r="CRP449" s="505"/>
      <c r="CRQ449" s="511"/>
      <c r="CRR449" s="512"/>
      <c r="CRS449" s="512"/>
      <c r="CRT449" s="505"/>
      <c r="CRU449" s="505"/>
      <c r="CRV449" s="505"/>
      <c r="CRW449" s="511"/>
      <c r="CRX449" s="512"/>
      <c r="CRY449" s="512"/>
      <c r="CRZ449" s="505"/>
      <c r="CSA449" s="505"/>
      <c r="CSB449" s="505"/>
      <c r="CSC449" s="511"/>
      <c r="CSD449" s="512"/>
      <c r="CSE449" s="512"/>
      <c r="CSF449" s="505"/>
      <c r="CSG449" s="505"/>
      <c r="CSH449" s="505"/>
      <c r="CSI449" s="511"/>
      <c r="CSJ449" s="512"/>
      <c r="CSK449" s="512"/>
      <c r="CSL449" s="505"/>
      <c r="CSM449" s="505"/>
      <c r="CSN449" s="505"/>
      <c r="CSO449" s="511"/>
      <c r="CSP449" s="512"/>
      <c r="CSQ449" s="512"/>
      <c r="CSR449" s="505"/>
      <c r="CSS449" s="505"/>
      <c r="CST449" s="505"/>
      <c r="CSU449" s="511"/>
      <c r="CSV449" s="512"/>
      <c r="CSW449" s="512"/>
      <c r="CSX449" s="505"/>
      <c r="CSY449" s="505"/>
      <c r="CSZ449" s="505"/>
      <c r="CTA449" s="511"/>
      <c r="CTB449" s="512"/>
      <c r="CTC449" s="512"/>
      <c r="CTD449" s="505"/>
      <c r="CTE449" s="505"/>
      <c r="CTF449" s="505"/>
      <c r="CTG449" s="511"/>
      <c r="CTH449" s="512"/>
      <c r="CTI449" s="512"/>
      <c r="CTJ449" s="505"/>
      <c r="CTK449" s="505"/>
      <c r="CTL449" s="505"/>
      <c r="CTM449" s="511"/>
      <c r="CTN449" s="512"/>
      <c r="CTO449" s="512"/>
      <c r="CTP449" s="505"/>
      <c r="CTQ449" s="505"/>
      <c r="CTR449" s="505"/>
      <c r="CTS449" s="511"/>
      <c r="CTT449" s="512"/>
      <c r="CTU449" s="512"/>
      <c r="CTV449" s="505"/>
      <c r="CTW449" s="505"/>
      <c r="CTX449" s="505"/>
      <c r="CTY449" s="511"/>
      <c r="CTZ449" s="512"/>
      <c r="CUA449" s="512"/>
      <c r="CUB449" s="505"/>
      <c r="CUC449" s="505"/>
      <c r="CUD449" s="505"/>
      <c r="CUE449" s="511"/>
      <c r="CUF449" s="512"/>
      <c r="CUG449" s="512"/>
      <c r="CUH449" s="505"/>
      <c r="CUI449" s="505"/>
      <c r="CUJ449" s="505"/>
      <c r="CUK449" s="511"/>
      <c r="CUL449" s="512"/>
      <c r="CUM449" s="512"/>
      <c r="CUN449" s="505"/>
      <c r="CUO449" s="505"/>
      <c r="CUP449" s="505"/>
      <c r="CUQ449" s="511"/>
      <c r="CUR449" s="512"/>
      <c r="CUS449" s="512"/>
      <c r="CUT449" s="505"/>
      <c r="CUU449" s="505"/>
      <c r="CUV449" s="505"/>
      <c r="CUW449" s="511"/>
      <c r="CUX449" s="512"/>
      <c r="CUY449" s="512"/>
      <c r="CUZ449" s="505"/>
      <c r="CVA449" s="505"/>
      <c r="CVB449" s="505"/>
      <c r="CVC449" s="511"/>
      <c r="CVD449" s="512"/>
      <c r="CVE449" s="512"/>
      <c r="CVF449" s="505"/>
      <c r="CVG449" s="505"/>
      <c r="CVH449" s="505"/>
      <c r="CVI449" s="511"/>
      <c r="CVJ449" s="512"/>
      <c r="CVK449" s="512"/>
      <c r="CVL449" s="505"/>
      <c r="CVM449" s="505"/>
      <c r="CVN449" s="505"/>
      <c r="CVO449" s="511"/>
      <c r="CVP449" s="512"/>
      <c r="CVQ449" s="512"/>
      <c r="CVR449" s="505"/>
      <c r="CVS449" s="505"/>
      <c r="CVT449" s="505"/>
      <c r="CVU449" s="511"/>
      <c r="CVV449" s="512"/>
      <c r="CVW449" s="512"/>
      <c r="CVX449" s="505"/>
      <c r="CVY449" s="505"/>
      <c r="CVZ449" s="505"/>
      <c r="CWA449" s="511"/>
      <c r="CWB449" s="512"/>
      <c r="CWC449" s="512"/>
      <c r="CWD449" s="505"/>
      <c r="CWE449" s="505"/>
      <c r="CWF449" s="505"/>
      <c r="CWG449" s="511"/>
      <c r="CWH449" s="512"/>
      <c r="CWI449" s="512"/>
      <c r="CWJ449" s="505"/>
      <c r="CWK449" s="505"/>
      <c r="CWL449" s="505"/>
      <c r="CWM449" s="511"/>
      <c r="CWN449" s="512"/>
      <c r="CWO449" s="512"/>
      <c r="CWP449" s="505"/>
      <c r="CWQ449" s="505"/>
      <c r="CWR449" s="505"/>
      <c r="CWS449" s="511"/>
      <c r="CWT449" s="512"/>
      <c r="CWU449" s="512"/>
      <c r="CWV449" s="505"/>
      <c r="CWW449" s="505"/>
      <c r="CWX449" s="505"/>
      <c r="CWY449" s="511"/>
      <c r="CWZ449" s="512"/>
      <c r="CXA449" s="512"/>
      <c r="CXB449" s="505"/>
      <c r="CXC449" s="505"/>
      <c r="CXD449" s="505"/>
      <c r="CXE449" s="511"/>
      <c r="CXF449" s="512"/>
      <c r="CXG449" s="512"/>
      <c r="CXH449" s="505"/>
      <c r="CXI449" s="505"/>
      <c r="CXJ449" s="505"/>
      <c r="CXK449" s="511"/>
      <c r="CXL449" s="512"/>
      <c r="CXM449" s="512"/>
      <c r="CXN449" s="505"/>
      <c r="CXO449" s="505"/>
      <c r="CXP449" s="505"/>
      <c r="CXQ449" s="511"/>
      <c r="CXR449" s="512"/>
      <c r="CXS449" s="512"/>
      <c r="CXT449" s="505"/>
      <c r="CXU449" s="505"/>
      <c r="CXV449" s="505"/>
      <c r="CXW449" s="511"/>
      <c r="CXX449" s="512"/>
      <c r="CXY449" s="512"/>
      <c r="CXZ449" s="505"/>
      <c r="CYA449" s="505"/>
      <c r="CYB449" s="505"/>
      <c r="CYC449" s="511"/>
      <c r="CYD449" s="512"/>
      <c r="CYE449" s="512"/>
      <c r="CYF449" s="505"/>
      <c r="CYG449" s="505"/>
      <c r="CYH449" s="505"/>
      <c r="CYI449" s="511"/>
      <c r="CYJ449" s="512"/>
      <c r="CYK449" s="512"/>
      <c r="CYL449" s="505"/>
      <c r="CYM449" s="505"/>
      <c r="CYN449" s="505"/>
      <c r="CYO449" s="511"/>
      <c r="CYP449" s="512"/>
      <c r="CYQ449" s="512"/>
      <c r="CYR449" s="505"/>
      <c r="CYS449" s="505"/>
      <c r="CYT449" s="505"/>
      <c r="CYU449" s="511"/>
      <c r="CYV449" s="512"/>
      <c r="CYW449" s="512"/>
      <c r="CYX449" s="505"/>
      <c r="CYY449" s="505"/>
      <c r="CYZ449" s="505"/>
      <c r="CZA449" s="511"/>
      <c r="CZB449" s="512"/>
      <c r="CZC449" s="512"/>
      <c r="CZD449" s="505"/>
      <c r="CZE449" s="505"/>
      <c r="CZF449" s="505"/>
      <c r="CZG449" s="511"/>
      <c r="CZH449" s="512"/>
      <c r="CZI449" s="512"/>
      <c r="CZJ449" s="505"/>
      <c r="CZK449" s="505"/>
      <c r="CZL449" s="505"/>
      <c r="CZM449" s="511"/>
      <c r="CZN449" s="512"/>
      <c r="CZO449" s="512"/>
      <c r="CZP449" s="505"/>
      <c r="CZQ449" s="505"/>
      <c r="CZR449" s="505"/>
      <c r="CZS449" s="511"/>
      <c r="CZT449" s="512"/>
      <c r="CZU449" s="512"/>
      <c r="CZV449" s="505"/>
      <c r="CZW449" s="505"/>
      <c r="CZX449" s="505"/>
      <c r="CZY449" s="511"/>
      <c r="CZZ449" s="512"/>
      <c r="DAA449" s="512"/>
      <c r="DAB449" s="505"/>
      <c r="DAC449" s="505"/>
      <c r="DAD449" s="505"/>
      <c r="DAE449" s="511"/>
      <c r="DAF449" s="512"/>
      <c r="DAG449" s="512"/>
      <c r="DAH449" s="505"/>
      <c r="DAI449" s="505"/>
      <c r="DAJ449" s="505"/>
      <c r="DAK449" s="511"/>
      <c r="DAL449" s="512"/>
      <c r="DAM449" s="512"/>
      <c r="DAN449" s="505"/>
      <c r="DAO449" s="505"/>
      <c r="DAP449" s="505"/>
      <c r="DAQ449" s="511"/>
      <c r="DAR449" s="512"/>
      <c r="DAS449" s="512"/>
      <c r="DAT449" s="505"/>
      <c r="DAU449" s="505"/>
      <c r="DAV449" s="505"/>
      <c r="DAW449" s="511"/>
      <c r="DAX449" s="512"/>
      <c r="DAY449" s="512"/>
      <c r="DAZ449" s="505"/>
      <c r="DBA449" s="505"/>
      <c r="DBB449" s="505"/>
      <c r="DBC449" s="511"/>
      <c r="DBD449" s="512"/>
      <c r="DBE449" s="512"/>
      <c r="DBF449" s="505"/>
      <c r="DBG449" s="505"/>
      <c r="DBH449" s="505"/>
      <c r="DBI449" s="511"/>
      <c r="DBJ449" s="512"/>
      <c r="DBK449" s="512"/>
      <c r="DBL449" s="505"/>
      <c r="DBM449" s="505"/>
      <c r="DBN449" s="505"/>
      <c r="DBO449" s="511"/>
      <c r="DBP449" s="512"/>
      <c r="DBQ449" s="512"/>
      <c r="DBR449" s="505"/>
      <c r="DBS449" s="505"/>
      <c r="DBT449" s="505"/>
      <c r="DBU449" s="511"/>
      <c r="DBV449" s="512"/>
      <c r="DBW449" s="512"/>
      <c r="DBX449" s="505"/>
      <c r="DBY449" s="505"/>
      <c r="DBZ449" s="505"/>
      <c r="DCA449" s="511"/>
      <c r="DCB449" s="512"/>
      <c r="DCC449" s="512"/>
      <c r="DCD449" s="505"/>
      <c r="DCE449" s="505"/>
      <c r="DCF449" s="505"/>
      <c r="DCG449" s="511"/>
      <c r="DCH449" s="512"/>
      <c r="DCI449" s="512"/>
      <c r="DCJ449" s="505"/>
      <c r="DCK449" s="505"/>
      <c r="DCL449" s="505"/>
      <c r="DCM449" s="511"/>
      <c r="DCN449" s="512"/>
      <c r="DCO449" s="512"/>
      <c r="DCP449" s="505"/>
      <c r="DCQ449" s="505"/>
      <c r="DCR449" s="505"/>
      <c r="DCS449" s="511"/>
      <c r="DCT449" s="512"/>
      <c r="DCU449" s="512"/>
      <c r="DCV449" s="505"/>
      <c r="DCW449" s="505"/>
      <c r="DCX449" s="505"/>
      <c r="DCY449" s="511"/>
      <c r="DCZ449" s="512"/>
      <c r="DDA449" s="512"/>
      <c r="DDB449" s="505"/>
      <c r="DDC449" s="505"/>
      <c r="DDD449" s="505"/>
      <c r="DDE449" s="511"/>
      <c r="DDF449" s="512"/>
      <c r="DDG449" s="512"/>
      <c r="DDH449" s="505"/>
      <c r="DDI449" s="505"/>
      <c r="DDJ449" s="505"/>
      <c r="DDK449" s="511"/>
      <c r="DDL449" s="512"/>
      <c r="DDM449" s="512"/>
      <c r="DDN449" s="505"/>
      <c r="DDO449" s="505"/>
      <c r="DDP449" s="505"/>
      <c r="DDQ449" s="511"/>
      <c r="DDR449" s="512"/>
      <c r="DDS449" s="512"/>
      <c r="DDT449" s="505"/>
      <c r="DDU449" s="505"/>
      <c r="DDV449" s="505"/>
      <c r="DDW449" s="511"/>
      <c r="DDX449" s="512"/>
      <c r="DDY449" s="512"/>
      <c r="DDZ449" s="505"/>
      <c r="DEA449" s="505"/>
      <c r="DEB449" s="505"/>
      <c r="DEC449" s="511"/>
      <c r="DED449" s="512"/>
      <c r="DEE449" s="512"/>
      <c r="DEF449" s="505"/>
      <c r="DEG449" s="505"/>
      <c r="DEH449" s="505"/>
      <c r="DEI449" s="511"/>
      <c r="DEJ449" s="512"/>
      <c r="DEK449" s="512"/>
      <c r="DEL449" s="505"/>
      <c r="DEM449" s="505"/>
      <c r="DEN449" s="505"/>
      <c r="DEO449" s="511"/>
      <c r="DEP449" s="512"/>
      <c r="DEQ449" s="512"/>
      <c r="DER449" s="505"/>
      <c r="DES449" s="505"/>
      <c r="DET449" s="505"/>
      <c r="DEU449" s="511"/>
      <c r="DEV449" s="512"/>
      <c r="DEW449" s="512"/>
      <c r="DEX449" s="505"/>
      <c r="DEY449" s="505"/>
      <c r="DEZ449" s="505"/>
      <c r="DFA449" s="511"/>
      <c r="DFB449" s="512"/>
      <c r="DFC449" s="512"/>
      <c r="DFD449" s="505"/>
      <c r="DFE449" s="505"/>
      <c r="DFF449" s="505"/>
      <c r="DFG449" s="511"/>
      <c r="DFH449" s="512"/>
      <c r="DFI449" s="512"/>
      <c r="DFJ449" s="505"/>
      <c r="DFK449" s="505"/>
      <c r="DFL449" s="505"/>
      <c r="DFM449" s="511"/>
      <c r="DFN449" s="512"/>
      <c r="DFO449" s="512"/>
      <c r="DFP449" s="505"/>
      <c r="DFQ449" s="505"/>
      <c r="DFR449" s="505"/>
      <c r="DFS449" s="511"/>
      <c r="DFT449" s="512"/>
      <c r="DFU449" s="512"/>
      <c r="DFV449" s="505"/>
      <c r="DFW449" s="505"/>
      <c r="DFX449" s="505"/>
      <c r="DFY449" s="511"/>
      <c r="DFZ449" s="512"/>
      <c r="DGA449" s="512"/>
      <c r="DGB449" s="505"/>
      <c r="DGC449" s="505"/>
      <c r="DGD449" s="505"/>
      <c r="DGE449" s="511"/>
      <c r="DGF449" s="512"/>
      <c r="DGG449" s="512"/>
      <c r="DGH449" s="505"/>
      <c r="DGI449" s="505"/>
      <c r="DGJ449" s="505"/>
      <c r="DGK449" s="511"/>
      <c r="DGL449" s="512"/>
      <c r="DGM449" s="512"/>
      <c r="DGN449" s="505"/>
      <c r="DGO449" s="505"/>
      <c r="DGP449" s="505"/>
      <c r="DGQ449" s="511"/>
      <c r="DGR449" s="512"/>
      <c r="DGS449" s="512"/>
      <c r="DGT449" s="505"/>
      <c r="DGU449" s="505"/>
      <c r="DGV449" s="505"/>
      <c r="DGW449" s="511"/>
      <c r="DGX449" s="512"/>
      <c r="DGY449" s="512"/>
      <c r="DGZ449" s="505"/>
      <c r="DHA449" s="505"/>
      <c r="DHB449" s="505"/>
      <c r="DHC449" s="511"/>
      <c r="DHD449" s="512"/>
      <c r="DHE449" s="512"/>
      <c r="DHF449" s="505"/>
      <c r="DHG449" s="505"/>
      <c r="DHH449" s="505"/>
      <c r="DHI449" s="511"/>
      <c r="DHJ449" s="512"/>
      <c r="DHK449" s="512"/>
      <c r="DHL449" s="505"/>
      <c r="DHM449" s="505"/>
      <c r="DHN449" s="505"/>
      <c r="DHO449" s="511"/>
      <c r="DHP449" s="512"/>
      <c r="DHQ449" s="512"/>
      <c r="DHR449" s="505"/>
      <c r="DHS449" s="505"/>
      <c r="DHT449" s="505"/>
      <c r="DHU449" s="511"/>
      <c r="DHV449" s="512"/>
      <c r="DHW449" s="512"/>
      <c r="DHX449" s="505"/>
      <c r="DHY449" s="505"/>
      <c r="DHZ449" s="505"/>
      <c r="DIA449" s="511"/>
      <c r="DIB449" s="512"/>
      <c r="DIC449" s="512"/>
      <c r="DID449" s="505"/>
      <c r="DIE449" s="505"/>
      <c r="DIF449" s="505"/>
      <c r="DIG449" s="511"/>
      <c r="DIH449" s="512"/>
      <c r="DII449" s="512"/>
      <c r="DIJ449" s="505"/>
      <c r="DIK449" s="505"/>
      <c r="DIL449" s="505"/>
      <c r="DIM449" s="511"/>
      <c r="DIN449" s="512"/>
      <c r="DIO449" s="512"/>
      <c r="DIP449" s="505"/>
      <c r="DIQ449" s="505"/>
      <c r="DIR449" s="505"/>
      <c r="DIS449" s="511"/>
      <c r="DIT449" s="512"/>
      <c r="DIU449" s="512"/>
      <c r="DIV449" s="505"/>
      <c r="DIW449" s="505"/>
      <c r="DIX449" s="505"/>
      <c r="DIY449" s="511"/>
      <c r="DIZ449" s="512"/>
      <c r="DJA449" s="512"/>
      <c r="DJB449" s="505"/>
      <c r="DJC449" s="505"/>
      <c r="DJD449" s="505"/>
      <c r="DJE449" s="511"/>
      <c r="DJF449" s="512"/>
      <c r="DJG449" s="512"/>
      <c r="DJH449" s="505"/>
      <c r="DJI449" s="505"/>
      <c r="DJJ449" s="505"/>
      <c r="DJK449" s="511"/>
      <c r="DJL449" s="512"/>
      <c r="DJM449" s="512"/>
      <c r="DJN449" s="505"/>
      <c r="DJO449" s="505"/>
      <c r="DJP449" s="505"/>
      <c r="DJQ449" s="511"/>
      <c r="DJR449" s="512"/>
      <c r="DJS449" s="512"/>
      <c r="DJT449" s="505"/>
      <c r="DJU449" s="505"/>
      <c r="DJV449" s="505"/>
      <c r="DJW449" s="511"/>
      <c r="DJX449" s="512"/>
      <c r="DJY449" s="512"/>
      <c r="DJZ449" s="505"/>
      <c r="DKA449" s="505"/>
      <c r="DKB449" s="505"/>
      <c r="DKC449" s="511"/>
      <c r="DKD449" s="512"/>
      <c r="DKE449" s="512"/>
      <c r="DKF449" s="505"/>
      <c r="DKG449" s="505"/>
      <c r="DKH449" s="505"/>
      <c r="DKI449" s="511"/>
      <c r="DKJ449" s="512"/>
      <c r="DKK449" s="512"/>
      <c r="DKL449" s="505"/>
      <c r="DKM449" s="505"/>
      <c r="DKN449" s="505"/>
      <c r="DKO449" s="511"/>
      <c r="DKP449" s="512"/>
      <c r="DKQ449" s="512"/>
      <c r="DKR449" s="505"/>
      <c r="DKS449" s="505"/>
      <c r="DKT449" s="505"/>
      <c r="DKU449" s="511"/>
      <c r="DKV449" s="512"/>
      <c r="DKW449" s="512"/>
      <c r="DKX449" s="505"/>
      <c r="DKY449" s="505"/>
      <c r="DKZ449" s="505"/>
      <c r="DLA449" s="511"/>
      <c r="DLB449" s="512"/>
      <c r="DLC449" s="512"/>
      <c r="DLD449" s="505"/>
      <c r="DLE449" s="505"/>
      <c r="DLF449" s="505"/>
      <c r="DLG449" s="511"/>
      <c r="DLH449" s="512"/>
      <c r="DLI449" s="512"/>
      <c r="DLJ449" s="505"/>
      <c r="DLK449" s="505"/>
      <c r="DLL449" s="505"/>
      <c r="DLM449" s="511"/>
      <c r="DLN449" s="512"/>
      <c r="DLO449" s="512"/>
      <c r="DLP449" s="505"/>
      <c r="DLQ449" s="505"/>
      <c r="DLR449" s="505"/>
      <c r="DLS449" s="511"/>
      <c r="DLT449" s="512"/>
      <c r="DLU449" s="512"/>
      <c r="DLV449" s="505"/>
      <c r="DLW449" s="505"/>
      <c r="DLX449" s="505"/>
      <c r="DLY449" s="511"/>
      <c r="DLZ449" s="512"/>
      <c r="DMA449" s="512"/>
      <c r="DMB449" s="505"/>
      <c r="DMC449" s="505"/>
      <c r="DMD449" s="505"/>
      <c r="DME449" s="511"/>
      <c r="DMF449" s="512"/>
      <c r="DMG449" s="512"/>
      <c r="DMH449" s="505"/>
      <c r="DMI449" s="505"/>
      <c r="DMJ449" s="505"/>
      <c r="DMK449" s="511"/>
      <c r="DML449" s="512"/>
      <c r="DMM449" s="512"/>
      <c r="DMN449" s="505"/>
      <c r="DMO449" s="505"/>
      <c r="DMP449" s="505"/>
      <c r="DMQ449" s="511"/>
      <c r="DMR449" s="512"/>
      <c r="DMS449" s="512"/>
      <c r="DMT449" s="505"/>
      <c r="DMU449" s="505"/>
      <c r="DMV449" s="505"/>
      <c r="DMW449" s="511"/>
      <c r="DMX449" s="512"/>
      <c r="DMY449" s="512"/>
      <c r="DMZ449" s="505"/>
      <c r="DNA449" s="505"/>
      <c r="DNB449" s="505"/>
      <c r="DNC449" s="511"/>
      <c r="DND449" s="512"/>
      <c r="DNE449" s="512"/>
      <c r="DNF449" s="505"/>
      <c r="DNG449" s="505"/>
      <c r="DNH449" s="505"/>
      <c r="DNI449" s="511"/>
      <c r="DNJ449" s="512"/>
      <c r="DNK449" s="512"/>
      <c r="DNL449" s="505"/>
      <c r="DNM449" s="505"/>
      <c r="DNN449" s="505"/>
      <c r="DNO449" s="511"/>
      <c r="DNP449" s="512"/>
      <c r="DNQ449" s="512"/>
      <c r="DNR449" s="505"/>
      <c r="DNS449" s="505"/>
      <c r="DNT449" s="505"/>
      <c r="DNU449" s="511"/>
      <c r="DNV449" s="512"/>
      <c r="DNW449" s="512"/>
      <c r="DNX449" s="505"/>
      <c r="DNY449" s="505"/>
      <c r="DNZ449" s="505"/>
      <c r="DOA449" s="511"/>
      <c r="DOB449" s="512"/>
      <c r="DOC449" s="512"/>
      <c r="DOD449" s="505"/>
      <c r="DOE449" s="505"/>
      <c r="DOF449" s="505"/>
      <c r="DOG449" s="511"/>
      <c r="DOH449" s="512"/>
      <c r="DOI449" s="512"/>
      <c r="DOJ449" s="505"/>
      <c r="DOK449" s="505"/>
      <c r="DOL449" s="505"/>
      <c r="DOM449" s="511"/>
      <c r="DON449" s="512"/>
      <c r="DOO449" s="512"/>
      <c r="DOP449" s="505"/>
      <c r="DOQ449" s="505"/>
      <c r="DOR449" s="505"/>
      <c r="DOS449" s="511"/>
      <c r="DOT449" s="512"/>
      <c r="DOU449" s="512"/>
      <c r="DOV449" s="505"/>
      <c r="DOW449" s="505"/>
      <c r="DOX449" s="505"/>
      <c r="DOY449" s="511"/>
      <c r="DOZ449" s="512"/>
      <c r="DPA449" s="512"/>
      <c r="DPB449" s="505"/>
      <c r="DPC449" s="505"/>
      <c r="DPD449" s="505"/>
      <c r="DPE449" s="511"/>
      <c r="DPF449" s="512"/>
      <c r="DPG449" s="512"/>
      <c r="DPH449" s="505"/>
      <c r="DPI449" s="505"/>
      <c r="DPJ449" s="505"/>
      <c r="DPK449" s="511"/>
      <c r="DPL449" s="512"/>
      <c r="DPM449" s="512"/>
      <c r="DPN449" s="505"/>
      <c r="DPO449" s="505"/>
      <c r="DPP449" s="505"/>
      <c r="DPQ449" s="511"/>
      <c r="DPR449" s="512"/>
      <c r="DPS449" s="512"/>
      <c r="DPT449" s="505"/>
      <c r="DPU449" s="505"/>
      <c r="DPV449" s="505"/>
      <c r="DPW449" s="511"/>
      <c r="DPX449" s="512"/>
      <c r="DPY449" s="512"/>
      <c r="DPZ449" s="505"/>
      <c r="DQA449" s="505"/>
      <c r="DQB449" s="505"/>
      <c r="DQC449" s="511"/>
      <c r="DQD449" s="512"/>
      <c r="DQE449" s="512"/>
      <c r="DQF449" s="505"/>
      <c r="DQG449" s="505"/>
      <c r="DQH449" s="505"/>
      <c r="DQI449" s="511"/>
      <c r="DQJ449" s="512"/>
      <c r="DQK449" s="512"/>
      <c r="DQL449" s="505"/>
      <c r="DQM449" s="505"/>
      <c r="DQN449" s="505"/>
      <c r="DQO449" s="511"/>
      <c r="DQP449" s="512"/>
      <c r="DQQ449" s="512"/>
      <c r="DQR449" s="505"/>
      <c r="DQS449" s="505"/>
      <c r="DQT449" s="505"/>
      <c r="DQU449" s="511"/>
      <c r="DQV449" s="512"/>
      <c r="DQW449" s="512"/>
      <c r="DQX449" s="505"/>
      <c r="DQY449" s="505"/>
      <c r="DQZ449" s="505"/>
      <c r="DRA449" s="511"/>
      <c r="DRB449" s="512"/>
      <c r="DRC449" s="512"/>
      <c r="DRD449" s="505"/>
      <c r="DRE449" s="505"/>
      <c r="DRF449" s="505"/>
      <c r="DRG449" s="511"/>
      <c r="DRH449" s="512"/>
      <c r="DRI449" s="512"/>
      <c r="DRJ449" s="505"/>
      <c r="DRK449" s="505"/>
      <c r="DRL449" s="505"/>
      <c r="DRM449" s="511"/>
      <c r="DRN449" s="512"/>
      <c r="DRO449" s="512"/>
      <c r="DRP449" s="505"/>
      <c r="DRQ449" s="505"/>
      <c r="DRR449" s="505"/>
      <c r="DRS449" s="511"/>
      <c r="DRT449" s="512"/>
      <c r="DRU449" s="512"/>
      <c r="DRV449" s="505"/>
      <c r="DRW449" s="505"/>
      <c r="DRX449" s="505"/>
      <c r="DRY449" s="511"/>
      <c r="DRZ449" s="512"/>
      <c r="DSA449" s="512"/>
      <c r="DSB449" s="505"/>
      <c r="DSC449" s="505"/>
      <c r="DSD449" s="505"/>
      <c r="DSE449" s="511"/>
      <c r="DSF449" s="512"/>
      <c r="DSG449" s="512"/>
      <c r="DSH449" s="505"/>
      <c r="DSI449" s="505"/>
      <c r="DSJ449" s="505"/>
      <c r="DSK449" s="511"/>
      <c r="DSL449" s="512"/>
      <c r="DSM449" s="512"/>
      <c r="DSN449" s="505"/>
      <c r="DSO449" s="505"/>
      <c r="DSP449" s="505"/>
      <c r="DSQ449" s="511"/>
      <c r="DSR449" s="512"/>
      <c r="DSS449" s="512"/>
      <c r="DST449" s="505"/>
      <c r="DSU449" s="505"/>
      <c r="DSV449" s="505"/>
      <c r="DSW449" s="511"/>
      <c r="DSX449" s="512"/>
      <c r="DSY449" s="512"/>
      <c r="DSZ449" s="505"/>
      <c r="DTA449" s="505"/>
      <c r="DTB449" s="505"/>
      <c r="DTC449" s="511"/>
      <c r="DTD449" s="512"/>
      <c r="DTE449" s="512"/>
      <c r="DTF449" s="505"/>
      <c r="DTG449" s="505"/>
      <c r="DTH449" s="505"/>
      <c r="DTI449" s="511"/>
      <c r="DTJ449" s="512"/>
      <c r="DTK449" s="512"/>
      <c r="DTL449" s="505"/>
      <c r="DTM449" s="505"/>
      <c r="DTN449" s="505"/>
      <c r="DTO449" s="511"/>
      <c r="DTP449" s="512"/>
      <c r="DTQ449" s="512"/>
      <c r="DTR449" s="505"/>
      <c r="DTS449" s="505"/>
      <c r="DTT449" s="505"/>
      <c r="DTU449" s="511"/>
      <c r="DTV449" s="512"/>
      <c r="DTW449" s="512"/>
      <c r="DTX449" s="505"/>
      <c r="DTY449" s="505"/>
      <c r="DTZ449" s="505"/>
      <c r="DUA449" s="511"/>
      <c r="DUB449" s="512"/>
      <c r="DUC449" s="512"/>
      <c r="DUD449" s="505"/>
      <c r="DUE449" s="505"/>
      <c r="DUF449" s="505"/>
      <c r="DUG449" s="511"/>
      <c r="DUH449" s="512"/>
      <c r="DUI449" s="512"/>
      <c r="DUJ449" s="505"/>
      <c r="DUK449" s="505"/>
      <c r="DUL449" s="505"/>
      <c r="DUM449" s="511"/>
      <c r="DUN449" s="512"/>
      <c r="DUO449" s="512"/>
      <c r="DUP449" s="505"/>
      <c r="DUQ449" s="505"/>
      <c r="DUR449" s="505"/>
      <c r="DUS449" s="511"/>
      <c r="DUT449" s="512"/>
      <c r="DUU449" s="512"/>
      <c r="DUV449" s="505"/>
      <c r="DUW449" s="505"/>
      <c r="DUX449" s="505"/>
      <c r="DUY449" s="511"/>
      <c r="DUZ449" s="512"/>
      <c r="DVA449" s="512"/>
      <c r="DVB449" s="505"/>
      <c r="DVC449" s="505"/>
      <c r="DVD449" s="505"/>
      <c r="DVE449" s="511"/>
      <c r="DVF449" s="512"/>
      <c r="DVG449" s="512"/>
      <c r="DVH449" s="505"/>
      <c r="DVI449" s="505"/>
      <c r="DVJ449" s="505"/>
      <c r="DVK449" s="511"/>
      <c r="DVL449" s="512"/>
      <c r="DVM449" s="512"/>
      <c r="DVN449" s="505"/>
      <c r="DVO449" s="505"/>
      <c r="DVP449" s="505"/>
      <c r="DVQ449" s="511"/>
      <c r="DVR449" s="512"/>
      <c r="DVS449" s="512"/>
      <c r="DVT449" s="505"/>
      <c r="DVU449" s="505"/>
      <c r="DVV449" s="505"/>
      <c r="DVW449" s="511"/>
      <c r="DVX449" s="512"/>
      <c r="DVY449" s="512"/>
      <c r="DVZ449" s="505"/>
      <c r="DWA449" s="505"/>
      <c r="DWB449" s="505"/>
      <c r="DWC449" s="511"/>
      <c r="DWD449" s="512"/>
      <c r="DWE449" s="512"/>
      <c r="DWF449" s="505"/>
      <c r="DWG449" s="505"/>
      <c r="DWH449" s="505"/>
      <c r="DWI449" s="511"/>
      <c r="DWJ449" s="512"/>
      <c r="DWK449" s="512"/>
      <c r="DWL449" s="505"/>
      <c r="DWM449" s="505"/>
      <c r="DWN449" s="505"/>
      <c r="DWO449" s="511"/>
      <c r="DWP449" s="512"/>
      <c r="DWQ449" s="512"/>
      <c r="DWR449" s="505"/>
      <c r="DWS449" s="505"/>
      <c r="DWT449" s="505"/>
      <c r="DWU449" s="511"/>
      <c r="DWV449" s="512"/>
      <c r="DWW449" s="512"/>
      <c r="DWX449" s="505"/>
      <c r="DWY449" s="505"/>
      <c r="DWZ449" s="505"/>
      <c r="DXA449" s="511"/>
      <c r="DXB449" s="512"/>
      <c r="DXC449" s="512"/>
      <c r="DXD449" s="505"/>
      <c r="DXE449" s="505"/>
      <c r="DXF449" s="505"/>
      <c r="DXG449" s="511"/>
      <c r="DXH449" s="512"/>
      <c r="DXI449" s="512"/>
      <c r="DXJ449" s="505"/>
      <c r="DXK449" s="505"/>
      <c r="DXL449" s="505"/>
      <c r="DXM449" s="511"/>
      <c r="DXN449" s="512"/>
      <c r="DXO449" s="512"/>
      <c r="DXP449" s="505"/>
      <c r="DXQ449" s="505"/>
      <c r="DXR449" s="505"/>
      <c r="DXS449" s="511"/>
      <c r="DXT449" s="512"/>
      <c r="DXU449" s="512"/>
      <c r="DXV449" s="505"/>
      <c r="DXW449" s="505"/>
      <c r="DXX449" s="505"/>
      <c r="DXY449" s="511"/>
      <c r="DXZ449" s="512"/>
      <c r="DYA449" s="512"/>
      <c r="DYB449" s="505"/>
      <c r="DYC449" s="505"/>
      <c r="DYD449" s="505"/>
      <c r="DYE449" s="511"/>
      <c r="DYF449" s="512"/>
      <c r="DYG449" s="512"/>
      <c r="DYH449" s="505"/>
      <c r="DYI449" s="505"/>
      <c r="DYJ449" s="505"/>
      <c r="DYK449" s="511"/>
      <c r="DYL449" s="512"/>
      <c r="DYM449" s="512"/>
      <c r="DYN449" s="505"/>
      <c r="DYO449" s="505"/>
      <c r="DYP449" s="505"/>
      <c r="DYQ449" s="511"/>
      <c r="DYR449" s="512"/>
      <c r="DYS449" s="512"/>
      <c r="DYT449" s="505"/>
      <c r="DYU449" s="505"/>
      <c r="DYV449" s="505"/>
      <c r="DYW449" s="511"/>
      <c r="DYX449" s="512"/>
      <c r="DYY449" s="512"/>
      <c r="DYZ449" s="505"/>
      <c r="DZA449" s="505"/>
      <c r="DZB449" s="505"/>
      <c r="DZC449" s="511"/>
      <c r="DZD449" s="512"/>
      <c r="DZE449" s="512"/>
      <c r="DZF449" s="505"/>
      <c r="DZG449" s="505"/>
      <c r="DZH449" s="505"/>
      <c r="DZI449" s="511"/>
      <c r="DZJ449" s="512"/>
      <c r="DZK449" s="512"/>
      <c r="DZL449" s="505"/>
      <c r="DZM449" s="505"/>
      <c r="DZN449" s="505"/>
      <c r="DZO449" s="511"/>
      <c r="DZP449" s="512"/>
      <c r="DZQ449" s="512"/>
      <c r="DZR449" s="505"/>
      <c r="DZS449" s="505"/>
      <c r="DZT449" s="505"/>
      <c r="DZU449" s="511"/>
      <c r="DZV449" s="512"/>
      <c r="DZW449" s="512"/>
      <c r="DZX449" s="505"/>
      <c r="DZY449" s="505"/>
      <c r="DZZ449" s="505"/>
      <c r="EAA449" s="511"/>
      <c r="EAB449" s="512"/>
      <c r="EAC449" s="512"/>
      <c r="EAD449" s="505"/>
      <c r="EAE449" s="505"/>
      <c r="EAF449" s="505"/>
      <c r="EAG449" s="511"/>
      <c r="EAH449" s="512"/>
      <c r="EAI449" s="512"/>
      <c r="EAJ449" s="505"/>
      <c r="EAK449" s="505"/>
      <c r="EAL449" s="505"/>
      <c r="EAM449" s="511"/>
      <c r="EAN449" s="512"/>
      <c r="EAO449" s="512"/>
      <c r="EAP449" s="505"/>
      <c r="EAQ449" s="505"/>
      <c r="EAR449" s="505"/>
      <c r="EAS449" s="511"/>
      <c r="EAT449" s="512"/>
      <c r="EAU449" s="512"/>
      <c r="EAV449" s="505"/>
      <c r="EAW449" s="505"/>
      <c r="EAX449" s="505"/>
      <c r="EAY449" s="511"/>
      <c r="EAZ449" s="512"/>
      <c r="EBA449" s="512"/>
      <c r="EBB449" s="505"/>
      <c r="EBC449" s="505"/>
      <c r="EBD449" s="505"/>
      <c r="EBE449" s="511"/>
      <c r="EBF449" s="512"/>
      <c r="EBG449" s="512"/>
      <c r="EBH449" s="505"/>
      <c r="EBI449" s="505"/>
      <c r="EBJ449" s="505"/>
      <c r="EBK449" s="511"/>
      <c r="EBL449" s="512"/>
      <c r="EBM449" s="512"/>
      <c r="EBN449" s="505"/>
      <c r="EBO449" s="505"/>
      <c r="EBP449" s="505"/>
      <c r="EBQ449" s="511"/>
      <c r="EBR449" s="512"/>
      <c r="EBS449" s="512"/>
      <c r="EBT449" s="505"/>
      <c r="EBU449" s="505"/>
      <c r="EBV449" s="505"/>
      <c r="EBW449" s="511"/>
      <c r="EBX449" s="512"/>
      <c r="EBY449" s="512"/>
      <c r="EBZ449" s="505"/>
      <c r="ECA449" s="505"/>
      <c r="ECB449" s="505"/>
      <c r="ECC449" s="511"/>
      <c r="ECD449" s="512"/>
      <c r="ECE449" s="512"/>
      <c r="ECF449" s="505"/>
      <c r="ECG449" s="505"/>
      <c r="ECH449" s="505"/>
      <c r="ECI449" s="511"/>
      <c r="ECJ449" s="512"/>
      <c r="ECK449" s="512"/>
      <c r="ECL449" s="505"/>
      <c r="ECM449" s="505"/>
      <c r="ECN449" s="505"/>
      <c r="ECO449" s="511"/>
      <c r="ECP449" s="512"/>
      <c r="ECQ449" s="512"/>
      <c r="ECR449" s="505"/>
      <c r="ECS449" s="505"/>
      <c r="ECT449" s="505"/>
      <c r="ECU449" s="511"/>
      <c r="ECV449" s="512"/>
      <c r="ECW449" s="512"/>
      <c r="ECX449" s="505"/>
      <c r="ECY449" s="505"/>
      <c r="ECZ449" s="505"/>
      <c r="EDA449" s="511"/>
      <c r="EDB449" s="512"/>
      <c r="EDC449" s="512"/>
      <c r="EDD449" s="505"/>
      <c r="EDE449" s="505"/>
      <c r="EDF449" s="505"/>
      <c r="EDG449" s="511"/>
      <c r="EDH449" s="512"/>
      <c r="EDI449" s="512"/>
      <c r="EDJ449" s="505"/>
      <c r="EDK449" s="505"/>
      <c r="EDL449" s="505"/>
      <c r="EDM449" s="511"/>
      <c r="EDN449" s="512"/>
      <c r="EDO449" s="512"/>
      <c r="EDP449" s="505"/>
      <c r="EDQ449" s="505"/>
      <c r="EDR449" s="505"/>
      <c r="EDS449" s="511"/>
      <c r="EDT449" s="512"/>
      <c r="EDU449" s="512"/>
      <c r="EDV449" s="505"/>
      <c r="EDW449" s="505"/>
      <c r="EDX449" s="505"/>
      <c r="EDY449" s="511"/>
      <c r="EDZ449" s="512"/>
      <c r="EEA449" s="512"/>
      <c r="EEB449" s="505"/>
      <c r="EEC449" s="505"/>
      <c r="EED449" s="505"/>
      <c r="EEE449" s="511"/>
      <c r="EEF449" s="512"/>
      <c r="EEG449" s="512"/>
      <c r="EEH449" s="505"/>
      <c r="EEI449" s="505"/>
      <c r="EEJ449" s="505"/>
      <c r="EEK449" s="511"/>
      <c r="EEL449" s="512"/>
      <c r="EEM449" s="512"/>
      <c r="EEN449" s="505"/>
      <c r="EEO449" s="505"/>
      <c r="EEP449" s="505"/>
      <c r="EEQ449" s="511"/>
      <c r="EER449" s="512"/>
      <c r="EES449" s="512"/>
      <c r="EET449" s="505"/>
      <c r="EEU449" s="505"/>
      <c r="EEV449" s="505"/>
      <c r="EEW449" s="511"/>
      <c r="EEX449" s="512"/>
      <c r="EEY449" s="512"/>
      <c r="EEZ449" s="505"/>
      <c r="EFA449" s="505"/>
      <c r="EFB449" s="505"/>
      <c r="EFC449" s="511"/>
      <c r="EFD449" s="512"/>
      <c r="EFE449" s="512"/>
      <c r="EFF449" s="505"/>
      <c r="EFG449" s="505"/>
      <c r="EFH449" s="505"/>
      <c r="EFI449" s="511"/>
      <c r="EFJ449" s="512"/>
      <c r="EFK449" s="512"/>
      <c r="EFL449" s="505"/>
      <c r="EFM449" s="505"/>
      <c r="EFN449" s="505"/>
      <c r="EFO449" s="511"/>
      <c r="EFP449" s="512"/>
      <c r="EFQ449" s="512"/>
      <c r="EFR449" s="505"/>
      <c r="EFS449" s="505"/>
      <c r="EFT449" s="505"/>
      <c r="EFU449" s="511"/>
      <c r="EFV449" s="512"/>
      <c r="EFW449" s="512"/>
      <c r="EFX449" s="505"/>
      <c r="EFY449" s="505"/>
      <c r="EFZ449" s="505"/>
      <c r="EGA449" s="511"/>
      <c r="EGB449" s="512"/>
      <c r="EGC449" s="512"/>
      <c r="EGD449" s="505"/>
      <c r="EGE449" s="505"/>
      <c r="EGF449" s="505"/>
      <c r="EGG449" s="511"/>
      <c r="EGH449" s="512"/>
      <c r="EGI449" s="512"/>
      <c r="EGJ449" s="505"/>
      <c r="EGK449" s="505"/>
      <c r="EGL449" s="505"/>
      <c r="EGM449" s="511"/>
      <c r="EGN449" s="512"/>
      <c r="EGO449" s="512"/>
      <c r="EGP449" s="505"/>
      <c r="EGQ449" s="505"/>
      <c r="EGR449" s="505"/>
      <c r="EGS449" s="511"/>
      <c r="EGT449" s="512"/>
      <c r="EGU449" s="512"/>
      <c r="EGV449" s="505"/>
      <c r="EGW449" s="505"/>
      <c r="EGX449" s="505"/>
      <c r="EGY449" s="511"/>
      <c r="EGZ449" s="512"/>
      <c r="EHA449" s="512"/>
      <c r="EHB449" s="505"/>
      <c r="EHC449" s="505"/>
      <c r="EHD449" s="505"/>
      <c r="EHE449" s="511"/>
      <c r="EHF449" s="512"/>
      <c r="EHG449" s="512"/>
      <c r="EHH449" s="505"/>
      <c r="EHI449" s="505"/>
      <c r="EHJ449" s="505"/>
      <c r="EHK449" s="511"/>
      <c r="EHL449" s="512"/>
      <c r="EHM449" s="512"/>
      <c r="EHN449" s="505"/>
      <c r="EHO449" s="505"/>
      <c r="EHP449" s="505"/>
      <c r="EHQ449" s="511"/>
      <c r="EHR449" s="512"/>
      <c r="EHS449" s="512"/>
      <c r="EHT449" s="505"/>
      <c r="EHU449" s="505"/>
      <c r="EHV449" s="505"/>
      <c r="EHW449" s="511"/>
      <c r="EHX449" s="512"/>
      <c r="EHY449" s="512"/>
      <c r="EHZ449" s="505"/>
      <c r="EIA449" s="505"/>
      <c r="EIB449" s="505"/>
      <c r="EIC449" s="511"/>
      <c r="EID449" s="512"/>
      <c r="EIE449" s="512"/>
      <c r="EIF449" s="505"/>
      <c r="EIG449" s="505"/>
      <c r="EIH449" s="505"/>
      <c r="EII449" s="511"/>
      <c r="EIJ449" s="512"/>
      <c r="EIK449" s="512"/>
      <c r="EIL449" s="505"/>
      <c r="EIM449" s="505"/>
      <c r="EIN449" s="505"/>
      <c r="EIO449" s="511"/>
      <c r="EIP449" s="512"/>
      <c r="EIQ449" s="512"/>
      <c r="EIR449" s="505"/>
      <c r="EIS449" s="505"/>
      <c r="EIT449" s="505"/>
      <c r="EIU449" s="511"/>
      <c r="EIV449" s="512"/>
      <c r="EIW449" s="512"/>
      <c r="EIX449" s="505"/>
      <c r="EIY449" s="505"/>
      <c r="EIZ449" s="505"/>
      <c r="EJA449" s="511"/>
      <c r="EJB449" s="512"/>
      <c r="EJC449" s="512"/>
      <c r="EJD449" s="505"/>
      <c r="EJE449" s="505"/>
      <c r="EJF449" s="505"/>
      <c r="EJG449" s="511"/>
      <c r="EJH449" s="512"/>
      <c r="EJI449" s="512"/>
      <c r="EJJ449" s="505"/>
      <c r="EJK449" s="505"/>
      <c r="EJL449" s="505"/>
      <c r="EJM449" s="511"/>
      <c r="EJN449" s="512"/>
      <c r="EJO449" s="512"/>
      <c r="EJP449" s="505"/>
      <c r="EJQ449" s="505"/>
      <c r="EJR449" s="505"/>
      <c r="EJS449" s="511"/>
      <c r="EJT449" s="512"/>
      <c r="EJU449" s="512"/>
      <c r="EJV449" s="505"/>
      <c r="EJW449" s="505"/>
      <c r="EJX449" s="505"/>
      <c r="EJY449" s="511"/>
      <c r="EJZ449" s="512"/>
      <c r="EKA449" s="512"/>
      <c r="EKB449" s="505"/>
      <c r="EKC449" s="505"/>
      <c r="EKD449" s="505"/>
      <c r="EKE449" s="511"/>
      <c r="EKF449" s="512"/>
      <c r="EKG449" s="512"/>
      <c r="EKH449" s="505"/>
      <c r="EKI449" s="505"/>
      <c r="EKJ449" s="505"/>
      <c r="EKK449" s="511"/>
      <c r="EKL449" s="512"/>
      <c r="EKM449" s="512"/>
      <c r="EKN449" s="505"/>
      <c r="EKO449" s="505"/>
      <c r="EKP449" s="505"/>
      <c r="EKQ449" s="511"/>
      <c r="EKR449" s="512"/>
      <c r="EKS449" s="512"/>
      <c r="EKT449" s="505"/>
      <c r="EKU449" s="505"/>
      <c r="EKV449" s="505"/>
      <c r="EKW449" s="511"/>
      <c r="EKX449" s="512"/>
      <c r="EKY449" s="512"/>
      <c r="EKZ449" s="505"/>
      <c r="ELA449" s="505"/>
      <c r="ELB449" s="505"/>
      <c r="ELC449" s="511"/>
      <c r="ELD449" s="512"/>
      <c r="ELE449" s="512"/>
      <c r="ELF449" s="505"/>
      <c r="ELG449" s="505"/>
      <c r="ELH449" s="505"/>
      <c r="ELI449" s="511"/>
      <c r="ELJ449" s="512"/>
      <c r="ELK449" s="512"/>
      <c r="ELL449" s="505"/>
      <c r="ELM449" s="505"/>
      <c r="ELN449" s="505"/>
      <c r="ELO449" s="511"/>
      <c r="ELP449" s="512"/>
      <c r="ELQ449" s="512"/>
      <c r="ELR449" s="505"/>
      <c r="ELS449" s="505"/>
      <c r="ELT449" s="505"/>
      <c r="ELU449" s="511"/>
      <c r="ELV449" s="512"/>
      <c r="ELW449" s="512"/>
      <c r="ELX449" s="505"/>
      <c r="ELY449" s="505"/>
      <c r="ELZ449" s="505"/>
      <c r="EMA449" s="511"/>
      <c r="EMB449" s="512"/>
      <c r="EMC449" s="512"/>
      <c r="EMD449" s="505"/>
      <c r="EME449" s="505"/>
      <c r="EMF449" s="505"/>
      <c r="EMG449" s="511"/>
      <c r="EMH449" s="512"/>
      <c r="EMI449" s="512"/>
      <c r="EMJ449" s="505"/>
      <c r="EMK449" s="505"/>
      <c r="EML449" s="505"/>
      <c r="EMM449" s="511"/>
      <c r="EMN449" s="512"/>
      <c r="EMO449" s="512"/>
      <c r="EMP449" s="505"/>
      <c r="EMQ449" s="505"/>
      <c r="EMR449" s="505"/>
      <c r="EMS449" s="511"/>
      <c r="EMT449" s="512"/>
      <c r="EMU449" s="512"/>
      <c r="EMV449" s="505"/>
      <c r="EMW449" s="505"/>
      <c r="EMX449" s="505"/>
      <c r="EMY449" s="511"/>
      <c r="EMZ449" s="512"/>
      <c r="ENA449" s="512"/>
      <c r="ENB449" s="505"/>
      <c r="ENC449" s="505"/>
      <c r="END449" s="505"/>
      <c r="ENE449" s="511"/>
      <c r="ENF449" s="512"/>
      <c r="ENG449" s="512"/>
      <c r="ENH449" s="505"/>
      <c r="ENI449" s="505"/>
      <c r="ENJ449" s="505"/>
      <c r="ENK449" s="511"/>
      <c r="ENL449" s="512"/>
      <c r="ENM449" s="512"/>
      <c r="ENN449" s="505"/>
      <c r="ENO449" s="505"/>
      <c r="ENP449" s="505"/>
      <c r="ENQ449" s="511"/>
      <c r="ENR449" s="512"/>
      <c r="ENS449" s="512"/>
      <c r="ENT449" s="505"/>
      <c r="ENU449" s="505"/>
      <c r="ENV449" s="505"/>
      <c r="ENW449" s="511"/>
      <c r="ENX449" s="512"/>
      <c r="ENY449" s="512"/>
      <c r="ENZ449" s="505"/>
      <c r="EOA449" s="505"/>
      <c r="EOB449" s="505"/>
      <c r="EOC449" s="511"/>
      <c r="EOD449" s="512"/>
      <c r="EOE449" s="512"/>
      <c r="EOF449" s="505"/>
      <c r="EOG449" s="505"/>
      <c r="EOH449" s="505"/>
      <c r="EOI449" s="511"/>
      <c r="EOJ449" s="512"/>
      <c r="EOK449" s="512"/>
      <c r="EOL449" s="505"/>
      <c r="EOM449" s="505"/>
      <c r="EON449" s="505"/>
      <c r="EOO449" s="511"/>
      <c r="EOP449" s="512"/>
      <c r="EOQ449" s="512"/>
      <c r="EOR449" s="505"/>
      <c r="EOS449" s="505"/>
      <c r="EOT449" s="505"/>
      <c r="EOU449" s="511"/>
      <c r="EOV449" s="512"/>
      <c r="EOW449" s="512"/>
      <c r="EOX449" s="505"/>
      <c r="EOY449" s="505"/>
      <c r="EOZ449" s="505"/>
      <c r="EPA449" s="511"/>
      <c r="EPB449" s="512"/>
      <c r="EPC449" s="512"/>
      <c r="EPD449" s="505"/>
      <c r="EPE449" s="505"/>
      <c r="EPF449" s="505"/>
      <c r="EPG449" s="511"/>
      <c r="EPH449" s="512"/>
      <c r="EPI449" s="512"/>
      <c r="EPJ449" s="505"/>
      <c r="EPK449" s="505"/>
      <c r="EPL449" s="505"/>
      <c r="EPM449" s="511"/>
      <c r="EPN449" s="512"/>
      <c r="EPO449" s="512"/>
      <c r="EPP449" s="505"/>
      <c r="EPQ449" s="505"/>
      <c r="EPR449" s="505"/>
      <c r="EPS449" s="511"/>
      <c r="EPT449" s="512"/>
      <c r="EPU449" s="512"/>
      <c r="EPV449" s="505"/>
      <c r="EPW449" s="505"/>
      <c r="EPX449" s="505"/>
      <c r="EPY449" s="511"/>
      <c r="EPZ449" s="512"/>
      <c r="EQA449" s="512"/>
      <c r="EQB449" s="505"/>
      <c r="EQC449" s="505"/>
      <c r="EQD449" s="505"/>
      <c r="EQE449" s="511"/>
      <c r="EQF449" s="512"/>
      <c r="EQG449" s="512"/>
      <c r="EQH449" s="505"/>
      <c r="EQI449" s="505"/>
      <c r="EQJ449" s="505"/>
      <c r="EQK449" s="511"/>
      <c r="EQL449" s="512"/>
      <c r="EQM449" s="512"/>
      <c r="EQN449" s="505"/>
      <c r="EQO449" s="505"/>
      <c r="EQP449" s="505"/>
      <c r="EQQ449" s="511"/>
      <c r="EQR449" s="512"/>
      <c r="EQS449" s="512"/>
      <c r="EQT449" s="505"/>
      <c r="EQU449" s="505"/>
      <c r="EQV449" s="505"/>
      <c r="EQW449" s="511"/>
      <c r="EQX449" s="512"/>
      <c r="EQY449" s="512"/>
      <c r="EQZ449" s="505"/>
      <c r="ERA449" s="505"/>
      <c r="ERB449" s="505"/>
      <c r="ERC449" s="511"/>
      <c r="ERD449" s="512"/>
      <c r="ERE449" s="512"/>
      <c r="ERF449" s="505"/>
      <c r="ERG449" s="505"/>
      <c r="ERH449" s="505"/>
      <c r="ERI449" s="511"/>
      <c r="ERJ449" s="512"/>
      <c r="ERK449" s="512"/>
      <c r="ERL449" s="505"/>
      <c r="ERM449" s="505"/>
      <c r="ERN449" s="505"/>
      <c r="ERO449" s="511"/>
      <c r="ERP449" s="512"/>
      <c r="ERQ449" s="512"/>
      <c r="ERR449" s="505"/>
      <c r="ERS449" s="505"/>
      <c r="ERT449" s="505"/>
      <c r="ERU449" s="511"/>
      <c r="ERV449" s="512"/>
      <c r="ERW449" s="512"/>
      <c r="ERX449" s="505"/>
      <c r="ERY449" s="505"/>
      <c r="ERZ449" s="505"/>
      <c r="ESA449" s="511"/>
      <c r="ESB449" s="512"/>
      <c r="ESC449" s="512"/>
      <c r="ESD449" s="505"/>
      <c r="ESE449" s="505"/>
      <c r="ESF449" s="505"/>
      <c r="ESG449" s="511"/>
      <c r="ESH449" s="512"/>
      <c r="ESI449" s="512"/>
      <c r="ESJ449" s="505"/>
      <c r="ESK449" s="505"/>
      <c r="ESL449" s="505"/>
      <c r="ESM449" s="511"/>
      <c r="ESN449" s="512"/>
      <c r="ESO449" s="512"/>
      <c r="ESP449" s="505"/>
      <c r="ESQ449" s="505"/>
      <c r="ESR449" s="505"/>
      <c r="ESS449" s="511"/>
      <c r="EST449" s="512"/>
      <c r="ESU449" s="512"/>
      <c r="ESV449" s="505"/>
      <c r="ESW449" s="505"/>
      <c r="ESX449" s="505"/>
      <c r="ESY449" s="511"/>
      <c r="ESZ449" s="512"/>
      <c r="ETA449" s="512"/>
      <c r="ETB449" s="505"/>
      <c r="ETC449" s="505"/>
      <c r="ETD449" s="505"/>
      <c r="ETE449" s="511"/>
      <c r="ETF449" s="512"/>
      <c r="ETG449" s="512"/>
      <c r="ETH449" s="505"/>
      <c r="ETI449" s="505"/>
      <c r="ETJ449" s="505"/>
      <c r="ETK449" s="511"/>
      <c r="ETL449" s="512"/>
      <c r="ETM449" s="512"/>
      <c r="ETN449" s="505"/>
      <c r="ETO449" s="505"/>
      <c r="ETP449" s="505"/>
      <c r="ETQ449" s="511"/>
      <c r="ETR449" s="512"/>
      <c r="ETS449" s="512"/>
      <c r="ETT449" s="505"/>
      <c r="ETU449" s="505"/>
      <c r="ETV449" s="505"/>
      <c r="ETW449" s="511"/>
      <c r="ETX449" s="512"/>
      <c r="ETY449" s="512"/>
      <c r="ETZ449" s="505"/>
      <c r="EUA449" s="505"/>
      <c r="EUB449" s="505"/>
      <c r="EUC449" s="511"/>
      <c r="EUD449" s="512"/>
      <c r="EUE449" s="512"/>
      <c r="EUF449" s="505"/>
      <c r="EUG449" s="505"/>
      <c r="EUH449" s="505"/>
      <c r="EUI449" s="511"/>
      <c r="EUJ449" s="512"/>
      <c r="EUK449" s="512"/>
      <c r="EUL449" s="505"/>
      <c r="EUM449" s="505"/>
      <c r="EUN449" s="505"/>
      <c r="EUO449" s="511"/>
      <c r="EUP449" s="512"/>
      <c r="EUQ449" s="512"/>
      <c r="EUR449" s="505"/>
      <c r="EUS449" s="505"/>
      <c r="EUT449" s="505"/>
      <c r="EUU449" s="511"/>
      <c r="EUV449" s="512"/>
      <c r="EUW449" s="512"/>
      <c r="EUX449" s="505"/>
      <c r="EUY449" s="505"/>
      <c r="EUZ449" s="505"/>
      <c r="EVA449" s="511"/>
      <c r="EVB449" s="512"/>
      <c r="EVC449" s="512"/>
      <c r="EVD449" s="505"/>
      <c r="EVE449" s="505"/>
      <c r="EVF449" s="505"/>
      <c r="EVG449" s="511"/>
      <c r="EVH449" s="512"/>
      <c r="EVI449" s="512"/>
      <c r="EVJ449" s="505"/>
      <c r="EVK449" s="505"/>
      <c r="EVL449" s="505"/>
      <c r="EVM449" s="511"/>
      <c r="EVN449" s="512"/>
      <c r="EVO449" s="512"/>
      <c r="EVP449" s="505"/>
      <c r="EVQ449" s="505"/>
      <c r="EVR449" s="505"/>
      <c r="EVS449" s="511"/>
      <c r="EVT449" s="512"/>
      <c r="EVU449" s="512"/>
      <c r="EVV449" s="505"/>
      <c r="EVW449" s="505"/>
      <c r="EVX449" s="505"/>
      <c r="EVY449" s="511"/>
      <c r="EVZ449" s="512"/>
      <c r="EWA449" s="512"/>
      <c r="EWB449" s="505"/>
      <c r="EWC449" s="505"/>
      <c r="EWD449" s="505"/>
      <c r="EWE449" s="511"/>
      <c r="EWF449" s="512"/>
      <c r="EWG449" s="512"/>
      <c r="EWH449" s="505"/>
      <c r="EWI449" s="505"/>
      <c r="EWJ449" s="505"/>
      <c r="EWK449" s="511"/>
      <c r="EWL449" s="512"/>
      <c r="EWM449" s="512"/>
      <c r="EWN449" s="505"/>
      <c r="EWO449" s="505"/>
      <c r="EWP449" s="505"/>
      <c r="EWQ449" s="511"/>
      <c r="EWR449" s="512"/>
      <c r="EWS449" s="512"/>
      <c r="EWT449" s="505"/>
      <c r="EWU449" s="505"/>
      <c r="EWV449" s="505"/>
      <c r="EWW449" s="511"/>
      <c r="EWX449" s="512"/>
      <c r="EWY449" s="512"/>
      <c r="EWZ449" s="505"/>
      <c r="EXA449" s="505"/>
      <c r="EXB449" s="505"/>
      <c r="EXC449" s="511"/>
      <c r="EXD449" s="512"/>
      <c r="EXE449" s="512"/>
      <c r="EXF449" s="505"/>
      <c r="EXG449" s="505"/>
      <c r="EXH449" s="505"/>
      <c r="EXI449" s="511"/>
      <c r="EXJ449" s="512"/>
      <c r="EXK449" s="512"/>
      <c r="EXL449" s="505"/>
      <c r="EXM449" s="505"/>
      <c r="EXN449" s="505"/>
      <c r="EXO449" s="511"/>
      <c r="EXP449" s="512"/>
      <c r="EXQ449" s="512"/>
      <c r="EXR449" s="505"/>
      <c r="EXS449" s="505"/>
      <c r="EXT449" s="505"/>
      <c r="EXU449" s="511"/>
      <c r="EXV449" s="512"/>
      <c r="EXW449" s="512"/>
      <c r="EXX449" s="505"/>
      <c r="EXY449" s="505"/>
      <c r="EXZ449" s="505"/>
      <c r="EYA449" s="511"/>
      <c r="EYB449" s="512"/>
      <c r="EYC449" s="512"/>
      <c r="EYD449" s="505"/>
      <c r="EYE449" s="505"/>
      <c r="EYF449" s="505"/>
      <c r="EYG449" s="511"/>
      <c r="EYH449" s="512"/>
      <c r="EYI449" s="512"/>
      <c r="EYJ449" s="505"/>
      <c r="EYK449" s="505"/>
      <c r="EYL449" s="505"/>
      <c r="EYM449" s="511"/>
      <c r="EYN449" s="512"/>
      <c r="EYO449" s="512"/>
      <c r="EYP449" s="505"/>
      <c r="EYQ449" s="505"/>
      <c r="EYR449" s="505"/>
      <c r="EYS449" s="511"/>
      <c r="EYT449" s="512"/>
      <c r="EYU449" s="512"/>
      <c r="EYV449" s="505"/>
      <c r="EYW449" s="505"/>
      <c r="EYX449" s="505"/>
      <c r="EYY449" s="511"/>
      <c r="EYZ449" s="512"/>
      <c r="EZA449" s="512"/>
      <c r="EZB449" s="505"/>
      <c r="EZC449" s="505"/>
      <c r="EZD449" s="505"/>
      <c r="EZE449" s="511"/>
      <c r="EZF449" s="512"/>
      <c r="EZG449" s="512"/>
      <c r="EZH449" s="505"/>
      <c r="EZI449" s="505"/>
      <c r="EZJ449" s="505"/>
      <c r="EZK449" s="511"/>
      <c r="EZL449" s="512"/>
      <c r="EZM449" s="512"/>
      <c r="EZN449" s="505"/>
      <c r="EZO449" s="505"/>
      <c r="EZP449" s="505"/>
      <c r="EZQ449" s="511"/>
      <c r="EZR449" s="512"/>
      <c r="EZS449" s="512"/>
      <c r="EZT449" s="505"/>
      <c r="EZU449" s="505"/>
      <c r="EZV449" s="505"/>
      <c r="EZW449" s="511"/>
      <c r="EZX449" s="512"/>
      <c r="EZY449" s="512"/>
      <c r="EZZ449" s="505"/>
      <c r="FAA449" s="505"/>
      <c r="FAB449" s="505"/>
      <c r="FAC449" s="511"/>
      <c r="FAD449" s="512"/>
      <c r="FAE449" s="512"/>
      <c r="FAF449" s="505"/>
      <c r="FAG449" s="505"/>
      <c r="FAH449" s="505"/>
      <c r="FAI449" s="511"/>
      <c r="FAJ449" s="512"/>
      <c r="FAK449" s="512"/>
      <c r="FAL449" s="505"/>
      <c r="FAM449" s="505"/>
      <c r="FAN449" s="505"/>
      <c r="FAO449" s="511"/>
      <c r="FAP449" s="512"/>
      <c r="FAQ449" s="512"/>
      <c r="FAR449" s="505"/>
      <c r="FAS449" s="505"/>
      <c r="FAT449" s="505"/>
      <c r="FAU449" s="511"/>
      <c r="FAV449" s="512"/>
      <c r="FAW449" s="512"/>
      <c r="FAX449" s="505"/>
      <c r="FAY449" s="505"/>
      <c r="FAZ449" s="505"/>
      <c r="FBA449" s="511"/>
      <c r="FBB449" s="512"/>
      <c r="FBC449" s="512"/>
      <c r="FBD449" s="505"/>
      <c r="FBE449" s="505"/>
      <c r="FBF449" s="505"/>
      <c r="FBG449" s="511"/>
      <c r="FBH449" s="512"/>
      <c r="FBI449" s="512"/>
      <c r="FBJ449" s="505"/>
      <c r="FBK449" s="505"/>
      <c r="FBL449" s="505"/>
      <c r="FBM449" s="511"/>
      <c r="FBN449" s="512"/>
      <c r="FBO449" s="512"/>
      <c r="FBP449" s="505"/>
      <c r="FBQ449" s="505"/>
      <c r="FBR449" s="505"/>
      <c r="FBS449" s="511"/>
      <c r="FBT449" s="512"/>
      <c r="FBU449" s="512"/>
      <c r="FBV449" s="505"/>
      <c r="FBW449" s="505"/>
      <c r="FBX449" s="505"/>
      <c r="FBY449" s="511"/>
      <c r="FBZ449" s="512"/>
      <c r="FCA449" s="512"/>
      <c r="FCB449" s="505"/>
      <c r="FCC449" s="505"/>
      <c r="FCD449" s="505"/>
      <c r="FCE449" s="511"/>
      <c r="FCF449" s="512"/>
      <c r="FCG449" s="512"/>
      <c r="FCH449" s="505"/>
      <c r="FCI449" s="505"/>
      <c r="FCJ449" s="505"/>
      <c r="FCK449" s="511"/>
      <c r="FCL449" s="512"/>
      <c r="FCM449" s="512"/>
      <c r="FCN449" s="505"/>
      <c r="FCO449" s="505"/>
      <c r="FCP449" s="505"/>
      <c r="FCQ449" s="511"/>
      <c r="FCR449" s="512"/>
      <c r="FCS449" s="512"/>
      <c r="FCT449" s="505"/>
      <c r="FCU449" s="505"/>
      <c r="FCV449" s="505"/>
      <c r="FCW449" s="511"/>
      <c r="FCX449" s="512"/>
      <c r="FCY449" s="512"/>
      <c r="FCZ449" s="505"/>
      <c r="FDA449" s="505"/>
      <c r="FDB449" s="505"/>
      <c r="FDC449" s="511"/>
      <c r="FDD449" s="512"/>
      <c r="FDE449" s="512"/>
      <c r="FDF449" s="505"/>
      <c r="FDG449" s="505"/>
      <c r="FDH449" s="505"/>
      <c r="FDI449" s="511"/>
      <c r="FDJ449" s="512"/>
      <c r="FDK449" s="512"/>
      <c r="FDL449" s="505"/>
      <c r="FDM449" s="505"/>
      <c r="FDN449" s="505"/>
      <c r="FDO449" s="511"/>
      <c r="FDP449" s="512"/>
      <c r="FDQ449" s="512"/>
      <c r="FDR449" s="505"/>
      <c r="FDS449" s="505"/>
      <c r="FDT449" s="505"/>
      <c r="FDU449" s="511"/>
      <c r="FDV449" s="512"/>
      <c r="FDW449" s="512"/>
      <c r="FDX449" s="505"/>
      <c r="FDY449" s="505"/>
      <c r="FDZ449" s="505"/>
      <c r="FEA449" s="511"/>
      <c r="FEB449" s="512"/>
      <c r="FEC449" s="512"/>
      <c r="FED449" s="505"/>
      <c r="FEE449" s="505"/>
      <c r="FEF449" s="505"/>
      <c r="FEG449" s="511"/>
      <c r="FEH449" s="512"/>
      <c r="FEI449" s="512"/>
      <c r="FEJ449" s="505"/>
      <c r="FEK449" s="505"/>
      <c r="FEL449" s="505"/>
      <c r="FEM449" s="511"/>
      <c r="FEN449" s="512"/>
      <c r="FEO449" s="512"/>
      <c r="FEP449" s="505"/>
      <c r="FEQ449" s="505"/>
      <c r="FER449" s="505"/>
      <c r="FES449" s="511"/>
      <c r="FET449" s="512"/>
      <c r="FEU449" s="512"/>
      <c r="FEV449" s="505"/>
      <c r="FEW449" s="505"/>
      <c r="FEX449" s="505"/>
      <c r="FEY449" s="511"/>
      <c r="FEZ449" s="512"/>
      <c r="FFA449" s="512"/>
      <c r="FFB449" s="505"/>
      <c r="FFC449" s="505"/>
      <c r="FFD449" s="505"/>
      <c r="FFE449" s="511"/>
      <c r="FFF449" s="512"/>
      <c r="FFG449" s="512"/>
      <c r="FFH449" s="505"/>
      <c r="FFI449" s="505"/>
      <c r="FFJ449" s="505"/>
      <c r="FFK449" s="511"/>
      <c r="FFL449" s="512"/>
      <c r="FFM449" s="512"/>
      <c r="FFN449" s="505"/>
      <c r="FFO449" s="505"/>
      <c r="FFP449" s="505"/>
      <c r="FFQ449" s="511"/>
      <c r="FFR449" s="512"/>
      <c r="FFS449" s="512"/>
      <c r="FFT449" s="505"/>
      <c r="FFU449" s="505"/>
      <c r="FFV449" s="505"/>
      <c r="FFW449" s="511"/>
      <c r="FFX449" s="512"/>
      <c r="FFY449" s="512"/>
      <c r="FFZ449" s="505"/>
      <c r="FGA449" s="505"/>
      <c r="FGB449" s="505"/>
      <c r="FGC449" s="511"/>
      <c r="FGD449" s="512"/>
      <c r="FGE449" s="512"/>
      <c r="FGF449" s="505"/>
      <c r="FGG449" s="505"/>
      <c r="FGH449" s="505"/>
      <c r="FGI449" s="511"/>
      <c r="FGJ449" s="512"/>
      <c r="FGK449" s="512"/>
      <c r="FGL449" s="505"/>
      <c r="FGM449" s="505"/>
      <c r="FGN449" s="505"/>
      <c r="FGO449" s="511"/>
      <c r="FGP449" s="512"/>
      <c r="FGQ449" s="512"/>
      <c r="FGR449" s="505"/>
      <c r="FGS449" s="505"/>
      <c r="FGT449" s="505"/>
      <c r="FGU449" s="511"/>
      <c r="FGV449" s="512"/>
      <c r="FGW449" s="512"/>
      <c r="FGX449" s="505"/>
      <c r="FGY449" s="505"/>
      <c r="FGZ449" s="505"/>
      <c r="FHA449" s="511"/>
      <c r="FHB449" s="512"/>
      <c r="FHC449" s="512"/>
      <c r="FHD449" s="505"/>
      <c r="FHE449" s="505"/>
      <c r="FHF449" s="505"/>
      <c r="FHG449" s="511"/>
      <c r="FHH449" s="512"/>
      <c r="FHI449" s="512"/>
      <c r="FHJ449" s="505"/>
      <c r="FHK449" s="505"/>
      <c r="FHL449" s="505"/>
      <c r="FHM449" s="511"/>
      <c r="FHN449" s="512"/>
      <c r="FHO449" s="512"/>
      <c r="FHP449" s="505"/>
      <c r="FHQ449" s="505"/>
      <c r="FHR449" s="505"/>
      <c r="FHS449" s="511"/>
      <c r="FHT449" s="512"/>
      <c r="FHU449" s="512"/>
      <c r="FHV449" s="505"/>
      <c r="FHW449" s="505"/>
      <c r="FHX449" s="505"/>
      <c r="FHY449" s="511"/>
      <c r="FHZ449" s="512"/>
      <c r="FIA449" s="512"/>
      <c r="FIB449" s="505"/>
      <c r="FIC449" s="505"/>
      <c r="FID449" s="505"/>
      <c r="FIE449" s="511"/>
      <c r="FIF449" s="512"/>
      <c r="FIG449" s="512"/>
      <c r="FIH449" s="505"/>
      <c r="FII449" s="505"/>
      <c r="FIJ449" s="505"/>
      <c r="FIK449" s="511"/>
      <c r="FIL449" s="512"/>
      <c r="FIM449" s="512"/>
      <c r="FIN449" s="505"/>
      <c r="FIO449" s="505"/>
      <c r="FIP449" s="505"/>
      <c r="FIQ449" s="511"/>
      <c r="FIR449" s="512"/>
      <c r="FIS449" s="512"/>
      <c r="FIT449" s="505"/>
      <c r="FIU449" s="505"/>
      <c r="FIV449" s="505"/>
      <c r="FIW449" s="511"/>
      <c r="FIX449" s="512"/>
      <c r="FIY449" s="512"/>
      <c r="FIZ449" s="505"/>
      <c r="FJA449" s="505"/>
      <c r="FJB449" s="505"/>
      <c r="FJC449" s="511"/>
      <c r="FJD449" s="512"/>
      <c r="FJE449" s="512"/>
      <c r="FJF449" s="505"/>
      <c r="FJG449" s="505"/>
      <c r="FJH449" s="505"/>
      <c r="FJI449" s="511"/>
      <c r="FJJ449" s="512"/>
      <c r="FJK449" s="512"/>
      <c r="FJL449" s="505"/>
      <c r="FJM449" s="505"/>
      <c r="FJN449" s="505"/>
      <c r="FJO449" s="511"/>
      <c r="FJP449" s="512"/>
      <c r="FJQ449" s="512"/>
      <c r="FJR449" s="505"/>
      <c r="FJS449" s="505"/>
      <c r="FJT449" s="505"/>
      <c r="FJU449" s="511"/>
      <c r="FJV449" s="512"/>
      <c r="FJW449" s="512"/>
      <c r="FJX449" s="505"/>
      <c r="FJY449" s="505"/>
      <c r="FJZ449" s="505"/>
      <c r="FKA449" s="511"/>
      <c r="FKB449" s="512"/>
      <c r="FKC449" s="512"/>
      <c r="FKD449" s="505"/>
      <c r="FKE449" s="505"/>
      <c r="FKF449" s="505"/>
      <c r="FKG449" s="511"/>
      <c r="FKH449" s="512"/>
      <c r="FKI449" s="512"/>
      <c r="FKJ449" s="505"/>
      <c r="FKK449" s="505"/>
      <c r="FKL449" s="505"/>
      <c r="FKM449" s="511"/>
      <c r="FKN449" s="512"/>
      <c r="FKO449" s="512"/>
      <c r="FKP449" s="505"/>
      <c r="FKQ449" s="505"/>
      <c r="FKR449" s="505"/>
      <c r="FKS449" s="511"/>
      <c r="FKT449" s="512"/>
      <c r="FKU449" s="512"/>
      <c r="FKV449" s="505"/>
      <c r="FKW449" s="505"/>
      <c r="FKX449" s="505"/>
      <c r="FKY449" s="511"/>
      <c r="FKZ449" s="512"/>
      <c r="FLA449" s="512"/>
      <c r="FLB449" s="505"/>
      <c r="FLC449" s="505"/>
      <c r="FLD449" s="505"/>
      <c r="FLE449" s="511"/>
      <c r="FLF449" s="512"/>
      <c r="FLG449" s="512"/>
      <c r="FLH449" s="505"/>
      <c r="FLI449" s="505"/>
      <c r="FLJ449" s="505"/>
      <c r="FLK449" s="511"/>
      <c r="FLL449" s="512"/>
      <c r="FLM449" s="512"/>
      <c r="FLN449" s="505"/>
      <c r="FLO449" s="505"/>
      <c r="FLP449" s="505"/>
      <c r="FLQ449" s="511"/>
      <c r="FLR449" s="512"/>
      <c r="FLS449" s="512"/>
      <c r="FLT449" s="505"/>
      <c r="FLU449" s="505"/>
      <c r="FLV449" s="505"/>
      <c r="FLW449" s="511"/>
      <c r="FLX449" s="512"/>
      <c r="FLY449" s="512"/>
      <c r="FLZ449" s="505"/>
      <c r="FMA449" s="505"/>
      <c r="FMB449" s="505"/>
      <c r="FMC449" s="511"/>
      <c r="FMD449" s="512"/>
      <c r="FME449" s="512"/>
      <c r="FMF449" s="505"/>
      <c r="FMG449" s="505"/>
      <c r="FMH449" s="505"/>
      <c r="FMI449" s="511"/>
      <c r="FMJ449" s="512"/>
      <c r="FMK449" s="512"/>
      <c r="FML449" s="505"/>
      <c r="FMM449" s="505"/>
      <c r="FMN449" s="505"/>
      <c r="FMO449" s="511"/>
      <c r="FMP449" s="512"/>
      <c r="FMQ449" s="512"/>
      <c r="FMR449" s="505"/>
      <c r="FMS449" s="505"/>
      <c r="FMT449" s="505"/>
      <c r="FMU449" s="511"/>
      <c r="FMV449" s="512"/>
      <c r="FMW449" s="512"/>
      <c r="FMX449" s="505"/>
      <c r="FMY449" s="505"/>
      <c r="FMZ449" s="505"/>
      <c r="FNA449" s="511"/>
      <c r="FNB449" s="512"/>
      <c r="FNC449" s="512"/>
      <c r="FND449" s="505"/>
      <c r="FNE449" s="505"/>
      <c r="FNF449" s="505"/>
      <c r="FNG449" s="511"/>
      <c r="FNH449" s="512"/>
      <c r="FNI449" s="512"/>
      <c r="FNJ449" s="505"/>
      <c r="FNK449" s="505"/>
      <c r="FNL449" s="505"/>
      <c r="FNM449" s="511"/>
      <c r="FNN449" s="512"/>
      <c r="FNO449" s="512"/>
      <c r="FNP449" s="505"/>
      <c r="FNQ449" s="505"/>
      <c r="FNR449" s="505"/>
      <c r="FNS449" s="511"/>
      <c r="FNT449" s="512"/>
      <c r="FNU449" s="512"/>
      <c r="FNV449" s="505"/>
      <c r="FNW449" s="505"/>
      <c r="FNX449" s="505"/>
      <c r="FNY449" s="511"/>
      <c r="FNZ449" s="512"/>
      <c r="FOA449" s="512"/>
      <c r="FOB449" s="505"/>
      <c r="FOC449" s="505"/>
      <c r="FOD449" s="505"/>
      <c r="FOE449" s="511"/>
      <c r="FOF449" s="512"/>
      <c r="FOG449" s="512"/>
      <c r="FOH449" s="505"/>
      <c r="FOI449" s="505"/>
      <c r="FOJ449" s="505"/>
      <c r="FOK449" s="511"/>
      <c r="FOL449" s="512"/>
      <c r="FOM449" s="512"/>
      <c r="FON449" s="505"/>
      <c r="FOO449" s="505"/>
      <c r="FOP449" s="505"/>
      <c r="FOQ449" s="511"/>
      <c r="FOR449" s="512"/>
      <c r="FOS449" s="512"/>
      <c r="FOT449" s="505"/>
      <c r="FOU449" s="505"/>
      <c r="FOV449" s="505"/>
      <c r="FOW449" s="511"/>
      <c r="FOX449" s="512"/>
      <c r="FOY449" s="512"/>
      <c r="FOZ449" s="505"/>
      <c r="FPA449" s="505"/>
      <c r="FPB449" s="505"/>
      <c r="FPC449" s="511"/>
      <c r="FPD449" s="512"/>
      <c r="FPE449" s="512"/>
      <c r="FPF449" s="505"/>
      <c r="FPG449" s="505"/>
      <c r="FPH449" s="505"/>
      <c r="FPI449" s="511"/>
      <c r="FPJ449" s="512"/>
      <c r="FPK449" s="512"/>
      <c r="FPL449" s="505"/>
      <c r="FPM449" s="505"/>
      <c r="FPN449" s="505"/>
      <c r="FPO449" s="511"/>
      <c r="FPP449" s="512"/>
      <c r="FPQ449" s="512"/>
      <c r="FPR449" s="505"/>
      <c r="FPS449" s="505"/>
      <c r="FPT449" s="505"/>
      <c r="FPU449" s="511"/>
      <c r="FPV449" s="512"/>
      <c r="FPW449" s="512"/>
      <c r="FPX449" s="505"/>
      <c r="FPY449" s="505"/>
      <c r="FPZ449" s="505"/>
      <c r="FQA449" s="511"/>
      <c r="FQB449" s="512"/>
      <c r="FQC449" s="512"/>
      <c r="FQD449" s="505"/>
      <c r="FQE449" s="505"/>
      <c r="FQF449" s="505"/>
      <c r="FQG449" s="511"/>
      <c r="FQH449" s="512"/>
      <c r="FQI449" s="512"/>
      <c r="FQJ449" s="505"/>
      <c r="FQK449" s="505"/>
      <c r="FQL449" s="505"/>
      <c r="FQM449" s="511"/>
      <c r="FQN449" s="512"/>
      <c r="FQO449" s="512"/>
      <c r="FQP449" s="505"/>
      <c r="FQQ449" s="505"/>
      <c r="FQR449" s="505"/>
      <c r="FQS449" s="511"/>
      <c r="FQT449" s="512"/>
      <c r="FQU449" s="512"/>
      <c r="FQV449" s="505"/>
      <c r="FQW449" s="505"/>
      <c r="FQX449" s="505"/>
      <c r="FQY449" s="511"/>
      <c r="FQZ449" s="512"/>
      <c r="FRA449" s="512"/>
      <c r="FRB449" s="505"/>
      <c r="FRC449" s="505"/>
      <c r="FRD449" s="505"/>
      <c r="FRE449" s="511"/>
      <c r="FRF449" s="512"/>
      <c r="FRG449" s="512"/>
      <c r="FRH449" s="505"/>
      <c r="FRI449" s="505"/>
      <c r="FRJ449" s="505"/>
      <c r="FRK449" s="511"/>
      <c r="FRL449" s="512"/>
      <c r="FRM449" s="512"/>
      <c r="FRN449" s="505"/>
      <c r="FRO449" s="505"/>
      <c r="FRP449" s="505"/>
      <c r="FRQ449" s="511"/>
      <c r="FRR449" s="512"/>
      <c r="FRS449" s="512"/>
      <c r="FRT449" s="505"/>
      <c r="FRU449" s="505"/>
      <c r="FRV449" s="505"/>
      <c r="FRW449" s="511"/>
      <c r="FRX449" s="512"/>
      <c r="FRY449" s="512"/>
      <c r="FRZ449" s="505"/>
      <c r="FSA449" s="505"/>
      <c r="FSB449" s="505"/>
      <c r="FSC449" s="511"/>
      <c r="FSD449" s="512"/>
      <c r="FSE449" s="512"/>
      <c r="FSF449" s="505"/>
      <c r="FSG449" s="505"/>
      <c r="FSH449" s="505"/>
      <c r="FSI449" s="511"/>
      <c r="FSJ449" s="512"/>
      <c r="FSK449" s="512"/>
      <c r="FSL449" s="505"/>
      <c r="FSM449" s="505"/>
      <c r="FSN449" s="505"/>
      <c r="FSO449" s="511"/>
      <c r="FSP449" s="512"/>
      <c r="FSQ449" s="512"/>
      <c r="FSR449" s="505"/>
      <c r="FSS449" s="505"/>
      <c r="FST449" s="505"/>
      <c r="FSU449" s="511"/>
      <c r="FSV449" s="512"/>
      <c r="FSW449" s="512"/>
      <c r="FSX449" s="505"/>
      <c r="FSY449" s="505"/>
      <c r="FSZ449" s="505"/>
      <c r="FTA449" s="511"/>
      <c r="FTB449" s="512"/>
      <c r="FTC449" s="512"/>
      <c r="FTD449" s="505"/>
      <c r="FTE449" s="505"/>
      <c r="FTF449" s="505"/>
      <c r="FTG449" s="511"/>
      <c r="FTH449" s="512"/>
      <c r="FTI449" s="512"/>
      <c r="FTJ449" s="505"/>
      <c r="FTK449" s="505"/>
      <c r="FTL449" s="505"/>
      <c r="FTM449" s="511"/>
      <c r="FTN449" s="512"/>
      <c r="FTO449" s="512"/>
      <c r="FTP449" s="505"/>
      <c r="FTQ449" s="505"/>
      <c r="FTR449" s="505"/>
      <c r="FTS449" s="511"/>
      <c r="FTT449" s="512"/>
      <c r="FTU449" s="512"/>
      <c r="FTV449" s="505"/>
      <c r="FTW449" s="505"/>
      <c r="FTX449" s="505"/>
      <c r="FTY449" s="511"/>
      <c r="FTZ449" s="512"/>
      <c r="FUA449" s="512"/>
      <c r="FUB449" s="505"/>
      <c r="FUC449" s="505"/>
      <c r="FUD449" s="505"/>
      <c r="FUE449" s="511"/>
      <c r="FUF449" s="512"/>
      <c r="FUG449" s="512"/>
      <c r="FUH449" s="505"/>
      <c r="FUI449" s="505"/>
      <c r="FUJ449" s="505"/>
      <c r="FUK449" s="511"/>
      <c r="FUL449" s="512"/>
      <c r="FUM449" s="512"/>
      <c r="FUN449" s="505"/>
      <c r="FUO449" s="505"/>
      <c r="FUP449" s="505"/>
      <c r="FUQ449" s="511"/>
      <c r="FUR449" s="512"/>
      <c r="FUS449" s="512"/>
      <c r="FUT449" s="505"/>
      <c r="FUU449" s="505"/>
      <c r="FUV449" s="505"/>
      <c r="FUW449" s="511"/>
      <c r="FUX449" s="512"/>
      <c r="FUY449" s="512"/>
      <c r="FUZ449" s="505"/>
      <c r="FVA449" s="505"/>
      <c r="FVB449" s="505"/>
      <c r="FVC449" s="511"/>
      <c r="FVD449" s="512"/>
      <c r="FVE449" s="512"/>
      <c r="FVF449" s="505"/>
      <c r="FVG449" s="505"/>
      <c r="FVH449" s="505"/>
      <c r="FVI449" s="511"/>
      <c r="FVJ449" s="512"/>
      <c r="FVK449" s="512"/>
      <c r="FVL449" s="505"/>
      <c r="FVM449" s="505"/>
      <c r="FVN449" s="505"/>
      <c r="FVO449" s="511"/>
      <c r="FVP449" s="512"/>
      <c r="FVQ449" s="512"/>
      <c r="FVR449" s="505"/>
      <c r="FVS449" s="505"/>
      <c r="FVT449" s="505"/>
      <c r="FVU449" s="511"/>
      <c r="FVV449" s="512"/>
      <c r="FVW449" s="512"/>
      <c r="FVX449" s="505"/>
      <c r="FVY449" s="505"/>
      <c r="FVZ449" s="505"/>
      <c r="FWA449" s="511"/>
      <c r="FWB449" s="512"/>
      <c r="FWC449" s="512"/>
      <c r="FWD449" s="505"/>
      <c r="FWE449" s="505"/>
      <c r="FWF449" s="505"/>
      <c r="FWG449" s="511"/>
      <c r="FWH449" s="512"/>
      <c r="FWI449" s="512"/>
      <c r="FWJ449" s="505"/>
      <c r="FWK449" s="505"/>
      <c r="FWL449" s="505"/>
      <c r="FWM449" s="511"/>
      <c r="FWN449" s="512"/>
      <c r="FWO449" s="512"/>
      <c r="FWP449" s="505"/>
      <c r="FWQ449" s="505"/>
      <c r="FWR449" s="505"/>
      <c r="FWS449" s="511"/>
      <c r="FWT449" s="512"/>
      <c r="FWU449" s="512"/>
      <c r="FWV449" s="505"/>
      <c r="FWW449" s="505"/>
      <c r="FWX449" s="505"/>
      <c r="FWY449" s="511"/>
      <c r="FWZ449" s="512"/>
      <c r="FXA449" s="512"/>
      <c r="FXB449" s="505"/>
      <c r="FXC449" s="505"/>
      <c r="FXD449" s="505"/>
      <c r="FXE449" s="511"/>
      <c r="FXF449" s="512"/>
      <c r="FXG449" s="512"/>
      <c r="FXH449" s="505"/>
      <c r="FXI449" s="505"/>
      <c r="FXJ449" s="505"/>
      <c r="FXK449" s="511"/>
      <c r="FXL449" s="512"/>
      <c r="FXM449" s="512"/>
      <c r="FXN449" s="505"/>
      <c r="FXO449" s="505"/>
      <c r="FXP449" s="505"/>
      <c r="FXQ449" s="511"/>
      <c r="FXR449" s="512"/>
      <c r="FXS449" s="512"/>
      <c r="FXT449" s="505"/>
      <c r="FXU449" s="505"/>
      <c r="FXV449" s="505"/>
      <c r="FXW449" s="511"/>
      <c r="FXX449" s="512"/>
      <c r="FXY449" s="512"/>
      <c r="FXZ449" s="505"/>
      <c r="FYA449" s="505"/>
      <c r="FYB449" s="505"/>
      <c r="FYC449" s="511"/>
      <c r="FYD449" s="512"/>
      <c r="FYE449" s="512"/>
      <c r="FYF449" s="505"/>
      <c r="FYG449" s="505"/>
      <c r="FYH449" s="505"/>
      <c r="FYI449" s="511"/>
      <c r="FYJ449" s="512"/>
      <c r="FYK449" s="512"/>
      <c r="FYL449" s="505"/>
      <c r="FYM449" s="505"/>
      <c r="FYN449" s="505"/>
      <c r="FYO449" s="511"/>
      <c r="FYP449" s="512"/>
      <c r="FYQ449" s="512"/>
      <c r="FYR449" s="505"/>
      <c r="FYS449" s="505"/>
      <c r="FYT449" s="505"/>
      <c r="FYU449" s="511"/>
      <c r="FYV449" s="512"/>
      <c r="FYW449" s="512"/>
      <c r="FYX449" s="505"/>
      <c r="FYY449" s="505"/>
      <c r="FYZ449" s="505"/>
      <c r="FZA449" s="511"/>
      <c r="FZB449" s="512"/>
      <c r="FZC449" s="512"/>
      <c r="FZD449" s="505"/>
      <c r="FZE449" s="505"/>
      <c r="FZF449" s="505"/>
      <c r="FZG449" s="511"/>
      <c r="FZH449" s="512"/>
      <c r="FZI449" s="512"/>
      <c r="FZJ449" s="505"/>
      <c r="FZK449" s="505"/>
      <c r="FZL449" s="505"/>
      <c r="FZM449" s="511"/>
      <c r="FZN449" s="512"/>
      <c r="FZO449" s="512"/>
      <c r="FZP449" s="505"/>
      <c r="FZQ449" s="505"/>
      <c r="FZR449" s="505"/>
      <c r="FZS449" s="511"/>
      <c r="FZT449" s="512"/>
      <c r="FZU449" s="512"/>
      <c r="FZV449" s="505"/>
      <c r="FZW449" s="505"/>
      <c r="FZX449" s="505"/>
      <c r="FZY449" s="511"/>
      <c r="FZZ449" s="512"/>
      <c r="GAA449" s="512"/>
      <c r="GAB449" s="505"/>
      <c r="GAC449" s="505"/>
      <c r="GAD449" s="505"/>
      <c r="GAE449" s="511"/>
      <c r="GAF449" s="512"/>
      <c r="GAG449" s="512"/>
      <c r="GAH449" s="505"/>
      <c r="GAI449" s="505"/>
      <c r="GAJ449" s="505"/>
      <c r="GAK449" s="511"/>
      <c r="GAL449" s="512"/>
      <c r="GAM449" s="512"/>
      <c r="GAN449" s="505"/>
      <c r="GAO449" s="505"/>
      <c r="GAP449" s="505"/>
      <c r="GAQ449" s="511"/>
      <c r="GAR449" s="512"/>
      <c r="GAS449" s="512"/>
      <c r="GAT449" s="505"/>
      <c r="GAU449" s="505"/>
      <c r="GAV449" s="505"/>
      <c r="GAW449" s="511"/>
      <c r="GAX449" s="512"/>
      <c r="GAY449" s="512"/>
      <c r="GAZ449" s="505"/>
      <c r="GBA449" s="505"/>
      <c r="GBB449" s="505"/>
      <c r="GBC449" s="511"/>
      <c r="GBD449" s="512"/>
      <c r="GBE449" s="512"/>
      <c r="GBF449" s="505"/>
      <c r="GBG449" s="505"/>
      <c r="GBH449" s="505"/>
      <c r="GBI449" s="511"/>
      <c r="GBJ449" s="512"/>
      <c r="GBK449" s="512"/>
      <c r="GBL449" s="505"/>
      <c r="GBM449" s="505"/>
      <c r="GBN449" s="505"/>
      <c r="GBO449" s="511"/>
      <c r="GBP449" s="512"/>
      <c r="GBQ449" s="512"/>
      <c r="GBR449" s="505"/>
      <c r="GBS449" s="505"/>
      <c r="GBT449" s="505"/>
      <c r="GBU449" s="511"/>
      <c r="GBV449" s="512"/>
      <c r="GBW449" s="512"/>
      <c r="GBX449" s="505"/>
      <c r="GBY449" s="505"/>
      <c r="GBZ449" s="505"/>
      <c r="GCA449" s="511"/>
      <c r="GCB449" s="512"/>
      <c r="GCC449" s="512"/>
      <c r="GCD449" s="505"/>
      <c r="GCE449" s="505"/>
      <c r="GCF449" s="505"/>
      <c r="GCG449" s="511"/>
      <c r="GCH449" s="512"/>
      <c r="GCI449" s="512"/>
      <c r="GCJ449" s="505"/>
      <c r="GCK449" s="505"/>
      <c r="GCL449" s="505"/>
      <c r="GCM449" s="511"/>
      <c r="GCN449" s="512"/>
      <c r="GCO449" s="512"/>
      <c r="GCP449" s="505"/>
      <c r="GCQ449" s="505"/>
      <c r="GCR449" s="505"/>
      <c r="GCS449" s="511"/>
      <c r="GCT449" s="512"/>
      <c r="GCU449" s="512"/>
      <c r="GCV449" s="505"/>
      <c r="GCW449" s="505"/>
      <c r="GCX449" s="505"/>
      <c r="GCY449" s="511"/>
      <c r="GCZ449" s="512"/>
      <c r="GDA449" s="512"/>
      <c r="GDB449" s="505"/>
      <c r="GDC449" s="505"/>
      <c r="GDD449" s="505"/>
      <c r="GDE449" s="511"/>
      <c r="GDF449" s="512"/>
      <c r="GDG449" s="512"/>
      <c r="GDH449" s="505"/>
      <c r="GDI449" s="505"/>
      <c r="GDJ449" s="505"/>
      <c r="GDK449" s="511"/>
      <c r="GDL449" s="512"/>
      <c r="GDM449" s="512"/>
      <c r="GDN449" s="505"/>
      <c r="GDO449" s="505"/>
      <c r="GDP449" s="505"/>
      <c r="GDQ449" s="511"/>
      <c r="GDR449" s="512"/>
      <c r="GDS449" s="512"/>
      <c r="GDT449" s="505"/>
      <c r="GDU449" s="505"/>
      <c r="GDV449" s="505"/>
      <c r="GDW449" s="511"/>
      <c r="GDX449" s="512"/>
      <c r="GDY449" s="512"/>
      <c r="GDZ449" s="505"/>
      <c r="GEA449" s="505"/>
      <c r="GEB449" s="505"/>
      <c r="GEC449" s="511"/>
      <c r="GED449" s="512"/>
      <c r="GEE449" s="512"/>
      <c r="GEF449" s="505"/>
      <c r="GEG449" s="505"/>
      <c r="GEH449" s="505"/>
      <c r="GEI449" s="511"/>
      <c r="GEJ449" s="512"/>
      <c r="GEK449" s="512"/>
      <c r="GEL449" s="505"/>
      <c r="GEM449" s="505"/>
      <c r="GEN449" s="505"/>
      <c r="GEO449" s="511"/>
      <c r="GEP449" s="512"/>
      <c r="GEQ449" s="512"/>
      <c r="GER449" s="505"/>
      <c r="GES449" s="505"/>
      <c r="GET449" s="505"/>
      <c r="GEU449" s="511"/>
      <c r="GEV449" s="512"/>
      <c r="GEW449" s="512"/>
      <c r="GEX449" s="505"/>
      <c r="GEY449" s="505"/>
      <c r="GEZ449" s="505"/>
      <c r="GFA449" s="511"/>
      <c r="GFB449" s="512"/>
      <c r="GFC449" s="512"/>
      <c r="GFD449" s="505"/>
      <c r="GFE449" s="505"/>
      <c r="GFF449" s="505"/>
      <c r="GFG449" s="511"/>
      <c r="GFH449" s="512"/>
      <c r="GFI449" s="512"/>
      <c r="GFJ449" s="505"/>
      <c r="GFK449" s="505"/>
      <c r="GFL449" s="505"/>
      <c r="GFM449" s="511"/>
      <c r="GFN449" s="512"/>
      <c r="GFO449" s="512"/>
      <c r="GFP449" s="505"/>
      <c r="GFQ449" s="505"/>
      <c r="GFR449" s="505"/>
      <c r="GFS449" s="511"/>
      <c r="GFT449" s="512"/>
      <c r="GFU449" s="512"/>
      <c r="GFV449" s="505"/>
      <c r="GFW449" s="505"/>
      <c r="GFX449" s="505"/>
      <c r="GFY449" s="511"/>
      <c r="GFZ449" s="512"/>
      <c r="GGA449" s="512"/>
      <c r="GGB449" s="505"/>
      <c r="GGC449" s="505"/>
      <c r="GGD449" s="505"/>
      <c r="GGE449" s="511"/>
      <c r="GGF449" s="512"/>
      <c r="GGG449" s="512"/>
      <c r="GGH449" s="505"/>
      <c r="GGI449" s="505"/>
      <c r="GGJ449" s="505"/>
      <c r="GGK449" s="511"/>
      <c r="GGL449" s="512"/>
      <c r="GGM449" s="512"/>
      <c r="GGN449" s="505"/>
      <c r="GGO449" s="505"/>
      <c r="GGP449" s="505"/>
      <c r="GGQ449" s="511"/>
      <c r="GGR449" s="512"/>
      <c r="GGS449" s="512"/>
      <c r="GGT449" s="505"/>
      <c r="GGU449" s="505"/>
      <c r="GGV449" s="505"/>
      <c r="GGW449" s="511"/>
      <c r="GGX449" s="512"/>
      <c r="GGY449" s="512"/>
      <c r="GGZ449" s="505"/>
      <c r="GHA449" s="505"/>
      <c r="GHB449" s="505"/>
      <c r="GHC449" s="511"/>
      <c r="GHD449" s="512"/>
      <c r="GHE449" s="512"/>
      <c r="GHF449" s="505"/>
      <c r="GHG449" s="505"/>
      <c r="GHH449" s="505"/>
      <c r="GHI449" s="511"/>
      <c r="GHJ449" s="512"/>
      <c r="GHK449" s="512"/>
      <c r="GHL449" s="505"/>
      <c r="GHM449" s="505"/>
      <c r="GHN449" s="505"/>
      <c r="GHO449" s="511"/>
      <c r="GHP449" s="512"/>
      <c r="GHQ449" s="512"/>
      <c r="GHR449" s="505"/>
      <c r="GHS449" s="505"/>
      <c r="GHT449" s="505"/>
      <c r="GHU449" s="511"/>
      <c r="GHV449" s="512"/>
      <c r="GHW449" s="512"/>
      <c r="GHX449" s="505"/>
      <c r="GHY449" s="505"/>
      <c r="GHZ449" s="505"/>
      <c r="GIA449" s="511"/>
      <c r="GIB449" s="512"/>
      <c r="GIC449" s="512"/>
      <c r="GID449" s="505"/>
      <c r="GIE449" s="505"/>
      <c r="GIF449" s="505"/>
      <c r="GIG449" s="511"/>
      <c r="GIH449" s="512"/>
      <c r="GII449" s="512"/>
      <c r="GIJ449" s="505"/>
      <c r="GIK449" s="505"/>
      <c r="GIL449" s="505"/>
      <c r="GIM449" s="511"/>
      <c r="GIN449" s="512"/>
      <c r="GIO449" s="512"/>
      <c r="GIP449" s="505"/>
      <c r="GIQ449" s="505"/>
      <c r="GIR449" s="505"/>
      <c r="GIS449" s="511"/>
      <c r="GIT449" s="512"/>
      <c r="GIU449" s="512"/>
      <c r="GIV449" s="505"/>
      <c r="GIW449" s="505"/>
      <c r="GIX449" s="505"/>
      <c r="GIY449" s="511"/>
      <c r="GIZ449" s="512"/>
      <c r="GJA449" s="512"/>
      <c r="GJB449" s="505"/>
      <c r="GJC449" s="505"/>
      <c r="GJD449" s="505"/>
      <c r="GJE449" s="511"/>
      <c r="GJF449" s="512"/>
      <c r="GJG449" s="512"/>
      <c r="GJH449" s="505"/>
      <c r="GJI449" s="505"/>
      <c r="GJJ449" s="505"/>
      <c r="GJK449" s="511"/>
      <c r="GJL449" s="512"/>
      <c r="GJM449" s="512"/>
      <c r="GJN449" s="505"/>
      <c r="GJO449" s="505"/>
      <c r="GJP449" s="505"/>
      <c r="GJQ449" s="511"/>
      <c r="GJR449" s="512"/>
      <c r="GJS449" s="512"/>
      <c r="GJT449" s="505"/>
      <c r="GJU449" s="505"/>
      <c r="GJV449" s="505"/>
      <c r="GJW449" s="511"/>
      <c r="GJX449" s="512"/>
      <c r="GJY449" s="512"/>
      <c r="GJZ449" s="505"/>
      <c r="GKA449" s="505"/>
      <c r="GKB449" s="505"/>
      <c r="GKC449" s="511"/>
      <c r="GKD449" s="512"/>
      <c r="GKE449" s="512"/>
      <c r="GKF449" s="505"/>
      <c r="GKG449" s="505"/>
      <c r="GKH449" s="505"/>
      <c r="GKI449" s="511"/>
      <c r="GKJ449" s="512"/>
      <c r="GKK449" s="512"/>
      <c r="GKL449" s="505"/>
      <c r="GKM449" s="505"/>
      <c r="GKN449" s="505"/>
      <c r="GKO449" s="511"/>
      <c r="GKP449" s="512"/>
      <c r="GKQ449" s="512"/>
      <c r="GKR449" s="505"/>
      <c r="GKS449" s="505"/>
      <c r="GKT449" s="505"/>
      <c r="GKU449" s="511"/>
      <c r="GKV449" s="512"/>
      <c r="GKW449" s="512"/>
      <c r="GKX449" s="505"/>
      <c r="GKY449" s="505"/>
      <c r="GKZ449" s="505"/>
      <c r="GLA449" s="511"/>
      <c r="GLB449" s="512"/>
      <c r="GLC449" s="512"/>
      <c r="GLD449" s="505"/>
      <c r="GLE449" s="505"/>
      <c r="GLF449" s="505"/>
      <c r="GLG449" s="511"/>
      <c r="GLH449" s="512"/>
      <c r="GLI449" s="512"/>
      <c r="GLJ449" s="505"/>
      <c r="GLK449" s="505"/>
      <c r="GLL449" s="505"/>
      <c r="GLM449" s="511"/>
      <c r="GLN449" s="512"/>
      <c r="GLO449" s="512"/>
      <c r="GLP449" s="505"/>
      <c r="GLQ449" s="505"/>
      <c r="GLR449" s="505"/>
      <c r="GLS449" s="511"/>
      <c r="GLT449" s="512"/>
      <c r="GLU449" s="512"/>
      <c r="GLV449" s="505"/>
      <c r="GLW449" s="505"/>
      <c r="GLX449" s="505"/>
      <c r="GLY449" s="511"/>
      <c r="GLZ449" s="512"/>
      <c r="GMA449" s="512"/>
      <c r="GMB449" s="505"/>
      <c r="GMC449" s="505"/>
      <c r="GMD449" s="505"/>
      <c r="GME449" s="511"/>
      <c r="GMF449" s="512"/>
      <c r="GMG449" s="512"/>
      <c r="GMH449" s="505"/>
      <c r="GMI449" s="505"/>
      <c r="GMJ449" s="505"/>
      <c r="GMK449" s="511"/>
      <c r="GML449" s="512"/>
      <c r="GMM449" s="512"/>
      <c r="GMN449" s="505"/>
      <c r="GMO449" s="505"/>
      <c r="GMP449" s="505"/>
      <c r="GMQ449" s="511"/>
      <c r="GMR449" s="512"/>
      <c r="GMS449" s="512"/>
      <c r="GMT449" s="505"/>
      <c r="GMU449" s="505"/>
      <c r="GMV449" s="505"/>
      <c r="GMW449" s="511"/>
      <c r="GMX449" s="512"/>
      <c r="GMY449" s="512"/>
      <c r="GMZ449" s="505"/>
      <c r="GNA449" s="505"/>
      <c r="GNB449" s="505"/>
      <c r="GNC449" s="511"/>
      <c r="GND449" s="512"/>
      <c r="GNE449" s="512"/>
      <c r="GNF449" s="505"/>
      <c r="GNG449" s="505"/>
      <c r="GNH449" s="505"/>
      <c r="GNI449" s="511"/>
      <c r="GNJ449" s="512"/>
      <c r="GNK449" s="512"/>
      <c r="GNL449" s="505"/>
      <c r="GNM449" s="505"/>
      <c r="GNN449" s="505"/>
      <c r="GNO449" s="511"/>
      <c r="GNP449" s="512"/>
      <c r="GNQ449" s="512"/>
      <c r="GNR449" s="505"/>
      <c r="GNS449" s="505"/>
      <c r="GNT449" s="505"/>
      <c r="GNU449" s="511"/>
      <c r="GNV449" s="512"/>
      <c r="GNW449" s="512"/>
      <c r="GNX449" s="505"/>
      <c r="GNY449" s="505"/>
      <c r="GNZ449" s="505"/>
      <c r="GOA449" s="511"/>
      <c r="GOB449" s="512"/>
      <c r="GOC449" s="512"/>
      <c r="GOD449" s="505"/>
      <c r="GOE449" s="505"/>
      <c r="GOF449" s="505"/>
      <c r="GOG449" s="511"/>
      <c r="GOH449" s="512"/>
      <c r="GOI449" s="512"/>
      <c r="GOJ449" s="505"/>
      <c r="GOK449" s="505"/>
      <c r="GOL449" s="505"/>
      <c r="GOM449" s="511"/>
      <c r="GON449" s="512"/>
      <c r="GOO449" s="512"/>
      <c r="GOP449" s="505"/>
      <c r="GOQ449" s="505"/>
      <c r="GOR449" s="505"/>
      <c r="GOS449" s="511"/>
      <c r="GOT449" s="512"/>
      <c r="GOU449" s="512"/>
      <c r="GOV449" s="505"/>
      <c r="GOW449" s="505"/>
      <c r="GOX449" s="505"/>
      <c r="GOY449" s="511"/>
      <c r="GOZ449" s="512"/>
      <c r="GPA449" s="512"/>
      <c r="GPB449" s="505"/>
      <c r="GPC449" s="505"/>
      <c r="GPD449" s="505"/>
      <c r="GPE449" s="511"/>
      <c r="GPF449" s="512"/>
      <c r="GPG449" s="512"/>
      <c r="GPH449" s="505"/>
      <c r="GPI449" s="505"/>
      <c r="GPJ449" s="505"/>
      <c r="GPK449" s="511"/>
      <c r="GPL449" s="512"/>
      <c r="GPM449" s="512"/>
      <c r="GPN449" s="505"/>
      <c r="GPO449" s="505"/>
      <c r="GPP449" s="505"/>
      <c r="GPQ449" s="511"/>
      <c r="GPR449" s="512"/>
      <c r="GPS449" s="512"/>
      <c r="GPT449" s="505"/>
      <c r="GPU449" s="505"/>
      <c r="GPV449" s="505"/>
      <c r="GPW449" s="511"/>
      <c r="GPX449" s="512"/>
      <c r="GPY449" s="512"/>
      <c r="GPZ449" s="505"/>
      <c r="GQA449" s="505"/>
      <c r="GQB449" s="505"/>
      <c r="GQC449" s="511"/>
      <c r="GQD449" s="512"/>
      <c r="GQE449" s="512"/>
      <c r="GQF449" s="505"/>
      <c r="GQG449" s="505"/>
      <c r="GQH449" s="505"/>
      <c r="GQI449" s="511"/>
      <c r="GQJ449" s="512"/>
      <c r="GQK449" s="512"/>
      <c r="GQL449" s="505"/>
      <c r="GQM449" s="505"/>
      <c r="GQN449" s="505"/>
      <c r="GQO449" s="511"/>
      <c r="GQP449" s="512"/>
      <c r="GQQ449" s="512"/>
      <c r="GQR449" s="505"/>
      <c r="GQS449" s="505"/>
      <c r="GQT449" s="505"/>
      <c r="GQU449" s="511"/>
      <c r="GQV449" s="512"/>
      <c r="GQW449" s="512"/>
      <c r="GQX449" s="505"/>
      <c r="GQY449" s="505"/>
      <c r="GQZ449" s="505"/>
      <c r="GRA449" s="511"/>
      <c r="GRB449" s="512"/>
      <c r="GRC449" s="512"/>
      <c r="GRD449" s="505"/>
      <c r="GRE449" s="505"/>
      <c r="GRF449" s="505"/>
      <c r="GRG449" s="511"/>
      <c r="GRH449" s="512"/>
      <c r="GRI449" s="512"/>
      <c r="GRJ449" s="505"/>
      <c r="GRK449" s="505"/>
      <c r="GRL449" s="505"/>
      <c r="GRM449" s="511"/>
      <c r="GRN449" s="512"/>
      <c r="GRO449" s="512"/>
      <c r="GRP449" s="505"/>
      <c r="GRQ449" s="505"/>
      <c r="GRR449" s="505"/>
      <c r="GRS449" s="511"/>
      <c r="GRT449" s="512"/>
      <c r="GRU449" s="512"/>
      <c r="GRV449" s="505"/>
      <c r="GRW449" s="505"/>
      <c r="GRX449" s="505"/>
      <c r="GRY449" s="511"/>
      <c r="GRZ449" s="512"/>
      <c r="GSA449" s="512"/>
      <c r="GSB449" s="505"/>
      <c r="GSC449" s="505"/>
      <c r="GSD449" s="505"/>
      <c r="GSE449" s="511"/>
      <c r="GSF449" s="512"/>
      <c r="GSG449" s="512"/>
      <c r="GSH449" s="505"/>
      <c r="GSI449" s="505"/>
      <c r="GSJ449" s="505"/>
      <c r="GSK449" s="511"/>
      <c r="GSL449" s="512"/>
      <c r="GSM449" s="512"/>
      <c r="GSN449" s="505"/>
      <c r="GSO449" s="505"/>
      <c r="GSP449" s="505"/>
      <c r="GSQ449" s="511"/>
      <c r="GSR449" s="512"/>
      <c r="GSS449" s="512"/>
      <c r="GST449" s="505"/>
      <c r="GSU449" s="505"/>
      <c r="GSV449" s="505"/>
      <c r="GSW449" s="511"/>
      <c r="GSX449" s="512"/>
      <c r="GSY449" s="512"/>
      <c r="GSZ449" s="505"/>
      <c r="GTA449" s="505"/>
      <c r="GTB449" s="505"/>
      <c r="GTC449" s="511"/>
      <c r="GTD449" s="512"/>
      <c r="GTE449" s="512"/>
      <c r="GTF449" s="505"/>
      <c r="GTG449" s="505"/>
      <c r="GTH449" s="505"/>
      <c r="GTI449" s="511"/>
      <c r="GTJ449" s="512"/>
      <c r="GTK449" s="512"/>
      <c r="GTL449" s="505"/>
      <c r="GTM449" s="505"/>
      <c r="GTN449" s="505"/>
      <c r="GTO449" s="511"/>
      <c r="GTP449" s="512"/>
      <c r="GTQ449" s="512"/>
      <c r="GTR449" s="505"/>
      <c r="GTS449" s="505"/>
      <c r="GTT449" s="505"/>
      <c r="GTU449" s="511"/>
      <c r="GTV449" s="512"/>
      <c r="GTW449" s="512"/>
      <c r="GTX449" s="505"/>
      <c r="GTY449" s="505"/>
      <c r="GTZ449" s="505"/>
      <c r="GUA449" s="511"/>
      <c r="GUB449" s="512"/>
      <c r="GUC449" s="512"/>
      <c r="GUD449" s="505"/>
      <c r="GUE449" s="505"/>
      <c r="GUF449" s="505"/>
      <c r="GUG449" s="511"/>
      <c r="GUH449" s="512"/>
      <c r="GUI449" s="512"/>
      <c r="GUJ449" s="505"/>
      <c r="GUK449" s="505"/>
      <c r="GUL449" s="505"/>
      <c r="GUM449" s="511"/>
      <c r="GUN449" s="512"/>
      <c r="GUO449" s="512"/>
      <c r="GUP449" s="505"/>
      <c r="GUQ449" s="505"/>
      <c r="GUR449" s="505"/>
      <c r="GUS449" s="511"/>
      <c r="GUT449" s="512"/>
      <c r="GUU449" s="512"/>
      <c r="GUV449" s="505"/>
      <c r="GUW449" s="505"/>
      <c r="GUX449" s="505"/>
      <c r="GUY449" s="511"/>
      <c r="GUZ449" s="512"/>
      <c r="GVA449" s="512"/>
      <c r="GVB449" s="505"/>
      <c r="GVC449" s="505"/>
      <c r="GVD449" s="505"/>
      <c r="GVE449" s="511"/>
      <c r="GVF449" s="512"/>
      <c r="GVG449" s="512"/>
      <c r="GVH449" s="505"/>
      <c r="GVI449" s="505"/>
      <c r="GVJ449" s="505"/>
      <c r="GVK449" s="511"/>
      <c r="GVL449" s="512"/>
      <c r="GVM449" s="512"/>
      <c r="GVN449" s="505"/>
      <c r="GVO449" s="505"/>
      <c r="GVP449" s="505"/>
      <c r="GVQ449" s="511"/>
      <c r="GVR449" s="512"/>
      <c r="GVS449" s="512"/>
      <c r="GVT449" s="505"/>
      <c r="GVU449" s="505"/>
      <c r="GVV449" s="505"/>
      <c r="GVW449" s="511"/>
      <c r="GVX449" s="512"/>
      <c r="GVY449" s="512"/>
      <c r="GVZ449" s="505"/>
      <c r="GWA449" s="505"/>
      <c r="GWB449" s="505"/>
      <c r="GWC449" s="511"/>
      <c r="GWD449" s="512"/>
      <c r="GWE449" s="512"/>
      <c r="GWF449" s="505"/>
      <c r="GWG449" s="505"/>
      <c r="GWH449" s="505"/>
      <c r="GWI449" s="511"/>
      <c r="GWJ449" s="512"/>
      <c r="GWK449" s="512"/>
      <c r="GWL449" s="505"/>
      <c r="GWM449" s="505"/>
      <c r="GWN449" s="505"/>
      <c r="GWO449" s="511"/>
      <c r="GWP449" s="512"/>
      <c r="GWQ449" s="512"/>
      <c r="GWR449" s="505"/>
      <c r="GWS449" s="505"/>
      <c r="GWT449" s="505"/>
      <c r="GWU449" s="511"/>
      <c r="GWV449" s="512"/>
      <c r="GWW449" s="512"/>
      <c r="GWX449" s="505"/>
      <c r="GWY449" s="505"/>
      <c r="GWZ449" s="505"/>
      <c r="GXA449" s="511"/>
      <c r="GXB449" s="512"/>
      <c r="GXC449" s="512"/>
      <c r="GXD449" s="505"/>
      <c r="GXE449" s="505"/>
      <c r="GXF449" s="505"/>
      <c r="GXG449" s="511"/>
      <c r="GXH449" s="512"/>
      <c r="GXI449" s="512"/>
      <c r="GXJ449" s="505"/>
      <c r="GXK449" s="505"/>
      <c r="GXL449" s="505"/>
      <c r="GXM449" s="511"/>
      <c r="GXN449" s="512"/>
      <c r="GXO449" s="512"/>
      <c r="GXP449" s="505"/>
      <c r="GXQ449" s="505"/>
      <c r="GXR449" s="505"/>
      <c r="GXS449" s="511"/>
      <c r="GXT449" s="512"/>
      <c r="GXU449" s="512"/>
      <c r="GXV449" s="505"/>
      <c r="GXW449" s="505"/>
      <c r="GXX449" s="505"/>
      <c r="GXY449" s="511"/>
      <c r="GXZ449" s="512"/>
      <c r="GYA449" s="512"/>
      <c r="GYB449" s="505"/>
      <c r="GYC449" s="505"/>
      <c r="GYD449" s="505"/>
      <c r="GYE449" s="511"/>
      <c r="GYF449" s="512"/>
      <c r="GYG449" s="512"/>
      <c r="GYH449" s="505"/>
      <c r="GYI449" s="505"/>
      <c r="GYJ449" s="505"/>
      <c r="GYK449" s="511"/>
      <c r="GYL449" s="512"/>
      <c r="GYM449" s="512"/>
      <c r="GYN449" s="505"/>
      <c r="GYO449" s="505"/>
      <c r="GYP449" s="505"/>
      <c r="GYQ449" s="511"/>
      <c r="GYR449" s="512"/>
      <c r="GYS449" s="512"/>
      <c r="GYT449" s="505"/>
      <c r="GYU449" s="505"/>
      <c r="GYV449" s="505"/>
      <c r="GYW449" s="511"/>
      <c r="GYX449" s="512"/>
      <c r="GYY449" s="512"/>
      <c r="GYZ449" s="505"/>
      <c r="GZA449" s="505"/>
      <c r="GZB449" s="505"/>
      <c r="GZC449" s="511"/>
      <c r="GZD449" s="512"/>
      <c r="GZE449" s="512"/>
      <c r="GZF449" s="505"/>
      <c r="GZG449" s="505"/>
      <c r="GZH449" s="505"/>
      <c r="GZI449" s="511"/>
      <c r="GZJ449" s="512"/>
      <c r="GZK449" s="512"/>
      <c r="GZL449" s="505"/>
      <c r="GZM449" s="505"/>
      <c r="GZN449" s="505"/>
      <c r="GZO449" s="511"/>
      <c r="GZP449" s="512"/>
      <c r="GZQ449" s="512"/>
      <c r="GZR449" s="505"/>
      <c r="GZS449" s="505"/>
      <c r="GZT449" s="505"/>
      <c r="GZU449" s="511"/>
      <c r="GZV449" s="512"/>
      <c r="GZW449" s="512"/>
      <c r="GZX449" s="505"/>
      <c r="GZY449" s="505"/>
      <c r="GZZ449" s="505"/>
      <c r="HAA449" s="511"/>
      <c r="HAB449" s="512"/>
      <c r="HAC449" s="512"/>
      <c r="HAD449" s="505"/>
      <c r="HAE449" s="505"/>
      <c r="HAF449" s="505"/>
      <c r="HAG449" s="511"/>
      <c r="HAH449" s="512"/>
      <c r="HAI449" s="512"/>
      <c r="HAJ449" s="505"/>
      <c r="HAK449" s="505"/>
      <c r="HAL449" s="505"/>
      <c r="HAM449" s="511"/>
      <c r="HAN449" s="512"/>
      <c r="HAO449" s="512"/>
      <c r="HAP449" s="505"/>
      <c r="HAQ449" s="505"/>
      <c r="HAR449" s="505"/>
      <c r="HAS449" s="511"/>
      <c r="HAT449" s="512"/>
      <c r="HAU449" s="512"/>
      <c r="HAV449" s="505"/>
      <c r="HAW449" s="505"/>
      <c r="HAX449" s="505"/>
      <c r="HAY449" s="511"/>
      <c r="HAZ449" s="512"/>
      <c r="HBA449" s="512"/>
      <c r="HBB449" s="505"/>
      <c r="HBC449" s="505"/>
      <c r="HBD449" s="505"/>
      <c r="HBE449" s="511"/>
      <c r="HBF449" s="512"/>
      <c r="HBG449" s="512"/>
      <c r="HBH449" s="505"/>
      <c r="HBI449" s="505"/>
      <c r="HBJ449" s="505"/>
      <c r="HBK449" s="511"/>
      <c r="HBL449" s="512"/>
      <c r="HBM449" s="512"/>
      <c r="HBN449" s="505"/>
      <c r="HBO449" s="505"/>
      <c r="HBP449" s="505"/>
      <c r="HBQ449" s="511"/>
      <c r="HBR449" s="512"/>
      <c r="HBS449" s="512"/>
      <c r="HBT449" s="505"/>
      <c r="HBU449" s="505"/>
      <c r="HBV449" s="505"/>
      <c r="HBW449" s="511"/>
      <c r="HBX449" s="512"/>
      <c r="HBY449" s="512"/>
      <c r="HBZ449" s="505"/>
      <c r="HCA449" s="505"/>
      <c r="HCB449" s="505"/>
      <c r="HCC449" s="511"/>
      <c r="HCD449" s="512"/>
      <c r="HCE449" s="512"/>
      <c r="HCF449" s="505"/>
      <c r="HCG449" s="505"/>
      <c r="HCH449" s="505"/>
      <c r="HCI449" s="511"/>
      <c r="HCJ449" s="512"/>
      <c r="HCK449" s="512"/>
      <c r="HCL449" s="505"/>
      <c r="HCM449" s="505"/>
      <c r="HCN449" s="505"/>
      <c r="HCO449" s="511"/>
      <c r="HCP449" s="512"/>
      <c r="HCQ449" s="512"/>
      <c r="HCR449" s="505"/>
      <c r="HCS449" s="505"/>
      <c r="HCT449" s="505"/>
      <c r="HCU449" s="511"/>
      <c r="HCV449" s="512"/>
      <c r="HCW449" s="512"/>
      <c r="HCX449" s="505"/>
      <c r="HCY449" s="505"/>
      <c r="HCZ449" s="505"/>
      <c r="HDA449" s="511"/>
      <c r="HDB449" s="512"/>
      <c r="HDC449" s="512"/>
      <c r="HDD449" s="505"/>
      <c r="HDE449" s="505"/>
      <c r="HDF449" s="505"/>
      <c r="HDG449" s="511"/>
      <c r="HDH449" s="512"/>
      <c r="HDI449" s="512"/>
      <c r="HDJ449" s="505"/>
      <c r="HDK449" s="505"/>
      <c r="HDL449" s="505"/>
      <c r="HDM449" s="511"/>
      <c r="HDN449" s="512"/>
      <c r="HDO449" s="512"/>
      <c r="HDP449" s="505"/>
      <c r="HDQ449" s="505"/>
      <c r="HDR449" s="505"/>
      <c r="HDS449" s="511"/>
      <c r="HDT449" s="512"/>
      <c r="HDU449" s="512"/>
      <c r="HDV449" s="505"/>
      <c r="HDW449" s="505"/>
      <c r="HDX449" s="505"/>
      <c r="HDY449" s="511"/>
      <c r="HDZ449" s="512"/>
      <c r="HEA449" s="512"/>
      <c r="HEB449" s="505"/>
      <c r="HEC449" s="505"/>
      <c r="HED449" s="505"/>
      <c r="HEE449" s="511"/>
      <c r="HEF449" s="512"/>
      <c r="HEG449" s="512"/>
      <c r="HEH449" s="505"/>
      <c r="HEI449" s="505"/>
      <c r="HEJ449" s="505"/>
      <c r="HEK449" s="511"/>
      <c r="HEL449" s="512"/>
      <c r="HEM449" s="512"/>
      <c r="HEN449" s="505"/>
      <c r="HEO449" s="505"/>
      <c r="HEP449" s="505"/>
      <c r="HEQ449" s="511"/>
      <c r="HER449" s="512"/>
      <c r="HES449" s="512"/>
      <c r="HET449" s="505"/>
      <c r="HEU449" s="505"/>
      <c r="HEV449" s="505"/>
      <c r="HEW449" s="511"/>
      <c r="HEX449" s="512"/>
      <c r="HEY449" s="512"/>
      <c r="HEZ449" s="505"/>
      <c r="HFA449" s="505"/>
      <c r="HFB449" s="505"/>
      <c r="HFC449" s="511"/>
      <c r="HFD449" s="512"/>
      <c r="HFE449" s="512"/>
      <c r="HFF449" s="505"/>
      <c r="HFG449" s="505"/>
      <c r="HFH449" s="505"/>
      <c r="HFI449" s="511"/>
      <c r="HFJ449" s="512"/>
      <c r="HFK449" s="512"/>
      <c r="HFL449" s="505"/>
      <c r="HFM449" s="505"/>
      <c r="HFN449" s="505"/>
      <c r="HFO449" s="511"/>
      <c r="HFP449" s="512"/>
      <c r="HFQ449" s="512"/>
      <c r="HFR449" s="505"/>
      <c r="HFS449" s="505"/>
      <c r="HFT449" s="505"/>
      <c r="HFU449" s="511"/>
      <c r="HFV449" s="512"/>
      <c r="HFW449" s="512"/>
      <c r="HFX449" s="505"/>
      <c r="HFY449" s="505"/>
      <c r="HFZ449" s="505"/>
      <c r="HGA449" s="511"/>
      <c r="HGB449" s="512"/>
      <c r="HGC449" s="512"/>
      <c r="HGD449" s="505"/>
      <c r="HGE449" s="505"/>
      <c r="HGF449" s="505"/>
      <c r="HGG449" s="511"/>
      <c r="HGH449" s="512"/>
      <c r="HGI449" s="512"/>
      <c r="HGJ449" s="505"/>
      <c r="HGK449" s="505"/>
      <c r="HGL449" s="505"/>
      <c r="HGM449" s="511"/>
      <c r="HGN449" s="512"/>
      <c r="HGO449" s="512"/>
      <c r="HGP449" s="505"/>
      <c r="HGQ449" s="505"/>
      <c r="HGR449" s="505"/>
      <c r="HGS449" s="511"/>
      <c r="HGT449" s="512"/>
      <c r="HGU449" s="512"/>
      <c r="HGV449" s="505"/>
      <c r="HGW449" s="505"/>
      <c r="HGX449" s="505"/>
      <c r="HGY449" s="511"/>
      <c r="HGZ449" s="512"/>
      <c r="HHA449" s="512"/>
      <c r="HHB449" s="505"/>
      <c r="HHC449" s="505"/>
      <c r="HHD449" s="505"/>
      <c r="HHE449" s="511"/>
      <c r="HHF449" s="512"/>
      <c r="HHG449" s="512"/>
      <c r="HHH449" s="505"/>
      <c r="HHI449" s="505"/>
      <c r="HHJ449" s="505"/>
      <c r="HHK449" s="511"/>
      <c r="HHL449" s="512"/>
      <c r="HHM449" s="512"/>
      <c r="HHN449" s="505"/>
      <c r="HHO449" s="505"/>
      <c r="HHP449" s="505"/>
      <c r="HHQ449" s="511"/>
      <c r="HHR449" s="512"/>
      <c r="HHS449" s="512"/>
      <c r="HHT449" s="505"/>
      <c r="HHU449" s="505"/>
      <c r="HHV449" s="505"/>
      <c r="HHW449" s="511"/>
      <c r="HHX449" s="512"/>
      <c r="HHY449" s="512"/>
      <c r="HHZ449" s="505"/>
      <c r="HIA449" s="505"/>
      <c r="HIB449" s="505"/>
      <c r="HIC449" s="511"/>
      <c r="HID449" s="512"/>
      <c r="HIE449" s="512"/>
      <c r="HIF449" s="505"/>
      <c r="HIG449" s="505"/>
      <c r="HIH449" s="505"/>
      <c r="HII449" s="511"/>
      <c r="HIJ449" s="512"/>
      <c r="HIK449" s="512"/>
      <c r="HIL449" s="505"/>
      <c r="HIM449" s="505"/>
      <c r="HIN449" s="505"/>
      <c r="HIO449" s="511"/>
      <c r="HIP449" s="512"/>
      <c r="HIQ449" s="512"/>
      <c r="HIR449" s="505"/>
      <c r="HIS449" s="505"/>
      <c r="HIT449" s="505"/>
      <c r="HIU449" s="511"/>
      <c r="HIV449" s="512"/>
      <c r="HIW449" s="512"/>
      <c r="HIX449" s="505"/>
      <c r="HIY449" s="505"/>
      <c r="HIZ449" s="505"/>
      <c r="HJA449" s="511"/>
      <c r="HJB449" s="512"/>
      <c r="HJC449" s="512"/>
      <c r="HJD449" s="505"/>
      <c r="HJE449" s="505"/>
      <c r="HJF449" s="505"/>
      <c r="HJG449" s="511"/>
      <c r="HJH449" s="512"/>
      <c r="HJI449" s="512"/>
      <c r="HJJ449" s="505"/>
      <c r="HJK449" s="505"/>
      <c r="HJL449" s="505"/>
      <c r="HJM449" s="511"/>
      <c r="HJN449" s="512"/>
      <c r="HJO449" s="512"/>
      <c r="HJP449" s="505"/>
      <c r="HJQ449" s="505"/>
      <c r="HJR449" s="505"/>
      <c r="HJS449" s="511"/>
      <c r="HJT449" s="512"/>
      <c r="HJU449" s="512"/>
      <c r="HJV449" s="505"/>
      <c r="HJW449" s="505"/>
      <c r="HJX449" s="505"/>
      <c r="HJY449" s="511"/>
      <c r="HJZ449" s="512"/>
      <c r="HKA449" s="512"/>
      <c r="HKB449" s="505"/>
      <c r="HKC449" s="505"/>
      <c r="HKD449" s="505"/>
      <c r="HKE449" s="511"/>
      <c r="HKF449" s="512"/>
      <c r="HKG449" s="512"/>
      <c r="HKH449" s="505"/>
      <c r="HKI449" s="505"/>
      <c r="HKJ449" s="505"/>
      <c r="HKK449" s="511"/>
      <c r="HKL449" s="512"/>
      <c r="HKM449" s="512"/>
      <c r="HKN449" s="505"/>
      <c r="HKO449" s="505"/>
      <c r="HKP449" s="505"/>
      <c r="HKQ449" s="511"/>
      <c r="HKR449" s="512"/>
      <c r="HKS449" s="512"/>
      <c r="HKT449" s="505"/>
      <c r="HKU449" s="505"/>
      <c r="HKV449" s="505"/>
      <c r="HKW449" s="511"/>
      <c r="HKX449" s="512"/>
      <c r="HKY449" s="512"/>
      <c r="HKZ449" s="505"/>
      <c r="HLA449" s="505"/>
      <c r="HLB449" s="505"/>
      <c r="HLC449" s="511"/>
      <c r="HLD449" s="512"/>
      <c r="HLE449" s="512"/>
      <c r="HLF449" s="505"/>
      <c r="HLG449" s="505"/>
      <c r="HLH449" s="505"/>
      <c r="HLI449" s="511"/>
      <c r="HLJ449" s="512"/>
      <c r="HLK449" s="512"/>
      <c r="HLL449" s="505"/>
      <c r="HLM449" s="505"/>
      <c r="HLN449" s="505"/>
      <c r="HLO449" s="511"/>
      <c r="HLP449" s="512"/>
      <c r="HLQ449" s="512"/>
      <c r="HLR449" s="505"/>
      <c r="HLS449" s="505"/>
      <c r="HLT449" s="505"/>
      <c r="HLU449" s="511"/>
      <c r="HLV449" s="512"/>
      <c r="HLW449" s="512"/>
      <c r="HLX449" s="505"/>
      <c r="HLY449" s="505"/>
      <c r="HLZ449" s="505"/>
      <c r="HMA449" s="511"/>
      <c r="HMB449" s="512"/>
      <c r="HMC449" s="512"/>
      <c r="HMD449" s="505"/>
      <c r="HME449" s="505"/>
      <c r="HMF449" s="505"/>
      <c r="HMG449" s="511"/>
      <c r="HMH449" s="512"/>
      <c r="HMI449" s="512"/>
      <c r="HMJ449" s="505"/>
      <c r="HMK449" s="505"/>
      <c r="HML449" s="505"/>
      <c r="HMM449" s="511"/>
      <c r="HMN449" s="512"/>
      <c r="HMO449" s="512"/>
      <c r="HMP449" s="505"/>
      <c r="HMQ449" s="505"/>
      <c r="HMR449" s="505"/>
      <c r="HMS449" s="511"/>
      <c r="HMT449" s="512"/>
      <c r="HMU449" s="512"/>
      <c r="HMV449" s="505"/>
      <c r="HMW449" s="505"/>
      <c r="HMX449" s="505"/>
      <c r="HMY449" s="511"/>
      <c r="HMZ449" s="512"/>
      <c r="HNA449" s="512"/>
      <c r="HNB449" s="505"/>
      <c r="HNC449" s="505"/>
      <c r="HND449" s="505"/>
      <c r="HNE449" s="511"/>
      <c r="HNF449" s="512"/>
      <c r="HNG449" s="512"/>
      <c r="HNH449" s="505"/>
      <c r="HNI449" s="505"/>
      <c r="HNJ449" s="505"/>
      <c r="HNK449" s="511"/>
      <c r="HNL449" s="512"/>
      <c r="HNM449" s="512"/>
      <c r="HNN449" s="505"/>
      <c r="HNO449" s="505"/>
      <c r="HNP449" s="505"/>
      <c r="HNQ449" s="511"/>
      <c r="HNR449" s="512"/>
      <c r="HNS449" s="512"/>
      <c r="HNT449" s="505"/>
      <c r="HNU449" s="505"/>
      <c r="HNV449" s="505"/>
      <c r="HNW449" s="511"/>
      <c r="HNX449" s="512"/>
      <c r="HNY449" s="512"/>
      <c r="HNZ449" s="505"/>
      <c r="HOA449" s="505"/>
      <c r="HOB449" s="505"/>
      <c r="HOC449" s="511"/>
      <c r="HOD449" s="512"/>
      <c r="HOE449" s="512"/>
      <c r="HOF449" s="505"/>
      <c r="HOG449" s="505"/>
      <c r="HOH449" s="505"/>
      <c r="HOI449" s="511"/>
      <c r="HOJ449" s="512"/>
      <c r="HOK449" s="512"/>
      <c r="HOL449" s="505"/>
      <c r="HOM449" s="505"/>
      <c r="HON449" s="505"/>
      <c r="HOO449" s="511"/>
      <c r="HOP449" s="512"/>
      <c r="HOQ449" s="512"/>
      <c r="HOR449" s="505"/>
      <c r="HOS449" s="505"/>
      <c r="HOT449" s="505"/>
      <c r="HOU449" s="511"/>
      <c r="HOV449" s="512"/>
      <c r="HOW449" s="512"/>
      <c r="HOX449" s="505"/>
      <c r="HOY449" s="505"/>
      <c r="HOZ449" s="505"/>
      <c r="HPA449" s="511"/>
      <c r="HPB449" s="512"/>
      <c r="HPC449" s="512"/>
      <c r="HPD449" s="505"/>
      <c r="HPE449" s="505"/>
      <c r="HPF449" s="505"/>
      <c r="HPG449" s="511"/>
      <c r="HPH449" s="512"/>
      <c r="HPI449" s="512"/>
      <c r="HPJ449" s="505"/>
      <c r="HPK449" s="505"/>
      <c r="HPL449" s="505"/>
      <c r="HPM449" s="511"/>
      <c r="HPN449" s="512"/>
      <c r="HPO449" s="512"/>
      <c r="HPP449" s="505"/>
      <c r="HPQ449" s="505"/>
      <c r="HPR449" s="505"/>
      <c r="HPS449" s="511"/>
      <c r="HPT449" s="512"/>
      <c r="HPU449" s="512"/>
      <c r="HPV449" s="505"/>
      <c r="HPW449" s="505"/>
      <c r="HPX449" s="505"/>
      <c r="HPY449" s="511"/>
      <c r="HPZ449" s="512"/>
      <c r="HQA449" s="512"/>
      <c r="HQB449" s="505"/>
      <c r="HQC449" s="505"/>
      <c r="HQD449" s="505"/>
      <c r="HQE449" s="511"/>
      <c r="HQF449" s="512"/>
      <c r="HQG449" s="512"/>
      <c r="HQH449" s="505"/>
      <c r="HQI449" s="505"/>
      <c r="HQJ449" s="505"/>
      <c r="HQK449" s="511"/>
      <c r="HQL449" s="512"/>
      <c r="HQM449" s="512"/>
      <c r="HQN449" s="505"/>
      <c r="HQO449" s="505"/>
      <c r="HQP449" s="505"/>
      <c r="HQQ449" s="511"/>
      <c r="HQR449" s="512"/>
      <c r="HQS449" s="512"/>
      <c r="HQT449" s="505"/>
      <c r="HQU449" s="505"/>
      <c r="HQV449" s="505"/>
      <c r="HQW449" s="511"/>
      <c r="HQX449" s="512"/>
      <c r="HQY449" s="512"/>
      <c r="HQZ449" s="505"/>
      <c r="HRA449" s="505"/>
      <c r="HRB449" s="505"/>
      <c r="HRC449" s="511"/>
      <c r="HRD449" s="512"/>
      <c r="HRE449" s="512"/>
      <c r="HRF449" s="505"/>
      <c r="HRG449" s="505"/>
      <c r="HRH449" s="505"/>
      <c r="HRI449" s="511"/>
      <c r="HRJ449" s="512"/>
      <c r="HRK449" s="512"/>
      <c r="HRL449" s="505"/>
      <c r="HRM449" s="505"/>
      <c r="HRN449" s="505"/>
      <c r="HRO449" s="511"/>
      <c r="HRP449" s="512"/>
      <c r="HRQ449" s="512"/>
      <c r="HRR449" s="505"/>
      <c r="HRS449" s="505"/>
      <c r="HRT449" s="505"/>
      <c r="HRU449" s="511"/>
      <c r="HRV449" s="512"/>
      <c r="HRW449" s="512"/>
      <c r="HRX449" s="505"/>
      <c r="HRY449" s="505"/>
      <c r="HRZ449" s="505"/>
      <c r="HSA449" s="511"/>
      <c r="HSB449" s="512"/>
      <c r="HSC449" s="512"/>
      <c r="HSD449" s="505"/>
      <c r="HSE449" s="505"/>
      <c r="HSF449" s="505"/>
      <c r="HSG449" s="511"/>
      <c r="HSH449" s="512"/>
      <c r="HSI449" s="512"/>
      <c r="HSJ449" s="505"/>
      <c r="HSK449" s="505"/>
      <c r="HSL449" s="505"/>
      <c r="HSM449" s="511"/>
      <c r="HSN449" s="512"/>
      <c r="HSO449" s="512"/>
      <c r="HSP449" s="505"/>
      <c r="HSQ449" s="505"/>
      <c r="HSR449" s="505"/>
      <c r="HSS449" s="511"/>
      <c r="HST449" s="512"/>
      <c r="HSU449" s="512"/>
      <c r="HSV449" s="505"/>
      <c r="HSW449" s="505"/>
      <c r="HSX449" s="505"/>
      <c r="HSY449" s="511"/>
      <c r="HSZ449" s="512"/>
      <c r="HTA449" s="512"/>
      <c r="HTB449" s="505"/>
      <c r="HTC449" s="505"/>
      <c r="HTD449" s="505"/>
      <c r="HTE449" s="511"/>
      <c r="HTF449" s="512"/>
      <c r="HTG449" s="512"/>
      <c r="HTH449" s="505"/>
      <c r="HTI449" s="505"/>
      <c r="HTJ449" s="505"/>
      <c r="HTK449" s="511"/>
      <c r="HTL449" s="512"/>
      <c r="HTM449" s="512"/>
      <c r="HTN449" s="505"/>
      <c r="HTO449" s="505"/>
      <c r="HTP449" s="505"/>
      <c r="HTQ449" s="511"/>
      <c r="HTR449" s="512"/>
      <c r="HTS449" s="512"/>
      <c r="HTT449" s="505"/>
      <c r="HTU449" s="505"/>
      <c r="HTV449" s="505"/>
      <c r="HTW449" s="511"/>
      <c r="HTX449" s="512"/>
      <c r="HTY449" s="512"/>
      <c r="HTZ449" s="505"/>
      <c r="HUA449" s="505"/>
      <c r="HUB449" s="505"/>
      <c r="HUC449" s="511"/>
      <c r="HUD449" s="512"/>
      <c r="HUE449" s="512"/>
      <c r="HUF449" s="505"/>
      <c r="HUG449" s="505"/>
      <c r="HUH449" s="505"/>
      <c r="HUI449" s="511"/>
      <c r="HUJ449" s="512"/>
      <c r="HUK449" s="512"/>
      <c r="HUL449" s="505"/>
      <c r="HUM449" s="505"/>
      <c r="HUN449" s="505"/>
      <c r="HUO449" s="511"/>
      <c r="HUP449" s="512"/>
      <c r="HUQ449" s="512"/>
      <c r="HUR449" s="505"/>
      <c r="HUS449" s="505"/>
      <c r="HUT449" s="505"/>
      <c r="HUU449" s="511"/>
      <c r="HUV449" s="512"/>
      <c r="HUW449" s="512"/>
      <c r="HUX449" s="505"/>
      <c r="HUY449" s="505"/>
      <c r="HUZ449" s="505"/>
      <c r="HVA449" s="511"/>
      <c r="HVB449" s="512"/>
      <c r="HVC449" s="512"/>
      <c r="HVD449" s="505"/>
      <c r="HVE449" s="505"/>
      <c r="HVF449" s="505"/>
      <c r="HVG449" s="511"/>
      <c r="HVH449" s="512"/>
      <c r="HVI449" s="512"/>
      <c r="HVJ449" s="505"/>
      <c r="HVK449" s="505"/>
      <c r="HVL449" s="505"/>
      <c r="HVM449" s="511"/>
      <c r="HVN449" s="512"/>
      <c r="HVO449" s="512"/>
      <c r="HVP449" s="505"/>
      <c r="HVQ449" s="505"/>
      <c r="HVR449" s="505"/>
      <c r="HVS449" s="511"/>
      <c r="HVT449" s="512"/>
      <c r="HVU449" s="512"/>
      <c r="HVV449" s="505"/>
      <c r="HVW449" s="505"/>
      <c r="HVX449" s="505"/>
      <c r="HVY449" s="511"/>
      <c r="HVZ449" s="512"/>
      <c r="HWA449" s="512"/>
      <c r="HWB449" s="505"/>
      <c r="HWC449" s="505"/>
      <c r="HWD449" s="505"/>
      <c r="HWE449" s="511"/>
      <c r="HWF449" s="512"/>
      <c r="HWG449" s="512"/>
      <c r="HWH449" s="505"/>
      <c r="HWI449" s="505"/>
      <c r="HWJ449" s="505"/>
      <c r="HWK449" s="511"/>
      <c r="HWL449" s="512"/>
      <c r="HWM449" s="512"/>
      <c r="HWN449" s="505"/>
      <c r="HWO449" s="505"/>
      <c r="HWP449" s="505"/>
      <c r="HWQ449" s="511"/>
      <c r="HWR449" s="512"/>
      <c r="HWS449" s="512"/>
      <c r="HWT449" s="505"/>
      <c r="HWU449" s="505"/>
      <c r="HWV449" s="505"/>
      <c r="HWW449" s="511"/>
      <c r="HWX449" s="512"/>
      <c r="HWY449" s="512"/>
      <c r="HWZ449" s="505"/>
      <c r="HXA449" s="505"/>
      <c r="HXB449" s="505"/>
      <c r="HXC449" s="511"/>
      <c r="HXD449" s="512"/>
      <c r="HXE449" s="512"/>
      <c r="HXF449" s="505"/>
      <c r="HXG449" s="505"/>
      <c r="HXH449" s="505"/>
      <c r="HXI449" s="511"/>
      <c r="HXJ449" s="512"/>
      <c r="HXK449" s="512"/>
      <c r="HXL449" s="505"/>
      <c r="HXM449" s="505"/>
      <c r="HXN449" s="505"/>
      <c r="HXO449" s="511"/>
      <c r="HXP449" s="512"/>
      <c r="HXQ449" s="512"/>
      <c r="HXR449" s="505"/>
      <c r="HXS449" s="505"/>
      <c r="HXT449" s="505"/>
      <c r="HXU449" s="511"/>
      <c r="HXV449" s="512"/>
      <c r="HXW449" s="512"/>
      <c r="HXX449" s="505"/>
      <c r="HXY449" s="505"/>
      <c r="HXZ449" s="505"/>
      <c r="HYA449" s="511"/>
      <c r="HYB449" s="512"/>
      <c r="HYC449" s="512"/>
      <c r="HYD449" s="505"/>
      <c r="HYE449" s="505"/>
      <c r="HYF449" s="505"/>
      <c r="HYG449" s="511"/>
      <c r="HYH449" s="512"/>
      <c r="HYI449" s="512"/>
      <c r="HYJ449" s="505"/>
      <c r="HYK449" s="505"/>
      <c r="HYL449" s="505"/>
      <c r="HYM449" s="511"/>
      <c r="HYN449" s="512"/>
      <c r="HYO449" s="512"/>
      <c r="HYP449" s="505"/>
      <c r="HYQ449" s="505"/>
      <c r="HYR449" s="505"/>
      <c r="HYS449" s="511"/>
      <c r="HYT449" s="512"/>
      <c r="HYU449" s="512"/>
      <c r="HYV449" s="505"/>
      <c r="HYW449" s="505"/>
      <c r="HYX449" s="505"/>
      <c r="HYY449" s="511"/>
      <c r="HYZ449" s="512"/>
      <c r="HZA449" s="512"/>
      <c r="HZB449" s="505"/>
      <c r="HZC449" s="505"/>
      <c r="HZD449" s="505"/>
      <c r="HZE449" s="511"/>
      <c r="HZF449" s="512"/>
      <c r="HZG449" s="512"/>
      <c r="HZH449" s="505"/>
      <c r="HZI449" s="505"/>
      <c r="HZJ449" s="505"/>
      <c r="HZK449" s="511"/>
      <c r="HZL449" s="512"/>
      <c r="HZM449" s="512"/>
      <c r="HZN449" s="505"/>
      <c r="HZO449" s="505"/>
      <c r="HZP449" s="505"/>
      <c r="HZQ449" s="511"/>
      <c r="HZR449" s="512"/>
      <c r="HZS449" s="512"/>
      <c r="HZT449" s="505"/>
      <c r="HZU449" s="505"/>
      <c r="HZV449" s="505"/>
      <c r="HZW449" s="511"/>
      <c r="HZX449" s="512"/>
      <c r="HZY449" s="512"/>
      <c r="HZZ449" s="505"/>
      <c r="IAA449" s="505"/>
      <c r="IAB449" s="505"/>
      <c r="IAC449" s="511"/>
      <c r="IAD449" s="512"/>
      <c r="IAE449" s="512"/>
      <c r="IAF449" s="505"/>
      <c r="IAG449" s="505"/>
      <c r="IAH449" s="505"/>
      <c r="IAI449" s="511"/>
      <c r="IAJ449" s="512"/>
      <c r="IAK449" s="512"/>
      <c r="IAL449" s="505"/>
      <c r="IAM449" s="505"/>
      <c r="IAN449" s="505"/>
      <c r="IAO449" s="511"/>
      <c r="IAP449" s="512"/>
      <c r="IAQ449" s="512"/>
      <c r="IAR449" s="505"/>
      <c r="IAS449" s="505"/>
      <c r="IAT449" s="505"/>
      <c r="IAU449" s="511"/>
      <c r="IAV449" s="512"/>
      <c r="IAW449" s="512"/>
      <c r="IAX449" s="505"/>
      <c r="IAY449" s="505"/>
      <c r="IAZ449" s="505"/>
      <c r="IBA449" s="511"/>
      <c r="IBB449" s="512"/>
      <c r="IBC449" s="512"/>
      <c r="IBD449" s="505"/>
      <c r="IBE449" s="505"/>
      <c r="IBF449" s="505"/>
      <c r="IBG449" s="511"/>
      <c r="IBH449" s="512"/>
      <c r="IBI449" s="512"/>
      <c r="IBJ449" s="505"/>
      <c r="IBK449" s="505"/>
      <c r="IBL449" s="505"/>
      <c r="IBM449" s="511"/>
      <c r="IBN449" s="512"/>
      <c r="IBO449" s="512"/>
      <c r="IBP449" s="505"/>
      <c r="IBQ449" s="505"/>
      <c r="IBR449" s="505"/>
      <c r="IBS449" s="511"/>
      <c r="IBT449" s="512"/>
      <c r="IBU449" s="512"/>
      <c r="IBV449" s="505"/>
      <c r="IBW449" s="505"/>
      <c r="IBX449" s="505"/>
      <c r="IBY449" s="511"/>
      <c r="IBZ449" s="512"/>
      <c r="ICA449" s="512"/>
      <c r="ICB449" s="505"/>
      <c r="ICC449" s="505"/>
      <c r="ICD449" s="505"/>
      <c r="ICE449" s="511"/>
      <c r="ICF449" s="512"/>
      <c r="ICG449" s="512"/>
      <c r="ICH449" s="505"/>
      <c r="ICI449" s="505"/>
      <c r="ICJ449" s="505"/>
      <c r="ICK449" s="511"/>
      <c r="ICL449" s="512"/>
      <c r="ICM449" s="512"/>
      <c r="ICN449" s="505"/>
      <c r="ICO449" s="505"/>
      <c r="ICP449" s="505"/>
      <c r="ICQ449" s="511"/>
      <c r="ICR449" s="512"/>
      <c r="ICS449" s="512"/>
      <c r="ICT449" s="505"/>
      <c r="ICU449" s="505"/>
      <c r="ICV449" s="505"/>
      <c r="ICW449" s="511"/>
      <c r="ICX449" s="512"/>
      <c r="ICY449" s="512"/>
      <c r="ICZ449" s="505"/>
      <c r="IDA449" s="505"/>
      <c r="IDB449" s="505"/>
      <c r="IDC449" s="511"/>
      <c r="IDD449" s="512"/>
      <c r="IDE449" s="512"/>
      <c r="IDF449" s="505"/>
      <c r="IDG449" s="505"/>
      <c r="IDH449" s="505"/>
      <c r="IDI449" s="511"/>
      <c r="IDJ449" s="512"/>
      <c r="IDK449" s="512"/>
      <c r="IDL449" s="505"/>
      <c r="IDM449" s="505"/>
      <c r="IDN449" s="505"/>
      <c r="IDO449" s="511"/>
      <c r="IDP449" s="512"/>
      <c r="IDQ449" s="512"/>
      <c r="IDR449" s="505"/>
      <c r="IDS449" s="505"/>
      <c r="IDT449" s="505"/>
      <c r="IDU449" s="511"/>
      <c r="IDV449" s="512"/>
      <c r="IDW449" s="512"/>
      <c r="IDX449" s="505"/>
      <c r="IDY449" s="505"/>
      <c r="IDZ449" s="505"/>
      <c r="IEA449" s="511"/>
      <c r="IEB449" s="512"/>
      <c r="IEC449" s="512"/>
      <c r="IED449" s="505"/>
      <c r="IEE449" s="505"/>
      <c r="IEF449" s="505"/>
      <c r="IEG449" s="511"/>
      <c r="IEH449" s="512"/>
      <c r="IEI449" s="512"/>
      <c r="IEJ449" s="505"/>
      <c r="IEK449" s="505"/>
      <c r="IEL449" s="505"/>
      <c r="IEM449" s="511"/>
      <c r="IEN449" s="512"/>
      <c r="IEO449" s="512"/>
      <c r="IEP449" s="505"/>
      <c r="IEQ449" s="505"/>
      <c r="IER449" s="505"/>
      <c r="IES449" s="511"/>
      <c r="IET449" s="512"/>
      <c r="IEU449" s="512"/>
      <c r="IEV449" s="505"/>
      <c r="IEW449" s="505"/>
      <c r="IEX449" s="505"/>
      <c r="IEY449" s="511"/>
      <c r="IEZ449" s="512"/>
      <c r="IFA449" s="512"/>
      <c r="IFB449" s="505"/>
      <c r="IFC449" s="505"/>
      <c r="IFD449" s="505"/>
      <c r="IFE449" s="511"/>
      <c r="IFF449" s="512"/>
      <c r="IFG449" s="512"/>
      <c r="IFH449" s="505"/>
      <c r="IFI449" s="505"/>
      <c r="IFJ449" s="505"/>
      <c r="IFK449" s="511"/>
      <c r="IFL449" s="512"/>
      <c r="IFM449" s="512"/>
      <c r="IFN449" s="505"/>
      <c r="IFO449" s="505"/>
      <c r="IFP449" s="505"/>
      <c r="IFQ449" s="511"/>
      <c r="IFR449" s="512"/>
      <c r="IFS449" s="512"/>
      <c r="IFT449" s="505"/>
      <c r="IFU449" s="505"/>
      <c r="IFV449" s="505"/>
      <c r="IFW449" s="511"/>
      <c r="IFX449" s="512"/>
      <c r="IFY449" s="512"/>
      <c r="IFZ449" s="505"/>
      <c r="IGA449" s="505"/>
      <c r="IGB449" s="505"/>
      <c r="IGC449" s="511"/>
      <c r="IGD449" s="512"/>
      <c r="IGE449" s="512"/>
      <c r="IGF449" s="505"/>
      <c r="IGG449" s="505"/>
      <c r="IGH449" s="505"/>
      <c r="IGI449" s="511"/>
      <c r="IGJ449" s="512"/>
      <c r="IGK449" s="512"/>
      <c r="IGL449" s="505"/>
      <c r="IGM449" s="505"/>
      <c r="IGN449" s="505"/>
      <c r="IGO449" s="511"/>
      <c r="IGP449" s="512"/>
      <c r="IGQ449" s="512"/>
      <c r="IGR449" s="505"/>
      <c r="IGS449" s="505"/>
      <c r="IGT449" s="505"/>
      <c r="IGU449" s="511"/>
      <c r="IGV449" s="512"/>
      <c r="IGW449" s="512"/>
      <c r="IGX449" s="505"/>
      <c r="IGY449" s="505"/>
      <c r="IGZ449" s="505"/>
      <c r="IHA449" s="511"/>
      <c r="IHB449" s="512"/>
      <c r="IHC449" s="512"/>
      <c r="IHD449" s="505"/>
      <c r="IHE449" s="505"/>
      <c r="IHF449" s="505"/>
      <c r="IHG449" s="511"/>
      <c r="IHH449" s="512"/>
      <c r="IHI449" s="512"/>
      <c r="IHJ449" s="505"/>
      <c r="IHK449" s="505"/>
      <c r="IHL449" s="505"/>
      <c r="IHM449" s="511"/>
      <c r="IHN449" s="512"/>
      <c r="IHO449" s="512"/>
      <c r="IHP449" s="505"/>
      <c r="IHQ449" s="505"/>
      <c r="IHR449" s="505"/>
      <c r="IHS449" s="511"/>
      <c r="IHT449" s="512"/>
      <c r="IHU449" s="512"/>
      <c r="IHV449" s="505"/>
      <c r="IHW449" s="505"/>
      <c r="IHX449" s="505"/>
      <c r="IHY449" s="511"/>
      <c r="IHZ449" s="512"/>
      <c r="IIA449" s="512"/>
      <c r="IIB449" s="505"/>
      <c r="IIC449" s="505"/>
      <c r="IID449" s="505"/>
      <c r="IIE449" s="511"/>
      <c r="IIF449" s="512"/>
      <c r="IIG449" s="512"/>
      <c r="IIH449" s="505"/>
      <c r="III449" s="505"/>
      <c r="IIJ449" s="505"/>
      <c r="IIK449" s="511"/>
      <c r="IIL449" s="512"/>
      <c r="IIM449" s="512"/>
      <c r="IIN449" s="505"/>
      <c r="IIO449" s="505"/>
      <c r="IIP449" s="505"/>
      <c r="IIQ449" s="511"/>
      <c r="IIR449" s="512"/>
      <c r="IIS449" s="512"/>
      <c r="IIT449" s="505"/>
      <c r="IIU449" s="505"/>
      <c r="IIV449" s="505"/>
      <c r="IIW449" s="511"/>
      <c r="IIX449" s="512"/>
      <c r="IIY449" s="512"/>
      <c r="IIZ449" s="505"/>
      <c r="IJA449" s="505"/>
      <c r="IJB449" s="505"/>
      <c r="IJC449" s="511"/>
      <c r="IJD449" s="512"/>
      <c r="IJE449" s="512"/>
      <c r="IJF449" s="505"/>
      <c r="IJG449" s="505"/>
      <c r="IJH449" s="505"/>
      <c r="IJI449" s="511"/>
      <c r="IJJ449" s="512"/>
      <c r="IJK449" s="512"/>
      <c r="IJL449" s="505"/>
      <c r="IJM449" s="505"/>
      <c r="IJN449" s="505"/>
      <c r="IJO449" s="511"/>
      <c r="IJP449" s="512"/>
      <c r="IJQ449" s="512"/>
      <c r="IJR449" s="505"/>
      <c r="IJS449" s="505"/>
      <c r="IJT449" s="505"/>
      <c r="IJU449" s="511"/>
      <c r="IJV449" s="512"/>
      <c r="IJW449" s="512"/>
      <c r="IJX449" s="505"/>
      <c r="IJY449" s="505"/>
      <c r="IJZ449" s="505"/>
      <c r="IKA449" s="511"/>
      <c r="IKB449" s="512"/>
      <c r="IKC449" s="512"/>
      <c r="IKD449" s="505"/>
      <c r="IKE449" s="505"/>
      <c r="IKF449" s="505"/>
      <c r="IKG449" s="511"/>
      <c r="IKH449" s="512"/>
      <c r="IKI449" s="512"/>
      <c r="IKJ449" s="505"/>
      <c r="IKK449" s="505"/>
      <c r="IKL449" s="505"/>
      <c r="IKM449" s="511"/>
      <c r="IKN449" s="512"/>
      <c r="IKO449" s="512"/>
      <c r="IKP449" s="505"/>
      <c r="IKQ449" s="505"/>
      <c r="IKR449" s="505"/>
      <c r="IKS449" s="511"/>
      <c r="IKT449" s="512"/>
      <c r="IKU449" s="512"/>
      <c r="IKV449" s="505"/>
      <c r="IKW449" s="505"/>
      <c r="IKX449" s="505"/>
      <c r="IKY449" s="511"/>
      <c r="IKZ449" s="512"/>
      <c r="ILA449" s="512"/>
      <c r="ILB449" s="505"/>
      <c r="ILC449" s="505"/>
      <c r="ILD449" s="505"/>
      <c r="ILE449" s="511"/>
      <c r="ILF449" s="512"/>
      <c r="ILG449" s="512"/>
      <c r="ILH449" s="505"/>
      <c r="ILI449" s="505"/>
      <c r="ILJ449" s="505"/>
      <c r="ILK449" s="511"/>
      <c r="ILL449" s="512"/>
      <c r="ILM449" s="512"/>
      <c r="ILN449" s="505"/>
      <c r="ILO449" s="505"/>
      <c r="ILP449" s="505"/>
      <c r="ILQ449" s="511"/>
      <c r="ILR449" s="512"/>
      <c r="ILS449" s="512"/>
      <c r="ILT449" s="505"/>
      <c r="ILU449" s="505"/>
      <c r="ILV449" s="505"/>
      <c r="ILW449" s="511"/>
      <c r="ILX449" s="512"/>
      <c r="ILY449" s="512"/>
      <c r="ILZ449" s="505"/>
      <c r="IMA449" s="505"/>
      <c r="IMB449" s="505"/>
      <c r="IMC449" s="511"/>
      <c r="IMD449" s="512"/>
      <c r="IME449" s="512"/>
      <c r="IMF449" s="505"/>
      <c r="IMG449" s="505"/>
      <c r="IMH449" s="505"/>
      <c r="IMI449" s="511"/>
      <c r="IMJ449" s="512"/>
      <c r="IMK449" s="512"/>
      <c r="IML449" s="505"/>
      <c r="IMM449" s="505"/>
      <c r="IMN449" s="505"/>
      <c r="IMO449" s="511"/>
      <c r="IMP449" s="512"/>
      <c r="IMQ449" s="512"/>
      <c r="IMR449" s="505"/>
      <c r="IMS449" s="505"/>
      <c r="IMT449" s="505"/>
      <c r="IMU449" s="511"/>
      <c r="IMV449" s="512"/>
      <c r="IMW449" s="512"/>
      <c r="IMX449" s="505"/>
      <c r="IMY449" s="505"/>
      <c r="IMZ449" s="505"/>
      <c r="INA449" s="511"/>
      <c r="INB449" s="512"/>
      <c r="INC449" s="512"/>
      <c r="IND449" s="505"/>
      <c r="INE449" s="505"/>
      <c r="INF449" s="505"/>
      <c r="ING449" s="511"/>
      <c r="INH449" s="512"/>
      <c r="INI449" s="512"/>
      <c r="INJ449" s="505"/>
      <c r="INK449" s="505"/>
      <c r="INL449" s="505"/>
      <c r="INM449" s="511"/>
      <c r="INN449" s="512"/>
      <c r="INO449" s="512"/>
      <c r="INP449" s="505"/>
      <c r="INQ449" s="505"/>
      <c r="INR449" s="505"/>
      <c r="INS449" s="511"/>
      <c r="INT449" s="512"/>
      <c r="INU449" s="512"/>
      <c r="INV449" s="505"/>
      <c r="INW449" s="505"/>
      <c r="INX449" s="505"/>
      <c r="INY449" s="511"/>
      <c r="INZ449" s="512"/>
      <c r="IOA449" s="512"/>
      <c r="IOB449" s="505"/>
      <c r="IOC449" s="505"/>
      <c r="IOD449" s="505"/>
      <c r="IOE449" s="511"/>
      <c r="IOF449" s="512"/>
      <c r="IOG449" s="512"/>
      <c r="IOH449" s="505"/>
      <c r="IOI449" s="505"/>
      <c r="IOJ449" s="505"/>
      <c r="IOK449" s="511"/>
      <c r="IOL449" s="512"/>
      <c r="IOM449" s="512"/>
      <c r="ION449" s="505"/>
      <c r="IOO449" s="505"/>
      <c r="IOP449" s="505"/>
      <c r="IOQ449" s="511"/>
      <c r="IOR449" s="512"/>
      <c r="IOS449" s="512"/>
      <c r="IOT449" s="505"/>
      <c r="IOU449" s="505"/>
      <c r="IOV449" s="505"/>
      <c r="IOW449" s="511"/>
      <c r="IOX449" s="512"/>
      <c r="IOY449" s="512"/>
      <c r="IOZ449" s="505"/>
      <c r="IPA449" s="505"/>
      <c r="IPB449" s="505"/>
      <c r="IPC449" s="511"/>
      <c r="IPD449" s="512"/>
      <c r="IPE449" s="512"/>
      <c r="IPF449" s="505"/>
      <c r="IPG449" s="505"/>
      <c r="IPH449" s="505"/>
      <c r="IPI449" s="511"/>
      <c r="IPJ449" s="512"/>
      <c r="IPK449" s="512"/>
      <c r="IPL449" s="505"/>
      <c r="IPM449" s="505"/>
      <c r="IPN449" s="505"/>
      <c r="IPO449" s="511"/>
      <c r="IPP449" s="512"/>
      <c r="IPQ449" s="512"/>
      <c r="IPR449" s="505"/>
      <c r="IPS449" s="505"/>
      <c r="IPT449" s="505"/>
      <c r="IPU449" s="511"/>
      <c r="IPV449" s="512"/>
      <c r="IPW449" s="512"/>
      <c r="IPX449" s="505"/>
      <c r="IPY449" s="505"/>
      <c r="IPZ449" s="505"/>
      <c r="IQA449" s="511"/>
      <c r="IQB449" s="512"/>
      <c r="IQC449" s="512"/>
      <c r="IQD449" s="505"/>
      <c r="IQE449" s="505"/>
      <c r="IQF449" s="505"/>
      <c r="IQG449" s="511"/>
      <c r="IQH449" s="512"/>
      <c r="IQI449" s="512"/>
      <c r="IQJ449" s="505"/>
      <c r="IQK449" s="505"/>
      <c r="IQL449" s="505"/>
      <c r="IQM449" s="511"/>
      <c r="IQN449" s="512"/>
      <c r="IQO449" s="512"/>
      <c r="IQP449" s="505"/>
      <c r="IQQ449" s="505"/>
      <c r="IQR449" s="505"/>
      <c r="IQS449" s="511"/>
      <c r="IQT449" s="512"/>
      <c r="IQU449" s="512"/>
      <c r="IQV449" s="505"/>
      <c r="IQW449" s="505"/>
      <c r="IQX449" s="505"/>
      <c r="IQY449" s="511"/>
      <c r="IQZ449" s="512"/>
      <c r="IRA449" s="512"/>
      <c r="IRB449" s="505"/>
      <c r="IRC449" s="505"/>
      <c r="IRD449" s="505"/>
      <c r="IRE449" s="511"/>
      <c r="IRF449" s="512"/>
      <c r="IRG449" s="512"/>
      <c r="IRH449" s="505"/>
      <c r="IRI449" s="505"/>
      <c r="IRJ449" s="505"/>
      <c r="IRK449" s="511"/>
      <c r="IRL449" s="512"/>
      <c r="IRM449" s="512"/>
      <c r="IRN449" s="505"/>
      <c r="IRO449" s="505"/>
      <c r="IRP449" s="505"/>
      <c r="IRQ449" s="511"/>
      <c r="IRR449" s="512"/>
      <c r="IRS449" s="512"/>
      <c r="IRT449" s="505"/>
      <c r="IRU449" s="505"/>
      <c r="IRV449" s="505"/>
      <c r="IRW449" s="511"/>
      <c r="IRX449" s="512"/>
      <c r="IRY449" s="512"/>
      <c r="IRZ449" s="505"/>
      <c r="ISA449" s="505"/>
      <c r="ISB449" s="505"/>
      <c r="ISC449" s="511"/>
      <c r="ISD449" s="512"/>
      <c r="ISE449" s="512"/>
      <c r="ISF449" s="505"/>
      <c r="ISG449" s="505"/>
      <c r="ISH449" s="505"/>
      <c r="ISI449" s="511"/>
      <c r="ISJ449" s="512"/>
      <c r="ISK449" s="512"/>
      <c r="ISL449" s="505"/>
      <c r="ISM449" s="505"/>
      <c r="ISN449" s="505"/>
      <c r="ISO449" s="511"/>
      <c r="ISP449" s="512"/>
      <c r="ISQ449" s="512"/>
      <c r="ISR449" s="505"/>
      <c r="ISS449" s="505"/>
      <c r="IST449" s="505"/>
      <c r="ISU449" s="511"/>
      <c r="ISV449" s="512"/>
      <c r="ISW449" s="512"/>
      <c r="ISX449" s="505"/>
      <c r="ISY449" s="505"/>
      <c r="ISZ449" s="505"/>
      <c r="ITA449" s="511"/>
      <c r="ITB449" s="512"/>
      <c r="ITC449" s="512"/>
      <c r="ITD449" s="505"/>
      <c r="ITE449" s="505"/>
      <c r="ITF449" s="505"/>
      <c r="ITG449" s="511"/>
      <c r="ITH449" s="512"/>
      <c r="ITI449" s="512"/>
      <c r="ITJ449" s="505"/>
      <c r="ITK449" s="505"/>
      <c r="ITL449" s="505"/>
      <c r="ITM449" s="511"/>
      <c r="ITN449" s="512"/>
      <c r="ITO449" s="512"/>
      <c r="ITP449" s="505"/>
      <c r="ITQ449" s="505"/>
      <c r="ITR449" s="505"/>
      <c r="ITS449" s="511"/>
      <c r="ITT449" s="512"/>
      <c r="ITU449" s="512"/>
      <c r="ITV449" s="505"/>
      <c r="ITW449" s="505"/>
      <c r="ITX449" s="505"/>
      <c r="ITY449" s="511"/>
      <c r="ITZ449" s="512"/>
      <c r="IUA449" s="512"/>
      <c r="IUB449" s="505"/>
      <c r="IUC449" s="505"/>
      <c r="IUD449" s="505"/>
      <c r="IUE449" s="511"/>
      <c r="IUF449" s="512"/>
      <c r="IUG449" s="512"/>
      <c r="IUH449" s="505"/>
      <c r="IUI449" s="505"/>
      <c r="IUJ449" s="505"/>
      <c r="IUK449" s="511"/>
      <c r="IUL449" s="512"/>
      <c r="IUM449" s="512"/>
      <c r="IUN449" s="505"/>
      <c r="IUO449" s="505"/>
      <c r="IUP449" s="505"/>
      <c r="IUQ449" s="511"/>
      <c r="IUR449" s="512"/>
      <c r="IUS449" s="512"/>
      <c r="IUT449" s="505"/>
      <c r="IUU449" s="505"/>
      <c r="IUV449" s="505"/>
      <c r="IUW449" s="511"/>
      <c r="IUX449" s="512"/>
      <c r="IUY449" s="512"/>
      <c r="IUZ449" s="505"/>
      <c r="IVA449" s="505"/>
      <c r="IVB449" s="505"/>
      <c r="IVC449" s="511"/>
      <c r="IVD449" s="512"/>
      <c r="IVE449" s="512"/>
      <c r="IVF449" s="505"/>
      <c r="IVG449" s="505"/>
      <c r="IVH449" s="505"/>
      <c r="IVI449" s="511"/>
      <c r="IVJ449" s="512"/>
      <c r="IVK449" s="512"/>
      <c r="IVL449" s="505"/>
      <c r="IVM449" s="505"/>
      <c r="IVN449" s="505"/>
      <c r="IVO449" s="511"/>
      <c r="IVP449" s="512"/>
      <c r="IVQ449" s="512"/>
      <c r="IVR449" s="505"/>
      <c r="IVS449" s="505"/>
      <c r="IVT449" s="505"/>
      <c r="IVU449" s="511"/>
      <c r="IVV449" s="512"/>
      <c r="IVW449" s="512"/>
      <c r="IVX449" s="505"/>
      <c r="IVY449" s="505"/>
      <c r="IVZ449" s="505"/>
      <c r="IWA449" s="511"/>
      <c r="IWB449" s="512"/>
      <c r="IWC449" s="512"/>
      <c r="IWD449" s="505"/>
      <c r="IWE449" s="505"/>
      <c r="IWF449" s="505"/>
      <c r="IWG449" s="511"/>
      <c r="IWH449" s="512"/>
      <c r="IWI449" s="512"/>
      <c r="IWJ449" s="505"/>
      <c r="IWK449" s="505"/>
      <c r="IWL449" s="505"/>
      <c r="IWM449" s="511"/>
      <c r="IWN449" s="512"/>
      <c r="IWO449" s="512"/>
      <c r="IWP449" s="505"/>
      <c r="IWQ449" s="505"/>
      <c r="IWR449" s="505"/>
      <c r="IWS449" s="511"/>
      <c r="IWT449" s="512"/>
      <c r="IWU449" s="512"/>
      <c r="IWV449" s="505"/>
      <c r="IWW449" s="505"/>
      <c r="IWX449" s="505"/>
      <c r="IWY449" s="511"/>
      <c r="IWZ449" s="512"/>
      <c r="IXA449" s="512"/>
      <c r="IXB449" s="505"/>
      <c r="IXC449" s="505"/>
      <c r="IXD449" s="505"/>
      <c r="IXE449" s="511"/>
      <c r="IXF449" s="512"/>
      <c r="IXG449" s="512"/>
      <c r="IXH449" s="505"/>
      <c r="IXI449" s="505"/>
      <c r="IXJ449" s="505"/>
      <c r="IXK449" s="511"/>
      <c r="IXL449" s="512"/>
      <c r="IXM449" s="512"/>
      <c r="IXN449" s="505"/>
      <c r="IXO449" s="505"/>
      <c r="IXP449" s="505"/>
      <c r="IXQ449" s="511"/>
      <c r="IXR449" s="512"/>
      <c r="IXS449" s="512"/>
      <c r="IXT449" s="505"/>
      <c r="IXU449" s="505"/>
      <c r="IXV449" s="505"/>
      <c r="IXW449" s="511"/>
      <c r="IXX449" s="512"/>
      <c r="IXY449" s="512"/>
      <c r="IXZ449" s="505"/>
      <c r="IYA449" s="505"/>
      <c r="IYB449" s="505"/>
      <c r="IYC449" s="511"/>
      <c r="IYD449" s="512"/>
      <c r="IYE449" s="512"/>
      <c r="IYF449" s="505"/>
      <c r="IYG449" s="505"/>
      <c r="IYH449" s="505"/>
      <c r="IYI449" s="511"/>
      <c r="IYJ449" s="512"/>
      <c r="IYK449" s="512"/>
      <c r="IYL449" s="505"/>
      <c r="IYM449" s="505"/>
      <c r="IYN449" s="505"/>
      <c r="IYO449" s="511"/>
      <c r="IYP449" s="512"/>
      <c r="IYQ449" s="512"/>
      <c r="IYR449" s="505"/>
      <c r="IYS449" s="505"/>
      <c r="IYT449" s="505"/>
      <c r="IYU449" s="511"/>
      <c r="IYV449" s="512"/>
      <c r="IYW449" s="512"/>
      <c r="IYX449" s="505"/>
      <c r="IYY449" s="505"/>
      <c r="IYZ449" s="505"/>
      <c r="IZA449" s="511"/>
      <c r="IZB449" s="512"/>
      <c r="IZC449" s="512"/>
      <c r="IZD449" s="505"/>
      <c r="IZE449" s="505"/>
      <c r="IZF449" s="505"/>
      <c r="IZG449" s="511"/>
      <c r="IZH449" s="512"/>
      <c r="IZI449" s="512"/>
      <c r="IZJ449" s="505"/>
      <c r="IZK449" s="505"/>
      <c r="IZL449" s="505"/>
      <c r="IZM449" s="511"/>
      <c r="IZN449" s="512"/>
      <c r="IZO449" s="512"/>
      <c r="IZP449" s="505"/>
      <c r="IZQ449" s="505"/>
      <c r="IZR449" s="505"/>
      <c r="IZS449" s="511"/>
      <c r="IZT449" s="512"/>
      <c r="IZU449" s="512"/>
      <c r="IZV449" s="505"/>
      <c r="IZW449" s="505"/>
      <c r="IZX449" s="505"/>
      <c r="IZY449" s="511"/>
      <c r="IZZ449" s="512"/>
      <c r="JAA449" s="512"/>
      <c r="JAB449" s="505"/>
      <c r="JAC449" s="505"/>
      <c r="JAD449" s="505"/>
      <c r="JAE449" s="511"/>
      <c r="JAF449" s="512"/>
      <c r="JAG449" s="512"/>
      <c r="JAH449" s="505"/>
      <c r="JAI449" s="505"/>
      <c r="JAJ449" s="505"/>
      <c r="JAK449" s="511"/>
      <c r="JAL449" s="512"/>
      <c r="JAM449" s="512"/>
      <c r="JAN449" s="505"/>
      <c r="JAO449" s="505"/>
      <c r="JAP449" s="505"/>
      <c r="JAQ449" s="511"/>
      <c r="JAR449" s="512"/>
      <c r="JAS449" s="512"/>
      <c r="JAT449" s="505"/>
      <c r="JAU449" s="505"/>
      <c r="JAV449" s="505"/>
      <c r="JAW449" s="511"/>
      <c r="JAX449" s="512"/>
      <c r="JAY449" s="512"/>
      <c r="JAZ449" s="505"/>
      <c r="JBA449" s="505"/>
      <c r="JBB449" s="505"/>
      <c r="JBC449" s="511"/>
      <c r="JBD449" s="512"/>
      <c r="JBE449" s="512"/>
      <c r="JBF449" s="505"/>
      <c r="JBG449" s="505"/>
      <c r="JBH449" s="505"/>
      <c r="JBI449" s="511"/>
      <c r="JBJ449" s="512"/>
      <c r="JBK449" s="512"/>
      <c r="JBL449" s="505"/>
      <c r="JBM449" s="505"/>
      <c r="JBN449" s="505"/>
      <c r="JBO449" s="511"/>
      <c r="JBP449" s="512"/>
      <c r="JBQ449" s="512"/>
      <c r="JBR449" s="505"/>
      <c r="JBS449" s="505"/>
      <c r="JBT449" s="505"/>
      <c r="JBU449" s="511"/>
      <c r="JBV449" s="512"/>
      <c r="JBW449" s="512"/>
      <c r="JBX449" s="505"/>
      <c r="JBY449" s="505"/>
      <c r="JBZ449" s="505"/>
      <c r="JCA449" s="511"/>
      <c r="JCB449" s="512"/>
      <c r="JCC449" s="512"/>
      <c r="JCD449" s="505"/>
      <c r="JCE449" s="505"/>
      <c r="JCF449" s="505"/>
      <c r="JCG449" s="511"/>
      <c r="JCH449" s="512"/>
      <c r="JCI449" s="512"/>
      <c r="JCJ449" s="505"/>
      <c r="JCK449" s="505"/>
      <c r="JCL449" s="505"/>
      <c r="JCM449" s="511"/>
      <c r="JCN449" s="512"/>
      <c r="JCO449" s="512"/>
      <c r="JCP449" s="505"/>
      <c r="JCQ449" s="505"/>
      <c r="JCR449" s="505"/>
      <c r="JCS449" s="511"/>
      <c r="JCT449" s="512"/>
      <c r="JCU449" s="512"/>
      <c r="JCV449" s="505"/>
      <c r="JCW449" s="505"/>
      <c r="JCX449" s="505"/>
      <c r="JCY449" s="511"/>
      <c r="JCZ449" s="512"/>
      <c r="JDA449" s="512"/>
      <c r="JDB449" s="505"/>
      <c r="JDC449" s="505"/>
      <c r="JDD449" s="505"/>
      <c r="JDE449" s="511"/>
      <c r="JDF449" s="512"/>
      <c r="JDG449" s="512"/>
      <c r="JDH449" s="505"/>
      <c r="JDI449" s="505"/>
      <c r="JDJ449" s="505"/>
      <c r="JDK449" s="511"/>
      <c r="JDL449" s="512"/>
      <c r="JDM449" s="512"/>
      <c r="JDN449" s="505"/>
      <c r="JDO449" s="505"/>
      <c r="JDP449" s="505"/>
      <c r="JDQ449" s="511"/>
      <c r="JDR449" s="512"/>
      <c r="JDS449" s="512"/>
      <c r="JDT449" s="505"/>
      <c r="JDU449" s="505"/>
      <c r="JDV449" s="505"/>
      <c r="JDW449" s="511"/>
      <c r="JDX449" s="512"/>
      <c r="JDY449" s="512"/>
      <c r="JDZ449" s="505"/>
      <c r="JEA449" s="505"/>
      <c r="JEB449" s="505"/>
      <c r="JEC449" s="511"/>
      <c r="JED449" s="512"/>
      <c r="JEE449" s="512"/>
      <c r="JEF449" s="505"/>
      <c r="JEG449" s="505"/>
      <c r="JEH449" s="505"/>
      <c r="JEI449" s="511"/>
      <c r="JEJ449" s="512"/>
      <c r="JEK449" s="512"/>
      <c r="JEL449" s="505"/>
      <c r="JEM449" s="505"/>
      <c r="JEN449" s="505"/>
      <c r="JEO449" s="511"/>
      <c r="JEP449" s="512"/>
      <c r="JEQ449" s="512"/>
      <c r="JER449" s="505"/>
      <c r="JES449" s="505"/>
      <c r="JET449" s="505"/>
      <c r="JEU449" s="511"/>
      <c r="JEV449" s="512"/>
      <c r="JEW449" s="512"/>
      <c r="JEX449" s="505"/>
      <c r="JEY449" s="505"/>
      <c r="JEZ449" s="505"/>
      <c r="JFA449" s="511"/>
      <c r="JFB449" s="512"/>
      <c r="JFC449" s="512"/>
      <c r="JFD449" s="505"/>
      <c r="JFE449" s="505"/>
      <c r="JFF449" s="505"/>
      <c r="JFG449" s="511"/>
      <c r="JFH449" s="512"/>
      <c r="JFI449" s="512"/>
      <c r="JFJ449" s="505"/>
      <c r="JFK449" s="505"/>
      <c r="JFL449" s="505"/>
      <c r="JFM449" s="511"/>
      <c r="JFN449" s="512"/>
      <c r="JFO449" s="512"/>
      <c r="JFP449" s="505"/>
      <c r="JFQ449" s="505"/>
      <c r="JFR449" s="505"/>
      <c r="JFS449" s="511"/>
      <c r="JFT449" s="512"/>
      <c r="JFU449" s="512"/>
      <c r="JFV449" s="505"/>
      <c r="JFW449" s="505"/>
      <c r="JFX449" s="505"/>
      <c r="JFY449" s="511"/>
      <c r="JFZ449" s="512"/>
      <c r="JGA449" s="512"/>
      <c r="JGB449" s="505"/>
      <c r="JGC449" s="505"/>
      <c r="JGD449" s="505"/>
      <c r="JGE449" s="511"/>
      <c r="JGF449" s="512"/>
      <c r="JGG449" s="512"/>
      <c r="JGH449" s="505"/>
      <c r="JGI449" s="505"/>
      <c r="JGJ449" s="505"/>
      <c r="JGK449" s="511"/>
      <c r="JGL449" s="512"/>
      <c r="JGM449" s="512"/>
      <c r="JGN449" s="505"/>
      <c r="JGO449" s="505"/>
      <c r="JGP449" s="505"/>
      <c r="JGQ449" s="511"/>
      <c r="JGR449" s="512"/>
      <c r="JGS449" s="512"/>
      <c r="JGT449" s="505"/>
      <c r="JGU449" s="505"/>
      <c r="JGV449" s="505"/>
      <c r="JGW449" s="511"/>
      <c r="JGX449" s="512"/>
      <c r="JGY449" s="512"/>
      <c r="JGZ449" s="505"/>
      <c r="JHA449" s="505"/>
      <c r="JHB449" s="505"/>
      <c r="JHC449" s="511"/>
      <c r="JHD449" s="512"/>
      <c r="JHE449" s="512"/>
      <c r="JHF449" s="505"/>
      <c r="JHG449" s="505"/>
      <c r="JHH449" s="505"/>
      <c r="JHI449" s="511"/>
      <c r="JHJ449" s="512"/>
      <c r="JHK449" s="512"/>
      <c r="JHL449" s="505"/>
      <c r="JHM449" s="505"/>
      <c r="JHN449" s="505"/>
      <c r="JHO449" s="511"/>
      <c r="JHP449" s="512"/>
      <c r="JHQ449" s="512"/>
      <c r="JHR449" s="505"/>
      <c r="JHS449" s="505"/>
      <c r="JHT449" s="505"/>
      <c r="JHU449" s="511"/>
      <c r="JHV449" s="512"/>
      <c r="JHW449" s="512"/>
      <c r="JHX449" s="505"/>
      <c r="JHY449" s="505"/>
      <c r="JHZ449" s="505"/>
      <c r="JIA449" s="511"/>
      <c r="JIB449" s="512"/>
      <c r="JIC449" s="512"/>
      <c r="JID449" s="505"/>
      <c r="JIE449" s="505"/>
      <c r="JIF449" s="505"/>
      <c r="JIG449" s="511"/>
      <c r="JIH449" s="512"/>
      <c r="JII449" s="512"/>
      <c r="JIJ449" s="505"/>
      <c r="JIK449" s="505"/>
      <c r="JIL449" s="505"/>
      <c r="JIM449" s="511"/>
      <c r="JIN449" s="512"/>
      <c r="JIO449" s="512"/>
      <c r="JIP449" s="505"/>
      <c r="JIQ449" s="505"/>
      <c r="JIR449" s="505"/>
      <c r="JIS449" s="511"/>
      <c r="JIT449" s="512"/>
      <c r="JIU449" s="512"/>
      <c r="JIV449" s="505"/>
      <c r="JIW449" s="505"/>
      <c r="JIX449" s="505"/>
      <c r="JIY449" s="511"/>
      <c r="JIZ449" s="512"/>
      <c r="JJA449" s="512"/>
      <c r="JJB449" s="505"/>
      <c r="JJC449" s="505"/>
      <c r="JJD449" s="505"/>
      <c r="JJE449" s="511"/>
      <c r="JJF449" s="512"/>
      <c r="JJG449" s="512"/>
      <c r="JJH449" s="505"/>
      <c r="JJI449" s="505"/>
      <c r="JJJ449" s="505"/>
      <c r="JJK449" s="511"/>
      <c r="JJL449" s="512"/>
      <c r="JJM449" s="512"/>
      <c r="JJN449" s="505"/>
      <c r="JJO449" s="505"/>
      <c r="JJP449" s="505"/>
      <c r="JJQ449" s="511"/>
      <c r="JJR449" s="512"/>
      <c r="JJS449" s="512"/>
      <c r="JJT449" s="505"/>
      <c r="JJU449" s="505"/>
      <c r="JJV449" s="505"/>
      <c r="JJW449" s="511"/>
      <c r="JJX449" s="512"/>
      <c r="JJY449" s="512"/>
      <c r="JJZ449" s="505"/>
      <c r="JKA449" s="505"/>
      <c r="JKB449" s="505"/>
      <c r="JKC449" s="511"/>
      <c r="JKD449" s="512"/>
      <c r="JKE449" s="512"/>
      <c r="JKF449" s="505"/>
      <c r="JKG449" s="505"/>
      <c r="JKH449" s="505"/>
      <c r="JKI449" s="511"/>
      <c r="JKJ449" s="512"/>
      <c r="JKK449" s="512"/>
      <c r="JKL449" s="505"/>
      <c r="JKM449" s="505"/>
      <c r="JKN449" s="505"/>
      <c r="JKO449" s="511"/>
      <c r="JKP449" s="512"/>
      <c r="JKQ449" s="512"/>
      <c r="JKR449" s="505"/>
      <c r="JKS449" s="505"/>
      <c r="JKT449" s="505"/>
      <c r="JKU449" s="511"/>
      <c r="JKV449" s="512"/>
      <c r="JKW449" s="512"/>
      <c r="JKX449" s="505"/>
      <c r="JKY449" s="505"/>
      <c r="JKZ449" s="505"/>
      <c r="JLA449" s="511"/>
      <c r="JLB449" s="512"/>
      <c r="JLC449" s="512"/>
      <c r="JLD449" s="505"/>
      <c r="JLE449" s="505"/>
      <c r="JLF449" s="505"/>
      <c r="JLG449" s="511"/>
      <c r="JLH449" s="512"/>
      <c r="JLI449" s="512"/>
      <c r="JLJ449" s="505"/>
      <c r="JLK449" s="505"/>
      <c r="JLL449" s="505"/>
      <c r="JLM449" s="511"/>
      <c r="JLN449" s="512"/>
      <c r="JLO449" s="512"/>
      <c r="JLP449" s="505"/>
      <c r="JLQ449" s="505"/>
      <c r="JLR449" s="505"/>
      <c r="JLS449" s="511"/>
      <c r="JLT449" s="512"/>
      <c r="JLU449" s="512"/>
      <c r="JLV449" s="505"/>
      <c r="JLW449" s="505"/>
      <c r="JLX449" s="505"/>
      <c r="JLY449" s="511"/>
      <c r="JLZ449" s="512"/>
      <c r="JMA449" s="512"/>
      <c r="JMB449" s="505"/>
      <c r="JMC449" s="505"/>
      <c r="JMD449" s="505"/>
      <c r="JME449" s="511"/>
      <c r="JMF449" s="512"/>
      <c r="JMG449" s="512"/>
      <c r="JMH449" s="505"/>
      <c r="JMI449" s="505"/>
      <c r="JMJ449" s="505"/>
      <c r="JMK449" s="511"/>
      <c r="JML449" s="512"/>
      <c r="JMM449" s="512"/>
      <c r="JMN449" s="505"/>
      <c r="JMO449" s="505"/>
      <c r="JMP449" s="505"/>
      <c r="JMQ449" s="511"/>
      <c r="JMR449" s="512"/>
      <c r="JMS449" s="512"/>
      <c r="JMT449" s="505"/>
      <c r="JMU449" s="505"/>
      <c r="JMV449" s="505"/>
      <c r="JMW449" s="511"/>
      <c r="JMX449" s="512"/>
      <c r="JMY449" s="512"/>
      <c r="JMZ449" s="505"/>
      <c r="JNA449" s="505"/>
      <c r="JNB449" s="505"/>
      <c r="JNC449" s="511"/>
      <c r="JND449" s="512"/>
      <c r="JNE449" s="512"/>
      <c r="JNF449" s="505"/>
      <c r="JNG449" s="505"/>
      <c r="JNH449" s="505"/>
      <c r="JNI449" s="511"/>
      <c r="JNJ449" s="512"/>
      <c r="JNK449" s="512"/>
      <c r="JNL449" s="505"/>
      <c r="JNM449" s="505"/>
      <c r="JNN449" s="505"/>
      <c r="JNO449" s="511"/>
      <c r="JNP449" s="512"/>
      <c r="JNQ449" s="512"/>
      <c r="JNR449" s="505"/>
      <c r="JNS449" s="505"/>
      <c r="JNT449" s="505"/>
      <c r="JNU449" s="511"/>
      <c r="JNV449" s="512"/>
      <c r="JNW449" s="512"/>
      <c r="JNX449" s="505"/>
      <c r="JNY449" s="505"/>
      <c r="JNZ449" s="505"/>
      <c r="JOA449" s="511"/>
      <c r="JOB449" s="512"/>
      <c r="JOC449" s="512"/>
      <c r="JOD449" s="505"/>
      <c r="JOE449" s="505"/>
      <c r="JOF449" s="505"/>
      <c r="JOG449" s="511"/>
      <c r="JOH449" s="512"/>
      <c r="JOI449" s="512"/>
      <c r="JOJ449" s="505"/>
      <c r="JOK449" s="505"/>
      <c r="JOL449" s="505"/>
      <c r="JOM449" s="511"/>
      <c r="JON449" s="512"/>
      <c r="JOO449" s="512"/>
      <c r="JOP449" s="505"/>
      <c r="JOQ449" s="505"/>
      <c r="JOR449" s="505"/>
      <c r="JOS449" s="511"/>
      <c r="JOT449" s="512"/>
      <c r="JOU449" s="512"/>
      <c r="JOV449" s="505"/>
      <c r="JOW449" s="505"/>
      <c r="JOX449" s="505"/>
      <c r="JOY449" s="511"/>
      <c r="JOZ449" s="512"/>
      <c r="JPA449" s="512"/>
      <c r="JPB449" s="505"/>
      <c r="JPC449" s="505"/>
      <c r="JPD449" s="505"/>
      <c r="JPE449" s="511"/>
      <c r="JPF449" s="512"/>
      <c r="JPG449" s="512"/>
      <c r="JPH449" s="505"/>
      <c r="JPI449" s="505"/>
      <c r="JPJ449" s="505"/>
      <c r="JPK449" s="511"/>
      <c r="JPL449" s="512"/>
      <c r="JPM449" s="512"/>
      <c r="JPN449" s="505"/>
      <c r="JPO449" s="505"/>
      <c r="JPP449" s="505"/>
      <c r="JPQ449" s="511"/>
      <c r="JPR449" s="512"/>
      <c r="JPS449" s="512"/>
      <c r="JPT449" s="505"/>
      <c r="JPU449" s="505"/>
      <c r="JPV449" s="505"/>
      <c r="JPW449" s="511"/>
      <c r="JPX449" s="512"/>
      <c r="JPY449" s="512"/>
      <c r="JPZ449" s="505"/>
      <c r="JQA449" s="505"/>
      <c r="JQB449" s="505"/>
      <c r="JQC449" s="511"/>
      <c r="JQD449" s="512"/>
      <c r="JQE449" s="512"/>
      <c r="JQF449" s="505"/>
      <c r="JQG449" s="505"/>
      <c r="JQH449" s="505"/>
      <c r="JQI449" s="511"/>
      <c r="JQJ449" s="512"/>
      <c r="JQK449" s="512"/>
      <c r="JQL449" s="505"/>
      <c r="JQM449" s="505"/>
      <c r="JQN449" s="505"/>
      <c r="JQO449" s="511"/>
      <c r="JQP449" s="512"/>
      <c r="JQQ449" s="512"/>
      <c r="JQR449" s="505"/>
      <c r="JQS449" s="505"/>
      <c r="JQT449" s="505"/>
      <c r="JQU449" s="511"/>
      <c r="JQV449" s="512"/>
      <c r="JQW449" s="512"/>
      <c r="JQX449" s="505"/>
      <c r="JQY449" s="505"/>
      <c r="JQZ449" s="505"/>
      <c r="JRA449" s="511"/>
      <c r="JRB449" s="512"/>
      <c r="JRC449" s="512"/>
      <c r="JRD449" s="505"/>
      <c r="JRE449" s="505"/>
      <c r="JRF449" s="505"/>
      <c r="JRG449" s="511"/>
      <c r="JRH449" s="512"/>
      <c r="JRI449" s="512"/>
      <c r="JRJ449" s="505"/>
      <c r="JRK449" s="505"/>
      <c r="JRL449" s="505"/>
      <c r="JRM449" s="511"/>
      <c r="JRN449" s="512"/>
      <c r="JRO449" s="512"/>
      <c r="JRP449" s="505"/>
      <c r="JRQ449" s="505"/>
      <c r="JRR449" s="505"/>
      <c r="JRS449" s="511"/>
      <c r="JRT449" s="512"/>
      <c r="JRU449" s="512"/>
      <c r="JRV449" s="505"/>
      <c r="JRW449" s="505"/>
      <c r="JRX449" s="505"/>
      <c r="JRY449" s="511"/>
      <c r="JRZ449" s="512"/>
      <c r="JSA449" s="512"/>
      <c r="JSB449" s="505"/>
      <c r="JSC449" s="505"/>
      <c r="JSD449" s="505"/>
      <c r="JSE449" s="511"/>
      <c r="JSF449" s="512"/>
      <c r="JSG449" s="512"/>
      <c r="JSH449" s="505"/>
      <c r="JSI449" s="505"/>
      <c r="JSJ449" s="505"/>
      <c r="JSK449" s="511"/>
      <c r="JSL449" s="512"/>
      <c r="JSM449" s="512"/>
      <c r="JSN449" s="505"/>
      <c r="JSO449" s="505"/>
      <c r="JSP449" s="505"/>
      <c r="JSQ449" s="511"/>
      <c r="JSR449" s="512"/>
      <c r="JSS449" s="512"/>
      <c r="JST449" s="505"/>
      <c r="JSU449" s="505"/>
      <c r="JSV449" s="505"/>
      <c r="JSW449" s="511"/>
      <c r="JSX449" s="512"/>
      <c r="JSY449" s="512"/>
      <c r="JSZ449" s="505"/>
      <c r="JTA449" s="505"/>
      <c r="JTB449" s="505"/>
      <c r="JTC449" s="511"/>
      <c r="JTD449" s="512"/>
      <c r="JTE449" s="512"/>
      <c r="JTF449" s="505"/>
      <c r="JTG449" s="505"/>
      <c r="JTH449" s="505"/>
      <c r="JTI449" s="511"/>
      <c r="JTJ449" s="512"/>
      <c r="JTK449" s="512"/>
      <c r="JTL449" s="505"/>
      <c r="JTM449" s="505"/>
      <c r="JTN449" s="505"/>
      <c r="JTO449" s="511"/>
      <c r="JTP449" s="512"/>
      <c r="JTQ449" s="512"/>
      <c r="JTR449" s="505"/>
      <c r="JTS449" s="505"/>
      <c r="JTT449" s="505"/>
      <c r="JTU449" s="511"/>
      <c r="JTV449" s="512"/>
      <c r="JTW449" s="512"/>
      <c r="JTX449" s="505"/>
      <c r="JTY449" s="505"/>
      <c r="JTZ449" s="505"/>
      <c r="JUA449" s="511"/>
      <c r="JUB449" s="512"/>
      <c r="JUC449" s="512"/>
      <c r="JUD449" s="505"/>
      <c r="JUE449" s="505"/>
      <c r="JUF449" s="505"/>
      <c r="JUG449" s="511"/>
      <c r="JUH449" s="512"/>
      <c r="JUI449" s="512"/>
      <c r="JUJ449" s="505"/>
      <c r="JUK449" s="505"/>
      <c r="JUL449" s="505"/>
      <c r="JUM449" s="511"/>
      <c r="JUN449" s="512"/>
      <c r="JUO449" s="512"/>
      <c r="JUP449" s="505"/>
      <c r="JUQ449" s="505"/>
      <c r="JUR449" s="505"/>
      <c r="JUS449" s="511"/>
      <c r="JUT449" s="512"/>
      <c r="JUU449" s="512"/>
      <c r="JUV449" s="505"/>
      <c r="JUW449" s="505"/>
      <c r="JUX449" s="505"/>
      <c r="JUY449" s="511"/>
      <c r="JUZ449" s="512"/>
      <c r="JVA449" s="512"/>
      <c r="JVB449" s="505"/>
      <c r="JVC449" s="505"/>
      <c r="JVD449" s="505"/>
      <c r="JVE449" s="511"/>
      <c r="JVF449" s="512"/>
      <c r="JVG449" s="512"/>
      <c r="JVH449" s="505"/>
      <c r="JVI449" s="505"/>
      <c r="JVJ449" s="505"/>
      <c r="JVK449" s="511"/>
      <c r="JVL449" s="512"/>
      <c r="JVM449" s="512"/>
      <c r="JVN449" s="505"/>
      <c r="JVO449" s="505"/>
      <c r="JVP449" s="505"/>
      <c r="JVQ449" s="511"/>
      <c r="JVR449" s="512"/>
      <c r="JVS449" s="512"/>
      <c r="JVT449" s="505"/>
      <c r="JVU449" s="505"/>
      <c r="JVV449" s="505"/>
      <c r="JVW449" s="511"/>
      <c r="JVX449" s="512"/>
      <c r="JVY449" s="512"/>
      <c r="JVZ449" s="505"/>
      <c r="JWA449" s="505"/>
      <c r="JWB449" s="505"/>
      <c r="JWC449" s="511"/>
      <c r="JWD449" s="512"/>
      <c r="JWE449" s="512"/>
      <c r="JWF449" s="505"/>
      <c r="JWG449" s="505"/>
      <c r="JWH449" s="505"/>
      <c r="JWI449" s="511"/>
      <c r="JWJ449" s="512"/>
      <c r="JWK449" s="512"/>
      <c r="JWL449" s="505"/>
      <c r="JWM449" s="505"/>
      <c r="JWN449" s="505"/>
      <c r="JWO449" s="511"/>
      <c r="JWP449" s="512"/>
      <c r="JWQ449" s="512"/>
      <c r="JWR449" s="505"/>
      <c r="JWS449" s="505"/>
      <c r="JWT449" s="505"/>
      <c r="JWU449" s="511"/>
      <c r="JWV449" s="512"/>
      <c r="JWW449" s="512"/>
      <c r="JWX449" s="505"/>
      <c r="JWY449" s="505"/>
      <c r="JWZ449" s="505"/>
      <c r="JXA449" s="511"/>
      <c r="JXB449" s="512"/>
      <c r="JXC449" s="512"/>
      <c r="JXD449" s="505"/>
      <c r="JXE449" s="505"/>
      <c r="JXF449" s="505"/>
      <c r="JXG449" s="511"/>
      <c r="JXH449" s="512"/>
      <c r="JXI449" s="512"/>
      <c r="JXJ449" s="505"/>
      <c r="JXK449" s="505"/>
      <c r="JXL449" s="505"/>
      <c r="JXM449" s="511"/>
      <c r="JXN449" s="512"/>
      <c r="JXO449" s="512"/>
      <c r="JXP449" s="505"/>
      <c r="JXQ449" s="505"/>
      <c r="JXR449" s="505"/>
      <c r="JXS449" s="511"/>
      <c r="JXT449" s="512"/>
      <c r="JXU449" s="512"/>
      <c r="JXV449" s="505"/>
      <c r="JXW449" s="505"/>
      <c r="JXX449" s="505"/>
      <c r="JXY449" s="511"/>
      <c r="JXZ449" s="512"/>
      <c r="JYA449" s="512"/>
      <c r="JYB449" s="505"/>
      <c r="JYC449" s="505"/>
      <c r="JYD449" s="505"/>
      <c r="JYE449" s="511"/>
      <c r="JYF449" s="512"/>
      <c r="JYG449" s="512"/>
      <c r="JYH449" s="505"/>
      <c r="JYI449" s="505"/>
      <c r="JYJ449" s="505"/>
      <c r="JYK449" s="511"/>
      <c r="JYL449" s="512"/>
      <c r="JYM449" s="512"/>
      <c r="JYN449" s="505"/>
      <c r="JYO449" s="505"/>
      <c r="JYP449" s="505"/>
      <c r="JYQ449" s="511"/>
      <c r="JYR449" s="512"/>
      <c r="JYS449" s="512"/>
      <c r="JYT449" s="505"/>
      <c r="JYU449" s="505"/>
      <c r="JYV449" s="505"/>
      <c r="JYW449" s="511"/>
      <c r="JYX449" s="512"/>
      <c r="JYY449" s="512"/>
      <c r="JYZ449" s="505"/>
      <c r="JZA449" s="505"/>
      <c r="JZB449" s="505"/>
      <c r="JZC449" s="511"/>
      <c r="JZD449" s="512"/>
      <c r="JZE449" s="512"/>
      <c r="JZF449" s="505"/>
      <c r="JZG449" s="505"/>
      <c r="JZH449" s="505"/>
      <c r="JZI449" s="511"/>
      <c r="JZJ449" s="512"/>
      <c r="JZK449" s="512"/>
      <c r="JZL449" s="505"/>
      <c r="JZM449" s="505"/>
      <c r="JZN449" s="505"/>
      <c r="JZO449" s="511"/>
      <c r="JZP449" s="512"/>
      <c r="JZQ449" s="512"/>
      <c r="JZR449" s="505"/>
      <c r="JZS449" s="505"/>
      <c r="JZT449" s="505"/>
      <c r="JZU449" s="511"/>
      <c r="JZV449" s="512"/>
      <c r="JZW449" s="512"/>
      <c r="JZX449" s="505"/>
      <c r="JZY449" s="505"/>
      <c r="JZZ449" s="505"/>
      <c r="KAA449" s="511"/>
      <c r="KAB449" s="512"/>
      <c r="KAC449" s="512"/>
      <c r="KAD449" s="505"/>
      <c r="KAE449" s="505"/>
      <c r="KAF449" s="505"/>
      <c r="KAG449" s="511"/>
      <c r="KAH449" s="512"/>
      <c r="KAI449" s="512"/>
      <c r="KAJ449" s="505"/>
      <c r="KAK449" s="505"/>
      <c r="KAL449" s="505"/>
      <c r="KAM449" s="511"/>
      <c r="KAN449" s="512"/>
      <c r="KAO449" s="512"/>
      <c r="KAP449" s="505"/>
      <c r="KAQ449" s="505"/>
      <c r="KAR449" s="505"/>
      <c r="KAS449" s="511"/>
      <c r="KAT449" s="512"/>
      <c r="KAU449" s="512"/>
      <c r="KAV449" s="505"/>
      <c r="KAW449" s="505"/>
      <c r="KAX449" s="505"/>
      <c r="KAY449" s="511"/>
      <c r="KAZ449" s="512"/>
      <c r="KBA449" s="512"/>
      <c r="KBB449" s="505"/>
      <c r="KBC449" s="505"/>
      <c r="KBD449" s="505"/>
      <c r="KBE449" s="511"/>
      <c r="KBF449" s="512"/>
      <c r="KBG449" s="512"/>
      <c r="KBH449" s="505"/>
      <c r="KBI449" s="505"/>
      <c r="KBJ449" s="505"/>
      <c r="KBK449" s="511"/>
      <c r="KBL449" s="512"/>
      <c r="KBM449" s="512"/>
      <c r="KBN449" s="505"/>
      <c r="KBO449" s="505"/>
      <c r="KBP449" s="505"/>
      <c r="KBQ449" s="511"/>
      <c r="KBR449" s="512"/>
      <c r="KBS449" s="512"/>
      <c r="KBT449" s="505"/>
      <c r="KBU449" s="505"/>
      <c r="KBV449" s="505"/>
      <c r="KBW449" s="511"/>
      <c r="KBX449" s="512"/>
      <c r="KBY449" s="512"/>
      <c r="KBZ449" s="505"/>
      <c r="KCA449" s="505"/>
      <c r="KCB449" s="505"/>
      <c r="KCC449" s="511"/>
      <c r="KCD449" s="512"/>
      <c r="KCE449" s="512"/>
      <c r="KCF449" s="505"/>
      <c r="KCG449" s="505"/>
      <c r="KCH449" s="505"/>
      <c r="KCI449" s="511"/>
      <c r="KCJ449" s="512"/>
      <c r="KCK449" s="512"/>
      <c r="KCL449" s="505"/>
      <c r="KCM449" s="505"/>
      <c r="KCN449" s="505"/>
      <c r="KCO449" s="511"/>
      <c r="KCP449" s="512"/>
      <c r="KCQ449" s="512"/>
      <c r="KCR449" s="505"/>
      <c r="KCS449" s="505"/>
      <c r="KCT449" s="505"/>
      <c r="KCU449" s="511"/>
      <c r="KCV449" s="512"/>
      <c r="KCW449" s="512"/>
      <c r="KCX449" s="505"/>
      <c r="KCY449" s="505"/>
      <c r="KCZ449" s="505"/>
      <c r="KDA449" s="511"/>
      <c r="KDB449" s="512"/>
      <c r="KDC449" s="512"/>
      <c r="KDD449" s="505"/>
      <c r="KDE449" s="505"/>
      <c r="KDF449" s="505"/>
      <c r="KDG449" s="511"/>
      <c r="KDH449" s="512"/>
      <c r="KDI449" s="512"/>
      <c r="KDJ449" s="505"/>
      <c r="KDK449" s="505"/>
      <c r="KDL449" s="505"/>
      <c r="KDM449" s="511"/>
      <c r="KDN449" s="512"/>
      <c r="KDO449" s="512"/>
      <c r="KDP449" s="505"/>
      <c r="KDQ449" s="505"/>
      <c r="KDR449" s="505"/>
      <c r="KDS449" s="511"/>
      <c r="KDT449" s="512"/>
      <c r="KDU449" s="512"/>
      <c r="KDV449" s="505"/>
      <c r="KDW449" s="505"/>
      <c r="KDX449" s="505"/>
      <c r="KDY449" s="511"/>
      <c r="KDZ449" s="512"/>
      <c r="KEA449" s="512"/>
      <c r="KEB449" s="505"/>
      <c r="KEC449" s="505"/>
      <c r="KED449" s="505"/>
      <c r="KEE449" s="511"/>
      <c r="KEF449" s="512"/>
      <c r="KEG449" s="512"/>
      <c r="KEH449" s="505"/>
      <c r="KEI449" s="505"/>
      <c r="KEJ449" s="505"/>
      <c r="KEK449" s="511"/>
      <c r="KEL449" s="512"/>
      <c r="KEM449" s="512"/>
      <c r="KEN449" s="505"/>
      <c r="KEO449" s="505"/>
      <c r="KEP449" s="505"/>
      <c r="KEQ449" s="511"/>
      <c r="KER449" s="512"/>
      <c r="KES449" s="512"/>
      <c r="KET449" s="505"/>
      <c r="KEU449" s="505"/>
      <c r="KEV449" s="505"/>
      <c r="KEW449" s="511"/>
      <c r="KEX449" s="512"/>
      <c r="KEY449" s="512"/>
      <c r="KEZ449" s="505"/>
      <c r="KFA449" s="505"/>
      <c r="KFB449" s="505"/>
      <c r="KFC449" s="511"/>
      <c r="KFD449" s="512"/>
      <c r="KFE449" s="512"/>
      <c r="KFF449" s="505"/>
      <c r="KFG449" s="505"/>
      <c r="KFH449" s="505"/>
      <c r="KFI449" s="511"/>
      <c r="KFJ449" s="512"/>
      <c r="KFK449" s="512"/>
      <c r="KFL449" s="505"/>
      <c r="KFM449" s="505"/>
      <c r="KFN449" s="505"/>
      <c r="KFO449" s="511"/>
      <c r="KFP449" s="512"/>
      <c r="KFQ449" s="512"/>
      <c r="KFR449" s="505"/>
      <c r="KFS449" s="505"/>
      <c r="KFT449" s="505"/>
      <c r="KFU449" s="511"/>
      <c r="KFV449" s="512"/>
      <c r="KFW449" s="512"/>
      <c r="KFX449" s="505"/>
      <c r="KFY449" s="505"/>
      <c r="KFZ449" s="505"/>
      <c r="KGA449" s="511"/>
      <c r="KGB449" s="512"/>
      <c r="KGC449" s="512"/>
      <c r="KGD449" s="505"/>
      <c r="KGE449" s="505"/>
      <c r="KGF449" s="505"/>
      <c r="KGG449" s="511"/>
      <c r="KGH449" s="512"/>
      <c r="KGI449" s="512"/>
      <c r="KGJ449" s="505"/>
      <c r="KGK449" s="505"/>
      <c r="KGL449" s="505"/>
      <c r="KGM449" s="511"/>
      <c r="KGN449" s="512"/>
      <c r="KGO449" s="512"/>
      <c r="KGP449" s="505"/>
      <c r="KGQ449" s="505"/>
      <c r="KGR449" s="505"/>
      <c r="KGS449" s="511"/>
      <c r="KGT449" s="512"/>
      <c r="KGU449" s="512"/>
      <c r="KGV449" s="505"/>
      <c r="KGW449" s="505"/>
      <c r="KGX449" s="505"/>
      <c r="KGY449" s="511"/>
      <c r="KGZ449" s="512"/>
      <c r="KHA449" s="512"/>
      <c r="KHB449" s="505"/>
      <c r="KHC449" s="505"/>
      <c r="KHD449" s="505"/>
      <c r="KHE449" s="511"/>
      <c r="KHF449" s="512"/>
      <c r="KHG449" s="512"/>
      <c r="KHH449" s="505"/>
      <c r="KHI449" s="505"/>
      <c r="KHJ449" s="505"/>
      <c r="KHK449" s="511"/>
      <c r="KHL449" s="512"/>
      <c r="KHM449" s="512"/>
      <c r="KHN449" s="505"/>
      <c r="KHO449" s="505"/>
      <c r="KHP449" s="505"/>
      <c r="KHQ449" s="511"/>
      <c r="KHR449" s="512"/>
      <c r="KHS449" s="512"/>
      <c r="KHT449" s="505"/>
      <c r="KHU449" s="505"/>
      <c r="KHV449" s="505"/>
      <c r="KHW449" s="511"/>
      <c r="KHX449" s="512"/>
      <c r="KHY449" s="512"/>
      <c r="KHZ449" s="505"/>
      <c r="KIA449" s="505"/>
      <c r="KIB449" s="505"/>
      <c r="KIC449" s="511"/>
      <c r="KID449" s="512"/>
      <c r="KIE449" s="512"/>
      <c r="KIF449" s="505"/>
      <c r="KIG449" s="505"/>
      <c r="KIH449" s="505"/>
      <c r="KII449" s="511"/>
      <c r="KIJ449" s="512"/>
      <c r="KIK449" s="512"/>
      <c r="KIL449" s="505"/>
      <c r="KIM449" s="505"/>
      <c r="KIN449" s="505"/>
      <c r="KIO449" s="511"/>
      <c r="KIP449" s="512"/>
      <c r="KIQ449" s="512"/>
      <c r="KIR449" s="505"/>
      <c r="KIS449" s="505"/>
      <c r="KIT449" s="505"/>
      <c r="KIU449" s="511"/>
      <c r="KIV449" s="512"/>
      <c r="KIW449" s="512"/>
      <c r="KIX449" s="505"/>
      <c r="KIY449" s="505"/>
      <c r="KIZ449" s="505"/>
      <c r="KJA449" s="511"/>
      <c r="KJB449" s="512"/>
      <c r="KJC449" s="512"/>
      <c r="KJD449" s="505"/>
      <c r="KJE449" s="505"/>
      <c r="KJF449" s="505"/>
      <c r="KJG449" s="511"/>
      <c r="KJH449" s="512"/>
      <c r="KJI449" s="512"/>
      <c r="KJJ449" s="505"/>
      <c r="KJK449" s="505"/>
      <c r="KJL449" s="505"/>
      <c r="KJM449" s="511"/>
      <c r="KJN449" s="512"/>
      <c r="KJO449" s="512"/>
      <c r="KJP449" s="505"/>
      <c r="KJQ449" s="505"/>
      <c r="KJR449" s="505"/>
      <c r="KJS449" s="511"/>
      <c r="KJT449" s="512"/>
      <c r="KJU449" s="512"/>
      <c r="KJV449" s="505"/>
      <c r="KJW449" s="505"/>
      <c r="KJX449" s="505"/>
      <c r="KJY449" s="511"/>
      <c r="KJZ449" s="512"/>
      <c r="KKA449" s="512"/>
      <c r="KKB449" s="505"/>
      <c r="KKC449" s="505"/>
      <c r="KKD449" s="505"/>
      <c r="KKE449" s="511"/>
      <c r="KKF449" s="512"/>
      <c r="KKG449" s="512"/>
      <c r="KKH449" s="505"/>
      <c r="KKI449" s="505"/>
      <c r="KKJ449" s="505"/>
      <c r="KKK449" s="511"/>
      <c r="KKL449" s="512"/>
      <c r="KKM449" s="512"/>
      <c r="KKN449" s="505"/>
      <c r="KKO449" s="505"/>
      <c r="KKP449" s="505"/>
      <c r="KKQ449" s="511"/>
      <c r="KKR449" s="512"/>
      <c r="KKS449" s="512"/>
      <c r="KKT449" s="505"/>
      <c r="KKU449" s="505"/>
      <c r="KKV449" s="505"/>
      <c r="KKW449" s="511"/>
      <c r="KKX449" s="512"/>
      <c r="KKY449" s="512"/>
      <c r="KKZ449" s="505"/>
      <c r="KLA449" s="505"/>
      <c r="KLB449" s="505"/>
      <c r="KLC449" s="511"/>
      <c r="KLD449" s="512"/>
      <c r="KLE449" s="512"/>
      <c r="KLF449" s="505"/>
      <c r="KLG449" s="505"/>
      <c r="KLH449" s="505"/>
      <c r="KLI449" s="511"/>
      <c r="KLJ449" s="512"/>
      <c r="KLK449" s="512"/>
      <c r="KLL449" s="505"/>
      <c r="KLM449" s="505"/>
      <c r="KLN449" s="505"/>
      <c r="KLO449" s="511"/>
      <c r="KLP449" s="512"/>
      <c r="KLQ449" s="512"/>
      <c r="KLR449" s="505"/>
      <c r="KLS449" s="505"/>
      <c r="KLT449" s="505"/>
      <c r="KLU449" s="511"/>
      <c r="KLV449" s="512"/>
      <c r="KLW449" s="512"/>
      <c r="KLX449" s="505"/>
      <c r="KLY449" s="505"/>
      <c r="KLZ449" s="505"/>
      <c r="KMA449" s="511"/>
      <c r="KMB449" s="512"/>
      <c r="KMC449" s="512"/>
      <c r="KMD449" s="505"/>
      <c r="KME449" s="505"/>
      <c r="KMF449" s="505"/>
      <c r="KMG449" s="511"/>
      <c r="KMH449" s="512"/>
      <c r="KMI449" s="512"/>
      <c r="KMJ449" s="505"/>
      <c r="KMK449" s="505"/>
      <c r="KML449" s="505"/>
      <c r="KMM449" s="511"/>
      <c r="KMN449" s="512"/>
      <c r="KMO449" s="512"/>
      <c r="KMP449" s="505"/>
      <c r="KMQ449" s="505"/>
      <c r="KMR449" s="505"/>
      <c r="KMS449" s="511"/>
      <c r="KMT449" s="512"/>
      <c r="KMU449" s="512"/>
      <c r="KMV449" s="505"/>
      <c r="KMW449" s="505"/>
      <c r="KMX449" s="505"/>
      <c r="KMY449" s="511"/>
      <c r="KMZ449" s="512"/>
      <c r="KNA449" s="512"/>
      <c r="KNB449" s="505"/>
      <c r="KNC449" s="505"/>
      <c r="KND449" s="505"/>
      <c r="KNE449" s="511"/>
      <c r="KNF449" s="512"/>
      <c r="KNG449" s="512"/>
      <c r="KNH449" s="505"/>
      <c r="KNI449" s="505"/>
      <c r="KNJ449" s="505"/>
      <c r="KNK449" s="511"/>
      <c r="KNL449" s="512"/>
      <c r="KNM449" s="512"/>
      <c r="KNN449" s="505"/>
      <c r="KNO449" s="505"/>
      <c r="KNP449" s="505"/>
      <c r="KNQ449" s="511"/>
      <c r="KNR449" s="512"/>
      <c r="KNS449" s="512"/>
      <c r="KNT449" s="505"/>
      <c r="KNU449" s="505"/>
      <c r="KNV449" s="505"/>
      <c r="KNW449" s="511"/>
      <c r="KNX449" s="512"/>
      <c r="KNY449" s="512"/>
      <c r="KNZ449" s="505"/>
      <c r="KOA449" s="505"/>
      <c r="KOB449" s="505"/>
      <c r="KOC449" s="511"/>
      <c r="KOD449" s="512"/>
      <c r="KOE449" s="512"/>
      <c r="KOF449" s="505"/>
      <c r="KOG449" s="505"/>
      <c r="KOH449" s="505"/>
      <c r="KOI449" s="511"/>
      <c r="KOJ449" s="512"/>
      <c r="KOK449" s="512"/>
      <c r="KOL449" s="505"/>
      <c r="KOM449" s="505"/>
      <c r="KON449" s="505"/>
      <c r="KOO449" s="511"/>
      <c r="KOP449" s="512"/>
      <c r="KOQ449" s="512"/>
      <c r="KOR449" s="505"/>
      <c r="KOS449" s="505"/>
      <c r="KOT449" s="505"/>
      <c r="KOU449" s="511"/>
      <c r="KOV449" s="512"/>
      <c r="KOW449" s="512"/>
      <c r="KOX449" s="505"/>
      <c r="KOY449" s="505"/>
      <c r="KOZ449" s="505"/>
      <c r="KPA449" s="511"/>
      <c r="KPB449" s="512"/>
      <c r="KPC449" s="512"/>
      <c r="KPD449" s="505"/>
      <c r="KPE449" s="505"/>
      <c r="KPF449" s="505"/>
      <c r="KPG449" s="511"/>
      <c r="KPH449" s="512"/>
      <c r="KPI449" s="512"/>
      <c r="KPJ449" s="505"/>
      <c r="KPK449" s="505"/>
      <c r="KPL449" s="505"/>
      <c r="KPM449" s="511"/>
      <c r="KPN449" s="512"/>
      <c r="KPO449" s="512"/>
      <c r="KPP449" s="505"/>
      <c r="KPQ449" s="505"/>
      <c r="KPR449" s="505"/>
      <c r="KPS449" s="511"/>
      <c r="KPT449" s="512"/>
      <c r="KPU449" s="512"/>
      <c r="KPV449" s="505"/>
      <c r="KPW449" s="505"/>
      <c r="KPX449" s="505"/>
      <c r="KPY449" s="511"/>
      <c r="KPZ449" s="512"/>
      <c r="KQA449" s="512"/>
      <c r="KQB449" s="505"/>
      <c r="KQC449" s="505"/>
      <c r="KQD449" s="505"/>
      <c r="KQE449" s="511"/>
      <c r="KQF449" s="512"/>
      <c r="KQG449" s="512"/>
      <c r="KQH449" s="505"/>
      <c r="KQI449" s="505"/>
      <c r="KQJ449" s="505"/>
      <c r="KQK449" s="511"/>
      <c r="KQL449" s="512"/>
      <c r="KQM449" s="512"/>
      <c r="KQN449" s="505"/>
      <c r="KQO449" s="505"/>
      <c r="KQP449" s="505"/>
      <c r="KQQ449" s="511"/>
      <c r="KQR449" s="512"/>
      <c r="KQS449" s="512"/>
      <c r="KQT449" s="505"/>
      <c r="KQU449" s="505"/>
      <c r="KQV449" s="505"/>
      <c r="KQW449" s="511"/>
      <c r="KQX449" s="512"/>
      <c r="KQY449" s="512"/>
      <c r="KQZ449" s="505"/>
      <c r="KRA449" s="505"/>
      <c r="KRB449" s="505"/>
      <c r="KRC449" s="511"/>
      <c r="KRD449" s="512"/>
      <c r="KRE449" s="512"/>
      <c r="KRF449" s="505"/>
      <c r="KRG449" s="505"/>
      <c r="KRH449" s="505"/>
      <c r="KRI449" s="511"/>
      <c r="KRJ449" s="512"/>
      <c r="KRK449" s="512"/>
      <c r="KRL449" s="505"/>
      <c r="KRM449" s="505"/>
      <c r="KRN449" s="505"/>
      <c r="KRO449" s="511"/>
      <c r="KRP449" s="512"/>
      <c r="KRQ449" s="512"/>
      <c r="KRR449" s="505"/>
      <c r="KRS449" s="505"/>
      <c r="KRT449" s="505"/>
      <c r="KRU449" s="511"/>
      <c r="KRV449" s="512"/>
      <c r="KRW449" s="512"/>
      <c r="KRX449" s="505"/>
      <c r="KRY449" s="505"/>
      <c r="KRZ449" s="505"/>
      <c r="KSA449" s="511"/>
      <c r="KSB449" s="512"/>
      <c r="KSC449" s="512"/>
      <c r="KSD449" s="505"/>
      <c r="KSE449" s="505"/>
      <c r="KSF449" s="505"/>
      <c r="KSG449" s="511"/>
      <c r="KSH449" s="512"/>
      <c r="KSI449" s="512"/>
      <c r="KSJ449" s="505"/>
      <c r="KSK449" s="505"/>
      <c r="KSL449" s="505"/>
      <c r="KSM449" s="511"/>
      <c r="KSN449" s="512"/>
      <c r="KSO449" s="512"/>
      <c r="KSP449" s="505"/>
      <c r="KSQ449" s="505"/>
      <c r="KSR449" s="505"/>
      <c r="KSS449" s="511"/>
      <c r="KST449" s="512"/>
      <c r="KSU449" s="512"/>
      <c r="KSV449" s="505"/>
      <c r="KSW449" s="505"/>
      <c r="KSX449" s="505"/>
      <c r="KSY449" s="511"/>
      <c r="KSZ449" s="512"/>
      <c r="KTA449" s="512"/>
      <c r="KTB449" s="505"/>
      <c r="KTC449" s="505"/>
      <c r="KTD449" s="505"/>
      <c r="KTE449" s="511"/>
      <c r="KTF449" s="512"/>
      <c r="KTG449" s="512"/>
      <c r="KTH449" s="505"/>
      <c r="KTI449" s="505"/>
      <c r="KTJ449" s="505"/>
      <c r="KTK449" s="511"/>
      <c r="KTL449" s="512"/>
      <c r="KTM449" s="512"/>
      <c r="KTN449" s="505"/>
      <c r="KTO449" s="505"/>
      <c r="KTP449" s="505"/>
      <c r="KTQ449" s="511"/>
      <c r="KTR449" s="512"/>
      <c r="KTS449" s="512"/>
      <c r="KTT449" s="505"/>
      <c r="KTU449" s="505"/>
      <c r="KTV449" s="505"/>
      <c r="KTW449" s="511"/>
      <c r="KTX449" s="512"/>
      <c r="KTY449" s="512"/>
      <c r="KTZ449" s="505"/>
      <c r="KUA449" s="505"/>
      <c r="KUB449" s="505"/>
      <c r="KUC449" s="511"/>
      <c r="KUD449" s="512"/>
      <c r="KUE449" s="512"/>
      <c r="KUF449" s="505"/>
      <c r="KUG449" s="505"/>
      <c r="KUH449" s="505"/>
      <c r="KUI449" s="511"/>
      <c r="KUJ449" s="512"/>
      <c r="KUK449" s="512"/>
      <c r="KUL449" s="505"/>
      <c r="KUM449" s="505"/>
      <c r="KUN449" s="505"/>
      <c r="KUO449" s="511"/>
      <c r="KUP449" s="512"/>
      <c r="KUQ449" s="512"/>
      <c r="KUR449" s="505"/>
      <c r="KUS449" s="505"/>
      <c r="KUT449" s="505"/>
      <c r="KUU449" s="511"/>
      <c r="KUV449" s="512"/>
      <c r="KUW449" s="512"/>
      <c r="KUX449" s="505"/>
      <c r="KUY449" s="505"/>
      <c r="KUZ449" s="505"/>
      <c r="KVA449" s="511"/>
      <c r="KVB449" s="512"/>
      <c r="KVC449" s="512"/>
      <c r="KVD449" s="505"/>
      <c r="KVE449" s="505"/>
      <c r="KVF449" s="505"/>
      <c r="KVG449" s="511"/>
      <c r="KVH449" s="512"/>
      <c r="KVI449" s="512"/>
      <c r="KVJ449" s="505"/>
      <c r="KVK449" s="505"/>
      <c r="KVL449" s="505"/>
      <c r="KVM449" s="511"/>
      <c r="KVN449" s="512"/>
      <c r="KVO449" s="512"/>
      <c r="KVP449" s="505"/>
      <c r="KVQ449" s="505"/>
      <c r="KVR449" s="505"/>
      <c r="KVS449" s="511"/>
      <c r="KVT449" s="512"/>
      <c r="KVU449" s="512"/>
      <c r="KVV449" s="505"/>
      <c r="KVW449" s="505"/>
      <c r="KVX449" s="505"/>
      <c r="KVY449" s="511"/>
      <c r="KVZ449" s="512"/>
      <c r="KWA449" s="512"/>
      <c r="KWB449" s="505"/>
      <c r="KWC449" s="505"/>
      <c r="KWD449" s="505"/>
      <c r="KWE449" s="511"/>
      <c r="KWF449" s="512"/>
      <c r="KWG449" s="512"/>
      <c r="KWH449" s="505"/>
      <c r="KWI449" s="505"/>
      <c r="KWJ449" s="505"/>
      <c r="KWK449" s="511"/>
      <c r="KWL449" s="512"/>
      <c r="KWM449" s="512"/>
      <c r="KWN449" s="505"/>
      <c r="KWO449" s="505"/>
      <c r="KWP449" s="505"/>
      <c r="KWQ449" s="511"/>
      <c r="KWR449" s="512"/>
      <c r="KWS449" s="512"/>
      <c r="KWT449" s="505"/>
      <c r="KWU449" s="505"/>
      <c r="KWV449" s="505"/>
      <c r="KWW449" s="511"/>
      <c r="KWX449" s="512"/>
      <c r="KWY449" s="512"/>
      <c r="KWZ449" s="505"/>
      <c r="KXA449" s="505"/>
      <c r="KXB449" s="505"/>
      <c r="KXC449" s="511"/>
      <c r="KXD449" s="512"/>
      <c r="KXE449" s="512"/>
      <c r="KXF449" s="505"/>
      <c r="KXG449" s="505"/>
      <c r="KXH449" s="505"/>
      <c r="KXI449" s="511"/>
      <c r="KXJ449" s="512"/>
      <c r="KXK449" s="512"/>
      <c r="KXL449" s="505"/>
      <c r="KXM449" s="505"/>
      <c r="KXN449" s="505"/>
      <c r="KXO449" s="511"/>
      <c r="KXP449" s="512"/>
      <c r="KXQ449" s="512"/>
      <c r="KXR449" s="505"/>
      <c r="KXS449" s="505"/>
      <c r="KXT449" s="505"/>
      <c r="KXU449" s="511"/>
      <c r="KXV449" s="512"/>
      <c r="KXW449" s="512"/>
      <c r="KXX449" s="505"/>
      <c r="KXY449" s="505"/>
      <c r="KXZ449" s="505"/>
      <c r="KYA449" s="511"/>
      <c r="KYB449" s="512"/>
      <c r="KYC449" s="512"/>
      <c r="KYD449" s="505"/>
      <c r="KYE449" s="505"/>
      <c r="KYF449" s="505"/>
      <c r="KYG449" s="511"/>
      <c r="KYH449" s="512"/>
      <c r="KYI449" s="512"/>
      <c r="KYJ449" s="505"/>
      <c r="KYK449" s="505"/>
      <c r="KYL449" s="505"/>
      <c r="KYM449" s="511"/>
      <c r="KYN449" s="512"/>
      <c r="KYO449" s="512"/>
      <c r="KYP449" s="505"/>
      <c r="KYQ449" s="505"/>
      <c r="KYR449" s="505"/>
      <c r="KYS449" s="511"/>
      <c r="KYT449" s="512"/>
      <c r="KYU449" s="512"/>
      <c r="KYV449" s="505"/>
      <c r="KYW449" s="505"/>
      <c r="KYX449" s="505"/>
      <c r="KYY449" s="511"/>
      <c r="KYZ449" s="512"/>
      <c r="KZA449" s="512"/>
      <c r="KZB449" s="505"/>
      <c r="KZC449" s="505"/>
      <c r="KZD449" s="505"/>
      <c r="KZE449" s="511"/>
      <c r="KZF449" s="512"/>
      <c r="KZG449" s="512"/>
      <c r="KZH449" s="505"/>
      <c r="KZI449" s="505"/>
      <c r="KZJ449" s="505"/>
      <c r="KZK449" s="511"/>
      <c r="KZL449" s="512"/>
      <c r="KZM449" s="512"/>
      <c r="KZN449" s="505"/>
      <c r="KZO449" s="505"/>
      <c r="KZP449" s="505"/>
      <c r="KZQ449" s="511"/>
      <c r="KZR449" s="512"/>
      <c r="KZS449" s="512"/>
      <c r="KZT449" s="505"/>
      <c r="KZU449" s="505"/>
      <c r="KZV449" s="505"/>
      <c r="KZW449" s="511"/>
      <c r="KZX449" s="512"/>
      <c r="KZY449" s="512"/>
      <c r="KZZ449" s="505"/>
      <c r="LAA449" s="505"/>
      <c r="LAB449" s="505"/>
      <c r="LAC449" s="511"/>
      <c r="LAD449" s="512"/>
      <c r="LAE449" s="512"/>
      <c r="LAF449" s="505"/>
      <c r="LAG449" s="505"/>
      <c r="LAH449" s="505"/>
      <c r="LAI449" s="511"/>
      <c r="LAJ449" s="512"/>
      <c r="LAK449" s="512"/>
      <c r="LAL449" s="505"/>
      <c r="LAM449" s="505"/>
      <c r="LAN449" s="505"/>
      <c r="LAO449" s="511"/>
      <c r="LAP449" s="512"/>
      <c r="LAQ449" s="512"/>
      <c r="LAR449" s="505"/>
      <c r="LAS449" s="505"/>
      <c r="LAT449" s="505"/>
      <c r="LAU449" s="511"/>
      <c r="LAV449" s="512"/>
      <c r="LAW449" s="512"/>
      <c r="LAX449" s="505"/>
      <c r="LAY449" s="505"/>
      <c r="LAZ449" s="505"/>
      <c r="LBA449" s="511"/>
      <c r="LBB449" s="512"/>
      <c r="LBC449" s="512"/>
      <c r="LBD449" s="505"/>
      <c r="LBE449" s="505"/>
      <c r="LBF449" s="505"/>
      <c r="LBG449" s="511"/>
      <c r="LBH449" s="512"/>
      <c r="LBI449" s="512"/>
      <c r="LBJ449" s="505"/>
      <c r="LBK449" s="505"/>
      <c r="LBL449" s="505"/>
      <c r="LBM449" s="511"/>
      <c r="LBN449" s="512"/>
      <c r="LBO449" s="512"/>
      <c r="LBP449" s="505"/>
      <c r="LBQ449" s="505"/>
      <c r="LBR449" s="505"/>
      <c r="LBS449" s="511"/>
      <c r="LBT449" s="512"/>
      <c r="LBU449" s="512"/>
      <c r="LBV449" s="505"/>
      <c r="LBW449" s="505"/>
      <c r="LBX449" s="505"/>
      <c r="LBY449" s="511"/>
      <c r="LBZ449" s="512"/>
      <c r="LCA449" s="512"/>
      <c r="LCB449" s="505"/>
      <c r="LCC449" s="505"/>
      <c r="LCD449" s="505"/>
      <c r="LCE449" s="511"/>
      <c r="LCF449" s="512"/>
      <c r="LCG449" s="512"/>
      <c r="LCH449" s="505"/>
      <c r="LCI449" s="505"/>
      <c r="LCJ449" s="505"/>
      <c r="LCK449" s="511"/>
      <c r="LCL449" s="512"/>
      <c r="LCM449" s="512"/>
      <c r="LCN449" s="505"/>
      <c r="LCO449" s="505"/>
      <c r="LCP449" s="505"/>
      <c r="LCQ449" s="511"/>
      <c r="LCR449" s="512"/>
      <c r="LCS449" s="512"/>
      <c r="LCT449" s="505"/>
      <c r="LCU449" s="505"/>
      <c r="LCV449" s="505"/>
      <c r="LCW449" s="511"/>
      <c r="LCX449" s="512"/>
      <c r="LCY449" s="512"/>
      <c r="LCZ449" s="505"/>
      <c r="LDA449" s="505"/>
      <c r="LDB449" s="505"/>
      <c r="LDC449" s="511"/>
      <c r="LDD449" s="512"/>
      <c r="LDE449" s="512"/>
      <c r="LDF449" s="505"/>
      <c r="LDG449" s="505"/>
      <c r="LDH449" s="505"/>
      <c r="LDI449" s="511"/>
      <c r="LDJ449" s="512"/>
      <c r="LDK449" s="512"/>
      <c r="LDL449" s="505"/>
      <c r="LDM449" s="505"/>
      <c r="LDN449" s="505"/>
      <c r="LDO449" s="511"/>
      <c r="LDP449" s="512"/>
      <c r="LDQ449" s="512"/>
      <c r="LDR449" s="505"/>
      <c r="LDS449" s="505"/>
      <c r="LDT449" s="505"/>
      <c r="LDU449" s="511"/>
      <c r="LDV449" s="512"/>
      <c r="LDW449" s="512"/>
      <c r="LDX449" s="505"/>
      <c r="LDY449" s="505"/>
      <c r="LDZ449" s="505"/>
      <c r="LEA449" s="511"/>
      <c r="LEB449" s="512"/>
      <c r="LEC449" s="512"/>
      <c r="LED449" s="505"/>
      <c r="LEE449" s="505"/>
      <c r="LEF449" s="505"/>
      <c r="LEG449" s="511"/>
      <c r="LEH449" s="512"/>
      <c r="LEI449" s="512"/>
      <c r="LEJ449" s="505"/>
      <c r="LEK449" s="505"/>
      <c r="LEL449" s="505"/>
      <c r="LEM449" s="511"/>
      <c r="LEN449" s="512"/>
      <c r="LEO449" s="512"/>
      <c r="LEP449" s="505"/>
      <c r="LEQ449" s="505"/>
      <c r="LER449" s="505"/>
      <c r="LES449" s="511"/>
      <c r="LET449" s="512"/>
      <c r="LEU449" s="512"/>
      <c r="LEV449" s="505"/>
      <c r="LEW449" s="505"/>
      <c r="LEX449" s="505"/>
      <c r="LEY449" s="511"/>
      <c r="LEZ449" s="512"/>
      <c r="LFA449" s="512"/>
      <c r="LFB449" s="505"/>
      <c r="LFC449" s="505"/>
      <c r="LFD449" s="505"/>
      <c r="LFE449" s="511"/>
      <c r="LFF449" s="512"/>
      <c r="LFG449" s="512"/>
      <c r="LFH449" s="505"/>
      <c r="LFI449" s="505"/>
      <c r="LFJ449" s="505"/>
      <c r="LFK449" s="511"/>
      <c r="LFL449" s="512"/>
      <c r="LFM449" s="512"/>
      <c r="LFN449" s="505"/>
      <c r="LFO449" s="505"/>
      <c r="LFP449" s="505"/>
      <c r="LFQ449" s="511"/>
      <c r="LFR449" s="512"/>
      <c r="LFS449" s="512"/>
      <c r="LFT449" s="505"/>
      <c r="LFU449" s="505"/>
      <c r="LFV449" s="505"/>
      <c r="LFW449" s="511"/>
      <c r="LFX449" s="512"/>
      <c r="LFY449" s="512"/>
      <c r="LFZ449" s="505"/>
      <c r="LGA449" s="505"/>
      <c r="LGB449" s="505"/>
      <c r="LGC449" s="511"/>
      <c r="LGD449" s="512"/>
      <c r="LGE449" s="512"/>
      <c r="LGF449" s="505"/>
      <c r="LGG449" s="505"/>
      <c r="LGH449" s="505"/>
      <c r="LGI449" s="511"/>
      <c r="LGJ449" s="512"/>
      <c r="LGK449" s="512"/>
      <c r="LGL449" s="505"/>
      <c r="LGM449" s="505"/>
      <c r="LGN449" s="505"/>
      <c r="LGO449" s="511"/>
      <c r="LGP449" s="512"/>
      <c r="LGQ449" s="512"/>
      <c r="LGR449" s="505"/>
      <c r="LGS449" s="505"/>
      <c r="LGT449" s="505"/>
      <c r="LGU449" s="511"/>
      <c r="LGV449" s="512"/>
      <c r="LGW449" s="512"/>
      <c r="LGX449" s="505"/>
      <c r="LGY449" s="505"/>
      <c r="LGZ449" s="505"/>
      <c r="LHA449" s="511"/>
      <c r="LHB449" s="512"/>
      <c r="LHC449" s="512"/>
      <c r="LHD449" s="505"/>
      <c r="LHE449" s="505"/>
      <c r="LHF449" s="505"/>
      <c r="LHG449" s="511"/>
      <c r="LHH449" s="512"/>
      <c r="LHI449" s="512"/>
      <c r="LHJ449" s="505"/>
      <c r="LHK449" s="505"/>
      <c r="LHL449" s="505"/>
      <c r="LHM449" s="511"/>
      <c r="LHN449" s="512"/>
      <c r="LHO449" s="512"/>
      <c r="LHP449" s="505"/>
      <c r="LHQ449" s="505"/>
      <c r="LHR449" s="505"/>
      <c r="LHS449" s="511"/>
      <c r="LHT449" s="512"/>
      <c r="LHU449" s="512"/>
      <c r="LHV449" s="505"/>
      <c r="LHW449" s="505"/>
      <c r="LHX449" s="505"/>
      <c r="LHY449" s="511"/>
      <c r="LHZ449" s="512"/>
      <c r="LIA449" s="512"/>
      <c r="LIB449" s="505"/>
      <c r="LIC449" s="505"/>
      <c r="LID449" s="505"/>
      <c r="LIE449" s="511"/>
      <c r="LIF449" s="512"/>
      <c r="LIG449" s="512"/>
      <c r="LIH449" s="505"/>
      <c r="LII449" s="505"/>
      <c r="LIJ449" s="505"/>
      <c r="LIK449" s="511"/>
      <c r="LIL449" s="512"/>
      <c r="LIM449" s="512"/>
      <c r="LIN449" s="505"/>
      <c r="LIO449" s="505"/>
      <c r="LIP449" s="505"/>
      <c r="LIQ449" s="511"/>
      <c r="LIR449" s="512"/>
      <c r="LIS449" s="512"/>
      <c r="LIT449" s="505"/>
      <c r="LIU449" s="505"/>
      <c r="LIV449" s="505"/>
      <c r="LIW449" s="511"/>
      <c r="LIX449" s="512"/>
      <c r="LIY449" s="512"/>
      <c r="LIZ449" s="505"/>
      <c r="LJA449" s="505"/>
      <c r="LJB449" s="505"/>
      <c r="LJC449" s="511"/>
      <c r="LJD449" s="512"/>
      <c r="LJE449" s="512"/>
      <c r="LJF449" s="505"/>
      <c r="LJG449" s="505"/>
      <c r="LJH449" s="505"/>
      <c r="LJI449" s="511"/>
      <c r="LJJ449" s="512"/>
      <c r="LJK449" s="512"/>
      <c r="LJL449" s="505"/>
      <c r="LJM449" s="505"/>
      <c r="LJN449" s="505"/>
      <c r="LJO449" s="511"/>
      <c r="LJP449" s="512"/>
      <c r="LJQ449" s="512"/>
      <c r="LJR449" s="505"/>
      <c r="LJS449" s="505"/>
      <c r="LJT449" s="505"/>
      <c r="LJU449" s="511"/>
      <c r="LJV449" s="512"/>
      <c r="LJW449" s="512"/>
      <c r="LJX449" s="505"/>
      <c r="LJY449" s="505"/>
      <c r="LJZ449" s="505"/>
      <c r="LKA449" s="511"/>
      <c r="LKB449" s="512"/>
      <c r="LKC449" s="512"/>
      <c r="LKD449" s="505"/>
      <c r="LKE449" s="505"/>
      <c r="LKF449" s="505"/>
      <c r="LKG449" s="511"/>
      <c r="LKH449" s="512"/>
      <c r="LKI449" s="512"/>
      <c r="LKJ449" s="505"/>
      <c r="LKK449" s="505"/>
      <c r="LKL449" s="505"/>
      <c r="LKM449" s="511"/>
      <c r="LKN449" s="512"/>
      <c r="LKO449" s="512"/>
      <c r="LKP449" s="505"/>
      <c r="LKQ449" s="505"/>
      <c r="LKR449" s="505"/>
      <c r="LKS449" s="511"/>
      <c r="LKT449" s="512"/>
      <c r="LKU449" s="512"/>
      <c r="LKV449" s="505"/>
      <c r="LKW449" s="505"/>
      <c r="LKX449" s="505"/>
      <c r="LKY449" s="511"/>
      <c r="LKZ449" s="512"/>
      <c r="LLA449" s="512"/>
      <c r="LLB449" s="505"/>
      <c r="LLC449" s="505"/>
      <c r="LLD449" s="505"/>
      <c r="LLE449" s="511"/>
      <c r="LLF449" s="512"/>
      <c r="LLG449" s="512"/>
      <c r="LLH449" s="505"/>
      <c r="LLI449" s="505"/>
      <c r="LLJ449" s="505"/>
      <c r="LLK449" s="511"/>
      <c r="LLL449" s="512"/>
      <c r="LLM449" s="512"/>
      <c r="LLN449" s="505"/>
      <c r="LLO449" s="505"/>
      <c r="LLP449" s="505"/>
      <c r="LLQ449" s="511"/>
      <c r="LLR449" s="512"/>
      <c r="LLS449" s="512"/>
      <c r="LLT449" s="505"/>
      <c r="LLU449" s="505"/>
      <c r="LLV449" s="505"/>
      <c r="LLW449" s="511"/>
      <c r="LLX449" s="512"/>
      <c r="LLY449" s="512"/>
      <c r="LLZ449" s="505"/>
      <c r="LMA449" s="505"/>
      <c r="LMB449" s="505"/>
      <c r="LMC449" s="511"/>
      <c r="LMD449" s="512"/>
      <c r="LME449" s="512"/>
      <c r="LMF449" s="505"/>
      <c r="LMG449" s="505"/>
      <c r="LMH449" s="505"/>
      <c r="LMI449" s="511"/>
      <c r="LMJ449" s="512"/>
      <c r="LMK449" s="512"/>
      <c r="LML449" s="505"/>
      <c r="LMM449" s="505"/>
      <c r="LMN449" s="505"/>
      <c r="LMO449" s="511"/>
      <c r="LMP449" s="512"/>
      <c r="LMQ449" s="512"/>
      <c r="LMR449" s="505"/>
      <c r="LMS449" s="505"/>
      <c r="LMT449" s="505"/>
      <c r="LMU449" s="511"/>
      <c r="LMV449" s="512"/>
      <c r="LMW449" s="512"/>
      <c r="LMX449" s="505"/>
      <c r="LMY449" s="505"/>
      <c r="LMZ449" s="505"/>
      <c r="LNA449" s="511"/>
      <c r="LNB449" s="512"/>
      <c r="LNC449" s="512"/>
      <c r="LND449" s="505"/>
      <c r="LNE449" s="505"/>
      <c r="LNF449" s="505"/>
      <c r="LNG449" s="511"/>
      <c r="LNH449" s="512"/>
      <c r="LNI449" s="512"/>
      <c r="LNJ449" s="505"/>
      <c r="LNK449" s="505"/>
      <c r="LNL449" s="505"/>
      <c r="LNM449" s="511"/>
      <c r="LNN449" s="512"/>
      <c r="LNO449" s="512"/>
      <c r="LNP449" s="505"/>
      <c r="LNQ449" s="505"/>
      <c r="LNR449" s="505"/>
      <c r="LNS449" s="511"/>
      <c r="LNT449" s="512"/>
      <c r="LNU449" s="512"/>
      <c r="LNV449" s="505"/>
      <c r="LNW449" s="505"/>
      <c r="LNX449" s="505"/>
      <c r="LNY449" s="511"/>
      <c r="LNZ449" s="512"/>
      <c r="LOA449" s="512"/>
      <c r="LOB449" s="505"/>
      <c r="LOC449" s="505"/>
      <c r="LOD449" s="505"/>
      <c r="LOE449" s="511"/>
      <c r="LOF449" s="512"/>
      <c r="LOG449" s="512"/>
      <c r="LOH449" s="505"/>
      <c r="LOI449" s="505"/>
      <c r="LOJ449" s="505"/>
      <c r="LOK449" s="511"/>
      <c r="LOL449" s="512"/>
      <c r="LOM449" s="512"/>
      <c r="LON449" s="505"/>
      <c r="LOO449" s="505"/>
      <c r="LOP449" s="505"/>
      <c r="LOQ449" s="511"/>
      <c r="LOR449" s="512"/>
      <c r="LOS449" s="512"/>
      <c r="LOT449" s="505"/>
      <c r="LOU449" s="505"/>
      <c r="LOV449" s="505"/>
      <c r="LOW449" s="511"/>
      <c r="LOX449" s="512"/>
      <c r="LOY449" s="512"/>
      <c r="LOZ449" s="505"/>
      <c r="LPA449" s="505"/>
      <c r="LPB449" s="505"/>
      <c r="LPC449" s="511"/>
      <c r="LPD449" s="512"/>
      <c r="LPE449" s="512"/>
      <c r="LPF449" s="505"/>
      <c r="LPG449" s="505"/>
      <c r="LPH449" s="505"/>
      <c r="LPI449" s="511"/>
      <c r="LPJ449" s="512"/>
      <c r="LPK449" s="512"/>
      <c r="LPL449" s="505"/>
      <c r="LPM449" s="505"/>
      <c r="LPN449" s="505"/>
      <c r="LPO449" s="511"/>
      <c r="LPP449" s="512"/>
      <c r="LPQ449" s="512"/>
      <c r="LPR449" s="505"/>
      <c r="LPS449" s="505"/>
      <c r="LPT449" s="505"/>
      <c r="LPU449" s="511"/>
      <c r="LPV449" s="512"/>
      <c r="LPW449" s="512"/>
      <c r="LPX449" s="505"/>
      <c r="LPY449" s="505"/>
      <c r="LPZ449" s="505"/>
      <c r="LQA449" s="511"/>
      <c r="LQB449" s="512"/>
      <c r="LQC449" s="512"/>
      <c r="LQD449" s="505"/>
      <c r="LQE449" s="505"/>
      <c r="LQF449" s="505"/>
      <c r="LQG449" s="511"/>
      <c r="LQH449" s="512"/>
      <c r="LQI449" s="512"/>
      <c r="LQJ449" s="505"/>
      <c r="LQK449" s="505"/>
      <c r="LQL449" s="505"/>
      <c r="LQM449" s="511"/>
      <c r="LQN449" s="512"/>
      <c r="LQO449" s="512"/>
      <c r="LQP449" s="505"/>
      <c r="LQQ449" s="505"/>
      <c r="LQR449" s="505"/>
      <c r="LQS449" s="511"/>
      <c r="LQT449" s="512"/>
      <c r="LQU449" s="512"/>
      <c r="LQV449" s="505"/>
      <c r="LQW449" s="505"/>
      <c r="LQX449" s="505"/>
      <c r="LQY449" s="511"/>
      <c r="LQZ449" s="512"/>
      <c r="LRA449" s="512"/>
      <c r="LRB449" s="505"/>
      <c r="LRC449" s="505"/>
      <c r="LRD449" s="505"/>
      <c r="LRE449" s="511"/>
      <c r="LRF449" s="512"/>
      <c r="LRG449" s="512"/>
      <c r="LRH449" s="505"/>
      <c r="LRI449" s="505"/>
      <c r="LRJ449" s="505"/>
      <c r="LRK449" s="511"/>
      <c r="LRL449" s="512"/>
      <c r="LRM449" s="512"/>
      <c r="LRN449" s="505"/>
      <c r="LRO449" s="505"/>
      <c r="LRP449" s="505"/>
      <c r="LRQ449" s="511"/>
      <c r="LRR449" s="512"/>
      <c r="LRS449" s="512"/>
      <c r="LRT449" s="505"/>
      <c r="LRU449" s="505"/>
      <c r="LRV449" s="505"/>
      <c r="LRW449" s="511"/>
      <c r="LRX449" s="512"/>
      <c r="LRY449" s="512"/>
      <c r="LRZ449" s="505"/>
      <c r="LSA449" s="505"/>
      <c r="LSB449" s="505"/>
      <c r="LSC449" s="511"/>
      <c r="LSD449" s="512"/>
      <c r="LSE449" s="512"/>
      <c r="LSF449" s="505"/>
      <c r="LSG449" s="505"/>
      <c r="LSH449" s="505"/>
      <c r="LSI449" s="511"/>
      <c r="LSJ449" s="512"/>
      <c r="LSK449" s="512"/>
      <c r="LSL449" s="505"/>
      <c r="LSM449" s="505"/>
      <c r="LSN449" s="505"/>
      <c r="LSO449" s="511"/>
      <c r="LSP449" s="512"/>
      <c r="LSQ449" s="512"/>
      <c r="LSR449" s="505"/>
      <c r="LSS449" s="505"/>
      <c r="LST449" s="505"/>
      <c r="LSU449" s="511"/>
      <c r="LSV449" s="512"/>
      <c r="LSW449" s="512"/>
      <c r="LSX449" s="505"/>
      <c r="LSY449" s="505"/>
      <c r="LSZ449" s="505"/>
      <c r="LTA449" s="511"/>
      <c r="LTB449" s="512"/>
      <c r="LTC449" s="512"/>
      <c r="LTD449" s="505"/>
      <c r="LTE449" s="505"/>
      <c r="LTF449" s="505"/>
      <c r="LTG449" s="511"/>
      <c r="LTH449" s="512"/>
      <c r="LTI449" s="512"/>
      <c r="LTJ449" s="505"/>
      <c r="LTK449" s="505"/>
      <c r="LTL449" s="505"/>
      <c r="LTM449" s="511"/>
      <c r="LTN449" s="512"/>
      <c r="LTO449" s="512"/>
      <c r="LTP449" s="505"/>
      <c r="LTQ449" s="505"/>
      <c r="LTR449" s="505"/>
      <c r="LTS449" s="511"/>
      <c r="LTT449" s="512"/>
      <c r="LTU449" s="512"/>
      <c r="LTV449" s="505"/>
      <c r="LTW449" s="505"/>
      <c r="LTX449" s="505"/>
      <c r="LTY449" s="511"/>
      <c r="LTZ449" s="512"/>
      <c r="LUA449" s="512"/>
      <c r="LUB449" s="505"/>
      <c r="LUC449" s="505"/>
      <c r="LUD449" s="505"/>
      <c r="LUE449" s="511"/>
      <c r="LUF449" s="512"/>
      <c r="LUG449" s="512"/>
      <c r="LUH449" s="505"/>
      <c r="LUI449" s="505"/>
      <c r="LUJ449" s="505"/>
      <c r="LUK449" s="511"/>
      <c r="LUL449" s="512"/>
      <c r="LUM449" s="512"/>
      <c r="LUN449" s="505"/>
      <c r="LUO449" s="505"/>
      <c r="LUP449" s="505"/>
      <c r="LUQ449" s="511"/>
      <c r="LUR449" s="512"/>
      <c r="LUS449" s="512"/>
      <c r="LUT449" s="505"/>
      <c r="LUU449" s="505"/>
      <c r="LUV449" s="505"/>
      <c r="LUW449" s="511"/>
      <c r="LUX449" s="512"/>
      <c r="LUY449" s="512"/>
      <c r="LUZ449" s="505"/>
      <c r="LVA449" s="505"/>
      <c r="LVB449" s="505"/>
      <c r="LVC449" s="511"/>
      <c r="LVD449" s="512"/>
      <c r="LVE449" s="512"/>
      <c r="LVF449" s="505"/>
      <c r="LVG449" s="505"/>
      <c r="LVH449" s="505"/>
      <c r="LVI449" s="511"/>
      <c r="LVJ449" s="512"/>
      <c r="LVK449" s="512"/>
      <c r="LVL449" s="505"/>
      <c r="LVM449" s="505"/>
      <c r="LVN449" s="505"/>
      <c r="LVO449" s="511"/>
      <c r="LVP449" s="512"/>
      <c r="LVQ449" s="512"/>
      <c r="LVR449" s="505"/>
      <c r="LVS449" s="505"/>
      <c r="LVT449" s="505"/>
      <c r="LVU449" s="511"/>
      <c r="LVV449" s="512"/>
      <c r="LVW449" s="512"/>
      <c r="LVX449" s="505"/>
      <c r="LVY449" s="505"/>
      <c r="LVZ449" s="505"/>
      <c r="LWA449" s="511"/>
      <c r="LWB449" s="512"/>
      <c r="LWC449" s="512"/>
      <c r="LWD449" s="505"/>
      <c r="LWE449" s="505"/>
      <c r="LWF449" s="505"/>
      <c r="LWG449" s="511"/>
      <c r="LWH449" s="512"/>
      <c r="LWI449" s="512"/>
      <c r="LWJ449" s="505"/>
      <c r="LWK449" s="505"/>
      <c r="LWL449" s="505"/>
      <c r="LWM449" s="511"/>
      <c r="LWN449" s="512"/>
      <c r="LWO449" s="512"/>
      <c r="LWP449" s="505"/>
      <c r="LWQ449" s="505"/>
      <c r="LWR449" s="505"/>
      <c r="LWS449" s="511"/>
      <c r="LWT449" s="512"/>
      <c r="LWU449" s="512"/>
      <c r="LWV449" s="505"/>
      <c r="LWW449" s="505"/>
      <c r="LWX449" s="505"/>
      <c r="LWY449" s="511"/>
      <c r="LWZ449" s="512"/>
      <c r="LXA449" s="512"/>
      <c r="LXB449" s="505"/>
      <c r="LXC449" s="505"/>
      <c r="LXD449" s="505"/>
      <c r="LXE449" s="511"/>
      <c r="LXF449" s="512"/>
      <c r="LXG449" s="512"/>
      <c r="LXH449" s="505"/>
      <c r="LXI449" s="505"/>
      <c r="LXJ449" s="505"/>
      <c r="LXK449" s="511"/>
      <c r="LXL449" s="512"/>
      <c r="LXM449" s="512"/>
      <c r="LXN449" s="505"/>
      <c r="LXO449" s="505"/>
      <c r="LXP449" s="505"/>
      <c r="LXQ449" s="511"/>
      <c r="LXR449" s="512"/>
      <c r="LXS449" s="512"/>
      <c r="LXT449" s="505"/>
      <c r="LXU449" s="505"/>
      <c r="LXV449" s="505"/>
      <c r="LXW449" s="511"/>
      <c r="LXX449" s="512"/>
      <c r="LXY449" s="512"/>
      <c r="LXZ449" s="505"/>
      <c r="LYA449" s="505"/>
      <c r="LYB449" s="505"/>
      <c r="LYC449" s="511"/>
      <c r="LYD449" s="512"/>
      <c r="LYE449" s="512"/>
      <c r="LYF449" s="505"/>
      <c r="LYG449" s="505"/>
      <c r="LYH449" s="505"/>
      <c r="LYI449" s="511"/>
      <c r="LYJ449" s="512"/>
      <c r="LYK449" s="512"/>
      <c r="LYL449" s="505"/>
      <c r="LYM449" s="505"/>
      <c r="LYN449" s="505"/>
      <c r="LYO449" s="511"/>
      <c r="LYP449" s="512"/>
      <c r="LYQ449" s="512"/>
      <c r="LYR449" s="505"/>
      <c r="LYS449" s="505"/>
      <c r="LYT449" s="505"/>
      <c r="LYU449" s="511"/>
      <c r="LYV449" s="512"/>
      <c r="LYW449" s="512"/>
      <c r="LYX449" s="505"/>
      <c r="LYY449" s="505"/>
      <c r="LYZ449" s="505"/>
      <c r="LZA449" s="511"/>
      <c r="LZB449" s="512"/>
      <c r="LZC449" s="512"/>
      <c r="LZD449" s="505"/>
      <c r="LZE449" s="505"/>
      <c r="LZF449" s="505"/>
      <c r="LZG449" s="511"/>
      <c r="LZH449" s="512"/>
      <c r="LZI449" s="512"/>
      <c r="LZJ449" s="505"/>
      <c r="LZK449" s="505"/>
      <c r="LZL449" s="505"/>
      <c r="LZM449" s="511"/>
      <c r="LZN449" s="512"/>
      <c r="LZO449" s="512"/>
      <c r="LZP449" s="505"/>
      <c r="LZQ449" s="505"/>
      <c r="LZR449" s="505"/>
      <c r="LZS449" s="511"/>
      <c r="LZT449" s="512"/>
      <c r="LZU449" s="512"/>
      <c r="LZV449" s="505"/>
      <c r="LZW449" s="505"/>
      <c r="LZX449" s="505"/>
      <c r="LZY449" s="511"/>
      <c r="LZZ449" s="512"/>
      <c r="MAA449" s="512"/>
      <c r="MAB449" s="505"/>
      <c r="MAC449" s="505"/>
      <c r="MAD449" s="505"/>
      <c r="MAE449" s="511"/>
      <c r="MAF449" s="512"/>
      <c r="MAG449" s="512"/>
      <c r="MAH449" s="505"/>
      <c r="MAI449" s="505"/>
      <c r="MAJ449" s="505"/>
      <c r="MAK449" s="511"/>
      <c r="MAL449" s="512"/>
      <c r="MAM449" s="512"/>
      <c r="MAN449" s="505"/>
      <c r="MAO449" s="505"/>
      <c r="MAP449" s="505"/>
      <c r="MAQ449" s="511"/>
      <c r="MAR449" s="512"/>
      <c r="MAS449" s="512"/>
      <c r="MAT449" s="505"/>
      <c r="MAU449" s="505"/>
      <c r="MAV449" s="505"/>
      <c r="MAW449" s="511"/>
      <c r="MAX449" s="512"/>
      <c r="MAY449" s="512"/>
      <c r="MAZ449" s="505"/>
      <c r="MBA449" s="505"/>
      <c r="MBB449" s="505"/>
      <c r="MBC449" s="511"/>
      <c r="MBD449" s="512"/>
      <c r="MBE449" s="512"/>
      <c r="MBF449" s="505"/>
      <c r="MBG449" s="505"/>
      <c r="MBH449" s="505"/>
      <c r="MBI449" s="511"/>
      <c r="MBJ449" s="512"/>
      <c r="MBK449" s="512"/>
      <c r="MBL449" s="505"/>
      <c r="MBM449" s="505"/>
      <c r="MBN449" s="505"/>
      <c r="MBO449" s="511"/>
      <c r="MBP449" s="512"/>
      <c r="MBQ449" s="512"/>
      <c r="MBR449" s="505"/>
      <c r="MBS449" s="505"/>
      <c r="MBT449" s="505"/>
      <c r="MBU449" s="511"/>
      <c r="MBV449" s="512"/>
      <c r="MBW449" s="512"/>
      <c r="MBX449" s="505"/>
      <c r="MBY449" s="505"/>
      <c r="MBZ449" s="505"/>
      <c r="MCA449" s="511"/>
      <c r="MCB449" s="512"/>
      <c r="MCC449" s="512"/>
      <c r="MCD449" s="505"/>
      <c r="MCE449" s="505"/>
      <c r="MCF449" s="505"/>
      <c r="MCG449" s="511"/>
      <c r="MCH449" s="512"/>
      <c r="MCI449" s="512"/>
      <c r="MCJ449" s="505"/>
      <c r="MCK449" s="505"/>
      <c r="MCL449" s="505"/>
      <c r="MCM449" s="511"/>
      <c r="MCN449" s="512"/>
      <c r="MCO449" s="512"/>
      <c r="MCP449" s="505"/>
      <c r="MCQ449" s="505"/>
      <c r="MCR449" s="505"/>
      <c r="MCS449" s="511"/>
      <c r="MCT449" s="512"/>
      <c r="MCU449" s="512"/>
      <c r="MCV449" s="505"/>
      <c r="MCW449" s="505"/>
      <c r="MCX449" s="505"/>
      <c r="MCY449" s="511"/>
      <c r="MCZ449" s="512"/>
      <c r="MDA449" s="512"/>
      <c r="MDB449" s="505"/>
      <c r="MDC449" s="505"/>
      <c r="MDD449" s="505"/>
      <c r="MDE449" s="511"/>
      <c r="MDF449" s="512"/>
      <c r="MDG449" s="512"/>
      <c r="MDH449" s="505"/>
      <c r="MDI449" s="505"/>
      <c r="MDJ449" s="505"/>
      <c r="MDK449" s="511"/>
      <c r="MDL449" s="512"/>
      <c r="MDM449" s="512"/>
      <c r="MDN449" s="505"/>
      <c r="MDO449" s="505"/>
      <c r="MDP449" s="505"/>
      <c r="MDQ449" s="511"/>
      <c r="MDR449" s="512"/>
      <c r="MDS449" s="512"/>
      <c r="MDT449" s="505"/>
      <c r="MDU449" s="505"/>
      <c r="MDV449" s="505"/>
      <c r="MDW449" s="511"/>
      <c r="MDX449" s="512"/>
      <c r="MDY449" s="512"/>
      <c r="MDZ449" s="505"/>
      <c r="MEA449" s="505"/>
      <c r="MEB449" s="505"/>
      <c r="MEC449" s="511"/>
      <c r="MED449" s="512"/>
      <c r="MEE449" s="512"/>
      <c r="MEF449" s="505"/>
      <c r="MEG449" s="505"/>
      <c r="MEH449" s="505"/>
      <c r="MEI449" s="511"/>
      <c r="MEJ449" s="512"/>
      <c r="MEK449" s="512"/>
      <c r="MEL449" s="505"/>
      <c r="MEM449" s="505"/>
      <c r="MEN449" s="505"/>
      <c r="MEO449" s="511"/>
      <c r="MEP449" s="512"/>
      <c r="MEQ449" s="512"/>
      <c r="MER449" s="505"/>
      <c r="MES449" s="505"/>
      <c r="MET449" s="505"/>
      <c r="MEU449" s="511"/>
      <c r="MEV449" s="512"/>
      <c r="MEW449" s="512"/>
      <c r="MEX449" s="505"/>
      <c r="MEY449" s="505"/>
      <c r="MEZ449" s="505"/>
      <c r="MFA449" s="511"/>
      <c r="MFB449" s="512"/>
      <c r="MFC449" s="512"/>
      <c r="MFD449" s="505"/>
      <c r="MFE449" s="505"/>
      <c r="MFF449" s="505"/>
      <c r="MFG449" s="511"/>
      <c r="MFH449" s="512"/>
      <c r="MFI449" s="512"/>
      <c r="MFJ449" s="505"/>
      <c r="MFK449" s="505"/>
      <c r="MFL449" s="505"/>
      <c r="MFM449" s="511"/>
      <c r="MFN449" s="512"/>
      <c r="MFO449" s="512"/>
      <c r="MFP449" s="505"/>
      <c r="MFQ449" s="505"/>
      <c r="MFR449" s="505"/>
      <c r="MFS449" s="511"/>
      <c r="MFT449" s="512"/>
      <c r="MFU449" s="512"/>
      <c r="MFV449" s="505"/>
      <c r="MFW449" s="505"/>
      <c r="MFX449" s="505"/>
      <c r="MFY449" s="511"/>
      <c r="MFZ449" s="512"/>
      <c r="MGA449" s="512"/>
      <c r="MGB449" s="505"/>
      <c r="MGC449" s="505"/>
      <c r="MGD449" s="505"/>
      <c r="MGE449" s="511"/>
      <c r="MGF449" s="512"/>
      <c r="MGG449" s="512"/>
      <c r="MGH449" s="505"/>
      <c r="MGI449" s="505"/>
      <c r="MGJ449" s="505"/>
      <c r="MGK449" s="511"/>
      <c r="MGL449" s="512"/>
      <c r="MGM449" s="512"/>
      <c r="MGN449" s="505"/>
      <c r="MGO449" s="505"/>
      <c r="MGP449" s="505"/>
      <c r="MGQ449" s="511"/>
      <c r="MGR449" s="512"/>
      <c r="MGS449" s="512"/>
      <c r="MGT449" s="505"/>
      <c r="MGU449" s="505"/>
      <c r="MGV449" s="505"/>
      <c r="MGW449" s="511"/>
      <c r="MGX449" s="512"/>
      <c r="MGY449" s="512"/>
      <c r="MGZ449" s="505"/>
      <c r="MHA449" s="505"/>
      <c r="MHB449" s="505"/>
      <c r="MHC449" s="511"/>
      <c r="MHD449" s="512"/>
      <c r="MHE449" s="512"/>
      <c r="MHF449" s="505"/>
      <c r="MHG449" s="505"/>
      <c r="MHH449" s="505"/>
      <c r="MHI449" s="511"/>
      <c r="MHJ449" s="512"/>
      <c r="MHK449" s="512"/>
      <c r="MHL449" s="505"/>
      <c r="MHM449" s="505"/>
      <c r="MHN449" s="505"/>
      <c r="MHO449" s="511"/>
      <c r="MHP449" s="512"/>
      <c r="MHQ449" s="512"/>
      <c r="MHR449" s="505"/>
      <c r="MHS449" s="505"/>
      <c r="MHT449" s="505"/>
      <c r="MHU449" s="511"/>
      <c r="MHV449" s="512"/>
      <c r="MHW449" s="512"/>
      <c r="MHX449" s="505"/>
      <c r="MHY449" s="505"/>
      <c r="MHZ449" s="505"/>
      <c r="MIA449" s="511"/>
      <c r="MIB449" s="512"/>
      <c r="MIC449" s="512"/>
      <c r="MID449" s="505"/>
      <c r="MIE449" s="505"/>
      <c r="MIF449" s="505"/>
      <c r="MIG449" s="511"/>
      <c r="MIH449" s="512"/>
      <c r="MII449" s="512"/>
      <c r="MIJ449" s="505"/>
      <c r="MIK449" s="505"/>
      <c r="MIL449" s="505"/>
      <c r="MIM449" s="511"/>
      <c r="MIN449" s="512"/>
      <c r="MIO449" s="512"/>
      <c r="MIP449" s="505"/>
      <c r="MIQ449" s="505"/>
      <c r="MIR449" s="505"/>
      <c r="MIS449" s="511"/>
      <c r="MIT449" s="512"/>
      <c r="MIU449" s="512"/>
      <c r="MIV449" s="505"/>
      <c r="MIW449" s="505"/>
      <c r="MIX449" s="505"/>
      <c r="MIY449" s="511"/>
      <c r="MIZ449" s="512"/>
      <c r="MJA449" s="512"/>
      <c r="MJB449" s="505"/>
      <c r="MJC449" s="505"/>
      <c r="MJD449" s="505"/>
      <c r="MJE449" s="511"/>
      <c r="MJF449" s="512"/>
      <c r="MJG449" s="512"/>
      <c r="MJH449" s="505"/>
      <c r="MJI449" s="505"/>
      <c r="MJJ449" s="505"/>
      <c r="MJK449" s="511"/>
      <c r="MJL449" s="512"/>
      <c r="MJM449" s="512"/>
      <c r="MJN449" s="505"/>
      <c r="MJO449" s="505"/>
      <c r="MJP449" s="505"/>
      <c r="MJQ449" s="511"/>
      <c r="MJR449" s="512"/>
      <c r="MJS449" s="512"/>
      <c r="MJT449" s="505"/>
      <c r="MJU449" s="505"/>
      <c r="MJV449" s="505"/>
      <c r="MJW449" s="511"/>
      <c r="MJX449" s="512"/>
      <c r="MJY449" s="512"/>
      <c r="MJZ449" s="505"/>
      <c r="MKA449" s="505"/>
      <c r="MKB449" s="505"/>
      <c r="MKC449" s="511"/>
      <c r="MKD449" s="512"/>
      <c r="MKE449" s="512"/>
      <c r="MKF449" s="505"/>
      <c r="MKG449" s="505"/>
      <c r="MKH449" s="505"/>
      <c r="MKI449" s="511"/>
      <c r="MKJ449" s="512"/>
      <c r="MKK449" s="512"/>
      <c r="MKL449" s="505"/>
      <c r="MKM449" s="505"/>
      <c r="MKN449" s="505"/>
      <c r="MKO449" s="511"/>
      <c r="MKP449" s="512"/>
      <c r="MKQ449" s="512"/>
      <c r="MKR449" s="505"/>
      <c r="MKS449" s="505"/>
      <c r="MKT449" s="505"/>
      <c r="MKU449" s="511"/>
      <c r="MKV449" s="512"/>
      <c r="MKW449" s="512"/>
      <c r="MKX449" s="505"/>
      <c r="MKY449" s="505"/>
      <c r="MKZ449" s="505"/>
      <c r="MLA449" s="511"/>
      <c r="MLB449" s="512"/>
      <c r="MLC449" s="512"/>
      <c r="MLD449" s="505"/>
      <c r="MLE449" s="505"/>
      <c r="MLF449" s="505"/>
      <c r="MLG449" s="511"/>
      <c r="MLH449" s="512"/>
      <c r="MLI449" s="512"/>
      <c r="MLJ449" s="505"/>
      <c r="MLK449" s="505"/>
      <c r="MLL449" s="505"/>
      <c r="MLM449" s="511"/>
      <c r="MLN449" s="512"/>
      <c r="MLO449" s="512"/>
      <c r="MLP449" s="505"/>
      <c r="MLQ449" s="505"/>
      <c r="MLR449" s="505"/>
      <c r="MLS449" s="511"/>
      <c r="MLT449" s="512"/>
      <c r="MLU449" s="512"/>
      <c r="MLV449" s="505"/>
      <c r="MLW449" s="505"/>
      <c r="MLX449" s="505"/>
      <c r="MLY449" s="511"/>
      <c r="MLZ449" s="512"/>
      <c r="MMA449" s="512"/>
      <c r="MMB449" s="505"/>
      <c r="MMC449" s="505"/>
      <c r="MMD449" s="505"/>
      <c r="MME449" s="511"/>
      <c r="MMF449" s="512"/>
      <c r="MMG449" s="512"/>
      <c r="MMH449" s="505"/>
      <c r="MMI449" s="505"/>
      <c r="MMJ449" s="505"/>
      <c r="MMK449" s="511"/>
      <c r="MML449" s="512"/>
      <c r="MMM449" s="512"/>
      <c r="MMN449" s="505"/>
      <c r="MMO449" s="505"/>
      <c r="MMP449" s="505"/>
      <c r="MMQ449" s="511"/>
      <c r="MMR449" s="512"/>
      <c r="MMS449" s="512"/>
      <c r="MMT449" s="505"/>
      <c r="MMU449" s="505"/>
      <c r="MMV449" s="505"/>
      <c r="MMW449" s="511"/>
      <c r="MMX449" s="512"/>
      <c r="MMY449" s="512"/>
      <c r="MMZ449" s="505"/>
      <c r="MNA449" s="505"/>
      <c r="MNB449" s="505"/>
      <c r="MNC449" s="511"/>
      <c r="MND449" s="512"/>
      <c r="MNE449" s="512"/>
      <c r="MNF449" s="505"/>
      <c r="MNG449" s="505"/>
      <c r="MNH449" s="505"/>
      <c r="MNI449" s="511"/>
      <c r="MNJ449" s="512"/>
      <c r="MNK449" s="512"/>
      <c r="MNL449" s="505"/>
      <c r="MNM449" s="505"/>
      <c r="MNN449" s="505"/>
      <c r="MNO449" s="511"/>
      <c r="MNP449" s="512"/>
      <c r="MNQ449" s="512"/>
      <c r="MNR449" s="505"/>
      <c r="MNS449" s="505"/>
      <c r="MNT449" s="505"/>
      <c r="MNU449" s="511"/>
      <c r="MNV449" s="512"/>
      <c r="MNW449" s="512"/>
      <c r="MNX449" s="505"/>
      <c r="MNY449" s="505"/>
      <c r="MNZ449" s="505"/>
      <c r="MOA449" s="511"/>
      <c r="MOB449" s="512"/>
      <c r="MOC449" s="512"/>
      <c r="MOD449" s="505"/>
      <c r="MOE449" s="505"/>
      <c r="MOF449" s="505"/>
      <c r="MOG449" s="511"/>
      <c r="MOH449" s="512"/>
      <c r="MOI449" s="512"/>
      <c r="MOJ449" s="505"/>
      <c r="MOK449" s="505"/>
      <c r="MOL449" s="505"/>
      <c r="MOM449" s="511"/>
      <c r="MON449" s="512"/>
      <c r="MOO449" s="512"/>
      <c r="MOP449" s="505"/>
      <c r="MOQ449" s="505"/>
      <c r="MOR449" s="505"/>
      <c r="MOS449" s="511"/>
      <c r="MOT449" s="512"/>
      <c r="MOU449" s="512"/>
      <c r="MOV449" s="505"/>
      <c r="MOW449" s="505"/>
      <c r="MOX449" s="505"/>
      <c r="MOY449" s="511"/>
      <c r="MOZ449" s="512"/>
      <c r="MPA449" s="512"/>
      <c r="MPB449" s="505"/>
      <c r="MPC449" s="505"/>
      <c r="MPD449" s="505"/>
      <c r="MPE449" s="511"/>
      <c r="MPF449" s="512"/>
      <c r="MPG449" s="512"/>
      <c r="MPH449" s="505"/>
      <c r="MPI449" s="505"/>
      <c r="MPJ449" s="505"/>
      <c r="MPK449" s="511"/>
      <c r="MPL449" s="512"/>
      <c r="MPM449" s="512"/>
      <c r="MPN449" s="505"/>
      <c r="MPO449" s="505"/>
      <c r="MPP449" s="505"/>
      <c r="MPQ449" s="511"/>
      <c r="MPR449" s="512"/>
      <c r="MPS449" s="512"/>
      <c r="MPT449" s="505"/>
      <c r="MPU449" s="505"/>
      <c r="MPV449" s="505"/>
      <c r="MPW449" s="511"/>
      <c r="MPX449" s="512"/>
      <c r="MPY449" s="512"/>
      <c r="MPZ449" s="505"/>
      <c r="MQA449" s="505"/>
      <c r="MQB449" s="505"/>
      <c r="MQC449" s="511"/>
      <c r="MQD449" s="512"/>
      <c r="MQE449" s="512"/>
      <c r="MQF449" s="505"/>
      <c r="MQG449" s="505"/>
      <c r="MQH449" s="505"/>
      <c r="MQI449" s="511"/>
      <c r="MQJ449" s="512"/>
      <c r="MQK449" s="512"/>
      <c r="MQL449" s="505"/>
      <c r="MQM449" s="505"/>
      <c r="MQN449" s="505"/>
      <c r="MQO449" s="511"/>
      <c r="MQP449" s="512"/>
      <c r="MQQ449" s="512"/>
      <c r="MQR449" s="505"/>
      <c r="MQS449" s="505"/>
      <c r="MQT449" s="505"/>
      <c r="MQU449" s="511"/>
      <c r="MQV449" s="512"/>
      <c r="MQW449" s="512"/>
      <c r="MQX449" s="505"/>
      <c r="MQY449" s="505"/>
      <c r="MQZ449" s="505"/>
      <c r="MRA449" s="511"/>
      <c r="MRB449" s="512"/>
      <c r="MRC449" s="512"/>
      <c r="MRD449" s="505"/>
      <c r="MRE449" s="505"/>
      <c r="MRF449" s="505"/>
      <c r="MRG449" s="511"/>
      <c r="MRH449" s="512"/>
      <c r="MRI449" s="512"/>
      <c r="MRJ449" s="505"/>
      <c r="MRK449" s="505"/>
      <c r="MRL449" s="505"/>
      <c r="MRM449" s="511"/>
      <c r="MRN449" s="512"/>
      <c r="MRO449" s="512"/>
      <c r="MRP449" s="505"/>
      <c r="MRQ449" s="505"/>
      <c r="MRR449" s="505"/>
      <c r="MRS449" s="511"/>
      <c r="MRT449" s="512"/>
      <c r="MRU449" s="512"/>
      <c r="MRV449" s="505"/>
      <c r="MRW449" s="505"/>
      <c r="MRX449" s="505"/>
      <c r="MRY449" s="511"/>
      <c r="MRZ449" s="512"/>
      <c r="MSA449" s="512"/>
      <c r="MSB449" s="505"/>
      <c r="MSC449" s="505"/>
      <c r="MSD449" s="505"/>
      <c r="MSE449" s="511"/>
      <c r="MSF449" s="512"/>
      <c r="MSG449" s="512"/>
      <c r="MSH449" s="505"/>
      <c r="MSI449" s="505"/>
      <c r="MSJ449" s="505"/>
      <c r="MSK449" s="511"/>
      <c r="MSL449" s="512"/>
      <c r="MSM449" s="512"/>
      <c r="MSN449" s="505"/>
      <c r="MSO449" s="505"/>
      <c r="MSP449" s="505"/>
      <c r="MSQ449" s="511"/>
      <c r="MSR449" s="512"/>
      <c r="MSS449" s="512"/>
      <c r="MST449" s="505"/>
      <c r="MSU449" s="505"/>
      <c r="MSV449" s="505"/>
      <c r="MSW449" s="511"/>
      <c r="MSX449" s="512"/>
      <c r="MSY449" s="512"/>
      <c r="MSZ449" s="505"/>
      <c r="MTA449" s="505"/>
      <c r="MTB449" s="505"/>
      <c r="MTC449" s="511"/>
      <c r="MTD449" s="512"/>
      <c r="MTE449" s="512"/>
      <c r="MTF449" s="505"/>
      <c r="MTG449" s="505"/>
      <c r="MTH449" s="505"/>
      <c r="MTI449" s="511"/>
      <c r="MTJ449" s="512"/>
      <c r="MTK449" s="512"/>
      <c r="MTL449" s="505"/>
      <c r="MTM449" s="505"/>
      <c r="MTN449" s="505"/>
      <c r="MTO449" s="511"/>
      <c r="MTP449" s="512"/>
      <c r="MTQ449" s="512"/>
      <c r="MTR449" s="505"/>
      <c r="MTS449" s="505"/>
      <c r="MTT449" s="505"/>
      <c r="MTU449" s="511"/>
      <c r="MTV449" s="512"/>
      <c r="MTW449" s="512"/>
      <c r="MTX449" s="505"/>
      <c r="MTY449" s="505"/>
      <c r="MTZ449" s="505"/>
      <c r="MUA449" s="511"/>
      <c r="MUB449" s="512"/>
      <c r="MUC449" s="512"/>
      <c r="MUD449" s="505"/>
      <c r="MUE449" s="505"/>
      <c r="MUF449" s="505"/>
      <c r="MUG449" s="511"/>
      <c r="MUH449" s="512"/>
      <c r="MUI449" s="512"/>
      <c r="MUJ449" s="505"/>
      <c r="MUK449" s="505"/>
      <c r="MUL449" s="505"/>
      <c r="MUM449" s="511"/>
      <c r="MUN449" s="512"/>
      <c r="MUO449" s="512"/>
      <c r="MUP449" s="505"/>
      <c r="MUQ449" s="505"/>
      <c r="MUR449" s="505"/>
      <c r="MUS449" s="511"/>
      <c r="MUT449" s="512"/>
      <c r="MUU449" s="512"/>
      <c r="MUV449" s="505"/>
      <c r="MUW449" s="505"/>
      <c r="MUX449" s="505"/>
      <c r="MUY449" s="511"/>
      <c r="MUZ449" s="512"/>
      <c r="MVA449" s="512"/>
      <c r="MVB449" s="505"/>
      <c r="MVC449" s="505"/>
      <c r="MVD449" s="505"/>
      <c r="MVE449" s="511"/>
      <c r="MVF449" s="512"/>
      <c r="MVG449" s="512"/>
      <c r="MVH449" s="505"/>
      <c r="MVI449" s="505"/>
      <c r="MVJ449" s="505"/>
      <c r="MVK449" s="511"/>
      <c r="MVL449" s="512"/>
      <c r="MVM449" s="512"/>
      <c r="MVN449" s="505"/>
      <c r="MVO449" s="505"/>
      <c r="MVP449" s="505"/>
      <c r="MVQ449" s="511"/>
      <c r="MVR449" s="512"/>
      <c r="MVS449" s="512"/>
      <c r="MVT449" s="505"/>
      <c r="MVU449" s="505"/>
      <c r="MVV449" s="505"/>
      <c r="MVW449" s="511"/>
      <c r="MVX449" s="512"/>
      <c r="MVY449" s="512"/>
      <c r="MVZ449" s="505"/>
      <c r="MWA449" s="505"/>
      <c r="MWB449" s="505"/>
      <c r="MWC449" s="511"/>
      <c r="MWD449" s="512"/>
      <c r="MWE449" s="512"/>
      <c r="MWF449" s="505"/>
      <c r="MWG449" s="505"/>
      <c r="MWH449" s="505"/>
      <c r="MWI449" s="511"/>
      <c r="MWJ449" s="512"/>
      <c r="MWK449" s="512"/>
      <c r="MWL449" s="505"/>
      <c r="MWM449" s="505"/>
      <c r="MWN449" s="505"/>
      <c r="MWO449" s="511"/>
      <c r="MWP449" s="512"/>
      <c r="MWQ449" s="512"/>
      <c r="MWR449" s="505"/>
      <c r="MWS449" s="505"/>
      <c r="MWT449" s="505"/>
      <c r="MWU449" s="511"/>
      <c r="MWV449" s="512"/>
      <c r="MWW449" s="512"/>
      <c r="MWX449" s="505"/>
      <c r="MWY449" s="505"/>
      <c r="MWZ449" s="505"/>
      <c r="MXA449" s="511"/>
      <c r="MXB449" s="512"/>
      <c r="MXC449" s="512"/>
      <c r="MXD449" s="505"/>
      <c r="MXE449" s="505"/>
      <c r="MXF449" s="505"/>
      <c r="MXG449" s="511"/>
      <c r="MXH449" s="512"/>
      <c r="MXI449" s="512"/>
      <c r="MXJ449" s="505"/>
      <c r="MXK449" s="505"/>
      <c r="MXL449" s="505"/>
      <c r="MXM449" s="511"/>
      <c r="MXN449" s="512"/>
      <c r="MXO449" s="512"/>
      <c r="MXP449" s="505"/>
      <c r="MXQ449" s="505"/>
      <c r="MXR449" s="505"/>
      <c r="MXS449" s="511"/>
      <c r="MXT449" s="512"/>
      <c r="MXU449" s="512"/>
      <c r="MXV449" s="505"/>
      <c r="MXW449" s="505"/>
      <c r="MXX449" s="505"/>
      <c r="MXY449" s="511"/>
      <c r="MXZ449" s="512"/>
      <c r="MYA449" s="512"/>
      <c r="MYB449" s="505"/>
      <c r="MYC449" s="505"/>
      <c r="MYD449" s="505"/>
      <c r="MYE449" s="511"/>
      <c r="MYF449" s="512"/>
      <c r="MYG449" s="512"/>
      <c r="MYH449" s="505"/>
      <c r="MYI449" s="505"/>
      <c r="MYJ449" s="505"/>
      <c r="MYK449" s="511"/>
      <c r="MYL449" s="512"/>
      <c r="MYM449" s="512"/>
      <c r="MYN449" s="505"/>
      <c r="MYO449" s="505"/>
      <c r="MYP449" s="505"/>
      <c r="MYQ449" s="511"/>
      <c r="MYR449" s="512"/>
      <c r="MYS449" s="512"/>
      <c r="MYT449" s="505"/>
      <c r="MYU449" s="505"/>
      <c r="MYV449" s="505"/>
      <c r="MYW449" s="511"/>
      <c r="MYX449" s="512"/>
      <c r="MYY449" s="512"/>
      <c r="MYZ449" s="505"/>
      <c r="MZA449" s="505"/>
      <c r="MZB449" s="505"/>
      <c r="MZC449" s="511"/>
      <c r="MZD449" s="512"/>
      <c r="MZE449" s="512"/>
      <c r="MZF449" s="505"/>
      <c r="MZG449" s="505"/>
      <c r="MZH449" s="505"/>
      <c r="MZI449" s="511"/>
      <c r="MZJ449" s="512"/>
      <c r="MZK449" s="512"/>
      <c r="MZL449" s="505"/>
      <c r="MZM449" s="505"/>
      <c r="MZN449" s="505"/>
      <c r="MZO449" s="511"/>
      <c r="MZP449" s="512"/>
      <c r="MZQ449" s="512"/>
      <c r="MZR449" s="505"/>
      <c r="MZS449" s="505"/>
      <c r="MZT449" s="505"/>
      <c r="MZU449" s="511"/>
      <c r="MZV449" s="512"/>
      <c r="MZW449" s="512"/>
      <c r="MZX449" s="505"/>
      <c r="MZY449" s="505"/>
      <c r="MZZ449" s="505"/>
      <c r="NAA449" s="511"/>
      <c r="NAB449" s="512"/>
      <c r="NAC449" s="512"/>
      <c r="NAD449" s="505"/>
      <c r="NAE449" s="505"/>
      <c r="NAF449" s="505"/>
      <c r="NAG449" s="511"/>
      <c r="NAH449" s="512"/>
      <c r="NAI449" s="512"/>
      <c r="NAJ449" s="505"/>
      <c r="NAK449" s="505"/>
      <c r="NAL449" s="505"/>
      <c r="NAM449" s="511"/>
      <c r="NAN449" s="512"/>
      <c r="NAO449" s="512"/>
      <c r="NAP449" s="505"/>
      <c r="NAQ449" s="505"/>
      <c r="NAR449" s="505"/>
      <c r="NAS449" s="511"/>
      <c r="NAT449" s="512"/>
      <c r="NAU449" s="512"/>
      <c r="NAV449" s="505"/>
      <c r="NAW449" s="505"/>
      <c r="NAX449" s="505"/>
      <c r="NAY449" s="511"/>
      <c r="NAZ449" s="512"/>
      <c r="NBA449" s="512"/>
      <c r="NBB449" s="505"/>
      <c r="NBC449" s="505"/>
      <c r="NBD449" s="505"/>
      <c r="NBE449" s="511"/>
      <c r="NBF449" s="512"/>
      <c r="NBG449" s="512"/>
      <c r="NBH449" s="505"/>
      <c r="NBI449" s="505"/>
      <c r="NBJ449" s="505"/>
      <c r="NBK449" s="511"/>
      <c r="NBL449" s="512"/>
      <c r="NBM449" s="512"/>
      <c r="NBN449" s="505"/>
      <c r="NBO449" s="505"/>
      <c r="NBP449" s="505"/>
      <c r="NBQ449" s="511"/>
      <c r="NBR449" s="512"/>
      <c r="NBS449" s="512"/>
      <c r="NBT449" s="505"/>
      <c r="NBU449" s="505"/>
      <c r="NBV449" s="505"/>
      <c r="NBW449" s="511"/>
      <c r="NBX449" s="512"/>
      <c r="NBY449" s="512"/>
      <c r="NBZ449" s="505"/>
      <c r="NCA449" s="505"/>
      <c r="NCB449" s="505"/>
      <c r="NCC449" s="511"/>
      <c r="NCD449" s="512"/>
      <c r="NCE449" s="512"/>
      <c r="NCF449" s="505"/>
      <c r="NCG449" s="505"/>
      <c r="NCH449" s="505"/>
      <c r="NCI449" s="511"/>
      <c r="NCJ449" s="512"/>
      <c r="NCK449" s="512"/>
      <c r="NCL449" s="505"/>
      <c r="NCM449" s="505"/>
      <c r="NCN449" s="505"/>
      <c r="NCO449" s="511"/>
      <c r="NCP449" s="512"/>
      <c r="NCQ449" s="512"/>
      <c r="NCR449" s="505"/>
      <c r="NCS449" s="505"/>
      <c r="NCT449" s="505"/>
      <c r="NCU449" s="511"/>
      <c r="NCV449" s="512"/>
      <c r="NCW449" s="512"/>
      <c r="NCX449" s="505"/>
      <c r="NCY449" s="505"/>
      <c r="NCZ449" s="505"/>
      <c r="NDA449" s="511"/>
      <c r="NDB449" s="512"/>
      <c r="NDC449" s="512"/>
      <c r="NDD449" s="505"/>
      <c r="NDE449" s="505"/>
      <c r="NDF449" s="505"/>
      <c r="NDG449" s="511"/>
      <c r="NDH449" s="512"/>
      <c r="NDI449" s="512"/>
      <c r="NDJ449" s="505"/>
      <c r="NDK449" s="505"/>
      <c r="NDL449" s="505"/>
      <c r="NDM449" s="511"/>
      <c r="NDN449" s="512"/>
      <c r="NDO449" s="512"/>
      <c r="NDP449" s="505"/>
      <c r="NDQ449" s="505"/>
      <c r="NDR449" s="505"/>
      <c r="NDS449" s="511"/>
      <c r="NDT449" s="512"/>
      <c r="NDU449" s="512"/>
      <c r="NDV449" s="505"/>
      <c r="NDW449" s="505"/>
      <c r="NDX449" s="505"/>
      <c r="NDY449" s="511"/>
      <c r="NDZ449" s="512"/>
      <c r="NEA449" s="512"/>
      <c r="NEB449" s="505"/>
      <c r="NEC449" s="505"/>
      <c r="NED449" s="505"/>
      <c r="NEE449" s="511"/>
      <c r="NEF449" s="512"/>
      <c r="NEG449" s="512"/>
      <c r="NEH449" s="505"/>
      <c r="NEI449" s="505"/>
      <c r="NEJ449" s="505"/>
      <c r="NEK449" s="511"/>
      <c r="NEL449" s="512"/>
      <c r="NEM449" s="512"/>
      <c r="NEN449" s="505"/>
      <c r="NEO449" s="505"/>
      <c r="NEP449" s="505"/>
      <c r="NEQ449" s="511"/>
      <c r="NER449" s="512"/>
      <c r="NES449" s="512"/>
      <c r="NET449" s="505"/>
      <c r="NEU449" s="505"/>
      <c r="NEV449" s="505"/>
      <c r="NEW449" s="511"/>
      <c r="NEX449" s="512"/>
      <c r="NEY449" s="512"/>
      <c r="NEZ449" s="505"/>
      <c r="NFA449" s="505"/>
      <c r="NFB449" s="505"/>
      <c r="NFC449" s="511"/>
      <c r="NFD449" s="512"/>
      <c r="NFE449" s="512"/>
      <c r="NFF449" s="505"/>
      <c r="NFG449" s="505"/>
      <c r="NFH449" s="505"/>
      <c r="NFI449" s="511"/>
      <c r="NFJ449" s="512"/>
      <c r="NFK449" s="512"/>
      <c r="NFL449" s="505"/>
      <c r="NFM449" s="505"/>
      <c r="NFN449" s="505"/>
      <c r="NFO449" s="511"/>
      <c r="NFP449" s="512"/>
      <c r="NFQ449" s="512"/>
      <c r="NFR449" s="505"/>
      <c r="NFS449" s="505"/>
      <c r="NFT449" s="505"/>
      <c r="NFU449" s="511"/>
      <c r="NFV449" s="512"/>
      <c r="NFW449" s="512"/>
      <c r="NFX449" s="505"/>
      <c r="NFY449" s="505"/>
      <c r="NFZ449" s="505"/>
      <c r="NGA449" s="511"/>
      <c r="NGB449" s="512"/>
      <c r="NGC449" s="512"/>
      <c r="NGD449" s="505"/>
      <c r="NGE449" s="505"/>
      <c r="NGF449" s="505"/>
      <c r="NGG449" s="511"/>
      <c r="NGH449" s="512"/>
      <c r="NGI449" s="512"/>
      <c r="NGJ449" s="505"/>
      <c r="NGK449" s="505"/>
      <c r="NGL449" s="505"/>
      <c r="NGM449" s="511"/>
      <c r="NGN449" s="512"/>
      <c r="NGO449" s="512"/>
      <c r="NGP449" s="505"/>
      <c r="NGQ449" s="505"/>
      <c r="NGR449" s="505"/>
      <c r="NGS449" s="511"/>
      <c r="NGT449" s="512"/>
      <c r="NGU449" s="512"/>
      <c r="NGV449" s="505"/>
      <c r="NGW449" s="505"/>
      <c r="NGX449" s="505"/>
      <c r="NGY449" s="511"/>
      <c r="NGZ449" s="512"/>
      <c r="NHA449" s="512"/>
      <c r="NHB449" s="505"/>
      <c r="NHC449" s="505"/>
      <c r="NHD449" s="505"/>
      <c r="NHE449" s="511"/>
      <c r="NHF449" s="512"/>
      <c r="NHG449" s="512"/>
      <c r="NHH449" s="505"/>
      <c r="NHI449" s="505"/>
      <c r="NHJ449" s="505"/>
      <c r="NHK449" s="511"/>
      <c r="NHL449" s="512"/>
      <c r="NHM449" s="512"/>
      <c r="NHN449" s="505"/>
      <c r="NHO449" s="505"/>
      <c r="NHP449" s="505"/>
      <c r="NHQ449" s="511"/>
      <c r="NHR449" s="512"/>
      <c r="NHS449" s="512"/>
      <c r="NHT449" s="505"/>
      <c r="NHU449" s="505"/>
      <c r="NHV449" s="505"/>
      <c r="NHW449" s="511"/>
      <c r="NHX449" s="512"/>
      <c r="NHY449" s="512"/>
      <c r="NHZ449" s="505"/>
      <c r="NIA449" s="505"/>
      <c r="NIB449" s="505"/>
      <c r="NIC449" s="511"/>
      <c r="NID449" s="512"/>
      <c r="NIE449" s="512"/>
      <c r="NIF449" s="505"/>
      <c r="NIG449" s="505"/>
      <c r="NIH449" s="505"/>
      <c r="NII449" s="511"/>
      <c r="NIJ449" s="512"/>
      <c r="NIK449" s="512"/>
      <c r="NIL449" s="505"/>
      <c r="NIM449" s="505"/>
      <c r="NIN449" s="505"/>
      <c r="NIO449" s="511"/>
      <c r="NIP449" s="512"/>
      <c r="NIQ449" s="512"/>
      <c r="NIR449" s="505"/>
      <c r="NIS449" s="505"/>
      <c r="NIT449" s="505"/>
      <c r="NIU449" s="511"/>
      <c r="NIV449" s="512"/>
      <c r="NIW449" s="512"/>
      <c r="NIX449" s="505"/>
      <c r="NIY449" s="505"/>
      <c r="NIZ449" s="505"/>
      <c r="NJA449" s="511"/>
      <c r="NJB449" s="512"/>
      <c r="NJC449" s="512"/>
      <c r="NJD449" s="505"/>
      <c r="NJE449" s="505"/>
      <c r="NJF449" s="505"/>
      <c r="NJG449" s="511"/>
      <c r="NJH449" s="512"/>
      <c r="NJI449" s="512"/>
      <c r="NJJ449" s="505"/>
      <c r="NJK449" s="505"/>
      <c r="NJL449" s="505"/>
      <c r="NJM449" s="511"/>
      <c r="NJN449" s="512"/>
      <c r="NJO449" s="512"/>
      <c r="NJP449" s="505"/>
      <c r="NJQ449" s="505"/>
      <c r="NJR449" s="505"/>
      <c r="NJS449" s="511"/>
      <c r="NJT449" s="512"/>
      <c r="NJU449" s="512"/>
      <c r="NJV449" s="505"/>
      <c r="NJW449" s="505"/>
      <c r="NJX449" s="505"/>
      <c r="NJY449" s="511"/>
      <c r="NJZ449" s="512"/>
      <c r="NKA449" s="512"/>
      <c r="NKB449" s="505"/>
      <c r="NKC449" s="505"/>
      <c r="NKD449" s="505"/>
      <c r="NKE449" s="511"/>
      <c r="NKF449" s="512"/>
      <c r="NKG449" s="512"/>
      <c r="NKH449" s="505"/>
      <c r="NKI449" s="505"/>
      <c r="NKJ449" s="505"/>
      <c r="NKK449" s="511"/>
      <c r="NKL449" s="512"/>
      <c r="NKM449" s="512"/>
      <c r="NKN449" s="505"/>
      <c r="NKO449" s="505"/>
      <c r="NKP449" s="505"/>
      <c r="NKQ449" s="511"/>
      <c r="NKR449" s="512"/>
      <c r="NKS449" s="512"/>
      <c r="NKT449" s="505"/>
      <c r="NKU449" s="505"/>
      <c r="NKV449" s="505"/>
      <c r="NKW449" s="511"/>
      <c r="NKX449" s="512"/>
      <c r="NKY449" s="512"/>
      <c r="NKZ449" s="505"/>
      <c r="NLA449" s="505"/>
      <c r="NLB449" s="505"/>
      <c r="NLC449" s="511"/>
      <c r="NLD449" s="512"/>
      <c r="NLE449" s="512"/>
      <c r="NLF449" s="505"/>
      <c r="NLG449" s="505"/>
      <c r="NLH449" s="505"/>
      <c r="NLI449" s="511"/>
      <c r="NLJ449" s="512"/>
      <c r="NLK449" s="512"/>
      <c r="NLL449" s="505"/>
      <c r="NLM449" s="505"/>
      <c r="NLN449" s="505"/>
      <c r="NLO449" s="511"/>
      <c r="NLP449" s="512"/>
      <c r="NLQ449" s="512"/>
      <c r="NLR449" s="505"/>
      <c r="NLS449" s="505"/>
      <c r="NLT449" s="505"/>
      <c r="NLU449" s="511"/>
      <c r="NLV449" s="512"/>
      <c r="NLW449" s="512"/>
      <c r="NLX449" s="505"/>
      <c r="NLY449" s="505"/>
      <c r="NLZ449" s="505"/>
      <c r="NMA449" s="511"/>
      <c r="NMB449" s="512"/>
      <c r="NMC449" s="512"/>
      <c r="NMD449" s="505"/>
      <c r="NME449" s="505"/>
      <c r="NMF449" s="505"/>
      <c r="NMG449" s="511"/>
      <c r="NMH449" s="512"/>
      <c r="NMI449" s="512"/>
      <c r="NMJ449" s="505"/>
      <c r="NMK449" s="505"/>
      <c r="NML449" s="505"/>
      <c r="NMM449" s="511"/>
      <c r="NMN449" s="512"/>
      <c r="NMO449" s="512"/>
      <c r="NMP449" s="505"/>
      <c r="NMQ449" s="505"/>
      <c r="NMR449" s="505"/>
      <c r="NMS449" s="511"/>
      <c r="NMT449" s="512"/>
      <c r="NMU449" s="512"/>
      <c r="NMV449" s="505"/>
      <c r="NMW449" s="505"/>
      <c r="NMX449" s="505"/>
      <c r="NMY449" s="511"/>
      <c r="NMZ449" s="512"/>
      <c r="NNA449" s="512"/>
      <c r="NNB449" s="505"/>
      <c r="NNC449" s="505"/>
      <c r="NND449" s="505"/>
      <c r="NNE449" s="511"/>
      <c r="NNF449" s="512"/>
      <c r="NNG449" s="512"/>
      <c r="NNH449" s="505"/>
      <c r="NNI449" s="505"/>
      <c r="NNJ449" s="505"/>
      <c r="NNK449" s="511"/>
      <c r="NNL449" s="512"/>
      <c r="NNM449" s="512"/>
      <c r="NNN449" s="505"/>
      <c r="NNO449" s="505"/>
      <c r="NNP449" s="505"/>
      <c r="NNQ449" s="511"/>
      <c r="NNR449" s="512"/>
      <c r="NNS449" s="512"/>
      <c r="NNT449" s="505"/>
      <c r="NNU449" s="505"/>
      <c r="NNV449" s="505"/>
      <c r="NNW449" s="511"/>
      <c r="NNX449" s="512"/>
      <c r="NNY449" s="512"/>
      <c r="NNZ449" s="505"/>
      <c r="NOA449" s="505"/>
      <c r="NOB449" s="505"/>
      <c r="NOC449" s="511"/>
      <c r="NOD449" s="512"/>
      <c r="NOE449" s="512"/>
      <c r="NOF449" s="505"/>
      <c r="NOG449" s="505"/>
      <c r="NOH449" s="505"/>
      <c r="NOI449" s="511"/>
      <c r="NOJ449" s="512"/>
      <c r="NOK449" s="512"/>
      <c r="NOL449" s="505"/>
      <c r="NOM449" s="505"/>
      <c r="NON449" s="505"/>
      <c r="NOO449" s="511"/>
      <c r="NOP449" s="512"/>
      <c r="NOQ449" s="512"/>
      <c r="NOR449" s="505"/>
      <c r="NOS449" s="505"/>
      <c r="NOT449" s="505"/>
      <c r="NOU449" s="511"/>
      <c r="NOV449" s="512"/>
      <c r="NOW449" s="512"/>
      <c r="NOX449" s="505"/>
      <c r="NOY449" s="505"/>
      <c r="NOZ449" s="505"/>
      <c r="NPA449" s="511"/>
      <c r="NPB449" s="512"/>
      <c r="NPC449" s="512"/>
      <c r="NPD449" s="505"/>
      <c r="NPE449" s="505"/>
      <c r="NPF449" s="505"/>
      <c r="NPG449" s="511"/>
      <c r="NPH449" s="512"/>
      <c r="NPI449" s="512"/>
      <c r="NPJ449" s="505"/>
      <c r="NPK449" s="505"/>
      <c r="NPL449" s="505"/>
      <c r="NPM449" s="511"/>
      <c r="NPN449" s="512"/>
      <c r="NPO449" s="512"/>
      <c r="NPP449" s="505"/>
      <c r="NPQ449" s="505"/>
      <c r="NPR449" s="505"/>
      <c r="NPS449" s="511"/>
      <c r="NPT449" s="512"/>
      <c r="NPU449" s="512"/>
      <c r="NPV449" s="505"/>
      <c r="NPW449" s="505"/>
      <c r="NPX449" s="505"/>
      <c r="NPY449" s="511"/>
      <c r="NPZ449" s="512"/>
      <c r="NQA449" s="512"/>
      <c r="NQB449" s="505"/>
      <c r="NQC449" s="505"/>
      <c r="NQD449" s="505"/>
      <c r="NQE449" s="511"/>
      <c r="NQF449" s="512"/>
      <c r="NQG449" s="512"/>
      <c r="NQH449" s="505"/>
      <c r="NQI449" s="505"/>
      <c r="NQJ449" s="505"/>
      <c r="NQK449" s="511"/>
      <c r="NQL449" s="512"/>
      <c r="NQM449" s="512"/>
      <c r="NQN449" s="505"/>
      <c r="NQO449" s="505"/>
      <c r="NQP449" s="505"/>
      <c r="NQQ449" s="511"/>
      <c r="NQR449" s="512"/>
      <c r="NQS449" s="512"/>
      <c r="NQT449" s="505"/>
      <c r="NQU449" s="505"/>
      <c r="NQV449" s="505"/>
      <c r="NQW449" s="511"/>
      <c r="NQX449" s="512"/>
      <c r="NQY449" s="512"/>
      <c r="NQZ449" s="505"/>
      <c r="NRA449" s="505"/>
      <c r="NRB449" s="505"/>
      <c r="NRC449" s="511"/>
      <c r="NRD449" s="512"/>
      <c r="NRE449" s="512"/>
      <c r="NRF449" s="505"/>
      <c r="NRG449" s="505"/>
      <c r="NRH449" s="505"/>
      <c r="NRI449" s="511"/>
      <c r="NRJ449" s="512"/>
      <c r="NRK449" s="512"/>
      <c r="NRL449" s="505"/>
      <c r="NRM449" s="505"/>
      <c r="NRN449" s="505"/>
      <c r="NRO449" s="511"/>
      <c r="NRP449" s="512"/>
      <c r="NRQ449" s="512"/>
      <c r="NRR449" s="505"/>
      <c r="NRS449" s="505"/>
      <c r="NRT449" s="505"/>
      <c r="NRU449" s="511"/>
      <c r="NRV449" s="512"/>
      <c r="NRW449" s="512"/>
      <c r="NRX449" s="505"/>
      <c r="NRY449" s="505"/>
      <c r="NRZ449" s="505"/>
      <c r="NSA449" s="511"/>
      <c r="NSB449" s="512"/>
      <c r="NSC449" s="512"/>
      <c r="NSD449" s="505"/>
      <c r="NSE449" s="505"/>
      <c r="NSF449" s="505"/>
      <c r="NSG449" s="511"/>
      <c r="NSH449" s="512"/>
      <c r="NSI449" s="512"/>
      <c r="NSJ449" s="505"/>
      <c r="NSK449" s="505"/>
      <c r="NSL449" s="505"/>
      <c r="NSM449" s="511"/>
      <c r="NSN449" s="512"/>
      <c r="NSO449" s="512"/>
      <c r="NSP449" s="505"/>
      <c r="NSQ449" s="505"/>
      <c r="NSR449" s="505"/>
      <c r="NSS449" s="511"/>
      <c r="NST449" s="512"/>
      <c r="NSU449" s="512"/>
      <c r="NSV449" s="505"/>
      <c r="NSW449" s="505"/>
      <c r="NSX449" s="505"/>
      <c r="NSY449" s="511"/>
      <c r="NSZ449" s="512"/>
      <c r="NTA449" s="512"/>
      <c r="NTB449" s="505"/>
      <c r="NTC449" s="505"/>
      <c r="NTD449" s="505"/>
      <c r="NTE449" s="511"/>
      <c r="NTF449" s="512"/>
      <c r="NTG449" s="512"/>
      <c r="NTH449" s="505"/>
      <c r="NTI449" s="505"/>
      <c r="NTJ449" s="505"/>
      <c r="NTK449" s="511"/>
      <c r="NTL449" s="512"/>
      <c r="NTM449" s="512"/>
      <c r="NTN449" s="505"/>
      <c r="NTO449" s="505"/>
      <c r="NTP449" s="505"/>
      <c r="NTQ449" s="511"/>
      <c r="NTR449" s="512"/>
      <c r="NTS449" s="512"/>
      <c r="NTT449" s="505"/>
      <c r="NTU449" s="505"/>
      <c r="NTV449" s="505"/>
      <c r="NTW449" s="511"/>
      <c r="NTX449" s="512"/>
      <c r="NTY449" s="512"/>
      <c r="NTZ449" s="505"/>
      <c r="NUA449" s="505"/>
      <c r="NUB449" s="505"/>
      <c r="NUC449" s="511"/>
      <c r="NUD449" s="512"/>
      <c r="NUE449" s="512"/>
      <c r="NUF449" s="505"/>
      <c r="NUG449" s="505"/>
      <c r="NUH449" s="505"/>
      <c r="NUI449" s="511"/>
      <c r="NUJ449" s="512"/>
      <c r="NUK449" s="512"/>
      <c r="NUL449" s="505"/>
      <c r="NUM449" s="505"/>
      <c r="NUN449" s="505"/>
      <c r="NUO449" s="511"/>
      <c r="NUP449" s="512"/>
      <c r="NUQ449" s="512"/>
      <c r="NUR449" s="505"/>
      <c r="NUS449" s="505"/>
      <c r="NUT449" s="505"/>
      <c r="NUU449" s="511"/>
      <c r="NUV449" s="512"/>
      <c r="NUW449" s="512"/>
      <c r="NUX449" s="505"/>
      <c r="NUY449" s="505"/>
      <c r="NUZ449" s="505"/>
      <c r="NVA449" s="511"/>
      <c r="NVB449" s="512"/>
      <c r="NVC449" s="512"/>
      <c r="NVD449" s="505"/>
      <c r="NVE449" s="505"/>
      <c r="NVF449" s="505"/>
      <c r="NVG449" s="511"/>
      <c r="NVH449" s="512"/>
      <c r="NVI449" s="512"/>
      <c r="NVJ449" s="505"/>
      <c r="NVK449" s="505"/>
      <c r="NVL449" s="505"/>
      <c r="NVM449" s="511"/>
      <c r="NVN449" s="512"/>
      <c r="NVO449" s="512"/>
      <c r="NVP449" s="505"/>
      <c r="NVQ449" s="505"/>
      <c r="NVR449" s="505"/>
      <c r="NVS449" s="511"/>
      <c r="NVT449" s="512"/>
      <c r="NVU449" s="512"/>
      <c r="NVV449" s="505"/>
      <c r="NVW449" s="505"/>
      <c r="NVX449" s="505"/>
      <c r="NVY449" s="511"/>
      <c r="NVZ449" s="512"/>
      <c r="NWA449" s="512"/>
      <c r="NWB449" s="505"/>
      <c r="NWC449" s="505"/>
      <c r="NWD449" s="505"/>
      <c r="NWE449" s="511"/>
      <c r="NWF449" s="512"/>
      <c r="NWG449" s="512"/>
      <c r="NWH449" s="505"/>
      <c r="NWI449" s="505"/>
      <c r="NWJ449" s="505"/>
      <c r="NWK449" s="511"/>
      <c r="NWL449" s="512"/>
      <c r="NWM449" s="512"/>
      <c r="NWN449" s="505"/>
      <c r="NWO449" s="505"/>
      <c r="NWP449" s="505"/>
      <c r="NWQ449" s="511"/>
      <c r="NWR449" s="512"/>
      <c r="NWS449" s="512"/>
      <c r="NWT449" s="505"/>
      <c r="NWU449" s="505"/>
      <c r="NWV449" s="505"/>
      <c r="NWW449" s="511"/>
      <c r="NWX449" s="512"/>
      <c r="NWY449" s="512"/>
      <c r="NWZ449" s="505"/>
      <c r="NXA449" s="505"/>
      <c r="NXB449" s="505"/>
      <c r="NXC449" s="511"/>
      <c r="NXD449" s="512"/>
      <c r="NXE449" s="512"/>
      <c r="NXF449" s="505"/>
      <c r="NXG449" s="505"/>
      <c r="NXH449" s="505"/>
      <c r="NXI449" s="511"/>
      <c r="NXJ449" s="512"/>
      <c r="NXK449" s="512"/>
      <c r="NXL449" s="505"/>
      <c r="NXM449" s="505"/>
      <c r="NXN449" s="505"/>
      <c r="NXO449" s="511"/>
      <c r="NXP449" s="512"/>
      <c r="NXQ449" s="512"/>
      <c r="NXR449" s="505"/>
      <c r="NXS449" s="505"/>
      <c r="NXT449" s="505"/>
      <c r="NXU449" s="511"/>
      <c r="NXV449" s="512"/>
      <c r="NXW449" s="512"/>
      <c r="NXX449" s="505"/>
      <c r="NXY449" s="505"/>
      <c r="NXZ449" s="505"/>
      <c r="NYA449" s="511"/>
      <c r="NYB449" s="512"/>
      <c r="NYC449" s="512"/>
      <c r="NYD449" s="505"/>
      <c r="NYE449" s="505"/>
      <c r="NYF449" s="505"/>
      <c r="NYG449" s="511"/>
      <c r="NYH449" s="512"/>
      <c r="NYI449" s="512"/>
      <c r="NYJ449" s="505"/>
      <c r="NYK449" s="505"/>
      <c r="NYL449" s="505"/>
      <c r="NYM449" s="511"/>
      <c r="NYN449" s="512"/>
      <c r="NYO449" s="512"/>
      <c r="NYP449" s="505"/>
      <c r="NYQ449" s="505"/>
      <c r="NYR449" s="505"/>
      <c r="NYS449" s="511"/>
      <c r="NYT449" s="512"/>
      <c r="NYU449" s="512"/>
      <c r="NYV449" s="505"/>
      <c r="NYW449" s="505"/>
      <c r="NYX449" s="505"/>
      <c r="NYY449" s="511"/>
      <c r="NYZ449" s="512"/>
      <c r="NZA449" s="512"/>
      <c r="NZB449" s="505"/>
      <c r="NZC449" s="505"/>
      <c r="NZD449" s="505"/>
      <c r="NZE449" s="511"/>
      <c r="NZF449" s="512"/>
      <c r="NZG449" s="512"/>
      <c r="NZH449" s="505"/>
      <c r="NZI449" s="505"/>
      <c r="NZJ449" s="505"/>
      <c r="NZK449" s="511"/>
      <c r="NZL449" s="512"/>
      <c r="NZM449" s="512"/>
      <c r="NZN449" s="505"/>
      <c r="NZO449" s="505"/>
      <c r="NZP449" s="505"/>
      <c r="NZQ449" s="511"/>
      <c r="NZR449" s="512"/>
      <c r="NZS449" s="512"/>
      <c r="NZT449" s="505"/>
      <c r="NZU449" s="505"/>
      <c r="NZV449" s="505"/>
      <c r="NZW449" s="511"/>
      <c r="NZX449" s="512"/>
      <c r="NZY449" s="512"/>
      <c r="NZZ449" s="505"/>
      <c r="OAA449" s="505"/>
      <c r="OAB449" s="505"/>
      <c r="OAC449" s="511"/>
      <c r="OAD449" s="512"/>
      <c r="OAE449" s="512"/>
      <c r="OAF449" s="505"/>
      <c r="OAG449" s="505"/>
      <c r="OAH449" s="505"/>
      <c r="OAI449" s="511"/>
      <c r="OAJ449" s="512"/>
      <c r="OAK449" s="512"/>
      <c r="OAL449" s="505"/>
      <c r="OAM449" s="505"/>
      <c r="OAN449" s="505"/>
      <c r="OAO449" s="511"/>
      <c r="OAP449" s="512"/>
      <c r="OAQ449" s="512"/>
      <c r="OAR449" s="505"/>
      <c r="OAS449" s="505"/>
      <c r="OAT449" s="505"/>
      <c r="OAU449" s="511"/>
      <c r="OAV449" s="512"/>
      <c r="OAW449" s="512"/>
      <c r="OAX449" s="505"/>
      <c r="OAY449" s="505"/>
      <c r="OAZ449" s="505"/>
      <c r="OBA449" s="511"/>
      <c r="OBB449" s="512"/>
      <c r="OBC449" s="512"/>
      <c r="OBD449" s="505"/>
      <c r="OBE449" s="505"/>
      <c r="OBF449" s="505"/>
      <c r="OBG449" s="511"/>
      <c r="OBH449" s="512"/>
      <c r="OBI449" s="512"/>
      <c r="OBJ449" s="505"/>
      <c r="OBK449" s="505"/>
      <c r="OBL449" s="505"/>
      <c r="OBM449" s="511"/>
      <c r="OBN449" s="512"/>
      <c r="OBO449" s="512"/>
      <c r="OBP449" s="505"/>
      <c r="OBQ449" s="505"/>
      <c r="OBR449" s="505"/>
      <c r="OBS449" s="511"/>
      <c r="OBT449" s="512"/>
      <c r="OBU449" s="512"/>
      <c r="OBV449" s="505"/>
      <c r="OBW449" s="505"/>
      <c r="OBX449" s="505"/>
      <c r="OBY449" s="511"/>
      <c r="OBZ449" s="512"/>
      <c r="OCA449" s="512"/>
      <c r="OCB449" s="505"/>
      <c r="OCC449" s="505"/>
      <c r="OCD449" s="505"/>
      <c r="OCE449" s="511"/>
      <c r="OCF449" s="512"/>
      <c r="OCG449" s="512"/>
      <c r="OCH449" s="505"/>
      <c r="OCI449" s="505"/>
      <c r="OCJ449" s="505"/>
      <c r="OCK449" s="511"/>
      <c r="OCL449" s="512"/>
      <c r="OCM449" s="512"/>
      <c r="OCN449" s="505"/>
      <c r="OCO449" s="505"/>
      <c r="OCP449" s="505"/>
      <c r="OCQ449" s="511"/>
      <c r="OCR449" s="512"/>
      <c r="OCS449" s="512"/>
      <c r="OCT449" s="505"/>
      <c r="OCU449" s="505"/>
      <c r="OCV449" s="505"/>
      <c r="OCW449" s="511"/>
      <c r="OCX449" s="512"/>
      <c r="OCY449" s="512"/>
      <c r="OCZ449" s="505"/>
      <c r="ODA449" s="505"/>
      <c r="ODB449" s="505"/>
      <c r="ODC449" s="511"/>
      <c r="ODD449" s="512"/>
      <c r="ODE449" s="512"/>
      <c r="ODF449" s="505"/>
      <c r="ODG449" s="505"/>
      <c r="ODH449" s="505"/>
      <c r="ODI449" s="511"/>
      <c r="ODJ449" s="512"/>
      <c r="ODK449" s="512"/>
      <c r="ODL449" s="505"/>
      <c r="ODM449" s="505"/>
      <c r="ODN449" s="505"/>
      <c r="ODO449" s="511"/>
      <c r="ODP449" s="512"/>
      <c r="ODQ449" s="512"/>
      <c r="ODR449" s="505"/>
      <c r="ODS449" s="505"/>
      <c r="ODT449" s="505"/>
      <c r="ODU449" s="511"/>
      <c r="ODV449" s="512"/>
      <c r="ODW449" s="512"/>
      <c r="ODX449" s="505"/>
      <c r="ODY449" s="505"/>
      <c r="ODZ449" s="505"/>
      <c r="OEA449" s="511"/>
      <c r="OEB449" s="512"/>
      <c r="OEC449" s="512"/>
      <c r="OED449" s="505"/>
      <c r="OEE449" s="505"/>
      <c r="OEF449" s="505"/>
      <c r="OEG449" s="511"/>
      <c r="OEH449" s="512"/>
      <c r="OEI449" s="512"/>
      <c r="OEJ449" s="505"/>
      <c r="OEK449" s="505"/>
      <c r="OEL449" s="505"/>
      <c r="OEM449" s="511"/>
      <c r="OEN449" s="512"/>
      <c r="OEO449" s="512"/>
      <c r="OEP449" s="505"/>
      <c r="OEQ449" s="505"/>
      <c r="OER449" s="505"/>
      <c r="OES449" s="511"/>
      <c r="OET449" s="512"/>
      <c r="OEU449" s="512"/>
      <c r="OEV449" s="505"/>
      <c r="OEW449" s="505"/>
      <c r="OEX449" s="505"/>
      <c r="OEY449" s="511"/>
      <c r="OEZ449" s="512"/>
      <c r="OFA449" s="512"/>
      <c r="OFB449" s="505"/>
      <c r="OFC449" s="505"/>
      <c r="OFD449" s="505"/>
      <c r="OFE449" s="511"/>
      <c r="OFF449" s="512"/>
      <c r="OFG449" s="512"/>
      <c r="OFH449" s="505"/>
      <c r="OFI449" s="505"/>
      <c r="OFJ449" s="505"/>
      <c r="OFK449" s="511"/>
      <c r="OFL449" s="512"/>
      <c r="OFM449" s="512"/>
      <c r="OFN449" s="505"/>
      <c r="OFO449" s="505"/>
      <c r="OFP449" s="505"/>
      <c r="OFQ449" s="511"/>
      <c r="OFR449" s="512"/>
      <c r="OFS449" s="512"/>
      <c r="OFT449" s="505"/>
      <c r="OFU449" s="505"/>
      <c r="OFV449" s="505"/>
      <c r="OFW449" s="511"/>
      <c r="OFX449" s="512"/>
      <c r="OFY449" s="512"/>
      <c r="OFZ449" s="505"/>
      <c r="OGA449" s="505"/>
      <c r="OGB449" s="505"/>
      <c r="OGC449" s="511"/>
      <c r="OGD449" s="512"/>
      <c r="OGE449" s="512"/>
      <c r="OGF449" s="505"/>
      <c r="OGG449" s="505"/>
      <c r="OGH449" s="505"/>
      <c r="OGI449" s="511"/>
      <c r="OGJ449" s="512"/>
      <c r="OGK449" s="512"/>
      <c r="OGL449" s="505"/>
      <c r="OGM449" s="505"/>
      <c r="OGN449" s="505"/>
      <c r="OGO449" s="511"/>
      <c r="OGP449" s="512"/>
      <c r="OGQ449" s="512"/>
      <c r="OGR449" s="505"/>
      <c r="OGS449" s="505"/>
      <c r="OGT449" s="505"/>
      <c r="OGU449" s="511"/>
      <c r="OGV449" s="512"/>
      <c r="OGW449" s="512"/>
      <c r="OGX449" s="505"/>
      <c r="OGY449" s="505"/>
      <c r="OGZ449" s="505"/>
      <c r="OHA449" s="511"/>
      <c r="OHB449" s="512"/>
      <c r="OHC449" s="512"/>
      <c r="OHD449" s="505"/>
      <c r="OHE449" s="505"/>
      <c r="OHF449" s="505"/>
      <c r="OHG449" s="511"/>
      <c r="OHH449" s="512"/>
      <c r="OHI449" s="512"/>
      <c r="OHJ449" s="505"/>
      <c r="OHK449" s="505"/>
      <c r="OHL449" s="505"/>
      <c r="OHM449" s="511"/>
      <c r="OHN449" s="512"/>
      <c r="OHO449" s="512"/>
      <c r="OHP449" s="505"/>
      <c r="OHQ449" s="505"/>
      <c r="OHR449" s="505"/>
      <c r="OHS449" s="511"/>
      <c r="OHT449" s="512"/>
      <c r="OHU449" s="512"/>
      <c r="OHV449" s="505"/>
      <c r="OHW449" s="505"/>
      <c r="OHX449" s="505"/>
      <c r="OHY449" s="511"/>
      <c r="OHZ449" s="512"/>
      <c r="OIA449" s="512"/>
      <c r="OIB449" s="505"/>
      <c r="OIC449" s="505"/>
      <c r="OID449" s="505"/>
      <c r="OIE449" s="511"/>
      <c r="OIF449" s="512"/>
      <c r="OIG449" s="512"/>
      <c r="OIH449" s="505"/>
      <c r="OII449" s="505"/>
      <c r="OIJ449" s="505"/>
      <c r="OIK449" s="511"/>
      <c r="OIL449" s="512"/>
      <c r="OIM449" s="512"/>
      <c r="OIN449" s="505"/>
      <c r="OIO449" s="505"/>
      <c r="OIP449" s="505"/>
      <c r="OIQ449" s="511"/>
      <c r="OIR449" s="512"/>
      <c r="OIS449" s="512"/>
      <c r="OIT449" s="505"/>
      <c r="OIU449" s="505"/>
      <c r="OIV449" s="505"/>
      <c r="OIW449" s="511"/>
      <c r="OIX449" s="512"/>
      <c r="OIY449" s="512"/>
      <c r="OIZ449" s="505"/>
      <c r="OJA449" s="505"/>
      <c r="OJB449" s="505"/>
      <c r="OJC449" s="511"/>
      <c r="OJD449" s="512"/>
      <c r="OJE449" s="512"/>
      <c r="OJF449" s="505"/>
      <c r="OJG449" s="505"/>
      <c r="OJH449" s="505"/>
      <c r="OJI449" s="511"/>
      <c r="OJJ449" s="512"/>
      <c r="OJK449" s="512"/>
      <c r="OJL449" s="505"/>
      <c r="OJM449" s="505"/>
      <c r="OJN449" s="505"/>
      <c r="OJO449" s="511"/>
      <c r="OJP449" s="512"/>
      <c r="OJQ449" s="512"/>
      <c r="OJR449" s="505"/>
      <c r="OJS449" s="505"/>
      <c r="OJT449" s="505"/>
      <c r="OJU449" s="511"/>
      <c r="OJV449" s="512"/>
      <c r="OJW449" s="512"/>
      <c r="OJX449" s="505"/>
      <c r="OJY449" s="505"/>
      <c r="OJZ449" s="505"/>
      <c r="OKA449" s="511"/>
      <c r="OKB449" s="512"/>
      <c r="OKC449" s="512"/>
      <c r="OKD449" s="505"/>
      <c r="OKE449" s="505"/>
      <c r="OKF449" s="505"/>
      <c r="OKG449" s="511"/>
      <c r="OKH449" s="512"/>
      <c r="OKI449" s="512"/>
      <c r="OKJ449" s="505"/>
      <c r="OKK449" s="505"/>
      <c r="OKL449" s="505"/>
      <c r="OKM449" s="511"/>
      <c r="OKN449" s="512"/>
      <c r="OKO449" s="512"/>
      <c r="OKP449" s="505"/>
      <c r="OKQ449" s="505"/>
      <c r="OKR449" s="505"/>
      <c r="OKS449" s="511"/>
      <c r="OKT449" s="512"/>
      <c r="OKU449" s="512"/>
      <c r="OKV449" s="505"/>
      <c r="OKW449" s="505"/>
      <c r="OKX449" s="505"/>
      <c r="OKY449" s="511"/>
      <c r="OKZ449" s="512"/>
      <c r="OLA449" s="512"/>
      <c r="OLB449" s="505"/>
      <c r="OLC449" s="505"/>
      <c r="OLD449" s="505"/>
      <c r="OLE449" s="511"/>
      <c r="OLF449" s="512"/>
      <c r="OLG449" s="512"/>
      <c r="OLH449" s="505"/>
      <c r="OLI449" s="505"/>
      <c r="OLJ449" s="505"/>
      <c r="OLK449" s="511"/>
      <c r="OLL449" s="512"/>
      <c r="OLM449" s="512"/>
      <c r="OLN449" s="505"/>
      <c r="OLO449" s="505"/>
      <c r="OLP449" s="505"/>
      <c r="OLQ449" s="511"/>
      <c r="OLR449" s="512"/>
      <c r="OLS449" s="512"/>
      <c r="OLT449" s="505"/>
      <c r="OLU449" s="505"/>
      <c r="OLV449" s="505"/>
      <c r="OLW449" s="511"/>
      <c r="OLX449" s="512"/>
      <c r="OLY449" s="512"/>
      <c r="OLZ449" s="505"/>
      <c r="OMA449" s="505"/>
      <c r="OMB449" s="505"/>
      <c r="OMC449" s="511"/>
      <c r="OMD449" s="512"/>
      <c r="OME449" s="512"/>
      <c r="OMF449" s="505"/>
      <c r="OMG449" s="505"/>
      <c r="OMH449" s="505"/>
      <c r="OMI449" s="511"/>
      <c r="OMJ449" s="512"/>
      <c r="OMK449" s="512"/>
      <c r="OML449" s="505"/>
      <c r="OMM449" s="505"/>
      <c r="OMN449" s="505"/>
      <c r="OMO449" s="511"/>
      <c r="OMP449" s="512"/>
      <c r="OMQ449" s="512"/>
      <c r="OMR449" s="505"/>
      <c r="OMS449" s="505"/>
      <c r="OMT449" s="505"/>
      <c r="OMU449" s="511"/>
      <c r="OMV449" s="512"/>
      <c r="OMW449" s="512"/>
      <c r="OMX449" s="505"/>
      <c r="OMY449" s="505"/>
      <c r="OMZ449" s="505"/>
      <c r="ONA449" s="511"/>
      <c r="ONB449" s="512"/>
      <c r="ONC449" s="512"/>
      <c r="OND449" s="505"/>
      <c r="ONE449" s="505"/>
      <c r="ONF449" s="505"/>
      <c r="ONG449" s="511"/>
      <c r="ONH449" s="512"/>
      <c r="ONI449" s="512"/>
      <c r="ONJ449" s="505"/>
      <c r="ONK449" s="505"/>
      <c r="ONL449" s="505"/>
      <c r="ONM449" s="511"/>
      <c r="ONN449" s="512"/>
      <c r="ONO449" s="512"/>
      <c r="ONP449" s="505"/>
      <c r="ONQ449" s="505"/>
      <c r="ONR449" s="505"/>
      <c r="ONS449" s="511"/>
      <c r="ONT449" s="512"/>
      <c r="ONU449" s="512"/>
      <c r="ONV449" s="505"/>
      <c r="ONW449" s="505"/>
      <c r="ONX449" s="505"/>
      <c r="ONY449" s="511"/>
      <c r="ONZ449" s="512"/>
      <c r="OOA449" s="512"/>
      <c r="OOB449" s="505"/>
      <c r="OOC449" s="505"/>
      <c r="OOD449" s="505"/>
      <c r="OOE449" s="511"/>
      <c r="OOF449" s="512"/>
      <c r="OOG449" s="512"/>
      <c r="OOH449" s="505"/>
      <c r="OOI449" s="505"/>
      <c r="OOJ449" s="505"/>
      <c r="OOK449" s="511"/>
      <c r="OOL449" s="512"/>
      <c r="OOM449" s="512"/>
      <c r="OON449" s="505"/>
      <c r="OOO449" s="505"/>
      <c r="OOP449" s="505"/>
      <c r="OOQ449" s="511"/>
      <c r="OOR449" s="512"/>
      <c r="OOS449" s="512"/>
      <c r="OOT449" s="505"/>
      <c r="OOU449" s="505"/>
      <c r="OOV449" s="505"/>
      <c r="OOW449" s="511"/>
      <c r="OOX449" s="512"/>
      <c r="OOY449" s="512"/>
      <c r="OOZ449" s="505"/>
      <c r="OPA449" s="505"/>
      <c r="OPB449" s="505"/>
      <c r="OPC449" s="511"/>
      <c r="OPD449" s="512"/>
      <c r="OPE449" s="512"/>
      <c r="OPF449" s="505"/>
      <c r="OPG449" s="505"/>
      <c r="OPH449" s="505"/>
      <c r="OPI449" s="511"/>
      <c r="OPJ449" s="512"/>
      <c r="OPK449" s="512"/>
      <c r="OPL449" s="505"/>
      <c r="OPM449" s="505"/>
      <c r="OPN449" s="505"/>
      <c r="OPO449" s="511"/>
      <c r="OPP449" s="512"/>
      <c r="OPQ449" s="512"/>
      <c r="OPR449" s="505"/>
      <c r="OPS449" s="505"/>
      <c r="OPT449" s="505"/>
      <c r="OPU449" s="511"/>
      <c r="OPV449" s="512"/>
      <c r="OPW449" s="512"/>
      <c r="OPX449" s="505"/>
      <c r="OPY449" s="505"/>
      <c r="OPZ449" s="505"/>
      <c r="OQA449" s="511"/>
      <c r="OQB449" s="512"/>
      <c r="OQC449" s="512"/>
      <c r="OQD449" s="505"/>
      <c r="OQE449" s="505"/>
      <c r="OQF449" s="505"/>
      <c r="OQG449" s="511"/>
      <c r="OQH449" s="512"/>
      <c r="OQI449" s="512"/>
      <c r="OQJ449" s="505"/>
      <c r="OQK449" s="505"/>
      <c r="OQL449" s="505"/>
      <c r="OQM449" s="511"/>
      <c r="OQN449" s="512"/>
      <c r="OQO449" s="512"/>
      <c r="OQP449" s="505"/>
      <c r="OQQ449" s="505"/>
      <c r="OQR449" s="505"/>
      <c r="OQS449" s="511"/>
      <c r="OQT449" s="512"/>
      <c r="OQU449" s="512"/>
      <c r="OQV449" s="505"/>
      <c r="OQW449" s="505"/>
      <c r="OQX449" s="505"/>
      <c r="OQY449" s="511"/>
      <c r="OQZ449" s="512"/>
      <c r="ORA449" s="512"/>
      <c r="ORB449" s="505"/>
      <c r="ORC449" s="505"/>
      <c r="ORD449" s="505"/>
      <c r="ORE449" s="511"/>
      <c r="ORF449" s="512"/>
      <c r="ORG449" s="512"/>
      <c r="ORH449" s="505"/>
      <c r="ORI449" s="505"/>
      <c r="ORJ449" s="505"/>
      <c r="ORK449" s="511"/>
      <c r="ORL449" s="512"/>
      <c r="ORM449" s="512"/>
      <c r="ORN449" s="505"/>
      <c r="ORO449" s="505"/>
      <c r="ORP449" s="505"/>
      <c r="ORQ449" s="511"/>
      <c r="ORR449" s="512"/>
      <c r="ORS449" s="512"/>
      <c r="ORT449" s="505"/>
      <c r="ORU449" s="505"/>
      <c r="ORV449" s="505"/>
      <c r="ORW449" s="511"/>
      <c r="ORX449" s="512"/>
      <c r="ORY449" s="512"/>
      <c r="ORZ449" s="505"/>
      <c r="OSA449" s="505"/>
      <c r="OSB449" s="505"/>
      <c r="OSC449" s="511"/>
      <c r="OSD449" s="512"/>
      <c r="OSE449" s="512"/>
      <c r="OSF449" s="505"/>
      <c r="OSG449" s="505"/>
      <c r="OSH449" s="505"/>
      <c r="OSI449" s="511"/>
      <c r="OSJ449" s="512"/>
      <c r="OSK449" s="512"/>
      <c r="OSL449" s="505"/>
      <c r="OSM449" s="505"/>
      <c r="OSN449" s="505"/>
      <c r="OSO449" s="511"/>
      <c r="OSP449" s="512"/>
      <c r="OSQ449" s="512"/>
      <c r="OSR449" s="505"/>
      <c r="OSS449" s="505"/>
      <c r="OST449" s="505"/>
      <c r="OSU449" s="511"/>
      <c r="OSV449" s="512"/>
      <c r="OSW449" s="512"/>
      <c r="OSX449" s="505"/>
      <c r="OSY449" s="505"/>
      <c r="OSZ449" s="505"/>
      <c r="OTA449" s="511"/>
      <c r="OTB449" s="512"/>
      <c r="OTC449" s="512"/>
      <c r="OTD449" s="505"/>
      <c r="OTE449" s="505"/>
      <c r="OTF449" s="505"/>
      <c r="OTG449" s="511"/>
      <c r="OTH449" s="512"/>
      <c r="OTI449" s="512"/>
      <c r="OTJ449" s="505"/>
      <c r="OTK449" s="505"/>
      <c r="OTL449" s="505"/>
      <c r="OTM449" s="511"/>
      <c r="OTN449" s="512"/>
      <c r="OTO449" s="512"/>
      <c r="OTP449" s="505"/>
      <c r="OTQ449" s="505"/>
      <c r="OTR449" s="505"/>
      <c r="OTS449" s="511"/>
      <c r="OTT449" s="512"/>
      <c r="OTU449" s="512"/>
      <c r="OTV449" s="505"/>
      <c r="OTW449" s="505"/>
      <c r="OTX449" s="505"/>
      <c r="OTY449" s="511"/>
      <c r="OTZ449" s="512"/>
      <c r="OUA449" s="512"/>
      <c r="OUB449" s="505"/>
      <c r="OUC449" s="505"/>
      <c r="OUD449" s="505"/>
      <c r="OUE449" s="511"/>
      <c r="OUF449" s="512"/>
      <c r="OUG449" s="512"/>
      <c r="OUH449" s="505"/>
      <c r="OUI449" s="505"/>
      <c r="OUJ449" s="505"/>
      <c r="OUK449" s="511"/>
      <c r="OUL449" s="512"/>
      <c r="OUM449" s="512"/>
      <c r="OUN449" s="505"/>
      <c r="OUO449" s="505"/>
      <c r="OUP449" s="505"/>
      <c r="OUQ449" s="511"/>
      <c r="OUR449" s="512"/>
      <c r="OUS449" s="512"/>
      <c r="OUT449" s="505"/>
      <c r="OUU449" s="505"/>
      <c r="OUV449" s="505"/>
      <c r="OUW449" s="511"/>
      <c r="OUX449" s="512"/>
      <c r="OUY449" s="512"/>
      <c r="OUZ449" s="505"/>
      <c r="OVA449" s="505"/>
      <c r="OVB449" s="505"/>
      <c r="OVC449" s="511"/>
      <c r="OVD449" s="512"/>
      <c r="OVE449" s="512"/>
      <c r="OVF449" s="505"/>
      <c r="OVG449" s="505"/>
      <c r="OVH449" s="505"/>
      <c r="OVI449" s="511"/>
      <c r="OVJ449" s="512"/>
      <c r="OVK449" s="512"/>
      <c r="OVL449" s="505"/>
      <c r="OVM449" s="505"/>
      <c r="OVN449" s="505"/>
      <c r="OVO449" s="511"/>
      <c r="OVP449" s="512"/>
      <c r="OVQ449" s="512"/>
      <c r="OVR449" s="505"/>
      <c r="OVS449" s="505"/>
      <c r="OVT449" s="505"/>
      <c r="OVU449" s="511"/>
      <c r="OVV449" s="512"/>
      <c r="OVW449" s="512"/>
      <c r="OVX449" s="505"/>
      <c r="OVY449" s="505"/>
      <c r="OVZ449" s="505"/>
      <c r="OWA449" s="511"/>
      <c r="OWB449" s="512"/>
      <c r="OWC449" s="512"/>
      <c r="OWD449" s="505"/>
      <c r="OWE449" s="505"/>
      <c r="OWF449" s="505"/>
      <c r="OWG449" s="511"/>
      <c r="OWH449" s="512"/>
      <c r="OWI449" s="512"/>
      <c r="OWJ449" s="505"/>
      <c r="OWK449" s="505"/>
      <c r="OWL449" s="505"/>
      <c r="OWM449" s="511"/>
      <c r="OWN449" s="512"/>
      <c r="OWO449" s="512"/>
      <c r="OWP449" s="505"/>
      <c r="OWQ449" s="505"/>
      <c r="OWR449" s="505"/>
      <c r="OWS449" s="511"/>
      <c r="OWT449" s="512"/>
      <c r="OWU449" s="512"/>
      <c r="OWV449" s="505"/>
      <c r="OWW449" s="505"/>
      <c r="OWX449" s="505"/>
      <c r="OWY449" s="511"/>
      <c r="OWZ449" s="512"/>
      <c r="OXA449" s="512"/>
      <c r="OXB449" s="505"/>
      <c r="OXC449" s="505"/>
      <c r="OXD449" s="505"/>
      <c r="OXE449" s="511"/>
      <c r="OXF449" s="512"/>
      <c r="OXG449" s="512"/>
      <c r="OXH449" s="505"/>
      <c r="OXI449" s="505"/>
      <c r="OXJ449" s="505"/>
      <c r="OXK449" s="511"/>
      <c r="OXL449" s="512"/>
      <c r="OXM449" s="512"/>
      <c r="OXN449" s="505"/>
      <c r="OXO449" s="505"/>
      <c r="OXP449" s="505"/>
      <c r="OXQ449" s="511"/>
      <c r="OXR449" s="512"/>
      <c r="OXS449" s="512"/>
      <c r="OXT449" s="505"/>
      <c r="OXU449" s="505"/>
      <c r="OXV449" s="505"/>
      <c r="OXW449" s="511"/>
      <c r="OXX449" s="512"/>
      <c r="OXY449" s="512"/>
      <c r="OXZ449" s="505"/>
      <c r="OYA449" s="505"/>
      <c r="OYB449" s="505"/>
      <c r="OYC449" s="511"/>
      <c r="OYD449" s="512"/>
      <c r="OYE449" s="512"/>
      <c r="OYF449" s="505"/>
      <c r="OYG449" s="505"/>
      <c r="OYH449" s="505"/>
      <c r="OYI449" s="511"/>
      <c r="OYJ449" s="512"/>
      <c r="OYK449" s="512"/>
      <c r="OYL449" s="505"/>
      <c r="OYM449" s="505"/>
      <c r="OYN449" s="505"/>
      <c r="OYO449" s="511"/>
      <c r="OYP449" s="512"/>
      <c r="OYQ449" s="512"/>
      <c r="OYR449" s="505"/>
      <c r="OYS449" s="505"/>
      <c r="OYT449" s="505"/>
      <c r="OYU449" s="511"/>
      <c r="OYV449" s="512"/>
      <c r="OYW449" s="512"/>
      <c r="OYX449" s="505"/>
      <c r="OYY449" s="505"/>
      <c r="OYZ449" s="505"/>
      <c r="OZA449" s="511"/>
      <c r="OZB449" s="512"/>
      <c r="OZC449" s="512"/>
      <c r="OZD449" s="505"/>
      <c r="OZE449" s="505"/>
      <c r="OZF449" s="505"/>
      <c r="OZG449" s="511"/>
      <c r="OZH449" s="512"/>
      <c r="OZI449" s="512"/>
      <c r="OZJ449" s="505"/>
      <c r="OZK449" s="505"/>
      <c r="OZL449" s="505"/>
      <c r="OZM449" s="511"/>
      <c r="OZN449" s="512"/>
      <c r="OZO449" s="512"/>
      <c r="OZP449" s="505"/>
      <c r="OZQ449" s="505"/>
      <c r="OZR449" s="505"/>
      <c r="OZS449" s="511"/>
      <c r="OZT449" s="512"/>
      <c r="OZU449" s="512"/>
      <c r="OZV449" s="505"/>
      <c r="OZW449" s="505"/>
      <c r="OZX449" s="505"/>
      <c r="OZY449" s="511"/>
      <c r="OZZ449" s="512"/>
      <c r="PAA449" s="512"/>
      <c r="PAB449" s="505"/>
      <c r="PAC449" s="505"/>
      <c r="PAD449" s="505"/>
      <c r="PAE449" s="511"/>
      <c r="PAF449" s="512"/>
      <c r="PAG449" s="512"/>
      <c r="PAH449" s="505"/>
      <c r="PAI449" s="505"/>
      <c r="PAJ449" s="505"/>
      <c r="PAK449" s="511"/>
      <c r="PAL449" s="512"/>
      <c r="PAM449" s="512"/>
      <c r="PAN449" s="505"/>
      <c r="PAO449" s="505"/>
      <c r="PAP449" s="505"/>
      <c r="PAQ449" s="511"/>
      <c r="PAR449" s="512"/>
      <c r="PAS449" s="512"/>
      <c r="PAT449" s="505"/>
      <c r="PAU449" s="505"/>
      <c r="PAV449" s="505"/>
      <c r="PAW449" s="511"/>
      <c r="PAX449" s="512"/>
      <c r="PAY449" s="512"/>
      <c r="PAZ449" s="505"/>
      <c r="PBA449" s="505"/>
      <c r="PBB449" s="505"/>
      <c r="PBC449" s="511"/>
      <c r="PBD449" s="512"/>
      <c r="PBE449" s="512"/>
      <c r="PBF449" s="505"/>
      <c r="PBG449" s="505"/>
      <c r="PBH449" s="505"/>
      <c r="PBI449" s="511"/>
      <c r="PBJ449" s="512"/>
      <c r="PBK449" s="512"/>
      <c r="PBL449" s="505"/>
      <c r="PBM449" s="505"/>
      <c r="PBN449" s="505"/>
      <c r="PBO449" s="511"/>
      <c r="PBP449" s="512"/>
      <c r="PBQ449" s="512"/>
      <c r="PBR449" s="505"/>
      <c r="PBS449" s="505"/>
      <c r="PBT449" s="505"/>
      <c r="PBU449" s="511"/>
      <c r="PBV449" s="512"/>
      <c r="PBW449" s="512"/>
      <c r="PBX449" s="505"/>
      <c r="PBY449" s="505"/>
      <c r="PBZ449" s="505"/>
      <c r="PCA449" s="511"/>
      <c r="PCB449" s="512"/>
      <c r="PCC449" s="512"/>
      <c r="PCD449" s="505"/>
      <c r="PCE449" s="505"/>
      <c r="PCF449" s="505"/>
      <c r="PCG449" s="511"/>
      <c r="PCH449" s="512"/>
      <c r="PCI449" s="512"/>
      <c r="PCJ449" s="505"/>
      <c r="PCK449" s="505"/>
      <c r="PCL449" s="505"/>
      <c r="PCM449" s="511"/>
      <c r="PCN449" s="512"/>
      <c r="PCO449" s="512"/>
      <c r="PCP449" s="505"/>
      <c r="PCQ449" s="505"/>
      <c r="PCR449" s="505"/>
      <c r="PCS449" s="511"/>
      <c r="PCT449" s="512"/>
      <c r="PCU449" s="512"/>
      <c r="PCV449" s="505"/>
      <c r="PCW449" s="505"/>
      <c r="PCX449" s="505"/>
      <c r="PCY449" s="511"/>
      <c r="PCZ449" s="512"/>
      <c r="PDA449" s="512"/>
      <c r="PDB449" s="505"/>
      <c r="PDC449" s="505"/>
      <c r="PDD449" s="505"/>
      <c r="PDE449" s="511"/>
      <c r="PDF449" s="512"/>
      <c r="PDG449" s="512"/>
      <c r="PDH449" s="505"/>
      <c r="PDI449" s="505"/>
      <c r="PDJ449" s="505"/>
      <c r="PDK449" s="511"/>
      <c r="PDL449" s="512"/>
      <c r="PDM449" s="512"/>
      <c r="PDN449" s="505"/>
      <c r="PDO449" s="505"/>
      <c r="PDP449" s="505"/>
      <c r="PDQ449" s="511"/>
      <c r="PDR449" s="512"/>
      <c r="PDS449" s="512"/>
      <c r="PDT449" s="505"/>
      <c r="PDU449" s="505"/>
      <c r="PDV449" s="505"/>
      <c r="PDW449" s="511"/>
      <c r="PDX449" s="512"/>
      <c r="PDY449" s="512"/>
      <c r="PDZ449" s="505"/>
      <c r="PEA449" s="505"/>
      <c r="PEB449" s="505"/>
      <c r="PEC449" s="511"/>
      <c r="PED449" s="512"/>
      <c r="PEE449" s="512"/>
      <c r="PEF449" s="505"/>
      <c r="PEG449" s="505"/>
      <c r="PEH449" s="505"/>
      <c r="PEI449" s="511"/>
      <c r="PEJ449" s="512"/>
      <c r="PEK449" s="512"/>
      <c r="PEL449" s="505"/>
      <c r="PEM449" s="505"/>
      <c r="PEN449" s="505"/>
      <c r="PEO449" s="511"/>
      <c r="PEP449" s="512"/>
      <c r="PEQ449" s="512"/>
      <c r="PER449" s="505"/>
      <c r="PES449" s="505"/>
      <c r="PET449" s="505"/>
      <c r="PEU449" s="511"/>
      <c r="PEV449" s="512"/>
      <c r="PEW449" s="512"/>
      <c r="PEX449" s="505"/>
      <c r="PEY449" s="505"/>
      <c r="PEZ449" s="505"/>
      <c r="PFA449" s="511"/>
      <c r="PFB449" s="512"/>
      <c r="PFC449" s="512"/>
      <c r="PFD449" s="505"/>
      <c r="PFE449" s="505"/>
      <c r="PFF449" s="505"/>
      <c r="PFG449" s="511"/>
      <c r="PFH449" s="512"/>
      <c r="PFI449" s="512"/>
      <c r="PFJ449" s="505"/>
      <c r="PFK449" s="505"/>
      <c r="PFL449" s="505"/>
      <c r="PFM449" s="511"/>
      <c r="PFN449" s="512"/>
      <c r="PFO449" s="512"/>
      <c r="PFP449" s="505"/>
      <c r="PFQ449" s="505"/>
      <c r="PFR449" s="505"/>
      <c r="PFS449" s="511"/>
      <c r="PFT449" s="512"/>
      <c r="PFU449" s="512"/>
      <c r="PFV449" s="505"/>
      <c r="PFW449" s="505"/>
      <c r="PFX449" s="505"/>
      <c r="PFY449" s="511"/>
      <c r="PFZ449" s="512"/>
      <c r="PGA449" s="512"/>
      <c r="PGB449" s="505"/>
      <c r="PGC449" s="505"/>
      <c r="PGD449" s="505"/>
      <c r="PGE449" s="511"/>
      <c r="PGF449" s="512"/>
      <c r="PGG449" s="512"/>
      <c r="PGH449" s="505"/>
      <c r="PGI449" s="505"/>
      <c r="PGJ449" s="505"/>
      <c r="PGK449" s="511"/>
      <c r="PGL449" s="512"/>
      <c r="PGM449" s="512"/>
      <c r="PGN449" s="505"/>
      <c r="PGO449" s="505"/>
      <c r="PGP449" s="505"/>
      <c r="PGQ449" s="511"/>
      <c r="PGR449" s="512"/>
      <c r="PGS449" s="512"/>
      <c r="PGT449" s="505"/>
      <c r="PGU449" s="505"/>
      <c r="PGV449" s="505"/>
      <c r="PGW449" s="511"/>
      <c r="PGX449" s="512"/>
      <c r="PGY449" s="512"/>
      <c r="PGZ449" s="505"/>
      <c r="PHA449" s="505"/>
      <c r="PHB449" s="505"/>
      <c r="PHC449" s="511"/>
      <c r="PHD449" s="512"/>
      <c r="PHE449" s="512"/>
      <c r="PHF449" s="505"/>
      <c r="PHG449" s="505"/>
      <c r="PHH449" s="505"/>
      <c r="PHI449" s="511"/>
      <c r="PHJ449" s="512"/>
      <c r="PHK449" s="512"/>
      <c r="PHL449" s="505"/>
      <c r="PHM449" s="505"/>
      <c r="PHN449" s="505"/>
      <c r="PHO449" s="511"/>
      <c r="PHP449" s="512"/>
      <c r="PHQ449" s="512"/>
      <c r="PHR449" s="505"/>
      <c r="PHS449" s="505"/>
      <c r="PHT449" s="505"/>
      <c r="PHU449" s="511"/>
      <c r="PHV449" s="512"/>
      <c r="PHW449" s="512"/>
      <c r="PHX449" s="505"/>
      <c r="PHY449" s="505"/>
      <c r="PHZ449" s="505"/>
      <c r="PIA449" s="511"/>
      <c r="PIB449" s="512"/>
      <c r="PIC449" s="512"/>
      <c r="PID449" s="505"/>
      <c r="PIE449" s="505"/>
      <c r="PIF449" s="505"/>
      <c r="PIG449" s="511"/>
      <c r="PIH449" s="512"/>
      <c r="PII449" s="512"/>
      <c r="PIJ449" s="505"/>
      <c r="PIK449" s="505"/>
      <c r="PIL449" s="505"/>
      <c r="PIM449" s="511"/>
      <c r="PIN449" s="512"/>
      <c r="PIO449" s="512"/>
      <c r="PIP449" s="505"/>
      <c r="PIQ449" s="505"/>
      <c r="PIR449" s="505"/>
      <c r="PIS449" s="511"/>
      <c r="PIT449" s="512"/>
      <c r="PIU449" s="512"/>
      <c r="PIV449" s="505"/>
      <c r="PIW449" s="505"/>
      <c r="PIX449" s="505"/>
      <c r="PIY449" s="511"/>
      <c r="PIZ449" s="512"/>
      <c r="PJA449" s="512"/>
      <c r="PJB449" s="505"/>
      <c r="PJC449" s="505"/>
      <c r="PJD449" s="505"/>
      <c r="PJE449" s="511"/>
      <c r="PJF449" s="512"/>
      <c r="PJG449" s="512"/>
      <c r="PJH449" s="505"/>
      <c r="PJI449" s="505"/>
      <c r="PJJ449" s="505"/>
      <c r="PJK449" s="511"/>
      <c r="PJL449" s="512"/>
      <c r="PJM449" s="512"/>
      <c r="PJN449" s="505"/>
      <c r="PJO449" s="505"/>
      <c r="PJP449" s="505"/>
      <c r="PJQ449" s="511"/>
      <c r="PJR449" s="512"/>
      <c r="PJS449" s="512"/>
      <c r="PJT449" s="505"/>
      <c r="PJU449" s="505"/>
      <c r="PJV449" s="505"/>
      <c r="PJW449" s="511"/>
      <c r="PJX449" s="512"/>
      <c r="PJY449" s="512"/>
      <c r="PJZ449" s="505"/>
      <c r="PKA449" s="505"/>
      <c r="PKB449" s="505"/>
      <c r="PKC449" s="511"/>
      <c r="PKD449" s="512"/>
      <c r="PKE449" s="512"/>
      <c r="PKF449" s="505"/>
      <c r="PKG449" s="505"/>
      <c r="PKH449" s="505"/>
      <c r="PKI449" s="511"/>
      <c r="PKJ449" s="512"/>
      <c r="PKK449" s="512"/>
      <c r="PKL449" s="505"/>
      <c r="PKM449" s="505"/>
      <c r="PKN449" s="505"/>
      <c r="PKO449" s="511"/>
      <c r="PKP449" s="512"/>
      <c r="PKQ449" s="512"/>
      <c r="PKR449" s="505"/>
      <c r="PKS449" s="505"/>
      <c r="PKT449" s="505"/>
      <c r="PKU449" s="511"/>
      <c r="PKV449" s="512"/>
      <c r="PKW449" s="512"/>
      <c r="PKX449" s="505"/>
      <c r="PKY449" s="505"/>
      <c r="PKZ449" s="505"/>
      <c r="PLA449" s="511"/>
      <c r="PLB449" s="512"/>
      <c r="PLC449" s="512"/>
      <c r="PLD449" s="505"/>
      <c r="PLE449" s="505"/>
      <c r="PLF449" s="505"/>
      <c r="PLG449" s="511"/>
      <c r="PLH449" s="512"/>
      <c r="PLI449" s="512"/>
      <c r="PLJ449" s="505"/>
      <c r="PLK449" s="505"/>
      <c r="PLL449" s="505"/>
      <c r="PLM449" s="511"/>
      <c r="PLN449" s="512"/>
      <c r="PLO449" s="512"/>
      <c r="PLP449" s="505"/>
      <c r="PLQ449" s="505"/>
      <c r="PLR449" s="505"/>
      <c r="PLS449" s="511"/>
      <c r="PLT449" s="512"/>
      <c r="PLU449" s="512"/>
      <c r="PLV449" s="505"/>
      <c r="PLW449" s="505"/>
      <c r="PLX449" s="505"/>
      <c r="PLY449" s="511"/>
      <c r="PLZ449" s="512"/>
      <c r="PMA449" s="512"/>
      <c r="PMB449" s="505"/>
      <c r="PMC449" s="505"/>
      <c r="PMD449" s="505"/>
      <c r="PME449" s="511"/>
      <c r="PMF449" s="512"/>
      <c r="PMG449" s="512"/>
      <c r="PMH449" s="505"/>
      <c r="PMI449" s="505"/>
      <c r="PMJ449" s="505"/>
      <c r="PMK449" s="511"/>
      <c r="PML449" s="512"/>
      <c r="PMM449" s="512"/>
      <c r="PMN449" s="505"/>
      <c r="PMO449" s="505"/>
      <c r="PMP449" s="505"/>
      <c r="PMQ449" s="511"/>
      <c r="PMR449" s="512"/>
      <c r="PMS449" s="512"/>
      <c r="PMT449" s="505"/>
      <c r="PMU449" s="505"/>
      <c r="PMV449" s="505"/>
      <c r="PMW449" s="511"/>
      <c r="PMX449" s="512"/>
      <c r="PMY449" s="512"/>
      <c r="PMZ449" s="505"/>
      <c r="PNA449" s="505"/>
      <c r="PNB449" s="505"/>
      <c r="PNC449" s="511"/>
      <c r="PND449" s="512"/>
      <c r="PNE449" s="512"/>
      <c r="PNF449" s="505"/>
      <c r="PNG449" s="505"/>
      <c r="PNH449" s="505"/>
      <c r="PNI449" s="511"/>
      <c r="PNJ449" s="512"/>
      <c r="PNK449" s="512"/>
      <c r="PNL449" s="505"/>
      <c r="PNM449" s="505"/>
      <c r="PNN449" s="505"/>
      <c r="PNO449" s="511"/>
      <c r="PNP449" s="512"/>
      <c r="PNQ449" s="512"/>
      <c r="PNR449" s="505"/>
      <c r="PNS449" s="505"/>
      <c r="PNT449" s="505"/>
      <c r="PNU449" s="511"/>
      <c r="PNV449" s="512"/>
      <c r="PNW449" s="512"/>
      <c r="PNX449" s="505"/>
      <c r="PNY449" s="505"/>
      <c r="PNZ449" s="505"/>
      <c r="POA449" s="511"/>
      <c r="POB449" s="512"/>
      <c r="POC449" s="512"/>
      <c r="POD449" s="505"/>
      <c r="POE449" s="505"/>
      <c r="POF449" s="505"/>
      <c r="POG449" s="511"/>
      <c r="POH449" s="512"/>
      <c r="POI449" s="512"/>
      <c r="POJ449" s="505"/>
      <c r="POK449" s="505"/>
      <c r="POL449" s="505"/>
      <c r="POM449" s="511"/>
      <c r="PON449" s="512"/>
      <c r="POO449" s="512"/>
      <c r="POP449" s="505"/>
      <c r="POQ449" s="505"/>
      <c r="POR449" s="505"/>
      <c r="POS449" s="511"/>
      <c r="POT449" s="512"/>
      <c r="POU449" s="512"/>
      <c r="POV449" s="505"/>
      <c r="POW449" s="505"/>
      <c r="POX449" s="505"/>
      <c r="POY449" s="511"/>
      <c r="POZ449" s="512"/>
      <c r="PPA449" s="512"/>
      <c r="PPB449" s="505"/>
      <c r="PPC449" s="505"/>
      <c r="PPD449" s="505"/>
      <c r="PPE449" s="511"/>
      <c r="PPF449" s="512"/>
      <c r="PPG449" s="512"/>
      <c r="PPH449" s="505"/>
      <c r="PPI449" s="505"/>
      <c r="PPJ449" s="505"/>
      <c r="PPK449" s="511"/>
      <c r="PPL449" s="512"/>
      <c r="PPM449" s="512"/>
      <c r="PPN449" s="505"/>
      <c r="PPO449" s="505"/>
      <c r="PPP449" s="505"/>
      <c r="PPQ449" s="511"/>
      <c r="PPR449" s="512"/>
      <c r="PPS449" s="512"/>
      <c r="PPT449" s="505"/>
      <c r="PPU449" s="505"/>
      <c r="PPV449" s="505"/>
      <c r="PPW449" s="511"/>
      <c r="PPX449" s="512"/>
      <c r="PPY449" s="512"/>
      <c r="PPZ449" s="505"/>
      <c r="PQA449" s="505"/>
      <c r="PQB449" s="505"/>
      <c r="PQC449" s="511"/>
      <c r="PQD449" s="512"/>
      <c r="PQE449" s="512"/>
      <c r="PQF449" s="505"/>
      <c r="PQG449" s="505"/>
      <c r="PQH449" s="505"/>
      <c r="PQI449" s="511"/>
      <c r="PQJ449" s="512"/>
      <c r="PQK449" s="512"/>
      <c r="PQL449" s="505"/>
      <c r="PQM449" s="505"/>
      <c r="PQN449" s="505"/>
      <c r="PQO449" s="511"/>
      <c r="PQP449" s="512"/>
      <c r="PQQ449" s="512"/>
      <c r="PQR449" s="505"/>
      <c r="PQS449" s="505"/>
      <c r="PQT449" s="505"/>
      <c r="PQU449" s="511"/>
      <c r="PQV449" s="512"/>
      <c r="PQW449" s="512"/>
      <c r="PQX449" s="505"/>
      <c r="PQY449" s="505"/>
      <c r="PQZ449" s="505"/>
      <c r="PRA449" s="511"/>
      <c r="PRB449" s="512"/>
      <c r="PRC449" s="512"/>
      <c r="PRD449" s="505"/>
      <c r="PRE449" s="505"/>
      <c r="PRF449" s="505"/>
      <c r="PRG449" s="511"/>
      <c r="PRH449" s="512"/>
      <c r="PRI449" s="512"/>
      <c r="PRJ449" s="505"/>
      <c r="PRK449" s="505"/>
      <c r="PRL449" s="505"/>
      <c r="PRM449" s="511"/>
      <c r="PRN449" s="512"/>
      <c r="PRO449" s="512"/>
      <c r="PRP449" s="505"/>
      <c r="PRQ449" s="505"/>
      <c r="PRR449" s="505"/>
      <c r="PRS449" s="511"/>
      <c r="PRT449" s="512"/>
      <c r="PRU449" s="512"/>
      <c r="PRV449" s="505"/>
      <c r="PRW449" s="505"/>
      <c r="PRX449" s="505"/>
      <c r="PRY449" s="511"/>
      <c r="PRZ449" s="512"/>
      <c r="PSA449" s="512"/>
      <c r="PSB449" s="505"/>
      <c r="PSC449" s="505"/>
      <c r="PSD449" s="505"/>
      <c r="PSE449" s="511"/>
      <c r="PSF449" s="512"/>
      <c r="PSG449" s="512"/>
      <c r="PSH449" s="505"/>
      <c r="PSI449" s="505"/>
      <c r="PSJ449" s="505"/>
      <c r="PSK449" s="511"/>
      <c r="PSL449" s="512"/>
      <c r="PSM449" s="512"/>
      <c r="PSN449" s="505"/>
      <c r="PSO449" s="505"/>
      <c r="PSP449" s="505"/>
      <c r="PSQ449" s="511"/>
      <c r="PSR449" s="512"/>
      <c r="PSS449" s="512"/>
      <c r="PST449" s="505"/>
      <c r="PSU449" s="505"/>
      <c r="PSV449" s="505"/>
      <c r="PSW449" s="511"/>
      <c r="PSX449" s="512"/>
      <c r="PSY449" s="512"/>
      <c r="PSZ449" s="505"/>
      <c r="PTA449" s="505"/>
      <c r="PTB449" s="505"/>
      <c r="PTC449" s="511"/>
      <c r="PTD449" s="512"/>
      <c r="PTE449" s="512"/>
      <c r="PTF449" s="505"/>
      <c r="PTG449" s="505"/>
      <c r="PTH449" s="505"/>
      <c r="PTI449" s="511"/>
      <c r="PTJ449" s="512"/>
      <c r="PTK449" s="512"/>
      <c r="PTL449" s="505"/>
      <c r="PTM449" s="505"/>
      <c r="PTN449" s="505"/>
      <c r="PTO449" s="511"/>
      <c r="PTP449" s="512"/>
      <c r="PTQ449" s="512"/>
      <c r="PTR449" s="505"/>
      <c r="PTS449" s="505"/>
      <c r="PTT449" s="505"/>
      <c r="PTU449" s="511"/>
      <c r="PTV449" s="512"/>
      <c r="PTW449" s="512"/>
      <c r="PTX449" s="505"/>
      <c r="PTY449" s="505"/>
      <c r="PTZ449" s="505"/>
      <c r="PUA449" s="511"/>
      <c r="PUB449" s="512"/>
      <c r="PUC449" s="512"/>
      <c r="PUD449" s="505"/>
      <c r="PUE449" s="505"/>
      <c r="PUF449" s="505"/>
      <c r="PUG449" s="511"/>
      <c r="PUH449" s="512"/>
      <c r="PUI449" s="512"/>
      <c r="PUJ449" s="505"/>
      <c r="PUK449" s="505"/>
      <c r="PUL449" s="505"/>
      <c r="PUM449" s="511"/>
      <c r="PUN449" s="512"/>
      <c r="PUO449" s="512"/>
      <c r="PUP449" s="505"/>
      <c r="PUQ449" s="505"/>
      <c r="PUR449" s="505"/>
      <c r="PUS449" s="511"/>
      <c r="PUT449" s="512"/>
      <c r="PUU449" s="512"/>
      <c r="PUV449" s="505"/>
      <c r="PUW449" s="505"/>
      <c r="PUX449" s="505"/>
      <c r="PUY449" s="511"/>
      <c r="PUZ449" s="512"/>
      <c r="PVA449" s="512"/>
      <c r="PVB449" s="505"/>
      <c r="PVC449" s="505"/>
      <c r="PVD449" s="505"/>
      <c r="PVE449" s="511"/>
      <c r="PVF449" s="512"/>
      <c r="PVG449" s="512"/>
      <c r="PVH449" s="505"/>
      <c r="PVI449" s="505"/>
      <c r="PVJ449" s="505"/>
      <c r="PVK449" s="511"/>
      <c r="PVL449" s="512"/>
      <c r="PVM449" s="512"/>
      <c r="PVN449" s="505"/>
      <c r="PVO449" s="505"/>
      <c r="PVP449" s="505"/>
      <c r="PVQ449" s="511"/>
      <c r="PVR449" s="512"/>
      <c r="PVS449" s="512"/>
      <c r="PVT449" s="505"/>
      <c r="PVU449" s="505"/>
      <c r="PVV449" s="505"/>
      <c r="PVW449" s="511"/>
      <c r="PVX449" s="512"/>
      <c r="PVY449" s="512"/>
      <c r="PVZ449" s="505"/>
      <c r="PWA449" s="505"/>
      <c r="PWB449" s="505"/>
      <c r="PWC449" s="511"/>
      <c r="PWD449" s="512"/>
      <c r="PWE449" s="512"/>
      <c r="PWF449" s="505"/>
      <c r="PWG449" s="505"/>
      <c r="PWH449" s="505"/>
      <c r="PWI449" s="511"/>
      <c r="PWJ449" s="512"/>
      <c r="PWK449" s="512"/>
      <c r="PWL449" s="505"/>
      <c r="PWM449" s="505"/>
      <c r="PWN449" s="505"/>
      <c r="PWO449" s="511"/>
      <c r="PWP449" s="512"/>
      <c r="PWQ449" s="512"/>
      <c r="PWR449" s="505"/>
      <c r="PWS449" s="505"/>
      <c r="PWT449" s="505"/>
      <c r="PWU449" s="511"/>
      <c r="PWV449" s="512"/>
      <c r="PWW449" s="512"/>
      <c r="PWX449" s="505"/>
      <c r="PWY449" s="505"/>
      <c r="PWZ449" s="505"/>
      <c r="PXA449" s="511"/>
      <c r="PXB449" s="512"/>
      <c r="PXC449" s="512"/>
      <c r="PXD449" s="505"/>
      <c r="PXE449" s="505"/>
      <c r="PXF449" s="505"/>
      <c r="PXG449" s="511"/>
      <c r="PXH449" s="512"/>
      <c r="PXI449" s="512"/>
      <c r="PXJ449" s="505"/>
      <c r="PXK449" s="505"/>
      <c r="PXL449" s="505"/>
      <c r="PXM449" s="511"/>
      <c r="PXN449" s="512"/>
      <c r="PXO449" s="512"/>
      <c r="PXP449" s="505"/>
      <c r="PXQ449" s="505"/>
      <c r="PXR449" s="505"/>
      <c r="PXS449" s="511"/>
      <c r="PXT449" s="512"/>
      <c r="PXU449" s="512"/>
      <c r="PXV449" s="505"/>
      <c r="PXW449" s="505"/>
      <c r="PXX449" s="505"/>
      <c r="PXY449" s="511"/>
      <c r="PXZ449" s="512"/>
      <c r="PYA449" s="512"/>
      <c r="PYB449" s="505"/>
      <c r="PYC449" s="505"/>
      <c r="PYD449" s="505"/>
      <c r="PYE449" s="511"/>
      <c r="PYF449" s="512"/>
      <c r="PYG449" s="512"/>
      <c r="PYH449" s="505"/>
      <c r="PYI449" s="505"/>
      <c r="PYJ449" s="505"/>
      <c r="PYK449" s="511"/>
      <c r="PYL449" s="512"/>
      <c r="PYM449" s="512"/>
      <c r="PYN449" s="505"/>
      <c r="PYO449" s="505"/>
      <c r="PYP449" s="505"/>
      <c r="PYQ449" s="511"/>
      <c r="PYR449" s="512"/>
      <c r="PYS449" s="512"/>
      <c r="PYT449" s="505"/>
      <c r="PYU449" s="505"/>
      <c r="PYV449" s="505"/>
      <c r="PYW449" s="511"/>
      <c r="PYX449" s="512"/>
      <c r="PYY449" s="512"/>
      <c r="PYZ449" s="505"/>
      <c r="PZA449" s="505"/>
      <c r="PZB449" s="505"/>
      <c r="PZC449" s="511"/>
      <c r="PZD449" s="512"/>
      <c r="PZE449" s="512"/>
      <c r="PZF449" s="505"/>
      <c r="PZG449" s="505"/>
      <c r="PZH449" s="505"/>
      <c r="PZI449" s="511"/>
      <c r="PZJ449" s="512"/>
      <c r="PZK449" s="512"/>
      <c r="PZL449" s="505"/>
      <c r="PZM449" s="505"/>
      <c r="PZN449" s="505"/>
      <c r="PZO449" s="511"/>
      <c r="PZP449" s="512"/>
      <c r="PZQ449" s="512"/>
      <c r="PZR449" s="505"/>
      <c r="PZS449" s="505"/>
      <c r="PZT449" s="505"/>
      <c r="PZU449" s="511"/>
      <c r="PZV449" s="512"/>
      <c r="PZW449" s="512"/>
      <c r="PZX449" s="505"/>
      <c r="PZY449" s="505"/>
      <c r="PZZ449" s="505"/>
      <c r="QAA449" s="511"/>
      <c r="QAB449" s="512"/>
      <c r="QAC449" s="512"/>
      <c r="QAD449" s="505"/>
      <c r="QAE449" s="505"/>
      <c r="QAF449" s="505"/>
      <c r="QAG449" s="511"/>
      <c r="QAH449" s="512"/>
      <c r="QAI449" s="512"/>
      <c r="QAJ449" s="505"/>
      <c r="QAK449" s="505"/>
      <c r="QAL449" s="505"/>
      <c r="QAM449" s="511"/>
      <c r="QAN449" s="512"/>
      <c r="QAO449" s="512"/>
      <c r="QAP449" s="505"/>
      <c r="QAQ449" s="505"/>
      <c r="QAR449" s="505"/>
      <c r="QAS449" s="511"/>
      <c r="QAT449" s="512"/>
      <c r="QAU449" s="512"/>
      <c r="QAV449" s="505"/>
      <c r="QAW449" s="505"/>
      <c r="QAX449" s="505"/>
      <c r="QAY449" s="511"/>
      <c r="QAZ449" s="512"/>
      <c r="QBA449" s="512"/>
      <c r="QBB449" s="505"/>
      <c r="QBC449" s="505"/>
      <c r="QBD449" s="505"/>
      <c r="QBE449" s="511"/>
      <c r="QBF449" s="512"/>
      <c r="QBG449" s="512"/>
      <c r="QBH449" s="505"/>
      <c r="QBI449" s="505"/>
      <c r="QBJ449" s="505"/>
      <c r="QBK449" s="511"/>
      <c r="QBL449" s="512"/>
      <c r="QBM449" s="512"/>
      <c r="QBN449" s="505"/>
      <c r="QBO449" s="505"/>
      <c r="QBP449" s="505"/>
      <c r="QBQ449" s="511"/>
      <c r="QBR449" s="512"/>
      <c r="QBS449" s="512"/>
      <c r="QBT449" s="505"/>
      <c r="QBU449" s="505"/>
      <c r="QBV449" s="505"/>
      <c r="QBW449" s="511"/>
      <c r="QBX449" s="512"/>
      <c r="QBY449" s="512"/>
      <c r="QBZ449" s="505"/>
      <c r="QCA449" s="505"/>
      <c r="QCB449" s="505"/>
      <c r="QCC449" s="511"/>
      <c r="QCD449" s="512"/>
      <c r="QCE449" s="512"/>
      <c r="QCF449" s="505"/>
      <c r="QCG449" s="505"/>
      <c r="QCH449" s="505"/>
      <c r="QCI449" s="511"/>
      <c r="QCJ449" s="512"/>
      <c r="QCK449" s="512"/>
      <c r="QCL449" s="505"/>
      <c r="QCM449" s="505"/>
      <c r="QCN449" s="505"/>
      <c r="QCO449" s="511"/>
      <c r="QCP449" s="512"/>
      <c r="QCQ449" s="512"/>
      <c r="QCR449" s="505"/>
      <c r="QCS449" s="505"/>
      <c r="QCT449" s="505"/>
      <c r="QCU449" s="511"/>
      <c r="QCV449" s="512"/>
      <c r="QCW449" s="512"/>
      <c r="QCX449" s="505"/>
      <c r="QCY449" s="505"/>
      <c r="QCZ449" s="505"/>
      <c r="QDA449" s="511"/>
      <c r="QDB449" s="512"/>
      <c r="QDC449" s="512"/>
      <c r="QDD449" s="505"/>
      <c r="QDE449" s="505"/>
      <c r="QDF449" s="505"/>
      <c r="QDG449" s="511"/>
      <c r="QDH449" s="512"/>
      <c r="QDI449" s="512"/>
      <c r="QDJ449" s="505"/>
      <c r="QDK449" s="505"/>
      <c r="QDL449" s="505"/>
      <c r="QDM449" s="511"/>
      <c r="QDN449" s="512"/>
      <c r="QDO449" s="512"/>
      <c r="QDP449" s="505"/>
      <c r="QDQ449" s="505"/>
      <c r="QDR449" s="505"/>
      <c r="QDS449" s="511"/>
      <c r="QDT449" s="512"/>
      <c r="QDU449" s="512"/>
      <c r="QDV449" s="505"/>
      <c r="QDW449" s="505"/>
      <c r="QDX449" s="505"/>
      <c r="QDY449" s="511"/>
      <c r="QDZ449" s="512"/>
      <c r="QEA449" s="512"/>
      <c r="QEB449" s="505"/>
      <c r="QEC449" s="505"/>
      <c r="QED449" s="505"/>
      <c r="QEE449" s="511"/>
      <c r="QEF449" s="512"/>
      <c r="QEG449" s="512"/>
      <c r="QEH449" s="505"/>
      <c r="QEI449" s="505"/>
      <c r="QEJ449" s="505"/>
      <c r="QEK449" s="511"/>
      <c r="QEL449" s="512"/>
      <c r="QEM449" s="512"/>
      <c r="QEN449" s="505"/>
      <c r="QEO449" s="505"/>
      <c r="QEP449" s="505"/>
      <c r="QEQ449" s="511"/>
      <c r="QER449" s="512"/>
      <c r="QES449" s="512"/>
      <c r="QET449" s="505"/>
      <c r="QEU449" s="505"/>
      <c r="QEV449" s="505"/>
      <c r="QEW449" s="511"/>
      <c r="QEX449" s="512"/>
      <c r="QEY449" s="512"/>
      <c r="QEZ449" s="505"/>
      <c r="QFA449" s="505"/>
      <c r="QFB449" s="505"/>
      <c r="QFC449" s="511"/>
      <c r="QFD449" s="512"/>
      <c r="QFE449" s="512"/>
      <c r="QFF449" s="505"/>
      <c r="QFG449" s="505"/>
      <c r="QFH449" s="505"/>
      <c r="QFI449" s="511"/>
      <c r="QFJ449" s="512"/>
      <c r="QFK449" s="512"/>
      <c r="QFL449" s="505"/>
      <c r="QFM449" s="505"/>
      <c r="QFN449" s="505"/>
      <c r="QFO449" s="511"/>
      <c r="QFP449" s="512"/>
      <c r="QFQ449" s="512"/>
      <c r="QFR449" s="505"/>
      <c r="QFS449" s="505"/>
      <c r="QFT449" s="505"/>
      <c r="QFU449" s="511"/>
      <c r="QFV449" s="512"/>
      <c r="QFW449" s="512"/>
      <c r="QFX449" s="505"/>
      <c r="QFY449" s="505"/>
      <c r="QFZ449" s="505"/>
      <c r="QGA449" s="511"/>
      <c r="QGB449" s="512"/>
      <c r="QGC449" s="512"/>
      <c r="QGD449" s="505"/>
      <c r="QGE449" s="505"/>
      <c r="QGF449" s="505"/>
      <c r="QGG449" s="511"/>
      <c r="QGH449" s="512"/>
      <c r="QGI449" s="512"/>
      <c r="QGJ449" s="505"/>
      <c r="QGK449" s="505"/>
      <c r="QGL449" s="505"/>
      <c r="QGM449" s="511"/>
      <c r="QGN449" s="512"/>
      <c r="QGO449" s="512"/>
      <c r="QGP449" s="505"/>
      <c r="QGQ449" s="505"/>
      <c r="QGR449" s="505"/>
      <c r="QGS449" s="511"/>
      <c r="QGT449" s="512"/>
      <c r="QGU449" s="512"/>
      <c r="QGV449" s="505"/>
      <c r="QGW449" s="505"/>
      <c r="QGX449" s="505"/>
      <c r="QGY449" s="511"/>
      <c r="QGZ449" s="512"/>
      <c r="QHA449" s="512"/>
      <c r="QHB449" s="505"/>
      <c r="QHC449" s="505"/>
      <c r="QHD449" s="505"/>
      <c r="QHE449" s="511"/>
      <c r="QHF449" s="512"/>
      <c r="QHG449" s="512"/>
      <c r="QHH449" s="505"/>
      <c r="QHI449" s="505"/>
      <c r="QHJ449" s="505"/>
      <c r="QHK449" s="511"/>
      <c r="QHL449" s="512"/>
      <c r="QHM449" s="512"/>
      <c r="QHN449" s="505"/>
      <c r="QHO449" s="505"/>
      <c r="QHP449" s="505"/>
      <c r="QHQ449" s="511"/>
      <c r="QHR449" s="512"/>
      <c r="QHS449" s="512"/>
      <c r="QHT449" s="505"/>
      <c r="QHU449" s="505"/>
      <c r="QHV449" s="505"/>
      <c r="QHW449" s="511"/>
      <c r="QHX449" s="512"/>
      <c r="QHY449" s="512"/>
      <c r="QHZ449" s="505"/>
      <c r="QIA449" s="505"/>
      <c r="QIB449" s="505"/>
      <c r="QIC449" s="511"/>
      <c r="QID449" s="512"/>
      <c r="QIE449" s="512"/>
      <c r="QIF449" s="505"/>
      <c r="QIG449" s="505"/>
      <c r="QIH449" s="505"/>
      <c r="QII449" s="511"/>
      <c r="QIJ449" s="512"/>
      <c r="QIK449" s="512"/>
      <c r="QIL449" s="505"/>
      <c r="QIM449" s="505"/>
      <c r="QIN449" s="505"/>
      <c r="QIO449" s="511"/>
      <c r="QIP449" s="512"/>
      <c r="QIQ449" s="512"/>
      <c r="QIR449" s="505"/>
      <c r="QIS449" s="505"/>
      <c r="QIT449" s="505"/>
      <c r="QIU449" s="511"/>
      <c r="QIV449" s="512"/>
      <c r="QIW449" s="512"/>
      <c r="QIX449" s="505"/>
      <c r="QIY449" s="505"/>
      <c r="QIZ449" s="505"/>
      <c r="QJA449" s="511"/>
      <c r="QJB449" s="512"/>
      <c r="QJC449" s="512"/>
      <c r="QJD449" s="505"/>
      <c r="QJE449" s="505"/>
      <c r="QJF449" s="505"/>
      <c r="QJG449" s="511"/>
      <c r="QJH449" s="512"/>
      <c r="QJI449" s="512"/>
      <c r="QJJ449" s="505"/>
      <c r="QJK449" s="505"/>
      <c r="QJL449" s="505"/>
      <c r="QJM449" s="511"/>
      <c r="QJN449" s="512"/>
      <c r="QJO449" s="512"/>
      <c r="QJP449" s="505"/>
      <c r="QJQ449" s="505"/>
      <c r="QJR449" s="505"/>
      <c r="QJS449" s="511"/>
      <c r="QJT449" s="512"/>
      <c r="QJU449" s="512"/>
      <c r="QJV449" s="505"/>
      <c r="QJW449" s="505"/>
      <c r="QJX449" s="505"/>
      <c r="QJY449" s="511"/>
      <c r="QJZ449" s="512"/>
      <c r="QKA449" s="512"/>
      <c r="QKB449" s="505"/>
      <c r="QKC449" s="505"/>
      <c r="QKD449" s="505"/>
      <c r="QKE449" s="511"/>
      <c r="QKF449" s="512"/>
      <c r="QKG449" s="512"/>
      <c r="QKH449" s="505"/>
      <c r="QKI449" s="505"/>
      <c r="QKJ449" s="505"/>
      <c r="QKK449" s="511"/>
      <c r="QKL449" s="512"/>
      <c r="QKM449" s="512"/>
      <c r="QKN449" s="505"/>
      <c r="QKO449" s="505"/>
      <c r="QKP449" s="505"/>
      <c r="QKQ449" s="511"/>
      <c r="QKR449" s="512"/>
      <c r="QKS449" s="512"/>
      <c r="QKT449" s="505"/>
      <c r="QKU449" s="505"/>
      <c r="QKV449" s="505"/>
      <c r="QKW449" s="511"/>
      <c r="QKX449" s="512"/>
      <c r="QKY449" s="512"/>
      <c r="QKZ449" s="505"/>
      <c r="QLA449" s="505"/>
      <c r="QLB449" s="505"/>
      <c r="QLC449" s="511"/>
      <c r="QLD449" s="512"/>
      <c r="QLE449" s="512"/>
      <c r="QLF449" s="505"/>
      <c r="QLG449" s="505"/>
      <c r="QLH449" s="505"/>
      <c r="QLI449" s="511"/>
      <c r="QLJ449" s="512"/>
      <c r="QLK449" s="512"/>
      <c r="QLL449" s="505"/>
      <c r="QLM449" s="505"/>
      <c r="QLN449" s="505"/>
      <c r="QLO449" s="511"/>
      <c r="QLP449" s="512"/>
      <c r="QLQ449" s="512"/>
      <c r="QLR449" s="505"/>
      <c r="QLS449" s="505"/>
      <c r="QLT449" s="505"/>
      <c r="QLU449" s="511"/>
      <c r="QLV449" s="512"/>
      <c r="QLW449" s="512"/>
      <c r="QLX449" s="505"/>
      <c r="QLY449" s="505"/>
      <c r="QLZ449" s="505"/>
      <c r="QMA449" s="511"/>
      <c r="QMB449" s="512"/>
      <c r="QMC449" s="512"/>
      <c r="QMD449" s="505"/>
      <c r="QME449" s="505"/>
      <c r="QMF449" s="505"/>
      <c r="QMG449" s="511"/>
      <c r="QMH449" s="512"/>
      <c r="QMI449" s="512"/>
      <c r="QMJ449" s="505"/>
      <c r="QMK449" s="505"/>
      <c r="QML449" s="505"/>
      <c r="QMM449" s="511"/>
      <c r="QMN449" s="512"/>
      <c r="QMO449" s="512"/>
      <c r="QMP449" s="505"/>
      <c r="QMQ449" s="505"/>
      <c r="QMR449" s="505"/>
      <c r="QMS449" s="511"/>
      <c r="QMT449" s="512"/>
      <c r="QMU449" s="512"/>
      <c r="QMV449" s="505"/>
      <c r="QMW449" s="505"/>
      <c r="QMX449" s="505"/>
      <c r="QMY449" s="511"/>
      <c r="QMZ449" s="512"/>
      <c r="QNA449" s="512"/>
      <c r="QNB449" s="505"/>
      <c r="QNC449" s="505"/>
      <c r="QND449" s="505"/>
      <c r="QNE449" s="511"/>
      <c r="QNF449" s="512"/>
      <c r="QNG449" s="512"/>
      <c r="QNH449" s="505"/>
      <c r="QNI449" s="505"/>
      <c r="QNJ449" s="505"/>
      <c r="QNK449" s="511"/>
      <c r="QNL449" s="512"/>
      <c r="QNM449" s="512"/>
      <c r="QNN449" s="505"/>
      <c r="QNO449" s="505"/>
      <c r="QNP449" s="505"/>
      <c r="QNQ449" s="511"/>
      <c r="QNR449" s="512"/>
      <c r="QNS449" s="512"/>
      <c r="QNT449" s="505"/>
      <c r="QNU449" s="505"/>
      <c r="QNV449" s="505"/>
      <c r="QNW449" s="511"/>
      <c r="QNX449" s="512"/>
      <c r="QNY449" s="512"/>
      <c r="QNZ449" s="505"/>
      <c r="QOA449" s="505"/>
      <c r="QOB449" s="505"/>
      <c r="QOC449" s="511"/>
      <c r="QOD449" s="512"/>
      <c r="QOE449" s="512"/>
      <c r="QOF449" s="505"/>
      <c r="QOG449" s="505"/>
      <c r="QOH449" s="505"/>
      <c r="QOI449" s="511"/>
      <c r="QOJ449" s="512"/>
      <c r="QOK449" s="512"/>
      <c r="QOL449" s="505"/>
      <c r="QOM449" s="505"/>
      <c r="QON449" s="505"/>
      <c r="QOO449" s="511"/>
      <c r="QOP449" s="512"/>
      <c r="QOQ449" s="512"/>
      <c r="QOR449" s="505"/>
      <c r="QOS449" s="505"/>
      <c r="QOT449" s="505"/>
      <c r="QOU449" s="511"/>
      <c r="QOV449" s="512"/>
      <c r="QOW449" s="512"/>
      <c r="QOX449" s="505"/>
      <c r="QOY449" s="505"/>
      <c r="QOZ449" s="505"/>
      <c r="QPA449" s="511"/>
      <c r="QPB449" s="512"/>
      <c r="QPC449" s="512"/>
      <c r="QPD449" s="505"/>
      <c r="QPE449" s="505"/>
      <c r="QPF449" s="505"/>
      <c r="QPG449" s="511"/>
      <c r="QPH449" s="512"/>
      <c r="QPI449" s="512"/>
      <c r="QPJ449" s="505"/>
      <c r="QPK449" s="505"/>
      <c r="QPL449" s="505"/>
      <c r="QPM449" s="511"/>
      <c r="QPN449" s="512"/>
      <c r="QPO449" s="512"/>
      <c r="QPP449" s="505"/>
      <c r="QPQ449" s="505"/>
      <c r="QPR449" s="505"/>
      <c r="QPS449" s="511"/>
      <c r="QPT449" s="512"/>
      <c r="QPU449" s="512"/>
      <c r="QPV449" s="505"/>
      <c r="QPW449" s="505"/>
      <c r="QPX449" s="505"/>
      <c r="QPY449" s="511"/>
      <c r="QPZ449" s="512"/>
      <c r="QQA449" s="512"/>
      <c r="QQB449" s="505"/>
      <c r="QQC449" s="505"/>
      <c r="QQD449" s="505"/>
      <c r="QQE449" s="511"/>
      <c r="QQF449" s="512"/>
      <c r="QQG449" s="512"/>
      <c r="QQH449" s="505"/>
      <c r="QQI449" s="505"/>
      <c r="QQJ449" s="505"/>
      <c r="QQK449" s="511"/>
      <c r="QQL449" s="512"/>
      <c r="QQM449" s="512"/>
      <c r="QQN449" s="505"/>
      <c r="QQO449" s="505"/>
      <c r="QQP449" s="505"/>
      <c r="QQQ449" s="511"/>
      <c r="QQR449" s="512"/>
      <c r="QQS449" s="512"/>
      <c r="QQT449" s="505"/>
      <c r="QQU449" s="505"/>
      <c r="QQV449" s="505"/>
      <c r="QQW449" s="511"/>
      <c r="QQX449" s="512"/>
      <c r="QQY449" s="512"/>
      <c r="QQZ449" s="505"/>
      <c r="QRA449" s="505"/>
      <c r="QRB449" s="505"/>
      <c r="QRC449" s="511"/>
      <c r="QRD449" s="512"/>
      <c r="QRE449" s="512"/>
      <c r="QRF449" s="505"/>
      <c r="QRG449" s="505"/>
      <c r="QRH449" s="505"/>
      <c r="QRI449" s="511"/>
      <c r="QRJ449" s="512"/>
      <c r="QRK449" s="512"/>
      <c r="QRL449" s="505"/>
      <c r="QRM449" s="505"/>
      <c r="QRN449" s="505"/>
      <c r="QRO449" s="511"/>
      <c r="QRP449" s="512"/>
      <c r="QRQ449" s="512"/>
      <c r="QRR449" s="505"/>
      <c r="QRS449" s="505"/>
      <c r="QRT449" s="505"/>
      <c r="QRU449" s="511"/>
      <c r="QRV449" s="512"/>
      <c r="QRW449" s="512"/>
      <c r="QRX449" s="505"/>
      <c r="QRY449" s="505"/>
      <c r="QRZ449" s="505"/>
      <c r="QSA449" s="511"/>
      <c r="QSB449" s="512"/>
      <c r="QSC449" s="512"/>
      <c r="QSD449" s="505"/>
      <c r="QSE449" s="505"/>
      <c r="QSF449" s="505"/>
      <c r="QSG449" s="511"/>
      <c r="QSH449" s="512"/>
      <c r="QSI449" s="512"/>
      <c r="QSJ449" s="505"/>
      <c r="QSK449" s="505"/>
      <c r="QSL449" s="505"/>
      <c r="QSM449" s="511"/>
      <c r="QSN449" s="512"/>
      <c r="QSO449" s="512"/>
      <c r="QSP449" s="505"/>
      <c r="QSQ449" s="505"/>
      <c r="QSR449" s="505"/>
      <c r="QSS449" s="511"/>
      <c r="QST449" s="512"/>
      <c r="QSU449" s="512"/>
      <c r="QSV449" s="505"/>
      <c r="QSW449" s="505"/>
      <c r="QSX449" s="505"/>
      <c r="QSY449" s="511"/>
      <c r="QSZ449" s="512"/>
      <c r="QTA449" s="512"/>
      <c r="QTB449" s="505"/>
      <c r="QTC449" s="505"/>
      <c r="QTD449" s="505"/>
      <c r="QTE449" s="511"/>
      <c r="QTF449" s="512"/>
      <c r="QTG449" s="512"/>
      <c r="QTH449" s="505"/>
      <c r="QTI449" s="505"/>
      <c r="QTJ449" s="505"/>
      <c r="QTK449" s="511"/>
      <c r="QTL449" s="512"/>
      <c r="QTM449" s="512"/>
      <c r="QTN449" s="505"/>
      <c r="QTO449" s="505"/>
      <c r="QTP449" s="505"/>
      <c r="QTQ449" s="511"/>
      <c r="QTR449" s="512"/>
      <c r="QTS449" s="512"/>
      <c r="QTT449" s="505"/>
      <c r="QTU449" s="505"/>
      <c r="QTV449" s="505"/>
      <c r="QTW449" s="511"/>
      <c r="QTX449" s="512"/>
      <c r="QTY449" s="512"/>
      <c r="QTZ449" s="505"/>
      <c r="QUA449" s="505"/>
      <c r="QUB449" s="505"/>
      <c r="QUC449" s="511"/>
      <c r="QUD449" s="512"/>
      <c r="QUE449" s="512"/>
      <c r="QUF449" s="505"/>
      <c r="QUG449" s="505"/>
      <c r="QUH449" s="505"/>
      <c r="QUI449" s="511"/>
      <c r="QUJ449" s="512"/>
      <c r="QUK449" s="512"/>
      <c r="QUL449" s="505"/>
      <c r="QUM449" s="505"/>
      <c r="QUN449" s="505"/>
      <c r="QUO449" s="511"/>
      <c r="QUP449" s="512"/>
      <c r="QUQ449" s="512"/>
      <c r="QUR449" s="505"/>
      <c r="QUS449" s="505"/>
      <c r="QUT449" s="505"/>
      <c r="QUU449" s="511"/>
      <c r="QUV449" s="512"/>
      <c r="QUW449" s="512"/>
      <c r="QUX449" s="505"/>
      <c r="QUY449" s="505"/>
      <c r="QUZ449" s="505"/>
      <c r="QVA449" s="511"/>
      <c r="QVB449" s="512"/>
      <c r="QVC449" s="512"/>
      <c r="QVD449" s="505"/>
      <c r="QVE449" s="505"/>
      <c r="QVF449" s="505"/>
      <c r="QVG449" s="511"/>
      <c r="QVH449" s="512"/>
      <c r="QVI449" s="512"/>
      <c r="QVJ449" s="505"/>
      <c r="QVK449" s="505"/>
      <c r="QVL449" s="505"/>
      <c r="QVM449" s="511"/>
      <c r="QVN449" s="512"/>
      <c r="QVO449" s="512"/>
      <c r="QVP449" s="505"/>
      <c r="QVQ449" s="505"/>
      <c r="QVR449" s="505"/>
      <c r="QVS449" s="511"/>
      <c r="QVT449" s="512"/>
      <c r="QVU449" s="512"/>
      <c r="QVV449" s="505"/>
      <c r="QVW449" s="505"/>
      <c r="QVX449" s="505"/>
      <c r="QVY449" s="511"/>
      <c r="QVZ449" s="512"/>
      <c r="QWA449" s="512"/>
      <c r="QWB449" s="505"/>
      <c r="QWC449" s="505"/>
      <c r="QWD449" s="505"/>
      <c r="QWE449" s="511"/>
      <c r="QWF449" s="512"/>
      <c r="QWG449" s="512"/>
      <c r="QWH449" s="505"/>
      <c r="QWI449" s="505"/>
      <c r="QWJ449" s="505"/>
      <c r="QWK449" s="511"/>
      <c r="QWL449" s="512"/>
      <c r="QWM449" s="512"/>
      <c r="QWN449" s="505"/>
      <c r="QWO449" s="505"/>
      <c r="QWP449" s="505"/>
      <c r="QWQ449" s="511"/>
      <c r="QWR449" s="512"/>
      <c r="QWS449" s="512"/>
      <c r="QWT449" s="505"/>
      <c r="QWU449" s="505"/>
      <c r="QWV449" s="505"/>
      <c r="QWW449" s="511"/>
      <c r="QWX449" s="512"/>
      <c r="QWY449" s="512"/>
      <c r="QWZ449" s="505"/>
      <c r="QXA449" s="505"/>
      <c r="QXB449" s="505"/>
      <c r="QXC449" s="511"/>
      <c r="QXD449" s="512"/>
      <c r="QXE449" s="512"/>
      <c r="QXF449" s="505"/>
      <c r="QXG449" s="505"/>
      <c r="QXH449" s="505"/>
      <c r="QXI449" s="511"/>
      <c r="QXJ449" s="512"/>
      <c r="QXK449" s="512"/>
      <c r="QXL449" s="505"/>
      <c r="QXM449" s="505"/>
      <c r="QXN449" s="505"/>
      <c r="QXO449" s="511"/>
      <c r="QXP449" s="512"/>
      <c r="QXQ449" s="512"/>
      <c r="QXR449" s="505"/>
      <c r="QXS449" s="505"/>
      <c r="QXT449" s="505"/>
      <c r="QXU449" s="511"/>
      <c r="QXV449" s="512"/>
      <c r="QXW449" s="512"/>
      <c r="QXX449" s="505"/>
      <c r="QXY449" s="505"/>
      <c r="QXZ449" s="505"/>
      <c r="QYA449" s="511"/>
      <c r="QYB449" s="512"/>
      <c r="QYC449" s="512"/>
      <c r="QYD449" s="505"/>
      <c r="QYE449" s="505"/>
      <c r="QYF449" s="505"/>
      <c r="QYG449" s="511"/>
      <c r="QYH449" s="512"/>
      <c r="QYI449" s="512"/>
      <c r="QYJ449" s="505"/>
      <c r="QYK449" s="505"/>
      <c r="QYL449" s="505"/>
      <c r="QYM449" s="511"/>
      <c r="QYN449" s="512"/>
      <c r="QYO449" s="512"/>
      <c r="QYP449" s="505"/>
      <c r="QYQ449" s="505"/>
      <c r="QYR449" s="505"/>
      <c r="QYS449" s="511"/>
      <c r="QYT449" s="512"/>
      <c r="QYU449" s="512"/>
      <c r="QYV449" s="505"/>
      <c r="QYW449" s="505"/>
      <c r="QYX449" s="505"/>
      <c r="QYY449" s="511"/>
      <c r="QYZ449" s="512"/>
      <c r="QZA449" s="512"/>
      <c r="QZB449" s="505"/>
      <c r="QZC449" s="505"/>
      <c r="QZD449" s="505"/>
      <c r="QZE449" s="511"/>
      <c r="QZF449" s="512"/>
      <c r="QZG449" s="512"/>
      <c r="QZH449" s="505"/>
      <c r="QZI449" s="505"/>
      <c r="QZJ449" s="505"/>
      <c r="QZK449" s="511"/>
      <c r="QZL449" s="512"/>
      <c r="QZM449" s="512"/>
      <c r="QZN449" s="505"/>
      <c r="QZO449" s="505"/>
      <c r="QZP449" s="505"/>
      <c r="QZQ449" s="511"/>
      <c r="QZR449" s="512"/>
      <c r="QZS449" s="512"/>
      <c r="QZT449" s="505"/>
      <c r="QZU449" s="505"/>
      <c r="QZV449" s="505"/>
      <c r="QZW449" s="511"/>
      <c r="QZX449" s="512"/>
      <c r="QZY449" s="512"/>
      <c r="QZZ449" s="505"/>
      <c r="RAA449" s="505"/>
      <c r="RAB449" s="505"/>
      <c r="RAC449" s="511"/>
      <c r="RAD449" s="512"/>
      <c r="RAE449" s="512"/>
      <c r="RAF449" s="505"/>
      <c r="RAG449" s="505"/>
      <c r="RAH449" s="505"/>
      <c r="RAI449" s="511"/>
      <c r="RAJ449" s="512"/>
      <c r="RAK449" s="512"/>
      <c r="RAL449" s="505"/>
      <c r="RAM449" s="505"/>
      <c r="RAN449" s="505"/>
      <c r="RAO449" s="511"/>
      <c r="RAP449" s="512"/>
      <c r="RAQ449" s="512"/>
      <c r="RAR449" s="505"/>
      <c r="RAS449" s="505"/>
      <c r="RAT449" s="505"/>
      <c r="RAU449" s="511"/>
      <c r="RAV449" s="512"/>
      <c r="RAW449" s="512"/>
      <c r="RAX449" s="505"/>
      <c r="RAY449" s="505"/>
      <c r="RAZ449" s="505"/>
      <c r="RBA449" s="511"/>
      <c r="RBB449" s="512"/>
      <c r="RBC449" s="512"/>
      <c r="RBD449" s="505"/>
      <c r="RBE449" s="505"/>
      <c r="RBF449" s="505"/>
      <c r="RBG449" s="511"/>
      <c r="RBH449" s="512"/>
      <c r="RBI449" s="512"/>
      <c r="RBJ449" s="505"/>
      <c r="RBK449" s="505"/>
      <c r="RBL449" s="505"/>
      <c r="RBM449" s="511"/>
      <c r="RBN449" s="512"/>
      <c r="RBO449" s="512"/>
      <c r="RBP449" s="505"/>
      <c r="RBQ449" s="505"/>
      <c r="RBR449" s="505"/>
      <c r="RBS449" s="511"/>
      <c r="RBT449" s="512"/>
      <c r="RBU449" s="512"/>
      <c r="RBV449" s="505"/>
      <c r="RBW449" s="505"/>
      <c r="RBX449" s="505"/>
      <c r="RBY449" s="511"/>
      <c r="RBZ449" s="512"/>
      <c r="RCA449" s="512"/>
      <c r="RCB449" s="505"/>
      <c r="RCC449" s="505"/>
      <c r="RCD449" s="505"/>
      <c r="RCE449" s="511"/>
      <c r="RCF449" s="512"/>
      <c r="RCG449" s="512"/>
      <c r="RCH449" s="505"/>
      <c r="RCI449" s="505"/>
      <c r="RCJ449" s="505"/>
      <c r="RCK449" s="511"/>
      <c r="RCL449" s="512"/>
      <c r="RCM449" s="512"/>
      <c r="RCN449" s="505"/>
      <c r="RCO449" s="505"/>
      <c r="RCP449" s="505"/>
      <c r="RCQ449" s="511"/>
      <c r="RCR449" s="512"/>
      <c r="RCS449" s="512"/>
      <c r="RCT449" s="505"/>
      <c r="RCU449" s="505"/>
      <c r="RCV449" s="505"/>
      <c r="RCW449" s="511"/>
      <c r="RCX449" s="512"/>
      <c r="RCY449" s="512"/>
      <c r="RCZ449" s="505"/>
      <c r="RDA449" s="505"/>
      <c r="RDB449" s="505"/>
      <c r="RDC449" s="511"/>
      <c r="RDD449" s="512"/>
      <c r="RDE449" s="512"/>
      <c r="RDF449" s="505"/>
      <c r="RDG449" s="505"/>
      <c r="RDH449" s="505"/>
      <c r="RDI449" s="511"/>
      <c r="RDJ449" s="512"/>
      <c r="RDK449" s="512"/>
      <c r="RDL449" s="505"/>
      <c r="RDM449" s="505"/>
      <c r="RDN449" s="505"/>
      <c r="RDO449" s="511"/>
      <c r="RDP449" s="512"/>
      <c r="RDQ449" s="512"/>
      <c r="RDR449" s="505"/>
      <c r="RDS449" s="505"/>
      <c r="RDT449" s="505"/>
      <c r="RDU449" s="511"/>
      <c r="RDV449" s="512"/>
      <c r="RDW449" s="512"/>
      <c r="RDX449" s="505"/>
      <c r="RDY449" s="505"/>
      <c r="RDZ449" s="505"/>
      <c r="REA449" s="511"/>
      <c r="REB449" s="512"/>
      <c r="REC449" s="512"/>
      <c r="RED449" s="505"/>
      <c r="REE449" s="505"/>
      <c r="REF449" s="505"/>
      <c r="REG449" s="511"/>
      <c r="REH449" s="512"/>
      <c r="REI449" s="512"/>
      <c r="REJ449" s="505"/>
      <c r="REK449" s="505"/>
      <c r="REL449" s="505"/>
      <c r="REM449" s="511"/>
      <c r="REN449" s="512"/>
      <c r="REO449" s="512"/>
      <c r="REP449" s="505"/>
      <c r="REQ449" s="505"/>
      <c r="RER449" s="505"/>
      <c r="RES449" s="511"/>
      <c r="RET449" s="512"/>
      <c r="REU449" s="512"/>
      <c r="REV449" s="505"/>
      <c r="REW449" s="505"/>
      <c r="REX449" s="505"/>
      <c r="REY449" s="511"/>
      <c r="REZ449" s="512"/>
      <c r="RFA449" s="512"/>
      <c r="RFB449" s="505"/>
      <c r="RFC449" s="505"/>
      <c r="RFD449" s="505"/>
      <c r="RFE449" s="511"/>
      <c r="RFF449" s="512"/>
      <c r="RFG449" s="512"/>
      <c r="RFH449" s="505"/>
      <c r="RFI449" s="505"/>
      <c r="RFJ449" s="505"/>
      <c r="RFK449" s="511"/>
      <c r="RFL449" s="512"/>
      <c r="RFM449" s="512"/>
      <c r="RFN449" s="505"/>
      <c r="RFO449" s="505"/>
      <c r="RFP449" s="505"/>
      <c r="RFQ449" s="511"/>
      <c r="RFR449" s="512"/>
      <c r="RFS449" s="512"/>
      <c r="RFT449" s="505"/>
      <c r="RFU449" s="505"/>
      <c r="RFV449" s="505"/>
      <c r="RFW449" s="511"/>
      <c r="RFX449" s="512"/>
      <c r="RFY449" s="512"/>
      <c r="RFZ449" s="505"/>
      <c r="RGA449" s="505"/>
      <c r="RGB449" s="505"/>
      <c r="RGC449" s="511"/>
      <c r="RGD449" s="512"/>
      <c r="RGE449" s="512"/>
      <c r="RGF449" s="505"/>
      <c r="RGG449" s="505"/>
      <c r="RGH449" s="505"/>
      <c r="RGI449" s="511"/>
      <c r="RGJ449" s="512"/>
      <c r="RGK449" s="512"/>
      <c r="RGL449" s="505"/>
      <c r="RGM449" s="505"/>
      <c r="RGN449" s="505"/>
      <c r="RGO449" s="511"/>
      <c r="RGP449" s="512"/>
      <c r="RGQ449" s="512"/>
      <c r="RGR449" s="505"/>
      <c r="RGS449" s="505"/>
      <c r="RGT449" s="505"/>
      <c r="RGU449" s="511"/>
      <c r="RGV449" s="512"/>
      <c r="RGW449" s="512"/>
      <c r="RGX449" s="505"/>
      <c r="RGY449" s="505"/>
      <c r="RGZ449" s="505"/>
      <c r="RHA449" s="511"/>
      <c r="RHB449" s="512"/>
      <c r="RHC449" s="512"/>
      <c r="RHD449" s="505"/>
      <c r="RHE449" s="505"/>
      <c r="RHF449" s="505"/>
      <c r="RHG449" s="511"/>
      <c r="RHH449" s="512"/>
      <c r="RHI449" s="512"/>
      <c r="RHJ449" s="505"/>
      <c r="RHK449" s="505"/>
      <c r="RHL449" s="505"/>
      <c r="RHM449" s="511"/>
      <c r="RHN449" s="512"/>
      <c r="RHO449" s="512"/>
      <c r="RHP449" s="505"/>
      <c r="RHQ449" s="505"/>
      <c r="RHR449" s="505"/>
      <c r="RHS449" s="511"/>
      <c r="RHT449" s="512"/>
      <c r="RHU449" s="512"/>
      <c r="RHV449" s="505"/>
      <c r="RHW449" s="505"/>
      <c r="RHX449" s="505"/>
      <c r="RHY449" s="511"/>
      <c r="RHZ449" s="512"/>
      <c r="RIA449" s="512"/>
      <c r="RIB449" s="505"/>
      <c r="RIC449" s="505"/>
      <c r="RID449" s="505"/>
      <c r="RIE449" s="511"/>
      <c r="RIF449" s="512"/>
      <c r="RIG449" s="512"/>
      <c r="RIH449" s="505"/>
      <c r="RII449" s="505"/>
      <c r="RIJ449" s="505"/>
      <c r="RIK449" s="511"/>
      <c r="RIL449" s="512"/>
      <c r="RIM449" s="512"/>
      <c r="RIN449" s="505"/>
      <c r="RIO449" s="505"/>
      <c r="RIP449" s="505"/>
      <c r="RIQ449" s="511"/>
      <c r="RIR449" s="512"/>
      <c r="RIS449" s="512"/>
      <c r="RIT449" s="505"/>
      <c r="RIU449" s="505"/>
      <c r="RIV449" s="505"/>
      <c r="RIW449" s="511"/>
      <c r="RIX449" s="512"/>
      <c r="RIY449" s="512"/>
      <c r="RIZ449" s="505"/>
      <c r="RJA449" s="505"/>
      <c r="RJB449" s="505"/>
      <c r="RJC449" s="511"/>
      <c r="RJD449" s="512"/>
      <c r="RJE449" s="512"/>
      <c r="RJF449" s="505"/>
      <c r="RJG449" s="505"/>
      <c r="RJH449" s="505"/>
      <c r="RJI449" s="511"/>
      <c r="RJJ449" s="512"/>
      <c r="RJK449" s="512"/>
      <c r="RJL449" s="505"/>
      <c r="RJM449" s="505"/>
      <c r="RJN449" s="505"/>
      <c r="RJO449" s="511"/>
      <c r="RJP449" s="512"/>
      <c r="RJQ449" s="512"/>
      <c r="RJR449" s="505"/>
      <c r="RJS449" s="505"/>
      <c r="RJT449" s="505"/>
      <c r="RJU449" s="511"/>
      <c r="RJV449" s="512"/>
      <c r="RJW449" s="512"/>
      <c r="RJX449" s="505"/>
      <c r="RJY449" s="505"/>
      <c r="RJZ449" s="505"/>
      <c r="RKA449" s="511"/>
      <c r="RKB449" s="512"/>
      <c r="RKC449" s="512"/>
      <c r="RKD449" s="505"/>
      <c r="RKE449" s="505"/>
      <c r="RKF449" s="505"/>
      <c r="RKG449" s="511"/>
      <c r="RKH449" s="512"/>
      <c r="RKI449" s="512"/>
      <c r="RKJ449" s="505"/>
      <c r="RKK449" s="505"/>
      <c r="RKL449" s="505"/>
      <c r="RKM449" s="511"/>
      <c r="RKN449" s="512"/>
      <c r="RKO449" s="512"/>
      <c r="RKP449" s="505"/>
      <c r="RKQ449" s="505"/>
      <c r="RKR449" s="505"/>
      <c r="RKS449" s="511"/>
      <c r="RKT449" s="512"/>
      <c r="RKU449" s="512"/>
      <c r="RKV449" s="505"/>
      <c r="RKW449" s="505"/>
      <c r="RKX449" s="505"/>
      <c r="RKY449" s="511"/>
      <c r="RKZ449" s="512"/>
      <c r="RLA449" s="512"/>
      <c r="RLB449" s="505"/>
      <c r="RLC449" s="505"/>
      <c r="RLD449" s="505"/>
      <c r="RLE449" s="511"/>
      <c r="RLF449" s="512"/>
      <c r="RLG449" s="512"/>
      <c r="RLH449" s="505"/>
      <c r="RLI449" s="505"/>
      <c r="RLJ449" s="505"/>
      <c r="RLK449" s="511"/>
      <c r="RLL449" s="512"/>
      <c r="RLM449" s="512"/>
      <c r="RLN449" s="505"/>
      <c r="RLO449" s="505"/>
      <c r="RLP449" s="505"/>
      <c r="RLQ449" s="511"/>
      <c r="RLR449" s="512"/>
      <c r="RLS449" s="512"/>
      <c r="RLT449" s="505"/>
      <c r="RLU449" s="505"/>
      <c r="RLV449" s="505"/>
      <c r="RLW449" s="511"/>
      <c r="RLX449" s="512"/>
      <c r="RLY449" s="512"/>
      <c r="RLZ449" s="505"/>
      <c r="RMA449" s="505"/>
      <c r="RMB449" s="505"/>
      <c r="RMC449" s="511"/>
      <c r="RMD449" s="512"/>
      <c r="RME449" s="512"/>
      <c r="RMF449" s="505"/>
      <c r="RMG449" s="505"/>
      <c r="RMH449" s="505"/>
      <c r="RMI449" s="511"/>
      <c r="RMJ449" s="512"/>
      <c r="RMK449" s="512"/>
      <c r="RML449" s="505"/>
      <c r="RMM449" s="505"/>
      <c r="RMN449" s="505"/>
      <c r="RMO449" s="511"/>
      <c r="RMP449" s="512"/>
      <c r="RMQ449" s="512"/>
      <c r="RMR449" s="505"/>
      <c r="RMS449" s="505"/>
      <c r="RMT449" s="505"/>
      <c r="RMU449" s="511"/>
      <c r="RMV449" s="512"/>
      <c r="RMW449" s="512"/>
      <c r="RMX449" s="505"/>
      <c r="RMY449" s="505"/>
      <c r="RMZ449" s="505"/>
      <c r="RNA449" s="511"/>
      <c r="RNB449" s="512"/>
      <c r="RNC449" s="512"/>
      <c r="RND449" s="505"/>
      <c r="RNE449" s="505"/>
      <c r="RNF449" s="505"/>
      <c r="RNG449" s="511"/>
      <c r="RNH449" s="512"/>
      <c r="RNI449" s="512"/>
      <c r="RNJ449" s="505"/>
      <c r="RNK449" s="505"/>
      <c r="RNL449" s="505"/>
      <c r="RNM449" s="511"/>
      <c r="RNN449" s="512"/>
      <c r="RNO449" s="512"/>
      <c r="RNP449" s="505"/>
      <c r="RNQ449" s="505"/>
      <c r="RNR449" s="505"/>
      <c r="RNS449" s="511"/>
      <c r="RNT449" s="512"/>
      <c r="RNU449" s="512"/>
      <c r="RNV449" s="505"/>
      <c r="RNW449" s="505"/>
      <c r="RNX449" s="505"/>
      <c r="RNY449" s="511"/>
      <c r="RNZ449" s="512"/>
      <c r="ROA449" s="512"/>
      <c r="ROB449" s="505"/>
      <c r="ROC449" s="505"/>
      <c r="ROD449" s="505"/>
      <c r="ROE449" s="511"/>
      <c r="ROF449" s="512"/>
      <c r="ROG449" s="512"/>
      <c r="ROH449" s="505"/>
      <c r="ROI449" s="505"/>
      <c r="ROJ449" s="505"/>
      <c r="ROK449" s="511"/>
      <c r="ROL449" s="512"/>
      <c r="ROM449" s="512"/>
      <c r="RON449" s="505"/>
      <c r="ROO449" s="505"/>
      <c r="ROP449" s="505"/>
      <c r="ROQ449" s="511"/>
      <c r="ROR449" s="512"/>
      <c r="ROS449" s="512"/>
      <c r="ROT449" s="505"/>
      <c r="ROU449" s="505"/>
      <c r="ROV449" s="505"/>
      <c r="ROW449" s="511"/>
      <c r="ROX449" s="512"/>
      <c r="ROY449" s="512"/>
      <c r="ROZ449" s="505"/>
      <c r="RPA449" s="505"/>
      <c r="RPB449" s="505"/>
      <c r="RPC449" s="511"/>
      <c r="RPD449" s="512"/>
      <c r="RPE449" s="512"/>
      <c r="RPF449" s="505"/>
      <c r="RPG449" s="505"/>
      <c r="RPH449" s="505"/>
      <c r="RPI449" s="511"/>
      <c r="RPJ449" s="512"/>
      <c r="RPK449" s="512"/>
      <c r="RPL449" s="505"/>
      <c r="RPM449" s="505"/>
      <c r="RPN449" s="505"/>
      <c r="RPO449" s="511"/>
      <c r="RPP449" s="512"/>
      <c r="RPQ449" s="512"/>
      <c r="RPR449" s="505"/>
      <c r="RPS449" s="505"/>
      <c r="RPT449" s="505"/>
      <c r="RPU449" s="511"/>
      <c r="RPV449" s="512"/>
      <c r="RPW449" s="512"/>
      <c r="RPX449" s="505"/>
      <c r="RPY449" s="505"/>
      <c r="RPZ449" s="505"/>
      <c r="RQA449" s="511"/>
      <c r="RQB449" s="512"/>
      <c r="RQC449" s="512"/>
      <c r="RQD449" s="505"/>
      <c r="RQE449" s="505"/>
      <c r="RQF449" s="505"/>
      <c r="RQG449" s="511"/>
      <c r="RQH449" s="512"/>
      <c r="RQI449" s="512"/>
      <c r="RQJ449" s="505"/>
      <c r="RQK449" s="505"/>
      <c r="RQL449" s="505"/>
      <c r="RQM449" s="511"/>
      <c r="RQN449" s="512"/>
      <c r="RQO449" s="512"/>
      <c r="RQP449" s="505"/>
      <c r="RQQ449" s="505"/>
      <c r="RQR449" s="505"/>
      <c r="RQS449" s="511"/>
      <c r="RQT449" s="512"/>
      <c r="RQU449" s="512"/>
      <c r="RQV449" s="505"/>
      <c r="RQW449" s="505"/>
      <c r="RQX449" s="505"/>
      <c r="RQY449" s="511"/>
      <c r="RQZ449" s="512"/>
      <c r="RRA449" s="512"/>
      <c r="RRB449" s="505"/>
      <c r="RRC449" s="505"/>
      <c r="RRD449" s="505"/>
      <c r="RRE449" s="511"/>
      <c r="RRF449" s="512"/>
      <c r="RRG449" s="512"/>
      <c r="RRH449" s="505"/>
      <c r="RRI449" s="505"/>
      <c r="RRJ449" s="505"/>
      <c r="RRK449" s="511"/>
      <c r="RRL449" s="512"/>
      <c r="RRM449" s="512"/>
      <c r="RRN449" s="505"/>
      <c r="RRO449" s="505"/>
      <c r="RRP449" s="505"/>
      <c r="RRQ449" s="511"/>
      <c r="RRR449" s="512"/>
      <c r="RRS449" s="512"/>
      <c r="RRT449" s="505"/>
      <c r="RRU449" s="505"/>
      <c r="RRV449" s="505"/>
      <c r="RRW449" s="511"/>
      <c r="RRX449" s="512"/>
      <c r="RRY449" s="512"/>
      <c r="RRZ449" s="505"/>
      <c r="RSA449" s="505"/>
      <c r="RSB449" s="505"/>
      <c r="RSC449" s="511"/>
      <c r="RSD449" s="512"/>
      <c r="RSE449" s="512"/>
      <c r="RSF449" s="505"/>
      <c r="RSG449" s="505"/>
      <c r="RSH449" s="505"/>
      <c r="RSI449" s="511"/>
      <c r="RSJ449" s="512"/>
      <c r="RSK449" s="512"/>
      <c r="RSL449" s="505"/>
      <c r="RSM449" s="505"/>
      <c r="RSN449" s="505"/>
      <c r="RSO449" s="511"/>
      <c r="RSP449" s="512"/>
      <c r="RSQ449" s="512"/>
      <c r="RSR449" s="505"/>
      <c r="RSS449" s="505"/>
      <c r="RST449" s="505"/>
      <c r="RSU449" s="511"/>
      <c r="RSV449" s="512"/>
      <c r="RSW449" s="512"/>
      <c r="RSX449" s="505"/>
      <c r="RSY449" s="505"/>
      <c r="RSZ449" s="505"/>
      <c r="RTA449" s="511"/>
      <c r="RTB449" s="512"/>
      <c r="RTC449" s="512"/>
      <c r="RTD449" s="505"/>
      <c r="RTE449" s="505"/>
      <c r="RTF449" s="505"/>
      <c r="RTG449" s="511"/>
      <c r="RTH449" s="512"/>
      <c r="RTI449" s="512"/>
      <c r="RTJ449" s="505"/>
      <c r="RTK449" s="505"/>
      <c r="RTL449" s="505"/>
      <c r="RTM449" s="511"/>
      <c r="RTN449" s="512"/>
      <c r="RTO449" s="512"/>
      <c r="RTP449" s="505"/>
      <c r="RTQ449" s="505"/>
      <c r="RTR449" s="505"/>
      <c r="RTS449" s="511"/>
      <c r="RTT449" s="512"/>
      <c r="RTU449" s="512"/>
      <c r="RTV449" s="505"/>
      <c r="RTW449" s="505"/>
      <c r="RTX449" s="505"/>
      <c r="RTY449" s="511"/>
      <c r="RTZ449" s="512"/>
      <c r="RUA449" s="512"/>
      <c r="RUB449" s="505"/>
      <c r="RUC449" s="505"/>
      <c r="RUD449" s="505"/>
      <c r="RUE449" s="511"/>
      <c r="RUF449" s="512"/>
      <c r="RUG449" s="512"/>
      <c r="RUH449" s="505"/>
      <c r="RUI449" s="505"/>
      <c r="RUJ449" s="505"/>
      <c r="RUK449" s="511"/>
      <c r="RUL449" s="512"/>
      <c r="RUM449" s="512"/>
      <c r="RUN449" s="505"/>
      <c r="RUO449" s="505"/>
      <c r="RUP449" s="505"/>
      <c r="RUQ449" s="511"/>
      <c r="RUR449" s="512"/>
      <c r="RUS449" s="512"/>
      <c r="RUT449" s="505"/>
      <c r="RUU449" s="505"/>
      <c r="RUV449" s="505"/>
      <c r="RUW449" s="511"/>
      <c r="RUX449" s="512"/>
      <c r="RUY449" s="512"/>
      <c r="RUZ449" s="505"/>
      <c r="RVA449" s="505"/>
      <c r="RVB449" s="505"/>
      <c r="RVC449" s="511"/>
      <c r="RVD449" s="512"/>
      <c r="RVE449" s="512"/>
      <c r="RVF449" s="505"/>
      <c r="RVG449" s="505"/>
      <c r="RVH449" s="505"/>
      <c r="RVI449" s="511"/>
      <c r="RVJ449" s="512"/>
      <c r="RVK449" s="512"/>
      <c r="RVL449" s="505"/>
      <c r="RVM449" s="505"/>
      <c r="RVN449" s="505"/>
      <c r="RVO449" s="511"/>
      <c r="RVP449" s="512"/>
      <c r="RVQ449" s="512"/>
      <c r="RVR449" s="505"/>
      <c r="RVS449" s="505"/>
      <c r="RVT449" s="505"/>
      <c r="RVU449" s="511"/>
      <c r="RVV449" s="512"/>
      <c r="RVW449" s="512"/>
      <c r="RVX449" s="505"/>
      <c r="RVY449" s="505"/>
      <c r="RVZ449" s="505"/>
      <c r="RWA449" s="511"/>
      <c r="RWB449" s="512"/>
      <c r="RWC449" s="512"/>
      <c r="RWD449" s="505"/>
      <c r="RWE449" s="505"/>
      <c r="RWF449" s="505"/>
      <c r="RWG449" s="511"/>
      <c r="RWH449" s="512"/>
      <c r="RWI449" s="512"/>
      <c r="RWJ449" s="505"/>
      <c r="RWK449" s="505"/>
      <c r="RWL449" s="505"/>
      <c r="RWM449" s="511"/>
      <c r="RWN449" s="512"/>
      <c r="RWO449" s="512"/>
      <c r="RWP449" s="505"/>
      <c r="RWQ449" s="505"/>
      <c r="RWR449" s="505"/>
      <c r="RWS449" s="511"/>
      <c r="RWT449" s="512"/>
      <c r="RWU449" s="512"/>
      <c r="RWV449" s="505"/>
      <c r="RWW449" s="505"/>
      <c r="RWX449" s="505"/>
      <c r="RWY449" s="511"/>
      <c r="RWZ449" s="512"/>
      <c r="RXA449" s="512"/>
      <c r="RXB449" s="505"/>
      <c r="RXC449" s="505"/>
      <c r="RXD449" s="505"/>
      <c r="RXE449" s="511"/>
      <c r="RXF449" s="512"/>
      <c r="RXG449" s="512"/>
      <c r="RXH449" s="505"/>
      <c r="RXI449" s="505"/>
      <c r="RXJ449" s="505"/>
      <c r="RXK449" s="511"/>
      <c r="RXL449" s="512"/>
      <c r="RXM449" s="512"/>
      <c r="RXN449" s="505"/>
      <c r="RXO449" s="505"/>
      <c r="RXP449" s="505"/>
      <c r="RXQ449" s="511"/>
      <c r="RXR449" s="512"/>
      <c r="RXS449" s="512"/>
      <c r="RXT449" s="505"/>
      <c r="RXU449" s="505"/>
      <c r="RXV449" s="505"/>
      <c r="RXW449" s="511"/>
      <c r="RXX449" s="512"/>
      <c r="RXY449" s="512"/>
      <c r="RXZ449" s="505"/>
      <c r="RYA449" s="505"/>
      <c r="RYB449" s="505"/>
      <c r="RYC449" s="511"/>
      <c r="RYD449" s="512"/>
      <c r="RYE449" s="512"/>
      <c r="RYF449" s="505"/>
      <c r="RYG449" s="505"/>
      <c r="RYH449" s="505"/>
      <c r="RYI449" s="511"/>
      <c r="RYJ449" s="512"/>
      <c r="RYK449" s="512"/>
      <c r="RYL449" s="505"/>
      <c r="RYM449" s="505"/>
      <c r="RYN449" s="505"/>
      <c r="RYO449" s="511"/>
      <c r="RYP449" s="512"/>
      <c r="RYQ449" s="512"/>
      <c r="RYR449" s="505"/>
      <c r="RYS449" s="505"/>
      <c r="RYT449" s="505"/>
      <c r="RYU449" s="511"/>
      <c r="RYV449" s="512"/>
      <c r="RYW449" s="512"/>
      <c r="RYX449" s="505"/>
      <c r="RYY449" s="505"/>
      <c r="RYZ449" s="505"/>
      <c r="RZA449" s="511"/>
      <c r="RZB449" s="512"/>
      <c r="RZC449" s="512"/>
      <c r="RZD449" s="505"/>
      <c r="RZE449" s="505"/>
      <c r="RZF449" s="505"/>
      <c r="RZG449" s="511"/>
      <c r="RZH449" s="512"/>
      <c r="RZI449" s="512"/>
      <c r="RZJ449" s="505"/>
      <c r="RZK449" s="505"/>
      <c r="RZL449" s="505"/>
      <c r="RZM449" s="511"/>
      <c r="RZN449" s="512"/>
      <c r="RZO449" s="512"/>
      <c r="RZP449" s="505"/>
      <c r="RZQ449" s="505"/>
      <c r="RZR449" s="505"/>
      <c r="RZS449" s="511"/>
      <c r="RZT449" s="512"/>
      <c r="RZU449" s="512"/>
      <c r="RZV449" s="505"/>
      <c r="RZW449" s="505"/>
      <c r="RZX449" s="505"/>
      <c r="RZY449" s="511"/>
      <c r="RZZ449" s="512"/>
      <c r="SAA449" s="512"/>
      <c r="SAB449" s="505"/>
      <c r="SAC449" s="505"/>
      <c r="SAD449" s="505"/>
      <c r="SAE449" s="511"/>
      <c r="SAF449" s="512"/>
      <c r="SAG449" s="512"/>
      <c r="SAH449" s="505"/>
      <c r="SAI449" s="505"/>
      <c r="SAJ449" s="505"/>
      <c r="SAK449" s="511"/>
      <c r="SAL449" s="512"/>
      <c r="SAM449" s="512"/>
      <c r="SAN449" s="505"/>
      <c r="SAO449" s="505"/>
      <c r="SAP449" s="505"/>
      <c r="SAQ449" s="511"/>
      <c r="SAR449" s="512"/>
      <c r="SAS449" s="512"/>
      <c r="SAT449" s="505"/>
      <c r="SAU449" s="505"/>
      <c r="SAV449" s="505"/>
      <c r="SAW449" s="511"/>
      <c r="SAX449" s="512"/>
      <c r="SAY449" s="512"/>
      <c r="SAZ449" s="505"/>
      <c r="SBA449" s="505"/>
      <c r="SBB449" s="505"/>
      <c r="SBC449" s="511"/>
      <c r="SBD449" s="512"/>
      <c r="SBE449" s="512"/>
      <c r="SBF449" s="505"/>
      <c r="SBG449" s="505"/>
      <c r="SBH449" s="505"/>
      <c r="SBI449" s="511"/>
      <c r="SBJ449" s="512"/>
      <c r="SBK449" s="512"/>
      <c r="SBL449" s="505"/>
      <c r="SBM449" s="505"/>
      <c r="SBN449" s="505"/>
      <c r="SBO449" s="511"/>
      <c r="SBP449" s="512"/>
      <c r="SBQ449" s="512"/>
      <c r="SBR449" s="505"/>
      <c r="SBS449" s="505"/>
      <c r="SBT449" s="505"/>
      <c r="SBU449" s="511"/>
      <c r="SBV449" s="512"/>
      <c r="SBW449" s="512"/>
      <c r="SBX449" s="505"/>
      <c r="SBY449" s="505"/>
      <c r="SBZ449" s="505"/>
      <c r="SCA449" s="511"/>
      <c r="SCB449" s="512"/>
      <c r="SCC449" s="512"/>
      <c r="SCD449" s="505"/>
      <c r="SCE449" s="505"/>
      <c r="SCF449" s="505"/>
      <c r="SCG449" s="511"/>
      <c r="SCH449" s="512"/>
      <c r="SCI449" s="512"/>
      <c r="SCJ449" s="505"/>
      <c r="SCK449" s="505"/>
      <c r="SCL449" s="505"/>
      <c r="SCM449" s="511"/>
      <c r="SCN449" s="512"/>
      <c r="SCO449" s="512"/>
      <c r="SCP449" s="505"/>
      <c r="SCQ449" s="505"/>
      <c r="SCR449" s="505"/>
      <c r="SCS449" s="511"/>
      <c r="SCT449" s="512"/>
      <c r="SCU449" s="512"/>
      <c r="SCV449" s="505"/>
      <c r="SCW449" s="505"/>
      <c r="SCX449" s="505"/>
      <c r="SCY449" s="511"/>
      <c r="SCZ449" s="512"/>
      <c r="SDA449" s="512"/>
      <c r="SDB449" s="505"/>
      <c r="SDC449" s="505"/>
      <c r="SDD449" s="505"/>
      <c r="SDE449" s="511"/>
      <c r="SDF449" s="512"/>
      <c r="SDG449" s="512"/>
      <c r="SDH449" s="505"/>
      <c r="SDI449" s="505"/>
      <c r="SDJ449" s="505"/>
      <c r="SDK449" s="511"/>
      <c r="SDL449" s="512"/>
      <c r="SDM449" s="512"/>
      <c r="SDN449" s="505"/>
      <c r="SDO449" s="505"/>
      <c r="SDP449" s="505"/>
      <c r="SDQ449" s="511"/>
      <c r="SDR449" s="512"/>
      <c r="SDS449" s="512"/>
      <c r="SDT449" s="505"/>
      <c r="SDU449" s="505"/>
      <c r="SDV449" s="505"/>
      <c r="SDW449" s="511"/>
      <c r="SDX449" s="512"/>
      <c r="SDY449" s="512"/>
      <c r="SDZ449" s="505"/>
      <c r="SEA449" s="505"/>
      <c r="SEB449" s="505"/>
      <c r="SEC449" s="511"/>
      <c r="SED449" s="512"/>
      <c r="SEE449" s="512"/>
      <c r="SEF449" s="505"/>
      <c r="SEG449" s="505"/>
      <c r="SEH449" s="505"/>
      <c r="SEI449" s="511"/>
      <c r="SEJ449" s="512"/>
      <c r="SEK449" s="512"/>
      <c r="SEL449" s="505"/>
      <c r="SEM449" s="505"/>
      <c r="SEN449" s="505"/>
      <c r="SEO449" s="511"/>
      <c r="SEP449" s="512"/>
      <c r="SEQ449" s="512"/>
      <c r="SER449" s="505"/>
      <c r="SES449" s="505"/>
      <c r="SET449" s="505"/>
      <c r="SEU449" s="511"/>
      <c r="SEV449" s="512"/>
      <c r="SEW449" s="512"/>
      <c r="SEX449" s="505"/>
      <c r="SEY449" s="505"/>
      <c r="SEZ449" s="505"/>
      <c r="SFA449" s="511"/>
      <c r="SFB449" s="512"/>
      <c r="SFC449" s="512"/>
      <c r="SFD449" s="505"/>
      <c r="SFE449" s="505"/>
      <c r="SFF449" s="505"/>
      <c r="SFG449" s="511"/>
      <c r="SFH449" s="512"/>
      <c r="SFI449" s="512"/>
      <c r="SFJ449" s="505"/>
      <c r="SFK449" s="505"/>
      <c r="SFL449" s="505"/>
      <c r="SFM449" s="511"/>
      <c r="SFN449" s="512"/>
      <c r="SFO449" s="512"/>
      <c r="SFP449" s="505"/>
      <c r="SFQ449" s="505"/>
      <c r="SFR449" s="505"/>
      <c r="SFS449" s="511"/>
      <c r="SFT449" s="512"/>
      <c r="SFU449" s="512"/>
      <c r="SFV449" s="505"/>
      <c r="SFW449" s="505"/>
      <c r="SFX449" s="505"/>
      <c r="SFY449" s="511"/>
      <c r="SFZ449" s="512"/>
      <c r="SGA449" s="512"/>
      <c r="SGB449" s="505"/>
      <c r="SGC449" s="505"/>
      <c r="SGD449" s="505"/>
      <c r="SGE449" s="511"/>
      <c r="SGF449" s="512"/>
      <c r="SGG449" s="512"/>
      <c r="SGH449" s="505"/>
      <c r="SGI449" s="505"/>
      <c r="SGJ449" s="505"/>
      <c r="SGK449" s="511"/>
      <c r="SGL449" s="512"/>
      <c r="SGM449" s="512"/>
      <c r="SGN449" s="505"/>
      <c r="SGO449" s="505"/>
      <c r="SGP449" s="505"/>
      <c r="SGQ449" s="511"/>
      <c r="SGR449" s="512"/>
      <c r="SGS449" s="512"/>
      <c r="SGT449" s="505"/>
      <c r="SGU449" s="505"/>
      <c r="SGV449" s="505"/>
      <c r="SGW449" s="511"/>
      <c r="SGX449" s="512"/>
      <c r="SGY449" s="512"/>
      <c r="SGZ449" s="505"/>
      <c r="SHA449" s="505"/>
      <c r="SHB449" s="505"/>
      <c r="SHC449" s="511"/>
      <c r="SHD449" s="512"/>
      <c r="SHE449" s="512"/>
      <c r="SHF449" s="505"/>
      <c r="SHG449" s="505"/>
      <c r="SHH449" s="505"/>
      <c r="SHI449" s="511"/>
      <c r="SHJ449" s="512"/>
      <c r="SHK449" s="512"/>
      <c r="SHL449" s="505"/>
      <c r="SHM449" s="505"/>
      <c r="SHN449" s="505"/>
      <c r="SHO449" s="511"/>
      <c r="SHP449" s="512"/>
      <c r="SHQ449" s="512"/>
      <c r="SHR449" s="505"/>
      <c r="SHS449" s="505"/>
      <c r="SHT449" s="505"/>
      <c r="SHU449" s="511"/>
      <c r="SHV449" s="512"/>
      <c r="SHW449" s="512"/>
      <c r="SHX449" s="505"/>
      <c r="SHY449" s="505"/>
      <c r="SHZ449" s="505"/>
      <c r="SIA449" s="511"/>
      <c r="SIB449" s="512"/>
      <c r="SIC449" s="512"/>
      <c r="SID449" s="505"/>
      <c r="SIE449" s="505"/>
      <c r="SIF449" s="505"/>
      <c r="SIG449" s="511"/>
      <c r="SIH449" s="512"/>
      <c r="SII449" s="512"/>
      <c r="SIJ449" s="505"/>
      <c r="SIK449" s="505"/>
      <c r="SIL449" s="505"/>
      <c r="SIM449" s="511"/>
      <c r="SIN449" s="512"/>
      <c r="SIO449" s="512"/>
      <c r="SIP449" s="505"/>
      <c r="SIQ449" s="505"/>
      <c r="SIR449" s="505"/>
      <c r="SIS449" s="511"/>
      <c r="SIT449" s="512"/>
      <c r="SIU449" s="512"/>
      <c r="SIV449" s="505"/>
      <c r="SIW449" s="505"/>
      <c r="SIX449" s="505"/>
      <c r="SIY449" s="511"/>
      <c r="SIZ449" s="512"/>
      <c r="SJA449" s="512"/>
      <c r="SJB449" s="505"/>
      <c r="SJC449" s="505"/>
      <c r="SJD449" s="505"/>
      <c r="SJE449" s="511"/>
      <c r="SJF449" s="512"/>
      <c r="SJG449" s="512"/>
      <c r="SJH449" s="505"/>
      <c r="SJI449" s="505"/>
      <c r="SJJ449" s="505"/>
      <c r="SJK449" s="511"/>
      <c r="SJL449" s="512"/>
      <c r="SJM449" s="512"/>
      <c r="SJN449" s="505"/>
      <c r="SJO449" s="505"/>
      <c r="SJP449" s="505"/>
      <c r="SJQ449" s="511"/>
      <c r="SJR449" s="512"/>
      <c r="SJS449" s="512"/>
      <c r="SJT449" s="505"/>
      <c r="SJU449" s="505"/>
      <c r="SJV449" s="505"/>
      <c r="SJW449" s="511"/>
      <c r="SJX449" s="512"/>
      <c r="SJY449" s="512"/>
      <c r="SJZ449" s="505"/>
      <c r="SKA449" s="505"/>
      <c r="SKB449" s="505"/>
      <c r="SKC449" s="511"/>
      <c r="SKD449" s="512"/>
      <c r="SKE449" s="512"/>
      <c r="SKF449" s="505"/>
      <c r="SKG449" s="505"/>
      <c r="SKH449" s="505"/>
      <c r="SKI449" s="511"/>
      <c r="SKJ449" s="512"/>
      <c r="SKK449" s="512"/>
      <c r="SKL449" s="505"/>
      <c r="SKM449" s="505"/>
      <c r="SKN449" s="505"/>
      <c r="SKO449" s="511"/>
      <c r="SKP449" s="512"/>
      <c r="SKQ449" s="512"/>
      <c r="SKR449" s="505"/>
      <c r="SKS449" s="505"/>
      <c r="SKT449" s="505"/>
      <c r="SKU449" s="511"/>
      <c r="SKV449" s="512"/>
      <c r="SKW449" s="512"/>
      <c r="SKX449" s="505"/>
      <c r="SKY449" s="505"/>
      <c r="SKZ449" s="505"/>
      <c r="SLA449" s="511"/>
      <c r="SLB449" s="512"/>
      <c r="SLC449" s="512"/>
      <c r="SLD449" s="505"/>
      <c r="SLE449" s="505"/>
      <c r="SLF449" s="505"/>
      <c r="SLG449" s="511"/>
      <c r="SLH449" s="512"/>
      <c r="SLI449" s="512"/>
      <c r="SLJ449" s="505"/>
      <c r="SLK449" s="505"/>
      <c r="SLL449" s="505"/>
      <c r="SLM449" s="511"/>
      <c r="SLN449" s="512"/>
      <c r="SLO449" s="512"/>
      <c r="SLP449" s="505"/>
      <c r="SLQ449" s="505"/>
      <c r="SLR449" s="505"/>
      <c r="SLS449" s="511"/>
      <c r="SLT449" s="512"/>
      <c r="SLU449" s="512"/>
      <c r="SLV449" s="505"/>
      <c r="SLW449" s="505"/>
      <c r="SLX449" s="505"/>
      <c r="SLY449" s="511"/>
      <c r="SLZ449" s="512"/>
      <c r="SMA449" s="512"/>
      <c r="SMB449" s="505"/>
      <c r="SMC449" s="505"/>
      <c r="SMD449" s="505"/>
      <c r="SME449" s="511"/>
      <c r="SMF449" s="512"/>
      <c r="SMG449" s="512"/>
      <c r="SMH449" s="505"/>
      <c r="SMI449" s="505"/>
      <c r="SMJ449" s="505"/>
      <c r="SMK449" s="511"/>
      <c r="SML449" s="512"/>
      <c r="SMM449" s="512"/>
      <c r="SMN449" s="505"/>
      <c r="SMO449" s="505"/>
      <c r="SMP449" s="505"/>
      <c r="SMQ449" s="511"/>
      <c r="SMR449" s="512"/>
      <c r="SMS449" s="512"/>
      <c r="SMT449" s="505"/>
      <c r="SMU449" s="505"/>
      <c r="SMV449" s="505"/>
      <c r="SMW449" s="511"/>
      <c r="SMX449" s="512"/>
      <c r="SMY449" s="512"/>
      <c r="SMZ449" s="505"/>
      <c r="SNA449" s="505"/>
      <c r="SNB449" s="505"/>
      <c r="SNC449" s="511"/>
      <c r="SND449" s="512"/>
      <c r="SNE449" s="512"/>
      <c r="SNF449" s="505"/>
      <c r="SNG449" s="505"/>
      <c r="SNH449" s="505"/>
      <c r="SNI449" s="511"/>
      <c r="SNJ449" s="512"/>
      <c r="SNK449" s="512"/>
      <c r="SNL449" s="505"/>
      <c r="SNM449" s="505"/>
      <c r="SNN449" s="505"/>
      <c r="SNO449" s="511"/>
      <c r="SNP449" s="512"/>
      <c r="SNQ449" s="512"/>
      <c r="SNR449" s="505"/>
      <c r="SNS449" s="505"/>
      <c r="SNT449" s="505"/>
      <c r="SNU449" s="511"/>
      <c r="SNV449" s="512"/>
      <c r="SNW449" s="512"/>
      <c r="SNX449" s="505"/>
      <c r="SNY449" s="505"/>
      <c r="SNZ449" s="505"/>
      <c r="SOA449" s="511"/>
      <c r="SOB449" s="512"/>
      <c r="SOC449" s="512"/>
      <c r="SOD449" s="505"/>
      <c r="SOE449" s="505"/>
      <c r="SOF449" s="505"/>
      <c r="SOG449" s="511"/>
      <c r="SOH449" s="512"/>
      <c r="SOI449" s="512"/>
      <c r="SOJ449" s="505"/>
      <c r="SOK449" s="505"/>
      <c r="SOL449" s="505"/>
      <c r="SOM449" s="511"/>
      <c r="SON449" s="512"/>
      <c r="SOO449" s="512"/>
      <c r="SOP449" s="505"/>
      <c r="SOQ449" s="505"/>
      <c r="SOR449" s="505"/>
      <c r="SOS449" s="511"/>
      <c r="SOT449" s="512"/>
      <c r="SOU449" s="512"/>
      <c r="SOV449" s="505"/>
      <c r="SOW449" s="505"/>
      <c r="SOX449" s="505"/>
      <c r="SOY449" s="511"/>
      <c r="SOZ449" s="512"/>
      <c r="SPA449" s="512"/>
      <c r="SPB449" s="505"/>
      <c r="SPC449" s="505"/>
      <c r="SPD449" s="505"/>
      <c r="SPE449" s="511"/>
      <c r="SPF449" s="512"/>
      <c r="SPG449" s="512"/>
      <c r="SPH449" s="505"/>
      <c r="SPI449" s="505"/>
      <c r="SPJ449" s="505"/>
      <c r="SPK449" s="511"/>
      <c r="SPL449" s="512"/>
      <c r="SPM449" s="512"/>
      <c r="SPN449" s="505"/>
      <c r="SPO449" s="505"/>
      <c r="SPP449" s="505"/>
      <c r="SPQ449" s="511"/>
      <c r="SPR449" s="512"/>
      <c r="SPS449" s="512"/>
      <c r="SPT449" s="505"/>
      <c r="SPU449" s="505"/>
      <c r="SPV449" s="505"/>
      <c r="SPW449" s="511"/>
      <c r="SPX449" s="512"/>
      <c r="SPY449" s="512"/>
      <c r="SPZ449" s="505"/>
      <c r="SQA449" s="505"/>
      <c r="SQB449" s="505"/>
      <c r="SQC449" s="511"/>
      <c r="SQD449" s="512"/>
      <c r="SQE449" s="512"/>
      <c r="SQF449" s="505"/>
      <c r="SQG449" s="505"/>
      <c r="SQH449" s="505"/>
      <c r="SQI449" s="511"/>
      <c r="SQJ449" s="512"/>
      <c r="SQK449" s="512"/>
      <c r="SQL449" s="505"/>
      <c r="SQM449" s="505"/>
      <c r="SQN449" s="505"/>
      <c r="SQO449" s="511"/>
      <c r="SQP449" s="512"/>
      <c r="SQQ449" s="512"/>
      <c r="SQR449" s="505"/>
      <c r="SQS449" s="505"/>
      <c r="SQT449" s="505"/>
      <c r="SQU449" s="511"/>
      <c r="SQV449" s="512"/>
      <c r="SQW449" s="512"/>
      <c r="SQX449" s="505"/>
      <c r="SQY449" s="505"/>
      <c r="SQZ449" s="505"/>
      <c r="SRA449" s="511"/>
      <c r="SRB449" s="512"/>
      <c r="SRC449" s="512"/>
      <c r="SRD449" s="505"/>
      <c r="SRE449" s="505"/>
      <c r="SRF449" s="505"/>
      <c r="SRG449" s="511"/>
      <c r="SRH449" s="512"/>
      <c r="SRI449" s="512"/>
      <c r="SRJ449" s="505"/>
      <c r="SRK449" s="505"/>
      <c r="SRL449" s="505"/>
      <c r="SRM449" s="511"/>
      <c r="SRN449" s="512"/>
      <c r="SRO449" s="512"/>
      <c r="SRP449" s="505"/>
      <c r="SRQ449" s="505"/>
      <c r="SRR449" s="505"/>
      <c r="SRS449" s="511"/>
      <c r="SRT449" s="512"/>
      <c r="SRU449" s="512"/>
      <c r="SRV449" s="505"/>
      <c r="SRW449" s="505"/>
      <c r="SRX449" s="505"/>
      <c r="SRY449" s="511"/>
      <c r="SRZ449" s="512"/>
      <c r="SSA449" s="512"/>
      <c r="SSB449" s="505"/>
      <c r="SSC449" s="505"/>
      <c r="SSD449" s="505"/>
      <c r="SSE449" s="511"/>
      <c r="SSF449" s="512"/>
      <c r="SSG449" s="512"/>
      <c r="SSH449" s="505"/>
      <c r="SSI449" s="505"/>
      <c r="SSJ449" s="505"/>
      <c r="SSK449" s="511"/>
      <c r="SSL449" s="512"/>
      <c r="SSM449" s="512"/>
      <c r="SSN449" s="505"/>
      <c r="SSO449" s="505"/>
      <c r="SSP449" s="505"/>
      <c r="SSQ449" s="511"/>
      <c r="SSR449" s="512"/>
      <c r="SSS449" s="512"/>
      <c r="SST449" s="505"/>
      <c r="SSU449" s="505"/>
      <c r="SSV449" s="505"/>
      <c r="SSW449" s="511"/>
      <c r="SSX449" s="512"/>
      <c r="SSY449" s="512"/>
      <c r="SSZ449" s="505"/>
      <c r="STA449" s="505"/>
      <c r="STB449" s="505"/>
      <c r="STC449" s="511"/>
      <c r="STD449" s="512"/>
      <c r="STE449" s="512"/>
      <c r="STF449" s="505"/>
      <c r="STG449" s="505"/>
      <c r="STH449" s="505"/>
      <c r="STI449" s="511"/>
      <c r="STJ449" s="512"/>
      <c r="STK449" s="512"/>
      <c r="STL449" s="505"/>
      <c r="STM449" s="505"/>
      <c r="STN449" s="505"/>
      <c r="STO449" s="511"/>
      <c r="STP449" s="512"/>
      <c r="STQ449" s="512"/>
      <c r="STR449" s="505"/>
      <c r="STS449" s="505"/>
      <c r="STT449" s="505"/>
      <c r="STU449" s="511"/>
      <c r="STV449" s="512"/>
      <c r="STW449" s="512"/>
      <c r="STX449" s="505"/>
      <c r="STY449" s="505"/>
      <c r="STZ449" s="505"/>
      <c r="SUA449" s="511"/>
      <c r="SUB449" s="512"/>
      <c r="SUC449" s="512"/>
      <c r="SUD449" s="505"/>
      <c r="SUE449" s="505"/>
      <c r="SUF449" s="505"/>
      <c r="SUG449" s="511"/>
      <c r="SUH449" s="512"/>
      <c r="SUI449" s="512"/>
      <c r="SUJ449" s="505"/>
      <c r="SUK449" s="505"/>
      <c r="SUL449" s="505"/>
      <c r="SUM449" s="511"/>
      <c r="SUN449" s="512"/>
      <c r="SUO449" s="512"/>
      <c r="SUP449" s="505"/>
      <c r="SUQ449" s="505"/>
      <c r="SUR449" s="505"/>
      <c r="SUS449" s="511"/>
      <c r="SUT449" s="512"/>
      <c r="SUU449" s="512"/>
      <c r="SUV449" s="505"/>
      <c r="SUW449" s="505"/>
      <c r="SUX449" s="505"/>
      <c r="SUY449" s="511"/>
      <c r="SUZ449" s="512"/>
      <c r="SVA449" s="512"/>
      <c r="SVB449" s="505"/>
      <c r="SVC449" s="505"/>
      <c r="SVD449" s="505"/>
      <c r="SVE449" s="511"/>
      <c r="SVF449" s="512"/>
      <c r="SVG449" s="512"/>
      <c r="SVH449" s="505"/>
      <c r="SVI449" s="505"/>
      <c r="SVJ449" s="505"/>
      <c r="SVK449" s="511"/>
      <c r="SVL449" s="512"/>
      <c r="SVM449" s="512"/>
      <c r="SVN449" s="505"/>
      <c r="SVO449" s="505"/>
      <c r="SVP449" s="505"/>
      <c r="SVQ449" s="511"/>
      <c r="SVR449" s="512"/>
      <c r="SVS449" s="512"/>
      <c r="SVT449" s="505"/>
      <c r="SVU449" s="505"/>
      <c r="SVV449" s="505"/>
      <c r="SVW449" s="511"/>
      <c r="SVX449" s="512"/>
      <c r="SVY449" s="512"/>
      <c r="SVZ449" s="505"/>
      <c r="SWA449" s="505"/>
      <c r="SWB449" s="505"/>
      <c r="SWC449" s="511"/>
      <c r="SWD449" s="512"/>
      <c r="SWE449" s="512"/>
      <c r="SWF449" s="505"/>
      <c r="SWG449" s="505"/>
      <c r="SWH449" s="505"/>
      <c r="SWI449" s="511"/>
      <c r="SWJ449" s="512"/>
      <c r="SWK449" s="512"/>
      <c r="SWL449" s="505"/>
      <c r="SWM449" s="505"/>
      <c r="SWN449" s="505"/>
      <c r="SWO449" s="511"/>
      <c r="SWP449" s="512"/>
      <c r="SWQ449" s="512"/>
      <c r="SWR449" s="505"/>
      <c r="SWS449" s="505"/>
      <c r="SWT449" s="505"/>
      <c r="SWU449" s="511"/>
      <c r="SWV449" s="512"/>
      <c r="SWW449" s="512"/>
      <c r="SWX449" s="505"/>
      <c r="SWY449" s="505"/>
      <c r="SWZ449" s="505"/>
      <c r="SXA449" s="511"/>
      <c r="SXB449" s="512"/>
      <c r="SXC449" s="512"/>
      <c r="SXD449" s="505"/>
      <c r="SXE449" s="505"/>
      <c r="SXF449" s="505"/>
      <c r="SXG449" s="511"/>
      <c r="SXH449" s="512"/>
      <c r="SXI449" s="512"/>
      <c r="SXJ449" s="505"/>
      <c r="SXK449" s="505"/>
      <c r="SXL449" s="505"/>
      <c r="SXM449" s="511"/>
      <c r="SXN449" s="512"/>
      <c r="SXO449" s="512"/>
      <c r="SXP449" s="505"/>
      <c r="SXQ449" s="505"/>
      <c r="SXR449" s="505"/>
      <c r="SXS449" s="511"/>
      <c r="SXT449" s="512"/>
      <c r="SXU449" s="512"/>
      <c r="SXV449" s="505"/>
      <c r="SXW449" s="505"/>
      <c r="SXX449" s="505"/>
      <c r="SXY449" s="511"/>
      <c r="SXZ449" s="512"/>
      <c r="SYA449" s="512"/>
      <c r="SYB449" s="505"/>
      <c r="SYC449" s="505"/>
      <c r="SYD449" s="505"/>
      <c r="SYE449" s="511"/>
      <c r="SYF449" s="512"/>
      <c r="SYG449" s="512"/>
      <c r="SYH449" s="505"/>
      <c r="SYI449" s="505"/>
      <c r="SYJ449" s="505"/>
      <c r="SYK449" s="511"/>
      <c r="SYL449" s="512"/>
      <c r="SYM449" s="512"/>
      <c r="SYN449" s="505"/>
      <c r="SYO449" s="505"/>
      <c r="SYP449" s="505"/>
      <c r="SYQ449" s="511"/>
      <c r="SYR449" s="512"/>
      <c r="SYS449" s="512"/>
      <c r="SYT449" s="505"/>
      <c r="SYU449" s="505"/>
      <c r="SYV449" s="505"/>
      <c r="SYW449" s="511"/>
      <c r="SYX449" s="512"/>
      <c r="SYY449" s="512"/>
      <c r="SYZ449" s="505"/>
      <c r="SZA449" s="505"/>
      <c r="SZB449" s="505"/>
      <c r="SZC449" s="511"/>
      <c r="SZD449" s="512"/>
      <c r="SZE449" s="512"/>
      <c r="SZF449" s="505"/>
      <c r="SZG449" s="505"/>
      <c r="SZH449" s="505"/>
      <c r="SZI449" s="511"/>
      <c r="SZJ449" s="512"/>
      <c r="SZK449" s="512"/>
      <c r="SZL449" s="505"/>
      <c r="SZM449" s="505"/>
      <c r="SZN449" s="505"/>
      <c r="SZO449" s="511"/>
      <c r="SZP449" s="512"/>
      <c r="SZQ449" s="512"/>
      <c r="SZR449" s="505"/>
      <c r="SZS449" s="505"/>
      <c r="SZT449" s="505"/>
      <c r="SZU449" s="511"/>
      <c r="SZV449" s="512"/>
      <c r="SZW449" s="512"/>
      <c r="SZX449" s="505"/>
      <c r="SZY449" s="505"/>
      <c r="SZZ449" s="505"/>
      <c r="TAA449" s="511"/>
      <c r="TAB449" s="512"/>
      <c r="TAC449" s="512"/>
      <c r="TAD449" s="505"/>
      <c r="TAE449" s="505"/>
      <c r="TAF449" s="505"/>
      <c r="TAG449" s="511"/>
      <c r="TAH449" s="512"/>
      <c r="TAI449" s="512"/>
      <c r="TAJ449" s="505"/>
      <c r="TAK449" s="505"/>
      <c r="TAL449" s="505"/>
      <c r="TAM449" s="511"/>
      <c r="TAN449" s="512"/>
      <c r="TAO449" s="512"/>
      <c r="TAP449" s="505"/>
      <c r="TAQ449" s="505"/>
      <c r="TAR449" s="505"/>
      <c r="TAS449" s="511"/>
      <c r="TAT449" s="512"/>
      <c r="TAU449" s="512"/>
      <c r="TAV449" s="505"/>
      <c r="TAW449" s="505"/>
      <c r="TAX449" s="505"/>
      <c r="TAY449" s="511"/>
      <c r="TAZ449" s="512"/>
      <c r="TBA449" s="512"/>
      <c r="TBB449" s="505"/>
      <c r="TBC449" s="505"/>
      <c r="TBD449" s="505"/>
      <c r="TBE449" s="511"/>
      <c r="TBF449" s="512"/>
      <c r="TBG449" s="512"/>
      <c r="TBH449" s="505"/>
      <c r="TBI449" s="505"/>
      <c r="TBJ449" s="505"/>
      <c r="TBK449" s="511"/>
      <c r="TBL449" s="512"/>
      <c r="TBM449" s="512"/>
      <c r="TBN449" s="505"/>
      <c r="TBO449" s="505"/>
      <c r="TBP449" s="505"/>
      <c r="TBQ449" s="511"/>
      <c r="TBR449" s="512"/>
      <c r="TBS449" s="512"/>
      <c r="TBT449" s="505"/>
      <c r="TBU449" s="505"/>
      <c r="TBV449" s="505"/>
      <c r="TBW449" s="511"/>
      <c r="TBX449" s="512"/>
      <c r="TBY449" s="512"/>
      <c r="TBZ449" s="505"/>
      <c r="TCA449" s="505"/>
      <c r="TCB449" s="505"/>
      <c r="TCC449" s="511"/>
      <c r="TCD449" s="512"/>
      <c r="TCE449" s="512"/>
      <c r="TCF449" s="505"/>
      <c r="TCG449" s="505"/>
      <c r="TCH449" s="505"/>
      <c r="TCI449" s="511"/>
      <c r="TCJ449" s="512"/>
      <c r="TCK449" s="512"/>
      <c r="TCL449" s="505"/>
      <c r="TCM449" s="505"/>
      <c r="TCN449" s="505"/>
      <c r="TCO449" s="511"/>
      <c r="TCP449" s="512"/>
      <c r="TCQ449" s="512"/>
      <c r="TCR449" s="505"/>
      <c r="TCS449" s="505"/>
      <c r="TCT449" s="505"/>
      <c r="TCU449" s="511"/>
      <c r="TCV449" s="512"/>
      <c r="TCW449" s="512"/>
      <c r="TCX449" s="505"/>
      <c r="TCY449" s="505"/>
      <c r="TCZ449" s="505"/>
      <c r="TDA449" s="511"/>
      <c r="TDB449" s="512"/>
      <c r="TDC449" s="512"/>
      <c r="TDD449" s="505"/>
      <c r="TDE449" s="505"/>
      <c r="TDF449" s="505"/>
      <c r="TDG449" s="511"/>
      <c r="TDH449" s="512"/>
      <c r="TDI449" s="512"/>
      <c r="TDJ449" s="505"/>
      <c r="TDK449" s="505"/>
      <c r="TDL449" s="505"/>
      <c r="TDM449" s="511"/>
      <c r="TDN449" s="512"/>
      <c r="TDO449" s="512"/>
      <c r="TDP449" s="505"/>
      <c r="TDQ449" s="505"/>
      <c r="TDR449" s="505"/>
      <c r="TDS449" s="511"/>
      <c r="TDT449" s="512"/>
      <c r="TDU449" s="512"/>
      <c r="TDV449" s="505"/>
      <c r="TDW449" s="505"/>
      <c r="TDX449" s="505"/>
      <c r="TDY449" s="511"/>
      <c r="TDZ449" s="512"/>
      <c r="TEA449" s="512"/>
      <c r="TEB449" s="505"/>
      <c r="TEC449" s="505"/>
      <c r="TED449" s="505"/>
      <c r="TEE449" s="511"/>
      <c r="TEF449" s="512"/>
      <c r="TEG449" s="512"/>
      <c r="TEH449" s="505"/>
      <c r="TEI449" s="505"/>
      <c r="TEJ449" s="505"/>
      <c r="TEK449" s="511"/>
      <c r="TEL449" s="512"/>
      <c r="TEM449" s="512"/>
      <c r="TEN449" s="505"/>
      <c r="TEO449" s="505"/>
      <c r="TEP449" s="505"/>
      <c r="TEQ449" s="511"/>
      <c r="TER449" s="512"/>
      <c r="TES449" s="512"/>
      <c r="TET449" s="505"/>
      <c r="TEU449" s="505"/>
      <c r="TEV449" s="505"/>
      <c r="TEW449" s="511"/>
      <c r="TEX449" s="512"/>
      <c r="TEY449" s="512"/>
      <c r="TEZ449" s="505"/>
      <c r="TFA449" s="505"/>
      <c r="TFB449" s="505"/>
      <c r="TFC449" s="511"/>
      <c r="TFD449" s="512"/>
      <c r="TFE449" s="512"/>
      <c r="TFF449" s="505"/>
      <c r="TFG449" s="505"/>
      <c r="TFH449" s="505"/>
      <c r="TFI449" s="511"/>
      <c r="TFJ449" s="512"/>
      <c r="TFK449" s="512"/>
      <c r="TFL449" s="505"/>
      <c r="TFM449" s="505"/>
      <c r="TFN449" s="505"/>
      <c r="TFO449" s="511"/>
      <c r="TFP449" s="512"/>
      <c r="TFQ449" s="512"/>
      <c r="TFR449" s="505"/>
      <c r="TFS449" s="505"/>
      <c r="TFT449" s="505"/>
      <c r="TFU449" s="511"/>
      <c r="TFV449" s="512"/>
      <c r="TFW449" s="512"/>
      <c r="TFX449" s="505"/>
      <c r="TFY449" s="505"/>
      <c r="TFZ449" s="505"/>
      <c r="TGA449" s="511"/>
      <c r="TGB449" s="512"/>
      <c r="TGC449" s="512"/>
      <c r="TGD449" s="505"/>
      <c r="TGE449" s="505"/>
      <c r="TGF449" s="505"/>
      <c r="TGG449" s="511"/>
      <c r="TGH449" s="512"/>
      <c r="TGI449" s="512"/>
      <c r="TGJ449" s="505"/>
      <c r="TGK449" s="505"/>
      <c r="TGL449" s="505"/>
      <c r="TGM449" s="511"/>
      <c r="TGN449" s="512"/>
      <c r="TGO449" s="512"/>
      <c r="TGP449" s="505"/>
      <c r="TGQ449" s="505"/>
      <c r="TGR449" s="505"/>
      <c r="TGS449" s="511"/>
      <c r="TGT449" s="512"/>
      <c r="TGU449" s="512"/>
      <c r="TGV449" s="505"/>
      <c r="TGW449" s="505"/>
      <c r="TGX449" s="505"/>
      <c r="TGY449" s="511"/>
      <c r="TGZ449" s="512"/>
      <c r="THA449" s="512"/>
      <c r="THB449" s="505"/>
      <c r="THC449" s="505"/>
      <c r="THD449" s="505"/>
      <c r="THE449" s="511"/>
      <c r="THF449" s="512"/>
      <c r="THG449" s="512"/>
      <c r="THH449" s="505"/>
      <c r="THI449" s="505"/>
      <c r="THJ449" s="505"/>
      <c r="THK449" s="511"/>
      <c r="THL449" s="512"/>
      <c r="THM449" s="512"/>
      <c r="THN449" s="505"/>
      <c r="THO449" s="505"/>
      <c r="THP449" s="505"/>
      <c r="THQ449" s="511"/>
      <c r="THR449" s="512"/>
      <c r="THS449" s="512"/>
      <c r="THT449" s="505"/>
      <c r="THU449" s="505"/>
      <c r="THV449" s="505"/>
      <c r="THW449" s="511"/>
      <c r="THX449" s="512"/>
      <c r="THY449" s="512"/>
      <c r="THZ449" s="505"/>
      <c r="TIA449" s="505"/>
      <c r="TIB449" s="505"/>
      <c r="TIC449" s="511"/>
      <c r="TID449" s="512"/>
      <c r="TIE449" s="512"/>
      <c r="TIF449" s="505"/>
      <c r="TIG449" s="505"/>
      <c r="TIH449" s="505"/>
      <c r="TII449" s="511"/>
      <c r="TIJ449" s="512"/>
      <c r="TIK449" s="512"/>
      <c r="TIL449" s="505"/>
      <c r="TIM449" s="505"/>
      <c r="TIN449" s="505"/>
      <c r="TIO449" s="511"/>
      <c r="TIP449" s="512"/>
      <c r="TIQ449" s="512"/>
      <c r="TIR449" s="505"/>
      <c r="TIS449" s="505"/>
      <c r="TIT449" s="505"/>
      <c r="TIU449" s="511"/>
      <c r="TIV449" s="512"/>
      <c r="TIW449" s="512"/>
      <c r="TIX449" s="505"/>
      <c r="TIY449" s="505"/>
      <c r="TIZ449" s="505"/>
      <c r="TJA449" s="511"/>
      <c r="TJB449" s="512"/>
      <c r="TJC449" s="512"/>
      <c r="TJD449" s="505"/>
      <c r="TJE449" s="505"/>
      <c r="TJF449" s="505"/>
      <c r="TJG449" s="511"/>
      <c r="TJH449" s="512"/>
      <c r="TJI449" s="512"/>
      <c r="TJJ449" s="505"/>
      <c r="TJK449" s="505"/>
      <c r="TJL449" s="505"/>
      <c r="TJM449" s="511"/>
      <c r="TJN449" s="512"/>
      <c r="TJO449" s="512"/>
      <c r="TJP449" s="505"/>
      <c r="TJQ449" s="505"/>
      <c r="TJR449" s="505"/>
      <c r="TJS449" s="511"/>
      <c r="TJT449" s="512"/>
      <c r="TJU449" s="512"/>
      <c r="TJV449" s="505"/>
      <c r="TJW449" s="505"/>
      <c r="TJX449" s="505"/>
      <c r="TJY449" s="511"/>
      <c r="TJZ449" s="512"/>
      <c r="TKA449" s="512"/>
      <c r="TKB449" s="505"/>
      <c r="TKC449" s="505"/>
      <c r="TKD449" s="505"/>
      <c r="TKE449" s="511"/>
      <c r="TKF449" s="512"/>
      <c r="TKG449" s="512"/>
      <c r="TKH449" s="505"/>
      <c r="TKI449" s="505"/>
      <c r="TKJ449" s="505"/>
      <c r="TKK449" s="511"/>
      <c r="TKL449" s="512"/>
      <c r="TKM449" s="512"/>
      <c r="TKN449" s="505"/>
      <c r="TKO449" s="505"/>
      <c r="TKP449" s="505"/>
      <c r="TKQ449" s="511"/>
      <c r="TKR449" s="512"/>
      <c r="TKS449" s="512"/>
      <c r="TKT449" s="505"/>
      <c r="TKU449" s="505"/>
      <c r="TKV449" s="505"/>
      <c r="TKW449" s="511"/>
      <c r="TKX449" s="512"/>
      <c r="TKY449" s="512"/>
      <c r="TKZ449" s="505"/>
      <c r="TLA449" s="505"/>
      <c r="TLB449" s="505"/>
      <c r="TLC449" s="511"/>
      <c r="TLD449" s="512"/>
      <c r="TLE449" s="512"/>
      <c r="TLF449" s="505"/>
      <c r="TLG449" s="505"/>
      <c r="TLH449" s="505"/>
      <c r="TLI449" s="511"/>
      <c r="TLJ449" s="512"/>
      <c r="TLK449" s="512"/>
      <c r="TLL449" s="505"/>
      <c r="TLM449" s="505"/>
      <c r="TLN449" s="505"/>
      <c r="TLO449" s="511"/>
      <c r="TLP449" s="512"/>
      <c r="TLQ449" s="512"/>
      <c r="TLR449" s="505"/>
      <c r="TLS449" s="505"/>
      <c r="TLT449" s="505"/>
      <c r="TLU449" s="511"/>
      <c r="TLV449" s="512"/>
      <c r="TLW449" s="512"/>
      <c r="TLX449" s="505"/>
      <c r="TLY449" s="505"/>
      <c r="TLZ449" s="505"/>
      <c r="TMA449" s="511"/>
      <c r="TMB449" s="512"/>
      <c r="TMC449" s="512"/>
      <c r="TMD449" s="505"/>
      <c r="TME449" s="505"/>
      <c r="TMF449" s="505"/>
      <c r="TMG449" s="511"/>
      <c r="TMH449" s="512"/>
      <c r="TMI449" s="512"/>
      <c r="TMJ449" s="505"/>
      <c r="TMK449" s="505"/>
      <c r="TML449" s="505"/>
      <c r="TMM449" s="511"/>
      <c r="TMN449" s="512"/>
      <c r="TMO449" s="512"/>
      <c r="TMP449" s="505"/>
      <c r="TMQ449" s="505"/>
      <c r="TMR449" s="505"/>
      <c r="TMS449" s="511"/>
      <c r="TMT449" s="512"/>
      <c r="TMU449" s="512"/>
      <c r="TMV449" s="505"/>
      <c r="TMW449" s="505"/>
      <c r="TMX449" s="505"/>
      <c r="TMY449" s="511"/>
      <c r="TMZ449" s="512"/>
      <c r="TNA449" s="512"/>
      <c r="TNB449" s="505"/>
      <c r="TNC449" s="505"/>
      <c r="TND449" s="505"/>
      <c r="TNE449" s="511"/>
      <c r="TNF449" s="512"/>
      <c r="TNG449" s="512"/>
      <c r="TNH449" s="505"/>
      <c r="TNI449" s="505"/>
      <c r="TNJ449" s="505"/>
      <c r="TNK449" s="511"/>
      <c r="TNL449" s="512"/>
      <c r="TNM449" s="512"/>
      <c r="TNN449" s="505"/>
      <c r="TNO449" s="505"/>
      <c r="TNP449" s="505"/>
      <c r="TNQ449" s="511"/>
      <c r="TNR449" s="512"/>
      <c r="TNS449" s="512"/>
      <c r="TNT449" s="505"/>
      <c r="TNU449" s="505"/>
      <c r="TNV449" s="505"/>
      <c r="TNW449" s="511"/>
      <c r="TNX449" s="512"/>
      <c r="TNY449" s="512"/>
      <c r="TNZ449" s="505"/>
      <c r="TOA449" s="505"/>
      <c r="TOB449" s="505"/>
      <c r="TOC449" s="511"/>
      <c r="TOD449" s="512"/>
      <c r="TOE449" s="512"/>
      <c r="TOF449" s="505"/>
      <c r="TOG449" s="505"/>
      <c r="TOH449" s="505"/>
      <c r="TOI449" s="511"/>
      <c r="TOJ449" s="512"/>
      <c r="TOK449" s="512"/>
      <c r="TOL449" s="505"/>
      <c r="TOM449" s="505"/>
      <c r="TON449" s="505"/>
      <c r="TOO449" s="511"/>
      <c r="TOP449" s="512"/>
      <c r="TOQ449" s="512"/>
      <c r="TOR449" s="505"/>
      <c r="TOS449" s="505"/>
      <c r="TOT449" s="505"/>
      <c r="TOU449" s="511"/>
      <c r="TOV449" s="512"/>
      <c r="TOW449" s="512"/>
      <c r="TOX449" s="505"/>
      <c r="TOY449" s="505"/>
      <c r="TOZ449" s="505"/>
      <c r="TPA449" s="511"/>
      <c r="TPB449" s="512"/>
      <c r="TPC449" s="512"/>
      <c r="TPD449" s="505"/>
      <c r="TPE449" s="505"/>
      <c r="TPF449" s="505"/>
      <c r="TPG449" s="511"/>
      <c r="TPH449" s="512"/>
      <c r="TPI449" s="512"/>
      <c r="TPJ449" s="505"/>
      <c r="TPK449" s="505"/>
      <c r="TPL449" s="505"/>
      <c r="TPM449" s="511"/>
      <c r="TPN449" s="512"/>
      <c r="TPO449" s="512"/>
      <c r="TPP449" s="505"/>
      <c r="TPQ449" s="505"/>
      <c r="TPR449" s="505"/>
      <c r="TPS449" s="511"/>
      <c r="TPT449" s="512"/>
      <c r="TPU449" s="512"/>
      <c r="TPV449" s="505"/>
      <c r="TPW449" s="505"/>
      <c r="TPX449" s="505"/>
      <c r="TPY449" s="511"/>
      <c r="TPZ449" s="512"/>
      <c r="TQA449" s="512"/>
      <c r="TQB449" s="505"/>
      <c r="TQC449" s="505"/>
      <c r="TQD449" s="505"/>
      <c r="TQE449" s="511"/>
      <c r="TQF449" s="512"/>
      <c r="TQG449" s="512"/>
      <c r="TQH449" s="505"/>
      <c r="TQI449" s="505"/>
      <c r="TQJ449" s="505"/>
      <c r="TQK449" s="511"/>
      <c r="TQL449" s="512"/>
      <c r="TQM449" s="512"/>
      <c r="TQN449" s="505"/>
      <c r="TQO449" s="505"/>
      <c r="TQP449" s="505"/>
      <c r="TQQ449" s="511"/>
      <c r="TQR449" s="512"/>
      <c r="TQS449" s="512"/>
      <c r="TQT449" s="505"/>
      <c r="TQU449" s="505"/>
      <c r="TQV449" s="505"/>
      <c r="TQW449" s="511"/>
      <c r="TQX449" s="512"/>
      <c r="TQY449" s="512"/>
      <c r="TQZ449" s="505"/>
      <c r="TRA449" s="505"/>
      <c r="TRB449" s="505"/>
      <c r="TRC449" s="511"/>
      <c r="TRD449" s="512"/>
      <c r="TRE449" s="512"/>
      <c r="TRF449" s="505"/>
      <c r="TRG449" s="505"/>
      <c r="TRH449" s="505"/>
      <c r="TRI449" s="511"/>
      <c r="TRJ449" s="512"/>
      <c r="TRK449" s="512"/>
      <c r="TRL449" s="505"/>
      <c r="TRM449" s="505"/>
      <c r="TRN449" s="505"/>
      <c r="TRO449" s="511"/>
      <c r="TRP449" s="512"/>
      <c r="TRQ449" s="512"/>
      <c r="TRR449" s="505"/>
      <c r="TRS449" s="505"/>
      <c r="TRT449" s="505"/>
      <c r="TRU449" s="511"/>
      <c r="TRV449" s="512"/>
      <c r="TRW449" s="512"/>
      <c r="TRX449" s="505"/>
      <c r="TRY449" s="505"/>
      <c r="TRZ449" s="505"/>
      <c r="TSA449" s="511"/>
      <c r="TSB449" s="512"/>
      <c r="TSC449" s="512"/>
      <c r="TSD449" s="505"/>
      <c r="TSE449" s="505"/>
      <c r="TSF449" s="505"/>
      <c r="TSG449" s="511"/>
      <c r="TSH449" s="512"/>
      <c r="TSI449" s="512"/>
      <c r="TSJ449" s="505"/>
      <c r="TSK449" s="505"/>
      <c r="TSL449" s="505"/>
      <c r="TSM449" s="511"/>
      <c r="TSN449" s="512"/>
      <c r="TSO449" s="512"/>
      <c r="TSP449" s="505"/>
      <c r="TSQ449" s="505"/>
      <c r="TSR449" s="505"/>
      <c r="TSS449" s="511"/>
      <c r="TST449" s="512"/>
      <c r="TSU449" s="512"/>
      <c r="TSV449" s="505"/>
      <c r="TSW449" s="505"/>
      <c r="TSX449" s="505"/>
      <c r="TSY449" s="511"/>
      <c r="TSZ449" s="512"/>
      <c r="TTA449" s="512"/>
      <c r="TTB449" s="505"/>
      <c r="TTC449" s="505"/>
      <c r="TTD449" s="505"/>
      <c r="TTE449" s="511"/>
      <c r="TTF449" s="512"/>
      <c r="TTG449" s="512"/>
      <c r="TTH449" s="505"/>
      <c r="TTI449" s="505"/>
      <c r="TTJ449" s="505"/>
      <c r="TTK449" s="511"/>
      <c r="TTL449" s="512"/>
      <c r="TTM449" s="512"/>
      <c r="TTN449" s="505"/>
      <c r="TTO449" s="505"/>
      <c r="TTP449" s="505"/>
      <c r="TTQ449" s="511"/>
      <c r="TTR449" s="512"/>
      <c r="TTS449" s="512"/>
      <c r="TTT449" s="505"/>
      <c r="TTU449" s="505"/>
      <c r="TTV449" s="505"/>
      <c r="TTW449" s="511"/>
      <c r="TTX449" s="512"/>
      <c r="TTY449" s="512"/>
      <c r="TTZ449" s="505"/>
      <c r="TUA449" s="505"/>
      <c r="TUB449" s="505"/>
      <c r="TUC449" s="511"/>
      <c r="TUD449" s="512"/>
      <c r="TUE449" s="512"/>
      <c r="TUF449" s="505"/>
      <c r="TUG449" s="505"/>
      <c r="TUH449" s="505"/>
      <c r="TUI449" s="511"/>
      <c r="TUJ449" s="512"/>
      <c r="TUK449" s="512"/>
      <c r="TUL449" s="505"/>
      <c r="TUM449" s="505"/>
      <c r="TUN449" s="505"/>
      <c r="TUO449" s="511"/>
      <c r="TUP449" s="512"/>
      <c r="TUQ449" s="512"/>
      <c r="TUR449" s="505"/>
      <c r="TUS449" s="505"/>
      <c r="TUT449" s="505"/>
      <c r="TUU449" s="511"/>
      <c r="TUV449" s="512"/>
      <c r="TUW449" s="512"/>
      <c r="TUX449" s="505"/>
      <c r="TUY449" s="505"/>
      <c r="TUZ449" s="505"/>
      <c r="TVA449" s="511"/>
      <c r="TVB449" s="512"/>
      <c r="TVC449" s="512"/>
      <c r="TVD449" s="505"/>
      <c r="TVE449" s="505"/>
      <c r="TVF449" s="505"/>
      <c r="TVG449" s="511"/>
      <c r="TVH449" s="512"/>
      <c r="TVI449" s="512"/>
      <c r="TVJ449" s="505"/>
      <c r="TVK449" s="505"/>
      <c r="TVL449" s="505"/>
      <c r="TVM449" s="511"/>
      <c r="TVN449" s="512"/>
      <c r="TVO449" s="512"/>
      <c r="TVP449" s="505"/>
      <c r="TVQ449" s="505"/>
      <c r="TVR449" s="505"/>
      <c r="TVS449" s="511"/>
      <c r="TVT449" s="512"/>
      <c r="TVU449" s="512"/>
      <c r="TVV449" s="505"/>
      <c r="TVW449" s="505"/>
      <c r="TVX449" s="505"/>
      <c r="TVY449" s="511"/>
      <c r="TVZ449" s="512"/>
      <c r="TWA449" s="512"/>
      <c r="TWB449" s="505"/>
      <c r="TWC449" s="505"/>
      <c r="TWD449" s="505"/>
      <c r="TWE449" s="511"/>
      <c r="TWF449" s="512"/>
      <c r="TWG449" s="512"/>
      <c r="TWH449" s="505"/>
      <c r="TWI449" s="505"/>
      <c r="TWJ449" s="505"/>
      <c r="TWK449" s="511"/>
      <c r="TWL449" s="512"/>
      <c r="TWM449" s="512"/>
      <c r="TWN449" s="505"/>
      <c r="TWO449" s="505"/>
      <c r="TWP449" s="505"/>
      <c r="TWQ449" s="511"/>
      <c r="TWR449" s="512"/>
      <c r="TWS449" s="512"/>
      <c r="TWT449" s="505"/>
      <c r="TWU449" s="505"/>
      <c r="TWV449" s="505"/>
      <c r="TWW449" s="511"/>
      <c r="TWX449" s="512"/>
      <c r="TWY449" s="512"/>
      <c r="TWZ449" s="505"/>
      <c r="TXA449" s="505"/>
      <c r="TXB449" s="505"/>
      <c r="TXC449" s="511"/>
      <c r="TXD449" s="512"/>
      <c r="TXE449" s="512"/>
      <c r="TXF449" s="505"/>
      <c r="TXG449" s="505"/>
      <c r="TXH449" s="505"/>
      <c r="TXI449" s="511"/>
      <c r="TXJ449" s="512"/>
      <c r="TXK449" s="512"/>
      <c r="TXL449" s="505"/>
      <c r="TXM449" s="505"/>
      <c r="TXN449" s="505"/>
      <c r="TXO449" s="511"/>
      <c r="TXP449" s="512"/>
      <c r="TXQ449" s="512"/>
      <c r="TXR449" s="505"/>
      <c r="TXS449" s="505"/>
      <c r="TXT449" s="505"/>
      <c r="TXU449" s="511"/>
      <c r="TXV449" s="512"/>
      <c r="TXW449" s="512"/>
      <c r="TXX449" s="505"/>
      <c r="TXY449" s="505"/>
      <c r="TXZ449" s="505"/>
      <c r="TYA449" s="511"/>
      <c r="TYB449" s="512"/>
      <c r="TYC449" s="512"/>
      <c r="TYD449" s="505"/>
      <c r="TYE449" s="505"/>
      <c r="TYF449" s="505"/>
      <c r="TYG449" s="511"/>
      <c r="TYH449" s="512"/>
      <c r="TYI449" s="512"/>
      <c r="TYJ449" s="505"/>
      <c r="TYK449" s="505"/>
      <c r="TYL449" s="505"/>
      <c r="TYM449" s="511"/>
      <c r="TYN449" s="512"/>
      <c r="TYO449" s="512"/>
      <c r="TYP449" s="505"/>
      <c r="TYQ449" s="505"/>
      <c r="TYR449" s="505"/>
      <c r="TYS449" s="511"/>
      <c r="TYT449" s="512"/>
      <c r="TYU449" s="512"/>
      <c r="TYV449" s="505"/>
      <c r="TYW449" s="505"/>
      <c r="TYX449" s="505"/>
      <c r="TYY449" s="511"/>
      <c r="TYZ449" s="512"/>
      <c r="TZA449" s="512"/>
      <c r="TZB449" s="505"/>
      <c r="TZC449" s="505"/>
      <c r="TZD449" s="505"/>
      <c r="TZE449" s="511"/>
      <c r="TZF449" s="512"/>
      <c r="TZG449" s="512"/>
      <c r="TZH449" s="505"/>
      <c r="TZI449" s="505"/>
      <c r="TZJ449" s="505"/>
      <c r="TZK449" s="511"/>
      <c r="TZL449" s="512"/>
      <c r="TZM449" s="512"/>
      <c r="TZN449" s="505"/>
      <c r="TZO449" s="505"/>
      <c r="TZP449" s="505"/>
      <c r="TZQ449" s="511"/>
      <c r="TZR449" s="512"/>
      <c r="TZS449" s="512"/>
      <c r="TZT449" s="505"/>
      <c r="TZU449" s="505"/>
      <c r="TZV449" s="505"/>
      <c r="TZW449" s="511"/>
      <c r="TZX449" s="512"/>
      <c r="TZY449" s="512"/>
      <c r="TZZ449" s="505"/>
      <c r="UAA449" s="505"/>
      <c r="UAB449" s="505"/>
      <c r="UAC449" s="511"/>
      <c r="UAD449" s="512"/>
      <c r="UAE449" s="512"/>
      <c r="UAF449" s="505"/>
      <c r="UAG449" s="505"/>
      <c r="UAH449" s="505"/>
      <c r="UAI449" s="511"/>
      <c r="UAJ449" s="512"/>
      <c r="UAK449" s="512"/>
      <c r="UAL449" s="505"/>
      <c r="UAM449" s="505"/>
      <c r="UAN449" s="505"/>
      <c r="UAO449" s="511"/>
      <c r="UAP449" s="512"/>
      <c r="UAQ449" s="512"/>
      <c r="UAR449" s="505"/>
      <c r="UAS449" s="505"/>
      <c r="UAT449" s="505"/>
      <c r="UAU449" s="511"/>
      <c r="UAV449" s="512"/>
      <c r="UAW449" s="512"/>
      <c r="UAX449" s="505"/>
      <c r="UAY449" s="505"/>
      <c r="UAZ449" s="505"/>
      <c r="UBA449" s="511"/>
      <c r="UBB449" s="512"/>
      <c r="UBC449" s="512"/>
      <c r="UBD449" s="505"/>
      <c r="UBE449" s="505"/>
      <c r="UBF449" s="505"/>
      <c r="UBG449" s="511"/>
      <c r="UBH449" s="512"/>
      <c r="UBI449" s="512"/>
      <c r="UBJ449" s="505"/>
      <c r="UBK449" s="505"/>
      <c r="UBL449" s="505"/>
      <c r="UBM449" s="511"/>
      <c r="UBN449" s="512"/>
      <c r="UBO449" s="512"/>
      <c r="UBP449" s="505"/>
      <c r="UBQ449" s="505"/>
      <c r="UBR449" s="505"/>
      <c r="UBS449" s="511"/>
      <c r="UBT449" s="512"/>
      <c r="UBU449" s="512"/>
      <c r="UBV449" s="505"/>
      <c r="UBW449" s="505"/>
      <c r="UBX449" s="505"/>
      <c r="UBY449" s="511"/>
      <c r="UBZ449" s="512"/>
      <c r="UCA449" s="512"/>
      <c r="UCB449" s="505"/>
      <c r="UCC449" s="505"/>
      <c r="UCD449" s="505"/>
      <c r="UCE449" s="511"/>
      <c r="UCF449" s="512"/>
      <c r="UCG449" s="512"/>
      <c r="UCH449" s="505"/>
      <c r="UCI449" s="505"/>
      <c r="UCJ449" s="505"/>
      <c r="UCK449" s="511"/>
      <c r="UCL449" s="512"/>
      <c r="UCM449" s="512"/>
      <c r="UCN449" s="505"/>
      <c r="UCO449" s="505"/>
      <c r="UCP449" s="505"/>
      <c r="UCQ449" s="511"/>
      <c r="UCR449" s="512"/>
      <c r="UCS449" s="512"/>
      <c r="UCT449" s="505"/>
      <c r="UCU449" s="505"/>
      <c r="UCV449" s="505"/>
      <c r="UCW449" s="511"/>
      <c r="UCX449" s="512"/>
      <c r="UCY449" s="512"/>
      <c r="UCZ449" s="505"/>
      <c r="UDA449" s="505"/>
      <c r="UDB449" s="505"/>
      <c r="UDC449" s="511"/>
      <c r="UDD449" s="512"/>
      <c r="UDE449" s="512"/>
      <c r="UDF449" s="505"/>
      <c r="UDG449" s="505"/>
      <c r="UDH449" s="505"/>
      <c r="UDI449" s="511"/>
      <c r="UDJ449" s="512"/>
      <c r="UDK449" s="512"/>
      <c r="UDL449" s="505"/>
      <c r="UDM449" s="505"/>
      <c r="UDN449" s="505"/>
      <c r="UDO449" s="511"/>
      <c r="UDP449" s="512"/>
      <c r="UDQ449" s="512"/>
      <c r="UDR449" s="505"/>
      <c r="UDS449" s="505"/>
      <c r="UDT449" s="505"/>
      <c r="UDU449" s="511"/>
      <c r="UDV449" s="512"/>
      <c r="UDW449" s="512"/>
      <c r="UDX449" s="505"/>
      <c r="UDY449" s="505"/>
      <c r="UDZ449" s="505"/>
      <c r="UEA449" s="511"/>
      <c r="UEB449" s="512"/>
      <c r="UEC449" s="512"/>
      <c r="UED449" s="505"/>
      <c r="UEE449" s="505"/>
      <c r="UEF449" s="505"/>
      <c r="UEG449" s="511"/>
      <c r="UEH449" s="512"/>
      <c r="UEI449" s="512"/>
      <c r="UEJ449" s="505"/>
      <c r="UEK449" s="505"/>
      <c r="UEL449" s="505"/>
      <c r="UEM449" s="511"/>
      <c r="UEN449" s="512"/>
      <c r="UEO449" s="512"/>
      <c r="UEP449" s="505"/>
      <c r="UEQ449" s="505"/>
      <c r="UER449" s="505"/>
      <c r="UES449" s="511"/>
      <c r="UET449" s="512"/>
      <c r="UEU449" s="512"/>
      <c r="UEV449" s="505"/>
      <c r="UEW449" s="505"/>
      <c r="UEX449" s="505"/>
      <c r="UEY449" s="511"/>
      <c r="UEZ449" s="512"/>
      <c r="UFA449" s="512"/>
      <c r="UFB449" s="505"/>
      <c r="UFC449" s="505"/>
      <c r="UFD449" s="505"/>
      <c r="UFE449" s="511"/>
      <c r="UFF449" s="512"/>
      <c r="UFG449" s="512"/>
      <c r="UFH449" s="505"/>
      <c r="UFI449" s="505"/>
      <c r="UFJ449" s="505"/>
      <c r="UFK449" s="511"/>
      <c r="UFL449" s="512"/>
      <c r="UFM449" s="512"/>
      <c r="UFN449" s="505"/>
      <c r="UFO449" s="505"/>
      <c r="UFP449" s="505"/>
      <c r="UFQ449" s="511"/>
      <c r="UFR449" s="512"/>
      <c r="UFS449" s="512"/>
      <c r="UFT449" s="505"/>
      <c r="UFU449" s="505"/>
      <c r="UFV449" s="505"/>
      <c r="UFW449" s="511"/>
      <c r="UFX449" s="512"/>
      <c r="UFY449" s="512"/>
      <c r="UFZ449" s="505"/>
      <c r="UGA449" s="505"/>
      <c r="UGB449" s="505"/>
      <c r="UGC449" s="511"/>
      <c r="UGD449" s="512"/>
      <c r="UGE449" s="512"/>
      <c r="UGF449" s="505"/>
      <c r="UGG449" s="505"/>
      <c r="UGH449" s="505"/>
      <c r="UGI449" s="511"/>
      <c r="UGJ449" s="512"/>
      <c r="UGK449" s="512"/>
      <c r="UGL449" s="505"/>
      <c r="UGM449" s="505"/>
      <c r="UGN449" s="505"/>
      <c r="UGO449" s="511"/>
      <c r="UGP449" s="512"/>
      <c r="UGQ449" s="512"/>
      <c r="UGR449" s="505"/>
      <c r="UGS449" s="505"/>
      <c r="UGT449" s="505"/>
      <c r="UGU449" s="511"/>
      <c r="UGV449" s="512"/>
      <c r="UGW449" s="512"/>
      <c r="UGX449" s="505"/>
      <c r="UGY449" s="505"/>
      <c r="UGZ449" s="505"/>
      <c r="UHA449" s="511"/>
      <c r="UHB449" s="512"/>
      <c r="UHC449" s="512"/>
      <c r="UHD449" s="505"/>
      <c r="UHE449" s="505"/>
      <c r="UHF449" s="505"/>
      <c r="UHG449" s="511"/>
      <c r="UHH449" s="512"/>
      <c r="UHI449" s="512"/>
      <c r="UHJ449" s="505"/>
      <c r="UHK449" s="505"/>
      <c r="UHL449" s="505"/>
      <c r="UHM449" s="511"/>
      <c r="UHN449" s="512"/>
      <c r="UHO449" s="512"/>
      <c r="UHP449" s="505"/>
      <c r="UHQ449" s="505"/>
      <c r="UHR449" s="505"/>
      <c r="UHS449" s="511"/>
      <c r="UHT449" s="512"/>
      <c r="UHU449" s="512"/>
      <c r="UHV449" s="505"/>
      <c r="UHW449" s="505"/>
      <c r="UHX449" s="505"/>
      <c r="UHY449" s="511"/>
      <c r="UHZ449" s="512"/>
      <c r="UIA449" s="512"/>
      <c r="UIB449" s="505"/>
      <c r="UIC449" s="505"/>
      <c r="UID449" s="505"/>
      <c r="UIE449" s="511"/>
      <c r="UIF449" s="512"/>
      <c r="UIG449" s="512"/>
      <c r="UIH449" s="505"/>
      <c r="UII449" s="505"/>
      <c r="UIJ449" s="505"/>
      <c r="UIK449" s="511"/>
      <c r="UIL449" s="512"/>
      <c r="UIM449" s="512"/>
      <c r="UIN449" s="505"/>
      <c r="UIO449" s="505"/>
      <c r="UIP449" s="505"/>
      <c r="UIQ449" s="511"/>
      <c r="UIR449" s="512"/>
      <c r="UIS449" s="512"/>
      <c r="UIT449" s="505"/>
      <c r="UIU449" s="505"/>
      <c r="UIV449" s="505"/>
      <c r="UIW449" s="511"/>
      <c r="UIX449" s="512"/>
      <c r="UIY449" s="512"/>
      <c r="UIZ449" s="505"/>
      <c r="UJA449" s="505"/>
      <c r="UJB449" s="505"/>
      <c r="UJC449" s="511"/>
      <c r="UJD449" s="512"/>
      <c r="UJE449" s="512"/>
      <c r="UJF449" s="505"/>
      <c r="UJG449" s="505"/>
      <c r="UJH449" s="505"/>
      <c r="UJI449" s="511"/>
      <c r="UJJ449" s="512"/>
      <c r="UJK449" s="512"/>
      <c r="UJL449" s="505"/>
      <c r="UJM449" s="505"/>
      <c r="UJN449" s="505"/>
      <c r="UJO449" s="511"/>
      <c r="UJP449" s="512"/>
      <c r="UJQ449" s="512"/>
      <c r="UJR449" s="505"/>
      <c r="UJS449" s="505"/>
      <c r="UJT449" s="505"/>
      <c r="UJU449" s="511"/>
      <c r="UJV449" s="512"/>
      <c r="UJW449" s="512"/>
      <c r="UJX449" s="505"/>
      <c r="UJY449" s="505"/>
      <c r="UJZ449" s="505"/>
      <c r="UKA449" s="511"/>
      <c r="UKB449" s="512"/>
      <c r="UKC449" s="512"/>
      <c r="UKD449" s="505"/>
      <c r="UKE449" s="505"/>
      <c r="UKF449" s="505"/>
      <c r="UKG449" s="511"/>
      <c r="UKH449" s="512"/>
      <c r="UKI449" s="512"/>
      <c r="UKJ449" s="505"/>
      <c r="UKK449" s="505"/>
      <c r="UKL449" s="505"/>
      <c r="UKM449" s="511"/>
      <c r="UKN449" s="512"/>
      <c r="UKO449" s="512"/>
      <c r="UKP449" s="505"/>
      <c r="UKQ449" s="505"/>
      <c r="UKR449" s="505"/>
      <c r="UKS449" s="511"/>
      <c r="UKT449" s="512"/>
      <c r="UKU449" s="512"/>
      <c r="UKV449" s="505"/>
      <c r="UKW449" s="505"/>
      <c r="UKX449" s="505"/>
      <c r="UKY449" s="511"/>
      <c r="UKZ449" s="512"/>
      <c r="ULA449" s="512"/>
      <c r="ULB449" s="505"/>
      <c r="ULC449" s="505"/>
      <c r="ULD449" s="505"/>
      <c r="ULE449" s="511"/>
      <c r="ULF449" s="512"/>
      <c r="ULG449" s="512"/>
      <c r="ULH449" s="505"/>
      <c r="ULI449" s="505"/>
      <c r="ULJ449" s="505"/>
      <c r="ULK449" s="511"/>
      <c r="ULL449" s="512"/>
      <c r="ULM449" s="512"/>
      <c r="ULN449" s="505"/>
      <c r="ULO449" s="505"/>
      <c r="ULP449" s="505"/>
      <c r="ULQ449" s="511"/>
      <c r="ULR449" s="512"/>
      <c r="ULS449" s="512"/>
      <c r="ULT449" s="505"/>
      <c r="ULU449" s="505"/>
      <c r="ULV449" s="505"/>
      <c r="ULW449" s="511"/>
      <c r="ULX449" s="512"/>
      <c r="ULY449" s="512"/>
      <c r="ULZ449" s="505"/>
      <c r="UMA449" s="505"/>
      <c r="UMB449" s="505"/>
      <c r="UMC449" s="511"/>
      <c r="UMD449" s="512"/>
      <c r="UME449" s="512"/>
      <c r="UMF449" s="505"/>
      <c r="UMG449" s="505"/>
      <c r="UMH449" s="505"/>
      <c r="UMI449" s="511"/>
      <c r="UMJ449" s="512"/>
      <c r="UMK449" s="512"/>
      <c r="UML449" s="505"/>
      <c r="UMM449" s="505"/>
      <c r="UMN449" s="505"/>
      <c r="UMO449" s="511"/>
      <c r="UMP449" s="512"/>
      <c r="UMQ449" s="512"/>
      <c r="UMR449" s="505"/>
      <c r="UMS449" s="505"/>
      <c r="UMT449" s="505"/>
      <c r="UMU449" s="511"/>
      <c r="UMV449" s="512"/>
      <c r="UMW449" s="512"/>
      <c r="UMX449" s="505"/>
      <c r="UMY449" s="505"/>
      <c r="UMZ449" s="505"/>
      <c r="UNA449" s="511"/>
      <c r="UNB449" s="512"/>
      <c r="UNC449" s="512"/>
      <c r="UND449" s="505"/>
      <c r="UNE449" s="505"/>
      <c r="UNF449" s="505"/>
      <c r="UNG449" s="511"/>
      <c r="UNH449" s="512"/>
      <c r="UNI449" s="512"/>
      <c r="UNJ449" s="505"/>
      <c r="UNK449" s="505"/>
      <c r="UNL449" s="505"/>
      <c r="UNM449" s="511"/>
      <c r="UNN449" s="512"/>
      <c r="UNO449" s="512"/>
      <c r="UNP449" s="505"/>
      <c r="UNQ449" s="505"/>
      <c r="UNR449" s="505"/>
      <c r="UNS449" s="511"/>
      <c r="UNT449" s="512"/>
      <c r="UNU449" s="512"/>
      <c r="UNV449" s="505"/>
      <c r="UNW449" s="505"/>
      <c r="UNX449" s="505"/>
      <c r="UNY449" s="511"/>
      <c r="UNZ449" s="512"/>
      <c r="UOA449" s="512"/>
      <c r="UOB449" s="505"/>
      <c r="UOC449" s="505"/>
      <c r="UOD449" s="505"/>
      <c r="UOE449" s="511"/>
      <c r="UOF449" s="512"/>
      <c r="UOG449" s="512"/>
      <c r="UOH449" s="505"/>
      <c r="UOI449" s="505"/>
      <c r="UOJ449" s="505"/>
      <c r="UOK449" s="511"/>
      <c r="UOL449" s="512"/>
      <c r="UOM449" s="512"/>
      <c r="UON449" s="505"/>
      <c r="UOO449" s="505"/>
      <c r="UOP449" s="505"/>
      <c r="UOQ449" s="511"/>
      <c r="UOR449" s="512"/>
      <c r="UOS449" s="512"/>
      <c r="UOT449" s="505"/>
      <c r="UOU449" s="505"/>
      <c r="UOV449" s="505"/>
      <c r="UOW449" s="511"/>
      <c r="UOX449" s="512"/>
      <c r="UOY449" s="512"/>
      <c r="UOZ449" s="505"/>
      <c r="UPA449" s="505"/>
      <c r="UPB449" s="505"/>
      <c r="UPC449" s="511"/>
      <c r="UPD449" s="512"/>
      <c r="UPE449" s="512"/>
      <c r="UPF449" s="505"/>
      <c r="UPG449" s="505"/>
      <c r="UPH449" s="505"/>
      <c r="UPI449" s="511"/>
      <c r="UPJ449" s="512"/>
      <c r="UPK449" s="512"/>
      <c r="UPL449" s="505"/>
      <c r="UPM449" s="505"/>
      <c r="UPN449" s="505"/>
      <c r="UPO449" s="511"/>
      <c r="UPP449" s="512"/>
      <c r="UPQ449" s="512"/>
      <c r="UPR449" s="505"/>
      <c r="UPS449" s="505"/>
      <c r="UPT449" s="505"/>
      <c r="UPU449" s="511"/>
      <c r="UPV449" s="512"/>
      <c r="UPW449" s="512"/>
      <c r="UPX449" s="505"/>
      <c r="UPY449" s="505"/>
      <c r="UPZ449" s="505"/>
      <c r="UQA449" s="511"/>
      <c r="UQB449" s="512"/>
      <c r="UQC449" s="512"/>
      <c r="UQD449" s="505"/>
      <c r="UQE449" s="505"/>
      <c r="UQF449" s="505"/>
      <c r="UQG449" s="511"/>
      <c r="UQH449" s="512"/>
      <c r="UQI449" s="512"/>
      <c r="UQJ449" s="505"/>
      <c r="UQK449" s="505"/>
      <c r="UQL449" s="505"/>
      <c r="UQM449" s="511"/>
      <c r="UQN449" s="512"/>
      <c r="UQO449" s="512"/>
      <c r="UQP449" s="505"/>
      <c r="UQQ449" s="505"/>
      <c r="UQR449" s="505"/>
      <c r="UQS449" s="511"/>
      <c r="UQT449" s="512"/>
      <c r="UQU449" s="512"/>
      <c r="UQV449" s="505"/>
      <c r="UQW449" s="505"/>
      <c r="UQX449" s="505"/>
      <c r="UQY449" s="511"/>
      <c r="UQZ449" s="512"/>
      <c r="URA449" s="512"/>
      <c r="URB449" s="505"/>
      <c r="URC449" s="505"/>
      <c r="URD449" s="505"/>
      <c r="URE449" s="511"/>
      <c r="URF449" s="512"/>
      <c r="URG449" s="512"/>
      <c r="URH449" s="505"/>
      <c r="URI449" s="505"/>
      <c r="URJ449" s="505"/>
      <c r="URK449" s="511"/>
      <c r="URL449" s="512"/>
      <c r="URM449" s="512"/>
      <c r="URN449" s="505"/>
      <c r="URO449" s="505"/>
      <c r="URP449" s="505"/>
      <c r="URQ449" s="511"/>
      <c r="URR449" s="512"/>
      <c r="URS449" s="512"/>
      <c r="URT449" s="505"/>
      <c r="URU449" s="505"/>
      <c r="URV449" s="505"/>
      <c r="URW449" s="511"/>
      <c r="URX449" s="512"/>
      <c r="URY449" s="512"/>
      <c r="URZ449" s="505"/>
      <c r="USA449" s="505"/>
      <c r="USB449" s="505"/>
      <c r="USC449" s="511"/>
      <c r="USD449" s="512"/>
      <c r="USE449" s="512"/>
      <c r="USF449" s="505"/>
      <c r="USG449" s="505"/>
      <c r="USH449" s="505"/>
      <c r="USI449" s="511"/>
      <c r="USJ449" s="512"/>
      <c r="USK449" s="512"/>
      <c r="USL449" s="505"/>
      <c r="USM449" s="505"/>
      <c r="USN449" s="505"/>
      <c r="USO449" s="511"/>
      <c r="USP449" s="512"/>
      <c r="USQ449" s="512"/>
      <c r="USR449" s="505"/>
      <c r="USS449" s="505"/>
      <c r="UST449" s="505"/>
      <c r="USU449" s="511"/>
      <c r="USV449" s="512"/>
      <c r="USW449" s="512"/>
      <c r="USX449" s="505"/>
      <c r="USY449" s="505"/>
      <c r="USZ449" s="505"/>
      <c r="UTA449" s="511"/>
      <c r="UTB449" s="512"/>
      <c r="UTC449" s="512"/>
      <c r="UTD449" s="505"/>
      <c r="UTE449" s="505"/>
      <c r="UTF449" s="505"/>
      <c r="UTG449" s="511"/>
      <c r="UTH449" s="512"/>
      <c r="UTI449" s="512"/>
      <c r="UTJ449" s="505"/>
      <c r="UTK449" s="505"/>
      <c r="UTL449" s="505"/>
      <c r="UTM449" s="511"/>
      <c r="UTN449" s="512"/>
      <c r="UTO449" s="512"/>
      <c r="UTP449" s="505"/>
      <c r="UTQ449" s="505"/>
      <c r="UTR449" s="505"/>
      <c r="UTS449" s="511"/>
      <c r="UTT449" s="512"/>
      <c r="UTU449" s="512"/>
      <c r="UTV449" s="505"/>
      <c r="UTW449" s="505"/>
      <c r="UTX449" s="505"/>
      <c r="UTY449" s="511"/>
      <c r="UTZ449" s="512"/>
      <c r="UUA449" s="512"/>
      <c r="UUB449" s="505"/>
      <c r="UUC449" s="505"/>
      <c r="UUD449" s="505"/>
      <c r="UUE449" s="511"/>
      <c r="UUF449" s="512"/>
      <c r="UUG449" s="512"/>
      <c r="UUH449" s="505"/>
      <c r="UUI449" s="505"/>
      <c r="UUJ449" s="505"/>
      <c r="UUK449" s="511"/>
      <c r="UUL449" s="512"/>
      <c r="UUM449" s="512"/>
      <c r="UUN449" s="505"/>
      <c r="UUO449" s="505"/>
      <c r="UUP449" s="505"/>
      <c r="UUQ449" s="511"/>
      <c r="UUR449" s="512"/>
      <c r="UUS449" s="512"/>
      <c r="UUT449" s="505"/>
      <c r="UUU449" s="505"/>
      <c r="UUV449" s="505"/>
      <c r="UUW449" s="511"/>
      <c r="UUX449" s="512"/>
      <c r="UUY449" s="512"/>
      <c r="UUZ449" s="505"/>
      <c r="UVA449" s="505"/>
      <c r="UVB449" s="505"/>
      <c r="UVC449" s="511"/>
      <c r="UVD449" s="512"/>
      <c r="UVE449" s="512"/>
      <c r="UVF449" s="505"/>
      <c r="UVG449" s="505"/>
      <c r="UVH449" s="505"/>
      <c r="UVI449" s="511"/>
      <c r="UVJ449" s="512"/>
      <c r="UVK449" s="512"/>
      <c r="UVL449" s="505"/>
      <c r="UVM449" s="505"/>
      <c r="UVN449" s="505"/>
      <c r="UVO449" s="511"/>
      <c r="UVP449" s="512"/>
      <c r="UVQ449" s="512"/>
      <c r="UVR449" s="505"/>
      <c r="UVS449" s="505"/>
      <c r="UVT449" s="505"/>
      <c r="UVU449" s="511"/>
      <c r="UVV449" s="512"/>
      <c r="UVW449" s="512"/>
      <c r="UVX449" s="505"/>
      <c r="UVY449" s="505"/>
      <c r="UVZ449" s="505"/>
      <c r="UWA449" s="511"/>
      <c r="UWB449" s="512"/>
      <c r="UWC449" s="512"/>
      <c r="UWD449" s="505"/>
      <c r="UWE449" s="505"/>
      <c r="UWF449" s="505"/>
      <c r="UWG449" s="511"/>
      <c r="UWH449" s="512"/>
      <c r="UWI449" s="512"/>
      <c r="UWJ449" s="505"/>
      <c r="UWK449" s="505"/>
      <c r="UWL449" s="505"/>
      <c r="UWM449" s="511"/>
      <c r="UWN449" s="512"/>
      <c r="UWO449" s="512"/>
      <c r="UWP449" s="505"/>
      <c r="UWQ449" s="505"/>
      <c r="UWR449" s="505"/>
      <c r="UWS449" s="511"/>
      <c r="UWT449" s="512"/>
      <c r="UWU449" s="512"/>
      <c r="UWV449" s="505"/>
      <c r="UWW449" s="505"/>
      <c r="UWX449" s="505"/>
      <c r="UWY449" s="511"/>
      <c r="UWZ449" s="512"/>
      <c r="UXA449" s="512"/>
      <c r="UXB449" s="505"/>
      <c r="UXC449" s="505"/>
      <c r="UXD449" s="505"/>
      <c r="UXE449" s="511"/>
      <c r="UXF449" s="512"/>
      <c r="UXG449" s="512"/>
      <c r="UXH449" s="505"/>
      <c r="UXI449" s="505"/>
      <c r="UXJ449" s="505"/>
      <c r="UXK449" s="511"/>
      <c r="UXL449" s="512"/>
      <c r="UXM449" s="512"/>
      <c r="UXN449" s="505"/>
      <c r="UXO449" s="505"/>
      <c r="UXP449" s="505"/>
      <c r="UXQ449" s="511"/>
      <c r="UXR449" s="512"/>
      <c r="UXS449" s="512"/>
      <c r="UXT449" s="505"/>
      <c r="UXU449" s="505"/>
      <c r="UXV449" s="505"/>
      <c r="UXW449" s="511"/>
      <c r="UXX449" s="512"/>
      <c r="UXY449" s="512"/>
      <c r="UXZ449" s="505"/>
      <c r="UYA449" s="505"/>
      <c r="UYB449" s="505"/>
      <c r="UYC449" s="511"/>
      <c r="UYD449" s="512"/>
      <c r="UYE449" s="512"/>
      <c r="UYF449" s="505"/>
      <c r="UYG449" s="505"/>
      <c r="UYH449" s="505"/>
      <c r="UYI449" s="511"/>
      <c r="UYJ449" s="512"/>
      <c r="UYK449" s="512"/>
      <c r="UYL449" s="505"/>
      <c r="UYM449" s="505"/>
      <c r="UYN449" s="505"/>
      <c r="UYO449" s="511"/>
      <c r="UYP449" s="512"/>
      <c r="UYQ449" s="512"/>
      <c r="UYR449" s="505"/>
      <c r="UYS449" s="505"/>
      <c r="UYT449" s="505"/>
      <c r="UYU449" s="511"/>
      <c r="UYV449" s="512"/>
      <c r="UYW449" s="512"/>
      <c r="UYX449" s="505"/>
      <c r="UYY449" s="505"/>
      <c r="UYZ449" s="505"/>
      <c r="UZA449" s="511"/>
      <c r="UZB449" s="512"/>
      <c r="UZC449" s="512"/>
      <c r="UZD449" s="505"/>
      <c r="UZE449" s="505"/>
      <c r="UZF449" s="505"/>
      <c r="UZG449" s="511"/>
      <c r="UZH449" s="512"/>
      <c r="UZI449" s="512"/>
      <c r="UZJ449" s="505"/>
      <c r="UZK449" s="505"/>
      <c r="UZL449" s="505"/>
      <c r="UZM449" s="511"/>
      <c r="UZN449" s="512"/>
      <c r="UZO449" s="512"/>
      <c r="UZP449" s="505"/>
      <c r="UZQ449" s="505"/>
      <c r="UZR449" s="505"/>
      <c r="UZS449" s="511"/>
      <c r="UZT449" s="512"/>
      <c r="UZU449" s="512"/>
      <c r="UZV449" s="505"/>
      <c r="UZW449" s="505"/>
      <c r="UZX449" s="505"/>
      <c r="UZY449" s="511"/>
      <c r="UZZ449" s="512"/>
      <c r="VAA449" s="512"/>
      <c r="VAB449" s="505"/>
      <c r="VAC449" s="505"/>
      <c r="VAD449" s="505"/>
      <c r="VAE449" s="511"/>
      <c r="VAF449" s="512"/>
      <c r="VAG449" s="512"/>
      <c r="VAH449" s="505"/>
      <c r="VAI449" s="505"/>
      <c r="VAJ449" s="505"/>
      <c r="VAK449" s="511"/>
      <c r="VAL449" s="512"/>
      <c r="VAM449" s="512"/>
      <c r="VAN449" s="505"/>
      <c r="VAO449" s="505"/>
      <c r="VAP449" s="505"/>
      <c r="VAQ449" s="511"/>
      <c r="VAR449" s="512"/>
      <c r="VAS449" s="512"/>
      <c r="VAT449" s="505"/>
      <c r="VAU449" s="505"/>
      <c r="VAV449" s="505"/>
      <c r="VAW449" s="511"/>
      <c r="VAX449" s="512"/>
      <c r="VAY449" s="512"/>
      <c r="VAZ449" s="505"/>
      <c r="VBA449" s="505"/>
      <c r="VBB449" s="505"/>
      <c r="VBC449" s="511"/>
      <c r="VBD449" s="512"/>
      <c r="VBE449" s="512"/>
      <c r="VBF449" s="505"/>
      <c r="VBG449" s="505"/>
      <c r="VBH449" s="505"/>
      <c r="VBI449" s="511"/>
      <c r="VBJ449" s="512"/>
      <c r="VBK449" s="512"/>
      <c r="VBL449" s="505"/>
      <c r="VBM449" s="505"/>
      <c r="VBN449" s="505"/>
      <c r="VBO449" s="511"/>
      <c r="VBP449" s="512"/>
      <c r="VBQ449" s="512"/>
      <c r="VBR449" s="505"/>
      <c r="VBS449" s="505"/>
      <c r="VBT449" s="505"/>
      <c r="VBU449" s="511"/>
      <c r="VBV449" s="512"/>
      <c r="VBW449" s="512"/>
      <c r="VBX449" s="505"/>
      <c r="VBY449" s="505"/>
      <c r="VBZ449" s="505"/>
      <c r="VCA449" s="511"/>
      <c r="VCB449" s="512"/>
      <c r="VCC449" s="512"/>
      <c r="VCD449" s="505"/>
      <c r="VCE449" s="505"/>
      <c r="VCF449" s="505"/>
      <c r="VCG449" s="511"/>
      <c r="VCH449" s="512"/>
      <c r="VCI449" s="512"/>
      <c r="VCJ449" s="505"/>
      <c r="VCK449" s="505"/>
      <c r="VCL449" s="505"/>
      <c r="VCM449" s="511"/>
      <c r="VCN449" s="512"/>
      <c r="VCO449" s="512"/>
      <c r="VCP449" s="505"/>
      <c r="VCQ449" s="505"/>
      <c r="VCR449" s="505"/>
      <c r="VCS449" s="511"/>
      <c r="VCT449" s="512"/>
      <c r="VCU449" s="512"/>
      <c r="VCV449" s="505"/>
      <c r="VCW449" s="505"/>
      <c r="VCX449" s="505"/>
      <c r="VCY449" s="511"/>
      <c r="VCZ449" s="512"/>
      <c r="VDA449" s="512"/>
      <c r="VDB449" s="505"/>
      <c r="VDC449" s="505"/>
      <c r="VDD449" s="505"/>
      <c r="VDE449" s="511"/>
      <c r="VDF449" s="512"/>
      <c r="VDG449" s="512"/>
      <c r="VDH449" s="505"/>
      <c r="VDI449" s="505"/>
      <c r="VDJ449" s="505"/>
      <c r="VDK449" s="511"/>
      <c r="VDL449" s="512"/>
      <c r="VDM449" s="512"/>
      <c r="VDN449" s="505"/>
      <c r="VDO449" s="505"/>
      <c r="VDP449" s="505"/>
      <c r="VDQ449" s="511"/>
      <c r="VDR449" s="512"/>
      <c r="VDS449" s="512"/>
      <c r="VDT449" s="505"/>
      <c r="VDU449" s="505"/>
      <c r="VDV449" s="505"/>
      <c r="VDW449" s="511"/>
      <c r="VDX449" s="512"/>
      <c r="VDY449" s="512"/>
      <c r="VDZ449" s="505"/>
      <c r="VEA449" s="505"/>
      <c r="VEB449" s="505"/>
      <c r="VEC449" s="511"/>
      <c r="VED449" s="512"/>
      <c r="VEE449" s="512"/>
      <c r="VEF449" s="505"/>
      <c r="VEG449" s="505"/>
      <c r="VEH449" s="505"/>
      <c r="VEI449" s="511"/>
      <c r="VEJ449" s="512"/>
      <c r="VEK449" s="512"/>
      <c r="VEL449" s="505"/>
      <c r="VEM449" s="505"/>
      <c r="VEN449" s="505"/>
      <c r="VEO449" s="511"/>
      <c r="VEP449" s="512"/>
      <c r="VEQ449" s="512"/>
      <c r="VER449" s="505"/>
      <c r="VES449" s="505"/>
      <c r="VET449" s="505"/>
      <c r="VEU449" s="511"/>
      <c r="VEV449" s="512"/>
      <c r="VEW449" s="512"/>
      <c r="VEX449" s="505"/>
      <c r="VEY449" s="505"/>
      <c r="VEZ449" s="505"/>
      <c r="VFA449" s="511"/>
      <c r="VFB449" s="512"/>
      <c r="VFC449" s="512"/>
      <c r="VFD449" s="505"/>
      <c r="VFE449" s="505"/>
      <c r="VFF449" s="505"/>
      <c r="VFG449" s="511"/>
      <c r="VFH449" s="512"/>
      <c r="VFI449" s="512"/>
      <c r="VFJ449" s="505"/>
      <c r="VFK449" s="505"/>
      <c r="VFL449" s="505"/>
      <c r="VFM449" s="511"/>
      <c r="VFN449" s="512"/>
      <c r="VFO449" s="512"/>
      <c r="VFP449" s="505"/>
      <c r="VFQ449" s="505"/>
      <c r="VFR449" s="505"/>
      <c r="VFS449" s="511"/>
      <c r="VFT449" s="512"/>
      <c r="VFU449" s="512"/>
      <c r="VFV449" s="505"/>
      <c r="VFW449" s="505"/>
      <c r="VFX449" s="505"/>
      <c r="VFY449" s="511"/>
      <c r="VFZ449" s="512"/>
      <c r="VGA449" s="512"/>
      <c r="VGB449" s="505"/>
      <c r="VGC449" s="505"/>
      <c r="VGD449" s="505"/>
      <c r="VGE449" s="511"/>
      <c r="VGF449" s="512"/>
      <c r="VGG449" s="512"/>
      <c r="VGH449" s="505"/>
      <c r="VGI449" s="505"/>
      <c r="VGJ449" s="505"/>
      <c r="VGK449" s="511"/>
      <c r="VGL449" s="512"/>
      <c r="VGM449" s="512"/>
      <c r="VGN449" s="505"/>
      <c r="VGO449" s="505"/>
      <c r="VGP449" s="505"/>
      <c r="VGQ449" s="511"/>
      <c r="VGR449" s="512"/>
      <c r="VGS449" s="512"/>
      <c r="VGT449" s="505"/>
      <c r="VGU449" s="505"/>
      <c r="VGV449" s="505"/>
      <c r="VGW449" s="511"/>
      <c r="VGX449" s="512"/>
      <c r="VGY449" s="512"/>
      <c r="VGZ449" s="505"/>
      <c r="VHA449" s="505"/>
      <c r="VHB449" s="505"/>
      <c r="VHC449" s="511"/>
      <c r="VHD449" s="512"/>
      <c r="VHE449" s="512"/>
      <c r="VHF449" s="505"/>
      <c r="VHG449" s="505"/>
      <c r="VHH449" s="505"/>
      <c r="VHI449" s="511"/>
      <c r="VHJ449" s="512"/>
      <c r="VHK449" s="512"/>
      <c r="VHL449" s="505"/>
      <c r="VHM449" s="505"/>
      <c r="VHN449" s="505"/>
      <c r="VHO449" s="511"/>
      <c r="VHP449" s="512"/>
      <c r="VHQ449" s="512"/>
      <c r="VHR449" s="505"/>
      <c r="VHS449" s="505"/>
      <c r="VHT449" s="505"/>
      <c r="VHU449" s="511"/>
      <c r="VHV449" s="512"/>
      <c r="VHW449" s="512"/>
      <c r="VHX449" s="505"/>
      <c r="VHY449" s="505"/>
      <c r="VHZ449" s="505"/>
      <c r="VIA449" s="511"/>
      <c r="VIB449" s="512"/>
      <c r="VIC449" s="512"/>
      <c r="VID449" s="505"/>
      <c r="VIE449" s="505"/>
      <c r="VIF449" s="505"/>
      <c r="VIG449" s="511"/>
      <c r="VIH449" s="512"/>
      <c r="VII449" s="512"/>
      <c r="VIJ449" s="505"/>
      <c r="VIK449" s="505"/>
      <c r="VIL449" s="505"/>
      <c r="VIM449" s="511"/>
      <c r="VIN449" s="512"/>
      <c r="VIO449" s="512"/>
      <c r="VIP449" s="505"/>
      <c r="VIQ449" s="505"/>
      <c r="VIR449" s="505"/>
      <c r="VIS449" s="511"/>
      <c r="VIT449" s="512"/>
      <c r="VIU449" s="512"/>
      <c r="VIV449" s="505"/>
      <c r="VIW449" s="505"/>
      <c r="VIX449" s="505"/>
      <c r="VIY449" s="511"/>
      <c r="VIZ449" s="512"/>
      <c r="VJA449" s="512"/>
      <c r="VJB449" s="505"/>
      <c r="VJC449" s="505"/>
      <c r="VJD449" s="505"/>
      <c r="VJE449" s="511"/>
      <c r="VJF449" s="512"/>
      <c r="VJG449" s="512"/>
      <c r="VJH449" s="505"/>
      <c r="VJI449" s="505"/>
      <c r="VJJ449" s="505"/>
      <c r="VJK449" s="511"/>
      <c r="VJL449" s="512"/>
      <c r="VJM449" s="512"/>
      <c r="VJN449" s="505"/>
      <c r="VJO449" s="505"/>
      <c r="VJP449" s="505"/>
      <c r="VJQ449" s="511"/>
      <c r="VJR449" s="512"/>
      <c r="VJS449" s="512"/>
      <c r="VJT449" s="505"/>
      <c r="VJU449" s="505"/>
      <c r="VJV449" s="505"/>
      <c r="VJW449" s="511"/>
      <c r="VJX449" s="512"/>
      <c r="VJY449" s="512"/>
      <c r="VJZ449" s="505"/>
      <c r="VKA449" s="505"/>
      <c r="VKB449" s="505"/>
      <c r="VKC449" s="511"/>
      <c r="VKD449" s="512"/>
      <c r="VKE449" s="512"/>
      <c r="VKF449" s="505"/>
      <c r="VKG449" s="505"/>
      <c r="VKH449" s="505"/>
      <c r="VKI449" s="511"/>
      <c r="VKJ449" s="512"/>
      <c r="VKK449" s="512"/>
      <c r="VKL449" s="505"/>
      <c r="VKM449" s="505"/>
      <c r="VKN449" s="505"/>
      <c r="VKO449" s="511"/>
      <c r="VKP449" s="512"/>
      <c r="VKQ449" s="512"/>
      <c r="VKR449" s="505"/>
      <c r="VKS449" s="505"/>
      <c r="VKT449" s="505"/>
      <c r="VKU449" s="511"/>
      <c r="VKV449" s="512"/>
      <c r="VKW449" s="512"/>
      <c r="VKX449" s="505"/>
      <c r="VKY449" s="505"/>
      <c r="VKZ449" s="505"/>
      <c r="VLA449" s="511"/>
      <c r="VLB449" s="512"/>
      <c r="VLC449" s="512"/>
      <c r="VLD449" s="505"/>
      <c r="VLE449" s="505"/>
      <c r="VLF449" s="505"/>
      <c r="VLG449" s="511"/>
      <c r="VLH449" s="512"/>
      <c r="VLI449" s="512"/>
      <c r="VLJ449" s="505"/>
      <c r="VLK449" s="505"/>
      <c r="VLL449" s="505"/>
      <c r="VLM449" s="511"/>
      <c r="VLN449" s="512"/>
      <c r="VLO449" s="512"/>
      <c r="VLP449" s="505"/>
      <c r="VLQ449" s="505"/>
      <c r="VLR449" s="505"/>
      <c r="VLS449" s="511"/>
      <c r="VLT449" s="512"/>
      <c r="VLU449" s="512"/>
      <c r="VLV449" s="505"/>
      <c r="VLW449" s="505"/>
      <c r="VLX449" s="505"/>
      <c r="VLY449" s="511"/>
      <c r="VLZ449" s="512"/>
      <c r="VMA449" s="512"/>
      <c r="VMB449" s="505"/>
      <c r="VMC449" s="505"/>
      <c r="VMD449" s="505"/>
      <c r="VME449" s="511"/>
      <c r="VMF449" s="512"/>
      <c r="VMG449" s="512"/>
      <c r="VMH449" s="505"/>
      <c r="VMI449" s="505"/>
      <c r="VMJ449" s="505"/>
      <c r="VMK449" s="511"/>
      <c r="VML449" s="512"/>
      <c r="VMM449" s="512"/>
      <c r="VMN449" s="505"/>
      <c r="VMO449" s="505"/>
      <c r="VMP449" s="505"/>
      <c r="VMQ449" s="511"/>
      <c r="VMR449" s="512"/>
      <c r="VMS449" s="512"/>
      <c r="VMT449" s="505"/>
      <c r="VMU449" s="505"/>
      <c r="VMV449" s="505"/>
      <c r="VMW449" s="511"/>
      <c r="VMX449" s="512"/>
      <c r="VMY449" s="512"/>
      <c r="VMZ449" s="505"/>
      <c r="VNA449" s="505"/>
      <c r="VNB449" s="505"/>
      <c r="VNC449" s="511"/>
      <c r="VND449" s="512"/>
      <c r="VNE449" s="512"/>
      <c r="VNF449" s="505"/>
      <c r="VNG449" s="505"/>
      <c r="VNH449" s="505"/>
      <c r="VNI449" s="511"/>
      <c r="VNJ449" s="512"/>
      <c r="VNK449" s="512"/>
      <c r="VNL449" s="505"/>
      <c r="VNM449" s="505"/>
      <c r="VNN449" s="505"/>
      <c r="VNO449" s="511"/>
      <c r="VNP449" s="512"/>
      <c r="VNQ449" s="512"/>
      <c r="VNR449" s="505"/>
      <c r="VNS449" s="505"/>
      <c r="VNT449" s="505"/>
      <c r="VNU449" s="511"/>
      <c r="VNV449" s="512"/>
      <c r="VNW449" s="512"/>
      <c r="VNX449" s="505"/>
      <c r="VNY449" s="505"/>
      <c r="VNZ449" s="505"/>
      <c r="VOA449" s="511"/>
      <c r="VOB449" s="512"/>
      <c r="VOC449" s="512"/>
      <c r="VOD449" s="505"/>
      <c r="VOE449" s="505"/>
      <c r="VOF449" s="505"/>
      <c r="VOG449" s="511"/>
      <c r="VOH449" s="512"/>
      <c r="VOI449" s="512"/>
      <c r="VOJ449" s="505"/>
      <c r="VOK449" s="505"/>
      <c r="VOL449" s="505"/>
      <c r="VOM449" s="511"/>
      <c r="VON449" s="512"/>
      <c r="VOO449" s="512"/>
      <c r="VOP449" s="505"/>
      <c r="VOQ449" s="505"/>
      <c r="VOR449" s="505"/>
      <c r="VOS449" s="511"/>
      <c r="VOT449" s="512"/>
      <c r="VOU449" s="512"/>
      <c r="VOV449" s="505"/>
      <c r="VOW449" s="505"/>
      <c r="VOX449" s="505"/>
      <c r="VOY449" s="511"/>
      <c r="VOZ449" s="512"/>
      <c r="VPA449" s="512"/>
      <c r="VPB449" s="505"/>
      <c r="VPC449" s="505"/>
      <c r="VPD449" s="505"/>
      <c r="VPE449" s="511"/>
      <c r="VPF449" s="512"/>
      <c r="VPG449" s="512"/>
      <c r="VPH449" s="505"/>
      <c r="VPI449" s="505"/>
      <c r="VPJ449" s="505"/>
      <c r="VPK449" s="511"/>
      <c r="VPL449" s="512"/>
      <c r="VPM449" s="512"/>
      <c r="VPN449" s="505"/>
      <c r="VPO449" s="505"/>
      <c r="VPP449" s="505"/>
      <c r="VPQ449" s="511"/>
      <c r="VPR449" s="512"/>
      <c r="VPS449" s="512"/>
      <c r="VPT449" s="505"/>
      <c r="VPU449" s="505"/>
      <c r="VPV449" s="505"/>
      <c r="VPW449" s="511"/>
      <c r="VPX449" s="512"/>
      <c r="VPY449" s="512"/>
      <c r="VPZ449" s="505"/>
      <c r="VQA449" s="505"/>
      <c r="VQB449" s="505"/>
      <c r="VQC449" s="511"/>
      <c r="VQD449" s="512"/>
      <c r="VQE449" s="512"/>
      <c r="VQF449" s="505"/>
      <c r="VQG449" s="505"/>
      <c r="VQH449" s="505"/>
      <c r="VQI449" s="511"/>
      <c r="VQJ449" s="512"/>
      <c r="VQK449" s="512"/>
      <c r="VQL449" s="505"/>
      <c r="VQM449" s="505"/>
      <c r="VQN449" s="505"/>
      <c r="VQO449" s="511"/>
      <c r="VQP449" s="512"/>
      <c r="VQQ449" s="512"/>
      <c r="VQR449" s="505"/>
      <c r="VQS449" s="505"/>
      <c r="VQT449" s="505"/>
      <c r="VQU449" s="511"/>
      <c r="VQV449" s="512"/>
      <c r="VQW449" s="512"/>
      <c r="VQX449" s="505"/>
      <c r="VQY449" s="505"/>
      <c r="VQZ449" s="505"/>
      <c r="VRA449" s="511"/>
      <c r="VRB449" s="512"/>
      <c r="VRC449" s="512"/>
      <c r="VRD449" s="505"/>
      <c r="VRE449" s="505"/>
      <c r="VRF449" s="505"/>
      <c r="VRG449" s="511"/>
      <c r="VRH449" s="512"/>
      <c r="VRI449" s="512"/>
      <c r="VRJ449" s="505"/>
      <c r="VRK449" s="505"/>
      <c r="VRL449" s="505"/>
      <c r="VRM449" s="511"/>
      <c r="VRN449" s="512"/>
      <c r="VRO449" s="512"/>
      <c r="VRP449" s="505"/>
      <c r="VRQ449" s="505"/>
      <c r="VRR449" s="505"/>
      <c r="VRS449" s="511"/>
      <c r="VRT449" s="512"/>
      <c r="VRU449" s="512"/>
      <c r="VRV449" s="505"/>
      <c r="VRW449" s="505"/>
      <c r="VRX449" s="505"/>
      <c r="VRY449" s="511"/>
      <c r="VRZ449" s="512"/>
      <c r="VSA449" s="512"/>
      <c r="VSB449" s="505"/>
      <c r="VSC449" s="505"/>
      <c r="VSD449" s="505"/>
      <c r="VSE449" s="511"/>
      <c r="VSF449" s="512"/>
      <c r="VSG449" s="512"/>
      <c r="VSH449" s="505"/>
      <c r="VSI449" s="505"/>
      <c r="VSJ449" s="505"/>
      <c r="VSK449" s="511"/>
      <c r="VSL449" s="512"/>
      <c r="VSM449" s="512"/>
      <c r="VSN449" s="505"/>
      <c r="VSO449" s="505"/>
      <c r="VSP449" s="505"/>
      <c r="VSQ449" s="511"/>
      <c r="VSR449" s="512"/>
      <c r="VSS449" s="512"/>
      <c r="VST449" s="505"/>
      <c r="VSU449" s="505"/>
      <c r="VSV449" s="505"/>
      <c r="VSW449" s="511"/>
      <c r="VSX449" s="512"/>
      <c r="VSY449" s="512"/>
      <c r="VSZ449" s="505"/>
      <c r="VTA449" s="505"/>
      <c r="VTB449" s="505"/>
      <c r="VTC449" s="511"/>
      <c r="VTD449" s="512"/>
      <c r="VTE449" s="512"/>
      <c r="VTF449" s="505"/>
      <c r="VTG449" s="505"/>
      <c r="VTH449" s="505"/>
      <c r="VTI449" s="511"/>
      <c r="VTJ449" s="512"/>
      <c r="VTK449" s="512"/>
      <c r="VTL449" s="505"/>
      <c r="VTM449" s="505"/>
      <c r="VTN449" s="505"/>
      <c r="VTO449" s="511"/>
      <c r="VTP449" s="512"/>
      <c r="VTQ449" s="512"/>
      <c r="VTR449" s="505"/>
      <c r="VTS449" s="505"/>
      <c r="VTT449" s="505"/>
      <c r="VTU449" s="511"/>
      <c r="VTV449" s="512"/>
      <c r="VTW449" s="512"/>
      <c r="VTX449" s="505"/>
      <c r="VTY449" s="505"/>
      <c r="VTZ449" s="505"/>
      <c r="VUA449" s="511"/>
      <c r="VUB449" s="512"/>
      <c r="VUC449" s="512"/>
      <c r="VUD449" s="505"/>
      <c r="VUE449" s="505"/>
      <c r="VUF449" s="505"/>
      <c r="VUG449" s="511"/>
      <c r="VUH449" s="512"/>
      <c r="VUI449" s="512"/>
      <c r="VUJ449" s="505"/>
      <c r="VUK449" s="505"/>
      <c r="VUL449" s="505"/>
      <c r="VUM449" s="511"/>
      <c r="VUN449" s="512"/>
      <c r="VUO449" s="512"/>
      <c r="VUP449" s="505"/>
      <c r="VUQ449" s="505"/>
      <c r="VUR449" s="505"/>
      <c r="VUS449" s="511"/>
      <c r="VUT449" s="512"/>
      <c r="VUU449" s="512"/>
      <c r="VUV449" s="505"/>
      <c r="VUW449" s="505"/>
      <c r="VUX449" s="505"/>
      <c r="VUY449" s="511"/>
      <c r="VUZ449" s="512"/>
      <c r="VVA449" s="512"/>
      <c r="VVB449" s="505"/>
      <c r="VVC449" s="505"/>
      <c r="VVD449" s="505"/>
      <c r="VVE449" s="511"/>
      <c r="VVF449" s="512"/>
      <c r="VVG449" s="512"/>
      <c r="VVH449" s="505"/>
      <c r="VVI449" s="505"/>
      <c r="VVJ449" s="505"/>
      <c r="VVK449" s="511"/>
      <c r="VVL449" s="512"/>
      <c r="VVM449" s="512"/>
      <c r="VVN449" s="505"/>
      <c r="VVO449" s="505"/>
      <c r="VVP449" s="505"/>
      <c r="VVQ449" s="511"/>
      <c r="VVR449" s="512"/>
      <c r="VVS449" s="512"/>
      <c r="VVT449" s="505"/>
      <c r="VVU449" s="505"/>
      <c r="VVV449" s="505"/>
      <c r="VVW449" s="511"/>
      <c r="VVX449" s="512"/>
      <c r="VVY449" s="512"/>
      <c r="VVZ449" s="505"/>
      <c r="VWA449" s="505"/>
      <c r="VWB449" s="505"/>
      <c r="VWC449" s="511"/>
      <c r="VWD449" s="512"/>
      <c r="VWE449" s="512"/>
      <c r="VWF449" s="505"/>
      <c r="VWG449" s="505"/>
      <c r="VWH449" s="505"/>
      <c r="VWI449" s="511"/>
      <c r="VWJ449" s="512"/>
      <c r="VWK449" s="512"/>
      <c r="VWL449" s="505"/>
      <c r="VWM449" s="505"/>
      <c r="VWN449" s="505"/>
      <c r="VWO449" s="511"/>
      <c r="VWP449" s="512"/>
      <c r="VWQ449" s="512"/>
      <c r="VWR449" s="505"/>
      <c r="VWS449" s="505"/>
      <c r="VWT449" s="505"/>
      <c r="VWU449" s="511"/>
      <c r="VWV449" s="512"/>
      <c r="VWW449" s="512"/>
      <c r="VWX449" s="505"/>
      <c r="VWY449" s="505"/>
      <c r="VWZ449" s="505"/>
      <c r="VXA449" s="511"/>
      <c r="VXB449" s="512"/>
      <c r="VXC449" s="512"/>
      <c r="VXD449" s="505"/>
      <c r="VXE449" s="505"/>
      <c r="VXF449" s="505"/>
      <c r="VXG449" s="511"/>
      <c r="VXH449" s="512"/>
      <c r="VXI449" s="512"/>
      <c r="VXJ449" s="505"/>
      <c r="VXK449" s="505"/>
      <c r="VXL449" s="505"/>
      <c r="VXM449" s="511"/>
      <c r="VXN449" s="512"/>
      <c r="VXO449" s="512"/>
      <c r="VXP449" s="505"/>
      <c r="VXQ449" s="505"/>
      <c r="VXR449" s="505"/>
      <c r="VXS449" s="511"/>
      <c r="VXT449" s="512"/>
      <c r="VXU449" s="512"/>
      <c r="VXV449" s="505"/>
      <c r="VXW449" s="505"/>
      <c r="VXX449" s="505"/>
      <c r="VXY449" s="511"/>
      <c r="VXZ449" s="512"/>
      <c r="VYA449" s="512"/>
      <c r="VYB449" s="505"/>
      <c r="VYC449" s="505"/>
      <c r="VYD449" s="505"/>
      <c r="VYE449" s="511"/>
      <c r="VYF449" s="512"/>
      <c r="VYG449" s="512"/>
      <c r="VYH449" s="505"/>
      <c r="VYI449" s="505"/>
      <c r="VYJ449" s="505"/>
      <c r="VYK449" s="511"/>
      <c r="VYL449" s="512"/>
      <c r="VYM449" s="512"/>
      <c r="VYN449" s="505"/>
      <c r="VYO449" s="505"/>
      <c r="VYP449" s="505"/>
      <c r="VYQ449" s="511"/>
      <c r="VYR449" s="512"/>
      <c r="VYS449" s="512"/>
      <c r="VYT449" s="505"/>
      <c r="VYU449" s="505"/>
      <c r="VYV449" s="505"/>
      <c r="VYW449" s="511"/>
      <c r="VYX449" s="512"/>
      <c r="VYY449" s="512"/>
      <c r="VYZ449" s="505"/>
      <c r="VZA449" s="505"/>
      <c r="VZB449" s="505"/>
      <c r="VZC449" s="511"/>
      <c r="VZD449" s="512"/>
      <c r="VZE449" s="512"/>
      <c r="VZF449" s="505"/>
      <c r="VZG449" s="505"/>
      <c r="VZH449" s="505"/>
      <c r="VZI449" s="511"/>
      <c r="VZJ449" s="512"/>
      <c r="VZK449" s="512"/>
      <c r="VZL449" s="505"/>
      <c r="VZM449" s="505"/>
      <c r="VZN449" s="505"/>
      <c r="VZO449" s="511"/>
      <c r="VZP449" s="512"/>
      <c r="VZQ449" s="512"/>
      <c r="VZR449" s="505"/>
      <c r="VZS449" s="505"/>
      <c r="VZT449" s="505"/>
      <c r="VZU449" s="511"/>
      <c r="VZV449" s="512"/>
      <c r="VZW449" s="512"/>
      <c r="VZX449" s="505"/>
      <c r="VZY449" s="505"/>
      <c r="VZZ449" s="505"/>
      <c r="WAA449" s="511"/>
      <c r="WAB449" s="512"/>
      <c r="WAC449" s="512"/>
      <c r="WAD449" s="505"/>
      <c r="WAE449" s="505"/>
      <c r="WAF449" s="505"/>
      <c r="WAG449" s="511"/>
      <c r="WAH449" s="512"/>
      <c r="WAI449" s="512"/>
      <c r="WAJ449" s="505"/>
      <c r="WAK449" s="505"/>
      <c r="WAL449" s="505"/>
      <c r="WAM449" s="511"/>
      <c r="WAN449" s="512"/>
      <c r="WAO449" s="512"/>
      <c r="WAP449" s="505"/>
      <c r="WAQ449" s="505"/>
      <c r="WAR449" s="505"/>
      <c r="WAS449" s="511"/>
      <c r="WAT449" s="512"/>
      <c r="WAU449" s="512"/>
      <c r="WAV449" s="505"/>
      <c r="WAW449" s="505"/>
      <c r="WAX449" s="505"/>
      <c r="WAY449" s="511"/>
      <c r="WAZ449" s="512"/>
      <c r="WBA449" s="512"/>
      <c r="WBB449" s="505"/>
      <c r="WBC449" s="505"/>
      <c r="WBD449" s="505"/>
      <c r="WBE449" s="511"/>
      <c r="WBF449" s="512"/>
      <c r="WBG449" s="512"/>
      <c r="WBH449" s="505"/>
      <c r="WBI449" s="505"/>
      <c r="WBJ449" s="505"/>
      <c r="WBK449" s="511"/>
      <c r="WBL449" s="512"/>
      <c r="WBM449" s="512"/>
      <c r="WBN449" s="505"/>
      <c r="WBO449" s="505"/>
      <c r="WBP449" s="505"/>
      <c r="WBQ449" s="511"/>
      <c r="WBR449" s="512"/>
      <c r="WBS449" s="512"/>
      <c r="WBT449" s="505"/>
      <c r="WBU449" s="505"/>
      <c r="WBV449" s="505"/>
      <c r="WBW449" s="511"/>
      <c r="WBX449" s="512"/>
      <c r="WBY449" s="512"/>
      <c r="WBZ449" s="505"/>
      <c r="WCA449" s="505"/>
      <c r="WCB449" s="505"/>
      <c r="WCC449" s="511"/>
      <c r="WCD449" s="512"/>
      <c r="WCE449" s="512"/>
      <c r="WCF449" s="505"/>
      <c r="WCG449" s="505"/>
      <c r="WCH449" s="505"/>
      <c r="WCI449" s="511"/>
      <c r="WCJ449" s="512"/>
      <c r="WCK449" s="512"/>
      <c r="WCL449" s="505"/>
      <c r="WCM449" s="505"/>
      <c r="WCN449" s="505"/>
      <c r="WCO449" s="511"/>
      <c r="WCP449" s="512"/>
      <c r="WCQ449" s="512"/>
      <c r="WCR449" s="505"/>
      <c r="WCS449" s="505"/>
      <c r="WCT449" s="505"/>
      <c r="WCU449" s="511"/>
      <c r="WCV449" s="512"/>
      <c r="WCW449" s="512"/>
      <c r="WCX449" s="505"/>
      <c r="WCY449" s="505"/>
      <c r="WCZ449" s="505"/>
      <c r="WDA449" s="511"/>
      <c r="WDB449" s="512"/>
      <c r="WDC449" s="512"/>
      <c r="WDD449" s="505"/>
      <c r="WDE449" s="505"/>
      <c r="WDF449" s="505"/>
      <c r="WDG449" s="511"/>
      <c r="WDH449" s="512"/>
      <c r="WDI449" s="512"/>
      <c r="WDJ449" s="505"/>
      <c r="WDK449" s="505"/>
      <c r="WDL449" s="505"/>
      <c r="WDM449" s="511"/>
      <c r="WDN449" s="512"/>
      <c r="WDO449" s="512"/>
      <c r="WDP449" s="505"/>
      <c r="WDQ449" s="505"/>
      <c r="WDR449" s="505"/>
      <c r="WDS449" s="511"/>
      <c r="WDT449" s="512"/>
      <c r="WDU449" s="512"/>
      <c r="WDV449" s="505"/>
      <c r="WDW449" s="505"/>
      <c r="WDX449" s="505"/>
      <c r="WDY449" s="511"/>
      <c r="WDZ449" s="512"/>
      <c r="WEA449" s="512"/>
      <c r="WEB449" s="505"/>
      <c r="WEC449" s="505"/>
      <c r="WED449" s="505"/>
      <c r="WEE449" s="511"/>
      <c r="WEF449" s="512"/>
      <c r="WEG449" s="512"/>
      <c r="WEH449" s="505"/>
      <c r="WEI449" s="505"/>
      <c r="WEJ449" s="505"/>
      <c r="WEK449" s="511"/>
      <c r="WEL449" s="512"/>
      <c r="WEM449" s="512"/>
      <c r="WEN449" s="505"/>
      <c r="WEO449" s="505"/>
      <c r="WEP449" s="505"/>
      <c r="WEQ449" s="511"/>
      <c r="WER449" s="512"/>
      <c r="WES449" s="512"/>
      <c r="WET449" s="505"/>
      <c r="WEU449" s="505"/>
      <c r="WEV449" s="505"/>
      <c r="WEW449" s="511"/>
      <c r="WEX449" s="512"/>
      <c r="WEY449" s="512"/>
      <c r="WEZ449" s="505"/>
      <c r="WFA449" s="505"/>
      <c r="WFB449" s="505"/>
      <c r="WFC449" s="511"/>
      <c r="WFD449" s="512"/>
      <c r="WFE449" s="512"/>
      <c r="WFF449" s="505"/>
      <c r="WFG449" s="505"/>
      <c r="WFH449" s="505"/>
      <c r="WFI449" s="511"/>
      <c r="WFJ449" s="512"/>
      <c r="WFK449" s="512"/>
      <c r="WFL449" s="505"/>
      <c r="WFM449" s="505"/>
      <c r="WFN449" s="505"/>
      <c r="WFO449" s="511"/>
      <c r="WFP449" s="512"/>
      <c r="WFQ449" s="512"/>
      <c r="WFR449" s="505"/>
      <c r="WFS449" s="505"/>
      <c r="WFT449" s="505"/>
      <c r="WFU449" s="511"/>
      <c r="WFV449" s="512"/>
      <c r="WFW449" s="512"/>
      <c r="WFX449" s="505"/>
      <c r="WFY449" s="505"/>
      <c r="WFZ449" s="505"/>
      <c r="WGA449" s="511"/>
      <c r="WGB449" s="512"/>
      <c r="WGC449" s="512"/>
      <c r="WGD449" s="505"/>
      <c r="WGE449" s="505"/>
      <c r="WGF449" s="505"/>
      <c r="WGG449" s="511"/>
      <c r="WGH449" s="512"/>
      <c r="WGI449" s="512"/>
      <c r="WGJ449" s="505"/>
      <c r="WGK449" s="505"/>
      <c r="WGL449" s="505"/>
      <c r="WGM449" s="511"/>
      <c r="WGN449" s="512"/>
      <c r="WGO449" s="512"/>
      <c r="WGP449" s="505"/>
      <c r="WGQ449" s="505"/>
      <c r="WGR449" s="505"/>
      <c r="WGS449" s="511"/>
      <c r="WGT449" s="512"/>
      <c r="WGU449" s="512"/>
      <c r="WGV449" s="505"/>
      <c r="WGW449" s="505"/>
      <c r="WGX449" s="505"/>
      <c r="WGY449" s="511"/>
      <c r="WGZ449" s="512"/>
      <c r="WHA449" s="512"/>
      <c r="WHB449" s="505"/>
      <c r="WHC449" s="505"/>
      <c r="WHD449" s="505"/>
      <c r="WHE449" s="511"/>
      <c r="WHF449" s="512"/>
      <c r="WHG449" s="512"/>
      <c r="WHH449" s="505"/>
      <c r="WHI449" s="505"/>
      <c r="WHJ449" s="505"/>
      <c r="WHK449" s="511"/>
      <c r="WHL449" s="512"/>
      <c r="WHM449" s="512"/>
      <c r="WHN449" s="505"/>
      <c r="WHO449" s="505"/>
      <c r="WHP449" s="505"/>
      <c r="WHQ449" s="511"/>
      <c r="WHR449" s="512"/>
      <c r="WHS449" s="512"/>
      <c r="WHT449" s="505"/>
      <c r="WHU449" s="505"/>
      <c r="WHV449" s="505"/>
      <c r="WHW449" s="511"/>
      <c r="WHX449" s="512"/>
      <c r="WHY449" s="512"/>
      <c r="WHZ449" s="505"/>
      <c r="WIA449" s="505"/>
      <c r="WIB449" s="505"/>
      <c r="WIC449" s="511"/>
      <c r="WID449" s="512"/>
      <c r="WIE449" s="512"/>
      <c r="WIF449" s="505"/>
      <c r="WIG449" s="505"/>
      <c r="WIH449" s="505"/>
      <c r="WII449" s="511"/>
      <c r="WIJ449" s="512"/>
      <c r="WIK449" s="512"/>
      <c r="WIL449" s="505"/>
      <c r="WIM449" s="505"/>
      <c r="WIN449" s="505"/>
      <c r="WIO449" s="511"/>
      <c r="WIP449" s="512"/>
      <c r="WIQ449" s="512"/>
      <c r="WIR449" s="505"/>
      <c r="WIS449" s="505"/>
      <c r="WIT449" s="505"/>
      <c r="WIU449" s="511"/>
      <c r="WIV449" s="512"/>
      <c r="WIW449" s="512"/>
      <c r="WIX449" s="505"/>
      <c r="WIY449" s="505"/>
      <c r="WIZ449" s="505"/>
      <c r="WJA449" s="511"/>
      <c r="WJB449" s="512"/>
      <c r="WJC449" s="512"/>
      <c r="WJD449" s="505"/>
      <c r="WJE449" s="505"/>
      <c r="WJF449" s="505"/>
      <c r="WJG449" s="511"/>
      <c r="WJH449" s="512"/>
      <c r="WJI449" s="512"/>
      <c r="WJJ449" s="505"/>
      <c r="WJK449" s="505"/>
      <c r="WJL449" s="505"/>
      <c r="WJM449" s="511"/>
      <c r="WJN449" s="512"/>
      <c r="WJO449" s="512"/>
      <c r="WJP449" s="505"/>
      <c r="WJQ449" s="505"/>
      <c r="WJR449" s="505"/>
      <c r="WJS449" s="511"/>
      <c r="WJT449" s="512"/>
      <c r="WJU449" s="512"/>
      <c r="WJV449" s="505"/>
      <c r="WJW449" s="505"/>
      <c r="WJX449" s="505"/>
      <c r="WJY449" s="511"/>
      <c r="WJZ449" s="512"/>
      <c r="WKA449" s="512"/>
      <c r="WKB449" s="505"/>
      <c r="WKC449" s="505"/>
      <c r="WKD449" s="505"/>
      <c r="WKE449" s="511"/>
      <c r="WKF449" s="512"/>
      <c r="WKG449" s="512"/>
      <c r="WKH449" s="505"/>
      <c r="WKI449" s="505"/>
      <c r="WKJ449" s="505"/>
      <c r="WKK449" s="511"/>
      <c r="WKL449" s="512"/>
      <c r="WKM449" s="512"/>
      <c r="WKN449" s="505"/>
      <c r="WKO449" s="505"/>
      <c r="WKP449" s="505"/>
      <c r="WKQ449" s="511"/>
      <c r="WKR449" s="512"/>
      <c r="WKS449" s="512"/>
      <c r="WKT449" s="505"/>
      <c r="WKU449" s="505"/>
      <c r="WKV449" s="505"/>
      <c r="WKW449" s="511"/>
      <c r="WKX449" s="512"/>
      <c r="WKY449" s="512"/>
      <c r="WKZ449" s="505"/>
      <c r="WLA449" s="505"/>
      <c r="WLB449" s="505"/>
      <c r="WLC449" s="511"/>
      <c r="WLD449" s="512"/>
      <c r="WLE449" s="512"/>
      <c r="WLF449" s="505"/>
      <c r="WLG449" s="505"/>
      <c r="WLH449" s="505"/>
      <c r="WLI449" s="511"/>
      <c r="WLJ449" s="512"/>
      <c r="WLK449" s="512"/>
      <c r="WLL449" s="505"/>
      <c r="WLM449" s="505"/>
      <c r="WLN449" s="505"/>
      <c r="WLO449" s="511"/>
      <c r="WLP449" s="512"/>
      <c r="WLQ449" s="512"/>
      <c r="WLR449" s="505"/>
      <c r="WLS449" s="505"/>
      <c r="WLT449" s="505"/>
      <c r="WLU449" s="511"/>
      <c r="WLV449" s="512"/>
      <c r="WLW449" s="512"/>
      <c r="WLX449" s="505"/>
      <c r="WLY449" s="505"/>
      <c r="WLZ449" s="505"/>
      <c r="WMA449" s="511"/>
      <c r="WMB449" s="512"/>
      <c r="WMC449" s="512"/>
      <c r="WMD449" s="505"/>
      <c r="WME449" s="505"/>
      <c r="WMF449" s="505"/>
      <c r="WMG449" s="511"/>
      <c r="WMH449" s="512"/>
      <c r="WMI449" s="512"/>
      <c r="WMJ449" s="505"/>
      <c r="WMK449" s="505"/>
      <c r="WML449" s="505"/>
      <c r="WMM449" s="511"/>
      <c r="WMN449" s="512"/>
      <c r="WMO449" s="512"/>
      <c r="WMP449" s="505"/>
      <c r="WMQ449" s="505"/>
      <c r="WMR449" s="505"/>
      <c r="WMS449" s="511"/>
      <c r="WMT449" s="512"/>
      <c r="WMU449" s="512"/>
      <c r="WMV449" s="505"/>
      <c r="WMW449" s="505"/>
      <c r="WMX449" s="505"/>
      <c r="WMY449" s="511"/>
      <c r="WMZ449" s="512"/>
      <c r="WNA449" s="512"/>
      <c r="WNB449" s="505"/>
      <c r="WNC449" s="505"/>
      <c r="WND449" s="505"/>
      <c r="WNE449" s="511"/>
      <c r="WNF449" s="512"/>
      <c r="WNG449" s="512"/>
      <c r="WNH449" s="505"/>
      <c r="WNI449" s="505"/>
      <c r="WNJ449" s="505"/>
      <c r="WNK449" s="511"/>
      <c r="WNL449" s="512"/>
      <c r="WNM449" s="512"/>
      <c r="WNN449" s="505"/>
      <c r="WNO449" s="505"/>
      <c r="WNP449" s="505"/>
      <c r="WNQ449" s="511"/>
      <c r="WNR449" s="512"/>
      <c r="WNS449" s="512"/>
      <c r="WNT449" s="505"/>
      <c r="WNU449" s="505"/>
      <c r="WNV449" s="505"/>
      <c r="WNW449" s="511"/>
      <c r="WNX449" s="512"/>
      <c r="WNY449" s="512"/>
      <c r="WNZ449" s="505"/>
      <c r="WOA449" s="505"/>
      <c r="WOB449" s="505"/>
      <c r="WOC449" s="511"/>
      <c r="WOD449" s="512"/>
      <c r="WOE449" s="512"/>
      <c r="WOF449" s="505"/>
      <c r="WOG449" s="505"/>
      <c r="WOH449" s="505"/>
      <c r="WOI449" s="511"/>
      <c r="WOJ449" s="512"/>
      <c r="WOK449" s="512"/>
      <c r="WOL449" s="505"/>
      <c r="WOM449" s="505"/>
      <c r="WON449" s="505"/>
      <c r="WOO449" s="511"/>
      <c r="WOP449" s="512"/>
      <c r="WOQ449" s="512"/>
      <c r="WOR449" s="505"/>
      <c r="WOS449" s="505"/>
      <c r="WOT449" s="505"/>
      <c r="WOU449" s="511"/>
      <c r="WOV449" s="512"/>
      <c r="WOW449" s="512"/>
      <c r="WOX449" s="505"/>
      <c r="WOY449" s="505"/>
      <c r="WOZ449" s="505"/>
      <c r="WPA449" s="511"/>
      <c r="WPB449" s="512"/>
      <c r="WPC449" s="512"/>
      <c r="WPD449" s="505"/>
      <c r="WPE449" s="505"/>
      <c r="WPF449" s="505"/>
      <c r="WPG449" s="511"/>
      <c r="WPH449" s="512"/>
      <c r="WPI449" s="512"/>
      <c r="WPJ449" s="505"/>
      <c r="WPK449" s="505"/>
      <c r="WPL449" s="505"/>
      <c r="WPM449" s="511"/>
      <c r="WPN449" s="512"/>
      <c r="WPO449" s="512"/>
      <c r="WPP449" s="505"/>
      <c r="WPQ449" s="505"/>
      <c r="WPR449" s="505"/>
      <c r="WPS449" s="511"/>
      <c r="WPT449" s="512"/>
      <c r="WPU449" s="512"/>
      <c r="WPV449" s="505"/>
      <c r="WPW449" s="505"/>
      <c r="WPX449" s="505"/>
      <c r="WPY449" s="511"/>
      <c r="WPZ449" s="512"/>
      <c r="WQA449" s="512"/>
      <c r="WQB449" s="505"/>
      <c r="WQC449" s="505"/>
      <c r="WQD449" s="505"/>
      <c r="WQE449" s="511"/>
      <c r="WQF449" s="512"/>
      <c r="WQG449" s="512"/>
      <c r="WQH449" s="505"/>
      <c r="WQI449" s="505"/>
      <c r="WQJ449" s="505"/>
      <c r="WQK449" s="511"/>
      <c r="WQL449" s="512"/>
      <c r="WQM449" s="512"/>
      <c r="WQN449" s="505"/>
      <c r="WQO449" s="505"/>
      <c r="WQP449" s="505"/>
      <c r="WQQ449" s="511"/>
      <c r="WQR449" s="512"/>
      <c r="WQS449" s="512"/>
      <c r="WQT449" s="505"/>
      <c r="WQU449" s="505"/>
      <c r="WQV449" s="505"/>
      <c r="WQW449" s="511"/>
      <c r="WQX449" s="512"/>
      <c r="WQY449" s="512"/>
      <c r="WQZ449" s="505"/>
      <c r="WRA449" s="505"/>
      <c r="WRB449" s="505"/>
      <c r="WRC449" s="511"/>
      <c r="WRD449" s="512"/>
      <c r="WRE449" s="512"/>
      <c r="WRF449" s="505"/>
      <c r="WRG449" s="505"/>
      <c r="WRH449" s="505"/>
      <c r="WRI449" s="511"/>
      <c r="WRJ449" s="512"/>
      <c r="WRK449" s="512"/>
      <c r="WRL449" s="505"/>
      <c r="WRM449" s="505"/>
      <c r="WRN449" s="505"/>
      <c r="WRO449" s="511"/>
      <c r="WRP449" s="512"/>
      <c r="WRQ449" s="512"/>
      <c r="WRR449" s="505"/>
      <c r="WRS449" s="505"/>
      <c r="WRT449" s="505"/>
      <c r="WRU449" s="511"/>
      <c r="WRV449" s="512"/>
      <c r="WRW449" s="512"/>
      <c r="WRX449" s="505"/>
      <c r="WRY449" s="505"/>
      <c r="WRZ449" s="505"/>
      <c r="WSA449" s="511"/>
      <c r="WSB449" s="512"/>
      <c r="WSC449" s="512"/>
      <c r="WSD449" s="505"/>
      <c r="WSE449" s="505"/>
      <c r="WSF449" s="505"/>
      <c r="WSG449" s="511"/>
      <c r="WSH449" s="512"/>
      <c r="WSI449" s="512"/>
      <c r="WSJ449" s="505"/>
      <c r="WSK449" s="505"/>
      <c r="WSL449" s="505"/>
      <c r="WSM449" s="511"/>
      <c r="WSN449" s="512"/>
      <c r="WSO449" s="512"/>
      <c r="WSP449" s="505"/>
      <c r="WSQ449" s="505"/>
      <c r="WSR449" s="505"/>
      <c r="WSS449" s="511"/>
      <c r="WST449" s="512"/>
      <c r="WSU449" s="512"/>
      <c r="WSV449" s="505"/>
      <c r="WSW449" s="505"/>
      <c r="WSX449" s="505"/>
      <c r="WSY449" s="511"/>
      <c r="WSZ449" s="512"/>
      <c r="WTA449" s="512"/>
      <c r="WTB449" s="505"/>
      <c r="WTC449" s="505"/>
      <c r="WTD449" s="505"/>
      <c r="WTE449" s="511"/>
      <c r="WTF449" s="512"/>
      <c r="WTG449" s="512"/>
      <c r="WTH449" s="505"/>
      <c r="WTI449" s="505"/>
      <c r="WTJ449" s="505"/>
      <c r="WTK449" s="511"/>
      <c r="WTL449" s="512"/>
      <c r="WTM449" s="512"/>
      <c r="WTN449" s="505"/>
      <c r="WTO449" s="505"/>
      <c r="WTP449" s="505"/>
      <c r="WTQ449" s="511"/>
      <c r="WTR449" s="512"/>
      <c r="WTS449" s="512"/>
      <c r="WTT449" s="505"/>
      <c r="WTU449" s="505"/>
      <c r="WTV449" s="505"/>
      <c r="WTW449" s="511"/>
      <c r="WTX449" s="512"/>
      <c r="WTY449" s="512"/>
      <c r="WTZ449" s="505"/>
      <c r="WUA449" s="505"/>
      <c r="WUB449" s="505"/>
      <c r="WUC449" s="511"/>
      <c r="WUD449" s="512"/>
      <c r="WUE449" s="512"/>
      <c r="WUF449" s="505"/>
      <c r="WUG449" s="505"/>
      <c r="WUH449" s="505"/>
      <c r="WUI449" s="511"/>
      <c r="WUJ449" s="512"/>
      <c r="WUK449" s="512"/>
      <c r="WUL449" s="505"/>
      <c r="WUM449" s="505"/>
      <c r="WUN449" s="505"/>
      <c r="WUO449" s="511"/>
      <c r="WUP449" s="512"/>
      <c r="WUQ449" s="512"/>
      <c r="WUR449" s="505"/>
      <c r="WUS449" s="505"/>
      <c r="WUT449" s="505"/>
      <c r="WUU449" s="511"/>
      <c r="WUV449" s="512"/>
      <c r="WUW449" s="512"/>
      <c r="WUX449" s="505"/>
      <c r="WUY449" s="505"/>
      <c r="WUZ449" s="505"/>
      <c r="WVA449" s="511"/>
      <c r="WVB449" s="512"/>
      <c r="WVC449" s="512"/>
      <c r="WVD449" s="505"/>
      <c r="WVE449" s="505"/>
      <c r="WVF449" s="505"/>
      <c r="WVG449" s="511"/>
      <c r="WVH449" s="512"/>
      <c r="WVI449" s="512"/>
      <c r="WVJ449" s="505"/>
      <c r="WVK449" s="505"/>
      <c r="WVL449" s="505"/>
      <c r="WVM449" s="511"/>
      <c r="WVN449" s="512"/>
      <c r="WVO449" s="512"/>
      <c r="WVP449" s="505"/>
      <c r="WVQ449" s="505"/>
      <c r="WVR449" s="505"/>
      <c r="WVS449" s="511"/>
      <c r="WVT449" s="512"/>
      <c r="WVU449" s="512"/>
      <c r="WVV449" s="505"/>
      <c r="WVW449" s="505"/>
      <c r="WVX449" s="505"/>
      <c r="WVY449" s="511"/>
      <c r="WVZ449" s="512"/>
      <c r="WWA449" s="512"/>
      <c r="WWB449" s="505"/>
      <c r="WWC449" s="505"/>
      <c r="WWD449" s="505"/>
      <c r="WWE449" s="511"/>
      <c r="WWF449" s="512"/>
      <c r="WWG449" s="512"/>
      <c r="WWH449" s="505"/>
      <c r="WWI449" s="505"/>
      <c r="WWJ449" s="505"/>
      <c r="WWK449" s="511"/>
      <c r="WWL449" s="512"/>
      <c r="WWM449" s="512"/>
      <c r="WWN449" s="505"/>
      <c r="WWO449" s="505"/>
      <c r="WWP449" s="505"/>
      <c r="WWQ449" s="511"/>
      <c r="WWR449" s="512"/>
      <c r="WWS449" s="512"/>
      <c r="WWT449" s="505"/>
      <c r="WWU449" s="505"/>
      <c r="WWV449" s="505"/>
      <c r="WWW449" s="511"/>
      <c r="WWX449" s="512"/>
      <c r="WWY449" s="512"/>
      <c r="WWZ449" s="505"/>
      <c r="WXA449" s="505"/>
      <c r="WXB449" s="505"/>
      <c r="WXC449" s="511"/>
      <c r="WXD449" s="512"/>
      <c r="WXE449" s="512"/>
      <c r="WXF449" s="505"/>
      <c r="WXG449" s="505"/>
      <c r="WXH449" s="505"/>
      <c r="WXI449" s="511"/>
      <c r="WXJ449" s="512"/>
      <c r="WXK449" s="512"/>
      <c r="WXL449" s="505"/>
      <c r="WXM449" s="505"/>
      <c r="WXN449" s="505"/>
      <c r="WXO449" s="511"/>
      <c r="WXP449" s="512"/>
      <c r="WXQ449" s="512"/>
      <c r="WXR449" s="505"/>
      <c r="WXS449" s="505"/>
      <c r="WXT449" s="505"/>
      <c r="WXU449" s="511"/>
      <c r="WXV449" s="512"/>
      <c r="WXW449" s="512"/>
      <c r="WXX449" s="505"/>
      <c r="WXY449" s="505"/>
      <c r="WXZ449" s="505"/>
      <c r="WYA449" s="511"/>
      <c r="WYB449" s="512"/>
      <c r="WYC449" s="512"/>
      <c r="WYD449" s="505"/>
      <c r="WYE449" s="505"/>
      <c r="WYF449" s="505"/>
      <c r="WYG449" s="511"/>
      <c r="WYH449" s="512"/>
      <c r="WYI449" s="512"/>
      <c r="WYJ449" s="505"/>
      <c r="WYK449" s="505"/>
      <c r="WYL449" s="505"/>
      <c r="WYM449" s="511"/>
      <c r="WYN449" s="512"/>
      <c r="WYO449" s="512"/>
      <c r="WYP449" s="505"/>
      <c r="WYQ449" s="505"/>
      <c r="WYR449" s="505"/>
      <c r="WYS449" s="511"/>
      <c r="WYT449" s="512"/>
      <c r="WYU449" s="512"/>
      <c r="WYV449" s="505"/>
      <c r="WYW449" s="505"/>
      <c r="WYX449" s="505"/>
      <c r="WYY449" s="511"/>
      <c r="WYZ449" s="512"/>
      <c r="WZA449" s="512"/>
      <c r="WZB449" s="505"/>
      <c r="WZC449" s="505"/>
      <c r="WZD449" s="505"/>
      <c r="WZE449" s="511"/>
      <c r="WZF449" s="512"/>
      <c r="WZG449" s="512"/>
      <c r="WZH449" s="505"/>
      <c r="WZI449" s="505"/>
      <c r="WZJ449" s="505"/>
      <c r="WZK449" s="511"/>
      <c r="WZL449" s="512"/>
      <c r="WZM449" s="512"/>
      <c r="WZN449" s="505"/>
      <c r="WZO449" s="505"/>
      <c r="WZP449" s="505"/>
      <c r="WZQ449" s="511"/>
      <c r="WZR449" s="512"/>
      <c r="WZS449" s="512"/>
      <c r="WZT449" s="505"/>
      <c r="WZU449" s="505"/>
      <c r="WZV449" s="505"/>
      <c r="WZW449" s="511"/>
      <c r="WZX449" s="512"/>
      <c r="WZY449" s="512"/>
      <c r="WZZ449" s="505"/>
      <c r="XAA449" s="505"/>
      <c r="XAB449" s="505"/>
      <c r="XAC449" s="511"/>
      <c r="XAD449" s="512"/>
      <c r="XAE449" s="512"/>
      <c r="XAF449" s="505"/>
      <c r="XAG449" s="505"/>
      <c r="XAH449" s="505"/>
      <c r="XAI449" s="511"/>
      <c r="XAJ449" s="512"/>
      <c r="XAK449" s="512"/>
      <c r="XAL449" s="505"/>
      <c r="XAM449" s="505"/>
      <c r="XAN449" s="505"/>
      <c r="XAO449" s="511"/>
      <c r="XAP449" s="512"/>
      <c r="XAQ449" s="512"/>
      <c r="XAR449" s="505"/>
      <c r="XAS449" s="505"/>
      <c r="XAT449" s="505"/>
      <c r="XAU449" s="511"/>
      <c r="XAV449" s="512"/>
      <c r="XAW449" s="512"/>
      <c r="XAX449" s="505"/>
      <c r="XAY449" s="505"/>
      <c r="XAZ449" s="505"/>
      <c r="XBA449" s="511"/>
      <c r="XBB449" s="512"/>
      <c r="XBC449" s="512"/>
      <c r="XBD449" s="505"/>
      <c r="XBE449" s="505"/>
      <c r="XBF449" s="505"/>
      <c r="XBG449" s="511"/>
      <c r="XBH449" s="512"/>
      <c r="XBI449" s="512"/>
      <c r="XBJ449" s="505"/>
      <c r="XBK449" s="505"/>
      <c r="XBL449" s="505"/>
      <c r="XBM449" s="511"/>
      <c r="XBN449" s="512"/>
      <c r="XBO449" s="512"/>
      <c r="XBP449" s="505"/>
      <c r="XBQ449" s="505"/>
      <c r="XBR449" s="505"/>
      <c r="XBS449" s="511"/>
      <c r="XBT449" s="512"/>
      <c r="XBU449" s="512"/>
      <c r="XBV449" s="505"/>
      <c r="XBW449" s="505"/>
      <c r="XBX449" s="505"/>
      <c r="XBY449" s="511"/>
      <c r="XBZ449" s="512"/>
      <c r="XCA449" s="512"/>
      <c r="XCB449" s="505"/>
      <c r="XCC449" s="505"/>
      <c r="XCD449" s="505"/>
      <c r="XCE449" s="511"/>
      <c r="XCF449" s="512"/>
      <c r="XCG449" s="512"/>
      <c r="XCH449" s="505"/>
      <c r="XCI449" s="505"/>
      <c r="XCJ449" s="505"/>
      <c r="XCK449" s="511"/>
      <c r="XCL449" s="512"/>
      <c r="XCM449" s="512"/>
      <c r="XCN449" s="505"/>
      <c r="XCO449" s="505"/>
      <c r="XCP449" s="505"/>
      <c r="XCQ449" s="511"/>
      <c r="XCR449" s="512"/>
      <c r="XCS449" s="512"/>
      <c r="XCT449" s="505"/>
      <c r="XCU449" s="505"/>
      <c r="XCV449" s="505"/>
      <c r="XCW449" s="511"/>
      <c r="XCX449" s="512"/>
      <c r="XCY449" s="512"/>
      <c r="XCZ449" s="505"/>
      <c r="XDA449" s="505"/>
      <c r="XDB449" s="505"/>
      <c r="XDC449" s="511"/>
      <c r="XDD449" s="512"/>
      <c r="XDE449" s="512"/>
      <c r="XDF449" s="505"/>
      <c r="XDG449" s="505"/>
      <c r="XDH449" s="505"/>
      <c r="XDI449" s="511"/>
      <c r="XDJ449" s="512"/>
      <c r="XDK449" s="512"/>
      <c r="XDL449" s="505"/>
      <c r="XDM449" s="505"/>
      <c r="XDN449" s="505"/>
      <c r="XDO449" s="511"/>
      <c r="XDP449" s="512"/>
      <c r="XDQ449" s="512"/>
      <c r="XDR449" s="505"/>
      <c r="XDS449" s="505"/>
      <c r="XDT449" s="505"/>
      <c r="XDU449" s="511"/>
      <c r="XDV449" s="512"/>
      <c r="XDW449" s="512"/>
      <c r="XDX449" s="505"/>
      <c r="XDY449" s="505"/>
      <c r="XDZ449" s="505"/>
      <c r="XEA449" s="511"/>
      <c r="XEB449" s="512"/>
      <c r="XEC449" s="512"/>
      <c r="XED449" s="505"/>
      <c r="XEE449" s="505"/>
      <c r="XEF449" s="505"/>
      <c r="XEG449" s="511"/>
      <c r="XEH449" s="512"/>
      <c r="XEI449" s="512"/>
      <c r="XEJ449" s="505"/>
      <c r="XEK449" s="505"/>
      <c r="XEL449" s="505"/>
      <c r="XEM449" s="511"/>
      <c r="XEN449" s="512"/>
      <c r="XEO449" s="512"/>
      <c r="XEP449" s="505"/>
      <c r="XEQ449" s="505"/>
      <c r="XER449" s="505"/>
      <c r="XES449" s="511"/>
      <c r="XET449" s="512"/>
      <c r="XEU449" s="512"/>
      <c r="XEV449" s="505"/>
      <c r="XEW449" s="505"/>
      <c r="XEX449" s="505"/>
      <c r="XEY449" s="511"/>
      <c r="XEZ449" s="512"/>
      <c r="XFA449" s="512"/>
      <c r="XFB449" s="505"/>
      <c r="XFC449" s="505"/>
      <c r="XFD449" s="505"/>
    </row>
    <row r="450" spans="1:16384" ht="15.75" customHeight="1" x14ac:dyDescent="0.2">
      <c r="A450" s="493" t="s">
        <v>836</v>
      </c>
      <c r="B450" s="493" t="s">
        <v>905</v>
      </c>
      <c r="C450" s="493"/>
      <c r="D450" s="494">
        <v>4110</v>
      </c>
      <c r="E450" s="495" t="s">
        <v>723</v>
      </c>
      <c r="F450" s="495" t="s">
        <v>835</v>
      </c>
      <c r="G450" s="505"/>
      <c r="H450" s="505"/>
      <c r="I450" s="496" t="s">
        <v>957</v>
      </c>
      <c r="J450" s="496" t="s">
        <v>958</v>
      </c>
      <c r="K450" s="511"/>
      <c r="L450" s="512"/>
      <c r="M450" s="512"/>
      <c r="N450" s="505"/>
      <c r="O450" s="505"/>
      <c r="P450" s="505"/>
      <c r="Q450" s="511"/>
      <c r="R450" s="512"/>
      <c r="S450" s="512"/>
      <c r="T450" s="505"/>
      <c r="U450" s="505"/>
      <c r="V450" s="505"/>
      <c r="W450" s="511"/>
      <c r="X450" s="512"/>
      <c r="Y450" s="512"/>
      <c r="Z450" s="505"/>
      <c r="AA450" s="505"/>
      <c r="AB450" s="505"/>
      <c r="AC450" s="511"/>
      <c r="AD450" s="512"/>
      <c r="AE450" s="512"/>
      <c r="AF450" s="505"/>
      <c r="AG450" s="505"/>
      <c r="AH450" s="505"/>
      <c r="AI450" s="511"/>
      <c r="AJ450" s="512"/>
      <c r="AK450" s="512"/>
      <c r="AL450" s="505"/>
      <c r="AM450" s="505"/>
      <c r="AN450" s="505"/>
      <c r="AO450" s="511"/>
      <c r="AP450" s="512"/>
      <c r="AQ450" s="512"/>
      <c r="AR450" s="505"/>
      <c r="AS450" s="505"/>
      <c r="AT450" s="505"/>
      <c r="AU450" s="511"/>
      <c r="AV450" s="512"/>
      <c r="AW450" s="512"/>
      <c r="AX450" s="505"/>
      <c r="AY450" s="505"/>
      <c r="AZ450" s="505"/>
      <c r="BA450" s="511"/>
      <c r="BB450" s="512"/>
      <c r="BC450" s="512"/>
      <c r="BD450" s="505"/>
      <c r="BE450" s="505"/>
      <c r="BF450" s="505"/>
      <c r="BG450" s="511"/>
      <c r="BH450" s="512"/>
      <c r="BI450" s="512"/>
      <c r="BJ450" s="505"/>
      <c r="BK450" s="505"/>
      <c r="BL450" s="505"/>
      <c r="BM450" s="511"/>
      <c r="BN450" s="512"/>
      <c r="BO450" s="512"/>
      <c r="BP450" s="505"/>
      <c r="BQ450" s="505"/>
      <c r="BR450" s="505"/>
      <c r="BS450" s="511"/>
      <c r="BT450" s="512"/>
      <c r="BU450" s="512"/>
      <c r="BV450" s="505"/>
      <c r="BW450" s="505"/>
      <c r="BX450" s="505"/>
      <c r="BY450" s="511"/>
      <c r="BZ450" s="512"/>
      <c r="CA450" s="512"/>
      <c r="CB450" s="505"/>
      <c r="CC450" s="505"/>
      <c r="CD450" s="505"/>
      <c r="CE450" s="511"/>
      <c r="CF450" s="512"/>
      <c r="CG450" s="512"/>
      <c r="CH450" s="505"/>
      <c r="CI450" s="505"/>
      <c r="CJ450" s="505"/>
      <c r="CK450" s="511"/>
      <c r="CL450" s="512"/>
      <c r="CM450" s="512"/>
      <c r="CN450" s="505"/>
      <c r="CO450" s="505"/>
      <c r="CP450" s="505"/>
      <c r="CQ450" s="511"/>
      <c r="CR450" s="512"/>
      <c r="CS450" s="512"/>
      <c r="CT450" s="505"/>
      <c r="CU450" s="505"/>
      <c r="CV450" s="505"/>
      <c r="CW450" s="511"/>
      <c r="CX450" s="512"/>
      <c r="CY450" s="512"/>
      <c r="CZ450" s="505"/>
      <c r="DA450" s="505"/>
      <c r="DB450" s="505"/>
      <c r="DC450" s="511"/>
      <c r="DD450" s="512"/>
      <c r="DE450" s="512"/>
      <c r="DF450" s="505"/>
      <c r="DG450" s="505"/>
      <c r="DH450" s="505"/>
      <c r="DI450" s="511"/>
      <c r="DJ450" s="512"/>
      <c r="DK450" s="512"/>
      <c r="DL450" s="505"/>
      <c r="DM450" s="505"/>
      <c r="DN450" s="505"/>
      <c r="DO450" s="511"/>
      <c r="DP450" s="512"/>
      <c r="DQ450" s="512"/>
      <c r="DR450" s="505"/>
      <c r="DS450" s="505"/>
      <c r="DT450" s="505"/>
      <c r="DU450" s="511"/>
      <c r="DV450" s="512"/>
      <c r="DW450" s="512"/>
      <c r="DX450" s="505"/>
      <c r="DY450" s="505"/>
      <c r="DZ450" s="505"/>
      <c r="EA450" s="511"/>
      <c r="EB450" s="512"/>
      <c r="EC450" s="512"/>
      <c r="ED450" s="505"/>
      <c r="EE450" s="505"/>
      <c r="EF450" s="505"/>
      <c r="EG450" s="511"/>
      <c r="EH450" s="512"/>
      <c r="EI450" s="512"/>
      <c r="EJ450" s="505"/>
      <c r="EK450" s="505"/>
      <c r="EL450" s="505"/>
      <c r="EM450" s="511"/>
      <c r="EN450" s="512"/>
      <c r="EO450" s="512"/>
      <c r="EP450" s="505"/>
      <c r="EQ450" s="505"/>
      <c r="ER450" s="505"/>
      <c r="ES450" s="511"/>
      <c r="ET450" s="512"/>
      <c r="EU450" s="512"/>
      <c r="EV450" s="505"/>
      <c r="EW450" s="505"/>
      <c r="EX450" s="505"/>
      <c r="EY450" s="511"/>
      <c r="EZ450" s="512"/>
      <c r="FA450" s="512"/>
      <c r="FB450" s="505"/>
      <c r="FC450" s="505"/>
      <c r="FD450" s="505"/>
      <c r="FE450" s="511"/>
      <c r="FF450" s="512"/>
      <c r="FG450" s="512"/>
      <c r="FH450" s="505"/>
      <c r="FI450" s="505"/>
      <c r="FJ450" s="505"/>
      <c r="FK450" s="511"/>
      <c r="FL450" s="512"/>
      <c r="FM450" s="512"/>
      <c r="FN450" s="505"/>
      <c r="FO450" s="505"/>
      <c r="FP450" s="505"/>
      <c r="FQ450" s="511"/>
      <c r="FR450" s="512"/>
      <c r="FS450" s="512"/>
      <c r="FT450" s="505"/>
      <c r="FU450" s="505"/>
      <c r="FV450" s="505"/>
      <c r="FW450" s="511"/>
      <c r="FX450" s="512"/>
      <c r="FY450" s="512"/>
      <c r="FZ450" s="505"/>
      <c r="GA450" s="505"/>
      <c r="GB450" s="505"/>
      <c r="GC450" s="511"/>
      <c r="GD450" s="512"/>
      <c r="GE450" s="512"/>
      <c r="GF450" s="505"/>
      <c r="GG450" s="505"/>
      <c r="GH450" s="505"/>
      <c r="GI450" s="511"/>
      <c r="GJ450" s="512"/>
      <c r="GK450" s="512"/>
      <c r="GL450" s="505"/>
      <c r="GM450" s="505"/>
      <c r="GN450" s="505"/>
      <c r="GO450" s="511"/>
      <c r="GP450" s="512"/>
      <c r="GQ450" s="512"/>
      <c r="GR450" s="505"/>
      <c r="GS450" s="505"/>
      <c r="GT450" s="505"/>
      <c r="GU450" s="511"/>
      <c r="GV450" s="512"/>
      <c r="GW450" s="512"/>
      <c r="GX450" s="505"/>
      <c r="GY450" s="505"/>
      <c r="GZ450" s="505"/>
      <c r="HA450" s="511"/>
      <c r="HB450" s="512"/>
      <c r="HC450" s="512"/>
      <c r="HD450" s="505"/>
      <c r="HE450" s="505"/>
      <c r="HF450" s="505"/>
      <c r="HG450" s="511"/>
      <c r="HH450" s="512"/>
      <c r="HI450" s="512"/>
      <c r="HJ450" s="505"/>
      <c r="HK450" s="505"/>
      <c r="HL450" s="505"/>
      <c r="HM450" s="511"/>
      <c r="HN450" s="512"/>
      <c r="HO450" s="512"/>
      <c r="HP450" s="505"/>
      <c r="HQ450" s="505"/>
      <c r="HR450" s="505"/>
      <c r="HS450" s="511"/>
      <c r="HT450" s="512"/>
      <c r="HU450" s="512"/>
      <c r="HV450" s="505"/>
      <c r="HW450" s="505"/>
      <c r="HX450" s="505"/>
      <c r="HY450" s="511"/>
      <c r="HZ450" s="512"/>
      <c r="IA450" s="512"/>
      <c r="IB450" s="505"/>
      <c r="IC450" s="505"/>
      <c r="ID450" s="505"/>
      <c r="IE450" s="511"/>
      <c r="IF450" s="512"/>
      <c r="IG450" s="512"/>
      <c r="IH450" s="505"/>
      <c r="II450" s="505"/>
      <c r="IJ450" s="505"/>
      <c r="IK450" s="511"/>
      <c r="IL450" s="512"/>
      <c r="IM450" s="512"/>
      <c r="IN450" s="505"/>
      <c r="IO450" s="505"/>
      <c r="IP450" s="505"/>
      <c r="IQ450" s="511"/>
      <c r="IR450" s="512"/>
      <c r="IS450" s="512"/>
      <c r="IT450" s="505"/>
      <c r="IU450" s="505"/>
      <c r="IV450" s="505"/>
      <c r="IW450" s="511"/>
      <c r="IX450" s="512"/>
      <c r="IY450" s="512"/>
      <c r="IZ450" s="505"/>
      <c r="JA450" s="505"/>
      <c r="JB450" s="505"/>
      <c r="JC450" s="511"/>
      <c r="JD450" s="512"/>
      <c r="JE450" s="512"/>
      <c r="JF450" s="505"/>
      <c r="JG450" s="505"/>
      <c r="JH450" s="505"/>
      <c r="JI450" s="511"/>
      <c r="JJ450" s="512"/>
      <c r="JK450" s="512"/>
      <c r="JL450" s="505"/>
      <c r="JM450" s="505"/>
      <c r="JN450" s="505"/>
      <c r="JO450" s="511"/>
      <c r="JP450" s="512"/>
      <c r="JQ450" s="512"/>
      <c r="JR450" s="505"/>
      <c r="JS450" s="505"/>
      <c r="JT450" s="505"/>
      <c r="JU450" s="511"/>
      <c r="JV450" s="512"/>
      <c r="JW450" s="512"/>
      <c r="JX450" s="505"/>
      <c r="JY450" s="505"/>
      <c r="JZ450" s="505"/>
      <c r="KA450" s="511"/>
      <c r="KB450" s="512"/>
      <c r="KC450" s="512"/>
      <c r="KD450" s="505"/>
      <c r="KE450" s="505"/>
      <c r="KF450" s="505"/>
      <c r="KG450" s="511"/>
      <c r="KH450" s="512"/>
      <c r="KI450" s="512"/>
      <c r="KJ450" s="505"/>
      <c r="KK450" s="505"/>
      <c r="KL450" s="505"/>
      <c r="KM450" s="511"/>
      <c r="KN450" s="512"/>
      <c r="KO450" s="512"/>
      <c r="KP450" s="505"/>
      <c r="KQ450" s="505"/>
      <c r="KR450" s="505"/>
      <c r="KS450" s="511"/>
      <c r="KT450" s="512"/>
      <c r="KU450" s="512"/>
      <c r="KV450" s="505"/>
      <c r="KW450" s="505"/>
      <c r="KX450" s="505"/>
      <c r="KY450" s="511"/>
      <c r="KZ450" s="512"/>
      <c r="LA450" s="512"/>
      <c r="LB450" s="505"/>
      <c r="LC450" s="505"/>
      <c r="LD450" s="505"/>
      <c r="LE450" s="511"/>
      <c r="LF450" s="512"/>
      <c r="LG450" s="512"/>
      <c r="LH450" s="505"/>
      <c r="LI450" s="505"/>
      <c r="LJ450" s="505"/>
      <c r="LK450" s="511"/>
      <c r="LL450" s="512"/>
      <c r="LM450" s="512"/>
      <c r="LN450" s="505"/>
      <c r="LO450" s="505"/>
      <c r="LP450" s="505"/>
      <c r="LQ450" s="511"/>
      <c r="LR450" s="512"/>
      <c r="LS450" s="512"/>
      <c r="LT450" s="505"/>
      <c r="LU450" s="505"/>
      <c r="LV450" s="505"/>
      <c r="LW450" s="511"/>
      <c r="LX450" s="512"/>
      <c r="LY450" s="512"/>
      <c r="LZ450" s="505"/>
      <c r="MA450" s="505"/>
      <c r="MB450" s="505"/>
      <c r="MC450" s="511"/>
      <c r="MD450" s="512"/>
      <c r="ME450" s="512"/>
      <c r="MF450" s="505"/>
      <c r="MG450" s="505"/>
      <c r="MH450" s="505"/>
      <c r="MI450" s="511"/>
      <c r="MJ450" s="512"/>
      <c r="MK450" s="512"/>
      <c r="ML450" s="505"/>
      <c r="MM450" s="505"/>
      <c r="MN450" s="505"/>
      <c r="MO450" s="511"/>
      <c r="MP450" s="512"/>
      <c r="MQ450" s="512"/>
      <c r="MR450" s="505"/>
      <c r="MS450" s="505"/>
      <c r="MT450" s="505"/>
      <c r="MU450" s="511"/>
      <c r="MV450" s="512"/>
      <c r="MW450" s="512"/>
      <c r="MX450" s="505"/>
      <c r="MY450" s="505"/>
      <c r="MZ450" s="505"/>
      <c r="NA450" s="511"/>
      <c r="NB450" s="512"/>
      <c r="NC450" s="512"/>
      <c r="ND450" s="505"/>
      <c r="NE450" s="505"/>
      <c r="NF450" s="505"/>
      <c r="NG450" s="511"/>
      <c r="NH450" s="512"/>
      <c r="NI450" s="512"/>
      <c r="NJ450" s="505"/>
      <c r="NK450" s="505"/>
      <c r="NL450" s="505"/>
      <c r="NM450" s="511"/>
      <c r="NN450" s="512"/>
      <c r="NO450" s="512"/>
      <c r="NP450" s="505"/>
      <c r="NQ450" s="505"/>
      <c r="NR450" s="505"/>
      <c r="NS450" s="511"/>
      <c r="NT450" s="512"/>
      <c r="NU450" s="512"/>
      <c r="NV450" s="505"/>
      <c r="NW450" s="505"/>
      <c r="NX450" s="505"/>
      <c r="NY450" s="511"/>
      <c r="NZ450" s="512"/>
      <c r="OA450" s="512"/>
      <c r="OB450" s="505"/>
      <c r="OC450" s="505"/>
      <c r="OD450" s="505"/>
      <c r="OE450" s="511"/>
      <c r="OF450" s="512"/>
      <c r="OG450" s="512"/>
      <c r="OH450" s="505"/>
      <c r="OI450" s="505"/>
      <c r="OJ450" s="505"/>
      <c r="OK450" s="511"/>
      <c r="OL450" s="512"/>
      <c r="OM450" s="512"/>
      <c r="ON450" s="505"/>
      <c r="OO450" s="505"/>
      <c r="OP450" s="505"/>
      <c r="OQ450" s="511"/>
      <c r="OR450" s="512"/>
      <c r="OS450" s="512"/>
      <c r="OT450" s="505"/>
      <c r="OU450" s="505"/>
      <c r="OV450" s="505"/>
      <c r="OW450" s="511"/>
      <c r="OX450" s="512"/>
      <c r="OY450" s="512"/>
      <c r="OZ450" s="505"/>
      <c r="PA450" s="505"/>
      <c r="PB450" s="505"/>
      <c r="PC450" s="511"/>
      <c r="PD450" s="512"/>
      <c r="PE450" s="512"/>
      <c r="PF450" s="505"/>
      <c r="PG450" s="505"/>
      <c r="PH450" s="505"/>
      <c r="PI450" s="511"/>
      <c r="PJ450" s="512"/>
      <c r="PK450" s="512"/>
      <c r="PL450" s="505"/>
      <c r="PM450" s="505"/>
      <c r="PN450" s="505"/>
      <c r="PO450" s="511"/>
      <c r="PP450" s="512"/>
      <c r="PQ450" s="512"/>
      <c r="PR450" s="505"/>
      <c r="PS450" s="505"/>
      <c r="PT450" s="505"/>
      <c r="PU450" s="511"/>
      <c r="PV450" s="512"/>
      <c r="PW450" s="512"/>
      <c r="PX450" s="505"/>
      <c r="PY450" s="505"/>
      <c r="PZ450" s="505"/>
      <c r="QA450" s="511"/>
      <c r="QB450" s="512"/>
      <c r="QC450" s="512"/>
      <c r="QD450" s="505"/>
      <c r="QE450" s="505"/>
      <c r="QF450" s="505"/>
      <c r="QG450" s="511"/>
      <c r="QH450" s="512"/>
      <c r="QI450" s="512"/>
      <c r="QJ450" s="505"/>
      <c r="QK450" s="505"/>
      <c r="QL450" s="505"/>
      <c r="QM450" s="511"/>
      <c r="QN450" s="512"/>
      <c r="QO450" s="512"/>
      <c r="QP450" s="505"/>
      <c r="QQ450" s="505"/>
      <c r="QR450" s="505"/>
      <c r="QS450" s="511"/>
      <c r="QT450" s="512"/>
      <c r="QU450" s="512"/>
      <c r="QV450" s="505"/>
      <c r="QW450" s="505"/>
      <c r="QX450" s="505"/>
      <c r="QY450" s="511"/>
      <c r="QZ450" s="512"/>
      <c r="RA450" s="512"/>
      <c r="RB450" s="505"/>
      <c r="RC450" s="505"/>
      <c r="RD450" s="505"/>
      <c r="RE450" s="511"/>
      <c r="RF450" s="512"/>
      <c r="RG450" s="512"/>
      <c r="RH450" s="505"/>
      <c r="RI450" s="505"/>
      <c r="RJ450" s="505"/>
      <c r="RK450" s="511"/>
      <c r="RL450" s="512"/>
      <c r="RM450" s="512"/>
      <c r="RN450" s="505"/>
      <c r="RO450" s="505"/>
      <c r="RP450" s="505"/>
      <c r="RQ450" s="511"/>
      <c r="RR450" s="512"/>
      <c r="RS450" s="512"/>
      <c r="RT450" s="505"/>
      <c r="RU450" s="505"/>
      <c r="RV450" s="505"/>
      <c r="RW450" s="511"/>
      <c r="RX450" s="512"/>
      <c r="RY450" s="512"/>
      <c r="RZ450" s="505"/>
      <c r="SA450" s="505"/>
      <c r="SB450" s="505"/>
      <c r="SC450" s="511"/>
      <c r="SD450" s="512"/>
      <c r="SE450" s="512"/>
      <c r="SF450" s="505"/>
      <c r="SG450" s="505"/>
      <c r="SH450" s="505"/>
      <c r="SI450" s="511"/>
      <c r="SJ450" s="512"/>
      <c r="SK450" s="512"/>
      <c r="SL450" s="505"/>
      <c r="SM450" s="505"/>
      <c r="SN450" s="505"/>
      <c r="SO450" s="511"/>
      <c r="SP450" s="512"/>
      <c r="SQ450" s="512"/>
      <c r="SR450" s="505"/>
      <c r="SS450" s="505"/>
      <c r="ST450" s="505"/>
      <c r="SU450" s="511"/>
      <c r="SV450" s="512"/>
      <c r="SW450" s="512"/>
      <c r="SX450" s="505"/>
      <c r="SY450" s="505"/>
      <c r="SZ450" s="505"/>
      <c r="TA450" s="511"/>
      <c r="TB450" s="512"/>
      <c r="TC450" s="512"/>
      <c r="TD450" s="505"/>
      <c r="TE450" s="505"/>
      <c r="TF450" s="505"/>
      <c r="TG450" s="511"/>
      <c r="TH450" s="512"/>
      <c r="TI450" s="512"/>
      <c r="TJ450" s="505"/>
      <c r="TK450" s="505"/>
      <c r="TL450" s="505"/>
      <c r="TM450" s="511"/>
      <c r="TN450" s="512"/>
      <c r="TO450" s="512"/>
      <c r="TP450" s="505"/>
      <c r="TQ450" s="505"/>
      <c r="TR450" s="505"/>
      <c r="TS450" s="511"/>
      <c r="TT450" s="512"/>
      <c r="TU450" s="512"/>
      <c r="TV450" s="505"/>
      <c r="TW450" s="505"/>
      <c r="TX450" s="505"/>
      <c r="TY450" s="511"/>
      <c r="TZ450" s="512"/>
      <c r="UA450" s="512"/>
      <c r="UB450" s="505"/>
      <c r="UC450" s="505"/>
      <c r="UD450" s="505"/>
      <c r="UE450" s="511"/>
      <c r="UF450" s="512"/>
      <c r="UG450" s="512"/>
      <c r="UH450" s="505"/>
      <c r="UI450" s="505"/>
      <c r="UJ450" s="505"/>
      <c r="UK450" s="511"/>
      <c r="UL450" s="512"/>
      <c r="UM450" s="512"/>
      <c r="UN450" s="505"/>
      <c r="UO450" s="505"/>
      <c r="UP450" s="505"/>
      <c r="UQ450" s="511"/>
      <c r="UR450" s="512"/>
      <c r="US450" s="512"/>
      <c r="UT450" s="505"/>
      <c r="UU450" s="505"/>
      <c r="UV450" s="505"/>
      <c r="UW450" s="511"/>
      <c r="UX450" s="512"/>
      <c r="UY450" s="512"/>
      <c r="UZ450" s="505"/>
      <c r="VA450" s="505"/>
      <c r="VB450" s="505"/>
      <c r="VC450" s="511"/>
      <c r="VD450" s="512"/>
      <c r="VE450" s="512"/>
      <c r="VF450" s="505"/>
      <c r="VG450" s="505"/>
      <c r="VH450" s="505"/>
      <c r="VI450" s="511"/>
      <c r="VJ450" s="512"/>
      <c r="VK450" s="512"/>
      <c r="VL450" s="505"/>
      <c r="VM450" s="505"/>
      <c r="VN450" s="505"/>
      <c r="VO450" s="511"/>
      <c r="VP450" s="512"/>
      <c r="VQ450" s="512"/>
      <c r="VR450" s="505"/>
      <c r="VS450" s="505"/>
      <c r="VT450" s="505"/>
      <c r="VU450" s="511"/>
      <c r="VV450" s="512"/>
      <c r="VW450" s="512"/>
      <c r="VX450" s="505"/>
      <c r="VY450" s="505"/>
      <c r="VZ450" s="505"/>
      <c r="WA450" s="511"/>
      <c r="WB450" s="512"/>
      <c r="WC450" s="512"/>
      <c r="WD450" s="505"/>
      <c r="WE450" s="505"/>
      <c r="WF450" s="505"/>
      <c r="WG450" s="511"/>
      <c r="WH450" s="512"/>
      <c r="WI450" s="512"/>
      <c r="WJ450" s="505"/>
      <c r="WK450" s="505"/>
      <c r="WL450" s="505"/>
      <c r="WM450" s="511"/>
      <c r="WN450" s="512"/>
      <c r="WO450" s="512"/>
      <c r="WP450" s="505"/>
      <c r="WQ450" s="505"/>
      <c r="WR450" s="505"/>
      <c r="WS450" s="511"/>
      <c r="WT450" s="512"/>
      <c r="WU450" s="512"/>
      <c r="WV450" s="505"/>
      <c r="WW450" s="505"/>
      <c r="WX450" s="505"/>
      <c r="WY450" s="511"/>
      <c r="WZ450" s="512"/>
      <c r="XA450" s="512"/>
      <c r="XB450" s="505"/>
      <c r="XC450" s="505"/>
      <c r="XD450" s="505"/>
      <c r="XE450" s="511"/>
      <c r="XF450" s="512"/>
      <c r="XG450" s="512"/>
      <c r="XH450" s="505"/>
      <c r="XI450" s="505"/>
      <c r="XJ450" s="505"/>
      <c r="XK450" s="511"/>
      <c r="XL450" s="512"/>
      <c r="XM450" s="512"/>
      <c r="XN450" s="505"/>
      <c r="XO450" s="505"/>
      <c r="XP450" s="505"/>
      <c r="XQ450" s="511"/>
      <c r="XR450" s="512"/>
      <c r="XS450" s="512"/>
      <c r="XT450" s="505"/>
      <c r="XU450" s="505"/>
      <c r="XV450" s="505"/>
      <c r="XW450" s="511"/>
      <c r="XX450" s="512"/>
      <c r="XY450" s="512"/>
      <c r="XZ450" s="505"/>
      <c r="YA450" s="505"/>
      <c r="YB450" s="505"/>
      <c r="YC450" s="511"/>
      <c r="YD450" s="512"/>
      <c r="YE450" s="512"/>
      <c r="YF450" s="505"/>
      <c r="YG450" s="505"/>
      <c r="YH450" s="505"/>
      <c r="YI450" s="511"/>
      <c r="YJ450" s="512"/>
      <c r="YK450" s="512"/>
      <c r="YL450" s="505"/>
      <c r="YM450" s="505"/>
      <c r="YN450" s="505"/>
      <c r="YO450" s="511"/>
      <c r="YP450" s="512"/>
      <c r="YQ450" s="512"/>
      <c r="YR450" s="505"/>
      <c r="YS450" s="505"/>
      <c r="YT450" s="505"/>
      <c r="YU450" s="511"/>
      <c r="YV450" s="512"/>
      <c r="YW450" s="512"/>
      <c r="YX450" s="505"/>
      <c r="YY450" s="505"/>
      <c r="YZ450" s="505"/>
      <c r="ZA450" s="511"/>
      <c r="ZB450" s="512"/>
      <c r="ZC450" s="512"/>
      <c r="ZD450" s="505"/>
      <c r="ZE450" s="505"/>
      <c r="ZF450" s="505"/>
      <c r="ZG450" s="511"/>
      <c r="ZH450" s="512"/>
      <c r="ZI450" s="512"/>
      <c r="ZJ450" s="505"/>
      <c r="ZK450" s="505"/>
      <c r="ZL450" s="505"/>
      <c r="ZM450" s="511"/>
      <c r="ZN450" s="512"/>
      <c r="ZO450" s="512"/>
      <c r="ZP450" s="505"/>
      <c r="ZQ450" s="505"/>
      <c r="ZR450" s="505"/>
      <c r="ZS450" s="511"/>
      <c r="ZT450" s="512"/>
      <c r="ZU450" s="512"/>
      <c r="ZV450" s="505"/>
      <c r="ZW450" s="505"/>
      <c r="ZX450" s="505"/>
      <c r="ZY450" s="511"/>
      <c r="ZZ450" s="512"/>
      <c r="AAA450" s="512"/>
      <c r="AAB450" s="505"/>
      <c r="AAC450" s="505"/>
      <c r="AAD450" s="505"/>
      <c r="AAE450" s="511"/>
      <c r="AAF450" s="512"/>
      <c r="AAG450" s="512"/>
      <c r="AAH450" s="505"/>
      <c r="AAI450" s="505"/>
      <c r="AAJ450" s="505"/>
      <c r="AAK450" s="511"/>
      <c r="AAL450" s="512"/>
      <c r="AAM450" s="512"/>
      <c r="AAN450" s="505"/>
      <c r="AAO450" s="505"/>
      <c r="AAP450" s="505"/>
      <c r="AAQ450" s="511"/>
      <c r="AAR450" s="512"/>
      <c r="AAS450" s="512"/>
      <c r="AAT450" s="505"/>
      <c r="AAU450" s="505"/>
      <c r="AAV450" s="505"/>
      <c r="AAW450" s="511"/>
      <c r="AAX450" s="512"/>
      <c r="AAY450" s="512"/>
      <c r="AAZ450" s="505"/>
      <c r="ABA450" s="505"/>
      <c r="ABB450" s="505"/>
      <c r="ABC450" s="511"/>
      <c r="ABD450" s="512"/>
      <c r="ABE450" s="512"/>
      <c r="ABF450" s="505"/>
      <c r="ABG450" s="505"/>
      <c r="ABH450" s="505"/>
      <c r="ABI450" s="511"/>
      <c r="ABJ450" s="512"/>
      <c r="ABK450" s="512"/>
      <c r="ABL450" s="505"/>
      <c r="ABM450" s="505"/>
      <c r="ABN450" s="505"/>
      <c r="ABO450" s="511"/>
      <c r="ABP450" s="512"/>
      <c r="ABQ450" s="512"/>
      <c r="ABR450" s="505"/>
      <c r="ABS450" s="505"/>
      <c r="ABT450" s="505"/>
      <c r="ABU450" s="511"/>
      <c r="ABV450" s="512"/>
      <c r="ABW450" s="512"/>
      <c r="ABX450" s="505"/>
      <c r="ABY450" s="505"/>
      <c r="ABZ450" s="505"/>
      <c r="ACA450" s="511"/>
      <c r="ACB450" s="512"/>
      <c r="ACC450" s="512"/>
      <c r="ACD450" s="505"/>
      <c r="ACE450" s="505"/>
      <c r="ACF450" s="505"/>
      <c r="ACG450" s="511"/>
      <c r="ACH450" s="512"/>
      <c r="ACI450" s="512"/>
      <c r="ACJ450" s="505"/>
      <c r="ACK450" s="505"/>
      <c r="ACL450" s="505"/>
      <c r="ACM450" s="511"/>
      <c r="ACN450" s="512"/>
      <c r="ACO450" s="512"/>
      <c r="ACP450" s="505"/>
      <c r="ACQ450" s="505"/>
      <c r="ACR450" s="505"/>
      <c r="ACS450" s="511"/>
      <c r="ACT450" s="512"/>
      <c r="ACU450" s="512"/>
      <c r="ACV450" s="505"/>
      <c r="ACW450" s="505"/>
      <c r="ACX450" s="505"/>
      <c r="ACY450" s="511"/>
      <c r="ACZ450" s="512"/>
      <c r="ADA450" s="512"/>
      <c r="ADB450" s="505"/>
      <c r="ADC450" s="505"/>
      <c r="ADD450" s="505"/>
      <c r="ADE450" s="511"/>
      <c r="ADF450" s="512"/>
      <c r="ADG450" s="512"/>
      <c r="ADH450" s="505"/>
      <c r="ADI450" s="505"/>
      <c r="ADJ450" s="505"/>
      <c r="ADK450" s="511"/>
      <c r="ADL450" s="512"/>
      <c r="ADM450" s="512"/>
      <c r="ADN450" s="505"/>
      <c r="ADO450" s="505"/>
      <c r="ADP450" s="505"/>
      <c r="ADQ450" s="511"/>
      <c r="ADR450" s="512"/>
      <c r="ADS450" s="512"/>
      <c r="ADT450" s="505"/>
      <c r="ADU450" s="505"/>
      <c r="ADV450" s="505"/>
      <c r="ADW450" s="511"/>
      <c r="ADX450" s="512"/>
      <c r="ADY450" s="512"/>
      <c r="ADZ450" s="505"/>
      <c r="AEA450" s="505"/>
      <c r="AEB450" s="505"/>
      <c r="AEC450" s="511"/>
      <c r="AED450" s="512"/>
      <c r="AEE450" s="512"/>
      <c r="AEF450" s="505"/>
      <c r="AEG450" s="505"/>
      <c r="AEH450" s="505"/>
      <c r="AEI450" s="511"/>
      <c r="AEJ450" s="512"/>
      <c r="AEK450" s="512"/>
      <c r="AEL450" s="505"/>
      <c r="AEM450" s="505"/>
      <c r="AEN450" s="505"/>
      <c r="AEO450" s="511"/>
      <c r="AEP450" s="512"/>
      <c r="AEQ450" s="512"/>
      <c r="AER450" s="505"/>
      <c r="AES450" s="505"/>
      <c r="AET450" s="505"/>
      <c r="AEU450" s="511"/>
      <c r="AEV450" s="512"/>
      <c r="AEW450" s="512"/>
      <c r="AEX450" s="505"/>
      <c r="AEY450" s="505"/>
      <c r="AEZ450" s="505"/>
      <c r="AFA450" s="511"/>
      <c r="AFB450" s="512"/>
      <c r="AFC450" s="512"/>
      <c r="AFD450" s="505"/>
      <c r="AFE450" s="505"/>
      <c r="AFF450" s="505"/>
      <c r="AFG450" s="511"/>
      <c r="AFH450" s="512"/>
      <c r="AFI450" s="512"/>
      <c r="AFJ450" s="505"/>
      <c r="AFK450" s="505"/>
      <c r="AFL450" s="505"/>
      <c r="AFM450" s="511"/>
      <c r="AFN450" s="512"/>
      <c r="AFO450" s="512"/>
      <c r="AFP450" s="505"/>
      <c r="AFQ450" s="505"/>
      <c r="AFR450" s="505"/>
      <c r="AFS450" s="511"/>
      <c r="AFT450" s="512"/>
      <c r="AFU450" s="512"/>
      <c r="AFV450" s="505"/>
      <c r="AFW450" s="505"/>
      <c r="AFX450" s="505"/>
      <c r="AFY450" s="511"/>
      <c r="AFZ450" s="512"/>
      <c r="AGA450" s="512"/>
      <c r="AGB450" s="505"/>
      <c r="AGC450" s="505"/>
      <c r="AGD450" s="505"/>
      <c r="AGE450" s="511"/>
      <c r="AGF450" s="512"/>
      <c r="AGG450" s="512"/>
      <c r="AGH450" s="505"/>
      <c r="AGI450" s="505"/>
      <c r="AGJ450" s="505"/>
      <c r="AGK450" s="511"/>
      <c r="AGL450" s="512"/>
      <c r="AGM450" s="512"/>
      <c r="AGN450" s="505"/>
      <c r="AGO450" s="505"/>
      <c r="AGP450" s="505"/>
      <c r="AGQ450" s="511"/>
      <c r="AGR450" s="512"/>
      <c r="AGS450" s="512"/>
      <c r="AGT450" s="505"/>
      <c r="AGU450" s="505"/>
      <c r="AGV450" s="505"/>
      <c r="AGW450" s="511"/>
      <c r="AGX450" s="512"/>
      <c r="AGY450" s="512"/>
      <c r="AGZ450" s="505"/>
      <c r="AHA450" s="505"/>
      <c r="AHB450" s="505"/>
      <c r="AHC450" s="511"/>
      <c r="AHD450" s="512"/>
      <c r="AHE450" s="512"/>
      <c r="AHF450" s="505"/>
      <c r="AHG450" s="505"/>
      <c r="AHH450" s="505"/>
      <c r="AHI450" s="511"/>
      <c r="AHJ450" s="512"/>
      <c r="AHK450" s="512"/>
      <c r="AHL450" s="505"/>
      <c r="AHM450" s="505"/>
      <c r="AHN450" s="505"/>
      <c r="AHO450" s="511"/>
      <c r="AHP450" s="512"/>
      <c r="AHQ450" s="512"/>
      <c r="AHR450" s="505"/>
      <c r="AHS450" s="505"/>
      <c r="AHT450" s="505"/>
      <c r="AHU450" s="511"/>
      <c r="AHV450" s="512"/>
      <c r="AHW450" s="512"/>
      <c r="AHX450" s="505"/>
      <c r="AHY450" s="505"/>
      <c r="AHZ450" s="505"/>
      <c r="AIA450" s="511"/>
      <c r="AIB450" s="512"/>
      <c r="AIC450" s="512"/>
      <c r="AID450" s="505"/>
      <c r="AIE450" s="505"/>
      <c r="AIF450" s="505"/>
      <c r="AIG450" s="511"/>
      <c r="AIH450" s="512"/>
      <c r="AII450" s="512"/>
      <c r="AIJ450" s="505"/>
      <c r="AIK450" s="505"/>
      <c r="AIL450" s="505"/>
      <c r="AIM450" s="511"/>
      <c r="AIN450" s="512"/>
      <c r="AIO450" s="512"/>
      <c r="AIP450" s="505"/>
      <c r="AIQ450" s="505"/>
      <c r="AIR450" s="505"/>
      <c r="AIS450" s="511"/>
      <c r="AIT450" s="512"/>
      <c r="AIU450" s="512"/>
      <c r="AIV450" s="505"/>
      <c r="AIW450" s="505"/>
      <c r="AIX450" s="505"/>
      <c r="AIY450" s="511"/>
      <c r="AIZ450" s="512"/>
      <c r="AJA450" s="512"/>
      <c r="AJB450" s="505"/>
      <c r="AJC450" s="505"/>
      <c r="AJD450" s="505"/>
      <c r="AJE450" s="511"/>
      <c r="AJF450" s="512"/>
      <c r="AJG450" s="512"/>
      <c r="AJH450" s="505"/>
      <c r="AJI450" s="505"/>
      <c r="AJJ450" s="505"/>
      <c r="AJK450" s="511"/>
      <c r="AJL450" s="512"/>
      <c r="AJM450" s="512"/>
      <c r="AJN450" s="505"/>
      <c r="AJO450" s="505"/>
      <c r="AJP450" s="505"/>
      <c r="AJQ450" s="511"/>
      <c r="AJR450" s="512"/>
      <c r="AJS450" s="512"/>
      <c r="AJT450" s="505"/>
      <c r="AJU450" s="505"/>
      <c r="AJV450" s="505"/>
      <c r="AJW450" s="511"/>
      <c r="AJX450" s="512"/>
      <c r="AJY450" s="512"/>
      <c r="AJZ450" s="505"/>
      <c r="AKA450" s="505"/>
      <c r="AKB450" s="505"/>
      <c r="AKC450" s="511"/>
      <c r="AKD450" s="512"/>
      <c r="AKE450" s="512"/>
      <c r="AKF450" s="505"/>
      <c r="AKG450" s="505"/>
      <c r="AKH450" s="505"/>
      <c r="AKI450" s="511"/>
      <c r="AKJ450" s="512"/>
      <c r="AKK450" s="512"/>
      <c r="AKL450" s="505"/>
      <c r="AKM450" s="505"/>
      <c r="AKN450" s="505"/>
      <c r="AKO450" s="511"/>
      <c r="AKP450" s="512"/>
      <c r="AKQ450" s="512"/>
      <c r="AKR450" s="505"/>
      <c r="AKS450" s="505"/>
      <c r="AKT450" s="505"/>
      <c r="AKU450" s="511"/>
      <c r="AKV450" s="512"/>
      <c r="AKW450" s="512"/>
      <c r="AKX450" s="505"/>
      <c r="AKY450" s="505"/>
      <c r="AKZ450" s="505"/>
      <c r="ALA450" s="511"/>
      <c r="ALB450" s="512"/>
      <c r="ALC450" s="512"/>
      <c r="ALD450" s="505"/>
      <c r="ALE450" s="505"/>
      <c r="ALF450" s="505"/>
      <c r="ALG450" s="511"/>
      <c r="ALH450" s="512"/>
      <c r="ALI450" s="512"/>
      <c r="ALJ450" s="505"/>
      <c r="ALK450" s="505"/>
      <c r="ALL450" s="505"/>
      <c r="ALM450" s="511"/>
      <c r="ALN450" s="512"/>
      <c r="ALO450" s="512"/>
      <c r="ALP450" s="505"/>
      <c r="ALQ450" s="505"/>
      <c r="ALR450" s="505"/>
      <c r="ALS450" s="511"/>
      <c r="ALT450" s="512"/>
      <c r="ALU450" s="512"/>
      <c r="ALV450" s="505"/>
      <c r="ALW450" s="505"/>
      <c r="ALX450" s="505"/>
      <c r="ALY450" s="511"/>
      <c r="ALZ450" s="512"/>
      <c r="AMA450" s="512"/>
      <c r="AMB450" s="505"/>
      <c r="AMC450" s="505"/>
      <c r="AMD450" s="505"/>
      <c r="AME450" s="511"/>
      <c r="AMF450" s="512"/>
      <c r="AMG450" s="512"/>
      <c r="AMH450" s="505"/>
      <c r="AMI450" s="505"/>
      <c r="AMJ450" s="505"/>
      <c r="AMK450" s="511"/>
      <c r="AML450" s="512"/>
      <c r="AMM450" s="512"/>
      <c r="AMN450" s="505"/>
      <c r="AMO450" s="505"/>
      <c r="AMP450" s="505"/>
      <c r="AMQ450" s="511"/>
      <c r="AMR450" s="512"/>
      <c r="AMS450" s="512"/>
      <c r="AMT450" s="505"/>
      <c r="AMU450" s="505"/>
      <c r="AMV450" s="505"/>
      <c r="AMW450" s="511"/>
      <c r="AMX450" s="512"/>
      <c r="AMY450" s="512"/>
      <c r="AMZ450" s="505"/>
      <c r="ANA450" s="505"/>
      <c r="ANB450" s="505"/>
      <c r="ANC450" s="511"/>
      <c r="AND450" s="512"/>
      <c r="ANE450" s="512"/>
      <c r="ANF450" s="505"/>
      <c r="ANG450" s="505"/>
      <c r="ANH450" s="505"/>
      <c r="ANI450" s="511"/>
      <c r="ANJ450" s="512"/>
      <c r="ANK450" s="512"/>
      <c r="ANL450" s="505"/>
      <c r="ANM450" s="505"/>
      <c r="ANN450" s="505"/>
      <c r="ANO450" s="511"/>
      <c r="ANP450" s="512"/>
      <c r="ANQ450" s="512"/>
      <c r="ANR450" s="505"/>
      <c r="ANS450" s="505"/>
      <c r="ANT450" s="505"/>
      <c r="ANU450" s="511"/>
      <c r="ANV450" s="512"/>
      <c r="ANW450" s="512"/>
      <c r="ANX450" s="505"/>
      <c r="ANY450" s="505"/>
      <c r="ANZ450" s="505"/>
      <c r="AOA450" s="511"/>
      <c r="AOB450" s="512"/>
      <c r="AOC450" s="512"/>
      <c r="AOD450" s="505"/>
      <c r="AOE450" s="505"/>
      <c r="AOF450" s="505"/>
      <c r="AOG450" s="511"/>
      <c r="AOH450" s="512"/>
      <c r="AOI450" s="512"/>
      <c r="AOJ450" s="505"/>
      <c r="AOK450" s="505"/>
      <c r="AOL450" s="505"/>
      <c r="AOM450" s="511"/>
      <c r="AON450" s="512"/>
      <c r="AOO450" s="512"/>
      <c r="AOP450" s="505"/>
      <c r="AOQ450" s="505"/>
      <c r="AOR450" s="505"/>
      <c r="AOS450" s="511"/>
      <c r="AOT450" s="512"/>
      <c r="AOU450" s="512"/>
      <c r="AOV450" s="505"/>
      <c r="AOW450" s="505"/>
      <c r="AOX450" s="505"/>
      <c r="AOY450" s="511"/>
      <c r="AOZ450" s="512"/>
      <c r="APA450" s="512"/>
      <c r="APB450" s="505"/>
      <c r="APC450" s="505"/>
      <c r="APD450" s="505"/>
      <c r="APE450" s="511"/>
      <c r="APF450" s="512"/>
      <c r="APG450" s="512"/>
      <c r="APH450" s="505"/>
      <c r="API450" s="505"/>
      <c r="APJ450" s="505"/>
      <c r="APK450" s="511"/>
      <c r="APL450" s="512"/>
      <c r="APM450" s="512"/>
      <c r="APN450" s="505"/>
      <c r="APO450" s="505"/>
      <c r="APP450" s="505"/>
      <c r="APQ450" s="511"/>
      <c r="APR450" s="512"/>
      <c r="APS450" s="512"/>
      <c r="APT450" s="505"/>
      <c r="APU450" s="505"/>
      <c r="APV450" s="505"/>
      <c r="APW450" s="511"/>
      <c r="APX450" s="512"/>
      <c r="APY450" s="512"/>
      <c r="APZ450" s="505"/>
      <c r="AQA450" s="505"/>
      <c r="AQB450" s="505"/>
      <c r="AQC450" s="511"/>
      <c r="AQD450" s="512"/>
      <c r="AQE450" s="512"/>
      <c r="AQF450" s="505"/>
      <c r="AQG450" s="505"/>
      <c r="AQH450" s="505"/>
      <c r="AQI450" s="511"/>
      <c r="AQJ450" s="512"/>
      <c r="AQK450" s="512"/>
      <c r="AQL450" s="505"/>
      <c r="AQM450" s="505"/>
      <c r="AQN450" s="505"/>
      <c r="AQO450" s="511"/>
      <c r="AQP450" s="512"/>
      <c r="AQQ450" s="512"/>
      <c r="AQR450" s="505"/>
      <c r="AQS450" s="505"/>
      <c r="AQT450" s="505"/>
      <c r="AQU450" s="511"/>
      <c r="AQV450" s="512"/>
      <c r="AQW450" s="512"/>
      <c r="AQX450" s="505"/>
      <c r="AQY450" s="505"/>
      <c r="AQZ450" s="505"/>
      <c r="ARA450" s="511"/>
      <c r="ARB450" s="512"/>
      <c r="ARC450" s="512"/>
      <c r="ARD450" s="505"/>
      <c r="ARE450" s="505"/>
      <c r="ARF450" s="505"/>
      <c r="ARG450" s="511"/>
      <c r="ARH450" s="512"/>
      <c r="ARI450" s="512"/>
      <c r="ARJ450" s="505"/>
      <c r="ARK450" s="505"/>
      <c r="ARL450" s="505"/>
      <c r="ARM450" s="511"/>
      <c r="ARN450" s="512"/>
      <c r="ARO450" s="512"/>
      <c r="ARP450" s="505"/>
      <c r="ARQ450" s="505"/>
      <c r="ARR450" s="505"/>
      <c r="ARS450" s="511"/>
      <c r="ART450" s="512"/>
      <c r="ARU450" s="512"/>
      <c r="ARV450" s="505"/>
      <c r="ARW450" s="505"/>
      <c r="ARX450" s="505"/>
      <c r="ARY450" s="511"/>
      <c r="ARZ450" s="512"/>
      <c r="ASA450" s="512"/>
      <c r="ASB450" s="505"/>
      <c r="ASC450" s="505"/>
      <c r="ASD450" s="505"/>
      <c r="ASE450" s="511"/>
      <c r="ASF450" s="512"/>
      <c r="ASG450" s="512"/>
      <c r="ASH450" s="505"/>
      <c r="ASI450" s="505"/>
      <c r="ASJ450" s="505"/>
      <c r="ASK450" s="511"/>
      <c r="ASL450" s="512"/>
      <c r="ASM450" s="512"/>
      <c r="ASN450" s="505"/>
      <c r="ASO450" s="505"/>
      <c r="ASP450" s="505"/>
      <c r="ASQ450" s="511"/>
      <c r="ASR450" s="512"/>
      <c r="ASS450" s="512"/>
      <c r="AST450" s="505"/>
      <c r="ASU450" s="505"/>
      <c r="ASV450" s="505"/>
      <c r="ASW450" s="511"/>
      <c r="ASX450" s="512"/>
      <c r="ASY450" s="512"/>
      <c r="ASZ450" s="505"/>
      <c r="ATA450" s="505"/>
      <c r="ATB450" s="505"/>
      <c r="ATC450" s="511"/>
      <c r="ATD450" s="512"/>
      <c r="ATE450" s="512"/>
      <c r="ATF450" s="505"/>
      <c r="ATG450" s="505"/>
      <c r="ATH450" s="505"/>
      <c r="ATI450" s="511"/>
      <c r="ATJ450" s="512"/>
      <c r="ATK450" s="512"/>
      <c r="ATL450" s="505"/>
      <c r="ATM450" s="505"/>
      <c r="ATN450" s="505"/>
      <c r="ATO450" s="511"/>
      <c r="ATP450" s="512"/>
      <c r="ATQ450" s="512"/>
      <c r="ATR450" s="505"/>
      <c r="ATS450" s="505"/>
      <c r="ATT450" s="505"/>
      <c r="ATU450" s="511"/>
      <c r="ATV450" s="512"/>
      <c r="ATW450" s="512"/>
      <c r="ATX450" s="505"/>
      <c r="ATY450" s="505"/>
      <c r="ATZ450" s="505"/>
      <c r="AUA450" s="511"/>
      <c r="AUB450" s="512"/>
      <c r="AUC450" s="512"/>
      <c r="AUD450" s="505"/>
      <c r="AUE450" s="505"/>
      <c r="AUF450" s="505"/>
      <c r="AUG450" s="511"/>
      <c r="AUH450" s="512"/>
      <c r="AUI450" s="512"/>
      <c r="AUJ450" s="505"/>
      <c r="AUK450" s="505"/>
      <c r="AUL450" s="505"/>
      <c r="AUM450" s="511"/>
      <c r="AUN450" s="512"/>
      <c r="AUO450" s="512"/>
      <c r="AUP450" s="505"/>
      <c r="AUQ450" s="505"/>
      <c r="AUR450" s="505"/>
      <c r="AUS450" s="511"/>
      <c r="AUT450" s="512"/>
      <c r="AUU450" s="512"/>
      <c r="AUV450" s="505"/>
      <c r="AUW450" s="505"/>
      <c r="AUX450" s="505"/>
      <c r="AUY450" s="511"/>
      <c r="AUZ450" s="512"/>
      <c r="AVA450" s="512"/>
      <c r="AVB450" s="505"/>
      <c r="AVC450" s="505"/>
      <c r="AVD450" s="505"/>
      <c r="AVE450" s="511"/>
      <c r="AVF450" s="512"/>
      <c r="AVG450" s="512"/>
      <c r="AVH450" s="505"/>
      <c r="AVI450" s="505"/>
      <c r="AVJ450" s="505"/>
      <c r="AVK450" s="511"/>
      <c r="AVL450" s="512"/>
      <c r="AVM450" s="512"/>
      <c r="AVN450" s="505"/>
      <c r="AVO450" s="505"/>
      <c r="AVP450" s="505"/>
      <c r="AVQ450" s="511"/>
      <c r="AVR450" s="512"/>
      <c r="AVS450" s="512"/>
      <c r="AVT450" s="505"/>
      <c r="AVU450" s="505"/>
      <c r="AVV450" s="505"/>
      <c r="AVW450" s="511"/>
      <c r="AVX450" s="512"/>
      <c r="AVY450" s="512"/>
      <c r="AVZ450" s="505"/>
      <c r="AWA450" s="505"/>
      <c r="AWB450" s="505"/>
      <c r="AWC450" s="511"/>
      <c r="AWD450" s="512"/>
      <c r="AWE450" s="512"/>
      <c r="AWF450" s="505"/>
      <c r="AWG450" s="505"/>
      <c r="AWH450" s="505"/>
      <c r="AWI450" s="511"/>
      <c r="AWJ450" s="512"/>
      <c r="AWK450" s="512"/>
      <c r="AWL450" s="505"/>
      <c r="AWM450" s="505"/>
      <c r="AWN450" s="505"/>
      <c r="AWO450" s="511"/>
      <c r="AWP450" s="512"/>
      <c r="AWQ450" s="512"/>
      <c r="AWR450" s="505"/>
      <c r="AWS450" s="505"/>
      <c r="AWT450" s="505"/>
      <c r="AWU450" s="511"/>
      <c r="AWV450" s="512"/>
      <c r="AWW450" s="512"/>
      <c r="AWX450" s="505"/>
      <c r="AWY450" s="505"/>
      <c r="AWZ450" s="505"/>
      <c r="AXA450" s="511"/>
      <c r="AXB450" s="512"/>
      <c r="AXC450" s="512"/>
      <c r="AXD450" s="505"/>
      <c r="AXE450" s="505"/>
      <c r="AXF450" s="505"/>
      <c r="AXG450" s="511"/>
      <c r="AXH450" s="512"/>
      <c r="AXI450" s="512"/>
      <c r="AXJ450" s="505"/>
      <c r="AXK450" s="505"/>
      <c r="AXL450" s="505"/>
      <c r="AXM450" s="511"/>
      <c r="AXN450" s="512"/>
      <c r="AXO450" s="512"/>
      <c r="AXP450" s="505"/>
      <c r="AXQ450" s="505"/>
      <c r="AXR450" s="505"/>
      <c r="AXS450" s="511"/>
      <c r="AXT450" s="512"/>
      <c r="AXU450" s="512"/>
      <c r="AXV450" s="505"/>
      <c r="AXW450" s="505"/>
      <c r="AXX450" s="505"/>
      <c r="AXY450" s="511"/>
      <c r="AXZ450" s="512"/>
      <c r="AYA450" s="512"/>
      <c r="AYB450" s="505"/>
      <c r="AYC450" s="505"/>
      <c r="AYD450" s="505"/>
      <c r="AYE450" s="511"/>
      <c r="AYF450" s="512"/>
      <c r="AYG450" s="512"/>
      <c r="AYH450" s="505"/>
      <c r="AYI450" s="505"/>
      <c r="AYJ450" s="505"/>
      <c r="AYK450" s="511"/>
      <c r="AYL450" s="512"/>
      <c r="AYM450" s="512"/>
      <c r="AYN450" s="505"/>
      <c r="AYO450" s="505"/>
      <c r="AYP450" s="505"/>
      <c r="AYQ450" s="511"/>
      <c r="AYR450" s="512"/>
      <c r="AYS450" s="512"/>
      <c r="AYT450" s="505"/>
      <c r="AYU450" s="505"/>
      <c r="AYV450" s="505"/>
      <c r="AYW450" s="511"/>
      <c r="AYX450" s="512"/>
      <c r="AYY450" s="512"/>
      <c r="AYZ450" s="505"/>
      <c r="AZA450" s="505"/>
      <c r="AZB450" s="505"/>
      <c r="AZC450" s="511"/>
      <c r="AZD450" s="512"/>
      <c r="AZE450" s="512"/>
      <c r="AZF450" s="505"/>
      <c r="AZG450" s="505"/>
      <c r="AZH450" s="505"/>
      <c r="AZI450" s="511"/>
      <c r="AZJ450" s="512"/>
      <c r="AZK450" s="512"/>
      <c r="AZL450" s="505"/>
      <c r="AZM450" s="505"/>
      <c r="AZN450" s="505"/>
      <c r="AZO450" s="511"/>
      <c r="AZP450" s="512"/>
      <c r="AZQ450" s="512"/>
      <c r="AZR450" s="505"/>
      <c r="AZS450" s="505"/>
      <c r="AZT450" s="505"/>
      <c r="AZU450" s="511"/>
      <c r="AZV450" s="512"/>
      <c r="AZW450" s="512"/>
      <c r="AZX450" s="505"/>
      <c r="AZY450" s="505"/>
      <c r="AZZ450" s="505"/>
      <c r="BAA450" s="511"/>
      <c r="BAB450" s="512"/>
      <c r="BAC450" s="512"/>
      <c r="BAD450" s="505"/>
      <c r="BAE450" s="505"/>
      <c r="BAF450" s="505"/>
      <c r="BAG450" s="511"/>
      <c r="BAH450" s="512"/>
      <c r="BAI450" s="512"/>
      <c r="BAJ450" s="505"/>
      <c r="BAK450" s="505"/>
      <c r="BAL450" s="505"/>
      <c r="BAM450" s="511"/>
      <c r="BAN450" s="512"/>
      <c r="BAO450" s="512"/>
      <c r="BAP450" s="505"/>
      <c r="BAQ450" s="505"/>
      <c r="BAR450" s="505"/>
      <c r="BAS450" s="511"/>
      <c r="BAT450" s="512"/>
      <c r="BAU450" s="512"/>
      <c r="BAV450" s="505"/>
      <c r="BAW450" s="505"/>
      <c r="BAX450" s="505"/>
      <c r="BAY450" s="511"/>
      <c r="BAZ450" s="512"/>
      <c r="BBA450" s="512"/>
      <c r="BBB450" s="505"/>
      <c r="BBC450" s="505"/>
      <c r="BBD450" s="505"/>
      <c r="BBE450" s="511"/>
      <c r="BBF450" s="512"/>
      <c r="BBG450" s="512"/>
      <c r="BBH450" s="505"/>
      <c r="BBI450" s="505"/>
      <c r="BBJ450" s="505"/>
      <c r="BBK450" s="511"/>
      <c r="BBL450" s="512"/>
      <c r="BBM450" s="512"/>
      <c r="BBN450" s="505"/>
      <c r="BBO450" s="505"/>
      <c r="BBP450" s="505"/>
      <c r="BBQ450" s="511"/>
      <c r="BBR450" s="512"/>
      <c r="BBS450" s="512"/>
      <c r="BBT450" s="505"/>
      <c r="BBU450" s="505"/>
      <c r="BBV450" s="505"/>
      <c r="BBW450" s="511"/>
      <c r="BBX450" s="512"/>
      <c r="BBY450" s="512"/>
      <c r="BBZ450" s="505"/>
      <c r="BCA450" s="505"/>
      <c r="BCB450" s="505"/>
      <c r="BCC450" s="511"/>
      <c r="BCD450" s="512"/>
      <c r="BCE450" s="512"/>
      <c r="BCF450" s="505"/>
      <c r="BCG450" s="505"/>
      <c r="BCH450" s="505"/>
      <c r="BCI450" s="511"/>
      <c r="BCJ450" s="512"/>
      <c r="BCK450" s="512"/>
      <c r="BCL450" s="505"/>
      <c r="BCM450" s="505"/>
      <c r="BCN450" s="505"/>
      <c r="BCO450" s="511"/>
      <c r="BCP450" s="512"/>
      <c r="BCQ450" s="512"/>
      <c r="BCR450" s="505"/>
      <c r="BCS450" s="505"/>
      <c r="BCT450" s="505"/>
      <c r="BCU450" s="511"/>
      <c r="BCV450" s="512"/>
      <c r="BCW450" s="512"/>
      <c r="BCX450" s="505"/>
      <c r="BCY450" s="505"/>
      <c r="BCZ450" s="505"/>
      <c r="BDA450" s="511"/>
      <c r="BDB450" s="512"/>
      <c r="BDC450" s="512"/>
      <c r="BDD450" s="505"/>
      <c r="BDE450" s="505"/>
      <c r="BDF450" s="505"/>
      <c r="BDG450" s="511"/>
      <c r="BDH450" s="512"/>
      <c r="BDI450" s="512"/>
      <c r="BDJ450" s="505"/>
      <c r="BDK450" s="505"/>
      <c r="BDL450" s="505"/>
      <c r="BDM450" s="511"/>
      <c r="BDN450" s="512"/>
      <c r="BDO450" s="512"/>
      <c r="BDP450" s="505"/>
      <c r="BDQ450" s="505"/>
      <c r="BDR450" s="505"/>
      <c r="BDS450" s="511"/>
      <c r="BDT450" s="512"/>
      <c r="BDU450" s="512"/>
      <c r="BDV450" s="505"/>
      <c r="BDW450" s="505"/>
      <c r="BDX450" s="505"/>
      <c r="BDY450" s="511"/>
      <c r="BDZ450" s="512"/>
      <c r="BEA450" s="512"/>
      <c r="BEB450" s="505"/>
      <c r="BEC450" s="505"/>
      <c r="BED450" s="505"/>
      <c r="BEE450" s="511"/>
      <c r="BEF450" s="512"/>
      <c r="BEG450" s="512"/>
      <c r="BEH450" s="505"/>
      <c r="BEI450" s="505"/>
      <c r="BEJ450" s="505"/>
      <c r="BEK450" s="511"/>
      <c r="BEL450" s="512"/>
      <c r="BEM450" s="512"/>
      <c r="BEN450" s="505"/>
      <c r="BEO450" s="505"/>
      <c r="BEP450" s="505"/>
      <c r="BEQ450" s="511"/>
      <c r="BER450" s="512"/>
      <c r="BES450" s="512"/>
      <c r="BET450" s="505"/>
      <c r="BEU450" s="505"/>
      <c r="BEV450" s="505"/>
      <c r="BEW450" s="511"/>
      <c r="BEX450" s="512"/>
      <c r="BEY450" s="512"/>
      <c r="BEZ450" s="505"/>
      <c r="BFA450" s="505"/>
      <c r="BFB450" s="505"/>
      <c r="BFC450" s="511"/>
      <c r="BFD450" s="512"/>
      <c r="BFE450" s="512"/>
      <c r="BFF450" s="505"/>
      <c r="BFG450" s="505"/>
      <c r="BFH450" s="505"/>
      <c r="BFI450" s="511"/>
      <c r="BFJ450" s="512"/>
      <c r="BFK450" s="512"/>
      <c r="BFL450" s="505"/>
      <c r="BFM450" s="505"/>
      <c r="BFN450" s="505"/>
      <c r="BFO450" s="511"/>
      <c r="BFP450" s="512"/>
      <c r="BFQ450" s="512"/>
      <c r="BFR450" s="505"/>
      <c r="BFS450" s="505"/>
      <c r="BFT450" s="505"/>
      <c r="BFU450" s="511"/>
      <c r="BFV450" s="512"/>
      <c r="BFW450" s="512"/>
      <c r="BFX450" s="505"/>
      <c r="BFY450" s="505"/>
      <c r="BFZ450" s="505"/>
      <c r="BGA450" s="511"/>
      <c r="BGB450" s="512"/>
      <c r="BGC450" s="512"/>
      <c r="BGD450" s="505"/>
      <c r="BGE450" s="505"/>
      <c r="BGF450" s="505"/>
      <c r="BGG450" s="511"/>
      <c r="BGH450" s="512"/>
      <c r="BGI450" s="512"/>
      <c r="BGJ450" s="505"/>
      <c r="BGK450" s="505"/>
      <c r="BGL450" s="505"/>
      <c r="BGM450" s="511"/>
      <c r="BGN450" s="512"/>
      <c r="BGO450" s="512"/>
      <c r="BGP450" s="505"/>
      <c r="BGQ450" s="505"/>
      <c r="BGR450" s="505"/>
      <c r="BGS450" s="511"/>
      <c r="BGT450" s="512"/>
      <c r="BGU450" s="512"/>
      <c r="BGV450" s="505"/>
      <c r="BGW450" s="505"/>
      <c r="BGX450" s="505"/>
      <c r="BGY450" s="511"/>
      <c r="BGZ450" s="512"/>
      <c r="BHA450" s="512"/>
      <c r="BHB450" s="505"/>
      <c r="BHC450" s="505"/>
      <c r="BHD450" s="505"/>
      <c r="BHE450" s="511"/>
      <c r="BHF450" s="512"/>
      <c r="BHG450" s="512"/>
      <c r="BHH450" s="505"/>
      <c r="BHI450" s="505"/>
      <c r="BHJ450" s="505"/>
      <c r="BHK450" s="511"/>
      <c r="BHL450" s="512"/>
      <c r="BHM450" s="512"/>
      <c r="BHN450" s="505"/>
      <c r="BHO450" s="505"/>
      <c r="BHP450" s="505"/>
      <c r="BHQ450" s="511"/>
      <c r="BHR450" s="512"/>
      <c r="BHS450" s="512"/>
      <c r="BHT450" s="505"/>
      <c r="BHU450" s="505"/>
      <c r="BHV450" s="505"/>
      <c r="BHW450" s="511"/>
      <c r="BHX450" s="512"/>
      <c r="BHY450" s="512"/>
      <c r="BHZ450" s="505"/>
      <c r="BIA450" s="505"/>
      <c r="BIB450" s="505"/>
      <c r="BIC450" s="511"/>
      <c r="BID450" s="512"/>
      <c r="BIE450" s="512"/>
      <c r="BIF450" s="505"/>
      <c r="BIG450" s="505"/>
      <c r="BIH450" s="505"/>
      <c r="BII450" s="511"/>
      <c r="BIJ450" s="512"/>
      <c r="BIK450" s="512"/>
      <c r="BIL450" s="505"/>
      <c r="BIM450" s="505"/>
      <c r="BIN450" s="505"/>
      <c r="BIO450" s="511"/>
      <c r="BIP450" s="512"/>
      <c r="BIQ450" s="512"/>
      <c r="BIR450" s="505"/>
      <c r="BIS450" s="505"/>
      <c r="BIT450" s="505"/>
      <c r="BIU450" s="511"/>
      <c r="BIV450" s="512"/>
      <c r="BIW450" s="512"/>
      <c r="BIX450" s="505"/>
      <c r="BIY450" s="505"/>
      <c r="BIZ450" s="505"/>
      <c r="BJA450" s="511"/>
      <c r="BJB450" s="512"/>
      <c r="BJC450" s="512"/>
      <c r="BJD450" s="505"/>
      <c r="BJE450" s="505"/>
      <c r="BJF450" s="505"/>
      <c r="BJG450" s="511"/>
      <c r="BJH450" s="512"/>
      <c r="BJI450" s="512"/>
      <c r="BJJ450" s="505"/>
      <c r="BJK450" s="505"/>
      <c r="BJL450" s="505"/>
      <c r="BJM450" s="511"/>
      <c r="BJN450" s="512"/>
      <c r="BJO450" s="512"/>
      <c r="BJP450" s="505"/>
      <c r="BJQ450" s="505"/>
      <c r="BJR450" s="505"/>
      <c r="BJS450" s="511"/>
      <c r="BJT450" s="512"/>
      <c r="BJU450" s="512"/>
      <c r="BJV450" s="505"/>
      <c r="BJW450" s="505"/>
      <c r="BJX450" s="505"/>
      <c r="BJY450" s="511"/>
      <c r="BJZ450" s="512"/>
      <c r="BKA450" s="512"/>
      <c r="BKB450" s="505"/>
      <c r="BKC450" s="505"/>
      <c r="BKD450" s="505"/>
      <c r="BKE450" s="511"/>
      <c r="BKF450" s="512"/>
      <c r="BKG450" s="512"/>
      <c r="BKH450" s="505"/>
      <c r="BKI450" s="505"/>
      <c r="BKJ450" s="505"/>
      <c r="BKK450" s="511"/>
      <c r="BKL450" s="512"/>
      <c r="BKM450" s="512"/>
      <c r="BKN450" s="505"/>
      <c r="BKO450" s="505"/>
      <c r="BKP450" s="505"/>
      <c r="BKQ450" s="511"/>
      <c r="BKR450" s="512"/>
      <c r="BKS450" s="512"/>
      <c r="BKT450" s="505"/>
      <c r="BKU450" s="505"/>
      <c r="BKV450" s="505"/>
      <c r="BKW450" s="511"/>
      <c r="BKX450" s="512"/>
      <c r="BKY450" s="512"/>
      <c r="BKZ450" s="505"/>
      <c r="BLA450" s="505"/>
      <c r="BLB450" s="505"/>
      <c r="BLC450" s="511"/>
      <c r="BLD450" s="512"/>
      <c r="BLE450" s="512"/>
      <c r="BLF450" s="505"/>
      <c r="BLG450" s="505"/>
      <c r="BLH450" s="505"/>
      <c r="BLI450" s="511"/>
      <c r="BLJ450" s="512"/>
      <c r="BLK450" s="512"/>
      <c r="BLL450" s="505"/>
      <c r="BLM450" s="505"/>
      <c r="BLN450" s="505"/>
      <c r="BLO450" s="511"/>
      <c r="BLP450" s="512"/>
      <c r="BLQ450" s="512"/>
      <c r="BLR450" s="505"/>
      <c r="BLS450" s="505"/>
      <c r="BLT450" s="505"/>
      <c r="BLU450" s="511"/>
      <c r="BLV450" s="512"/>
      <c r="BLW450" s="512"/>
      <c r="BLX450" s="505"/>
      <c r="BLY450" s="505"/>
      <c r="BLZ450" s="505"/>
      <c r="BMA450" s="511"/>
      <c r="BMB450" s="512"/>
      <c r="BMC450" s="512"/>
      <c r="BMD450" s="505"/>
      <c r="BME450" s="505"/>
      <c r="BMF450" s="505"/>
      <c r="BMG450" s="511"/>
      <c r="BMH450" s="512"/>
      <c r="BMI450" s="512"/>
      <c r="BMJ450" s="505"/>
      <c r="BMK450" s="505"/>
      <c r="BML450" s="505"/>
      <c r="BMM450" s="511"/>
      <c r="BMN450" s="512"/>
      <c r="BMO450" s="512"/>
      <c r="BMP450" s="505"/>
      <c r="BMQ450" s="505"/>
      <c r="BMR450" s="505"/>
      <c r="BMS450" s="511"/>
      <c r="BMT450" s="512"/>
      <c r="BMU450" s="512"/>
      <c r="BMV450" s="505"/>
      <c r="BMW450" s="505"/>
      <c r="BMX450" s="505"/>
      <c r="BMY450" s="511"/>
      <c r="BMZ450" s="512"/>
      <c r="BNA450" s="512"/>
      <c r="BNB450" s="505"/>
      <c r="BNC450" s="505"/>
      <c r="BND450" s="505"/>
      <c r="BNE450" s="511"/>
      <c r="BNF450" s="512"/>
      <c r="BNG450" s="512"/>
      <c r="BNH450" s="505"/>
      <c r="BNI450" s="505"/>
      <c r="BNJ450" s="505"/>
      <c r="BNK450" s="511"/>
      <c r="BNL450" s="512"/>
      <c r="BNM450" s="512"/>
      <c r="BNN450" s="505"/>
      <c r="BNO450" s="505"/>
      <c r="BNP450" s="505"/>
      <c r="BNQ450" s="511"/>
      <c r="BNR450" s="512"/>
      <c r="BNS450" s="512"/>
      <c r="BNT450" s="505"/>
      <c r="BNU450" s="505"/>
      <c r="BNV450" s="505"/>
      <c r="BNW450" s="511"/>
      <c r="BNX450" s="512"/>
      <c r="BNY450" s="512"/>
      <c r="BNZ450" s="505"/>
      <c r="BOA450" s="505"/>
      <c r="BOB450" s="505"/>
      <c r="BOC450" s="511"/>
      <c r="BOD450" s="512"/>
      <c r="BOE450" s="512"/>
      <c r="BOF450" s="505"/>
      <c r="BOG450" s="505"/>
      <c r="BOH450" s="505"/>
      <c r="BOI450" s="511"/>
      <c r="BOJ450" s="512"/>
      <c r="BOK450" s="512"/>
      <c r="BOL450" s="505"/>
      <c r="BOM450" s="505"/>
      <c r="BON450" s="505"/>
      <c r="BOO450" s="511"/>
      <c r="BOP450" s="512"/>
      <c r="BOQ450" s="512"/>
      <c r="BOR450" s="505"/>
      <c r="BOS450" s="505"/>
      <c r="BOT450" s="505"/>
      <c r="BOU450" s="511"/>
      <c r="BOV450" s="512"/>
      <c r="BOW450" s="512"/>
      <c r="BOX450" s="505"/>
      <c r="BOY450" s="505"/>
      <c r="BOZ450" s="505"/>
      <c r="BPA450" s="511"/>
      <c r="BPB450" s="512"/>
      <c r="BPC450" s="512"/>
      <c r="BPD450" s="505"/>
      <c r="BPE450" s="505"/>
      <c r="BPF450" s="505"/>
      <c r="BPG450" s="511"/>
      <c r="BPH450" s="512"/>
      <c r="BPI450" s="512"/>
      <c r="BPJ450" s="505"/>
      <c r="BPK450" s="505"/>
      <c r="BPL450" s="505"/>
      <c r="BPM450" s="511"/>
      <c r="BPN450" s="512"/>
      <c r="BPO450" s="512"/>
      <c r="BPP450" s="505"/>
      <c r="BPQ450" s="505"/>
      <c r="BPR450" s="505"/>
      <c r="BPS450" s="511"/>
      <c r="BPT450" s="512"/>
      <c r="BPU450" s="512"/>
      <c r="BPV450" s="505"/>
      <c r="BPW450" s="505"/>
      <c r="BPX450" s="505"/>
      <c r="BPY450" s="511"/>
      <c r="BPZ450" s="512"/>
      <c r="BQA450" s="512"/>
      <c r="BQB450" s="505"/>
      <c r="BQC450" s="505"/>
      <c r="BQD450" s="505"/>
      <c r="BQE450" s="511"/>
      <c r="BQF450" s="512"/>
      <c r="BQG450" s="512"/>
      <c r="BQH450" s="505"/>
      <c r="BQI450" s="505"/>
      <c r="BQJ450" s="505"/>
      <c r="BQK450" s="511"/>
      <c r="BQL450" s="512"/>
      <c r="BQM450" s="512"/>
      <c r="BQN450" s="505"/>
      <c r="BQO450" s="505"/>
      <c r="BQP450" s="505"/>
      <c r="BQQ450" s="511"/>
      <c r="BQR450" s="512"/>
      <c r="BQS450" s="512"/>
      <c r="BQT450" s="505"/>
      <c r="BQU450" s="505"/>
      <c r="BQV450" s="505"/>
      <c r="BQW450" s="511"/>
      <c r="BQX450" s="512"/>
      <c r="BQY450" s="512"/>
      <c r="BQZ450" s="505"/>
      <c r="BRA450" s="505"/>
      <c r="BRB450" s="505"/>
      <c r="BRC450" s="511"/>
      <c r="BRD450" s="512"/>
      <c r="BRE450" s="512"/>
      <c r="BRF450" s="505"/>
      <c r="BRG450" s="505"/>
      <c r="BRH450" s="505"/>
      <c r="BRI450" s="511"/>
      <c r="BRJ450" s="512"/>
      <c r="BRK450" s="512"/>
      <c r="BRL450" s="505"/>
      <c r="BRM450" s="505"/>
      <c r="BRN450" s="505"/>
      <c r="BRO450" s="511"/>
      <c r="BRP450" s="512"/>
      <c r="BRQ450" s="512"/>
      <c r="BRR450" s="505"/>
      <c r="BRS450" s="505"/>
      <c r="BRT450" s="505"/>
      <c r="BRU450" s="511"/>
      <c r="BRV450" s="512"/>
      <c r="BRW450" s="512"/>
      <c r="BRX450" s="505"/>
      <c r="BRY450" s="505"/>
      <c r="BRZ450" s="505"/>
      <c r="BSA450" s="511"/>
      <c r="BSB450" s="512"/>
      <c r="BSC450" s="512"/>
      <c r="BSD450" s="505"/>
      <c r="BSE450" s="505"/>
      <c r="BSF450" s="505"/>
      <c r="BSG450" s="511"/>
      <c r="BSH450" s="512"/>
      <c r="BSI450" s="512"/>
      <c r="BSJ450" s="505"/>
      <c r="BSK450" s="505"/>
      <c r="BSL450" s="505"/>
      <c r="BSM450" s="511"/>
      <c r="BSN450" s="512"/>
      <c r="BSO450" s="512"/>
      <c r="BSP450" s="505"/>
      <c r="BSQ450" s="505"/>
      <c r="BSR450" s="505"/>
      <c r="BSS450" s="511"/>
      <c r="BST450" s="512"/>
      <c r="BSU450" s="512"/>
      <c r="BSV450" s="505"/>
      <c r="BSW450" s="505"/>
      <c r="BSX450" s="505"/>
      <c r="BSY450" s="511"/>
      <c r="BSZ450" s="512"/>
      <c r="BTA450" s="512"/>
      <c r="BTB450" s="505"/>
      <c r="BTC450" s="505"/>
      <c r="BTD450" s="505"/>
      <c r="BTE450" s="511"/>
      <c r="BTF450" s="512"/>
      <c r="BTG450" s="512"/>
      <c r="BTH450" s="505"/>
      <c r="BTI450" s="505"/>
      <c r="BTJ450" s="505"/>
      <c r="BTK450" s="511"/>
      <c r="BTL450" s="512"/>
      <c r="BTM450" s="512"/>
      <c r="BTN450" s="505"/>
      <c r="BTO450" s="505"/>
      <c r="BTP450" s="505"/>
      <c r="BTQ450" s="511"/>
      <c r="BTR450" s="512"/>
      <c r="BTS450" s="512"/>
      <c r="BTT450" s="505"/>
      <c r="BTU450" s="505"/>
      <c r="BTV450" s="505"/>
      <c r="BTW450" s="511"/>
      <c r="BTX450" s="512"/>
      <c r="BTY450" s="512"/>
      <c r="BTZ450" s="505"/>
      <c r="BUA450" s="505"/>
      <c r="BUB450" s="505"/>
      <c r="BUC450" s="511"/>
      <c r="BUD450" s="512"/>
      <c r="BUE450" s="512"/>
      <c r="BUF450" s="505"/>
      <c r="BUG450" s="505"/>
      <c r="BUH450" s="505"/>
      <c r="BUI450" s="511"/>
      <c r="BUJ450" s="512"/>
      <c r="BUK450" s="512"/>
      <c r="BUL450" s="505"/>
      <c r="BUM450" s="505"/>
      <c r="BUN450" s="505"/>
      <c r="BUO450" s="511"/>
      <c r="BUP450" s="512"/>
      <c r="BUQ450" s="512"/>
      <c r="BUR450" s="505"/>
      <c r="BUS450" s="505"/>
      <c r="BUT450" s="505"/>
      <c r="BUU450" s="511"/>
      <c r="BUV450" s="512"/>
      <c r="BUW450" s="512"/>
      <c r="BUX450" s="505"/>
      <c r="BUY450" s="505"/>
      <c r="BUZ450" s="505"/>
      <c r="BVA450" s="511"/>
      <c r="BVB450" s="512"/>
      <c r="BVC450" s="512"/>
      <c r="BVD450" s="505"/>
      <c r="BVE450" s="505"/>
      <c r="BVF450" s="505"/>
      <c r="BVG450" s="511"/>
      <c r="BVH450" s="512"/>
      <c r="BVI450" s="512"/>
      <c r="BVJ450" s="505"/>
      <c r="BVK450" s="505"/>
      <c r="BVL450" s="505"/>
      <c r="BVM450" s="511"/>
      <c r="BVN450" s="512"/>
      <c r="BVO450" s="512"/>
      <c r="BVP450" s="505"/>
      <c r="BVQ450" s="505"/>
      <c r="BVR450" s="505"/>
      <c r="BVS450" s="511"/>
      <c r="BVT450" s="512"/>
      <c r="BVU450" s="512"/>
      <c r="BVV450" s="505"/>
      <c r="BVW450" s="505"/>
      <c r="BVX450" s="505"/>
      <c r="BVY450" s="511"/>
      <c r="BVZ450" s="512"/>
      <c r="BWA450" s="512"/>
      <c r="BWB450" s="505"/>
      <c r="BWC450" s="505"/>
      <c r="BWD450" s="505"/>
      <c r="BWE450" s="511"/>
      <c r="BWF450" s="512"/>
      <c r="BWG450" s="512"/>
      <c r="BWH450" s="505"/>
      <c r="BWI450" s="505"/>
      <c r="BWJ450" s="505"/>
      <c r="BWK450" s="511"/>
      <c r="BWL450" s="512"/>
      <c r="BWM450" s="512"/>
      <c r="BWN450" s="505"/>
      <c r="BWO450" s="505"/>
      <c r="BWP450" s="505"/>
      <c r="BWQ450" s="511"/>
      <c r="BWR450" s="512"/>
      <c r="BWS450" s="512"/>
      <c r="BWT450" s="505"/>
      <c r="BWU450" s="505"/>
      <c r="BWV450" s="505"/>
      <c r="BWW450" s="511"/>
      <c r="BWX450" s="512"/>
      <c r="BWY450" s="512"/>
      <c r="BWZ450" s="505"/>
      <c r="BXA450" s="505"/>
      <c r="BXB450" s="505"/>
      <c r="BXC450" s="511"/>
      <c r="BXD450" s="512"/>
      <c r="BXE450" s="512"/>
      <c r="BXF450" s="505"/>
      <c r="BXG450" s="505"/>
      <c r="BXH450" s="505"/>
      <c r="BXI450" s="511"/>
      <c r="BXJ450" s="512"/>
      <c r="BXK450" s="512"/>
      <c r="BXL450" s="505"/>
      <c r="BXM450" s="505"/>
      <c r="BXN450" s="505"/>
      <c r="BXO450" s="511"/>
      <c r="BXP450" s="512"/>
      <c r="BXQ450" s="512"/>
      <c r="BXR450" s="505"/>
      <c r="BXS450" s="505"/>
      <c r="BXT450" s="505"/>
      <c r="BXU450" s="511"/>
      <c r="BXV450" s="512"/>
      <c r="BXW450" s="512"/>
      <c r="BXX450" s="505"/>
      <c r="BXY450" s="505"/>
      <c r="BXZ450" s="505"/>
      <c r="BYA450" s="511"/>
      <c r="BYB450" s="512"/>
      <c r="BYC450" s="512"/>
      <c r="BYD450" s="505"/>
      <c r="BYE450" s="505"/>
      <c r="BYF450" s="505"/>
      <c r="BYG450" s="511"/>
      <c r="BYH450" s="512"/>
      <c r="BYI450" s="512"/>
      <c r="BYJ450" s="505"/>
      <c r="BYK450" s="505"/>
      <c r="BYL450" s="505"/>
      <c r="BYM450" s="511"/>
      <c r="BYN450" s="512"/>
      <c r="BYO450" s="512"/>
      <c r="BYP450" s="505"/>
      <c r="BYQ450" s="505"/>
      <c r="BYR450" s="505"/>
      <c r="BYS450" s="511"/>
      <c r="BYT450" s="512"/>
      <c r="BYU450" s="512"/>
      <c r="BYV450" s="505"/>
      <c r="BYW450" s="505"/>
      <c r="BYX450" s="505"/>
      <c r="BYY450" s="511"/>
      <c r="BYZ450" s="512"/>
      <c r="BZA450" s="512"/>
      <c r="BZB450" s="505"/>
      <c r="BZC450" s="505"/>
      <c r="BZD450" s="505"/>
      <c r="BZE450" s="511"/>
      <c r="BZF450" s="512"/>
      <c r="BZG450" s="512"/>
      <c r="BZH450" s="505"/>
      <c r="BZI450" s="505"/>
      <c r="BZJ450" s="505"/>
      <c r="BZK450" s="511"/>
      <c r="BZL450" s="512"/>
      <c r="BZM450" s="512"/>
      <c r="BZN450" s="505"/>
      <c r="BZO450" s="505"/>
      <c r="BZP450" s="505"/>
      <c r="BZQ450" s="511"/>
      <c r="BZR450" s="512"/>
      <c r="BZS450" s="512"/>
      <c r="BZT450" s="505"/>
      <c r="BZU450" s="505"/>
      <c r="BZV450" s="505"/>
      <c r="BZW450" s="511"/>
      <c r="BZX450" s="512"/>
      <c r="BZY450" s="512"/>
      <c r="BZZ450" s="505"/>
      <c r="CAA450" s="505"/>
      <c r="CAB450" s="505"/>
      <c r="CAC450" s="511"/>
      <c r="CAD450" s="512"/>
      <c r="CAE450" s="512"/>
      <c r="CAF450" s="505"/>
      <c r="CAG450" s="505"/>
      <c r="CAH450" s="505"/>
      <c r="CAI450" s="511"/>
      <c r="CAJ450" s="512"/>
      <c r="CAK450" s="512"/>
      <c r="CAL450" s="505"/>
      <c r="CAM450" s="505"/>
      <c r="CAN450" s="505"/>
      <c r="CAO450" s="511"/>
      <c r="CAP450" s="512"/>
      <c r="CAQ450" s="512"/>
      <c r="CAR450" s="505"/>
      <c r="CAS450" s="505"/>
      <c r="CAT450" s="505"/>
      <c r="CAU450" s="511"/>
      <c r="CAV450" s="512"/>
      <c r="CAW450" s="512"/>
      <c r="CAX450" s="505"/>
      <c r="CAY450" s="505"/>
      <c r="CAZ450" s="505"/>
      <c r="CBA450" s="511"/>
      <c r="CBB450" s="512"/>
      <c r="CBC450" s="512"/>
      <c r="CBD450" s="505"/>
      <c r="CBE450" s="505"/>
      <c r="CBF450" s="505"/>
      <c r="CBG450" s="511"/>
      <c r="CBH450" s="512"/>
      <c r="CBI450" s="512"/>
      <c r="CBJ450" s="505"/>
      <c r="CBK450" s="505"/>
      <c r="CBL450" s="505"/>
      <c r="CBM450" s="511"/>
      <c r="CBN450" s="512"/>
      <c r="CBO450" s="512"/>
      <c r="CBP450" s="505"/>
      <c r="CBQ450" s="505"/>
      <c r="CBR450" s="505"/>
      <c r="CBS450" s="511"/>
      <c r="CBT450" s="512"/>
      <c r="CBU450" s="512"/>
      <c r="CBV450" s="505"/>
      <c r="CBW450" s="505"/>
      <c r="CBX450" s="505"/>
      <c r="CBY450" s="511"/>
      <c r="CBZ450" s="512"/>
      <c r="CCA450" s="512"/>
      <c r="CCB450" s="505"/>
      <c r="CCC450" s="505"/>
      <c r="CCD450" s="505"/>
      <c r="CCE450" s="511"/>
      <c r="CCF450" s="512"/>
      <c r="CCG450" s="512"/>
      <c r="CCH450" s="505"/>
      <c r="CCI450" s="505"/>
      <c r="CCJ450" s="505"/>
      <c r="CCK450" s="511"/>
      <c r="CCL450" s="512"/>
      <c r="CCM450" s="512"/>
      <c r="CCN450" s="505"/>
      <c r="CCO450" s="505"/>
      <c r="CCP450" s="505"/>
      <c r="CCQ450" s="511"/>
      <c r="CCR450" s="512"/>
      <c r="CCS450" s="512"/>
      <c r="CCT450" s="505"/>
      <c r="CCU450" s="505"/>
      <c r="CCV450" s="505"/>
      <c r="CCW450" s="511"/>
      <c r="CCX450" s="512"/>
      <c r="CCY450" s="512"/>
      <c r="CCZ450" s="505"/>
      <c r="CDA450" s="505"/>
      <c r="CDB450" s="505"/>
      <c r="CDC450" s="511"/>
      <c r="CDD450" s="512"/>
      <c r="CDE450" s="512"/>
      <c r="CDF450" s="505"/>
      <c r="CDG450" s="505"/>
      <c r="CDH450" s="505"/>
      <c r="CDI450" s="511"/>
      <c r="CDJ450" s="512"/>
      <c r="CDK450" s="512"/>
      <c r="CDL450" s="505"/>
      <c r="CDM450" s="505"/>
      <c r="CDN450" s="505"/>
      <c r="CDO450" s="511"/>
      <c r="CDP450" s="512"/>
      <c r="CDQ450" s="512"/>
      <c r="CDR450" s="505"/>
      <c r="CDS450" s="505"/>
      <c r="CDT450" s="505"/>
      <c r="CDU450" s="511"/>
      <c r="CDV450" s="512"/>
      <c r="CDW450" s="512"/>
      <c r="CDX450" s="505"/>
      <c r="CDY450" s="505"/>
      <c r="CDZ450" s="505"/>
      <c r="CEA450" s="511"/>
      <c r="CEB450" s="512"/>
      <c r="CEC450" s="512"/>
      <c r="CED450" s="505"/>
      <c r="CEE450" s="505"/>
      <c r="CEF450" s="505"/>
      <c r="CEG450" s="511"/>
      <c r="CEH450" s="512"/>
      <c r="CEI450" s="512"/>
      <c r="CEJ450" s="505"/>
      <c r="CEK450" s="505"/>
      <c r="CEL450" s="505"/>
      <c r="CEM450" s="511"/>
      <c r="CEN450" s="512"/>
      <c r="CEO450" s="512"/>
      <c r="CEP450" s="505"/>
      <c r="CEQ450" s="505"/>
      <c r="CER450" s="505"/>
      <c r="CES450" s="511"/>
      <c r="CET450" s="512"/>
      <c r="CEU450" s="512"/>
      <c r="CEV450" s="505"/>
      <c r="CEW450" s="505"/>
      <c r="CEX450" s="505"/>
      <c r="CEY450" s="511"/>
      <c r="CEZ450" s="512"/>
      <c r="CFA450" s="512"/>
      <c r="CFB450" s="505"/>
      <c r="CFC450" s="505"/>
      <c r="CFD450" s="505"/>
      <c r="CFE450" s="511"/>
      <c r="CFF450" s="512"/>
      <c r="CFG450" s="512"/>
      <c r="CFH450" s="505"/>
      <c r="CFI450" s="505"/>
      <c r="CFJ450" s="505"/>
      <c r="CFK450" s="511"/>
      <c r="CFL450" s="512"/>
      <c r="CFM450" s="512"/>
      <c r="CFN450" s="505"/>
      <c r="CFO450" s="505"/>
      <c r="CFP450" s="505"/>
      <c r="CFQ450" s="511"/>
      <c r="CFR450" s="512"/>
      <c r="CFS450" s="512"/>
      <c r="CFT450" s="505"/>
      <c r="CFU450" s="505"/>
      <c r="CFV450" s="505"/>
      <c r="CFW450" s="511"/>
      <c r="CFX450" s="512"/>
      <c r="CFY450" s="512"/>
      <c r="CFZ450" s="505"/>
      <c r="CGA450" s="505"/>
      <c r="CGB450" s="505"/>
      <c r="CGC450" s="511"/>
      <c r="CGD450" s="512"/>
      <c r="CGE450" s="512"/>
      <c r="CGF450" s="505"/>
      <c r="CGG450" s="505"/>
      <c r="CGH450" s="505"/>
      <c r="CGI450" s="511"/>
      <c r="CGJ450" s="512"/>
      <c r="CGK450" s="512"/>
      <c r="CGL450" s="505"/>
      <c r="CGM450" s="505"/>
      <c r="CGN450" s="505"/>
      <c r="CGO450" s="511"/>
      <c r="CGP450" s="512"/>
      <c r="CGQ450" s="512"/>
      <c r="CGR450" s="505"/>
      <c r="CGS450" s="505"/>
      <c r="CGT450" s="505"/>
      <c r="CGU450" s="511"/>
      <c r="CGV450" s="512"/>
      <c r="CGW450" s="512"/>
      <c r="CGX450" s="505"/>
      <c r="CGY450" s="505"/>
      <c r="CGZ450" s="505"/>
      <c r="CHA450" s="511"/>
      <c r="CHB450" s="512"/>
      <c r="CHC450" s="512"/>
      <c r="CHD450" s="505"/>
      <c r="CHE450" s="505"/>
      <c r="CHF450" s="505"/>
      <c r="CHG450" s="511"/>
      <c r="CHH450" s="512"/>
      <c r="CHI450" s="512"/>
      <c r="CHJ450" s="505"/>
      <c r="CHK450" s="505"/>
      <c r="CHL450" s="505"/>
      <c r="CHM450" s="511"/>
      <c r="CHN450" s="512"/>
      <c r="CHO450" s="512"/>
      <c r="CHP450" s="505"/>
      <c r="CHQ450" s="505"/>
      <c r="CHR450" s="505"/>
      <c r="CHS450" s="511"/>
      <c r="CHT450" s="512"/>
      <c r="CHU450" s="512"/>
      <c r="CHV450" s="505"/>
      <c r="CHW450" s="505"/>
      <c r="CHX450" s="505"/>
      <c r="CHY450" s="511"/>
      <c r="CHZ450" s="512"/>
      <c r="CIA450" s="512"/>
      <c r="CIB450" s="505"/>
      <c r="CIC450" s="505"/>
      <c r="CID450" s="505"/>
      <c r="CIE450" s="511"/>
      <c r="CIF450" s="512"/>
      <c r="CIG450" s="512"/>
      <c r="CIH450" s="505"/>
      <c r="CII450" s="505"/>
      <c r="CIJ450" s="505"/>
      <c r="CIK450" s="511"/>
      <c r="CIL450" s="512"/>
      <c r="CIM450" s="512"/>
      <c r="CIN450" s="505"/>
      <c r="CIO450" s="505"/>
      <c r="CIP450" s="505"/>
      <c r="CIQ450" s="511"/>
      <c r="CIR450" s="512"/>
      <c r="CIS450" s="512"/>
      <c r="CIT450" s="505"/>
      <c r="CIU450" s="505"/>
      <c r="CIV450" s="505"/>
      <c r="CIW450" s="511"/>
      <c r="CIX450" s="512"/>
      <c r="CIY450" s="512"/>
      <c r="CIZ450" s="505"/>
      <c r="CJA450" s="505"/>
      <c r="CJB450" s="505"/>
      <c r="CJC450" s="511"/>
      <c r="CJD450" s="512"/>
      <c r="CJE450" s="512"/>
      <c r="CJF450" s="505"/>
      <c r="CJG450" s="505"/>
      <c r="CJH450" s="505"/>
      <c r="CJI450" s="511"/>
      <c r="CJJ450" s="512"/>
      <c r="CJK450" s="512"/>
      <c r="CJL450" s="505"/>
      <c r="CJM450" s="505"/>
      <c r="CJN450" s="505"/>
      <c r="CJO450" s="511"/>
      <c r="CJP450" s="512"/>
      <c r="CJQ450" s="512"/>
      <c r="CJR450" s="505"/>
      <c r="CJS450" s="505"/>
      <c r="CJT450" s="505"/>
      <c r="CJU450" s="511"/>
      <c r="CJV450" s="512"/>
      <c r="CJW450" s="512"/>
      <c r="CJX450" s="505"/>
      <c r="CJY450" s="505"/>
      <c r="CJZ450" s="505"/>
      <c r="CKA450" s="511"/>
      <c r="CKB450" s="512"/>
      <c r="CKC450" s="512"/>
      <c r="CKD450" s="505"/>
      <c r="CKE450" s="505"/>
      <c r="CKF450" s="505"/>
      <c r="CKG450" s="511"/>
      <c r="CKH450" s="512"/>
      <c r="CKI450" s="512"/>
      <c r="CKJ450" s="505"/>
      <c r="CKK450" s="505"/>
      <c r="CKL450" s="505"/>
      <c r="CKM450" s="511"/>
      <c r="CKN450" s="512"/>
      <c r="CKO450" s="512"/>
      <c r="CKP450" s="505"/>
      <c r="CKQ450" s="505"/>
      <c r="CKR450" s="505"/>
      <c r="CKS450" s="511"/>
      <c r="CKT450" s="512"/>
      <c r="CKU450" s="512"/>
      <c r="CKV450" s="505"/>
      <c r="CKW450" s="505"/>
      <c r="CKX450" s="505"/>
      <c r="CKY450" s="511"/>
      <c r="CKZ450" s="512"/>
      <c r="CLA450" s="512"/>
      <c r="CLB450" s="505"/>
      <c r="CLC450" s="505"/>
      <c r="CLD450" s="505"/>
      <c r="CLE450" s="511"/>
      <c r="CLF450" s="512"/>
      <c r="CLG450" s="512"/>
      <c r="CLH450" s="505"/>
      <c r="CLI450" s="505"/>
      <c r="CLJ450" s="505"/>
      <c r="CLK450" s="511"/>
      <c r="CLL450" s="512"/>
      <c r="CLM450" s="512"/>
      <c r="CLN450" s="505"/>
      <c r="CLO450" s="505"/>
      <c r="CLP450" s="505"/>
      <c r="CLQ450" s="511"/>
      <c r="CLR450" s="512"/>
      <c r="CLS450" s="512"/>
      <c r="CLT450" s="505"/>
      <c r="CLU450" s="505"/>
      <c r="CLV450" s="505"/>
      <c r="CLW450" s="511"/>
      <c r="CLX450" s="512"/>
      <c r="CLY450" s="512"/>
      <c r="CLZ450" s="505"/>
      <c r="CMA450" s="505"/>
      <c r="CMB450" s="505"/>
      <c r="CMC450" s="511"/>
      <c r="CMD450" s="512"/>
      <c r="CME450" s="512"/>
      <c r="CMF450" s="505"/>
      <c r="CMG450" s="505"/>
      <c r="CMH450" s="505"/>
      <c r="CMI450" s="511"/>
      <c r="CMJ450" s="512"/>
      <c r="CMK450" s="512"/>
      <c r="CML450" s="505"/>
      <c r="CMM450" s="505"/>
      <c r="CMN450" s="505"/>
      <c r="CMO450" s="511"/>
      <c r="CMP450" s="512"/>
      <c r="CMQ450" s="512"/>
      <c r="CMR450" s="505"/>
      <c r="CMS450" s="505"/>
      <c r="CMT450" s="505"/>
      <c r="CMU450" s="511"/>
      <c r="CMV450" s="512"/>
      <c r="CMW450" s="512"/>
      <c r="CMX450" s="505"/>
      <c r="CMY450" s="505"/>
      <c r="CMZ450" s="505"/>
      <c r="CNA450" s="511"/>
      <c r="CNB450" s="512"/>
      <c r="CNC450" s="512"/>
      <c r="CND450" s="505"/>
      <c r="CNE450" s="505"/>
      <c r="CNF450" s="505"/>
      <c r="CNG450" s="511"/>
      <c r="CNH450" s="512"/>
      <c r="CNI450" s="512"/>
      <c r="CNJ450" s="505"/>
      <c r="CNK450" s="505"/>
      <c r="CNL450" s="505"/>
      <c r="CNM450" s="511"/>
      <c r="CNN450" s="512"/>
      <c r="CNO450" s="512"/>
      <c r="CNP450" s="505"/>
      <c r="CNQ450" s="505"/>
      <c r="CNR450" s="505"/>
      <c r="CNS450" s="511"/>
      <c r="CNT450" s="512"/>
      <c r="CNU450" s="512"/>
      <c r="CNV450" s="505"/>
      <c r="CNW450" s="505"/>
      <c r="CNX450" s="505"/>
      <c r="CNY450" s="511"/>
      <c r="CNZ450" s="512"/>
      <c r="COA450" s="512"/>
      <c r="COB450" s="505"/>
      <c r="COC450" s="505"/>
      <c r="COD450" s="505"/>
      <c r="COE450" s="511"/>
      <c r="COF450" s="512"/>
      <c r="COG450" s="512"/>
      <c r="COH450" s="505"/>
      <c r="COI450" s="505"/>
      <c r="COJ450" s="505"/>
      <c r="COK450" s="511"/>
      <c r="COL450" s="512"/>
      <c r="COM450" s="512"/>
      <c r="CON450" s="505"/>
      <c r="COO450" s="505"/>
      <c r="COP450" s="505"/>
      <c r="COQ450" s="511"/>
      <c r="COR450" s="512"/>
      <c r="COS450" s="512"/>
      <c r="COT450" s="505"/>
      <c r="COU450" s="505"/>
      <c r="COV450" s="505"/>
      <c r="COW450" s="511"/>
      <c r="COX450" s="512"/>
      <c r="COY450" s="512"/>
      <c r="COZ450" s="505"/>
      <c r="CPA450" s="505"/>
      <c r="CPB450" s="505"/>
      <c r="CPC450" s="511"/>
      <c r="CPD450" s="512"/>
      <c r="CPE450" s="512"/>
      <c r="CPF450" s="505"/>
      <c r="CPG450" s="505"/>
      <c r="CPH450" s="505"/>
      <c r="CPI450" s="511"/>
      <c r="CPJ450" s="512"/>
      <c r="CPK450" s="512"/>
      <c r="CPL450" s="505"/>
      <c r="CPM450" s="505"/>
      <c r="CPN450" s="505"/>
      <c r="CPO450" s="511"/>
      <c r="CPP450" s="512"/>
      <c r="CPQ450" s="512"/>
      <c r="CPR450" s="505"/>
      <c r="CPS450" s="505"/>
      <c r="CPT450" s="505"/>
      <c r="CPU450" s="511"/>
      <c r="CPV450" s="512"/>
      <c r="CPW450" s="512"/>
      <c r="CPX450" s="505"/>
      <c r="CPY450" s="505"/>
      <c r="CPZ450" s="505"/>
      <c r="CQA450" s="511"/>
      <c r="CQB450" s="512"/>
      <c r="CQC450" s="512"/>
      <c r="CQD450" s="505"/>
      <c r="CQE450" s="505"/>
      <c r="CQF450" s="505"/>
      <c r="CQG450" s="511"/>
      <c r="CQH450" s="512"/>
      <c r="CQI450" s="512"/>
      <c r="CQJ450" s="505"/>
      <c r="CQK450" s="505"/>
      <c r="CQL450" s="505"/>
      <c r="CQM450" s="511"/>
      <c r="CQN450" s="512"/>
      <c r="CQO450" s="512"/>
      <c r="CQP450" s="505"/>
      <c r="CQQ450" s="505"/>
      <c r="CQR450" s="505"/>
      <c r="CQS450" s="511"/>
      <c r="CQT450" s="512"/>
      <c r="CQU450" s="512"/>
      <c r="CQV450" s="505"/>
      <c r="CQW450" s="505"/>
      <c r="CQX450" s="505"/>
      <c r="CQY450" s="511"/>
      <c r="CQZ450" s="512"/>
      <c r="CRA450" s="512"/>
      <c r="CRB450" s="505"/>
      <c r="CRC450" s="505"/>
      <c r="CRD450" s="505"/>
      <c r="CRE450" s="511"/>
      <c r="CRF450" s="512"/>
      <c r="CRG450" s="512"/>
      <c r="CRH450" s="505"/>
      <c r="CRI450" s="505"/>
      <c r="CRJ450" s="505"/>
      <c r="CRK450" s="511"/>
      <c r="CRL450" s="512"/>
      <c r="CRM450" s="512"/>
      <c r="CRN450" s="505"/>
      <c r="CRO450" s="505"/>
      <c r="CRP450" s="505"/>
      <c r="CRQ450" s="511"/>
      <c r="CRR450" s="512"/>
      <c r="CRS450" s="512"/>
      <c r="CRT450" s="505"/>
      <c r="CRU450" s="505"/>
      <c r="CRV450" s="505"/>
      <c r="CRW450" s="511"/>
      <c r="CRX450" s="512"/>
      <c r="CRY450" s="512"/>
      <c r="CRZ450" s="505"/>
      <c r="CSA450" s="505"/>
      <c r="CSB450" s="505"/>
      <c r="CSC450" s="511"/>
      <c r="CSD450" s="512"/>
      <c r="CSE450" s="512"/>
      <c r="CSF450" s="505"/>
      <c r="CSG450" s="505"/>
      <c r="CSH450" s="505"/>
      <c r="CSI450" s="511"/>
      <c r="CSJ450" s="512"/>
      <c r="CSK450" s="512"/>
      <c r="CSL450" s="505"/>
      <c r="CSM450" s="505"/>
      <c r="CSN450" s="505"/>
      <c r="CSO450" s="511"/>
      <c r="CSP450" s="512"/>
      <c r="CSQ450" s="512"/>
      <c r="CSR450" s="505"/>
      <c r="CSS450" s="505"/>
      <c r="CST450" s="505"/>
      <c r="CSU450" s="511"/>
      <c r="CSV450" s="512"/>
      <c r="CSW450" s="512"/>
      <c r="CSX450" s="505"/>
      <c r="CSY450" s="505"/>
      <c r="CSZ450" s="505"/>
      <c r="CTA450" s="511"/>
      <c r="CTB450" s="512"/>
      <c r="CTC450" s="512"/>
      <c r="CTD450" s="505"/>
      <c r="CTE450" s="505"/>
      <c r="CTF450" s="505"/>
      <c r="CTG450" s="511"/>
      <c r="CTH450" s="512"/>
      <c r="CTI450" s="512"/>
      <c r="CTJ450" s="505"/>
      <c r="CTK450" s="505"/>
      <c r="CTL450" s="505"/>
      <c r="CTM450" s="511"/>
      <c r="CTN450" s="512"/>
      <c r="CTO450" s="512"/>
      <c r="CTP450" s="505"/>
      <c r="CTQ450" s="505"/>
      <c r="CTR450" s="505"/>
      <c r="CTS450" s="511"/>
      <c r="CTT450" s="512"/>
      <c r="CTU450" s="512"/>
      <c r="CTV450" s="505"/>
      <c r="CTW450" s="505"/>
      <c r="CTX450" s="505"/>
      <c r="CTY450" s="511"/>
      <c r="CTZ450" s="512"/>
      <c r="CUA450" s="512"/>
      <c r="CUB450" s="505"/>
      <c r="CUC450" s="505"/>
      <c r="CUD450" s="505"/>
      <c r="CUE450" s="511"/>
      <c r="CUF450" s="512"/>
      <c r="CUG450" s="512"/>
      <c r="CUH450" s="505"/>
      <c r="CUI450" s="505"/>
      <c r="CUJ450" s="505"/>
      <c r="CUK450" s="511"/>
      <c r="CUL450" s="512"/>
      <c r="CUM450" s="512"/>
      <c r="CUN450" s="505"/>
      <c r="CUO450" s="505"/>
      <c r="CUP450" s="505"/>
      <c r="CUQ450" s="511"/>
      <c r="CUR450" s="512"/>
      <c r="CUS450" s="512"/>
      <c r="CUT450" s="505"/>
      <c r="CUU450" s="505"/>
      <c r="CUV450" s="505"/>
      <c r="CUW450" s="511"/>
      <c r="CUX450" s="512"/>
      <c r="CUY450" s="512"/>
      <c r="CUZ450" s="505"/>
      <c r="CVA450" s="505"/>
      <c r="CVB450" s="505"/>
      <c r="CVC450" s="511"/>
      <c r="CVD450" s="512"/>
      <c r="CVE450" s="512"/>
      <c r="CVF450" s="505"/>
      <c r="CVG450" s="505"/>
      <c r="CVH450" s="505"/>
      <c r="CVI450" s="511"/>
      <c r="CVJ450" s="512"/>
      <c r="CVK450" s="512"/>
      <c r="CVL450" s="505"/>
      <c r="CVM450" s="505"/>
      <c r="CVN450" s="505"/>
      <c r="CVO450" s="511"/>
      <c r="CVP450" s="512"/>
      <c r="CVQ450" s="512"/>
      <c r="CVR450" s="505"/>
      <c r="CVS450" s="505"/>
      <c r="CVT450" s="505"/>
      <c r="CVU450" s="511"/>
      <c r="CVV450" s="512"/>
      <c r="CVW450" s="512"/>
      <c r="CVX450" s="505"/>
      <c r="CVY450" s="505"/>
      <c r="CVZ450" s="505"/>
      <c r="CWA450" s="511"/>
      <c r="CWB450" s="512"/>
      <c r="CWC450" s="512"/>
      <c r="CWD450" s="505"/>
      <c r="CWE450" s="505"/>
      <c r="CWF450" s="505"/>
      <c r="CWG450" s="511"/>
      <c r="CWH450" s="512"/>
      <c r="CWI450" s="512"/>
      <c r="CWJ450" s="505"/>
      <c r="CWK450" s="505"/>
      <c r="CWL450" s="505"/>
      <c r="CWM450" s="511"/>
      <c r="CWN450" s="512"/>
      <c r="CWO450" s="512"/>
      <c r="CWP450" s="505"/>
      <c r="CWQ450" s="505"/>
      <c r="CWR450" s="505"/>
      <c r="CWS450" s="511"/>
      <c r="CWT450" s="512"/>
      <c r="CWU450" s="512"/>
      <c r="CWV450" s="505"/>
      <c r="CWW450" s="505"/>
      <c r="CWX450" s="505"/>
      <c r="CWY450" s="511"/>
      <c r="CWZ450" s="512"/>
      <c r="CXA450" s="512"/>
      <c r="CXB450" s="505"/>
      <c r="CXC450" s="505"/>
      <c r="CXD450" s="505"/>
      <c r="CXE450" s="511"/>
      <c r="CXF450" s="512"/>
      <c r="CXG450" s="512"/>
      <c r="CXH450" s="505"/>
      <c r="CXI450" s="505"/>
      <c r="CXJ450" s="505"/>
      <c r="CXK450" s="511"/>
      <c r="CXL450" s="512"/>
      <c r="CXM450" s="512"/>
      <c r="CXN450" s="505"/>
      <c r="CXO450" s="505"/>
      <c r="CXP450" s="505"/>
      <c r="CXQ450" s="511"/>
      <c r="CXR450" s="512"/>
      <c r="CXS450" s="512"/>
      <c r="CXT450" s="505"/>
      <c r="CXU450" s="505"/>
      <c r="CXV450" s="505"/>
      <c r="CXW450" s="511"/>
      <c r="CXX450" s="512"/>
      <c r="CXY450" s="512"/>
      <c r="CXZ450" s="505"/>
      <c r="CYA450" s="505"/>
      <c r="CYB450" s="505"/>
      <c r="CYC450" s="511"/>
      <c r="CYD450" s="512"/>
      <c r="CYE450" s="512"/>
      <c r="CYF450" s="505"/>
      <c r="CYG450" s="505"/>
      <c r="CYH450" s="505"/>
      <c r="CYI450" s="511"/>
      <c r="CYJ450" s="512"/>
      <c r="CYK450" s="512"/>
      <c r="CYL450" s="505"/>
      <c r="CYM450" s="505"/>
      <c r="CYN450" s="505"/>
      <c r="CYO450" s="511"/>
      <c r="CYP450" s="512"/>
      <c r="CYQ450" s="512"/>
      <c r="CYR450" s="505"/>
      <c r="CYS450" s="505"/>
      <c r="CYT450" s="505"/>
      <c r="CYU450" s="511"/>
      <c r="CYV450" s="512"/>
      <c r="CYW450" s="512"/>
      <c r="CYX450" s="505"/>
      <c r="CYY450" s="505"/>
      <c r="CYZ450" s="505"/>
      <c r="CZA450" s="511"/>
      <c r="CZB450" s="512"/>
      <c r="CZC450" s="512"/>
      <c r="CZD450" s="505"/>
      <c r="CZE450" s="505"/>
      <c r="CZF450" s="505"/>
      <c r="CZG450" s="511"/>
      <c r="CZH450" s="512"/>
      <c r="CZI450" s="512"/>
      <c r="CZJ450" s="505"/>
      <c r="CZK450" s="505"/>
      <c r="CZL450" s="505"/>
      <c r="CZM450" s="511"/>
      <c r="CZN450" s="512"/>
      <c r="CZO450" s="512"/>
      <c r="CZP450" s="505"/>
      <c r="CZQ450" s="505"/>
      <c r="CZR450" s="505"/>
      <c r="CZS450" s="511"/>
      <c r="CZT450" s="512"/>
      <c r="CZU450" s="512"/>
      <c r="CZV450" s="505"/>
      <c r="CZW450" s="505"/>
      <c r="CZX450" s="505"/>
      <c r="CZY450" s="511"/>
      <c r="CZZ450" s="512"/>
      <c r="DAA450" s="512"/>
      <c r="DAB450" s="505"/>
      <c r="DAC450" s="505"/>
      <c r="DAD450" s="505"/>
      <c r="DAE450" s="511"/>
      <c r="DAF450" s="512"/>
      <c r="DAG450" s="512"/>
      <c r="DAH450" s="505"/>
      <c r="DAI450" s="505"/>
      <c r="DAJ450" s="505"/>
      <c r="DAK450" s="511"/>
      <c r="DAL450" s="512"/>
      <c r="DAM450" s="512"/>
      <c r="DAN450" s="505"/>
      <c r="DAO450" s="505"/>
      <c r="DAP450" s="505"/>
      <c r="DAQ450" s="511"/>
      <c r="DAR450" s="512"/>
      <c r="DAS450" s="512"/>
      <c r="DAT450" s="505"/>
      <c r="DAU450" s="505"/>
      <c r="DAV450" s="505"/>
      <c r="DAW450" s="511"/>
      <c r="DAX450" s="512"/>
      <c r="DAY450" s="512"/>
      <c r="DAZ450" s="505"/>
      <c r="DBA450" s="505"/>
      <c r="DBB450" s="505"/>
      <c r="DBC450" s="511"/>
      <c r="DBD450" s="512"/>
      <c r="DBE450" s="512"/>
      <c r="DBF450" s="505"/>
      <c r="DBG450" s="505"/>
      <c r="DBH450" s="505"/>
      <c r="DBI450" s="511"/>
      <c r="DBJ450" s="512"/>
      <c r="DBK450" s="512"/>
      <c r="DBL450" s="505"/>
      <c r="DBM450" s="505"/>
      <c r="DBN450" s="505"/>
      <c r="DBO450" s="511"/>
      <c r="DBP450" s="512"/>
      <c r="DBQ450" s="512"/>
      <c r="DBR450" s="505"/>
      <c r="DBS450" s="505"/>
      <c r="DBT450" s="505"/>
      <c r="DBU450" s="511"/>
      <c r="DBV450" s="512"/>
      <c r="DBW450" s="512"/>
      <c r="DBX450" s="505"/>
      <c r="DBY450" s="505"/>
      <c r="DBZ450" s="505"/>
      <c r="DCA450" s="511"/>
      <c r="DCB450" s="512"/>
      <c r="DCC450" s="512"/>
      <c r="DCD450" s="505"/>
      <c r="DCE450" s="505"/>
      <c r="DCF450" s="505"/>
      <c r="DCG450" s="511"/>
      <c r="DCH450" s="512"/>
      <c r="DCI450" s="512"/>
      <c r="DCJ450" s="505"/>
      <c r="DCK450" s="505"/>
      <c r="DCL450" s="505"/>
      <c r="DCM450" s="511"/>
      <c r="DCN450" s="512"/>
      <c r="DCO450" s="512"/>
      <c r="DCP450" s="505"/>
      <c r="DCQ450" s="505"/>
      <c r="DCR450" s="505"/>
      <c r="DCS450" s="511"/>
      <c r="DCT450" s="512"/>
      <c r="DCU450" s="512"/>
      <c r="DCV450" s="505"/>
      <c r="DCW450" s="505"/>
      <c r="DCX450" s="505"/>
      <c r="DCY450" s="511"/>
      <c r="DCZ450" s="512"/>
      <c r="DDA450" s="512"/>
      <c r="DDB450" s="505"/>
      <c r="DDC450" s="505"/>
      <c r="DDD450" s="505"/>
      <c r="DDE450" s="511"/>
      <c r="DDF450" s="512"/>
      <c r="DDG450" s="512"/>
      <c r="DDH450" s="505"/>
      <c r="DDI450" s="505"/>
      <c r="DDJ450" s="505"/>
      <c r="DDK450" s="511"/>
      <c r="DDL450" s="512"/>
      <c r="DDM450" s="512"/>
      <c r="DDN450" s="505"/>
      <c r="DDO450" s="505"/>
      <c r="DDP450" s="505"/>
      <c r="DDQ450" s="511"/>
      <c r="DDR450" s="512"/>
      <c r="DDS450" s="512"/>
      <c r="DDT450" s="505"/>
      <c r="DDU450" s="505"/>
      <c r="DDV450" s="505"/>
      <c r="DDW450" s="511"/>
      <c r="DDX450" s="512"/>
      <c r="DDY450" s="512"/>
      <c r="DDZ450" s="505"/>
      <c r="DEA450" s="505"/>
      <c r="DEB450" s="505"/>
      <c r="DEC450" s="511"/>
      <c r="DED450" s="512"/>
      <c r="DEE450" s="512"/>
      <c r="DEF450" s="505"/>
      <c r="DEG450" s="505"/>
      <c r="DEH450" s="505"/>
      <c r="DEI450" s="511"/>
      <c r="DEJ450" s="512"/>
      <c r="DEK450" s="512"/>
      <c r="DEL450" s="505"/>
      <c r="DEM450" s="505"/>
      <c r="DEN450" s="505"/>
      <c r="DEO450" s="511"/>
      <c r="DEP450" s="512"/>
      <c r="DEQ450" s="512"/>
      <c r="DER450" s="505"/>
      <c r="DES450" s="505"/>
      <c r="DET450" s="505"/>
      <c r="DEU450" s="511"/>
      <c r="DEV450" s="512"/>
      <c r="DEW450" s="512"/>
      <c r="DEX450" s="505"/>
      <c r="DEY450" s="505"/>
      <c r="DEZ450" s="505"/>
      <c r="DFA450" s="511"/>
      <c r="DFB450" s="512"/>
      <c r="DFC450" s="512"/>
      <c r="DFD450" s="505"/>
      <c r="DFE450" s="505"/>
      <c r="DFF450" s="505"/>
      <c r="DFG450" s="511"/>
      <c r="DFH450" s="512"/>
      <c r="DFI450" s="512"/>
      <c r="DFJ450" s="505"/>
      <c r="DFK450" s="505"/>
      <c r="DFL450" s="505"/>
      <c r="DFM450" s="511"/>
      <c r="DFN450" s="512"/>
      <c r="DFO450" s="512"/>
      <c r="DFP450" s="505"/>
      <c r="DFQ450" s="505"/>
      <c r="DFR450" s="505"/>
      <c r="DFS450" s="511"/>
      <c r="DFT450" s="512"/>
      <c r="DFU450" s="512"/>
      <c r="DFV450" s="505"/>
      <c r="DFW450" s="505"/>
      <c r="DFX450" s="505"/>
      <c r="DFY450" s="511"/>
      <c r="DFZ450" s="512"/>
      <c r="DGA450" s="512"/>
      <c r="DGB450" s="505"/>
      <c r="DGC450" s="505"/>
      <c r="DGD450" s="505"/>
      <c r="DGE450" s="511"/>
      <c r="DGF450" s="512"/>
      <c r="DGG450" s="512"/>
      <c r="DGH450" s="505"/>
      <c r="DGI450" s="505"/>
      <c r="DGJ450" s="505"/>
      <c r="DGK450" s="511"/>
      <c r="DGL450" s="512"/>
      <c r="DGM450" s="512"/>
      <c r="DGN450" s="505"/>
      <c r="DGO450" s="505"/>
      <c r="DGP450" s="505"/>
      <c r="DGQ450" s="511"/>
      <c r="DGR450" s="512"/>
      <c r="DGS450" s="512"/>
      <c r="DGT450" s="505"/>
      <c r="DGU450" s="505"/>
      <c r="DGV450" s="505"/>
      <c r="DGW450" s="511"/>
      <c r="DGX450" s="512"/>
      <c r="DGY450" s="512"/>
      <c r="DGZ450" s="505"/>
      <c r="DHA450" s="505"/>
      <c r="DHB450" s="505"/>
      <c r="DHC450" s="511"/>
      <c r="DHD450" s="512"/>
      <c r="DHE450" s="512"/>
      <c r="DHF450" s="505"/>
      <c r="DHG450" s="505"/>
      <c r="DHH450" s="505"/>
      <c r="DHI450" s="511"/>
      <c r="DHJ450" s="512"/>
      <c r="DHK450" s="512"/>
      <c r="DHL450" s="505"/>
      <c r="DHM450" s="505"/>
      <c r="DHN450" s="505"/>
      <c r="DHO450" s="511"/>
      <c r="DHP450" s="512"/>
      <c r="DHQ450" s="512"/>
      <c r="DHR450" s="505"/>
      <c r="DHS450" s="505"/>
      <c r="DHT450" s="505"/>
      <c r="DHU450" s="511"/>
      <c r="DHV450" s="512"/>
      <c r="DHW450" s="512"/>
      <c r="DHX450" s="505"/>
      <c r="DHY450" s="505"/>
      <c r="DHZ450" s="505"/>
      <c r="DIA450" s="511"/>
      <c r="DIB450" s="512"/>
      <c r="DIC450" s="512"/>
      <c r="DID450" s="505"/>
      <c r="DIE450" s="505"/>
      <c r="DIF450" s="505"/>
      <c r="DIG450" s="511"/>
      <c r="DIH450" s="512"/>
      <c r="DII450" s="512"/>
      <c r="DIJ450" s="505"/>
      <c r="DIK450" s="505"/>
      <c r="DIL450" s="505"/>
      <c r="DIM450" s="511"/>
      <c r="DIN450" s="512"/>
      <c r="DIO450" s="512"/>
      <c r="DIP450" s="505"/>
      <c r="DIQ450" s="505"/>
      <c r="DIR450" s="505"/>
      <c r="DIS450" s="511"/>
      <c r="DIT450" s="512"/>
      <c r="DIU450" s="512"/>
      <c r="DIV450" s="505"/>
      <c r="DIW450" s="505"/>
      <c r="DIX450" s="505"/>
      <c r="DIY450" s="511"/>
      <c r="DIZ450" s="512"/>
      <c r="DJA450" s="512"/>
      <c r="DJB450" s="505"/>
      <c r="DJC450" s="505"/>
      <c r="DJD450" s="505"/>
      <c r="DJE450" s="511"/>
      <c r="DJF450" s="512"/>
      <c r="DJG450" s="512"/>
      <c r="DJH450" s="505"/>
      <c r="DJI450" s="505"/>
      <c r="DJJ450" s="505"/>
      <c r="DJK450" s="511"/>
      <c r="DJL450" s="512"/>
      <c r="DJM450" s="512"/>
      <c r="DJN450" s="505"/>
      <c r="DJO450" s="505"/>
      <c r="DJP450" s="505"/>
      <c r="DJQ450" s="511"/>
      <c r="DJR450" s="512"/>
      <c r="DJS450" s="512"/>
      <c r="DJT450" s="505"/>
      <c r="DJU450" s="505"/>
      <c r="DJV450" s="505"/>
      <c r="DJW450" s="511"/>
      <c r="DJX450" s="512"/>
      <c r="DJY450" s="512"/>
      <c r="DJZ450" s="505"/>
      <c r="DKA450" s="505"/>
      <c r="DKB450" s="505"/>
      <c r="DKC450" s="511"/>
      <c r="DKD450" s="512"/>
      <c r="DKE450" s="512"/>
      <c r="DKF450" s="505"/>
      <c r="DKG450" s="505"/>
      <c r="DKH450" s="505"/>
      <c r="DKI450" s="511"/>
      <c r="DKJ450" s="512"/>
      <c r="DKK450" s="512"/>
      <c r="DKL450" s="505"/>
      <c r="DKM450" s="505"/>
      <c r="DKN450" s="505"/>
      <c r="DKO450" s="511"/>
      <c r="DKP450" s="512"/>
      <c r="DKQ450" s="512"/>
      <c r="DKR450" s="505"/>
      <c r="DKS450" s="505"/>
      <c r="DKT450" s="505"/>
      <c r="DKU450" s="511"/>
      <c r="DKV450" s="512"/>
      <c r="DKW450" s="512"/>
      <c r="DKX450" s="505"/>
      <c r="DKY450" s="505"/>
      <c r="DKZ450" s="505"/>
      <c r="DLA450" s="511"/>
      <c r="DLB450" s="512"/>
      <c r="DLC450" s="512"/>
      <c r="DLD450" s="505"/>
      <c r="DLE450" s="505"/>
      <c r="DLF450" s="505"/>
      <c r="DLG450" s="511"/>
      <c r="DLH450" s="512"/>
      <c r="DLI450" s="512"/>
      <c r="DLJ450" s="505"/>
      <c r="DLK450" s="505"/>
      <c r="DLL450" s="505"/>
      <c r="DLM450" s="511"/>
      <c r="DLN450" s="512"/>
      <c r="DLO450" s="512"/>
      <c r="DLP450" s="505"/>
      <c r="DLQ450" s="505"/>
      <c r="DLR450" s="505"/>
      <c r="DLS450" s="511"/>
      <c r="DLT450" s="512"/>
      <c r="DLU450" s="512"/>
      <c r="DLV450" s="505"/>
      <c r="DLW450" s="505"/>
      <c r="DLX450" s="505"/>
      <c r="DLY450" s="511"/>
      <c r="DLZ450" s="512"/>
      <c r="DMA450" s="512"/>
      <c r="DMB450" s="505"/>
      <c r="DMC450" s="505"/>
      <c r="DMD450" s="505"/>
      <c r="DME450" s="511"/>
      <c r="DMF450" s="512"/>
      <c r="DMG450" s="512"/>
      <c r="DMH450" s="505"/>
      <c r="DMI450" s="505"/>
      <c r="DMJ450" s="505"/>
      <c r="DMK450" s="511"/>
      <c r="DML450" s="512"/>
      <c r="DMM450" s="512"/>
      <c r="DMN450" s="505"/>
      <c r="DMO450" s="505"/>
      <c r="DMP450" s="505"/>
      <c r="DMQ450" s="511"/>
      <c r="DMR450" s="512"/>
      <c r="DMS450" s="512"/>
      <c r="DMT450" s="505"/>
      <c r="DMU450" s="505"/>
      <c r="DMV450" s="505"/>
      <c r="DMW450" s="511"/>
      <c r="DMX450" s="512"/>
      <c r="DMY450" s="512"/>
      <c r="DMZ450" s="505"/>
      <c r="DNA450" s="505"/>
      <c r="DNB450" s="505"/>
      <c r="DNC450" s="511"/>
      <c r="DND450" s="512"/>
      <c r="DNE450" s="512"/>
      <c r="DNF450" s="505"/>
      <c r="DNG450" s="505"/>
      <c r="DNH450" s="505"/>
      <c r="DNI450" s="511"/>
      <c r="DNJ450" s="512"/>
      <c r="DNK450" s="512"/>
      <c r="DNL450" s="505"/>
      <c r="DNM450" s="505"/>
      <c r="DNN450" s="505"/>
      <c r="DNO450" s="511"/>
      <c r="DNP450" s="512"/>
      <c r="DNQ450" s="512"/>
      <c r="DNR450" s="505"/>
      <c r="DNS450" s="505"/>
      <c r="DNT450" s="505"/>
      <c r="DNU450" s="511"/>
      <c r="DNV450" s="512"/>
      <c r="DNW450" s="512"/>
      <c r="DNX450" s="505"/>
      <c r="DNY450" s="505"/>
      <c r="DNZ450" s="505"/>
      <c r="DOA450" s="511"/>
      <c r="DOB450" s="512"/>
      <c r="DOC450" s="512"/>
      <c r="DOD450" s="505"/>
      <c r="DOE450" s="505"/>
      <c r="DOF450" s="505"/>
      <c r="DOG450" s="511"/>
      <c r="DOH450" s="512"/>
      <c r="DOI450" s="512"/>
      <c r="DOJ450" s="505"/>
      <c r="DOK450" s="505"/>
      <c r="DOL450" s="505"/>
      <c r="DOM450" s="511"/>
      <c r="DON450" s="512"/>
      <c r="DOO450" s="512"/>
      <c r="DOP450" s="505"/>
      <c r="DOQ450" s="505"/>
      <c r="DOR450" s="505"/>
      <c r="DOS450" s="511"/>
      <c r="DOT450" s="512"/>
      <c r="DOU450" s="512"/>
      <c r="DOV450" s="505"/>
      <c r="DOW450" s="505"/>
      <c r="DOX450" s="505"/>
      <c r="DOY450" s="511"/>
      <c r="DOZ450" s="512"/>
      <c r="DPA450" s="512"/>
      <c r="DPB450" s="505"/>
      <c r="DPC450" s="505"/>
      <c r="DPD450" s="505"/>
      <c r="DPE450" s="511"/>
      <c r="DPF450" s="512"/>
      <c r="DPG450" s="512"/>
      <c r="DPH450" s="505"/>
      <c r="DPI450" s="505"/>
      <c r="DPJ450" s="505"/>
      <c r="DPK450" s="511"/>
      <c r="DPL450" s="512"/>
      <c r="DPM450" s="512"/>
      <c r="DPN450" s="505"/>
      <c r="DPO450" s="505"/>
      <c r="DPP450" s="505"/>
      <c r="DPQ450" s="511"/>
      <c r="DPR450" s="512"/>
      <c r="DPS450" s="512"/>
      <c r="DPT450" s="505"/>
      <c r="DPU450" s="505"/>
      <c r="DPV450" s="505"/>
      <c r="DPW450" s="511"/>
      <c r="DPX450" s="512"/>
      <c r="DPY450" s="512"/>
      <c r="DPZ450" s="505"/>
      <c r="DQA450" s="505"/>
      <c r="DQB450" s="505"/>
      <c r="DQC450" s="511"/>
      <c r="DQD450" s="512"/>
      <c r="DQE450" s="512"/>
      <c r="DQF450" s="505"/>
      <c r="DQG450" s="505"/>
      <c r="DQH450" s="505"/>
      <c r="DQI450" s="511"/>
      <c r="DQJ450" s="512"/>
      <c r="DQK450" s="512"/>
      <c r="DQL450" s="505"/>
      <c r="DQM450" s="505"/>
      <c r="DQN450" s="505"/>
      <c r="DQO450" s="511"/>
      <c r="DQP450" s="512"/>
      <c r="DQQ450" s="512"/>
      <c r="DQR450" s="505"/>
      <c r="DQS450" s="505"/>
      <c r="DQT450" s="505"/>
      <c r="DQU450" s="511"/>
      <c r="DQV450" s="512"/>
      <c r="DQW450" s="512"/>
      <c r="DQX450" s="505"/>
      <c r="DQY450" s="505"/>
      <c r="DQZ450" s="505"/>
      <c r="DRA450" s="511"/>
      <c r="DRB450" s="512"/>
      <c r="DRC450" s="512"/>
      <c r="DRD450" s="505"/>
      <c r="DRE450" s="505"/>
      <c r="DRF450" s="505"/>
      <c r="DRG450" s="511"/>
      <c r="DRH450" s="512"/>
      <c r="DRI450" s="512"/>
      <c r="DRJ450" s="505"/>
      <c r="DRK450" s="505"/>
      <c r="DRL450" s="505"/>
      <c r="DRM450" s="511"/>
      <c r="DRN450" s="512"/>
      <c r="DRO450" s="512"/>
      <c r="DRP450" s="505"/>
      <c r="DRQ450" s="505"/>
      <c r="DRR450" s="505"/>
      <c r="DRS450" s="511"/>
      <c r="DRT450" s="512"/>
      <c r="DRU450" s="512"/>
      <c r="DRV450" s="505"/>
      <c r="DRW450" s="505"/>
      <c r="DRX450" s="505"/>
      <c r="DRY450" s="511"/>
      <c r="DRZ450" s="512"/>
      <c r="DSA450" s="512"/>
      <c r="DSB450" s="505"/>
      <c r="DSC450" s="505"/>
      <c r="DSD450" s="505"/>
      <c r="DSE450" s="511"/>
      <c r="DSF450" s="512"/>
      <c r="DSG450" s="512"/>
      <c r="DSH450" s="505"/>
      <c r="DSI450" s="505"/>
      <c r="DSJ450" s="505"/>
      <c r="DSK450" s="511"/>
      <c r="DSL450" s="512"/>
      <c r="DSM450" s="512"/>
      <c r="DSN450" s="505"/>
      <c r="DSO450" s="505"/>
      <c r="DSP450" s="505"/>
      <c r="DSQ450" s="511"/>
      <c r="DSR450" s="512"/>
      <c r="DSS450" s="512"/>
      <c r="DST450" s="505"/>
      <c r="DSU450" s="505"/>
      <c r="DSV450" s="505"/>
      <c r="DSW450" s="511"/>
      <c r="DSX450" s="512"/>
      <c r="DSY450" s="512"/>
      <c r="DSZ450" s="505"/>
      <c r="DTA450" s="505"/>
      <c r="DTB450" s="505"/>
      <c r="DTC450" s="511"/>
      <c r="DTD450" s="512"/>
      <c r="DTE450" s="512"/>
      <c r="DTF450" s="505"/>
      <c r="DTG450" s="505"/>
      <c r="DTH450" s="505"/>
      <c r="DTI450" s="511"/>
      <c r="DTJ450" s="512"/>
      <c r="DTK450" s="512"/>
      <c r="DTL450" s="505"/>
      <c r="DTM450" s="505"/>
      <c r="DTN450" s="505"/>
      <c r="DTO450" s="511"/>
      <c r="DTP450" s="512"/>
      <c r="DTQ450" s="512"/>
      <c r="DTR450" s="505"/>
      <c r="DTS450" s="505"/>
      <c r="DTT450" s="505"/>
      <c r="DTU450" s="511"/>
      <c r="DTV450" s="512"/>
      <c r="DTW450" s="512"/>
      <c r="DTX450" s="505"/>
      <c r="DTY450" s="505"/>
      <c r="DTZ450" s="505"/>
      <c r="DUA450" s="511"/>
      <c r="DUB450" s="512"/>
      <c r="DUC450" s="512"/>
      <c r="DUD450" s="505"/>
      <c r="DUE450" s="505"/>
      <c r="DUF450" s="505"/>
      <c r="DUG450" s="511"/>
      <c r="DUH450" s="512"/>
      <c r="DUI450" s="512"/>
      <c r="DUJ450" s="505"/>
      <c r="DUK450" s="505"/>
      <c r="DUL450" s="505"/>
      <c r="DUM450" s="511"/>
      <c r="DUN450" s="512"/>
      <c r="DUO450" s="512"/>
      <c r="DUP450" s="505"/>
      <c r="DUQ450" s="505"/>
      <c r="DUR450" s="505"/>
      <c r="DUS450" s="511"/>
      <c r="DUT450" s="512"/>
      <c r="DUU450" s="512"/>
      <c r="DUV450" s="505"/>
      <c r="DUW450" s="505"/>
      <c r="DUX450" s="505"/>
      <c r="DUY450" s="511"/>
      <c r="DUZ450" s="512"/>
      <c r="DVA450" s="512"/>
      <c r="DVB450" s="505"/>
      <c r="DVC450" s="505"/>
      <c r="DVD450" s="505"/>
      <c r="DVE450" s="511"/>
      <c r="DVF450" s="512"/>
      <c r="DVG450" s="512"/>
      <c r="DVH450" s="505"/>
      <c r="DVI450" s="505"/>
      <c r="DVJ450" s="505"/>
      <c r="DVK450" s="511"/>
      <c r="DVL450" s="512"/>
      <c r="DVM450" s="512"/>
      <c r="DVN450" s="505"/>
      <c r="DVO450" s="505"/>
      <c r="DVP450" s="505"/>
      <c r="DVQ450" s="511"/>
      <c r="DVR450" s="512"/>
      <c r="DVS450" s="512"/>
      <c r="DVT450" s="505"/>
      <c r="DVU450" s="505"/>
      <c r="DVV450" s="505"/>
      <c r="DVW450" s="511"/>
      <c r="DVX450" s="512"/>
      <c r="DVY450" s="512"/>
      <c r="DVZ450" s="505"/>
      <c r="DWA450" s="505"/>
      <c r="DWB450" s="505"/>
      <c r="DWC450" s="511"/>
      <c r="DWD450" s="512"/>
      <c r="DWE450" s="512"/>
      <c r="DWF450" s="505"/>
      <c r="DWG450" s="505"/>
      <c r="DWH450" s="505"/>
      <c r="DWI450" s="511"/>
      <c r="DWJ450" s="512"/>
      <c r="DWK450" s="512"/>
      <c r="DWL450" s="505"/>
      <c r="DWM450" s="505"/>
      <c r="DWN450" s="505"/>
      <c r="DWO450" s="511"/>
      <c r="DWP450" s="512"/>
      <c r="DWQ450" s="512"/>
      <c r="DWR450" s="505"/>
      <c r="DWS450" s="505"/>
      <c r="DWT450" s="505"/>
      <c r="DWU450" s="511"/>
      <c r="DWV450" s="512"/>
      <c r="DWW450" s="512"/>
      <c r="DWX450" s="505"/>
      <c r="DWY450" s="505"/>
      <c r="DWZ450" s="505"/>
      <c r="DXA450" s="511"/>
      <c r="DXB450" s="512"/>
      <c r="DXC450" s="512"/>
      <c r="DXD450" s="505"/>
      <c r="DXE450" s="505"/>
      <c r="DXF450" s="505"/>
      <c r="DXG450" s="511"/>
      <c r="DXH450" s="512"/>
      <c r="DXI450" s="512"/>
      <c r="DXJ450" s="505"/>
      <c r="DXK450" s="505"/>
      <c r="DXL450" s="505"/>
      <c r="DXM450" s="511"/>
      <c r="DXN450" s="512"/>
      <c r="DXO450" s="512"/>
      <c r="DXP450" s="505"/>
      <c r="DXQ450" s="505"/>
      <c r="DXR450" s="505"/>
      <c r="DXS450" s="511"/>
      <c r="DXT450" s="512"/>
      <c r="DXU450" s="512"/>
      <c r="DXV450" s="505"/>
      <c r="DXW450" s="505"/>
      <c r="DXX450" s="505"/>
      <c r="DXY450" s="511"/>
      <c r="DXZ450" s="512"/>
      <c r="DYA450" s="512"/>
      <c r="DYB450" s="505"/>
      <c r="DYC450" s="505"/>
      <c r="DYD450" s="505"/>
      <c r="DYE450" s="511"/>
      <c r="DYF450" s="512"/>
      <c r="DYG450" s="512"/>
      <c r="DYH450" s="505"/>
      <c r="DYI450" s="505"/>
      <c r="DYJ450" s="505"/>
      <c r="DYK450" s="511"/>
      <c r="DYL450" s="512"/>
      <c r="DYM450" s="512"/>
      <c r="DYN450" s="505"/>
      <c r="DYO450" s="505"/>
      <c r="DYP450" s="505"/>
      <c r="DYQ450" s="511"/>
      <c r="DYR450" s="512"/>
      <c r="DYS450" s="512"/>
      <c r="DYT450" s="505"/>
      <c r="DYU450" s="505"/>
      <c r="DYV450" s="505"/>
      <c r="DYW450" s="511"/>
      <c r="DYX450" s="512"/>
      <c r="DYY450" s="512"/>
      <c r="DYZ450" s="505"/>
      <c r="DZA450" s="505"/>
      <c r="DZB450" s="505"/>
      <c r="DZC450" s="511"/>
      <c r="DZD450" s="512"/>
      <c r="DZE450" s="512"/>
      <c r="DZF450" s="505"/>
      <c r="DZG450" s="505"/>
      <c r="DZH450" s="505"/>
      <c r="DZI450" s="511"/>
      <c r="DZJ450" s="512"/>
      <c r="DZK450" s="512"/>
      <c r="DZL450" s="505"/>
      <c r="DZM450" s="505"/>
      <c r="DZN450" s="505"/>
      <c r="DZO450" s="511"/>
      <c r="DZP450" s="512"/>
      <c r="DZQ450" s="512"/>
      <c r="DZR450" s="505"/>
      <c r="DZS450" s="505"/>
      <c r="DZT450" s="505"/>
      <c r="DZU450" s="511"/>
      <c r="DZV450" s="512"/>
      <c r="DZW450" s="512"/>
      <c r="DZX450" s="505"/>
      <c r="DZY450" s="505"/>
      <c r="DZZ450" s="505"/>
      <c r="EAA450" s="511"/>
      <c r="EAB450" s="512"/>
      <c r="EAC450" s="512"/>
      <c r="EAD450" s="505"/>
      <c r="EAE450" s="505"/>
      <c r="EAF450" s="505"/>
      <c r="EAG450" s="511"/>
      <c r="EAH450" s="512"/>
      <c r="EAI450" s="512"/>
      <c r="EAJ450" s="505"/>
      <c r="EAK450" s="505"/>
      <c r="EAL450" s="505"/>
      <c r="EAM450" s="511"/>
      <c r="EAN450" s="512"/>
      <c r="EAO450" s="512"/>
      <c r="EAP450" s="505"/>
      <c r="EAQ450" s="505"/>
      <c r="EAR450" s="505"/>
      <c r="EAS450" s="511"/>
      <c r="EAT450" s="512"/>
      <c r="EAU450" s="512"/>
      <c r="EAV450" s="505"/>
      <c r="EAW450" s="505"/>
      <c r="EAX450" s="505"/>
      <c r="EAY450" s="511"/>
      <c r="EAZ450" s="512"/>
      <c r="EBA450" s="512"/>
      <c r="EBB450" s="505"/>
      <c r="EBC450" s="505"/>
      <c r="EBD450" s="505"/>
      <c r="EBE450" s="511"/>
      <c r="EBF450" s="512"/>
      <c r="EBG450" s="512"/>
      <c r="EBH450" s="505"/>
      <c r="EBI450" s="505"/>
      <c r="EBJ450" s="505"/>
      <c r="EBK450" s="511"/>
      <c r="EBL450" s="512"/>
      <c r="EBM450" s="512"/>
      <c r="EBN450" s="505"/>
      <c r="EBO450" s="505"/>
      <c r="EBP450" s="505"/>
      <c r="EBQ450" s="511"/>
      <c r="EBR450" s="512"/>
      <c r="EBS450" s="512"/>
      <c r="EBT450" s="505"/>
      <c r="EBU450" s="505"/>
      <c r="EBV450" s="505"/>
      <c r="EBW450" s="511"/>
      <c r="EBX450" s="512"/>
      <c r="EBY450" s="512"/>
      <c r="EBZ450" s="505"/>
      <c r="ECA450" s="505"/>
      <c r="ECB450" s="505"/>
      <c r="ECC450" s="511"/>
      <c r="ECD450" s="512"/>
      <c r="ECE450" s="512"/>
      <c r="ECF450" s="505"/>
      <c r="ECG450" s="505"/>
      <c r="ECH450" s="505"/>
      <c r="ECI450" s="511"/>
      <c r="ECJ450" s="512"/>
      <c r="ECK450" s="512"/>
      <c r="ECL450" s="505"/>
      <c r="ECM450" s="505"/>
      <c r="ECN450" s="505"/>
      <c r="ECO450" s="511"/>
      <c r="ECP450" s="512"/>
      <c r="ECQ450" s="512"/>
      <c r="ECR450" s="505"/>
      <c r="ECS450" s="505"/>
      <c r="ECT450" s="505"/>
      <c r="ECU450" s="511"/>
      <c r="ECV450" s="512"/>
      <c r="ECW450" s="512"/>
      <c r="ECX450" s="505"/>
      <c r="ECY450" s="505"/>
      <c r="ECZ450" s="505"/>
      <c r="EDA450" s="511"/>
      <c r="EDB450" s="512"/>
      <c r="EDC450" s="512"/>
      <c r="EDD450" s="505"/>
      <c r="EDE450" s="505"/>
      <c r="EDF450" s="505"/>
      <c r="EDG450" s="511"/>
      <c r="EDH450" s="512"/>
      <c r="EDI450" s="512"/>
      <c r="EDJ450" s="505"/>
      <c r="EDK450" s="505"/>
      <c r="EDL450" s="505"/>
      <c r="EDM450" s="511"/>
      <c r="EDN450" s="512"/>
      <c r="EDO450" s="512"/>
      <c r="EDP450" s="505"/>
      <c r="EDQ450" s="505"/>
      <c r="EDR450" s="505"/>
      <c r="EDS450" s="511"/>
      <c r="EDT450" s="512"/>
      <c r="EDU450" s="512"/>
      <c r="EDV450" s="505"/>
      <c r="EDW450" s="505"/>
      <c r="EDX450" s="505"/>
      <c r="EDY450" s="511"/>
      <c r="EDZ450" s="512"/>
      <c r="EEA450" s="512"/>
      <c r="EEB450" s="505"/>
      <c r="EEC450" s="505"/>
      <c r="EED450" s="505"/>
      <c r="EEE450" s="511"/>
      <c r="EEF450" s="512"/>
      <c r="EEG450" s="512"/>
      <c r="EEH450" s="505"/>
      <c r="EEI450" s="505"/>
      <c r="EEJ450" s="505"/>
      <c r="EEK450" s="511"/>
      <c r="EEL450" s="512"/>
      <c r="EEM450" s="512"/>
      <c r="EEN450" s="505"/>
      <c r="EEO450" s="505"/>
      <c r="EEP450" s="505"/>
      <c r="EEQ450" s="511"/>
      <c r="EER450" s="512"/>
      <c r="EES450" s="512"/>
      <c r="EET450" s="505"/>
      <c r="EEU450" s="505"/>
      <c r="EEV450" s="505"/>
      <c r="EEW450" s="511"/>
      <c r="EEX450" s="512"/>
      <c r="EEY450" s="512"/>
      <c r="EEZ450" s="505"/>
      <c r="EFA450" s="505"/>
      <c r="EFB450" s="505"/>
      <c r="EFC450" s="511"/>
      <c r="EFD450" s="512"/>
      <c r="EFE450" s="512"/>
      <c r="EFF450" s="505"/>
      <c r="EFG450" s="505"/>
      <c r="EFH450" s="505"/>
      <c r="EFI450" s="511"/>
      <c r="EFJ450" s="512"/>
      <c r="EFK450" s="512"/>
      <c r="EFL450" s="505"/>
      <c r="EFM450" s="505"/>
      <c r="EFN450" s="505"/>
      <c r="EFO450" s="511"/>
      <c r="EFP450" s="512"/>
      <c r="EFQ450" s="512"/>
      <c r="EFR450" s="505"/>
      <c r="EFS450" s="505"/>
      <c r="EFT450" s="505"/>
      <c r="EFU450" s="511"/>
      <c r="EFV450" s="512"/>
      <c r="EFW450" s="512"/>
      <c r="EFX450" s="505"/>
      <c r="EFY450" s="505"/>
      <c r="EFZ450" s="505"/>
      <c r="EGA450" s="511"/>
      <c r="EGB450" s="512"/>
      <c r="EGC450" s="512"/>
      <c r="EGD450" s="505"/>
      <c r="EGE450" s="505"/>
      <c r="EGF450" s="505"/>
      <c r="EGG450" s="511"/>
      <c r="EGH450" s="512"/>
      <c r="EGI450" s="512"/>
      <c r="EGJ450" s="505"/>
      <c r="EGK450" s="505"/>
      <c r="EGL450" s="505"/>
      <c r="EGM450" s="511"/>
      <c r="EGN450" s="512"/>
      <c r="EGO450" s="512"/>
      <c r="EGP450" s="505"/>
      <c r="EGQ450" s="505"/>
      <c r="EGR450" s="505"/>
      <c r="EGS450" s="511"/>
      <c r="EGT450" s="512"/>
      <c r="EGU450" s="512"/>
      <c r="EGV450" s="505"/>
      <c r="EGW450" s="505"/>
      <c r="EGX450" s="505"/>
      <c r="EGY450" s="511"/>
      <c r="EGZ450" s="512"/>
      <c r="EHA450" s="512"/>
      <c r="EHB450" s="505"/>
      <c r="EHC450" s="505"/>
      <c r="EHD450" s="505"/>
      <c r="EHE450" s="511"/>
      <c r="EHF450" s="512"/>
      <c r="EHG450" s="512"/>
      <c r="EHH450" s="505"/>
      <c r="EHI450" s="505"/>
      <c r="EHJ450" s="505"/>
      <c r="EHK450" s="511"/>
      <c r="EHL450" s="512"/>
      <c r="EHM450" s="512"/>
      <c r="EHN450" s="505"/>
      <c r="EHO450" s="505"/>
      <c r="EHP450" s="505"/>
      <c r="EHQ450" s="511"/>
      <c r="EHR450" s="512"/>
      <c r="EHS450" s="512"/>
      <c r="EHT450" s="505"/>
      <c r="EHU450" s="505"/>
      <c r="EHV450" s="505"/>
      <c r="EHW450" s="511"/>
      <c r="EHX450" s="512"/>
      <c r="EHY450" s="512"/>
      <c r="EHZ450" s="505"/>
      <c r="EIA450" s="505"/>
      <c r="EIB450" s="505"/>
      <c r="EIC450" s="511"/>
      <c r="EID450" s="512"/>
      <c r="EIE450" s="512"/>
      <c r="EIF450" s="505"/>
      <c r="EIG450" s="505"/>
      <c r="EIH450" s="505"/>
      <c r="EII450" s="511"/>
      <c r="EIJ450" s="512"/>
      <c r="EIK450" s="512"/>
      <c r="EIL450" s="505"/>
      <c r="EIM450" s="505"/>
      <c r="EIN450" s="505"/>
      <c r="EIO450" s="511"/>
      <c r="EIP450" s="512"/>
      <c r="EIQ450" s="512"/>
      <c r="EIR450" s="505"/>
      <c r="EIS450" s="505"/>
      <c r="EIT450" s="505"/>
      <c r="EIU450" s="511"/>
      <c r="EIV450" s="512"/>
      <c r="EIW450" s="512"/>
      <c r="EIX450" s="505"/>
      <c r="EIY450" s="505"/>
      <c r="EIZ450" s="505"/>
      <c r="EJA450" s="511"/>
      <c r="EJB450" s="512"/>
      <c r="EJC450" s="512"/>
      <c r="EJD450" s="505"/>
      <c r="EJE450" s="505"/>
      <c r="EJF450" s="505"/>
      <c r="EJG450" s="511"/>
      <c r="EJH450" s="512"/>
      <c r="EJI450" s="512"/>
      <c r="EJJ450" s="505"/>
      <c r="EJK450" s="505"/>
      <c r="EJL450" s="505"/>
      <c r="EJM450" s="511"/>
      <c r="EJN450" s="512"/>
      <c r="EJO450" s="512"/>
      <c r="EJP450" s="505"/>
      <c r="EJQ450" s="505"/>
      <c r="EJR450" s="505"/>
      <c r="EJS450" s="511"/>
      <c r="EJT450" s="512"/>
      <c r="EJU450" s="512"/>
      <c r="EJV450" s="505"/>
      <c r="EJW450" s="505"/>
      <c r="EJX450" s="505"/>
      <c r="EJY450" s="511"/>
      <c r="EJZ450" s="512"/>
      <c r="EKA450" s="512"/>
      <c r="EKB450" s="505"/>
      <c r="EKC450" s="505"/>
      <c r="EKD450" s="505"/>
      <c r="EKE450" s="511"/>
      <c r="EKF450" s="512"/>
      <c r="EKG450" s="512"/>
      <c r="EKH450" s="505"/>
      <c r="EKI450" s="505"/>
      <c r="EKJ450" s="505"/>
      <c r="EKK450" s="511"/>
      <c r="EKL450" s="512"/>
      <c r="EKM450" s="512"/>
      <c r="EKN450" s="505"/>
      <c r="EKO450" s="505"/>
      <c r="EKP450" s="505"/>
      <c r="EKQ450" s="511"/>
      <c r="EKR450" s="512"/>
      <c r="EKS450" s="512"/>
      <c r="EKT450" s="505"/>
      <c r="EKU450" s="505"/>
      <c r="EKV450" s="505"/>
      <c r="EKW450" s="511"/>
      <c r="EKX450" s="512"/>
      <c r="EKY450" s="512"/>
      <c r="EKZ450" s="505"/>
      <c r="ELA450" s="505"/>
      <c r="ELB450" s="505"/>
      <c r="ELC450" s="511"/>
      <c r="ELD450" s="512"/>
      <c r="ELE450" s="512"/>
      <c r="ELF450" s="505"/>
      <c r="ELG450" s="505"/>
      <c r="ELH450" s="505"/>
      <c r="ELI450" s="511"/>
      <c r="ELJ450" s="512"/>
      <c r="ELK450" s="512"/>
      <c r="ELL450" s="505"/>
      <c r="ELM450" s="505"/>
      <c r="ELN450" s="505"/>
      <c r="ELO450" s="511"/>
      <c r="ELP450" s="512"/>
      <c r="ELQ450" s="512"/>
      <c r="ELR450" s="505"/>
      <c r="ELS450" s="505"/>
      <c r="ELT450" s="505"/>
      <c r="ELU450" s="511"/>
      <c r="ELV450" s="512"/>
      <c r="ELW450" s="512"/>
      <c r="ELX450" s="505"/>
      <c r="ELY450" s="505"/>
      <c r="ELZ450" s="505"/>
      <c r="EMA450" s="511"/>
      <c r="EMB450" s="512"/>
      <c r="EMC450" s="512"/>
      <c r="EMD450" s="505"/>
      <c r="EME450" s="505"/>
      <c r="EMF450" s="505"/>
      <c r="EMG450" s="511"/>
      <c r="EMH450" s="512"/>
      <c r="EMI450" s="512"/>
      <c r="EMJ450" s="505"/>
      <c r="EMK450" s="505"/>
      <c r="EML450" s="505"/>
      <c r="EMM450" s="511"/>
      <c r="EMN450" s="512"/>
      <c r="EMO450" s="512"/>
      <c r="EMP450" s="505"/>
      <c r="EMQ450" s="505"/>
      <c r="EMR450" s="505"/>
      <c r="EMS450" s="511"/>
      <c r="EMT450" s="512"/>
      <c r="EMU450" s="512"/>
      <c r="EMV450" s="505"/>
      <c r="EMW450" s="505"/>
      <c r="EMX450" s="505"/>
      <c r="EMY450" s="511"/>
      <c r="EMZ450" s="512"/>
      <c r="ENA450" s="512"/>
      <c r="ENB450" s="505"/>
      <c r="ENC450" s="505"/>
      <c r="END450" s="505"/>
      <c r="ENE450" s="511"/>
      <c r="ENF450" s="512"/>
      <c r="ENG450" s="512"/>
      <c r="ENH450" s="505"/>
      <c r="ENI450" s="505"/>
      <c r="ENJ450" s="505"/>
      <c r="ENK450" s="511"/>
      <c r="ENL450" s="512"/>
      <c r="ENM450" s="512"/>
      <c r="ENN450" s="505"/>
      <c r="ENO450" s="505"/>
      <c r="ENP450" s="505"/>
      <c r="ENQ450" s="511"/>
      <c r="ENR450" s="512"/>
      <c r="ENS450" s="512"/>
      <c r="ENT450" s="505"/>
      <c r="ENU450" s="505"/>
      <c r="ENV450" s="505"/>
      <c r="ENW450" s="511"/>
      <c r="ENX450" s="512"/>
      <c r="ENY450" s="512"/>
      <c r="ENZ450" s="505"/>
      <c r="EOA450" s="505"/>
      <c r="EOB450" s="505"/>
      <c r="EOC450" s="511"/>
      <c r="EOD450" s="512"/>
      <c r="EOE450" s="512"/>
      <c r="EOF450" s="505"/>
      <c r="EOG450" s="505"/>
      <c r="EOH450" s="505"/>
      <c r="EOI450" s="511"/>
      <c r="EOJ450" s="512"/>
      <c r="EOK450" s="512"/>
      <c r="EOL450" s="505"/>
      <c r="EOM450" s="505"/>
      <c r="EON450" s="505"/>
      <c r="EOO450" s="511"/>
      <c r="EOP450" s="512"/>
      <c r="EOQ450" s="512"/>
      <c r="EOR450" s="505"/>
      <c r="EOS450" s="505"/>
      <c r="EOT450" s="505"/>
      <c r="EOU450" s="511"/>
      <c r="EOV450" s="512"/>
      <c r="EOW450" s="512"/>
      <c r="EOX450" s="505"/>
      <c r="EOY450" s="505"/>
      <c r="EOZ450" s="505"/>
      <c r="EPA450" s="511"/>
      <c r="EPB450" s="512"/>
      <c r="EPC450" s="512"/>
      <c r="EPD450" s="505"/>
      <c r="EPE450" s="505"/>
      <c r="EPF450" s="505"/>
      <c r="EPG450" s="511"/>
      <c r="EPH450" s="512"/>
      <c r="EPI450" s="512"/>
      <c r="EPJ450" s="505"/>
      <c r="EPK450" s="505"/>
      <c r="EPL450" s="505"/>
      <c r="EPM450" s="511"/>
      <c r="EPN450" s="512"/>
      <c r="EPO450" s="512"/>
      <c r="EPP450" s="505"/>
      <c r="EPQ450" s="505"/>
      <c r="EPR450" s="505"/>
      <c r="EPS450" s="511"/>
      <c r="EPT450" s="512"/>
      <c r="EPU450" s="512"/>
      <c r="EPV450" s="505"/>
      <c r="EPW450" s="505"/>
      <c r="EPX450" s="505"/>
      <c r="EPY450" s="511"/>
      <c r="EPZ450" s="512"/>
      <c r="EQA450" s="512"/>
      <c r="EQB450" s="505"/>
      <c r="EQC450" s="505"/>
      <c r="EQD450" s="505"/>
      <c r="EQE450" s="511"/>
      <c r="EQF450" s="512"/>
      <c r="EQG450" s="512"/>
      <c r="EQH450" s="505"/>
      <c r="EQI450" s="505"/>
      <c r="EQJ450" s="505"/>
      <c r="EQK450" s="511"/>
      <c r="EQL450" s="512"/>
      <c r="EQM450" s="512"/>
      <c r="EQN450" s="505"/>
      <c r="EQO450" s="505"/>
      <c r="EQP450" s="505"/>
      <c r="EQQ450" s="511"/>
      <c r="EQR450" s="512"/>
      <c r="EQS450" s="512"/>
      <c r="EQT450" s="505"/>
      <c r="EQU450" s="505"/>
      <c r="EQV450" s="505"/>
      <c r="EQW450" s="511"/>
      <c r="EQX450" s="512"/>
      <c r="EQY450" s="512"/>
      <c r="EQZ450" s="505"/>
      <c r="ERA450" s="505"/>
      <c r="ERB450" s="505"/>
      <c r="ERC450" s="511"/>
      <c r="ERD450" s="512"/>
      <c r="ERE450" s="512"/>
      <c r="ERF450" s="505"/>
      <c r="ERG450" s="505"/>
      <c r="ERH450" s="505"/>
      <c r="ERI450" s="511"/>
      <c r="ERJ450" s="512"/>
      <c r="ERK450" s="512"/>
      <c r="ERL450" s="505"/>
      <c r="ERM450" s="505"/>
      <c r="ERN450" s="505"/>
      <c r="ERO450" s="511"/>
      <c r="ERP450" s="512"/>
      <c r="ERQ450" s="512"/>
      <c r="ERR450" s="505"/>
      <c r="ERS450" s="505"/>
      <c r="ERT450" s="505"/>
      <c r="ERU450" s="511"/>
      <c r="ERV450" s="512"/>
      <c r="ERW450" s="512"/>
      <c r="ERX450" s="505"/>
      <c r="ERY450" s="505"/>
      <c r="ERZ450" s="505"/>
      <c r="ESA450" s="511"/>
      <c r="ESB450" s="512"/>
      <c r="ESC450" s="512"/>
      <c r="ESD450" s="505"/>
      <c r="ESE450" s="505"/>
      <c r="ESF450" s="505"/>
      <c r="ESG450" s="511"/>
      <c r="ESH450" s="512"/>
      <c r="ESI450" s="512"/>
      <c r="ESJ450" s="505"/>
      <c r="ESK450" s="505"/>
      <c r="ESL450" s="505"/>
      <c r="ESM450" s="511"/>
      <c r="ESN450" s="512"/>
      <c r="ESO450" s="512"/>
      <c r="ESP450" s="505"/>
      <c r="ESQ450" s="505"/>
      <c r="ESR450" s="505"/>
      <c r="ESS450" s="511"/>
      <c r="EST450" s="512"/>
      <c r="ESU450" s="512"/>
      <c r="ESV450" s="505"/>
      <c r="ESW450" s="505"/>
      <c r="ESX450" s="505"/>
      <c r="ESY450" s="511"/>
      <c r="ESZ450" s="512"/>
      <c r="ETA450" s="512"/>
      <c r="ETB450" s="505"/>
      <c r="ETC450" s="505"/>
      <c r="ETD450" s="505"/>
      <c r="ETE450" s="511"/>
      <c r="ETF450" s="512"/>
      <c r="ETG450" s="512"/>
      <c r="ETH450" s="505"/>
      <c r="ETI450" s="505"/>
      <c r="ETJ450" s="505"/>
      <c r="ETK450" s="511"/>
      <c r="ETL450" s="512"/>
      <c r="ETM450" s="512"/>
      <c r="ETN450" s="505"/>
      <c r="ETO450" s="505"/>
      <c r="ETP450" s="505"/>
      <c r="ETQ450" s="511"/>
      <c r="ETR450" s="512"/>
      <c r="ETS450" s="512"/>
      <c r="ETT450" s="505"/>
      <c r="ETU450" s="505"/>
      <c r="ETV450" s="505"/>
      <c r="ETW450" s="511"/>
      <c r="ETX450" s="512"/>
      <c r="ETY450" s="512"/>
      <c r="ETZ450" s="505"/>
      <c r="EUA450" s="505"/>
      <c r="EUB450" s="505"/>
      <c r="EUC450" s="511"/>
      <c r="EUD450" s="512"/>
      <c r="EUE450" s="512"/>
      <c r="EUF450" s="505"/>
      <c r="EUG450" s="505"/>
      <c r="EUH450" s="505"/>
      <c r="EUI450" s="511"/>
      <c r="EUJ450" s="512"/>
      <c r="EUK450" s="512"/>
      <c r="EUL450" s="505"/>
      <c r="EUM450" s="505"/>
      <c r="EUN450" s="505"/>
      <c r="EUO450" s="511"/>
      <c r="EUP450" s="512"/>
      <c r="EUQ450" s="512"/>
      <c r="EUR450" s="505"/>
      <c r="EUS450" s="505"/>
      <c r="EUT450" s="505"/>
      <c r="EUU450" s="511"/>
      <c r="EUV450" s="512"/>
      <c r="EUW450" s="512"/>
      <c r="EUX450" s="505"/>
      <c r="EUY450" s="505"/>
      <c r="EUZ450" s="505"/>
      <c r="EVA450" s="511"/>
      <c r="EVB450" s="512"/>
      <c r="EVC450" s="512"/>
      <c r="EVD450" s="505"/>
      <c r="EVE450" s="505"/>
      <c r="EVF450" s="505"/>
      <c r="EVG450" s="511"/>
      <c r="EVH450" s="512"/>
      <c r="EVI450" s="512"/>
      <c r="EVJ450" s="505"/>
      <c r="EVK450" s="505"/>
      <c r="EVL450" s="505"/>
      <c r="EVM450" s="511"/>
      <c r="EVN450" s="512"/>
      <c r="EVO450" s="512"/>
      <c r="EVP450" s="505"/>
      <c r="EVQ450" s="505"/>
      <c r="EVR450" s="505"/>
      <c r="EVS450" s="511"/>
      <c r="EVT450" s="512"/>
      <c r="EVU450" s="512"/>
      <c r="EVV450" s="505"/>
      <c r="EVW450" s="505"/>
      <c r="EVX450" s="505"/>
      <c r="EVY450" s="511"/>
      <c r="EVZ450" s="512"/>
      <c r="EWA450" s="512"/>
      <c r="EWB450" s="505"/>
      <c r="EWC450" s="505"/>
      <c r="EWD450" s="505"/>
      <c r="EWE450" s="511"/>
      <c r="EWF450" s="512"/>
      <c r="EWG450" s="512"/>
      <c r="EWH450" s="505"/>
      <c r="EWI450" s="505"/>
      <c r="EWJ450" s="505"/>
      <c r="EWK450" s="511"/>
      <c r="EWL450" s="512"/>
      <c r="EWM450" s="512"/>
      <c r="EWN450" s="505"/>
      <c r="EWO450" s="505"/>
      <c r="EWP450" s="505"/>
      <c r="EWQ450" s="511"/>
      <c r="EWR450" s="512"/>
      <c r="EWS450" s="512"/>
      <c r="EWT450" s="505"/>
      <c r="EWU450" s="505"/>
      <c r="EWV450" s="505"/>
      <c r="EWW450" s="511"/>
      <c r="EWX450" s="512"/>
      <c r="EWY450" s="512"/>
      <c r="EWZ450" s="505"/>
      <c r="EXA450" s="505"/>
      <c r="EXB450" s="505"/>
      <c r="EXC450" s="511"/>
      <c r="EXD450" s="512"/>
      <c r="EXE450" s="512"/>
      <c r="EXF450" s="505"/>
      <c r="EXG450" s="505"/>
      <c r="EXH450" s="505"/>
      <c r="EXI450" s="511"/>
      <c r="EXJ450" s="512"/>
      <c r="EXK450" s="512"/>
      <c r="EXL450" s="505"/>
      <c r="EXM450" s="505"/>
      <c r="EXN450" s="505"/>
      <c r="EXO450" s="511"/>
      <c r="EXP450" s="512"/>
      <c r="EXQ450" s="512"/>
      <c r="EXR450" s="505"/>
      <c r="EXS450" s="505"/>
      <c r="EXT450" s="505"/>
      <c r="EXU450" s="511"/>
      <c r="EXV450" s="512"/>
      <c r="EXW450" s="512"/>
      <c r="EXX450" s="505"/>
      <c r="EXY450" s="505"/>
      <c r="EXZ450" s="505"/>
      <c r="EYA450" s="511"/>
      <c r="EYB450" s="512"/>
      <c r="EYC450" s="512"/>
      <c r="EYD450" s="505"/>
      <c r="EYE450" s="505"/>
      <c r="EYF450" s="505"/>
      <c r="EYG450" s="511"/>
      <c r="EYH450" s="512"/>
      <c r="EYI450" s="512"/>
      <c r="EYJ450" s="505"/>
      <c r="EYK450" s="505"/>
      <c r="EYL450" s="505"/>
      <c r="EYM450" s="511"/>
      <c r="EYN450" s="512"/>
      <c r="EYO450" s="512"/>
      <c r="EYP450" s="505"/>
      <c r="EYQ450" s="505"/>
      <c r="EYR450" s="505"/>
      <c r="EYS450" s="511"/>
      <c r="EYT450" s="512"/>
      <c r="EYU450" s="512"/>
      <c r="EYV450" s="505"/>
      <c r="EYW450" s="505"/>
      <c r="EYX450" s="505"/>
      <c r="EYY450" s="511"/>
      <c r="EYZ450" s="512"/>
      <c r="EZA450" s="512"/>
      <c r="EZB450" s="505"/>
      <c r="EZC450" s="505"/>
      <c r="EZD450" s="505"/>
      <c r="EZE450" s="511"/>
      <c r="EZF450" s="512"/>
      <c r="EZG450" s="512"/>
      <c r="EZH450" s="505"/>
      <c r="EZI450" s="505"/>
      <c r="EZJ450" s="505"/>
      <c r="EZK450" s="511"/>
      <c r="EZL450" s="512"/>
      <c r="EZM450" s="512"/>
      <c r="EZN450" s="505"/>
      <c r="EZO450" s="505"/>
      <c r="EZP450" s="505"/>
      <c r="EZQ450" s="511"/>
      <c r="EZR450" s="512"/>
      <c r="EZS450" s="512"/>
      <c r="EZT450" s="505"/>
      <c r="EZU450" s="505"/>
      <c r="EZV450" s="505"/>
      <c r="EZW450" s="511"/>
      <c r="EZX450" s="512"/>
      <c r="EZY450" s="512"/>
      <c r="EZZ450" s="505"/>
      <c r="FAA450" s="505"/>
      <c r="FAB450" s="505"/>
      <c r="FAC450" s="511"/>
      <c r="FAD450" s="512"/>
      <c r="FAE450" s="512"/>
      <c r="FAF450" s="505"/>
      <c r="FAG450" s="505"/>
      <c r="FAH450" s="505"/>
      <c r="FAI450" s="511"/>
      <c r="FAJ450" s="512"/>
      <c r="FAK450" s="512"/>
      <c r="FAL450" s="505"/>
      <c r="FAM450" s="505"/>
      <c r="FAN450" s="505"/>
      <c r="FAO450" s="511"/>
      <c r="FAP450" s="512"/>
      <c r="FAQ450" s="512"/>
      <c r="FAR450" s="505"/>
      <c r="FAS450" s="505"/>
      <c r="FAT450" s="505"/>
      <c r="FAU450" s="511"/>
      <c r="FAV450" s="512"/>
      <c r="FAW450" s="512"/>
      <c r="FAX450" s="505"/>
      <c r="FAY450" s="505"/>
      <c r="FAZ450" s="505"/>
      <c r="FBA450" s="511"/>
      <c r="FBB450" s="512"/>
      <c r="FBC450" s="512"/>
      <c r="FBD450" s="505"/>
      <c r="FBE450" s="505"/>
      <c r="FBF450" s="505"/>
      <c r="FBG450" s="511"/>
      <c r="FBH450" s="512"/>
      <c r="FBI450" s="512"/>
      <c r="FBJ450" s="505"/>
      <c r="FBK450" s="505"/>
      <c r="FBL450" s="505"/>
      <c r="FBM450" s="511"/>
      <c r="FBN450" s="512"/>
      <c r="FBO450" s="512"/>
      <c r="FBP450" s="505"/>
      <c r="FBQ450" s="505"/>
      <c r="FBR450" s="505"/>
      <c r="FBS450" s="511"/>
      <c r="FBT450" s="512"/>
      <c r="FBU450" s="512"/>
      <c r="FBV450" s="505"/>
      <c r="FBW450" s="505"/>
      <c r="FBX450" s="505"/>
      <c r="FBY450" s="511"/>
      <c r="FBZ450" s="512"/>
      <c r="FCA450" s="512"/>
      <c r="FCB450" s="505"/>
      <c r="FCC450" s="505"/>
      <c r="FCD450" s="505"/>
      <c r="FCE450" s="511"/>
      <c r="FCF450" s="512"/>
      <c r="FCG450" s="512"/>
      <c r="FCH450" s="505"/>
      <c r="FCI450" s="505"/>
      <c r="FCJ450" s="505"/>
      <c r="FCK450" s="511"/>
      <c r="FCL450" s="512"/>
      <c r="FCM450" s="512"/>
      <c r="FCN450" s="505"/>
      <c r="FCO450" s="505"/>
      <c r="FCP450" s="505"/>
      <c r="FCQ450" s="511"/>
      <c r="FCR450" s="512"/>
      <c r="FCS450" s="512"/>
      <c r="FCT450" s="505"/>
      <c r="FCU450" s="505"/>
      <c r="FCV450" s="505"/>
      <c r="FCW450" s="511"/>
      <c r="FCX450" s="512"/>
      <c r="FCY450" s="512"/>
      <c r="FCZ450" s="505"/>
      <c r="FDA450" s="505"/>
      <c r="FDB450" s="505"/>
      <c r="FDC450" s="511"/>
      <c r="FDD450" s="512"/>
      <c r="FDE450" s="512"/>
      <c r="FDF450" s="505"/>
      <c r="FDG450" s="505"/>
      <c r="FDH450" s="505"/>
      <c r="FDI450" s="511"/>
      <c r="FDJ450" s="512"/>
      <c r="FDK450" s="512"/>
      <c r="FDL450" s="505"/>
      <c r="FDM450" s="505"/>
      <c r="FDN450" s="505"/>
      <c r="FDO450" s="511"/>
      <c r="FDP450" s="512"/>
      <c r="FDQ450" s="512"/>
      <c r="FDR450" s="505"/>
      <c r="FDS450" s="505"/>
      <c r="FDT450" s="505"/>
      <c r="FDU450" s="511"/>
      <c r="FDV450" s="512"/>
      <c r="FDW450" s="512"/>
      <c r="FDX450" s="505"/>
      <c r="FDY450" s="505"/>
      <c r="FDZ450" s="505"/>
      <c r="FEA450" s="511"/>
      <c r="FEB450" s="512"/>
      <c r="FEC450" s="512"/>
      <c r="FED450" s="505"/>
      <c r="FEE450" s="505"/>
      <c r="FEF450" s="505"/>
      <c r="FEG450" s="511"/>
      <c r="FEH450" s="512"/>
      <c r="FEI450" s="512"/>
      <c r="FEJ450" s="505"/>
      <c r="FEK450" s="505"/>
      <c r="FEL450" s="505"/>
      <c r="FEM450" s="511"/>
      <c r="FEN450" s="512"/>
      <c r="FEO450" s="512"/>
      <c r="FEP450" s="505"/>
      <c r="FEQ450" s="505"/>
      <c r="FER450" s="505"/>
      <c r="FES450" s="511"/>
      <c r="FET450" s="512"/>
      <c r="FEU450" s="512"/>
      <c r="FEV450" s="505"/>
      <c r="FEW450" s="505"/>
      <c r="FEX450" s="505"/>
      <c r="FEY450" s="511"/>
      <c r="FEZ450" s="512"/>
      <c r="FFA450" s="512"/>
      <c r="FFB450" s="505"/>
      <c r="FFC450" s="505"/>
      <c r="FFD450" s="505"/>
      <c r="FFE450" s="511"/>
      <c r="FFF450" s="512"/>
      <c r="FFG450" s="512"/>
      <c r="FFH450" s="505"/>
      <c r="FFI450" s="505"/>
      <c r="FFJ450" s="505"/>
      <c r="FFK450" s="511"/>
      <c r="FFL450" s="512"/>
      <c r="FFM450" s="512"/>
      <c r="FFN450" s="505"/>
      <c r="FFO450" s="505"/>
      <c r="FFP450" s="505"/>
      <c r="FFQ450" s="511"/>
      <c r="FFR450" s="512"/>
      <c r="FFS450" s="512"/>
      <c r="FFT450" s="505"/>
      <c r="FFU450" s="505"/>
      <c r="FFV450" s="505"/>
      <c r="FFW450" s="511"/>
      <c r="FFX450" s="512"/>
      <c r="FFY450" s="512"/>
      <c r="FFZ450" s="505"/>
      <c r="FGA450" s="505"/>
      <c r="FGB450" s="505"/>
      <c r="FGC450" s="511"/>
      <c r="FGD450" s="512"/>
      <c r="FGE450" s="512"/>
      <c r="FGF450" s="505"/>
      <c r="FGG450" s="505"/>
      <c r="FGH450" s="505"/>
      <c r="FGI450" s="511"/>
      <c r="FGJ450" s="512"/>
      <c r="FGK450" s="512"/>
      <c r="FGL450" s="505"/>
      <c r="FGM450" s="505"/>
      <c r="FGN450" s="505"/>
      <c r="FGO450" s="511"/>
      <c r="FGP450" s="512"/>
      <c r="FGQ450" s="512"/>
      <c r="FGR450" s="505"/>
      <c r="FGS450" s="505"/>
      <c r="FGT450" s="505"/>
      <c r="FGU450" s="511"/>
      <c r="FGV450" s="512"/>
      <c r="FGW450" s="512"/>
      <c r="FGX450" s="505"/>
      <c r="FGY450" s="505"/>
      <c r="FGZ450" s="505"/>
      <c r="FHA450" s="511"/>
      <c r="FHB450" s="512"/>
      <c r="FHC450" s="512"/>
      <c r="FHD450" s="505"/>
      <c r="FHE450" s="505"/>
      <c r="FHF450" s="505"/>
      <c r="FHG450" s="511"/>
      <c r="FHH450" s="512"/>
      <c r="FHI450" s="512"/>
      <c r="FHJ450" s="505"/>
      <c r="FHK450" s="505"/>
      <c r="FHL450" s="505"/>
      <c r="FHM450" s="511"/>
      <c r="FHN450" s="512"/>
      <c r="FHO450" s="512"/>
      <c r="FHP450" s="505"/>
      <c r="FHQ450" s="505"/>
      <c r="FHR450" s="505"/>
      <c r="FHS450" s="511"/>
      <c r="FHT450" s="512"/>
      <c r="FHU450" s="512"/>
      <c r="FHV450" s="505"/>
      <c r="FHW450" s="505"/>
      <c r="FHX450" s="505"/>
      <c r="FHY450" s="511"/>
      <c r="FHZ450" s="512"/>
      <c r="FIA450" s="512"/>
      <c r="FIB450" s="505"/>
      <c r="FIC450" s="505"/>
      <c r="FID450" s="505"/>
      <c r="FIE450" s="511"/>
      <c r="FIF450" s="512"/>
      <c r="FIG450" s="512"/>
      <c r="FIH450" s="505"/>
      <c r="FII450" s="505"/>
      <c r="FIJ450" s="505"/>
      <c r="FIK450" s="511"/>
      <c r="FIL450" s="512"/>
      <c r="FIM450" s="512"/>
      <c r="FIN450" s="505"/>
      <c r="FIO450" s="505"/>
      <c r="FIP450" s="505"/>
      <c r="FIQ450" s="511"/>
      <c r="FIR450" s="512"/>
      <c r="FIS450" s="512"/>
      <c r="FIT450" s="505"/>
      <c r="FIU450" s="505"/>
      <c r="FIV450" s="505"/>
      <c r="FIW450" s="511"/>
      <c r="FIX450" s="512"/>
      <c r="FIY450" s="512"/>
      <c r="FIZ450" s="505"/>
      <c r="FJA450" s="505"/>
      <c r="FJB450" s="505"/>
      <c r="FJC450" s="511"/>
      <c r="FJD450" s="512"/>
      <c r="FJE450" s="512"/>
      <c r="FJF450" s="505"/>
      <c r="FJG450" s="505"/>
      <c r="FJH450" s="505"/>
      <c r="FJI450" s="511"/>
      <c r="FJJ450" s="512"/>
      <c r="FJK450" s="512"/>
      <c r="FJL450" s="505"/>
      <c r="FJM450" s="505"/>
      <c r="FJN450" s="505"/>
      <c r="FJO450" s="511"/>
      <c r="FJP450" s="512"/>
      <c r="FJQ450" s="512"/>
      <c r="FJR450" s="505"/>
      <c r="FJS450" s="505"/>
      <c r="FJT450" s="505"/>
      <c r="FJU450" s="511"/>
      <c r="FJV450" s="512"/>
      <c r="FJW450" s="512"/>
      <c r="FJX450" s="505"/>
      <c r="FJY450" s="505"/>
      <c r="FJZ450" s="505"/>
      <c r="FKA450" s="511"/>
      <c r="FKB450" s="512"/>
      <c r="FKC450" s="512"/>
      <c r="FKD450" s="505"/>
      <c r="FKE450" s="505"/>
      <c r="FKF450" s="505"/>
      <c r="FKG450" s="511"/>
      <c r="FKH450" s="512"/>
      <c r="FKI450" s="512"/>
      <c r="FKJ450" s="505"/>
      <c r="FKK450" s="505"/>
      <c r="FKL450" s="505"/>
      <c r="FKM450" s="511"/>
      <c r="FKN450" s="512"/>
      <c r="FKO450" s="512"/>
      <c r="FKP450" s="505"/>
      <c r="FKQ450" s="505"/>
      <c r="FKR450" s="505"/>
      <c r="FKS450" s="511"/>
      <c r="FKT450" s="512"/>
      <c r="FKU450" s="512"/>
      <c r="FKV450" s="505"/>
      <c r="FKW450" s="505"/>
      <c r="FKX450" s="505"/>
      <c r="FKY450" s="511"/>
      <c r="FKZ450" s="512"/>
      <c r="FLA450" s="512"/>
      <c r="FLB450" s="505"/>
      <c r="FLC450" s="505"/>
      <c r="FLD450" s="505"/>
      <c r="FLE450" s="511"/>
      <c r="FLF450" s="512"/>
      <c r="FLG450" s="512"/>
      <c r="FLH450" s="505"/>
      <c r="FLI450" s="505"/>
      <c r="FLJ450" s="505"/>
      <c r="FLK450" s="511"/>
      <c r="FLL450" s="512"/>
      <c r="FLM450" s="512"/>
      <c r="FLN450" s="505"/>
      <c r="FLO450" s="505"/>
      <c r="FLP450" s="505"/>
      <c r="FLQ450" s="511"/>
      <c r="FLR450" s="512"/>
      <c r="FLS450" s="512"/>
      <c r="FLT450" s="505"/>
      <c r="FLU450" s="505"/>
      <c r="FLV450" s="505"/>
      <c r="FLW450" s="511"/>
      <c r="FLX450" s="512"/>
      <c r="FLY450" s="512"/>
      <c r="FLZ450" s="505"/>
      <c r="FMA450" s="505"/>
      <c r="FMB450" s="505"/>
      <c r="FMC450" s="511"/>
      <c r="FMD450" s="512"/>
      <c r="FME450" s="512"/>
      <c r="FMF450" s="505"/>
      <c r="FMG450" s="505"/>
      <c r="FMH450" s="505"/>
      <c r="FMI450" s="511"/>
      <c r="FMJ450" s="512"/>
      <c r="FMK450" s="512"/>
      <c r="FML450" s="505"/>
      <c r="FMM450" s="505"/>
      <c r="FMN450" s="505"/>
      <c r="FMO450" s="511"/>
      <c r="FMP450" s="512"/>
      <c r="FMQ450" s="512"/>
      <c r="FMR450" s="505"/>
      <c r="FMS450" s="505"/>
      <c r="FMT450" s="505"/>
      <c r="FMU450" s="511"/>
      <c r="FMV450" s="512"/>
      <c r="FMW450" s="512"/>
      <c r="FMX450" s="505"/>
      <c r="FMY450" s="505"/>
      <c r="FMZ450" s="505"/>
      <c r="FNA450" s="511"/>
      <c r="FNB450" s="512"/>
      <c r="FNC450" s="512"/>
      <c r="FND450" s="505"/>
      <c r="FNE450" s="505"/>
      <c r="FNF450" s="505"/>
      <c r="FNG450" s="511"/>
      <c r="FNH450" s="512"/>
      <c r="FNI450" s="512"/>
      <c r="FNJ450" s="505"/>
      <c r="FNK450" s="505"/>
      <c r="FNL450" s="505"/>
      <c r="FNM450" s="511"/>
      <c r="FNN450" s="512"/>
      <c r="FNO450" s="512"/>
      <c r="FNP450" s="505"/>
      <c r="FNQ450" s="505"/>
      <c r="FNR450" s="505"/>
      <c r="FNS450" s="511"/>
      <c r="FNT450" s="512"/>
      <c r="FNU450" s="512"/>
      <c r="FNV450" s="505"/>
      <c r="FNW450" s="505"/>
      <c r="FNX450" s="505"/>
      <c r="FNY450" s="511"/>
      <c r="FNZ450" s="512"/>
      <c r="FOA450" s="512"/>
      <c r="FOB450" s="505"/>
      <c r="FOC450" s="505"/>
      <c r="FOD450" s="505"/>
      <c r="FOE450" s="511"/>
      <c r="FOF450" s="512"/>
      <c r="FOG450" s="512"/>
      <c r="FOH450" s="505"/>
      <c r="FOI450" s="505"/>
      <c r="FOJ450" s="505"/>
      <c r="FOK450" s="511"/>
      <c r="FOL450" s="512"/>
      <c r="FOM450" s="512"/>
      <c r="FON450" s="505"/>
      <c r="FOO450" s="505"/>
      <c r="FOP450" s="505"/>
      <c r="FOQ450" s="511"/>
      <c r="FOR450" s="512"/>
      <c r="FOS450" s="512"/>
      <c r="FOT450" s="505"/>
      <c r="FOU450" s="505"/>
      <c r="FOV450" s="505"/>
      <c r="FOW450" s="511"/>
      <c r="FOX450" s="512"/>
      <c r="FOY450" s="512"/>
      <c r="FOZ450" s="505"/>
      <c r="FPA450" s="505"/>
      <c r="FPB450" s="505"/>
      <c r="FPC450" s="511"/>
      <c r="FPD450" s="512"/>
      <c r="FPE450" s="512"/>
      <c r="FPF450" s="505"/>
      <c r="FPG450" s="505"/>
      <c r="FPH450" s="505"/>
      <c r="FPI450" s="511"/>
      <c r="FPJ450" s="512"/>
      <c r="FPK450" s="512"/>
      <c r="FPL450" s="505"/>
      <c r="FPM450" s="505"/>
      <c r="FPN450" s="505"/>
      <c r="FPO450" s="511"/>
      <c r="FPP450" s="512"/>
      <c r="FPQ450" s="512"/>
      <c r="FPR450" s="505"/>
      <c r="FPS450" s="505"/>
      <c r="FPT450" s="505"/>
      <c r="FPU450" s="511"/>
      <c r="FPV450" s="512"/>
      <c r="FPW450" s="512"/>
      <c r="FPX450" s="505"/>
      <c r="FPY450" s="505"/>
      <c r="FPZ450" s="505"/>
      <c r="FQA450" s="511"/>
      <c r="FQB450" s="512"/>
      <c r="FQC450" s="512"/>
      <c r="FQD450" s="505"/>
      <c r="FQE450" s="505"/>
      <c r="FQF450" s="505"/>
      <c r="FQG450" s="511"/>
      <c r="FQH450" s="512"/>
      <c r="FQI450" s="512"/>
      <c r="FQJ450" s="505"/>
      <c r="FQK450" s="505"/>
      <c r="FQL450" s="505"/>
      <c r="FQM450" s="511"/>
      <c r="FQN450" s="512"/>
      <c r="FQO450" s="512"/>
      <c r="FQP450" s="505"/>
      <c r="FQQ450" s="505"/>
      <c r="FQR450" s="505"/>
      <c r="FQS450" s="511"/>
      <c r="FQT450" s="512"/>
      <c r="FQU450" s="512"/>
      <c r="FQV450" s="505"/>
      <c r="FQW450" s="505"/>
      <c r="FQX450" s="505"/>
      <c r="FQY450" s="511"/>
      <c r="FQZ450" s="512"/>
      <c r="FRA450" s="512"/>
      <c r="FRB450" s="505"/>
      <c r="FRC450" s="505"/>
      <c r="FRD450" s="505"/>
      <c r="FRE450" s="511"/>
      <c r="FRF450" s="512"/>
      <c r="FRG450" s="512"/>
      <c r="FRH450" s="505"/>
      <c r="FRI450" s="505"/>
      <c r="FRJ450" s="505"/>
      <c r="FRK450" s="511"/>
      <c r="FRL450" s="512"/>
      <c r="FRM450" s="512"/>
      <c r="FRN450" s="505"/>
      <c r="FRO450" s="505"/>
      <c r="FRP450" s="505"/>
      <c r="FRQ450" s="511"/>
      <c r="FRR450" s="512"/>
      <c r="FRS450" s="512"/>
      <c r="FRT450" s="505"/>
      <c r="FRU450" s="505"/>
      <c r="FRV450" s="505"/>
      <c r="FRW450" s="511"/>
      <c r="FRX450" s="512"/>
      <c r="FRY450" s="512"/>
      <c r="FRZ450" s="505"/>
      <c r="FSA450" s="505"/>
      <c r="FSB450" s="505"/>
      <c r="FSC450" s="511"/>
      <c r="FSD450" s="512"/>
      <c r="FSE450" s="512"/>
      <c r="FSF450" s="505"/>
      <c r="FSG450" s="505"/>
      <c r="FSH450" s="505"/>
      <c r="FSI450" s="511"/>
      <c r="FSJ450" s="512"/>
      <c r="FSK450" s="512"/>
      <c r="FSL450" s="505"/>
      <c r="FSM450" s="505"/>
      <c r="FSN450" s="505"/>
      <c r="FSO450" s="511"/>
      <c r="FSP450" s="512"/>
      <c r="FSQ450" s="512"/>
      <c r="FSR450" s="505"/>
      <c r="FSS450" s="505"/>
      <c r="FST450" s="505"/>
      <c r="FSU450" s="511"/>
      <c r="FSV450" s="512"/>
      <c r="FSW450" s="512"/>
      <c r="FSX450" s="505"/>
      <c r="FSY450" s="505"/>
      <c r="FSZ450" s="505"/>
      <c r="FTA450" s="511"/>
      <c r="FTB450" s="512"/>
      <c r="FTC450" s="512"/>
      <c r="FTD450" s="505"/>
      <c r="FTE450" s="505"/>
      <c r="FTF450" s="505"/>
      <c r="FTG450" s="511"/>
      <c r="FTH450" s="512"/>
      <c r="FTI450" s="512"/>
      <c r="FTJ450" s="505"/>
      <c r="FTK450" s="505"/>
      <c r="FTL450" s="505"/>
      <c r="FTM450" s="511"/>
      <c r="FTN450" s="512"/>
      <c r="FTO450" s="512"/>
      <c r="FTP450" s="505"/>
      <c r="FTQ450" s="505"/>
      <c r="FTR450" s="505"/>
      <c r="FTS450" s="511"/>
      <c r="FTT450" s="512"/>
      <c r="FTU450" s="512"/>
      <c r="FTV450" s="505"/>
      <c r="FTW450" s="505"/>
      <c r="FTX450" s="505"/>
      <c r="FTY450" s="511"/>
      <c r="FTZ450" s="512"/>
      <c r="FUA450" s="512"/>
      <c r="FUB450" s="505"/>
      <c r="FUC450" s="505"/>
      <c r="FUD450" s="505"/>
      <c r="FUE450" s="511"/>
      <c r="FUF450" s="512"/>
      <c r="FUG450" s="512"/>
      <c r="FUH450" s="505"/>
      <c r="FUI450" s="505"/>
      <c r="FUJ450" s="505"/>
      <c r="FUK450" s="511"/>
      <c r="FUL450" s="512"/>
      <c r="FUM450" s="512"/>
      <c r="FUN450" s="505"/>
      <c r="FUO450" s="505"/>
      <c r="FUP450" s="505"/>
      <c r="FUQ450" s="511"/>
      <c r="FUR450" s="512"/>
      <c r="FUS450" s="512"/>
      <c r="FUT450" s="505"/>
      <c r="FUU450" s="505"/>
      <c r="FUV450" s="505"/>
      <c r="FUW450" s="511"/>
      <c r="FUX450" s="512"/>
      <c r="FUY450" s="512"/>
      <c r="FUZ450" s="505"/>
      <c r="FVA450" s="505"/>
      <c r="FVB450" s="505"/>
      <c r="FVC450" s="511"/>
      <c r="FVD450" s="512"/>
      <c r="FVE450" s="512"/>
      <c r="FVF450" s="505"/>
      <c r="FVG450" s="505"/>
      <c r="FVH450" s="505"/>
      <c r="FVI450" s="511"/>
      <c r="FVJ450" s="512"/>
      <c r="FVK450" s="512"/>
      <c r="FVL450" s="505"/>
      <c r="FVM450" s="505"/>
      <c r="FVN450" s="505"/>
      <c r="FVO450" s="511"/>
      <c r="FVP450" s="512"/>
      <c r="FVQ450" s="512"/>
      <c r="FVR450" s="505"/>
      <c r="FVS450" s="505"/>
      <c r="FVT450" s="505"/>
      <c r="FVU450" s="511"/>
      <c r="FVV450" s="512"/>
      <c r="FVW450" s="512"/>
      <c r="FVX450" s="505"/>
      <c r="FVY450" s="505"/>
      <c r="FVZ450" s="505"/>
      <c r="FWA450" s="511"/>
      <c r="FWB450" s="512"/>
      <c r="FWC450" s="512"/>
      <c r="FWD450" s="505"/>
      <c r="FWE450" s="505"/>
      <c r="FWF450" s="505"/>
      <c r="FWG450" s="511"/>
      <c r="FWH450" s="512"/>
      <c r="FWI450" s="512"/>
      <c r="FWJ450" s="505"/>
      <c r="FWK450" s="505"/>
      <c r="FWL450" s="505"/>
      <c r="FWM450" s="511"/>
      <c r="FWN450" s="512"/>
      <c r="FWO450" s="512"/>
      <c r="FWP450" s="505"/>
      <c r="FWQ450" s="505"/>
      <c r="FWR450" s="505"/>
      <c r="FWS450" s="511"/>
      <c r="FWT450" s="512"/>
      <c r="FWU450" s="512"/>
      <c r="FWV450" s="505"/>
      <c r="FWW450" s="505"/>
      <c r="FWX450" s="505"/>
      <c r="FWY450" s="511"/>
      <c r="FWZ450" s="512"/>
      <c r="FXA450" s="512"/>
      <c r="FXB450" s="505"/>
      <c r="FXC450" s="505"/>
      <c r="FXD450" s="505"/>
      <c r="FXE450" s="511"/>
      <c r="FXF450" s="512"/>
      <c r="FXG450" s="512"/>
      <c r="FXH450" s="505"/>
      <c r="FXI450" s="505"/>
      <c r="FXJ450" s="505"/>
      <c r="FXK450" s="511"/>
      <c r="FXL450" s="512"/>
      <c r="FXM450" s="512"/>
      <c r="FXN450" s="505"/>
      <c r="FXO450" s="505"/>
      <c r="FXP450" s="505"/>
      <c r="FXQ450" s="511"/>
      <c r="FXR450" s="512"/>
      <c r="FXS450" s="512"/>
      <c r="FXT450" s="505"/>
      <c r="FXU450" s="505"/>
      <c r="FXV450" s="505"/>
      <c r="FXW450" s="511"/>
      <c r="FXX450" s="512"/>
      <c r="FXY450" s="512"/>
      <c r="FXZ450" s="505"/>
      <c r="FYA450" s="505"/>
      <c r="FYB450" s="505"/>
      <c r="FYC450" s="511"/>
      <c r="FYD450" s="512"/>
      <c r="FYE450" s="512"/>
      <c r="FYF450" s="505"/>
      <c r="FYG450" s="505"/>
      <c r="FYH450" s="505"/>
      <c r="FYI450" s="511"/>
      <c r="FYJ450" s="512"/>
      <c r="FYK450" s="512"/>
      <c r="FYL450" s="505"/>
      <c r="FYM450" s="505"/>
      <c r="FYN450" s="505"/>
      <c r="FYO450" s="511"/>
      <c r="FYP450" s="512"/>
      <c r="FYQ450" s="512"/>
      <c r="FYR450" s="505"/>
      <c r="FYS450" s="505"/>
      <c r="FYT450" s="505"/>
      <c r="FYU450" s="511"/>
      <c r="FYV450" s="512"/>
      <c r="FYW450" s="512"/>
      <c r="FYX450" s="505"/>
      <c r="FYY450" s="505"/>
      <c r="FYZ450" s="505"/>
      <c r="FZA450" s="511"/>
      <c r="FZB450" s="512"/>
      <c r="FZC450" s="512"/>
      <c r="FZD450" s="505"/>
      <c r="FZE450" s="505"/>
      <c r="FZF450" s="505"/>
      <c r="FZG450" s="511"/>
      <c r="FZH450" s="512"/>
      <c r="FZI450" s="512"/>
      <c r="FZJ450" s="505"/>
      <c r="FZK450" s="505"/>
      <c r="FZL450" s="505"/>
      <c r="FZM450" s="511"/>
      <c r="FZN450" s="512"/>
      <c r="FZO450" s="512"/>
      <c r="FZP450" s="505"/>
      <c r="FZQ450" s="505"/>
      <c r="FZR450" s="505"/>
      <c r="FZS450" s="511"/>
      <c r="FZT450" s="512"/>
      <c r="FZU450" s="512"/>
      <c r="FZV450" s="505"/>
      <c r="FZW450" s="505"/>
      <c r="FZX450" s="505"/>
      <c r="FZY450" s="511"/>
      <c r="FZZ450" s="512"/>
      <c r="GAA450" s="512"/>
      <c r="GAB450" s="505"/>
      <c r="GAC450" s="505"/>
      <c r="GAD450" s="505"/>
      <c r="GAE450" s="511"/>
      <c r="GAF450" s="512"/>
      <c r="GAG450" s="512"/>
      <c r="GAH450" s="505"/>
      <c r="GAI450" s="505"/>
      <c r="GAJ450" s="505"/>
      <c r="GAK450" s="511"/>
      <c r="GAL450" s="512"/>
      <c r="GAM450" s="512"/>
      <c r="GAN450" s="505"/>
      <c r="GAO450" s="505"/>
      <c r="GAP450" s="505"/>
      <c r="GAQ450" s="511"/>
      <c r="GAR450" s="512"/>
      <c r="GAS450" s="512"/>
      <c r="GAT450" s="505"/>
      <c r="GAU450" s="505"/>
      <c r="GAV450" s="505"/>
      <c r="GAW450" s="511"/>
      <c r="GAX450" s="512"/>
      <c r="GAY450" s="512"/>
      <c r="GAZ450" s="505"/>
      <c r="GBA450" s="505"/>
      <c r="GBB450" s="505"/>
      <c r="GBC450" s="511"/>
      <c r="GBD450" s="512"/>
      <c r="GBE450" s="512"/>
      <c r="GBF450" s="505"/>
      <c r="GBG450" s="505"/>
      <c r="GBH450" s="505"/>
      <c r="GBI450" s="511"/>
      <c r="GBJ450" s="512"/>
      <c r="GBK450" s="512"/>
      <c r="GBL450" s="505"/>
      <c r="GBM450" s="505"/>
      <c r="GBN450" s="505"/>
      <c r="GBO450" s="511"/>
      <c r="GBP450" s="512"/>
      <c r="GBQ450" s="512"/>
      <c r="GBR450" s="505"/>
      <c r="GBS450" s="505"/>
      <c r="GBT450" s="505"/>
      <c r="GBU450" s="511"/>
      <c r="GBV450" s="512"/>
      <c r="GBW450" s="512"/>
      <c r="GBX450" s="505"/>
      <c r="GBY450" s="505"/>
      <c r="GBZ450" s="505"/>
      <c r="GCA450" s="511"/>
      <c r="GCB450" s="512"/>
      <c r="GCC450" s="512"/>
      <c r="GCD450" s="505"/>
      <c r="GCE450" s="505"/>
      <c r="GCF450" s="505"/>
      <c r="GCG450" s="511"/>
      <c r="GCH450" s="512"/>
      <c r="GCI450" s="512"/>
      <c r="GCJ450" s="505"/>
      <c r="GCK450" s="505"/>
      <c r="GCL450" s="505"/>
      <c r="GCM450" s="511"/>
      <c r="GCN450" s="512"/>
      <c r="GCO450" s="512"/>
      <c r="GCP450" s="505"/>
      <c r="GCQ450" s="505"/>
      <c r="GCR450" s="505"/>
      <c r="GCS450" s="511"/>
      <c r="GCT450" s="512"/>
      <c r="GCU450" s="512"/>
      <c r="GCV450" s="505"/>
      <c r="GCW450" s="505"/>
      <c r="GCX450" s="505"/>
      <c r="GCY450" s="511"/>
      <c r="GCZ450" s="512"/>
      <c r="GDA450" s="512"/>
      <c r="GDB450" s="505"/>
      <c r="GDC450" s="505"/>
      <c r="GDD450" s="505"/>
      <c r="GDE450" s="511"/>
      <c r="GDF450" s="512"/>
      <c r="GDG450" s="512"/>
      <c r="GDH450" s="505"/>
      <c r="GDI450" s="505"/>
      <c r="GDJ450" s="505"/>
      <c r="GDK450" s="511"/>
      <c r="GDL450" s="512"/>
      <c r="GDM450" s="512"/>
      <c r="GDN450" s="505"/>
      <c r="GDO450" s="505"/>
      <c r="GDP450" s="505"/>
      <c r="GDQ450" s="511"/>
      <c r="GDR450" s="512"/>
      <c r="GDS450" s="512"/>
      <c r="GDT450" s="505"/>
      <c r="GDU450" s="505"/>
      <c r="GDV450" s="505"/>
      <c r="GDW450" s="511"/>
      <c r="GDX450" s="512"/>
      <c r="GDY450" s="512"/>
      <c r="GDZ450" s="505"/>
      <c r="GEA450" s="505"/>
      <c r="GEB450" s="505"/>
      <c r="GEC450" s="511"/>
      <c r="GED450" s="512"/>
      <c r="GEE450" s="512"/>
      <c r="GEF450" s="505"/>
      <c r="GEG450" s="505"/>
      <c r="GEH450" s="505"/>
      <c r="GEI450" s="511"/>
      <c r="GEJ450" s="512"/>
      <c r="GEK450" s="512"/>
      <c r="GEL450" s="505"/>
      <c r="GEM450" s="505"/>
      <c r="GEN450" s="505"/>
      <c r="GEO450" s="511"/>
      <c r="GEP450" s="512"/>
      <c r="GEQ450" s="512"/>
      <c r="GER450" s="505"/>
      <c r="GES450" s="505"/>
      <c r="GET450" s="505"/>
      <c r="GEU450" s="511"/>
      <c r="GEV450" s="512"/>
      <c r="GEW450" s="512"/>
      <c r="GEX450" s="505"/>
      <c r="GEY450" s="505"/>
      <c r="GEZ450" s="505"/>
      <c r="GFA450" s="511"/>
      <c r="GFB450" s="512"/>
      <c r="GFC450" s="512"/>
      <c r="GFD450" s="505"/>
      <c r="GFE450" s="505"/>
      <c r="GFF450" s="505"/>
      <c r="GFG450" s="511"/>
      <c r="GFH450" s="512"/>
      <c r="GFI450" s="512"/>
      <c r="GFJ450" s="505"/>
      <c r="GFK450" s="505"/>
      <c r="GFL450" s="505"/>
      <c r="GFM450" s="511"/>
      <c r="GFN450" s="512"/>
      <c r="GFO450" s="512"/>
      <c r="GFP450" s="505"/>
      <c r="GFQ450" s="505"/>
      <c r="GFR450" s="505"/>
      <c r="GFS450" s="511"/>
      <c r="GFT450" s="512"/>
      <c r="GFU450" s="512"/>
      <c r="GFV450" s="505"/>
      <c r="GFW450" s="505"/>
      <c r="GFX450" s="505"/>
      <c r="GFY450" s="511"/>
      <c r="GFZ450" s="512"/>
      <c r="GGA450" s="512"/>
      <c r="GGB450" s="505"/>
      <c r="GGC450" s="505"/>
      <c r="GGD450" s="505"/>
      <c r="GGE450" s="511"/>
      <c r="GGF450" s="512"/>
      <c r="GGG450" s="512"/>
      <c r="GGH450" s="505"/>
      <c r="GGI450" s="505"/>
      <c r="GGJ450" s="505"/>
      <c r="GGK450" s="511"/>
      <c r="GGL450" s="512"/>
      <c r="GGM450" s="512"/>
      <c r="GGN450" s="505"/>
      <c r="GGO450" s="505"/>
      <c r="GGP450" s="505"/>
      <c r="GGQ450" s="511"/>
      <c r="GGR450" s="512"/>
      <c r="GGS450" s="512"/>
      <c r="GGT450" s="505"/>
      <c r="GGU450" s="505"/>
      <c r="GGV450" s="505"/>
      <c r="GGW450" s="511"/>
      <c r="GGX450" s="512"/>
      <c r="GGY450" s="512"/>
      <c r="GGZ450" s="505"/>
      <c r="GHA450" s="505"/>
      <c r="GHB450" s="505"/>
      <c r="GHC450" s="511"/>
      <c r="GHD450" s="512"/>
      <c r="GHE450" s="512"/>
      <c r="GHF450" s="505"/>
      <c r="GHG450" s="505"/>
      <c r="GHH450" s="505"/>
      <c r="GHI450" s="511"/>
      <c r="GHJ450" s="512"/>
      <c r="GHK450" s="512"/>
      <c r="GHL450" s="505"/>
      <c r="GHM450" s="505"/>
      <c r="GHN450" s="505"/>
      <c r="GHO450" s="511"/>
      <c r="GHP450" s="512"/>
      <c r="GHQ450" s="512"/>
      <c r="GHR450" s="505"/>
      <c r="GHS450" s="505"/>
      <c r="GHT450" s="505"/>
      <c r="GHU450" s="511"/>
      <c r="GHV450" s="512"/>
      <c r="GHW450" s="512"/>
      <c r="GHX450" s="505"/>
      <c r="GHY450" s="505"/>
      <c r="GHZ450" s="505"/>
      <c r="GIA450" s="511"/>
      <c r="GIB450" s="512"/>
      <c r="GIC450" s="512"/>
      <c r="GID450" s="505"/>
      <c r="GIE450" s="505"/>
      <c r="GIF450" s="505"/>
      <c r="GIG450" s="511"/>
      <c r="GIH450" s="512"/>
      <c r="GII450" s="512"/>
      <c r="GIJ450" s="505"/>
      <c r="GIK450" s="505"/>
      <c r="GIL450" s="505"/>
      <c r="GIM450" s="511"/>
      <c r="GIN450" s="512"/>
      <c r="GIO450" s="512"/>
      <c r="GIP450" s="505"/>
      <c r="GIQ450" s="505"/>
      <c r="GIR450" s="505"/>
      <c r="GIS450" s="511"/>
      <c r="GIT450" s="512"/>
      <c r="GIU450" s="512"/>
      <c r="GIV450" s="505"/>
      <c r="GIW450" s="505"/>
      <c r="GIX450" s="505"/>
      <c r="GIY450" s="511"/>
      <c r="GIZ450" s="512"/>
      <c r="GJA450" s="512"/>
      <c r="GJB450" s="505"/>
      <c r="GJC450" s="505"/>
      <c r="GJD450" s="505"/>
      <c r="GJE450" s="511"/>
      <c r="GJF450" s="512"/>
      <c r="GJG450" s="512"/>
      <c r="GJH450" s="505"/>
      <c r="GJI450" s="505"/>
      <c r="GJJ450" s="505"/>
      <c r="GJK450" s="511"/>
      <c r="GJL450" s="512"/>
      <c r="GJM450" s="512"/>
      <c r="GJN450" s="505"/>
      <c r="GJO450" s="505"/>
      <c r="GJP450" s="505"/>
      <c r="GJQ450" s="511"/>
      <c r="GJR450" s="512"/>
      <c r="GJS450" s="512"/>
      <c r="GJT450" s="505"/>
      <c r="GJU450" s="505"/>
      <c r="GJV450" s="505"/>
      <c r="GJW450" s="511"/>
      <c r="GJX450" s="512"/>
      <c r="GJY450" s="512"/>
      <c r="GJZ450" s="505"/>
      <c r="GKA450" s="505"/>
      <c r="GKB450" s="505"/>
      <c r="GKC450" s="511"/>
      <c r="GKD450" s="512"/>
      <c r="GKE450" s="512"/>
      <c r="GKF450" s="505"/>
      <c r="GKG450" s="505"/>
      <c r="GKH450" s="505"/>
      <c r="GKI450" s="511"/>
      <c r="GKJ450" s="512"/>
      <c r="GKK450" s="512"/>
      <c r="GKL450" s="505"/>
      <c r="GKM450" s="505"/>
      <c r="GKN450" s="505"/>
      <c r="GKO450" s="511"/>
      <c r="GKP450" s="512"/>
      <c r="GKQ450" s="512"/>
      <c r="GKR450" s="505"/>
      <c r="GKS450" s="505"/>
      <c r="GKT450" s="505"/>
      <c r="GKU450" s="511"/>
      <c r="GKV450" s="512"/>
      <c r="GKW450" s="512"/>
      <c r="GKX450" s="505"/>
      <c r="GKY450" s="505"/>
      <c r="GKZ450" s="505"/>
      <c r="GLA450" s="511"/>
      <c r="GLB450" s="512"/>
      <c r="GLC450" s="512"/>
      <c r="GLD450" s="505"/>
      <c r="GLE450" s="505"/>
      <c r="GLF450" s="505"/>
      <c r="GLG450" s="511"/>
      <c r="GLH450" s="512"/>
      <c r="GLI450" s="512"/>
      <c r="GLJ450" s="505"/>
      <c r="GLK450" s="505"/>
      <c r="GLL450" s="505"/>
      <c r="GLM450" s="511"/>
      <c r="GLN450" s="512"/>
      <c r="GLO450" s="512"/>
      <c r="GLP450" s="505"/>
      <c r="GLQ450" s="505"/>
      <c r="GLR450" s="505"/>
      <c r="GLS450" s="511"/>
      <c r="GLT450" s="512"/>
      <c r="GLU450" s="512"/>
      <c r="GLV450" s="505"/>
      <c r="GLW450" s="505"/>
      <c r="GLX450" s="505"/>
      <c r="GLY450" s="511"/>
      <c r="GLZ450" s="512"/>
      <c r="GMA450" s="512"/>
      <c r="GMB450" s="505"/>
      <c r="GMC450" s="505"/>
      <c r="GMD450" s="505"/>
      <c r="GME450" s="511"/>
      <c r="GMF450" s="512"/>
      <c r="GMG450" s="512"/>
      <c r="GMH450" s="505"/>
      <c r="GMI450" s="505"/>
      <c r="GMJ450" s="505"/>
      <c r="GMK450" s="511"/>
      <c r="GML450" s="512"/>
      <c r="GMM450" s="512"/>
      <c r="GMN450" s="505"/>
      <c r="GMO450" s="505"/>
      <c r="GMP450" s="505"/>
      <c r="GMQ450" s="511"/>
      <c r="GMR450" s="512"/>
      <c r="GMS450" s="512"/>
      <c r="GMT450" s="505"/>
      <c r="GMU450" s="505"/>
      <c r="GMV450" s="505"/>
      <c r="GMW450" s="511"/>
      <c r="GMX450" s="512"/>
      <c r="GMY450" s="512"/>
      <c r="GMZ450" s="505"/>
      <c r="GNA450" s="505"/>
      <c r="GNB450" s="505"/>
      <c r="GNC450" s="511"/>
      <c r="GND450" s="512"/>
      <c r="GNE450" s="512"/>
      <c r="GNF450" s="505"/>
      <c r="GNG450" s="505"/>
      <c r="GNH450" s="505"/>
      <c r="GNI450" s="511"/>
      <c r="GNJ450" s="512"/>
      <c r="GNK450" s="512"/>
      <c r="GNL450" s="505"/>
      <c r="GNM450" s="505"/>
      <c r="GNN450" s="505"/>
      <c r="GNO450" s="511"/>
      <c r="GNP450" s="512"/>
      <c r="GNQ450" s="512"/>
      <c r="GNR450" s="505"/>
      <c r="GNS450" s="505"/>
      <c r="GNT450" s="505"/>
      <c r="GNU450" s="511"/>
      <c r="GNV450" s="512"/>
      <c r="GNW450" s="512"/>
      <c r="GNX450" s="505"/>
      <c r="GNY450" s="505"/>
      <c r="GNZ450" s="505"/>
      <c r="GOA450" s="511"/>
      <c r="GOB450" s="512"/>
      <c r="GOC450" s="512"/>
      <c r="GOD450" s="505"/>
      <c r="GOE450" s="505"/>
      <c r="GOF450" s="505"/>
      <c r="GOG450" s="511"/>
      <c r="GOH450" s="512"/>
      <c r="GOI450" s="512"/>
      <c r="GOJ450" s="505"/>
      <c r="GOK450" s="505"/>
      <c r="GOL450" s="505"/>
      <c r="GOM450" s="511"/>
      <c r="GON450" s="512"/>
      <c r="GOO450" s="512"/>
      <c r="GOP450" s="505"/>
      <c r="GOQ450" s="505"/>
      <c r="GOR450" s="505"/>
      <c r="GOS450" s="511"/>
      <c r="GOT450" s="512"/>
      <c r="GOU450" s="512"/>
      <c r="GOV450" s="505"/>
      <c r="GOW450" s="505"/>
      <c r="GOX450" s="505"/>
      <c r="GOY450" s="511"/>
      <c r="GOZ450" s="512"/>
      <c r="GPA450" s="512"/>
      <c r="GPB450" s="505"/>
      <c r="GPC450" s="505"/>
      <c r="GPD450" s="505"/>
      <c r="GPE450" s="511"/>
      <c r="GPF450" s="512"/>
      <c r="GPG450" s="512"/>
      <c r="GPH450" s="505"/>
      <c r="GPI450" s="505"/>
      <c r="GPJ450" s="505"/>
      <c r="GPK450" s="511"/>
      <c r="GPL450" s="512"/>
      <c r="GPM450" s="512"/>
      <c r="GPN450" s="505"/>
      <c r="GPO450" s="505"/>
      <c r="GPP450" s="505"/>
      <c r="GPQ450" s="511"/>
      <c r="GPR450" s="512"/>
      <c r="GPS450" s="512"/>
      <c r="GPT450" s="505"/>
      <c r="GPU450" s="505"/>
      <c r="GPV450" s="505"/>
      <c r="GPW450" s="511"/>
      <c r="GPX450" s="512"/>
      <c r="GPY450" s="512"/>
      <c r="GPZ450" s="505"/>
      <c r="GQA450" s="505"/>
      <c r="GQB450" s="505"/>
      <c r="GQC450" s="511"/>
      <c r="GQD450" s="512"/>
      <c r="GQE450" s="512"/>
      <c r="GQF450" s="505"/>
      <c r="GQG450" s="505"/>
      <c r="GQH450" s="505"/>
      <c r="GQI450" s="511"/>
      <c r="GQJ450" s="512"/>
      <c r="GQK450" s="512"/>
      <c r="GQL450" s="505"/>
      <c r="GQM450" s="505"/>
      <c r="GQN450" s="505"/>
      <c r="GQO450" s="511"/>
      <c r="GQP450" s="512"/>
      <c r="GQQ450" s="512"/>
      <c r="GQR450" s="505"/>
      <c r="GQS450" s="505"/>
      <c r="GQT450" s="505"/>
      <c r="GQU450" s="511"/>
      <c r="GQV450" s="512"/>
      <c r="GQW450" s="512"/>
      <c r="GQX450" s="505"/>
      <c r="GQY450" s="505"/>
      <c r="GQZ450" s="505"/>
      <c r="GRA450" s="511"/>
      <c r="GRB450" s="512"/>
      <c r="GRC450" s="512"/>
      <c r="GRD450" s="505"/>
      <c r="GRE450" s="505"/>
      <c r="GRF450" s="505"/>
      <c r="GRG450" s="511"/>
      <c r="GRH450" s="512"/>
      <c r="GRI450" s="512"/>
      <c r="GRJ450" s="505"/>
      <c r="GRK450" s="505"/>
      <c r="GRL450" s="505"/>
      <c r="GRM450" s="511"/>
      <c r="GRN450" s="512"/>
      <c r="GRO450" s="512"/>
      <c r="GRP450" s="505"/>
      <c r="GRQ450" s="505"/>
      <c r="GRR450" s="505"/>
      <c r="GRS450" s="511"/>
      <c r="GRT450" s="512"/>
      <c r="GRU450" s="512"/>
      <c r="GRV450" s="505"/>
      <c r="GRW450" s="505"/>
      <c r="GRX450" s="505"/>
      <c r="GRY450" s="511"/>
      <c r="GRZ450" s="512"/>
      <c r="GSA450" s="512"/>
      <c r="GSB450" s="505"/>
      <c r="GSC450" s="505"/>
      <c r="GSD450" s="505"/>
      <c r="GSE450" s="511"/>
      <c r="GSF450" s="512"/>
      <c r="GSG450" s="512"/>
      <c r="GSH450" s="505"/>
      <c r="GSI450" s="505"/>
      <c r="GSJ450" s="505"/>
      <c r="GSK450" s="511"/>
      <c r="GSL450" s="512"/>
      <c r="GSM450" s="512"/>
      <c r="GSN450" s="505"/>
      <c r="GSO450" s="505"/>
      <c r="GSP450" s="505"/>
      <c r="GSQ450" s="511"/>
      <c r="GSR450" s="512"/>
      <c r="GSS450" s="512"/>
      <c r="GST450" s="505"/>
      <c r="GSU450" s="505"/>
      <c r="GSV450" s="505"/>
      <c r="GSW450" s="511"/>
      <c r="GSX450" s="512"/>
      <c r="GSY450" s="512"/>
      <c r="GSZ450" s="505"/>
      <c r="GTA450" s="505"/>
      <c r="GTB450" s="505"/>
      <c r="GTC450" s="511"/>
      <c r="GTD450" s="512"/>
      <c r="GTE450" s="512"/>
      <c r="GTF450" s="505"/>
      <c r="GTG450" s="505"/>
      <c r="GTH450" s="505"/>
      <c r="GTI450" s="511"/>
      <c r="GTJ450" s="512"/>
      <c r="GTK450" s="512"/>
      <c r="GTL450" s="505"/>
      <c r="GTM450" s="505"/>
      <c r="GTN450" s="505"/>
      <c r="GTO450" s="511"/>
      <c r="GTP450" s="512"/>
      <c r="GTQ450" s="512"/>
      <c r="GTR450" s="505"/>
      <c r="GTS450" s="505"/>
      <c r="GTT450" s="505"/>
      <c r="GTU450" s="511"/>
      <c r="GTV450" s="512"/>
      <c r="GTW450" s="512"/>
      <c r="GTX450" s="505"/>
      <c r="GTY450" s="505"/>
      <c r="GTZ450" s="505"/>
      <c r="GUA450" s="511"/>
      <c r="GUB450" s="512"/>
      <c r="GUC450" s="512"/>
      <c r="GUD450" s="505"/>
      <c r="GUE450" s="505"/>
      <c r="GUF450" s="505"/>
      <c r="GUG450" s="511"/>
      <c r="GUH450" s="512"/>
      <c r="GUI450" s="512"/>
      <c r="GUJ450" s="505"/>
      <c r="GUK450" s="505"/>
      <c r="GUL450" s="505"/>
      <c r="GUM450" s="511"/>
      <c r="GUN450" s="512"/>
      <c r="GUO450" s="512"/>
      <c r="GUP450" s="505"/>
      <c r="GUQ450" s="505"/>
      <c r="GUR450" s="505"/>
      <c r="GUS450" s="511"/>
      <c r="GUT450" s="512"/>
      <c r="GUU450" s="512"/>
      <c r="GUV450" s="505"/>
      <c r="GUW450" s="505"/>
      <c r="GUX450" s="505"/>
      <c r="GUY450" s="511"/>
      <c r="GUZ450" s="512"/>
      <c r="GVA450" s="512"/>
      <c r="GVB450" s="505"/>
      <c r="GVC450" s="505"/>
      <c r="GVD450" s="505"/>
      <c r="GVE450" s="511"/>
      <c r="GVF450" s="512"/>
      <c r="GVG450" s="512"/>
      <c r="GVH450" s="505"/>
      <c r="GVI450" s="505"/>
      <c r="GVJ450" s="505"/>
      <c r="GVK450" s="511"/>
      <c r="GVL450" s="512"/>
      <c r="GVM450" s="512"/>
      <c r="GVN450" s="505"/>
      <c r="GVO450" s="505"/>
      <c r="GVP450" s="505"/>
      <c r="GVQ450" s="511"/>
      <c r="GVR450" s="512"/>
      <c r="GVS450" s="512"/>
      <c r="GVT450" s="505"/>
      <c r="GVU450" s="505"/>
      <c r="GVV450" s="505"/>
      <c r="GVW450" s="511"/>
      <c r="GVX450" s="512"/>
      <c r="GVY450" s="512"/>
      <c r="GVZ450" s="505"/>
      <c r="GWA450" s="505"/>
      <c r="GWB450" s="505"/>
      <c r="GWC450" s="511"/>
      <c r="GWD450" s="512"/>
      <c r="GWE450" s="512"/>
      <c r="GWF450" s="505"/>
      <c r="GWG450" s="505"/>
      <c r="GWH450" s="505"/>
      <c r="GWI450" s="511"/>
      <c r="GWJ450" s="512"/>
      <c r="GWK450" s="512"/>
      <c r="GWL450" s="505"/>
      <c r="GWM450" s="505"/>
      <c r="GWN450" s="505"/>
      <c r="GWO450" s="511"/>
      <c r="GWP450" s="512"/>
      <c r="GWQ450" s="512"/>
      <c r="GWR450" s="505"/>
      <c r="GWS450" s="505"/>
      <c r="GWT450" s="505"/>
      <c r="GWU450" s="511"/>
      <c r="GWV450" s="512"/>
      <c r="GWW450" s="512"/>
      <c r="GWX450" s="505"/>
      <c r="GWY450" s="505"/>
      <c r="GWZ450" s="505"/>
      <c r="GXA450" s="511"/>
      <c r="GXB450" s="512"/>
      <c r="GXC450" s="512"/>
      <c r="GXD450" s="505"/>
      <c r="GXE450" s="505"/>
      <c r="GXF450" s="505"/>
      <c r="GXG450" s="511"/>
      <c r="GXH450" s="512"/>
      <c r="GXI450" s="512"/>
      <c r="GXJ450" s="505"/>
      <c r="GXK450" s="505"/>
      <c r="GXL450" s="505"/>
      <c r="GXM450" s="511"/>
      <c r="GXN450" s="512"/>
      <c r="GXO450" s="512"/>
      <c r="GXP450" s="505"/>
      <c r="GXQ450" s="505"/>
      <c r="GXR450" s="505"/>
      <c r="GXS450" s="511"/>
      <c r="GXT450" s="512"/>
      <c r="GXU450" s="512"/>
      <c r="GXV450" s="505"/>
      <c r="GXW450" s="505"/>
      <c r="GXX450" s="505"/>
      <c r="GXY450" s="511"/>
      <c r="GXZ450" s="512"/>
      <c r="GYA450" s="512"/>
      <c r="GYB450" s="505"/>
      <c r="GYC450" s="505"/>
      <c r="GYD450" s="505"/>
      <c r="GYE450" s="511"/>
      <c r="GYF450" s="512"/>
      <c r="GYG450" s="512"/>
      <c r="GYH450" s="505"/>
      <c r="GYI450" s="505"/>
      <c r="GYJ450" s="505"/>
      <c r="GYK450" s="511"/>
      <c r="GYL450" s="512"/>
      <c r="GYM450" s="512"/>
      <c r="GYN450" s="505"/>
      <c r="GYO450" s="505"/>
      <c r="GYP450" s="505"/>
      <c r="GYQ450" s="511"/>
      <c r="GYR450" s="512"/>
      <c r="GYS450" s="512"/>
      <c r="GYT450" s="505"/>
      <c r="GYU450" s="505"/>
      <c r="GYV450" s="505"/>
      <c r="GYW450" s="511"/>
      <c r="GYX450" s="512"/>
      <c r="GYY450" s="512"/>
      <c r="GYZ450" s="505"/>
      <c r="GZA450" s="505"/>
      <c r="GZB450" s="505"/>
      <c r="GZC450" s="511"/>
      <c r="GZD450" s="512"/>
      <c r="GZE450" s="512"/>
      <c r="GZF450" s="505"/>
      <c r="GZG450" s="505"/>
      <c r="GZH450" s="505"/>
      <c r="GZI450" s="511"/>
      <c r="GZJ450" s="512"/>
      <c r="GZK450" s="512"/>
      <c r="GZL450" s="505"/>
      <c r="GZM450" s="505"/>
      <c r="GZN450" s="505"/>
      <c r="GZO450" s="511"/>
      <c r="GZP450" s="512"/>
      <c r="GZQ450" s="512"/>
      <c r="GZR450" s="505"/>
      <c r="GZS450" s="505"/>
      <c r="GZT450" s="505"/>
      <c r="GZU450" s="511"/>
      <c r="GZV450" s="512"/>
      <c r="GZW450" s="512"/>
      <c r="GZX450" s="505"/>
      <c r="GZY450" s="505"/>
      <c r="GZZ450" s="505"/>
      <c r="HAA450" s="511"/>
      <c r="HAB450" s="512"/>
      <c r="HAC450" s="512"/>
      <c r="HAD450" s="505"/>
      <c r="HAE450" s="505"/>
      <c r="HAF450" s="505"/>
      <c r="HAG450" s="511"/>
      <c r="HAH450" s="512"/>
      <c r="HAI450" s="512"/>
      <c r="HAJ450" s="505"/>
      <c r="HAK450" s="505"/>
      <c r="HAL450" s="505"/>
      <c r="HAM450" s="511"/>
      <c r="HAN450" s="512"/>
      <c r="HAO450" s="512"/>
      <c r="HAP450" s="505"/>
      <c r="HAQ450" s="505"/>
      <c r="HAR450" s="505"/>
      <c r="HAS450" s="511"/>
      <c r="HAT450" s="512"/>
      <c r="HAU450" s="512"/>
      <c r="HAV450" s="505"/>
      <c r="HAW450" s="505"/>
      <c r="HAX450" s="505"/>
      <c r="HAY450" s="511"/>
      <c r="HAZ450" s="512"/>
      <c r="HBA450" s="512"/>
      <c r="HBB450" s="505"/>
      <c r="HBC450" s="505"/>
      <c r="HBD450" s="505"/>
      <c r="HBE450" s="511"/>
      <c r="HBF450" s="512"/>
      <c r="HBG450" s="512"/>
      <c r="HBH450" s="505"/>
      <c r="HBI450" s="505"/>
      <c r="HBJ450" s="505"/>
      <c r="HBK450" s="511"/>
      <c r="HBL450" s="512"/>
      <c r="HBM450" s="512"/>
      <c r="HBN450" s="505"/>
      <c r="HBO450" s="505"/>
      <c r="HBP450" s="505"/>
      <c r="HBQ450" s="511"/>
      <c r="HBR450" s="512"/>
      <c r="HBS450" s="512"/>
      <c r="HBT450" s="505"/>
      <c r="HBU450" s="505"/>
      <c r="HBV450" s="505"/>
      <c r="HBW450" s="511"/>
      <c r="HBX450" s="512"/>
      <c r="HBY450" s="512"/>
      <c r="HBZ450" s="505"/>
      <c r="HCA450" s="505"/>
      <c r="HCB450" s="505"/>
      <c r="HCC450" s="511"/>
      <c r="HCD450" s="512"/>
      <c r="HCE450" s="512"/>
      <c r="HCF450" s="505"/>
      <c r="HCG450" s="505"/>
      <c r="HCH450" s="505"/>
      <c r="HCI450" s="511"/>
      <c r="HCJ450" s="512"/>
      <c r="HCK450" s="512"/>
      <c r="HCL450" s="505"/>
      <c r="HCM450" s="505"/>
      <c r="HCN450" s="505"/>
      <c r="HCO450" s="511"/>
      <c r="HCP450" s="512"/>
      <c r="HCQ450" s="512"/>
      <c r="HCR450" s="505"/>
      <c r="HCS450" s="505"/>
      <c r="HCT450" s="505"/>
      <c r="HCU450" s="511"/>
      <c r="HCV450" s="512"/>
      <c r="HCW450" s="512"/>
      <c r="HCX450" s="505"/>
      <c r="HCY450" s="505"/>
      <c r="HCZ450" s="505"/>
      <c r="HDA450" s="511"/>
      <c r="HDB450" s="512"/>
      <c r="HDC450" s="512"/>
      <c r="HDD450" s="505"/>
      <c r="HDE450" s="505"/>
      <c r="HDF450" s="505"/>
      <c r="HDG450" s="511"/>
      <c r="HDH450" s="512"/>
      <c r="HDI450" s="512"/>
      <c r="HDJ450" s="505"/>
      <c r="HDK450" s="505"/>
      <c r="HDL450" s="505"/>
      <c r="HDM450" s="511"/>
      <c r="HDN450" s="512"/>
      <c r="HDO450" s="512"/>
      <c r="HDP450" s="505"/>
      <c r="HDQ450" s="505"/>
      <c r="HDR450" s="505"/>
      <c r="HDS450" s="511"/>
      <c r="HDT450" s="512"/>
      <c r="HDU450" s="512"/>
      <c r="HDV450" s="505"/>
      <c r="HDW450" s="505"/>
      <c r="HDX450" s="505"/>
      <c r="HDY450" s="511"/>
      <c r="HDZ450" s="512"/>
      <c r="HEA450" s="512"/>
      <c r="HEB450" s="505"/>
      <c r="HEC450" s="505"/>
      <c r="HED450" s="505"/>
      <c r="HEE450" s="511"/>
      <c r="HEF450" s="512"/>
      <c r="HEG450" s="512"/>
      <c r="HEH450" s="505"/>
      <c r="HEI450" s="505"/>
      <c r="HEJ450" s="505"/>
      <c r="HEK450" s="511"/>
      <c r="HEL450" s="512"/>
      <c r="HEM450" s="512"/>
      <c r="HEN450" s="505"/>
      <c r="HEO450" s="505"/>
      <c r="HEP450" s="505"/>
      <c r="HEQ450" s="511"/>
      <c r="HER450" s="512"/>
      <c r="HES450" s="512"/>
      <c r="HET450" s="505"/>
      <c r="HEU450" s="505"/>
      <c r="HEV450" s="505"/>
      <c r="HEW450" s="511"/>
      <c r="HEX450" s="512"/>
      <c r="HEY450" s="512"/>
      <c r="HEZ450" s="505"/>
      <c r="HFA450" s="505"/>
      <c r="HFB450" s="505"/>
      <c r="HFC450" s="511"/>
      <c r="HFD450" s="512"/>
      <c r="HFE450" s="512"/>
      <c r="HFF450" s="505"/>
      <c r="HFG450" s="505"/>
      <c r="HFH450" s="505"/>
      <c r="HFI450" s="511"/>
      <c r="HFJ450" s="512"/>
      <c r="HFK450" s="512"/>
      <c r="HFL450" s="505"/>
      <c r="HFM450" s="505"/>
      <c r="HFN450" s="505"/>
      <c r="HFO450" s="511"/>
      <c r="HFP450" s="512"/>
      <c r="HFQ450" s="512"/>
      <c r="HFR450" s="505"/>
      <c r="HFS450" s="505"/>
      <c r="HFT450" s="505"/>
      <c r="HFU450" s="511"/>
      <c r="HFV450" s="512"/>
      <c r="HFW450" s="512"/>
      <c r="HFX450" s="505"/>
      <c r="HFY450" s="505"/>
      <c r="HFZ450" s="505"/>
      <c r="HGA450" s="511"/>
      <c r="HGB450" s="512"/>
      <c r="HGC450" s="512"/>
      <c r="HGD450" s="505"/>
      <c r="HGE450" s="505"/>
      <c r="HGF450" s="505"/>
      <c r="HGG450" s="511"/>
      <c r="HGH450" s="512"/>
      <c r="HGI450" s="512"/>
      <c r="HGJ450" s="505"/>
      <c r="HGK450" s="505"/>
      <c r="HGL450" s="505"/>
      <c r="HGM450" s="511"/>
      <c r="HGN450" s="512"/>
      <c r="HGO450" s="512"/>
      <c r="HGP450" s="505"/>
      <c r="HGQ450" s="505"/>
      <c r="HGR450" s="505"/>
      <c r="HGS450" s="511"/>
      <c r="HGT450" s="512"/>
      <c r="HGU450" s="512"/>
      <c r="HGV450" s="505"/>
      <c r="HGW450" s="505"/>
      <c r="HGX450" s="505"/>
      <c r="HGY450" s="511"/>
      <c r="HGZ450" s="512"/>
      <c r="HHA450" s="512"/>
      <c r="HHB450" s="505"/>
      <c r="HHC450" s="505"/>
      <c r="HHD450" s="505"/>
      <c r="HHE450" s="511"/>
      <c r="HHF450" s="512"/>
      <c r="HHG450" s="512"/>
      <c r="HHH450" s="505"/>
      <c r="HHI450" s="505"/>
      <c r="HHJ450" s="505"/>
      <c r="HHK450" s="511"/>
      <c r="HHL450" s="512"/>
      <c r="HHM450" s="512"/>
      <c r="HHN450" s="505"/>
      <c r="HHO450" s="505"/>
      <c r="HHP450" s="505"/>
      <c r="HHQ450" s="511"/>
      <c r="HHR450" s="512"/>
      <c r="HHS450" s="512"/>
      <c r="HHT450" s="505"/>
      <c r="HHU450" s="505"/>
      <c r="HHV450" s="505"/>
      <c r="HHW450" s="511"/>
      <c r="HHX450" s="512"/>
      <c r="HHY450" s="512"/>
      <c r="HHZ450" s="505"/>
      <c r="HIA450" s="505"/>
      <c r="HIB450" s="505"/>
      <c r="HIC450" s="511"/>
      <c r="HID450" s="512"/>
      <c r="HIE450" s="512"/>
      <c r="HIF450" s="505"/>
      <c r="HIG450" s="505"/>
      <c r="HIH450" s="505"/>
      <c r="HII450" s="511"/>
      <c r="HIJ450" s="512"/>
      <c r="HIK450" s="512"/>
      <c r="HIL450" s="505"/>
      <c r="HIM450" s="505"/>
      <c r="HIN450" s="505"/>
      <c r="HIO450" s="511"/>
      <c r="HIP450" s="512"/>
      <c r="HIQ450" s="512"/>
      <c r="HIR450" s="505"/>
      <c r="HIS450" s="505"/>
      <c r="HIT450" s="505"/>
      <c r="HIU450" s="511"/>
      <c r="HIV450" s="512"/>
      <c r="HIW450" s="512"/>
      <c r="HIX450" s="505"/>
      <c r="HIY450" s="505"/>
      <c r="HIZ450" s="505"/>
      <c r="HJA450" s="511"/>
      <c r="HJB450" s="512"/>
      <c r="HJC450" s="512"/>
      <c r="HJD450" s="505"/>
      <c r="HJE450" s="505"/>
      <c r="HJF450" s="505"/>
      <c r="HJG450" s="511"/>
      <c r="HJH450" s="512"/>
      <c r="HJI450" s="512"/>
      <c r="HJJ450" s="505"/>
      <c r="HJK450" s="505"/>
      <c r="HJL450" s="505"/>
      <c r="HJM450" s="511"/>
      <c r="HJN450" s="512"/>
      <c r="HJO450" s="512"/>
      <c r="HJP450" s="505"/>
      <c r="HJQ450" s="505"/>
      <c r="HJR450" s="505"/>
      <c r="HJS450" s="511"/>
      <c r="HJT450" s="512"/>
      <c r="HJU450" s="512"/>
      <c r="HJV450" s="505"/>
      <c r="HJW450" s="505"/>
      <c r="HJX450" s="505"/>
      <c r="HJY450" s="511"/>
      <c r="HJZ450" s="512"/>
      <c r="HKA450" s="512"/>
      <c r="HKB450" s="505"/>
      <c r="HKC450" s="505"/>
      <c r="HKD450" s="505"/>
      <c r="HKE450" s="511"/>
      <c r="HKF450" s="512"/>
      <c r="HKG450" s="512"/>
      <c r="HKH450" s="505"/>
      <c r="HKI450" s="505"/>
      <c r="HKJ450" s="505"/>
      <c r="HKK450" s="511"/>
      <c r="HKL450" s="512"/>
      <c r="HKM450" s="512"/>
      <c r="HKN450" s="505"/>
      <c r="HKO450" s="505"/>
      <c r="HKP450" s="505"/>
      <c r="HKQ450" s="511"/>
      <c r="HKR450" s="512"/>
      <c r="HKS450" s="512"/>
      <c r="HKT450" s="505"/>
      <c r="HKU450" s="505"/>
      <c r="HKV450" s="505"/>
      <c r="HKW450" s="511"/>
      <c r="HKX450" s="512"/>
      <c r="HKY450" s="512"/>
      <c r="HKZ450" s="505"/>
      <c r="HLA450" s="505"/>
      <c r="HLB450" s="505"/>
      <c r="HLC450" s="511"/>
      <c r="HLD450" s="512"/>
      <c r="HLE450" s="512"/>
      <c r="HLF450" s="505"/>
      <c r="HLG450" s="505"/>
      <c r="HLH450" s="505"/>
      <c r="HLI450" s="511"/>
      <c r="HLJ450" s="512"/>
      <c r="HLK450" s="512"/>
      <c r="HLL450" s="505"/>
      <c r="HLM450" s="505"/>
      <c r="HLN450" s="505"/>
      <c r="HLO450" s="511"/>
      <c r="HLP450" s="512"/>
      <c r="HLQ450" s="512"/>
      <c r="HLR450" s="505"/>
      <c r="HLS450" s="505"/>
      <c r="HLT450" s="505"/>
      <c r="HLU450" s="511"/>
      <c r="HLV450" s="512"/>
      <c r="HLW450" s="512"/>
      <c r="HLX450" s="505"/>
      <c r="HLY450" s="505"/>
      <c r="HLZ450" s="505"/>
      <c r="HMA450" s="511"/>
      <c r="HMB450" s="512"/>
      <c r="HMC450" s="512"/>
      <c r="HMD450" s="505"/>
      <c r="HME450" s="505"/>
      <c r="HMF450" s="505"/>
      <c r="HMG450" s="511"/>
      <c r="HMH450" s="512"/>
      <c r="HMI450" s="512"/>
      <c r="HMJ450" s="505"/>
      <c r="HMK450" s="505"/>
      <c r="HML450" s="505"/>
      <c r="HMM450" s="511"/>
      <c r="HMN450" s="512"/>
      <c r="HMO450" s="512"/>
      <c r="HMP450" s="505"/>
      <c r="HMQ450" s="505"/>
      <c r="HMR450" s="505"/>
      <c r="HMS450" s="511"/>
      <c r="HMT450" s="512"/>
      <c r="HMU450" s="512"/>
      <c r="HMV450" s="505"/>
      <c r="HMW450" s="505"/>
      <c r="HMX450" s="505"/>
      <c r="HMY450" s="511"/>
      <c r="HMZ450" s="512"/>
      <c r="HNA450" s="512"/>
      <c r="HNB450" s="505"/>
      <c r="HNC450" s="505"/>
      <c r="HND450" s="505"/>
      <c r="HNE450" s="511"/>
      <c r="HNF450" s="512"/>
      <c r="HNG450" s="512"/>
      <c r="HNH450" s="505"/>
      <c r="HNI450" s="505"/>
      <c r="HNJ450" s="505"/>
      <c r="HNK450" s="511"/>
      <c r="HNL450" s="512"/>
      <c r="HNM450" s="512"/>
      <c r="HNN450" s="505"/>
      <c r="HNO450" s="505"/>
      <c r="HNP450" s="505"/>
      <c r="HNQ450" s="511"/>
      <c r="HNR450" s="512"/>
      <c r="HNS450" s="512"/>
      <c r="HNT450" s="505"/>
      <c r="HNU450" s="505"/>
      <c r="HNV450" s="505"/>
      <c r="HNW450" s="511"/>
      <c r="HNX450" s="512"/>
      <c r="HNY450" s="512"/>
      <c r="HNZ450" s="505"/>
      <c r="HOA450" s="505"/>
      <c r="HOB450" s="505"/>
      <c r="HOC450" s="511"/>
      <c r="HOD450" s="512"/>
      <c r="HOE450" s="512"/>
      <c r="HOF450" s="505"/>
      <c r="HOG450" s="505"/>
      <c r="HOH450" s="505"/>
      <c r="HOI450" s="511"/>
      <c r="HOJ450" s="512"/>
      <c r="HOK450" s="512"/>
      <c r="HOL450" s="505"/>
      <c r="HOM450" s="505"/>
      <c r="HON450" s="505"/>
      <c r="HOO450" s="511"/>
      <c r="HOP450" s="512"/>
      <c r="HOQ450" s="512"/>
      <c r="HOR450" s="505"/>
      <c r="HOS450" s="505"/>
      <c r="HOT450" s="505"/>
      <c r="HOU450" s="511"/>
      <c r="HOV450" s="512"/>
      <c r="HOW450" s="512"/>
      <c r="HOX450" s="505"/>
      <c r="HOY450" s="505"/>
      <c r="HOZ450" s="505"/>
      <c r="HPA450" s="511"/>
      <c r="HPB450" s="512"/>
      <c r="HPC450" s="512"/>
      <c r="HPD450" s="505"/>
      <c r="HPE450" s="505"/>
      <c r="HPF450" s="505"/>
      <c r="HPG450" s="511"/>
      <c r="HPH450" s="512"/>
      <c r="HPI450" s="512"/>
      <c r="HPJ450" s="505"/>
      <c r="HPK450" s="505"/>
      <c r="HPL450" s="505"/>
      <c r="HPM450" s="511"/>
      <c r="HPN450" s="512"/>
      <c r="HPO450" s="512"/>
      <c r="HPP450" s="505"/>
      <c r="HPQ450" s="505"/>
      <c r="HPR450" s="505"/>
      <c r="HPS450" s="511"/>
      <c r="HPT450" s="512"/>
      <c r="HPU450" s="512"/>
      <c r="HPV450" s="505"/>
      <c r="HPW450" s="505"/>
      <c r="HPX450" s="505"/>
      <c r="HPY450" s="511"/>
      <c r="HPZ450" s="512"/>
      <c r="HQA450" s="512"/>
      <c r="HQB450" s="505"/>
      <c r="HQC450" s="505"/>
      <c r="HQD450" s="505"/>
      <c r="HQE450" s="511"/>
      <c r="HQF450" s="512"/>
      <c r="HQG450" s="512"/>
      <c r="HQH450" s="505"/>
      <c r="HQI450" s="505"/>
      <c r="HQJ450" s="505"/>
      <c r="HQK450" s="511"/>
      <c r="HQL450" s="512"/>
      <c r="HQM450" s="512"/>
      <c r="HQN450" s="505"/>
      <c r="HQO450" s="505"/>
      <c r="HQP450" s="505"/>
      <c r="HQQ450" s="511"/>
      <c r="HQR450" s="512"/>
      <c r="HQS450" s="512"/>
      <c r="HQT450" s="505"/>
      <c r="HQU450" s="505"/>
      <c r="HQV450" s="505"/>
      <c r="HQW450" s="511"/>
      <c r="HQX450" s="512"/>
      <c r="HQY450" s="512"/>
      <c r="HQZ450" s="505"/>
      <c r="HRA450" s="505"/>
      <c r="HRB450" s="505"/>
      <c r="HRC450" s="511"/>
      <c r="HRD450" s="512"/>
      <c r="HRE450" s="512"/>
      <c r="HRF450" s="505"/>
      <c r="HRG450" s="505"/>
      <c r="HRH450" s="505"/>
      <c r="HRI450" s="511"/>
      <c r="HRJ450" s="512"/>
      <c r="HRK450" s="512"/>
      <c r="HRL450" s="505"/>
      <c r="HRM450" s="505"/>
      <c r="HRN450" s="505"/>
      <c r="HRO450" s="511"/>
      <c r="HRP450" s="512"/>
      <c r="HRQ450" s="512"/>
      <c r="HRR450" s="505"/>
      <c r="HRS450" s="505"/>
      <c r="HRT450" s="505"/>
      <c r="HRU450" s="511"/>
      <c r="HRV450" s="512"/>
      <c r="HRW450" s="512"/>
      <c r="HRX450" s="505"/>
      <c r="HRY450" s="505"/>
      <c r="HRZ450" s="505"/>
      <c r="HSA450" s="511"/>
      <c r="HSB450" s="512"/>
      <c r="HSC450" s="512"/>
      <c r="HSD450" s="505"/>
      <c r="HSE450" s="505"/>
      <c r="HSF450" s="505"/>
      <c r="HSG450" s="511"/>
      <c r="HSH450" s="512"/>
      <c r="HSI450" s="512"/>
      <c r="HSJ450" s="505"/>
      <c r="HSK450" s="505"/>
      <c r="HSL450" s="505"/>
      <c r="HSM450" s="511"/>
      <c r="HSN450" s="512"/>
      <c r="HSO450" s="512"/>
      <c r="HSP450" s="505"/>
      <c r="HSQ450" s="505"/>
      <c r="HSR450" s="505"/>
      <c r="HSS450" s="511"/>
      <c r="HST450" s="512"/>
      <c r="HSU450" s="512"/>
      <c r="HSV450" s="505"/>
      <c r="HSW450" s="505"/>
      <c r="HSX450" s="505"/>
      <c r="HSY450" s="511"/>
      <c r="HSZ450" s="512"/>
      <c r="HTA450" s="512"/>
      <c r="HTB450" s="505"/>
      <c r="HTC450" s="505"/>
      <c r="HTD450" s="505"/>
      <c r="HTE450" s="511"/>
      <c r="HTF450" s="512"/>
      <c r="HTG450" s="512"/>
      <c r="HTH450" s="505"/>
      <c r="HTI450" s="505"/>
      <c r="HTJ450" s="505"/>
      <c r="HTK450" s="511"/>
      <c r="HTL450" s="512"/>
      <c r="HTM450" s="512"/>
      <c r="HTN450" s="505"/>
      <c r="HTO450" s="505"/>
      <c r="HTP450" s="505"/>
      <c r="HTQ450" s="511"/>
      <c r="HTR450" s="512"/>
      <c r="HTS450" s="512"/>
      <c r="HTT450" s="505"/>
      <c r="HTU450" s="505"/>
      <c r="HTV450" s="505"/>
      <c r="HTW450" s="511"/>
      <c r="HTX450" s="512"/>
      <c r="HTY450" s="512"/>
      <c r="HTZ450" s="505"/>
      <c r="HUA450" s="505"/>
      <c r="HUB450" s="505"/>
      <c r="HUC450" s="511"/>
      <c r="HUD450" s="512"/>
      <c r="HUE450" s="512"/>
      <c r="HUF450" s="505"/>
      <c r="HUG450" s="505"/>
      <c r="HUH450" s="505"/>
      <c r="HUI450" s="511"/>
      <c r="HUJ450" s="512"/>
      <c r="HUK450" s="512"/>
      <c r="HUL450" s="505"/>
      <c r="HUM450" s="505"/>
      <c r="HUN450" s="505"/>
      <c r="HUO450" s="511"/>
      <c r="HUP450" s="512"/>
      <c r="HUQ450" s="512"/>
      <c r="HUR450" s="505"/>
      <c r="HUS450" s="505"/>
      <c r="HUT450" s="505"/>
      <c r="HUU450" s="511"/>
      <c r="HUV450" s="512"/>
      <c r="HUW450" s="512"/>
      <c r="HUX450" s="505"/>
      <c r="HUY450" s="505"/>
      <c r="HUZ450" s="505"/>
      <c r="HVA450" s="511"/>
      <c r="HVB450" s="512"/>
      <c r="HVC450" s="512"/>
      <c r="HVD450" s="505"/>
      <c r="HVE450" s="505"/>
      <c r="HVF450" s="505"/>
      <c r="HVG450" s="511"/>
      <c r="HVH450" s="512"/>
      <c r="HVI450" s="512"/>
      <c r="HVJ450" s="505"/>
      <c r="HVK450" s="505"/>
      <c r="HVL450" s="505"/>
      <c r="HVM450" s="511"/>
      <c r="HVN450" s="512"/>
      <c r="HVO450" s="512"/>
      <c r="HVP450" s="505"/>
      <c r="HVQ450" s="505"/>
      <c r="HVR450" s="505"/>
      <c r="HVS450" s="511"/>
      <c r="HVT450" s="512"/>
      <c r="HVU450" s="512"/>
      <c r="HVV450" s="505"/>
      <c r="HVW450" s="505"/>
      <c r="HVX450" s="505"/>
      <c r="HVY450" s="511"/>
      <c r="HVZ450" s="512"/>
      <c r="HWA450" s="512"/>
      <c r="HWB450" s="505"/>
      <c r="HWC450" s="505"/>
      <c r="HWD450" s="505"/>
      <c r="HWE450" s="511"/>
      <c r="HWF450" s="512"/>
      <c r="HWG450" s="512"/>
      <c r="HWH450" s="505"/>
      <c r="HWI450" s="505"/>
      <c r="HWJ450" s="505"/>
      <c r="HWK450" s="511"/>
      <c r="HWL450" s="512"/>
      <c r="HWM450" s="512"/>
      <c r="HWN450" s="505"/>
      <c r="HWO450" s="505"/>
      <c r="HWP450" s="505"/>
      <c r="HWQ450" s="511"/>
      <c r="HWR450" s="512"/>
      <c r="HWS450" s="512"/>
      <c r="HWT450" s="505"/>
      <c r="HWU450" s="505"/>
      <c r="HWV450" s="505"/>
      <c r="HWW450" s="511"/>
      <c r="HWX450" s="512"/>
      <c r="HWY450" s="512"/>
      <c r="HWZ450" s="505"/>
      <c r="HXA450" s="505"/>
      <c r="HXB450" s="505"/>
      <c r="HXC450" s="511"/>
      <c r="HXD450" s="512"/>
      <c r="HXE450" s="512"/>
      <c r="HXF450" s="505"/>
      <c r="HXG450" s="505"/>
      <c r="HXH450" s="505"/>
      <c r="HXI450" s="511"/>
      <c r="HXJ450" s="512"/>
      <c r="HXK450" s="512"/>
      <c r="HXL450" s="505"/>
      <c r="HXM450" s="505"/>
      <c r="HXN450" s="505"/>
      <c r="HXO450" s="511"/>
      <c r="HXP450" s="512"/>
      <c r="HXQ450" s="512"/>
      <c r="HXR450" s="505"/>
      <c r="HXS450" s="505"/>
      <c r="HXT450" s="505"/>
      <c r="HXU450" s="511"/>
      <c r="HXV450" s="512"/>
      <c r="HXW450" s="512"/>
      <c r="HXX450" s="505"/>
      <c r="HXY450" s="505"/>
      <c r="HXZ450" s="505"/>
      <c r="HYA450" s="511"/>
      <c r="HYB450" s="512"/>
      <c r="HYC450" s="512"/>
      <c r="HYD450" s="505"/>
      <c r="HYE450" s="505"/>
      <c r="HYF450" s="505"/>
      <c r="HYG450" s="511"/>
      <c r="HYH450" s="512"/>
      <c r="HYI450" s="512"/>
      <c r="HYJ450" s="505"/>
      <c r="HYK450" s="505"/>
      <c r="HYL450" s="505"/>
      <c r="HYM450" s="511"/>
      <c r="HYN450" s="512"/>
      <c r="HYO450" s="512"/>
      <c r="HYP450" s="505"/>
      <c r="HYQ450" s="505"/>
      <c r="HYR450" s="505"/>
      <c r="HYS450" s="511"/>
      <c r="HYT450" s="512"/>
      <c r="HYU450" s="512"/>
      <c r="HYV450" s="505"/>
      <c r="HYW450" s="505"/>
      <c r="HYX450" s="505"/>
      <c r="HYY450" s="511"/>
      <c r="HYZ450" s="512"/>
      <c r="HZA450" s="512"/>
      <c r="HZB450" s="505"/>
      <c r="HZC450" s="505"/>
      <c r="HZD450" s="505"/>
      <c r="HZE450" s="511"/>
      <c r="HZF450" s="512"/>
      <c r="HZG450" s="512"/>
      <c r="HZH450" s="505"/>
      <c r="HZI450" s="505"/>
      <c r="HZJ450" s="505"/>
      <c r="HZK450" s="511"/>
      <c r="HZL450" s="512"/>
      <c r="HZM450" s="512"/>
      <c r="HZN450" s="505"/>
      <c r="HZO450" s="505"/>
      <c r="HZP450" s="505"/>
      <c r="HZQ450" s="511"/>
      <c r="HZR450" s="512"/>
      <c r="HZS450" s="512"/>
      <c r="HZT450" s="505"/>
      <c r="HZU450" s="505"/>
      <c r="HZV450" s="505"/>
      <c r="HZW450" s="511"/>
      <c r="HZX450" s="512"/>
      <c r="HZY450" s="512"/>
      <c r="HZZ450" s="505"/>
      <c r="IAA450" s="505"/>
      <c r="IAB450" s="505"/>
      <c r="IAC450" s="511"/>
      <c r="IAD450" s="512"/>
      <c r="IAE450" s="512"/>
      <c r="IAF450" s="505"/>
      <c r="IAG450" s="505"/>
      <c r="IAH450" s="505"/>
      <c r="IAI450" s="511"/>
      <c r="IAJ450" s="512"/>
      <c r="IAK450" s="512"/>
      <c r="IAL450" s="505"/>
      <c r="IAM450" s="505"/>
      <c r="IAN450" s="505"/>
      <c r="IAO450" s="511"/>
      <c r="IAP450" s="512"/>
      <c r="IAQ450" s="512"/>
      <c r="IAR450" s="505"/>
      <c r="IAS450" s="505"/>
      <c r="IAT450" s="505"/>
      <c r="IAU450" s="511"/>
      <c r="IAV450" s="512"/>
      <c r="IAW450" s="512"/>
      <c r="IAX450" s="505"/>
      <c r="IAY450" s="505"/>
      <c r="IAZ450" s="505"/>
      <c r="IBA450" s="511"/>
      <c r="IBB450" s="512"/>
      <c r="IBC450" s="512"/>
      <c r="IBD450" s="505"/>
      <c r="IBE450" s="505"/>
      <c r="IBF450" s="505"/>
      <c r="IBG450" s="511"/>
      <c r="IBH450" s="512"/>
      <c r="IBI450" s="512"/>
      <c r="IBJ450" s="505"/>
      <c r="IBK450" s="505"/>
      <c r="IBL450" s="505"/>
      <c r="IBM450" s="511"/>
      <c r="IBN450" s="512"/>
      <c r="IBO450" s="512"/>
      <c r="IBP450" s="505"/>
      <c r="IBQ450" s="505"/>
      <c r="IBR450" s="505"/>
      <c r="IBS450" s="511"/>
      <c r="IBT450" s="512"/>
      <c r="IBU450" s="512"/>
      <c r="IBV450" s="505"/>
      <c r="IBW450" s="505"/>
      <c r="IBX450" s="505"/>
      <c r="IBY450" s="511"/>
      <c r="IBZ450" s="512"/>
      <c r="ICA450" s="512"/>
      <c r="ICB450" s="505"/>
      <c r="ICC450" s="505"/>
      <c r="ICD450" s="505"/>
      <c r="ICE450" s="511"/>
      <c r="ICF450" s="512"/>
      <c r="ICG450" s="512"/>
      <c r="ICH450" s="505"/>
      <c r="ICI450" s="505"/>
      <c r="ICJ450" s="505"/>
      <c r="ICK450" s="511"/>
      <c r="ICL450" s="512"/>
      <c r="ICM450" s="512"/>
      <c r="ICN450" s="505"/>
      <c r="ICO450" s="505"/>
      <c r="ICP450" s="505"/>
      <c r="ICQ450" s="511"/>
      <c r="ICR450" s="512"/>
      <c r="ICS450" s="512"/>
      <c r="ICT450" s="505"/>
      <c r="ICU450" s="505"/>
      <c r="ICV450" s="505"/>
      <c r="ICW450" s="511"/>
      <c r="ICX450" s="512"/>
      <c r="ICY450" s="512"/>
      <c r="ICZ450" s="505"/>
      <c r="IDA450" s="505"/>
      <c r="IDB450" s="505"/>
      <c r="IDC450" s="511"/>
      <c r="IDD450" s="512"/>
      <c r="IDE450" s="512"/>
      <c r="IDF450" s="505"/>
      <c r="IDG450" s="505"/>
      <c r="IDH450" s="505"/>
      <c r="IDI450" s="511"/>
      <c r="IDJ450" s="512"/>
      <c r="IDK450" s="512"/>
      <c r="IDL450" s="505"/>
      <c r="IDM450" s="505"/>
      <c r="IDN450" s="505"/>
      <c r="IDO450" s="511"/>
      <c r="IDP450" s="512"/>
      <c r="IDQ450" s="512"/>
      <c r="IDR450" s="505"/>
      <c r="IDS450" s="505"/>
      <c r="IDT450" s="505"/>
      <c r="IDU450" s="511"/>
      <c r="IDV450" s="512"/>
      <c r="IDW450" s="512"/>
      <c r="IDX450" s="505"/>
      <c r="IDY450" s="505"/>
      <c r="IDZ450" s="505"/>
      <c r="IEA450" s="511"/>
      <c r="IEB450" s="512"/>
      <c r="IEC450" s="512"/>
      <c r="IED450" s="505"/>
      <c r="IEE450" s="505"/>
      <c r="IEF450" s="505"/>
      <c r="IEG450" s="511"/>
      <c r="IEH450" s="512"/>
      <c r="IEI450" s="512"/>
      <c r="IEJ450" s="505"/>
      <c r="IEK450" s="505"/>
      <c r="IEL450" s="505"/>
      <c r="IEM450" s="511"/>
      <c r="IEN450" s="512"/>
      <c r="IEO450" s="512"/>
      <c r="IEP450" s="505"/>
      <c r="IEQ450" s="505"/>
      <c r="IER450" s="505"/>
      <c r="IES450" s="511"/>
      <c r="IET450" s="512"/>
      <c r="IEU450" s="512"/>
      <c r="IEV450" s="505"/>
      <c r="IEW450" s="505"/>
      <c r="IEX450" s="505"/>
      <c r="IEY450" s="511"/>
      <c r="IEZ450" s="512"/>
      <c r="IFA450" s="512"/>
      <c r="IFB450" s="505"/>
      <c r="IFC450" s="505"/>
      <c r="IFD450" s="505"/>
      <c r="IFE450" s="511"/>
      <c r="IFF450" s="512"/>
      <c r="IFG450" s="512"/>
      <c r="IFH450" s="505"/>
      <c r="IFI450" s="505"/>
      <c r="IFJ450" s="505"/>
      <c r="IFK450" s="511"/>
      <c r="IFL450" s="512"/>
      <c r="IFM450" s="512"/>
      <c r="IFN450" s="505"/>
      <c r="IFO450" s="505"/>
      <c r="IFP450" s="505"/>
      <c r="IFQ450" s="511"/>
      <c r="IFR450" s="512"/>
      <c r="IFS450" s="512"/>
      <c r="IFT450" s="505"/>
      <c r="IFU450" s="505"/>
      <c r="IFV450" s="505"/>
      <c r="IFW450" s="511"/>
      <c r="IFX450" s="512"/>
      <c r="IFY450" s="512"/>
      <c r="IFZ450" s="505"/>
      <c r="IGA450" s="505"/>
      <c r="IGB450" s="505"/>
      <c r="IGC450" s="511"/>
      <c r="IGD450" s="512"/>
      <c r="IGE450" s="512"/>
      <c r="IGF450" s="505"/>
      <c r="IGG450" s="505"/>
      <c r="IGH450" s="505"/>
      <c r="IGI450" s="511"/>
      <c r="IGJ450" s="512"/>
      <c r="IGK450" s="512"/>
      <c r="IGL450" s="505"/>
      <c r="IGM450" s="505"/>
      <c r="IGN450" s="505"/>
      <c r="IGO450" s="511"/>
      <c r="IGP450" s="512"/>
      <c r="IGQ450" s="512"/>
      <c r="IGR450" s="505"/>
      <c r="IGS450" s="505"/>
      <c r="IGT450" s="505"/>
      <c r="IGU450" s="511"/>
      <c r="IGV450" s="512"/>
      <c r="IGW450" s="512"/>
      <c r="IGX450" s="505"/>
      <c r="IGY450" s="505"/>
      <c r="IGZ450" s="505"/>
      <c r="IHA450" s="511"/>
      <c r="IHB450" s="512"/>
      <c r="IHC450" s="512"/>
      <c r="IHD450" s="505"/>
      <c r="IHE450" s="505"/>
      <c r="IHF450" s="505"/>
      <c r="IHG450" s="511"/>
      <c r="IHH450" s="512"/>
      <c r="IHI450" s="512"/>
      <c r="IHJ450" s="505"/>
      <c r="IHK450" s="505"/>
      <c r="IHL450" s="505"/>
      <c r="IHM450" s="511"/>
      <c r="IHN450" s="512"/>
      <c r="IHO450" s="512"/>
      <c r="IHP450" s="505"/>
      <c r="IHQ450" s="505"/>
      <c r="IHR450" s="505"/>
      <c r="IHS450" s="511"/>
      <c r="IHT450" s="512"/>
      <c r="IHU450" s="512"/>
      <c r="IHV450" s="505"/>
      <c r="IHW450" s="505"/>
      <c r="IHX450" s="505"/>
      <c r="IHY450" s="511"/>
      <c r="IHZ450" s="512"/>
      <c r="IIA450" s="512"/>
      <c r="IIB450" s="505"/>
      <c r="IIC450" s="505"/>
      <c r="IID450" s="505"/>
      <c r="IIE450" s="511"/>
      <c r="IIF450" s="512"/>
      <c r="IIG450" s="512"/>
      <c r="IIH450" s="505"/>
      <c r="III450" s="505"/>
      <c r="IIJ450" s="505"/>
      <c r="IIK450" s="511"/>
      <c r="IIL450" s="512"/>
      <c r="IIM450" s="512"/>
      <c r="IIN450" s="505"/>
      <c r="IIO450" s="505"/>
      <c r="IIP450" s="505"/>
      <c r="IIQ450" s="511"/>
      <c r="IIR450" s="512"/>
      <c r="IIS450" s="512"/>
      <c r="IIT450" s="505"/>
      <c r="IIU450" s="505"/>
      <c r="IIV450" s="505"/>
      <c r="IIW450" s="511"/>
      <c r="IIX450" s="512"/>
      <c r="IIY450" s="512"/>
      <c r="IIZ450" s="505"/>
      <c r="IJA450" s="505"/>
      <c r="IJB450" s="505"/>
      <c r="IJC450" s="511"/>
      <c r="IJD450" s="512"/>
      <c r="IJE450" s="512"/>
      <c r="IJF450" s="505"/>
      <c r="IJG450" s="505"/>
      <c r="IJH450" s="505"/>
      <c r="IJI450" s="511"/>
      <c r="IJJ450" s="512"/>
      <c r="IJK450" s="512"/>
      <c r="IJL450" s="505"/>
      <c r="IJM450" s="505"/>
      <c r="IJN450" s="505"/>
      <c r="IJO450" s="511"/>
      <c r="IJP450" s="512"/>
      <c r="IJQ450" s="512"/>
      <c r="IJR450" s="505"/>
      <c r="IJS450" s="505"/>
      <c r="IJT450" s="505"/>
      <c r="IJU450" s="511"/>
      <c r="IJV450" s="512"/>
      <c r="IJW450" s="512"/>
      <c r="IJX450" s="505"/>
      <c r="IJY450" s="505"/>
      <c r="IJZ450" s="505"/>
      <c r="IKA450" s="511"/>
      <c r="IKB450" s="512"/>
      <c r="IKC450" s="512"/>
      <c r="IKD450" s="505"/>
      <c r="IKE450" s="505"/>
      <c r="IKF450" s="505"/>
      <c r="IKG450" s="511"/>
      <c r="IKH450" s="512"/>
      <c r="IKI450" s="512"/>
      <c r="IKJ450" s="505"/>
      <c r="IKK450" s="505"/>
      <c r="IKL450" s="505"/>
      <c r="IKM450" s="511"/>
      <c r="IKN450" s="512"/>
      <c r="IKO450" s="512"/>
      <c r="IKP450" s="505"/>
      <c r="IKQ450" s="505"/>
      <c r="IKR450" s="505"/>
      <c r="IKS450" s="511"/>
      <c r="IKT450" s="512"/>
      <c r="IKU450" s="512"/>
      <c r="IKV450" s="505"/>
      <c r="IKW450" s="505"/>
      <c r="IKX450" s="505"/>
      <c r="IKY450" s="511"/>
      <c r="IKZ450" s="512"/>
      <c r="ILA450" s="512"/>
      <c r="ILB450" s="505"/>
      <c r="ILC450" s="505"/>
      <c r="ILD450" s="505"/>
      <c r="ILE450" s="511"/>
      <c r="ILF450" s="512"/>
      <c r="ILG450" s="512"/>
      <c r="ILH450" s="505"/>
      <c r="ILI450" s="505"/>
      <c r="ILJ450" s="505"/>
      <c r="ILK450" s="511"/>
      <c r="ILL450" s="512"/>
      <c r="ILM450" s="512"/>
      <c r="ILN450" s="505"/>
      <c r="ILO450" s="505"/>
      <c r="ILP450" s="505"/>
      <c r="ILQ450" s="511"/>
      <c r="ILR450" s="512"/>
      <c r="ILS450" s="512"/>
      <c r="ILT450" s="505"/>
      <c r="ILU450" s="505"/>
      <c r="ILV450" s="505"/>
      <c r="ILW450" s="511"/>
      <c r="ILX450" s="512"/>
      <c r="ILY450" s="512"/>
      <c r="ILZ450" s="505"/>
      <c r="IMA450" s="505"/>
      <c r="IMB450" s="505"/>
      <c r="IMC450" s="511"/>
      <c r="IMD450" s="512"/>
      <c r="IME450" s="512"/>
      <c r="IMF450" s="505"/>
      <c r="IMG450" s="505"/>
      <c r="IMH450" s="505"/>
      <c r="IMI450" s="511"/>
      <c r="IMJ450" s="512"/>
      <c r="IMK450" s="512"/>
      <c r="IML450" s="505"/>
      <c r="IMM450" s="505"/>
      <c r="IMN450" s="505"/>
      <c r="IMO450" s="511"/>
      <c r="IMP450" s="512"/>
      <c r="IMQ450" s="512"/>
      <c r="IMR450" s="505"/>
      <c r="IMS450" s="505"/>
      <c r="IMT450" s="505"/>
      <c r="IMU450" s="511"/>
      <c r="IMV450" s="512"/>
      <c r="IMW450" s="512"/>
      <c r="IMX450" s="505"/>
      <c r="IMY450" s="505"/>
      <c r="IMZ450" s="505"/>
      <c r="INA450" s="511"/>
      <c r="INB450" s="512"/>
      <c r="INC450" s="512"/>
      <c r="IND450" s="505"/>
      <c r="INE450" s="505"/>
      <c r="INF450" s="505"/>
      <c r="ING450" s="511"/>
      <c r="INH450" s="512"/>
      <c r="INI450" s="512"/>
      <c r="INJ450" s="505"/>
      <c r="INK450" s="505"/>
      <c r="INL450" s="505"/>
      <c r="INM450" s="511"/>
      <c r="INN450" s="512"/>
      <c r="INO450" s="512"/>
      <c r="INP450" s="505"/>
      <c r="INQ450" s="505"/>
      <c r="INR450" s="505"/>
      <c r="INS450" s="511"/>
      <c r="INT450" s="512"/>
      <c r="INU450" s="512"/>
      <c r="INV450" s="505"/>
      <c r="INW450" s="505"/>
      <c r="INX450" s="505"/>
      <c r="INY450" s="511"/>
      <c r="INZ450" s="512"/>
      <c r="IOA450" s="512"/>
      <c r="IOB450" s="505"/>
      <c r="IOC450" s="505"/>
      <c r="IOD450" s="505"/>
      <c r="IOE450" s="511"/>
      <c r="IOF450" s="512"/>
      <c r="IOG450" s="512"/>
      <c r="IOH450" s="505"/>
      <c r="IOI450" s="505"/>
      <c r="IOJ450" s="505"/>
      <c r="IOK450" s="511"/>
      <c r="IOL450" s="512"/>
      <c r="IOM450" s="512"/>
      <c r="ION450" s="505"/>
      <c r="IOO450" s="505"/>
      <c r="IOP450" s="505"/>
      <c r="IOQ450" s="511"/>
      <c r="IOR450" s="512"/>
      <c r="IOS450" s="512"/>
      <c r="IOT450" s="505"/>
      <c r="IOU450" s="505"/>
      <c r="IOV450" s="505"/>
      <c r="IOW450" s="511"/>
      <c r="IOX450" s="512"/>
      <c r="IOY450" s="512"/>
      <c r="IOZ450" s="505"/>
      <c r="IPA450" s="505"/>
      <c r="IPB450" s="505"/>
      <c r="IPC450" s="511"/>
      <c r="IPD450" s="512"/>
      <c r="IPE450" s="512"/>
      <c r="IPF450" s="505"/>
      <c r="IPG450" s="505"/>
      <c r="IPH450" s="505"/>
      <c r="IPI450" s="511"/>
      <c r="IPJ450" s="512"/>
      <c r="IPK450" s="512"/>
      <c r="IPL450" s="505"/>
      <c r="IPM450" s="505"/>
      <c r="IPN450" s="505"/>
      <c r="IPO450" s="511"/>
      <c r="IPP450" s="512"/>
      <c r="IPQ450" s="512"/>
      <c r="IPR450" s="505"/>
      <c r="IPS450" s="505"/>
      <c r="IPT450" s="505"/>
      <c r="IPU450" s="511"/>
      <c r="IPV450" s="512"/>
      <c r="IPW450" s="512"/>
      <c r="IPX450" s="505"/>
      <c r="IPY450" s="505"/>
      <c r="IPZ450" s="505"/>
      <c r="IQA450" s="511"/>
      <c r="IQB450" s="512"/>
      <c r="IQC450" s="512"/>
      <c r="IQD450" s="505"/>
      <c r="IQE450" s="505"/>
      <c r="IQF450" s="505"/>
      <c r="IQG450" s="511"/>
      <c r="IQH450" s="512"/>
      <c r="IQI450" s="512"/>
      <c r="IQJ450" s="505"/>
      <c r="IQK450" s="505"/>
      <c r="IQL450" s="505"/>
      <c r="IQM450" s="511"/>
      <c r="IQN450" s="512"/>
      <c r="IQO450" s="512"/>
      <c r="IQP450" s="505"/>
      <c r="IQQ450" s="505"/>
      <c r="IQR450" s="505"/>
      <c r="IQS450" s="511"/>
      <c r="IQT450" s="512"/>
      <c r="IQU450" s="512"/>
      <c r="IQV450" s="505"/>
      <c r="IQW450" s="505"/>
      <c r="IQX450" s="505"/>
      <c r="IQY450" s="511"/>
      <c r="IQZ450" s="512"/>
      <c r="IRA450" s="512"/>
      <c r="IRB450" s="505"/>
      <c r="IRC450" s="505"/>
      <c r="IRD450" s="505"/>
      <c r="IRE450" s="511"/>
      <c r="IRF450" s="512"/>
      <c r="IRG450" s="512"/>
      <c r="IRH450" s="505"/>
      <c r="IRI450" s="505"/>
      <c r="IRJ450" s="505"/>
      <c r="IRK450" s="511"/>
      <c r="IRL450" s="512"/>
      <c r="IRM450" s="512"/>
      <c r="IRN450" s="505"/>
      <c r="IRO450" s="505"/>
      <c r="IRP450" s="505"/>
      <c r="IRQ450" s="511"/>
      <c r="IRR450" s="512"/>
      <c r="IRS450" s="512"/>
      <c r="IRT450" s="505"/>
      <c r="IRU450" s="505"/>
      <c r="IRV450" s="505"/>
      <c r="IRW450" s="511"/>
      <c r="IRX450" s="512"/>
      <c r="IRY450" s="512"/>
      <c r="IRZ450" s="505"/>
      <c r="ISA450" s="505"/>
      <c r="ISB450" s="505"/>
      <c r="ISC450" s="511"/>
      <c r="ISD450" s="512"/>
      <c r="ISE450" s="512"/>
      <c r="ISF450" s="505"/>
      <c r="ISG450" s="505"/>
      <c r="ISH450" s="505"/>
      <c r="ISI450" s="511"/>
      <c r="ISJ450" s="512"/>
      <c r="ISK450" s="512"/>
      <c r="ISL450" s="505"/>
      <c r="ISM450" s="505"/>
      <c r="ISN450" s="505"/>
      <c r="ISO450" s="511"/>
      <c r="ISP450" s="512"/>
      <c r="ISQ450" s="512"/>
      <c r="ISR450" s="505"/>
      <c r="ISS450" s="505"/>
      <c r="IST450" s="505"/>
      <c r="ISU450" s="511"/>
      <c r="ISV450" s="512"/>
      <c r="ISW450" s="512"/>
      <c r="ISX450" s="505"/>
      <c r="ISY450" s="505"/>
      <c r="ISZ450" s="505"/>
      <c r="ITA450" s="511"/>
      <c r="ITB450" s="512"/>
      <c r="ITC450" s="512"/>
      <c r="ITD450" s="505"/>
      <c r="ITE450" s="505"/>
      <c r="ITF450" s="505"/>
      <c r="ITG450" s="511"/>
      <c r="ITH450" s="512"/>
      <c r="ITI450" s="512"/>
      <c r="ITJ450" s="505"/>
      <c r="ITK450" s="505"/>
      <c r="ITL450" s="505"/>
      <c r="ITM450" s="511"/>
      <c r="ITN450" s="512"/>
      <c r="ITO450" s="512"/>
      <c r="ITP450" s="505"/>
      <c r="ITQ450" s="505"/>
      <c r="ITR450" s="505"/>
      <c r="ITS450" s="511"/>
      <c r="ITT450" s="512"/>
      <c r="ITU450" s="512"/>
      <c r="ITV450" s="505"/>
      <c r="ITW450" s="505"/>
      <c r="ITX450" s="505"/>
      <c r="ITY450" s="511"/>
      <c r="ITZ450" s="512"/>
      <c r="IUA450" s="512"/>
      <c r="IUB450" s="505"/>
      <c r="IUC450" s="505"/>
      <c r="IUD450" s="505"/>
      <c r="IUE450" s="511"/>
      <c r="IUF450" s="512"/>
      <c r="IUG450" s="512"/>
      <c r="IUH450" s="505"/>
      <c r="IUI450" s="505"/>
      <c r="IUJ450" s="505"/>
      <c r="IUK450" s="511"/>
      <c r="IUL450" s="512"/>
      <c r="IUM450" s="512"/>
      <c r="IUN450" s="505"/>
      <c r="IUO450" s="505"/>
      <c r="IUP450" s="505"/>
      <c r="IUQ450" s="511"/>
      <c r="IUR450" s="512"/>
      <c r="IUS450" s="512"/>
      <c r="IUT450" s="505"/>
      <c r="IUU450" s="505"/>
      <c r="IUV450" s="505"/>
      <c r="IUW450" s="511"/>
      <c r="IUX450" s="512"/>
      <c r="IUY450" s="512"/>
      <c r="IUZ450" s="505"/>
      <c r="IVA450" s="505"/>
      <c r="IVB450" s="505"/>
      <c r="IVC450" s="511"/>
      <c r="IVD450" s="512"/>
      <c r="IVE450" s="512"/>
      <c r="IVF450" s="505"/>
      <c r="IVG450" s="505"/>
      <c r="IVH450" s="505"/>
      <c r="IVI450" s="511"/>
      <c r="IVJ450" s="512"/>
      <c r="IVK450" s="512"/>
      <c r="IVL450" s="505"/>
      <c r="IVM450" s="505"/>
      <c r="IVN450" s="505"/>
      <c r="IVO450" s="511"/>
      <c r="IVP450" s="512"/>
      <c r="IVQ450" s="512"/>
      <c r="IVR450" s="505"/>
      <c r="IVS450" s="505"/>
      <c r="IVT450" s="505"/>
      <c r="IVU450" s="511"/>
      <c r="IVV450" s="512"/>
      <c r="IVW450" s="512"/>
      <c r="IVX450" s="505"/>
      <c r="IVY450" s="505"/>
      <c r="IVZ450" s="505"/>
      <c r="IWA450" s="511"/>
      <c r="IWB450" s="512"/>
      <c r="IWC450" s="512"/>
      <c r="IWD450" s="505"/>
      <c r="IWE450" s="505"/>
      <c r="IWF450" s="505"/>
      <c r="IWG450" s="511"/>
      <c r="IWH450" s="512"/>
      <c r="IWI450" s="512"/>
      <c r="IWJ450" s="505"/>
      <c r="IWK450" s="505"/>
      <c r="IWL450" s="505"/>
      <c r="IWM450" s="511"/>
      <c r="IWN450" s="512"/>
      <c r="IWO450" s="512"/>
      <c r="IWP450" s="505"/>
      <c r="IWQ450" s="505"/>
      <c r="IWR450" s="505"/>
      <c r="IWS450" s="511"/>
      <c r="IWT450" s="512"/>
      <c r="IWU450" s="512"/>
      <c r="IWV450" s="505"/>
      <c r="IWW450" s="505"/>
      <c r="IWX450" s="505"/>
      <c r="IWY450" s="511"/>
      <c r="IWZ450" s="512"/>
      <c r="IXA450" s="512"/>
      <c r="IXB450" s="505"/>
      <c r="IXC450" s="505"/>
      <c r="IXD450" s="505"/>
      <c r="IXE450" s="511"/>
      <c r="IXF450" s="512"/>
      <c r="IXG450" s="512"/>
      <c r="IXH450" s="505"/>
      <c r="IXI450" s="505"/>
      <c r="IXJ450" s="505"/>
      <c r="IXK450" s="511"/>
      <c r="IXL450" s="512"/>
      <c r="IXM450" s="512"/>
      <c r="IXN450" s="505"/>
      <c r="IXO450" s="505"/>
      <c r="IXP450" s="505"/>
      <c r="IXQ450" s="511"/>
      <c r="IXR450" s="512"/>
      <c r="IXS450" s="512"/>
      <c r="IXT450" s="505"/>
      <c r="IXU450" s="505"/>
      <c r="IXV450" s="505"/>
      <c r="IXW450" s="511"/>
      <c r="IXX450" s="512"/>
      <c r="IXY450" s="512"/>
      <c r="IXZ450" s="505"/>
      <c r="IYA450" s="505"/>
      <c r="IYB450" s="505"/>
      <c r="IYC450" s="511"/>
      <c r="IYD450" s="512"/>
      <c r="IYE450" s="512"/>
      <c r="IYF450" s="505"/>
      <c r="IYG450" s="505"/>
      <c r="IYH450" s="505"/>
      <c r="IYI450" s="511"/>
      <c r="IYJ450" s="512"/>
      <c r="IYK450" s="512"/>
      <c r="IYL450" s="505"/>
      <c r="IYM450" s="505"/>
      <c r="IYN450" s="505"/>
      <c r="IYO450" s="511"/>
      <c r="IYP450" s="512"/>
      <c r="IYQ450" s="512"/>
      <c r="IYR450" s="505"/>
      <c r="IYS450" s="505"/>
      <c r="IYT450" s="505"/>
      <c r="IYU450" s="511"/>
      <c r="IYV450" s="512"/>
      <c r="IYW450" s="512"/>
      <c r="IYX450" s="505"/>
      <c r="IYY450" s="505"/>
      <c r="IYZ450" s="505"/>
      <c r="IZA450" s="511"/>
      <c r="IZB450" s="512"/>
      <c r="IZC450" s="512"/>
      <c r="IZD450" s="505"/>
      <c r="IZE450" s="505"/>
      <c r="IZF450" s="505"/>
      <c r="IZG450" s="511"/>
      <c r="IZH450" s="512"/>
      <c r="IZI450" s="512"/>
      <c r="IZJ450" s="505"/>
      <c r="IZK450" s="505"/>
      <c r="IZL450" s="505"/>
      <c r="IZM450" s="511"/>
      <c r="IZN450" s="512"/>
      <c r="IZO450" s="512"/>
      <c r="IZP450" s="505"/>
      <c r="IZQ450" s="505"/>
      <c r="IZR450" s="505"/>
      <c r="IZS450" s="511"/>
      <c r="IZT450" s="512"/>
      <c r="IZU450" s="512"/>
      <c r="IZV450" s="505"/>
      <c r="IZW450" s="505"/>
      <c r="IZX450" s="505"/>
      <c r="IZY450" s="511"/>
      <c r="IZZ450" s="512"/>
      <c r="JAA450" s="512"/>
      <c r="JAB450" s="505"/>
      <c r="JAC450" s="505"/>
      <c r="JAD450" s="505"/>
      <c r="JAE450" s="511"/>
      <c r="JAF450" s="512"/>
      <c r="JAG450" s="512"/>
      <c r="JAH450" s="505"/>
      <c r="JAI450" s="505"/>
      <c r="JAJ450" s="505"/>
      <c r="JAK450" s="511"/>
      <c r="JAL450" s="512"/>
      <c r="JAM450" s="512"/>
      <c r="JAN450" s="505"/>
      <c r="JAO450" s="505"/>
      <c r="JAP450" s="505"/>
      <c r="JAQ450" s="511"/>
      <c r="JAR450" s="512"/>
      <c r="JAS450" s="512"/>
      <c r="JAT450" s="505"/>
      <c r="JAU450" s="505"/>
      <c r="JAV450" s="505"/>
      <c r="JAW450" s="511"/>
      <c r="JAX450" s="512"/>
      <c r="JAY450" s="512"/>
      <c r="JAZ450" s="505"/>
      <c r="JBA450" s="505"/>
      <c r="JBB450" s="505"/>
      <c r="JBC450" s="511"/>
      <c r="JBD450" s="512"/>
      <c r="JBE450" s="512"/>
      <c r="JBF450" s="505"/>
      <c r="JBG450" s="505"/>
      <c r="JBH450" s="505"/>
      <c r="JBI450" s="511"/>
      <c r="JBJ450" s="512"/>
      <c r="JBK450" s="512"/>
      <c r="JBL450" s="505"/>
      <c r="JBM450" s="505"/>
      <c r="JBN450" s="505"/>
      <c r="JBO450" s="511"/>
      <c r="JBP450" s="512"/>
      <c r="JBQ450" s="512"/>
      <c r="JBR450" s="505"/>
      <c r="JBS450" s="505"/>
      <c r="JBT450" s="505"/>
      <c r="JBU450" s="511"/>
      <c r="JBV450" s="512"/>
      <c r="JBW450" s="512"/>
      <c r="JBX450" s="505"/>
      <c r="JBY450" s="505"/>
      <c r="JBZ450" s="505"/>
      <c r="JCA450" s="511"/>
      <c r="JCB450" s="512"/>
      <c r="JCC450" s="512"/>
      <c r="JCD450" s="505"/>
      <c r="JCE450" s="505"/>
      <c r="JCF450" s="505"/>
      <c r="JCG450" s="511"/>
      <c r="JCH450" s="512"/>
      <c r="JCI450" s="512"/>
      <c r="JCJ450" s="505"/>
      <c r="JCK450" s="505"/>
      <c r="JCL450" s="505"/>
      <c r="JCM450" s="511"/>
      <c r="JCN450" s="512"/>
      <c r="JCO450" s="512"/>
      <c r="JCP450" s="505"/>
      <c r="JCQ450" s="505"/>
      <c r="JCR450" s="505"/>
      <c r="JCS450" s="511"/>
      <c r="JCT450" s="512"/>
      <c r="JCU450" s="512"/>
      <c r="JCV450" s="505"/>
      <c r="JCW450" s="505"/>
      <c r="JCX450" s="505"/>
      <c r="JCY450" s="511"/>
      <c r="JCZ450" s="512"/>
      <c r="JDA450" s="512"/>
      <c r="JDB450" s="505"/>
      <c r="JDC450" s="505"/>
      <c r="JDD450" s="505"/>
      <c r="JDE450" s="511"/>
      <c r="JDF450" s="512"/>
      <c r="JDG450" s="512"/>
      <c r="JDH450" s="505"/>
      <c r="JDI450" s="505"/>
      <c r="JDJ450" s="505"/>
      <c r="JDK450" s="511"/>
      <c r="JDL450" s="512"/>
      <c r="JDM450" s="512"/>
      <c r="JDN450" s="505"/>
      <c r="JDO450" s="505"/>
      <c r="JDP450" s="505"/>
      <c r="JDQ450" s="511"/>
      <c r="JDR450" s="512"/>
      <c r="JDS450" s="512"/>
      <c r="JDT450" s="505"/>
      <c r="JDU450" s="505"/>
      <c r="JDV450" s="505"/>
      <c r="JDW450" s="511"/>
      <c r="JDX450" s="512"/>
      <c r="JDY450" s="512"/>
      <c r="JDZ450" s="505"/>
      <c r="JEA450" s="505"/>
      <c r="JEB450" s="505"/>
      <c r="JEC450" s="511"/>
      <c r="JED450" s="512"/>
      <c r="JEE450" s="512"/>
      <c r="JEF450" s="505"/>
      <c r="JEG450" s="505"/>
      <c r="JEH450" s="505"/>
      <c r="JEI450" s="511"/>
      <c r="JEJ450" s="512"/>
      <c r="JEK450" s="512"/>
      <c r="JEL450" s="505"/>
      <c r="JEM450" s="505"/>
      <c r="JEN450" s="505"/>
      <c r="JEO450" s="511"/>
      <c r="JEP450" s="512"/>
      <c r="JEQ450" s="512"/>
      <c r="JER450" s="505"/>
      <c r="JES450" s="505"/>
      <c r="JET450" s="505"/>
      <c r="JEU450" s="511"/>
      <c r="JEV450" s="512"/>
      <c r="JEW450" s="512"/>
      <c r="JEX450" s="505"/>
      <c r="JEY450" s="505"/>
      <c r="JEZ450" s="505"/>
      <c r="JFA450" s="511"/>
      <c r="JFB450" s="512"/>
      <c r="JFC450" s="512"/>
      <c r="JFD450" s="505"/>
      <c r="JFE450" s="505"/>
      <c r="JFF450" s="505"/>
      <c r="JFG450" s="511"/>
      <c r="JFH450" s="512"/>
      <c r="JFI450" s="512"/>
      <c r="JFJ450" s="505"/>
      <c r="JFK450" s="505"/>
      <c r="JFL450" s="505"/>
      <c r="JFM450" s="511"/>
      <c r="JFN450" s="512"/>
      <c r="JFO450" s="512"/>
      <c r="JFP450" s="505"/>
      <c r="JFQ450" s="505"/>
      <c r="JFR450" s="505"/>
      <c r="JFS450" s="511"/>
      <c r="JFT450" s="512"/>
      <c r="JFU450" s="512"/>
      <c r="JFV450" s="505"/>
      <c r="JFW450" s="505"/>
      <c r="JFX450" s="505"/>
      <c r="JFY450" s="511"/>
      <c r="JFZ450" s="512"/>
      <c r="JGA450" s="512"/>
      <c r="JGB450" s="505"/>
      <c r="JGC450" s="505"/>
      <c r="JGD450" s="505"/>
      <c r="JGE450" s="511"/>
      <c r="JGF450" s="512"/>
      <c r="JGG450" s="512"/>
      <c r="JGH450" s="505"/>
      <c r="JGI450" s="505"/>
      <c r="JGJ450" s="505"/>
      <c r="JGK450" s="511"/>
      <c r="JGL450" s="512"/>
      <c r="JGM450" s="512"/>
      <c r="JGN450" s="505"/>
      <c r="JGO450" s="505"/>
      <c r="JGP450" s="505"/>
      <c r="JGQ450" s="511"/>
      <c r="JGR450" s="512"/>
      <c r="JGS450" s="512"/>
      <c r="JGT450" s="505"/>
      <c r="JGU450" s="505"/>
      <c r="JGV450" s="505"/>
      <c r="JGW450" s="511"/>
      <c r="JGX450" s="512"/>
      <c r="JGY450" s="512"/>
      <c r="JGZ450" s="505"/>
      <c r="JHA450" s="505"/>
      <c r="JHB450" s="505"/>
      <c r="JHC450" s="511"/>
      <c r="JHD450" s="512"/>
      <c r="JHE450" s="512"/>
      <c r="JHF450" s="505"/>
      <c r="JHG450" s="505"/>
      <c r="JHH450" s="505"/>
      <c r="JHI450" s="511"/>
      <c r="JHJ450" s="512"/>
      <c r="JHK450" s="512"/>
      <c r="JHL450" s="505"/>
      <c r="JHM450" s="505"/>
      <c r="JHN450" s="505"/>
      <c r="JHO450" s="511"/>
      <c r="JHP450" s="512"/>
      <c r="JHQ450" s="512"/>
      <c r="JHR450" s="505"/>
      <c r="JHS450" s="505"/>
      <c r="JHT450" s="505"/>
      <c r="JHU450" s="511"/>
      <c r="JHV450" s="512"/>
      <c r="JHW450" s="512"/>
      <c r="JHX450" s="505"/>
      <c r="JHY450" s="505"/>
      <c r="JHZ450" s="505"/>
      <c r="JIA450" s="511"/>
      <c r="JIB450" s="512"/>
      <c r="JIC450" s="512"/>
      <c r="JID450" s="505"/>
      <c r="JIE450" s="505"/>
      <c r="JIF450" s="505"/>
      <c r="JIG450" s="511"/>
      <c r="JIH450" s="512"/>
      <c r="JII450" s="512"/>
      <c r="JIJ450" s="505"/>
      <c r="JIK450" s="505"/>
      <c r="JIL450" s="505"/>
      <c r="JIM450" s="511"/>
      <c r="JIN450" s="512"/>
      <c r="JIO450" s="512"/>
      <c r="JIP450" s="505"/>
      <c r="JIQ450" s="505"/>
      <c r="JIR450" s="505"/>
      <c r="JIS450" s="511"/>
      <c r="JIT450" s="512"/>
      <c r="JIU450" s="512"/>
      <c r="JIV450" s="505"/>
      <c r="JIW450" s="505"/>
      <c r="JIX450" s="505"/>
      <c r="JIY450" s="511"/>
      <c r="JIZ450" s="512"/>
      <c r="JJA450" s="512"/>
      <c r="JJB450" s="505"/>
      <c r="JJC450" s="505"/>
      <c r="JJD450" s="505"/>
      <c r="JJE450" s="511"/>
      <c r="JJF450" s="512"/>
      <c r="JJG450" s="512"/>
      <c r="JJH450" s="505"/>
      <c r="JJI450" s="505"/>
      <c r="JJJ450" s="505"/>
      <c r="JJK450" s="511"/>
      <c r="JJL450" s="512"/>
      <c r="JJM450" s="512"/>
      <c r="JJN450" s="505"/>
      <c r="JJO450" s="505"/>
      <c r="JJP450" s="505"/>
      <c r="JJQ450" s="511"/>
      <c r="JJR450" s="512"/>
      <c r="JJS450" s="512"/>
      <c r="JJT450" s="505"/>
      <c r="JJU450" s="505"/>
      <c r="JJV450" s="505"/>
      <c r="JJW450" s="511"/>
      <c r="JJX450" s="512"/>
      <c r="JJY450" s="512"/>
      <c r="JJZ450" s="505"/>
      <c r="JKA450" s="505"/>
      <c r="JKB450" s="505"/>
      <c r="JKC450" s="511"/>
      <c r="JKD450" s="512"/>
      <c r="JKE450" s="512"/>
      <c r="JKF450" s="505"/>
      <c r="JKG450" s="505"/>
      <c r="JKH450" s="505"/>
      <c r="JKI450" s="511"/>
      <c r="JKJ450" s="512"/>
      <c r="JKK450" s="512"/>
      <c r="JKL450" s="505"/>
      <c r="JKM450" s="505"/>
      <c r="JKN450" s="505"/>
      <c r="JKO450" s="511"/>
      <c r="JKP450" s="512"/>
      <c r="JKQ450" s="512"/>
      <c r="JKR450" s="505"/>
      <c r="JKS450" s="505"/>
      <c r="JKT450" s="505"/>
      <c r="JKU450" s="511"/>
      <c r="JKV450" s="512"/>
      <c r="JKW450" s="512"/>
      <c r="JKX450" s="505"/>
      <c r="JKY450" s="505"/>
      <c r="JKZ450" s="505"/>
      <c r="JLA450" s="511"/>
      <c r="JLB450" s="512"/>
      <c r="JLC450" s="512"/>
      <c r="JLD450" s="505"/>
      <c r="JLE450" s="505"/>
      <c r="JLF450" s="505"/>
      <c r="JLG450" s="511"/>
      <c r="JLH450" s="512"/>
      <c r="JLI450" s="512"/>
      <c r="JLJ450" s="505"/>
      <c r="JLK450" s="505"/>
      <c r="JLL450" s="505"/>
      <c r="JLM450" s="511"/>
      <c r="JLN450" s="512"/>
      <c r="JLO450" s="512"/>
      <c r="JLP450" s="505"/>
      <c r="JLQ450" s="505"/>
      <c r="JLR450" s="505"/>
      <c r="JLS450" s="511"/>
      <c r="JLT450" s="512"/>
      <c r="JLU450" s="512"/>
      <c r="JLV450" s="505"/>
      <c r="JLW450" s="505"/>
      <c r="JLX450" s="505"/>
      <c r="JLY450" s="511"/>
      <c r="JLZ450" s="512"/>
      <c r="JMA450" s="512"/>
      <c r="JMB450" s="505"/>
      <c r="JMC450" s="505"/>
      <c r="JMD450" s="505"/>
      <c r="JME450" s="511"/>
      <c r="JMF450" s="512"/>
      <c r="JMG450" s="512"/>
      <c r="JMH450" s="505"/>
      <c r="JMI450" s="505"/>
      <c r="JMJ450" s="505"/>
      <c r="JMK450" s="511"/>
      <c r="JML450" s="512"/>
      <c r="JMM450" s="512"/>
      <c r="JMN450" s="505"/>
      <c r="JMO450" s="505"/>
      <c r="JMP450" s="505"/>
      <c r="JMQ450" s="511"/>
      <c r="JMR450" s="512"/>
      <c r="JMS450" s="512"/>
      <c r="JMT450" s="505"/>
      <c r="JMU450" s="505"/>
      <c r="JMV450" s="505"/>
      <c r="JMW450" s="511"/>
      <c r="JMX450" s="512"/>
      <c r="JMY450" s="512"/>
      <c r="JMZ450" s="505"/>
      <c r="JNA450" s="505"/>
      <c r="JNB450" s="505"/>
      <c r="JNC450" s="511"/>
      <c r="JND450" s="512"/>
      <c r="JNE450" s="512"/>
      <c r="JNF450" s="505"/>
      <c r="JNG450" s="505"/>
      <c r="JNH450" s="505"/>
      <c r="JNI450" s="511"/>
      <c r="JNJ450" s="512"/>
      <c r="JNK450" s="512"/>
      <c r="JNL450" s="505"/>
      <c r="JNM450" s="505"/>
      <c r="JNN450" s="505"/>
      <c r="JNO450" s="511"/>
      <c r="JNP450" s="512"/>
      <c r="JNQ450" s="512"/>
      <c r="JNR450" s="505"/>
      <c r="JNS450" s="505"/>
      <c r="JNT450" s="505"/>
      <c r="JNU450" s="511"/>
      <c r="JNV450" s="512"/>
      <c r="JNW450" s="512"/>
      <c r="JNX450" s="505"/>
      <c r="JNY450" s="505"/>
      <c r="JNZ450" s="505"/>
      <c r="JOA450" s="511"/>
      <c r="JOB450" s="512"/>
      <c r="JOC450" s="512"/>
      <c r="JOD450" s="505"/>
      <c r="JOE450" s="505"/>
      <c r="JOF450" s="505"/>
      <c r="JOG450" s="511"/>
      <c r="JOH450" s="512"/>
      <c r="JOI450" s="512"/>
      <c r="JOJ450" s="505"/>
      <c r="JOK450" s="505"/>
      <c r="JOL450" s="505"/>
      <c r="JOM450" s="511"/>
      <c r="JON450" s="512"/>
      <c r="JOO450" s="512"/>
      <c r="JOP450" s="505"/>
      <c r="JOQ450" s="505"/>
      <c r="JOR450" s="505"/>
      <c r="JOS450" s="511"/>
      <c r="JOT450" s="512"/>
      <c r="JOU450" s="512"/>
      <c r="JOV450" s="505"/>
      <c r="JOW450" s="505"/>
      <c r="JOX450" s="505"/>
      <c r="JOY450" s="511"/>
      <c r="JOZ450" s="512"/>
      <c r="JPA450" s="512"/>
      <c r="JPB450" s="505"/>
      <c r="JPC450" s="505"/>
      <c r="JPD450" s="505"/>
      <c r="JPE450" s="511"/>
      <c r="JPF450" s="512"/>
      <c r="JPG450" s="512"/>
      <c r="JPH450" s="505"/>
      <c r="JPI450" s="505"/>
      <c r="JPJ450" s="505"/>
      <c r="JPK450" s="511"/>
      <c r="JPL450" s="512"/>
      <c r="JPM450" s="512"/>
      <c r="JPN450" s="505"/>
      <c r="JPO450" s="505"/>
      <c r="JPP450" s="505"/>
      <c r="JPQ450" s="511"/>
      <c r="JPR450" s="512"/>
      <c r="JPS450" s="512"/>
      <c r="JPT450" s="505"/>
      <c r="JPU450" s="505"/>
      <c r="JPV450" s="505"/>
      <c r="JPW450" s="511"/>
      <c r="JPX450" s="512"/>
      <c r="JPY450" s="512"/>
      <c r="JPZ450" s="505"/>
      <c r="JQA450" s="505"/>
      <c r="JQB450" s="505"/>
      <c r="JQC450" s="511"/>
      <c r="JQD450" s="512"/>
      <c r="JQE450" s="512"/>
      <c r="JQF450" s="505"/>
      <c r="JQG450" s="505"/>
      <c r="JQH450" s="505"/>
      <c r="JQI450" s="511"/>
      <c r="JQJ450" s="512"/>
      <c r="JQK450" s="512"/>
      <c r="JQL450" s="505"/>
      <c r="JQM450" s="505"/>
      <c r="JQN450" s="505"/>
      <c r="JQO450" s="511"/>
      <c r="JQP450" s="512"/>
      <c r="JQQ450" s="512"/>
      <c r="JQR450" s="505"/>
      <c r="JQS450" s="505"/>
      <c r="JQT450" s="505"/>
      <c r="JQU450" s="511"/>
      <c r="JQV450" s="512"/>
      <c r="JQW450" s="512"/>
      <c r="JQX450" s="505"/>
      <c r="JQY450" s="505"/>
      <c r="JQZ450" s="505"/>
      <c r="JRA450" s="511"/>
      <c r="JRB450" s="512"/>
      <c r="JRC450" s="512"/>
      <c r="JRD450" s="505"/>
      <c r="JRE450" s="505"/>
      <c r="JRF450" s="505"/>
      <c r="JRG450" s="511"/>
      <c r="JRH450" s="512"/>
      <c r="JRI450" s="512"/>
      <c r="JRJ450" s="505"/>
      <c r="JRK450" s="505"/>
      <c r="JRL450" s="505"/>
      <c r="JRM450" s="511"/>
      <c r="JRN450" s="512"/>
      <c r="JRO450" s="512"/>
      <c r="JRP450" s="505"/>
      <c r="JRQ450" s="505"/>
      <c r="JRR450" s="505"/>
      <c r="JRS450" s="511"/>
      <c r="JRT450" s="512"/>
      <c r="JRU450" s="512"/>
      <c r="JRV450" s="505"/>
      <c r="JRW450" s="505"/>
      <c r="JRX450" s="505"/>
      <c r="JRY450" s="511"/>
      <c r="JRZ450" s="512"/>
      <c r="JSA450" s="512"/>
      <c r="JSB450" s="505"/>
      <c r="JSC450" s="505"/>
      <c r="JSD450" s="505"/>
      <c r="JSE450" s="511"/>
      <c r="JSF450" s="512"/>
      <c r="JSG450" s="512"/>
      <c r="JSH450" s="505"/>
      <c r="JSI450" s="505"/>
      <c r="JSJ450" s="505"/>
      <c r="JSK450" s="511"/>
      <c r="JSL450" s="512"/>
      <c r="JSM450" s="512"/>
      <c r="JSN450" s="505"/>
      <c r="JSO450" s="505"/>
      <c r="JSP450" s="505"/>
      <c r="JSQ450" s="511"/>
      <c r="JSR450" s="512"/>
      <c r="JSS450" s="512"/>
      <c r="JST450" s="505"/>
      <c r="JSU450" s="505"/>
      <c r="JSV450" s="505"/>
      <c r="JSW450" s="511"/>
      <c r="JSX450" s="512"/>
      <c r="JSY450" s="512"/>
      <c r="JSZ450" s="505"/>
      <c r="JTA450" s="505"/>
      <c r="JTB450" s="505"/>
      <c r="JTC450" s="511"/>
      <c r="JTD450" s="512"/>
      <c r="JTE450" s="512"/>
      <c r="JTF450" s="505"/>
      <c r="JTG450" s="505"/>
      <c r="JTH450" s="505"/>
      <c r="JTI450" s="511"/>
      <c r="JTJ450" s="512"/>
      <c r="JTK450" s="512"/>
      <c r="JTL450" s="505"/>
      <c r="JTM450" s="505"/>
      <c r="JTN450" s="505"/>
      <c r="JTO450" s="511"/>
      <c r="JTP450" s="512"/>
      <c r="JTQ450" s="512"/>
      <c r="JTR450" s="505"/>
      <c r="JTS450" s="505"/>
      <c r="JTT450" s="505"/>
      <c r="JTU450" s="511"/>
      <c r="JTV450" s="512"/>
      <c r="JTW450" s="512"/>
      <c r="JTX450" s="505"/>
      <c r="JTY450" s="505"/>
      <c r="JTZ450" s="505"/>
      <c r="JUA450" s="511"/>
      <c r="JUB450" s="512"/>
      <c r="JUC450" s="512"/>
      <c r="JUD450" s="505"/>
      <c r="JUE450" s="505"/>
      <c r="JUF450" s="505"/>
      <c r="JUG450" s="511"/>
      <c r="JUH450" s="512"/>
      <c r="JUI450" s="512"/>
      <c r="JUJ450" s="505"/>
      <c r="JUK450" s="505"/>
      <c r="JUL450" s="505"/>
      <c r="JUM450" s="511"/>
      <c r="JUN450" s="512"/>
      <c r="JUO450" s="512"/>
      <c r="JUP450" s="505"/>
      <c r="JUQ450" s="505"/>
      <c r="JUR450" s="505"/>
      <c r="JUS450" s="511"/>
      <c r="JUT450" s="512"/>
      <c r="JUU450" s="512"/>
      <c r="JUV450" s="505"/>
      <c r="JUW450" s="505"/>
      <c r="JUX450" s="505"/>
      <c r="JUY450" s="511"/>
      <c r="JUZ450" s="512"/>
      <c r="JVA450" s="512"/>
      <c r="JVB450" s="505"/>
      <c r="JVC450" s="505"/>
      <c r="JVD450" s="505"/>
      <c r="JVE450" s="511"/>
      <c r="JVF450" s="512"/>
      <c r="JVG450" s="512"/>
      <c r="JVH450" s="505"/>
      <c r="JVI450" s="505"/>
      <c r="JVJ450" s="505"/>
      <c r="JVK450" s="511"/>
      <c r="JVL450" s="512"/>
      <c r="JVM450" s="512"/>
      <c r="JVN450" s="505"/>
      <c r="JVO450" s="505"/>
      <c r="JVP450" s="505"/>
      <c r="JVQ450" s="511"/>
      <c r="JVR450" s="512"/>
      <c r="JVS450" s="512"/>
      <c r="JVT450" s="505"/>
      <c r="JVU450" s="505"/>
      <c r="JVV450" s="505"/>
      <c r="JVW450" s="511"/>
      <c r="JVX450" s="512"/>
      <c r="JVY450" s="512"/>
      <c r="JVZ450" s="505"/>
      <c r="JWA450" s="505"/>
      <c r="JWB450" s="505"/>
      <c r="JWC450" s="511"/>
      <c r="JWD450" s="512"/>
      <c r="JWE450" s="512"/>
      <c r="JWF450" s="505"/>
      <c r="JWG450" s="505"/>
      <c r="JWH450" s="505"/>
      <c r="JWI450" s="511"/>
      <c r="JWJ450" s="512"/>
      <c r="JWK450" s="512"/>
      <c r="JWL450" s="505"/>
      <c r="JWM450" s="505"/>
      <c r="JWN450" s="505"/>
      <c r="JWO450" s="511"/>
      <c r="JWP450" s="512"/>
      <c r="JWQ450" s="512"/>
      <c r="JWR450" s="505"/>
      <c r="JWS450" s="505"/>
      <c r="JWT450" s="505"/>
      <c r="JWU450" s="511"/>
      <c r="JWV450" s="512"/>
      <c r="JWW450" s="512"/>
      <c r="JWX450" s="505"/>
      <c r="JWY450" s="505"/>
      <c r="JWZ450" s="505"/>
      <c r="JXA450" s="511"/>
      <c r="JXB450" s="512"/>
      <c r="JXC450" s="512"/>
      <c r="JXD450" s="505"/>
      <c r="JXE450" s="505"/>
      <c r="JXF450" s="505"/>
      <c r="JXG450" s="511"/>
      <c r="JXH450" s="512"/>
      <c r="JXI450" s="512"/>
      <c r="JXJ450" s="505"/>
      <c r="JXK450" s="505"/>
      <c r="JXL450" s="505"/>
      <c r="JXM450" s="511"/>
      <c r="JXN450" s="512"/>
      <c r="JXO450" s="512"/>
      <c r="JXP450" s="505"/>
      <c r="JXQ450" s="505"/>
      <c r="JXR450" s="505"/>
      <c r="JXS450" s="511"/>
      <c r="JXT450" s="512"/>
      <c r="JXU450" s="512"/>
      <c r="JXV450" s="505"/>
      <c r="JXW450" s="505"/>
      <c r="JXX450" s="505"/>
      <c r="JXY450" s="511"/>
      <c r="JXZ450" s="512"/>
      <c r="JYA450" s="512"/>
      <c r="JYB450" s="505"/>
      <c r="JYC450" s="505"/>
      <c r="JYD450" s="505"/>
      <c r="JYE450" s="511"/>
      <c r="JYF450" s="512"/>
      <c r="JYG450" s="512"/>
      <c r="JYH450" s="505"/>
      <c r="JYI450" s="505"/>
      <c r="JYJ450" s="505"/>
      <c r="JYK450" s="511"/>
      <c r="JYL450" s="512"/>
      <c r="JYM450" s="512"/>
      <c r="JYN450" s="505"/>
      <c r="JYO450" s="505"/>
      <c r="JYP450" s="505"/>
      <c r="JYQ450" s="511"/>
      <c r="JYR450" s="512"/>
      <c r="JYS450" s="512"/>
      <c r="JYT450" s="505"/>
      <c r="JYU450" s="505"/>
      <c r="JYV450" s="505"/>
      <c r="JYW450" s="511"/>
      <c r="JYX450" s="512"/>
      <c r="JYY450" s="512"/>
      <c r="JYZ450" s="505"/>
      <c r="JZA450" s="505"/>
      <c r="JZB450" s="505"/>
      <c r="JZC450" s="511"/>
      <c r="JZD450" s="512"/>
      <c r="JZE450" s="512"/>
      <c r="JZF450" s="505"/>
      <c r="JZG450" s="505"/>
      <c r="JZH450" s="505"/>
      <c r="JZI450" s="511"/>
      <c r="JZJ450" s="512"/>
      <c r="JZK450" s="512"/>
      <c r="JZL450" s="505"/>
      <c r="JZM450" s="505"/>
      <c r="JZN450" s="505"/>
      <c r="JZO450" s="511"/>
      <c r="JZP450" s="512"/>
      <c r="JZQ450" s="512"/>
      <c r="JZR450" s="505"/>
      <c r="JZS450" s="505"/>
      <c r="JZT450" s="505"/>
      <c r="JZU450" s="511"/>
      <c r="JZV450" s="512"/>
      <c r="JZW450" s="512"/>
      <c r="JZX450" s="505"/>
      <c r="JZY450" s="505"/>
      <c r="JZZ450" s="505"/>
      <c r="KAA450" s="511"/>
      <c r="KAB450" s="512"/>
      <c r="KAC450" s="512"/>
      <c r="KAD450" s="505"/>
      <c r="KAE450" s="505"/>
      <c r="KAF450" s="505"/>
      <c r="KAG450" s="511"/>
      <c r="KAH450" s="512"/>
      <c r="KAI450" s="512"/>
      <c r="KAJ450" s="505"/>
      <c r="KAK450" s="505"/>
      <c r="KAL450" s="505"/>
      <c r="KAM450" s="511"/>
      <c r="KAN450" s="512"/>
      <c r="KAO450" s="512"/>
      <c r="KAP450" s="505"/>
      <c r="KAQ450" s="505"/>
      <c r="KAR450" s="505"/>
      <c r="KAS450" s="511"/>
      <c r="KAT450" s="512"/>
      <c r="KAU450" s="512"/>
      <c r="KAV450" s="505"/>
      <c r="KAW450" s="505"/>
      <c r="KAX450" s="505"/>
      <c r="KAY450" s="511"/>
      <c r="KAZ450" s="512"/>
      <c r="KBA450" s="512"/>
      <c r="KBB450" s="505"/>
      <c r="KBC450" s="505"/>
      <c r="KBD450" s="505"/>
      <c r="KBE450" s="511"/>
      <c r="KBF450" s="512"/>
      <c r="KBG450" s="512"/>
      <c r="KBH450" s="505"/>
      <c r="KBI450" s="505"/>
      <c r="KBJ450" s="505"/>
      <c r="KBK450" s="511"/>
      <c r="KBL450" s="512"/>
      <c r="KBM450" s="512"/>
      <c r="KBN450" s="505"/>
      <c r="KBO450" s="505"/>
      <c r="KBP450" s="505"/>
      <c r="KBQ450" s="511"/>
      <c r="KBR450" s="512"/>
      <c r="KBS450" s="512"/>
      <c r="KBT450" s="505"/>
      <c r="KBU450" s="505"/>
      <c r="KBV450" s="505"/>
      <c r="KBW450" s="511"/>
      <c r="KBX450" s="512"/>
      <c r="KBY450" s="512"/>
      <c r="KBZ450" s="505"/>
      <c r="KCA450" s="505"/>
      <c r="KCB450" s="505"/>
      <c r="KCC450" s="511"/>
      <c r="KCD450" s="512"/>
      <c r="KCE450" s="512"/>
      <c r="KCF450" s="505"/>
      <c r="KCG450" s="505"/>
      <c r="KCH450" s="505"/>
      <c r="KCI450" s="511"/>
      <c r="KCJ450" s="512"/>
      <c r="KCK450" s="512"/>
      <c r="KCL450" s="505"/>
      <c r="KCM450" s="505"/>
      <c r="KCN450" s="505"/>
      <c r="KCO450" s="511"/>
      <c r="KCP450" s="512"/>
      <c r="KCQ450" s="512"/>
      <c r="KCR450" s="505"/>
      <c r="KCS450" s="505"/>
      <c r="KCT450" s="505"/>
      <c r="KCU450" s="511"/>
      <c r="KCV450" s="512"/>
      <c r="KCW450" s="512"/>
      <c r="KCX450" s="505"/>
      <c r="KCY450" s="505"/>
      <c r="KCZ450" s="505"/>
      <c r="KDA450" s="511"/>
      <c r="KDB450" s="512"/>
      <c r="KDC450" s="512"/>
      <c r="KDD450" s="505"/>
      <c r="KDE450" s="505"/>
      <c r="KDF450" s="505"/>
      <c r="KDG450" s="511"/>
      <c r="KDH450" s="512"/>
      <c r="KDI450" s="512"/>
      <c r="KDJ450" s="505"/>
      <c r="KDK450" s="505"/>
      <c r="KDL450" s="505"/>
      <c r="KDM450" s="511"/>
      <c r="KDN450" s="512"/>
      <c r="KDO450" s="512"/>
      <c r="KDP450" s="505"/>
      <c r="KDQ450" s="505"/>
      <c r="KDR450" s="505"/>
      <c r="KDS450" s="511"/>
      <c r="KDT450" s="512"/>
      <c r="KDU450" s="512"/>
      <c r="KDV450" s="505"/>
      <c r="KDW450" s="505"/>
      <c r="KDX450" s="505"/>
      <c r="KDY450" s="511"/>
      <c r="KDZ450" s="512"/>
      <c r="KEA450" s="512"/>
      <c r="KEB450" s="505"/>
      <c r="KEC450" s="505"/>
      <c r="KED450" s="505"/>
      <c r="KEE450" s="511"/>
      <c r="KEF450" s="512"/>
      <c r="KEG450" s="512"/>
      <c r="KEH450" s="505"/>
      <c r="KEI450" s="505"/>
      <c r="KEJ450" s="505"/>
      <c r="KEK450" s="511"/>
      <c r="KEL450" s="512"/>
      <c r="KEM450" s="512"/>
      <c r="KEN450" s="505"/>
      <c r="KEO450" s="505"/>
      <c r="KEP450" s="505"/>
      <c r="KEQ450" s="511"/>
      <c r="KER450" s="512"/>
      <c r="KES450" s="512"/>
      <c r="KET450" s="505"/>
      <c r="KEU450" s="505"/>
      <c r="KEV450" s="505"/>
      <c r="KEW450" s="511"/>
      <c r="KEX450" s="512"/>
      <c r="KEY450" s="512"/>
      <c r="KEZ450" s="505"/>
      <c r="KFA450" s="505"/>
      <c r="KFB450" s="505"/>
      <c r="KFC450" s="511"/>
      <c r="KFD450" s="512"/>
      <c r="KFE450" s="512"/>
      <c r="KFF450" s="505"/>
      <c r="KFG450" s="505"/>
      <c r="KFH450" s="505"/>
      <c r="KFI450" s="511"/>
      <c r="KFJ450" s="512"/>
      <c r="KFK450" s="512"/>
      <c r="KFL450" s="505"/>
      <c r="KFM450" s="505"/>
      <c r="KFN450" s="505"/>
      <c r="KFO450" s="511"/>
      <c r="KFP450" s="512"/>
      <c r="KFQ450" s="512"/>
      <c r="KFR450" s="505"/>
      <c r="KFS450" s="505"/>
      <c r="KFT450" s="505"/>
      <c r="KFU450" s="511"/>
      <c r="KFV450" s="512"/>
      <c r="KFW450" s="512"/>
      <c r="KFX450" s="505"/>
      <c r="KFY450" s="505"/>
      <c r="KFZ450" s="505"/>
      <c r="KGA450" s="511"/>
      <c r="KGB450" s="512"/>
      <c r="KGC450" s="512"/>
      <c r="KGD450" s="505"/>
      <c r="KGE450" s="505"/>
      <c r="KGF450" s="505"/>
      <c r="KGG450" s="511"/>
      <c r="KGH450" s="512"/>
      <c r="KGI450" s="512"/>
      <c r="KGJ450" s="505"/>
      <c r="KGK450" s="505"/>
      <c r="KGL450" s="505"/>
      <c r="KGM450" s="511"/>
      <c r="KGN450" s="512"/>
      <c r="KGO450" s="512"/>
      <c r="KGP450" s="505"/>
      <c r="KGQ450" s="505"/>
      <c r="KGR450" s="505"/>
      <c r="KGS450" s="511"/>
      <c r="KGT450" s="512"/>
      <c r="KGU450" s="512"/>
      <c r="KGV450" s="505"/>
      <c r="KGW450" s="505"/>
      <c r="KGX450" s="505"/>
      <c r="KGY450" s="511"/>
      <c r="KGZ450" s="512"/>
      <c r="KHA450" s="512"/>
      <c r="KHB450" s="505"/>
      <c r="KHC450" s="505"/>
      <c r="KHD450" s="505"/>
      <c r="KHE450" s="511"/>
      <c r="KHF450" s="512"/>
      <c r="KHG450" s="512"/>
      <c r="KHH450" s="505"/>
      <c r="KHI450" s="505"/>
      <c r="KHJ450" s="505"/>
      <c r="KHK450" s="511"/>
      <c r="KHL450" s="512"/>
      <c r="KHM450" s="512"/>
      <c r="KHN450" s="505"/>
      <c r="KHO450" s="505"/>
      <c r="KHP450" s="505"/>
      <c r="KHQ450" s="511"/>
      <c r="KHR450" s="512"/>
      <c r="KHS450" s="512"/>
      <c r="KHT450" s="505"/>
      <c r="KHU450" s="505"/>
      <c r="KHV450" s="505"/>
      <c r="KHW450" s="511"/>
      <c r="KHX450" s="512"/>
      <c r="KHY450" s="512"/>
      <c r="KHZ450" s="505"/>
      <c r="KIA450" s="505"/>
      <c r="KIB450" s="505"/>
      <c r="KIC450" s="511"/>
      <c r="KID450" s="512"/>
      <c r="KIE450" s="512"/>
      <c r="KIF450" s="505"/>
      <c r="KIG450" s="505"/>
      <c r="KIH450" s="505"/>
      <c r="KII450" s="511"/>
      <c r="KIJ450" s="512"/>
      <c r="KIK450" s="512"/>
      <c r="KIL450" s="505"/>
      <c r="KIM450" s="505"/>
      <c r="KIN450" s="505"/>
      <c r="KIO450" s="511"/>
      <c r="KIP450" s="512"/>
      <c r="KIQ450" s="512"/>
      <c r="KIR450" s="505"/>
      <c r="KIS450" s="505"/>
      <c r="KIT450" s="505"/>
      <c r="KIU450" s="511"/>
      <c r="KIV450" s="512"/>
      <c r="KIW450" s="512"/>
      <c r="KIX450" s="505"/>
      <c r="KIY450" s="505"/>
      <c r="KIZ450" s="505"/>
      <c r="KJA450" s="511"/>
      <c r="KJB450" s="512"/>
      <c r="KJC450" s="512"/>
      <c r="KJD450" s="505"/>
      <c r="KJE450" s="505"/>
      <c r="KJF450" s="505"/>
      <c r="KJG450" s="511"/>
      <c r="KJH450" s="512"/>
      <c r="KJI450" s="512"/>
      <c r="KJJ450" s="505"/>
      <c r="KJK450" s="505"/>
      <c r="KJL450" s="505"/>
      <c r="KJM450" s="511"/>
      <c r="KJN450" s="512"/>
      <c r="KJO450" s="512"/>
      <c r="KJP450" s="505"/>
      <c r="KJQ450" s="505"/>
      <c r="KJR450" s="505"/>
      <c r="KJS450" s="511"/>
      <c r="KJT450" s="512"/>
      <c r="KJU450" s="512"/>
      <c r="KJV450" s="505"/>
      <c r="KJW450" s="505"/>
      <c r="KJX450" s="505"/>
      <c r="KJY450" s="511"/>
      <c r="KJZ450" s="512"/>
      <c r="KKA450" s="512"/>
      <c r="KKB450" s="505"/>
      <c r="KKC450" s="505"/>
      <c r="KKD450" s="505"/>
      <c r="KKE450" s="511"/>
      <c r="KKF450" s="512"/>
      <c r="KKG450" s="512"/>
      <c r="KKH450" s="505"/>
      <c r="KKI450" s="505"/>
      <c r="KKJ450" s="505"/>
      <c r="KKK450" s="511"/>
      <c r="KKL450" s="512"/>
      <c r="KKM450" s="512"/>
      <c r="KKN450" s="505"/>
      <c r="KKO450" s="505"/>
      <c r="KKP450" s="505"/>
      <c r="KKQ450" s="511"/>
      <c r="KKR450" s="512"/>
      <c r="KKS450" s="512"/>
      <c r="KKT450" s="505"/>
      <c r="KKU450" s="505"/>
      <c r="KKV450" s="505"/>
      <c r="KKW450" s="511"/>
      <c r="KKX450" s="512"/>
      <c r="KKY450" s="512"/>
      <c r="KKZ450" s="505"/>
      <c r="KLA450" s="505"/>
      <c r="KLB450" s="505"/>
      <c r="KLC450" s="511"/>
      <c r="KLD450" s="512"/>
      <c r="KLE450" s="512"/>
      <c r="KLF450" s="505"/>
      <c r="KLG450" s="505"/>
      <c r="KLH450" s="505"/>
      <c r="KLI450" s="511"/>
      <c r="KLJ450" s="512"/>
      <c r="KLK450" s="512"/>
      <c r="KLL450" s="505"/>
      <c r="KLM450" s="505"/>
      <c r="KLN450" s="505"/>
      <c r="KLO450" s="511"/>
      <c r="KLP450" s="512"/>
      <c r="KLQ450" s="512"/>
      <c r="KLR450" s="505"/>
      <c r="KLS450" s="505"/>
      <c r="KLT450" s="505"/>
      <c r="KLU450" s="511"/>
      <c r="KLV450" s="512"/>
      <c r="KLW450" s="512"/>
      <c r="KLX450" s="505"/>
      <c r="KLY450" s="505"/>
      <c r="KLZ450" s="505"/>
      <c r="KMA450" s="511"/>
      <c r="KMB450" s="512"/>
      <c r="KMC450" s="512"/>
      <c r="KMD450" s="505"/>
      <c r="KME450" s="505"/>
      <c r="KMF450" s="505"/>
      <c r="KMG450" s="511"/>
      <c r="KMH450" s="512"/>
      <c r="KMI450" s="512"/>
      <c r="KMJ450" s="505"/>
      <c r="KMK450" s="505"/>
      <c r="KML450" s="505"/>
      <c r="KMM450" s="511"/>
      <c r="KMN450" s="512"/>
      <c r="KMO450" s="512"/>
      <c r="KMP450" s="505"/>
      <c r="KMQ450" s="505"/>
      <c r="KMR450" s="505"/>
      <c r="KMS450" s="511"/>
      <c r="KMT450" s="512"/>
      <c r="KMU450" s="512"/>
      <c r="KMV450" s="505"/>
      <c r="KMW450" s="505"/>
      <c r="KMX450" s="505"/>
      <c r="KMY450" s="511"/>
      <c r="KMZ450" s="512"/>
      <c r="KNA450" s="512"/>
      <c r="KNB450" s="505"/>
      <c r="KNC450" s="505"/>
      <c r="KND450" s="505"/>
      <c r="KNE450" s="511"/>
      <c r="KNF450" s="512"/>
      <c r="KNG450" s="512"/>
      <c r="KNH450" s="505"/>
      <c r="KNI450" s="505"/>
      <c r="KNJ450" s="505"/>
      <c r="KNK450" s="511"/>
      <c r="KNL450" s="512"/>
      <c r="KNM450" s="512"/>
      <c r="KNN450" s="505"/>
      <c r="KNO450" s="505"/>
      <c r="KNP450" s="505"/>
      <c r="KNQ450" s="511"/>
      <c r="KNR450" s="512"/>
      <c r="KNS450" s="512"/>
      <c r="KNT450" s="505"/>
      <c r="KNU450" s="505"/>
      <c r="KNV450" s="505"/>
      <c r="KNW450" s="511"/>
      <c r="KNX450" s="512"/>
      <c r="KNY450" s="512"/>
      <c r="KNZ450" s="505"/>
      <c r="KOA450" s="505"/>
      <c r="KOB450" s="505"/>
      <c r="KOC450" s="511"/>
      <c r="KOD450" s="512"/>
      <c r="KOE450" s="512"/>
      <c r="KOF450" s="505"/>
      <c r="KOG450" s="505"/>
      <c r="KOH450" s="505"/>
      <c r="KOI450" s="511"/>
      <c r="KOJ450" s="512"/>
      <c r="KOK450" s="512"/>
      <c r="KOL450" s="505"/>
      <c r="KOM450" s="505"/>
      <c r="KON450" s="505"/>
      <c r="KOO450" s="511"/>
      <c r="KOP450" s="512"/>
      <c r="KOQ450" s="512"/>
      <c r="KOR450" s="505"/>
      <c r="KOS450" s="505"/>
      <c r="KOT450" s="505"/>
      <c r="KOU450" s="511"/>
      <c r="KOV450" s="512"/>
      <c r="KOW450" s="512"/>
      <c r="KOX450" s="505"/>
      <c r="KOY450" s="505"/>
      <c r="KOZ450" s="505"/>
      <c r="KPA450" s="511"/>
      <c r="KPB450" s="512"/>
      <c r="KPC450" s="512"/>
      <c r="KPD450" s="505"/>
      <c r="KPE450" s="505"/>
      <c r="KPF450" s="505"/>
      <c r="KPG450" s="511"/>
      <c r="KPH450" s="512"/>
      <c r="KPI450" s="512"/>
      <c r="KPJ450" s="505"/>
      <c r="KPK450" s="505"/>
      <c r="KPL450" s="505"/>
      <c r="KPM450" s="511"/>
      <c r="KPN450" s="512"/>
      <c r="KPO450" s="512"/>
      <c r="KPP450" s="505"/>
      <c r="KPQ450" s="505"/>
      <c r="KPR450" s="505"/>
      <c r="KPS450" s="511"/>
      <c r="KPT450" s="512"/>
      <c r="KPU450" s="512"/>
      <c r="KPV450" s="505"/>
      <c r="KPW450" s="505"/>
      <c r="KPX450" s="505"/>
      <c r="KPY450" s="511"/>
      <c r="KPZ450" s="512"/>
      <c r="KQA450" s="512"/>
      <c r="KQB450" s="505"/>
      <c r="KQC450" s="505"/>
      <c r="KQD450" s="505"/>
      <c r="KQE450" s="511"/>
      <c r="KQF450" s="512"/>
      <c r="KQG450" s="512"/>
      <c r="KQH450" s="505"/>
      <c r="KQI450" s="505"/>
      <c r="KQJ450" s="505"/>
      <c r="KQK450" s="511"/>
      <c r="KQL450" s="512"/>
      <c r="KQM450" s="512"/>
      <c r="KQN450" s="505"/>
      <c r="KQO450" s="505"/>
      <c r="KQP450" s="505"/>
      <c r="KQQ450" s="511"/>
      <c r="KQR450" s="512"/>
      <c r="KQS450" s="512"/>
      <c r="KQT450" s="505"/>
      <c r="KQU450" s="505"/>
      <c r="KQV450" s="505"/>
      <c r="KQW450" s="511"/>
      <c r="KQX450" s="512"/>
      <c r="KQY450" s="512"/>
      <c r="KQZ450" s="505"/>
      <c r="KRA450" s="505"/>
      <c r="KRB450" s="505"/>
      <c r="KRC450" s="511"/>
      <c r="KRD450" s="512"/>
      <c r="KRE450" s="512"/>
      <c r="KRF450" s="505"/>
      <c r="KRG450" s="505"/>
      <c r="KRH450" s="505"/>
      <c r="KRI450" s="511"/>
      <c r="KRJ450" s="512"/>
      <c r="KRK450" s="512"/>
      <c r="KRL450" s="505"/>
      <c r="KRM450" s="505"/>
      <c r="KRN450" s="505"/>
      <c r="KRO450" s="511"/>
      <c r="KRP450" s="512"/>
      <c r="KRQ450" s="512"/>
      <c r="KRR450" s="505"/>
      <c r="KRS450" s="505"/>
      <c r="KRT450" s="505"/>
      <c r="KRU450" s="511"/>
      <c r="KRV450" s="512"/>
      <c r="KRW450" s="512"/>
      <c r="KRX450" s="505"/>
      <c r="KRY450" s="505"/>
      <c r="KRZ450" s="505"/>
      <c r="KSA450" s="511"/>
      <c r="KSB450" s="512"/>
      <c r="KSC450" s="512"/>
      <c r="KSD450" s="505"/>
      <c r="KSE450" s="505"/>
      <c r="KSF450" s="505"/>
      <c r="KSG450" s="511"/>
      <c r="KSH450" s="512"/>
      <c r="KSI450" s="512"/>
      <c r="KSJ450" s="505"/>
      <c r="KSK450" s="505"/>
      <c r="KSL450" s="505"/>
      <c r="KSM450" s="511"/>
      <c r="KSN450" s="512"/>
      <c r="KSO450" s="512"/>
      <c r="KSP450" s="505"/>
      <c r="KSQ450" s="505"/>
      <c r="KSR450" s="505"/>
      <c r="KSS450" s="511"/>
      <c r="KST450" s="512"/>
      <c r="KSU450" s="512"/>
      <c r="KSV450" s="505"/>
      <c r="KSW450" s="505"/>
      <c r="KSX450" s="505"/>
      <c r="KSY450" s="511"/>
      <c r="KSZ450" s="512"/>
      <c r="KTA450" s="512"/>
      <c r="KTB450" s="505"/>
      <c r="KTC450" s="505"/>
      <c r="KTD450" s="505"/>
      <c r="KTE450" s="511"/>
      <c r="KTF450" s="512"/>
      <c r="KTG450" s="512"/>
      <c r="KTH450" s="505"/>
      <c r="KTI450" s="505"/>
      <c r="KTJ450" s="505"/>
      <c r="KTK450" s="511"/>
      <c r="KTL450" s="512"/>
      <c r="KTM450" s="512"/>
      <c r="KTN450" s="505"/>
      <c r="KTO450" s="505"/>
      <c r="KTP450" s="505"/>
      <c r="KTQ450" s="511"/>
      <c r="KTR450" s="512"/>
      <c r="KTS450" s="512"/>
      <c r="KTT450" s="505"/>
      <c r="KTU450" s="505"/>
      <c r="KTV450" s="505"/>
      <c r="KTW450" s="511"/>
      <c r="KTX450" s="512"/>
      <c r="KTY450" s="512"/>
      <c r="KTZ450" s="505"/>
      <c r="KUA450" s="505"/>
      <c r="KUB450" s="505"/>
      <c r="KUC450" s="511"/>
      <c r="KUD450" s="512"/>
      <c r="KUE450" s="512"/>
      <c r="KUF450" s="505"/>
      <c r="KUG450" s="505"/>
      <c r="KUH450" s="505"/>
      <c r="KUI450" s="511"/>
      <c r="KUJ450" s="512"/>
      <c r="KUK450" s="512"/>
      <c r="KUL450" s="505"/>
      <c r="KUM450" s="505"/>
      <c r="KUN450" s="505"/>
      <c r="KUO450" s="511"/>
      <c r="KUP450" s="512"/>
      <c r="KUQ450" s="512"/>
      <c r="KUR450" s="505"/>
      <c r="KUS450" s="505"/>
      <c r="KUT450" s="505"/>
      <c r="KUU450" s="511"/>
      <c r="KUV450" s="512"/>
      <c r="KUW450" s="512"/>
      <c r="KUX450" s="505"/>
      <c r="KUY450" s="505"/>
      <c r="KUZ450" s="505"/>
      <c r="KVA450" s="511"/>
      <c r="KVB450" s="512"/>
      <c r="KVC450" s="512"/>
      <c r="KVD450" s="505"/>
      <c r="KVE450" s="505"/>
      <c r="KVF450" s="505"/>
      <c r="KVG450" s="511"/>
      <c r="KVH450" s="512"/>
      <c r="KVI450" s="512"/>
      <c r="KVJ450" s="505"/>
      <c r="KVK450" s="505"/>
      <c r="KVL450" s="505"/>
      <c r="KVM450" s="511"/>
      <c r="KVN450" s="512"/>
      <c r="KVO450" s="512"/>
      <c r="KVP450" s="505"/>
      <c r="KVQ450" s="505"/>
      <c r="KVR450" s="505"/>
      <c r="KVS450" s="511"/>
      <c r="KVT450" s="512"/>
      <c r="KVU450" s="512"/>
      <c r="KVV450" s="505"/>
      <c r="KVW450" s="505"/>
      <c r="KVX450" s="505"/>
      <c r="KVY450" s="511"/>
      <c r="KVZ450" s="512"/>
      <c r="KWA450" s="512"/>
      <c r="KWB450" s="505"/>
      <c r="KWC450" s="505"/>
      <c r="KWD450" s="505"/>
      <c r="KWE450" s="511"/>
      <c r="KWF450" s="512"/>
      <c r="KWG450" s="512"/>
      <c r="KWH450" s="505"/>
      <c r="KWI450" s="505"/>
      <c r="KWJ450" s="505"/>
      <c r="KWK450" s="511"/>
      <c r="KWL450" s="512"/>
      <c r="KWM450" s="512"/>
      <c r="KWN450" s="505"/>
      <c r="KWO450" s="505"/>
      <c r="KWP450" s="505"/>
      <c r="KWQ450" s="511"/>
      <c r="KWR450" s="512"/>
      <c r="KWS450" s="512"/>
      <c r="KWT450" s="505"/>
      <c r="KWU450" s="505"/>
      <c r="KWV450" s="505"/>
      <c r="KWW450" s="511"/>
      <c r="KWX450" s="512"/>
      <c r="KWY450" s="512"/>
      <c r="KWZ450" s="505"/>
      <c r="KXA450" s="505"/>
      <c r="KXB450" s="505"/>
      <c r="KXC450" s="511"/>
      <c r="KXD450" s="512"/>
      <c r="KXE450" s="512"/>
      <c r="KXF450" s="505"/>
      <c r="KXG450" s="505"/>
      <c r="KXH450" s="505"/>
      <c r="KXI450" s="511"/>
      <c r="KXJ450" s="512"/>
      <c r="KXK450" s="512"/>
      <c r="KXL450" s="505"/>
      <c r="KXM450" s="505"/>
      <c r="KXN450" s="505"/>
      <c r="KXO450" s="511"/>
      <c r="KXP450" s="512"/>
      <c r="KXQ450" s="512"/>
      <c r="KXR450" s="505"/>
      <c r="KXS450" s="505"/>
      <c r="KXT450" s="505"/>
      <c r="KXU450" s="511"/>
      <c r="KXV450" s="512"/>
      <c r="KXW450" s="512"/>
      <c r="KXX450" s="505"/>
      <c r="KXY450" s="505"/>
      <c r="KXZ450" s="505"/>
      <c r="KYA450" s="511"/>
      <c r="KYB450" s="512"/>
      <c r="KYC450" s="512"/>
      <c r="KYD450" s="505"/>
      <c r="KYE450" s="505"/>
      <c r="KYF450" s="505"/>
      <c r="KYG450" s="511"/>
      <c r="KYH450" s="512"/>
      <c r="KYI450" s="512"/>
      <c r="KYJ450" s="505"/>
      <c r="KYK450" s="505"/>
      <c r="KYL450" s="505"/>
      <c r="KYM450" s="511"/>
      <c r="KYN450" s="512"/>
      <c r="KYO450" s="512"/>
      <c r="KYP450" s="505"/>
      <c r="KYQ450" s="505"/>
      <c r="KYR450" s="505"/>
      <c r="KYS450" s="511"/>
      <c r="KYT450" s="512"/>
      <c r="KYU450" s="512"/>
      <c r="KYV450" s="505"/>
      <c r="KYW450" s="505"/>
      <c r="KYX450" s="505"/>
      <c r="KYY450" s="511"/>
      <c r="KYZ450" s="512"/>
      <c r="KZA450" s="512"/>
      <c r="KZB450" s="505"/>
      <c r="KZC450" s="505"/>
      <c r="KZD450" s="505"/>
      <c r="KZE450" s="511"/>
      <c r="KZF450" s="512"/>
      <c r="KZG450" s="512"/>
      <c r="KZH450" s="505"/>
      <c r="KZI450" s="505"/>
      <c r="KZJ450" s="505"/>
      <c r="KZK450" s="511"/>
      <c r="KZL450" s="512"/>
      <c r="KZM450" s="512"/>
      <c r="KZN450" s="505"/>
      <c r="KZO450" s="505"/>
      <c r="KZP450" s="505"/>
      <c r="KZQ450" s="511"/>
      <c r="KZR450" s="512"/>
      <c r="KZS450" s="512"/>
      <c r="KZT450" s="505"/>
      <c r="KZU450" s="505"/>
      <c r="KZV450" s="505"/>
      <c r="KZW450" s="511"/>
      <c r="KZX450" s="512"/>
      <c r="KZY450" s="512"/>
      <c r="KZZ450" s="505"/>
      <c r="LAA450" s="505"/>
      <c r="LAB450" s="505"/>
      <c r="LAC450" s="511"/>
      <c r="LAD450" s="512"/>
      <c r="LAE450" s="512"/>
      <c r="LAF450" s="505"/>
      <c r="LAG450" s="505"/>
      <c r="LAH450" s="505"/>
      <c r="LAI450" s="511"/>
      <c r="LAJ450" s="512"/>
      <c r="LAK450" s="512"/>
      <c r="LAL450" s="505"/>
      <c r="LAM450" s="505"/>
      <c r="LAN450" s="505"/>
      <c r="LAO450" s="511"/>
      <c r="LAP450" s="512"/>
      <c r="LAQ450" s="512"/>
      <c r="LAR450" s="505"/>
      <c r="LAS450" s="505"/>
      <c r="LAT450" s="505"/>
      <c r="LAU450" s="511"/>
      <c r="LAV450" s="512"/>
      <c r="LAW450" s="512"/>
      <c r="LAX450" s="505"/>
      <c r="LAY450" s="505"/>
      <c r="LAZ450" s="505"/>
      <c r="LBA450" s="511"/>
      <c r="LBB450" s="512"/>
      <c r="LBC450" s="512"/>
      <c r="LBD450" s="505"/>
      <c r="LBE450" s="505"/>
      <c r="LBF450" s="505"/>
      <c r="LBG450" s="511"/>
      <c r="LBH450" s="512"/>
      <c r="LBI450" s="512"/>
      <c r="LBJ450" s="505"/>
      <c r="LBK450" s="505"/>
      <c r="LBL450" s="505"/>
      <c r="LBM450" s="511"/>
      <c r="LBN450" s="512"/>
      <c r="LBO450" s="512"/>
      <c r="LBP450" s="505"/>
      <c r="LBQ450" s="505"/>
      <c r="LBR450" s="505"/>
      <c r="LBS450" s="511"/>
      <c r="LBT450" s="512"/>
      <c r="LBU450" s="512"/>
      <c r="LBV450" s="505"/>
      <c r="LBW450" s="505"/>
      <c r="LBX450" s="505"/>
      <c r="LBY450" s="511"/>
      <c r="LBZ450" s="512"/>
      <c r="LCA450" s="512"/>
      <c r="LCB450" s="505"/>
      <c r="LCC450" s="505"/>
      <c r="LCD450" s="505"/>
      <c r="LCE450" s="511"/>
      <c r="LCF450" s="512"/>
      <c r="LCG450" s="512"/>
      <c r="LCH450" s="505"/>
      <c r="LCI450" s="505"/>
      <c r="LCJ450" s="505"/>
      <c r="LCK450" s="511"/>
      <c r="LCL450" s="512"/>
      <c r="LCM450" s="512"/>
      <c r="LCN450" s="505"/>
      <c r="LCO450" s="505"/>
      <c r="LCP450" s="505"/>
      <c r="LCQ450" s="511"/>
      <c r="LCR450" s="512"/>
      <c r="LCS450" s="512"/>
      <c r="LCT450" s="505"/>
      <c r="LCU450" s="505"/>
      <c r="LCV450" s="505"/>
      <c r="LCW450" s="511"/>
      <c r="LCX450" s="512"/>
      <c r="LCY450" s="512"/>
      <c r="LCZ450" s="505"/>
      <c r="LDA450" s="505"/>
      <c r="LDB450" s="505"/>
      <c r="LDC450" s="511"/>
      <c r="LDD450" s="512"/>
      <c r="LDE450" s="512"/>
      <c r="LDF450" s="505"/>
      <c r="LDG450" s="505"/>
      <c r="LDH450" s="505"/>
      <c r="LDI450" s="511"/>
      <c r="LDJ450" s="512"/>
      <c r="LDK450" s="512"/>
      <c r="LDL450" s="505"/>
      <c r="LDM450" s="505"/>
      <c r="LDN450" s="505"/>
      <c r="LDO450" s="511"/>
      <c r="LDP450" s="512"/>
      <c r="LDQ450" s="512"/>
      <c r="LDR450" s="505"/>
      <c r="LDS450" s="505"/>
      <c r="LDT450" s="505"/>
      <c r="LDU450" s="511"/>
      <c r="LDV450" s="512"/>
      <c r="LDW450" s="512"/>
      <c r="LDX450" s="505"/>
      <c r="LDY450" s="505"/>
      <c r="LDZ450" s="505"/>
      <c r="LEA450" s="511"/>
      <c r="LEB450" s="512"/>
      <c r="LEC450" s="512"/>
      <c r="LED450" s="505"/>
      <c r="LEE450" s="505"/>
      <c r="LEF450" s="505"/>
      <c r="LEG450" s="511"/>
      <c r="LEH450" s="512"/>
      <c r="LEI450" s="512"/>
      <c r="LEJ450" s="505"/>
      <c r="LEK450" s="505"/>
      <c r="LEL450" s="505"/>
      <c r="LEM450" s="511"/>
      <c r="LEN450" s="512"/>
      <c r="LEO450" s="512"/>
      <c r="LEP450" s="505"/>
      <c r="LEQ450" s="505"/>
      <c r="LER450" s="505"/>
      <c r="LES450" s="511"/>
      <c r="LET450" s="512"/>
      <c r="LEU450" s="512"/>
      <c r="LEV450" s="505"/>
      <c r="LEW450" s="505"/>
      <c r="LEX450" s="505"/>
      <c r="LEY450" s="511"/>
      <c r="LEZ450" s="512"/>
      <c r="LFA450" s="512"/>
      <c r="LFB450" s="505"/>
      <c r="LFC450" s="505"/>
      <c r="LFD450" s="505"/>
      <c r="LFE450" s="511"/>
      <c r="LFF450" s="512"/>
      <c r="LFG450" s="512"/>
      <c r="LFH450" s="505"/>
      <c r="LFI450" s="505"/>
      <c r="LFJ450" s="505"/>
      <c r="LFK450" s="511"/>
      <c r="LFL450" s="512"/>
      <c r="LFM450" s="512"/>
      <c r="LFN450" s="505"/>
      <c r="LFO450" s="505"/>
      <c r="LFP450" s="505"/>
      <c r="LFQ450" s="511"/>
      <c r="LFR450" s="512"/>
      <c r="LFS450" s="512"/>
      <c r="LFT450" s="505"/>
      <c r="LFU450" s="505"/>
      <c r="LFV450" s="505"/>
      <c r="LFW450" s="511"/>
      <c r="LFX450" s="512"/>
      <c r="LFY450" s="512"/>
      <c r="LFZ450" s="505"/>
      <c r="LGA450" s="505"/>
      <c r="LGB450" s="505"/>
      <c r="LGC450" s="511"/>
      <c r="LGD450" s="512"/>
      <c r="LGE450" s="512"/>
      <c r="LGF450" s="505"/>
      <c r="LGG450" s="505"/>
      <c r="LGH450" s="505"/>
      <c r="LGI450" s="511"/>
      <c r="LGJ450" s="512"/>
      <c r="LGK450" s="512"/>
      <c r="LGL450" s="505"/>
      <c r="LGM450" s="505"/>
      <c r="LGN450" s="505"/>
      <c r="LGO450" s="511"/>
      <c r="LGP450" s="512"/>
      <c r="LGQ450" s="512"/>
      <c r="LGR450" s="505"/>
      <c r="LGS450" s="505"/>
      <c r="LGT450" s="505"/>
      <c r="LGU450" s="511"/>
      <c r="LGV450" s="512"/>
      <c r="LGW450" s="512"/>
      <c r="LGX450" s="505"/>
      <c r="LGY450" s="505"/>
      <c r="LGZ450" s="505"/>
      <c r="LHA450" s="511"/>
      <c r="LHB450" s="512"/>
      <c r="LHC450" s="512"/>
      <c r="LHD450" s="505"/>
      <c r="LHE450" s="505"/>
      <c r="LHF450" s="505"/>
      <c r="LHG450" s="511"/>
      <c r="LHH450" s="512"/>
      <c r="LHI450" s="512"/>
      <c r="LHJ450" s="505"/>
      <c r="LHK450" s="505"/>
      <c r="LHL450" s="505"/>
      <c r="LHM450" s="511"/>
      <c r="LHN450" s="512"/>
      <c r="LHO450" s="512"/>
      <c r="LHP450" s="505"/>
      <c r="LHQ450" s="505"/>
      <c r="LHR450" s="505"/>
      <c r="LHS450" s="511"/>
      <c r="LHT450" s="512"/>
      <c r="LHU450" s="512"/>
      <c r="LHV450" s="505"/>
      <c r="LHW450" s="505"/>
      <c r="LHX450" s="505"/>
      <c r="LHY450" s="511"/>
      <c r="LHZ450" s="512"/>
      <c r="LIA450" s="512"/>
      <c r="LIB450" s="505"/>
      <c r="LIC450" s="505"/>
      <c r="LID450" s="505"/>
      <c r="LIE450" s="511"/>
      <c r="LIF450" s="512"/>
      <c r="LIG450" s="512"/>
      <c r="LIH450" s="505"/>
      <c r="LII450" s="505"/>
      <c r="LIJ450" s="505"/>
      <c r="LIK450" s="511"/>
      <c r="LIL450" s="512"/>
      <c r="LIM450" s="512"/>
      <c r="LIN450" s="505"/>
      <c r="LIO450" s="505"/>
      <c r="LIP450" s="505"/>
      <c r="LIQ450" s="511"/>
      <c r="LIR450" s="512"/>
      <c r="LIS450" s="512"/>
      <c r="LIT450" s="505"/>
      <c r="LIU450" s="505"/>
      <c r="LIV450" s="505"/>
      <c r="LIW450" s="511"/>
      <c r="LIX450" s="512"/>
      <c r="LIY450" s="512"/>
      <c r="LIZ450" s="505"/>
      <c r="LJA450" s="505"/>
      <c r="LJB450" s="505"/>
      <c r="LJC450" s="511"/>
      <c r="LJD450" s="512"/>
      <c r="LJE450" s="512"/>
      <c r="LJF450" s="505"/>
      <c r="LJG450" s="505"/>
      <c r="LJH450" s="505"/>
      <c r="LJI450" s="511"/>
      <c r="LJJ450" s="512"/>
      <c r="LJK450" s="512"/>
      <c r="LJL450" s="505"/>
      <c r="LJM450" s="505"/>
      <c r="LJN450" s="505"/>
      <c r="LJO450" s="511"/>
      <c r="LJP450" s="512"/>
      <c r="LJQ450" s="512"/>
      <c r="LJR450" s="505"/>
      <c r="LJS450" s="505"/>
      <c r="LJT450" s="505"/>
      <c r="LJU450" s="511"/>
      <c r="LJV450" s="512"/>
      <c r="LJW450" s="512"/>
      <c r="LJX450" s="505"/>
      <c r="LJY450" s="505"/>
      <c r="LJZ450" s="505"/>
      <c r="LKA450" s="511"/>
      <c r="LKB450" s="512"/>
      <c r="LKC450" s="512"/>
      <c r="LKD450" s="505"/>
      <c r="LKE450" s="505"/>
      <c r="LKF450" s="505"/>
      <c r="LKG450" s="511"/>
      <c r="LKH450" s="512"/>
      <c r="LKI450" s="512"/>
      <c r="LKJ450" s="505"/>
      <c r="LKK450" s="505"/>
      <c r="LKL450" s="505"/>
      <c r="LKM450" s="511"/>
      <c r="LKN450" s="512"/>
      <c r="LKO450" s="512"/>
      <c r="LKP450" s="505"/>
      <c r="LKQ450" s="505"/>
      <c r="LKR450" s="505"/>
      <c r="LKS450" s="511"/>
      <c r="LKT450" s="512"/>
      <c r="LKU450" s="512"/>
      <c r="LKV450" s="505"/>
      <c r="LKW450" s="505"/>
      <c r="LKX450" s="505"/>
      <c r="LKY450" s="511"/>
      <c r="LKZ450" s="512"/>
      <c r="LLA450" s="512"/>
      <c r="LLB450" s="505"/>
      <c r="LLC450" s="505"/>
      <c r="LLD450" s="505"/>
      <c r="LLE450" s="511"/>
      <c r="LLF450" s="512"/>
      <c r="LLG450" s="512"/>
      <c r="LLH450" s="505"/>
      <c r="LLI450" s="505"/>
      <c r="LLJ450" s="505"/>
      <c r="LLK450" s="511"/>
      <c r="LLL450" s="512"/>
      <c r="LLM450" s="512"/>
      <c r="LLN450" s="505"/>
      <c r="LLO450" s="505"/>
      <c r="LLP450" s="505"/>
      <c r="LLQ450" s="511"/>
      <c r="LLR450" s="512"/>
      <c r="LLS450" s="512"/>
      <c r="LLT450" s="505"/>
      <c r="LLU450" s="505"/>
      <c r="LLV450" s="505"/>
      <c r="LLW450" s="511"/>
      <c r="LLX450" s="512"/>
      <c r="LLY450" s="512"/>
      <c r="LLZ450" s="505"/>
      <c r="LMA450" s="505"/>
      <c r="LMB450" s="505"/>
      <c r="LMC450" s="511"/>
      <c r="LMD450" s="512"/>
      <c r="LME450" s="512"/>
      <c r="LMF450" s="505"/>
      <c r="LMG450" s="505"/>
      <c r="LMH450" s="505"/>
      <c r="LMI450" s="511"/>
      <c r="LMJ450" s="512"/>
      <c r="LMK450" s="512"/>
      <c r="LML450" s="505"/>
      <c r="LMM450" s="505"/>
      <c r="LMN450" s="505"/>
      <c r="LMO450" s="511"/>
      <c r="LMP450" s="512"/>
      <c r="LMQ450" s="512"/>
      <c r="LMR450" s="505"/>
      <c r="LMS450" s="505"/>
      <c r="LMT450" s="505"/>
      <c r="LMU450" s="511"/>
      <c r="LMV450" s="512"/>
      <c r="LMW450" s="512"/>
      <c r="LMX450" s="505"/>
      <c r="LMY450" s="505"/>
      <c r="LMZ450" s="505"/>
      <c r="LNA450" s="511"/>
      <c r="LNB450" s="512"/>
      <c r="LNC450" s="512"/>
      <c r="LND450" s="505"/>
      <c r="LNE450" s="505"/>
      <c r="LNF450" s="505"/>
      <c r="LNG450" s="511"/>
      <c r="LNH450" s="512"/>
      <c r="LNI450" s="512"/>
      <c r="LNJ450" s="505"/>
      <c r="LNK450" s="505"/>
      <c r="LNL450" s="505"/>
      <c r="LNM450" s="511"/>
      <c r="LNN450" s="512"/>
      <c r="LNO450" s="512"/>
      <c r="LNP450" s="505"/>
      <c r="LNQ450" s="505"/>
      <c r="LNR450" s="505"/>
      <c r="LNS450" s="511"/>
      <c r="LNT450" s="512"/>
      <c r="LNU450" s="512"/>
      <c r="LNV450" s="505"/>
      <c r="LNW450" s="505"/>
      <c r="LNX450" s="505"/>
      <c r="LNY450" s="511"/>
      <c r="LNZ450" s="512"/>
      <c r="LOA450" s="512"/>
      <c r="LOB450" s="505"/>
      <c r="LOC450" s="505"/>
      <c r="LOD450" s="505"/>
      <c r="LOE450" s="511"/>
      <c r="LOF450" s="512"/>
      <c r="LOG450" s="512"/>
      <c r="LOH450" s="505"/>
      <c r="LOI450" s="505"/>
      <c r="LOJ450" s="505"/>
      <c r="LOK450" s="511"/>
      <c r="LOL450" s="512"/>
      <c r="LOM450" s="512"/>
      <c r="LON450" s="505"/>
      <c r="LOO450" s="505"/>
      <c r="LOP450" s="505"/>
      <c r="LOQ450" s="511"/>
      <c r="LOR450" s="512"/>
      <c r="LOS450" s="512"/>
      <c r="LOT450" s="505"/>
      <c r="LOU450" s="505"/>
      <c r="LOV450" s="505"/>
      <c r="LOW450" s="511"/>
      <c r="LOX450" s="512"/>
      <c r="LOY450" s="512"/>
      <c r="LOZ450" s="505"/>
      <c r="LPA450" s="505"/>
      <c r="LPB450" s="505"/>
      <c r="LPC450" s="511"/>
      <c r="LPD450" s="512"/>
      <c r="LPE450" s="512"/>
      <c r="LPF450" s="505"/>
      <c r="LPG450" s="505"/>
      <c r="LPH450" s="505"/>
      <c r="LPI450" s="511"/>
      <c r="LPJ450" s="512"/>
      <c r="LPK450" s="512"/>
      <c r="LPL450" s="505"/>
      <c r="LPM450" s="505"/>
      <c r="LPN450" s="505"/>
      <c r="LPO450" s="511"/>
      <c r="LPP450" s="512"/>
      <c r="LPQ450" s="512"/>
      <c r="LPR450" s="505"/>
      <c r="LPS450" s="505"/>
      <c r="LPT450" s="505"/>
      <c r="LPU450" s="511"/>
      <c r="LPV450" s="512"/>
      <c r="LPW450" s="512"/>
      <c r="LPX450" s="505"/>
      <c r="LPY450" s="505"/>
      <c r="LPZ450" s="505"/>
      <c r="LQA450" s="511"/>
      <c r="LQB450" s="512"/>
      <c r="LQC450" s="512"/>
      <c r="LQD450" s="505"/>
      <c r="LQE450" s="505"/>
      <c r="LQF450" s="505"/>
      <c r="LQG450" s="511"/>
      <c r="LQH450" s="512"/>
      <c r="LQI450" s="512"/>
      <c r="LQJ450" s="505"/>
      <c r="LQK450" s="505"/>
      <c r="LQL450" s="505"/>
      <c r="LQM450" s="511"/>
      <c r="LQN450" s="512"/>
      <c r="LQO450" s="512"/>
      <c r="LQP450" s="505"/>
      <c r="LQQ450" s="505"/>
      <c r="LQR450" s="505"/>
      <c r="LQS450" s="511"/>
      <c r="LQT450" s="512"/>
      <c r="LQU450" s="512"/>
      <c r="LQV450" s="505"/>
      <c r="LQW450" s="505"/>
      <c r="LQX450" s="505"/>
      <c r="LQY450" s="511"/>
      <c r="LQZ450" s="512"/>
      <c r="LRA450" s="512"/>
      <c r="LRB450" s="505"/>
      <c r="LRC450" s="505"/>
      <c r="LRD450" s="505"/>
      <c r="LRE450" s="511"/>
      <c r="LRF450" s="512"/>
      <c r="LRG450" s="512"/>
      <c r="LRH450" s="505"/>
      <c r="LRI450" s="505"/>
      <c r="LRJ450" s="505"/>
      <c r="LRK450" s="511"/>
      <c r="LRL450" s="512"/>
      <c r="LRM450" s="512"/>
      <c r="LRN450" s="505"/>
      <c r="LRO450" s="505"/>
      <c r="LRP450" s="505"/>
      <c r="LRQ450" s="511"/>
      <c r="LRR450" s="512"/>
      <c r="LRS450" s="512"/>
      <c r="LRT450" s="505"/>
      <c r="LRU450" s="505"/>
      <c r="LRV450" s="505"/>
      <c r="LRW450" s="511"/>
      <c r="LRX450" s="512"/>
      <c r="LRY450" s="512"/>
      <c r="LRZ450" s="505"/>
      <c r="LSA450" s="505"/>
      <c r="LSB450" s="505"/>
      <c r="LSC450" s="511"/>
      <c r="LSD450" s="512"/>
      <c r="LSE450" s="512"/>
      <c r="LSF450" s="505"/>
      <c r="LSG450" s="505"/>
      <c r="LSH450" s="505"/>
      <c r="LSI450" s="511"/>
      <c r="LSJ450" s="512"/>
      <c r="LSK450" s="512"/>
      <c r="LSL450" s="505"/>
      <c r="LSM450" s="505"/>
      <c r="LSN450" s="505"/>
      <c r="LSO450" s="511"/>
      <c r="LSP450" s="512"/>
      <c r="LSQ450" s="512"/>
      <c r="LSR450" s="505"/>
      <c r="LSS450" s="505"/>
      <c r="LST450" s="505"/>
      <c r="LSU450" s="511"/>
      <c r="LSV450" s="512"/>
      <c r="LSW450" s="512"/>
      <c r="LSX450" s="505"/>
      <c r="LSY450" s="505"/>
      <c r="LSZ450" s="505"/>
      <c r="LTA450" s="511"/>
      <c r="LTB450" s="512"/>
      <c r="LTC450" s="512"/>
      <c r="LTD450" s="505"/>
      <c r="LTE450" s="505"/>
      <c r="LTF450" s="505"/>
      <c r="LTG450" s="511"/>
      <c r="LTH450" s="512"/>
      <c r="LTI450" s="512"/>
      <c r="LTJ450" s="505"/>
      <c r="LTK450" s="505"/>
      <c r="LTL450" s="505"/>
      <c r="LTM450" s="511"/>
      <c r="LTN450" s="512"/>
      <c r="LTO450" s="512"/>
      <c r="LTP450" s="505"/>
      <c r="LTQ450" s="505"/>
      <c r="LTR450" s="505"/>
      <c r="LTS450" s="511"/>
      <c r="LTT450" s="512"/>
      <c r="LTU450" s="512"/>
      <c r="LTV450" s="505"/>
      <c r="LTW450" s="505"/>
      <c r="LTX450" s="505"/>
      <c r="LTY450" s="511"/>
      <c r="LTZ450" s="512"/>
      <c r="LUA450" s="512"/>
      <c r="LUB450" s="505"/>
      <c r="LUC450" s="505"/>
      <c r="LUD450" s="505"/>
      <c r="LUE450" s="511"/>
      <c r="LUF450" s="512"/>
      <c r="LUG450" s="512"/>
      <c r="LUH450" s="505"/>
      <c r="LUI450" s="505"/>
      <c r="LUJ450" s="505"/>
      <c r="LUK450" s="511"/>
      <c r="LUL450" s="512"/>
      <c r="LUM450" s="512"/>
      <c r="LUN450" s="505"/>
      <c r="LUO450" s="505"/>
      <c r="LUP450" s="505"/>
      <c r="LUQ450" s="511"/>
      <c r="LUR450" s="512"/>
      <c r="LUS450" s="512"/>
      <c r="LUT450" s="505"/>
      <c r="LUU450" s="505"/>
      <c r="LUV450" s="505"/>
      <c r="LUW450" s="511"/>
      <c r="LUX450" s="512"/>
      <c r="LUY450" s="512"/>
      <c r="LUZ450" s="505"/>
      <c r="LVA450" s="505"/>
      <c r="LVB450" s="505"/>
      <c r="LVC450" s="511"/>
      <c r="LVD450" s="512"/>
      <c r="LVE450" s="512"/>
      <c r="LVF450" s="505"/>
      <c r="LVG450" s="505"/>
      <c r="LVH450" s="505"/>
      <c r="LVI450" s="511"/>
      <c r="LVJ450" s="512"/>
      <c r="LVK450" s="512"/>
      <c r="LVL450" s="505"/>
      <c r="LVM450" s="505"/>
      <c r="LVN450" s="505"/>
      <c r="LVO450" s="511"/>
      <c r="LVP450" s="512"/>
      <c r="LVQ450" s="512"/>
      <c r="LVR450" s="505"/>
      <c r="LVS450" s="505"/>
      <c r="LVT450" s="505"/>
      <c r="LVU450" s="511"/>
      <c r="LVV450" s="512"/>
      <c r="LVW450" s="512"/>
      <c r="LVX450" s="505"/>
      <c r="LVY450" s="505"/>
      <c r="LVZ450" s="505"/>
      <c r="LWA450" s="511"/>
      <c r="LWB450" s="512"/>
      <c r="LWC450" s="512"/>
      <c r="LWD450" s="505"/>
      <c r="LWE450" s="505"/>
      <c r="LWF450" s="505"/>
      <c r="LWG450" s="511"/>
      <c r="LWH450" s="512"/>
      <c r="LWI450" s="512"/>
      <c r="LWJ450" s="505"/>
      <c r="LWK450" s="505"/>
      <c r="LWL450" s="505"/>
      <c r="LWM450" s="511"/>
      <c r="LWN450" s="512"/>
      <c r="LWO450" s="512"/>
      <c r="LWP450" s="505"/>
      <c r="LWQ450" s="505"/>
      <c r="LWR450" s="505"/>
      <c r="LWS450" s="511"/>
      <c r="LWT450" s="512"/>
      <c r="LWU450" s="512"/>
      <c r="LWV450" s="505"/>
      <c r="LWW450" s="505"/>
      <c r="LWX450" s="505"/>
      <c r="LWY450" s="511"/>
      <c r="LWZ450" s="512"/>
      <c r="LXA450" s="512"/>
      <c r="LXB450" s="505"/>
      <c r="LXC450" s="505"/>
      <c r="LXD450" s="505"/>
      <c r="LXE450" s="511"/>
      <c r="LXF450" s="512"/>
      <c r="LXG450" s="512"/>
      <c r="LXH450" s="505"/>
      <c r="LXI450" s="505"/>
      <c r="LXJ450" s="505"/>
      <c r="LXK450" s="511"/>
      <c r="LXL450" s="512"/>
      <c r="LXM450" s="512"/>
      <c r="LXN450" s="505"/>
      <c r="LXO450" s="505"/>
      <c r="LXP450" s="505"/>
      <c r="LXQ450" s="511"/>
      <c r="LXR450" s="512"/>
      <c r="LXS450" s="512"/>
      <c r="LXT450" s="505"/>
      <c r="LXU450" s="505"/>
      <c r="LXV450" s="505"/>
      <c r="LXW450" s="511"/>
      <c r="LXX450" s="512"/>
      <c r="LXY450" s="512"/>
      <c r="LXZ450" s="505"/>
      <c r="LYA450" s="505"/>
      <c r="LYB450" s="505"/>
      <c r="LYC450" s="511"/>
      <c r="LYD450" s="512"/>
      <c r="LYE450" s="512"/>
      <c r="LYF450" s="505"/>
      <c r="LYG450" s="505"/>
      <c r="LYH450" s="505"/>
      <c r="LYI450" s="511"/>
      <c r="LYJ450" s="512"/>
      <c r="LYK450" s="512"/>
      <c r="LYL450" s="505"/>
      <c r="LYM450" s="505"/>
      <c r="LYN450" s="505"/>
      <c r="LYO450" s="511"/>
      <c r="LYP450" s="512"/>
      <c r="LYQ450" s="512"/>
      <c r="LYR450" s="505"/>
      <c r="LYS450" s="505"/>
      <c r="LYT450" s="505"/>
      <c r="LYU450" s="511"/>
      <c r="LYV450" s="512"/>
      <c r="LYW450" s="512"/>
      <c r="LYX450" s="505"/>
      <c r="LYY450" s="505"/>
      <c r="LYZ450" s="505"/>
      <c r="LZA450" s="511"/>
      <c r="LZB450" s="512"/>
      <c r="LZC450" s="512"/>
      <c r="LZD450" s="505"/>
      <c r="LZE450" s="505"/>
      <c r="LZF450" s="505"/>
      <c r="LZG450" s="511"/>
      <c r="LZH450" s="512"/>
      <c r="LZI450" s="512"/>
      <c r="LZJ450" s="505"/>
      <c r="LZK450" s="505"/>
      <c r="LZL450" s="505"/>
      <c r="LZM450" s="511"/>
      <c r="LZN450" s="512"/>
      <c r="LZO450" s="512"/>
      <c r="LZP450" s="505"/>
      <c r="LZQ450" s="505"/>
      <c r="LZR450" s="505"/>
      <c r="LZS450" s="511"/>
      <c r="LZT450" s="512"/>
      <c r="LZU450" s="512"/>
      <c r="LZV450" s="505"/>
      <c r="LZW450" s="505"/>
      <c r="LZX450" s="505"/>
      <c r="LZY450" s="511"/>
      <c r="LZZ450" s="512"/>
      <c r="MAA450" s="512"/>
      <c r="MAB450" s="505"/>
      <c r="MAC450" s="505"/>
      <c r="MAD450" s="505"/>
      <c r="MAE450" s="511"/>
      <c r="MAF450" s="512"/>
      <c r="MAG450" s="512"/>
      <c r="MAH450" s="505"/>
      <c r="MAI450" s="505"/>
      <c r="MAJ450" s="505"/>
      <c r="MAK450" s="511"/>
      <c r="MAL450" s="512"/>
      <c r="MAM450" s="512"/>
      <c r="MAN450" s="505"/>
      <c r="MAO450" s="505"/>
      <c r="MAP450" s="505"/>
      <c r="MAQ450" s="511"/>
      <c r="MAR450" s="512"/>
      <c r="MAS450" s="512"/>
      <c r="MAT450" s="505"/>
      <c r="MAU450" s="505"/>
      <c r="MAV450" s="505"/>
      <c r="MAW450" s="511"/>
      <c r="MAX450" s="512"/>
      <c r="MAY450" s="512"/>
      <c r="MAZ450" s="505"/>
      <c r="MBA450" s="505"/>
      <c r="MBB450" s="505"/>
      <c r="MBC450" s="511"/>
      <c r="MBD450" s="512"/>
      <c r="MBE450" s="512"/>
      <c r="MBF450" s="505"/>
      <c r="MBG450" s="505"/>
      <c r="MBH450" s="505"/>
      <c r="MBI450" s="511"/>
      <c r="MBJ450" s="512"/>
      <c r="MBK450" s="512"/>
      <c r="MBL450" s="505"/>
      <c r="MBM450" s="505"/>
      <c r="MBN450" s="505"/>
      <c r="MBO450" s="511"/>
      <c r="MBP450" s="512"/>
      <c r="MBQ450" s="512"/>
      <c r="MBR450" s="505"/>
      <c r="MBS450" s="505"/>
      <c r="MBT450" s="505"/>
      <c r="MBU450" s="511"/>
      <c r="MBV450" s="512"/>
      <c r="MBW450" s="512"/>
      <c r="MBX450" s="505"/>
      <c r="MBY450" s="505"/>
      <c r="MBZ450" s="505"/>
      <c r="MCA450" s="511"/>
      <c r="MCB450" s="512"/>
      <c r="MCC450" s="512"/>
      <c r="MCD450" s="505"/>
      <c r="MCE450" s="505"/>
      <c r="MCF450" s="505"/>
      <c r="MCG450" s="511"/>
      <c r="MCH450" s="512"/>
      <c r="MCI450" s="512"/>
      <c r="MCJ450" s="505"/>
      <c r="MCK450" s="505"/>
      <c r="MCL450" s="505"/>
      <c r="MCM450" s="511"/>
      <c r="MCN450" s="512"/>
      <c r="MCO450" s="512"/>
      <c r="MCP450" s="505"/>
      <c r="MCQ450" s="505"/>
      <c r="MCR450" s="505"/>
      <c r="MCS450" s="511"/>
      <c r="MCT450" s="512"/>
      <c r="MCU450" s="512"/>
      <c r="MCV450" s="505"/>
      <c r="MCW450" s="505"/>
      <c r="MCX450" s="505"/>
      <c r="MCY450" s="511"/>
      <c r="MCZ450" s="512"/>
      <c r="MDA450" s="512"/>
      <c r="MDB450" s="505"/>
      <c r="MDC450" s="505"/>
      <c r="MDD450" s="505"/>
      <c r="MDE450" s="511"/>
      <c r="MDF450" s="512"/>
      <c r="MDG450" s="512"/>
      <c r="MDH450" s="505"/>
      <c r="MDI450" s="505"/>
      <c r="MDJ450" s="505"/>
      <c r="MDK450" s="511"/>
      <c r="MDL450" s="512"/>
      <c r="MDM450" s="512"/>
      <c r="MDN450" s="505"/>
      <c r="MDO450" s="505"/>
      <c r="MDP450" s="505"/>
      <c r="MDQ450" s="511"/>
      <c r="MDR450" s="512"/>
      <c r="MDS450" s="512"/>
      <c r="MDT450" s="505"/>
      <c r="MDU450" s="505"/>
      <c r="MDV450" s="505"/>
      <c r="MDW450" s="511"/>
      <c r="MDX450" s="512"/>
      <c r="MDY450" s="512"/>
      <c r="MDZ450" s="505"/>
      <c r="MEA450" s="505"/>
      <c r="MEB450" s="505"/>
      <c r="MEC450" s="511"/>
      <c r="MED450" s="512"/>
      <c r="MEE450" s="512"/>
      <c r="MEF450" s="505"/>
      <c r="MEG450" s="505"/>
      <c r="MEH450" s="505"/>
      <c r="MEI450" s="511"/>
      <c r="MEJ450" s="512"/>
      <c r="MEK450" s="512"/>
      <c r="MEL450" s="505"/>
      <c r="MEM450" s="505"/>
      <c r="MEN450" s="505"/>
      <c r="MEO450" s="511"/>
      <c r="MEP450" s="512"/>
      <c r="MEQ450" s="512"/>
      <c r="MER450" s="505"/>
      <c r="MES450" s="505"/>
      <c r="MET450" s="505"/>
      <c r="MEU450" s="511"/>
      <c r="MEV450" s="512"/>
      <c r="MEW450" s="512"/>
      <c r="MEX450" s="505"/>
      <c r="MEY450" s="505"/>
      <c r="MEZ450" s="505"/>
      <c r="MFA450" s="511"/>
      <c r="MFB450" s="512"/>
      <c r="MFC450" s="512"/>
      <c r="MFD450" s="505"/>
      <c r="MFE450" s="505"/>
      <c r="MFF450" s="505"/>
      <c r="MFG450" s="511"/>
      <c r="MFH450" s="512"/>
      <c r="MFI450" s="512"/>
      <c r="MFJ450" s="505"/>
      <c r="MFK450" s="505"/>
      <c r="MFL450" s="505"/>
      <c r="MFM450" s="511"/>
      <c r="MFN450" s="512"/>
      <c r="MFO450" s="512"/>
      <c r="MFP450" s="505"/>
      <c r="MFQ450" s="505"/>
      <c r="MFR450" s="505"/>
      <c r="MFS450" s="511"/>
      <c r="MFT450" s="512"/>
      <c r="MFU450" s="512"/>
      <c r="MFV450" s="505"/>
      <c r="MFW450" s="505"/>
      <c r="MFX450" s="505"/>
      <c r="MFY450" s="511"/>
      <c r="MFZ450" s="512"/>
      <c r="MGA450" s="512"/>
      <c r="MGB450" s="505"/>
      <c r="MGC450" s="505"/>
      <c r="MGD450" s="505"/>
      <c r="MGE450" s="511"/>
      <c r="MGF450" s="512"/>
      <c r="MGG450" s="512"/>
      <c r="MGH450" s="505"/>
      <c r="MGI450" s="505"/>
      <c r="MGJ450" s="505"/>
      <c r="MGK450" s="511"/>
      <c r="MGL450" s="512"/>
      <c r="MGM450" s="512"/>
      <c r="MGN450" s="505"/>
      <c r="MGO450" s="505"/>
      <c r="MGP450" s="505"/>
      <c r="MGQ450" s="511"/>
      <c r="MGR450" s="512"/>
      <c r="MGS450" s="512"/>
      <c r="MGT450" s="505"/>
      <c r="MGU450" s="505"/>
      <c r="MGV450" s="505"/>
      <c r="MGW450" s="511"/>
      <c r="MGX450" s="512"/>
      <c r="MGY450" s="512"/>
      <c r="MGZ450" s="505"/>
      <c r="MHA450" s="505"/>
      <c r="MHB450" s="505"/>
      <c r="MHC450" s="511"/>
      <c r="MHD450" s="512"/>
      <c r="MHE450" s="512"/>
      <c r="MHF450" s="505"/>
      <c r="MHG450" s="505"/>
      <c r="MHH450" s="505"/>
      <c r="MHI450" s="511"/>
      <c r="MHJ450" s="512"/>
      <c r="MHK450" s="512"/>
      <c r="MHL450" s="505"/>
      <c r="MHM450" s="505"/>
      <c r="MHN450" s="505"/>
      <c r="MHO450" s="511"/>
      <c r="MHP450" s="512"/>
      <c r="MHQ450" s="512"/>
      <c r="MHR450" s="505"/>
      <c r="MHS450" s="505"/>
      <c r="MHT450" s="505"/>
      <c r="MHU450" s="511"/>
      <c r="MHV450" s="512"/>
      <c r="MHW450" s="512"/>
      <c r="MHX450" s="505"/>
      <c r="MHY450" s="505"/>
      <c r="MHZ450" s="505"/>
      <c r="MIA450" s="511"/>
      <c r="MIB450" s="512"/>
      <c r="MIC450" s="512"/>
      <c r="MID450" s="505"/>
      <c r="MIE450" s="505"/>
      <c r="MIF450" s="505"/>
      <c r="MIG450" s="511"/>
      <c r="MIH450" s="512"/>
      <c r="MII450" s="512"/>
      <c r="MIJ450" s="505"/>
      <c r="MIK450" s="505"/>
      <c r="MIL450" s="505"/>
      <c r="MIM450" s="511"/>
      <c r="MIN450" s="512"/>
      <c r="MIO450" s="512"/>
      <c r="MIP450" s="505"/>
      <c r="MIQ450" s="505"/>
      <c r="MIR450" s="505"/>
      <c r="MIS450" s="511"/>
      <c r="MIT450" s="512"/>
      <c r="MIU450" s="512"/>
      <c r="MIV450" s="505"/>
      <c r="MIW450" s="505"/>
      <c r="MIX450" s="505"/>
      <c r="MIY450" s="511"/>
      <c r="MIZ450" s="512"/>
      <c r="MJA450" s="512"/>
      <c r="MJB450" s="505"/>
      <c r="MJC450" s="505"/>
      <c r="MJD450" s="505"/>
      <c r="MJE450" s="511"/>
      <c r="MJF450" s="512"/>
      <c r="MJG450" s="512"/>
      <c r="MJH450" s="505"/>
      <c r="MJI450" s="505"/>
      <c r="MJJ450" s="505"/>
      <c r="MJK450" s="511"/>
      <c r="MJL450" s="512"/>
      <c r="MJM450" s="512"/>
      <c r="MJN450" s="505"/>
      <c r="MJO450" s="505"/>
      <c r="MJP450" s="505"/>
      <c r="MJQ450" s="511"/>
      <c r="MJR450" s="512"/>
      <c r="MJS450" s="512"/>
      <c r="MJT450" s="505"/>
      <c r="MJU450" s="505"/>
      <c r="MJV450" s="505"/>
      <c r="MJW450" s="511"/>
      <c r="MJX450" s="512"/>
      <c r="MJY450" s="512"/>
      <c r="MJZ450" s="505"/>
      <c r="MKA450" s="505"/>
      <c r="MKB450" s="505"/>
      <c r="MKC450" s="511"/>
      <c r="MKD450" s="512"/>
      <c r="MKE450" s="512"/>
      <c r="MKF450" s="505"/>
      <c r="MKG450" s="505"/>
      <c r="MKH450" s="505"/>
      <c r="MKI450" s="511"/>
      <c r="MKJ450" s="512"/>
      <c r="MKK450" s="512"/>
      <c r="MKL450" s="505"/>
      <c r="MKM450" s="505"/>
      <c r="MKN450" s="505"/>
      <c r="MKO450" s="511"/>
      <c r="MKP450" s="512"/>
      <c r="MKQ450" s="512"/>
      <c r="MKR450" s="505"/>
      <c r="MKS450" s="505"/>
      <c r="MKT450" s="505"/>
      <c r="MKU450" s="511"/>
      <c r="MKV450" s="512"/>
      <c r="MKW450" s="512"/>
      <c r="MKX450" s="505"/>
      <c r="MKY450" s="505"/>
      <c r="MKZ450" s="505"/>
      <c r="MLA450" s="511"/>
      <c r="MLB450" s="512"/>
      <c r="MLC450" s="512"/>
      <c r="MLD450" s="505"/>
      <c r="MLE450" s="505"/>
      <c r="MLF450" s="505"/>
      <c r="MLG450" s="511"/>
      <c r="MLH450" s="512"/>
      <c r="MLI450" s="512"/>
      <c r="MLJ450" s="505"/>
      <c r="MLK450" s="505"/>
      <c r="MLL450" s="505"/>
      <c r="MLM450" s="511"/>
      <c r="MLN450" s="512"/>
      <c r="MLO450" s="512"/>
      <c r="MLP450" s="505"/>
      <c r="MLQ450" s="505"/>
      <c r="MLR450" s="505"/>
      <c r="MLS450" s="511"/>
      <c r="MLT450" s="512"/>
      <c r="MLU450" s="512"/>
      <c r="MLV450" s="505"/>
      <c r="MLW450" s="505"/>
      <c r="MLX450" s="505"/>
      <c r="MLY450" s="511"/>
      <c r="MLZ450" s="512"/>
      <c r="MMA450" s="512"/>
      <c r="MMB450" s="505"/>
      <c r="MMC450" s="505"/>
      <c r="MMD450" s="505"/>
      <c r="MME450" s="511"/>
      <c r="MMF450" s="512"/>
      <c r="MMG450" s="512"/>
      <c r="MMH450" s="505"/>
      <c r="MMI450" s="505"/>
      <c r="MMJ450" s="505"/>
      <c r="MMK450" s="511"/>
      <c r="MML450" s="512"/>
      <c r="MMM450" s="512"/>
      <c r="MMN450" s="505"/>
      <c r="MMO450" s="505"/>
      <c r="MMP450" s="505"/>
      <c r="MMQ450" s="511"/>
      <c r="MMR450" s="512"/>
      <c r="MMS450" s="512"/>
      <c r="MMT450" s="505"/>
      <c r="MMU450" s="505"/>
      <c r="MMV450" s="505"/>
      <c r="MMW450" s="511"/>
      <c r="MMX450" s="512"/>
      <c r="MMY450" s="512"/>
      <c r="MMZ450" s="505"/>
      <c r="MNA450" s="505"/>
      <c r="MNB450" s="505"/>
      <c r="MNC450" s="511"/>
      <c r="MND450" s="512"/>
      <c r="MNE450" s="512"/>
      <c r="MNF450" s="505"/>
      <c r="MNG450" s="505"/>
      <c r="MNH450" s="505"/>
      <c r="MNI450" s="511"/>
      <c r="MNJ450" s="512"/>
      <c r="MNK450" s="512"/>
      <c r="MNL450" s="505"/>
      <c r="MNM450" s="505"/>
      <c r="MNN450" s="505"/>
      <c r="MNO450" s="511"/>
      <c r="MNP450" s="512"/>
      <c r="MNQ450" s="512"/>
      <c r="MNR450" s="505"/>
      <c r="MNS450" s="505"/>
      <c r="MNT450" s="505"/>
      <c r="MNU450" s="511"/>
      <c r="MNV450" s="512"/>
      <c r="MNW450" s="512"/>
      <c r="MNX450" s="505"/>
      <c r="MNY450" s="505"/>
      <c r="MNZ450" s="505"/>
      <c r="MOA450" s="511"/>
      <c r="MOB450" s="512"/>
      <c r="MOC450" s="512"/>
      <c r="MOD450" s="505"/>
      <c r="MOE450" s="505"/>
      <c r="MOF450" s="505"/>
      <c r="MOG450" s="511"/>
      <c r="MOH450" s="512"/>
      <c r="MOI450" s="512"/>
      <c r="MOJ450" s="505"/>
      <c r="MOK450" s="505"/>
      <c r="MOL450" s="505"/>
      <c r="MOM450" s="511"/>
      <c r="MON450" s="512"/>
      <c r="MOO450" s="512"/>
      <c r="MOP450" s="505"/>
      <c r="MOQ450" s="505"/>
      <c r="MOR450" s="505"/>
      <c r="MOS450" s="511"/>
      <c r="MOT450" s="512"/>
      <c r="MOU450" s="512"/>
      <c r="MOV450" s="505"/>
      <c r="MOW450" s="505"/>
      <c r="MOX450" s="505"/>
      <c r="MOY450" s="511"/>
      <c r="MOZ450" s="512"/>
      <c r="MPA450" s="512"/>
      <c r="MPB450" s="505"/>
      <c r="MPC450" s="505"/>
      <c r="MPD450" s="505"/>
      <c r="MPE450" s="511"/>
      <c r="MPF450" s="512"/>
      <c r="MPG450" s="512"/>
      <c r="MPH450" s="505"/>
      <c r="MPI450" s="505"/>
      <c r="MPJ450" s="505"/>
      <c r="MPK450" s="511"/>
      <c r="MPL450" s="512"/>
      <c r="MPM450" s="512"/>
      <c r="MPN450" s="505"/>
      <c r="MPO450" s="505"/>
      <c r="MPP450" s="505"/>
      <c r="MPQ450" s="511"/>
      <c r="MPR450" s="512"/>
      <c r="MPS450" s="512"/>
      <c r="MPT450" s="505"/>
      <c r="MPU450" s="505"/>
      <c r="MPV450" s="505"/>
      <c r="MPW450" s="511"/>
      <c r="MPX450" s="512"/>
      <c r="MPY450" s="512"/>
      <c r="MPZ450" s="505"/>
      <c r="MQA450" s="505"/>
      <c r="MQB450" s="505"/>
      <c r="MQC450" s="511"/>
      <c r="MQD450" s="512"/>
      <c r="MQE450" s="512"/>
      <c r="MQF450" s="505"/>
      <c r="MQG450" s="505"/>
      <c r="MQH450" s="505"/>
      <c r="MQI450" s="511"/>
      <c r="MQJ450" s="512"/>
      <c r="MQK450" s="512"/>
      <c r="MQL450" s="505"/>
      <c r="MQM450" s="505"/>
      <c r="MQN450" s="505"/>
      <c r="MQO450" s="511"/>
      <c r="MQP450" s="512"/>
      <c r="MQQ450" s="512"/>
      <c r="MQR450" s="505"/>
      <c r="MQS450" s="505"/>
      <c r="MQT450" s="505"/>
      <c r="MQU450" s="511"/>
      <c r="MQV450" s="512"/>
      <c r="MQW450" s="512"/>
      <c r="MQX450" s="505"/>
      <c r="MQY450" s="505"/>
      <c r="MQZ450" s="505"/>
      <c r="MRA450" s="511"/>
      <c r="MRB450" s="512"/>
      <c r="MRC450" s="512"/>
      <c r="MRD450" s="505"/>
      <c r="MRE450" s="505"/>
      <c r="MRF450" s="505"/>
      <c r="MRG450" s="511"/>
      <c r="MRH450" s="512"/>
      <c r="MRI450" s="512"/>
      <c r="MRJ450" s="505"/>
      <c r="MRK450" s="505"/>
      <c r="MRL450" s="505"/>
      <c r="MRM450" s="511"/>
      <c r="MRN450" s="512"/>
      <c r="MRO450" s="512"/>
      <c r="MRP450" s="505"/>
      <c r="MRQ450" s="505"/>
      <c r="MRR450" s="505"/>
      <c r="MRS450" s="511"/>
      <c r="MRT450" s="512"/>
      <c r="MRU450" s="512"/>
      <c r="MRV450" s="505"/>
      <c r="MRW450" s="505"/>
      <c r="MRX450" s="505"/>
      <c r="MRY450" s="511"/>
      <c r="MRZ450" s="512"/>
      <c r="MSA450" s="512"/>
      <c r="MSB450" s="505"/>
      <c r="MSC450" s="505"/>
      <c r="MSD450" s="505"/>
      <c r="MSE450" s="511"/>
      <c r="MSF450" s="512"/>
      <c r="MSG450" s="512"/>
      <c r="MSH450" s="505"/>
      <c r="MSI450" s="505"/>
      <c r="MSJ450" s="505"/>
      <c r="MSK450" s="511"/>
      <c r="MSL450" s="512"/>
      <c r="MSM450" s="512"/>
      <c r="MSN450" s="505"/>
      <c r="MSO450" s="505"/>
      <c r="MSP450" s="505"/>
      <c r="MSQ450" s="511"/>
      <c r="MSR450" s="512"/>
      <c r="MSS450" s="512"/>
      <c r="MST450" s="505"/>
      <c r="MSU450" s="505"/>
      <c r="MSV450" s="505"/>
      <c r="MSW450" s="511"/>
      <c r="MSX450" s="512"/>
      <c r="MSY450" s="512"/>
      <c r="MSZ450" s="505"/>
      <c r="MTA450" s="505"/>
      <c r="MTB450" s="505"/>
      <c r="MTC450" s="511"/>
      <c r="MTD450" s="512"/>
      <c r="MTE450" s="512"/>
      <c r="MTF450" s="505"/>
      <c r="MTG450" s="505"/>
      <c r="MTH450" s="505"/>
      <c r="MTI450" s="511"/>
      <c r="MTJ450" s="512"/>
      <c r="MTK450" s="512"/>
      <c r="MTL450" s="505"/>
      <c r="MTM450" s="505"/>
      <c r="MTN450" s="505"/>
      <c r="MTO450" s="511"/>
      <c r="MTP450" s="512"/>
      <c r="MTQ450" s="512"/>
      <c r="MTR450" s="505"/>
      <c r="MTS450" s="505"/>
      <c r="MTT450" s="505"/>
      <c r="MTU450" s="511"/>
      <c r="MTV450" s="512"/>
      <c r="MTW450" s="512"/>
      <c r="MTX450" s="505"/>
      <c r="MTY450" s="505"/>
      <c r="MTZ450" s="505"/>
      <c r="MUA450" s="511"/>
      <c r="MUB450" s="512"/>
      <c r="MUC450" s="512"/>
      <c r="MUD450" s="505"/>
      <c r="MUE450" s="505"/>
      <c r="MUF450" s="505"/>
      <c r="MUG450" s="511"/>
      <c r="MUH450" s="512"/>
      <c r="MUI450" s="512"/>
      <c r="MUJ450" s="505"/>
      <c r="MUK450" s="505"/>
      <c r="MUL450" s="505"/>
      <c r="MUM450" s="511"/>
      <c r="MUN450" s="512"/>
      <c r="MUO450" s="512"/>
      <c r="MUP450" s="505"/>
      <c r="MUQ450" s="505"/>
      <c r="MUR450" s="505"/>
      <c r="MUS450" s="511"/>
      <c r="MUT450" s="512"/>
      <c r="MUU450" s="512"/>
      <c r="MUV450" s="505"/>
      <c r="MUW450" s="505"/>
      <c r="MUX450" s="505"/>
      <c r="MUY450" s="511"/>
      <c r="MUZ450" s="512"/>
      <c r="MVA450" s="512"/>
      <c r="MVB450" s="505"/>
      <c r="MVC450" s="505"/>
      <c r="MVD450" s="505"/>
      <c r="MVE450" s="511"/>
      <c r="MVF450" s="512"/>
      <c r="MVG450" s="512"/>
      <c r="MVH450" s="505"/>
      <c r="MVI450" s="505"/>
      <c r="MVJ450" s="505"/>
      <c r="MVK450" s="511"/>
      <c r="MVL450" s="512"/>
      <c r="MVM450" s="512"/>
      <c r="MVN450" s="505"/>
      <c r="MVO450" s="505"/>
      <c r="MVP450" s="505"/>
      <c r="MVQ450" s="511"/>
      <c r="MVR450" s="512"/>
      <c r="MVS450" s="512"/>
      <c r="MVT450" s="505"/>
      <c r="MVU450" s="505"/>
      <c r="MVV450" s="505"/>
      <c r="MVW450" s="511"/>
      <c r="MVX450" s="512"/>
      <c r="MVY450" s="512"/>
      <c r="MVZ450" s="505"/>
      <c r="MWA450" s="505"/>
      <c r="MWB450" s="505"/>
      <c r="MWC450" s="511"/>
      <c r="MWD450" s="512"/>
      <c r="MWE450" s="512"/>
      <c r="MWF450" s="505"/>
      <c r="MWG450" s="505"/>
      <c r="MWH450" s="505"/>
      <c r="MWI450" s="511"/>
      <c r="MWJ450" s="512"/>
      <c r="MWK450" s="512"/>
      <c r="MWL450" s="505"/>
      <c r="MWM450" s="505"/>
      <c r="MWN450" s="505"/>
      <c r="MWO450" s="511"/>
      <c r="MWP450" s="512"/>
      <c r="MWQ450" s="512"/>
      <c r="MWR450" s="505"/>
      <c r="MWS450" s="505"/>
      <c r="MWT450" s="505"/>
      <c r="MWU450" s="511"/>
      <c r="MWV450" s="512"/>
      <c r="MWW450" s="512"/>
      <c r="MWX450" s="505"/>
      <c r="MWY450" s="505"/>
      <c r="MWZ450" s="505"/>
      <c r="MXA450" s="511"/>
      <c r="MXB450" s="512"/>
      <c r="MXC450" s="512"/>
      <c r="MXD450" s="505"/>
      <c r="MXE450" s="505"/>
      <c r="MXF450" s="505"/>
      <c r="MXG450" s="511"/>
      <c r="MXH450" s="512"/>
      <c r="MXI450" s="512"/>
      <c r="MXJ450" s="505"/>
      <c r="MXK450" s="505"/>
      <c r="MXL450" s="505"/>
      <c r="MXM450" s="511"/>
      <c r="MXN450" s="512"/>
      <c r="MXO450" s="512"/>
      <c r="MXP450" s="505"/>
      <c r="MXQ450" s="505"/>
      <c r="MXR450" s="505"/>
      <c r="MXS450" s="511"/>
      <c r="MXT450" s="512"/>
      <c r="MXU450" s="512"/>
      <c r="MXV450" s="505"/>
      <c r="MXW450" s="505"/>
      <c r="MXX450" s="505"/>
      <c r="MXY450" s="511"/>
      <c r="MXZ450" s="512"/>
      <c r="MYA450" s="512"/>
      <c r="MYB450" s="505"/>
      <c r="MYC450" s="505"/>
      <c r="MYD450" s="505"/>
      <c r="MYE450" s="511"/>
      <c r="MYF450" s="512"/>
      <c r="MYG450" s="512"/>
      <c r="MYH450" s="505"/>
      <c r="MYI450" s="505"/>
      <c r="MYJ450" s="505"/>
      <c r="MYK450" s="511"/>
      <c r="MYL450" s="512"/>
      <c r="MYM450" s="512"/>
      <c r="MYN450" s="505"/>
      <c r="MYO450" s="505"/>
      <c r="MYP450" s="505"/>
      <c r="MYQ450" s="511"/>
      <c r="MYR450" s="512"/>
      <c r="MYS450" s="512"/>
      <c r="MYT450" s="505"/>
      <c r="MYU450" s="505"/>
      <c r="MYV450" s="505"/>
      <c r="MYW450" s="511"/>
      <c r="MYX450" s="512"/>
      <c r="MYY450" s="512"/>
      <c r="MYZ450" s="505"/>
      <c r="MZA450" s="505"/>
      <c r="MZB450" s="505"/>
      <c r="MZC450" s="511"/>
      <c r="MZD450" s="512"/>
      <c r="MZE450" s="512"/>
      <c r="MZF450" s="505"/>
      <c r="MZG450" s="505"/>
      <c r="MZH450" s="505"/>
      <c r="MZI450" s="511"/>
      <c r="MZJ450" s="512"/>
      <c r="MZK450" s="512"/>
      <c r="MZL450" s="505"/>
      <c r="MZM450" s="505"/>
      <c r="MZN450" s="505"/>
      <c r="MZO450" s="511"/>
      <c r="MZP450" s="512"/>
      <c r="MZQ450" s="512"/>
      <c r="MZR450" s="505"/>
      <c r="MZS450" s="505"/>
      <c r="MZT450" s="505"/>
      <c r="MZU450" s="511"/>
      <c r="MZV450" s="512"/>
      <c r="MZW450" s="512"/>
      <c r="MZX450" s="505"/>
      <c r="MZY450" s="505"/>
      <c r="MZZ450" s="505"/>
      <c r="NAA450" s="511"/>
      <c r="NAB450" s="512"/>
      <c r="NAC450" s="512"/>
      <c r="NAD450" s="505"/>
      <c r="NAE450" s="505"/>
      <c r="NAF450" s="505"/>
      <c r="NAG450" s="511"/>
      <c r="NAH450" s="512"/>
      <c r="NAI450" s="512"/>
      <c r="NAJ450" s="505"/>
      <c r="NAK450" s="505"/>
      <c r="NAL450" s="505"/>
      <c r="NAM450" s="511"/>
      <c r="NAN450" s="512"/>
      <c r="NAO450" s="512"/>
      <c r="NAP450" s="505"/>
      <c r="NAQ450" s="505"/>
      <c r="NAR450" s="505"/>
      <c r="NAS450" s="511"/>
      <c r="NAT450" s="512"/>
      <c r="NAU450" s="512"/>
      <c r="NAV450" s="505"/>
      <c r="NAW450" s="505"/>
      <c r="NAX450" s="505"/>
      <c r="NAY450" s="511"/>
      <c r="NAZ450" s="512"/>
      <c r="NBA450" s="512"/>
      <c r="NBB450" s="505"/>
      <c r="NBC450" s="505"/>
      <c r="NBD450" s="505"/>
      <c r="NBE450" s="511"/>
      <c r="NBF450" s="512"/>
      <c r="NBG450" s="512"/>
      <c r="NBH450" s="505"/>
      <c r="NBI450" s="505"/>
      <c r="NBJ450" s="505"/>
      <c r="NBK450" s="511"/>
      <c r="NBL450" s="512"/>
      <c r="NBM450" s="512"/>
      <c r="NBN450" s="505"/>
      <c r="NBO450" s="505"/>
      <c r="NBP450" s="505"/>
      <c r="NBQ450" s="511"/>
      <c r="NBR450" s="512"/>
      <c r="NBS450" s="512"/>
      <c r="NBT450" s="505"/>
      <c r="NBU450" s="505"/>
      <c r="NBV450" s="505"/>
      <c r="NBW450" s="511"/>
      <c r="NBX450" s="512"/>
      <c r="NBY450" s="512"/>
      <c r="NBZ450" s="505"/>
      <c r="NCA450" s="505"/>
      <c r="NCB450" s="505"/>
      <c r="NCC450" s="511"/>
      <c r="NCD450" s="512"/>
      <c r="NCE450" s="512"/>
      <c r="NCF450" s="505"/>
      <c r="NCG450" s="505"/>
      <c r="NCH450" s="505"/>
      <c r="NCI450" s="511"/>
      <c r="NCJ450" s="512"/>
      <c r="NCK450" s="512"/>
      <c r="NCL450" s="505"/>
      <c r="NCM450" s="505"/>
      <c r="NCN450" s="505"/>
      <c r="NCO450" s="511"/>
      <c r="NCP450" s="512"/>
      <c r="NCQ450" s="512"/>
      <c r="NCR450" s="505"/>
      <c r="NCS450" s="505"/>
      <c r="NCT450" s="505"/>
      <c r="NCU450" s="511"/>
      <c r="NCV450" s="512"/>
      <c r="NCW450" s="512"/>
      <c r="NCX450" s="505"/>
      <c r="NCY450" s="505"/>
      <c r="NCZ450" s="505"/>
      <c r="NDA450" s="511"/>
      <c r="NDB450" s="512"/>
      <c r="NDC450" s="512"/>
      <c r="NDD450" s="505"/>
      <c r="NDE450" s="505"/>
      <c r="NDF450" s="505"/>
      <c r="NDG450" s="511"/>
      <c r="NDH450" s="512"/>
      <c r="NDI450" s="512"/>
      <c r="NDJ450" s="505"/>
      <c r="NDK450" s="505"/>
      <c r="NDL450" s="505"/>
      <c r="NDM450" s="511"/>
      <c r="NDN450" s="512"/>
      <c r="NDO450" s="512"/>
      <c r="NDP450" s="505"/>
      <c r="NDQ450" s="505"/>
      <c r="NDR450" s="505"/>
      <c r="NDS450" s="511"/>
      <c r="NDT450" s="512"/>
      <c r="NDU450" s="512"/>
      <c r="NDV450" s="505"/>
      <c r="NDW450" s="505"/>
      <c r="NDX450" s="505"/>
      <c r="NDY450" s="511"/>
      <c r="NDZ450" s="512"/>
      <c r="NEA450" s="512"/>
      <c r="NEB450" s="505"/>
      <c r="NEC450" s="505"/>
      <c r="NED450" s="505"/>
      <c r="NEE450" s="511"/>
      <c r="NEF450" s="512"/>
      <c r="NEG450" s="512"/>
      <c r="NEH450" s="505"/>
      <c r="NEI450" s="505"/>
      <c r="NEJ450" s="505"/>
      <c r="NEK450" s="511"/>
      <c r="NEL450" s="512"/>
      <c r="NEM450" s="512"/>
      <c r="NEN450" s="505"/>
      <c r="NEO450" s="505"/>
      <c r="NEP450" s="505"/>
      <c r="NEQ450" s="511"/>
      <c r="NER450" s="512"/>
      <c r="NES450" s="512"/>
      <c r="NET450" s="505"/>
      <c r="NEU450" s="505"/>
      <c r="NEV450" s="505"/>
      <c r="NEW450" s="511"/>
      <c r="NEX450" s="512"/>
      <c r="NEY450" s="512"/>
      <c r="NEZ450" s="505"/>
      <c r="NFA450" s="505"/>
      <c r="NFB450" s="505"/>
      <c r="NFC450" s="511"/>
      <c r="NFD450" s="512"/>
      <c r="NFE450" s="512"/>
      <c r="NFF450" s="505"/>
      <c r="NFG450" s="505"/>
      <c r="NFH450" s="505"/>
      <c r="NFI450" s="511"/>
      <c r="NFJ450" s="512"/>
      <c r="NFK450" s="512"/>
      <c r="NFL450" s="505"/>
      <c r="NFM450" s="505"/>
      <c r="NFN450" s="505"/>
      <c r="NFO450" s="511"/>
      <c r="NFP450" s="512"/>
      <c r="NFQ450" s="512"/>
      <c r="NFR450" s="505"/>
      <c r="NFS450" s="505"/>
      <c r="NFT450" s="505"/>
      <c r="NFU450" s="511"/>
      <c r="NFV450" s="512"/>
      <c r="NFW450" s="512"/>
      <c r="NFX450" s="505"/>
      <c r="NFY450" s="505"/>
      <c r="NFZ450" s="505"/>
      <c r="NGA450" s="511"/>
      <c r="NGB450" s="512"/>
      <c r="NGC450" s="512"/>
      <c r="NGD450" s="505"/>
      <c r="NGE450" s="505"/>
      <c r="NGF450" s="505"/>
      <c r="NGG450" s="511"/>
      <c r="NGH450" s="512"/>
      <c r="NGI450" s="512"/>
      <c r="NGJ450" s="505"/>
      <c r="NGK450" s="505"/>
      <c r="NGL450" s="505"/>
      <c r="NGM450" s="511"/>
      <c r="NGN450" s="512"/>
      <c r="NGO450" s="512"/>
      <c r="NGP450" s="505"/>
      <c r="NGQ450" s="505"/>
      <c r="NGR450" s="505"/>
      <c r="NGS450" s="511"/>
      <c r="NGT450" s="512"/>
      <c r="NGU450" s="512"/>
      <c r="NGV450" s="505"/>
      <c r="NGW450" s="505"/>
      <c r="NGX450" s="505"/>
      <c r="NGY450" s="511"/>
      <c r="NGZ450" s="512"/>
      <c r="NHA450" s="512"/>
      <c r="NHB450" s="505"/>
      <c r="NHC450" s="505"/>
      <c r="NHD450" s="505"/>
      <c r="NHE450" s="511"/>
      <c r="NHF450" s="512"/>
      <c r="NHG450" s="512"/>
      <c r="NHH450" s="505"/>
      <c r="NHI450" s="505"/>
      <c r="NHJ450" s="505"/>
      <c r="NHK450" s="511"/>
      <c r="NHL450" s="512"/>
      <c r="NHM450" s="512"/>
      <c r="NHN450" s="505"/>
      <c r="NHO450" s="505"/>
      <c r="NHP450" s="505"/>
      <c r="NHQ450" s="511"/>
      <c r="NHR450" s="512"/>
      <c r="NHS450" s="512"/>
      <c r="NHT450" s="505"/>
      <c r="NHU450" s="505"/>
      <c r="NHV450" s="505"/>
      <c r="NHW450" s="511"/>
      <c r="NHX450" s="512"/>
      <c r="NHY450" s="512"/>
      <c r="NHZ450" s="505"/>
      <c r="NIA450" s="505"/>
      <c r="NIB450" s="505"/>
      <c r="NIC450" s="511"/>
      <c r="NID450" s="512"/>
      <c r="NIE450" s="512"/>
      <c r="NIF450" s="505"/>
      <c r="NIG450" s="505"/>
      <c r="NIH450" s="505"/>
      <c r="NII450" s="511"/>
      <c r="NIJ450" s="512"/>
      <c r="NIK450" s="512"/>
      <c r="NIL450" s="505"/>
      <c r="NIM450" s="505"/>
      <c r="NIN450" s="505"/>
      <c r="NIO450" s="511"/>
      <c r="NIP450" s="512"/>
      <c r="NIQ450" s="512"/>
      <c r="NIR450" s="505"/>
      <c r="NIS450" s="505"/>
      <c r="NIT450" s="505"/>
      <c r="NIU450" s="511"/>
      <c r="NIV450" s="512"/>
      <c r="NIW450" s="512"/>
      <c r="NIX450" s="505"/>
      <c r="NIY450" s="505"/>
      <c r="NIZ450" s="505"/>
      <c r="NJA450" s="511"/>
      <c r="NJB450" s="512"/>
      <c r="NJC450" s="512"/>
      <c r="NJD450" s="505"/>
      <c r="NJE450" s="505"/>
      <c r="NJF450" s="505"/>
      <c r="NJG450" s="511"/>
      <c r="NJH450" s="512"/>
      <c r="NJI450" s="512"/>
      <c r="NJJ450" s="505"/>
      <c r="NJK450" s="505"/>
      <c r="NJL450" s="505"/>
      <c r="NJM450" s="511"/>
      <c r="NJN450" s="512"/>
      <c r="NJO450" s="512"/>
      <c r="NJP450" s="505"/>
      <c r="NJQ450" s="505"/>
      <c r="NJR450" s="505"/>
      <c r="NJS450" s="511"/>
      <c r="NJT450" s="512"/>
      <c r="NJU450" s="512"/>
      <c r="NJV450" s="505"/>
      <c r="NJW450" s="505"/>
      <c r="NJX450" s="505"/>
      <c r="NJY450" s="511"/>
      <c r="NJZ450" s="512"/>
      <c r="NKA450" s="512"/>
      <c r="NKB450" s="505"/>
      <c r="NKC450" s="505"/>
      <c r="NKD450" s="505"/>
      <c r="NKE450" s="511"/>
      <c r="NKF450" s="512"/>
      <c r="NKG450" s="512"/>
      <c r="NKH450" s="505"/>
      <c r="NKI450" s="505"/>
      <c r="NKJ450" s="505"/>
      <c r="NKK450" s="511"/>
      <c r="NKL450" s="512"/>
      <c r="NKM450" s="512"/>
      <c r="NKN450" s="505"/>
      <c r="NKO450" s="505"/>
      <c r="NKP450" s="505"/>
      <c r="NKQ450" s="511"/>
      <c r="NKR450" s="512"/>
      <c r="NKS450" s="512"/>
      <c r="NKT450" s="505"/>
      <c r="NKU450" s="505"/>
      <c r="NKV450" s="505"/>
      <c r="NKW450" s="511"/>
      <c r="NKX450" s="512"/>
      <c r="NKY450" s="512"/>
      <c r="NKZ450" s="505"/>
      <c r="NLA450" s="505"/>
      <c r="NLB450" s="505"/>
      <c r="NLC450" s="511"/>
      <c r="NLD450" s="512"/>
      <c r="NLE450" s="512"/>
      <c r="NLF450" s="505"/>
      <c r="NLG450" s="505"/>
      <c r="NLH450" s="505"/>
      <c r="NLI450" s="511"/>
      <c r="NLJ450" s="512"/>
      <c r="NLK450" s="512"/>
      <c r="NLL450" s="505"/>
      <c r="NLM450" s="505"/>
      <c r="NLN450" s="505"/>
      <c r="NLO450" s="511"/>
      <c r="NLP450" s="512"/>
      <c r="NLQ450" s="512"/>
      <c r="NLR450" s="505"/>
      <c r="NLS450" s="505"/>
      <c r="NLT450" s="505"/>
      <c r="NLU450" s="511"/>
      <c r="NLV450" s="512"/>
      <c r="NLW450" s="512"/>
      <c r="NLX450" s="505"/>
      <c r="NLY450" s="505"/>
      <c r="NLZ450" s="505"/>
      <c r="NMA450" s="511"/>
      <c r="NMB450" s="512"/>
      <c r="NMC450" s="512"/>
      <c r="NMD450" s="505"/>
      <c r="NME450" s="505"/>
      <c r="NMF450" s="505"/>
      <c r="NMG450" s="511"/>
      <c r="NMH450" s="512"/>
      <c r="NMI450" s="512"/>
      <c r="NMJ450" s="505"/>
      <c r="NMK450" s="505"/>
      <c r="NML450" s="505"/>
      <c r="NMM450" s="511"/>
      <c r="NMN450" s="512"/>
      <c r="NMO450" s="512"/>
      <c r="NMP450" s="505"/>
      <c r="NMQ450" s="505"/>
      <c r="NMR450" s="505"/>
      <c r="NMS450" s="511"/>
      <c r="NMT450" s="512"/>
      <c r="NMU450" s="512"/>
      <c r="NMV450" s="505"/>
      <c r="NMW450" s="505"/>
      <c r="NMX450" s="505"/>
      <c r="NMY450" s="511"/>
      <c r="NMZ450" s="512"/>
      <c r="NNA450" s="512"/>
      <c r="NNB450" s="505"/>
      <c r="NNC450" s="505"/>
      <c r="NND450" s="505"/>
      <c r="NNE450" s="511"/>
      <c r="NNF450" s="512"/>
      <c r="NNG450" s="512"/>
      <c r="NNH450" s="505"/>
      <c r="NNI450" s="505"/>
      <c r="NNJ450" s="505"/>
      <c r="NNK450" s="511"/>
      <c r="NNL450" s="512"/>
      <c r="NNM450" s="512"/>
      <c r="NNN450" s="505"/>
      <c r="NNO450" s="505"/>
      <c r="NNP450" s="505"/>
      <c r="NNQ450" s="511"/>
      <c r="NNR450" s="512"/>
      <c r="NNS450" s="512"/>
      <c r="NNT450" s="505"/>
      <c r="NNU450" s="505"/>
      <c r="NNV450" s="505"/>
      <c r="NNW450" s="511"/>
      <c r="NNX450" s="512"/>
      <c r="NNY450" s="512"/>
      <c r="NNZ450" s="505"/>
      <c r="NOA450" s="505"/>
      <c r="NOB450" s="505"/>
      <c r="NOC450" s="511"/>
      <c r="NOD450" s="512"/>
      <c r="NOE450" s="512"/>
      <c r="NOF450" s="505"/>
      <c r="NOG450" s="505"/>
      <c r="NOH450" s="505"/>
      <c r="NOI450" s="511"/>
      <c r="NOJ450" s="512"/>
      <c r="NOK450" s="512"/>
      <c r="NOL450" s="505"/>
      <c r="NOM450" s="505"/>
      <c r="NON450" s="505"/>
      <c r="NOO450" s="511"/>
      <c r="NOP450" s="512"/>
      <c r="NOQ450" s="512"/>
      <c r="NOR450" s="505"/>
      <c r="NOS450" s="505"/>
      <c r="NOT450" s="505"/>
      <c r="NOU450" s="511"/>
      <c r="NOV450" s="512"/>
      <c r="NOW450" s="512"/>
      <c r="NOX450" s="505"/>
      <c r="NOY450" s="505"/>
      <c r="NOZ450" s="505"/>
      <c r="NPA450" s="511"/>
      <c r="NPB450" s="512"/>
      <c r="NPC450" s="512"/>
      <c r="NPD450" s="505"/>
      <c r="NPE450" s="505"/>
      <c r="NPF450" s="505"/>
      <c r="NPG450" s="511"/>
      <c r="NPH450" s="512"/>
      <c r="NPI450" s="512"/>
      <c r="NPJ450" s="505"/>
      <c r="NPK450" s="505"/>
      <c r="NPL450" s="505"/>
      <c r="NPM450" s="511"/>
      <c r="NPN450" s="512"/>
      <c r="NPO450" s="512"/>
      <c r="NPP450" s="505"/>
      <c r="NPQ450" s="505"/>
      <c r="NPR450" s="505"/>
      <c r="NPS450" s="511"/>
      <c r="NPT450" s="512"/>
      <c r="NPU450" s="512"/>
      <c r="NPV450" s="505"/>
      <c r="NPW450" s="505"/>
      <c r="NPX450" s="505"/>
      <c r="NPY450" s="511"/>
      <c r="NPZ450" s="512"/>
      <c r="NQA450" s="512"/>
      <c r="NQB450" s="505"/>
      <c r="NQC450" s="505"/>
      <c r="NQD450" s="505"/>
      <c r="NQE450" s="511"/>
      <c r="NQF450" s="512"/>
      <c r="NQG450" s="512"/>
      <c r="NQH450" s="505"/>
      <c r="NQI450" s="505"/>
      <c r="NQJ450" s="505"/>
      <c r="NQK450" s="511"/>
      <c r="NQL450" s="512"/>
      <c r="NQM450" s="512"/>
      <c r="NQN450" s="505"/>
      <c r="NQO450" s="505"/>
      <c r="NQP450" s="505"/>
      <c r="NQQ450" s="511"/>
      <c r="NQR450" s="512"/>
      <c r="NQS450" s="512"/>
      <c r="NQT450" s="505"/>
      <c r="NQU450" s="505"/>
      <c r="NQV450" s="505"/>
      <c r="NQW450" s="511"/>
      <c r="NQX450" s="512"/>
      <c r="NQY450" s="512"/>
      <c r="NQZ450" s="505"/>
      <c r="NRA450" s="505"/>
      <c r="NRB450" s="505"/>
      <c r="NRC450" s="511"/>
      <c r="NRD450" s="512"/>
      <c r="NRE450" s="512"/>
      <c r="NRF450" s="505"/>
      <c r="NRG450" s="505"/>
      <c r="NRH450" s="505"/>
      <c r="NRI450" s="511"/>
      <c r="NRJ450" s="512"/>
      <c r="NRK450" s="512"/>
      <c r="NRL450" s="505"/>
      <c r="NRM450" s="505"/>
      <c r="NRN450" s="505"/>
      <c r="NRO450" s="511"/>
      <c r="NRP450" s="512"/>
      <c r="NRQ450" s="512"/>
      <c r="NRR450" s="505"/>
      <c r="NRS450" s="505"/>
      <c r="NRT450" s="505"/>
      <c r="NRU450" s="511"/>
      <c r="NRV450" s="512"/>
      <c r="NRW450" s="512"/>
      <c r="NRX450" s="505"/>
      <c r="NRY450" s="505"/>
      <c r="NRZ450" s="505"/>
      <c r="NSA450" s="511"/>
      <c r="NSB450" s="512"/>
      <c r="NSC450" s="512"/>
      <c r="NSD450" s="505"/>
      <c r="NSE450" s="505"/>
      <c r="NSF450" s="505"/>
      <c r="NSG450" s="511"/>
      <c r="NSH450" s="512"/>
      <c r="NSI450" s="512"/>
      <c r="NSJ450" s="505"/>
      <c r="NSK450" s="505"/>
      <c r="NSL450" s="505"/>
      <c r="NSM450" s="511"/>
      <c r="NSN450" s="512"/>
      <c r="NSO450" s="512"/>
      <c r="NSP450" s="505"/>
      <c r="NSQ450" s="505"/>
      <c r="NSR450" s="505"/>
      <c r="NSS450" s="511"/>
      <c r="NST450" s="512"/>
      <c r="NSU450" s="512"/>
      <c r="NSV450" s="505"/>
      <c r="NSW450" s="505"/>
      <c r="NSX450" s="505"/>
      <c r="NSY450" s="511"/>
      <c r="NSZ450" s="512"/>
      <c r="NTA450" s="512"/>
      <c r="NTB450" s="505"/>
      <c r="NTC450" s="505"/>
      <c r="NTD450" s="505"/>
      <c r="NTE450" s="511"/>
      <c r="NTF450" s="512"/>
      <c r="NTG450" s="512"/>
      <c r="NTH450" s="505"/>
      <c r="NTI450" s="505"/>
      <c r="NTJ450" s="505"/>
      <c r="NTK450" s="511"/>
      <c r="NTL450" s="512"/>
      <c r="NTM450" s="512"/>
      <c r="NTN450" s="505"/>
      <c r="NTO450" s="505"/>
      <c r="NTP450" s="505"/>
      <c r="NTQ450" s="511"/>
      <c r="NTR450" s="512"/>
      <c r="NTS450" s="512"/>
      <c r="NTT450" s="505"/>
      <c r="NTU450" s="505"/>
      <c r="NTV450" s="505"/>
      <c r="NTW450" s="511"/>
      <c r="NTX450" s="512"/>
      <c r="NTY450" s="512"/>
      <c r="NTZ450" s="505"/>
      <c r="NUA450" s="505"/>
      <c r="NUB450" s="505"/>
      <c r="NUC450" s="511"/>
      <c r="NUD450" s="512"/>
      <c r="NUE450" s="512"/>
      <c r="NUF450" s="505"/>
      <c r="NUG450" s="505"/>
      <c r="NUH450" s="505"/>
      <c r="NUI450" s="511"/>
      <c r="NUJ450" s="512"/>
      <c r="NUK450" s="512"/>
      <c r="NUL450" s="505"/>
      <c r="NUM450" s="505"/>
      <c r="NUN450" s="505"/>
      <c r="NUO450" s="511"/>
      <c r="NUP450" s="512"/>
      <c r="NUQ450" s="512"/>
      <c r="NUR450" s="505"/>
      <c r="NUS450" s="505"/>
      <c r="NUT450" s="505"/>
      <c r="NUU450" s="511"/>
      <c r="NUV450" s="512"/>
      <c r="NUW450" s="512"/>
      <c r="NUX450" s="505"/>
      <c r="NUY450" s="505"/>
      <c r="NUZ450" s="505"/>
      <c r="NVA450" s="511"/>
      <c r="NVB450" s="512"/>
      <c r="NVC450" s="512"/>
      <c r="NVD450" s="505"/>
      <c r="NVE450" s="505"/>
      <c r="NVF450" s="505"/>
      <c r="NVG450" s="511"/>
      <c r="NVH450" s="512"/>
      <c r="NVI450" s="512"/>
      <c r="NVJ450" s="505"/>
      <c r="NVK450" s="505"/>
      <c r="NVL450" s="505"/>
      <c r="NVM450" s="511"/>
      <c r="NVN450" s="512"/>
      <c r="NVO450" s="512"/>
      <c r="NVP450" s="505"/>
      <c r="NVQ450" s="505"/>
      <c r="NVR450" s="505"/>
      <c r="NVS450" s="511"/>
      <c r="NVT450" s="512"/>
      <c r="NVU450" s="512"/>
      <c r="NVV450" s="505"/>
      <c r="NVW450" s="505"/>
      <c r="NVX450" s="505"/>
      <c r="NVY450" s="511"/>
      <c r="NVZ450" s="512"/>
      <c r="NWA450" s="512"/>
      <c r="NWB450" s="505"/>
      <c r="NWC450" s="505"/>
      <c r="NWD450" s="505"/>
      <c r="NWE450" s="511"/>
      <c r="NWF450" s="512"/>
      <c r="NWG450" s="512"/>
      <c r="NWH450" s="505"/>
      <c r="NWI450" s="505"/>
      <c r="NWJ450" s="505"/>
      <c r="NWK450" s="511"/>
      <c r="NWL450" s="512"/>
      <c r="NWM450" s="512"/>
      <c r="NWN450" s="505"/>
      <c r="NWO450" s="505"/>
      <c r="NWP450" s="505"/>
      <c r="NWQ450" s="511"/>
      <c r="NWR450" s="512"/>
      <c r="NWS450" s="512"/>
      <c r="NWT450" s="505"/>
      <c r="NWU450" s="505"/>
      <c r="NWV450" s="505"/>
      <c r="NWW450" s="511"/>
      <c r="NWX450" s="512"/>
      <c r="NWY450" s="512"/>
      <c r="NWZ450" s="505"/>
      <c r="NXA450" s="505"/>
      <c r="NXB450" s="505"/>
      <c r="NXC450" s="511"/>
      <c r="NXD450" s="512"/>
      <c r="NXE450" s="512"/>
      <c r="NXF450" s="505"/>
      <c r="NXG450" s="505"/>
      <c r="NXH450" s="505"/>
      <c r="NXI450" s="511"/>
      <c r="NXJ450" s="512"/>
      <c r="NXK450" s="512"/>
      <c r="NXL450" s="505"/>
      <c r="NXM450" s="505"/>
      <c r="NXN450" s="505"/>
      <c r="NXO450" s="511"/>
      <c r="NXP450" s="512"/>
      <c r="NXQ450" s="512"/>
      <c r="NXR450" s="505"/>
      <c r="NXS450" s="505"/>
      <c r="NXT450" s="505"/>
      <c r="NXU450" s="511"/>
      <c r="NXV450" s="512"/>
      <c r="NXW450" s="512"/>
      <c r="NXX450" s="505"/>
      <c r="NXY450" s="505"/>
      <c r="NXZ450" s="505"/>
      <c r="NYA450" s="511"/>
      <c r="NYB450" s="512"/>
      <c r="NYC450" s="512"/>
      <c r="NYD450" s="505"/>
      <c r="NYE450" s="505"/>
      <c r="NYF450" s="505"/>
      <c r="NYG450" s="511"/>
      <c r="NYH450" s="512"/>
      <c r="NYI450" s="512"/>
      <c r="NYJ450" s="505"/>
      <c r="NYK450" s="505"/>
      <c r="NYL450" s="505"/>
      <c r="NYM450" s="511"/>
      <c r="NYN450" s="512"/>
      <c r="NYO450" s="512"/>
      <c r="NYP450" s="505"/>
      <c r="NYQ450" s="505"/>
      <c r="NYR450" s="505"/>
      <c r="NYS450" s="511"/>
      <c r="NYT450" s="512"/>
      <c r="NYU450" s="512"/>
      <c r="NYV450" s="505"/>
      <c r="NYW450" s="505"/>
      <c r="NYX450" s="505"/>
      <c r="NYY450" s="511"/>
      <c r="NYZ450" s="512"/>
      <c r="NZA450" s="512"/>
      <c r="NZB450" s="505"/>
      <c r="NZC450" s="505"/>
      <c r="NZD450" s="505"/>
      <c r="NZE450" s="511"/>
      <c r="NZF450" s="512"/>
      <c r="NZG450" s="512"/>
      <c r="NZH450" s="505"/>
      <c r="NZI450" s="505"/>
      <c r="NZJ450" s="505"/>
      <c r="NZK450" s="511"/>
      <c r="NZL450" s="512"/>
      <c r="NZM450" s="512"/>
      <c r="NZN450" s="505"/>
      <c r="NZO450" s="505"/>
      <c r="NZP450" s="505"/>
      <c r="NZQ450" s="511"/>
      <c r="NZR450" s="512"/>
      <c r="NZS450" s="512"/>
      <c r="NZT450" s="505"/>
      <c r="NZU450" s="505"/>
      <c r="NZV450" s="505"/>
      <c r="NZW450" s="511"/>
      <c r="NZX450" s="512"/>
      <c r="NZY450" s="512"/>
      <c r="NZZ450" s="505"/>
      <c r="OAA450" s="505"/>
      <c r="OAB450" s="505"/>
      <c r="OAC450" s="511"/>
      <c r="OAD450" s="512"/>
      <c r="OAE450" s="512"/>
      <c r="OAF450" s="505"/>
      <c r="OAG450" s="505"/>
      <c r="OAH450" s="505"/>
      <c r="OAI450" s="511"/>
      <c r="OAJ450" s="512"/>
      <c r="OAK450" s="512"/>
      <c r="OAL450" s="505"/>
      <c r="OAM450" s="505"/>
      <c r="OAN450" s="505"/>
      <c r="OAO450" s="511"/>
      <c r="OAP450" s="512"/>
      <c r="OAQ450" s="512"/>
      <c r="OAR450" s="505"/>
      <c r="OAS450" s="505"/>
      <c r="OAT450" s="505"/>
      <c r="OAU450" s="511"/>
      <c r="OAV450" s="512"/>
      <c r="OAW450" s="512"/>
      <c r="OAX450" s="505"/>
      <c r="OAY450" s="505"/>
      <c r="OAZ450" s="505"/>
      <c r="OBA450" s="511"/>
      <c r="OBB450" s="512"/>
      <c r="OBC450" s="512"/>
      <c r="OBD450" s="505"/>
      <c r="OBE450" s="505"/>
      <c r="OBF450" s="505"/>
      <c r="OBG450" s="511"/>
      <c r="OBH450" s="512"/>
      <c r="OBI450" s="512"/>
      <c r="OBJ450" s="505"/>
      <c r="OBK450" s="505"/>
      <c r="OBL450" s="505"/>
      <c r="OBM450" s="511"/>
      <c r="OBN450" s="512"/>
      <c r="OBO450" s="512"/>
      <c r="OBP450" s="505"/>
      <c r="OBQ450" s="505"/>
      <c r="OBR450" s="505"/>
      <c r="OBS450" s="511"/>
      <c r="OBT450" s="512"/>
      <c r="OBU450" s="512"/>
      <c r="OBV450" s="505"/>
      <c r="OBW450" s="505"/>
      <c r="OBX450" s="505"/>
      <c r="OBY450" s="511"/>
      <c r="OBZ450" s="512"/>
      <c r="OCA450" s="512"/>
      <c r="OCB450" s="505"/>
      <c r="OCC450" s="505"/>
      <c r="OCD450" s="505"/>
      <c r="OCE450" s="511"/>
      <c r="OCF450" s="512"/>
      <c r="OCG450" s="512"/>
      <c r="OCH450" s="505"/>
      <c r="OCI450" s="505"/>
      <c r="OCJ450" s="505"/>
      <c r="OCK450" s="511"/>
      <c r="OCL450" s="512"/>
      <c r="OCM450" s="512"/>
      <c r="OCN450" s="505"/>
      <c r="OCO450" s="505"/>
      <c r="OCP450" s="505"/>
      <c r="OCQ450" s="511"/>
      <c r="OCR450" s="512"/>
      <c r="OCS450" s="512"/>
      <c r="OCT450" s="505"/>
      <c r="OCU450" s="505"/>
      <c r="OCV450" s="505"/>
      <c r="OCW450" s="511"/>
      <c r="OCX450" s="512"/>
      <c r="OCY450" s="512"/>
      <c r="OCZ450" s="505"/>
      <c r="ODA450" s="505"/>
      <c r="ODB450" s="505"/>
      <c r="ODC450" s="511"/>
      <c r="ODD450" s="512"/>
      <c r="ODE450" s="512"/>
      <c r="ODF450" s="505"/>
      <c r="ODG450" s="505"/>
      <c r="ODH450" s="505"/>
      <c r="ODI450" s="511"/>
      <c r="ODJ450" s="512"/>
      <c r="ODK450" s="512"/>
      <c r="ODL450" s="505"/>
      <c r="ODM450" s="505"/>
      <c r="ODN450" s="505"/>
      <c r="ODO450" s="511"/>
      <c r="ODP450" s="512"/>
      <c r="ODQ450" s="512"/>
      <c r="ODR450" s="505"/>
      <c r="ODS450" s="505"/>
      <c r="ODT450" s="505"/>
      <c r="ODU450" s="511"/>
      <c r="ODV450" s="512"/>
      <c r="ODW450" s="512"/>
      <c r="ODX450" s="505"/>
      <c r="ODY450" s="505"/>
      <c r="ODZ450" s="505"/>
      <c r="OEA450" s="511"/>
      <c r="OEB450" s="512"/>
      <c r="OEC450" s="512"/>
      <c r="OED450" s="505"/>
      <c r="OEE450" s="505"/>
      <c r="OEF450" s="505"/>
      <c r="OEG450" s="511"/>
      <c r="OEH450" s="512"/>
      <c r="OEI450" s="512"/>
      <c r="OEJ450" s="505"/>
      <c r="OEK450" s="505"/>
      <c r="OEL450" s="505"/>
      <c r="OEM450" s="511"/>
      <c r="OEN450" s="512"/>
      <c r="OEO450" s="512"/>
      <c r="OEP450" s="505"/>
      <c r="OEQ450" s="505"/>
      <c r="OER450" s="505"/>
      <c r="OES450" s="511"/>
      <c r="OET450" s="512"/>
      <c r="OEU450" s="512"/>
      <c r="OEV450" s="505"/>
      <c r="OEW450" s="505"/>
      <c r="OEX450" s="505"/>
      <c r="OEY450" s="511"/>
      <c r="OEZ450" s="512"/>
      <c r="OFA450" s="512"/>
      <c r="OFB450" s="505"/>
      <c r="OFC450" s="505"/>
      <c r="OFD450" s="505"/>
      <c r="OFE450" s="511"/>
      <c r="OFF450" s="512"/>
      <c r="OFG450" s="512"/>
      <c r="OFH450" s="505"/>
      <c r="OFI450" s="505"/>
      <c r="OFJ450" s="505"/>
      <c r="OFK450" s="511"/>
      <c r="OFL450" s="512"/>
      <c r="OFM450" s="512"/>
      <c r="OFN450" s="505"/>
      <c r="OFO450" s="505"/>
      <c r="OFP450" s="505"/>
      <c r="OFQ450" s="511"/>
      <c r="OFR450" s="512"/>
      <c r="OFS450" s="512"/>
      <c r="OFT450" s="505"/>
      <c r="OFU450" s="505"/>
      <c r="OFV450" s="505"/>
      <c r="OFW450" s="511"/>
      <c r="OFX450" s="512"/>
      <c r="OFY450" s="512"/>
      <c r="OFZ450" s="505"/>
      <c r="OGA450" s="505"/>
      <c r="OGB450" s="505"/>
      <c r="OGC450" s="511"/>
      <c r="OGD450" s="512"/>
      <c r="OGE450" s="512"/>
      <c r="OGF450" s="505"/>
      <c r="OGG450" s="505"/>
      <c r="OGH450" s="505"/>
      <c r="OGI450" s="511"/>
      <c r="OGJ450" s="512"/>
      <c r="OGK450" s="512"/>
      <c r="OGL450" s="505"/>
      <c r="OGM450" s="505"/>
      <c r="OGN450" s="505"/>
      <c r="OGO450" s="511"/>
      <c r="OGP450" s="512"/>
      <c r="OGQ450" s="512"/>
      <c r="OGR450" s="505"/>
      <c r="OGS450" s="505"/>
      <c r="OGT450" s="505"/>
      <c r="OGU450" s="511"/>
      <c r="OGV450" s="512"/>
      <c r="OGW450" s="512"/>
      <c r="OGX450" s="505"/>
      <c r="OGY450" s="505"/>
      <c r="OGZ450" s="505"/>
      <c r="OHA450" s="511"/>
      <c r="OHB450" s="512"/>
      <c r="OHC450" s="512"/>
      <c r="OHD450" s="505"/>
      <c r="OHE450" s="505"/>
      <c r="OHF450" s="505"/>
      <c r="OHG450" s="511"/>
      <c r="OHH450" s="512"/>
      <c r="OHI450" s="512"/>
      <c r="OHJ450" s="505"/>
      <c r="OHK450" s="505"/>
      <c r="OHL450" s="505"/>
      <c r="OHM450" s="511"/>
      <c r="OHN450" s="512"/>
      <c r="OHO450" s="512"/>
      <c r="OHP450" s="505"/>
      <c r="OHQ450" s="505"/>
      <c r="OHR450" s="505"/>
      <c r="OHS450" s="511"/>
      <c r="OHT450" s="512"/>
      <c r="OHU450" s="512"/>
      <c r="OHV450" s="505"/>
      <c r="OHW450" s="505"/>
      <c r="OHX450" s="505"/>
      <c r="OHY450" s="511"/>
      <c r="OHZ450" s="512"/>
      <c r="OIA450" s="512"/>
      <c r="OIB450" s="505"/>
      <c r="OIC450" s="505"/>
      <c r="OID450" s="505"/>
      <c r="OIE450" s="511"/>
      <c r="OIF450" s="512"/>
      <c r="OIG450" s="512"/>
      <c r="OIH450" s="505"/>
      <c r="OII450" s="505"/>
      <c r="OIJ450" s="505"/>
      <c r="OIK450" s="511"/>
      <c r="OIL450" s="512"/>
      <c r="OIM450" s="512"/>
      <c r="OIN450" s="505"/>
      <c r="OIO450" s="505"/>
      <c r="OIP450" s="505"/>
      <c r="OIQ450" s="511"/>
      <c r="OIR450" s="512"/>
      <c r="OIS450" s="512"/>
      <c r="OIT450" s="505"/>
      <c r="OIU450" s="505"/>
      <c r="OIV450" s="505"/>
      <c r="OIW450" s="511"/>
      <c r="OIX450" s="512"/>
      <c r="OIY450" s="512"/>
      <c r="OIZ450" s="505"/>
      <c r="OJA450" s="505"/>
      <c r="OJB450" s="505"/>
      <c r="OJC450" s="511"/>
      <c r="OJD450" s="512"/>
      <c r="OJE450" s="512"/>
      <c r="OJF450" s="505"/>
      <c r="OJG450" s="505"/>
      <c r="OJH450" s="505"/>
      <c r="OJI450" s="511"/>
      <c r="OJJ450" s="512"/>
      <c r="OJK450" s="512"/>
      <c r="OJL450" s="505"/>
      <c r="OJM450" s="505"/>
      <c r="OJN450" s="505"/>
      <c r="OJO450" s="511"/>
      <c r="OJP450" s="512"/>
      <c r="OJQ450" s="512"/>
      <c r="OJR450" s="505"/>
      <c r="OJS450" s="505"/>
      <c r="OJT450" s="505"/>
      <c r="OJU450" s="511"/>
      <c r="OJV450" s="512"/>
      <c r="OJW450" s="512"/>
      <c r="OJX450" s="505"/>
      <c r="OJY450" s="505"/>
      <c r="OJZ450" s="505"/>
      <c r="OKA450" s="511"/>
      <c r="OKB450" s="512"/>
      <c r="OKC450" s="512"/>
      <c r="OKD450" s="505"/>
      <c r="OKE450" s="505"/>
      <c r="OKF450" s="505"/>
      <c r="OKG450" s="511"/>
      <c r="OKH450" s="512"/>
      <c r="OKI450" s="512"/>
      <c r="OKJ450" s="505"/>
      <c r="OKK450" s="505"/>
      <c r="OKL450" s="505"/>
      <c r="OKM450" s="511"/>
      <c r="OKN450" s="512"/>
      <c r="OKO450" s="512"/>
      <c r="OKP450" s="505"/>
      <c r="OKQ450" s="505"/>
      <c r="OKR450" s="505"/>
      <c r="OKS450" s="511"/>
      <c r="OKT450" s="512"/>
      <c r="OKU450" s="512"/>
      <c r="OKV450" s="505"/>
      <c r="OKW450" s="505"/>
      <c r="OKX450" s="505"/>
      <c r="OKY450" s="511"/>
      <c r="OKZ450" s="512"/>
      <c r="OLA450" s="512"/>
      <c r="OLB450" s="505"/>
      <c r="OLC450" s="505"/>
      <c r="OLD450" s="505"/>
      <c r="OLE450" s="511"/>
      <c r="OLF450" s="512"/>
      <c r="OLG450" s="512"/>
      <c r="OLH450" s="505"/>
      <c r="OLI450" s="505"/>
      <c r="OLJ450" s="505"/>
      <c r="OLK450" s="511"/>
      <c r="OLL450" s="512"/>
      <c r="OLM450" s="512"/>
      <c r="OLN450" s="505"/>
      <c r="OLO450" s="505"/>
      <c r="OLP450" s="505"/>
      <c r="OLQ450" s="511"/>
      <c r="OLR450" s="512"/>
      <c r="OLS450" s="512"/>
      <c r="OLT450" s="505"/>
      <c r="OLU450" s="505"/>
      <c r="OLV450" s="505"/>
      <c r="OLW450" s="511"/>
      <c r="OLX450" s="512"/>
      <c r="OLY450" s="512"/>
      <c r="OLZ450" s="505"/>
      <c r="OMA450" s="505"/>
      <c r="OMB450" s="505"/>
      <c r="OMC450" s="511"/>
      <c r="OMD450" s="512"/>
      <c r="OME450" s="512"/>
      <c r="OMF450" s="505"/>
      <c r="OMG450" s="505"/>
      <c r="OMH450" s="505"/>
      <c r="OMI450" s="511"/>
      <c r="OMJ450" s="512"/>
      <c r="OMK450" s="512"/>
      <c r="OML450" s="505"/>
      <c r="OMM450" s="505"/>
      <c r="OMN450" s="505"/>
      <c r="OMO450" s="511"/>
      <c r="OMP450" s="512"/>
      <c r="OMQ450" s="512"/>
      <c r="OMR450" s="505"/>
      <c r="OMS450" s="505"/>
      <c r="OMT450" s="505"/>
      <c r="OMU450" s="511"/>
      <c r="OMV450" s="512"/>
      <c r="OMW450" s="512"/>
      <c r="OMX450" s="505"/>
      <c r="OMY450" s="505"/>
      <c r="OMZ450" s="505"/>
      <c r="ONA450" s="511"/>
      <c r="ONB450" s="512"/>
      <c r="ONC450" s="512"/>
      <c r="OND450" s="505"/>
      <c r="ONE450" s="505"/>
      <c r="ONF450" s="505"/>
      <c r="ONG450" s="511"/>
      <c r="ONH450" s="512"/>
      <c r="ONI450" s="512"/>
      <c r="ONJ450" s="505"/>
      <c r="ONK450" s="505"/>
      <c r="ONL450" s="505"/>
      <c r="ONM450" s="511"/>
      <c r="ONN450" s="512"/>
      <c r="ONO450" s="512"/>
      <c r="ONP450" s="505"/>
      <c r="ONQ450" s="505"/>
      <c r="ONR450" s="505"/>
      <c r="ONS450" s="511"/>
      <c r="ONT450" s="512"/>
      <c r="ONU450" s="512"/>
      <c r="ONV450" s="505"/>
      <c r="ONW450" s="505"/>
      <c r="ONX450" s="505"/>
      <c r="ONY450" s="511"/>
      <c r="ONZ450" s="512"/>
      <c r="OOA450" s="512"/>
      <c r="OOB450" s="505"/>
      <c r="OOC450" s="505"/>
      <c r="OOD450" s="505"/>
      <c r="OOE450" s="511"/>
      <c r="OOF450" s="512"/>
      <c r="OOG450" s="512"/>
      <c r="OOH450" s="505"/>
      <c r="OOI450" s="505"/>
      <c r="OOJ450" s="505"/>
      <c r="OOK450" s="511"/>
      <c r="OOL450" s="512"/>
      <c r="OOM450" s="512"/>
      <c r="OON450" s="505"/>
      <c r="OOO450" s="505"/>
      <c r="OOP450" s="505"/>
      <c r="OOQ450" s="511"/>
      <c r="OOR450" s="512"/>
      <c r="OOS450" s="512"/>
      <c r="OOT450" s="505"/>
      <c r="OOU450" s="505"/>
      <c r="OOV450" s="505"/>
      <c r="OOW450" s="511"/>
      <c r="OOX450" s="512"/>
      <c r="OOY450" s="512"/>
      <c r="OOZ450" s="505"/>
      <c r="OPA450" s="505"/>
      <c r="OPB450" s="505"/>
      <c r="OPC450" s="511"/>
      <c r="OPD450" s="512"/>
      <c r="OPE450" s="512"/>
      <c r="OPF450" s="505"/>
      <c r="OPG450" s="505"/>
      <c r="OPH450" s="505"/>
      <c r="OPI450" s="511"/>
      <c r="OPJ450" s="512"/>
      <c r="OPK450" s="512"/>
      <c r="OPL450" s="505"/>
      <c r="OPM450" s="505"/>
      <c r="OPN450" s="505"/>
      <c r="OPO450" s="511"/>
      <c r="OPP450" s="512"/>
      <c r="OPQ450" s="512"/>
      <c r="OPR450" s="505"/>
      <c r="OPS450" s="505"/>
      <c r="OPT450" s="505"/>
      <c r="OPU450" s="511"/>
      <c r="OPV450" s="512"/>
      <c r="OPW450" s="512"/>
      <c r="OPX450" s="505"/>
      <c r="OPY450" s="505"/>
      <c r="OPZ450" s="505"/>
      <c r="OQA450" s="511"/>
      <c r="OQB450" s="512"/>
      <c r="OQC450" s="512"/>
      <c r="OQD450" s="505"/>
      <c r="OQE450" s="505"/>
      <c r="OQF450" s="505"/>
      <c r="OQG450" s="511"/>
      <c r="OQH450" s="512"/>
      <c r="OQI450" s="512"/>
      <c r="OQJ450" s="505"/>
      <c r="OQK450" s="505"/>
      <c r="OQL450" s="505"/>
      <c r="OQM450" s="511"/>
      <c r="OQN450" s="512"/>
      <c r="OQO450" s="512"/>
      <c r="OQP450" s="505"/>
      <c r="OQQ450" s="505"/>
      <c r="OQR450" s="505"/>
      <c r="OQS450" s="511"/>
      <c r="OQT450" s="512"/>
      <c r="OQU450" s="512"/>
      <c r="OQV450" s="505"/>
      <c r="OQW450" s="505"/>
      <c r="OQX450" s="505"/>
      <c r="OQY450" s="511"/>
      <c r="OQZ450" s="512"/>
      <c r="ORA450" s="512"/>
      <c r="ORB450" s="505"/>
      <c r="ORC450" s="505"/>
      <c r="ORD450" s="505"/>
      <c r="ORE450" s="511"/>
      <c r="ORF450" s="512"/>
      <c r="ORG450" s="512"/>
      <c r="ORH450" s="505"/>
      <c r="ORI450" s="505"/>
      <c r="ORJ450" s="505"/>
      <c r="ORK450" s="511"/>
      <c r="ORL450" s="512"/>
      <c r="ORM450" s="512"/>
      <c r="ORN450" s="505"/>
      <c r="ORO450" s="505"/>
      <c r="ORP450" s="505"/>
      <c r="ORQ450" s="511"/>
      <c r="ORR450" s="512"/>
      <c r="ORS450" s="512"/>
      <c r="ORT450" s="505"/>
      <c r="ORU450" s="505"/>
      <c r="ORV450" s="505"/>
      <c r="ORW450" s="511"/>
      <c r="ORX450" s="512"/>
      <c r="ORY450" s="512"/>
      <c r="ORZ450" s="505"/>
      <c r="OSA450" s="505"/>
      <c r="OSB450" s="505"/>
      <c r="OSC450" s="511"/>
      <c r="OSD450" s="512"/>
      <c r="OSE450" s="512"/>
      <c r="OSF450" s="505"/>
      <c r="OSG450" s="505"/>
      <c r="OSH450" s="505"/>
      <c r="OSI450" s="511"/>
      <c r="OSJ450" s="512"/>
      <c r="OSK450" s="512"/>
      <c r="OSL450" s="505"/>
      <c r="OSM450" s="505"/>
      <c r="OSN450" s="505"/>
      <c r="OSO450" s="511"/>
      <c r="OSP450" s="512"/>
      <c r="OSQ450" s="512"/>
      <c r="OSR450" s="505"/>
      <c r="OSS450" s="505"/>
      <c r="OST450" s="505"/>
      <c r="OSU450" s="511"/>
      <c r="OSV450" s="512"/>
      <c r="OSW450" s="512"/>
      <c r="OSX450" s="505"/>
      <c r="OSY450" s="505"/>
      <c r="OSZ450" s="505"/>
      <c r="OTA450" s="511"/>
      <c r="OTB450" s="512"/>
      <c r="OTC450" s="512"/>
      <c r="OTD450" s="505"/>
      <c r="OTE450" s="505"/>
      <c r="OTF450" s="505"/>
      <c r="OTG450" s="511"/>
      <c r="OTH450" s="512"/>
      <c r="OTI450" s="512"/>
      <c r="OTJ450" s="505"/>
      <c r="OTK450" s="505"/>
      <c r="OTL450" s="505"/>
      <c r="OTM450" s="511"/>
      <c r="OTN450" s="512"/>
      <c r="OTO450" s="512"/>
      <c r="OTP450" s="505"/>
      <c r="OTQ450" s="505"/>
      <c r="OTR450" s="505"/>
      <c r="OTS450" s="511"/>
      <c r="OTT450" s="512"/>
      <c r="OTU450" s="512"/>
      <c r="OTV450" s="505"/>
      <c r="OTW450" s="505"/>
      <c r="OTX450" s="505"/>
      <c r="OTY450" s="511"/>
      <c r="OTZ450" s="512"/>
      <c r="OUA450" s="512"/>
      <c r="OUB450" s="505"/>
      <c r="OUC450" s="505"/>
      <c r="OUD450" s="505"/>
      <c r="OUE450" s="511"/>
      <c r="OUF450" s="512"/>
      <c r="OUG450" s="512"/>
      <c r="OUH450" s="505"/>
      <c r="OUI450" s="505"/>
      <c r="OUJ450" s="505"/>
      <c r="OUK450" s="511"/>
      <c r="OUL450" s="512"/>
      <c r="OUM450" s="512"/>
      <c r="OUN450" s="505"/>
      <c r="OUO450" s="505"/>
      <c r="OUP450" s="505"/>
      <c r="OUQ450" s="511"/>
      <c r="OUR450" s="512"/>
      <c r="OUS450" s="512"/>
      <c r="OUT450" s="505"/>
      <c r="OUU450" s="505"/>
      <c r="OUV450" s="505"/>
      <c r="OUW450" s="511"/>
      <c r="OUX450" s="512"/>
      <c r="OUY450" s="512"/>
      <c r="OUZ450" s="505"/>
      <c r="OVA450" s="505"/>
      <c r="OVB450" s="505"/>
      <c r="OVC450" s="511"/>
      <c r="OVD450" s="512"/>
      <c r="OVE450" s="512"/>
      <c r="OVF450" s="505"/>
      <c r="OVG450" s="505"/>
      <c r="OVH450" s="505"/>
      <c r="OVI450" s="511"/>
      <c r="OVJ450" s="512"/>
      <c r="OVK450" s="512"/>
      <c r="OVL450" s="505"/>
      <c r="OVM450" s="505"/>
      <c r="OVN450" s="505"/>
      <c r="OVO450" s="511"/>
      <c r="OVP450" s="512"/>
      <c r="OVQ450" s="512"/>
      <c r="OVR450" s="505"/>
      <c r="OVS450" s="505"/>
      <c r="OVT450" s="505"/>
      <c r="OVU450" s="511"/>
      <c r="OVV450" s="512"/>
      <c r="OVW450" s="512"/>
      <c r="OVX450" s="505"/>
      <c r="OVY450" s="505"/>
      <c r="OVZ450" s="505"/>
      <c r="OWA450" s="511"/>
      <c r="OWB450" s="512"/>
      <c r="OWC450" s="512"/>
      <c r="OWD450" s="505"/>
      <c r="OWE450" s="505"/>
      <c r="OWF450" s="505"/>
      <c r="OWG450" s="511"/>
      <c r="OWH450" s="512"/>
      <c r="OWI450" s="512"/>
      <c r="OWJ450" s="505"/>
      <c r="OWK450" s="505"/>
      <c r="OWL450" s="505"/>
      <c r="OWM450" s="511"/>
      <c r="OWN450" s="512"/>
      <c r="OWO450" s="512"/>
      <c r="OWP450" s="505"/>
      <c r="OWQ450" s="505"/>
      <c r="OWR450" s="505"/>
      <c r="OWS450" s="511"/>
      <c r="OWT450" s="512"/>
      <c r="OWU450" s="512"/>
      <c r="OWV450" s="505"/>
      <c r="OWW450" s="505"/>
      <c r="OWX450" s="505"/>
      <c r="OWY450" s="511"/>
      <c r="OWZ450" s="512"/>
      <c r="OXA450" s="512"/>
      <c r="OXB450" s="505"/>
      <c r="OXC450" s="505"/>
      <c r="OXD450" s="505"/>
      <c r="OXE450" s="511"/>
      <c r="OXF450" s="512"/>
      <c r="OXG450" s="512"/>
      <c r="OXH450" s="505"/>
      <c r="OXI450" s="505"/>
      <c r="OXJ450" s="505"/>
      <c r="OXK450" s="511"/>
      <c r="OXL450" s="512"/>
      <c r="OXM450" s="512"/>
      <c r="OXN450" s="505"/>
      <c r="OXO450" s="505"/>
      <c r="OXP450" s="505"/>
      <c r="OXQ450" s="511"/>
      <c r="OXR450" s="512"/>
      <c r="OXS450" s="512"/>
      <c r="OXT450" s="505"/>
      <c r="OXU450" s="505"/>
      <c r="OXV450" s="505"/>
      <c r="OXW450" s="511"/>
      <c r="OXX450" s="512"/>
      <c r="OXY450" s="512"/>
      <c r="OXZ450" s="505"/>
      <c r="OYA450" s="505"/>
      <c r="OYB450" s="505"/>
      <c r="OYC450" s="511"/>
      <c r="OYD450" s="512"/>
      <c r="OYE450" s="512"/>
      <c r="OYF450" s="505"/>
      <c r="OYG450" s="505"/>
      <c r="OYH450" s="505"/>
      <c r="OYI450" s="511"/>
      <c r="OYJ450" s="512"/>
      <c r="OYK450" s="512"/>
      <c r="OYL450" s="505"/>
      <c r="OYM450" s="505"/>
      <c r="OYN450" s="505"/>
      <c r="OYO450" s="511"/>
      <c r="OYP450" s="512"/>
      <c r="OYQ450" s="512"/>
      <c r="OYR450" s="505"/>
      <c r="OYS450" s="505"/>
      <c r="OYT450" s="505"/>
      <c r="OYU450" s="511"/>
      <c r="OYV450" s="512"/>
      <c r="OYW450" s="512"/>
      <c r="OYX450" s="505"/>
      <c r="OYY450" s="505"/>
      <c r="OYZ450" s="505"/>
      <c r="OZA450" s="511"/>
      <c r="OZB450" s="512"/>
      <c r="OZC450" s="512"/>
      <c r="OZD450" s="505"/>
      <c r="OZE450" s="505"/>
      <c r="OZF450" s="505"/>
      <c r="OZG450" s="511"/>
      <c r="OZH450" s="512"/>
      <c r="OZI450" s="512"/>
      <c r="OZJ450" s="505"/>
      <c r="OZK450" s="505"/>
      <c r="OZL450" s="505"/>
      <c r="OZM450" s="511"/>
      <c r="OZN450" s="512"/>
      <c r="OZO450" s="512"/>
      <c r="OZP450" s="505"/>
      <c r="OZQ450" s="505"/>
      <c r="OZR450" s="505"/>
      <c r="OZS450" s="511"/>
      <c r="OZT450" s="512"/>
      <c r="OZU450" s="512"/>
      <c r="OZV450" s="505"/>
      <c r="OZW450" s="505"/>
      <c r="OZX450" s="505"/>
      <c r="OZY450" s="511"/>
      <c r="OZZ450" s="512"/>
      <c r="PAA450" s="512"/>
      <c r="PAB450" s="505"/>
      <c r="PAC450" s="505"/>
      <c r="PAD450" s="505"/>
      <c r="PAE450" s="511"/>
      <c r="PAF450" s="512"/>
      <c r="PAG450" s="512"/>
      <c r="PAH450" s="505"/>
      <c r="PAI450" s="505"/>
      <c r="PAJ450" s="505"/>
      <c r="PAK450" s="511"/>
      <c r="PAL450" s="512"/>
      <c r="PAM450" s="512"/>
      <c r="PAN450" s="505"/>
      <c r="PAO450" s="505"/>
      <c r="PAP450" s="505"/>
      <c r="PAQ450" s="511"/>
      <c r="PAR450" s="512"/>
      <c r="PAS450" s="512"/>
      <c r="PAT450" s="505"/>
      <c r="PAU450" s="505"/>
      <c r="PAV450" s="505"/>
      <c r="PAW450" s="511"/>
      <c r="PAX450" s="512"/>
      <c r="PAY450" s="512"/>
      <c r="PAZ450" s="505"/>
      <c r="PBA450" s="505"/>
      <c r="PBB450" s="505"/>
      <c r="PBC450" s="511"/>
      <c r="PBD450" s="512"/>
      <c r="PBE450" s="512"/>
      <c r="PBF450" s="505"/>
      <c r="PBG450" s="505"/>
      <c r="PBH450" s="505"/>
      <c r="PBI450" s="511"/>
      <c r="PBJ450" s="512"/>
      <c r="PBK450" s="512"/>
      <c r="PBL450" s="505"/>
      <c r="PBM450" s="505"/>
      <c r="PBN450" s="505"/>
      <c r="PBO450" s="511"/>
      <c r="PBP450" s="512"/>
      <c r="PBQ450" s="512"/>
      <c r="PBR450" s="505"/>
      <c r="PBS450" s="505"/>
      <c r="PBT450" s="505"/>
      <c r="PBU450" s="511"/>
      <c r="PBV450" s="512"/>
      <c r="PBW450" s="512"/>
      <c r="PBX450" s="505"/>
      <c r="PBY450" s="505"/>
      <c r="PBZ450" s="505"/>
      <c r="PCA450" s="511"/>
      <c r="PCB450" s="512"/>
      <c r="PCC450" s="512"/>
      <c r="PCD450" s="505"/>
      <c r="PCE450" s="505"/>
      <c r="PCF450" s="505"/>
      <c r="PCG450" s="511"/>
      <c r="PCH450" s="512"/>
      <c r="PCI450" s="512"/>
      <c r="PCJ450" s="505"/>
      <c r="PCK450" s="505"/>
      <c r="PCL450" s="505"/>
      <c r="PCM450" s="511"/>
      <c r="PCN450" s="512"/>
      <c r="PCO450" s="512"/>
      <c r="PCP450" s="505"/>
      <c r="PCQ450" s="505"/>
      <c r="PCR450" s="505"/>
      <c r="PCS450" s="511"/>
      <c r="PCT450" s="512"/>
      <c r="PCU450" s="512"/>
      <c r="PCV450" s="505"/>
      <c r="PCW450" s="505"/>
      <c r="PCX450" s="505"/>
      <c r="PCY450" s="511"/>
      <c r="PCZ450" s="512"/>
      <c r="PDA450" s="512"/>
      <c r="PDB450" s="505"/>
      <c r="PDC450" s="505"/>
      <c r="PDD450" s="505"/>
      <c r="PDE450" s="511"/>
      <c r="PDF450" s="512"/>
      <c r="PDG450" s="512"/>
      <c r="PDH450" s="505"/>
      <c r="PDI450" s="505"/>
      <c r="PDJ450" s="505"/>
      <c r="PDK450" s="511"/>
      <c r="PDL450" s="512"/>
      <c r="PDM450" s="512"/>
      <c r="PDN450" s="505"/>
      <c r="PDO450" s="505"/>
      <c r="PDP450" s="505"/>
      <c r="PDQ450" s="511"/>
      <c r="PDR450" s="512"/>
      <c r="PDS450" s="512"/>
      <c r="PDT450" s="505"/>
      <c r="PDU450" s="505"/>
      <c r="PDV450" s="505"/>
      <c r="PDW450" s="511"/>
      <c r="PDX450" s="512"/>
      <c r="PDY450" s="512"/>
      <c r="PDZ450" s="505"/>
      <c r="PEA450" s="505"/>
      <c r="PEB450" s="505"/>
      <c r="PEC450" s="511"/>
      <c r="PED450" s="512"/>
      <c r="PEE450" s="512"/>
      <c r="PEF450" s="505"/>
      <c r="PEG450" s="505"/>
      <c r="PEH450" s="505"/>
      <c r="PEI450" s="511"/>
      <c r="PEJ450" s="512"/>
      <c r="PEK450" s="512"/>
      <c r="PEL450" s="505"/>
      <c r="PEM450" s="505"/>
      <c r="PEN450" s="505"/>
      <c r="PEO450" s="511"/>
      <c r="PEP450" s="512"/>
      <c r="PEQ450" s="512"/>
      <c r="PER450" s="505"/>
      <c r="PES450" s="505"/>
      <c r="PET450" s="505"/>
      <c r="PEU450" s="511"/>
      <c r="PEV450" s="512"/>
      <c r="PEW450" s="512"/>
      <c r="PEX450" s="505"/>
      <c r="PEY450" s="505"/>
      <c r="PEZ450" s="505"/>
      <c r="PFA450" s="511"/>
      <c r="PFB450" s="512"/>
      <c r="PFC450" s="512"/>
      <c r="PFD450" s="505"/>
      <c r="PFE450" s="505"/>
      <c r="PFF450" s="505"/>
      <c r="PFG450" s="511"/>
      <c r="PFH450" s="512"/>
      <c r="PFI450" s="512"/>
      <c r="PFJ450" s="505"/>
      <c r="PFK450" s="505"/>
      <c r="PFL450" s="505"/>
      <c r="PFM450" s="511"/>
      <c r="PFN450" s="512"/>
      <c r="PFO450" s="512"/>
      <c r="PFP450" s="505"/>
      <c r="PFQ450" s="505"/>
      <c r="PFR450" s="505"/>
      <c r="PFS450" s="511"/>
      <c r="PFT450" s="512"/>
      <c r="PFU450" s="512"/>
      <c r="PFV450" s="505"/>
      <c r="PFW450" s="505"/>
      <c r="PFX450" s="505"/>
      <c r="PFY450" s="511"/>
      <c r="PFZ450" s="512"/>
      <c r="PGA450" s="512"/>
      <c r="PGB450" s="505"/>
      <c r="PGC450" s="505"/>
      <c r="PGD450" s="505"/>
      <c r="PGE450" s="511"/>
      <c r="PGF450" s="512"/>
      <c r="PGG450" s="512"/>
      <c r="PGH450" s="505"/>
      <c r="PGI450" s="505"/>
      <c r="PGJ450" s="505"/>
      <c r="PGK450" s="511"/>
      <c r="PGL450" s="512"/>
      <c r="PGM450" s="512"/>
      <c r="PGN450" s="505"/>
      <c r="PGO450" s="505"/>
      <c r="PGP450" s="505"/>
      <c r="PGQ450" s="511"/>
      <c r="PGR450" s="512"/>
      <c r="PGS450" s="512"/>
      <c r="PGT450" s="505"/>
      <c r="PGU450" s="505"/>
      <c r="PGV450" s="505"/>
      <c r="PGW450" s="511"/>
      <c r="PGX450" s="512"/>
      <c r="PGY450" s="512"/>
      <c r="PGZ450" s="505"/>
      <c r="PHA450" s="505"/>
      <c r="PHB450" s="505"/>
      <c r="PHC450" s="511"/>
      <c r="PHD450" s="512"/>
      <c r="PHE450" s="512"/>
      <c r="PHF450" s="505"/>
      <c r="PHG450" s="505"/>
      <c r="PHH450" s="505"/>
      <c r="PHI450" s="511"/>
      <c r="PHJ450" s="512"/>
      <c r="PHK450" s="512"/>
      <c r="PHL450" s="505"/>
      <c r="PHM450" s="505"/>
      <c r="PHN450" s="505"/>
      <c r="PHO450" s="511"/>
      <c r="PHP450" s="512"/>
      <c r="PHQ450" s="512"/>
      <c r="PHR450" s="505"/>
      <c r="PHS450" s="505"/>
      <c r="PHT450" s="505"/>
      <c r="PHU450" s="511"/>
      <c r="PHV450" s="512"/>
      <c r="PHW450" s="512"/>
      <c r="PHX450" s="505"/>
      <c r="PHY450" s="505"/>
      <c r="PHZ450" s="505"/>
      <c r="PIA450" s="511"/>
      <c r="PIB450" s="512"/>
      <c r="PIC450" s="512"/>
      <c r="PID450" s="505"/>
      <c r="PIE450" s="505"/>
      <c r="PIF450" s="505"/>
      <c r="PIG450" s="511"/>
      <c r="PIH450" s="512"/>
      <c r="PII450" s="512"/>
      <c r="PIJ450" s="505"/>
      <c r="PIK450" s="505"/>
      <c r="PIL450" s="505"/>
      <c r="PIM450" s="511"/>
      <c r="PIN450" s="512"/>
      <c r="PIO450" s="512"/>
      <c r="PIP450" s="505"/>
      <c r="PIQ450" s="505"/>
      <c r="PIR450" s="505"/>
      <c r="PIS450" s="511"/>
      <c r="PIT450" s="512"/>
      <c r="PIU450" s="512"/>
      <c r="PIV450" s="505"/>
      <c r="PIW450" s="505"/>
      <c r="PIX450" s="505"/>
      <c r="PIY450" s="511"/>
      <c r="PIZ450" s="512"/>
      <c r="PJA450" s="512"/>
      <c r="PJB450" s="505"/>
      <c r="PJC450" s="505"/>
      <c r="PJD450" s="505"/>
      <c r="PJE450" s="511"/>
      <c r="PJF450" s="512"/>
      <c r="PJG450" s="512"/>
      <c r="PJH450" s="505"/>
      <c r="PJI450" s="505"/>
      <c r="PJJ450" s="505"/>
      <c r="PJK450" s="511"/>
      <c r="PJL450" s="512"/>
      <c r="PJM450" s="512"/>
      <c r="PJN450" s="505"/>
      <c r="PJO450" s="505"/>
      <c r="PJP450" s="505"/>
      <c r="PJQ450" s="511"/>
      <c r="PJR450" s="512"/>
      <c r="PJS450" s="512"/>
      <c r="PJT450" s="505"/>
      <c r="PJU450" s="505"/>
      <c r="PJV450" s="505"/>
      <c r="PJW450" s="511"/>
      <c r="PJX450" s="512"/>
      <c r="PJY450" s="512"/>
      <c r="PJZ450" s="505"/>
      <c r="PKA450" s="505"/>
      <c r="PKB450" s="505"/>
      <c r="PKC450" s="511"/>
      <c r="PKD450" s="512"/>
      <c r="PKE450" s="512"/>
      <c r="PKF450" s="505"/>
      <c r="PKG450" s="505"/>
      <c r="PKH450" s="505"/>
      <c r="PKI450" s="511"/>
      <c r="PKJ450" s="512"/>
      <c r="PKK450" s="512"/>
      <c r="PKL450" s="505"/>
      <c r="PKM450" s="505"/>
      <c r="PKN450" s="505"/>
      <c r="PKO450" s="511"/>
      <c r="PKP450" s="512"/>
      <c r="PKQ450" s="512"/>
      <c r="PKR450" s="505"/>
      <c r="PKS450" s="505"/>
      <c r="PKT450" s="505"/>
      <c r="PKU450" s="511"/>
      <c r="PKV450" s="512"/>
      <c r="PKW450" s="512"/>
      <c r="PKX450" s="505"/>
      <c r="PKY450" s="505"/>
      <c r="PKZ450" s="505"/>
      <c r="PLA450" s="511"/>
      <c r="PLB450" s="512"/>
      <c r="PLC450" s="512"/>
      <c r="PLD450" s="505"/>
      <c r="PLE450" s="505"/>
      <c r="PLF450" s="505"/>
      <c r="PLG450" s="511"/>
      <c r="PLH450" s="512"/>
      <c r="PLI450" s="512"/>
      <c r="PLJ450" s="505"/>
      <c r="PLK450" s="505"/>
      <c r="PLL450" s="505"/>
      <c r="PLM450" s="511"/>
      <c r="PLN450" s="512"/>
      <c r="PLO450" s="512"/>
      <c r="PLP450" s="505"/>
      <c r="PLQ450" s="505"/>
      <c r="PLR450" s="505"/>
      <c r="PLS450" s="511"/>
      <c r="PLT450" s="512"/>
      <c r="PLU450" s="512"/>
      <c r="PLV450" s="505"/>
      <c r="PLW450" s="505"/>
      <c r="PLX450" s="505"/>
      <c r="PLY450" s="511"/>
      <c r="PLZ450" s="512"/>
      <c r="PMA450" s="512"/>
      <c r="PMB450" s="505"/>
      <c r="PMC450" s="505"/>
      <c r="PMD450" s="505"/>
      <c r="PME450" s="511"/>
      <c r="PMF450" s="512"/>
      <c r="PMG450" s="512"/>
      <c r="PMH450" s="505"/>
      <c r="PMI450" s="505"/>
      <c r="PMJ450" s="505"/>
      <c r="PMK450" s="511"/>
      <c r="PML450" s="512"/>
      <c r="PMM450" s="512"/>
      <c r="PMN450" s="505"/>
      <c r="PMO450" s="505"/>
      <c r="PMP450" s="505"/>
      <c r="PMQ450" s="511"/>
      <c r="PMR450" s="512"/>
      <c r="PMS450" s="512"/>
      <c r="PMT450" s="505"/>
      <c r="PMU450" s="505"/>
      <c r="PMV450" s="505"/>
      <c r="PMW450" s="511"/>
      <c r="PMX450" s="512"/>
      <c r="PMY450" s="512"/>
      <c r="PMZ450" s="505"/>
      <c r="PNA450" s="505"/>
      <c r="PNB450" s="505"/>
      <c r="PNC450" s="511"/>
      <c r="PND450" s="512"/>
      <c r="PNE450" s="512"/>
      <c r="PNF450" s="505"/>
      <c r="PNG450" s="505"/>
      <c r="PNH450" s="505"/>
      <c r="PNI450" s="511"/>
      <c r="PNJ450" s="512"/>
      <c r="PNK450" s="512"/>
      <c r="PNL450" s="505"/>
      <c r="PNM450" s="505"/>
      <c r="PNN450" s="505"/>
      <c r="PNO450" s="511"/>
      <c r="PNP450" s="512"/>
      <c r="PNQ450" s="512"/>
      <c r="PNR450" s="505"/>
      <c r="PNS450" s="505"/>
      <c r="PNT450" s="505"/>
      <c r="PNU450" s="511"/>
      <c r="PNV450" s="512"/>
      <c r="PNW450" s="512"/>
      <c r="PNX450" s="505"/>
      <c r="PNY450" s="505"/>
      <c r="PNZ450" s="505"/>
      <c r="POA450" s="511"/>
      <c r="POB450" s="512"/>
      <c r="POC450" s="512"/>
      <c r="POD450" s="505"/>
      <c r="POE450" s="505"/>
      <c r="POF450" s="505"/>
      <c r="POG450" s="511"/>
      <c r="POH450" s="512"/>
      <c r="POI450" s="512"/>
      <c r="POJ450" s="505"/>
      <c r="POK450" s="505"/>
      <c r="POL450" s="505"/>
      <c r="POM450" s="511"/>
      <c r="PON450" s="512"/>
      <c r="POO450" s="512"/>
      <c r="POP450" s="505"/>
      <c r="POQ450" s="505"/>
      <c r="POR450" s="505"/>
      <c r="POS450" s="511"/>
      <c r="POT450" s="512"/>
      <c r="POU450" s="512"/>
      <c r="POV450" s="505"/>
      <c r="POW450" s="505"/>
      <c r="POX450" s="505"/>
      <c r="POY450" s="511"/>
      <c r="POZ450" s="512"/>
      <c r="PPA450" s="512"/>
      <c r="PPB450" s="505"/>
      <c r="PPC450" s="505"/>
      <c r="PPD450" s="505"/>
      <c r="PPE450" s="511"/>
      <c r="PPF450" s="512"/>
      <c r="PPG450" s="512"/>
      <c r="PPH450" s="505"/>
      <c r="PPI450" s="505"/>
      <c r="PPJ450" s="505"/>
      <c r="PPK450" s="511"/>
      <c r="PPL450" s="512"/>
      <c r="PPM450" s="512"/>
      <c r="PPN450" s="505"/>
      <c r="PPO450" s="505"/>
      <c r="PPP450" s="505"/>
      <c r="PPQ450" s="511"/>
      <c r="PPR450" s="512"/>
      <c r="PPS450" s="512"/>
      <c r="PPT450" s="505"/>
      <c r="PPU450" s="505"/>
      <c r="PPV450" s="505"/>
      <c r="PPW450" s="511"/>
      <c r="PPX450" s="512"/>
      <c r="PPY450" s="512"/>
      <c r="PPZ450" s="505"/>
      <c r="PQA450" s="505"/>
      <c r="PQB450" s="505"/>
      <c r="PQC450" s="511"/>
      <c r="PQD450" s="512"/>
      <c r="PQE450" s="512"/>
      <c r="PQF450" s="505"/>
      <c r="PQG450" s="505"/>
      <c r="PQH450" s="505"/>
      <c r="PQI450" s="511"/>
      <c r="PQJ450" s="512"/>
      <c r="PQK450" s="512"/>
      <c r="PQL450" s="505"/>
      <c r="PQM450" s="505"/>
      <c r="PQN450" s="505"/>
      <c r="PQO450" s="511"/>
      <c r="PQP450" s="512"/>
      <c r="PQQ450" s="512"/>
      <c r="PQR450" s="505"/>
      <c r="PQS450" s="505"/>
      <c r="PQT450" s="505"/>
      <c r="PQU450" s="511"/>
      <c r="PQV450" s="512"/>
      <c r="PQW450" s="512"/>
      <c r="PQX450" s="505"/>
      <c r="PQY450" s="505"/>
      <c r="PQZ450" s="505"/>
      <c r="PRA450" s="511"/>
      <c r="PRB450" s="512"/>
      <c r="PRC450" s="512"/>
      <c r="PRD450" s="505"/>
      <c r="PRE450" s="505"/>
      <c r="PRF450" s="505"/>
      <c r="PRG450" s="511"/>
      <c r="PRH450" s="512"/>
      <c r="PRI450" s="512"/>
      <c r="PRJ450" s="505"/>
      <c r="PRK450" s="505"/>
      <c r="PRL450" s="505"/>
      <c r="PRM450" s="511"/>
      <c r="PRN450" s="512"/>
      <c r="PRO450" s="512"/>
      <c r="PRP450" s="505"/>
      <c r="PRQ450" s="505"/>
      <c r="PRR450" s="505"/>
      <c r="PRS450" s="511"/>
      <c r="PRT450" s="512"/>
      <c r="PRU450" s="512"/>
      <c r="PRV450" s="505"/>
      <c r="PRW450" s="505"/>
      <c r="PRX450" s="505"/>
      <c r="PRY450" s="511"/>
      <c r="PRZ450" s="512"/>
      <c r="PSA450" s="512"/>
      <c r="PSB450" s="505"/>
      <c r="PSC450" s="505"/>
      <c r="PSD450" s="505"/>
      <c r="PSE450" s="511"/>
      <c r="PSF450" s="512"/>
      <c r="PSG450" s="512"/>
      <c r="PSH450" s="505"/>
      <c r="PSI450" s="505"/>
      <c r="PSJ450" s="505"/>
      <c r="PSK450" s="511"/>
      <c r="PSL450" s="512"/>
      <c r="PSM450" s="512"/>
      <c r="PSN450" s="505"/>
      <c r="PSO450" s="505"/>
      <c r="PSP450" s="505"/>
      <c r="PSQ450" s="511"/>
      <c r="PSR450" s="512"/>
      <c r="PSS450" s="512"/>
      <c r="PST450" s="505"/>
      <c r="PSU450" s="505"/>
      <c r="PSV450" s="505"/>
      <c r="PSW450" s="511"/>
      <c r="PSX450" s="512"/>
      <c r="PSY450" s="512"/>
      <c r="PSZ450" s="505"/>
      <c r="PTA450" s="505"/>
      <c r="PTB450" s="505"/>
      <c r="PTC450" s="511"/>
      <c r="PTD450" s="512"/>
      <c r="PTE450" s="512"/>
      <c r="PTF450" s="505"/>
      <c r="PTG450" s="505"/>
      <c r="PTH450" s="505"/>
      <c r="PTI450" s="511"/>
      <c r="PTJ450" s="512"/>
      <c r="PTK450" s="512"/>
      <c r="PTL450" s="505"/>
      <c r="PTM450" s="505"/>
      <c r="PTN450" s="505"/>
      <c r="PTO450" s="511"/>
      <c r="PTP450" s="512"/>
      <c r="PTQ450" s="512"/>
      <c r="PTR450" s="505"/>
      <c r="PTS450" s="505"/>
      <c r="PTT450" s="505"/>
      <c r="PTU450" s="511"/>
      <c r="PTV450" s="512"/>
      <c r="PTW450" s="512"/>
      <c r="PTX450" s="505"/>
      <c r="PTY450" s="505"/>
      <c r="PTZ450" s="505"/>
      <c r="PUA450" s="511"/>
      <c r="PUB450" s="512"/>
      <c r="PUC450" s="512"/>
      <c r="PUD450" s="505"/>
      <c r="PUE450" s="505"/>
      <c r="PUF450" s="505"/>
      <c r="PUG450" s="511"/>
      <c r="PUH450" s="512"/>
      <c r="PUI450" s="512"/>
      <c r="PUJ450" s="505"/>
      <c r="PUK450" s="505"/>
      <c r="PUL450" s="505"/>
      <c r="PUM450" s="511"/>
      <c r="PUN450" s="512"/>
      <c r="PUO450" s="512"/>
      <c r="PUP450" s="505"/>
      <c r="PUQ450" s="505"/>
      <c r="PUR450" s="505"/>
      <c r="PUS450" s="511"/>
      <c r="PUT450" s="512"/>
      <c r="PUU450" s="512"/>
      <c r="PUV450" s="505"/>
      <c r="PUW450" s="505"/>
      <c r="PUX450" s="505"/>
      <c r="PUY450" s="511"/>
      <c r="PUZ450" s="512"/>
      <c r="PVA450" s="512"/>
      <c r="PVB450" s="505"/>
      <c r="PVC450" s="505"/>
      <c r="PVD450" s="505"/>
      <c r="PVE450" s="511"/>
      <c r="PVF450" s="512"/>
      <c r="PVG450" s="512"/>
      <c r="PVH450" s="505"/>
      <c r="PVI450" s="505"/>
      <c r="PVJ450" s="505"/>
      <c r="PVK450" s="511"/>
      <c r="PVL450" s="512"/>
      <c r="PVM450" s="512"/>
      <c r="PVN450" s="505"/>
      <c r="PVO450" s="505"/>
      <c r="PVP450" s="505"/>
      <c r="PVQ450" s="511"/>
      <c r="PVR450" s="512"/>
      <c r="PVS450" s="512"/>
      <c r="PVT450" s="505"/>
      <c r="PVU450" s="505"/>
      <c r="PVV450" s="505"/>
      <c r="PVW450" s="511"/>
      <c r="PVX450" s="512"/>
      <c r="PVY450" s="512"/>
      <c r="PVZ450" s="505"/>
      <c r="PWA450" s="505"/>
      <c r="PWB450" s="505"/>
      <c r="PWC450" s="511"/>
      <c r="PWD450" s="512"/>
      <c r="PWE450" s="512"/>
      <c r="PWF450" s="505"/>
      <c r="PWG450" s="505"/>
      <c r="PWH450" s="505"/>
      <c r="PWI450" s="511"/>
      <c r="PWJ450" s="512"/>
      <c r="PWK450" s="512"/>
      <c r="PWL450" s="505"/>
      <c r="PWM450" s="505"/>
      <c r="PWN450" s="505"/>
      <c r="PWO450" s="511"/>
      <c r="PWP450" s="512"/>
      <c r="PWQ450" s="512"/>
      <c r="PWR450" s="505"/>
      <c r="PWS450" s="505"/>
      <c r="PWT450" s="505"/>
      <c r="PWU450" s="511"/>
      <c r="PWV450" s="512"/>
      <c r="PWW450" s="512"/>
      <c r="PWX450" s="505"/>
      <c r="PWY450" s="505"/>
      <c r="PWZ450" s="505"/>
      <c r="PXA450" s="511"/>
      <c r="PXB450" s="512"/>
      <c r="PXC450" s="512"/>
      <c r="PXD450" s="505"/>
      <c r="PXE450" s="505"/>
      <c r="PXF450" s="505"/>
      <c r="PXG450" s="511"/>
      <c r="PXH450" s="512"/>
      <c r="PXI450" s="512"/>
      <c r="PXJ450" s="505"/>
      <c r="PXK450" s="505"/>
      <c r="PXL450" s="505"/>
      <c r="PXM450" s="511"/>
      <c r="PXN450" s="512"/>
      <c r="PXO450" s="512"/>
      <c r="PXP450" s="505"/>
      <c r="PXQ450" s="505"/>
      <c r="PXR450" s="505"/>
      <c r="PXS450" s="511"/>
      <c r="PXT450" s="512"/>
      <c r="PXU450" s="512"/>
      <c r="PXV450" s="505"/>
      <c r="PXW450" s="505"/>
      <c r="PXX450" s="505"/>
      <c r="PXY450" s="511"/>
      <c r="PXZ450" s="512"/>
      <c r="PYA450" s="512"/>
      <c r="PYB450" s="505"/>
      <c r="PYC450" s="505"/>
      <c r="PYD450" s="505"/>
      <c r="PYE450" s="511"/>
      <c r="PYF450" s="512"/>
      <c r="PYG450" s="512"/>
      <c r="PYH450" s="505"/>
      <c r="PYI450" s="505"/>
      <c r="PYJ450" s="505"/>
      <c r="PYK450" s="511"/>
      <c r="PYL450" s="512"/>
      <c r="PYM450" s="512"/>
      <c r="PYN450" s="505"/>
      <c r="PYO450" s="505"/>
      <c r="PYP450" s="505"/>
      <c r="PYQ450" s="511"/>
      <c r="PYR450" s="512"/>
      <c r="PYS450" s="512"/>
      <c r="PYT450" s="505"/>
      <c r="PYU450" s="505"/>
      <c r="PYV450" s="505"/>
      <c r="PYW450" s="511"/>
      <c r="PYX450" s="512"/>
      <c r="PYY450" s="512"/>
      <c r="PYZ450" s="505"/>
      <c r="PZA450" s="505"/>
      <c r="PZB450" s="505"/>
      <c r="PZC450" s="511"/>
      <c r="PZD450" s="512"/>
      <c r="PZE450" s="512"/>
      <c r="PZF450" s="505"/>
      <c r="PZG450" s="505"/>
      <c r="PZH450" s="505"/>
      <c r="PZI450" s="511"/>
      <c r="PZJ450" s="512"/>
      <c r="PZK450" s="512"/>
      <c r="PZL450" s="505"/>
      <c r="PZM450" s="505"/>
      <c r="PZN450" s="505"/>
      <c r="PZO450" s="511"/>
      <c r="PZP450" s="512"/>
      <c r="PZQ450" s="512"/>
      <c r="PZR450" s="505"/>
      <c r="PZS450" s="505"/>
      <c r="PZT450" s="505"/>
      <c r="PZU450" s="511"/>
      <c r="PZV450" s="512"/>
      <c r="PZW450" s="512"/>
      <c r="PZX450" s="505"/>
      <c r="PZY450" s="505"/>
      <c r="PZZ450" s="505"/>
      <c r="QAA450" s="511"/>
      <c r="QAB450" s="512"/>
      <c r="QAC450" s="512"/>
      <c r="QAD450" s="505"/>
      <c r="QAE450" s="505"/>
      <c r="QAF450" s="505"/>
      <c r="QAG450" s="511"/>
      <c r="QAH450" s="512"/>
      <c r="QAI450" s="512"/>
      <c r="QAJ450" s="505"/>
      <c r="QAK450" s="505"/>
      <c r="QAL450" s="505"/>
      <c r="QAM450" s="511"/>
      <c r="QAN450" s="512"/>
      <c r="QAO450" s="512"/>
      <c r="QAP450" s="505"/>
      <c r="QAQ450" s="505"/>
      <c r="QAR450" s="505"/>
      <c r="QAS450" s="511"/>
      <c r="QAT450" s="512"/>
      <c r="QAU450" s="512"/>
      <c r="QAV450" s="505"/>
      <c r="QAW450" s="505"/>
      <c r="QAX450" s="505"/>
      <c r="QAY450" s="511"/>
      <c r="QAZ450" s="512"/>
      <c r="QBA450" s="512"/>
      <c r="QBB450" s="505"/>
      <c r="QBC450" s="505"/>
      <c r="QBD450" s="505"/>
      <c r="QBE450" s="511"/>
      <c r="QBF450" s="512"/>
      <c r="QBG450" s="512"/>
      <c r="QBH450" s="505"/>
      <c r="QBI450" s="505"/>
      <c r="QBJ450" s="505"/>
      <c r="QBK450" s="511"/>
      <c r="QBL450" s="512"/>
      <c r="QBM450" s="512"/>
      <c r="QBN450" s="505"/>
      <c r="QBO450" s="505"/>
      <c r="QBP450" s="505"/>
      <c r="QBQ450" s="511"/>
      <c r="QBR450" s="512"/>
      <c r="QBS450" s="512"/>
      <c r="QBT450" s="505"/>
      <c r="QBU450" s="505"/>
      <c r="QBV450" s="505"/>
      <c r="QBW450" s="511"/>
      <c r="QBX450" s="512"/>
      <c r="QBY450" s="512"/>
      <c r="QBZ450" s="505"/>
      <c r="QCA450" s="505"/>
      <c r="QCB450" s="505"/>
      <c r="QCC450" s="511"/>
      <c r="QCD450" s="512"/>
      <c r="QCE450" s="512"/>
      <c r="QCF450" s="505"/>
      <c r="QCG450" s="505"/>
      <c r="QCH450" s="505"/>
      <c r="QCI450" s="511"/>
      <c r="QCJ450" s="512"/>
      <c r="QCK450" s="512"/>
      <c r="QCL450" s="505"/>
      <c r="QCM450" s="505"/>
      <c r="QCN450" s="505"/>
      <c r="QCO450" s="511"/>
      <c r="QCP450" s="512"/>
      <c r="QCQ450" s="512"/>
      <c r="QCR450" s="505"/>
      <c r="QCS450" s="505"/>
      <c r="QCT450" s="505"/>
      <c r="QCU450" s="511"/>
      <c r="QCV450" s="512"/>
      <c r="QCW450" s="512"/>
      <c r="QCX450" s="505"/>
      <c r="QCY450" s="505"/>
      <c r="QCZ450" s="505"/>
      <c r="QDA450" s="511"/>
      <c r="QDB450" s="512"/>
      <c r="QDC450" s="512"/>
      <c r="QDD450" s="505"/>
      <c r="QDE450" s="505"/>
      <c r="QDF450" s="505"/>
      <c r="QDG450" s="511"/>
      <c r="QDH450" s="512"/>
      <c r="QDI450" s="512"/>
      <c r="QDJ450" s="505"/>
      <c r="QDK450" s="505"/>
      <c r="QDL450" s="505"/>
      <c r="QDM450" s="511"/>
      <c r="QDN450" s="512"/>
      <c r="QDO450" s="512"/>
      <c r="QDP450" s="505"/>
      <c r="QDQ450" s="505"/>
      <c r="QDR450" s="505"/>
      <c r="QDS450" s="511"/>
      <c r="QDT450" s="512"/>
      <c r="QDU450" s="512"/>
      <c r="QDV450" s="505"/>
      <c r="QDW450" s="505"/>
      <c r="QDX450" s="505"/>
      <c r="QDY450" s="511"/>
      <c r="QDZ450" s="512"/>
      <c r="QEA450" s="512"/>
      <c r="QEB450" s="505"/>
      <c r="QEC450" s="505"/>
      <c r="QED450" s="505"/>
      <c r="QEE450" s="511"/>
      <c r="QEF450" s="512"/>
      <c r="QEG450" s="512"/>
      <c r="QEH450" s="505"/>
      <c r="QEI450" s="505"/>
      <c r="QEJ450" s="505"/>
      <c r="QEK450" s="511"/>
      <c r="QEL450" s="512"/>
      <c r="QEM450" s="512"/>
      <c r="QEN450" s="505"/>
      <c r="QEO450" s="505"/>
      <c r="QEP450" s="505"/>
      <c r="QEQ450" s="511"/>
      <c r="QER450" s="512"/>
      <c r="QES450" s="512"/>
      <c r="QET450" s="505"/>
      <c r="QEU450" s="505"/>
      <c r="QEV450" s="505"/>
      <c r="QEW450" s="511"/>
      <c r="QEX450" s="512"/>
      <c r="QEY450" s="512"/>
      <c r="QEZ450" s="505"/>
      <c r="QFA450" s="505"/>
      <c r="QFB450" s="505"/>
      <c r="QFC450" s="511"/>
      <c r="QFD450" s="512"/>
      <c r="QFE450" s="512"/>
      <c r="QFF450" s="505"/>
      <c r="QFG450" s="505"/>
      <c r="QFH450" s="505"/>
      <c r="QFI450" s="511"/>
      <c r="QFJ450" s="512"/>
      <c r="QFK450" s="512"/>
      <c r="QFL450" s="505"/>
      <c r="QFM450" s="505"/>
      <c r="QFN450" s="505"/>
      <c r="QFO450" s="511"/>
      <c r="QFP450" s="512"/>
      <c r="QFQ450" s="512"/>
      <c r="QFR450" s="505"/>
      <c r="QFS450" s="505"/>
      <c r="QFT450" s="505"/>
      <c r="QFU450" s="511"/>
      <c r="QFV450" s="512"/>
      <c r="QFW450" s="512"/>
      <c r="QFX450" s="505"/>
      <c r="QFY450" s="505"/>
      <c r="QFZ450" s="505"/>
      <c r="QGA450" s="511"/>
      <c r="QGB450" s="512"/>
      <c r="QGC450" s="512"/>
      <c r="QGD450" s="505"/>
      <c r="QGE450" s="505"/>
      <c r="QGF450" s="505"/>
      <c r="QGG450" s="511"/>
      <c r="QGH450" s="512"/>
      <c r="QGI450" s="512"/>
      <c r="QGJ450" s="505"/>
      <c r="QGK450" s="505"/>
      <c r="QGL450" s="505"/>
      <c r="QGM450" s="511"/>
      <c r="QGN450" s="512"/>
      <c r="QGO450" s="512"/>
      <c r="QGP450" s="505"/>
      <c r="QGQ450" s="505"/>
      <c r="QGR450" s="505"/>
      <c r="QGS450" s="511"/>
      <c r="QGT450" s="512"/>
      <c r="QGU450" s="512"/>
      <c r="QGV450" s="505"/>
      <c r="QGW450" s="505"/>
      <c r="QGX450" s="505"/>
      <c r="QGY450" s="511"/>
      <c r="QGZ450" s="512"/>
      <c r="QHA450" s="512"/>
      <c r="QHB450" s="505"/>
      <c r="QHC450" s="505"/>
      <c r="QHD450" s="505"/>
      <c r="QHE450" s="511"/>
      <c r="QHF450" s="512"/>
      <c r="QHG450" s="512"/>
      <c r="QHH450" s="505"/>
      <c r="QHI450" s="505"/>
      <c r="QHJ450" s="505"/>
      <c r="QHK450" s="511"/>
      <c r="QHL450" s="512"/>
      <c r="QHM450" s="512"/>
      <c r="QHN450" s="505"/>
      <c r="QHO450" s="505"/>
      <c r="QHP450" s="505"/>
      <c r="QHQ450" s="511"/>
      <c r="QHR450" s="512"/>
      <c r="QHS450" s="512"/>
      <c r="QHT450" s="505"/>
      <c r="QHU450" s="505"/>
      <c r="QHV450" s="505"/>
      <c r="QHW450" s="511"/>
      <c r="QHX450" s="512"/>
      <c r="QHY450" s="512"/>
      <c r="QHZ450" s="505"/>
      <c r="QIA450" s="505"/>
      <c r="QIB450" s="505"/>
      <c r="QIC450" s="511"/>
      <c r="QID450" s="512"/>
      <c r="QIE450" s="512"/>
      <c r="QIF450" s="505"/>
      <c r="QIG450" s="505"/>
      <c r="QIH450" s="505"/>
      <c r="QII450" s="511"/>
      <c r="QIJ450" s="512"/>
      <c r="QIK450" s="512"/>
      <c r="QIL450" s="505"/>
      <c r="QIM450" s="505"/>
      <c r="QIN450" s="505"/>
      <c r="QIO450" s="511"/>
      <c r="QIP450" s="512"/>
      <c r="QIQ450" s="512"/>
      <c r="QIR450" s="505"/>
      <c r="QIS450" s="505"/>
      <c r="QIT450" s="505"/>
      <c r="QIU450" s="511"/>
      <c r="QIV450" s="512"/>
      <c r="QIW450" s="512"/>
      <c r="QIX450" s="505"/>
      <c r="QIY450" s="505"/>
      <c r="QIZ450" s="505"/>
      <c r="QJA450" s="511"/>
      <c r="QJB450" s="512"/>
      <c r="QJC450" s="512"/>
      <c r="QJD450" s="505"/>
      <c r="QJE450" s="505"/>
      <c r="QJF450" s="505"/>
      <c r="QJG450" s="511"/>
      <c r="QJH450" s="512"/>
      <c r="QJI450" s="512"/>
      <c r="QJJ450" s="505"/>
      <c r="QJK450" s="505"/>
      <c r="QJL450" s="505"/>
      <c r="QJM450" s="511"/>
      <c r="QJN450" s="512"/>
      <c r="QJO450" s="512"/>
      <c r="QJP450" s="505"/>
      <c r="QJQ450" s="505"/>
      <c r="QJR450" s="505"/>
      <c r="QJS450" s="511"/>
      <c r="QJT450" s="512"/>
      <c r="QJU450" s="512"/>
      <c r="QJV450" s="505"/>
      <c r="QJW450" s="505"/>
      <c r="QJX450" s="505"/>
      <c r="QJY450" s="511"/>
      <c r="QJZ450" s="512"/>
      <c r="QKA450" s="512"/>
      <c r="QKB450" s="505"/>
      <c r="QKC450" s="505"/>
      <c r="QKD450" s="505"/>
      <c r="QKE450" s="511"/>
      <c r="QKF450" s="512"/>
      <c r="QKG450" s="512"/>
      <c r="QKH450" s="505"/>
      <c r="QKI450" s="505"/>
      <c r="QKJ450" s="505"/>
      <c r="QKK450" s="511"/>
      <c r="QKL450" s="512"/>
      <c r="QKM450" s="512"/>
      <c r="QKN450" s="505"/>
      <c r="QKO450" s="505"/>
      <c r="QKP450" s="505"/>
      <c r="QKQ450" s="511"/>
      <c r="QKR450" s="512"/>
      <c r="QKS450" s="512"/>
      <c r="QKT450" s="505"/>
      <c r="QKU450" s="505"/>
      <c r="QKV450" s="505"/>
      <c r="QKW450" s="511"/>
      <c r="QKX450" s="512"/>
      <c r="QKY450" s="512"/>
      <c r="QKZ450" s="505"/>
      <c r="QLA450" s="505"/>
      <c r="QLB450" s="505"/>
      <c r="QLC450" s="511"/>
      <c r="QLD450" s="512"/>
      <c r="QLE450" s="512"/>
      <c r="QLF450" s="505"/>
      <c r="QLG450" s="505"/>
      <c r="QLH450" s="505"/>
      <c r="QLI450" s="511"/>
      <c r="QLJ450" s="512"/>
      <c r="QLK450" s="512"/>
      <c r="QLL450" s="505"/>
      <c r="QLM450" s="505"/>
      <c r="QLN450" s="505"/>
      <c r="QLO450" s="511"/>
      <c r="QLP450" s="512"/>
      <c r="QLQ450" s="512"/>
      <c r="QLR450" s="505"/>
      <c r="QLS450" s="505"/>
      <c r="QLT450" s="505"/>
      <c r="QLU450" s="511"/>
      <c r="QLV450" s="512"/>
      <c r="QLW450" s="512"/>
      <c r="QLX450" s="505"/>
      <c r="QLY450" s="505"/>
      <c r="QLZ450" s="505"/>
      <c r="QMA450" s="511"/>
      <c r="QMB450" s="512"/>
      <c r="QMC450" s="512"/>
      <c r="QMD450" s="505"/>
      <c r="QME450" s="505"/>
      <c r="QMF450" s="505"/>
      <c r="QMG450" s="511"/>
      <c r="QMH450" s="512"/>
      <c r="QMI450" s="512"/>
      <c r="QMJ450" s="505"/>
      <c r="QMK450" s="505"/>
      <c r="QML450" s="505"/>
      <c r="QMM450" s="511"/>
      <c r="QMN450" s="512"/>
      <c r="QMO450" s="512"/>
      <c r="QMP450" s="505"/>
      <c r="QMQ450" s="505"/>
      <c r="QMR450" s="505"/>
      <c r="QMS450" s="511"/>
      <c r="QMT450" s="512"/>
      <c r="QMU450" s="512"/>
      <c r="QMV450" s="505"/>
      <c r="QMW450" s="505"/>
      <c r="QMX450" s="505"/>
      <c r="QMY450" s="511"/>
      <c r="QMZ450" s="512"/>
      <c r="QNA450" s="512"/>
      <c r="QNB450" s="505"/>
      <c r="QNC450" s="505"/>
      <c r="QND450" s="505"/>
      <c r="QNE450" s="511"/>
      <c r="QNF450" s="512"/>
      <c r="QNG450" s="512"/>
      <c r="QNH450" s="505"/>
      <c r="QNI450" s="505"/>
      <c r="QNJ450" s="505"/>
      <c r="QNK450" s="511"/>
      <c r="QNL450" s="512"/>
      <c r="QNM450" s="512"/>
      <c r="QNN450" s="505"/>
      <c r="QNO450" s="505"/>
      <c r="QNP450" s="505"/>
      <c r="QNQ450" s="511"/>
      <c r="QNR450" s="512"/>
      <c r="QNS450" s="512"/>
      <c r="QNT450" s="505"/>
      <c r="QNU450" s="505"/>
      <c r="QNV450" s="505"/>
      <c r="QNW450" s="511"/>
      <c r="QNX450" s="512"/>
      <c r="QNY450" s="512"/>
      <c r="QNZ450" s="505"/>
      <c r="QOA450" s="505"/>
      <c r="QOB450" s="505"/>
      <c r="QOC450" s="511"/>
      <c r="QOD450" s="512"/>
      <c r="QOE450" s="512"/>
      <c r="QOF450" s="505"/>
      <c r="QOG450" s="505"/>
      <c r="QOH450" s="505"/>
      <c r="QOI450" s="511"/>
      <c r="QOJ450" s="512"/>
      <c r="QOK450" s="512"/>
      <c r="QOL450" s="505"/>
      <c r="QOM450" s="505"/>
      <c r="QON450" s="505"/>
      <c r="QOO450" s="511"/>
      <c r="QOP450" s="512"/>
      <c r="QOQ450" s="512"/>
      <c r="QOR450" s="505"/>
      <c r="QOS450" s="505"/>
      <c r="QOT450" s="505"/>
      <c r="QOU450" s="511"/>
      <c r="QOV450" s="512"/>
      <c r="QOW450" s="512"/>
      <c r="QOX450" s="505"/>
      <c r="QOY450" s="505"/>
      <c r="QOZ450" s="505"/>
      <c r="QPA450" s="511"/>
      <c r="QPB450" s="512"/>
      <c r="QPC450" s="512"/>
      <c r="QPD450" s="505"/>
      <c r="QPE450" s="505"/>
      <c r="QPF450" s="505"/>
      <c r="QPG450" s="511"/>
      <c r="QPH450" s="512"/>
      <c r="QPI450" s="512"/>
      <c r="QPJ450" s="505"/>
      <c r="QPK450" s="505"/>
      <c r="QPL450" s="505"/>
      <c r="QPM450" s="511"/>
      <c r="QPN450" s="512"/>
      <c r="QPO450" s="512"/>
      <c r="QPP450" s="505"/>
      <c r="QPQ450" s="505"/>
      <c r="QPR450" s="505"/>
      <c r="QPS450" s="511"/>
      <c r="QPT450" s="512"/>
      <c r="QPU450" s="512"/>
      <c r="QPV450" s="505"/>
      <c r="QPW450" s="505"/>
      <c r="QPX450" s="505"/>
      <c r="QPY450" s="511"/>
      <c r="QPZ450" s="512"/>
      <c r="QQA450" s="512"/>
      <c r="QQB450" s="505"/>
      <c r="QQC450" s="505"/>
      <c r="QQD450" s="505"/>
      <c r="QQE450" s="511"/>
      <c r="QQF450" s="512"/>
      <c r="QQG450" s="512"/>
      <c r="QQH450" s="505"/>
      <c r="QQI450" s="505"/>
      <c r="QQJ450" s="505"/>
      <c r="QQK450" s="511"/>
      <c r="QQL450" s="512"/>
      <c r="QQM450" s="512"/>
      <c r="QQN450" s="505"/>
      <c r="QQO450" s="505"/>
      <c r="QQP450" s="505"/>
      <c r="QQQ450" s="511"/>
      <c r="QQR450" s="512"/>
      <c r="QQS450" s="512"/>
      <c r="QQT450" s="505"/>
      <c r="QQU450" s="505"/>
      <c r="QQV450" s="505"/>
      <c r="QQW450" s="511"/>
      <c r="QQX450" s="512"/>
      <c r="QQY450" s="512"/>
      <c r="QQZ450" s="505"/>
      <c r="QRA450" s="505"/>
      <c r="QRB450" s="505"/>
      <c r="QRC450" s="511"/>
      <c r="QRD450" s="512"/>
      <c r="QRE450" s="512"/>
      <c r="QRF450" s="505"/>
      <c r="QRG450" s="505"/>
      <c r="QRH450" s="505"/>
      <c r="QRI450" s="511"/>
      <c r="QRJ450" s="512"/>
      <c r="QRK450" s="512"/>
      <c r="QRL450" s="505"/>
      <c r="QRM450" s="505"/>
      <c r="QRN450" s="505"/>
      <c r="QRO450" s="511"/>
      <c r="QRP450" s="512"/>
      <c r="QRQ450" s="512"/>
      <c r="QRR450" s="505"/>
      <c r="QRS450" s="505"/>
      <c r="QRT450" s="505"/>
      <c r="QRU450" s="511"/>
      <c r="QRV450" s="512"/>
      <c r="QRW450" s="512"/>
      <c r="QRX450" s="505"/>
      <c r="QRY450" s="505"/>
      <c r="QRZ450" s="505"/>
      <c r="QSA450" s="511"/>
      <c r="QSB450" s="512"/>
      <c r="QSC450" s="512"/>
      <c r="QSD450" s="505"/>
      <c r="QSE450" s="505"/>
      <c r="QSF450" s="505"/>
      <c r="QSG450" s="511"/>
      <c r="QSH450" s="512"/>
      <c r="QSI450" s="512"/>
      <c r="QSJ450" s="505"/>
      <c r="QSK450" s="505"/>
      <c r="QSL450" s="505"/>
      <c r="QSM450" s="511"/>
      <c r="QSN450" s="512"/>
      <c r="QSO450" s="512"/>
      <c r="QSP450" s="505"/>
      <c r="QSQ450" s="505"/>
      <c r="QSR450" s="505"/>
      <c r="QSS450" s="511"/>
      <c r="QST450" s="512"/>
      <c r="QSU450" s="512"/>
      <c r="QSV450" s="505"/>
      <c r="QSW450" s="505"/>
      <c r="QSX450" s="505"/>
      <c r="QSY450" s="511"/>
      <c r="QSZ450" s="512"/>
      <c r="QTA450" s="512"/>
      <c r="QTB450" s="505"/>
      <c r="QTC450" s="505"/>
      <c r="QTD450" s="505"/>
      <c r="QTE450" s="511"/>
      <c r="QTF450" s="512"/>
      <c r="QTG450" s="512"/>
      <c r="QTH450" s="505"/>
      <c r="QTI450" s="505"/>
      <c r="QTJ450" s="505"/>
      <c r="QTK450" s="511"/>
      <c r="QTL450" s="512"/>
      <c r="QTM450" s="512"/>
      <c r="QTN450" s="505"/>
      <c r="QTO450" s="505"/>
      <c r="QTP450" s="505"/>
      <c r="QTQ450" s="511"/>
      <c r="QTR450" s="512"/>
      <c r="QTS450" s="512"/>
      <c r="QTT450" s="505"/>
      <c r="QTU450" s="505"/>
      <c r="QTV450" s="505"/>
      <c r="QTW450" s="511"/>
      <c r="QTX450" s="512"/>
      <c r="QTY450" s="512"/>
      <c r="QTZ450" s="505"/>
      <c r="QUA450" s="505"/>
      <c r="QUB450" s="505"/>
      <c r="QUC450" s="511"/>
      <c r="QUD450" s="512"/>
      <c r="QUE450" s="512"/>
      <c r="QUF450" s="505"/>
      <c r="QUG450" s="505"/>
      <c r="QUH450" s="505"/>
      <c r="QUI450" s="511"/>
      <c r="QUJ450" s="512"/>
      <c r="QUK450" s="512"/>
      <c r="QUL450" s="505"/>
      <c r="QUM450" s="505"/>
      <c r="QUN450" s="505"/>
      <c r="QUO450" s="511"/>
      <c r="QUP450" s="512"/>
      <c r="QUQ450" s="512"/>
      <c r="QUR450" s="505"/>
      <c r="QUS450" s="505"/>
      <c r="QUT450" s="505"/>
      <c r="QUU450" s="511"/>
      <c r="QUV450" s="512"/>
      <c r="QUW450" s="512"/>
      <c r="QUX450" s="505"/>
      <c r="QUY450" s="505"/>
      <c r="QUZ450" s="505"/>
      <c r="QVA450" s="511"/>
      <c r="QVB450" s="512"/>
      <c r="QVC450" s="512"/>
      <c r="QVD450" s="505"/>
      <c r="QVE450" s="505"/>
      <c r="QVF450" s="505"/>
      <c r="QVG450" s="511"/>
      <c r="QVH450" s="512"/>
      <c r="QVI450" s="512"/>
      <c r="QVJ450" s="505"/>
      <c r="QVK450" s="505"/>
      <c r="QVL450" s="505"/>
      <c r="QVM450" s="511"/>
      <c r="QVN450" s="512"/>
      <c r="QVO450" s="512"/>
      <c r="QVP450" s="505"/>
      <c r="QVQ450" s="505"/>
      <c r="QVR450" s="505"/>
      <c r="QVS450" s="511"/>
      <c r="QVT450" s="512"/>
      <c r="QVU450" s="512"/>
      <c r="QVV450" s="505"/>
      <c r="QVW450" s="505"/>
      <c r="QVX450" s="505"/>
      <c r="QVY450" s="511"/>
      <c r="QVZ450" s="512"/>
      <c r="QWA450" s="512"/>
      <c r="QWB450" s="505"/>
      <c r="QWC450" s="505"/>
      <c r="QWD450" s="505"/>
      <c r="QWE450" s="511"/>
      <c r="QWF450" s="512"/>
      <c r="QWG450" s="512"/>
      <c r="QWH450" s="505"/>
      <c r="QWI450" s="505"/>
      <c r="QWJ450" s="505"/>
      <c r="QWK450" s="511"/>
      <c r="QWL450" s="512"/>
      <c r="QWM450" s="512"/>
      <c r="QWN450" s="505"/>
      <c r="QWO450" s="505"/>
      <c r="QWP450" s="505"/>
      <c r="QWQ450" s="511"/>
      <c r="QWR450" s="512"/>
      <c r="QWS450" s="512"/>
      <c r="QWT450" s="505"/>
      <c r="QWU450" s="505"/>
      <c r="QWV450" s="505"/>
      <c r="QWW450" s="511"/>
      <c r="QWX450" s="512"/>
      <c r="QWY450" s="512"/>
      <c r="QWZ450" s="505"/>
      <c r="QXA450" s="505"/>
      <c r="QXB450" s="505"/>
      <c r="QXC450" s="511"/>
      <c r="QXD450" s="512"/>
      <c r="QXE450" s="512"/>
      <c r="QXF450" s="505"/>
      <c r="QXG450" s="505"/>
      <c r="QXH450" s="505"/>
      <c r="QXI450" s="511"/>
      <c r="QXJ450" s="512"/>
      <c r="QXK450" s="512"/>
      <c r="QXL450" s="505"/>
      <c r="QXM450" s="505"/>
      <c r="QXN450" s="505"/>
      <c r="QXO450" s="511"/>
      <c r="QXP450" s="512"/>
      <c r="QXQ450" s="512"/>
      <c r="QXR450" s="505"/>
      <c r="QXS450" s="505"/>
      <c r="QXT450" s="505"/>
      <c r="QXU450" s="511"/>
      <c r="QXV450" s="512"/>
      <c r="QXW450" s="512"/>
      <c r="QXX450" s="505"/>
      <c r="QXY450" s="505"/>
      <c r="QXZ450" s="505"/>
      <c r="QYA450" s="511"/>
      <c r="QYB450" s="512"/>
      <c r="QYC450" s="512"/>
      <c r="QYD450" s="505"/>
      <c r="QYE450" s="505"/>
      <c r="QYF450" s="505"/>
      <c r="QYG450" s="511"/>
      <c r="QYH450" s="512"/>
      <c r="QYI450" s="512"/>
      <c r="QYJ450" s="505"/>
      <c r="QYK450" s="505"/>
      <c r="QYL450" s="505"/>
      <c r="QYM450" s="511"/>
      <c r="QYN450" s="512"/>
      <c r="QYO450" s="512"/>
      <c r="QYP450" s="505"/>
      <c r="QYQ450" s="505"/>
      <c r="QYR450" s="505"/>
      <c r="QYS450" s="511"/>
      <c r="QYT450" s="512"/>
      <c r="QYU450" s="512"/>
      <c r="QYV450" s="505"/>
      <c r="QYW450" s="505"/>
      <c r="QYX450" s="505"/>
      <c r="QYY450" s="511"/>
      <c r="QYZ450" s="512"/>
      <c r="QZA450" s="512"/>
      <c r="QZB450" s="505"/>
      <c r="QZC450" s="505"/>
      <c r="QZD450" s="505"/>
      <c r="QZE450" s="511"/>
      <c r="QZF450" s="512"/>
      <c r="QZG450" s="512"/>
      <c r="QZH450" s="505"/>
      <c r="QZI450" s="505"/>
      <c r="QZJ450" s="505"/>
      <c r="QZK450" s="511"/>
      <c r="QZL450" s="512"/>
      <c r="QZM450" s="512"/>
      <c r="QZN450" s="505"/>
      <c r="QZO450" s="505"/>
      <c r="QZP450" s="505"/>
      <c r="QZQ450" s="511"/>
      <c r="QZR450" s="512"/>
      <c r="QZS450" s="512"/>
      <c r="QZT450" s="505"/>
      <c r="QZU450" s="505"/>
      <c r="QZV450" s="505"/>
      <c r="QZW450" s="511"/>
      <c r="QZX450" s="512"/>
      <c r="QZY450" s="512"/>
      <c r="QZZ450" s="505"/>
      <c r="RAA450" s="505"/>
      <c r="RAB450" s="505"/>
      <c r="RAC450" s="511"/>
      <c r="RAD450" s="512"/>
      <c r="RAE450" s="512"/>
      <c r="RAF450" s="505"/>
      <c r="RAG450" s="505"/>
      <c r="RAH450" s="505"/>
      <c r="RAI450" s="511"/>
      <c r="RAJ450" s="512"/>
      <c r="RAK450" s="512"/>
      <c r="RAL450" s="505"/>
      <c r="RAM450" s="505"/>
      <c r="RAN450" s="505"/>
      <c r="RAO450" s="511"/>
      <c r="RAP450" s="512"/>
      <c r="RAQ450" s="512"/>
      <c r="RAR450" s="505"/>
      <c r="RAS450" s="505"/>
      <c r="RAT450" s="505"/>
      <c r="RAU450" s="511"/>
      <c r="RAV450" s="512"/>
      <c r="RAW450" s="512"/>
      <c r="RAX450" s="505"/>
      <c r="RAY450" s="505"/>
      <c r="RAZ450" s="505"/>
      <c r="RBA450" s="511"/>
      <c r="RBB450" s="512"/>
      <c r="RBC450" s="512"/>
      <c r="RBD450" s="505"/>
      <c r="RBE450" s="505"/>
      <c r="RBF450" s="505"/>
      <c r="RBG450" s="511"/>
      <c r="RBH450" s="512"/>
      <c r="RBI450" s="512"/>
      <c r="RBJ450" s="505"/>
      <c r="RBK450" s="505"/>
      <c r="RBL450" s="505"/>
      <c r="RBM450" s="511"/>
      <c r="RBN450" s="512"/>
      <c r="RBO450" s="512"/>
      <c r="RBP450" s="505"/>
      <c r="RBQ450" s="505"/>
      <c r="RBR450" s="505"/>
      <c r="RBS450" s="511"/>
      <c r="RBT450" s="512"/>
      <c r="RBU450" s="512"/>
      <c r="RBV450" s="505"/>
      <c r="RBW450" s="505"/>
      <c r="RBX450" s="505"/>
      <c r="RBY450" s="511"/>
      <c r="RBZ450" s="512"/>
      <c r="RCA450" s="512"/>
      <c r="RCB450" s="505"/>
      <c r="RCC450" s="505"/>
      <c r="RCD450" s="505"/>
      <c r="RCE450" s="511"/>
      <c r="RCF450" s="512"/>
      <c r="RCG450" s="512"/>
      <c r="RCH450" s="505"/>
      <c r="RCI450" s="505"/>
      <c r="RCJ450" s="505"/>
      <c r="RCK450" s="511"/>
      <c r="RCL450" s="512"/>
      <c r="RCM450" s="512"/>
      <c r="RCN450" s="505"/>
      <c r="RCO450" s="505"/>
      <c r="RCP450" s="505"/>
      <c r="RCQ450" s="511"/>
      <c r="RCR450" s="512"/>
      <c r="RCS450" s="512"/>
      <c r="RCT450" s="505"/>
      <c r="RCU450" s="505"/>
      <c r="RCV450" s="505"/>
      <c r="RCW450" s="511"/>
      <c r="RCX450" s="512"/>
      <c r="RCY450" s="512"/>
      <c r="RCZ450" s="505"/>
      <c r="RDA450" s="505"/>
      <c r="RDB450" s="505"/>
      <c r="RDC450" s="511"/>
      <c r="RDD450" s="512"/>
      <c r="RDE450" s="512"/>
      <c r="RDF450" s="505"/>
      <c r="RDG450" s="505"/>
      <c r="RDH450" s="505"/>
      <c r="RDI450" s="511"/>
      <c r="RDJ450" s="512"/>
      <c r="RDK450" s="512"/>
      <c r="RDL450" s="505"/>
      <c r="RDM450" s="505"/>
      <c r="RDN450" s="505"/>
      <c r="RDO450" s="511"/>
      <c r="RDP450" s="512"/>
      <c r="RDQ450" s="512"/>
      <c r="RDR450" s="505"/>
      <c r="RDS450" s="505"/>
      <c r="RDT450" s="505"/>
      <c r="RDU450" s="511"/>
      <c r="RDV450" s="512"/>
      <c r="RDW450" s="512"/>
      <c r="RDX450" s="505"/>
      <c r="RDY450" s="505"/>
      <c r="RDZ450" s="505"/>
      <c r="REA450" s="511"/>
      <c r="REB450" s="512"/>
      <c r="REC450" s="512"/>
      <c r="RED450" s="505"/>
      <c r="REE450" s="505"/>
      <c r="REF450" s="505"/>
      <c r="REG450" s="511"/>
      <c r="REH450" s="512"/>
      <c r="REI450" s="512"/>
      <c r="REJ450" s="505"/>
      <c r="REK450" s="505"/>
      <c r="REL450" s="505"/>
      <c r="REM450" s="511"/>
      <c r="REN450" s="512"/>
      <c r="REO450" s="512"/>
      <c r="REP450" s="505"/>
      <c r="REQ450" s="505"/>
      <c r="RER450" s="505"/>
      <c r="RES450" s="511"/>
      <c r="RET450" s="512"/>
      <c r="REU450" s="512"/>
      <c r="REV450" s="505"/>
      <c r="REW450" s="505"/>
      <c r="REX450" s="505"/>
      <c r="REY450" s="511"/>
      <c r="REZ450" s="512"/>
      <c r="RFA450" s="512"/>
      <c r="RFB450" s="505"/>
      <c r="RFC450" s="505"/>
      <c r="RFD450" s="505"/>
      <c r="RFE450" s="511"/>
      <c r="RFF450" s="512"/>
      <c r="RFG450" s="512"/>
      <c r="RFH450" s="505"/>
      <c r="RFI450" s="505"/>
      <c r="RFJ450" s="505"/>
      <c r="RFK450" s="511"/>
      <c r="RFL450" s="512"/>
      <c r="RFM450" s="512"/>
      <c r="RFN450" s="505"/>
      <c r="RFO450" s="505"/>
      <c r="RFP450" s="505"/>
      <c r="RFQ450" s="511"/>
      <c r="RFR450" s="512"/>
      <c r="RFS450" s="512"/>
      <c r="RFT450" s="505"/>
      <c r="RFU450" s="505"/>
      <c r="RFV450" s="505"/>
      <c r="RFW450" s="511"/>
      <c r="RFX450" s="512"/>
      <c r="RFY450" s="512"/>
      <c r="RFZ450" s="505"/>
      <c r="RGA450" s="505"/>
      <c r="RGB450" s="505"/>
      <c r="RGC450" s="511"/>
      <c r="RGD450" s="512"/>
      <c r="RGE450" s="512"/>
      <c r="RGF450" s="505"/>
      <c r="RGG450" s="505"/>
      <c r="RGH450" s="505"/>
      <c r="RGI450" s="511"/>
      <c r="RGJ450" s="512"/>
      <c r="RGK450" s="512"/>
      <c r="RGL450" s="505"/>
      <c r="RGM450" s="505"/>
      <c r="RGN450" s="505"/>
      <c r="RGO450" s="511"/>
      <c r="RGP450" s="512"/>
      <c r="RGQ450" s="512"/>
      <c r="RGR450" s="505"/>
      <c r="RGS450" s="505"/>
      <c r="RGT450" s="505"/>
      <c r="RGU450" s="511"/>
      <c r="RGV450" s="512"/>
      <c r="RGW450" s="512"/>
      <c r="RGX450" s="505"/>
      <c r="RGY450" s="505"/>
      <c r="RGZ450" s="505"/>
      <c r="RHA450" s="511"/>
      <c r="RHB450" s="512"/>
      <c r="RHC450" s="512"/>
      <c r="RHD450" s="505"/>
      <c r="RHE450" s="505"/>
      <c r="RHF450" s="505"/>
      <c r="RHG450" s="511"/>
      <c r="RHH450" s="512"/>
      <c r="RHI450" s="512"/>
      <c r="RHJ450" s="505"/>
      <c r="RHK450" s="505"/>
      <c r="RHL450" s="505"/>
      <c r="RHM450" s="511"/>
      <c r="RHN450" s="512"/>
      <c r="RHO450" s="512"/>
      <c r="RHP450" s="505"/>
      <c r="RHQ450" s="505"/>
      <c r="RHR450" s="505"/>
      <c r="RHS450" s="511"/>
      <c r="RHT450" s="512"/>
      <c r="RHU450" s="512"/>
      <c r="RHV450" s="505"/>
      <c r="RHW450" s="505"/>
      <c r="RHX450" s="505"/>
      <c r="RHY450" s="511"/>
      <c r="RHZ450" s="512"/>
      <c r="RIA450" s="512"/>
      <c r="RIB450" s="505"/>
      <c r="RIC450" s="505"/>
      <c r="RID450" s="505"/>
      <c r="RIE450" s="511"/>
      <c r="RIF450" s="512"/>
      <c r="RIG450" s="512"/>
      <c r="RIH450" s="505"/>
      <c r="RII450" s="505"/>
      <c r="RIJ450" s="505"/>
      <c r="RIK450" s="511"/>
      <c r="RIL450" s="512"/>
      <c r="RIM450" s="512"/>
      <c r="RIN450" s="505"/>
      <c r="RIO450" s="505"/>
      <c r="RIP450" s="505"/>
      <c r="RIQ450" s="511"/>
      <c r="RIR450" s="512"/>
      <c r="RIS450" s="512"/>
      <c r="RIT450" s="505"/>
      <c r="RIU450" s="505"/>
      <c r="RIV450" s="505"/>
      <c r="RIW450" s="511"/>
      <c r="RIX450" s="512"/>
      <c r="RIY450" s="512"/>
      <c r="RIZ450" s="505"/>
      <c r="RJA450" s="505"/>
      <c r="RJB450" s="505"/>
      <c r="RJC450" s="511"/>
      <c r="RJD450" s="512"/>
      <c r="RJE450" s="512"/>
      <c r="RJF450" s="505"/>
      <c r="RJG450" s="505"/>
      <c r="RJH450" s="505"/>
      <c r="RJI450" s="511"/>
      <c r="RJJ450" s="512"/>
      <c r="RJK450" s="512"/>
      <c r="RJL450" s="505"/>
      <c r="RJM450" s="505"/>
      <c r="RJN450" s="505"/>
      <c r="RJO450" s="511"/>
      <c r="RJP450" s="512"/>
      <c r="RJQ450" s="512"/>
      <c r="RJR450" s="505"/>
      <c r="RJS450" s="505"/>
      <c r="RJT450" s="505"/>
      <c r="RJU450" s="511"/>
      <c r="RJV450" s="512"/>
      <c r="RJW450" s="512"/>
      <c r="RJX450" s="505"/>
      <c r="RJY450" s="505"/>
      <c r="RJZ450" s="505"/>
      <c r="RKA450" s="511"/>
      <c r="RKB450" s="512"/>
      <c r="RKC450" s="512"/>
      <c r="RKD450" s="505"/>
      <c r="RKE450" s="505"/>
      <c r="RKF450" s="505"/>
      <c r="RKG450" s="511"/>
      <c r="RKH450" s="512"/>
      <c r="RKI450" s="512"/>
      <c r="RKJ450" s="505"/>
      <c r="RKK450" s="505"/>
      <c r="RKL450" s="505"/>
      <c r="RKM450" s="511"/>
      <c r="RKN450" s="512"/>
      <c r="RKO450" s="512"/>
      <c r="RKP450" s="505"/>
      <c r="RKQ450" s="505"/>
      <c r="RKR450" s="505"/>
      <c r="RKS450" s="511"/>
      <c r="RKT450" s="512"/>
      <c r="RKU450" s="512"/>
      <c r="RKV450" s="505"/>
      <c r="RKW450" s="505"/>
      <c r="RKX450" s="505"/>
      <c r="RKY450" s="511"/>
      <c r="RKZ450" s="512"/>
      <c r="RLA450" s="512"/>
      <c r="RLB450" s="505"/>
      <c r="RLC450" s="505"/>
      <c r="RLD450" s="505"/>
      <c r="RLE450" s="511"/>
      <c r="RLF450" s="512"/>
      <c r="RLG450" s="512"/>
      <c r="RLH450" s="505"/>
      <c r="RLI450" s="505"/>
      <c r="RLJ450" s="505"/>
      <c r="RLK450" s="511"/>
      <c r="RLL450" s="512"/>
      <c r="RLM450" s="512"/>
      <c r="RLN450" s="505"/>
      <c r="RLO450" s="505"/>
      <c r="RLP450" s="505"/>
      <c r="RLQ450" s="511"/>
      <c r="RLR450" s="512"/>
      <c r="RLS450" s="512"/>
      <c r="RLT450" s="505"/>
      <c r="RLU450" s="505"/>
      <c r="RLV450" s="505"/>
      <c r="RLW450" s="511"/>
      <c r="RLX450" s="512"/>
      <c r="RLY450" s="512"/>
      <c r="RLZ450" s="505"/>
      <c r="RMA450" s="505"/>
      <c r="RMB450" s="505"/>
      <c r="RMC450" s="511"/>
      <c r="RMD450" s="512"/>
      <c r="RME450" s="512"/>
      <c r="RMF450" s="505"/>
      <c r="RMG450" s="505"/>
      <c r="RMH450" s="505"/>
      <c r="RMI450" s="511"/>
      <c r="RMJ450" s="512"/>
      <c r="RMK450" s="512"/>
      <c r="RML450" s="505"/>
      <c r="RMM450" s="505"/>
      <c r="RMN450" s="505"/>
      <c r="RMO450" s="511"/>
      <c r="RMP450" s="512"/>
      <c r="RMQ450" s="512"/>
      <c r="RMR450" s="505"/>
      <c r="RMS450" s="505"/>
      <c r="RMT450" s="505"/>
      <c r="RMU450" s="511"/>
      <c r="RMV450" s="512"/>
      <c r="RMW450" s="512"/>
      <c r="RMX450" s="505"/>
      <c r="RMY450" s="505"/>
      <c r="RMZ450" s="505"/>
      <c r="RNA450" s="511"/>
      <c r="RNB450" s="512"/>
      <c r="RNC450" s="512"/>
      <c r="RND450" s="505"/>
      <c r="RNE450" s="505"/>
      <c r="RNF450" s="505"/>
      <c r="RNG450" s="511"/>
      <c r="RNH450" s="512"/>
      <c r="RNI450" s="512"/>
      <c r="RNJ450" s="505"/>
      <c r="RNK450" s="505"/>
      <c r="RNL450" s="505"/>
      <c r="RNM450" s="511"/>
      <c r="RNN450" s="512"/>
      <c r="RNO450" s="512"/>
      <c r="RNP450" s="505"/>
      <c r="RNQ450" s="505"/>
      <c r="RNR450" s="505"/>
      <c r="RNS450" s="511"/>
      <c r="RNT450" s="512"/>
      <c r="RNU450" s="512"/>
      <c r="RNV450" s="505"/>
      <c r="RNW450" s="505"/>
      <c r="RNX450" s="505"/>
      <c r="RNY450" s="511"/>
      <c r="RNZ450" s="512"/>
      <c r="ROA450" s="512"/>
      <c r="ROB450" s="505"/>
      <c r="ROC450" s="505"/>
      <c r="ROD450" s="505"/>
      <c r="ROE450" s="511"/>
      <c r="ROF450" s="512"/>
      <c r="ROG450" s="512"/>
      <c r="ROH450" s="505"/>
      <c r="ROI450" s="505"/>
      <c r="ROJ450" s="505"/>
      <c r="ROK450" s="511"/>
      <c r="ROL450" s="512"/>
      <c r="ROM450" s="512"/>
      <c r="RON450" s="505"/>
      <c r="ROO450" s="505"/>
      <c r="ROP450" s="505"/>
      <c r="ROQ450" s="511"/>
      <c r="ROR450" s="512"/>
      <c r="ROS450" s="512"/>
      <c r="ROT450" s="505"/>
      <c r="ROU450" s="505"/>
      <c r="ROV450" s="505"/>
      <c r="ROW450" s="511"/>
      <c r="ROX450" s="512"/>
      <c r="ROY450" s="512"/>
      <c r="ROZ450" s="505"/>
      <c r="RPA450" s="505"/>
      <c r="RPB450" s="505"/>
      <c r="RPC450" s="511"/>
      <c r="RPD450" s="512"/>
      <c r="RPE450" s="512"/>
      <c r="RPF450" s="505"/>
      <c r="RPG450" s="505"/>
      <c r="RPH450" s="505"/>
      <c r="RPI450" s="511"/>
      <c r="RPJ450" s="512"/>
      <c r="RPK450" s="512"/>
      <c r="RPL450" s="505"/>
      <c r="RPM450" s="505"/>
      <c r="RPN450" s="505"/>
      <c r="RPO450" s="511"/>
      <c r="RPP450" s="512"/>
      <c r="RPQ450" s="512"/>
      <c r="RPR450" s="505"/>
      <c r="RPS450" s="505"/>
      <c r="RPT450" s="505"/>
      <c r="RPU450" s="511"/>
      <c r="RPV450" s="512"/>
      <c r="RPW450" s="512"/>
      <c r="RPX450" s="505"/>
      <c r="RPY450" s="505"/>
      <c r="RPZ450" s="505"/>
      <c r="RQA450" s="511"/>
      <c r="RQB450" s="512"/>
      <c r="RQC450" s="512"/>
      <c r="RQD450" s="505"/>
      <c r="RQE450" s="505"/>
      <c r="RQF450" s="505"/>
      <c r="RQG450" s="511"/>
      <c r="RQH450" s="512"/>
      <c r="RQI450" s="512"/>
      <c r="RQJ450" s="505"/>
      <c r="RQK450" s="505"/>
      <c r="RQL450" s="505"/>
      <c r="RQM450" s="511"/>
      <c r="RQN450" s="512"/>
      <c r="RQO450" s="512"/>
      <c r="RQP450" s="505"/>
      <c r="RQQ450" s="505"/>
      <c r="RQR450" s="505"/>
      <c r="RQS450" s="511"/>
      <c r="RQT450" s="512"/>
      <c r="RQU450" s="512"/>
      <c r="RQV450" s="505"/>
      <c r="RQW450" s="505"/>
      <c r="RQX450" s="505"/>
      <c r="RQY450" s="511"/>
      <c r="RQZ450" s="512"/>
      <c r="RRA450" s="512"/>
      <c r="RRB450" s="505"/>
      <c r="RRC450" s="505"/>
      <c r="RRD450" s="505"/>
      <c r="RRE450" s="511"/>
      <c r="RRF450" s="512"/>
      <c r="RRG450" s="512"/>
      <c r="RRH450" s="505"/>
      <c r="RRI450" s="505"/>
      <c r="RRJ450" s="505"/>
      <c r="RRK450" s="511"/>
      <c r="RRL450" s="512"/>
      <c r="RRM450" s="512"/>
      <c r="RRN450" s="505"/>
      <c r="RRO450" s="505"/>
      <c r="RRP450" s="505"/>
      <c r="RRQ450" s="511"/>
      <c r="RRR450" s="512"/>
      <c r="RRS450" s="512"/>
      <c r="RRT450" s="505"/>
      <c r="RRU450" s="505"/>
      <c r="RRV450" s="505"/>
      <c r="RRW450" s="511"/>
      <c r="RRX450" s="512"/>
      <c r="RRY450" s="512"/>
      <c r="RRZ450" s="505"/>
      <c r="RSA450" s="505"/>
      <c r="RSB450" s="505"/>
      <c r="RSC450" s="511"/>
      <c r="RSD450" s="512"/>
      <c r="RSE450" s="512"/>
      <c r="RSF450" s="505"/>
      <c r="RSG450" s="505"/>
      <c r="RSH450" s="505"/>
      <c r="RSI450" s="511"/>
      <c r="RSJ450" s="512"/>
      <c r="RSK450" s="512"/>
      <c r="RSL450" s="505"/>
      <c r="RSM450" s="505"/>
      <c r="RSN450" s="505"/>
      <c r="RSO450" s="511"/>
      <c r="RSP450" s="512"/>
      <c r="RSQ450" s="512"/>
      <c r="RSR450" s="505"/>
      <c r="RSS450" s="505"/>
      <c r="RST450" s="505"/>
      <c r="RSU450" s="511"/>
      <c r="RSV450" s="512"/>
      <c r="RSW450" s="512"/>
      <c r="RSX450" s="505"/>
      <c r="RSY450" s="505"/>
      <c r="RSZ450" s="505"/>
      <c r="RTA450" s="511"/>
      <c r="RTB450" s="512"/>
      <c r="RTC450" s="512"/>
      <c r="RTD450" s="505"/>
      <c r="RTE450" s="505"/>
      <c r="RTF450" s="505"/>
      <c r="RTG450" s="511"/>
      <c r="RTH450" s="512"/>
      <c r="RTI450" s="512"/>
      <c r="RTJ450" s="505"/>
      <c r="RTK450" s="505"/>
      <c r="RTL450" s="505"/>
      <c r="RTM450" s="511"/>
      <c r="RTN450" s="512"/>
      <c r="RTO450" s="512"/>
      <c r="RTP450" s="505"/>
      <c r="RTQ450" s="505"/>
      <c r="RTR450" s="505"/>
      <c r="RTS450" s="511"/>
      <c r="RTT450" s="512"/>
      <c r="RTU450" s="512"/>
      <c r="RTV450" s="505"/>
      <c r="RTW450" s="505"/>
      <c r="RTX450" s="505"/>
      <c r="RTY450" s="511"/>
      <c r="RTZ450" s="512"/>
      <c r="RUA450" s="512"/>
      <c r="RUB450" s="505"/>
      <c r="RUC450" s="505"/>
      <c r="RUD450" s="505"/>
      <c r="RUE450" s="511"/>
      <c r="RUF450" s="512"/>
      <c r="RUG450" s="512"/>
      <c r="RUH450" s="505"/>
      <c r="RUI450" s="505"/>
      <c r="RUJ450" s="505"/>
      <c r="RUK450" s="511"/>
      <c r="RUL450" s="512"/>
      <c r="RUM450" s="512"/>
      <c r="RUN450" s="505"/>
      <c r="RUO450" s="505"/>
      <c r="RUP450" s="505"/>
      <c r="RUQ450" s="511"/>
      <c r="RUR450" s="512"/>
      <c r="RUS450" s="512"/>
      <c r="RUT450" s="505"/>
      <c r="RUU450" s="505"/>
      <c r="RUV450" s="505"/>
      <c r="RUW450" s="511"/>
      <c r="RUX450" s="512"/>
      <c r="RUY450" s="512"/>
      <c r="RUZ450" s="505"/>
      <c r="RVA450" s="505"/>
      <c r="RVB450" s="505"/>
      <c r="RVC450" s="511"/>
      <c r="RVD450" s="512"/>
      <c r="RVE450" s="512"/>
      <c r="RVF450" s="505"/>
      <c r="RVG450" s="505"/>
      <c r="RVH450" s="505"/>
      <c r="RVI450" s="511"/>
      <c r="RVJ450" s="512"/>
      <c r="RVK450" s="512"/>
      <c r="RVL450" s="505"/>
      <c r="RVM450" s="505"/>
      <c r="RVN450" s="505"/>
      <c r="RVO450" s="511"/>
      <c r="RVP450" s="512"/>
      <c r="RVQ450" s="512"/>
      <c r="RVR450" s="505"/>
      <c r="RVS450" s="505"/>
      <c r="RVT450" s="505"/>
      <c r="RVU450" s="511"/>
      <c r="RVV450" s="512"/>
      <c r="RVW450" s="512"/>
      <c r="RVX450" s="505"/>
      <c r="RVY450" s="505"/>
      <c r="RVZ450" s="505"/>
      <c r="RWA450" s="511"/>
      <c r="RWB450" s="512"/>
      <c r="RWC450" s="512"/>
      <c r="RWD450" s="505"/>
      <c r="RWE450" s="505"/>
      <c r="RWF450" s="505"/>
      <c r="RWG450" s="511"/>
      <c r="RWH450" s="512"/>
      <c r="RWI450" s="512"/>
      <c r="RWJ450" s="505"/>
      <c r="RWK450" s="505"/>
      <c r="RWL450" s="505"/>
      <c r="RWM450" s="511"/>
      <c r="RWN450" s="512"/>
      <c r="RWO450" s="512"/>
      <c r="RWP450" s="505"/>
      <c r="RWQ450" s="505"/>
      <c r="RWR450" s="505"/>
      <c r="RWS450" s="511"/>
      <c r="RWT450" s="512"/>
      <c r="RWU450" s="512"/>
      <c r="RWV450" s="505"/>
      <c r="RWW450" s="505"/>
      <c r="RWX450" s="505"/>
      <c r="RWY450" s="511"/>
      <c r="RWZ450" s="512"/>
      <c r="RXA450" s="512"/>
      <c r="RXB450" s="505"/>
      <c r="RXC450" s="505"/>
      <c r="RXD450" s="505"/>
      <c r="RXE450" s="511"/>
      <c r="RXF450" s="512"/>
      <c r="RXG450" s="512"/>
      <c r="RXH450" s="505"/>
      <c r="RXI450" s="505"/>
      <c r="RXJ450" s="505"/>
      <c r="RXK450" s="511"/>
      <c r="RXL450" s="512"/>
      <c r="RXM450" s="512"/>
      <c r="RXN450" s="505"/>
      <c r="RXO450" s="505"/>
      <c r="RXP450" s="505"/>
      <c r="RXQ450" s="511"/>
      <c r="RXR450" s="512"/>
      <c r="RXS450" s="512"/>
      <c r="RXT450" s="505"/>
      <c r="RXU450" s="505"/>
      <c r="RXV450" s="505"/>
      <c r="RXW450" s="511"/>
      <c r="RXX450" s="512"/>
      <c r="RXY450" s="512"/>
      <c r="RXZ450" s="505"/>
      <c r="RYA450" s="505"/>
      <c r="RYB450" s="505"/>
      <c r="RYC450" s="511"/>
      <c r="RYD450" s="512"/>
      <c r="RYE450" s="512"/>
      <c r="RYF450" s="505"/>
      <c r="RYG450" s="505"/>
      <c r="RYH450" s="505"/>
      <c r="RYI450" s="511"/>
      <c r="RYJ450" s="512"/>
      <c r="RYK450" s="512"/>
      <c r="RYL450" s="505"/>
      <c r="RYM450" s="505"/>
      <c r="RYN450" s="505"/>
      <c r="RYO450" s="511"/>
      <c r="RYP450" s="512"/>
      <c r="RYQ450" s="512"/>
      <c r="RYR450" s="505"/>
      <c r="RYS450" s="505"/>
      <c r="RYT450" s="505"/>
      <c r="RYU450" s="511"/>
      <c r="RYV450" s="512"/>
      <c r="RYW450" s="512"/>
      <c r="RYX450" s="505"/>
      <c r="RYY450" s="505"/>
      <c r="RYZ450" s="505"/>
      <c r="RZA450" s="511"/>
      <c r="RZB450" s="512"/>
      <c r="RZC450" s="512"/>
      <c r="RZD450" s="505"/>
      <c r="RZE450" s="505"/>
      <c r="RZF450" s="505"/>
      <c r="RZG450" s="511"/>
      <c r="RZH450" s="512"/>
      <c r="RZI450" s="512"/>
      <c r="RZJ450" s="505"/>
      <c r="RZK450" s="505"/>
      <c r="RZL450" s="505"/>
      <c r="RZM450" s="511"/>
      <c r="RZN450" s="512"/>
      <c r="RZO450" s="512"/>
      <c r="RZP450" s="505"/>
      <c r="RZQ450" s="505"/>
      <c r="RZR450" s="505"/>
      <c r="RZS450" s="511"/>
      <c r="RZT450" s="512"/>
      <c r="RZU450" s="512"/>
      <c r="RZV450" s="505"/>
      <c r="RZW450" s="505"/>
      <c r="RZX450" s="505"/>
      <c r="RZY450" s="511"/>
      <c r="RZZ450" s="512"/>
      <c r="SAA450" s="512"/>
      <c r="SAB450" s="505"/>
      <c r="SAC450" s="505"/>
      <c r="SAD450" s="505"/>
      <c r="SAE450" s="511"/>
      <c r="SAF450" s="512"/>
      <c r="SAG450" s="512"/>
      <c r="SAH450" s="505"/>
      <c r="SAI450" s="505"/>
      <c r="SAJ450" s="505"/>
      <c r="SAK450" s="511"/>
      <c r="SAL450" s="512"/>
      <c r="SAM450" s="512"/>
      <c r="SAN450" s="505"/>
      <c r="SAO450" s="505"/>
      <c r="SAP450" s="505"/>
      <c r="SAQ450" s="511"/>
      <c r="SAR450" s="512"/>
      <c r="SAS450" s="512"/>
      <c r="SAT450" s="505"/>
      <c r="SAU450" s="505"/>
      <c r="SAV450" s="505"/>
      <c r="SAW450" s="511"/>
      <c r="SAX450" s="512"/>
      <c r="SAY450" s="512"/>
      <c r="SAZ450" s="505"/>
      <c r="SBA450" s="505"/>
      <c r="SBB450" s="505"/>
      <c r="SBC450" s="511"/>
      <c r="SBD450" s="512"/>
      <c r="SBE450" s="512"/>
      <c r="SBF450" s="505"/>
      <c r="SBG450" s="505"/>
      <c r="SBH450" s="505"/>
      <c r="SBI450" s="511"/>
      <c r="SBJ450" s="512"/>
      <c r="SBK450" s="512"/>
      <c r="SBL450" s="505"/>
      <c r="SBM450" s="505"/>
      <c r="SBN450" s="505"/>
      <c r="SBO450" s="511"/>
      <c r="SBP450" s="512"/>
      <c r="SBQ450" s="512"/>
      <c r="SBR450" s="505"/>
      <c r="SBS450" s="505"/>
      <c r="SBT450" s="505"/>
      <c r="SBU450" s="511"/>
      <c r="SBV450" s="512"/>
      <c r="SBW450" s="512"/>
      <c r="SBX450" s="505"/>
      <c r="SBY450" s="505"/>
      <c r="SBZ450" s="505"/>
      <c r="SCA450" s="511"/>
      <c r="SCB450" s="512"/>
      <c r="SCC450" s="512"/>
      <c r="SCD450" s="505"/>
      <c r="SCE450" s="505"/>
      <c r="SCF450" s="505"/>
      <c r="SCG450" s="511"/>
      <c r="SCH450" s="512"/>
      <c r="SCI450" s="512"/>
      <c r="SCJ450" s="505"/>
      <c r="SCK450" s="505"/>
      <c r="SCL450" s="505"/>
      <c r="SCM450" s="511"/>
      <c r="SCN450" s="512"/>
      <c r="SCO450" s="512"/>
      <c r="SCP450" s="505"/>
      <c r="SCQ450" s="505"/>
      <c r="SCR450" s="505"/>
      <c r="SCS450" s="511"/>
      <c r="SCT450" s="512"/>
      <c r="SCU450" s="512"/>
      <c r="SCV450" s="505"/>
      <c r="SCW450" s="505"/>
      <c r="SCX450" s="505"/>
      <c r="SCY450" s="511"/>
      <c r="SCZ450" s="512"/>
      <c r="SDA450" s="512"/>
      <c r="SDB450" s="505"/>
      <c r="SDC450" s="505"/>
      <c r="SDD450" s="505"/>
      <c r="SDE450" s="511"/>
      <c r="SDF450" s="512"/>
      <c r="SDG450" s="512"/>
      <c r="SDH450" s="505"/>
      <c r="SDI450" s="505"/>
      <c r="SDJ450" s="505"/>
      <c r="SDK450" s="511"/>
      <c r="SDL450" s="512"/>
      <c r="SDM450" s="512"/>
      <c r="SDN450" s="505"/>
      <c r="SDO450" s="505"/>
      <c r="SDP450" s="505"/>
      <c r="SDQ450" s="511"/>
      <c r="SDR450" s="512"/>
      <c r="SDS450" s="512"/>
      <c r="SDT450" s="505"/>
      <c r="SDU450" s="505"/>
      <c r="SDV450" s="505"/>
      <c r="SDW450" s="511"/>
      <c r="SDX450" s="512"/>
      <c r="SDY450" s="512"/>
      <c r="SDZ450" s="505"/>
      <c r="SEA450" s="505"/>
      <c r="SEB450" s="505"/>
      <c r="SEC450" s="511"/>
      <c r="SED450" s="512"/>
      <c r="SEE450" s="512"/>
      <c r="SEF450" s="505"/>
      <c r="SEG450" s="505"/>
      <c r="SEH450" s="505"/>
      <c r="SEI450" s="511"/>
      <c r="SEJ450" s="512"/>
      <c r="SEK450" s="512"/>
      <c r="SEL450" s="505"/>
      <c r="SEM450" s="505"/>
      <c r="SEN450" s="505"/>
      <c r="SEO450" s="511"/>
      <c r="SEP450" s="512"/>
      <c r="SEQ450" s="512"/>
      <c r="SER450" s="505"/>
      <c r="SES450" s="505"/>
      <c r="SET450" s="505"/>
      <c r="SEU450" s="511"/>
      <c r="SEV450" s="512"/>
      <c r="SEW450" s="512"/>
      <c r="SEX450" s="505"/>
      <c r="SEY450" s="505"/>
      <c r="SEZ450" s="505"/>
      <c r="SFA450" s="511"/>
      <c r="SFB450" s="512"/>
      <c r="SFC450" s="512"/>
      <c r="SFD450" s="505"/>
      <c r="SFE450" s="505"/>
      <c r="SFF450" s="505"/>
      <c r="SFG450" s="511"/>
      <c r="SFH450" s="512"/>
      <c r="SFI450" s="512"/>
      <c r="SFJ450" s="505"/>
      <c r="SFK450" s="505"/>
      <c r="SFL450" s="505"/>
      <c r="SFM450" s="511"/>
      <c r="SFN450" s="512"/>
      <c r="SFO450" s="512"/>
      <c r="SFP450" s="505"/>
      <c r="SFQ450" s="505"/>
      <c r="SFR450" s="505"/>
      <c r="SFS450" s="511"/>
      <c r="SFT450" s="512"/>
      <c r="SFU450" s="512"/>
      <c r="SFV450" s="505"/>
      <c r="SFW450" s="505"/>
      <c r="SFX450" s="505"/>
      <c r="SFY450" s="511"/>
      <c r="SFZ450" s="512"/>
      <c r="SGA450" s="512"/>
      <c r="SGB450" s="505"/>
      <c r="SGC450" s="505"/>
      <c r="SGD450" s="505"/>
      <c r="SGE450" s="511"/>
      <c r="SGF450" s="512"/>
      <c r="SGG450" s="512"/>
      <c r="SGH450" s="505"/>
      <c r="SGI450" s="505"/>
      <c r="SGJ450" s="505"/>
      <c r="SGK450" s="511"/>
      <c r="SGL450" s="512"/>
      <c r="SGM450" s="512"/>
      <c r="SGN450" s="505"/>
      <c r="SGO450" s="505"/>
      <c r="SGP450" s="505"/>
      <c r="SGQ450" s="511"/>
      <c r="SGR450" s="512"/>
      <c r="SGS450" s="512"/>
      <c r="SGT450" s="505"/>
      <c r="SGU450" s="505"/>
      <c r="SGV450" s="505"/>
      <c r="SGW450" s="511"/>
      <c r="SGX450" s="512"/>
      <c r="SGY450" s="512"/>
      <c r="SGZ450" s="505"/>
      <c r="SHA450" s="505"/>
      <c r="SHB450" s="505"/>
      <c r="SHC450" s="511"/>
      <c r="SHD450" s="512"/>
      <c r="SHE450" s="512"/>
      <c r="SHF450" s="505"/>
      <c r="SHG450" s="505"/>
      <c r="SHH450" s="505"/>
      <c r="SHI450" s="511"/>
      <c r="SHJ450" s="512"/>
      <c r="SHK450" s="512"/>
      <c r="SHL450" s="505"/>
      <c r="SHM450" s="505"/>
      <c r="SHN450" s="505"/>
      <c r="SHO450" s="511"/>
      <c r="SHP450" s="512"/>
      <c r="SHQ450" s="512"/>
      <c r="SHR450" s="505"/>
      <c r="SHS450" s="505"/>
      <c r="SHT450" s="505"/>
      <c r="SHU450" s="511"/>
      <c r="SHV450" s="512"/>
      <c r="SHW450" s="512"/>
      <c r="SHX450" s="505"/>
      <c r="SHY450" s="505"/>
      <c r="SHZ450" s="505"/>
      <c r="SIA450" s="511"/>
      <c r="SIB450" s="512"/>
      <c r="SIC450" s="512"/>
      <c r="SID450" s="505"/>
      <c r="SIE450" s="505"/>
      <c r="SIF450" s="505"/>
      <c r="SIG450" s="511"/>
      <c r="SIH450" s="512"/>
      <c r="SII450" s="512"/>
      <c r="SIJ450" s="505"/>
      <c r="SIK450" s="505"/>
      <c r="SIL450" s="505"/>
      <c r="SIM450" s="511"/>
      <c r="SIN450" s="512"/>
      <c r="SIO450" s="512"/>
      <c r="SIP450" s="505"/>
      <c r="SIQ450" s="505"/>
      <c r="SIR450" s="505"/>
      <c r="SIS450" s="511"/>
      <c r="SIT450" s="512"/>
      <c r="SIU450" s="512"/>
      <c r="SIV450" s="505"/>
      <c r="SIW450" s="505"/>
      <c r="SIX450" s="505"/>
      <c r="SIY450" s="511"/>
      <c r="SIZ450" s="512"/>
      <c r="SJA450" s="512"/>
      <c r="SJB450" s="505"/>
      <c r="SJC450" s="505"/>
      <c r="SJD450" s="505"/>
      <c r="SJE450" s="511"/>
      <c r="SJF450" s="512"/>
      <c r="SJG450" s="512"/>
      <c r="SJH450" s="505"/>
      <c r="SJI450" s="505"/>
      <c r="SJJ450" s="505"/>
      <c r="SJK450" s="511"/>
      <c r="SJL450" s="512"/>
      <c r="SJM450" s="512"/>
      <c r="SJN450" s="505"/>
      <c r="SJO450" s="505"/>
      <c r="SJP450" s="505"/>
      <c r="SJQ450" s="511"/>
      <c r="SJR450" s="512"/>
      <c r="SJS450" s="512"/>
      <c r="SJT450" s="505"/>
      <c r="SJU450" s="505"/>
      <c r="SJV450" s="505"/>
      <c r="SJW450" s="511"/>
      <c r="SJX450" s="512"/>
      <c r="SJY450" s="512"/>
      <c r="SJZ450" s="505"/>
      <c r="SKA450" s="505"/>
      <c r="SKB450" s="505"/>
      <c r="SKC450" s="511"/>
      <c r="SKD450" s="512"/>
      <c r="SKE450" s="512"/>
      <c r="SKF450" s="505"/>
      <c r="SKG450" s="505"/>
      <c r="SKH450" s="505"/>
      <c r="SKI450" s="511"/>
      <c r="SKJ450" s="512"/>
      <c r="SKK450" s="512"/>
      <c r="SKL450" s="505"/>
      <c r="SKM450" s="505"/>
      <c r="SKN450" s="505"/>
      <c r="SKO450" s="511"/>
      <c r="SKP450" s="512"/>
      <c r="SKQ450" s="512"/>
      <c r="SKR450" s="505"/>
      <c r="SKS450" s="505"/>
      <c r="SKT450" s="505"/>
      <c r="SKU450" s="511"/>
      <c r="SKV450" s="512"/>
      <c r="SKW450" s="512"/>
      <c r="SKX450" s="505"/>
      <c r="SKY450" s="505"/>
      <c r="SKZ450" s="505"/>
      <c r="SLA450" s="511"/>
      <c r="SLB450" s="512"/>
      <c r="SLC450" s="512"/>
      <c r="SLD450" s="505"/>
      <c r="SLE450" s="505"/>
      <c r="SLF450" s="505"/>
      <c r="SLG450" s="511"/>
      <c r="SLH450" s="512"/>
      <c r="SLI450" s="512"/>
      <c r="SLJ450" s="505"/>
      <c r="SLK450" s="505"/>
      <c r="SLL450" s="505"/>
      <c r="SLM450" s="511"/>
      <c r="SLN450" s="512"/>
      <c r="SLO450" s="512"/>
      <c r="SLP450" s="505"/>
      <c r="SLQ450" s="505"/>
      <c r="SLR450" s="505"/>
      <c r="SLS450" s="511"/>
      <c r="SLT450" s="512"/>
      <c r="SLU450" s="512"/>
      <c r="SLV450" s="505"/>
      <c r="SLW450" s="505"/>
      <c r="SLX450" s="505"/>
      <c r="SLY450" s="511"/>
      <c r="SLZ450" s="512"/>
      <c r="SMA450" s="512"/>
      <c r="SMB450" s="505"/>
      <c r="SMC450" s="505"/>
      <c r="SMD450" s="505"/>
      <c r="SME450" s="511"/>
      <c r="SMF450" s="512"/>
      <c r="SMG450" s="512"/>
      <c r="SMH450" s="505"/>
      <c r="SMI450" s="505"/>
      <c r="SMJ450" s="505"/>
      <c r="SMK450" s="511"/>
      <c r="SML450" s="512"/>
      <c r="SMM450" s="512"/>
      <c r="SMN450" s="505"/>
      <c r="SMO450" s="505"/>
      <c r="SMP450" s="505"/>
      <c r="SMQ450" s="511"/>
      <c r="SMR450" s="512"/>
      <c r="SMS450" s="512"/>
      <c r="SMT450" s="505"/>
      <c r="SMU450" s="505"/>
      <c r="SMV450" s="505"/>
      <c r="SMW450" s="511"/>
      <c r="SMX450" s="512"/>
      <c r="SMY450" s="512"/>
      <c r="SMZ450" s="505"/>
      <c r="SNA450" s="505"/>
      <c r="SNB450" s="505"/>
      <c r="SNC450" s="511"/>
      <c r="SND450" s="512"/>
      <c r="SNE450" s="512"/>
      <c r="SNF450" s="505"/>
      <c r="SNG450" s="505"/>
      <c r="SNH450" s="505"/>
      <c r="SNI450" s="511"/>
      <c r="SNJ450" s="512"/>
      <c r="SNK450" s="512"/>
      <c r="SNL450" s="505"/>
      <c r="SNM450" s="505"/>
      <c r="SNN450" s="505"/>
      <c r="SNO450" s="511"/>
      <c r="SNP450" s="512"/>
      <c r="SNQ450" s="512"/>
      <c r="SNR450" s="505"/>
      <c r="SNS450" s="505"/>
      <c r="SNT450" s="505"/>
      <c r="SNU450" s="511"/>
      <c r="SNV450" s="512"/>
      <c r="SNW450" s="512"/>
      <c r="SNX450" s="505"/>
      <c r="SNY450" s="505"/>
      <c r="SNZ450" s="505"/>
      <c r="SOA450" s="511"/>
      <c r="SOB450" s="512"/>
      <c r="SOC450" s="512"/>
      <c r="SOD450" s="505"/>
      <c r="SOE450" s="505"/>
      <c r="SOF450" s="505"/>
      <c r="SOG450" s="511"/>
      <c r="SOH450" s="512"/>
      <c r="SOI450" s="512"/>
      <c r="SOJ450" s="505"/>
      <c r="SOK450" s="505"/>
      <c r="SOL450" s="505"/>
      <c r="SOM450" s="511"/>
      <c r="SON450" s="512"/>
      <c r="SOO450" s="512"/>
      <c r="SOP450" s="505"/>
      <c r="SOQ450" s="505"/>
      <c r="SOR450" s="505"/>
      <c r="SOS450" s="511"/>
      <c r="SOT450" s="512"/>
      <c r="SOU450" s="512"/>
      <c r="SOV450" s="505"/>
      <c r="SOW450" s="505"/>
      <c r="SOX450" s="505"/>
      <c r="SOY450" s="511"/>
      <c r="SOZ450" s="512"/>
      <c r="SPA450" s="512"/>
      <c r="SPB450" s="505"/>
      <c r="SPC450" s="505"/>
      <c r="SPD450" s="505"/>
      <c r="SPE450" s="511"/>
      <c r="SPF450" s="512"/>
      <c r="SPG450" s="512"/>
      <c r="SPH450" s="505"/>
      <c r="SPI450" s="505"/>
      <c r="SPJ450" s="505"/>
      <c r="SPK450" s="511"/>
      <c r="SPL450" s="512"/>
      <c r="SPM450" s="512"/>
      <c r="SPN450" s="505"/>
      <c r="SPO450" s="505"/>
      <c r="SPP450" s="505"/>
      <c r="SPQ450" s="511"/>
      <c r="SPR450" s="512"/>
      <c r="SPS450" s="512"/>
      <c r="SPT450" s="505"/>
      <c r="SPU450" s="505"/>
      <c r="SPV450" s="505"/>
      <c r="SPW450" s="511"/>
      <c r="SPX450" s="512"/>
      <c r="SPY450" s="512"/>
      <c r="SPZ450" s="505"/>
      <c r="SQA450" s="505"/>
      <c r="SQB450" s="505"/>
      <c r="SQC450" s="511"/>
      <c r="SQD450" s="512"/>
      <c r="SQE450" s="512"/>
      <c r="SQF450" s="505"/>
      <c r="SQG450" s="505"/>
      <c r="SQH450" s="505"/>
      <c r="SQI450" s="511"/>
      <c r="SQJ450" s="512"/>
      <c r="SQK450" s="512"/>
      <c r="SQL450" s="505"/>
      <c r="SQM450" s="505"/>
      <c r="SQN450" s="505"/>
      <c r="SQO450" s="511"/>
      <c r="SQP450" s="512"/>
      <c r="SQQ450" s="512"/>
      <c r="SQR450" s="505"/>
      <c r="SQS450" s="505"/>
      <c r="SQT450" s="505"/>
      <c r="SQU450" s="511"/>
      <c r="SQV450" s="512"/>
      <c r="SQW450" s="512"/>
      <c r="SQX450" s="505"/>
      <c r="SQY450" s="505"/>
      <c r="SQZ450" s="505"/>
      <c r="SRA450" s="511"/>
      <c r="SRB450" s="512"/>
      <c r="SRC450" s="512"/>
      <c r="SRD450" s="505"/>
      <c r="SRE450" s="505"/>
      <c r="SRF450" s="505"/>
      <c r="SRG450" s="511"/>
      <c r="SRH450" s="512"/>
      <c r="SRI450" s="512"/>
      <c r="SRJ450" s="505"/>
      <c r="SRK450" s="505"/>
      <c r="SRL450" s="505"/>
      <c r="SRM450" s="511"/>
      <c r="SRN450" s="512"/>
      <c r="SRO450" s="512"/>
      <c r="SRP450" s="505"/>
      <c r="SRQ450" s="505"/>
      <c r="SRR450" s="505"/>
      <c r="SRS450" s="511"/>
      <c r="SRT450" s="512"/>
      <c r="SRU450" s="512"/>
      <c r="SRV450" s="505"/>
      <c r="SRW450" s="505"/>
      <c r="SRX450" s="505"/>
      <c r="SRY450" s="511"/>
      <c r="SRZ450" s="512"/>
      <c r="SSA450" s="512"/>
      <c r="SSB450" s="505"/>
      <c r="SSC450" s="505"/>
      <c r="SSD450" s="505"/>
      <c r="SSE450" s="511"/>
      <c r="SSF450" s="512"/>
      <c r="SSG450" s="512"/>
      <c r="SSH450" s="505"/>
      <c r="SSI450" s="505"/>
      <c r="SSJ450" s="505"/>
      <c r="SSK450" s="511"/>
      <c r="SSL450" s="512"/>
      <c r="SSM450" s="512"/>
      <c r="SSN450" s="505"/>
      <c r="SSO450" s="505"/>
      <c r="SSP450" s="505"/>
      <c r="SSQ450" s="511"/>
      <c r="SSR450" s="512"/>
      <c r="SSS450" s="512"/>
      <c r="SST450" s="505"/>
      <c r="SSU450" s="505"/>
      <c r="SSV450" s="505"/>
      <c r="SSW450" s="511"/>
      <c r="SSX450" s="512"/>
      <c r="SSY450" s="512"/>
      <c r="SSZ450" s="505"/>
      <c r="STA450" s="505"/>
      <c r="STB450" s="505"/>
      <c r="STC450" s="511"/>
      <c r="STD450" s="512"/>
      <c r="STE450" s="512"/>
      <c r="STF450" s="505"/>
      <c r="STG450" s="505"/>
      <c r="STH450" s="505"/>
      <c r="STI450" s="511"/>
      <c r="STJ450" s="512"/>
      <c r="STK450" s="512"/>
      <c r="STL450" s="505"/>
      <c r="STM450" s="505"/>
      <c r="STN450" s="505"/>
      <c r="STO450" s="511"/>
      <c r="STP450" s="512"/>
      <c r="STQ450" s="512"/>
      <c r="STR450" s="505"/>
      <c r="STS450" s="505"/>
      <c r="STT450" s="505"/>
      <c r="STU450" s="511"/>
      <c r="STV450" s="512"/>
      <c r="STW450" s="512"/>
      <c r="STX450" s="505"/>
      <c r="STY450" s="505"/>
      <c r="STZ450" s="505"/>
      <c r="SUA450" s="511"/>
      <c r="SUB450" s="512"/>
      <c r="SUC450" s="512"/>
      <c r="SUD450" s="505"/>
      <c r="SUE450" s="505"/>
      <c r="SUF450" s="505"/>
      <c r="SUG450" s="511"/>
      <c r="SUH450" s="512"/>
      <c r="SUI450" s="512"/>
      <c r="SUJ450" s="505"/>
      <c r="SUK450" s="505"/>
      <c r="SUL450" s="505"/>
      <c r="SUM450" s="511"/>
      <c r="SUN450" s="512"/>
      <c r="SUO450" s="512"/>
      <c r="SUP450" s="505"/>
      <c r="SUQ450" s="505"/>
      <c r="SUR450" s="505"/>
      <c r="SUS450" s="511"/>
      <c r="SUT450" s="512"/>
      <c r="SUU450" s="512"/>
      <c r="SUV450" s="505"/>
      <c r="SUW450" s="505"/>
      <c r="SUX450" s="505"/>
      <c r="SUY450" s="511"/>
      <c r="SUZ450" s="512"/>
      <c r="SVA450" s="512"/>
      <c r="SVB450" s="505"/>
      <c r="SVC450" s="505"/>
      <c r="SVD450" s="505"/>
      <c r="SVE450" s="511"/>
      <c r="SVF450" s="512"/>
      <c r="SVG450" s="512"/>
      <c r="SVH450" s="505"/>
      <c r="SVI450" s="505"/>
      <c r="SVJ450" s="505"/>
      <c r="SVK450" s="511"/>
      <c r="SVL450" s="512"/>
      <c r="SVM450" s="512"/>
      <c r="SVN450" s="505"/>
      <c r="SVO450" s="505"/>
      <c r="SVP450" s="505"/>
      <c r="SVQ450" s="511"/>
      <c r="SVR450" s="512"/>
      <c r="SVS450" s="512"/>
      <c r="SVT450" s="505"/>
      <c r="SVU450" s="505"/>
      <c r="SVV450" s="505"/>
      <c r="SVW450" s="511"/>
      <c r="SVX450" s="512"/>
      <c r="SVY450" s="512"/>
      <c r="SVZ450" s="505"/>
      <c r="SWA450" s="505"/>
      <c r="SWB450" s="505"/>
      <c r="SWC450" s="511"/>
      <c r="SWD450" s="512"/>
      <c r="SWE450" s="512"/>
      <c r="SWF450" s="505"/>
      <c r="SWG450" s="505"/>
      <c r="SWH450" s="505"/>
      <c r="SWI450" s="511"/>
      <c r="SWJ450" s="512"/>
      <c r="SWK450" s="512"/>
      <c r="SWL450" s="505"/>
      <c r="SWM450" s="505"/>
      <c r="SWN450" s="505"/>
      <c r="SWO450" s="511"/>
      <c r="SWP450" s="512"/>
      <c r="SWQ450" s="512"/>
      <c r="SWR450" s="505"/>
      <c r="SWS450" s="505"/>
      <c r="SWT450" s="505"/>
      <c r="SWU450" s="511"/>
      <c r="SWV450" s="512"/>
      <c r="SWW450" s="512"/>
      <c r="SWX450" s="505"/>
      <c r="SWY450" s="505"/>
      <c r="SWZ450" s="505"/>
      <c r="SXA450" s="511"/>
      <c r="SXB450" s="512"/>
      <c r="SXC450" s="512"/>
      <c r="SXD450" s="505"/>
      <c r="SXE450" s="505"/>
      <c r="SXF450" s="505"/>
      <c r="SXG450" s="511"/>
      <c r="SXH450" s="512"/>
      <c r="SXI450" s="512"/>
      <c r="SXJ450" s="505"/>
      <c r="SXK450" s="505"/>
      <c r="SXL450" s="505"/>
      <c r="SXM450" s="511"/>
      <c r="SXN450" s="512"/>
      <c r="SXO450" s="512"/>
      <c r="SXP450" s="505"/>
      <c r="SXQ450" s="505"/>
      <c r="SXR450" s="505"/>
      <c r="SXS450" s="511"/>
      <c r="SXT450" s="512"/>
      <c r="SXU450" s="512"/>
      <c r="SXV450" s="505"/>
      <c r="SXW450" s="505"/>
      <c r="SXX450" s="505"/>
      <c r="SXY450" s="511"/>
      <c r="SXZ450" s="512"/>
      <c r="SYA450" s="512"/>
      <c r="SYB450" s="505"/>
      <c r="SYC450" s="505"/>
      <c r="SYD450" s="505"/>
      <c r="SYE450" s="511"/>
      <c r="SYF450" s="512"/>
      <c r="SYG450" s="512"/>
      <c r="SYH450" s="505"/>
      <c r="SYI450" s="505"/>
      <c r="SYJ450" s="505"/>
      <c r="SYK450" s="511"/>
      <c r="SYL450" s="512"/>
      <c r="SYM450" s="512"/>
      <c r="SYN450" s="505"/>
      <c r="SYO450" s="505"/>
      <c r="SYP450" s="505"/>
      <c r="SYQ450" s="511"/>
      <c r="SYR450" s="512"/>
      <c r="SYS450" s="512"/>
      <c r="SYT450" s="505"/>
      <c r="SYU450" s="505"/>
      <c r="SYV450" s="505"/>
      <c r="SYW450" s="511"/>
      <c r="SYX450" s="512"/>
      <c r="SYY450" s="512"/>
      <c r="SYZ450" s="505"/>
      <c r="SZA450" s="505"/>
      <c r="SZB450" s="505"/>
      <c r="SZC450" s="511"/>
      <c r="SZD450" s="512"/>
      <c r="SZE450" s="512"/>
      <c r="SZF450" s="505"/>
      <c r="SZG450" s="505"/>
      <c r="SZH450" s="505"/>
      <c r="SZI450" s="511"/>
      <c r="SZJ450" s="512"/>
      <c r="SZK450" s="512"/>
      <c r="SZL450" s="505"/>
      <c r="SZM450" s="505"/>
      <c r="SZN450" s="505"/>
      <c r="SZO450" s="511"/>
      <c r="SZP450" s="512"/>
      <c r="SZQ450" s="512"/>
      <c r="SZR450" s="505"/>
      <c r="SZS450" s="505"/>
      <c r="SZT450" s="505"/>
      <c r="SZU450" s="511"/>
      <c r="SZV450" s="512"/>
      <c r="SZW450" s="512"/>
      <c r="SZX450" s="505"/>
      <c r="SZY450" s="505"/>
      <c r="SZZ450" s="505"/>
      <c r="TAA450" s="511"/>
      <c r="TAB450" s="512"/>
      <c r="TAC450" s="512"/>
      <c r="TAD450" s="505"/>
      <c r="TAE450" s="505"/>
      <c r="TAF450" s="505"/>
      <c r="TAG450" s="511"/>
      <c r="TAH450" s="512"/>
      <c r="TAI450" s="512"/>
      <c r="TAJ450" s="505"/>
      <c r="TAK450" s="505"/>
      <c r="TAL450" s="505"/>
      <c r="TAM450" s="511"/>
      <c r="TAN450" s="512"/>
      <c r="TAO450" s="512"/>
      <c r="TAP450" s="505"/>
      <c r="TAQ450" s="505"/>
      <c r="TAR450" s="505"/>
      <c r="TAS450" s="511"/>
      <c r="TAT450" s="512"/>
      <c r="TAU450" s="512"/>
      <c r="TAV450" s="505"/>
      <c r="TAW450" s="505"/>
      <c r="TAX450" s="505"/>
      <c r="TAY450" s="511"/>
      <c r="TAZ450" s="512"/>
      <c r="TBA450" s="512"/>
      <c r="TBB450" s="505"/>
      <c r="TBC450" s="505"/>
      <c r="TBD450" s="505"/>
      <c r="TBE450" s="511"/>
      <c r="TBF450" s="512"/>
      <c r="TBG450" s="512"/>
      <c r="TBH450" s="505"/>
      <c r="TBI450" s="505"/>
      <c r="TBJ450" s="505"/>
      <c r="TBK450" s="511"/>
      <c r="TBL450" s="512"/>
      <c r="TBM450" s="512"/>
      <c r="TBN450" s="505"/>
      <c r="TBO450" s="505"/>
      <c r="TBP450" s="505"/>
      <c r="TBQ450" s="511"/>
      <c r="TBR450" s="512"/>
      <c r="TBS450" s="512"/>
      <c r="TBT450" s="505"/>
      <c r="TBU450" s="505"/>
      <c r="TBV450" s="505"/>
      <c r="TBW450" s="511"/>
      <c r="TBX450" s="512"/>
      <c r="TBY450" s="512"/>
      <c r="TBZ450" s="505"/>
      <c r="TCA450" s="505"/>
      <c r="TCB450" s="505"/>
      <c r="TCC450" s="511"/>
      <c r="TCD450" s="512"/>
      <c r="TCE450" s="512"/>
      <c r="TCF450" s="505"/>
      <c r="TCG450" s="505"/>
      <c r="TCH450" s="505"/>
      <c r="TCI450" s="511"/>
      <c r="TCJ450" s="512"/>
      <c r="TCK450" s="512"/>
      <c r="TCL450" s="505"/>
      <c r="TCM450" s="505"/>
      <c r="TCN450" s="505"/>
      <c r="TCO450" s="511"/>
      <c r="TCP450" s="512"/>
      <c r="TCQ450" s="512"/>
      <c r="TCR450" s="505"/>
      <c r="TCS450" s="505"/>
      <c r="TCT450" s="505"/>
      <c r="TCU450" s="511"/>
      <c r="TCV450" s="512"/>
      <c r="TCW450" s="512"/>
      <c r="TCX450" s="505"/>
      <c r="TCY450" s="505"/>
      <c r="TCZ450" s="505"/>
      <c r="TDA450" s="511"/>
      <c r="TDB450" s="512"/>
      <c r="TDC450" s="512"/>
      <c r="TDD450" s="505"/>
      <c r="TDE450" s="505"/>
      <c r="TDF450" s="505"/>
      <c r="TDG450" s="511"/>
      <c r="TDH450" s="512"/>
      <c r="TDI450" s="512"/>
      <c r="TDJ450" s="505"/>
      <c r="TDK450" s="505"/>
      <c r="TDL450" s="505"/>
      <c r="TDM450" s="511"/>
      <c r="TDN450" s="512"/>
      <c r="TDO450" s="512"/>
      <c r="TDP450" s="505"/>
      <c r="TDQ450" s="505"/>
      <c r="TDR450" s="505"/>
      <c r="TDS450" s="511"/>
      <c r="TDT450" s="512"/>
      <c r="TDU450" s="512"/>
      <c r="TDV450" s="505"/>
      <c r="TDW450" s="505"/>
      <c r="TDX450" s="505"/>
      <c r="TDY450" s="511"/>
      <c r="TDZ450" s="512"/>
      <c r="TEA450" s="512"/>
      <c r="TEB450" s="505"/>
      <c r="TEC450" s="505"/>
      <c r="TED450" s="505"/>
      <c r="TEE450" s="511"/>
      <c r="TEF450" s="512"/>
      <c r="TEG450" s="512"/>
      <c r="TEH450" s="505"/>
      <c r="TEI450" s="505"/>
      <c r="TEJ450" s="505"/>
      <c r="TEK450" s="511"/>
      <c r="TEL450" s="512"/>
      <c r="TEM450" s="512"/>
      <c r="TEN450" s="505"/>
      <c r="TEO450" s="505"/>
      <c r="TEP450" s="505"/>
      <c r="TEQ450" s="511"/>
      <c r="TER450" s="512"/>
      <c r="TES450" s="512"/>
      <c r="TET450" s="505"/>
      <c r="TEU450" s="505"/>
      <c r="TEV450" s="505"/>
      <c r="TEW450" s="511"/>
      <c r="TEX450" s="512"/>
      <c r="TEY450" s="512"/>
      <c r="TEZ450" s="505"/>
      <c r="TFA450" s="505"/>
      <c r="TFB450" s="505"/>
      <c r="TFC450" s="511"/>
      <c r="TFD450" s="512"/>
      <c r="TFE450" s="512"/>
      <c r="TFF450" s="505"/>
      <c r="TFG450" s="505"/>
      <c r="TFH450" s="505"/>
      <c r="TFI450" s="511"/>
      <c r="TFJ450" s="512"/>
      <c r="TFK450" s="512"/>
      <c r="TFL450" s="505"/>
      <c r="TFM450" s="505"/>
      <c r="TFN450" s="505"/>
      <c r="TFO450" s="511"/>
      <c r="TFP450" s="512"/>
      <c r="TFQ450" s="512"/>
      <c r="TFR450" s="505"/>
      <c r="TFS450" s="505"/>
      <c r="TFT450" s="505"/>
      <c r="TFU450" s="511"/>
      <c r="TFV450" s="512"/>
      <c r="TFW450" s="512"/>
      <c r="TFX450" s="505"/>
      <c r="TFY450" s="505"/>
      <c r="TFZ450" s="505"/>
      <c r="TGA450" s="511"/>
      <c r="TGB450" s="512"/>
      <c r="TGC450" s="512"/>
      <c r="TGD450" s="505"/>
      <c r="TGE450" s="505"/>
      <c r="TGF450" s="505"/>
      <c r="TGG450" s="511"/>
      <c r="TGH450" s="512"/>
      <c r="TGI450" s="512"/>
      <c r="TGJ450" s="505"/>
      <c r="TGK450" s="505"/>
      <c r="TGL450" s="505"/>
      <c r="TGM450" s="511"/>
      <c r="TGN450" s="512"/>
      <c r="TGO450" s="512"/>
      <c r="TGP450" s="505"/>
      <c r="TGQ450" s="505"/>
      <c r="TGR450" s="505"/>
      <c r="TGS450" s="511"/>
      <c r="TGT450" s="512"/>
      <c r="TGU450" s="512"/>
      <c r="TGV450" s="505"/>
      <c r="TGW450" s="505"/>
      <c r="TGX450" s="505"/>
      <c r="TGY450" s="511"/>
      <c r="TGZ450" s="512"/>
      <c r="THA450" s="512"/>
      <c r="THB450" s="505"/>
      <c r="THC450" s="505"/>
      <c r="THD450" s="505"/>
      <c r="THE450" s="511"/>
      <c r="THF450" s="512"/>
      <c r="THG450" s="512"/>
      <c r="THH450" s="505"/>
      <c r="THI450" s="505"/>
      <c r="THJ450" s="505"/>
      <c r="THK450" s="511"/>
      <c r="THL450" s="512"/>
      <c r="THM450" s="512"/>
      <c r="THN450" s="505"/>
      <c r="THO450" s="505"/>
      <c r="THP450" s="505"/>
      <c r="THQ450" s="511"/>
      <c r="THR450" s="512"/>
      <c r="THS450" s="512"/>
      <c r="THT450" s="505"/>
      <c r="THU450" s="505"/>
      <c r="THV450" s="505"/>
      <c r="THW450" s="511"/>
      <c r="THX450" s="512"/>
      <c r="THY450" s="512"/>
      <c r="THZ450" s="505"/>
      <c r="TIA450" s="505"/>
      <c r="TIB450" s="505"/>
      <c r="TIC450" s="511"/>
      <c r="TID450" s="512"/>
      <c r="TIE450" s="512"/>
      <c r="TIF450" s="505"/>
      <c r="TIG450" s="505"/>
      <c r="TIH450" s="505"/>
      <c r="TII450" s="511"/>
      <c r="TIJ450" s="512"/>
      <c r="TIK450" s="512"/>
      <c r="TIL450" s="505"/>
      <c r="TIM450" s="505"/>
      <c r="TIN450" s="505"/>
      <c r="TIO450" s="511"/>
      <c r="TIP450" s="512"/>
      <c r="TIQ450" s="512"/>
      <c r="TIR450" s="505"/>
      <c r="TIS450" s="505"/>
      <c r="TIT450" s="505"/>
      <c r="TIU450" s="511"/>
      <c r="TIV450" s="512"/>
      <c r="TIW450" s="512"/>
      <c r="TIX450" s="505"/>
      <c r="TIY450" s="505"/>
      <c r="TIZ450" s="505"/>
      <c r="TJA450" s="511"/>
      <c r="TJB450" s="512"/>
      <c r="TJC450" s="512"/>
      <c r="TJD450" s="505"/>
      <c r="TJE450" s="505"/>
      <c r="TJF450" s="505"/>
      <c r="TJG450" s="511"/>
      <c r="TJH450" s="512"/>
      <c r="TJI450" s="512"/>
      <c r="TJJ450" s="505"/>
      <c r="TJK450" s="505"/>
      <c r="TJL450" s="505"/>
      <c r="TJM450" s="511"/>
      <c r="TJN450" s="512"/>
      <c r="TJO450" s="512"/>
      <c r="TJP450" s="505"/>
      <c r="TJQ450" s="505"/>
      <c r="TJR450" s="505"/>
      <c r="TJS450" s="511"/>
      <c r="TJT450" s="512"/>
      <c r="TJU450" s="512"/>
      <c r="TJV450" s="505"/>
      <c r="TJW450" s="505"/>
      <c r="TJX450" s="505"/>
      <c r="TJY450" s="511"/>
      <c r="TJZ450" s="512"/>
      <c r="TKA450" s="512"/>
      <c r="TKB450" s="505"/>
      <c r="TKC450" s="505"/>
      <c r="TKD450" s="505"/>
      <c r="TKE450" s="511"/>
      <c r="TKF450" s="512"/>
      <c r="TKG450" s="512"/>
      <c r="TKH450" s="505"/>
      <c r="TKI450" s="505"/>
      <c r="TKJ450" s="505"/>
      <c r="TKK450" s="511"/>
      <c r="TKL450" s="512"/>
      <c r="TKM450" s="512"/>
      <c r="TKN450" s="505"/>
      <c r="TKO450" s="505"/>
      <c r="TKP450" s="505"/>
      <c r="TKQ450" s="511"/>
      <c r="TKR450" s="512"/>
      <c r="TKS450" s="512"/>
      <c r="TKT450" s="505"/>
      <c r="TKU450" s="505"/>
      <c r="TKV450" s="505"/>
      <c r="TKW450" s="511"/>
      <c r="TKX450" s="512"/>
      <c r="TKY450" s="512"/>
      <c r="TKZ450" s="505"/>
      <c r="TLA450" s="505"/>
      <c r="TLB450" s="505"/>
      <c r="TLC450" s="511"/>
      <c r="TLD450" s="512"/>
      <c r="TLE450" s="512"/>
      <c r="TLF450" s="505"/>
      <c r="TLG450" s="505"/>
      <c r="TLH450" s="505"/>
      <c r="TLI450" s="511"/>
      <c r="TLJ450" s="512"/>
      <c r="TLK450" s="512"/>
      <c r="TLL450" s="505"/>
      <c r="TLM450" s="505"/>
      <c r="TLN450" s="505"/>
      <c r="TLO450" s="511"/>
      <c r="TLP450" s="512"/>
      <c r="TLQ450" s="512"/>
      <c r="TLR450" s="505"/>
      <c r="TLS450" s="505"/>
      <c r="TLT450" s="505"/>
      <c r="TLU450" s="511"/>
      <c r="TLV450" s="512"/>
      <c r="TLW450" s="512"/>
      <c r="TLX450" s="505"/>
      <c r="TLY450" s="505"/>
      <c r="TLZ450" s="505"/>
      <c r="TMA450" s="511"/>
      <c r="TMB450" s="512"/>
      <c r="TMC450" s="512"/>
      <c r="TMD450" s="505"/>
      <c r="TME450" s="505"/>
      <c r="TMF450" s="505"/>
      <c r="TMG450" s="511"/>
      <c r="TMH450" s="512"/>
      <c r="TMI450" s="512"/>
      <c r="TMJ450" s="505"/>
      <c r="TMK450" s="505"/>
      <c r="TML450" s="505"/>
      <c r="TMM450" s="511"/>
      <c r="TMN450" s="512"/>
      <c r="TMO450" s="512"/>
      <c r="TMP450" s="505"/>
      <c r="TMQ450" s="505"/>
      <c r="TMR450" s="505"/>
      <c r="TMS450" s="511"/>
      <c r="TMT450" s="512"/>
      <c r="TMU450" s="512"/>
      <c r="TMV450" s="505"/>
      <c r="TMW450" s="505"/>
      <c r="TMX450" s="505"/>
      <c r="TMY450" s="511"/>
      <c r="TMZ450" s="512"/>
      <c r="TNA450" s="512"/>
      <c r="TNB450" s="505"/>
      <c r="TNC450" s="505"/>
      <c r="TND450" s="505"/>
      <c r="TNE450" s="511"/>
      <c r="TNF450" s="512"/>
      <c r="TNG450" s="512"/>
      <c r="TNH450" s="505"/>
      <c r="TNI450" s="505"/>
      <c r="TNJ450" s="505"/>
      <c r="TNK450" s="511"/>
      <c r="TNL450" s="512"/>
      <c r="TNM450" s="512"/>
      <c r="TNN450" s="505"/>
      <c r="TNO450" s="505"/>
      <c r="TNP450" s="505"/>
      <c r="TNQ450" s="511"/>
      <c r="TNR450" s="512"/>
      <c r="TNS450" s="512"/>
      <c r="TNT450" s="505"/>
      <c r="TNU450" s="505"/>
      <c r="TNV450" s="505"/>
      <c r="TNW450" s="511"/>
      <c r="TNX450" s="512"/>
      <c r="TNY450" s="512"/>
      <c r="TNZ450" s="505"/>
      <c r="TOA450" s="505"/>
      <c r="TOB450" s="505"/>
      <c r="TOC450" s="511"/>
      <c r="TOD450" s="512"/>
      <c r="TOE450" s="512"/>
      <c r="TOF450" s="505"/>
      <c r="TOG450" s="505"/>
      <c r="TOH450" s="505"/>
      <c r="TOI450" s="511"/>
      <c r="TOJ450" s="512"/>
      <c r="TOK450" s="512"/>
      <c r="TOL450" s="505"/>
      <c r="TOM450" s="505"/>
      <c r="TON450" s="505"/>
      <c r="TOO450" s="511"/>
      <c r="TOP450" s="512"/>
      <c r="TOQ450" s="512"/>
      <c r="TOR450" s="505"/>
      <c r="TOS450" s="505"/>
      <c r="TOT450" s="505"/>
      <c r="TOU450" s="511"/>
      <c r="TOV450" s="512"/>
      <c r="TOW450" s="512"/>
      <c r="TOX450" s="505"/>
      <c r="TOY450" s="505"/>
      <c r="TOZ450" s="505"/>
      <c r="TPA450" s="511"/>
      <c r="TPB450" s="512"/>
      <c r="TPC450" s="512"/>
      <c r="TPD450" s="505"/>
      <c r="TPE450" s="505"/>
      <c r="TPF450" s="505"/>
      <c r="TPG450" s="511"/>
      <c r="TPH450" s="512"/>
      <c r="TPI450" s="512"/>
      <c r="TPJ450" s="505"/>
      <c r="TPK450" s="505"/>
      <c r="TPL450" s="505"/>
      <c r="TPM450" s="511"/>
      <c r="TPN450" s="512"/>
      <c r="TPO450" s="512"/>
      <c r="TPP450" s="505"/>
      <c r="TPQ450" s="505"/>
      <c r="TPR450" s="505"/>
      <c r="TPS450" s="511"/>
      <c r="TPT450" s="512"/>
      <c r="TPU450" s="512"/>
      <c r="TPV450" s="505"/>
      <c r="TPW450" s="505"/>
      <c r="TPX450" s="505"/>
      <c r="TPY450" s="511"/>
      <c r="TPZ450" s="512"/>
      <c r="TQA450" s="512"/>
      <c r="TQB450" s="505"/>
      <c r="TQC450" s="505"/>
      <c r="TQD450" s="505"/>
      <c r="TQE450" s="511"/>
      <c r="TQF450" s="512"/>
      <c r="TQG450" s="512"/>
      <c r="TQH450" s="505"/>
      <c r="TQI450" s="505"/>
      <c r="TQJ450" s="505"/>
      <c r="TQK450" s="511"/>
      <c r="TQL450" s="512"/>
      <c r="TQM450" s="512"/>
      <c r="TQN450" s="505"/>
      <c r="TQO450" s="505"/>
      <c r="TQP450" s="505"/>
      <c r="TQQ450" s="511"/>
      <c r="TQR450" s="512"/>
      <c r="TQS450" s="512"/>
      <c r="TQT450" s="505"/>
      <c r="TQU450" s="505"/>
      <c r="TQV450" s="505"/>
      <c r="TQW450" s="511"/>
      <c r="TQX450" s="512"/>
      <c r="TQY450" s="512"/>
      <c r="TQZ450" s="505"/>
      <c r="TRA450" s="505"/>
      <c r="TRB450" s="505"/>
      <c r="TRC450" s="511"/>
      <c r="TRD450" s="512"/>
      <c r="TRE450" s="512"/>
      <c r="TRF450" s="505"/>
      <c r="TRG450" s="505"/>
      <c r="TRH450" s="505"/>
      <c r="TRI450" s="511"/>
      <c r="TRJ450" s="512"/>
      <c r="TRK450" s="512"/>
      <c r="TRL450" s="505"/>
      <c r="TRM450" s="505"/>
      <c r="TRN450" s="505"/>
      <c r="TRO450" s="511"/>
      <c r="TRP450" s="512"/>
      <c r="TRQ450" s="512"/>
      <c r="TRR450" s="505"/>
      <c r="TRS450" s="505"/>
      <c r="TRT450" s="505"/>
      <c r="TRU450" s="511"/>
      <c r="TRV450" s="512"/>
      <c r="TRW450" s="512"/>
      <c r="TRX450" s="505"/>
      <c r="TRY450" s="505"/>
      <c r="TRZ450" s="505"/>
      <c r="TSA450" s="511"/>
      <c r="TSB450" s="512"/>
      <c r="TSC450" s="512"/>
      <c r="TSD450" s="505"/>
      <c r="TSE450" s="505"/>
      <c r="TSF450" s="505"/>
      <c r="TSG450" s="511"/>
      <c r="TSH450" s="512"/>
      <c r="TSI450" s="512"/>
      <c r="TSJ450" s="505"/>
      <c r="TSK450" s="505"/>
      <c r="TSL450" s="505"/>
      <c r="TSM450" s="511"/>
      <c r="TSN450" s="512"/>
      <c r="TSO450" s="512"/>
      <c r="TSP450" s="505"/>
      <c r="TSQ450" s="505"/>
      <c r="TSR450" s="505"/>
      <c r="TSS450" s="511"/>
      <c r="TST450" s="512"/>
      <c r="TSU450" s="512"/>
      <c r="TSV450" s="505"/>
      <c r="TSW450" s="505"/>
      <c r="TSX450" s="505"/>
      <c r="TSY450" s="511"/>
      <c r="TSZ450" s="512"/>
      <c r="TTA450" s="512"/>
      <c r="TTB450" s="505"/>
      <c r="TTC450" s="505"/>
      <c r="TTD450" s="505"/>
      <c r="TTE450" s="511"/>
      <c r="TTF450" s="512"/>
      <c r="TTG450" s="512"/>
      <c r="TTH450" s="505"/>
      <c r="TTI450" s="505"/>
      <c r="TTJ450" s="505"/>
      <c r="TTK450" s="511"/>
      <c r="TTL450" s="512"/>
      <c r="TTM450" s="512"/>
      <c r="TTN450" s="505"/>
      <c r="TTO450" s="505"/>
      <c r="TTP450" s="505"/>
      <c r="TTQ450" s="511"/>
      <c r="TTR450" s="512"/>
      <c r="TTS450" s="512"/>
      <c r="TTT450" s="505"/>
      <c r="TTU450" s="505"/>
      <c r="TTV450" s="505"/>
      <c r="TTW450" s="511"/>
      <c r="TTX450" s="512"/>
      <c r="TTY450" s="512"/>
      <c r="TTZ450" s="505"/>
      <c r="TUA450" s="505"/>
      <c r="TUB450" s="505"/>
      <c r="TUC450" s="511"/>
      <c r="TUD450" s="512"/>
      <c r="TUE450" s="512"/>
      <c r="TUF450" s="505"/>
      <c r="TUG450" s="505"/>
      <c r="TUH450" s="505"/>
      <c r="TUI450" s="511"/>
      <c r="TUJ450" s="512"/>
      <c r="TUK450" s="512"/>
      <c r="TUL450" s="505"/>
      <c r="TUM450" s="505"/>
      <c r="TUN450" s="505"/>
      <c r="TUO450" s="511"/>
      <c r="TUP450" s="512"/>
      <c r="TUQ450" s="512"/>
      <c r="TUR450" s="505"/>
      <c r="TUS450" s="505"/>
      <c r="TUT450" s="505"/>
      <c r="TUU450" s="511"/>
      <c r="TUV450" s="512"/>
      <c r="TUW450" s="512"/>
      <c r="TUX450" s="505"/>
      <c r="TUY450" s="505"/>
      <c r="TUZ450" s="505"/>
      <c r="TVA450" s="511"/>
      <c r="TVB450" s="512"/>
      <c r="TVC450" s="512"/>
      <c r="TVD450" s="505"/>
      <c r="TVE450" s="505"/>
      <c r="TVF450" s="505"/>
      <c r="TVG450" s="511"/>
      <c r="TVH450" s="512"/>
      <c r="TVI450" s="512"/>
      <c r="TVJ450" s="505"/>
      <c r="TVK450" s="505"/>
      <c r="TVL450" s="505"/>
      <c r="TVM450" s="511"/>
      <c r="TVN450" s="512"/>
      <c r="TVO450" s="512"/>
      <c r="TVP450" s="505"/>
      <c r="TVQ450" s="505"/>
      <c r="TVR450" s="505"/>
      <c r="TVS450" s="511"/>
      <c r="TVT450" s="512"/>
      <c r="TVU450" s="512"/>
      <c r="TVV450" s="505"/>
      <c r="TVW450" s="505"/>
      <c r="TVX450" s="505"/>
      <c r="TVY450" s="511"/>
      <c r="TVZ450" s="512"/>
      <c r="TWA450" s="512"/>
      <c r="TWB450" s="505"/>
      <c r="TWC450" s="505"/>
      <c r="TWD450" s="505"/>
      <c r="TWE450" s="511"/>
      <c r="TWF450" s="512"/>
      <c r="TWG450" s="512"/>
      <c r="TWH450" s="505"/>
      <c r="TWI450" s="505"/>
      <c r="TWJ450" s="505"/>
      <c r="TWK450" s="511"/>
      <c r="TWL450" s="512"/>
      <c r="TWM450" s="512"/>
      <c r="TWN450" s="505"/>
      <c r="TWO450" s="505"/>
      <c r="TWP450" s="505"/>
      <c r="TWQ450" s="511"/>
      <c r="TWR450" s="512"/>
      <c r="TWS450" s="512"/>
      <c r="TWT450" s="505"/>
      <c r="TWU450" s="505"/>
      <c r="TWV450" s="505"/>
      <c r="TWW450" s="511"/>
      <c r="TWX450" s="512"/>
      <c r="TWY450" s="512"/>
      <c r="TWZ450" s="505"/>
      <c r="TXA450" s="505"/>
      <c r="TXB450" s="505"/>
      <c r="TXC450" s="511"/>
      <c r="TXD450" s="512"/>
      <c r="TXE450" s="512"/>
      <c r="TXF450" s="505"/>
      <c r="TXG450" s="505"/>
      <c r="TXH450" s="505"/>
      <c r="TXI450" s="511"/>
      <c r="TXJ450" s="512"/>
      <c r="TXK450" s="512"/>
      <c r="TXL450" s="505"/>
      <c r="TXM450" s="505"/>
      <c r="TXN450" s="505"/>
      <c r="TXO450" s="511"/>
      <c r="TXP450" s="512"/>
      <c r="TXQ450" s="512"/>
      <c r="TXR450" s="505"/>
      <c r="TXS450" s="505"/>
      <c r="TXT450" s="505"/>
      <c r="TXU450" s="511"/>
      <c r="TXV450" s="512"/>
      <c r="TXW450" s="512"/>
      <c r="TXX450" s="505"/>
      <c r="TXY450" s="505"/>
      <c r="TXZ450" s="505"/>
      <c r="TYA450" s="511"/>
      <c r="TYB450" s="512"/>
      <c r="TYC450" s="512"/>
      <c r="TYD450" s="505"/>
      <c r="TYE450" s="505"/>
      <c r="TYF450" s="505"/>
      <c r="TYG450" s="511"/>
      <c r="TYH450" s="512"/>
      <c r="TYI450" s="512"/>
      <c r="TYJ450" s="505"/>
      <c r="TYK450" s="505"/>
      <c r="TYL450" s="505"/>
      <c r="TYM450" s="511"/>
      <c r="TYN450" s="512"/>
      <c r="TYO450" s="512"/>
      <c r="TYP450" s="505"/>
      <c r="TYQ450" s="505"/>
      <c r="TYR450" s="505"/>
      <c r="TYS450" s="511"/>
      <c r="TYT450" s="512"/>
      <c r="TYU450" s="512"/>
      <c r="TYV450" s="505"/>
      <c r="TYW450" s="505"/>
      <c r="TYX450" s="505"/>
      <c r="TYY450" s="511"/>
      <c r="TYZ450" s="512"/>
      <c r="TZA450" s="512"/>
      <c r="TZB450" s="505"/>
      <c r="TZC450" s="505"/>
      <c r="TZD450" s="505"/>
      <c r="TZE450" s="511"/>
      <c r="TZF450" s="512"/>
      <c r="TZG450" s="512"/>
      <c r="TZH450" s="505"/>
      <c r="TZI450" s="505"/>
      <c r="TZJ450" s="505"/>
      <c r="TZK450" s="511"/>
      <c r="TZL450" s="512"/>
      <c r="TZM450" s="512"/>
      <c r="TZN450" s="505"/>
      <c r="TZO450" s="505"/>
      <c r="TZP450" s="505"/>
      <c r="TZQ450" s="511"/>
      <c r="TZR450" s="512"/>
      <c r="TZS450" s="512"/>
      <c r="TZT450" s="505"/>
      <c r="TZU450" s="505"/>
      <c r="TZV450" s="505"/>
      <c r="TZW450" s="511"/>
      <c r="TZX450" s="512"/>
      <c r="TZY450" s="512"/>
      <c r="TZZ450" s="505"/>
      <c r="UAA450" s="505"/>
      <c r="UAB450" s="505"/>
      <c r="UAC450" s="511"/>
      <c r="UAD450" s="512"/>
      <c r="UAE450" s="512"/>
      <c r="UAF450" s="505"/>
      <c r="UAG450" s="505"/>
      <c r="UAH450" s="505"/>
      <c r="UAI450" s="511"/>
      <c r="UAJ450" s="512"/>
      <c r="UAK450" s="512"/>
      <c r="UAL450" s="505"/>
      <c r="UAM450" s="505"/>
      <c r="UAN450" s="505"/>
      <c r="UAO450" s="511"/>
      <c r="UAP450" s="512"/>
      <c r="UAQ450" s="512"/>
      <c r="UAR450" s="505"/>
      <c r="UAS450" s="505"/>
      <c r="UAT450" s="505"/>
      <c r="UAU450" s="511"/>
      <c r="UAV450" s="512"/>
      <c r="UAW450" s="512"/>
      <c r="UAX450" s="505"/>
      <c r="UAY450" s="505"/>
      <c r="UAZ450" s="505"/>
      <c r="UBA450" s="511"/>
      <c r="UBB450" s="512"/>
      <c r="UBC450" s="512"/>
      <c r="UBD450" s="505"/>
      <c r="UBE450" s="505"/>
      <c r="UBF450" s="505"/>
      <c r="UBG450" s="511"/>
      <c r="UBH450" s="512"/>
      <c r="UBI450" s="512"/>
      <c r="UBJ450" s="505"/>
      <c r="UBK450" s="505"/>
      <c r="UBL450" s="505"/>
      <c r="UBM450" s="511"/>
      <c r="UBN450" s="512"/>
      <c r="UBO450" s="512"/>
      <c r="UBP450" s="505"/>
      <c r="UBQ450" s="505"/>
      <c r="UBR450" s="505"/>
      <c r="UBS450" s="511"/>
      <c r="UBT450" s="512"/>
      <c r="UBU450" s="512"/>
      <c r="UBV450" s="505"/>
      <c r="UBW450" s="505"/>
      <c r="UBX450" s="505"/>
      <c r="UBY450" s="511"/>
      <c r="UBZ450" s="512"/>
      <c r="UCA450" s="512"/>
      <c r="UCB450" s="505"/>
      <c r="UCC450" s="505"/>
      <c r="UCD450" s="505"/>
      <c r="UCE450" s="511"/>
      <c r="UCF450" s="512"/>
      <c r="UCG450" s="512"/>
      <c r="UCH450" s="505"/>
      <c r="UCI450" s="505"/>
      <c r="UCJ450" s="505"/>
      <c r="UCK450" s="511"/>
      <c r="UCL450" s="512"/>
      <c r="UCM450" s="512"/>
      <c r="UCN450" s="505"/>
      <c r="UCO450" s="505"/>
      <c r="UCP450" s="505"/>
      <c r="UCQ450" s="511"/>
      <c r="UCR450" s="512"/>
      <c r="UCS450" s="512"/>
      <c r="UCT450" s="505"/>
      <c r="UCU450" s="505"/>
      <c r="UCV450" s="505"/>
      <c r="UCW450" s="511"/>
      <c r="UCX450" s="512"/>
      <c r="UCY450" s="512"/>
      <c r="UCZ450" s="505"/>
      <c r="UDA450" s="505"/>
      <c r="UDB450" s="505"/>
      <c r="UDC450" s="511"/>
      <c r="UDD450" s="512"/>
      <c r="UDE450" s="512"/>
      <c r="UDF450" s="505"/>
      <c r="UDG450" s="505"/>
      <c r="UDH450" s="505"/>
      <c r="UDI450" s="511"/>
      <c r="UDJ450" s="512"/>
      <c r="UDK450" s="512"/>
      <c r="UDL450" s="505"/>
      <c r="UDM450" s="505"/>
      <c r="UDN450" s="505"/>
      <c r="UDO450" s="511"/>
      <c r="UDP450" s="512"/>
      <c r="UDQ450" s="512"/>
      <c r="UDR450" s="505"/>
      <c r="UDS450" s="505"/>
      <c r="UDT450" s="505"/>
      <c r="UDU450" s="511"/>
      <c r="UDV450" s="512"/>
      <c r="UDW450" s="512"/>
      <c r="UDX450" s="505"/>
      <c r="UDY450" s="505"/>
      <c r="UDZ450" s="505"/>
      <c r="UEA450" s="511"/>
      <c r="UEB450" s="512"/>
      <c r="UEC450" s="512"/>
      <c r="UED450" s="505"/>
      <c r="UEE450" s="505"/>
      <c r="UEF450" s="505"/>
      <c r="UEG450" s="511"/>
      <c r="UEH450" s="512"/>
      <c r="UEI450" s="512"/>
      <c r="UEJ450" s="505"/>
      <c r="UEK450" s="505"/>
      <c r="UEL450" s="505"/>
      <c r="UEM450" s="511"/>
      <c r="UEN450" s="512"/>
      <c r="UEO450" s="512"/>
      <c r="UEP450" s="505"/>
      <c r="UEQ450" s="505"/>
      <c r="UER450" s="505"/>
      <c r="UES450" s="511"/>
      <c r="UET450" s="512"/>
      <c r="UEU450" s="512"/>
      <c r="UEV450" s="505"/>
      <c r="UEW450" s="505"/>
      <c r="UEX450" s="505"/>
      <c r="UEY450" s="511"/>
      <c r="UEZ450" s="512"/>
      <c r="UFA450" s="512"/>
      <c r="UFB450" s="505"/>
      <c r="UFC450" s="505"/>
      <c r="UFD450" s="505"/>
      <c r="UFE450" s="511"/>
      <c r="UFF450" s="512"/>
      <c r="UFG450" s="512"/>
      <c r="UFH450" s="505"/>
      <c r="UFI450" s="505"/>
      <c r="UFJ450" s="505"/>
      <c r="UFK450" s="511"/>
      <c r="UFL450" s="512"/>
      <c r="UFM450" s="512"/>
      <c r="UFN450" s="505"/>
      <c r="UFO450" s="505"/>
      <c r="UFP450" s="505"/>
      <c r="UFQ450" s="511"/>
      <c r="UFR450" s="512"/>
      <c r="UFS450" s="512"/>
      <c r="UFT450" s="505"/>
      <c r="UFU450" s="505"/>
      <c r="UFV450" s="505"/>
      <c r="UFW450" s="511"/>
      <c r="UFX450" s="512"/>
      <c r="UFY450" s="512"/>
      <c r="UFZ450" s="505"/>
      <c r="UGA450" s="505"/>
      <c r="UGB450" s="505"/>
      <c r="UGC450" s="511"/>
      <c r="UGD450" s="512"/>
      <c r="UGE450" s="512"/>
      <c r="UGF450" s="505"/>
      <c r="UGG450" s="505"/>
      <c r="UGH450" s="505"/>
      <c r="UGI450" s="511"/>
      <c r="UGJ450" s="512"/>
      <c r="UGK450" s="512"/>
      <c r="UGL450" s="505"/>
      <c r="UGM450" s="505"/>
      <c r="UGN450" s="505"/>
      <c r="UGO450" s="511"/>
      <c r="UGP450" s="512"/>
      <c r="UGQ450" s="512"/>
      <c r="UGR450" s="505"/>
      <c r="UGS450" s="505"/>
      <c r="UGT450" s="505"/>
      <c r="UGU450" s="511"/>
      <c r="UGV450" s="512"/>
      <c r="UGW450" s="512"/>
      <c r="UGX450" s="505"/>
      <c r="UGY450" s="505"/>
      <c r="UGZ450" s="505"/>
      <c r="UHA450" s="511"/>
      <c r="UHB450" s="512"/>
      <c r="UHC450" s="512"/>
      <c r="UHD450" s="505"/>
      <c r="UHE450" s="505"/>
      <c r="UHF450" s="505"/>
      <c r="UHG450" s="511"/>
      <c r="UHH450" s="512"/>
      <c r="UHI450" s="512"/>
      <c r="UHJ450" s="505"/>
      <c r="UHK450" s="505"/>
      <c r="UHL450" s="505"/>
      <c r="UHM450" s="511"/>
      <c r="UHN450" s="512"/>
      <c r="UHO450" s="512"/>
      <c r="UHP450" s="505"/>
      <c r="UHQ450" s="505"/>
      <c r="UHR450" s="505"/>
      <c r="UHS450" s="511"/>
      <c r="UHT450" s="512"/>
      <c r="UHU450" s="512"/>
      <c r="UHV450" s="505"/>
      <c r="UHW450" s="505"/>
      <c r="UHX450" s="505"/>
      <c r="UHY450" s="511"/>
      <c r="UHZ450" s="512"/>
      <c r="UIA450" s="512"/>
      <c r="UIB450" s="505"/>
      <c r="UIC450" s="505"/>
      <c r="UID450" s="505"/>
      <c r="UIE450" s="511"/>
      <c r="UIF450" s="512"/>
      <c r="UIG450" s="512"/>
      <c r="UIH450" s="505"/>
      <c r="UII450" s="505"/>
      <c r="UIJ450" s="505"/>
      <c r="UIK450" s="511"/>
      <c r="UIL450" s="512"/>
      <c r="UIM450" s="512"/>
      <c r="UIN450" s="505"/>
      <c r="UIO450" s="505"/>
      <c r="UIP450" s="505"/>
      <c r="UIQ450" s="511"/>
      <c r="UIR450" s="512"/>
      <c r="UIS450" s="512"/>
      <c r="UIT450" s="505"/>
      <c r="UIU450" s="505"/>
      <c r="UIV450" s="505"/>
      <c r="UIW450" s="511"/>
      <c r="UIX450" s="512"/>
      <c r="UIY450" s="512"/>
      <c r="UIZ450" s="505"/>
      <c r="UJA450" s="505"/>
      <c r="UJB450" s="505"/>
      <c r="UJC450" s="511"/>
      <c r="UJD450" s="512"/>
      <c r="UJE450" s="512"/>
      <c r="UJF450" s="505"/>
      <c r="UJG450" s="505"/>
      <c r="UJH450" s="505"/>
      <c r="UJI450" s="511"/>
      <c r="UJJ450" s="512"/>
      <c r="UJK450" s="512"/>
      <c r="UJL450" s="505"/>
      <c r="UJM450" s="505"/>
      <c r="UJN450" s="505"/>
      <c r="UJO450" s="511"/>
      <c r="UJP450" s="512"/>
      <c r="UJQ450" s="512"/>
      <c r="UJR450" s="505"/>
      <c r="UJS450" s="505"/>
      <c r="UJT450" s="505"/>
      <c r="UJU450" s="511"/>
      <c r="UJV450" s="512"/>
      <c r="UJW450" s="512"/>
      <c r="UJX450" s="505"/>
      <c r="UJY450" s="505"/>
      <c r="UJZ450" s="505"/>
      <c r="UKA450" s="511"/>
      <c r="UKB450" s="512"/>
      <c r="UKC450" s="512"/>
      <c r="UKD450" s="505"/>
      <c r="UKE450" s="505"/>
      <c r="UKF450" s="505"/>
      <c r="UKG450" s="511"/>
      <c r="UKH450" s="512"/>
      <c r="UKI450" s="512"/>
      <c r="UKJ450" s="505"/>
      <c r="UKK450" s="505"/>
      <c r="UKL450" s="505"/>
      <c r="UKM450" s="511"/>
      <c r="UKN450" s="512"/>
      <c r="UKO450" s="512"/>
      <c r="UKP450" s="505"/>
      <c r="UKQ450" s="505"/>
      <c r="UKR450" s="505"/>
      <c r="UKS450" s="511"/>
      <c r="UKT450" s="512"/>
      <c r="UKU450" s="512"/>
      <c r="UKV450" s="505"/>
      <c r="UKW450" s="505"/>
      <c r="UKX450" s="505"/>
      <c r="UKY450" s="511"/>
      <c r="UKZ450" s="512"/>
      <c r="ULA450" s="512"/>
      <c r="ULB450" s="505"/>
      <c r="ULC450" s="505"/>
      <c r="ULD450" s="505"/>
      <c r="ULE450" s="511"/>
      <c r="ULF450" s="512"/>
      <c r="ULG450" s="512"/>
      <c r="ULH450" s="505"/>
      <c r="ULI450" s="505"/>
      <c r="ULJ450" s="505"/>
      <c r="ULK450" s="511"/>
      <c r="ULL450" s="512"/>
      <c r="ULM450" s="512"/>
      <c r="ULN450" s="505"/>
      <c r="ULO450" s="505"/>
      <c r="ULP450" s="505"/>
      <c r="ULQ450" s="511"/>
      <c r="ULR450" s="512"/>
      <c r="ULS450" s="512"/>
      <c r="ULT450" s="505"/>
      <c r="ULU450" s="505"/>
      <c r="ULV450" s="505"/>
      <c r="ULW450" s="511"/>
      <c r="ULX450" s="512"/>
      <c r="ULY450" s="512"/>
      <c r="ULZ450" s="505"/>
      <c r="UMA450" s="505"/>
      <c r="UMB450" s="505"/>
      <c r="UMC450" s="511"/>
      <c r="UMD450" s="512"/>
      <c r="UME450" s="512"/>
      <c r="UMF450" s="505"/>
      <c r="UMG450" s="505"/>
      <c r="UMH450" s="505"/>
      <c r="UMI450" s="511"/>
      <c r="UMJ450" s="512"/>
      <c r="UMK450" s="512"/>
      <c r="UML450" s="505"/>
      <c r="UMM450" s="505"/>
      <c r="UMN450" s="505"/>
      <c r="UMO450" s="511"/>
      <c r="UMP450" s="512"/>
      <c r="UMQ450" s="512"/>
      <c r="UMR450" s="505"/>
      <c r="UMS450" s="505"/>
      <c r="UMT450" s="505"/>
      <c r="UMU450" s="511"/>
      <c r="UMV450" s="512"/>
      <c r="UMW450" s="512"/>
      <c r="UMX450" s="505"/>
      <c r="UMY450" s="505"/>
      <c r="UMZ450" s="505"/>
      <c r="UNA450" s="511"/>
      <c r="UNB450" s="512"/>
      <c r="UNC450" s="512"/>
      <c r="UND450" s="505"/>
      <c r="UNE450" s="505"/>
      <c r="UNF450" s="505"/>
      <c r="UNG450" s="511"/>
      <c r="UNH450" s="512"/>
      <c r="UNI450" s="512"/>
      <c r="UNJ450" s="505"/>
      <c r="UNK450" s="505"/>
      <c r="UNL450" s="505"/>
      <c r="UNM450" s="511"/>
      <c r="UNN450" s="512"/>
      <c r="UNO450" s="512"/>
      <c r="UNP450" s="505"/>
      <c r="UNQ450" s="505"/>
      <c r="UNR450" s="505"/>
      <c r="UNS450" s="511"/>
      <c r="UNT450" s="512"/>
      <c r="UNU450" s="512"/>
      <c r="UNV450" s="505"/>
      <c r="UNW450" s="505"/>
      <c r="UNX450" s="505"/>
      <c r="UNY450" s="511"/>
      <c r="UNZ450" s="512"/>
      <c r="UOA450" s="512"/>
      <c r="UOB450" s="505"/>
      <c r="UOC450" s="505"/>
      <c r="UOD450" s="505"/>
      <c r="UOE450" s="511"/>
      <c r="UOF450" s="512"/>
      <c r="UOG450" s="512"/>
      <c r="UOH450" s="505"/>
      <c r="UOI450" s="505"/>
      <c r="UOJ450" s="505"/>
      <c r="UOK450" s="511"/>
      <c r="UOL450" s="512"/>
      <c r="UOM450" s="512"/>
      <c r="UON450" s="505"/>
      <c r="UOO450" s="505"/>
      <c r="UOP450" s="505"/>
      <c r="UOQ450" s="511"/>
      <c r="UOR450" s="512"/>
      <c r="UOS450" s="512"/>
      <c r="UOT450" s="505"/>
      <c r="UOU450" s="505"/>
      <c r="UOV450" s="505"/>
      <c r="UOW450" s="511"/>
      <c r="UOX450" s="512"/>
      <c r="UOY450" s="512"/>
      <c r="UOZ450" s="505"/>
      <c r="UPA450" s="505"/>
      <c r="UPB450" s="505"/>
      <c r="UPC450" s="511"/>
      <c r="UPD450" s="512"/>
      <c r="UPE450" s="512"/>
      <c r="UPF450" s="505"/>
      <c r="UPG450" s="505"/>
      <c r="UPH450" s="505"/>
      <c r="UPI450" s="511"/>
      <c r="UPJ450" s="512"/>
      <c r="UPK450" s="512"/>
      <c r="UPL450" s="505"/>
      <c r="UPM450" s="505"/>
      <c r="UPN450" s="505"/>
      <c r="UPO450" s="511"/>
      <c r="UPP450" s="512"/>
      <c r="UPQ450" s="512"/>
      <c r="UPR450" s="505"/>
      <c r="UPS450" s="505"/>
      <c r="UPT450" s="505"/>
      <c r="UPU450" s="511"/>
      <c r="UPV450" s="512"/>
      <c r="UPW450" s="512"/>
      <c r="UPX450" s="505"/>
      <c r="UPY450" s="505"/>
      <c r="UPZ450" s="505"/>
      <c r="UQA450" s="511"/>
      <c r="UQB450" s="512"/>
      <c r="UQC450" s="512"/>
      <c r="UQD450" s="505"/>
      <c r="UQE450" s="505"/>
      <c r="UQF450" s="505"/>
      <c r="UQG450" s="511"/>
      <c r="UQH450" s="512"/>
      <c r="UQI450" s="512"/>
      <c r="UQJ450" s="505"/>
      <c r="UQK450" s="505"/>
      <c r="UQL450" s="505"/>
      <c r="UQM450" s="511"/>
      <c r="UQN450" s="512"/>
      <c r="UQO450" s="512"/>
      <c r="UQP450" s="505"/>
      <c r="UQQ450" s="505"/>
      <c r="UQR450" s="505"/>
      <c r="UQS450" s="511"/>
      <c r="UQT450" s="512"/>
      <c r="UQU450" s="512"/>
      <c r="UQV450" s="505"/>
      <c r="UQW450" s="505"/>
      <c r="UQX450" s="505"/>
      <c r="UQY450" s="511"/>
      <c r="UQZ450" s="512"/>
      <c r="URA450" s="512"/>
      <c r="URB450" s="505"/>
      <c r="URC450" s="505"/>
      <c r="URD450" s="505"/>
      <c r="URE450" s="511"/>
      <c r="URF450" s="512"/>
      <c r="URG450" s="512"/>
      <c r="URH450" s="505"/>
      <c r="URI450" s="505"/>
      <c r="URJ450" s="505"/>
      <c r="URK450" s="511"/>
      <c r="URL450" s="512"/>
      <c r="URM450" s="512"/>
      <c r="URN450" s="505"/>
      <c r="URO450" s="505"/>
      <c r="URP450" s="505"/>
      <c r="URQ450" s="511"/>
      <c r="URR450" s="512"/>
      <c r="URS450" s="512"/>
      <c r="URT450" s="505"/>
      <c r="URU450" s="505"/>
      <c r="URV450" s="505"/>
      <c r="URW450" s="511"/>
      <c r="URX450" s="512"/>
      <c r="URY450" s="512"/>
      <c r="URZ450" s="505"/>
      <c r="USA450" s="505"/>
      <c r="USB450" s="505"/>
      <c r="USC450" s="511"/>
      <c r="USD450" s="512"/>
      <c r="USE450" s="512"/>
      <c r="USF450" s="505"/>
      <c r="USG450" s="505"/>
      <c r="USH450" s="505"/>
      <c r="USI450" s="511"/>
      <c r="USJ450" s="512"/>
      <c r="USK450" s="512"/>
      <c r="USL450" s="505"/>
      <c r="USM450" s="505"/>
      <c r="USN450" s="505"/>
      <c r="USO450" s="511"/>
      <c r="USP450" s="512"/>
      <c r="USQ450" s="512"/>
      <c r="USR450" s="505"/>
      <c r="USS450" s="505"/>
      <c r="UST450" s="505"/>
      <c r="USU450" s="511"/>
      <c r="USV450" s="512"/>
      <c r="USW450" s="512"/>
      <c r="USX450" s="505"/>
      <c r="USY450" s="505"/>
      <c r="USZ450" s="505"/>
      <c r="UTA450" s="511"/>
      <c r="UTB450" s="512"/>
      <c r="UTC450" s="512"/>
      <c r="UTD450" s="505"/>
      <c r="UTE450" s="505"/>
      <c r="UTF450" s="505"/>
      <c r="UTG450" s="511"/>
      <c r="UTH450" s="512"/>
      <c r="UTI450" s="512"/>
      <c r="UTJ450" s="505"/>
      <c r="UTK450" s="505"/>
      <c r="UTL450" s="505"/>
      <c r="UTM450" s="511"/>
      <c r="UTN450" s="512"/>
      <c r="UTO450" s="512"/>
      <c r="UTP450" s="505"/>
      <c r="UTQ450" s="505"/>
      <c r="UTR450" s="505"/>
      <c r="UTS450" s="511"/>
      <c r="UTT450" s="512"/>
      <c r="UTU450" s="512"/>
      <c r="UTV450" s="505"/>
      <c r="UTW450" s="505"/>
      <c r="UTX450" s="505"/>
      <c r="UTY450" s="511"/>
      <c r="UTZ450" s="512"/>
      <c r="UUA450" s="512"/>
      <c r="UUB450" s="505"/>
      <c r="UUC450" s="505"/>
      <c r="UUD450" s="505"/>
      <c r="UUE450" s="511"/>
      <c r="UUF450" s="512"/>
      <c r="UUG450" s="512"/>
      <c r="UUH450" s="505"/>
      <c r="UUI450" s="505"/>
      <c r="UUJ450" s="505"/>
      <c r="UUK450" s="511"/>
      <c r="UUL450" s="512"/>
      <c r="UUM450" s="512"/>
      <c r="UUN450" s="505"/>
      <c r="UUO450" s="505"/>
      <c r="UUP450" s="505"/>
      <c r="UUQ450" s="511"/>
      <c r="UUR450" s="512"/>
      <c r="UUS450" s="512"/>
      <c r="UUT450" s="505"/>
      <c r="UUU450" s="505"/>
      <c r="UUV450" s="505"/>
      <c r="UUW450" s="511"/>
      <c r="UUX450" s="512"/>
      <c r="UUY450" s="512"/>
      <c r="UUZ450" s="505"/>
      <c r="UVA450" s="505"/>
      <c r="UVB450" s="505"/>
      <c r="UVC450" s="511"/>
      <c r="UVD450" s="512"/>
      <c r="UVE450" s="512"/>
      <c r="UVF450" s="505"/>
      <c r="UVG450" s="505"/>
      <c r="UVH450" s="505"/>
      <c r="UVI450" s="511"/>
      <c r="UVJ450" s="512"/>
      <c r="UVK450" s="512"/>
      <c r="UVL450" s="505"/>
      <c r="UVM450" s="505"/>
      <c r="UVN450" s="505"/>
      <c r="UVO450" s="511"/>
      <c r="UVP450" s="512"/>
      <c r="UVQ450" s="512"/>
      <c r="UVR450" s="505"/>
      <c r="UVS450" s="505"/>
      <c r="UVT450" s="505"/>
      <c r="UVU450" s="511"/>
      <c r="UVV450" s="512"/>
      <c r="UVW450" s="512"/>
      <c r="UVX450" s="505"/>
      <c r="UVY450" s="505"/>
      <c r="UVZ450" s="505"/>
      <c r="UWA450" s="511"/>
      <c r="UWB450" s="512"/>
      <c r="UWC450" s="512"/>
      <c r="UWD450" s="505"/>
      <c r="UWE450" s="505"/>
      <c r="UWF450" s="505"/>
      <c r="UWG450" s="511"/>
      <c r="UWH450" s="512"/>
      <c r="UWI450" s="512"/>
      <c r="UWJ450" s="505"/>
      <c r="UWK450" s="505"/>
      <c r="UWL450" s="505"/>
      <c r="UWM450" s="511"/>
      <c r="UWN450" s="512"/>
      <c r="UWO450" s="512"/>
      <c r="UWP450" s="505"/>
      <c r="UWQ450" s="505"/>
      <c r="UWR450" s="505"/>
      <c r="UWS450" s="511"/>
      <c r="UWT450" s="512"/>
      <c r="UWU450" s="512"/>
      <c r="UWV450" s="505"/>
      <c r="UWW450" s="505"/>
      <c r="UWX450" s="505"/>
      <c r="UWY450" s="511"/>
      <c r="UWZ450" s="512"/>
      <c r="UXA450" s="512"/>
      <c r="UXB450" s="505"/>
      <c r="UXC450" s="505"/>
      <c r="UXD450" s="505"/>
      <c r="UXE450" s="511"/>
      <c r="UXF450" s="512"/>
      <c r="UXG450" s="512"/>
      <c r="UXH450" s="505"/>
      <c r="UXI450" s="505"/>
      <c r="UXJ450" s="505"/>
      <c r="UXK450" s="511"/>
      <c r="UXL450" s="512"/>
      <c r="UXM450" s="512"/>
      <c r="UXN450" s="505"/>
      <c r="UXO450" s="505"/>
      <c r="UXP450" s="505"/>
      <c r="UXQ450" s="511"/>
      <c r="UXR450" s="512"/>
      <c r="UXS450" s="512"/>
      <c r="UXT450" s="505"/>
      <c r="UXU450" s="505"/>
      <c r="UXV450" s="505"/>
      <c r="UXW450" s="511"/>
      <c r="UXX450" s="512"/>
      <c r="UXY450" s="512"/>
      <c r="UXZ450" s="505"/>
      <c r="UYA450" s="505"/>
      <c r="UYB450" s="505"/>
      <c r="UYC450" s="511"/>
      <c r="UYD450" s="512"/>
      <c r="UYE450" s="512"/>
      <c r="UYF450" s="505"/>
      <c r="UYG450" s="505"/>
      <c r="UYH450" s="505"/>
      <c r="UYI450" s="511"/>
      <c r="UYJ450" s="512"/>
      <c r="UYK450" s="512"/>
      <c r="UYL450" s="505"/>
      <c r="UYM450" s="505"/>
      <c r="UYN450" s="505"/>
      <c r="UYO450" s="511"/>
      <c r="UYP450" s="512"/>
      <c r="UYQ450" s="512"/>
      <c r="UYR450" s="505"/>
      <c r="UYS450" s="505"/>
      <c r="UYT450" s="505"/>
      <c r="UYU450" s="511"/>
      <c r="UYV450" s="512"/>
      <c r="UYW450" s="512"/>
      <c r="UYX450" s="505"/>
      <c r="UYY450" s="505"/>
      <c r="UYZ450" s="505"/>
      <c r="UZA450" s="511"/>
      <c r="UZB450" s="512"/>
      <c r="UZC450" s="512"/>
      <c r="UZD450" s="505"/>
      <c r="UZE450" s="505"/>
      <c r="UZF450" s="505"/>
      <c r="UZG450" s="511"/>
      <c r="UZH450" s="512"/>
      <c r="UZI450" s="512"/>
      <c r="UZJ450" s="505"/>
      <c r="UZK450" s="505"/>
      <c r="UZL450" s="505"/>
      <c r="UZM450" s="511"/>
      <c r="UZN450" s="512"/>
      <c r="UZO450" s="512"/>
      <c r="UZP450" s="505"/>
      <c r="UZQ450" s="505"/>
      <c r="UZR450" s="505"/>
      <c r="UZS450" s="511"/>
      <c r="UZT450" s="512"/>
      <c r="UZU450" s="512"/>
      <c r="UZV450" s="505"/>
      <c r="UZW450" s="505"/>
      <c r="UZX450" s="505"/>
      <c r="UZY450" s="511"/>
      <c r="UZZ450" s="512"/>
      <c r="VAA450" s="512"/>
      <c r="VAB450" s="505"/>
      <c r="VAC450" s="505"/>
      <c r="VAD450" s="505"/>
      <c r="VAE450" s="511"/>
      <c r="VAF450" s="512"/>
      <c r="VAG450" s="512"/>
      <c r="VAH450" s="505"/>
      <c r="VAI450" s="505"/>
      <c r="VAJ450" s="505"/>
      <c r="VAK450" s="511"/>
      <c r="VAL450" s="512"/>
      <c r="VAM450" s="512"/>
      <c r="VAN450" s="505"/>
      <c r="VAO450" s="505"/>
      <c r="VAP450" s="505"/>
      <c r="VAQ450" s="511"/>
      <c r="VAR450" s="512"/>
      <c r="VAS450" s="512"/>
      <c r="VAT450" s="505"/>
      <c r="VAU450" s="505"/>
      <c r="VAV450" s="505"/>
      <c r="VAW450" s="511"/>
      <c r="VAX450" s="512"/>
      <c r="VAY450" s="512"/>
      <c r="VAZ450" s="505"/>
      <c r="VBA450" s="505"/>
      <c r="VBB450" s="505"/>
      <c r="VBC450" s="511"/>
      <c r="VBD450" s="512"/>
      <c r="VBE450" s="512"/>
      <c r="VBF450" s="505"/>
      <c r="VBG450" s="505"/>
      <c r="VBH450" s="505"/>
      <c r="VBI450" s="511"/>
      <c r="VBJ450" s="512"/>
      <c r="VBK450" s="512"/>
      <c r="VBL450" s="505"/>
      <c r="VBM450" s="505"/>
      <c r="VBN450" s="505"/>
      <c r="VBO450" s="511"/>
      <c r="VBP450" s="512"/>
      <c r="VBQ450" s="512"/>
      <c r="VBR450" s="505"/>
      <c r="VBS450" s="505"/>
      <c r="VBT450" s="505"/>
      <c r="VBU450" s="511"/>
      <c r="VBV450" s="512"/>
      <c r="VBW450" s="512"/>
      <c r="VBX450" s="505"/>
      <c r="VBY450" s="505"/>
      <c r="VBZ450" s="505"/>
      <c r="VCA450" s="511"/>
      <c r="VCB450" s="512"/>
      <c r="VCC450" s="512"/>
      <c r="VCD450" s="505"/>
      <c r="VCE450" s="505"/>
      <c r="VCF450" s="505"/>
      <c r="VCG450" s="511"/>
      <c r="VCH450" s="512"/>
      <c r="VCI450" s="512"/>
      <c r="VCJ450" s="505"/>
      <c r="VCK450" s="505"/>
      <c r="VCL450" s="505"/>
      <c r="VCM450" s="511"/>
      <c r="VCN450" s="512"/>
      <c r="VCO450" s="512"/>
      <c r="VCP450" s="505"/>
      <c r="VCQ450" s="505"/>
      <c r="VCR450" s="505"/>
      <c r="VCS450" s="511"/>
      <c r="VCT450" s="512"/>
      <c r="VCU450" s="512"/>
      <c r="VCV450" s="505"/>
      <c r="VCW450" s="505"/>
      <c r="VCX450" s="505"/>
      <c r="VCY450" s="511"/>
      <c r="VCZ450" s="512"/>
      <c r="VDA450" s="512"/>
      <c r="VDB450" s="505"/>
      <c r="VDC450" s="505"/>
      <c r="VDD450" s="505"/>
      <c r="VDE450" s="511"/>
      <c r="VDF450" s="512"/>
      <c r="VDG450" s="512"/>
      <c r="VDH450" s="505"/>
      <c r="VDI450" s="505"/>
      <c r="VDJ450" s="505"/>
      <c r="VDK450" s="511"/>
      <c r="VDL450" s="512"/>
      <c r="VDM450" s="512"/>
      <c r="VDN450" s="505"/>
      <c r="VDO450" s="505"/>
      <c r="VDP450" s="505"/>
      <c r="VDQ450" s="511"/>
      <c r="VDR450" s="512"/>
      <c r="VDS450" s="512"/>
      <c r="VDT450" s="505"/>
      <c r="VDU450" s="505"/>
      <c r="VDV450" s="505"/>
      <c r="VDW450" s="511"/>
      <c r="VDX450" s="512"/>
      <c r="VDY450" s="512"/>
      <c r="VDZ450" s="505"/>
      <c r="VEA450" s="505"/>
      <c r="VEB450" s="505"/>
      <c r="VEC450" s="511"/>
      <c r="VED450" s="512"/>
      <c r="VEE450" s="512"/>
      <c r="VEF450" s="505"/>
      <c r="VEG450" s="505"/>
      <c r="VEH450" s="505"/>
      <c r="VEI450" s="511"/>
      <c r="VEJ450" s="512"/>
      <c r="VEK450" s="512"/>
      <c r="VEL450" s="505"/>
      <c r="VEM450" s="505"/>
      <c r="VEN450" s="505"/>
      <c r="VEO450" s="511"/>
      <c r="VEP450" s="512"/>
      <c r="VEQ450" s="512"/>
      <c r="VER450" s="505"/>
      <c r="VES450" s="505"/>
      <c r="VET450" s="505"/>
      <c r="VEU450" s="511"/>
      <c r="VEV450" s="512"/>
      <c r="VEW450" s="512"/>
      <c r="VEX450" s="505"/>
      <c r="VEY450" s="505"/>
      <c r="VEZ450" s="505"/>
      <c r="VFA450" s="511"/>
      <c r="VFB450" s="512"/>
      <c r="VFC450" s="512"/>
      <c r="VFD450" s="505"/>
      <c r="VFE450" s="505"/>
      <c r="VFF450" s="505"/>
      <c r="VFG450" s="511"/>
      <c r="VFH450" s="512"/>
      <c r="VFI450" s="512"/>
      <c r="VFJ450" s="505"/>
      <c r="VFK450" s="505"/>
      <c r="VFL450" s="505"/>
      <c r="VFM450" s="511"/>
      <c r="VFN450" s="512"/>
      <c r="VFO450" s="512"/>
      <c r="VFP450" s="505"/>
      <c r="VFQ450" s="505"/>
      <c r="VFR450" s="505"/>
      <c r="VFS450" s="511"/>
      <c r="VFT450" s="512"/>
      <c r="VFU450" s="512"/>
      <c r="VFV450" s="505"/>
      <c r="VFW450" s="505"/>
      <c r="VFX450" s="505"/>
      <c r="VFY450" s="511"/>
      <c r="VFZ450" s="512"/>
      <c r="VGA450" s="512"/>
      <c r="VGB450" s="505"/>
      <c r="VGC450" s="505"/>
      <c r="VGD450" s="505"/>
      <c r="VGE450" s="511"/>
      <c r="VGF450" s="512"/>
      <c r="VGG450" s="512"/>
      <c r="VGH450" s="505"/>
      <c r="VGI450" s="505"/>
      <c r="VGJ450" s="505"/>
      <c r="VGK450" s="511"/>
      <c r="VGL450" s="512"/>
      <c r="VGM450" s="512"/>
      <c r="VGN450" s="505"/>
      <c r="VGO450" s="505"/>
      <c r="VGP450" s="505"/>
      <c r="VGQ450" s="511"/>
      <c r="VGR450" s="512"/>
      <c r="VGS450" s="512"/>
      <c r="VGT450" s="505"/>
      <c r="VGU450" s="505"/>
      <c r="VGV450" s="505"/>
      <c r="VGW450" s="511"/>
      <c r="VGX450" s="512"/>
      <c r="VGY450" s="512"/>
      <c r="VGZ450" s="505"/>
      <c r="VHA450" s="505"/>
      <c r="VHB450" s="505"/>
      <c r="VHC450" s="511"/>
      <c r="VHD450" s="512"/>
      <c r="VHE450" s="512"/>
      <c r="VHF450" s="505"/>
      <c r="VHG450" s="505"/>
      <c r="VHH450" s="505"/>
      <c r="VHI450" s="511"/>
      <c r="VHJ450" s="512"/>
      <c r="VHK450" s="512"/>
      <c r="VHL450" s="505"/>
      <c r="VHM450" s="505"/>
      <c r="VHN450" s="505"/>
      <c r="VHO450" s="511"/>
      <c r="VHP450" s="512"/>
      <c r="VHQ450" s="512"/>
      <c r="VHR450" s="505"/>
      <c r="VHS450" s="505"/>
      <c r="VHT450" s="505"/>
      <c r="VHU450" s="511"/>
      <c r="VHV450" s="512"/>
      <c r="VHW450" s="512"/>
      <c r="VHX450" s="505"/>
      <c r="VHY450" s="505"/>
      <c r="VHZ450" s="505"/>
      <c r="VIA450" s="511"/>
      <c r="VIB450" s="512"/>
      <c r="VIC450" s="512"/>
      <c r="VID450" s="505"/>
      <c r="VIE450" s="505"/>
      <c r="VIF450" s="505"/>
      <c r="VIG450" s="511"/>
      <c r="VIH450" s="512"/>
      <c r="VII450" s="512"/>
      <c r="VIJ450" s="505"/>
      <c r="VIK450" s="505"/>
      <c r="VIL450" s="505"/>
      <c r="VIM450" s="511"/>
      <c r="VIN450" s="512"/>
      <c r="VIO450" s="512"/>
      <c r="VIP450" s="505"/>
      <c r="VIQ450" s="505"/>
      <c r="VIR450" s="505"/>
      <c r="VIS450" s="511"/>
      <c r="VIT450" s="512"/>
      <c r="VIU450" s="512"/>
      <c r="VIV450" s="505"/>
      <c r="VIW450" s="505"/>
      <c r="VIX450" s="505"/>
      <c r="VIY450" s="511"/>
      <c r="VIZ450" s="512"/>
      <c r="VJA450" s="512"/>
      <c r="VJB450" s="505"/>
      <c r="VJC450" s="505"/>
      <c r="VJD450" s="505"/>
      <c r="VJE450" s="511"/>
      <c r="VJF450" s="512"/>
      <c r="VJG450" s="512"/>
      <c r="VJH450" s="505"/>
      <c r="VJI450" s="505"/>
      <c r="VJJ450" s="505"/>
      <c r="VJK450" s="511"/>
      <c r="VJL450" s="512"/>
      <c r="VJM450" s="512"/>
      <c r="VJN450" s="505"/>
      <c r="VJO450" s="505"/>
      <c r="VJP450" s="505"/>
      <c r="VJQ450" s="511"/>
      <c r="VJR450" s="512"/>
      <c r="VJS450" s="512"/>
      <c r="VJT450" s="505"/>
      <c r="VJU450" s="505"/>
      <c r="VJV450" s="505"/>
      <c r="VJW450" s="511"/>
      <c r="VJX450" s="512"/>
      <c r="VJY450" s="512"/>
      <c r="VJZ450" s="505"/>
      <c r="VKA450" s="505"/>
      <c r="VKB450" s="505"/>
      <c r="VKC450" s="511"/>
      <c r="VKD450" s="512"/>
      <c r="VKE450" s="512"/>
      <c r="VKF450" s="505"/>
      <c r="VKG450" s="505"/>
      <c r="VKH450" s="505"/>
      <c r="VKI450" s="511"/>
      <c r="VKJ450" s="512"/>
      <c r="VKK450" s="512"/>
      <c r="VKL450" s="505"/>
      <c r="VKM450" s="505"/>
      <c r="VKN450" s="505"/>
      <c r="VKO450" s="511"/>
      <c r="VKP450" s="512"/>
      <c r="VKQ450" s="512"/>
      <c r="VKR450" s="505"/>
      <c r="VKS450" s="505"/>
      <c r="VKT450" s="505"/>
      <c r="VKU450" s="511"/>
      <c r="VKV450" s="512"/>
      <c r="VKW450" s="512"/>
      <c r="VKX450" s="505"/>
      <c r="VKY450" s="505"/>
      <c r="VKZ450" s="505"/>
      <c r="VLA450" s="511"/>
      <c r="VLB450" s="512"/>
      <c r="VLC450" s="512"/>
      <c r="VLD450" s="505"/>
      <c r="VLE450" s="505"/>
      <c r="VLF450" s="505"/>
      <c r="VLG450" s="511"/>
      <c r="VLH450" s="512"/>
      <c r="VLI450" s="512"/>
      <c r="VLJ450" s="505"/>
      <c r="VLK450" s="505"/>
      <c r="VLL450" s="505"/>
      <c r="VLM450" s="511"/>
      <c r="VLN450" s="512"/>
      <c r="VLO450" s="512"/>
      <c r="VLP450" s="505"/>
      <c r="VLQ450" s="505"/>
      <c r="VLR450" s="505"/>
      <c r="VLS450" s="511"/>
      <c r="VLT450" s="512"/>
      <c r="VLU450" s="512"/>
      <c r="VLV450" s="505"/>
      <c r="VLW450" s="505"/>
      <c r="VLX450" s="505"/>
      <c r="VLY450" s="511"/>
      <c r="VLZ450" s="512"/>
      <c r="VMA450" s="512"/>
      <c r="VMB450" s="505"/>
      <c r="VMC450" s="505"/>
      <c r="VMD450" s="505"/>
      <c r="VME450" s="511"/>
      <c r="VMF450" s="512"/>
      <c r="VMG450" s="512"/>
      <c r="VMH450" s="505"/>
      <c r="VMI450" s="505"/>
      <c r="VMJ450" s="505"/>
      <c r="VMK450" s="511"/>
      <c r="VML450" s="512"/>
      <c r="VMM450" s="512"/>
      <c r="VMN450" s="505"/>
      <c r="VMO450" s="505"/>
      <c r="VMP450" s="505"/>
      <c r="VMQ450" s="511"/>
      <c r="VMR450" s="512"/>
      <c r="VMS450" s="512"/>
      <c r="VMT450" s="505"/>
      <c r="VMU450" s="505"/>
      <c r="VMV450" s="505"/>
      <c r="VMW450" s="511"/>
      <c r="VMX450" s="512"/>
      <c r="VMY450" s="512"/>
      <c r="VMZ450" s="505"/>
      <c r="VNA450" s="505"/>
      <c r="VNB450" s="505"/>
      <c r="VNC450" s="511"/>
      <c r="VND450" s="512"/>
      <c r="VNE450" s="512"/>
      <c r="VNF450" s="505"/>
      <c r="VNG450" s="505"/>
      <c r="VNH450" s="505"/>
      <c r="VNI450" s="511"/>
      <c r="VNJ450" s="512"/>
      <c r="VNK450" s="512"/>
      <c r="VNL450" s="505"/>
      <c r="VNM450" s="505"/>
      <c r="VNN450" s="505"/>
      <c r="VNO450" s="511"/>
      <c r="VNP450" s="512"/>
      <c r="VNQ450" s="512"/>
      <c r="VNR450" s="505"/>
      <c r="VNS450" s="505"/>
      <c r="VNT450" s="505"/>
      <c r="VNU450" s="511"/>
      <c r="VNV450" s="512"/>
      <c r="VNW450" s="512"/>
      <c r="VNX450" s="505"/>
      <c r="VNY450" s="505"/>
      <c r="VNZ450" s="505"/>
      <c r="VOA450" s="511"/>
      <c r="VOB450" s="512"/>
      <c r="VOC450" s="512"/>
      <c r="VOD450" s="505"/>
      <c r="VOE450" s="505"/>
      <c r="VOF450" s="505"/>
      <c r="VOG450" s="511"/>
      <c r="VOH450" s="512"/>
      <c r="VOI450" s="512"/>
      <c r="VOJ450" s="505"/>
      <c r="VOK450" s="505"/>
      <c r="VOL450" s="505"/>
      <c r="VOM450" s="511"/>
      <c r="VON450" s="512"/>
      <c r="VOO450" s="512"/>
      <c r="VOP450" s="505"/>
      <c r="VOQ450" s="505"/>
      <c r="VOR450" s="505"/>
      <c r="VOS450" s="511"/>
      <c r="VOT450" s="512"/>
      <c r="VOU450" s="512"/>
      <c r="VOV450" s="505"/>
      <c r="VOW450" s="505"/>
      <c r="VOX450" s="505"/>
      <c r="VOY450" s="511"/>
      <c r="VOZ450" s="512"/>
      <c r="VPA450" s="512"/>
      <c r="VPB450" s="505"/>
      <c r="VPC450" s="505"/>
      <c r="VPD450" s="505"/>
      <c r="VPE450" s="511"/>
      <c r="VPF450" s="512"/>
      <c r="VPG450" s="512"/>
      <c r="VPH450" s="505"/>
      <c r="VPI450" s="505"/>
      <c r="VPJ450" s="505"/>
      <c r="VPK450" s="511"/>
      <c r="VPL450" s="512"/>
      <c r="VPM450" s="512"/>
      <c r="VPN450" s="505"/>
      <c r="VPO450" s="505"/>
      <c r="VPP450" s="505"/>
      <c r="VPQ450" s="511"/>
      <c r="VPR450" s="512"/>
      <c r="VPS450" s="512"/>
      <c r="VPT450" s="505"/>
      <c r="VPU450" s="505"/>
      <c r="VPV450" s="505"/>
      <c r="VPW450" s="511"/>
      <c r="VPX450" s="512"/>
      <c r="VPY450" s="512"/>
      <c r="VPZ450" s="505"/>
      <c r="VQA450" s="505"/>
      <c r="VQB450" s="505"/>
      <c r="VQC450" s="511"/>
      <c r="VQD450" s="512"/>
      <c r="VQE450" s="512"/>
      <c r="VQF450" s="505"/>
      <c r="VQG450" s="505"/>
      <c r="VQH450" s="505"/>
      <c r="VQI450" s="511"/>
      <c r="VQJ450" s="512"/>
      <c r="VQK450" s="512"/>
      <c r="VQL450" s="505"/>
      <c r="VQM450" s="505"/>
      <c r="VQN450" s="505"/>
      <c r="VQO450" s="511"/>
      <c r="VQP450" s="512"/>
      <c r="VQQ450" s="512"/>
      <c r="VQR450" s="505"/>
      <c r="VQS450" s="505"/>
      <c r="VQT450" s="505"/>
      <c r="VQU450" s="511"/>
      <c r="VQV450" s="512"/>
      <c r="VQW450" s="512"/>
      <c r="VQX450" s="505"/>
      <c r="VQY450" s="505"/>
      <c r="VQZ450" s="505"/>
      <c r="VRA450" s="511"/>
      <c r="VRB450" s="512"/>
      <c r="VRC450" s="512"/>
      <c r="VRD450" s="505"/>
      <c r="VRE450" s="505"/>
      <c r="VRF450" s="505"/>
      <c r="VRG450" s="511"/>
      <c r="VRH450" s="512"/>
      <c r="VRI450" s="512"/>
      <c r="VRJ450" s="505"/>
      <c r="VRK450" s="505"/>
      <c r="VRL450" s="505"/>
      <c r="VRM450" s="511"/>
      <c r="VRN450" s="512"/>
      <c r="VRO450" s="512"/>
      <c r="VRP450" s="505"/>
      <c r="VRQ450" s="505"/>
      <c r="VRR450" s="505"/>
      <c r="VRS450" s="511"/>
      <c r="VRT450" s="512"/>
      <c r="VRU450" s="512"/>
      <c r="VRV450" s="505"/>
      <c r="VRW450" s="505"/>
      <c r="VRX450" s="505"/>
      <c r="VRY450" s="511"/>
      <c r="VRZ450" s="512"/>
      <c r="VSA450" s="512"/>
      <c r="VSB450" s="505"/>
      <c r="VSC450" s="505"/>
      <c r="VSD450" s="505"/>
      <c r="VSE450" s="511"/>
      <c r="VSF450" s="512"/>
      <c r="VSG450" s="512"/>
      <c r="VSH450" s="505"/>
      <c r="VSI450" s="505"/>
      <c r="VSJ450" s="505"/>
      <c r="VSK450" s="511"/>
      <c r="VSL450" s="512"/>
      <c r="VSM450" s="512"/>
      <c r="VSN450" s="505"/>
      <c r="VSO450" s="505"/>
      <c r="VSP450" s="505"/>
      <c r="VSQ450" s="511"/>
      <c r="VSR450" s="512"/>
      <c r="VSS450" s="512"/>
      <c r="VST450" s="505"/>
      <c r="VSU450" s="505"/>
      <c r="VSV450" s="505"/>
      <c r="VSW450" s="511"/>
      <c r="VSX450" s="512"/>
      <c r="VSY450" s="512"/>
      <c r="VSZ450" s="505"/>
      <c r="VTA450" s="505"/>
      <c r="VTB450" s="505"/>
      <c r="VTC450" s="511"/>
      <c r="VTD450" s="512"/>
      <c r="VTE450" s="512"/>
      <c r="VTF450" s="505"/>
      <c r="VTG450" s="505"/>
      <c r="VTH450" s="505"/>
      <c r="VTI450" s="511"/>
      <c r="VTJ450" s="512"/>
      <c r="VTK450" s="512"/>
      <c r="VTL450" s="505"/>
      <c r="VTM450" s="505"/>
      <c r="VTN450" s="505"/>
      <c r="VTO450" s="511"/>
      <c r="VTP450" s="512"/>
      <c r="VTQ450" s="512"/>
      <c r="VTR450" s="505"/>
      <c r="VTS450" s="505"/>
      <c r="VTT450" s="505"/>
      <c r="VTU450" s="511"/>
      <c r="VTV450" s="512"/>
      <c r="VTW450" s="512"/>
      <c r="VTX450" s="505"/>
      <c r="VTY450" s="505"/>
      <c r="VTZ450" s="505"/>
      <c r="VUA450" s="511"/>
      <c r="VUB450" s="512"/>
      <c r="VUC450" s="512"/>
      <c r="VUD450" s="505"/>
      <c r="VUE450" s="505"/>
      <c r="VUF450" s="505"/>
      <c r="VUG450" s="511"/>
      <c r="VUH450" s="512"/>
      <c r="VUI450" s="512"/>
      <c r="VUJ450" s="505"/>
      <c r="VUK450" s="505"/>
      <c r="VUL450" s="505"/>
      <c r="VUM450" s="511"/>
      <c r="VUN450" s="512"/>
      <c r="VUO450" s="512"/>
      <c r="VUP450" s="505"/>
      <c r="VUQ450" s="505"/>
      <c r="VUR450" s="505"/>
      <c r="VUS450" s="511"/>
      <c r="VUT450" s="512"/>
      <c r="VUU450" s="512"/>
      <c r="VUV450" s="505"/>
      <c r="VUW450" s="505"/>
      <c r="VUX450" s="505"/>
      <c r="VUY450" s="511"/>
      <c r="VUZ450" s="512"/>
      <c r="VVA450" s="512"/>
      <c r="VVB450" s="505"/>
      <c r="VVC450" s="505"/>
      <c r="VVD450" s="505"/>
      <c r="VVE450" s="511"/>
      <c r="VVF450" s="512"/>
      <c r="VVG450" s="512"/>
      <c r="VVH450" s="505"/>
      <c r="VVI450" s="505"/>
      <c r="VVJ450" s="505"/>
      <c r="VVK450" s="511"/>
      <c r="VVL450" s="512"/>
      <c r="VVM450" s="512"/>
      <c r="VVN450" s="505"/>
      <c r="VVO450" s="505"/>
      <c r="VVP450" s="505"/>
      <c r="VVQ450" s="511"/>
      <c r="VVR450" s="512"/>
      <c r="VVS450" s="512"/>
      <c r="VVT450" s="505"/>
      <c r="VVU450" s="505"/>
      <c r="VVV450" s="505"/>
      <c r="VVW450" s="511"/>
      <c r="VVX450" s="512"/>
      <c r="VVY450" s="512"/>
      <c r="VVZ450" s="505"/>
      <c r="VWA450" s="505"/>
      <c r="VWB450" s="505"/>
      <c r="VWC450" s="511"/>
      <c r="VWD450" s="512"/>
      <c r="VWE450" s="512"/>
      <c r="VWF450" s="505"/>
      <c r="VWG450" s="505"/>
      <c r="VWH450" s="505"/>
      <c r="VWI450" s="511"/>
      <c r="VWJ450" s="512"/>
      <c r="VWK450" s="512"/>
      <c r="VWL450" s="505"/>
      <c r="VWM450" s="505"/>
      <c r="VWN450" s="505"/>
      <c r="VWO450" s="511"/>
      <c r="VWP450" s="512"/>
      <c r="VWQ450" s="512"/>
      <c r="VWR450" s="505"/>
      <c r="VWS450" s="505"/>
      <c r="VWT450" s="505"/>
      <c r="VWU450" s="511"/>
      <c r="VWV450" s="512"/>
      <c r="VWW450" s="512"/>
      <c r="VWX450" s="505"/>
      <c r="VWY450" s="505"/>
      <c r="VWZ450" s="505"/>
      <c r="VXA450" s="511"/>
      <c r="VXB450" s="512"/>
      <c r="VXC450" s="512"/>
      <c r="VXD450" s="505"/>
      <c r="VXE450" s="505"/>
      <c r="VXF450" s="505"/>
      <c r="VXG450" s="511"/>
      <c r="VXH450" s="512"/>
      <c r="VXI450" s="512"/>
      <c r="VXJ450" s="505"/>
      <c r="VXK450" s="505"/>
      <c r="VXL450" s="505"/>
      <c r="VXM450" s="511"/>
      <c r="VXN450" s="512"/>
      <c r="VXO450" s="512"/>
      <c r="VXP450" s="505"/>
      <c r="VXQ450" s="505"/>
      <c r="VXR450" s="505"/>
      <c r="VXS450" s="511"/>
      <c r="VXT450" s="512"/>
      <c r="VXU450" s="512"/>
      <c r="VXV450" s="505"/>
      <c r="VXW450" s="505"/>
      <c r="VXX450" s="505"/>
      <c r="VXY450" s="511"/>
      <c r="VXZ450" s="512"/>
      <c r="VYA450" s="512"/>
      <c r="VYB450" s="505"/>
      <c r="VYC450" s="505"/>
      <c r="VYD450" s="505"/>
      <c r="VYE450" s="511"/>
      <c r="VYF450" s="512"/>
      <c r="VYG450" s="512"/>
      <c r="VYH450" s="505"/>
      <c r="VYI450" s="505"/>
      <c r="VYJ450" s="505"/>
      <c r="VYK450" s="511"/>
      <c r="VYL450" s="512"/>
      <c r="VYM450" s="512"/>
      <c r="VYN450" s="505"/>
      <c r="VYO450" s="505"/>
      <c r="VYP450" s="505"/>
      <c r="VYQ450" s="511"/>
      <c r="VYR450" s="512"/>
      <c r="VYS450" s="512"/>
      <c r="VYT450" s="505"/>
      <c r="VYU450" s="505"/>
      <c r="VYV450" s="505"/>
      <c r="VYW450" s="511"/>
      <c r="VYX450" s="512"/>
      <c r="VYY450" s="512"/>
      <c r="VYZ450" s="505"/>
      <c r="VZA450" s="505"/>
      <c r="VZB450" s="505"/>
      <c r="VZC450" s="511"/>
      <c r="VZD450" s="512"/>
      <c r="VZE450" s="512"/>
      <c r="VZF450" s="505"/>
      <c r="VZG450" s="505"/>
      <c r="VZH450" s="505"/>
      <c r="VZI450" s="511"/>
      <c r="VZJ450" s="512"/>
      <c r="VZK450" s="512"/>
      <c r="VZL450" s="505"/>
      <c r="VZM450" s="505"/>
      <c r="VZN450" s="505"/>
      <c r="VZO450" s="511"/>
      <c r="VZP450" s="512"/>
      <c r="VZQ450" s="512"/>
      <c r="VZR450" s="505"/>
      <c r="VZS450" s="505"/>
      <c r="VZT450" s="505"/>
      <c r="VZU450" s="511"/>
      <c r="VZV450" s="512"/>
      <c r="VZW450" s="512"/>
      <c r="VZX450" s="505"/>
      <c r="VZY450" s="505"/>
      <c r="VZZ450" s="505"/>
      <c r="WAA450" s="511"/>
      <c r="WAB450" s="512"/>
      <c r="WAC450" s="512"/>
      <c r="WAD450" s="505"/>
      <c r="WAE450" s="505"/>
      <c r="WAF450" s="505"/>
      <c r="WAG450" s="511"/>
      <c r="WAH450" s="512"/>
      <c r="WAI450" s="512"/>
      <c r="WAJ450" s="505"/>
      <c r="WAK450" s="505"/>
      <c r="WAL450" s="505"/>
      <c r="WAM450" s="511"/>
      <c r="WAN450" s="512"/>
      <c r="WAO450" s="512"/>
      <c r="WAP450" s="505"/>
      <c r="WAQ450" s="505"/>
      <c r="WAR450" s="505"/>
      <c r="WAS450" s="511"/>
      <c r="WAT450" s="512"/>
      <c r="WAU450" s="512"/>
      <c r="WAV450" s="505"/>
      <c r="WAW450" s="505"/>
      <c r="WAX450" s="505"/>
      <c r="WAY450" s="511"/>
      <c r="WAZ450" s="512"/>
      <c r="WBA450" s="512"/>
      <c r="WBB450" s="505"/>
      <c r="WBC450" s="505"/>
      <c r="WBD450" s="505"/>
      <c r="WBE450" s="511"/>
      <c r="WBF450" s="512"/>
      <c r="WBG450" s="512"/>
      <c r="WBH450" s="505"/>
      <c r="WBI450" s="505"/>
      <c r="WBJ450" s="505"/>
      <c r="WBK450" s="511"/>
      <c r="WBL450" s="512"/>
      <c r="WBM450" s="512"/>
      <c r="WBN450" s="505"/>
      <c r="WBO450" s="505"/>
      <c r="WBP450" s="505"/>
      <c r="WBQ450" s="511"/>
      <c r="WBR450" s="512"/>
      <c r="WBS450" s="512"/>
      <c r="WBT450" s="505"/>
      <c r="WBU450" s="505"/>
      <c r="WBV450" s="505"/>
      <c r="WBW450" s="511"/>
      <c r="WBX450" s="512"/>
      <c r="WBY450" s="512"/>
      <c r="WBZ450" s="505"/>
      <c r="WCA450" s="505"/>
      <c r="WCB450" s="505"/>
      <c r="WCC450" s="511"/>
      <c r="WCD450" s="512"/>
      <c r="WCE450" s="512"/>
      <c r="WCF450" s="505"/>
      <c r="WCG450" s="505"/>
      <c r="WCH450" s="505"/>
      <c r="WCI450" s="511"/>
      <c r="WCJ450" s="512"/>
      <c r="WCK450" s="512"/>
      <c r="WCL450" s="505"/>
      <c r="WCM450" s="505"/>
      <c r="WCN450" s="505"/>
      <c r="WCO450" s="511"/>
      <c r="WCP450" s="512"/>
      <c r="WCQ450" s="512"/>
      <c r="WCR450" s="505"/>
      <c r="WCS450" s="505"/>
      <c r="WCT450" s="505"/>
      <c r="WCU450" s="511"/>
      <c r="WCV450" s="512"/>
      <c r="WCW450" s="512"/>
      <c r="WCX450" s="505"/>
      <c r="WCY450" s="505"/>
      <c r="WCZ450" s="505"/>
      <c r="WDA450" s="511"/>
      <c r="WDB450" s="512"/>
      <c r="WDC450" s="512"/>
      <c r="WDD450" s="505"/>
      <c r="WDE450" s="505"/>
      <c r="WDF450" s="505"/>
      <c r="WDG450" s="511"/>
      <c r="WDH450" s="512"/>
      <c r="WDI450" s="512"/>
      <c r="WDJ450" s="505"/>
      <c r="WDK450" s="505"/>
      <c r="WDL450" s="505"/>
      <c r="WDM450" s="511"/>
      <c r="WDN450" s="512"/>
      <c r="WDO450" s="512"/>
      <c r="WDP450" s="505"/>
      <c r="WDQ450" s="505"/>
      <c r="WDR450" s="505"/>
      <c r="WDS450" s="511"/>
      <c r="WDT450" s="512"/>
      <c r="WDU450" s="512"/>
      <c r="WDV450" s="505"/>
      <c r="WDW450" s="505"/>
      <c r="WDX450" s="505"/>
      <c r="WDY450" s="511"/>
      <c r="WDZ450" s="512"/>
      <c r="WEA450" s="512"/>
      <c r="WEB450" s="505"/>
      <c r="WEC450" s="505"/>
      <c r="WED450" s="505"/>
      <c r="WEE450" s="511"/>
      <c r="WEF450" s="512"/>
      <c r="WEG450" s="512"/>
      <c r="WEH450" s="505"/>
      <c r="WEI450" s="505"/>
      <c r="WEJ450" s="505"/>
      <c r="WEK450" s="511"/>
      <c r="WEL450" s="512"/>
      <c r="WEM450" s="512"/>
      <c r="WEN450" s="505"/>
      <c r="WEO450" s="505"/>
      <c r="WEP450" s="505"/>
      <c r="WEQ450" s="511"/>
      <c r="WER450" s="512"/>
      <c r="WES450" s="512"/>
      <c r="WET450" s="505"/>
      <c r="WEU450" s="505"/>
      <c r="WEV450" s="505"/>
      <c r="WEW450" s="511"/>
      <c r="WEX450" s="512"/>
      <c r="WEY450" s="512"/>
      <c r="WEZ450" s="505"/>
      <c r="WFA450" s="505"/>
      <c r="WFB450" s="505"/>
      <c r="WFC450" s="511"/>
      <c r="WFD450" s="512"/>
      <c r="WFE450" s="512"/>
      <c r="WFF450" s="505"/>
      <c r="WFG450" s="505"/>
      <c r="WFH450" s="505"/>
      <c r="WFI450" s="511"/>
      <c r="WFJ450" s="512"/>
      <c r="WFK450" s="512"/>
      <c r="WFL450" s="505"/>
      <c r="WFM450" s="505"/>
      <c r="WFN450" s="505"/>
      <c r="WFO450" s="511"/>
      <c r="WFP450" s="512"/>
      <c r="WFQ450" s="512"/>
      <c r="WFR450" s="505"/>
      <c r="WFS450" s="505"/>
      <c r="WFT450" s="505"/>
      <c r="WFU450" s="511"/>
      <c r="WFV450" s="512"/>
      <c r="WFW450" s="512"/>
      <c r="WFX450" s="505"/>
      <c r="WFY450" s="505"/>
      <c r="WFZ450" s="505"/>
      <c r="WGA450" s="511"/>
      <c r="WGB450" s="512"/>
      <c r="WGC450" s="512"/>
      <c r="WGD450" s="505"/>
      <c r="WGE450" s="505"/>
      <c r="WGF450" s="505"/>
      <c r="WGG450" s="511"/>
      <c r="WGH450" s="512"/>
      <c r="WGI450" s="512"/>
      <c r="WGJ450" s="505"/>
      <c r="WGK450" s="505"/>
      <c r="WGL450" s="505"/>
      <c r="WGM450" s="511"/>
      <c r="WGN450" s="512"/>
      <c r="WGO450" s="512"/>
      <c r="WGP450" s="505"/>
      <c r="WGQ450" s="505"/>
      <c r="WGR450" s="505"/>
      <c r="WGS450" s="511"/>
      <c r="WGT450" s="512"/>
      <c r="WGU450" s="512"/>
      <c r="WGV450" s="505"/>
      <c r="WGW450" s="505"/>
      <c r="WGX450" s="505"/>
      <c r="WGY450" s="511"/>
      <c r="WGZ450" s="512"/>
      <c r="WHA450" s="512"/>
      <c r="WHB450" s="505"/>
      <c r="WHC450" s="505"/>
      <c r="WHD450" s="505"/>
      <c r="WHE450" s="511"/>
      <c r="WHF450" s="512"/>
      <c r="WHG450" s="512"/>
      <c r="WHH450" s="505"/>
      <c r="WHI450" s="505"/>
      <c r="WHJ450" s="505"/>
      <c r="WHK450" s="511"/>
      <c r="WHL450" s="512"/>
      <c r="WHM450" s="512"/>
      <c r="WHN450" s="505"/>
      <c r="WHO450" s="505"/>
      <c r="WHP450" s="505"/>
      <c r="WHQ450" s="511"/>
      <c r="WHR450" s="512"/>
      <c r="WHS450" s="512"/>
      <c r="WHT450" s="505"/>
      <c r="WHU450" s="505"/>
      <c r="WHV450" s="505"/>
      <c r="WHW450" s="511"/>
      <c r="WHX450" s="512"/>
      <c r="WHY450" s="512"/>
      <c r="WHZ450" s="505"/>
      <c r="WIA450" s="505"/>
      <c r="WIB450" s="505"/>
      <c r="WIC450" s="511"/>
      <c r="WID450" s="512"/>
      <c r="WIE450" s="512"/>
      <c r="WIF450" s="505"/>
      <c r="WIG450" s="505"/>
      <c r="WIH450" s="505"/>
      <c r="WII450" s="511"/>
      <c r="WIJ450" s="512"/>
      <c r="WIK450" s="512"/>
      <c r="WIL450" s="505"/>
      <c r="WIM450" s="505"/>
      <c r="WIN450" s="505"/>
      <c r="WIO450" s="511"/>
      <c r="WIP450" s="512"/>
      <c r="WIQ450" s="512"/>
      <c r="WIR450" s="505"/>
      <c r="WIS450" s="505"/>
      <c r="WIT450" s="505"/>
      <c r="WIU450" s="511"/>
      <c r="WIV450" s="512"/>
      <c r="WIW450" s="512"/>
      <c r="WIX450" s="505"/>
      <c r="WIY450" s="505"/>
      <c r="WIZ450" s="505"/>
      <c r="WJA450" s="511"/>
      <c r="WJB450" s="512"/>
      <c r="WJC450" s="512"/>
      <c r="WJD450" s="505"/>
      <c r="WJE450" s="505"/>
      <c r="WJF450" s="505"/>
      <c r="WJG450" s="511"/>
      <c r="WJH450" s="512"/>
      <c r="WJI450" s="512"/>
      <c r="WJJ450" s="505"/>
      <c r="WJK450" s="505"/>
      <c r="WJL450" s="505"/>
      <c r="WJM450" s="511"/>
      <c r="WJN450" s="512"/>
      <c r="WJO450" s="512"/>
      <c r="WJP450" s="505"/>
      <c r="WJQ450" s="505"/>
      <c r="WJR450" s="505"/>
      <c r="WJS450" s="511"/>
      <c r="WJT450" s="512"/>
      <c r="WJU450" s="512"/>
      <c r="WJV450" s="505"/>
      <c r="WJW450" s="505"/>
      <c r="WJX450" s="505"/>
      <c r="WJY450" s="511"/>
      <c r="WJZ450" s="512"/>
      <c r="WKA450" s="512"/>
      <c r="WKB450" s="505"/>
      <c r="WKC450" s="505"/>
      <c r="WKD450" s="505"/>
      <c r="WKE450" s="511"/>
      <c r="WKF450" s="512"/>
      <c r="WKG450" s="512"/>
      <c r="WKH450" s="505"/>
      <c r="WKI450" s="505"/>
      <c r="WKJ450" s="505"/>
      <c r="WKK450" s="511"/>
      <c r="WKL450" s="512"/>
      <c r="WKM450" s="512"/>
      <c r="WKN450" s="505"/>
      <c r="WKO450" s="505"/>
      <c r="WKP450" s="505"/>
      <c r="WKQ450" s="511"/>
      <c r="WKR450" s="512"/>
      <c r="WKS450" s="512"/>
      <c r="WKT450" s="505"/>
      <c r="WKU450" s="505"/>
      <c r="WKV450" s="505"/>
      <c r="WKW450" s="511"/>
      <c r="WKX450" s="512"/>
      <c r="WKY450" s="512"/>
      <c r="WKZ450" s="505"/>
      <c r="WLA450" s="505"/>
      <c r="WLB450" s="505"/>
      <c r="WLC450" s="511"/>
      <c r="WLD450" s="512"/>
      <c r="WLE450" s="512"/>
      <c r="WLF450" s="505"/>
      <c r="WLG450" s="505"/>
      <c r="WLH450" s="505"/>
      <c r="WLI450" s="511"/>
      <c r="WLJ450" s="512"/>
      <c r="WLK450" s="512"/>
      <c r="WLL450" s="505"/>
      <c r="WLM450" s="505"/>
      <c r="WLN450" s="505"/>
      <c r="WLO450" s="511"/>
      <c r="WLP450" s="512"/>
      <c r="WLQ450" s="512"/>
      <c r="WLR450" s="505"/>
      <c r="WLS450" s="505"/>
      <c r="WLT450" s="505"/>
      <c r="WLU450" s="511"/>
      <c r="WLV450" s="512"/>
      <c r="WLW450" s="512"/>
      <c r="WLX450" s="505"/>
      <c r="WLY450" s="505"/>
      <c r="WLZ450" s="505"/>
      <c r="WMA450" s="511"/>
      <c r="WMB450" s="512"/>
      <c r="WMC450" s="512"/>
      <c r="WMD450" s="505"/>
      <c r="WME450" s="505"/>
      <c r="WMF450" s="505"/>
      <c r="WMG450" s="511"/>
      <c r="WMH450" s="512"/>
      <c r="WMI450" s="512"/>
      <c r="WMJ450" s="505"/>
      <c r="WMK450" s="505"/>
      <c r="WML450" s="505"/>
      <c r="WMM450" s="511"/>
      <c r="WMN450" s="512"/>
      <c r="WMO450" s="512"/>
      <c r="WMP450" s="505"/>
      <c r="WMQ450" s="505"/>
      <c r="WMR450" s="505"/>
      <c r="WMS450" s="511"/>
      <c r="WMT450" s="512"/>
      <c r="WMU450" s="512"/>
      <c r="WMV450" s="505"/>
      <c r="WMW450" s="505"/>
      <c r="WMX450" s="505"/>
      <c r="WMY450" s="511"/>
      <c r="WMZ450" s="512"/>
      <c r="WNA450" s="512"/>
      <c r="WNB450" s="505"/>
      <c r="WNC450" s="505"/>
      <c r="WND450" s="505"/>
      <c r="WNE450" s="511"/>
      <c r="WNF450" s="512"/>
      <c r="WNG450" s="512"/>
      <c r="WNH450" s="505"/>
      <c r="WNI450" s="505"/>
      <c r="WNJ450" s="505"/>
      <c r="WNK450" s="511"/>
      <c r="WNL450" s="512"/>
      <c r="WNM450" s="512"/>
      <c r="WNN450" s="505"/>
      <c r="WNO450" s="505"/>
      <c r="WNP450" s="505"/>
      <c r="WNQ450" s="511"/>
      <c r="WNR450" s="512"/>
      <c r="WNS450" s="512"/>
      <c r="WNT450" s="505"/>
      <c r="WNU450" s="505"/>
      <c r="WNV450" s="505"/>
      <c r="WNW450" s="511"/>
      <c r="WNX450" s="512"/>
      <c r="WNY450" s="512"/>
      <c r="WNZ450" s="505"/>
      <c r="WOA450" s="505"/>
      <c r="WOB450" s="505"/>
      <c r="WOC450" s="511"/>
      <c r="WOD450" s="512"/>
      <c r="WOE450" s="512"/>
      <c r="WOF450" s="505"/>
      <c r="WOG450" s="505"/>
      <c r="WOH450" s="505"/>
      <c r="WOI450" s="511"/>
      <c r="WOJ450" s="512"/>
      <c r="WOK450" s="512"/>
      <c r="WOL450" s="505"/>
      <c r="WOM450" s="505"/>
      <c r="WON450" s="505"/>
      <c r="WOO450" s="511"/>
      <c r="WOP450" s="512"/>
      <c r="WOQ450" s="512"/>
      <c r="WOR450" s="505"/>
      <c r="WOS450" s="505"/>
      <c r="WOT450" s="505"/>
      <c r="WOU450" s="511"/>
      <c r="WOV450" s="512"/>
      <c r="WOW450" s="512"/>
      <c r="WOX450" s="505"/>
      <c r="WOY450" s="505"/>
      <c r="WOZ450" s="505"/>
      <c r="WPA450" s="511"/>
      <c r="WPB450" s="512"/>
      <c r="WPC450" s="512"/>
      <c r="WPD450" s="505"/>
      <c r="WPE450" s="505"/>
      <c r="WPF450" s="505"/>
      <c r="WPG450" s="511"/>
      <c r="WPH450" s="512"/>
      <c r="WPI450" s="512"/>
      <c r="WPJ450" s="505"/>
      <c r="WPK450" s="505"/>
      <c r="WPL450" s="505"/>
      <c r="WPM450" s="511"/>
      <c r="WPN450" s="512"/>
      <c r="WPO450" s="512"/>
      <c r="WPP450" s="505"/>
      <c r="WPQ450" s="505"/>
      <c r="WPR450" s="505"/>
      <c r="WPS450" s="511"/>
      <c r="WPT450" s="512"/>
      <c r="WPU450" s="512"/>
      <c r="WPV450" s="505"/>
      <c r="WPW450" s="505"/>
      <c r="WPX450" s="505"/>
      <c r="WPY450" s="511"/>
      <c r="WPZ450" s="512"/>
      <c r="WQA450" s="512"/>
      <c r="WQB450" s="505"/>
      <c r="WQC450" s="505"/>
      <c r="WQD450" s="505"/>
      <c r="WQE450" s="511"/>
      <c r="WQF450" s="512"/>
      <c r="WQG450" s="512"/>
      <c r="WQH450" s="505"/>
      <c r="WQI450" s="505"/>
      <c r="WQJ450" s="505"/>
      <c r="WQK450" s="511"/>
      <c r="WQL450" s="512"/>
      <c r="WQM450" s="512"/>
      <c r="WQN450" s="505"/>
      <c r="WQO450" s="505"/>
      <c r="WQP450" s="505"/>
      <c r="WQQ450" s="511"/>
      <c r="WQR450" s="512"/>
      <c r="WQS450" s="512"/>
      <c r="WQT450" s="505"/>
      <c r="WQU450" s="505"/>
      <c r="WQV450" s="505"/>
      <c r="WQW450" s="511"/>
      <c r="WQX450" s="512"/>
      <c r="WQY450" s="512"/>
      <c r="WQZ450" s="505"/>
      <c r="WRA450" s="505"/>
      <c r="WRB450" s="505"/>
      <c r="WRC450" s="511"/>
      <c r="WRD450" s="512"/>
      <c r="WRE450" s="512"/>
      <c r="WRF450" s="505"/>
      <c r="WRG450" s="505"/>
      <c r="WRH450" s="505"/>
      <c r="WRI450" s="511"/>
      <c r="WRJ450" s="512"/>
      <c r="WRK450" s="512"/>
      <c r="WRL450" s="505"/>
      <c r="WRM450" s="505"/>
      <c r="WRN450" s="505"/>
      <c r="WRO450" s="511"/>
      <c r="WRP450" s="512"/>
      <c r="WRQ450" s="512"/>
      <c r="WRR450" s="505"/>
      <c r="WRS450" s="505"/>
      <c r="WRT450" s="505"/>
      <c r="WRU450" s="511"/>
      <c r="WRV450" s="512"/>
      <c r="WRW450" s="512"/>
      <c r="WRX450" s="505"/>
      <c r="WRY450" s="505"/>
      <c r="WRZ450" s="505"/>
      <c r="WSA450" s="511"/>
      <c r="WSB450" s="512"/>
      <c r="WSC450" s="512"/>
      <c r="WSD450" s="505"/>
      <c r="WSE450" s="505"/>
      <c r="WSF450" s="505"/>
      <c r="WSG450" s="511"/>
      <c r="WSH450" s="512"/>
      <c r="WSI450" s="512"/>
      <c r="WSJ450" s="505"/>
      <c r="WSK450" s="505"/>
      <c r="WSL450" s="505"/>
      <c r="WSM450" s="511"/>
      <c r="WSN450" s="512"/>
      <c r="WSO450" s="512"/>
      <c r="WSP450" s="505"/>
      <c r="WSQ450" s="505"/>
      <c r="WSR450" s="505"/>
      <c r="WSS450" s="511"/>
      <c r="WST450" s="512"/>
      <c r="WSU450" s="512"/>
      <c r="WSV450" s="505"/>
      <c r="WSW450" s="505"/>
      <c r="WSX450" s="505"/>
      <c r="WSY450" s="511"/>
      <c r="WSZ450" s="512"/>
      <c r="WTA450" s="512"/>
      <c r="WTB450" s="505"/>
      <c r="WTC450" s="505"/>
      <c r="WTD450" s="505"/>
      <c r="WTE450" s="511"/>
      <c r="WTF450" s="512"/>
      <c r="WTG450" s="512"/>
      <c r="WTH450" s="505"/>
      <c r="WTI450" s="505"/>
      <c r="WTJ450" s="505"/>
      <c r="WTK450" s="511"/>
      <c r="WTL450" s="512"/>
      <c r="WTM450" s="512"/>
      <c r="WTN450" s="505"/>
      <c r="WTO450" s="505"/>
      <c r="WTP450" s="505"/>
      <c r="WTQ450" s="511"/>
      <c r="WTR450" s="512"/>
      <c r="WTS450" s="512"/>
      <c r="WTT450" s="505"/>
      <c r="WTU450" s="505"/>
      <c r="WTV450" s="505"/>
      <c r="WTW450" s="511"/>
      <c r="WTX450" s="512"/>
      <c r="WTY450" s="512"/>
      <c r="WTZ450" s="505"/>
      <c r="WUA450" s="505"/>
      <c r="WUB450" s="505"/>
      <c r="WUC450" s="511"/>
      <c r="WUD450" s="512"/>
      <c r="WUE450" s="512"/>
      <c r="WUF450" s="505"/>
      <c r="WUG450" s="505"/>
      <c r="WUH450" s="505"/>
      <c r="WUI450" s="511"/>
      <c r="WUJ450" s="512"/>
      <c r="WUK450" s="512"/>
      <c r="WUL450" s="505"/>
      <c r="WUM450" s="505"/>
      <c r="WUN450" s="505"/>
      <c r="WUO450" s="511"/>
      <c r="WUP450" s="512"/>
      <c r="WUQ450" s="512"/>
      <c r="WUR450" s="505"/>
      <c r="WUS450" s="505"/>
      <c r="WUT450" s="505"/>
      <c r="WUU450" s="511"/>
      <c r="WUV450" s="512"/>
      <c r="WUW450" s="512"/>
      <c r="WUX450" s="505"/>
      <c r="WUY450" s="505"/>
      <c r="WUZ450" s="505"/>
      <c r="WVA450" s="511"/>
      <c r="WVB450" s="512"/>
      <c r="WVC450" s="512"/>
      <c r="WVD450" s="505"/>
      <c r="WVE450" s="505"/>
      <c r="WVF450" s="505"/>
      <c r="WVG450" s="511"/>
      <c r="WVH450" s="512"/>
      <c r="WVI450" s="512"/>
      <c r="WVJ450" s="505"/>
      <c r="WVK450" s="505"/>
      <c r="WVL450" s="505"/>
      <c r="WVM450" s="511"/>
      <c r="WVN450" s="512"/>
      <c r="WVO450" s="512"/>
      <c r="WVP450" s="505"/>
      <c r="WVQ450" s="505"/>
      <c r="WVR450" s="505"/>
      <c r="WVS450" s="511"/>
      <c r="WVT450" s="512"/>
      <c r="WVU450" s="512"/>
      <c r="WVV450" s="505"/>
      <c r="WVW450" s="505"/>
      <c r="WVX450" s="505"/>
      <c r="WVY450" s="511"/>
      <c r="WVZ450" s="512"/>
      <c r="WWA450" s="512"/>
      <c r="WWB450" s="505"/>
      <c r="WWC450" s="505"/>
      <c r="WWD450" s="505"/>
      <c r="WWE450" s="511"/>
      <c r="WWF450" s="512"/>
      <c r="WWG450" s="512"/>
      <c r="WWH450" s="505"/>
      <c r="WWI450" s="505"/>
      <c r="WWJ450" s="505"/>
      <c r="WWK450" s="511"/>
      <c r="WWL450" s="512"/>
      <c r="WWM450" s="512"/>
      <c r="WWN450" s="505"/>
      <c r="WWO450" s="505"/>
      <c r="WWP450" s="505"/>
      <c r="WWQ450" s="511"/>
      <c r="WWR450" s="512"/>
      <c r="WWS450" s="512"/>
      <c r="WWT450" s="505"/>
      <c r="WWU450" s="505"/>
      <c r="WWV450" s="505"/>
      <c r="WWW450" s="511"/>
      <c r="WWX450" s="512"/>
      <c r="WWY450" s="512"/>
      <c r="WWZ450" s="505"/>
      <c r="WXA450" s="505"/>
      <c r="WXB450" s="505"/>
      <c r="WXC450" s="511"/>
      <c r="WXD450" s="512"/>
      <c r="WXE450" s="512"/>
      <c r="WXF450" s="505"/>
      <c r="WXG450" s="505"/>
      <c r="WXH450" s="505"/>
      <c r="WXI450" s="511"/>
      <c r="WXJ450" s="512"/>
      <c r="WXK450" s="512"/>
      <c r="WXL450" s="505"/>
      <c r="WXM450" s="505"/>
      <c r="WXN450" s="505"/>
      <c r="WXO450" s="511"/>
      <c r="WXP450" s="512"/>
      <c r="WXQ450" s="512"/>
      <c r="WXR450" s="505"/>
      <c r="WXS450" s="505"/>
      <c r="WXT450" s="505"/>
      <c r="WXU450" s="511"/>
      <c r="WXV450" s="512"/>
      <c r="WXW450" s="512"/>
      <c r="WXX450" s="505"/>
      <c r="WXY450" s="505"/>
      <c r="WXZ450" s="505"/>
      <c r="WYA450" s="511"/>
      <c r="WYB450" s="512"/>
      <c r="WYC450" s="512"/>
      <c r="WYD450" s="505"/>
      <c r="WYE450" s="505"/>
      <c r="WYF450" s="505"/>
      <c r="WYG450" s="511"/>
      <c r="WYH450" s="512"/>
      <c r="WYI450" s="512"/>
      <c r="WYJ450" s="505"/>
      <c r="WYK450" s="505"/>
      <c r="WYL450" s="505"/>
      <c r="WYM450" s="511"/>
      <c r="WYN450" s="512"/>
      <c r="WYO450" s="512"/>
      <c r="WYP450" s="505"/>
      <c r="WYQ450" s="505"/>
      <c r="WYR450" s="505"/>
      <c r="WYS450" s="511"/>
      <c r="WYT450" s="512"/>
      <c r="WYU450" s="512"/>
      <c r="WYV450" s="505"/>
      <c r="WYW450" s="505"/>
      <c r="WYX450" s="505"/>
      <c r="WYY450" s="511"/>
      <c r="WYZ450" s="512"/>
      <c r="WZA450" s="512"/>
      <c r="WZB450" s="505"/>
      <c r="WZC450" s="505"/>
      <c r="WZD450" s="505"/>
      <c r="WZE450" s="511"/>
      <c r="WZF450" s="512"/>
      <c r="WZG450" s="512"/>
      <c r="WZH450" s="505"/>
      <c r="WZI450" s="505"/>
      <c r="WZJ450" s="505"/>
      <c r="WZK450" s="511"/>
      <c r="WZL450" s="512"/>
      <c r="WZM450" s="512"/>
      <c r="WZN450" s="505"/>
      <c r="WZO450" s="505"/>
      <c r="WZP450" s="505"/>
      <c r="WZQ450" s="511"/>
      <c r="WZR450" s="512"/>
      <c r="WZS450" s="512"/>
      <c r="WZT450" s="505"/>
      <c r="WZU450" s="505"/>
      <c r="WZV450" s="505"/>
      <c r="WZW450" s="511"/>
      <c r="WZX450" s="512"/>
      <c r="WZY450" s="512"/>
      <c r="WZZ450" s="505"/>
      <c r="XAA450" s="505"/>
      <c r="XAB450" s="505"/>
      <c r="XAC450" s="511"/>
      <c r="XAD450" s="512"/>
      <c r="XAE450" s="512"/>
      <c r="XAF450" s="505"/>
      <c r="XAG450" s="505"/>
      <c r="XAH450" s="505"/>
      <c r="XAI450" s="511"/>
      <c r="XAJ450" s="512"/>
      <c r="XAK450" s="512"/>
      <c r="XAL450" s="505"/>
      <c r="XAM450" s="505"/>
      <c r="XAN450" s="505"/>
      <c r="XAO450" s="511"/>
      <c r="XAP450" s="512"/>
      <c r="XAQ450" s="512"/>
      <c r="XAR450" s="505"/>
      <c r="XAS450" s="505"/>
      <c r="XAT450" s="505"/>
      <c r="XAU450" s="511"/>
      <c r="XAV450" s="512"/>
      <c r="XAW450" s="512"/>
      <c r="XAX450" s="505"/>
      <c r="XAY450" s="505"/>
      <c r="XAZ450" s="505"/>
      <c r="XBA450" s="511"/>
      <c r="XBB450" s="512"/>
      <c r="XBC450" s="512"/>
      <c r="XBD450" s="505"/>
      <c r="XBE450" s="505"/>
      <c r="XBF450" s="505"/>
      <c r="XBG450" s="511"/>
      <c r="XBH450" s="512"/>
      <c r="XBI450" s="512"/>
      <c r="XBJ450" s="505"/>
      <c r="XBK450" s="505"/>
      <c r="XBL450" s="505"/>
      <c r="XBM450" s="511"/>
      <c r="XBN450" s="512"/>
      <c r="XBO450" s="512"/>
      <c r="XBP450" s="505"/>
      <c r="XBQ450" s="505"/>
      <c r="XBR450" s="505"/>
      <c r="XBS450" s="511"/>
      <c r="XBT450" s="512"/>
      <c r="XBU450" s="512"/>
      <c r="XBV450" s="505"/>
      <c r="XBW450" s="505"/>
      <c r="XBX450" s="505"/>
      <c r="XBY450" s="511"/>
      <c r="XBZ450" s="512"/>
      <c r="XCA450" s="512"/>
      <c r="XCB450" s="505"/>
      <c r="XCC450" s="505"/>
      <c r="XCD450" s="505"/>
      <c r="XCE450" s="511"/>
      <c r="XCF450" s="512"/>
      <c r="XCG450" s="512"/>
      <c r="XCH450" s="505"/>
      <c r="XCI450" s="505"/>
      <c r="XCJ450" s="505"/>
      <c r="XCK450" s="511"/>
      <c r="XCL450" s="512"/>
      <c r="XCM450" s="512"/>
      <c r="XCN450" s="505"/>
      <c r="XCO450" s="505"/>
      <c r="XCP450" s="505"/>
      <c r="XCQ450" s="511"/>
      <c r="XCR450" s="512"/>
      <c r="XCS450" s="512"/>
      <c r="XCT450" s="505"/>
      <c r="XCU450" s="505"/>
      <c r="XCV450" s="505"/>
      <c r="XCW450" s="511"/>
      <c r="XCX450" s="512"/>
      <c r="XCY450" s="512"/>
      <c r="XCZ450" s="505"/>
      <c r="XDA450" s="505"/>
      <c r="XDB450" s="505"/>
      <c r="XDC450" s="511"/>
      <c r="XDD450" s="512"/>
      <c r="XDE450" s="512"/>
      <c r="XDF450" s="505"/>
      <c r="XDG450" s="505"/>
      <c r="XDH450" s="505"/>
      <c r="XDI450" s="511"/>
      <c r="XDJ450" s="512"/>
      <c r="XDK450" s="512"/>
      <c r="XDL450" s="505"/>
      <c r="XDM450" s="505"/>
      <c r="XDN450" s="505"/>
      <c r="XDO450" s="511"/>
      <c r="XDP450" s="512"/>
      <c r="XDQ450" s="512"/>
      <c r="XDR450" s="505"/>
      <c r="XDS450" s="505"/>
      <c r="XDT450" s="505"/>
      <c r="XDU450" s="511"/>
      <c r="XDV450" s="512"/>
      <c r="XDW450" s="512"/>
      <c r="XDX450" s="505"/>
      <c r="XDY450" s="505"/>
      <c r="XDZ450" s="505"/>
      <c r="XEA450" s="511"/>
      <c r="XEB450" s="512"/>
      <c r="XEC450" s="512"/>
      <c r="XED450" s="505"/>
      <c r="XEE450" s="505"/>
      <c r="XEF450" s="505"/>
      <c r="XEG450" s="511"/>
      <c r="XEH450" s="512"/>
      <c r="XEI450" s="512"/>
      <c r="XEJ450" s="505"/>
      <c r="XEK450" s="505"/>
      <c r="XEL450" s="505"/>
      <c r="XEM450" s="511"/>
      <c r="XEN450" s="512"/>
      <c r="XEO450" s="512"/>
      <c r="XEP450" s="505"/>
      <c r="XEQ450" s="505"/>
      <c r="XER450" s="505"/>
      <c r="XES450" s="511"/>
      <c r="XET450" s="512"/>
      <c r="XEU450" s="512"/>
      <c r="XEV450" s="505"/>
      <c r="XEW450" s="505"/>
      <c r="XEX450" s="505"/>
      <c r="XEY450" s="511"/>
      <c r="XEZ450" s="512"/>
      <c r="XFA450" s="512"/>
      <c r="XFB450" s="505"/>
      <c r="XFC450" s="505"/>
      <c r="XFD450" s="505"/>
    </row>
    <row r="451" spans="1:16384" ht="15.75" customHeight="1" x14ac:dyDescent="0.2">
      <c r="A451" s="493" t="s">
        <v>510</v>
      </c>
      <c r="B451" s="493" t="s">
        <v>905</v>
      </c>
      <c r="C451" s="493"/>
      <c r="D451" s="494">
        <v>5215</v>
      </c>
      <c r="E451" s="495" t="s">
        <v>753</v>
      </c>
      <c r="F451" s="495" t="s">
        <v>845</v>
      </c>
      <c r="G451" s="505"/>
      <c r="H451" s="505"/>
      <c r="I451" s="496" t="s">
        <v>957</v>
      </c>
      <c r="J451" s="496" t="s">
        <v>958</v>
      </c>
      <c r="K451" s="511"/>
      <c r="L451" s="512"/>
      <c r="M451" s="512"/>
      <c r="N451" s="505"/>
      <c r="O451" s="505"/>
      <c r="P451" s="505"/>
      <c r="Q451" s="511"/>
      <c r="R451" s="512"/>
      <c r="S451" s="512"/>
      <c r="T451" s="505"/>
      <c r="U451" s="505"/>
      <c r="V451" s="505"/>
      <c r="W451" s="511"/>
      <c r="X451" s="512"/>
      <c r="Y451" s="512"/>
      <c r="Z451" s="505"/>
      <c r="AA451" s="505"/>
      <c r="AB451" s="505"/>
      <c r="AC451" s="511"/>
      <c r="AD451" s="512"/>
      <c r="AE451" s="512"/>
      <c r="AF451" s="505"/>
      <c r="AG451" s="505"/>
      <c r="AH451" s="505"/>
      <c r="AI451" s="511"/>
      <c r="AJ451" s="512"/>
      <c r="AK451" s="512"/>
      <c r="AL451" s="505"/>
      <c r="AM451" s="505"/>
      <c r="AN451" s="505"/>
      <c r="AO451" s="511"/>
      <c r="AP451" s="512"/>
      <c r="AQ451" s="512"/>
      <c r="AR451" s="505"/>
      <c r="AS451" s="505"/>
      <c r="AT451" s="505"/>
      <c r="AU451" s="511"/>
      <c r="AV451" s="512"/>
      <c r="AW451" s="512"/>
      <c r="AX451" s="505"/>
      <c r="AY451" s="505"/>
      <c r="AZ451" s="505"/>
      <c r="BA451" s="511"/>
      <c r="BB451" s="512"/>
      <c r="BC451" s="512"/>
      <c r="BD451" s="505"/>
      <c r="BE451" s="505"/>
      <c r="BF451" s="505"/>
      <c r="BG451" s="511"/>
      <c r="BH451" s="512"/>
      <c r="BI451" s="512"/>
      <c r="BJ451" s="505"/>
      <c r="BK451" s="505"/>
      <c r="BL451" s="505"/>
      <c r="BM451" s="511"/>
      <c r="BN451" s="512"/>
      <c r="BO451" s="512"/>
      <c r="BP451" s="505"/>
      <c r="BQ451" s="505"/>
      <c r="BR451" s="505"/>
      <c r="BS451" s="511"/>
      <c r="BT451" s="512"/>
      <c r="BU451" s="512"/>
      <c r="BV451" s="505"/>
      <c r="BW451" s="505"/>
      <c r="BX451" s="505"/>
      <c r="BY451" s="511"/>
      <c r="BZ451" s="512"/>
      <c r="CA451" s="512"/>
      <c r="CB451" s="505"/>
      <c r="CC451" s="505"/>
      <c r="CD451" s="505"/>
      <c r="CE451" s="511"/>
      <c r="CF451" s="512"/>
      <c r="CG451" s="512"/>
      <c r="CH451" s="505"/>
      <c r="CI451" s="505"/>
      <c r="CJ451" s="505"/>
      <c r="CK451" s="511"/>
      <c r="CL451" s="512"/>
      <c r="CM451" s="512"/>
      <c r="CN451" s="505"/>
      <c r="CO451" s="505"/>
      <c r="CP451" s="505"/>
      <c r="CQ451" s="511"/>
      <c r="CR451" s="512"/>
      <c r="CS451" s="512"/>
      <c r="CT451" s="505"/>
      <c r="CU451" s="505"/>
      <c r="CV451" s="505"/>
      <c r="CW451" s="511"/>
      <c r="CX451" s="512"/>
      <c r="CY451" s="512"/>
      <c r="CZ451" s="505"/>
      <c r="DA451" s="505"/>
      <c r="DB451" s="505"/>
      <c r="DC451" s="511"/>
      <c r="DD451" s="512"/>
      <c r="DE451" s="512"/>
      <c r="DF451" s="505"/>
      <c r="DG451" s="505"/>
      <c r="DH451" s="505"/>
      <c r="DI451" s="511"/>
      <c r="DJ451" s="512"/>
      <c r="DK451" s="512"/>
      <c r="DL451" s="505"/>
      <c r="DM451" s="505"/>
      <c r="DN451" s="505"/>
      <c r="DO451" s="511"/>
      <c r="DP451" s="512"/>
      <c r="DQ451" s="512"/>
      <c r="DR451" s="505"/>
      <c r="DS451" s="505"/>
      <c r="DT451" s="505"/>
      <c r="DU451" s="511"/>
      <c r="DV451" s="512"/>
      <c r="DW451" s="512"/>
      <c r="DX451" s="505"/>
      <c r="DY451" s="505"/>
      <c r="DZ451" s="505"/>
      <c r="EA451" s="511"/>
      <c r="EB451" s="512"/>
      <c r="EC451" s="512"/>
      <c r="ED451" s="505"/>
      <c r="EE451" s="505"/>
      <c r="EF451" s="505"/>
      <c r="EG451" s="511"/>
      <c r="EH451" s="512"/>
      <c r="EI451" s="512"/>
      <c r="EJ451" s="505"/>
      <c r="EK451" s="505"/>
      <c r="EL451" s="505"/>
      <c r="EM451" s="511"/>
      <c r="EN451" s="512"/>
      <c r="EO451" s="512"/>
      <c r="EP451" s="505"/>
      <c r="EQ451" s="505"/>
      <c r="ER451" s="505"/>
      <c r="ES451" s="511"/>
      <c r="ET451" s="512"/>
      <c r="EU451" s="512"/>
      <c r="EV451" s="505"/>
      <c r="EW451" s="505"/>
      <c r="EX451" s="505"/>
      <c r="EY451" s="511"/>
      <c r="EZ451" s="512"/>
      <c r="FA451" s="512"/>
      <c r="FB451" s="505"/>
      <c r="FC451" s="505"/>
      <c r="FD451" s="505"/>
      <c r="FE451" s="511"/>
      <c r="FF451" s="512"/>
      <c r="FG451" s="512"/>
      <c r="FH451" s="505"/>
      <c r="FI451" s="505"/>
      <c r="FJ451" s="505"/>
      <c r="FK451" s="511"/>
      <c r="FL451" s="512"/>
      <c r="FM451" s="512"/>
      <c r="FN451" s="505"/>
      <c r="FO451" s="505"/>
      <c r="FP451" s="505"/>
      <c r="FQ451" s="511"/>
      <c r="FR451" s="512"/>
      <c r="FS451" s="512"/>
      <c r="FT451" s="505"/>
      <c r="FU451" s="505"/>
      <c r="FV451" s="505"/>
      <c r="FW451" s="511"/>
      <c r="FX451" s="512"/>
      <c r="FY451" s="512"/>
      <c r="FZ451" s="505"/>
      <c r="GA451" s="505"/>
      <c r="GB451" s="505"/>
      <c r="GC451" s="511"/>
      <c r="GD451" s="512"/>
      <c r="GE451" s="512"/>
      <c r="GF451" s="505"/>
      <c r="GG451" s="505"/>
      <c r="GH451" s="505"/>
      <c r="GI451" s="511"/>
      <c r="GJ451" s="512"/>
      <c r="GK451" s="512"/>
      <c r="GL451" s="505"/>
      <c r="GM451" s="505"/>
      <c r="GN451" s="505"/>
      <c r="GO451" s="511"/>
      <c r="GP451" s="512"/>
      <c r="GQ451" s="512"/>
      <c r="GR451" s="505"/>
      <c r="GS451" s="505"/>
      <c r="GT451" s="505"/>
      <c r="GU451" s="511"/>
      <c r="GV451" s="512"/>
      <c r="GW451" s="512"/>
      <c r="GX451" s="505"/>
      <c r="GY451" s="505"/>
      <c r="GZ451" s="505"/>
      <c r="HA451" s="511"/>
      <c r="HB451" s="512"/>
      <c r="HC451" s="512"/>
      <c r="HD451" s="505"/>
      <c r="HE451" s="505"/>
      <c r="HF451" s="505"/>
      <c r="HG451" s="511"/>
      <c r="HH451" s="512"/>
      <c r="HI451" s="512"/>
      <c r="HJ451" s="505"/>
      <c r="HK451" s="505"/>
      <c r="HL451" s="505"/>
      <c r="HM451" s="511"/>
      <c r="HN451" s="512"/>
      <c r="HO451" s="512"/>
      <c r="HP451" s="505"/>
      <c r="HQ451" s="505"/>
      <c r="HR451" s="505"/>
      <c r="HS451" s="511"/>
      <c r="HT451" s="512"/>
      <c r="HU451" s="512"/>
      <c r="HV451" s="505"/>
      <c r="HW451" s="505"/>
      <c r="HX451" s="505"/>
      <c r="HY451" s="511"/>
      <c r="HZ451" s="512"/>
      <c r="IA451" s="512"/>
      <c r="IB451" s="505"/>
      <c r="IC451" s="505"/>
      <c r="ID451" s="505"/>
      <c r="IE451" s="511"/>
      <c r="IF451" s="512"/>
      <c r="IG451" s="512"/>
      <c r="IH451" s="505"/>
      <c r="II451" s="505"/>
      <c r="IJ451" s="505"/>
      <c r="IK451" s="511"/>
      <c r="IL451" s="512"/>
      <c r="IM451" s="512"/>
      <c r="IN451" s="505"/>
      <c r="IO451" s="505"/>
      <c r="IP451" s="505"/>
      <c r="IQ451" s="511"/>
      <c r="IR451" s="512"/>
      <c r="IS451" s="512"/>
      <c r="IT451" s="505"/>
      <c r="IU451" s="505"/>
      <c r="IV451" s="505"/>
      <c r="IW451" s="511"/>
      <c r="IX451" s="512"/>
      <c r="IY451" s="512"/>
      <c r="IZ451" s="505"/>
      <c r="JA451" s="505"/>
      <c r="JB451" s="505"/>
      <c r="JC451" s="511"/>
      <c r="JD451" s="512"/>
      <c r="JE451" s="512"/>
      <c r="JF451" s="505"/>
      <c r="JG451" s="505"/>
      <c r="JH451" s="505"/>
      <c r="JI451" s="511"/>
      <c r="JJ451" s="512"/>
      <c r="JK451" s="512"/>
      <c r="JL451" s="505"/>
      <c r="JM451" s="505"/>
      <c r="JN451" s="505"/>
      <c r="JO451" s="511"/>
      <c r="JP451" s="512"/>
      <c r="JQ451" s="512"/>
      <c r="JR451" s="505"/>
      <c r="JS451" s="505"/>
      <c r="JT451" s="505"/>
      <c r="JU451" s="511"/>
      <c r="JV451" s="512"/>
      <c r="JW451" s="512"/>
      <c r="JX451" s="505"/>
      <c r="JY451" s="505"/>
      <c r="JZ451" s="505"/>
      <c r="KA451" s="511"/>
      <c r="KB451" s="512"/>
      <c r="KC451" s="512"/>
      <c r="KD451" s="505"/>
      <c r="KE451" s="505"/>
      <c r="KF451" s="505"/>
      <c r="KG451" s="511"/>
      <c r="KH451" s="512"/>
      <c r="KI451" s="512"/>
      <c r="KJ451" s="505"/>
      <c r="KK451" s="505"/>
      <c r="KL451" s="505"/>
      <c r="KM451" s="511"/>
      <c r="KN451" s="512"/>
      <c r="KO451" s="512"/>
      <c r="KP451" s="505"/>
      <c r="KQ451" s="505"/>
      <c r="KR451" s="505"/>
      <c r="KS451" s="511"/>
      <c r="KT451" s="512"/>
      <c r="KU451" s="512"/>
      <c r="KV451" s="505"/>
      <c r="KW451" s="505"/>
      <c r="KX451" s="505"/>
      <c r="KY451" s="511"/>
      <c r="KZ451" s="512"/>
      <c r="LA451" s="512"/>
      <c r="LB451" s="505"/>
      <c r="LC451" s="505"/>
      <c r="LD451" s="505"/>
      <c r="LE451" s="511"/>
      <c r="LF451" s="512"/>
      <c r="LG451" s="512"/>
      <c r="LH451" s="505"/>
      <c r="LI451" s="505"/>
      <c r="LJ451" s="505"/>
      <c r="LK451" s="511"/>
      <c r="LL451" s="512"/>
      <c r="LM451" s="512"/>
      <c r="LN451" s="505"/>
      <c r="LO451" s="505"/>
      <c r="LP451" s="505"/>
      <c r="LQ451" s="511"/>
      <c r="LR451" s="512"/>
      <c r="LS451" s="512"/>
      <c r="LT451" s="505"/>
      <c r="LU451" s="505"/>
      <c r="LV451" s="505"/>
      <c r="LW451" s="511"/>
      <c r="LX451" s="512"/>
      <c r="LY451" s="512"/>
      <c r="LZ451" s="505"/>
      <c r="MA451" s="505"/>
      <c r="MB451" s="505"/>
      <c r="MC451" s="511"/>
      <c r="MD451" s="512"/>
      <c r="ME451" s="512"/>
      <c r="MF451" s="505"/>
      <c r="MG451" s="505"/>
      <c r="MH451" s="505"/>
      <c r="MI451" s="511"/>
      <c r="MJ451" s="512"/>
      <c r="MK451" s="512"/>
      <c r="ML451" s="505"/>
      <c r="MM451" s="505"/>
      <c r="MN451" s="505"/>
      <c r="MO451" s="511"/>
      <c r="MP451" s="512"/>
      <c r="MQ451" s="512"/>
      <c r="MR451" s="505"/>
      <c r="MS451" s="505"/>
      <c r="MT451" s="505"/>
      <c r="MU451" s="511"/>
      <c r="MV451" s="512"/>
      <c r="MW451" s="512"/>
      <c r="MX451" s="505"/>
      <c r="MY451" s="505"/>
      <c r="MZ451" s="505"/>
      <c r="NA451" s="511"/>
      <c r="NB451" s="512"/>
      <c r="NC451" s="512"/>
      <c r="ND451" s="505"/>
      <c r="NE451" s="505"/>
      <c r="NF451" s="505"/>
      <c r="NG451" s="511"/>
      <c r="NH451" s="512"/>
      <c r="NI451" s="512"/>
      <c r="NJ451" s="505"/>
      <c r="NK451" s="505"/>
      <c r="NL451" s="505"/>
      <c r="NM451" s="511"/>
      <c r="NN451" s="512"/>
      <c r="NO451" s="512"/>
      <c r="NP451" s="505"/>
      <c r="NQ451" s="505"/>
      <c r="NR451" s="505"/>
      <c r="NS451" s="511"/>
      <c r="NT451" s="512"/>
      <c r="NU451" s="512"/>
      <c r="NV451" s="505"/>
      <c r="NW451" s="505"/>
      <c r="NX451" s="505"/>
      <c r="NY451" s="511"/>
      <c r="NZ451" s="512"/>
      <c r="OA451" s="512"/>
      <c r="OB451" s="505"/>
      <c r="OC451" s="505"/>
      <c r="OD451" s="505"/>
      <c r="OE451" s="511"/>
      <c r="OF451" s="512"/>
      <c r="OG451" s="512"/>
      <c r="OH451" s="505"/>
      <c r="OI451" s="505"/>
      <c r="OJ451" s="505"/>
      <c r="OK451" s="511"/>
      <c r="OL451" s="512"/>
      <c r="OM451" s="512"/>
      <c r="ON451" s="505"/>
      <c r="OO451" s="505"/>
      <c r="OP451" s="505"/>
      <c r="OQ451" s="511"/>
      <c r="OR451" s="512"/>
      <c r="OS451" s="512"/>
      <c r="OT451" s="505"/>
      <c r="OU451" s="505"/>
      <c r="OV451" s="505"/>
      <c r="OW451" s="511"/>
      <c r="OX451" s="512"/>
      <c r="OY451" s="512"/>
      <c r="OZ451" s="505"/>
      <c r="PA451" s="505"/>
      <c r="PB451" s="505"/>
      <c r="PC451" s="511"/>
      <c r="PD451" s="512"/>
      <c r="PE451" s="512"/>
      <c r="PF451" s="505"/>
      <c r="PG451" s="505"/>
      <c r="PH451" s="505"/>
      <c r="PI451" s="511"/>
      <c r="PJ451" s="512"/>
      <c r="PK451" s="512"/>
      <c r="PL451" s="505"/>
      <c r="PM451" s="505"/>
      <c r="PN451" s="505"/>
      <c r="PO451" s="511"/>
      <c r="PP451" s="512"/>
      <c r="PQ451" s="512"/>
      <c r="PR451" s="505"/>
      <c r="PS451" s="505"/>
      <c r="PT451" s="505"/>
      <c r="PU451" s="511"/>
      <c r="PV451" s="512"/>
      <c r="PW451" s="512"/>
      <c r="PX451" s="505"/>
      <c r="PY451" s="505"/>
      <c r="PZ451" s="505"/>
      <c r="QA451" s="511"/>
      <c r="QB451" s="512"/>
      <c r="QC451" s="512"/>
      <c r="QD451" s="505"/>
      <c r="QE451" s="505"/>
      <c r="QF451" s="505"/>
      <c r="QG451" s="511"/>
      <c r="QH451" s="512"/>
      <c r="QI451" s="512"/>
      <c r="QJ451" s="505"/>
      <c r="QK451" s="505"/>
      <c r="QL451" s="505"/>
      <c r="QM451" s="511"/>
      <c r="QN451" s="512"/>
      <c r="QO451" s="512"/>
      <c r="QP451" s="505"/>
      <c r="QQ451" s="505"/>
      <c r="QR451" s="505"/>
      <c r="QS451" s="511"/>
      <c r="QT451" s="512"/>
      <c r="QU451" s="512"/>
      <c r="QV451" s="505"/>
      <c r="QW451" s="505"/>
      <c r="QX451" s="505"/>
      <c r="QY451" s="511"/>
      <c r="QZ451" s="512"/>
      <c r="RA451" s="512"/>
      <c r="RB451" s="505"/>
      <c r="RC451" s="505"/>
      <c r="RD451" s="505"/>
      <c r="RE451" s="511"/>
      <c r="RF451" s="512"/>
      <c r="RG451" s="512"/>
      <c r="RH451" s="505"/>
      <c r="RI451" s="505"/>
      <c r="RJ451" s="505"/>
      <c r="RK451" s="511"/>
      <c r="RL451" s="512"/>
      <c r="RM451" s="512"/>
      <c r="RN451" s="505"/>
      <c r="RO451" s="505"/>
      <c r="RP451" s="505"/>
      <c r="RQ451" s="511"/>
      <c r="RR451" s="512"/>
      <c r="RS451" s="512"/>
      <c r="RT451" s="505"/>
      <c r="RU451" s="505"/>
      <c r="RV451" s="505"/>
      <c r="RW451" s="511"/>
      <c r="RX451" s="512"/>
      <c r="RY451" s="512"/>
      <c r="RZ451" s="505"/>
      <c r="SA451" s="505"/>
      <c r="SB451" s="505"/>
      <c r="SC451" s="511"/>
      <c r="SD451" s="512"/>
      <c r="SE451" s="512"/>
      <c r="SF451" s="505"/>
      <c r="SG451" s="505"/>
      <c r="SH451" s="505"/>
      <c r="SI451" s="511"/>
      <c r="SJ451" s="512"/>
      <c r="SK451" s="512"/>
      <c r="SL451" s="505"/>
      <c r="SM451" s="505"/>
      <c r="SN451" s="505"/>
      <c r="SO451" s="511"/>
      <c r="SP451" s="512"/>
      <c r="SQ451" s="512"/>
      <c r="SR451" s="505"/>
      <c r="SS451" s="505"/>
      <c r="ST451" s="505"/>
      <c r="SU451" s="511"/>
      <c r="SV451" s="512"/>
      <c r="SW451" s="512"/>
      <c r="SX451" s="505"/>
      <c r="SY451" s="505"/>
      <c r="SZ451" s="505"/>
      <c r="TA451" s="511"/>
      <c r="TB451" s="512"/>
      <c r="TC451" s="512"/>
      <c r="TD451" s="505"/>
      <c r="TE451" s="505"/>
      <c r="TF451" s="505"/>
      <c r="TG451" s="511"/>
      <c r="TH451" s="512"/>
      <c r="TI451" s="512"/>
      <c r="TJ451" s="505"/>
      <c r="TK451" s="505"/>
      <c r="TL451" s="505"/>
      <c r="TM451" s="511"/>
      <c r="TN451" s="512"/>
      <c r="TO451" s="512"/>
      <c r="TP451" s="505"/>
      <c r="TQ451" s="505"/>
      <c r="TR451" s="505"/>
      <c r="TS451" s="511"/>
      <c r="TT451" s="512"/>
      <c r="TU451" s="512"/>
      <c r="TV451" s="505"/>
      <c r="TW451" s="505"/>
      <c r="TX451" s="505"/>
      <c r="TY451" s="511"/>
      <c r="TZ451" s="512"/>
      <c r="UA451" s="512"/>
      <c r="UB451" s="505"/>
      <c r="UC451" s="505"/>
      <c r="UD451" s="505"/>
      <c r="UE451" s="511"/>
      <c r="UF451" s="512"/>
      <c r="UG451" s="512"/>
      <c r="UH451" s="505"/>
      <c r="UI451" s="505"/>
      <c r="UJ451" s="505"/>
      <c r="UK451" s="511"/>
      <c r="UL451" s="512"/>
      <c r="UM451" s="512"/>
      <c r="UN451" s="505"/>
      <c r="UO451" s="505"/>
      <c r="UP451" s="505"/>
      <c r="UQ451" s="511"/>
      <c r="UR451" s="512"/>
      <c r="US451" s="512"/>
      <c r="UT451" s="505"/>
      <c r="UU451" s="505"/>
      <c r="UV451" s="505"/>
      <c r="UW451" s="511"/>
      <c r="UX451" s="512"/>
      <c r="UY451" s="512"/>
      <c r="UZ451" s="505"/>
      <c r="VA451" s="505"/>
      <c r="VB451" s="505"/>
      <c r="VC451" s="511"/>
      <c r="VD451" s="512"/>
      <c r="VE451" s="512"/>
      <c r="VF451" s="505"/>
      <c r="VG451" s="505"/>
      <c r="VH451" s="505"/>
      <c r="VI451" s="511"/>
      <c r="VJ451" s="512"/>
      <c r="VK451" s="512"/>
      <c r="VL451" s="505"/>
      <c r="VM451" s="505"/>
      <c r="VN451" s="505"/>
      <c r="VO451" s="511"/>
      <c r="VP451" s="512"/>
      <c r="VQ451" s="512"/>
      <c r="VR451" s="505"/>
      <c r="VS451" s="505"/>
      <c r="VT451" s="505"/>
      <c r="VU451" s="511"/>
      <c r="VV451" s="512"/>
      <c r="VW451" s="512"/>
      <c r="VX451" s="505"/>
      <c r="VY451" s="505"/>
      <c r="VZ451" s="505"/>
      <c r="WA451" s="511"/>
      <c r="WB451" s="512"/>
      <c r="WC451" s="512"/>
      <c r="WD451" s="505"/>
      <c r="WE451" s="505"/>
      <c r="WF451" s="505"/>
      <c r="WG451" s="511"/>
      <c r="WH451" s="512"/>
      <c r="WI451" s="512"/>
      <c r="WJ451" s="505"/>
      <c r="WK451" s="505"/>
      <c r="WL451" s="505"/>
      <c r="WM451" s="511"/>
      <c r="WN451" s="512"/>
      <c r="WO451" s="512"/>
      <c r="WP451" s="505"/>
      <c r="WQ451" s="505"/>
      <c r="WR451" s="505"/>
      <c r="WS451" s="511"/>
      <c r="WT451" s="512"/>
      <c r="WU451" s="512"/>
      <c r="WV451" s="505"/>
      <c r="WW451" s="505"/>
      <c r="WX451" s="505"/>
      <c r="WY451" s="511"/>
      <c r="WZ451" s="512"/>
      <c r="XA451" s="512"/>
      <c r="XB451" s="505"/>
      <c r="XC451" s="505"/>
      <c r="XD451" s="505"/>
      <c r="XE451" s="511"/>
      <c r="XF451" s="512"/>
      <c r="XG451" s="512"/>
      <c r="XH451" s="505"/>
      <c r="XI451" s="505"/>
      <c r="XJ451" s="505"/>
      <c r="XK451" s="511"/>
      <c r="XL451" s="512"/>
      <c r="XM451" s="512"/>
      <c r="XN451" s="505"/>
      <c r="XO451" s="505"/>
      <c r="XP451" s="505"/>
      <c r="XQ451" s="511"/>
      <c r="XR451" s="512"/>
      <c r="XS451" s="512"/>
      <c r="XT451" s="505"/>
      <c r="XU451" s="505"/>
      <c r="XV451" s="505"/>
      <c r="XW451" s="511"/>
      <c r="XX451" s="512"/>
      <c r="XY451" s="512"/>
      <c r="XZ451" s="505"/>
      <c r="YA451" s="505"/>
      <c r="YB451" s="505"/>
      <c r="YC451" s="511"/>
      <c r="YD451" s="512"/>
      <c r="YE451" s="512"/>
      <c r="YF451" s="505"/>
      <c r="YG451" s="505"/>
      <c r="YH451" s="505"/>
      <c r="YI451" s="511"/>
      <c r="YJ451" s="512"/>
      <c r="YK451" s="512"/>
      <c r="YL451" s="505"/>
      <c r="YM451" s="505"/>
      <c r="YN451" s="505"/>
      <c r="YO451" s="511"/>
      <c r="YP451" s="512"/>
      <c r="YQ451" s="512"/>
      <c r="YR451" s="505"/>
      <c r="YS451" s="505"/>
      <c r="YT451" s="505"/>
      <c r="YU451" s="511"/>
      <c r="YV451" s="512"/>
      <c r="YW451" s="512"/>
      <c r="YX451" s="505"/>
      <c r="YY451" s="505"/>
      <c r="YZ451" s="505"/>
      <c r="ZA451" s="511"/>
      <c r="ZB451" s="512"/>
      <c r="ZC451" s="512"/>
      <c r="ZD451" s="505"/>
      <c r="ZE451" s="505"/>
      <c r="ZF451" s="505"/>
      <c r="ZG451" s="511"/>
      <c r="ZH451" s="512"/>
      <c r="ZI451" s="512"/>
      <c r="ZJ451" s="505"/>
      <c r="ZK451" s="505"/>
      <c r="ZL451" s="505"/>
      <c r="ZM451" s="511"/>
      <c r="ZN451" s="512"/>
      <c r="ZO451" s="512"/>
      <c r="ZP451" s="505"/>
      <c r="ZQ451" s="505"/>
      <c r="ZR451" s="505"/>
      <c r="ZS451" s="511"/>
      <c r="ZT451" s="512"/>
      <c r="ZU451" s="512"/>
      <c r="ZV451" s="505"/>
      <c r="ZW451" s="505"/>
      <c r="ZX451" s="505"/>
      <c r="ZY451" s="511"/>
      <c r="ZZ451" s="512"/>
      <c r="AAA451" s="512"/>
      <c r="AAB451" s="505"/>
      <c r="AAC451" s="505"/>
      <c r="AAD451" s="505"/>
      <c r="AAE451" s="511"/>
      <c r="AAF451" s="512"/>
      <c r="AAG451" s="512"/>
      <c r="AAH451" s="505"/>
      <c r="AAI451" s="505"/>
      <c r="AAJ451" s="505"/>
      <c r="AAK451" s="511"/>
      <c r="AAL451" s="512"/>
      <c r="AAM451" s="512"/>
      <c r="AAN451" s="505"/>
      <c r="AAO451" s="505"/>
      <c r="AAP451" s="505"/>
      <c r="AAQ451" s="511"/>
      <c r="AAR451" s="512"/>
      <c r="AAS451" s="512"/>
      <c r="AAT451" s="505"/>
      <c r="AAU451" s="505"/>
      <c r="AAV451" s="505"/>
      <c r="AAW451" s="511"/>
      <c r="AAX451" s="512"/>
      <c r="AAY451" s="512"/>
      <c r="AAZ451" s="505"/>
      <c r="ABA451" s="505"/>
      <c r="ABB451" s="505"/>
      <c r="ABC451" s="511"/>
      <c r="ABD451" s="512"/>
      <c r="ABE451" s="512"/>
      <c r="ABF451" s="505"/>
      <c r="ABG451" s="505"/>
      <c r="ABH451" s="505"/>
      <c r="ABI451" s="511"/>
      <c r="ABJ451" s="512"/>
      <c r="ABK451" s="512"/>
      <c r="ABL451" s="505"/>
      <c r="ABM451" s="505"/>
      <c r="ABN451" s="505"/>
      <c r="ABO451" s="511"/>
      <c r="ABP451" s="512"/>
      <c r="ABQ451" s="512"/>
      <c r="ABR451" s="505"/>
      <c r="ABS451" s="505"/>
      <c r="ABT451" s="505"/>
      <c r="ABU451" s="511"/>
      <c r="ABV451" s="512"/>
      <c r="ABW451" s="512"/>
      <c r="ABX451" s="505"/>
      <c r="ABY451" s="505"/>
      <c r="ABZ451" s="505"/>
      <c r="ACA451" s="511"/>
      <c r="ACB451" s="512"/>
      <c r="ACC451" s="512"/>
      <c r="ACD451" s="505"/>
      <c r="ACE451" s="505"/>
      <c r="ACF451" s="505"/>
      <c r="ACG451" s="511"/>
      <c r="ACH451" s="512"/>
      <c r="ACI451" s="512"/>
      <c r="ACJ451" s="505"/>
      <c r="ACK451" s="505"/>
      <c r="ACL451" s="505"/>
      <c r="ACM451" s="511"/>
      <c r="ACN451" s="512"/>
      <c r="ACO451" s="512"/>
      <c r="ACP451" s="505"/>
      <c r="ACQ451" s="505"/>
      <c r="ACR451" s="505"/>
      <c r="ACS451" s="511"/>
      <c r="ACT451" s="512"/>
      <c r="ACU451" s="512"/>
      <c r="ACV451" s="505"/>
      <c r="ACW451" s="505"/>
      <c r="ACX451" s="505"/>
      <c r="ACY451" s="511"/>
      <c r="ACZ451" s="512"/>
      <c r="ADA451" s="512"/>
      <c r="ADB451" s="505"/>
      <c r="ADC451" s="505"/>
      <c r="ADD451" s="505"/>
      <c r="ADE451" s="511"/>
      <c r="ADF451" s="512"/>
      <c r="ADG451" s="512"/>
      <c r="ADH451" s="505"/>
      <c r="ADI451" s="505"/>
      <c r="ADJ451" s="505"/>
      <c r="ADK451" s="511"/>
      <c r="ADL451" s="512"/>
      <c r="ADM451" s="512"/>
      <c r="ADN451" s="505"/>
      <c r="ADO451" s="505"/>
      <c r="ADP451" s="505"/>
      <c r="ADQ451" s="511"/>
      <c r="ADR451" s="512"/>
      <c r="ADS451" s="512"/>
      <c r="ADT451" s="505"/>
      <c r="ADU451" s="505"/>
      <c r="ADV451" s="505"/>
      <c r="ADW451" s="511"/>
      <c r="ADX451" s="512"/>
      <c r="ADY451" s="512"/>
      <c r="ADZ451" s="505"/>
      <c r="AEA451" s="505"/>
      <c r="AEB451" s="505"/>
      <c r="AEC451" s="511"/>
      <c r="AED451" s="512"/>
      <c r="AEE451" s="512"/>
      <c r="AEF451" s="505"/>
      <c r="AEG451" s="505"/>
      <c r="AEH451" s="505"/>
      <c r="AEI451" s="511"/>
      <c r="AEJ451" s="512"/>
      <c r="AEK451" s="512"/>
      <c r="AEL451" s="505"/>
      <c r="AEM451" s="505"/>
      <c r="AEN451" s="505"/>
      <c r="AEO451" s="511"/>
      <c r="AEP451" s="512"/>
      <c r="AEQ451" s="512"/>
      <c r="AER451" s="505"/>
      <c r="AES451" s="505"/>
      <c r="AET451" s="505"/>
      <c r="AEU451" s="511"/>
      <c r="AEV451" s="512"/>
      <c r="AEW451" s="512"/>
      <c r="AEX451" s="505"/>
      <c r="AEY451" s="505"/>
      <c r="AEZ451" s="505"/>
      <c r="AFA451" s="511"/>
      <c r="AFB451" s="512"/>
      <c r="AFC451" s="512"/>
      <c r="AFD451" s="505"/>
      <c r="AFE451" s="505"/>
      <c r="AFF451" s="505"/>
      <c r="AFG451" s="511"/>
      <c r="AFH451" s="512"/>
      <c r="AFI451" s="512"/>
      <c r="AFJ451" s="505"/>
      <c r="AFK451" s="505"/>
      <c r="AFL451" s="505"/>
      <c r="AFM451" s="511"/>
      <c r="AFN451" s="512"/>
      <c r="AFO451" s="512"/>
      <c r="AFP451" s="505"/>
      <c r="AFQ451" s="505"/>
      <c r="AFR451" s="505"/>
      <c r="AFS451" s="511"/>
      <c r="AFT451" s="512"/>
      <c r="AFU451" s="512"/>
      <c r="AFV451" s="505"/>
      <c r="AFW451" s="505"/>
      <c r="AFX451" s="505"/>
      <c r="AFY451" s="511"/>
      <c r="AFZ451" s="512"/>
      <c r="AGA451" s="512"/>
      <c r="AGB451" s="505"/>
      <c r="AGC451" s="505"/>
      <c r="AGD451" s="505"/>
      <c r="AGE451" s="511"/>
      <c r="AGF451" s="512"/>
      <c r="AGG451" s="512"/>
      <c r="AGH451" s="505"/>
      <c r="AGI451" s="505"/>
      <c r="AGJ451" s="505"/>
      <c r="AGK451" s="511"/>
      <c r="AGL451" s="512"/>
      <c r="AGM451" s="512"/>
      <c r="AGN451" s="505"/>
      <c r="AGO451" s="505"/>
      <c r="AGP451" s="505"/>
      <c r="AGQ451" s="511"/>
      <c r="AGR451" s="512"/>
      <c r="AGS451" s="512"/>
      <c r="AGT451" s="505"/>
      <c r="AGU451" s="505"/>
      <c r="AGV451" s="505"/>
      <c r="AGW451" s="511"/>
      <c r="AGX451" s="512"/>
      <c r="AGY451" s="512"/>
      <c r="AGZ451" s="505"/>
      <c r="AHA451" s="505"/>
      <c r="AHB451" s="505"/>
      <c r="AHC451" s="511"/>
      <c r="AHD451" s="512"/>
      <c r="AHE451" s="512"/>
      <c r="AHF451" s="505"/>
      <c r="AHG451" s="505"/>
      <c r="AHH451" s="505"/>
      <c r="AHI451" s="511"/>
      <c r="AHJ451" s="512"/>
      <c r="AHK451" s="512"/>
      <c r="AHL451" s="505"/>
      <c r="AHM451" s="505"/>
      <c r="AHN451" s="505"/>
      <c r="AHO451" s="511"/>
      <c r="AHP451" s="512"/>
      <c r="AHQ451" s="512"/>
      <c r="AHR451" s="505"/>
      <c r="AHS451" s="505"/>
      <c r="AHT451" s="505"/>
      <c r="AHU451" s="511"/>
      <c r="AHV451" s="512"/>
      <c r="AHW451" s="512"/>
      <c r="AHX451" s="505"/>
      <c r="AHY451" s="505"/>
      <c r="AHZ451" s="505"/>
      <c r="AIA451" s="511"/>
      <c r="AIB451" s="512"/>
      <c r="AIC451" s="512"/>
      <c r="AID451" s="505"/>
      <c r="AIE451" s="505"/>
      <c r="AIF451" s="505"/>
      <c r="AIG451" s="511"/>
      <c r="AIH451" s="512"/>
      <c r="AII451" s="512"/>
      <c r="AIJ451" s="505"/>
      <c r="AIK451" s="505"/>
      <c r="AIL451" s="505"/>
      <c r="AIM451" s="511"/>
      <c r="AIN451" s="512"/>
      <c r="AIO451" s="512"/>
      <c r="AIP451" s="505"/>
      <c r="AIQ451" s="505"/>
      <c r="AIR451" s="505"/>
      <c r="AIS451" s="511"/>
      <c r="AIT451" s="512"/>
      <c r="AIU451" s="512"/>
      <c r="AIV451" s="505"/>
      <c r="AIW451" s="505"/>
      <c r="AIX451" s="505"/>
      <c r="AIY451" s="511"/>
      <c r="AIZ451" s="512"/>
      <c r="AJA451" s="512"/>
      <c r="AJB451" s="505"/>
      <c r="AJC451" s="505"/>
      <c r="AJD451" s="505"/>
      <c r="AJE451" s="511"/>
      <c r="AJF451" s="512"/>
      <c r="AJG451" s="512"/>
      <c r="AJH451" s="505"/>
      <c r="AJI451" s="505"/>
      <c r="AJJ451" s="505"/>
      <c r="AJK451" s="511"/>
      <c r="AJL451" s="512"/>
      <c r="AJM451" s="512"/>
      <c r="AJN451" s="505"/>
      <c r="AJO451" s="505"/>
      <c r="AJP451" s="505"/>
      <c r="AJQ451" s="511"/>
      <c r="AJR451" s="512"/>
      <c r="AJS451" s="512"/>
      <c r="AJT451" s="505"/>
      <c r="AJU451" s="505"/>
      <c r="AJV451" s="505"/>
      <c r="AJW451" s="511"/>
      <c r="AJX451" s="512"/>
      <c r="AJY451" s="512"/>
      <c r="AJZ451" s="505"/>
      <c r="AKA451" s="505"/>
      <c r="AKB451" s="505"/>
      <c r="AKC451" s="511"/>
      <c r="AKD451" s="512"/>
      <c r="AKE451" s="512"/>
      <c r="AKF451" s="505"/>
      <c r="AKG451" s="505"/>
      <c r="AKH451" s="505"/>
      <c r="AKI451" s="511"/>
      <c r="AKJ451" s="512"/>
      <c r="AKK451" s="512"/>
      <c r="AKL451" s="505"/>
      <c r="AKM451" s="505"/>
      <c r="AKN451" s="505"/>
      <c r="AKO451" s="511"/>
      <c r="AKP451" s="512"/>
      <c r="AKQ451" s="512"/>
      <c r="AKR451" s="505"/>
      <c r="AKS451" s="505"/>
      <c r="AKT451" s="505"/>
      <c r="AKU451" s="511"/>
      <c r="AKV451" s="512"/>
      <c r="AKW451" s="512"/>
      <c r="AKX451" s="505"/>
      <c r="AKY451" s="505"/>
      <c r="AKZ451" s="505"/>
      <c r="ALA451" s="511"/>
      <c r="ALB451" s="512"/>
      <c r="ALC451" s="512"/>
      <c r="ALD451" s="505"/>
      <c r="ALE451" s="505"/>
      <c r="ALF451" s="505"/>
      <c r="ALG451" s="511"/>
      <c r="ALH451" s="512"/>
      <c r="ALI451" s="512"/>
      <c r="ALJ451" s="505"/>
      <c r="ALK451" s="505"/>
      <c r="ALL451" s="505"/>
      <c r="ALM451" s="511"/>
      <c r="ALN451" s="512"/>
      <c r="ALO451" s="512"/>
      <c r="ALP451" s="505"/>
      <c r="ALQ451" s="505"/>
      <c r="ALR451" s="505"/>
      <c r="ALS451" s="511"/>
      <c r="ALT451" s="512"/>
      <c r="ALU451" s="512"/>
      <c r="ALV451" s="505"/>
      <c r="ALW451" s="505"/>
      <c r="ALX451" s="505"/>
      <c r="ALY451" s="511"/>
      <c r="ALZ451" s="512"/>
      <c r="AMA451" s="512"/>
      <c r="AMB451" s="505"/>
      <c r="AMC451" s="505"/>
      <c r="AMD451" s="505"/>
      <c r="AME451" s="511"/>
      <c r="AMF451" s="512"/>
      <c r="AMG451" s="512"/>
      <c r="AMH451" s="505"/>
      <c r="AMI451" s="505"/>
      <c r="AMJ451" s="505"/>
      <c r="AMK451" s="511"/>
      <c r="AML451" s="512"/>
      <c r="AMM451" s="512"/>
      <c r="AMN451" s="505"/>
      <c r="AMO451" s="505"/>
      <c r="AMP451" s="505"/>
      <c r="AMQ451" s="511"/>
      <c r="AMR451" s="512"/>
      <c r="AMS451" s="512"/>
      <c r="AMT451" s="505"/>
      <c r="AMU451" s="505"/>
      <c r="AMV451" s="505"/>
      <c r="AMW451" s="511"/>
      <c r="AMX451" s="512"/>
      <c r="AMY451" s="512"/>
      <c r="AMZ451" s="505"/>
      <c r="ANA451" s="505"/>
      <c r="ANB451" s="505"/>
      <c r="ANC451" s="511"/>
      <c r="AND451" s="512"/>
      <c r="ANE451" s="512"/>
      <c r="ANF451" s="505"/>
      <c r="ANG451" s="505"/>
      <c r="ANH451" s="505"/>
      <c r="ANI451" s="511"/>
      <c r="ANJ451" s="512"/>
      <c r="ANK451" s="512"/>
      <c r="ANL451" s="505"/>
      <c r="ANM451" s="505"/>
      <c r="ANN451" s="505"/>
      <c r="ANO451" s="511"/>
      <c r="ANP451" s="512"/>
      <c r="ANQ451" s="512"/>
      <c r="ANR451" s="505"/>
      <c r="ANS451" s="505"/>
      <c r="ANT451" s="505"/>
      <c r="ANU451" s="511"/>
      <c r="ANV451" s="512"/>
      <c r="ANW451" s="512"/>
      <c r="ANX451" s="505"/>
      <c r="ANY451" s="505"/>
      <c r="ANZ451" s="505"/>
      <c r="AOA451" s="511"/>
      <c r="AOB451" s="512"/>
      <c r="AOC451" s="512"/>
      <c r="AOD451" s="505"/>
      <c r="AOE451" s="505"/>
      <c r="AOF451" s="505"/>
      <c r="AOG451" s="511"/>
      <c r="AOH451" s="512"/>
      <c r="AOI451" s="512"/>
      <c r="AOJ451" s="505"/>
      <c r="AOK451" s="505"/>
      <c r="AOL451" s="505"/>
      <c r="AOM451" s="511"/>
      <c r="AON451" s="512"/>
      <c r="AOO451" s="512"/>
      <c r="AOP451" s="505"/>
      <c r="AOQ451" s="505"/>
      <c r="AOR451" s="505"/>
      <c r="AOS451" s="511"/>
      <c r="AOT451" s="512"/>
      <c r="AOU451" s="512"/>
      <c r="AOV451" s="505"/>
      <c r="AOW451" s="505"/>
      <c r="AOX451" s="505"/>
      <c r="AOY451" s="511"/>
      <c r="AOZ451" s="512"/>
      <c r="APA451" s="512"/>
      <c r="APB451" s="505"/>
      <c r="APC451" s="505"/>
      <c r="APD451" s="505"/>
      <c r="APE451" s="511"/>
      <c r="APF451" s="512"/>
      <c r="APG451" s="512"/>
      <c r="APH451" s="505"/>
      <c r="API451" s="505"/>
      <c r="APJ451" s="505"/>
      <c r="APK451" s="511"/>
      <c r="APL451" s="512"/>
      <c r="APM451" s="512"/>
      <c r="APN451" s="505"/>
      <c r="APO451" s="505"/>
      <c r="APP451" s="505"/>
      <c r="APQ451" s="511"/>
      <c r="APR451" s="512"/>
      <c r="APS451" s="512"/>
      <c r="APT451" s="505"/>
      <c r="APU451" s="505"/>
      <c r="APV451" s="505"/>
      <c r="APW451" s="511"/>
      <c r="APX451" s="512"/>
      <c r="APY451" s="512"/>
      <c r="APZ451" s="505"/>
      <c r="AQA451" s="505"/>
      <c r="AQB451" s="505"/>
      <c r="AQC451" s="511"/>
      <c r="AQD451" s="512"/>
      <c r="AQE451" s="512"/>
      <c r="AQF451" s="505"/>
      <c r="AQG451" s="505"/>
      <c r="AQH451" s="505"/>
      <c r="AQI451" s="511"/>
      <c r="AQJ451" s="512"/>
      <c r="AQK451" s="512"/>
      <c r="AQL451" s="505"/>
      <c r="AQM451" s="505"/>
      <c r="AQN451" s="505"/>
      <c r="AQO451" s="511"/>
      <c r="AQP451" s="512"/>
      <c r="AQQ451" s="512"/>
      <c r="AQR451" s="505"/>
      <c r="AQS451" s="505"/>
      <c r="AQT451" s="505"/>
      <c r="AQU451" s="511"/>
      <c r="AQV451" s="512"/>
      <c r="AQW451" s="512"/>
      <c r="AQX451" s="505"/>
      <c r="AQY451" s="505"/>
      <c r="AQZ451" s="505"/>
      <c r="ARA451" s="511"/>
      <c r="ARB451" s="512"/>
      <c r="ARC451" s="512"/>
      <c r="ARD451" s="505"/>
      <c r="ARE451" s="505"/>
      <c r="ARF451" s="505"/>
      <c r="ARG451" s="511"/>
      <c r="ARH451" s="512"/>
      <c r="ARI451" s="512"/>
      <c r="ARJ451" s="505"/>
      <c r="ARK451" s="505"/>
      <c r="ARL451" s="505"/>
      <c r="ARM451" s="511"/>
      <c r="ARN451" s="512"/>
      <c r="ARO451" s="512"/>
      <c r="ARP451" s="505"/>
      <c r="ARQ451" s="505"/>
      <c r="ARR451" s="505"/>
      <c r="ARS451" s="511"/>
      <c r="ART451" s="512"/>
      <c r="ARU451" s="512"/>
      <c r="ARV451" s="505"/>
      <c r="ARW451" s="505"/>
      <c r="ARX451" s="505"/>
      <c r="ARY451" s="511"/>
      <c r="ARZ451" s="512"/>
      <c r="ASA451" s="512"/>
      <c r="ASB451" s="505"/>
      <c r="ASC451" s="505"/>
      <c r="ASD451" s="505"/>
      <c r="ASE451" s="511"/>
      <c r="ASF451" s="512"/>
      <c r="ASG451" s="512"/>
      <c r="ASH451" s="505"/>
      <c r="ASI451" s="505"/>
      <c r="ASJ451" s="505"/>
      <c r="ASK451" s="511"/>
      <c r="ASL451" s="512"/>
      <c r="ASM451" s="512"/>
      <c r="ASN451" s="505"/>
      <c r="ASO451" s="505"/>
      <c r="ASP451" s="505"/>
      <c r="ASQ451" s="511"/>
      <c r="ASR451" s="512"/>
      <c r="ASS451" s="512"/>
      <c r="AST451" s="505"/>
      <c r="ASU451" s="505"/>
      <c r="ASV451" s="505"/>
      <c r="ASW451" s="511"/>
      <c r="ASX451" s="512"/>
      <c r="ASY451" s="512"/>
      <c r="ASZ451" s="505"/>
      <c r="ATA451" s="505"/>
      <c r="ATB451" s="505"/>
      <c r="ATC451" s="511"/>
      <c r="ATD451" s="512"/>
      <c r="ATE451" s="512"/>
      <c r="ATF451" s="505"/>
      <c r="ATG451" s="505"/>
      <c r="ATH451" s="505"/>
      <c r="ATI451" s="511"/>
      <c r="ATJ451" s="512"/>
      <c r="ATK451" s="512"/>
      <c r="ATL451" s="505"/>
      <c r="ATM451" s="505"/>
      <c r="ATN451" s="505"/>
      <c r="ATO451" s="511"/>
      <c r="ATP451" s="512"/>
      <c r="ATQ451" s="512"/>
      <c r="ATR451" s="505"/>
      <c r="ATS451" s="505"/>
      <c r="ATT451" s="505"/>
      <c r="ATU451" s="511"/>
      <c r="ATV451" s="512"/>
      <c r="ATW451" s="512"/>
      <c r="ATX451" s="505"/>
      <c r="ATY451" s="505"/>
      <c r="ATZ451" s="505"/>
      <c r="AUA451" s="511"/>
      <c r="AUB451" s="512"/>
      <c r="AUC451" s="512"/>
      <c r="AUD451" s="505"/>
      <c r="AUE451" s="505"/>
      <c r="AUF451" s="505"/>
      <c r="AUG451" s="511"/>
      <c r="AUH451" s="512"/>
      <c r="AUI451" s="512"/>
      <c r="AUJ451" s="505"/>
      <c r="AUK451" s="505"/>
      <c r="AUL451" s="505"/>
      <c r="AUM451" s="511"/>
      <c r="AUN451" s="512"/>
      <c r="AUO451" s="512"/>
      <c r="AUP451" s="505"/>
      <c r="AUQ451" s="505"/>
      <c r="AUR451" s="505"/>
      <c r="AUS451" s="511"/>
      <c r="AUT451" s="512"/>
      <c r="AUU451" s="512"/>
      <c r="AUV451" s="505"/>
      <c r="AUW451" s="505"/>
      <c r="AUX451" s="505"/>
      <c r="AUY451" s="511"/>
      <c r="AUZ451" s="512"/>
      <c r="AVA451" s="512"/>
      <c r="AVB451" s="505"/>
      <c r="AVC451" s="505"/>
      <c r="AVD451" s="505"/>
      <c r="AVE451" s="511"/>
      <c r="AVF451" s="512"/>
      <c r="AVG451" s="512"/>
      <c r="AVH451" s="505"/>
      <c r="AVI451" s="505"/>
      <c r="AVJ451" s="505"/>
      <c r="AVK451" s="511"/>
      <c r="AVL451" s="512"/>
      <c r="AVM451" s="512"/>
      <c r="AVN451" s="505"/>
      <c r="AVO451" s="505"/>
      <c r="AVP451" s="505"/>
      <c r="AVQ451" s="511"/>
      <c r="AVR451" s="512"/>
      <c r="AVS451" s="512"/>
      <c r="AVT451" s="505"/>
      <c r="AVU451" s="505"/>
      <c r="AVV451" s="505"/>
      <c r="AVW451" s="511"/>
      <c r="AVX451" s="512"/>
      <c r="AVY451" s="512"/>
      <c r="AVZ451" s="505"/>
      <c r="AWA451" s="505"/>
      <c r="AWB451" s="505"/>
      <c r="AWC451" s="511"/>
      <c r="AWD451" s="512"/>
      <c r="AWE451" s="512"/>
      <c r="AWF451" s="505"/>
      <c r="AWG451" s="505"/>
      <c r="AWH451" s="505"/>
      <c r="AWI451" s="511"/>
      <c r="AWJ451" s="512"/>
      <c r="AWK451" s="512"/>
      <c r="AWL451" s="505"/>
      <c r="AWM451" s="505"/>
      <c r="AWN451" s="505"/>
      <c r="AWO451" s="511"/>
      <c r="AWP451" s="512"/>
      <c r="AWQ451" s="512"/>
      <c r="AWR451" s="505"/>
      <c r="AWS451" s="505"/>
      <c r="AWT451" s="505"/>
      <c r="AWU451" s="511"/>
      <c r="AWV451" s="512"/>
      <c r="AWW451" s="512"/>
      <c r="AWX451" s="505"/>
      <c r="AWY451" s="505"/>
      <c r="AWZ451" s="505"/>
      <c r="AXA451" s="511"/>
      <c r="AXB451" s="512"/>
      <c r="AXC451" s="512"/>
      <c r="AXD451" s="505"/>
      <c r="AXE451" s="505"/>
      <c r="AXF451" s="505"/>
      <c r="AXG451" s="511"/>
      <c r="AXH451" s="512"/>
      <c r="AXI451" s="512"/>
      <c r="AXJ451" s="505"/>
      <c r="AXK451" s="505"/>
      <c r="AXL451" s="505"/>
      <c r="AXM451" s="511"/>
      <c r="AXN451" s="512"/>
      <c r="AXO451" s="512"/>
      <c r="AXP451" s="505"/>
      <c r="AXQ451" s="505"/>
      <c r="AXR451" s="505"/>
      <c r="AXS451" s="511"/>
      <c r="AXT451" s="512"/>
      <c r="AXU451" s="512"/>
      <c r="AXV451" s="505"/>
      <c r="AXW451" s="505"/>
      <c r="AXX451" s="505"/>
      <c r="AXY451" s="511"/>
      <c r="AXZ451" s="512"/>
      <c r="AYA451" s="512"/>
      <c r="AYB451" s="505"/>
      <c r="AYC451" s="505"/>
      <c r="AYD451" s="505"/>
      <c r="AYE451" s="511"/>
      <c r="AYF451" s="512"/>
      <c r="AYG451" s="512"/>
      <c r="AYH451" s="505"/>
      <c r="AYI451" s="505"/>
      <c r="AYJ451" s="505"/>
      <c r="AYK451" s="511"/>
      <c r="AYL451" s="512"/>
      <c r="AYM451" s="512"/>
      <c r="AYN451" s="505"/>
      <c r="AYO451" s="505"/>
      <c r="AYP451" s="505"/>
      <c r="AYQ451" s="511"/>
      <c r="AYR451" s="512"/>
      <c r="AYS451" s="512"/>
      <c r="AYT451" s="505"/>
      <c r="AYU451" s="505"/>
      <c r="AYV451" s="505"/>
      <c r="AYW451" s="511"/>
      <c r="AYX451" s="512"/>
      <c r="AYY451" s="512"/>
      <c r="AYZ451" s="505"/>
      <c r="AZA451" s="505"/>
      <c r="AZB451" s="505"/>
      <c r="AZC451" s="511"/>
      <c r="AZD451" s="512"/>
      <c r="AZE451" s="512"/>
      <c r="AZF451" s="505"/>
      <c r="AZG451" s="505"/>
      <c r="AZH451" s="505"/>
      <c r="AZI451" s="511"/>
      <c r="AZJ451" s="512"/>
      <c r="AZK451" s="512"/>
      <c r="AZL451" s="505"/>
      <c r="AZM451" s="505"/>
      <c r="AZN451" s="505"/>
      <c r="AZO451" s="511"/>
      <c r="AZP451" s="512"/>
      <c r="AZQ451" s="512"/>
      <c r="AZR451" s="505"/>
      <c r="AZS451" s="505"/>
      <c r="AZT451" s="505"/>
      <c r="AZU451" s="511"/>
      <c r="AZV451" s="512"/>
      <c r="AZW451" s="512"/>
      <c r="AZX451" s="505"/>
      <c r="AZY451" s="505"/>
      <c r="AZZ451" s="505"/>
      <c r="BAA451" s="511"/>
      <c r="BAB451" s="512"/>
      <c r="BAC451" s="512"/>
      <c r="BAD451" s="505"/>
      <c r="BAE451" s="505"/>
      <c r="BAF451" s="505"/>
      <c r="BAG451" s="511"/>
      <c r="BAH451" s="512"/>
      <c r="BAI451" s="512"/>
      <c r="BAJ451" s="505"/>
      <c r="BAK451" s="505"/>
      <c r="BAL451" s="505"/>
      <c r="BAM451" s="511"/>
      <c r="BAN451" s="512"/>
      <c r="BAO451" s="512"/>
      <c r="BAP451" s="505"/>
      <c r="BAQ451" s="505"/>
      <c r="BAR451" s="505"/>
      <c r="BAS451" s="511"/>
      <c r="BAT451" s="512"/>
      <c r="BAU451" s="512"/>
      <c r="BAV451" s="505"/>
      <c r="BAW451" s="505"/>
      <c r="BAX451" s="505"/>
      <c r="BAY451" s="511"/>
      <c r="BAZ451" s="512"/>
      <c r="BBA451" s="512"/>
      <c r="BBB451" s="505"/>
      <c r="BBC451" s="505"/>
      <c r="BBD451" s="505"/>
      <c r="BBE451" s="511"/>
      <c r="BBF451" s="512"/>
      <c r="BBG451" s="512"/>
      <c r="BBH451" s="505"/>
      <c r="BBI451" s="505"/>
      <c r="BBJ451" s="505"/>
      <c r="BBK451" s="511"/>
      <c r="BBL451" s="512"/>
      <c r="BBM451" s="512"/>
      <c r="BBN451" s="505"/>
      <c r="BBO451" s="505"/>
      <c r="BBP451" s="505"/>
      <c r="BBQ451" s="511"/>
      <c r="BBR451" s="512"/>
      <c r="BBS451" s="512"/>
      <c r="BBT451" s="505"/>
      <c r="BBU451" s="505"/>
      <c r="BBV451" s="505"/>
      <c r="BBW451" s="511"/>
      <c r="BBX451" s="512"/>
      <c r="BBY451" s="512"/>
      <c r="BBZ451" s="505"/>
      <c r="BCA451" s="505"/>
      <c r="BCB451" s="505"/>
      <c r="BCC451" s="511"/>
      <c r="BCD451" s="512"/>
      <c r="BCE451" s="512"/>
      <c r="BCF451" s="505"/>
      <c r="BCG451" s="505"/>
      <c r="BCH451" s="505"/>
      <c r="BCI451" s="511"/>
      <c r="BCJ451" s="512"/>
      <c r="BCK451" s="512"/>
      <c r="BCL451" s="505"/>
      <c r="BCM451" s="505"/>
      <c r="BCN451" s="505"/>
      <c r="BCO451" s="511"/>
      <c r="BCP451" s="512"/>
      <c r="BCQ451" s="512"/>
      <c r="BCR451" s="505"/>
      <c r="BCS451" s="505"/>
      <c r="BCT451" s="505"/>
      <c r="BCU451" s="511"/>
      <c r="BCV451" s="512"/>
      <c r="BCW451" s="512"/>
      <c r="BCX451" s="505"/>
      <c r="BCY451" s="505"/>
      <c r="BCZ451" s="505"/>
      <c r="BDA451" s="511"/>
      <c r="BDB451" s="512"/>
      <c r="BDC451" s="512"/>
      <c r="BDD451" s="505"/>
      <c r="BDE451" s="505"/>
      <c r="BDF451" s="505"/>
      <c r="BDG451" s="511"/>
      <c r="BDH451" s="512"/>
      <c r="BDI451" s="512"/>
      <c r="BDJ451" s="505"/>
      <c r="BDK451" s="505"/>
      <c r="BDL451" s="505"/>
      <c r="BDM451" s="511"/>
      <c r="BDN451" s="512"/>
      <c r="BDO451" s="512"/>
      <c r="BDP451" s="505"/>
      <c r="BDQ451" s="505"/>
      <c r="BDR451" s="505"/>
      <c r="BDS451" s="511"/>
      <c r="BDT451" s="512"/>
      <c r="BDU451" s="512"/>
      <c r="BDV451" s="505"/>
      <c r="BDW451" s="505"/>
      <c r="BDX451" s="505"/>
      <c r="BDY451" s="511"/>
      <c r="BDZ451" s="512"/>
      <c r="BEA451" s="512"/>
      <c r="BEB451" s="505"/>
      <c r="BEC451" s="505"/>
      <c r="BED451" s="505"/>
      <c r="BEE451" s="511"/>
      <c r="BEF451" s="512"/>
      <c r="BEG451" s="512"/>
      <c r="BEH451" s="505"/>
      <c r="BEI451" s="505"/>
      <c r="BEJ451" s="505"/>
      <c r="BEK451" s="511"/>
      <c r="BEL451" s="512"/>
      <c r="BEM451" s="512"/>
      <c r="BEN451" s="505"/>
      <c r="BEO451" s="505"/>
      <c r="BEP451" s="505"/>
      <c r="BEQ451" s="511"/>
      <c r="BER451" s="512"/>
      <c r="BES451" s="512"/>
      <c r="BET451" s="505"/>
      <c r="BEU451" s="505"/>
      <c r="BEV451" s="505"/>
      <c r="BEW451" s="511"/>
      <c r="BEX451" s="512"/>
      <c r="BEY451" s="512"/>
      <c r="BEZ451" s="505"/>
      <c r="BFA451" s="505"/>
      <c r="BFB451" s="505"/>
      <c r="BFC451" s="511"/>
      <c r="BFD451" s="512"/>
      <c r="BFE451" s="512"/>
      <c r="BFF451" s="505"/>
      <c r="BFG451" s="505"/>
      <c r="BFH451" s="505"/>
      <c r="BFI451" s="511"/>
      <c r="BFJ451" s="512"/>
      <c r="BFK451" s="512"/>
      <c r="BFL451" s="505"/>
      <c r="BFM451" s="505"/>
      <c r="BFN451" s="505"/>
      <c r="BFO451" s="511"/>
      <c r="BFP451" s="512"/>
      <c r="BFQ451" s="512"/>
      <c r="BFR451" s="505"/>
      <c r="BFS451" s="505"/>
      <c r="BFT451" s="505"/>
      <c r="BFU451" s="511"/>
      <c r="BFV451" s="512"/>
      <c r="BFW451" s="512"/>
      <c r="BFX451" s="505"/>
      <c r="BFY451" s="505"/>
      <c r="BFZ451" s="505"/>
      <c r="BGA451" s="511"/>
      <c r="BGB451" s="512"/>
      <c r="BGC451" s="512"/>
      <c r="BGD451" s="505"/>
      <c r="BGE451" s="505"/>
      <c r="BGF451" s="505"/>
      <c r="BGG451" s="511"/>
      <c r="BGH451" s="512"/>
      <c r="BGI451" s="512"/>
      <c r="BGJ451" s="505"/>
      <c r="BGK451" s="505"/>
      <c r="BGL451" s="505"/>
      <c r="BGM451" s="511"/>
      <c r="BGN451" s="512"/>
      <c r="BGO451" s="512"/>
      <c r="BGP451" s="505"/>
      <c r="BGQ451" s="505"/>
      <c r="BGR451" s="505"/>
      <c r="BGS451" s="511"/>
      <c r="BGT451" s="512"/>
      <c r="BGU451" s="512"/>
      <c r="BGV451" s="505"/>
      <c r="BGW451" s="505"/>
      <c r="BGX451" s="505"/>
      <c r="BGY451" s="511"/>
      <c r="BGZ451" s="512"/>
      <c r="BHA451" s="512"/>
      <c r="BHB451" s="505"/>
      <c r="BHC451" s="505"/>
      <c r="BHD451" s="505"/>
      <c r="BHE451" s="511"/>
      <c r="BHF451" s="512"/>
      <c r="BHG451" s="512"/>
      <c r="BHH451" s="505"/>
      <c r="BHI451" s="505"/>
      <c r="BHJ451" s="505"/>
      <c r="BHK451" s="511"/>
      <c r="BHL451" s="512"/>
      <c r="BHM451" s="512"/>
      <c r="BHN451" s="505"/>
      <c r="BHO451" s="505"/>
      <c r="BHP451" s="505"/>
      <c r="BHQ451" s="511"/>
      <c r="BHR451" s="512"/>
      <c r="BHS451" s="512"/>
      <c r="BHT451" s="505"/>
      <c r="BHU451" s="505"/>
      <c r="BHV451" s="505"/>
      <c r="BHW451" s="511"/>
      <c r="BHX451" s="512"/>
      <c r="BHY451" s="512"/>
      <c r="BHZ451" s="505"/>
      <c r="BIA451" s="505"/>
      <c r="BIB451" s="505"/>
      <c r="BIC451" s="511"/>
      <c r="BID451" s="512"/>
      <c r="BIE451" s="512"/>
      <c r="BIF451" s="505"/>
      <c r="BIG451" s="505"/>
      <c r="BIH451" s="505"/>
      <c r="BII451" s="511"/>
      <c r="BIJ451" s="512"/>
      <c r="BIK451" s="512"/>
      <c r="BIL451" s="505"/>
      <c r="BIM451" s="505"/>
      <c r="BIN451" s="505"/>
      <c r="BIO451" s="511"/>
      <c r="BIP451" s="512"/>
      <c r="BIQ451" s="512"/>
      <c r="BIR451" s="505"/>
      <c r="BIS451" s="505"/>
      <c r="BIT451" s="505"/>
      <c r="BIU451" s="511"/>
      <c r="BIV451" s="512"/>
      <c r="BIW451" s="512"/>
      <c r="BIX451" s="505"/>
      <c r="BIY451" s="505"/>
      <c r="BIZ451" s="505"/>
      <c r="BJA451" s="511"/>
      <c r="BJB451" s="512"/>
      <c r="BJC451" s="512"/>
      <c r="BJD451" s="505"/>
      <c r="BJE451" s="505"/>
      <c r="BJF451" s="505"/>
      <c r="BJG451" s="511"/>
      <c r="BJH451" s="512"/>
      <c r="BJI451" s="512"/>
      <c r="BJJ451" s="505"/>
      <c r="BJK451" s="505"/>
      <c r="BJL451" s="505"/>
      <c r="BJM451" s="511"/>
      <c r="BJN451" s="512"/>
      <c r="BJO451" s="512"/>
      <c r="BJP451" s="505"/>
      <c r="BJQ451" s="505"/>
      <c r="BJR451" s="505"/>
      <c r="BJS451" s="511"/>
      <c r="BJT451" s="512"/>
      <c r="BJU451" s="512"/>
      <c r="BJV451" s="505"/>
      <c r="BJW451" s="505"/>
      <c r="BJX451" s="505"/>
      <c r="BJY451" s="511"/>
      <c r="BJZ451" s="512"/>
      <c r="BKA451" s="512"/>
      <c r="BKB451" s="505"/>
      <c r="BKC451" s="505"/>
      <c r="BKD451" s="505"/>
      <c r="BKE451" s="511"/>
      <c r="BKF451" s="512"/>
      <c r="BKG451" s="512"/>
      <c r="BKH451" s="505"/>
      <c r="BKI451" s="505"/>
      <c r="BKJ451" s="505"/>
      <c r="BKK451" s="511"/>
      <c r="BKL451" s="512"/>
      <c r="BKM451" s="512"/>
      <c r="BKN451" s="505"/>
      <c r="BKO451" s="505"/>
      <c r="BKP451" s="505"/>
      <c r="BKQ451" s="511"/>
      <c r="BKR451" s="512"/>
      <c r="BKS451" s="512"/>
      <c r="BKT451" s="505"/>
      <c r="BKU451" s="505"/>
      <c r="BKV451" s="505"/>
      <c r="BKW451" s="511"/>
      <c r="BKX451" s="512"/>
      <c r="BKY451" s="512"/>
      <c r="BKZ451" s="505"/>
      <c r="BLA451" s="505"/>
      <c r="BLB451" s="505"/>
      <c r="BLC451" s="511"/>
      <c r="BLD451" s="512"/>
      <c r="BLE451" s="512"/>
      <c r="BLF451" s="505"/>
      <c r="BLG451" s="505"/>
      <c r="BLH451" s="505"/>
      <c r="BLI451" s="511"/>
      <c r="BLJ451" s="512"/>
      <c r="BLK451" s="512"/>
      <c r="BLL451" s="505"/>
      <c r="BLM451" s="505"/>
      <c r="BLN451" s="505"/>
      <c r="BLO451" s="511"/>
      <c r="BLP451" s="512"/>
      <c r="BLQ451" s="512"/>
      <c r="BLR451" s="505"/>
      <c r="BLS451" s="505"/>
      <c r="BLT451" s="505"/>
      <c r="BLU451" s="511"/>
      <c r="BLV451" s="512"/>
      <c r="BLW451" s="512"/>
      <c r="BLX451" s="505"/>
      <c r="BLY451" s="505"/>
      <c r="BLZ451" s="505"/>
      <c r="BMA451" s="511"/>
      <c r="BMB451" s="512"/>
      <c r="BMC451" s="512"/>
      <c r="BMD451" s="505"/>
      <c r="BME451" s="505"/>
      <c r="BMF451" s="505"/>
      <c r="BMG451" s="511"/>
      <c r="BMH451" s="512"/>
      <c r="BMI451" s="512"/>
      <c r="BMJ451" s="505"/>
      <c r="BMK451" s="505"/>
      <c r="BML451" s="505"/>
      <c r="BMM451" s="511"/>
      <c r="BMN451" s="512"/>
      <c r="BMO451" s="512"/>
      <c r="BMP451" s="505"/>
      <c r="BMQ451" s="505"/>
      <c r="BMR451" s="505"/>
      <c r="BMS451" s="511"/>
      <c r="BMT451" s="512"/>
      <c r="BMU451" s="512"/>
      <c r="BMV451" s="505"/>
      <c r="BMW451" s="505"/>
      <c r="BMX451" s="505"/>
      <c r="BMY451" s="511"/>
      <c r="BMZ451" s="512"/>
      <c r="BNA451" s="512"/>
      <c r="BNB451" s="505"/>
      <c r="BNC451" s="505"/>
      <c r="BND451" s="505"/>
      <c r="BNE451" s="511"/>
      <c r="BNF451" s="512"/>
      <c r="BNG451" s="512"/>
      <c r="BNH451" s="505"/>
      <c r="BNI451" s="505"/>
      <c r="BNJ451" s="505"/>
      <c r="BNK451" s="511"/>
      <c r="BNL451" s="512"/>
      <c r="BNM451" s="512"/>
      <c r="BNN451" s="505"/>
      <c r="BNO451" s="505"/>
      <c r="BNP451" s="505"/>
      <c r="BNQ451" s="511"/>
      <c r="BNR451" s="512"/>
      <c r="BNS451" s="512"/>
      <c r="BNT451" s="505"/>
      <c r="BNU451" s="505"/>
      <c r="BNV451" s="505"/>
      <c r="BNW451" s="511"/>
      <c r="BNX451" s="512"/>
      <c r="BNY451" s="512"/>
      <c r="BNZ451" s="505"/>
      <c r="BOA451" s="505"/>
      <c r="BOB451" s="505"/>
      <c r="BOC451" s="511"/>
      <c r="BOD451" s="512"/>
      <c r="BOE451" s="512"/>
      <c r="BOF451" s="505"/>
      <c r="BOG451" s="505"/>
      <c r="BOH451" s="505"/>
      <c r="BOI451" s="511"/>
      <c r="BOJ451" s="512"/>
      <c r="BOK451" s="512"/>
      <c r="BOL451" s="505"/>
      <c r="BOM451" s="505"/>
      <c r="BON451" s="505"/>
      <c r="BOO451" s="511"/>
      <c r="BOP451" s="512"/>
      <c r="BOQ451" s="512"/>
      <c r="BOR451" s="505"/>
      <c r="BOS451" s="505"/>
      <c r="BOT451" s="505"/>
      <c r="BOU451" s="511"/>
      <c r="BOV451" s="512"/>
      <c r="BOW451" s="512"/>
      <c r="BOX451" s="505"/>
      <c r="BOY451" s="505"/>
      <c r="BOZ451" s="505"/>
      <c r="BPA451" s="511"/>
      <c r="BPB451" s="512"/>
      <c r="BPC451" s="512"/>
      <c r="BPD451" s="505"/>
      <c r="BPE451" s="505"/>
      <c r="BPF451" s="505"/>
      <c r="BPG451" s="511"/>
      <c r="BPH451" s="512"/>
      <c r="BPI451" s="512"/>
      <c r="BPJ451" s="505"/>
      <c r="BPK451" s="505"/>
      <c r="BPL451" s="505"/>
      <c r="BPM451" s="511"/>
      <c r="BPN451" s="512"/>
      <c r="BPO451" s="512"/>
      <c r="BPP451" s="505"/>
      <c r="BPQ451" s="505"/>
      <c r="BPR451" s="505"/>
      <c r="BPS451" s="511"/>
      <c r="BPT451" s="512"/>
      <c r="BPU451" s="512"/>
      <c r="BPV451" s="505"/>
      <c r="BPW451" s="505"/>
      <c r="BPX451" s="505"/>
      <c r="BPY451" s="511"/>
      <c r="BPZ451" s="512"/>
      <c r="BQA451" s="512"/>
      <c r="BQB451" s="505"/>
      <c r="BQC451" s="505"/>
      <c r="BQD451" s="505"/>
      <c r="BQE451" s="511"/>
      <c r="BQF451" s="512"/>
      <c r="BQG451" s="512"/>
      <c r="BQH451" s="505"/>
      <c r="BQI451" s="505"/>
      <c r="BQJ451" s="505"/>
      <c r="BQK451" s="511"/>
      <c r="BQL451" s="512"/>
      <c r="BQM451" s="512"/>
      <c r="BQN451" s="505"/>
      <c r="BQO451" s="505"/>
      <c r="BQP451" s="505"/>
      <c r="BQQ451" s="511"/>
      <c r="BQR451" s="512"/>
      <c r="BQS451" s="512"/>
      <c r="BQT451" s="505"/>
      <c r="BQU451" s="505"/>
      <c r="BQV451" s="505"/>
      <c r="BQW451" s="511"/>
      <c r="BQX451" s="512"/>
      <c r="BQY451" s="512"/>
      <c r="BQZ451" s="505"/>
      <c r="BRA451" s="505"/>
      <c r="BRB451" s="505"/>
      <c r="BRC451" s="511"/>
      <c r="BRD451" s="512"/>
      <c r="BRE451" s="512"/>
      <c r="BRF451" s="505"/>
      <c r="BRG451" s="505"/>
      <c r="BRH451" s="505"/>
      <c r="BRI451" s="511"/>
      <c r="BRJ451" s="512"/>
      <c r="BRK451" s="512"/>
      <c r="BRL451" s="505"/>
      <c r="BRM451" s="505"/>
      <c r="BRN451" s="505"/>
      <c r="BRO451" s="511"/>
      <c r="BRP451" s="512"/>
      <c r="BRQ451" s="512"/>
      <c r="BRR451" s="505"/>
      <c r="BRS451" s="505"/>
      <c r="BRT451" s="505"/>
      <c r="BRU451" s="511"/>
      <c r="BRV451" s="512"/>
      <c r="BRW451" s="512"/>
      <c r="BRX451" s="505"/>
      <c r="BRY451" s="505"/>
      <c r="BRZ451" s="505"/>
      <c r="BSA451" s="511"/>
      <c r="BSB451" s="512"/>
      <c r="BSC451" s="512"/>
      <c r="BSD451" s="505"/>
      <c r="BSE451" s="505"/>
      <c r="BSF451" s="505"/>
      <c r="BSG451" s="511"/>
      <c r="BSH451" s="512"/>
      <c r="BSI451" s="512"/>
      <c r="BSJ451" s="505"/>
      <c r="BSK451" s="505"/>
      <c r="BSL451" s="505"/>
      <c r="BSM451" s="511"/>
      <c r="BSN451" s="512"/>
      <c r="BSO451" s="512"/>
      <c r="BSP451" s="505"/>
      <c r="BSQ451" s="505"/>
      <c r="BSR451" s="505"/>
      <c r="BSS451" s="511"/>
      <c r="BST451" s="512"/>
      <c r="BSU451" s="512"/>
      <c r="BSV451" s="505"/>
      <c r="BSW451" s="505"/>
      <c r="BSX451" s="505"/>
      <c r="BSY451" s="511"/>
      <c r="BSZ451" s="512"/>
      <c r="BTA451" s="512"/>
      <c r="BTB451" s="505"/>
      <c r="BTC451" s="505"/>
      <c r="BTD451" s="505"/>
      <c r="BTE451" s="511"/>
      <c r="BTF451" s="512"/>
      <c r="BTG451" s="512"/>
      <c r="BTH451" s="505"/>
      <c r="BTI451" s="505"/>
      <c r="BTJ451" s="505"/>
      <c r="BTK451" s="511"/>
      <c r="BTL451" s="512"/>
      <c r="BTM451" s="512"/>
      <c r="BTN451" s="505"/>
      <c r="BTO451" s="505"/>
      <c r="BTP451" s="505"/>
      <c r="BTQ451" s="511"/>
      <c r="BTR451" s="512"/>
      <c r="BTS451" s="512"/>
      <c r="BTT451" s="505"/>
      <c r="BTU451" s="505"/>
      <c r="BTV451" s="505"/>
      <c r="BTW451" s="511"/>
      <c r="BTX451" s="512"/>
      <c r="BTY451" s="512"/>
      <c r="BTZ451" s="505"/>
      <c r="BUA451" s="505"/>
      <c r="BUB451" s="505"/>
      <c r="BUC451" s="511"/>
      <c r="BUD451" s="512"/>
      <c r="BUE451" s="512"/>
      <c r="BUF451" s="505"/>
      <c r="BUG451" s="505"/>
      <c r="BUH451" s="505"/>
      <c r="BUI451" s="511"/>
      <c r="BUJ451" s="512"/>
      <c r="BUK451" s="512"/>
      <c r="BUL451" s="505"/>
      <c r="BUM451" s="505"/>
      <c r="BUN451" s="505"/>
      <c r="BUO451" s="511"/>
      <c r="BUP451" s="512"/>
      <c r="BUQ451" s="512"/>
      <c r="BUR451" s="505"/>
      <c r="BUS451" s="505"/>
      <c r="BUT451" s="505"/>
      <c r="BUU451" s="511"/>
      <c r="BUV451" s="512"/>
      <c r="BUW451" s="512"/>
      <c r="BUX451" s="505"/>
      <c r="BUY451" s="505"/>
      <c r="BUZ451" s="505"/>
      <c r="BVA451" s="511"/>
      <c r="BVB451" s="512"/>
      <c r="BVC451" s="512"/>
      <c r="BVD451" s="505"/>
      <c r="BVE451" s="505"/>
      <c r="BVF451" s="505"/>
      <c r="BVG451" s="511"/>
      <c r="BVH451" s="512"/>
      <c r="BVI451" s="512"/>
      <c r="BVJ451" s="505"/>
      <c r="BVK451" s="505"/>
      <c r="BVL451" s="505"/>
      <c r="BVM451" s="511"/>
      <c r="BVN451" s="512"/>
      <c r="BVO451" s="512"/>
      <c r="BVP451" s="505"/>
      <c r="BVQ451" s="505"/>
      <c r="BVR451" s="505"/>
      <c r="BVS451" s="511"/>
      <c r="BVT451" s="512"/>
      <c r="BVU451" s="512"/>
      <c r="BVV451" s="505"/>
      <c r="BVW451" s="505"/>
      <c r="BVX451" s="505"/>
      <c r="BVY451" s="511"/>
      <c r="BVZ451" s="512"/>
      <c r="BWA451" s="512"/>
      <c r="BWB451" s="505"/>
      <c r="BWC451" s="505"/>
      <c r="BWD451" s="505"/>
      <c r="BWE451" s="511"/>
      <c r="BWF451" s="512"/>
      <c r="BWG451" s="512"/>
      <c r="BWH451" s="505"/>
      <c r="BWI451" s="505"/>
      <c r="BWJ451" s="505"/>
      <c r="BWK451" s="511"/>
      <c r="BWL451" s="512"/>
      <c r="BWM451" s="512"/>
      <c r="BWN451" s="505"/>
      <c r="BWO451" s="505"/>
      <c r="BWP451" s="505"/>
      <c r="BWQ451" s="511"/>
      <c r="BWR451" s="512"/>
      <c r="BWS451" s="512"/>
      <c r="BWT451" s="505"/>
      <c r="BWU451" s="505"/>
      <c r="BWV451" s="505"/>
      <c r="BWW451" s="511"/>
      <c r="BWX451" s="512"/>
      <c r="BWY451" s="512"/>
      <c r="BWZ451" s="505"/>
      <c r="BXA451" s="505"/>
      <c r="BXB451" s="505"/>
      <c r="BXC451" s="511"/>
      <c r="BXD451" s="512"/>
      <c r="BXE451" s="512"/>
      <c r="BXF451" s="505"/>
      <c r="BXG451" s="505"/>
      <c r="BXH451" s="505"/>
      <c r="BXI451" s="511"/>
      <c r="BXJ451" s="512"/>
      <c r="BXK451" s="512"/>
      <c r="BXL451" s="505"/>
      <c r="BXM451" s="505"/>
      <c r="BXN451" s="505"/>
      <c r="BXO451" s="511"/>
      <c r="BXP451" s="512"/>
      <c r="BXQ451" s="512"/>
      <c r="BXR451" s="505"/>
      <c r="BXS451" s="505"/>
      <c r="BXT451" s="505"/>
      <c r="BXU451" s="511"/>
      <c r="BXV451" s="512"/>
      <c r="BXW451" s="512"/>
      <c r="BXX451" s="505"/>
      <c r="BXY451" s="505"/>
      <c r="BXZ451" s="505"/>
      <c r="BYA451" s="511"/>
      <c r="BYB451" s="512"/>
      <c r="BYC451" s="512"/>
      <c r="BYD451" s="505"/>
      <c r="BYE451" s="505"/>
      <c r="BYF451" s="505"/>
      <c r="BYG451" s="511"/>
      <c r="BYH451" s="512"/>
      <c r="BYI451" s="512"/>
      <c r="BYJ451" s="505"/>
      <c r="BYK451" s="505"/>
      <c r="BYL451" s="505"/>
      <c r="BYM451" s="511"/>
      <c r="BYN451" s="512"/>
      <c r="BYO451" s="512"/>
      <c r="BYP451" s="505"/>
      <c r="BYQ451" s="505"/>
      <c r="BYR451" s="505"/>
      <c r="BYS451" s="511"/>
      <c r="BYT451" s="512"/>
      <c r="BYU451" s="512"/>
      <c r="BYV451" s="505"/>
      <c r="BYW451" s="505"/>
      <c r="BYX451" s="505"/>
      <c r="BYY451" s="511"/>
      <c r="BYZ451" s="512"/>
      <c r="BZA451" s="512"/>
      <c r="BZB451" s="505"/>
      <c r="BZC451" s="505"/>
      <c r="BZD451" s="505"/>
      <c r="BZE451" s="511"/>
      <c r="BZF451" s="512"/>
      <c r="BZG451" s="512"/>
      <c r="BZH451" s="505"/>
      <c r="BZI451" s="505"/>
      <c r="BZJ451" s="505"/>
      <c r="BZK451" s="511"/>
      <c r="BZL451" s="512"/>
      <c r="BZM451" s="512"/>
      <c r="BZN451" s="505"/>
      <c r="BZO451" s="505"/>
      <c r="BZP451" s="505"/>
      <c r="BZQ451" s="511"/>
      <c r="BZR451" s="512"/>
      <c r="BZS451" s="512"/>
      <c r="BZT451" s="505"/>
      <c r="BZU451" s="505"/>
      <c r="BZV451" s="505"/>
      <c r="BZW451" s="511"/>
      <c r="BZX451" s="512"/>
      <c r="BZY451" s="512"/>
      <c r="BZZ451" s="505"/>
      <c r="CAA451" s="505"/>
      <c r="CAB451" s="505"/>
      <c r="CAC451" s="511"/>
      <c r="CAD451" s="512"/>
      <c r="CAE451" s="512"/>
      <c r="CAF451" s="505"/>
      <c r="CAG451" s="505"/>
      <c r="CAH451" s="505"/>
      <c r="CAI451" s="511"/>
      <c r="CAJ451" s="512"/>
      <c r="CAK451" s="512"/>
      <c r="CAL451" s="505"/>
      <c r="CAM451" s="505"/>
      <c r="CAN451" s="505"/>
      <c r="CAO451" s="511"/>
      <c r="CAP451" s="512"/>
      <c r="CAQ451" s="512"/>
      <c r="CAR451" s="505"/>
      <c r="CAS451" s="505"/>
      <c r="CAT451" s="505"/>
      <c r="CAU451" s="511"/>
      <c r="CAV451" s="512"/>
      <c r="CAW451" s="512"/>
      <c r="CAX451" s="505"/>
      <c r="CAY451" s="505"/>
      <c r="CAZ451" s="505"/>
      <c r="CBA451" s="511"/>
      <c r="CBB451" s="512"/>
      <c r="CBC451" s="512"/>
      <c r="CBD451" s="505"/>
      <c r="CBE451" s="505"/>
      <c r="CBF451" s="505"/>
      <c r="CBG451" s="511"/>
      <c r="CBH451" s="512"/>
      <c r="CBI451" s="512"/>
      <c r="CBJ451" s="505"/>
      <c r="CBK451" s="505"/>
      <c r="CBL451" s="505"/>
      <c r="CBM451" s="511"/>
      <c r="CBN451" s="512"/>
      <c r="CBO451" s="512"/>
      <c r="CBP451" s="505"/>
      <c r="CBQ451" s="505"/>
      <c r="CBR451" s="505"/>
      <c r="CBS451" s="511"/>
      <c r="CBT451" s="512"/>
      <c r="CBU451" s="512"/>
      <c r="CBV451" s="505"/>
      <c r="CBW451" s="505"/>
      <c r="CBX451" s="505"/>
      <c r="CBY451" s="511"/>
      <c r="CBZ451" s="512"/>
      <c r="CCA451" s="512"/>
      <c r="CCB451" s="505"/>
      <c r="CCC451" s="505"/>
      <c r="CCD451" s="505"/>
      <c r="CCE451" s="511"/>
      <c r="CCF451" s="512"/>
      <c r="CCG451" s="512"/>
      <c r="CCH451" s="505"/>
      <c r="CCI451" s="505"/>
      <c r="CCJ451" s="505"/>
      <c r="CCK451" s="511"/>
      <c r="CCL451" s="512"/>
      <c r="CCM451" s="512"/>
      <c r="CCN451" s="505"/>
      <c r="CCO451" s="505"/>
      <c r="CCP451" s="505"/>
      <c r="CCQ451" s="511"/>
      <c r="CCR451" s="512"/>
      <c r="CCS451" s="512"/>
      <c r="CCT451" s="505"/>
      <c r="CCU451" s="505"/>
      <c r="CCV451" s="505"/>
      <c r="CCW451" s="511"/>
      <c r="CCX451" s="512"/>
      <c r="CCY451" s="512"/>
      <c r="CCZ451" s="505"/>
      <c r="CDA451" s="505"/>
      <c r="CDB451" s="505"/>
      <c r="CDC451" s="511"/>
      <c r="CDD451" s="512"/>
      <c r="CDE451" s="512"/>
      <c r="CDF451" s="505"/>
      <c r="CDG451" s="505"/>
      <c r="CDH451" s="505"/>
      <c r="CDI451" s="511"/>
      <c r="CDJ451" s="512"/>
      <c r="CDK451" s="512"/>
      <c r="CDL451" s="505"/>
      <c r="CDM451" s="505"/>
      <c r="CDN451" s="505"/>
      <c r="CDO451" s="511"/>
      <c r="CDP451" s="512"/>
      <c r="CDQ451" s="512"/>
      <c r="CDR451" s="505"/>
      <c r="CDS451" s="505"/>
      <c r="CDT451" s="505"/>
      <c r="CDU451" s="511"/>
      <c r="CDV451" s="512"/>
      <c r="CDW451" s="512"/>
      <c r="CDX451" s="505"/>
      <c r="CDY451" s="505"/>
      <c r="CDZ451" s="505"/>
      <c r="CEA451" s="511"/>
      <c r="CEB451" s="512"/>
      <c r="CEC451" s="512"/>
      <c r="CED451" s="505"/>
      <c r="CEE451" s="505"/>
      <c r="CEF451" s="505"/>
      <c r="CEG451" s="511"/>
      <c r="CEH451" s="512"/>
      <c r="CEI451" s="512"/>
      <c r="CEJ451" s="505"/>
      <c r="CEK451" s="505"/>
      <c r="CEL451" s="505"/>
      <c r="CEM451" s="511"/>
      <c r="CEN451" s="512"/>
      <c r="CEO451" s="512"/>
      <c r="CEP451" s="505"/>
      <c r="CEQ451" s="505"/>
      <c r="CER451" s="505"/>
      <c r="CES451" s="511"/>
      <c r="CET451" s="512"/>
      <c r="CEU451" s="512"/>
      <c r="CEV451" s="505"/>
      <c r="CEW451" s="505"/>
      <c r="CEX451" s="505"/>
      <c r="CEY451" s="511"/>
      <c r="CEZ451" s="512"/>
      <c r="CFA451" s="512"/>
      <c r="CFB451" s="505"/>
      <c r="CFC451" s="505"/>
      <c r="CFD451" s="505"/>
      <c r="CFE451" s="511"/>
      <c r="CFF451" s="512"/>
      <c r="CFG451" s="512"/>
      <c r="CFH451" s="505"/>
      <c r="CFI451" s="505"/>
      <c r="CFJ451" s="505"/>
      <c r="CFK451" s="511"/>
      <c r="CFL451" s="512"/>
      <c r="CFM451" s="512"/>
      <c r="CFN451" s="505"/>
      <c r="CFO451" s="505"/>
      <c r="CFP451" s="505"/>
      <c r="CFQ451" s="511"/>
      <c r="CFR451" s="512"/>
      <c r="CFS451" s="512"/>
      <c r="CFT451" s="505"/>
      <c r="CFU451" s="505"/>
      <c r="CFV451" s="505"/>
      <c r="CFW451" s="511"/>
      <c r="CFX451" s="512"/>
      <c r="CFY451" s="512"/>
      <c r="CFZ451" s="505"/>
      <c r="CGA451" s="505"/>
      <c r="CGB451" s="505"/>
      <c r="CGC451" s="511"/>
      <c r="CGD451" s="512"/>
      <c r="CGE451" s="512"/>
      <c r="CGF451" s="505"/>
      <c r="CGG451" s="505"/>
      <c r="CGH451" s="505"/>
      <c r="CGI451" s="511"/>
      <c r="CGJ451" s="512"/>
      <c r="CGK451" s="512"/>
      <c r="CGL451" s="505"/>
      <c r="CGM451" s="505"/>
      <c r="CGN451" s="505"/>
      <c r="CGO451" s="511"/>
      <c r="CGP451" s="512"/>
      <c r="CGQ451" s="512"/>
      <c r="CGR451" s="505"/>
      <c r="CGS451" s="505"/>
      <c r="CGT451" s="505"/>
      <c r="CGU451" s="511"/>
      <c r="CGV451" s="512"/>
      <c r="CGW451" s="512"/>
      <c r="CGX451" s="505"/>
      <c r="CGY451" s="505"/>
      <c r="CGZ451" s="505"/>
      <c r="CHA451" s="511"/>
      <c r="CHB451" s="512"/>
      <c r="CHC451" s="512"/>
      <c r="CHD451" s="505"/>
      <c r="CHE451" s="505"/>
      <c r="CHF451" s="505"/>
      <c r="CHG451" s="511"/>
      <c r="CHH451" s="512"/>
      <c r="CHI451" s="512"/>
      <c r="CHJ451" s="505"/>
      <c r="CHK451" s="505"/>
      <c r="CHL451" s="505"/>
      <c r="CHM451" s="511"/>
      <c r="CHN451" s="512"/>
      <c r="CHO451" s="512"/>
      <c r="CHP451" s="505"/>
      <c r="CHQ451" s="505"/>
      <c r="CHR451" s="505"/>
      <c r="CHS451" s="511"/>
      <c r="CHT451" s="512"/>
      <c r="CHU451" s="512"/>
      <c r="CHV451" s="505"/>
      <c r="CHW451" s="505"/>
      <c r="CHX451" s="505"/>
      <c r="CHY451" s="511"/>
      <c r="CHZ451" s="512"/>
      <c r="CIA451" s="512"/>
      <c r="CIB451" s="505"/>
      <c r="CIC451" s="505"/>
      <c r="CID451" s="505"/>
      <c r="CIE451" s="511"/>
      <c r="CIF451" s="512"/>
      <c r="CIG451" s="512"/>
      <c r="CIH451" s="505"/>
      <c r="CII451" s="505"/>
      <c r="CIJ451" s="505"/>
      <c r="CIK451" s="511"/>
      <c r="CIL451" s="512"/>
      <c r="CIM451" s="512"/>
      <c r="CIN451" s="505"/>
      <c r="CIO451" s="505"/>
      <c r="CIP451" s="505"/>
      <c r="CIQ451" s="511"/>
      <c r="CIR451" s="512"/>
      <c r="CIS451" s="512"/>
      <c r="CIT451" s="505"/>
      <c r="CIU451" s="505"/>
      <c r="CIV451" s="505"/>
      <c r="CIW451" s="511"/>
      <c r="CIX451" s="512"/>
      <c r="CIY451" s="512"/>
      <c r="CIZ451" s="505"/>
      <c r="CJA451" s="505"/>
      <c r="CJB451" s="505"/>
      <c r="CJC451" s="511"/>
      <c r="CJD451" s="512"/>
      <c r="CJE451" s="512"/>
      <c r="CJF451" s="505"/>
      <c r="CJG451" s="505"/>
      <c r="CJH451" s="505"/>
      <c r="CJI451" s="511"/>
      <c r="CJJ451" s="512"/>
      <c r="CJK451" s="512"/>
      <c r="CJL451" s="505"/>
      <c r="CJM451" s="505"/>
      <c r="CJN451" s="505"/>
      <c r="CJO451" s="511"/>
      <c r="CJP451" s="512"/>
      <c r="CJQ451" s="512"/>
      <c r="CJR451" s="505"/>
      <c r="CJS451" s="505"/>
      <c r="CJT451" s="505"/>
      <c r="CJU451" s="511"/>
      <c r="CJV451" s="512"/>
      <c r="CJW451" s="512"/>
      <c r="CJX451" s="505"/>
      <c r="CJY451" s="505"/>
      <c r="CJZ451" s="505"/>
      <c r="CKA451" s="511"/>
      <c r="CKB451" s="512"/>
      <c r="CKC451" s="512"/>
      <c r="CKD451" s="505"/>
      <c r="CKE451" s="505"/>
      <c r="CKF451" s="505"/>
      <c r="CKG451" s="511"/>
      <c r="CKH451" s="512"/>
      <c r="CKI451" s="512"/>
      <c r="CKJ451" s="505"/>
      <c r="CKK451" s="505"/>
      <c r="CKL451" s="505"/>
      <c r="CKM451" s="511"/>
      <c r="CKN451" s="512"/>
      <c r="CKO451" s="512"/>
      <c r="CKP451" s="505"/>
      <c r="CKQ451" s="505"/>
      <c r="CKR451" s="505"/>
      <c r="CKS451" s="511"/>
      <c r="CKT451" s="512"/>
      <c r="CKU451" s="512"/>
      <c r="CKV451" s="505"/>
      <c r="CKW451" s="505"/>
      <c r="CKX451" s="505"/>
      <c r="CKY451" s="511"/>
      <c r="CKZ451" s="512"/>
      <c r="CLA451" s="512"/>
      <c r="CLB451" s="505"/>
      <c r="CLC451" s="505"/>
      <c r="CLD451" s="505"/>
      <c r="CLE451" s="511"/>
      <c r="CLF451" s="512"/>
      <c r="CLG451" s="512"/>
      <c r="CLH451" s="505"/>
      <c r="CLI451" s="505"/>
      <c r="CLJ451" s="505"/>
      <c r="CLK451" s="511"/>
      <c r="CLL451" s="512"/>
      <c r="CLM451" s="512"/>
      <c r="CLN451" s="505"/>
      <c r="CLO451" s="505"/>
      <c r="CLP451" s="505"/>
      <c r="CLQ451" s="511"/>
      <c r="CLR451" s="512"/>
      <c r="CLS451" s="512"/>
      <c r="CLT451" s="505"/>
      <c r="CLU451" s="505"/>
      <c r="CLV451" s="505"/>
      <c r="CLW451" s="511"/>
      <c r="CLX451" s="512"/>
      <c r="CLY451" s="512"/>
      <c r="CLZ451" s="505"/>
      <c r="CMA451" s="505"/>
      <c r="CMB451" s="505"/>
      <c r="CMC451" s="511"/>
      <c r="CMD451" s="512"/>
      <c r="CME451" s="512"/>
      <c r="CMF451" s="505"/>
      <c r="CMG451" s="505"/>
      <c r="CMH451" s="505"/>
      <c r="CMI451" s="511"/>
      <c r="CMJ451" s="512"/>
      <c r="CMK451" s="512"/>
      <c r="CML451" s="505"/>
      <c r="CMM451" s="505"/>
      <c r="CMN451" s="505"/>
      <c r="CMO451" s="511"/>
      <c r="CMP451" s="512"/>
      <c r="CMQ451" s="512"/>
      <c r="CMR451" s="505"/>
      <c r="CMS451" s="505"/>
      <c r="CMT451" s="505"/>
      <c r="CMU451" s="511"/>
      <c r="CMV451" s="512"/>
      <c r="CMW451" s="512"/>
      <c r="CMX451" s="505"/>
      <c r="CMY451" s="505"/>
      <c r="CMZ451" s="505"/>
      <c r="CNA451" s="511"/>
      <c r="CNB451" s="512"/>
      <c r="CNC451" s="512"/>
      <c r="CND451" s="505"/>
      <c r="CNE451" s="505"/>
      <c r="CNF451" s="505"/>
      <c r="CNG451" s="511"/>
      <c r="CNH451" s="512"/>
      <c r="CNI451" s="512"/>
      <c r="CNJ451" s="505"/>
      <c r="CNK451" s="505"/>
      <c r="CNL451" s="505"/>
      <c r="CNM451" s="511"/>
      <c r="CNN451" s="512"/>
      <c r="CNO451" s="512"/>
      <c r="CNP451" s="505"/>
      <c r="CNQ451" s="505"/>
      <c r="CNR451" s="505"/>
      <c r="CNS451" s="511"/>
      <c r="CNT451" s="512"/>
      <c r="CNU451" s="512"/>
      <c r="CNV451" s="505"/>
      <c r="CNW451" s="505"/>
      <c r="CNX451" s="505"/>
      <c r="CNY451" s="511"/>
      <c r="CNZ451" s="512"/>
      <c r="COA451" s="512"/>
      <c r="COB451" s="505"/>
      <c r="COC451" s="505"/>
      <c r="COD451" s="505"/>
      <c r="COE451" s="511"/>
      <c r="COF451" s="512"/>
      <c r="COG451" s="512"/>
      <c r="COH451" s="505"/>
      <c r="COI451" s="505"/>
      <c r="COJ451" s="505"/>
      <c r="COK451" s="511"/>
      <c r="COL451" s="512"/>
      <c r="COM451" s="512"/>
      <c r="CON451" s="505"/>
      <c r="COO451" s="505"/>
      <c r="COP451" s="505"/>
      <c r="COQ451" s="511"/>
      <c r="COR451" s="512"/>
      <c r="COS451" s="512"/>
      <c r="COT451" s="505"/>
      <c r="COU451" s="505"/>
      <c r="COV451" s="505"/>
      <c r="COW451" s="511"/>
      <c r="COX451" s="512"/>
      <c r="COY451" s="512"/>
      <c r="COZ451" s="505"/>
      <c r="CPA451" s="505"/>
      <c r="CPB451" s="505"/>
      <c r="CPC451" s="511"/>
      <c r="CPD451" s="512"/>
      <c r="CPE451" s="512"/>
      <c r="CPF451" s="505"/>
      <c r="CPG451" s="505"/>
      <c r="CPH451" s="505"/>
      <c r="CPI451" s="511"/>
      <c r="CPJ451" s="512"/>
      <c r="CPK451" s="512"/>
      <c r="CPL451" s="505"/>
      <c r="CPM451" s="505"/>
      <c r="CPN451" s="505"/>
      <c r="CPO451" s="511"/>
      <c r="CPP451" s="512"/>
      <c r="CPQ451" s="512"/>
      <c r="CPR451" s="505"/>
      <c r="CPS451" s="505"/>
      <c r="CPT451" s="505"/>
      <c r="CPU451" s="511"/>
      <c r="CPV451" s="512"/>
      <c r="CPW451" s="512"/>
      <c r="CPX451" s="505"/>
      <c r="CPY451" s="505"/>
      <c r="CPZ451" s="505"/>
      <c r="CQA451" s="511"/>
      <c r="CQB451" s="512"/>
      <c r="CQC451" s="512"/>
      <c r="CQD451" s="505"/>
      <c r="CQE451" s="505"/>
      <c r="CQF451" s="505"/>
      <c r="CQG451" s="511"/>
      <c r="CQH451" s="512"/>
      <c r="CQI451" s="512"/>
      <c r="CQJ451" s="505"/>
      <c r="CQK451" s="505"/>
      <c r="CQL451" s="505"/>
      <c r="CQM451" s="511"/>
      <c r="CQN451" s="512"/>
      <c r="CQO451" s="512"/>
      <c r="CQP451" s="505"/>
      <c r="CQQ451" s="505"/>
      <c r="CQR451" s="505"/>
      <c r="CQS451" s="511"/>
      <c r="CQT451" s="512"/>
      <c r="CQU451" s="512"/>
      <c r="CQV451" s="505"/>
      <c r="CQW451" s="505"/>
      <c r="CQX451" s="505"/>
      <c r="CQY451" s="511"/>
      <c r="CQZ451" s="512"/>
      <c r="CRA451" s="512"/>
      <c r="CRB451" s="505"/>
      <c r="CRC451" s="505"/>
      <c r="CRD451" s="505"/>
      <c r="CRE451" s="511"/>
      <c r="CRF451" s="512"/>
      <c r="CRG451" s="512"/>
      <c r="CRH451" s="505"/>
      <c r="CRI451" s="505"/>
      <c r="CRJ451" s="505"/>
      <c r="CRK451" s="511"/>
      <c r="CRL451" s="512"/>
      <c r="CRM451" s="512"/>
      <c r="CRN451" s="505"/>
      <c r="CRO451" s="505"/>
      <c r="CRP451" s="505"/>
      <c r="CRQ451" s="511"/>
      <c r="CRR451" s="512"/>
      <c r="CRS451" s="512"/>
      <c r="CRT451" s="505"/>
      <c r="CRU451" s="505"/>
      <c r="CRV451" s="505"/>
      <c r="CRW451" s="511"/>
      <c r="CRX451" s="512"/>
      <c r="CRY451" s="512"/>
      <c r="CRZ451" s="505"/>
      <c r="CSA451" s="505"/>
      <c r="CSB451" s="505"/>
      <c r="CSC451" s="511"/>
      <c r="CSD451" s="512"/>
      <c r="CSE451" s="512"/>
      <c r="CSF451" s="505"/>
      <c r="CSG451" s="505"/>
      <c r="CSH451" s="505"/>
      <c r="CSI451" s="511"/>
      <c r="CSJ451" s="512"/>
      <c r="CSK451" s="512"/>
      <c r="CSL451" s="505"/>
      <c r="CSM451" s="505"/>
      <c r="CSN451" s="505"/>
      <c r="CSO451" s="511"/>
      <c r="CSP451" s="512"/>
      <c r="CSQ451" s="512"/>
      <c r="CSR451" s="505"/>
      <c r="CSS451" s="505"/>
      <c r="CST451" s="505"/>
      <c r="CSU451" s="511"/>
      <c r="CSV451" s="512"/>
      <c r="CSW451" s="512"/>
      <c r="CSX451" s="505"/>
      <c r="CSY451" s="505"/>
      <c r="CSZ451" s="505"/>
      <c r="CTA451" s="511"/>
      <c r="CTB451" s="512"/>
      <c r="CTC451" s="512"/>
      <c r="CTD451" s="505"/>
      <c r="CTE451" s="505"/>
      <c r="CTF451" s="505"/>
      <c r="CTG451" s="511"/>
      <c r="CTH451" s="512"/>
      <c r="CTI451" s="512"/>
      <c r="CTJ451" s="505"/>
      <c r="CTK451" s="505"/>
      <c r="CTL451" s="505"/>
      <c r="CTM451" s="511"/>
      <c r="CTN451" s="512"/>
      <c r="CTO451" s="512"/>
      <c r="CTP451" s="505"/>
      <c r="CTQ451" s="505"/>
      <c r="CTR451" s="505"/>
      <c r="CTS451" s="511"/>
      <c r="CTT451" s="512"/>
      <c r="CTU451" s="512"/>
      <c r="CTV451" s="505"/>
      <c r="CTW451" s="505"/>
      <c r="CTX451" s="505"/>
      <c r="CTY451" s="511"/>
      <c r="CTZ451" s="512"/>
      <c r="CUA451" s="512"/>
      <c r="CUB451" s="505"/>
      <c r="CUC451" s="505"/>
      <c r="CUD451" s="505"/>
      <c r="CUE451" s="511"/>
      <c r="CUF451" s="512"/>
      <c r="CUG451" s="512"/>
      <c r="CUH451" s="505"/>
      <c r="CUI451" s="505"/>
      <c r="CUJ451" s="505"/>
      <c r="CUK451" s="511"/>
      <c r="CUL451" s="512"/>
      <c r="CUM451" s="512"/>
      <c r="CUN451" s="505"/>
      <c r="CUO451" s="505"/>
      <c r="CUP451" s="505"/>
      <c r="CUQ451" s="511"/>
      <c r="CUR451" s="512"/>
      <c r="CUS451" s="512"/>
      <c r="CUT451" s="505"/>
      <c r="CUU451" s="505"/>
      <c r="CUV451" s="505"/>
      <c r="CUW451" s="511"/>
      <c r="CUX451" s="512"/>
      <c r="CUY451" s="512"/>
      <c r="CUZ451" s="505"/>
      <c r="CVA451" s="505"/>
      <c r="CVB451" s="505"/>
      <c r="CVC451" s="511"/>
      <c r="CVD451" s="512"/>
      <c r="CVE451" s="512"/>
      <c r="CVF451" s="505"/>
      <c r="CVG451" s="505"/>
      <c r="CVH451" s="505"/>
      <c r="CVI451" s="511"/>
      <c r="CVJ451" s="512"/>
      <c r="CVK451" s="512"/>
      <c r="CVL451" s="505"/>
      <c r="CVM451" s="505"/>
      <c r="CVN451" s="505"/>
      <c r="CVO451" s="511"/>
      <c r="CVP451" s="512"/>
      <c r="CVQ451" s="512"/>
      <c r="CVR451" s="505"/>
      <c r="CVS451" s="505"/>
      <c r="CVT451" s="505"/>
      <c r="CVU451" s="511"/>
      <c r="CVV451" s="512"/>
      <c r="CVW451" s="512"/>
      <c r="CVX451" s="505"/>
      <c r="CVY451" s="505"/>
      <c r="CVZ451" s="505"/>
      <c r="CWA451" s="511"/>
      <c r="CWB451" s="512"/>
      <c r="CWC451" s="512"/>
      <c r="CWD451" s="505"/>
      <c r="CWE451" s="505"/>
      <c r="CWF451" s="505"/>
      <c r="CWG451" s="511"/>
      <c r="CWH451" s="512"/>
      <c r="CWI451" s="512"/>
      <c r="CWJ451" s="505"/>
      <c r="CWK451" s="505"/>
      <c r="CWL451" s="505"/>
      <c r="CWM451" s="511"/>
      <c r="CWN451" s="512"/>
      <c r="CWO451" s="512"/>
      <c r="CWP451" s="505"/>
      <c r="CWQ451" s="505"/>
      <c r="CWR451" s="505"/>
      <c r="CWS451" s="511"/>
      <c r="CWT451" s="512"/>
      <c r="CWU451" s="512"/>
      <c r="CWV451" s="505"/>
      <c r="CWW451" s="505"/>
      <c r="CWX451" s="505"/>
      <c r="CWY451" s="511"/>
      <c r="CWZ451" s="512"/>
      <c r="CXA451" s="512"/>
      <c r="CXB451" s="505"/>
      <c r="CXC451" s="505"/>
      <c r="CXD451" s="505"/>
      <c r="CXE451" s="511"/>
      <c r="CXF451" s="512"/>
      <c r="CXG451" s="512"/>
      <c r="CXH451" s="505"/>
      <c r="CXI451" s="505"/>
      <c r="CXJ451" s="505"/>
      <c r="CXK451" s="511"/>
      <c r="CXL451" s="512"/>
      <c r="CXM451" s="512"/>
      <c r="CXN451" s="505"/>
      <c r="CXO451" s="505"/>
      <c r="CXP451" s="505"/>
      <c r="CXQ451" s="511"/>
      <c r="CXR451" s="512"/>
      <c r="CXS451" s="512"/>
      <c r="CXT451" s="505"/>
      <c r="CXU451" s="505"/>
      <c r="CXV451" s="505"/>
      <c r="CXW451" s="511"/>
      <c r="CXX451" s="512"/>
      <c r="CXY451" s="512"/>
      <c r="CXZ451" s="505"/>
      <c r="CYA451" s="505"/>
      <c r="CYB451" s="505"/>
      <c r="CYC451" s="511"/>
      <c r="CYD451" s="512"/>
      <c r="CYE451" s="512"/>
      <c r="CYF451" s="505"/>
      <c r="CYG451" s="505"/>
      <c r="CYH451" s="505"/>
      <c r="CYI451" s="511"/>
      <c r="CYJ451" s="512"/>
      <c r="CYK451" s="512"/>
      <c r="CYL451" s="505"/>
      <c r="CYM451" s="505"/>
      <c r="CYN451" s="505"/>
      <c r="CYO451" s="511"/>
      <c r="CYP451" s="512"/>
      <c r="CYQ451" s="512"/>
      <c r="CYR451" s="505"/>
      <c r="CYS451" s="505"/>
      <c r="CYT451" s="505"/>
      <c r="CYU451" s="511"/>
      <c r="CYV451" s="512"/>
      <c r="CYW451" s="512"/>
      <c r="CYX451" s="505"/>
      <c r="CYY451" s="505"/>
      <c r="CYZ451" s="505"/>
      <c r="CZA451" s="511"/>
      <c r="CZB451" s="512"/>
      <c r="CZC451" s="512"/>
      <c r="CZD451" s="505"/>
      <c r="CZE451" s="505"/>
      <c r="CZF451" s="505"/>
      <c r="CZG451" s="511"/>
      <c r="CZH451" s="512"/>
      <c r="CZI451" s="512"/>
      <c r="CZJ451" s="505"/>
      <c r="CZK451" s="505"/>
      <c r="CZL451" s="505"/>
      <c r="CZM451" s="511"/>
      <c r="CZN451" s="512"/>
      <c r="CZO451" s="512"/>
      <c r="CZP451" s="505"/>
      <c r="CZQ451" s="505"/>
      <c r="CZR451" s="505"/>
      <c r="CZS451" s="511"/>
      <c r="CZT451" s="512"/>
      <c r="CZU451" s="512"/>
      <c r="CZV451" s="505"/>
      <c r="CZW451" s="505"/>
      <c r="CZX451" s="505"/>
      <c r="CZY451" s="511"/>
      <c r="CZZ451" s="512"/>
      <c r="DAA451" s="512"/>
      <c r="DAB451" s="505"/>
      <c r="DAC451" s="505"/>
      <c r="DAD451" s="505"/>
      <c r="DAE451" s="511"/>
      <c r="DAF451" s="512"/>
      <c r="DAG451" s="512"/>
      <c r="DAH451" s="505"/>
      <c r="DAI451" s="505"/>
      <c r="DAJ451" s="505"/>
      <c r="DAK451" s="511"/>
      <c r="DAL451" s="512"/>
      <c r="DAM451" s="512"/>
      <c r="DAN451" s="505"/>
      <c r="DAO451" s="505"/>
      <c r="DAP451" s="505"/>
      <c r="DAQ451" s="511"/>
      <c r="DAR451" s="512"/>
      <c r="DAS451" s="512"/>
      <c r="DAT451" s="505"/>
      <c r="DAU451" s="505"/>
      <c r="DAV451" s="505"/>
      <c r="DAW451" s="511"/>
      <c r="DAX451" s="512"/>
      <c r="DAY451" s="512"/>
      <c r="DAZ451" s="505"/>
      <c r="DBA451" s="505"/>
      <c r="DBB451" s="505"/>
      <c r="DBC451" s="511"/>
      <c r="DBD451" s="512"/>
      <c r="DBE451" s="512"/>
      <c r="DBF451" s="505"/>
      <c r="DBG451" s="505"/>
      <c r="DBH451" s="505"/>
      <c r="DBI451" s="511"/>
      <c r="DBJ451" s="512"/>
      <c r="DBK451" s="512"/>
      <c r="DBL451" s="505"/>
      <c r="DBM451" s="505"/>
      <c r="DBN451" s="505"/>
      <c r="DBO451" s="511"/>
      <c r="DBP451" s="512"/>
      <c r="DBQ451" s="512"/>
      <c r="DBR451" s="505"/>
      <c r="DBS451" s="505"/>
      <c r="DBT451" s="505"/>
      <c r="DBU451" s="511"/>
      <c r="DBV451" s="512"/>
      <c r="DBW451" s="512"/>
      <c r="DBX451" s="505"/>
      <c r="DBY451" s="505"/>
      <c r="DBZ451" s="505"/>
      <c r="DCA451" s="511"/>
      <c r="DCB451" s="512"/>
      <c r="DCC451" s="512"/>
      <c r="DCD451" s="505"/>
      <c r="DCE451" s="505"/>
      <c r="DCF451" s="505"/>
      <c r="DCG451" s="511"/>
      <c r="DCH451" s="512"/>
      <c r="DCI451" s="512"/>
      <c r="DCJ451" s="505"/>
      <c r="DCK451" s="505"/>
      <c r="DCL451" s="505"/>
      <c r="DCM451" s="511"/>
      <c r="DCN451" s="512"/>
      <c r="DCO451" s="512"/>
      <c r="DCP451" s="505"/>
      <c r="DCQ451" s="505"/>
      <c r="DCR451" s="505"/>
      <c r="DCS451" s="511"/>
      <c r="DCT451" s="512"/>
      <c r="DCU451" s="512"/>
      <c r="DCV451" s="505"/>
      <c r="DCW451" s="505"/>
      <c r="DCX451" s="505"/>
      <c r="DCY451" s="511"/>
      <c r="DCZ451" s="512"/>
      <c r="DDA451" s="512"/>
      <c r="DDB451" s="505"/>
      <c r="DDC451" s="505"/>
      <c r="DDD451" s="505"/>
      <c r="DDE451" s="511"/>
      <c r="DDF451" s="512"/>
      <c r="DDG451" s="512"/>
      <c r="DDH451" s="505"/>
      <c r="DDI451" s="505"/>
      <c r="DDJ451" s="505"/>
      <c r="DDK451" s="511"/>
      <c r="DDL451" s="512"/>
      <c r="DDM451" s="512"/>
      <c r="DDN451" s="505"/>
      <c r="DDO451" s="505"/>
      <c r="DDP451" s="505"/>
      <c r="DDQ451" s="511"/>
      <c r="DDR451" s="512"/>
      <c r="DDS451" s="512"/>
      <c r="DDT451" s="505"/>
      <c r="DDU451" s="505"/>
      <c r="DDV451" s="505"/>
      <c r="DDW451" s="511"/>
      <c r="DDX451" s="512"/>
      <c r="DDY451" s="512"/>
      <c r="DDZ451" s="505"/>
      <c r="DEA451" s="505"/>
      <c r="DEB451" s="505"/>
      <c r="DEC451" s="511"/>
      <c r="DED451" s="512"/>
      <c r="DEE451" s="512"/>
      <c r="DEF451" s="505"/>
      <c r="DEG451" s="505"/>
      <c r="DEH451" s="505"/>
      <c r="DEI451" s="511"/>
      <c r="DEJ451" s="512"/>
      <c r="DEK451" s="512"/>
      <c r="DEL451" s="505"/>
      <c r="DEM451" s="505"/>
      <c r="DEN451" s="505"/>
      <c r="DEO451" s="511"/>
      <c r="DEP451" s="512"/>
      <c r="DEQ451" s="512"/>
      <c r="DER451" s="505"/>
      <c r="DES451" s="505"/>
      <c r="DET451" s="505"/>
      <c r="DEU451" s="511"/>
      <c r="DEV451" s="512"/>
      <c r="DEW451" s="512"/>
      <c r="DEX451" s="505"/>
      <c r="DEY451" s="505"/>
      <c r="DEZ451" s="505"/>
      <c r="DFA451" s="511"/>
      <c r="DFB451" s="512"/>
      <c r="DFC451" s="512"/>
      <c r="DFD451" s="505"/>
      <c r="DFE451" s="505"/>
      <c r="DFF451" s="505"/>
      <c r="DFG451" s="511"/>
      <c r="DFH451" s="512"/>
      <c r="DFI451" s="512"/>
      <c r="DFJ451" s="505"/>
      <c r="DFK451" s="505"/>
      <c r="DFL451" s="505"/>
      <c r="DFM451" s="511"/>
      <c r="DFN451" s="512"/>
      <c r="DFO451" s="512"/>
      <c r="DFP451" s="505"/>
      <c r="DFQ451" s="505"/>
      <c r="DFR451" s="505"/>
      <c r="DFS451" s="511"/>
      <c r="DFT451" s="512"/>
      <c r="DFU451" s="512"/>
      <c r="DFV451" s="505"/>
      <c r="DFW451" s="505"/>
      <c r="DFX451" s="505"/>
      <c r="DFY451" s="511"/>
      <c r="DFZ451" s="512"/>
      <c r="DGA451" s="512"/>
      <c r="DGB451" s="505"/>
      <c r="DGC451" s="505"/>
      <c r="DGD451" s="505"/>
      <c r="DGE451" s="511"/>
      <c r="DGF451" s="512"/>
      <c r="DGG451" s="512"/>
      <c r="DGH451" s="505"/>
      <c r="DGI451" s="505"/>
      <c r="DGJ451" s="505"/>
      <c r="DGK451" s="511"/>
      <c r="DGL451" s="512"/>
      <c r="DGM451" s="512"/>
      <c r="DGN451" s="505"/>
      <c r="DGO451" s="505"/>
      <c r="DGP451" s="505"/>
      <c r="DGQ451" s="511"/>
      <c r="DGR451" s="512"/>
      <c r="DGS451" s="512"/>
      <c r="DGT451" s="505"/>
      <c r="DGU451" s="505"/>
      <c r="DGV451" s="505"/>
      <c r="DGW451" s="511"/>
      <c r="DGX451" s="512"/>
      <c r="DGY451" s="512"/>
      <c r="DGZ451" s="505"/>
      <c r="DHA451" s="505"/>
      <c r="DHB451" s="505"/>
      <c r="DHC451" s="511"/>
      <c r="DHD451" s="512"/>
      <c r="DHE451" s="512"/>
      <c r="DHF451" s="505"/>
      <c r="DHG451" s="505"/>
      <c r="DHH451" s="505"/>
      <c r="DHI451" s="511"/>
      <c r="DHJ451" s="512"/>
      <c r="DHK451" s="512"/>
      <c r="DHL451" s="505"/>
      <c r="DHM451" s="505"/>
      <c r="DHN451" s="505"/>
      <c r="DHO451" s="511"/>
      <c r="DHP451" s="512"/>
      <c r="DHQ451" s="512"/>
      <c r="DHR451" s="505"/>
      <c r="DHS451" s="505"/>
      <c r="DHT451" s="505"/>
      <c r="DHU451" s="511"/>
      <c r="DHV451" s="512"/>
      <c r="DHW451" s="512"/>
      <c r="DHX451" s="505"/>
      <c r="DHY451" s="505"/>
      <c r="DHZ451" s="505"/>
      <c r="DIA451" s="511"/>
      <c r="DIB451" s="512"/>
      <c r="DIC451" s="512"/>
      <c r="DID451" s="505"/>
      <c r="DIE451" s="505"/>
      <c r="DIF451" s="505"/>
      <c r="DIG451" s="511"/>
      <c r="DIH451" s="512"/>
      <c r="DII451" s="512"/>
      <c r="DIJ451" s="505"/>
      <c r="DIK451" s="505"/>
      <c r="DIL451" s="505"/>
      <c r="DIM451" s="511"/>
      <c r="DIN451" s="512"/>
      <c r="DIO451" s="512"/>
      <c r="DIP451" s="505"/>
      <c r="DIQ451" s="505"/>
      <c r="DIR451" s="505"/>
      <c r="DIS451" s="511"/>
      <c r="DIT451" s="512"/>
      <c r="DIU451" s="512"/>
      <c r="DIV451" s="505"/>
      <c r="DIW451" s="505"/>
      <c r="DIX451" s="505"/>
      <c r="DIY451" s="511"/>
      <c r="DIZ451" s="512"/>
      <c r="DJA451" s="512"/>
      <c r="DJB451" s="505"/>
      <c r="DJC451" s="505"/>
      <c r="DJD451" s="505"/>
      <c r="DJE451" s="511"/>
      <c r="DJF451" s="512"/>
      <c r="DJG451" s="512"/>
      <c r="DJH451" s="505"/>
      <c r="DJI451" s="505"/>
      <c r="DJJ451" s="505"/>
      <c r="DJK451" s="511"/>
      <c r="DJL451" s="512"/>
      <c r="DJM451" s="512"/>
      <c r="DJN451" s="505"/>
      <c r="DJO451" s="505"/>
      <c r="DJP451" s="505"/>
      <c r="DJQ451" s="511"/>
      <c r="DJR451" s="512"/>
      <c r="DJS451" s="512"/>
      <c r="DJT451" s="505"/>
      <c r="DJU451" s="505"/>
      <c r="DJV451" s="505"/>
      <c r="DJW451" s="511"/>
      <c r="DJX451" s="512"/>
      <c r="DJY451" s="512"/>
      <c r="DJZ451" s="505"/>
      <c r="DKA451" s="505"/>
      <c r="DKB451" s="505"/>
      <c r="DKC451" s="511"/>
      <c r="DKD451" s="512"/>
      <c r="DKE451" s="512"/>
      <c r="DKF451" s="505"/>
      <c r="DKG451" s="505"/>
      <c r="DKH451" s="505"/>
      <c r="DKI451" s="511"/>
      <c r="DKJ451" s="512"/>
      <c r="DKK451" s="512"/>
      <c r="DKL451" s="505"/>
      <c r="DKM451" s="505"/>
      <c r="DKN451" s="505"/>
      <c r="DKO451" s="511"/>
      <c r="DKP451" s="512"/>
      <c r="DKQ451" s="512"/>
      <c r="DKR451" s="505"/>
      <c r="DKS451" s="505"/>
      <c r="DKT451" s="505"/>
      <c r="DKU451" s="511"/>
      <c r="DKV451" s="512"/>
      <c r="DKW451" s="512"/>
      <c r="DKX451" s="505"/>
      <c r="DKY451" s="505"/>
      <c r="DKZ451" s="505"/>
      <c r="DLA451" s="511"/>
      <c r="DLB451" s="512"/>
      <c r="DLC451" s="512"/>
      <c r="DLD451" s="505"/>
      <c r="DLE451" s="505"/>
      <c r="DLF451" s="505"/>
      <c r="DLG451" s="511"/>
      <c r="DLH451" s="512"/>
      <c r="DLI451" s="512"/>
      <c r="DLJ451" s="505"/>
      <c r="DLK451" s="505"/>
      <c r="DLL451" s="505"/>
      <c r="DLM451" s="511"/>
      <c r="DLN451" s="512"/>
      <c r="DLO451" s="512"/>
      <c r="DLP451" s="505"/>
      <c r="DLQ451" s="505"/>
      <c r="DLR451" s="505"/>
      <c r="DLS451" s="511"/>
      <c r="DLT451" s="512"/>
      <c r="DLU451" s="512"/>
      <c r="DLV451" s="505"/>
      <c r="DLW451" s="505"/>
      <c r="DLX451" s="505"/>
      <c r="DLY451" s="511"/>
      <c r="DLZ451" s="512"/>
      <c r="DMA451" s="512"/>
      <c r="DMB451" s="505"/>
      <c r="DMC451" s="505"/>
      <c r="DMD451" s="505"/>
      <c r="DME451" s="511"/>
      <c r="DMF451" s="512"/>
      <c r="DMG451" s="512"/>
      <c r="DMH451" s="505"/>
      <c r="DMI451" s="505"/>
      <c r="DMJ451" s="505"/>
      <c r="DMK451" s="511"/>
      <c r="DML451" s="512"/>
      <c r="DMM451" s="512"/>
      <c r="DMN451" s="505"/>
      <c r="DMO451" s="505"/>
      <c r="DMP451" s="505"/>
      <c r="DMQ451" s="511"/>
      <c r="DMR451" s="512"/>
      <c r="DMS451" s="512"/>
      <c r="DMT451" s="505"/>
      <c r="DMU451" s="505"/>
      <c r="DMV451" s="505"/>
      <c r="DMW451" s="511"/>
      <c r="DMX451" s="512"/>
      <c r="DMY451" s="512"/>
      <c r="DMZ451" s="505"/>
      <c r="DNA451" s="505"/>
      <c r="DNB451" s="505"/>
      <c r="DNC451" s="511"/>
      <c r="DND451" s="512"/>
      <c r="DNE451" s="512"/>
      <c r="DNF451" s="505"/>
      <c r="DNG451" s="505"/>
      <c r="DNH451" s="505"/>
      <c r="DNI451" s="511"/>
      <c r="DNJ451" s="512"/>
      <c r="DNK451" s="512"/>
      <c r="DNL451" s="505"/>
      <c r="DNM451" s="505"/>
      <c r="DNN451" s="505"/>
      <c r="DNO451" s="511"/>
      <c r="DNP451" s="512"/>
      <c r="DNQ451" s="512"/>
      <c r="DNR451" s="505"/>
      <c r="DNS451" s="505"/>
      <c r="DNT451" s="505"/>
      <c r="DNU451" s="511"/>
      <c r="DNV451" s="512"/>
      <c r="DNW451" s="512"/>
      <c r="DNX451" s="505"/>
      <c r="DNY451" s="505"/>
      <c r="DNZ451" s="505"/>
      <c r="DOA451" s="511"/>
      <c r="DOB451" s="512"/>
      <c r="DOC451" s="512"/>
      <c r="DOD451" s="505"/>
      <c r="DOE451" s="505"/>
      <c r="DOF451" s="505"/>
      <c r="DOG451" s="511"/>
      <c r="DOH451" s="512"/>
      <c r="DOI451" s="512"/>
      <c r="DOJ451" s="505"/>
      <c r="DOK451" s="505"/>
      <c r="DOL451" s="505"/>
      <c r="DOM451" s="511"/>
      <c r="DON451" s="512"/>
      <c r="DOO451" s="512"/>
      <c r="DOP451" s="505"/>
      <c r="DOQ451" s="505"/>
      <c r="DOR451" s="505"/>
      <c r="DOS451" s="511"/>
      <c r="DOT451" s="512"/>
      <c r="DOU451" s="512"/>
      <c r="DOV451" s="505"/>
      <c r="DOW451" s="505"/>
      <c r="DOX451" s="505"/>
      <c r="DOY451" s="511"/>
      <c r="DOZ451" s="512"/>
      <c r="DPA451" s="512"/>
      <c r="DPB451" s="505"/>
      <c r="DPC451" s="505"/>
      <c r="DPD451" s="505"/>
      <c r="DPE451" s="511"/>
      <c r="DPF451" s="512"/>
      <c r="DPG451" s="512"/>
      <c r="DPH451" s="505"/>
      <c r="DPI451" s="505"/>
      <c r="DPJ451" s="505"/>
      <c r="DPK451" s="511"/>
      <c r="DPL451" s="512"/>
      <c r="DPM451" s="512"/>
      <c r="DPN451" s="505"/>
      <c r="DPO451" s="505"/>
      <c r="DPP451" s="505"/>
      <c r="DPQ451" s="511"/>
      <c r="DPR451" s="512"/>
      <c r="DPS451" s="512"/>
      <c r="DPT451" s="505"/>
      <c r="DPU451" s="505"/>
      <c r="DPV451" s="505"/>
      <c r="DPW451" s="511"/>
      <c r="DPX451" s="512"/>
      <c r="DPY451" s="512"/>
      <c r="DPZ451" s="505"/>
      <c r="DQA451" s="505"/>
      <c r="DQB451" s="505"/>
      <c r="DQC451" s="511"/>
      <c r="DQD451" s="512"/>
      <c r="DQE451" s="512"/>
      <c r="DQF451" s="505"/>
      <c r="DQG451" s="505"/>
      <c r="DQH451" s="505"/>
      <c r="DQI451" s="511"/>
      <c r="DQJ451" s="512"/>
      <c r="DQK451" s="512"/>
      <c r="DQL451" s="505"/>
      <c r="DQM451" s="505"/>
      <c r="DQN451" s="505"/>
      <c r="DQO451" s="511"/>
      <c r="DQP451" s="512"/>
      <c r="DQQ451" s="512"/>
      <c r="DQR451" s="505"/>
      <c r="DQS451" s="505"/>
      <c r="DQT451" s="505"/>
      <c r="DQU451" s="511"/>
      <c r="DQV451" s="512"/>
      <c r="DQW451" s="512"/>
      <c r="DQX451" s="505"/>
      <c r="DQY451" s="505"/>
      <c r="DQZ451" s="505"/>
      <c r="DRA451" s="511"/>
      <c r="DRB451" s="512"/>
      <c r="DRC451" s="512"/>
      <c r="DRD451" s="505"/>
      <c r="DRE451" s="505"/>
      <c r="DRF451" s="505"/>
      <c r="DRG451" s="511"/>
      <c r="DRH451" s="512"/>
      <c r="DRI451" s="512"/>
      <c r="DRJ451" s="505"/>
      <c r="DRK451" s="505"/>
      <c r="DRL451" s="505"/>
      <c r="DRM451" s="511"/>
      <c r="DRN451" s="512"/>
      <c r="DRO451" s="512"/>
      <c r="DRP451" s="505"/>
      <c r="DRQ451" s="505"/>
      <c r="DRR451" s="505"/>
      <c r="DRS451" s="511"/>
      <c r="DRT451" s="512"/>
      <c r="DRU451" s="512"/>
      <c r="DRV451" s="505"/>
      <c r="DRW451" s="505"/>
      <c r="DRX451" s="505"/>
      <c r="DRY451" s="511"/>
      <c r="DRZ451" s="512"/>
      <c r="DSA451" s="512"/>
      <c r="DSB451" s="505"/>
      <c r="DSC451" s="505"/>
      <c r="DSD451" s="505"/>
      <c r="DSE451" s="511"/>
      <c r="DSF451" s="512"/>
      <c r="DSG451" s="512"/>
      <c r="DSH451" s="505"/>
      <c r="DSI451" s="505"/>
      <c r="DSJ451" s="505"/>
      <c r="DSK451" s="511"/>
      <c r="DSL451" s="512"/>
      <c r="DSM451" s="512"/>
      <c r="DSN451" s="505"/>
      <c r="DSO451" s="505"/>
      <c r="DSP451" s="505"/>
      <c r="DSQ451" s="511"/>
      <c r="DSR451" s="512"/>
      <c r="DSS451" s="512"/>
      <c r="DST451" s="505"/>
      <c r="DSU451" s="505"/>
      <c r="DSV451" s="505"/>
      <c r="DSW451" s="511"/>
      <c r="DSX451" s="512"/>
      <c r="DSY451" s="512"/>
      <c r="DSZ451" s="505"/>
      <c r="DTA451" s="505"/>
      <c r="DTB451" s="505"/>
      <c r="DTC451" s="511"/>
      <c r="DTD451" s="512"/>
      <c r="DTE451" s="512"/>
      <c r="DTF451" s="505"/>
      <c r="DTG451" s="505"/>
      <c r="DTH451" s="505"/>
      <c r="DTI451" s="511"/>
      <c r="DTJ451" s="512"/>
      <c r="DTK451" s="512"/>
      <c r="DTL451" s="505"/>
      <c r="DTM451" s="505"/>
      <c r="DTN451" s="505"/>
      <c r="DTO451" s="511"/>
      <c r="DTP451" s="512"/>
      <c r="DTQ451" s="512"/>
      <c r="DTR451" s="505"/>
      <c r="DTS451" s="505"/>
      <c r="DTT451" s="505"/>
      <c r="DTU451" s="511"/>
      <c r="DTV451" s="512"/>
      <c r="DTW451" s="512"/>
      <c r="DTX451" s="505"/>
      <c r="DTY451" s="505"/>
      <c r="DTZ451" s="505"/>
      <c r="DUA451" s="511"/>
      <c r="DUB451" s="512"/>
      <c r="DUC451" s="512"/>
      <c r="DUD451" s="505"/>
      <c r="DUE451" s="505"/>
      <c r="DUF451" s="505"/>
      <c r="DUG451" s="511"/>
      <c r="DUH451" s="512"/>
      <c r="DUI451" s="512"/>
      <c r="DUJ451" s="505"/>
      <c r="DUK451" s="505"/>
      <c r="DUL451" s="505"/>
      <c r="DUM451" s="511"/>
      <c r="DUN451" s="512"/>
      <c r="DUO451" s="512"/>
      <c r="DUP451" s="505"/>
      <c r="DUQ451" s="505"/>
      <c r="DUR451" s="505"/>
      <c r="DUS451" s="511"/>
      <c r="DUT451" s="512"/>
      <c r="DUU451" s="512"/>
      <c r="DUV451" s="505"/>
      <c r="DUW451" s="505"/>
      <c r="DUX451" s="505"/>
      <c r="DUY451" s="511"/>
      <c r="DUZ451" s="512"/>
      <c r="DVA451" s="512"/>
      <c r="DVB451" s="505"/>
      <c r="DVC451" s="505"/>
      <c r="DVD451" s="505"/>
      <c r="DVE451" s="511"/>
      <c r="DVF451" s="512"/>
      <c r="DVG451" s="512"/>
      <c r="DVH451" s="505"/>
      <c r="DVI451" s="505"/>
      <c r="DVJ451" s="505"/>
      <c r="DVK451" s="511"/>
      <c r="DVL451" s="512"/>
      <c r="DVM451" s="512"/>
      <c r="DVN451" s="505"/>
      <c r="DVO451" s="505"/>
      <c r="DVP451" s="505"/>
      <c r="DVQ451" s="511"/>
      <c r="DVR451" s="512"/>
      <c r="DVS451" s="512"/>
      <c r="DVT451" s="505"/>
      <c r="DVU451" s="505"/>
      <c r="DVV451" s="505"/>
      <c r="DVW451" s="511"/>
      <c r="DVX451" s="512"/>
      <c r="DVY451" s="512"/>
      <c r="DVZ451" s="505"/>
      <c r="DWA451" s="505"/>
      <c r="DWB451" s="505"/>
      <c r="DWC451" s="511"/>
      <c r="DWD451" s="512"/>
      <c r="DWE451" s="512"/>
      <c r="DWF451" s="505"/>
      <c r="DWG451" s="505"/>
      <c r="DWH451" s="505"/>
      <c r="DWI451" s="511"/>
      <c r="DWJ451" s="512"/>
      <c r="DWK451" s="512"/>
      <c r="DWL451" s="505"/>
      <c r="DWM451" s="505"/>
      <c r="DWN451" s="505"/>
      <c r="DWO451" s="511"/>
      <c r="DWP451" s="512"/>
      <c r="DWQ451" s="512"/>
      <c r="DWR451" s="505"/>
      <c r="DWS451" s="505"/>
      <c r="DWT451" s="505"/>
      <c r="DWU451" s="511"/>
      <c r="DWV451" s="512"/>
      <c r="DWW451" s="512"/>
      <c r="DWX451" s="505"/>
      <c r="DWY451" s="505"/>
      <c r="DWZ451" s="505"/>
      <c r="DXA451" s="511"/>
      <c r="DXB451" s="512"/>
      <c r="DXC451" s="512"/>
      <c r="DXD451" s="505"/>
      <c r="DXE451" s="505"/>
      <c r="DXF451" s="505"/>
      <c r="DXG451" s="511"/>
      <c r="DXH451" s="512"/>
      <c r="DXI451" s="512"/>
      <c r="DXJ451" s="505"/>
      <c r="DXK451" s="505"/>
      <c r="DXL451" s="505"/>
      <c r="DXM451" s="511"/>
      <c r="DXN451" s="512"/>
      <c r="DXO451" s="512"/>
      <c r="DXP451" s="505"/>
      <c r="DXQ451" s="505"/>
      <c r="DXR451" s="505"/>
      <c r="DXS451" s="511"/>
      <c r="DXT451" s="512"/>
      <c r="DXU451" s="512"/>
      <c r="DXV451" s="505"/>
      <c r="DXW451" s="505"/>
      <c r="DXX451" s="505"/>
      <c r="DXY451" s="511"/>
      <c r="DXZ451" s="512"/>
      <c r="DYA451" s="512"/>
      <c r="DYB451" s="505"/>
      <c r="DYC451" s="505"/>
      <c r="DYD451" s="505"/>
      <c r="DYE451" s="511"/>
      <c r="DYF451" s="512"/>
      <c r="DYG451" s="512"/>
      <c r="DYH451" s="505"/>
      <c r="DYI451" s="505"/>
      <c r="DYJ451" s="505"/>
      <c r="DYK451" s="511"/>
      <c r="DYL451" s="512"/>
      <c r="DYM451" s="512"/>
      <c r="DYN451" s="505"/>
      <c r="DYO451" s="505"/>
      <c r="DYP451" s="505"/>
      <c r="DYQ451" s="511"/>
      <c r="DYR451" s="512"/>
      <c r="DYS451" s="512"/>
      <c r="DYT451" s="505"/>
      <c r="DYU451" s="505"/>
      <c r="DYV451" s="505"/>
      <c r="DYW451" s="511"/>
      <c r="DYX451" s="512"/>
      <c r="DYY451" s="512"/>
      <c r="DYZ451" s="505"/>
      <c r="DZA451" s="505"/>
      <c r="DZB451" s="505"/>
      <c r="DZC451" s="511"/>
      <c r="DZD451" s="512"/>
      <c r="DZE451" s="512"/>
      <c r="DZF451" s="505"/>
      <c r="DZG451" s="505"/>
      <c r="DZH451" s="505"/>
      <c r="DZI451" s="511"/>
      <c r="DZJ451" s="512"/>
      <c r="DZK451" s="512"/>
      <c r="DZL451" s="505"/>
      <c r="DZM451" s="505"/>
      <c r="DZN451" s="505"/>
      <c r="DZO451" s="511"/>
      <c r="DZP451" s="512"/>
      <c r="DZQ451" s="512"/>
      <c r="DZR451" s="505"/>
      <c r="DZS451" s="505"/>
      <c r="DZT451" s="505"/>
      <c r="DZU451" s="511"/>
      <c r="DZV451" s="512"/>
      <c r="DZW451" s="512"/>
      <c r="DZX451" s="505"/>
      <c r="DZY451" s="505"/>
      <c r="DZZ451" s="505"/>
      <c r="EAA451" s="511"/>
      <c r="EAB451" s="512"/>
      <c r="EAC451" s="512"/>
      <c r="EAD451" s="505"/>
      <c r="EAE451" s="505"/>
      <c r="EAF451" s="505"/>
      <c r="EAG451" s="511"/>
      <c r="EAH451" s="512"/>
      <c r="EAI451" s="512"/>
      <c r="EAJ451" s="505"/>
      <c r="EAK451" s="505"/>
      <c r="EAL451" s="505"/>
      <c r="EAM451" s="511"/>
      <c r="EAN451" s="512"/>
      <c r="EAO451" s="512"/>
      <c r="EAP451" s="505"/>
      <c r="EAQ451" s="505"/>
      <c r="EAR451" s="505"/>
      <c r="EAS451" s="511"/>
      <c r="EAT451" s="512"/>
      <c r="EAU451" s="512"/>
      <c r="EAV451" s="505"/>
      <c r="EAW451" s="505"/>
      <c r="EAX451" s="505"/>
      <c r="EAY451" s="511"/>
      <c r="EAZ451" s="512"/>
      <c r="EBA451" s="512"/>
      <c r="EBB451" s="505"/>
      <c r="EBC451" s="505"/>
      <c r="EBD451" s="505"/>
      <c r="EBE451" s="511"/>
      <c r="EBF451" s="512"/>
      <c r="EBG451" s="512"/>
      <c r="EBH451" s="505"/>
      <c r="EBI451" s="505"/>
      <c r="EBJ451" s="505"/>
      <c r="EBK451" s="511"/>
      <c r="EBL451" s="512"/>
      <c r="EBM451" s="512"/>
      <c r="EBN451" s="505"/>
      <c r="EBO451" s="505"/>
      <c r="EBP451" s="505"/>
      <c r="EBQ451" s="511"/>
      <c r="EBR451" s="512"/>
      <c r="EBS451" s="512"/>
      <c r="EBT451" s="505"/>
      <c r="EBU451" s="505"/>
      <c r="EBV451" s="505"/>
      <c r="EBW451" s="511"/>
      <c r="EBX451" s="512"/>
      <c r="EBY451" s="512"/>
      <c r="EBZ451" s="505"/>
      <c r="ECA451" s="505"/>
      <c r="ECB451" s="505"/>
      <c r="ECC451" s="511"/>
      <c r="ECD451" s="512"/>
      <c r="ECE451" s="512"/>
      <c r="ECF451" s="505"/>
      <c r="ECG451" s="505"/>
      <c r="ECH451" s="505"/>
      <c r="ECI451" s="511"/>
      <c r="ECJ451" s="512"/>
      <c r="ECK451" s="512"/>
      <c r="ECL451" s="505"/>
      <c r="ECM451" s="505"/>
      <c r="ECN451" s="505"/>
      <c r="ECO451" s="511"/>
      <c r="ECP451" s="512"/>
      <c r="ECQ451" s="512"/>
      <c r="ECR451" s="505"/>
      <c r="ECS451" s="505"/>
      <c r="ECT451" s="505"/>
      <c r="ECU451" s="511"/>
      <c r="ECV451" s="512"/>
      <c r="ECW451" s="512"/>
      <c r="ECX451" s="505"/>
      <c r="ECY451" s="505"/>
      <c r="ECZ451" s="505"/>
      <c r="EDA451" s="511"/>
      <c r="EDB451" s="512"/>
      <c r="EDC451" s="512"/>
      <c r="EDD451" s="505"/>
      <c r="EDE451" s="505"/>
      <c r="EDF451" s="505"/>
      <c r="EDG451" s="511"/>
      <c r="EDH451" s="512"/>
      <c r="EDI451" s="512"/>
      <c r="EDJ451" s="505"/>
      <c r="EDK451" s="505"/>
      <c r="EDL451" s="505"/>
      <c r="EDM451" s="511"/>
      <c r="EDN451" s="512"/>
      <c r="EDO451" s="512"/>
      <c r="EDP451" s="505"/>
      <c r="EDQ451" s="505"/>
      <c r="EDR451" s="505"/>
      <c r="EDS451" s="511"/>
      <c r="EDT451" s="512"/>
      <c r="EDU451" s="512"/>
      <c r="EDV451" s="505"/>
      <c r="EDW451" s="505"/>
      <c r="EDX451" s="505"/>
      <c r="EDY451" s="511"/>
      <c r="EDZ451" s="512"/>
      <c r="EEA451" s="512"/>
      <c r="EEB451" s="505"/>
      <c r="EEC451" s="505"/>
      <c r="EED451" s="505"/>
      <c r="EEE451" s="511"/>
      <c r="EEF451" s="512"/>
      <c r="EEG451" s="512"/>
      <c r="EEH451" s="505"/>
      <c r="EEI451" s="505"/>
      <c r="EEJ451" s="505"/>
      <c r="EEK451" s="511"/>
      <c r="EEL451" s="512"/>
      <c r="EEM451" s="512"/>
      <c r="EEN451" s="505"/>
      <c r="EEO451" s="505"/>
      <c r="EEP451" s="505"/>
      <c r="EEQ451" s="511"/>
      <c r="EER451" s="512"/>
      <c r="EES451" s="512"/>
      <c r="EET451" s="505"/>
      <c r="EEU451" s="505"/>
      <c r="EEV451" s="505"/>
      <c r="EEW451" s="511"/>
      <c r="EEX451" s="512"/>
      <c r="EEY451" s="512"/>
      <c r="EEZ451" s="505"/>
      <c r="EFA451" s="505"/>
      <c r="EFB451" s="505"/>
      <c r="EFC451" s="511"/>
      <c r="EFD451" s="512"/>
      <c r="EFE451" s="512"/>
      <c r="EFF451" s="505"/>
      <c r="EFG451" s="505"/>
      <c r="EFH451" s="505"/>
      <c r="EFI451" s="511"/>
      <c r="EFJ451" s="512"/>
      <c r="EFK451" s="512"/>
      <c r="EFL451" s="505"/>
      <c r="EFM451" s="505"/>
      <c r="EFN451" s="505"/>
      <c r="EFO451" s="511"/>
      <c r="EFP451" s="512"/>
      <c r="EFQ451" s="512"/>
      <c r="EFR451" s="505"/>
      <c r="EFS451" s="505"/>
      <c r="EFT451" s="505"/>
      <c r="EFU451" s="511"/>
      <c r="EFV451" s="512"/>
      <c r="EFW451" s="512"/>
      <c r="EFX451" s="505"/>
      <c r="EFY451" s="505"/>
      <c r="EFZ451" s="505"/>
      <c r="EGA451" s="511"/>
      <c r="EGB451" s="512"/>
      <c r="EGC451" s="512"/>
      <c r="EGD451" s="505"/>
      <c r="EGE451" s="505"/>
      <c r="EGF451" s="505"/>
      <c r="EGG451" s="511"/>
      <c r="EGH451" s="512"/>
      <c r="EGI451" s="512"/>
      <c r="EGJ451" s="505"/>
      <c r="EGK451" s="505"/>
      <c r="EGL451" s="505"/>
      <c r="EGM451" s="511"/>
      <c r="EGN451" s="512"/>
      <c r="EGO451" s="512"/>
      <c r="EGP451" s="505"/>
      <c r="EGQ451" s="505"/>
      <c r="EGR451" s="505"/>
      <c r="EGS451" s="511"/>
      <c r="EGT451" s="512"/>
      <c r="EGU451" s="512"/>
      <c r="EGV451" s="505"/>
      <c r="EGW451" s="505"/>
      <c r="EGX451" s="505"/>
      <c r="EGY451" s="511"/>
      <c r="EGZ451" s="512"/>
      <c r="EHA451" s="512"/>
      <c r="EHB451" s="505"/>
      <c r="EHC451" s="505"/>
      <c r="EHD451" s="505"/>
      <c r="EHE451" s="511"/>
      <c r="EHF451" s="512"/>
      <c r="EHG451" s="512"/>
      <c r="EHH451" s="505"/>
      <c r="EHI451" s="505"/>
      <c r="EHJ451" s="505"/>
      <c r="EHK451" s="511"/>
      <c r="EHL451" s="512"/>
      <c r="EHM451" s="512"/>
      <c r="EHN451" s="505"/>
      <c r="EHO451" s="505"/>
      <c r="EHP451" s="505"/>
      <c r="EHQ451" s="511"/>
      <c r="EHR451" s="512"/>
      <c r="EHS451" s="512"/>
      <c r="EHT451" s="505"/>
      <c r="EHU451" s="505"/>
      <c r="EHV451" s="505"/>
      <c r="EHW451" s="511"/>
      <c r="EHX451" s="512"/>
      <c r="EHY451" s="512"/>
      <c r="EHZ451" s="505"/>
      <c r="EIA451" s="505"/>
      <c r="EIB451" s="505"/>
      <c r="EIC451" s="511"/>
      <c r="EID451" s="512"/>
      <c r="EIE451" s="512"/>
      <c r="EIF451" s="505"/>
      <c r="EIG451" s="505"/>
      <c r="EIH451" s="505"/>
      <c r="EII451" s="511"/>
      <c r="EIJ451" s="512"/>
      <c r="EIK451" s="512"/>
      <c r="EIL451" s="505"/>
      <c r="EIM451" s="505"/>
      <c r="EIN451" s="505"/>
      <c r="EIO451" s="511"/>
      <c r="EIP451" s="512"/>
      <c r="EIQ451" s="512"/>
      <c r="EIR451" s="505"/>
      <c r="EIS451" s="505"/>
      <c r="EIT451" s="505"/>
      <c r="EIU451" s="511"/>
      <c r="EIV451" s="512"/>
      <c r="EIW451" s="512"/>
      <c r="EIX451" s="505"/>
      <c r="EIY451" s="505"/>
      <c r="EIZ451" s="505"/>
      <c r="EJA451" s="511"/>
      <c r="EJB451" s="512"/>
      <c r="EJC451" s="512"/>
      <c r="EJD451" s="505"/>
      <c r="EJE451" s="505"/>
      <c r="EJF451" s="505"/>
      <c r="EJG451" s="511"/>
      <c r="EJH451" s="512"/>
      <c r="EJI451" s="512"/>
      <c r="EJJ451" s="505"/>
      <c r="EJK451" s="505"/>
      <c r="EJL451" s="505"/>
      <c r="EJM451" s="511"/>
      <c r="EJN451" s="512"/>
      <c r="EJO451" s="512"/>
      <c r="EJP451" s="505"/>
      <c r="EJQ451" s="505"/>
      <c r="EJR451" s="505"/>
      <c r="EJS451" s="511"/>
      <c r="EJT451" s="512"/>
      <c r="EJU451" s="512"/>
      <c r="EJV451" s="505"/>
      <c r="EJW451" s="505"/>
      <c r="EJX451" s="505"/>
      <c r="EJY451" s="511"/>
      <c r="EJZ451" s="512"/>
      <c r="EKA451" s="512"/>
      <c r="EKB451" s="505"/>
      <c r="EKC451" s="505"/>
      <c r="EKD451" s="505"/>
      <c r="EKE451" s="511"/>
      <c r="EKF451" s="512"/>
      <c r="EKG451" s="512"/>
      <c r="EKH451" s="505"/>
      <c r="EKI451" s="505"/>
      <c r="EKJ451" s="505"/>
      <c r="EKK451" s="511"/>
      <c r="EKL451" s="512"/>
      <c r="EKM451" s="512"/>
      <c r="EKN451" s="505"/>
      <c r="EKO451" s="505"/>
      <c r="EKP451" s="505"/>
      <c r="EKQ451" s="511"/>
      <c r="EKR451" s="512"/>
      <c r="EKS451" s="512"/>
      <c r="EKT451" s="505"/>
      <c r="EKU451" s="505"/>
      <c r="EKV451" s="505"/>
      <c r="EKW451" s="511"/>
      <c r="EKX451" s="512"/>
      <c r="EKY451" s="512"/>
      <c r="EKZ451" s="505"/>
      <c r="ELA451" s="505"/>
      <c r="ELB451" s="505"/>
      <c r="ELC451" s="511"/>
      <c r="ELD451" s="512"/>
      <c r="ELE451" s="512"/>
      <c r="ELF451" s="505"/>
      <c r="ELG451" s="505"/>
      <c r="ELH451" s="505"/>
      <c r="ELI451" s="511"/>
      <c r="ELJ451" s="512"/>
      <c r="ELK451" s="512"/>
      <c r="ELL451" s="505"/>
      <c r="ELM451" s="505"/>
      <c r="ELN451" s="505"/>
      <c r="ELO451" s="511"/>
      <c r="ELP451" s="512"/>
      <c r="ELQ451" s="512"/>
      <c r="ELR451" s="505"/>
      <c r="ELS451" s="505"/>
      <c r="ELT451" s="505"/>
      <c r="ELU451" s="511"/>
      <c r="ELV451" s="512"/>
      <c r="ELW451" s="512"/>
      <c r="ELX451" s="505"/>
      <c r="ELY451" s="505"/>
      <c r="ELZ451" s="505"/>
      <c r="EMA451" s="511"/>
      <c r="EMB451" s="512"/>
      <c r="EMC451" s="512"/>
      <c r="EMD451" s="505"/>
      <c r="EME451" s="505"/>
      <c r="EMF451" s="505"/>
      <c r="EMG451" s="511"/>
      <c r="EMH451" s="512"/>
      <c r="EMI451" s="512"/>
      <c r="EMJ451" s="505"/>
      <c r="EMK451" s="505"/>
      <c r="EML451" s="505"/>
      <c r="EMM451" s="511"/>
      <c r="EMN451" s="512"/>
      <c r="EMO451" s="512"/>
      <c r="EMP451" s="505"/>
      <c r="EMQ451" s="505"/>
      <c r="EMR451" s="505"/>
      <c r="EMS451" s="511"/>
      <c r="EMT451" s="512"/>
      <c r="EMU451" s="512"/>
      <c r="EMV451" s="505"/>
      <c r="EMW451" s="505"/>
      <c r="EMX451" s="505"/>
      <c r="EMY451" s="511"/>
      <c r="EMZ451" s="512"/>
      <c r="ENA451" s="512"/>
      <c r="ENB451" s="505"/>
      <c r="ENC451" s="505"/>
      <c r="END451" s="505"/>
      <c r="ENE451" s="511"/>
      <c r="ENF451" s="512"/>
      <c r="ENG451" s="512"/>
      <c r="ENH451" s="505"/>
      <c r="ENI451" s="505"/>
      <c r="ENJ451" s="505"/>
      <c r="ENK451" s="511"/>
      <c r="ENL451" s="512"/>
      <c r="ENM451" s="512"/>
      <c r="ENN451" s="505"/>
      <c r="ENO451" s="505"/>
      <c r="ENP451" s="505"/>
      <c r="ENQ451" s="511"/>
      <c r="ENR451" s="512"/>
      <c r="ENS451" s="512"/>
      <c r="ENT451" s="505"/>
      <c r="ENU451" s="505"/>
      <c r="ENV451" s="505"/>
      <c r="ENW451" s="511"/>
      <c r="ENX451" s="512"/>
      <c r="ENY451" s="512"/>
      <c r="ENZ451" s="505"/>
      <c r="EOA451" s="505"/>
      <c r="EOB451" s="505"/>
      <c r="EOC451" s="511"/>
      <c r="EOD451" s="512"/>
      <c r="EOE451" s="512"/>
      <c r="EOF451" s="505"/>
      <c r="EOG451" s="505"/>
      <c r="EOH451" s="505"/>
      <c r="EOI451" s="511"/>
      <c r="EOJ451" s="512"/>
      <c r="EOK451" s="512"/>
      <c r="EOL451" s="505"/>
      <c r="EOM451" s="505"/>
      <c r="EON451" s="505"/>
      <c r="EOO451" s="511"/>
      <c r="EOP451" s="512"/>
      <c r="EOQ451" s="512"/>
      <c r="EOR451" s="505"/>
      <c r="EOS451" s="505"/>
      <c r="EOT451" s="505"/>
      <c r="EOU451" s="511"/>
      <c r="EOV451" s="512"/>
      <c r="EOW451" s="512"/>
      <c r="EOX451" s="505"/>
      <c r="EOY451" s="505"/>
      <c r="EOZ451" s="505"/>
      <c r="EPA451" s="511"/>
      <c r="EPB451" s="512"/>
      <c r="EPC451" s="512"/>
      <c r="EPD451" s="505"/>
      <c r="EPE451" s="505"/>
      <c r="EPF451" s="505"/>
      <c r="EPG451" s="511"/>
      <c r="EPH451" s="512"/>
      <c r="EPI451" s="512"/>
      <c r="EPJ451" s="505"/>
      <c r="EPK451" s="505"/>
      <c r="EPL451" s="505"/>
      <c r="EPM451" s="511"/>
      <c r="EPN451" s="512"/>
      <c r="EPO451" s="512"/>
      <c r="EPP451" s="505"/>
      <c r="EPQ451" s="505"/>
      <c r="EPR451" s="505"/>
      <c r="EPS451" s="511"/>
      <c r="EPT451" s="512"/>
      <c r="EPU451" s="512"/>
      <c r="EPV451" s="505"/>
      <c r="EPW451" s="505"/>
      <c r="EPX451" s="505"/>
      <c r="EPY451" s="511"/>
      <c r="EPZ451" s="512"/>
      <c r="EQA451" s="512"/>
      <c r="EQB451" s="505"/>
      <c r="EQC451" s="505"/>
      <c r="EQD451" s="505"/>
      <c r="EQE451" s="511"/>
      <c r="EQF451" s="512"/>
      <c r="EQG451" s="512"/>
      <c r="EQH451" s="505"/>
      <c r="EQI451" s="505"/>
      <c r="EQJ451" s="505"/>
      <c r="EQK451" s="511"/>
      <c r="EQL451" s="512"/>
      <c r="EQM451" s="512"/>
      <c r="EQN451" s="505"/>
      <c r="EQO451" s="505"/>
      <c r="EQP451" s="505"/>
      <c r="EQQ451" s="511"/>
      <c r="EQR451" s="512"/>
      <c r="EQS451" s="512"/>
      <c r="EQT451" s="505"/>
      <c r="EQU451" s="505"/>
      <c r="EQV451" s="505"/>
      <c r="EQW451" s="511"/>
      <c r="EQX451" s="512"/>
      <c r="EQY451" s="512"/>
      <c r="EQZ451" s="505"/>
      <c r="ERA451" s="505"/>
      <c r="ERB451" s="505"/>
      <c r="ERC451" s="511"/>
      <c r="ERD451" s="512"/>
      <c r="ERE451" s="512"/>
      <c r="ERF451" s="505"/>
      <c r="ERG451" s="505"/>
      <c r="ERH451" s="505"/>
      <c r="ERI451" s="511"/>
      <c r="ERJ451" s="512"/>
      <c r="ERK451" s="512"/>
      <c r="ERL451" s="505"/>
      <c r="ERM451" s="505"/>
      <c r="ERN451" s="505"/>
      <c r="ERO451" s="511"/>
      <c r="ERP451" s="512"/>
      <c r="ERQ451" s="512"/>
      <c r="ERR451" s="505"/>
      <c r="ERS451" s="505"/>
      <c r="ERT451" s="505"/>
      <c r="ERU451" s="511"/>
      <c r="ERV451" s="512"/>
      <c r="ERW451" s="512"/>
      <c r="ERX451" s="505"/>
      <c r="ERY451" s="505"/>
      <c r="ERZ451" s="505"/>
      <c r="ESA451" s="511"/>
      <c r="ESB451" s="512"/>
      <c r="ESC451" s="512"/>
      <c r="ESD451" s="505"/>
      <c r="ESE451" s="505"/>
      <c r="ESF451" s="505"/>
      <c r="ESG451" s="511"/>
      <c r="ESH451" s="512"/>
      <c r="ESI451" s="512"/>
      <c r="ESJ451" s="505"/>
      <c r="ESK451" s="505"/>
      <c r="ESL451" s="505"/>
      <c r="ESM451" s="511"/>
      <c r="ESN451" s="512"/>
      <c r="ESO451" s="512"/>
      <c r="ESP451" s="505"/>
      <c r="ESQ451" s="505"/>
      <c r="ESR451" s="505"/>
      <c r="ESS451" s="511"/>
      <c r="EST451" s="512"/>
      <c r="ESU451" s="512"/>
      <c r="ESV451" s="505"/>
      <c r="ESW451" s="505"/>
      <c r="ESX451" s="505"/>
      <c r="ESY451" s="511"/>
      <c r="ESZ451" s="512"/>
      <c r="ETA451" s="512"/>
      <c r="ETB451" s="505"/>
      <c r="ETC451" s="505"/>
      <c r="ETD451" s="505"/>
      <c r="ETE451" s="511"/>
      <c r="ETF451" s="512"/>
      <c r="ETG451" s="512"/>
      <c r="ETH451" s="505"/>
      <c r="ETI451" s="505"/>
      <c r="ETJ451" s="505"/>
      <c r="ETK451" s="511"/>
      <c r="ETL451" s="512"/>
      <c r="ETM451" s="512"/>
      <c r="ETN451" s="505"/>
      <c r="ETO451" s="505"/>
      <c r="ETP451" s="505"/>
      <c r="ETQ451" s="511"/>
      <c r="ETR451" s="512"/>
      <c r="ETS451" s="512"/>
      <c r="ETT451" s="505"/>
      <c r="ETU451" s="505"/>
      <c r="ETV451" s="505"/>
      <c r="ETW451" s="511"/>
      <c r="ETX451" s="512"/>
      <c r="ETY451" s="512"/>
      <c r="ETZ451" s="505"/>
      <c r="EUA451" s="505"/>
      <c r="EUB451" s="505"/>
      <c r="EUC451" s="511"/>
      <c r="EUD451" s="512"/>
      <c r="EUE451" s="512"/>
      <c r="EUF451" s="505"/>
      <c r="EUG451" s="505"/>
      <c r="EUH451" s="505"/>
      <c r="EUI451" s="511"/>
      <c r="EUJ451" s="512"/>
      <c r="EUK451" s="512"/>
      <c r="EUL451" s="505"/>
      <c r="EUM451" s="505"/>
      <c r="EUN451" s="505"/>
      <c r="EUO451" s="511"/>
      <c r="EUP451" s="512"/>
      <c r="EUQ451" s="512"/>
      <c r="EUR451" s="505"/>
      <c r="EUS451" s="505"/>
      <c r="EUT451" s="505"/>
      <c r="EUU451" s="511"/>
      <c r="EUV451" s="512"/>
      <c r="EUW451" s="512"/>
      <c r="EUX451" s="505"/>
      <c r="EUY451" s="505"/>
      <c r="EUZ451" s="505"/>
      <c r="EVA451" s="511"/>
      <c r="EVB451" s="512"/>
      <c r="EVC451" s="512"/>
      <c r="EVD451" s="505"/>
      <c r="EVE451" s="505"/>
      <c r="EVF451" s="505"/>
      <c r="EVG451" s="511"/>
      <c r="EVH451" s="512"/>
      <c r="EVI451" s="512"/>
      <c r="EVJ451" s="505"/>
      <c r="EVK451" s="505"/>
      <c r="EVL451" s="505"/>
      <c r="EVM451" s="511"/>
      <c r="EVN451" s="512"/>
      <c r="EVO451" s="512"/>
      <c r="EVP451" s="505"/>
      <c r="EVQ451" s="505"/>
      <c r="EVR451" s="505"/>
      <c r="EVS451" s="511"/>
      <c r="EVT451" s="512"/>
      <c r="EVU451" s="512"/>
      <c r="EVV451" s="505"/>
      <c r="EVW451" s="505"/>
      <c r="EVX451" s="505"/>
      <c r="EVY451" s="511"/>
      <c r="EVZ451" s="512"/>
      <c r="EWA451" s="512"/>
      <c r="EWB451" s="505"/>
      <c r="EWC451" s="505"/>
      <c r="EWD451" s="505"/>
      <c r="EWE451" s="511"/>
      <c r="EWF451" s="512"/>
      <c r="EWG451" s="512"/>
      <c r="EWH451" s="505"/>
      <c r="EWI451" s="505"/>
      <c r="EWJ451" s="505"/>
      <c r="EWK451" s="511"/>
      <c r="EWL451" s="512"/>
      <c r="EWM451" s="512"/>
      <c r="EWN451" s="505"/>
      <c r="EWO451" s="505"/>
      <c r="EWP451" s="505"/>
      <c r="EWQ451" s="511"/>
      <c r="EWR451" s="512"/>
      <c r="EWS451" s="512"/>
      <c r="EWT451" s="505"/>
      <c r="EWU451" s="505"/>
      <c r="EWV451" s="505"/>
      <c r="EWW451" s="511"/>
      <c r="EWX451" s="512"/>
      <c r="EWY451" s="512"/>
      <c r="EWZ451" s="505"/>
      <c r="EXA451" s="505"/>
      <c r="EXB451" s="505"/>
      <c r="EXC451" s="511"/>
      <c r="EXD451" s="512"/>
      <c r="EXE451" s="512"/>
      <c r="EXF451" s="505"/>
      <c r="EXG451" s="505"/>
      <c r="EXH451" s="505"/>
      <c r="EXI451" s="511"/>
      <c r="EXJ451" s="512"/>
      <c r="EXK451" s="512"/>
      <c r="EXL451" s="505"/>
      <c r="EXM451" s="505"/>
      <c r="EXN451" s="505"/>
      <c r="EXO451" s="511"/>
      <c r="EXP451" s="512"/>
      <c r="EXQ451" s="512"/>
      <c r="EXR451" s="505"/>
      <c r="EXS451" s="505"/>
      <c r="EXT451" s="505"/>
      <c r="EXU451" s="511"/>
      <c r="EXV451" s="512"/>
      <c r="EXW451" s="512"/>
      <c r="EXX451" s="505"/>
      <c r="EXY451" s="505"/>
      <c r="EXZ451" s="505"/>
      <c r="EYA451" s="511"/>
      <c r="EYB451" s="512"/>
      <c r="EYC451" s="512"/>
      <c r="EYD451" s="505"/>
      <c r="EYE451" s="505"/>
      <c r="EYF451" s="505"/>
      <c r="EYG451" s="511"/>
      <c r="EYH451" s="512"/>
      <c r="EYI451" s="512"/>
      <c r="EYJ451" s="505"/>
      <c r="EYK451" s="505"/>
      <c r="EYL451" s="505"/>
      <c r="EYM451" s="511"/>
      <c r="EYN451" s="512"/>
      <c r="EYO451" s="512"/>
      <c r="EYP451" s="505"/>
      <c r="EYQ451" s="505"/>
      <c r="EYR451" s="505"/>
      <c r="EYS451" s="511"/>
      <c r="EYT451" s="512"/>
      <c r="EYU451" s="512"/>
      <c r="EYV451" s="505"/>
      <c r="EYW451" s="505"/>
      <c r="EYX451" s="505"/>
      <c r="EYY451" s="511"/>
      <c r="EYZ451" s="512"/>
      <c r="EZA451" s="512"/>
      <c r="EZB451" s="505"/>
      <c r="EZC451" s="505"/>
      <c r="EZD451" s="505"/>
      <c r="EZE451" s="511"/>
      <c r="EZF451" s="512"/>
      <c r="EZG451" s="512"/>
      <c r="EZH451" s="505"/>
      <c r="EZI451" s="505"/>
      <c r="EZJ451" s="505"/>
      <c r="EZK451" s="511"/>
      <c r="EZL451" s="512"/>
      <c r="EZM451" s="512"/>
      <c r="EZN451" s="505"/>
      <c r="EZO451" s="505"/>
      <c r="EZP451" s="505"/>
      <c r="EZQ451" s="511"/>
      <c r="EZR451" s="512"/>
      <c r="EZS451" s="512"/>
      <c r="EZT451" s="505"/>
      <c r="EZU451" s="505"/>
      <c r="EZV451" s="505"/>
      <c r="EZW451" s="511"/>
      <c r="EZX451" s="512"/>
      <c r="EZY451" s="512"/>
      <c r="EZZ451" s="505"/>
      <c r="FAA451" s="505"/>
      <c r="FAB451" s="505"/>
      <c r="FAC451" s="511"/>
      <c r="FAD451" s="512"/>
      <c r="FAE451" s="512"/>
      <c r="FAF451" s="505"/>
      <c r="FAG451" s="505"/>
      <c r="FAH451" s="505"/>
      <c r="FAI451" s="511"/>
      <c r="FAJ451" s="512"/>
      <c r="FAK451" s="512"/>
      <c r="FAL451" s="505"/>
      <c r="FAM451" s="505"/>
      <c r="FAN451" s="505"/>
      <c r="FAO451" s="511"/>
      <c r="FAP451" s="512"/>
      <c r="FAQ451" s="512"/>
      <c r="FAR451" s="505"/>
      <c r="FAS451" s="505"/>
      <c r="FAT451" s="505"/>
      <c r="FAU451" s="511"/>
      <c r="FAV451" s="512"/>
      <c r="FAW451" s="512"/>
      <c r="FAX451" s="505"/>
      <c r="FAY451" s="505"/>
      <c r="FAZ451" s="505"/>
      <c r="FBA451" s="511"/>
      <c r="FBB451" s="512"/>
      <c r="FBC451" s="512"/>
      <c r="FBD451" s="505"/>
      <c r="FBE451" s="505"/>
      <c r="FBF451" s="505"/>
      <c r="FBG451" s="511"/>
      <c r="FBH451" s="512"/>
      <c r="FBI451" s="512"/>
      <c r="FBJ451" s="505"/>
      <c r="FBK451" s="505"/>
      <c r="FBL451" s="505"/>
      <c r="FBM451" s="511"/>
      <c r="FBN451" s="512"/>
      <c r="FBO451" s="512"/>
      <c r="FBP451" s="505"/>
      <c r="FBQ451" s="505"/>
      <c r="FBR451" s="505"/>
      <c r="FBS451" s="511"/>
      <c r="FBT451" s="512"/>
      <c r="FBU451" s="512"/>
      <c r="FBV451" s="505"/>
      <c r="FBW451" s="505"/>
      <c r="FBX451" s="505"/>
      <c r="FBY451" s="511"/>
      <c r="FBZ451" s="512"/>
      <c r="FCA451" s="512"/>
      <c r="FCB451" s="505"/>
      <c r="FCC451" s="505"/>
      <c r="FCD451" s="505"/>
      <c r="FCE451" s="511"/>
      <c r="FCF451" s="512"/>
      <c r="FCG451" s="512"/>
      <c r="FCH451" s="505"/>
      <c r="FCI451" s="505"/>
      <c r="FCJ451" s="505"/>
      <c r="FCK451" s="511"/>
      <c r="FCL451" s="512"/>
      <c r="FCM451" s="512"/>
      <c r="FCN451" s="505"/>
      <c r="FCO451" s="505"/>
      <c r="FCP451" s="505"/>
      <c r="FCQ451" s="511"/>
      <c r="FCR451" s="512"/>
      <c r="FCS451" s="512"/>
      <c r="FCT451" s="505"/>
      <c r="FCU451" s="505"/>
      <c r="FCV451" s="505"/>
      <c r="FCW451" s="511"/>
      <c r="FCX451" s="512"/>
      <c r="FCY451" s="512"/>
      <c r="FCZ451" s="505"/>
      <c r="FDA451" s="505"/>
      <c r="FDB451" s="505"/>
      <c r="FDC451" s="511"/>
      <c r="FDD451" s="512"/>
      <c r="FDE451" s="512"/>
      <c r="FDF451" s="505"/>
      <c r="FDG451" s="505"/>
      <c r="FDH451" s="505"/>
      <c r="FDI451" s="511"/>
      <c r="FDJ451" s="512"/>
      <c r="FDK451" s="512"/>
      <c r="FDL451" s="505"/>
      <c r="FDM451" s="505"/>
      <c r="FDN451" s="505"/>
      <c r="FDO451" s="511"/>
      <c r="FDP451" s="512"/>
      <c r="FDQ451" s="512"/>
      <c r="FDR451" s="505"/>
      <c r="FDS451" s="505"/>
      <c r="FDT451" s="505"/>
      <c r="FDU451" s="511"/>
      <c r="FDV451" s="512"/>
      <c r="FDW451" s="512"/>
      <c r="FDX451" s="505"/>
      <c r="FDY451" s="505"/>
      <c r="FDZ451" s="505"/>
      <c r="FEA451" s="511"/>
      <c r="FEB451" s="512"/>
      <c r="FEC451" s="512"/>
      <c r="FED451" s="505"/>
      <c r="FEE451" s="505"/>
      <c r="FEF451" s="505"/>
      <c r="FEG451" s="511"/>
      <c r="FEH451" s="512"/>
      <c r="FEI451" s="512"/>
      <c r="FEJ451" s="505"/>
      <c r="FEK451" s="505"/>
      <c r="FEL451" s="505"/>
      <c r="FEM451" s="511"/>
      <c r="FEN451" s="512"/>
      <c r="FEO451" s="512"/>
      <c r="FEP451" s="505"/>
      <c r="FEQ451" s="505"/>
      <c r="FER451" s="505"/>
      <c r="FES451" s="511"/>
      <c r="FET451" s="512"/>
      <c r="FEU451" s="512"/>
      <c r="FEV451" s="505"/>
      <c r="FEW451" s="505"/>
      <c r="FEX451" s="505"/>
      <c r="FEY451" s="511"/>
      <c r="FEZ451" s="512"/>
      <c r="FFA451" s="512"/>
      <c r="FFB451" s="505"/>
      <c r="FFC451" s="505"/>
      <c r="FFD451" s="505"/>
      <c r="FFE451" s="511"/>
      <c r="FFF451" s="512"/>
      <c r="FFG451" s="512"/>
      <c r="FFH451" s="505"/>
      <c r="FFI451" s="505"/>
      <c r="FFJ451" s="505"/>
      <c r="FFK451" s="511"/>
      <c r="FFL451" s="512"/>
      <c r="FFM451" s="512"/>
      <c r="FFN451" s="505"/>
      <c r="FFO451" s="505"/>
      <c r="FFP451" s="505"/>
      <c r="FFQ451" s="511"/>
      <c r="FFR451" s="512"/>
      <c r="FFS451" s="512"/>
      <c r="FFT451" s="505"/>
      <c r="FFU451" s="505"/>
      <c r="FFV451" s="505"/>
      <c r="FFW451" s="511"/>
      <c r="FFX451" s="512"/>
      <c r="FFY451" s="512"/>
      <c r="FFZ451" s="505"/>
      <c r="FGA451" s="505"/>
      <c r="FGB451" s="505"/>
      <c r="FGC451" s="511"/>
      <c r="FGD451" s="512"/>
      <c r="FGE451" s="512"/>
      <c r="FGF451" s="505"/>
      <c r="FGG451" s="505"/>
      <c r="FGH451" s="505"/>
      <c r="FGI451" s="511"/>
      <c r="FGJ451" s="512"/>
      <c r="FGK451" s="512"/>
      <c r="FGL451" s="505"/>
      <c r="FGM451" s="505"/>
      <c r="FGN451" s="505"/>
      <c r="FGO451" s="511"/>
      <c r="FGP451" s="512"/>
      <c r="FGQ451" s="512"/>
      <c r="FGR451" s="505"/>
      <c r="FGS451" s="505"/>
      <c r="FGT451" s="505"/>
      <c r="FGU451" s="511"/>
      <c r="FGV451" s="512"/>
      <c r="FGW451" s="512"/>
      <c r="FGX451" s="505"/>
      <c r="FGY451" s="505"/>
      <c r="FGZ451" s="505"/>
      <c r="FHA451" s="511"/>
      <c r="FHB451" s="512"/>
      <c r="FHC451" s="512"/>
      <c r="FHD451" s="505"/>
      <c r="FHE451" s="505"/>
      <c r="FHF451" s="505"/>
      <c r="FHG451" s="511"/>
      <c r="FHH451" s="512"/>
      <c r="FHI451" s="512"/>
      <c r="FHJ451" s="505"/>
      <c r="FHK451" s="505"/>
      <c r="FHL451" s="505"/>
      <c r="FHM451" s="511"/>
      <c r="FHN451" s="512"/>
      <c r="FHO451" s="512"/>
      <c r="FHP451" s="505"/>
      <c r="FHQ451" s="505"/>
      <c r="FHR451" s="505"/>
      <c r="FHS451" s="511"/>
      <c r="FHT451" s="512"/>
      <c r="FHU451" s="512"/>
      <c r="FHV451" s="505"/>
      <c r="FHW451" s="505"/>
      <c r="FHX451" s="505"/>
      <c r="FHY451" s="511"/>
      <c r="FHZ451" s="512"/>
      <c r="FIA451" s="512"/>
      <c r="FIB451" s="505"/>
      <c r="FIC451" s="505"/>
      <c r="FID451" s="505"/>
      <c r="FIE451" s="511"/>
      <c r="FIF451" s="512"/>
      <c r="FIG451" s="512"/>
      <c r="FIH451" s="505"/>
      <c r="FII451" s="505"/>
      <c r="FIJ451" s="505"/>
      <c r="FIK451" s="511"/>
      <c r="FIL451" s="512"/>
      <c r="FIM451" s="512"/>
      <c r="FIN451" s="505"/>
      <c r="FIO451" s="505"/>
      <c r="FIP451" s="505"/>
      <c r="FIQ451" s="511"/>
      <c r="FIR451" s="512"/>
      <c r="FIS451" s="512"/>
      <c r="FIT451" s="505"/>
      <c r="FIU451" s="505"/>
      <c r="FIV451" s="505"/>
      <c r="FIW451" s="511"/>
      <c r="FIX451" s="512"/>
      <c r="FIY451" s="512"/>
      <c r="FIZ451" s="505"/>
      <c r="FJA451" s="505"/>
      <c r="FJB451" s="505"/>
      <c r="FJC451" s="511"/>
      <c r="FJD451" s="512"/>
      <c r="FJE451" s="512"/>
      <c r="FJF451" s="505"/>
      <c r="FJG451" s="505"/>
      <c r="FJH451" s="505"/>
      <c r="FJI451" s="511"/>
      <c r="FJJ451" s="512"/>
      <c r="FJK451" s="512"/>
      <c r="FJL451" s="505"/>
      <c r="FJM451" s="505"/>
      <c r="FJN451" s="505"/>
      <c r="FJO451" s="511"/>
      <c r="FJP451" s="512"/>
      <c r="FJQ451" s="512"/>
      <c r="FJR451" s="505"/>
      <c r="FJS451" s="505"/>
      <c r="FJT451" s="505"/>
      <c r="FJU451" s="511"/>
      <c r="FJV451" s="512"/>
      <c r="FJW451" s="512"/>
      <c r="FJX451" s="505"/>
      <c r="FJY451" s="505"/>
      <c r="FJZ451" s="505"/>
      <c r="FKA451" s="511"/>
      <c r="FKB451" s="512"/>
      <c r="FKC451" s="512"/>
      <c r="FKD451" s="505"/>
      <c r="FKE451" s="505"/>
      <c r="FKF451" s="505"/>
      <c r="FKG451" s="511"/>
      <c r="FKH451" s="512"/>
      <c r="FKI451" s="512"/>
      <c r="FKJ451" s="505"/>
      <c r="FKK451" s="505"/>
      <c r="FKL451" s="505"/>
      <c r="FKM451" s="511"/>
      <c r="FKN451" s="512"/>
      <c r="FKO451" s="512"/>
      <c r="FKP451" s="505"/>
      <c r="FKQ451" s="505"/>
      <c r="FKR451" s="505"/>
      <c r="FKS451" s="511"/>
      <c r="FKT451" s="512"/>
      <c r="FKU451" s="512"/>
      <c r="FKV451" s="505"/>
      <c r="FKW451" s="505"/>
      <c r="FKX451" s="505"/>
      <c r="FKY451" s="511"/>
      <c r="FKZ451" s="512"/>
      <c r="FLA451" s="512"/>
      <c r="FLB451" s="505"/>
      <c r="FLC451" s="505"/>
      <c r="FLD451" s="505"/>
      <c r="FLE451" s="511"/>
      <c r="FLF451" s="512"/>
      <c r="FLG451" s="512"/>
      <c r="FLH451" s="505"/>
      <c r="FLI451" s="505"/>
      <c r="FLJ451" s="505"/>
      <c r="FLK451" s="511"/>
      <c r="FLL451" s="512"/>
      <c r="FLM451" s="512"/>
      <c r="FLN451" s="505"/>
      <c r="FLO451" s="505"/>
      <c r="FLP451" s="505"/>
      <c r="FLQ451" s="511"/>
      <c r="FLR451" s="512"/>
      <c r="FLS451" s="512"/>
      <c r="FLT451" s="505"/>
      <c r="FLU451" s="505"/>
      <c r="FLV451" s="505"/>
      <c r="FLW451" s="511"/>
      <c r="FLX451" s="512"/>
      <c r="FLY451" s="512"/>
      <c r="FLZ451" s="505"/>
      <c r="FMA451" s="505"/>
      <c r="FMB451" s="505"/>
      <c r="FMC451" s="511"/>
      <c r="FMD451" s="512"/>
      <c r="FME451" s="512"/>
      <c r="FMF451" s="505"/>
      <c r="FMG451" s="505"/>
      <c r="FMH451" s="505"/>
      <c r="FMI451" s="511"/>
      <c r="FMJ451" s="512"/>
      <c r="FMK451" s="512"/>
      <c r="FML451" s="505"/>
      <c r="FMM451" s="505"/>
      <c r="FMN451" s="505"/>
      <c r="FMO451" s="511"/>
      <c r="FMP451" s="512"/>
      <c r="FMQ451" s="512"/>
      <c r="FMR451" s="505"/>
      <c r="FMS451" s="505"/>
      <c r="FMT451" s="505"/>
      <c r="FMU451" s="511"/>
      <c r="FMV451" s="512"/>
      <c r="FMW451" s="512"/>
      <c r="FMX451" s="505"/>
      <c r="FMY451" s="505"/>
      <c r="FMZ451" s="505"/>
      <c r="FNA451" s="511"/>
      <c r="FNB451" s="512"/>
      <c r="FNC451" s="512"/>
      <c r="FND451" s="505"/>
      <c r="FNE451" s="505"/>
      <c r="FNF451" s="505"/>
      <c r="FNG451" s="511"/>
      <c r="FNH451" s="512"/>
      <c r="FNI451" s="512"/>
      <c r="FNJ451" s="505"/>
      <c r="FNK451" s="505"/>
      <c r="FNL451" s="505"/>
      <c r="FNM451" s="511"/>
      <c r="FNN451" s="512"/>
      <c r="FNO451" s="512"/>
      <c r="FNP451" s="505"/>
      <c r="FNQ451" s="505"/>
      <c r="FNR451" s="505"/>
      <c r="FNS451" s="511"/>
      <c r="FNT451" s="512"/>
      <c r="FNU451" s="512"/>
      <c r="FNV451" s="505"/>
      <c r="FNW451" s="505"/>
      <c r="FNX451" s="505"/>
      <c r="FNY451" s="511"/>
      <c r="FNZ451" s="512"/>
      <c r="FOA451" s="512"/>
      <c r="FOB451" s="505"/>
      <c r="FOC451" s="505"/>
      <c r="FOD451" s="505"/>
      <c r="FOE451" s="511"/>
      <c r="FOF451" s="512"/>
      <c r="FOG451" s="512"/>
      <c r="FOH451" s="505"/>
      <c r="FOI451" s="505"/>
      <c r="FOJ451" s="505"/>
      <c r="FOK451" s="511"/>
      <c r="FOL451" s="512"/>
      <c r="FOM451" s="512"/>
      <c r="FON451" s="505"/>
      <c r="FOO451" s="505"/>
      <c r="FOP451" s="505"/>
      <c r="FOQ451" s="511"/>
      <c r="FOR451" s="512"/>
      <c r="FOS451" s="512"/>
      <c r="FOT451" s="505"/>
      <c r="FOU451" s="505"/>
      <c r="FOV451" s="505"/>
      <c r="FOW451" s="511"/>
      <c r="FOX451" s="512"/>
      <c r="FOY451" s="512"/>
      <c r="FOZ451" s="505"/>
      <c r="FPA451" s="505"/>
      <c r="FPB451" s="505"/>
      <c r="FPC451" s="511"/>
      <c r="FPD451" s="512"/>
      <c r="FPE451" s="512"/>
      <c r="FPF451" s="505"/>
      <c r="FPG451" s="505"/>
      <c r="FPH451" s="505"/>
      <c r="FPI451" s="511"/>
      <c r="FPJ451" s="512"/>
      <c r="FPK451" s="512"/>
      <c r="FPL451" s="505"/>
      <c r="FPM451" s="505"/>
      <c r="FPN451" s="505"/>
      <c r="FPO451" s="511"/>
      <c r="FPP451" s="512"/>
      <c r="FPQ451" s="512"/>
      <c r="FPR451" s="505"/>
      <c r="FPS451" s="505"/>
      <c r="FPT451" s="505"/>
      <c r="FPU451" s="511"/>
      <c r="FPV451" s="512"/>
      <c r="FPW451" s="512"/>
      <c r="FPX451" s="505"/>
      <c r="FPY451" s="505"/>
      <c r="FPZ451" s="505"/>
      <c r="FQA451" s="511"/>
      <c r="FQB451" s="512"/>
      <c r="FQC451" s="512"/>
      <c r="FQD451" s="505"/>
      <c r="FQE451" s="505"/>
      <c r="FQF451" s="505"/>
      <c r="FQG451" s="511"/>
      <c r="FQH451" s="512"/>
      <c r="FQI451" s="512"/>
      <c r="FQJ451" s="505"/>
      <c r="FQK451" s="505"/>
      <c r="FQL451" s="505"/>
      <c r="FQM451" s="511"/>
      <c r="FQN451" s="512"/>
      <c r="FQO451" s="512"/>
      <c r="FQP451" s="505"/>
      <c r="FQQ451" s="505"/>
      <c r="FQR451" s="505"/>
      <c r="FQS451" s="511"/>
      <c r="FQT451" s="512"/>
      <c r="FQU451" s="512"/>
      <c r="FQV451" s="505"/>
      <c r="FQW451" s="505"/>
      <c r="FQX451" s="505"/>
      <c r="FQY451" s="511"/>
      <c r="FQZ451" s="512"/>
      <c r="FRA451" s="512"/>
      <c r="FRB451" s="505"/>
      <c r="FRC451" s="505"/>
      <c r="FRD451" s="505"/>
      <c r="FRE451" s="511"/>
      <c r="FRF451" s="512"/>
      <c r="FRG451" s="512"/>
      <c r="FRH451" s="505"/>
      <c r="FRI451" s="505"/>
      <c r="FRJ451" s="505"/>
      <c r="FRK451" s="511"/>
      <c r="FRL451" s="512"/>
      <c r="FRM451" s="512"/>
      <c r="FRN451" s="505"/>
      <c r="FRO451" s="505"/>
      <c r="FRP451" s="505"/>
      <c r="FRQ451" s="511"/>
      <c r="FRR451" s="512"/>
      <c r="FRS451" s="512"/>
      <c r="FRT451" s="505"/>
      <c r="FRU451" s="505"/>
      <c r="FRV451" s="505"/>
      <c r="FRW451" s="511"/>
      <c r="FRX451" s="512"/>
      <c r="FRY451" s="512"/>
      <c r="FRZ451" s="505"/>
      <c r="FSA451" s="505"/>
      <c r="FSB451" s="505"/>
      <c r="FSC451" s="511"/>
      <c r="FSD451" s="512"/>
      <c r="FSE451" s="512"/>
      <c r="FSF451" s="505"/>
      <c r="FSG451" s="505"/>
      <c r="FSH451" s="505"/>
      <c r="FSI451" s="511"/>
      <c r="FSJ451" s="512"/>
      <c r="FSK451" s="512"/>
      <c r="FSL451" s="505"/>
      <c r="FSM451" s="505"/>
      <c r="FSN451" s="505"/>
      <c r="FSO451" s="511"/>
      <c r="FSP451" s="512"/>
      <c r="FSQ451" s="512"/>
      <c r="FSR451" s="505"/>
      <c r="FSS451" s="505"/>
      <c r="FST451" s="505"/>
      <c r="FSU451" s="511"/>
      <c r="FSV451" s="512"/>
      <c r="FSW451" s="512"/>
      <c r="FSX451" s="505"/>
      <c r="FSY451" s="505"/>
      <c r="FSZ451" s="505"/>
      <c r="FTA451" s="511"/>
      <c r="FTB451" s="512"/>
      <c r="FTC451" s="512"/>
      <c r="FTD451" s="505"/>
      <c r="FTE451" s="505"/>
      <c r="FTF451" s="505"/>
      <c r="FTG451" s="511"/>
      <c r="FTH451" s="512"/>
      <c r="FTI451" s="512"/>
      <c r="FTJ451" s="505"/>
      <c r="FTK451" s="505"/>
      <c r="FTL451" s="505"/>
      <c r="FTM451" s="511"/>
      <c r="FTN451" s="512"/>
      <c r="FTO451" s="512"/>
      <c r="FTP451" s="505"/>
      <c r="FTQ451" s="505"/>
      <c r="FTR451" s="505"/>
      <c r="FTS451" s="511"/>
      <c r="FTT451" s="512"/>
      <c r="FTU451" s="512"/>
      <c r="FTV451" s="505"/>
      <c r="FTW451" s="505"/>
      <c r="FTX451" s="505"/>
      <c r="FTY451" s="511"/>
      <c r="FTZ451" s="512"/>
      <c r="FUA451" s="512"/>
      <c r="FUB451" s="505"/>
      <c r="FUC451" s="505"/>
      <c r="FUD451" s="505"/>
      <c r="FUE451" s="511"/>
      <c r="FUF451" s="512"/>
      <c r="FUG451" s="512"/>
      <c r="FUH451" s="505"/>
      <c r="FUI451" s="505"/>
      <c r="FUJ451" s="505"/>
      <c r="FUK451" s="511"/>
      <c r="FUL451" s="512"/>
      <c r="FUM451" s="512"/>
      <c r="FUN451" s="505"/>
      <c r="FUO451" s="505"/>
      <c r="FUP451" s="505"/>
      <c r="FUQ451" s="511"/>
      <c r="FUR451" s="512"/>
      <c r="FUS451" s="512"/>
      <c r="FUT451" s="505"/>
      <c r="FUU451" s="505"/>
      <c r="FUV451" s="505"/>
      <c r="FUW451" s="511"/>
      <c r="FUX451" s="512"/>
      <c r="FUY451" s="512"/>
      <c r="FUZ451" s="505"/>
      <c r="FVA451" s="505"/>
      <c r="FVB451" s="505"/>
      <c r="FVC451" s="511"/>
      <c r="FVD451" s="512"/>
      <c r="FVE451" s="512"/>
      <c r="FVF451" s="505"/>
      <c r="FVG451" s="505"/>
      <c r="FVH451" s="505"/>
      <c r="FVI451" s="511"/>
      <c r="FVJ451" s="512"/>
      <c r="FVK451" s="512"/>
      <c r="FVL451" s="505"/>
      <c r="FVM451" s="505"/>
      <c r="FVN451" s="505"/>
      <c r="FVO451" s="511"/>
      <c r="FVP451" s="512"/>
      <c r="FVQ451" s="512"/>
      <c r="FVR451" s="505"/>
      <c r="FVS451" s="505"/>
      <c r="FVT451" s="505"/>
      <c r="FVU451" s="511"/>
      <c r="FVV451" s="512"/>
      <c r="FVW451" s="512"/>
      <c r="FVX451" s="505"/>
      <c r="FVY451" s="505"/>
      <c r="FVZ451" s="505"/>
      <c r="FWA451" s="511"/>
      <c r="FWB451" s="512"/>
      <c r="FWC451" s="512"/>
      <c r="FWD451" s="505"/>
      <c r="FWE451" s="505"/>
      <c r="FWF451" s="505"/>
      <c r="FWG451" s="511"/>
      <c r="FWH451" s="512"/>
      <c r="FWI451" s="512"/>
      <c r="FWJ451" s="505"/>
      <c r="FWK451" s="505"/>
      <c r="FWL451" s="505"/>
      <c r="FWM451" s="511"/>
      <c r="FWN451" s="512"/>
      <c r="FWO451" s="512"/>
      <c r="FWP451" s="505"/>
      <c r="FWQ451" s="505"/>
      <c r="FWR451" s="505"/>
      <c r="FWS451" s="511"/>
      <c r="FWT451" s="512"/>
      <c r="FWU451" s="512"/>
      <c r="FWV451" s="505"/>
      <c r="FWW451" s="505"/>
      <c r="FWX451" s="505"/>
      <c r="FWY451" s="511"/>
      <c r="FWZ451" s="512"/>
      <c r="FXA451" s="512"/>
      <c r="FXB451" s="505"/>
      <c r="FXC451" s="505"/>
      <c r="FXD451" s="505"/>
      <c r="FXE451" s="511"/>
      <c r="FXF451" s="512"/>
      <c r="FXG451" s="512"/>
      <c r="FXH451" s="505"/>
      <c r="FXI451" s="505"/>
      <c r="FXJ451" s="505"/>
      <c r="FXK451" s="511"/>
      <c r="FXL451" s="512"/>
      <c r="FXM451" s="512"/>
      <c r="FXN451" s="505"/>
      <c r="FXO451" s="505"/>
      <c r="FXP451" s="505"/>
      <c r="FXQ451" s="511"/>
      <c r="FXR451" s="512"/>
      <c r="FXS451" s="512"/>
      <c r="FXT451" s="505"/>
      <c r="FXU451" s="505"/>
      <c r="FXV451" s="505"/>
      <c r="FXW451" s="511"/>
      <c r="FXX451" s="512"/>
      <c r="FXY451" s="512"/>
      <c r="FXZ451" s="505"/>
      <c r="FYA451" s="505"/>
      <c r="FYB451" s="505"/>
      <c r="FYC451" s="511"/>
      <c r="FYD451" s="512"/>
      <c r="FYE451" s="512"/>
      <c r="FYF451" s="505"/>
      <c r="FYG451" s="505"/>
      <c r="FYH451" s="505"/>
      <c r="FYI451" s="511"/>
      <c r="FYJ451" s="512"/>
      <c r="FYK451" s="512"/>
      <c r="FYL451" s="505"/>
      <c r="FYM451" s="505"/>
      <c r="FYN451" s="505"/>
      <c r="FYO451" s="511"/>
      <c r="FYP451" s="512"/>
      <c r="FYQ451" s="512"/>
      <c r="FYR451" s="505"/>
      <c r="FYS451" s="505"/>
      <c r="FYT451" s="505"/>
      <c r="FYU451" s="511"/>
      <c r="FYV451" s="512"/>
      <c r="FYW451" s="512"/>
      <c r="FYX451" s="505"/>
      <c r="FYY451" s="505"/>
      <c r="FYZ451" s="505"/>
      <c r="FZA451" s="511"/>
      <c r="FZB451" s="512"/>
      <c r="FZC451" s="512"/>
      <c r="FZD451" s="505"/>
      <c r="FZE451" s="505"/>
      <c r="FZF451" s="505"/>
      <c r="FZG451" s="511"/>
      <c r="FZH451" s="512"/>
      <c r="FZI451" s="512"/>
      <c r="FZJ451" s="505"/>
      <c r="FZK451" s="505"/>
      <c r="FZL451" s="505"/>
      <c r="FZM451" s="511"/>
      <c r="FZN451" s="512"/>
      <c r="FZO451" s="512"/>
      <c r="FZP451" s="505"/>
      <c r="FZQ451" s="505"/>
      <c r="FZR451" s="505"/>
      <c r="FZS451" s="511"/>
      <c r="FZT451" s="512"/>
      <c r="FZU451" s="512"/>
      <c r="FZV451" s="505"/>
      <c r="FZW451" s="505"/>
      <c r="FZX451" s="505"/>
      <c r="FZY451" s="511"/>
      <c r="FZZ451" s="512"/>
      <c r="GAA451" s="512"/>
      <c r="GAB451" s="505"/>
      <c r="GAC451" s="505"/>
      <c r="GAD451" s="505"/>
      <c r="GAE451" s="511"/>
      <c r="GAF451" s="512"/>
      <c r="GAG451" s="512"/>
      <c r="GAH451" s="505"/>
      <c r="GAI451" s="505"/>
      <c r="GAJ451" s="505"/>
      <c r="GAK451" s="511"/>
      <c r="GAL451" s="512"/>
      <c r="GAM451" s="512"/>
      <c r="GAN451" s="505"/>
      <c r="GAO451" s="505"/>
      <c r="GAP451" s="505"/>
      <c r="GAQ451" s="511"/>
      <c r="GAR451" s="512"/>
      <c r="GAS451" s="512"/>
      <c r="GAT451" s="505"/>
      <c r="GAU451" s="505"/>
      <c r="GAV451" s="505"/>
      <c r="GAW451" s="511"/>
      <c r="GAX451" s="512"/>
      <c r="GAY451" s="512"/>
      <c r="GAZ451" s="505"/>
      <c r="GBA451" s="505"/>
      <c r="GBB451" s="505"/>
      <c r="GBC451" s="511"/>
      <c r="GBD451" s="512"/>
      <c r="GBE451" s="512"/>
      <c r="GBF451" s="505"/>
      <c r="GBG451" s="505"/>
      <c r="GBH451" s="505"/>
      <c r="GBI451" s="511"/>
      <c r="GBJ451" s="512"/>
      <c r="GBK451" s="512"/>
      <c r="GBL451" s="505"/>
      <c r="GBM451" s="505"/>
      <c r="GBN451" s="505"/>
      <c r="GBO451" s="511"/>
      <c r="GBP451" s="512"/>
      <c r="GBQ451" s="512"/>
      <c r="GBR451" s="505"/>
      <c r="GBS451" s="505"/>
      <c r="GBT451" s="505"/>
      <c r="GBU451" s="511"/>
      <c r="GBV451" s="512"/>
      <c r="GBW451" s="512"/>
      <c r="GBX451" s="505"/>
      <c r="GBY451" s="505"/>
      <c r="GBZ451" s="505"/>
      <c r="GCA451" s="511"/>
      <c r="GCB451" s="512"/>
      <c r="GCC451" s="512"/>
      <c r="GCD451" s="505"/>
      <c r="GCE451" s="505"/>
      <c r="GCF451" s="505"/>
      <c r="GCG451" s="511"/>
      <c r="GCH451" s="512"/>
      <c r="GCI451" s="512"/>
      <c r="GCJ451" s="505"/>
      <c r="GCK451" s="505"/>
      <c r="GCL451" s="505"/>
      <c r="GCM451" s="511"/>
      <c r="GCN451" s="512"/>
      <c r="GCO451" s="512"/>
      <c r="GCP451" s="505"/>
      <c r="GCQ451" s="505"/>
      <c r="GCR451" s="505"/>
      <c r="GCS451" s="511"/>
      <c r="GCT451" s="512"/>
      <c r="GCU451" s="512"/>
      <c r="GCV451" s="505"/>
      <c r="GCW451" s="505"/>
      <c r="GCX451" s="505"/>
      <c r="GCY451" s="511"/>
      <c r="GCZ451" s="512"/>
      <c r="GDA451" s="512"/>
      <c r="GDB451" s="505"/>
      <c r="GDC451" s="505"/>
      <c r="GDD451" s="505"/>
      <c r="GDE451" s="511"/>
      <c r="GDF451" s="512"/>
      <c r="GDG451" s="512"/>
      <c r="GDH451" s="505"/>
      <c r="GDI451" s="505"/>
      <c r="GDJ451" s="505"/>
      <c r="GDK451" s="511"/>
      <c r="GDL451" s="512"/>
      <c r="GDM451" s="512"/>
      <c r="GDN451" s="505"/>
      <c r="GDO451" s="505"/>
      <c r="GDP451" s="505"/>
      <c r="GDQ451" s="511"/>
      <c r="GDR451" s="512"/>
      <c r="GDS451" s="512"/>
      <c r="GDT451" s="505"/>
      <c r="GDU451" s="505"/>
      <c r="GDV451" s="505"/>
      <c r="GDW451" s="511"/>
      <c r="GDX451" s="512"/>
      <c r="GDY451" s="512"/>
      <c r="GDZ451" s="505"/>
      <c r="GEA451" s="505"/>
      <c r="GEB451" s="505"/>
      <c r="GEC451" s="511"/>
      <c r="GED451" s="512"/>
      <c r="GEE451" s="512"/>
      <c r="GEF451" s="505"/>
      <c r="GEG451" s="505"/>
      <c r="GEH451" s="505"/>
      <c r="GEI451" s="511"/>
      <c r="GEJ451" s="512"/>
      <c r="GEK451" s="512"/>
      <c r="GEL451" s="505"/>
      <c r="GEM451" s="505"/>
      <c r="GEN451" s="505"/>
      <c r="GEO451" s="511"/>
      <c r="GEP451" s="512"/>
      <c r="GEQ451" s="512"/>
      <c r="GER451" s="505"/>
      <c r="GES451" s="505"/>
      <c r="GET451" s="505"/>
      <c r="GEU451" s="511"/>
      <c r="GEV451" s="512"/>
      <c r="GEW451" s="512"/>
      <c r="GEX451" s="505"/>
      <c r="GEY451" s="505"/>
      <c r="GEZ451" s="505"/>
      <c r="GFA451" s="511"/>
      <c r="GFB451" s="512"/>
      <c r="GFC451" s="512"/>
      <c r="GFD451" s="505"/>
      <c r="GFE451" s="505"/>
      <c r="GFF451" s="505"/>
      <c r="GFG451" s="511"/>
      <c r="GFH451" s="512"/>
      <c r="GFI451" s="512"/>
      <c r="GFJ451" s="505"/>
      <c r="GFK451" s="505"/>
      <c r="GFL451" s="505"/>
      <c r="GFM451" s="511"/>
      <c r="GFN451" s="512"/>
      <c r="GFO451" s="512"/>
      <c r="GFP451" s="505"/>
      <c r="GFQ451" s="505"/>
      <c r="GFR451" s="505"/>
      <c r="GFS451" s="511"/>
      <c r="GFT451" s="512"/>
      <c r="GFU451" s="512"/>
      <c r="GFV451" s="505"/>
      <c r="GFW451" s="505"/>
      <c r="GFX451" s="505"/>
      <c r="GFY451" s="511"/>
      <c r="GFZ451" s="512"/>
      <c r="GGA451" s="512"/>
      <c r="GGB451" s="505"/>
      <c r="GGC451" s="505"/>
      <c r="GGD451" s="505"/>
      <c r="GGE451" s="511"/>
      <c r="GGF451" s="512"/>
      <c r="GGG451" s="512"/>
      <c r="GGH451" s="505"/>
      <c r="GGI451" s="505"/>
      <c r="GGJ451" s="505"/>
      <c r="GGK451" s="511"/>
      <c r="GGL451" s="512"/>
      <c r="GGM451" s="512"/>
      <c r="GGN451" s="505"/>
      <c r="GGO451" s="505"/>
      <c r="GGP451" s="505"/>
      <c r="GGQ451" s="511"/>
      <c r="GGR451" s="512"/>
      <c r="GGS451" s="512"/>
      <c r="GGT451" s="505"/>
      <c r="GGU451" s="505"/>
      <c r="GGV451" s="505"/>
      <c r="GGW451" s="511"/>
      <c r="GGX451" s="512"/>
      <c r="GGY451" s="512"/>
      <c r="GGZ451" s="505"/>
      <c r="GHA451" s="505"/>
      <c r="GHB451" s="505"/>
      <c r="GHC451" s="511"/>
      <c r="GHD451" s="512"/>
      <c r="GHE451" s="512"/>
      <c r="GHF451" s="505"/>
      <c r="GHG451" s="505"/>
      <c r="GHH451" s="505"/>
      <c r="GHI451" s="511"/>
      <c r="GHJ451" s="512"/>
      <c r="GHK451" s="512"/>
      <c r="GHL451" s="505"/>
      <c r="GHM451" s="505"/>
      <c r="GHN451" s="505"/>
      <c r="GHO451" s="511"/>
      <c r="GHP451" s="512"/>
      <c r="GHQ451" s="512"/>
      <c r="GHR451" s="505"/>
      <c r="GHS451" s="505"/>
      <c r="GHT451" s="505"/>
      <c r="GHU451" s="511"/>
      <c r="GHV451" s="512"/>
      <c r="GHW451" s="512"/>
      <c r="GHX451" s="505"/>
      <c r="GHY451" s="505"/>
      <c r="GHZ451" s="505"/>
      <c r="GIA451" s="511"/>
      <c r="GIB451" s="512"/>
      <c r="GIC451" s="512"/>
      <c r="GID451" s="505"/>
      <c r="GIE451" s="505"/>
      <c r="GIF451" s="505"/>
      <c r="GIG451" s="511"/>
      <c r="GIH451" s="512"/>
      <c r="GII451" s="512"/>
      <c r="GIJ451" s="505"/>
      <c r="GIK451" s="505"/>
      <c r="GIL451" s="505"/>
      <c r="GIM451" s="511"/>
      <c r="GIN451" s="512"/>
      <c r="GIO451" s="512"/>
      <c r="GIP451" s="505"/>
      <c r="GIQ451" s="505"/>
      <c r="GIR451" s="505"/>
      <c r="GIS451" s="511"/>
      <c r="GIT451" s="512"/>
      <c r="GIU451" s="512"/>
      <c r="GIV451" s="505"/>
      <c r="GIW451" s="505"/>
      <c r="GIX451" s="505"/>
      <c r="GIY451" s="511"/>
      <c r="GIZ451" s="512"/>
      <c r="GJA451" s="512"/>
      <c r="GJB451" s="505"/>
      <c r="GJC451" s="505"/>
      <c r="GJD451" s="505"/>
      <c r="GJE451" s="511"/>
      <c r="GJF451" s="512"/>
      <c r="GJG451" s="512"/>
      <c r="GJH451" s="505"/>
      <c r="GJI451" s="505"/>
      <c r="GJJ451" s="505"/>
      <c r="GJK451" s="511"/>
      <c r="GJL451" s="512"/>
      <c r="GJM451" s="512"/>
      <c r="GJN451" s="505"/>
      <c r="GJO451" s="505"/>
      <c r="GJP451" s="505"/>
      <c r="GJQ451" s="511"/>
      <c r="GJR451" s="512"/>
      <c r="GJS451" s="512"/>
      <c r="GJT451" s="505"/>
      <c r="GJU451" s="505"/>
      <c r="GJV451" s="505"/>
      <c r="GJW451" s="511"/>
      <c r="GJX451" s="512"/>
      <c r="GJY451" s="512"/>
      <c r="GJZ451" s="505"/>
      <c r="GKA451" s="505"/>
      <c r="GKB451" s="505"/>
      <c r="GKC451" s="511"/>
      <c r="GKD451" s="512"/>
      <c r="GKE451" s="512"/>
      <c r="GKF451" s="505"/>
      <c r="GKG451" s="505"/>
      <c r="GKH451" s="505"/>
      <c r="GKI451" s="511"/>
      <c r="GKJ451" s="512"/>
      <c r="GKK451" s="512"/>
      <c r="GKL451" s="505"/>
      <c r="GKM451" s="505"/>
      <c r="GKN451" s="505"/>
      <c r="GKO451" s="511"/>
      <c r="GKP451" s="512"/>
      <c r="GKQ451" s="512"/>
      <c r="GKR451" s="505"/>
      <c r="GKS451" s="505"/>
      <c r="GKT451" s="505"/>
      <c r="GKU451" s="511"/>
      <c r="GKV451" s="512"/>
      <c r="GKW451" s="512"/>
      <c r="GKX451" s="505"/>
      <c r="GKY451" s="505"/>
      <c r="GKZ451" s="505"/>
      <c r="GLA451" s="511"/>
      <c r="GLB451" s="512"/>
      <c r="GLC451" s="512"/>
      <c r="GLD451" s="505"/>
      <c r="GLE451" s="505"/>
      <c r="GLF451" s="505"/>
      <c r="GLG451" s="511"/>
      <c r="GLH451" s="512"/>
      <c r="GLI451" s="512"/>
      <c r="GLJ451" s="505"/>
      <c r="GLK451" s="505"/>
      <c r="GLL451" s="505"/>
      <c r="GLM451" s="511"/>
      <c r="GLN451" s="512"/>
      <c r="GLO451" s="512"/>
      <c r="GLP451" s="505"/>
      <c r="GLQ451" s="505"/>
      <c r="GLR451" s="505"/>
      <c r="GLS451" s="511"/>
      <c r="GLT451" s="512"/>
      <c r="GLU451" s="512"/>
      <c r="GLV451" s="505"/>
      <c r="GLW451" s="505"/>
      <c r="GLX451" s="505"/>
      <c r="GLY451" s="511"/>
      <c r="GLZ451" s="512"/>
      <c r="GMA451" s="512"/>
      <c r="GMB451" s="505"/>
      <c r="GMC451" s="505"/>
      <c r="GMD451" s="505"/>
      <c r="GME451" s="511"/>
      <c r="GMF451" s="512"/>
      <c r="GMG451" s="512"/>
      <c r="GMH451" s="505"/>
      <c r="GMI451" s="505"/>
      <c r="GMJ451" s="505"/>
      <c r="GMK451" s="511"/>
      <c r="GML451" s="512"/>
      <c r="GMM451" s="512"/>
      <c r="GMN451" s="505"/>
      <c r="GMO451" s="505"/>
      <c r="GMP451" s="505"/>
      <c r="GMQ451" s="511"/>
      <c r="GMR451" s="512"/>
      <c r="GMS451" s="512"/>
      <c r="GMT451" s="505"/>
      <c r="GMU451" s="505"/>
      <c r="GMV451" s="505"/>
      <c r="GMW451" s="511"/>
      <c r="GMX451" s="512"/>
      <c r="GMY451" s="512"/>
      <c r="GMZ451" s="505"/>
      <c r="GNA451" s="505"/>
      <c r="GNB451" s="505"/>
      <c r="GNC451" s="511"/>
      <c r="GND451" s="512"/>
      <c r="GNE451" s="512"/>
      <c r="GNF451" s="505"/>
      <c r="GNG451" s="505"/>
      <c r="GNH451" s="505"/>
      <c r="GNI451" s="511"/>
      <c r="GNJ451" s="512"/>
      <c r="GNK451" s="512"/>
      <c r="GNL451" s="505"/>
      <c r="GNM451" s="505"/>
      <c r="GNN451" s="505"/>
      <c r="GNO451" s="511"/>
      <c r="GNP451" s="512"/>
      <c r="GNQ451" s="512"/>
      <c r="GNR451" s="505"/>
      <c r="GNS451" s="505"/>
      <c r="GNT451" s="505"/>
      <c r="GNU451" s="511"/>
      <c r="GNV451" s="512"/>
      <c r="GNW451" s="512"/>
      <c r="GNX451" s="505"/>
      <c r="GNY451" s="505"/>
      <c r="GNZ451" s="505"/>
      <c r="GOA451" s="511"/>
      <c r="GOB451" s="512"/>
      <c r="GOC451" s="512"/>
      <c r="GOD451" s="505"/>
      <c r="GOE451" s="505"/>
      <c r="GOF451" s="505"/>
      <c r="GOG451" s="511"/>
      <c r="GOH451" s="512"/>
      <c r="GOI451" s="512"/>
      <c r="GOJ451" s="505"/>
      <c r="GOK451" s="505"/>
      <c r="GOL451" s="505"/>
      <c r="GOM451" s="511"/>
      <c r="GON451" s="512"/>
      <c r="GOO451" s="512"/>
      <c r="GOP451" s="505"/>
      <c r="GOQ451" s="505"/>
      <c r="GOR451" s="505"/>
      <c r="GOS451" s="511"/>
      <c r="GOT451" s="512"/>
      <c r="GOU451" s="512"/>
      <c r="GOV451" s="505"/>
      <c r="GOW451" s="505"/>
      <c r="GOX451" s="505"/>
      <c r="GOY451" s="511"/>
      <c r="GOZ451" s="512"/>
      <c r="GPA451" s="512"/>
      <c r="GPB451" s="505"/>
      <c r="GPC451" s="505"/>
      <c r="GPD451" s="505"/>
      <c r="GPE451" s="511"/>
      <c r="GPF451" s="512"/>
      <c r="GPG451" s="512"/>
      <c r="GPH451" s="505"/>
      <c r="GPI451" s="505"/>
      <c r="GPJ451" s="505"/>
      <c r="GPK451" s="511"/>
      <c r="GPL451" s="512"/>
      <c r="GPM451" s="512"/>
      <c r="GPN451" s="505"/>
      <c r="GPO451" s="505"/>
      <c r="GPP451" s="505"/>
      <c r="GPQ451" s="511"/>
      <c r="GPR451" s="512"/>
      <c r="GPS451" s="512"/>
      <c r="GPT451" s="505"/>
      <c r="GPU451" s="505"/>
      <c r="GPV451" s="505"/>
      <c r="GPW451" s="511"/>
      <c r="GPX451" s="512"/>
      <c r="GPY451" s="512"/>
      <c r="GPZ451" s="505"/>
      <c r="GQA451" s="505"/>
      <c r="GQB451" s="505"/>
      <c r="GQC451" s="511"/>
      <c r="GQD451" s="512"/>
      <c r="GQE451" s="512"/>
      <c r="GQF451" s="505"/>
      <c r="GQG451" s="505"/>
      <c r="GQH451" s="505"/>
      <c r="GQI451" s="511"/>
      <c r="GQJ451" s="512"/>
      <c r="GQK451" s="512"/>
      <c r="GQL451" s="505"/>
      <c r="GQM451" s="505"/>
      <c r="GQN451" s="505"/>
      <c r="GQO451" s="511"/>
      <c r="GQP451" s="512"/>
      <c r="GQQ451" s="512"/>
      <c r="GQR451" s="505"/>
      <c r="GQS451" s="505"/>
      <c r="GQT451" s="505"/>
      <c r="GQU451" s="511"/>
      <c r="GQV451" s="512"/>
      <c r="GQW451" s="512"/>
      <c r="GQX451" s="505"/>
      <c r="GQY451" s="505"/>
      <c r="GQZ451" s="505"/>
      <c r="GRA451" s="511"/>
      <c r="GRB451" s="512"/>
      <c r="GRC451" s="512"/>
      <c r="GRD451" s="505"/>
      <c r="GRE451" s="505"/>
      <c r="GRF451" s="505"/>
      <c r="GRG451" s="511"/>
      <c r="GRH451" s="512"/>
      <c r="GRI451" s="512"/>
      <c r="GRJ451" s="505"/>
      <c r="GRK451" s="505"/>
      <c r="GRL451" s="505"/>
      <c r="GRM451" s="511"/>
      <c r="GRN451" s="512"/>
      <c r="GRO451" s="512"/>
      <c r="GRP451" s="505"/>
      <c r="GRQ451" s="505"/>
      <c r="GRR451" s="505"/>
      <c r="GRS451" s="511"/>
      <c r="GRT451" s="512"/>
      <c r="GRU451" s="512"/>
      <c r="GRV451" s="505"/>
      <c r="GRW451" s="505"/>
      <c r="GRX451" s="505"/>
      <c r="GRY451" s="511"/>
      <c r="GRZ451" s="512"/>
      <c r="GSA451" s="512"/>
      <c r="GSB451" s="505"/>
      <c r="GSC451" s="505"/>
      <c r="GSD451" s="505"/>
      <c r="GSE451" s="511"/>
      <c r="GSF451" s="512"/>
      <c r="GSG451" s="512"/>
      <c r="GSH451" s="505"/>
      <c r="GSI451" s="505"/>
      <c r="GSJ451" s="505"/>
      <c r="GSK451" s="511"/>
      <c r="GSL451" s="512"/>
      <c r="GSM451" s="512"/>
      <c r="GSN451" s="505"/>
      <c r="GSO451" s="505"/>
      <c r="GSP451" s="505"/>
      <c r="GSQ451" s="511"/>
      <c r="GSR451" s="512"/>
      <c r="GSS451" s="512"/>
      <c r="GST451" s="505"/>
      <c r="GSU451" s="505"/>
      <c r="GSV451" s="505"/>
      <c r="GSW451" s="511"/>
      <c r="GSX451" s="512"/>
      <c r="GSY451" s="512"/>
      <c r="GSZ451" s="505"/>
      <c r="GTA451" s="505"/>
      <c r="GTB451" s="505"/>
      <c r="GTC451" s="511"/>
      <c r="GTD451" s="512"/>
      <c r="GTE451" s="512"/>
      <c r="GTF451" s="505"/>
      <c r="GTG451" s="505"/>
      <c r="GTH451" s="505"/>
      <c r="GTI451" s="511"/>
      <c r="GTJ451" s="512"/>
      <c r="GTK451" s="512"/>
      <c r="GTL451" s="505"/>
      <c r="GTM451" s="505"/>
      <c r="GTN451" s="505"/>
      <c r="GTO451" s="511"/>
      <c r="GTP451" s="512"/>
      <c r="GTQ451" s="512"/>
      <c r="GTR451" s="505"/>
      <c r="GTS451" s="505"/>
      <c r="GTT451" s="505"/>
      <c r="GTU451" s="511"/>
      <c r="GTV451" s="512"/>
      <c r="GTW451" s="512"/>
      <c r="GTX451" s="505"/>
      <c r="GTY451" s="505"/>
      <c r="GTZ451" s="505"/>
      <c r="GUA451" s="511"/>
      <c r="GUB451" s="512"/>
      <c r="GUC451" s="512"/>
      <c r="GUD451" s="505"/>
      <c r="GUE451" s="505"/>
      <c r="GUF451" s="505"/>
      <c r="GUG451" s="511"/>
      <c r="GUH451" s="512"/>
      <c r="GUI451" s="512"/>
      <c r="GUJ451" s="505"/>
      <c r="GUK451" s="505"/>
      <c r="GUL451" s="505"/>
      <c r="GUM451" s="511"/>
      <c r="GUN451" s="512"/>
      <c r="GUO451" s="512"/>
      <c r="GUP451" s="505"/>
      <c r="GUQ451" s="505"/>
      <c r="GUR451" s="505"/>
      <c r="GUS451" s="511"/>
      <c r="GUT451" s="512"/>
      <c r="GUU451" s="512"/>
      <c r="GUV451" s="505"/>
      <c r="GUW451" s="505"/>
      <c r="GUX451" s="505"/>
      <c r="GUY451" s="511"/>
      <c r="GUZ451" s="512"/>
      <c r="GVA451" s="512"/>
      <c r="GVB451" s="505"/>
      <c r="GVC451" s="505"/>
      <c r="GVD451" s="505"/>
      <c r="GVE451" s="511"/>
      <c r="GVF451" s="512"/>
      <c r="GVG451" s="512"/>
      <c r="GVH451" s="505"/>
      <c r="GVI451" s="505"/>
      <c r="GVJ451" s="505"/>
      <c r="GVK451" s="511"/>
      <c r="GVL451" s="512"/>
      <c r="GVM451" s="512"/>
      <c r="GVN451" s="505"/>
      <c r="GVO451" s="505"/>
      <c r="GVP451" s="505"/>
      <c r="GVQ451" s="511"/>
      <c r="GVR451" s="512"/>
      <c r="GVS451" s="512"/>
      <c r="GVT451" s="505"/>
      <c r="GVU451" s="505"/>
      <c r="GVV451" s="505"/>
      <c r="GVW451" s="511"/>
      <c r="GVX451" s="512"/>
      <c r="GVY451" s="512"/>
      <c r="GVZ451" s="505"/>
      <c r="GWA451" s="505"/>
      <c r="GWB451" s="505"/>
      <c r="GWC451" s="511"/>
      <c r="GWD451" s="512"/>
      <c r="GWE451" s="512"/>
      <c r="GWF451" s="505"/>
      <c r="GWG451" s="505"/>
      <c r="GWH451" s="505"/>
      <c r="GWI451" s="511"/>
      <c r="GWJ451" s="512"/>
      <c r="GWK451" s="512"/>
      <c r="GWL451" s="505"/>
      <c r="GWM451" s="505"/>
      <c r="GWN451" s="505"/>
      <c r="GWO451" s="511"/>
      <c r="GWP451" s="512"/>
      <c r="GWQ451" s="512"/>
      <c r="GWR451" s="505"/>
      <c r="GWS451" s="505"/>
      <c r="GWT451" s="505"/>
      <c r="GWU451" s="511"/>
      <c r="GWV451" s="512"/>
      <c r="GWW451" s="512"/>
      <c r="GWX451" s="505"/>
      <c r="GWY451" s="505"/>
      <c r="GWZ451" s="505"/>
      <c r="GXA451" s="511"/>
      <c r="GXB451" s="512"/>
      <c r="GXC451" s="512"/>
      <c r="GXD451" s="505"/>
      <c r="GXE451" s="505"/>
      <c r="GXF451" s="505"/>
      <c r="GXG451" s="511"/>
      <c r="GXH451" s="512"/>
      <c r="GXI451" s="512"/>
      <c r="GXJ451" s="505"/>
      <c r="GXK451" s="505"/>
      <c r="GXL451" s="505"/>
      <c r="GXM451" s="511"/>
      <c r="GXN451" s="512"/>
      <c r="GXO451" s="512"/>
      <c r="GXP451" s="505"/>
      <c r="GXQ451" s="505"/>
      <c r="GXR451" s="505"/>
      <c r="GXS451" s="511"/>
      <c r="GXT451" s="512"/>
      <c r="GXU451" s="512"/>
      <c r="GXV451" s="505"/>
      <c r="GXW451" s="505"/>
      <c r="GXX451" s="505"/>
      <c r="GXY451" s="511"/>
      <c r="GXZ451" s="512"/>
      <c r="GYA451" s="512"/>
      <c r="GYB451" s="505"/>
      <c r="GYC451" s="505"/>
      <c r="GYD451" s="505"/>
      <c r="GYE451" s="511"/>
      <c r="GYF451" s="512"/>
      <c r="GYG451" s="512"/>
      <c r="GYH451" s="505"/>
      <c r="GYI451" s="505"/>
      <c r="GYJ451" s="505"/>
      <c r="GYK451" s="511"/>
      <c r="GYL451" s="512"/>
      <c r="GYM451" s="512"/>
      <c r="GYN451" s="505"/>
      <c r="GYO451" s="505"/>
      <c r="GYP451" s="505"/>
      <c r="GYQ451" s="511"/>
      <c r="GYR451" s="512"/>
      <c r="GYS451" s="512"/>
      <c r="GYT451" s="505"/>
      <c r="GYU451" s="505"/>
      <c r="GYV451" s="505"/>
      <c r="GYW451" s="511"/>
      <c r="GYX451" s="512"/>
      <c r="GYY451" s="512"/>
      <c r="GYZ451" s="505"/>
      <c r="GZA451" s="505"/>
      <c r="GZB451" s="505"/>
      <c r="GZC451" s="511"/>
      <c r="GZD451" s="512"/>
      <c r="GZE451" s="512"/>
      <c r="GZF451" s="505"/>
      <c r="GZG451" s="505"/>
      <c r="GZH451" s="505"/>
      <c r="GZI451" s="511"/>
      <c r="GZJ451" s="512"/>
      <c r="GZK451" s="512"/>
      <c r="GZL451" s="505"/>
      <c r="GZM451" s="505"/>
      <c r="GZN451" s="505"/>
      <c r="GZO451" s="511"/>
      <c r="GZP451" s="512"/>
      <c r="GZQ451" s="512"/>
      <c r="GZR451" s="505"/>
      <c r="GZS451" s="505"/>
      <c r="GZT451" s="505"/>
      <c r="GZU451" s="511"/>
      <c r="GZV451" s="512"/>
      <c r="GZW451" s="512"/>
      <c r="GZX451" s="505"/>
      <c r="GZY451" s="505"/>
      <c r="GZZ451" s="505"/>
      <c r="HAA451" s="511"/>
      <c r="HAB451" s="512"/>
      <c r="HAC451" s="512"/>
      <c r="HAD451" s="505"/>
      <c r="HAE451" s="505"/>
      <c r="HAF451" s="505"/>
      <c r="HAG451" s="511"/>
      <c r="HAH451" s="512"/>
      <c r="HAI451" s="512"/>
      <c r="HAJ451" s="505"/>
      <c r="HAK451" s="505"/>
      <c r="HAL451" s="505"/>
      <c r="HAM451" s="511"/>
      <c r="HAN451" s="512"/>
      <c r="HAO451" s="512"/>
      <c r="HAP451" s="505"/>
      <c r="HAQ451" s="505"/>
      <c r="HAR451" s="505"/>
      <c r="HAS451" s="511"/>
      <c r="HAT451" s="512"/>
      <c r="HAU451" s="512"/>
      <c r="HAV451" s="505"/>
      <c r="HAW451" s="505"/>
      <c r="HAX451" s="505"/>
      <c r="HAY451" s="511"/>
      <c r="HAZ451" s="512"/>
      <c r="HBA451" s="512"/>
      <c r="HBB451" s="505"/>
      <c r="HBC451" s="505"/>
      <c r="HBD451" s="505"/>
      <c r="HBE451" s="511"/>
      <c r="HBF451" s="512"/>
      <c r="HBG451" s="512"/>
      <c r="HBH451" s="505"/>
      <c r="HBI451" s="505"/>
      <c r="HBJ451" s="505"/>
      <c r="HBK451" s="511"/>
      <c r="HBL451" s="512"/>
      <c r="HBM451" s="512"/>
      <c r="HBN451" s="505"/>
      <c r="HBO451" s="505"/>
      <c r="HBP451" s="505"/>
      <c r="HBQ451" s="511"/>
      <c r="HBR451" s="512"/>
      <c r="HBS451" s="512"/>
      <c r="HBT451" s="505"/>
      <c r="HBU451" s="505"/>
      <c r="HBV451" s="505"/>
      <c r="HBW451" s="511"/>
      <c r="HBX451" s="512"/>
      <c r="HBY451" s="512"/>
      <c r="HBZ451" s="505"/>
      <c r="HCA451" s="505"/>
      <c r="HCB451" s="505"/>
      <c r="HCC451" s="511"/>
      <c r="HCD451" s="512"/>
      <c r="HCE451" s="512"/>
      <c r="HCF451" s="505"/>
      <c r="HCG451" s="505"/>
      <c r="HCH451" s="505"/>
      <c r="HCI451" s="511"/>
      <c r="HCJ451" s="512"/>
      <c r="HCK451" s="512"/>
      <c r="HCL451" s="505"/>
      <c r="HCM451" s="505"/>
      <c r="HCN451" s="505"/>
      <c r="HCO451" s="511"/>
      <c r="HCP451" s="512"/>
      <c r="HCQ451" s="512"/>
      <c r="HCR451" s="505"/>
      <c r="HCS451" s="505"/>
      <c r="HCT451" s="505"/>
      <c r="HCU451" s="511"/>
      <c r="HCV451" s="512"/>
      <c r="HCW451" s="512"/>
      <c r="HCX451" s="505"/>
      <c r="HCY451" s="505"/>
      <c r="HCZ451" s="505"/>
      <c r="HDA451" s="511"/>
      <c r="HDB451" s="512"/>
      <c r="HDC451" s="512"/>
      <c r="HDD451" s="505"/>
      <c r="HDE451" s="505"/>
      <c r="HDF451" s="505"/>
      <c r="HDG451" s="511"/>
      <c r="HDH451" s="512"/>
      <c r="HDI451" s="512"/>
      <c r="HDJ451" s="505"/>
      <c r="HDK451" s="505"/>
      <c r="HDL451" s="505"/>
      <c r="HDM451" s="511"/>
      <c r="HDN451" s="512"/>
      <c r="HDO451" s="512"/>
      <c r="HDP451" s="505"/>
      <c r="HDQ451" s="505"/>
      <c r="HDR451" s="505"/>
      <c r="HDS451" s="511"/>
      <c r="HDT451" s="512"/>
      <c r="HDU451" s="512"/>
      <c r="HDV451" s="505"/>
      <c r="HDW451" s="505"/>
      <c r="HDX451" s="505"/>
      <c r="HDY451" s="511"/>
      <c r="HDZ451" s="512"/>
      <c r="HEA451" s="512"/>
      <c r="HEB451" s="505"/>
      <c r="HEC451" s="505"/>
      <c r="HED451" s="505"/>
      <c r="HEE451" s="511"/>
      <c r="HEF451" s="512"/>
      <c r="HEG451" s="512"/>
      <c r="HEH451" s="505"/>
      <c r="HEI451" s="505"/>
      <c r="HEJ451" s="505"/>
      <c r="HEK451" s="511"/>
      <c r="HEL451" s="512"/>
      <c r="HEM451" s="512"/>
      <c r="HEN451" s="505"/>
      <c r="HEO451" s="505"/>
      <c r="HEP451" s="505"/>
      <c r="HEQ451" s="511"/>
      <c r="HER451" s="512"/>
      <c r="HES451" s="512"/>
      <c r="HET451" s="505"/>
      <c r="HEU451" s="505"/>
      <c r="HEV451" s="505"/>
      <c r="HEW451" s="511"/>
      <c r="HEX451" s="512"/>
      <c r="HEY451" s="512"/>
      <c r="HEZ451" s="505"/>
      <c r="HFA451" s="505"/>
      <c r="HFB451" s="505"/>
      <c r="HFC451" s="511"/>
      <c r="HFD451" s="512"/>
      <c r="HFE451" s="512"/>
      <c r="HFF451" s="505"/>
      <c r="HFG451" s="505"/>
      <c r="HFH451" s="505"/>
      <c r="HFI451" s="511"/>
      <c r="HFJ451" s="512"/>
      <c r="HFK451" s="512"/>
      <c r="HFL451" s="505"/>
      <c r="HFM451" s="505"/>
      <c r="HFN451" s="505"/>
      <c r="HFO451" s="511"/>
      <c r="HFP451" s="512"/>
      <c r="HFQ451" s="512"/>
      <c r="HFR451" s="505"/>
      <c r="HFS451" s="505"/>
      <c r="HFT451" s="505"/>
      <c r="HFU451" s="511"/>
      <c r="HFV451" s="512"/>
      <c r="HFW451" s="512"/>
      <c r="HFX451" s="505"/>
      <c r="HFY451" s="505"/>
      <c r="HFZ451" s="505"/>
      <c r="HGA451" s="511"/>
      <c r="HGB451" s="512"/>
      <c r="HGC451" s="512"/>
      <c r="HGD451" s="505"/>
      <c r="HGE451" s="505"/>
      <c r="HGF451" s="505"/>
      <c r="HGG451" s="511"/>
      <c r="HGH451" s="512"/>
      <c r="HGI451" s="512"/>
      <c r="HGJ451" s="505"/>
      <c r="HGK451" s="505"/>
      <c r="HGL451" s="505"/>
      <c r="HGM451" s="511"/>
      <c r="HGN451" s="512"/>
      <c r="HGO451" s="512"/>
      <c r="HGP451" s="505"/>
      <c r="HGQ451" s="505"/>
      <c r="HGR451" s="505"/>
      <c r="HGS451" s="511"/>
      <c r="HGT451" s="512"/>
      <c r="HGU451" s="512"/>
      <c r="HGV451" s="505"/>
      <c r="HGW451" s="505"/>
      <c r="HGX451" s="505"/>
      <c r="HGY451" s="511"/>
      <c r="HGZ451" s="512"/>
      <c r="HHA451" s="512"/>
      <c r="HHB451" s="505"/>
      <c r="HHC451" s="505"/>
      <c r="HHD451" s="505"/>
      <c r="HHE451" s="511"/>
      <c r="HHF451" s="512"/>
      <c r="HHG451" s="512"/>
      <c r="HHH451" s="505"/>
      <c r="HHI451" s="505"/>
      <c r="HHJ451" s="505"/>
      <c r="HHK451" s="511"/>
      <c r="HHL451" s="512"/>
      <c r="HHM451" s="512"/>
      <c r="HHN451" s="505"/>
      <c r="HHO451" s="505"/>
      <c r="HHP451" s="505"/>
      <c r="HHQ451" s="511"/>
      <c r="HHR451" s="512"/>
      <c r="HHS451" s="512"/>
      <c r="HHT451" s="505"/>
      <c r="HHU451" s="505"/>
      <c r="HHV451" s="505"/>
      <c r="HHW451" s="511"/>
      <c r="HHX451" s="512"/>
      <c r="HHY451" s="512"/>
      <c r="HHZ451" s="505"/>
      <c r="HIA451" s="505"/>
      <c r="HIB451" s="505"/>
      <c r="HIC451" s="511"/>
      <c r="HID451" s="512"/>
      <c r="HIE451" s="512"/>
      <c r="HIF451" s="505"/>
      <c r="HIG451" s="505"/>
      <c r="HIH451" s="505"/>
      <c r="HII451" s="511"/>
      <c r="HIJ451" s="512"/>
      <c r="HIK451" s="512"/>
      <c r="HIL451" s="505"/>
      <c r="HIM451" s="505"/>
      <c r="HIN451" s="505"/>
      <c r="HIO451" s="511"/>
      <c r="HIP451" s="512"/>
      <c r="HIQ451" s="512"/>
      <c r="HIR451" s="505"/>
      <c r="HIS451" s="505"/>
      <c r="HIT451" s="505"/>
      <c r="HIU451" s="511"/>
      <c r="HIV451" s="512"/>
      <c r="HIW451" s="512"/>
      <c r="HIX451" s="505"/>
      <c r="HIY451" s="505"/>
      <c r="HIZ451" s="505"/>
      <c r="HJA451" s="511"/>
      <c r="HJB451" s="512"/>
      <c r="HJC451" s="512"/>
      <c r="HJD451" s="505"/>
      <c r="HJE451" s="505"/>
      <c r="HJF451" s="505"/>
      <c r="HJG451" s="511"/>
      <c r="HJH451" s="512"/>
      <c r="HJI451" s="512"/>
      <c r="HJJ451" s="505"/>
      <c r="HJK451" s="505"/>
      <c r="HJL451" s="505"/>
      <c r="HJM451" s="511"/>
      <c r="HJN451" s="512"/>
      <c r="HJO451" s="512"/>
      <c r="HJP451" s="505"/>
      <c r="HJQ451" s="505"/>
      <c r="HJR451" s="505"/>
      <c r="HJS451" s="511"/>
      <c r="HJT451" s="512"/>
      <c r="HJU451" s="512"/>
      <c r="HJV451" s="505"/>
      <c r="HJW451" s="505"/>
      <c r="HJX451" s="505"/>
      <c r="HJY451" s="511"/>
      <c r="HJZ451" s="512"/>
      <c r="HKA451" s="512"/>
      <c r="HKB451" s="505"/>
      <c r="HKC451" s="505"/>
      <c r="HKD451" s="505"/>
      <c r="HKE451" s="511"/>
      <c r="HKF451" s="512"/>
      <c r="HKG451" s="512"/>
      <c r="HKH451" s="505"/>
      <c r="HKI451" s="505"/>
      <c r="HKJ451" s="505"/>
      <c r="HKK451" s="511"/>
      <c r="HKL451" s="512"/>
      <c r="HKM451" s="512"/>
      <c r="HKN451" s="505"/>
      <c r="HKO451" s="505"/>
      <c r="HKP451" s="505"/>
      <c r="HKQ451" s="511"/>
      <c r="HKR451" s="512"/>
      <c r="HKS451" s="512"/>
      <c r="HKT451" s="505"/>
      <c r="HKU451" s="505"/>
      <c r="HKV451" s="505"/>
      <c r="HKW451" s="511"/>
      <c r="HKX451" s="512"/>
      <c r="HKY451" s="512"/>
      <c r="HKZ451" s="505"/>
      <c r="HLA451" s="505"/>
      <c r="HLB451" s="505"/>
      <c r="HLC451" s="511"/>
      <c r="HLD451" s="512"/>
      <c r="HLE451" s="512"/>
      <c r="HLF451" s="505"/>
      <c r="HLG451" s="505"/>
      <c r="HLH451" s="505"/>
      <c r="HLI451" s="511"/>
      <c r="HLJ451" s="512"/>
      <c r="HLK451" s="512"/>
      <c r="HLL451" s="505"/>
      <c r="HLM451" s="505"/>
      <c r="HLN451" s="505"/>
      <c r="HLO451" s="511"/>
      <c r="HLP451" s="512"/>
      <c r="HLQ451" s="512"/>
      <c r="HLR451" s="505"/>
      <c r="HLS451" s="505"/>
      <c r="HLT451" s="505"/>
      <c r="HLU451" s="511"/>
      <c r="HLV451" s="512"/>
      <c r="HLW451" s="512"/>
      <c r="HLX451" s="505"/>
      <c r="HLY451" s="505"/>
      <c r="HLZ451" s="505"/>
      <c r="HMA451" s="511"/>
      <c r="HMB451" s="512"/>
      <c r="HMC451" s="512"/>
      <c r="HMD451" s="505"/>
      <c r="HME451" s="505"/>
      <c r="HMF451" s="505"/>
      <c r="HMG451" s="511"/>
      <c r="HMH451" s="512"/>
      <c r="HMI451" s="512"/>
      <c r="HMJ451" s="505"/>
      <c r="HMK451" s="505"/>
      <c r="HML451" s="505"/>
      <c r="HMM451" s="511"/>
      <c r="HMN451" s="512"/>
      <c r="HMO451" s="512"/>
      <c r="HMP451" s="505"/>
      <c r="HMQ451" s="505"/>
      <c r="HMR451" s="505"/>
      <c r="HMS451" s="511"/>
      <c r="HMT451" s="512"/>
      <c r="HMU451" s="512"/>
      <c r="HMV451" s="505"/>
      <c r="HMW451" s="505"/>
      <c r="HMX451" s="505"/>
      <c r="HMY451" s="511"/>
      <c r="HMZ451" s="512"/>
      <c r="HNA451" s="512"/>
      <c r="HNB451" s="505"/>
      <c r="HNC451" s="505"/>
      <c r="HND451" s="505"/>
      <c r="HNE451" s="511"/>
      <c r="HNF451" s="512"/>
      <c r="HNG451" s="512"/>
      <c r="HNH451" s="505"/>
      <c r="HNI451" s="505"/>
      <c r="HNJ451" s="505"/>
      <c r="HNK451" s="511"/>
      <c r="HNL451" s="512"/>
      <c r="HNM451" s="512"/>
      <c r="HNN451" s="505"/>
      <c r="HNO451" s="505"/>
      <c r="HNP451" s="505"/>
      <c r="HNQ451" s="511"/>
      <c r="HNR451" s="512"/>
      <c r="HNS451" s="512"/>
      <c r="HNT451" s="505"/>
      <c r="HNU451" s="505"/>
      <c r="HNV451" s="505"/>
      <c r="HNW451" s="511"/>
      <c r="HNX451" s="512"/>
      <c r="HNY451" s="512"/>
      <c r="HNZ451" s="505"/>
      <c r="HOA451" s="505"/>
      <c r="HOB451" s="505"/>
      <c r="HOC451" s="511"/>
      <c r="HOD451" s="512"/>
      <c r="HOE451" s="512"/>
      <c r="HOF451" s="505"/>
      <c r="HOG451" s="505"/>
      <c r="HOH451" s="505"/>
      <c r="HOI451" s="511"/>
      <c r="HOJ451" s="512"/>
      <c r="HOK451" s="512"/>
      <c r="HOL451" s="505"/>
      <c r="HOM451" s="505"/>
      <c r="HON451" s="505"/>
      <c r="HOO451" s="511"/>
      <c r="HOP451" s="512"/>
      <c r="HOQ451" s="512"/>
      <c r="HOR451" s="505"/>
      <c r="HOS451" s="505"/>
      <c r="HOT451" s="505"/>
      <c r="HOU451" s="511"/>
      <c r="HOV451" s="512"/>
      <c r="HOW451" s="512"/>
      <c r="HOX451" s="505"/>
      <c r="HOY451" s="505"/>
      <c r="HOZ451" s="505"/>
      <c r="HPA451" s="511"/>
      <c r="HPB451" s="512"/>
      <c r="HPC451" s="512"/>
      <c r="HPD451" s="505"/>
      <c r="HPE451" s="505"/>
      <c r="HPF451" s="505"/>
      <c r="HPG451" s="511"/>
      <c r="HPH451" s="512"/>
      <c r="HPI451" s="512"/>
      <c r="HPJ451" s="505"/>
      <c r="HPK451" s="505"/>
      <c r="HPL451" s="505"/>
      <c r="HPM451" s="511"/>
      <c r="HPN451" s="512"/>
      <c r="HPO451" s="512"/>
      <c r="HPP451" s="505"/>
      <c r="HPQ451" s="505"/>
      <c r="HPR451" s="505"/>
      <c r="HPS451" s="511"/>
      <c r="HPT451" s="512"/>
      <c r="HPU451" s="512"/>
      <c r="HPV451" s="505"/>
      <c r="HPW451" s="505"/>
      <c r="HPX451" s="505"/>
      <c r="HPY451" s="511"/>
      <c r="HPZ451" s="512"/>
      <c r="HQA451" s="512"/>
      <c r="HQB451" s="505"/>
      <c r="HQC451" s="505"/>
      <c r="HQD451" s="505"/>
      <c r="HQE451" s="511"/>
      <c r="HQF451" s="512"/>
      <c r="HQG451" s="512"/>
      <c r="HQH451" s="505"/>
      <c r="HQI451" s="505"/>
      <c r="HQJ451" s="505"/>
      <c r="HQK451" s="511"/>
      <c r="HQL451" s="512"/>
      <c r="HQM451" s="512"/>
      <c r="HQN451" s="505"/>
      <c r="HQO451" s="505"/>
      <c r="HQP451" s="505"/>
      <c r="HQQ451" s="511"/>
      <c r="HQR451" s="512"/>
      <c r="HQS451" s="512"/>
      <c r="HQT451" s="505"/>
      <c r="HQU451" s="505"/>
      <c r="HQV451" s="505"/>
      <c r="HQW451" s="511"/>
      <c r="HQX451" s="512"/>
      <c r="HQY451" s="512"/>
      <c r="HQZ451" s="505"/>
      <c r="HRA451" s="505"/>
      <c r="HRB451" s="505"/>
      <c r="HRC451" s="511"/>
      <c r="HRD451" s="512"/>
      <c r="HRE451" s="512"/>
      <c r="HRF451" s="505"/>
      <c r="HRG451" s="505"/>
      <c r="HRH451" s="505"/>
      <c r="HRI451" s="511"/>
      <c r="HRJ451" s="512"/>
      <c r="HRK451" s="512"/>
      <c r="HRL451" s="505"/>
      <c r="HRM451" s="505"/>
      <c r="HRN451" s="505"/>
      <c r="HRO451" s="511"/>
      <c r="HRP451" s="512"/>
      <c r="HRQ451" s="512"/>
      <c r="HRR451" s="505"/>
      <c r="HRS451" s="505"/>
      <c r="HRT451" s="505"/>
      <c r="HRU451" s="511"/>
      <c r="HRV451" s="512"/>
      <c r="HRW451" s="512"/>
      <c r="HRX451" s="505"/>
      <c r="HRY451" s="505"/>
      <c r="HRZ451" s="505"/>
      <c r="HSA451" s="511"/>
      <c r="HSB451" s="512"/>
      <c r="HSC451" s="512"/>
      <c r="HSD451" s="505"/>
      <c r="HSE451" s="505"/>
      <c r="HSF451" s="505"/>
      <c r="HSG451" s="511"/>
      <c r="HSH451" s="512"/>
      <c r="HSI451" s="512"/>
      <c r="HSJ451" s="505"/>
      <c r="HSK451" s="505"/>
      <c r="HSL451" s="505"/>
      <c r="HSM451" s="511"/>
      <c r="HSN451" s="512"/>
      <c r="HSO451" s="512"/>
      <c r="HSP451" s="505"/>
      <c r="HSQ451" s="505"/>
      <c r="HSR451" s="505"/>
      <c r="HSS451" s="511"/>
      <c r="HST451" s="512"/>
      <c r="HSU451" s="512"/>
      <c r="HSV451" s="505"/>
      <c r="HSW451" s="505"/>
      <c r="HSX451" s="505"/>
      <c r="HSY451" s="511"/>
      <c r="HSZ451" s="512"/>
      <c r="HTA451" s="512"/>
      <c r="HTB451" s="505"/>
      <c r="HTC451" s="505"/>
      <c r="HTD451" s="505"/>
      <c r="HTE451" s="511"/>
      <c r="HTF451" s="512"/>
      <c r="HTG451" s="512"/>
      <c r="HTH451" s="505"/>
      <c r="HTI451" s="505"/>
      <c r="HTJ451" s="505"/>
      <c r="HTK451" s="511"/>
      <c r="HTL451" s="512"/>
      <c r="HTM451" s="512"/>
      <c r="HTN451" s="505"/>
      <c r="HTO451" s="505"/>
      <c r="HTP451" s="505"/>
      <c r="HTQ451" s="511"/>
      <c r="HTR451" s="512"/>
      <c r="HTS451" s="512"/>
      <c r="HTT451" s="505"/>
      <c r="HTU451" s="505"/>
      <c r="HTV451" s="505"/>
      <c r="HTW451" s="511"/>
      <c r="HTX451" s="512"/>
      <c r="HTY451" s="512"/>
      <c r="HTZ451" s="505"/>
      <c r="HUA451" s="505"/>
      <c r="HUB451" s="505"/>
      <c r="HUC451" s="511"/>
      <c r="HUD451" s="512"/>
      <c r="HUE451" s="512"/>
      <c r="HUF451" s="505"/>
      <c r="HUG451" s="505"/>
      <c r="HUH451" s="505"/>
      <c r="HUI451" s="511"/>
      <c r="HUJ451" s="512"/>
      <c r="HUK451" s="512"/>
      <c r="HUL451" s="505"/>
      <c r="HUM451" s="505"/>
      <c r="HUN451" s="505"/>
      <c r="HUO451" s="511"/>
      <c r="HUP451" s="512"/>
      <c r="HUQ451" s="512"/>
      <c r="HUR451" s="505"/>
      <c r="HUS451" s="505"/>
      <c r="HUT451" s="505"/>
      <c r="HUU451" s="511"/>
      <c r="HUV451" s="512"/>
      <c r="HUW451" s="512"/>
      <c r="HUX451" s="505"/>
      <c r="HUY451" s="505"/>
      <c r="HUZ451" s="505"/>
      <c r="HVA451" s="511"/>
      <c r="HVB451" s="512"/>
      <c r="HVC451" s="512"/>
      <c r="HVD451" s="505"/>
      <c r="HVE451" s="505"/>
      <c r="HVF451" s="505"/>
      <c r="HVG451" s="511"/>
      <c r="HVH451" s="512"/>
      <c r="HVI451" s="512"/>
      <c r="HVJ451" s="505"/>
      <c r="HVK451" s="505"/>
      <c r="HVL451" s="505"/>
      <c r="HVM451" s="511"/>
      <c r="HVN451" s="512"/>
      <c r="HVO451" s="512"/>
      <c r="HVP451" s="505"/>
      <c r="HVQ451" s="505"/>
      <c r="HVR451" s="505"/>
      <c r="HVS451" s="511"/>
      <c r="HVT451" s="512"/>
      <c r="HVU451" s="512"/>
      <c r="HVV451" s="505"/>
      <c r="HVW451" s="505"/>
      <c r="HVX451" s="505"/>
      <c r="HVY451" s="511"/>
      <c r="HVZ451" s="512"/>
      <c r="HWA451" s="512"/>
      <c r="HWB451" s="505"/>
      <c r="HWC451" s="505"/>
      <c r="HWD451" s="505"/>
      <c r="HWE451" s="511"/>
      <c r="HWF451" s="512"/>
      <c r="HWG451" s="512"/>
      <c r="HWH451" s="505"/>
      <c r="HWI451" s="505"/>
      <c r="HWJ451" s="505"/>
      <c r="HWK451" s="511"/>
      <c r="HWL451" s="512"/>
      <c r="HWM451" s="512"/>
      <c r="HWN451" s="505"/>
      <c r="HWO451" s="505"/>
      <c r="HWP451" s="505"/>
      <c r="HWQ451" s="511"/>
      <c r="HWR451" s="512"/>
      <c r="HWS451" s="512"/>
      <c r="HWT451" s="505"/>
      <c r="HWU451" s="505"/>
      <c r="HWV451" s="505"/>
      <c r="HWW451" s="511"/>
      <c r="HWX451" s="512"/>
      <c r="HWY451" s="512"/>
      <c r="HWZ451" s="505"/>
      <c r="HXA451" s="505"/>
      <c r="HXB451" s="505"/>
      <c r="HXC451" s="511"/>
      <c r="HXD451" s="512"/>
      <c r="HXE451" s="512"/>
      <c r="HXF451" s="505"/>
      <c r="HXG451" s="505"/>
      <c r="HXH451" s="505"/>
      <c r="HXI451" s="511"/>
      <c r="HXJ451" s="512"/>
      <c r="HXK451" s="512"/>
      <c r="HXL451" s="505"/>
      <c r="HXM451" s="505"/>
      <c r="HXN451" s="505"/>
      <c r="HXO451" s="511"/>
      <c r="HXP451" s="512"/>
      <c r="HXQ451" s="512"/>
      <c r="HXR451" s="505"/>
      <c r="HXS451" s="505"/>
      <c r="HXT451" s="505"/>
      <c r="HXU451" s="511"/>
      <c r="HXV451" s="512"/>
      <c r="HXW451" s="512"/>
      <c r="HXX451" s="505"/>
      <c r="HXY451" s="505"/>
      <c r="HXZ451" s="505"/>
      <c r="HYA451" s="511"/>
      <c r="HYB451" s="512"/>
      <c r="HYC451" s="512"/>
      <c r="HYD451" s="505"/>
      <c r="HYE451" s="505"/>
      <c r="HYF451" s="505"/>
      <c r="HYG451" s="511"/>
      <c r="HYH451" s="512"/>
      <c r="HYI451" s="512"/>
      <c r="HYJ451" s="505"/>
      <c r="HYK451" s="505"/>
      <c r="HYL451" s="505"/>
      <c r="HYM451" s="511"/>
      <c r="HYN451" s="512"/>
      <c r="HYO451" s="512"/>
      <c r="HYP451" s="505"/>
      <c r="HYQ451" s="505"/>
      <c r="HYR451" s="505"/>
      <c r="HYS451" s="511"/>
      <c r="HYT451" s="512"/>
      <c r="HYU451" s="512"/>
      <c r="HYV451" s="505"/>
      <c r="HYW451" s="505"/>
      <c r="HYX451" s="505"/>
      <c r="HYY451" s="511"/>
      <c r="HYZ451" s="512"/>
      <c r="HZA451" s="512"/>
      <c r="HZB451" s="505"/>
      <c r="HZC451" s="505"/>
      <c r="HZD451" s="505"/>
      <c r="HZE451" s="511"/>
      <c r="HZF451" s="512"/>
      <c r="HZG451" s="512"/>
      <c r="HZH451" s="505"/>
      <c r="HZI451" s="505"/>
      <c r="HZJ451" s="505"/>
      <c r="HZK451" s="511"/>
      <c r="HZL451" s="512"/>
      <c r="HZM451" s="512"/>
      <c r="HZN451" s="505"/>
      <c r="HZO451" s="505"/>
      <c r="HZP451" s="505"/>
      <c r="HZQ451" s="511"/>
      <c r="HZR451" s="512"/>
      <c r="HZS451" s="512"/>
      <c r="HZT451" s="505"/>
      <c r="HZU451" s="505"/>
      <c r="HZV451" s="505"/>
      <c r="HZW451" s="511"/>
      <c r="HZX451" s="512"/>
      <c r="HZY451" s="512"/>
      <c r="HZZ451" s="505"/>
      <c r="IAA451" s="505"/>
      <c r="IAB451" s="505"/>
      <c r="IAC451" s="511"/>
      <c r="IAD451" s="512"/>
      <c r="IAE451" s="512"/>
      <c r="IAF451" s="505"/>
      <c r="IAG451" s="505"/>
      <c r="IAH451" s="505"/>
      <c r="IAI451" s="511"/>
      <c r="IAJ451" s="512"/>
      <c r="IAK451" s="512"/>
      <c r="IAL451" s="505"/>
      <c r="IAM451" s="505"/>
      <c r="IAN451" s="505"/>
      <c r="IAO451" s="511"/>
      <c r="IAP451" s="512"/>
      <c r="IAQ451" s="512"/>
      <c r="IAR451" s="505"/>
      <c r="IAS451" s="505"/>
      <c r="IAT451" s="505"/>
      <c r="IAU451" s="511"/>
      <c r="IAV451" s="512"/>
      <c r="IAW451" s="512"/>
      <c r="IAX451" s="505"/>
      <c r="IAY451" s="505"/>
      <c r="IAZ451" s="505"/>
      <c r="IBA451" s="511"/>
      <c r="IBB451" s="512"/>
      <c r="IBC451" s="512"/>
      <c r="IBD451" s="505"/>
      <c r="IBE451" s="505"/>
      <c r="IBF451" s="505"/>
      <c r="IBG451" s="511"/>
      <c r="IBH451" s="512"/>
      <c r="IBI451" s="512"/>
      <c r="IBJ451" s="505"/>
      <c r="IBK451" s="505"/>
      <c r="IBL451" s="505"/>
      <c r="IBM451" s="511"/>
      <c r="IBN451" s="512"/>
      <c r="IBO451" s="512"/>
      <c r="IBP451" s="505"/>
      <c r="IBQ451" s="505"/>
      <c r="IBR451" s="505"/>
      <c r="IBS451" s="511"/>
      <c r="IBT451" s="512"/>
      <c r="IBU451" s="512"/>
      <c r="IBV451" s="505"/>
      <c r="IBW451" s="505"/>
      <c r="IBX451" s="505"/>
      <c r="IBY451" s="511"/>
      <c r="IBZ451" s="512"/>
      <c r="ICA451" s="512"/>
      <c r="ICB451" s="505"/>
      <c r="ICC451" s="505"/>
      <c r="ICD451" s="505"/>
      <c r="ICE451" s="511"/>
      <c r="ICF451" s="512"/>
      <c r="ICG451" s="512"/>
      <c r="ICH451" s="505"/>
      <c r="ICI451" s="505"/>
      <c r="ICJ451" s="505"/>
      <c r="ICK451" s="511"/>
      <c r="ICL451" s="512"/>
      <c r="ICM451" s="512"/>
      <c r="ICN451" s="505"/>
      <c r="ICO451" s="505"/>
      <c r="ICP451" s="505"/>
      <c r="ICQ451" s="511"/>
      <c r="ICR451" s="512"/>
      <c r="ICS451" s="512"/>
      <c r="ICT451" s="505"/>
      <c r="ICU451" s="505"/>
      <c r="ICV451" s="505"/>
      <c r="ICW451" s="511"/>
      <c r="ICX451" s="512"/>
      <c r="ICY451" s="512"/>
      <c r="ICZ451" s="505"/>
      <c r="IDA451" s="505"/>
      <c r="IDB451" s="505"/>
      <c r="IDC451" s="511"/>
      <c r="IDD451" s="512"/>
      <c r="IDE451" s="512"/>
      <c r="IDF451" s="505"/>
      <c r="IDG451" s="505"/>
      <c r="IDH451" s="505"/>
      <c r="IDI451" s="511"/>
      <c r="IDJ451" s="512"/>
      <c r="IDK451" s="512"/>
      <c r="IDL451" s="505"/>
      <c r="IDM451" s="505"/>
      <c r="IDN451" s="505"/>
      <c r="IDO451" s="511"/>
      <c r="IDP451" s="512"/>
      <c r="IDQ451" s="512"/>
      <c r="IDR451" s="505"/>
      <c r="IDS451" s="505"/>
      <c r="IDT451" s="505"/>
      <c r="IDU451" s="511"/>
      <c r="IDV451" s="512"/>
      <c r="IDW451" s="512"/>
      <c r="IDX451" s="505"/>
      <c r="IDY451" s="505"/>
      <c r="IDZ451" s="505"/>
      <c r="IEA451" s="511"/>
      <c r="IEB451" s="512"/>
      <c r="IEC451" s="512"/>
      <c r="IED451" s="505"/>
      <c r="IEE451" s="505"/>
      <c r="IEF451" s="505"/>
      <c r="IEG451" s="511"/>
      <c r="IEH451" s="512"/>
      <c r="IEI451" s="512"/>
      <c r="IEJ451" s="505"/>
      <c r="IEK451" s="505"/>
      <c r="IEL451" s="505"/>
      <c r="IEM451" s="511"/>
      <c r="IEN451" s="512"/>
      <c r="IEO451" s="512"/>
      <c r="IEP451" s="505"/>
      <c r="IEQ451" s="505"/>
      <c r="IER451" s="505"/>
      <c r="IES451" s="511"/>
      <c r="IET451" s="512"/>
      <c r="IEU451" s="512"/>
      <c r="IEV451" s="505"/>
      <c r="IEW451" s="505"/>
      <c r="IEX451" s="505"/>
      <c r="IEY451" s="511"/>
      <c r="IEZ451" s="512"/>
      <c r="IFA451" s="512"/>
      <c r="IFB451" s="505"/>
      <c r="IFC451" s="505"/>
      <c r="IFD451" s="505"/>
      <c r="IFE451" s="511"/>
      <c r="IFF451" s="512"/>
      <c r="IFG451" s="512"/>
      <c r="IFH451" s="505"/>
      <c r="IFI451" s="505"/>
      <c r="IFJ451" s="505"/>
      <c r="IFK451" s="511"/>
      <c r="IFL451" s="512"/>
      <c r="IFM451" s="512"/>
      <c r="IFN451" s="505"/>
      <c r="IFO451" s="505"/>
      <c r="IFP451" s="505"/>
      <c r="IFQ451" s="511"/>
      <c r="IFR451" s="512"/>
      <c r="IFS451" s="512"/>
      <c r="IFT451" s="505"/>
      <c r="IFU451" s="505"/>
      <c r="IFV451" s="505"/>
      <c r="IFW451" s="511"/>
      <c r="IFX451" s="512"/>
      <c r="IFY451" s="512"/>
      <c r="IFZ451" s="505"/>
      <c r="IGA451" s="505"/>
      <c r="IGB451" s="505"/>
      <c r="IGC451" s="511"/>
      <c r="IGD451" s="512"/>
      <c r="IGE451" s="512"/>
      <c r="IGF451" s="505"/>
      <c r="IGG451" s="505"/>
      <c r="IGH451" s="505"/>
      <c r="IGI451" s="511"/>
      <c r="IGJ451" s="512"/>
      <c r="IGK451" s="512"/>
      <c r="IGL451" s="505"/>
      <c r="IGM451" s="505"/>
      <c r="IGN451" s="505"/>
      <c r="IGO451" s="511"/>
      <c r="IGP451" s="512"/>
      <c r="IGQ451" s="512"/>
      <c r="IGR451" s="505"/>
      <c r="IGS451" s="505"/>
      <c r="IGT451" s="505"/>
      <c r="IGU451" s="511"/>
      <c r="IGV451" s="512"/>
      <c r="IGW451" s="512"/>
      <c r="IGX451" s="505"/>
      <c r="IGY451" s="505"/>
      <c r="IGZ451" s="505"/>
      <c r="IHA451" s="511"/>
      <c r="IHB451" s="512"/>
      <c r="IHC451" s="512"/>
      <c r="IHD451" s="505"/>
      <c r="IHE451" s="505"/>
      <c r="IHF451" s="505"/>
      <c r="IHG451" s="511"/>
      <c r="IHH451" s="512"/>
      <c r="IHI451" s="512"/>
      <c r="IHJ451" s="505"/>
      <c r="IHK451" s="505"/>
      <c r="IHL451" s="505"/>
      <c r="IHM451" s="511"/>
      <c r="IHN451" s="512"/>
      <c r="IHO451" s="512"/>
      <c r="IHP451" s="505"/>
      <c r="IHQ451" s="505"/>
      <c r="IHR451" s="505"/>
      <c r="IHS451" s="511"/>
      <c r="IHT451" s="512"/>
      <c r="IHU451" s="512"/>
      <c r="IHV451" s="505"/>
      <c r="IHW451" s="505"/>
      <c r="IHX451" s="505"/>
      <c r="IHY451" s="511"/>
      <c r="IHZ451" s="512"/>
      <c r="IIA451" s="512"/>
      <c r="IIB451" s="505"/>
      <c r="IIC451" s="505"/>
      <c r="IID451" s="505"/>
      <c r="IIE451" s="511"/>
      <c r="IIF451" s="512"/>
      <c r="IIG451" s="512"/>
      <c r="IIH451" s="505"/>
      <c r="III451" s="505"/>
      <c r="IIJ451" s="505"/>
      <c r="IIK451" s="511"/>
      <c r="IIL451" s="512"/>
      <c r="IIM451" s="512"/>
      <c r="IIN451" s="505"/>
      <c r="IIO451" s="505"/>
      <c r="IIP451" s="505"/>
      <c r="IIQ451" s="511"/>
      <c r="IIR451" s="512"/>
      <c r="IIS451" s="512"/>
      <c r="IIT451" s="505"/>
      <c r="IIU451" s="505"/>
      <c r="IIV451" s="505"/>
      <c r="IIW451" s="511"/>
      <c r="IIX451" s="512"/>
      <c r="IIY451" s="512"/>
      <c r="IIZ451" s="505"/>
      <c r="IJA451" s="505"/>
      <c r="IJB451" s="505"/>
      <c r="IJC451" s="511"/>
      <c r="IJD451" s="512"/>
      <c r="IJE451" s="512"/>
      <c r="IJF451" s="505"/>
      <c r="IJG451" s="505"/>
      <c r="IJH451" s="505"/>
      <c r="IJI451" s="511"/>
      <c r="IJJ451" s="512"/>
      <c r="IJK451" s="512"/>
      <c r="IJL451" s="505"/>
      <c r="IJM451" s="505"/>
      <c r="IJN451" s="505"/>
      <c r="IJO451" s="511"/>
      <c r="IJP451" s="512"/>
      <c r="IJQ451" s="512"/>
      <c r="IJR451" s="505"/>
      <c r="IJS451" s="505"/>
      <c r="IJT451" s="505"/>
      <c r="IJU451" s="511"/>
      <c r="IJV451" s="512"/>
      <c r="IJW451" s="512"/>
      <c r="IJX451" s="505"/>
      <c r="IJY451" s="505"/>
      <c r="IJZ451" s="505"/>
      <c r="IKA451" s="511"/>
      <c r="IKB451" s="512"/>
      <c r="IKC451" s="512"/>
      <c r="IKD451" s="505"/>
      <c r="IKE451" s="505"/>
      <c r="IKF451" s="505"/>
      <c r="IKG451" s="511"/>
      <c r="IKH451" s="512"/>
      <c r="IKI451" s="512"/>
      <c r="IKJ451" s="505"/>
      <c r="IKK451" s="505"/>
      <c r="IKL451" s="505"/>
      <c r="IKM451" s="511"/>
      <c r="IKN451" s="512"/>
      <c r="IKO451" s="512"/>
      <c r="IKP451" s="505"/>
      <c r="IKQ451" s="505"/>
      <c r="IKR451" s="505"/>
      <c r="IKS451" s="511"/>
      <c r="IKT451" s="512"/>
      <c r="IKU451" s="512"/>
      <c r="IKV451" s="505"/>
      <c r="IKW451" s="505"/>
      <c r="IKX451" s="505"/>
      <c r="IKY451" s="511"/>
      <c r="IKZ451" s="512"/>
      <c r="ILA451" s="512"/>
      <c r="ILB451" s="505"/>
      <c r="ILC451" s="505"/>
      <c r="ILD451" s="505"/>
      <c r="ILE451" s="511"/>
      <c r="ILF451" s="512"/>
      <c r="ILG451" s="512"/>
      <c r="ILH451" s="505"/>
      <c r="ILI451" s="505"/>
      <c r="ILJ451" s="505"/>
      <c r="ILK451" s="511"/>
      <c r="ILL451" s="512"/>
      <c r="ILM451" s="512"/>
      <c r="ILN451" s="505"/>
      <c r="ILO451" s="505"/>
      <c r="ILP451" s="505"/>
      <c r="ILQ451" s="511"/>
      <c r="ILR451" s="512"/>
      <c r="ILS451" s="512"/>
      <c r="ILT451" s="505"/>
      <c r="ILU451" s="505"/>
      <c r="ILV451" s="505"/>
      <c r="ILW451" s="511"/>
      <c r="ILX451" s="512"/>
      <c r="ILY451" s="512"/>
      <c r="ILZ451" s="505"/>
      <c r="IMA451" s="505"/>
      <c r="IMB451" s="505"/>
      <c r="IMC451" s="511"/>
      <c r="IMD451" s="512"/>
      <c r="IME451" s="512"/>
      <c r="IMF451" s="505"/>
      <c r="IMG451" s="505"/>
      <c r="IMH451" s="505"/>
      <c r="IMI451" s="511"/>
      <c r="IMJ451" s="512"/>
      <c r="IMK451" s="512"/>
      <c r="IML451" s="505"/>
      <c r="IMM451" s="505"/>
      <c r="IMN451" s="505"/>
      <c r="IMO451" s="511"/>
      <c r="IMP451" s="512"/>
      <c r="IMQ451" s="512"/>
      <c r="IMR451" s="505"/>
      <c r="IMS451" s="505"/>
      <c r="IMT451" s="505"/>
      <c r="IMU451" s="511"/>
      <c r="IMV451" s="512"/>
      <c r="IMW451" s="512"/>
      <c r="IMX451" s="505"/>
      <c r="IMY451" s="505"/>
      <c r="IMZ451" s="505"/>
      <c r="INA451" s="511"/>
      <c r="INB451" s="512"/>
      <c r="INC451" s="512"/>
      <c r="IND451" s="505"/>
      <c r="INE451" s="505"/>
      <c r="INF451" s="505"/>
      <c r="ING451" s="511"/>
      <c r="INH451" s="512"/>
      <c r="INI451" s="512"/>
      <c r="INJ451" s="505"/>
      <c r="INK451" s="505"/>
      <c r="INL451" s="505"/>
      <c r="INM451" s="511"/>
      <c r="INN451" s="512"/>
      <c r="INO451" s="512"/>
      <c r="INP451" s="505"/>
      <c r="INQ451" s="505"/>
      <c r="INR451" s="505"/>
      <c r="INS451" s="511"/>
      <c r="INT451" s="512"/>
      <c r="INU451" s="512"/>
      <c r="INV451" s="505"/>
      <c r="INW451" s="505"/>
      <c r="INX451" s="505"/>
      <c r="INY451" s="511"/>
      <c r="INZ451" s="512"/>
      <c r="IOA451" s="512"/>
      <c r="IOB451" s="505"/>
      <c r="IOC451" s="505"/>
      <c r="IOD451" s="505"/>
      <c r="IOE451" s="511"/>
      <c r="IOF451" s="512"/>
      <c r="IOG451" s="512"/>
      <c r="IOH451" s="505"/>
      <c r="IOI451" s="505"/>
      <c r="IOJ451" s="505"/>
      <c r="IOK451" s="511"/>
      <c r="IOL451" s="512"/>
      <c r="IOM451" s="512"/>
      <c r="ION451" s="505"/>
      <c r="IOO451" s="505"/>
      <c r="IOP451" s="505"/>
      <c r="IOQ451" s="511"/>
      <c r="IOR451" s="512"/>
      <c r="IOS451" s="512"/>
      <c r="IOT451" s="505"/>
      <c r="IOU451" s="505"/>
      <c r="IOV451" s="505"/>
      <c r="IOW451" s="511"/>
      <c r="IOX451" s="512"/>
      <c r="IOY451" s="512"/>
      <c r="IOZ451" s="505"/>
      <c r="IPA451" s="505"/>
      <c r="IPB451" s="505"/>
      <c r="IPC451" s="511"/>
      <c r="IPD451" s="512"/>
      <c r="IPE451" s="512"/>
      <c r="IPF451" s="505"/>
      <c r="IPG451" s="505"/>
      <c r="IPH451" s="505"/>
      <c r="IPI451" s="511"/>
      <c r="IPJ451" s="512"/>
      <c r="IPK451" s="512"/>
      <c r="IPL451" s="505"/>
      <c r="IPM451" s="505"/>
      <c r="IPN451" s="505"/>
      <c r="IPO451" s="511"/>
      <c r="IPP451" s="512"/>
      <c r="IPQ451" s="512"/>
      <c r="IPR451" s="505"/>
      <c r="IPS451" s="505"/>
      <c r="IPT451" s="505"/>
      <c r="IPU451" s="511"/>
      <c r="IPV451" s="512"/>
      <c r="IPW451" s="512"/>
      <c r="IPX451" s="505"/>
      <c r="IPY451" s="505"/>
      <c r="IPZ451" s="505"/>
      <c r="IQA451" s="511"/>
      <c r="IQB451" s="512"/>
      <c r="IQC451" s="512"/>
      <c r="IQD451" s="505"/>
      <c r="IQE451" s="505"/>
      <c r="IQF451" s="505"/>
      <c r="IQG451" s="511"/>
      <c r="IQH451" s="512"/>
      <c r="IQI451" s="512"/>
      <c r="IQJ451" s="505"/>
      <c r="IQK451" s="505"/>
      <c r="IQL451" s="505"/>
      <c r="IQM451" s="511"/>
      <c r="IQN451" s="512"/>
      <c r="IQO451" s="512"/>
      <c r="IQP451" s="505"/>
      <c r="IQQ451" s="505"/>
      <c r="IQR451" s="505"/>
      <c r="IQS451" s="511"/>
      <c r="IQT451" s="512"/>
      <c r="IQU451" s="512"/>
      <c r="IQV451" s="505"/>
      <c r="IQW451" s="505"/>
      <c r="IQX451" s="505"/>
      <c r="IQY451" s="511"/>
      <c r="IQZ451" s="512"/>
      <c r="IRA451" s="512"/>
      <c r="IRB451" s="505"/>
      <c r="IRC451" s="505"/>
      <c r="IRD451" s="505"/>
      <c r="IRE451" s="511"/>
      <c r="IRF451" s="512"/>
      <c r="IRG451" s="512"/>
      <c r="IRH451" s="505"/>
      <c r="IRI451" s="505"/>
      <c r="IRJ451" s="505"/>
      <c r="IRK451" s="511"/>
      <c r="IRL451" s="512"/>
      <c r="IRM451" s="512"/>
      <c r="IRN451" s="505"/>
      <c r="IRO451" s="505"/>
      <c r="IRP451" s="505"/>
      <c r="IRQ451" s="511"/>
      <c r="IRR451" s="512"/>
      <c r="IRS451" s="512"/>
      <c r="IRT451" s="505"/>
      <c r="IRU451" s="505"/>
      <c r="IRV451" s="505"/>
      <c r="IRW451" s="511"/>
      <c r="IRX451" s="512"/>
      <c r="IRY451" s="512"/>
      <c r="IRZ451" s="505"/>
      <c r="ISA451" s="505"/>
      <c r="ISB451" s="505"/>
      <c r="ISC451" s="511"/>
      <c r="ISD451" s="512"/>
      <c r="ISE451" s="512"/>
      <c r="ISF451" s="505"/>
      <c r="ISG451" s="505"/>
      <c r="ISH451" s="505"/>
      <c r="ISI451" s="511"/>
      <c r="ISJ451" s="512"/>
      <c r="ISK451" s="512"/>
      <c r="ISL451" s="505"/>
      <c r="ISM451" s="505"/>
      <c r="ISN451" s="505"/>
      <c r="ISO451" s="511"/>
      <c r="ISP451" s="512"/>
      <c r="ISQ451" s="512"/>
      <c r="ISR451" s="505"/>
      <c r="ISS451" s="505"/>
      <c r="IST451" s="505"/>
      <c r="ISU451" s="511"/>
      <c r="ISV451" s="512"/>
      <c r="ISW451" s="512"/>
      <c r="ISX451" s="505"/>
      <c r="ISY451" s="505"/>
      <c r="ISZ451" s="505"/>
      <c r="ITA451" s="511"/>
      <c r="ITB451" s="512"/>
      <c r="ITC451" s="512"/>
      <c r="ITD451" s="505"/>
      <c r="ITE451" s="505"/>
      <c r="ITF451" s="505"/>
      <c r="ITG451" s="511"/>
      <c r="ITH451" s="512"/>
      <c r="ITI451" s="512"/>
      <c r="ITJ451" s="505"/>
      <c r="ITK451" s="505"/>
      <c r="ITL451" s="505"/>
      <c r="ITM451" s="511"/>
      <c r="ITN451" s="512"/>
      <c r="ITO451" s="512"/>
      <c r="ITP451" s="505"/>
      <c r="ITQ451" s="505"/>
      <c r="ITR451" s="505"/>
      <c r="ITS451" s="511"/>
      <c r="ITT451" s="512"/>
      <c r="ITU451" s="512"/>
      <c r="ITV451" s="505"/>
      <c r="ITW451" s="505"/>
      <c r="ITX451" s="505"/>
      <c r="ITY451" s="511"/>
      <c r="ITZ451" s="512"/>
      <c r="IUA451" s="512"/>
      <c r="IUB451" s="505"/>
      <c r="IUC451" s="505"/>
      <c r="IUD451" s="505"/>
      <c r="IUE451" s="511"/>
      <c r="IUF451" s="512"/>
      <c r="IUG451" s="512"/>
      <c r="IUH451" s="505"/>
      <c r="IUI451" s="505"/>
      <c r="IUJ451" s="505"/>
      <c r="IUK451" s="511"/>
      <c r="IUL451" s="512"/>
      <c r="IUM451" s="512"/>
      <c r="IUN451" s="505"/>
      <c r="IUO451" s="505"/>
      <c r="IUP451" s="505"/>
      <c r="IUQ451" s="511"/>
      <c r="IUR451" s="512"/>
      <c r="IUS451" s="512"/>
      <c r="IUT451" s="505"/>
      <c r="IUU451" s="505"/>
      <c r="IUV451" s="505"/>
      <c r="IUW451" s="511"/>
      <c r="IUX451" s="512"/>
      <c r="IUY451" s="512"/>
      <c r="IUZ451" s="505"/>
      <c r="IVA451" s="505"/>
      <c r="IVB451" s="505"/>
      <c r="IVC451" s="511"/>
      <c r="IVD451" s="512"/>
      <c r="IVE451" s="512"/>
      <c r="IVF451" s="505"/>
      <c r="IVG451" s="505"/>
      <c r="IVH451" s="505"/>
      <c r="IVI451" s="511"/>
      <c r="IVJ451" s="512"/>
      <c r="IVK451" s="512"/>
      <c r="IVL451" s="505"/>
      <c r="IVM451" s="505"/>
      <c r="IVN451" s="505"/>
      <c r="IVO451" s="511"/>
      <c r="IVP451" s="512"/>
      <c r="IVQ451" s="512"/>
      <c r="IVR451" s="505"/>
      <c r="IVS451" s="505"/>
      <c r="IVT451" s="505"/>
      <c r="IVU451" s="511"/>
      <c r="IVV451" s="512"/>
      <c r="IVW451" s="512"/>
      <c r="IVX451" s="505"/>
      <c r="IVY451" s="505"/>
      <c r="IVZ451" s="505"/>
      <c r="IWA451" s="511"/>
      <c r="IWB451" s="512"/>
      <c r="IWC451" s="512"/>
      <c r="IWD451" s="505"/>
      <c r="IWE451" s="505"/>
      <c r="IWF451" s="505"/>
      <c r="IWG451" s="511"/>
      <c r="IWH451" s="512"/>
      <c r="IWI451" s="512"/>
      <c r="IWJ451" s="505"/>
      <c r="IWK451" s="505"/>
      <c r="IWL451" s="505"/>
      <c r="IWM451" s="511"/>
      <c r="IWN451" s="512"/>
      <c r="IWO451" s="512"/>
      <c r="IWP451" s="505"/>
      <c r="IWQ451" s="505"/>
      <c r="IWR451" s="505"/>
      <c r="IWS451" s="511"/>
      <c r="IWT451" s="512"/>
      <c r="IWU451" s="512"/>
      <c r="IWV451" s="505"/>
      <c r="IWW451" s="505"/>
      <c r="IWX451" s="505"/>
      <c r="IWY451" s="511"/>
      <c r="IWZ451" s="512"/>
      <c r="IXA451" s="512"/>
      <c r="IXB451" s="505"/>
      <c r="IXC451" s="505"/>
      <c r="IXD451" s="505"/>
      <c r="IXE451" s="511"/>
      <c r="IXF451" s="512"/>
      <c r="IXG451" s="512"/>
      <c r="IXH451" s="505"/>
      <c r="IXI451" s="505"/>
      <c r="IXJ451" s="505"/>
      <c r="IXK451" s="511"/>
      <c r="IXL451" s="512"/>
      <c r="IXM451" s="512"/>
      <c r="IXN451" s="505"/>
      <c r="IXO451" s="505"/>
      <c r="IXP451" s="505"/>
      <c r="IXQ451" s="511"/>
      <c r="IXR451" s="512"/>
      <c r="IXS451" s="512"/>
      <c r="IXT451" s="505"/>
      <c r="IXU451" s="505"/>
      <c r="IXV451" s="505"/>
      <c r="IXW451" s="511"/>
      <c r="IXX451" s="512"/>
      <c r="IXY451" s="512"/>
      <c r="IXZ451" s="505"/>
      <c r="IYA451" s="505"/>
      <c r="IYB451" s="505"/>
      <c r="IYC451" s="511"/>
      <c r="IYD451" s="512"/>
      <c r="IYE451" s="512"/>
      <c r="IYF451" s="505"/>
      <c r="IYG451" s="505"/>
      <c r="IYH451" s="505"/>
      <c r="IYI451" s="511"/>
      <c r="IYJ451" s="512"/>
      <c r="IYK451" s="512"/>
      <c r="IYL451" s="505"/>
      <c r="IYM451" s="505"/>
      <c r="IYN451" s="505"/>
      <c r="IYO451" s="511"/>
      <c r="IYP451" s="512"/>
      <c r="IYQ451" s="512"/>
      <c r="IYR451" s="505"/>
      <c r="IYS451" s="505"/>
      <c r="IYT451" s="505"/>
      <c r="IYU451" s="511"/>
      <c r="IYV451" s="512"/>
      <c r="IYW451" s="512"/>
      <c r="IYX451" s="505"/>
      <c r="IYY451" s="505"/>
      <c r="IYZ451" s="505"/>
      <c r="IZA451" s="511"/>
      <c r="IZB451" s="512"/>
      <c r="IZC451" s="512"/>
      <c r="IZD451" s="505"/>
      <c r="IZE451" s="505"/>
      <c r="IZF451" s="505"/>
      <c r="IZG451" s="511"/>
      <c r="IZH451" s="512"/>
      <c r="IZI451" s="512"/>
      <c r="IZJ451" s="505"/>
      <c r="IZK451" s="505"/>
      <c r="IZL451" s="505"/>
      <c r="IZM451" s="511"/>
      <c r="IZN451" s="512"/>
      <c r="IZO451" s="512"/>
      <c r="IZP451" s="505"/>
      <c r="IZQ451" s="505"/>
      <c r="IZR451" s="505"/>
      <c r="IZS451" s="511"/>
      <c r="IZT451" s="512"/>
      <c r="IZU451" s="512"/>
      <c r="IZV451" s="505"/>
      <c r="IZW451" s="505"/>
      <c r="IZX451" s="505"/>
      <c r="IZY451" s="511"/>
      <c r="IZZ451" s="512"/>
      <c r="JAA451" s="512"/>
      <c r="JAB451" s="505"/>
      <c r="JAC451" s="505"/>
      <c r="JAD451" s="505"/>
      <c r="JAE451" s="511"/>
      <c r="JAF451" s="512"/>
      <c r="JAG451" s="512"/>
      <c r="JAH451" s="505"/>
      <c r="JAI451" s="505"/>
      <c r="JAJ451" s="505"/>
      <c r="JAK451" s="511"/>
      <c r="JAL451" s="512"/>
      <c r="JAM451" s="512"/>
      <c r="JAN451" s="505"/>
      <c r="JAO451" s="505"/>
      <c r="JAP451" s="505"/>
      <c r="JAQ451" s="511"/>
      <c r="JAR451" s="512"/>
      <c r="JAS451" s="512"/>
      <c r="JAT451" s="505"/>
      <c r="JAU451" s="505"/>
      <c r="JAV451" s="505"/>
      <c r="JAW451" s="511"/>
      <c r="JAX451" s="512"/>
      <c r="JAY451" s="512"/>
      <c r="JAZ451" s="505"/>
      <c r="JBA451" s="505"/>
      <c r="JBB451" s="505"/>
      <c r="JBC451" s="511"/>
      <c r="JBD451" s="512"/>
      <c r="JBE451" s="512"/>
      <c r="JBF451" s="505"/>
      <c r="JBG451" s="505"/>
      <c r="JBH451" s="505"/>
      <c r="JBI451" s="511"/>
      <c r="JBJ451" s="512"/>
      <c r="JBK451" s="512"/>
      <c r="JBL451" s="505"/>
      <c r="JBM451" s="505"/>
      <c r="JBN451" s="505"/>
      <c r="JBO451" s="511"/>
      <c r="JBP451" s="512"/>
      <c r="JBQ451" s="512"/>
      <c r="JBR451" s="505"/>
      <c r="JBS451" s="505"/>
      <c r="JBT451" s="505"/>
      <c r="JBU451" s="511"/>
      <c r="JBV451" s="512"/>
      <c r="JBW451" s="512"/>
      <c r="JBX451" s="505"/>
      <c r="JBY451" s="505"/>
      <c r="JBZ451" s="505"/>
      <c r="JCA451" s="511"/>
      <c r="JCB451" s="512"/>
      <c r="JCC451" s="512"/>
      <c r="JCD451" s="505"/>
      <c r="JCE451" s="505"/>
      <c r="JCF451" s="505"/>
      <c r="JCG451" s="511"/>
      <c r="JCH451" s="512"/>
      <c r="JCI451" s="512"/>
      <c r="JCJ451" s="505"/>
      <c r="JCK451" s="505"/>
      <c r="JCL451" s="505"/>
      <c r="JCM451" s="511"/>
      <c r="JCN451" s="512"/>
      <c r="JCO451" s="512"/>
      <c r="JCP451" s="505"/>
      <c r="JCQ451" s="505"/>
      <c r="JCR451" s="505"/>
      <c r="JCS451" s="511"/>
      <c r="JCT451" s="512"/>
      <c r="JCU451" s="512"/>
      <c r="JCV451" s="505"/>
      <c r="JCW451" s="505"/>
      <c r="JCX451" s="505"/>
      <c r="JCY451" s="511"/>
      <c r="JCZ451" s="512"/>
      <c r="JDA451" s="512"/>
      <c r="JDB451" s="505"/>
      <c r="JDC451" s="505"/>
      <c r="JDD451" s="505"/>
      <c r="JDE451" s="511"/>
      <c r="JDF451" s="512"/>
      <c r="JDG451" s="512"/>
      <c r="JDH451" s="505"/>
      <c r="JDI451" s="505"/>
      <c r="JDJ451" s="505"/>
      <c r="JDK451" s="511"/>
      <c r="JDL451" s="512"/>
      <c r="JDM451" s="512"/>
      <c r="JDN451" s="505"/>
      <c r="JDO451" s="505"/>
      <c r="JDP451" s="505"/>
      <c r="JDQ451" s="511"/>
      <c r="JDR451" s="512"/>
      <c r="JDS451" s="512"/>
      <c r="JDT451" s="505"/>
      <c r="JDU451" s="505"/>
      <c r="JDV451" s="505"/>
      <c r="JDW451" s="511"/>
      <c r="JDX451" s="512"/>
      <c r="JDY451" s="512"/>
      <c r="JDZ451" s="505"/>
      <c r="JEA451" s="505"/>
      <c r="JEB451" s="505"/>
      <c r="JEC451" s="511"/>
      <c r="JED451" s="512"/>
      <c r="JEE451" s="512"/>
      <c r="JEF451" s="505"/>
      <c r="JEG451" s="505"/>
      <c r="JEH451" s="505"/>
      <c r="JEI451" s="511"/>
      <c r="JEJ451" s="512"/>
      <c r="JEK451" s="512"/>
      <c r="JEL451" s="505"/>
      <c r="JEM451" s="505"/>
      <c r="JEN451" s="505"/>
      <c r="JEO451" s="511"/>
      <c r="JEP451" s="512"/>
      <c r="JEQ451" s="512"/>
      <c r="JER451" s="505"/>
      <c r="JES451" s="505"/>
      <c r="JET451" s="505"/>
      <c r="JEU451" s="511"/>
      <c r="JEV451" s="512"/>
      <c r="JEW451" s="512"/>
      <c r="JEX451" s="505"/>
      <c r="JEY451" s="505"/>
      <c r="JEZ451" s="505"/>
      <c r="JFA451" s="511"/>
      <c r="JFB451" s="512"/>
      <c r="JFC451" s="512"/>
      <c r="JFD451" s="505"/>
      <c r="JFE451" s="505"/>
      <c r="JFF451" s="505"/>
      <c r="JFG451" s="511"/>
      <c r="JFH451" s="512"/>
      <c r="JFI451" s="512"/>
      <c r="JFJ451" s="505"/>
      <c r="JFK451" s="505"/>
      <c r="JFL451" s="505"/>
      <c r="JFM451" s="511"/>
      <c r="JFN451" s="512"/>
      <c r="JFO451" s="512"/>
      <c r="JFP451" s="505"/>
      <c r="JFQ451" s="505"/>
      <c r="JFR451" s="505"/>
      <c r="JFS451" s="511"/>
      <c r="JFT451" s="512"/>
      <c r="JFU451" s="512"/>
      <c r="JFV451" s="505"/>
      <c r="JFW451" s="505"/>
      <c r="JFX451" s="505"/>
      <c r="JFY451" s="511"/>
      <c r="JFZ451" s="512"/>
      <c r="JGA451" s="512"/>
      <c r="JGB451" s="505"/>
      <c r="JGC451" s="505"/>
      <c r="JGD451" s="505"/>
      <c r="JGE451" s="511"/>
      <c r="JGF451" s="512"/>
      <c r="JGG451" s="512"/>
      <c r="JGH451" s="505"/>
      <c r="JGI451" s="505"/>
      <c r="JGJ451" s="505"/>
      <c r="JGK451" s="511"/>
      <c r="JGL451" s="512"/>
      <c r="JGM451" s="512"/>
      <c r="JGN451" s="505"/>
      <c r="JGO451" s="505"/>
      <c r="JGP451" s="505"/>
      <c r="JGQ451" s="511"/>
      <c r="JGR451" s="512"/>
      <c r="JGS451" s="512"/>
      <c r="JGT451" s="505"/>
      <c r="JGU451" s="505"/>
      <c r="JGV451" s="505"/>
      <c r="JGW451" s="511"/>
      <c r="JGX451" s="512"/>
      <c r="JGY451" s="512"/>
      <c r="JGZ451" s="505"/>
      <c r="JHA451" s="505"/>
      <c r="JHB451" s="505"/>
      <c r="JHC451" s="511"/>
      <c r="JHD451" s="512"/>
      <c r="JHE451" s="512"/>
      <c r="JHF451" s="505"/>
      <c r="JHG451" s="505"/>
      <c r="JHH451" s="505"/>
      <c r="JHI451" s="511"/>
      <c r="JHJ451" s="512"/>
      <c r="JHK451" s="512"/>
      <c r="JHL451" s="505"/>
      <c r="JHM451" s="505"/>
      <c r="JHN451" s="505"/>
      <c r="JHO451" s="511"/>
      <c r="JHP451" s="512"/>
      <c r="JHQ451" s="512"/>
      <c r="JHR451" s="505"/>
      <c r="JHS451" s="505"/>
      <c r="JHT451" s="505"/>
      <c r="JHU451" s="511"/>
      <c r="JHV451" s="512"/>
      <c r="JHW451" s="512"/>
      <c r="JHX451" s="505"/>
      <c r="JHY451" s="505"/>
      <c r="JHZ451" s="505"/>
      <c r="JIA451" s="511"/>
      <c r="JIB451" s="512"/>
      <c r="JIC451" s="512"/>
      <c r="JID451" s="505"/>
      <c r="JIE451" s="505"/>
      <c r="JIF451" s="505"/>
      <c r="JIG451" s="511"/>
      <c r="JIH451" s="512"/>
      <c r="JII451" s="512"/>
      <c r="JIJ451" s="505"/>
      <c r="JIK451" s="505"/>
      <c r="JIL451" s="505"/>
      <c r="JIM451" s="511"/>
      <c r="JIN451" s="512"/>
      <c r="JIO451" s="512"/>
      <c r="JIP451" s="505"/>
      <c r="JIQ451" s="505"/>
      <c r="JIR451" s="505"/>
      <c r="JIS451" s="511"/>
      <c r="JIT451" s="512"/>
      <c r="JIU451" s="512"/>
      <c r="JIV451" s="505"/>
      <c r="JIW451" s="505"/>
      <c r="JIX451" s="505"/>
      <c r="JIY451" s="511"/>
      <c r="JIZ451" s="512"/>
      <c r="JJA451" s="512"/>
      <c r="JJB451" s="505"/>
      <c r="JJC451" s="505"/>
      <c r="JJD451" s="505"/>
      <c r="JJE451" s="511"/>
      <c r="JJF451" s="512"/>
      <c r="JJG451" s="512"/>
      <c r="JJH451" s="505"/>
      <c r="JJI451" s="505"/>
      <c r="JJJ451" s="505"/>
      <c r="JJK451" s="511"/>
      <c r="JJL451" s="512"/>
      <c r="JJM451" s="512"/>
      <c r="JJN451" s="505"/>
      <c r="JJO451" s="505"/>
      <c r="JJP451" s="505"/>
      <c r="JJQ451" s="511"/>
      <c r="JJR451" s="512"/>
      <c r="JJS451" s="512"/>
      <c r="JJT451" s="505"/>
      <c r="JJU451" s="505"/>
      <c r="JJV451" s="505"/>
      <c r="JJW451" s="511"/>
      <c r="JJX451" s="512"/>
      <c r="JJY451" s="512"/>
      <c r="JJZ451" s="505"/>
      <c r="JKA451" s="505"/>
      <c r="JKB451" s="505"/>
      <c r="JKC451" s="511"/>
      <c r="JKD451" s="512"/>
      <c r="JKE451" s="512"/>
      <c r="JKF451" s="505"/>
      <c r="JKG451" s="505"/>
      <c r="JKH451" s="505"/>
      <c r="JKI451" s="511"/>
      <c r="JKJ451" s="512"/>
      <c r="JKK451" s="512"/>
      <c r="JKL451" s="505"/>
      <c r="JKM451" s="505"/>
      <c r="JKN451" s="505"/>
      <c r="JKO451" s="511"/>
      <c r="JKP451" s="512"/>
      <c r="JKQ451" s="512"/>
      <c r="JKR451" s="505"/>
      <c r="JKS451" s="505"/>
      <c r="JKT451" s="505"/>
      <c r="JKU451" s="511"/>
      <c r="JKV451" s="512"/>
      <c r="JKW451" s="512"/>
      <c r="JKX451" s="505"/>
      <c r="JKY451" s="505"/>
      <c r="JKZ451" s="505"/>
      <c r="JLA451" s="511"/>
      <c r="JLB451" s="512"/>
      <c r="JLC451" s="512"/>
      <c r="JLD451" s="505"/>
      <c r="JLE451" s="505"/>
      <c r="JLF451" s="505"/>
      <c r="JLG451" s="511"/>
      <c r="JLH451" s="512"/>
      <c r="JLI451" s="512"/>
      <c r="JLJ451" s="505"/>
      <c r="JLK451" s="505"/>
      <c r="JLL451" s="505"/>
      <c r="JLM451" s="511"/>
      <c r="JLN451" s="512"/>
      <c r="JLO451" s="512"/>
      <c r="JLP451" s="505"/>
      <c r="JLQ451" s="505"/>
      <c r="JLR451" s="505"/>
      <c r="JLS451" s="511"/>
      <c r="JLT451" s="512"/>
      <c r="JLU451" s="512"/>
      <c r="JLV451" s="505"/>
      <c r="JLW451" s="505"/>
      <c r="JLX451" s="505"/>
      <c r="JLY451" s="511"/>
      <c r="JLZ451" s="512"/>
      <c r="JMA451" s="512"/>
      <c r="JMB451" s="505"/>
      <c r="JMC451" s="505"/>
      <c r="JMD451" s="505"/>
      <c r="JME451" s="511"/>
      <c r="JMF451" s="512"/>
      <c r="JMG451" s="512"/>
      <c r="JMH451" s="505"/>
      <c r="JMI451" s="505"/>
      <c r="JMJ451" s="505"/>
      <c r="JMK451" s="511"/>
      <c r="JML451" s="512"/>
      <c r="JMM451" s="512"/>
      <c r="JMN451" s="505"/>
      <c r="JMO451" s="505"/>
      <c r="JMP451" s="505"/>
      <c r="JMQ451" s="511"/>
      <c r="JMR451" s="512"/>
      <c r="JMS451" s="512"/>
      <c r="JMT451" s="505"/>
      <c r="JMU451" s="505"/>
      <c r="JMV451" s="505"/>
      <c r="JMW451" s="511"/>
      <c r="JMX451" s="512"/>
      <c r="JMY451" s="512"/>
      <c r="JMZ451" s="505"/>
      <c r="JNA451" s="505"/>
      <c r="JNB451" s="505"/>
      <c r="JNC451" s="511"/>
      <c r="JND451" s="512"/>
      <c r="JNE451" s="512"/>
      <c r="JNF451" s="505"/>
      <c r="JNG451" s="505"/>
      <c r="JNH451" s="505"/>
      <c r="JNI451" s="511"/>
      <c r="JNJ451" s="512"/>
      <c r="JNK451" s="512"/>
      <c r="JNL451" s="505"/>
      <c r="JNM451" s="505"/>
      <c r="JNN451" s="505"/>
      <c r="JNO451" s="511"/>
      <c r="JNP451" s="512"/>
      <c r="JNQ451" s="512"/>
      <c r="JNR451" s="505"/>
      <c r="JNS451" s="505"/>
      <c r="JNT451" s="505"/>
      <c r="JNU451" s="511"/>
      <c r="JNV451" s="512"/>
      <c r="JNW451" s="512"/>
      <c r="JNX451" s="505"/>
      <c r="JNY451" s="505"/>
      <c r="JNZ451" s="505"/>
      <c r="JOA451" s="511"/>
      <c r="JOB451" s="512"/>
      <c r="JOC451" s="512"/>
      <c r="JOD451" s="505"/>
      <c r="JOE451" s="505"/>
      <c r="JOF451" s="505"/>
      <c r="JOG451" s="511"/>
      <c r="JOH451" s="512"/>
      <c r="JOI451" s="512"/>
      <c r="JOJ451" s="505"/>
      <c r="JOK451" s="505"/>
      <c r="JOL451" s="505"/>
      <c r="JOM451" s="511"/>
      <c r="JON451" s="512"/>
      <c r="JOO451" s="512"/>
      <c r="JOP451" s="505"/>
      <c r="JOQ451" s="505"/>
      <c r="JOR451" s="505"/>
      <c r="JOS451" s="511"/>
      <c r="JOT451" s="512"/>
      <c r="JOU451" s="512"/>
      <c r="JOV451" s="505"/>
      <c r="JOW451" s="505"/>
      <c r="JOX451" s="505"/>
      <c r="JOY451" s="511"/>
      <c r="JOZ451" s="512"/>
      <c r="JPA451" s="512"/>
      <c r="JPB451" s="505"/>
      <c r="JPC451" s="505"/>
      <c r="JPD451" s="505"/>
      <c r="JPE451" s="511"/>
      <c r="JPF451" s="512"/>
      <c r="JPG451" s="512"/>
      <c r="JPH451" s="505"/>
      <c r="JPI451" s="505"/>
      <c r="JPJ451" s="505"/>
      <c r="JPK451" s="511"/>
      <c r="JPL451" s="512"/>
      <c r="JPM451" s="512"/>
      <c r="JPN451" s="505"/>
      <c r="JPO451" s="505"/>
      <c r="JPP451" s="505"/>
      <c r="JPQ451" s="511"/>
      <c r="JPR451" s="512"/>
      <c r="JPS451" s="512"/>
      <c r="JPT451" s="505"/>
      <c r="JPU451" s="505"/>
      <c r="JPV451" s="505"/>
      <c r="JPW451" s="511"/>
      <c r="JPX451" s="512"/>
      <c r="JPY451" s="512"/>
      <c r="JPZ451" s="505"/>
      <c r="JQA451" s="505"/>
      <c r="JQB451" s="505"/>
      <c r="JQC451" s="511"/>
      <c r="JQD451" s="512"/>
      <c r="JQE451" s="512"/>
      <c r="JQF451" s="505"/>
      <c r="JQG451" s="505"/>
      <c r="JQH451" s="505"/>
      <c r="JQI451" s="511"/>
      <c r="JQJ451" s="512"/>
      <c r="JQK451" s="512"/>
      <c r="JQL451" s="505"/>
      <c r="JQM451" s="505"/>
      <c r="JQN451" s="505"/>
      <c r="JQO451" s="511"/>
      <c r="JQP451" s="512"/>
      <c r="JQQ451" s="512"/>
      <c r="JQR451" s="505"/>
      <c r="JQS451" s="505"/>
      <c r="JQT451" s="505"/>
      <c r="JQU451" s="511"/>
      <c r="JQV451" s="512"/>
      <c r="JQW451" s="512"/>
      <c r="JQX451" s="505"/>
      <c r="JQY451" s="505"/>
      <c r="JQZ451" s="505"/>
      <c r="JRA451" s="511"/>
      <c r="JRB451" s="512"/>
      <c r="JRC451" s="512"/>
      <c r="JRD451" s="505"/>
      <c r="JRE451" s="505"/>
      <c r="JRF451" s="505"/>
      <c r="JRG451" s="511"/>
      <c r="JRH451" s="512"/>
      <c r="JRI451" s="512"/>
      <c r="JRJ451" s="505"/>
      <c r="JRK451" s="505"/>
      <c r="JRL451" s="505"/>
      <c r="JRM451" s="511"/>
      <c r="JRN451" s="512"/>
      <c r="JRO451" s="512"/>
      <c r="JRP451" s="505"/>
      <c r="JRQ451" s="505"/>
      <c r="JRR451" s="505"/>
      <c r="JRS451" s="511"/>
      <c r="JRT451" s="512"/>
      <c r="JRU451" s="512"/>
      <c r="JRV451" s="505"/>
      <c r="JRW451" s="505"/>
      <c r="JRX451" s="505"/>
      <c r="JRY451" s="511"/>
      <c r="JRZ451" s="512"/>
      <c r="JSA451" s="512"/>
      <c r="JSB451" s="505"/>
      <c r="JSC451" s="505"/>
      <c r="JSD451" s="505"/>
      <c r="JSE451" s="511"/>
      <c r="JSF451" s="512"/>
      <c r="JSG451" s="512"/>
      <c r="JSH451" s="505"/>
      <c r="JSI451" s="505"/>
      <c r="JSJ451" s="505"/>
      <c r="JSK451" s="511"/>
      <c r="JSL451" s="512"/>
      <c r="JSM451" s="512"/>
      <c r="JSN451" s="505"/>
      <c r="JSO451" s="505"/>
      <c r="JSP451" s="505"/>
      <c r="JSQ451" s="511"/>
      <c r="JSR451" s="512"/>
      <c r="JSS451" s="512"/>
      <c r="JST451" s="505"/>
      <c r="JSU451" s="505"/>
      <c r="JSV451" s="505"/>
      <c r="JSW451" s="511"/>
      <c r="JSX451" s="512"/>
      <c r="JSY451" s="512"/>
      <c r="JSZ451" s="505"/>
      <c r="JTA451" s="505"/>
      <c r="JTB451" s="505"/>
      <c r="JTC451" s="511"/>
      <c r="JTD451" s="512"/>
      <c r="JTE451" s="512"/>
      <c r="JTF451" s="505"/>
      <c r="JTG451" s="505"/>
      <c r="JTH451" s="505"/>
      <c r="JTI451" s="511"/>
      <c r="JTJ451" s="512"/>
      <c r="JTK451" s="512"/>
      <c r="JTL451" s="505"/>
      <c r="JTM451" s="505"/>
      <c r="JTN451" s="505"/>
      <c r="JTO451" s="511"/>
      <c r="JTP451" s="512"/>
      <c r="JTQ451" s="512"/>
      <c r="JTR451" s="505"/>
      <c r="JTS451" s="505"/>
      <c r="JTT451" s="505"/>
      <c r="JTU451" s="511"/>
      <c r="JTV451" s="512"/>
      <c r="JTW451" s="512"/>
      <c r="JTX451" s="505"/>
      <c r="JTY451" s="505"/>
      <c r="JTZ451" s="505"/>
      <c r="JUA451" s="511"/>
      <c r="JUB451" s="512"/>
      <c r="JUC451" s="512"/>
      <c r="JUD451" s="505"/>
      <c r="JUE451" s="505"/>
      <c r="JUF451" s="505"/>
      <c r="JUG451" s="511"/>
      <c r="JUH451" s="512"/>
      <c r="JUI451" s="512"/>
      <c r="JUJ451" s="505"/>
      <c r="JUK451" s="505"/>
      <c r="JUL451" s="505"/>
      <c r="JUM451" s="511"/>
      <c r="JUN451" s="512"/>
      <c r="JUO451" s="512"/>
      <c r="JUP451" s="505"/>
      <c r="JUQ451" s="505"/>
      <c r="JUR451" s="505"/>
      <c r="JUS451" s="511"/>
      <c r="JUT451" s="512"/>
      <c r="JUU451" s="512"/>
      <c r="JUV451" s="505"/>
      <c r="JUW451" s="505"/>
      <c r="JUX451" s="505"/>
      <c r="JUY451" s="511"/>
      <c r="JUZ451" s="512"/>
      <c r="JVA451" s="512"/>
      <c r="JVB451" s="505"/>
      <c r="JVC451" s="505"/>
      <c r="JVD451" s="505"/>
      <c r="JVE451" s="511"/>
      <c r="JVF451" s="512"/>
      <c r="JVG451" s="512"/>
      <c r="JVH451" s="505"/>
      <c r="JVI451" s="505"/>
      <c r="JVJ451" s="505"/>
      <c r="JVK451" s="511"/>
      <c r="JVL451" s="512"/>
      <c r="JVM451" s="512"/>
      <c r="JVN451" s="505"/>
      <c r="JVO451" s="505"/>
      <c r="JVP451" s="505"/>
      <c r="JVQ451" s="511"/>
      <c r="JVR451" s="512"/>
      <c r="JVS451" s="512"/>
      <c r="JVT451" s="505"/>
      <c r="JVU451" s="505"/>
      <c r="JVV451" s="505"/>
      <c r="JVW451" s="511"/>
      <c r="JVX451" s="512"/>
      <c r="JVY451" s="512"/>
      <c r="JVZ451" s="505"/>
      <c r="JWA451" s="505"/>
      <c r="JWB451" s="505"/>
      <c r="JWC451" s="511"/>
      <c r="JWD451" s="512"/>
      <c r="JWE451" s="512"/>
      <c r="JWF451" s="505"/>
      <c r="JWG451" s="505"/>
      <c r="JWH451" s="505"/>
      <c r="JWI451" s="511"/>
      <c r="JWJ451" s="512"/>
      <c r="JWK451" s="512"/>
      <c r="JWL451" s="505"/>
      <c r="JWM451" s="505"/>
      <c r="JWN451" s="505"/>
      <c r="JWO451" s="511"/>
      <c r="JWP451" s="512"/>
      <c r="JWQ451" s="512"/>
      <c r="JWR451" s="505"/>
      <c r="JWS451" s="505"/>
      <c r="JWT451" s="505"/>
      <c r="JWU451" s="511"/>
      <c r="JWV451" s="512"/>
      <c r="JWW451" s="512"/>
      <c r="JWX451" s="505"/>
      <c r="JWY451" s="505"/>
      <c r="JWZ451" s="505"/>
      <c r="JXA451" s="511"/>
      <c r="JXB451" s="512"/>
      <c r="JXC451" s="512"/>
      <c r="JXD451" s="505"/>
      <c r="JXE451" s="505"/>
      <c r="JXF451" s="505"/>
      <c r="JXG451" s="511"/>
      <c r="JXH451" s="512"/>
      <c r="JXI451" s="512"/>
      <c r="JXJ451" s="505"/>
      <c r="JXK451" s="505"/>
      <c r="JXL451" s="505"/>
      <c r="JXM451" s="511"/>
      <c r="JXN451" s="512"/>
      <c r="JXO451" s="512"/>
      <c r="JXP451" s="505"/>
      <c r="JXQ451" s="505"/>
      <c r="JXR451" s="505"/>
      <c r="JXS451" s="511"/>
      <c r="JXT451" s="512"/>
      <c r="JXU451" s="512"/>
      <c r="JXV451" s="505"/>
      <c r="JXW451" s="505"/>
      <c r="JXX451" s="505"/>
      <c r="JXY451" s="511"/>
      <c r="JXZ451" s="512"/>
      <c r="JYA451" s="512"/>
      <c r="JYB451" s="505"/>
      <c r="JYC451" s="505"/>
      <c r="JYD451" s="505"/>
      <c r="JYE451" s="511"/>
      <c r="JYF451" s="512"/>
      <c r="JYG451" s="512"/>
      <c r="JYH451" s="505"/>
      <c r="JYI451" s="505"/>
      <c r="JYJ451" s="505"/>
      <c r="JYK451" s="511"/>
      <c r="JYL451" s="512"/>
      <c r="JYM451" s="512"/>
      <c r="JYN451" s="505"/>
      <c r="JYO451" s="505"/>
      <c r="JYP451" s="505"/>
      <c r="JYQ451" s="511"/>
      <c r="JYR451" s="512"/>
      <c r="JYS451" s="512"/>
      <c r="JYT451" s="505"/>
      <c r="JYU451" s="505"/>
      <c r="JYV451" s="505"/>
      <c r="JYW451" s="511"/>
      <c r="JYX451" s="512"/>
      <c r="JYY451" s="512"/>
      <c r="JYZ451" s="505"/>
      <c r="JZA451" s="505"/>
      <c r="JZB451" s="505"/>
      <c r="JZC451" s="511"/>
      <c r="JZD451" s="512"/>
      <c r="JZE451" s="512"/>
      <c r="JZF451" s="505"/>
      <c r="JZG451" s="505"/>
      <c r="JZH451" s="505"/>
      <c r="JZI451" s="511"/>
      <c r="JZJ451" s="512"/>
      <c r="JZK451" s="512"/>
      <c r="JZL451" s="505"/>
      <c r="JZM451" s="505"/>
      <c r="JZN451" s="505"/>
      <c r="JZO451" s="511"/>
      <c r="JZP451" s="512"/>
      <c r="JZQ451" s="512"/>
      <c r="JZR451" s="505"/>
      <c r="JZS451" s="505"/>
      <c r="JZT451" s="505"/>
      <c r="JZU451" s="511"/>
      <c r="JZV451" s="512"/>
      <c r="JZW451" s="512"/>
      <c r="JZX451" s="505"/>
      <c r="JZY451" s="505"/>
      <c r="JZZ451" s="505"/>
      <c r="KAA451" s="511"/>
      <c r="KAB451" s="512"/>
      <c r="KAC451" s="512"/>
      <c r="KAD451" s="505"/>
      <c r="KAE451" s="505"/>
      <c r="KAF451" s="505"/>
      <c r="KAG451" s="511"/>
      <c r="KAH451" s="512"/>
      <c r="KAI451" s="512"/>
      <c r="KAJ451" s="505"/>
      <c r="KAK451" s="505"/>
      <c r="KAL451" s="505"/>
      <c r="KAM451" s="511"/>
      <c r="KAN451" s="512"/>
      <c r="KAO451" s="512"/>
      <c r="KAP451" s="505"/>
      <c r="KAQ451" s="505"/>
      <c r="KAR451" s="505"/>
      <c r="KAS451" s="511"/>
      <c r="KAT451" s="512"/>
      <c r="KAU451" s="512"/>
      <c r="KAV451" s="505"/>
      <c r="KAW451" s="505"/>
      <c r="KAX451" s="505"/>
      <c r="KAY451" s="511"/>
      <c r="KAZ451" s="512"/>
      <c r="KBA451" s="512"/>
      <c r="KBB451" s="505"/>
      <c r="KBC451" s="505"/>
      <c r="KBD451" s="505"/>
      <c r="KBE451" s="511"/>
      <c r="KBF451" s="512"/>
      <c r="KBG451" s="512"/>
      <c r="KBH451" s="505"/>
      <c r="KBI451" s="505"/>
      <c r="KBJ451" s="505"/>
      <c r="KBK451" s="511"/>
      <c r="KBL451" s="512"/>
      <c r="KBM451" s="512"/>
      <c r="KBN451" s="505"/>
      <c r="KBO451" s="505"/>
      <c r="KBP451" s="505"/>
      <c r="KBQ451" s="511"/>
      <c r="KBR451" s="512"/>
      <c r="KBS451" s="512"/>
      <c r="KBT451" s="505"/>
      <c r="KBU451" s="505"/>
      <c r="KBV451" s="505"/>
      <c r="KBW451" s="511"/>
      <c r="KBX451" s="512"/>
      <c r="KBY451" s="512"/>
      <c r="KBZ451" s="505"/>
      <c r="KCA451" s="505"/>
      <c r="KCB451" s="505"/>
      <c r="KCC451" s="511"/>
      <c r="KCD451" s="512"/>
      <c r="KCE451" s="512"/>
      <c r="KCF451" s="505"/>
      <c r="KCG451" s="505"/>
      <c r="KCH451" s="505"/>
      <c r="KCI451" s="511"/>
      <c r="KCJ451" s="512"/>
      <c r="KCK451" s="512"/>
      <c r="KCL451" s="505"/>
      <c r="KCM451" s="505"/>
      <c r="KCN451" s="505"/>
      <c r="KCO451" s="511"/>
      <c r="KCP451" s="512"/>
      <c r="KCQ451" s="512"/>
      <c r="KCR451" s="505"/>
      <c r="KCS451" s="505"/>
      <c r="KCT451" s="505"/>
      <c r="KCU451" s="511"/>
      <c r="KCV451" s="512"/>
      <c r="KCW451" s="512"/>
      <c r="KCX451" s="505"/>
      <c r="KCY451" s="505"/>
      <c r="KCZ451" s="505"/>
      <c r="KDA451" s="511"/>
      <c r="KDB451" s="512"/>
      <c r="KDC451" s="512"/>
      <c r="KDD451" s="505"/>
      <c r="KDE451" s="505"/>
      <c r="KDF451" s="505"/>
      <c r="KDG451" s="511"/>
      <c r="KDH451" s="512"/>
      <c r="KDI451" s="512"/>
      <c r="KDJ451" s="505"/>
      <c r="KDK451" s="505"/>
      <c r="KDL451" s="505"/>
      <c r="KDM451" s="511"/>
      <c r="KDN451" s="512"/>
      <c r="KDO451" s="512"/>
      <c r="KDP451" s="505"/>
      <c r="KDQ451" s="505"/>
      <c r="KDR451" s="505"/>
      <c r="KDS451" s="511"/>
      <c r="KDT451" s="512"/>
      <c r="KDU451" s="512"/>
      <c r="KDV451" s="505"/>
      <c r="KDW451" s="505"/>
      <c r="KDX451" s="505"/>
      <c r="KDY451" s="511"/>
      <c r="KDZ451" s="512"/>
      <c r="KEA451" s="512"/>
      <c r="KEB451" s="505"/>
      <c r="KEC451" s="505"/>
      <c r="KED451" s="505"/>
      <c r="KEE451" s="511"/>
      <c r="KEF451" s="512"/>
      <c r="KEG451" s="512"/>
      <c r="KEH451" s="505"/>
      <c r="KEI451" s="505"/>
      <c r="KEJ451" s="505"/>
      <c r="KEK451" s="511"/>
      <c r="KEL451" s="512"/>
      <c r="KEM451" s="512"/>
      <c r="KEN451" s="505"/>
      <c r="KEO451" s="505"/>
      <c r="KEP451" s="505"/>
      <c r="KEQ451" s="511"/>
      <c r="KER451" s="512"/>
      <c r="KES451" s="512"/>
      <c r="KET451" s="505"/>
      <c r="KEU451" s="505"/>
      <c r="KEV451" s="505"/>
      <c r="KEW451" s="511"/>
      <c r="KEX451" s="512"/>
      <c r="KEY451" s="512"/>
      <c r="KEZ451" s="505"/>
      <c r="KFA451" s="505"/>
      <c r="KFB451" s="505"/>
      <c r="KFC451" s="511"/>
      <c r="KFD451" s="512"/>
      <c r="KFE451" s="512"/>
      <c r="KFF451" s="505"/>
      <c r="KFG451" s="505"/>
      <c r="KFH451" s="505"/>
      <c r="KFI451" s="511"/>
      <c r="KFJ451" s="512"/>
      <c r="KFK451" s="512"/>
      <c r="KFL451" s="505"/>
      <c r="KFM451" s="505"/>
      <c r="KFN451" s="505"/>
      <c r="KFO451" s="511"/>
      <c r="KFP451" s="512"/>
      <c r="KFQ451" s="512"/>
      <c r="KFR451" s="505"/>
      <c r="KFS451" s="505"/>
      <c r="KFT451" s="505"/>
      <c r="KFU451" s="511"/>
      <c r="KFV451" s="512"/>
      <c r="KFW451" s="512"/>
      <c r="KFX451" s="505"/>
      <c r="KFY451" s="505"/>
      <c r="KFZ451" s="505"/>
      <c r="KGA451" s="511"/>
      <c r="KGB451" s="512"/>
      <c r="KGC451" s="512"/>
      <c r="KGD451" s="505"/>
      <c r="KGE451" s="505"/>
      <c r="KGF451" s="505"/>
      <c r="KGG451" s="511"/>
      <c r="KGH451" s="512"/>
      <c r="KGI451" s="512"/>
      <c r="KGJ451" s="505"/>
      <c r="KGK451" s="505"/>
      <c r="KGL451" s="505"/>
      <c r="KGM451" s="511"/>
      <c r="KGN451" s="512"/>
      <c r="KGO451" s="512"/>
      <c r="KGP451" s="505"/>
      <c r="KGQ451" s="505"/>
      <c r="KGR451" s="505"/>
      <c r="KGS451" s="511"/>
      <c r="KGT451" s="512"/>
      <c r="KGU451" s="512"/>
      <c r="KGV451" s="505"/>
      <c r="KGW451" s="505"/>
      <c r="KGX451" s="505"/>
      <c r="KGY451" s="511"/>
      <c r="KGZ451" s="512"/>
      <c r="KHA451" s="512"/>
      <c r="KHB451" s="505"/>
      <c r="KHC451" s="505"/>
      <c r="KHD451" s="505"/>
      <c r="KHE451" s="511"/>
      <c r="KHF451" s="512"/>
      <c r="KHG451" s="512"/>
      <c r="KHH451" s="505"/>
      <c r="KHI451" s="505"/>
      <c r="KHJ451" s="505"/>
      <c r="KHK451" s="511"/>
      <c r="KHL451" s="512"/>
      <c r="KHM451" s="512"/>
      <c r="KHN451" s="505"/>
      <c r="KHO451" s="505"/>
      <c r="KHP451" s="505"/>
      <c r="KHQ451" s="511"/>
      <c r="KHR451" s="512"/>
      <c r="KHS451" s="512"/>
      <c r="KHT451" s="505"/>
      <c r="KHU451" s="505"/>
      <c r="KHV451" s="505"/>
      <c r="KHW451" s="511"/>
      <c r="KHX451" s="512"/>
      <c r="KHY451" s="512"/>
      <c r="KHZ451" s="505"/>
      <c r="KIA451" s="505"/>
      <c r="KIB451" s="505"/>
      <c r="KIC451" s="511"/>
      <c r="KID451" s="512"/>
      <c r="KIE451" s="512"/>
      <c r="KIF451" s="505"/>
      <c r="KIG451" s="505"/>
      <c r="KIH451" s="505"/>
      <c r="KII451" s="511"/>
      <c r="KIJ451" s="512"/>
      <c r="KIK451" s="512"/>
      <c r="KIL451" s="505"/>
      <c r="KIM451" s="505"/>
      <c r="KIN451" s="505"/>
      <c r="KIO451" s="511"/>
      <c r="KIP451" s="512"/>
      <c r="KIQ451" s="512"/>
      <c r="KIR451" s="505"/>
      <c r="KIS451" s="505"/>
      <c r="KIT451" s="505"/>
      <c r="KIU451" s="511"/>
      <c r="KIV451" s="512"/>
      <c r="KIW451" s="512"/>
      <c r="KIX451" s="505"/>
      <c r="KIY451" s="505"/>
      <c r="KIZ451" s="505"/>
      <c r="KJA451" s="511"/>
      <c r="KJB451" s="512"/>
      <c r="KJC451" s="512"/>
      <c r="KJD451" s="505"/>
      <c r="KJE451" s="505"/>
      <c r="KJF451" s="505"/>
      <c r="KJG451" s="511"/>
      <c r="KJH451" s="512"/>
      <c r="KJI451" s="512"/>
      <c r="KJJ451" s="505"/>
      <c r="KJK451" s="505"/>
      <c r="KJL451" s="505"/>
      <c r="KJM451" s="511"/>
      <c r="KJN451" s="512"/>
      <c r="KJO451" s="512"/>
      <c r="KJP451" s="505"/>
      <c r="KJQ451" s="505"/>
      <c r="KJR451" s="505"/>
      <c r="KJS451" s="511"/>
      <c r="KJT451" s="512"/>
      <c r="KJU451" s="512"/>
      <c r="KJV451" s="505"/>
      <c r="KJW451" s="505"/>
      <c r="KJX451" s="505"/>
      <c r="KJY451" s="511"/>
      <c r="KJZ451" s="512"/>
      <c r="KKA451" s="512"/>
      <c r="KKB451" s="505"/>
      <c r="KKC451" s="505"/>
      <c r="KKD451" s="505"/>
      <c r="KKE451" s="511"/>
      <c r="KKF451" s="512"/>
      <c r="KKG451" s="512"/>
      <c r="KKH451" s="505"/>
      <c r="KKI451" s="505"/>
      <c r="KKJ451" s="505"/>
      <c r="KKK451" s="511"/>
      <c r="KKL451" s="512"/>
      <c r="KKM451" s="512"/>
      <c r="KKN451" s="505"/>
      <c r="KKO451" s="505"/>
      <c r="KKP451" s="505"/>
      <c r="KKQ451" s="511"/>
      <c r="KKR451" s="512"/>
      <c r="KKS451" s="512"/>
      <c r="KKT451" s="505"/>
      <c r="KKU451" s="505"/>
      <c r="KKV451" s="505"/>
      <c r="KKW451" s="511"/>
      <c r="KKX451" s="512"/>
      <c r="KKY451" s="512"/>
      <c r="KKZ451" s="505"/>
      <c r="KLA451" s="505"/>
      <c r="KLB451" s="505"/>
      <c r="KLC451" s="511"/>
      <c r="KLD451" s="512"/>
      <c r="KLE451" s="512"/>
      <c r="KLF451" s="505"/>
      <c r="KLG451" s="505"/>
      <c r="KLH451" s="505"/>
      <c r="KLI451" s="511"/>
      <c r="KLJ451" s="512"/>
      <c r="KLK451" s="512"/>
      <c r="KLL451" s="505"/>
      <c r="KLM451" s="505"/>
      <c r="KLN451" s="505"/>
      <c r="KLO451" s="511"/>
      <c r="KLP451" s="512"/>
      <c r="KLQ451" s="512"/>
      <c r="KLR451" s="505"/>
      <c r="KLS451" s="505"/>
      <c r="KLT451" s="505"/>
      <c r="KLU451" s="511"/>
      <c r="KLV451" s="512"/>
      <c r="KLW451" s="512"/>
      <c r="KLX451" s="505"/>
      <c r="KLY451" s="505"/>
      <c r="KLZ451" s="505"/>
      <c r="KMA451" s="511"/>
      <c r="KMB451" s="512"/>
      <c r="KMC451" s="512"/>
      <c r="KMD451" s="505"/>
      <c r="KME451" s="505"/>
      <c r="KMF451" s="505"/>
      <c r="KMG451" s="511"/>
      <c r="KMH451" s="512"/>
      <c r="KMI451" s="512"/>
      <c r="KMJ451" s="505"/>
      <c r="KMK451" s="505"/>
      <c r="KML451" s="505"/>
      <c r="KMM451" s="511"/>
      <c r="KMN451" s="512"/>
      <c r="KMO451" s="512"/>
      <c r="KMP451" s="505"/>
      <c r="KMQ451" s="505"/>
      <c r="KMR451" s="505"/>
      <c r="KMS451" s="511"/>
      <c r="KMT451" s="512"/>
      <c r="KMU451" s="512"/>
      <c r="KMV451" s="505"/>
      <c r="KMW451" s="505"/>
      <c r="KMX451" s="505"/>
      <c r="KMY451" s="511"/>
      <c r="KMZ451" s="512"/>
      <c r="KNA451" s="512"/>
      <c r="KNB451" s="505"/>
      <c r="KNC451" s="505"/>
      <c r="KND451" s="505"/>
      <c r="KNE451" s="511"/>
      <c r="KNF451" s="512"/>
      <c r="KNG451" s="512"/>
      <c r="KNH451" s="505"/>
      <c r="KNI451" s="505"/>
      <c r="KNJ451" s="505"/>
      <c r="KNK451" s="511"/>
      <c r="KNL451" s="512"/>
      <c r="KNM451" s="512"/>
      <c r="KNN451" s="505"/>
      <c r="KNO451" s="505"/>
      <c r="KNP451" s="505"/>
      <c r="KNQ451" s="511"/>
      <c r="KNR451" s="512"/>
      <c r="KNS451" s="512"/>
      <c r="KNT451" s="505"/>
      <c r="KNU451" s="505"/>
      <c r="KNV451" s="505"/>
      <c r="KNW451" s="511"/>
      <c r="KNX451" s="512"/>
      <c r="KNY451" s="512"/>
      <c r="KNZ451" s="505"/>
      <c r="KOA451" s="505"/>
      <c r="KOB451" s="505"/>
      <c r="KOC451" s="511"/>
      <c r="KOD451" s="512"/>
      <c r="KOE451" s="512"/>
      <c r="KOF451" s="505"/>
      <c r="KOG451" s="505"/>
      <c r="KOH451" s="505"/>
      <c r="KOI451" s="511"/>
      <c r="KOJ451" s="512"/>
      <c r="KOK451" s="512"/>
      <c r="KOL451" s="505"/>
      <c r="KOM451" s="505"/>
      <c r="KON451" s="505"/>
      <c r="KOO451" s="511"/>
      <c r="KOP451" s="512"/>
      <c r="KOQ451" s="512"/>
      <c r="KOR451" s="505"/>
      <c r="KOS451" s="505"/>
      <c r="KOT451" s="505"/>
      <c r="KOU451" s="511"/>
      <c r="KOV451" s="512"/>
      <c r="KOW451" s="512"/>
      <c r="KOX451" s="505"/>
      <c r="KOY451" s="505"/>
      <c r="KOZ451" s="505"/>
      <c r="KPA451" s="511"/>
      <c r="KPB451" s="512"/>
      <c r="KPC451" s="512"/>
      <c r="KPD451" s="505"/>
      <c r="KPE451" s="505"/>
      <c r="KPF451" s="505"/>
      <c r="KPG451" s="511"/>
      <c r="KPH451" s="512"/>
      <c r="KPI451" s="512"/>
      <c r="KPJ451" s="505"/>
      <c r="KPK451" s="505"/>
      <c r="KPL451" s="505"/>
      <c r="KPM451" s="511"/>
      <c r="KPN451" s="512"/>
      <c r="KPO451" s="512"/>
      <c r="KPP451" s="505"/>
      <c r="KPQ451" s="505"/>
      <c r="KPR451" s="505"/>
      <c r="KPS451" s="511"/>
      <c r="KPT451" s="512"/>
      <c r="KPU451" s="512"/>
      <c r="KPV451" s="505"/>
      <c r="KPW451" s="505"/>
      <c r="KPX451" s="505"/>
      <c r="KPY451" s="511"/>
      <c r="KPZ451" s="512"/>
      <c r="KQA451" s="512"/>
      <c r="KQB451" s="505"/>
      <c r="KQC451" s="505"/>
      <c r="KQD451" s="505"/>
      <c r="KQE451" s="511"/>
      <c r="KQF451" s="512"/>
      <c r="KQG451" s="512"/>
      <c r="KQH451" s="505"/>
      <c r="KQI451" s="505"/>
      <c r="KQJ451" s="505"/>
      <c r="KQK451" s="511"/>
      <c r="KQL451" s="512"/>
      <c r="KQM451" s="512"/>
      <c r="KQN451" s="505"/>
      <c r="KQO451" s="505"/>
      <c r="KQP451" s="505"/>
      <c r="KQQ451" s="511"/>
      <c r="KQR451" s="512"/>
      <c r="KQS451" s="512"/>
      <c r="KQT451" s="505"/>
      <c r="KQU451" s="505"/>
      <c r="KQV451" s="505"/>
      <c r="KQW451" s="511"/>
      <c r="KQX451" s="512"/>
      <c r="KQY451" s="512"/>
      <c r="KQZ451" s="505"/>
      <c r="KRA451" s="505"/>
      <c r="KRB451" s="505"/>
      <c r="KRC451" s="511"/>
      <c r="KRD451" s="512"/>
      <c r="KRE451" s="512"/>
      <c r="KRF451" s="505"/>
      <c r="KRG451" s="505"/>
      <c r="KRH451" s="505"/>
      <c r="KRI451" s="511"/>
      <c r="KRJ451" s="512"/>
      <c r="KRK451" s="512"/>
      <c r="KRL451" s="505"/>
      <c r="KRM451" s="505"/>
      <c r="KRN451" s="505"/>
      <c r="KRO451" s="511"/>
      <c r="KRP451" s="512"/>
      <c r="KRQ451" s="512"/>
      <c r="KRR451" s="505"/>
      <c r="KRS451" s="505"/>
      <c r="KRT451" s="505"/>
      <c r="KRU451" s="511"/>
      <c r="KRV451" s="512"/>
      <c r="KRW451" s="512"/>
      <c r="KRX451" s="505"/>
      <c r="KRY451" s="505"/>
      <c r="KRZ451" s="505"/>
      <c r="KSA451" s="511"/>
      <c r="KSB451" s="512"/>
      <c r="KSC451" s="512"/>
      <c r="KSD451" s="505"/>
      <c r="KSE451" s="505"/>
      <c r="KSF451" s="505"/>
      <c r="KSG451" s="511"/>
      <c r="KSH451" s="512"/>
      <c r="KSI451" s="512"/>
      <c r="KSJ451" s="505"/>
      <c r="KSK451" s="505"/>
      <c r="KSL451" s="505"/>
      <c r="KSM451" s="511"/>
      <c r="KSN451" s="512"/>
      <c r="KSO451" s="512"/>
      <c r="KSP451" s="505"/>
      <c r="KSQ451" s="505"/>
      <c r="KSR451" s="505"/>
      <c r="KSS451" s="511"/>
      <c r="KST451" s="512"/>
      <c r="KSU451" s="512"/>
      <c r="KSV451" s="505"/>
      <c r="KSW451" s="505"/>
      <c r="KSX451" s="505"/>
      <c r="KSY451" s="511"/>
      <c r="KSZ451" s="512"/>
      <c r="KTA451" s="512"/>
      <c r="KTB451" s="505"/>
      <c r="KTC451" s="505"/>
      <c r="KTD451" s="505"/>
      <c r="KTE451" s="511"/>
      <c r="KTF451" s="512"/>
      <c r="KTG451" s="512"/>
      <c r="KTH451" s="505"/>
      <c r="KTI451" s="505"/>
      <c r="KTJ451" s="505"/>
      <c r="KTK451" s="511"/>
      <c r="KTL451" s="512"/>
      <c r="KTM451" s="512"/>
      <c r="KTN451" s="505"/>
      <c r="KTO451" s="505"/>
      <c r="KTP451" s="505"/>
      <c r="KTQ451" s="511"/>
      <c r="KTR451" s="512"/>
      <c r="KTS451" s="512"/>
      <c r="KTT451" s="505"/>
      <c r="KTU451" s="505"/>
      <c r="KTV451" s="505"/>
      <c r="KTW451" s="511"/>
      <c r="KTX451" s="512"/>
      <c r="KTY451" s="512"/>
      <c r="KTZ451" s="505"/>
      <c r="KUA451" s="505"/>
      <c r="KUB451" s="505"/>
      <c r="KUC451" s="511"/>
      <c r="KUD451" s="512"/>
      <c r="KUE451" s="512"/>
      <c r="KUF451" s="505"/>
      <c r="KUG451" s="505"/>
      <c r="KUH451" s="505"/>
      <c r="KUI451" s="511"/>
      <c r="KUJ451" s="512"/>
      <c r="KUK451" s="512"/>
      <c r="KUL451" s="505"/>
      <c r="KUM451" s="505"/>
      <c r="KUN451" s="505"/>
      <c r="KUO451" s="511"/>
      <c r="KUP451" s="512"/>
      <c r="KUQ451" s="512"/>
      <c r="KUR451" s="505"/>
      <c r="KUS451" s="505"/>
      <c r="KUT451" s="505"/>
      <c r="KUU451" s="511"/>
      <c r="KUV451" s="512"/>
      <c r="KUW451" s="512"/>
      <c r="KUX451" s="505"/>
      <c r="KUY451" s="505"/>
      <c r="KUZ451" s="505"/>
      <c r="KVA451" s="511"/>
      <c r="KVB451" s="512"/>
      <c r="KVC451" s="512"/>
      <c r="KVD451" s="505"/>
      <c r="KVE451" s="505"/>
      <c r="KVF451" s="505"/>
      <c r="KVG451" s="511"/>
      <c r="KVH451" s="512"/>
      <c r="KVI451" s="512"/>
      <c r="KVJ451" s="505"/>
      <c r="KVK451" s="505"/>
      <c r="KVL451" s="505"/>
      <c r="KVM451" s="511"/>
      <c r="KVN451" s="512"/>
      <c r="KVO451" s="512"/>
      <c r="KVP451" s="505"/>
      <c r="KVQ451" s="505"/>
      <c r="KVR451" s="505"/>
      <c r="KVS451" s="511"/>
      <c r="KVT451" s="512"/>
      <c r="KVU451" s="512"/>
      <c r="KVV451" s="505"/>
      <c r="KVW451" s="505"/>
      <c r="KVX451" s="505"/>
      <c r="KVY451" s="511"/>
      <c r="KVZ451" s="512"/>
      <c r="KWA451" s="512"/>
      <c r="KWB451" s="505"/>
      <c r="KWC451" s="505"/>
      <c r="KWD451" s="505"/>
      <c r="KWE451" s="511"/>
      <c r="KWF451" s="512"/>
      <c r="KWG451" s="512"/>
      <c r="KWH451" s="505"/>
      <c r="KWI451" s="505"/>
      <c r="KWJ451" s="505"/>
      <c r="KWK451" s="511"/>
      <c r="KWL451" s="512"/>
      <c r="KWM451" s="512"/>
      <c r="KWN451" s="505"/>
      <c r="KWO451" s="505"/>
      <c r="KWP451" s="505"/>
      <c r="KWQ451" s="511"/>
      <c r="KWR451" s="512"/>
      <c r="KWS451" s="512"/>
      <c r="KWT451" s="505"/>
      <c r="KWU451" s="505"/>
      <c r="KWV451" s="505"/>
      <c r="KWW451" s="511"/>
      <c r="KWX451" s="512"/>
      <c r="KWY451" s="512"/>
      <c r="KWZ451" s="505"/>
      <c r="KXA451" s="505"/>
      <c r="KXB451" s="505"/>
      <c r="KXC451" s="511"/>
      <c r="KXD451" s="512"/>
      <c r="KXE451" s="512"/>
      <c r="KXF451" s="505"/>
      <c r="KXG451" s="505"/>
      <c r="KXH451" s="505"/>
      <c r="KXI451" s="511"/>
      <c r="KXJ451" s="512"/>
      <c r="KXK451" s="512"/>
      <c r="KXL451" s="505"/>
      <c r="KXM451" s="505"/>
      <c r="KXN451" s="505"/>
      <c r="KXO451" s="511"/>
      <c r="KXP451" s="512"/>
      <c r="KXQ451" s="512"/>
      <c r="KXR451" s="505"/>
      <c r="KXS451" s="505"/>
      <c r="KXT451" s="505"/>
      <c r="KXU451" s="511"/>
      <c r="KXV451" s="512"/>
      <c r="KXW451" s="512"/>
      <c r="KXX451" s="505"/>
      <c r="KXY451" s="505"/>
      <c r="KXZ451" s="505"/>
      <c r="KYA451" s="511"/>
      <c r="KYB451" s="512"/>
      <c r="KYC451" s="512"/>
      <c r="KYD451" s="505"/>
      <c r="KYE451" s="505"/>
      <c r="KYF451" s="505"/>
      <c r="KYG451" s="511"/>
      <c r="KYH451" s="512"/>
      <c r="KYI451" s="512"/>
      <c r="KYJ451" s="505"/>
      <c r="KYK451" s="505"/>
      <c r="KYL451" s="505"/>
      <c r="KYM451" s="511"/>
      <c r="KYN451" s="512"/>
      <c r="KYO451" s="512"/>
      <c r="KYP451" s="505"/>
      <c r="KYQ451" s="505"/>
      <c r="KYR451" s="505"/>
      <c r="KYS451" s="511"/>
      <c r="KYT451" s="512"/>
      <c r="KYU451" s="512"/>
      <c r="KYV451" s="505"/>
      <c r="KYW451" s="505"/>
      <c r="KYX451" s="505"/>
      <c r="KYY451" s="511"/>
      <c r="KYZ451" s="512"/>
      <c r="KZA451" s="512"/>
      <c r="KZB451" s="505"/>
      <c r="KZC451" s="505"/>
      <c r="KZD451" s="505"/>
      <c r="KZE451" s="511"/>
      <c r="KZF451" s="512"/>
      <c r="KZG451" s="512"/>
      <c r="KZH451" s="505"/>
      <c r="KZI451" s="505"/>
      <c r="KZJ451" s="505"/>
      <c r="KZK451" s="511"/>
      <c r="KZL451" s="512"/>
      <c r="KZM451" s="512"/>
      <c r="KZN451" s="505"/>
      <c r="KZO451" s="505"/>
      <c r="KZP451" s="505"/>
      <c r="KZQ451" s="511"/>
      <c r="KZR451" s="512"/>
      <c r="KZS451" s="512"/>
      <c r="KZT451" s="505"/>
      <c r="KZU451" s="505"/>
      <c r="KZV451" s="505"/>
      <c r="KZW451" s="511"/>
      <c r="KZX451" s="512"/>
      <c r="KZY451" s="512"/>
      <c r="KZZ451" s="505"/>
      <c r="LAA451" s="505"/>
      <c r="LAB451" s="505"/>
      <c r="LAC451" s="511"/>
      <c r="LAD451" s="512"/>
      <c r="LAE451" s="512"/>
      <c r="LAF451" s="505"/>
      <c r="LAG451" s="505"/>
      <c r="LAH451" s="505"/>
      <c r="LAI451" s="511"/>
      <c r="LAJ451" s="512"/>
      <c r="LAK451" s="512"/>
      <c r="LAL451" s="505"/>
      <c r="LAM451" s="505"/>
      <c r="LAN451" s="505"/>
      <c r="LAO451" s="511"/>
      <c r="LAP451" s="512"/>
      <c r="LAQ451" s="512"/>
      <c r="LAR451" s="505"/>
      <c r="LAS451" s="505"/>
      <c r="LAT451" s="505"/>
      <c r="LAU451" s="511"/>
      <c r="LAV451" s="512"/>
      <c r="LAW451" s="512"/>
      <c r="LAX451" s="505"/>
      <c r="LAY451" s="505"/>
      <c r="LAZ451" s="505"/>
      <c r="LBA451" s="511"/>
      <c r="LBB451" s="512"/>
      <c r="LBC451" s="512"/>
      <c r="LBD451" s="505"/>
      <c r="LBE451" s="505"/>
      <c r="LBF451" s="505"/>
      <c r="LBG451" s="511"/>
      <c r="LBH451" s="512"/>
      <c r="LBI451" s="512"/>
      <c r="LBJ451" s="505"/>
      <c r="LBK451" s="505"/>
      <c r="LBL451" s="505"/>
      <c r="LBM451" s="511"/>
      <c r="LBN451" s="512"/>
      <c r="LBO451" s="512"/>
      <c r="LBP451" s="505"/>
      <c r="LBQ451" s="505"/>
      <c r="LBR451" s="505"/>
      <c r="LBS451" s="511"/>
      <c r="LBT451" s="512"/>
      <c r="LBU451" s="512"/>
      <c r="LBV451" s="505"/>
      <c r="LBW451" s="505"/>
      <c r="LBX451" s="505"/>
      <c r="LBY451" s="511"/>
      <c r="LBZ451" s="512"/>
      <c r="LCA451" s="512"/>
      <c r="LCB451" s="505"/>
      <c r="LCC451" s="505"/>
      <c r="LCD451" s="505"/>
      <c r="LCE451" s="511"/>
      <c r="LCF451" s="512"/>
      <c r="LCG451" s="512"/>
      <c r="LCH451" s="505"/>
      <c r="LCI451" s="505"/>
      <c r="LCJ451" s="505"/>
      <c r="LCK451" s="511"/>
      <c r="LCL451" s="512"/>
      <c r="LCM451" s="512"/>
      <c r="LCN451" s="505"/>
      <c r="LCO451" s="505"/>
      <c r="LCP451" s="505"/>
      <c r="LCQ451" s="511"/>
      <c r="LCR451" s="512"/>
      <c r="LCS451" s="512"/>
      <c r="LCT451" s="505"/>
      <c r="LCU451" s="505"/>
      <c r="LCV451" s="505"/>
      <c r="LCW451" s="511"/>
      <c r="LCX451" s="512"/>
      <c r="LCY451" s="512"/>
      <c r="LCZ451" s="505"/>
      <c r="LDA451" s="505"/>
      <c r="LDB451" s="505"/>
      <c r="LDC451" s="511"/>
      <c r="LDD451" s="512"/>
      <c r="LDE451" s="512"/>
      <c r="LDF451" s="505"/>
      <c r="LDG451" s="505"/>
      <c r="LDH451" s="505"/>
      <c r="LDI451" s="511"/>
      <c r="LDJ451" s="512"/>
      <c r="LDK451" s="512"/>
      <c r="LDL451" s="505"/>
      <c r="LDM451" s="505"/>
      <c r="LDN451" s="505"/>
      <c r="LDO451" s="511"/>
      <c r="LDP451" s="512"/>
      <c r="LDQ451" s="512"/>
      <c r="LDR451" s="505"/>
      <c r="LDS451" s="505"/>
      <c r="LDT451" s="505"/>
      <c r="LDU451" s="511"/>
      <c r="LDV451" s="512"/>
      <c r="LDW451" s="512"/>
      <c r="LDX451" s="505"/>
      <c r="LDY451" s="505"/>
      <c r="LDZ451" s="505"/>
      <c r="LEA451" s="511"/>
      <c r="LEB451" s="512"/>
      <c r="LEC451" s="512"/>
      <c r="LED451" s="505"/>
      <c r="LEE451" s="505"/>
      <c r="LEF451" s="505"/>
      <c r="LEG451" s="511"/>
      <c r="LEH451" s="512"/>
      <c r="LEI451" s="512"/>
      <c r="LEJ451" s="505"/>
      <c r="LEK451" s="505"/>
      <c r="LEL451" s="505"/>
      <c r="LEM451" s="511"/>
      <c r="LEN451" s="512"/>
      <c r="LEO451" s="512"/>
      <c r="LEP451" s="505"/>
      <c r="LEQ451" s="505"/>
      <c r="LER451" s="505"/>
      <c r="LES451" s="511"/>
      <c r="LET451" s="512"/>
      <c r="LEU451" s="512"/>
      <c r="LEV451" s="505"/>
      <c r="LEW451" s="505"/>
      <c r="LEX451" s="505"/>
      <c r="LEY451" s="511"/>
      <c r="LEZ451" s="512"/>
      <c r="LFA451" s="512"/>
      <c r="LFB451" s="505"/>
      <c r="LFC451" s="505"/>
      <c r="LFD451" s="505"/>
      <c r="LFE451" s="511"/>
      <c r="LFF451" s="512"/>
      <c r="LFG451" s="512"/>
      <c r="LFH451" s="505"/>
      <c r="LFI451" s="505"/>
      <c r="LFJ451" s="505"/>
      <c r="LFK451" s="511"/>
      <c r="LFL451" s="512"/>
      <c r="LFM451" s="512"/>
      <c r="LFN451" s="505"/>
      <c r="LFO451" s="505"/>
      <c r="LFP451" s="505"/>
      <c r="LFQ451" s="511"/>
      <c r="LFR451" s="512"/>
      <c r="LFS451" s="512"/>
      <c r="LFT451" s="505"/>
      <c r="LFU451" s="505"/>
      <c r="LFV451" s="505"/>
      <c r="LFW451" s="511"/>
      <c r="LFX451" s="512"/>
      <c r="LFY451" s="512"/>
      <c r="LFZ451" s="505"/>
      <c r="LGA451" s="505"/>
      <c r="LGB451" s="505"/>
      <c r="LGC451" s="511"/>
      <c r="LGD451" s="512"/>
      <c r="LGE451" s="512"/>
      <c r="LGF451" s="505"/>
      <c r="LGG451" s="505"/>
      <c r="LGH451" s="505"/>
      <c r="LGI451" s="511"/>
      <c r="LGJ451" s="512"/>
      <c r="LGK451" s="512"/>
      <c r="LGL451" s="505"/>
      <c r="LGM451" s="505"/>
      <c r="LGN451" s="505"/>
      <c r="LGO451" s="511"/>
      <c r="LGP451" s="512"/>
      <c r="LGQ451" s="512"/>
      <c r="LGR451" s="505"/>
      <c r="LGS451" s="505"/>
      <c r="LGT451" s="505"/>
      <c r="LGU451" s="511"/>
      <c r="LGV451" s="512"/>
      <c r="LGW451" s="512"/>
      <c r="LGX451" s="505"/>
      <c r="LGY451" s="505"/>
      <c r="LGZ451" s="505"/>
      <c r="LHA451" s="511"/>
      <c r="LHB451" s="512"/>
      <c r="LHC451" s="512"/>
      <c r="LHD451" s="505"/>
      <c r="LHE451" s="505"/>
      <c r="LHF451" s="505"/>
      <c r="LHG451" s="511"/>
      <c r="LHH451" s="512"/>
      <c r="LHI451" s="512"/>
      <c r="LHJ451" s="505"/>
      <c r="LHK451" s="505"/>
      <c r="LHL451" s="505"/>
      <c r="LHM451" s="511"/>
      <c r="LHN451" s="512"/>
      <c r="LHO451" s="512"/>
      <c r="LHP451" s="505"/>
      <c r="LHQ451" s="505"/>
      <c r="LHR451" s="505"/>
      <c r="LHS451" s="511"/>
      <c r="LHT451" s="512"/>
      <c r="LHU451" s="512"/>
      <c r="LHV451" s="505"/>
      <c r="LHW451" s="505"/>
      <c r="LHX451" s="505"/>
      <c r="LHY451" s="511"/>
      <c r="LHZ451" s="512"/>
      <c r="LIA451" s="512"/>
      <c r="LIB451" s="505"/>
      <c r="LIC451" s="505"/>
      <c r="LID451" s="505"/>
      <c r="LIE451" s="511"/>
      <c r="LIF451" s="512"/>
      <c r="LIG451" s="512"/>
      <c r="LIH451" s="505"/>
      <c r="LII451" s="505"/>
      <c r="LIJ451" s="505"/>
      <c r="LIK451" s="511"/>
      <c r="LIL451" s="512"/>
      <c r="LIM451" s="512"/>
      <c r="LIN451" s="505"/>
      <c r="LIO451" s="505"/>
      <c r="LIP451" s="505"/>
      <c r="LIQ451" s="511"/>
      <c r="LIR451" s="512"/>
      <c r="LIS451" s="512"/>
      <c r="LIT451" s="505"/>
      <c r="LIU451" s="505"/>
      <c r="LIV451" s="505"/>
      <c r="LIW451" s="511"/>
      <c r="LIX451" s="512"/>
      <c r="LIY451" s="512"/>
      <c r="LIZ451" s="505"/>
      <c r="LJA451" s="505"/>
      <c r="LJB451" s="505"/>
      <c r="LJC451" s="511"/>
      <c r="LJD451" s="512"/>
      <c r="LJE451" s="512"/>
      <c r="LJF451" s="505"/>
      <c r="LJG451" s="505"/>
      <c r="LJH451" s="505"/>
      <c r="LJI451" s="511"/>
      <c r="LJJ451" s="512"/>
      <c r="LJK451" s="512"/>
      <c r="LJL451" s="505"/>
      <c r="LJM451" s="505"/>
      <c r="LJN451" s="505"/>
      <c r="LJO451" s="511"/>
      <c r="LJP451" s="512"/>
      <c r="LJQ451" s="512"/>
      <c r="LJR451" s="505"/>
      <c r="LJS451" s="505"/>
      <c r="LJT451" s="505"/>
      <c r="LJU451" s="511"/>
      <c r="LJV451" s="512"/>
      <c r="LJW451" s="512"/>
      <c r="LJX451" s="505"/>
      <c r="LJY451" s="505"/>
      <c r="LJZ451" s="505"/>
      <c r="LKA451" s="511"/>
      <c r="LKB451" s="512"/>
      <c r="LKC451" s="512"/>
      <c r="LKD451" s="505"/>
      <c r="LKE451" s="505"/>
      <c r="LKF451" s="505"/>
      <c r="LKG451" s="511"/>
      <c r="LKH451" s="512"/>
      <c r="LKI451" s="512"/>
      <c r="LKJ451" s="505"/>
      <c r="LKK451" s="505"/>
      <c r="LKL451" s="505"/>
      <c r="LKM451" s="511"/>
      <c r="LKN451" s="512"/>
      <c r="LKO451" s="512"/>
      <c r="LKP451" s="505"/>
      <c r="LKQ451" s="505"/>
      <c r="LKR451" s="505"/>
      <c r="LKS451" s="511"/>
      <c r="LKT451" s="512"/>
      <c r="LKU451" s="512"/>
      <c r="LKV451" s="505"/>
      <c r="LKW451" s="505"/>
      <c r="LKX451" s="505"/>
      <c r="LKY451" s="511"/>
      <c r="LKZ451" s="512"/>
      <c r="LLA451" s="512"/>
      <c r="LLB451" s="505"/>
      <c r="LLC451" s="505"/>
      <c r="LLD451" s="505"/>
      <c r="LLE451" s="511"/>
      <c r="LLF451" s="512"/>
      <c r="LLG451" s="512"/>
      <c r="LLH451" s="505"/>
      <c r="LLI451" s="505"/>
      <c r="LLJ451" s="505"/>
      <c r="LLK451" s="511"/>
      <c r="LLL451" s="512"/>
      <c r="LLM451" s="512"/>
      <c r="LLN451" s="505"/>
      <c r="LLO451" s="505"/>
      <c r="LLP451" s="505"/>
      <c r="LLQ451" s="511"/>
      <c r="LLR451" s="512"/>
      <c r="LLS451" s="512"/>
      <c r="LLT451" s="505"/>
      <c r="LLU451" s="505"/>
      <c r="LLV451" s="505"/>
      <c r="LLW451" s="511"/>
      <c r="LLX451" s="512"/>
      <c r="LLY451" s="512"/>
      <c r="LLZ451" s="505"/>
      <c r="LMA451" s="505"/>
      <c r="LMB451" s="505"/>
      <c r="LMC451" s="511"/>
      <c r="LMD451" s="512"/>
      <c r="LME451" s="512"/>
      <c r="LMF451" s="505"/>
      <c r="LMG451" s="505"/>
      <c r="LMH451" s="505"/>
      <c r="LMI451" s="511"/>
      <c r="LMJ451" s="512"/>
      <c r="LMK451" s="512"/>
      <c r="LML451" s="505"/>
      <c r="LMM451" s="505"/>
      <c r="LMN451" s="505"/>
      <c r="LMO451" s="511"/>
      <c r="LMP451" s="512"/>
      <c r="LMQ451" s="512"/>
      <c r="LMR451" s="505"/>
      <c r="LMS451" s="505"/>
      <c r="LMT451" s="505"/>
      <c r="LMU451" s="511"/>
      <c r="LMV451" s="512"/>
      <c r="LMW451" s="512"/>
      <c r="LMX451" s="505"/>
      <c r="LMY451" s="505"/>
      <c r="LMZ451" s="505"/>
      <c r="LNA451" s="511"/>
      <c r="LNB451" s="512"/>
      <c r="LNC451" s="512"/>
      <c r="LND451" s="505"/>
      <c r="LNE451" s="505"/>
      <c r="LNF451" s="505"/>
      <c r="LNG451" s="511"/>
      <c r="LNH451" s="512"/>
      <c r="LNI451" s="512"/>
      <c r="LNJ451" s="505"/>
      <c r="LNK451" s="505"/>
      <c r="LNL451" s="505"/>
      <c r="LNM451" s="511"/>
      <c r="LNN451" s="512"/>
      <c r="LNO451" s="512"/>
      <c r="LNP451" s="505"/>
      <c r="LNQ451" s="505"/>
      <c r="LNR451" s="505"/>
      <c r="LNS451" s="511"/>
      <c r="LNT451" s="512"/>
      <c r="LNU451" s="512"/>
      <c r="LNV451" s="505"/>
      <c r="LNW451" s="505"/>
      <c r="LNX451" s="505"/>
      <c r="LNY451" s="511"/>
      <c r="LNZ451" s="512"/>
      <c r="LOA451" s="512"/>
      <c r="LOB451" s="505"/>
      <c r="LOC451" s="505"/>
      <c r="LOD451" s="505"/>
      <c r="LOE451" s="511"/>
      <c r="LOF451" s="512"/>
      <c r="LOG451" s="512"/>
      <c r="LOH451" s="505"/>
      <c r="LOI451" s="505"/>
      <c r="LOJ451" s="505"/>
      <c r="LOK451" s="511"/>
      <c r="LOL451" s="512"/>
      <c r="LOM451" s="512"/>
      <c r="LON451" s="505"/>
      <c r="LOO451" s="505"/>
      <c r="LOP451" s="505"/>
      <c r="LOQ451" s="511"/>
      <c r="LOR451" s="512"/>
      <c r="LOS451" s="512"/>
      <c r="LOT451" s="505"/>
      <c r="LOU451" s="505"/>
      <c r="LOV451" s="505"/>
      <c r="LOW451" s="511"/>
      <c r="LOX451" s="512"/>
      <c r="LOY451" s="512"/>
      <c r="LOZ451" s="505"/>
      <c r="LPA451" s="505"/>
      <c r="LPB451" s="505"/>
      <c r="LPC451" s="511"/>
      <c r="LPD451" s="512"/>
      <c r="LPE451" s="512"/>
      <c r="LPF451" s="505"/>
      <c r="LPG451" s="505"/>
      <c r="LPH451" s="505"/>
      <c r="LPI451" s="511"/>
      <c r="LPJ451" s="512"/>
      <c r="LPK451" s="512"/>
      <c r="LPL451" s="505"/>
      <c r="LPM451" s="505"/>
      <c r="LPN451" s="505"/>
      <c r="LPO451" s="511"/>
      <c r="LPP451" s="512"/>
      <c r="LPQ451" s="512"/>
      <c r="LPR451" s="505"/>
      <c r="LPS451" s="505"/>
      <c r="LPT451" s="505"/>
      <c r="LPU451" s="511"/>
      <c r="LPV451" s="512"/>
      <c r="LPW451" s="512"/>
      <c r="LPX451" s="505"/>
      <c r="LPY451" s="505"/>
      <c r="LPZ451" s="505"/>
      <c r="LQA451" s="511"/>
      <c r="LQB451" s="512"/>
      <c r="LQC451" s="512"/>
      <c r="LQD451" s="505"/>
      <c r="LQE451" s="505"/>
      <c r="LQF451" s="505"/>
      <c r="LQG451" s="511"/>
      <c r="LQH451" s="512"/>
      <c r="LQI451" s="512"/>
      <c r="LQJ451" s="505"/>
      <c r="LQK451" s="505"/>
      <c r="LQL451" s="505"/>
      <c r="LQM451" s="511"/>
      <c r="LQN451" s="512"/>
      <c r="LQO451" s="512"/>
      <c r="LQP451" s="505"/>
      <c r="LQQ451" s="505"/>
      <c r="LQR451" s="505"/>
      <c r="LQS451" s="511"/>
      <c r="LQT451" s="512"/>
      <c r="LQU451" s="512"/>
      <c r="LQV451" s="505"/>
      <c r="LQW451" s="505"/>
      <c r="LQX451" s="505"/>
      <c r="LQY451" s="511"/>
      <c r="LQZ451" s="512"/>
      <c r="LRA451" s="512"/>
      <c r="LRB451" s="505"/>
      <c r="LRC451" s="505"/>
      <c r="LRD451" s="505"/>
      <c r="LRE451" s="511"/>
      <c r="LRF451" s="512"/>
      <c r="LRG451" s="512"/>
      <c r="LRH451" s="505"/>
      <c r="LRI451" s="505"/>
      <c r="LRJ451" s="505"/>
      <c r="LRK451" s="511"/>
      <c r="LRL451" s="512"/>
      <c r="LRM451" s="512"/>
      <c r="LRN451" s="505"/>
      <c r="LRO451" s="505"/>
      <c r="LRP451" s="505"/>
      <c r="LRQ451" s="511"/>
      <c r="LRR451" s="512"/>
      <c r="LRS451" s="512"/>
      <c r="LRT451" s="505"/>
      <c r="LRU451" s="505"/>
      <c r="LRV451" s="505"/>
      <c r="LRW451" s="511"/>
      <c r="LRX451" s="512"/>
      <c r="LRY451" s="512"/>
      <c r="LRZ451" s="505"/>
      <c r="LSA451" s="505"/>
      <c r="LSB451" s="505"/>
      <c r="LSC451" s="511"/>
      <c r="LSD451" s="512"/>
      <c r="LSE451" s="512"/>
      <c r="LSF451" s="505"/>
      <c r="LSG451" s="505"/>
      <c r="LSH451" s="505"/>
      <c r="LSI451" s="511"/>
      <c r="LSJ451" s="512"/>
      <c r="LSK451" s="512"/>
      <c r="LSL451" s="505"/>
      <c r="LSM451" s="505"/>
      <c r="LSN451" s="505"/>
      <c r="LSO451" s="511"/>
      <c r="LSP451" s="512"/>
      <c r="LSQ451" s="512"/>
      <c r="LSR451" s="505"/>
      <c r="LSS451" s="505"/>
      <c r="LST451" s="505"/>
      <c r="LSU451" s="511"/>
      <c r="LSV451" s="512"/>
      <c r="LSW451" s="512"/>
      <c r="LSX451" s="505"/>
      <c r="LSY451" s="505"/>
      <c r="LSZ451" s="505"/>
      <c r="LTA451" s="511"/>
      <c r="LTB451" s="512"/>
      <c r="LTC451" s="512"/>
      <c r="LTD451" s="505"/>
      <c r="LTE451" s="505"/>
      <c r="LTF451" s="505"/>
      <c r="LTG451" s="511"/>
      <c r="LTH451" s="512"/>
      <c r="LTI451" s="512"/>
      <c r="LTJ451" s="505"/>
      <c r="LTK451" s="505"/>
      <c r="LTL451" s="505"/>
      <c r="LTM451" s="511"/>
      <c r="LTN451" s="512"/>
      <c r="LTO451" s="512"/>
      <c r="LTP451" s="505"/>
      <c r="LTQ451" s="505"/>
      <c r="LTR451" s="505"/>
      <c r="LTS451" s="511"/>
      <c r="LTT451" s="512"/>
      <c r="LTU451" s="512"/>
      <c r="LTV451" s="505"/>
      <c r="LTW451" s="505"/>
      <c r="LTX451" s="505"/>
      <c r="LTY451" s="511"/>
      <c r="LTZ451" s="512"/>
      <c r="LUA451" s="512"/>
      <c r="LUB451" s="505"/>
      <c r="LUC451" s="505"/>
      <c r="LUD451" s="505"/>
      <c r="LUE451" s="511"/>
      <c r="LUF451" s="512"/>
      <c r="LUG451" s="512"/>
      <c r="LUH451" s="505"/>
      <c r="LUI451" s="505"/>
      <c r="LUJ451" s="505"/>
      <c r="LUK451" s="511"/>
      <c r="LUL451" s="512"/>
      <c r="LUM451" s="512"/>
      <c r="LUN451" s="505"/>
      <c r="LUO451" s="505"/>
      <c r="LUP451" s="505"/>
      <c r="LUQ451" s="511"/>
      <c r="LUR451" s="512"/>
      <c r="LUS451" s="512"/>
      <c r="LUT451" s="505"/>
      <c r="LUU451" s="505"/>
      <c r="LUV451" s="505"/>
      <c r="LUW451" s="511"/>
      <c r="LUX451" s="512"/>
      <c r="LUY451" s="512"/>
      <c r="LUZ451" s="505"/>
      <c r="LVA451" s="505"/>
      <c r="LVB451" s="505"/>
      <c r="LVC451" s="511"/>
      <c r="LVD451" s="512"/>
      <c r="LVE451" s="512"/>
      <c r="LVF451" s="505"/>
      <c r="LVG451" s="505"/>
      <c r="LVH451" s="505"/>
      <c r="LVI451" s="511"/>
      <c r="LVJ451" s="512"/>
      <c r="LVK451" s="512"/>
      <c r="LVL451" s="505"/>
      <c r="LVM451" s="505"/>
      <c r="LVN451" s="505"/>
      <c r="LVO451" s="511"/>
      <c r="LVP451" s="512"/>
      <c r="LVQ451" s="512"/>
      <c r="LVR451" s="505"/>
      <c r="LVS451" s="505"/>
      <c r="LVT451" s="505"/>
      <c r="LVU451" s="511"/>
      <c r="LVV451" s="512"/>
      <c r="LVW451" s="512"/>
      <c r="LVX451" s="505"/>
      <c r="LVY451" s="505"/>
      <c r="LVZ451" s="505"/>
      <c r="LWA451" s="511"/>
      <c r="LWB451" s="512"/>
      <c r="LWC451" s="512"/>
      <c r="LWD451" s="505"/>
      <c r="LWE451" s="505"/>
      <c r="LWF451" s="505"/>
      <c r="LWG451" s="511"/>
      <c r="LWH451" s="512"/>
      <c r="LWI451" s="512"/>
      <c r="LWJ451" s="505"/>
      <c r="LWK451" s="505"/>
      <c r="LWL451" s="505"/>
      <c r="LWM451" s="511"/>
      <c r="LWN451" s="512"/>
      <c r="LWO451" s="512"/>
      <c r="LWP451" s="505"/>
      <c r="LWQ451" s="505"/>
      <c r="LWR451" s="505"/>
      <c r="LWS451" s="511"/>
      <c r="LWT451" s="512"/>
      <c r="LWU451" s="512"/>
      <c r="LWV451" s="505"/>
      <c r="LWW451" s="505"/>
      <c r="LWX451" s="505"/>
      <c r="LWY451" s="511"/>
      <c r="LWZ451" s="512"/>
      <c r="LXA451" s="512"/>
      <c r="LXB451" s="505"/>
      <c r="LXC451" s="505"/>
      <c r="LXD451" s="505"/>
      <c r="LXE451" s="511"/>
      <c r="LXF451" s="512"/>
      <c r="LXG451" s="512"/>
      <c r="LXH451" s="505"/>
      <c r="LXI451" s="505"/>
      <c r="LXJ451" s="505"/>
      <c r="LXK451" s="511"/>
      <c r="LXL451" s="512"/>
      <c r="LXM451" s="512"/>
      <c r="LXN451" s="505"/>
      <c r="LXO451" s="505"/>
      <c r="LXP451" s="505"/>
      <c r="LXQ451" s="511"/>
      <c r="LXR451" s="512"/>
      <c r="LXS451" s="512"/>
      <c r="LXT451" s="505"/>
      <c r="LXU451" s="505"/>
      <c r="LXV451" s="505"/>
      <c r="LXW451" s="511"/>
      <c r="LXX451" s="512"/>
      <c r="LXY451" s="512"/>
      <c r="LXZ451" s="505"/>
      <c r="LYA451" s="505"/>
      <c r="LYB451" s="505"/>
      <c r="LYC451" s="511"/>
      <c r="LYD451" s="512"/>
      <c r="LYE451" s="512"/>
      <c r="LYF451" s="505"/>
      <c r="LYG451" s="505"/>
      <c r="LYH451" s="505"/>
      <c r="LYI451" s="511"/>
      <c r="LYJ451" s="512"/>
      <c r="LYK451" s="512"/>
      <c r="LYL451" s="505"/>
      <c r="LYM451" s="505"/>
      <c r="LYN451" s="505"/>
      <c r="LYO451" s="511"/>
      <c r="LYP451" s="512"/>
      <c r="LYQ451" s="512"/>
      <c r="LYR451" s="505"/>
      <c r="LYS451" s="505"/>
      <c r="LYT451" s="505"/>
      <c r="LYU451" s="511"/>
      <c r="LYV451" s="512"/>
      <c r="LYW451" s="512"/>
      <c r="LYX451" s="505"/>
      <c r="LYY451" s="505"/>
      <c r="LYZ451" s="505"/>
      <c r="LZA451" s="511"/>
      <c r="LZB451" s="512"/>
      <c r="LZC451" s="512"/>
      <c r="LZD451" s="505"/>
      <c r="LZE451" s="505"/>
      <c r="LZF451" s="505"/>
      <c r="LZG451" s="511"/>
      <c r="LZH451" s="512"/>
      <c r="LZI451" s="512"/>
      <c r="LZJ451" s="505"/>
      <c r="LZK451" s="505"/>
      <c r="LZL451" s="505"/>
      <c r="LZM451" s="511"/>
      <c r="LZN451" s="512"/>
      <c r="LZO451" s="512"/>
      <c r="LZP451" s="505"/>
      <c r="LZQ451" s="505"/>
      <c r="LZR451" s="505"/>
      <c r="LZS451" s="511"/>
      <c r="LZT451" s="512"/>
      <c r="LZU451" s="512"/>
      <c r="LZV451" s="505"/>
      <c r="LZW451" s="505"/>
      <c r="LZX451" s="505"/>
      <c r="LZY451" s="511"/>
      <c r="LZZ451" s="512"/>
      <c r="MAA451" s="512"/>
      <c r="MAB451" s="505"/>
      <c r="MAC451" s="505"/>
      <c r="MAD451" s="505"/>
      <c r="MAE451" s="511"/>
      <c r="MAF451" s="512"/>
      <c r="MAG451" s="512"/>
      <c r="MAH451" s="505"/>
      <c r="MAI451" s="505"/>
      <c r="MAJ451" s="505"/>
      <c r="MAK451" s="511"/>
      <c r="MAL451" s="512"/>
      <c r="MAM451" s="512"/>
      <c r="MAN451" s="505"/>
      <c r="MAO451" s="505"/>
      <c r="MAP451" s="505"/>
      <c r="MAQ451" s="511"/>
      <c r="MAR451" s="512"/>
      <c r="MAS451" s="512"/>
      <c r="MAT451" s="505"/>
      <c r="MAU451" s="505"/>
      <c r="MAV451" s="505"/>
      <c r="MAW451" s="511"/>
      <c r="MAX451" s="512"/>
      <c r="MAY451" s="512"/>
      <c r="MAZ451" s="505"/>
      <c r="MBA451" s="505"/>
      <c r="MBB451" s="505"/>
      <c r="MBC451" s="511"/>
      <c r="MBD451" s="512"/>
      <c r="MBE451" s="512"/>
      <c r="MBF451" s="505"/>
      <c r="MBG451" s="505"/>
      <c r="MBH451" s="505"/>
      <c r="MBI451" s="511"/>
      <c r="MBJ451" s="512"/>
      <c r="MBK451" s="512"/>
      <c r="MBL451" s="505"/>
      <c r="MBM451" s="505"/>
      <c r="MBN451" s="505"/>
      <c r="MBO451" s="511"/>
      <c r="MBP451" s="512"/>
      <c r="MBQ451" s="512"/>
      <c r="MBR451" s="505"/>
      <c r="MBS451" s="505"/>
      <c r="MBT451" s="505"/>
      <c r="MBU451" s="511"/>
      <c r="MBV451" s="512"/>
      <c r="MBW451" s="512"/>
      <c r="MBX451" s="505"/>
      <c r="MBY451" s="505"/>
      <c r="MBZ451" s="505"/>
      <c r="MCA451" s="511"/>
      <c r="MCB451" s="512"/>
      <c r="MCC451" s="512"/>
      <c r="MCD451" s="505"/>
      <c r="MCE451" s="505"/>
      <c r="MCF451" s="505"/>
      <c r="MCG451" s="511"/>
      <c r="MCH451" s="512"/>
      <c r="MCI451" s="512"/>
      <c r="MCJ451" s="505"/>
      <c r="MCK451" s="505"/>
      <c r="MCL451" s="505"/>
      <c r="MCM451" s="511"/>
      <c r="MCN451" s="512"/>
      <c r="MCO451" s="512"/>
      <c r="MCP451" s="505"/>
      <c r="MCQ451" s="505"/>
      <c r="MCR451" s="505"/>
      <c r="MCS451" s="511"/>
      <c r="MCT451" s="512"/>
      <c r="MCU451" s="512"/>
      <c r="MCV451" s="505"/>
      <c r="MCW451" s="505"/>
      <c r="MCX451" s="505"/>
      <c r="MCY451" s="511"/>
      <c r="MCZ451" s="512"/>
      <c r="MDA451" s="512"/>
      <c r="MDB451" s="505"/>
      <c r="MDC451" s="505"/>
      <c r="MDD451" s="505"/>
      <c r="MDE451" s="511"/>
      <c r="MDF451" s="512"/>
      <c r="MDG451" s="512"/>
      <c r="MDH451" s="505"/>
      <c r="MDI451" s="505"/>
      <c r="MDJ451" s="505"/>
      <c r="MDK451" s="511"/>
      <c r="MDL451" s="512"/>
      <c r="MDM451" s="512"/>
      <c r="MDN451" s="505"/>
      <c r="MDO451" s="505"/>
      <c r="MDP451" s="505"/>
      <c r="MDQ451" s="511"/>
      <c r="MDR451" s="512"/>
      <c r="MDS451" s="512"/>
      <c r="MDT451" s="505"/>
      <c r="MDU451" s="505"/>
      <c r="MDV451" s="505"/>
      <c r="MDW451" s="511"/>
      <c r="MDX451" s="512"/>
      <c r="MDY451" s="512"/>
      <c r="MDZ451" s="505"/>
      <c r="MEA451" s="505"/>
      <c r="MEB451" s="505"/>
      <c r="MEC451" s="511"/>
      <c r="MED451" s="512"/>
      <c r="MEE451" s="512"/>
      <c r="MEF451" s="505"/>
      <c r="MEG451" s="505"/>
      <c r="MEH451" s="505"/>
      <c r="MEI451" s="511"/>
      <c r="MEJ451" s="512"/>
      <c r="MEK451" s="512"/>
      <c r="MEL451" s="505"/>
      <c r="MEM451" s="505"/>
      <c r="MEN451" s="505"/>
      <c r="MEO451" s="511"/>
      <c r="MEP451" s="512"/>
      <c r="MEQ451" s="512"/>
      <c r="MER451" s="505"/>
      <c r="MES451" s="505"/>
      <c r="MET451" s="505"/>
      <c r="MEU451" s="511"/>
      <c r="MEV451" s="512"/>
      <c r="MEW451" s="512"/>
      <c r="MEX451" s="505"/>
      <c r="MEY451" s="505"/>
      <c r="MEZ451" s="505"/>
      <c r="MFA451" s="511"/>
      <c r="MFB451" s="512"/>
      <c r="MFC451" s="512"/>
      <c r="MFD451" s="505"/>
      <c r="MFE451" s="505"/>
      <c r="MFF451" s="505"/>
      <c r="MFG451" s="511"/>
      <c r="MFH451" s="512"/>
      <c r="MFI451" s="512"/>
      <c r="MFJ451" s="505"/>
      <c r="MFK451" s="505"/>
      <c r="MFL451" s="505"/>
      <c r="MFM451" s="511"/>
      <c r="MFN451" s="512"/>
      <c r="MFO451" s="512"/>
      <c r="MFP451" s="505"/>
      <c r="MFQ451" s="505"/>
      <c r="MFR451" s="505"/>
      <c r="MFS451" s="511"/>
      <c r="MFT451" s="512"/>
      <c r="MFU451" s="512"/>
      <c r="MFV451" s="505"/>
      <c r="MFW451" s="505"/>
      <c r="MFX451" s="505"/>
      <c r="MFY451" s="511"/>
      <c r="MFZ451" s="512"/>
      <c r="MGA451" s="512"/>
      <c r="MGB451" s="505"/>
      <c r="MGC451" s="505"/>
      <c r="MGD451" s="505"/>
      <c r="MGE451" s="511"/>
      <c r="MGF451" s="512"/>
      <c r="MGG451" s="512"/>
      <c r="MGH451" s="505"/>
      <c r="MGI451" s="505"/>
      <c r="MGJ451" s="505"/>
      <c r="MGK451" s="511"/>
      <c r="MGL451" s="512"/>
      <c r="MGM451" s="512"/>
      <c r="MGN451" s="505"/>
      <c r="MGO451" s="505"/>
      <c r="MGP451" s="505"/>
      <c r="MGQ451" s="511"/>
      <c r="MGR451" s="512"/>
      <c r="MGS451" s="512"/>
      <c r="MGT451" s="505"/>
      <c r="MGU451" s="505"/>
      <c r="MGV451" s="505"/>
      <c r="MGW451" s="511"/>
      <c r="MGX451" s="512"/>
      <c r="MGY451" s="512"/>
      <c r="MGZ451" s="505"/>
      <c r="MHA451" s="505"/>
      <c r="MHB451" s="505"/>
      <c r="MHC451" s="511"/>
      <c r="MHD451" s="512"/>
      <c r="MHE451" s="512"/>
      <c r="MHF451" s="505"/>
      <c r="MHG451" s="505"/>
      <c r="MHH451" s="505"/>
      <c r="MHI451" s="511"/>
      <c r="MHJ451" s="512"/>
      <c r="MHK451" s="512"/>
      <c r="MHL451" s="505"/>
      <c r="MHM451" s="505"/>
      <c r="MHN451" s="505"/>
      <c r="MHO451" s="511"/>
      <c r="MHP451" s="512"/>
      <c r="MHQ451" s="512"/>
      <c r="MHR451" s="505"/>
      <c r="MHS451" s="505"/>
      <c r="MHT451" s="505"/>
      <c r="MHU451" s="511"/>
      <c r="MHV451" s="512"/>
      <c r="MHW451" s="512"/>
      <c r="MHX451" s="505"/>
      <c r="MHY451" s="505"/>
      <c r="MHZ451" s="505"/>
      <c r="MIA451" s="511"/>
      <c r="MIB451" s="512"/>
      <c r="MIC451" s="512"/>
      <c r="MID451" s="505"/>
      <c r="MIE451" s="505"/>
      <c r="MIF451" s="505"/>
      <c r="MIG451" s="511"/>
      <c r="MIH451" s="512"/>
      <c r="MII451" s="512"/>
      <c r="MIJ451" s="505"/>
      <c r="MIK451" s="505"/>
      <c r="MIL451" s="505"/>
      <c r="MIM451" s="511"/>
      <c r="MIN451" s="512"/>
      <c r="MIO451" s="512"/>
      <c r="MIP451" s="505"/>
      <c r="MIQ451" s="505"/>
      <c r="MIR451" s="505"/>
      <c r="MIS451" s="511"/>
      <c r="MIT451" s="512"/>
      <c r="MIU451" s="512"/>
      <c r="MIV451" s="505"/>
      <c r="MIW451" s="505"/>
      <c r="MIX451" s="505"/>
      <c r="MIY451" s="511"/>
      <c r="MIZ451" s="512"/>
      <c r="MJA451" s="512"/>
      <c r="MJB451" s="505"/>
      <c r="MJC451" s="505"/>
      <c r="MJD451" s="505"/>
      <c r="MJE451" s="511"/>
      <c r="MJF451" s="512"/>
      <c r="MJG451" s="512"/>
      <c r="MJH451" s="505"/>
      <c r="MJI451" s="505"/>
      <c r="MJJ451" s="505"/>
      <c r="MJK451" s="511"/>
      <c r="MJL451" s="512"/>
      <c r="MJM451" s="512"/>
      <c r="MJN451" s="505"/>
      <c r="MJO451" s="505"/>
      <c r="MJP451" s="505"/>
      <c r="MJQ451" s="511"/>
      <c r="MJR451" s="512"/>
      <c r="MJS451" s="512"/>
      <c r="MJT451" s="505"/>
      <c r="MJU451" s="505"/>
      <c r="MJV451" s="505"/>
      <c r="MJW451" s="511"/>
      <c r="MJX451" s="512"/>
      <c r="MJY451" s="512"/>
      <c r="MJZ451" s="505"/>
      <c r="MKA451" s="505"/>
      <c r="MKB451" s="505"/>
      <c r="MKC451" s="511"/>
      <c r="MKD451" s="512"/>
      <c r="MKE451" s="512"/>
      <c r="MKF451" s="505"/>
      <c r="MKG451" s="505"/>
      <c r="MKH451" s="505"/>
      <c r="MKI451" s="511"/>
      <c r="MKJ451" s="512"/>
      <c r="MKK451" s="512"/>
      <c r="MKL451" s="505"/>
      <c r="MKM451" s="505"/>
      <c r="MKN451" s="505"/>
      <c r="MKO451" s="511"/>
      <c r="MKP451" s="512"/>
      <c r="MKQ451" s="512"/>
      <c r="MKR451" s="505"/>
      <c r="MKS451" s="505"/>
      <c r="MKT451" s="505"/>
      <c r="MKU451" s="511"/>
      <c r="MKV451" s="512"/>
      <c r="MKW451" s="512"/>
      <c r="MKX451" s="505"/>
      <c r="MKY451" s="505"/>
      <c r="MKZ451" s="505"/>
      <c r="MLA451" s="511"/>
      <c r="MLB451" s="512"/>
      <c r="MLC451" s="512"/>
      <c r="MLD451" s="505"/>
      <c r="MLE451" s="505"/>
      <c r="MLF451" s="505"/>
      <c r="MLG451" s="511"/>
      <c r="MLH451" s="512"/>
      <c r="MLI451" s="512"/>
      <c r="MLJ451" s="505"/>
      <c r="MLK451" s="505"/>
      <c r="MLL451" s="505"/>
      <c r="MLM451" s="511"/>
      <c r="MLN451" s="512"/>
      <c r="MLO451" s="512"/>
      <c r="MLP451" s="505"/>
      <c r="MLQ451" s="505"/>
      <c r="MLR451" s="505"/>
      <c r="MLS451" s="511"/>
      <c r="MLT451" s="512"/>
      <c r="MLU451" s="512"/>
      <c r="MLV451" s="505"/>
      <c r="MLW451" s="505"/>
      <c r="MLX451" s="505"/>
      <c r="MLY451" s="511"/>
      <c r="MLZ451" s="512"/>
      <c r="MMA451" s="512"/>
      <c r="MMB451" s="505"/>
      <c r="MMC451" s="505"/>
      <c r="MMD451" s="505"/>
      <c r="MME451" s="511"/>
      <c r="MMF451" s="512"/>
      <c r="MMG451" s="512"/>
      <c r="MMH451" s="505"/>
      <c r="MMI451" s="505"/>
      <c r="MMJ451" s="505"/>
      <c r="MMK451" s="511"/>
      <c r="MML451" s="512"/>
      <c r="MMM451" s="512"/>
      <c r="MMN451" s="505"/>
      <c r="MMO451" s="505"/>
      <c r="MMP451" s="505"/>
      <c r="MMQ451" s="511"/>
      <c r="MMR451" s="512"/>
      <c r="MMS451" s="512"/>
      <c r="MMT451" s="505"/>
      <c r="MMU451" s="505"/>
      <c r="MMV451" s="505"/>
      <c r="MMW451" s="511"/>
      <c r="MMX451" s="512"/>
      <c r="MMY451" s="512"/>
      <c r="MMZ451" s="505"/>
      <c r="MNA451" s="505"/>
      <c r="MNB451" s="505"/>
      <c r="MNC451" s="511"/>
      <c r="MND451" s="512"/>
      <c r="MNE451" s="512"/>
      <c r="MNF451" s="505"/>
      <c r="MNG451" s="505"/>
      <c r="MNH451" s="505"/>
      <c r="MNI451" s="511"/>
      <c r="MNJ451" s="512"/>
      <c r="MNK451" s="512"/>
      <c r="MNL451" s="505"/>
      <c r="MNM451" s="505"/>
      <c r="MNN451" s="505"/>
      <c r="MNO451" s="511"/>
      <c r="MNP451" s="512"/>
      <c r="MNQ451" s="512"/>
      <c r="MNR451" s="505"/>
      <c r="MNS451" s="505"/>
      <c r="MNT451" s="505"/>
      <c r="MNU451" s="511"/>
      <c r="MNV451" s="512"/>
      <c r="MNW451" s="512"/>
      <c r="MNX451" s="505"/>
      <c r="MNY451" s="505"/>
      <c r="MNZ451" s="505"/>
      <c r="MOA451" s="511"/>
      <c r="MOB451" s="512"/>
      <c r="MOC451" s="512"/>
      <c r="MOD451" s="505"/>
      <c r="MOE451" s="505"/>
      <c r="MOF451" s="505"/>
      <c r="MOG451" s="511"/>
      <c r="MOH451" s="512"/>
      <c r="MOI451" s="512"/>
      <c r="MOJ451" s="505"/>
      <c r="MOK451" s="505"/>
      <c r="MOL451" s="505"/>
      <c r="MOM451" s="511"/>
      <c r="MON451" s="512"/>
      <c r="MOO451" s="512"/>
      <c r="MOP451" s="505"/>
      <c r="MOQ451" s="505"/>
      <c r="MOR451" s="505"/>
      <c r="MOS451" s="511"/>
      <c r="MOT451" s="512"/>
      <c r="MOU451" s="512"/>
      <c r="MOV451" s="505"/>
      <c r="MOW451" s="505"/>
      <c r="MOX451" s="505"/>
      <c r="MOY451" s="511"/>
      <c r="MOZ451" s="512"/>
      <c r="MPA451" s="512"/>
      <c r="MPB451" s="505"/>
      <c r="MPC451" s="505"/>
      <c r="MPD451" s="505"/>
      <c r="MPE451" s="511"/>
      <c r="MPF451" s="512"/>
      <c r="MPG451" s="512"/>
      <c r="MPH451" s="505"/>
      <c r="MPI451" s="505"/>
      <c r="MPJ451" s="505"/>
      <c r="MPK451" s="511"/>
      <c r="MPL451" s="512"/>
      <c r="MPM451" s="512"/>
      <c r="MPN451" s="505"/>
      <c r="MPO451" s="505"/>
      <c r="MPP451" s="505"/>
      <c r="MPQ451" s="511"/>
      <c r="MPR451" s="512"/>
      <c r="MPS451" s="512"/>
      <c r="MPT451" s="505"/>
      <c r="MPU451" s="505"/>
      <c r="MPV451" s="505"/>
      <c r="MPW451" s="511"/>
      <c r="MPX451" s="512"/>
      <c r="MPY451" s="512"/>
      <c r="MPZ451" s="505"/>
      <c r="MQA451" s="505"/>
      <c r="MQB451" s="505"/>
      <c r="MQC451" s="511"/>
      <c r="MQD451" s="512"/>
      <c r="MQE451" s="512"/>
      <c r="MQF451" s="505"/>
      <c r="MQG451" s="505"/>
      <c r="MQH451" s="505"/>
      <c r="MQI451" s="511"/>
      <c r="MQJ451" s="512"/>
      <c r="MQK451" s="512"/>
      <c r="MQL451" s="505"/>
      <c r="MQM451" s="505"/>
      <c r="MQN451" s="505"/>
      <c r="MQO451" s="511"/>
      <c r="MQP451" s="512"/>
      <c r="MQQ451" s="512"/>
      <c r="MQR451" s="505"/>
      <c r="MQS451" s="505"/>
      <c r="MQT451" s="505"/>
      <c r="MQU451" s="511"/>
      <c r="MQV451" s="512"/>
      <c r="MQW451" s="512"/>
      <c r="MQX451" s="505"/>
      <c r="MQY451" s="505"/>
      <c r="MQZ451" s="505"/>
      <c r="MRA451" s="511"/>
      <c r="MRB451" s="512"/>
      <c r="MRC451" s="512"/>
      <c r="MRD451" s="505"/>
      <c r="MRE451" s="505"/>
      <c r="MRF451" s="505"/>
      <c r="MRG451" s="511"/>
      <c r="MRH451" s="512"/>
      <c r="MRI451" s="512"/>
      <c r="MRJ451" s="505"/>
      <c r="MRK451" s="505"/>
      <c r="MRL451" s="505"/>
      <c r="MRM451" s="511"/>
      <c r="MRN451" s="512"/>
      <c r="MRO451" s="512"/>
      <c r="MRP451" s="505"/>
      <c r="MRQ451" s="505"/>
      <c r="MRR451" s="505"/>
      <c r="MRS451" s="511"/>
      <c r="MRT451" s="512"/>
      <c r="MRU451" s="512"/>
      <c r="MRV451" s="505"/>
      <c r="MRW451" s="505"/>
      <c r="MRX451" s="505"/>
      <c r="MRY451" s="511"/>
      <c r="MRZ451" s="512"/>
      <c r="MSA451" s="512"/>
      <c r="MSB451" s="505"/>
      <c r="MSC451" s="505"/>
      <c r="MSD451" s="505"/>
      <c r="MSE451" s="511"/>
      <c r="MSF451" s="512"/>
      <c r="MSG451" s="512"/>
      <c r="MSH451" s="505"/>
      <c r="MSI451" s="505"/>
      <c r="MSJ451" s="505"/>
      <c r="MSK451" s="511"/>
      <c r="MSL451" s="512"/>
      <c r="MSM451" s="512"/>
      <c r="MSN451" s="505"/>
      <c r="MSO451" s="505"/>
      <c r="MSP451" s="505"/>
      <c r="MSQ451" s="511"/>
      <c r="MSR451" s="512"/>
      <c r="MSS451" s="512"/>
      <c r="MST451" s="505"/>
      <c r="MSU451" s="505"/>
      <c r="MSV451" s="505"/>
      <c r="MSW451" s="511"/>
      <c r="MSX451" s="512"/>
      <c r="MSY451" s="512"/>
      <c r="MSZ451" s="505"/>
      <c r="MTA451" s="505"/>
      <c r="MTB451" s="505"/>
      <c r="MTC451" s="511"/>
      <c r="MTD451" s="512"/>
      <c r="MTE451" s="512"/>
      <c r="MTF451" s="505"/>
      <c r="MTG451" s="505"/>
      <c r="MTH451" s="505"/>
      <c r="MTI451" s="511"/>
      <c r="MTJ451" s="512"/>
      <c r="MTK451" s="512"/>
      <c r="MTL451" s="505"/>
      <c r="MTM451" s="505"/>
      <c r="MTN451" s="505"/>
      <c r="MTO451" s="511"/>
      <c r="MTP451" s="512"/>
      <c r="MTQ451" s="512"/>
      <c r="MTR451" s="505"/>
      <c r="MTS451" s="505"/>
      <c r="MTT451" s="505"/>
      <c r="MTU451" s="511"/>
      <c r="MTV451" s="512"/>
      <c r="MTW451" s="512"/>
      <c r="MTX451" s="505"/>
      <c r="MTY451" s="505"/>
      <c r="MTZ451" s="505"/>
      <c r="MUA451" s="511"/>
      <c r="MUB451" s="512"/>
      <c r="MUC451" s="512"/>
      <c r="MUD451" s="505"/>
      <c r="MUE451" s="505"/>
      <c r="MUF451" s="505"/>
      <c r="MUG451" s="511"/>
      <c r="MUH451" s="512"/>
      <c r="MUI451" s="512"/>
      <c r="MUJ451" s="505"/>
      <c r="MUK451" s="505"/>
      <c r="MUL451" s="505"/>
      <c r="MUM451" s="511"/>
      <c r="MUN451" s="512"/>
      <c r="MUO451" s="512"/>
      <c r="MUP451" s="505"/>
      <c r="MUQ451" s="505"/>
      <c r="MUR451" s="505"/>
      <c r="MUS451" s="511"/>
      <c r="MUT451" s="512"/>
      <c r="MUU451" s="512"/>
      <c r="MUV451" s="505"/>
      <c r="MUW451" s="505"/>
      <c r="MUX451" s="505"/>
      <c r="MUY451" s="511"/>
      <c r="MUZ451" s="512"/>
      <c r="MVA451" s="512"/>
      <c r="MVB451" s="505"/>
      <c r="MVC451" s="505"/>
      <c r="MVD451" s="505"/>
      <c r="MVE451" s="511"/>
      <c r="MVF451" s="512"/>
      <c r="MVG451" s="512"/>
      <c r="MVH451" s="505"/>
      <c r="MVI451" s="505"/>
      <c r="MVJ451" s="505"/>
      <c r="MVK451" s="511"/>
      <c r="MVL451" s="512"/>
      <c r="MVM451" s="512"/>
      <c r="MVN451" s="505"/>
      <c r="MVO451" s="505"/>
      <c r="MVP451" s="505"/>
      <c r="MVQ451" s="511"/>
      <c r="MVR451" s="512"/>
      <c r="MVS451" s="512"/>
      <c r="MVT451" s="505"/>
      <c r="MVU451" s="505"/>
      <c r="MVV451" s="505"/>
      <c r="MVW451" s="511"/>
      <c r="MVX451" s="512"/>
      <c r="MVY451" s="512"/>
      <c r="MVZ451" s="505"/>
      <c r="MWA451" s="505"/>
      <c r="MWB451" s="505"/>
      <c r="MWC451" s="511"/>
      <c r="MWD451" s="512"/>
      <c r="MWE451" s="512"/>
      <c r="MWF451" s="505"/>
      <c r="MWG451" s="505"/>
      <c r="MWH451" s="505"/>
      <c r="MWI451" s="511"/>
      <c r="MWJ451" s="512"/>
      <c r="MWK451" s="512"/>
      <c r="MWL451" s="505"/>
      <c r="MWM451" s="505"/>
      <c r="MWN451" s="505"/>
      <c r="MWO451" s="511"/>
      <c r="MWP451" s="512"/>
      <c r="MWQ451" s="512"/>
      <c r="MWR451" s="505"/>
      <c r="MWS451" s="505"/>
      <c r="MWT451" s="505"/>
      <c r="MWU451" s="511"/>
      <c r="MWV451" s="512"/>
      <c r="MWW451" s="512"/>
      <c r="MWX451" s="505"/>
      <c r="MWY451" s="505"/>
      <c r="MWZ451" s="505"/>
      <c r="MXA451" s="511"/>
      <c r="MXB451" s="512"/>
      <c r="MXC451" s="512"/>
      <c r="MXD451" s="505"/>
      <c r="MXE451" s="505"/>
      <c r="MXF451" s="505"/>
      <c r="MXG451" s="511"/>
      <c r="MXH451" s="512"/>
      <c r="MXI451" s="512"/>
      <c r="MXJ451" s="505"/>
      <c r="MXK451" s="505"/>
      <c r="MXL451" s="505"/>
      <c r="MXM451" s="511"/>
      <c r="MXN451" s="512"/>
      <c r="MXO451" s="512"/>
      <c r="MXP451" s="505"/>
      <c r="MXQ451" s="505"/>
      <c r="MXR451" s="505"/>
      <c r="MXS451" s="511"/>
      <c r="MXT451" s="512"/>
      <c r="MXU451" s="512"/>
      <c r="MXV451" s="505"/>
      <c r="MXW451" s="505"/>
      <c r="MXX451" s="505"/>
      <c r="MXY451" s="511"/>
      <c r="MXZ451" s="512"/>
      <c r="MYA451" s="512"/>
      <c r="MYB451" s="505"/>
      <c r="MYC451" s="505"/>
      <c r="MYD451" s="505"/>
      <c r="MYE451" s="511"/>
      <c r="MYF451" s="512"/>
      <c r="MYG451" s="512"/>
      <c r="MYH451" s="505"/>
      <c r="MYI451" s="505"/>
      <c r="MYJ451" s="505"/>
      <c r="MYK451" s="511"/>
      <c r="MYL451" s="512"/>
      <c r="MYM451" s="512"/>
      <c r="MYN451" s="505"/>
      <c r="MYO451" s="505"/>
      <c r="MYP451" s="505"/>
      <c r="MYQ451" s="511"/>
      <c r="MYR451" s="512"/>
      <c r="MYS451" s="512"/>
      <c r="MYT451" s="505"/>
      <c r="MYU451" s="505"/>
      <c r="MYV451" s="505"/>
      <c r="MYW451" s="511"/>
      <c r="MYX451" s="512"/>
      <c r="MYY451" s="512"/>
      <c r="MYZ451" s="505"/>
      <c r="MZA451" s="505"/>
      <c r="MZB451" s="505"/>
      <c r="MZC451" s="511"/>
      <c r="MZD451" s="512"/>
      <c r="MZE451" s="512"/>
      <c r="MZF451" s="505"/>
      <c r="MZG451" s="505"/>
      <c r="MZH451" s="505"/>
      <c r="MZI451" s="511"/>
      <c r="MZJ451" s="512"/>
      <c r="MZK451" s="512"/>
      <c r="MZL451" s="505"/>
      <c r="MZM451" s="505"/>
      <c r="MZN451" s="505"/>
      <c r="MZO451" s="511"/>
      <c r="MZP451" s="512"/>
      <c r="MZQ451" s="512"/>
      <c r="MZR451" s="505"/>
      <c r="MZS451" s="505"/>
      <c r="MZT451" s="505"/>
      <c r="MZU451" s="511"/>
      <c r="MZV451" s="512"/>
      <c r="MZW451" s="512"/>
      <c r="MZX451" s="505"/>
      <c r="MZY451" s="505"/>
      <c r="MZZ451" s="505"/>
      <c r="NAA451" s="511"/>
      <c r="NAB451" s="512"/>
      <c r="NAC451" s="512"/>
      <c r="NAD451" s="505"/>
      <c r="NAE451" s="505"/>
      <c r="NAF451" s="505"/>
      <c r="NAG451" s="511"/>
      <c r="NAH451" s="512"/>
      <c r="NAI451" s="512"/>
      <c r="NAJ451" s="505"/>
      <c r="NAK451" s="505"/>
      <c r="NAL451" s="505"/>
      <c r="NAM451" s="511"/>
      <c r="NAN451" s="512"/>
      <c r="NAO451" s="512"/>
      <c r="NAP451" s="505"/>
      <c r="NAQ451" s="505"/>
      <c r="NAR451" s="505"/>
      <c r="NAS451" s="511"/>
      <c r="NAT451" s="512"/>
      <c r="NAU451" s="512"/>
      <c r="NAV451" s="505"/>
      <c r="NAW451" s="505"/>
      <c r="NAX451" s="505"/>
      <c r="NAY451" s="511"/>
      <c r="NAZ451" s="512"/>
      <c r="NBA451" s="512"/>
      <c r="NBB451" s="505"/>
      <c r="NBC451" s="505"/>
      <c r="NBD451" s="505"/>
      <c r="NBE451" s="511"/>
      <c r="NBF451" s="512"/>
      <c r="NBG451" s="512"/>
      <c r="NBH451" s="505"/>
      <c r="NBI451" s="505"/>
      <c r="NBJ451" s="505"/>
      <c r="NBK451" s="511"/>
      <c r="NBL451" s="512"/>
      <c r="NBM451" s="512"/>
      <c r="NBN451" s="505"/>
      <c r="NBO451" s="505"/>
      <c r="NBP451" s="505"/>
      <c r="NBQ451" s="511"/>
      <c r="NBR451" s="512"/>
      <c r="NBS451" s="512"/>
      <c r="NBT451" s="505"/>
      <c r="NBU451" s="505"/>
      <c r="NBV451" s="505"/>
      <c r="NBW451" s="511"/>
      <c r="NBX451" s="512"/>
      <c r="NBY451" s="512"/>
      <c r="NBZ451" s="505"/>
      <c r="NCA451" s="505"/>
      <c r="NCB451" s="505"/>
      <c r="NCC451" s="511"/>
      <c r="NCD451" s="512"/>
      <c r="NCE451" s="512"/>
      <c r="NCF451" s="505"/>
      <c r="NCG451" s="505"/>
      <c r="NCH451" s="505"/>
      <c r="NCI451" s="511"/>
      <c r="NCJ451" s="512"/>
      <c r="NCK451" s="512"/>
      <c r="NCL451" s="505"/>
      <c r="NCM451" s="505"/>
      <c r="NCN451" s="505"/>
      <c r="NCO451" s="511"/>
      <c r="NCP451" s="512"/>
      <c r="NCQ451" s="512"/>
      <c r="NCR451" s="505"/>
      <c r="NCS451" s="505"/>
      <c r="NCT451" s="505"/>
      <c r="NCU451" s="511"/>
      <c r="NCV451" s="512"/>
      <c r="NCW451" s="512"/>
      <c r="NCX451" s="505"/>
      <c r="NCY451" s="505"/>
      <c r="NCZ451" s="505"/>
      <c r="NDA451" s="511"/>
      <c r="NDB451" s="512"/>
      <c r="NDC451" s="512"/>
      <c r="NDD451" s="505"/>
      <c r="NDE451" s="505"/>
      <c r="NDF451" s="505"/>
      <c r="NDG451" s="511"/>
      <c r="NDH451" s="512"/>
      <c r="NDI451" s="512"/>
      <c r="NDJ451" s="505"/>
      <c r="NDK451" s="505"/>
      <c r="NDL451" s="505"/>
      <c r="NDM451" s="511"/>
      <c r="NDN451" s="512"/>
      <c r="NDO451" s="512"/>
      <c r="NDP451" s="505"/>
      <c r="NDQ451" s="505"/>
      <c r="NDR451" s="505"/>
      <c r="NDS451" s="511"/>
      <c r="NDT451" s="512"/>
      <c r="NDU451" s="512"/>
      <c r="NDV451" s="505"/>
      <c r="NDW451" s="505"/>
      <c r="NDX451" s="505"/>
      <c r="NDY451" s="511"/>
      <c r="NDZ451" s="512"/>
      <c r="NEA451" s="512"/>
      <c r="NEB451" s="505"/>
      <c r="NEC451" s="505"/>
      <c r="NED451" s="505"/>
      <c r="NEE451" s="511"/>
      <c r="NEF451" s="512"/>
      <c r="NEG451" s="512"/>
      <c r="NEH451" s="505"/>
      <c r="NEI451" s="505"/>
      <c r="NEJ451" s="505"/>
      <c r="NEK451" s="511"/>
      <c r="NEL451" s="512"/>
      <c r="NEM451" s="512"/>
      <c r="NEN451" s="505"/>
      <c r="NEO451" s="505"/>
      <c r="NEP451" s="505"/>
      <c r="NEQ451" s="511"/>
      <c r="NER451" s="512"/>
      <c r="NES451" s="512"/>
      <c r="NET451" s="505"/>
      <c r="NEU451" s="505"/>
      <c r="NEV451" s="505"/>
      <c r="NEW451" s="511"/>
      <c r="NEX451" s="512"/>
      <c r="NEY451" s="512"/>
      <c r="NEZ451" s="505"/>
      <c r="NFA451" s="505"/>
      <c r="NFB451" s="505"/>
      <c r="NFC451" s="511"/>
      <c r="NFD451" s="512"/>
      <c r="NFE451" s="512"/>
      <c r="NFF451" s="505"/>
      <c r="NFG451" s="505"/>
      <c r="NFH451" s="505"/>
      <c r="NFI451" s="511"/>
      <c r="NFJ451" s="512"/>
      <c r="NFK451" s="512"/>
      <c r="NFL451" s="505"/>
      <c r="NFM451" s="505"/>
      <c r="NFN451" s="505"/>
      <c r="NFO451" s="511"/>
      <c r="NFP451" s="512"/>
      <c r="NFQ451" s="512"/>
      <c r="NFR451" s="505"/>
      <c r="NFS451" s="505"/>
      <c r="NFT451" s="505"/>
      <c r="NFU451" s="511"/>
      <c r="NFV451" s="512"/>
      <c r="NFW451" s="512"/>
      <c r="NFX451" s="505"/>
      <c r="NFY451" s="505"/>
      <c r="NFZ451" s="505"/>
      <c r="NGA451" s="511"/>
      <c r="NGB451" s="512"/>
      <c r="NGC451" s="512"/>
      <c r="NGD451" s="505"/>
      <c r="NGE451" s="505"/>
      <c r="NGF451" s="505"/>
      <c r="NGG451" s="511"/>
      <c r="NGH451" s="512"/>
      <c r="NGI451" s="512"/>
      <c r="NGJ451" s="505"/>
      <c r="NGK451" s="505"/>
      <c r="NGL451" s="505"/>
      <c r="NGM451" s="511"/>
      <c r="NGN451" s="512"/>
      <c r="NGO451" s="512"/>
      <c r="NGP451" s="505"/>
      <c r="NGQ451" s="505"/>
      <c r="NGR451" s="505"/>
      <c r="NGS451" s="511"/>
      <c r="NGT451" s="512"/>
      <c r="NGU451" s="512"/>
      <c r="NGV451" s="505"/>
      <c r="NGW451" s="505"/>
      <c r="NGX451" s="505"/>
      <c r="NGY451" s="511"/>
      <c r="NGZ451" s="512"/>
      <c r="NHA451" s="512"/>
      <c r="NHB451" s="505"/>
      <c r="NHC451" s="505"/>
      <c r="NHD451" s="505"/>
      <c r="NHE451" s="511"/>
      <c r="NHF451" s="512"/>
      <c r="NHG451" s="512"/>
      <c r="NHH451" s="505"/>
      <c r="NHI451" s="505"/>
      <c r="NHJ451" s="505"/>
      <c r="NHK451" s="511"/>
      <c r="NHL451" s="512"/>
      <c r="NHM451" s="512"/>
      <c r="NHN451" s="505"/>
      <c r="NHO451" s="505"/>
      <c r="NHP451" s="505"/>
      <c r="NHQ451" s="511"/>
      <c r="NHR451" s="512"/>
      <c r="NHS451" s="512"/>
      <c r="NHT451" s="505"/>
      <c r="NHU451" s="505"/>
      <c r="NHV451" s="505"/>
      <c r="NHW451" s="511"/>
      <c r="NHX451" s="512"/>
      <c r="NHY451" s="512"/>
      <c r="NHZ451" s="505"/>
      <c r="NIA451" s="505"/>
      <c r="NIB451" s="505"/>
      <c r="NIC451" s="511"/>
      <c r="NID451" s="512"/>
      <c r="NIE451" s="512"/>
      <c r="NIF451" s="505"/>
      <c r="NIG451" s="505"/>
      <c r="NIH451" s="505"/>
      <c r="NII451" s="511"/>
      <c r="NIJ451" s="512"/>
      <c r="NIK451" s="512"/>
      <c r="NIL451" s="505"/>
      <c r="NIM451" s="505"/>
      <c r="NIN451" s="505"/>
      <c r="NIO451" s="511"/>
      <c r="NIP451" s="512"/>
      <c r="NIQ451" s="512"/>
      <c r="NIR451" s="505"/>
      <c r="NIS451" s="505"/>
      <c r="NIT451" s="505"/>
      <c r="NIU451" s="511"/>
      <c r="NIV451" s="512"/>
      <c r="NIW451" s="512"/>
      <c r="NIX451" s="505"/>
      <c r="NIY451" s="505"/>
      <c r="NIZ451" s="505"/>
      <c r="NJA451" s="511"/>
      <c r="NJB451" s="512"/>
      <c r="NJC451" s="512"/>
      <c r="NJD451" s="505"/>
      <c r="NJE451" s="505"/>
      <c r="NJF451" s="505"/>
      <c r="NJG451" s="511"/>
      <c r="NJH451" s="512"/>
      <c r="NJI451" s="512"/>
      <c r="NJJ451" s="505"/>
      <c r="NJK451" s="505"/>
      <c r="NJL451" s="505"/>
      <c r="NJM451" s="511"/>
      <c r="NJN451" s="512"/>
      <c r="NJO451" s="512"/>
      <c r="NJP451" s="505"/>
      <c r="NJQ451" s="505"/>
      <c r="NJR451" s="505"/>
      <c r="NJS451" s="511"/>
      <c r="NJT451" s="512"/>
      <c r="NJU451" s="512"/>
      <c r="NJV451" s="505"/>
      <c r="NJW451" s="505"/>
      <c r="NJX451" s="505"/>
      <c r="NJY451" s="511"/>
      <c r="NJZ451" s="512"/>
      <c r="NKA451" s="512"/>
      <c r="NKB451" s="505"/>
      <c r="NKC451" s="505"/>
      <c r="NKD451" s="505"/>
      <c r="NKE451" s="511"/>
      <c r="NKF451" s="512"/>
      <c r="NKG451" s="512"/>
      <c r="NKH451" s="505"/>
      <c r="NKI451" s="505"/>
      <c r="NKJ451" s="505"/>
      <c r="NKK451" s="511"/>
      <c r="NKL451" s="512"/>
      <c r="NKM451" s="512"/>
      <c r="NKN451" s="505"/>
      <c r="NKO451" s="505"/>
      <c r="NKP451" s="505"/>
      <c r="NKQ451" s="511"/>
      <c r="NKR451" s="512"/>
      <c r="NKS451" s="512"/>
      <c r="NKT451" s="505"/>
      <c r="NKU451" s="505"/>
      <c r="NKV451" s="505"/>
      <c r="NKW451" s="511"/>
      <c r="NKX451" s="512"/>
      <c r="NKY451" s="512"/>
      <c r="NKZ451" s="505"/>
      <c r="NLA451" s="505"/>
      <c r="NLB451" s="505"/>
      <c r="NLC451" s="511"/>
      <c r="NLD451" s="512"/>
      <c r="NLE451" s="512"/>
      <c r="NLF451" s="505"/>
      <c r="NLG451" s="505"/>
      <c r="NLH451" s="505"/>
      <c r="NLI451" s="511"/>
      <c r="NLJ451" s="512"/>
      <c r="NLK451" s="512"/>
      <c r="NLL451" s="505"/>
      <c r="NLM451" s="505"/>
      <c r="NLN451" s="505"/>
      <c r="NLO451" s="511"/>
      <c r="NLP451" s="512"/>
      <c r="NLQ451" s="512"/>
      <c r="NLR451" s="505"/>
      <c r="NLS451" s="505"/>
      <c r="NLT451" s="505"/>
      <c r="NLU451" s="511"/>
      <c r="NLV451" s="512"/>
      <c r="NLW451" s="512"/>
      <c r="NLX451" s="505"/>
      <c r="NLY451" s="505"/>
      <c r="NLZ451" s="505"/>
      <c r="NMA451" s="511"/>
      <c r="NMB451" s="512"/>
      <c r="NMC451" s="512"/>
      <c r="NMD451" s="505"/>
      <c r="NME451" s="505"/>
      <c r="NMF451" s="505"/>
      <c r="NMG451" s="511"/>
      <c r="NMH451" s="512"/>
      <c r="NMI451" s="512"/>
      <c r="NMJ451" s="505"/>
      <c r="NMK451" s="505"/>
      <c r="NML451" s="505"/>
      <c r="NMM451" s="511"/>
      <c r="NMN451" s="512"/>
      <c r="NMO451" s="512"/>
      <c r="NMP451" s="505"/>
      <c r="NMQ451" s="505"/>
      <c r="NMR451" s="505"/>
      <c r="NMS451" s="511"/>
      <c r="NMT451" s="512"/>
      <c r="NMU451" s="512"/>
      <c r="NMV451" s="505"/>
      <c r="NMW451" s="505"/>
      <c r="NMX451" s="505"/>
      <c r="NMY451" s="511"/>
      <c r="NMZ451" s="512"/>
      <c r="NNA451" s="512"/>
      <c r="NNB451" s="505"/>
      <c r="NNC451" s="505"/>
      <c r="NND451" s="505"/>
      <c r="NNE451" s="511"/>
      <c r="NNF451" s="512"/>
      <c r="NNG451" s="512"/>
      <c r="NNH451" s="505"/>
      <c r="NNI451" s="505"/>
      <c r="NNJ451" s="505"/>
      <c r="NNK451" s="511"/>
      <c r="NNL451" s="512"/>
      <c r="NNM451" s="512"/>
      <c r="NNN451" s="505"/>
      <c r="NNO451" s="505"/>
      <c r="NNP451" s="505"/>
      <c r="NNQ451" s="511"/>
      <c r="NNR451" s="512"/>
      <c r="NNS451" s="512"/>
      <c r="NNT451" s="505"/>
      <c r="NNU451" s="505"/>
      <c r="NNV451" s="505"/>
      <c r="NNW451" s="511"/>
      <c r="NNX451" s="512"/>
      <c r="NNY451" s="512"/>
      <c r="NNZ451" s="505"/>
      <c r="NOA451" s="505"/>
      <c r="NOB451" s="505"/>
      <c r="NOC451" s="511"/>
      <c r="NOD451" s="512"/>
      <c r="NOE451" s="512"/>
      <c r="NOF451" s="505"/>
      <c r="NOG451" s="505"/>
      <c r="NOH451" s="505"/>
      <c r="NOI451" s="511"/>
      <c r="NOJ451" s="512"/>
      <c r="NOK451" s="512"/>
      <c r="NOL451" s="505"/>
      <c r="NOM451" s="505"/>
      <c r="NON451" s="505"/>
      <c r="NOO451" s="511"/>
      <c r="NOP451" s="512"/>
      <c r="NOQ451" s="512"/>
      <c r="NOR451" s="505"/>
      <c r="NOS451" s="505"/>
      <c r="NOT451" s="505"/>
      <c r="NOU451" s="511"/>
      <c r="NOV451" s="512"/>
      <c r="NOW451" s="512"/>
      <c r="NOX451" s="505"/>
      <c r="NOY451" s="505"/>
      <c r="NOZ451" s="505"/>
      <c r="NPA451" s="511"/>
      <c r="NPB451" s="512"/>
      <c r="NPC451" s="512"/>
      <c r="NPD451" s="505"/>
      <c r="NPE451" s="505"/>
      <c r="NPF451" s="505"/>
      <c r="NPG451" s="511"/>
      <c r="NPH451" s="512"/>
      <c r="NPI451" s="512"/>
      <c r="NPJ451" s="505"/>
      <c r="NPK451" s="505"/>
      <c r="NPL451" s="505"/>
      <c r="NPM451" s="511"/>
      <c r="NPN451" s="512"/>
      <c r="NPO451" s="512"/>
      <c r="NPP451" s="505"/>
      <c r="NPQ451" s="505"/>
      <c r="NPR451" s="505"/>
      <c r="NPS451" s="511"/>
      <c r="NPT451" s="512"/>
      <c r="NPU451" s="512"/>
      <c r="NPV451" s="505"/>
      <c r="NPW451" s="505"/>
      <c r="NPX451" s="505"/>
      <c r="NPY451" s="511"/>
      <c r="NPZ451" s="512"/>
      <c r="NQA451" s="512"/>
      <c r="NQB451" s="505"/>
      <c r="NQC451" s="505"/>
      <c r="NQD451" s="505"/>
      <c r="NQE451" s="511"/>
      <c r="NQF451" s="512"/>
      <c r="NQG451" s="512"/>
      <c r="NQH451" s="505"/>
      <c r="NQI451" s="505"/>
      <c r="NQJ451" s="505"/>
      <c r="NQK451" s="511"/>
      <c r="NQL451" s="512"/>
      <c r="NQM451" s="512"/>
      <c r="NQN451" s="505"/>
      <c r="NQO451" s="505"/>
      <c r="NQP451" s="505"/>
      <c r="NQQ451" s="511"/>
      <c r="NQR451" s="512"/>
      <c r="NQS451" s="512"/>
      <c r="NQT451" s="505"/>
      <c r="NQU451" s="505"/>
      <c r="NQV451" s="505"/>
      <c r="NQW451" s="511"/>
      <c r="NQX451" s="512"/>
      <c r="NQY451" s="512"/>
      <c r="NQZ451" s="505"/>
      <c r="NRA451" s="505"/>
      <c r="NRB451" s="505"/>
      <c r="NRC451" s="511"/>
      <c r="NRD451" s="512"/>
      <c r="NRE451" s="512"/>
      <c r="NRF451" s="505"/>
      <c r="NRG451" s="505"/>
      <c r="NRH451" s="505"/>
      <c r="NRI451" s="511"/>
      <c r="NRJ451" s="512"/>
      <c r="NRK451" s="512"/>
      <c r="NRL451" s="505"/>
      <c r="NRM451" s="505"/>
      <c r="NRN451" s="505"/>
      <c r="NRO451" s="511"/>
      <c r="NRP451" s="512"/>
      <c r="NRQ451" s="512"/>
      <c r="NRR451" s="505"/>
      <c r="NRS451" s="505"/>
      <c r="NRT451" s="505"/>
      <c r="NRU451" s="511"/>
      <c r="NRV451" s="512"/>
      <c r="NRW451" s="512"/>
      <c r="NRX451" s="505"/>
      <c r="NRY451" s="505"/>
      <c r="NRZ451" s="505"/>
      <c r="NSA451" s="511"/>
      <c r="NSB451" s="512"/>
      <c r="NSC451" s="512"/>
      <c r="NSD451" s="505"/>
      <c r="NSE451" s="505"/>
      <c r="NSF451" s="505"/>
      <c r="NSG451" s="511"/>
      <c r="NSH451" s="512"/>
      <c r="NSI451" s="512"/>
      <c r="NSJ451" s="505"/>
      <c r="NSK451" s="505"/>
      <c r="NSL451" s="505"/>
      <c r="NSM451" s="511"/>
      <c r="NSN451" s="512"/>
      <c r="NSO451" s="512"/>
      <c r="NSP451" s="505"/>
      <c r="NSQ451" s="505"/>
      <c r="NSR451" s="505"/>
      <c r="NSS451" s="511"/>
      <c r="NST451" s="512"/>
      <c r="NSU451" s="512"/>
      <c r="NSV451" s="505"/>
      <c r="NSW451" s="505"/>
      <c r="NSX451" s="505"/>
      <c r="NSY451" s="511"/>
      <c r="NSZ451" s="512"/>
      <c r="NTA451" s="512"/>
      <c r="NTB451" s="505"/>
      <c r="NTC451" s="505"/>
      <c r="NTD451" s="505"/>
      <c r="NTE451" s="511"/>
      <c r="NTF451" s="512"/>
      <c r="NTG451" s="512"/>
      <c r="NTH451" s="505"/>
      <c r="NTI451" s="505"/>
      <c r="NTJ451" s="505"/>
      <c r="NTK451" s="511"/>
      <c r="NTL451" s="512"/>
      <c r="NTM451" s="512"/>
      <c r="NTN451" s="505"/>
      <c r="NTO451" s="505"/>
      <c r="NTP451" s="505"/>
      <c r="NTQ451" s="511"/>
      <c r="NTR451" s="512"/>
      <c r="NTS451" s="512"/>
      <c r="NTT451" s="505"/>
      <c r="NTU451" s="505"/>
      <c r="NTV451" s="505"/>
      <c r="NTW451" s="511"/>
      <c r="NTX451" s="512"/>
      <c r="NTY451" s="512"/>
      <c r="NTZ451" s="505"/>
      <c r="NUA451" s="505"/>
      <c r="NUB451" s="505"/>
      <c r="NUC451" s="511"/>
      <c r="NUD451" s="512"/>
      <c r="NUE451" s="512"/>
      <c r="NUF451" s="505"/>
      <c r="NUG451" s="505"/>
      <c r="NUH451" s="505"/>
      <c r="NUI451" s="511"/>
      <c r="NUJ451" s="512"/>
      <c r="NUK451" s="512"/>
      <c r="NUL451" s="505"/>
      <c r="NUM451" s="505"/>
      <c r="NUN451" s="505"/>
      <c r="NUO451" s="511"/>
      <c r="NUP451" s="512"/>
      <c r="NUQ451" s="512"/>
      <c r="NUR451" s="505"/>
      <c r="NUS451" s="505"/>
      <c r="NUT451" s="505"/>
      <c r="NUU451" s="511"/>
      <c r="NUV451" s="512"/>
      <c r="NUW451" s="512"/>
      <c r="NUX451" s="505"/>
      <c r="NUY451" s="505"/>
      <c r="NUZ451" s="505"/>
      <c r="NVA451" s="511"/>
      <c r="NVB451" s="512"/>
      <c r="NVC451" s="512"/>
      <c r="NVD451" s="505"/>
      <c r="NVE451" s="505"/>
      <c r="NVF451" s="505"/>
      <c r="NVG451" s="511"/>
      <c r="NVH451" s="512"/>
      <c r="NVI451" s="512"/>
      <c r="NVJ451" s="505"/>
      <c r="NVK451" s="505"/>
      <c r="NVL451" s="505"/>
      <c r="NVM451" s="511"/>
      <c r="NVN451" s="512"/>
      <c r="NVO451" s="512"/>
      <c r="NVP451" s="505"/>
      <c r="NVQ451" s="505"/>
      <c r="NVR451" s="505"/>
      <c r="NVS451" s="511"/>
      <c r="NVT451" s="512"/>
      <c r="NVU451" s="512"/>
      <c r="NVV451" s="505"/>
      <c r="NVW451" s="505"/>
      <c r="NVX451" s="505"/>
      <c r="NVY451" s="511"/>
      <c r="NVZ451" s="512"/>
      <c r="NWA451" s="512"/>
      <c r="NWB451" s="505"/>
      <c r="NWC451" s="505"/>
      <c r="NWD451" s="505"/>
      <c r="NWE451" s="511"/>
      <c r="NWF451" s="512"/>
      <c r="NWG451" s="512"/>
      <c r="NWH451" s="505"/>
      <c r="NWI451" s="505"/>
      <c r="NWJ451" s="505"/>
      <c r="NWK451" s="511"/>
      <c r="NWL451" s="512"/>
      <c r="NWM451" s="512"/>
      <c r="NWN451" s="505"/>
      <c r="NWO451" s="505"/>
      <c r="NWP451" s="505"/>
      <c r="NWQ451" s="511"/>
      <c r="NWR451" s="512"/>
      <c r="NWS451" s="512"/>
      <c r="NWT451" s="505"/>
      <c r="NWU451" s="505"/>
      <c r="NWV451" s="505"/>
      <c r="NWW451" s="511"/>
      <c r="NWX451" s="512"/>
      <c r="NWY451" s="512"/>
      <c r="NWZ451" s="505"/>
      <c r="NXA451" s="505"/>
      <c r="NXB451" s="505"/>
      <c r="NXC451" s="511"/>
      <c r="NXD451" s="512"/>
      <c r="NXE451" s="512"/>
      <c r="NXF451" s="505"/>
      <c r="NXG451" s="505"/>
      <c r="NXH451" s="505"/>
      <c r="NXI451" s="511"/>
      <c r="NXJ451" s="512"/>
      <c r="NXK451" s="512"/>
      <c r="NXL451" s="505"/>
      <c r="NXM451" s="505"/>
      <c r="NXN451" s="505"/>
      <c r="NXO451" s="511"/>
      <c r="NXP451" s="512"/>
      <c r="NXQ451" s="512"/>
      <c r="NXR451" s="505"/>
      <c r="NXS451" s="505"/>
      <c r="NXT451" s="505"/>
      <c r="NXU451" s="511"/>
      <c r="NXV451" s="512"/>
      <c r="NXW451" s="512"/>
      <c r="NXX451" s="505"/>
      <c r="NXY451" s="505"/>
      <c r="NXZ451" s="505"/>
      <c r="NYA451" s="511"/>
      <c r="NYB451" s="512"/>
      <c r="NYC451" s="512"/>
      <c r="NYD451" s="505"/>
      <c r="NYE451" s="505"/>
      <c r="NYF451" s="505"/>
      <c r="NYG451" s="511"/>
      <c r="NYH451" s="512"/>
      <c r="NYI451" s="512"/>
      <c r="NYJ451" s="505"/>
      <c r="NYK451" s="505"/>
      <c r="NYL451" s="505"/>
      <c r="NYM451" s="511"/>
      <c r="NYN451" s="512"/>
      <c r="NYO451" s="512"/>
      <c r="NYP451" s="505"/>
      <c r="NYQ451" s="505"/>
      <c r="NYR451" s="505"/>
      <c r="NYS451" s="511"/>
      <c r="NYT451" s="512"/>
      <c r="NYU451" s="512"/>
      <c r="NYV451" s="505"/>
      <c r="NYW451" s="505"/>
      <c r="NYX451" s="505"/>
      <c r="NYY451" s="511"/>
      <c r="NYZ451" s="512"/>
      <c r="NZA451" s="512"/>
      <c r="NZB451" s="505"/>
      <c r="NZC451" s="505"/>
      <c r="NZD451" s="505"/>
      <c r="NZE451" s="511"/>
      <c r="NZF451" s="512"/>
      <c r="NZG451" s="512"/>
      <c r="NZH451" s="505"/>
      <c r="NZI451" s="505"/>
      <c r="NZJ451" s="505"/>
      <c r="NZK451" s="511"/>
      <c r="NZL451" s="512"/>
      <c r="NZM451" s="512"/>
      <c r="NZN451" s="505"/>
      <c r="NZO451" s="505"/>
      <c r="NZP451" s="505"/>
      <c r="NZQ451" s="511"/>
      <c r="NZR451" s="512"/>
      <c r="NZS451" s="512"/>
      <c r="NZT451" s="505"/>
      <c r="NZU451" s="505"/>
      <c r="NZV451" s="505"/>
      <c r="NZW451" s="511"/>
      <c r="NZX451" s="512"/>
      <c r="NZY451" s="512"/>
      <c r="NZZ451" s="505"/>
      <c r="OAA451" s="505"/>
      <c r="OAB451" s="505"/>
      <c r="OAC451" s="511"/>
      <c r="OAD451" s="512"/>
      <c r="OAE451" s="512"/>
      <c r="OAF451" s="505"/>
      <c r="OAG451" s="505"/>
      <c r="OAH451" s="505"/>
      <c r="OAI451" s="511"/>
      <c r="OAJ451" s="512"/>
      <c r="OAK451" s="512"/>
      <c r="OAL451" s="505"/>
      <c r="OAM451" s="505"/>
      <c r="OAN451" s="505"/>
      <c r="OAO451" s="511"/>
      <c r="OAP451" s="512"/>
      <c r="OAQ451" s="512"/>
      <c r="OAR451" s="505"/>
      <c r="OAS451" s="505"/>
      <c r="OAT451" s="505"/>
      <c r="OAU451" s="511"/>
      <c r="OAV451" s="512"/>
      <c r="OAW451" s="512"/>
      <c r="OAX451" s="505"/>
      <c r="OAY451" s="505"/>
      <c r="OAZ451" s="505"/>
      <c r="OBA451" s="511"/>
      <c r="OBB451" s="512"/>
      <c r="OBC451" s="512"/>
      <c r="OBD451" s="505"/>
      <c r="OBE451" s="505"/>
      <c r="OBF451" s="505"/>
      <c r="OBG451" s="511"/>
      <c r="OBH451" s="512"/>
      <c r="OBI451" s="512"/>
      <c r="OBJ451" s="505"/>
      <c r="OBK451" s="505"/>
      <c r="OBL451" s="505"/>
      <c r="OBM451" s="511"/>
      <c r="OBN451" s="512"/>
      <c r="OBO451" s="512"/>
      <c r="OBP451" s="505"/>
      <c r="OBQ451" s="505"/>
      <c r="OBR451" s="505"/>
      <c r="OBS451" s="511"/>
      <c r="OBT451" s="512"/>
      <c r="OBU451" s="512"/>
      <c r="OBV451" s="505"/>
      <c r="OBW451" s="505"/>
      <c r="OBX451" s="505"/>
      <c r="OBY451" s="511"/>
      <c r="OBZ451" s="512"/>
      <c r="OCA451" s="512"/>
      <c r="OCB451" s="505"/>
      <c r="OCC451" s="505"/>
      <c r="OCD451" s="505"/>
      <c r="OCE451" s="511"/>
      <c r="OCF451" s="512"/>
      <c r="OCG451" s="512"/>
      <c r="OCH451" s="505"/>
      <c r="OCI451" s="505"/>
      <c r="OCJ451" s="505"/>
      <c r="OCK451" s="511"/>
      <c r="OCL451" s="512"/>
      <c r="OCM451" s="512"/>
      <c r="OCN451" s="505"/>
      <c r="OCO451" s="505"/>
      <c r="OCP451" s="505"/>
      <c r="OCQ451" s="511"/>
      <c r="OCR451" s="512"/>
      <c r="OCS451" s="512"/>
      <c r="OCT451" s="505"/>
      <c r="OCU451" s="505"/>
      <c r="OCV451" s="505"/>
      <c r="OCW451" s="511"/>
      <c r="OCX451" s="512"/>
      <c r="OCY451" s="512"/>
      <c r="OCZ451" s="505"/>
      <c r="ODA451" s="505"/>
      <c r="ODB451" s="505"/>
      <c r="ODC451" s="511"/>
      <c r="ODD451" s="512"/>
      <c r="ODE451" s="512"/>
      <c r="ODF451" s="505"/>
      <c r="ODG451" s="505"/>
      <c r="ODH451" s="505"/>
      <c r="ODI451" s="511"/>
      <c r="ODJ451" s="512"/>
      <c r="ODK451" s="512"/>
      <c r="ODL451" s="505"/>
      <c r="ODM451" s="505"/>
      <c r="ODN451" s="505"/>
      <c r="ODO451" s="511"/>
      <c r="ODP451" s="512"/>
      <c r="ODQ451" s="512"/>
      <c r="ODR451" s="505"/>
      <c r="ODS451" s="505"/>
      <c r="ODT451" s="505"/>
      <c r="ODU451" s="511"/>
      <c r="ODV451" s="512"/>
      <c r="ODW451" s="512"/>
      <c r="ODX451" s="505"/>
      <c r="ODY451" s="505"/>
      <c r="ODZ451" s="505"/>
      <c r="OEA451" s="511"/>
      <c r="OEB451" s="512"/>
      <c r="OEC451" s="512"/>
      <c r="OED451" s="505"/>
      <c r="OEE451" s="505"/>
      <c r="OEF451" s="505"/>
      <c r="OEG451" s="511"/>
      <c r="OEH451" s="512"/>
      <c r="OEI451" s="512"/>
      <c r="OEJ451" s="505"/>
      <c r="OEK451" s="505"/>
      <c r="OEL451" s="505"/>
      <c r="OEM451" s="511"/>
      <c r="OEN451" s="512"/>
      <c r="OEO451" s="512"/>
      <c r="OEP451" s="505"/>
      <c r="OEQ451" s="505"/>
      <c r="OER451" s="505"/>
      <c r="OES451" s="511"/>
      <c r="OET451" s="512"/>
      <c r="OEU451" s="512"/>
      <c r="OEV451" s="505"/>
      <c r="OEW451" s="505"/>
      <c r="OEX451" s="505"/>
      <c r="OEY451" s="511"/>
      <c r="OEZ451" s="512"/>
      <c r="OFA451" s="512"/>
      <c r="OFB451" s="505"/>
      <c r="OFC451" s="505"/>
      <c r="OFD451" s="505"/>
      <c r="OFE451" s="511"/>
      <c r="OFF451" s="512"/>
      <c r="OFG451" s="512"/>
      <c r="OFH451" s="505"/>
      <c r="OFI451" s="505"/>
      <c r="OFJ451" s="505"/>
      <c r="OFK451" s="511"/>
      <c r="OFL451" s="512"/>
      <c r="OFM451" s="512"/>
      <c r="OFN451" s="505"/>
      <c r="OFO451" s="505"/>
      <c r="OFP451" s="505"/>
      <c r="OFQ451" s="511"/>
      <c r="OFR451" s="512"/>
      <c r="OFS451" s="512"/>
      <c r="OFT451" s="505"/>
      <c r="OFU451" s="505"/>
      <c r="OFV451" s="505"/>
      <c r="OFW451" s="511"/>
      <c r="OFX451" s="512"/>
      <c r="OFY451" s="512"/>
      <c r="OFZ451" s="505"/>
      <c r="OGA451" s="505"/>
      <c r="OGB451" s="505"/>
      <c r="OGC451" s="511"/>
      <c r="OGD451" s="512"/>
      <c r="OGE451" s="512"/>
      <c r="OGF451" s="505"/>
      <c r="OGG451" s="505"/>
      <c r="OGH451" s="505"/>
      <c r="OGI451" s="511"/>
      <c r="OGJ451" s="512"/>
      <c r="OGK451" s="512"/>
      <c r="OGL451" s="505"/>
      <c r="OGM451" s="505"/>
      <c r="OGN451" s="505"/>
      <c r="OGO451" s="511"/>
      <c r="OGP451" s="512"/>
      <c r="OGQ451" s="512"/>
      <c r="OGR451" s="505"/>
      <c r="OGS451" s="505"/>
      <c r="OGT451" s="505"/>
      <c r="OGU451" s="511"/>
      <c r="OGV451" s="512"/>
      <c r="OGW451" s="512"/>
      <c r="OGX451" s="505"/>
      <c r="OGY451" s="505"/>
      <c r="OGZ451" s="505"/>
      <c r="OHA451" s="511"/>
      <c r="OHB451" s="512"/>
      <c r="OHC451" s="512"/>
      <c r="OHD451" s="505"/>
      <c r="OHE451" s="505"/>
      <c r="OHF451" s="505"/>
      <c r="OHG451" s="511"/>
      <c r="OHH451" s="512"/>
      <c r="OHI451" s="512"/>
      <c r="OHJ451" s="505"/>
      <c r="OHK451" s="505"/>
      <c r="OHL451" s="505"/>
      <c r="OHM451" s="511"/>
      <c r="OHN451" s="512"/>
      <c r="OHO451" s="512"/>
      <c r="OHP451" s="505"/>
      <c r="OHQ451" s="505"/>
      <c r="OHR451" s="505"/>
      <c r="OHS451" s="511"/>
      <c r="OHT451" s="512"/>
      <c r="OHU451" s="512"/>
      <c r="OHV451" s="505"/>
      <c r="OHW451" s="505"/>
      <c r="OHX451" s="505"/>
      <c r="OHY451" s="511"/>
      <c r="OHZ451" s="512"/>
      <c r="OIA451" s="512"/>
      <c r="OIB451" s="505"/>
      <c r="OIC451" s="505"/>
      <c r="OID451" s="505"/>
      <c r="OIE451" s="511"/>
      <c r="OIF451" s="512"/>
      <c r="OIG451" s="512"/>
      <c r="OIH451" s="505"/>
      <c r="OII451" s="505"/>
      <c r="OIJ451" s="505"/>
      <c r="OIK451" s="511"/>
      <c r="OIL451" s="512"/>
      <c r="OIM451" s="512"/>
      <c r="OIN451" s="505"/>
      <c r="OIO451" s="505"/>
      <c r="OIP451" s="505"/>
      <c r="OIQ451" s="511"/>
      <c r="OIR451" s="512"/>
      <c r="OIS451" s="512"/>
      <c r="OIT451" s="505"/>
      <c r="OIU451" s="505"/>
      <c r="OIV451" s="505"/>
      <c r="OIW451" s="511"/>
      <c r="OIX451" s="512"/>
      <c r="OIY451" s="512"/>
      <c r="OIZ451" s="505"/>
      <c r="OJA451" s="505"/>
      <c r="OJB451" s="505"/>
      <c r="OJC451" s="511"/>
      <c r="OJD451" s="512"/>
      <c r="OJE451" s="512"/>
      <c r="OJF451" s="505"/>
      <c r="OJG451" s="505"/>
      <c r="OJH451" s="505"/>
      <c r="OJI451" s="511"/>
      <c r="OJJ451" s="512"/>
      <c r="OJK451" s="512"/>
      <c r="OJL451" s="505"/>
      <c r="OJM451" s="505"/>
      <c r="OJN451" s="505"/>
      <c r="OJO451" s="511"/>
      <c r="OJP451" s="512"/>
      <c r="OJQ451" s="512"/>
      <c r="OJR451" s="505"/>
      <c r="OJS451" s="505"/>
      <c r="OJT451" s="505"/>
      <c r="OJU451" s="511"/>
      <c r="OJV451" s="512"/>
      <c r="OJW451" s="512"/>
      <c r="OJX451" s="505"/>
      <c r="OJY451" s="505"/>
      <c r="OJZ451" s="505"/>
      <c r="OKA451" s="511"/>
      <c r="OKB451" s="512"/>
      <c r="OKC451" s="512"/>
      <c r="OKD451" s="505"/>
      <c r="OKE451" s="505"/>
      <c r="OKF451" s="505"/>
      <c r="OKG451" s="511"/>
      <c r="OKH451" s="512"/>
      <c r="OKI451" s="512"/>
      <c r="OKJ451" s="505"/>
      <c r="OKK451" s="505"/>
      <c r="OKL451" s="505"/>
      <c r="OKM451" s="511"/>
      <c r="OKN451" s="512"/>
      <c r="OKO451" s="512"/>
      <c r="OKP451" s="505"/>
      <c r="OKQ451" s="505"/>
      <c r="OKR451" s="505"/>
      <c r="OKS451" s="511"/>
      <c r="OKT451" s="512"/>
      <c r="OKU451" s="512"/>
      <c r="OKV451" s="505"/>
      <c r="OKW451" s="505"/>
      <c r="OKX451" s="505"/>
      <c r="OKY451" s="511"/>
      <c r="OKZ451" s="512"/>
      <c r="OLA451" s="512"/>
      <c r="OLB451" s="505"/>
      <c r="OLC451" s="505"/>
      <c r="OLD451" s="505"/>
      <c r="OLE451" s="511"/>
      <c r="OLF451" s="512"/>
      <c r="OLG451" s="512"/>
      <c r="OLH451" s="505"/>
      <c r="OLI451" s="505"/>
      <c r="OLJ451" s="505"/>
      <c r="OLK451" s="511"/>
      <c r="OLL451" s="512"/>
      <c r="OLM451" s="512"/>
      <c r="OLN451" s="505"/>
      <c r="OLO451" s="505"/>
      <c r="OLP451" s="505"/>
      <c r="OLQ451" s="511"/>
      <c r="OLR451" s="512"/>
      <c r="OLS451" s="512"/>
      <c r="OLT451" s="505"/>
      <c r="OLU451" s="505"/>
      <c r="OLV451" s="505"/>
      <c r="OLW451" s="511"/>
      <c r="OLX451" s="512"/>
      <c r="OLY451" s="512"/>
      <c r="OLZ451" s="505"/>
      <c r="OMA451" s="505"/>
      <c r="OMB451" s="505"/>
      <c r="OMC451" s="511"/>
      <c r="OMD451" s="512"/>
      <c r="OME451" s="512"/>
      <c r="OMF451" s="505"/>
      <c r="OMG451" s="505"/>
      <c r="OMH451" s="505"/>
      <c r="OMI451" s="511"/>
      <c r="OMJ451" s="512"/>
      <c r="OMK451" s="512"/>
      <c r="OML451" s="505"/>
      <c r="OMM451" s="505"/>
      <c r="OMN451" s="505"/>
      <c r="OMO451" s="511"/>
      <c r="OMP451" s="512"/>
      <c r="OMQ451" s="512"/>
      <c r="OMR451" s="505"/>
      <c r="OMS451" s="505"/>
      <c r="OMT451" s="505"/>
      <c r="OMU451" s="511"/>
      <c r="OMV451" s="512"/>
      <c r="OMW451" s="512"/>
      <c r="OMX451" s="505"/>
      <c r="OMY451" s="505"/>
      <c r="OMZ451" s="505"/>
      <c r="ONA451" s="511"/>
      <c r="ONB451" s="512"/>
      <c r="ONC451" s="512"/>
      <c r="OND451" s="505"/>
      <c r="ONE451" s="505"/>
      <c r="ONF451" s="505"/>
      <c r="ONG451" s="511"/>
      <c r="ONH451" s="512"/>
      <c r="ONI451" s="512"/>
      <c r="ONJ451" s="505"/>
      <c r="ONK451" s="505"/>
      <c r="ONL451" s="505"/>
      <c r="ONM451" s="511"/>
      <c r="ONN451" s="512"/>
      <c r="ONO451" s="512"/>
      <c r="ONP451" s="505"/>
      <c r="ONQ451" s="505"/>
      <c r="ONR451" s="505"/>
      <c r="ONS451" s="511"/>
      <c r="ONT451" s="512"/>
      <c r="ONU451" s="512"/>
      <c r="ONV451" s="505"/>
      <c r="ONW451" s="505"/>
      <c r="ONX451" s="505"/>
      <c r="ONY451" s="511"/>
      <c r="ONZ451" s="512"/>
      <c r="OOA451" s="512"/>
      <c r="OOB451" s="505"/>
      <c r="OOC451" s="505"/>
      <c r="OOD451" s="505"/>
      <c r="OOE451" s="511"/>
      <c r="OOF451" s="512"/>
      <c r="OOG451" s="512"/>
      <c r="OOH451" s="505"/>
      <c r="OOI451" s="505"/>
      <c r="OOJ451" s="505"/>
      <c r="OOK451" s="511"/>
      <c r="OOL451" s="512"/>
      <c r="OOM451" s="512"/>
      <c r="OON451" s="505"/>
      <c r="OOO451" s="505"/>
      <c r="OOP451" s="505"/>
      <c r="OOQ451" s="511"/>
      <c r="OOR451" s="512"/>
      <c r="OOS451" s="512"/>
      <c r="OOT451" s="505"/>
      <c r="OOU451" s="505"/>
      <c r="OOV451" s="505"/>
      <c r="OOW451" s="511"/>
      <c r="OOX451" s="512"/>
      <c r="OOY451" s="512"/>
      <c r="OOZ451" s="505"/>
      <c r="OPA451" s="505"/>
      <c r="OPB451" s="505"/>
      <c r="OPC451" s="511"/>
      <c r="OPD451" s="512"/>
      <c r="OPE451" s="512"/>
      <c r="OPF451" s="505"/>
      <c r="OPG451" s="505"/>
      <c r="OPH451" s="505"/>
      <c r="OPI451" s="511"/>
      <c r="OPJ451" s="512"/>
      <c r="OPK451" s="512"/>
      <c r="OPL451" s="505"/>
      <c r="OPM451" s="505"/>
      <c r="OPN451" s="505"/>
      <c r="OPO451" s="511"/>
      <c r="OPP451" s="512"/>
      <c r="OPQ451" s="512"/>
      <c r="OPR451" s="505"/>
      <c r="OPS451" s="505"/>
      <c r="OPT451" s="505"/>
      <c r="OPU451" s="511"/>
      <c r="OPV451" s="512"/>
      <c r="OPW451" s="512"/>
      <c r="OPX451" s="505"/>
      <c r="OPY451" s="505"/>
      <c r="OPZ451" s="505"/>
      <c r="OQA451" s="511"/>
      <c r="OQB451" s="512"/>
      <c r="OQC451" s="512"/>
      <c r="OQD451" s="505"/>
      <c r="OQE451" s="505"/>
      <c r="OQF451" s="505"/>
      <c r="OQG451" s="511"/>
      <c r="OQH451" s="512"/>
      <c r="OQI451" s="512"/>
      <c r="OQJ451" s="505"/>
      <c r="OQK451" s="505"/>
      <c r="OQL451" s="505"/>
      <c r="OQM451" s="511"/>
      <c r="OQN451" s="512"/>
      <c r="OQO451" s="512"/>
      <c r="OQP451" s="505"/>
      <c r="OQQ451" s="505"/>
      <c r="OQR451" s="505"/>
      <c r="OQS451" s="511"/>
      <c r="OQT451" s="512"/>
      <c r="OQU451" s="512"/>
      <c r="OQV451" s="505"/>
      <c r="OQW451" s="505"/>
      <c r="OQX451" s="505"/>
      <c r="OQY451" s="511"/>
      <c r="OQZ451" s="512"/>
      <c r="ORA451" s="512"/>
      <c r="ORB451" s="505"/>
      <c r="ORC451" s="505"/>
      <c r="ORD451" s="505"/>
      <c r="ORE451" s="511"/>
      <c r="ORF451" s="512"/>
      <c r="ORG451" s="512"/>
      <c r="ORH451" s="505"/>
      <c r="ORI451" s="505"/>
      <c r="ORJ451" s="505"/>
      <c r="ORK451" s="511"/>
      <c r="ORL451" s="512"/>
      <c r="ORM451" s="512"/>
      <c r="ORN451" s="505"/>
      <c r="ORO451" s="505"/>
      <c r="ORP451" s="505"/>
      <c r="ORQ451" s="511"/>
      <c r="ORR451" s="512"/>
      <c r="ORS451" s="512"/>
      <c r="ORT451" s="505"/>
      <c r="ORU451" s="505"/>
      <c r="ORV451" s="505"/>
      <c r="ORW451" s="511"/>
      <c r="ORX451" s="512"/>
      <c r="ORY451" s="512"/>
      <c r="ORZ451" s="505"/>
      <c r="OSA451" s="505"/>
      <c r="OSB451" s="505"/>
      <c r="OSC451" s="511"/>
      <c r="OSD451" s="512"/>
      <c r="OSE451" s="512"/>
      <c r="OSF451" s="505"/>
      <c r="OSG451" s="505"/>
      <c r="OSH451" s="505"/>
      <c r="OSI451" s="511"/>
      <c r="OSJ451" s="512"/>
      <c r="OSK451" s="512"/>
      <c r="OSL451" s="505"/>
      <c r="OSM451" s="505"/>
      <c r="OSN451" s="505"/>
      <c r="OSO451" s="511"/>
      <c r="OSP451" s="512"/>
      <c r="OSQ451" s="512"/>
      <c r="OSR451" s="505"/>
      <c r="OSS451" s="505"/>
      <c r="OST451" s="505"/>
      <c r="OSU451" s="511"/>
      <c r="OSV451" s="512"/>
      <c r="OSW451" s="512"/>
      <c r="OSX451" s="505"/>
      <c r="OSY451" s="505"/>
      <c r="OSZ451" s="505"/>
      <c r="OTA451" s="511"/>
      <c r="OTB451" s="512"/>
      <c r="OTC451" s="512"/>
      <c r="OTD451" s="505"/>
      <c r="OTE451" s="505"/>
      <c r="OTF451" s="505"/>
      <c r="OTG451" s="511"/>
      <c r="OTH451" s="512"/>
      <c r="OTI451" s="512"/>
      <c r="OTJ451" s="505"/>
      <c r="OTK451" s="505"/>
      <c r="OTL451" s="505"/>
      <c r="OTM451" s="511"/>
      <c r="OTN451" s="512"/>
      <c r="OTO451" s="512"/>
      <c r="OTP451" s="505"/>
      <c r="OTQ451" s="505"/>
      <c r="OTR451" s="505"/>
      <c r="OTS451" s="511"/>
      <c r="OTT451" s="512"/>
      <c r="OTU451" s="512"/>
      <c r="OTV451" s="505"/>
      <c r="OTW451" s="505"/>
      <c r="OTX451" s="505"/>
      <c r="OTY451" s="511"/>
      <c r="OTZ451" s="512"/>
      <c r="OUA451" s="512"/>
      <c r="OUB451" s="505"/>
      <c r="OUC451" s="505"/>
      <c r="OUD451" s="505"/>
      <c r="OUE451" s="511"/>
      <c r="OUF451" s="512"/>
      <c r="OUG451" s="512"/>
      <c r="OUH451" s="505"/>
      <c r="OUI451" s="505"/>
      <c r="OUJ451" s="505"/>
      <c r="OUK451" s="511"/>
      <c r="OUL451" s="512"/>
      <c r="OUM451" s="512"/>
      <c r="OUN451" s="505"/>
      <c r="OUO451" s="505"/>
      <c r="OUP451" s="505"/>
      <c r="OUQ451" s="511"/>
      <c r="OUR451" s="512"/>
      <c r="OUS451" s="512"/>
      <c r="OUT451" s="505"/>
      <c r="OUU451" s="505"/>
      <c r="OUV451" s="505"/>
      <c r="OUW451" s="511"/>
      <c r="OUX451" s="512"/>
      <c r="OUY451" s="512"/>
      <c r="OUZ451" s="505"/>
      <c r="OVA451" s="505"/>
      <c r="OVB451" s="505"/>
      <c r="OVC451" s="511"/>
      <c r="OVD451" s="512"/>
      <c r="OVE451" s="512"/>
      <c r="OVF451" s="505"/>
      <c r="OVG451" s="505"/>
      <c r="OVH451" s="505"/>
      <c r="OVI451" s="511"/>
      <c r="OVJ451" s="512"/>
      <c r="OVK451" s="512"/>
      <c r="OVL451" s="505"/>
      <c r="OVM451" s="505"/>
      <c r="OVN451" s="505"/>
      <c r="OVO451" s="511"/>
      <c r="OVP451" s="512"/>
      <c r="OVQ451" s="512"/>
      <c r="OVR451" s="505"/>
      <c r="OVS451" s="505"/>
      <c r="OVT451" s="505"/>
      <c r="OVU451" s="511"/>
      <c r="OVV451" s="512"/>
      <c r="OVW451" s="512"/>
      <c r="OVX451" s="505"/>
      <c r="OVY451" s="505"/>
      <c r="OVZ451" s="505"/>
      <c r="OWA451" s="511"/>
      <c r="OWB451" s="512"/>
      <c r="OWC451" s="512"/>
      <c r="OWD451" s="505"/>
      <c r="OWE451" s="505"/>
      <c r="OWF451" s="505"/>
      <c r="OWG451" s="511"/>
      <c r="OWH451" s="512"/>
      <c r="OWI451" s="512"/>
      <c r="OWJ451" s="505"/>
      <c r="OWK451" s="505"/>
      <c r="OWL451" s="505"/>
      <c r="OWM451" s="511"/>
      <c r="OWN451" s="512"/>
      <c r="OWO451" s="512"/>
      <c r="OWP451" s="505"/>
      <c r="OWQ451" s="505"/>
      <c r="OWR451" s="505"/>
      <c r="OWS451" s="511"/>
      <c r="OWT451" s="512"/>
      <c r="OWU451" s="512"/>
      <c r="OWV451" s="505"/>
      <c r="OWW451" s="505"/>
      <c r="OWX451" s="505"/>
      <c r="OWY451" s="511"/>
      <c r="OWZ451" s="512"/>
      <c r="OXA451" s="512"/>
      <c r="OXB451" s="505"/>
      <c r="OXC451" s="505"/>
      <c r="OXD451" s="505"/>
      <c r="OXE451" s="511"/>
      <c r="OXF451" s="512"/>
      <c r="OXG451" s="512"/>
      <c r="OXH451" s="505"/>
      <c r="OXI451" s="505"/>
      <c r="OXJ451" s="505"/>
      <c r="OXK451" s="511"/>
      <c r="OXL451" s="512"/>
      <c r="OXM451" s="512"/>
      <c r="OXN451" s="505"/>
      <c r="OXO451" s="505"/>
      <c r="OXP451" s="505"/>
      <c r="OXQ451" s="511"/>
      <c r="OXR451" s="512"/>
      <c r="OXS451" s="512"/>
      <c r="OXT451" s="505"/>
      <c r="OXU451" s="505"/>
      <c r="OXV451" s="505"/>
      <c r="OXW451" s="511"/>
      <c r="OXX451" s="512"/>
      <c r="OXY451" s="512"/>
      <c r="OXZ451" s="505"/>
      <c r="OYA451" s="505"/>
      <c r="OYB451" s="505"/>
      <c r="OYC451" s="511"/>
      <c r="OYD451" s="512"/>
      <c r="OYE451" s="512"/>
      <c r="OYF451" s="505"/>
      <c r="OYG451" s="505"/>
      <c r="OYH451" s="505"/>
      <c r="OYI451" s="511"/>
      <c r="OYJ451" s="512"/>
      <c r="OYK451" s="512"/>
      <c r="OYL451" s="505"/>
      <c r="OYM451" s="505"/>
      <c r="OYN451" s="505"/>
      <c r="OYO451" s="511"/>
      <c r="OYP451" s="512"/>
      <c r="OYQ451" s="512"/>
      <c r="OYR451" s="505"/>
      <c r="OYS451" s="505"/>
      <c r="OYT451" s="505"/>
      <c r="OYU451" s="511"/>
      <c r="OYV451" s="512"/>
      <c r="OYW451" s="512"/>
      <c r="OYX451" s="505"/>
      <c r="OYY451" s="505"/>
      <c r="OYZ451" s="505"/>
      <c r="OZA451" s="511"/>
      <c r="OZB451" s="512"/>
      <c r="OZC451" s="512"/>
      <c r="OZD451" s="505"/>
      <c r="OZE451" s="505"/>
      <c r="OZF451" s="505"/>
      <c r="OZG451" s="511"/>
      <c r="OZH451" s="512"/>
      <c r="OZI451" s="512"/>
      <c r="OZJ451" s="505"/>
      <c r="OZK451" s="505"/>
      <c r="OZL451" s="505"/>
      <c r="OZM451" s="511"/>
      <c r="OZN451" s="512"/>
      <c r="OZO451" s="512"/>
      <c r="OZP451" s="505"/>
      <c r="OZQ451" s="505"/>
      <c r="OZR451" s="505"/>
      <c r="OZS451" s="511"/>
      <c r="OZT451" s="512"/>
      <c r="OZU451" s="512"/>
      <c r="OZV451" s="505"/>
      <c r="OZW451" s="505"/>
      <c r="OZX451" s="505"/>
      <c r="OZY451" s="511"/>
      <c r="OZZ451" s="512"/>
      <c r="PAA451" s="512"/>
      <c r="PAB451" s="505"/>
      <c r="PAC451" s="505"/>
      <c r="PAD451" s="505"/>
      <c r="PAE451" s="511"/>
      <c r="PAF451" s="512"/>
      <c r="PAG451" s="512"/>
      <c r="PAH451" s="505"/>
      <c r="PAI451" s="505"/>
      <c r="PAJ451" s="505"/>
      <c r="PAK451" s="511"/>
      <c r="PAL451" s="512"/>
      <c r="PAM451" s="512"/>
      <c r="PAN451" s="505"/>
      <c r="PAO451" s="505"/>
      <c r="PAP451" s="505"/>
      <c r="PAQ451" s="511"/>
      <c r="PAR451" s="512"/>
      <c r="PAS451" s="512"/>
      <c r="PAT451" s="505"/>
      <c r="PAU451" s="505"/>
      <c r="PAV451" s="505"/>
      <c r="PAW451" s="511"/>
      <c r="PAX451" s="512"/>
      <c r="PAY451" s="512"/>
      <c r="PAZ451" s="505"/>
      <c r="PBA451" s="505"/>
      <c r="PBB451" s="505"/>
      <c r="PBC451" s="511"/>
      <c r="PBD451" s="512"/>
      <c r="PBE451" s="512"/>
      <c r="PBF451" s="505"/>
      <c r="PBG451" s="505"/>
      <c r="PBH451" s="505"/>
      <c r="PBI451" s="511"/>
      <c r="PBJ451" s="512"/>
      <c r="PBK451" s="512"/>
      <c r="PBL451" s="505"/>
      <c r="PBM451" s="505"/>
      <c r="PBN451" s="505"/>
      <c r="PBO451" s="511"/>
      <c r="PBP451" s="512"/>
      <c r="PBQ451" s="512"/>
      <c r="PBR451" s="505"/>
      <c r="PBS451" s="505"/>
      <c r="PBT451" s="505"/>
      <c r="PBU451" s="511"/>
      <c r="PBV451" s="512"/>
      <c r="PBW451" s="512"/>
      <c r="PBX451" s="505"/>
      <c r="PBY451" s="505"/>
      <c r="PBZ451" s="505"/>
      <c r="PCA451" s="511"/>
      <c r="PCB451" s="512"/>
      <c r="PCC451" s="512"/>
      <c r="PCD451" s="505"/>
      <c r="PCE451" s="505"/>
      <c r="PCF451" s="505"/>
      <c r="PCG451" s="511"/>
      <c r="PCH451" s="512"/>
      <c r="PCI451" s="512"/>
      <c r="PCJ451" s="505"/>
      <c r="PCK451" s="505"/>
      <c r="PCL451" s="505"/>
      <c r="PCM451" s="511"/>
      <c r="PCN451" s="512"/>
      <c r="PCO451" s="512"/>
      <c r="PCP451" s="505"/>
      <c r="PCQ451" s="505"/>
      <c r="PCR451" s="505"/>
      <c r="PCS451" s="511"/>
      <c r="PCT451" s="512"/>
      <c r="PCU451" s="512"/>
      <c r="PCV451" s="505"/>
      <c r="PCW451" s="505"/>
      <c r="PCX451" s="505"/>
      <c r="PCY451" s="511"/>
      <c r="PCZ451" s="512"/>
      <c r="PDA451" s="512"/>
      <c r="PDB451" s="505"/>
      <c r="PDC451" s="505"/>
      <c r="PDD451" s="505"/>
      <c r="PDE451" s="511"/>
      <c r="PDF451" s="512"/>
      <c r="PDG451" s="512"/>
      <c r="PDH451" s="505"/>
      <c r="PDI451" s="505"/>
      <c r="PDJ451" s="505"/>
      <c r="PDK451" s="511"/>
      <c r="PDL451" s="512"/>
      <c r="PDM451" s="512"/>
      <c r="PDN451" s="505"/>
      <c r="PDO451" s="505"/>
      <c r="PDP451" s="505"/>
      <c r="PDQ451" s="511"/>
      <c r="PDR451" s="512"/>
      <c r="PDS451" s="512"/>
      <c r="PDT451" s="505"/>
      <c r="PDU451" s="505"/>
      <c r="PDV451" s="505"/>
      <c r="PDW451" s="511"/>
      <c r="PDX451" s="512"/>
      <c r="PDY451" s="512"/>
      <c r="PDZ451" s="505"/>
      <c r="PEA451" s="505"/>
      <c r="PEB451" s="505"/>
      <c r="PEC451" s="511"/>
      <c r="PED451" s="512"/>
      <c r="PEE451" s="512"/>
      <c r="PEF451" s="505"/>
      <c r="PEG451" s="505"/>
      <c r="PEH451" s="505"/>
      <c r="PEI451" s="511"/>
      <c r="PEJ451" s="512"/>
      <c r="PEK451" s="512"/>
      <c r="PEL451" s="505"/>
      <c r="PEM451" s="505"/>
      <c r="PEN451" s="505"/>
      <c r="PEO451" s="511"/>
      <c r="PEP451" s="512"/>
      <c r="PEQ451" s="512"/>
      <c r="PER451" s="505"/>
      <c r="PES451" s="505"/>
      <c r="PET451" s="505"/>
      <c r="PEU451" s="511"/>
      <c r="PEV451" s="512"/>
      <c r="PEW451" s="512"/>
      <c r="PEX451" s="505"/>
      <c r="PEY451" s="505"/>
      <c r="PEZ451" s="505"/>
      <c r="PFA451" s="511"/>
      <c r="PFB451" s="512"/>
      <c r="PFC451" s="512"/>
      <c r="PFD451" s="505"/>
      <c r="PFE451" s="505"/>
      <c r="PFF451" s="505"/>
      <c r="PFG451" s="511"/>
      <c r="PFH451" s="512"/>
      <c r="PFI451" s="512"/>
      <c r="PFJ451" s="505"/>
      <c r="PFK451" s="505"/>
      <c r="PFL451" s="505"/>
      <c r="PFM451" s="511"/>
      <c r="PFN451" s="512"/>
      <c r="PFO451" s="512"/>
      <c r="PFP451" s="505"/>
      <c r="PFQ451" s="505"/>
      <c r="PFR451" s="505"/>
      <c r="PFS451" s="511"/>
      <c r="PFT451" s="512"/>
      <c r="PFU451" s="512"/>
      <c r="PFV451" s="505"/>
      <c r="PFW451" s="505"/>
      <c r="PFX451" s="505"/>
      <c r="PFY451" s="511"/>
      <c r="PFZ451" s="512"/>
      <c r="PGA451" s="512"/>
      <c r="PGB451" s="505"/>
      <c r="PGC451" s="505"/>
      <c r="PGD451" s="505"/>
      <c r="PGE451" s="511"/>
      <c r="PGF451" s="512"/>
      <c r="PGG451" s="512"/>
      <c r="PGH451" s="505"/>
      <c r="PGI451" s="505"/>
      <c r="PGJ451" s="505"/>
      <c r="PGK451" s="511"/>
      <c r="PGL451" s="512"/>
      <c r="PGM451" s="512"/>
      <c r="PGN451" s="505"/>
      <c r="PGO451" s="505"/>
      <c r="PGP451" s="505"/>
      <c r="PGQ451" s="511"/>
      <c r="PGR451" s="512"/>
      <c r="PGS451" s="512"/>
      <c r="PGT451" s="505"/>
      <c r="PGU451" s="505"/>
      <c r="PGV451" s="505"/>
      <c r="PGW451" s="511"/>
      <c r="PGX451" s="512"/>
      <c r="PGY451" s="512"/>
      <c r="PGZ451" s="505"/>
      <c r="PHA451" s="505"/>
      <c r="PHB451" s="505"/>
      <c r="PHC451" s="511"/>
      <c r="PHD451" s="512"/>
      <c r="PHE451" s="512"/>
      <c r="PHF451" s="505"/>
      <c r="PHG451" s="505"/>
      <c r="PHH451" s="505"/>
      <c r="PHI451" s="511"/>
      <c r="PHJ451" s="512"/>
      <c r="PHK451" s="512"/>
      <c r="PHL451" s="505"/>
      <c r="PHM451" s="505"/>
      <c r="PHN451" s="505"/>
      <c r="PHO451" s="511"/>
      <c r="PHP451" s="512"/>
      <c r="PHQ451" s="512"/>
      <c r="PHR451" s="505"/>
      <c r="PHS451" s="505"/>
      <c r="PHT451" s="505"/>
      <c r="PHU451" s="511"/>
      <c r="PHV451" s="512"/>
      <c r="PHW451" s="512"/>
      <c r="PHX451" s="505"/>
      <c r="PHY451" s="505"/>
      <c r="PHZ451" s="505"/>
      <c r="PIA451" s="511"/>
      <c r="PIB451" s="512"/>
      <c r="PIC451" s="512"/>
      <c r="PID451" s="505"/>
      <c r="PIE451" s="505"/>
      <c r="PIF451" s="505"/>
      <c r="PIG451" s="511"/>
      <c r="PIH451" s="512"/>
      <c r="PII451" s="512"/>
      <c r="PIJ451" s="505"/>
      <c r="PIK451" s="505"/>
      <c r="PIL451" s="505"/>
      <c r="PIM451" s="511"/>
      <c r="PIN451" s="512"/>
      <c r="PIO451" s="512"/>
      <c r="PIP451" s="505"/>
      <c r="PIQ451" s="505"/>
      <c r="PIR451" s="505"/>
      <c r="PIS451" s="511"/>
      <c r="PIT451" s="512"/>
      <c r="PIU451" s="512"/>
      <c r="PIV451" s="505"/>
      <c r="PIW451" s="505"/>
      <c r="PIX451" s="505"/>
      <c r="PIY451" s="511"/>
      <c r="PIZ451" s="512"/>
      <c r="PJA451" s="512"/>
      <c r="PJB451" s="505"/>
      <c r="PJC451" s="505"/>
      <c r="PJD451" s="505"/>
      <c r="PJE451" s="511"/>
      <c r="PJF451" s="512"/>
      <c r="PJG451" s="512"/>
      <c r="PJH451" s="505"/>
      <c r="PJI451" s="505"/>
      <c r="PJJ451" s="505"/>
      <c r="PJK451" s="511"/>
      <c r="PJL451" s="512"/>
      <c r="PJM451" s="512"/>
      <c r="PJN451" s="505"/>
      <c r="PJO451" s="505"/>
      <c r="PJP451" s="505"/>
      <c r="PJQ451" s="511"/>
      <c r="PJR451" s="512"/>
      <c r="PJS451" s="512"/>
      <c r="PJT451" s="505"/>
      <c r="PJU451" s="505"/>
      <c r="PJV451" s="505"/>
      <c r="PJW451" s="511"/>
      <c r="PJX451" s="512"/>
      <c r="PJY451" s="512"/>
      <c r="PJZ451" s="505"/>
      <c r="PKA451" s="505"/>
      <c r="PKB451" s="505"/>
      <c r="PKC451" s="511"/>
      <c r="PKD451" s="512"/>
      <c r="PKE451" s="512"/>
      <c r="PKF451" s="505"/>
      <c r="PKG451" s="505"/>
      <c r="PKH451" s="505"/>
      <c r="PKI451" s="511"/>
      <c r="PKJ451" s="512"/>
      <c r="PKK451" s="512"/>
      <c r="PKL451" s="505"/>
      <c r="PKM451" s="505"/>
      <c r="PKN451" s="505"/>
      <c r="PKO451" s="511"/>
      <c r="PKP451" s="512"/>
      <c r="PKQ451" s="512"/>
      <c r="PKR451" s="505"/>
      <c r="PKS451" s="505"/>
      <c r="PKT451" s="505"/>
      <c r="PKU451" s="511"/>
      <c r="PKV451" s="512"/>
      <c r="PKW451" s="512"/>
      <c r="PKX451" s="505"/>
      <c r="PKY451" s="505"/>
      <c r="PKZ451" s="505"/>
      <c r="PLA451" s="511"/>
      <c r="PLB451" s="512"/>
      <c r="PLC451" s="512"/>
      <c r="PLD451" s="505"/>
      <c r="PLE451" s="505"/>
      <c r="PLF451" s="505"/>
      <c r="PLG451" s="511"/>
      <c r="PLH451" s="512"/>
      <c r="PLI451" s="512"/>
      <c r="PLJ451" s="505"/>
      <c r="PLK451" s="505"/>
      <c r="PLL451" s="505"/>
      <c r="PLM451" s="511"/>
      <c r="PLN451" s="512"/>
      <c r="PLO451" s="512"/>
      <c r="PLP451" s="505"/>
      <c r="PLQ451" s="505"/>
      <c r="PLR451" s="505"/>
      <c r="PLS451" s="511"/>
      <c r="PLT451" s="512"/>
      <c r="PLU451" s="512"/>
      <c r="PLV451" s="505"/>
      <c r="PLW451" s="505"/>
      <c r="PLX451" s="505"/>
      <c r="PLY451" s="511"/>
      <c r="PLZ451" s="512"/>
      <c r="PMA451" s="512"/>
      <c r="PMB451" s="505"/>
      <c r="PMC451" s="505"/>
      <c r="PMD451" s="505"/>
      <c r="PME451" s="511"/>
      <c r="PMF451" s="512"/>
      <c r="PMG451" s="512"/>
      <c r="PMH451" s="505"/>
      <c r="PMI451" s="505"/>
      <c r="PMJ451" s="505"/>
      <c r="PMK451" s="511"/>
      <c r="PML451" s="512"/>
      <c r="PMM451" s="512"/>
      <c r="PMN451" s="505"/>
      <c r="PMO451" s="505"/>
      <c r="PMP451" s="505"/>
      <c r="PMQ451" s="511"/>
      <c r="PMR451" s="512"/>
      <c r="PMS451" s="512"/>
      <c r="PMT451" s="505"/>
      <c r="PMU451" s="505"/>
      <c r="PMV451" s="505"/>
      <c r="PMW451" s="511"/>
      <c r="PMX451" s="512"/>
      <c r="PMY451" s="512"/>
      <c r="PMZ451" s="505"/>
      <c r="PNA451" s="505"/>
      <c r="PNB451" s="505"/>
      <c r="PNC451" s="511"/>
      <c r="PND451" s="512"/>
      <c r="PNE451" s="512"/>
      <c r="PNF451" s="505"/>
      <c r="PNG451" s="505"/>
      <c r="PNH451" s="505"/>
      <c r="PNI451" s="511"/>
      <c r="PNJ451" s="512"/>
      <c r="PNK451" s="512"/>
      <c r="PNL451" s="505"/>
      <c r="PNM451" s="505"/>
      <c r="PNN451" s="505"/>
      <c r="PNO451" s="511"/>
      <c r="PNP451" s="512"/>
      <c r="PNQ451" s="512"/>
      <c r="PNR451" s="505"/>
      <c r="PNS451" s="505"/>
      <c r="PNT451" s="505"/>
      <c r="PNU451" s="511"/>
      <c r="PNV451" s="512"/>
      <c r="PNW451" s="512"/>
      <c r="PNX451" s="505"/>
      <c r="PNY451" s="505"/>
      <c r="PNZ451" s="505"/>
      <c r="POA451" s="511"/>
      <c r="POB451" s="512"/>
      <c r="POC451" s="512"/>
      <c r="POD451" s="505"/>
      <c r="POE451" s="505"/>
      <c r="POF451" s="505"/>
      <c r="POG451" s="511"/>
      <c r="POH451" s="512"/>
      <c r="POI451" s="512"/>
      <c r="POJ451" s="505"/>
      <c r="POK451" s="505"/>
      <c r="POL451" s="505"/>
      <c r="POM451" s="511"/>
      <c r="PON451" s="512"/>
      <c r="POO451" s="512"/>
      <c r="POP451" s="505"/>
      <c r="POQ451" s="505"/>
      <c r="POR451" s="505"/>
      <c r="POS451" s="511"/>
      <c r="POT451" s="512"/>
      <c r="POU451" s="512"/>
      <c r="POV451" s="505"/>
      <c r="POW451" s="505"/>
      <c r="POX451" s="505"/>
      <c r="POY451" s="511"/>
      <c r="POZ451" s="512"/>
      <c r="PPA451" s="512"/>
      <c r="PPB451" s="505"/>
      <c r="PPC451" s="505"/>
      <c r="PPD451" s="505"/>
      <c r="PPE451" s="511"/>
      <c r="PPF451" s="512"/>
      <c r="PPG451" s="512"/>
      <c r="PPH451" s="505"/>
      <c r="PPI451" s="505"/>
      <c r="PPJ451" s="505"/>
      <c r="PPK451" s="511"/>
      <c r="PPL451" s="512"/>
      <c r="PPM451" s="512"/>
      <c r="PPN451" s="505"/>
      <c r="PPO451" s="505"/>
      <c r="PPP451" s="505"/>
      <c r="PPQ451" s="511"/>
      <c r="PPR451" s="512"/>
      <c r="PPS451" s="512"/>
      <c r="PPT451" s="505"/>
      <c r="PPU451" s="505"/>
      <c r="PPV451" s="505"/>
      <c r="PPW451" s="511"/>
      <c r="PPX451" s="512"/>
      <c r="PPY451" s="512"/>
      <c r="PPZ451" s="505"/>
      <c r="PQA451" s="505"/>
      <c r="PQB451" s="505"/>
      <c r="PQC451" s="511"/>
      <c r="PQD451" s="512"/>
      <c r="PQE451" s="512"/>
      <c r="PQF451" s="505"/>
      <c r="PQG451" s="505"/>
      <c r="PQH451" s="505"/>
      <c r="PQI451" s="511"/>
      <c r="PQJ451" s="512"/>
      <c r="PQK451" s="512"/>
      <c r="PQL451" s="505"/>
      <c r="PQM451" s="505"/>
      <c r="PQN451" s="505"/>
      <c r="PQO451" s="511"/>
      <c r="PQP451" s="512"/>
      <c r="PQQ451" s="512"/>
      <c r="PQR451" s="505"/>
      <c r="PQS451" s="505"/>
      <c r="PQT451" s="505"/>
      <c r="PQU451" s="511"/>
      <c r="PQV451" s="512"/>
      <c r="PQW451" s="512"/>
      <c r="PQX451" s="505"/>
      <c r="PQY451" s="505"/>
      <c r="PQZ451" s="505"/>
      <c r="PRA451" s="511"/>
      <c r="PRB451" s="512"/>
      <c r="PRC451" s="512"/>
      <c r="PRD451" s="505"/>
      <c r="PRE451" s="505"/>
      <c r="PRF451" s="505"/>
      <c r="PRG451" s="511"/>
      <c r="PRH451" s="512"/>
      <c r="PRI451" s="512"/>
      <c r="PRJ451" s="505"/>
      <c r="PRK451" s="505"/>
      <c r="PRL451" s="505"/>
      <c r="PRM451" s="511"/>
      <c r="PRN451" s="512"/>
      <c r="PRO451" s="512"/>
      <c r="PRP451" s="505"/>
      <c r="PRQ451" s="505"/>
      <c r="PRR451" s="505"/>
      <c r="PRS451" s="511"/>
      <c r="PRT451" s="512"/>
      <c r="PRU451" s="512"/>
      <c r="PRV451" s="505"/>
      <c r="PRW451" s="505"/>
      <c r="PRX451" s="505"/>
      <c r="PRY451" s="511"/>
      <c r="PRZ451" s="512"/>
      <c r="PSA451" s="512"/>
      <c r="PSB451" s="505"/>
      <c r="PSC451" s="505"/>
      <c r="PSD451" s="505"/>
      <c r="PSE451" s="511"/>
      <c r="PSF451" s="512"/>
      <c r="PSG451" s="512"/>
      <c r="PSH451" s="505"/>
      <c r="PSI451" s="505"/>
      <c r="PSJ451" s="505"/>
      <c r="PSK451" s="511"/>
      <c r="PSL451" s="512"/>
      <c r="PSM451" s="512"/>
      <c r="PSN451" s="505"/>
      <c r="PSO451" s="505"/>
      <c r="PSP451" s="505"/>
      <c r="PSQ451" s="511"/>
      <c r="PSR451" s="512"/>
      <c r="PSS451" s="512"/>
      <c r="PST451" s="505"/>
      <c r="PSU451" s="505"/>
      <c r="PSV451" s="505"/>
      <c r="PSW451" s="511"/>
      <c r="PSX451" s="512"/>
      <c r="PSY451" s="512"/>
      <c r="PSZ451" s="505"/>
      <c r="PTA451" s="505"/>
      <c r="PTB451" s="505"/>
      <c r="PTC451" s="511"/>
      <c r="PTD451" s="512"/>
      <c r="PTE451" s="512"/>
      <c r="PTF451" s="505"/>
      <c r="PTG451" s="505"/>
      <c r="PTH451" s="505"/>
      <c r="PTI451" s="511"/>
      <c r="PTJ451" s="512"/>
      <c r="PTK451" s="512"/>
      <c r="PTL451" s="505"/>
      <c r="PTM451" s="505"/>
      <c r="PTN451" s="505"/>
      <c r="PTO451" s="511"/>
      <c r="PTP451" s="512"/>
      <c r="PTQ451" s="512"/>
      <c r="PTR451" s="505"/>
      <c r="PTS451" s="505"/>
      <c r="PTT451" s="505"/>
      <c r="PTU451" s="511"/>
      <c r="PTV451" s="512"/>
      <c r="PTW451" s="512"/>
      <c r="PTX451" s="505"/>
      <c r="PTY451" s="505"/>
      <c r="PTZ451" s="505"/>
      <c r="PUA451" s="511"/>
      <c r="PUB451" s="512"/>
      <c r="PUC451" s="512"/>
      <c r="PUD451" s="505"/>
      <c r="PUE451" s="505"/>
      <c r="PUF451" s="505"/>
      <c r="PUG451" s="511"/>
      <c r="PUH451" s="512"/>
      <c r="PUI451" s="512"/>
      <c r="PUJ451" s="505"/>
      <c r="PUK451" s="505"/>
      <c r="PUL451" s="505"/>
      <c r="PUM451" s="511"/>
      <c r="PUN451" s="512"/>
      <c r="PUO451" s="512"/>
      <c r="PUP451" s="505"/>
      <c r="PUQ451" s="505"/>
      <c r="PUR451" s="505"/>
      <c r="PUS451" s="511"/>
      <c r="PUT451" s="512"/>
      <c r="PUU451" s="512"/>
      <c r="PUV451" s="505"/>
      <c r="PUW451" s="505"/>
      <c r="PUX451" s="505"/>
      <c r="PUY451" s="511"/>
      <c r="PUZ451" s="512"/>
      <c r="PVA451" s="512"/>
      <c r="PVB451" s="505"/>
      <c r="PVC451" s="505"/>
      <c r="PVD451" s="505"/>
      <c r="PVE451" s="511"/>
      <c r="PVF451" s="512"/>
      <c r="PVG451" s="512"/>
      <c r="PVH451" s="505"/>
      <c r="PVI451" s="505"/>
      <c r="PVJ451" s="505"/>
      <c r="PVK451" s="511"/>
      <c r="PVL451" s="512"/>
      <c r="PVM451" s="512"/>
      <c r="PVN451" s="505"/>
      <c r="PVO451" s="505"/>
      <c r="PVP451" s="505"/>
      <c r="PVQ451" s="511"/>
      <c r="PVR451" s="512"/>
      <c r="PVS451" s="512"/>
      <c r="PVT451" s="505"/>
      <c r="PVU451" s="505"/>
      <c r="PVV451" s="505"/>
      <c r="PVW451" s="511"/>
      <c r="PVX451" s="512"/>
      <c r="PVY451" s="512"/>
      <c r="PVZ451" s="505"/>
      <c r="PWA451" s="505"/>
      <c r="PWB451" s="505"/>
      <c r="PWC451" s="511"/>
      <c r="PWD451" s="512"/>
      <c r="PWE451" s="512"/>
      <c r="PWF451" s="505"/>
      <c r="PWG451" s="505"/>
      <c r="PWH451" s="505"/>
      <c r="PWI451" s="511"/>
      <c r="PWJ451" s="512"/>
      <c r="PWK451" s="512"/>
      <c r="PWL451" s="505"/>
      <c r="PWM451" s="505"/>
      <c r="PWN451" s="505"/>
      <c r="PWO451" s="511"/>
      <c r="PWP451" s="512"/>
      <c r="PWQ451" s="512"/>
      <c r="PWR451" s="505"/>
      <c r="PWS451" s="505"/>
      <c r="PWT451" s="505"/>
      <c r="PWU451" s="511"/>
      <c r="PWV451" s="512"/>
      <c r="PWW451" s="512"/>
      <c r="PWX451" s="505"/>
      <c r="PWY451" s="505"/>
      <c r="PWZ451" s="505"/>
      <c r="PXA451" s="511"/>
      <c r="PXB451" s="512"/>
      <c r="PXC451" s="512"/>
      <c r="PXD451" s="505"/>
      <c r="PXE451" s="505"/>
      <c r="PXF451" s="505"/>
      <c r="PXG451" s="511"/>
      <c r="PXH451" s="512"/>
      <c r="PXI451" s="512"/>
      <c r="PXJ451" s="505"/>
      <c r="PXK451" s="505"/>
      <c r="PXL451" s="505"/>
      <c r="PXM451" s="511"/>
      <c r="PXN451" s="512"/>
      <c r="PXO451" s="512"/>
      <c r="PXP451" s="505"/>
      <c r="PXQ451" s="505"/>
      <c r="PXR451" s="505"/>
      <c r="PXS451" s="511"/>
      <c r="PXT451" s="512"/>
      <c r="PXU451" s="512"/>
      <c r="PXV451" s="505"/>
      <c r="PXW451" s="505"/>
      <c r="PXX451" s="505"/>
      <c r="PXY451" s="511"/>
      <c r="PXZ451" s="512"/>
      <c r="PYA451" s="512"/>
      <c r="PYB451" s="505"/>
      <c r="PYC451" s="505"/>
      <c r="PYD451" s="505"/>
      <c r="PYE451" s="511"/>
      <c r="PYF451" s="512"/>
      <c r="PYG451" s="512"/>
      <c r="PYH451" s="505"/>
      <c r="PYI451" s="505"/>
      <c r="PYJ451" s="505"/>
      <c r="PYK451" s="511"/>
      <c r="PYL451" s="512"/>
      <c r="PYM451" s="512"/>
      <c r="PYN451" s="505"/>
      <c r="PYO451" s="505"/>
      <c r="PYP451" s="505"/>
      <c r="PYQ451" s="511"/>
      <c r="PYR451" s="512"/>
      <c r="PYS451" s="512"/>
      <c r="PYT451" s="505"/>
      <c r="PYU451" s="505"/>
      <c r="PYV451" s="505"/>
      <c r="PYW451" s="511"/>
      <c r="PYX451" s="512"/>
      <c r="PYY451" s="512"/>
      <c r="PYZ451" s="505"/>
      <c r="PZA451" s="505"/>
      <c r="PZB451" s="505"/>
      <c r="PZC451" s="511"/>
      <c r="PZD451" s="512"/>
      <c r="PZE451" s="512"/>
      <c r="PZF451" s="505"/>
      <c r="PZG451" s="505"/>
      <c r="PZH451" s="505"/>
      <c r="PZI451" s="511"/>
      <c r="PZJ451" s="512"/>
      <c r="PZK451" s="512"/>
      <c r="PZL451" s="505"/>
      <c r="PZM451" s="505"/>
      <c r="PZN451" s="505"/>
      <c r="PZO451" s="511"/>
      <c r="PZP451" s="512"/>
      <c r="PZQ451" s="512"/>
      <c r="PZR451" s="505"/>
      <c r="PZS451" s="505"/>
      <c r="PZT451" s="505"/>
      <c r="PZU451" s="511"/>
      <c r="PZV451" s="512"/>
      <c r="PZW451" s="512"/>
      <c r="PZX451" s="505"/>
      <c r="PZY451" s="505"/>
      <c r="PZZ451" s="505"/>
      <c r="QAA451" s="511"/>
      <c r="QAB451" s="512"/>
      <c r="QAC451" s="512"/>
      <c r="QAD451" s="505"/>
      <c r="QAE451" s="505"/>
      <c r="QAF451" s="505"/>
      <c r="QAG451" s="511"/>
      <c r="QAH451" s="512"/>
      <c r="QAI451" s="512"/>
      <c r="QAJ451" s="505"/>
      <c r="QAK451" s="505"/>
      <c r="QAL451" s="505"/>
      <c r="QAM451" s="511"/>
      <c r="QAN451" s="512"/>
      <c r="QAO451" s="512"/>
      <c r="QAP451" s="505"/>
      <c r="QAQ451" s="505"/>
      <c r="QAR451" s="505"/>
      <c r="QAS451" s="511"/>
      <c r="QAT451" s="512"/>
      <c r="QAU451" s="512"/>
      <c r="QAV451" s="505"/>
      <c r="QAW451" s="505"/>
      <c r="QAX451" s="505"/>
      <c r="QAY451" s="511"/>
      <c r="QAZ451" s="512"/>
      <c r="QBA451" s="512"/>
      <c r="QBB451" s="505"/>
      <c r="QBC451" s="505"/>
      <c r="QBD451" s="505"/>
      <c r="QBE451" s="511"/>
      <c r="QBF451" s="512"/>
      <c r="QBG451" s="512"/>
      <c r="QBH451" s="505"/>
      <c r="QBI451" s="505"/>
      <c r="QBJ451" s="505"/>
      <c r="QBK451" s="511"/>
      <c r="QBL451" s="512"/>
      <c r="QBM451" s="512"/>
      <c r="QBN451" s="505"/>
      <c r="QBO451" s="505"/>
      <c r="QBP451" s="505"/>
      <c r="QBQ451" s="511"/>
      <c r="QBR451" s="512"/>
      <c r="QBS451" s="512"/>
      <c r="QBT451" s="505"/>
      <c r="QBU451" s="505"/>
      <c r="QBV451" s="505"/>
      <c r="QBW451" s="511"/>
      <c r="QBX451" s="512"/>
      <c r="QBY451" s="512"/>
      <c r="QBZ451" s="505"/>
      <c r="QCA451" s="505"/>
      <c r="QCB451" s="505"/>
      <c r="QCC451" s="511"/>
      <c r="QCD451" s="512"/>
      <c r="QCE451" s="512"/>
      <c r="QCF451" s="505"/>
      <c r="QCG451" s="505"/>
      <c r="QCH451" s="505"/>
      <c r="QCI451" s="511"/>
      <c r="QCJ451" s="512"/>
      <c r="QCK451" s="512"/>
      <c r="QCL451" s="505"/>
      <c r="QCM451" s="505"/>
      <c r="QCN451" s="505"/>
      <c r="QCO451" s="511"/>
      <c r="QCP451" s="512"/>
      <c r="QCQ451" s="512"/>
      <c r="QCR451" s="505"/>
      <c r="QCS451" s="505"/>
      <c r="QCT451" s="505"/>
      <c r="QCU451" s="511"/>
      <c r="QCV451" s="512"/>
      <c r="QCW451" s="512"/>
      <c r="QCX451" s="505"/>
      <c r="QCY451" s="505"/>
      <c r="QCZ451" s="505"/>
      <c r="QDA451" s="511"/>
      <c r="QDB451" s="512"/>
      <c r="QDC451" s="512"/>
      <c r="QDD451" s="505"/>
      <c r="QDE451" s="505"/>
      <c r="QDF451" s="505"/>
      <c r="QDG451" s="511"/>
      <c r="QDH451" s="512"/>
      <c r="QDI451" s="512"/>
      <c r="QDJ451" s="505"/>
      <c r="QDK451" s="505"/>
      <c r="QDL451" s="505"/>
      <c r="QDM451" s="511"/>
      <c r="QDN451" s="512"/>
      <c r="QDO451" s="512"/>
      <c r="QDP451" s="505"/>
      <c r="QDQ451" s="505"/>
      <c r="QDR451" s="505"/>
      <c r="QDS451" s="511"/>
      <c r="QDT451" s="512"/>
      <c r="QDU451" s="512"/>
      <c r="QDV451" s="505"/>
      <c r="QDW451" s="505"/>
      <c r="QDX451" s="505"/>
      <c r="QDY451" s="511"/>
      <c r="QDZ451" s="512"/>
      <c r="QEA451" s="512"/>
      <c r="QEB451" s="505"/>
      <c r="QEC451" s="505"/>
      <c r="QED451" s="505"/>
      <c r="QEE451" s="511"/>
      <c r="QEF451" s="512"/>
      <c r="QEG451" s="512"/>
      <c r="QEH451" s="505"/>
      <c r="QEI451" s="505"/>
      <c r="QEJ451" s="505"/>
      <c r="QEK451" s="511"/>
      <c r="QEL451" s="512"/>
      <c r="QEM451" s="512"/>
      <c r="QEN451" s="505"/>
      <c r="QEO451" s="505"/>
      <c r="QEP451" s="505"/>
      <c r="QEQ451" s="511"/>
      <c r="QER451" s="512"/>
      <c r="QES451" s="512"/>
      <c r="QET451" s="505"/>
      <c r="QEU451" s="505"/>
      <c r="QEV451" s="505"/>
      <c r="QEW451" s="511"/>
      <c r="QEX451" s="512"/>
      <c r="QEY451" s="512"/>
      <c r="QEZ451" s="505"/>
      <c r="QFA451" s="505"/>
      <c r="QFB451" s="505"/>
      <c r="QFC451" s="511"/>
      <c r="QFD451" s="512"/>
      <c r="QFE451" s="512"/>
      <c r="QFF451" s="505"/>
      <c r="QFG451" s="505"/>
      <c r="QFH451" s="505"/>
      <c r="QFI451" s="511"/>
      <c r="QFJ451" s="512"/>
      <c r="QFK451" s="512"/>
      <c r="QFL451" s="505"/>
      <c r="QFM451" s="505"/>
      <c r="QFN451" s="505"/>
      <c r="QFO451" s="511"/>
      <c r="QFP451" s="512"/>
      <c r="QFQ451" s="512"/>
      <c r="QFR451" s="505"/>
      <c r="QFS451" s="505"/>
      <c r="QFT451" s="505"/>
      <c r="QFU451" s="511"/>
      <c r="QFV451" s="512"/>
      <c r="QFW451" s="512"/>
      <c r="QFX451" s="505"/>
      <c r="QFY451" s="505"/>
      <c r="QFZ451" s="505"/>
      <c r="QGA451" s="511"/>
      <c r="QGB451" s="512"/>
      <c r="QGC451" s="512"/>
      <c r="QGD451" s="505"/>
      <c r="QGE451" s="505"/>
      <c r="QGF451" s="505"/>
      <c r="QGG451" s="511"/>
      <c r="QGH451" s="512"/>
      <c r="QGI451" s="512"/>
      <c r="QGJ451" s="505"/>
      <c r="QGK451" s="505"/>
      <c r="QGL451" s="505"/>
      <c r="QGM451" s="511"/>
      <c r="QGN451" s="512"/>
      <c r="QGO451" s="512"/>
      <c r="QGP451" s="505"/>
      <c r="QGQ451" s="505"/>
      <c r="QGR451" s="505"/>
      <c r="QGS451" s="511"/>
      <c r="QGT451" s="512"/>
      <c r="QGU451" s="512"/>
      <c r="QGV451" s="505"/>
      <c r="QGW451" s="505"/>
      <c r="QGX451" s="505"/>
      <c r="QGY451" s="511"/>
      <c r="QGZ451" s="512"/>
      <c r="QHA451" s="512"/>
      <c r="QHB451" s="505"/>
      <c r="QHC451" s="505"/>
      <c r="QHD451" s="505"/>
      <c r="QHE451" s="511"/>
      <c r="QHF451" s="512"/>
      <c r="QHG451" s="512"/>
      <c r="QHH451" s="505"/>
      <c r="QHI451" s="505"/>
      <c r="QHJ451" s="505"/>
      <c r="QHK451" s="511"/>
      <c r="QHL451" s="512"/>
      <c r="QHM451" s="512"/>
      <c r="QHN451" s="505"/>
      <c r="QHO451" s="505"/>
      <c r="QHP451" s="505"/>
      <c r="QHQ451" s="511"/>
      <c r="QHR451" s="512"/>
      <c r="QHS451" s="512"/>
      <c r="QHT451" s="505"/>
      <c r="QHU451" s="505"/>
      <c r="QHV451" s="505"/>
      <c r="QHW451" s="511"/>
      <c r="QHX451" s="512"/>
      <c r="QHY451" s="512"/>
      <c r="QHZ451" s="505"/>
      <c r="QIA451" s="505"/>
      <c r="QIB451" s="505"/>
      <c r="QIC451" s="511"/>
      <c r="QID451" s="512"/>
      <c r="QIE451" s="512"/>
      <c r="QIF451" s="505"/>
      <c r="QIG451" s="505"/>
      <c r="QIH451" s="505"/>
      <c r="QII451" s="511"/>
      <c r="QIJ451" s="512"/>
      <c r="QIK451" s="512"/>
      <c r="QIL451" s="505"/>
      <c r="QIM451" s="505"/>
      <c r="QIN451" s="505"/>
      <c r="QIO451" s="511"/>
      <c r="QIP451" s="512"/>
      <c r="QIQ451" s="512"/>
      <c r="QIR451" s="505"/>
      <c r="QIS451" s="505"/>
      <c r="QIT451" s="505"/>
      <c r="QIU451" s="511"/>
      <c r="QIV451" s="512"/>
      <c r="QIW451" s="512"/>
      <c r="QIX451" s="505"/>
      <c r="QIY451" s="505"/>
      <c r="QIZ451" s="505"/>
      <c r="QJA451" s="511"/>
      <c r="QJB451" s="512"/>
      <c r="QJC451" s="512"/>
      <c r="QJD451" s="505"/>
      <c r="QJE451" s="505"/>
      <c r="QJF451" s="505"/>
      <c r="QJG451" s="511"/>
      <c r="QJH451" s="512"/>
      <c r="QJI451" s="512"/>
      <c r="QJJ451" s="505"/>
      <c r="QJK451" s="505"/>
      <c r="QJL451" s="505"/>
      <c r="QJM451" s="511"/>
      <c r="QJN451" s="512"/>
      <c r="QJO451" s="512"/>
      <c r="QJP451" s="505"/>
      <c r="QJQ451" s="505"/>
      <c r="QJR451" s="505"/>
      <c r="QJS451" s="511"/>
      <c r="QJT451" s="512"/>
      <c r="QJU451" s="512"/>
      <c r="QJV451" s="505"/>
      <c r="QJW451" s="505"/>
      <c r="QJX451" s="505"/>
      <c r="QJY451" s="511"/>
      <c r="QJZ451" s="512"/>
      <c r="QKA451" s="512"/>
      <c r="QKB451" s="505"/>
      <c r="QKC451" s="505"/>
      <c r="QKD451" s="505"/>
      <c r="QKE451" s="511"/>
      <c r="QKF451" s="512"/>
      <c r="QKG451" s="512"/>
      <c r="QKH451" s="505"/>
      <c r="QKI451" s="505"/>
      <c r="QKJ451" s="505"/>
      <c r="QKK451" s="511"/>
      <c r="QKL451" s="512"/>
      <c r="QKM451" s="512"/>
      <c r="QKN451" s="505"/>
      <c r="QKO451" s="505"/>
      <c r="QKP451" s="505"/>
      <c r="QKQ451" s="511"/>
      <c r="QKR451" s="512"/>
      <c r="QKS451" s="512"/>
      <c r="QKT451" s="505"/>
      <c r="QKU451" s="505"/>
      <c r="QKV451" s="505"/>
      <c r="QKW451" s="511"/>
      <c r="QKX451" s="512"/>
      <c r="QKY451" s="512"/>
      <c r="QKZ451" s="505"/>
      <c r="QLA451" s="505"/>
      <c r="QLB451" s="505"/>
      <c r="QLC451" s="511"/>
      <c r="QLD451" s="512"/>
      <c r="QLE451" s="512"/>
      <c r="QLF451" s="505"/>
      <c r="QLG451" s="505"/>
      <c r="QLH451" s="505"/>
      <c r="QLI451" s="511"/>
      <c r="QLJ451" s="512"/>
      <c r="QLK451" s="512"/>
      <c r="QLL451" s="505"/>
      <c r="QLM451" s="505"/>
      <c r="QLN451" s="505"/>
      <c r="QLO451" s="511"/>
      <c r="QLP451" s="512"/>
      <c r="QLQ451" s="512"/>
      <c r="QLR451" s="505"/>
      <c r="QLS451" s="505"/>
      <c r="QLT451" s="505"/>
      <c r="QLU451" s="511"/>
      <c r="QLV451" s="512"/>
      <c r="QLW451" s="512"/>
      <c r="QLX451" s="505"/>
      <c r="QLY451" s="505"/>
      <c r="QLZ451" s="505"/>
      <c r="QMA451" s="511"/>
      <c r="QMB451" s="512"/>
      <c r="QMC451" s="512"/>
      <c r="QMD451" s="505"/>
      <c r="QME451" s="505"/>
      <c r="QMF451" s="505"/>
      <c r="QMG451" s="511"/>
      <c r="QMH451" s="512"/>
      <c r="QMI451" s="512"/>
      <c r="QMJ451" s="505"/>
      <c r="QMK451" s="505"/>
      <c r="QML451" s="505"/>
      <c r="QMM451" s="511"/>
      <c r="QMN451" s="512"/>
      <c r="QMO451" s="512"/>
      <c r="QMP451" s="505"/>
      <c r="QMQ451" s="505"/>
      <c r="QMR451" s="505"/>
      <c r="QMS451" s="511"/>
      <c r="QMT451" s="512"/>
      <c r="QMU451" s="512"/>
      <c r="QMV451" s="505"/>
      <c r="QMW451" s="505"/>
      <c r="QMX451" s="505"/>
      <c r="QMY451" s="511"/>
      <c r="QMZ451" s="512"/>
      <c r="QNA451" s="512"/>
      <c r="QNB451" s="505"/>
      <c r="QNC451" s="505"/>
      <c r="QND451" s="505"/>
      <c r="QNE451" s="511"/>
      <c r="QNF451" s="512"/>
      <c r="QNG451" s="512"/>
      <c r="QNH451" s="505"/>
      <c r="QNI451" s="505"/>
      <c r="QNJ451" s="505"/>
      <c r="QNK451" s="511"/>
      <c r="QNL451" s="512"/>
      <c r="QNM451" s="512"/>
      <c r="QNN451" s="505"/>
      <c r="QNO451" s="505"/>
      <c r="QNP451" s="505"/>
      <c r="QNQ451" s="511"/>
      <c r="QNR451" s="512"/>
      <c r="QNS451" s="512"/>
      <c r="QNT451" s="505"/>
      <c r="QNU451" s="505"/>
      <c r="QNV451" s="505"/>
      <c r="QNW451" s="511"/>
      <c r="QNX451" s="512"/>
      <c r="QNY451" s="512"/>
      <c r="QNZ451" s="505"/>
      <c r="QOA451" s="505"/>
      <c r="QOB451" s="505"/>
      <c r="QOC451" s="511"/>
      <c r="QOD451" s="512"/>
      <c r="QOE451" s="512"/>
      <c r="QOF451" s="505"/>
      <c r="QOG451" s="505"/>
      <c r="QOH451" s="505"/>
      <c r="QOI451" s="511"/>
      <c r="QOJ451" s="512"/>
      <c r="QOK451" s="512"/>
      <c r="QOL451" s="505"/>
      <c r="QOM451" s="505"/>
      <c r="QON451" s="505"/>
      <c r="QOO451" s="511"/>
      <c r="QOP451" s="512"/>
      <c r="QOQ451" s="512"/>
      <c r="QOR451" s="505"/>
      <c r="QOS451" s="505"/>
      <c r="QOT451" s="505"/>
      <c r="QOU451" s="511"/>
      <c r="QOV451" s="512"/>
      <c r="QOW451" s="512"/>
      <c r="QOX451" s="505"/>
      <c r="QOY451" s="505"/>
      <c r="QOZ451" s="505"/>
      <c r="QPA451" s="511"/>
      <c r="QPB451" s="512"/>
      <c r="QPC451" s="512"/>
      <c r="QPD451" s="505"/>
      <c r="QPE451" s="505"/>
      <c r="QPF451" s="505"/>
      <c r="QPG451" s="511"/>
      <c r="QPH451" s="512"/>
      <c r="QPI451" s="512"/>
      <c r="QPJ451" s="505"/>
      <c r="QPK451" s="505"/>
      <c r="QPL451" s="505"/>
      <c r="QPM451" s="511"/>
      <c r="QPN451" s="512"/>
      <c r="QPO451" s="512"/>
      <c r="QPP451" s="505"/>
      <c r="QPQ451" s="505"/>
      <c r="QPR451" s="505"/>
      <c r="QPS451" s="511"/>
      <c r="QPT451" s="512"/>
      <c r="QPU451" s="512"/>
      <c r="QPV451" s="505"/>
      <c r="QPW451" s="505"/>
      <c r="QPX451" s="505"/>
      <c r="QPY451" s="511"/>
      <c r="QPZ451" s="512"/>
      <c r="QQA451" s="512"/>
      <c r="QQB451" s="505"/>
      <c r="QQC451" s="505"/>
      <c r="QQD451" s="505"/>
      <c r="QQE451" s="511"/>
      <c r="QQF451" s="512"/>
      <c r="QQG451" s="512"/>
      <c r="QQH451" s="505"/>
      <c r="QQI451" s="505"/>
      <c r="QQJ451" s="505"/>
      <c r="QQK451" s="511"/>
      <c r="QQL451" s="512"/>
      <c r="QQM451" s="512"/>
      <c r="QQN451" s="505"/>
      <c r="QQO451" s="505"/>
      <c r="QQP451" s="505"/>
      <c r="QQQ451" s="511"/>
      <c r="QQR451" s="512"/>
      <c r="QQS451" s="512"/>
      <c r="QQT451" s="505"/>
      <c r="QQU451" s="505"/>
      <c r="QQV451" s="505"/>
      <c r="QQW451" s="511"/>
      <c r="QQX451" s="512"/>
      <c r="QQY451" s="512"/>
      <c r="QQZ451" s="505"/>
      <c r="QRA451" s="505"/>
      <c r="QRB451" s="505"/>
      <c r="QRC451" s="511"/>
      <c r="QRD451" s="512"/>
      <c r="QRE451" s="512"/>
      <c r="QRF451" s="505"/>
      <c r="QRG451" s="505"/>
      <c r="QRH451" s="505"/>
      <c r="QRI451" s="511"/>
      <c r="QRJ451" s="512"/>
      <c r="QRK451" s="512"/>
      <c r="QRL451" s="505"/>
      <c r="QRM451" s="505"/>
      <c r="QRN451" s="505"/>
      <c r="QRO451" s="511"/>
      <c r="QRP451" s="512"/>
      <c r="QRQ451" s="512"/>
      <c r="QRR451" s="505"/>
      <c r="QRS451" s="505"/>
      <c r="QRT451" s="505"/>
      <c r="QRU451" s="511"/>
      <c r="QRV451" s="512"/>
      <c r="QRW451" s="512"/>
      <c r="QRX451" s="505"/>
      <c r="QRY451" s="505"/>
      <c r="QRZ451" s="505"/>
      <c r="QSA451" s="511"/>
      <c r="QSB451" s="512"/>
      <c r="QSC451" s="512"/>
      <c r="QSD451" s="505"/>
      <c r="QSE451" s="505"/>
      <c r="QSF451" s="505"/>
      <c r="QSG451" s="511"/>
      <c r="QSH451" s="512"/>
      <c r="QSI451" s="512"/>
      <c r="QSJ451" s="505"/>
      <c r="QSK451" s="505"/>
      <c r="QSL451" s="505"/>
      <c r="QSM451" s="511"/>
      <c r="QSN451" s="512"/>
      <c r="QSO451" s="512"/>
      <c r="QSP451" s="505"/>
      <c r="QSQ451" s="505"/>
      <c r="QSR451" s="505"/>
      <c r="QSS451" s="511"/>
      <c r="QST451" s="512"/>
      <c r="QSU451" s="512"/>
      <c r="QSV451" s="505"/>
      <c r="QSW451" s="505"/>
      <c r="QSX451" s="505"/>
      <c r="QSY451" s="511"/>
      <c r="QSZ451" s="512"/>
      <c r="QTA451" s="512"/>
      <c r="QTB451" s="505"/>
      <c r="QTC451" s="505"/>
      <c r="QTD451" s="505"/>
      <c r="QTE451" s="511"/>
      <c r="QTF451" s="512"/>
      <c r="QTG451" s="512"/>
      <c r="QTH451" s="505"/>
      <c r="QTI451" s="505"/>
      <c r="QTJ451" s="505"/>
      <c r="QTK451" s="511"/>
      <c r="QTL451" s="512"/>
      <c r="QTM451" s="512"/>
      <c r="QTN451" s="505"/>
      <c r="QTO451" s="505"/>
      <c r="QTP451" s="505"/>
      <c r="QTQ451" s="511"/>
      <c r="QTR451" s="512"/>
      <c r="QTS451" s="512"/>
      <c r="QTT451" s="505"/>
      <c r="QTU451" s="505"/>
      <c r="QTV451" s="505"/>
      <c r="QTW451" s="511"/>
      <c r="QTX451" s="512"/>
      <c r="QTY451" s="512"/>
      <c r="QTZ451" s="505"/>
      <c r="QUA451" s="505"/>
      <c r="QUB451" s="505"/>
      <c r="QUC451" s="511"/>
      <c r="QUD451" s="512"/>
      <c r="QUE451" s="512"/>
      <c r="QUF451" s="505"/>
      <c r="QUG451" s="505"/>
      <c r="QUH451" s="505"/>
      <c r="QUI451" s="511"/>
      <c r="QUJ451" s="512"/>
      <c r="QUK451" s="512"/>
      <c r="QUL451" s="505"/>
      <c r="QUM451" s="505"/>
      <c r="QUN451" s="505"/>
      <c r="QUO451" s="511"/>
      <c r="QUP451" s="512"/>
      <c r="QUQ451" s="512"/>
      <c r="QUR451" s="505"/>
      <c r="QUS451" s="505"/>
      <c r="QUT451" s="505"/>
      <c r="QUU451" s="511"/>
      <c r="QUV451" s="512"/>
      <c r="QUW451" s="512"/>
      <c r="QUX451" s="505"/>
      <c r="QUY451" s="505"/>
      <c r="QUZ451" s="505"/>
      <c r="QVA451" s="511"/>
      <c r="QVB451" s="512"/>
      <c r="QVC451" s="512"/>
      <c r="QVD451" s="505"/>
      <c r="QVE451" s="505"/>
      <c r="QVF451" s="505"/>
      <c r="QVG451" s="511"/>
      <c r="QVH451" s="512"/>
      <c r="QVI451" s="512"/>
      <c r="QVJ451" s="505"/>
      <c r="QVK451" s="505"/>
      <c r="QVL451" s="505"/>
      <c r="QVM451" s="511"/>
      <c r="QVN451" s="512"/>
      <c r="QVO451" s="512"/>
      <c r="QVP451" s="505"/>
      <c r="QVQ451" s="505"/>
      <c r="QVR451" s="505"/>
      <c r="QVS451" s="511"/>
      <c r="QVT451" s="512"/>
      <c r="QVU451" s="512"/>
      <c r="QVV451" s="505"/>
      <c r="QVW451" s="505"/>
      <c r="QVX451" s="505"/>
      <c r="QVY451" s="511"/>
      <c r="QVZ451" s="512"/>
      <c r="QWA451" s="512"/>
      <c r="QWB451" s="505"/>
      <c r="QWC451" s="505"/>
      <c r="QWD451" s="505"/>
      <c r="QWE451" s="511"/>
      <c r="QWF451" s="512"/>
      <c r="QWG451" s="512"/>
      <c r="QWH451" s="505"/>
      <c r="QWI451" s="505"/>
      <c r="QWJ451" s="505"/>
      <c r="QWK451" s="511"/>
      <c r="QWL451" s="512"/>
      <c r="QWM451" s="512"/>
      <c r="QWN451" s="505"/>
      <c r="QWO451" s="505"/>
      <c r="QWP451" s="505"/>
      <c r="QWQ451" s="511"/>
      <c r="QWR451" s="512"/>
      <c r="QWS451" s="512"/>
      <c r="QWT451" s="505"/>
      <c r="QWU451" s="505"/>
      <c r="QWV451" s="505"/>
      <c r="QWW451" s="511"/>
      <c r="QWX451" s="512"/>
      <c r="QWY451" s="512"/>
      <c r="QWZ451" s="505"/>
      <c r="QXA451" s="505"/>
      <c r="QXB451" s="505"/>
      <c r="QXC451" s="511"/>
      <c r="QXD451" s="512"/>
      <c r="QXE451" s="512"/>
      <c r="QXF451" s="505"/>
      <c r="QXG451" s="505"/>
      <c r="QXH451" s="505"/>
      <c r="QXI451" s="511"/>
      <c r="QXJ451" s="512"/>
      <c r="QXK451" s="512"/>
      <c r="QXL451" s="505"/>
      <c r="QXM451" s="505"/>
      <c r="QXN451" s="505"/>
      <c r="QXO451" s="511"/>
      <c r="QXP451" s="512"/>
      <c r="QXQ451" s="512"/>
      <c r="QXR451" s="505"/>
      <c r="QXS451" s="505"/>
      <c r="QXT451" s="505"/>
      <c r="QXU451" s="511"/>
      <c r="QXV451" s="512"/>
      <c r="QXW451" s="512"/>
      <c r="QXX451" s="505"/>
      <c r="QXY451" s="505"/>
      <c r="QXZ451" s="505"/>
      <c r="QYA451" s="511"/>
      <c r="QYB451" s="512"/>
      <c r="QYC451" s="512"/>
      <c r="QYD451" s="505"/>
      <c r="QYE451" s="505"/>
      <c r="QYF451" s="505"/>
      <c r="QYG451" s="511"/>
      <c r="QYH451" s="512"/>
      <c r="QYI451" s="512"/>
      <c r="QYJ451" s="505"/>
      <c r="QYK451" s="505"/>
      <c r="QYL451" s="505"/>
      <c r="QYM451" s="511"/>
      <c r="QYN451" s="512"/>
      <c r="QYO451" s="512"/>
      <c r="QYP451" s="505"/>
      <c r="QYQ451" s="505"/>
      <c r="QYR451" s="505"/>
      <c r="QYS451" s="511"/>
      <c r="QYT451" s="512"/>
      <c r="QYU451" s="512"/>
      <c r="QYV451" s="505"/>
      <c r="QYW451" s="505"/>
      <c r="QYX451" s="505"/>
      <c r="QYY451" s="511"/>
      <c r="QYZ451" s="512"/>
      <c r="QZA451" s="512"/>
      <c r="QZB451" s="505"/>
      <c r="QZC451" s="505"/>
      <c r="QZD451" s="505"/>
      <c r="QZE451" s="511"/>
      <c r="QZF451" s="512"/>
      <c r="QZG451" s="512"/>
      <c r="QZH451" s="505"/>
      <c r="QZI451" s="505"/>
      <c r="QZJ451" s="505"/>
      <c r="QZK451" s="511"/>
      <c r="QZL451" s="512"/>
      <c r="QZM451" s="512"/>
      <c r="QZN451" s="505"/>
      <c r="QZO451" s="505"/>
      <c r="QZP451" s="505"/>
      <c r="QZQ451" s="511"/>
      <c r="QZR451" s="512"/>
      <c r="QZS451" s="512"/>
      <c r="QZT451" s="505"/>
      <c r="QZU451" s="505"/>
      <c r="QZV451" s="505"/>
      <c r="QZW451" s="511"/>
      <c r="QZX451" s="512"/>
      <c r="QZY451" s="512"/>
      <c r="QZZ451" s="505"/>
      <c r="RAA451" s="505"/>
      <c r="RAB451" s="505"/>
      <c r="RAC451" s="511"/>
      <c r="RAD451" s="512"/>
      <c r="RAE451" s="512"/>
      <c r="RAF451" s="505"/>
      <c r="RAG451" s="505"/>
      <c r="RAH451" s="505"/>
      <c r="RAI451" s="511"/>
      <c r="RAJ451" s="512"/>
      <c r="RAK451" s="512"/>
      <c r="RAL451" s="505"/>
      <c r="RAM451" s="505"/>
      <c r="RAN451" s="505"/>
      <c r="RAO451" s="511"/>
      <c r="RAP451" s="512"/>
      <c r="RAQ451" s="512"/>
      <c r="RAR451" s="505"/>
      <c r="RAS451" s="505"/>
      <c r="RAT451" s="505"/>
      <c r="RAU451" s="511"/>
      <c r="RAV451" s="512"/>
      <c r="RAW451" s="512"/>
      <c r="RAX451" s="505"/>
      <c r="RAY451" s="505"/>
      <c r="RAZ451" s="505"/>
      <c r="RBA451" s="511"/>
      <c r="RBB451" s="512"/>
      <c r="RBC451" s="512"/>
      <c r="RBD451" s="505"/>
      <c r="RBE451" s="505"/>
      <c r="RBF451" s="505"/>
      <c r="RBG451" s="511"/>
      <c r="RBH451" s="512"/>
      <c r="RBI451" s="512"/>
      <c r="RBJ451" s="505"/>
      <c r="RBK451" s="505"/>
      <c r="RBL451" s="505"/>
      <c r="RBM451" s="511"/>
      <c r="RBN451" s="512"/>
      <c r="RBO451" s="512"/>
      <c r="RBP451" s="505"/>
      <c r="RBQ451" s="505"/>
      <c r="RBR451" s="505"/>
      <c r="RBS451" s="511"/>
      <c r="RBT451" s="512"/>
      <c r="RBU451" s="512"/>
      <c r="RBV451" s="505"/>
      <c r="RBW451" s="505"/>
      <c r="RBX451" s="505"/>
      <c r="RBY451" s="511"/>
      <c r="RBZ451" s="512"/>
      <c r="RCA451" s="512"/>
      <c r="RCB451" s="505"/>
      <c r="RCC451" s="505"/>
      <c r="RCD451" s="505"/>
      <c r="RCE451" s="511"/>
      <c r="RCF451" s="512"/>
      <c r="RCG451" s="512"/>
      <c r="RCH451" s="505"/>
      <c r="RCI451" s="505"/>
      <c r="RCJ451" s="505"/>
      <c r="RCK451" s="511"/>
      <c r="RCL451" s="512"/>
      <c r="RCM451" s="512"/>
      <c r="RCN451" s="505"/>
      <c r="RCO451" s="505"/>
      <c r="RCP451" s="505"/>
      <c r="RCQ451" s="511"/>
      <c r="RCR451" s="512"/>
      <c r="RCS451" s="512"/>
      <c r="RCT451" s="505"/>
      <c r="RCU451" s="505"/>
      <c r="RCV451" s="505"/>
      <c r="RCW451" s="511"/>
      <c r="RCX451" s="512"/>
      <c r="RCY451" s="512"/>
      <c r="RCZ451" s="505"/>
      <c r="RDA451" s="505"/>
      <c r="RDB451" s="505"/>
      <c r="RDC451" s="511"/>
      <c r="RDD451" s="512"/>
      <c r="RDE451" s="512"/>
      <c r="RDF451" s="505"/>
      <c r="RDG451" s="505"/>
      <c r="RDH451" s="505"/>
      <c r="RDI451" s="511"/>
      <c r="RDJ451" s="512"/>
      <c r="RDK451" s="512"/>
      <c r="RDL451" s="505"/>
      <c r="RDM451" s="505"/>
      <c r="RDN451" s="505"/>
      <c r="RDO451" s="511"/>
      <c r="RDP451" s="512"/>
      <c r="RDQ451" s="512"/>
      <c r="RDR451" s="505"/>
      <c r="RDS451" s="505"/>
      <c r="RDT451" s="505"/>
      <c r="RDU451" s="511"/>
      <c r="RDV451" s="512"/>
      <c r="RDW451" s="512"/>
      <c r="RDX451" s="505"/>
      <c r="RDY451" s="505"/>
      <c r="RDZ451" s="505"/>
      <c r="REA451" s="511"/>
      <c r="REB451" s="512"/>
      <c r="REC451" s="512"/>
      <c r="RED451" s="505"/>
      <c r="REE451" s="505"/>
      <c r="REF451" s="505"/>
      <c r="REG451" s="511"/>
      <c r="REH451" s="512"/>
      <c r="REI451" s="512"/>
      <c r="REJ451" s="505"/>
      <c r="REK451" s="505"/>
      <c r="REL451" s="505"/>
      <c r="REM451" s="511"/>
      <c r="REN451" s="512"/>
      <c r="REO451" s="512"/>
      <c r="REP451" s="505"/>
      <c r="REQ451" s="505"/>
      <c r="RER451" s="505"/>
      <c r="RES451" s="511"/>
      <c r="RET451" s="512"/>
      <c r="REU451" s="512"/>
      <c r="REV451" s="505"/>
      <c r="REW451" s="505"/>
      <c r="REX451" s="505"/>
      <c r="REY451" s="511"/>
      <c r="REZ451" s="512"/>
      <c r="RFA451" s="512"/>
      <c r="RFB451" s="505"/>
      <c r="RFC451" s="505"/>
      <c r="RFD451" s="505"/>
      <c r="RFE451" s="511"/>
      <c r="RFF451" s="512"/>
      <c r="RFG451" s="512"/>
      <c r="RFH451" s="505"/>
      <c r="RFI451" s="505"/>
      <c r="RFJ451" s="505"/>
      <c r="RFK451" s="511"/>
      <c r="RFL451" s="512"/>
      <c r="RFM451" s="512"/>
      <c r="RFN451" s="505"/>
      <c r="RFO451" s="505"/>
      <c r="RFP451" s="505"/>
      <c r="RFQ451" s="511"/>
      <c r="RFR451" s="512"/>
      <c r="RFS451" s="512"/>
      <c r="RFT451" s="505"/>
      <c r="RFU451" s="505"/>
      <c r="RFV451" s="505"/>
      <c r="RFW451" s="511"/>
      <c r="RFX451" s="512"/>
      <c r="RFY451" s="512"/>
      <c r="RFZ451" s="505"/>
      <c r="RGA451" s="505"/>
      <c r="RGB451" s="505"/>
      <c r="RGC451" s="511"/>
      <c r="RGD451" s="512"/>
      <c r="RGE451" s="512"/>
      <c r="RGF451" s="505"/>
      <c r="RGG451" s="505"/>
      <c r="RGH451" s="505"/>
      <c r="RGI451" s="511"/>
      <c r="RGJ451" s="512"/>
      <c r="RGK451" s="512"/>
      <c r="RGL451" s="505"/>
      <c r="RGM451" s="505"/>
      <c r="RGN451" s="505"/>
      <c r="RGO451" s="511"/>
      <c r="RGP451" s="512"/>
      <c r="RGQ451" s="512"/>
      <c r="RGR451" s="505"/>
      <c r="RGS451" s="505"/>
      <c r="RGT451" s="505"/>
      <c r="RGU451" s="511"/>
      <c r="RGV451" s="512"/>
      <c r="RGW451" s="512"/>
      <c r="RGX451" s="505"/>
      <c r="RGY451" s="505"/>
      <c r="RGZ451" s="505"/>
      <c r="RHA451" s="511"/>
      <c r="RHB451" s="512"/>
      <c r="RHC451" s="512"/>
      <c r="RHD451" s="505"/>
      <c r="RHE451" s="505"/>
      <c r="RHF451" s="505"/>
      <c r="RHG451" s="511"/>
      <c r="RHH451" s="512"/>
      <c r="RHI451" s="512"/>
      <c r="RHJ451" s="505"/>
      <c r="RHK451" s="505"/>
      <c r="RHL451" s="505"/>
      <c r="RHM451" s="511"/>
      <c r="RHN451" s="512"/>
      <c r="RHO451" s="512"/>
      <c r="RHP451" s="505"/>
      <c r="RHQ451" s="505"/>
      <c r="RHR451" s="505"/>
      <c r="RHS451" s="511"/>
      <c r="RHT451" s="512"/>
      <c r="RHU451" s="512"/>
      <c r="RHV451" s="505"/>
      <c r="RHW451" s="505"/>
      <c r="RHX451" s="505"/>
      <c r="RHY451" s="511"/>
      <c r="RHZ451" s="512"/>
      <c r="RIA451" s="512"/>
      <c r="RIB451" s="505"/>
      <c r="RIC451" s="505"/>
      <c r="RID451" s="505"/>
      <c r="RIE451" s="511"/>
      <c r="RIF451" s="512"/>
      <c r="RIG451" s="512"/>
      <c r="RIH451" s="505"/>
      <c r="RII451" s="505"/>
      <c r="RIJ451" s="505"/>
      <c r="RIK451" s="511"/>
      <c r="RIL451" s="512"/>
      <c r="RIM451" s="512"/>
      <c r="RIN451" s="505"/>
      <c r="RIO451" s="505"/>
      <c r="RIP451" s="505"/>
      <c r="RIQ451" s="511"/>
      <c r="RIR451" s="512"/>
      <c r="RIS451" s="512"/>
      <c r="RIT451" s="505"/>
      <c r="RIU451" s="505"/>
      <c r="RIV451" s="505"/>
      <c r="RIW451" s="511"/>
      <c r="RIX451" s="512"/>
      <c r="RIY451" s="512"/>
      <c r="RIZ451" s="505"/>
      <c r="RJA451" s="505"/>
      <c r="RJB451" s="505"/>
      <c r="RJC451" s="511"/>
      <c r="RJD451" s="512"/>
      <c r="RJE451" s="512"/>
      <c r="RJF451" s="505"/>
      <c r="RJG451" s="505"/>
      <c r="RJH451" s="505"/>
      <c r="RJI451" s="511"/>
      <c r="RJJ451" s="512"/>
      <c r="RJK451" s="512"/>
      <c r="RJL451" s="505"/>
      <c r="RJM451" s="505"/>
      <c r="RJN451" s="505"/>
      <c r="RJO451" s="511"/>
      <c r="RJP451" s="512"/>
      <c r="RJQ451" s="512"/>
      <c r="RJR451" s="505"/>
      <c r="RJS451" s="505"/>
      <c r="RJT451" s="505"/>
      <c r="RJU451" s="511"/>
      <c r="RJV451" s="512"/>
      <c r="RJW451" s="512"/>
      <c r="RJX451" s="505"/>
      <c r="RJY451" s="505"/>
      <c r="RJZ451" s="505"/>
      <c r="RKA451" s="511"/>
      <c r="RKB451" s="512"/>
      <c r="RKC451" s="512"/>
      <c r="RKD451" s="505"/>
      <c r="RKE451" s="505"/>
      <c r="RKF451" s="505"/>
      <c r="RKG451" s="511"/>
      <c r="RKH451" s="512"/>
      <c r="RKI451" s="512"/>
      <c r="RKJ451" s="505"/>
      <c r="RKK451" s="505"/>
      <c r="RKL451" s="505"/>
      <c r="RKM451" s="511"/>
      <c r="RKN451" s="512"/>
      <c r="RKO451" s="512"/>
      <c r="RKP451" s="505"/>
      <c r="RKQ451" s="505"/>
      <c r="RKR451" s="505"/>
      <c r="RKS451" s="511"/>
      <c r="RKT451" s="512"/>
      <c r="RKU451" s="512"/>
      <c r="RKV451" s="505"/>
      <c r="RKW451" s="505"/>
      <c r="RKX451" s="505"/>
      <c r="RKY451" s="511"/>
      <c r="RKZ451" s="512"/>
      <c r="RLA451" s="512"/>
      <c r="RLB451" s="505"/>
      <c r="RLC451" s="505"/>
      <c r="RLD451" s="505"/>
      <c r="RLE451" s="511"/>
      <c r="RLF451" s="512"/>
      <c r="RLG451" s="512"/>
      <c r="RLH451" s="505"/>
      <c r="RLI451" s="505"/>
      <c r="RLJ451" s="505"/>
      <c r="RLK451" s="511"/>
      <c r="RLL451" s="512"/>
      <c r="RLM451" s="512"/>
      <c r="RLN451" s="505"/>
      <c r="RLO451" s="505"/>
      <c r="RLP451" s="505"/>
      <c r="RLQ451" s="511"/>
      <c r="RLR451" s="512"/>
      <c r="RLS451" s="512"/>
      <c r="RLT451" s="505"/>
      <c r="RLU451" s="505"/>
      <c r="RLV451" s="505"/>
      <c r="RLW451" s="511"/>
      <c r="RLX451" s="512"/>
      <c r="RLY451" s="512"/>
      <c r="RLZ451" s="505"/>
      <c r="RMA451" s="505"/>
      <c r="RMB451" s="505"/>
      <c r="RMC451" s="511"/>
      <c r="RMD451" s="512"/>
      <c r="RME451" s="512"/>
      <c r="RMF451" s="505"/>
      <c r="RMG451" s="505"/>
      <c r="RMH451" s="505"/>
      <c r="RMI451" s="511"/>
      <c r="RMJ451" s="512"/>
      <c r="RMK451" s="512"/>
      <c r="RML451" s="505"/>
      <c r="RMM451" s="505"/>
      <c r="RMN451" s="505"/>
      <c r="RMO451" s="511"/>
      <c r="RMP451" s="512"/>
      <c r="RMQ451" s="512"/>
      <c r="RMR451" s="505"/>
      <c r="RMS451" s="505"/>
      <c r="RMT451" s="505"/>
      <c r="RMU451" s="511"/>
      <c r="RMV451" s="512"/>
      <c r="RMW451" s="512"/>
      <c r="RMX451" s="505"/>
      <c r="RMY451" s="505"/>
      <c r="RMZ451" s="505"/>
      <c r="RNA451" s="511"/>
      <c r="RNB451" s="512"/>
      <c r="RNC451" s="512"/>
      <c r="RND451" s="505"/>
      <c r="RNE451" s="505"/>
      <c r="RNF451" s="505"/>
      <c r="RNG451" s="511"/>
      <c r="RNH451" s="512"/>
      <c r="RNI451" s="512"/>
      <c r="RNJ451" s="505"/>
      <c r="RNK451" s="505"/>
      <c r="RNL451" s="505"/>
      <c r="RNM451" s="511"/>
      <c r="RNN451" s="512"/>
      <c r="RNO451" s="512"/>
      <c r="RNP451" s="505"/>
      <c r="RNQ451" s="505"/>
      <c r="RNR451" s="505"/>
      <c r="RNS451" s="511"/>
      <c r="RNT451" s="512"/>
      <c r="RNU451" s="512"/>
      <c r="RNV451" s="505"/>
      <c r="RNW451" s="505"/>
      <c r="RNX451" s="505"/>
      <c r="RNY451" s="511"/>
      <c r="RNZ451" s="512"/>
      <c r="ROA451" s="512"/>
      <c r="ROB451" s="505"/>
      <c r="ROC451" s="505"/>
      <c r="ROD451" s="505"/>
      <c r="ROE451" s="511"/>
      <c r="ROF451" s="512"/>
      <c r="ROG451" s="512"/>
      <c r="ROH451" s="505"/>
      <c r="ROI451" s="505"/>
      <c r="ROJ451" s="505"/>
      <c r="ROK451" s="511"/>
      <c r="ROL451" s="512"/>
      <c r="ROM451" s="512"/>
      <c r="RON451" s="505"/>
      <c r="ROO451" s="505"/>
      <c r="ROP451" s="505"/>
      <c r="ROQ451" s="511"/>
      <c r="ROR451" s="512"/>
      <c r="ROS451" s="512"/>
      <c r="ROT451" s="505"/>
      <c r="ROU451" s="505"/>
      <c r="ROV451" s="505"/>
      <c r="ROW451" s="511"/>
      <c r="ROX451" s="512"/>
      <c r="ROY451" s="512"/>
      <c r="ROZ451" s="505"/>
      <c r="RPA451" s="505"/>
      <c r="RPB451" s="505"/>
      <c r="RPC451" s="511"/>
      <c r="RPD451" s="512"/>
      <c r="RPE451" s="512"/>
      <c r="RPF451" s="505"/>
      <c r="RPG451" s="505"/>
      <c r="RPH451" s="505"/>
      <c r="RPI451" s="511"/>
      <c r="RPJ451" s="512"/>
      <c r="RPK451" s="512"/>
      <c r="RPL451" s="505"/>
      <c r="RPM451" s="505"/>
      <c r="RPN451" s="505"/>
      <c r="RPO451" s="511"/>
      <c r="RPP451" s="512"/>
      <c r="RPQ451" s="512"/>
      <c r="RPR451" s="505"/>
      <c r="RPS451" s="505"/>
      <c r="RPT451" s="505"/>
      <c r="RPU451" s="511"/>
      <c r="RPV451" s="512"/>
      <c r="RPW451" s="512"/>
      <c r="RPX451" s="505"/>
      <c r="RPY451" s="505"/>
      <c r="RPZ451" s="505"/>
      <c r="RQA451" s="511"/>
      <c r="RQB451" s="512"/>
      <c r="RQC451" s="512"/>
      <c r="RQD451" s="505"/>
      <c r="RQE451" s="505"/>
      <c r="RQF451" s="505"/>
      <c r="RQG451" s="511"/>
      <c r="RQH451" s="512"/>
      <c r="RQI451" s="512"/>
      <c r="RQJ451" s="505"/>
      <c r="RQK451" s="505"/>
      <c r="RQL451" s="505"/>
      <c r="RQM451" s="511"/>
      <c r="RQN451" s="512"/>
      <c r="RQO451" s="512"/>
      <c r="RQP451" s="505"/>
      <c r="RQQ451" s="505"/>
      <c r="RQR451" s="505"/>
      <c r="RQS451" s="511"/>
      <c r="RQT451" s="512"/>
      <c r="RQU451" s="512"/>
      <c r="RQV451" s="505"/>
      <c r="RQW451" s="505"/>
      <c r="RQX451" s="505"/>
      <c r="RQY451" s="511"/>
      <c r="RQZ451" s="512"/>
      <c r="RRA451" s="512"/>
      <c r="RRB451" s="505"/>
      <c r="RRC451" s="505"/>
      <c r="RRD451" s="505"/>
      <c r="RRE451" s="511"/>
      <c r="RRF451" s="512"/>
      <c r="RRG451" s="512"/>
      <c r="RRH451" s="505"/>
      <c r="RRI451" s="505"/>
      <c r="RRJ451" s="505"/>
      <c r="RRK451" s="511"/>
      <c r="RRL451" s="512"/>
      <c r="RRM451" s="512"/>
      <c r="RRN451" s="505"/>
      <c r="RRO451" s="505"/>
      <c r="RRP451" s="505"/>
      <c r="RRQ451" s="511"/>
      <c r="RRR451" s="512"/>
      <c r="RRS451" s="512"/>
      <c r="RRT451" s="505"/>
      <c r="RRU451" s="505"/>
      <c r="RRV451" s="505"/>
      <c r="RRW451" s="511"/>
      <c r="RRX451" s="512"/>
      <c r="RRY451" s="512"/>
      <c r="RRZ451" s="505"/>
      <c r="RSA451" s="505"/>
      <c r="RSB451" s="505"/>
      <c r="RSC451" s="511"/>
      <c r="RSD451" s="512"/>
      <c r="RSE451" s="512"/>
      <c r="RSF451" s="505"/>
      <c r="RSG451" s="505"/>
      <c r="RSH451" s="505"/>
      <c r="RSI451" s="511"/>
      <c r="RSJ451" s="512"/>
      <c r="RSK451" s="512"/>
      <c r="RSL451" s="505"/>
      <c r="RSM451" s="505"/>
      <c r="RSN451" s="505"/>
      <c r="RSO451" s="511"/>
      <c r="RSP451" s="512"/>
      <c r="RSQ451" s="512"/>
      <c r="RSR451" s="505"/>
      <c r="RSS451" s="505"/>
      <c r="RST451" s="505"/>
      <c r="RSU451" s="511"/>
      <c r="RSV451" s="512"/>
      <c r="RSW451" s="512"/>
      <c r="RSX451" s="505"/>
      <c r="RSY451" s="505"/>
      <c r="RSZ451" s="505"/>
      <c r="RTA451" s="511"/>
      <c r="RTB451" s="512"/>
      <c r="RTC451" s="512"/>
      <c r="RTD451" s="505"/>
      <c r="RTE451" s="505"/>
      <c r="RTF451" s="505"/>
      <c r="RTG451" s="511"/>
      <c r="RTH451" s="512"/>
      <c r="RTI451" s="512"/>
      <c r="RTJ451" s="505"/>
      <c r="RTK451" s="505"/>
      <c r="RTL451" s="505"/>
      <c r="RTM451" s="511"/>
      <c r="RTN451" s="512"/>
      <c r="RTO451" s="512"/>
      <c r="RTP451" s="505"/>
      <c r="RTQ451" s="505"/>
      <c r="RTR451" s="505"/>
      <c r="RTS451" s="511"/>
      <c r="RTT451" s="512"/>
      <c r="RTU451" s="512"/>
      <c r="RTV451" s="505"/>
      <c r="RTW451" s="505"/>
      <c r="RTX451" s="505"/>
      <c r="RTY451" s="511"/>
      <c r="RTZ451" s="512"/>
      <c r="RUA451" s="512"/>
      <c r="RUB451" s="505"/>
      <c r="RUC451" s="505"/>
      <c r="RUD451" s="505"/>
      <c r="RUE451" s="511"/>
      <c r="RUF451" s="512"/>
      <c r="RUG451" s="512"/>
      <c r="RUH451" s="505"/>
      <c r="RUI451" s="505"/>
      <c r="RUJ451" s="505"/>
      <c r="RUK451" s="511"/>
      <c r="RUL451" s="512"/>
      <c r="RUM451" s="512"/>
      <c r="RUN451" s="505"/>
      <c r="RUO451" s="505"/>
      <c r="RUP451" s="505"/>
      <c r="RUQ451" s="511"/>
      <c r="RUR451" s="512"/>
      <c r="RUS451" s="512"/>
      <c r="RUT451" s="505"/>
      <c r="RUU451" s="505"/>
      <c r="RUV451" s="505"/>
      <c r="RUW451" s="511"/>
      <c r="RUX451" s="512"/>
      <c r="RUY451" s="512"/>
      <c r="RUZ451" s="505"/>
      <c r="RVA451" s="505"/>
      <c r="RVB451" s="505"/>
      <c r="RVC451" s="511"/>
      <c r="RVD451" s="512"/>
      <c r="RVE451" s="512"/>
      <c r="RVF451" s="505"/>
      <c r="RVG451" s="505"/>
      <c r="RVH451" s="505"/>
      <c r="RVI451" s="511"/>
      <c r="RVJ451" s="512"/>
      <c r="RVK451" s="512"/>
      <c r="RVL451" s="505"/>
      <c r="RVM451" s="505"/>
      <c r="RVN451" s="505"/>
      <c r="RVO451" s="511"/>
      <c r="RVP451" s="512"/>
      <c r="RVQ451" s="512"/>
      <c r="RVR451" s="505"/>
      <c r="RVS451" s="505"/>
      <c r="RVT451" s="505"/>
      <c r="RVU451" s="511"/>
      <c r="RVV451" s="512"/>
      <c r="RVW451" s="512"/>
      <c r="RVX451" s="505"/>
      <c r="RVY451" s="505"/>
      <c r="RVZ451" s="505"/>
      <c r="RWA451" s="511"/>
      <c r="RWB451" s="512"/>
      <c r="RWC451" s="512"/>
      <c r="RWD451" s="505"/>
      <c r="RWE451" s="505"/>
      <c r="RWF451" s="505"/>
      <c r="RWG451" s="511"/>
      <c r="RWH451" s="512"/>
      <c r="RWI451" s="512"/>
      <c r="RWJ451" s="505"/>
      <c r="RWK451" s="505"/>
      <c r="RWL451" s="505"/>
      <c r="RWM451" s="511"/>
      <c r="RWN451" s="512"/>
      <c r="RWO451" s="512"/>
      <c r="RWP451" s="505"/>
      <c r="RWQ451" s="505"/>
      <c r="RWR451" s="505"/>
      <c r="RWS451" s="511"/>
      <c r="RWT451" s="512"/>
      <c r="RWU451" s="512"/>
      <c r="RWV451" s="505"/>
      <c r="RWW451" s="505"/>
      <c r="RWX451" s="505"/>
      <c r="RWY451" s="511"/>
      <c r="RWZ451" s="512"/>
      <c r="RXA451" s="512"/>
      <c r="RXB451" s="505"/>
      <c r="RXC451" s="505"/>
      <c r="RXD451" s="505"/>
      <c r="RXE451" s="511"/>
      <c r="RXF451" s="512"/>
      <c r="RXG451" s="512"/>
      <c r="RXH451" s="505"/>
      <c r="RXI451" s="505"/>
      <c r="RXJ451" s="505"/>
      <c r="RXK451" s="511"/>
      <c r="RXL451" s="512"/>
      <c r="RXM451" s="512"/>
      <c r="RXN451" s="505"/>
      <c r="RXO451" s="505"/>
      <c r="RXP451" s="505"/>
      <c r="RXQ451" s="511"/>
      <c r="RXR451" s="512"/>
      <c r="RXS451" s="512"/>
      <c r="RXT451" s="505"/>
      <c r="RXU451" s="505"/>
      <c r="RXV451" s="505"/>
      <c r="RXW451" s="511"/>
      <c r="RXX451" s="512"/>
      <c r="RXY451" s="512"/>
      <c r="RXZ451" s="505"/>
      <c r="RYA451" s="505"/>
      <c r="RYB451" s="505"/>
      <c r="RYC451" s="511"/>
      <c r="RYD451" s="512"/>
      <c r="RYE451" s="512"/>
      <c r="RYF451" s="505"/>
      <c r="RYG451" s="505"/>
      <c r="RYH451" s="505"/>
      <c r="RYI451" s="511"/>
      <c r="RYJ451" s="512"/>
      <c r="RYK451" s="512"/>
      <c r="RYL451" s="505"/>
      <c r="RYM451" s="505"/>
      <c r="RYN451" s="505"/>
      <c r="RYO451" s="511"/>
      <c r="RYP451" s="512"/>
      <c r="RYQ451" s="512"/>
      <c r="RYR451" s="505"/>
      <c r="RYS451" s="505"/>
      <c r="RYT451" s="505"/>
      <c r="RYU451" s="511"/>
      <c r="RYV451" s="512"/>
      <c r="RYW451" s="512"/>
      <c r="RYX451" s="505"/>
      <c r="RYY451" s="505"/>
      <c r="RYZ451" s="505"/>
      <c r="RZA451" s="511"/>
      <c r="RZB451" s="512"/>
      <c r="RZC451" s="512"/>
      <c r="RZD451" s="505"/>
      <c r="RZE451" s="505"/>
      <c r="RZF451" s="505"/>
      <c r="RZG451" s="511"/>
      <c r="RZH451" s="512"/>
      <c r="RZI451" s="512"/>
      <c r="RZJ451" s="505"/>
      <c r="RZK451" s="505"/>
      <c r="RZL451" s="505"/>
      <c r="RZM451" s="511"/>
      <c r="RZN451" s="512"/>
      <c r="RZO451" s="512"/>
      <c r="RZP451" s="505"/>
      <c r="RZQ451" s="505"/>
      <c r="RZR451" s="505"/>
      <c r="RZS451" s="511"/>
      <c r="RZT451" s="512"/>
      <c r="RZU451" s="512"/>
      <c r="RZV451" s="505"/>
      <c r="RZW451" s="505"/>
      <c r="RZX451" s="505"/>
      <c r="RZY451" s="511"/>
      <c r="RZZ451" s="512"/>
      <c r="SAA451" s="512"/>
      <c r="SAB451" s="505"/>
      <c r="SAC451" s="505"/>
      <c r="SAD451" s="505"/>
      <c r="SAE451" s="511"/>
      <c r="SAF451" s="512"/>
      <c r="SAG451" s="512"/>
      <c r="SAH451" s="505"/>
      <c r="SAI451" s="505"/>
      <c r="SAJ451" s="505"/>
      <c r="SAK451" s="511"/>
      <c r="SAL451" s="512"/>
      <c r="SAM451" s="512"/>
      <c r="SAN451" s="505"/>
      <c r="SAO451" s="505"/>
      <c r="SAP451" s="505"/>
      <c r="SAQ451" s="511"/>
      <c r="SAR451" s="512"/>
      <c r="SAS451" s="512"/>
      <c r="SAT451" s="505"/>
      <c r="SAU451" s="505"/>
      <c r="SAV451" s="505"/>
      <c r="SAW451" s="511"/>
      <c r="SAX451" s="512"/>
      <c r="SAY451" s="512"/>
      <c r="SAZ451" s="505"/>
      <c r="SBA451" s="505"/>
      <c r="SBB451" s="505"/>
      <c r="SBC451" s="511"/>
      <c r="SBD451" s="512"/>
      <c r="SBE451" s="512"/>
      <c r="SBF451" s="505"/>
      <c r="SBG451" s="505"/>
      <c r="SBH451" s="505"/>
      <c r="SBI451" s="511"/>
      <c r="SBJ451" s="512"/>
      <c r="SBK451" s="512"/>
      <c r="SBL451" s="505"/>
      <c r="SBM451" s="505"/>
      <c r="SBN451" s="505"/>
      <c r="SBO451" s="511"/>
      <c r="SBP451" s="512"/>
      <c r="SBQ451" s="512"/>
      <c r="SBR451" s="505"/>
      <c r="SBS451" s="505"/>
      <c r="SBT451" s="505"/>
      <c r="SBU451" s="511"/>
      <c r="SBV451" s="512"/>
      <c r="SBW451" s="512"/>
      <c r="SBX451" s="505"/>
      <c r="SBY451" s="505"/>
      <c r="SBZ451" s="505"/>
      <c r="SCA451" s="511"/>
      <c r="SCB451" s="512"/>
      <c r="SCC451" s="512"/>
      <c r="SCD451" s="505"/>
      <c r="SCE451" s="505"/>
      <c r="SCF451" s="505"/>
      <c r="SCG451" s="511"/>
      <c r="SCH451" s="512"/>
      <c r="SCI451" s="512"/>
      <c r="SCJ451" s="505"/>
      <c r="SCK451" s="505"/>
      <c r="SCL451" s="505"/>
      <c r="SCM451" s="511"/>
      <c r="SCN451" s="512"/>
      <c r="SCO451" s="512"/>
      <c r="SCP451" s="505"/>
      <c r="SCQ451" s="505"/>
      <c r="SCR451" s="505"/>
      <c r="SCS451" s="511"/>
      <c r="SCT451" s="512"/>
      <c r="SCU451" s="512"/>
      <c r="SCV451" s="505"/>
      <c r="SCW451" s="505"/>
      <c r="SCX451" s="505"/>
      <c r="SCY451" s="511"/>
      <c r="SCZ451" s="512"/>
      <c r="SDA451" s="512"/>
      <c r="SDB451" s="505"/>
      <c r="SDC451" s="505"/>
      <c r="SDD451" s="505"/>
      <c r="SDE451" s="511"/>
      <c r="SDF451" s="512"/>
      <c r="SDG451" s="512"/>
      <c r="SDH451" s="505"/>
      <c r="SDI451" s="505"/>
      <c r="SDJ451" s="505"/>
      <c r="SDK451" s="511"/>
      <c r="SDL451" s="512"/>
      <c r="SDM451" s="512"/>
      <c r="SDN451" s="505"/>
      <c r="SDO451" s="505"/>
      <c r="SDP451" s="505"/>
      <c r="SDQ451" s="511"/>
      <c r="SDR451" s="512"/>
      <c r="SDS451" s="512"/>
      <c r="SDT451" s="505"/>
      <c r="SDU451" s="505"/>
      <c r="SDV451" s="505"/>
      <c r="SDW451" s="511"/>
      <c r="SDX451" s="512"/>
      <c r="SDY451" s="512"/>
      <c r="SDZ451" s="505"/>
      <c r="SEA451" s="505"/>
      <c r="SEB451" s="505"/>
      <c r="SEC451" s="511"/>
      <c r="SED451" s="512"/>
      <c r="SEE451" s="512"/>
      <c r="SEF451" s="505"/>
      <c r="SEG451" s="505"/>
      <c r="SEH451" s="505"/>
      <c r="SEI451" s="511"/>
      <c r="SEJ451" s="512"/>
      <c r="SEK451" s="512"/>
      <c r="SEL451" s="505"/>
      <c r="SEM451" s="505"/>
      <c r="SEN451" s="505"/>
      <c r="SEO451" s="511"/>
      <c r="SEP451" s="512"/>
      <c r="SEQ451" s="512"/>
      <c r="SER451" s="505"/>
      <c r="SES451" s="505"/>
      <c r="SET451" s="505"/>
      <c r="SEU451" s="511"/>
      <c r="SEV451" s="512"/>
      <c r="SEW451" s="512"/>
      <c r="SEX451" s="505"/>
      <c r="SEY451" s="505"/>
      <c r="SEZ451" s="505"/>
      <c r="SFA451" s="511"/>
      <c r="SFB451" s="512"/>
      <c r="SFC451" s="512"/>
      <c r="SFD451" s="505"/>
      <c r="SFE451" s="505"/>
      <c r="SFF451" s="505"/>
      <c r="SFG451" s="511"/>
      <c r="SFH451" s="512"/>
      <c r="SFI451" s="512"/>
      <c r="SFJ451" s="505"/>
      <c r="SFK451" s="505"/>
      <c r="SFL451" s="505"/>
      <c r="SFM451" s="511"/>
      <c r="SFN451" s="512"/>
      <c r="SFO451" s="512"/>
      <c r="SFP451" s="505"/>
      <c r="SFQ451" s="505"/>
      <c r="SFR451" s="505"/>
      <c r="SFS451" s="511"/>
      <c r="SFT451" s="512"/>
      <c r="SFU451" s="512"/>
      <c r="SFV451" s="505"/>
      <c r="SFW451" s="505"/>
      <c r="SFX451" s="505"/>
      <c r="SFY451" s="511"/>
      <c r="SFZ451" s="512"/>
      <c r="SGA451" s="512"/>
      <c r="SGB451" s="505"/>
      <c r="SGC451" s="505"/>
      <c r="SGD451" s="505"/>
      <c r="SGE451" s="511"/>
      <c r="SGF451" s="512"/>
      <c r="SGG451" s="512"/>
      <c r="SGH451" s="505"/>
      <c r="SGI451" s="505"/>
      <c r="SGJ451" s="505"/>
      <c r="SGK451" s="511"/>
      <c r="SGL451" s="512"/>
      <c r="SGM451" s="512"/>
      <c r="SGN451" s="505"/>
      <c r="SGO451" s="505"/>
      <c r="SGP451" s="505"/>
      <c r="SGQ451" s="511"/>
      <c r="SGR451" s="512"/>
      <c r="SGS451" s="512"/>
      <c r="SGT451" s="505"/>
      <c r="SGU451" s="505"/>
      <c r="SGV451" s="505"/>
      <c r="SGW451" s="511"/>
      <c r="SGX451" s="512"/>
      <c r="SGY451" s="512"/>
      <c r="SGZ451" s="505"/>
      <c r="SHA451" s="505"/>
      <c r="SHB451" s="505"/>
      <c r="SHC451" s="511"/>
      <c r="SHD451" s="512"/>
      <c r="SHE451" s="512"/>
      <c r="SHF451" s="505"/>
      <c r="SHG451" s="505"/>
      <c r="SHH451" s="505"/>
      <c r="SHI451" s="511"/>
      <c r="SHJ451" s="512"/>
      <c r="SHK451" s="512"/>
      <c r="SHL451" s="505"/>
      <c r="SHM451" s="505"/>
      <c r="SHN451" s="505"/>
      <c r="SHO451" s="511"/>
      <c r="SHP451" s="512"/>
      <c r="SHQ451" s="512"/>
      <c r="SHR451" s="505"/>
      <c r="SHS451" s="505"/>
      <c r="SHT451" s="505"/>
      <c r="SHU451" s="511"/>
      <c r="SHV451" s="512"/>
      <c r="SHW451" s="512"/>
      <c r="SHX451" s="505"/>
      <c r="SHY451" s="505"/>
      <c r="SHZ451" s="505"/>
      <c r="SIA451" s="511"/>
      <c r="SIB451" s="512"/>
      <c r="SIC451" s="512"/>
      <c r="SID451" s="505"/>
      <c r="SIE451" s="505"/>
      <c r="SIF451" s="505"/>
      <c r="SIG451" s="511"/>
      <c r="SIH451" s="512"/>
      <c r="SII451" s="512"/>
      <c r="SIJ451" s="505"/>
      <c r="SIK451" s="505"/>
      <c r="SIL451" s="505"/>
      <c r="SIM451" s="511"/>
      <c r="SIN451" s="512"/>
      <c r="SIO451" s="512"/>
      <c r="SIP451" s="505"/>
      <c r="SIQ451" s="505"/>
      <c r="SIR451" s="505"/>
      <c r="SIS451" s="511"/>
      <c r="SIT451" s="512"/>
      <c r="SIU451" s="512"/>
      <c r="SIV451" s="505"/>
      <c r="SIW451" s="505"/>
      <c r="SIX451" s="505"/>
      <c r="SIY451" s="511"/>
      <c r="SIZ451" s="512"/>
      <c r="SJA451" s="512"/>
      <c r="SJB451" s="505"/>
      <c r="SJC451" s="505"/>
      <c r="SJD451" s="505"/>
      <c r="SJE451" s="511"/>
      <c r="SJF451" s="512"/>
      <c r="SJG451" s="512"/>
      <c r="SJH451" s="505"/>
      <c r="SJI451" s="505"/>
      <c r="SJJ451" s="505"/>
      <c r="SJK451" s="511"/>
      <c r="SJL451" s="512"/>
      <c r="SJM451" s="512"/>
      <c r="SJN451" s="505"/>
      <c r="SJO451" s="505"/>
      <c r="SJP451" s="505"/>
      <c r="SJQ451" s="511"/>
      <c r="SJR451" s="512"/>
      <c r="SJS451" s="512"/>
      <c r="SJT451" s="505"/>
      <c r="SJU451" s="505"/>
      <c r="SJV451" s="505"/>
      <c r="SJW451" s="511"/>
      <c r="SJX451" s="512"/>
      <c r="SJY451" s="512"/>
      <c r="SJZ451" s="505"/>
      <c r="SKA451" s="505"/>
      <c r="SKB451" s="505"/>
      <c r="SKC451" s="511"/>
      <c r="SKD451" s="512"/>
      <c r="SKE451" s="512"/>
      <c r="SKF451" s="505"/>
      <c r="SKG451" s="505"/>
      <c r="SKH451" s="505"/>
      <c r="SKI451" s="511"/>
      <c r="SKJ451" s="512"/>
      <c r="SKK451" s="512"/>
      <c r="SKL451" s="505"/>
      <c r="SKM451" s="505"/>
      <c r="SKN451" s="505"/>
      <c r="SKO451" s="511"/>
      <c r="SKP451" s="512"/>
      <c r="SKQ451" s="512"/>
      <c r="SKR451" s="505"/>
      <c r="SKS451" s="505"/>
      <c r="SKT451" s="505"/>
      <c r="SKU451" s="511"/>
      <c r="SKV451" s="512"/>
      <c r="SKW451" s="512"/>
      <c r="SKX451" s="505"/>
      <c r="SKY451" s="505"/>
      <c r="SKZ451" s="505"/>
      <c r="SLA451" s="511"/>
      <c r="SLB451" s="512"/>
      <c r="SLC451" s="512"/>
      <c r="SLD451" s="505"/>
      <c r="SLE451" s="505"/>
      <c r="SLF451" s="505"/>
      <c r="SLG451" s="511"/>
      <c r="SLH451" s="512"/>
      <c r="SLI451" s="512"/>
      <c r="SLJ451" s="505"/>
      <c r="SLK451" s="505"/>
      <c r="SLL451" s="505"/>
      <c r="SLM451" s="511"/>
      <c r="SLN451" s="512"/>
      <c r="SLO451" s="512"/>
      <c r="SLP451" s="505"/>
      <c r="SLQ451" s="505"/>
      <c r="SLR451" s="505"/>
      <c r="SLS451" s="511"/>
      <c r="SLT451" s="512"/>
      <c r="SLU451" s="512"/>
      <c r="SLV451" s="505"/>
      <c r="SLW451" s="505"/>
      <c r="SLX451" s="505"/>
      <c r="SLY451" s="511"/>
      <c r="SLZ451" s="512"/>
      <c r="SMA451" s="512"/>
      <c r="SMB451" s="505"/>
      <c r="SMC451" s="505"/>
      <c r="SMD451" s="505"/>
      <c r="SME451" s="511"/>
      <c r="SMF451" s="512"/>
      <c r="SMG451" s="512"/>
      <c r="SMH451" s="505"/>
      <c r="SMI451" s="505"/>
      <c r="SMJ451" s="505"/>
      <c r="SMK451" s="511"/>
      <c r="SML451" s="512"/>
      <c r="SMM451" s="512"/>
      <c r="SMN451" s="505"/>
      <c r="SMO451" s="505"/>
      <c r="SMP451" s="505"/>
      <c r="SMQ451" s="511"/>
      <c r="SMR451" s="512"/>
      <c r="SMS451" s="512"/>
      <c r="SMT451" s="505"/>
      <c r="SMU451" s="505"/>
      <c r="SMV451" s="505"/>
      <c r="SMW451" s="511"/>
      <c r="SMX451" s="512"/>
      <c r="SMY451" s="512"/>
      <c r="SMZ451" s="505"/>
      <c r="SNA451" s="505"/>
      <c r="SNB451" s="505"/>
      <c r="SNC451" s="511"/>
      <c r="SND451" s="512"/>
      <c r="SNE451" s="512"/>
      <c r="SNF451" s="505"/>
      <c r="SNG451" s="505"/>
      <c r="SNH451" s="505"/>
      <c r="SNI451" s="511"/>
      <c r="SNJ451" s="512"/>
      <c r="SNK451" s="512"/>
      <c r="SNL451" s="505"/>
      <c r="SNM451" s="505"/>
      <c r="SNN451" s="505"/>
      <c r="SNO451" s="511"/>
      <c r="SNP451" s="512"/>
      <c r="SNQ451" s="512"/>
      <c r="SNR451" s="505"/>
      <c r="SNS451" s="505"/>
      <c r="SNT451" s="505"/>
      <c r="SNU451" s="511"/>
      <c r="SNV451" s="512"/>
      <c r="SNW451" s="512"/>
      <c r="SNX451" s="505"/>
      <c r="SNY451" s="505"/>
      <c r="SNZ451" s="505"/>
      <c r="SOA451" s="511"/>
      <c r="SOB451" s="512"/>
      <c r="SOC451" s="512"/>
      <c r="SOD451" s="505"/>
      <c r="SOE451" s="505"/>
      <c r="SOF451" s="505"/>
      <c r="SOG451" s="511"/>
      <c r="SOH451" s="512"/>
      <c r="SOI451" s="512"/>
      <c r="SOJ451" s="505"/>
      <c r="SOK451" s="505"/>
      <c r="SOL451" s="505"/>
      <c r="SOM451" s="511"/>
      <c r="SON451" s="512"/>
      <c r="SOO451" s="512"/>
      <c r="SOP451" s="505"/>
      <c r="SOQ451" s="505"/>
      <c r="SOR451" s="505"/>
      <c r="SOS451" s="511"/>
      <c r="SOT451" s="512"/>
      <c r="SOU451" s="512"/>
      <c r="SOV451" s="505"/>
      <c r="SOW451" s="505"/>
      <c r="SOX451" s="505"/>
      <c r="SOY451" s="511"/>
      <c r="SOZ451" s="512"/>
      <c r="SPA451" s="512"/>
      <c r="SPB451" s="505"/>
      <c r="SPC451" s="505"/>
      <c r="SPD451" s="505"/>
      <c r="SPE451" s="511"/>
      <c r="SPF451" s="512"/>
      <c r="SPG451" s="512"/>
      <c r="SPH451" s="505"/>
      <c r="SPI451" s="505"/>
      <c r="SPJ451" s="505"/>
      <c r="SPK451" s="511"/>
      <c r="SPL451" s="512"/>
      <c r="SPM451" s="512"/>
      <c r="SPN451" s="505"/>
      <c r="SPO451" s="505"/>
      <c r="SPP451" s="505"/>
      <c r="SPQ451" s="511"/>
      <c r="SPR451" s="512"/>
      <c r="SPS451" s="512"/>
      <c r="SPT451" s="505"/>
      <c r="SPU451" s="505"/>
      <c r="SPV451" s="505"/>
      <c r="SPW451" s="511"/>
      <c r="SPX451" s="512"/>
      <c r="SPY451" s="512"/>
      <c r="SPZ451" s="505"/>
      <c r="SQA451" s="505"/>
      <c r="SQB451" s="505"/>
      <c r="SQC451" s="511"/>
      <c r="SQD451" s="512"/>
      <c r="SQE451" s="512"/>
      <c r="SQF451" s="505"/>
      <c r="SQG451" s="505"/>
      <c r="SQH451" s="505"/>
      <c r="SQI451" s="511"/>
      <c r="SQJ451" s="512"/>
      <c r="SQK451" s="512"/>
      <c r="SQL451" s="505"/>
      <c r="SQM451" s="505"/>
      <c r="SQN451" s="505"/>
      <c r="SQO451" s="511"/>
      <c r="SQP451" s="512"/>
      <c r="SQQ451" s="512"/>
      <c r="SQR451" s="505"/>
      <c r="SQS451" s="505"/>
      <c r="SQT451" s="505"/>
      <c r="SQU451" s="511"/>
      <c r="SQV451" s="512"/>
      <c r="SQW451" s="512"/>
      <c r="SQX451" s="505"/>
      <c r="SQY451" s="505"/>
      <c r="SQZ451" s="505"/>
      <c r="SRA451" s="511"/>
      <c r="SRB451" s="512"/>
      <c r="SRC451" s="512"/>
      <c r="SRD451" s="505"/>
      <c r="SRE451" s="505"/>
      <c r="SRF451" s="505"/>
      <c r="SRG451" s="511"/>
      <c r="SRH451" s="512"/>
      <c r="SRI451" s="512"/>
      <c r="SRJ451" s="505"/>
      <c r="SRK451" s="505"/>
      <c r="SRL451" s="505"/>
      <c r="SRM451" s="511"/>
      <c r="SRN451" s="512"/>
      <c r="SRO451" s="512"/>
      <c r="SRP451" s="505"/>
      <c r="SRQ451" s="505"/>
      <c r="SRR451" s="505"/>
      <c r="SRS451" s="511"/>
      <c r="SRT451" s="512"/>
      <c r="SRU451" s="512"/>
      <c r="SRV451" s="505"/>
      <c r="SRW451" s="505"/>
      <c r="SRX451" s="505"/>
      <c r="SRY451" s="511"/>
      <c r="SRZ451" s="512"/>
      <c r="SSA451" s="512"/>
      <c r="SSB451" s="505"/>
      <c r="SSC451" s="505"/>
      <c r="SSD451" s="505"/>
      <c r="SSE451" s="511"/>
      <c r="SSF451" s="512"/>
      <c r="SSG451" s="512"/>
      <c r="SSH451" s="505"/>
      <c r="SSI451" s="505"/>
      <c r="SSJ451" s="505"/>
      <c r="SSK451" s="511"/>
      <c r="SSL451" s="512"/>
      <c r="SSM451" s="512"/>
      <c r="SSN451" s="505"/>
      <c r="SSO451" s="505"/>
      <c r="SSP451" s="505"/>
      <c r="SSQ451" s="511"/>
      <c r="SSR451" s="512"/>
      <c r="SSS451" s="512"/>
      <c r="SST451" s="505"/>
      <c r="SSU451" s="505"/>
      <c r="SSV451" s="505"/>
      <c r="SSW451" s="511"/>
      <c r="SSX451" s="512"/>
      <c r="SSY451" s="512"/>
      <c r="SSZ451" s="505"/>
      <c r="STA451" s="505"/>
      <c r="STB451" s="505"/>
      <c r="STC451" s="511"/>
      <c r="STD451" s="512"/>
      <c r="STE451" s="512"/>
      <c r="STF451" s="505"/>
      <c r="STG451" s="505"/>
      <c r="STH451" s="505"/>
      <c r="STI451" s="511"/>
      <c r="STJ451" s="512"/>
      <c r="STK451" s="512"/>
      <c r="STL451" s="505"/>
      <c r="STM451" s="505"/>
      <c r="STN451" s="505"/>
      <c r="STO451" s="511"/>
      <c r="STP451" s="512"/>
      <c r="STQ451" s="512"/>
      <c r="STR451" s="505"/>
      <c r="STS451" s="505"/>
      <c r="STT451" s="505"/>
      <c r="STU451" s="511"/>
      <c r="STV451" s="512"/>
      <c r="STW451" s="512"/>
      <c r="STX451" s="505"/>
      <c r="STY451" s="505"/>
      <c r="STZ451" s="505"/>
      <c r="SUA451" s="511"/>
      <c r="SUB451" s="512"/>
      <c r="SUC451" s="512"/>
      <c r="SUD451" s="505"/>
      <c r="SUE451" s="505"/>
      <c r="SUF451" s="505"/>
      <c r="SUG451" s="511"/>
      <c r="SUH451" s="512"/>
      <c r="SUI451" s="512"/>
      <c r="SUJ451" s="505"/>
      <c r="SUK451" s="505"/>
      <c r="SUL451" s="505"/>
      <c r="SUM451" s="511"/>
      <c r="SUN451" s="512"/>
      <c r="SUO451" s="512"/>
      <c r="SUP451" s="505"/>
      <c r="SUQ451" s="505"/>
      <c r="SUR451" s="505"/>
      <c r="SUS451" s="511"/>
      <c r="SUT451" s="512"/>
      <c r="SUU451" s="512"/>
      <c r="SUV451" s="505"/>
      <c r="SUW451" s="505"/>
      <c r="SUX451" s="505"/>
      <c r="SUY451" s="511"/>
      <c r="SUZ451" s="512"/>
      <c r="SVA451" s="512"/>
      <c r="SVB451" s="505"/>
      <c r="SVC451" s="505"/>
      <c r="SVD451" s="505"/>
      <c r="SVE451" s="511"/>
      <c r="SVF451" s="512"/>
      <c r="SVG451" s="512"/>
      <c r="SVH451" s="505"/>
      <c r="SVI451" s="505"/>
      <c r="SVJ451" s="505"/>
      <c r="SVK451" s="511"/>
      <c r="SVL451" s="512"/>
      <c r="SVM451" s="512"/>
      <c r="SVN451" s="505"/>
      <c r="SVO451" s="505"/>
      <c r="SVP451" s="505"/>
      <c r="SVQ451" s="511"/>
      <c r="SVR451" s="512"/>
      <c r="SVS451" s="512"/>
      <c r="SVT451" s="505"/>
      <c r="SVU451" s="505"/>
      <c r="SVV451" s="505"/>
      <c r="SVW451" s="511"/>
      <c r="SVX451" s="512"/>
      <c r="SVY451" s="512"/>
      <c r="SVZ451" s="505"/>
      <c r="SWA451" s="505"/>
      <c r="SWB451" s="505"/>
      <c r="SWC451" s="511"/>
      <c r="SWD451" s="512"/>
      <c r="SWE451" s="512"/>
      <c r="SWF451" s="505"/>
      <c r="SWG451" s="505"/>
      <c r="SWH451" s="505"/>
      <c r="SWI451" s="511"/>
      <c r="SWJ451" s="512"/>
      <c r="SWK451" s="512"/>
      <c r="SWL451" s="505"/>
      <c r="SWM451" s="505"/>
      <c r="SWN451" s="505"/>
      <c r="SWO451" s="511"/>
      <c r="SWP451" s="512"/>
      <c r="SWQ451" s="512"/>
      <c r="SWR451" s="505"/>
      <c r="SWS451" s="505"/>
      <c r="SWT451" s="505"/>
      <c r="SWU451" s="511"/>
      <c r="SWV451" s="512"/>
      <c r="SWW451" s="512"/>
      <c r="SWX451" s="505"/>
      <c r="SWY451" s="505"/>
      <c r="SWZ451" s="505"/>
      <c r="SXA451" s="511"/>
      <c r="SXB451" s="512"/>
      <c r="SXC451" s="512"/>
      <c r="SXD451" s="505"/>
      <c r="SXE451" s="505"/>
      <c r="SXF451" s="505"/>
      <c r="SXG451" s="511"/>
      <c r="SXH451" s="512"/>
      <c r="SXI451" s="512"/>
      <c r="SXJ451" s="505"/>
      <c r="SXK451" s="505"/>
      <c r="SXL451" s="505"/>
      <c r="SXM451" s="511"/>
      <c r="SXN451" s="512"/>
      <c r="SXO451" s="512"/>
      <c r="SXP451" s="505"/>
      <c r="SXQ451" s="505"/>
      <c r="SXR451" s="505"/>
      <c r="SXS451" s="511"/>
      <c r="SXT451" s="512"/>
      <c r="SXU451" s="512"/>
      <c r="SXV451" s="505"/>
      <c r="SXW451" s="505"/>
      <c r="SXX451" s="505"/>
      <c r="SXY451" s="511"/>
      <c r="SXZ451" s="512"/>
      <c r="SYA451" s="512"/>
      <c r="SYB451" s="505"/>
      <c r="SYC451" s="505"/>
      <c r="SYD451" s="505"/>
      <c r="SYE451" s="511"/>
      <c r="SYF451" s="512"/>
      <c r="SYG451" s="512"/>
      <c r="SYH451" s="505"/>
      <c r="SYI451" s="505"/>
      <c r="SYJ451" s="505"/>
      <c r="SYK451" s="511"/>
      <c r="SYL451" s="512"/>
      <c r="SYM451" s="512"/>
      <c r="SYN451" s="505"/>
      <c r="SYO451" s="505"/>
      <c r="SYP451" s="505"/>
      <c r="SYQ451" s="511"/>
      <c r="SYR451" s="512"/>
      <c r="SYS451" s="512"/>
      <c r="SYT451" s="505"/>
      <c r="SYU451" s="505"/>
      <c r="SYV451" s="505"/>
      <c r="SYW451" s="511"/>
      <c r="SYX451" s="512"/>
      <c r="SYY451" s="512"/>
      <c r="SYZ451" s="505"/>
      <c r="SZA451" s="505"/>
      <c r="SZB451" s="505"/>
      <c r="SZC451" s="511"/>
      <c r="SZD451" s="512"/>
      <c r="SZE451" s="512"/>
      <c r="SZF451" s="505"/>
      <c r="SZG451" s="505"/>
      <c r="SZH451" s="505"/>
      <c r="SZI451" s="511"/>
      <c r="SZJ451" s="512"/>
      <c r="SZK451" s="512"/>
      <c r="SZL451" s="505"/>
      <c r="SZM451" s="505"/>
      <c r="SZN451" s="505"/>
      <c r="SZO451" s="511"/>
      <c r="SZP451" s="512"/>
      <c r="SZQ451" s="512"/>
      <c r="SZR451" s="505"/>
      <c r="SZS451" s="505"/>
      <c r="SZT451" s="505"/>
      <c r="SZU451" s="511"/>
      <c r="SZV451" s="512"/>
      <c r="SZW451" s="512"/>
      <c r="SZX451" s="505"/>
      <c r="SZY451" s="505"/>
      <c r="SZZ451" s="505"/>
      <c r="TAA451" s="511"/>
      <c r="TAB451" s="512"/>
      <c r="TAC451" s="512"/>
      <c r="TAD451" s="505"/>
      <c r="TAE451" s="505"/>
      <c r="TAF451" s="505"/>
      <c r="TAG451" s="511"/>
      <c r="TAH451" s="512"/>
      <c r="TAI451" s="512"/>
      <c r="TAJ451" s="505"/>
      <c r="TAK451" s="505"/>
      <c r="TAL451" s="505"/>
      <c r="TAM451" s="511"/>
      <c r="TAN451" s="512"/>
      <c r="TAO451" s="512"/>
      <c r="TAP451" s="505"/>
      <c r="TAQ451" s="505"/>
      <c r="TAR451" s="505"/>
      <c r="TAS451" s="511"/>
      <c r="TAT451" s="512"/>
      <c r="TAU451" s="512"/>
      <c r="TAV451" s="505"/>
      <c r="TAW451" s="505"/>
      <c r="TAX451" s="505"/>
      <c r="TAY451" s="511"/>
      <c r="TAZ451" s="512"/>
      <c r="TBA451" s="512"/>
      <c r="TBB451" s="505"/>
      <c r="TBC451" s="505"/>
      <c r="TBD451" s="505"/>
      <c r="TBE451" s="511"/>
      <c r="TBF451" s="512"/>
      <c r="TBG451" s="512"/>
      <c r="TBH451" s="505"/>
      <c r="TBI451" s="505"/>
      <c r="TBJ451" s="505"/>
      <c r="TBK451" s="511"/>
      <c r="TBL451" s="512"/>
      <c r="TBM451" s="512"/>
      <c r="TBN451" s="505"/>
      <c r="TBO451" s="505"/>
      <c r="TBP451" s="505"/>
      <c r="TBQ451" s="511"/>
      <c r="TBR451" s="512"/>
      <c r="TBS451" s="512"/>
      <c r="TBT451" s="505"/>
      <c r="TBU451" s="505"/>
      <c r="TBV451" s="505"/>
      <c r="TBW451" s="511"/>
      <c r="TBX451" s="512"/>
      <c r="TBY451" s="512"/>
      <c r="TBZ451" s="505"/>
      <c r="TCA451" s="505"/>
      <c r="TCB451" s="505"/>
      <c r="TCC451" s="511"/>
      <c r="TCD451" s="512"/>
      <c r="TCE451" s="512"/>
      <c r="TCF451" s="505"/>
      <c r="TCG451" s="505"/>
      <c r="TCH451" s="505"/>
      <c r="TCI451" s="511"/>
      <c r="TCJ451" s="512"/>
      <c r="TCK451" s="512"/>
      <c r="TCL451" s="505"/>
      <c r="TCM451" s="505"/>
      <c r="TCN451" s="505"/>
      <c r="TCO451" s="511"/>
      <c r="TCP451" s="512"/>
      <c r="TCQ451" s="512"/>
      <c r="TCR451" s="505"/>
      <c r="TCS451" s="505"/>
      <c r="TCT451" s="505"/>
      <c r="TCU451" s="511"/>
      <c r="TCV451" s="512"/>
      <c r="TCW451" s="512"/>
      <c r="TCX451" s="505"/>
      <c r="TCY451" s="505"/>
      <c r="TCZ451" s="505"/>
      <c r="TDA451" s="511"/>
      <c r="TDB451" s="512"/>
      <c r="TDC451" s="512"/>
      <c r="TDD451" s="505"/>
      <c r="TDE451" s="505"/>
      <c r="TDF451" s="505"/>
      <c r="TDG451" s="511"/>
      <c r="TDH451" s="512"/>
      <c r="TDI451" s="512"/>
      <c r="TDJ451" s="505"/>
      <c r="TDK451" s="505"/>
      <c r="TDL451" s="505"/>
      <c r="TDM451" s="511"/>
      <c r="TDN451" s="512"/>
      <c r="TDO451" s="512"/>
      <c r="TDP451" s="505"/>
      <c r="TDQ451" s="505"/>
      <c r="TDR451" s="505"/>
      <c r="TDS451" s="511"/>
      <c r="TDT451" s="512"/>
      <c r="TDU451" s="512"/>
      <c r="TDV451" s="505"/>
      <c r="TDW451" s="505"/>
      <c r="TDX451" s="505"/>
      <c r="TDY451" s="511"/>
      <c r="TDZ451" s="512"/>
      <c r="TEA451" s="512"/>
      <c r="TEB451" s="505"/>
      <c r="TEC451" s="505"/>
      <c r="TED451" s="505"/>
      <c r="TEE451" s="511"/>
      <c r="TEF451" s="512"/>
      <c r="TEG451" s="512"/>
      <c r="TEH451" s="505"/>
      <c r="TEI451" s="505"/>
      <c r="TEJ451" s="505"/>
      <c r="TEK451" s="511"/>
      <c r="TEL451" s="512"/>
      <c r="TEM451" s="512"/>
      <c r="TEN451" s="505"/>
      <c r="TEO451" s="505"/>
      <c r="TEP451" s="505"/>
      <c r="TEQ451" s="511"/>
      <c r="TER451" s="512"/>
      <c r="TES451" s="512"/>
      <c r="TET451" s="505"/>
      <c r="TEU451" s="505"/>
      <c r="TEV451" s="505"/>
      <c r="TEW451" s="511"/>
      <c r="TEX451" s="512"/>
      <c r="TEY451" s="512"/>
      <c r="TEZ451" s="505"/>
      <c r="TFA451" s="505"/>
      <c r="TFB451" s="505"/>
      <c r="TFC451" s="511"/>
      <c r="TFD451" s="512"/>
      <c r="TFE451" s="512"/>
      <c r="TFF451" s="505"/>
      <c r="TFG451" s="505"/>
      <c r="TFH451" s="505"/>
      <c r="TFI451" s="511"/>
      <c r="TFJ451" s="512"/>
      <c r="TFK451" s="512"/>
      <c r="TFL451" s="505"/>
      <c r="TFM451" s="505"/>
      <c r="TFN451" s="505"/>
      <c r="TFO451" s="511"/>
      <c r="TFP451" s="512"/>
      <c r="TFQ451" s="512"/>
      <c r="TFR451" s="505"/>
      <c r="TFS451" s="505"/>
      <c r="TFT451" s="505"/>
      <c r="TFU451" s="511"/>
      <c r="TFV451" s="512"/>
      <c r="TFW451" s="512"/>
      <c r="TFX451" s="505"/>
      <c r="TFY451" s="505"/>
      <c r="TFZ451" s="505"/>
      <c r="TGA451" s="511"/>
      <c r="TGB451" s="512"/>
      <c r="TGC451" s="512"/>
      <c r="TGD451" s="505"/>
      <c r="TGE451" s="505"/>
      <c r="TGF451" s="505"/>
      <c r="TGG451" s="511"/>
      <c r="TGH451" s="512"/>
      <c r="TGI451" s="512"/>
      <c r="TGJ451" s="505"/>
      <c r="TGK451" s="505"/>
      <c r="TGL451" s="505"/>
      <c r="TGM451" s="511"/>
      <c r="TGN451" s="512"/>
      <c r="TGO451" s="512"/>
      <c r="TGP451" s="505"/>
      <c r="TGQ451" s="505"/>
      <c r="TGR451" s="505"/>
      <c r="TGS451" s="511"/>
      <c r="TGT451" s="512"/>
      <c r="TGU451" s="512"/>
      <c r="TGV451" s="505"/>
      <c r="TGW451" s="505"/>
      <c r="TGX451" s="505"/>
      <c r="TGY451" s="511"/>
      <c r="TGZ451" s="512"/>
      <c r="THA451" s="512"/>
      <c r="THB451" s="505"/>
      <c r="THC451" s="505"/>
      <c r="THD451" s="505"/>
      <c r="THE451" s="511"/>
      <c r="THF451" s="512"/>
      <c r="THG451" s="512"/>
      <c r="THH451" s="505"/>
      <c r="THI451" s="505"/>
      <c r="THJ451" s="505"/>
      <c r="THK451" s="511"/>
      <c r="THL451" s="512"/>
      <c r="THM451" s="512"/>
      <c r="THN451" s="505"/>
      <c r="THO451" s="505"/>
      <c r="THP451" s="505"/>
      <c r="THQ451" s="511"/>
      <c r="THR451" s="512"/>
      <c r="THS451" s="512"/>
      <c r="THT451" s="505"/>
      <c r="THU451" s="505"/>
      <c r="THV451" s="505"/>
      <c r="THW451" s="511"/>
      <c r="THX451" s="512"/>
      <c r="THY451" s="512"/>
      <c r="THZ451" s="505"/>
      <c r="TIA451" s="505"/>
      <c r="TIB451" s="505"/>
      <c r="TIC451" s="511"/>
      <c r="TID451" s="512"/>
      <c r="TIE451" s="512"/>
      <c r="TIF451" s="505"/>
      <c r="TIG451" s="505"/>
      <c r="TIH451" s="505"/>
      <c r="TII451" s="511"/>
      <c r="TIJ451" s="512"/>
      <c r="TIK451" s="512"/>
      <c r="TIL451" s="505"/>
      <c r="TIM451" s="505"/>
      <c r="TIN451" s="505"/>
      <c r="TIO451" s="511"/>
      <c r="TIP451" s="512"/>
      <c r="TIQ451" s="512"/>
      <c r="TIR451" s="505"/>
      <c r="TIS451" s="505"/>
      <c r="TIT451" s="505"/>
      <c r="TIU451" s="511"/>
      <c r="TIV451" s="512"/>
      <c r="TIW451" s="512"/>
      <c r="TIX451" s="505"/>
      <c r="TIY451" s="505"/>
      <c r="TIZ451" s="505"/>
      <c r="TJA451" s="511"/>
      <c r="TJB451" s="512"/>
      <c r="TJC451" s="512"/>
      <c r="TJD451" s="505"/>
      <c r="TJE451" s="505"/>
      <c r="TJF451" s="505"/>
      <c r="TJG451" s="511"/>
      <c r="TJH451" s="512"/>
      <c r="TJI451" s="512"/>
      <c r="TJJ451" s="505"/>
      <c r="TJK451" s="505"/>
      <c r="TJL451" s="505"/>
      <c r="TJM451" s="511"/>
      <c r="TJN451" s="512"/>
      <c r="TJO451" s="512"/>
      <c r="TJP451" s="505"/>
      <c r="TJQ451" s="505"/>
      <c r="TJR451" s="505"/>
      <c r="TJS451" s="511"/>
      <c r="TJT451" s="512"/>
      <c r="TJU451" s="512"/>
      <c r="TJV451" s="505"/>
      <c r="TJW451" s="505"/>
      <c r="TJX451" s="505"/>
      <c r="TJY451" s="511"/>
      <c r="TJZ451" s="512"/>
      <c r="TKA451" s="512"/>
      <c r="TKB451" s="505"/>
      <c r="TKC451" s="505"/>
      <c r="TKD451" s="505"/>
      <c r="TKE451" s="511"/>
      <c r="TKF451" s="512"/>
      <c r="TKG451" s="512"/>
      <c r="TKH451" s="505"/>
      <c r="TKI451" s="505"/>
      <c r="TKJ451" s="505"/>
      <c r="TKK451" s="511"/>
      <c r="TKL451" s="512"/>
      <c r="TKM451" s="512"/>
      <c r="TKN451" s="505"/>
      <c r="TKO451" s="505"/>
      <c r="TKP451" s="505"/>
      <c r="TKQ451" s="511"/>
      <c r="TKR451" s="512"/>
      <c r="TKS451" s="512"/>
      <c r="TKT451" s="505"/>
      <c r="TKU451" s="505"/>
      <c r="TKV451" s="505"/>
      <c r="TKW451" s="511"/>
      <c r="TKX451" s="512"/>
      <c r="TKY451" s="512"/>
      <c r="TKZ451" s="505"/>
      <c r="TLA451" s="505"/>
      <c r="TLB451" s="505"/>
      <c r="TLC451" s="511"/>
      <c r="TLD451" s="512"/>
      <c r="TLE451" s="512"/>
      <c r="TLF451" s="505"/>
      <c r="TLG451" s="505"/>
      <c r="TLH451" s="505"/>
      <c r="TLI451" s="511"/>
      <c r="TLJ451" s="512"/>
      <c r="TLK451" s="512"/>
      <c r="TLL451" s="505"/>
      <c r="TLM451" s="505"/>
      <c r="TLN451" s="505"/>
      <c r="TLO451" s="511"/>
      <c r="TLP451" s="512"/>
      <c r="TLQ451" s="512"/>
      <c r="TLR451" s="505"/>
      <c r="TLS451" s="505"/>
      <c r="TLT451" s="505"/>
      <c r="TLU451" s="511"/>
      <c r="TLV451" s="512"/>
      <c r="TLW451" s="512"/>
      <c r="TLX451" s="505"/>
      <c r="TLY451" s="505"/>
      <c r="TLZ451" s="505"/>
      <c r="TMA451" s="511"/>
      <c r="TMB451" s="512"/>
      <c r="TMC451" s="512"/>
      <c r="TMD451" s="505"/>
      <c r="TME451" s="505"/>
      <c r="TMF451" s="505"/>
      <c r="TMG451" s="511"/>
      <c r="TMH451" s="512"/>
      <c r="TMI451" s="512"/>
      <c r="TMJ451" s="505"/>
      <c r="TMK451" s="505"/>
      <c r="TML451" s="505"/>
      <c r="TMM451" s="511"/>
      <c r="TMN451" s="512"/>
      <c r="TMO451" s="512"/>
      <c r="TMP451" s="505"/>
      <c r="TMQ451" s="505"/>
      <c r="TMR451" s="505"/>
      <c r="TMS451" s="511"/>
      <c r="TMT451" s="512"/>
      <c r="TMU451" s="512"/>
      <c r="TMV451" s="505"/>
      <c r="TMW451" s="505"/>
      <c r="TMX451" s="505"/>
      <c r="TMY451" s="511"/>
      <c r="TMZ451" s="512"/>
      <c r="TNA451" s="512"/>
      <c r="TNB451" s="505"/>
      <c r="TNC451" s="505"/>
      <c r="TND451" s="505"/>
      <c r="TNE451" s="511"/>
      <c r="TNF451" s="512"/>
      <c r="TNG451" s="512"/>
      <c r="TNH451" s="505"/>
      <c r="TNI451" s="505"/>
      <c r="TNJ451" s="505"/>
      <c r="TNK451" s="511"/>
      <c r="TNL451" s="512"/>
      <c r="TNM451" s="512"/>
      <c r="TNN451" s="505"/>
      <c r="TNO451" s="505"/>
      <c r="TNP451" s="505"/>
      <c r="TNQ451" s="511"/>
      <c r="TNR451" s="512"/>
      <c r="TNS451" s="512"/>
      <c r="TNT451" s="505"/>
      <c r="TNU451" s="505"/>
      <c r="TNV451" s="505"/>
      <c r="TNW451" s="511"/>
      <c r="TNX451" s="512"/>
      <c r="TNY451" s="512"/>
      <c r="TNZ451" s="505"/>
      <c r="TOA451" s="505"/>
      <c r="TOB451" s="505"/>
      <c r="TOC451" s="511"/>
      <c r="TOD451" s="512"/>
      <c r="TOE451" s="512"/>
      <c r="TOF451" s="505"/>
      <c r="TOG451" s="505"/>
      <c r="TOH451" s="505"/>
      <c r="TOI451" s="511"/>
      <c r="TOJ451" s="512"/>
      <c r="TOK451" s="512"/>
      <c r="TOL451" s="505"/>
      <c r="TOM451" s="505"/>
      <c r="TON451" s="505"/>
      <c r="TOO451" s="511"/>
      <c r="TOP451" s="512"/>
      <c r="TOQ451" s="512"/>
      <c r="TOR451" s="505"/>
      <c r="TOS451" s="505"/>
      <c r="TOT451" s="505"/>
      <c r="TOU451" s="511"/>
      <c r="TOV451" s="512"/>
      <c r="TOW451" s="512"/>
      <c r="TOX451" s="505"/>
      <c r="TOY451" s="505"/>
      <c r="TOZ451" s="505"/>
      <c r="TPA451" s="511"/>
      <c r="TPB451" s="512"/>
      <c r="TPC451" s="512"/>
      <c r="TPD451" s="505"/>
      <c r="TPE451" s="505"/>
      <c r="TPF451" s="505"/>
      <c r="TPG451" s="511"/>
      <c r="TPH451" s="512"/>
      <c r="TPI451" s="512"/>
      <c r="TPJ451" s="505"/>
      <c r="TPK451" s="505"/>
      <c r="TPL451" s="505"/>
      <c r="TPM451" s="511"/>
      <c r="TPN451" s="512"/>
      <c r="TPO451" s="512"/>
      <c r="TPP451" s="505"/>
      <c r="TPQ451" s="505"/>
      <c r="TPR451" s="505"/>
      <c r="TPS451" s="511"/>
      <c r="TPT451" s="512"/>
      <c r="TPU451" s="512"/>
      <c r="TPV451" s="505"/>
      <c r="TPW451" s="505"/>
      <c r="TPX451" s="505"/>
      <c r="TPY451" s="511"/>
      <c r="TPZ451" s="512"/>
      <c r="TQA451" s="512"/>
      <c r="TQB451" s="505"/>
      <c r="TQC451" s="505"/>
      <c r="TQD451" s="505"/>
      <c r="TQE451" s="511"/>
      <c r="TQF451" s="512"/>
      <c r="TQG451" s="512"/>
      <c r="TQH451" s="505"/>
      <c r="TQI451" s="505"/>
      <c r="TQJ451" s="505"/>
      <c r="TQK451" s="511"/>
      <c r="TQL451" s="512"/>
      <c r="TQM451" s="512"/>
      <c r="TQN451" s="505"/>
      <c r="TQO451" s="505"/>
      <c r="TQP451" s="505"/>
      <c r="TQQ451" s="511"/>
      <c r="TQR451" s="512"/>
      <c r="TQS451" s="512"/>
      <c r="TQT451" s="505"/>
      <c r="TQU451" s="505"/>
      <c r="TQV451" s="505"/>
      <c r="TQW451" s="511"/>
      <c r="TQX451" s="512"/>
      <c r="TQY451" s="512"/>
      <c r="TQZ451" s="505"/>
      <c r="TRA451" s="505"/>
      <c r="TRB451" s="505"/>
      <c r="TRC451" s="511"/>
      <c r="TRD451" s="512"/>
      <c r="TRE451" s="512"/>
      <c r="TRF451" s="505"/>
      <c r="TRG451" s="505"/>
      <c r="TRH451" s="505"/>
      <c r="TRI451" s="511"/>
      <c r="TRJ451" s="512"/>
      <c r="TRK451" s="512"/>
      <c r="TRL451" s="505"/>
      <c r="TRM451" s="505"/>
      <c r="TRN451" s="505"/>
      <c r="TRO451" s="511"/>
      <c r="TRP451" s="512"/>
      <c r="TRQ451" s="512"/>
      <c r="TRR451" s="505"/>
      <c r="TRS451" s="505"/>
      <c r="TRT451" s="505"/>
      <c r="TRU451" s="511"/>
      <c r="TRV451" s="512"/>
      <c r="TRW451" s="512"/>
      <c r="TRX451" s="505"/>
      <c r="TRY451" s="505"/>
      <c r="TRZ451" s="505"/>
      <c r="TSA451" s="511"/>
      <c r="TSB451" s="512"/>
      <c r="TSC451" s="512"/>
      <c r="TSD451" s="505"/>
      <c r="TSE451" s="505"/>
      <c r="TSF451" s="505"/>
      <c r="TSG451" s="511"/>
      <c r="TSH451" s="512"/>
      <c r="TSI451" s="512"/>
      <c r="TSJ451" s="505"/>
      <c r="TSK451" s="505"/>
      <c r="TSL451" s="505"/>
      <c r="TSM451" s="511"/>
      <c r="TSN451" s="512"/>
      <c r="TSO451" s="512"/>
      <c r="TSP451" s="505"/>
      <c r="TSQ451" s="505"/>
      <c r="TSR451" s="505"/>
      <c r="TSS451" s="511"/>
      <c r="TST451" s="512"/>
      <c r="TSU451" s="512"/>
      <c r="TSV451" s="505"/>
      <c r="TSW451" s="505"/>
      <c r="TSX451" s="505"/>
      <c r="TSY451" s="511"/>
      <c r="TSZ451" s="512"/>
      <c r="TTA451" s="512"/>
      <c r="TTB451" s="505"/>
      <c r="TTC451" s="505"/>
      <c r="TTD451" s="505"/>
      <c r="TTE451" s="511"/>
      <c r="TTF451" s="512"/>
      <c r="TTG451" s="512"/>
      <c r="TTH451" s="505"/>
      <c r="TTI451" s="505"/>
      <c r="TTJ451" s="505"/>
      <c r="TTK451" s="511"/>
      <c r="TTL451" s="512"/>
      <c r="TTM451" s="512"/>
      <c r="TTN451" s="505"/>
      <c r="TTO451" s="505"/>
      <c r="TTP451" s="505"/>
      <c r="TTQ451" s="511"/>
      <c r="TTR451" s="512"/>
      <c r="TTS451" s="512"/>
      <c r="TTT451" s="505"/>
      <c r="TTU451" s="505"/>
      <c r="TTV451" s="505"/>
      <c r="TTW451" s="511"/>
      <c r="TTX451" s="512"/>
      <c r="TTY451" s="512"/>
      <c r="TTZ451" s="505"/>
      <c r="TUA451" s="505"/>
      <c r="TUB451" s="505"/>
      <c r="TUC451" s="511"/>
      <c r="TUD451" s="512"/>
      <c r="TUE451" s="512"/>
      <c r="TUF451" s="505"/>
      <c r="TUG451" s="505"/>
      <c r="TUH451" s="505"/>
      <c r="TUI451" s="511"/>
      <c r="TUJ451" s="512"/>
      <c r="TUK451" s="512"/>
      <c r="TUL451" s="505"/>
      <c r="TUM451" s="505"/>
      <c r="TUN451" s="505"/>
      <c r="TUO451" s="511"/>
      <c r="TUP451" s="512"/>
      <c r="TUQ451" s="512"/>
      <c r="TUR451" s="505"/>
      <c r="TUS451" s="505"/>
      <c r="TUT451" s="505"/>
      <c r="TUU451" s="511"/>
      <c r="TUV451" s="512"/>
      <c r="TUW451" s="512"/>
      <c r="TUX451" s="505"/>
      <c r="TUY451" s="505"/>
      <c r="TUZ451" s="505"/>
      <c r="TVA451" s="511"/>
      <c r="TVB451" s="512"/>
      <c r="TVC451" s="512"/>
      <c r="TVD451" s="505"/>
      <c r="TVE451" s="505"/>
      <c r="TVF451" s="505"/>
      <c r="TVG451" s="511"/>
      <c r="TVH451" s="512"/>
      <c r="TVI451" s="512"/>
      <c r="TVJ451" s="505"/>
      <c r="TVK451" s="505"/>
      <c r="TVL451" s="505"/>
      <c r="TVM451" s="511"/>
      <c r="TVN451" s="512"/>
      <c r="TVO451" s="512"/>
      <c r="TVP451" s="505"/>
      <c r="TVQ451" s="505"/>
      <c r="TVR451" s="505"/>
      <c r="TVS451" s="511"/>
      <c r="TVT451" s="512"/>
      <c r="TVU451" s="512"/>
      <c r="TVV451" s="505"/>
      <c r="TVW451" s="505"/>
      <c r="TVX451" s="505"/>
      <c r="TVY451" s="511"/>
      <c r="TVZ451" s="512"/>
      <c r="TWA451" s="512"/>
      <c r="TWB451" s="505"/>
      <c r="TWC451" s="505"/>
      <c r="TWD451" s="505"/>
      <c r="TWE451" s="511"/>
      <c r="TWF451" s="512"/>
      <c r="TWG451" s="512"/>
      <c r="TWH451" s="505"/>
      <c r="TWI451" s="505"/>
      <c r="TWJ451" s="505"/>
      <c r="TWK451" s="511"/>
      <c r="TWL451" s="512"/>
      <c r="TWM451" s="512"/>
      <c r="TWN451" s="505"/>
      <c r="TWO451" s="505"/>
      <c r="TWP451" s="505"/>
      <c r="TWQ451" s="511"/>
      <c r="TWR451" s="512"/>
      <c r="TWS451" s="512"/>
      <c r="TWT451" s="505"/>
      <c r="TWU451" s="505"/>
      <c r="TWV451" s="505"/>
      <c r="TWW451" s="511"/>
      <c r="TWX451" s="512"/>
      <c r="TWY451" s="512"/>
      <c r="TWZ451" s="505"/>
      <c r="TXA451" s="505"/>
      <c r="TXB451" s="505"/>
      <c r="TXC451" s="511"/>
      <c r="TXD451" s="512"/>
      <c r="TXE451" s="512"/>
      <c r="TXF451" s="505"/>
      <c r="TXG451" s="505"/>
      <c r="TXH451" s="505"/>
      <c r="TXI451" s="511"/>
      <c r="TXJ451" s="512"/>
      <c r="TXK451" s="512"/>
      <c r="TXL451" s="505"/>
      <c r="TXM451" s="505"/>
      <c r="TXN451" s="505"/>
      <c r="TXO451" s="511"/>
      <c r="TXP451" s="512"/>
      <c r="TXQ451" s="512"/>
      <c r="TXR451" s="505"/>
      <c r="TXS451" s="505"/>
      <c r="TXT451" s="505"/>
      <c r="TXU451" s="511"/>
      <c r="TXV451" s="512"/>
      <c r="TXW451" s="512"/>
      <c r="TXX451" s="505"/>
      <c r="TXY451" s="505"/>
      <c r="TXZ451" s="505"/>
      <c r="TYA451" s="511"/>
      <c r="TYB451" s="512"/>
      <c r="TYC451" s="512"/>
      <c r="TYD451" s="505"/>
      <c r="TYE451" s="505"/>
      <c r="TYF451" s="505"/>
      <c r="TYG451" s="511"/>
      <c r="TYH451" s="512"/>
      <c r="TYI451" s="512"/>
      <c r="TYJ451" s="505"/>
      <c r="TYK451" s="505"/>
      <c r="TYL451" s="505"/>
      <c r="TYM451" s="511"/>
      <c r="TYN451" s="512"/>
      <c r="TYO451" s="512"/>
      <c r="TYP451" s="505"/>
      <c r="TYQ451" s="505"/>
      <c r="TYR451" s="505"/>
      <c r="TYS451" s="511"/>
      <c r="TYT451" s="512"/>
      <c r="TYU451" s="512"/>
      <c r="TYV451" s="505"/>
      <c r="TYW451" s="505"/>
      <c r="TYX451" s="505"/>
      <c r="TYY451" s="511"/>
      <c r="TYZ451" s="512"/>
      <c r="TZA451" s="512"/>
      <c r="TZB451" s="505"/>
      <c r="TZC451" s="505"/>
      <c r="TZD451" s="505"/>
      <c r="TZE451" s="511"/>
      <c r="TZF451" s="512"/>
      <c r="TZG451" s="512"/>
      <c r="TZH451" s="505"/>
      <c r="TZI451" s="505"/>
      <c r="TZJ451" s="505"/>
      <c r="TZK451" s="511"/>
      <c r="TZL451" s="512"/>
      <c r="TZM451" s="512"/>
      <c r="TZN451" s="505"/>
      <c r="TZO451" s="505"/>
      <c r="TZP451" s="505"/>
      <c r="TZQ451" s="511"/>
      <c r="TZR451" s="512"/>
      <c r="TZS451" s="512"/>
      <c r="TZT451" s="505"/>
      <c r="TZU451" s="505"/>
      <c r="TZV451" s="505"/>
      <c r="TZW451" s="511"/>
      <c r="TZX451" s="512"/>
      <c r="TZY451" s="512"/>
      <c r="TZZ451" s="505"/>
      <c r="UAA451" s="505"/>
      <c r="UAB451" s="505"/>
      <c r="UAC451" s="511"/>
      <c r="UAD451" s="512"/>
      <c r="UAE451" s="512"/>
      <c r="UAF451" s="505"/>
      <c r="UAG451" s="505"/>
      <c r="UAH451" s="505"/>
      <c r="UAI451" s="511"/>
      <c r="UAJ451" s="512"/>
      <c r="UAK451" s="512"/>
      <c r="UAL451" s="505"/>
      <c r="UAM451" s="505"/>
      <c r="UAN451" s="505"/>
      <c r="UAO451" s="511"/>
      <c r="UAP451" s="512"/>
      <c r="UAQ451" s="512"/>
      <c r="UAR451" s="505"/>
      <c r="UAS451" s="505"/>
      <c r="UAT451" s="505"/>
      <c r="UAU451" s="511"/>
      <c r="UAV451" s="512"/>
      <c r="UAW451" s="512"/>
      <c r="UAX451" s="505"/>
      <c r="UAY451" s="505"/>
      <c r="UAZ451" s="505"/>
      <c r="UBA451" s="511"/>
      <c r="UBB451" s="512"/>
      <c r="UBC451" s="512"/>
      <c r="UBD451" s="505"/>
      <c r="UBE451" s="505"/>
      <c r="UBF451" s="505"/>
      <c r="UBG451" s="511"/>
      <c r="UBH451" s="512"/>
      <c r="UBI451" s="512"/>
      <c r="UBJ451" s="505"/>
      <c r="UBK451" s="505"/>
      <c r="UBL451" s="505"/>
      <c r="UBM451" s="511"/>
      <c r="UBN451" s="512"/>
      <c r="UBO451" s="512"/>
      <c r="UBP451" s="505"/>
      <c r="UBQ451" s="505"/>
      <c r="UBR451" s="505"/>
      <c r="UBS451" s="511"/>
      <c r="UBT451" s="512"/>
      <c r="UBU451" s="512"/>
      <c r="UBV451" s="505"/>
      <c r="UBW451" s="505"/>
      <c r="UBX451" s="505"/>
      <c r="UBY451" s="511"/>
      <c r="UBZ451" s="512"/>
      <c r="UCA451" s="512"/>
      <c r="UCB451" s="505"/>
      <c r="UCC451" s="505"/>
      <c r="UCD451" s="505"/>
      <c r="UCE451" s="511"/>
      <c r="UCF451" s="512"/>
      <c r="UCG451" s="512"/>
      <c r="UCH451" s="505"/>
      <c r="UCI451" s="505"/>
      <c r="UCJ451" s="505"/>
      <c r="UCK451" s="511"/>
      <c r="UCL451" s="512"/>
      <c r="UCM451" s="512"/>
      <c r="UCN451" s="505"/>
      <c r="UCO451" s="505"/>
      <c r="UCP451" s="505"/>
      <c r="UCQ451" s="511"/>
      <c r="UCR451" s="512"/>
      <c r="UCS451" s="512"/>
      <c r="UCT451" s="505"/>
      <c r="UCU451" s="505"/>
      <c r="UCV451" s="505"/>
      <c r="UCW451" s="511"/>
      <c r="UCX451" s="512"/>
      <c r="UCY451" s="512"/>
      <c r="UCZ451" s="505"/>
      <c r="UDA451" s="505"/>
      <c r="UDB451" s="505"/>
      <c r="UDC451" s="511"/>
      <c r="UDD451" s="512"/>
      <c r="UDE451" s="512"/>
      <c r="UDF451" s="505"/>
      <c r="UDG451" s="505"/>
      <c r="UDH451" s="505"/>
      <c r="UDI451" s="511"/>
      <c r="UDJ451" s="512"/>
      <c r="UDK451" s="512"/>
      <c r="UDL451" s="505"/>
      <c r="UDM451" s="505"/>
      <c r="UDN451" s="505"/>
      <c r="UDO451" s="511"/>
      <c r="UDP451" s="512"/>
      <c r="UDQ451" s="512"/>
      <c r="UDR451" s="505"/>
      <c r="UDS451" s="505"/>
      <c r="UDT451" s="505"/>
      <c r="UDU451" s="511"/>
      <c r="UDV451" s="512"/>
      <c r="UDW451" s="512"/>
      <c r="UDX451" s="505"/>
      <c r="UDY451" s="505"/>
      <c r="UDZ451" s="505"/>
      <c r="UEA451" s="511"/>
      <c r="UEB451" s="512"/>
      <c r="UEC451" s="512"/>
      <c r="UED451" s="505"/>
      <c r="UEE451" s="505"/>
      <c r="UEF451" s="505"/>
      <c r="UEG451" s="511"/>
      <c r="UEH451" s="512"/>
      <c r="UEI451" s="512"/>
      <c r="UEJ451" s="505"/>
      <c r="UEK451" s="505"/>
      <c r="UEL451" s="505"/>
      <c r="UEM451" s="511"/>
      <c r="UEN451" s="512"/>
      <c r="UEO451" s="512"/>
      <c r="UEP451" s="505"/>
      <c r="UEQ451" s="505"/>
      <c r="UER451" s="505"/>
      <c r="UES451" s="511"/>
      <c r="UET451" s="512"/>
      <c r="UEU451" s="512"/>
      <c r="UEV451" s="505"/>
      <c r="UEW451" s="505"/>
      <c r="UEX451" s="505"/>
      <c r="UEY451" s="511"/>
      <c r="UEZ451" s="512"/>
      <c r="UFA451" s="512"/>
      <c r="UFB451" s="505"/>
      <c r="UFC451" s="505"/>
      <c r="UFD451" s="505"/>
      <c r="UFE451" s="511"/>
      <c r="UFF451" s="512"/>
      <c r="UFG451" s="512"/>
      <c r="UFH451" s="505"/>
      <c r="UFI451" s="505"/>
      <c r="UFJ451" s="505"/>
      <c r="UFK451" s="511"/>
      <c r="UFL451" s="512"/>
      <c r="UFM451" s="512"/>
      <c r="UFN451" s="505"/>
      <c r="UFO451" s="505"/>
      <c r="UFP451" s="505"/>
      <c r="UFQ451" s="511"/>
      <c r="UFR451" s="512"/>
      <c r="UFS451" s="512"/>
      <c r="UFT451" s="505"/>
      <c r="UFU451" s="505"/>
      <c r="UFV451" s="505"/>
      <c r="UFW451" s="511"/>
      <c r="UFX451" s="512"/>
      <c r="UFY451" s="512"/>
      <c r="UFZ451" s="505"/>
      <c r="UGA451" s="505"/>
      <c r="UGB451" s="505"/>
      <c r="UGC451" s="511"/>
      <c r="UGD451" s="512"/>
      <c r="UGE451" s="512"/>
      <c r="UGF451" s="505"/>
      <c r="UGG451" s="505"/>
      <c r="UGH451" s="505"/>
      <c r="UGI451" s="511"/>
      <c r="UGJ451" s="512"/>
      <c r="UGK451" s="512"/>
      <c r="UGL451" s="505"/>
      <c r="UGM451" s="505"/>
      <c r="UGN451" s="505"/>
      <c r="UGO451" s="511"/>
      <c r="UGP451" s="512"/>
      <c r="UGQ451" s="512"/>
      <c r="UGR451" s="505"/>
      <c r="UGS451" s="505"/>
      <c r="UGT451" s="505"/>
      <c r="UGU451" s="511"/>
      <c r="UGV451" s="512"/>
      <c r="UGW451" s="512"/>
      <c r="UGX451" s="505"/>
      <c r="UGY451" s="505"/>
      <c r="UGZ451" s="505"/>
      <c r="UHA451" s="511"/>
      <c r="UHB451" s="512"/>
      <c r="UHC451" s="512"/>
      <c r="UHD451" s="505"/>
      <c r="UHE451" s="505"/>
      <c r="UHF451" s="505"/>
      <c r="UHG451" s="511"/>
      <c r="UHH451" s="512"/>
      <c r="UHI451" s="512"/>
      <c r="UHJ451" s="505"/>
      <c r="UHK451" s="505"/>
      <c r="UHL451" s="505"/>
      <c r="UHM451" s="511"/>
      <c r="UHN451" s="512"/>
      <c r="UHO451" s="512"/>
      <c r="UHP451" s="505"/>
      <c r="UHQ451" s="505"/>
      <c r="UHR451" s="505"/>
      <c r="UHS451" s="511"/>
      <c r="UHT451" s="512"/>
      <c r="UHU451" s="512"/>
      <c r="UHV451" s="505"/>
      <c r="UHW451" s="505"/>
      <c r="UHX451" s="505"/>
      <c r="UHY451" s="511"/>
      <c r="UHZ451" s="512"/>
      <c r="UIA451" s="512"/>
      <c r="UIB451" s="505"/>
      <c r="UIC451" s="505"/>
      <c r="UID451" s="505"/>
      <c r="UIE451" s="511"/>
      <c r="UIF451" s="512"/>
      <c r="UIG451" s="512"/>
      <c r="UIH451" s="505"/>
      <c r="UII451" s="505"/>
      <c r="UIJ451" s="505"/>
      <c r="UIK451" s="511"/>
      <c r="UIL451" s="512"/>
      <c r="UIM451" s="512"/>
      <c r="UIN451" s="505"/>
      <c r="UIO451" s="505"/>
      <c r="UIP451" s="505"/>
      <c r="UIQ451" s="511"/>
      <c r="UIR451" s="512"/>
      <c r="UIS451" s="512"/>
      <c r="UIT451" s="505"/>
      <c r="UIU451" s="505"/>
      <c r="UIV451" s="505"/>
      <c r="UIW451" s="511"/>
      <c r="UIX451" s="512"/>
      <c r="UIY451" s="512"/>
      <c r="UIZ451" s="505"/>
      <c r="UJA451" s="505"/>
      <c r="UJB451" s="505"/>
      <c r="UJC451" s="511"/>
      <c r="UJD451" s="512"/>
      <c r="UJE451" s="512"/>
      <c r="UJF451" s="505"/>
      <c r="UJG451" s="505"/>
      <c r="UJH451" s="505"/>
      <c r="UJI451" s="511"/>
      <c r="UJJ451" s="512"/>
      <c r="UJK451" s="512"/>
      <c r="UJL451" s="505"/>
      <c r="UJM451" s="505"/>
      <c r="UJN451" s="505"/>
      <c r="UJO451" s="511"/>
      <c r="UJP451" s="512"/>
      <c r="UJQ451" s="512"/>
      <c r="UJR451" s="505"/>
      <c r="UJS451" s="505"/>
      <c r="UJT451" s="505"/>
      <c r="UJU451" s="511"/>
      <c r="UJV451" s="512"/>
      <c r="UJW451" s="512"/>
      <c r="UJX451" s="505"/>
      <c r="UJY451" s="505"/>
      <c r="UJZ451" s="505"/>
      <c r="UKA451" s="511"/>
      <c r="UKB451" s="512"/>
      <c r="UKC451" s="512"/>
      <c r="UKD451" s="505"/>
      <c r="UKE451" s="505"/>
      <c r="UKF451" s="505"/>
      <c r="UKG451" s="511"/>
      <c r="UKH451" s="512"/>
      <c r="UKI451" s="512"/>
      <c r="UKJ451" s="505"/>
      <c r="UKK451" s="505"/>
      <c r="UKL451" s="505"/>
      <c r="UKM451" s="511"/>
      <c r="UKN451" s="512"/>
      <c r="UKO451" s="512"/>
      <c r="UKP451" s="505"/>
      <c r="UKQ451" s="505"/>
      <c r="UKR451" s="505"/>
      <c r="UKS451" s="511"/>
      <c r="UKT451" s="512"/>
      <c r="UKU451" s="512"/>
      <c r="UKV451" s="505"/>
      <c r="UKW451" s="505"/>
      <c r="UKX451" s="505"/>
      <c r="UKY451" s="511"/>
      <c r="UKZ451" s="512"/>
      <c r="ULA451" s="512"/>
      <c r="ULB451" s="505"/>
      <c r="ULC451" s="505"/>
      <c r="ULD451" s="505"/>
      <c r="ULE451" s="511"/>
      <c r="ULF451" s="512"/>
      <c r="ULG451" s="512"/>
      <c r="ULH451" s="505"/>
      <c r="ULI451" s="505"/>
      <c r="ULJ451" s="505"/>
      <c r="ULK451" s="511"/>
      <c r="ULL451" s="512"/>
      <c r="ULM451" s="512"/>
      <c r="ULN451" s="505"/>
      <c r="ULO451" s="505"/>
      <c r="ULP451" s="505"/>
      <c r="ULQ451" s="511"/>
      <c r="ULR451" s="512"/>
      <c r="ULS451" s="512"/>
      <c r="ULT451" s="505"/>
      <c r="ULU451" s="505"/>
      <c r="ULV451" s="505"/>
      <c r="ULW451" s="511"/>
      <c r="ULX451" s="512"/>
      <c r="ULY451" s="512"/>
      <c r="ULZ451" s="505"/>
      <c r="UMA451" s="505"/>
      <c r="UMB451" s="505"/>
      <c r="UMC451" s="511"/>
      <c r="UMD451" s="512"/>
      <c r="UME451" s="512"/>
      <c r="UMF451" s="505"/>
      <c r="UMG451" s="505"/>
      <c r="UMH451" s="505"/>
      <c r="UMI451" s="511"/>
      <c r="UMJ451" s="512"/>
      <c r="UMK451" s="512"/>
      <c r="UML451" s="505"/>
      <c r="UMM451" s="505"/>
      <c r="UMN451" s="505"/>
      <c r="UMO451" s="511"/>
      <c r="UMP451" s="512"/>
      <c r="UMQ451" s="512"/>
      <c r="UMR451" s="505"/>
      <c r="UMS451" s="505"/>
      <c r="UMT451" s="505"/>
      <c r="UMU451" s="511"/>
      <c r="UMV451" s="512"/>
      <c r="UMW451" s="512"/>
      <c r="UMX451" s="505"/>
      <c r="UMY451" s="505"/>
      <c r="UMZ451" s="505"/>
      <c r="UNA451" s="511"/>
      <c r="UNB451" s="512"/>
      <c r="UNC451" s="512"/>
      <c r="UND451" s="505"/>
      <c r="UNE451" s="505"/>
      <c r="UNF451" s="505"/>
      <c r="UNG451" s="511"/>
      <c r="UNH451" s="512"/>
      <c r="UNI451" s="512"/>
      <c r="UNJ451" s="505"/>
      <c r="UNK451" s="505"/>
      <c r="UNL451" s="505"/>
      <c r="UNM451" s="511"/>
      <c r="UNN451" s="512"/>
      <c r="UNO451" s="512"/>
      <c r="UNP451" s="505"/>
      <c r="UNQ451" s="505"/>
      <c r="UNR451" s="505"/>
      <c r="UNS451" s="511"/>
      <c r="UNT451" s="512"/>
      <c r="UNU451" s="512"/>
      <c r="UNV451" s="505"/>
      <c r="UNW451" s="505"/>
      <c r="UNX451" s="505"/>
      <c r="UNY451" s="511"/>
      <c r="UNZ451" s="512"/>
      <c r="UOA451" s="512"/>
      <c r="UOB451" s="505"/>
      <c r="UOC451" s="505"/>
      <c r="UOD451" s="505"/>
      <c r="UOE451" s="511"/>
      <c r="UOF451" s="512"/>
      <c r="UOG451" s="512"/>
      <c r="UOH451" s="505"/>
      <c r="UOI451" s="505"/>
      <c r="UOJ451" s="505"/>
      <c r="UOK451" s="511"/>
      <c r="UOL451" s="512"/>
      <c r="UOM451" s="512"/>
      <c r="UON451" s="505"/>
      <c r="UOO451" s="505"/>
      <c r="UOP451" s="505"/>
      <c r="UOQ451" s="511"/>
      <c r="UOR451" s="512"/>
      <c r="UOS451" s="512"/>
      <c r="UOT451" s="505"/>
      <c r="UOU451" s="505"/>
      <c r="UOV451" s="505"/>
      <c r="UOW451" s="511"/>
      <c r="UOX451" s="512"/>
      <c r="UOY451" s="512"/>
      <c r="UOZ451" s="505"/>
      <c r="UPA451" s="505"/>
      <c r="UPB451" s="505"/>
      <c r="UPC451" s="511"/>
      <c r="UPD451" s="512"/>
      <c r="UPE451" s="512"/>
      <c r="UPF451" s="505"/>
      <c r="UPG451" s="505"/>
      <c r="UPH451" s="505"/>
      <c r="UPI451" s="511"/>
      <c r="UPJ451" s="512"/>
      <c r="UPK451" s="512"/>
      <c r="UPL451" s="505"/>
      <c r="UPM451" s="505"/>
      <c r="UPN451" s="505"/>
      <c r="UPO451" s="511"/>
      <c r="UPP451" s="512"/>
      <c r="UPQ451" s="512"/>
      <c r="UPR451" s="505"/>
      <c r="UPS451" s="505"/>
      <c r="UPT451" s="505"/>
      <c r="UPU451" s="511"/>
      <c r="UPV451" s="512"/>
      <c r="UPW451" s="512"/>
      <c r="UPX451" s="505"/>
      <c r="UPY451" s="505"/>
      <c r="UPZ451" s="505"/>
      <c r="UQA451" s="511"/>
      <c r="UQB451" s="512"/>
      <c r="UQC451" s="512"/>
      <c r="UQD451" s="505"/>
      <c r="UQE451" s="505"/>
      <c r="UQF451" s="505"/>
      <c r="UQG451" s="511"/>
      <c r="UQH451" s="512"/>
      <c r="UQI451" s="512"/>
      <c r="UQJ451" s="505"/>
      <c r="UQK451" s="505"/>
      <c r="UQL451" s="505"/>
      <c r="UQM451" s="511"/>
      <c r="UQN451" s="512"/>
      <c r="UQO451" s="512"/>
      <c r="UQP451" s="505"/>
      <c r="UQQ451" s="505"/>
      <c r="UQR451" s="505"/>
      <c r="UQS451" s="511"/>
      <c r="UQT451" s="512"/>
      <c r="UQU451" s="512"/>
      <c r="UQV451" s="505"/>
      <c r="UQW451" s="505"/>
      <c r="UQX451" s="505"/>
      <c r="UQY451" s="511"/>
      <c r="UQZ451" s="512"/>
      <c r="URA451" s="512"/>
      <c r="URB451" s="505"/>
      <c r="URC451" s="505"/>
      <c r="URD451" s="505"/>
      <c r="URE451" s="511"/>
      <c r="URF451" s="512"/>
      <c r="URG451" s="512"/>
      <c r="URH451" s="505"/>
      <c r="URI451" s="505"/>
      <c r="URJ451" s="505"/>
      <c r="URK451" s="511"/>
      <c r="URL451" s="512"/>
      <c r="URM451" s="512"/>
      <c r="URN451" s="505"/>
      <c r="URO451" s="505"/>
      <c r="URP451" s="505"/>
      <c r="URQ451" s="511"/>
      <c r="URR451" s="512"/>
      <c r="URS451" s="512"/>
      <c r="URT451" s="505"/>
      <c r="URU451" s="505"/>
      <c r="URV451" s="505"/>
      <c r="URW451" s="511"/>
      <c r="URX451" s="512"/>
      <c r="URY451" s="512"/>
      <c r="URZ451" s="505"/>
      <c r="USA451" s="505"/>
      <c r="USB451" s="505"/>
      <c r="USC451" s="511"/>
      <c r="USD451" s="512"/>
      <c r="USE451" s="512"/>
      <c r="USF451" s="505"/>
      <c r="USG451" s="505"/>
      <c r="USH451" s="505"/>
      <c r="USI451" s="511"/>
      <c r="USJ451" s="512"/>
      <c r="USK451" s="512"/>
      <c r="USL451" s="505"/>
      <c r="USM451" s="505"/>
      <c r="USN451" s="505"/>
      <c r="USO451" s="511"/>
      <c r="USP451" s="512"/>
      <c r="USQ451" s="512"/>
      <c r="USR451" s="505"/>
      <c r="USS451" s="505"/>
      <c r="UST451" s="505"/>
      <c r="USU451" s="511"/>
      <c r="USV451" s="512"/>
      <c r="USW451" s="512"/>
      <c r="USX451" s="505"/>
      <c r="USY451" s="505"/>
      <c r="USZ451" s="505"/>
      <c r="UTA451" s="511"/>
      <c r="UTB451" s="512"/>
      <c r="UTC451" s="512"/>
      <c r="UTD451" s="505"/>
      <c r="UTE451" s="505"/>
      <c r="UTF451" s="505"/>
      <c r="UTG451" s="511"/>
      <c r="UTH451" s="512"/>
      <c r="UTI451" s="512"/>
      <c r="UTJ451" s="505"/>
      <c r="UTK451" s="505"/>
      <c r="UTL451" s="505"/>
      <c r="UTM451" s="511"/>
      <c r="UTN451" s="512"/>
      <c r="UTO451" s="512"/>
      <c r="UTP451" s="505"/>
      <c r="UTQ451" s="505"/>
      <c r="UTR451" s="505"/>
      <c r="UTS451" s="511"/>
      <c r="UTT451" s="512"/>
      <c r="UTU451" s="512"/>
      <c r="UTV451" s="505"/>
      <c r="UTW451" s="505"/>
      <c r="UTX451" s="505"/>
      <c r="UTY451" s="511"/>
      <c r="UTZ451" s="512"/>
      <c r="UUA451" s="512"/>
      <c r="UUB451" s="505"/>
      <c r="UUC451" s="505"/>
      <c r="UUD451" s="505"/>
      <c r="UUE451" s="511"/>
      <c r="UUF451" s="512"/>
      <c r="UUG451" s="512"/>
      <c r="UUH451" s="505"/>
      <c r="UUI451" s="505"/>
      <c r="UUJ451" s="505"/>
      <c r="UUK451" s="511"/>
      <c r="UUL451" s="512"/>
      <c r="UUM451" s="512"/>
      <c r="UUN451" s="505"/>
      <c r="UUO451" s="505"/>
      <c r="UUP451" s="505"/>
      <c r="UUQ451" s="511"/>
      <c r="UUR451" s="512"/>
      <c r="UUS451" s="512"/>
      <c r="UUT451" s="505"/>
      <c r="UUU451" s="505"/>
      <c r="UUV451" s="505"/>
      <c r="UUW451" s="511"/>
      <c r="UUX451" s="512"/>
      <c r="UUY451" s="512"/>
      <c r="UUZ451" s="505"/>
      <c r="UVA451" s="505"/>
      <c r="UVB451" s="505"/>
      <c r="UVC451" s="511"/>
      <c r="UVD451" s="512"/>
      <c r="UVE451" s="512"/>
      <c r="UVF451" s="505"/>
      <c r="UVG451" s="505"/>
      <c r="UVH451" s="505"/>
      <c r="UVI451" s="511"/>
      <c r="UVJ451" s="512"/>
      <c r="UVK451" s="512"/>
      <c r="UVL451" s="505"/>
      <c r="UVM451" s="505"/>
      <c r="UVN451" s="505"/>
      <c r="UVO451" s="511"/>
      <c r="UVP451" s="512"/>
      <c r="UVQ451" s="512"/>
      <c r="UVR451" s="505"/>
      <c r="UVS451" s="505"/>
      <c r="UVT451" s="505"/>
      <c r="UVU451" s="511"/>
      <c r="UVV451" s="512"/>
      <c r="UVW451" s="512"/>
      <c r="UVX451" s="505"/>
      <c r="UVY451" s="505"/>
      <c r="UVZ451" s="505"/>
      <c r="UWA451" s="511"/>
      <c r="UWB451" s="512"/>
      <c r="UWC451" s="512"/>
      <c r="UWD451" s="505"/>
      <c r="UWE451" s="505"/>
      <c r="UWF451" s="505"/>
      <c r="UWG451" s="511"/>
      <c r="UWH451" s="512"/>
      <c r="UWI451" s="512"/>
      <c r="UWJ451" s="505"/>
      <c r="UWK451" s="505"/>
      <c r="UWL451" s="505"/>
      <c r="UWM451" s="511"/>
      <c r="UWN451" s="512"/>
      <c r="UWO451" s="512"/>
      <c r="UWP451" s="505"/>
      <c r="UWQ451" s="505"/>
      <c r="UWR451" s="505"/>
      <c r="UWS451" s="511"/>
      <c r="UWT451" s="512"/>
      <c r="UWU451" s="512"/>
      <c r="UWV451" s="505"/>
      <c r="UWW451" s="505"/>
      <c r="UWX451" s="505"/>
      <c r="UWY451" s="511"/>
      <c r="UWZ451" s="512"/>
      <c r="UXA451" s="512"/>
      <c r="UXB451" s="505"/>
      <c r="UXC451" s="505"/>
      <c r="UXD451" s="505"/>
      <c r="UXE451" s="511"/>
      <c r="UXF451" s="512"/>
      <c r="UXG451" s="512"/>
      <c r="UXH451" s="505"/>
      <c r="UXI451" s="505"/>
      <c r="UXJ451" s="505"/>
      <c r="UXK451" s="511"/>
      <c r="UXL451" s="512"/>
      <c r="UXM451" s="512"/>
      <c r="UXN451" s="505"/>
      <c r="UXO451" s="505"/>
      <c r="UXP451" s="505"/>
      <c r="UXQ451" s="511"/>
      <c r="UXR451" s="512"/>
      <c r="UXS451" s="512"/>
      <c r="UXT451" s="505"/>
      <c r="UXU451" s="505"/>
      <c r="UXV451" s="505"/>
      <c r="UXW451" s="511"/>
      <c r="UXX451" s="512"/>
      <c r="UXY451" s="512"/>
      <c r="UXZ451" s="505"/>
      <c r="UYA451" s="505"/>
      <c r="UYB451" s="505"/>
      <c r="UYC451" s="511"/>
      <c r="UYD451" s="512"/>
      <c r="UYE451" s="512"/>
      <c r="UYF451" s="505"/>
      <c r="UYG451" s="505"/>
      <c r="UYH451" s="505"/>
      <c r="UYI451" s="511"/>
      <c r="UYJ451" s="512"/>
      <c r="UYK451" s="512"/>
      <c r="UYL451" s="505"/>
      <c r="UYM451" s="505"/>
      <c r="UYN451" s="505"/>
      <c r="UYO451" s="511"/>
      <c r="UYP451" s="512"/>
      <c r="UYQ451" s="512"/>
      <c r="UYR451" s="505"/>
      <c r="UYS451" s="505"/>
      <c r="UYT451" s="505"/>
      <c r="UYU451" s="511"/>
      <c r="UYV451" s="512"/>
      <c r="UYW451" s="512"/>
      <c r="UYX451" s="505"/>
      <c r="UYY451" s="505"/>
      <c r="UYZ451" s="505"/>
      <c r="UZA451" s="511"/>
      <c r="UZB451" s="512"/>
      <c r="UZC451" s="512"/>
      <c r="UZD451" s="505"/>
      <c r="UZE451" s="505"/>
      <c r="UZF451" s="505"/>
      <c r="UZG451" s="511"/>
      <c r="UZH451" s="512"/>
      <c r="UZI451" s="512"/>
      <c r="UZJ451" s="505"/>
      <c r="UZK451" s="505"/>
      <c r="UZL451" s="505"/>
      <c r="UZM451" s="511"/>
      <c r="UZN451" s="512"/>
      <c r="UZO451" s="512"/>
      <c r="UZP451" s="505"/>
      <c r="UZQ451" s="505"/>
      <c r="UZR451" s="505"/>
      <c r="UZS451" s="511"/>
      <c r="UZT451" s="512"/>
      <c r="UZU451" s="512"/>
      <c r="UZV451" s="505"/>
      <c r="UZW451" s="505"/>
      <c r="UZX451" s="505"/>
      <c r="UZY451" s="511"/>
      <c r="UZZ451" s="512"/>
      <c r="VAA451" s="512"/>
      <c r="VAB451" s="505"/>
      <c r="VAC451" s="505"/>
      <c r="VAD451" s="505"/>
      <c r="VAE451" s="511"/>
      <c r="VAF451" s="512"/>
      <c r="VAG451" s="512"/>
      <c r="VAH451" s="505"/>
      <c r="VAI451" s="505"/>
      <c r="VAJ451" s="505"/>
      <c r="VAK451" s="511"/>
      <c r="VAL451" s="512"/>
      <c r="VAM451" s="512"/>
      <c r="VAN451" s="505"/>
      <c r="VAO451" s="505"/>
      <c r="VAP451" s="505"/>
      <c r="VAQ451" s="511"/>
      <c r="VAR451" s="512"/>
      <c r="VAS451" s="512"/>
      <c r="VAT451" s="505"/>
      <c r="VAU451" s="505"/>
      <c r="VAV451" s="505"/>
      <c r="VAW451" s="511"/>
      <c r="VAX451" s="512"/>
      <c r="VAY451" s="512"/>
      <c r="VAZ451" s="505"/>
      <c r="VBA451" s="505"/>
      <c r="VBB451" s="505"/>
      <c r="VBC451" s="511"/>
      <c r="VBD451" s="512"/>
      <c r="VBE451" s="512"/>
      <c r="VBF451" s="505"/>
      <c r="VBG451" s="505"/>
      <c r="VBH451" s="505"/>
      <c r="VBI451" s="511"/>
      <c r="VBJ451" s="512"/>
      <c r="VBK451" s="512"/>
      <c r="VBL451" s="505"/>
      <c r="VBM451" s="505"/>
      <c r="VBN451" s="505"/>
      <c r="VBO451" s="511"/>
      <c r="VBP451" s="512"/>
      <c r="VBQ451" s="512"/>
      <c r="VBR451" s="505"/>
      <c r="VBS451" s="505"/>
      <c r="VBT451" s="505"/>
      <c r="VBU451" s="511"/>
      <c r="VBV451" s="512"/>
      <c r="VBW451" s="512"/>
      <c r="VBX451" s="505"/>
      <c r="VBY451" s="505"/>
      <c r="VBZ451" s="505"/>
      <c r="VCA451" s="511"/>
      <c r="VCB451" s="512"/>
      <c r="VCC451" s="512"/>
      <c r="VCD451" s="505"/>
      <c r="VCE451" s="505"/>
      <c r="VCF451" s="505"/>
      <c r="VCG451" s="511"/>
      <c r="VCH451" s="512"/>
      <c r="VCI451" s="512"/>
      <c r="VCJ451" s="505"/>
      <c r="VCK451" s="505"/>
      <c r="VCL451" s="505"/>
      <c r="VCM451" s="511"/>
      <c r="VCN451" s="512"/>
      <c r="VCO451" s="512"/>
      <c r="VCP451" s="505"/>
      <c r="VCQ451" s="505"/>
      <c r="VCR451" s="505"/>
      <c r="VCS451" s="511"/>
      <c r="VCT451" s="512"/>
      <c r="VCU451" s="512"/>
      <c r="VCV451" s="505"/>
      <c r="VCW451" s="505"/>
      <c r="VCX451" s="505"/>
      <c r="VCY451" s="511"/>
      <c r="VCZ451" s="512"/>
      <c r="VDA451" s="512"/>
      <c r="VDB451" s="505"/>
      <c r="VDC451" s="505"/>
      <c r="VDD451" s="505"/>
      <c r="VDE451" s="511"/>
      <c r="VDF451" s="512"/>
      <c r="VDG451" s="512"/>
      <c r="VDH451" s="505"/>
      <c r="VDI451" s="505"/>
      <c r="VDJ451" s="505"/>
      <c r="VDK451" s="511"/>
      <c r="VDL451" s="512"/>
      <c r="VDM451" s="512"/>
      <c r="VDN451" s="505"/>
      <c r="VDO451" s="505"/>
      <c r="VDP451" s="505"/>
      <c r="VDQ451" s="511"/>
      <c r="VDR451" s="512"/>
      <c r="VDS451" s="512"/>
      <c r="VDT451" s="505"/>
      <c r="VDU451" s="505"/>
      <c r="VDV451" s="505"/>
      <c r="VDW451" s="511"/>
      <c r="VDX451" s="512"/>
      <c r="VDY451" s="512"/>
      <c r="VDZ451" s="505"/>
      <c r="VEA451" s="505"/>
      <c r="VEB451" s="505"/>
      <c r="VEC451" s="511"/>
      <c r="VED451" s="512"/>
      <c r="VEE451" s="512"/>
      <c r="VEF451" s="505"/>
      <c r="VEG451" s="505"/>
      <c r="VEH451" s="505"/>
      <c r="VEI451" s="511"/>
      <c r="VEJ451" s="512"/>
      <c r="VEK451" s="512"/>
      <c r="VEL451" s="505"/>
      <c r="VEM451" s="505"/>
      <c r="VEN451" s="505"/>
      <c r="VEO451" s="511"/>
      <c r="VEP451" s="512"/>
      <c r="VEQ451" s="512"/>
      <c r="VER451" s="505"/>
      <c r="VES451" s="505"/>
      <c r="VET451" s="505"/>
      <c r="VEU451" s="511"/>
      <c r="VEV451" s="512"/>
      <c r="VEW451" s="512"/>
      <c r="VEX451" s="505"/>
      <c r="VEY451" s="505"/>
      <c r="VEZ451" s="505"/>
      <c r="VFA451" s="511"/>
      <c r="VFB451" s="512"/>
      <c r="VFC451" s="512"/>
      <c r="VFD451" s="505"/>
      <c r="VFE451" s="505"/>
      <c r="VFF451" s="505"/>
      <c r="VFG451" s="511"/>
      <c r="VFH451" s="512"/>
      <c r="VFI451" s="512"/>
      <c r="VFJ451" s="505"/>
      <c r="VFK451" s="505"/>
      <c r="VFL451" s="505"/>
      <c r="VFM451" s="511"/>
      <c r="VFN451" s="512"/>
      <c r="VFO451" s="512"/>
      <c r="VFP451" s="505"/>
      <c r="VFQ451" s="505"/>
      <c r="VFR451" s="505"/>
      <c r="VFS451" s="511"/>
      <c r="VFT451" s="512"/>
      <c r="VFU451" s="512"/>
      <c r="VFV451" s="505"/>
      <c r="VFW451" s="505"/>
      <c r="VFX451" s="505"/>
      <c r="VFY451" s="511"/>
      <c r="VFZ451" s="512"/>
      <c r="VGA451" s="512"/>
      <c r="VGB451" s="505"/>
      <c r="VGC451" s="505"/>
      <c r="VGD451" s="505"/>
      <c r="VGE451" s="511"/>
      <c r="VGF451" s="512"/>
      <c r="VGG451" s="512"/>
      <c r="VGH451" s="505"/>
      <c r="VGI451" s="505"/>
      <c r="VGJ451" s="505"/>
      <c r="VGK451" s="511"/>
      <c r="VGL451" s="512"/>
      <c r="VGM451" s="512"/>
      <c r="VGN451" s="505"/>
      <c r="VGO451" s="505"/>
      <c r="VGP451" s="505"/>
      <c r="VGQ451" s="511"/>
      <c r="VGR451" s="512"/>
      <c r="VGS451" s="512"/>
      <c r="VGT451" s="505"/>
      <c r="VGU451" s="505"/>
      <c r="VGV451" s="505"/>
      <c r="VGW451" s="511"/>
      <c r="VGX451" s="512"/>
      <c r="VGY451" s="512"/>
      <c r="VGZ451" s="505"/>
      <c r="VHA451" s="505"/>
      <c r="VHB451" s="505"/>
      <c r="VHC451" s="511"/>
      <c r="VHD451" s="512"/>
      <c r="VHE451" s="512"/>
      <c r="VHF451" s="505"/>
      <c r="VHG451" s="505"/>
      <c r="VHH451" s="505"/>
      <c r="VHI451" s="511"/>
      <c r="VHJ451" s="512"/>
      <c r="VHK451" s="512"/>
      <c r="VHL451" s="505"/>
      <c r="VHM451" s="505"/>
      <c r="VHN451" s="505"/>
      <c r="VHO451" s="511"/>
      <c r="VHP451" s="512"/>
      <c r="VHQ451" s="512"/>
      <c r="VHR451" s="505"/>
      <c r="VHS451" s="505"/>
      <c r="VHT451" s="505"/>
      <c r="VHU451" s="511"/>
      <c r="VHV451" s="512"/>
      <c r="VHW451" s="512"/>
      <c r="VHX451" s="505"/>
      <c r="VHY451" s="505"/>
      <c r="VHZ451" s="505"/>
      <c r="VIA451" s="511"/>
      <c r="VIB451" s="512"/>
      <c r="VIC451" s="512"/>
      <c r="VID451" s="505"/>
      <c r="VIE451" s="505"/>
      <c r="VIF451" s="505"/>
      <c r="VIG451" s="511"/>
      <c r="VIH451" s="512"/>
      <c r="VII451" s="512"/>
      <c r="VIJ451" s="505"/>
      <c r="VIK451" s="505"/>
      <c r="VIL451" s="505"/>
      <c r="VIM451" s="511"/>
      <c r="VIN451" s="512"/>
      <c r="VIO451" s="512"/>
      <c r="VIP451" s="505"/>
      <c r="VIQ451" s="505"/>
      <c r="VIR451" s="505"/>
      <c r="VIS451" s="511"/>
      <c r="VIT451" s="512"/>
      <c r="VIU451" s="512"/>
      <c r="VIV451" s="505"/>
      <c r="VIW451" s="505"/>
      <c r="VIX451" s="505"/>
      <c r="VIY451" s="511"/>
      <c r="VIZ451" s="512"/>
      <c r="VJA451" s="512"/>
      <c r="VJB451" s="505"/>
      <c r="VJC451" s="505"/>
      <c r="VJD451" s="505"/>
      <c r="VJE451" s="511"/>
      <c r="VJF451" s="512"/>
      <c r="VJG451" s="512"/>
      <c r="VJH451" s="505"/>
      <c r="VJI451" s="505"/>
      <c r="VJJ451" s="505"/>
      <c r="VJK451" s="511"/>
      <c r="VJL451" s="512"/>
      <c r="VJM451" s="512"/>
      <c r="VJN451" s="505"/>
      <c r="VJO451" s="505"/>
      <c r="VJP451" s="505"/>
      <c r="VJQ451" s="511"/>
      <c r="VJR451" s="512"/>
      <c r="VJS451" s="512"/>
      <c r="VJT451" s="505"/>
      <c r="VJU451" s="505"/>
      <c r="VJV451" s="505"/>
      <c r="VJW451" s="511"/>
      <c r="VJX451" s="512"/>
      <c r="VJY451" s="512"/>
      <c r="VJZ451" s="505"/>
      <c r="VKA451" s="505"/>
      <c r="VKB451" s="505"/>
      <c r="VKC451" s="511"/>
      <c r="VKD451" s="512"/>
      <c r="VKE451" s="512"/>
      <c r="VKF451" s="505"/>
      <c r="VKG451" s="505"/>
      <c r="VKH451" s="505"/>
      <c r="VKI451" s="511"/>
      <c r="VKJ451" s="512"/>
      <c r="VKK451" s="512"/>
      <c r="VKL451" s="505"/>
      <c r="VKM451" s="505"/>
      <c r="VKN451" s="505"/>
      <c r="VKO451" s="511"/>
      <c r="VKP451" s="512"/>
      <c r="VKQ451" s="512"/>
      <c r="VKR451" s="505"/>
      <c r="VKS451" s="505"/>
      <c r="VKT451" s="505"/>
      <c r="VKU451" s="511"/>
      <c r="VKV451" s="512"/>
      <c r="VKW451" s="512"/>
      <c r="VKX451" s="505"/>
      <c r="VKY451" s="505"/>
      <c r="VKZ451" s="505"/>
      <c r="VLA451" s="511"/>
      <c r="VLB451" s="512"/>
      <c r="VLC451" s="512"/>
      <c r="VLD451" s="505"/>
      <c r="VLE451" s="505"/>
      <c r="VLF451" s="505"/>
      <c r="VLG451" s="511"/>
      <c r="VLH451" s="512"/>
      <c r="VLI451" s="512"/>
      <c r="VLJ451" s="505"/>
      <c r="VLK451" s="505"/>
      <c r="VLL451" s="505"/>
      <c r="VLM451" s="511"/>
      <c r="VLN451" s="512"/>
      <c r="VLO451" s="512"/>
      <c r="VLP451" s="505"/>
      <c r="VLQ451" s="505"/>
      <c r="VLR451" s="505"/>
      <c r="VLS451" s="511"/>
      <c r="VLT451" s="512"/>
      <c r="VLU451" s="512"/>
      <c r="VLV451" s="505"/>
      <c r="VLW451" s="505"/>
      <c r="VLX451" s="505"/>
      <c r="VLY451" s="511"/>
      <c r="VLZ451" s="512"/>
      <c r="VMA451" s="512"/>
      <c r="VMB451" s="505"/>
      <c r="VMC451" s="505"/>
      <c r="VMD451" s="505"/>
      <c r="VME451" s="511"/>
      <c r="VMF451" s="512"/>
      <c r="VMG451" s="512"/>
      <c r="VMH451" s="505"/>
      <c r="VMI451" s="505"/>
      <c r="VMJ451" s="505"/>
      <c r="VMK451" s="511"/>
      <c r="VML451" s="512"/>
      <c r="VMM451" s="512"/>
      <c r="VMN451" s="505"/>
      <c r="VMO451" s="505"/>
      <c r="VMP451" s="505"/>
      <c r="VMQ451" s="511"/>
      <c r="VMR451" s="512"/>
      <c r="VMS451" s="512"/>
      <c r="VMT451" s="505"/>
      <c r="VMU451" s="505"/>
      <c r="VMV451" s="505"/>
      <c r="VMW451" s="511"/>
      <c r="VMX451" s="512"/>
      <c r="VMY451" s="512"/>
      <c r="VMZ451" s="505"/>
      <c r="VNA451" s="505"/>
      <c r="VNB451" s="505"/>
      <c r="VNC451" s="511"/>
      <c r="VND451" s="512"/>
      <c r="VNE451" s="512"/>
      <c r="VNF451" s="505"/>
      <c r="VNG451" s="505"/>
      <c r="VNH451" s="505"/>
      <c r="VNI451" s="511"/>
      <c r="VNJ451" s="512"/>
      <c r="VNK451" s="512"/>
      <c r="VNL451" s="505"/>
      <c r="VNM451" s="505"/>
      <c r="VNN451" s="505"/>
      <c r="VNO451" s="511"/>
      <c r="VNP451" s="512"/>
      <c r="VNQ451" s="512"/>
      <c r="VNR451" s="505"/>
      <c r="VNS451" s="505"/>
      <c r="VNT451" s="505"/>
      <c r="VNU451" s="511"/>
      <c r="VNV451" s="512"/>
      <c r="VNW451" s="512"/>
      <c r="VNX451" s="505"/>
      <c r="VNY451" s="505"/>
      <c r="VNZ451" s="505"/>
      <c r="VOA451" s="511"/>
      <c r="VOB451" s="512"/>
      <c r="VOC451" s="512"/>
      <c r="VOD451" s="505"/>
      <c r="VOE451" s="505"/>
      <c r="VOF451" s="505"/>
      <c r="VOG451" s="511"/>
      <c r="VOH451" s="512"/>
      <c r="VOI451" s="512"/>
      <c r="VOJ451" s="505"/>
      <c r="VOK451" s="505"/>
      <c r="VOL451" s="505"/>
      <c r="VOM451" s="511"/>
      <c r="VON451" s="512"/>
      <c r="VOO451" s="512"/>
      <c r="VOP451" s="505"/>
      <c r="VOQ451" s="505"/>
      <c r="VOR451" s="505"/>
      <c r="VOS451" s="511"/>
      <c r="VOT451" s="512"/>
      <c r="VOU451" s="512"/>
      <c r="VOV451" s="505"/>
      <c r="VOW451" s="505"/>
      <c r="VOX451" s="505"/>
      <c r="VOY451" s="511"/>
      <c r="VOZ451" s="512"/>
      <c r="VPA451" s="512"/>
      <c r="VPB451" s="505"/>
      <c r="VPC451" s="505"/>
      <c r="VPD451" s="505"/>
      <c r="VPE451" s="511"/>
      <c r="VPF451" s="512"/>
      <c r="VPG451" s="512"/>
      <c r="VPH451" s="505"/>
      <c r="VPI451" s="505"/>
      <c r="VPJ451" s="505"/>
      <c r="VPK451" s="511"/>
      <c r="VPL451" s="512"/>
      <c r="VPM451" s="512"/>
      <c r="VPN451" s="505"/>
      <c r="VPO451" s="505"/>
      <c r="VPP451" s="505"/>
      <c r="VPQ451" s="511"/>
      <c r="VPR451" s="512"/>
      <c r="VPS451" s="512"/>
      <c r="VPT451" s="505"/>
      <c r="VPU451" s="505"/>
      <c r="VPV451" s="505"/>
      <c r="VPW451" s="511"/>
      <c r="VPX451" s="512"/>
      <c r="VPY451" s="512"/>
      <c r="VPZ451" s="505"/>
      <c r="VQA451" s="505"/>
      <c r="VQB451" s="505"/>
      <c r="VQC451" s="511"/>
      <c r="VQD451" s="512"/>
      <c r="VQE451" s="512"/>
      <c r="VQF451" s="505"/>
      <c r="VQG451" s="505"/>
      <c r="VQH451" s="505"/>
      <c r="VQI451" s="511"/>
      <c r="VQJ451" s="512"/>
      <c r="VQK451" s="512"/>
      <c r="VQL451" s="505"/>
      <c r="VQM451" s="505"/>
      <c r="VQN451" s="505"/>
      <c r="VQO451" s="511"/>
      <c r="VQP451" s="512"/>
      <c r="VQQ451" s="512"/>
      <c r="VQR451" s="505"/>
      <c r="VQS451" s="505"/>
      <c r="VQT451" s="505"/>
      <c r="VQU451" s="511"/>
      <c r="VQV451" s="512"/>
      <c r="VQW451" s="512"/>
      <c r="VQX451" s="505"/>
      <c r="VQY451" s="505"/>
      <c r="VQZ451" s="505"/>
      <c r="VRA451" s="511"/>
      <c r="VRB451" s="512"/>
      <c r="VRC451" s="512"/>
      <c r="VRD451" s="505"/>
      <c r="VRE451" s="505"/>
      <c r="VRF451" s="505"/>
      <c r="VRG451" s="511"/>
      <c r="VRH451" s="512"/>
      <c r="VRI451" s="512"/>
      <c r="VRJ451" s="505"/>
      <c r="VRK451" s="505"/>
      <c r="VRL451" s="505"/>
      <c r="VRM451" s="511"/>
      <c r="VRN451" s="512"/>
      <c r="VRO451" s="512"/>
      <c r="VRP451" s="505"/>
      <c r="VRQ451" s="505"/>
      <c r="VRR451" s="505"/>
      <c r="VRS451" s="511"/>
      <c r="VRT451" s="512"/>
      <c r="VRU451" s="512"/>
      <c r="VRV451" s="505"/>
      <c r="VRW451" s="505"/>
      <c r="VRX451" s="505"/>
      <c r="VRY451" s="511"/>
      <c r="VRZ451" s="512"/>
      <c r="VSA451" s="512"/>
      <c r="VSB451" s="505"/>
      <c r="VSC451" s="505"/>
      <c r="VSD451" s="505"/>
      <c r="VSE451" s="511"/>
      <c r="VSF451" s="512"/>
      <c r="VSG451" s="512"/>
      <c r="VSH451" s="505"/>
      <c r="VSI451" s="505"/>
      <c r="VSJ451" s="505"/>
      <c r="VSK451" s="511"/>
      <c r="VSL451" s="512"/>
      <c r="VSM451" s="512"/>
      <c r="VSN451" s="505"/>
      <c r="VSO451" s="505"/>
      <c r="VSP451" s="505"/>
      <c r="VSQ451" s="511"/>
      <c r="VSR451" s="512"/>
      <c r="VSS451" s="512"/>
      <c r="VST451" s="505"/>
      <c r="VSU451" s="505"/>
      <c r="VSV451" s="505"/>
      <c r="VSW451" s="511"/>
      <c r="VSX451" s="512"/>
      <c r="VSY451" s="512"/>
      <c r="VSZ451" s="505"/>
      <c r="VTA451" s="505"/>
      <c r="VTB451" s="505"/>
      <c r="VTC451" s="511"/>
      <c r="VTD451" s="512"/>
      <c r="VTE451" s="512"/>
      <c r="VTF451" s="505"/>
      <c r="VTG451" s="505"/>
      <c r="VTH451" s="505"/>
      <c r="VTI451" s="511"/>
      <c r="VTJ451" s="512"/>
      <c r="VTK451" s="512"/>
      <c r="VTL451" s="505"/>
      <c r="VTM451" s="505"/>
      <c r="VTN451" s="505"/>
      <c r="VTO451" s="511"/>
      <c r="VTP451" s="512"/>
      <c r="VTQ451" s="512"/>
      <c r="VTR451" s="505"/>
      <c r="VTS451" s="505"/>
      <c r="VTT451" s="505"/>
      <c r="VTU451" s="511"/>
      <c r="VTV451" s="512"/>
      <c r="VTW451" s="512"/>
      <c r="VTX451" s="505"/>
      <c r="VTY451" s="505"/>
      <c r="VTZ451" s="505"/>
      <c r="VUA451" s="511"/>
      <c r="VUB451" s="512"/>
      <c r="VUC451" s="512"/>
      <c r="VUD451" s="505"/>
      <c r="VUE451" s="505"/>
      <c r="VUF451" s="505"/>
      <c r="VUG451" s="511"/>
      <c r="VUH451" s="512"/>
      <c r="VUI451" s="512"/>
      <c r="VUJ451" s="505"/>
      <c r="VUK451" s="505"/>
      <c r="VUL451" s="505"/>
      <c r="VUM451" s="511"/>
      <c r="VUN451" s="512"/>
      <c r="VUO451" s="512"/>
      <c r="VUP451" s="505"/>
      <c r="VUQ451" s="505"/>
      <c r="VUR451" s="505"/>
      <c r="VUS451" s="511"/>
      <c r="VUT451" s="512"/>
      <c r="VUU451" s="512"/>
      <c r="VUV451" s="505"/>
      <c r="VUW451" s="505"/>
      <c r="VUX451" s="505"/>
      <c r="VUY451" s="511"/>
      <c r="VUZ451" s="512"/>
      <c r="VVA451" s="512"/>
      <c r="VVB451" s="505"/>
      <c r="VVC451" s="505"/>
      <c r="VVD451" s="505"/>
      <c r="VVE451" s="511"/>
      <c r="VVF451" s="512"/>
      <c r="VVG451" s="512"/>
      <c r="VVH451" s="505"/>
      <c r="VVI451" s="505"/>
      <c r="VVJ451" s="505"/>
      <c r="VVK451" s="511"/>
      <c r="VVL451" s="512"/>
      <c r="VVM451" s="512"/>
      <c r="VVN451" s="505"/>
      <c r="VVO451" s="505"/>
      <c r="VVP451" s="505"/>
      <c r="VVQ451" s="511"/>
      <c r="VVR451" s="512"/>
      <c r="VVS451" s="512"/>
      <c r="VVT451" s="505"/>
      <c r="VVU451" s="505"/>
      <c r="VVV451" s="505"/>
      <c r="VVW451" s="511"/>
      <c r="VVX451" s="512"/>
      <c r="VVY451" s="512"/>
      <c r="VVZ451" s="505"/>
      <c r="VWA451" s="505"/>
      <c r="VWB451" s="505"/>
      <c r="VWC451" s="511"/>
      <c r="VWD451" s="512"/>
      <c r="VWE451" s="512"/>
      <c r="VWF451" s="505"/>
      <c r="VWG451" s="505"/>
      <c r="VWH451" s="505"/>
      <c r="VWI451" s="511"/>
      <c r="VWJ451" s="512"/>
      <c r="VWK451" s="512"/>
      <c r="VWL451" s="505"/>
      <c r="VWM451" s="505"/>
      <c r="VWN451" s="505"/>
      <c r="VWO451" s="511"/>
      <c r="VWP451" s="512"/>
      <c r="VWQ451" s="512"/>
      <c r="VWR451" s="505"/>
      <c r="VWS451" s="505"/>
      <c r="VWT451" s="505"/>
      <c r="VWU451" s="511"/>
      <c r="VWV451" s="512"/>
      <c r="VWW451" s="512"/>
      <c r="VWX451" s="505"/>
      <c r="VWY451" s="505"/>
      <c r="VWZ451" s="505"/>
      <c r="VXA451" s="511"/>
      <c r="VXB451" s="512"/>
      <c r="VXC451" s="512"/>
      <c r="VXD451" s="505"/>
      <c r="VXE451" s="505"/>
      <c r="VXF451" s="505"/>
      <c r="VXG451" s="511"/>
      <c r="VXH451" s="512"/>
      <c r="VXI451" s="512"/>
      <c r="VXJ451" s="505"/>
      <c r="VXK451" s="505"/>
      <c r="VXL451" s="505"/>
      <c r="VXM451" s="511"/>
      <c r="VXN451" s="512"/>
      <c r="VXO451" s="512"/>
      <c r="VXP451" s="505"/>
      <c r="VXQ451" s="505"/>
      <c r="VXR451" s="505"/>
      <c r="VXS451" s="511"/>
      <c r="VXT451" s="512"/>
      <c r="VXU451" s="512"/>
      <c r="VXV451" s="505"/>
      <c r="VXW451" s="505"/>
      <c r="VXX451" s="505"/>
      <c r="VXY451" s="511"/>
      <c r="VXZ451" s="512"/>
      <c r="VYA451" s="512"/>
      <c r="VYB451" s="505"/>
      <c r="VYC451" s="505"/>
      <c r="VYD451" s="505"/>
      <c r="VYE451" s="511"/>
      <c r="VYF451" s="512"/>
      <c r="VYG451" s="512"/>
      <c r="VYH451" s="505"/>
      <c r="VYI451" s="505"/>
      <c r="VYJ451" s="505"/>
      <c r="VYK451" s="511"/>
      <c r="VYL451" s="512"/>
      <c r="VYM451" s="512"/>
      <c r="VYN451" s="505"/>
      <c r="VYO451" s="505"/>
      <c r="VYP451" s="505"/>
      <c r="VYQ451" s="511"/>
      <c r="VYR451" s="512"/>
      <c r="VYS451" s="512"/>
      <c r="VYT451" s="505"/>
      <c r="VYU451" s="505"/>
      <c r="VYV451" s="505"/>
      <c r="VYW451" s="511"/>
      <c r="VYX451" s="512"/>
      <c r="VYY451" s="512"/>
      <c r="VYZ451" s="505"/>
      <c r="VZA451" s="505"/>
      <c r="VZB451" s="505"/>
      <c r="VZC451" s="511"/>
      <c r="VZD451" s="512"/>
      <c r="VZE451" s="512"/>
      <c r="VZF451" s="505"/>
      <c r="VZG451" s="505"/>
      <c r="VZH451" s="505"/>
      <c r="VZI451" s="511"/>
      <c r="VZJ451" s="512"/>
      <c r="VZK451" s="512"/>
      <c r="VZL451" s="505"/>
      <c r="VZM451" s="505"/>
      <c r="VZN451" s="505"/>
      <c r="VZO451" s="511"/>
      <c r="VZP451" s="512"/>
      <c r="VZQ451" s="512"/>
      <c r="VZR451" s="505"/>
      <c r="VZS451" s="505"/>
      <c r="VZT451" s="505"/>
      <c r="VZU451" s="511"/>
      <c r="VZV451" s="512"/>
      <c r="VZW451" s="512"/>
      <c r="VZX451" s="505"/>
      <c r="VZY451" s="505"/>
      <c r="VZZ451" s="505"/>
      <c r="WAA451" s="511"/>
      <c r="WAB451" s="512"/>
      <c r="WAC451" s="512"/>
      <c r="WAD451" s="505"/>
      <c r="WAE451" s="505"/>
      <c r="WAF451" s="505"/>
      <c r="WAG451" s="511"/>
      <c r="WAH451" s="512"/>
      <c r="WAI451" s="512"/>
      <c r="WAJ451" s="505"/>
      <c r="WAK451" s="505"/>
      <c r="WAL451" s="505"/>
      <c r="WAM451" s="511"/>
      <c r="WAN451" s="512"/>
      <c r="WAO451" s="512"/>
      <c r="WAP451" s="505"/>
      <c r="WAQ451" s="505"/>
      <c r="WAR451" s="505"/>
      <c r="WAS451" s="511"/>
      <c r="WAT451" s="512"/>
      <c r="WAU451" s="512"/>
      <c r="WAV451" s="505"/>
      <c r="WAW451" s="505"/>
      <c r="WAX451" s="505"/>
      <c r="WAY451" s="511"/>
      <c r="WAZ451" s="512"/>
      <c r="WBA451" s="512"/>
      <c r="WBB451" s="505"/>
      <c r="WBC451" s="505"/>
      <c r="WBD451" s="505"/>
      <c r="WBE451" s="511"/>
      <c r="WBF451" s="512"/>
      <c r="WBG451" s="512"/>
      <c r="WBH451" s="505"/>
      <c r="WBI451" s="505"/>
      <c r="WBJ451" s="505"/>
      <c r="WBK451" s="511"/>
      <c r="WBL451" s="512"/>
      <c r="WBM451" s="512"/>
      <c r="WBN451" s="505"/>
      <c r="WBO451" s="505"/>
      <c r="WBP451" s="505"/>
      <c r="WBQ451" s="511"/>
      <c r="WBR451" s="512"/>
      <c r="WBS451" s="512"/>
      <c r="WBT451" s="505"/>
      <c r="WBU451" s="505"/>
      <c r="WBV451" s="505"/>
      <c r="WBW451" s="511"/>
      <c r="WBX451" s="512"/>
      <c r="WBY451" s="512"/>
      <c r="WBZ451" s="505"/>
      <c r="WCA451" s="505"/>
      <c r="WCB451" s="505"/>
      <c r="WCC451" s="511"/>
      <c r="WCD451" s="512"/>
      <c r="WCE451" s="512"/>
      <c r="WCF451" s="505"/>
      <c r="WCG451" s="505"/>
      <c r="WCH451" s="505"/>
      <c r="WCI451" s="511"/>
      <c r="WCJ451" s="512"/>
      <c r="WCK451" s="512"/>
      <c r="WCL451" s="505"/>
      <c r="WCM451" s="505"/>
      <c r="WCN451" s="505"/>
      <c r="WCO451" s="511"/>
      <c r="WCP451" s="512"/>
      <c r="WCQ451" s="512"/>
      <c r="WCR451" s="505"/>
      <c r="WCS451" s="505"/>
      <c r="WCT451" s="505"/>
      <c r="WCU451" s="511"/>
      <c r="WCV451" s="512"/>
      <c r="WCW451" s="512"/>
      <c r="WCX451" s="505"/>
      <c r="WCY451" s="505"/>
      <c r="WCZ451" s="505"/>
      <c r="WDA451" s="511"/>
      <c r="WDB451" s="512"/>
      <c r="WDC451" s="512"/>
      <c r="WDD451" s="505"/>
      <c r="WDE451" s="505"/>
      <c r="WDF451" s="505"/>
      <c r="WDG451" s="511"/>
      <c r="WDH451" s="512"/>
      <c r="WDI451" s="512"/>
      <c r="WDJ451" s="505"/>
      <c r="WDK451" s="505"/>
      <c r="WDL451" s="505"/>
      <c r="WDM451" s="511"/>
      <c r="WDN451" s="512"/>
      <c r="WDO451" s="512"/>
      <c r="WDP451" s="505"/>
      <c r="WDQ451" s="505"/>
      <c r="WDR451" s="505"/>
      <c r="WDS451" s="511"/>
      <c r="WDT451" s="512"/>
      <c r="WDU451" s="512"/>
      <c r="WDV451" s="505"/>
      <c r="WDW451" s="505"/>
      <c r="WDX451" s="505"/>
      <c r="WDY451" s="511"/>
      <c r="WDZ451" s="512"/>
      <c r="WEA451" s="512"/>
      <c r="WEB451" s="505"/>
      <c r="WEC451" s="505"/>
      <c r="WED451" s="505"/>
      <c r="WEE451" s="511"/>
      <c r="WEF451" s="512"/>
      <c r="WEG451" s="512"/>
      <c r="WEH451" s="505"/>
      <c r="WEI451" s="505"/>
      <c r="WEJ451" s="505"/>
      <c r="WEK451" s="511"/>
      <c r="WEL451" s="512"/>
      <c r="WEM451" s="512"/>
      <c r="WEN451" s="505"/>
      <c r="WEO451" s="505"/>
      <c r="WEP451" s="505"/>
      <c r="WEQ451" s="511"/>
      <c r="WER451" s="512"/>
      <c r="WES451" s="512"/>
      <c r="WET451" s="505"/>
      <c r="WEU451" s="505"/>
      <c r="WEV451" s="505"/>
      <c r="WEW451" s="511"/>
      <c r="WEX451" s="512"/>
      <c r="WEY451" s="512"/>
      <c r="WEZ451" s="505"/>
      <c r="WFA451" s="505"/>
      <c r="WFB451" s="505"/>
      <c r="WFC451" s="511"/>
      <c r="WFD451" s="512"/>
      <c r="WFE451" s="512"/>
      <c r="WFF451" s="505"/>
      <c r="WFG451" s="505"/>
      <c r="WFH451" s="505"/>
      <c r="WFI451" s="511"/>
      <c r="WFJ451" s="512"/>
      <c r="WFK451" s="512"/>
      <c r="WFL451" s="505"/>
      <c r="WFM451" s="505"/>
      <c r="WFN451" s="505"/>
      <c r="WFO451" s="511"/>
      <c r="WFP451" s="512"/>
      <c r="WFQ451" s="512"/>
      <c r="WFR451" s="505"/>
      <c r="WFS451" s="505"/>
      <c r="WFT451" s="505"/>
      <c r="WFU451" s="511"/>
      <c r="WFV451" s="512"/>
      <c r="WFW451" s="512"/>
      <c r="WFX451" s="505"/>
      <c r="WFY451" s="505"/>
      <c r="WFZ451" s="505"/>
      <c r="WGA451" s="511"/>
      <c r="WGB451" s="512"/>
      <c r="WGC451" s="512"/>
      <c r="WGD451" s="505"/>
      <c r="WGE451" s="505"/>
      <c r="WGF451" s="505"/>
      <c r="WGG451" s="511"/>
      <c r="WGH451" s="512"/>
      <c r="WGI451" s="512"/>
      <c r="WGJ451" s="505"/>
      <c r="WGK451" s="505"/>
      <c r="WGL451" s="505"/>
      <c r="WGM451" s="511"/>
      <c r="WGN451" s="512"/>
      <c r="WGO451" s="512"/>
      <c r="WGP451" s="505"/>
      <c r="WGQ451" s="505"/>
      <c r="WGR451" s="505"/>
      <c r="WGS451" s="511"/>
      <c r="WGT451" s="512"/>
      <c r="WGU451" s="512"/>
      <c r="WGV451" s="505"/>
      <c r="WGW451" s="505"/>
      <c r="WGX451" s="505"/>
      <c r="WGY451" s="511"/>
      <c r="WGZ451" s="512"/>
      <c r="WHA451" s="512"/>
      <c r="WHB451" s="505"/>
      <c r="WHC451" s="505"/>
      <c r="WHD451" s="505"/>
      <c r="WHE451" s="511"/>
      <c r="WHF451" s="512"/>
      <c r="WHG451" s="512"/>
      <c r="WHH451" s="505"/>
      <c r="WHI451" s="505"/>
      <c r="WHJ451" s="505"/>
      <c r="WHK451" s="511"/>
      <c r="WHL451" s="512"/>
      <c r="WHM451" s="512"/>
      <c r="WHN451" s="505"/>
      <c r="WHO451" s="505"/>
      <c r="WHP451" s="505"/>
      <c r="WHQ451" s="511"/>
      <c r="WHR451" s="512"/>
      <c r="WHS451" s="512"/>
      <c r="WHT451" s="505"/>
      <c r="WHU451" s="505"/>
      <c r="WHV451" s="505"/>
      <c r="WHW451" s="511"/>
      <c r="WHX451" s="512"/>
      <c r="WHY451" s="512"/>
      <c r="WHZ451" s="505"/>
      <c r="WIA451" s="505"/>
      <c r="WIB451" s="505"/>
      <c r="WIC451" s="511"/>
      <c r="WID451" s="512"/>
      <c r="WIE451" s="512"/>
      <c r="WIF451" s="505"/>
      <c r="WIG451" s="505"/>
      <c r="WIH451" s="505"/>
      <c r="WII451" s="511"/>
      <c r="WIJ451" s="512"/>
      <c r="WIK451" s="512"/>
      <c r="WIL451" s="505"/>
      <c r="WIM451" s="505"/>
      <c r="WIN451" s="505"/>
      <c r="WIO451" s="511"/>
      <c r="WIP451" s="512"/>
      <c r="WIQ451" s="512"/>
      <c r="WIR451" s="505"/>
      <c r="WIS451" s="505"/>
      <c r="WIT451" s="505"/>
      <c r="WIU451" s="511"/>
      <c r="WIV451" s="512"/>
      <c r="WIW451" s="512"/>
      <c r="WIX451" s="505"/>
      <c r="WIY451" s="505"/>
      <c r="WIZ451" s="505"/>
      <c r="WJA451" s="511"/>
      <c r="WJB451" s="512"/>
      <c r="WJC451" s="512"/>
      <c r="WJD451" s="505"/>
      <c r="WJE451" s="505"/>
      <c r="WJF451" s="505"/>
      <c r="WJG451" s="511"/>
      <c r="WJH451" s="512"/>
      <c r="WJI451" s="512"/>
      <c r="WJJ451" s="505"/>
      <c r="WJK451" s="505"/>
      <c r="WJL451" s="505"/>
      <c r="WJM451" s="511"/>
      <c r="WJN451" s="512"/>
      <c r="WJO451" s="512"/>
      <c r="WJP451" s="505"/>
      <c r="WJQ451" s="505"/>
      <c r="WJR451" s="505"/>
      <c r="WJS451" s="511"/>
      <c r="WJT451" s="512"/>
      <c r="WJU451" s="512"/>
      <c r="WJV451" s="505"/>
      <c r="WJW451" s="505"/>
      <c r="WJX451" s="505"/>
      <c r="WJY451" s="511"/>
      <c r="WJZ451" s="512"/>
      <c r="WKA451" s="512"/>
      <c r="WKB451" s="505"/>
      <c r="WKC451" s="505"/>
      <c r="WKD451" s="505"/>
      <c r="WKE451" s="511"/>
      <c r="WKF451" s="512"/>
      <c r="WKG451" s="512"/>
      <c r="WKH451" s="505"/>
      <c r="WKI451" s="505"/>
      <c r="WKJ451" s="505"/>
      <c r="WKK451" s="511"/>
      <c r="WKL451" s="512"/>
      <c r="WKM451" s="512"/>
      <c r="WKN451" s="505"/>
      <c r="WKO451" s="505"/>
      <c r="WKP451" s="505"/>
      <c r="WKQ451" s="511"/>
      <c r="WKR451" s="512"/>
      <c r="WKS451" s="512"/>
      <c r="WKT451" s="505"/>
      <c r="WKU451" s="505"/>
      <c r="WKV451" s="505"/>
      <c r="WKW451" s="511"/>
      <c r="WKX451" s="512"/>
      <c r="WKY451" s="512"/>
      <c r="WKZ451" s="505"/>
      <c r="WLA451" s="505"/>
      <c r="WLB451" s="505"/>
      <c r="WLC451" s="511"/>
      <c r="WLD451" s="512"/>
      <c r="WLE451" s="512"/>
      <c r="WLF451" s="505"/>
      <c r="WLG451" s="505"/>
      <c r="WLH451" s="505"/>
      <c r="WLI451" s="511"/>
      <c r="WLJ451" s="512"/>
      <c r="WLK451" s="512"/>
      <c r="WLL451" s="505"/>
      <c r="WLM451" s="505"/>
      <c r="WLN451" s="505"/>
      <c r="WLO451" s="511"/>
      <c r="WLP451" s="512"/>
      <c r="WLQ451" s="512"/>
      <c r="WLR451" s="505"/>
      <c r="WLS451" s="505"/>
      <c r="WLT451" s="505"/>
      <c r="WLU451" s="511"/>
      <c r="WLV451" s="512"/>
      <c r="WLW451" s="512"/>
      <c r="WLX451" s="505"/>
      <c r="WLY451" s="505"/>
      <c r="WLZ451" s="505"/>
      <c r="WMA451" s="511"/>
      <c r="WMB451" s="512"/>
      <c r="WMC451" s="512"/>
      <c r="WMD451" s="505"/>
      <c r="WME451" s="505"/>
      <c r="WMF451" s="505"/>
      <c r="WMG451" s="511"/>
      <c r="WMH451" s="512"/>
      <c r="WMI451" s="512"/>
      <c r="WMJ451" s="505"/>
      <c r="WMK451" s="505"/>
      <c r="WML451" s="505"/>
      <c r="WMM451" s="511"/>
      <c r="WMN451" s="512"/>
      <c r="WMO451" s="512"/>
      <c r="WMP451" s="505"/>
      <c r="WMQ451" s="505"/>
      <c r="WMR451" s="505"/>
      <c r="WMS451" s="511"/>
      <c r="WMT451" s="512"/>
      <c r="WMU451" s="512"/>
      <c r="WMV451" s="505"/>
      <c r="WMW451" s="505"/>
      <c r="WMX451" s="505"/>
      <c r="WMY451" s="511"/>
      <c r="WMZ451" s="512"/>
      <c r="WNA451" s="512"/>
      <c r="WNB451" s="505"/>
      <c r="WNC451" s="505"/>
      <c r="WND451" s="505"/>
      <c r="WNE451" s="511"/>
      <c r="WNF451" s="512"/>
      <c r="WNG451" s="512"/>
      <c r="WNH451" s="505"/>
      <c r="WNI451" s="505"/>
      <c r="WNJ451" s="505"/>
      <c r="WNK451" s="511"/>
      <c r="WNL451" s="512"/>
      <c r="WNM451" s="512"/>
      <c r="WNN451" s="505"/>
      <c r="WNO451" s="505"/>
      <c r="WNP451" s="505"/>
      <c r="WNQ451" s="511"/>
      <c r="WNR451" s="512"/>
      <c r="WNS451" s="512"/>
      <c r="WNT451" s="505"/>
      <c r="WNU451" s="505"/>
      <c r="WNV451" s="505"/>
      <c r="WNW451" s="511"/>
      <c r="WNX451" s="512"/>
      <c r="WNY451" s="512"/>
      <c r="WNZ451" s="505"/>
      <c r="WOA451" s="505"/>
      <c r="WOB451" s="505"/>
      <c r="WOC451" s="511"/>
      <c r="WOD451" s="512"/>
      <c r="WOE451" s="512"/>
      <c r="WOF451" s="505"/>
      <c r="WOG451" s="505"/>
      <c r="WOH451" s="505"/>
      <c r="WOI451" s="511"/>
      <c r="WOJ451" s="512"/>
      <c r="WOK451" s="512"/>
      <c r="WOL451" s="505"/>
      <c r="WOM451" s="505"/>
      <c r="WON451" s="505"/>
      <c r="WOO451" s="511"/>
      <c r="WOP451" s="512"/>
      <c r="WOQ451" s="512"/>
      <c r="WOR451" s="505"/>
      <c r="WOS451" s="505"/>
      <c r="WOT451" s="505"/>
      <c r="WOU451" s="511"/>
      <c r="WOV451" s="512"/>
      <c r="WOW451" s="512"/>
      <c r="WOX451" s="505"/>
      <c r="WOY451" s="505"/>
      <c r="WOZ451" s="505"/>
      <c r="WPA451" s="511"/>
      <c r="WPB451" s="512"/>
      <c r="WPC451" s="512"/>
      <c r="WPD451" s="505"/>
      <c r="WPE451" s="505"/>
      <c r="WPF451" s="505"/>
      <c r="WPG451" s="511"/>
      <c r="WPH451" s="512"/>
      <c r="WPI451" s="512"/>
      <c r="WPJ451" s="505"/>
      <c r="WPK451" s="505"/>
      <c r="WPL451" s="505"/>
      <c r="WPM451" s="511"/>
      <c r="WPN451" s="512"/>
      <c r="WPO451" s="512"/>
      <c r="WPP451" s="505"/>
      <c r="WPQ451" s="505"/>
      <c r="WPR451" s="505"/>
      <c r="WPS451" s="511"/>
      <c r="WPT451" s="512"/>
      <c r="WPU451" s="512"/>
      <c r="WPV451" s="505"/>
      <c r="WPW451" s="505"/>
      <c r="WPX451" s="505"/>
      <c r="WPY451" s="511"/>
      <c r="WPZ451" s="512"/>
      <c r="WQA451" s="512"/>
      <c r="WQB451" s="505"/>
      <c r="WQC451" s="505"/>
      <c r="WQD451" s="505"/>
      <c r="WQE451" s="511"/>
      <c r="WQF451" s="512"/>
      <c r="WQG451" s="512"/>
      <c r="WQH451" s="505"/>
      <c r="WQI451" s="505"/>
      <c r="WQJ451" s="505"/>
      <c r="WQK451" s="511"/>
      <c r="WQL451" s="512"/>
      <c r="WQM451" s="512"/>
      <c r="WQN451" s="505"/>
      <c r="WQO451" s="505"/>
      <c r="WQP451" s="505"/>
      <c r="WQQ451" s="511"/>
      <c r="WQR451" s="512"/>
      <c r="WQS451" s="512"/>
      <c r="WQT451" s="505"/>
      <c r="WQU451" s="505"/>
      <c r="WQV451" s="505"/>
      <c r="WQW451" s="511"/>
      <c r="WQX451" s="512"/>
      <c r="WQY451" s="512"/>
      <c r="WQZ451" s="505"/>
      <c r="WRA451" s="505"/>
      <c r="WRB451" s="505"/>
      <c r="WRC451" s="511"/>
      <c r="WRD451" s="512"/>
      <c r="WRE451" s="512"/>
      <c r="WRF451" s="505"/>
      <c r="WRG451" s="505"/>
      <c r="WRH451" s="505"/>
      <c r="WRI451" s="511"/>
      <c r="WRJ451" s="512"/>
      <c r="WRK451" s="512"/>
      <c r="WRL451" s="505"/>
      <c r="WRM451" s="505"/>
      <c r="WRN451" s="505"/>
      <c r="WRO451" s="511"/>
      <c r="WRP451" s="512"/>
      <c r="WRQ451" s="512"/>
      <c r="WRR451" s="505"/>
      <c r="WRS451" s="505"/>
      <c r="WRT451" s="505"/>
      <c r="WRU451" s="511"/>
      <c r="WRV451" s="512"/>
      <c r="WRW451" s="512"/>
      <c r="WRX451" s="505"/>
      <c r="WRY451" s="505"/>
      <c r="WRZ451" s="505"/>
      <c r="WSA451" s="511"/>
      <c r="WSB451" s="512"/>
      <c r="WSC451" s="512"/>
      <c r="WSD451" s="505"/>
      <c r="WSE451" s="505"/>
      <c r="WSF451" s="505"/>
      <c r="WSG451" s="511"/>
      <c r="WSH451" s="512"/>
      <c r="WSI451" s="512"/>
      <c r="WSJ451" s="505"/>
      <c r="WSK451" s="505"/>
      <c r="WSL451" s="505"/>
      <c r="WSM451" s="511"/>
      <c r="WSN451" s="512"/>
      <c r="WSO451" s="512"/>
      <c r="WSP451" s="505"/>
      <c r="WSQ451" s="505"/>
      <c r="WSR451" s="505"/>
      <c r="WSS451" s="511"/>
      <c r="WST451" s="512"/>
      <c r="WSU451" s="512"/>
      <c r="WSV451" s="505"/>
      <c r="WSW451" s="505"/>
      <c r="WSX451" s="505"/>
      <c r="WSY451" s="511"/>
      <c r="WSZ451" s="512"/>
      <c r="WTA451" s="512"/>
      <c r="WTB451" s="505"/>
      <c r="WTC451" s="505"/>
      <c r="WTD451" s="505"/>
      <c r="WTE451" s="511"/>
      <c r="WTF451" s="512"/>
      <c r="WTG451" s="512"/>
      <c r="WTH451" s="505"/>
      <c r="WTI451" s="505"/>
      <c r="WTJ451" s="505"/>
      <c r="WTK451" s="511"/>
      <c r="WTL451" s="512"/>
      <c r="WTM451" s="512"/>
      <c r="WTN451" s="505"/>
      <c r="WTO451" s="505"/>
      <c r="WTP451" s="505"/>
      <c r="WTQ451" s="511"/>
      <c r="WTR451" s="512"/>
      <c r="WTS451" s="512"/>
      <c r="WTT451" s="505"/>
      <c r="WTU451" s="505"/>
      <c r="WTV451" s="505"/>
      <c r="WTW451" s="511"/>
      <c r="WTX451" s="512"/>
      <c r="WTY451" s="512"/>
      <c r="WTZ451" s="505"/>
      <c r="WUA451" s="505"/>
      <c r="WUB451" s="505"/>
      <c r="WUC451" s="511"/>
      <c r="WUD451" s="512"/>
      <c r="WUE451" s="512"/>
      <c r="WUF451" s="505"/>
      <c r="WUG451" s="505"/>
      <c r="WUH451" s="505"/>
      <c r="WUI451" s="511"/>
      <c r="WUJ451" s="512"/>
      <c r="WUK451" s="512"/>
      <c r="WUL451" s="505"/>
      <c r="WUM451" s="505"/>
      <c r="WUN451" s="505"/>
      <c r="WUO451" s="511"/>
      <c r="WUP451" s="512"/>
      <c r="WUQ451" s="512"/>
      <c r="WUR451" s="505"/>
      <c r="WUS451" s="505"/>
      <c r="WUT451" s="505"/>
      <c r="WUU451" s="511"/>
      <c r="WUV451" s="512"/>
      <c r="WUW451" s="512"/>
      <c r="WUX451" s="505"/>
      <c r="WUY451" s="505"/>
      <c r="WUZ451" s="505"/>
      <c r="WVA451" s="511"/>
      <c r="WVB451" s="512"/>
      <c r="WVC451" s="512"/>
      <c r="WVD451" s="505"/>
      <c r="WVE451" s="505"/>
      <c r="WVF451" s="505"/>
      <c r="WVG451" s="511"/>
      <c r="WVH451" s="512"/>
      <c r="WVI451" s="512"/>
      <c r="WVJ451" s="505"/>
      <c r="WVK451" s="505"/>
      <c r="WVL451" s="505"/>
      <c r="WVM451" s="511"/>
      <c r="WVN451" s="512"/>
      <c r="WVO451" s="512"/>
      <c r="WVP451" s="505"/>
      <c r="WVQ451" s="505"/>
      <c r="WVR451" s="505"/>
      <c r="WVS451" s="511"/>
      <c r="WVT451" s="512"/>
      <c r="WVU451" s="512"/>
      <c r="WVV451" s="505"/>
      <c r="WVW451" s="505"/>
      <c r="WVX451" s="505"/>
      <c r="WVY451" s="511"/>
      <c r="WVZ451" s="512"/>
      <c r="WWA451" s="512"/>
      <c r="WWB451" s="505"/>
      <c r="WWC451" s="505"/>
      <c r="WWD451" s="505"/>
      <c r="WWE451" s="511"/>
      <c r="WWF451" s="512"/>
      <c r="WWG451" s="512"/>
      <c r="WWH451" s="505"/>
      <c r="WWI451" s="505"/>
      <c r="WWJ451" s="505"/>
      <c r="WWK451" s="511"/>
      <c r="WWL451" s="512"/>
      <c r="WWM451" s="512"/>
      <c r="WWN451" s="505"/>
      <c r="WWO451" s="505"/>
      <c r="WWP451" s="505"/>
      <c r="WWQ451" s="511"/>
      <c r="WWR451" s="512"/>
      <c r="WWS451" s="512"/>
      <c r="WWT451" s="505"/>
      <c r="WWU451" s="505"/>
      <c r="WWV451" s="505"/>
      <c r="WWW451" s="511"/>
      <c r="WWX451" s="512"/>
      <c r="WWY451" s="512"/>
      <c r="WWZ451" s="505"/>
      <c r="WXA451" s="505"/>
      <c r="WXB451" s="505"/>
      <c r="WXC451" s="511"/>
      <c r="WXD451" s="512"/>
      <c r="WXE451" s="512"/>
      <c r="WXF451" s="505"/>
      <c r="WXG451" s="505"/>
      <c r="WXH451" s="505"/>
      <c r="WXI451" s="511"/>
      <c r="WXJ451" s="512"/>
      <c r="WXK451" s="512"/>
      <c r="WXL451" s="505"/>
      <c r="WXM451" s="505"/>
      <c r="WXN451" s="505"/>
      <c r="WXO451" s="511"/>
      <c r="WXP451" s="512"/>
      <c r="WXQ451" s="512"/>
      <c r="WXR451" s="505"/>
      <c r="WXS451" s="505"/>
      <c r="WXT451" s="505"/>
      <c r="WXU451" s="511"/>
      <c r="WXV451" s="512"/>
      <c r="WXW451" s="512"/>
      <c r="WXX451" s="505"/>
      <c r="WXY451" s="505"/>
      <c r="WXZ451" s="505"/>
      <c r="WYA451" s="511"/>
      <c r="WYB451" s="512"/>
      <c r="WYC451" s="512"/>
      <c r="WYD451" s="505"/>
      <c r="WYE451" s="505"/>
      <c r="WYF451" s="505"/>
      <c r="WYG451" s="511"/>
      <c r="WYH451" s="512"/>
      <c r="WYI451" s="512"/>
      <c r="WYJ451" s="505"/>
      <c r="WYK451" s="505"/>
      <c r="WYL451" s="505"/>
      <c r="WYM451" s="511"/>
      <c r="WYN451" s="512"/>
      <c r="WYO451" s="512"/>
      <c r="WYP451" s="505"/>
      <c r="WYQ451" s="505"/>
      <c r="WYR451" s="505"/>
      <c r="WYS451" s="511"/>
      <c r="WYT451" s="512"/>
      <c r="WYU451" s="512"/>
      <c r="WYV451" s="505"/>
      <c r="WYW451" s="505"/>
      <c r="WYX451" s="505"/>
      <c r="WYY451" s="511"/>
      <c r="WYZ451" s="512"/>
      <c r="WZA451" s="512"/>
      <c r="WZB451" s="505"/>
      <c r="WZC451" s="505"/>
      <c r="WZD451" s="505"/>
      <c r="WZE451" s="511"/>
      <c r="WZF451" s="512"/>
      <c r="WZG451" s="512"/>
      <c r="WZH451" s="505"/>
      <c r="WZI451" s="505"/>
      <c r="WZJ451" s="505"/>
      <c r="WZK451" s="511"/>
      <c r="WZL451" s="512"/>
      <c r="WZM451" s="512"/>
      <c r="WZN451" s="505"/>
      <c r="WZO451" s="505"/>
      <c r="WZP451" s="505"/>
      <c r="WZQ451" s="511"/>
      <c r="WZR451" s="512"/>
      <c r="WZS451" s="512"/>
      <c r="WZT451" s="505"/>
      <c r="WZU451" s="505"/>
      <c r="WZV451" s="505"/>
      <c r="WZW451" s="511"/>
      <c r="WZX451" s="512"/>
      <c r="WZY451" s="512"/>
      <c r="WZZ451" s="505"/>
      <c r="XAA451" s="505"/>
      <c r="XAB451" s="505"/>
      <c r="XAC451" s="511"/>
      <c r="XAD451" s="512"/>
      <c r="XAE451" s="512"/>
      <c r="XAF451" s="505"/>
      <c r="XAG451" s="505"/>
      <c r="XAH451" s="505"/>
      <c r="XAI451" s="511"/>
      <c r="XAJ451" s="512"/>
      <c r="XAK451" s="512"/>
      <c r="XAL451" s="505"/>
      <c r="XAM451" s="505"/>
      <c r="XAN451" s="505"/>
      <c r="XAO451" s="511"/>
      <c r="XAP451" s="512"/>
      <c r="XAQ451" s="512"/>
      <c r="XAR451" s="505"/>
      <c r="XAS451" s="505"/>
      <c r="XAT451" s="505"/>
      <c r="XAU451" s="511"/>
      <c r="XAV451" s="512"/>
      <c r="XAW451" s="512"/>
      <c r="XAX451" s="505"/>
      <c r="XAY451" s="505"/>
      <c r="XAZ451" s="505"/>
      <c r="XBA451" s="511"/>
      <c r="XBB451" s="512"/>
      <c r="XBC451" s="512"/>
      <c r="XBD451" s="505"/>
      <c r="XBE451" s="505"/>
      <c r="XBF451" s="505"/>
      <c r="XBG451" s="511"/>
      <c r="XBH451" s="512"/>
      <c r="XBI451" s="512"/>
      <c r="XBJ451" s="505"/>
      <c r="XBK451" s="505"/>
      <c r="XBL451" s="505"/>
      <c r="XBM451" s="511"/>
      <c r="XBN451" s="512"/>
      <c r="XBO451" s="512"/>
      <c r="XBP451" s="505"/>
      <c r="XBQ451" s="505"/>
      <c r="XBR451" s="505"/>
      <c r="XBS451" s="511"/>
      <c r="XBT451" s="512"/>
      <c r="XBU451" s="512"/>
      <c r="XBV451" s="505"/>
      <c r="XBW451" s="505"/>
      <c r="XBX451" s="505"/>
      <c r="XBY451" s="511"/>
      <c r="XBZ451" s="512"/>
      <c r="XCA451" s="512"/>
      <c r="XCB451" s="505"/>
      <c r="XCC451" s="505"/>
      <c r="XCD451" s="505"/>
      <c r="XCE451" s="511"/>
      <c r="XCF451" s="512"/>
      <c r="XCG451" s="512"/>
      <c r="XCH451" s="505"/>
      <c r="XCI451" s="505"/>
      <c r="XCJ451" s="505"/>
      <c r="XCK451" s="511"/>
      <c r="XCL451" s="512"/>
      <c r="XCM451" s="512"/>
      <c r="XCN451" s="505"/>
      <c r="XCO451" s="505"/>
      <c r="XCP451" s="505"/>
      <c r="XCQ451" s="511"/>
      <c r="XCR451" s="512"/>
      <c r="XCS451" s="512"/>
      <c r="XCT451" s="505"/>
      <c r="XCU451" s="505"/>
      <c r="XCV451" s="505"/>
      <c r="XCW451" s="511"/>
      <c r="XCX451" s="512"/>
      <c r="XCY451" s="512"/>
      <c r="XCZ451" s="505"/>
      <c r="XDA451" s="505"/>
      <c r="XDB451" s="505"/>
      <c r="XDC451" s="511"/>
      <c r="XDD451" s="512"/>
      <c r="XDE451" s="512"/>
      <c r="XDF451" s="505"/>
      <c r="XDG451" s="505"/>
      <c r="XDH451" s="505"/>
      <c r="XDI451" s="511"/>
      <c r="XDJ451" s="512"/>
      <c r="XDK451" s="512"/>
      <c r="XDL451" s="505"/>
      <c r="XDM451" s="505"/>
      <c r="XDN451" s="505"/>
      <c r="XDO451" s="511"/>
      <c r="XDP451" s="512"/>
      <c r="XDQ451" s="512"/>
      <c r="XDR451" s="505"/>
      <c r="XDS451" s="505"/>
      <c r="XDT451" s="505"/>
      <c r="XDU451" s="511"/>
      <c r="XDV451" s="512"/>
      <c r="XDW451" s="512"/>
      <c r="XDX451" s="505"/>
      <c r="XDY451" s="505"/>
      <c r="XDZ451" s="505"/>
      <c r="XEA451" s="511"/>
      <c r="XEB451" s="512"/>
      <c r="XEC451" s="512"/>
      <c r="XED451" s="505"/>
      <c r="XEE451" s="505"/>
      <c r="XEF451" s="505"/>
      <c r="XEG451" s="511"/>
      <c r="XEH451" s="512"/>
      <c r="XEI451" s="512"/>
      <c r="XEJ451" s="505"/>
      <c r="XEK451" s="505"/>
      <c r="XEL451" s="505"/>
      <c r="XEM451" s="511"/>
      <c r="XEN451" s="512"/>
      <c r="XEO451" s="512"/>
      <c r="XEP451" s="505"/>
      <c r="XEQ451" s="505"/>
      <c r="XER451" s="505"/>
      <c r="XES451" s="511"/>
      <c r="XET451" s="512"/>
      <c r="XEU451" s="512"/>
      <c r="XEV451" s="505"/>
      <c r="XEW451" s="505"/>
      <c r="XEX451" s="505"/>
      <c r="XEY451" s="511"/>
      <c r="XEZ451" s="512"/>
      <c r="XFA451" s="512"/>
      <c r="XFB451" s="505"/>
      <c r="XFC451" s="505"/>
      <c r="XFD451" s="505"/>
    </row>
    <row r="452" spans="1:16384" ht="15.75" customHeight="1" x14ac:dyDescent="0.2">
      <c r="A452" s="493" t="s">
        <v>511</v>
      </c>
      <c r="B452" s="493" t="s">
        <v>905</v>
      </c>
      <c r="C452" s="493"/>
      <c r="D452" s="494">
        <v>5300</v>
      </c>
      <c r="E452" s="495" t="s">
        <v>758</v>
      </c>
      <c r="F452" s="495" t="s">
        <v>845</v>
      </c>
      <c r="G452" s="505"/>
      <c r="H452" s="505"/>
      <c r="I452" s="496" t="s">
        <v>957</v>
      </c>
      <c r="J452" s="496" t="s">
        <v>958</v>
      </c>
      <c r="K452" s="511"/>
      <c r="L452" s="512"/>
      <c r="M452" s="512"/>
      <c r="N452" s="505"/>
      <c r="O452" s="505"/>
      <c r="P452" s="505"/>
      <c r="Q452" s="511"/>
      <c r="R452" s="512"/>
      <c r="S452" s="512"/>
      <c r="T452" s="505"/>
      <c r="U452" s="505"/>
      <c r="V452" s="505"/>
      <c r="W452" s="511"/>
      <c r="X452" s="512"/>
      <c r="Y452" s="512"/>
      <c r="Z452" s="505"/>
      <c r="AA452" s="505"/>
      <c r="AB452" s="505"/>
      <c r="AC452" s="511"/>
      <c r="AD452" s="512"/>
      <c r="AE452" s="512"/>
      <c r="AF452" s="505"/>
      <c r="AG452" s="505"/>
      <c r="AH452" s="505"/>
      <c r="AI452" s="511"/>
      <c r="AJ452" s="512"/>
      <c r="AK452" s="512"/>
      <c r="AL452" s="505"/>
      <c r="AM452" s="505"/>
      <c r="AN452" s="505"/>
      <c r="AO452" s="511"/>
      <c r="AP452" s="512"/>
      <c r="AQ452" s="512"/>
      <c r="AR452" s="505"/>
      <c r="AS452" s="505"/>
      <c r="AT452" s="505"/>
      <c r="AU452" s="511"/>
      <c r="AV452" s="512"/>
      <c r="AW452" s="512"/>
      <c r="AX452" s="505"/>
      <c r="AY452" s="505"/>
      <c r="AZ452" s="505"/>
      <c r="BA452" s="511"/>
      <c r="BB452" s="512"/>
      <c r="BC452" s="512"/>
      <c r="BD452" s="505"/>
      <c r="BE452" s="505"/>
      <c r="BF452" s="505"/>
      <c r="BG452" s="511"/>
      <c r="BH452" s="512"/>
      <c r="BI452" s="512"/>
      <c r="BJ452" s="505"/>
      <c r="BK452" s="505"/>
      <c r="BL452" s="505"/>
      <c r="BM452" s="511"/>
      <c r="BN452" s="512"/>
      <c r="BO452" s="512"/>
      <c r="BP452" s="505"/>
      <c r="BQ452" s="505"/>
      <c r="BR452" s="505"/>
      <c r="BS452" s="511"/>
      <c r="BT452" s="512"/>
      <c r="BU452" s="512"/>
      <c r="BV452" s="505"/>
      <c r="BW452" s="505"/>
      <c r="BX452" s="505"/>
      <c r="BY452" s="511"/>
      <c r="BZ452" s="512"/>
      <c r="CA452" s="512"/>
      <c r="CB452" s="505"/>
      <c r="CC452" s="505"/>
      <c r="CD452" s="505"/>
      <c r="CE452" s="511"/>
      <c r="CF452" s="512"/>
      <c r="CG452" s="512"/>
      <c r="CH452" s="505"/>
      <c r="CI452" s="505"/>
      <c r="CJ452" s="505"/>
      <c r="CK452" s="511"/>
      <c r="CL452" s="512"/>
      <c r="CM452" s="512"/>
      <c r="CN452" s="505"/>
      <c r="CO452" s="505"/>
      <c r="CP452" s="505"/>
      <c r="CQ452" s="511"/>
      <c r="CR452" s="512"/>
      <c r="CS452" s="512"/>
      <c r="CT452" s="505"/>
      <c r="CU452" s="505"/>
      <c r="CV452" s="505"/>
      <c r="CW452" s="511"/>
      <c r="CX452" s="512"/>
      <c r="CY452" s="512"/>
      <c r="CZ452" s="505"/>
      <c r="DA452" s="505"/>
      <c r="DB452" s="505"/>
      <c r="DC452" s="511"/>
      <c r="DD452" s="512"/>
      <c r="DE452" s="512"/>
      <c r="DF452" s="505"/>
      <c r="DG452" s="505"/>
      <c r="DH452" s="505"/>
      <c r="DI452" s="511"/>
      <c r="DJ452" s="512"/>
      <c r="DK452" s="512"/>
      <c r="DL452" s="505"/>
      <c r="DM452" s="505"/>
      <c r="DN452" s="505"/>
      <c r="DO452" s="511"/>
      <c r="DP452" s="512"/>
      <c r="DQ452" s="512"/>
      <c r="DR452" s="505"/>
      <c r="DS452" s="505"/>
      <c r="DT452" s="505"/>
      <c r="DU452" s="511"/>
      <c r="DV452" s="512"/>
      <c r="DW452" s="512"/>
      <c r="DX452" s="505"/>
      <c r="DY452" s="505"/>
      <c r="DZ452" s="505"/>
      <c r="EA452" s="511"/>
      <c r="EB452" s="512"/>
      <c r="EC452" s="512"/>
      <c r="ED452" s="505"/>
      <c r="EE452" s="505"/>
      <c r="EF452" s="505"/>
      <c r="EG452" s="511"/>
      <c r="EH452" s="512"/>
      <c r="EI452" s="512"/>
      <c r="EJ452" s="505"/>
      <c r="EK452" s="505"/>
      <c r="EL452" s="505"/>
      <c r="EM452" s="511"/>
      <c r="EN452" s="512"/>
      <c r="EO452" s="512"/>
      <c r="EP452" s="505"/>
      <c r="EQ452" s="505"/>
      <c r="ER452" s="505"/>
      <c r="ES452" s="511"/>
      <c r="ET452" s="512"/>
      <c r="EU452" s="512"/>
      <c r="EV452" s="505"/>
      <c r="EW452" s="505"/>
      <c r="EX452" s="505"/>
      <c r="EY452" s="511"/>
      <c r="EZ452" s="512"/>
      <c r="FA452" s="512"/>
      <c r="FB452" s="505"/>
      <c r="FC452" s="505"/>
      <c r="FD452" s="505"/>
      <c r="FE452" s="511"/>
      <c r="FF452" s="512"/>
      <c r="FG452" s="512"/>
      <c r="FH452" s="505"/>
      <c r="FI452" s="505"/>
      <c r="FJ452" s="505"/>
      <c r="FK452" s="511"/>
      <c r="FL452" s="512"/>
      <c r="FM452" s="512"/>
      <c r="FN452" s="505"/>
      <c r="FO452" s="505"/>
      <c r="FP452" s="505"/>
      <c r="FQ452" s="511"/>
      <c r="FR452" s="512"/>
      <c r="FS452" s="512"/>
      <c r="FT452" s="505"/>
      <c r="FU452" s="505"/>
      <c r="FV452" s="505"/>
      <c r="FW452" s="511"/>
      <c r="FX452" s="512"/>
      <c r="FY452" s="512"/>
      <c r="FZ452" s="505"/>
      <c r="GA452" s="505"/>
      <c r="GB452" s="505"/>
      <c r="GC452" s="511"/>
      <c r="GD452" s="512"/>
      <c r="GE452" s="512"/>
      <c r="GF452" s="505"/>
      <c r="GG452" s="505"/>
      <c r="GH452" s="505"/>
      <c r="GI452" s="511"/>
      <c r="GJ452" s="512"/>
      <c r="GK452" s="512"/>
      <c r="GL452" s="505"/>
      <c r="GM452" s="505"/>
      <c r="GN452" s="505"/>
      <c r="GO452" s="511"/>
      <c r="GP452" s="512"/>
      <c r="GQ452" s="512"/>
      <c r="GR452" s="505"/>
      <c r="GS452" s="505"/>
      <c r="GT452" s="505"/>
      <c r="GU452" s="511"/>
      <c r="GV452" s="512"/>
      <c r="GW452" s="512"/>
      <c r="GX452" s="505"/>
      <c r="GY452" s="505"/>
      <c r="GZ452" s="505"/>
      <c r="HA452" s="511"/>
      <c r="HB452" s="512"/>
      <c r="HC452" s="512"/>
      <c r="HD452" s="505"/>
      <c r="HE452" s="505"/>
      <c r="HF452" s="505"/>
      <c r="HG452" s="511"/>
      <c r="HH452" s="512"/>
      <c r="HI452" s="512"/>
      <c r="HJ452" s="505"/>
      <c r="HK452" s="505"/>
      <c r="HL452" s="505"/>
      <c r="HM452" s="511"/>
      <c r="HN452" s="512"/>
      <c r="HO452" s="512"/>
      <c r="HP452" s="505"/>
      <c r="HQ452" s="505"/>
      <c r="HR452" s="505"/>
      <c r="HS452" s="511"/>
      <c r="HT452" s="512"/>
      <c r="HU452" s="512"/>
      <c r="HV452" s="505"/>
      <c r="HW452" s="505"/>
      <c r="HX452" s="505"/>
      <c r="HY452" s="511"/>
      <c r="HZ452" s="512"/>
      <c r="IA452" s="512"/>
      <c r="IB452" s="505"/>
      <c r="IC452" s="505"/>
      <c r="ID452" s="505"/>
      <c r="IE452" s="511"/>
      <c r="IF452" s="512"/>
      <c r="IG452" s="512"/>
      <c r="IH452" s="505"/>
      <c r="II452" s="505"/>
      <c r="IJ452" s="505"/>
      <c r="IK452" s="511"/>
      <c r="IL452" s="512"/>
      <c r="IM452" s="512"/>
      <c r="IN452" s="505"/>
      <c r="IO452" s="505"/>
      <c r="IP452" s="505"/>
      <c r="IQ452" s="511"/>
      <c r="IR452" s="512"/>
      <c r="IS452" s="512"/>
      <c r="IT452" s="505"/>
      <c r="IU452" s="505"/>
      <c r="IV452" s="505"/>
      <c r="IW452" s="511"/>
      <c r="IX452" s="512"/>
      <c r="IY452" s="512"/>
      <c r="IZ452" s="505"/>
      <c r="JA452" s="505"/>
      <c r="JB452" s="505"/>
      <c r="JC452" s="511"/>
      <c r="JD452" s="512"/>
      <c r="JE452" s="512"/>
      <c r="JF452" s="505"/>
      <c r="JG452" s="505"/>
      <c r="JH452" s="505"/>
      <c r="JI452" s="511"/>
      <c r="JJ452" s="512"/>
      <c r="JK452" s="512"/>
      <c r="JL452" s="505"/>
      <c r="JM452" s="505"/>
      <c r="JN452" s="505"/>
      <c r="JO452" s="511"/>
      <c r="JP452" s="512"/>
      <c r="JQ452" s="512"/>
      <c r="JR452" s="505"/>
      <c r="JS452" s="505"/>
      <c r="JT452" s="505"/>
      <c r="JU452" s="511"/>
      <c r="JV452" s="512"/>
      <c r="JW452" s="512"/>
      <c r="JX452" s="505"/>
      <c r="JY452" s="505"/>
      <c r="JZ452" s="505"/>
      <c r="KA452" s="511"/>
      <c r="KB452" s="512"/>
      <c r="KC452" s="512"/>
      <c r="KD452" s="505"/>
      <c r="KE452" s="505"/>
      <c r="KF452" s="505"/>
      <c r="KG452" s="511"/>
      <c r="KH452" s="512"/>
      <c r="KI452" s="512"/>
      <c r="KJ452" s="505"/>
      <c r="KK452" s="505"/>
      <c r="KL452" s="505"/>
      <c r="KM452" s="511"/>
      <c r="KN452" s="512"/>
      <c r="KO452" s="512"/>
      <c r="KP452" s="505"/>
      <c r="KQ452" s="505"/>
      <c r="KR452" s="505"/>
      <c r="KS452" s="511"/>
      <c r="KT452" s="512"/>
      <c r="KU452" s="512"/>
      <c r="KV452" s="505"/>
      <c r="KW452" s="505"/>
      <c r="KX452" s="505"/>
      <c r="KY452" s="511"/>
      <c r="KZ452" s="512"/>
      <c r="LA452" s="512"/>
      <c r="LB452" s="505"/>
      <c r="LC452" s="505"/>
      <c r="LD452" s="505"/>
      <c r="LE452" s="511"/>
      <c r="LF452" s="512"/>
      <c r="LG452" s="512"/>
      <c r="LH452" s="505"/>
      <c r="LI452" s="505"/>
      <c r="LJ452" s="505"/>
      <c r="LK452" s="511"/>
      <c r="LL452" s="512"/>
      <c r="LM452" s="512"/>
      <c r="LN452" s="505"/>
      <c r="LO452" s="505"/>
      <c r="LP452" s="505"/>
      <c r="LQ452" s="511"/>
      <c r="LR452" s="512"/>
      <c r="LS452" s="512"/>
      <c r="LT452" s="505"/>
      <c r="LU452" s="505"/>
      <c r="LV452" s="505"/>
      <c r="LW452" s="511"/>
      <c r="LX452" s="512"/>
      <c r="LY452" s="512"/>
      <c r="LZ452" s="505"/>
      <c r="MA452" s="505"/>
      <c r="MB452" s="505"/>
      <c r="MC452" s="511"/>
      <c r="MD452" s="512"/>
      <c r="ME452" s="512"/>
      <c r="MF452" s="505"/>
      <c r="MG452" s="505"/>
      <c r="MH452" s="505"/>
      <c r="MI452" s="511"/>
      <c r="MJ452" s="512"/>
      <c r="MK452" s="512"/>
      <c r="ML452" s="505"/>
      <c r="MM452" s="505"/>
      <c r="MN452" s="505"/>
      <c r="MO452" s="511"/>
      <c r="MP452" s="512"/>
      <c r="MQ452" s="512"/>
      <c r="MR452" s="505"/>
      <c r="MS452" s="505"/>
      <c r="MT452" s="505"/>
      <c r="MU452" s="511"/>
      <c r="MV452" s="512"/>
      <c r="MW452" s="512"/>
      <c r="MX452" s="505"/>
      <c r="MY452" s="505"/>
      <c r="MZ452" s="505"/>
      <c r="NA452" s="511"/>
      <c r="NB452" s="512"/>
      <c r="NC452" s="512"/>
      <c r="ND452" s="505"/>
      <c r="NE452" s="505"/>
      <c r="NF452" s="505"/>
      <c r="NG452" s="511"/>
      <c r="NH452" s="512"/>
      <c r="NI452" s="512"/>
      <c r="NJ452" s="505"/>
      <c r="NK452" s="505"/>
      <c r="NL452" s="505"/>
      <c r="NM452" s="511"/>
      <c r="NN452" s="512"/>
      <c r="NO452" s="512"/>
      <c r="NP452" s="505"/>
      <c r="NQ452" s="505"/>
      <c r="NR452" s="505"/>
      <c r="NS452" s="511"/>
      <c r="NT452" s="512"/>
      <c r="NU452" s="512"/>
      <c r="NV452" s="505"/>
      <c r="NW452" s="505"/>
      <c r="NX452" s="505"/>
      <c r="NY452" s="511"/>
      <c r="NZ452" s="512"/>
      <c r="OA452" s="512"/>
      <c r="OB452" s="505"/>
      <c r="OC452" s="505"/>
      <c r="OD452" s="505"/>
      <c r="OE452" s="511"/>
      <c r="OF452" s="512"/>
      <c r="OG452" s="512"/>
      <c r="OH452" s="505"/>
      <c r="OI452" s="505"/>
      <c r="OJ452" s="505"/>
      <c r="OK452" s="511"/>
      <c r="OL452" s="512"/>
      <c r="OM452" s="512"/>
      <c r="ON452" s="505"/>
      <c r="OO452" s="505"/>
      <c r="OP452" s="505"/>
      <c r="OQ452" s="511"/>
      <c r="OR452" s="512"/>
      <c r="OS452" s="512"/>
      <c r="OT452" s="505"/>
      <c r="OU452" s="505"/>
      <c r="OV452" s="505"/>
      <c r="OW452" s="511"/>
      <c r="OX452" s="512"/>
      <c r="OY452" s="512"/>
      <c r="OZ452" s="505"/>
      <c r="PA452" s="505"/>
      <c r="PB452" s="505"/>
      <c r="PC452" s="511"/>
      <c r="PD452" s="512"/>
      <c r="PE452" s="512"/>
      <c r="PF452" s="505"/>
      <c r="PG452" s="505"/>
      <c r="PH452" s="505"/>
      <c r="PI452" s="511"/>
      <c r="PJ452" s="512"/>
      <c r="PK452" s="512"/>
      <c r="PL452" s="505"/>
      <c r="PM452" s="505"/>
      <c r="PN452" s="505"/>
      <c r="PO452" s="511"/>
      <c r="PP452" s="512"/>
      <c r="PQ452" s="512"/>
      <c r="PR452" s="505"/>
      <c r="PS452" s="505"/>
      <c r="PT452" s="505"/>
      <c r="PU452" s="511"/>
      <c r="PV452" s="512"/>
      <c r="PW452" s="512"/>
      <c r="PX452" s="505"/>
      <c r="PY452" s="505"/>
      <c r="PZ452" s="505"/>
      <c r="QA452" s="511"/>
      <c r="QB452" s="512"/>
      <c r="QC452" s="512"/>
      <c r="QD452" s="505"/>
      <c r="QE452" s="505"/>
      <c r="QF452" s="505"/>
      <c r="QG452" s="511"/>
      <c r="QH452" s="512"/>
      <c r="QI452" s="512"/>
      <c r="QJ452" s="505"/>
      <c r="QK452" s="505"/>
      <c r="QL452" s="505"/>
      <c r="QM452" s="511"/>
      <c r="QN452" s="512"/>
      <c r="QO452" s="512"/>
      <c r="QP452" s="505"/>
      <c r="QQ452" s="505"/>
      <c r="QR452" s="505"/>
      <c r="QS452" s="511"/>
      <c r="QT452" s="512"/>
      <c r="QU452" s="512"/>
      <c r="QV452" s="505"/>
      <c r="QW452" s="505"/>
      <c r="QX452" s="505"/>
      <c r="QY452" s="511"/>
      <c r="QZ452" s="512"/>
      <c r="RA452" s="512"/>
      <c r="RB452" s="505"/>
      <c r="RC452" s="505"/>
      <c r="RD452" s="505"/>
      <c r="RE452" s="511"/>
      <c r="RF452" s="512"/>
      <c r="RG452" s="512"/>
      <c r="RH452" s="505"/>
      <c r="RI452" s="505"/>
      <c r="RJ452" s="505"/>
      <c r="RK452" s="511"/>
      <c r="RL452" s="512"/>
      <c r="RM452" s="512"/>
      <c r="RN452" s="505"/>
      <c r="RO452" s="505"/>
      <c r="RP452" s="505"/>
      <c r="RQ452" s="511"/>
      <c r="RR452" s="512"/>
      <c r="RS452" s="512"/>
      <c r="RT452" s="505"/>
      <c r="RU452" s="505"/>
      <c r="RV452" s="505"/>
      <c r="RW452" s="511"/>
      <c r="RX452" s="512"/>
      <c r="RY452" s="512"/>
      <c r="RZ452" s="505"/>
      <c r="SA452" s="505"/>
      <c r="SB452" s="505"/>
      <c r="SC452" s="511"/>
      <c r="SD452" s="512"/>
      <c r="SE452" s="512"/>
      <c r="SF452" s="505"/>
      <c r="SG452" s="505"/>
      <c r="SH452" s="505"/>
      <c r="SI452" s="511"/>
      <c r="SJ452" s="512"/>
      <c r="SK452" s="512"/>
      <c r="SL452" s="505"/>
      <c r="SM452" s="505"/>
      <c r="SN452" s="505"/>
      <c r="SO452" s="511"/>
      <c r="SP452" s="512"/>
      <c r="SQ452" s="512"/>
      <c r="SR452" s="505"/>
      <c r="SS452" s="505"/>
      <c r="ST452" s="505"/>
      <c r="SU452" s="511"/>
      <c r="SV452" s="512"/>
      <c r="SW452" s="512"/>
      <c r="SX452" s="505"/>
      <c r="SY452" s="505"/>
      <c r="SZ452" s="505"/>
      <c r="TA452" s="511"/>
      <c r="TB452" s="512"/>
      <c r="TC452" s="512"/>
      <c r="TD452" s="505"/>
      <c r="TE452" s="505"/>
      <c r="TF452" s="505"/>
      <c r="TG452" s="511"/>
      <c r="TH452" s="512"/>
      <c r="TI452" s="512"/>
      <c r="TJ452" s="505"/>
      <c r="TK452" s="505"/>
      <c r="TL452" s="505"/>
      <c r="TM452" s="511"/>
      <c r="TN452" s="512"/>
      <c r="TO452" s="512"/>
      <c r="TP452" s="505"/>
      <c r="TQ452" s="505"/>
      <c r="TR452" s="505"/>
      <c r="TS452" s="511"/>
      <c r="TT452" s="512"/>
      <c r="TU452" s="512"/>
      <c r="TV452" s="505"/>
      <c r="TW452" s="505"/>
      <c r="TX452" s="505"/>
      <c r="TY452" s="511"/>
      <c r="TZ452" s="512"/>
      <c r="UA452" s="512"/>
      <c r="UB452" s="505"/>
      <c r="UC452" s="505"/>
      <c r="UD452" s="505"/>
      <c r="UE452" s="511"/>
      <c r="UF452" s="512"/>
      <c r="UG452" s="512"/>
      <c r="UH452" s="505"/>
      <c r="UI452" s="505"/>
      <c r="UJ452" s="505"/>
      <c r="UK452" s="511"/>
      <c r="UL452" s="512"/>
      <c r="UM452" s="512"/>
      <c r="UN452" s="505"/>
      <c r="UO452" s="505"/>
      <c r="UP452" s="505"/>
      <c r="UQ452" s="511"/>
      <c r="UR452" s="512"/>
      <c r="US452" s="512"/>
      <c r="UT452" s="505"/>
      <c r="UU452" s="505"/>
      <c r="UV452" s="505"/>
      <c r="UW452" s="511"/>
      <c r="UX452" s="512"/>
      <c r="UY452" s="512"/>
      <c r="UZ452" s="505"/>
      <c r="VA452" s="505"/>
      <c r="VB452" s="505"/>
      <c r="VC452" s="511"/>
      <c r="VD452" s="512"/>
      <c r="VE452" s="512"/>
      <c r="VF452" s="505"/>
      <c r="VG452" s="505"/>
      <c r="VH452" s="505"/>
      <c r="VI452" s="511"/>
      <c r="VJ452" s="512"/>
      <c r="VK452" s="512"/>
      <c r="VL452" s="505"/>
      <c r="VM452" s="505"/>
      <c r="VN452" s="505"/>
      <c r="VO452" s="511"/>
      <c r="VP452" s="512"/>
      <c r="VQ452" s="512"/>
      <c r="VR452" s="505"/>
      <c r="VS452" s="505"/>
      <c r="VT452" s="505"/>
      <c r="VU452" s="511"/>
      <c r="VV452" s="512"/>
      <c r="VW452" s="512"/>
      <c r="VX452" s="505"/>
      <c r="VY452" s="505"/>
      <c r="VZ452" s="505"/>
      <c r="WA452" s="511"/>
      <c r="WB452" s="512"/>
      <c r="WC452" s="512"/>
      <c r="WD452" s="505"/>
      <c r="WE452" s="505"/>
      <c r="WF452" s="505"/>
      <c r="WG452" s="511"/>
      <c r="WH452" s="512"/>
      <c r="WI452" s="512"/>
      <c r="WJ452" s="505"/>
      <c r="WK452" s="505"/>
      <c r="WL452" s="505"/>
      <c r="WM452" s="511"/>
      <c r="WN452" s="512"/>
      <c r="WO452" s="512"/>
      <c r="WP452" s="505"/>
      <c r="WQ452" s="505"/>
      <c r="WR452" s="505"/>
      <c r="WS452" s="511"/>
      <c r="WT452" s="512"/>
      <c r="WU452" s="512"/>
      <c r="WV452" s="505"/>
      <c r="WW452" s="505"/>
      <c r="WX452" s="505"/>
      <c r="WY452" s="511"/>
      <c r="WZ452" s="512"/>
      <c r="XA452" s="512"/>
      <c r="XB452" s="505"/>
      <c r="XC452" s="505"/>
      <c r="XD452" s="505"/>
      <c r="XE452" s="511"/>
      <c r="XF452" s="512"/>
      <c r="XG452" s="512"/>
      <c r="XH452" s="505"/>
      <c r="XI452" s="505"/>
      <c r="XJ452" s="505"/>
      <c r="XK452" s="511"/>
      <c r="XL452" s="512"/>
      <c r="XM452" s="512"/>
      <c r="XN452" s="505"/>
      <c r="XO452" s="505"/>
      <c r="XP452" s="505"/>
      <c r="XQ452" s="511"/>
      <c r="XR452" s="512"/>
      <c r="XS452" s="512"/>
      <c r="XT452" s="505"/>
      <c r="XU452" s="505"/>
      <c r="XV452" s="505"/>
      <c r="XW452" s="511"/>
      <c r="XX452" s="512"/>
      <c r="XY452" s="512"/>
      <c r="XZ452" s="505"/>
      <c r="YA452" s="505"/>
      <c r="YB452" s="505"/>
      <c r="YC452" s="511"/>
      <c r="YD452" s="512"/>
      <c r="YE452" s="512"/>
      <c r="YF452" s="505"/>
      <c r="YG452" s="505"/>
      <c r="YH452" s="505"/>
      <c r="YI452" s="511"/>
      <c r="YJ452" s="512"/>
      <c r="YK452" s="512"/>
      <c r="YL452" s="505"/>
      <c r="YM452" s="505"/>
      <c r="YN452" s="505"/>
      <c r="YO452" s="511"/>
      <c r="YP452" s="512"/>
      <c r="YQ452" s="512"/>
      <c r="YR452" s="505"/>
      <c r="YS452" s="505"/>
      <c r="YT452" s="505"/>
      <c r="YU452" s="511"/>
      <c r="YV452" s="512"/>
      <c r="YW452" s="512"/>
      <c r="YX452" s="505"/>
      <c r="YY452" s="505"/>
      <c r="YZ452" s="505"/>
      <c r="ZA452" s="511"/>
      <c r="ZB452" s="512"/>
      <c r="ZC452" s="512"/>
      <c r="ZD452" s="505"/>
      <c r="ZE452" s="505"/>
      <c r="ZF452" s="505"/>
      <c r="ZG452" s="511"/>
      <c r="ZH452" s="512"/>
      <c r="ZI452" s="512"/>
      <c r="ZJ452" s="505"/>
      <c r="ZK452" s="505"/>
      <c r="ZL452" s="505"/>
      <c r="ZM452" s="511"/>
      <c r="ZN452" s="512"/>
      <c r="ZO452" s="512"/>
      <c r="ZP452" s="505"/>
      <c r="ZQ452" s="505"/>
      <c r="ZR452" s="505"/>
      <c r="ZS452" s="511"/>
      <c r="ZT452" s="512"/>
      <c r="ZU452" s="512"/>
      <c r="ZV452" s="505"/>
      <c r="ZW452" s="505"/>
      <c r="ZX452" s="505"/>
      <c r="ZY452" s="511"/>
      <c r="ZZ452" s="512"/>
      <c r="AAA452" s="512"/>
      <c r="AAB452" s="505"/>
      <c r="AAC452" s="505"/>
      <c r="AAD452" s="505"/>
      <c r="AAE452" s="511"/>
      <c r="AAF452" s="512"/>
      <c r="AAG452" s="512"/>
      <c r="AAH452" s="505"/>
      <c r="AAI452" s="505"/>
      <c r="AAJ452" s="505"/>
      <c r="AAK452" s="511"/>
      <c r="AAL452" s="512"/>
      <c r="AAM452" s="512"/>
      <c r="AAN452" s="505"/>
      <c r="AAO452" s="505"/>
      <c r="AAP452" s="505"/>
      <c r="AAQ452" s="511"/>
      <c r="AAR452" s="512"/>
      <c r="AAS452" s="512"/>
      <c r="AAT452" s="505"/>
      <c r="AAU452" s="505"/>
      <c r="AAV452" s="505"/>
      <c r="AAW452" s="511"/>
      <c r="AAX452" s="512"/>
      <c r="AAY452" s="512"/>
      <c r="AAZ452" s="505"/>
      <c r="ABA452" s="505"/>
      <c r="ABB452" s="505"/>
      <c r="ABC452" s="511"/>
      <c r="ABD452" s="512"/>
      <c r="ABE452" s="512"/>
      <c r="ABF452" s="505"/>
      <c r="ABG452" s="505"/>
      <c r="ABH452" s="505"/>
      <c r="ABI452" s="511"/>
      <c r="ABJ452" s="512"/>
      <c r="ABK452" s="512"/>
      <c r="ABL452" s="505"/>
      <c r="ABM452" s="505"/>
      <c r="ABN452" s="505"/>
      <c r="ABO452" s="511"/>
      <c r="ABP452" s="512"/>
      <c r="ABQ452" s="512"/>
      <c r="ABR452" s="505"/>
      <c r="ABS452" s="505"/>
      <c r="ABT452" s="505"/>
      <c r="ABU452" s="511"/>
      <c r="ABV452" s="512"/>
      <c r="ABW452" s="512"/>
      <c r="ABX452" s="505"/>
      <c r="ABY452" s="505"/>
      <c r="ABZ452" s="505"/>
      <c r="ACA452" s="511"/>
      <c r="ACB452" s="512"/>
      <c r="ACC452" s="512"/>
      <c r="ACD452" s="505"/>
      <c r="ACE452" s="505"/>
      <c r="ACF452" s="505"/>
      <c r="ACG452" s="511"/>
      <c r="ACH452" s="512"/>
      <c r="ACI452" s="512"/>
      <c r="ACJ452" s="505"/>
      <c r="ACK452" s="505"/>
      <c r="ACL452" s="505"/>
      <c r="ACM452" s="511"/>
      <c r="ACN452" s="512"/>
      <c r="ACO452" s="512"/>
      <c r="ACP452" s="505"/>
      <c r="ACQ452" s="505"/>
      <c r="ACR452" s="505"/>
      <c r="ACS452" s="511"/>
      <c r="ACT452" s="512"/>
      <c r="ACU452" s="512"/>
      <c r="ACV452" s="505"/>
      <c r="ACW452" s="505"/>
      <c r="ACX452" s="505"/>
      <c r="ACY452" s="511"/>
      <c r="ACZ452" s="512"/>
      <c r="ADA452" s="512"/>
      <c r="ADB452" s="505"/>
      <c r="ADC452" s="505"/>
      <c r="ADD452" s="505"/>
      <c r="ADE452" s="511"/>
      <c r="ADF452" s="512"/>
      <c r="ADG452" s="512"/>
      <c r="ADH452" s="505"/>
      <c r="ADI452" s="505"/>
      <c r="ADJ452" s="505"/>
      <c r="ADK452" s="511"/>
      <c r="ADL452" s="512"/>
      <c r="ADM452" s="512"/>
      <c r="ADN452" s="505"/>
      <c r="ADO452" s="505"/>
      <c r="ADP452" s="505"/>
      <c r="ADQ452" s="511"/>
      <c r="ADR452" s="512"/>
      <c r="ADS452" s="512"/>
      <c r="ADT452" s="505"/>
      <c r="ADU452" s="505"/>
      <c r="ADV452" s="505"/>
      <c r="ADW452" s="511"/>
      <c r="ADX452" s="512"/>
      <c r="ADY452" s="512"/>
      <c r="ADZ452" s="505"/>
      <c r="AEA452" s="505"/>
      <c r="AEB452" s="505"/>
      <c r="AEC452" s="511"/>
      <c r="AED452" s="512"/>
      <c r="AEE452" s="512"/>
      <c r="AEF452" s="505"/>
      <c r="AEG452" s="505"/>
      <c r="AEH452" s="505"/>
      <c r="AEI452" s="511"/>
      <c r="AEJ452" s="512"/>
      <c r="AEK452" s="512"/>
      <c r="AEL452" s="505"/>
      <c r="AEM452" s="505"/>
      <c r="AEN452" s="505"/>
      <c r="AEO452" s="511"/>
      <c r="AEP452" s="512"/>
      <c r="AEQ452" s="512"/>
      <c r="AER452" s="505"/>
      <c r="AES452" s="505"/>
      <c r="AET452" s="505"/>
      <c r="AEU452" s="511"/>
      <c r="AEV452" s="512"/>
      <c r="AEW452" s="512"/>
      <c r="AEX452" s="505"/>
      <c r="AEY452" s="505"/>
      <c r="AEZ452" s="505"/>
      <c r="AFA452" s="511"/>
      <c r="AFB452" s="512"/>
      <c r="AFC452" s="512"/>
      <c r="AFD452" s="505"/>
      <c r="AFE452" s="505"/>
      <c r="AFF452" s="505"/>
      <c r="AFG452" s="511"/>
      <c r="AFH452" s="512"/>
      <c r="AFI452" s="512"/>
      <c r="AFJ452" s="505"/>
      <c r="AFK452" s="505"/>
      <c r="AFL452" s="505"/>
      <c r="AFM452" s="511"/>
      <c r="AFN452" s="512"/>
      <c r="AFO452" s="512"/>
      <c r="AFP452" s="505"/>
      <c r="AFQ452" s="505"/>
      <c r="AFR452" s="505"/>
      <c r="AFS452" s="511"/>
      <c r="AFT452" s="512"/>
      <c r="AFU452" s="512"/>
      <c r="AFV452" s="505"/>
      <c r="AFW452" s="505"/>
      <c r="AFX452" s="505"/>
      <c r="AFY452" s="511"/>
      <c r="AFZ452" s="512"/>
      <c r="AGA452" s="512"/>
      <c r="AGB452" s="505"/>
      <c r="AGC452" s="505"/>
      <c r="AGD452" s="505"/>
      <c r="AGE452" s="511"/>
      <c r="AGF452" s="512"/>
      <c r="AGG452" s="512"/>
      <c r="AGH452" s="505"/>
      <c r="AGI452" s="505"/>
      <c r="AGJ452" s="505"/>
      <c r="AGK452" s="511"/>
      <c r="AGL452" s="512"/>
      <c r="AGM452" s="512"/>
      <c r="AGN452" s="505"/>
      <c r="AGO452" s="505"/>
      <c r="AGP452" s="505"/>
      <c r="AGQ452" s="511"/>
      <c r="AGR452" s="512"/>
      <c r="AGS452" s="512"/>
      <c r="AGT452" s="505"/>
      <c r="AGU452" s="505"/>
      <c r="AGV452" s="505"/>
      <c r="AGW452" s="511"/>
      <c r="AGX452" s="512"/>
      <c r="AGY452" s="512"/>
      <c r="AGZ452" s="505"/>
      <c r="AHA452" s="505"/>
      <c r="AHB452" s="505"/>
      <c r="AHC452" s="511"/>
      <c r="AHD452" s="512"/>
      <c r="AHE452" s="512"/>
      <c r="AHF452" s="505"/>
      <c r="AHG452" s="505"/>
      <c r="AHH452" s="505"/>
      <c r="AHI452" s="511"/>
      <c r="AHJ452" s="512"/>
      <c r="AHK452" s="512"/>
      <c r="AHL452" s="505"/>
      <c r="AHM452" s="505"/>
      <c r="AHN452" s="505"/>
      <c r="AHO452" s="511"/>
      <c r="AHP452" s="512"/>
      <c r="AHQ452" s="512"/>
      <c r="AHR452" s="505"/>
      <c r="AHS452" s="505"/>
      <c r="AHT452" s="505"/>
      <c r="AHU452" s="511"/>
      <c r="AHV452" s="512"/>
      <c r="AHW452" s="512"/>
      <c r="AHX452" s="505"/>
      <c r="AHY452" s="505"/>
      <c r="AHZ452" s="505"/>
      <c r="AIA452" s="511"/>
      <c r="AIB452" s="512"/>
      <c r="AIC452" s="512"/>
      <c r="AID452" s="505"/>
      <c r="AIE452" s="505"/>
      <c r="AIF452" s="505"/>
      <c r="AIG452" s="511"/>
      <c r="AIH452" s="512"/>
      <c r="AII452" s="512"/>
      <c r="AIJ452" s="505"/>
      <c r="AIK452" s="505"/>
      <c r="AIL452" s="505"/>
      <c r="AIM452" s="511"/>
      <c r="AIN452" s="512"/>
      <c r="AIO452" s="512"/>
      <c r="AIP452" s="505"/>
      <c r="AIQ452" s="505"/>
      <c r="AIR452" s="505"/>
      <c r="AIS452" s="511"/>
      <c r="AIT452" s="512"/>
      <c r="AIU452" s="512"/>
      <c r="AIV452" s="505"/>
      <c r="AIW452" s="505"/>
      <c r="AIX452" s="505"/>
      <c r="AIY452" s="511"/>
      <c r="AIZ452" s="512"/>
      <c r="AJA452" s="512"/>
      <c r="AJB452" s="505"/>
      <c r="AJC452" s="505"/>
      <c r="AJD452" s="505"/>
      <c r="AJE452" s="511"/>
      <c r="AJF452" s="512"/>
      <c r="AJG452" s="512"/>
      <c r="AJH452" s="505"/>
      <c r="AJI452" s="505"/>
      <c r="AJJ452" s="505"/>
      <c r="AJK452" s="511"/>
      <c r="AJL452" s="512"/>
      <c r="AJM452" s="512"/>
      <c r="AJN452" s="505"/>
      <c r="AJO452" s="505"/>
      <c r="AJP452" s="505"/>
      <c r="AJQ452" s="511"/>
      <c r="AJR452" s="512"/>
      <c r="AJS452" s="512"/>
      <c r="AJT452" s="505"/>
      <c r="AJU452" s="505"/>
      <c r="AJV452" s="505"/>
      <c r="AJW452" s="511"/>
      <c r="AJX452" s="512"/>
      <c r="AJY452" s="512"/>
      <c r="AJZ452" s="505"/>
      <c r="AKA452" s="505"/>
      <c r="AKB452" s="505"/>
      <c r="AKC452" s="511"/>
      <c r="AKD452" s="512"/>
      <c r="AKE452" s="512"/>
      <c r="AKF452" s="505"/>
      <c r="AKG452" s="505"/>
      <c r="AKH452" s="505"/>
      <c r="AKI452" s="511"/>
      <c r="AKJ452" s="512"/>
      <c r="AKK452" s="512"/>
      <c r="AKL452" s="505"/>
      <c r="AKM452" s="505"/>
      <c r="AKN452" s="505"/>
      <c r="AKO452" s="511"/>
      <c r="AKP452" s="512"/>
      <c r="AKQ452" s="512"/>
      <c r="AKR452" s="505"/>
      <c r="AKS452" s="505"/>
      <c r="AKT452" s="505"/>
      <c r="AKU452" s="511"/>
      <c r="AKV452" s="512"/>
      <c r="AKW452" s="512"/>
      <c r="AKX452" s="505"/>
      <c r="AKY452" s="505"/>
      <c r="AKZ452" s="505"/>
      <c r="ALA452" s="511"/>
      <c r="ALB452" s="512"/>
      <c r="ALC452" s="512"/>
      <c r="ALD452" s="505"/>
      <c r="ALE452" s="505"/>
      <c r="ALF452" s="505"/>
      <c r="ALG452" s="511"/>
      <c r="ALH452" s="512"/>
      <c r="ALI452" s="512"/>
      <c r="ALJ452" s="505"/>
      <c r="ALK452" s="505"/>
      <c r="ALL452" s="505"/>
      <c r="ALM452" s="511"/>
      <c r="ALN452" s="512"/>
      <c r="ALO452" s="512"/>
      <c r="ALP452" s="505"/>
      <c r="ALQ452" s="505"/>
      <c r="ALR452" s="505"/>
      <c r="ALS452" s="511"/>
      <c r="ALT452" s="512"/>
      <c r="ALU452" s="512"/>
      <c r="ALV452" s="505"/>
      <c r="ALW452" s="505"/>
      <c r="ALX452" s="505"/>
      <c r="ALY452" s="511"/>
      <c r="ALZ452" s="512"/>
      <c r="AMA452" s="512"/>
      <c r="AMB452" s="505"/>
      <c r="AMC452" s="505"/>
      <c r="AMD452" s="505"/>
      <c r="AME452" s="511"/>
      <c r="AMF452" s="512"/>
      <c r="AMG452" s="512"/>
      <c r="AMH452" s="505"/>
      <c r="AMI452" s="505"/>
      <c r="AMJ452" s="505"/>
      <c r="AMK452" s="511"/>
      <c r="AML452" s="512"/>
      <c r="AMM452" s="512"/>
      <c r="AMN452" s="505"/>
      <c r="AMO452" s="505"/>
      <c r="AMP452" s="505"/>
      <c r="AMQ452" s="511"/>
      <c r="AMR452" s="512"/>
      <c r="AMS452" s="512"/>
      <c r="AMT452" s="505"/>
      <c r="AMU452" s="505"/>
      <c r="AMV452" s="505"/>
      <c r="AMW452" s="511"/>
      <c r="AMX452" s="512"/>
      <c r="AMY452" s="512"/>
      <c r="AMZ452" s="505"/>
      <c r="ANA452" s="505"/>
      <c r="ANB452" s="505"/>
      <c r="ANC452" s="511"/>
      <c r="AND452" s="512"/>
      <c r="ANE452" s="512"/>
      <c r="ANF452" s="505"/>
      <c r="ANG452" s="505"/>
      <c r="ANH452" s="505"/>
      <c r="ANI452" s="511"/>
      <c r="ANJ452" s="512"/>
      <c r="ANK452" s="512"/>
      <c r="ANL452" s="505"/>
      <c r="ANM452" s="505"/>
      <c r="ANN452" s="505"/>
      <c r="ANO452" s="511"/>
      <c r="ANP452" s="512"/>
      <c r="ANQ452" s="512"/>
      <c r="ANR452" s="505"/>
      <c r="ANS452" s="505"/>
      <c r="ANT452" s="505"/>
      <c r="ANU452" s="511"/>
      <c r="ANV452" s="512"/>
      <c r="ANW452" s="512"/>
      <c r="ANX452" s="505"/>
      <c r="ANY452" s="505"/>
      <c r="ANZ452" s="505"/>
      <c r="AOA452" s="511"/>
      <c r="AOB452" s="512"/>
      <c r="AOC452" s="512"/>
      <c r="AOD452" s="505"/>
      <c r="AOE452" s="505"/>
      <c r="AOF452" s="505"/>
      <c r="AOG452" s="511"/>
      <c r="AOH452" s="512"/>
      <c r="AOI452" s="512"/>
      <c r="AOJ452" s="505"/>
      <c r="AOK452" s="505"/>
      <c r="AOL452" s="505"/>
      <c r="AOM452" s="511"/>
      <c r="AON452" s="512"/>
      <c r="AOO452" s="512"/>
      <c r="AOP452" s="505"/>
      <c r="AOQ452" s="505"/>
      <c r="AOR452" s="505"/>
      <c r="AOS452" s="511"/>
      <c r="AOT452" s="512"/>
      <c r="AOU452" s="512"/>
      <c r="AOV452" s="505"/>
      <c r="AOW452" s="505"/>
      <c r="AOX452" s="505"/>
      <c r="AOY452" s="511"/>
      <c r="AOZ452" s="512"/>
      <c r="APA452" s="512"/>
      <c r="APB452" s="505"/>
      <c r="APC452" s="505"/>
      <c r="APD452" s="505"/>
      <c r="APE452" s="511"/>
      <c r="APF452" s="512"/>
      <c r="APG452" s="512"/>
      <c r="APH452" s="505"/>
      <c r="API452" s="505"/>
      <c r="APJ452" s="505"/>
      <c r="APK452" s="511"/>
      <c r="APL452" s="512"/>
      <c r="APM452" s="512"/>
      <c r="APN452" s="505"/>
      <c r="APO452" s="505"/>
      <c r="APP452" s="505"/>
      <c r="APQ452" s="511"/>
      <c r="APR452" s="512"/>
      <c r="APS452" s="512"/>
      <c r="APT452" s="505"/>
      <c r="APU452" s="505"/>
      <c r="APV452" s="505"/>
      <c r="APW452" s="511"/>
      <c r="APX452" s="512"/>
      <c r="APY452" s="512"/>
      <c r="APZ452" s="505"/>
      <c r="AQA452" s="505"/>
      <c r="AQB452" s="505"/>
      <c r="AQC452" s="511"/>
      <c r="AQD452" s="512"/>
      <c r="AQE452" s="512"/>
      <c r="AQF452" s="505"/>
      <c r="AQG452" s="505"/>
      <c r="AQH452" s="505"/>
      <c r="AQI452" s="511"/>
      <c r="AQJ452" s="512"/>
      <c r="AQK452" s="512"/>
      <c r="AQL452" s="505"/>
      <c r="AQM452" s="505"/>
      <c r="AQN452" s="505"/>
      <c r="AQO452" s="511"/>
      <c r="AQP452" s="512"/>
      <c r="AQQ452" s="512"/>
      <c r="AQR452" s="505"/>
      <c r="AQS452" s="505"/>
      <c r="AQT452" s="505"/>
      <c r="AQU452" s="511"/>
      <c r="AQV452" s="512"/>
      <c r="AQW452" s="512"/>
      <c r="AQX452" s="505"/>
      <c r="AQY452" s="505"/>
      <c r="AQZ452" s="505"/>
      <c r="ARA452" s="511"/>
      <c r="ARB452" s="512"/>
      <c r="ARC452" s="512"/>
      <c r="ARD452" s="505"/>
      <c r="ARE452" s="505"/>
      <c r="ARF452" s="505"/>
      <c r="ARG452" s="511"/>
      <c r="ARH452" s="512"/>
      <c r="ARI452" s="512"/>
      <c r="ARJ452" s="505"/>
      <c r="ARK452" s="505"/>
      <c r="ARL452" s="505"/>
      <c r="ARM452" s="511"/>
      <c r="ARN452" s="512"/>
      <c r="ARO452" s="512"/>
      <c r="ARP452" s="505"/>
      <c r="ARQ452" s="505"/>
      <c r="ARR452" s="505"/>
      <c r="ARS452" s="511"/>
      <c r="ART452" s="512"/>
      <c r="ARU452" s="512"/>
      <c r="ARV452" s="505"/>
      <c r="ARW452" s="505"/>
      <c r="ARX452" s="505"/>
      <c r="ARY452" s="511"/>
      <c r="ARZ452" s="512"/>
      <c r="ASA452" s="512"/>
      <c r="ASB452" s="505"/>
      <c r="ASC452" s="505"/>
      <c r="ASD452" s="505"/>
      <c r="ASE452" s="511"/>
      <c r="ASF452" s="512"/>
      <c r="ASG452" s="512"/>
      <c r="ASH452" s="505"/>
      <c r="ASI452" s="505"/>
      <c r="ASJ452" s="505"/>
      <c r="ASK452" s="511"/>
      <c r="ASL452" s="512"/>
      <c r="ASM452" s="512"/>
      <c r="ASN452" s="505"/>
      <c r="ASO452" s="505"/>
      <c r="ASP452" s="505"/>
      <c r="ASQ452" s="511"/>
      <c r="ASR452" s="512"/>
      <c r="ASS452" s="512"/>
      <c r="AST452" s="505"/>
      <c r="ASU452" s="505"/>
      <c r="ASV452" s="505"/>
      <c r="ASW452" s="511"/>
      <c r="ASX452" s="512"/>
      <c r="ASY452" s="512"/>
      <c r="ASZ452" s="505"/>
      <c r="ATA452" s="505"/>
      <c r="ATB452" s="505"/>
      <c r="ATC452" s="511"/>
      <c r="ATD452" s="512"/>
      <c r="ATE452" s="512"/>
      <c r="ATF452" s="505"/>
      <c r="ATG452" s="505"/>
      <c r="ATH452" s="505"/>
      <c r="ATI452" s="511"/>
      <c r="ATJ452" s="512"/>
      <c r="ATK452" s="512"/>
      <c r="ATL452" s="505"/>
      <c r="ATM452" s="505"/>
      <c r="ATN452" s="505"/>
      <c r="ATO452" s="511"/>
      <c r="ATP452" s="512"/>
      <c r="ATQ452" s="512"/>
      <c r="ATR452" s="505"/>
      <c r="ATS452" s="505"/>
      <c r="ATT452" s="505"/>
      <c r="ATU452" s="511"/>
      <c r="ATV452" s="512"/>
      <c r="ATW452" s="512"/>
      <c r="ATX452" s="505"/>
      <c r="ATY452" s="505"/>
      <c r="ATZ452" s="505"/>
      <c r="AUA452" s="511"/>
      <c r="AUB452" s="512"/>
      <c r="AUC452" s="512"/>
      <c r="AUD452" s="505"/>
      <c r="AUE452" s="505"/>
      <c r="AUF452" s="505"/>
      <c r="AUG452" s="511"/>
      <c r="AUH452" s="512"/>
      <c r="AUI452" s="512"/>
      <c r="AUJ452" s="505"/>
      <c r="AUK452" s="505"/>
      <c r="AUL452" s="505"/>
      <c r="AUM452" s="511"/>
      <c r="AUN452" s="512"/>
      <c r="AUO452" s="512"/>
      <c r="AUP452" s="505"/>
      <c r="AUQ452" s="505"/>
      <c r="AUR452" s="505"/>
      <c r="AUS452" s="511"/>
      <c r="AUT452" s="512"/>
      <c r="AUU452" s="512"/>
      <c r="AUV452" s="505"/>
      <c r="AUW452" s="505"/>
      <c r="AUX452" s="505"/>
      <c r="AUY452" s="511"/>
      <c r="AUZ452" s="512"/>
      <c r="AVA452" s="512"/>
      <c r="AVB452" s="505"/>
      <c r="AVC452" s="505"/>
      <c r="AVD452" s="505"/>
      <c r="AVE452" s="511"/>
      <c r="AVF452" s="512"/>
      <c r="AVG452" s="512"/>
      <c r="AVH452" s="505"/>
      <c r="AVI452" s="505"/>
      <c r="AVJ452" s="505"/>
      <c r="AVK452" s="511"/>
      <c r="AVL452" s="512"/>
      <c r="AVM452" s="512"/>
      <c r="AVN452" s="505"/>
      <c r="AVO452" s="505"/>
      <c r="AVP452" s="505"/>
      <c r="AVQ452" s="511"/>
      <c r="AVR452" s="512"/>
      <c r="AVS452" s="512"/>
      <c r="AVT452" s="505"/>
      <c r="AVU452" s="505"/>
      <c r="AVV452" s="505"/>
      <c r="AVW452" s="511"/>
      <c r="AVX452" s="512"/>
      <c r="AVY452" s="512"/>
      <c r="AVZ452" s="505"/>
      <c r="AWA452" s="505"/>
      <c r="AWB452" s="505"/>
      <c r="AWC452" s="511"/>
      <c r="AWD452" s="512"/>
      <c r="AWE452" s="512"/>
      <c r="AWF452" s="505"/>
      <c r="AWG452" s="505"/>
      <c r="AWH452" s="505"/>
      <c r="AWI452" s="511"/>
      <c r="AWJ452" s="512"/>
      <c r="AWK452" s="512"/>
      <c r="AWL452" s="505"/>
      <c r="AWM452" s="505"/>
      <c r="AWN452" s="505"/>
      <c r="AWO452" s="511"/>
      <c r="AWP452" s="512"/>
      <c r="AWQ452" s="512"/>
      <c r="AWR452" s="505"/>
      <c r="AWS452" s="505"/>
      <c r="AWT452" s="505"/>
      <c r="AWU452" s="511"/>
      <c r="AWV452" s="512"/>
      <c r="AWW452" s="512"/>
      <c r="AWX452" s="505"/>
      <c r="AWY452" s="505"/>
      <c r="AWZ452" s="505"/>
      <c r="AXA452" s="511"/>
      <c r="AXB452" s="512"/>
      <c r="AXC452" s="512"/>
      <c r="AXD452" s="505"/>
      <c r="AXE452" s="505"/>
      <c r="AXF452" s="505"/>
      <c r="AXG452" s="511"/>
      <c r="AXH452" s="512"/>
      <c r="AXI452" s="512"/>
      <c r="AXJ452" s="505"/>
      <c r="AXK452" s="505"/>
      <c r="AXL452" s="505"/>
      <c r="AXM452" s="511"/>
      <c r="AXN452" s="512"/>
      <c r="AXO452" s="512"/>
      <c r="AXP452" s="505"/>
      <c r="AXQ452" s="505"/>
      <c r="AXR452" s="505"/>
      <c r="AXS452" s="511"/>
      <c r="AXT452" s="512"/>
      <c r="AXU452" s="512"/>
      <c r="AXV452" s="505"/>
      <c r="AXW452" s="505"/>
      <c r="AXX452" s="505"/>
      <c r="AXY452" s="511"/>
      <c r="AXZ452" s="512"/>
      <c r="AYA452" s="512"/>
      <c r="AYB452" s="505"/>
      <c r="AYC452" s="505"/>
      <c r="AYD452" s="505"/>
      <c r="AYE452" s="511"/>
      <c r="AYF452" s="512"/>
      <c r="AYG452" s="512"/>
      <c r="AYH452" s="505"/>
      <c r="AYI452" s="505"/>
      <c r="AYJ452" s="505"/>
      <c r="AYK452" s="511"/>
      <c r="AYL452" s="512"/>
      <c r="AYM452" s="512"/>
      <c r="AYN452" s="505"/>
      <c r="AYO452" s="505"/>
      <c r="AYP452" s="505"/>
      <c r="AYQ452" s="511"/>
      <c r="AYR452" s="512"/>
      <c r="AYS452" s="512"/>
      <c r="AYT452" s="505"/>
      <c r="AYU452" s="505"/>
      <c r="AYV452" s="505"/>
      <c r="AYW452" s="511"/>
      <c r="AYX452" s="512"/>
      <c r="AYY452" s="512"/>
      <c r="AYZ452" s="505"/>
      <c r="AZA452" s="505"/>
      <c r="AZB452" s="505"/>
      <c r="AZC452" s="511"/>
      <c r="AZD452" s="512"/>
      <c r="AZE452" s="512"/>
      <c r="AZF452" s="505"/>
      <c r="AZG452" s="505"/>
      <c r="AZH452" s="505"/>
      <c r="AZI452" s="511"/>
      <c r="AZJ452" s="512"/>
      <c r="AZK452" s="512"/>
      <c r="AZL452" s="505"/>
      <c r="AZM452" s="505"/>
      <c r="AZN452" s="505"/>
      <c r="AZO452" s="511"/>
      <c r="AZP452" s="512"/>
      <c r="AZQ452" s="512"/>
      <c r="AZR452" s="505"/>
      <c r="AZS452" s="505"/>
      <c r="AZT452" s="505"/>
      <c r="AZU452" s="511"/>
      <c r="AZV452" s="512"/>
      <c r="AZW452" s="512"/>
      <c r="AZX452" s="505"/>
      <c r="AZY452" s="505"/>
      <c r="AZZ452" s="505"/>
      <c r="BAA452" s="511"/>
      <c r="BAB452" s="512"/>
      <c r="BAC452" s="512"/>
      <c r="BAD452" s="505"/>
      <c r="BAE452" s="505"/>
      <c r="BAF452" s="505"/>
      <c r="BAG452" s="511"/>
      <c r="BAH452" s="512"/>
      <c r="BAI452" s="512"/>
      <c r="BAJ452" s="505"/>
      <c r="BAK452" s="505"/>
      <c r="BAL452" s="505"/>
      <c r="BAM452" s="511"/>
      <c r="BAN452" s="512"/>
      <c r="BAO452" s="512"/>
      <c r="BAP452" s="505"/>
      <c r="BAQ452" s="505"/>
      <c r="BAR452" s="505"/>
      <c r="BAS452" s="511"/>
      <c r="BAT452" s="512"/>
      <c r="BAU452" s="512"/>
      <c r="BAV452" s="505"/>
      <c r="BAW452" s="505"/>
      <c r="BAX452" s="505"/>
      <c r="BAY452" s="511"/>
      <c r="BAZ452" s="512"/>
      <c r="BBA452" s="512"/>
      <c r="BBB452" s="505"/>
      <c r="BBC452" s="505"/>
      <c r="BBD452" s="505"/>
      <c r="BBE452" s="511"/>
      <c r="BBF452" s="512"/>
      <c r="BBG452" s="512"/>
      <c r="BBH452" s="505"/>
      <c r="BBI452" s="505"/>
      <c r="BBJ452" s="505"/>
      <c r="BBK452" s="511"/>
      <c r="BBL452" s="512"/>
      <c r="BBM452" s="512"/>
      <c r="BBN452" s="505"/>
      <c r="BBO452" s="505"/>
      <c r="BBP452" s="505"/>
      <c r="BBQ452" s="511"/>
      <c r="BBR452" s="512"/>
      <c r="BBS452" s="512"/>
      <c r="BBT452" s="505"/>
      <c r="BBU452" s="505"/>
      <c r="BBV452" s="505"/>
      <c r="BBW452" s="511"/>
      <c r="BBX452" s="512"/>
      <c r="BBY452" s="512"/>
      <c r="BBZ452" s="505"/>
      <c r="BCA452" s="505"/>
      <c r="BCB452" s="505"/>
      <c r="BCC452" s="511"/>
      <c r="BCD452" s="512"/>
      <c r="BCE452" s="512"/>
      <c r="BCF452" s="505"/>
      <c r="BCG452" s="505"/>
      <c r="BCH452" s="505"/>
      <c r="BCI452" s="511"/>
      <c r="BCJ452" s="512"/>
      <c r="BCK452" s="512"/>
      <c r="BCL452" s="505"/>
      <c r="BCM452" s="505"/>
      <c r="BCN452" s="505"/>
      <c r="BCO452" s="511"/>
      <c r="BCP452" s="512"/>
      <c r="BCQ452" s="512"/>
      <c r="BCR452" s="505"/>
      <c r="BCS452" s="505"/>
      <c r="BCT452" s="505"/>
      <c r="BCU452" s="511"/>
      <c r="BCV452" s="512"/>
      <c r="BCW452" s="512"/>
      <c r="BCX452" s="505"/>
      <c r="BCY452" s="505"/>
      <c r="BCZ452" s="505"/>
      <c r="BDA452" s="511"/>
      <c r="BDB452" s="512"/>
      <c r="BDC452" s="512"/>
      <c r="BDD452" s="505"/>
      <c r="BDE452" s="505"/>
      <c r="BDF452" s="505"/>
      <c r="BDG452" s="511"/>
      <c r="BDH452" s="512"/>
      <c r="BDI452" s="512"/>
      <c r="BDJ452" s="505"/>
      <c r="BDK452" s="505"/>
      <c r="BDL452" s="505"/>
      <c r="BDM452" s="511"/>
      <c r="BDN452" s="512"/>
      <c r="BDO452" s="512"/>
      <c r="BDP452" s="505"/>
      <c r="BDQ452" s="505"/>
      <c r="BDR452" s="505"/>
      <c r="BDS452" s="511"/>
      <c r="BDT452" s="512"/>
      <c r="BDU452" s="512"/>
      <c r="BDV452" s="505"/>
      <c r="BDW452" s="505"/>
      <c r="BDX452" s="505"/>
      <c r="BDY452" s="511"/>
      <c r="BDZ452" s="512"/>
      <c r="BEA452" s="512"/>
      <c r="BEB452" s="505"/>
      <c r="BEC452" s="505"/>
      <c r="BED452" s="505"/>
      <c r="BEE452" s="511"/>
      <c r="BEF452" s="512"/>
      <c r="BEG452" s="512"/>
      <c r="BEH452" s="505"/>
      <c r="BEI452" s="505"/>
      <c r="BEJ452" s="505"/>
      <c r="BEK452" s="511"/>
      <c r="BEL452" s="512"/>
      <c r="BEM452" s="512"/>
      <c r="BEN452" s="505"/>
      <c r="BEO452" s="505"/>
      <c r="BEP452" s="505"/>
      <c r="BEQ452" s="511"/>
      <c r="BER452" s="512"/>
      <c r="BES452" s="512"/>
      <c r="BET452" s="505"/>
      <c r="BEU452" s="505"/>
      <c r="BEV452" s="505"/>
      <c r="BEW452" s="511"/>
      <c r="BEX452" s="512"/>
      <c r="BEY452" s="512"/>
      <c r="BEZ452" s="505"/>
      <c r="BFA452" s="505"/>
      <c r="BFB452" s="505"/>
      <c r="BFC452" s="511"/>
      <c r="BFD452" s="512"/>
      <c r="BFE452" s="512"/>
      <c r="BFF452" s="505"/>
      <c r="BFG452" s="505"/>
      <c r="BFH452" s="505"/>
      <c r="BFI452" s="511"/>
      <c r="BFJ452" s="512"/>
      <c r="BFK452" s="512"/>
      <c r="BFL452" s="505"/>
      <c r="BFM452" s="505"/>
      <c r="BFN452" s="505"/>
      <c r="BFO452" s="511"/>
      <c r="BFP452" s="512"/>
      <c r="BFQ452" s="512"/>
      <c r="BFR452" s="505"/>
      <c r="BFS452" s="505"/>
      <c r="BFT452" s="505"/>
      <c r="BFU452" s="511"/>
      <c r="BFV452" s="512"/>
      <c r="BFW452" s="512"/>
      <c r="BFX452" s="505"/>
      <c r="BFY452" s="505"/>
      <c r="BFZ452" s="505"/>
      <c r="BGA452" s="511"/>
      <c r="BGB452" s="512"/>
      <c r="BGC452" s="512"/>
      <c r="BGD452" s="505"/>
      <c r="BGE452" s="505"/>
      <c r="BGF452" s="505"/>
      <c r="BGG452" s="511"/>
      <c r="BGH452" s="512"/>
      <c r="BGI452" s="512"/>
      <c r="BGJ452" s="505"/>
      <c r="BGK452" s="505"/>
      <c r="BGL452" s="505"/>
      <c r="BGM452" s="511"/>
      <c r="BGN452" s="512"/>
      <c r="BGO452" s="512"/>
      <c r="BGP452" s="505"/>
      <c r="BGQ452" s="505"/>
      <c r="BGR452" s="505"/>
      <c r="BGS452" s="511"/>
      <c r="BGT452" s="512"/>
      <c r="BGU452" s="512"/>
      <c r="BGV452" s="505"/>
      <c r="BGW452" s="505"/>
      <c r="BGX452" s="505"/>
      <c r="BGY452" s="511"/>
      <c r="BGZ452" s="512"/>
      <c r="BHA452" s="512"/>
      <c r="BHB452" s="505"/>
      <c r="BHC452" s="505"/>
      <c r="BHD452" s="505"/>
      <c r="BHE452" s="511"/>
      <c r="BHF452" s="512"/>
      <c r="BHG452" s="512"/>
      <c r="BHH452" s="505"/>
      <c r="BHI452" s="505"/>
      <c r="BHJ452" s="505"/>
      <c r="BHK452" s="511"/>
      <c r="BHL452" s="512"/>
      <c r="BHM452" s="512"/>
      <c r="BHN452" s="505"/>
      <c r="BHO452" s="505"/>
      <c r="BHP452" s="505"/>
      <c r="BHQ452" s="511"/>
      <c r="BHR452" s="512"/>
      <c r="BHS452" s="512"/>
      <c r="BHT452" s="505"/>
      <c r="BHU452" s="505"/>
      <c r="BHV452" s="505"/>
      <c r="BHW452" s="511"/>
      <c r="BHX452" s="512"/>
      <c r="BHY452" s="512"/>
      <c r="BHZ452" s="505"/>
      <c r="BIA452" s="505"/>
      <c r="BIB452" s="505"/>
      <c r="BIC452" s="511"/>
      <c r="BID452" s="512"/>
      <c r="BIE452" s="512"/>
      <c r="BIF452" s="505"/>
      <c r="BIG452" s="505"/>
      <c r="BIH452" s="505"/>
      <c r="BII452" s="511"/>
      <c r="BIJ452" s="512"/>
      <c r="BIK452" s="512"/>
      <c r="BIL452" s="505"/>
      <c r="BIM452" s="505"/>
      <c r="BIN452" s="505"/>
      <c r="BIO452" s="511"/>
      <c r="BIP452" s="512"/>
      <c r="BIQ452" s="512"/>
      <c r="BIR452" s="505"/>
      <c r="BIS452" s="505"/>
      <c r="BIT452" s="505"/>
      <c r="BIU452" s="511"/>
      <c r="BIV452" s="512"/>
      <c r="BIW452" s="512"/>
      <c r="BIX452" s="505"/>
      <c r="BIY452" s="505"/>
      <c r="BIZ452" s="505"/>
      <c r="BJA452" s="511"/>
      <c r="BJB452" s="512"/>
      <c r="BJC452" s="512"/>
      <c r="BJD452" s="505"/>
      <c r="BJE452" s="505"/>
      <c r="BJF452" s="505"/>
      <c r="BJG452" s="511"/>
      <c r="BJH452" s="512"/>
      <c r="BJI452" s="512"/>
      <c r="BJJ452" s="505"/>
      <c r="BJK452" s="505"/>
      <c r="BJL452" s="505"/>
      <c r="BJM452" s="511"/>
      <c r="BJN452" s="512"/>
      <c r="BJO452" s="512"/>
      <c r="BJP452" s="505"/>
      <c r="BJQ452" s="505"/>
      <c r="BJR452" s="505"/>
      <c r="BJS452" s="511"/>
      <c r="BJT452" s="512"/>
      <c r="BJU452" s="512"/>
      <c r="BJV452" s="505"/>
      <c r="BJW452" s="505"/>
      <c r="BJX452" s="505"/>
      <c r="BJY452" s="511"/>
      <c r="BJZ452" s="512"/>
      <c r="BKA452" s="512"/>
      <c r="BKB452" s="505"/>
      <c r="BKC452" s="505"/>
      <c r="BKD452" s="505"/>
      <c r="BKE452" s="511"/>
      <c r="BKF452" s="512"/>
      <c r="BKG452" s="512"/>
      <c r="BKH452" s="505"/>
      <c r="BKI452" s="505"/>
      <c r="BKJ452" s="505"/>
      <c r="BKK452" s="511"/>
      <c r="BKL452" s="512"/>
      <c r="BKM452" s="512"/>
      <c r="BKN452" s="505"/>
      <c r="BKO452" s="505"/>
      <c r="BKP452" s="505"/>
      <c r="BKQ452" s="511"/>
      <c r="BKR452" s="512"/>
      <c r="BKS452" s="512"/>
      <c r="BKT452" s="505"/>
      <c r="BKU452" s="505"/>
      <c r="BKV452" s="505"/>
      <c r="BKW452" s="511"/>
      <c r="BKX452" s="512"/>
      <c r="BKY452" s="512"/>
      <c r="BKZ452" s="505"/>
      <c r="BLA452" s="505"/>
      <c r="BLB452" s="505"/>
      <c r="BLC452" s="511"/>
      <c r="BLD452" s="512"/>
      <c r="BLE452" s="512"/>
      <c r="BLF452" s="505"/>
      <c r="BLG452" s="505"/>
      <c r="BLH452" s="505"/>
      <c r="BLI452" s="511"/>
      <c r="BLJ452" s="512"/>
      <c r="BLK452" s="512"/>
      <c r="BLL452" s="505"/>
      <c r="BLM452" s="505"/>
      <c r="BLN452" s="505"/>
      <c r="BLO452" s="511"/>
      <c r="BLP452" s="512"/>
      <c r="BLQ452" s="512"/>
      <c r="BLR452" s="505"/>
      <c r="BLS452" s="505"/>
      <c r="BLT452" s="505"/>
      <c r="BLU452" s="511"/>
      <c r="BLV452" s="512"/>
      <c r="BLW452" s="512"/>
      <c r="BLX452" s="505"/>
      <c r="BLY452" s="505"/>
      <c r="BLZ452" s="505"/>
      <c r="BMA452" s="511"/>
      <c r="BMB452" s="512"/>
      <c r="BMC452" s="512"/>
      <c r="BMD452" s="505"/>
      <c r="BME452" s="505"/>
      <c r="BMF452" s="505"/>
      <c r="BMG452" s="511"/>
      <c r="BMH452" s="512"/>
      <c r="BMI452" s="512"/>
      <c r="BMJ452" s="505"/>
      <c r="BMK452" s="505"/>
      <c r="BML452" s="505"/>
      <c r="BMM452" s="511"/>
      <c r="BMN452" s="512"/>
      <c r="BMO452" s="512"/>
      <c r="BMP452" s="505"/>
      <c r="BMQ452" s="505"/>
      <c r="BMR452" s="505"/>
      <c r="BMS452" s="511"/>
      <c r="BMT452" s="512"/>
      <c r="BMU452" s="512"/>
      <c r="BMV452" s="505"/>
      <c r="BMW452" s="505"/>
      <c r="BMX452" s="505"/>
      <c r="BMY452" s="511"/>
      <c r="BMZ452" s="512"/>
      <c r="BNA452" s="512"/>
      <c r="BNB452" s="505"/>
      <c r="BNC452" s="505"/>
      <c r="BND452" s="505"/>
      <c r="BNE452" s="511"/>
      <c r="BNF452" s="512"/>
      <c r="BNG452" s="512"/>
      <c r="BNH452" s="505"/>
      <c r="BNI452" s="505"/>
      <c r="BNJ452" s="505"/>
      <c r="BNK452" s="511"/>
      <c r="BNL452" s="512"/>
      <c r="BNM452" s="512"/>
      <c r="BNN452" s="505"/>
      <c r="BNO452" s="505"/>
      <c r="BNP452" s="505"/>
      <c r="BNQ452" s="511"/>
      <c r="BNR452" s="512"/>
      <c r="BNS452" s="512"/>
      <c r="BNT452" s="505"/>
      <c r="BNU452" s="505"/>
      <c r="BNV452" s="505"/>
      <c r="BNW452" s="511"/>
      <c r="BNX452" s="512"/>
      <c r="BNY452" s="512"/>
      <c r="BNZ452" s="505"/>
      <c r="BOA452" s="505"/>
      <c r="BOB452" s="505"/>
      <c r="BOC452" s="511"/>
      <c r="BOD452" s="512"/>
      <c r="BOE452" s="512"/>
      <c r="BOF452" s="505"/>
      <c r="BOG452" s="505"/>
      <c r="BOH452" s="505"/>
      <c r="BOI452" s="511"/>
      <c r="BOJ452" s="512"/>
      <c r="BOK452" s="512"/>
      <c r="BOL452" s="505"/>
      <c r="BOM452" s="505"/>
      <c r="BON452" s="505"/>
      <c r="BOO452" s="511"/>
      <c r="BOP452" s="512"/>
      <c r="BOQ452" s="512"/>
      <c r="BOR452" s="505"/>
      <c r="BOS452" s="505"/>
      <c r="BOT452" s="505"/>
      <c r="BOU452" s="511"/>
      <c r="BOV452" s="512"/>
      <c r="BOW452" s="512"/>
      <c r="BOX452" s="505"/>
      <c r="BOY452" s="505"/>
      <c r="BOZ452" s="505"/>
      <c r="BPA452" s="511"/>
      <c r="BPB452" s="512"/>
      <c r="BPC452" s="512"/>
      <c r="BPD452" s="505"/>
      <c r="BPE452" s="505"/>
      <c r="BPF452" s="505"/>
      <c r="BPG452" s="511"/>
      <c r="BPH452" s="512"/>
      <c r="BPI452" s="512"/>
      <c r="BPJ452" s="505"/>
      <c r="BPK452" s="505"/>
      <c r="BPL452" s="505"/>
      <c r="BPM452" s="511"/>
      <c r="BPN452" s="512"/>
      <c r="BPO452" s="512"/>
      <c r="BPP452" s="505"/>
      <c r="BPQ452" s="505"/>
      <c r="BPR452" s="505"/>
      <c r="BPS452" s="511"/>
      <c r="BPT452" s="512"/>
      <c r="BPU452" s="512"/>
      <c r="BPV452" s="505"/>
      <c r="BPW452" s="505"/>
      <c r="BPX452" s="505"/>
      <c r="BPY452" s="511"/>
      <c r="BPZ452" s="512"/>
      <c r="BQA452" s="512"/>
      <c r="BQB452" s="505"/>
      <c r="BQC452" s="505"/>
      <c r="BQD452" s="505"/>
      <c r="BQE452" s="511"/>
      <c r="BQF452" s="512"/>
      <c r="BQG452" s="512"/>
      <c r="BQH452" s="505"/>
      <c r="BQI452" s="505"/>
      <c r="BQJ452" s="505"/>
      <c r="BQK452" s="511"/>
      <c r="BQL452" s="512"/>
      <c r="BQM452" s="512"/>
      <c r="BQN452" s="505"/>
      <c r="BQO452" s="505"/>
      <c r="BQP452" s="505"/>
      <c r="BQQ452" s="511"/>
      <c r="BQR452" s="512"/>
      <c r="BQS452" s="512"/>
      <c r="BQT452" s="505"/>
      <c r="BQU452" s="505"/>
      <c r="BQV452" s="505"/>
      <c r="BQW452" s="511"/>
      <c r="BQX452" s="512"/>
      <c r="BQY452" s="512"/>
      <c r="BQZ452" s="505"/>
      <c r="BRA452" s="505"/>
      <c r="BRB452" s="505"/>
      <c r="BRC452" s="511"/>
      <c r="BRD452" s="512"/>
      <c r="BRE452" s="512"/>
      <c r="BRF452" s="505"/>
      <c r="BRG452" s="505"/>
      <c r="BRH452" s="505"/>
      <c r="BRI452" s="511"/>
      <c r="BRJ452" s="512"/>
      <c r="BRK452" s="512"/>
      <c r="BRL452" s="505"/>
      <c r="BRM452" s="505"/>
      <c r="BRN452" s="505"/>
      <c r="BRO452" s="511"/>
      <c r="BRP452" s="512"/>
      <c r="BRQ452" s="512"/>
      <c r="BRR452" s="505"/>
      <c r="BRS452" s="505"/>
      <c r="BRT452" s="505"/>
      <c r="BRU452" s="511"/>
      <c r="BRV452" s="512"/>
      <c r="BRW452" s="512"/>
      <c r="BRX452" s="505"/>
      <c r="BRY452" s="505"/>
      <c r="BRZ452" s="505"/>
      <c r="BSA452" s="511"/>
      <c r="BSB452" s="512"/>
      <c r="BSC452" s="512"/>
      <c r="BSD452" s="505"/>
      <c r="BSE452" s="505"/>
      <c r="BSF452" s="505"/>
      <c r="BSG452" s="511"/>
      <c r="BSH452" s="512"/>
      <c r="BSI452" s="512"/>
      <c r="BSJ452" s="505"/>
      <c r="BSK452" s="505"/>
      <c r="BSL452" s="505"/>
      <c r="BSM452" s="511"/>
      <c r="BSN452" s="512"/>
      <c r="BSO452" s="512"/>
      <c r="BSP452" s="505"/>
      <c r="BSQ452" s="505"/>
      <c r="BSR452" s="505"/>
      <c r="BSS452" s="511"/>
      <c r="BST452" s="512"/>
      <c r="BSU452" s="512"/>
      <c r="BSV452" s="505"/>
      <c r="BSW452" s="505"/>
      <c r="BSX452" s="505"/>
      <c r="BSY452" s="511"/>
      <c r="BSZ452" s="512"/>
      <c r="BTA452" s="512"/>
      <c r="BTB452" s="505"/>
      <c r="BTC452" s="505"/>
      <c r="BTD452" s="505"/>
      <c r="BTE452" s="511"/>
      <c r="BTF452" s="512"/>
      <c r="BTG452" s="512"/>
      <c r="BTH452" s="505"/>
      <c r="BTI452" s="505"/>
      <c r="BTJ452" s="505"/>
      <c r="BTK452" s="511"/>
      <c r="BTL452" s="512"/>
      <c r="BTM452" s="512"/>
      <c r="BTN452" s="505"/>
      <c r="BTO452" s="505"/>
      <c r="BTP452" s="505"/>
      <c r="BTQ452" s="511"/>
      <c r="BTR452" s="512"/>
      <c r="BTS452" s="512"/>
      <c r="BTT452" s="505"/>
      <c r="BTU452" s="505"/>
      <c r="BTV452" s="505"/>
      <c r="BTW452" s="511"/>
      <c r="BTX452" s="512"/>
      <c r="BTY452" s="512"/>
      <c r="BTZ452" s="505"/>
      <c r="BUA452" s="505"/>
      <c r="BUB452" s="505"/>
      <c r="BUC452" s="511"/>
      <c r="BUD452" s="512"/>
      <c r="BUE452" s="512"/>
      <c r="BUF452" s="505"/>
      <c r="BUG452" s="505"/>
      <c r="BUH452" s="505"/>
      <c r="BUI452" s="511"/>
      <c r="BUJ452" s="512"/>
      <c r="BUK452" s="512"/>
      <c r="BUL452" s="505"/>
      <c r="BUM452" s="505"/>
      <c r="BUN452" s="505"/>
      <c r="BUO452" s="511"/>
      <c r="BUP452" s="512"/>
      <c r="BUQ452" s="512"/>
      <c r="BUR452" s="505"/>
      <c r="BUS452" s="505"/>
      <c r="BUT452" s="505"/>
      <c r="BUU452" s="511"/>
      <c r="BUV452" s="512"/>
      <c r="BUW452" s="512"/>
      <c r="BUX452" s="505"/>
      <c r="BUY452" s="505"/>
      <c r="BUZ452" s="505"/>
      <c r="BVA452" s="511"/>
      <c r="BVB452" s="512"/>
      <c r="BVC452" s="512"/>
      <c r="BVD452" s="505"/>
      <c r="BVE452" s="505"/>
      <c r="BVF452" s="505"/>
      <c r="BVG452" s="511"/>
      <c r="BVH452" s="512"/>
      <c r="BVI452" s="512"/>
      <c r="BVJ452" s="505"/>
      <c r="BVK452" s="505"/>
      <c r="BVL452" s="505"/>
      <c r="BVM452" s="511"/>
      <c r="BVN452" s="512"/>
      <c r="BVO452" s="512"/>
      <c r="BVP452" s="505"/>
      <c r="BVQ452" s="505"/>
      <c r="BVR452" s="505"/>
      <c r="BVS452" s="511"/>
      <c r="BVT452" s="512"/>
      <c r="BVU452" s="512"/>
      <c r="BVV452" s="505"/>
      <c r="BVW452" s="505"/>
      <c r="BVX452" s="505"/>
      <c r="BVY452" s="511"/>
      <c r="BVZ452" s="512"/>
      <c r="BWA452" s="512"/>
      <c r="BWB452" s="505"/>
      <c r="BWC452" s="505"/>
      <c r="BWD452" s="505"/>
      <c r="BWE452" s="511"/>
      <c r="BWF452" s="512"/>
      <c r="BWG452" s="512"/>
      <c r="BWH452" s="505"/>
      <c r="BWI452" s="505"/>
      <c r="BWJ452" s="505"/>
      <c r="BWK452" s="511"/>
      <c r="BWL452" s="512"/>
      <c r="BWM452" s="512"/>
      <c r="BWN452" s="505"/>
      <c r="BWO452" s="505"/>
      <c r="BWP452" s="505"/>
      <c r="BWQ452" s="511"/>
      <c r="BWR452" s="512"/>
      <c r="BWS452" s="512"/>
      <c r="BWT452" s="505"/>
      <c r="BWU452" s="505"/>
      <c r="BWV452" s="505"/>
      <c r="BWW452" s="511"/>
      <c r="BWX452" s="512"/>
      <c r="BWY452" s="512"/>
      <c r="BWZ452" s="505"/>
      <c r="BXA452" s="505"/>
      <c r="BXB452" s="505"/>
      <c r="BXC452" s="511"/>
      <c r="BXD452" s="512"/>
      <c r="BXE452" s="512"/>
      <c r="BXF452" s="505"/>
      <c r="BXG452" s="505"/>
      <c r="BXH452" s="505"/>
      <c r="BXI452" s="511"/>
      <c r="BXJ452" s="512"/>
      <c r="BXK452" s="512"/>
      <c r="BXL452" s="505"/>
      <c r="BXM452" s="505"/>
      <c r="BXN452" s="505"/>
      <c r="BXO452" s="511"/>
      <c r="BXP452" s="512"/>
      <c r="BXQ452" s="512"/>
      <c r="BXR452" s="505"/>
      <c r="BXS452" s="505"/>
      <c r="BXT452" s="505"/>
      <c r="BXU452" s="511"/>
      <c r="BXV452" s="512"/>
      <c r="BXW452" s="512"/>
      <c r="BXX452" s="505"/>
      <c r="BXY452" s="505"/>
      <c r="BXZ452" s="505"/>
      <c r="BYA452" s="511"/>
      <c r="BYB452" s="512"/>
      <c r="BYC452" s="512"/>
      <c r="BYD452" s="505"/>
      <c r="BYE452" s="505"/>
      <c r="BYF452" s="505"/>
      <c r="BYG452" s="511"/>
      <c r="BYH452" s="512"/>
      <c r="BYI452" s="512"/>
      <c r="BYJ452" s="505"/>
      <c r="BYK452" s="505"/>
      <c r="BYL452" s="505"/>
      <c r="BYM452" s="511"/>
      <c r="BYN452" s="512"/>
      <c r="BYO452" s="512"/>
      <c r="BYP452" s="505"/>
      <c r="BYQ452" s="505"/>
      <c r="BYR452" s="505"/>
      <c r="BYS452" s="511"/>
      <c r="BYT452" s="512"/>
      <c r="BYU452" s="512"/>
      <c r="BYV452" s="505"/>
      <c r="BYW452" s="505"/>
      <c r="BYX452" s="505"/>
      <c r="BYY452" s="511"/>
      <c r="BYZ452" s="512"/>
      <c r="BZA452" s="512"/>
      <c r="BZB452" s="505"/>
      <c r="BZC452" s="505"/>
      <c r="BZD452" s="505"/>
      <c r="BZE452" s="511"/>
      <c r="BZF452" s="512"/>
      <c r="BZG452" s="512"/>
      <c r="BZH452" s="505"/>
      <c r="BZI452" s="505"/>
      <c r="BZJ452" s="505"/>
      <c r="BZK452" s="511"/>
      <c r="BZL452" s="512"/>
      <c r="BZM452" s="512"/>
      <c r="BZN452" s="505"/>
      <c r="BZO452" s="505"/>
      <c r="BZP452" s="505"/>
      <c r="BZQ452" s="511"/>
      <c r="BZR452" s="512"/>
      <c r="BZS452" s="512"/>
      <c r="BZT452" s="505"/>
      <c r="BZU452" s="505"/>
      <c r="BZV452" s="505"/>
      <c r="BZW452" s="511"/>
      <c r="BZX452" s="512"/>
      <c r="BZY452" s="512"/>
      <c r="BZZ452" s="505"/>
      <c r="CAA452" s="505"/>
      <c r="CAB452" s="505"/>
      <c r="CAC452" s="511"/>
      <c r="CAD452" s="512"/>
      <c r="CAE452" s="512"/>
      <c r="CAF452" s="505"/>
      <c r="CAG452" s="505"/>
      <c r="CAH452" s="505"/>
      <c r="CAI452" s="511"/>
      <c r="CAJ452" s="512"/>
      <c r="CAK452" s="512"/>
      <c r="CAL452" s="505"/>
      <c r="CAM452" s="505"/>
      <c r="CAN452" s="505"/>
      <c r="CAO452" s="511"/>
      <c r="CAP452" s="512"/>
      <c r="CAQ452" s="512"/>
      <c r="CAR452" s="505"/>
      <c r="CAS452" s="505"/>
      <c r="CAT452" s="505"/>
      <c r="CAU452" s="511"/>
      <c r="CAV452" s="512"/>
      <c r="CAW452" s="512"/>
      <c r="CAX452" s="505"/>
      <c r="CAY452" s="505"/>
      <c r="CAZ452" s="505"/>
      <c r="CBA452" s="511"/>
      <c r="CBB452" s="512"/>
      <c r="CBC452" s="512"/>
      <c r="CBD452" s="505"/>
      <c r="CBE452" s="505"/>
      <c r="CBF452" s="505"/>
      <c r="CBG452" s="511"/>
      <c r="CBH452" s="512"/>
      <c r="CBI452" s="512"/>
      <c r="CBJ452" s="505"/>
      <c r="CBK452" s="505"/>
      <c r="CBL452" s="505"/>
      <c r="CBM452" s="511"/>
      <c r="CBN452" s="512"/>
      <c r="CBO452" s="512"/>
      <c r="CBP452" s="505"/>
      <c r="CBQ452" s="505"/>
      <c r="CBR452" s="505"/>
      <c r="CBS452" s="511"/>
      <c r="CBT452" s="512"/>
      <c r="CBU452" s="512"/>
      <c r="CBV452" s="505"/>
      <c r="CBW452" s="505"/>
      <c r="CBX452" s="505"/>
      <c r="CBY452" s="511"/>
      <c r="CBZ452" s="512"/>
      <c r="CCA452" s="512"/>
      <c r="CCB452" s="505"/>
      <c r="CCC452" s="505"/>
      <c r="CCD452" s="505"/>
      <c r="CCE452" s="511"/>
      <c r="CCF452" s="512"/>
      <c r="CCG452" s="512"/>
      <c r="CCH452" s="505"/>
      <c r="CCI452" s="505"/>
      <c r="CCJ452" s="505"/>
      <c r="CCK452" s="511"/>
      <c r="CCL452" s="512"/>
      <c r="CCM452" s="512"/>
      <c r="CCN452" s="505"/>
      <c r="CCO452" s="505"/>
      <c r="CCP452" s="505"/>
      <c r="CCQ452" s="511"/>
      <c r="CCR452" s="512"/>
      <c r="CCS452" s="512"/>
      <c r="CCT452" s="505"/>
      <c r="CCU452" s="505"/>
      <c r="CCV452" s="505"/>
      <c r="CCW452" s="511"/>
      <c r="CCX452" s="512"/>
      <c r="CCY452" s="512"/>
      <c r="CCZ452" s="505"/>
      <c r="CDA452" s="505"/>
      <c r="CDB452" s="505"/>
      <c r="CDC452" s="511"/>
      <c r="CDD452" s="512"/>
      <c r="CDE452" s="512"/>
      <c r="CDF452" s="505"/>
      <c r="CDG452" s="505"/>
      <c r="CDH452" s="505"/>
      <c r="CDI452" s="511"/>
      <c r="CDJ452" s="512"/>
      <c r="CDK452" s="512"/>
      <c r="CDL452" s="505"/>
      <c r="CDM452" s="505"/>
      <c r="CDN452" s="505"/>
      <c r="CDO452" s="511"/>
      <c r="CDP452" s="512"/>
      <c r="CDQ452" s="512"/>
      <c r="CDR452" s="505"/>
      <c r="CDS452" s="505"/>
      <c r="CDT452" s="505"/>
      <c r="CDU452" s="511"/>
      <c r="CDV452" s="512"/>
      <c r="CDW452" s="512"/>
      <c r="CDX452" s="505"/>
      <c r="CDY452" s="505"/>
      <c r="CDZ452" s="505"/>
      <c r="CEA452" s="511"/>
      <c r="CEB452" s="512"/>
      <c r="CEC452" s="512"/>
      <c r="CED452" s="505"/>
      <c r="CEE452" s="505"/>
      <c r="CEF452" s="505"/>
      <c r="CEG452" s="511"/>
      <c r="CEH452" s="512"/>
      <c r="CEI452" s="512"/>
      <c r="CEJ452" s="505"/>
      <c r="CEK452" s="505"/>
      <c r="CEL452" s="505"/>
      <c r="CEM452" s="511"/>
      <c r="CEN452" s="512"/>
      <c r="CEO452" s="512"/>
      <c r="CEP452" s="505"/>
      <c r="CEQ452" s="505"/>
      <c r="CER452" s="505"/>
      <c r="CES452" s="511"/>
      <c r="CET452" s="512"/>
      <c r="CEU452" s="512"/>
      <c r="CEV452" s="505"/>
      <c r="CEW452" s="505"/>
      <c r="CEX452" s="505"/>
      <c r="CEY452" s="511"/>
      <c r="CEZ452" s="512"/>
      <c r="CFA452" s="512"/>
      <c r="CFB452" s="505"/>
      <c r="CFC452" s="505"/>
      <c r="CFD452" s="505"/>
      <c r="CFE452" s="511"/>
      <c r="CFF452" s="512"/>
      <c r="CFG452" s="512"/>
      <c r="CFH452" s="505"/>
      <c r="CFI452" s="505"/>
      <c r="CFJ452" s="505"/>
      <c r="CFK452" s="511"/>
      <c r="CFL452" s="512"/>
      <c r="CFM452" s="512"/>
      <c r="CFN452" s="505"/>
      <c r="CFO452" s="505"/>
      <c r="CFP452" s="505"/>
      <c r="CFQ452" s="511"/>
      <c r="CFR452" s="512"/>
      <c r="CFS452" s="512"/>
      <c r="CFT452" s="505"/>
      <c r="CFU452" s="505"/>
      <c r="CFV452" s="505"/>
      <c r="CFW452" s="511"/>
      <c r="CFX452" s="512"/>
      <c r="CFY452" s="512"/>
      <c r="CFZ452" s="505"/>
      <c r="CGA452" s="505"/>
      <c r="CGB452" s="505"/>
      <c r="CGC452" s="511"/>
      <c r="CGD452" s="512"/>
      <c r="CGE452" s="512"/>
      <c r="CGF452" s="505"/>
      <c r="CGG452" s="505"/>
      <c r="CGH452" s="505"/>
      <c r="CGI452" s="511"/>
      <c r="CGJ452" s="512"/>
      <c r="CGK452" s="512"/>
      <c r="CGL452" s="505"/>
      <c r="CGM452" s="505"/>
      <c r="CGN452" s="505"/>
      <c r="CGO452" s="511"/>
      <c r="CGP452" s="512"/>
      <c r="CGQ452" s="512"/>
      <c r="CGR452" s="505"/>
      <c r="CGS452" s="505"/>
      <c r="CGT452" s="505"/>
      <c r="CGU452" s="511"/>
      <c r="CGV452" s="512"/>
      <c r="CGW452" s="512"/>
      <c r="CGX452" s="505"/>
      <c r="CGY452" s="505"/>
      <c r="CGZ452" s="505"/>
      <c r="CHA452" s="511"/>
      <c r="CHB452" s="512"/>
      <c r="CHC452" s="512"/>
      <c r="CHD452" s="505"/>
      <c r="CHE452" s="505"/>
      <c r="CHF452" s="505"/>
      <c r="CHG452" s="511"/>
      <c r="CHH452" s="512"/>
      <c r="CHI452" s="512"/>
      <c r="CHJ452" s="505"/>
      <c r="CHK452" s="505"/>
      <c r="CHL452" s="505"/>
      <c r="CHM452" s="511"/>
      <c r="CHN452" s="512"/>
      <c r="CHO452" s="512"/>
      <c r="CHP452" s="505"/>
      <c r="CHQ452" s="505"/>
      <c r="CHR452" s="505"/>
      <c r="CHS452" s="511"/>
      <c r="CHT452" s="512"/>
      <c r="CHU452" s="512"/>
      <c r="CHV452" s="505"/>
      <c r="CHW452" s="505"/>
      <c r="CHX452" s="505"/>
      <c r="CHY452" s="511"/>
      <c r="CHZ452" s="512"/>
      <c r="CIA452" s="512"/>
      <c r="CIB452" s="505"/>
      <c r="CIC452" s="505"/>
      <c r="CID452" s="505"/>
      <c r="CIE452" s="511"/>
      <c r="CIF452" s="512"/>
      <c r="CIG452" s="512"/>
      <c r="CIH452" s="505"/>
      <c r="CII452" s="505"/>
      <c r="CIJ452" s="505"/>
      <c r="CIK452" s="511"/>
      <c r="CIL452" s="512"/>
      <c r="CIM452" s="512"/>
      <c r="CIN452" s="505"/>
      <c r="CIO452" s="505"/>
      <c r="CIP452" s="505"/>
      <c r="CIQ452" s="511"/>
      <c r="CIR452" s="512"/>
      <c r="CIS452" s="512"/>
      <c r="CIT452" s="505"/>
      <c r="CIU452" s="505"/>
      <c r="CIV452" s="505"/>
      <c r="CIW452" s="511"/>
      <c r="CIX452" s="512"/>
      <c r="CIY452" s="512"/>
      <c r="CIZ452" s="505"/>
      <c r="CJA452" s="505"/>
      <c r="CJB452" s="505"/>
      <c r="CJC452" s="511"/>
      <c r="CJD452" s="512"/>
      <c r="CJE452" s="512"/>
      <c r="CJF452" s="505"/>
      <c r="CJG452" s="505"/>
      <c r="CJH452" s="505"/>
      <c r="CJI452" s="511"/>
      <c r="CJJ452" s="512"/>
      <c r="CJK452" s="512"/>
      <c r="CJL452" s="505"/>
      <c r="CJM452" s="505"/>
      <c r="CJN452" s="505"/>
      <c r="CJO452" s="511"/>
      <c r="CJP452" s="512"/>
      <c r="CJQ452" s="512"/>
      <c r="CJR452" s="505"/>
      <c r="CJS452" s="505"/>
      <c r="CJT452" s="505"/>
      <c r="CJU452" s="511"/>
      <c r="CJV452" s="512"/>
      <c r="CJW452" s="512"/>
      <c r="CJX452" s="505"/>
      <c r="CJY452" s="505"/>
      <c r="CJZ452" s="505"/>
      <c r="CKA452" s="511"/>
      <c r="CKB452" s="512"/>
      <c r="CKC452" s="512"/>
      <c r="CKD452" s="505"/>
      <c r="CKE452" s="505"/>
      <c r="CKF452" s="505"/>
      <c r="CKG452" s="511"/>
      <c r="CKH452" s="512"/>
      <c r="CKI452" s="512"/>
      <c r="CKJ452" s="505"/>
      <c r="CKK452" s="505"/>
      <c r="CKL452" s="505"/>
      <c r="CKM452" s="511"/>
      <c r="CKN452" s="512"/>
      <c r="CKO452" s="512"/>
      <c r="CKP452" s="505"/>
      <c r="CKQ452" s="505"/>
      <c r="CKR452" s="505"/>
      <c r="CKS452" s="511"/>
      <c r="CKT452" s="512"/>
      <c r="CKU452" s="512"/>
      <c r="CKV452" s="505"/>
      <c r="CKW452" s="505"/>
      <c r="CKX452" s="505"/>
      <c r="CKY452" s="511"/>
      <c r="CKZ452" s="512"/>
      <c r="CLA452" s="512"/>
      <c r="CLB452" s="505"/>
      <c r="CLC452" s="505"/>
      <c r="CLD452" s="505"/>
      <c r="CLE452" s="511"/>
      <c r="CLF452" s="512"/>
      <c r="CLG452" s="512"/>
      <c r="CLH452" s="505"/>
      <c r="CLI452" s="505"/>
      <c r="CLJ452" s="505"/>
      <c r="CLK452" s="511"/>
      <c r="CLL452" s="512"/>
      <c r="CLM452" s="512"/>
      <c r="CLN452" s="505"/>
      <c r="CLO452" s="505"/>
      <c r="CLP452" s="505"/>
      <c r="CLQ452" s="511"/>
      <c r="CLR452" s="512"/>
      <c r="CLS452" s="512"/>
      <c r="CLT452" s="505"/>
      <c r="CLU452" s="505"/>
      <c r="CLV452" s="505"/>
      <c r="CLW452" s="511"/>
      <c r="CLX452" s="512"/>
      <c r="CLY452" s="512"/>
      <c r="CLZ452" s="505"/>
      <c r="CMA452" s="505"/>
      <c r="CMB452" s="505"/>
      <c r="CMC452" s="511"/>
      <c r="CMD452" s="512"/>
      <c r="CME452" s="512"/>
      <c r="CMF452" s="505"/>
      <c r="CMG452" s="505"/>
      <c r="CMH452" s="505"/>
      <c r="CMI452" s="511"/>
      <c r="CMJ452" s="512"/>
      <c r="CMK452" s="512"/>
      <c r="CML452" s="505"/>
      <c r="CMM452" s="505"/>
      <c r="CMN452" s="505"/>
      <c r="CMO452" s="511"/>
      <c r="CMP452" s="512"/>
      <c r="CMQ452" s="512"/>
      <c r="CMR452" s="505"/>
      <c r="CMS452" s="505"/>
      <c r="CMT452" s="505"/>
      <c r="CMU452" s="511"/>
      <c r="CMV452" s="512"/>
      <c r="CMW452" s="512"/>
      <c r="CMX452" s="505"/>
      <c r="CMY452" s="505"/>
      <c r="CMZ452" s="505"/>
      <c r="CNA452" s="511"/>
      <c r="CNB452" s="512"/>
      <c r="CNC452" s="512"/>
      <c r="CND452" s="505"/>
      <c r="CNE452" s="505"/>
      <c r="CNF452" s="505"/>
      <c r="CNG452" s="511"/>
      <c r="CNH452" s="512"/>
      <c r="CNI452" s="512"/>
      <c r="CNJ452" s="505"/>
      <c r="CNK452" s="505"/>
      <c r="CNL452" s="505"/>
      <c r="CNM452" s="511"/>
      <c r="CNN452" s="512"/>
      <c r="CNO452" s="512"/>
      <c r="CNP452" s="505"/>
      <c r="CNQ452" s="505"/>
      <c r="CNR452" s="505"/>
      <c r="CNS452" s="511"/>
      <c r="CNT452" s="512"/>
      <c r="CNU452" s="512"/>
      <c r="CNV452" s="505"/>
      <c r="CNW452" s="505"/>
      <c r="CNX452" s="505"/>
      <c r="CNY452" s="511"/>
      <c r="CNZ452" s="512"/>
      <c r="COA452" s="512"/>
      <c r="COB452" s="505"/>
      <c r="COC452" s="505"/>
      <c r="COD452" s="505"/>
      <c r="COE452" s="511"/>
      <c r="COF452" s="512"/>
      <c r="COG452" s="512"/>
      <c r="COH452" s="505"/>
      <c r="COI452" s="505"/>
      <c r="COJ452" s="505"/>
      <c r="COK452" s="511"/>
      <c r="COL452" s="512"/>
      <c r="COM452" s="512"/>
      <c r="CON452" s="505"/>
      <c r="COO452" s="505"/>
      <c r="COP452" s="505"/>
      <c r="COQ452" s="511"/>
      <c r="COR452" s="512"/>
      <c r="COS452" s="512"/>
      <c r="COT452" s="505"/>
      <c r="COU452" s="505"/>
      <c r="COV452" s="505"/>
      <c r="COW452" s="511"/>
      <c r="COX452" s="512"/>
      <c r="COY452" s="512"/>
      <c r="COZ452" s="505"/>
      <c r="CPA452" s="505"/>
      <c r="CPB452" s="505"/>
      <c r="CPC452" s="511"/>
      <c r="CPD452" s="512"/>
      <c r="CPE452" s="512"/>
      <c r="CPF452" s="505"/>
      <c r="CPG452" s="505"/>
      <c r="CPH452" s="505"/>
      <c r="CPI452" s="511"/>
      <c r="CPJ452" s="512"/>
      <c r="CPK452" s="512"/>
      <c r="CPL452" s="505"/>
      <c r="CPM452" s="505"/>
      <c r="CPN452" s="505"/>
      <c r="CPO452" s="511"/>
      <c r="CPP452" s="512"/>
      <c r="CPQ452" s="512"/>
      <c r="CPR452" s="505"/>
      <c r="CPS452" s="505"/>
      <c r="CPT452" s="505"/>
      <c r="CPU452" s="511"/>
      <c r="CPV452" s="512"/>
      <c r="CPW452" s="512"/>
      <c r="CPX452" s="505"/>
      <c r="CPY452" s="505"/>
      <c r="CPZ452" s="505"/>
      <c r="CQA452" s="511"/>
      <c r="CQB452" s="512"/>
      <c r="CQC452" s="512"/>
      <c r="CQD452" s="505"/>
      <c r="CQE452" s="505"/>
      <c r="CQF452" s="505"/>
      <c r="CQG452" s="511"/>
      <c r="CQH452" s="512"/>
      <c r="CQI452" s="512"/>
      <c r="CQJ452" s="505"/>
      <c r="CQK452" s="505"/>
      <c r="CQL452" s="505"/>
      <c r="CQM452" s="511"/>
      <c r="CQN452" s="512"/>
      <c r="CQO452" s="512"/>
      <c r="CQP452" s="505"/>
      <c r="CQQ452" s="505"/>
      <c r="CQR452" s="505"/>
      <c r="CQS452" s="511"/>
      <c r="CQT452" s="512"/>
      <c r="CQU452" s="512"/>
      <c r="CQV452" s="505"/>
      <c r="CQW452" s="505"/>
      <c r="CQX452" s="505"/>
      <c r="CQY452" s="511"/>
      <c r="CQZ452" s="512"/>
      <c r="CRA452" s="512"/>
      <c r="CRB452" s="505"/>
      <c r="CRC452" s="505"/>
      <c r="CRD452" s="505"/>
      <c r="CRE452" s="511"/>
      <c r="CRF452" s="512"/>
      <c r="CRG452" s="512"/>
      <c r="CRH452" s="505"/>
      <c r="CRI452" s="505"/>
      <c r="CRJ452" s="505"/>
      <c r="CRK452" s="511"/>
      <c r="CRL452" s="512"/>
      <c r="CRM452" s="512"/>
      <c r="CRN452" s="505"/>
      <c r="CRO452" s="505"/>
      <c r="CRP452" s="505"/>
      <c r="CRQ452" s="511"/>
      <c r="CRR452" s="512"/>
      <c r="CRS452" s="512"/>
      <c r="CRT452" s="505"/>
      <c r="CRU452" s="505"/>
      <c r="CRV452" s="505"/>
      <c r="CRW452" s="511"/>
      <c r="CRX452" s="512"/>
      <c r="CRY452" s="512"/>
      <c r="CRZ452" s="505"/>
      <c r="CSA452" s="505"/>
      <c r="CSB452" s="505"/>
      <c r="CSC452" s="511"/>
      <c r="CSD452" s="512"/>
      <c r="CSE452" s="512"/>
      <c r="CSF452" s="505"/>
      <c r="CSG452" s="505"/>
      <c r="CSH452" s="505"/>
      <c r="CSI452" s="511"/>
      <c r="CSJ452" s="512"/>
      <c r="CSK452" s="512"/>
      <c r="CSL452" s="505"/>
      <c r="CSM452" s="505"/>
      <c r="CSN452" s="505"/>
      <c r="CSO452" s="511"/>
      <c r="CSP452" s="512"/>
      <c r="CSQ452" s="512"/>
      <c r="CSR452" s="505"/>
      <c r="CSS452" s="505"/>
      <c r="CST452" s="505"/>
      <c r="CSU452" s="511"/>
      <c r="CSV452" s="512"/>
      <c r="CSW452" s="512"/>
      <c r="CSX452" s="505"/>
      <c r="CSY452" s="505"/>
      <c r="CSZ452" s="505"/>
      <c r="CTA452" s="511"/>
      <c r="CTB452" s="512"/>
      <c r="CTC452" s="512"/>
      <c r="CTD452" s="505"/>
      <c r="CTE452" s="505"/>
      <c r="CTF452" s="505"/>
      <c r="CTG452" s="511"/>
      <c r="CTH452" s="512"/>
      <c r="CTI452" s="512"/>
      <c r="CTJ452" s="505"/>
      <c r="CTK452" s="505"/>
      <c r="CTL452" s="505"/>
      <c r="CTM452" s="511"/>
      <c r="CTN452" s="512"/>
      <c r="CTO452" s="512"/>
      <c r="CTP452" s="505"/>
      <c r="CTQ452" s="505"/>
      <c r="CTR452" s="505"/>
      <c r="CTS452" s="511"/>
      <c r="CTT452" s="512"/>
      <c r="CTU452" s="512"/>
      <c r="CTV452" s="505"/>
      <c r="CTW452" s="505"/>
      <c r="CTX452" s="505"/>
      <c r="CTY452" s="511"/>
      <c r="CTZ452" s="512"/>
      <c r="CUA452" s="512"/>
      <c r="CUB452" s="505"/>
      <c r="CUC452" s="505"/>
      <c r="CUD452" s="505"/>
      <c r="CUE452" s="511"/>
      <c r="CUF452" s="512"/>
      <c r="CUG452" s="512"/>
      <c r="CUH452" s="505"/>
      <c r="CUI452" s="505"/>
      <c r="CUJ452" s="505"/>
      <c r="CUK452" s="511"/>
      <c r="CUL452" s="512"/>
      <c r="CUM452" s="512"/>
      <c r="CUN452" s="505"/>
      <c r="CUO452" s="505"/>
      <c r="CUP452" s="505"/>
      <c r="CUQ452" s="511"/>
      <c r="CUR452" s="512"/>
      <c r="CUS452" s="512"/>
      <c r="CUT452" s="505"/>
      <c r="CUU452" s="505"/>
      <c r="CUV452" s="505"/>
      <c r="CUW452" s="511"/>
      <c r="CUX452" s="512"/>
      <c r="CUY452" s="512"/>
      <c r="CUZ452" s="505"/>
      <c r="CVA452" s="505"/>
      <c r="CVB452" s="505"/>
      <c r="CVC452" s="511"/>
      <c r="CVD452" s="512"/>
      <c r="CVE452" s="512"/>
      <c r="CVF452" s="505"/>
      <c r="CVG452" s="505"/>
      <c r="CVH452" s="505"/>
      <c r="CVI452" s="511"/>
      <c r="CVJ452" s="512"/>
      <c r="CVK452" s="512"/>
      <c r="CVL452" s="505"/>
      <c r="CVM452" s="505"/>
      <c r="CVN452" s="505"/>
      <c r="CVO452" s="511"/>
      <c r="CVP452" s="512"/>
      <c r="CVQ452" s="512"/>
      <c r="CVR452" s="505"/>
      <c r="CVS452" s="505"/>
      <c r="CVT452" s="505"/>
      <c r="CVU452" s="511"/>
      <c r="CVV452" s="512"/>
      <c r="CVW452" s="512"/>
      <c r="CVX452" s="505"/>
      <c r="CVY452" s="505"/>
      <c r="CVZ452" s="505"/>
      <c r="CWA452" s="511"/>
      <c r="CWB452" s="512"/>
      <c r="CWC452" s="512"/>
      <c r="CWD452" s="505"/>
      <c r="CWE452" s="505"/>
      <c r="CWF452" s="505"/>
      <c r="CWG452" s="511"/>
      <c r="CWH452" s="512"/>
      <c r="CWI452" s="512"/>
      <c r="CWJ452" s="505"/>
      <c r="CWK452" s="505"/>
      <c r="CWL452" s="505"/>
      <c r="CWM452" s="511"/>
      <c r="CWN452" s="512"/>
      <c r="CWO452" s="512"/>
      <c r="CWP452" s="505"/>
      <c r="CWQ452" s="505"/>
      <c r="CWR452" s="505"/>
      <c r="CWS452" s="511"/>
      <c r="CWT452" s="512"/>
      <c r="CWU452" s="512"/>
      <c r="CWV452" s="505"/>
      <c r="CWW452" s="505"/>
      <c r="CWX452" s="505"/>
      <c r="CWY452" s="511"/>
      <c r="CWZ452" s="512"/>
      <c r="CXA452" s="512"/>
      <c r="CXB452" s="505"/>
      <c r="CXC452" s="505"/>
      <c r="CXD452" s="505"/>
      <c r="CXE452" s="511"/>
      <c r="CXF452" s="512"/>
      <c r="CXG452" s="512"/>
      <c r="CXH452" s="505"/>
      <c r="CXI452" s="505"/>
      <c r="CXJ452" s="505"/>
      <c r="CXK452" s="511"/>
      <c r="CXL452" s="512"/>
      <c r="CXM452" s="512"/>
      <c r="CXN452" s="505"/>
      <c r="CXO452" s="505"/>
      <c r="CXP452" s="505"/>
      <c r="CXQ452" s="511"/>
      <c r="CXR452" s="512"/>
      <c r="CXS452" s="512"/>
      <c r="CXT452" s="505"/>
      <c r="CXU452" s="505"/>
      <c r="CXV452" s="505"/>
      <c r="CXW452" s="511"/>
      <c r="CXX452" s="512"/>
      <c r="CXY452" s="512"/>
      <c r="CXZ452" s="505"/>
      <c r="CYA452" s="505"/>
      <c r="CYB452" s="505"/>
      <c r="CYC452" s="511"/>
      <c r="CYD452" s="512"/>
      <c r="CYE452" s="512"/>
      <c r="CYF452" s="505"/>
      <c r="CYG452" s="505"/>
      <c r="CYH452" s="505"/>
      <c r="CYI452" s="511"/>
      <c r="CYJ452" s="512"/>
      <c r="CYK452" s="512"/>
      <c r="CYL452" s="505"/>
      <c r="CYM452" s="505"/>
      <c r="CYN452" s="505"/>
      <c r="CYO452" s="511"/>
      <c r="CYP452" s="512"/>
      <c r="CYQ452" s="512"/>
      <c r="CYR452" s="505"/>
      <c r="CYS452" s="505"/>
      <c r="CYT452" s="505"/>
      <c r="CYU452" s="511"/>
      <c r="CYV452" s="512"/>
      <c r="CYW452" s="512"/>
      <c r="CYX452" s="505"/>
      <c r="CYY452" s="505"/>
      <c r="CYZ452" s="505"/>
      <c r="CZA452" s="511"/>
      <c r="CZB452" s="512"/>
      <c r="CZC452" s="512"/>
      <c r="CZD452" s="505"/>
      <c r="CZE452" s="505"/>
      <c r="CZF452" s="505"/>
      <c r="CZG452" s="511"/>
      <c r="CZH452" s="512"/>
      <c r="CZI452" s="512"/>
      <c r="CZJ452" s="505"/>
      <c r="CZK452" s="505"/>
      <c r="CZL452" s="505"/>
      <c r="CZM452" s="511"/>
      <c r="CZN452" s="512"/>
      <c r="CZO452" s="512"/>
      <c r="CZP452" s="505"/>
      <c r="CZQ452" s="505"/>
      <c r="CZR452" s="505"/>
      <c r="CZS452" s="511"/>
      <c r="CZT452" s="512"/>
      <c r="CZU452" s="512"/>
      <c r="CZV452" s="505"/>
      <c r="CZW452" s="505"/>
      <c r="CZX452" s="505"/>
      <c r="CZY452" s="511"/>
      <c r="CZZ452" s="512"/>
      <c r="DAA452" s="512"/>
      <c r="DAB452" s="505"/>
      <c r="DAC452" s="505"/>
      <c r="DAD452" s="505"/>
      <c r="DAE452" s="511"/>
      <c r="DAF452" s="512"/>
      <c r="DAG452" s="512"/>
      <c r="DAH452" s="505"/>
      <c r="DAI452" s="505"/>
      <c r="DAJ452" s="505"/>
      <c r="DAK452" s="511"/>
      <c r="DAL452" s="512"/>
      <c r="DAM452" s="512"/>
      <c r="DAN452" s="505"/>
      <c r="DAO452" s="505"/>
      <c r="DAP452" s="505"/>
      <c r="DAQ452" s="511"/>
      <c r="DAR452" s="512"/>
      <c r="DAS452" s="512"/>
      <c r="DAT452" s="505"/>
      <c r="DAU452" s="505"/>
      <c r="DAV452" s="505"/>
      <c r="DAW452" s="511"/>
      <c r="DAX452" s="512"/>
      <c r="DAY452" s="512"/>
      <c r="DAZ452" s="505"/>
      <c r="DBA452" s="505"/>
      <c r="DBB452" s="505"/>
      <c r="DBC452" s="511"/>
      <c r="DBD452" s="512"/>
      <c r="DBE452" s="512"/>
      <c r="DBF452" s="505"/>
      <c r="DBG452" s="505"/>
      <c r="DBH452" s="505"/>
      <c r="DBI452" s="511"/>
      <c r="DBJ452" s="512"/>
      <c r="DBK452" s="512"/>
      <c r="DBL452" s="505"/>
      <c r="DBM452" s="505"/>
      <c r="DBN452" s="505"/>
      <c r="DBO452" s="511"/>
      <c r="DBP452" s="512"/>
      <c r="DBQ452" s="512"/>
      <c r="DBR452" s="505"/>
      <c r="DBS452" s="505"/>
      <c r="DBT452" s="505"/>
      <c r="DBU452" s="511"/>
      <c r="DBV452" s="512"/>
      <c r="DBW452" s="512"/>
      <c r="DBX452" s="505"/>
      <c r="DBY452" s="505"/>
      <c r="DBZ452" s="505"/>
      <c r="DCA452" s="511"/>
      <c r="DCB452" s="512"/>
      <c r="DCC452" s="512"/>
      <c r="DCD452" s="505"/>
      <c r="DCE452" s="505"/>
      <c r="DCF452" s="505"/>
      <c r="DCG452" s="511"/>
      <c r="DCH452" s="512"/>
      <c r="DCI452" s="512"/>
      <c r="DCJ452" s="505"/>
      <c r="DCK452" s="505"/>
      <c r="DCL452" s="505"/>
      <c r="DCM452" s="511"/>
      <c r="DCN452" s="512"/>
      <c r="DCO452" s="512"/>
      <c r="DCP452" s="505"/>
      <c r="DCQ452" s="505"/>
      <c r="DCR452" s="505"/>
      <c r="DCS452" s="511"/>
      <c r="DCT452" s="512"/>
      <c r="DCU452" s="512"/>
      <c r="DCV452" s="505"/>
      <c r="DCW452" s="505"/>
      <c r="DCX452" s="505"/>
      <c r="DCY452" s="511"/>
      <c r="DCZ452" s="512"/>
      <c r="DDA452" s="512"/>
      <c r="DDB452" s="505"/>
      <c r="DDC452" s="505"/>
      <c r="DDD452" s="505"/>
      <c r="DDE452" s="511"/>
      <c r="DDF452" s="512"/>
      <c r="DDG452" s="512"/>
      <c r="DDH452" s="505"/>
      <c r="DDI452" s="505"/>
      <c r="DDJ452" s="505"/>
      <c r="DDK452" s="511"/>
      <c r="DDL452" s="512"/>
      <c r="DDM452" s="512"/>
      <c r="DDN452" s="505"/>
      <c r="DDO452" s="505"/>
      <c r="DDP452" s="505"/>
      <c r="DDQ452" s="511"/>
      <c r="DDR452" s="512"/>
      <c r="DDS452" s="512"/>
      <c r="DDT452" s="505"/>
      <c r="DDU452" s="505"/>
      <c r="DDV452" s="505"/>
      <c r="DDW452" s="511"/>
      <c r="DDX452" s="512"/>
      <c r="DDY452" s="512"/>
      <c r="DDZ452" s="505"/>
      <c r="DEA452" s="505"/>
      <c r="DEB452" s="505"/>
      <c r="DEC452" s="511"/>
      <c r="DED452" s="512"/>
      <c r="DEE452" s="512"/>
      <c r="DEF452" s="505"/>
      <c r="DEG452" s="505"/>
      <c r="DEH452" s="505"/>
      <c r="DEI452" s="511"/>
      <c r="DEJ452" s="512"/>
      <c r="DEK452" s="512"/>
      <c r="DEL452" s="505"/>
      <c r="DEM452" s="505"/>
      <c r="DEN452" s="505"/>
      <c r="DEO452" s="511"/>
      <c r="DEP452" s="512"/>
      <c r="DEQ452" s="512"/>
      <c r="DER452" s="505"/>
      <c r="DES452" s="505"/>
      <c r="DET452" s="505"/>
      <c r="DEU452" s="511"/>
      <c r="DEV452" s="512"/>
      <c r="DEW452" s="512"/>
      <c r="DEX452" s="505"/>
      <c r="DEY452" s="505"/>
      <c r="DEZ452" s="505"/>
      <c r="DFA452" s="511"/>
      <c r="DFB452" s="512"/>
      <c r="DFC452" s="512"/>
      <c r="DFD452" s="505"/>
      <c r="DFE452" s="505"/>
      <c r="DFF452" s="505"/>
      <c r="DFG452" s="511"/>
      <c r="DFH452" s="512"/>
      <c r="DFI452" s="512"/>
      <c r="DFJ452" s="505"/>
      <c r="DFK452" s="505"/>
      <c r="DFL452" s="505"/>
      <c r="DFM452" s="511"/>
      <c r="DFN452" s="512"/>
      <c r="DFO452" s="512"/>
      <c r="DFP452" s="505"/>
      <c r="DFQ452" s="505"/>
      <c r="DFR452" s="505"/>
      <c r="DFS452" s="511"/>
      <c r="DFT452" s="512"/>
      <c r="DFU452" s="512"/>
      <c r="DFV452" s="505"/>
      <c r="DFW452" s="505"/>
      <c r="DFX452" s="505"/>
      <c r="DFY452" s="511"/>
      <c r="DFZ452" s="512"/>
      <c r="DGA452" s="512"/>
      <c r="DGB452" s="505"/>
      <c r="DGC452" s="505"/>
      <c r="DGD452" s="505"/>
      <c r="DGE452" s="511"/>
      <c r="DGF452" s="512"/>
      <c r="DGG452" s="512"/>
      <c r="DGH452" s="505"/>
      <c r="DGI452" s="505"/>
      <c r="DGJ452" s="505"/>
      <c r="DGK452" s="511"/>
      <c r="DGL452" s="512"/>
      <c r="DGM452" s="512"/>
      <c r="DGN452" s="505"/>
      <c r="DGO452" s="505"/>
      <c r="DGP452" s="505"/>
      <c r="DGQ452" s="511"/>
      <c r="DGR452" s="512"/>
      <c r="DGS452" s="512"/>
      <c r="DGT452" s="505"/>
      <c r="DGU452" s="505"/>
      <c r="DGV452" s="505"/>
      <c r="DGW452" s="511"/>
      <c r="DGX452" s="512"/>
      <c r="DGY452" s="512"/>
      <c r="DGZ452" s="505"/>
      <c r="DHA452" s="505"/>
      <c r="DHB452" s="505"/>
      <c r="DHC452" s="511"/>
      <c r="DHD452" s="512"/>
      <c r="DHE452" s="512"/>
      <c r="DHF452" s="505"/>
      <c r="DHG452" s="505"/>
      <c r="DHH452" s="505"/>
      <c r="DHI452" s="511"/>
      <c r="DHJ452" s="512"/>
      <c r="DHK452" s="512"/>
      <c r="DHL452" s="505"/>
      <c r="DHM452" s="505"/>
      <c r="DHN452" s="505"/>
      <c r="DHO452" s="511"/>
      <c r="DHP452" s="512"/>
      <c r="DHQ452" s="512"/>
      <c r="DHR452" s="505"/>
      <c r="DHS452" s="505"/>
      <c r="DHT452" s="505"/>
      <c r="DHU452" s="511"/>
      <c r="DHV452" s="512"/>
      <c r="DHW452" s="512"/>
      <c r="DHX452" s="505"/>
      <c r="DHY452" s="505"/>
      <c r="DHZ452" s="505"/>
      <c r="DIA452" s="511"/>
      <c r="DIB452" s="512"/>
      <c r="DIC452" s="512"/>
      <c r="DID452" s="505"/>
      <c r="DIE452" s="505"/>
      <c r="DIF452" s="505"/>
      <c r="DIG452" s="511"/>
      <c r="DIH452" s="512"/>
      <c r="DII452" s="512"/>
      <c r="DIJ452" s="505"/>
      <c r="DIK452" s="505"/>
      <c r="DIL452" s="505"/>
      <c r="DIM452" s="511"/>
      <c r="DIN452" s="512"/>
      <c r="DIO452" s="512"/>
      <c r="DIP452" s="505"/>
      <c r="DIQ452" s="505"/>
      <c r="DIR452" s="505"/>
      <c r="DIS452" s="511"/>
      <c r="DIT452" s="512"/>
      <c r="DIU452" s="512"/>
      <c r="DIV452" s="505"/>
      <c r="DIW452" s="505"/>
      <c r="DIX452" s="505"/>
      <c r="DIY452" s="511"/>
      <c r="DIZ452" s="512"/>
      <c r="DJA452" s="512"/>
      <c r="DJB452" s="505"/>
      <c r="DJC452" s="505"/>
      <c r="DJD452" s="505"/>
      <c r="DJE452" s="511"/>
      <c r="DJF452" s="512"/>
      <c r="DJG452" s="512"/>
      <c r="DJH452" s="505"/>
      <c r="DJI452" s="505"/>
      <c r="DJJ452" s="505"/>
      <c r="DJK452" s="511"/>
      <c r="DJL452" s="512"/>
      <c r="DJM452" s="512"/>
      <c r="DJN452" s="505"/>
      <c r="DJO452" s="505"/>
      <c r="DJP452" s="505"/>
      <c r="DJQ452" s="511"/>
      <c r="DJR452" s="512"/>
      <c r="DJS452" s="512"/>
      <c r="DJT452" s="505"/>
      <c r="DJU452" s="505"/>
      <c r="DJV452" s="505"/>
      <c r="DJW452" s="511"/>
      <c r="DJX452" s="512"/>
      <c r="DJY452" s="512"/>
      <c r="DJZ452" s="505"/>
      <c r="DKA452" s="505"/>
      <c r="DKB452" s="505"/>
      <c r="DKC452" s="511"/>
      <c r="DKD452" s="512"/>
      <c r="DKE452" s="512"/>
      <c r="DKF452" s="505"/>
      <c r="DKG452" s="505"/>
      <c r="DKH452" s="505"/>
      <c r="DKI452" s="511"/>
      <c r="DKJ452" s="512"/>
      <c r="DKK452" s="512"/>
      <c r="DKL452" s="505"/>
      <c r="DKM452" s="505"/>
      <c r="DKN452" s="505"/>
      <c r="DKO452" s="511"/>
      <c r="DKP452" s="512"/>
      <c r="DKQ452" s="512"/>
      <c r="DKR452" s="505"/>
      <c r="DKS452" s="505"/>
      <c r="DKT452" s="505"/>
      <c r="DKU452" s="511"/>
      <c r="DKV452" s="512"/>
      <c r="DKW452" s="512"/>
      <c r="DKX452" s="505"/>
      <c r="DKY452" s="505"/>
      <c r="DKZ452" s="505"/>
      <c r="DLA452" s="511"/>
      <c r="DLB452" s="512"/>
      <c r="DLC452" s="512"/>
      <c r="DLD452" s="505"/>
      <c r="DLE452" s="505"/>
      <c r="DLF452" s="505"/>
      <c r="DLG452" s="511"/>
      <c r="DLH452" s="512"/>
      <c r="DLI452" s="512"/>
      <c r="DLJ452" s="505"/>
      <c r="DLK452" s="505"/>
      <c r="DLL452" s="505"/>
      <c r="DLM452" s="511"/>
      <c r="DLN452" s="512"/>
      <c r="DLO452" s="512"/>
      <c r="DLP452" s="505"/>
      <c r="DLQ452" s="505"/>
      <c r="DLR452" s="505"/>
      <c r="DLS452" s="511"/>
      <c r="DLT452" s="512"/>
      <c r="DLU452" s="512"/>
      <c r="DLV452" s="505"/>
      <c r="DLW452" s="505"/>
      <c r="DLX452" s="505"/>
      <c r="DLY452" s="511"/>
      <c r="DLZ452" s="512"/>
      <c r="DMA452" s="512"/>
      <c r="DMB452" s="505"/>
      <c r="DMC452" s="505"/>
      <c r="DMD452" s="505"/>
      <c r="DME452" s="511"/>
      <c r="DMF452" s="512"/>
      <c r="DMG452" s="512"/>
      <c r="DMH452" s="505"/>
      <c r="DMI452" s="505"/>
      <c r="DMJ452" s="505"/>
      <c r="DMK452" s="511"/>
      <c r="DML452" s="512"/>
      <c r="DMM452" s="512"/>
      <c r="DMN452" s="505"/>
      <c r="DMO452" s="505"/>
      <c r="DMP452" s="505"/>
      <c r="DMQ452" s="511"/>
      <c r="DMR452" s="512"/>
      <c r="DMS452" s="512"/>
      <c r="DMT452" s="505"/>
      <c r="DMU452" s="505"/>
      <c r="DMV452" s="505"/>
      <c r="DMW452" s="511"/>
      <c r="DMX452" s="512"/>
      <c r="DMY452" s="512"/>
      <c r="DMZ452" s="505"/>
      <c r="DNA452" s="505"/>
      <c r="DNB452" s="505"/>
      <c r="DNC452" s="511"/>
      <c r="DND452" s="512"/>
      <c r="DNE452" s="512"/>
      <c r="DNF452" s="505"/>
      <c r="DNG452" s="505"/>
      <c r="DNH452" s="505"/>
      <c r="DNI452" s="511"/>
      <c r="DNJ452" s="512"/>
      <c r="DNK452" s="512"/>
      <c r="DNL452" s="505"/>
      <c r="DNM452" s="505"/>
      <c r="DNN452" s="505"/>
      <c r="DNO452" s="511"/>
      <c r="DNP452" s="512"/>
      <c r="DNQ452" s="512"/>
      <c r="DNR452" s="505"/>
      <c r="DNS452" s="505"/>
      <c r="DNT452" s="505"/>
      <c r="DNU452" s="511"/>
      <c r="DNV452" s="512"/>
      <c r="DNW452" s="512"/>
      <c r="DNX452" s="505"/>
      <c r="DNY452" s="505"/>
      <c r="DNZ452" s="505"/>
      <c r="DOA452" s="511"/>
      <c r="DOB452" s="512"/>
      <c r="DOC452" s="512"/>
      <c r="DOD452" s="505"/>
      <c r="DOE452" s="505"/>
      <c r="DOF452" s="505"/>
      <c r="DOG452" s="511"/>
      <c r="DOH452" s="512"/>
      <c r="DOI452" s="512"/>
      <c r="DOJ452" s="505"/>
      <c r="DOK452" s="505"/>
      <c r="DOL452" s="505"/>
      <c r="DOM452" s="511"/>
      <c r="DON452" s="512"/>
      <c r="DOO452" s="512"/>
      <c r="DOP452" s="505"/>
      <c r="DOQ452" s="505"/>
      <c r="DOR452" s="505"/>
      <c r="DOS452" s="511"/>
      <c r="DOT452" s="512"/>
      <c r="DOU452" s="512"/>
      <c r="DOV452" s="505"/>
      <c r="DOW452" s="505"/>
      <c r="DOX452" s="505"/>
      <c r="DOY452" s="511"/>
      <c r="DOZ452" s="512"/>
      <c r="DPA452" s="512"/>
      <c r="DPB452" s="505"/>
      <c r="DPC452" s="505"/>
      <c r="DPD452" s="505"/>
      <c r="DPE452" s="511"/>
      <c r="DPF452" s="512"/>
      <c r="DPG452" s="512"/>
      <c r="DPH452" s="505"/>
      <c r="DPI452" s="505"/>
      <c r="DPJ452" s="505"/>
      <c r="DPK452" s="511"/>
      <c r="DPL452" s="512"/>
      <c r="DPM452" s="512"/>
      <c r="DPN452" s="505"/>
      <c r="DPO452" s="505"/>
      <c r="DPP452" s="505"/>
      <c r="DPQ452" s="511"/>
      <c r="DPR452" s="512"/>
      <c r="DPS452" s="512"/>
      <c r="DPT452" s="505"/>
      <c r="DPU452" s="505"/>
      <c r="DPV452" s="505"/>
      <c r="DPW452" s="511"/>
      <c r="DPX452" s="512"/>
      <c r="DPY452" s="512"/>
      <c r="DPZ452" s="505"/>
      <c r="DQA452" s="505"/>
      <c r="DQB452" s="505"/>
      <c r="DQC452" s="511"/>
      <c r="DQD452" s="512"/>
      <c r="DQE452" s="512"/>
      <c r="DQF452" s="505"/>
      <c r="DQG452" s="505"/>
      <c r="DQH452" s="505"/>
      <c r="DQI452" s="511"/>
      <c r="DQJ452" s="512"/>
      <c r="DQK452" s="512"/>
      <c r="DQL452" s="505"/>
      <c r="DQM452" s="505"/>
      <c r="DQN452" s="505"/>
      <c r="DQO452" s="511"/>
      <c r="DQP452" s="512"/>
      <c r="DQQ452" s="512"/>
      <c r="DQR452" s="505"/>
      <c r="DQS452" s="505"/>
      <c r="DQT452" s="505"/>
      <c r="DQU452" s="511"/>
      <c r="DQV452" s="512"/>
      <c r="DQW452" s="512"/>
      <c r="DQX452" s="505"/>
      <c r="DQY452" s="505"/>
      <c r="DQZ452" s="505"/>
      <c r="DRA452" s="511"/>
      <c r="DRB452" s="512"/>
      <c r="DRC452" s="512"/>
      <c r="DRD452" s="505"/>
      <c r="DRE452" s="505"/>
      <c r="DRF452" s="505"/>
      <c r="DRG452" s="511"/>
      <c r="DRH452" s="512"/>
      <c r="DRI452" s="512"/>
      <c r="DRJ452" s="505"/>
      <c r="DRK452" s="505"/>
      <c r="DRL452" s="505"/>
      <c r="DRM452" s="511"/>
      <c r="DRN452" s="512"/>
      <c r="DRO452" s="512"/>
      <c r="DRP452" s="505"/>
      <c r="DRQ452" s="505"/>
      <c r="DRR452" s="505"/>
      <c r="DRS452" s="511"/>
      <c r="DRT452" s="512"/>
      <c r="DRU452" s="512"/>
      <c r="DRV452" s="505"/>
      <c r="DRW452" s="505"/>
      <c r="DRX452" s="505"/>
      <c r="DRY452" s="511"/>
      <c r="DRZ452" s="512"/>
      <c r="DSA452" s="512"/>
      <c r="DSB452" s="505"/>
      <c r="DSC452" s="505"/>
      <c r="DSD452" s="505"/>
      <c r="DSE452" s="511"/>
      <c r="DSF452" s="512"/>
      <c r="DSG452" s="512"/>
      <c r="DSH452" s="505"/>
      <c r="DSI452" s="505"/>
      <c r="DSJ452" s="505"/>
      <c r="DSK452" s="511"/>
      <c r="DSL452" s="512"/>
      <c r="DSM452" s="512"/>
      <c r="DSN452" s="505"/>
      <c r="DSO452" s="505"/>
      <c r="DSP452" s="505"/>
      <c r="DSQ452" s="511"/>
      <c r="DSR452" s="512"/>
      <c r="DSS452" s="512"/>
      <c r="DST452" s="505"/>
      <c r="DSU452" s="505"/>
      <c r="DSV452" s="505"/>
      <c r="DSW452" s="511"/>
      <c r="DSX452" s="512"/>
      <c r="DSY452" s="512"/>
      <c r="DSZ452" s="505"/>
      <c r="DTA452" s="505"/>
      <c r="DTB452" s="505"/>
      <c r="DTC452" s="511"/>
      <c r="DTD452" s="512"/>
      <c r="DTE452" s="512"/>
      <c r="DTF452" s="505"/>
      <c r="DTG452" s="505"/>
      <c r="DTH452" s="505"/>
      <c r="DTI452" s="511"/>
      <c r="DTJ452" s="512"/>
      <c r="DTK452" s="512"/>
      <c r="DTL452" s="505"/>
      <c r="DTM452" s="505"/>
      <c r="DTN452" s="505"/>
      <c r="DTO452" s="511"/>
      <c r="DTP452" s="512"/>
      <c r="DTQ452" s="512"/>
      <c r="DTR452" s="505"/>
      <c r="DTS452" s="505"/>
      <c r="DTT452" s="505"/>
      <c r="DTU452" s="511"/>
      <c r="DTV452" s="512"/>
      <c r="DTW452" s="512"/>
      <c r="DTX452" s="505"/>
      <c r="DTY452" s="505"/>
      <c r="DTZ452" s="505"/>
      <c r="DUA452" s="511"/>
      <c r="DUB452" s="512"/>
      <c r="DUC452" s="512"/>
      <c r="DUD452" s="505"/>
      <c r="DUE452" s="505"/>
      <c r="DUF452" s="505"/>
      <c r="DUG452" s="511"/>
      <c r="DUH452" s="512"/>
      <c r="DUI452" s="512"/>
      <c r="DUJ452" s="505"/>
      <c r="DUK452" s="505"/>
      <c r="DUL452" s="505"/>
      <c r="DUM452" s="511"/>
      <c r="DUN452" s="512"/>
      <c r="DUO452" s="512"/>
      <c r="DUP452" s="505"/>
      <c r="DUQ452" s="505"/>
      <c r="DUR452" s="505"/>
      <c r="DUS452" s="511"/>
      <c r="DUT452" s="512"/>
      <c r="DUU452" s="512"/>
      <c r="DUV452" s="505"/>
      <c r="DUW452" s="505"/>
      <c r="DUX452" s="505"/>
      <c r="DUY452" s="511"/>
      <c r="DUZ452" s="512"/>
      <c r="DVA452" s="512"/>
      <c r="DVB452" s="505"/>
      <c r="DVC452" s="505"/>
      <c r="DVD452" s="505"/>
      <c r="DVE452" s="511"/>
      <c r="DVF452" s="512"/>
      <c r="DVG452" s="512"/>
      <c r="DVH452" s="505"/>
      <c r="DVI452" s="505"/>
      <c r="DVJ452" s="505"/>
      <c r="DVK452" s="511"/>
      <c r="DVL452" s="512"/>
      <c r="DVM452" s="512"/>
      <c r="DVN452" s="505"/>
      <c r="DVO452" s="505"/>
      <c r="DVP452" s="505"/>
      <c r="DVQ452" s="511"/>
      <c r="DVR452" s="512"/>
      <c r="DVS452" s="512"/>
      <c r="DVT452" s="505"/>
      <c r="DVU452" s="505"/>
      <c r="DVV452" s="505"/>
      <c r="DVW452" s="511"/>
      <c r="DVX452" s="512"/>
      <c r="DVY452" s="512"/>
      <c r="DVZ452" s="505"/>
      <c r="DWA452" s="505"/>
      <c r="DWB452" s="505"/>
      <c r="DWC452" s="511"/>
      <c r="DWD452" s="512"/>
      <c r="DWE452" s="512"/>
      <c r="DWF452" s="505"/>
      <c r="DWG452" s="505"/>
      <c r="DWH452" s="505"/>
      <c r="DWI452" s="511"/>
      <c r="DWJ452" s="512"/>
      <c r="DWK452" s="512"/>
      <c r="DWL452" s="505"/>
      <c r="DWM452" s="505"/>
      <c r="DWN452" s="505"/>
      <c r="DWO452" s="511"/>
      <c r="DWP452" s="512"/>
      <c r="DWQ452" s="512"/>
      <c r="DWR452" s="505"/>
      <c r="DWS452" s="505"/>
      <c r="DWT452" s="505"/>
      <c r="DWU452" s="511"/>
      <c r="DWV452" s="512"/>
      <c r="DWW452" s="512"/>
      <c r="DWX452" s="505"/>
      <c r="DWY452" s="505"/>
      <c r="DWZ452" s="505"/>
      <c r="DXA452" s="511"/>
      <c r="DXB452" s="512"/>
      <c r="DXC452" s="512"/>
      <c r="DXD452" s="505"/>
      <c r="DXE452" s="505"/>
      <c r="DXF452" s="505"/>
      <c r="DXG452" s="511"/>
      <c r="DXH452" s="512"/>
      <c r="DXI452" s="512"/>
      <c r="DXJ452" s="505"/>
      <c r="DXK452" s="505"/>
      <c r="DXL452" s="505"/>
      <c r="DXM452" s="511"/>
      <c r="DXN452" s="512"/>
      <c r="DXO452" s="512"/>
      <c r="DXP452" s="505"/>
      <c r="DXQ452" s="505"/>
      <c r="DXR452" s="505"/>
      <c r="DXS452" s="511"/>
      <c r="DXT452" s="512"/>
      <c r="DXU452" s="512"/>
      <c r="DXV452" s="505"/>
      <c r="DXW452" s="505"/>
      <c r="DXX452" s="505"/>
      <c r="DXY452" s="511"/>
      <c r="DXZ452" s="512"/>
      <c r="DYA452" s="512"/>
      <c r="DYB452" s="505"/>
      <c r="DYC452" s="505"/>
      <c r="DYD452" s="505"/>
      <c r="DYE452" s="511"/>
      <c r="DYF452" s="512"/>
      <c r="DYG452" s="512"/>
      <c r="DYH452" s="505"/>
      <c r="DYI452" s="505"/>
      <c r="DYJ452" s="505"/>
      <c r="DYK452" s="511"/>
      <c r="DYL452" s="512"/>
      <c r="DYM452" s="512"/>
      <c r="DYN452" s="505"/>
      <c r="DYO452" s="505"/>
      <c r="DYP452" s="505"/>
      <c r="DYQ452" s="511"/>
      <c r="DYR452" s="512"/>
      <c r="DYS452" s="512"/>
      <c r="DYT452" s="505"/>
      <c r="DYU452" s="505"/>
      <c r="DYV452" s="505"/>
      <c r="DYW452" s="511"/>
      <c r="DYX452" s="512"/>
      <c r="DYY452" s="512"/>
      <c r="DYZ452" s="505"/>
      <c r="DZA452" s="505"/>
      <c r="DZB452" s="505"/>
      <c r="DZC452" s="511"/>
      <c r="DZD452" s="512"/>
      <c r="DZE452" s="512"/>
      <c r="DZF452" s="505"/>
      <c r="DZG452" s="505"/>
      <c r="DZH452" s="505"/>
      <c r="DZI452" s="511"/>
      <c r="DZJ452" s="512"/>
      <c r="DZK452" s="512"/>
      <c r="DZL452" s="505"/>
      <c r="DZM452" s="505"/>
      <c r="DZN452" s="505"/>
      <c r="DZO452" s="511"/>
      <c r="DZP452" s="512"/>
      <c r="DZQ452" s="512"/>
      <c r="DZR452" s="505"/>
      <c r="DZS452" s="505"/>
      <c r="DZT452" s="505"/>
      <c r="DZU452" s="511"/>
      <c r="DZV452" s="512"/>
      <c r="DZW452" s="512"/>
      <c r="DZX452" s="505"/>
      <c r="DZY452" s="505"/>
      <c r="DZZ452" s="505"/>
      <c r="EAA452" s="511"/>
      <c r="EAB452" s="512"/>
      <c r="EAC452" s="512"/>
      <c r="EAD452" s="505"/>
      <c r="EAE452" s="505"/>
      <c r="EAF452" s="505"/>
      <c r="EAG452" s="511"/>
      <c r="EAH452" s="512"/>
      <c r="EAI452" s="512"/>
      <c r="EAJ452" s="505"/>
      <c r="EAK452" s="505"/>
      <c r="EAL452" s="505"/>
      <c r="EAM452" s="511"/>
      <c r="EAN452" s="512"/>
      <c r="EAO452" s="512"/>
      <c r="EAP452" s="505"/>
      <c r="EAQ452" s="505"/>
      <c r="EAR452" s="505"/>
      <c r="EAS452" s="511"/>
      <c r="EAT452" s="512"/>
      <c r="EAU452" s="512"/>
      <c r="EAV452" s="505"/>
      <c r="EAW452" s="505"/>
      <c r="EAX452" s="505"/>
      <c r="EAY452" s="511"/>
      <c r="EAZ452" s="512"/>
      <c r="EBA452" s="512"/>
      <c r="EBB452" s="505"/>
      <c r="EBC452" s="505"/>
      <c r="EBD452" s="505"/>
      <c r="EBE452" s="511"/>
      <c r="EBF452" s="512"/>
      <c r="EBG452" s="512"/>
      <c r="EBH452" s="505"/>
      <c r="EBI452" s="505"/>
      <c r="EBJ452" s="505"/>
      <c r="EBK452" s="511"/>
      <c r="EBL452" s="512"/>
      <c r="EBM452" s="512"/>
      <c r="EBN452" s="505"/>
      <c r="EBO452" s="505"/>
      <c r="EBP452" s="505"/>
      <c r="EBQ452" s="511"/>
      <c r="EBR452" s="512"/>
      <c r="EBS452" s="512"/>
      <c r="EBT452" s="505"/>
      <c r="EBU452" s="505"/>
      <c r="EBV452" s="505"/>
      <c r="EBW452" s="511"/>
      <c r="EBX452" s="512"/>
      <c r="EBY452" s="512"/>
      <c r="EBZ452" s="505"/>
      <c r="ECA452" s="505"/>
      <c r="ECB452" s="505"/>
      <c r="ECC452" s="511"/>
      <c r="ECD452" s="512"/>
      <c r="ECE452" s="512"/>
      <c r="ECF452" s="505"/>
      <c r="ECG452" s="505"/>
      <c r="ECH452" s="505"/>
      <c r="ECI452" s="511"/>
      <c r="ECJ452" s="512"/>
      <c r="ECK452" s="512"/>
      <c r="ECL452" s="505"/>
      <c r="ECM452" s="505"/>
      <c r="ECN452" s="505"/>
      <c r="ECO452" s="511"/>
      <c r="ECP452" s="512"/>
      <c r="ECQ452" s="512"/>
      <c r="ECR452" s="505"/>
      <c r="ECS452" s="505"/>
      <c r="ECT452" s="505"/>
      <c r="ECU452" s="511"/>
      <c r="ECV452" s="512"/>
      <c r="ECW452" s="512"/>
      <c r="ECX452" s="505"/>
      <c r="ECY452" s="505"/>
      <c r="ECZ452" s="505"/>
      <c r="EDA452" s="511"/>
      <c r="EDB452" s="512"/>
      <c r="EDC452" s="512"/>
      <c r="EDD452" s="505"/>
      <c r="EDE452" s="505"/>
      <c r="EDF452" s="505"/>
      <c r="EDG452" s="511"/>
      <c r="EDH452" s="512"/>
      <c r="EDI452" s="512"/>
      <c r="EDJ452" s="505"/>
      <c r="EDK452" s="505"/>
      <c r="EDL452" s="505"/>
      <c r="EDM452" s="511"/>
      <c r="EDN452" s="512"/>
      <c r="EDO452" s="512"/>
      <c r="EDP452" s="505"/>
      <c r="EDQ452" s="505"/>
      <c r="EDR452" s="505"/>
      <c r="EDS452" s="511"/>
      <c r="EDT452" s="512"/>
      <c r="EDU452" s="512"/>
      <c r="EDV452" s="505"/>
      <c r="EDW452" s="505"/>
      <c r="EDX452" s="505"/>
      <c r="EDY452" s="511"/>
      <c r="EDZ452" s="512"/>
      <c r="EEA452" s="512"/>
      <c r="EEB452" s="505"/>
      <c r="EEC452" s="505"/>
      <c r="EED452" s="505"/>
      <c r="EEE452" s="511"/>
      <c r="EEF452" s="512"/>
      <c r="EEG452" s="512"/>
      <c r="EEH452" s="505"/>
      <c r="EEI452" s="505"/>
      <c r="EEJ452" s="505"/>
      <c r="EEK452" s="511"/>
      <c r="EEL452" s="512"/>
      <c r="EEM452" s="512"/>
      <c r="EEN452" s="505"/>
      <c r="EEO452" s="505"/>
      <c r="EEP452" s="505"/>
      <c r="EEQ452" s="511"/>
      <c r="EER452" s="512"/>
      <c r="EES452" s="512"/>
      <c r="EET452" s="505"/>
      <c r="EEU452" s="505"/>
      <c r="EEV452" s="505"/>
      <c r="EEW452" s="511"/>
      <c r="EEX452" s="512"/>
      <c r="EEY452" s="512"/>
      <c r="EEZ452" s="505"/>
      <c r="EFA452" s="505"/>
      <c r="EFB452" s="505"/>
      <c r="EFC452" s="511"/>
      <c r="EFD452" s="512"/>
      <c r="EFE452" s="512"/>
      <c r="EFF452" s="505"/>
      <c r="EFG452" s="505"/>
      <c r="EFH452" s="505"/>
      <c r="EFI452" s="511"/>
      <c r="EFJ452" s="512"/>
      <c r="EFK452" s="512"/>
      <c r="EFL452" s="505"/>
      <c r="EFM452" s="505"/>
      <c r="EFN452" s="505"/>
      <c r="EFO452" s="511"/>
      <c r="EFP452" s="512"/>
      <c r="EFQ452" s="512"/>
      <c r="EFR452" s="505"/>
      <c r="EFS452" s="505"/>
      <c r="EFT452" s="505"/>
      <c r="EFU452" s="511"/>
      <c r="EFV452" s="512"/>
      <c r="EFW452" s="512"/>
      <c r="EFX452" s="505"/>
      <c r="EFY452" s="505"/>
      <c r="EFZ452" s="505"/>
      <c r="EGA452" s="511"/>
      <c r="EGB452" s="512"/>
      <c r="EGC452" s="512"/>
      <c r="EGD452" s="505"/>
      <c r="EGE452" s="505"/>
      <c r="EGF452" s="505"/>
      <c r="EGG452" s="511"/>
      <c r="EGH452" s="512"/>
      <c r="EGI452" s="512"/>
      <c r="EGJ452" s="505"/>
      <c r="EGK452" s="505"/>
      <c r="EGL452" s="505"/>
      <c r="EGM452" s="511"/>
      <c r="EGN452" s="512"/>
      <c r="EGO452" s="512"/>
      <c r="EGP452" s="505"/>
      <c r="EGQ452" s="505"/>
      <c r="EGR452" s="505"/>
      <c r="EGS452" s="511"/>
      <c r="EGT452" s="512"/>
      <c r="EGU452" s="512"/>
      <c r="EGV452" s="505"/>
      <c r="EGW452" s="505"/>
      <c r="EGX452" s="505"/>
      <c r="EGY452" s="511"/>
      <c r="EGZ452" s="512"/>
      <c r="EHA452" s="512"/>
      <c r="EHB452" s="505"/>
      <c r="EHC452" s="505"/>
      <c r="EHD452" s="505"/>
      <c r="EHE452" s="511"/>
      <c r="EHF452" s="512"/>
      <c r="EHG452" s="512"/>
      <c r="EHH452" s="505"/>
      <c r="EHI452" s="505"/>
      <c r="EHJ452" s="505"/>
      <c r="EHK452" s="511"/>
      <c r="EHL452" s="512"/>
      <c r="EHM452" s="512"/>
      <c r="EHN452" s="505"/>
      <c r="EHO452" s="505"/>
      <c r="EHP452" s="505"/>
      <c r="EHQ452" s="511"/>
      <c r="EHR452" s="512"/>
      <c r="EHS452" s="512"/>
      <c r="EHT452" s="505"/>
      <c r="EHU452" s="505"/>
      <c r="EHV452" s="505"/>
      <c r="EHW452" s="511"/>
      <c r="EHX452" s="512"/>
      <c r="EHY452" s="512"/>
      <c r="EHZ452" s="505"/>
      <c r="EIA452" s="505"/>
      <c r="EIB452" s="505"/>
      <c r="EIC452" s="511"/>
      <c r="EID452" s="512"/>
      <c r="EIE452" s="512"/>
      <c r="EIF452" s="505"/>
      <c r="EIG452" s="505"/>
      <c r="EIH452" s="505"/>
      <c r="EII452" s="511"/>
      <c r="EIJ452" s="512"/>
      <c r="EIK452" s="512"/>
      <c r="EIL452" s="505"/>
      <c r="EIM452" s="505"/>
      <c r="EIN452" s="505"/>
      <c r="EIO452" s="511"/>
      <c r="EIP452" s="512"/>
      <c r="EIQ452" s="512"/>
      <c r="EIR452" s="505"/>
      <c r="EIS452" s="505"/>
      <c r="EIT452" s="505"/>
      <c r="EIU452" s="511"/>
      <c r="EIV452" s="512"/>
      <c r="EIW452" s="512"/>
      <c r="EIX452" s="505"/>
      <c r="EIY452" s="505"/>
      <c r="EIZ452" s="505"/>
      <c r="EJA452" s="511"/>
      <c r="EJB452" s="512"/>
      <c r="EJC452" s="512"/>
      <c r="EJD452" s="505"/>
      <c r="EJE452" s="505"/>
      <c r="EJF452" s="505"/>
      <c r="EJG452" s="511"/>
      <c r="EJH452" s="512"/>
      <c r="EJI452" s="512"/>
      <c r="EJJ452" s="505"/>
      <c r="EJK452" s="505"/>
      <c r="EJL452" s="505"/>
      <c r="EJM452" s="511"/>
      <c r="EJN452" s="512"/>
      <c r="EJO452" s="512"/>
      <c r="EJP452" s="505"/>
      <c r="EJQ452" s="505"/>
      <c r="EJR452" s="505"/>
      <c r="EJS452" s="511"/>
      <c r="EJT452" s="512"/>
      <c r="EJU452" s="512"/>
      <c r="EJV452" s="505"/>
      <c r="EJW452" s="505"/>
      <c r="EJX452" s="505"/>
      <c r="EJY452" s="511"/>
      <c r="EJZ452" s="512"/>
      <c r="EKA452" s="512"/>
      <c r="EKB452" s="505"/>
      <c r="EKC452" s="505"/>
      <c r="EKD452" s="505"/>
      <c r="EKE452" s="511"/>
      <c r="EKF452" s="512"/>
      <c r="EKG452" s="512"/>
      <c r="EKH452" s="505"/>
      <c r="EKI452" s="505"/>
      <c r="EKJ452" s="505"/>
      <c r="EKK452" s="511"/>
      <c r="EKL452" s="512"/>
      <c r="EKM452" s="512"/>
      <c r="EKN452" s="505"/>
      <c r="EKO452" s="505"/>
      <c r="EKP452" s="505"/>
      <c r="EKQ452" s="511"/>
      <c r="EKR452" s="512"/>
      <c r="EKS452" s="512"/>
      <c r="EKT452" s="505"/>
      <c r="EKU452" s="505"/>
      <c r="EKV452" s="505"/>
      <c r="EKW452" s="511"/>
      <c r="EKX452" s="512"/>
      <c r="EKY452" s="512"/>
      <c r="EKZ452" s="505"/>
      <c r="ELA452" s="505"/>
      <c r="ELB452" s="505"/>
      <c r="ELC452" s="511"/>
      <c r="ELD452" s="512"/>
      <c r="ELE452" s="512"/>
      <c r="ELF452" s="505"/>
      <c r="ELG452" s="505"/>
      <c r="ELH452" s="505"/>
      <c r="ELI452" s="511"/>
      <c r="ELJ452" s="512"/>
      <c r="ELK452" s="512"/>
      <c r="ELL452" s="505"/>
      <c r="ELM452" s="505"/>
      <c r="ELN452" s="505"/>
      <c r="ELO452" s="511"/>
      <c r="ELP452" s="512"/>
      <c r="ELQ452" s="512"/>
      <c r="ELR452" s="505"/>
      <c r="ELS452" s="505"/>
      <c r="ELT452" s="505"/>
      <c r="ELU452" s="511"/>
      <c r="ELV452" s="512"/>
      <c r="ELW452" s="512"/>
      <c r="ELX452" s="505"/>
      <c r="ELY452" s="505"/>
      <c r="ELZ452" s="505"/>
      <c r="EMA452" s="511"/>
      <c r="EMB452" s="512"/>
      <c r="EMC452" s="512"/>
      <c r="EMD452" s="505"/>
      <c r="EME452" s="505"/>
      <c r="EMF452" s="505"/>
      <c r="EMG452" s="511"/>
      <c r="EMH452" s="512"/>
      <c r="EMI452" s="512"/>
      <c r="EMJ452" s="505"/>
      <c r="EMK452" s="505"/>
      <c r="EML452" s="505"/>
      <c r="EMM452" s="511"/>
      <c r="EMN452" s="512"/>
      <c r="EMO452" s="512"/>
      <c r="EMP452" s="505"/>
      <c r="EMQ452" s="505"/>
      <c r="EMR452" s="505"/>
      <c r="EMS452" s="511"/>
      <c r="EMT452" s="512"/>
      <c r="EMU452" s="512"/>
      <c r="EMV452" s="505"/>
      <c r="EMW452" s="505"/>
      <c r="EMX452" s="505"/>
      <c r="EMY452" s="511"/>
      <c r="EMZ452" s="512"/>
      <c r="ENA452" s="512"/>
      <c r="ENB452" s="505"/>
      <c r="ENC452" s="505"/>
      <c r="END452" s="505"/>
      <c r="ENE452" s="511"/>
      <c r="ENF452" s="512"/>
      <c r="ENG452" s="512"/>
      <c r="ENH452" s="505"/>
      <c r="ENI452" s="505"/>
      <c r="ENJ452" s="505"/>
      <c r="ENK452" s="511"/>
      <c r="ENL452" s="512"/>
      <c r="ENM452" s="512"/>
      <c r="ENN452" s="505"/>
      <c r="ENO452" s="505"/>
      <c r="ENP452" s="505"/>
      <c r="ENQ452" s="511"/>
      <c r="ENR452" s="512"/>
      <c r="ENS452" s="512"/>
      <c r="ENT452" s="505"/>
      <c r="ENU452" s="505"/>
      <c r="ENV452" s="505"/>
      <c r="ENW452" s="511"/>
      <c r="ENX452" s="512"/>
      <c r="ENY452" s="512"/>
      <c r="ENZ452" s="505"/>
      <c r="EOA452" s="505"/>
      <c r="EOB452" s="505"/>
      <c r="EOC452" s="511"/>
      <c r="EOD452" s="512"/>
      <c r="EOE452" s="512"/>
      <c r="EOF452" s="505"/>
      <c r="EOG452" s="505"/>
      <c r="EOH452" s="505"/>
      <c r="EOI452" s="511"/>
      <c r="EOJ452" s="512"/>
      <c r="EOK452" s="512"/>
      <c r="EOL452" s="505"/>
      <c r="EOM452" s="505"/>
      <c r="EON452" s="505"/>
      <c r="EOO452" s="511"/>
      <c r="EOP452" s="512"/>
      <c r="EOQ452" s="512"/>
      <c r="EOR452" s="505"/>
      <c r="EOS452" s="505"/>
      <c r="EOT452" s="505"/>
      <c r="EOU452" s="511"/>
      <c r="EOV452" s="512"/>
      <c r="EOW452" s="512"/>
      <c r="EOX452" s="505"/>
      <c r="EOY452" s="505"/>
      <c r="EOZ452" s="505"/>
      <c r="EPA452" s="511"/>
      <c r="EPB452" s="512"/>
      <c r="EPC452" s="512"/>
      <c r="EPD452" s="505"/>
      <c r="EPE452" s="505"/>
      <c r="EPF452" s="505"/>
      <c r="EPG452" s="511"/>
      <c r="EPH452" s="512"/>
      <c r="EPI452" s="512"/>
      <c r="EPJ452" s="505"/>
      <c r="EPK452" s="505"/>
      <c r="EPL452" s="505"/>
      <c r="EPM452" s="511"/>
      <c r="EPN452" s="512"/>
      <c r="EPO452" s="512"/>
      <c r="EPP452" s="505"/>
      <c r="EPQ452" s="505"/>
      <c r="EPR452" s="505"/>
      <c r="EPS452" s="511"/>
      <c r="EPT452" s="512"/>
      <c r="EPU452" s="512"/>
      <c r="EPV452" s="505"/>
      <c r="EPW452" s="505"/>
      <c r="EPX452" s="505"/>
      <c r="EPY452" s="511"/>
      <c r="EPZ452" s="512"/>
      <c r="EQA452" s="512"/>
      <c r="EQB452" s="505"/>
      <c r="EQC452" s="505"/>
      <c r="EQD452" s="505"/>
      <c r="EQE452" s="511"/>
      <c r="EQF452" s="512"/>
      <c r="EQG452" s="512"/>
      <c r="EQH452" s="505"/>
      <c r="EQI452" s="505"/>
      <c r="EQJ452" s="505"/>
      <c r="EQK452" s="511"/>
      <c r="EQL452" s="512"/>
      <c r="EQM452" s="512"/>
      <c r="EQN452" s="505"/>
      <c r="EQO452" s="505"/>
      <c r="EQP452" s="505"/>
      <c r="EQQ452" s="511"/>
      <c r="EQR452" s="512"/>
      <c r="EQS452" s="512"/>
      <c r="EQT452" s="505"/>
      <c r="EQU452" s="505"/>
      <c r="EQV452" s="505"/>
      <c r="EQW452" s="511"/>
      <c r="EQX452" s="512"/>
      <c r="EQY452" s="512"/>
      <c r="EQZ452" s="505"/>
      <c r="ERA452" s="505"/>
      <c r="ERB452" s="505"/>
      <c r="ERC452" s="511"/>
      <c r="ERD452" s="512"/>
      <c r="ERE452" s="512"/>
      <c r="ERF452" s="505"/>
      <c r="ERG452" s="505"/>
      <c r="ERH452" s="505"/>
      <c r="ERI452" s="511"/>
      <c r="ERJ452" s="512"/>
      <c r="ERK452" s="512"/>
      <c r="ERL452" s="505"/>
      <c r="ERM452" s="505"/>
      <c r="ERN452" s="505"/>
      <c r="ERO452" s="511"/>
      <c r="ERP452" s="512"/>
      <c r="ERQ452" s="512"/>
      <c r="ERR452" s="505"/>
      <c r="ERS452" s="505"/>
      <c r="ERT452" s="505"/>
      <c r="ERU452" s="511"/>
      <c r="ERV452" s="512"/>
      <c r="ERW452" s="512"/>
      <c r="ERX452" s="505"/>
      <c r="ERY452" s="505"/>
      <c r="ERZ452" s="505"/>
      <c r="ESA452" s="511"/>
      <c r="ESB452" s="512"/>
      <c r="ESC452" s="512"/>
      <c r="ESD452" s="505"/>
      <c r="ESE452" s="505"/>
      <c r="ESF452" s="505"/>
      <c r="ESG452" s="511"/>
      <c r="ESH452" s="512"/>
      <c r="ESI452" s="512"/>
      <c r="ESJ452" s="505"/>
      <c r="ESK452" s="505"/>
      <c r="ESL452" s="505"/>
      <c r="ESM452" s="511"/>
      <c r="ESN452" s="512"/>
      <c r="ESO452" s="512"/>
      <c r="ESP452" s="505"/>
      <c r="ESQ452" s="505"/>
      <c r="ESR452" s="505"/>
      <c r="ESS452" s="511"/>
      <c r="EST452" s="512"/>
      <c r="ESU452" s="512"/>
      <c r="ESV452" s="505"/>
      <c r="ESW452" s="505"/>
      <c r="ESX452" s="505"/>
      <c r="ESY452" s="511"/>
      <c r="ESZ452" s="512"/>
      <c r="ETA452" s="512"/>
      <c r="ETB452" s="505"/>
      <c r="ETC452" s="505"/>
      <c r="ETD452" s="505"/>
      <c r="ETE452" s="511"/>
      <c r="ETF452" s="512"/>
      <c r="ETG452" s="512"/>
      <c r="ETH452" s="505"/>
      <c r="ETI452" s="505"/>
      <c r="ETJ452" s="505"/>
      <c r="ETK452" s="511"/>
      <c r="ETL452" s="512"/>
      <c r="ETM452" s="512"/>
      <c r="ETN452" s="505"/>
      <c r="ETO452" s="505"/>
      <c r="ETP452" s="505"/>
      <c r="ETQ452" s="511"/>
      <c r="ETR452" s="512"/>
      <c r="ETS452" s="512"/>
      <c r="ETT452" s="505"/>
      <c r="ETU452" s="505"/>
      <c r="ETV452" s="505"/>
      <c r="ETW452" s="511"/>
      <c r="ETX452" s="512"/>
      <c r="ETY452" s="512"/>
      <c r="ETZ452" s="505"/>
      <c r="EUA452" s="505"/>
      <c r="EUB452" s="505"/>
      <c r="EUC452" s="511"/>
      <c r="EUD452" s="512"/>
      <c r="EUE452" s="512"/>
      <c r="EUF452" s="505"/>
      <c r="EUG452" s="505"/>
      <c r="EUH452" s="505"/>
      <c r="EUI452" s="511"/>
      <c r="EUJ452" s="512"/>
      <c r="EUK452" s="512"/>
      <c r="EUL452" s="505"/>
      <c r="EUM452" s="505"/>
      <c r="EUN452" s="505"/>
      <c r="EUO452" s="511"/>
      <c r="EUP452" s="512"/>
      <c r="EUQ452" s="512"/>
      <c r="EUR452" s="505"/>
      <c r="EUS452" s="505"/>
      <c r="EUT452" s="505"/>
      <c r="EUU452" s="511"/>
      <c r="EUV452" s="512"/>
      <c r="EUW452" s="512"/>
      <c r="EUX452" s="505"/>
      <c r="EUY452" s="505"/>
      <c r="EUZ452" s="505"/>
      <c r="EVA452" s="511"/>
      <c r="EVB452" s="512"/>
      <c r="EVC452" s="512"/>
      <c r="EVD452" s="505"/>
      <c r="EVE452" s="505"/>
      <c r="EVF452" s="505"/>
      <c r="EVG452" s="511"/>
      <c r="EVH452" s="512"/>
      <c r="EVI452" s="512"/>
      <c r="EVJ452" s="505"/>
      <c r="EVK452" s="505"/>
      <c r="EVL452" s="505"/>
      <c r="EVM452" s="511"/>
      <c r="EVN452" s="512"/>
      <c r="EVO452" s="512"/>
      <c r="EVP452" s="505"/>
      <c r="EVQ452" s="505"/>
      <c r="EVR452" s="505"/>
      <c r="EVS452" s="511"/>
      <c r="EVT452" s="512"/>
      <c r="EVU452" s="512"/>
      <c r="EVV452" s="505"/>
      <c r="EVW452" s="505"/>
      <c r="EVX452" s="505"/>
      <c r="EVY452" s="511"/>
      <c r="EVZ452" s="512"/>
      <c r="EWA452" s="512"/>
      <c r="EWB452" s="505"/>
      <c r="EWC452" s="505"/>
      <c r="EWD452" s="505"/>
      <c r="EWE452" s="511"/>
      <c r="EWF452" s="512"/>
      <c r="EWG452" s="512"/>
      <c r="EWH452" s="505"/>
      <c r="EWI452" s="505"/>
      <c r="EWJ452" s="505"/>
      <c r="EWK452" s="511"/>
      <c r="EWL452" s="512"/>
      <c r="EWM452" s="512"/>
      <c r="EWN452" s="505"/>
      <c r="EWO452" s="505"/>
      <c r="EWP452" s="505"/>
      <c r="EWQ452" s="511"/>
      <c r="EWR452" s="512"/>
      <c r="EWS452" s="512"/>
      <c r="EWT452" s="505"/>
      <c r="EWU452" s="505"/>
      <c r="EWV452" s="505"/>
      <c r="EWW452" s="511"/>
      <c r="EWX452" s="512"/>
      <c r="EWY452" s="512"/>
      <c r="EWZ452" s="505"/>
      <c r="EXA452" s="505"/>
      <c r="EXB452" s="505"/>
      <c r="EXC452" s="511"/>
      <c r="EXD452" s="512"/>
      <c r="EXE452" s="512"/>
      <c r="EXF452" s="505"/>
      <c r="EXG452" s="505"/>
      <c r="EXH452" s="505"/>
      <c r="EXI452" s="511"/>
      <c r="EXJ452" s="512"/>
      <c r="EXK452" s="512"/>
      <c r="EXL452" s="505"/>
      <c r="EXM452" s="505"/>
      <c r="EXN452" s="505"/>
      <c r="EXO452" s="511"/>
      <c r="EXP452" s="512"/>
      <c r="EXQ452" s="512"/>
      <c r="EXR452" s="505"/>
      <c r="EXS452" s="505"/>
      <c r="EXT452" s="505"/>
      <c r="EXU452" s="511"/>
      <c r="EXV452" s="512"/>
      <c r="EXW452" s="512"/>
      <c r="EXX452" s="505"/>
      <c r="EXY452" s="505"/>
      <c r="EXZ452" s="505"/>
      <c r="EYA452" s="511"/>
      <c r="EYB452" s="512"/>
      <c r="EYC452" s="512"/>
      <c r="EYD452" s="505"/>
      <c r="EYE452" s="505"/>
      <c r="EYF452" s="505"/>
      <c r="EYG452" s="511"/>
      <c r="EYH452" s="512"/>
      <c r="EYI452" s="512"/>
      <c r="EYJ452" s="505"/>
      <c r="EYK452" s="505"/>
      <c r="EYL452" s="505"/>
      <c r="EYM452" s="511"/>
      <c r="EYN452" s="512"/>
      <c r="EYO452" s="512"/>
      <c r="EYP452" s="505"/>
      <c r="EYQ452" s="505"/>
      <c r="EYR452" s="505"/>
      <c r="EYS452" s="511"/>
      <c r="EYT452" s="512"/>
      <c r="EYU452" s="512"/>
      <c r="EYV452" s="505"/>
      <c r="EYW452" s="505"/>
      <c r="EYX452" s="505"/>
      <c r="EYY452" s="511"/>
      <c r="EYZ452" s="512"/>
      <c r="EZA452" s="512"/>
      <c r="EZB452" s="505"/>
      <c r="EZC452" s="505"/>
      <c r="EZD452" s="505"/>
      <c r="EZE452" s="511"/>
      <c r="EZF452" s="512"/>
      <c r="EZG452" s="512"/>
      <c r="EZH452" s="505"/>
      <c r="EZI452" s="505"/>
      <c r="EZJ452" s="505"/>
      <c r="EZK452" s="511"/>
      <c r="EZL452" s="512"/>
      <c r="EZM452" s="512"/>
      <c r="EZN452" s="505"/>
      <c r="EZO452" s="505"/>
      <c r="EZP452" s="505"/>
      <c r="EZQ452" s="511"/>
      <c r="EZR452" s="512"/>
      <c r="EZS452" s="512"/>
      <c r="EZT452" s="505"/>
      <c r="EZU452" s="505"/>
      <c r="EZV452" s="505"/>
      <c r="EZW452" s="511"/>
      <c r="EZX452" s="512"/>
      <c r="EZY452" s="512"/>
      <c r="EZZ452" s="505"/>
      <c r="FAA452" s="505"/>
      <c r="FAB452" s="505"/>
      <c r="FAC452" s="511"/>
      <c r="FAD452" s="512"/>
      <c r="FAE452" s="512"/>
      <c r="FAF452" s="505"/>
      <c r="FAG452" s="505"/>
      <c r="FAH452" s="505"/>
      <c r="FAI452" s="511"/>
      <c r="FAJ452" s="512"/>
      <c r="FAK452" s="512"/>
      <c r="FAL452" s="505"/>
      <c r="FAM452" s="505"/>
      <c r="FAN452" s="505"/>
      <c r="FAO452" s="511"/>
      <c r="FAP452" s="512"/>
      <c r="FAQ452" s="512"/>
      <c r="FAR452" s="505"/>
      <c r="FAS452" s="505"/>
      <c r="FAT452" s="505"/>
      <c r="FAU452" s="511"/>
      <c r="FAV452" s="512"/>
      <c r="FAW452" s="512"/>
      <c r="FAX452" s="505"/>
      <c r="FAY452" s="505"/>
      <c r="FAZ452" s="505"/>
      <c r="FBA452" s="511"/>
      <c r="FBB452" s="512"/>
      <c r="FBC452" s="512"/>
      <c r="FBD452" s="505"/>
      <c r="FBE452" s="505"/>
      <c r="FBF452" s="505"/>
      <c r="FBG452" s="511"/>
      <c r="FBH452" s="512"/>
      <c r="FBI452" s="512"/>
      <c r="FBJ452" s="505"/>
      <c r="FBK452" s="505"/>
      <c r="FBL452" s="505"/>
      <c r="FBM452" s="511"/>
      <c r="FBN452" s="512"/>
      <c r="FBO452" s="512"/>
      <c r="FBP452" s="505"/>
      <c r="FBQ452" s="505"/>
      <c r="FBR452" s="505"/>
      <c r="FBS452" s="511"/>
      <c r="FBT452" s="512"/>
      <c r="FBU452" s="512"/>
      <c r="FBV452" s="505"/>
      <c r="FBW452" s="505"/>
      <c r="FBX452" s="505"/>
      <c r="FBY452" s="511"/>
      <c r="FBZ452" s="512"/>
      <c r="FCA452" s="512"/>
      <c r="FCB452" s="505"/>
      <c r="FCC452" s="505"/>
      <c r="FCD452" s="505"/>
      <c r="FCE452" s="511"/>
      <c r="FCF452" s="512"/>
      <c r="FCG452" s="512"/>
      <c r="FCH452" s="505"/>
      <c r="FCI452" s="505"/>
      <c r="FCJ452" s="505"/>
      <c r="FCK452" s="511"/>
      <c r="FCL452" s="512"/>
      <c r="FCM452" s="512"/>
      <c r="FCN452" s="505"/>
      <c r="FCO452" s="505"/>
      <c r="FCP452" s="505"/>
      <c r="FCQ452" s="511"/>
      <c r="FCR452" s="512"/>
      <c r="FCS452" s="512"/>
      <c r="FCT452" s="505"/>
      <c r="FCU452" s="505"/>
      <c r="FCV452" s="505"/>
      <c r="FCW452" s="511"/>
      <c r="FCX452" s="512"/>
      <c r="FCY452" s="512"/>
      <c r="FCZ452" s="505"/>
      <c r="FDA452" s="505"/>
      <c r="FDB452" s="505"/>
      <c r="FDC452" s="511"/>
      <c r="FDD452" s="512"/>
      <c r="FDE452" s="512"/>
      <c r="FDF452" s="505"/>
      <c r="FDG452" s="505"/>
      <c r="FDH452" s="505"/>
      <c r="FDI452" s="511"/>
      <c r="FDJ452" s="512"/>
      <c r="FDK452" s="512"/>
      <c r="FDL452" s="505"/>
      <c r="FDM452" s="505"/>
      <c r="FDN452" s="505"/>
      <c r="FDO452" s="511"/>
      <c r="FDP452" s="512"/>
      <c r="FDQ452" s="512"/>
      <c r="FDR452" s="505"/>
      <c r="FDS452" s="505"/>
      <c r="FDT452" s="505"/>
      <c r="FDU452" s="511"/>
      <c r="FDV452" s="512"/>
      <c r="FDW452" s="512"/>
      <c r="FDX452" s="505"/>
      <c r="FDY452" s="505"/>
      <c r="FDZ452" s="505"/>
      <c r="FEA452" s="511"/>
      <c r="FEB452" s="512"/>
      <c r="FEC452" s="512"/>
      <c r="FED452" s="505"/>
      <c r="FEE452" s="505"/>
      <c r="FEF452" s="505"/>
      <c r="FEG452" s="511"/>
      <c r="FEH452" s="512"/>
      <c r="FEI452" s="512"/>
      <c r="FEJ452" s="505"/>
      <c r="FEK452" s="505"/>
      <c r="FEL452" s="505"/>
      <c r="FEM452" s="511"/>
      <c r="FEN452" s="512"/>
      <c r="FEO452" s="512"/>
      <c r="FEP452" s="505"/>
      <c r="FEQ452" s="505"/>
      <c r="FER452" s="505"/>
      <c r="FES452" s="511"/>
      <c r="FET452" s="512"/>
      <c r="FEU452" s="512"/>
      <c r="FEV452" s="505"/>
      <c r="FEW452" s="505"/>
      <c r="FEX452" s="505"/>
      <c r="FEY452" s="511"/>
      <c r="FEZ452" s="512"/>
      <c r="FFA452" s="512"/>
      <c r="FFB452" s="505"/>
      <c r="FFC452" s="505"/>
      <c r="FFD452" s="505"/>
      <c r="FFE452" s="511"/>
      <c r="FFF452" s="512"/>
      <c r="FFG452" s="512"/>
      <c r="FFH452" s="505"/>
      <c r="FFI452" s="505"/>
      <c r="FFJ452" s="505"/>
      <c r="FFK452" s="511"/>
      <c r="FFL452" s="512"/>
      <c r="FFM452" s="512"/>
      <c r="FFN452" s="505"/>
      <c r="FFO452" s="505"/>
      <c r="FFP452" s="505"/>
      <c r="FFQ452" s="511"/>
      <c r="FFR452" s="512"/>
      <c r="FFS452" s="512"/>
      <c r="FFT452" s="505"/>
      <c r="FFU452" s="505"/>
      <c r="FFV452" s="505"/>
      <c r="FFW452" s="511"/>
      <c r="FFX452" s="512"/>
      <c r="FFY452" s="512"/>
      <c r="FFZ452" s="505"/>
      <c r="FGA452" s="505"/>
      <c r="FGB452" s="505"/>
      <c r="FGC452" s="511"/>
      <c r="FGD452" s="512"/>
      <c r="FGE452" s="512"/>
      <c r="FGF452" s="505"/>
      <c r="FGG452" s="505"/>
      <c r="FGH452" s="505"/>
      <c r="FGI452" s="511"/>
      <c r="FGJ452" s="512"/>
      <c r="FGK452" s="512"/>
      <c r="FGL452" s="505"/>
      <c r="FGM452" s="505"/>
      <c r="FGN452" s="505"/>
      <c r="FGO452" s="511"/>
      <c r="FGP452" s="512"/>
      <c r="FGQ452" s="512"/>
      <c r="FGR452" s="505"/>
      <c r="FGS452" s="505"/>
      <c r="FGT452" s="505"/>
      <c r="FGU452" s="511"/>
      <c r="FGV452" s="512"/>
      <c r="FGW452" s="512"/>
      <c r="FGX452" s="505"/>
      <c r="FGY452" s="505"/>
      <c r="FGZ452" s="505"/>
      <c r="FHA452" s="511"/>
      <c r="FHB452" s="512"/>
      <c r="FHC452" s="512"/>
      <c r="FHD452" s="505"/>
      <c r="FHE452" s="505"/>
      <c r="FHF452" s="505"/>
      <c r="FHG452" s="511"/>
      <c r="FHH452" s="512"/>
      <c r="FHI452" s="512"/>
      <c r="FHJ452" s="505"/>
      <c r="FHK452" s="505"/>
      <c r="FHL452" s="505"/>
      <c r="FHM452" s="511"/>
      <c r="FHN452" s="512"/>
      <c r="FHO452" s="512"/>
      <c r="FHP452" s="505"/>
      <c r="FHQ452" s="505"/>
      <c r="FHR452" s="505"/>
      <c r="FHS452" s="511"/>
      <c r="FHT452" s="512"/>
      <c r="FHU452" s="512"/>
      <c r="FHV452" s="505"/>
      <c r="FHW452" s="505"/>
      <c r="FHX452" s="505"/>
      <c r="FHY452" s="511"/>
      <c r="FHZ452" s="512"/>
      <c r="FIA452" s="512"/>
      <c r="FIB452" s="505"/>
      <c r="FIC452" s="505"/>
      <c r="FID452" s="505"/>
      <c r="FIE452" s="511"/>
      <c r="FIF452" s="512"/>
      <c r="FIG452" s="512"/>
      <c r="FIH452" s="505"/>
      <c r="FII452" s="505"/>
      <c r="FIJ452" s="505"/>
      <c r="FIK452" s="511"/>
      <c r="FIL452" s="512"/>
      <c r="FIM452" s="512"/>
      <c r="FIN452" s="505"/>
      <c r="FIO452" s="505"/>
      <c r="FIP452" s="505"/>
      <c r="FIQ452" s="511"/>
      <c r="FIR452" s="512"/>
      <c r="FIS452" s="512"/>
      <c r="FIT452" s="505"/>
      <c r="FIU452" s="505"/>
      <c r="FIV452" s="505"/>
      <c r="FIW452" s="511"/>
      <c r="FIX452" s="512"/>
      <c r="FIY452" s="512"/>
      <c r="FIZ452" s="505"/>
      <c r="FJA452" s="505"/>
      <c r="FJB452" s="505"/>
      <c r="FJC452" s="511"/>
      <c r="FJD452" s="512"/>
      <c r="FJE452" s="512"/>
      <c r="FJF452" s="505"/>
      <c r="FJG452" s="505"/>
      <c r="FJH452" s="505"/>
      <c r="FJI452" s="511"/>
      <c r="FJJ452" s="512"/>
      <c r="FJK452" s="512"/>
      <c r="FJL452" s="505"/>
      <c r="FJM452" s="505"/>
      <c r="FJN452" s="505"/>
      <c r="FJO452" s="511"/>
      <c r="FJP452" s="512"/>
      <c r="FJQ452" s="512"/>
      <c r="FJR452" s="505"/>
      <c r="FJS452" s="505"/>
      <c r="FJT452" s="505"/>
      <c r="FJU452" s="511"/>
      <c r="FJV452" s="512"/>
      <c r="FJW452" s="512"/>
      <c r="FJX452" s="505"/>
      <c r="FJY452" s="505"/>
      <c r="FJZ452" s="505"/>
      <c r="FKA452" s="511"/>
      <c r="FKB452" s="512"/>
      <c r="FKC452" s="512"/>
      <c r="FKD452" s="505"/>
      <c r="FKE452" s="505"/>
      <c r="FKF452" s="505"/>
      <c r="FKG452" s="511"/>
      <c r="FKH452" s="512"/>
      <c r="FKI452" s="512"/>
      <c r="FKJ452" s="505"/>
      <c r="FKK452" s="505"/>
      <c r="FKL452" s="505"/>
      <c r="FKM452" s="511"/>
      <c r="FKN452" s="512"/>
      <c r="FKO452" s="512"/>
      <c r="FKP452" s="505"/>
      <c r="FKQ452" s="505"/>
      <c r="FKR452" s="505"/>
      <c r="FKS452" s="511"/>
      <c r="FKT452" s="512"/>
      <c r="FKU452" s="512"/>
      <c r="FKV452" s="505"/>
      <c r="FKW452" s="505"/>
      <c r="FKX452" s="505"/>
      <c r="FKY452" s="511"/>
      <c r="FKZ452" s="512"/>
      <c r="FLA452" s="512"/>
      <c r="FLB452" s="505"/>
      <c r="FLC452" s="505"/>
      <c r="FLD452" s="505"/>
      <c r="FLE452" s="511"/>
      <c r="FLF452" s="512"/>
      <c r="FLG452" s="512"/>
      <c r="FLH452" s="505"/>
      <c r="FLI452" s="505"/>
      <c r="FLJ452" s="505"/>
      <c r="FLK452" s="511"/>
      <c r="FLL452" s="512"/>
      <c r="FLM452" s="512"/>
      <c r="FLN452" s="505"/>
      <c r="FLO452" s="505"/>
      <c r="FLP452" s="505"/>
      <c r="FLQ452" s="511"/>
      <c r="FLR452" s="512"/>
      <c r="FLS452" s="512"/>
      <c r="FLT452" s="505"/>
      <c r="FLU452" s="505"/>
      <c r="FLV452" s="505"/>
      <c r="FLW452" s="511"/>
      <c r="FLX452" s="512"/>
      <c r="FLY452" s="512"/>
      <c r="FLZ452" s="505"/>
      <c r="FMA452" s="505"/>
      <c r="FMB452" s="505"/>
      <c r="FMC452" s="511"/>
      <c r="FMD452" s="512"/>
      <c r="FME452" s="512"/>
      <c r="FMF452" s="505"/>
      <c r="FMG452" s="505"/>
      <c r="FMH452" s="505"/>
      <c r="FMI452" s="511"/>
      <c r="FMJ452" s="512"/>
      <c r="FMK452" s="512"/>
      <c r="FML452" s="505"/>
      <c r="FMM452" s="505"/>
      <c r="FMN452" s="505"/>
      <c r="FMO452" s="511"/>
      <c r="FMP452" s="512"/>
      <c r="FMQ452" s="512"/>
      <c r="FMR452" s="505"/>
      <c r="FMS452" s="505"/>
      <c r="FMT452" s="505"/>
      <c r="FMU452" s="511"/>
      <c r="FMV452" s="512"/>
      <c r="FMW452" s="512"/>
      <c r="FMX452" s="505"/>
      <c r="FMY452" s="505"/>
      <c r="FMZ452" s="505"/>
      <c r="FNA452" s="511"/>
      <c r="FNB452" s="512"/>
      <c r="FNC452" s="512"/>
      <c r="FND452" s="505"/>
      <c r="FNE452" s="505"/>
      <c r="FNF452" s="505"/>
      <c r="FNG452" s="511"/>
      <c r="FNH452" s="512"/>
      <c r="FNI452" s="512"/>
      <c r="FNJ452" s="505"/>
      <c r="FNK452" s="505"/>
      <c r="FNL452" s="505"/>
      <c r="FNM452" s="511"/>
      <c r="FNN452" s="512"/>
      <c r="FNO452" s="512"/>
      <c r="FNP452" s="505"/>
      <c r="FNQ452" s="505"/>
      <c r="FNR452" s="505"/>
      <c r="FNS452" s="511"/>
      <c r="FNT452" s="512"/>
      <c r="FNU452" s="512"/>
      <c r="FNV452" s="505"/>
      <c r="FNW452" s="505"/>
      <c r="FNX452" s="505"/>
      <c r="FNY452" s="511"/>
      <c r="FNZ452" s="512"/>
      <c r="FOA452" s="512"/>
      <c r="FOB452" s="505"/>
      <c r="FOC452" s="505"/>
      <c r="FOD452" s="505"/>
      <c r="FOE452" s="511"/>
      <c r="FOF452" s="512"/>
      <c r="FOG452" s="512"/>
      <c r="FOH452" s="505"/>
      <c r="FOI452" s="505"/>
      <c r="FOJ452" s="505"/>
      <c r="FOK452" s="511"/>
      <c r="FOL452" s="512"/>
      <c r="FOM452" s="512"/>
      <c r="FON452" s="505"/>
      <c r="FOO452" s="505"/>
      <c r="FOP452" s="505"/>
      <c r="FOQ452" s="511"/>
      <c r="FOR452" s="512"/>
      <c r="FOS452" s="512"/>
      <c r="FOT452" s="505"/>
      <c r="FOU452" s="505"/>
      <c r="FOV452" s="505"/>
      <c r="FOW452" s="511"/>
      <c r="FOX452" s="512"/>
      <c r="FOY452" s="512"/>
      <c r="FOZ452" s="505"/>
      <c r="FPA452" s="505"/>
      <c r="FPB452" s="505"/>
      <c r="FPC452" s="511"/>
      <c r="FPD452" s="512"/>
      <c r="FPE452" s="512"/>
      <c r="FPF452" s="505"/>
      <c r="FPG452" s="505"/>
      <c r="FPH452" s="505"/>
      <c r="FPI452" s="511"/>
      <c r="FPJ452" s="512"/>
      <c r="FPK452" s="512"/>
      <c r="FPL452" s="505"/>
      <c r="FPM452" s="505"/>
      <c r="FPN452" s="505"/>
      <c r="FPO452" s="511"/>
      <c r="FPP452" s="512"/>
      <c r="FPQ452" s="512"/>
      <c r="FPR452" s="505"/>
      <c r="FPS452" s="505"/>
      <c r="FPT452" s="505"/>
      <c r="FPU452" s="511"/>
      <c r="FPV452" s="512"/>
      <c r="FPW452" s="512"/>
      <c r="FPX452" s="505"/>
      <c r="FPY452" s="505"/>
      <c r="FPZ452" s="505"/>
      <c r="FQA452" s="511"/>
      <c r="FQB452" s="512"/>
      <c r="FQC452" s="512"/>
      <c r="FQD452" s="505"/>
      <c r="FQE452" s="505"/>
      <c r="FQF452" s="505"/>
      <c r="FQG452" s="511"/>
      <c r="FQH452" s="512"/>
      <c r="FQI452" s="512"/>
      <c r="FQJ452" s="505"/>
      <c r="FQK452" s="505"/>
      <c r="FQL452" s="505"/>
      <c r="FQM452" s="511"/>
      <c r="FQN452" s="512"/>
      <c r="FQO452" s="512"/>
      <c r="FQP452" s="505"/>
      <c r="FQQ452" s="505"/>
      <c r="FQR452" s="505"/>
      <c r="FQS452" s="511"/>
      <c r="FQT452" s="512"/>
      <c r="FQU452" s="512"/>
      <c r="FQV452" s="505"/>
      <c r="FQW452" s="505"/>
      <c r="FQX452" s="505"/>
      <c r="FQY452" s="511"/>
      <c r="FQZ452" s="512"/>
      <c r="FRA452" s="512"/>
      <c r="FRB452" s="505"/>
      <c r="FRC452" s="505"/>
      <c r="FRD452" s="505"/>
      <c r="FRE452" s="511"/>
      <c r="FRF452" s="512"/>
      <c r="FRG452" s="512"/>
      <c r="FRH452" s="505"/>
      <c r="FRI452" s="505"/>
      <c r="FRJ452" s="505"/>
      <c r="FRK452" s="511"/>
      <c r="FRL452" s="512"/>
      <c r="FRM452" s="512"/>
      <c r="FRN452" s="505"/>
      <c r="FRO452" s="505"/>
      <c r="FRP452" s="505"/>
      <c r="FRQ452" s="511"/>
      <c r="FRR452" s="512"/>
      <c r="FRS452" s="512"/>
      <c r="FRT452" s="505"/>
      <c r="FRU452" s="505"/>
      <c r="FRV452" s="505"/>
      <c r="FRW452" s="511"/>
      <c r="FRX452" s="512"/>
      <c r="FRY452" s="512"/>
      <c r="FRZ452" s="505"/>
      <c r="FSA452" s="505"/>
      <c r="FSB452" s="505"/>
      <c r="FSC452" s="511"/>
      <c r="FSD452" s="512"/>
      <c r="FSE452" s="512"/>
      <c r="FSF452" s="505"/>
      <c r="FSG452" s="505"/>
      <c r="FSH452" s="505"/>
      <c r="FSI452" s="511"/>
      <c r="FSJ452" s="512"/>
      <c r="FSK452" s="512"/>
      <c r="FSL452" s="505"/>
      <c r="FSM452" s="505"/>
      <c r="FSN452" s="505"/>
      <c r="FSO452" s="511"/>
      <c r="FSP452" s="512"/>
      <c r="FSQ452" s="512"/>
      <c r="FSR452" s="505"/>
      <c r="FSS452" s="505"/>
      <c r="FST452" s="505"/>
      <c r="FSU452" s="511"/>
      <c r="FSV452" s="512"/>
      <c r="FSW452" s="512"/>
      <c r="FSX452" s="505"/>
      <c r="FSY452" s="505"/>
      <c r="FSZ452" s="505"/>
      <c r="FTA452" s="511"/>
      <c r="FTB452" s="512"/>
      <c r="FTC452" s="512"/>
      <c r="FTD452" s="505"/>
      <c r="FTE452" s="505"/>
      <c r="FTF452" s="505"/>
      <c r="FTG452" s="511"/>
      <c r="FTH452" s="512"/>
      <c r="FTI452" s="512"/>
      <c r="FTJ452" s="505"/>
      <c r="FTK452" s="505"/>
      <c r="FTL452" s="505"/>
      <c r="FTM452" s="511"/>
      <c r="FTN452" s="512"/>
      <c r="FTO452" s="512"/>
      <c r="FTP452" s="505"/>
      <c r="FTQ452" s="505"/>
      <c r="FTR452" s="505"/>
      <c r="FTS452" s="511"/>
      <c r="FTT452" s="512"/>
      <c r="FTU452" s="512"/>
      <c r="FTV452" s="505"/>
      <c r="FTW452" s="505"/>
      <c r="FTX452" s="505"/>
      <c r="FTY452" s="511"/>
      <c r="FTZ452" s="512"/>
      <c r="FUA452" s="512"/>
      <c r="FUB452" s="505"/>
      <c r="FUC452" s="505"/>
      <c r="FUD452" s="505"/>
      <c r="FUE452" s="511"/>
      <c r="FUF452" s="512"/>
      <c r="FUG452" s="512"/>
      <c r="FUH452" s="505"/>
      <c r="FUI452" s="505"/>
      <c r="FUJ452" s="505"/>
      <c r="FUK452" s="511"/>
      <c r="FUL452" s="512"/>
      <c r="FUM452" s="512"/>
      <c r="FUN452" s="505"/>
      <c r="FUO452" s="505"/>
      <c r="FUP452" s="505"/>
      <c r="FUQ452" s="511"/>
      <c r="FUR452" s="512"/>
      <c r="FUS452" s="512"/>
      <c r="FUT452" s="505"/>
      <c r="FUU452" s="505"/>
      <c r="FUV452" s="505"/>
      <c r="FUW452" s="511"/>
      <c r="FUX452" s="512"/>
      <c r="FUY452" s="512"/>
      <c r="FUZ452" s="505"/>
      <c r="FVA452" s="505"/>
      <c r="FVB452" s="505"/>
      <c r="FVC452" s="511"/>
      <c r="FVD452" s="512"/>
      <c r="FVE452" s="512"/>
      <c r="FVF452" s="505"/>
      <c r="FVG452" s="505"/>
      <c r="FVH452" s="505"/>
      <c r="FVI452" s="511"/>
      <c r="FVJ452" s="512"/>
      <c r="FVK452" s="512"/>
      <c r="FVL452" s="505"/>
      <c r="FVM452" s="505"/>
      <c r="FVN452" s="505"/>
      <c r="FVO452" s="511"/>
      <c r="FVP452" s="512"/>
      <c r="FVQ452" s="512"/>
      <c r="FVR452" s="505"/>
      <c r="FVS452" s="505"/>
      <c r="FVT452" s="505"/>
      <c r="FVU452" s="511"/>
      <c r="FVV452" s="512"/>
      <c r="FVW452" s="512"/>
      <c r="FVX452" s="505"/>
      <c r="FVY452" s="505"/>
      <c r="FVZ452" s="505"/>
      <c r="FWA452" s="511"/>
      <c r="FWB452" s="512"/>
      <c r="FWC452" s="512"/>
      <c r="FWD452" s="505"/>
      <c r="FWE452" s="505"/>
      <c r="FWF452" s="505"/>
      <c r="FWG452" s="511"/>
      <c r="FWH452" s="512"/>
      <c r="FWI452" s="512"/>
      <c r="FWJ452" s="505"/>
      <c r="FWK452" s="505"/>
      <c r="FWL452" s="505"/>
      <c r="FWM452" s="511"/>
      <c r="FWN452" s="512"/>
      <c r="FWO452" s="512"/>
      <c r="FWP452" s="505"/>
      <c r="FWQ452" s="505"/>
      <c r="FWR452" s="505"/>
      <c r="FWS452" s="511"/>
      <c r="FWT452" s="512"/>
      <c r="FWU452" s="512"/>
      <c r="FWV452" s="505"/>
      <c r="FWW452" s="505"/>
      <c r="FWX452" s="505"/>
      <c r="FWY452" s="511"/>
      <c r="FWZ452" s="512"/>
      <c r="FXA452" s="512"/>
      <c r="FXB452" s="505"/>
      <c r="FXC452" s="505"/>
      <c r="FXD452" s="505"/>
      <c r="FXE452" s="511"/>
      <c r="FXF452" s="512"/>
      <c r="FXG452" s="512"/>
      <c r="FXH452" s="505"/>
      <c r="FXI452" s="505"/>
      <c r="FXJ452" s="505"/>
      <c r="FXK452" s="511"/>
      <c r="FXL452" s="512"/>
      <c r="FXM452" s="512"/>
      <c r="FXN452" s="505"/>
      <c r="FXO452" s="505"/>
      <c r="FXP452" s="505"/>
      <c r="FXQ452" s="511"/>
      <c r="FXR452" s="512"/>
      <c r="FXS452" s="512"/>
      <c r="FXT452" s="505"/>
      <c r="FXU452" s="505"/>
      <c r="FXV452" s="505"/>
      <c r="FXW452" s="511"/>
      <c r="FXX452" s="512"/>
      <c r="FXY452" s="512"/>
      <c r="FXZ452" s="505"/>
      <c r="FYA452" s="505"/>
      <c r="FYB452" s="505"/>
      <c r="FYC452" s="511"/>
      <c r="FYD452" s="512"/>
      <c r="FYE452" s="512"/>
      <c r="FYF452" s="505"/>
      <c r="FYG452" s="505"/>
      <c r="FYH452" s="505"/>
      <c r="FYI452" s="511"/>
      <c r="FYJ452" s="512"/>
      <c r="FYK452" s="512"/>
      <c r="FYL452" s="505"/>
      <c r="FYM452" s="505"/>
      <c r="FYN452" s="505"/>
      <c r="FYO452" s="511"/>
      <c r="FYP452" s="512"/>
      <c r="FYQ452" s="512"/>
      <c r="FYR452" s="505"/>
      <c r="FYS452" s="505"/>
      <c r="FYT452" s="505"/>
      <c r="FYU452" s="511"/>
      <c r="FYV452" s="512"/>
      <c r="FYW452" s="512"/>
      <c r="FYX452" s="505"/>
      <c r="FYY452" s="505"/>
      <c r="FYZ452" s="505"/>
      <c r="FZA452" s="511"/>
      <c r="FZB452" s="512"/>
      <c r="FZC452" s="512"/>
      <c r="FZD452" s="505"/>
      <c r="FZE452" s="505"/>
      <c r="FZF452" s="505"/>
      <c r="FZG452" s="511"/>
      <c r="FZH452" s="512"/>
      <c r="FZI452" s="512"/>
      <c r="FZJ452" s="505"/>
      <c r="FZK452" s="505"/>
      <c r="FZL452" s="505"/>
      <c r="FZM452" s="511"/>
      <c r="FZN452" s="512"/>
      <c r="FZO452" s="512"/>
      <c r="FZP452" s="505"/>
      <c r="FZQ452" s="505"/>
      <c r="FZR452" s="505"/>
      <c r="FZS452" s="511"/>
      <c r="FZT452" s="512"/>
      <c r="FZU452" s="512"/>
      <c r="FZV452" s="505"/>
      <c r="FZW452" s="505"/>
      <c r="FZX452" s="505"/>
      <c r="FZY452" s="511"/>
      <c r="FZZ452" s="512"/>
      <c r="GAA452" s="512"/>
      <c r="GAB452" s="505"/>
      <c r="GAC452" s="505"/>
      <c r="GAD452" s="505"/>
      <c r="GAE452" s="511"/>
      <c r="GAF452" s="512"/>
      <c r="GAG452" s="512"/>
      <c r="GAH452" s="505"/>
      <c r="GAI452" s="505"/>
      <c r="GAJ452" s="505"/>
      <c r="GAK452" s="511"/>
      <c r="GAL452" s="512"/>
      <c r="GAM452" s="512"/>
      <c r="GAN452" s="505"/>
      <c r="GAO452" s="505"/>
      <c r="GAP452" s="505"/>
      <c r="GAQ452" s="511"/>
      <c r="GAR452" s="512"/>
      <c r="GAS452" s="512"/>
      <c r="GAT452" s="505"/>
      <c r="GAU452" s="505"/>
      <c r="GAV452" s="505"/>
      <c r="GAW452" s="511"/>
      <c r="GAX452" s="512"/>
      <c r="GAY452" s="512"/>
      <c r="GAZ452" s="505"/>
      <c r="GBA452" s="505"/>
      <c r="GBB452" s="505"/>
      <c r="GBC452" s="511"/>
      <c r="GBD452" s="512"/>
      <c r="GBE452" s="512"/>
      <c r="GBF452" s="505"/>
      <c r="GBG452" s="505"/>
      <c r="GBH452" s="505"/>
      <c r="GBI452" s="511"/>
      <c r="GBJ452" s="512"/>
      <c r="GBK452" s="512"/>
      <c r="GBL452" s="505"/>
      <c r="GBM452" s="505"/>
      <c r="GBN452" s="505"/>
      <c r="GBO452" s="511"/>
      <c r="GBP452" s="512"/>
      <c r="GBQ452" s="512"/>
      <c r="GBR452" s="505"/>
      <c r="GBS452" s="505"/>
      <c r="GBT452" s="505"/>
      <c r="GBU452" s="511"/>
      <c r="GBV452" s="512"/>
      <c r="GBW452" s="512"/>
      <c r="GBX452" s="505"/>
      <c r="GBY452" s="505"/>
      <c r="GBZ452" s="505"/>
      <c r="GCA452" s="511"/>
      <c r="GCB452" s="512"/>
      <c r="GCC452" s="512"/>
      <c r="GCD452" s="505"/>
      <c r="GCE452" s="505"/>
      <c r="GCF452" s="505"/>
      <c r="GCG452" s="511"/>
      <c r="GCH452" s="512"/>
      <c r="GCI452" s="512"/>
      <c r="GCJ452" s="505"/>
      <c r="GCK452" s="505"/>
      <c r="GCL452" s="505"/>
      <c r="GCM452" s="511"/>
      <c r="GCN452" s="512"/>
      <c r="GCO452" s="512"/>
      <c r="GCP452" s="505"/>
      <c r="GCQ452" s="505"/>
      <c r="GCR452" s="505"/>
      <c r="GCS452" s="511"/>
      <c r="GCT452" s="512"/>
      <c r="GCU452" s="512"/>
      <c r="GCV452" s="505"/>
      <c r="GCW452" s="505"/>
      <c r="GCX452" s="505"/>
      <c r="GCY452" s="511"/>
      <c r="GCZ452" s="512"/>
      <c r="GDA452" s="512"/>
      <c r="GDB452" s="505"/>
      <c r="GDC452" s="505"/>
      <c r="GDD452" s="505"/>
      <c r="GDE452" s="511"/>
      <c r="GDF452" s="512"/>
      <c r="GDG452" s="512"/>
      <c r="GDH452" s="505"/>
      <c r="GDI452" s="505"/>
      <c r="GDJ452" s="505"/>
      <c r="GDK452" s="511"/>
      <c r="GDL452" s="512"/>
      <c r="GDM452" s="512"/>
      <c r="GDN452" s="505"/>
      <c r="GDO452" s="505"/>
      <c r="GDP452" s="505"/>
      <c r="GDQ452" s="511"/>
      <c r="GDR452" s="512"/>
      <c r="GDS452" s="512"/>
      <c r="GDT452" s="505"/>
      <c r="GDU452" s="505"/>
      <c r="GDV452" s="505"/>
      <c r="GDW452" s="511"/>
      <c r="GDX452" s="512"/>
      <c r="GDY452" s="512"/>
      <c r="GDZ452" s="505"/>
      <c r="GEA452" s="505"/>
      <c r="GEB452" s="505"/>
      <c r="GEC452" s="511"/>
      <c r="GED452" s="512"/>
      <c r="GEE452" s="512"/>
      <c r="GEF452" s="505"/>
      <c r="GEG452" s="505"/>
      <c r="GEH452" s="505"/>
      <c r="GEI452" s="511"/>
      <c r="GEJ452" s="512"/>
      <c r="GEK452" s="512"/>
      <c r="GEL452" s="505"/>
      <c r="GEM452" s="505"/>
      <c r="GEN452" s="505"/>
      <c r="GEO452" s="511"/>
      <c r="GEP452" s="512"/>
      <c r="GEQ452" s="512"/>
      <c r="GER452" s="505"/>
      <c r="GES452" s="505"/>
      <c r="GET452" s="505"/>
      <c r="GEU452" s="511"/>
      <c r="GEV452" s="512"/>
      <c r="GEW452" s="512"/>
      <c r="GEX452" s="505"/>
      <c r="GEY452" s="505"/>
      <c r="GEZ452" s="505"/>
      <c r="GFA452" s="511"/>
      <c r="GFB452" s="512"/>
      <c r="GFC452" s="512"/>
      <c r="GFD452" s="505"/>
      <c r="GFE452" s="505"/>
      <c r="GFF452" s="505"/>
      <c r="GFG452" s="511"/>
      <c r="GFH452" s="512"/>
      <c r="GFI452" s="512"/>
      <c r="GFJ452" s="505"/>
      <c r="GFK452" s="505"/>
      <c r="GFL452" s="505"/>
      <c r="GFM452" s="511"/>
      <c r="GFN452" s="512"/>
      <c r="GFO452" s="512"/>
      <c r="GFP452" s="505"/>
      <c r="GFQ452" s="505"/>
      <c r="GFR452" s="505"/>
      <c r="GFS452" s="511"/>
      <c r="GFT452" s="512"/>
      <c r="GFU452" s="512"/>
      <c r="GFV452" s="505"/>
      <c r="GFW452" s="505"/>
      <c r="GFX452" s="505"/>
      <c r="GFY452" s="511"/>
      <c r="GFZ452" s="512"/>
      <c r="GGA452" s="512"/>
      <c r="GGB452" s="505"/>
      <c r="GGC452" s="505"/>
      <c r="GGD452" s="505"/>
      <c r="GGE452" s="511"/>
      <c r="GGF452" s="512"/>
      <c r="GGG452" s="512"/>
      <c r="GGH452" s="505"/>
      <c r="GGI452" s="505"/>
      <c r="GGJ452" s="505"/>
      <c r="GGK452" s="511"/>
      <c r="GGL452" s="512"/>
      <c r="GGM452" s="512"/>
      <c r="GGN452" s="505"/>
      <c r="GGO452" s="505"/>
      <c r="GGP452" s="505"/>
      <c r="GGQ452" s="511"/>
      <c r="GGR452" s="512"/>
      <c r="GGS452" s="512"/>
      <c r="GGT452" s="505"/>
      <c r="GGU452" s="505"/>
      <c r="GGV452" s="505"/>
      <c r="GGW452" s="511"/>
      <c r="GGX452" s="512"/>
      <c r="GGY452" s="512"/>
      <c r="GGZ452" s="505"/>
      <c r="GHA452" s="505"/>
      <c r="GHB452" s="505"/>
      <c r="GHC452" s="511"/>
      <c r="GHD452" s="512"/>
      <c r="GHE452" s="512"/>
      <c r="GHF452" s="505"/>
      <c r="GHG452" s="505"/>
      <c r="GHH452" s="505"/>
      <c r="GHI452" s="511"/>
      <c r="GHJ452" s="512"/>
      <c r="GHK452" s="512"/>
      <c r="GHL452" s="505"/>
      <c r="GHM452" s="505"/>
      <c r="GHN452" s="505"/>
      <c r="GHO452" s="511"/>
      <c r="GHP452" s="512"/>
      <c r="GHQ452" s="512"/>
      <c r="GHR452" s="505"/>
      <c r="GHS452" s="505"/>
      <c r="GHT452" s="505"/>
      <c r="GHU452" s="511"/>
      <c r="GHV452" s="512"/>
      <c r="GHW452" s="512"/>
      <c r="GHX452" s="505"/>
      <c r="GHY452" s="505"/>
      <c r="GHZ452" s="505"/>
      <c r="GIA452" s="511"/>
      <c r="GIB452" s="512"/>
      <c r="GIC452" s="512"/>
      <c r="GID452" s="505"/>
      <c r="GIE452" s="505"/>
      <c r="GIF452" s="505"/>
      <c r="GIG452" s="511"/>
      <c r="GIH452" s="512"/>
      <c r="GII452" s="512"/>
      <c r="GIJ452" s="505"/>
      <c r="GIK452" s="505"/>
      <c r="GIL452" s="505"/>
      <c r="GIM452" s="511"/>
      <c r="GIN452" s="512"/>
      <c r="GIO452" s="512"/>
      <c r="GIP452" s="505"/>
      <c r="GIQ452" s="505"/>
      <c r="GIR452" s="505"/>
      <c r="GIS452" s="511"/>
      <c r="GIT452" s="512"/>
      <c r="GIU452" s="512"/>
      <c r="GIV452" s="505"/>
      <c r="GIW452" s="505"/>
      <c r="GIX452" s="505"/>
      <c r="GIY452" s="511"/>
      <c r="GIZ452" s="512"/>
      <c r="GJA452" s="512"/>
      <c r="GJB452" s="505"/>
      <c r="GJC452" s="505"/>
      <c r="GJD452" s="505"/>
      <c r="GJE452" s="511"/>
      <c r="GJF452" s="512"/>
      <c r="GJG452" s="512"/>
      <c r="GJH452" s="505"/>
      <c r="GJI452" s="505"/>
      <c r="GJJ452" s="505"/>
      <c r="GJK452" s="511"/>
      <c r="GJL452" s="512"/>
      <c r="GJM452" s="512"/>
      <c r="GJN452" s="505"/>
      <c r="GJO452" s="505"/>
      <c r="GJP452" s="505"/>
      <c r="GJQ452" s="511"/>
      <c r="GJR452" s="512"/>
      <c r="GJS452" s="512"/>
      <c r="GJT452" s="505"/>
      <c r="GJU452" s="505"/>
      <c r="GJV452" s="505"/>
      <c r="GJW452" s="511"/>
      <c r="GJX452" s="512"/>
      <c r="GJY452" s="512"/>
      <c r="GJZ452" s="505"/>
      <c r="GKA452" s="505"/>
      <c r="GKB452" s="505"/>
      <c r="GKC452" s="511"/>
      <c r="GKD452" s="512"/>
      <c r="GKE452" s="512"/>
      <c r="GKF452" s="505"/>
      <c r="GKG452" s="505"/>
      <c r="GKH452" s="505"/>
      <c r="GKI452" s="511"/>
      <c r="GKJ452" s="512"/>
      <c r="GKK452" s="512"/>
      <c r="GKL452" s="505"/>
      <c r="GKM452" s="505"/>
      <c r="GKN452" s="505"/>
      <c r="GKO452" s="511"/>
      <c r="GKP452" s="512"/>
      <c r="GKQ452" s="512"/>
      <c r="GKR452" s="505"/>
      <c r="GKS452" s="505"/>
      <c r="GKT452" s="505"/>
      <c r="GKU452" s="511"/>
      <c r="GKV452" s="512"/>
      <c r="GKW452" s="512"/>
      <c r="GKX452" s="505"/>
      <c r="GKY452" s="505"/>
      <c r="GKZ452" s="505"/>
      <c r="GLA452" s="511"/>
      <c r="GLB452" s="512"/>
      <c r="GLC452" s="512"/>
      <c r="GLD452" s="505"/>
      <c r="GLE452" s="505"/>
      <c r="GLF452" s="505"/>
      <c r="GLG452" s="511"/>
      <c r="GLH452" s="512"/>
      <c r="GLI452" s="512"/>
      <c r="GLJ452" s="505"/>
      <c r="GLK452" s="505"/>
      <c r="GLL452" s="505"/>
      <c r="GLM452" s="511"/>
      <c r="GLN452" s="512"/>
      <c r="GLO452" s="512"/>
      <c r="GLP452" s="505"/>
      <c r="GLQ452" s="505"/>
      <c r="GLR452" s="505"/>
      <c r="GLS452" s="511"/>
      <c r="GLT452" s="512"/>
      <c r="GLU452" s="512"/>
      <c r="GLV452" s="505"/>
      <c r="GLW452" s="505"/>
      <c r="GLX452" s="505"/>
      <c r="GLY452" s="511"/>
      <c r="GLZ452" s="512"/>
      <c r="GMA452" s="512"/>
      <c r="GMB452" s="505"/>
      <c r="GMC452" s="505"/>
      <c r="GMD452" s="505"/>
      <c r="GME452" s="511"/>
      <c r="GMF452" s="512"/>
      <c r="GMG452" s="512"/>
      <c r="GMH452" s="505"/>
      <c r="GMI452" s="505"/>
      <c r="GMJ452" s="505"/>
      <c r="GMK452" s="511"/>
      <c r="GML452" s="512"/>
      <c r="GMM452" s="512"/>
      <c r="GMN452" s="505"/>
      <c r="GMO452" s="505"/>
      <c r="GMP452" s="505"/>
      <c r="GMQ452" s="511"/>
      <c r="GMR452" s="512"/>
      <c r="GMS452" s="512"/>
      <c r="GMT452" s="505"/>
      <c r="GMU452" s="505"/>
      <c r="GMV452" s="505"/>
      <c r="GMW452" s="511"/>
      <c r="GMX452" s="512"/>
      <c r="GMY452" s="512"/>
      <c r="GMZ452" s="505"/>
      <c r="GNA452" s="505"/>
      <c r="GNB452" s="505"/>
      <c r="GNC452" s="511"/>
      <c r="GND452" s="512"/>
      <c r="GNE452" s="512"/>
      <c r="GNF452" s="505"/>
      <c r="GNG452" s="505"/>
      <c r="GNH452" s="505"/>
      <c r="GNI452" s="511"/>
      <c r="GNJ452" s="512"/>
      <c r="GNK452" s="512"/>
      <c r="GNL452" s="505"/>
      <c r="GNM452" s="505"/>
      <c r="GNN452" s="505"/>
      <c r="GNO452" s="511"/>
      <c r="GNP452" s="512"/>
      <c r="GNQ452" s="512"/>
      <c r="GNR452" s="505"/>
      <c r="GNS452" s="505"/>
      <c r="GNT452" s="505"/>
      <c r="GNU452" s="511"/>
      <c r="GNV452" s="512"/>
      <c r="GNW452" s="512"/>
      <c r="GNX452" s="505"/>
      <c r="GNY452" s="505"/>
      <c r="GNZ452" s="505"/>
      <c r="GOA452" s="511"/>
      <c r="GOB452" s="512"/>
      <c r="GOC452" s="512"/>
      <c r="GOD452" s="505"/>
      <c r="GOE452" s="505"/>
      <c r="GOF452" s="505"/>
      <c r="GOG452" s="511"/>
      <c r="GOH452" s="512"/>
      <c r="GOI452" s="512"/>
      <c r="GOJ452" s="505"/>
      <c r="GOK452" s="505"/>
      <c r="GOL452" s="505"/>
      <c r="GOM452" s="511"/>
      <c r="GON452" s="512"/>
      <c r="GOO452" s="512"/>
      <c r="GOP452" s="505"/>
      <c r="GOQ452" s="505"/>
      <c r="GOR452" s="505"/>
      <c r="GOS452" s="511"/>
      <c r="GOT452" s="512"/>
      <c r="GOU452" s="512"/>
      <c r="GOV452" s="505"/>
      <c r="GOW452" s="505"/>
      <c r="GOX452" s="505"/>
      <c r="GOY452" s="511"/>
      <c r="GOZ452" s="512"/>
      <c r="GPA452" s="512"/>
      <c r="GPB452" s="505"/>
      <c r="GPC452" s="505"/>
      <c r="GPD452" s="505"/>
      <c r="GPE452" s="511"/>
      <c r="GPF452" s="512"/>
      <c r="GPG452" s="512"/>
      <c r="GPH452" s="505"/>
      <c r="GPI452" s="505"/>
      <c r="GPJ452" s="505"/>
      <c r="GPK452" s="511"/>
      <c r="GPL452" s="512"/>
      <c r="GPM452" s="512"/>
      <c r="GPN452" s="505"/>
      <c r="GPO452" s="505"/>
      <c r="GPP452" s="505"/>
      <c r="GPQ452" s="511"/>
      <c r="GPR452" s="512"/>
      <c r="GPS452" s="512"/>
      <c r="GPT452" s="505"/>
      <c r="GPU452" s="505"/>
      <c r="GPV452" s="505"/>
      <c r="GPW452" s="511"/>
      <c r="GPX452" s="512"/>
      <c r="GPY452" s="512"/>
      <c r="GPZ452" s="505"/>
      <c r="GQA452" s="505"/>
      <c r="GQB452" s="505"/>
      <c r="GQC452" s="511"/>
      <c r="GQD452" s="512"/>
      <c r="GQE452" s="512"/>
      <c r="GQF452" s="505"/>
      <c r="GQG452" s="505"/>
      <c r="GQH452" s="505"/>
      <c r="GQI452" s="511"/>
      <c r="GQJ452" s="512"/>
      <c r="GQK452" s="512"/>
      <c r="GQL452" s="505"/>
      <c r="GQM452" s="505"/>
      <c r="GQN452" s="505"/>
      <c r="GQO452" s="511"/>
      <c r="GQP452" s="512"/>
      <c r="GQQ452" s="512"/>
      <c r="GQR452" s="505"/>
      <c r="GQS452" s="505"/>
      <c r="GQT452" s="505"/>
      <c r="GQU452" s="511"/>
      <c r="GQV452" s="512"/>
      <c r="GQW452" s="512"/>
      <c r="GQX452" s="505"/>
      <c r="GQY452" s="505"/>
      <c r="GQZ452" s="505"/>
      <c r="GRA452" s="511"/>
      <c r="GRB452" s="512"/>
      <c r="GRC452" s="512"/>
      <c r="GRD452" s="505"/>
      <c r="GRE452" s="505"/>
      <c r="GRF452" s="505"/>
      <c r="GRG452" s="511"/>
      <c r="GRH452" s="512"/>
      <c r="GRI452" s="512"/>
      <c r="GRJ452" s="505"/>
      <c r="GRK452" s="505"/>
      <c r="GRL452" s="505"/>
      <c r="GRM452" s="511"/>
      <c r="GRN452" s="512"/>
      <c r="GRO452" s="512"/>
      <c r="GRP452" s="505"/>
      <c r="GRQ452" s="505"/>
      <c r="GRR452" s="505"/>
      <c r="GRS452" s="511"/>
      <c r="GRT452" s="512"/>
      <c r="GRU452" s="512"/>
      <c r="GRV452" s="505"/>
      <c r="GRW452" s="505"/>
      <c r="GRX452" s="505"/>
      <c r="GRY452" s="511"/>
      <c r="GRZ452" s="512"/>
      <c r="GSA452" s="512"/>
      <c r="GSB452" s="505"/>
      <c r="GSC452" s="505"/>
      <c r="GSD452" s="505"/>
      <c r="GSE452" s="511"/>
      <c r="GSF452" s="512"/>
      <c r="GSG452" s="512"/>
      <c r="GSH452" s="505"/>
      <c r="GSI452" s="505"/>
      <c r="GSJ452" s="505"/>
      <c r="GSK452" s="511"/>
      <c r="GSL452" s="512"/>
      <c r="GSM452" s="512"/>
      <c r="GSN452" s="505"/>
      <c r="GSO452" s="505"/>
      <c r="GSP452" s="505"/>
      <c r="GSQ452" s="511"/>
      <c r="GSR452" s="512"/>
      <c r="GSS452" s="512"/>
      <c r="GST452" s="505"/>
      <c r="GSU452" s="505"/>
      <c r="GSV452" s="505"/>
      <c r="GSW452" s="511"/>
      <c r="GSX452" s="512"/>
      <c r="GSY452" s="512"/>
      <c r="GSZ452" s="505"/>
      <c r="GTA452" s="505"/>
      <c r="GTB452" s="505"/>
      <c r="GTC452" s="511"/>
      <c r="GTD452" s="512"/>
      <c r="GTE452" s="512"/>
      <c r="GTF452" s="505"/>
      <c r="GTG452" s="505"/>
      <c r="GTH452" s="505"/>
      <c r="GTI452" s="511"/>
      <c r="GTJ452" s="512"/>
      <c r="GTK452" s="512"/>
      <c r="GTL452" s="505"/>
      <c r="GTM452" s="505"/>
      <c r="GTN452" s="505"/>
      <c r="GTO452" s="511"/>
      <c r="GTP452" s="512"/>
      <c r="GTQ452" s="512"/>
      <c r="GTR452" s="505"/>
      <c r="GTS452" s="505"/>
      <c r="GTT452" s="505"/>
      <c r="GTU452" s="511"/>
      <c r="GTV452" s="512"/>
      <c r="GTW452" s="512"/>
      <c r="GTX452" s="505"/>
      <c r="GTY452" s="505"/>
      <c r="GTZ452" s="505"/>
      <c r="GUA452" s="511"/>
      <c r="GUB452" s="512"/>
      <c r="GUC452" s="512"/>
      <c r="GUD452" s="505"/>
      <c r="GUE452" s="505"/>
      <c r="GUF452" s="505"/>
      <c r="GUG452" s="511"/>
      <c r="GUH452" s="512"/>
      <c r="GUI452" s="512"/>
      <c r="GUJ452" s="505"/>
      <c r="GUK452" s="505"/>
      <c r="GUL452" s="505"/>
      <c r="GUM452" s="511"/>
      <c r="GUN452" s="512"/>
      <c r="GUO452" s="512"/>
      <c r="GUP452" s="505"/>
      <c r="GUQ452" s="505"/>
      <c r="GUR452" s="505"/>
      <c r="GUS452" s="511"/>
      <c r="GUT452" s="512"/>
      <c r="GUU452" s="512"/>
      <c r="GUV452" s="505"/>
      <c r="GUW452" s="505"/>
      <c r="GUX452" s="505"/>
      <c r="GUY452" s="511"/>
      <c r="GUZ452" s="512"/>
      <c r="GVA452" s="512"/>
      <c r="GVB452" s="505"/>
      <c r="GVC452" s="505"/>
      <c r="GVD452" s="505"/>
      <c r="GVE452" s="511"/>
      <c r="GVF452" s="512"/>
      <c r="GVG452" s="512"/>
      <c r="GVH452" s="505"/>
      <c r="GVI452" s="505"/>
      <c r="GVJ452" s="505"/>
      <c r="GVK452" s="511"/>
      <c r="GVL452" s="512"/>
      <c r="GVM452" s="512"/>
      <c r="GVN452" s="505"/>
      <c r="GVO452" s="505"/>
      <c r="GVP452" s="505"/>
      <c r="GVQ452" s="511"/>
      <c r="GVR452" s="512"/>
      <c r="GVS452" s="512"/>
      <c r="GVT452" s="505"/>
      <c r="GVU452" s="505"/>
      <c r="GVV452" s="505"/>
      <c r="GVW452" s="511"/>
      <c r="GVX452" s="512"/>
      <c r="GVY452" s="512"/>
      <c r="GVZ452" s="505"/>
      <c r="GWA452" s="505"/>
      <c r="GWB452" s="505"/>
      <c r="GWC452" s="511"/>
      <c r="GWD452" s="512"/>
      <c r="GWE452" s="512"/>
      <c r="GWF452" s="505"/>
      <c r="GWG452" s="505"/>
      <c r="GWH452" s="505"/>
      <c r="GWI452" s="511"/>
      <c r="GWJ452" s="512"/>
      <c r="GWK452" s="512"/>
      <c r="GWL452" s="505"/>
      <c r="GWM452" s="505"/>
      <c r="GWN452" s="505"/>
      <c r="GWO452" s="511"/>
      <c r="GWP452" s="512"/>
      <c r="GWQ452" s="512"/>
      <c r="GWR452" s="505"/>
      <c r="GWS452" s="505"/>
      <c r="GWT452" s="505"/>
      <c r="GWU452" s="511"/>
      <c r="GWV452" s="512"/>
      <c r="GWW452" s="512"/>
      <c r="GWX452" s="505"/>
      <c r="GWY452" s="505"/>
      <c r="GWZ452" s="505"/>
      <c r="GXA452" s="511"/>
      <c r="GXB452" s="512"/>
      <c r="GXC452" s="512"/>
      <c r="GXD452" s="505"/>
      <c r="GXE452" s="505"/>
      <c r="GXF452" s="505"/>
      <c r="GXG452" s="511"/>
      <c r="GXH452" s="512"/>
      <c r="GXI452" s="512"/>
      <c r="GXJ452" s="505"/>
      <c r="GXK452" s="505"/>
      <c r="GXL452" s="505"/>
      <c r="GXM452" s="511"/>
      <c r="GXN452" s="512"/>
      <c r="GXO452" s="512"/>
      <c r="GXP452" s="505"/>
      <c r="GXQ452" s="505"/>
      <c r="GXR452" s="505"/>
      <c r="GXS452" s="511"/>
      <c r="GXT452" s="512"/>
      <c r="GXU452" s="512"/>
      <c r="GXV452" s="505"/>
      <c r="GXW452" s="505"/>
      <c r="GXX452" s="505"/>
      <c r="GXY452" s="511"/>
      <c r="GXZ452" s="512"/>
      <c r="GYA452" s="512"/>
      <c r="GYB452" s="505"/>
      <c r="GYC452" s="505"/>
      <c r="GYD452" s="505"/>
      <c r="GYE452" s="511"/>
      <c r="GYF452" s="512"/>
      <c r="GYG452" s="512"/>
      <c r="GYH452" s="505"/>
      <c r="GYI452" s="505"/>
      <c r="GYJ452" s="505"/>
      <c r="GYK452" s="511"/>
      <c r="GYL452" s="512"/>
      <c r="GYM452" s="512"/>
      <c r="GYN452" s="505"/>
      <c r="GYO452" s="505"/>
      <c r="GYP452" s="505"/>
      <c r="GYQ452" s="511"/>
      <c r="GYR452" s="512"/>
      <c r="GYS452" s="512"/>
      <c r="GYT452" s="505"/>
      <c r="GYU452" s="505"/>
      <c r="GYV452" s="505"/>
      <c r="GYW452" s="511"/>
      <c r="GYX452" s="512"/>
      <c r="GYY452" s="512"/>
      <c r="GYZ452" s="505"/>
      <c r="GZA452" s="505"/>
      <c r="GZB452" s="505"/>
      <c r="GZC452" s="511"/>
      <c r="GZD452" s="512"/>
      <c r="GZE452" s="512"/>
      <c r="GZF452" s="505"/>
      <c r="GZG452" s="505"/>
      <c r="GZH452" s="505"/>
      <c r="GZI452" s="511"/>
      <c r="GZJ452" s="512"/>
      <c r="GZK452" s="512"/>
      <c r="GZL452" s="505"/>
      <c r="GZM452" s="505"/>
      <c r="GZN452" s="505"/>
      <c r="GZO452" s="511"/>
      <c r="GZP452" s="512"/>
      <c r="GZQ452" s="512"/>
      <c r="GZR452" s="505"/>
      <c r="GZS452" s="505"/>
      <c r="GZT452" s="505"/>
      <c r="GZU452" s="511"/>
      <c r="GZV452" s="512"/>
      <c r="GZW452" s="512"/>
      <c r="GZX452" s="505"/>
      <c r="GZY452" s="505"/>
      <c r="GZZ452" s="505"/>
      <c r="HAA452" s="511"/>
      <c r="HAB452" s="512"/>
      <c r="HAC452" s="512"/>
      <c r="HAD452" s="505"/>
      <c r="HAE452" s="505"/>
      <c r="HAF452" s="505"/>
      <c r="HAG452" s="511"/>
      <c r="HAH452" s="512"/>
      <c r="HAI452" s="512"/>
      <c r="HAJ452" s="505"/>
      <c r="HAK452" s="505"/>
      <c r="HAL452" s="505"/>
      <c r="HAM452" s="511"/>
      <c r="HAN452" s="512"/>
      <c r="HAO452" s="512"/>
      <c r="HAP452" s="505"/>
      <c r="HAQ452" s="505"/>
      <c r="HAR452" s="505"/>
      <c r="HAS452" s="511"/>
      <c r="HAT452" s="512"/>
      <c r="HAU452" s="512"/>
      <c r="HAV452" s="505"/>
      <c r="HAW452" s="505"/>
      <c r="HAX452" s="505"/>
      <c r="HAY452" s="511"/>
      <c r="HAZ452" s="512"/>
      <c r="HBA452" s="512"/>
      <c r="HBB452" s="505"/>
      <c r="HBC452" s="505"/>
      <c r="HBD452" s="505"/>
      <c r="HBE452" s="511"/>
      <c r="HBF452" s="512"/>
      <c r="HBG452" s="512"/>
      <c r="HBH452" s="505"/>
      <c r="HBI452" s="505"/>
      <c r="HBJ452" s="505"/>
      <c r="HBK452" s="511"/>
      <c r="HBL452" s="512"/>
      <c r="HBM452" s="512"/>
      <c r="HBN452" s="505"/>
      <c r="HBO452" s="505"/>
      <c r="HBP452" s="505"/>
      <c r="HBQ452" s="511"/>
      <c r="HBR452" s="512"/>
      <c r="HBS452" s="512"/>
      <c r="HBT452" s="505"/>
      <c r="HBU452" s="505"/>
      <c r="HBV452" s="505"/>
      <c r="HBW452" s="511"/>
      <c r="HBX452" s="512"/>
      <c r="HBY452" s="512"/>
      <c r="HBZ452" s="505"/>
      <c r="HCA452" s="505"/>
      <c r="HCB452" s="505"/>
      <c r="HCC452" s="511"/>
      <c r="HCD452" s="512"/>
      <c r="HCE452" s="512"/>
      <c r="HCF452" s="505"/>
      <c r="HCG452" s="505"/>
      <c r="HCH452" s="505"/>
      <c r="HCI452" s="511"/>
      <c r="HCJ452" s="512"/>
      <c r="HCK452" s="512"/>
      <c r="HCL452" s="505"/>
      <c r="HCM452" s="505"/>
      <c r="HCN452" s="505"/>
      <c r="HCO452" s="511"/>
      <c r="HCP452" s="512"/>
      <c r="HCQ452" s="512"/>
      <c r="HCR452" s="505"/>
      <c r="HCS452" s="505"/>
      <c r="HCT452" s="505"/>
      <c r="HCU452" s="511"/>
      <c r="HCV452" s="512"/>
      <c r="HCW452" s="512"/>
      <c r="HCX452" s="505"/>
      <c r="HCY452" s="505"/>
      <c r="HCZ452" s="505"/>
      <c r="HDA452" s="511"/>
      <c r="HDB452" s="512"/>
      <c r="HDC452" s="512"/>
      <c r="HDD452" s="505"/>
      <c r="HDE452" s="505"/>
      <c r="HDF452" s="505"/>
      <c r="HDG452" s="511"/>
      <c r="HDH452" s="512"/>
      <c r="HDI452" s="512"/>
      <c r="HDJ452" s="505"/>
      <c r="HDK452" s="505"/>
      <c r="HDL452" s="505"/>
      <c r="HDM452" s="511"/>
      <c r="HDN452" s="512"/>
      <c r="HDO452" s="512"/>
      <c r="HDP452" s="505"/>
      <c r="HDQ452" s="505"/>
      <c r="HDR452" s="505"/>
      <c r="HDS452" s="511"/>
      <c r="HDT452" s="512"/>
      <c r="HDU452" s="512"/>
      <c r="HDV452" s="505"/>
      <c r="HDW452" s="505"/>
      <c r="HDX452" s="505"/>
      <c r="HDY452" s="511"/>
      <c r="HDZ452" s="512"/>
      <c r="HEA452" s="512"/>
      <c r="HEB452" s="505"/>
      <c r="HEC452" s="505"/>
      <c r="HED452" s="505"/>
      <c r="HEE452" s="511"/>
      <c r="HEF452" s="512"/>
      <c r="HEG452" s="512"/>
      <c r="HEH452" s="505"/>
      <c r="HEI452" s="505"/>
      <c r="HEJ452" s="505"/>
      <c r="HEK452" s="511"/>
      <c r="HEL452" s="512"/>
      <c r="HEM452" s="512"/>
      <c r="HEN452" s="505"/>
      <c r="HEO452" s="505"/>
      <c r="HEP452" s="505"/>
      <c r="HEQ452" s="511"/>
      <c r="HER452" s="512"/>
      <c r="HES452" s="512"/>
      <c r="HET452" s="505"/>
      <c r="HEU452" s="505"/>
      <c r="HEV452" s="505"/>
      <c r="HEW452" s="511"/>
      <c r="HEX452" s="512"/>
      <c r="HEY452" s="512"/>
      <c r="HEZ452" s="505"/>
      <c r="HFA452" s="505"/>
      <c r="HFB452" s="505"/>
      <c r="HFC452" s="511"/>
      <c r="HFD452" s="512"/>
      <c r="HFE452" s="512"/>
      <c r="HFF452" s="505"/>
      <c r="HFG452" s="505"/>
      <c r="HFH452" s="505"/>
      <c r="HFI452" s="511"/>
      <c r="HFJ452" s="512"/>
      <c r="HFK452" s="512"/>
      <c r="HFL452" s="505"/>
      <c r="HFM452" s="505"/>
      <c r="HFN452" s="505"/>
      <c r="HFO452" s="511"/>
      <c r="HFP452" s="512"/>
      <c r="HFQ452" s="512"/>
      <c r="HFR452" s="505"/>
      <c r="HFS452" s="505"/>
      <c r="HFT452" s="505"/>
      <c r="HFU452" s="511"/>
      <c r="HFV452" s="512"/>
      <c r="HFW452" s="512"/>
      <c r="HFX452" s="505"/>
      <c r="HFY452" s="505"/>
      <c r="HFZ452" s="505"/>
      <c r="HGA452" s="511"/>
      <c r="HGB452" s="512"/>
      <c r="HGC452" s="512"/>
      <c r="HGD452" s="505"/>
      <c r="HGE452" s="505"/>
      <c r="HGF452" s="505"/>
      <c r="HGG452" s="511"/>
      <c r="HGH452" s="512"/>
      <c r="HGI452" s="512"/>
      <c r="HGJ452" s="505"/>
      <c r="HGK452" s="505"/>
      <c r="HGL452" s="505"/>
      <c r="HGM452" s="511"/>
      <c r="HGN452" s="512"/>
      <c r="HGO452" s="512"/>
      <c r="HGP452" s="505"/>
      <c r="HGQ452" s="505"/>
      <c r="HGR452" s="505"/>
      <c r="HGS452" s="511"/>
      <c r="HGT452" s="512"/>
      <c r="HGU452" s="512"/>
      <c r="HGV452" s="505"/>
      <c r="HGW452" s="505"/>
      <c r="HGX452" s="505"/>
      <c r="HGY452" s="511"/>
      <c r="HGZ452" s="512"/>
      <c r="HHA452" s="512"/>
      <c r="HHB452" s="505"/>
      <c r="HHC452" s="505"/>
      <c r="HHD452" s="505"/>
      <c r="HHE452" s="511"/>
      <c r="HHF452" s="512"/>
      <c r="HHG452" s="512"/>
      <c r="HHH452" s="505"/>
      <c r="HHI452" s="505"/>
      <c r="HHJ452" s="505"/>
      <c r="HHK452" s="511"/>
      <c r="HHL452" s="512"/>
      <c r="HHM452" s="512"/>
      <c r="HHN452" s="505"/>
      <c r="HHO452" s="505"/>
      <c r="HHP452" s="505"/>
      <c r="HHQ452" s="511"/>
      <c r="HHR452" s="512"/>
      <c r="HHS452" s="512"/>
      <c r="HHT452" s="505"/>
      <c r="HHU452" s="505"/>
      <c r="HHV452" s="505"/>
      <c r="HHW452" s="511"/>
      <c r="HHX452" s="512"/>
      <c r="HHY452" s="512"/>
      <c r="HHZ452" s="505"/>
      <c r="HIA452" s="505"/>
      <c r="HIB452" s="505"/>
      <c r="HIC452" s="511"/>
      <c r="HID452" s="512"/>
      <c r="HIE452" s="512"/>
      <c r="HIF452" s="505"/>
      <c r="HIG452" s="505"/>
      <c r="HIH452" s="505"/>
      <c r="HII452" s="511"/>
      <c r="HIJ452" s="512"/>
      <c r="HIK452" s="512"/>
      <c r="HIL452" s="505"/>
      <c r="HIM452" s="505"/>
      <c r="HIN452" s="505"/>
      <c r="HIO452" s="511"/>
      <c r="HIP452" s="512"/>
      <c r="HIQ452" s="512"/>
      <c r="HIR452" s="505"/>
      <c r="HIS452" s="505"/>
      <c r="HIT452" s="505"/>
      <c r="HIU452" s="511"/>
      <c r="HIV452" s="512"/>
      <c r="HIW452" s="512"/>
      <c r="HIX452" s="505"/>
      <c r="HIY452" s="505"/>
      <c r="HIZ452" s="505"/>
      <c r="HJA452" s="511"/>
      <c r="HJB452" s="512"/>
      <c r="HJC452" s="512"/>
      <c r="HJD452" s="505"/>
      <c r="HJE452" s="505"/>
      <c r="HJF452" s="505"/>
      <c r="HJG452" s="511"/>
      <c r="HJH452" s="512"/>
      <c r="HJI452" s="512"/>
      <c r="HJJ452" s="505"/>
      <c r="HJK452" s="505"/>
      <c r="HJL452" s="505"/>
      <c r="HJM452" s="511"/>
      <c r="HJN452" s="512"/>
      <c r="HJO452" s="512"/>
      <c r="HJP452" s="505"/>
      <c r="HJQ452" s="505"/>
      <c r="HJR452" s="505"/>
      <c r="HJS452" s="511"/>
      <c r="HJT452" s="512"/>
      <c r="HJU452" s="512"/>
      <c r="HJV452" s="505"/>
      <c r="HJW452" s="505"/>
      <c r="HJX452" s="505"/>
      <c r="HJY452" s="511"/>
      <c r="HJZ452" s="512"/>
      <c r="HKA452" s="512"/>
      <c r="HKB452" s="505"/>
      <c r="HKC452" s="505"/>
      <c r="HKD452" s="505"/>
      <c r="HKE452" s="511"/>
      <c r="HKF452" s="512"/>
      <c r="HKG452" s="512"/>
      <c r="HKH452" s="505"/>
      <c r="HKI452" s="505"/>
      <c r="HKJ452" s="505"/>
      <c r="HKK452" s="511"/>
      <c r="HKL452" s="512"/>
      <c r="HKM452" s="512"/>
      <c r="HKN452" s="505"/>
      <c r="HKO452" s="505"/>
      <c r="HKP452" s="505"/>
      <c r="HKQ452" s="511"/>
      <c r="HKR452" s="512"/>
      <c r="HKS452" s="512"/>
      <c r="HKT452" s="505"/>
      <c r="HKU452" s="505"/>
      <c r="HKV452" s="505"/>
      <c r="HKW452" s="511"/>
      <c r="HKX452" s="512"/>
      <c r="HKY452" s="512"/>
      <c r="HKZ452" s="505"/>
      <c r="HLA452" s="505"/>
      <c r="HLB452" s="505"/>
      <c r="HLC452" s="511"/>
      <c r="HLD452" s="512"/>
      <c r="HLE452" s="512"/>
      <c r="HLF452" s="505"/>
      <c r="HLG452" s="505"/>
      <c r="HLH452" s="505"/>
      <c r="HLI452" s="511"/>
      <c r="HLJ452" s="512"/>
      <c r="HLK452" s="512"/>
      <c r="HLL452" s="505"/>
      <c r="HLM452" s="505"/>
      <c r="HLN452" s="505"/>
      <c r="HLO452" s="511"/>
      <c r="HLP452" s="512"/>
      <c r="HLQ452" s="512"/>
      <c r="HLR452" s="505"/>
      <c r="HLS452" s="505"/>
      <c r="HLT452" s="505"/>
      <c r="HLU452" s="511"/>
      <c r="HLV452" s="512"/>
      <c r="HLW452" s="512"/>
      <c r="HLX452" s="505"/>
      <c r="HLY452" s="505"/>
      <c r="HLZ452" s="505"/>
      <c r="HMA452" s="511"/>
      <c r="HMB452" s="512"/>
      <c r="HMC452" s="512"/>
      <c r="HMD452" s="505"/>
      <c r="HME452" s="505"/>
      <c r="HMF452" s="505"/>
      <c r="HMG452" s="511"/>
      <c r="HMH452" s="512"/>
      <c r="HMI452" s="512"/>
      <c r="HMJ452" s="505"/>
      <c r="HMK452" s="505"/>
      <c r="HML452" s="505"/>
      <c r="HMM452" s="511"/>
      <c r="HMN452" s="512"/>
      <c r="HMO452" s="512"/>
      <c r="HMP452" s="505"/>
      <c r="HMQ452" s="505"/>
      <c r="HMR452" s="505"/>
      <c r="HMS452" s="511"/>
      <c r="HMT452" s="512"/>
      <c r="HMU452" s="512"/>
      <c r="HMV452" s="505"/>
      <c r="HMW452" s="505"/>
      <c r="HMX452" s="505"/>
      <c r="HMY452" s="511"/>
      <c r="HMZ452" s="512"/>
      <c r="HNA452" s="512"/>
      <c r="HNB452" s="505"/>
      <c r="HNC452" s="505"/>
      <c r="HND452" s="505"/>
      <c r="HNE452" s="511"/>
      <c r="HNF452" s="512"/>
      <c r="HNG452" s="512"/>
      <c r="HNH452" s="505"/>
      <c r="HNI452" s="505"/>
      <c r="HNJ452" s="505"/>
      <c r="HNK452" s="511"/>
      <c r="HNL452" s="512"/>
      <c r="HNM452" s="512"/>
      <c r="HNN452" s="505"/>
      <c r="HNO452" s="505"/>
      <c r="HNP452" s="505"/>
      <c r="HNQ452" s="511"/>
      <c r="HNR452" s="512"/>
      <c r="HNS452" s="512"/>
      <c r="HNT452" s="505"/>
      <c r="HNU452" s="505"/>
      <c r="HNV452" s="505"/>
      <c r="HNW452" s="511"/>
      <c r="HNX452" s="512"/>
      <c r="HNY452" s="512"/>
      <c r="HNZ452" s="505"/>
      <c r="HOA452" s="505"/>
      <c r="HOB452" s="505"/>
      <c r="HOC452" s="511"/>
      <c r="HOD452" s="512"/>
      <c r="HOE452" s="512"/>
      <c r="HOF452" s="505"/>
      <c r="HOG452" s="505"/>
      <c r="HOH452" s="505"/>
      <c r="HOI452" s="511"/>
      <c r="HOJ452" s="512"/>
      <c r="HOK452" s="512"/>
      <c r="HOL452" s="505"/>
      <c r="HOM452" s="505"/>
      <c r="HON452" s="505"/>
      <c r="HOO452" s="511"/>
      <c r="HOP452" s="512"/>
      <c r="HOQ452" s="512"/>
      <c r="HOR452" s="505"/>
      <c r="HOS452" s="505"/>
      <c r="HOT452" s="505"/>
      <c r="HOU452" s="511"/>
      <c r="HOV452" s="512"/>
      <c r="HOW452" s="512"/>
      <c r="HOX452" s="505"/>
      <c r="HOY452" s="505"/>
      <c r="HOZ452" s="505"/>
      <c r="HPA452" s="511"/>
      <c r="HPB452" s="512"/>
      <c r="HPC452" s="512"/>
      <c r="HPD452" s="505"/>
      <c r="HPE452" s="505"/>
      <c r="HPF452" s="505"/>
      <c r="HPG452" s="511"/>
      <c r="HPH452" s="512"/>
      <c r="HPI452" s="512"/>
      <c r="HPJ452" s="505"/>
      <c r="HPK452" s="505"/>
      <c r="HPL452" s="505"/>
      <c r="HPM452" s="511"/>
      <c r="HPN452" s="512"/>
      <c r="HPO452" s="512"/>
      <c r="HPP452" s="505"/>
      <c r="HPQ452" s="505"/>
      <c r="HPR452" s="505"/>
      <c r="HPS452" s="511"/>
      <c r="HPT452" s="512"/>
      <c r="HPU452" s="512"/>
      <c r="HPV452" s="505"/>
      <c r="HPW452" s="505"/>
      <c r="HPX452" s="505"/>
      <c r="HPY452" s="511"/>
      <c r="HPZ452" s="512"/>
      <c r="HQA452" s="512"/>
      <c r="HQB452" s="505"/>
      <c r="HQC452" s="505"/>
      <c r="HQD452" s="505"/>
      <c r="HQE452" s="511"/>
      <c r="HQF452" s="512"/>
      <c r="HQG452" s="512"/>
      <c r="HQH452" s="505"/>
      <c r="HQI452" s="505"/>
      <c r="HQJ452" s="505"/>
      <c r="HQK452" s="511"/>
      <c r="HQL452" s="512"/>
      <c r="HQM452" s="512"/>
      <c r="HQN452" s="505"/>
      <c r="HQO452" s="505"/>
      <c r="HQP452" s="505"/>
      <c r="HQQ452" s="511"/>
      <c r="HQR452" s="512"/>
      <c r="HQS452" s="512"/>
      <c r="HQT452" s="505"/>
      <c r="HQU452" s="505"/>
      <c r="HQV452" s="505"/>
      <c r="HQW452" s="511"/>
      <c r="HQX452" s="512"/>
      <c r="HQY452" s="512"/>
      <c r="HQZ452" s="505"/>
      <c r="HRA452" s="505"/>
      <c r="HRB452" s="505"/>
      <c r="HRC452" s="511"/>
      <c r="HRD452" s="512"/>
      <c r="HRE452" s="512"/>
      <c r="HRF452" s="505"/>
      <c r="HRG452" s="505"/>
      <c r="HRH452" s="505"/>
      <c r="HRI452" s="511"/>
      <c r="HRJ452" s="512"/>
      <c r="HRK452" s="512"/>
      <c r="HRL452" s="505"/>
      <c r="HRM452" s="505"/>
      <c r="HRN452" s="505"/>
      <c r="HRO452" s="511"/>
      <c r="HRP452" s="512"/>
      <c r="HRQ452" s="512"/>
      <c r="HRR452" s="505"/>
      <c r="HRS452" s="505"/>
      <c r="HRT452" s="505"/>
      <c r="HRU452" s="511"/>
      <c r="HRV452" s="512"/>
      <c r="HRW452" s="512"/>
      <c r="HRX452" s="505"/>
      <c r="HRY452" s="505"/>
      <c r="HRZ452" s="505"/>
      <c r="HSA452" s="511"/>
      <c r="HSB452" s="512"/>
      <c r="HSC452" s="512"/>
      <c r="HSD452" s="505"/>
      <c r="HSE452" s="505"/>
      <c r="HSF452" s="505"/>
      <c r="HSG452" s="511"/>
      <c r="HSH452" s="512"/>
      <c r="HSI452" s="512"/>
      <c r="HSJ452" s="505"/>
      <c r="HSK452" s="505"/>
      <c r="HSL452" s="505"/>
      <c r="HSM452" s="511"/>
      <c r="HSN452" s="512"/>
      <c r="HSO452" s="512"/>
      <c r="HSP452" s="505"/>
      <c r="HSQ452" s="505"/>
      <c r="HSR452" s="505"/>
      <c r="HSS452" s="511"/>
      <c r="HST452" s="512"/>
      <c r="HSU452" s="512"/>
      <c r="HSV452" s="505"/>
      <c r="HSW452" s="505"/>
      <c r="HSX452" s="505"/>
      <c r="HSY452" s="511"/>
      <c r="HSZ452" s="512"/>
      <c r="HTA452" s="512"/>
      <c r="HTB452" s="505"/>
      <c r="HTC452" s="505"/>
      <c r="HTD452" s="505"/>
      <c r="HTE452" s="511"/>
      <c r="HTF452" s="512"/>
      <c r="HTG452" s="512"/>
      <c r="HTH452" s="505"/>
      <c r="HTI452" s="505"/>
      <c r="HTJ452" s="505"/>
      <c r="HTK452" s="511"/>
      <c r="HTL452" s="512"/>
      <c r="HTM452" s="512"/>
      <c r="HTN452" s="505"/>
      <c r="HTO452" s="505"/>
      <c r="HTP452" s="505"/>
      <c r="HTQ452" s="511"/>
      <c r="HTR452" s="512"/>
      <c r="HTS452" s="512"/>
      <c r="HTT452" s="505"/>
      <c r="HTU452" s="505"/>
      <c r="HTV452" s="505"/>
      <c r="HTW452" s="511"/>
      <c r="HTX452" s="512"/>
      <c r="HTY452" s="512"/>
      <c r="HTZ452" s="505"/>
      <c r="HUA452" s="505"/>
      <c r="HUB452" s="505"/>
      <c r="HUC452" s="511"/>
      <c r="HUD452" s="512"/>
      <c r="HUE452" s="512"/>
      <c r="HUF452" s="505"/>
      <c r="HUG452" s="505"/>
      <c r="HUH452" s="505"/>
      <c r="HUI452" s="511"/>
      <c r="HUJ452" s="512"/>
      <c r="HUK452" s="512"/>
      <c r="HUL452" s="505"/>
      <c r="HUM452" s="505"/>
      <c r="HUN452" s="505"/>
      <c r="HUO452" s="511"/>
      <c r="HUP452" s="512"/>
      <c r="HUQ452" s="512"/>
      <c r="HUR452" s="505"/>
      <c r="HUS452" s="505"/>
      <c r="HUT452" s="505"/>
      <c r="HUU452" s="511"/>
      <c r="HUV452" s="512"/>
      <c r="HUW452" s="512"/>
      <c r="HUX452" s="505"/>
      <c r="HUY452" s="505"/>
      <c r="HUZ452" s="505"/>
      <c r="HVA452" s="511"/>
      <c r="HVB452" s="512"/>
      <c r="HVC452" s="512"/>
      <c r="HVD452" s="505"/>
      <c r="HVE452" s="505"/>
      <c r="HVF452" s="505"/>
      <c r="HVG452" s="511"/>
      <c r="HVH452" s="512"/>
      <c r="HVI452" s="512"/>
      <c r="HVJ452" s="505"/>
      <c r="HVK452" s="505"/>
      <c r="HVL452" s="505"/>
      <c r="HVM452" s="511"/>
      <c r="HVN452" s="512"/>
      <c r="HVO452" s="512"/>
      <c r="HVP452" s="505"/>
      <c r="HVQ452" s="505"/>
      <c r="HVR452" s="505"/>
      <c r="HVS452" s="511"/>
      <c r="HVT452" s="512"/>
      <c r="HVU452" s="512"/>
      <c r="HVV452" s="505"/>
      <c r="HVW452" s="505"/>
      <c r="HVX452" s="505"/>
      <c r="HVY452" s="511"/>
      <c r="HVZ452" s="512"/>
      <c r="HWA452" s="512"/>
      <c r="HWB452" s="505"/>
      <c r="HWC452" s="505"/>
      <c r="HWD452" s="505"/>
      <c r="HWE452" s="511"/>
      <c r="HWF452" s="512"/>
      <c r="HWG452" s="512"/>
      <c r="HWH452" s="505"/>
      <c r="HWI452" s="505"/>
      <c r="HWJ452" s="505"/>
      <c r="HWK452" s="511"/>
      <c r="HWL452" s="512"/>
      <c r="HWM452" s="512"/>
      <c r="HWN452" s="505"/>
      <c r="HWO452" s="505"/>
      <c r="HWP452" s="505"/>
      <c r="HWQ452" s="511"/>
      <c r="HWR452" s="512"/>
      <c r="HWS452" s="512"/>
      <c r="HWT452" s="505"/>
      <c r="HWU452" s="505"/>
      <c r="HWV452" s="505"/>
      <c r="HWW452" s="511"/>
      <c r="HWX452" s="512"/>
      <c r="HWY452" s="512"/>
      <c r="HWZ452" s="505"/>
      <c r="HXA452" s="505"/>
      <c r="HXB452" s="505"/>
      <c r="HXC452" s="511"/>
      <c r="HXD452" s="512"/>
      <c r="HXE452" s="512"/>
      <c r="HXF452" s="505"/>
      <c r="HXG452" s="505"/>
      <c r="HXH452" s="505"/>
      <c r="HXI452" s="511"/>
      <c r="HXJ452" s="512"/>
      <c r="HXK452" s="512"/>
      <c r="HXL452" s="505"/>
      <c r="HXM452" s="505"/>
      <c r="HXN452" s="505"/>
      <c r="HXO452" s="511"/>
      <c r="HXP452" s="512"/>
      <c r="HXQ452" s="512"/>
      <c r="HXR452" s="505"/>
      <c r="HXS452" s="505"/>
      <c r="HXT452" s="505"/>
      <c r="HXU452" s="511"/>
      <c r="HXV452" s="512"/>
      <c r="HXW452" s="512"/>
      <c r="HXX452" s="505"/>
      <c r="HXY452" s="505"/>
      <c r="HXZ452" s="505"/>
      <c r="HYA452" s="511"/>
      <c r="HYB452" s="512"/>
      <c r="HYC452" s="512"/>
      <c r="HYD452" s="505"/>
      <c r="HYE452" s="505"/>
      <c r="HYF452" s="505"/>
      <c r="HYG452" s="511"/>
      <c r="HYH452" s="512"/>
      <c r="HYI452" s="512"/>
      <c r="HYJ452" s="505"/>
      <c r="HYK452" s="505"/>
      <c r="HYL452" s="505"/>
      <c r="HYM452" s="511"/>
      <c r="HYN452" s="512"/>
      <c r="HYO452" s="512"/>
      <c r="HYP452" s="505"/>
      <c r="HYQ452" s="505"/>
      <c r="HYR452" s="505"/>
      <c r="HYS452" s="511"/>
      <c r="HYT452" s="512"/>
      <c r="HYU452" s="512"/>
      <c r="HYV452" s="505"/>
      <c r="HYW452" s="505"/>
      <c r="HYX452" s="505"/>
      <c r="HYY452" s="511"/>
      <c r="HYZ452" s="512"/>
      <c r="HZA452" s="512"/>
      <c r="HZB452" s="505"/>
      <c r="HZC452" s="505"/>
      <c r="HZD452" s="505"/>
      <c r="HZE452" s="511"/>
      <c r="HZF452" s="512"/>
      <c r="HZG452" s="512"/>
      <c r="HZH452" s="505"/>
      <c r="HZI452" s="505"/>
      <c r="HZJ452" s="505"/>
      <c r="HZK452" s="511"/>
      <c r="HZL452" s="512"/>
      <c r="HZM452" s="512"/>
      <c r="HZN452" s="505"/>
      <c r="HZO452" s="505"/>
      <c r="HZP452" s="505"/>
      <c r="HZQ452" s="511"/>
      <c r="HZR452" s="512"/>
      <c r="HZS452" s="512"/>
      <c r="HZT452" s="505"/>
      <c r="HZU452" s="505"/>
      <c r="HZV452" s="505"/>
      <c r="HZW452" s="511"/>
      <c r="HZX452" s="512"/>
      <c r="HZY452" s="512"/>
      <c r="HZZ452" s="505"/>
      <c r="IAA452" s="505"/>
      <c r="IAB452" s="505"/>
      <c r="IAC452" s="511"/>
      <c r="IAD452" s="512"/>
      <c r="IAE452" s="512"/>
      <c r="IAF452" s="505"/>
      <c r="IAG452" s="505"/>
      <c r="IAH452" s="505"/>
      <c r="IAI452" s="511"/>
      <c r="IAJ452" s="512"/>
      <c r="IAK452" s="512"/>
      <c r="IAL452" s="505"/>
      <c r="IAM452" s="505"/>
      <c r="IAN452" s="505"/>
      <c r="IAO452" s="511"/>
      <c r="IAP452" s="512"/>
      <c r="IAQ452" s="512"/>
      <c r="IAR452" s="505"/>
      <c r="IAS452" s="505"/>
      <c r="IAT452" s="505"/>
      <c r="IAU452" s="511"/>
      <c r="IAV452" s="512"/>
      <c r="IAW452" s="512"/>
      <c r="IAX452" s="505"/>
      <c r="IAY452" s="505"/>
      <c r="IAZ452" s="505"/>
      <c r="IBA452" s="511"/>
      <c r="IBB452" s="512"/>
      <c r="IBC452" s="512"/>
      <c r="IBD452" s="505"/>
      <c r="IBE452" s="505"/>
      <c r="IBF452" s="505"/>
      <c r="IBG452" s="511"/>
      <c r="IBH452" s="512"/>
      <c r="IBI452" s="512"/>
      <c r="IBJ452" s="505"/>
      <c r="IBK452" s="505"/>
      <c r="IBL452" s="505"/>
      <c r="IBM452" s="511"/>
      <c r="IBN452" s="512"/>
      <c r="IBO452" s="512"/>
      <c r="IBP452" s="505"/>
      <c r="IBQ452" s="505"/>
      <c r="IBR452" s="505"/>
      <c r="IBS452" s="511"/>
      <c r="IBT452" s="512"/>
      <c r="IBU452" s="512"/>
      <c r="IBV452" s="505"/>
      <c r="IBW452" s="505"/>
      <c r="IBX452" s="505"/>
      <c r="IBY452" s="511"/>
      <c r="IBZ452" s="512"/>
      <c r="ICA452" s="512"/>
      <c r="ICB452" s="505"/>
      <c r="ICC452" s="505"/>
      <c r="ICD452" s="505"/>
      <c r="ICE452" s="511"/>
      <c r="ICF452" s="512"/>
      <c r="ICG452" s="512"/>
      <c r="ICH452" s="505"/>
      <c r="ICI452" s="505"/>
      <c r="ICJ452" s="505"/>
      <c r="ICK452" s="511"/>
      <c r="ICL452" s="512"/>
      <c r="ICM452" s="512"/>
      <c r="ICN452" s="505"/>
      <c r="ICO452" s="505"/>
      <c r="ICP452" s="505"/>
      <c r="ICQ452" s="511"/>
      <c r="ICR452" s="512"/>
      <c r="ICS452" s="512"/>
      <c r="ICT452" s="505"/>
      <c r="ICU452" s="505"/>
      <c r="ICV452" s="505"/>
      <c r="ICW452" s="511"/>
      <c r="ICX452" s="512"/>
      <c r="ICY452" s="512"/>
      <c r="ICZ452" s="505"/>
      <c r="IDA452" s="505"/>
      <c r="IDB452" s="505"/>
      <c r="IDC452" s="511"/>
      <c r="IDD452" s="512"/>
      <c r="IDE452" s="512"/>
      <c r="IDF452" s="505"/>
      <c r="IDG452" s="505"/>
      <c r="IDH452" s="505"/>
      <c r="IDI452" s="511"/>
      <c r="IDJ452" s="512"/>
      <c r="IDK452" s="512"/>
      <c r="IDL452" s="505"/>
      <c r="IDM452" s="505"/>
      <c r="IDN452" s="505"/>
      <c r="IDO452" s="511"/>
      <c r="IDP452" s="512"/>
      <c r="IDQ452" s="512"/>
      <c r="IDR452" s="505"/>
      <c r="IDS452" s="505"/>
      <c r="IDT452" s="505"/>
      <c r="IDU452" s="511"/>
      <c r="IDV452" s="512"/>
      <c r="IDW452" s="512"/>
      <c r="IDX452" s="505"/>
      <c r="IDY452" s="505"/>
      <c r="IDZ452" s="505"/>
      <c r="IEA452" s="511"/>
      <c r="IEB452" s="512"/>
      <c r="IEC452" s="512"/>
      <c r="IED452" s="505"/>
      <c r="IEE452" s="505"/>
      <c r="IEF452" s="505"/>
      <c r="IEG452" s="511"/>
      <c r="IEH452" s="512"/>
      <c r="IEI452" s="512"/>
      <c r="IEJ452" s="505"/>
      <c r="IEK452" s="505"/>
      <c r="IEL452" s="505"/>
      <c r="IEM452" s="511"/>
      <c r="IEN452" s="512"/>
      <c r="IEO452" s="512"/>
      <c r="IEP452" s="505"/>
      <c r="IEQ452" s="505"/>
      <c r="IER452" s="505"/>
      <c r="IES452" s="511"/>
      <c r="IET452" s="512"/>
      <c r="IEU452" s="512"/>
      <c r="IEV452" s="505"/>
      <c r="IEW452" s="505"/>
      <c r="IEX452" s="505"/>
      <c r="IEY452" s="511"/>
      <c r="IEZ452" s="512"/>
      <c r="IFA452" s="512"/>
      <c r="IFB452" s="505"/>
      <c r="IFC452" s="505"/>
      <c r="IFD452" s="505"/>
      <c r="IFE452" s="511"/>
      <c r="IFF452" s="512"/>
      <c r="IFG452" s="512"/>
      <c r="IFH452" s="505"/>
      <c r="IFI452" s="505"/>
      <c r="IFJ452" s="505"/>
      <c r="IFK452" s="511"/>
      <c r="IFL452" s="512"/>
      <c r="IFM452" s="512"/>
      <c r="IFN452" s="505"/>
      <c r="IFO452" s="505"/>
      <c r="IFP452" s="505"/>
      <c r="IFQ452" s="511"/>
      <c r="IFR452" s="512"/>
      <c r="IFS452" s="512"/>
      <c r="IFT452" s="505"/>
      <c r="IFU452" s="505"/>
      <c r="IFV452" s="505"/>
      <c r="IFW452" s="511"/>
      <c r="IFX452" s="512"/>
      <c r="IFY452" s="512"/>
      <c r="IFZ452" s="505"/>
      <c r="IGA452" s="505"/>
      <c r="IGB452" s="505"/>
      <c r="IGC452" s="511"/>
      <c r="IGD452" s="512"/>
      <c r="IGE452" s="512"/>
      <c r="IGF452" s="505"/>
      <c r="IGG452" s="505"/>
      <c r="IGH452" s="505"/>
      <c r="IGI452" s="511"/>
      <c r="IGJ452" s="512"/>
      <c r="IGK452" s="512"/>
      <c r="IGL452" s="505"/>
      <c r="IGM452" s="505"/>
      <c r="IGN452" s="505"/>
      <c r="IGO452" s="511"/>
      <c r="IGP452" s="512"/>
      <c r="IGQ452" s="512"/>
      <c r="IGR452" s="505"/>
      <c r="IGS452" s="505"/>
      <c r="IGT452" s="505"/>
      <c r="IGU452" s="511"/>
      <c r="IGV452" s="512"/>
      <c r="IGW452" s="512"/>
      <c r="IGX452" s="505"/>
      <c r="IGY452" s="505"/>
      <c r="IGZ452" s="505"/>
      <c r="IHA452" s="511"/>
      <c r="IHB452" s="512"/>
      <c r="IHC452" s="512"/>
      <c r="IHD452" s="505"/>
      <c r="IHE452" s="505"/>
      <c r="IHF452" s="505"/>
      <c r="IHG452" s="511"/>
      <c r="IHH452" s="512"/>
      <c r="IHI452" s="512"/>
      <c r="IHJ452" s="505"/>
      <c r="IHK452" s="505"/>
      <c r="IHL452" s="505"/>
      <c r="IHM452" s="511"/>
      <c r="IHN452" s="512"/>
      <c r="IHO452" s="512"/>
      <c r="IHP452" s="505"/>
      <c r="IHQ452" s="505"/>
      <c r="IHR452" s="505"/>
      <c r="IHS452" s="511"/>
      <c r="IHT452" s="512"/>
      <c r="IHU452" s="512"/>
      <c r="IHV452" s="505"/>
      <c r="IHW452" s="505"/>
      <c r="IHX452" s="505"/>
      <c r="IHY452" s="511"/>
      <c r="IHZ452" s="512"/>
      <c r="IIA452" s="512"/>
      <c r="IIB452" s="505"/>
      <c r="IIC452" s="505"/>
      <c r="IID452" s="505"/>
      <c r="IIE452" s="511"/>
      <c r="IIF452" s="512"/>
      <c r="IIG452" s="512"/>
      <c r="IIH452" s="505"/>
      <c r="III452" s="505"/>
      <c r="IIJ452" s="505"/>
      <c r="IIK452" s="511"/>
      <c r="IIL452" s="512"/>
      <c r="IIM452" s="512"/>
      <c r="IIN452" s="505"/>
      <c r="IIO452" s="505"/>
      <c r="IIP452" s="505"/>
      <c r="IIQ452" s="511"/>
      <c r="IIR452" s="512"/>
      <c r="IIS452" s="512"/>
      <c r="IIT452" s="505"/>
      <c r="IIU452" s="505"/>
      <c r="IIV452" s="505"/>
      <c r="IIW452" s="511"/>
      <c r="IIX452" s="512"/>
      <c r="IIY452" s="512"/>
      <c r="IIZ452" s="505"/>
      <c r="IJA452" s="505"/>
      <c r="IJB452" s="505"/>
      <c r="IJC452" s="511"/>
      <c r="IJD452" s="512"/>
      <c r="IJE452" s="512"/>
      <c r="IJF452" s="505"/>
      <c r="IJG452" s="505"/>
      <c r="IJH452" s="505"/>
      <c r="IJI452" s="511"/>
      <c r="IJJ452" s="512"/>
      <c r="IJK452" s="512"/>
      <c r="IJL452" s="505"/>
      <c r="IJM452" s="505"/>
      <c r="IJN452" s="505"/>
      <c r="IJO452" s="511"/>
      <c r="IJP452" s="512"/>
      <c r="IJQ452" s="512"/>
      <c r="IJR452" s="505"/>
      <c r="IJS452" s="505"/>
      <c r="IJT452" s="505"/>
      <c r="IJU452" s="511"/>
      <c r="IJV452" s="512"/>
      <c r="IJW452" s="512"/>
      <c r="IJX452" s="505"/>
      <c r="IJY452" s="505"/>
      <c r="IJZ452" s="505"/>
      <c r="IKA452" s="511"/>
      <c r="IKB452" s="512"/>
      <c r="IKC452" s="512"/>
      <c r="IKD452" s="505"/>
      <c r="IKE452" s="505"/>
      <c r="IKF452" s="505"/>
      <c r="IKG452" s="511"/>
      <c r="IKH452" s="512"/>
      <c r="IKI452" s="512"/>
      <c r="IKJ452" s="505"/>
      <c r="IKK452" s="505"/>
      <c r="IKL452" s="505"/>
      <c r="IKM452" s="511"/>
      <c r="IKN452" s="512"/>
      <c r="IKO452" s="512"/>
      <c r="IKP452" s="505"/>
      <c r="IKQ452" s="505"/>
      <c r="IKR452" s="505"/>
      <c r="IKS452" s="511"/>
      <c r="IKT452" s="512"/>
      <c r="IKU452" s="512"/>
      <c r="IKV452" s="505"/>
      <c r="IKW452" s="505"/>
      <c r="IKX452" s="505"/>
      <c r="IKY452" s="511"/>
      <c r="IKZ452" s="512"/>
      <c r="ILA452" s="512"/>
      <c r="ILB452" s="505"/>
      <c r="ILC452" s="505"/>
      <c r="ILD452" s="505"/>
      <c r="ILE452" s="511"/>
      <c r="ILF452" s="512"/>
      <c r="ILG452" s="512"/>
      <c r="ILH452" s="505"/>
      <c r="ILI452" s="505"/>
      <c r="ILJ452" s="505"/>
      <c r="ILK452" s="511"/>
      <c r="ILL452" s="512"/>
      <c r="ILM452" s="512"/>
      <c r="ILN452" s="505"/>
      <c r="ILO452" s="505"/>
      <c r="ILP452" s="505"/>
      <c r="ILQ452" s="511"/>
      <c r="ILR452" s="512"/>
      <c r="ILS452" s="512"/>
      <c r="ILT452" s="505"/>
      <c r="ILU452" s="505"/>
      <c r="ILV452" s="505"/>
      <c r="ILW452" s="511"/>
      <c r="ILX452" s="512"/>
      <c r="ILY452" s="512"/>
      <c r="ILZ452" s="505"/>
      <c r="IMA452" s="505"/>
      <c r="IMB452" s="505"/>
      <c r="IMC452" s="511"/>
      <c r="IMD452" s="512"/>
      <c r="IME452" s="512"/>
      <c r="IMF452" s="505"/>
      <c r="IMG452" s="505"/>
      <c r="IMH452" s="505"/>
      <c r="IMI452" s="511"/>
      <c r="IMJ452" s="512"/>
      <c r="IMK452" s="512"/>
      <c r="IML452" s="505"/>
      <c r="IMM452" s="505"/>
      <c r="IMN452" s="505"/>
      <c r="IMO452" s="511"/>
      <c r="IMP452" s="512"/>
      <c r="IMQ452" s="512"/>
      <c r="IMR452" s="505"/>
      <c r="IMS452" s="505"/>
      <c r="IMT452" s="505"/>
      <c r="IMU452" s="511"/>
      <c r="IMV452" s="512"/>
      <c r="IMW452" s="512"/>
      <c r="IMX452" s="505"/>
      <c r="IMY452" s="505"/>
      <c r="IMZ452" s="505"/>
      <c r="INA452" s="511"/>
      <c r="INB452" s="512"/>
      <c r="INC452" s="512"/>
      <c r="IND452" s="505"/>
      <c r="INE452" s="505"/>
      <c r="INF452" s="505"/>
      <c r="ING452" s="511"/>
      <c r="INH452" s="512"/>
      <c r="INI452" s="512"/>
      <c r="INJ452" s="505"/>
      <c r="INK452" s="505"/>
      <c r="INL452" s="505"/>
      <c r="INM452" s="511"/>
      <c r="INN452" s="512"/>
      <c r="INO452" s="512"/>
      <c r="INP452" s="505"/>
      <c r="INQ452" s="505"/>
      <c r="INR452" s="505"/>
      <c r="INS452" s="511"/>
      <c r="INT452" s="512"/>
      <c r="INU452" s="512"/>
      <c r="INV452" s="505"/>
      <c r="INW452" s="505"/>
      <c r="INX452" s="505"/>
      <c r="INY452" s="511"/>
      <c r="INZ452" s="512"/>
      <c r="IOA452" s="512"/>
      <c r="IOB452" s="505"/>
      <c r="IOC452" s="505"/>
      <c r="IOD452" s="505"/>
      <c r="IOE452" s="511"/>
      <c r="IOF452" s="512"/>
      <c r="IOG452" s="512"/>
      <c r="IOH452" s="505"/>
      <c r="IOI452" s="505"/>
      <c r="IOJ452" s="505"/>
      <c r="IOK452" s="511"/>
      <c r="IOL452" s="512"/>
      <c r="IOM452" s="512"/>
      <c r="ION452" s="505"/>
      <c r="IOO452" s="505"/>
      <c r="IOP452" s="505"/>
      <c r="IOQ452" s="511"/>
      <c r="IOR452" s="512"/>
      <c r="IOS452" s="512"/>
      <c r="IOT452" s="505"/>
      <c r="IOU452" s="505"/>
      <c r="IOV452" s="505"/>
      <c r="IOW452" s="511"/>
      <c r="IOX452" s="512"/>
      <c r="IOY452" s="512"/>
      <c r="IOZ452" s="505"/>
      <c r="IPA452" s="505"/>
      <c r="IPB452" s="505"/>
      <c r="IPC452" s="511"/>
      <c r="IPD452" s="512"/>
      <c r="IPE452" s="512"/>
      <c r="IPF452" s="505"/>
      <c r="IPG452" s="505"/>
      <c r="IPH452" s="505"/>
      <c r="IPI452" s="511"/>
      <c r="IPJ452" s="512"/>
      <c r="IPK452" s="512"/>
      <c r="IPL452" s="505"/>
      <c r="IPM452" s="505"/>
      <c r="IPN452" s="505"/>
      <c r="IPO452" s="511"/>
      <c r="IPP452" s="512"/>
      <c r="IPQ452" s="512"/>
      <c r="IPR452" s="505"/>
      <c r="IPS452" s="505"/>
      <c r="IPT452" s="505"/>
      <c r="IPU452" s="511"/>
      <c r="IPV452" s="512"/>
      <c r="IPW452" s="512"/>
      <c r="IPX452" s="505"/>
      <c r="IPY452" s="505"/>
      <c r="IPZ452" s="505"/>
      <c r="IQA452" s="511"/>
      <c r="IQB452" s="512"/>
      <c r="IQC452" s="512"/>
      <c r="IQD452" s="505"/>
      <c r="IQE452" s="505"/>
      <c r="IQF452" s="505"/>
      <c r="IQG452" s="511"/>
      <c r="IQH452" s="512"/>
      <c r="IQI452" s="512"/>
      <c r="IQJ452" s="505"/>
      <c r="IQK452" s="505"/>
      <c r="IQL452" s="505"/>
      <c r="IQM452" s="511"/>
      <c r="IQN452" s="512"/>
      <c r="IQO452" s="512"/>
      <c r="IQP452" s="505"/>
      <c r="IQQ452" s="505"/>
      <c r="IQR452" s="505"/>
      <c r="IQS452" s="511"/>
      <c r="IQT452" s="512"/>
      <c r="IQU452" s="512"/>
      <c r="IQV452" s="505"/>
      <c r="IQW452" s="505"/>
      <c r="IQX452" s="505"/>
      <c r="IQY452" s="511"/>
      <c r="IQZ452" s="512"/>
      <c r="IRA452" s="512"/>
      <c r="IRB452" s="505"/>
      <c r="IRC452" s="505"/>
      <c r="IRD452" s="505"/>
      <c r="IRE452" s="511"/>
      <c r="IRF452" s="512"/>
      <c r="IRG452" s="512"/>
      <c r="IRH452" s="505"/>
      <c r="IRI452" s="505"/>
      <c r="IRJ452" s="505"/>
      <c r="IRK452" s="511"/>
      <c r="IRL452" s="512"/>
      <c r="IRM452" s="512"/>
      <c r="IRN452" s="505"/>
      <c r="IRO452" s="505"/>
      <c r="IRP452" s="505"/>
      <c r="IRQ452" s="511"/>
      <c r="IRR452" s="512"/>
      <c r="IRS452" s="512"/>
      <c r="IRT452" s="505"/>
      <c r="IRU452" s="505"/>
      <c r="IRV452" s="505"/>
      <c r="IRW452" s="511"/>
      <c r="IRX452" s="512"/>
      <c r="IRY452" s="512"/>
      <c r="IRZ452" s="505"/>
      <c r="ISA452" s="505"/>
      <c r="ISB452" s="505"/>
      <c r="ISC452" s="511"/>
      <c r="ISD452" s="512"/>
      <c r="ISE452" s="512"/>
      <c r="ISF452" s="505"/>
      <c r="ISG452" s="505"/>
      <c r="ISH452" s="505"/>
      <c r="ISI452" s="511"/>
      <c r="ISJ452" s="512"/>
      <c r="ISK452" s="512"/>
      <c r="ISL452" s="505"/>
      <c r="ISM452" s="505"/>
      <c r="ISN452" s="505"/>
      <c r="ISO452" s="511"/>
      <c r="ISP452" s="512"/>
      <c r="ISQ452" s="512"/>
      <c r="ISR452" s="505"/>
      <c r="ISS452" s="505"/>
      <c r="IST452" s="505"/>
      <c r="ISU452" s="511"/>
      <c r="ISV452" s="512"/>
      <c r="ISW452" s="512"/>
      <c r="ISX452" s="505"/>
      <c r="ISY452" s="505"/>
      <c r="ISZ452" s="505"/>
      <c r="ITA452" s="511"/>
      <c r="ITB452" s="512"/>
      <c r="ITC452" s="512"/>
      <c r="ITD452" s="505"/>
      <c r="ITE452" s="505"/>
      <c r="ITF452" s="505"/>
      <c r="ITG452" s="511"/>
      <c r="ITH452" s="512"/>
      <c r="ITI452" s="512"/>
      <c r="ITJ452" s="505"/>
      <c r="ITK452" s="505"/>
      <c r="ITL452" s="505"/>
      <c r="ITM452" s="511"/>
      <c r="ITN452" s="512"/>
      <c r="ITO452" s="512"/>
      <c r="ITP452" s="505"/>
      <c r="ITQ452" s="505"/>
      <c r="ITR452" s="505"/>
      <c r="ITS452" s="511"/>
      <c r="ITT452" s="512"/>
      <c r="ITU452" s="512"/>
      <c r="ITV452" s="505"/>
      <c r="ITW452" s="505"/>
      <c r="ITX452" s="505"/>
      <c r="ITY452" s="511"/>
      <c r="ITZ452" s="512"/>
      <c r="IUA452" s="512"/>
      <c r="IUB452" s="505"/>
      <c r="IUC452" s="505"/>
      <c r="IUD452" s="505"/>
      <c r="IUE452" s="511"/>
      <c r="IUF452" s="512"/>
      <c r="IUG452" s="512"/>
      <c r="IUH452" s="505"/>
      <c r="IUI452" s="505"/>
      <c r="IUJ452" s="505"/>
      <c r="IUK452" s="511"/>
      <c r="IUL452" s="512"/>
      <c r="IUM452" s="512"/>
      <c r="IUN452" s="505"/>
      <c r="IUO452" s="505"/>
      <c r="IUP452" s="505"/>
      <c r="IUQ452" s="511"/>
      <c r="IUR452" s="512"/>
      <c r="IUS452" s="512"/>
      <c r="IUT452" s="505"/>
      <c r="IUU452" s="505"/>
      <c r="IUV452" s="505"/>
      <c r="IUW452" s="511"/>
      <c r="IUX452" s="512"/>
      <c r="IUY452" s="512"/>
      <c r="IUZ452" s="505"/>
      <c r="IVA452" s="505"/>
      <c r="IVB452" s="505"/>
      <c r="IVC452" s="511"/>
      <c r="IVD452" s="512"/>
      <c r="IVE452" s="512"/>
      <c r="IVF452" s="505"/>
      <c r="IVG452" s="505"/>
      <c r="IVH452" s="505"/>
      <c r="IVI452" s="511"/>
      <c r="IVJ452" s="512"/>
      <c r="IVK452" s="512"/>
      <c r="IVL452" s="505"/>
      <c r="IVM452" s="505"/>
      <c r="IVN452" s="505"/>
      <c r="IVO452" s="511"/>
      <c r="IVP452" s="512"/>
      <c r="IVQ452" s="512"/>
      <c r="IVR452" s="505"/>
      <c r="IVS452" s="505"/>
      <c r="IVT452" s="505"/>
      <c r="IVU452" s="511"/>
      <c r="IVV452" s="512"/>
      <c r="IVW452" s="512"/>
      <c r="IVX452" s="505"/>
      <c r="IVY452" s="505"/>
      <c r="IVZ452" s="505"/>
      <c r="IWA452" s="511"/>
      <c r="IWB452" s="512"/>
      <c r="IWC452" s="512"/>
      <c r="IWD452" s="505"/>
      <c r="IWE452" s="505"/>
      <c r="IWF452" s="505"/>
      <c r="IWG452" s="511"/>
      <c r="IWH452" s="512"/>
      <c r="IWI452" s="512"/>
      <c r="IWJ452" s="505"/>
      <c r="IWK452" s="505"/>
      <c r="IWL452" s="505"/>
      <c r="IWM452" s="511"/>
      <c r="IWN452" s="512"/>
      <c r="IWO452" s="512"/>
      <c r="IWP452" s="505"/>
      <c r="IWQ452" s="505"/>
      <c r="IWR452" s="505"/>
      <c r="IWS452" s="511"/>
      <c r="IWT452" s="512"/>
      <c r="IWU452" s="512"/>
      <c r="IWV452" s="505"/>
      <c r="IWW452" s="505"/>
      <c r="IWX452" s="505"/>
      <c r="IWY452" s="511"/>
      <c r="IWZ452" s="512"/>
      <c r="IXA452" s="512"/>
      <c r="IXB452" s="505"/>
      <c r="IXC452" s="505"/>
      <c r="IXD452" s="505"/>
      <c r="IXE452" s="511"/>
      <c r="IXF452" s="512"/>
      <c r="IXG452" s="512"/>
      <c r="IXH452" s="505"/>
      <c r="IXI452" s="505"/>
      <c r="IXJ452" s="505"/>
      <c r="IXK452" s="511"/>
      <c r="IXL452" s="512"/>
      <c r="IXM452" s="512"/>
      <c r="IXN452" s="505"/>
      <c r="IXO452" s="505"/>
      <c r="IXP452" s="505"/>
      <c r="IXQ452" s="511"/>
      <c r="IXR452" s="512"/>
      <c r="IXS452" s="512"/>
      <c r="IXT452" s="505"/>
      <c r="IXU452" s="505"/>
      <c r="IXV452" s="505"/>
      <c r="IXW452" s="511"/>
      <c r="IXX452" s="512"/>
      <c r="IXY452" s="512"/>
      <c r="IXZ452" s="505"/>
      <c r="IYA452" s="505"/>
      <c r="IYB452" s="505"/>
      <c r="IYC452" s="511"/>
      <c r="IYD452" s="512"/>
      <c r="IYE452" s="512"/>
      <c r="IYF452" s="505"/>
      <c r="IYG452" s="505"/>
      <c r="IYH452" s="505"/>
      <c r="IYI452" s="511"/>
      <c r="IYJ452" s="512"/>
      <c r="IYK452" s="512"/>
      <c r="IYL452" s="505"/>
      <c r="IYM452" s="505"/>
      <c r="IYN452" s="505"/>
      <c r="IYO452" s="511"/>
      <c r="IYP452" s="512"/>
      <c r="IYQ452" s="512"/>
      <c r="IYR452" s="505"/>
      <c r="IYS452" s="505"/>
      <c r="IYT452" s="505"/>
      <c r="IYU452" s="511"/>
      <c r="IYV452" s="512"/>
      <c r="IYW452" s="512"/>
      <c r="IYX452" s="505"/>
      <c r="IYY452" s="505"/>
      <c r="IYZ452" s="505"/>
      <c r="IZA452" s="511"/>
      <c r="IZB452" s="512"/>
      <c r="IZC452" s="512"/>
      <c r="IZD452" s="505"/>
      <c r="IZE452" s="505"/>
      <c r="IZF452" s="505"/>
      <c r="IZG452" s="511"/>
      <c r="IZH452" s="512"/>
      <c r="IZI452" s="512"/>
      <c r="IZJ452" s="505"/>
      <c r="IZK452" s="505"/>
      <c r="IZL452" s="505"/>
      <c r="IZM452" s="511"/>
      <c r="IZN452" s="512"/>
      <c r="IZO452" s="512"/>
      <c r="IZP452" s="505"/>
      <c r="IZQ452" s="505"/>
      <c r="IZR452" s="505"/>
      <c r="IZS452" s="511"/>
      <c r="IZT452" s="512"/>
      <c r="IZU452" s="512"/>
      <c r="IZV452" s="505"/>
      <c r="IZW452" s="505"/>
      <c r="IZX452" s="505"/>
      <c r="IZY452" s="511"/>
      <c r="IZZ452" s="512"/>
      <c r="JAA452" s="512"/>
      <c r="JAB452" s="505"/>
      <c r="JAC452" s="505"/>
      <c r="JAD452" s="505"/>
      <c r="JAE452" s="511"/>
      <c r="JAF452" s="512"/>
      <c r="JAG452" s="512"/>
      <c r="JAH452" s="505"/>
      <c r="JAI452" s="505"/>
      <c r="JAJ452" s="505"/>
      <c r="JAK452" s="511"/>
      <c r="JAL452" s="512"/>
      <c r="JAM452" s="512"/>
      <c r="JAN452" s="505"/>
      <c r="JAO452" s="505"/>
      <c r="JAP452" s="505"/>
      <c r="JAQ452" s="511"/>
      <c r="JAR452" s="512"/>
      <c r="JAS452" s="512"/>
      <c r="JAT452" s="505"/>
      <c r="JAU452" s="505"/>
      <c r="JAV452" s="505"/>
      <c r="JAW452" s="511"/>
      <c r="JAX452" s="512"/>
      <c r="JAY452" s="512"/>
      <c r="JAZ452" s="505"/>
      <c r="JBA452" s="505"/>
      <c r="JBB452" s="505"/>
      <c r="JBC452" s="511"/>
      <c r="JBD452" s="512"/>
      <c r="JBE452" s="512"/>
      <c r="JBF452" s="505"/>
      <c r="JBG452" s="505"/>
      <c r="JBH452" s="505"/>
      <c r="JBI452" s="511"/>
      <c r="JBJ452" s="512"/>
      <c r="JBK452" s="512"/>
      <c r="JBL452" s="505"/>
      <c r="JBM452" s="505"/>
      <c r="JBN452" s="505"/>
      <c r="JBO452" s="511"/>
      <c r="JBP452" s="512"/>
      <c r="JBQ452" s="512"/>
      <c r="JBR452" s="505"/>
      <c r="JBS452" s="505"/>
      <c r="JBT452" s="505"/>
      <c r="JBU452" s="511"/>
      <c r="JBV452" s="512"/>
      <c r="JBW452" s="512"/>
      <c r="JBX452" s="505"/>
      <c r="JBY452" s="505"/>
      <c r="JBZ452" s="505"/>
      <c r="JCA452" s="511"/>
      <c r="JCB452" s="512"/>
      <c r="JCC452" s="512"/>
      <c r="JCD452" s="505"/>
      <c r="JCE452" s="505"/>
      <c r="JCF452" s="505"/>
      <c r="JCG452" s="511"/>
      <c r="JCH452" s="512"/>
      <c r="JCI452" s="512"/>
      <c r="JCJ452" s="505"/>
      <c r="JCK452" s="505"/>
      <c r="JCL452" s="505"/>
      <c r="JCM452" s="511"/>
      <c r="JCN452" s="512"/>
      <c r="JCO452" s="512"/>
      <c r="JCP452" s="505"/>
      <c r="JCQ452" s="505"/>
      <c r="JCR452" s="505"/>
      <c r="JCS452" s="511"/>
      <c r="JCT452" s="512"/>
      <c r="JCU452" s="512"/>
      <c r="JCV452" s="505"/>
      <c r="JCW452" s="505"/>
      <c r="JCX452" s="505"/>
      <c r="JCY452" s="511"/>
      <c r="JCZ452" s="512"/>
      <c r="JDA452" s="512"/>
      <c r="JDB452" s="505"/>
      <c r="JDC452" s="505"/>
      <c r="JDD452" s="505"/>
      <c r="JDE452" s="511"/>
      <c r="JDF452" s="512"/>
      <c r="JDG452" s="512"/>
      <c r="JDH452" s="505"/>
      <c r="JDI452" s="505"/>
      <c r="JDJ452" s="505"/>
      <c r="JDK452" s="511"/>
      <c r="JDL452" s="512"/>
      <c r="JDM452" s="512"/>
      <c r="JDN452" s="505"/>
      <c r="JDO452" s="505"/>
      <c r="JDP452" s="505"/>
      <c r="JDQ452" s="511"/>
      <c r="JDR452" s="512"/>
      <c r="JDS452" s="512"/>
      <c r="JDT452" s="505"/>
      <c r="JDU452" s="505"/>
      <c r="JDV452" s="505"/>
      <c r="JDW452" s="511"/>
      <c r="JDX452" s="512"/>
      <c r="JDY452" s="512"/>
      <c r="JDZ452" s="505"/>
      <c r="JEA452" s="505"/>
      <c r="JEB452" s="505"/>
      <c r="JEC452" s="511"/>
      <c r="JED452" s="512"/>
      <c r="JEE452" s="512"/>
      <c r="JEF452" s="505"/>
      <c r="JEG452" s="505"/>
      <c r="JEH452" s="505"/>
      <c r="JEI452" s="511"/>
      <c r="JEJ452" s="512"/>
      <c r="JEK452" s="512"/>
      <c r="JEL452" s="505"/>
      <c r="JEM452" s="505"/>
      <c r="JEN452" s="505"/>
      <c r="JEO452" s="511"/>
      <c r="JEP452" s="512"/>
      <c r="JEQ452" s="512"/>
      <c r="JER452" s="505"/>
      <c r="JES452" s="505"/>
      <c r="JET452" s="505"/>
      <c r="JEU452" s="511"/>
      <c r="JEV452" s="512"/>
      <c r="JEW452" s="512"/>
      <c r="JEX452" s="505"/>
      <c r="JEY452" s="505"/>
      <c r="JEZ452" s="505"/>
      <c r="JFA452" s="511"/>
      <c r="JFB452" s="512"/>
      <c r="JFC452" s="512"/>
      <c r="JFD452" s="505"/>
      <c r="JFE452" s="505"/>
      <c r="JFF452" s="505"/>
      <c r="JFG452" s="511"/>
      <c r="JFH452" s="512"/>
      <c r="JFI452" s="512"/>
      <c r="JFJ452" s="505"/>
      <c r="JFK452" s="505"/>
      <c r="JFL452" s="505"/>
      <c r="JFM452" s="511"/>
      <c r="JFN452" s="512"/>
      <c r="JFO452" s="512"/>
      <c r="JFP452" s="505"/>
      <c r="JFQ452" s="505"/>
      <c r="JFR452" s="505"/>
      <c r="JFS452" s="511"/>
      <c r="JFT452" s="512"/>
      <c r="JFU452" s="512"/>
      <c r="JFV452" s="505"/>
      <c r="JFW452" s="505"/>
      <c r="JFX452" s="505"/>
      <c r="JFY452" s="511"/>
      <c r="JFZ452" s="512"/>
      <c r="JGA452" s="512"/>
      <c r="JGB452" s="505"/>
      <c r="JGC452" s="505"/>
      <c r="JGD452" s="505"/>
      <c r="JGE452" s="511"/>
      <c r="JGF452" s="512"/>
      <c r="JGG452" s="512"/>
      <c r="JGH452" s="505"/>
      <c r="JGI452" s="505"/>
      <c r="JGJ452" s="505"/>
      <c r="JGK452" s="511"/>
      <c r="JGL452" s="512"/>
      <c r="JGM452" s="512"/>
      <c r="JGN452" s="505"/>
      <c r="JGO452" s="505"/>
      <c r="JGP452" s="505"/>
      <c r="JGQ452" s="511"/>
      <c r="JGR452" s="512"/>
      <c r="JGS452" s="512"/>
      <c r="JGT452" s="505"/>
      <c r="JGU452" s="505"/>
      <c r="JGV452" s="505"/>
      <c r="JGW452" s="511"/>
      <c r="JGX452" s="512"/>
      <c r="JGY452" s="512"/>
      <c r="JGZ452" s="505"/>
      <c r="JHA452" s="505"/>
      <c r="JHB452" s="505"/>
      <c r="JHC452" s="511"/>
      <c r="JHD452" s="512"/>
      <c r="JHE452" s="512"/>
      <c r="JHF452" s="505"/>
      <c r="JHG452" s="505"/>
      <c r="JHH452" s="505"/>
      <c r="JHI452" s="511"/>
      <c r="JHJ452" s="512"/>
      <c r="JHK452" s="512"/>
      <c r="JHL452" s="505"/>
      <c r="JHM452" s="505"/>
      <c r="JHN452" s="505"/>
      <c r="JHO452" s="511"/>
      <c r="JHP452" s="512"/>
      <c r="JHQ452" s="512"/>
      <c r="JHR452" s="505"/>
      <c r="JHS452" s="505"/>
      <c r="JHT452" s="505"/>
      <c r="JHU452" s="511"/>
      <c r="JHV452" s="512"/>
      <c r="JHW452" s="512"/>
      <c r="JHX452" s="505"/>
      <c r="JHY452" s="505"/>
      <c r="JHZ452" s="505"/>
      <c r="JIA452" s="511"/>
      <c r="JIB452" s="512"/>
      <c r="JIC452" s="512"/>
      <c r="JID452" s="505"/>
      <c r="JIE452" s="505"/>
      <c r="JIF452" s="505"/>
      <c r="JIG452" s="511"/>
      <c r="JIH452" s="512"/>
      <c r="JII452" s="512"/>
      <c r="JIJ452" s="505"/>
      <c r="JIK452" s="505"/>
      <c r="JIL452" s="505"/>
      <c r="JIM452" s="511"/>
      <c r="JIN452" s="512"/>
      <c r="JIO452" s="512"/>
      <c r="JIP452" s="505"/>
      <c r="JIQ452" s="505"/>
      <c r="JIR452" s="505"/>
      <c r="JIS452" s="511"/>
      <c r="JIT452" s="512"/>
      <c r="JIU452" s="512"/>
      <c r="JIV452" s="505"/>
      <c r="JIW452" s="505"/>
      <c r="JIX452" s="505"/>
      <c r="JIY452" s="511"/>
      <c r="JIZ452" s="512"/>
      <c r="JJA452" s="512"/>
      <c r="JJB452" s="505"/>
      <c r="JJC452" s="505"/>
      <c r="JJD452" s="505"/>
      <c r="JJE452" s="511"/>
      <c r="JJF452" s="512"/>
      <c r="JJG452" s="512"/>
      <c r="JJH452" s="505"/>
      <c r="JJI452" s="505"/>
      <c r="JJJ452" s="505"/>
      <c r="JJK452" s="511"/>
      <c r="JJL452" s="512"/>
      <c r="JJM452" s="512"/>
      <c r="JJN452" s="505"/>
      <c r="JJO452" s="505"/>
      <c r="JJP452" s="505"/>
      <c r="JJQ452" s="511"/>
      <c r="JJR452" s="512"/>
      <c r="JJS452" s="512"/>
      <c r="JJT452" s="505"/>
      <c r="JJU452" s="505"/>
      <c r="JJV452" s="505"/>
      <c r="JJW452" s="511"/>
      <c r="JJX452" s="512"/>
      <c r="JJY452" s="512"/>
      <c r="JJZ452" s="505"/>
      <c r="JKA452" s="505"/>
      <c r="JKB452" s="505"/>
      <c r="JKC452" s="511"/>
      <c r="JKD452" s="512"/>
      <c r="JKE452" s="512"/>
      <c r="JKF452" s="505"/>
      <c r="JKG452" s="505"/>
      <c r="JKH452" s="505"/>
      <c r="JKI452" s="511"/>
      <c r="JKJ452" s="512"/>
      <c r="JKK452" s="512"/>
      <c r="JKL452" s="505"/>
      <c r="JKM452" s="505"/>
      <c r="JKN452" s="505"/>
      <c r="JKO452" s="511"/>
      <c r="JKP452" s="512"/>
      <c r="JKQ452" s="512"/>
      <c r="JKR452" s="505"/>
      <c r="JKS452" s="505"/>
      <c r="JKT452" s="505"/>
      <c r="JKU452" s="511"/>
      <c r="JKV452" s="512"/>
      <c r="JKW452" s="512"/>
      <c r="JKX452" s="505"/>
      <c r="JKY452" s="505"/>
      <c r="JKZ452" s="505"/>
      <c r="JLA452" s="511"/>
      <c r="JLB452" s="512"/>
      <c r="JLC452" s="512"/>
      <c r="JLD452" s="505"/>
      <c r="JLE452" s="505"/>
      <c r="JLF452" s="505"/>
      <c r="JLG452" s="511"/>
      <c r="JLH452" s="512"/>
      <c r="JLI452" s="512"/>
      <c r="JLJ452" s="505"/>
      <c r="JLK452" s="505"/>
      <c r="JLL452" s="505"/>
      <c r="JLM452" s="511"/>
      <c r="JLN452" s="512"/>
      <c r="JLO452" s="512"/>
      <c r="JLP452" s="505"/>
      <c r="JLQ452" s="505"/>
      <c r="JLR452" s="505"/>
      <c r="JLS452" s="511"/>
      <c r="JLT452" s="512"/>
      <c r="JLU452" s="512"/>
      <c r="JLV452" s="505"/>
      <c r="JLW452" s="505"/>
      <c r="JLX452" s="505"/>
      <c r="JLY452" s="511"/>
      <c r="JLZ452" s="512"/>
      <c r="JMA452" s="512"/>
      <c r="JMB452" s="505"/>
      <c r="JMC452" s="505"/>
      <c r="JMD452" s="505"/>
      <c r="JME452" s="511"/>
      <c r="JMF452" s="512"/>
      <c r="JMG452" s="512"/>
      <c r="JMH452" s="505"/>
      <c r="JMI452" s="505"/>
      <c r="JMJ452" s="505"/>
      <c r="JMK452" s="511"/>
      <c r="JML452" s="512"/>
      <c r="JMM452" s="512"/>
      <c r="JMN452" s="505"/>
      <c r="JMO452" s="505"/>
      <c r="JMP452" s="505"/>
      <c r="JMQ452" s="511"/>
      <c r="JMR452" s="512"/>
      <c r="JMS452" s="512"/>
      <c r="JMT452" s="505"/>
      <c r="JMU452" s="505"/>
      <c r="JMV452" s="505"/>
      <c r="JMW452" s="511"/>
      <c r="JMX452" s="512"/>
      <c r="JMY452" s="512"/>
      <c r="JMZ452" s="505"/>
      <c r="JNA452" s="505"/>
      <c r="JNB452" s="505"/>
      <c r="JNC452" s="511"/>
      <c r="JND452" s="512"/>
      <c r="JNE452" s="512"/>
      <c r="JNF452" s="505"/>
      <c r="JNG452" s="505"/>
      <c r="JNH452" s="505"/>
      <c r="JNI452" s="511"/>
      <c r="JNJ452" s="512"/>
      <c r="JNK452" s="512"/>
      <c r="JNL452" s="505"/>
      <c r="JNM452" s="505"/>
      <c r="JNN452" s="505"/>
      <c r="JNO452" s="511"/>
      <c r="JNP452" s="512"/>
      <c r="JNQ452" s="512"/>
      <c r="JNR452" s="505"/>
      <c r="JNS452" s="505"/>
      <c r="JNT452" s="505"/>
      <c r="JNU452" s="511"/>
      <c r="JNV452" s="512"/>
      <c r="JNW452" s="512"/>
      <c r="JNX452" s="505"/>
      <c r="JNY452" s="505"/>
      <c r="JNZ452" s="505"/>
      <c r="JOA452" s="511"/>
      <c r="JOB452" s="512"/>
      <c r="JOC452" s="512"/>
      <c r="JOD452" s="505"/>
      <c r="JOE452" s="505"/>
      <c r="JOF452" s="505"/>
      <c r="JOG452" s="511"/>
      <c r="JOH452" s="512"/>
      <c r="JOI452" s="512"/>
      <c r="JOJ452" s="505"/>
      <c r="JOK452" s="505"/>
      <c r="JOL452" s="505"/>
      <c r="JOM452" s="511"/>
      <c r="JON452" s="512"/>
      <c r="JOO452" s="512"/>
      <c r="JOP452" s="505"/>
      <c r="JOQ452" s="505"/>
      <c r="JOR452" s="505"/>
      <c r="JOS452" s="511"/>
      <c r="JOT452" s="512"/>
      <c r="JOU452" s="512"/>
      <c r="JOV452" s="505"/>
      <c r="JOW452" s="505"/>
      <c r="JOX452" s="505"/>
      <c r="JOY452" s="511"/>
      <c r="JOZ452" s="512"/>
      <c r="JPA452" s="512"/>
      <c r="JPB452" s="505"/>
      <c r="JPC452" s="505"/>
      <c r="JPD452" s="505"/>
      <c r="JPE452" s="511"/>
      <c r="JPF452" s="512"/>
      <c r="JPG452" s="512"/>
      <c r="JPH452" s="505"/>
      <c r="JPI452" s="505"/>
      <c r="JPJ452" s="505"/>
      <c r="JPK452" s="511"/>
      <c r="JPL452" s="512"/>
      <c r="JPM452" s="512"/>
      <c r="JPN452" s="505"/>
      <c r="JPO452" s="505"/>
      <c r="JPP452" s="505"/>
      <c r="JPQ452" s="511"/>
      <c r="JPR452" s="512"/>
      <c r="JPS452" s="512"/>
      <c r="JPT452" s="505"/>
      <c r="JPU452" s="505"/>
      <c r="JPV452" s="505"/>
      <c r="JPW452" s="511"/>
      <c r="JPX452" s="512"/>
      <c r="JPY452" s="512"/>
      <c r="JPZ452" s="505"/>
      <c r="JQA452" s="505"/>
      <c r="JQB452" s="505"/>
      <c r="JQC452" s="511"/>
      <c r="JQD452" s="512"/>
      <c r="JQE452" s="512"/>
      <c r="JQF452" s="505"/>
      <c r="JQG452" s="505"/>
      <c r="JQH452" s="505"/>
      <c r="JQI452" s="511"/>
      <c r="JQJ452" s="512"/>
      <c r="JQK452" s="512"/>
      <c r="JQL452" s="505"/>
      <c r="JQM452" s="505"/>
      <c r="JQN452" s="505"/>
      <c r="JQO452" s="511"/>
      <c r="JQP452" s="512"/>
      <c r="JQQ452" s="512"/>
      <c r="JQR452" s="505"/>
      <c r="JQS452" s="505"/>
      <c r="JQT452" s="505"/>
      <c r="JQU452" s="511"/>
      <c r="JQV452" s="512"/>
      <c r="JQW452" s="512"/>
      <c r="JQX452" s="505"/>
      <c r="JQY452" s="505"/>
      <c r="JQZ452" s="505"/>
      <c r="JRA452" s="511"/>
      <c r="JRB452" s="512"/>
      <c r="JRC452" s="512"/>
      <c r="JRD452" s="505"/>
      <c r="JRE452" s="505"/>
      <c r="JRF452" s="505"/>
      <c r="JRG452" s="511"/>
      <c r="JRH452" s="512"/>
      <c r="JRI452" s="512"/>
      <c r="JRJ452" s="505"/>
      <c r="JRK452" s="505"/>
      <c r="JRL452" s="505"/>
      <c r="JRM452" s="511"/>
      <c r="JRN452" s="512"/>
      <c r="JRO452" s="512"/>
      <c r="JRP452" s="505"/>
      <c r="JRQ452" s="505"/>
      <c r="JRR452" s="505"/>
      <c r="JRS452" s="511"/>
      <c r="JRT452" s="512"/>
      <c r="JRU452" s="512"/>
      <c r="JRV452" s="505"/>
      <c r="JRW452" s="505"/>
      <c r="JRX452" s="505"/>
      <c r="JRY452" s="511"/>
      <c r="JRZ452" s="512"/>
      <c r="JSA452" s="512"/>
      <c r="JSB452" s="505"/>
      <c r="JSC452" s="505"/>
      <c r="JSD452" s="505"/>
      <c r="JSE452" s="511"/>
      <c r="JSF452" s="512"/>
      <c r="JSG452" s="512"/>
      <c r="JSH452" s="505"/>
      <c r="JSI452" s="505"/>
      <c r="JSJ452" s="505"/>
      <c r="JSK452" s="511"/>
      <c r="JSL452" s="512"/>
      <c r="JSM452" s="512"/>
      <c r="JSN452" s="505"/>
      <c r="JSO452" s="505"/>
      <c r="JSP452" s="505"/>
      <c r="JSQ452" s="511"/>
      <c r="JSR452" s="512"/>
      <c r="JSS452" s="512"/>
      <c r="JST452" s="505"/>
      <c r="JSU452" s="505"/>
      <c r="JSV452" s="505"/>
      <c r="JSW452" s="511"/>
      <c r="JSX452" s="512"/>
      <c r="JSY452" s="512"/>
      <c r="JSZ452" s="505"/>
      <c r="JTA452" s="505"/>
      <c r="JTB452" s="505"/>
      <c r="JTC452" s="511"/>
      <c r="JTD452" s="512"/>
      <c r="JTE452" s="512"/>
      <c r="JTF452" s="505"/>
      <c r="JTG452" s="505"/>
      <c r="JTH452" s="505"/>
      <c r="JTI452" s="511"/>
      <c r="JTJ452" s="512"/>
      <c r="JTK452" s="512"/>
      <c r="JTL452" s="505"/>
      <c r="JTM452" s="505"/>
      <c r="JTN452" s="505"/>
      <c r="JTO452" s="511"/>
      <c r="JTP452" s="512"/>
      <c r="JTQ452" s="512"/>
      <c r="JTR452" s="505"/>
      <c r="JTS452" s="505"/>
      <c r="JTT452" s="505"/>
      <c r="JTU452" s="511"/>
      <c r="JTV452" s="512"/>
      <c r="JTW452" s="512"/>
      <c r="JTX452" s="505"/>
      <c r="JTY452" s="505"/>
      <c r="JTZ452" s="505"/>
      <c r="JUA452" s="511"/>
      <c r="JUB452" s="512"/>
      <c r="JUC452" s="512"/>
      <c r="JUD452" s="505"/>
      <c r="JUE452" s="505"/>
      <c r="JUF452" s="505"/>
      <c r="JUG452" s="511"/>
      <c r="JUH452" s="512"/>
      <c r="JUI452" s="512"/>
      <c r="JUJ452" s="505"/>
      <c r="JUK452" s="505"/>
      <c r="JUL452" s="505"/>
      <c r="JUM452" s="511"/>
      <c r="JUN452" s="512"/>
      <c r="JUO452" s="512"/>
      <c r="JUP452" s="505"/>
      <c r="JUQ452" s="505"/>
      <c r="JUR452" s="505"/>
      <c r="JUS452" s="511"/>
      <c r="JUT452" s="512"/>
      <c r="JUU452" s="512"/>
      <c r="JUV452" s="505"/>
      <c r="JUW452" s="505"/>
      <c r="JUX452" s="505"/>
      <c r="JUY452" s="511"/>
      <c r="JUZ452" s="512"/>
      <c r="JVA452" s="512"/>
      <c r="JVB452" s="505"/>
      <c r="JVC452" s="505"/>
      <c r="JVD452" s="505"/>
      <c r="JVE452" s="511"/>
      <c r="JVF452" s="512"/>
      <c r="JVG452" s="512"/>
      <c r="JVH452" s="505"/>
      <c r="JVI452" s="505"/>
      <c r="JVJ452" s="505"/>
      <c r="JVK452" s="511"/>
      <c r="JVL452" s="512"/>
      <c r="JVM452" s="512"/>
      <c r="JVN452" s="505"/>
      <c r="JVO452" s="505"/>
      <c r="JVP452" s="505"/>
      <c r="JVQ452" s="511"/>
      <c r="JVR452" s="512"/>
      <c r="JVS452" s="512"/>
      <c r="JVT452" s="505"/>
      <c r="JVU452" s="505"/>
      <c r="JVV452" s="505"/>
      <c r="JVW452" s="511"/>
      <c r="JVX452" s="512"/>
      <c r="JVY452" s="512"/>
      <c r="JVZ452" s="505"/>
      <c r="JWA452" s="505"/>
      <c r="JWB452" s="505"/>
      <c r="JWC452" s="511"/>
      <c r="JWD452" s="512"/>
      <c r="JWE452" s="512"/>
      <c r="JWF452" s="505"/>
      <c r="JWG452" s="505"/>
      <c r="JWH452" s="505"/>
      <c r="JWI452" s="511"/>
      <c r="JWJ452" s="512"/>
      <c r="JWK452" s="512"/>
      <c r="JWL452" s="505"/>
      <c r="JWM452" s="505"/>
      <c r="JWN452" s="505"/>
      <c r="JWO452" s="511"/>
      <c r="JWP452" s="512"/>
      <c r="JWQ452" s="512"/>
      <c r="JWR452" s="505"/>
      <c r="JWS452" s="505"/>
      <c r="JWT452" s="505"/>
      <c r="JWU452" s="511"/>
      <c r="JWV452" s="512"/>
      <c r="JWW452" s="512"/>
      <c r="JWX452" s="505"/>
      <c r="JWY452" s="505"/>
      <c r="JWZ452" s="505"/>
      <c r="JXA452" s="511"/>
      <c r="JXB452" s="512"/>
      <c r="JXC452" s="512"/>
      <c r="JXD452" s="505"/>
      <c r="JXE452" s="505"/>
      <c r="JXF452" s="505"/>
      <c r="JXG452" s="511"/>
      <c r="JXH452" s="512"/>
      <c r="JXI452" s="512"/>
      <c r="JXJ452" s="505"/>
      <c r="JXK452" s="505"/>
      <c r="JXL452" s="505"/>
      <c r="JXM452" s="511"/>
      <c r="JXN452" s="512"/>
      <c r="JXO452" s="512"/>
      <c r="JXP452" s="505"/>
      <c r="JXQ452" s="505"/>
      <c r="JXR452" s="505"/>
      <c r="JXS452" s="511"/>
      <c r="JXT452" s="512"/>
      <c r="JXU452" s="512"/>
      <c r="JXV452" s="505"/>
      <c r="JXW452" s="505"/>
      <c r="JXX452" s="505"/>
      <c r="JXY452" s="511"/>
      <c r="JXZ452" s="512"/>
      <c r="JYA452" s="512"/>
      <c r="JYB452" s="505"/>
      <c r="JYC452" s="505"/>
      <c r="JYD452" s="505"/>
      <c r="JYE452" s="511"/>
      <c r="JYF452" s="512"/>
      <c r="JYG452" s="512"/>
      <c r="JYH452" s="505"/>
      <c r="JYI452" s="505"/>
      <c r="JYJ452" s="505"/>
      <c r="JYK452" s="511"/>
      <c r="JYL452" s="512"/>
      <c r="JYM452" s="512"/>
      <c r="JYN452" s="505"/>
      <c r="JYO452" s="505"/>
      <c r="JYP452" s="505"/>
      <c r="JYQ452" s="511"/>
      <c r="JYR452" s="512"/>
      <c r="JYS452" s="512"/>
      <c r="JYT452" s="505"/>
      <c r="JYU452" s="505"/>
      <c r="JYV452" s="505"/>
      <c r="JYW452" s="511"/>
      <c r="JYX452" s="512"/>
      <c r="JYY452" s="512"/>
      <c r="JYZ452" s="505"/>
      <c r="JZA452" s="505"/>
      <c r="JZB452" s="505"/>
      <c r="JZC452" s="511"/>
      <c r="JZD452" s="512"/>
      <c r="JZE452" s="512"/>
      <c r="JZF452" s="505"/>
      <c r="JZG452" s="505"/>
      <c r="JZH452" s="505"/>
      <c r="JZI452" s="511"/>
      <c r="JZJ452" s="512"/>
      <c r="JZK452" s="512"/>
      <c r="JZL452" s="505"/>
      <c r="JZM452" s="505"/>
      <c r="JZN452" s="505"/>
      <c r="JZO452" s="511"/>
      <c r="JZP452" s="512"/>
      <c r="JZQ452" s="512"/>
      <c r="JZR452" s="505"/>
      <c r="JZS452" s="505"/>
      <c r="JZT452" s="505"/>
      <c r="JZU452" s="511"/>
      <c r="JZV452" s="512"/>
      <c r="JZW452" s="512"/>
      <c r="JZX452" s="505"/>
      <c r="JZY452" s="505"/>
      <c r="JZZ452" s="505"/>
      <c r="KAA452" s="511"/>
      <c r="KAB452" s="512"/>
      <c r="KAC452" s="512"/>
      <c r="KAD452" s="505"/>
      <c r="KAE452" s="505"/>
      <c r="KAF452" s="505"/>
      <c r="KAG452" s="511"/>
      <c r="KAH452" s="512"/>
      <c r="KAI452" s="512"/>
      <c r="KAJ452" s="505"/>
      <c r="KAK452" s="505"/>
      <c r="KAL452" s="505"/>
      <c r="KAM452" s="511"/>
      <c r="KAN452" s="512"/>
      <c r="KAO452" s="512"/>
      <c r="KAP452" s="505"/>
      <c r="KAQ452" s="505"/>
      <c r="KAR452" s="505"/>
      <c r="KAS452" s="511"/>
      <c r="KAT452" s="512"/>
      <c r="KAU452" s="512"/>
      <c r="KAV452" s="505"/>
      <c r="KAW452" s="505"/>
      <c r="KAX452" s="505"/>
      <c r="KAY452" s="511"/>
      <c r="KAZ452" s="512"/>
      <c r="KBA452" s="512"/>
      <c r="KBB452" s="505"/>
      <c r="KBC452" s="505"/>
      <c r="KBD452" s="505"/>
      <c r="KBE452" s="511"/>
      <c r="KBF452" s="512"/>
      <c r="KBG452" s="512"/>
      <c r="KBH452" s="505"/>
      <c r="KBI452" s="505"/>
      <c r="KBJ452" s="505"/>
      <c r="KBK452" s="511"/>
      <c r="KBL452" s="512"/>
      <c r="KBM452" s="512"/>
      <c r="KBN452" s="505"/>
      <c r="KBO452" s="505"/>
      <c r="KBP452" s="505"/>
      <c r="KBQ452" s="511"/>
      <c r="KBR452" s="512"/>
      <c r="KBS452" s="512"/>
      <c r="KBT452" s="505"/>
      <c r="KBU452" s="505"/>
      <c r="KBV452" s="505"/>
      <c r="KBW452" s="511"/>
      <c r="KBX452" s="512"/>
      <c r="KBY452" s="512"/>
      <c r="KBZ452" s="505"/>
      <c r="KCA452" s="505"/>
      <c r="KCB452" s="505"/>
      <c r="KCC452" s="511"/>
      <c r="KCD452" s="512"/>
      <c r="KCE452" s="512"/>
      <c r="KCF452" s="505"/>
      <c r="KCG452" s="505"/>
      <c r="KCH452" s="505"/>
      <c r="KCI452" s="511"/>
      <c r="KCJ452" s="512"/>
      <c r="KCK452" s="512"/>
      <c r="KCL452" s="505"/>
      <c r="KCM452" s="505"/>
      <c r="KCN452" s="505"/>
      <c r="KCO452" s="511"/>
      <c r="KCP452" s="512"/>
      <c r="KCQ452" s="512"/>
      <c r="KCR452" s="505"/>
      <c r="KCS452" s="505"/>
      <c r="KCT452" s="505"/>
      <c r="KCU452" s="511"/>
      <c r="KCV452" s="512"/>
      <c r="KCW452" s="512"/>
      <c r="KCX452" s="505"/>
      <c r="KCY452" s="505"/>
      <c r="KCZ452" s="505"/>
      <c r="KDA452" s="511"/>
      <c r="KDB452" s="512"/>
      <c r="KDC452" s="512"/>
      <c r="KDD452" s="505"/>
      <c r="KDE452" s="505"/>
      <c r="KDF452" s="505"/>
      <c r="KDG452" s="511"/>
      <c r="KDH452" s="512"/>
      <c r="KDI452" s="512"/>
      <c r="KDJ452" s="505"/>
      <c r="KDK452" s="505"/>
      <c r="KDL452" s="505"/>
      <c r="KDM452" s="511"/>
      <c r="KDN452" s="512"/>
      <c r="KDO452" s="512"/>
      <c r="KDP452" s="505"/>
      <c r="KDQ452" s="505"/>
      <c r="KDR452" s="505"/>
      <c r="KDS452" s="511"/>
      <c r="KDT452" s="512"/>
      <c r="KDU452" s="512"/>
      <c r="KDV452" s="505"/>
      <c r="KDW452" s="505"/>
      <c r="KDX452" s="505"/>
      <c r="KDY452" s="511"/>
      <c r="KDZ452" s="512"/>
      <c r="KEA452" s="512"/>
      <c r="KEB452" s="505"/>
      <c r="KEC452" s="505"/>
      <c r="KED452" s="505"/>
      <c r="KEE452" s="511"/>
      <c r="KEF452" s="512"/>
      <c r="KEG452" s="512"/>
      <c r="KEH452" s="505"/>
      <c r="KEI452" s="505"/>
      <c r="KEJ452" s="505"/>
      <c r="KEK452" s="511"/>
      <c r="KEL452" s="512"/>
      <c r="KEM452" s="512"/>
      <c r="KEN452" s="505"/>
      <c r="KEO452" s="505"/>
      <c r="KEP452" s="505"/>
      <c r="KEQ452" s="511"/>
      <c r="KER452" s="512"/>
      <c r="KES452" s="512"/>
      <c r="KET452" s="505"/>
      <c r="KEU452" s="505"/>
      <c r="KEV452" s="505"/>
      <c r="KEW452" s="511"/>
      <c r="KEX452" s="512"/>
      <c r="KEY452" s="512"/>
      <c r="KEZ452" s="505"/>
      <c r="KFA452" s="505"/>
      <c r="KFB452" s="505"/>
      <c r="KFC452" s="511"/>
      <c r="KFD452" s="512"/>
      <c r="KFE452" s="512"/>
      <c r="KFF452" s="505"/>
      <c r="KFG452" s="505"/>
      <c r="KFH452" s="505"/>
      <c r="KFI452" s="511"/>
      <c r="KFJ452" s="512"/>
      <c r="KFK452" s="512"/>
      <c r="KFL452" s="505"/>
      <c r="KFM452" s="505"/>
      <c r="KFN452" s="505"/>
      <c r="KFO452" s="511"/>
      <c r="KFP452" s="512"/>
      <c r="KFQ452" s="512"/>
      <c r="KFR452" s="505"/>
      <c r="KFS452" s="505"/>
      <c r="KFT452" s="505"/>
      <c r="KFU452" s="511"/>
      <c r="KFV452" s="512"/>
      <c r="KFW452" s="512"/>
      <c r="KFX452" s="505"/>
      <c r="KFY452" s="505"/>
      <c r="KFZ452" s="505"/>
      <c r="KGA452" s="511"/>
      <c r="KGB452" s="512"/>
      <c r="KGC452" s="512"/>
      <c r="KGD452" s="505"/>
      <c r="KGE452" s="505"/>
      <c r="KGF452" s="505"/>
      <c r="KGG452" s="511"/>
      <c r="KGH452" s="512"/>
      <c r="KGI452" s="512"/>
      <c r="KGJ452" s="505"/>
      <c r="KGK452" s="505"/>
      <c r="KGL452" s="505"/>
      <c r="KGM452" s="511"/>
      <c r="KGN452" s="512"/>
      <c r="KGO452" s="512"/>
      <c r="KGP452" s="505"/>
      <c r="KGQ452" s="505"/>
      <c r="KGR452" s="505"/>
      <c r="KGS452" s="511"/>
      <c r="KGT452" s="512"/>
      <c r="KGU452" s="512"/>
      <c r="KGV452" s="505"/>
      <c r="KGW452" s="505"/>
      <c r="KGX452" s="505"/>
      <c r="KGY452" s="511"/>
      <c r="KGZ452" s="512"/>
      <c r="KHA452" s="512"/>
      <c r="KHB452" s="505"/>
      <c r="KHC452" s="505"/>
      <c r="KHD452" s="505"/>
      <c r="KHE452" s="511"/>
      <c r="KHF452" s="512"/>
      <c r="KHG452" s="512"/>
      <c r="KHH452" s="505"/>
      <c r="KHI452" s="505"/>
      <c r="KHJ452" s="505"/>
      <c r="KHK452" s="511"/>
      <c r="KHL452" s="512"/>
      <c r="KHM452" s="512"/>
      <c r="KHN452" s="505"/>
      <c r="KHO452" s="505"/>
      <c r="KHP452" s="505"/>
      <c r="KHQ452" s="511"/>
      <c r="KHR452" s="512"/>
      <c r="KHS452" s="512"/>
      <c r="KHT452" s="505"/>
      <c r="KHU452" s="505"/>
      <c r="KHV452" s="505"/>
      <c r="KHW452" s="511"/>
      <c r="KHX452" s="512"/>
      <c r="KHY452" s="512"/>
      <c r="KHZ452" s="505"/>
      <c r="KIA452" s="505"/>
      <c r="KIB452" s="505"/>
      <c r="KIC452" s="511"/>
      <c r="KID452" s="512"/>
      <c r="KIE452" s="512"/>
      <c r="KIF452" s="505"/>
      <c r="KIG452" s="505"/>
      <c r="KIH452" s="505"/>
      <c r="KII452" s="511"/>
      <c r="KIJ452" s="512"/>
      <c r="KIK452" s="512"/>
      <c r="KIL452" s="505"/>
      <c r="KIM452" s="505"/>
      <c r="KIN452" s="505"/>
      <c r="KIO452" s="511"/>
      <c r="KIP452" s="512"/>
      <c r="KIQ452" s="512"/>
      <c r="KIR452" s="505"/>
      <c r="KIS452" s="505"/>
      <c r="KIT452" s="505"/>
      <c r="KIU452" s="511"/>
      <c r="KIV452" s="512"/>
      <c r="KIW452" s="512"/>
      <c r="KIX452" s="505"/>
      <c r="KIY452" s="505"/>
      <c r="KIZ452" s="505"/>
      <c r="KJA452" s="511"/>
      <c r="KJB452" s="512"/>
      <c r="KJC452" s="512"/>
      <c r="KJD452" s="505"/>
      <c r="KJE452" s="505"/>
      <c r="KJF452" s="505"/>
      <c r="KJG452" s="511"/>
      <c r="KJH452" s="512"/>
      <c r="KJI452" s="512"/>
      <c r="KJJ452" s="505"/>
      <c r="KJK452" s="505"/>
      <c r="KJL452" s="505"/>
      <c r="KJM452" s="511"/>
      <c r="KJN452" s="512"/>
      <c r="KJO452" s="512"/>
      <c r="KJP452" s="505"/>
      <c r="KJQ452" s="505"/>
      <c r="KJR452" s="505"/>
      <c r="KJS452" s="511"/>
      <c r="KJT452" s="512"/>
      <c r="KJU452" s="512"/>
      <c r="KJV452" s="505"/>
      <c r="KJW452" s="505"/>
      <c r="KJX452" s="505"/>
      <c r="KJY452" s="511"/>
      <c r="KJZ452" s="512"/>
      <c r="KKA452" s="512"/>
      <c r="KKB452" s="505"/>
      <c r="KKC452" s="505"/>
      <c r="KKD452" s="505"/>
      <c r="KKE452" s="511"/>
      <c r="KKF452" s="512"/>
      <c r="KKG452" s="512"/>
      <c r="KKH452" s="505"/>
      <c r="KKI452" s="505"/>
      <c r="KKJ452" s="505"/>
      <c r="KKK452" s="511"/>
      <c r="KKL452" s="512"/>
      <c r="KKM452" s="512"/>
      <c r="KKN452" s="505"/>
      <c r="KKO452" s="505"/>
      <c r="KKP452" s="505"/>
      <c r="KKQ452" s="511"/>
      <c r="KKR452" s="512"/>
      <c r="KKS452" s="512"/>
      <c r="KKT452" s="505"/>
      <c r="KKU452" s="505"/>
      <c r="KKV452" s="505"/>
      <c r="KKW452" s="511"/>
      <c r="KKX452" s="512"/>
      <c r="KKY452" s="512"/>
      <c r="KKZ452" s="505"/>
      <c r="KLA452" s="505"/>
      <c r="KLB452" s="505"/>
      <c r="KLC452" s="511"/>
      <c r="KLD452" s="512"/>
      <c r="KLE452" s="512"/>
      <c r="KLF452" s="505"/>
      <c r="KLG452" s="505"/>
      <c r="KLH452" s="505"/>
      <c r="KLI452" s="511"/>
      <c r="KLJ452" s="512"/>
      <c r="KLK452" s="512"/>
      <c r="KLL452" s="505"/>
      <c r="KLM452" s="505"/>
      <c r="KLN452" s="505"/>
      <c r="KLO452" s="511"/>
      <c r="KLP452" s="512"/>
      <c r="KLQ452" s="512"/>
      <c r="KLR452" s="505"/>
      <c r="KLS452" s="505"/>
      <c r="KLT452" s="505"/>
      <c r="KLU452" s="511"/>
      <c r="KLV452" s="512"/>
      <c r="KLW452" s="512"/>
      <c r="KLX452" s="505"/>
      <c r="KLY452" s="505"/>
      <c r="KLZ452" s="505"/>
      <c r="KMA452" s="511"/>
      <c r="KMB452" s="512"/>
      <c r="KMC452" s="512"/>
      <c r="KMD452" s="505"/>
      <c r="KME452" s="505"/>
      <c r="KMF452" s="505"/>
      <c r="KMG452" s="511"/>
      <c r="KMH452" s="512"/>
      <c r="KMI452" s="512"/>
      <c r="KMJ452" s="505"/>
      <c r="KMK452" s="505"/>
      <c r="KML452" s="505"/>
      <c r="KMM452" s="511"/>
      <c r="KMN452" s="512"/>
      <c r="KMO452" s="512"/>
      <c r="KMP452" s="505"/>
      <c r="KMQ452" s="505"/>
      <c r="KMR452" s="505"/>
      <c r="KMS452" s="511"/>
      <c r="KMT452" s="512"/>
      <c r="KMU452" s="512"/>
      <c r="KMV452" s="505"/>
      <c r="KMW452" s="505"/>
      <c r="KMX452" s="505"/>
      <c r="KMY452" s="511"/>
      <c r="KMZ452" s="512"/>
      <c r="KNA452" s="512"/>
      <c r="KNB452" s="505"/>
      <c r="KNC452" s="505"/>
      <c r="KND452" s="505"/>
      <c r="KNE452" s="511"/>
      <c r="KNF452" s="512"/>
      <c r="KNG452" s="512"/>
      <c r="KNH452" s="505"/>
      <c r="KNI452" s="505"/>
      <c r="KNJ452" s="505"/>
      <c r="KNK452" s="511"/>
      <c r="KNL452" s="512"/>
      <c r="KNM452" s="512"/>
      <c r="KNN452" s="505"/>
      <c r="KNO452" s="505"/>
      <c r="KNP452" s="505"/>
      <c r="KNQ452" s="511"/>
      <c r="KNR452" s="512"/>
      <c r="KNS452" s="512"/>
      <c r="KNT452" s="505"/>
      <c r="KNU452" s="505"/>
      <c r="KNV452" s="505"/>
      <c r="KNW452" s="511"/>
      <c r="KNX452" s="512"/>
      <c r="KNY452" s="512"/>
      <c r="KNZ452" s="505"/>
      <c r="KOA452" s="505"/>
      <c r="KOB452" s="505"/>
      <c r="KOC452" s="511"/>
      <c r="KOD452" s="512"/>
      <c r="KOE452" s="512"/>
      <c r="KOF452" s="505"/>
      <c r="KOG452" s="505"/>
      <c r="KOH452" s="505"/>
      <c r="KOI452" s="511"/>
      <c r="KOJ452" s="512"/>
      <c r="KOK452" s="512"/>
      <c r="KOL452" s="505"/>
      <c r="KOM452" s="505"/>
      <c r="KON452" s="505"/>
      <c r="KOO452" s="511"/>
      <c r="KOP452" s="512"/>
      <c r="KOQ452" s="512"/>
      <c r="KOR452" s="505"/>
      <c r="KOS452" s="505"/>
      <c r="KOT452" s="505"/>
      <c r="KOU452" s="511"/>
      <c r="KOV452" s="512"/>
      <c r="KOW452" s="512"/>
      <c r="KOX452" s="505"/>
      <c r="KOY452" s="505"/>
      <c r="KOZ452" s="505"/>
      <c r="KPA452" s="511"/>
      <c r="KPB452" s="512"/>
      <c r="KPC452" s="512"/>
      <c r="KPD452" s="505"/>
      <c r="KPE452" s="505"/>
      <c r="KPF452" s="505"/>
      <c r="KPG452" s="511"/>
      <c r="KPH452" s="512"/>
      <c r="KPI452" s="512"/>
      <c r="KPJ452" s="505"/>
      <c r="KPK452" s="505"/>
      <c r="KPL452" s="505"/>
      <c r="KPM452" s="511"/>
      <c r="KPN452" s="512"/>
      <c r="KPO452" s="512"/>
      <c r="KPP452" s="505"/>
      <c r="KPQ452" s="505"/>
      <c r="KPR452" s="505"/>
      <c r="KPS452" s="511"/>
      <c r="KPT452" s="512"/>
      <c r="KPU452" s="512"/>
      <c r="KPV452" s="505"/>
      <c r="KPW452" s="505"/>
      <c r="KPX452" s="505"/>
      <c r="KPY452" s="511"/>
      <c r="KPZ452" s="512"/>
      <c r="KQA452" s="512"/>
      <c r="KQB452" s="505"/>
      <c r="KQC452" s="505"/>
      <c r="KQD452" s="505"/>
      <c r="KQE452" s="511"/>
      <c r="KQF452" s="512"/>
      <c r="KQG452" s="512"/>
      <c r="KQH452" s="505"/>
      <c r="KQI452" s="505"/>
      <c r="KQJ452" s="505"/>
      <c r="KQK452" s="511"/>
      <c r="KQL452" s="512"/>
      <c r="KQM452" s="512"/>
      <c r="KQN452" s="505"/>
      <c r="KQO452" s="505"/>
      <c r="KQP452" s="505"/>
      <c r="KQQ452" s="511"/>
      <c r="KQR452" s="512"/>
      <c r="KQS452" s="512"/>
      <c r="KQT452" s="505"/>
      <c r="KQU452" s="505"/>
      <c r="KQV452" s="505"/>
      <c r="KQW452" s="511"/>
      <c r="KQX452" s="512"/>
      <c r="KQY452" s="512"/>
      <c r="KQZ452" s="505"/>
      <c r="KRA452" s="505"/>
      <c r="KRB452" s="505"/>
      <c r="KRC452" s="511"/>
      <c r="KRD452" s="512"/>
      <c r="KRE452" s="512"/>
      <c r="KRF452" s="505"/>
      <c r="KRG452" s="505"/>
      <c r="KRH452" s="505"/>
      <c r="KRI452" s="511"/>
      <c r="KRJ452" s="512"/>
      <c r="KRK452" s="512"/>
      <c r="KRL452" s="505"/>
      <c r="KRM452" s="505"/>
      <c r="KRN452" s="505"/>
      <c r="KRO452" s="511"/>
      <c r="KRP452" s="512"/>
      <c r="KRQ452" s="512"/>
      <c r="KRR452" s="505"/>
      <c r="KRS452" s="505"/>
      <c r="KRT452" s="505"/>
      <c r="KRU452" s="511"/>
      <c r="KRV452" s="512"/>
      <c r="KRW452" s="512"/>
      <c r="KRX452" s="505"/>
      <c r="KRY452" s="505"/>
      <c r="KRZ452" s="505"/>
      <c r="KSA452" s="511"/>
      <c r="KSB452" s="512"/>
      <c r="KSC452" s="512"/>
      <c r="KSD452" s="505"/>
      <c r="KSE452" s="505"/>
      <c r="KSF452" s="505"/>
      <c r="KSG452" s="511"/>
      <c r="KSH452" s="512"/>
      <c r="KSI452" s="512"/>
      <c r="KSJ452" s="505"/>
      <c r="KSK452" s="505"/>
      <c r="KSL452" s="505"/>
      <c r="KSM452" s="511"/>
      <c r="KSN452" s="512"/>
      <c r="KSO452" s="512"/>
      <c r="KSP452" s="505"/>
      <c r="KSQ452" s="505"/>
      <c r="KSR452" s="505"/>
      <c r="KSS452" s="511"/>
      <c r="KST452" s="512"/>
      <c r="KSU452" s="512"/>
      <c r="KSV452" s="505"/>
      <c r="KSW452" s="505"/>
      <c r="KSX452" s="505"/>
      <c r="KSY452" s="511"/>
      <c r="KSZ452" s="512"/>
      <c r="KTA452" s="512"/>
      <c r="KTB452" s="505"/>
      <c r="KTC452" s="505"/>
      <c r="KTD452" s="505"/>
      <c r="KTE452" s="511"/>
      <c r="KTF452" s="512"/>
      <c r="KTG452" s="512"/>
      <c r="KTH452" s="505"/>
      <c r="KTI452" s="505"/>
      <c r="KTJ452" s="505"/>
      <c r="KTK452" s="511"/>
      <c r="KTL452" s="512"/>
      <c r="KTM452" s="512"/>
      <c r="KTN452" s="505"/>
      <c r="KTO452" s="505"/>
      <c r="KTP452" s="505"/>
      <c r="KTQ452" s="511"/>
      <c r="KTR452" s="512"/>
      <c r="KTS452" s="512"/>
      <c r="KTT452" s="505"/>
      <c r="KTU452" s="505"/>
      <c r="KTV452" s="505"/>
      <c r="KTW452" s="511"/>
      <c r="KTX452" s="512"/>
      <c r="KTY452" s="512"/>
      <c r="KTZ452" s="505"/>
      <c r="KUA452" s="505"/>
      <c r="KUB452" s="505"/>
      <c r="KUC452" s="511"/>
      <c r="KUD452" s="512"/>
      <c r="KUE452" s="512"/>
      <c r="KUF452" s="505"/>
      <c r="KUG452" s="505"/>
      <c r="KUH452" s="505"/>
      <c r="KUI452" s="511"/>
      <c r="KUJ452" s="512"/>
      <c r="KUK452" s="512"/>
      <c r="KUL452" s="505"/>
      <c r="KUM452" s="505"/>
      <c r="KUN452" s="505"/>
      <c r="KUO452" s="511"/>
      <c r="KUP452" s="512"/>
      <c r="KUQ452" s="512"/>
      <c r="KUR452" s="505"/>
      <c r="KUS452" s="505"/>
      <c r="KUT452" s="505"/>
      <c r="KUU452" s="511"/>
      <c r="KUV452" s="512"/>
      <c r="KUW452" s="512"/>
      <c r="KUX452" s="505"/>
      <c r="KUY452" s="505"/>
      <c r="KUZ452" s="505"/>
      <c r="KVA452" s="511"/>
      <c r="KVB452" s="512"/>
      <c r="KVC452" s="512"/>
      <c r="KVD452" s="505"/>
      <c r="KVE452" s="505"/>
      <c r="KVF452" s="505"/>
      <c r="KVG452" s="511"/>
      <c r="KVH452" s="512"/>
      <c r="KVI452" s="512"/>
      <c r="KVJ452" s="505"/>
      <c r="KVK452" s="505"/>
      <c r="KVL452" s="505"/>
      <c r="KVM452" s="511"/>
      <c r="KVN452" s="512"/>
      <c r="KVO452" s="512"/>
      <c r="KVP452" s="505"/>
      <c r="KVQ452" s="505"/>
      <c r="KVR452" s="505"/>
      <c r="KVS452" s="511"/>
      <c r="KVT452" s="512"/>
      <c r="KVU452" s="512"/>
      <c r="KVV452" s="505"/>
      <c r="KVW452" s="505"/>
      <c r="KVX452" s="505"/>
      <c r="KVY452" s="511"/>
      <c r="KVZ452" s="512"/>
      <c r="KWA452" s="512"/>
      <c r="KWB452" s="505"/>
      <c r="KWC452" s="505"/>
      <c r="KWD452" s="505"/>
      <c r="KWE452" s="511"/>
      <c r="KWF452" s="512"/>
      <c r="KWG452" s="512"/>
      <c r="KWH452" s="505"/>
      <c r="KWI452" s="505"/>
      <c r="KWJ452" s="505"/>
      <c r="KWK452" s="511"/>
      <c r="KWL452" s="512"/>
      <c r="KWM452" s="512"/>
      <c r="KWN452" s="505"/>
      <c r="KWO452" s="505"/>
      <c r="KWP452" s="505"/>
      <c r="KWQ452" s="511"/>
      <c r="KWR452" s="512"/>
      <c r="KWS452" s="512"/>
      <c r="KWT452" s="505"/>
      <c r="KWU452" s="505"/>
      <c r="KWV452" s="505"/>
      <c r="KWW452" s="511"/>
      <c r="KWX452" s="512"/>
      <c r="KWY452" s="512"/>
      <c r="KWZ452" s="505"/>
      <c r="KXA452" s="505"/>
      <c r="KXB452" s="505"/>
      <c r="KXC452" s="511"/>
      <c r="KXD452" s="512"/>
      <c r="KXE452" s="512"/>
      <c r="KXF452" s="505"/>
      <c r="KXG452" s="505"/>
      <c r="KXH452" s="505"/>
      <c r="KXI452" s="511"/>
      <c r="KXJ452" s="512"/>
      <c r="KXK452" s="512"/>
      <c r="KXL452" s="505"/>
      <c r="KXM452" s="505"/>
      <c r="KXN452" s="505"/>
      <c r="KXO452" s="511"/>
      <c r="KXP452" s="512"/>
      <c r="KXQ452" s="512"/>
      <c r="KXR452" s="505"/>
      <c r="KXS452" s="505"/>
      <c r="KXT452" s="505"/>
      <c r="KXU452" s="511"/>
      <c r="KXV452" s="512"/>
      <c r="KXW452" s="512"/>
      <c r="KXX452" s="505"/>
      <c r="KXY452" s="505"/>
      <c r="KXZ452" s="505"/>
      <c r="KYA452" s="511"/>
      <c r="KYB452" s="512"/>
      <c r="KYC452" s="512"/>
      <c r="KYD452" s="505"/>
      <c r="KYE452" s="505"/>
      <c r="KYF452" s="505"/>
      <c r="KYG452" s="511"/>
      <c r="KYH452" s="512"/>
      <c r="KYI452" s="512"/>
      <c r="KYJ452" s="505"/>
      <c r="KYK452" s="505"/>
      <c r="KYL452" s="505"/>
      <c r="KYM452" s="511"/>
      <c r="KYN452" s="512"/>
      <c r="KYO452" s="512"/>
      <c r="KYP452" s="505"/>
      <c r="KYQ452" s="505"/>
      <c r="KYR452" s="505"/>
      <c r="KYS452" s="511"/>
      <c r="KYT452" s="512"/>
      <c r="KYU452" s="512"/>
      <c r="KYV452" s="505"/>
      <c r="KYW452" s="505"/>
      <c r="KYX452" s="505"/>
      <c r="KYY452" s="511"/>
      <c r="KYZ452" s="512"/>
      <c r="KZA452" s="512"/>
      <c r="KZB452" s="505"/>
      <c r="KZC452" s="505"/>
      <c r="KZD452" s="505"/>
      <c r="KZE452" s="511"/>
      <c r="KZF452" s="512"/>
      <c r="KZG452" s="512"/>
      <c r="KZH452" s="505"/>
      <c r="KZI452" s="505"/>
      <c r="KZJ452" s="505"/>
      <c r="KZK452" s="511"/>
      <c r="KZL452" s="512"/>
      <c r="KZM452" s="512"/>
      <c r="KZN452" s="505"/>
      <c r="KZO452" s="505"/>
      <c r="KZP452" s="505"/>
      <c r="KZQ452" s="511"/>
      <c r="KZR452" s="512"/>
      <c r="KZS452" s="512"/>
      <c r="KZT452" s="505"/>
      <c r="KZU452" s="505"/>
      <c r="KZV452" s="505"/>
      <c r="KZW452" s="511"/>
      <c r="KZX452" s="512"/>
      <c r="KZY452" s="512"/>
      <c r="KZZ452" s="505"/>
      <c r="LAA452" s="505"/>
      <c r="LAB452" s="505"/>
      <c r="LAC452" s="511"/>
      <c r="LAD452" s="512"/>
      <c r="LAE452" s="512"/>
      <c r="LAF452" s="505"/>
      <c r="LAG452" s="505"/>
      <c r="LAH452" s="505"/>
      <c r="LAI452" s="511"/>
      <c r="LAJ452" s="512"/>
      <c r="LAK452" s="512"/>
      <c r="LAL452" s="505"/>
      <c r="LAM452" s="505"/>
      <c r="LAN452" s="505"/>
      <c r="LAO452" s="511"/>
      <c r="LAP452" s="512"/>
      <c r="LAQ452" s="512"/>
      <c r="LAR452" s="505"/>
      <c r="LAS452" s="505"/>
      <c r="LAT452" s="505"/>
      <c r="LAU452" s="511"/>
      <c r="LAV452" s="512"/>
      <c r="LAW452" s="512"/>
      <c r="LAX452" s="505"/>
      <c r="LAY452" s="505"/>
      <c r="LAZ452" s="505"/>
      <c r="LBA452" s="511"/>
      <c r="LBB452" s="512"/>
      <c r="LBC452" s="512"/>
      <c r="LBD452" s="505"/>
      <c r="LBE452" s="505"/>
      <c r="LBF452" s="505"/>
      <c r="LBG452" s="511"/>
      <c r="LBH452" s="512"/>
      <c r="LBI452" s="512"/>
      <c r="LBJ452" s="505"/>
      <c r="LBK452" s="505"/>
      <c r="LBL452" s="505"/>
      <c r="LBM452" s="511"/>
      <c r="LBN452" s="512"/>
      <c r="LBO452" s="512"/>
      <c r="LBP452" s="505"/>
      <c r="LBQ452" s="505"/>
      <c r="LBR452" s="505"/>
      <c r="LBS452" s="511"/>
      <c r="LBT452" s="512"/>
      <c r="LBU452" s="512"/>
      <c r="LBV452" s="505"/>
      <c r="LBW452" s="505"/>
      <c r="LBX452" s="505"/>
      <c r="LBY452" s="511"/>
      <c r="LBZ452" s="512"/>
      <c r="LCA452" s="512"/>
      <c r="LCB452" s="505"/>
      <c r="LCC452" s="505"/>
      <c r="LCD452" s="505"/>
      <c r="LCE452" s="511"/>
      <c r="LCF452" s="512"/>
      <c r="LCG452" s="512"/>
      <c r="LCH452" s="505"/>
      <c r="LCI452" s="505"/>
      <c r="LCJ452" s="505"/>
      <c r="LCK452" s="511"/>
      <c r="LCL452" s="512"/>
      <c r="LCM452" s="512"/>
      <c r="LCN452" s="505"/>
      <c r="LCO452" s="505"/>
      <c r="LCP452" s="505"/>
      <c r="LCQ452" s="511"/>
      <c r="LCR452" s="512"/>
      <c r="LCS452" s="512"/>
      <c r="LCT452" s="505"/>
      <c r="LCU452" s="505"/>
      <c r="LCV452" s="505"/>
      <c r="LCW452" s="511"/>
      <c r="LCX452" s="512"/>
      <c r="LCY452" s="512"/>
      <c r="LCZ452" s="505"/>
      <c r="LDA452" s="505"/>
      <c r="LDB452" s="505"/>
      <c r="LDC452" s="511"/>
      <c r="LDD452" s="512"/>
      <c r="LDE452" s="512"/>
      <c r="LDF452" s="505"/>
      <c r="LDG452" s="505"/>
      <c r="LDH452" s="505"/>
      <c r="LDI452" s="511"/>
      <c r="LDJ452" s="512"/>
      <c r="LDK452" s="512"/>
      <c r="LDL452" s="505"/>
      <c r="LDM452" s="505"/>
      <c r="LDN452" s="505"/>
      <c r="LDO452" s="511"/>
      <c r="LDP452" s="512"/>
      <c r="LDQ452" s="512"/>
      <c r="LDR452" s="505"/>
      <c r="LDS452" s="505"/>
      <c r="LDT452" s="505"/>
      <c r="LDU452" s="511"/>
      <c r="LDV452" s="512"/>
      <c r="LDW452" s="512"/>
      <c r="LDX452" s="505"/>
      <c r="LDY452" s="505"/>
      <c r="LDZ452" s="505"/>
      <c r="LEA452" s="511"/>
      <c r="LEB452" s="512"/>
      <c r="LEC452" s="512"/>
      <c r="LED452" s="505"/>
      <c r="LEE452" s="505"/>
      <c r="LEF452" s="505"/>
      <c r="LEG452" s="511"/>
      <c r="LEH452" s="512"/>
      <c r="LEI452" s="512"/>
      <c r="LEJ452" s="505"/>
      <c r="LEK452" s="505"/>
      <c r="LEL452" s="505"/>
      <c r="LEM452" s="511"/>
      <c r="LEN452" s="512"/>
      <c r="LEO452" s="512"/>
      <c r="LEP452" s="505"/>
      <c r="LEQ452" s="505"/>
      <c r="LER452" s="505"/>
      <c r="LES452" s="511"/>
      <c r="LET452" s="512"/>
      <c r="LEU452" s="512"/>
      <c r="LEV452" s="505"/>
      <c r="LEW452" s="505"/>
      <c r="LEX452" s="505"/>
      <c r="LEY452" s="511"/>
      <c r="LEZ452" s="512"/>
      <c r="LFA452" s="512"/>
      <c r="LFB452" s="505"/>
      <c r="LFC452" s="505"/>
      <c r="LFD452" s="505"/>
      <c r="LFE452" s="511"/>
      <c r="LFF452" s="512"/>
      <c r="LFG452" s="512"/>
      <c r="LFH452" s="505"/>
      <c r="LFI452" s="505"/>
      <c r="LFJ452" s="505"/>
      <c r="LFK452" s="511"/>
      <c r="LFL452" s="512"/>
      <c r="LFM452" s="512"/>
      <c r="LFN452" s="505"/>
      <c r="LFO452" s="505"/>
      <c r="LFP452" s="505"/>
      <c r="LFQ452" s="511"/>
      <c r="LFR452" s="512"/>
      <c r="LFS452" s="512"/>
      <c r="LFT452" s="505"/>
      <c r="LFU452" s="505"/>
      <c r="LFV452" s="505"/>
      <c r="LFW452" s="511"/>
      <c r="LFX452" s="512"/>
      <c r="LFY452" s="512"/>
      <c r="LFZ452" s="505"/>
      <c r="LGA452" s="505"/>
      <c r="LGB452" s="505"/>
      <c r="LGC452" s="511"/>
      <c r="LGD452" s="512"/>
      <c r="LGE452" s="512"/>
      <c r="LGF452" s="505"/>
      <c r="LGG452" s="505"/>
      <c r="LGH452" s="505"/>
      <c r="LGI452" s="511"/>
      <c r="LGJ452" s="512"/>
      <c r="LGK452" s="512"/>
      <c r="LGL452" s="505"/>
      <c r="LGM452" s="505"/>
      <c r="LGN452" s="505"/>
      <c r="LGO452" s="511"/>
      <c r="LGP452" s="512"/>
      <c r="LGQ452" s="512"/>
      <c r="LGR452" s="505"/>
      <c r="LGS452" s="505"/>
      <c r="LGT452" s="505"/>
      <c r="LGU452" s="511"/>
      <c r="LGV452" s="512"/>
      <c r="LGW452" s="512"/>
      <c r="LGX452" s="505"/>
      <c r="LGY452" s="505"/>
      <c r="LGZ452" s="505"/>
      <c r="LHA452" s="511"/>
      <c r="LHB452" s="512"/>
      <c r="LHC452" s="512"/>
      <c r="LHD452" s="505"/>
      <c r="LHE452" s="505"/>
      <c r="LHF452" s="505"/>
      <c r="LHG452" s="511"/>
      <c r="LHH452" s="512"/>
      <c r="LHI452" s="512"/>
      <c r="LHJ452" s="505"/>
      <c r="LHK452" s="505"/>
      <c r="LHL452" s="505"/>
      <c r="LHM452" s="511"/>
      <c r="LHN452" s="512"/>
      <c r="LHO452" s="512"/>
      <c r="LHP452" s="505"/>
      <c r="LHQ452" s="505"/>
      <c r="LHR452" s="505"/>
      <c r="LHS452" s="511"/>
      <c r="LHT452" s="512"/>
      <c r="LHU452" s="512"/>
      <c r="LHV452" s="505"/>
      <c r="LHW452" s="505"/>
      <c r="LHX452" s="505"/>
      <c r="LHY452" s="511"/>
      <c r="LHZ452" s="512"/>
      <c r="LIA452" s="512"/>
      <c r="LIB452" s="505"/>
      <c r="LIC452" s="505"/>
      <c r="LID452" s="505"/>
      <c r="LIE452" s="511"/>
      <c r="LIF452" s="512"/>
      <c r="LIG452" s="512"/>
      <c r="LIH452" s="505"/>
      <c r="LII452" s="505"/>
      <c r="LIJ452" s="505"/>
      <c r="LIK452" s="511"/>
      <c r="LIL452" s="512"/>
      <c r="LIM452" s="512"/>
      <c r="LIN452" s="505"/>
      <c r="LIO452" s="505"/>
      <c r="LIP452" s="505"/>
      <c r="LIQ452" s="511"/>
      <c r="LIR452" s="512"/>
      <c r="LIS452" s="512"/>
      <c r="LIT452" s="505"/>
      <c r="LIU452" s="505"/>
      <c r="LIV452" s="505"/>
      <c r="LIW452" s="511"/>
      <c r="LIX452" s="512"/>
      <c r="LIY452" s="512"/>
      <c r="LIZ452" s="505"/>
      <c r="LJA452" s="505"/>
      <c r="LJB452" s="505"/>
      <c r="LJC452" s="511"/>
      <c r="LJD452" s="512"/>
      <c r="LJE452" s="512"/>
      <c r="LJF452" s="505"/>
      <c r="LJG452" s="505"/>
      <c r="LJH452" s="505"/>
      <c r="LJI452" s="511"/>
      <c r="LJJ452" s="512"/>
      <c r="LJK452" s="512"/>
      <c r="LJL452" s="505"/>
      <c r="LJM452" s="505"/>
      <c r="LJN452" s="505"/>
      <c r="LJO452" s="511"/>
      <c r="LJP452" s="512"/>
      <c r="LJQ452" s="512"/>
      <c r="LJR452" s="505"/>
      <c r="LJS452" s="505"/>
      <c r="LJT452" s="505"/>
      <c r="LJU452" s="511"/>
      <c r="LJV452" s="512"/>
      <c r="LJW452" s="512"/>
      <c r="LJX452" s="505"/>
      <c r="LJY452" s="505"/>
      <c r="LJZ452" s="505"/>
      <c r="LKA452" s="511"/>
      <c r="LKB452" s="512"/>
      <c r="LKC452" s="512"/>
      <c r="LKD452" s="505"/>
      <c r="LKE452" s="505"/>
      <c r="LKF452" s="505"/>
      <c r="LKG452" s="511"/>
      <c r="LKH452" s="512"/>
      <c r="LKI452" s="512"/>
      <c r="LKJ452" s="505"/>
      <c r="LKK452" s="505"/>
      <c r="LKL452" s="505"/>
      <c r="LKM452" s="511"/>
      <c r="LKN452" s="512"/>
      <c r="LKO452" s="512"/>
      <c r="LKP452" s="505"/>
      <c r="LKQ452" s="505"/>
      <c r="LKR452" s="505"/>
      <c r="LKS452" s="511"/>
      <c r="LKT452" s="512"/>
      <c r="LKU452" s="512"/>
      <c r="LKV452" s="505"/>
      <c r="LKW452" s="505"/>
      <c r="LKX452" s="505"/>
      <c r="LKY452" s="511"/>
      <c r="LKZ452" s="512"/>
      <c r="LLA452" s="512"/>
      <c r="LLB452" s="505"/>
      <c r="LLC452" s="505"/>
      <c r="LLD452" s="505"/>
      <c r="LLE452" s="511"/>
      <c r="LLF452" s="512"/>
      <c r="LLG452" s="512"/>
      <c r="LLH452" s="505"/>
      <c r="LLI452" s="505"/>
      <c r="LLJ452" s="505"/>
      <c r="LLK452" s="511"/>
      <c r="LLL452" s="512"/>
      <c r="LLM452" s="512"/>
      <c r="LLN452" s="505"/>
      <c r="LLO452" s="505"/>
      <c r="LLP452" s="505"/>
      <c r="LLQ452" s="511"/>
      <c r="LLR452" s="512"/>
      <c r="LLS452" s="512"/>
      <c r="LLT452" s="505"/>
      <c r="LLU452" s="505"/>
      <c r="LLV452" s="505"/>
      <c r="LLW452" s="511"/>
      <c r="LLX452" s="512"/>
      <c r="LLY452" s="512"/>
      <c r="LLZ452" s="505"/>
      <c r="LMA452" s="505"/>
      <c r="LMB452" s="505"/>
      <c r="LMC452" s="511"/>
      <c r="LMD452" s="512"/>
      <c r="LME452" s="512"/>
      <c r="LMF452" s="505"/>
      <c r="LMG452" s="505"/>
      <c r="LMH452" s="505"/>
      <c r="LMI452" s="511"/>
      <c r="LMJ452" s="512"/>
      <c r="LMK452" s="512"/>
      <c r="LML452" s="505"/>
      <c r="LMM452" s="505"/>
      <c r="LMN452" s="505"/>
      <c r="LMO452" s="511"/>
      <c r="LMP452" s="512"/>
      <c r="LMQ452" s="512"/>
      <c r="LMR452" s="505"/>
      <c r="LMS452" s="505"/>
      <c r="LMT452" s="505"/>
      <c r="LMU452" s="511"/>
      <c r="LMV452" s="512"/>
      <c r="LMW452" s="512"/>
      <c r="LMX452" s="505"/>
      <c r="LMY452" s="505"/>
      <c r="LMZ452" s="505"/>
      <c r="LNA452" s="511"/>
      <c r="LNB452" s="512"/>
      <c r="LNC452" s="512"/>
      <c r="LND452" s="505"/>
      <c r="LNE452" s="505"/>
      <c r="LNF452" s="505"/>
      <c r="LNG452" s="511"/>
      <c r="LNH452" s="512"/>
      <c r="LNI452" s="512"/>
      <c r="LNJ452" s="505"/>
      <c r="LNK452" s="505"/>
      <c r="LNL452" s="505"/>
      <c r="LNM452" s="511"/>
      <c r="LNN452" s="512"/>
      <c r="LNO452" s="512"/>
      <c r="LNP452" s="505"/>
      <c r="LNQ452" s="505"/>
      <c r="LNR452" s="505"/>
      <c r="LNS452" s="511"/>
      <c r="LNT452" s="512"/>
      <c r="LNU452" s="512"/>
      <c r="LNV452" s="505"/>
      <c r="LNW452" s="505"/>
      <c r="LNX452" s="505"/>
      <c r="LNY452" s="511"/>
      <c r="LNZ452" s="512"/>
      <c r="LOA452" s="512"/>
      <c r="LOB452" s="505"/>
      <c r="LOC452" s="505"/>
      <c r="LOD452" s="505"/>
      <c r="LOE452" s="511"/>
      <c r="LOF452" s="512"/>
      <c r="LOG452" s="512"/>
      <c r="LOH452" s="505"/>
      <c r="LOI452" s="505"/>
      <c r="LOJ452" s="505"/>
      <c r="LOK452" s="511"/>
      <c r="LOL452" s="512"/>
      <c r="LOM452" s="512"/>
      <c r="LON452" s="505"/>
      <c r="LOO452" s="505"/>
      <c r="LOP452" s="505"/>
      <c r="LOQ452" s="511"/>
      <c r="LOR452" s="512"/>
      <c r="LOS452" s="512"/>
      <c r="LOT452" s="505"/>
      <c r="LOU452" s="505"/>
      <c r="LOV452" s="505"/>
      <c r="LOW452" s="511"/>
      <c r="LOX452" s="512"/>
      <c r="LOY452" s="512"/>
      <c r="LOZ452" s="505"/>
      <c r="LPA452" s="505"/>
      <c r="LPB452" s="505"/>
      <c r="LPC452" s="511"/>
      <c r="LPD452" s="512"/>
      <c r="LPE452" s="512"/>
      <c r="LPF452" s="505"/>
      <c r="LPG452" s="505"/>
      <c r="LPH452" s="505"/>
      <c r="LPI452" s="511"/>
      <c r="LPJ452" s="512"/>
      <c r="LPK452" s="512"/>
      <c r="LPL452" s="505"/>
      <c r="LPM452" s="505"/>
      <c r="LPN452" s="505"/>
      <c r="LPO452" s="511"/>
      <c r="LPP452" s="512"/>
      <c r="LPQ452" s="512"/>
      <c r="LPR452" s="505"/>
      <c r="LPS452" s="505"/>
      <c r="LPT452" s="505"/>
      <c r="LPU452" s="511"/>
      <c r="LPV452" s="512"/>
      <c r="LPW452" s="512"/>
      <c r="LPX452" s="505"/>
      <c r="LPY452" s="505"/>
      <c r="LPZ452" s="505"/>
      <c r="LQA452" s="511"/>
      <c r="LQB452" s="512"/>
      <c r="LQC452" s="512"/>
      <c r="LQD452" s="505"/>
      <c r="LQE452" s="505"/>
      <c r="LQF452" s="505"/>
      <c r="LQG452" s="511"/>
      <c r="LQH452" s="512"/>
      <c r="LQI452" s="512"/>
      <c r="LQJ452" s="505"/>
      <c r="LQK452" s="505"/>
      <c r="LQL452" s="505"/>
      <c r="LQM452" s="511"/>
      <c r="LQN452" s="512"/>
      <c r="LQO452" s="512"/>
      <c r="LQP452" s="505"/>
      <c r="LQQ452" s="505"/>
      <c r="LQR452" s="505"/>
      <c r="LQS452" s="511"/>
      <c r="LQT452" s="512"/>
      <c r="LQU452" s="512"/>
      <c r="LQV452" s="505"/>
      <c r="LQW452" s="505"/>
      <c r="LQX452" s="505"/>
      <c r="LQY452" s="511"/>
      <c r="LQZ452" s="512"/>
      <c r="LRA452" s="512"/>
      <c r="LRB452" s="505"/>
      <c r="LRC452" s="505"/>
      <c r="LRD452" s="505"/>
      <c r="LRE452" s="511"/>
      <c r="LRF452" s="512"/>
      <c r="LRG452" s="512"/>
      <c r="LRH452" s="505"/>
      <c r="LRI452" s="505"/>
      <c r="LRJ452" s="505"/>
      <c r="LRK452" s="511"/>
      <c r="LRL452" s="512"/>
      <c r="LRM452" s="512"/>
      <c r="LRN452" s="505"/>
      <c r="LRO452" s="505"/>
      <c r="LRP452" s="505"/>
      <c r="LRQ452" s="511"/>
      <c r="LRR452" s="512"/>
      <c r="LRS452" s="512"/>
      <c r="LRT452" s="505"/>
      <c r="LRU452" s="505"/>
      <c r="LRV452" s="505"/>
      <c r="LRW452" s="511"/>
      <c r="LRX452" s="512"/>
      <c r="LRY452" s="512"/>
      <c r="LRZ452" s="505"/>
      <c r="LSA452" s="505"/>
      <c r="LSB452" s="505"/>
      <c r="LSC452" s="511"/>
      <c r="LSD452" s="512"/>
      <c r="LSE452" s="512"/>
      <c r="LSF452" s="505"/>
      <c r="LSG452" s="505"/>
      <c r="LSH452" s="505"/>
      <c r="LSI452" s="511"/>
      <c r="LSJ452" s="512"/>
      <c r="LSK452" s="512"/>
      <c r="LSL452" s="505"/>
      <c r="LSM452" s="505"/>
      <c r="LSN452" s="505"/>
      <c r="LSO452" s="511"/>
      <c r="LSP452" s="512"/>
      <c r="LSQ452" s="512"/>
      <c r="LSR452" s="505"/>
      <c r="LSS452" s="505"/>
      <c r="LST452" s="505"/>
      <c r="LSU452" s="511"/>
      <c r="LSV452" s="512"/>
      <c r="LSW452" s="512"/>
      <c r="LSX452" s="505"/>
      <c r="LSY452" s="505"/>
      <c r="LSZ452" s="505"/>
      <c r="LTA452" s="511"/>
      <c r="LTB452" s="512"/>
      <c r="LTC452" s="512"/>
      <c r="LTD452" s="505"/>
      <c r="LTE452" s="505"/>
      <c r="LTF452" s="505"/>
      <c r="LTG452" s="511"/>
      <c r="LTH452" s="512"/>
      <c r="LTI452" s="512"/>
      <c r="LTJ452" s="505"/>
      <c r="LTK452" s="505"/>
      <c r="LTL452" s="505"/>
      <c r="LTM452" s="511"/>
      <c r="LTN452" s="512"/>
      <c r="LTO452" s="512"/>
      <c r="LTP452" s="505"/>
      <c r="LTQ452" s="505"/>
      <c r="LTR452" s="505"/>
      <c r="LTS452" s="511"/>
      <c r="LTT452" s="512"/>
      <c r="LTU452" s="512"/>
      <c r="LTV452" s="505"/>
      <c r="LTW452" s="505"/>
      <c r="LTX452" s="505"/>
      <c r="LTY452" s="511"/>
      <c r="LTZ452" s="512"/>
      <c r="LUA452" s="512"/>
      <c r="LUB452" s="505"/>
      <c r="LUC452" s="505"/>
      <c r="LUD452" s="505"/>
      <c r="LUE452" s="511"/>
      <c r="LUF452" s="512"/>
      <c r="LUG452" s="512"/>
      <c r="LUH452" s="505"/>
      <c r="LUI452" s="505"/>
      <c r="LUJ452" s="505"/>
      <c r="LUK452" s="511"/>
      <c r="LUL452" s="512"/>
      <c r="LUM452" s="512"/>
      <c r="LUN452" s="505"/>
      <c r="LUO452" s="505"/>
      <c r="LUP452" s="505"/>
      <c r="LUQ452" s="511"/>
      <c r="LUR452" s="512"/>
      <c r="LUS452" s="512"/>
      <c r="LUT452" s="505"/>
      <c r="LUU452" s="505"/>
      <c r="LUV452" s="505"/>
      <c r="LUW452" s="511"/>
      <c r="LUX452" s="512"/>
      <c r="LUY452" s="512"/>
      <c r="LUZ452" s="505"/>
      <c r="LVA452" s="505"/>
      <c r="LVB452" s="505"/>
      <c r="LVC452" s="511"/>
      <c r="LVD452" s="512"/>
      <c r="LVE452" s="512"/>
      <c r="LVF452" s="505"/>
      <c r="LVG452" s="505"/>
      <c r="LVH452" s="505"/>
      <c r="LVI452" s="511"/>
      <c r="LVJ452" s="512"/>
      <c r="LVK452" s="512"/>
      <c r="LVL452" s="505"/>
      <c r="LVM452" s="505"/>
      <c r="LVN452" s="505"/>
      <c r="LVO452" s="511"/>
      <c r="LVP452" s="512"/>
      <c r="LVQ452" s="512"/>
      <c r="LVR452" s="505"/>
      <c r="LVS452" s="505"/>
      <c r="LVT452" s="505"/>
      <c r="LVU452" s="511"/>
      <c r="LVV452" s="512"/>
      <c r="LVW452" s="512"/>
      <c r="LVX452" s="505"/>
      <c r="LVY452" s="505"/>
      <c r="LVZ452" s="505"/>
      <c r="LWA452" s="511"/>
      <c r="LWB452" s="512"/>
      <c r="LWC452" s="512"/>
      <c r="LWD452" s="505"/>
      <c r="LWE452" s="505"/>
      <c r="LWF452" s="505"/>
      <c r="LWG452" s="511"/>
      <c r="LWH452" s="512"/>
      <c r="LWI452" s="512"/>
      <c r="LWJ452" s="505"/>
      <c r="LWK452" s="505"/>
      <c r="LWL452" s="505"/>
      <c r="LWM452" s="511"/>
      <c r="LWN452" s="512"/>
      <c r="LWO452" s="512"/>
      <c r="LWP452" s="505"/>
      <c r="LWQ452" s="505"/>
      <c r="LWR452" s="505"/>
      <c r="LWS452" s="511"/>
      <c r="LWT452" s="512"/>
      <c r="LWU452" s="512"/>
      <c r="LWV452" s="505"/>
      <c r="LWW452" s="505"/>
      <c r="LWX452" s="505"/>
      <c r="LWY452" s="511"/>
      <c r="LWZ452" s="512"/>
      <c r="LXA452" s="512"/>
      <c r="LXB452" s="505"/>
      <c r="LXC452" s="505"/>
      <c r="LXD452" s="505"/>
      <c r="LXE452" s="511"/>
      <c r="LXF452" s="512"/>
      <c r="LXG452" s="512"/>
      <c r="LXH452" s="505"/>
      <c r="LXI452" s="505"/>
      <c r="LXJ452" s="505"/>
      <c r="LXK452" s="511"/>
      <c r="LXL452" s="512"/>
      <c r="LXM452" s="512"/>
      <c r="LXN452" s="505"/>
      <c r="LXO452" s="505"/>
      <c r="LXP452" s="505"/>
      <c r="LXQ452" s="511"/>
      <c r="LXR452" s="512"/>
      <c r="LXS452" s="512"/>
      <c r="LXT452" s="505"/>
      <c r="LXU452" s="505"/>
      <c r="LXV452" s="505"/>
      <c r="LXW452" s="511"/>
      <c r="LXX452" s="512"/>
      <c r="LXY452" s="512"/>
      <c r="LXZ452" s="505"/>
      <c r="LYA452" s="505"/>
      <c r="LYB452" s="505"/>
      <c r="LYC452" s="511"/>
      <c r="LYD452" s="512"/>
      <c r="LYE452" s="512"/>
      <c r="LYF452" s="505"/>
      <c r="LYG452" s="505"/>
      <c r="LYH452" s="505"/>
      <c r="LYI452" s="511"/>
      <c r="LYJ452" s="512"/>
      <c r="LYK452" s="512"/>
      <c r="LYL452" s="505"/>
      <c r="LYM452" s="505"/>
      <c r="LYN452" s="505"/>
      <c r="LYO452" s="511"/>
      <c r="LYP452" s="512"/>
      <c r="LYQ452" s="512"/>
      <c r="LYR452" s="505"/>
      <c r="LYS452" s="505"/>
      <c r="LYT452" s="505"/>
      <c r="LYU452" s="511"/>
      <c r="LYV452" s="512"/>
      <c r="LYW452" s="512"/>
      <c r="LYX452" s="505"/>
      <c r="LYY452" s="505"/>
      <c r="LYZ452" s="505"/>
      <c r="LZA452" s="511"/>
      <c r="LZB452" s="512"/>
      <c r="LZC452" s="512"/>
      <c r="LZD452" s="505"/>
      <c r="LZE452" s="505"/>
      <c r="LZF452" s="505"/>
      <c r="LZG452" s="511"/>
      <c r="LZH452" s="512"/>
      <c r="LZI452" s="512"/>
      <c r="LZJ452" s="505"/>
      <c r="LZK452" s="505"/>
      <c r="LZL452" s="505"/>
      <c r="LZM452" s="511"/>
      <c r="LZN452" s="512"/>
      <c r="LZO452" s="512"/>
      <c r="LZP452" s="505"/>
      <c r="LZQ452" s="505"/>
      <c r="LZR452" s="505"/>
      <c r="LZS452" s="511"/>
      <c r="LZT452" s="512"/>
      <c r="LZU452" s="512"/>
      <c r="LZV452" s="505"/>
      <c r="LZW452" s="505"/>
      <c r="LZX452" s="505"/>
      <c r="LZY452" s="511"/>
      <c r="LZZ452" s="512"/>
      <c r="MAA452" s="512"/>
      <c r="MAB452" s="505"/>
      <c r="MAC452" s="505"/>
      <c r="MAD452" s="505"/>
      <c r="MAE452" s="511"/>
      <c r="MAF452" s="512"/>
      <c r="MAG452" s="512"/>
      <c r="MAH452" s="505"/>
      <c r="MAI452" s="505"/>
      <c r="MAJ452" s="505"/>
      <c r="MAK452" s="511"/>
      <c r="MAL452" s="512"/>
      <c r="MAM452" s="512"/>
      <c r="MAN452" s="505"/>
      <c r="MAO452" s="505"/>
      <c r="MAP452" s="505"/>
      <c r="MAQ452" s="511"/>
      <c r="MAR452" s="512"/>
      <c r="MAS452" s="512"/>
      <c r="MAT452" s="505"/>
      <c r="MAU452" s="505"/>
      <c r="MAV452" s="505"/>
      <c r="MAW452" s="511"/>
      <c r="MAX452" s="512"/>
      <c r="MAY452" s="512"/>
      <c r="MAZ452" s="505"/>
      <c r="MBA452" s="505"/>
      <c r="MBB452" s="505"/>
      <c r="MBC452" s="511"/>
      <c r="MBD452" s="512"/>
      <c r="MBE452" s="512"/>
      <c r="MBF452" s="505"/>
      <c r="MBG452" s="505"/>
      <c r="MBH452" s="505"/>
      <c r="MBI452" s="511"/>
      <c r="MBJ452" s="512"/>
      <c r="MBK452" s="512"/>
      <c r="MBL452" s="505"/>
      <c r="MBM452" s="505"/>
      <c r="MBN452" s="505"/>
      <c r="MBO452" s="511"/>
      <c r="MBP452" s="512"/>
      <c r="MBQ452" s="512"/>
      <c r="MBR452" s="505"/>
      <c r="MBS452" s="505"/>
      <c r="MBT452" s="505"/>
      <c r="MBU452" s="511"/>
      <c r="MBV452" s="512"/>
      <c r="MBW452" s="512"/>
      <c r="MBX452" s="505"/>
      <c r="MBY452" s="505"/>
      <c r="MBZ452" s="505"/>
      <c r="MCA452" s="511"/>
      <c r="MCB452" s="512"/>
      <c r="MCC452" s="512"/>
      <c r="MCD452" s="505"/>
      <c r="MCE452" s="505"/>
      <c r="MCF452" s="505"/>
      <c r="MCG452" s="511"/>
      <c r="MCH452" s="512"/>
      <c r="MCI452" s="512"/>
      <c r="MCJ452" s="505"/>
      <c r="MCK452" s="505"/>
      <c r="MCL452" s="505"/>
      <c r="MCM452" s="511"/>
      <c r="MCN452" s="512"/>
      <c r="MCO452" s="512"/>
      <c r="MCP452" s="505"/>
      <c r="MCQ452" s="505"/>
      <c r="MCR452" s="505"/>
      <c r="MCS452" s="511"/>
      <c r="MCT452" s="512"/>
      <c r="MCU452" s="512"/>
      <c r="MCV452" s="505"/>
      <c r="MCW452" s="505"/>
      <c r="MCX452" s="505"/>
      <c r="MCY452" s="511"/>
      <c r="MCZ452" s="512"/>
      <c r="MDA452" s="512"/>
      <c r="MDB452" s="505"/>
      <c r="MDC452" s="505"/>
      <c r="MDD452" s="505"/>
      <c r="MDE452" s="511"/>
      <c r="MDF452" s="512"/>
      <c r="MDG452" s="512"/>
      <c r="MDH452" s="505"/>
      <c r="MDI452" s="505"/>
      <c r="MDJ452" s="505"/>
      <c r="MDK452" s="511"/>
      <c r="MDL452" s="512"/>
      <c r="MDM452" s="512"/>
      <c r="MDN452" s="505"/>
      <c r="MDO452" s="505"/>
      <c r="MDP452" s="505"/>
      <c r="MDQ452" s="511"/>
      <c r="MDR452" s="512"/>
      <c r="MDS452" s="512"/>
      <c r="MDT452" s="505"/>
      <c r="MDU452" s="505"/>
      <c r="MDV452" s="505"/>
      <c r="MDW452" s="511"/>
      <c r="MDX452" s="512"/>
      <c r="MDY452" s="512"/>
      <c r="MDZ452" s="505"/>
      <c r="MEA452" s="505"/>
      <c r="MEB452" s="505"/>
      <c r="MEC452" s="511"/>
      <c r="MED452" s="512"/>
      <c r="MEE452" s="512"/>
      <c r="MEF452" s="505"/>
      <c r="MEG452" s="505"/>
      <c r="MEH452" s="505"/>
      <c r="MEI452" s="511"/>
      <c r="MEJ452" s="512"/>
      <c r="MEK452" s="512"/>
      <c r="MEL452" s="505"/>
      <c r="MEM452" s="505"/>
      <c r="MEN452" s="505"/>
      <c r="MEO452" s="511"/>
      <c r="MEP452" s="512"/>
      <c r="MEQ452" s="512"/>
      <c r="MER452" s="505"/>
      <c r="MES452" s="505"/>
      <c r="MET452" s="505"/>
      <c r="MEU452" s="511"/>
      <c r="MEV452" s="512"/>
      <c r="MEW452" s="512"/>
      <c r="MEX452" s="505"/>
      <c r="MEY452" s="505"/>
      <c r="MEZ452" s="505"/>
      <c r="MFA452" s="511"/>
      <c r="MFB452" s="512"/>
      <c r="MFC452" s="512"/>
      <c r="MFD452" s="505"/>
      <c r="MFE452" s="505"/>
      <c r="MFF452" s="505"/>
      <c r="MFG452" s="511"/>
      <c r="MFH452" s="512"/>
      <c r="MFI452" s="512"/>
      <c r="MFJ452" s="505"/>
      <c r="MFK452" s="505"/>
      <c r="MFL452" s="505"/>
      <c r="MFM452" s="511"/>
      <c r="MFN452" s="512"/>
      <c r="MFO452" s="512"/>
      <c r="MFP452" s="505"/>
      <c r="MFQ452" s="505"/>
      <c r="MFR452" s="505"/>
      <c r="MFS452" s="511"/>
      <c r="MFT452" s="512"/>
      <c r="MFU452" s="512"/>
      <c r="MFV452" s="505"/>
      <c r="MFW452" s="505"/>
      <c r="MFX452" s="505"/>
      <c r="MFY452" s="511"/>
      <c r="MFZ452" s="512"/>
      <c r="MGA452" s="512"/>
      <c r="MGB452" s="505"/>
      <c r="MGC452" s="505"/>
      <c r="MGD452" s="505"/>
      <c r="MGE452" s="511"/>
      <c r="MGF452" s="512"/>
      <c r="MGG452" s="512"/>
      <c r="MGH452" s="505"/>
      <c r="MGI452" s="505"/>
      <c r="MGJ452" s="505"/>
      <c r="MGK452" s="511"/>
      <c r="MGL452" s="512"/>
      <c r="MGM452" s="512"/>
      <c r="MGN452" s="505"/>
      <c r="MGO452" s="505"/>
      <c r="MGP452" s="505"/>
      <c r="MGQ452" s="511"/>
      <c r="MGR452" s="512"/>
      <c r="MGS452" s="512"/>
      <c r="MGT452" s="505"/>
      <c r="MGU452" s="505"/>
      <c r="MGV452" s="505"/>
      <c r="MGW452" s="511"/>
      <c r="MGX452" s="512"/>
      <c r="MGY452" s="512"/>
      <c r="MGZ452" s="505"/>
      <c r="MHA452" s="505"/>
      <c r="MHB452" s="505"/>
      <c r="MHC452" s="511"/>
      <c r="MHD452" s="512"/>
      <c r="MHE452" s="512"/>
      <c r="MHF452" s="505"/>
      <c r="MHG452" s="505"/>
      <c r="MHH452" s="505"/>
      <c r="MHI452" s="511"/>
      <c r="MHJ452" s="512"/>
      <c r="MHK452" s="512"/>
      <c r="MHL452" s="505"/>
      <c r="MHM452" s="505"/>
      <c r="MHN452" s="505"/>
      <c r="MHO452" s="511"/>
      <c r="MHP452" s="512"/>
      <c r="MHQ452" s="512"/>
      <c r="MHR452" s="505"/>
      <c r="MHS452" s="505"/>
      <c r="MHT452" s="505"/>
      <c r="MHU452" s="511"/>
      <c r="MHV452" s="512"/>
      <c r="MHW452" s="512"/>
      <c r="MHX452" s="505"/>
      <c r="MHY452" s="505"/>
      <c r="MHZ452" s="505"/>
      <c r="MIA452" s="511"/>
      <c r="MIB452" s="512"/>
      <c r="MIC452" s="512"/>
      <c r="MID452" s="505"/>
      <c r="MIE452" s="505"/>
      <c r="MIF452" s="505"/>
      <c r="MIG452" s="511"/>
      <c r="MIH452" s="512"/>
      <c r="MII452" s="512"/>
      <c r="MIJ452" s="505"/>
      <c r="MIK452" s="505"/>
      <c r="MIL452" s="505"/>
      <c r="MIM452" s="511"/>
      <c r="MIN452" s="512"/>
      <c r="MIO452" s="512"/>
      <c r="MIP452" s="505"/>
      <c r="MIQ452" s="505"/>
      <c r="MIR452" s="505"/>
      <c r="MIS452" s="511"/>
      <c r="MIT452" s="512"/>
      <c r="MIU452" s="512"/>
      <c r="MIV452" s="505"/>
      <c r="MIW452" s="505"/>
      <c r="MIX452" s="505"/>
      <c r="MIY452" s="511"/>
      <c r="MIZ452" s="512"/>
      <c r="MJA452" s="512"/>
      <c r="MJB452" s="505"/>
      <c r="MJC452" s="505"/>
      <c r="MJD452" s="505"/>
      <c r="MJE452" s="511"/>
      <c r="MJF452" s="512"/>
      <c r="MJG452" s="512"/>
      <c r="MJH452" s="505"/>
      <c r="MJI452" s="505"/>
      <c r="MJJ452" s="505"/>
      <c r="MJK452" s="511"/>
      <c r="MJL452" s="512"/>
      <c r="MJM452" s="512"/>
      <c r="MJN452" s="505"/>
      <c r="MJO452" s="505"/>
      <c r="MJP452" s="505"/>
      <c r="MJQ452" s="511"/>
      <c r="MJR452" s="512"/>
      <c r="MJS452" s="512"/>
      <c r="MJT452" s="505"/>
      <c r="MJU452" s="505"/>
      <c r="MJV452" s="505"/>
      <c r="MJW452" s="511"/>
      <c r="MJX452" s="512"/>
      <c r="MJY452" s="512"/>
      <c r="MJZ452" s="505"/>
      <c r="MKA452" s="505"/>
      <c r="MKB452" s="505"/>
      <c r="MKC452" s="511"/>
      <c r="MKD452" s="512"/>
      <c r="MKE452" s="512"/>
      <c r="MKF452" s="505"/>
      <c r="MKG452" s="505"/>
      <c r="MKH452" s="505"/>
      <c r="MKI452" s="511"/>
      <c r="MKJ452" s="512"/>
      <c r="MKK452" s="512"/>
      <c r="MKL452" s="505"/>
      <c r="MKM452" s="505"/>
      <c r="MKN452" s="505"/>
      <c r="MKO452" s="511"/>
      <c r="MKP452" s="512"/>
      <c r="MKQ452" s="512"/>
      <c r="MKR452" s="505"/>
      <c r="MKS452" s="505"/>
      <c r="MKT452" s="505"/>
      <c r="MKU452" s="511"/>
      <c r="MKV452" s="512"/>
      <c r="MKW452" s="512"/>
      <c r="MKX452" s="505"/>
      <c r="MKY452" s="505"/>
      <c r="MKZ452" s="505"/>
      <c r="MLA452" s="511"/>
      <c r="MLB452" s="512"/>
      <c r="MLC452" s="512"/>
      <c r="MLD452" s="505"/>
      <c r="MLE452" s="505"/>
      <c r="MLF452" s="505"/>
      <c r="MLG452" s="511"/>
      <c r="MLH452" s="512"/>
      <c r="MLI452" s="512"/>
      <c r="MLJ452" s="505"/>
      <c r="MLK452" s="505"/>
      <c r="MLL452" s="505"/>
      <c r="MLM452" s="511"/>
      <c r="MLN452" s="512"/>
      <c r="MLO452" s="512"/>
      <c r="MLP452" s="505"/>
      <c r="MLQ452" s="505"/>
      <c r="MLR452" s="505"/>
      <c r="MLS452" s="511"/>
      <c r="MLT452" s="512"/>
      <c r="MLU452" s="512"/>
      <c r="MLV452" s="505"/>
      <c r="MLW452" s="505"/>
      <c r="MLX452" s="505"/>
      <c r="MLY452" s="511"/>
      <c r="MLZ452" s="512"/>
      <c r="MMA452" s="512"/>
      <c r="MMB452" s="505"/>
      <c r="MMC452" s="505"/>
      <c r="MMD452" s="505"/>
      <c r="MME452" s="511"/>
      <c r="MMF452" s="512"/>
      <c r="MMG452" s="512"/>
      <c r="MMH452" s="505"/>
      <c r="MMI452" s="505"/>
      <c r="MMJ452" s="505"/>
      <c r="MMK452" s="511"/>
      <c r="MML452" s="512"/>
      <c r="MMM452" s="512"/>
      <c r="MMN452" s="505"/>
      <c r="MMO452" s="505"/>
      <c r="MMP452" s="505"/>
      <c r="MMQ452" s="511"/>
      <c r="MMR452" s="512"/>
      <c r="MMS452" s="512"/>
      <c r="MMT452" s="505"/>
      <c r="MMU452" s="505"/>
      <c r="MMV452" s="505"/>
      <c r="MMW452" s="511"/>
      <c r="MMX452" s="512"/>
      <c r="MMY452" s="512"/>
      <c r="MMZ452" s="505"/>
      <c r="MNA452" s="505"/>
      <c r="MNB452" s="505"/>
      <c r="MNC452" s="511"/>
      <c r="MND452" s="512"/>
      <c r="MNE452" s="512"/>
      <c r="MNF452" s="505"/>
      <c r="MNG452" s="505"/>
      <c r="MNH452" s="505"/>
      <c r="MNI452" s="511"/>
      <c r="MNJ452" s="512"/>
      <c r="MNK452" s="512"/>
      <c r="MNL452" s="505"/>
      <c r="MNM452" s="505"/>
      <c r="MNN452" s="505"/>
      <c r="MNO452" s="511"/>
      <c r="MNP452" s="512"/>
      <c r="MNQ452" s="512"/>
      <c r="MNR452" s="505"/>
      <c r="MNS452" s="505"/>
      <c r="MNT452" s="505"/>
      <c r="MNU452" s="511"/>
      <c r="MNV452" s="512"/>
      <c r="MNW452" s="512"/>
      <c r="MNX452" s="505"/>
      <c r="MNY452" s="505"/>
      <c r="MNZ452" s="505"/>
      <c r="MOA452" s="511"/>
      <c r="MOB452" s="512"/>
      <c r="MOC452" s="512"/>
      <c r="MOD452" s="505"/>
      <c r="MOE452" s="505"/>
      <c r="MOF452" s="505"/>
      <c r="MOG452" s="511"/>
      <c r="MOH452" s="512"/>
      <c r="MOI452" s="512"/>
      <c r="MOJ452" s="505"/>
      <c r="MOK452" s="505"/>
      <c r="MOL452" s="505"/>
      <c r="MOM452" s="511"/>
      <c r="MON452" s="512"/>
      <c r="MOO452" s="512"/>
      <c r="MOP452" s="505"/>
      <c r="MOQ452" s="505"/>
      <c r="MOR452" s="505"/>
      <c r="MOS452" s="511"/>
      <c r="MOT452" s="512"/>
      <c r="MOU452" s="512"/>
      <c r="MOV452" s="505"/>
      <c r="MOW452" s="505"/>
      <c r="MOX452" s="505"/>
      <c r="MOY452" s="511"/>
      <c r="MOZ452" s="512"/>
      <c r="MPA452" s="512"/>
      <c r="MPB452" s="505"/>
      <c r="MPC452" s="505"/>
      <c r="MPD452" s="505"/>
      <c r="MPE452" s="511"/>
      <c r="MPF452" s="512"/>
      <c r="MPG452" s="512"/>
      <c r="MPH452" s="505"/>
      <c r="MPI452" s="505"/>
      <c r="MPJ452" s="505"/>
      <c r="MPK452" s="511"/>
      <c r="MPL452" s="512"/>
      <c r="MPM452" s="512"/>
      <c r="MPN452" s="505"/>
      <c r="MPO452" s="505"/>
      <c r="MPP452" s="505"/>
      <c r="MPQ452" s="511"/>
      <c r="MPR452" s="512"/>
      <c r="MPS452" s="512"/>
      <c r="MPT452" s="505"/>
      <c r="MPU452" s="505"/>
      <c r="MPV452" s="505"/>
      <c r="MPW452" s="511"/>
      <c r="MPX452" s="512"/>
      <c r="MPY452" s="512"/>
      <c r="MPZ452" s="505"/>
      <c r="MQA452" s="505"/>
      <c r="MQB452" s="505"/>
      <c r="MQC452" s="511"/>
      <c r="MQD452" s="512"/>
      <c r="MQE452" s="512"/>
      <c r="MQF452" s="505"/>
      <c r="MQG452" s="505"/>
      <c r="MQH452" s="505"/>
      <c r="MQI452" s="511"/>
      <c r="MQJ452" s="512"/>
      <c r="MQK452" s="512"/>
      <c r="MQL452" s="505"/>
      <c r="MQM452" s="505"/>
      <c r="MQN452" s="505"/>
      <c r="MQO452" s="511"/>
      <c r="MQP452" s="512"/>
      <c r="MQQ452" s="512"/>
      <c r="MQR452" s="505"/>
      <c r="MQS452" s="505"/>
      <c r="MQT452" s="505"/>
      <c r="MQU452" s="511"/>
      <c r="MQV452" s="512"/>
      <c r="MQW452" s="512"/>
      <c r="MQX452" s="505"/>
      <c r="MQY452" s="505"/>
      <c r="MQZ452" s="505"/>
      <c r="MRA452" s="511"/>
      <c r="MRB452" s="512"/>
      <c r="MRC452" s="512"/>
      <c r="MRD452" s="505"/>
      <c r="MRE452" s="505"/>
      <c r="MRF452" s="505"/>
      <c r="MRG452" s="511"/>
      <c r="MRH452" s="512"/>
      <c r="MRI452" s="512"/>
      <c r="MRJ452" s="505"/>
      <c r="MRK452" s="505"/>
      <c r="MRL452" s="505"/>
      <c r="MRM452" s="511"/>
      <c r="MRN452" s="512"/>
      <c r="MRO452" s="512"/>
      <c r="MRP452" s="505"/>
      <c r="MRQ452" s="505"/>
      <c r="MRR452" s="505"/>
      <c r="MRS452" s="511"/>
      <c r="MRT452" s="512"/>
      <c r="MRU452" s="512"/>
      <c r="MRV452" s="505"/>
      <c r="MRW452" s="505"/>
      <c r="MRX452" s="505"/>
      <c r="MRY452" s="511"/>
      <c r="MRZ452" s="512"/>
      <c r="MSA452" s="512"/>
      <c r="MSB452" s="505"/>
      <c r="MSC452" s="505"/>
      <c r="MSD452" s="505"/>
      <c r="MSE452" s="511"/>
      <c r="MSF452" s="512"/>
      <c r="MSG452" s="512"/>
      <c r="MSH452" s="505"/>
      <c r="MSI452" s="505"/>
      <c r="MSJ452" s="505"/>
      <c r="MSK452" s="511"/>
      <c r="MSL452" s="512"/>
      <c r="MSM452" s="512"/>
      <c r="MSN452" s="505"/>
      <c r="MSO452" s="505"/>
      <c r="MSP452" s="505"/>
      <c r="MSQ452" s="511"/>
      <c r="MSR452" s="512"/>
      <c r="MSS452" s="512"/>
      <c r="MST452" s="505"/>
      <c r="MSU452" s="505"/>
      <c r="MSV452" s="505"/>
      <c r="MSW452" s="511"/>
      <c r="MSX452" s="512"/>
      <c r="MSY452" s="512"/>
      <c r="MSZ452" s="505"/>
      <c r="MTA452" s="505"/>
      <c r="MTB452" s="505"/>
      <c r="MTC452" s="511"/>
      <c r="MTD452" s="512"/>
      <c r="MTE452" s="512"/>
      <c r="MTF452" s="505"/>
      <c r="MTG452" s="505"/>
      <c r="MTH452" s="505"/>
      <c r="MTI452" s="511"/>
      <c r="MTJ452" s="512"/>
      <c r="MTK452" s="512"/>
      <c r="MTL452" s="505"/>
      <c r="MTM452" s="505"/>
      <c r="MTN452" s="505"/>
      <c r="MTO452" s="511"/>
      <c r="MTP452" s="512"/>
      <c r="MTQ452" s="512"/>
      <c r="MTR452" s="505"/>
      <c r="MTS452" s="505"/>
      <c r="MTT452" s="505"/>
      <c r="MTU452" s="511"/>
      <c r="MTV452" s="512"/>
      <c r="MTW452" s="512"/>
      <c r="MTX452" s="505"/>
      <c r="MTY452" s="505"/>
      <c r="MTZ452" s="505"/>
      <c r="MUA452" s="511"/>
      <c r="MUB452" s="512"/>
      <c r="MUC452" s="512"/>
      <c r="MUD452" s="505"/>
      <c r="MUE452" s="505"/>
      <c r="MUF452" s="505"/>
      <c r="MUG452" s="511"/>
      <c r="MUH452" s="512"/>
      <c r="MUI452" s="512"/>
      <c r="MUJ452" s="505"/>
      <c r="MUK452" s="505"/>
      <c r="MUL452" s="505"/>
      <c r="MUM452" s="511"/>
      <c r="MUN452" s="512"/>
      <c r="MUO452" s="512"/>
      <c r="MUP452" s="505"/>
      <c r="MUQ452" s="505"/>
      <c r="MUR452" s="505"/>
      <c r="MUS452" s="511"/>
      <c r="MUT452" s="512"/>
      <c r="MUU452" s="512"/>
      <c r="MUV452" s="505"/>
      <c r="MUW452" s="505"/>
      <c r="MUX452" s="505"/>
      <c r="MUY452" s="511"/>
      <c r="MUZ452" s="512"/>
      <c r="MVA452" s="512"/>
      <c r="MVB452" s="505"/>
      <c r="MVC452" s="505"/>
      <c r="MVD452" s="505"/>
      <c r="MVE452" s="511"/>
      <c r="MVF452" s="512"/>
      <c r="MVG452" s="512"/>
      <c r="MVH452" s="505"/>
      <c r="MVI452" s="505"/>
      <c r="MVJ452" s="505"/>
      <c r="MVK452" s="511"/>
      <c r="MVL452" s="512"/>
      <c r="MVM452" s="512"/>
      <c r="MVN452" s="505"/>
      <c r="MVO452" s="505"/>
      <c r="MVP452" s="505"/>
      <c r="MVQ452" s="511"/>
      <c r="MVR452" s="512"/>
      <c r="MVS452" s="512"/>
      <c r="MVT452" s="505"/>
      <c r="MVU452" s="505"/>
      <c r="MVV452" s="505"/>
      <c r="MVW452" s="511"/>
      <c r="MVX452" s="512"/>
      <c r="MVY452" s="512"/>
      <c r="MVZ452" s="505"/>
      <c r="MWA452" s="505"/>
      <c r="MWB452" s="505"/>
      <c r="MWC452" s="511"/>
      <c r="MWD452" s="512"/>
      <c r="MWE452" s="512"/>
      <c r="MWF452" s="505"/>
      <c r="MWG452" s="505"/>
      <c r="MWH452" s="505"/>
      <c r="MWI452" s="511"/>
      <c r="MWJ452" s="512"/>
      <c r="MWK452" s="512"/>
      <c r="MWL452" s="505"/>
      <c r="MWM452" s="505"/>
      <c r="MWN452" s="505"/>
      <c r="MWO452" s="511"/>
      <c r="MWP452" s="512"/>
      <c r="MWQ452" s="512"/>
      <c r="MWR452" s="505"/>
      <c r="MWS452" s="505"/>
      <c r="MWT452" s="505"/>
      <c r="MWU452" s="511"/>
      <c r="MWV452" s="512"/>
      <c r="MWW452" s="512"/>
      <c r="MWX452" s="505"/>
      <c r="MWY452" s="505"/>
      <c r="MWZ452" s="505"/>
      <c r="MXA452" s="511"/>
      <c r="MXB452" s="512"/>
      <c r="MXC452" s="512"/>
      <c r="MXD452" s="505"/>
      <c r="MXE452" s="505"/>
      <c r="MXF452" s="505"/>
      <c r="MXG452" s="511"/>
      <c r="MXH452" s="512"/>
      <c r="MXI452" s="512"/>
      <c r="MXJ452" s="505"/>
      <c r="MXK452" s="505"/>
      <c r="MXL452" s="505"/>
      <c r="MXM452" s="511"/>
      <c r="MXN452" s="512"/>
      <c r="MXO452" s="512"/>
      <c r="MXP452" s="505"/>
      <c r="MXQ452" s="505"/>
      <c r="MXR452" s="505"/>
      <c r="MXS452" s="511"/>
      <c r="MXT452" s="512"/>
      <c r="MXU452" s="512"/>
      <c r="MXV452" s="505"/>
      <c r="MXW452" s="505"/>
      <c r="MXX452" s="505"/>
      <c r="MXY452" s="511"/>
      <c r="MXZ452" s="512"/>
      <c r="MYA452" s="512"/>
      <c r="MYB452" s="505"/>
      <c r="MYC452" s="505"/>
      <c r="MYD452" s="505"/>
      <c r="MYE452" s="511"/>
      <c r="MYF452" s="512"/>
      <c r="MYG452" s="512"/>
      <c r="MYH452" s="505"/>
      <c r="MYI452" s="505"/>
      <c r="MYJ452" s="505"/>
      <c r="MYK452" s="511"/>
      <c r="MYL452" s="512"/>
      <c r="MYM452" s="512"/>
      <c r="MYN452" s="505"/>
      <c r="MYO452" s="505"/>
      <c r="MYP452" s="505"/>
      <c r="MYQ452" s="511"/>
      <c r="MYR452" s="512"/>
      <c r="MYS452" s="512"/>
      <c r="MYT452" s="505"/>
      <c r="MYU452" s="505"/>
      <c r="MYV452" s="505"/>
      <c r="MYW452" s="511"/>
      <c r="MYX452" s="512"/>
      <c r="MYY452" s="512"/>
      <c r="MYZ452" s="505"/>
      <c r="MZA452" s="505"/>
      <c r="MZB452" s="505"/>
      <c r="MZC452" s="511"/>
      <c r="MZD452" s="512"/>
      <c r="MZE452" s="512"/>
      <c r="MZF452" s="505"/>
      <c r="MZG452" s="505"/>
      <c r="MZH452" s="505"/>
      <c r="MZI452" s="511"/>
      <c r="MZJ452" s="512"/>
      <c r="MZK452" s="512"/>
      <c r="MZL452" s="505"/>
      <c r="MZM452" s="505"/>
      <c r="MZN452" s="505"/>
      <c r="MZO452" s="511"/>
      <c r="MZP452" s="512"/>
      <c r="MZQ452" s="512"/>
      <c r="MZR452" s="505"/>
      <c r="MZS452" s="505"/>
      <c r="MZT452" s="505"/>
      <c r="MZU452" s="511"/>
      <c r="MZV452" s="512"/>
      <c r="MZW452" s="512"/>
      <c r="MZX452" s="505"/>
      <c r="MZY452" s="505"/>
      <c r="MZZ452" s="505"/>
      <c r="NAA452" s="511"/>
      <c r="NAB452" s="512"/>
      <c r="NAC452" s="512"/>
      <c r="NAD452" s="505"/>
      <c r="NAE452" s="505"/>
      <c r="NAF452" s="505"/>
      <c r="NAG452" s="511"/>
      <c r="NAH452" s="512"/>
      <c r="NAI452" s="512"/>
      <c r="NAJ452" s="505"/>
      <c r="NAK452" s="505"/>
      <c r="NAL452" s="505"/>
      <c r="NAM452" s="511"/>
      <c r="NAN452" s="512"/>
      <c r="NAO452" s="512"/>
      <c r="NAP452" s="505"/>
      <c r="NAQ452" s="505"/>
      <c r="NAR452" s="505"/>
      <c r="NAS452" s="511"/>
      <c r="NAT452" s="512"/>
      <c r="NAU452" s="512"/>
      <c r="NAV452" s="505"/>
      <c r="NAW452" s="505"/>
      <c r="NAX452" s="505"/>
      <c r="NAY452" s="511"/>
      <c r="NAZ452" s="512"/>
      <c r="NBA452" s="512"/>
      <c r="NBB452" s="505"/>
      <c r="NBC452" s="505"/>
      <c r="NBD452" s="505"/>
      <c r="NBE452" s="511"/>
      <c r="NBF452" s="512"/>
      <c r="NBG452" s="512"/>
      <c r="NBH452" s="505"/>
      <c r="NBI452" s="505"/>
      <c r="NBJ452" s="505"/>
      <c r="NBK452" s="511"/>
      <c r="NBL452" s="512"/>
      <c r="NBM452" s="512"/>
      <c r="NBN452" s="505"/>
      <c r="NBO452" s="505"/>
      <c r="NBP452" s="505"/>
      <c r="NBQ452" s="511"/>
      <c r="NBR452" s="512"/>
      <c r="NBS452" s="512"/>
      <c r="NBT452" s="505"/>
      <c r="NBU452" s="505"/>
      <c r="NBV452" s="505"/>
      <c r="NBW452" s="511"/>
      <c r="NBX452" s="512"/>
      <c r="NBY452" s="512"/>
      <c r="NBZ452" s="505"/>
      <c r="NCA452" s="505"/>
      <c r="NCB452" s="505"/>
      <c r="NCC452" s="511"/>
      <c r="NCD452" s="512"/>
      <c r="NCE452" s="512"/>
      <c r="NCF452" s="505"/>
      <c r="NCG452" s="505"/>
      <c r="NCH452" s="505"/>
      <c r="NCI452" s="511"/>
      <c r="NCJ452" s="512"/>
      <c r="NCK452" s="512"/>
      <c r="NCL452" s="505"/>
      <c r="NCM452" s="505"/>
      <c r="NCN452" s="505"/>
      <c r="NCO452" s="511"/>
      <c r="NCP452" s="512"/>
      <c r="NCQ452" s="512"/>
      <c r="NCR452" s="505"/>
      <c r="NCS452" s="505"/>
      <c r="NCT452" s="505"/>
      <c r="NCU452" s="511"/>
      <c r="NCV452" s="512"/>
      <c r="NCW452" s="512"/>
      <c r="NCX452" s="505"/>
      <c r="NCY452" s="505"/>
      <c r="NCZ452" s="505"/>
      <c r="NDA452" s="511"/>
      <c r="NDB452" s="512"/>
      <c r="NDC452" s="512"/>
      <c r="NDD452" s="505"/>
      <c r="NDE452" s="505"/>
      <c r="NDF452" s="505"/>
      <c r="NDG452" s="511"/>
      <c r="NDH452" s="512"/>
      <c r="NDI452" s="512"/>
      <c r="NDJ452" s="505"/>
      <c r="NDK452" s="505"/>
      <c r="NDL452" s="505"/>
      <c r="NDM452" s="511"/>
      <c r="NDN452" s="512"/>
      <c r="NDO452" s="512"/>
      <c r="NDP452" s="505"/>
      <c r="NDQ452" s="505"/>
      <c r="NDR452" s="505"/>
      <c r="NDS452" s="511"/>
      <c r="NDT452" s="512"/>
      <c r="NDU452" s="512"/>
      <c r="NDV452" s="505"/>
      <c r="NDW452" s="505"/>
      <c r="NDX452" s="505"/>
      <c r="NDY452" s="511"/>
      <c r="NDZ452" s="512"/>
      <c r="NEA452" s="512"/>
      <c r="NEB452" s="505"/>
      <c r="NEC452" s="505"/>
      <c r="NED452" s="505"/>
      <c r="NEE452" s="511"/>
      <c r="NEF452" s="512"/>
      <c r="NEG452" s="512"/>
      <c r="NEH452" s="505"/>
      <c r="NEI452" s="505"/>
      <c r="NEJ452" s="505"/>
      <c r="NEK452" s="511"/>
      <c r="NEL452" s="512"/>
      <c r="NEM452" s="512"/>
      <c r="NEN452" s="505"/>
      <c r="NEO452" s="505"/>
      <c r="NEP452" s="505"/>
      <c r="NEQ452" s="511"/>
      <c r="NER452" s="512"/>
      <c r="NES452" s="512"/>
      <c r="NET452" s="505"/>
      <c r="NEU452" s="505"/>
      <c r="NEV452" s="505"/>
      <c r="NEW452" s="511"/>
      <c r="NEX452" s="512"/>
      <c r="NEY452" s="512"/>
      <c r="NEZ452" s="505"/>
      <c r="NFA452" s="505"/>
      <c r="NFB452" s="505"/>
      <c r="NFC452" s="511"/>
      <c r="NFD452" s="512"/>
      <c r="NFE452" s="512"/>
      <c r="NFF452" s="505"/>
      <c r="NFG452" s="505"/>
      <c r="NFH452" s="505"/>
      <c r="NFI452" s="511"/>
      <c r="NFJ452" s="512"/>
      <c r="NFK452" s="512"/>
      <c r="NFL452" s="505"/>
      <c r="NFM452" s="505"/>
      <c r="NFN452" s="505"/>
      <c r="NFO452" s="511"/>
      <c r="NFP452" s="512"/>
      <c r="NFQ452" s="512"/>
      <c r="NFR452" s="505"/>
      <c r="NFS452" s="505"/>
      <c r="NFT452" s="505"/>
      <c r="NFU452" s="511"/>
      <c r="NFV452" s="512"/>
      <c r="NFW452" s="512"/>
      <c r="NFX452" s="505"/>
      <c r="NFY452" s="505"/>
      <c r="NFZ452" s="505"/>
      <c r="NGA452" s="511"/>
      <c r="NGB452" s="512"/>
      <c r="NGC452" s="512"/>
      <c r="NGD452" s="505"/>
      <c r="NGE452" s="505"/>
      <c r="NGF452" s="505"/>
      <c r="NGG452" s="511"/>
      <c r="NGH452" s="512"/>
      <c r="NGI452" s="512"/>
      <c r="NGJ452" s="505"/>
      <c r="NGK452" s="505"/>
      <c r="NGL452" s="505"/>
      <c r="NGM452" s="511"/>
      <c r="NGN452" s="512"/>
      <c r="NGO452" s="512"/>
      <c r="NGP452" s="505"/>
      <c r="NGQ452" s="505"/>
      <c r="NGR452" s="505"/>
      <c r="NGS452" s="511"/>
      <c r="NGT452" s="512"/>
      <c r="NGU452" s="512"/>
      <c r="NGV452" s="505"/>
      <c r="NGW452" s="505"/>
      <c r="NGX452" s="505"/>
      <c r="NGY452" s="511"/>
      <c r="NGZ452" s="512"/>
      <c r="NHA452" s="512"/>
      <c r="NHB452" s="505"/>
      <c r="NHC452" s="505"/>
      <c r="NHD452" s="505"/>
      <c r="NHE452" s="511"/>
      <c r="NHF452" s="512"/>
      <c r="NHG452" s="512"/>
      <c r="NHH452" s="505"/>
      <c r="NHI452" s="505"/>
      <c r="NHJ452" s="505"/>
      <c r="NHK452" s="511"/>
      <c r="NHL452" s="512"/>
      <c r="NHM452" s="512"/>
      <c r="NHN452" s="505"/>
      <c r="NHO452" s="505"/>
      <c r="NHP452" s="505"/>
      <c r="NHQ452" s="511"/>
      <c r="NHR452" s="512"/>
      <c r="NHS452" s="512"/>
      <c r="NHT452" s="505"/>
      <c r="NHU452" s="505"/>
      <c r="NHV452" s="505"/>
      <c r="NHW452" s="511"/>
      <c r="NHX452" s="512"/>
      <c r="NHY452" s="512"/>
      <c r="NHZ452" s="505"/>
      <c r="NIA452" s="505"/>
      <c r="NIB452" s="505"/>
      <c r="NIC452" s="511"/>
      <c r="NID452" s="512"/>
      <c r="NIE452" s="512"/>
      <c r="NIF452" s="505"/>
      <c r="NIG452" s="505"/>
      <c r="NIH452" s="505"/>
      <c r="NII452" s="511"/>
      <c r="NIJ452" s="512"/>
      <c r="NIK452" s="512"/>
      <c r="NIL452" s="505"/>
      <c r="NIM452" s="505"/>
      <c r="NIN452" s="505"/>
      <c r="NIO452" s="511"/>
      <c r="NIP452" s="512"/>
      <c r="NIQ452" s="512"/>
      <c r="NIR452" s="505"/>
      <c r="NIS452" s="505"/>
      <c r="NIT452" s="505"/>
      <c r="NIU452" s="511"/>
      <c r="NIV452" s="512"/>
      <c r="NIW452" s="512"/>
      <c r="NIX452" s="505"/>
      <c r="NIY452" s="505"/>
      <c r="NIZ452" s="505"/>
      <c r="NJA452" s="511"/>
      <c r="NJB452" s="512"/>
      <c r="NJC452" s="512"/>
      <c r="NJD452" s="505"/>
      <c r="NJE452" s="505"/>
      <c r="NJF452" s="505"/>
      <c r="NJG452" s="511"/>
      <c r="NJH452" s="512"/>
      <c r="NJI452" s="512"/>
      <c r="NJJ452" s="505"/>
      <c r="NJK452" s="505"/>
      <c r="NJL452" s="505"/>
      <c r="NJM452" s="511"/>
      <c r="NJN452" s="512"/>
      <c r="NJO452" s="512"/>
      <c r="NJP452" s="505"/>
      <c r="NJQ452" s="505"/>
      <c r="NJR452" s="505"/>
      <c r="NJS452" s="511"/>
      <c r="NJT452" s="512"/>
      <c r="NJU452" s="512"/>
      <c r="NJV452" s="505"/>
      <c r="NJW452" s="505"/>
      <c r="NJX452" s="505"/>
      <c r="NJY452" s="511"/>
      <c r="NJZ452" s="512"/>
      <c r="NKA452" s="512"/>
      <c r="NKB452" s="505"/>
      <c r="NKC452" s="505"/>
      <c r="NKD452" s="505"/>
      <c r="NKE452" s="511"/>
      <c r="NKF452" s="512"/>
      <c r="NKG452" s="512"/>
      <c r="NKH452" s="505"/>
      <c r="NKI452" s="505"/>
      <c r="NKJ452" s="505"/>
      <c r="NKK452" s="511"/>
      <c r="NKL452" s="512"/>
      <c r="NKM452" s="512"/>
      <c r="NKN452" s="505"/>
      <c r="NKO452" s="505"/>
      <c r="NKP452" s="505"/>
      <c r="NKQ452" s="511"/>
      <c r="NKR452" s="512"/>
      <c r="NKS452" s="512"/>
      <c r="NKT452" s="505"/>
      <c r="NKU452" s="505"/>
      <c r="NKV452" s="505"/>
      <c r="NKW452" s="511"/>
      <c r="NKX452" s="512"/>
      <c r="NKY452" s="512"/>
      <c r="NKZ452" s="505"/>
      <c r="NLA452" s="505"/>
      <c r="NLB452" s="505"/>
      <c r="NLC452" s="511"/>
      <c r="NLD452" s="512"/>
      <c r="NLE452" s="512"/>
      <c r="NLF452" s="505"/>
      <c r="NLG452" s="505"/>
      <c r="NLH452" s="505"/>
      <c r="NLI452" s="511"/>
      <c r="NLJ452" s="512"/>
      <c r="NLK452" s="512"/>
      <c r="NLL452" s="505"/>
      <c r="NLM452" s="505"/>
      <c r="NLN452" s="505"/>
      <c r="NLO452" s="511"/>
      <c r="NLP452" s="512"/>
      <c r="NLQ452" s="512"/>
      <c r="NLR452" s="505"/>
      <c r="NLS452" s="505"/>
      <c r="NLT452" s="505"/>
      <c r="NLU452" s="511"/>
      <c r="NLV452" s="512"/>
      <c r="NLW452" s="512"/>
      <c r="NLX452" s="505"/>
      <c r="NLY452" s="505"/>
      <c r="NLZ452" s="505"/>
      <c r="NMA452" s="511"/>
      <c r="NMB452" s="512"/>
      <c r="NMC452" s="512"/>
      <c r="NMD452" s="505"/>
      <c r="NME452" s="505"/>
      <c r="NMF452" s="505"/>
      <c r="NMG452" s="511"/>
      <c r="NMH452" s="512"/>
      <c r="NMI452" s="512"/>
      <c r="NMJ452" s="505"/>
      <c r="NMK452" s="505"/>
      <c r="NML452" s="505"/>
      <c r="NMM452" s="511"/>
      <c r="NMN452" s="512"/>
      <c r="NMO452" s="512"/>
      <c r="NMP452" s="505"/>
      <c r="NMQ452" s="505"/>
      <c r="NMR452" s="505"/>
      <c r="NMS452" s="511"/>
      <c r="NMT452" s="512"/>
      <c r="NMU452" s="512"/>
      <c r="NMV452" s="505"/>
      <c r="NMW452" s="505"/>
      <c r="NMX452" s="505"/>
      <c r="NMY452" s="511"/>
      <c r="NMZ452" s="512"/>
      <c r="NNA452" s="512"/>
      <c r="NNB452" s="505"/>
      <c r="NNC452" s="505"/>
      <c r="NND452" s="505"/>
      <c r="NNE452" s="511"/>
      <c r="NNF452" s="512"/>
      <c r="NNG452" s="512"/>
      <c r="NNH452" s="505"/>
      <c r="NNI452" s="505"/>
      <c r="NNJ452" s="505"/>
      <c r="NNK452" s="511"/>
      <c r="NNL452" s="512"/>
      <c r="NNM452" s="512"/>
      <c r="NNN452" s="505"/>
      <c r="NNO452" s="505"/>
      <c r="NNP452" s="505"/>
      <c r="NNQ452" s="511"/>
      <c r="NNR452" s="512"/>
      <c r="NNS452" s="512"/>
      <c r="NNT452" s="505"/>
      <c r="NNU452" s="505"/>
      <c r="NNV452" s="505"/>
      <c r="NNW452" s="511"/>
      <c r="NNX452" s="512"/>
      <c r="NNY452" s="512"/>
      <c r="NNZ452" s="505"/>
      <c r="NOA452" s="505"/>
      <c r="NOB452" s="505"/>
      <c r="NOC452" s="511"/>
      <c r="NOD452" s="512"/>
      <c r="NOE452" s="512"/>
      <c r="NOF452" s="505"/>
      <c r="NOG452" s="505"/>
      <c r="NOH452" s="505"/>
      <c r="NOI452" s="511"/>
      <c r="NOJ452" s="512"/>
      <c r="NOK452" s="512"/>
      <c r="NOL452" s="505"/>
      <c r="NOM452" s="505"/>
      <c r="NON452" s="505"/>
      <c r="NOO452" s="511"/>
      <c r="NOP452" s="512"/>
      <c r="NOQ452" s="512"/>
      <c r="NOR452" s="505"/>
      <c r="NOS452" s="505"/>
      <c r="NOT452" s="505"/>
      <c r="NOU452" s="511"/>
      <c r="NOV452" s="512"/>
      <c r="NOW452" s="512"/>
      <c r="NOX452" s="505"/>
      <c r="NOY452" s="505"/>
      <c r="NOZ452" s="505"/>
      <c r="NPA452" s="511"/>
      <c r="NPB452" s="512"/>
      <c r="NPC452" s="512"/>
      <c r="NPD452" s="505"/>
      <c r="NPE452" s="505"/>
      <c r="NPF452" s="505"/>
      <c r="NPG452" s="511"/>
      <c r="NPH452" s="512"/>
      <c r="NPI452" s="512"/>
      <c r="NPJ452" s="505"/>
      <c r="NPK452" s="505"/>
      <c r="NPL452" s="505"/>
      <c r="NPM452" s="511"/>
      <c r="NPN452" s="512"/>
      <c r="NPO452" s="512"/>
      <c r="NPP452" s="505"/>
      <c r="NPQ452" s="505"/>
      <c r="NPR452" s="505"/>
      <c r="NPS452" s="511"/>
      <c r="NPT452" s="512"/>
      <c r="NPU452" s="512"/>
      <c r="NPV452" s="505"/>
      <c r="NPW452" s="505"/>
      <c r="NPX452" s="505"/>
      <c r="NPY452" s="511"/>
      <c r="NPZ452" s="512"/>
      <c r="NQA452" s="512"/>
      <c r="NQB452" s="505"/>
      <c r="NQC452" s="505"/>
      <c r="NQD452" s="505"/>
      <c r="NQE452" s="511"/>
      <c r="NQF452" s="512"/>
      <c r="NQG452" s="512"/>
      <c r="NQH452" s="505"/>
      <c r="NQI452" s="505"/>
      <c r="NQJ452" s="505"/>
      <c r="NQK452" s="511"/>
      <c r="NQL452" s="512"/>
      <c r="NQM452" s="512"/>
      <c r="NQN452" s="505"/>
      <c r="NQO452" s="505"/>
      <c r="NQP452" s="505"/>
      <c r="NQQ452" s="511"/>
      <c r="NQR452" s="512"/>
      <c r="NQS452" s="512"/>
      <c r="NQT452" s="505"/>
      <c r="NQU452" s="505"/>
      <c r="NQV452" s="505"/>
      <c r="NQW452" s="511"/>
      <c r="NQX452" s="512"/>
      <c r="NQY452" s="512"/>
      <c r="NQZ452" s="505"/>
      <c r="NRA452" s="505"/>
      <c r="NRB452" s="505"/>
      <c r="NRC452" s="511"/>
      <c r="NRD452" s="512"/>
      <c r="NRE452" s="512"/>
      <c r="NRF452" s="505"/>
      <c r="NRG452" s="505"/>
      <c r="NRH452" s="505"/>
      <c r="NRI452" s="511"/>
      <c r="NRJ452" s="512"/>
      <c r="NRK452" s="512"/>
      <c r="NRL452" s="505"/>
      <c r="NRM452" s="505"/>
      <c r="NRN452" s="505"/>
      <c r="NRO452" s="511"/>
      <c r="NRP452" s="512"/>
      <c r="NRQ452" s="512"/>
      <c r="NRR452" s="505"/>
      <c r="NRS452" s="505"/>
      <c r="NRT452" s="505"/>
      <c r="NRU452" s="511"/>
      <c r="NRV452" s="512"/>
      <c r="NRW452" s="512"/>
      <c r="NRX452" s="505"/>
      <c r="NRY452" s="505"/>
      <c r="NRZ452" s="505"/>
      <c r="NSA452" s="511"/>
      <c r="NSB452" s="512"/>
      <c r="NSC452" s="512"/>
      <c r="NSD452" s="505"/>
      <c r="NSE452" s="505"/>
      <c r="NSF452" s="505"/>
      <c r="NSG452" s="511"/>
      <c r="NSH452" s="512"/>
      <c r="NSI452" s="512"/>
      <c r="NSJ452" s="505"/>
      <c r="NSK452" s="505"/>
      <c r="NSL452" s="505"/>
      <c r="NSM452" s="511"/>
      <c r="NSN452" s="512"/>
      <c r="NSO452" s="512"/>
      <c r="NSP452" s="505"/>
      <c r="NSQ452" s="505"/>
      <c r="NSR452" s="505"/>
      <c r="NSS452" s="511"/>
      <c r="NST452" s="512"/>
      <c r="NSU452" s="512"/>
      <c r="NSV452" s="505"/>
      <c r="NSW452" s="505"/>
      <c r="NSX452" s="505"/>
      <c r="NSY452" s="511"/>
      <c r="NSZ452" s="512"/>
      <c r="NTA452" s="512"/>
      <c r="NTB452" s="505"/>
      <c r="NTC452" s="505"/>
      <c r="NTD452" s="505"/>
      <c r="NTE452" s="511"/>
      <c r="NTF452" s="512"/>
      <c r="NTG452" s="512"/>
      <c r="NTH452" s="505"/>
      <c r="NTI452" s="505"/>
      <c r="NTJ452" s="505"/>
      <c r="NTK452" s="511"/>
      <c r="NTL452" s="512"/>
      <c r="NTM452" s="512"/>
      <c r="NTN452" s="505"/>
      <c r="NTO452" s="505"/>
      <c r="NTP452" s="505"/>
      <c r="NTQ452" s="511"/>
      <c r="NTR452" s="512"/>
      <c r="NTS452" s="512"/>
      <c r="NTT452" s="505"/>
      <c r="NTU452" s="505"/>
      <c r="NTV452" s="505"/>
      <c r="NTW452" s="511"/>
      <c r="NTX452" s="512"/>
      <c r="NTY452" s="512"/>
      <c r="NTZ452" s="505"/>
      <c r="NUA452" s="505"/>
      <c r="NUB452" s="505"/>
      <c r="NUC452" s="511"/>
      <c r="NUD452" s="512"/>
      <c r="NUE452" s="512"/>
      <c r="NUF452" s="505"/>
      <c r="NUG452" s="505"/>
      <c r="NUH452" s="505"/>
      <c r="NUI452" s="511"/>
      <c r="NUJ452" s="512"/>
      <c r="NUK452" s="512"/>
      <c r="NUL452" s="505"/>
      <c r="NUM452" s="505"/>
      <c r="NUN452" s="505"/>
      <c r="NUO452" s="511"/>
      <c r="NUP452" s="512"/>
      <c r="NUQ452" s="512"/>
      <c r="NUR452" s="505"/>
      <c r="NUS452" s="505"/>
      <c r="NUT452" s="505"/>
      <c r="NUU452" s="511"/>
      <c r="NUV452" s="512"/>
      <c r="NUW452" s="512"/>
      <c r="NUX452" s="505"/>
      <c r="NUY452" s="505"/>
      <c r="NUZ452" s="505"/>
      <c r="NVA452" s="511"/>
      <c r="NVB452" s="512"/>
      <c r="NVC452" s="512"/>
      <c r="NVD452" s="505"/>
      <c r="NVE452" s="505"/>
      <c r="NVF452" s="505"/>
      <c r="NVG452" s="511"/>
      <c r="NVH452" s="512"/>
      <c r="NVI452" s="512"/>
      <c r="NVJ452" s="505"/>
      <c r="NVK452" s="505"/>
      <c r="NVL452" s="505"/>
      <c r="NVM452" s="511"/>
      <c r="NVN452" s="512"/>
      <c r="NVO452" s="512"/>
      <c r="NVP452" s="505"/>
      <c r="NVQ452" s="505"/>
      <c r="NVR452" s="505"/>
      <c r="NVS452" s="511"/>
      <c r="NVT452" s="512"/>
      <c r="NVU452" s="512"/>
      <c r="NVV452" s="505"/>
      <c r="NVW452" s="505"/>
      <c r="NVX452" s="505"/>
      <c r="NVY452" s="511"/>
      <c r="NVZ452" s="512"/>
      <c r="NWA452" s="512"/>
      <c r="NWB452" s="505"/>
      <c r="NWC452" s="505"/>
      <c r="NWD452" s="505"/>
      <c r="NWE452" s="511"/>
      <c r="NWF452" s="512"/>
      <c r="NWG452" s="512"/>
      <c r="NWH452" s="505"/>
      <c r="NWI452" s="505"/>
      <c r="NWJ452" s="505"/>
      <c r="NWK452" s="511"/>
      <c r="NWL452" s="512"/>
      <c r="NWM452" s="512"/>
      <c r="NWN452" s="505"/>
      <c r="NWO452" s="505"/>
      <c r="NWP452" s="505"/>
      <c r="NWQ452" s="511"/>
      <c r="NWR452" s="512"/>
      <c r="NWS452" s="512"/>
      <c r="NWT452" s="505"/>
      <c r="NWU452" s="505"/>
      <c r="NWV452" s="505"/>
      <c r="NWW452" s="511"/>
      <c r="NWX452" s="512"/>
      <c r="NWY452" s="512"/>
      <c r="NWZ452" s="505"/>
      <c r="NXA452" s="505"/>
      <c r="NXB452" s="505"/>
      <c r="NXC452" s="511"/>
      <c r="NXD452" s="512"/>
      <c r="NXE452" s="512"/>
      <c r="NXF452" s="505"/>
      <c r="NXG452" s="505"/>
      <c r="NXH452" s="505"/>
      <c r="NXI452" s="511"/>
      <c r="NXJ452" s="512"/>
      <c r="NXK452" s="512"/>
      <c r="NXL452" s="505"/>
      <c r="NXM452" s="505"/>
      <c r="NXN452" s="505"/>
      <c r="NXO452" s="511"/>
      <c r="NXP452" s="512"/>
      <c r="NXQ452" s="512"/>
      <c r="NXR452" s="505"/>
      <c r="NXS452" s="505"/>
      <c r="NXT452" s="505"/>
      <c r="NXU452" s="511"/>
      <c r="NXV452" s="512"/>
      <c r="NXW452" s="512"/>
      <c r="NXX452" s="505"/>
      <c r="NXY452" s="505"/>
      <c r="NXZ452" s="505"/>
      <c r="NYA452" s="511"/>
      <c r="NYB452" s="512"/>
      <c r="NYC452" s="512"/>
      <c r="NYD452" s="505"/>
      <c r="NYE452" s="505"/>
      <c r="NYF452" s="505"/>
      <c r="NYG452" s="511"/>
      <c r="NYH452" s="512"/>
      <c r="NYI452" s="512"/>
      <c r="NYJ452" s="505"/>
      <c r="NYK452" s="505"/>
      <c r="NYL452" s="505"/>
      <c r="NYM452" s="511"/>
      <c r="NYN452" s="512"/>
      <c r="NYO452" s="512"/>
      <c r="NYP452" s="505"/>
      <c r="NYQ452" s="505"/>
      <c r="NYR452" s="505"/>
      <c r="NYS452" s="511"/>
      <c r="NYT452" s="512"/>
      <c r="NYU452" s="512"/>
      <c r="NYV452" s="505"/>
      <c r="NYW452" s="505"/>
      <c r="NYX452" s="505"/>
      <c r="NYY452" s="511"/>
      <c r="NYZ452" s="512"/>
      <c r="NZA452" s="512"/>
      <c r="NZB452" s="505"/>
      <c r="NZC452" s="505"/>
      <c r="NZD452" s="505"/>
      <c r="NZE452" s="511"/>
      <c r="NZF452" s="512"/>
      <c r="NZG452" s="512"/>
      <c r="NZH452" s="505"/>
      <c r="NZI452" s="505"/>
      <c r="NZJ452" s="505"/>
      <c r="NZK452" s="511"/>
      <c r="NZL452" s="512"/>
      <c r="NZM452" s="512"/>
      <c r="NZN452" s="505"/>
      <c r="NZO452" s="505"/>
      <c r="NZP452" s="505"/>
      <c r="NZQ452" s="511"/>
      <c r="NZR452" s="512"/>
      <c r="NZS452" s="512"/>
      <c r="NZT452" s="505"/>
      <c r="NZU452" s="505"/>
      <c r="NZV452" s="505"/>
      <c r="NZW452" s="511"/>
      <c r="NZX452" s="512"/>
      <c r="NZY452" s="512"/>
      <c r="NZZ452" s="505"/>
      <c r="OAA452" s="505"/>
      <c r="OAB452" s="505"/>
      <c r="OAC452" s="511"/>
      <c r="OAD452" s="512"/>
      <c r="OAE452" s="512"/>
      <c r="OAF452" s="505"/>
      <c r="OAG452" s="505"/>
      <c r="OAH452" s="505"/>
      <c r="OAI452" s="511"/>
      <c r="OAJ452" s="512"/>
      <c r="OAK452" s="512"/>
      <c r="OAL452" s="505"/>
      <c r="OAM452" s="505"/>
      <c r="OAN452" s="505"/>
      <c r="OAO452" s="511"/>
      <c r="OAP452" s="512"/>
      <c r="OAQ452" s="512"/>
      <c r="OAR452" s="505"/>
      <c r="OAS452" s="505"/>
      <c r="OAT452" s="505"/>
      <c r="OAU452" s="511"/>
      <c r="OAV452" s="512"/>
      <c r="OAW452" s="512"/>
      <c r="OAX452" s="505"/>
      <c r="OAY452" s="505"/>
      <c r="OAZ452" s="505"/>
      <c r="OBA452" s="511"/>
      <c r="OBB452" s="512"/>
      <c r="OBC452" s="512"/>
      <c r="OBD452" s="505"/>
      <c r="OBE452" s="505"/>
      <c r="OBF452" s="505"/>
      <c r="OBG452" s="511"/>
      <c r="OBH452" s="512"/>
      <c r="OBI452" s="512"/>
      <c r="OBJ452" s="505"/>
      <c r="OBK452" s="505"/>
      <c r="OBL452" s="505"/>
      <c r="OBM452" s="511"/>
      <c r="OBN452" s="512"/>
      <c r="OBO452" s="512"/>
      <c r="OBP452" s="505"/>
      <c r="OBQ452" s="505"/>
      <c r="OBR452" s="505"/>
      <c r="OBS452" s="511"/>
      <c r="OBT452" s="512"/>
      <c r="OBU452" s="512"/>
      <c r="OBV452" s="505"/>
      <c r="OBW452" s="505"/>
      <c r="OBX452" s="505"/>
      <c r="OBY452" s="511"/>
      <c r="OBZ452" s="512"/>
      <c r="OCA452" s="512"/>
      <c r="OCB452" s="505"/>
      <c r="OCC452" s="505"/>
      <c r="OCD452" s="505"/>
      <c r="OCE452" s="511"/>
      <c r="OCF452" s="512"/>
      <c r="OCG452" s="512"/>
      <c r="OCH452" s="505"/>
      <c r="OCI452" s="505"/>
      <c r="OCJ452" s="505"/>
      <c r="OCK452" s="511"/>
      <c r="OCL452" s="512"/>
      <c r="OCM452" s="512"/>
      <c r="OCN452" s="505"/>
      <c r="OCO452" s="505"/>
      <c r="OCP452" s="505"/>
      <c r="OCQ452" s="511"/>
      <c r="OCR452" s="512"/>
      <c r="OCS452" s="512"/>
      <c r="OCT452" s="505"/>
      <c r="OCU452" s="505"/>
      <c r="OCV452" s="505"/>
      <c r="OCW452" s="511"/>
      <c r="OCX452" s="512"/>
      <c r="OCY452" s="512"/>
      <c r="OCZ452" s="505"/>
      <c r="ODA452" s="505"/>
      <c r="ODB452" s="505"/>
      <c r="ODC452" s="511"/>
      <c r="ODD452" s="512"/>
      <c r="ODE452" s="512"/>
      <c r="ODF452" s="505"/>
      <c r="ODG452" s="505"/>
      <c r="ODH452" s="505"/>
      <c r="ODI452" s="511"/>
      <c r="ODJ452" s="512"/>
      <c r="ODK452" s="512"/>
      <c r="ODL452" s="505"/>
      <c r="ODM452" s="505"/>
      <c r="ODN452" s="505"/>
      <c r="ODO452" s="511"/>
      <c r="ODP452" s="512"/>
      <c r="ODQ452" s="512"/>
      <c r="ODR452" s="505"/>
      <c r="ODS452" s="505"/>
      <c r="ODT452" s="505"/>
      <c r="ODU452" s="511"/>
      <c r="ODV452" s="512"/>
      <c r="ODW452" s="512"/>
      <c r="ODX452" s="505"/>
      <c r="ODY452" s="505"/>
      <c r="ODZ452" s="505"/>
      <c r="OEA452" s="511"/>
      <c r="OEB452" s="512"/>
      <c r="OEC452" s="512"/>
      <c r="OED452" s="505"/>
      <c r="OEE452" s="505"/>
      <c r="OEF452" s="505"/>
      <c r="OEG452" s="511"/>
      <c r="OEH452" s="512"/>
      <c r="OEI452" s="512"/>
      <c r="OEJ452" s="505"/>
      <c r="OEK452" s="505"/>
      <c r="OEL452" s="505"/>
      <c r="OEM452" s="511"/>
      <c r="OEN452" s="512"/>
      <c r="OEO452" s="512"/>
      <c r="OEP452" s="505"/>
      <c r="OEQ452" s="505"/>
      <c r="OER452" s="505"/>
      <c r="OES452" s="511"/>
      <c r="OET452" s="512"/>
      <c r="OEU452" s="512"/>
      <c r="OEV452" s="505"/>
      <c r="OEW452" s="505"/>
      <c r="OEX452" s="505"/>
      <c r="OEY452" s="511"/>
      <c r="OEZ452" s="512"/>
      <c r="OFA452" s="512"/>
      <c r="OFB452" s="505"/>
      <c r="OFC452" s="505"/>
      <c r="OFD452" s="505"/>
      <c r="OFE452" s="511"/>
      <c r="OFF452" s="512"/>
      <c r="OFG452" s="512"/>
      <c r="OFH452" s="505"/>
      <c r="OFI452" s="505"/>
      <c r="OFJ452" s="505"/>
      <c r="OFK452" s="511"/>
      <c r="OFL452" s="512"/>
      <c r="OFM452" s="512"/>
      <c r="OFN452" s="505"/>
      <c r="OFO452" s="505"/>
      <c r="OFP452" s="505"/>
      <c r="OFQ452" s="511"/>
      <c r="OFR452" s="512"/>
      <c r="OFS452" s="512"/>
      <c r="OFT452" s="505"/>
      <c r="OFU452" s="505"/>
      <c r="OFV452" s="505"/>
      <c r="OFW452" s="511"/>
      <c r="OFX452" s="512"/>
      <c r="OFY452" s="512"/>
      <c r="OFZ452" s="505"/>
      <c r="OGA452" s="505"/>
      <c r="OGB452" s="505"/>
      <c r="OGC452" s="511"/>
      <c r="OGD452" s="512"/>
      <c r="OGE452" s="512"/>
      <c r="OGF452" s="505"/>
      <c r="OGG452" s="505"/>
      <c r="OGH452" s="505"/>
      <c r="OGI452" s="511"/>
      <c r="OGJ452" s="512"/>
      <c r="OGK452" s="512"/>
      <c r="OGL452" s="505"/>
      <c r="OGM452" s="505"/>
      <c r="OGN452" s="505"/>
      <c r="OGO452" s="511"/>
      <c r="OGP452" s="512"/>
      <c r="OGQ452" s="512"/>
      <c r="OGR452" s="505"/>
      <c r="OGS452" s="505"/>
      <c r="OGT452" s="505"/>
      <c r="OGU452" s="511"/>
      <c r="OGV452" s="512"/>
      <c r="OGW452" s="512"/>
      <c r="OGX452" s="505"/>
      <c r="OGY452" s="505"/>
      <c r="OGZ452" s="505"/>
      <c r="OHA452" s="511"/>
      <c r="OHB452" s="512"/>
      <c r="OHC452" s="512"/>
      <c r="OHD452" s="505"/>
      <c r="OHE452" s="505"/>
      <c r="OHF452" s="505"/>
      <c r="OHG452" s="511"/>
      <c r="OHH452" s="512"/>
      <c r="OHI452" s="512"/>
      <c r="OHJ452" s="505"/>
      <c r="OHK452" s="505"/>
      <c r="OHL452" s="505"/>
      <c r="OHM452" s="511"/>
      <c r="OHN452" s="512"/>
      <c r="OHO452" s="512"/>
      <c r="OHP452" s="505"/>
      <c r="OHQ452" s="505"/>
      <c r="OHR452" s="505"/>
      <c r="OHS452" s="511"/>
      <c r="OHT452" s="512"/>
      <c r="OHU452" s="512"/>
      <c r="OHV452" s="505"/>
      <c r="OHW452" s="505"/>
      <c r="OHX452" s="505"/>
      <c r="OHY452" s="511"/>
      <c r="OHZ452" s="512"/>
      <c r="OIA452" s="512"/>
      <c r="OIB452" s="505"/>
      <c r="OIC452" s="505"/>
      <c r="OID452" s="505"/>
      <c r="OIE452" s="511"/>
      <c r="OIF452" s="512"/>
      <c r="OIG452" s="512"/>
      <c r="OIH452" s="505"/>
      <c r="OII452" s="505"/>
      <c r="OIJ452" s="505"/>
      <c r="OIK452" s="511"/>
      <c r="OIL452" s="512"/>
      <c r="OIM452" s="512"/>
      <c r="OIN452" s="505"/>
      <c r="OIO452" s="505"/>
      <c r="OIP452" s="505"/>
      <c r="OIQ452" s="511"/>
      <c r="OIR452" s="512"/>
      <c r="OIS452" s="512"/>
      <c r="OIT452" s="505"/>
      <c r="OIU452" s="505"/>
      <c r="OIV452" s="505"/>
      <c r="OIW452" s="511"/>
      <c r="OIX452" s="512"/>
      <c r="OIY452" s="512"/>
      <c r="OIZ452" s="505"/>
      <c r="OJA452" s="505"/>
      <c r="OJB452" s="505"/>
      <c r="OJC452" s="511"/>
      <c r="OJD452" s="512"/>
      <c r="OJE452" s="512"/>
      <c r="OJF452" s="505"/>
      <c r="OJG452" s="505"/>
      <c r="OJH452" s="505"/>
      <c r="OJI452" s="511"/>
      <c r="OJJ452" s="512"/>
      <c r="OJK452" s="512"/>
      <c r="OJL452" s="505"/>
      <c r="OJM452" s="505"/>
      <c r="OJN452" s="505"/>
      <c r="OJO452" s="511"/>
      <c r="OJP452" s="512"/>
      <c r="OJQ452" s="512"/>
      <c r="OJR452" s="505"/>
      <c r="OJS452" s="505"/>
      <c r="OJT452" s="505"/>
      <c r="OJU452" s="511"/>
      <c r="OJV452" s="512"/>
      <c r="OJW452" s="512"/>
      <c r="OJX452" s="505"/>
      <c r="OJY452" s="505"/>
      <c r="OJZ452" s="505"/>
      <c r="OKA452" s="511"/>
      <c r="OKB452" s="512"/>
      <c r="OKC452" s="512"/>
      <c r="OKD452" s="505"/>
      <c r="OKE452" s="505"/>
      <c r="OKF452" s="505"/>
      <c r="OKG452" s="511"/>
      <c r="OKH452" s="512"/>
      <c r="OKI452" s="512"/>
      <c r="OKJ452" s="505"/>
      <c r="OKK452" s="505"/>
      <c r="OKL452" s="505"/>
      <c r="OKM452" s="511"/>
      <c r="OKN452" s="512"/>
      <c r="OKO452" s="512"/>
      <c r="OKP452" s="505"/>
      <c r="OKQ452" s="505"/>
      <c r="OKR452" s="505"/>
      <c r="OKS452" s="511"/>
      <c r="OKT452" s="512"/>
      <c r="OKU452" s="512"/>
      <c r="OKV452" s="505"/>
      <c r="OKW452" s="505"/>
      <c r="OKX452" s="505"/>
      <c r="OKY452" s="511"/>
      <c r="OKZ452" s="512"/>
      <c r="OLA452" s="512"/>
      <c r="OLB452" s="505"/>
      <c r="OLC452" s="505"/>
      <c r="OLD452" s="505"/>
      <c r="OLE452" s="511"/>
      <c r="OLF452" s="512"/>
      <c r="OLG452" s="512"/>
      <c r="OLH452" s="505"/>
      <c r="OLI452" s="505"/>
      <c r="OLJ452" s="505"/>
      <c r="OLK452" s="511"/>
      <c r="OLL452" s="512"/>
      <c r="OLM452" s="512"/>
      <c r="OLN452" s="505"/>
      <c r="OLO452" s="505"/>
      <c r="OLP452" s="505"/>
      <c r="OLQ452" s="511"/>
      <c r="OLR452" s="512"/>
      <c r="OLS452" s="512"/>
      <c r="OLT452" s="505"/>
      <c r="OLU452" s="505"/>
      <c r="OLV452" s="505"/>
      <c r="OLW452" s="511"/>
      <c r="OLX452" s="512"/>
      <c r="OLY452" s="512"/>
      <c r="OLZ452" s="505"/>
      <c r="OMA452" s="505"/>
      <c r="OMB452" s="505"/>
      <c r="OMC452" s="511"/>
      <c r="OMD452" s="512"/>
      <c r="OME452" s="512"/>
      <c r="OMF452" s="505"/>
      <c r="OMG452" s="505"/>
      <c r="OMH452" s="505"/>
      <c r="OMI452" s="511"/>
      <c r="OMJ452" s="512"/>
      <c r="OMK452" s="512"/>
      <c r="OML452" s="505"/>
      <c r="OMM452" s="505"/>
      <c r="OMN452" s="505"/>
      <c r="OMO452" s="511"/>
      <c r="OMP452" s="512"/>
      <c r="OMQ452" s="512"/>
      <c r="OMR452" s="505"/>
      <c r="OMS452" s="505"/>
      <c r="OMT452" s="505"/>
      <c r="OMU452" s="511"/>
      <c r="OMV452" s="512"/>
      <c r="OMW452" s="512"/>
      <c r="OMX452" s="505"/>
      <c r="OMY452" s="505"/>
      <c r="OMZ452" s="505"/>
      <c r="ONA452" s="511"/>
      <c r="ONB452" s="512"/>
      <c r="ONC452" s="512"/>
      <c r="OND452" s="505"/>
      <c r="ONE452" s="505"/>
      <c r="ONF452" s="505"/>
      <c r="ONG452" s="511"/>
      <c r="ONH452" s="512"/>
      <c r="ONI452" s="512"/>
      <c r="ONJ452" s="505"/>
      <c r="ONK452" s="505"/>
      <c r="ONL452" s="505"/>
      <c r="ONM452" s="511"/>
      <c r="ONN452" s="512"/>
      <c r="ONO452" s="512"/>
      <c r="ONP452" s="505"/>
      <c r="ONQ452" s="505"/>
      <c r="ONR452" s="505"/>
      <c r="ONS452" s="511"/>
      <c r="ONT452" s="512"/>
      <c r="ONU452" s="512"/>
      <c r="ONV452" s="505"/>
      <c r="ONW452" s="505"/>
      <c r="ONX452" s="505"/>
      <c r="ONY452" s="511"/>
      <c r="ONZ452" s="512"/>
      <c r="OOA452" s="512"/>
      <c r="OOB452" s="505"/>
      <c r="OOC452" s="505"/>
      <c r="OOD452" s="505"/>
      <c r="OOE452" s="511"/>
      <c r="OOF452" s="512"/>
      <c r="OOG452" s="512"/>
      <c r="OOH452" s="505"/>
      <c r="OOI452" s="505"/>
      <c r="OOJ452" s="505"/>
      <c r="OOK452" s="511"/>
      <c r="OOL452" s="512"/>
      <c r="OOM452" s="512"/>
      <c r="OON452" s="505"/>
      <c r="OOO452" s="505"/>
      <c r="OOP452" s="505"/>
      <c r="OOQ452" s="511"/>
      <c r="OOR452" s="512"/>
      <c r="OOS452" s="512"/>
      <c r="OOT452" s="505"/>
      <c r="OOU452" s="505"/>
      <c r="OOV452" s="505"/>
      <c r="OOW452" s="511"/>
      <c r="OOX452" s="512"/>
      <c r="OOY452" s="512"/>
      <c r="OOZ452" s="505"/>
      <c r="OPA452" s="505"/>
      <c r="OPB452" s="505"/>
      <c r="OPC452" s="511"/>
      <c r="OPD452" s="512"/>
      <c r="OPE452" s="512"/>
      <c r="OPF452" s="505"/>
      <c r="OPG452" s="505"/>
      <c r="OPH452" s="505"/>
      <c r="OPI452" s="511"/>
      <c r="OPJ452" s="512"/>
      <c r="OPK452" s="512"/>
      <c r="OPL452" s="505"/>
      <c r="OPM452" s="505"/>
      <c r="OPN452" s="505"/>
      <c r="OPO452" s="511"/>
      <c r="OPP452" s="512"/>
      <c r="OPQ452" s="512"/>
      <c r="OPR452" s="505"/>
      <c r="OPS452" s="505"/>
      <c r="OPT452" s="505"/>
      <c r="OPU452" s="511"/>
      <c r="OPV452" s="512"/>
      <c r="OPW452" s="512"/>
      <c r="OPX452" s="505"/>
      <c r="OPY452" s="505"/>
      <c r="OPZ452" s="505"/>
      <c r="OQA452" s="511"/>
      <c r="OQB452" s="512"/>
      <c r="OQC452" s="512"/>
      <c r="OQD452" s="505"/>
      <c r="OQE452" s="505"/>
      <c r="OQF452" s="505"/>
      <c r="OQG452" s="511"/>
      <c r="OQH452" s="512"/>
      <c r="OQI452" s="512"/>
      <c r="OQJ452" s="505"/>
      <c r="OQK452" s="505"/>
      <c r="OQL452" s="505"/>
      <c r="OQM452" s="511"/>
      <c r="OQN452" s="512"/>
      <c r="OQO452" s="512"/>
      <c r="OQP452" s="505"/>
      <c r="OQQ452" s="505"/>
      <c r="OQR452" s="505"/>
      <c r="OQS452" s="511"/>
      <c r="OQT452" s="512"/>
      <c r="OQU452" s="512"/>
      <c r="OQV452" s="505"/>
      <c r="OQW452" s="505"/>
      <c r="OQX452" s="505"/>
      <c r="OQY452" s="511"/>
      <c r="OQZ452" s="512"/>
      <c r="ORA452" s="512"/>
      <c r="ORB452" s="505"/>
      <c r="ORC452" s="505"/>
      <c r="ORD452" s="505"/>
      <c r="ORE452" s="511"/>
      <c r="ORF452" s="512"/>
      <c r="ORG452" s="512"/>
      <c r="ORH452" s="505"/>
      <c r="ORI452" s="505"/>
      <c r="ORJ452" s="505"/>
      <c r="ORK452" s="511"/>
      <c r="ORL452" s="512"/>
      <c r="ORM452" s="512"/>
      <c r="ORN452" s="505"/>
      <c r="ORO452" s="505"/>
      <c r="ORP452" s="505"/>
      <c r="ORQ452" s="511"/>
      <c r="ORR452" s="512"/>
      <c r="ORS452" s="512"/>
      <c r="ORT452" s="505"/>
      <c r="ORU452" s="505"/>
      <c r="ORV452" s="505"/>
      <c r="ORW452" s="511"/>
      <c r="ORX452" s="512"/>
      <c r="ORY452" s="512"/>
      <c r="ORZ452" s="505"/>
      <c r="OSA452" s="505"/>
      <c r="OSB452" s="505"/>
      <c r="OSC452" s="511"/>
      <c r="OSD452" s="512"/>
      <c r="OSE452" s="512"/>
      <c r="OSF452" s="505"/>
      <c r="OSG452" s="505"/>
      <c r="OSH452" s="505"/>
      <c r="OSI452" s="511"/>
      <c r="OSJ452" s="512"/>
      <c r="OSK452" s="512"/>
      <c r="OSL452" s="505"/>
      <c r="OSM452" s="505"/>
      <c r="OSN452" s="505"/>
      <c r="OSO452" s="511"/>
      <c r="OSP452" s="512"/>
      <c r="OSQ452" s="512"/>
      <c r="OSR452" s="505"/>
      <c r="OSS452" s="505"/>
      <c r="OST452" s="505"/>
      <c r="OSU452" s="511"/>
      <c r="OSV452" s="512"/>
      <c r="OSW452" s="512"/>
      <c r="OSX452" s="505"/>
      <c r="OSY452" s="505"/>
      <c r="OSZ452" s="505"/>
      <c r="OTA452" s="511"/>
      <c r="OTB452" s="512"/>
      <c r="OTC452" s="512"/>
      <c r="OTD452" s="505"/>
      <c r="OTE452" s="505"/>
      <c r="OTF452" s="505"/>
      <c r="OTG452" s="511"/>
      <c r="OTH452" s="512"/>
      <c r="OTI452" s="512"/>
      <c r="OTJ452" s="505"/>
      <c r="OTK452" s="505"/>
      <c r="OTL452" s="505"/>
      <c r="OTM452" s="511"/>
      <c r="OTN452" s="512"/>
      <c r="OTO452" s="512"/>
      <c r="OTP452" s="505"/>
      <c r="OTQ452" s="505"/>
      <c r="OTR452" s="505"/>
      <c r="OTS452" s="511"/>
      <c r="OTT452" s="512"/>
      <c r="OTU452" s="512"/>
      <c r="OTV452" s="505"/>
      <c r="OTW452" s="505"/>
      <c r="OTX452" s="505"/>
      <c r="OTY452" s="511"/>
      <c r="OTZ452" s="512"/>
      <c r="OUA452" s="512"/>
      <c r="OUB452" s="505"/>
      <c r="OUC452" s="505"/>
      <c r="OUD452" s="505"/>
      <c r="OUE452" s="511"/>
      <c r="OUF452" s="512"/>
      <c r="OUG452" s="512"/>
      <c r="OUH452" s="505"/>
      <c r="OUI452" s="505"/>
      <c r="OUJ452" s="505"/>
      <c r="OUK452" s="511"/>
      <c r="OUL452" s="512"/>
      <c r="OUM452" s="512"/>
      <c r="OUN452" s="505"/>
      <c r="OUO452" s="505"/>
      <c r="OUP452" s="505"/>
      <c r="OUQ452" s="511"/>
      <c r="OUR452" s="512"/>
      <c r="OUS452" s="512"/>
      <c r="OUT452" s="505"/>
      <c r="OUU452" s="505"/>
      <c r="OUV452" s="505"/>
      <c r="OUW452" s="511"/>
      <c r="OUX452" s="512"/>
      <c r="OUY452" s="512"/>
      <c r="OUZ452" s="505"/>
      <c r="OVA452" s="505"/>
      <c r="OVB452" s="505"/>
      <c r="OVC452" s="511"/>
      <c r="OVD452" s="512"/>
      <c r="OVE452" s="512"/>
      <c r="OVF452" s="505"/>
      <c r="OVG452" s="505"/>
      <c r="OVH452" s="505"/>
      <c r="OVI452" s="511"/>
      <c r="OVJ452" s="512"/>
      <c r="OVK452" s="512"/>
      <c r="OVL452" s="505"/>
      <c r="OVM452" s="505"/>
      <c r="OVN452" s="505"/>
      <c r="OVO452" s="511"/>
      <c r="OVP452" s="512"/>
      <c r="OVQ452" s="512"/>
      <c r="OVR452" s="505"/>
      <c r="OVS452" s="505"/>
      <c r="OVT452" s="505"/>
      <c r="OVU452" s="511"/>
      <c r="OVV452" s="512"/>
      <c r="OVW452" s="512"/>
      <c r="OVX452" s="505"/>
      <c r="OVY452" s="505"/>
      <c r="OVZ452" s="505"/>
      <c r="OWA452" s="511"/>
      <c r="OWB452" s="512"/>
      <c r="OWC452" s="512"/>
      <c r="OWD452" s="505"/>
      <c r="OWE452" s="505"/>
      <c r="OWF452" s="505"/>
      <c r="OWG452" s="511"/>
      <c r="OWH452" s="512"/>
      <c r="OWI452" s="512"/>
      <c r="OWJ452" s="505"/>
      <c r="OWK452" s="505"/>
      <c r="OWL452" s="505"/>
      <c r="OWM452" s="511"/>
      <c r="OWN452" s="512"/>
      <c r="OWO452" s="512"/>
      <c r="OWP452" s="505"/>
      <c r="OWQ452" s="505"/>
      <c r="OWR452" s="505"/>
      <c r="OWS452" s="511"/>
      <c r="OWT452" s="512"/>
      <c r="OWU452" s="512"/>
      <c r="OWV452" s="505"/>
      <c r="OWW452" s="505"/>
      <c r="OWX452" s="505"/>
      <c r="OWY452" s="511"/>
      <c r="OWZ452" s="512"/>
      <c r="OXA452" s="512"/>
      <c r="OXB452" s="505"/>
      <c r="OXC452" s="505"/>
      <c r="OXD452" s="505"/>
      <c r="OXE452" s="511"/>
      <c r="OXF452" s="512"/>
      <c r="OXG452" s="512"/>
      <c r="OXH452" s="505"/>
      <c r="OXI452" s="505"/>
      <c r="OXJ452" s="505"/>
      <c r="OXK452" s="511"/>
      <c r="OXL452" s="512"/>
      <c r="OXM452" s="512"/>
      <c r="OXN452" s="505"/>
      <c r="OXO452" s="505"/>
      <c r="OXP452" s="505"/>
      <c r="OXQ452" s="511"/>
      <c r="OXR452" s="512"/>
      <c r="OXS452" s="512"/>
      <c r="OXT452" s="505"/>
      <c r="OXU452" s="505"/>
      <c r="OXV452" s="505"/>
      <c r="OXW452" s="511"/>
      <c r="OXX452" s="512"/>
      <c r="OXY452" s="512"/>
      <c r="OXZ452" s="505"/>
      <c r="OYA452" s="505"/>
      <c r="OYB452" s="505"/>
      <c r="OYC452" s="511"/>
      <c r="OYD452" s="512"/>
      <c r="OYE452" s="512"/>
      <c r="OYF452" s="505"/>
      <c r="OYG452" s="505"/>
      <c r="OYH452" s="505"/>
      <c r="OYI452" s="511"/>
      <c r="OYJ452" s="512"/>
      <c r="OYK452" s="512"/>
      <c r="OYL452" s="505"/>
      <c r="OYM452" s="505"/>
      <c r="OYN452" s="505"/>
      <c r="OYO452" s="511"/>
      <c r="OYP452" s="512"/>
      <c r="OYQ452" s="512"/>
      <c r="OYR452" s="505"/>
      <c r="OYS452" s="505"/>
      <c r="OYT452" s="505"/>
      <c r="OYU452" s="511"/>
      <c r="OYV452" s="512"/>
      <c r="OYW452" s="512"/>
      <c r="OYX452" s="505"/>
      <c r="OYY452" s="505"/>
      <c r="OYZ452" s="505"/>
      <c r="OZA452" s="511"/>
      <c r="OZB452" s="512"/>
      <c r="OZC452" s="512"/>
      <c r="OZD452" s="505"/>
      <c r="OZE452" s="505"/>
      <c r="OZF452" s="505"/>
      <c r="OZG452" s="511"/>
      <c r="OZH452" s="512"/>
      <c r="OZI452" s="512"/>
      <c r="OZJ452" s="505"/>
      <c r="OZK452" s="505"/>
      <c r="OZL452" s="505"/>
      <c r="OZM452" s="511"/>
      <c r="OZN452" s="512"/>
      <c r="OZO452" s="512"/>
      <c r="OZP452" s="505"/>
      <c r="OZQ452" s="505"/>
      <c r="OZR452" s="505"/>
      <c r="OZS452" s="511"/>
      <c r="OZT452" s="512"/>
      <c r="OZU452" s="512"/>
      <c r="OZV452" s="505"/>
      <c r="OZW452" s="505"/>
      <c r="OZX452" s="505"/>
      <c r="OZY452" s="511"/>
      <c r="OZZ452" s="512"/>
      <c r="PAA452" s="512"/>
      <c r="PAB452" s="505"/>
      <c r="PAC452" s="505"/>
      <c r="PAD452" s="505"/>
      <c r="PAE452" s="511"/>
      <c r="PAF452" s="512"/>
      <c r="PAG452" s="512"/>
      <c r="PAH452" s="505"/>
      <c r="PAI452" s="505"/>
      <c r="PAJ452" s="505"/>
      <c r="PAK452" s="511"/>
      <c r="PAL452" s="512"/>
      <c r="PAM452" s="512"/>
      <c r="PAN452" s="505"/>
      <c r="PAO452" s="505"/>
      <c r="PAP452" s="505"/>
      <c r="PAQ452" s="511"/>
      <c r="PAR452" s="512"/>
      <c r="PAS452" s="512"/>
      <c r="PAT452" s="505"/>
      <c r="PAU452" s="505"/>
      <c r="PAV452" s="505"/>
      <c r="PAW452" s="511"/>
      <c r="PAX452" s="512"/>
      <c r="PAY452" s="512"/>
      <c r="PAZ452" s="505"/>
      <c r="PBA452" s="505"/>
      <c r="PBB452" s="505"/>
      <c r="PBC452" s="511"/>
      <c r="PBD452" s="512"/>
      <c r="PBE452" s="512"/>
      <c r="PBF452" s="505"/>
      <c r="PBG452" s="505"/>
      <c r="PBH452" s="505"/>
      <c r="PBI452" s="511"/>
      <c r="PBJ452" s="512"/>
      <c r="PBK452" s="512"/>
      <c r="PBL452" s="505"/>
      <c r="PBM452" s="505"/>
      <c r="PBN452" s="505"/>
      <c r="PBO452" s="511"/>
      <c r="PBP452" s="512"/>
      <c r="PBQ452" s="512"/>
      <c r="PBR452" s="505"/>
      <c r="PBS452" s="505"/>
      <c r="PBT452" s="505"/>
      <c r="PBU452" s="511"/>
      <c r="PBV452" s="512"/>
      <c r="PBW452" s="512"/>
      <c r="PBX452" s="505"/>
      <c r="PBY452" s="505"/>
      <c r="PBZ452" s="505"/>
      <c r="PCA452" s="511"/>
      <c r="PCB452" s="512"/>
      <c r="PCC452" s="512"/>
      <c r="PCD452" s="505"/>
      <c r="PCE452" s="505"/>
      <c r="PCF452" s="505"/>
      <c r="PCG452" s="511"/>
      <c r="PCH452" s="512"/>
      <c r="PCI452" s="512"/>
      <c r="PCJ452" s="505"/>
      <c r="PCK452" s="505"/>
      <c r="PCL452" s="505"/>
      <c r="PCM452" s="511"/>
      <c r="PCN452" s="512"/>
      <c r="PCO452" s="512"/>
      <c r="PCP452" s="505"/>
      <c r="PCQ452" s="505"/>
      <c r="PCR452" s="505"/>
      <c r="PCS452" s="511"/>
      <c r="PCT452" s="512"/>
      <c r="PCU452" s="512"/>
      <c r="PCV452" s="505"/>
      <c r="PCW452" s="505"/>
      <c r="PCX452" s="505"/>
      <c r="PCY452" s="511"/>
      <c r="PCZ452" s="512"/>
      <c r="PDA452" s="512"/>
      <c r="PDB452" s="505"/>
      <c r="PDC452" s="505"/>
      <c r="PDD452" s="505"/>
      <c r="PDE452" s="511"/>
      <c r="PDF452" s="512"/>
      <c r="PDG452" s="512"/>
      <c r="PDH452" s="505"/>
      <c r="PDI452" s="505"/>
      <c r="PDJ452" s="505"/>
      <c r="PDK452" s="511"/>
      <c r="PDL452" s="512"/>
      <c r="PDM452" s="512"/>
      <c r="PDN452" s="505"/>
      <c r="PDO452" s="505"/>
      <c r="PDP452" s="505"/>
      <c r="PDQ452" s="511"/>
      <c r="PDR452" s="512"/>
      <c r="PDS452" s="512"/>
      <c r="PDT452" s="505"/>
      <c r="PDU452" s="505"/>
      <c r="PDV452" s="505"/>
      <c r="PDW452" s="511"/>
      <c r="PDX452" s="512"/>
      <c r="PDY452" s="512"/>
      <c r="PDZ452" s="505"/>
      <c r="PEA452" s="505"/>
      <c r="PEB452" s="505"/>
      <c r="PEC452" s="511"/>
      <c r="PED452" s="512"/>
      <c r="PEE452" s="512"/>
      <c r="PEF452" s="505"/>
      <c r="PEG452" s="505"/>
      <c r="PEH452" s="505"/>
      <c r="PEI452" s="511"/>
      <c r="PEJ452" s="512"/>
      <c r="PEK452" s="512"/>
      <c r="PEL452" s="505"/>
      <c r="PEM452" s="505"/>
      <c r="PEN452" s="505"/>
      <c r="PEO452" s="511"/>
      <c r="PEP452" s="512"/>
      <c r="PEQ452" s="512"/>
      <c r="PER452" s="505"/>
      <c r="PES452" s="505"/>
      <c r="PET452" s="505"/>
      <c r="PEU452" s="511"/>
      <c r="PEV452" s="512"/>
      <c r="PEW452" s="512"/>
      <c r="PEX452" s="505"/>
      <c r="PEY452" s="505"/>
      <c r="PEZ452" s="505"/>
      <c r="PFA452" s="511"/>
      <c r="PFB452" s="512"/>
      <c r="PFC452" s="512"/>
      <c r="PFD452" s="505"/>
      <c r="PFE452" s="505"/>
      <c r="PFF452" s="505"/>
      <c r="PFG452" s="511"/>
      <c r="PFH452" s="512"/>
      <c r="PFI452" s="512"/>
      <c r="PFJ452" s="505"/>
      <c r="PFK452" s="505"/>
      <c r="PFL452" s="505"/>
      <c r="PFM452" s="511"/>
      <c r="PFN452" s="512"/>
      <c r="PFO452" s="512"/>
      <c r="PFP452" s="505"/>
      <c r="PFQ452" s="505"/>
      <c r="PFR452" s="505"/>
      <c r="PFS452" s="511"/>
      <c r="PFT452" s="512"/>
      <c r="PFU452" s="512"/>
      <c r="PFV452" s="505"/>
      <c r="PFW452" s="505"/>
      <c r="PFX452" s="505"/>
      <c r="PFY452" s="511"/>
      <c r="PFZ452" s="512"/>
      <c r="PGA452" s="512"/>
      <c r="PGB452" s="505"/>
      <c r="PGC452" s="505"/>
      <c r="PGD452" s="505"/>
      <c r="PGE452" s="511"/>
      <c r="PGF452" s="512"/>
      <c r="PGG452" s="512"/>
      <c r="PGH452" s="505"/>
      <c r="PGI452" s="505"/>
      <c r="PGJ452" s="505"/>
      <c r="PGK452" s="511"/>
      <c r="PGL452" s="512"/>
      <c r="PGM452" s="512"/>
      <c r="PGN452" s="505"/>
      <c r="PGO452" s="505"/>
      <c r="PGP452" s="505"/>
      <c r="PGQ452" s="511"/>
      <c r="PGR452" s="512"/>
      <c r="PGS452" s="512"/>
      <c r="PGT452" s="505"/>
      <c r="PGU452" s="505"/>
      <c r="PGV452" s="505"/>
      <c r="PGW452" s="511"/>
      <c r="PGX452" s="512"/>
      <c r="PGY452" s="512"/>
      <c r="PGZ452" s="505"/>
      <c r="PHA452" s="505"/>
      <c r="PHB452" s="505"/>
      <c r="PHC452" s="511"/>
      <c r="PHD452" s="512"/>
      <c r="PHE452" s="512"/>
      <c r="PHF452" s="505"/>
      <c r="PHG452" s="505"/>
      <c r="PHH452" s="505"/>
      <c r="PHI452" s="511"/>
      <c r="PHJ452" s="512"/>
      <c r="PHK452" s="512"/>
      <c r="PHL452" s="505"/>
      <c r="PHM452" s="505"/>
      <c r="PHN452" s="505"/>
      <c r="PHO452" s="511"/>
      <c r="PHP452" s="512"/>
      <c r="PHQ452" s="512"/>
      <c r="PHR452" s="505"/>
      <c r="PHS452" s="505"/>
      <c r="PHT452" s="505"/>
      <c r="PHU452" s="511"/>
      <c r="PHV452" s="512"/>
      <c r="PHW452" s="512"/>
      <c r="PHX452" s="505"/>
      <c r="PHY452" s="505"/>
      <c r="PHZ452" s="505"/>
      <c r="PIA452" s="511"/>
      <c r="PIB452" s="512"/>
      <c r="PIC452" s="512"/>
      <c r="PID452" s="505"/>
      <c r="PIE452" s="505"/>
      <c r="PIF452" s="505"/>
      <c r="PIG452" s="511"/>
      <c r="PIH452" s="512"/>
      <c r="PII452" s="512"/>
      <c r="PIJ452" s="505"/>
      <c r="PIK452" s="505"/>
      <c r="PIL452" s="505"/>
      <c r="PIM452" s="511"/>
      <c r="PIN452" s="512"/>
      <c r="PIO452" s="512"/>
      <c r="PIP452" s="505"/>
      <c r="PIQ452" s="505"/>
      <c r="PIR452" s="505"/>
      <c r="PIS452" s="511"/>
      <c r="PIT452" s="512"/>
      <c r="PIU452" s="512"/>
      <c r="PIV452" s="505"/>
      <c r="PIW452" s="505"/>
      <c r="PIX452" s="505"/>
      <c r="PIY452" s="511"/>
      <c r="PIZ452" s="512"/>
      <c r="PJA452" s="512"/>
      <c r="PJB452" s="505"/>
      <c r="PJC452" s="505"/>
      <c r="PJD452" s="505"/>
      <c r="PJE452" s="511"/>
      <c r="PJF452" s="512"/>
      <c r="PJG452" s="512"/>
      <c r="PJH452" s="505"/>
      <c r="PJI452" s="505"/>
      <c r="PJJ452" s="505"/>
      <c r="PJK452" s="511"/>
      <c r="PJL452" s="512"/>
      <c r="PJM452" s="512"/>
      <c r="PJN452" s="505"/>
      <c r="PJO452" s="505"/>
      <c r="PJP452" s="505"/>
      <c r="PJQ452" s="511"/>
      <c r="PJR452" s="512"/>
      <c r="PJS452" s="512"/>
      <c r="PJT452" s="505"/>
      <c r="PJU452" s="505"/>
      <c r="PJV452" s="505"/>
      <c r="PJW452" s="511"/>
      <c r="PJX452" s="512"/>
      <c r="PJY452" s="512"/>
      <c r="PJZ452" s="505"/>
      <c r="PKA452" s="505"/>
      <c r="PKB452" s="505"/>
      <c r="PKC452" s="511"/>
      <c r="PKD452" s="512"/>
      <c r="PKE452" s="512"/>
      <c r="PKF452" s="505"/>
      <c r="PKG452" s="505"/>
      <c r="PKH452" s="505"/>
      <c r="PKI452" s="511"/>
      <c r="PKJ452" s="512"/>
      <c r="PKK452" s="512"/>
      <c r="PKL452" s="505"/>
      <c r="PKM452" s="505"/>
      <c r="PKN452" s="505"/>
      <c r="PKO452" s="511"/>
      <c r="PKP452" s="512"/>
      <c r="PKQ452" s="512"/>
      <c r="PKR452" s="505"/>
      <c r="PKS452" s="505"/>
      <c r="PKT452" s="505"/>
      <c r="PKU452" s="511"/>
      <c r="PKV452" s="512"/>
      <c r="PKW452" s="512"/>
      <c r="PKX452" s="505"/>
      <c r="PKY452" s="505"/>
      <c r="PKZ452" s="505"/>
      <c r="PLA452" s="511"/>
      <c r="PLB452" s="512"/>
      <c r="PLC452" s="512"/>
      <c r="PLD452" s="505"/>
      <c r="PLE452" s="505"/>
      <c r="PLF452" s="505"/>
      <c r="PLG452" s="511"/>
      <c r="PLH452" s="512"/>
      <c r="PLI452" s="512"/>
      <c r="PLJ452" s="505"/>
      <c r="PLK452" s="505"/>
      <c r="PLL452" s="505"/>
      <c r="PLM452" s="511"/>
      <c r="PLN452" s="512"/>
      <c r="PLO452" s="512"/>
      <c r="PLP452" s="505"/>
      <c r="PLQ452" s="505"/>
      <c r="PLR452" s="505"/>
      <c r="PLS452" s="511"/>
      <c r="PLT452" s="512"/>
      <c r="PLU452" s="512"/>
      <c r="PLV452" s="505"/>
      <c r="PLW452" s="505"/>
      <c r="PLX452" s="505"/>
      <c r="PLY452" s="511"/>
      <c r="PLZ452" s="512"/>
      <c r="PMA452" s="512"/>
      <c r="PMB452" s="505"/>
      <c r="PMC452" s="505"/>
      <c r="PMD452" s="505"/>
      <c r="PME452" s="511"/>
      <c r="PMF452" s="512"/>
      <c r="PMG452" s="512"/>
      <c r="PMH452" s="505"/>
      <c r="PMI452" s="505"/>
      <c r="PMJ452" s="505"/>
      <c r="PMK452" s="511"/>
      <c r="PML452" s="512"/>
      <c r="PMM452" s="512"/>
      <c r="PMN452" s="505"/>
      <c r="PMO452" s="505"/>
      <c r="PMP452" s="505"/>
      <c r="PMQ452" s="511"/>
      <c r="PMR452" s="512"/>
      <c r="PMS452" s="512"/>
      <c r="PMT452" s="505"/>
      <c r="PMU452" s="505"/>
      <c r="PMV452" s="505"/>
      <c r="PMW452" s="511"/>
      <c r="PMX452" s="512"/>
      <c r="PMY452" s="512"/>
      <c r="PMZ452" s="505"/>
      <c r="PNA452" s="505"/>
      <c r="PNB452" s="505"/>
      <c r="PNC452" s="511"/>
      <c r="PND452" s="512"/>
      <c r="PNE452" s="512"/>
      <c r="PNF452" s="505"/>
      <c r="PNG452" s="505"/>
      <c r="PNH452" s="505"/>
      <c r="PNI452" s="511"/>
      <c r="PNJ452" s="512"/>
      <c r="PNK452" s="512"/>
      <c r="PNL452" s="505"/>
      <c r="PNM452" s="505"/>
      <c r="PNN452" s="505"/>
      <c r="PNO452" s="511"/>
      <c r="PNP452" s="512"/>
      <c r="PNQ452" s="512"/>
      <c r="PNR452" s="505"/>
      <c r="PNS452" s="505"/>
      <c r="PNT452" s="505"/>
      <c r="PNU452" s="511"/>
      <c r="PNV452" s="512"/>
      <c r="PNW452" s="512"/>
      <c r="PNX452" s="505"/>
      <c r="PNY452" s="505"/>
      <c r="PNZ452" s="505"/>
      <c r="POA452" s="511"/>
      <c r="POB452" s="512"/>
      <c r="POC452" s="512"/>
      <c r="POD452" s="505"/>
      <c r="POE452" s="505"/>
      <c r="POF452" s="505"/>
      <c r="POG452" s="511"/>
      <c r="POH452" s="512"/>
      <c r="POI452" s="512"/>
      <c r="POJ452" s="505"/>
      <c r="POK452" s="505"/>
      <c r="POL452" s="505"/>
      <c r="POM452" s="511"/>
      <c r="PON452" s="512"/>
      <c r="POO452" s="512"/>
      <c r="POP452" s="505"/>
      <c r="POQ452" s="505"/>
      <c r="POR452" s="505"/>
      <c r="POS452" s="511"/>
      <c r="POT452" s="512"/>
      <c r="POU452" s="512"/>
      <c r="POV452" s="505"/>
      <c r="POW452" s="505"/>
      <c r="POX452" s="505"/>
      <c r="POY452" s="511"/>
      <c r="POZ452" s="512"/>
      <c r="PPA452" s="512"/>
      <c r="PPB452" s="505"/>
      <c r="PPC452" s="505"/>
      <c r="PPD452" s="505"/>
      <c r="PPE452" s="511"/>
      <c r="PPF452" s="512"/>
      <c r="PPG452" s="512"/>
      <c r="PPH452" s="505"/>
      <c r="PPI452" s="505"/>
      <c r="PPJ452" s="505"/>
      <c r="PPK452" s="511"/>
      <c r="PPL452" s="512"/>
      <c r="PPM452" s="512"/>
      <c r="PPN452" s="505"/>
      <c r="PPO452" s="505"/>
      <c r="PPP452" s="505"/>
      <c r="PPQ452" s="511"/>
      <c r="PPR452" s="512"/>
      <c r="PPS452" s="512"/>
      <c r="PPT452" s="505"/>
      <c r="PPU452" s="505"/>
      <c r="PPV452" s="505"/>
      <c r="PPW452" s="511"/>
      <c r="PPX452" s="512"/>
      <c r="PPY452" s="512"/>
      <c r="PPZ452" s="505"/>
      <c r="PQA452" s="505"/>
      <c r="PQB452" s="505"/>
      <c r="PQC452" s="511"/>
      <c r="PQD452" s="512"/>
      <c r="PQE452" s="512"/>
      <c r="PQF452" s="505"/>
      <c r="PQG452" s="505"/>
      <c r="PQH452" s="505"/>
      <c r="PQI452" s="511"/>
      <c r="PQJ452" s="512"/>
      <c r="PQK452" s="512"/>
      <c r="PQL452" s="505"/>
      <c r="PQM452" s="505"/>
      <c r="PQN452" s="505"/>
      <c r="PQO452" s="511"/>
      <c r="PQP452" s="512"/>
      <c r="PQQ452" s="512"/>
      <c r="PQR452" s="505"/>
      <c r="PQS452" s="505"/>
      <c r="PQT452" s="505"/>
      <c r="PQU452" s="511"/>
      <c r="PQV452" s="512"/>
      <c r="PQW452" s="512"/>
      <c r="PQX452" s="505"/>
      <c r="PQY452" s="505"/>
      <c r="PQZ452" s="505"/>
      <c r="PRA452" s="511"/>
      <c r="PRB452" s="512"/>
      <c r="PRC452" s="512"/>
      <c r="PRD452" s="505"/>
      <c r="PRE452" s="505"/>
      <c r="PRF452" s="505"/>
      <c r="PRG452" s="511"/>
      <c r="PRH452" s="512"/>
      <c r="PRI452" s="512"/>
      <c r="PRJ452" s="505"/>
      <c r="PRK452" s="505"/>
      <c r="PRL452" s="505"/>
      <c r="PRM452" s="511"/>
      <c r="PRN452" s="512"/>
      <c r="PRO452" s="512"/>
      <c r="PRP452" s="505"/>
      <c r="PRQ452" s="505"/>
      <c r="PRR452" s="505"/>
      <c r="PRS452" s="511"/>
      <c r="PRT452" s="512"/>
      <c r="PRU452" s="512"/>
      <c r="PRV452" s="505"/>
      <c r="PRW452" s="505"/>
      <c r="PRX452" s="505"/>
      <c r="PRY452" s="511"/>
      <c r="PRZ452" s="512"/>
      <c r="PSA452" s="512"/>
      <c r="PSB452" s="505"/>
      <c r="PSC452" s="505"/>
      <c r="PSD452" s="505"/>
      <c r="PSE452" s="511"/>
      <c r="PSF452" s="512"/>
      <c r="PSG452" s="512"/>
      <c r="PSH452" s="505"/>
      <c r="PSI452" s="505"/>
      <c r="PSJ452" s="505"/>
      <c r="PSK452" s="511"/>
      <c r="PSL452" s="512"/>
      <c r="PSM452" s="512"/>
      <c r="PSN452" s="505"/>
      <c r="PSO452" s="505"/>
      <c r="PSP452" s="505"/>
      <c r="PSQ452" s="511"/>
      <c r="PSR452" s="512"/>
      <c r="PSS452" s="512"/>
      <c r="PST452" s="505"/>
      <c r="PSU452" s="505"/>
      <c r="PSV452" s="505"/>
      <c r="PSW452" s="511"/>
      <c r="PSX452" s="512"/>
      <c r="PSY452" s="512"/>
      <c r="PSZ452" s="505"/>
      <c r="PTA452" s="505"/>
      <c r="PTB452" s="505"/>
      <c r="PTC452" s="511"/>
      <c r="PTD452" s="512"/>
      <c r="PTE452" s="512"/>
      <c r="PTF452" s="505"/>
      <c r="PTG452" s="505"/>
      <c r="PTH452" s="505"/>
      <c r="PTI452" s="511"/>
      <c r="PTJ452" s="512"/>
      <c r="PTK452" s="512"/>
      <c r="PTL452" s="505"/>
      <c r="PTM452" s="505"/>
      <c r="PTN452" s="505"/>
      <c r="PTO452" s="511"/>
      <c r="PTP452" s="512"/>
      <c r="PTQ452" s="512"/>
      <c r="PTR452" s="505"/>
      <c r="PTS452" s="505"/>
      <c r="PTT452" s="505"/>
      <c r="PTU452" s="511"/>
      <c r="PTV452" s="512"/>
      <c r="PTW452" s="512"/>
      <c r="PTX452" s="505"/>
      <c r="PTY452" s="505"/>
      <c r="PTZ452" s="505"/>
      <c r="PUA452" s="511"/>
      <c r="PUB452" s="512"/>
      <c r="PUC452" s="512"/>
      <c r="PUD452" s="505"/>
      <c r="PUE452" s="505"/>
      <c r="PUF452" s="505"/>
      <c r="PUG452" s="511"/>
      <c r="PUH452" s="512"/>
      <c r="PUI452" s="512"/>
      <c r="PUJ452" s="505"/>
      <c r="PUK452" s="505"/>
      <c r="PUL452" s="505"/>
      <c r="PUM452" s="511"/>
      <c r="PUN452" s="512"/>
      <c r="PUO452" s="512"/>
      <c r="PUP452" s="505"/>
      <c r="PUQ452" s="505"/>
      <c r="PUR452" s="505"/>
      <c r="PUS452" s="511"/>
      <c r="PUT452" s="512"/>
      <c r="PUU452" s="512"/>
      <c r="PUV452" s="505"/>
      <c r="PUW452" s="505"/>
      <c r="PUX452" s="505"/>
      <c r="PUY452" s="511"/>
      <c r="PUZ452" s="512"/>
      <c r="PVA452" s="512"/>
      <c r="PVB452" s="505"/>
      <c r="PVC452" s="505"/>
      <c r="PVD452" s="505"/>
      <c r="PVE452" s="511"/>
      <c r="PVF452" s="512"/>
      <c r="PVG452" s="512"/>
      <c r="PVH452" s="505"/>
      <c r="PVI452" s="505"/>
      <c r="PVJ452" s="505"/>
      <c r="PVK452" s="511"/>
      <c r="PVL452" s="512"/>
      <c r="PVM452" s="512"/>
      <c r="PVN452" s="505"/>
      <c r="PVO452" s="505"/>
      <c r="PVP452" s="505"/>
      <c r="PVQ452" s="511"/>
      <c r="PVR452" s="512"/>
      <c r="PVS452" s="512"/>
      <c r="PVT452" s="505"/>
      <c r="PVU452" s="505"/>
      <c r="PVV452" s="505"/>
      <c r="PVW452" s="511"/>
      <c r="PVX452" s="512"/>
      <c r="PVY452" s="512"/>
      <c r="PVZ452" s="505"/>
      <c r="PWA452" s="505"/>
      <c r="PWB452" s="505"/>
      <c r="PWC452" s="511"/>
      <c r="PWD452" s="512"/>
      <c r="PWE452" s="512"/>
      <c r="PWF452" s="505"/>
      <c r="PWG452" s="505"/>
      <c r="PWH452" s="505"/>
      <c r="PWI452" s="511"/>
      <c r="PWJ452" s="512"/>
      <c r="PWK452" s="512"/>
      <c r="PWL452" s="505"/>
      <c r="PWM452" s="505"/>
      <c r="PWN452" s="505"/>
      <c r="PWO452" s="511"/>
      <c r="PWP452" s="512"/>
      <c r="PWQ452" s="512"/>
      <c r="PWR452" s="505"/>
      <c r="PWS452" s="505"/>
      <c r="PWT452" s="505"/>
      <c r="PWU452" s="511"/>
      <c r="PWV452" s="512"/>
      <c r="PWW452" s="512"/>
      <c r="PWX452" s="505"/>
      <c r="PWY452" s="505"/>
      <c r="PWZ452" s="505"/>
      <c r="PXA452" s="511"/>
      <c r="PXB452" s="512"/>
      <c r="PXC452" s="512"/>
      <c r="PXD452" s="505"/>
      <c r="PXE452" s="505"/>
      <c r="PXF452" s="505"/>
      <c r="PXG452" s="511"/>
      <c r="PXH452" s="512"/>
      <c r="PXI452" s="512"/>
      <c r="PXJ452" s="505"/>
      <c r="PXK452" s="505"/>
      <c r="PXL452" s="505"/>
      <c r="PXM452" s="511"/>
      <c r="PXN452" s="512"/>
      <c r="PXO452" s="512"/>
      <c r="PXP452" s="505"/>
      <c r="PXQ452" s="505"/>
      <c r="PXR452" s="505"/>
      <c r="PXS452" s="511"/>
      <c r="PXT452" s="512"/>
      <c r="PXU452" s="512"/>
      <c r="PXV452" s="505"/>
      <c r="PXW452" s="505"/>
      <c r="PXX452" s="505"/>
      <c r="PXY452" s="511"/>
      <c r="PXZ452" s="512"/>
      <c r="PYA452" s="512"/>
      <c r="PYB452" s="505"/>
      <c r="PYC452" s="505"/>
      <c r="PYD452" s="505"/>
      <c r="PYE452" s="511"/>
      <c r="PYF452" s="512"/>
      <c r="PYG452" s="512"/>
      <c r="PYH452" s="505"/>
      <c r="PYI452" s="505"/>
      <c r="PYJ452" s="505"/>
      <c r="PYK452" s="511"/>
      <c r="PYL452" s="512"/>
      <c r="PYM452" s="512"/>
      <c r="PYN452" s="505"/>
      <c r="PYO452" s="505"/>
      <c r="PYP452" s="505"/>
      <c r="PYQ452" s="511"/>
      <c r="PYR452" s="512"/>
      <c r="PYS452" s="512"/>
      <c r="PYT452" s="505"/>
      <c r="PYU452" s="505"/>
      <c r="PYV452" s="505"/>
      <c r="PYW452" s="511"/>
      <c r="PYX452" s="512"/>
      <c r="PYY452" s="512"/>
      <c r="PYZ452" s="505"/>
      <c r="PZA452" s="505"/>
      <c r="PZB452" s="505"/>
      <c r="PZC452" s="511"/>
      <c r="PZD452" s="512"/>
      <c r="PZE452" s="512"/>
      <c r="PZF452" s="505"/>
      <c r="PZG452" s="505"/>
      <c r="PZH452" s="505"/>
      <c r="PZI452" s="511"/>
      <c r="PZJ452" s="512"/>
      <c r="PZK452" s="512"/>
      <c r="PZL452" s="505"/>
      <c r="PZM452" s="505"/>
      <c r="PZN452" s="505"/>
      <c r="PZO452" s="511"/>
      <c r="PZP452" s="512"/>
      <c r="PZQ452" s="512"/>
      <c r="PZR452" s="505"/>
      <c r="PZS452" s="505"/>
      <c r="PZT452" s="505"/>
      <c r="PZU452" s="511"/>
      <c r="PZV452" s="512"/>
      <c r="PZW452" s="512"/>
      <c r="PZX452" s="505"/>
      <c r="PZY452" s="505"/>
      <c r="PZZ452" s="505"/>
      <c r="QAA452" s="511"/>
      <c r="QAB452" s="512"/>
      <c r="QAC452" s="512"/>
      <c r="QAD452" s="505"/>
      <c r="QAE452" s="505"/>
      <c r="QAF452" s="505"/>
      <c r="QAG452" s="511"/>
      <c r="QAH452" s="512"/>
      <c r="QAI452" s="512"/>
      <c r="QAJ452" s="505"/>
      <c r="QAK452" s="505"/>
      <c r="QAL452" s="505"/>
      <c r="QAM452" s="511"/>
      <c r="QAN452" s="512"/>
      <c r="QAO452" s="512"/>
      <c r="QAP452" s="505"/>
      <c r="QAQ452" s="505"/>
      <c r="QAR452" s="505"/>
      <c r="QAS452" s="511"/>
      <c r="QAT452" s="512"/>
      <c r="QAU452" s="512"/>
      <c r="QAV452" s="505"/>
      <c r="QAW452" s="505"/>
      <c r="QAX452" s="505"/>
      <c r="QAY452" s="511"/>
      <c r="QAZ452" s="512"/>
      <c r="QBA452" s="512"/>
      <c r="QBB452" s="505"/>
      <c r="QBC452" s="505"/>
      <c r="QBD452" s="505"/>
      <c r="QBE452" s="511"/>
      <c r="QBF452" s="512"/>
      <c r="QBG452" s="512"/>
      <c r="QBH452" s="505"/>
      <c r="QBI452" s="505"/>
      <c r="QBJ452" s="505"/>
      <c r="QBK452" s="511"/>
      <c r="QBL452" s="512"/>
      <c r="QBM452" s="512"/>
      <c r="QBN452" s="505"/>
      <c r="QBO452" s="505"/>
      <c r="QBP452" s="505"/>
      <c r="QBQ452" s="511"/>
      <c r="QBR452" s="512"/>
      <c r="QBS452" s="512"/>
      <c r="QBT452" s="505"/>
      <c r="QBU452" s="505"/>
      <c r="QBV452" s="505"/>
      <c r="QBW452" s="511"/>
      <c r="QBX452" s="512"/>
      <c r="QBY452" s="512"/>
      <c r="QBZ452" s="505"/>
      <c r="QCA452" s="505"/>
      <c r="QCB452" s="505"/>
      <c r="QCC452" s="511"/>
      <c r="QCD452" s="512"/>
      <c r="QCE452" s="512"/>
      <c r="QCF452" s="505"/>
      <c r="QCG452" s="505"/>
      <c r="QCH452" s="505"/>
      <c r="QCI452" s="511"/>
      <c r="QCJ452" s="512"/>
      <c r="QCK452" s="512"/>
      <c r="QCL452" s="505"/>
      <c r="QCM452" s="505"/>
      <c r="QCN452" s="505"/>
      <c r="QCO452" s="511"/>
      <c r="QCP452" s="512"/>
      <c r="QCQ452" s="512"/>
      <c r="QCR452" s="505"/>
      <c r="QCS452" s="505"/>
      <c r="QCT452" s="505"/>
      <c r="QCU452" s="511"/>
      <c r="QCV452" s="512"/>
      <c r="QCW452" s="512"/>
      <c r="QCX452" s="505"/>
      <c r="QCY452" s="505"/>
      <c r="QCZ452" s="505"/>
      <c r="QDA452" s="511"/>
      <c r="QDB452" s="512"/>
      <c r="QDC452" s="512"/>
      <c r="QDD452" s="505"/>
      <c r="QDE452" s="505"/>
      <c r="QDF452" s="505"/>
      <c r="QDG452" s="511"/>
      <c r="QDH452" s="512"/>
      <c r="QDI452" s="512"/>
      <c r="QDJ452" s="505"/>
      <c r="QDK452" s="505"/>
      <c r="QDL452" s="505"/>
      <c r="QDM452" s="511"/>
      <c r="QDN452" s="512"/>
      <c r="QDO452" s="512"/>
      <c r="QDP452" s="505"/>
      <c r="QDQ452" s="505"/>
      <c r="QDR452" s="505"/>
      <c r="QDS452" s="511"/>
      <c r="QDT452" s="512"/>
      <c r="QDU452" s="512"/>
      <c r="QDV452" s="505"/>
      <c r="QDW452" s="505"/>
      <c r="QDX452" s="505"/>
      <c r="QDY452" s="511"/>
      <c r="QDZ452" s="512"/>
      <c r="QEA452" s="512"/>
      <c r="QEB452" s="505"/>
      <c r="QEC452" s="505"/>
      <c r="QED452" s="505"/>
      <c r="QEE452" s="511"/>
      <c r="QEF452" s="512"/>
      <c r="QEG452" s="512"/>
      <c r="QEH452" s="505"/>
      <c r="QEI452" s="505"/>
      <c r="QEJ452" s="505"/>
      <c r="QEK452" s="511"/>
      <c r="QEL452" s="512"/>
      <c r="QEM452" s="512"/>
      <c r="QEN452" s="505"/>
      <c r="QEO452" s="505"/>
      <c r="QEP452" s="505"/>
      <c r="QEQ452" s="511"/>
      <c r="QER452" s="512"/>
      <c r="QES452" s="512"/>
      <c r="QET452" s="505"/>
      <c r="QEU452" s="505"/>
      <c r="QEV452" s="505"/>
      <c r="QEW452" s="511"/>
      <c r="QEX452" s="512"/>
      <c r="QEY452" s="512"/>
      <c r="QEZ452" s="505"/>
      <c r="QFA452" s="505"/>
      <c r="QFB452" s="505"/>
      <c r="QFC452" s="511"/>
      <c r="QFD452" s="512"/>
      <c r="QFE452" s="512"/>
      <c r="QFF452" s="505"/>
      <c r="QFG452" s="505"/>
      <c r="QFH452" s="505"/>
      <c r="QFI452" s="511"/>
      <c r="QFJ452" s="512"/>
      <c r="QFK452" s="512"/>
      <c r="QFL452" s="505"/>
      <c r="QFM452" s="505"/>
      <c r="QFN452" s="505"/>
      <c r="QFO452" s="511"/>
      <c r="QFP452" s="512"/>
      <c r="QFQ452" s="512"/>
      <c r="QFR452" s="505"/>
      <c r="QFS452" s="505"/>
      <c r="QFT452" s="505"/>
      <c r="QFU452" s="511"/>
      <c r="QFV452" s="512"/>
      <c r="QFW452" s="512"/>
      <c r="QFX452" s="505"/>
      <c r="QFY452" s="505"/>
      <c r="QFZ452" s="505"/>
      <c r="QGA452" s="511"/>
      <c r="QGB452" s="512"/>
      <c r="QGC452" s="512"/>
      <c r="QGD452" s="505"/>
      <c r="QGE452" s="505"/>
      <c r="QGF452" s="505"/>
      <c r="QGG452" s="511"/>
      <c r="QGH452" s="512"/>
      <c r="QGI452" s="512"/>
      <c r="QGJ452" s="505"/>
      <c r="QGK452" s="505"/>
      <c r="QGL452" s="505"/>
      <c r="QGM452" s="511"/>
      <c r="QGN452" s="512"/>
      <c r="QGO452" s="512"/>
      <c r="QGP452" s="505"/>
      <c r="QGQ452" s="505"/>
      <c r="QGR452" s="505"/>
      <c r="QGS452" s="511"/>
      <c r="QGT452" s="512"/>
      <c r="QGU452" s="512"/>
      <c r="QGV452" s="505"/>
      <c r="QGW452" s="505"/>
      <c r="QGX452" s="505"/>
      <c r="QGY452" s="511"/>
      <c r="QGZ452" s="512"/>
      <c r="QHA452" s="512"/>
      <c r="QHB452" s="505"/>
      <c r="QHC452" s="505"/>
      <c r="QHD452" s="505"/>
      <c r="QHE452" s="511"/>
      <c r="QHF452" s="512"/>
      <c r="QHG452" s="512"/>
      <c r="QHH452" s="505"/>
      <c r="QHI452" s="505"/>
      <c r="QHJ452" s="505"/>
      <c r="QHK452" s="511"/>
      <c r="QHL452" s="512"/>
      <c r="QHM452" s="512"/>
      <c r="QHN452" s="505"/>
      <c r="QHO452" s="505"/>
      <c r="QHP452" s="505"/>
      <c r="QHQ452" s="511"/>
      <c r="QHR452" s="512"/>
      <c r="QHS452" s="512"/>
      <c r="QHT452" s="505"/>
      <c r="QHU452" s="505"/>
      <c r="QHV452" s="505"/>
      <c r="QHW452" s="511"/>
      <c r="QHX452" s="512"/>
      <c r="QHY452" s="512"/>
      <c r="QHZ452" s="505"/>
      <c r="QIA452" s="505"/>
      <c r="QIB452" s="505"/>
      <c r="QIC452" s="511"/>
      <c r="QID452" s="512"/>
      <c r="QIE452" s="512"/>
      <c r="QIF452" s="505"/>
      <c r="QIG452" s="505"/>
      <c r="QIH452" s="505"/>
      <c r="QII452" s="511"/>
      <c r="QIJ452" s="512"/>
      <c r="QIK452" s="512"/>
      <c r="QIL452" s="505"/>
      <c r="QIM452" s="505"/>
      <c r="QIN452" s="505"/>
      <c r="QIO452" s="511"/>
      <c r="QIP452" s="512"/>
      <c r="QIQ452" s="512"/>
      <c r="QIR452" s="505"/>
      <c r="QIS452" s="505"/>
      <c r="QIT452" s="505"/>
      <c r="QIU452" s="511"/>
      <c r="QIV452" s="512"/>
      <c r="QIW452" s="512"/>
      <c r="QIX452" s="505"/>
      <c r="QIY452" s="505"/>
      <c r="QIZ452" s="505"/>
      <c r="QJA452" s="511"/>
      <c r="QJB452" s="512"/>
      <c r="QJC452" s="512"/>
      <c r="QJD452" s="505"/>
      <c r="QJE452" s="505"/>
      <c r="QJF452" s="505"/>
      <c r="QJG452" s="511"/>
      <c r="QJH452" s="512"/>
      <c r="QJI452" s="512"/>
      <c r="QJJ452" s="505"/>
      <c r="QJK452" s="505"/>
      <c r="QJL452" s="505"/>
      <c r="QJM452" s="511"/>
      <c r="QJN452" s="512"/>
      <c r="QJO452" s="512"/>
      <c r="QJP452" s="505"/>
      <c r="QJQ452" s="505"/>
      <c r="QJR452" s="505"/>
      <c r="QJS452" s="511"/>
      <c r="QJT452" s="512"/>
      <c r="QJU452" s="512"/>
      <c r="QJV452" s="505"/>
      <c r="QJW452" s="505"/>
      <c r="QJX452" s="505"/>
      <c r="QJY452" s="511"/>
      <c r="QJZ452" s="512"/>
      <c r="QKA452" s="512"/>
      <c r="QKB452" s="505"/>
      <c r="QKC452" s="505"/>
      <c r="QKD452" s="505"/>
      <c r="QKE452" s="511"/>
      <c r="QKF452" s="512"/>
      <c r="QKG452" s="512"/>
      <c r="QKH452" s="505"/>
      <c r="QKI452" s="505"/>
      <c r="QKJ452" s="505"/>
      <c r="QKK452" s="511"/>
      <c r="QKL452" s="512"/>
      <c r="QKM452" s="512"/>
      <c r="QKN452" s="505"/>
      <c r="QKO452" s="505"/>
      <c r="QKP452" s="505"/>
      <c r="QKQ452" s="511"/>
      <c r="QKR452" s="512"/>
      <c r="QKS452" s="512"/>
      <c r="QKT452" s="505"/>
      <c r="QKU452" s="505"/>
      <c r="QKV452" s="505"/>
      <c r="QKW452" s="511"/>
      <c r="QKX452" s="512"/>
      <c r="QKY452" s="512"/>
      <c r="QKZ452" s="505"/>
      <c r="QLA452" s="505"/>
      <c r="QLB452" s="505"/>
      <c r="QLC452" s="511"/>
      <c r="QLD452" s="512"/>
      <c r="QLE452" s="512"/>
      <c r="QLF452" s="505"/>
      <c r="QLG452" s="505"/>
      <c r="QLH452" s="505"/>
      <c r="QLI452" s="511"/>
      <c r="QLJ452" s="512"/>
      <c r="QLK452" s="512"/>
      <c r="QLL452" s="505"/>
      <c r="QLM452" s="505"/>
      <c r="QLN452" s="505"/>
      <c r="QLO452" s="511"/>
      <c r="QLP452" s="512"/>
      <c r="QLQ452" s="512"/>
      <c r="QLR452" s="505"/>
      <c r="QLS452" s="505"/>
      <c r="QLT452" s="505"/>
      <c r="QLU452" s="511"/>
      <c r="QLV452" s="512"/>
      <c r="QLW452" s="512"/>
      <c r="QLX452" s="505"/>
      <c r="QLY452" s="505"/>
      <c r="QLZ452" s="505"/>
      <c r="QMA452" s="511"/>
      <c r="QMB452" s="512"/>
      <c r="QMC452" s="512"/>
      <c r="QMD452" s="505"/>
      <c r="QME452" s="505"/>
      <c r="QMF452" s="505"/>
      <c r="QMG452" s="511"/>
      <c r="QMH452" s="512"/>
      <c r="QMI452" s="512"/>
      <c r="QMJ452" s="505"/>
      <c r="QMK452" s="505"/>
      <c r="QML452" s="505"/>
      <c r="QMM452" s="511"/>
      <c r="QMN452" s="512"/>
      <c r="QMO452" s="512"/>
      <c r="QMP452" s="505"/>
      <c r="QMQ452" s="505"/>
      <c r="QMR452" s="505"/>
      <c r="QMS452" s="511"/>
      <c r="QMT452" s="512"/>
      <c r="QMU452" s="512"/>
      <c r="QMV452" s="505"/>
      <c r="QMW452" s="505"/>
      <c r="QMX452" s="505"/>
      <c r="QMY452" s="511"/>
      <c r="QMZ452" s="512"/>
      <c r="QNA452" s="512"/>
      <c r="QNB452" s="505"/>
      <c r="QNC452" s="505"/>
      <c r="QND452" s="505"/>
      <c r="QNE452" s="511"/>
      <c r="QNF452" s="512"/>
      <c r="QNG452" s="512"/>
      <c r="QNH452" s="505"/>
      <c r="QNI452" s="505"/>
      <c r="QNJ452" s="505"/>
      <c r="QNK452" s="511"/>
      <c r="QNL452" s="512"/>
      <c r="QNM452" s="512"/>
      <c r="QNN452" s="505"/>
      <c r="QNO452" s="505"/>
      <c r="QNP452" s="505"/>
      <c r="QNQ452" s="511"/>
      <c r="QNR452" s="512"/>
      <c r="QNS452" s="512"/>
      <c r="QNT452" s="505"/>
      <c r="QNU452" s="505"/>
      <c r="QNV452" s="505"/>
      <c r="QNW452" s="511"/>
      <c r="QNX452" s="512"/>
      <c r="QNY452" s="512"/>
      <c r="QNZ452" s="505"/>
      <c r="QOA452" s="505"/>
      <c r="QOB452" s="505"/>
      <c r="QOC452" s="511"/>
      <c r="QOD452" s="512"/>
      <c r="QOE452" s="512"/>
      <c r="QOF452" s="505"/>
      <c r="QOG452" s="505"/>
      <c r="QOH452" s="505"/>
      <c r="QOI452" s="511"/>
      <c r="QOJ452" s="512"/>
      <c r="QOK452" s="512"/>
      <c r="QOL452" s="505"/>
      <c r="QOM452" s="505"/>
      <c r="QON452" s="505"/>
      <c r="QOO452" s="511"/>
      <c r="QOP452" s="512"/>
      <c r="QOQ452" s="512"/>
      <c r="QOR452" s="505"/>
      <c r="QOS452" s="505"/>
      <c r="QOT452" s="505"/>
      <c r="QOU452" s="511"/>
      <c r="QOV452" s="512"/>
      <c r="QOW452" s="512"/>
      <c r="QOX452" s="505"/>
      <c r="QOY452" s="505"/>
      <c r="QOZ452" s="505"/>
      <c r="QPA452" s="511"/>
      <c r="QPB452" s="512"/>
      <c r="QPC452" s="512"/>
      <c r="QPD452" s="505"/>
      <c r="QPE452" s="505"/>
      <c r="QPF452" s="505"/>
      <c r="QPG452" s="511"/>
      <c r="QPH452" s="512"/>
      <c r="QPI452" s="512"/>
      <c r="QPJ452" s="505"/>
      <c r="QPK452" s="505"/>
      <c r="QPL452" s="505"/>
      <c r="QPM452" s="511"/>
      <c r="QPN452" s="512"/>
      <c r="QPO452" s="512"/>
      <c r="QPP452" s="505"/>
      <c r="QPQ452" s="505"/>
      <c r="QPR452" s="505"/>
      <c r="QPS452" s="511"/>
      <c r="QPT452" s="512"/>
      <c r="QPU452" s="512"/>
      <c r="QPV452" s="505"/>
      <c r="QPW452" s="505"/>
      <c r="QPX452" s="505"/>
      <c r="QPY452" s="511"/>
      <c r="QPZ452" s="512"/>
      <c r="QQA452" s="512"/>
      <c r="QQB452" s="505"/>
      <c r="QQC452" s="505"/>
      <c r="QQD452" s="505"/>
      <c r="QQE452" s="511"/>
      <c r="QQF452" s="512"/>
      <c r="QQG452" s="512"/>
      <c r="QQH452" s="505"/>
      <c r="QQI452" s="505"/>
      <c r="QQJ452" s="505"/>
      <c r="QQK452" s="511"/>
      <c r="QQL452" s="512"/>
      <c r="QQM452" s="512"/>
      <c r="QQN452" s="505"/>
      <c r="QQO452" s="505"/>
      <c r="QQP452" s="505"/>
      <c r="QQQ452" s="511"/>
      <c r="QQR452" s="512"/>
      <c r="QQS452" s="512"/>
      <c r="QQT452" s="505"/>
      <c r="QQU452" s="505"/>
      <c r="QQV452" s="505"/>
      <c r="QQW452" s="511"/>
      <c r="QQX452" s="512"/>
      <c r="QQY452" s="512"/>
      <c r="QQZ452" s="505"/>
      <c r="QRA452" s="505"/>
      <c r="QRB452" s="505"/>
      <c r="QRC452" s="511"/>
      <c r="QRD452" s="512"/>
      <c r="QRE452" s="512"/>
      <c r="QRF452" s="505"/>
      <c r="QRG452" s="505"/>
      <c r="QRH452" s="505"/>
      <c r="QRI452" s="511"/>
      <c r="QRJ452" s="512"/>
      <c r="QRK452" s="512"/>
      <c r="QRL452" s="505"/>
      <c r="QRM452" s="505"/>
      <c r="QRN452" s="505"/>
      <c r="QRO452" s="511"/>
      <c r="QRP452" s="512"/>
      <c r="QRQ452" s="512"/>
      <c r="QRR452" s="505"/>
      <c r="QRS452" s="505"/>
      <c r="QRT452" s="505"/>
      <c r="QRU452" s="511"/>
      <c r="QRV452" s="512"/>
      <c r="QRW452" s="512"/>
      <c r="QRX452" s="505"/>
      <c r="QRY452" s="505"/>
      <c r="QRZ452" s="505"/>
      <c r="QSA452" s="511"/>
      <c r="QSB452" s="512"/>
      <c r="QSC452" s="512"/>
      <c r="QSD452" s="505"/>
      <c r="QSE452" s="505"/>
      <c r="QSF452" s="505"/>
      <c r="QSG452" s="511"/>
      <c r="QSH452" s="512"/>
      <c r="QSI452" s="512"/>
      <c r="QSJ452" s="505"/>
      <c r="QSK452" s="505"/>
      <c r="QSL452" s="505"/>
      <c r="QSM452" s="511"/>
      <c r="QSN452" s="512"/>
      <c r="QSO452" s="512"/>
      <c r="QSP452" s="505"/>
      <c r="QSQ452" s="505"/>
      <c r="QSR452" s="505"/>
      <c r="QSS452" s="511"/>
      <c r="QST452" s="512"/>
      <c r="QSU452" s="512"/>
      <c r="QSV452" s="505"/>
      <c r="QSW452" s="505"/>
      <c r="QSX452" s="505"/>
      <c r="QSY452" s="511"/>
      <c r="QSZ452" s="512"/>
      <c r="QTA452" s="512"/>
      <c r="QTB452" s="505"/>
      <c r="QTC452" s="505"/>
      <c r="QTD452" s="505"/>
      <c r="QTE452" s="511"/>
      <c r="QTF452" s="512"/>
      <c r="QTG452" s="512"/>
      <c r="QTH452" s="505"/>
      <c r="QTI452" s="505"/>
      <c r="QTJ452" s="505"/>
      <c r="QTK452" s="511"/>
      <c r="QTL452" s="512"/>
      <c r="QTM452" s="512"/>
      <c r="QTN452" s="505"/>
      <c r="QTO452" s="505"/>
      <c r="QTP452" s="505"/>
      <c r="QTQ452" s="511"/>
      <c r="QTR452" s="512"/>
      <c r="QTS452" s="512"/>
      <c r="QTT452" s="505"/>
      <c r="QTU452" s="505"/>
      <c r="QTV452" s="505"/>
      <c r="QTW452" s="511"/>
      <c r="QTX452" s="512"/>
      <c r="QTY452" s="512"/>
      <c r="QTZ452" s="505"/>
      <c r="QUA452" s="505"/>
      <c r="QUB452" s="505"/>
      <c r="QUC452" s="511"/>
      <c r="QUD452" s="512"/>
      <c r="QUE452" s="512"/>
      <c r="QUF452" s="505"/>
      <c r="QUG452" s="505"/>
      <c r="QUH452" s="505"/>
      <c r="QUI452" s="511"/>
      <c r="QUJ452" s="512"/>
      <c r="QUK452" s="512"/>
      <c r="QUL452" s="505"/>
      <c r="QUM452" s="505"/>
      <c r="QUN452" s="505"/>
      <c r="QUO452" s="511"/>
      <c r="QUP452" s="512"/>
      <c r="QUQ452" s="512"/>
      <c r="QUR452" s="505"/>
      <c r="QUS452" s="505"/>
      <c r="QUT452" s="505"/>
      <c r="QUU452" s="511"/>
      <c r="QUV452" s="512"/>
      <c r="QUW452" s="512"/>
      <c r="QUX452" s="505"/>
      <c r="QUY452" s="505"/>
      <c r="QUZ452" s="505"/>
      <c r="QVA452" s="511"/>
      <c r="QVB452" s="512"/>
      <c r="QVC452" s="512"/>
      <c r="QVD452" s="505"/>
      <c r="QVE452" s="505"/>
      <c r="QVF452" s="505"/>
      <c r="QVG452" s="511"/>
      <c r="QVH452" s="512"/>
      <c r="QVI452" s="512"/>
      <c r="QVJ452" s="505"/>
      <c r="QVK452" s="505"/>
      <c r="QVL452" s="505"/>
      <c r="QVM452" s="511"/>
      <c r="QVN452" s="512"/>
      <c r="QVO452" s="512"/>
      <c r="QVP452" s="505"/>
      <c r="QVQ452" s="505"/>
      <c r="QVR452" s="505"/>
      <c r="QVS452" s="511"/>
      <c r="QVT452" s="512"/>
      <c r="QVU452" s="512"/>
      <c r="QVV452" s="505"/>
      <c r="QVW452" s="505"/>
      <c r="QVX452" s="505"/>
      <c r="QVY452" s="511"/>
      <c r="QVZ452" s="512"/>
      <c r="QWA452" s="512"/>
      <c r="QWB452" s="505"/>
      <c r="QWC452" s="505"/>
      <c r="QWD452" s="505"/>
      <c r="QWE452" s="511"/>
      <c r="QWF452" s="512"/>
      <c r="QWG452" s="512"/>
      <c r="QWH452" s="505"/>
      <c r="QWI452" s="505"/>
      <c r="QWJ452" s="505"/>
      <c r="QWK452" s="511"/>
      <c r="QWL452" s="512"/>
      <c r="QWM452" s="512"/>
      <c r="QWN452" s="505"/>
      <c r="QWO452" s="505"/>
      <c r="QWP452" s="505"/>
      <c r="QWQ452" s="511"/>
      <c r="QWR452" s="512"/>
      <c r="QWS452" s="512"/>
      <c r="QWT452" s="505"/>
      <c r="QWU452" s="505"/>
      <c r="QWV452" s="505"/>
      <c r="QWW452" s="511"/>
      <c r="QWX452" s="512"/>
      <c r="QWY452" s="512"/>
      <c r="QWZ452" s="505"/>
      <c r="QXA452" s="505"/>
      <c r="QXB452" s="505"/>
      <c r="QXC452" s="511"/>
      <c r="QXD452" s="512"/>
      <c r="QXE452" s="512"/>
      <c r="QXF452" s="505"/>
      <c r="QXG452" s="505"/>
      <c r="QXH452" s="505"/>
      <c r="QXI452" s="511"/>
      <c r="QXJ452" s="512"/>
      <c r="QXK452" s="512"/>
      <c r="QXL452" s="505"/>
      <c r="QXM452" s="505"/>
      <c r="QXN452" s="505"/>
      <c r="QXO452" s="511"/>
      <c r="QXP452" s="512"/>
      <c r="QXQ452" s="512"/>
      <c r="QXR452" s="505"/>
      <c r="QXS452" s="505"/>
      <c r="QXT452" s="505"/>
      <c r="QXU452" s="511"/>
      <c r="QXV452" s="512"/>
      <c r="QXW452" s="512"/>
      <c r="QXX452" s="505"/>
      <c r="QXY452" s="505"/>
      <c r="QXZ452" s="505"/>
      <c r="QYA452" s="511"/>
      <c r="QYB452" s="512"/>
      <c r="QYC452" s="512"/>
      <c r="QYD452" s="505"/>
      <c r="QYE452" s="505"/>
      <c r="QYF452" s="505"/>
      <c r="QYG452" s="511"/>
      <c r="QYH452" s="512"/>
      <c r="QYI452" s="512"/>
      <c r="QYJ452" s="505"/>
      <c r="QYK452" s="505"/>
      <c r="QYL452" s="505"/>
      <c r="QYM452" s="511"/>
      <c r="QYN452" s="512"/>
      <c r="QYO452" s="512"/>
      <c r="QYP452" s="505"/>
      <c r="QYQ452" s="505"/>
      <c r="QYR452" s="505"/>
      <c r="QYS452" s="511"/>
      <c r="QYT452" s="512"/>
      <c r="QYU452" s="512"/>
      <c r="QYV452" s="505"/>
      <c r="QYW452" s="505"/>
      <c r="QYX452" s="505"/>
      <c r="QYY452" s="511"/>
      <c r="QYZ452" s="512"/>
      <c r="QZA452" s="512"/>
      <c r="QZB452" s="505"/>
      <c r="QZC452" s="505"/>
      <c r="QZD452" s="505"/>
      <c r="QZE452" s="511"/>
      <c r="QZF452" s="512"/>
      <c r="QZG452" s="512"/>
      <c r="QZH452" s="505"/>
      <c r="QZI452" s="505"/>
      <c r="QZJ452" s="505"/>
      <c r="QZK452" s="511"/>
      <c r="QZL452" s="512"/>
      <c r="QZM452" s="512"/>
      <c r="QZN452" s="505"/>
      <c r="QZO452" s="505"/>
      <c r="QZP452" s="505"/>
      <c r="QZQ452" s="511"/>
      <c r="QZR452" s="512"/>
      <c r="QZS452" s="512"/>
      <c r="QZT452" s="505"/>
      <c r="QZU452" s="505"/>
      <c r="QZV452" s="505"/>
      <c r="QZW452" s="511"/>
      <c r="QZX452" s="512"/>
      <c r="QZY452" s="512"/>
      <c r="QZZ452" s="505"/>
      <c r="RAA452" s="505"/>
      <c r="RAB452" s="505"/>
      <c r="RAC452" s="511"/>
      <c r="RAD452" s="512"/>
      <c r="RAE452" s="512"/>
      <c r="RAF452" s="505"/>
      <c r="RAG452" s="505"/>
      <c r="RAH452" s="505"/>
      <c r="RAI452" s="511"/>
      <c r="RAJ452" s="512"/>
      <c r="RAK452" s="512"/>
      <c r="RAL452" s="505"/>
      <c r="RAM452" s="505"/>
      <c r="RAN452" s="505"/>
      <c r="RAO452" s="511"/>
      <c r="RAP452" s="512"/>
      <c r="RAQ452" s="512"/>
      <c r="RAR452" s="505"/>
      <c r="RAS452" s="505"/>
      <c r="RAT452" s="505"/>
      <c r="RAU452" s="511"/>
      <c r="RAV452" s="512"/>
      <c r="RAW452" s="512"/>
      <c r="RAX452" s="505"/>
      <c r="RAY452" s="505"/>
      <c r="RAZ452" s="505"/>
      <c r="RBA452" s="511"/>
      <c r="RBB452" s="512"/>
      <c r="RBC452" s="512"/>
      <c r="RBD452" s="505"/>
      <c r="RBE452" s="505"/>
      <c r="RBF452" s="505"/>
      <c r="RBG452" s="511"/>
      <c r="RBH452" s="512"/>
      <c r="RBI452" s="512"/>
      <c r="RBJ452" s="505"/>
      <c r="RBK452" s="505"/>
      <c r="RBL452" s="505"/>
      <c r="RBM452" s="511"/>
      <c r="RBN452" s="512"/>
      <c r="RBO452" s="512"/>
      <c r="RBP452" s="505"/>
      <c r="RBQ452" s="505"/>
      <c r="RBR452" s="505"/>
      <c r="RBS452" s="511"/>
      <c r="RBT452" s="512"/>
      <c r="RBU452" s="512"/>
      <c r="RBV452" s="505"/>
      <c r="RBW452" s="505"/>
      <c r="RBX452" s="505"/>
      <c r="RBY452" s="511"/>
      <c r="RBZ452" s="512"/>
      <c r="RCA452" s="512"/>
      <c r="RCB452" s="505"/>
      <c r="RCC452" s="505"/>
      <c r="RCD452" s="505"/>
      <c r="RCE452" s="511"/>
      <c r="RCF452" s="512"/>
      <c r="RCG452" s="512"/>
      <c r="RCH452" s="505"/>
      <c r="RCI452" s="505"/>
      <c r="RCJ452" s="505"/>
      <c r="RCK452" s="511"/>
      <c r="RCL452" s="512"/>
      <c r="RCM452" s="512"/>
      <c r="RCN452" s="505"/>
      <c r="RCO452" s="505"/>
      <c r="RCP452" s="505"/>
      <c r="RCQ452" s="511"/>
      <c r="RCR452" s="512"/>
      <c r="RCS452" s="512"/>
      <c r="RCT452" s="505"/>
      <c r="RCU452" s="505"/>
      <c r="RCV452" s="505"/>
      <c r="RCW452" s="511"/>
      <c r="RCX452" s="512"/>
      <c r="RCY452" s="512"/>
      <c r="RCZ452" s="505"/>
      <c r="RDA452" s="505"/>
      <c r="RDB452" s="505"/>
      <c r="RDC452" s="511"/>
      <c r="RDD452" s="512"/>
      <c r="RDE452" s="512"/>
      <c r="RDF452" s="505"/>
      <c r="RDG452" s="505"/>
      <c r="RDH452" s="505"/>
      <c r="RDI452" s="511"/>
      <c r="RDJ452" s="512"/>
      <c r="RDK452" s="512"/>
      <c r="RDL452" s="505"/>
      <c r="RDM452" s="505"/>
      <c r="RDN452" s="505"/>
      <c r="RDO452" s="511"/>
      <c r="RDP452" s="512"/>
      <c r="RDQ452" s="512"/>
      <c r="RDR452" s="505"/>
      <c r="RDS452" s="505"/>
      <c r="RDT452" s="505"/>
      <c r="RDU452" s="511"/>
      <c r="RDV452" s="512"/>
      <c r="RDW452" s="512"/>
      <c r="RDX452" s="505"/>
      <c r="RDY452" s="505"/>
      <c r="RDZ452" s="505"/>
      <c r="REA452" s="511"/>
      <c r="REB452" s="512"/>
      <c r="REC452" s="512"/>
      <c r="RED452" s="505"/>
      <c r="REE452" s="505"/>
      <c r="REF452" s="505"/>
      <c r="REG452" s="511"/>
      <c r="REH452" s="512"/>
      <c r="REI452" s="512"/>
      <c r="REJ452" s="505"/>
      <c r="REK452" s="505"/>
      <c r="REL452" s="505"/>
      <c r="REM452" s="511"/>
      <c r="REN452" s="512"/>
      <c r="REO452" s="512"/>
      <c r="REP452" s="505"/>
      <c r="REQ452" s="505"/>
      <c r="RER452" s="505"/>
      <c r="RES452" s="511"/>
      <c r="RET452" s="512"/>
      <c r="REU452" s="512"/>
      <c r="REV452" s="505"/>
      <c r="REW452" s="505"/>
      <c r="REX452" s="505"/>
      <c r="REY452" s="511"/>
      <c r="REZ452" s="512"/>
      <c r="RFA452" s="512"/>
      <c r="RFB452" s="505"/>
      <c r="RFC452" s="505"/>
      <c r="RFD452" s="505"/>
      <c r="RFE452" s="511"/>
      <c r="RFF452" s="512"/>
      <c r="RFG452" s="512"/>
      <c r="RFH452" s="505"/>
      <c r="RFI452" s="505"/>
      <c r="RFJ452" s="505"/>
      <c r="RFK452" s="511"/>
      <c r="RFL452" s="512"/>
      <c r="RFM452" s="512"/>
      <c r="RFN452" s="505"/>
      <c r="RFO452" s="505"/>
      <c r="RFP452" s="505"/>
      <c r="RFQ452" s="511"/>
      <c r="RFR452" s="512"/>
      <c r="RFS452" s="512"/>
      <c r="RFT452" s="505"/>
      <c r="RFU452" s="505"/>
      <c r="RFV452" s="505"/>
      <c r="RFW452" s="511"/>
      <c r="RFX452" s="512"/>
      <c r="RFY452" s="512"/>
      <c r="RFZ452" s="505"/>
      <c r="RGA452" s="505"/>
      <c r="RGB452" s="505"/>
      <c r="RGC452" s="511"/>
      <c r="RGD452" s="512"/>
      <c r="RGE452" s="512"/>
      <c r="RGF452" s="505"/>
      <c r="RGG452" s="505"/>
      <c r="RGH452" s="505"/>
      <c r="RGI452" s="511"/>
      <c r="RGJ452" s="512"/>
      <c r="RGK452" s="512"/>
      <c r="RGL452" s="505"/>
      <c r="RGM452" s="505"/>
      <c r="RGN452" s="505"/>
      <c r="RGO452" s="511"/>
      <c r="RGP452" s="512"/>
      <c r="RGQ452" s="512"/>
      <c r="RGR452" s="505"/>
      <c r="RGS452" s="505"/>
      <c r="RGT452" s="505"/>
      <c r="RGU452" s="511"/>
      <c r="RGV452" s="512"/>
      <c r="RGW452" s="512"/>
      <c r="RGX452" s="505"/>
      <c r="RGY452" s="505"/>
      <c r="RGZ452" s="505"/>
      <c r="RHA452" s="511"/>
      <c r="RHB452" s="512"/>
      <c r="RHC452" s="512"/>
      <c r="RHD452" s="505"/>
      <c r="RHE452" s="505"/>
      <c r="RHF452" s="505"/>
      <c r="RHG452" s="511"/>
      <c r="RHH452" s="512"/>
      <c r="RHI452" s="512"/>
      <c r="RHJ452" s="505"/>
      <c r="RHK452" s="505"/>
      <c r="RHL452" s="505"/>
      <c r="RHM452" s="511"/>
      <c r="RHN452" s="512"/>
      <c r="RHO452" s="512"/>
      <c r="RHP452" s="505"/>
      <c r="RHQ452" s="505"/>
      <c r="RHR452" s="505"/>
      <c r="RHS452" s="511"/>
      <c r="RHT452" s="512"/>
      <c r="RHU452" s="512"/>
      <c r="RHV452" s="505"/>
      <c r="RHW452" s="505"/>
      <c r="RHX452" s="505"/>
      <c r="RHY452" s="511"/>
      <c r="RHZ452" s="512"/>
      <c r="RIA452" s="512"/>
      <c r="RIB452" s="505"/>
      <c r="RIC452" s="505"/>
      <c r="RID452" s="505"/>
      <c r="RIE452" s="511"/>
      <c r="RIF452" s="512"/>
      <c r="RIG452" s="512"/>
      <c r="RIH452" s="505"/>
      <c r="RII452" s="505"/>
      <c r="RIJ452" s="505"/>
      <c r="RIK452" s="511"/>
      <c r="RIL452" s="512"/>
      <c r="RIM452" s="512"/>
      <c r="RIN452" s="505"/>
      <c r="RIO452" s="505"/>
      <c r="RIP452" s="505"/>
      <c r="RIQ452" s="511"/>
      <c r="RIR452" s="512"/>
      <c r="RIS452" s="512"/>
      <c r="RIT452" s="505"/>
      <c r="RIU452" s="505"/>
      <c r="RIV452" s="505"/>
      <c r="RIW452" s="511"/>
      <c r="RIX452" s="512"/>
      <c r="RIY452" s="512"/>
      <c r="RIZ452" s="505"/>
      <c r="RJA452" s="505"/>
      <c r="RJB452" s="505"/>
      <c r="RJC452" s="511"/>
      <c r="RJD452" s="512"/>
      <c r="RJE452" s="512"/>
      <c r="RJF452" s="505"/>
      <c r="RJG452" s="505"/>
      <c r="RJH452" s="505"/>
      <c r="RJI452" s="511"/>
      <c r="RJJ452" s="512"/>
      <c r="RJK452" s="512"/>
      <c r="RJL452" s="505"/>
      <c r="RJM452" s="505"/>
      <c r="RJN452" s="505"/>
      <c r="RJO452" s="511"/>
      <c r="RJP452" s="512"/>
      <c r="RJQ452" s="512"/>
      <c r="RJR452" s="505"/>
      <c r="RJS452" s="505"/>
      <c r="RJT452" s="505"/>
      <c r="RJU452" s="511"/>
      <c r="RJV452" s="512"/>
      <c r="RJW452" s="512"/>
      <c r="RJX452" s="505"/>
      <c r="RJY452" s="505"/>
      <c r="RJZ452" s="505"/>
      <c r="RKA452" s="511"/>
      <c r="RKB452" s="512"/>
      <c r="RKC452" s="512"/>
      <c r="RKD452" s="505"/>
      <c r="RKE452" s="505"/>
      <c r="RKF452" s="505"/>
      <c r="RKG452" s="511"/>
      <c r="RKH452" s="512"/>
      <c r="RKI452" s="512"/>
      <c r="RKJ452" s="505"/>
      <c r="RKK452" s="505"/>
      <c r="RKL452" s="505"/>
      <c r="RKM452" s="511"/>
      <c r="RKN452" s="512"/>
      <c r="RKO452" s="512"/>
      <c r="RKP452" s="505"/>
      <c r="RKQ452" s="505"/>
      <c r="RKR452" s="505"/>
      <c r="RKS452" s="511"/>
      <c r="RKT452" s="512"/>
      <c r="RKU452" s="512"/>
      <c r="RKV452" s="505"/>
      <c r="RKW452" s="505"/>
      <c r="RKX452" s="505"/>
      <c r="RKY452" s="511"/>
      <c r="RKZ452" s="512"/>
      <c r="RLA452" s="512"/>
      <c r="RLB452" s="505"/>
      <c r="RLC452" s="505"/>
      <c r="RLD452" s="505"/>
      <c r="RLE452" s="511"/>
      <c r="RLF452" s="512"/>
      <c r="RLG452" s="512"/>
      <c r="RLH452" s="505"/>
      <c r="RLI452" s="505"/>
      <c r="RLJ452" s="505"/>
      <c r="RLK452" s="511"/>
      <c r="RLL452" s="512"/>
      <c r="RLM452" s="512"/>
      <c r="RLN452" s="505"/>
      <c r="RLO452" s="505"/>
      <c r="RLP452" s="505"/>
      <c r="RLQ452" s="511"/>
      <c r="RLR452" s="512"/>
      <c r="RLS452" s="512"/>
      <c r="RLT452" s="505"/>
      <c r="RLU452" s="505"/>
      <c r="RLV452" s="505"/>
      <c r="RLW452" s="511"/>
      <c r="RLX452" s="512"/>
      <c r="RLY452" s="512"/>
      <c r="RLZ452" s="505"/>
      <c r="RMA452" s="505"/>
      <c r="RMB452" s="505"/>
      <c r="RMC452" s="511"/>
      <c r="RMD452" s="512"/>
      <c r="RME452" s="512"/>
      <c r="RMF452" s="505"/>
      <c r="RMG452" s="505"/>
      <c r="RMH452" s="505"/>
      <c r="RMI452" s="511"/>
      <c r="RMJ452" s="512"/>
      <c r="RMK452" s="512"/>
      <c r="RML452" s="505"/>
      <c r="RMM452" s="505"/>
      <c r="RMN452" s="505"/>
      <c r="RMO452" s="511"/>
      <c r="RMP452" s="512"/>
      <c r="RMQ452" s="512"/>
      <c r="RMR452" s="505"/>
      <c r="RMS452" s="505"/>
      <c r="RMT452" s="505"/>
      <c r="RMU452" s="511"/>
      <c r="RMV452" s="512"/>
      <c r="RMW452" s="512"/>
      <c r="RMX452" s="505"/>
      <c r="RMY452" s="505"/>
      <c r="RMZ452" s="505"/>
      <c r="RNA452" s="511"/>
      <c r="RNB452" s="512"/>
      <c r="RNC452" s="512"/>
      <c r="RND452" s="505"/>
      <c r="RNE452" s="505"/>
      <c r="RNF452" s="505"/>
      <c r="RNG452" s="511"/>
      <c r="RNH452" s="512"/>
      <c r="RNI452" s="512"/>
      <c r="RNJ452" s="505"/>
      <c r="RNK452" s="505"/>
      <c r="RNL452" s="505"/>
      <c r="RNM452" s="511"/>
      <c r="RNN452" s="512"/>
      <c r="RNO452" s="512"/>
      <c r="RNP452" s="505"/>
      <c r="RNQ452" s="505"/>
      <c r="RNR452" s="505"/>
      <c r="RNS452" s="511"/>
      <c r="RNT452" s="512"/>
      <c r="RNU452" s="512"/>
      <c r="RNV452" s="505"/>
      <c r="RNW452" s="505"/>
      <c r="RNX452" s="505"/>
      <c r="RNY452" s="511"/>
      <c r="RNZ452" s="512"/>
      <c r="ROA452" s="512"/>
      <c r="ROB452" s="505"/>
      <c r="ROC452" s="505"/>
      <c r="ROD452" s="505"/>
      <c r="ROE452" s="511"/>
      <c r="ROF452" s="512"/>
      <c r="ROG452" s="512"/>
      <c r="ROH452" s="505"/>
      <c r="ROI452" s="505"/>
      <c r="ROJ452" s="505"/>
      <c r="ROK452" s="511"/>
      <c r="ROL452" s="512"/>
      <c r="ROM452" s="512"/>
      <c r="RON452" s="505"/>
      <c r="ROO452" s="505"/>
      <c r="ROP452" s="505"/>
      <c r="ROQ452" s="511"/>
      <c r="ROR452" s="512"/>
      <c r="ROS452" s="512"/>
      <c r="ROT452" s="505"/>
      <c r="ROU452" s="505"/>
      <c r="ROV452" s="505"/>
      <c r="ROW452" s="511"/>
      <c r="ROX452" s="512"/>
      <c r="ROY452" s="512"/>
      <c r="ROZ452" s="505"/>
      <c r="RPA452" s="505"/>
      <c r="RPB452" s="505"/>
      <c r="RPC452" s="511"/>
      <c r="RPD452" s="512"/>
      <c r="RPE452" s="512"/>
      <c r="RPF452" s="505"/>
      <c r="RPG452" s="505"/>
      <c r="RPH452" s="505"/>
      <c r="RPI452" s="511"/>
      <c r="RPJ452" s="512"/>
      <c r="RPK452" s="512"/>
      <c r="RPL452" s="505"/>
      <c r="RPM452" s="505"/>
      <c r="RPN452" s="505"/>
      <c r="RPO452" s="511"/>
      <c r="RPP452" s="512"/>
      <c r="RPQ452" s="512"/>
      <c r="RPR452" s="505"/>
      <c r="RPS452" s="505"/>
      <c r="RPT452" s="505"/>
      <c r="RPU452" s="511"/>
      <c r="RPV452" s="512"/>
      <c r="RPW452" s="512"/>
      <c r="RPX452" s="505"/>
      <c r="RPY452" s="505"/>
      <c r="RPZ452" s="505"/>
      <c r="RQA452" s="511"/>
      <c r="RQB452" s="512"/>
      <c r="RQC452" s="512"/>
      <c r="RQD452" s="505"/>
      <c r="RQE452" s="505"/>
      <c r="RQF452" s="505"/>
      <c r="RQG452" s="511"/>
      <c r="RQH452" s="512"/>
      <c r="RQI452" s="512"/>
      <c r="RQJ452" s="505"/>
      <c r="RQK452" s="505"/>
      <c r="RQL452" s="505"/>
      <c r="RQM452" s="511"/>
      <c r="RQN452" s="512"/>
      <c r="RQO452" s="512"/>
      <c r="RQP452" s="505"/>
      <c r="RQQ452" s="505"/>
      <c r="RQR452" s="505"/>
      <c r="RQS452" s="511"/>
      <c r="RQT452" s="512"/>
      <c r="RQU452" s="512"/>
      <c r="RQV452" s="505"/>
      <c r="RQW452" s="505"/>
      <c r="RQX452" s="505"/>
      <c r="RQY452" s="511"/>
      <c r="RQZ452" s="512"/>
      <c r="RRA452" s="512"/>
      <c r="RRB452" s="505"/>
      <c r="RRC452" s="505"/>
      <c r="RRD452" s="505"/>
      <c r="RRE452" s="511"/>
      <c r="RRF452" s="512"/>
      <c r="RRG452" s="512"/>
      <c r="RRH452" s="505"/>
      <c r="RRI452" s="505"/>
      <c r="RRJ452" s="505"/>
      <c r="RRK452" s="511"/>
      <c r="RRL452" s="512"/>
      <c r="RRM452" s="512"/>
      <c r="RRN452" s="505"/>
      <c r="RRO452" s="505"/>
      <c r="RRP452" s="505"/>
      <c r="RRQ452" s="511"/>
      <c r="RRR452" s="512"/>
      <c r="RRS452" s="512"/>
      <c r="RRT452" s="505"/>
      <c r="RRU452" s="505"/>
      <c r="RRV452" s="505"/>
      <c r="RRW452" s="511"/>
      <c r="RRX452" s="512"/>
      <c r="RRY452" s="512"/>
      <c r="RRZ452" s="505"/>
      <c r="RSA452" s="505"/>
      <c r="RSB452" s="505"/>
      <c r="RSC452" s="511"/>
      <c r="RSD452" s="512"/>
      <c r="RSE452" s="512"/>
      <c r="RSF452" s="505"/>
      <c r="RSG452" s="505"/>
      <c r="RSH452" s="505"/>
      <c r="RSI452" s="511"/>
      <c r="RSJ452" s="512"/>
      <c r="RSK452" s="512"/>
      <c r="RSL452" s="505"/>
      <c r="RSM452" s="505"/>
      <c r="RSN452" s="505"/>
      <c r="RSO452" s="511"/>
      <c r="RSP452" s="512"/>
      <c r="RSQ452" s="512"/>
      <c r="RSR452" s="505"/>
      <c r="RSS452" s="505"/>
      <c r="RST452" s="505"/>
      <c r="RSU452" s="511"/>
      <c r="RSV452" s="512"/>
      <c r="RSW452" s="512"/>
      <c r="RSX452" s="505"/>
      <c r="RSY452" s="505"/>
      <c r="RSZ452" s="505"/>
      <c r="RTA452" s="511"/>
      <c r="RTB452" s="512"/>
      <c r="RTC452" s="512"/>
      <c r="RTD452" s="505"/>
      <c r="RTE452" s="505"/>
      <c r="RTF452" s="505"/>
      <c r="RTG452" s="511"/>
      <c r="RTH452" s="512"/>
      <c r="RTI452" s="512"/>
      <c r="RTJ452" s="505"/>
      <c r="RTK452" s="505"/>
      <c r="RTL452" s="505"/>
      <c r="RTM452" s="511"/>
      <c r="RTN452" s="512"/>
      <c r="RTO452" s="512"/>
      <c r="RTP452" s="505"/>
      <c r="RTQ452" s="505"/>
      <c r="RTR452" s="505"/>
      <c r="RTS452" s="511"/>
      <c r="RTT452" s="512"/>
      <c r="RTU452" s="512"/>
      <c r="RTV452" s="505"/>
      <c r="RTW452" s="505"/>
      <c r="RTX452" s="505"/>
      <c r="RTY452" s="511"/>
      <c r="RTZ452" s="512"/>
      <c r="RUA452" s="512"/>
      <c r="RUB452" s="505"/>
      <c r="RUC452" s="505"/>
      <c r="RUD452" s="505"/>
      <c r="RUE452" s="511"/>
      <c r="RUF452" s="512"/>
      <c r="RUG452" s="512"/>
      <c r="RUH452" s="505"/>
      <c r="RUI452" s="505"/>
      <c r="RUJ452" s="505"/>
      <c r="RUK452" s="511"/>
      <c r="RUL452" s="512"/>
      <c r="RUM452" s="512"/>
      <c r="RUN452" s="505"/>
      <c r="RUO452" s="505"/>
      <c r="RUP452" s="505"/>
      <c r="RUQ452" s="511"/>
      <c r="RUR452" s="512"/>
      <c r="RUS452" s="512"/>
      <c r="RUT452" s="505"/>
      <c r="RUU452" s="505"/>
      <c r="RUV452" s="505"/>
      <c r="RUW452" s="511"/>
      <c r="RUX452" s="512"/>
      <c r="RUY452" s="512"/>
      <c r="RUZ452" s="505"/>
      <c r="RVA452" s="505"/>
      <c r="RVB452" s="505"/>
      <c r="RVC452" s="511"/>
      <c r="RVD452" s="512"/>
      <c r="RVE452" s="512"/>
      <c r="RVF452" s="505"/>
      <c r="RVG452" s="505"/>
      <c r="RVH452" s="505"/>
      <c r="RVI452" s="511"/>
      <c r="RVJ452" s="512"/>
      <c r="RVK452" s="512"/>
      <c r="RVL452" s="505"/>
      <c r="RVM452" s="505"/>
      <c r="RVN452" s="505"/>
      <c r="RVO452" s="511"/>
      <c r="RVP452" s="512"/>
      <c r="RVQ452" s="512"/>
      <c r="RVR452" s="505"/>
      <c r="RVS452" s="505"/>
      <c r="RVT452" s="505"/>
      <c r="RVU452" s="511"/>
      <c r="RVV452" s="512"/>
      <c r="RVW452" s="512"/>
      <c r="RVX452" s="505"/>
      <c r="RVY452" s="505"/>
      <c r="RVZ452" s="505"/>
      <c r="RWA452" s="511"/>
      <c r="RWB452" s="512"/>
      <c r="RWC452" s="512"/>
      <c r="RWD452" s="505"/>
      <c r="RWE452" s="505"/>
      <c r="RWF452" s="505"/>
      <c r="RWG452" s="511"/>
      <c r="RWH452" s="512"/>
      <c r="RWI452" s="512"/>
      <c r="RWJ452" s="505"/>
      <c r="RWK452" s="505"/>
      <c r="RWL452" s="505"/>
      <c r="RWM452" s="511"/>
      <c r="RWN452" s="512"/>
      <c r="RWO452" s="512"/>
      <c r="RWP452" s="505"/>
      <c r="RWQ452" s="505"/>
      <c r="RWR452" s="505"/>
      <c r="RWS452" s="511"/>
      <c r="RWT452" s="512"/>
      <c r="RWU452" s="512"/>
      <c r="RWV452" s="505"/>
      <c r="RWW452" s="505"/>
      <c r="RWX452" s="505"/>
      <c r="RWY452" s="511"/>
      <c r="RWZ452" s="512"/>
      <c r="RXA452" s="512"/>
      <c r="RXB452" s="505"/>
      <c r="RXC452" s="505"/>
      <c r="RXD452" s="505"/>
      <c r="RXE452" s="511"/>
      <c r="RXF452" s="512"/>
      <c r="RXG452" s="512"/>
      <c r="RXH452" s="505"/>
      <c r="RXI452" s="505"/>
      <c r="RXJ452" s="505"/>
      <c r="RXK452" s="511"/>
      <c r="RXL452" s="512"/>
      <c r="RXM452" s="512"/>
      <c r="RXN452" s="505"/>
      <c r="RXO452" s="505"/>
      <c r="RXP452" s="505"/>
      <c r="RXQ452" s="511"/>
      <c r="RXR452" s="512"/>
      <c r="RXS452" s="512"/>
      <c r="RXT452" s="505"/>
      <c r="RXU452" s="505"/>
      <c r="RXV452" s="505"/>
      <c r="RXW452" s="511"/>
      <c r="RXX452" s="512"/>
      <c r="RXY452" s="512"/>
      <c r="RXZ452" s="505"/>
      <c r="RYA452" s="505"/>
      <c r="RYB452" s="505"/>
      <c r="RYC452" s="511"/>
      <c r="RYD452" s="512"/>
      <c r="RYE452" s="512"/>
      <c r="RYF452" s="505"/>
      <c r="RYG452" s="505"/>
      <c r="RYH452" s="505"/>
      <c r="RYI452" s="511"/>
      <c r="RYJ452" s="512"/>
      <c r="RYK452" s="512"/>
      <c r="RYL452" s="505"/>
      <c r="RYM452" s="505"/>
      <c r="RYN452" s="505"/>
      <c r="RYO452" s="511"/>
      <c r="RYP452" s="512"/>
      <c r="RYQ452" s="512"/>
      <c r="RYR452" s="505"/>
      <c r="RYS452" s="505"/>
      <c r="RYT452" s="505"/>
      <c r="RYU452" s="511"/>
      <c r="RYV452" s="512"/>
      <c r="RYW452" s="512"/>
      <c r="RYX452" s="505"/>
      <c r="RYY452" s="505"/>
      <c r="RYZ452" s="505"/>
      <c r="RZA452" s="511"/>
      <c r="RZB452" s="512"/>
      <c r="RZC452" s="512"/>
      <c r="RZD452" s="505"/>
      <c r="RZE452" s="505"/>
      <c r="RZF452" s="505"/>
      <c r="RZG452" s="511"/>
      <c r="RZH452" s="512"/>
      <c r="RZI452" s="512"/>
      <c r="RZJ452" s="505"/>
      <c r="RZK452" s="505"/>
      <c r="RZL452" s="505"/>
      <c r="RZM452" s="511"/>
      <c r="RZN452" s="512"/>
      <c r="RZO452" s="512"/>
      <c r="RZP452" s="505"/>
      <c r="RZQ452" s="505"/>
      <c r="RZR452" s="505"/>
      <c r="RZS452" s="511"/>
      <c r="RZT452" s="512"/>
      <c r="RZU452" s="512"/>
      <c r="RZV452" s="505"/>
      <c r="RZW452" s="505"/>
      <c r="RZX452" s="505"/>
      <c r="RZY452" s="511"/>
      <c r="RZZ452" s="512"/>
      <c r="SAA452" s="512"/>
      <c r="SAB452" s="505"/>
      <c r="SAC452" s="505"/>
      <c r="SAD452" s="505"/>
      <c r="SAE452" s="511"/>
      <c r="SAF452" s="512"/>
      <c r="SAG452" s="512"/>
      <c r="SAH452" s="505"/>
      <c r="SAI452" s="505"/>
      <c r="SAJ452" s="505"/>
      <c r="SAK452" s="511"/>
      <c r="SAL452" s="512"/>
      <c r="SAM452" s="512"/>
      <c r="SAN452" s="505"/>
      <c r="SAO452" s="505"/>
      <c r="SAP452" s="505"/>
      <c r="SAQ452" s="511"/>
      <c r="SAR452" s="512"/>
      <c r="SAS452" s="512"/>
      <c r="SAT452" s="505"/>
      <c r="SAU452" s="505"/>
      <c r="SAV452" s="505"/>
      <c r="SAW452" s="511"/>
      <c r="SAX452" s="512"/>
      <c r="SAY452" s="512"/>
      <c r="SAZ452" s="505"/>
      <c r="SBA452" s="505"/>
      <c r="SBB452" s="505"/>
      <c r="SBC452" s="511"/>
      <c r="SBD452" s="512"/>
      <c r="SBE452" s="512"/>
      <c r="SBF452" s="505"/>
      <c r="SBG452" s="505"/>
      <c r="SBH452" s="505"/>
      <c r="SBI452" s="511"/>
      <c r="SBJ452" s="512"/>
      <c r="SBK452" s="512"/>
      <c r="SBL452" s="505"/>
      <c r="SBM452" s="505"/>
      <c r="SBN452" s="505"/>
      <c r="SBO452" s="511"/>
      <c r="SBP452" s="512"/>
      <c r="SBQ452" s="512"/>
      <c r="SBR452" s="505"/>
      <c r="SBS452" s="505"/>
      <c r="SBT452" s="505"/>
      <c r="SBU452" s="511"/>
      <c r="SBV452" s="512"/>
      <c r="SBW452" s="512"/>
      <c r="SBX452" s="505"/>
      <c r="SBY452" s="505"/>
      <c r="SBZ452" s="505"/>
      <c r="SCA452" s="511"/>
      <c r="SCB452" s="512"/>
      <c r="SCC452" s="512"/>
      <c r="SCD452" s="505"/>
      <c r="SCE452" s="505"/>
      <c r="SCF452" s="505"/>
      <c r="SCG452" s="511"/>
      <c r="SCH452" s="512"/>
      <c r="SCI452" s="512"/>
      <c r="SCJ452" s="505"/>
      <c r="SCK452" s="505"/>
      <c r="SCL452" s="505"/>
      <c r="SCM452" s="511"/>
      <c r="SCN452" s="512"/>
      <c r="SCO452" s="512"/>
      <c r="SCP452" s="505"/>
      <c r="SCQ452" s="505"/>
      <c r="SCR452" s="505"/>
      <c r="SCS452" s="511"/>
      <c r="SCT452" s="512"/>
      <c r="SCU452" s="512"/>
      <c r="SCV452" s="505"/>
      <c r="SCW452" s="505"/>
      <c r="SCX452" s="505"/>
      <c r="SCY452" s="511"/>
      <c r="SCZ452" s="512"/>
      <c r="SDA452" s="512"/>
      <c r="SDB452" s="505"/>
      <c r="SDC452" s="505"/>
      <c r="SDD452" s="505"/>
      <c r="SDE452" s="511"/>
      <c r="SDF452" s="512"/>
      <c r="SDG452" s="512"/>
      <c r="SDH452" s="505"/>
      <c r="SDI452" s="505"/>
      <c r="SDJ452" s="505"/>
      <c r="SDK452" s="511"/>
      <c r="SDL452" s="512"/>
      <c r="SDM452" s="512"/>
      <c r="SDN452" s="505"/>
      <c r="SDO452" s="505"/>
      <c r="SDP452" s="505"/>
      <c r="SDQ452" s="511"/>
      <c r="SDR452" s="512"/>
      <c r="SDS452" s="512"/>
      <c r="SDT452" s="505"/>
      <c r="SDU452" s="505"/>
      <c r="SDV452" s="505"/>
      <c r="SDW452" s="511"/>
      <c r="SDX452" s="512"/>
      <c r="SDY452" s="512"/>
      <c r="SDZ452" s="505"/>
      <c r="SEA452" s="505"/>
      <c r="SEB452" s="505"/>
      <c r="SEC452" s="511"/>
      <c r="SED452" s="512"/>
      <c r="SEE452" s="512"/>
      <c r="SEF452" s="505"/>
      <c r="SEG452" s="505"/>
      <c r="SEH452" s="505"/>
      <c r="SEI452" s="511"/>
      <c r="SEJ452" s="512"/>
      <c r="SEK452" s="512"/>
      <c r="SEL452" s="505"/>
      <c r="SEM452" s="505"/>
      <c r="SEN452" s="505"/>
      <c r="SEO452" s="511"/>
      <c r="SEP452" s="512"/>
      <c r="SEQ452" s="512"/>
      <c r="SER452" s="505"/>
      <c r="SES452" s="505"/>
      <c r="SET452" s="505"/>
      <c r="SEU452" s="511"/>
      <c r="SEV452" s="512"/>
      <c r="SEW452" s="512"/>
      <c r="SEX452" s="505"/>
      <c r="SEY452" s="505"/>
      <c r="SEZ452" s="505"/>
      <c r="SFA452" s="511"/>
      <c r="SFB452" s="512"/>
      <c r="SFC452" s="512"/>
      <c r="SFD452" s="505"/>
      <c r="SFE452" s="505"/>
      <c r="SFF452" s="505"/>
      <c r="SFG452" s="511"/>
      <c r="SFH452" s="512"/>
      <c r="SFI452" s="512"/>
      <c r="SFJ452" s="505"/>
      <c r="SFK452" s="505"/>
      <c r="SFL452" s="505"/>
      <c r="SFM452" s="511"/>
      <c r="SFN452" s="512"/>
      <c r="SFO452" s="512"/>
      <c r="SFP452" s="505"/>
      <c r="SFQ452" s="505"/>
      <c r="SFR452" s="505"/>
      <c r="SFS452" s="511"/>
      <c r="SFT452" s="512"/>
      <c r="SFU452" s="512"/>
      <c r="SFV452" s="505"/>
      <c r="SFW452" s="505"/>
      <c r="SFX452" s="505"/>
      <c r="SFY452" s="511"/>
      <c r="SFZ452" s="512"/>
      <c r="SGA452" s="512"/>
      <c r="SGB452" s="505"/>
      <c r="SGC452" s="505"/>
      <c r="SGD452" s="505"/>
      <c r="SGE452" s="511"/>
      <c r="SGF452" s="512"/>
      <c r="SGG452" s="512"/>
      <c r="SGH452" s="505"/>
      <c r="SGI452" s="505"/>
      <c r="SGJ452" s="505"/>
      <c r="SGK452" s="511"/>
      <c r="SGL452" s="512"/>
      <c r="SGM452" s="512"/>
      <c r="SGN452" s="505"/>
      <c r="SGO452" s="505"/>
      <c r="SGP452" s="505"/>
      <c r="SGQ452" s="511"/>
      <c r="SGR452" s="512"/>
      <c r="SGS452" s="512"/>
      <c r="SGT452" s="505"/>
      <c r="SGU452" s="505"/>
      <c r="SGV452" s="505"/>
      <c r="SGW452" s="511"/>
      <c r="SGX452" s="512"/>
      <c r="SGY452" s="512"/>
      <c r="SGZ452" s="505"/>
      <c r="SHA452" s="505"/>
      <c r="SHB452" s="505"/>
      <c r="SHC452" s="511"/>
      <c r="SHD452" s="512"/>
      <c r="SHE452" s="512"/>
      <c r="SHF452" s="505"/>
      <c r="SHG452" s="505"/>
      <c r="SHH452" s="505"/>
      <c r="SHI452" s="511"/>
      <c r="SHJ452" s="512"/>
      <c r="SHK452" s="512"/>
      <c r="SHL452" s="505"/>
      <c r="SHM452" s="505"/>
      <c r="SHN452" s="505"/>
      <c r="SHO452" s="511"/>
      <c r="SHP452" s="512"/>
      <c r="SHQ452" s="512"/>
      <c r="SHR452" s="505"/>
      <c r="SHS452" s="505"/>
      <c r="SHT452" s="505"/>
      <c r="SHU452" s="511"/>
      <c r="SHV452" s="512"/>
      <c r="SHW452" s="512"/>
      <c r="SHX452" s="505"/>
      <c r="SHY452" s="505"/>
      <c r="SHZ452" s="505"/>
      <c r="SIA452" s="511"/>
      <c r="SIB452" s="512"/>
      <c r="SIC452" s="512"/>
      <c r="SID452" s="505"/>
      <c r="SIE452" s="505"/>
      <c r="SIF452" s="505"/>
      <c r="SIG452" s="511"/>
      <c r="SIH452" s="512"/>
      <c r="SII452" s="512"/>
      <c r="SIJ452" s="505"/>
      <c r="SIK452" s="505"/>
      <c r="SIL452" s="505"/>
      <c r="SIM452" s="511"/>
      <c r="SIN452" s="512"/>
      <c r="SIO452" s="512"/>
      <c r="SIP452" s="505"/>
      <c r="SIQ452" s="505"/>
      <c r="SIR452" s="505"/>
      <c r="SIS452" s="511"/>
      <c r="SIT452" s="512"/>
      <c r="SIU452" s="512"/>
      <c r="SIV452" s="505"/>
      <c r="SIW452" s="505"/>
      <c r="SIX452" s="505"/>
      <c r="SIY452" s="511"/>
      <c r="SIZ452" s="512"/>
      <c r="SJA452" s="512"/>
      <c r="SJB452" s="505"/>
      <c r="SJC452" s="505"/>
      <c r="SJD452" s="505"/>
      <c r="SJE452" s="511"/>
      <c r="SJF452" s="512"/>
      <c r="SJG452" s="512"/>
      <c r="SJH452" s="505"/>
      <c r="SJI452" s="505"/>
      <c r="SJJ452" s="505"/>
      <c r="SJK452" s="511"/>
      <c r="SJL452" s="512"/>
      <c r="SJM452" s="512"/>
      <c r="SJN452" s="505"/>
      <c r="SJO452" s="505"/>
      <c r="SJP452" s="505"/>
      <c r="SJQ452" s="511"/>
      <c r="SJR452" s="512"/>
      <c r="SJS452" s="512"/>
      <c r="SJT452" s="505"/>
      <c r="SJU452" s="505"/>
      <c r="SJV452" s="505"/>
      <c r="SJW452" s="511"/>
      <c r="SJX452" s="512"/>
      <c r="SJY452" s="512"/>
      <c r="SJZ452" s="505"/>
      <c r="SKA452" s="505"/>
      <c r="SKB452" s="505"/>
      <c r="SKC452" s="511"/>
      <c r="SKD452" s="512"/>
      <c r="SKE452" s="512"/>
      <c r="SKF452" s="505"/>
      <c r="SKG452" s="505"/>
      <c r="SKH452" s="505"/>
      <c r="SKI452" s="511"/>
      <c r="SKJ452" s="512"/>
      <c r="SKK452" s="512"/>
      <c r="SKL452" s="505"/>
      <c r="SKM452" s="505"/>
      <c r="SKN452" s="505"/>
      <c r="SKO452" s="511"/>
      <c r="SKP452" s="512"/>
      <c r="SKQ452" s="512"/>
      <c r="SKR452" s="505"/>
      <c r="SKS452" s="505"/>
      <c r="SKT452" s="505"/>
      <c r="SKU452" s="511"/>
      <c r="SKV452" s="512"/>
      <c r="SKW452" s="512"/>
      <c r="SKX452" s="505"/>
      <c r="SKY452" s="505"/>
      <c r="SKZ452" s="505"/>
      <c r="SLA452" s="511"/>
      <c r="SLB452" s="512"/>
      <c r="SLC452" s="512"/>
      <c r="SLD452" s="505"/>
      <c r="SLE452" s="505"/>
      <c r="SLF452" s="505"/>
      <c r="SLG452" s="511"/>
      <c r="SLH452" s="512"/>
      <c r="SLI452" s="512"/>
      <c r="SLJ452" s="505"/>
      <c r="SLK452" s="505"/>
      <c r="SLL452" s="505"/>
      <c r="SLM452" s="511"/>
      <c r="SLN452" s="512"/>
      <c r="SLO452" s="512"/>
      <c r="SLP452" s="505"/>
      <c r="SLQ452" s="505"/>
      <c r="SLR452" s="505"/>
      <c r="SLS452" s="511"/>
      <c r="SLT452" s="512"/>
      <c r="SLU452" s="512"/>
      <c r="SLV452" s="505"/>
      <c r="SLW452" s="505"/>
      <c r="SLX452" s="505"/>
      <c r="SLY452" s="511"/>
      <c r="SLZ452" s="512"/>
      <c r="SMA452" s="512"/>
      <c r="SMB452" s="505"/>
      <c r="SMC452" s="505"/>
      <c r="SMD452" s="505"/>
      <c r="SME452" s="511"/>
      <c r="SMF452" s="512"/>
      <c r="SMG452" s="512"/>
      <c r="SMH452" s="505"/>
      <c r="SMI452" s="505"/>
      <c r="SMJ452" s="505"/>
      <c r="SMK452" s="511"/>
      <c r="SML452" s="512"/>
      <c r="SMM452" s="512"/>
      <c r="SMN452" s="505"/>
      <c r="SMO452" s="505"/>
      <c r="SMP452" s="505"/>
      <c r="SMQ452" s="511"/>
      <c r="SMR452" s="512"/>
      <c r="SMS452" s="512"/>
      <c r="SMT452" s="505"/>
      <c r="SMU452" s="505"/>
      <c r="SMV452" s="505"/>
      <c r="SMW452" s="511"/>
      <c r="SMX452" s="512"/>
      <c r="SMY452" s="512"/>
      <c r="SMZ452" s="505"/>
      <c r="SNA452" s="505"/>
      <c r="SNB452" s="505"/>
      <c r="SNC452" s="511"/>
      <c r="SND452" s="512"/>
      <c r="SNE452" s="512"/>
      <c r="SNF452" s="505"/>
      <c r="SNG452" s="505"/>
      <c r="SNH452" s="505"/>
      <c r="SNI452" s="511"/>
      <c r="SNJ452" s="512"/>
      <c r="SNK452" s="512"/>
      <c r="SNL452" s="505"/>
      <c r="SNM452" s="505"/>
      <c r="SNN452" s="505"/>
      <c r="SNO452" s="511"/>
      <c r="SNP452" s="512"/>
      <c r="SNQ452" s="512"/>
      <c r="SNR452" s="505"/>
      <c r="SNS452" s="505"/>
      <c r="SNT452" s="505"/>
      <c r="SNU452" s="511"/>
      <c r="SNV452" s="512"/>
      <c r="SNW452" s="512"/>
      <c r="SNX452" s="505"/>
      <c r="SNY452" s="505"/>
      <c r="SNZ452" s="505"/>
      <c r="SOA452" s="511"/>
      <c r="SOB452" s="512"/>
      <c r="SOC452" s="512"/>
      <c r="SOD452" s="505"/>
      <c r="SOE452" s="505"/>
      <c r="SOF452" s="505"/>
      <c r="SOG452" s="511"/>
      <c r="SOH452" s="512"/>
      <c r="SOI452" s="512"/>
      <c r="SOJ452" s="505"/>
      <c r="SOK452" s="505"/>
      <c r="SOL452" s="505"/>
      <c r="SOM452" s="511"/>
      <c r="SON452" s="512"/>
      <c r="SOO452" s="512"/>
      <c r="SOP452" s="505"/>
      <c r="SOQ452" s="505"/>
      <c r="SOR452" s="505"/>
      <c r="SOS452" s="511"/>
      <c r="SOT452" s="512"/>
      <c r="SOU452" s="512"/>
      <c r="SOV452" s="505"/>
      <c r="SOW452" s="505"/>
      <c r="SOX452" s="505"/>
      <c r="SOY452" s="511"/>
      <c r="SOZ452" s="512"/>
      <c r="SPA452" s="512"/>
      <c r="SPB452" s="505"/>
      <c r="SPC452" s="505"/>
      <c r="SPD452" s="505"/>
      <c r="SPE452" s="511"/>
      <c r="SPF452" s="512"/>
      <c r="SPG452" s="512"/>
      <c r="SPH452" s="505"/>
      <c r="SPI452" s="505"/>
      <c r="SPJ452" s="505"/>
      <c r="SPK452" s="511"/>
      <c r="SPL452" s="512"/>
      <c r="SPM452" s="512"/>
      <c r="SPN452" s="505"/>
      <c r="SPO452" s="505"/>
      <c r="SPP452" s="505"/>
      <c r="SPQ452" s="511"/>
      <c r="SPR452" s="512"/>
      <c r="SPS452" s="512"/>
      <c r="SPT452" s="505"/>
      <c r="SPU452" s="505"/>
      <c r="SPV452" s="505"/>
      <c r="SPW452" s="511"/>
      <c r="SPX452" s="512"/>
      <c r="SPY452" s="512"/>
      <c r="SPZ452" s="505"/>
      <c r="SQA452" s="505"/>
      <c r="SQB452" s="505"/>
      <c r="SQC452" s="511"/>
      <c r="SQD452" s="512"/>
      <c r="SQE452" s="512"/>
      <c r="SQF452" s="505"/>
      <c r="SQG452" s="505"/>
      <c r="SQH452" s="505"/>
      <c r="SQI452" s="511"/>
      <c r="SQJ452" s="512"/>
      <c r="SQK452" s="512"/>
      <c r="SQL452" s="505"/>
      <c r="SQM452" s="505"/>
      <c r="SQN452" s="505"/>
      <c r="SQO452" s="511"/>
      <c r="SQP452" s="512"/>
      <c r="SQQ452" s="512"/>
      <c r="SQR452" s="505"/>
      <c r="SQS452" s="505"/>
      <c r="SQT452" s="505"/>
      <c r="SQU452" s="511"/>
      <c r="SQV452" s="512"/>
      <c r="SQW452" s="512"/>
      <c r="SQX452" s="505"/>
      <c r="SQY452" s="505"/>
      <c r="SQZ452" s="505"/>
      <c r="SRA452" s="511"/>
      <c r="SRB452" s="512"/>
      <c r="SRC452" s="512"/>
      <c r="SRD452" s="505"/>
      <c r="SRE452" s="505"/>
      <c r="SRF452" s="505"/>
      <c r="SRG452" s="511"/>
      <c r="SRH452" s="512"/>
      <c r="SRI452" s="512"/>
      <c r="SRJ452" s="505"/>
      <c r="SRK452" s="505"/>
      <c r="SRL452" s="505"/>
      <c r="SRM452" s="511"/>
      <c r="SRN452" s="512"/>
      <c r="SRO452" s="512"/>
      <c r="SRP452" s="505"/>
      <c r="SRQ452" s="505"/>
      <c r="SRR452" s="505"/>
      <c r="SRS452" s="511"/>
      <c r="SRT452" s="512"/>
      <c r="SRU452" s="512"/>
      <c r="SRV452" s="505"/>
      <c r="SRW452" s="505"/>
      <c r="SRX452" s="505"/>
      <c r="SRY452" s="511"/>
      <c r="SRZ452" s="512"/>
      <c r="SSA452" s="512"/>
      <c r="SSB452" s="505"/>
      <c r="SSC452" s="505"/>
      <c r="SSD452" s="505"/>
      <c r="SSE452" s="511"/>
      <c r="SSF452" s="512"/>
      <c r="SSG452" s="512"/>
      <c r="SSH452" s="505"/>
      <c r="SSI452" s="505"/>
      <c r="SSJ452" s="505"/>
      <c r="SSK452" s="511"/>
      <c r="SSL452" s="512"/>
      <c r="SSM452" s="512"/>
      <c r="SSN452" s="505"/>
      <c r="SSO452" s="505"/>
      <c r="SSP452" s="505"/>
      <c r="SSQ452" s="511"/>
      <c r="SSR452" s="512"/>
      <c r="SSS452" s="512"/>
      <c r="SST452" s="505"/>
      <c r="SSU452" s="505"/>
      <c r="SSV452" s="505"/>
      <c r="SSW452" s="511"/>
      <c r="SSX452" s="512"/>
      <c r="SSY452" s="512"/>
      <c r="SSZ452" s="505"/>
      <c r="STA452" s="505"/>
      <c r="STB452" s="505"/>
      <c r="STC452" s="511"/>
      <c r="STD452" s="512"/>
      <c r="STE452" s="512"/>
      <c r="STF452" s="505"/>
      <c r="STG452" s="505"/>
      <c r="STH452" s="505"/>
      <c r="STI452" s="511"/>
      <c r="STJ452" s="512"/>
      <c r="STK452" s="512"/>
      <c r="STL452" s="505"/>
      <c r="STM452" s="505"/>
      <c r="STN452" s="505"/>
      <c r="STO452" s="511"/>
      <c r="STP452" s="512"/>
      <c r="STQ452" s="512"/>
      <c r="STR452" s="505"/>
      <c r="STS452" s="505"/>
      <c r="STT452" s="505"/>
      <c r="STU452" s="511"/>
      <c r="STV452" s="512"/>
      <c r="STW452" s="512"/>
      <c r="STX452" s="505"/>
      <c r="STY452" s="505"/>
      <c r="STZ452" s="505"/>
      <c r="SUA452" s="511"/>
      <c r="SUB452" s="512"/>
      <c r="SUC452" s="512"/>
      <c r="SUD452" s="505"/>
      <c r="SUE452" s="505"/>
      <c r="SUF452" s="505"/>
      <c r="SUG452" s="511"/>
      <c r="SUH452" s="512"/>
      <c r="SUI452" s="512"/>
      <c r="SUJ452" s="505"/>
      <c r="SUK452" s="505"/>
      <c r="SUL452" s="505"/>
      <c r="SUM452" s="511"/>
      <c r="SUN452" s="512"/>
      <c r="SUO452" s="512"/>
      <c r="SUP452" s="505"/>
      <c r="SUQ452" s="505"/>
      <c r="SUR452" s="505"/>
      <c r="SUS452" s="511"/>
      <c r="SUT452" s="512"/>
      <c r="SUU452" s="512"/>
      <c r="SUV452" s="505"/>
      <c r="SUW452" s="505"/>
      <c r="SUX452" s="505"/>
      <c r="SUY452" s="511"/>
      <c r="SUZ452" s="512"/>
      <c r="SVA452" s="512"/>
      <c r="SVB452" s="505"/>
      <c r="SVC452" s="505"/>
      <c r="SVD452" s="505"/>
      <c r="SVE452" s="511"/>
      <c r="SVF452" s="512"/>
      <c r="SVG452" s="512"/>
      <c r="SVH452" s="505"/>
      <c r="SVI452" s="505"/>
      <c r="SVJ452" s="505"/>
      <c r="SVK452" s="511"/>
      <c r="SVL452" s="512"/>
      <c r="SVM452" s="512"/>
      <c r="SVN452" s="505"/>
      <c r="SVO452" s="505"/>
      <c r="SVP452" s="505"/>
      <c r="SVQ452" s="511"/>
      <c r="SVR452" s="512"/>
      <c r="SVS452" s="512"/>
      <c r="SVT452" s="505"/>
      <c r="SVU452" s="505"/>
      <c r="SVV452" s="505"/>
      <c r="SVW452" s="511"/>
      <c r="SVX452" s="512"/>
      <c r="SVY452" s="512"/>
      <c r="SVZ452" s="505"/>
      <c r="SWA452" s="505"/>
      <c r="SWB452" s="505"/>
      <c r="SWC452" s="511"/>
      <c r="SWD452" s="512"/>
      <c r="SWE452" s="512"/>
      <c r="SWF452" s="505"/>
      <c r="SWG452" s="505"/>
      <c r="SWH452" s="505"/>
      <c r="SWI452" s="511"/>
      <c r="SWJ452" s="512"/>
      <c r="SWK452" s="512"/>
      <c r="SWL452" s="505"/>
      <c r="SWM452" s="505"/>
      <c r="SWN452" s="505"/>
      <c r="SWO452" s="511"/>
      <c r="SWP452" s="512"/>
      <c r="SWQ452" s="512"/>
      <c r="SWR452" s="505"/>
      <c r="SWS452" s="505"/>
      <c r="SWT452" s="505"/>
      <c r="SWU452" s="511"/>
      <c r="SWV452" s="512"/>
      <c r="SWW452" s="512"/>
      <c r="SWX452" s="505"/>
      <c r="SWY452" s="505"/>
      <c r="SWZ452" s="505"/>
      <c r="SXA452" s="511"/>
      <c r="SXB452" s="512"/>
      <c r="SXC452" s="512"/>
      <c r="SXD452" s="505"/>
      <c r="SXE452" s="505"/>
      <c r="SXF452" s="505"/>
      <c r="SXG452" s="511"/>
      <c r="SXH452" s="512"/>
      <c r="SXI452" s="512"/>
      <c r="SXJ452" s="505"/>
      <c r="SXK452" s="505"/>
      <c r="SXL452" s="505"/>
      <c r="SXM452" s="511"/>
      <c r="SXN452" s="512"/>
      <c r="SXO452" s="512"/>
      <c r="SXP452" s="505"/>
      <c r="SXQ452" s="505"/>
      <c r="SXR452" s="505"/>
      <c r="SXS452" s="511"/>
      <c r="SXT452" s="512"/>
      <c r="SXU452" s="512"/>
      <c r="SXV452" s="505"/>
      <c r="SXW452" s="505"/>
      <c r="SXX452" s="505"/>
      <c r="SXY452" s="511"/>
      <c r="SXZ452" s="512"/>
      <c r="SYA452" s="512"/>
      <c r="SYB452" s="505"/>
      <c r="SYC452" s="505"/>
      <c r="SYD452" s="505"/>
      <c r="SYE452" s="511"/>
      <c r="SYF452" s="512"/>
      <c r="SYG452" s="512"/>
      <c r="SYH452" s="505"/>
      <c r="SYI452" s="505"/>
      <c r="SYJ452" s="505"/>
      <c r="SYK452" s="511"/>
      <c r="SYL452" s="512"/>
      <c r="SYM452" s="512"/>
      <c r="SYN452" s="505"/>
      <c r="SYO452" s="505"/>
      <c r="SYP452" s="505"/>
      <c r="SYQ452" s="511"/>
      <c r="SYR452" s="512"/>
      <c r="SYS452" s="512"/>
      <c r="SYT452" s="505"/>
      <c r="SYU452" s="505"/>
      <c r="SYV452" s="505"/>
      <c r="SYW452" s="511"/>
      <c r="SYX452" s="512"/>
      <c r="SYY452" s="512"/>
      <c r="SYZ452" s="505"/>
      <c r="SZA452" s="505"/>
      <c r="SZB452" s="505"/>
      <c r="SZC452" s="511"/>
      <c r="SZD452" s="512"/>
      <c r="SZE452" s="512"/>
      <c r="SZF452" s="505"/>
      <c r="SZG452" s="505"/>
      <c r="SZH452" s="505"/>
      <c r="SZI452" s="511"/>
      <c r="SZJ452" s="512"/>
      <c r="SZK452" s="512"/>
      <c r="SZL452" s="505"/>
      <c r="SZM452" s="505"/>
      <c r="SZN452" s="505"/>
      <c r="SZO452" s="511"/>
      <c r="SZP452" s="512"/>
      <c r="SZQ452" s="512"/>
      <c r="SZR452" s="505"/>
      <c r="SZS452" s="505"/>
      <c r="SZT452" s="505"/>
      <c r="SZU452" s="511"/>
      <c r="SZV452" s="512"/>
      <c r="SZW452" s="512"/>
      <c r="SZX452" s="505"/>
      <c r="SZY452" s="505"/>
      <c r="SZZ452" s="505"/>
      <c r="TAA452" s="511"/>
      <c r="TAB452" s="512"/>
      <c r="TAC452" s="512"/>
      <c r="TAD452" s="505"/>
      <c r="TAE452" s="505"/>
      <c r="TAF452" s="505"/>
      <c r="TAG452" s="511"/>
      <c r="TAH452" s="512"/>
      <c r="TAI452" s="512"/>
      <c r="TAJ452" s="505"/>
      <c r="TAK452" s="505"/>
      <c r="TAL452" s="505"/>
      <c r="TAM452" s="511"/>
      <c r="TAN452" s="512"/>
      <c r="TAO452" s="512"/>
      <c r="TAP452" s="505"/>
      <c r="TAQ452" s="505"/>
      <c r="TAR452" s="505"/>
      <c r="TAS452" s="511"/>
      <c r="TAT452" s="512"/>
      <c r="TAU452" s="512"/>
      <c r="TAV452" s="505"/>
      <c r="TAW452" s="505"/>
      <c r="TAX452" s="505"/>
      <c r="TAY452" s="511"/>
      <c r="TAZ452" s="512"/>
      <c r="TBA452" s="512"/>
      <c r="TBB452" s="505"/>
      <c r="TBC452" s="505"/>
      <c r="TBD452" s="505"/>
      <c r="TBE452" s="511"/>
      <c r="TBF452" s="512"/>
      <c r="TBG452" s="512"/>
      <c r="TBH452" s="505"/>
      <c r="TBI452" s="505"/>
      <c r="TBJ452" s="505"/>
      <c r="TBK452" s="511"/>
      <c r="TBL452" s="512"/>
      <c r="TBM452" s="512"/>
      <c r="TBN452" s="505"/>
      <c r="TBO452" s="505"/>
      <c r="TBP452" s="505"/>
      <c r="TBQ452" s="511"/>
      <c r="TBR452" s="512"/>
      <c r="TBS452" s="512"/>
      <c r="TBT452" s="505"/>
      <c r="TBU452" s="505"/>
      <c r="TBV452" s="505"/>
      <c r="TBW452" s="511"/>
      <c r="TBX452" s="512"/>
      <c r="TBY452" s="512"/>
      <c r="TBZ452" s="505"/>
      <c r="TCA452" s="505"/>
      <c r="TCB452" s="505"/>
      <c r="TCC452" s="511"/>
      <c r="TCD452" s="512"/>
      <c r="TCE452" s="512"/>
      <c r="TCF452" s="505"/>
      <c r="TCG452" s="505"/>
      <c r="TCH452" s="505"/>
      <c r="TCI452" s="511"/>
      <c r="TCJ452" s="512"/>
      <c r="TCK452" s="512"/>
      <c r="TCL452" s="505"/>
      <c r="TCM452" s="505"/>
      <c r="TCN452" s="505"/>
      <c r="TCO452" s="511"/>
      <c r="TCP452" s="512"/>
      <c r="TCQ452" s="512"/>
      <c r="TCR452" s="505"/>
      <c r="TCS452" s="505"/>
      <c r="TCT452" s="505"/>
      <c r="TCU452" s="511"/>
      <c r="TCV452" s="512"/>
      <c r="TCW452" s="512"/>
      <c r="TCX452" s="505"/>
      <c r="TCY452" s="505"/>
      <c r="TCZ452" s="505"/>
      <c r="TDA452" s="511"/>
      <c r="TDB452" s="512"/>
      <c r="TDC452" s="512"/>
      <c r="TDD452" s="505"/>
      <c r="TDE452" s="505"/>
      <c r="TDF452" s="505"/>
      <c r="TDG452" s="511"/>
      <c r="TDH452" s="512"/>
      <c r="TDI452" s="512"/>
      <c r="TDJ452" s="505"/>
      <c r="TDK452" s="505"/>
      <c r="TDL452" s="505"/>
      <c r="TDM452" s="511"/>
      <c r="TDN452" s="512"/>
      <c r="TDO452" s="512"/>
      <c r="TDP452" s="505"/>
      <c r="TDQ452" s="505"/>
      <c r="TDR452" s="505"/>
      <c r="TDS452" s="511"/>
      <c r="TDT452" s="512"/>
      <c r="TDU452" s="512"/>
      <c r="TDV452" s="505"/>
      <c r="TDW452" s="505"/>
      <c r="TDX452" s="505"/>
      <c r="TDY452" s="511"/>
      <c r="TDZ452" s="512"/>
      <c r="TEA452" s="512"/>
      <c r="TEB452" s="505"/>
      <c r="TEC452" s="505"/>
      <c r="TED452" s="505"/>
      <c r="TEE452" s="511"/>
      <c r="TEF452" s="512"/>
      <c r="TEG452" s="512"/>
      <c r="TEH452" s="505"/>
      <c r="TEI452" s="505"/>
      <c r="TEJ452" s="505"/>
      <c r="TEK452" s="511"/>
      <c r="TEL452" s="512"/>
      <c r="TEM452" s="512"/>
      <c r="TEN452" s="505"/>
      <c r="TEO452" s="505"/>
      <c r="TEP452" s="505"/>
      <c r="TEQ452" s="511"/>
      <c r="TER452" s="512"/>
      <c r="TES452" s="512"/>
      <c r="TET452" s="505"/>
      <c r="TEU452" s="505"/>
      <c r="TEV452" s="505"/>
      <c r="TEW452" s="511"/>
      <c r="TEX452" s="512"/>
      <c r="TEY452" s="512"/>
      <c r="TEZ452" s="505"/>
      <c r="TFA452" s="505"/>
      <c r="TFB452" s="505"/>
      <c r="TFC452" s="511"/>
      <c r="TFD452" s="512"/>
      <c r="TFE452" s="512"/>
      <c r="TFF452" s="505"/>
      <c r="TFG452" s="505"/>
      <c r="TFH452" s="505"/>
      <c r="TFI452" s="511"/>
      <c r="TFJ452" s="512"/>
      <c r="TFK452" s="512"/>
      <c r="TFL452" s="505"/>
      <c r="TFM452" s="505"/>
      <c r="TFN452" s="505"/>
      <c r="TFO452" s="511"/>
      <c r="TFP452" s="512"/>
      <c r="TFQ452" s="512"/>
      <c r="TFR452" s="505"/>
      <c r="TFS452" s="505"/>
      <c r="TFT452" s="505"/>
      <c r="TFU452" s="511"/>
      <c r="TFV452" s="512"/>
      <c r="TFW452" s="512"/>
      <c r="TFX452" s="505"/>
      <c r="TFY452" s="505"/>
      <c r="TFZ452" s="505"/>
      <c r="TGA452" s="511"/>
      <c r="TGB452" s="512"/>
      <c r="TGC452" s="512"/>
      <c r="TGD452" s="505"/>
      <c r="TGE452" s="505"/>
      <c r="TGF452" s="505"/>
      <c r="TGG452" s="511"/>
      <c r="TGH452" s="512"/>
      <c r="TGI452" s="512"/>
      <c r="TGJ452" s="505"/>
      <c r="TGK452" s="505"/>
      <c r="TGL452" s="505"/>
      <c r="TGM452" s="511"/>
      <c r="TGN452" s="512"/>
      <c r="TGO452" s="512"/>
      <c r="TGP452" s="505"/>
      <c r="TGQ452" s="505"/>
      <c r="TGR452" s="505"/>
      <c r="TGS452" s="511"/>
      <c r="TGT452" s="512"/>
      <c r="TGU452" s="512"/>
      <c r="TGV452" s="505"/>
      <c r="TGW452" s="505"/>
      <c r="TGX452" s="505"/>
      <c r="TGY452" s="511"/>
      <c r="TGZ452" s="512"/>
      <c r="THA452" s="512"/>
      <c r="THB452" s="505"/>
      <c r="THC452" s="505"/>
      <c r="THD452" s="505"/>
      <c r="THE452" s="511"/>
      <c r="THF452" s="512"/>
      <c r="THG452" s="512"/>
      <c r="THH452" s="505"/>
      <c r="THI452" s="505"/>
      <c r="THJ452" s="505"/>
      <c r="THK452" s="511"/>
      <c r="THL452" s="512"/>
      <c r="THM452" s="512"/>
      <c r="THN452" s="505"/>
      <c r="THO452" s="505"/>
      <c r="THP452" s="505"/>
      <c r="THQ452" s="511"/>
      <c r="THR452" s="512"/>
      <c r="THS452" s="512"/>
      <c r="THT452" s="505"/>
      <c r="THU452" s="505"/>
      <c r="THV452" s="505"/>
      <c r="THW452" s="511"/>
      <c r="THX452" s="512"/>
      <c r="THY452" s="512"/>
      <c r="THZ452" s="505"/>
      <c r="TIA452" s="505"/>
      <c r="TIB452" s="505"/>
      <c r="TIC452" s="511"/>
      <c r="TID452" s="512"/>
      <c r="TIE452" s="512"/>
      <c r="TIF452" s="505"/>
      <c r="TIG452" s="505"/>
      <c r="TIH452" s="505"/>
      <c r="TII452" s="511"/>
      <c r="TIJ452" s="512"/>
      <c r="TIK452" s="512"/>
      <c r="TIL452" s="505"/>
      <c r="TIM452" s="505"/>
      <c r="TIN452" s="505"/>
      <c r="TIO452" s="511"/>
      <c r="TIP452" s="512"/>
      <c r="TIQ452" s="512"/>
      <c r="TIR452" s="505"/>
      <c r="TIS452" s="505"/>
      <c r="TIT452" s="505"/>
      <c r="TIU452" s="511"/>
      <c r="TIV452" s="512"/>
      <c r="TIW452" s="512"/>
      <c r="TIX452" s="505"/>
      <c r="TIY452" s="505"/>
      <c r="TIZ452" s="505"/>
      <c r="TJA452" s="511"/>
      <c r="TJB452" s="512"/>
      <c r="TJC452" s="512"/>
      <c r="TJD452" s="505"/>
      <c r="TJE452" s="505"/>
      <c r="TJF452" s="505"/>
      <c r="TJG452" s="511"/>
      <c r="TJH452" s="512"/>
      <c r="TJI452" s="512"/>
      <c r="TJJ452" s="505"/>
      <c r="TJK452" s="505"/>
      <c r="TJL452" s="505"/>
      <c r="TJM452" s="511"/>
      <c r="TJN452" s="512"/>
      <c r="TJO452" s="512"/>
      <c r="TJP452" s="505"/>
      <c r="TJQ452" s="505"/>
      <c r="TJR452" s="505"/>
      <c r="TJS452" s="511"/>
      <c r="TJT452" s="512"/>
      <c r="TJU452" s="512"/>
      <c r="TJV452" s="505"/>
      <c r="TJW452" s="505"/>
      <c r="TJX452" s="505"/>
      <c r="TJY452" s="511"/>
      <c r="TJZ452" s="512"/>
      <c r="TKA452" s="512"/>
      <c r="TKB452" s="505"/>
      <c r="TKC452" s="505"/>
      <c r="TKD452" s="505"/>
      <c r="TKE452" s="511"/>
      <c r="TKF452" s="512"/>
      <c r="TKG452" s="512"/>
      <c r="TKH452" s="505"/>
      <c r="TKI452" s="505"/>
      <c r="TKJ452" s="505"/>
      <c r="TKK452" s="511"/>
      <c r="TKL452" s="512"/>
      <c r="TKM452" s="512"/>
      <c r="TKN452" s="505"/>
      <c r="TKO452" s="505"/>
      <c r="TKP452" s="505"/>
      <c r="TKQ452" s="511"/>
      <c r="TKR452" s="512"/>
      <c r="TKS452" s="512"/>
      <c r="TKT452" s="505"/>
      <c r="TKU452" s="505"/>
      <c r="TKV452" s="505"/>
      <c r="TKW452" s="511"/>
      <c r="TKX452" s="512"/>
      <c r="TKY452" s="512"/>
      <c r="TKZ452" s="505"/>
      <c r="TLA452" s="505"/>
      <c r="TLB452" s="505"/>
      <c r="TLC452" s="511"/>
      <c r="TLD452" s="512"/>
      <c r="TLE452" s="512"/>
      <c r="TLF452" s="505"/>
      <c r="TLG452" s="505"/>
      <c r="TLH452" s="505"/>
      <c r="TLI452" s="511"/>
      <c r="TLJ452" s="512"/>
      <c r="TLK452" s="512"/>
      <c r="TLL452" s="505"/>
      <c r="TLM452" s="505"/>
      <c r="TLN452" s="505"/>
      <c r="TLO452" s="511"/>
      <c r="TLP452" s="512"/>
      <c r="TLQ452" s="512"/>
      <c r="TLR452" s="505"/>
      <c r="TLS452" s="505"/>
      <c r="TLT452" s="505"/>
      <c r="TLU452" s="511"/>
      <c r="TLV452" s="512"/>
      <c r="TLW452" s="512"/>
      <c r="TLX452" s="505"/>
      <c r="TLY452" s="505"/>
      <c r="TLZ452" s="505"/>
      <c r="TMA452" s="511"/>
      <c r="TMB452" s="512"/>
      <c r="TMC452" s="512"/>
      <c r="TMD452" s="505"/>
      <c r="TME452" s="505"/>
      <c r="TMF452" s="505"/>
      <c r="TMG452" s="511"/>
      <c r="TMH452" s="512"/>
      <c r="TMI452" s="512"/>
      <c r="TMJ452" s="505"/>
      <c r="TMK452" s="505"/>
      <c r="TML452" s="505"/>
      <c r="TMM452" s="511"/>
      <c r="TMN452" s="512"/>
      <c r="TMO452" s="512"/>
      <c r="TMP452" s="505"/>
      <c r="TMQ452" s="505"/>
      <c r="TMR452" s="505"/>
      <c r="TMS452" s="511"/>
      <c r="TMT452" s="512"/>
      <c r="TMU452" s="512"/>
      <c r="TMV452" s="505"/>
      <c r="TMW452" s="505"/>
      <c r="TMX452" s="505"/>
      <c r="TMY452" s="511"/>
      <c r="TMZ452" s="512"/>
      <c r="TNA452" s="512"/>
      <c r="TNB452" s="505"/>
      <c r="TNC452" s="505"/>
      <c r="TND452" s="505"/>
      <c r="TNE452" s="511"/>
      <c r="TNF452" s="512"/>
      <c r="TNG452" s="512"/>
      <c r="TNH452" s="505"/>
      <c r="TNI452" s="505"/>
      <c r="TNJ452" s="505"/>
      <c r="TNK452" s="511"/>
      <c r="TNL452" s="512"/>
      <c r="TNM452" s="512"/>
      <c r="TNN452" s="505"/>
      <c r="TNO452" s="505"/>
      <c r="TNP452" s="505"/>
      <c r="TNQ452" s="511"/>
      <c r="TNR452" s="512"/>
      <c r="TNS452" s="512"/>
      <c r="TNT452" s="505"/>
      <c r="TNU452" s="505"/>
      <c r="TNV452" s="505"/>
      <c r="TNW452" s="511"/>
      <c r="TNX452" s="512"/>
      <c r="TNY452" s="512"/>
      <c r="TNZ452" s="505"/>
      <c r="TOA452" s="505"/>
      <c r="TOB452" s="505"/>
      <c r="TOC452" s="511"/>
      <c r="TOD452" s="512"/>
      <c r="TOE452" s="512"/>
      <c r="TOF452" s="505"/>
      <c r="TOG452" s="505"/>
      <c r="TOH452" s="505"/>
      <c r="TOI452" s="511"/>
      <c r="TOJ452" s="512"/>
      <c r="TOK452" s="512"/>
      <c r="TOL452" s="505"/>
      <c r="TOM452" s="505"/>
      <c r="TON452" s="505"/>
      <c r="TOO452" s="511"/>
      <c r="TOP452" s="512"/>
      <c r="TOQ452" s="512"/>
      <c r="TOR452" s="505"/>
      <c r="TOS452" s="505"/>
      <c r="TOT452" s="505"/>
      <c r="TOU452" s="511"/>
      <c r="TOV452" s="512"/>
      <c r="TOW452" s="512"/>
      <c r="TOX452" s="505"/>
      <c r="TOY452" s="505"/>
      <c r="TOZ452" s="505"/>
      <c r="TPA452" s="511"/>
      <c r="TPB452" s="512"/>
      <c r="TPC452" s="512"/>
      <c r="TPD452" s="505"/>
      <c r="TPE452" s="505"/>
      <c r="TPF452" s="505"/>
      <c r="TPG452" s="511"/>
      <c r="TPH452" s="512"/>
      <c r="TPI452" s="512"/>
      <c r="TPJ452" s="505"/>
      <c r="TPK452" s="505"/>
      <c r="TPL452" s="505"/>
      <c r="TPM452" s="511"/>
      <c r="TPN452" s="512"/>
      <c r="TPO452" s="512"/>
      <c r="TPP452" s="505"/>
      <c r="TPQ452" s="505"/>
      <c r="TPR452" s="505"/>
      <c r="TPS452" s="511"/>
      <c r="TPT452" s="512"/>
      <c r="TPU452" s="512"/>
      <c r="TPV452" s="505"/>
      <c r="TPW452" s="505"/>
      <c r="TPX452" s="505"/>
      <c r="TPY452" s="511"/>
      <c r="TPZ452" s="512"/>
      <c r="TQA452" s="512"/>
      <c r="TQB452" s="505"/>
      <c r="TQC452" s="505"/>
      <c r="TQD452" s="505"/>
      <c r="TQE452" s="511"/>
      <c r="TQF452" s="512"/>
      <c r="TQG452" s="512"/>
      <c r="TQH452" s="505"/>
      <c r="TQI452" s="505"/>
      <c r="TQJ452" s="505"/>
      <c r="TQK452" s="511"/>
      <c r="TQL452" s="512"/>
      <c r="TQM452" s="512"/>
      <c r="TQN452" s="505"/>
      <c r="TQO452" s="505"/>
      <c r="TQP452" s="505"/>
      <c r="TQQ452" s="511"/>
      <c r="TQR452" s="512"/>
      <c r="TQS452" s="512"/>
      <c r="TQT452" s="505"/>
      <c r="TQU452" s="505"/>
      <c r="TQV452" s="505"/>
      <c r="TQW452" s="511"/>
      <c r="TQX452" s="512"/>
      <c r="TQY452" s="512"/>
      <c r="TQZ452" s="505"/>
      <c r="TRA452" s="505"/>
      <c r="TRB452" s="505"/>
      <c r="TRC452" s="511"/>
      <c r="TRD452" s="512"/>
      <c r="TRE452" s="512"/>
      <c r="TRF452" s="505"/>
      <c r="TRG452" s="505"/>
      <c r="TRH452" s="505"/>
      <c r="TRI452" s="511"/>
      <c r="TRJ452" s="512"/>
      <c r="TRK452" s="512"/>
      <c r="TRL452" s="505"/>
      <c r="TRM452" s="505"/>
      <c r="TRN452" s="505"/>
      <c r="TRO452" s="511"/>
      <c r="TRP452" s="512"/>
      <c r="TRQ452" s="512"/>
      <c r="TRR452" s="505"/>
      <c r="TRS452" s="505"/>
      <c r="TRT452" s="505"/>
      <c r="TRU452" s="511"/>
      <c r="TRV452" s="512"/>
      <c r="TRW452" s="512"/>
      <c r="TRX452" s="505"/>
      <c r="TRY452" s="505"/>
      <c r="TRZ452" s="505"/>
      <c r="TSA452" s="511"/>
      <c r="TSB452" s="512"/>
      <c r="TSC452" s="512"/>
      <c r="TSD452" s="505"/>
      <c r="TSE452" s="505"/>
      <c r="TSF452" s="505"/>
      <c r="TSG452" s="511"/>
      <c r="TSH452" s="512"/>
      <c r="TSI452" s="512"/>
      <c r="TSJ452" s="505"/>
      <c r="TSK452" s="505"/>
      <c r="TSL452" s="505"/>
      <c r="TSM452" s="511"/>
      <c r="TSN452" s="512"/>
      <c r="TSO452" s="512"/>
      <c r="TSP452" s="505"/>
      <c r="TSQ452" s="505"/>
      <c r="TSR452" s="505"/>
      <c r="TSS452" s="511"/>
      <c r="TST452" s="512"/>
      <c r="TSU452" s="512"/>
      <c r="TSV452" s="505"/>
      <c r="TSW452" s="505"/>
      <c r="TSX452" s="505"/>
      <c r="TSY452" s="511"/>
      <c r="TSZ452" s="512"/>
      <c r="TTA452" s="512"/>
      <c r="TTB452" s="505"/>
      <c r="TTC452" s="505"/>
      <c r="TTD452" s="505"/>
      <c r="TTE452" s="511"/>
      <c r="TTF452" s="512"/>
      <c r="TTG452" s="512"/>
      <c r="TTH452" s="505"/>
      <c r="TTI452" s="505"/>
      <c r="TTJ452" s="505"/>
      <c r="TTK452" s="511"/>
      <c r="TTL452" s="512"/>
      <c r="TTM452" s="512"/>
      <c r="TTN452" s="505"/>
      <c r="TTO452" s="505"/>
      <c r="TTP452" s="505"/>
      <c r="TTQ452" s="511"/>
      <c r="TTR452" s="512"/>
      <c r="TTS452" s="512"/>
      <c r="TTT452" s="505"/>
      <c r="TTU452" s="505"/>
      <c r="TTV452" s="505"/>
      <c r="TTW452" s="511"/>
      <c r="TTX452" s="512"/>
      <c r="TTY452" s="512"/>
      <c r="TTZ452" s="505"/>
      <c r="TUA452" s="505"/>
      <c r="TUB452" s="505"/>
      <c r="TUC452" s="511"/>
      <c r="TUD452" s="512"/>
      <c r="TUE452" s="512"/>
      <c r="TUF452" s="505"/>
      <c r="TUG452" s="505"/>
      <c r="TUH452" s="505"/>
      <c r="TUI452" s="511"/>
      <c r="TUJ452" s="512"/>
      <c r="TUK452" s="512"/>
      <c r="TUL452" s="505"/>
      <c r="TUM452" s="505"/>
      <c r="TUN452" s="505"/>
      <c r="TUO452" s="511"/>
      <c r="TUP452" s="512"/>
      <c r="TUQ452" s="512"/>
      <c r="TUR452" s="505"/>
      <c r="TUS452" s="505"/>
      <c r="TUT452" s="505"/>
      <c r="TUU452" s="511"/>
      <c r="TUV452" s="512"/>
      <c r="TUW452" s="512"/>
      <c r="TUX452" s="505"/>
      <c r="TUY452" s="505"/>
      <c r="TUZ452" s="505"/>
      <c r="TVA452" s="511"/>
      <c r="TVB452" s="512"/>
      <c r="TVC452" s="512"/>
      <c r="TVD452" s="505"/>
      <c r="TVE452" s="505"/>
      <c r="TVF452" s="505"/>
      <c r="TVG452" s="511"/>
      <c r="TVH452" s="512"/>
      <c r="TVI452" s="512"/>
      <c r="TVJ452" s="505"/>
      <c r="TVK452" s="505"/>
      <c r="TVL452" s="505"/>
      <c r="TVM452" s="511"/>
      <c r="TVN452" s="512"/>
      <c r="TVO452" s="512"/>
      <c r="TVP452" s="505"/>
      <c r="TVQ452" s="505"/>
      <c r="TVR452" s="505"/>
      <c r="TVS452" s="511"/>
      <c r="TVT452" s="512"/>
      <c r="TVU452" s="512"/>
      <c r="TVV452" s="505"/>
      <c r="TVW452" s="505"/>
      <c r="TVX452" s="505"/>
      <c r="TVY452" s="511"/>
      <c r="TVZ452" s="512"/>
      <c r="TWA452" s="512"/>
      <c r="TWB452" s="505"/>
      <c r="TWC452" s="505"/>
      <c r="TWD452" s="505"/>
      <c r="TWE452" s="511"/>
      <c r="TWF452" s="512"/>
      <c r="TWG452" s="512"/>
      <c r="TWH452" s="505"/>
      <c r="TWI452" s="505"/>
      <c r="TWJ452" s="505"/>
      <c r="TWK452" s="511"/>
      <c r="TWL452" s="512"/>
      <c r="TWM452" s="512"/>
      <c r="TWN452" s="505"/>
      <c r="TWO452" s="505"/>
      <c r="TWP452" s="505"/>
      <c r="TWQ452" s="511"/>
      <c r="TWR452" s="512"/>
      <c r="TWS452" s="512"/>
      <c r="TWT452" s="505"/>
      <c r="TWU452" s="505"/>
      <c r="TWV452" s="505"/>
      <c r="TWW452" s="511"/>
      <c r="TWX452" s="512"/>
      <c r="TWY452" s="512"/>
      <c r="TWZ452" s="505"/>
      <c r="TXA452" s="505"/>
      <c r="TXB452" s="505"/>
      <c r="TXC452" s="511"/>
      <c r="TXD452" s="512"/>
      <c r="TXE452" s="512"/>
      <c r="TXF452" s="505"/>
      <c r="TXG452" s="505"/>
      <c r="TXH452" s="505"/>
      <c r="TXI452" s="511"/>
      <c r="TXJ452" s="512"/>
      <c r="TXK452" s="512"/>
      <c r="TXL452" s="505"/>
      <c r="TXM452" s="505"/>
      <c r="TXN452" s="505"/>
      <c r="TXO452" s="511"/>
      <c r="TXP452" s="512"/>
      <c r="TXQ452" s="512"/>
      <c r="TXR452" s="505"/>
      <c r="TXS452" s="505"/>
      <c r="TXT452" s="505"/>
      <c r="TXU452" s="511"/>
      <c r="TXV452" s="512"/>
      <c r="TXW452" s="512"/>
      <c r="TXX452" s="505"/>
      <c r="TXY452" s="505"/>
      <c r="TXZ452" s="505"/>
      <c r="TYA452" s="511"/>
      <c r="TYB452" s="512"/>
      <c r="TYC452" s="512"/>
      <c r="TYD452" s="505"/>
      <c r="TYE452" s="505"/>
      <c r="TYF452" s="505"/>
      <c r="TYG452" s="511"/>
      <c r="TYH452" s="512"/>
      <c r="TYI452" s="512"/>
      <c r="TYJ452" s="505"/>
      <c r="TYK452" s="505"/>
      <c r="TYL452" s="505"/>
      <c r="TYM452" s="511"/>
      <c r="TYN452" s="512"/>
      <c r="TYO452" s="512"/>
      <c r="TYP452" s="505"/>
      <c r="TYQ452" s="505"/>
      <c r="TYR452" s="505"/>
      <c r="TYS452" s="511"/>
      <c r="TYT452" s="512"/>
      <c r="TYU452" s="512"/>
      <c r="TYV452" s="505"/>
      <c r="TYW452" s="505"/>
      <c r="TYX452" s="505"/>
      <c r="TYY452" s="511"/>
      <c r="TYZ452" s="512"/>
      <c r="TZA452" s="512"/>
      <c r="TZB452" s="505"/>
      <c r="TZC452" s="505"/>
      <c r="TZD452" s="505"/>
      <c r="TZE452" s="511"/>
      <c r="TZF452" s="512"/>
      <c r="TZG452" s="512"/>
      <c r="TZH452" s="505"/>
      <c r="TZI452" s="505"/>
      <c r="TZJ452" s="505"/>
      <c r="TZK452" s="511"/>
      <c r="TZL452" s="512"/>
      <c r="TZM452" s="512"/>
      <c r="TZN452" s="505"/>
      <c r="TZO452" s="505"/>
      <c r="TZP452" s="505"/>
      <c r="TZQ452" s="511"/>
      <c r="TZR452" s="512"/>
      <c r="TZS452" s="512"/>
      <c r="TZT452" s="505"/>
      <c r="TZU452" s="505"/>
      <c r="TZV452" s="505"/>
      <c r="TZW452" s="511"/>
      <c r="TZX452" s="512"/>
      <c r="TZY452" s="512"/>
      <c r="TZZ452" s="505"/>
      <c r="UAA452" s="505"/>
      <c r="UAB452" s="505"/>
      <c r="UAC452" s="511"/>
      <c r="UAD452" s="512"/>
      <c r="UAE452" s="512"/>
      <c r="UAF452" s="505"/>
      <c r="UAG452" s="505"/>
      <c r="UAH452" s="505"/>
      <c r="UAI452" s="511"/>
      <c r="UAJ452" s="512"/>
      <c r="UAK452" s="512"/>
      <c r="UAL452" s="505"/>
      <c r="UAM452" s="505"/>
      <c r="UAN452" s="505"/>
      <c r="UAO452" s="511"/>
      <c r="UAP452" s="512"/>
      <c r="UAQ452" s="512"/>
      <c r="UAR452" s="505"/>
      <c r="UAS452" s="505"/>
      <c r="UAT452" s="505"/>
      <c r="UAU452" s="511"/>
      <c r="UAV452" s="512"/>
      <c r="UAW452" s="512"/>
      <c r="UAX452" s="505"/>
      <c r="UAY452" s="505"/>
      <c r="UAZ452" s="505"/>
      <c r="UBA452" s="511"/>
      <c r="UBB452" s="512"/>
      <c r="UBC452" s="512"/>
      <c r="UBD452" s="505"/>
      <c r="UBE452" s="505"/>
      <c r="UBF452" s="505"/>
      <c r="UBG452" s="511"/>
      <c r="UBH452" s="512"/>
      <c r="UBI452" s="512"/>
      <c r="UBJ452" s="505"/>
      <c r="UBK452" s="505"/>
      <c r="UBL452" s="505"/>
      <c r="UBM452" s="511"/>
      <c r="UBN452" s="512"/>
      <c r="UBO452" s="512"/>
      <c r="UBP452" s="505"/>
      <c r="UBQ452" s="505"/>
      <c r="UBR452" s="505"/>
      <c r="UBS452" s="511"/>
      <c r="UBT452" s="512"/>
      <c r="UBU452" s="512"/>
      <c r="UBV452" s="505"/>
      <c r="UBW452" s="505"/>
      <c r="UBX452" s="505"/>
      <c r="UBY452" s="511"/>
      <c r="UBZ452" s="512"/>
      <c r="UCA452" s="512"/>
      <c r="UCB452" s="505"/>
      <c r="UCC452" s="505"/>
      <c r="UCD452" s="505"/>
      <c r="UCE452" s="511"/>
      <c r="UCF452" s="512"/>
      <c r="UCG452" s="512"/>
      <c r="UCH452" s="505"/>
      <c r="UCI452" s="505"/>
      <c r="UCJ452" s="505"/>
      <c r="UCK452" s="511"/>
      <c r="UCL452" s="512"/>
      <c r="UCM452" s="512"/>
      <c r="UCN452" s="505"/>
      <c r="UCO452" s="505"/>
      <c r="UCP452" s="505"/>
      <c r="UCQ452" s="511"/>
      <c r="UCR452" s="512"/>
      <c r="UCS452" s="512"/>
      <c r="UCT452" s="505"/>
      <c r="UCU452" s="505"/>
      <c r="UCV452" s="505"/>
      <c r="UCW452" s="511"/>
      <c r="UCX452" s="512"/>
      <c r="UCY452" s="512"/>
      <c r="UCZ452" s="505"/>
      <c r="UDA452" s="505"/>
      <c r="UDB452" s="505"/>
      <c r="UDC452" s="511"/>
      <c r="UDD452" s="512"/>
      <c r="UDE452" s="512"/>
      <c r="UDF452" s="505"/>
      <c r="UDG452" s="505"/>
      <c r="UDH452" s="505"/>
      <c r="UDI452" s="511"/>
      <c r="UDJ452" s="512"/>
      <c r="UDK452" s="512"/>
      <c r="UDL452" s="505"/>
      <c r="UDM452" s="505"/>
      <c r="UDN452" s="505"/>
      <c r="UDO452" s="511"/>
      <c r="UDP452" s="512"/>
      <c r="UDQ452" s="512"/>
      <c r="UDR452" s="505"/>
      <c r="UDS452" s="505"/>
      <c r="UDT452" s="505"/>
      <c r="UDU452" s="511"/>
      <c r="UDV452" s="512"/>
      <c r="UDW452" s="512"/>
      <c r="UDX452" s="505"/>
      <c r="UDY452" s="505"/>
      <c r="UDZ452" s="505"/>
      <c r="UEA452" s="511"/>
      <c r="UEB452" s="512"/>
      <c r="UEC452" s="512"/>
      <c r="UED452" s="505"/>
      <c r="UEE452" s="505"/>
      <c r="UEF452" s="505"/>
      <c r="UEG452" s="511"/>
      <c r="UEH452" s="512"/>
      <c r="UEI452" s="512"/>
      <c r="UEJ452" s="505"/>
      <c r="UEK452" s="505"/>
      <c r="UEL452" s="505"/>
      <c r="UEM452" s="511"/>
      <c r="UEN452" s="512"/>
      <c r="UEO452" s="512"/>
      <c r="UEP452" s="505"/>
      <c r="UEQ452" s="505"/>
      <c r="UER452" s="505"/>
      <c r="UES452" s="511"/>
      <c r="UET452" s="512"/>
      <c r="UEU452" s="512"/>
      <c r="UEV452" s="505"/>
      <c r="UEW452" s="505"/>
      <c r="UEX452" s="505"/>
      <c r="UEY452" s="511"/>
      <c r="UEZ452" s="512"/>
      <c r="UFA452" s="512"/>
      <c r="UFB452" s="505"/>
      <c r="UFC452" s="505"/>
      <c r="UFD452" s="505"/>
      <c r="UFE452" s="511"/>
      <c r="UFF452" s="512"/>
      <c r="UFG452" s="512"/>
      <c r="UFH452" s="505"/>
      <c r="UFI452" s="505"/>
      <c r="UFJ452" s="505"/>
      <c r="UFK452" s="511"/>
      <c r="UFL452" s="512"/>
      <c r="UFM452" s="512"/>
      <c r="UFN452" s="505"/>
      <c r="UFO452" s="505"/>
      <c r="UFP452" s="505"/>
      <c r="UFQ452" s="511"/>
      <c r="UFR452" s="512"/>
      <c r="UFS452" s="512"/>
      <c r="UFT452" s="505"/>
      <c r="UFU452" s="505"/>
      <c r="UFV452" s="505"/>
      <c r="UFW452" s="511"/>
      <c r="UFX452" s="512"/>
      <c r="UFY452" s="512"/>
      <c r="UFZ452" s="505"/>
      <c r="UGA452" s="505"/>
      <c r="UGB452" s="505"/>
      <c r="UGC452" s="511"/>
      <c r="UGD452" s="512"/>
      <c r="UGE452" s="512"/>
      <c r="UGF452" s="505"/>
      <c r="UGG452" s="505"/>
      <c r="UGH452" s="505"/>
      <c r="UGI452" s="511"/>
      <c r="UGJ452" s="512"/>
      <c r="UGK452" s="512"/>
      <c r="UGL452" s="505"/>
      <c r="UGM452" s="505"/>
      <c r="UGN452" s="505"/>
      <c r="UGO452" s="511"/>
      <c r="UGP452" s="512"/>
      <c r="UGQ452" s="512"/>
      <c r="UGR452" s="505"/>
      <c r="UGS452" s="505"/>
      <c r="UGT452" s="505"/>
      <c r="UGU452" s="511"/>
      <c r="UGV452" s="512"/>
      <c r="UGW452" s="512"/>
      <c r="UGX452" s="505"/>
      <c r="UGY452" s="505"/>
      <c r="UGZ452" s="505"/>
      <c r="UHA452" s="511"/>
      <c r="UHB452" s="512"/>
      <c r="UHC452" s="512"/>
      <c r="UHD452" s="505"/>
      <c r="UHE452" s="505"/>
      <c r="UHF452" s="505"/>
      <c r="UHG452" s="511"/>
      <c r="UHH452" s="512"/>
      <c r="UHI452" s="512"/>
      <c r="UHJ452" s="505"/>
      <c r="UHK452" s="505"/>
      <c r="UHL452" s="505"/>
      <c r="UHM452" s="511"/>
      <c r="UHN452" s="512"/>
      <c r="UHO452" s="512"/>
      <c r="UHP452" s="505"/>
      <c r="UHQ452" s="505"/>
      <c r="UHR452" s="505"/>
      <c r="UHS452" s="511"/>
      <c r="UHT452" s="512"/>
      <c r="UHU452" s="512"/>
      <c r="UHV452" s="505"/>
      <c r="UHW452" s="505"/>
      <c r="UHX452" s="505"/>
      <c r="UHY452" s="511"/>
      <c r="UHZ452" s="512"/>
      <c r="UIA452" s="512"/>
      <c r="UIB452" s="505"/>
      <c r="UIC452" s="505"/>
      <c r="UID452" s="505"/>
      <c r="UIE452" s="511"/>
      <c r="UIF452" s="512"/>
      <c r="UIG452" s="512"/>
      <c r="UIH452" s="505"/>
      <c r="UII452" s="505"/>
      <c r="UIJ452" s="505"/>
      <c r="UIK452" s="511"/>
      <c r="UIL452" s="512"/>
      <c r="UIM452" s="512"/>
      <c r="UIN452" s="505"/>
      <c r="UIO452" s="505"/>
      <c r="UIP452" s="505"/>
      <c r="UIQ452" s="511"/>
      <c r="UIR452" s="512"/>
      <c r="UIS452" s="512"/>
      <c r="UIT452" s="505"/>
      <c r="UIU452" s="505"/>
      <c r="UIV452" s="505"/>
      <c r="UIW452" s="511"/>
      <c r="UIX452" s="512"/>
      <c r="UIY452" s="512"/>
      <c r="UIZ452" s="505"/>
      <c r="UJA452" s="505"/>
      <c r="UJB452" s="505"/>
      <c r="UJC452" s="511"/>
      <c r="UJD452" s="512"/>
      <c r="UJE452" s="512"/>
      <c r="UJF452" s="505"/>
      <c r="UJG452" s="505"/>
      <c r="UJH452" s="505"/>
      <c r="UJI452" s="511"/>
      <c r="UJJ452" s="512"/>
      <c r="UJK452" s="512"/>
      <c r="UJL452" s="505"/>
      <c r="UJM452" s="505"/>
      <c r="UJN452" s="505"/>
      <c r="UJO452" s="511"/>
      <c r="UJP452" s="512"/>
      <c r="UJQ452" s="512"/>
      <c r="UJR452" s="505"/>
      <c r="UJS452" s="505"/>
      <c r="UJT452" s="505"/>
      <c r="UJU452" s="511"/>
      <c r="UJV452" s="512"/>
      <c r="UJW452" s="512"/>
      <c r="UJX452" s="505"/>
      <c r="UJY452" s="505"/>
      <c r="UJZ452" s="505"/>
      <c r="UKA452" s="511"/>
      <c r="UKB452" s="512"/>
      <c r="UKC452" s="512"/>
      <c r="UKD452" s="505"/>
      <c r="UKE452" s="505"/>
      <c r="UKF452" s="505"/>
      <c r="UKG452" s="511"/>
      <c r="UKH452" s="512"/>
      <c r="UKI452" s="512"/>
      <c r="UKJ452" s="505"/>
      <c r="UKK452" s="505"/>
      <c r="UKL452" s="505"/>
      <c r="UKM452" s="511"/>
      <c r="UKN452" s="512"/>
      <c r="UKO452" s="512"/>
      <c r="UKP452" s="505"/>
      <c r="UKQ452" s="505"/>
      <c r="UKR452" s="505"/>
      <c r="UKS452" s="511"/>
      <c r="UKT452" s="512"/>
      <c r="UKU452" s="512"/>
      <c r="UKV452" s="505"/>
      <c r="UKW452" s="505"/>
      <c r="UKX452" s="505"/>
      <c r="UKY452" s="511"/>
      <c r="UKZ452" s="512"/>
      <c r="ULA452" s="512"/>
      <c r="ULB452" s="505"/>
      <c r="ULC452" s="505"/>
      <c r="ULD452" s="505"/>
      <c r="ULE452" s="511"/>
      <c r="ULF452" s="512"/>
      <c r="ULG452" s="512"/>
      <c r="ULH452" s="505"/>
      <c r="ULI452" s="505"/>
      <c r="ULJ452" s="505"/>
      <c r="ULK452" s="511"/>
      <c r="ULL452" s="512"/>
      <c r="ULM452" s="512"/>
      <c r="ULN452" s="505"/>
      <c r="ULO452" s="505"/>
      <c r="ULP452" s="505"/>
      <c r="ULQ452" s="511"/>
      <c r="ULR452" s="512"/>
      <c r="ULS452" s="512"/>
      <c r="ULT452" s="505"/>
      <c r="ULU452" s="505"/>
      <c r="ULV452" s="505"/>
      <c r="ULW452" s="511"/>
      <c r="ULX452" s="512"/>
      <c r="ULY452" s="512"/>
      <c r="ULZ452" s="505"/>
      <c r="UMA452" s="505"/>
      <c r="UMB452" s="505"/>
      <c r="UMC452" s="511"/>
      <c r="UMD452" s="512"/>
      <c r="UME452" s="512"/>
      <c r="UMF452" s="505"/>
      <c r="UMG452" s="505"/>
      <c r="UMH452" s="505"/>
      <c r="UMI452" s="511"/>
      <c r="UMJ452" s="512"/>
      <c r="UMK452" s="512"/>
      <c r="UML452" s="505"/>
      <c r="UMM452" s="505"/>
      <c r="UMN452" s="505"/>
      <c r="UMO452" s="511"/>
      <c r="UMP452" s="512"/>
      <c r="UMQ452" s="512"/>
      <c r="UMR452" s="505"/>
      <c r="UMS452" s="505"/>
      <c r="UMT452" s="505"/>
      <c r="UMU452" s="511"/>
      <c r="UMV452" s="512"/>
      <c r="UMW452" s="512"/>
      <c r="UMX452" s="505"/>
      <c r="UMY452" s="505"/>
      <c r="UMZ452" s="505"/>
      <c r="UNA452" s="511"/>
      <c r="UNB452" s="512"/>
      <c r="UNC452" s="512"/>
      <c r="UND452" s="505"/>
      <c r="UNE452" s="505"/>
      <c r="UNF452" s="505"/>
      <c r="UNG452" s="511"/>
      <c r="UNH452" s="512"/>
      <c r="UNI452" s="512"/>
      <c r="UNJ452" s="505"/>
      <c r="UNK452" s="505"/>
      <c r="UNL452" s="505"/>
      <c r="UNM452" s="511"/>
      <c r="UNN452" s="512"/>
      <c r="UNO452" s="512"/>
      <c r="UNP452" s="505"/>
      <c r="UNQ452" s="505"/>
      <c r="UNR452" s="505"/>
      <c r="UNS452" s="511"/>
      <c r="UNT452" s="512"/>
      <c r="UNU452" s="512"/>
      <c r="UNV452" s="505"/>
      <c r="UNW452" s="505"/>
      <c r="UNX452" s="505"/>
      <c r="UNY452" s="511"/>
      <c r="UNZ452" s="512"/>
      <c r="UOA452" s="512"/>
      <c r="UOB452" s="505"/>
      <c r="UOC452" s="505"/>
      <c r="UOD452" s="505"/>
      <c r="UOE452" s="511"/>
      <c r="UOF452" s="512"/>
      <c r="UOG452" s="512"/>
      <c r="UOH452" s="505"/>
      <c r="UOI452" s="505"/>
      <c r="UOJ452" s="505"/>
      <c r="UOK452" s="511"/>
      <c r="UOL452" s="512"/>
      <c r="UOM452" s="512"/>
      <c r="UON452" s="505"/>
      <c r="UOO452" s="505"/>
      <c r="UOP452" s="505"/>
      <c r="UOQ452" s="511"/>
      <c r="UOR452" s="512"/>
      <c r="UOS452" s="512"/>
      <c r="UOT452" s="505"/>
      <c r="UOU452" s="505"/>
      <c r="UOV452" s="505"/>
      <c r="UOW452" s="511"/>
      <c r="UOX452" s="512"/>
      <c r="UOY452" s="512"/>
      <c r="UOZ452" s="505"/>
      <c r="UPA452" s="505"/>
      <c r="UPB452" s="505"/>
      <c r="UPC452" s="511"/>
      <c r="UPD452" s="512"/>
      <c r="UPE452" s="512"/>
      <c r="UPF452" s="505"/>
      <c r="UPG452" s="505"/>
      <c r="UPH452" s="505"/>
      <c r="UPI452" s="511"/>
      <c r="UPJ452" s="512"/>
      <c r="UPK452" s="512"/>
      <c r="UPL452" s="505"/>
      <c r="UPM452" s="505"/>
      <c r="UPN452" s="505"/>
      <c r="UPO452" s="511"/>
      <c r="UPP452" s="512"/>
      <c r="UPQ452" s="512"/>
      <c r="UPR452" s="505"/>
      <c r="UPS452" s="505"/>
      <c r="UPT452" s="505"/>
      <c r="UPU452" s="511"/>
      <c r="UPV452" s="512"/>
      <c r="UPW452" s="512"/>
      <c r="UPX452" s="505"/>
      <c r="UPY452" s="505"/>
      <c r="UPZ452" s="505"/>
      <c r="UQA452" s="511"/>
      <c r="UQB452" s="512"/>
      <c r="UQC452" s="512"/>
      <c r="UQD452" s="505"/>
      <c r="UQE452" s="505"/>
      <c r="UQF452" s="505"/>
      <c r="UQG452" s="511"/>
      <c r="UQH452" s="512"/>
      <c r="UQI452" s="512"/>
      <c r="UQJ452" s="505"/>
      <c r="UQK452" s="505"/>
      <c r="UQL452" s="505"/>
      <c r="UQM452" s="511"/>
      <c r="UQN452" s="512"/>
      <c r="UQO452" s="512"/>
      <c r="UQP452" s="505"/>
      <c r="UQQ452" s="505"/>
      <c r="UQR452" s="505"/>
      <c r="UQS452" s="511"/>
      <c r="UQT452" s="512"/>
      <c r="UQU452" s="512"/>
      <c r="UQV452" s="505"/>
      <c r="UQW452" s="505"/>
      <c r="UQX452" s="505"/>
      <c r="UQY452" s="511"/>
      <c r="UQZ452" s="512"/>
      <c r="URA452" s="512"/>
      <c r="URB452" s="505"/>
      <c r="URC452" s="505"/>
      <c r="URD452" s="505"/>
      <c r="URE452" s="511"/>
      <c r="URF452" s="512"/>
      <c r="URG452" s="512"/>
      <c r="URH452" s="505"/>
      <c r="URI452" s="505"/>
      <c r="URJ452" s="505"/>
      <c r="URK452" s="511"/>
      <c r="URL452" s="512"/>
      <c r="URM452" s="512"/>
      <c r="URN452" s="505"/>
      <c r="URO452" s="505"/>
      <c r="URP452" s="505"/>
      <c r="URQ452" s="511"/>
      <c r="URR452" s="512"/>
      <c r="URS452" s="512"/>
      <c r="URT452" s="505"/>
      <c r="URU452" s="505"/>
      <c r="URV452" s="505"/>
      <c r="URW452" s="511"/>
      <c r="URX452" s="512"/>
      <c r="URY452" s="512"/>
      <c r="URZ452" s="505"/>
      <c r="USA452" s="505"/>
      <c r="USB452" s="505"/>
      <c r="USC452" s="511"/>
      <c r="USD452" s="512"/>
      <c r="USE452" s="512"/>
      <c r="USF452" s="505"/>
      <c r="USG452" s="505"/>
      <c r="USH452" s="505"/>
      <c r="USI452" s="511"/>
      <c r="USJ452" s="512"/>
      <c r="USK452" s="512"/>
      <c r="USL452" s="505"/>
      <c r="USM452" s="505"/>
      <c r="USN452" s="505"/>
      <c r="USO452" s="511"/>
      <c r="USP452" s="512"/>
      <c r="USQ452" s="512"/>
      <c r="USR452" s="505"/>
      <c r="USS452" s="505"/>
      <c r="UST452" s="505"/>
      <c r="USU452" s="511"/>
      <c r="USV452" s="512"/>
      <c r="USW452" s="512"/>
      <c r="USX452" s="505"/>
      <c r="USY452" s="505"/>
      <c r="USZ452" s="505"/>
      <c r="UTA452" s="511"/>
      <c r="UTB452" s="512"/>
      <c r="UTC452" s="512"/>
      <c r="UTD452" s="505"/>
      <c r="UTE452" s="505"/>
      <c r="UTF452" s="505"/>
      <c r="UTG452" s="511"/>
      <c r="UTH452" s="512"/>
      <c r="UTI452" s="512"/>
      <c r="UTJ452" s="505"/>
      <c r="UTK452" s="505"/>
      <c r="UTL452" s="505"/>
      <c r="UTM452" s="511"/>
      <c r="UTN452" s="512"/>
      <c r="UTO452" s="512"/>
      <c r="UTP452" s="505"/>
      <c r="UTQ452" s="505"/>
      <c r="UTR452" s="505"/>
      <c r="UTS452" s="511"/>
      <c r="UTT452" s="512"/>
      <c r="UTU452" s="512"/>
      <c r="UTV452" s="505"/>
      <c r="UTW452" s="505"/>
      <c r="UTX452" s="505"/>
      <c r="UTY452" s="511"/>
      <c r="UTZ452" s="512"/>
      <c r="UUA452" s="512"/>
      <c r="UUB452" s="505"/>
      <c r="UUC452" s="505"/>
      <c r="UUD452" s="505"/>
      <c r="UUE452" s="511"/>
      <c r="UUF452" s="512"/>
      <c r="UUG452" s="512"/>
      <c r="UUH452" s="505"/>
      <c r="UUI452" s="505"/>
      <c r="UUJ452" s="505"/>
      <c r="UUK452" s="511"/>
      <c r="UUL452" s="512"/>
      <c r="UUM452" s="512"/>
      <c r="UUN452" s="505"/>
      <c r="UUO452" s="505"/>
      <c r="UUP452" s="505"/>
      <c r="UUQ452" s="511"/>
      <c r="UUR452" s="512"/>
      <c r="UUS452" s="512"/>
      <c r="UUT452" s="505"/>
      <c r="UUU452" s="505"/>
      <c r="UUV452" s="505"/>
      <c r="UUW452" s="511"/>
      <c r="UUX452" s="512"/>
      <c r="UUY452" s="512"/>
      <c r="UUZ452" s="505"/>
      <c r="UVA452" s="505"/>
      <c r="UVB452" s="505"/>
      <c r="UVC452" s="511"/>
      <c r="UVD452" s="512"/>
      <c r="UVE452" s="512"/>
      <c r="UVF452" s="505"/>
      <c r="UVG452" s="505"/>
      <c r="UVH452" s="505"/>
      <c r="UVI452" s="511"/>
      <c r="UVJ452" s="512"/>
      <c r="UVK452" s="512"/>
      <c r="UVL452" s="505"/>
      <c r="UVM452" s="505"/>
      <c r="UVN452" s="505"/>
      <c r="UVO452" s="511"/>
      <c r="UVP452" s="512"/>
      <c r="UVQ452" s="512"/>
      <c r="UVR452" s="505"/>
      <c r="UVS452" s="505"/>
      <c r="UVT452" s="505"/>
      <c r="UVU452" s="511"/>
      <c r="UVV452" s="512"/>
      <c r="UVW452" s="512"/>
      <c r="UVX452" s="505"/>
      <c r="UVY452" s="505"/>
      <c r="UVZ452" s="505"/>
      <c r="UWA452" s="511"/>
      <c r="UWB452" s="512"/>
      <c r="UWC452" s="512"/>
      <c r="UWD452" s="505"/>
      <c r="UWE452" s="505"/>
      <c r="UWF452" s="505"/>
      <c r="UWG452" s="511"/>
      <c r="UWH452" s="512"/>
      <c r="UWI452" s="512"/>
      <c r="UWJ452" s="505"/>
      <c r="UWK452" s="505"/>
      <c r="UWL452" s="505"/>
      <c r="UWM452" s="511"/>
      <c r="UWN452" s="512"/>
      <c r="UWO452" s="512"/>
      <c r="UWP452" s="505"/>
      <c r="UWQ452" s="505"/>
      <c r="UWR452" s="505"/>
      <c r="UWS452" s="511"/>
      <c r="UWT452" s="512"/>
      <c r="UWU452" s="512"/>
      <c r="UWV452" s="505"/>
      <c r="UWW452" s="505"/>
      <c r="UWX452" s="505"/>
      <c r="UWY452" s="511"/>
      <c r="UWZ452" s="512"/>
      <c r="UXA452" s="512"/>
      <c r="UXB452" s="505"/>
      <c r="UXC452" s="505"/>
      <c r="UXD452" s="505"/>
      <c r="UXE452" s="511"/>
      <c r="UXF452" s="512"/>
      <c r="UXG452" s="512"/>
      <c r="UXH452" s="505"/>
      <c r="UXI452" s="505"/>
      <c r="UXJ452" s="505"/>
      <c r="UXK452" s="511"/>
      <c r="UXL452" s="512"/>
      <c r="UXM452" s="512"/>
      <c r="UXN452" s="505"/>
      <c r="UXO452" s="505"/>
      <c r="UXP452" s="505"/>
      <c r="UXQ452" s="511"/>
      <c r="UXR452" s="512"/>
      <c r="UXS452" s="512"/>
      <c r="UXT452" s="505"/>
      <c r="UXU452" s="505"/>
      <c r="UXV452" s="505"/>
      <c r="UXW452" s="511"/>
      <c r="UXX452" s="512"/>
      <c r="UXY452" s="512"/>
      <c r="UXZ452" s="505"/>
      <c r="UYA452" s="505"/>
      <c r="UYB452" s="505"/>
      <c r="UYC452" s="511"/>
      <c r="UYD452" s="512"/>
      <c r="UYE452" s="512"/>
      <c r="UYF452" s="505"/>
      <c r="UYG452" s="505"/>
      <c r="UYH452" s="505"/>
      <c r="UYI452" s="511"/>
      <c r="UYJ452" s="512"/>
      <c r="UYK452" s="512"/>
      <c r="UYL452" s="505"/>
      <c r="UYM452" s="505"/>
      <c r="UYN452" s="505"/>
      <c r="UYO452" s="511"/>
      <c r="UYP452" s="512"/>
      <c r="UYQ452" s="512"/>
      <c r="UYR452" s="505"/>
      <c r="UYS452" s="505"/>
      <c r="UYT452" s="505"/>
      <c r="UYU452" s="511"/>
      <c r="UYV452" s="512"/>
      <c r="UYW452" s="512"/>
      <c r="UYX452" s="505"/>
      <c r="UYY452" s="505"/>
      <c r="UYZ452" s="505"/>
      <c r="UZA452" s="511"/>
      <c r="UZB452" s="512"/>
      <c r="UZC452" s="512"/>
      <c r="UZD452" s="505"/>
      <c r="UZE452" s="505"/>
      <c r="UZF452" s="505"/>
      <c r="UZG452" s="511"/>
      <c r="UZH452" s="512"/>
      <c r="UZI452" s="512"/>
      <c r="UZJ452" s="505"/>
      <c r="UZK452" s="505"/>
      <c r="UZL452" s="505"/>
      <c r="UZM452" s="511"/>
      <c r="UZN452" s="512"/>
      <c r="UZO452" s="512"/>
      <c r="UZP452" s="505"/>
      <c r="UZQ452" s="505"/>
      <c r="UZR452" s="505"/>
      <c r="UZS452" s="511"/>
      <c r="UZT452" s="512"/>
      <c r="UZU452" s="512"/>
      <c r="UZV452" s="505"/>
      <c r="UZW452" s="505"/>
      <c r="UZX452" s="505"/>
      <c r="UZY452" s="511"/>
      <c r="UZZ452" s="512"/>
      <c r="VAA452" s="512"/>
      <c r="VAB452" s="505"/>
      <c r="VAC452" s="505"/>
      <c r="VAD452" s="505"/>
      <c r="VAE452" s="511"/>
      <c r="VAF452" s="512"/>
      <c r="VAG452" s="512"/>
      <c r="VAH452" s="505"/>
      <c r="VAI452" s="505"/>
      <c r="VAJ452" s="505"/>
      <c r="VAK452" s="511"/>
      <c r="VAL452" s="512"/>
      <c r="VAM452" s="512"/>
      <c r="VAN452" s="505"/>
      <c r="VAO452" s="505"/>
      <c r="VAP452" s="505"/>
      <c r="VAQ452" s="511"/>
      <c r="VAR452" s="512"/>
      <c r="VAS452" s="512"/>
      <c r="VAT452" s="505"/>
      <c r="VAU452" s="505"/>
      <c r="VAV452" s="505"/>
      <c r="VAW452" s="511"/>
      <c r="VAX452" s="512"/>
      <c r="VAY452" s="512"/>
      <c r="VAZ452" s="505"/>
      <c r="VBA452" s="505"/>
      <c r="VBB452" s="505"/>
      <c r="VBC452" s="511"/>
      <c r="VBD452" s="512"/>
      <c r="VBE452" s="512"/>
      <c r="VBF452" s="505"/>
      <c r="VBG452" s="505"/>
      <c r="VBH452" s="505"/>
      <c r="VBI452" s="511"/>
      <c r="VBJ452" s="512"/>
      <c r="VBK452" s="512"/>
      <c r="VBL452" s="505"/>
      <c r="VBM452" s="505"/>
      <c r="VBN452" s="505"/>
      <c r="VBO452" s="511"/>
      <c r="VBP452" s="512"/>
      <c r="VBQ452" s="512"/>
      <c r="VBR452" s="505"/>
      <c r="VBS452" s="505"/>
      <c r="VBT452" s="505"/>
      <c r="VBU452" s="511"/>
      <c r="VBV452" s="512"/>
      <c r="VBW452" s="512"/>
      <c r="VBX452" s="505"/>
      <c r="VBY452" s="505"/>
      <c r="VBZ452" s="505"/>
      <c r="VCA452" s="511"/>
      <c r="VCB452" s="512"/>
      <c r="VCC452" s="512"/>
      <c r="VCD452" s="505"/>
      <c r="VCE452" s="505"/>
      <c r="VCF452" s="505"/>
      <c r="VCG452" s="511"/>
      <c r="VCH452" s="512"/>
      <c r="VCI452" s="512"/>
      <c r="VCJ452" s="505"/>
      <c r="VCK452" s="505"/>
      <c r="VCL452" s="505"/>
      <c r="VCM452" s="511"/>
      <c r="VCN452" s="512"/>
      <c r="VCO452" s="512"/>
      <c r="VCP452" s="505"/>
      <c r="VCQ452" s="505"/>
      <c r="VCR452" s="505"/>
      <c r="VCS452" s="511"/>
      <c r="VCT452" s="512"/>
      <c r="VCU452" s="512"/>
      <c r="VCV452" s="505"/>
      <c r="VCW452" s="505"/>
      <c r="VCX452" s="505"/>
      <c r="VCY452" s="511"/>
      <c r="VCZ452" s="512"/>
      <c r="VDA452" s="512"/>
      <c r="VDB452" s="505"/>
      <c r="VDC452" s="505"/>
      <c r="VDD452" s="505"/>
      <c r="VDE452" s="511"/>
      <c r="VDF452" s="512"/>
      <c r="VDG452" s="512"/>
      <c r="VDH452" s="505"/>
      <c r="VDI452" s="505"/>
      <c r="VDJ452" s="505"/>
      <c r="VDK452" s="511"/>
      <c r="VDL452" s="512"/>
      <c r="VDM452" s="512"/>
      <c r="VDN452" s="505"/>
      <c r="VDO452" s="505"/>
      <c r="VDP452" s="505"/>
      <c r="VDQ452" s="511"/>
      <c r="VDR452" s="512"/>
      <c r="VDS452" s="512"/>
      <c r="VDT452" s="505"/>
      <c r="VDU452" s="505"/>
      <c r="VDV452" s="505"/>
      <c r="VDW452" s="511"/>
      <c r="VDX452" s="512"/>
      <c r="VDY452" s="512"/>
      <c r="VDZ452" s="505"/>
      <c r="VEA452" s="505"/>
      <c r="VEB452" s="505"/>
      <c r="VEC452" s="511"/>
      <c r="VED452" s="512"/>
      <c r="VEE452" s="512"/>
      <c r="VEF452" s="505"/>
      <c r="VEG452" s="505"/>
      <c r="VEH452" s="505"/>
      <c r="VEI452" s="511"/>
      <c r="VEJ452" s="512"/>
      <c r="VEK452" s="512"/>
      <c r="VEL452" s="505"/>
      <c r="VEM452" s="505"/>
      <c r="VEN452" s="505"/>
      <c r="VEO452" s="511"/>
      <c r="VEP452" s="512"/>
      <c r="VEQ452" s="512"/>
      <c r="VER452" s="505"/>
      <c r="VES452" s="505"/>
      <c r="VET452" s="505"/>
      <c r="VEU452" s="511"/>
      <c r="VEV452" s="512"/>
      <c r="VEW452" s="512"/>
      <c r="VEX452" s="505"/>
      <c r="VEY452" s="505"/>
      <c r="VEZ452" s="505"/>
      <c r="VFA452" s="511"/>
      <c r="VFB452" s="512"/>
      <c r="VFC452" s="512"/>
      <c r="VFD452" s="505"/>
      <c r="VFE452" s="505"/>
      <c r="VFF452" s="505"/>
      <c r="VFG452" s="511"/>
      <c r="VFH452" s="512"/>
      <c r="VFI452" s="512"/>
      <c r="VFJ452" s="505"/>
      <c r="VFK452" s="505"/>
      <c r="VFL452" s="505"/>
      <c r="VFM452" s="511"/>
      <c r="VFN452" s="512"/>
      <c r="VFO452" s="512"/>
      <c r="VFP452" s="505"/>
      <c r="VFQ452" s="505"/>
      <c r="VFR452" s="505"/>
      <c r="VFS452" s="511"/>
      <c r="VFT452" s="512"/>
      <c r="VFU452" s="512"/>
      <c r="VFV452" s="505"/>
      <c r="VFW452" s="505"/>
      <c r="VFX452" s="505"/>
      <c r="VFY452" s="511"/>
      <c r="VFZ452" s="512"/>
      <c r="VGA452" s="512"/>
      <c r="VGB452" s="505"/>
      <c r="VGC452" s="505"/>
      <c r="VGD452" s="505"/>
      <c r="VGE452" s="511"/>
      <c r="VGF452" s="512"/>
      <c r="VGG452" s="512"/>
      <c r="VGH452" s="505"/>
      <c r="VGI452" s="505"/>
      <c r="VGJ452" s="505"/>
      <c r="VGK452" s="511"/>
      <c r="VGL452" s="512"/>
      <c r="VGM452" s="512"/>
      <c r="VGN452" s="505"/>
      <c r="VGO452" s="505"/>
      <c r="VGP452" s="505"/>
      <c r="VGQ452" s="511"/>
      <c r="VGR452" s="512"/>
      <c r="VGS452" s="512"/>
      <c r="VGT452" s="505"/>
      <c r="VGU452" s="505"/>
      <c r="VGV452" s="505"/>
      <c r="VGW452" s="511"/>
      <c r="VGX452" s="512"/>
      <c r="VGY452" s="512"/>
      <c r="VGZ452" s="505"/>
      <c r="VHA452" s="505"/>
      <c r="VHB452" s="505"/>
      <c r="VHC452" s="511"/>
      <c r="VHD452" s="512"/>
      <c r="VHE452" s="512"/>
      <c r="VHF452" s="505"/>
      <c r="VHG452" s="505"/>
      <c r="VHH452" s="505"/>
      <c r="VHI452" s="511"/>
      <c r="VHJ452" s="512"/>
      <c r="VHK452" s="512"/>
      <c r="VHL452" s="505"/>
      <c r="VHM452" s="505"/>
      <c r="VHN452" s="505"/>
      <c r="VHO452" s="511"/>
      <c r="VHP452" s="512"/>
      <c r="VHQ452" s="512"/>
      <c r="VHR452" s="505"/>
      <c r="VHS452" s="505"/>
      <c r="VHT452" s="505"/>
      <c r="VHU452" s="511"/>
      <c r="VHV452" s="512"/>
      <c r="VHW452" s="512"/>
      <c r="VHX452" s="505"/>
      <c r="VHY452" s="505"/>
      <c r="VHZ452" s="505"/>
      <c r="VIA452" s="511"/>
      <c r="VIB452" s="512"/>
      <c r="VIC452" s="512"/>
      <c r="VID452" s="505"/>
      <c r="VIE452" s="505"/>
      <c r="VIF452" s="505"/>
      <c r="VIG452" s="511"/>
      <c r="VIH452" s="512"/>
      <c r="VII452" s="512"/>
      <c r="VIJ452" s="505"/>
      <c r="VIK452" s="505"/>
      <c r="VIL452" s="505"/>
      <c r="VIM452" s="511"/>
      <c r="VIN452" s="512"/>
      <c r="VIO452" s="512"/>
      <c r="VIP452" s="505"/>
      <c r="VIQ452" s="505"/>
      <c r="VIR452" s="505"/>
      <c r="VIS452" s="511"/>
      <c r="VIT452" s="512"/>
      <c r="VIU452" s="512"/>
      <c r="VIV452" s="505"/>
      <c r="VIW452" s="505"/>
      <c r="VIX452" s="505"/>
      <c r="VIY452" s="511"/>
      <c r="VIZ452" s="512"/>
      <c r="VJA452" s="512"/>
      <c r="VJB452" s="505"/>
      <c r="VJC452" s="505"/>
      <c r="VJD452" s="505"/>
      <c r="VJE452" s="511"/>
      <c r="VJF452" s="512"/>
      <c r="VJG452" s="512"/>
      <c r="VJH452" s="505"/>
      <c r="VJI452" s="505"/>
      <c r="VJJ452" s="505"/>
      <c r="VJK452" s="511"/>
      <c r="VJL452" s="512"/>
      <c r="VJM452" s="512"/>
      <c r="VJN452" s="505"/>
      <c r="VJO452" s="505"/>
      <c r="VJP452" s="505"/>
      <c r="VJQ452" s="511"/>
      <c r="VJR452" s="512"/>
      <c r="VJS452" s="512"/>
      <c r="VJT452" s="505"/>
      <c r="VJU452" s="505"/>
      <c r="VJV452" s="505"/>
      <c r="VJW452" s="511"/>
      <c r="VJX452" s="512"/>
      <c r="VJY452" s="512"/>
      <c r="VJZ452" s="505"/>
      <c r="VKA452" s="505"/>
      <c r="VKB452" s="505"/>
      <c r="VKC452" s="511"/>
      <c r="VKD452" s="512"/>
      <c r="VKE452" s="512"/>
      <c r="VKF452" s="505"/>
      <c r="VKG452" s="505"/>
      <c r="VKH452" s="505"/>
      <c r="VKI452" s="511"/>
      <c r="VKJ452" s="512"/>
      <c r="VKK452" s="512"/>
      <c r="VKL452" s="505"/>
      <c r="VKM452" s="505"/>
      <c r="VKN452" s="505"/>
      <c r="VKO452" s="511"/>
      <c r="VKP452" s="512"/>
      <c r="VKQ452" s="512"/>
      <c r="VKR452" s="505"/>
      <c r="VKS452" s="505"/>
      <c r="VKT452" s="505"/>
      <c r="VKU452" s="511"/>
      <c r="VKV452" s="512"/>
      <c r="VKW452" s="512"/>
      <c r="VKX452" s="505"/>
      <c r="VKY452" s="505"/>
      <c r="VKZ452" s="505"/>
      <c r="VLA452" s="511"/>
      <c r="VLB452" s="512"/>
      <c r="VLC452" s="512"/>
      <c r="VLD452" s="505"/>
      <c r="VLE452" s="505"/>
      <c r="VLF452" s="505"/>
      <c r="VLG452" s="511"/>
      <c r="VLH452" s="512"/>
      <c r="VLI452" s="512"/>
      <c r="VLJ452" s="505"/>
      <c r="VLK452" s="505"/>
      <c r="VLL452" s="505"/>
      <c r="VLM452" s="511"/>
      <c r="VLN452" s="512"/>
      <c r="VLO452" s="512"/>
      <c r="VLP452" s="505"/>
      <c r="VLQ452" s="505"/>
      <c r="VLR452" s="505"/>
      <c r="VLS452" s="511"/>
      <c r="VLT452" s="512"/>
      <c r="VLU452" s="512"/>
      <c r="VLV452" s="505"/>
      <c r="VLW452" s="505"/>
      <c r="VLX452" s="505"/>
      <c r="VLY452" s="511"/>
      <c r="VLZ452" s="512"/>
      <c r="VMA452" s="512"/>
      <c r="VMB452" s="505"/>
      <c r="VMC452" s="505"/>
      <c r="VMD452" s="505"/>
      <c r="VME452" s="511"/>
      <c r="VMF452" s="512"/>
      <c r="VMG452" s="512"/>
      <c r="VMH452" s="505"/>
      <c r="VMI452" s="505"/>
      <c r="VMJ452" s="505"/>
      <c r="VMK452" s="511"/>
      <c r="VML452" s="512"/>
      <c r="VMM452" s="512"/>
      <c r="VMN452" s="505"/>
      <c r="VMO452" s="505"/>
      <c r="VMP452" s="505"/>
      <c r="VMQ452" s="511"/>
      <c r="VMR452" s="512"/>
      <c r="VMS452" s="512"/>
      <c r="VMT452" s="505"/>
      <c r="VMU452" s="505"/>
      <c r="VMV452" s="505"/>
      <c r="VMW452" s="511"/>
      <c r="VMX452" s="512"/>
      <c r="VMY452" s="512"/>
      <c r="VMZ452" s="505"/>
      <c r="VNA452" s="505"/>
      <c r="VNB452" s="505"/>
      <c r="VNC452" s="511"/>
      <c r="VND452" s="512"/>
      <c r="VNE452" s="512"/>
      <c r="VNF452" s="505"/>
      <c r="VNG452" s="505"/>
      <c r="VNH452" s="505"/>
      <c r="VNI452" s="511"/>
      <c r="VNJ452" s="512"/>
      <c r="VNK452" s="512"/>
      <c r="VNL452" s="505"/>
      <c r="VNM452" s="505"/>
      <c r="VNN452" s="505"/>
      <c r="VNO452" s="511"/>
      <c r="VNP452" s="512"/>
      <c r="VNQ452" s="512"/>
      <c r="VNR452" s="505"/>
      <c r="VNS452" s="505"/>
      <c r="VNT452" s="505"/>
      <c r="VNU452" s="511"/>
      <c r="VNV452" s="512"/>
      <c r="VNW452" s="512"/>
      <c r="VNX452" s="505"/>
      <c r="VNY452" s="505"/>
      <c r="VNZ452" s="505"/>
      <c r="VOA452" s="511"/>
      <c r="VOB452" s="512"/>
      <c r="VOC452" s="512"/>
      <c r="VOD452" s="505"/>
      <c r="VOE452" s="505"/>
      <c r="VOF452" s="505"/>
      <c r="VOG452" s="511"/>
      <c r="VOH452" s="512"/>
      <c r="VOI452" s="512"/>
      <c r="VOJ452" s="505"/>
      <c r="VOK452" s="505"/>
      <c r="VOL452" s="505"/>
      <c r="VOM452" s="511"/>
      <c r="VON452" s="512"/>
      <c r="VOO452" s="512"/>
      <c r="VOP452" s="505"/>
      <c r="VOQ452" s="505"/>
      <c r="VOR452" s="505"/>
      <c r="VOS452" s="511"/>
      <c r="VOT452" s="512"/>
      <c r="VOU452" s="512"/>
      <c r="VOV452" s="505"/>
      <c r="VOW452" s="505"/>
      <c r="VOX452" s="505"/>
      <c r="VOY452" s="511"/>
      <c r="VOZ452" s="512"/>
      <c r="VPA452" s="512"/>
      <c r="VPB452" s="505"/>
      <c r="VPC452" s="505"/>
      <c r="VPD452" s="505"/>
      <c r="VPE452" s="511"/>
      <c r="VPF452" s="512"/>
      <c r="VPG452" s="512"/>
      <c r="VPH452" s="505"/>
      <c r="VPI452" s="505"/>
      <c r="VPJ452" s="505"/>
      <c r="VPK452" s="511"/>
      <c r="VPL452" s="512"/>
      <c r="VPM452" s="512"/>
      <c r="VPN452" s="505"/>
      <c r="VPO452" s="505"/>
      <c r="VPP452" s="505"/>
      <c r="VPQ452" s="511"/>
      <c r="VPR452" s="512"/>
      <c r="VPS452" s="512"/>
      <c r="VPT452" s="505"/>
      <c r="VPU452" s="505"/>
      <c r="VPV452" s="505"/>
      <c r="VPW452" s="511"/>
      <c r="VPX452" s="512"/>
      <c r="VPY452" s="512"/>
      <c r="VPZ452" s="505"/>
      <c r="VQA452" s="505"/>
      <c r="VQB452" s="505"/>
      <c r="VQC452" s="511"/>
      <c r="VQD452" s="512"/>
      <c r="VQE452" s="512"/>
      <c r="VQF452" s="505"/>
      <c r="VQG452" s="505"/>
      <c r="VQH452" s="505"/>
      <c r="VQI452" s="511"/>
      <c r="VQJ452" s="512"/>
      <c r="VQK452" s="512"/>
      <c r="VQL452" s="505"/>
      <c r="VQM452" s="505"/>
      <c r="VQN452" s="505"/>
      <c r="VQO452" s="511"/>
      <c r="VQP452" s="512"/>
      <c r="VQQ452" s="512"/>
      <c r="VQR452" s="505"/>
      <c r="VQS452" s="505"/>
      <c r="VQT452" s="505"/>
      <c r="VQU452" s="511"/>
      <c r="VQV452" s="512"/>
      <c r="VQW452" s="512"/>
      <c r="VQX452" s="505"/>
      <c r="VQY452" s="505"/>
      <c r="VQZ452" s="505"/>
      <c r="VRA452" s="511"/>
      <c r="VRB452" s="512"/>
      <c r="VRC452" s="512"/>
      <c r="VRD452" s="505"/>
      <c r="VRE452" s="505"/>
      <c r="VRF452" s="505"/>
      <c r="VRG452" s="511"/>
      <c r="VRH452" s="512"/>
      <c r="VRI452" s="512"/>
      <c r="VRJ452" s="505"/>
      <c r="VRK452" s="505"/>
      <c r="VRL452" s="505"/>
      <c r="VRM452" s="511"/>
      <c r="VRN452" s="512"/>
      <c r="VRO452" s="512"/>
      <c r="VRP452" s="505"/>
      <c r="VRQ452" s="505"/>
      <c r="VRR452" s="505"/>
      <c r="VRS452" s="511"/>
      <c r="VRT452" s="512"/>
      <c r="VRU452" s="512"/>
      <c r="VRV452" s="505"/>
      <c r="VRW452" s="505"/>
      <c r="VRX452" s="505"/>
      <c r="VRY452" s="511"/>
      <c r="VRZ452" s="512"/>
      <c r="VSA452" s="512"/>
      <c r="VSB452" s="505"/>
      <c r="VSC452" s="505"/>
      <c r="VSD452" s="505"/>
      <c r="VSE452" s="511"/>
      <c r="VSF452" s="512"/>
      <c r="VSG452" s="512"/>
      <c r="VSH452" s="505"/>
      <c r="VSI452" s="505"/>
      <c r="VSJ452" s="505"/>
      <c r="VSK452" s="511"/>
      <c r="VSL452" s="512"/>
      <c r="VSM452" s="512"/>
      <c r="VSN452" s="505"/>
      <c r="VSO452" s="505"/>
      <c r="VSP452" s="505"/>
      <c r="VSQ452" s="511"/>
      <c r="VSR452" s="512"/>
      <c r="VSS452" s="512"/>
      <c r="VST452" s="505"/>
      <c r="VSU452" s="505"/>
      <c r="VSV452" s="505"/>
      <c r="VSW452" s="511"/>
      <c r="VSX452" s="512"/>
      <c r="VSY452" s="512"/>
      <c r="VSZ452" s="505"/>
      <c r="VTA452" s="505"/>
      <c r="VTB452" s="505"/>
      <c r="VTC452" s="511"/>
      <c r="VTD452" s="512"/>
      <c r="VTE452" s="512"/>
      <c r="VTF452" s="505"/>
      <c r="VTG452" s="505"/>
      <c r="VTH452" s="505"/>
      <c r="VTI452" s="511"/>
      <c r="VTJ452" s="512"/>
      <c r="VTK452" s="512"/>
      <c r="VTL452" s="505"/>
      <c r="VTM452" s="505"/>
      <c r="VTN452" s="505"/>
      <c r="VTO452" s="511"/>
      <c r="VTP452" s="512"/>
      <c r="VTQ452" s="512"/>
      <c r="VTR452" s="505"/>
      <c r="VTS452" s="505"/>
      <c r="VTT452" s="505"/>
      <c r="VTU452" s="511"/>
      <c r="VTV452" s="512"/>
      <c r="VTW452" s="512"/>
      <c r="VTX452" s="505"/>
      <c r="VTY452" s="505"/>
      <c r="VTZ452" s="505"/>
      <c r="VUA452" s="511"/>
      <c r="VUB452" s="512"/>
      <c r="VUC452" s="512"/>
      <c r="VUD452" s="505"/>
      <c r="VUE452" s="505"/>
      <c r="VUF452" s="505"/>
      <c r="VUG452" s="511"/>
      <c r="VUH452" s="512"/>
      <c r="VUI452" s="512"/>
      <c r="VUJ452" s="505"/>
      <c r="VUK452" s="505"/>
      <c r="VUL452" s="505"/>
      <c r="VUM452" s="511"/>
      <c r="VUN452" s="512"/>
      <c r="VUO452" s="512"/>
      <c r="VUP452" s="505"/>
      <c r="VUQ452" s="505"/>
      <c r="VUR452" s="505"/>
      <c r="VUS452" s="511"/>
      <c r="VUT452" s="512"/>
      <c r="VUU452" s="512"/>
      <c r="VUV452" s="505"/>
      <c r="VUW452" s="505"/>
      <c r="VUX452" s="505"/>
      <c r="VUY452" s="511"/>
      <c r="VUZ452" s="512"/>
      <c r="VVA452" s="512"/>
      <c r="VVB452" s="505"/>
      <c r="VVC452" s="505"/>
      <c r="VVD452" s="505"/>
      <c r="VVE452" s="511"/>
      <c r="VVF452" s="512"/>
      <c r="VVG452" s="512"/>
      <c r="VVH452" s="505"/>
      <c r="VVI452" s="505"/>
      <c r="VVJ452" s="505"/>
      <c r="VVK452" s="511"/>
      <c r="VVL452" s="512"/>
      <c r="VVM452" s="512"/>
      <c r="VVN452" s="505"/>
      <c r="VVO452" s="505"/>
      <c r="VVP452" s="505"/>
      <c r="VVQ452" s="511"/>
      <c r="VVR452" s="512"/>
      <c r="VVS452" s="512"/>
      <c r="VVT452" s="505"/>
      <c r="VVU452" s="505"/>
      <c r="VVV452" s="505"/>
      <c r="VVW452" s="511"/>
      <c r="VVX452" s="512"/>
      <c r="VVY452" s="512"/>
      <c r="VVZ452" s="505"/>
      <c r="VWA452" s="505"/>
      <c r="VWB452" s="505"/>
      <c r="VWC452" s="511"/>
      <c r="VWD452" s="512"/>
      <c r="VWE452" s="512"/>
      <c r="VWF452" s="505"/>
      <c r="VWG452" s="505"/>
      <c r="VWH452" s="505"/>
      <c r="VWI452" s="511"/>
      <c r="VWJ452" s="512"/>
      <c r="VWK452" s="512"/>
      <c r="VWL452" s="505"/>
      <c r="VWM452" s="505"/>
      <c r="VWN452" s="505"/>
      <c r="VWO452" s="511"/>
      <c r="VWP452" s="512"/>
      <c r="VWQ452" s="512"/>
      <c r="VWR452" s="505"/>
      <c r="VWS452" s="505"/>
      <c r="VWT452" s="505"/>
      <c r="VWU452" s="511"/>
      <c r="VWV452" s="512"/>
      <c r="VWW452" s="512"/>
      <c r="VWX452" s="505"/>
      <c r="VWY452" s="505"/>
      <c r="VWZ452" s="505"/>
      <c r="VXA452" s="511"/>
      <c r="VXB452" s="512"/>
      <c r="VXC452" s="512"/>
      <c r="VXD452" s="505"/>
      <c r="VXE452" s="505"/>
      <c r="VXF452" s="505"/>
      <c r="VXG452" s="511"/>
      <c r="VXH452" s="512"/>
      <c r="VXI452" s="512"/>
      <c r="VXJ452" s="505"/>
      <c r="VXK452" s="505"/>
      <c r="VXL452" s="505"/>
      <c r="VXM452" s="511"/>
      <c r="VXN452" s="512"/>
      <c r="VXO452" s="512"/>
      <c r="VXP452" s="505"/>
      <c r="VXQ452" s="505"/>
      <c r="VXR452" s="505"/>
      <c r="VXS452" s="511"/>
      <c r="VXT452" s="512"/>
      <c r="VXU452" s="512"/>
      <c r="VXV452" s="505"/>
      <c r="VXW452" s="505"/>
      <c r="VXX452" s="505"/>
      <c r="VXY452" s="511"/>
      <c r="VXZ452" s="512"/>
      <c r="VYA452" s="512"/>
      <c r="VYB452" s="505"/>
      <c r="VYC452" s="505"/>
      <c r="VYD452" s="505"/>
      <c r="VYE452" s="511"/>
      <c r="VYF452" s="512"/>
      <c r="VYG452" s="512"/>
      <c r="VYH452" s="505"/>
      <c r="VYI452" s="505"/>
      <c r="VYJ452" s="505"/>
      <c r="VYK452" s="511"/>
      <c r="VYL452" s="512"/>
      <c r="VYM452" s="512"/>
      <c r="VYN452" s="505"/>
      <c r="VYO452" s="505"/>
      <c r="VYP452" s="505"/>
      <c r="VYQ452" s="511"/>
      <c r="VYR452" s="512"/>
      <c r="VYS452" s="512"/>
      <c r="VYT452" s="505"/>
      <c r="VYU452" s="505"/>
      <c r="VYV452" s="505"/>
      <c r="VYW452" s="511"/>
      <c r="VYX452" s="512"/>
      <c r="VYY452" s="512"/>
      <c r="VYZ452" s="505"/>
      <c r="VZA452" s="505"/>
      <c r="VZB452" s="505"/>
      <c r="VZC452" s="511"/>
      <c r="VZD452" s="512"/>
      <c r="VZE452" s="512"/>
      <c r="VZF452" s="505"/>
      <c r="VZG452" s="505"/>
      <c r="VZH452" s="505"/>
      <c r="VZI452" s="511"/>
      <c r="VZJ452" s="512"/>
      <c r="VZK452" s="512"/>
      <c r="VZL452" s="505"/>
      <c r="VZM452" s="505"/>
      <c r="VZN452" s="505"/>
      <c r="VZO452" s="511"/>
      <c r="VZP452" s="512"/>
      <c r="VZQ452" s="512"/>
      <c r="VZR452" s="505"/>
      <c r="VZS452" s="505"/>
      <c r="VZT452" s="505"/>
      <c r="VZU452" s="511"/>
      <c r="VZV452" s="512"/>
      <c r="VZW452" s="512"/>
      <c r="VZX452" s="505"/>
      <c r="VZY452" s="505"/>
      <c r="VZZ452" s="505"/>
      <c r="WAA452" s="511"/>
      <c r="WAB452" s="512"/>
      <c r="WAC452" s="512"/>
      <c r="WAD452" s="505"/>
      <c r="WAE452" s="505"/>
      <c r="WAF452" s="505"/>
      <c r="WAG452" s="511"/>
      <c r="WAH452" s="512"/>
      <c r="WAI452" s="512"/>
      <c r="WAJ452" s="505"/>
      <c r="WAK452" s="505"/>
      <c r="WAL452" s="505"/>
      <c r="WAM452" s="511"/>
      <c r="WAN452" s="512"/>
      <c r="WAO452" s="512"/>
      <c r="WAP452" s="505"/>
      <c r="WAQ452" s="505"/>
      <c r="WAR452" s="505"/>
      <c r="WAS452" s="511"/>
      <c r="WAT452" s="512"/>
      <c r="WAU452" s="512"/>
      <c r="WAV452" s="505"/>
      <c r="WAW452" s="505"/>
      <c r="WAX452" s="505"/>
      <c r="WAY452" s="511"/>
      <c r="WAZ452" s="512"/>
      <c r="WBA452" s="512"/>
      <c r="WBB452" s="505"/>
      <c r="WBC452" s="505"/>
      <c r="WBD452" s="505"/>
      <c r="WBE452" s="511"/>
      <c r="WBF452" s="512"/>
      <c r="WBG452" s="512"/>
      <c r="WBH452" s="505"/>
      <c r="WBI452" s="505"/>
      <c r="WBJ452" s="505"/>
      <c r="WBK452" s="511"/>
      <c r="WBL452" s="512"/>
      <c r="WBM452" s="512"/>
      <c r="WBN452" s="505"/>
      <c r="WBO452" s="505"/>
      <c r="WBP452" s="505"/>
      <c r="WBQ452" s="511"/>
      <c r="WBR452" s="512"/>
      <c r="WBS452" s="512"/>
      <c r="WBT452" s="505"/>
      <c r="WBU452" s="505"/>
      <c r="WBV452" s="505"/>
      <c r="WBW452" s="511"/>
      <c r="WBX452" s="512"/>
      <c r="WBY452" s="512"/>
      <c r="WBZ452" s="505"/>
      <c r="WCA452" s="505"/>
      <c r="WCB452" s="505"/>
      <c r="WCC452" s="511"/>
      <c r="WCD452" s="512"/>
      <c r="WCE452" s="512"/>
      <c r="WCF452" s="505"/>
      <c r="WCG452" s="505"/>
      <c r="WCH452" s="505"/>
      <c r="WCI452" s="511"/>
      <c r="WCJ452" s="512"/>
      <c r="WCK452" s="512"/>
      <c r="WCL452" s="505"/>
      <c r="WCM452" s="505"/>
      <c r="WCN452" s="505"/>
      <c r="WCO452" s="511"/>
      <c r="WCP452" s="512"/>
      <c r="WCQ452" s="512"/>
      <c r="WCR452" s="505"/>
      <c r="WCS452" s="505"/>
      <c r="WCT452" s="505"/>
      <c r="WCU452" s="511"/>
      <c r="WCV452" s="512"/>
      <c r="WCW452" s="512"/>
      <c r="WCX452" s="505"/>
      <c r="WCY452" s="505"/>
      <c r="WCZ452" s="505"/>
      <c r="WDA452" s="511"/>
      <c r="WDB452" s="512"/>
      <c r="WDC452" s="512"/>
      <c r="WDD452" s="505"/>
      <c r="WDE452" s="505"/>
      <c r="WDF452" s="505"/>
      <c r="WDG452" s="511"/>
      <c r="WDH452" s="512"/>
      <c r="WDI452" s="512"/>
      <c r="WDJ452" s="505"/>
      <c r="WDK452" s="505"/>
      <c r="WDL452" s="505"/>
      <c r="WDM452" s="511"/>
      <c r="WDN452" s="512"/>
      <c r="WDO452" s="512"/>
      <c r="WDP452" s="505"/>
      <c r="WDQ452" s="505"/>
      <c r="WDR452" s="505"/>
      <c r="WDS452" s="511"/>
      <c r="WDT452" s="512"/>
      <c r="WDU452" s="512"/>
      <c r="WDV452" s="505"/>
      <c r="WDW452" s="505"/>
      <c r="WDX452" s="505"/>
      <c r="WDY452" s="511"/>
      <c r="WDZ452" s="512"/>
      <c r="WEA452" s="512"/>
      <c r="WEB452" s="505"/>
      <c r="WEC452" s="505"/>
      <c r="WED452" s="505"/>
      <c r="WEE452" s="511"/>
      <c r="WEF452" s="512"/>
      <c r="WEG452" s="512"/>
      <c r="WEH452" s="505"/>
      <c r="WEI452" s="505"/>
      <c r="WEJ452" s="505"/>
      <c r="WEK452" s="511"/>
      <c r="WEL452" s="512"/>
      <c r="WEM452" s="512"/>
      <c r="WEN452" s="505"/>
      <c r="WEO452" s="505"/>
      <c r="WEP452" s="505"/>
      <c r="WEQ452" s="511"/>
      <c r="WER452" s="512"/>
      <c r="WES452" s="512"/>
      <c r="WET452" s="505"/>
      <c r="WEU452" s="505"/>
      <c r="WEV452" s="505"/>
      <c r="WEW452" s="511"/>
      <c r="WEX452" s="512"/>
      <c r="WEY452" s="512"/>
      <c r="WEZ452" s="505"/>
      <c r="WFA452" s="505"/>
      <c r="WFB452" s="505"/>
      <c r="WFC452" s="511"/>
      <c r="WFD452" s="512"/>
      <c r="WFE452" s="512"/>
      <c r="WFF452" s="505"/>
      <c r="WFG452" s="505"/>
      <c r="WFH452" s="505"/>
      <c r="WFI452" s="511"/>
      <c r="WFJ452" s="512"/>
      <c r="WFK452" s="512"/>
      <c r="WFL452" s="505"/>
      <c r="WFM452" s="505"/>
      <c r="WFN452" s="505"/>
      <c r="WFO452" s="511"/>
      <c r="WFP452" s="512"/>
      <c r="WFQ452" s="512"/>
      <c r="WFR452" s="505"/>
      <c r="WFS452" s="505"/>
      <c r="WFT452" s="505"/>
      <c r="WFU452" s="511"/>
      <c r="WFV452" s="512"/>
      <c r="WFW452" s="512"/>
      <c r="WFX452" s="505"/>
      <c r="WFY452" s="505"/>
      <c r="WFZ452" s="505"/>
      <c r="WGA452" s="511"/>
      <c r="WGB452" s="512"/>
      <c r="WGC452" s="512"/>
      <c r="WGD452" s="505"/>
      <c r="WGE452" s="505"/>
      <c r="WGF452" s="505"/>
      <c r="WGG452" s="511"/>
      <c r="WGH452" s="512"/>
      <c r="WGI452" s="512"/>
      <c r="WGJ452" s="505"/>
      <c r="WGK452" s="505"/>
      <c r="WGL452" s="505"/>
      <c r="WGM452" s="511"/>
      <c r="WGN452" s="512"/>
      <c r="WGO452" s="512"/>
      <c r="WGP452" s="505"/>
      <c r="WGQ452" s="505"/>
      <c r="WGR452" s="505"/>
      <c r="WGS452" s="511"/>
      <c r="WGT452" s="512"/>
      <c r="WGU452" s="512"/>
      <c r="WGV452" s="505"/>
      <c r="WGW452" s="505"/>
      <c r="WGX452" s="505"/>
      <c r="WGY452" s="511"/>
      <c r="WGZ452" s="512"/>
      <c r="WHA452" s="512"/>
      <c r="WHB452" s="505"/>
      <c r="WHC452" s="505"/>
      <c r="WHD452" s="505"/>
      <c r="WHE452" s="511"/>
      <c r="WHF452" s="512"/>
      <c r="WHG452" s="512"/>
      <c r="WHH452" s="505"/>
      <c r="WHI452" s="505"/>
      <c r="WHJ452" s="505"/>
      <c r="WHK452" s="511"/>
      <c r="WHL452" s="512"/>
      <c r="WHM452" s="512"/>
      <c r="WHN452" s="505"/>
      <c r="WHO452" s="505"/>
      <c r="WHP452" s="505"/>
      <c r="WHQ452" s="511"/>
      <c r="WHR452" s="512"/>
      <c r="WHS452" s="512"/>
      <c r="WHT452" s="505"/>
      <c r="WHU452" s="505"/>
      <c r="WHV452" s="505"/>
      <c r="WHW452" s="511"/>
      <c r="WHX452" s="512"/>
      <c r="WHY452" s="512"/>
      <c r="WHZ452" s="505"/>
      <c r="WIA452" s="505"/>
      <c r="WIB452" s="505"/>
      <c r="WIC452" s="511"/>
      <c r="WID452" s="512"/>
      <c r="WIE452" s="512"/>
      <c r="WIF452" s="505"/>
      <c r="WIG452" s="505"/>
      <c r="WIH452" s="505"/>
      <c r="WII452" s="511"/>
      <c r="WIJ452" s="512"/>
      <c r="WIK452" s="512"/>
      <c r="WIL452" s="505"/>
      <c r="WIM452" s="505"/>
      <c r="WIN452" s="505"/>
      <c r="WIO452" s="511"/>
      <c r="WIP452" s="512"/>
      <c r="WIQ452" s="512"/>
      <c r="WIR452" s="505"/>
      <c r="WIS452" s="505"/>
      <c r="WIT452" s="505"/>
      <c r="WIU452" s="511"/>
      <c r="WIV452" s="512"/>
      <c r="WIW452" s="512"/>
      <c r="WIX452" s="505"/>
      <c r="WIY452" s="505"/>
      <c r="WIZ452" s="505"/>
      <c r="WJA452" s="511"/>
      <c r="WJB452" s="512"/>
      <c r="WJC452" s="512"/>
      <c r="WJD452" s="505"/>
      <c r="WJE452" s="505"/>
      <c r="WJF452" s="505"/>
      <c r="WJG452" s="511"/>
      <c r="WJH452" s="512"/>
      <c r="WJI452" s="512"/>
      <c r="WJJ452" s="505"/>
      <c r="WJK452" s="505"/>
      <c r="WJL452" s="505"/>
      <c r="WJM452" s="511"/>
      <c r="WJN452" s="512"/>
      <c r="WJO452" s="512"/>
      <c r="WJP452" s="505"/>
      <c r="WJQ452" s="505"/>
      <c r="WJR452" s="505"/>
      <c r="WJS452" s="511"/>
      <c r="WJT452" s="512"/>
      <c r="WJU452" s="512"/>
      <c r="WJV452" s="505"/>
      <c r="WJW452" s="505"/>
      <c r="WJX452" s="505"/>
      <c r="WJY452" s="511"/>
      <c r="WJZ452" s="512"/>
      <c r="WKA452" s="512"/>
      <c r="WKB452" s="505"/>
      <c r="WKC452" s="505"/>
      <c r="WKD452" s="505"/>
      <c r="WKE452" s="511"/>
      <c r="WKF452" s="512"/>
      <c r="WKG452" s="512"/>
      <c r="WKH452" s="505"/>
      <c r="WKI452" s="505"/>
      <c r="WKJ452" s="505"/>
      <c r="WKK452" s="511"/>
      <c r="WKL452" s="512"/>
      <c r="WKM452" s="512"/>
      <c r="WKN452" s="505"/>
      <c r="WKO452" s="505"/>
      <c r="WKP452" s="505"/>
      <c r="WKQ452" s="511"/>
      <c r="WKR452" s="512"/>
      <c r="WKS452" s="512"/>
      <c r="WKT452" s="505"/>
      <c r="WKU452" s="505"/>
      <c r="WKV452" s="505"/>
      <c r="WKW452" s="511"/>
      <c r="WKX452" s="512"/>
      <c r="WKY452" s="512"/>
      <c r="WKZ452" s="505"/>
      <c r="WLA452" s="505"/>
      <c r="WLB452" s="505"/>
      <c r="WLC452" s="511"/>
      <c r="WLD452" s="512"/>
      <c r="WLE452" s="512"/>
      <c r="WLF452" s="505"/>
      <c r="WLG452" s="505"/>
      <c r="WLH452" s="505"/>
      <c r="WLI452" s="511"/>
      <c r="WLJ452" s="512"/>
      <c r="WLK452" s="512"/>
      <c r="WLL452" s="505"/>
      <c r="WLM452" s="505"/>
      <c r="WLN452" s="505"/>
      <c r="WLO452" s="511"/>
      <c r="WLP452" s="512"/>
      <c r="WLQ452" s="512"/>
      <c r="WLR452" s="505"/>
      <c r="WLS452" s="505"/>
      <c r="WLT452" s="505"/>
      <c r="WLU452" s="511"/>
      <c r="WLV452" s="512"/>
      <c r="WLW452" s="512"/>
      <c r="WLX452" s="505"/>
      <c r="WLY452" s="505"/>
      <c r="WLZ452" s="505"/>
      <c r="WMA452" s="511"/>
      <c r="WMB452" s="512"/>
      <c r="WMC452" s="512"/>
      <c r="WMD452" s="505"/>
      <c r="WME452" s="505"/>
      <c r="WMF452" s="505"/>
      <c r="WMG452" s="511"/>
      <c r="WMH452" s="512"/>
      <c r="WMI452" s="512"/>
      <c r="WMJ452" s="505"/>
      <c r="WMK452" s="505"/>
      <c r="WML452" s="505"/>
      <c r="WMM452" s="511"/>
      <c r="WMN452" s="512"/>
      <c r="WMO452" s="512"/>
      <c r="WMP452" s="505"/>
      <c r="WMQ452" s="505"/>
      <c r="WMR452" s="505"/>
      <c r="WMS452" s="511"/>
      <c r="WMT452" s="512"/>
      <c r="WMU452" s="512"/>
      <c r="WMV452" s="505"/>
      <c r="WMW452" s="505"/>
      <c r="WMX452" s="505"/>
      <c r="WMY452" s="511"/>
      <c r="WMZ452" s="512"/>
      <c r="WNA452" s="512"/>
      <c r="WNB452" s="505"/>
      <c r="WNC452" s="505"/>
      <c r="WND452" s="505"/>
      <c r="WNE452" s="511"/>
      <c r="WNF452" s="512"/>
      <c r="WNG452" s="512"/>
      <c r="WNH452" s="505"/>
      <c r="WNI452" s="505"/>
      <c r="WNJ452" s="505"/>
      <c r="WNK452" s="511"/>
      <c r="WNL452" s="512"/>
      <c r="WNM452" s="512"/>
      <c r="WNN452" s="505"/>
      <c r="WNO452" s="505"/>
      <c r="WNP452" s="505"/>
      <c r="WNQ452" s="511"/>
      <c r="WNR452" s="512"/>
      <c r="WNS452" s="512"/>
      <c r="WNT452" s="505"/>
      <c r="WNU452" s="505"/>
      <c r="WNV452" s="505"/>
      <c r="WNW452" s="511"/>
      <c r="WNX452" s="512"/>
      <c r="WNY452" s="512"/>
      <c r="WNZ452" s="505"/>
      <c r="WOA452" s="505"/>
      <c r="WOB452" s="505"/>
      <c r="WOC452" s="511"/>
      <c r="WOD452" s="512"/>
      <c r="WOE452" s="512"/>
      <c r="WOF452" s="505"/>
      <c r="WOG452" s="505"/>
      <c r="WOH452" s="505"/>
      <c r="WOI452" s="511"/>
      <c r="WOJ452" s="512"/>
      <c r="WOK452" s="512"/>
      <c r="WOL452" s="505"/>
      <c r="WOM452" s="505"/>
      <c r="WON452" s="505"/>
      <c r="WOO452" s="511"/>
      <c r="WOP452" s="512"/>
      <c r="WOQ452" s="512"/>
      <c r="WOR452" s="505"/>
      <c r="WOS452" s="505"/>
      <c r="WOT452" s="505"/>
      <c r="WOU452" s="511"/>
      <c r="WOV452" s="512"/>
      <c r="WOW452" s="512"/>
      <c r="WOX452" s="505"/>
      <c r="WOY452" s="505"/>
      <c r="WOZ452" s="505"/>
      <c r="WPA452" s="511"/>
      <c r="WPB452" s="512"/>
      <c r="WPC452" s="512"/>
      <c r="WPD452" s="505"/>
      <c r="WPE452" s="505"/>
      <c r="WPF452" s="505"/>
      <c r="WPG452" s="511"/>
      <c r="WPH452" s="512"/>
      <c r="WPI452" s="512"/>
      <c r="WPJ452" s="505"/>
      <c r="WPK452" s="505"/>
      <c r="WPL452" s="505"/>
      <c r="WPM452" s="511"/>
      <c r="WPN452" s="512"/>
      <c r="WPO452" s="512"/>
      <c r="WPP452" s="505"/>
      <c r="WPQ452" s="505"/>
      <c r="WPR452" s="505"/>
      <c r="WPS452" s="511"/>
      <c r="WPT452" s="512"/>
      <c r="WPU452" s="512"/>
      <c r="WPV452" s="505"/>
      <c r="WPW452" s="505"/>
      <c r="WPX452" s="505"/>
      <c r="WPY452" s="511"/>
      <c r="WPZ452" s="512"/>
      <c r="WQA452" s="512"/>
      <c r="WQB452" s="505"/>
      <c r="WQC452" s="505"/>
      <c r="WQD452" s="505"/>
      <c r="WQE452" s="511"/>
      <c r="WQF452" s="512"/>
      <c r="WQG452" s="512"/>
      <c r="WQH452" s="505"/>
      <c r="WQI452" s="505"/>
      <c r="WQJ452" s="505"/>
      <c r="WQK452" s="511"/>
      <c r="WQL452" s="512"/>
      <c r="WQM452" s="512"/>
      <c r="WQN452" s="505"/>
      <c r="WQO452" s="505"/>
      <c r="WQP452" s="505"/>
      <c r="WQQ452" s="511"/>
      <c r="WQR452" s="512"/>
      <c r="WQS452" s="512"/>
      <c r="WQT452" s="505"/>
      <c r="WQU452" s="505"/>
      <c r="WQV452" s="505"/>
      <c r="WQW452" s="511"/>
      <c r="WQX452" s="512"/>
      <c r="WQY452" s="512"/>
      <c r="WQZ452" s="505"/>
      <c r="WRA452" s="505"/>
      <c r="WRB452" s="505"/>
      <c r="WRC452" s="511"/>
      <c r="WRD452" s="512"/>
      <c r="WRE452" s="512"/>
      <c r="WRF452" s="505"/>
      <c r="WRG452" s="505"/>
      <c r="WRH452" s="505"/>
      <c r="WRI452" s="511"/>
      <c r="WRJ452" s="512"/>
      <c r="WRK452" s="512"/>
      <c r="WRL452" s="505"/>
      <c r="WRM452" s="505"/>
      <c r="WRN452" s="505"/>
      <c r="WRO452" s="511"/>
      <c r="WRP452" s="512"/>
      <c r="WRQ452" s="512"/>
      <c r="WRR452" s="505"/>
      <c r="WRS452" s="505"/>
      <c r="WRT452" s="505"/>
      <c r="WRU452" s="511"/>
      <c r="WRV452" s="512"/>
      <c r="WRW452" s="512"/>
      <c r="WRX452" s="505"/>
      <c r="WRY452" s="505"/>
      <c r="WRZ452" s="505"/>
      <c r="WSA452" s="511"/>
      <c r="WSB452" s="512"/>
      <c r="WSC452" s="512"/>
      <c r="WSD452" s="505"/>
      <c r="WSE452" s="505"/>
      <c r="WSF452" s="505"/>
      <c r="WSG452" s="511"/>
      <c r="WSH452" s="512"/>
      <c r="WSI452" s="512"/>
      <c r="WSJ452" s="505"/>
      <c r="WSK452" s="505"/>
      <c r="WSL452" s="505"/>
      <c r="WSM452" s="511"/>
      <c r="WSN452" s="512"/>
      <c r="WSO452" s="512"/>
      <c r="WSP452" s="505"/>
      <c r="WSQ452" s="505"/>
      <c r="WSR452" s="505"/>
      <c r="WSS452" s="511"/>
      <c r="WST452" s="512"/>
      <c r="WSU452" s="512"/>
      <c r="WSV452" s="505"/>
      <c r="WSW452" s="505"/>
      <c r="WSX452" s="505"/>
      <c r="WSY452" s="511"/>
      <c r="WSZ452" s="512"/>
      <c r="WTA452" s="512"/>
      <c r="WTB452" s="505"/>
      <c r="WTC452" s="505"/>
      <c r="WTD452" s="505"/>
      <c r="WTE452" s="511"/>
      <c r="WTF452" s="512"/>
      <c r="WTG452" s="512"/>
      <c r="WTH452" s="505"/>
      <c r="WTI452" s="505"/>
      <c r="WTJ452" s="505"/>
      <c r="WTK452" s="511"/>
      <c r="WTL452" s="512"/>
      <c r="WTM452" s="512"/>
      <c r="WTN452" s="505"/>
      <c r="WTO452" s="505"/>
      <c r="WTP452" s="505"/>
      <c r="WTQ452" s="511"/>
      <c r="WTR452" s="512"/>
      <c r="WTS452" s="512"/>
      <c r="WTT452" s="505"/>
      <c r="WTU452" s="505"/>
      <c r="WTV452" s="505"/>
      <c r="WTW452" s="511"/>
      <c r="WTX452" s="512"/>
      <c r="WTY452" s="512"/>
      <c r="WTZ452" s="505"/>
      <c r="WUA452" s="505"/>
      <c r="WUB452" s="505"/>
      <c r="WUC452" s="511"/>
      <c r="WUD452" s="512"/>
      <c r="WUE452" s="512"/>
      <c r="WUF452" s="505"/>
      <c r="WUG452" s="505"/>
      <c r="WUH452" s="505"/>
      <c r="WUI452" s="511"/>
      <c r="WUJ452" s="512"/>
      <c r="WUK452" s="512"/>
      <c r="WUL452" s="505"/>
      <c r="WUM452" s="505"/>
      <c r="WUN452" s="505"/>
      <c r="WUO452" s="511"/>
      <c r="WUP452" s="512"/>
      <c r="WUQ452" s="512"/>
      <c r="WUR452" s="505"/>
      <c r="WUS452" s="505"/>
      <c r="WUT452" s="505"/>
      <c r="WUU452" s="511"/>
      <c r="WUV452" s="512"/>
      <c r="WUW452" s="512"/>
      <c r="WUX452" s="505"/>
      <c r="WUY452" s="505"/>
      <c r="WUZ452" s="505"/>
      <c r="WVA452" s="511"/>
      <c r="WVB452" s="512"/>
      <c r="WVC452" s="512"/>
      <c r="WVD452" s="505"/>
      <c r="WVE452" s="505"/>
      <c r="WVF452" s="505"/>
      <c r="WVG452" s="511"/>
      <c r="WVH452" s="512"/>
      <c r="WVI452" s="512"/>
      <c r="WVJ452" s="505"/>
      <c r="WVK452" s="505"/>
      <c r="WVL452" s="505"/>
      <c r="WVM452" s="511"/>
      <c r="WVN452" s="512"/>
      <c r="WVO452" s="512"/>
      <c r="WVP452" s="505"/>
      <c r="WVQ452" s="505"/>
      <c r="WVR452" s="505"/>
      <c r="WVS452" s="511"/>
      <c r="WVT452" s="512"/>
      <c r="WVU452" s="512"/>
      <c r="WVV452" s="505"/>
      <c r="WVW452" s="505"/>
      <c r="WVX452" s="505"/>
      <c r="WVY452" s="511"/>
      <c r="WVZ452" s="512"/>
      <c r="WWA452" s="512"/>
      <c r="WWB452" s="505"/>
      <c r="WWC452" s="505"/>
      <c r="WWD452" s="505"/>
      <c r="WWE452" s="511"/>
      <c r="WWF452" s="512"/>
      <c r="WWG452" s="512"/>
      <c r="WWH452" s="505"/>
      <c r="WWI452" s="505"/>
      <c r="WWJ452" s="505"/>
      <c r="WWK452" s="511"/>
      <c r="WWL452" s="512"/>
      <c r="WWM452" s="512"/>
      <c r="WWN452" s="505"/>
      <c r="WWO452" s="505"/>
      <c r="WWP452" s="505"/>
      <c r="WWQ452" s="511"/>
      <c r="WWR452" s="512"/>
      <c r="WWS452" s="512"/>
      <c r="WWT452" s="505"/>
      <c r="WWU452" s="505"/>
      <c r="WWV452" s="505"/>
      <c r="WWW452" s="511"/>
      <c r="WWX452" s="512"/>
      <c r="WWY452" s="512"/>
      <c r="WWZ452" s="505"/>
      <c r="WXA452" s="505"/>
      <c r="WXB452" s="505"/>
      <c r="WXC452" s="511"/>
      <c r="WXD452" s="512"/>
      <c r="WXE452" s="512"/>
      <c r="WXF452" s="505"/>
      <c r="WXG452" s="505"/>
      <c r="WXH452" s="505"/>
      <c r="WXI452" s="511"/>
      <c r="WXJ452" s="512"/>
      <c r="WXK452" s="512"/>
      <c r="WXL452" s="505"/>
      <c r="WXM452" s="505"/>
      <c r="WXN452" s="505"/>
      <c r="WXO452" s="511"/>
      <c r="WXP452" s="512"/>
      <c r="WXQ452" s="512"/>
      <c r="WXR452" s="505"/>
      <c r="WXS452" s="505"/>
      <c r="WXT452" s="505"/>
      <c r="WXU452" s="511"/>
      <c r="WXV452" s="512"/>
      <c r="WXW452" s="512"/>
      <c r="WXX452" s="505"/>
      <c r="WXY452" s="505"/>
      <c r="WXZ452" s="505"/>
      <c r="WYA452" s="511"/>
      <c r="WYB452" s="512"/>
      <c r="WYC452" s="512"/>
      <c r="WYD452" s="505"/>
      <c r="WYE452" s="505"/>
      <c r="WYF452" s="505"/>
      <c r="WYG452" s="511"/>
      <c r="WYH452" s="512"/>
      <c r="WYI452" s="512"/>
      <c r="WYJ452" s="505"/>
      <c r="WYK452" s="505"/>
      <c r="WYL452" s="505"/>
      <c r="WYM452" s="511"/>
      <c r="WYN452" s="512"/>
      <c r="WYO452" s="512"/>
      <c r="WYP452" s="505"/>
      <c r="WYQ452" s="505"/>
      <c r="WYR452" s="505"/>
      <c r="WYS452" s="511"/>
      <c r="WYT452" s="512"/>
      <c r="WYU452" s="512"/>
      <c r="WYV452" s="505"/>
      <c r="WYW452" s="505"/>
      <c r="WYX452" s="505"/>
      <c r="WYY452" s="511"/>
      <c r="WYZ452" s="512"/>
      <c r="WZA452" s="512"/>
      <c r="WZB452" s="505"/>
      <c r="WZC452" s="505"/>
      <c r="WZD452" s="505"/>
      <c r="WZE452" s="511"/>
      <c r="WZF452" s="512"/>
      <c r="WZG452" s="512"/>
      <c r="WZH452" s="505"/>
      <c r="WZI452" s="505"/>
      <c r="WZJ452" s="505"/>
      <c r="WZK452" s="511"/>
      <c r="WZL452" s="512"/>
      <c r="WZM452" s="512"/>
      <c r="WZN452" s="505"/>
      <c r="WZO452" s="505"/>
      <c r="WZP452" s="505"/>
      <c r="WZQ452" s="511"/>
      <c r="WZR452" s="512"/>
      <c r="WZS452" s="512"/>
      <c r="WZT452" s="505"/>
      <c r="WZU452" s="505"/>
      <c r="WZV452" s="505"/>
      <c r="WZW452" s="511"/>
      <c r="WZX452" s="512"/>
      <c r="WZY452" s="512"/>
      <c r="WZZ452" s="505"/>
      <c r="XAA452" s="505"/>
      <c r="XAB452" s="505"/>
      <c r="XAC452" s="511"/>
      <c r="XAD452" s="512"/>
      <c r="XAE452" s="512"/>
      <c r="XAF452" s="505"/>
      <c r="XAG452" s="505"/>
      <c r="XAH452" s="505"/>
      <c r="XAI452" s="511"/>
      <c r="XAJ452" s="512"/>
      <c r="XAK452" s="512"/>
      <c r="XAL452" s="505"/>
      <c r="XAM452" s="505"/>
      <c r="XAN452" s="505"/>
      <c r="XAO452" s="511"/>
      <c r="XAP452" s="512"/>
      <c r="XAQ452" s="512"/>
      <c r="XAR452" s="505"/>
      <c r="XAS452" s="505"/>
      <c r="XAT452" s="505"/>
      <c r="XAU452" s="511"/>
      <c r="XAV452" s="512"/>
      <c r="XAW452" s="512"/>
      <c r="XAX452" s="505"/>
      <c r="XAY452" s="505"/>
      <c r="XAZ452" s="505"/>
      <c r="XBA452" s="511"/>
      <c r="XBB452" s="512"/>
      <c r="XBC452" s="512"/>
      <c r="XBD452" s="505"/>
      <c r="XBE452" s="505"/>
      <c r="XBF452" s="505"/>
      <c r="XBG452" s="511"/>
      <c r="XBH452" s="512"/>
      <c r="XBI452" s="512"/>
      <c r="XBJ452" s="505"/>
      <c r="XBK452" s="505"/>
      <c r="XBL452" s="505"/>
      <c r="XBM452" s="511"/>
      <c r="XBN452" s="512"/>
      <c r="XBO452" s="512"/>
      <c r="XBP452" s="505"/>
      <c r="XBQ452" s="505"/>
      <c r="XBR452" s="505"/>
      <c r="XBS452" s="511"/>
      <c r="XBT452" s="512"/>
      <c r="XBU452" s="512"/>
      <c r="XBV452" s="505"/>
      <c r="XBW452" s="505"/>
      <c r="XBX452" s="505"/>
      <c r="XBY452" s="511"/>
      <c r="XBZ452" s="512"/>
      <c r="XCA452" s="512"/>
      <c r="XCB452" s="505"/>
      <c r="XCC452" s="505"/>
      <c r="XCD452" s="505"/>
      <c r="XCE452" s="511"/>
      <c r="XCF452" s="512"/>
      <c r="XCG452" s="512"/>
      <c r="XCH452" s="505"/>
      <c r="XCI452" s="505"/>
      <c r="XCJ452" s="505"/>
      <c r="XCK452" s="511"/>
      <c r="XCL452" s="512"/>
      <c r="XCM452" s="512"/>
      <c r="XCN452" s="505"/>
      <c r="XCO452" s="505"/>
      <c r="XCP452" s="505"/>
      <c r="XCQ452" s="511"/>
      <c r="XCR452" s="512"/>
      <c r="XCS452" s="512"/>
      <c r="XCT452" s="505"/>
      <c r="XCU452" s="505"/>
      <c r="XCV452" s="505"/>
      <c r="XCW452" s="511"/>
      <c r="XCX452" s="512"/>
      <c r="XCY452" s="512"/>
      <c r="XCZ452" s="505"/>
      <c r="XDA452" s="505"/>
      <c r="XDB452" s="505"/>
      <c r="XDC452" s="511"/>
      <c r="XDD452" s="512"/>
      <c r="XDE452" s="512"/>
      <c r="XDF452" s="505"/>
      <c r="XDG452" s="505"/>
      <c r="XDH452" s="505"/>
      <c r="XDI452" s="511"/>
      <c r="XDJ452" s="512"/>
      <c r="XDK452" s="512"/>
      <c r="XDL452" s="505"/>
      <c r="XDM452" s="505"/>
      <c r="XDN452" s="505"/>
      <c r="XDO452" s="511"/>
      <c r="XDP452" s="512"/>
      <c r="XDQ452" s="512"/>
      <c r="XDR452" s="505"/>
      <c r="XDS452" s="505"/>
      <c r="XDT452" s="505"/>
      <c r="XDU452" s="511"/>
      <c r="XDV452" s="512"/>
      <c r="XDW452" s="512"/>
      <c r="XDX452" s="505"/>
      <c r="XDY452" s="505"/>
      <c r="XDZ452" s="505"/>
      <c r="XEA452" s="511"/>
      <c r="XEB452" s="512"/>
      <c r="XEC452" s="512"/>
      <c r="XED452" s="505"/>
      <c r="XEE452" s="505"/>
      <c r="XEF452" s="505"/>
      <c r="XEG452" s="511"/>
      <c r="XEH452" s="512"/>
      <c r="XEI452" s="512"/>
      <c r="XEJ452" s="505"/>
      <c r="XEK452" s="505"/>
      <c r="XEL452" s="505"/>
      <c r="XEM452" s="511"/>
      <c r="XEN452" s="512"/>
      <c r="XEO452" s="512"/>
      <c r="XEP452" s="505"/>
      <c r="XEQ452" s="505"/>
      <c r="XER452" s="505"/>
      <c r="XES452" s="511"/>
      <c r="XET452" s="512"/>
      <c r="XEU452" s="512"/>
      <c r="XEV452" s="505"/>
      <c r="XEW452" s="505"/>
      <c r="XEX452" s="505"/>
      <c r="XEY452" s="511"/>
      <c r="XEZ452" s="512"/>
      <c r="XFA452" s="512"/>
      <c r="XFB452" s="505"/>
      <c r="XFC452" s="505"/>
      <c r="XFD452" s="505"/>
    </row>
    <row r="453" spans="1:16384" ht="15.75" customHeight="1" x14ac:dyDescent="0.2">
      <c r="A453" s="493" t="s">
        <v>926</v>
      </c>
      <c r="B453" s="493" t="s">
        <v>905</v>
      </c>
      <c r="C453" s="493"/>
      <c r="D453" s="494">
        <v>5310</v>
      </c>
      <c r="E453" s="495" t="s">
        <v>759</v>
      </c>
      <c r="F453" s="495" t="s">
        <v>845</v>
      </c>
      <c r="G453" s="505"/>
      <c r="H453" s="505"/>
      <c r="I453" s="496" t="s">
        <v>957</v>
      </c>
      <c r="J453" s="496" t="s">
        <v>958</v>
      </c>
      <c r="K453" s="511"/>
      <c r="L453" s="512"/>
      <c r="M453" s="512"/>
      <c r="N453" s="505"/>
      <c r="O453" s="505"/>
      <c r="P453" s="505"/>
      <c r="Q453" s="511"/>
      <c r="R453" s="512"/>
      <c r="S453" s="512"/>
      <c r="T453" s="505"/>
      <c r="U453" s="505"/>
      <c r="V453" s="505"/>
      <c r="W453" s="511"/>
      <c r="X453" s="512"/>
      <c r="Y453" s="512"/>
      <c r="Z453" s="505"/>
      <c r="AA453" s="505"/>
      <c r="AB453" s="505"/>
      <c r="AC453" s="511"/>
      <c r="AD453" s="512"/>
      <c r="AE453" s="512"/>
      <c r="AF453" s="505"/>
      <c r="AG453" s="505"/>
      <c r="AH453" s="505"/>
      <c r="AI453" s="511"/>
      <c r="AJ453" s="512"/>
      <c r="AK453" s="512"/>
      <c r="AL453" s="505"/>
      <c r="AM453" s="505"/>
      <c r="AN453" s="505"/>
      <c r="AO453" s="511"/>
      <c r="AP453" s="512"/>
      <c r="AQ453" s="512"/>
      <c r="AR453" s="505"/>
      <c r="AS453" s="505"/>
      <c r="AT453" s="505"/>
      <c r="AU453" s="511"/>
      <c r="AV453" s="512"/>
      <c r="AW453" s="512"/>
      <c r="AX453" s="505"/>
      <c r="AY453" s="505"/>
      <c r="AZ453" s="505"/>
      <c r="BA453" s="511"/>
      <c r="BB453" s="512"/>
      <c r="BC453" s="512"/>
      <c r="BD453" s="505"/>
      <c r="BE453" s="505"/>
      <c r="BF453" s="505"/>
      <c r="BG453" s="511"/>
      <c r="BH453" s="512"/>
      <c r="BI453" s="512"/>
      <c r="BJ453" s="505"/>
      <c r="BK453" s="505"/>
      <c r="BL453" s="505"/>
      <c r="BM453" s="511"/>
      <c r="BN453" s="512"/>
      <c r="BO453" s="512"/>
      <c r="BP453" s="505"/>
      <c r="BQ453" s="505"/>
      <c r="BR453" s="505"/>
      <c r="BS453" s="511"/>
      <c r="BT453" s="512"/>
      <c r="BU453" s="512"/>
      <c r="BV453" s="505"/>
      <c r="BW453" s="505"/>
      <c r="BX453" s="505"/>
      <c r="BY453" s="511"/>
      <c r="BZ453" s="512"/>
      <c r="CA453" s="512"/>
      <c r="CB453" s="505"/>
      <c r="CC453" s="505"/>
      <c r="CD453" s="505"/>
      <c r="CE453" s="511"/>
      <c r="CF453" s="512"/>
      <c r="CG453" s="512"/>
      <c r="CH453" s="505"/>
      <c r="CI453" s="505"/>
      <c r="CJ453" s="505"/>
      <c r="CK453" s="511"/>
      <c r="CL453" s="512"/>
      <c r="CM453" s="512"/>
      <c r="CN453" s="505"/>
      <c r="CO453" s="505"/>
      <c r="CP453" s="505"/>
      <c r="CQ453" s="511"/>
      <c r="CR453" s="512"/>
      <c r="CS453" s="512"/>
      <c r="CT453" s="505"/>
      <c r="CU453" s="505"/>
      <c r="CV453" s="505"/>
      <c r="CW453" s="511"/>
      <c r="CX453" s="512"/>
      <c r="CY453" s="512"/>
      <c r="CZ453" s="505"/>
      <c r="DA453" s="505"/>
      <c r="DB453" s="505"/>
      <c r="DC453" s="511"/>
      <c r="DD453" s="512"/>
      <c r="DE453" s="512"/>
      <c r="DF453" s="505"/>
      <c r="DG453" s="505"/>
      <c r="DH453" s="505"/>
      <c r="DI453" s="511"/>
      <c r="DJ453" s="512"/>
      <c r="DK453" s="512"/>
      <c r="DL453" s="505"/>
      <c r="DM453" s="505"/>
      <c r="DN453" s="505"/>
      <c r="DO453" s="511"/>
      <c r="DP453" s="512"/>
      <c r="DQ453" s="512"/>
      <c r="DR453" s="505"/>
      <c r="DS453" s="505"/>
      <c r="DT453" s="505"/>
      <c r="DU453" s="511"/>
      <c r="DV453" s="512"/>
      <c r="DW453" s="512"/>
      <c r="DX453" s="505"/>
      <c r="DY453" s="505"/>
      <c r="DZ453" s="505"/>
      <c r="EA453" s="511"/>
      <c r="EB453" s="512"/>
      <c r="EC453" s="512"/>
      <c r="ED453" s="505"/>
      <c r="EE453" s="505"/>
      <c r="EF453" s="505"/>
      <c r="EG453" s="511"/>
      <c r="EH453" s="512"/>
      <c r="EI453" s="512"/>
      <c r="EJ453" s="505"/>
      <c r="EK453" s="505"/>
      <c r="EL453" s="505"/>
      <c r="EM453" s="511"/>
      <c r="EN453" s="512"/>
      <c r="EO453" s="512"/>
      <c r="EP453" s="505"/>
      <c r="EQ453" s="505"/>
      <c r="ER453" s="505"/>
      <c r="ES453" s="511"/>
      <c r="ET453" s="512"/>
      <c r="EU453" s="512"/>
      <c r="EV453" s="505"/>
      <c r="EW453" s="505"/>
      <c r="EX453" s="505"/>
      <c r="EY453" s="511"/>
      <c r="EZ453" s="512"/>
      <c r="FA453" s="512"/>
      <c r="FB453" s="505"/>
      <c r="FC453" s="505"/>
      <c r="FD453" s="505"/>
      <c r="FE453" s="511"/>
      <c r="FF453" s="512"/>
      <c r="FG453" s="512"/>
      <c r="FH453" s="505"/>
      <c r="FI453" s="505"/>
      <c r="FJ453" s="505"/>
      <c r="FK453" s="511"/>
      <c r="FL453" s="512"/>
      <c r="FM453" s="512"/>
      <c r="FN453" s="505"/>
      <c r="FO453" s="505"/>
      <c r="FP453" s="505"/>
      <c r="FQ453" s="511"/>
      <c r="FR453" s="512"/>
      <c r="FS453" s="512"/>
      <c r="FT453" s="505"/>
      <c r="FU453" s="505"/>
      <c r="FV453" s="505"/>
      <c r="FW453" s="511"/>
      <c r="FX453" s="512"/>
      <c r="FY453" s="512"/>
      <c r="FZ453" s="505"/>
      <c r="GA453" s="505"/>
      <c r="GB453" s="505"/>
      <c r="GC453" s="511"/>
      <c r="GD453" s="512"/>
      <c r="GE453" s="512"/>
      <c r="GF453" s="505"/>
      <c r="GG453" s="505"/>
      <c r="GH453" s="505"/>
      <c r="GI453" s="511"/>
      <c r="GJ453" s="512"/>
      <c r="GK453" s="512"/>
      <c r="GL453" s="505"/>
      <c r="GM453" s="505"/>
      <c r="GN453" s="505"/>
      <c r="GO453" s="511"/>
      <c r="GP453" s="512"/>
      <c r="GQ453" s="512"/>
      <c r="GR453" s="505"/>
      <c r="GS453" s="505"/>
      <c r="GT453" s="505"/>
      <c r="GU453" s="511"/>
      <c r="GV453" s="512"/>
      <c r="GW453" s="512"/>
      <c r="GX453" s="505"/>
      <c r="GY453" s="505"/>
      <c r="GZ453" s="505"/>
      <c r="HA453" s="511"/>
      <c r="HB453" s="512"/>
      <c r="HC453" s="512"/>
      <c r="HD453" s="505"/>
      <c r="HE453" s="505"/>
      <c r="HF453" s="505"/>
      <c r="HG453" s="511"/>
      <c r="HH453" s="512"/>
      <c r="HI453" s="512"/>
      <c r="HJ453" s="505"/>
      <c r="HK453" s="505"/>
      <c r="HL453" s="505"/>
      <c r="HM453" s="511"/>
      <c r="HN453" s="512"/>
      <c r="HO453" s="512"/>
      <c r="HP453" s="505"/>
      <c r="HQ453" s="505"/>
      <c r="HR453" s="505"/>
      <c r="HS453" s="511"/>
      <c r="HT453" s="512"/>
      <c r="HU453" s="512"/>
      <c r="HV453" s="505"/>
      <c r="HW453" s="505"/>
      <c r="HX453" s="505"/>
      <c r="HY453" s="511"/>
      <c r="HZ453" s="512"/>
      <c r="IA453" s="512"/>
      <c r="IB453" s="505"/>
      <c r="IC453" s="505"/>
      <c r="ID453" s="505"/>
      <c r="IE453" s="511"/>
      <c r="IF453" s="512"/>
      <c r="IG453" s="512"/>
      <c r="IH453" s="505"/>
      <c r="II453" s="505"/>
      <c r="IJ453" s="505"/>
      <c r="IK453" s="511"/>
      <c r="IL453" s="512"/>
      <c r="IM453" s="512"/>
      <c r="IN453" s="505"/>
      <c r="IO453" s="505"/>
      <c r="IP453" s="505"/>
      <c r="IQ453" s="511"/>
      <c r="IR453" s="512"/>
      <c r="IS453" s="512"/>
      <c r="IT453" s="505"/>
      <c r="IU453" s="505"/>
      <c r="IV453" s="505"/>
      <c r="IW453" s="511"/>
      <c r="IX453" s="512"/>
      <c r="IY453" s="512"/>
      <c r="IZ453" s="505"/>
      <c r="JA453" s="505"/>
      <c r="JB453" s="505"/>
      <c r="JC453" s="511"/>
      <c r="JD453" s="512"/>
      <c r="JE453" s="512"/>
      <c r="JF453" s="505"/>
      <c r="JG453" s="505"/>
      <c r="JH453" s="505"/>
      <c r="JI453" s="511"/>
      <c r="JJ453" s="512"/>
      <c r="JK453" s="512"/>
      <c r="JL453" s="505"/>
      <c r="JM453" s="505"/>
      <c r="JN453" s="505"/>
      <c r="JO453" s="511"/>
      <c r="JP453" s="512"/>
      <c r="JQ453" s="512"/>
      <c r="JR453" s="505"/>
      <c r="JS453" s="505"/>
      <c r="JT453" s="505"/>
      <c r="JU453" s="511"/>
      <c r="JV453" s="512"/>
      <c r="JW453" s="512"/>
      <c r="JX453" s="505"/>
      <c r="JY453" s="505"/>
      <c r="JZ453" s="505"/>
      <c r="KA453" s="511"/>
      <c r="KB453" s="512"/>
      <c r="KC453" s="512"/>
      <c r="KD453" s="505"/>
      <c r="KE453" s="505"/>
      <c r="KF453" s="505"/>
      <c r="KG453" s="511"/>
      <c r="KH453" s="512"/>
      <c r="KI453" s="512"/>
      <c r="KJ453" s="505"/>
      <c r="KK453" s="505"/>
      <c r="KL453" s="505"/>
      <c r="KM453" s="511"/>
      <c r="KN453" s="512"/>
      <c r="KO453" s="512"/>
      <c r="KP453" s="505"/>
      <c r="KQ453" s="505"/>
      <c r="KR453" s="505"/>
      <c r="KS453" s="511"/>
      <c r="KT453" s="512"/>
      <c r="KU453" s="512"/>
      <c r="KV453" s="505"/>
      <c r="KW453" s="505"/>
      <c r="KX453" s="505"/>
      <c r="KY453" s="511"/>
      <c r="KZ453" s="512"/>
      <c r="LA453" s="512"/>
      <c r="LB453" s="505"/>
      <c r="LC453" s="505"/>
      <c r="LD453" s="505"/>
      <c r="LE453" s="511"/>
      <c r="LF453" s="512"/>
      <c r="LG453" s="512"/>
      <c r="LH453" s="505"/>
      <c r="LI453" s="505"/>
      <c r="LJ453" s="505"/>
      <c r="LK453" s="511"/>
      <c r="LL453" s="512"/>
      <c r="LM453" s="512"/>
      <c r="LN453" s="505"/>
      <c r="LO453" s="505"/>
      <c r="LP453" s="505"/>
      <c r="LQ453" s="511"/>
      <c r="LR453" s="512"/>
      <c r="LS453" s="512"/>
      <c r="LT453" s="505"/>
      <c r="LU453" s="505"/>
      <c r="LV453" s="505"/>
      <c r="LW453" s="511"/>
      <c r="LX453" s="512"/>
      <c r="LY453" s="512"/>
      <c r="LZ453" s="505"/>
      <c r="MA453" s="505"/>
      <c r="MB453" s="505"/>
      <c r="MC453" s="511"/>
      <c r="MD453" s="512"/>
      <c r="ME453" s="512"/>
      <c r="MF453" s="505"/>
      <c r="MG453" s="505"/>
      <c r="MH453" s="505"/>
      <c r="MI453" s="511"/>
      <c r="MJ453" s="512"/>
      <c r="MK453" s="512"/>
      <c r="ML453" s="505"/>
      <c r="MM453" s="505"/>
      <c r="MN453" s="505"/>
      <c r="MO453" s="511"/>
      <c r="MP453" s="512"/>
      <c r="MQ453" s="512"/>
      <c r="MR453" s="505"/>
      <c r="MS453" s="505"/>
      <c r="MT453" s="505"/>
      <c r="MU453" s="511"/>
      <c r="MV453" s="512"/>
      <c r="MW453" s="512"/>
      <c r="MX453" s="505"/>
      <c r="MY453" s="505"/>
      <c r="MZ453" s="505"/>
      <c r="NA453" s="511"/>
      <c r="NB453" s="512"/>
      <c r="NC453" s="512"/>
      <c r="ND453" s="505"/>
      <c r="NE453" s="505"/>
      <c r="NF453" s="505"/>
      <c r="NG453" s="511"/>
      <c r="NH453" s="512"/>
      <c r="NI453" s="512"/>
      <c r="NJ453" s="505"/>
      <c r="NK453" s="505"/>
      <c r="NL453" s="505"/>
      <c r="NM453" s="511"/>
      <c r="NN453" s="512"/>
      <c r="NO453" s="512"/>
      <c r="NP453" s="505"/>
      <c r="NQ453" s="505"/>
      <c r="NR453" s="505"/>
      <c r="NS453" s="511"/>
      <c r="NT453" s="512"/>
      <c r="NU453" s="512"/>
      <c r="NV453" s="505"/>
      <c r="NW453" s="505"/>
      <c r="NX453" s="505"/>
      <c r="NY453" s="511"/>
      <c r="NZ453" s="512"/>
      <c r="OA453" s="512"/>
      <c r="OB453" s="505"/>
      <c r="OC453" s="505"/>
      <c r="OD453" s="505"/>
      <c r="OE453" s="511"/>
      <c r="OF453" s="512"/>
      <c r="OG453" s="512"/>
      <c r="OH453" s="505"/>
      <c r="OI453" s="505"/>
      <c r="OJ453" s="505"/>
      <c r="OK453" s="511"/>
      <c r="OL453" s="512"/>
      <c r="OM453" s="512"/>
      <c r="ON453" s="505"/>
      <c r="OO453" s="505"/>
      <c r="OP453" s="505"/>
      <c r="OQ453" s="511"/>
      <c r="OR453" s="512"/>
      <c r="OS453" s="512"/>
      <c r="OT453" s="505"/>
      <c r="OU453" s="505"/>
      <c r="OV453" s="505"/>
      <c r="OW453" s="511"/>
      <c r="OX453" s="512"/>
      <c r="OY453" s="512"/>
      <c r="OZ453" s="505"/>
      <c r="PA453" s="505"/>
      <c r="PB453" s="505"/>
      <c r="PC453" s="511"/>
      <c r="PD453" s="512"/>
      <c r="PE453" s="512"/>
      <c r="PF453" s="505"/>
      <c r="PG453" s="505"/>
      <c r="PH453" s="505"/>
      <c r="PI453" s="511"/>
      <c r="PJ453" s="512"/>
      <c r="PK453" s="512"/>
      <c r="PL453" s="505"/>
      <c r="PM453" s="505"/>
      <c r="PN453" s="505"/>
      <c r="PO453" s="511"/>
      <c r="PP453" s="512"/>
      <c r="PQ453" s="512"/>
      <c r="PR453" s="505"/>
      <c r="PS453" s="505"/>
      <c r="PT453" s="505"/>
      <c r="PU453" s="511"/>
      <c r="PV453" s="512"/>
      <c r="PW453" s="512"/>
      <c r="PX453" s="505"/>
      <c r="PY453" s="505"/>
      <c r="PZ453" s="505"/>
      <c r="QA453" s="511"/>
      <c r="QB453" s="512"/>
      <c r="QC453" s="512"/>
      <c r="QD453" s="505"/>
      <c r="QE453" s="505"/>
      <c r="QF453" s="505"/>
      <c r="QG453" s="511"/>
      <c r="QH453" s="512"/>
      <c r="QI453" s="512"/>
      <c r="QJ453" s="505"/>
      <c r="QK453" s="505"/>
      <c r="QL453" s="505"/>
      <c r="QM453" s="511"/>
      <c r="QN453" s="512"/>
      <c r="QO453" s="512"/>
      <c r="QP453" s="505"/>
      <c r="QQ453" s="505"/>
      <c r="QR453" s="505"/>
      <c r="QS453" s="511"/>
      <c r="QT453" s="512"/>
      <c r="QU453" s="512"/>
      <c r="QV453" s="505"/>
      <c r="QW453" s="505"/>
      <c r="QX453" s="505"/>
      <c r="QY453" s="511"/>
      <c r="QZ453" s="512"/>
      <c r="RA453" s="512"/>
      <c r="RB453" s="505"/>
      <c r="RC453" s="505"/>
      <c r="RD453" s="505"/>
      <c r="RE453" s="511"/>
      <c r="RF453" s="512"/>
      <c r="RG453" s="512"/>
      <c r="RH453" s="505"/>
      <c r="RI453" s="505"/>
      <c r="RJ453" s="505"/>
      <c r="RK453" s="511"/>
      <c r="RL453" s="512"/>
      <c r="RM453" s="512"/>
      <c r="RN453" s="505"/>
      <c r="RO453" s="505"/>
      <c r="RP453" s="505"/>
      <c r="RQ453" s="511"/>
      <c r="RR453" s="512"/>
      <c r="RS453" s="512"/>
      <c r="RT453" s="505"/>
      <c r="RU453" s="505"/>
      <c r="RV453" s="505"/>
      <c r="RW453" s="511"/>
      <c r="RX453" s="512"/>
      <c r="RY453" s="512"/>
      <c r="RZ453" s="505"/>
      <c r="SA453" s="505"/>
      <c r="SB453" s="505"/>
      <c r="SC453" s="511"/>
      <c r="SD453" s="512"/>
      <c r="SE453" s="512"/>
      <c r="SF453" s="505"/>
      <c r="SG453" s="505"/>
      <c r="SH453" s="505"/>
      <c r="SI453" s="511"/>
      <c r="SJ453" s="512"/>
      <c r="SK453" s="512"/>
      <c r="SL453" s="505"/>
      <c r="SM453" s="505"/>
      <c r="SN453" s="505"/>
      <c r="SO453" s="511"/>
      <c r="SP453" s="512"/>
      <c r="SQ453" s="512"/>
      <c r="SR453" s="505"/>
      <c r="SS453" s="505"/>
      <c r="ST453" s="505"/>
      <c r="SU453" s="511"/>
      <c r="SV453" s="512"/>
      <c r="SW453" s="512"/>
      <c r="SX453" s="505"/>
      <c r="SY453" s="505"/>
      <c r="SZ453" s="505"/>
      <c r="TA453" s="511"/>
      <c r="TB453" s="512"/>
      <c r="TC453" s="512"/>
      <c r="TD453" s="505"/>
      <c r="TE453" s="505"/>
      <c r="TF453" s="505"/>
      <c r="TG453" s="511"/>
      <c r="TH453" s="512"/>
      <c r="TI453" s="512"/>
      <c r="TJ453" s="505"/>
      <c r="TK453" s="505"/>
      <c r="TL453" s="505"/>
      <c r="TM453" s="511"/>
      <c r="TN453" s="512"/>
      <c r="TO453" s="512"/>
      <c r="TP453" s="505"/>
      <c r="TQ453" s="505"/>
      <c r="TR453" s="505"/>
      <c r="TS453" s="511"/>
      <c r="TT453" s="512"/>
      <c r="TU453" s="512"/>
      <c r="TV453" s="505"/>
      <c r="TW453" s="505"/>
      <c r="TX453" s="505"/>
      <c r="TY453" s="511"/>
      <c r="TZ453" s="512"/>
      <c r="UA453" s="512"/>
      <c r="UB453" s="505"/>
      <c r="UC453" s="505"/>
      <c r="UD453" s="505"/>
      <c r="UE453" s="511"/>
      <c r="UF453" s="512"/>
      <c r="UG453" s="512"/>
      <c r="UH453" s="505"/>
      <c r="UI453" s="505"/>
      <c r="UJ453" s="505"/>
      <c r="UK453" s="511"/>
      <c r="UL453" s="512"/>
      <c r="UM453" s="512"/>
      <c r="UN453" s="505"/>
      <c r="UO453" s="505"/>
      <c r="UP453" s="505"/>
      <c r="UQ453" s="511"/>
      <c r="UR453" s="512"/>
      <c r="US453" s="512"/>
      <c r="UT453" s="505"/>
      <c r="UU453" s="505"/>
      <c r="UV453" s="505"/>
      <c r="UW453" s="511"/>
      <c r="UX453" s="512"/>
      <c r="UY453" s="512"/>
      <c r="UZ453" s="505"/>
      <c r="VA453" s="505"/>
      <c r="VB453" s="505"/>
      <c r="VC453" s="511"/>
      <c r="VD453" s="512"/>
      <c r="VE453" s="512"/>
      <c r="VF453" s="505"/>
      <c r="VG453" s="505"/>
      <c r="VH453" s="505"/>
      <c r="VI453" s="511"/>
      <c r="VJ453" s="512"/>
      <c r="VK453" s="512"/>
      <c r="VL453" s="505"/>
      <c r="VM453" s="505"/>
      <c r="VN453" s="505"/>
      <c r="VO453" s="511"/>
      <c r="VP453" s="512"/>
      <c r="VQ453" s="512"/>
      <c r="VR453" s="505"/>
      <c r="VS453" s="505"/>
      <c r="VT453" s="505"/>
      <c r="VU453" s="511"/>
      <c r="VV453" s="512"/>
      <c r="VW453" s="512"/>
      <c r="VX453" s="505"/>
      <c r="VY453" s="505"/>
      <c r="VZ453" s="505"/>
      <c r="WA453" s="511"/>
      <c r="WB453" s="512"/>
      <c r="WC453" s="512"/>
      <c r="WD453" s="505"/>
      <c r="WE453" s="505"/>
      <c r="WF453" s="505"/>
      <c r="WG453" s="511"/>
      <c r="WH453" s="512"/>
      <c r="WI453" s="512"/>
      <c r="WJ453" s="505"/>
      <c r="WK453" s="505"/>
      <c r="WL453" s="505"/>
      <c r="WM453" s="511"/>
      <c r="WN453" s="512"/>
      <c r="WO453" s="512"/>
      <c r="WP453" s="505"/>
      <c r="WQ453" s="505"/>
      <c r="WR453" s="505"/>
      <c r="WS453" s="511"/>
      <c r="WT453" s="512"/>
      <c r="WU453" s="512"/>
      <c r="WV453" s="505"/>
      <c r="WW453" s="505"/>
      <c r="WX453" s="505"/>
      <c r="WY453" s="511"/>
      <c r="WZ453" s="512"/>
      <c r="XA453" s="512"/>
      <c r="XB453" s="505"/>
      <c r="XC453" s="505"/>
      <c r="XD453" s="505"/>
      <c r="XE453" s="511"/>
      <c r="XF453" s="512"/>
      <c r="XG453" s="512"/>
      <c r="XH453" s="505"/>
      <c r="XI453" s="505"/>
      <c r="XJ453" s="505"/>
      <c r="XK453" s="511"/>
      <c r="XL453" s="512"/>
      <c r="XM453" s="512"/>
      <c r="XN453" s="505"/>
      <c r="XO453" s="505"/>
      <c r="XP453" s="505"/>
      <c r="XQ453" s="511"/>
      <c r="XR453" s="512"/>
      <c r="XS453" s="512"/>
      <c r="XT453" s="505"/>
      <c r="XU453" s="505"/>
      <c r="XV453" s="505"/>
      <c r="XW453" s="511"/>
      <c r="XX453" s="512"/>
      <c r="XY453" s="512"/>
      <c r="XZ453" s="505"/>
      <c r="YA453" s="505"/>
      <c r="YB453" s="505"/>
      <c r="YC453" s="511"/>
      <c r="YD453" s="512"/>
      <c r="YE453" s="512"/>
      <c r="YF453" s="505"/>
      <c r="YG453" s="505"/>
      <c r="YH453" s="505"/>
      <c r="YI453" s="511"/>
      <c r="YJ453" s="512"/>
      <c r="YK453" s="512"/>
      <c r="YL453" s="505"/>
      <c r="YM453" s="505"/>
      <c r="YN453" s="505"/>
      <c r="YO453" s="511"/>
      <c r="YP453" s="512"/>
      <c r="YQ453" s="512"/>
      <c r="YR453" s="505"/>
      <c r="YS453" s="505"/>
      <c r="YT453" s="505"/>
      <c r="YU453" s="511"/>
      <c r="YV453" s="512"/>
      <c r="YW453" s="512"/>
      <c r="YX453" s="505"/>
      <c r="YY453" s="505"/>
      <c r="YZ453" s="505"/>
      <c r="ZA453" s="511"/>
      <c r="ZB453" s="512"/>
      <c r="ZC453" s="512"/>
      <c r="ZD453" s="505"/>
      <c r="ZE453" s="505"/>
      <c r="ZF453" s="505"/>
      <c r="ZG453" s="511"/>
      <c r="ZH453" s="512"/>
      <c r="ZI453" s="512"/>
      <c r="ZJ453" s="505"/>
      <c r="ZK453" s="505"/>
      <c r="ZL453" s="505"/>
      <c r="ZM453" s="511"/>
      <c r="ZN453" s="512"/>
      <c r="ZO453" s="512"/>
      <c r="ZP453" s="505"/>
      <c r="ZQ453" s="505"/>
      <c r="ZR453" s="505"/>
      <c r="ZS453" s="511"/>
      <c r="ZT453" s="512"/>
      <c r="ZU453" s="512"/>
      <c r="ZV453" s="505"/>
      <c r="ZW453" s="505"/>
      <c r="ZX453" s="505"/>
      <c r="ZY453" s="511"/>
      <c r="ZZ453" s="512"/>
      <c r="AAA453" s="512"/>
      <c r="AAB453" s="505"/>
      <c r="AAC453" s="505"/>
      <c r="AAD453" s="505"/>
      <c r="AAE453" s="511"/>
      <c r="AAF453" s="512"/>
      <c r="AAG453" s="512"/>
      <c r="AAH453" s="505"/>
      <c r="AAI453" s="505"/>
      <c r="AAJ453" s="505"/>
      <c r="AAK453" s="511"/>
      <c r="AAL453" s="512"/>
      <c r="AAM453" s="512"/>
      <c r="AAN453" s="505"/>
      <c r="AAO453" s="505"/>
      <c r="AAP453" s="505"/>
      <c r="AAQ453" s="511"/>
      <c r="AAR453" s="512"/>
      <c r="AAS453" s="512"/>
      <c r="AAT453" s="505"/>
      <c r="AAU453" s="505"/>
      <c r="AAV453" s="505"/>
      <c r="AAW453" s="511"/>
      <c r="AAX453" s="512"/>
      <c r="AAY453" s="512"/>
      <c r="AAZ453" s="505"/>
      <c r="ABA453" s="505"/>
      <c r="ABB453" s="505"/>
      <c r="ABC453" s="511"/>
      <c r="ABD453" s="512"/>
      <c r="ABE453" s="512"/>
      <c r="ABF453" s="505"/>
      <c r="ABG453" s="505"/>
      <c r="ABH453" s="505"/>
      <c r="ABI453" s="511"/>
      <c r="ABJ453" s="512"/>
      <c r="ABK453" s="512"/>
      <c r="ABL453" s="505"/>
      <c r="ABM453" s="505"/>
      <c r="ABN453" s="505"/>
      <c r="ABO453" s="511"/>
      <c r="ABP453" s="512"/>
      <c r="ABQ453" s="512"/>
      <c r="ABR453" s="505"/>
      <c r="ABS453" s="505"/>
      <c r="ABT453" s="505"/>
      <c r="ABU453" s="511"/>
      <c r="ABV453" s="512"/>
      <c r="ABW453" s="512"/>
      <c r="ABX453" s="505"/>
      <c r="ABY453" s="505"/>
      <c r="ABZ453" s="505"/>
      <c r="ACA453" s="511"/>
      <c r="ACB453" s="512"/>
      <c r="ACC453" s="512"/>
      <c r="ACD453" s="505"/>
      <c r="ACE453" s="505"/>
      <c r="ACF453" s="505"/>
      <c r="ACG453" s="511"/>
      <c r="ACH453" s="512"/>
      <c r="ACI453" s="512"/>
      <c r="ACJ453" s="505"/>
      <c r="ACK453" s="505"/>
      <c r="ACL453" s="505"/>
      <c r="ACM453" s="511"/>
      <c r="ACN453" s="512"/>
      <c r="ACO453" s="512"/>
      <c r="ACP453" s="505"/>
      <c r="ACQ453" s="505"/>
      <c r="ACR453" s="505"/>
      <c r="ACS453" s="511"/>
      <c r="ACT453" s="512"/>
      <c r="ACU453" s="512"/>
      <c r="ACV453" s="505"/>
      <c r="ACW453" s="505"/>
      <c r="ACX453" s="505"/>
      <c r="ACY453" s="511"/>
      <c r="ACZ453" s="512"/>
      <c r="ADA453" s="512"/>
      <c r="ADB453" s="505"/>
      <c r="ADC453" s="505"/>
      <c r="ADD453" s="505"/>
      <c r="ADE453" s="511"/>
      <c r="ADF453" s="512"/>
      <c r="ADG453" s="512"/>
      <c r="ADH453" s="505"/>
      <c r="ADI453" s="505"/>
      <c r="ADJ453" s="505"/>
      <c r="ADK453" s="511"/>
      <c r="ADL453" s="512"/>
      <c r="ADM453" s="512"/>
      <c r="ADN453" s="505"/>
      <c r="ADO453" s="505"/>
      <c r="ADP453" s="505"/>
      <c r="ADQ453" s="511"/>
      <c r="ADR453" s="512"/>
      <c r="ADS453" s="512"/>
      <c r="ADT453" s="505"/>
      <c r="ADU453" s="505"/>
      <c r="ADV453" s="505"/>
      <c r="ADW453" s="511"/>
      <c r="ADX453" s="512"/>
      <c r="ADY453" s="512"/>
      <c r="ADZ453" s="505"/>
      <c r="AEA453" s="505"/>
      <c r="AEB453" s="505"/>
      <c r="AEC453" s="511"/>
      <c r="AED453" s="512"/>
      <c r="AEE453" s="512"/>
      <c r="AEF453" s="505"/>
      <c r="AEG453" s="505"/>
      <c r="AEH453" s="505"/>
      <c r="AEI453" s="511"/>
      <c r="AEJ453" s="512"/>
      <c r="AEK453" s="512"/>
      <c r="AEL453" s="505"/>
      <c r="AEM453" s="505"/>
      <c r="AEN453" s="505"/>
      <c r="AEO453" s="511"/>
      <c r="AEP453" s="512"/>
      <c r="AEQ453" s="512"/>
      <c r="AER453" s="505"/>
      <c r="AES453" s="505"/>
      <c r="AET453" s="505"/>
      <c r="AEU453" s="511"/>
      <c r="AEV453" s="512"/>
      <c r="AEW453" s="512"/>
      <c r="AEX453" s="505"/>
      <c r="AEY453" s="505"/>
      <c r="AEZ453" s="505"/>
      <c r="AFA453" s="511"/>
      <c r="AFB453" s="512"/>
      <c r="AFC453" s="512"/>
      <c r="AFD453" s="505"/>
      <c r="AFE453" s="505"/>
      <c r="AFF453" s="505"/>
      <c r="AFG453" s="511"/>
      <c r="AFH453" s="512"/>
      <c r="AFI453" s="512"/>
      <c r="AFJ453" s="505"/>
      <c r="AFK453" s="505"/>
      <c r="AFL453" s="505"/>
      <c r="AFM453" s="511"/>
      <c r="AFN453" s="512"/>
      <c r="AFO453" s="512"/>
      <c r="AFP453" s="505"/>
      <c r="AFQ453" s="505"/>
      <c r="AFR453" s="505"/>
      <c r="AFS453" s="511"/>
      <c r="AFT453" s="512"/>
      <c r="AFU453" s="512"/>
      <c r="AFV453" s="505"/>
      <c r="AFW453" s="505"/>
      <c r="AFX453" s="505"/>
      <c r="AFY453" s="511"/>
      <c r="AFZ453" s="512"/>
      <c r="AGA453" s="512"/>
      <c r="AGB453" s="505"/>
      <c r="AGC453" s="505"/>
      <c r="AGD453" s="505"/>
      <c r="AGE453" s="511"/>
      <c r="AGF453" s="512"/>
      <c r="AGG453" s="512"/>
      <c r="AGH453" s="505"/>
      <c r="AGI453" s="505"/>
      <c r="AGJ453" s="505"/>
      <c r="AGK453" s="511"/>
      <c r="AGL453" s="512"/>
      <c r="AGM453" s="512"/>
      <c r="AGN453" s="505"/>
      <c r="AGO453" s="505"/>
      <c r="AGP453" s="505"/>
      <c r="AGQ453" s="511"/>
      <c r="AGR453" s="512"/>
      <c r="AGS453" s="512"/>
      <c r="AGT453" s="505"/>
      <c r="AGU453" s="505"/>
      <c r="AGV453" s="505"/>
      <c r="AGW453" s="511"/>
      <c r="AGX453" s="512"/>
      <c r="AGY453" s="512"/>
      <c r="AGZ453" s="505"/>
      <c r="AHA453" s="505"/>
      <c r="AHB453" s="505"/>
      <c r="AHC453" s="511"/>
      <c r="AHD453" s="512"/>
      <c r="AHE453" s="512"/>
      <c r="AHF453" s="505"/>
      <c r="AHG453" s="505"/>
      <c r="AHH453" s="505"/>
      <c r="AHI453" s="511"/>
      <c r="AHJ453" s="512"/>
      <c r="AHK453" s="512"/>
      <c r="AHL453" s="505"/>
      <c r="AHM453" s="505"/>
      <c r="AHN453" s="505"/>
      <c r="AHO453" s="511"/>
      <c r="AHP453" s="512"/>
      <c r="AHQ453" s="512"/>
      <c r="AHR453" s="505"/>
      <c r="AHS453" s="505"/>
      <c r="AHT453" s="505"/>
      <c r="AHU453" s="511"/>
      <c r="AHV453" s="512"/>
      <c r="AHW453" s="512"/>
      <c r="AHX453" s="505"/>
      <c r="AHY453" s="505"/>
      <c r="AHZ453" s="505"/>
      <c r="AIA453" s="511"/>
      <c r="AIB453" s="512"/>
      <c r="AIC453" s="512"/>
      <c r="AID453" s="505"/>
      <c r="AIE453" s="505"/>
      <c r="AIF453" s="505"/>
      <c r="AIG453" s="511"/>
      <c r="AIH453" s="512"/>
      <c r="AII453" s="512"/>
      <c r="AIJ453" s="505"/>
      <c r="AIK453" s="505"/>
      <c r="AIL453" s="505"/>
      <c r="AIM453" s="511"/>
      <c r="AIN453" s="512"/>
      <c r="AIO453" s="512"/>
      <c r="AIP453" s="505"/>
      <c r="AIQ453" s="505"/>
      <c r="AIR453" s="505"/>
      <c r="AIS453" s="511"/>
      <c r="AIT453" s="512"/>
      <c r="AIU453" s="512"/>
      <c r="AIV453" s="505"/>
      <c r="AIW453" s="505"/>
      <c r="AIX453" s="505"/>
      <c r="AIY453" s="511"/>
      <c r="AIZ453" s="512"/>
      <c r="AJA453" s="512"/>
      <c r="AJB453" s="505"/>
      <c r="AJC453" s="505"/>
      <c r="AJD453" s="505"/>
      <c r="AJE453" s="511"/>
      <c r="AJF453" s="512"/>
      <c r="AJG453" s="512"/>
      <c r="AJH453" s="505"/>
      <c r="AJI453" s="505"/>
      <c r="AJJ453" s="505"/>
      <c r="AJK453" s="511"/>
      <c r="AJL453" s="512"/>
      <c r="AJM453" s="512"/>
      <c r="AJN453" s="505"/>
      <c r="AJO453" s="505"/>
      <c r="AJP453" s="505"/>
      <c r="AJQ453" s="511"/>
      <c r="AJR453" s="512"/>
      <c r="AJS453" s="512"/>
      <c r="AJT453" s="505"/>
      <c r="AJU453" s="505"/>
      <c r="AJV453" s="505"/>
      <c r="AJW453" s="511"/>
      <c r="AJX453" s="512"/>
      <c r="AJY453" s="512"/>
      <c r="AJZ453" s="505"/>
      <c r="AKA453" s="505"/>
      <c r="AKB453" s="505"/>
      <c r="AKC453" s="511"/>
      <c r="AKD453" s="512"/>
      <c r="AKE453" s="512"/>
      <c r="AKF453" s="505"/>
      <c r="AKG453" s="505"/>
      <c r="AKH453" s="505"/>
      <c r="AKI453" s="511"/>
      <c r="AKJ453" s="512"/>
      <c r="AKK453" s="512"/>
      <c r="AKL453" s="505"/>
      <c r="AKM453" s="505"/>
      <c r="AKN453" s="505"/>
      <c r="AKO453" s="511"/>
      <c r="AKP453" s="512"/>
      <c r="AKQ453" s="512"/>
      <c r="AKR453" s="505"/>
      <c r="AKS453" s="505"/>
      <c r="AKT453" s="505"/>
      <c r="AKU453" s="511"/>
      <c r="AKV453" s="512"/>
      <c r="AKW453" s="512"/>
      <c r="AKX453" s="505"/>
      <c r="AKY453" s="505"/>
      <c r="AKZ453" s="505"/>
      <c r="ALA453" s="511"/>
      <c r="ALB453" s="512"/>
      <c r="ALC453" s="512"/>
      <c r="ALD453" s="505"/>
      <c r="ALE453" s="505"/>
      <c r="ALF453" s="505"/>
      <c r="ALG453" s="511"/>
      <c r="ALH453" s="512"/>
      <c r="ALI453" s="512"/>
      <c r="ALJ453" s="505"/>
      <c r="ALK453" s="505"/>
      <c r="ALL453" s="505"/>
      <c r="ALM453" s="511"/>
      <c r="ALN453" s="512"/>
      <c r="ALO453" s="512"/>
      <c r="ALP453" s="505"/>
      <c r="ALQ453" s="505"/>
      <c r="ALR453" s="505"/>
      <c r="ALS453" s="511"/>
      <c r="ALT453" s="512"/>
      <c r="ALU453" s="512"/>
      <c r="ALV453" s="505"/>
      <c r="ALW453" s="505"/>
      <c r="ALX453" s="505"/>
      <c r="ALY453" s="511"/>
      <c r="ALZ453" s="512"/>
      <c r="AMA453" s="512"/>
      <c r="AMB453" s="505"/>
      <c r="AMC453" s="505"/>
      <c r="AMD453" s="505"/>
      <c r="AME453" s="511"/>
      <c r="AMF453" s="512"/>
      <c r="AMG453" s="512"/>
      <c r="AMH453" s="505"/>
      <c r="AMI453" s="505"/>
      <c r="AMJ453" s="505"/>
      <c r="AMK453" s="511"/>
      <c r="AML453" s="512"/>
      <c r="AMM453" s="512"/>
      <c r="AMN453" s="505"/>
      <c r="AMO453" s="505"/>
      <c r="AMP453" s="505"/>
      <c r="AMQ453" s="511"/>
      <c r="AMR453" s="512"/>
      <c r="AMS453" s="512"/>
      <c r="AMT453" s="505"/>
      <c r="AMU453" s="505"/>
      <c r="AMV453" s="505"/>
      <c r="AMW453" s="511"/>
      <c r="AMX453" s="512"/>
      <c r="AMY453" s="512"/>
      <c r="AMZ453" s="505"/>
      <c r="ANA453" s="505"/>
      <c r="ANB453" s="505"/>
      <c r="ANC453" s="511"/>
      <c r="AND453" s="512"/>
      <c r="ANE453" s="512"/>
      <c r="ANF453" s="505"/>
      <c r="ANG453" s="505"/>
      <c r="ANH453" s="505"/>
      <c r="ANI453" s="511"/>
      <c r="ANJ453" s="512"/>
      <c r="ANK453" s="512"/>
      <c r="ANL453" s="505"/>
      <c r="ANM453" s="505"/>
      <c r="ANN453" s="505"/>
      <c r="ANO453" s="511"/>
      <c r="ANP453" s="512"/>
      <c r="ANQ453" s="512"/>
      <c r="ANR453" s="505"/>
      <c r="ANS453" s="505"/>
      <c r="ANT453" s="505"/>
      <c r="ANU453" s="511"/>
      <c r="ANV453" s="512"/>
      <c r="ANW453" s="512"/>
      <c r="ANX453" s="505"/>
      <c r="ANY453" s="505"/>
      <c r="ANZ453" s="505"/>
      <c r="AOA453" s="511"/>
      <c r="AOB453" s="512"/>
      <c r="AOC453" s="512"/>
      <c r="AOD453" s="505"/>
      <c r="AOE453" s="505"/>
      <c r="AOF453" s="505"/>
      <c r="AOG453" s="511"/>
      <c r="AOH453" s="512"/>
      <c r="AOI453" s="512"/>
      <c r="AOJ453" s="505"/>
      <c r="AOK453" s="505"/>
      <c r="AOL453" s="505"/>
      <c r="AOM453" s="511"/>
      <c r="AON453" s="512"/>
      <c r="AOO453" s="512"/>
      <c r="AOP453" s="505"/>
      <c r="AOQ453" s="505"/>
      <c r="AOR453" s="505"/>
      <c r="AOS453" s="511"/>
      <c r="AOT453" s="512"/>
      <c r="AOU453" s="512"/>
      <c r="AOV453" s="505"/>
      <c r="AOW453" s="505"/>
      <c r="AOX453" s="505"/>
      <c r="AOY453" s="511"/>
      <c r="AOZ453" s="512"/>
      <c r="APA453" s="512"/>
      <c r="APB453" s="505"/>
      <c r="APC453" s="505"/>
      <c r="APD453" s="505"/>
      <c r="APE453" s="511"/>
      <c r="APF453" s="512"/>
      <c r="APG453" s="512"/>
      <c r="APH453" s="505"/>
      <c r="API453" s="505"/>
      <c r="APJ453" s="505"/>
      <c r="APK453" s="511"/>
      <c r="APL453" s="512"/>
      <c r="APM453" s="512"/>
      <c r="APN453" s="505"/>
      <c r="APO453" s="505"/>
      <c r="APP453" s="505"/>
      <c r="APQ453" s="511"/>
      <c r="APR453" s="512"/>
      <c r="APS453" s="512"/>
      <c r="APT453" s="505"/>
      <c r="APU453" s="505"/>
      <c r="APV453" s="505"/>
      <c r="APW453" s="511"/>
      <c r="APX453" s="512"/>
      <c r="APY453" s="512"/>
      <c r="APZ453" s="505"/>
      <c r="AQA453" s="505"/>
      <c r="AQB453" s="505"/>
      <c r="AQC453" s="511"/>
      <c r="AQD453" s="512"/>
      <c r="AQE453" s="512"/>
      <c r="AQF453" s="505"/>
      <c r="AQG453" s="505"/>
      <c r="AQH453" s="505"/>
      <c r="AQI453" s="511"/>
      <c r="AQJ453" s="512"/>
      <c r="AQK453" s="512"/>
      <c r="AQL453" s="505"/>
      <c r="AQM453" s="505"/>
      <c r="AQN453" s="505"/>
      <c r="AQO453" s="511"/>
      <c r="AQP453" s="512"/>
      <c r="AQQ453" s="512"/>
      <c r="AQR453" s="505"/>
      <c r="AQS453" s="505"/>
      <c r="AQT453" s="505"/>
      <c r="AQU453" s="511"/>
      <c r="AQV453" s="512"/>
      <c r="AQW453" s="512"/>
      <c r="AQX453" s="505"/>
      <c r="AQY453" s="505"/>
      <c r="AQZ453" s="505"/>
      <c r="ARA453" s="511"/>
      <c r="ARB453" s="512"/>
      <c r="ARC453" s="512"/>
      <c r="ARD453" s="505"/>
      <c r="ARE453" s="505"/>
      <c r="ARF453" s="505"/>
      <c r="ARG453" s="511"/>
      <c r="ARH453" s="512"/>
      <c r="ARI453" s="512"/>
      <c r="ARJ453" s="505"/>
      <c r="ARK453" s="505"/>
      <c r="ARL453" s="505"/>
      <c r="ARM453" s="511"/>
      <c r="ARN453" s="512"/>
      <c r="ARO453" s="512"/>
      <c r="ARP453" s="505"/>
      <c r="ARQ453" s="505"/>
      <c r="ARR453" s="505"/>
      <c r="ARS453" s="511"/>
      <c r="ART453" s="512"/>
      <c r="ARU453" s="512"/>
      <c r="ARV453" s="505"/>
      <c r="ARW453" s="505"/>
      <c r="ARX453" s="505"/>
      <c r="ARY453" s="511"/>
      <c r="ARZ453" s="512"/>
      <c r="ASA453" s="512"/>
      <c r="ASB453" s="505"/>
      <c r="ASC453" s="505"/>
      <c r="ASD453" s="505"/>
      <c r="ASE453" s="511"/>
      <c r="ASF453" s="512"/>
      <c r="ASG453" s="512"/>
      <c r="ASH453" s="505"/>
      <c r="ASI453" s="505"/>
      <c r="ASJ453" s="505"/>
      <c r="ASK453" s="511"/>
      <c r="ASL453" s="512"/>
      <c r="ASM453" s="512"/>
      <c r="ASN453" s="505"/>
      <c r="ASO453" s="505"/>
      <c r="ASP453" s="505"/>
      <c r="ASQ453" s="511"/>
      <c r="ASR453" s="512"/>
      <c r="ASS453" s="512"/>
      <c r="AST453" s="505"/>
      <c r="ASU453" s="505"/>
      <c r="ASV453" s="505"/>
      <c r="ASW453" s="511"/>
      <c r="ASX453" s="512"/>
      <c r="ASY453" s="512"/>
      <c r="ASZ453" s="505"/>
      <c r="ATA453" s="505"/>
      <c r="ATB453" s="505"/>
      <c r="ATC453" s="511"/>
      <c r="ATD453" s="512"/>
      <c r="ATE453" s="512"/>
      <c r="ATF453" s="505"/>
      <c r="ATG453" s="505"/>
      <c r="ATH453" s="505"/>
      <c r="ATI453" s="511"/>
      <c r="ATJ453" s="512"/>
      <c r="ATK453" s="512"/>
      <c r="ATL453" s="505"/>
      <c r="ATM453" s="505"/>
      <c r="ATN453" s="505"/>
      <c r="ATO453" s="511"/>
      <c r="ATP453" s="512"/>
      <c r="ATQ453" s="512"/>
      <c r="ATR453" s="505"/>
      <c r="ATS453" s="505"/>
      <c r="ATT453" s="505"/>
      <c r="ATU453" s="511"/>
      <c r="ATV453" s="512"/>
      <c r="ATW453" s="512"/>
      <c r="ATX453" s="505"/>
      <c r="ATY453" s="505"/>
      <c r="ATZ453" s="505"/>
      <c r="AUA453" s="511"/>
      <c r="AUB453" s="512"/>
      <c r="AUC453" s="512"/>
      <c r="AUD453" s="505"/>
      <c r="AUE453" s="505"/>
      <c r="AUF453" s="505"/>
      <c r="AUG453" s="511"/>
      <c r="AUH453" s="512"/>
      <c r="AUI453" s="512"/>
      <c r="AUJ453" s="505"/>
      <c r="AUK453" s="505"/>
      <c r="AUL453" s="505"/>
      <c r="AUM453" s="511"/>
      <c r="AUN453" s="512"/>
      <c r="AUO453" s="512"/>
      <c r="AUP453" s="505"/>
      <c r="AUQ453" s="505"/>
      <c r="AUR453" s="505"/>
      <c r="AUS453" s="511"/>
      <c r="AUT453" s="512"/>
      <c r="AUU453" s="512"/>
      <c r="AUV453" s="505"/>
      <c r="AUW453" s="505"/>
      <c r="AUX453" s="505"/>
      <c r="AUY453" s="511"/>
      <c r="AUZ453" s="512"/>
      <c r="AVA453" s="512"/>
      <c r="AVB453" s="505"/>
      <c r="AVC453" s="505"/>
      <c r="AVD453" s="505"/>
      <c r="AVE453" s="511"/>
      <c r="AVF453" s="512"/>
      <c r="AVG453" s="512"/>
      <c r="AVH453" s="505"/>
      <c r="AVI453" s="505"/>
      <c r="AVJ453" s="505"/>
      <c r="AVK453" s="511"/>
      <c r="AVL453" s="512"/>
      <c r="AVM453" s="512"/>
      <c r="AVN453" s="505"/>
      <c r="AVO453" s="505"/>
      <c r="AVP453" s="505"/>
      <c r="AVQ453" s="511"/>
      <c r="AVR453" s="512"/>
      <c r="AVS453" s="512"/>
      <c r="AVT453" s="505"/>
      <c r="AVU453" s="505"/>
      <c r="AVV453" s="505"/>
      <c r="AVW453" s="511"/>
      <c r="AVX453" s="512"/>
      <c r="AVY453" s="512"/>
      <c r="AVZ453" s="505"/>
      <c r="AWA453" s="505"/>
      <c r="AWB453" s="505"/>
      <c r="AWC453" s="511"/>
      <c r="AWD453" s="512"/>
      <c r="AWE453" s="512"/>
      <c r="AWF453" s="505"/>
      <c r="AWG453" s="505"/>
      <c r="AWH453" s="505"/>
      <c r="AWI453" s="511"/>
      <c r="AWJ453" s="512"/>
      <c r="AWK453" s="512"/>
      <c r="AWL453" s="505"/>
      <c r="AWM453" s="505"/>
      <c r="AWN453" s="505"/>
      <c r="AWO453" s="511"/>
      <c r="AWP453" s="512"/>
      <c r="AWQ453" s="512"/>
      <c r="AWR453" s="505"/>
      <c r="AWS453" s="505"/>
      <c r="AWT453" s="505"/>
      <c r="AWU453" s="511"/>
      <c r="AWV453" s="512"/>
      <c r="AWW453" s="512"/>
      <c r="AWX453" s="505"/>
      <c r="AWY453" s="505"/>
      <c r="AWZ453" s="505"/>
      <c r="AXA453" s="511"/>
      <c r="AXB453" s="512"/>
      <c r="AXC453" s="512"/>
      <c r="AXD453" s="505"/>
      <c r="AXE453" s="505"/>
      <c r="AXF453" s="505"/>
      <c r="AXG453" s="511"/>
      <c r="AXH453" s="512"/>
      <c r="AXI453" s="512"/>
      <c r="AXJ453" s="505"/>
      <c r="AXK453" s="505"/>
      <c r="AXL453" s="505"/>
      <c r="AXM453" s="511"/>
      <c r="AXN453" s="512"/>
      <c r="AXO453" s="512"/>
      <c r="AXP453" s="505"/>
      <c r="AXQ453" s="505"/>
      <c r="AXR453" s="505"/>
      <c r="AXS453" s="511"/>
      <c r="AXT453" s="512"/>
      <c r="AXU453" s="512"/>
      <c r="AXV453" s="505"/>
      <c r="AXW453" s="505"/>
      <c r="AXX453" s="505"/>
      <c r="AXY453" s="511"/>
      <c r="AXZ453" s="512"/>
      <c r="AYA453" s="512"/>
      <c r="AYB453" s="505"/>
      <c r="AYC453" s="505"/>
      <c r="AYD453" s="505"/>
      <c r="AYE453" s="511"/>
      <c r="AYF453" s="512"/>
      <c r="AYG453" s="512"/>
      <c r="AYH453" s="505"/>
      <c r="AYI453" s="505"/>
      <c r="AYJ453" s="505"/>
      <c r="AYK453" s="511"/>
      <c r="AYL453" s="512"/>
      <c r="AYM453" s="512"/>
      <c r="AYN453" s="505"/>
      <c r="AYO453" s="505"/>
      <c r="AYP453" s="505"/>
      <c r="AYQ453" s="511"/>
      <c r="AYR453" s="512"/>
      <c r="AYS453" s="512"/>
      <c r="AYT453" s="505"/>
      <c r="AYU453" s="505"/>
      <c r="AYV453" s="505"/>
      <c r="AYW453" s="511"/>
      <c r="AYX453" s="512"/>
      <c r="AYY453" s="512"/>
      <c r="AYZ453" s="505"/>
      <c r="AZA453" s="505"/>
      <c r="AZB453" s="505"/>
      <c r="AZC453" s="511"/>
      <c r="AZD453" s="512"/>
      <c r="AZE453" s="512"/>
      <c r="AZF453" s="505"/>
      <c r="AZG453" s="505"/>
      <c r="AZH453" s="505"/>
      <c r="AZI453" s="511"/>
      <c r="AZJ453" s="512"/>
      <c r="AZK453" s="512"/>
      <c r="AZL453" s="505"/>
      <c r="AZM453" s="505"/>
      <c r="AZN453" s="505"/>
      <c r="AZO453" s="511"/>
      <c r="AZP453" s="512"/>
      <c r="AZQ453" s="512"/>
      <c r="AZR453" s="505"/>
      <c r="AZS453" s="505"/>
      <c r="AZT453" s="505"/>
      <c r="AZU453" s="511"/>
      <c r="AZV453" s="512"/>
      <c r="AZW453" s="512"/>
      <c r="AZX453" s="505"/>
      <c r="AZY453" s="505"/>
      <c r="AZZ453" s="505"/>
      <c r="BAA453" s="511"/>
      <c r="BAB453" s="512"/>
      <c r="BAC453" s="512"/>
      <c r="BAD453" s="505"/>
      <c r="BAE453" s="505"/>
      <c r="BAF453" s="505"/>
      <c r="BAG453" s="511"/>
      <c r="BAH453" s="512"/>
      <c r="BAI453" s="512"/>
      <c r="BAJ453" s="505"/>
      <c r="BAK453" s="505"/>
      <c r="BAL453" s="505"/>
      <c r="BAM453" s="511"/>
      <c r="BAN453" s="512"/>
      <c r="BAO453" s="512"/>
      <c r="BAP453" s="505"/>
      <c r="BAQ453" s="505"/>
      <c r="BAR453" s="505"/>
      <c r="BAS453" s="511"/>
      <c r="BAT453" s="512"/>
      <c r="BAU453" s="512"/>
      <c r="BAV453" s="505"/>
      <c r="BAW453" s="505"/>
      <c r="BAX453" s="505"/>
      <c r="BAY453" s="511"/>
      <c r="BAZ453" s="512"/>
      <c r="BBA453" s="512"/>
      <c r="BBB453" s="505"/>
      <c r="BBC453" s="505"/>
      <c r="BBD453" s="505"/>
      <c r="BBE453" s="511"/>
      <c r="BBF453" s="512"/>
      <c r="BBG453" s="512"/>
      <c r="BBH453" s="505"/>
      <c r="BBI453" s="505"/>
      <c r="BBJ453" s="505"/>
      <c r="BBK453" s="511"/>
      <c r="BBL453" s="512"/>
      <c r="BBM453" s="512"/>
      <c r="BBN453" s="505"/>
      <c r="BBO453" s="505"/>
      <c r="BBP453" s="505"/>
      <c r="BBQ453" s="511"/>
      <c r="BBR453" s="512"/>
      <c r="BBS453" s="512"/>
      <c r="BBT453" s="505"/>
      <c r="BBU453" s="505"/>
      <c r="BBV453" s="505"/>
      <c r="BBW453" s="511"/>
      <c r="BBX453" s="512"/>
      <c r="BBY453" s="512"/>
      <c r="BBZ453" s="505"/>
      <c r="BCA453" s="505"/>
      <c r="BCB453" s="505"/>
      <c r="BCC453" s="511"/>
      <c r="BCD453" s="512"/>
      <c r="BCE453" s="512"/>
      <c r="BCF453" s="505"/>
      <c r="BCG453" s="505"/>
      <c r="BCH453" s="505"/>
      <c r="BCI453" s="511"/>
      <c r="BCJ453" s="512"/>
      <c r="BCK453" s="512"/>
      <c r="BCL453" s="505"/>
      <c r="BCM453" s="505"/>
      <c r="BCN453" s="505"/>
      <c r="BCO453" s="511"/>
      <c r="BCP453" s="512"/>
      <c r="BCQ453" s="512"/>
      <c r="BCR453" s="505"/>
      <c r="BCS453" s="505"/>
      <c r="BCT453" s="505"/>
      <c r="BCU453" s="511"/>
      <c r="BCV453" s="512"/>
      <c r="BCW453" s="512"/>
      <c r="BCX453" s="505"/>
      <c r="BCY453" s="505"/>
      <c r="BCZ453" s="505"/>
      <c r="BDA453" s="511"/>
      <c r="BDB453" s="512"/>
      <c r="BDC453" s="512"/>
      <c r="BDD453" s="505"/>
      <c r="BDE453" s="505"/>
      <c r="BDF453" s="505"/>
      <c r="BDG453" s="511"/>
      <c r="BDH453" s="512"/>
      <c r="BDI453" s="512"/>
      <c r="BDJ453" s="505"/>
      <c r="BDK453" s="505"/>
      <c r="BDL453" s="505"/>
      <c r="BDM453" s="511"/>
      <c r="BDN453" s="512"/>
      <c r="BDO453" s="512"/>
      <c r="BDP453" s="505"/>
      <c r="BDQ453" s="505"/>
      <c r="BDR453" s="505"/>
      <c r="BDS453" s="511"/>
      <c r="BDT453" s="512"/>
      <c r="BDU453" s="512"/>
      <c r="BDV453" s="505"/>
      <c r="BDW453" s="505"/>
      <c r="BDX453" s="505"/>
      <c r="BDY453" s="511"/>
      <c r="BDZ453" s="512"/>
      <c r="BEA453" s="512"/>
      <c r="BEB453" s="505"/>
      <c r="BEC453" s="505"/>
      <c r="BED453" s="505"/>
      <c r="BEE453" s="511"/>
      <c r="BEF453" s="512"/>
      <c r="BEG453" s="512"/>
      <c r="BEH453" s="505"/>
      <c r="BEI453" s="505"/>
      <c r="BEJ453" s="505"/>
      <c r="BEK453" s="511"/>
      <c r="BEL453" s="512"/>
      <c r="BEM453" s="512"/>
      <c r="BEN453" s="505"/>
      <c r="BEO453" s="505"/>
      <c r="BEP453" s="505"/>
      <c r="BEQ453" s="511"/>
      <c r="BER453" s="512"/>
      <c r="BES453" s="512"/>
      <c r="BET453" s="505"/>
      <c r="BEU453" s="505"/>
      <c r="BEV453" s="505"/>
      <c r="BEW453" s="511"/>
      <c r="BEX453" s="512"/>
      <c r="BEY453" s="512"/>
      <c r="BEZ453" s="505"/>
      <c r="BFA453" s="505"/>
      <c r="BFB453" s="505"/>
      <c r="BFC453" s="511"/>
      <c r="BFD453" s="512"/>
      <c r="BFE453" s="512"/>
      <c r="BFF453" s="505"/>
      <c r="BFG453" s="505"/>
      <c r="BFH453" s="505"/>
      <c r="BFI453" s="511"/>
      <c r="BFJ453" s="512"/>
      <c r="BFK453" s="512"/>
      <c r="BFL453" s="505"/>
      <c r="BFM453" s="505"/>
      <c r="BFN453" s="505"/>
      <c r="BFO453" s="511"/>
      <c r="BFP453" s="512"/>
      <c r="BFQ453" s="512"/>
      <c r="BFR453" s="505"/>
      <c r="BFS453" s="505"/>
      <c r="BFT453" s="505"/>
      <c r="BFU453" s="511"/>
      <c r="BFV453" s="512"/>
      <c r="BFW453" s="512"/>
      <c r="BFX453" s="505"/>
      <c r="BFY453" s="505"/>
      <c r="BFZ453" s="505"/>
      <c r="BGA453" s="511"/>
      <c r="BGB453" s="512"/>
      <c r="BGC453" s="512"/>
      <c r="BGD453" s="505"/>
      <c r="BGE453" s="505"/>
      <c r="BGF453" s="505"/>
      <c r="BGG453" s="511"/>
      <c r="BGH453" s="512"/>
      <c r="BGI453" s="512"/>
      <c r="BGJ453" s="505"/>
      <c r="BGK453" s="505"/>
      <c r="BGL453" s="505"/>
      <c r="BGM453" s="511"/>
      <c r="BGN453" s="512"/>
      <c r="BGO453" s="512"/>
      <c r="BGP453" s="505"/>
      <c r="BGQ453" s="505"/>
      <c r="BGR453" s="505"/>
      <c r="BGS453" s="511"/>
      <c r="BGT453" s="512"/>
      <c r="BGU453" s="512"/>
      <c r="BGV453" s="505"/>
      <c r="BGW453" s="505"/>
      <c r="BGX453" s="505"/>
      <c r="BGY453" s="511"/>
      <c r="BGZ453" s="512"/>
      <c r="BHA453" s="512"/>
      <c r="BHB453" s="505"/>
      <c r="BHC453" s="505"/>
      <c r="BHD453" s="505"/>
      <c r="BHE453" s="511"/>
      <c r="BHF453" s="512"/>
      <c r="BHG453" s="512"/>
      <c r="BHH453" s="505"/>
      <c r="BHI453" s="505"/>
      <c r="BHJ453" s="505"/>
      <c r="BHK453" s="511"/>
      <c r="BHL453" s="512"/>
      <c r="BHM453" s="512"/>
      <c r="BHN453" s="505"/>
      <c r="BHO453" s="505"/>
      <c r="BHP453" s="505"/>
      <c r="BHQ453" s="511"/>
      <c r="BHR453" s="512"/>
      <c r="BHS453" s="512"/>
      <c r="BHT453" s="505"/>
      <c r="BHU453" s="505"/>
      <c r="BHV453" s="505"/>
      <c r="BHW453" s="511"/>
      <c r="BHX453" s="512"/>
      <c r="BHY453" s="512"/>
      <c r="BHZ453" s="505"/>
      <c r="BIA453" s="505"/>
      <c r="BIB453" s="505"/>
      <c r="BIC453" s="511"/>
      <c r="BID453" s="512"/>
      <c r="BIE453" s="512"/>
      <c r="BIF453" s="505"/>
      <c r="BIG453" s="505"/>
      <c r="BIH453" s="505"/>
      <c r="BII453" s="511"/>
      <c r="BIJ453" s="512"/>
      <c r="BIK453" s="512"/>
      <c r="BIL453" s="505"/>
      <c r="BIM453" s="505"/>
      <c r="BIN453" s="505"/>
      <c r="BIO453" s="511"/>
      <c r="BIP453" s="512"/>
      <c r="BIQ453" s="512"/>
      <c r="BIR453" s="505"/>
      <c r="BIS453" s="505"/>
      <c r="BIT453" s="505"/>
      <c r="BIU453" s="511"/>
      <c r="BIV453" s="512"/>
      <c r="BIW453" s="512"/>
      <c r="BIX453" s="505"/>
      <c r="BIY453" s="505"/>
      <c r="BIZ453" s="505"/>
      <c r="BJA453" s="511"/>
      <c r="BJB453" s="512"/>
      <c r="BJC453" s="512"/>
      <c r="BJD453" s="505"/>
      <c r="BJE453" s="505"/>
      <c r="BJF453" s="505"/>
      <c r="BJG453" s="511"/>
      <c r="BJH453" s="512"/>
      <c r="BJI453" s="512"/>
      <c r="BJJ453" s="505"/>
      <c r="BJK453" s="505"/>
      <c r="BJL453" s="505"/>
      <c r="BJM453" s="511"/>
      <c r="BJN453" s="512"/>
      <c r="BJO453" s="512"/>
      <c r="BJP453" s="505"/>
      <c r="BJQ453" s="505"/>
      <c r="BJR453" s="505"/>
      <c r="BJS453" s="511"/>
      <c r="BJT453" s="512"/>
      <c r="BJU453" s="512"/>
      <c r="BJV453" s="505"/>
      <c r="BJW453" s="505"/>
      <c r="BJX453" s="505"/>
      <c r="BJY453" s="511"/>
      <c r="BJZ453" s="512"/>
      <c r="BKA453" s="512"/>
      <c r="BKB453" s="505"/>
      <c r="BKC453" s="505"/>
      <c r="BKD453" s="505"/>
      <c r="BKE453" s="511"/>
      <c r="BKF453" s="512"/>
      <c r="BKG453" s="512"/>
      <c r="BKH453" s="505"/>
      <c r="BKI453" s="505"/>
      <c r="BKJ453" s="505"/>
      <c r="BKK453" s="511"/>
      <c r="BKL453" s="512"/>
      <c r="BKM453" s="512"/>
      <c r="BKN453" s="505"/>
      <c r="BKO453" s="505"/>
      <c r="BKP453" s="505"/>
      <c r="BKQ453" s="511"/>
      <c r="BKR453" s="512"/>
      <c r="BKS453" s="512"/>
      <c r="BKT453" s="505"/>
      <c r="BKU453" s="505"/>
      <c r="BKV453" s="505"/>
      <c r="BKW453" s="511"/>
      <c r="BKX453" s="512"/>
      <c r="BKY453" s="512"/>
      <c r="BKZ453" s="505"/>
      <c r="BLA453" s="505"/>
      <c r="BLB453" s="505"/>
      <c r="BLC453" s="511"/>
      <c r="BLD453" s="512"/>
      <c r="BLE453" s="512"/>
      <c r="BLF453" s="505"/>
      <c r="BLG453" s="505"/>
      <c r="BLH453" s="505"/>
      <c r="BLI453" s="511"/>
      <c r="BLJ453" s="512"/>
      <c r="BLK453" s="512"/>
      <c r="BLL453" s="505"/>
      <c r="BLM453" s="505"/>
      <c r="BLN453" s="505"/>
      <c r="BLO453" s="511"/>
      <c r="BLP453" s="512"/>
      <c r="BLQ453" s="512"/>
      <c r="BLR453" s="505"/>
      <c r="BLS453" s="505"/>
      <c r="BLT453" s="505"/>
      <c r="BLU453" s="511"/>
      <c r="BLV453" s="512"/>
      <c r="BLW453" s="512"/>
      <c r="BLX453" s="505"/>
      <c r="BLY453" s="505"/>
      <c r="BLZ453" s="505"/>
      <c r="BMA453" s="511"/>
      <c r="BMB453" s="512"/>
      <c r="BMC453" s="512"/>
      <c r="BMD453" s="505"/>
      <c r="BME453" s="505"/>
      <c r="BMF453" s="505"/>
      <c r="BMG453" s="511"/>
      <c r="BMH453" s="512"/>
      <c r="BMI453" s="512"/>
      <c r="BMJ453" s="505"/>
      <c r="BMK453" s="505"/>
      <c r="BML453" s="505"/>
      <c r="BMM453" s="511"/>
      <c r="BMN453" s="512"/>
      <c r="BMO453" s="512"/>
      <c r="BMP453" s="505"/>
      <c r="BMQ453" s="505"/>
      <c r="BMR453" s="505"/>
      <c r="BMS453" s="511"/>
      <c r="BMT453" s="512"/>
      <c r="BMU453" s="512"/>
      <c r="BMV453" s="505"/>
      <c r="BMW453" s="505"/>
      <c r="BMX453" s="505"/>
      <c r="BMY453" s="511"/>
      <c r="BMZ453" s="512"/>
      <c r="BNA453" s="512"/>
      <c r="BNB453" s="505"/>
      <c r="BNC453" s="505"/>
      <c r="BND453" s="505"/>
      <c r="BNE453" s="511"/>
      <c r="BNF453" s="512"/>
      <c r="BNG453" s="512"/>
      <c r="BNH453" s="505"/>
      <c r="BNI453" s="505"/>
      <c r="BNJ453" s="505"/>
      <c r="BNK453" s="511"/>
      <c r="BNL453" s="512"/>
      <c r="BNM453" s="512"/>
      <c r="BNN453" s="505"/>
      <c r="BNO453" s="505"/>
      <c r="BNP453" s="505"/>
      <c r="BNQ453" s="511"/>
      <c r="BNR453" s="512"/>
      <c r="BNS453" s="512"/>
      <c r="BNT453" s="505"/>
      <c r="BNU453" s="505"/>
      <c r="BNV453" s="505"/>
      <c r="BNW453" s="511"/>
      <c r="BNX453" s="512"/>
      <c r="BNY453" s="512"/>
      <c r="BNZ453" s="505"/>
      <c r="BOA453" s="505"/>
      <c r="BOB453" s="505"/>
      <c r="BOC453" s="511"/>
      <c r="BOD453" s="512"/>
      <c r="BOE453" s="512"/>
      <c r="BOF453" s="505"/>
      <c r="BOG453" s="505"/>
      <c r="BOH453" s="505"/>
      <c r="BOI453" s="511"/>
      <c r="BOJ453" s="512"/>
      <c r="BOK453" s="512"/>
      <c r="BOL453" s="505"/>
      <c r="BOM453" s="505"/>
      <c r="BON453" s="505"/>
      <c r="BOO453" s="511"/>
      <c r="BOP453" s="512"/>
      <c r="BOQ453" s="512"/>
      <c r="BOR453" s="505"/>
      <c r="BOS453" s="505"/>
      <c r="BOT453" s="505"/>
      <c r="BOU453" s="511"/>
      <c r="BOV453" s="512"/>
      <c r="BOW453" s="512"/>
      <c r="BOX453" s="505"/>
      <c r="BOY453" s="505"/>
      <c r="BOZ453" s="505"/>
      <c r="BPA453" s="511"/>
      <c r="BPB453" s="512"/>
      <c r="BPC453" s="512"/>
      <c r="BPD453" s="505"/>
      <c r="BPE453" s="505"/>
      <c r="BPF453" s="505"/>
      <c r="BPG453" s="511"/>
      <c r="BPH453" s="512"/>
      <c r="BPI453" s="512"/>
      <c r="BPJ453" s="505"/>
      <c r="BPK453" s="505"/>
      <c r="BPL453" s="505"/>
      <c r="BPM453" s="511"/>
      <c r="BPN453" s="512"/>
      <c r="BPO453" s="512"/>
      <c r="BPP453" s="505"/>
      <c r="BPQ453" s="505"/>
      <c r="BPR453" s="505"/>
      <c r="BPS453" s="511"/>
      <c r="BPT453" s="512"/>
      <c r="BPU453" s="512"/>
      <c r="BPV453" s="505"/>
      <c r="BPW453" s="505"/>
      <c r="BPX453" s="505"/>
      <c r="BPY453" s="511"/>
      <c r="BPZ453" s="512"/>
      <c r="BQA453" s="512"/>
      <c r="BQB453" s="505"/>
      <c r="BQC453" s="505"/>
      <c r="BQD453" s="505"/>
      <c r="BQE453" s="511"/>
      <c r="BQF453" s="512"/>
      <c r="BQG453" s="512"/>
      <c r="BQH453" s="505"/>
      <c r="BQI453" s="505"/>
      <c r="BQJ453" s="505"/>
      <c r="BQK453" s="511"/>
      <c r="BQL453" s="512"/>
      <c r="BQM453" s="512"/>
      <c r="BQN453" s="505"/>
      <c r="BQO453" s="505"/>
      <c r="BQP453" s="505"/>
      <c r="BQQ453" s="511"/>
      <c r="BQR453" s="512"/>
      <c r="BQS453" s="512"/>
      <c r="BQT453" s="505"/>
      <c r="BQU453" s="505"/>
      <c r="BQV453" s="505"/>
      <c r="BQW453" s="511"/>
      <c r="BQX453" s="512"/>
      <c r="BQY453" s="512"/>
      <c r="BQZ453" s="505"/>
      <c r="BRA453" s="505"/>
      <c r="BRB453" s="505"/>
      <c r="BRC453" s="511"/>
      <c r="BRD453" s="512"/>
      <c r="BRE453" s="512"/>
      <c r="BRF453" s="505"/>
      <c r="BRG453" s="505"/>
      <c r="BRH453" s="505"/>
      <c r="BRI453" s="511"/>
      <c r="BRJ453" s="512"/>
      <c r="BRK453" s="512"/>
      <c r="BRL453" s="505"/>
      <c r="BRM453" s="505"/>
      <c r="BRN453" s="505"/>
      <c r="BRO453" s="511"/>
      <c r="BRP453" s="512"/>
      <c r="BRQ453" s="512"/>
      <c r="BRR453" s="505"/>
      <c r="BRS453" s="505"/>
      <c r="BRT453" s="505"/>
      <c r="BRU453" s="511"/>
      <c r="BRV453" s="512"/>
      <c r="BRW453" s="512"/>
      <c r="BRX453" s="505"/>
      <c r="BRY453" s="505"/>
      <c r="BRZ453" s="505"/>
      <c r="BSA453" s="511"/>
      <c r="BSB453" s="512"/>
      <c r="BSC453" s="512"/>
      <c r="BSD453" s="505"/>
      <c r="BSE453" s="505"/>
      <c r="BSF453" s="505"/>
      <c r="BSG453" s="511"/>
      <c r="BSH453" s="512"/>
      <c r="BSI453" s="512"/>
      <c r="BSJ453" s="505"/>
      <c r="BSK453" s="505"/>
      <c r="BSL453" s="505"/>
      <c r="BSM453" s="511"/>
      <c r="BSN453" s="512"/>
      <c r="BSO453" s="512"/>
      <c r="BSP453" s="505"/>
      <c r="BSQ453" s="505"/>
      <c r="BSR453" s="505"/>
      <c r="BSS453" s="511"/>
      <c r="BST453" s="512"/>
      <c r="BSU453" s="512"/>
      <c r="BSV453" s="505"/>
      <c r="BSW453" s="505"/>
      <c r="BSX453" s="505"/>
      <c r="BSY453" s="511"/>
      <c r="BSZ453" s="512"/>
      <c r="BTA453" s="512"/>
      <c r="BTB453" s="505"/>
      <c r="BTC453" s="505"/>
      <c r="BTD453" s="505"/>
      <c r="BTE453" s="511"/>
      <c r="BTF453" s="512"/>
      <c r="BTG453" s="512"/>
      <c r="BTH453" s="505"/>
      <c r="BTI453" s="505"/>
      <c r="BTJ453" s="505"/>
      <c r="BTK453" s="511"/>
      <c r="BTL453" s="512"/>
      <c r="BTM453" s="512"/>
      <c r="BTN453" s="505"/>
      <c r="BTO453" s="505"/>
      <c r="BTP453" s="505"/>
      <c r="BTQ453" s="511"/>
      <c r="BTR453" s="512"/>
      <c r="BTS453" s="512"/>
      <c r="BTT453" s="505"/>
      <c r="BTU453" s="505"/>
      <c r="BTV453" s="505"/>
      <c r="BTW453" s="511"/>
      <c r="BTX453" s="512"/>
      <c r="BTY453" s="512"/>
      <c r="BTZ453" s="505"/>
      <c r="BUA453" s="505"/>
      <c r="BUB453" s="505"/>
      <c r="BUC453" s="511"/>
      <c r="BUD453" s="512"/>
      <c r="BUE453" s="512"/>
      <c r="BUF453" s="505"/>
      <c r="BUG453" s="505"/>
      <c r="BUH453" s="505"/>
      <c r="BUI453" s="511"/>
      <c r="BUJ453" s="512"/>
      <c r="BUK453" s="512"/>
      <c r="BUL453" s="505"/>
      <c r="BUM453" s="505"/>
      <c r="BUN453" s="505"/>
      <c r="BUO453" s="511"/>
      <c r="BUP453" s="512"/>
      <c r="BUQ453" s="512"/>
      <c r="BUR453" s="505"/>
      <c r="BUS453" s="505"/>
      <c r="BUT453" s="505"/>
      <c r="BUU453" s="511"/>
      <c r="BUV453" s="512"/>
      <c r="BUW453" s="512"/>
      <c r="BUX453" s="505"/>
      <c r="BUY453" s="505"/>
      <c r="BUZ453" s="505"/>
      <c r="BVA453" s="511"/>
      <c r="BVB453" s="512"/>
      <c r="BVC453" s="512"/>
      <c r="BVD453" s="505"/>
      <c r="BVE453" s="505"/>
      <c r="BVF453" s="505"/>
      <c r="BVG453" s="511"/>
      <c r="BVH453" s="512"/>
      <c r="BVI453" s="512"/>
      <c r="BVJ453" s="505"/>
      <c r="BVK453" s="505"/>
      <c r="BVL453" s="505"/>
      <c r="BVM453" s="511"/>
      <c r="BVN453" s="512"/>
      <c r="BVO453" s="512"/>
      <c r="BVP453" s="505"/>
      <c r="BVQ453" s="505"/>
      <c r="BVR453" s="505"/>
      <c r="BVS453" s="511"/>
      <c r="BVT453" s="512"/>
      <c r="BVU453" s="512"/>
      <c r="BVV453" s="505"/>
      <c r="BVW453" s="505"/>
      <c r="BVX453" s="505"/>
      <c r="BVY453" s="511"/>
      <c r="BVZ453" s="512"/>
      <c r="BWA453" s="512"/>
      <c r="BWB453" s="505"/>
      <c r="BWC453" s="505"/>
      <c r="BWD453" s="505"/>
      <c r="BWE453" s="511"/>
      <c r="BWF453" s="512"/>
      <c r="BWG453" s="512"/>
      <c r="BWH453" s="505"/>
      <c r="BWI453" s="505"/>
      <c r="BWJ453" s="505"/>
      <c r="BWK453" s="511"/>
      <c r="BWL453" s="512"/>
      <c r="BWM453" s="512"/>
      <c r="BWN453" s="505"/>
      <c r="BWO453" s="505"/>
      <c r="BWP453" s="505"/>
      <c r="BWQ453" s="511"/>
      <c r="BWR453" s="512"/>
      <c r="BWS453" s="512"/>
      <c r="BWT453" s="505"/>
      <c r="BWU453" s="505"/>
      <c r="BWV453" s="505"/>
      <c r="BWW453" s="511"/>
      <c r="BWX453" s="512"/>
      <c r="BWY453" s="512"/>
      <c r="BWZ453" s="505"/>
      <c r="BXA453" s="505"/>
      <c r="BXB453" s="505"/>
      <c r="BXC453" s="511"/>
      <c r="BXD453" s="512"/>
      <c r="BXE453" s="512"/>
      <c r="BXF453" s="505"/>
      <c r="BXG453" s="505"/>
      <c r="BXH453" s="505"/>
      <c r="BXI453" s="511"/>
      <c r="BXJ453" s="512"/>
      <c r="BXK453" s="512"/>
      <c r="BXL453" s="505"/>
      <c r="BXM453" s="505"/>
      <c r="BXN453" s="505"/>
      <c r="BXO453" s="511"/>
      <c r="BXP453" s="512"/>
      <c r="BXQ453" s="512"/>
      <c r="BXR453" s="505"/>
      <c r="BXS453" s="505"/>
      <c r="BXT453" s="505"/>
      <c r="BXU453" s="511"/>
      <c r="BXV453" s="512"/>
      <c r="BXW453" s="512"/>
      <c r="BXX453" s="505"/>
      <c r="BXY453" s="505"/>
      <c r="BXZ453" s="505"/>
      <c r="BYA453" s="511"/>
      <c r="BYB453" s="512"/>
      <c r="BYC453" s="512"/>
      <c r="BYD453" s="505"/>
      <c r="BYE453" s="505"/>
      <c r="BYF453" s="505"/>
      <c r="BYG453" s="511"/>
      <c r="BYH453" s="512"/>
      <c r="BYI453" s="512"/>
      <c r="BYJ453" s="505"/>
      <c r="BYK453" s="505"/>
      <c r="BYL453" s="505"/>
      <c r="BYM453" s="511"/>
      <c r="BYN453" s="512"/>
      <c r="BYO453" s="512"/>
      <c r="BYP453" s="505"/>
      <c r="BYQ453" s="505"/>
      <c r="BYR453" s="505"/>
      <c r="BYS453" s="511"/>
      <c r="BYT453" s="512"/>
      <c r="BYU453" s="512"/>
      <c r="BYV453" s="505"/>
      <c r="BYW453" s="505"/>
      <c r="BYX453" s="505"/>
      <c r="BYY453" s="511"/>
      <c r="BYZ453" s="512"/>
      <c r="BZA453" s="512"/>
      <c r="BZB453" s="505"/>
      <c r="BZC453" s="505"/>
      <c r="BZD453" s="505"/>
      <c r="BZE453" s="511"/>
      <c r="BZF453" s="512"/>
      <c r="BZG453" s="512"/>
      <c r="BZH453" s="505"/>
      <c r="BZI453" s="505"/>
      <c r="BZJ453" s="505"/>
      <c r="BZK453" s="511"/>
      <c r="BZL453" s="512"/>
      <c r="BZM453" s="512"/>
      <c r="BZN453" s="505"/>
      <c r="BZO453" s="505"/>
      <c r="BZP453" s="505"/>
      <c r="BZQ453" s="511"/>
      <c r="BZR453" s="512"/>
      <c r="BZS453" s="512"/>
      <c r="BZT453" s="505"/>
      <c r="BZU453" s="505"/>
      <c r="BZV453" s="505"/>
      <c r="BZW453" s="511"/>
      <c r="BZX453" s="512"/>
      <c r="BZY453" s="512"/>
      <c r="BZZ453" s="505"/>
      <c r="CAA453" s="505"/>
      <c r="CAB453" s="505"/>
      <c r="CAC453" s="511"/>
      <c r="CAD453" s="512"/>
      <c r="CAE453" s="512"/>
      <c r="CAF453" s="505"/>
      <c r="CAG453" s="505"/>
      <c r="CAH453" s="505"/>
      <c r="CAI453" s="511"/>
      <c r="CAJ453" s="512"/>
      <c r="CAK453" s="512"/>
      <c r="CAL453" s="505"/>
      <c r="CAM453" s="505"/>
      <c r="CAN453" s="505"/>
      <c r="CAO453" s="511"/>
      <c r="CAP453" s="512"/>
      <c r="CAQ453" s="512"/>
      <c r="CAR453" s="505"/>
      <c r="CAS453" s="505"/>
      <c r="CAT453" s="505"/>
      <c r="CAU453" s="511"/>
      <c r="CAV453" s="512"/>
      <c r="CAW453" s="512"/>
      <c r="CAX453" s="505"/>
      <c r="CAY453" s="505"/>
      <c r="CAZ453" s="505"/>
      <c r="CBA453" s="511"/>
      <c r="CBB453" s="512"/>
      <c r="CBC453" s="512"/>
      <c r="CBD453" s="505"/>
      <c r="CBE453" s="505"/>
      <c r="CBF453" s="505"/>
      <c r="CBG453" s="511"/>
      <c r="CBH453" s="512"/>
      <c r="CBI453" s="512"/>
      <c r="CBJ453" s="505"/>
      <c r="CBK453" s="505"/>
      <c r="CBL453" s="505"/>
      <c r="CBM453" s="511"/>
      <c r="CBN453" s="512"/>
      <c r="CBO453" s="512"/>
      <c r="CBP453" s="505"/>
      <c r="CBQ453" s="505"/>
      <c r="CBR453" s="505"/>
      <c r="CBS453" s="511"/>
      <c r="CBT453" s="512"/>
      <c r="CBU453" s="512"/>
      <c r="CBV453" s="505"/>
      <c r="CBW453" s="505"/>
      <c r="CBX453" s="505"/>
      <c r="CBY453" s="511"/>
      <c r="CBZ453" s="512"/>
      <c r="CCA453" s="512"/>
      <c r="CCB453" s="505"/>
      <c r="CCC453" s="505"/>
      <c r="CCD453" s="505"/>
      <c r="CCE453" s="511"/>
      <c r="CCF453" s="512"/>
      <c r="CCG453" s="512"/>
      <c r="CCH453" s="505"/>
      <c r="CCI453" s="505"/>
      <c r="CCJ453" s="505"/>
      <c r="CCK453" s="511"/>
      <c r="CCL453" s="512"/>
      <c r="CCM453" s="512"/>
      <c r="CCN453" s="505"/>
      <c r="CCO453" s="505"/>
      <c r="CCP453" s="505"/>
      <c r="CCQ453" s="511"/>
      <c r="CCR453" s="512"/>
      <c r="CCS453" s="512"/>
      <c r="CCT453" s="505"/>
      <c r="CCU453" s="505"/>
      <c r="CCV453" s="505"/>
      <c r="CCW453" s="511"/>
      <c r="CCX453" s="512"/>
      <c r="CCY453" s="512"/>
      <c r="CCZ453" s="505"/>
      <c r="CDA453" s="505"/>
      <c r="CDB453" s="505"/>
      <c r="CDC453" s="511"/>
      <c r="CDD453" s="512"/>
      <c r="CDE453" s="512"/>
      <c r="CDF453" s="505"/>
      <c r="CDG453" s="505"/>
      <c r="CDH453" s="505"/>
      <c r="CDI453" s="511"/>
      <c r="CDJ453" s="512"/>
      <c r="CDK453" s="512"/>
      <c r="CDL453" s="505"/>
      <c r="CDM453" s="505"/>
      <c r="CDN453" s="505"/>
      <c r="CDO453" s="511"/>
      <c r="CDP453" s="512"/>
      <c r="CDQ453" s="512"/>
      <c r="CDR453" s="505"/>
      <c r="CDS453" s="505"/>
      <c r="CDT453" s="505"/>
      <c r="CDU453" s="511"/>
      <c r="CDV453" s="512"/>
      <c r="CDW453" s="512"/>
      <c r="CDX453" s="505"/>
      <c r="CDY453" s="505"/>
      <c r="CDZ453" s="505"/>
      <c r="CEA453" s="511"/>
      <c r="CEB453" s="512"/>
      <c r="CEC453" s="512"/>
      <c r="CED453" s="505"/>
      <c r="CEE453" s="505"/>
      <c r="CEF453" s="505"/>
      <c r="CEG453" s="511"/>
      <c r="CEH453" s="512"/>
      <c r="CEI453" s="512"/>
      <c r="CEJ453" s="505"/>
      <c r="CEK453" s="505"/>
      <c r="CEL453" s="505"/>
      <c r="CEM453" s="511"/>
      <c r="CEN453" s="512"/>
      <c r="CEO453" s="512"/>
      <c r="CEP453" s="505"/>
      <c r="CEQ453" s="505"/>
      <c r="CER453" s="505"/>
      <c r="CES453" s="511"/>
      <c r="CET453" s="512"/>
      <c r="CEU453" s="512"/>
      <c r="CEV453" s="505"/>
      <c r="CEW453" s="505"/>
      <c r="CEX453" s="505"/>
      <c r="CEY453" s="511"/>
      <c r="CEZ453" s="512"/>
      <c r="CFA453" s="512"/>
      <c r="CFB453" s="505"/>
      <c r="CFC453" s="505"/>
      <c r="CFD453" s="505"/>
      <c r="CFE453" s="511"/>
      <c r="CFF453" s="512"/>
      <c r="CFG453" s="512"/>
      <c r="CFH453" s="505"/>
      <c r="CFI453" s="505"/>
      <c r="CFJ453" s="505"/>
      <c r="CFK453" s="511"/>
      <c r="CFL453" s="512"/>
      <c r="CFM453" s="512"/>
      <c r="CFN453" s="505"/>
      <c r="CFO453" s="505"/>
      <c r="CFP453" s="505"/>
      <c r="CFQ453" s="511"/>
      <c r="CFR453" s="512"/>
      <c r="CFS453" s="512"/>
      <c r="CFT453" s="505"/>
      <c r="CFU453" s="505"/>
      <c r="CFV453" s="505"/>
      <c r="CFW453" s="511"/>
      <c r="CFX453" s="512"/>
      <c r="CFY453" s="512"/>
      <c r="CFZ453" s="505"/>
      <c r="CGA453" s="505"/>
      <c r="CGB453" s="505"/>
      <c r="CGC453" s="511"/>
      <c r="CGD453" s="512"/>
      <c r="CGE453" s="512"/>
      <c r="CGF453" s="505"/>
      <c r="CGG453" s="505"/>
      <c r="CGH453" s="505"/>
      <c r="CGI453" s="511"/>
      <c r="CGJ453" s="512"/>
      <c r="CGK453" s="512"/>
      <c r="CGL453" s="505"/>
      <c r="CGM453" s="505"/>
      <c r="CGN453" s="505"/>
      <c r="CGO453" s="511"/>
      <c r="CGP453" s="512"/>
      <c r="CGQ453" s="512"/>
      <c r="CGR453" s="505"/>
      <c r="CGS453" s="505"/>
      <c r="CGT453" s="505"/>
      <c r="CGU453" s="511"/>
      <c r="CGV453" s="512"/>
      <c r="CGW453" s="512"/>
      <c r="CGX453" s="505"/>
      <c r="CGY453" s="505"/>
      <c r="CGZ453" s="505"/>
      <c r="CHA453" s="511"/>
      <c r="CHB453" s="512"/>
      <c r="CHC453" s="512"/>
      <c r="CHD453" s="505"/>
      <c r="CHE453" s="505"/>
      <c r="CHF453" s="505"/>
      <c r="CHG453" s="511"/>
      <c r="CHH453" s="512"/>
      <c r="CHI453" s="512"/>
      <c r="CHJ453" s="505"/>
      <c r="CHK453" s="505"/>
      <c r="CHL453" s="505"/>
      <c r="CHM453" s="511"/>
      <c r="CHN453" s="512"/>
      <c r="CHO453" s="512"/>
      <c r="CHP453" s="505"/>
      <c r="CHQ453" s="505"/>
      <c r="CHR453" s="505"/>
      <c r="CHS453" s="511"/>
      <c r="CHT453" s="512"/>
      <c r="CHU453" s="512"/>
      <c r="CHV453" s="505"/>
      <c r="CHW453" s="505"/>
      <c r="CHX453" s="505"/>
      <c r="CHY453" s="511"/>
      <c r="CHZ453" s="512"/>
      <c r="CIA453" s="512"/>
      <c r="CIB453" s="505"/>
      <c r="CIC453" s="505"/>
      <c r="CID453" s="505"/>
      <c r="CIE453" s="511"/>
      <c r="CIF453" s="512"/>
      <c r="CIG453" s="512"/>
      <c r="CIH453" s="505"/>
      <c r="CII453" s="505"/>
      <c r="CIJ453" s="505"/>
      <c r="CIK453" s="511"/>
      <c r="CIL453" s="512"/>
      <c r="CIM453" s="512"/>
      <c r="CIN453" s="505"/>
      <c r="CIO453" s="505"/>
      <c r="CIP453" s="505"/>
      <c r="CIQ453" s="511"/>
      <c r="CIR453" s="512"/>
      <c r="CIS453" s="512"/>
      <c r="CIT453" s="505"/>
      <c r="CIU453" s="505"/>
      <c r="CIV453" s="505"/>
      <c r="CIW453" s="511"/>
      <c r="CIX453" s="512"/>
      <c r="CIY453" s="512"/>
      <c r="CIZ453" s="505"/>
      <c r="CJA453" s="505"/>
      <c r="CJB453" s="505"/>
      <c r="CJC453" s="511"/>
      <c r="CJD453" s="512"/>
      <c r="CJE453" s="512"/>
      <c r="CJF453" s="505"/>
      <c r="CJG453" s="505"/>
      <c r="CJH453" s="505"/>
      <c r="CJI453" s="511"/>
      <c r="CJJ453" s="512"/>
      <c r="CJK453" s="512"/>
      <c r="CJL453" s="505"/>
      <c r="CJM453" s="505"/>
      <c r="CJN453" s="505"/>
      <c r="CJO453" s="511"/>
      <c r="CJP453" s="512"/>
      <c r="CJQ453" s="512"/>
      <c r="CJR453" s="505"/>
      <c r="CJS453" s="505"/>
      <c r="CJT453" s="505"/>
      <c r="CJU453" s="511"/>
      <c r="CJV453" s="512"/>
      <c r="CJW453" s="512"/>
      <c r="CJX453" s="505"/>
      <c r="CJY453" s="505"/>
      <c r="CJZ453" s="505"/>
      <c r="CKA453" s="511"/>
      <c r="CKB453" s="512"/>
      <c r="CKC453" s="512"/>
      <c r="CKD453" s="505"/>
      <c r="CKE453" s="505"/>
      <c r="CKF453" s="505"/>
      <c r="CKG453" s="511"/>
      <c r="CKH453" s="512"/>
      <c r="CKI453" s="512"/>
      <c r="CKJ453" s="505"/>
      <c r="CKK453" s="505"/>
      <c r="CKL453" s="505"/>
      <c r="CKM453" s="511"/>
      <c r="CKN453" s="512"/>
      <c r="CKO453" s="512"/>
      <c r="CKP453" s="505"/>
      <c r="CKQ453" s="505"/>
      <c r="CKR453" s="505"/>
      <c r="CKS453" s="511"/>
      <c r="CKT453" s="512"/>
      <c r="CKU453" s="512"/>
      <c r="CKV453" s="505"/>
      <c r="CKW453" s="505"/>
      <c r="CKX453" s="505"/>
      <c r="CKY453" s="511"/>
      <c r="CKZ453" s="512"/>
      <c r="CLA453" s="512"/>
      <c r="CLB453" s="505"/>
      <c r="CLC453" s="505"/>
      <c r="CLD453" s="505"/>
      <c r="CLE453" s="511"/>
      <c r="CLF453" s="512"/>
      <c r="CLG453" s="512"/>
      <c r="CLH453" s="505"/>
      <c r="CLI453" s="505"/>
      <c r="CLJ453" s="505"/>
      <c r="CLK453" s="511"/>
      <c r="CLL453" s="512"/>
      <c r="CLM453" s="512"/>
      <c r="CLN453" s="505"/>
      <c r="CLO453" s="505"/>
      <c r="CLP453" s="505"/>
      <c r="CLQ453" s="511"/>
      <c r="CLR453" s="512"/>
      <c r="CLS453" s="512"/>
      <c r="CLT453" s="505"/>
      <c r="CLU453" s="505"/>
      <c r="CLV453" s="505"/>
      <c r="CLW453" s="511"/>
      <c r="CLX453" s="512"/>
      <c r="CLY453" s="512"/>
      <c r="CLZ453" s="505"/>
      <c r="CMA453" s="505"/>
      <c r="CMB453" s="505"/>
      <c r="CMC453" s="511"/>
      <c r="CMD453" s="512"/>
      <c r="CME453" s="512"/>
      <c r="CMF453" s="505"/>
      <c r="CMG453" s="505"/>
      <c r="CMH453" s="505"/>
      <c r="CMI453" s="511"/>
      <c r="CMJ453" s="512"/>
      <c r="CMK453" s="512"/>
      <c r="CML453" s="505"/>
      <c r="CMM453" s="505"/>
      <c r="CMN453" s="505"/>
      <c r="CMO453" s="511"/>
      <c r="CMP453" s="512"/>
      <c r="CMQ453" s="512"/>
      <c r="CMR453" s="505"/>
      <c r="CMS453" s="505"/>
      <c r="CMT453" s="505"/>
      <c r="CMU453" s="511"/>
      <c r="CMV453" s="512"/>
      <c r="CMW453" s="512"/>
      <c r="CMX453" s="505"/>
      <c r="CMY453" s="505"/>
      <c r="CMZ453" s="505"/>
      <c r="CNA453" s="511"/>
      <c r="CNB453" s="512"/>
      <c r="CNC453" s="512"/>
      <c r="CND453" s="505"/>
      <c r="CNE453" s="505"/>
      <c r="CNF453" s="505"/>
      <c r="CNG453" s="511"/>
      <c r="CNH453" s="512"/>
      <c r="CNI453" s="512"/>
      <c r="CNJ453" s="505"/>
      <c r="CNK453" s="505"/>
      <c r="CNL453" s="505"/>
      <c r="CNM453" s="511"/>
      <c r="CNN453" s="512"/>
      <c r="CNO453" s="512"/>
      <c r="CNP453" s="505"/>
      <c r="CNQ453" s="505"/>
      <c r="CNR453" s="505"/>
      <c r="CNS453" s="511"/>
      <c r="CNT453" s="512"/>
      <c r="CNU453" s="512"/>
      <c r="CNV453" s="505"/>
      <c r="CNW453" s="505"/>
      <c r="CNX453" s="505"/>
      <c r="CNY453" s="511"/>
      <c r="CNZ453" s="512"/>
      <c r="COA453" s="512"/>
      <c r="COB453" s="505"/>
      <c r="COC453" s="505"/>
      <c r="COD453" s="505"/>
      <c r="COE453" s="511"/>
      <c r="COF453" s="512"/>
      <c r="COG453" s="512"/>
      <c r="COH453" s="505"/>
      <c r="COI453" s="505"/>
      <c r="COJ453" s="505"/>
      <c r="COK453" s="511"/>
      <c r="COL453" s="512"/>
      <c r="COM453" s="512"/>
      <c r="CON453" s="505"/>
      <c r="COO453" s="505"/>
      <c r="COP453" s="505"/>
      <c r="COQ453" s="511"/>
      <c r="COR453" s="512"/>
      <c r="COS453" s="512"/>
      <c r="COT453" s="505"/>
      <c r="COU453" s="505"/>
      <c r="COV453" s="505"/>
      <c r="COW453" s="511"/>
      <c r="COX453" s="512"/>
      <c r="COY453" s="512"/>
      <c r="COZ453" s="505"/>
      <c r="CPA453" s="505"/>
      <c r="CPB453" s="505"/>
      <c r="CPC453" s="511"/>
      <c r="CPD453" s="512"/>
      <c r="CPE453" s="512"/>
      <c r="CPF453" s="505"/>
      <c r="CPG453" s="505"/>
      <c r="CPH453" s="505"/>
      <c r="CPI453" s="511"/>
      <c r="CPJ453" s="512"/>
      <c r="CPK453" s="512"/>
      <c r="CPL453" s="505"/>
      <c r="CPM453" s="505"/>
      <c r="CPN453" s="505"/>
      <c r="CPO453" s="511"/>
      <c r="CPP453" s="512"/>
      <c r="CPQ453" s="512"/>
      <c r="CPR453" s="505"/>
      <c r="CPS453" s="505"/>
      <c r="CPT453" s="505"/>
      <c r="CPU453" s="511"/>
      <c r="CPV453" s="512"/>
      <c r="CPW453" s="512"/>
      <c r="CPX453" s="505"/>
      <c r="CPY453" s="505"/>
      <c r="CPZ453" s="505"/>
      <c r="CQA453" s="511"/>
      <c r="CQB453" s="512"/>
      <c r="CQC453" s="512"/>
      <c r="CQD453" s="505"/>
      <c r="CQE453" s="505"/>
      <c r="CQF453" s="505"/>
      <c r="CQG453" s="511"/>
      <c r="CQH453" s="512"/>
      <c r="CQI453" s="512"/>
      <c r="CQJ453" s="505"/>
      <c r="CQK453" s="505"/>
      <c r="CQL453" s="505"/>
      <c r="CQM453" s="511"/>
      <c r="CQN453" s="512"/>
      <c r="CQO453" s="512"/>
      <c r="CQP453" s="505"/>
      <c r="CQQ453" s="505"/>
      <c r="CQR453" s="505"/>
      <c r="CQS453" s="511"/>
      <c r="CQT453" s="512"/>
      <c r="CQU453" s="512"/>
      <c r="CQV453" s="505"/>
      <c r="CQW453" s="505"/>
      <c r="CQX453" s="505"/>
      <c r="CQY453" s="511"/>
      <c r="CQZ453" s="512"/>
      <c r="CRA453" s="512"/>
      <c r="CRB453" s="505"/>
      <c r="CRC453" s="505"/>
      <c r="CRD453" s="505"/>
      <c r="CRE453" s="511"/>
      <c r="CRF453" s="512"/>
      <c r="CRG453" s="512"/>
      <c r="CRH453" s="505"/>
      <c r="CRI453" s="505"/>
      <c r="CRJ453" s="505"/>
      <c r="CRK453" s="511"/>
      <c r="CRL453" s="512"/>
      <c r="CRM453" s="512"/>
      <c r="CRN453" s="505"/>
      <c r="CRO453" s="505"/>
      <c r="CRP453" s="505"/>
      <c r="CRQ453" s="511"/>
      <c r="CRR453" s="512"/>
      <c r="CRS453" s="512"/>
      <c r="CRT453" s="505"/>
      <c r="CRU453" s="505"/>
      <c r="CRV453" s="505"/>
      <c r="CRW453" s="511"/>
      <c r="CRX453" s="512"/>
      <c r="CRY453" s="512"/>
      <c r="CRZ453" s="505"/>
      <c r="CSA453" s="505"/>
      <c r="CSB453" s="505"/>
      <c r="CSC453" s="511"/>
      <c r="CSD453" s="512"/>
      <c r="CSE453" s="512"/>
      <c r="CSF453" s="505"/>
      <c r="CSG453" s="505"/>
      <c r="CSH453" s="505"/>
      <c r="CSI453" s="511"/>
      <c r="CSJ453" s="512"/>
      <c r="CSK453" s="512"/>
      <c r="CSL453" s="505"/>
      <c r="CSM453" s="505"/>
      <c r="CSN453" s="505"/>
      <c r="CSO453" s="511"/>
      <c r="CSP453" s="512"/>
      <c r="CSQ453" s="512"/>
      <c r="CSR453" s="505"/>
      <c r="CSS453" s="505"/>
      <c r="CST453" s="505"/>
      <c r="CSU453" s="511"/>
      <c r="CSV453" s="512"/>
      <c r="CSW453" s="512"/>
      <c r="CSX453" s="505"/>
      <c r="CSY453" s="505"/>
      <c r="CSZ453" s="505"/>
      <c r="CTA453" s="511"/>
      <c r="CTB453" s="512"/>
      <c r="CTC453" s="512"/>
      <c r="CTD453" s="505"/>
      <c r="CTE453" s="505"/>
      <c r="CTF453" s="505"/>
      <c r="CTG453" s="511"/>
      <c r="CTH453" s="512"/>
      <c r="CTI453" s="512"/>
      <c r="CTJ453" s="505"/>
      <c r="CTK453" s="505"/>
      <c r="CTL453" s="505"/>
      <c r="CTM453" s="511"/>
      <c r="CTN453" s="512"/>
      <c r="CTO453" s="512"/>
      <c r="CTP453" s="505"/>
      <c r="CTQ453" s="505"/>
      <c r="CTR453" s="505"/>
      <c r="CTS453" s="511"/>
      <c r="CTT453" s="512"/>
      <c r="CTU453" s="512"/>
      <c r="CTV453" s="505"/>
      <c r="CTW453" s="505"/>
      <c r="CTX453" s="505"/>
      <c r="CTY453" s="511"/>
      <c r="CTZ453" s="512"/>
      <c r="CUA453" s="512"/>
      <c r="CUB453" s="505"/>
      <c r="CUC453" s="505"/>
      <c r="CUD453" s="505"/>
      <c r="CUE453" s="511"/>
      <c r="CUF453" s="512"/>
      <c r="CUG453" s="512"/>
      <c r="CUH453" s="505"/>
      <c r="CUI453" s="505"/>
      <c r="CUJ453" s="505"/>
      <c r="CUK453" s="511"/>
      <c r="CUL453" s="512"/>
      <c r="CUM453" s="512"/>
      <c r="CUN453" s="505"/>
      <c r="CUO453" s="505"/>
      <c r="CUP453" s="505"/>
      <c r="CUQ453" s="511"/>
      <c r="CUR453" s="512"/>
      <c r="CUS453" s="512"/>
      <c r="CUT453" s="505"/>
      <c r="CUU453" s="505"/>
      <c r="CUV453" s="505"/>
      <c r="CUW453" s="511"/>
      <c r="CUX453" s="512"/>
      <c r="CUY453" s="512"/>
      <c r="CUZ453" s="505"/>
      <c r="CVA453" s="505"/>
      <c r="CVB453" s="505"/>
      <c r="CVC453" s="511"/>
      <c r="CVD453" s="512"/>
      <c r="CVE453" s="512"/>
      <c r="CVF453" s="505"/>
      <c r="CVG453" s="505"/>
      <c r="CVH453" s="505"/>
      <c r="CVI453" s="511"/>
      <c r="CVJ453" s="512"/>
      <c r="CVK453" s="512"/>
      <c r="CVL453" s="505"/>
      <c r="CVM453" s="505"/>
      <c r="CVN453" s="505"/>
      <c r="CVO453" s="511"/>
      <c r="CVP453" s="512"/>
      <c r="CVQ453" s="512"/>
      <c r="CVR453" s="505"/>
      <c r="CVS453" s="505"/>
      <c r="CVT453" s="505"/>
      <c r="CVU453" s="511"/>
      <c r="CVV453" s="512"/>
      <c r="CVW453" s="512"/>
      <c r="CVX453" s="505"/>
      <c r="CVY453" s="505"/>
      <c r="CVZ453" s="505"/>
      <c r="CWA453" s="511"/>
      <c r="CWB453" s="512"/>
      <c r="CWC453" s="512"/>
      <c r="CWD453" s="505"/>
      <c r="CWE453" s="505"/>
      <c r="CWF453" s="505"/>
      <c r="CWG453" s="511"/>
      <c r="CWH453" s="512"/>
      <c r="CWI453" s="512"/>
      <c r="CWJ453" s="505"/>
      <c r="CWK453" s="505"/>
      <c r="CWL453" s="505"/>
      <c r="CWM453" s="511"/>
      <c r="CWN453" s="512"/>
      <c r="CWO453" s="512"/>
      <c r="CWP453" s="505"/>
      <c r="CWQ453" s="505"/>
      <c r="CWR453" s="505"/>
      <c r="CWS453" s="511"/>
      <c r="CWT453" s="512"/>
      <c r="CWU453" s="512"/>
      <c r="CWV453" s="505"/>
      <c r="CWW453" s="505"/>
      <c r="CWX453" s="505"/>
      <c r="CWY453" s="511"/>
      <c r="CWZ453" s="512"/>
      <c r="CXA453" s="512"/>
      <c r="CXB453" s="505"/>
      <c r="CXC453" s="505"/>
      <c r="CXD453" s="505"/>
      <c r="CXE453" s="511"/>
      <c r="CXF453" s="512"/>
      <c r="CXG453" s="512"/>
      <c r="CXH453" s="505"/>
      <c r="CXI453" s="505"/>
      <c r="CXJ453" s="505"/>
      <c r="CXK453" s="511"/>
      <c r="CXL453" s="512"/>
      <c r="CXM453" s="512"/>
      <c r="CXN453" s="505"/>
      <c r="CXO453" s="505"/>
      <c r="CXP453" s="505"/>
      <c r="CXQ453" s="511"/>
      <c r="CXR453" s="512"/>
      <c r="CXS453" s="512"/>
      <c r="CXT453" s="505"/>
      <c r="CXU453" s="505"/>
      <c r="CXV453" s="505"/>
      <c r="CXW453" s="511"/>
      <c r="CXX453" s="512"/>
      <c r="CXY453" s="512"/>
      <c r="CXZ453" s="505"/>
      <c r="CYA453" s="505"/>
      <c r="CYB453" s="505"/>
      <c r="CYC453" s="511"/>
      <c r="CYD453" s="512"/>
      <c r="CYE453" s="512"/>
      <c r="CYF453" s="505"/>
      <c r="CYG453" s="505"/>
      <c r="CYH453" s="505"/>
      <c r="CYI453" s="511"/>
      <c r="CYJ453" s="512"/>
      <c r="CYK453" s="512"/>
      <c r="CYL453" s="505"/>
      <c r="CYM453" s="505"/>
      <c r="CYN453" s="505"/>
      <c r="CYO453" s="511"/>
      <c r="CYP453" s="512"/>
      <c r="CYQ453" s="512"/>
      <c r="CYR453" s="505"/>
      <c r="CYS453" s="505"/>
      <c r="CYT453" s="505"/>
      <c r="CYU453" s="511"/>
      <c r="CYV453" s="512"/>
      <c r="CYW453" s="512"/>
      <c r="CYX453" s="505"/>
      <c r="CYY453" s="505"/>
      <c r="CYZ453" s="505"/>
      <c r="CZA453" s="511"/>
      <c r="CZB453" s="512"/>
      <c r="CZC453" s="512"/>
      <c r="CZD453" s="505"/>
      <c r="CZE453" s="505"/>
      <c r="CZF453" s="505"/>
      <c r="CZG453" s="511"/>
      <c r="CZH453" s="512"/>
      <c r="CZI453" s="512"/>
      <c r="CZJ453" s="505"/>
      <c r="CZK453" s="505"/>
      <c r="CZL453" s="505"/>
      <c r="CZM453" s="511"/>
      <c r="CZN453" s="512"/>
      <c r="CZO453" s="512"/>
      <c r="CZP453" s="505"/>
      <c r="CZQ453" s="505"/>
      <c r="CZR453" s="505"/>
      <c r="CZS453" s="511"/>
      <c r="CZT453" s="512"/>
      <c r="CZU453" s="512"/>
      <c r="CZV453" s="505"/>
      <c r="CZW453" s="505"/>
      <c r="CZX453" s="505"/>
      <c r="CZY453" s="511"/>
      <c r="CZZ453" s="512"/>
      <c r="DAA453" s="512"/>
      <c r="DAB453" s="505"/>
      <c r="DAC453" s="505"/>
      <c r="DAD453" s="505"/>
      <c r="DAE453" s="511"/>
      <c r="DAF453" s="512"/>
      <c r="DAG453" s="512"/>
      <c r="DAH453" s="505"/>
      <c r="DAI453" s="505"/>
      <c r="DAJ453" s="505"/>
      <c r="DAK453" s="511"/>
      <c r="DAL453" s="512"/>
      <c r="DAM453" s="512"/>
      <c r="DAN453" s="505"/>
      <c r="DAO453" s="505"/>
      <c r="DAP453" s="505"/>
      <c r="DAQ453" s="511"/>
      <c r="DAR453" s="512"/>
      <c r="DAS453" s="512"/>
      <c r="DAT453" s="505"/>
      <c r="DAU453" s="505"/>
      <c r="DAV453" s="505"/>
      <c r="DAW453" s="511"/>
      <c r="DAX453" s="512"/>
      <c r="DAY453" s="512"/>
      <c r="DAZ453" s="505"/>
      <c r="DBA453" s="505"/>
      <c r="DBB453" s="505"/>
      <c r="DBC453" s="511"/>
      <c r="DBD453" s="512"/>
      <c r="DBE453" s="512"/>
      <c r="DBF453" s="505"/>
      <c r="DBG453" s="505"/>
      <c r="DBH453" s="505"/>
      <c r="DBI453" s="511"/>
      <c r="DBJ453" s="512"/>
      <c r="DBK453" s="512"/>
      <c r="DBL453" s="505"/>
      <c r="DBM453" s="505"/>
      <c r="DBN453" s="505"/>
      <c r="DBO453" s="511"/>
      <c r="DBP453" s="512"/>
      <c r="DBQ453" s="512"/>
      <c r="DBR453" s="505"/>
      <c r="DBS453" s="505"/>
      <c r="DBT453" s="505"/>
      <c r="DBU453" s="511"/>
      <c r="DBV453" s="512"/>
      <c r="DBW453" s="512"/>
      <c r="DBX453" s="505"/>
      <c r="DBY453" s="505"/>
      <c r="DBZ453" s="505"/>
      <c r="DCA453" s="511"/>
      <c r="DCB453" s="512"/>
      <c r="DCC453" s="512"/>
      <c r="DCD453" s="505"/>
      <c r="DCE453" s="505"/>
      <c r="DCF453" s="505"/>
      <c r="DCG453" s="511"/>
      <c r="DCH453" s="512"/>
      <c r="DCI453" s="512"/>
      <c r="DCJ453" s="505"/>
      <c r="DCK453" s="505"/>
      <c r="DCL453" s="505"/>
      <c r="DCM453" s="511"/>
      <c r="DCN453" s="512"/>
      <c r="DCO453" s="512"/>
      <c r="DCP453" s="505"/>
      <c r="DCQ453" s="505"/>
      <c r="DCR453" s="505"/>
      <c r="DCS453" s="511"/>
      <c r="DCT453" s="512"/>
      <c r="DCU453" s="512"/>
      <c r="DCV453" s="505"/>
      <c r="DCW453" s="505"/>
      <c r="DCX453" s="505"/>
      <c r="DCY453" s="511"/>
      <c r="DCZ453" s="512"/>
      <c r="DDA453" s="512"/>
      <c r="DDB453" s="505"/>
      <c r="DDC453" s="505"/>
      <c r="DDD453" s="505"/>
      <c r="DDE453" s="511"/>
      <c r="DDF453" s="512"/>
      <c r="DDG453" s="512"/>
      <c r="DDH453" s="505"/>
      <c r="DDI453" s="505"/>
      <c r="DDJ453" s="505"/>
      <c r="DDK453" s="511"/>
      <c r="DDL453" s="512"/>
      <c r="DDM453" s="512"/>
      <c r="DDN453" s="505"/>
      <c r="DDO453" s="505"/>
      <c r="DDP453" s="505"/>
      <c r="DDQ453" s="511"/>
      <c r="DDR453" s="512"/>
      <c r="DDS453" s="512"/>
      <c r="DDT453" s="505"/>
      <c r="DDU453" s="505"/>
      <c r="DDV453" s="505"/>
      <c r="DDW453" s="511"/>
      <c r="DDX453" s="512"/>
      <c r="DDY453" s="512"/>
      <c r="DDZ453" s="505"/>
      <c r="DEA453" s="505"/>
      <c r="DEB453" s="505"/>
      <c r="DEC453" s="511"/>
      <c r="DED453" s="512"/>
      <c r="DEE453" s="512"/>
      <c r="DEF453" s="505"/>
      <c r="DEG453" s="505"/>
      <c r="DEH453" s="505"/>
      <c r="DEI453" s="511"/>
      <c r="DEJ453" s="512"/>
      <c r="DEK453" s="512"/>
      <c r="DEL453" s="505"/>
      <c r="DEM453" s="505"/>
      <c r="DEN453" s="505"/>
      <c r="DEO453" s="511"/>
      <c r="DEP453" s="512"/>
      <c r="DEQ453" s="512"/>
      <c r="DER453" s="505"/>
      <c r="DES453" s="505"/>
      <c r="DET453" s="505"/>
      <c r="DEU453" s="511"/>
      <c r="DEV453" s="512"/>
      <c r="DEW453" s="512"/>
      <c r="DEX453" s="505"/>
      <c r="DEY453" s="505"/>
      <c r="DEZ453" s="505"/>
      <c r="DFA453" s="511"/>
      <c r="DFB453" s="512"/>
      <c r="DFC453" s="512"/>
      <c r="DFD453" s="505"/>
      <c r="DFE453" s="505"/>
      <c r="DFF453" s="505"/>
      <c r="DFG453" s="511"/>
      <c r="DFH453" s="512"/>
      <c r="DFI453" s="512"/>
      <c r="DFJ453" s="505"/>
      <c r="DFK453" s="505"/>
      <c r="DFL453" s="505"/>
      <c r="DFM453" s="511"/>
      <c r="DFN453" s="512"/>
      <c r="DFO453" s="512"/>
      <c r="DFP453" s="505"/>
      <c r="DFQ453" s="505"/>
      <c r="DFR453" s="505"/>
      <c r="DFS453" s="511"/>
      <c r="DFT453" s="512"/>
      <c r="DFU453" s="512"/>
      <c r="DFV453" s="505"/>
      <c r="DFW453" s="505"/>
      <c r="DFX453" s="505"/>
      <c r="DFY453" s="511"/>
      <c r="DFZ453" s="512"/>
      <c r="DGA453" s="512"/>
      <c r="DGB453" s="505"/>
      <c r="DGC453" s="505"/>
      <c r="DGD453" s="505"/>
      <c r="DGE453" s="511"/>
      <c r="DGF453" s="512"/>
      <c r="DGG453" s="512"/>
      <c r="DGH453" s="505"/>
      <c r="DGI453" s="505"/>
      <c r="DGJ453" s="505"/>
      <c r="DGK453" s="511"/>
      <c r="DGL453" s="512"/>
      <c r="DGM453" s="512"/>
      <c r="DGN453" s="505"/>
      <c r="DGO453" s="505"/>
      <c r="DGP453" s="505"/>
      <c r="DGQ453" s="511"/>
      <c r="DGR453" s="512"/>
      <c r="DGS453" s="512"/>
      <c r="DGT453" s="505"/>
      <c r="DGU453" s="505"/>
      <c r="DGV453" s="505"/>
      <c r="DGW453" s="511"/>
      <c r="DGX453" s="512"/>
      <c r="DGY453" s="512"/>
      <c r="DGZ453" s="505"/>
      <c r="DHA453" s="505"/>
      <c r="DHB453" s="505"/>
      <c r="DHC453" s="511"/>
      <c r="DHD453" s="512"/>
      <c r="DHE453" s="512"/>
      <c r="DHF453" s="505"/>
      <c r="DHG453" s="505"/>
      <c r="DHH453" s="505"/>
      <c r="DHI453" s="511"/>
      <c r="DHJ453" s="512"/>
      <c r="DHK453" s="512"/>
      <c r="DHL453" s="505"/>
      <c r="DHM453" s="505"/>
      <c r="DHN453" s="505"/>
      <c r="DHO453" s="511"/>
      <c r="DHP453" s="512"/>
      <c r="DHQ453" s="512"/>
      <c r="DHR453" s="505"/>
      <c r="DHS453" s="505"/>
      <c r="DHT453" s="505"/>
      <c r="DHU453" s="511"/>
      <c r="DHV453" s="512"/>
      <c r="DHW453" s="512"/>
      <c r="DHX453" s="505"/>
      <c r="DHY453" s="505"/>
      <c r="DHZ453" s="505"/>
      <c r="DIA453" s="511"/>
      <c r="DIB453" s="512"/>
      <c r="DIC453" s="512"/>
      <c r="DID453" s="505"/>
      <c r="DIE453" s="505"/>
      <c r="DIF453" s="505"/>
      <c r="DIG453" s="511"/>
      <c r="DIH453" s="512"/>
      <c r="DII453" s="512"/>
      <c r="DIJ453" s="505"/>
      <c r="DIK453" s="505"/>
      <c r="DIL453" s="505"/>
      <c r="DIM453" s="511"/>
      <c r="DIN453" s="512"/>
      <c r="DIO453" s="512"/>
      <c r="DIP453" s="505"/>
      <c r="DIQ453" s="505"/>
      <c r="DIR453" s="505"/>
      <c r="DIS453" s="511"/>
      <c r="DIT453" s="512"/>
      <c r="DIU453" s="512"/>
      <c r="DIV453" s="505"/>
      <c r="DIW453" s="505"/>
      <c r="DIX453" s="505"/>
      <c r="DIY453" s="511"/>
      <c r="DIZ453" s="512"/>
      <c r="DJA453" s="512"/>
      <c r="DJB453" s="505"/>
      <c r="DJC453" s="505"/>
      <c r="DJD453" s="505"/>
      <c r="DJE453" s="511"/>
      <c r="DJF453" s="512"/>
      <c r="DJG453" s="512"/>
      <c r="DJH453" s="505"/>
      <c r="DJI453" s="505"/>
      <c r="DJJ453" s="505"/>
      <c r="DJK453" s="511"/>
      <c r="DJL453" s="512"/>
      <c r="DJM453" s="512"/>
      <c r="DJN453" s="505"/>
      <c r="DJO453" s="505"/>
      <c r="DJP453" s="505"/>
      <c r="DJQ453" s="511"/>
      <c r="DJR453" s="512"/>
      <c r="DJS453" s="512"/>
      <c r="DJT453" s="505"/>
      <c r="DJU453" s="505"/>
      <c r="DJV453" s="505"/>
      <c r="DJW453" s="511"/>
      <c r="DJX453" s="512"/>
      <c r="DJY453" s="512"/>
      <c r="DJZ453" s="505"/>
      <c r="DKA453" s="505"/>
      <c r="DKB453" s="505"/>
      <c r="DKC453" s="511"/>
      <c r="DKD453" s="512"/>
      <c r="DKE453" s="512"/>
      <c r="DKF453" s="505"/>
      <c r="DKG453" s="505"/>
      <c r="DKH453" s="505"/>
      <c r="DKI453" s="511"/>
      <c r="DKJ453" s="512"/>
      <c r="DKK453" s="512"/>
      <c r="DKL453" s="505"/>
      <c r="DKM453" s="505"/>
      <c r="DKN453" s="505"/>
      <c r="DKO453" s="511"/>
      <c r="DKP453" s="512"/>
      <c r="DKQ453" s="512"/>
      <c r="DKR453" s="505"/>
      <c r="DKS453" s="505"/>
      <c r="DKT453" s="505"/>
      <c r="DKU453" s="511"/>
      <c r="DKV453" s="512"/>
      <c r="DKW453" s="512"/>
      <c r="DKX453" s="505"/>
      <c r="DKY453" s="505"/>
      <c r="DKZ453" s="505"/>
      <c r="DLA453" s="511"/>
      <c r="DLB453" s="512"/>
      <c r="DLC453" s="512"/>
      <c r="DLD453" s="505"/>
      <c r="DLE453" s="505"/>
      <c r="DLF453" s="505"/>
      <c r="DLG453" s="511"/>
      <c r="DLH453" s="512"/>
      <c r="DLI453" s="512"/>
      <c r="DLJ453" s="505"/>
      <c r="DLK453" s="505"/>
      <c r="DLL453" s="505"/>
      <c r="DLM453" s="511"/>
      <c r="DLN453" s="512"/>
      <c r="DLO453" s="512"/>
      <c r="DLP453" s="505"/>
      <c r="DLQ453" s="505"/>
      <c r="DLR453" s="505"/>
      <c r="DLS453" s="511"/>
      <c r="DLT453" s="512"/>
      <c r="DLU453" s="512"/>
      <c r="DLV453" s="505"/>
      <c r="DLW453" s="505"/>
      <c r="DLX453" s="505"/>
      <c r="DLY453" s="511"/>
      <c r="DLZ453" s="512"/>
      <c r="DMA453" s="512"/>
      <c r="DMB453" s="505"/>
      <c r="DMC453" s="505"/>
      <c r="DMD453" s="505"/>
      <c r="DME453" s="511"/>
      <c r="DMF453" s="512"/>
      <c r="DMG453" s="512"/>
      <c r="DMH453" s="505"/>
      <c r="DMI453" s="505"/>
      <c r="DMJ453" s="505"/>
      <c r="DMK453" s="511"/>
      <c r="DML453" s="512"/>
      <c r="DMM453" s="512"/>
      <c r="DMN453" s="505"/>
      <c r="DMO453" s="505"/>
      <c r="DMP453" s="505"/>
      <c r="DMQ453" s="511"/>
      <c r="DMR453" s="512"/>
      <c r="DMS453" s="512"/>
      <c r="DMT453" s="505"/>
      <c r="DMU453" s="505"/>
      <c r="DMV453" s="505"/>
      <c r="DMW453" s="511"/>
      <c r="DMX453" s="512"/>
      <c r="DMY453" s="512"/>
      <c r="DMZ453" s="505"/>
      <c r="DNA453" s="505"/>
      <c r="DNB453" s="505"/>
      <c r="DNC453" s="511"/>
      <c r="DND453" s="512"/>
      <c r="DNE453" s="512"/>
      <c r="DNF453" s="505"/>
      <c r="DNG453" s="505"/>
      <c r="DNH453" s="505"/>
      <c r="DNI453" s="511"/>
      <c r="DNJ453" s="512"/>
      <c r="DNK453" s="512"/>
      <c r="DNL453" s="505"/>
      <c r="DNM453" s="505"/>
      <c r="DNN453" s="505"/>
      <c r="DNO453" s="511"/>
      <c r="DNP453" s="512"/>
      <c r="DNQ453" s="512"/>
      <c r="DNR453" s="505"/>
      <c r="DNS453" s="505"/>
      <c r="DNT453" s="505"/>
      <c r="DNU453" s="511"/>
      <c r="DNV453" s="512"/>
      <c r="DNW453" s="512"/>
      <c r="DNX453" s="505"/>
      <c r="DNY453" s="505"/>
      <c r="DNZ453" s="505"/>
      <c r="DOA453" s="511"/>
      <c r="DOB453" s="512"/>
      <c r="DOC453" s="512"/>
      <c r="DOD453" s="505"/>
      <c r="DOE453" s="505"/>
      <c r="DOF453" s="505"/>
      <c r="DOG453" s="511"/>
      <c r="DOH453" s="512"/>
      <c r="DOI453" s="512"/>
      <c r="DOJ453" s="505"/>
      <c r="DOK453" s="505"/>
      <c r="DOL453" s="505"/>
      <c r="DOM453" s="511"/>
      <c r="DON453" s="512"/>
      <c r="DOO453" s="512"/>
      <c r="DOP453" s="505"/>
      <c r="DOQ453" s="505"/>
      <c r="DOR453" s="505"/>
      <c r="DOS453" s="511"/>
      <c r="DOT453" s="512"/>
      <c r="DOU453" s="512"/>
      <c r="DOV453" s="505"/>
      <c r="DOW453" s="505"/>
      <c r="DOX453" s="505"/>
      <c r="DOY453" s="511"/>
      <c r="DOZ453" s="512"/>
      <c r="DPA453" s="512"/>
      <c r="DPB453" s="505"/>
      <c r="DPC453" s="505"/>
      <c r="DPD453" s="505"/>
      <c r="DPE453" s="511"/>
      <c r="DPF453" s="512"/>
      <c r="DPG453" s="512"/>
      <c r="DPH453" s="505"/>
      <c r="DPI453" s="505"/>
      <c r="DPJ453" s="505"/>
      <c r="DPK453" s="511"/>
      <c r="DPL453" s="512"/>
      <c r="DPM453" s="512"/>
      <c r="DPN453" s="505"/>
      <c r="DPO453" s="505"/>
      <c r="DPP453" s="505"/>
      <c r="DPQ453" s="511"/>
      <c r="DPR453" s="512"/>
      <c r="DPS453" s="512"/>
      <c r="DPT453" s="505"/>
      <c r="DPU453" s="505"/>
      <c r="DPV453" s="505"/>
      <c r="DPW453" s="511"/>
      <c r="DPX453" s="512"/>
      <c r="DPY453" s="512"/>
      <c r="DPZ453" s="505"/>
      <c r="DQA453" s="505"/>
      <c r="DQB453" s="505"/>
      <c r="DQC453" s="511"/>
      <c r="DQD453" s="512"/>
      <c r="DQE453" s="512"/>
      <c r="DQF453" s="505"/>
      <c r="DQG453" s="505"/>
      <c r="DQH453" s="505"/>
      <c r="DQI453" s="511"/>
      <c r="DQJ453" s="512"/>
      <c r="DQK453" s="512"/>
      <c r="DQL453" s="505"/>
      <c r="DQM453" s="505"/>
      <c r="DQN453" s="505"/>
      <c r="DQO453" s="511"/>
      <c r="DQP453" s="512"/>
      <c r="DQQ453" s="512"/>
      <c r="DQR453" s="505"/>
      <c r="DQS453" s="505"/>
      <c r="DQT453" s="505"/>
      <c r="DQU453" s="511"/>
      <c r="DQV453" s="512"/>
      <c r="DQW453" s="512"/>
      <c r="DQX453" s="505"/>
      <c r="DQY453" s="505"/>
      <c r="DQZ453" s="505"/>
      <c r="DRA453" s="511"/>
      <c r="DRB453" s="512"/>
      <c r="DRC453" s="512"/>
      <c r="DRD453" s="505"/>
      <c r="DRE453" s="505"/>
      <c r="DRF453" s="505"/>
      <c r="DRG453" s="511"/>
      <c r="DRH453" s="512"/>
      <c r="DRI453" s="512"/>
      <c r="DRJ453" s="505"/>
      <c r="DRK453" s="505"/>
      <c r="DRL453" s="505"/>
      <c r="DRM453" s="511"/>
      <c r="DRN453" s="512"/>
      <c r="DRO453" s="512"/>
      <c r="DRP453" s="505"/>
      <c r="DRQ453" s="505"/>
      <c r="DRR453" s="505"/>
      <c r="DRS453" s="511"/>
      <c r="DRT453" s="512"/>
      <c r="DRU453" s="512"/>
      <c r="DRV453" s="505"/>
      <c r="DRW453" s="505"/>
      <c r="DRX453" s="505"/>
      <c r="DRY453" s="511"/>
      <c r="DRZ453" s="512"/>
      <c r="DSA453" s="512"/>
      <c r="DSB453" s="505"/>
      <c r="DSC453" s="505"/>
      <c r="DSD453" s="505"/>
      <c r="DSE453" s="511"/>
      <c r="DSF453" s="512"/>
      <c r="DSG453" s="512"/>
      <c r="DSH453" s="505"/>
      <c r="DSI453" s="505"/>
      <c r="DSJ453" s="505"/>
      <c r="DSK453" s="511"/>
      <c r="DSL453" s="512"/>
      <c r="DSM453" s="512"/>
      <c r="DSN453" s="505"/>
      <c r="DSO453" s="505"/>
      <c r="DSP453" s="505"/>
      <c r="DSQ453" s="511"/>
      <c r="DSR453" s="512"/>
      <c r="DSS453" s="512"/>
      <c r="DST453" s="505"/>
      <c r="DSU453" s="505"/>
      <c r="DSV453" s="505"/>
      <c r="DSW453" s="511"/>
      <c r="DSX453" s="512"/>
      <c r="DSY453" s="512"/>
      <c r="DSZ453" s="505"/>
      <c r="DTA453" s="505"/>
      <c r="DTB453" s="505"/>
      <c r="DTC453" s="511"/>
      <c r="DTD453" s="512"/>
      <c r="DTE453" s="512"/>
      <c r="DTF453" s="505"/>
      <c r="DTG453" s="505"/>
      <c r="DTH453" s="505"/>
      <c r="DTI453" s="511"/>
      <c r="DTJ453" s="512"/>
      <c r="DTK453" s="512"/>
      <c r="DTL453" s="505"/>
      <c r="DTM453" s="505"/>
      <c r="DTN453" s="505"/>
      <c r="DTO453" s="511"/>
      <c r="DTP453" s="512"/>
      <c r="DTQ453" s="512"/>
      <c r="DTR453" s="505"/>
      <c r="DTS453" s="505"/>
      <c r="DTT453" s="505"/>
      <c r="DTU453" s="511"/>
      <c r="DTV453" s="512"/>
      <c r="DTW453" s="512"/>
      <c r="DTX453" s="505"/>
      <c r="DTY453" s="505"/>
      <c r="DTZ453" s="505"/>
      <c r="DUA453" s="511"/>
      <c r="DUB453" s="512"/>
      <c r="DUC453" s="512"/>
      <c r="DUD453" s="505"/>
      <c r="DUE453" s="505"/>
      <c r="DUF453" s="505"/>
      <c r="DUG453" s="511"/>
      <c r="DUH453" s="512"/>
      <c r="DUI453" s="512"/>
      <c r="DUJ453" s="505"/>
      <c r="DUK453" s="505"/>
      <c r="DUL453" s="505"/>
      <c r="DUM453" s="511"/>
      <c r="DUN453" s="512"/>
      <c r="DUO453" s="512"/>
      <c r="DUP453" s="505"/>
      <c r="DUQ453" s="505"/>
      <c r="DUR453" s="505"/>
      <c r="DUS453" s="511"/>
      <c r="DUT453" s="512"/>
      <c r="DUU453" s="512"/>
      <c r="DUV453" s="505"/>
      <c r="DUW453" s="505"/>
      <c r="DUX453" s="505"/>
      <c r="DUY453" s="511"/>
      <c r="DUZ453" s="512"/>
      <c r="DVA453" s="512"/>
      <c r="DVB453" s="505"/>
      <c r="DVC453" s="505"/>
      <c r="DVD453" s="505"/>
      <c r="DVE453" s="511"/>
      <c r="DVF453" s="512"/>
      <c r="DVG453" s="512"/>
      <c r="DVH453" s="505"/>
      <c r="DVI453" s="505"/>
      <c r="DVJ453" s="505"/>
      <c r="DVK453" s="511"/>
      <c r="DVL453" s="512"/>
      <c r="DVM453" s="512"/>
      <c r="DVN453" s="505"/>
      <c r="DVO453" s="505"/>
      <c r="DVP453" s="505"/>
      <c r="DVQ453" s="511"/>
      <c r="DVR453" s="512"/>
      <c r="DVS453" s="512"/>
      <c r="DVT453" s="505"/>
      <c r="DVU453" s="505"/>
      <c r="DVV453" s="505"/>
      <c r="DVW453" s="511"/>
      <c r="DVX453" s="512"/>
      <c r="DVY453" s="512"/>
      <c r="DVZ453" s="505"/>
      <c r="DWA453" s="505"/>
      <c r="DWB453" s="505"/>
      <c r="DWC453" s="511"/>
      <c r="DWD453" s="512"/>
      <c r="DWE453" s="512"/>
      <c r="DWF453" s="505"/>
      <c r="DWG453" s="505"/>
      <c r="DWH453" s="505"/>
      <c r="DWI453" s="511"/>
      <c r="DWJ453" s="512"/>
      <c r="DWK453" s="512"/>
      <c r="DWL453" s="505"/>
      <c r="DWM453" s="505"/>
      <c r="DWN453" s="505"/>
      <c r="DWO453" s="511"/>
      <c r="DWP453" s="512"/>
      <c r="DWQ453" s="512"/>
      <c r="DWR453" s="505"/>
      <c r="DWS453" s="505"/>
      <c r="DWT453" s="505"/>
      <c r="DWU453" s="511"/>
      <c r="DWV453" s="512"/>
      <c r="DWW453" s="512"/>
      <c r="DWX453" s="505"/>
      <c r="DWY453" s="505"/>
      <c r="DWZ453" s="505"/>
      <c r="DXA453" s="511"/>
      <c r="DXB453" s="512"/>
      <c r="DXC453" s="512"/>
      <c r="DXD453" s="505"/>
      <c r="DXE453" s="505"/>
      <c r="DXF453" s="505"/>
      <c r="DXG453" s="511"/>
      <c r="DXH453" s="512"/>
      <c r="DXI453" s="512"/>
      <c r="DXJ453" s="505"/>
      <c r="DXK453" s="505"/>
      <c r="DXL453" s="505"/>
      <c r="DXM453" s="511"/>
      <c r="DXN453" s="512"/>
      <c r="DXO453" s="512"/>
      <c r="DXP453" s="505"/>
      <c r="DXQ453" s="505"/>
      <c r="DXR453" s="505"/>
      <c r="DXS453" s="511"/>
      <c r="DXT453" s="512"/>
      <c r="DXU453" s="512"/>
      <c r="DXV453" s="505"/>
      <c r="DXW453" s="505"/>
      <c r="DXX453" s="505"/>
      <c r="DXY453" s="511"/>
      <c r="DXZ453" s="512"/>
      <c r="DYA453" s="512"/>
      <c r="DYB453" s="505"/>
      <c r="DYC453" s="505"/>
      <c r="DYD453" s="505"/>
      <c r="DYE453" s="511"/>
      <c r="DYF453" s="512"/>
      <c r="DYG453" s="512"/>
      <c r="DYH453" s="505"/>
      <c r="DYI453" s="505"/>
      <c r="DYJ453" s="505"/>
      <c r="DYK453" s="511"/>
      <c r="DYL453" s="512"/>
      <c r="DYM453" s="512"/>
      <c r="DYN453" s="505"/>
      <c r="DYO453" s="505"/>
      <c r="DYP453" s="505"/>
      <c r="DYQ453" s="511"/>
      <c r="DYR453" s="512"/>
      <c r="DYS453" s="512"/>
      <c r="DYT453" s="505"/>
      <c r="DYU453" s="505"/>
      <c r="DYV453" s="505"/>
      <c r="DYW453" s="511"/>
      <c r="DYX453" s="512"/>
      <c r="DYY453" s="512"/>
      <c r="DYZ453" s="505"/>
      <c r="DZA453" s="505"/>
      <c r="DZB453" s="505"/>
      <c r="DZC453" s="511"/>
      <c r="DZD453" s="512"/>
      <c r="DZE453" s="512"/>
      <c r="DZF453" s="505"/>
      <c r="DZG453" s="505"/>
      <c r="DZH453" s="505"/>
      <c r="DZI453" s="511"/>
      <c r="DZJ453" s="512"/>
      <c r="DZK453" s="512"/>
      <c r="DZL453" s="505"/>
      <c r="DZM453" s="505"/>
      <c r="DZN453" s="505"/>
      <c r="DZO453" s="511"/>
      <c r="DZP453" s="512"/>
      <c r="DZQ453" s="512"/>
      <c r="DZR453" s="505"/>
      <c r="DZS453" s="505"/>
      <c r="DZT453" s="505"/>
      <c r="DZU453" s="511"/>
      <c r="DZV453" s="512"/>
      <c r="DZW453" s="512"/>
      <c r="DZX453" s="505"/>
      <c r="DZY453" s="505"/>
      <c r="DZZ453" s="505"/>
      <c r="EAA453" s="511"/>
      <c r="EAB453" s="512"/>
      <c r="EAC453" s="512"/>
      <c r="EAD453" s="505"/>
      <c r="EAE453" s="505"/>
      <c r="EAF453" s="505"/>
      <c r="EAG453" s="511"/>
      <c r="EAH453" s="512"/>
      <c r="EAI453" s="512"/>
      <c r="EAJ453" s="505"/>
      <c r="EAK453" s="505"/>
      <c r="EAL453" s="505"/>
      <c r="EAM453" s="511"/>
      <c r="EAN453" s="512"/>
      <c r="EAO453" s="512"/>
      <c r="EAP453" s="505"/>
      <c r="EAQ453" s="505"/>
      <c r="EAR453" s="505"/>
      <c r="EAS453" s="511"/>
      <c r="EAT453" s="512"/>
      <c r="EAU453" s="512"/>
      <c r="EAV453" s="505"/>
      <c r="EAW453" s="505"/>
      <c r="EAX453" s="505"/>
      <c r="EAY453" s="511"/>
      <c r="EAZ453" s="512"/>
      <c r="EBA453" s="512"/>
      <c r="EBB453" s="505"/>
      <c r="EBC453" s="505"/>
      <c r="EBD453" s="505"/>
      <c r="EBE453" s="511"/>
      <c r="EBF453" s="512"/>
      <c r="EBG453" s="512"/>
      <c r="EBH453" s="505"/>
      <c r="EBI453" s="505"/>
      <c r="EBJ453" s="505"/>
      <c r="EBK453" s="511"/>
      <c r="EBL453" s="512"/>
      <c r="EBM453" s="512"/>
      <c r="EBN453" s="505"/>
      <c r="EBO453" s="505"/>
      <c r="EBP453" s="505"/>
      <c r="EBQ453" s="511"/>
      <c r="EBR453" s="512"/>
      <c r="EBS453" s="512"/>
      <c r="EBT453" s="505"/>
      <c r="EBU453" s="505"/>
      <c r="EBV453" s="505"/>
      <c r="EBW453" s="511"/>
      <c r="EBX453" s="512"/>
      <c r="EBY453" s="512"/>
      <c r="EBZ453" s="505"/>
      <c r="ECA453" s="505"/>
      <c r="ECB453" s="505"/>
      <c r="ECC453" s="511"/>
      <c r="ECD453" s="512"/>
      <c r="ECE453" s="512"/>
      <c r="ECF453" s="505"/>
      <c r="ECG453" s="505"/>
      <c r="ECH453" s="505"/>
      <c r="ECI453" s="511"/>
      <c r="ECJ453" s="512"/>
      <c r="ECK453" s="512"/>
      <c r="ECL453" s="505"/>
      <c r="ECM453" s="505"/>
      <c r="ECN453" s="505"/>
      <c r="ECO453" s="511"/>
      <c r="ECP453" s="512"/>
      <c r="ECQ453" s="512"/>
      <c r="ECR453" s="505"/>
      <c r="ECS453" s="505"/>
      <c r="ECT453" s="505"/>
      <c r="ECU453" s="511"/>
      <c r="ECV453" s="512"/>
      <c r="ECW453" s="512"/>
      <c r="ECX453" s="505"/>
      <c r="ECY453" s="505"/>
      <c r="ECZ453" s="505"/>
      <c r="EDA453" s="511"/>
      <c r="EDB453" s="512"/>
      <c r="EDC453" s="512"/>
      <c r="EDD453" s="505"/>
      <c r="EDE453" s="505"/>
      <c r="EDF453" s="505"/>
      <c r="EDG453" s="511"/>
      <c r="EDH453" s="512"/>
      <c r="EDI453" s="512"/>
      <c r="EDJ453" s="505"/>
      <c r="EDK453" s="505"/>
      <c r="EDL453" s="505"/>
      <c r="EDM453" s="511"/>
      <c r="EDN453" s="512"/>
      <c r="EDO453" s="512"/>
      <c r="EDP453" s="505"/>
      <c r="EDQ453" s="505"/>
      <c r="EDR453" s="505"/>
      <c r="EDS453" s="511"/>
      <c r="EDT453" s="512"/>
      <c r="EDU453" s="512"/>
      <c r="EDV453" s="505"/>
      <c r="EDW453" s="505"/>
      <c r="EDX453" s="505"/>
      <c r="EDY453" s="511"/>
      <c r="EDZ453" s="512"/>
      <c r="EEA453" s="512"/>
      <c r="EEB453" s="505"/>
      <c r="EEC453" s="505"/>
      <c r="EED453" s="505"/>
      <c r="EEE453" s="511"/>
      <c r="EEF453" s="512"/>
      <c r="EEG453" s="512"/>
      <c r="EEH453" s="505"/>
      <c r="EEI453" s="505"/>
      <c r="EEJ453" s="505"/>
      <c r="EEK453" s="511"/>
      <c r="EEL453" s="512"/>
      <c r="EEM453" s="512"/>
      <c r="EEN453" s="505"/>
      <c r="EEO453" s="505"/>
      <c r="EEP453" s="505"/>
      <c r="EEQ453" s="511"/>
      <c r="EER453" s="512"/>
      <c r="EES453" s="512"/>
      <c r="EET453" s="505"/>
      <c r="EEU453" s="505"/>
      <c r="EEV453" s="505"/>
      <c r="EEW453" s="511"/>
      <c r="EEX453" s="512"/>
      <c r="EEY453" s="512"/>
      <c r="EEZ453" s="505"/>
      <c r="EFA453" s="505"/>
      <c r="EFB453" s="505"/>
      <c r="EFC453" s="511"/>
      <c r="EFD453" s="512"/>
      <c r="EFE453" s="512"/>
      <c r="EFF453" s="505"/>
      <c r="EFG453" s="505"/>
      <c r="EFH453" s="505"/>
      <c r="EFI453" s="511"/>
      <c r="EFJ453" s="512"/>
      <c r="EFK453" s="512"/>
      <c r="EFL453" s="505"/>
      <c r="EFM453" s="505"/>
      <c r="EFN453" s="505"/>
      <c r="EFO453" s="511"/>
      <c r="EFP453" s="512"/>
      <c r="EFQ453" s="512"/>
      <c r="EFR453" s="505"/>
      <c r="EFS453" s="505"/>
      <c r="EFT453" s="505"/>
      <c r="EFU453" s="511"/>
      <c r="EFV453" s="512"/>
      <c r="EFW453" s="512"/>
      <c r="EFX453" s="505"/>
      <c r="EFY453" s="505"/>
      <c r="EFZ453" s="505"/>
      <c r="EGA453" s="511"/>
      <c r="EGB453" s="512"/>
      <c r="EGC453" s="512"/>
      <c r="EGD453" s="505"/>
      <c r="EGE453" s="505"/>
      <c r="EGF453" s="505"/>
      <c r="EGG453" s="511"/>
      <c r="EGH453" s="512"/>
      <c r="EGI453" s="512"/>
      <c r="EGJ453" s="505"/>
      <c r="EGK453" s="505"/>
      <c r="EGL453" s="505"/>
      <c r="EGM453" s="511"/>
      <c r="EGN453" s="512"/>
      <c r="EGO453" s="512"/>
      <c r="EGP453" s="505"/>
      <c r="EGQ453" s="505"/>
      <c r="EGR453" s="505"/>
      <c r="EGS453" s="511"/>
      <c r="EGT453" s="512"/>
      <c r="EGU453" s="512"/>
      <c r="EGV453" s="505"/>
      <c r="EGW453" s="505"/>
      <c r="EGX453" s="505"/>
      <c r="EGY453" s="511"/>
      <c r="EGZ453" s="512"/>
      <c r="EHA453" s="512"/>
      <c r="EHB453" s="505"/>
      <c r="EHC453" s="505"/>
      <c r="EHD453" s="505"/>
      <c r="EHE453" s="511"/>
      <c r="EHF453" s="512"/>
      <c r="EHG453" s="512"/>
      <c r="EHH453" s="505"/>
      <c r="EHI453" s="505"/>
      <c r="EHJ453" s="505"/>
      <c r="EHK453" s="511"/>
      <c r="EHL453" s="512"/>
      <c r="EHM453" s="512"/>
      <c r="EHN453" s="505"/>
      <c r="EHO453" s="505"/>
      <c r="EHP453" s="505"/>
      <c r="EHQ453" s="511"/>
      <c r="EHR453" s="512"/>
      <c r="EHS453" s="512"/>
      <c r="EHT453" s="505"/>
      <c r="EHU453" s="505"/>
      <c r="EHV453" s="505"/>
      <c r="EHW453" s="511"/>
      <c r="EHX453" s="512"/>
      <c r="EHY453" s="512"/>
      <c r="EHZ453" s="505"/>
      <c r="EIA453" s="505"/>
      <c r="EIB453" s="505"/>
      <c r="EIC453" s="511"/>
      <c r="EID453" s="512"/>
      <c r="EIE453" s="512"/>
      <c r="EIF453" s="505"/>
      <c r="EIG453" s="505"/>
      <c r="EIH453" s="505"/>
      <c r="EII453" s="511"/>
      <c r="EIJ453" s="512"/>
      <c r="EIK453" s="512"/>
      <c r="EIL453" s="505"/>
      <c r="EIM453" s="505"/>
      <c r="EIN453" s="505"/>
      <c r="EIO453" s="511"/>
      <c r="EIP453" s="512"/>
      <c r="EIQ453" s="512"/>
      <c r="EIR453" s="505"/>
      <c r="EIS453" s="505"/>
      <c r="EIT453" s="505"/>
      <c r="EIU453" s="511"/>
      <c r="EIV453" s="512"/>
      <c r="EIW453" s="512"/>
      <c r="EIX453" s="505"/>
      <c r="EIY453" s="505"/>
      <c r="EIZ453" s="505"/>
      <c r="EJA453" s="511"/>
      <c r="EJB453" s="512"/>
      <c r="EJC453" s="512"/>
      <c r="EJD453" s="505"/>
      <c r="EJE453" s="505"/>
      <c r="EJF453" s="505"/>
      <c r="EJG453" s="511"/>
      <c r="EJH453" s="512"/>
      <c r="EJI453" s="512"/>
      <c r="EJJ453" s="505"/>
      <c r="EJK453" s="505"/>
      <c r="EJL453" s="505"/>
      <c r="EJM453" s="511"/>
      <c r="EJN453" s="512"/>
      <c r="EJO453" s="512"/>
      <c r="EJP453" s="505"/>
      <c r="EJQ453" s="505"/>
      <c r="EJR453" s="505"/>
      <c r="EJS453" s="511"/>
      <c r="EJT453" s="512"/>
      <c r="EJU453" s="512"/>
      <c r="EJV453" s="505"/>
      <c r="EJW453" s="505"/>
      <c r="EJX453" s="505"/>
      <c r="EJY453" s="511"/>
      <c r="EJZ453" s="512"/>
      <c r="EKA453" s="512"/>
      <c r="EKB453" s="505"/>
      <c r="EKC453" s="505"/>
      <c r="EKD453" s="505"/>
      <c r="EKE453" s="511"/>
      <c r="EKF453" s="512"/>
      <c r="EKG453" s="512"/>
      <c r="EKH453" s="505"/>
      <c r="EKI453" s="505"/>
      <c r="EKJ453" s="505"/>
      <c r="EKK453" s="511"/>
      <c r="EKL453" s="512"/>
      <c r="EKM453" s="512"/>
      <c r="EKN453" s="505"/>
      <c r="EKO453" s="505"/>
      <c r="EKP453" s="505"/>
      <c r="EKQ453" s="511"/>
      <c r="EKR453" s="512"/>
      <c r="EKS453" s="512"/>
      <c r="EKT453" s="505"/>
      <c r="EKU453" s="505"/>
      <c r="EKV453" s="505"/>
      <c r="EKW453" s="511"/>
      <c r="EKX453" s="512"/>
      <c r="EKY453" s="512"/>
      <c r="EKZ453" s="505"/>
      <c r="ELA453" s="505"/>
      <c r="ELB453" s="505"/>
      <c r="ELC453" s="511"/>
      <c r="ELD453" s="512"/>
      <c r="ELE453" s="512"/>
      <c r="ELF453" s="505"/>
      <c r="ELG453" s="505"/>
      <c r="ELH453" s="505"/>
      <c r="ELI453" s="511"/>
      <c r="ELJ453" s="512"/>
      <c r="ELK453" s="512"/>
      <c r="ELL453" s="505"/>
      <c r="ELM453" s="505"/>
      <c r="ELN453" s="505"/>
      <c r="ELO453" s="511"/>
      <c r="ELP453" s="512"/>
      <c r="ELQ453" s="512"/>
      <c r="ELR453" s="505"/>
      <c r="ELS453" s="505"/>
      <c r="ELT453" s="505"/>
      <c r="ELU453" s="511"/>
      <c r="ELV453" s="512"/>
      <c r="ELW453" s="512"/>
      <c r="ELX453" s="505"/>
      <c r="ELY453" s="505"/>
      <c r="ELZ453" s="505"/>
      <c r="EMA453" s="511"/>
      <c r="EMB453" s="512"/>
      <c r="EMC453" s="512"/>
      <c r="EMD453" s="505"/>
      <c r="EME453" s="505"/>
      <c r="EMF453" s="505"/>
      <c r="EMG453" s="511"/>
      <c r="EMH453" s="512"/>
      <c r="EMI453" s="512"/>
      <c r="EMJ453" s="505"/>
      <c r="EMK453" s="505"/>
      <c r="EML453" s="505"/>
      <c r="EMM453" s="511"/>
      <c r="EMN453" s="512"/>
      <c r="EMO453" s="512"/>
      <c r="EMP453" s="505"/>
      <c r="EMQ453" s="505"/>
      <c r="EMR453" s="505"/>
      <c r="EMS453" s="511"/>
      <c r="EMT453" s="512"/>
      <c r="EMU453" s="512"/>
      <c r="EMV453" s="505"/>
      <c r="EMW453" s="505"/>
      <c r="EMX453" s="505"/>
      <c r="EMY453" s="511"/>
      <c r="EMZ453" s="512"/>
      <c r="ENA453" s="512"/>
      <c r="ENB453" s="505"/>
      <c r="ENC453" s="505"/>
      <c r="END453" s="505"/>
      <c r="ENE453" s="511"/>
      <c r="ENF453" s="512"/>
      <c r="ENG453" s="512"/>
      <c r="ENH453" s="505"/>
      <c r="ENI453" s="505"/>
      <c r="ENJ453" s="505"/>
      <c r="ENK453" s="511"/>
      <c r="ENL453" s="512"/>
      <c r="ENM453" s="512"/>
      <c r="ENN453" s="505"/>
      <c r="ENO453" s="505"/>
      <c r="ENP453" s="505"/>
      <c r="ENQ453" s="511"/>
      <c r="ENR453" s="512"/>
      <c r="ENS453" s="512"/>
      <c r="ENT453" s="505"/>
      <c r="ENU453" s="505"/>
      <c r="ENV453" s="505"/>
      <c r="ENW453" s="511"/>
      <c r="ENX453" s="512"/>
      <c r="ENY453" s="512"/>
      <c r="ENZ453" s="505"/>
      <c r="EOA453" s="505"/>
      <c r="EOB453" s="505"/>
      <c r="EOC453" s="511"/>
      <c r="EOD453" s="512"/>
      <c r="EOE453" s="512"/>
      <c r="EOF453" s="505"/>
      <c r="EOG453" s="505"/>
      <c r="EOH453" s="505"/>
      <c r="EOI453" s="511"/>
      <c r="EOJ453" s="512"/>
      <c r="EOK453" s="512"/>
      <c r="EOL453" s="505"/>
      <c r="EOM453" s="505"/>
      <c r="EON453" s="505"/>
      <c r="EOO453" s="511"/>
      <c r="EOP453" s="512"/>
      <c r="EOQ453" s="512"/>
      <c r="EOR453" s="505"/>
      <c r="EOS453" s="505"/>
      <c r="EOT453" s="505"/>
      <c r="EOU453" s="511"/>
      <c r="EOV453" s="512"/>
      <c r="EOW453" s="512"/>
      <c r="EOX453" s="505"/>
      <c r="EOY453" s="505"/>
      <c r="EOZ453" s="505"/>
      <c r="EPA453" s="511"/>
      <c r="EPB453" s="512"/>
      <c r="EPC453" s="512"/>
      <c r="EPD453" s="505"/>
      <c r="EPE453" s="505"/>
      <c r="EPF453" s="505"/>
      <c r="EPG453" s="511"/>
      <c r="EPH453" s="512"/>
      <c r="EPI453" s="512"/>
      <c r="EPJ453" s="505"/>
      <c r="EPK453" s="505"/>
      <c r="EPL453" s="505"/>
      <c r="EPM453" s="511"/>
      <c r="EPN453" s="512"/>
      <c r="EPO453" s="512"/>
      <c r="EPP453" s="505"/>
      <c r="EPQ453" s="505"/>
      <c r="EPR453" s="505"/>
      <c r="EPS453" s="511"/>
      <c r="EPT453" s="512"/>
      <c r="EPU453" s="512"/>
      <c r="EPV453" s="505"/>
      <c r="EPW453" s="505"/>
      <c r="EPX453" s="505"/>
      <c r="EPY453" s="511"/>
      <c r="EPZ453" s="512"/>
      <c r="EQA453" s="512"/>
      <c r="EQB453" s="505"/>
      <c r="EQC453" s="505"/>
      <c r="EQD453" s="505"/>
      <c r="EQE453" s="511"/>
      <c r="EQF453" s="512"/>
      <c r="EQG453" s="512"/>
      <c r="EQH453" s="505"/>
      <c r="EQI453" s="505"/>
      <c r="EQJ453" s="505"/>
      <c r="EQK453" s="511"/>
      <c r="EQL453" s="512"/>
      <c r="EQM453" s="512"/>
      <c r="EQN453" s="505"/>
      <c r="EQO453" s="505"/>
      <c r="EQP453" s="505"/>
      <c r="EQQ453" s="511"/>
      <c r="EQR453" s="512"/>
      <c r="EQS453" s="512"/>
      <c r="EQT453" s="505"/>
      <c r="EQU453" s="505"/>
      <c r="EQV453" s="505"/>
      <c r="EQW453" s="511"/>
      <c r="EQX453" s="512"/>
      <c r="EQY453" s="512"/>
      <c r="EQZ453" s="505"/>
      <c r="ERA453" s="505"/>
      <c r="ERB453" s="505"/>
      <c r="ERC453" s="511"/>
      <c r="ERD453" s="512"/>
      <c r="ERE453" s="512"/>
      <c r="ERF453" s="505"/>
      <c r="ERG453" s="505"/>
      <c r="ERH453" s="505"/>
      <c r="ERI453" s="511"/>
      <c r="ERJ453" s="512"/>
      <c r="ERK453" s="512"/>
      <c r="ERL453" s="505"/>
      <c r="ERM453" s="505"/>
      <c r="ERN453" s="505"/>
      <c r="ERO453" s="511"/>
      <c r="ERP453" s="512"/>
      <c r="ERQ453" s="512"/>
      <c r="ERR453" s="505"/>
      <c r="ERS453" s="505"/>
      <c r="ERT453" s="505"/>
      <c r="ERU453" s="511"/>
      <c r="ERV453" s="512"/>
      <c r="ERW453" s="512"/>
      <c r="ERX453" s="505"/>
      <c r="ERY453" s="505"/>
      <c r="ERZ453" s="505"/>
      <c r="ESA453" s="511"/>
      <c r="ESB453" s="512"/>
      <c r="ESC453" s="512"/>
      <c r="ESD453" s="505"/>
      <c r="ESE453" s="505"/>
      <c r="ESF453" s="505"/>
      <c r="ESG453" s="511"/>
      <c r="ESH453" s="512"/>
      <c r="ESI453" s="512"/>
      <c r="ESJ453" s="505"/>
      <c r="ESK453" s="505"/>
      <c r="ESL453" s="505"/>
      <c r="ESM453" s="511"/>
      <c r="ESN453" s="512"/>
      <c r="ESO453" s="512"/>
      <c r="ESP453" s="505"/>
      <c r="ESQ453" s="505"/>
      <c r="ESR453" s="505"/>
      <c r="ESS453" s="511"/>
      <c r="EST453" s="512"/>
      <c r="ESU453" s="512"/>
      <c r="ESV453" s="505"/>
      <c r="ESW453" s="505"/>
      <c r="ESX453" s="505"/>
      <c r="ESY453" s="511"/>
      <c r="ESZ453" s="512"/>
      <c r="ETA453" s="512"/>
      <c r="ETB453" s="505"/>
      <c r="ETC453" s="505"/>
      <c r="ETD453" s="505"/>
      <c r="ETE453" s="511"/>
      <c r="ETF453" s="512"/>
      <c r="ETG453" s="512"/>
      <c r="ETH453" s="505"/>
      <c r="ETI453" s="505"/>
      <c r="ETJ453" s="505"/>
      <c r="ETK453" s="511"/>
      <c r="ETL453" s="512"/>
      <c r="ETM453" s="512"/>
      <c r="ETN453" s="505"/>
      <c r="ETO453" s="505"/>
      <c r="ETP453" s="505"/>
      <c r="ETQ453" s="511"/>
      <c r="ETR453" s="512"/>
      <c r="ETS453" s="512"/>
      <c r="ETT453" s="505"/>
      <c r="ETU453" s="505"/>
      <c r="ETV453" s="505"/>
      <c r="ETW453" s="511"/>
      <c r="ETX453" s="512"/>
      <c r="ETY453" s="512"/>
      <c r="ETZ453" s="505"/>
      <c r="EUA453" s="505"/>
      <c r="EUB453" s="505"/>
      <c r="EUC453" s="511"/>
      <c r="EUD453" s="512"/>
      <c r="EUE453" s="512"/>
      <c r="EUF453" s="505"/>
      <c r="EUG453" s="505"/>
      <c r="EUH453" s="505"/>
      <c r="EUI453" s="511"/>
      <c r="EUJ453" s="512"/>
      <c r="EUK453" s="512"/>
      <c r="EUL453" s="505"/>
      <c r="EUM453" s="505"/>
      <c r="EUN453" s="505"/>
      <c r="EUO453" s="511"/>
      <c r="EUP453" s="512"/>
      <c r="EUQ453" s="512"/>
      <c r="EUR453" s="505"/>
      <c r="EUS453" s="505"/>
      <c r="EUT453" s="505"/>
      <c r="EUU453" s="511"/>
      <c r="EUV453" s="512"/>
      <c r="EUW453" s="512"/>
      <c r="EUX453" s="505"/>
      <c r="EUY453" s="505"/>
      <c r="EUZ453" s="505"/>
      <c r="EVA453" s="511"/>
      <c r="EVB453" s="512"/>
      <c r="EVC453" s="512"/>
      <c r="EVD453" s="505"/>
      <c r="EVE453" s="505"/>
      <c r="EVF453" s="505"/>
      <c r="EVG453" s="511"/>
      <c r="EVH453" s="512"/>
      <c r="EVI453" s="512"/>
      <c r="EVJ453" s="505"/>
      <c r="EVK453" s="505"/>
      <c r="EVL453" s="505"/>
      <c r="EVM453" s="511"/>
      <c r="EVN453" s="512"/>
      <c r="EVO453" s="512"/>
      <c r="EVP453" s="505"/>
      <c r="EVQ453" s="505"/>
      <c r="EVR453" s="505"/>
      <c r="EVS453" s="511"/>
      <c r="EVT453" s="512"/>
      <c r="EVU453" s="512"/>
      <c r="EVV453" s="505"/>
      <c r="EVW453" s="505"/>
      <c r="EVX453" s="505"/>
      <c r="EVY453" s="511"/>
      <c r="EVZ453" s="512"/>
      <c r="EWA453" s="512"/>
      <c r="EWB453" s="505"/>
      <c r="EWC453" s="505"/>
      <c r="EWD453" s="505"/>
      <c r="EWE453" s="511"/>
      <c r="EWF453" s="512"/>
      <c r="EWG453" s="512"/>
      <c r="EWH453" s="505"/>
      <c r="EWI453" s="505"/>
      <c r="EWJ453" s="505"/>
      <c r="EWK453" s="511"/>
      <c r="EWL453" s="512"/>
      <c r="EWM453" s="512"/>
      <c r="EWN453" s="505"/>
      <c r="EWO453" s="505"/>
      <c r="EWP453" s="505"/>
      <c r="EWQ453" s="511"/>
      <c r="EWR453" s="512"/>
      <c r="EWS453" s="512"/>
      <c r="EWT453" s="505"/>
      <c r="EWU453" s="505"/>
      <c r="EWV453" s="505"/>
      <c r="EWW453" s="511"/>
      <c r="EWX453" s="512"/>
      <c r="EWY453" s="512"/>
      <c r="EWZ453" s="505"/>
      <c r="EXA453" s="505"/>
      <c r="EXB453" s="505"/>
      <c r="EXC453" s="511"/>
      <c r="EXD453" s="512"/>
      <c r="EXE453" s="512"/>
      <c r="EXF453" s="505"/>
      <c r="EXG453" s="505"/>
      <c r="EXH453" s="505"/>
      <c r="EXI453" s="511"/>
      <c r="EXJ453" s="512"/>
      <c r="EXK453" s="512"/>
      <c r="EXL453" s="505"/>
      <c r="EXM453" s="505"/>
      <c r="EXN453" s="505"/>
      <c r="EXO453" s="511"/>
      <c r="EXP453" s="512"/>
      <c r="EXQ453" s="512"/>
      <c r="EXR453" s="505"/>
      <c r="EXS453" s="505"/>
      <c r="EXT453" s="505"/>
      <c r="EXU453" s="511"/>
      <c r="EXV453" s="512"/>
      <c r="EXW453" s="512"/>
      <c r="EXX453" s="505"/>
      <c r="EXY453" s="505"/>
      <c r="EXZ453" s="505"/>
      <c r="EYA453" s="511"/>
      <c r="EYB453" s="512"/>
      <c r="EYC453" s="512"/>
      <c r="EYD453" s="505"/>
      <c r="EYE453" s="505"/>
      <c r="EYF453" s="505"/>
      <c r="EYG453" s="511"/>
      <c r="EYH453" s="512"/>
      <c r="EYI453" s="512"/>
      <c r="EYJ453" s="505"/>
      <c r="EYK453" s="505"/>
      <c r="EYL453" s="505"/>
      <c r="EYM453" s="511"/>
      <c r="EYN453" s="512"/>
      <c r="EYO453" s="512"/>
      <c r="EYP453" s="505"/>
      <c r="EYQ453" s="505"/>
      <c r="EYR453" s="505"/>
      <c r="EYS453" s="511"/>
      <c r="EYT453" s="512"/>
      <c r="EYU453" s="512"/>
      <c r="EYV453" s="505"/>
      <c r="EYW453" s="505"/>
      <c r="EYX453" s="505"/>
      <c r="EYY453" s="511"/>
      <c r="EYZ453" s="512"/>
      <c r="EZA453" s="512"/>
      <c r="EZB453" s="505"/>
      <c r="EZC453" s="505"/>
      <c r="EZD453" s="505"/>
      <c r="EZE453" s="511"/>
      <c r="EZF453" s="512"/>
      <c r="EZG453" s="512"/>
      <c r="EZH453" s="505"/>
      <c r="EZI453" s="505"/>
      <c r="EZJ453" s="505"/>
      <c r="EZK453" s="511"/>
      <c r="EZL453" s="512"/>
      <c r="EZM453" s="512"/>
      <c r="EZN453" s="505"/>
      <c r="EZO453" s="505"/>
      <c r="EZP453" s="505"/>
      <c r="EZQ453" s="511"/>
      <c r="EZR453" s="512"/>
      <c r="EZS453" s="512"/>
      <c r="EZT453" s="505"/>
      <c r="EZU453" s="505"/>
      <c r="EZV453" s="505"/>
      <c r="EZW453" s="511"/>
      <c r="EZX453" s="512"/>
      <c r="EZY453" s="512"/>
      <c r="EZZ453" s="505"/>
      <c r="FAA453" s="505"/>
      <c r="FAB453" s="505"/>
      <c r="FAC453" s="511"/>
      <c r="FAD453" s="512"/>
      <c r="FAE453" s="512"/>
      <c r="FAF453" s="505"/>
      <c r="FAG453" s="505"/>
      <c r="FAH453" s="505"/>
      <c r="FAI453" s="511"/>
      <c r="FAJ453" s="512"/>
      <c r="FAK453" s="512"/>
      <c r="FAL453" s="505"/>
      <c r="FAM453" s="505"/>
      <c r="FAN453" s="505"/>
      <c r="FAO453" s="511"/>
      <c r="FAP453" s="512"/>
      <c r="FAQ453" s="512"/>
      <c r="FAR453" s="505"/>
      <c r="FAS453" s="505"/>
      <c r="FAT453" s="505"/>
      <c r="FAU453" s="511"/>
      <c r="FAV453" s="512"/>
      <c r="FAW453" s="512"/>
      <c r="FAX453" s="505"/>
      <c r="FAY453" s="505"/>
      <c r="FAZ453" s="505"/>
      <c r="FBA453" s="511"/>
      <c r="FBB453" s="512"/>
      <c r="FBC453" s="512"/>
      <c r="FBD453" s="505"/>
      <c r="FBE453" s="505"/>
      <c r="FBF453" s="505"/>
      <c r="FBG453" s="511"/>
      <c r="FBH453" s="512"/>
      <c r="FBI453" s="512"/>
      <c r="FBJ453" s="505"/>
      <c r="FBK453" s="505"/>
      <c r="FBL453" s="505"/>
      <c r="FBM453" s="511"/>
      <c r="FBN453" s="512"/>
      <c r="FBO453" s="512"/>
      <c r="FBP453" s="505"/>
      <c r="FBQ453" s="505"/>
      <c r="FBR453" s="505"/>
      <c r="FBS453" s="511"/>
      <c r="FBT453" s="512"/>
      <c r="FBU453" s="512"/>
      <c r="FBV453" s="505"/>
      <c r="FBW453" s="505"/>
      <c r="FBX453" s="505"/>
      <c r="FBY453" s="511"/>
      <c r="FBZ453" s="512"/>
      <c r="FCA453" s="512"/>
      <c r="FCB453" s="505"/>
      <c r="FCC453" s="505"/>
      <c r="FCD453" s="505"/>
      <c r="FCE453" s="511"/>
      <c r="FCF453" s="512"/>
      <c r="FCG453" s="512"/>
      <c r="FCH453" s="505"/>
      <c r="FCI453" s="505"/>
      <c r="FCJ453" s="505"/>
      <c r="FCK453" s="511"/>
      <c r="FCL453" s="512"/>
      <c r="FCM453" s="512"/>
      <c r="FCN453" s="505"/>
      <c r="FCO453" s="505"/>
      <c r="FCP453" s="505"/>
      <c r="FCQ453" s="511"/>
      <c r="FCR453" s="512"/>
      <c r="FCS453" s="512"/>
      <c r="FCT453" s="505"/>
      <c r="FCU453" s="505"/>
      <c r="FCV453" s="505"/>
      <c r="FCW453" s="511"/>
      <c r="FCX453" s="512"/>
      <c r="FCY453" s="512"/>
      <c r="FCZ453" s="505"/>
      <c r="FDA453" s="505"/>
      <c r="FDB453" s="505"/>
      <c r="FDC453" s="511"/>
      <c r="FDD453" s="512"/>
      <c r="FDE453" s="512"/>
      <c r="FDF453" s="505"/>
      <c r="FDG453" s="505"/>
      <c r="FDH453" s="505"/>
      <c r="FDI453" s="511"/>
      <c r="FDJ453" s="512"/>
      <c r="FDK453" s="512"/>
      <c r="FDL453" s="505"/>
      <c r="FDM453" s="505"/>
      <c r="FDN453" s="505"/>
      <c r="FDO453" s="511"/>
      <c r="FDP453" s="512"/>
      <c r="FDQ453" s="512"/>
      <c r="FDR453" s="505"/>
      <c r="FDS453" s="505"/>
      <c r="FDT453" s="505"/>
      <c r="FDU453" s="511"/>
      <c r="FDV453" s="512"/>
      <c r="FDW453" s="512"/>
      <c r="FDX453" s="505"/>
      <c r="FDY453" s="505"/>
      <c r="FDZ453" s="505"/>
      <c r="FEA453" s="511"/>
      <c r="FEB453" s="512"/>
      <c r="FEC453" s="512"/>
      <c r="FED453" s="505"/>
      <c r="FEE453" s="505"/>
      <c r="FEF453" s="505"/>
      <c r="FEG453" s="511"/>
      <c r="FEH453" s="512"/>
      <c r="FEI453" s="512"/>
      <c r="FEJ453" s="505"/>
      <c r="FEK453" s="505"/>
      <c r="FEL453" s="505"/>
      <c r="FEM453" s="511"/>
      <c r="FEN453" s="512"/>
      <c r="FEO453" s="512"/>
      <c r="FEP453" s="505"/>
      <c r="FEQ453" s="505"/>
      <c r="FER453" s="505"/>
      <c r="FES453" s="511"/>
      <c r="FET453" s="512"/>
      <c r="FEU453" s="512"/>
      <c r="FEV453" s="505"/>
      <c r="FEW453" s="505"/>
      <c r="FEX453" s="505"/>
      <c r="FEY453" s="511"/>
      <c r="FEZ453" s="512"/>
      <c r="FFA453" s="512"/>
      <c r="FFB453" s="505"/>
      <c r="FFC453" s="505"/>
      <c r="FFD453" s="505"/>
      <c r="FFE453" s="511"/>
      <c r="FFF453" s="512"/>
      <c r="FFG453" s="512"/>
      <c r="FFH453" s="505"/>
      <c r="FFI453" s="505"/>
      <c r="FFJ453" s="505"/>
      <c r="FFK453" s="511"/>
      <c r="FFL453" s="512"/>
      <c r="FFM453" s="512"/>
      <c r="FFN453" s="505"/>
      <c r="FFO453" s="505"/>
      <c r="FFP453" s="505"/>
      <c r="FFQ453" s="511"/>
      <c r="FFR453" s="512"/>
      <c r="FFS453" s="512"/>
      <c r="FFT453" s="505"/>
      <c r="FFU453" s="505"/>
      <c r="FFV453" s="505"/>
      <c r="FFW453" s="511"/>
      <c r="FFX453" s="512"/>
      <c r="FFY453" s="512"/>
      <c r="FFZ453" s="505"/>
      <c r="FGA453" s="505"/>
      <c r="FGB453" s="505"/>
      <c r="FGC453" s="511"/>
      <c r="FGD453" s="512"/>
      <c r="FGE453" s="512"/>
      <c r="FGF453" s="505"/>
      <c r="FGG453" s="505"/>
      <c r="FGH453" s="505"/>
      <c r="FGI453" s="511"/>
      <c r="FGJ453" s="512"/>
      <c r="FGK453" s="512"/>
      <c r="FGL453" s="505"/>
      <c r="FGM453" s="505"/>
      <c r="FGN453" s="505"/>
      <c r="FGO453" s="511"/>
      <c r="FGP453" s="512"/>
      <c r="FGQ453" s="512"/>
      <c r="FGR453" s="505"/>
      <c r="FGS453" s="505"/>
      <c r="FGT453" s="505"/>
      <c r="FGU453" s="511"/>
      <c r="FGV453" s="512"/>
      <c r="FGW453" s="512"/>
      <c r="FGX453" s="505"/>
      <c r="FGY453" s="505"/>
      <c r="FGZ453" s="505"/>
      <c r="FHA453" s="511"/>
      <c r="FHB453" s="512"/>
      <c r="FHC453" s="512"/>
      <c r="FHD453" s="505"/>
      <c r="FHE453" s="505"/>
      <c r="FHF453" s="505"/>
      <c r="FHG453" s="511"/>
      <c r="FHH453" s="512"/>
      <c r="FHI453" s="512"/>
      <c r="FHJ453" s="505"/>
      <c r="FHK453" s="505"/>
      <c r="FHL453" s="505"/>
      <c r="FHM453" s="511"/>
      <c r="FHN453" s="512"/>
      <c r="FHO453" s="512"/>
      <c r="FHP453" s="505"/>
      <c r="FHQ453" s="505"/>
      <c r="FHR453" s="505"/>
      <c r="FHS453" s="511"/>
      <c r="FHT453" s="512"/>
      <c r="FHU453" s="512"/>
      <c r="FHV453" s="505"/>
      <c r="FHW453" s="505"/>
      <c r="FHX453" s="505"/>
      <c r="FHY453" s="511"/>
      <c r="FHZ453" s="512"/>
      <c r="FIA453" s="512"/>
      <c r="FIB453" s="505"/>
      <c r="FIC453" s="505"/>
      <c r="FID453" s="505"/>
      <c r="FIE453" s="511"/>
      <c r="FIF453" s="512"/>
      <c r="FIG453" s="512"/>
      <c r="FIH453" s="505"/>
      <c r="FII453" s="505"/>
      <c r="FIJ453" s="505"/>
      <c r="FIK453" s="511"/>
      <c r="FIL453" s="512"/>
      <c r="FIM453" s="512"/>
      <c r="FIN453" s="505"/>
      <c r="FIO453" s="505"/>
      <c r="FIP453" s="505"/>
      <c r="FIQ453" s="511"/>
      <c r="FIR453" s="512"/>
      <c r="FIS453" s="512"/>
      <c r="FIT453" s="505"/>
      <c r="FIU453" s="505"/>
      <c r="FIV453" s="505"/>
      <c r="FIW453" s="511"/>
      <c r="FIX453" s="512"/>
      <c r="FIY453" s="512"/>
      <c r="FIZ453" s="505"/>
      <c r="FJA453" s="505"/>
      <c r="FJB453" s="505"/>
      <c r="FJC453" s="511"/>
      <c r="FJD453" s="512"/>
      <c r="FJE453" s="512"/>
      <c r="FJF453" s="505"/>
      <c r="FJG453" s="505"/>
      <c r="FJH453" s="505"/>
      <c r="FJI453" s="511"/>
      <c r="FJJ453" s="512"/>
      <c r="FJK453" s="512"/>
      <c r="FJL453" s="505"/>
      <c r="FJM453" s="505"/>
      <c r="FJN453" s="505"/>
      <c r="FJO453" s="511"/>
      <c r="FJP453" s="512"/>
      <c r="FJQ453" s="512"/>
      <c r="FJR453" s="505"/>
      <c r="FJS453" s="505"/>
      <c r="FJT453" s="505"/>
      <c r="FJU453" s="511"/>
      <c r="FJV453" s="512"/>
      <c r="FJW453" s="512"/>
      <c r="FJX453" s="505"/>
      <c r="FJY453" s="505"/>
      <c r="FJZ453" s="505"/>
      <c r="FKA453" s="511"/>
      <c r="FKB453" s="512"/>
      <c r="FKC453" s="512"/>
      <c r="FKD453" s="505"/>
      <c r="FKE453" s="505"/>
      <c r="FKF453" s="505"/>
      <c r="FKG453" s="511"/>
      <c r="FKH453" s="512"/>
      <c r="FKI453" s="512"/>
      <c r="FKJ453" s="505"/>
      <c r="FKK453" s="505"/>
      <c r="FKL453" s="505"/>
      <c r="FKM453" s="511"/>
      <c r="FKN453" s="512"/>
      <c r="FKO453" s="512"/>
      <c r="FKP453" s="505"/>
      <c r="FKQ453" s="505"/>
      <c r="FKR453" s="505"/>
      <c r="FKS453" s="511"/>
      <c r="FKT453" s="512"/>
      <c r="FKU453" s="512"/>
      <c r="FKV453" s="505"/>
      <c r="FKW453" s="505"/>
      <c r="FKX453" s="505"/>
      <c r="FKY453" s="511"/>
      <c r="FKZ453" s="512"/>
      <c r="FLA453" s="512"/>
      <c r="FLB453" s="505"/>
      <c r="FLC453" s="505"/>
      <c r="FLD453" s="505"/>
      <c r="FLE453" s="511"/>
      <c r="FLF453" s="512"/>
      <c r="FLG453" s="512"/>
      <c r="FLH453" s="505"/>
      <c r="FLI453" s="505"/>
      <c r="FLJ453" s="505"/>
      <c r="FLK453" s="511"/>
      <c r="FLL453" s="512"/>
      <c r="FLM453" s="512"/>
      <c r="FLN453" s="505"/>
      <c r="FLO453" s="505"/>
      <c r="FLP453" s="505"/>
      <c r="FLQ453" s="511"/>
      <c r="FLR453" s="512"/>
      <c r="FLS453" s="512"/>
      <c r="FLT453" s="505"/>
      <c r="FLU453" s="505"/>
      <c r="FLV453" s="505"/>
      <c r="FLW453" s="511"/>
      <c r="FLX453" s="512"/>
      <c r="FLY453" s="512"/>
      <c r="FLZ453" s="505"/>
      <c r="FMA453" s="505"/>
      <c r="FMB453" s="505"/>
      <c r="FMC453" s="511"/>
      <c r="FMD453" s="512"/>
      <c r="FME453" s="512"/>
      <c r="FMF453" s="505"/>
      <c r="FMG453" s="505"/>
      <c r="FMH453" s="505"/>
      <c r="FMI453" s="511"/>
      <c r="FMJ453" s="512"/>
      <c r="FMK453" s="512"/>
      <c r="FML453" s="505"/>
      <c r="FMM453" s="505"/>
      <c r="FMN453" s="505"/>
      <c r="FMO453" s="511"/>
      <c r="FMP453" s="512"/>
      <c r="FMQ453" s="512"/>
      <c r="FMR453" s="505"/>
      <c r="FMS453" s="505"/>
      <c r="FMT453" s="505"/>
      <c r="FMU453" s="511"/>
      <c r="FMV453" s="512"/>
      <c r="FMW453" s="512"/>
      <c r="FMX453" s="505"/>
      <c r="FMY453" s="505"/>
      <c r="FMZ453" s="505"/>
      <c r="FNA453" s="511"/>
      <c r="FNB453" s="512"/>
      <c r="FNC453" s="512"/>
      <c r="FND453" s="505"/>
      <c r="FNE453" s="505"/>
      <c r="FNF453" s="505"/>
      <c r="FNG453" s="511"/>
      <c r="FNH453" s="512"/>
      <c r="FNI453" s="512"/>
      <c r="FNJ453" s="505"/>
      <c r="FNK453" s="505"/>
      <c r="FNL453" s="505"/>
      <c r="FNM453" s="511"/>
      <c r="FNN453" s="512"/>
      <c r="FNO453" s="512"/>
      <c r="FNP453" s="505"/>
      <c r="FNQ453" s="505"/>
      <c r="FNR453" s="505"/>
      <c r="FNS453" s="511"/>
      <c r="FNT453" s="512"/>
      <c r="FNU453" s="512"/>
      <c r="FNV453" s="505"/>
      <c r="FNW453" s="505"/>
      <c r="FNX453" s="505"/>
      <c r="FNY453" s="511"/>
      <c r="FNZ453" s="512"/>
      <c r="FOA453" s="512"/>
      <c r="FOB453" s="505"/>
      <c r="FOC453" s="505"/>
      <c r="FOD453" s="505"/>
      <c r="FOE453" s="511"/>
      <c r="FOF453" s="512"/>
      <c r="FOG453" s="512"/>
      <c r="FOH453" s="505"/>
      <c r="FOI453" s="505"/>
      <c r="FOJ453" s="505"/>
      <c r="FOK453" s="511"/>
      <c r="FOL453" s="512"/>
      <c r="FOM453" s="512"/>
      <c r="FON453" s="505"/>
      <c r="FOO453" s="505"/>
      <c r="FOP453" s="505"/>
      <c r="FOQ453" s="511"/>
      <c r="FOR453" s="512"/>
      <c r="FOS453" s="512"/>
      <c r="FOT453" s="505"/>
      <c r="FOU453" s="505"/>
      <c r="FOV453" s="505"/>
      <c r="FOW453" s="511"/>
      <c r="FOX453" s="512"/>
      <c r="FOY453" s="512"/>
      <c r="FOZ453" s="505"/>
      <c r="FPA453" s="505"/>
      <c r="FPB453" s="505"/>
      <c r="FPC453" s="511"/>
      <c r="FPD453" s="512"/>
      <c r="FPE453" s="512"/>
      <c r="FPF453" s="505"/>
      <c r="FPG453" s="505"/>
      <c r="FPH453" s="505"/>
      <c r="FPI453" s="511"/>
      <c r="FPJ453" s="512"/>
      <c r="FPK453" s="512"/>
      <c r="FPL453" s="505"/>
      <c r="FPM453" s="505"/>
      <c r="FPN453" s="505"/>
      <c r="FPO453" s="511"/>
      <c r="FPP453" s="512"/>
      <c r="FPQ453" s="512"/>
      <c r="FPR453" s="505"/>
      <c r="FPS453" s="505"/>
      <c r="FPT453" s="505"/>
      <c r="FPU453" s="511"/>
      <c r="FPV453" s="512"/>
      <c r="FPW453" s="512"/>
      <c r="FPX453" s="505"/>
      <c r="FPY453" s="505"/>
      <c r="FPZ453" s="505"/>
      <c r="FQA453" s="511"/>
      <c r="FQB453" s="512"/>
      <c r="FQC453" s="512"/>
      <c r="FQD453" s="505"/>
      <c r="FQE453" s="505"/>
      <c r="FQF453" s="505"/>
      <c r="FQG453" s="511"/>
      <c r="FQH453" s="512"/>
      <c r="FQI453" s="512"/>
      <c r="FQJ453" s="505"/>
      <c r="FQK453" s="505"/>
      <c r="FQL453" s="505"/>
      <c r="FQM453" s="511"/>
      <c r="FQN453" s="512"/>
      <c r="FQO453" s="512"/>
      <c r="FQP453" s="505"/>
      <c r="FQQ453" s="505"/>
      <c r="FQR453" s="505"/>
      <c r="FQS453" s="511"/>
      <c r="FQT453" s="512"/>
      <c r="FQU453" s="512"/>
      <c r="FQV453" s="505"/>
      <c r="FQW453" s="505"/>
      <c r="FQX453" s="505"/>
      <c r="FQY453" s="511"/>
      <c r="FQZ453" s="512"/>
      <c r="FRA453" s="512"/>
      <c r="FRB453" s="505"/>
      <c r="FRC453" s="505"/>
      <c r="FRD453" s="505"/>
      <c r="FRE453" s="511"/>
      <c r="FRF453" s="512"/>
      <c r="FRG453" s="512"/>
      <c r="FRH453" s="505"/>
      <c r="FRI453" s="505"/>
      <c r="FRJ453" s="505"/>
      <c r="FRK453" s="511"/>
      <c r="FRL453" s="512"/>
      <c r="FRM453" s="512"/>
      <c r="FRN453" s="505"/>
      <c r="FRO453" s="505"/>
      <c r="FRP453" s="505"/>
      <c r="FRQ453" s="511"/>
      <c r="FRR453" s="512"/>
      <c r="FRS453" s="512"/>
      <c r="FRT453" s="505"/>
      <c r="FRU453" s="505"/>
      <c r="FRV453" s="505"/>
      <c r="FRW453" s="511"/>
      <c r="FRX453" s="512"/>
      <c r="FRY453" s="512"/>
      <c r="FRZ453" s="505"/>
      <c r="FSA453" s="505"/>
      <c r="FSB453" s="505"/>
      <c r="FSC453" s="511"/>
      <c r="FSD453" s="512"/>
      <c r="FSE453" s="512"/>
      <c r="FSF453" s="505"/>
      <c r="FSG453" s="505"/>
      <c r="FSH453" s="505"/>
      <c r="FSI453" s="511"/>
      <c r="FSJ453" s="512"/>
      <c r="FSK453" s="512"/>
      <c r="FSL453" s="505"/>
      <c r="FSM453" s="505"/>
      <c r="FSN453" s="505"/>
      <c r="FSO453" s="511"/>
      <c r="FSP453" s="512"/>
      <c r="FSQ453" s="512"/>
      <c r="FSR453" s="505"/>
      <c r="FSS453" s="505"/>
      <c r="FST453" s="505"/>
      <c r="FSU453" s="511"/>
      <c r="FSV453" s="512"/>
      <c r="FSW453" s="512"/>
      <c r="FSX453" s="505"/>
      <c r="FSY453" s="505"/>
      <c r="FSZ453" s="505"/>
      <c r="FTA453" s="511"/>
      <c r="FTB453" s="512"/>
      <c r="FTC453" s="512"/>
      <c r="FTD453" s="505"/>
      <c r="FTE453" s="505"/>
      <c r="FTF453" s="505"/>
      <c r="FTG453" s="511"/>
      <c r="FTH453" s="512"/>
      <c r="FTI453" s="512"/>
      <c r="FTJ453" s="505"/>
      <c r="FTK453" s="505"/>
      <c r="FTL453" s="505"/>
      <c r="FTM453" s="511"/>
      <c r="FTN453" s="512"/>
      <c r="FTO453" s="512"/>
      <c r="FTP453" s="505"/>
      <c r="FTQ453" s="505"/>
      <c r="FTR453" s="505"/>
      <c r="FTS453" s="511"/>
      <c r="FTT453" s="512"/>
      <c r="FTU453" s="512"/>
      <c r="FTV453" s="505"/>
      <c r="FTW453" s="505"/>
      <c r="FTX453" s="505"/>
      <c r="FTY453" s="511"/>
      <c r="FTZ453" s="512"/>
      <c r="FUA453" s="512"/>
      <c r="FUB453" s="505"/>
      <c r="FUC453" s="505"/>
      <c r="FUD453" s="505"/>
      <c r="FUE453" s="511"/>
      <c r="FUF453" s="512"/>
      <c r="FUG453" s="512"/>
      <c r="FUH453" s="505"/>
      <c r="FUI453" s="505"/>
      <c r="FUJ453" s="505"/>
      <c r="FUK453" s="511"/>
      <c r="FUL453" s="512"/>
      <c r="FUM453" s="512"/>
      <c r="FUN453" s="505"/>
      <c r="FUO453" s="505"/>
      <c r="FUP453" s="505"/>
      <c r="FUQ453" s="511"/>
      <c r="FUR453" s="512"/>
      <c r="FUS453" s="512"/>
      <c r="FUT453" s="505"/>
      <c r="FUU453" s="505"/>
      <c r="FUV453" s="505"/>
      <c r="FUW453" s="511"/>
      <c r="FUX453" s="512"/>
      <c r="FUY453" s="512"/>
      <c r="FUZ453" s="505"/>
      <c r="FVA453" s="505"/>
      <c r="FVB453" s="505"/>
      <c r="FVC453" s="511"/>
      <c r="FVD453" s="512"/>
      <c r="FVE453" s="512"/>
      <c r="FVF453" s="505"/>
      <c r="FVG453" s="505"/>
      <c r="FVH453" s="505"/>
      <c r="FVI453" s="511"/>
      <c r="FVJ453" s="512"/>
      <c r="FVK453" s="512"/>
      <c r="FVL453" s="505"/>
      <c r="FVM453" s="505"/>
      <c r="FVN453" s="505"/>
      <c r="FVO453" s="511"/>
      <c r="FVP453" s="512"/>
      <c r="FVQ453" s="512"/>
      <c r="FVR453" s="505"/>
      <c r="FVS453" s="505"/>
      <c r="FVT453" s="505"/>
      <c r="FVU453" s="511"/>
      <c r="FVV453" s="512"/>
      <c r="FVW453" s="512"/>
      <c r="FVX453" s="505"/>
      <c r="FVY453" s="505"/>
      <c r="FVZ453" s="505"/>
      <c r="FWA453" s="511"/>
      <c r="FWB453" s="512"/>
      <c r="FWC453" s="512"/>
      <c r="FWD453" s="505"/>
      <c r="FWE453" s="505"/>
      <c r="FWF453" s="505"/>
      <c r="FWG453" s="511"/>
      <c r="FWH453" s="512"/>
      <c r="FWI453" s="512"/>
      <c r="FWJ453" s="505"/>
      <c r="FWK453" s="505"/>
      <c r="FWL453" s="505"/>
      <c r="FWM453" s="511"/>
      <c r="FWN453" s="512"/>
      <c r="FWO453" s="512"/>
      <c r="FWP453" s="505"/>
      <c r="FWQ453" s="505"/>
      <c r="FWR453" s="505"/>
      <c r="FWS453" s="511"/>
      <c r="FWT453" s="512"/>
      <c r="FWU453" s="512"/>
      <c r="FWV453" s="505"/>
      <c r="FWW453" s="505"/>
      <c r="FWX453" s="505"/>
      <c r="FWY453" s="511"/>
      <c r="FWZ453" s="512"/>
      <c r="FXA453" s="512"/>
      <c r="FXB453" s="505"/>
      <c r="FXC453" s="505"/>
      <c r="FXD453" s="505"/>
      <c r="FXE453" s="511"/>
      <c r="FXF453" s="512"/>
      <c r="FXG453" s="512"/>
      <c r="FXH453" s="505"/>
      <c r="FXI453" s="505"/>
      <c r="FXJ453" s="505"/>
      <c r="FXK453" s="511"/>
      <c r="FXL453" s="512"/>
      <c r="FXM453" s="512"/>
      <c r="FXN453" s="505"/>
      <c r="FXO453" s="505"/>
      <c r="FXP453" s="505"/>
      <c r="FXQ453" s="511"/>
      <c r="FXR453" s="512"/>
      <c r="FXS453" s="512"/>
      <c r="FXT453" s="505"/>
      <c r="FXU453" s="505"/>
      <c r="FXV453" s="505"/>
      <c r="FXW453" s="511"/>
      <c r="FXX453" s="512"/>
      <c r="FXY453" s="512"/>
      <c r="FXZ453" s="505"/>
      <c r="FYA453" s="505"/>
      <c r="FYB453" s="505"/>
      <c r="FYC453" s="511"/>
      <c r="FYD453" s="512"/>
      <c r="FYE453" s="512"/>
      <c r="FYF453" s="505"/>
      <c r="FYG453" s="505"/>
      <c r="FYH453" s="505"/>
      <c r="FYI453" s="511"/>
      <c r="FYJ453" s="512"/>
      <c r="FYK453" s="512"/>
      <c r="FYL453" s="505"/>
      <c r="FYM453" s="505"/>
      <c r="FYN453" s="505"/>
      <c r="FYO453" s="511"/>
      <c r="FYP453" s="512"/>
      <c r="FYQ453" s="512"/>
      <c r="FYR453" s="505"/>
      <c r="FYS453" s="505"/>
      <c r="FYT453" s="505"/>
      <c r="FYU453" s="511"/>
      <c r="FYV453" s="512"/>
      <c r="FYW453" s="512"/>
      <c r="FYX453" s="505"/>
      <c r="FYY453" s="505"/>
      <c r="FYZ453" s="505"/>
      <c r="FZA453" s="511"/>
      <c r="FZB453" s="512"/>
      <c r="FZC453" s="512"/>
      <c r="FZD453" s="505"/>
      <c r="FZE453" s="505"/>
      <c r="FZF453" s="505"/>
      <c r="FZG453" s="511"/>
      <c r="FZH453" s="512"/>
      <c r="FZI453" s="512"/>
      <c r="FZJ453" s="505"/>
      <c r="FZK453" s="505"/>
      <c r="FZL453" s="505"/>
      <c r="FZM453" s="511"/>
      <c r="FZN453" s="512"/>
      <c r="FZO453" s="512"/>
      <c r="FZP453" s="505"/>
      <c r="FZQ453" s="505"/>
      <c r="FZR453" s="505"/>
      <c r="FZS453" s="511"/>
      <c r="FZT453" s="512"/>
      <c r="FZU453" s="512"/>
      <c r="FZV453" s="505"/>
      <c r="FZW453" s="505"/>
      <c r="FZX453" s="505"/>
      <c r="FZY453" s="511"/>
      <c r="FZZ453" s="512"/>
      <c r="GAA453" s="512"/>
      <c r="GAB453" s="505"/>
      <c r="GAC453" s="505"/>
      <c r="GAD453" s="505"/>
      <c r="GAE453" s="511"/>
      <c r="GAF453" s="512"/>
      <c r="GAG453" s="512"/>
      <c r="GAH453" s="505"/>
      <c r="GAI453" s="505"/>
      <c r="GAJ453" s="505"/>
      <c r="GAK453" s="511"/>
      <c r="GAL453" s="512"/>
      <c r="GAM453" s="512"/>
      <c r="GAN453" s="505"/>
      <c r="GAO453" s="505"/>
      <c r="GAP453" s="505"/>
      <c r="GAQ453" s="511"/>
      <c r="GAR453" s="512"/>
      <c r="GAS453" s="512"/>
      <c r="GAT453" s="505"/>
      <c r="GAU453" s="505"/>
      <c r="GAV453" s="505"/>
      <c r="GAW453" s="511"/>
      <c r="GAX453" s="512"/>
      <c r="GAY453" s="512"/>
      <c r="GAZ453" s="505"/>
      <c r="GBA453" s="505"/>
      <c r="GBB453" s="505"/>
      <c r="GBC453" s="511"/>
      <c r="GBD453" s="512"/>
      <c r="GBE453" s="512"/>
      <c r="GBF453" s="505"/>
      <c r="GBG453" s="505"/>
      <c r="GBH453" s="505"/>
      <c r="GBI453" s="511"/>
      <c r="GBJ453" s="512"/>
      <c r="GBK453" s="512"/>
      <c r="GBL453" s="505"/>
      <c r="GBM453" s="505"/>
      <c r="GBN453" s="505"/>
      <c r="GBO453" s="511"/>
      <c r="GBP453" s="512"/>
      <c r="GBQ453" s="512"/>
      <c r="GBR453" s="505"/>
      <c r="GBS453" s="505"/>
      <c r="GBT453" s="505"/>
      <c r="GBU453" s="511"/>
      <c r="GBV453" s="512"/>
      <c r="GBW453" s="512"/>
      <c r="GBX453" s="505"/>
      <c r="GBY453" s="505"/>
      <c r="GBZ453" s="505"/>
      <c r="GCA453" s="511"/>
      <c r="GCB453" s="512"/>
      <c r="GCC453" s="512"/>
      <c r="GCD453" s="505"/>
      <c r="GCE453" s="505"/>
      <c r="GCF453" s="505"/>
      <c r="GCG453" s="511"/>
      <c r="GCH453" s="512"/>
      <c r="GCI453" s="512"/>
      <c r="GCJ453" s="505"/>
      <c r="GCK453" s="505"/>
      <c r="GCL453" s="505"/>
      <c r="GCM453" s="511"/>
      <c r="GCN453" s="512"/>
      <c r="GCO453" s="512"/>
      <c r="GCP453" s="505"/>
      <c r="GCQ453" s="505"/>
      <c r="GCR453" s="505"/>
      <c r="GCS453" s="511"/>
      <c r="GCT453" s="512"/>
      <c r="GCU453" s="512"/>
      <c r="GCV453" s="505"/>
      <c r="GCW453" s="505"/>
      <c r="GCX453" s="505"/>
      <c r="GCY453" s="511"/>
      <c r="GCZ453" s="512"/>
      <c r="GDA453" s="512"/>
      <c r="GDB453" s="505"/>
      <c r="GDC453" s="505"/>
      <c r="GDD453" s="505"/>
      <c r="GDE453" s="511"/>
      <c r="GDF453" s="512"/>
      <c r="GDG453" s="512"/>
      <c r="GDH453" s="505"/>
      <c r="GDI453" s="505"/>
      <c r="GDJ453" s="505"/>
      <c r="GDK453" s="511"/>
      <c r="GDL453" s="512"/>
      <c r="GDM453" s="512"/>
      <c r="GDN453" s="505"/>
      <c r="GDO453" s="505"/>
      <c r="GDP453" s="505"/>
      <c r="GDQ453" s="511"/>
      <c r="GDR453" s="512"/>
      <c r="GDS453" s="512"/>
      <c r="GDT453" s="505"/>
      <c r="GDU453" s="505"/>
      <c r="GDV453" s="505"/>
      <c r="GDW453" s="511"/>
      <c r="GDX453" s="512"/>
      <c r="GDY453" s="512"/>
      <c r="GDZ453" s="505"/>
      <c r="GEA453" s="505"/>
      <c r="GEB453" s="505"/>
      <c r="GEC453" s="511"/>
      <c r="GED453" s="512"/>
      <c r="GEE453" s="512"/>
      <c r="GEF453" s="505"/>
      <c r="GEG453" s="505"/>
      <c r="GEH453" s="505"/>
      <c r="GEI453" s="511"/>
      <c r="GEJ453" s="512"/>
      <c r="GEK453" s="512"/>
      <c r="GEL453" s="505"/>
      <c r="GEM453" s="505"/>
      <c r="GEN453" s="505"/>
      <c r="GEO453" s="511"/>
      <c r="GEP453" s="512"/>
      <c r="GEQ453" s="512"/>
      <c r="GER453" s="505"/>
      <c r="GES453" s="505"/>
      <c r="GET453" s="505"/>
      <c r="GEU453" s="511"/>
      <c r="GEV453" s="512"/>
      <c r="GEW453" s="512"/>
      <c r="GEX453" s="505"/>
      <c r="GEY453" s="505"/>
      <c r="GEZ453" s="505"/>
      <c r="GFA453" s="511"/>
      <c r="GFB453" s="512"/>
      <c r="GFC453" s="512"/>
      <c r="GFD453" s="505"/>
      <c r="GFE453" s="505"/>
      <c r="GFF453" s="505"/>
      <c r="GFG453" s="511"/>
      <c r="GFH453" s="512"/>
      <c r="GFI453" s="512"/>
      <c r="GFJ453" s="505"/>
      <c r="GFK453" s="505"/>
      <c r="GFL453" s="505"/>
      <c r="GFM453" s="511"/>
      <c r="GFN453" s="512"/>
      <c r="GFO453" s="512"/>
      <c r="GFP453" s="505"/>
      <c r="GFQ453" s="505"/>
      <c r="GFR453" s="505"/>
      <c r="GFS453" s="511"/>
      <c r="GFT453" s="512"/>
      <c r="GFU453" s="512"/>
      <c r="GFV453" s="505"/>
      <c r="GFW453" s="505"/>
      <c r="GFX453" s="505"/>
      <c r="GFY453" s="511"/>
      <c r="GFZ453" s="512"/>
      <c r="GGA453" s="512"/>
      <c r="GGB453" s="505"/>
      <c r="GGC453" s="505"/>
      <c r="GGD453" s="505"/>
      <c r="GGE453" s="511"/>
      <c r="GGF453" s="512"/>
      <c r="GGG453" s="512"/>
      <c r="GGH453" s="505"/>
      <c r="GGI453" s="505"/>
      <c r="GGJ453" s="505"/>
      <c r="GGK453" s="511"/>
      <c r="GGL453" s="512"/>
      <c r="GGM453" s="512"/>
      <c r="GGN453" s="505"/>
      <c r="GGO453" s="505"/>
      <c r="GGP453" s="505"/>
      <c r="GGQ453" s="511"/>
      <c r="GGR453" s="512"/>
      <c r="GGS453" s="512"/>
      <c r="GGT453" s="505"/>
      <c r="GGU453" s="505"/>
      <c r="GGV453" s="505"/>
      <c r="GGW453" s="511"/>
      <c r="GGX453" s="512"/>
      <c r="GGY453" s="512"/>
      <c r="GGZ453" s="505"/>
      <c r="GHA453" s="505"/>
      <c r="GHB453" s="505"/>
      <c r="GHC453" s="511"/>
      <c r="GHD453" s="512"/>
      <c r="GHE453" s="512"/>
      <c r="GHF453" s="505"/>
      <c r="GHG453" s="505"/>
      <c r="GHH453" s="505"/>
      <c r="GHI453" s="511"/>
      <c r="GHJ453" s="512"/>
      <c r="GHK453" s="512"/>
      <c r="GHL453" s="505"/>
      <c r="GHM453" s="505"/>
      <c r="GHN453" s="505"/>
      <c r="GHO453" s="511"/>
      <c r="GHP453" s="512"/>
      <c r="GHQ453" s="512"/>
      <c r="GHR453" s="505"/>
      <c r="GHS453" s="505"/>
      <c r="GHT453" s="505"/>
      <c r="GHU453" s="511"/>
      <c r="GHV453" s="512"/>
      <c r="GHW453" s="512"/>
      <c r="GHX453" s="505"/>
      <c r="GHY453" s="505"/>
      <c r="GHZ453" s="505"/>
      <c r="GIA453" s="511"/>
      <c r="GIB453" s="512"/>
      <c r="GIC453" s="512"/>
      <c r="GID453" s="505"/>
      <c r="GIE453" s="505"/>
      <c r="GIF453" s="505"/>
      <c r="GIG453" s="511"/>
      <c r="GIH453" s="512"/>
      <c r="GII453" s="512"/>
      <c r="GIJ453" s="505"/>
      <c r="GIK453" s="505"/>
      <c r="GIL453" s="505"/>
      <c r="GIM453" s="511"/>
      <c r="GIN453" s="512"/>
      <c r="GIO453" s="512"/>
      <c r="GIP453" s="505"/>
      <c r="GIQ453" s="505"/>
      <c r="GIR453" s="505"/>
      <c r="GIS453" s="511"/>
      <c r="GIT453" s="512"/>
      <c r="GIU453" s="512"/>
      <c r="GIV453" s="505"/>
      <c r="GIW453" s="505"/>
      <c r="GIX453" s="505"/>
      <c r="GIY453" s="511"/>
      <c r="GIZ453" s="512"/>
      <c r="GJA453" s="512"/>
      <c r="GJB453" s="505"/>
      <c r="GJC453" s="505"/>
      <c r="GJD453" s="505"/>
      <c r="GJE453" s="511"/>
      <c r="GJF453" s="512"/>
      <c r="GJG453" s="512"/>
      <c r="GJH453" s="505"/>
      <c r="GJI453" s="505"/>
      <c r="GJJ453" s="505"/>
      <c r="GJK453" s="511"/>
      <c r="GJL453" s="512"/>
      <c r="GJM453" s="512"/>
      <c r="GJN453" s="505"/>
      <c r="GJO453" s="505"/>
      <c r="GJP453" s="505"/>
      <c r="GJQ453" s="511"/>
      <c r="GJR453" s="512"/>
      <c r="GJS453" s="512"/>
      <c r="GJT453" s="505"/>
      <c r="GJU453" s="505"/>
      <c r="GJV453" s="505"/>
      <c r="GJW453" s="511"/>
      <c r="GJX453" s="512"/>
      <c r="GJY453" s="512"/>
      <c r="GJZ453" s="505"/>
      <c r="GKA453" s="505"/>
      <c r="GKB453" s="505"/>
      <c r="GKC453" s="511"/>
      <c r="GKD453" s="512"/>
      <c r="GKE453" s="512"/>
      <c r="GKF453" s="505"/>
      <c r="GKG453" s="505"/>
      <c r="GKH453" s="505"/>
      <c r="GKI453" s="511"/>
      <c r="GKJ453" s="512"/>
      <c r="GKK453" s="512"/>
      <c r="GKL453" s="505"/>
      <c r="GKM453" s="505"/>
      <c r="GKN453" s="505"/>
      <c r="GKO453" s="511"/>
      <c r="GKP453" s="512"/>
      <c r="GKQ453" s="512"/>
      <c r="GKR453" s="505"/>
      <c r="GKS453" s="505"/>
      <c r="GKT453" s="505"/>
      <c r="GKU453" s="511"/>
      <c r="GKV453" s="512"/>
      <c r="GKW453" s="512"/>
      <c r="GKX453" s="505"/>
      <c r="GKY453" s="505"/>
      <c r="GKZ453" s="505"/>
      <c r="GLA453" s="511"/>
      <c r="GLB453" s="512"/>
      <c r="GLC453" s="512"/>
      <c r="GLD453" s="505"/>
      <c r="GLE453" s="505"/>
      <c r="GLF453" s="505"/>
      <c r="GLG453" s="511"/>
      <c r="GLH453" s="512"/>
      <c r="GLI453" s="512"/>
      <c r="GLJ453" s="505"/>
      <c r="GLK453" s="505"/>
      <c r="GLL453" s="505"/>
      <c r="GLM453" s="511"/>
      <c r="GLN453" s="512"/>
      <c r="GLO453" s="512"/>
      <c r="GLP453" s="505"/>
      <c r="GLQ453" s="505"/>
      <c r="GLR453" s="505"/>
      <c r="GLS453" s="511"/>
      <c r="GLT453" s="512"/>
      <c r="GLU453" s="512"/>
      <c r="GLV453" s="505"/>
      <c r="GLW453" s="505"/>
      <c r="GLX453" s="505"/>
      <c r="GLY453" s="511"/>
      <c r="GLZ453" s="512"/>
      <c r="GMA453" s="512"/>
      <c r="GMB453" s="505"/>
      <c r="GMC453" s="505"/>
      <c r="GMD453" s="505"/>
      <c r="GME453" s="511"/>
      <c r="GMF453" s="512"/>
      <c r="GMG453" s="512"/>
      <c r="GMH453" s="505"/>
      <c r="GMI453" s="505"/>
      <c r="GMJ453" s="505"/>
      <c r="GMK453" s="511"/>
      <c r="GML453" s="512"/>
      <c r="GMM453" s="512"/>
      <c r="GMN453" s="505"/>
      <c r="GMO453" s="505"/>
      <c r="GMP453" s="505"/>
      <c r="GMQ453" s="511"/>
      <c r="GMR453" s="512"/>
      <c r="GMS453" s="512"/>
      <c r="GMT453" s="505"/>
      <c r="GMU453" s="505"/>
      <c r="GMV453" s="505"/>
      <c r="GMW453" s="511"/>
      <c r="GMX453" s="512"/>
      <c r="GMY453" s="512"/>
      <c r="GMZ453" s="505"/>
      <c r="GNA453" s="505"/>
      <c r="GNB453" s="505"/>
      <c r="GNC453" s="511"/>
      <c r="GND453" s="512"/>
      <c r="GNE453" s="512"/>
      <c r="GNF453" s="505"/>
      <c r="GNG453" s="505"/>
      <c r="GNH453" s="505"/>
      <c r="GNI453" s="511"/>
      <c r="GNJ453" s="512"/>
      <c r="GNK453" s="512"/>
      <c r="GNL453" s="505"/>
      <c r="GNM453" s="505"/>
      <c r="GNN453" s="505"/>
      <c r="GNO453" s="511"/>
      <c r="GNP453" s="512"/>
      <c r="GNQ453" s="512"/>
      <c r="GNR453" s="505"/>
      <c r="GNS453" s="505"/>
      <c r="GNT453" s="505"/>
      <c r="GNU453" s="511"/>
      <c r="GNV453" s="512"/>
      <c r="GNW453" s="512"/>
      <c r="GNX453" s="505"/>
      <c r="GNY453" s="505"/>
      <c r="GNZ453" s="505"/>
      <c r="GOA453" s="511"/>
      <c r="GOB453" s="512"/>
      <c r="GOC453" s="512"/>
      <c r="GOD453" s="505"/>
      <c r="GOE453" s="505"/>
      <c r="GOF453" s="505"/>
      <c r="GOG453" s="511"/>
      <c r="GOH453" s="512"/>
      <c r="GOI453" s="512"/>
      <c r="GOJ453" s="505"/>
      <c r="GOK453" s="505"/>
      <c r="GOL453" s="505"/>
      <c r="GOM453" s="511"/>
      <c r="GON453" s="512"/>
      <c r="GOO453" s="512"/>
      <c r="GOP453" s="505"/>
      <c r="GOQ453" s="505"/>
      <c r="GOR453" s="505"/>
      <c r="GOS453" s="511"/>
      <c r="GOT453" s="512"/>
      <c r="GOU453" s="512"/>
      <c r="GOV453" s="505"/>
      <c r="GOW453" s="505"/>
      <c r="GOX453" s="505"/>
      <c r="GOY453" s="511"/>
      <c r="GOZ453" s="512"/>
      <c r="GPA453" s="512"/>
      <c r="GPB453" s="505"/>
      <c r="GPC453" s="505"/>
      <c r="GPD453" s="505"/>
      <c r="GPE453" s="511"/>
      <c r="GPF453" s="512"/>
      <c r="GPG453" s="512"/>
      <c r="GPH453" s="505"/>
      <c r="GPI453" s="505"/>
      <c r="GPJ453" s="505"/>
      <c r="GPK453" s="511"/>
      <c r="GPL453" s="512"/>
      <c r="GPM453" s="512"/>
      <c r="GPN453" s="505"/>
      <c r="GPO453" s="505"/>
      <c r="GPP453" s="505"/>
      <c r="GPQ453" s="511"/>
      <c r="GPR453" s="512"/>
      <c r="GPS453" s="512"/>
      <c r="GPT453" s="505"/>
      <c r="GPU453" s="505"/>
      <c r="GPV453" s="505"/>
      <c r="GPW453" s="511"/>
      <c r="GPX453" s="512"/>
      <c r="GPY453" s="512"/>
      <c r="GPZ453" s="505"/>
      <c r="GQA453" s="505"/>
      <c r="GQB453" s="505"/>
      <c r="GQC453" s="511"/>
      <c r="GQD453" s="512"/>
      <c r="GQE453" s="512"/>
      <c r="GQF453" s="505"/>
      <c r="GQG453" s="505"/>
      <c r="GQH453" s="505"/>
      <c r="GQI453" s="511"/>
      <c r="GQJ453" s="512"/>
      <c r="GQK453" s="512"/>
      <c r="GQL453" s="505"/>
      <c r="GQM453" s="505"/>
      <c r="GQN453" s="505"/>
      <c r="GQO453" s="511"/>
      <c r="GQP453" s="512"/>
      <c r="GQQ453" s="512"/>
      <c r="GQR453" s="505"/>
      <c r="GQS453" s="505"/>
      <c r="GQT453" s="505"/>
      <c r="GQU453" s="511"/>
      <c r="GQV453" s="512"/>
      <c r="GQW453" s="512"/>
      <c r="GQX453" s="505"/>
      <c r="GQY453" s="505"/>
      <c r="GQZ453" s="505"/>
      <c r="GRA453" s="511"/>
      <c r="GRB453" s="512"/>
      <c r="GRC453" s="512"/>
      <c r="GRD453" s="505"/>
      <c r="GRE453" s="505"/>
      <c r="GRF453" s="505"/>
      <c r="GRG453" s="511"/>
      <c r="GRH453" s="512"/>
      <c r="GRI453" s="512"/>
      <c r="GRJ453" s="505"/>
      <c r="GRK453" s="505"/>
      <c r="GRL453" s="505"/>
      <c r="GRM453" s="511"/>
      <c r="GRN453" s="512"/>
      <c r="GRO453" s="512"/>
      <c r="GRP453" s="505"/>
      <c r="GRQ453" s="505"/>
      <c r="GRR453" s="505"/>
      <c r="GRS453" s="511"/>
      <c r="GRT453" s="512"/>
      <c r="GRU453" s="512"/>
      <c r="GRV453" s="505"/>
      <c r="GRW453" s="505"/>
      <c r="GRX453" s="505"/>
      <c r="GRY453" s="511"/>
      <c r="GRZ453" s="512"/>
      <c r="GSA453" s="512"/>
      <c r="GSB453" s="505"/>
      <c r="GSC453" s="505"/>
      <c r="GSD453" s="505"/>
      <c r="GSE453" s="511"/>
      <c r="GSF453" s="512"/>
      <c r="GSG453" s="512"/>
      <c r="GSH453" s="505"/>
      <c r="GSI453" s="505"/>
      <c r="GSJ453" s="505"/>
      <c r="GSK453" s="511"/>
      <c r="GSL453" s="512"/>
      <c r="GSM453" s="512"/>
      <c r="GSN453" s="505"/>
      <c r="GSO453" s="505"/>
      <c r="GSP453" s="505"/>
      <c r="GSQ453" s="511"/>
      <c r="GSR453" s="512"/>
      <c r="GSS453" s="512"/>
      <c r="GST453" s="505"/>
      <c r="GSU453" s="505"/>
      <c r="GSV453" s="505"/>
      <c r="GSW453" s="511"/>
      <c r="GSX453" s="512"/>
      <c r="GSY453" s="512"/>
      <c r="GSZ453" s="505"/>
      <c r="GTA453" s="505"/>
      <c r="GTB453" s="505"/>
      <c r="GTC453" s="511"/>
      <c r="GTD453" s="512"/>
      <c r="GTE453" s="512"/>
      <c r="GTF453" s="505"/>
      <c r="GTG453" s="505"/>
      <c r="GTH453" s="505"/>
      <c r="GTI453" s="511"/>
      <c r="GTJ453" s="512"/>
      <c r="GTK453" s="512"/>
      <c r="GTL453" s="505"/>
      <c r="GTM453" s="505"/>
      <c r="GTN453" s="505"/>
      <c r="GTO453" s="511"/>
      <c r="GTP453" s="512"/>
      <c r="GTQ453" s="512"/>
      <c r="GTR453" s="505"/>
      <c r="GTS453" s="505"/>
      <c r="GTT453" s="505"/>
      <c r="GTU453" s="511"/>
      <c r="GTV453" s="512"/>
      <c r="GTW453" s="512"/>
      <c r="GTX453" s="505"/>
      <c r="GTY453" s="505"/>
      <c r="GTZ453" s="505"/>
      <c r="GUA453" s="511"/>
      <c r="GUB453" s="512"/>
      <c r="GUC453" s="512"/>
      <c r="GUD453" s="505"/>
      <c r="GUE453" s="505"/>
      <c r="GUF453" s="505"/>
      <c r="GUG453" s="511"/>
      <c r="GUH453" s="512"/>
      <c r="GUI453" s="512"/>
      <c r="GUJ453" s="505"/>
      <c r="GUK453" s="505"/>
      <c r="GUL453" s="505"/>
      <c r="GUM453" s="511"/>
      <c r="GUN453" s="512"/>
      <c r="GUO453" s="512"/>
      <c r="GUP453" s="505"/>
      <c r="GUQ453" s="505"/>
      <c r="GUR453" s="505"/>
      <c r="GUS453" s="511"/>
      <c r="GUT453" s="512"/>
      <c r="GUU453" s="512"/>
      <c r="GUV453" s="505"/>
      <c r="GUW453" s="505"/>
      <c r="GUX453" s="505"/>
      <c r="GUY453" s="511"/>
      <c r="GUZ453" s="512"/>
      <c r="GVA453" s="512"/>
      <c r="GVB453" s="505"/>
      <c r="GVC453" s="505"/>
      <c r="GVD453" s="505"/>
      <c r="GVE453" s="511"/>
      <c r="GVF453" s="512"/>
      <c r="GVG453" s="512"/>
      <c r="GVH453" s="505"/>
      <c r="GVI453" s="505"/>
      <c r="GVJ453" s="505"/>
      <c r="GVK453" s="511"/>
      <c r="GVL453" s="512"/>
      <c r="GVM453" s="512"/>
      <c r="GVN453" s="505"/>
      <c r="GVO453" s="505"/>
      <c r="GVP453" s="505"/>
      <c r="GVQ453" s="511"/>
      <c r="GVR453" s="512"/>
      <c r="GVS453" s="512"/>
      <c r="GVT453" s="505"/>
      <c r="GVU453" s="505"/>
      <c r="GVV453" s="505"/>
      <c r="GVW453" s="511"/>
      <c r="GVX453" s="512"/>
      <c r="GVY453" s="512"/>
      <c r="GVZ453" s="505"/>
      <c r="GWA453" s="505"/>
      <c r="GWB453" s="505"/>
      <c r="GWC453" s="511"/>
      <c r="GWD453" s="512"/>
      <c r="GWE453" s="512"/>
      <c r="GWF453" s="505"/>
      <c r="GWG453" s="505"/>
      <c r="GWH453" s="505"/>
      <c r="GWI453" s="511"/>
      <c r="GWJ453" s="512"/>
      <c r="GWK453" s="512"/>
      <c r="GWL453" s="505"/>
      <c r="GWM453" s="505"/>
      <c r="GWN453" s="505"/>
      <c r="GWO453" s="511"/>
      <c r="GWP453" s="512"/>
      <c r="GWQ453" s="512"/>
      <c r="GWR453" s="505"/>
      <c r="GWS453" s="505"/>
      <c r="GWT453" s="505"/>
      <c r="GWU453" s="511"/>
      <c r="GWV453" s="512"/>
      <c r="GWW453" s="512"/>
      <c r="GWX453" s="505"/>
      <c r="GWY453" s="505"/>
      <c r="GWZ453" s="505"/>
      <c r="GXA453" s="511"/>
      <c r="GXB453" s="512"/>
      <c r="GXC453" s="512"/>
      <c r="GXD453" s="505"/>
      <c r="GXE453" s="505"/>
      <c r="GXF453" s="505"/>
      <c r="GXG453" s="511"/>
      <c r="GXH453" s="512"/>
      <c r="GXI453" s="512"/>
      <c r="GXJ453" s="505"/>
      <c r="GXK453" s="505"/>
      <c r="GXL453" s="505"/>
      <c r="GXM453" s="511"/>
      <c r="GXN453" s="512"/>
      <c r="GXO453" s="512"/>
      <c r="GXP453" s="505"/>
      <c r="GXQ453" s="505"/>
      <c r="GXR453" s="505"/>
      <c r="GXS453" s="511"/>
      <c r="GXT453" s="512"/>
      <c r="GXU453" s="512"/>
      <c r="GXV453" s="505"/>
      <c r="GXW453" s="505"/>
      <c r="GXX453" s="505"/>
      <c r="GXY453" s="511"/>
      <c r="GXZ453" s="512"/>
      <c r="GYA453" s="512"/>
      <c r="GYB453" s="505"/>
      <c r="GYC453" s="505"/>
      <c r="GYD453" s="505"/>
      <c r="GYE453" s="511"/>
      <c r="GYF453" s="512"/>
      <c r="GYG453" s="512"/>
      <c r="GYH453" s="505"/>
      <c r="GYI453" s="505"/>
      <c r="GYJ453" s="505"/>
      <c r="GYK453" s="511"/>
      <c r="GYL453" s="512"/>
      <c r="GYM453" s="512"/>
      <c r="GYN453" s="505"/>
      <c r="GYO453" s="505"/>
      <c r="GYP453" s="505"/>
      <c r="GYQ453" s="511"/>
      <c r="GYR453" s="512"/>
      <c r="GYS453" s="512"/>
      <c r="GYT453" s="505"/>
      <c r="GYU453" s="505"/>
      <c r="GYV453" s="505"/>
      <c r="GYW453" s="511"/>
      <c r="GYX453" s="512"/>
      <c r="GYY453" s="512"/>
      <c r="GYZ453" s="505"/>
      <c r="GZA453" s="505"/>
      <c r="GZB453" s="505"/>
      <c r="GZC453" s="511"/>
      <c r="GZD453" s="512"/>
      <c r="GZE453" s="512"/>
      <c r="GZF453" s="505"/>
      <c r="GZG453" s="505"/>
      <c r="GZH453" s="505"/>
      <c r="GZI453" s="511"/>
      <c r="GZJ453" s="512"/>
      <c r="GZK453" s="512"/>
      <c r="GZL453" s="505"/>
      <c r="GZM453" s="505"/>
      <c r="GZN453" s="505"/>
      <c r="GZO453" s="511"/>
      <c r="GZP453" s="512"/>
      <c r="GZQ453" s="512"/>
      <c r="GZR453" s="505"/>
      <c r="GZS453" s="505"/>
      <c r="GZT453" s="505"/>
      <c r="GZU453" s="511"/>
      <c r="GZV453" s="512"/>
      <c r="GZW453" s="512"/>
      <c r="GZX453" s="505"/>
      <c r="GZY453" s="505"/>
      <c r="GZZ453" s="505"/>
      <c r="HAA453" s="511"/>
      <c r="HAB453" s="512"/>
      <c r="HAC453" s="512"/>
      <c r="HAD453" s="505"/>
      <c r="HAE453" s="505"/>
      <c r="HAF453" s="505"/>
      <c r="HAG453" s="511"/>
      <c r="HAH453" s="512"/>
      <c r="HAI453" s="512"/>
      <c r="HAJ453" s="505"/>
      <c r="HAK453" s="505"/>
      <c r="HAL453" s="505"/>
      <c r="HAM453" s="511"/>
      <c r="HAN453" s="512"/>
      <c r="HAO453" s="512"/>
      <c r="HAP453" s="505"/>
      <c r="HAQ453" s="505"/>
      <c r="HAR453" s="505"/>
      <c r="HAS453" s="511"/>
      <c r="HAT453" s="512"/>
      <c r="HAU453" s="512"/>
      <c r="HAV453" s="505"/>
      <c r="HAW453" s="505"/>
      <c r="HAX453" s="505"/>
      <c r="HAY453" s="511"/>
      <c r="HAZ453" s="512"/>
      <c r="HBA453" s="512"/>
      <c r="HBB453" s="505"/>
      <c r="HBC453" s="505"/>
      <c r="HBD453" s="505"/>
      <c r="HBE453" s="511"/>
      <c r="HBF453" s="512"/>
      <c r="HBG453" s="512"/>
      <c r="HBH453" s="505"/>
      <c r="HBI453" s="505"/>
      <c r="HBJ453" s="505"/>
      <c r="HBK453" s="511"/>
      <c r="HBL453" s="512"/>
      <c r="HBM453" s="512"/>
      <c r="HBN453" s="505"/>
      <c r="HBO453" s="505"/>
      <c r="HBP453" s="505"/>
      <c r="HBQ453" s="511"/>
      <c r="HBR453" s="512"/>
      <c r="HBS453" s="512"/>
      <c r="HBT453" s="505"/>
      <c r="HBU453" s="505"/>
      <c r="HBV453" s="505"/>
      <c r="HBW453" s="511"/>
      <c r="HBX453" s="512"/>
      <c r="HBY453" s="512"/>
      <c r="HBZ453" s="505"/>
      <c r="HCA453" s="505"/>
      <c r="HCB453" s="505"/>
      <c r="HCC453" s="511"/>
      <c r="HCD453" s="512"/>
      <c r="HCE453" s="512"/>
      <c r="HCF453" s="505"/>
      <c r="HCG453" s="505"/>
      <c r="HCH453" s="505"/>
      <c r="HCI453" s="511"/>
      <c r="HCJ453" s="512"/>
      <c r="HCK453" s="512"/>
      <c r="HCL453" s="505"/>
      <c r="HCM453" s="505"/>
      <c r="HCN453" s="505"/>
      <c r="HCO453" s="511"/>
      <c r="HCP453" s="512"/>
      <c r="HCQ453" s="512"/>
      <c r="HCR453" s="505"/>
      <c r="HCS453" s="505"/>
      <c r="HCT453" s="505"/>
      <c r="HCU453" s="511"/>
      <c r="HCV453" s="512"/>
      <c r="HCW453" s="512"/>
      <c r="HCX453" s="505"/>
      <c r="HCY453" s="505"/>
      <c r="HCZ453" s="505"/>
      <c r="HDA453" s="511"/>
      <c r="HDB453" s="512"/>
      <c r="HDC453" s="512"/>
      <c r="HDD453" s="505"/>
      <c r="HDE453" s="505"/>
      <c r="HDF453" s="505"/>
      <c r="HDG453" s="511"/>
      <c r="HDH453" s="512"/>
      <c r="HDI453" s="512"/>
      <c r="HDJ453" s="505"/>
      <c r="HDK453" s="505"/>
      <c r="HDL453" s="505"/>
      <c r="HDM453" s="511"/>
      <c r="HDN453" s="512"/>
      <c r="HDO453" s="512"/>
      <c r="HDP453" s="505"/>
      <c r="HDQ453" s="505"/>
      <c r="HDR453" s="505"/>
      <c r="HDS453" s="511"/>
      <c r="HDT453" s="512"/>
      <c r="HDU453" s="512"/>
      <c r="HDV453" s="505"/>
      <c r="HDW453" s="505"/>
      <c r="HDX453" s="505"/>
      <c r="HDY453" s="511"/>
      <c r="HDZ453" s="512"/>
      <c r="HEA453" s="512"/>
      <c r="HEB453" s="505"/>
      <c r="HEC453" s="505"/>
      <c r="HED453" s="505"/>
      <c r="HEE453" s="511"/>
      <c r="HEF453" s="512"/>
      <c r="HEG453" s="512"/>
      <c r="HEH453" s="505"/>
      <c r="HEI453" s="505"/>
      <c r="HEJ453" s="505"/>
      <c r="HEK453" s="511"/>
      <c r="HEL453" s="512"/>
      <c r="HEM453" s="512"/>
      <c r="HEN453" s="505"/>
      <c r="HEO453" s="505"/>
      <c r="HEP453" s="505"/>
      <c r="HEQ453" s="511"/>
      <c r="HER453" s="512"/>
      <c r="HES453" s="512"/>
      <c r="HET453" s="505"/>
      <c r="HEU453" s="505"/>
      <c r="HEV453" s="505"/>
      <c r="HEW453" s="511"/>
      <c r="HEX453" s="512"/>
      <c r="HEY453" s="512"/>
      <c r="HEZ453" s="505"/>
      <c r="HFA453" s="505"/>
      <c r="HFB453" s="505"/>
      <c r="HFC453" s="511"/>
      <c r="HFD453" s="512"/>
      <c r="HFE453" s="512"/>
      <c r="HFF453" s="505"/>
      <c r="HFG453" s="505"/>
      <c r="HFH453" s="505"/>
      <c r="HFI453" s="511"/>
      <c r="HFJ453" s="512"/>
      <c r="HFK453" s="512"/>
      <c r="HFL453" s="505"/>
      <c r="HFM453" s="505"/>
      <c r="HFN453" s="505"/>
      <c r="HFO453" s="511"/>
      <c r="HFP453" s="512"/>
      <c r="HFQ453" s="512"/>
      <c r="HFR453" s="505"/>
      <c r="HFS453" s="505"/>
      <c r="HFT453" s="505"/>
      <c r="HFU453" s="511"/>
      <c r="HFV453" s="512"/>
      <c r="HFW453" s="512"/>
      <c r="HFX453" s="505"/>
      <c r="HFY453" s="505"/>
      <c r="HFZ453" s="505"/>
      <c r="HGA453" s="511"/>
      <c r="HGB453" s="512"/>
      <c r="HGC453" s="512"/>
      <c r="HGD453" s="505"/>
      <c r="HGE453" s="505"/>
      <c r="HGF453" s="505"/>
      <c r="HGG453" s="511"/>
      <c r="HGH453" s="512"/>
      <c r="HGI453" s="512"/>
      <c r="HGJ453" s="505"/>
      <c r="HGK453" s="505"/>
      <c r="HGL453" s="505"/>
      <c r="HGM453" s="511"/>
      <c r="HGN453" s="512"/>
      <c r="HGO453" s="512"/>
      <c r="HGP453" s="505"/>
      <c r="HGQ453" s="505"/>
      <c r="HGR453" s="505"/>
      <c r="HGS453" s="511"/>
      <c r="HGT453" s="512"/>
      <c r="HGU453" s="512"/>
      <c r="HGV453" s="505"/>
      <c r="HGW453" s="505"/>
      <c r="HGX453" s="505"/>
      <c r="HGY453" s="511"/>
      <c r="HGZ453" s="512"/>
      <c r="HHA453" s="512"/>
      <c r="HHB453" s="505"/>
      <c r="HHC453" s="505"/>
      <c r="HHD453" s="505"/>
      <c r="HHE453" s="511"/>
      <c r="HHF453" s="512"/>
      <c r="HHG453" s="512"/>
      <c r="HHH453" s="505"/>
      <c r="HHI453" s="505"/>
      <c r="HHJ453" s="505"/>
      <c r="HHK453" s="511"/>
      <c r="HHL453" s="512"/>
      <c r="HHM453" s="512"/>
      <c r="HHN453" s="505"/>
      <c r="HHO453" s="505"/>
      <c r="HHP453" s="505"/>
      <c r="HHQ453" s="511"/>
      <c r="HHR453" s="512"/>
      <c r="HHS453" s="512"/>
      <c r="HHT453" s="505"/>
      <c r="HHU453" s="505"/>
      <c r="HHV453" s="505"/>
      <c r="HHW453" s="511"/>
      <c r="HHX453" s="512"/>
      <c r="HHY453" s="512"/>
      <c r="HHZ453" s="505"/>
      <c r="HIA453" s="505"/>
      <c r="HIB453" s="505"/>
      <c r="HIC453" s="511"/>
      <c r="HID453" s="512"/>
      <c r="HIE453" s="512"/>
      <c r="HIF453" s="505"/>
      <c r="HIG453" s="505"/>
      <c r="HIH453" s="505"/>
      <c r="HII453" s="511"/>
      <c r="HIJ453" s="512"/>
      <c r="HIK453" s="512"/>
      <c r="HIL453" s="505"/>
      <c r="HIM453" s="505"/>
      <c r="HIN453" s="505"/>
      <c r="HIO453" s="511"/>
      <c r="HIP453" s="512"/>
      <c r="HIQ453" s="512"/>
      <c r="HIR453" s="505"/>
      <c r="HIS453" s="505"/>
      <c r="HIT453" s="505"/>
      <c r="HIU453" s="511"/>
      <c r="HIV453" s="512"/>
      <c r="HIW453" s="512"/>
      <c r="HIX453" s="505"/>
      <c r="HIY453" s="505"/>
      <c r="HIZ453" s="505"/>
      <c r="HJA453" s="511"/>
      <c r="HJB453" s="512"/>
      <c r="HJC453" s="512"/>
      <c r="HJD453" s="505"/>
      <c r="HJE453" s="505"/>
      <c r="HJF453" s="505"/>
      <c r="HJG453" s="511"/>
      <c r="HJH453" s="512"/>
      <c r="HJI453" s="512"/>
      <c r="HJJ453" s="505"/>
      <c r="HJK453" s="505"/>
      <c r="HJL453" s="505"/>
      <c r="HJM453" s="511"/>
      <c r="HJN453" s="512"/>
      <c r="HJO453" s="512"/>
      <c r="HJP453" s="505"/>
      <c r="HJQ453" s="505"/>
      <c r="HJR453" s="505"/>
      <c r="HJS453" s="511"/>
      <c r="HJT453" s="512"/>
      <c r="HJU453" s="512"/>
      <c r="HJV453" s="505"/>
      <c r="HJW453" s="505"/>
      <c r="HJX453" s="505"/>
      <c r="HJY453" s="511"/>
      <c r="HJZ453" s="512"/>
      <c r="HKA453" s="512"/>
      <c r="HKB453" s="505"/>
      <c r="HKC453" s="505"/>
      <c r="HKD453" s="505"/>
      <c r="HKE453" s="511"/>
      <c r="HKF453" s="512"/>
      <c r="HKG453" s="512"/>
      <c r="HKH453" s="505"/>
      <c r="HKI453" s="505"/>
      <c r="HKJ453" s="505"/>
      <c r="HKK453" s="511"/>
      <c r="HKL453" s="512"/>
      <c r="HKM453" s="512"/>
      <c r="HKN453" s="505"/>
      <c r="HKO453" s="505"/>
      <c r="HKP453" s="505"/>
      <c r="HKQ453" s="511"/>
      <c r="HKR453" s="512"/>
      <c r="HKS453" s="512"/>
      <c r="HKT453" s="505"/>
      <c r="HKU453" s="505"/>
      <c r="HKV453" s="505"/>
      <c r="HKW453" s="511"/>
      <c r="HKX453" s="512"/>
      <c r="HKY453" s="512"/>
      <c r="HKZ453" s="505"/>
      <c r="HLA453" s="505"/>
      <c r="HLB453" s="505"/>
      <c r="HLC453" s="511"/>
      <c r="HLD453" s="512"/>
      <c r="HLE453" s="512"/>
      <c r="HLF453" s="505"/>
      <c r="HLG453" s="505"/>
      <c r="HLH453" s="505"/>
      <c r="HLI453" s="511"/>
      <c r="HLJ453" s="512"/>
      <c r="HLK453" s="512"/>
      <c r="HLL453" s="505"/>
      <c r="HLM453" s="505"/>
      <c r="HLN453" s="505"/>
      <c r="HLO453" s="511"/>
      <c r="HLP453" s="512"/>
      <c r="HLQ453" s="512"/>
      <c r="HLR453" s="505"/>
      <c r="HLS453" s="505"/>
      <c r="HLT453" s="505"/>
      <c r="HLU453" s="511"/>
      <c r="HLV453" s="512"/>
      <c r="HLW453" s="512"/>
      <c r="HLX453" s="505"/>
      <c r="HLY453" s="505"/>
      <c r="HLZ453" s="505"/>
      <c r="HMA453" s="511"/>
      <c r="HMB453" s="512"/>
      <c r="HMC453" s="512"/>
      <c r="HMD453" s="505"/>
      <c r="HME453" s="505"/>
      <c r="HMF453" s="505"/>
      <c r="HMG453" s="511"/>
      <c r="HMH453" s="512"/>
      <c r="HMI453" s="512"/>
      <c r="HMJ453" s="505"/>
      <c r="HMK453" s="505"/>
      <c r="HML453" s="505"/>
      <c r="HMM453" s="511"/>
      <c r="HMN453" s="512"/>
      <c r="HMO453" s="512"/>
      <c r="HMP453" s="505"/>
      <c r="HMQ453" s="505"/>
      <c r="HMR453" s="505"/>
      <c r="HMS453" s="511"/>
      <c r="HMT453" s="512"/>
      <c r="HMU453" s="512"/>
      <c r="HMV453" s="505"/>
      <c r="HMW453" s="505"/>
      <c r="HMX453" s="505"/>
      <c r="HMY453" s="511"/>
      <c r="HMZ453" s="512"/>
      <c r="HNA453" s="512"/>
      <c r="HNB453" s="505"/>
      <c r="HNC453" s="505"/>
      <c r="HND453" s="505"/>
      <c r="HNE453" s="511"/>
      <c r="HNF453" s="512"/>
      <c r="HNG453" s="512"/>
      <c r="HNH453" s="505"/>
      <c r="HNI453" s="505"/>
      <c r="HNJ453" s="505"/>
      <c r="HNK453" s="511"/>
      <c r="HNL453" s="512"/>
      <c r="HNM453" s="512"/>
      <c r="HNN453" s="505"/>
      <c r="HNO453" s="505"/>
      <c r="HNP453" s="505"/>
      <c r="HNQ453" s="511"/>
      <c r="HNR453" s="512"/>
      <c r="HNS453" s="512"/>
      <c r="HNT453" s="505"/>
      <c r="HNU453" s="505"/>
      <c r="HNV453" s="505"/>
      <c r="HNW453" s="511"/>
      <c r="HNX453" s="512"/>
      <c r="HNY453" s="512"/>
      <c r="HNZ453" s="505"/>
      <c r="HOA453" s="505"/>
      <c r="HOB453" s="505"/>
      <c r="HOC453" s="511"/>
      <c r="HOD453" s="512"/>
      <c r="HOE453" s="512"/>
      <c r="HOF453" s="505"/>
      <c r="HOG453" s="505"/>
      <c r="HOH453" s="505"/>
      <c r="HOI453" s="511"/>
      <c r="HOJ453" s="512"/>
      <c r="HOK453" s="512"/>
      <c r="HOL453" s="505"/>
      <c r="HOM453" s="505"/>
      <c r="HON453" s="505"/>
      <c r="HOO453" s="511"/>
      <c r="HOP453" s="512"/>
      <c r="HOQ453" s="512"/>
      <c r="HOR453" s="505"/>
      <c r="HOS453" s="505"/>
      <c r="HOT453" s="505"/>
      <c r="HOU453" s="511"/>
      <c r="HOV453" s="512"/>
      <c r="HOW453" s="512"/>
      <c r="HOX453" s="505"/>
      <c r="HOY453" s="505"/>
      <c r="HOZ453" s="505"/>
      <c r="HPA453" s="511"/>
      <c r="HPB453" s="512"/>
      <c r="HPC453" s="512"/>
      <c r="HPD453" s="505"/>
      <c r="HPE453" s="505"/>
      <c r="HPF453" s="505"/>
      <c r="HPG453" s="511"/>
      <c r="HPH453" s="512"/>
      <c r="HPI453" s="512"/>
      <c r="HPJ453" s="505"/>
      <c r="HPK453" s="505"/>
      <c r="HPL453" s="505"/>
      <c r="HPM453" s="511"/>
      <c r="HPN453" s="512"/>
      <c r="HPO453" s="512"/>
      <c r="HPP453" s="505"/>
      <c r="HPQ453" s="505"/>
      <c r="HPR453" s="505"/>
      <c r="HPS453" s="511"/>
      <c r="HPT453" s="512"/>
      <c r="HPU453" s="512"/>
      <c r="HPV453" s="505"/>
      <c r="HPW453" s="505"/>
      <c r="HPX453" s="505"/>
      <c r="HPY453" s="511"/>
      <c r="HPZ453" s="512"/>
      <c r="HQA453" s="512"/>
      <c r="HQB453" s="505"/>
      <c r="HQC453" s="505"/>
      <c r="HQD453" s="505"/>
      <c r="HQE453" s="511"/>
      <c r="HQF453" s="512"/>
      <c r="HQG453" s="512"/>
      <c r="HQH453" s="505"/>
      <c r="HQI453" s="505"/>
      <c r="HQJ453" s="505"/>
      <c r="HQK453" s="511"/>
      <c r="HQL453" s="512"/>
      <c r="HQM453" s="512"/>
      <c r="HQN453" s="505"/>
      <c r="HQO453" s="505"/>
      <c r="HQP453" s="505"/>
      <c r="HQQ453" s="511"/>
      <c r="HQR453" s="512"/>
      <c r="HQS453" s="512"/>
      <c r="HQT453" s="505"/>
      <c r="HQU453" s="505"/>
      <c r="HQV453" s="505"/>
      <c r="HQW453" s="511"/>
      <c r="HQX453" s="512"/>
      <c r="HQY453" s="512"/>
      <c r="HQZ453" s="505"/>
      <c r="HRA453" s="505"/>
      <c r="HRB453" s="505"/>
      <c r="HRC453" s="511"/>
      <c r="HRD453" s="512"/>
      <c r="HRE453" s="512"/>
      <c r="HRF453" s="505"/>
      <c r="HRG453" s="505"/>
      <c r="HRH453" s="505"/>
      <c r="HRI453" s="511"/>
      <c r="HRJ453" s="512"/>
      <c r="HRK453" s="512"/>
      <c r="HRL453" s="505"/>
      <c r="HRM453" s="505"/>
      <c r="HRN453" s="505"/>
      <c r="HRO453" s="511"/>
      <c r="HRP453" s="512"/>
      <c r="HRQ453" s="512"/>
      <c r="HRR453" s="505"/>
      <c r="HRS453" s="505"/>
      <c r="HRT453" s="505"/>
      <c r="HRU453" s="511"/>
      <c r="HRV453" s="512"/>
      <c r="HRW453" s="512"/>
      <c r="HRX453" s="505"/>
      <c r="HRY453" s="505"/>
      <c r="HRZ453" s="505"/>
      <c r="HSA453" s="511"/>
      <c r="HSB453" s="512"/>
      <c r="HSC453" s="512"/>
      <c r="HSD453" s="505"/>
      <c r="HSE453" s="505"/>
      <c r="HSF453" s="505"/>
      <c r="HSG453" s="511"/>
      <c r="HSH453" s="512"/>
      <c r="HSI453" s="512"/>
      <c r="HSJ453" s="505"/>
      <c r="HSK453" s="505"/>
      <c r="HSL453" s="505"/>
      <c r="HSM453" s="511"/>
      <c r="HSN453" s="512"/>
      <c r="HSO453" s="512"/>
      <c r="HSP453" s="505"/>
      <c r="HSQ453" s="505"/>
      <c r="HSR453" s="505"/>
      <c r="HSS453" s="511"/>
      <c r="HST453" s="512"/>
      <c r="HSU453" s="512"/>
      <c r="HSV453" s="505"/>
      <c r="HSW453" s="505"/>
      <c r="HSX453" s="505"/>
      <c r="HSY453" s="511"/>
      <c r="HSZ453" s="512"/>
      <c r="HTA453" s="512"/>
      <c r="HTB453" s="505"/>
      <c r="HTC453" s="505"/>
      <c r="HTD453" s="505"/>
      <c r="HTE453" s="511"/>
      <c r="HTF453" s="512"/>
      <c r="HTG453" s="512"/>
      <c r="HTH453" s="505"/>
      <c r="HTI453" s="505"/>
      <c r="HTJ453" s="505"/>
      <c r="HTK453" s="511"/>
      <c r="HTL453" s="512"/>
      <c r="HTM453" s="512"/>
      <c r="HTN453" s="505"/>
      <c r="HTO453" s="505"/>
      <c r="HTP453" s="505"/>
      <c r="HTQ453" s="511"/>
      <c r="HTR453" s="512"/>
      <c r="HTS453" s="512"/>
      <c r="HTT453" s="505"/>
      <c r="HTU453" s="505"/>
      <c r="HTV453" s="505"/>
      <c r="HTW453" s="511"/>
      <c r="HTX453" s="512"/>
      <c r="HTY453" s="512"/>
      <c r="HTZ453" s="505"/>
      <c r="HUA453" s="505"/>
      <c r="HUB453" s="505"/>
      <c r="HUC453" s="511"/>
      <c r="HUD453" s="512"/>
      <c r="HUE453" s="512"/>
      <c r="HUF453" s="505"/>
      <c r="HUG453" s="505"/>
      <c r="HUH453" s="505"/>
      <c r="HUI453" s="511"/>
      <c r="HUJ453" s="512"/>
      <c r="HUK453" s="512"/>
      <c r="HUL453" s="505"/>
      <c r="HUM453" s="505"/>
      <c r="HUN453" s="505"/>
      <c r="HUO453" s="511"/>
      <c r="HUP453" s="512"/>
      <c r="HUQ453" s="512"/>
      <c r="HUR453" s="505"/>
      <c r="HUS453" s="505"/>
      <c r="HUT453" s="505"/>
      <c r="HUU453" s="511"/>
      <c r="HUV453" s="512"/>
      <c r="HUW453" s="512"/>
      <c r="HUX453" s="505"/>
      <c r="HUY453" s="505"/>
      <c r="HUZ453" s="505"/>
      <c r="HVA453" s="511"/>
      <c r="HVB453" s="512"/>
      <c r="HVC453" s="512"/>
      <c r="HVD453" s="505"/>
      <c r="HVE453" s="505"/>
      <c r="HVF453" s="505"/>
      <c r="HVG453" s="511"/>
      <c r="HVH453" s="512"/>
      <c r="HVI453" s="512"/>
      <c r="HVJ453" s="505"/>
      <c r="HVK453" s="505"/>
      <c r="HVL453" s="505"/>
      <c r="HVM453" s="511"/>
      <c r="HVN453" s="512"/>
      <c r="HVO453" s="512"/>
      <c r="HVP453" s="505"/>
      <c r="HVQ453" s="505"/>
      <c r="HVR453" s="505"/>
      <c r="HVS453" s="511"/>
      <c r="HVT453" s="512"/>
      <c r="HVU453" s="512"/>
      <c r="HVV453" s="505"/>
      <c r="HVW453" s="505"/>
      <c r="HVX453" s="505"/>
      <c r="HVY453" s="511"/>
      <c r="HVZ453" s="512"/>
      <c r="HWA453" s="512"/>
      <c r="HWB453" s="505"/>
      <c r="HWC453" s="505"/>
      <c r="HWD453" s="505"/>
      <c r="HWE453" s="511"/>
      <c r="HWF453" s="512"/>
      <c r="HWG453" s="512"/>
      <c r="HWH453" s="505"/>
      <c r="HWI453" s="505"/>
      <c r="HWJ453" s="505"/>
      <c r="HWK453" s="511"/>
      <c r="HWL453" s="512"/>
      <c r="HWM453" s="512"/>
      <c r="HWN453" s="505"/>
      <c r="HWO453" s="505"/>
      <c r="HWP453" s="505"/>
      <c r="HWQ453" s="511"/>
      <c r="HWR453" s="512"/>
      <c r="HWS453" s="512"/>
      <c r="HWT453" s="505"/>
      <c r="HWU453" s="505"/>
      <c r="HWV453" s="505"/>
      <c r="HWW453" s="511"/>
      <c r="HWX453" s="512"/>
      <c r="HWY453" s="512"/>
      <c r="HWZ453" s="505"/>
      <c r="HXA453" s="505"/>
      <c r="HXB453" s="505"/>
      <c r="HXC453" s="511"/>
      <c r="HXD453" s="512"/>
      <c r="HXE453" s="512"/>
      <c r="HXF453" s="505"/>
      <c r="HXG453" s="505"/>
      <c r="HXH453" s="505"/>
      <c r="HXI453" s="511"/>
      <c r="HXJ453" s="512"/>
      <c r="HXK453" s="512"/>
      <c r="HXL453" s="505"/>
      <c r="HXM453" s="505"/>
      <c r="HXN453" s="505"/>
      <c r="HXO453" s="511"/>
      <c r="HXP453" s="512"/>
      <c r="HXQ453" s="512"/>
      <c r="HXR453" s="505"/>
      <c r="HXS453" s="505"/>
      <c r="HXT453" s="505"/>
      <c r="HXU453" s="511"/>
      <c r="HXV453" s="512"/>
      <c r="HXW453" s="512"/>
      <c r="HXX453" s="505"/>
      <c r="HXY453" s="505"/>
      <c r="HXZ453" s="505"/>
      <c r="HYA453" s="511"/>
      <c r="HYB453" s="512"/>
      <c r="HYC453" s="512"/>
      <c r="HYD453" s="505"/>
      <c r="HYE453" s="505"/>
      <c r="HYF453" s="505"/>
      <c r="HYG453" s="511"/>
      <c r="HYH453" s="512"/>
      <c r="HYI453" s="512"/>
      <c r="HYJ453" s="505"/>
      <c r="HYK453" s="505"/>
      <c r="HYL453" s="505"/>
      <c r="HYM453" s="511"/>
      <c r="HYN453" s="512"/>
      <c r="HYO453" s="512"/>
      <c r="HYP453" s="505"/>
      <c r="HYQ453" s="505"/>
      <c r="HYR453" s="505"/>
      <c r="HYS453" s="511"/>
      <c r="HYT453" s="512"/>
      <c r="HYU453" s="512"/>
      <c r="HYV453" s="505"/>
      <c r="HYW453" s="505"/>
      <c r="HYX453" s="505"/>
      <c r="HYY453" s="511"/>
      <c r="HYZ453" s="512"/>
      <c r="HZA453" s="512"/>
      <c r="HZB453" s="505"/>
      <c r="HZC453" s="505"/>
      <c r="HZD453" s="505"/>
      <c r="HZE453" s="511"/>
      <c r="HZF453" s="512"/>
      <c r="HZG453" s="512"/>
      <c r="HZH453" s="505"/>
      <c r="HZI453" s="505"/>
      <c r="HZJ453" s="505"/>
      <c r="HZK453" s="511"/>
      <c r="HZL453" s="512"/>
      <c r="HZM453" s="512"/>
      <c r="HZN453" s="505"/>
      <c r="HZO453" s="505"/>
      <c r="HZP453" s="505"/>
      <c r="HZQ453" s="511"/>
      <c r="HZR453" s="512"/>
      <c r="HZS453" s="512"/>
      <c r="HZT453" s="505"/>
      <c r="HZU453" s="505"/>
      <c r="HZV453" s="505"/>
      <c r="HZW453" s="511"/>
      <c r="HZX453" s="512"/>
      <c r="HZY453" s="512"/>
      <c r="HZZ453" s="505"/>
      <c r="IAA453" s="505"/>
      <c r="IAB453" s="505"/>
      <c r="IAC453" s="511"/>
      <c r="IAD453" s="512"/>
      <c r="IAE453" s="512"/>
      <c r="IAF453" s="505"/>
      <c r="IAG453" s="505"/>
      <c r="IAH453" s="505"/>
      <c r="IAI453" s="511"/>
      <c r="IAJ453" s="512"/>
      <c r="IAK453" s="512"/>
      <c r="IAL453" s="505"/>
      <c r="IAM453" s="505"/>
      <c r="IAN453" s="505"/>
      <c r="IAO453" s="511"/>
      <c r="IAP453" s="512"/>
      <c r="IAQ453" s="512"/>
      <c r="IAR453" s="505"/>
      <c r="IAS453" s="505"/>
      <c r="IAT453" s="505"/>
      <c r="IAU453" s="511"/>
      <c r="IAV453" s="512"/>
      <c r="IAW453" s="512"/>
      <c r="IAX453" s="505"/>
      <c r="IAY453" s="505"/>
      <c r="IAZ453" s="505"/>
      <c r="IBA453" s="511"/>
      <c r="IBB453" s="512"/>
      <c r="IBC453" s="512"/>
      <c r="IBD453" s="505"/>
      <c r="IBE453" s="505"/>
      <c r="IBF453" s="505"/>
      <c r="IBG453" s="511"/>
      <c r="IBH453" s="512"/>
      <c r="IBI453" s="512"/>
      <c r="IBJ453" s="505"/>
      <c r="IBK453" s="505"/>
      <c r="IBL453" s="505"/>
      <c r="IBM453" s="511"/>
      <c r="IBN453" s="512"/>
      <c r="IBO453" s="512"/>
      <c r="IBP453" s="505"/>
      <c r="IBQ453" s="505"/>
      <c r="IBR453" s="505"/>
      <c r="IBS453" s="511"/>
      <c r="IBT453" s="512"/>
      <c r="IBU453" s="512"/>
      <c r="IBV453" s="505"/>
      <c r="IBW453" s="505"/>
      <c r="IBX453" s="505"/>
      <c r="IBY453" s="511"/>
      <c r="IBZ453" s="512"/>
      <c r="ICA453" s="512"/>
      <c r="ICB453" s="505"/>
      <c r="ICC453" s="505"/>
      <c r="ICD453" s="505"/>
      <c r="ICE453" s="511"/>
      <c r="ICF453" s="512"/>
      <c r="ICG453" s="512"/>
      <c r="ICH453" s="505"/>
      <c r="ICI453" s="505"/>
      <c r="ICJ453" s="505"/>
      <c r="ICK453" s="511"/>
      <c r="ICL453" s="512"/>
      <c r="ICM453" s="512"/>
      <c r="ICN453" s="505"/>
      <c r="ICO453" s="505"/>
      <c r="ICP453" s="505"/>
      <c r="ICQ453" s="511"/>
      <c r="ICR453" s="512"/>
      <c r="ICS453" s="512"/>
      <c r="ICT453" s="505"/>
      <c r="ICU453" s="505"/>
      <c r="ICV453" s="505"/>
      <c r="ICW453" s="511"/>
      <c r="ICX453" s="512"/>
      <c r="ICY453" s="512"/>
      <c r="ICZ453" s="505"/>
      <c r="IDA453" s="505"/>
      <c r="IDB453" s="505"/>
      <c r="IDC453" s="511"/>
      <c r="IDD453" s="512"/>
      <c r="IDE453" s="512"/>
      <c r="IDF453" s="505"/>
      <c r="IDG453" s="505"/>
      <c r="IDH453" s="505"/>
      <c r="IDI453" s="511"/>
      <c r="IDJ453" s="512"/>
      <c r="IDK453" s="512"/>
      <c r="IDL453" s="505"/>
      <c r="IDM453" s="505"/>
      <c r="IDN453" s="505"/>
      <c r="IDO453" s="511"/>
      <c r="IDP453" s="512"/>
      <c r="IDQ453" s="512"/>
      <c r="IDR453" s="505"/>
      <c r="IDS453" s="505"/>
      <c r="IDT453" s="505"/>
      <c r="IDU453" s="511"/>
      <c r="IDV453" s="512"/>
      <c r="IDW453" s="512"/>
      <c r="IDX453" s="505"/>
      <c r="IDY453" s="505"/>
      <c r="IDZ453" s="505"/>
      <c r="IEA453" s="511"/>
      <c r="IEB453" s="512"/>
      <c r="IEC453" s="512"/>
      <c r="IED453" s="505"/>
      <c r="IEE453" s="505"/>
      <c r="IEF453" s="505"/>
      <c r="IEG453" s="511"/>
      <c r="IEH453" s="512"/>
      <c r="IEI453" s="512"/>
      <c r="IEJ453" s="505"/>
      <c r="IEK453" s="505"/>
      <c r="IEL453" s="505"/>
      <c r="IEM453" s="511"/>
      <c r="IEN453" s="512"/>
      <c r="IEO453" s="512"/>
      <c r="IEP453" s="505"/>
      <c r="IEQ453" s="505"/>
      <c r="IER453" s="505"/>
      <c r="IES453" s="511"/>
      <c r="IET453" s="512"/>
      <c r="IEU453" s="512"/>
      <c r="IEV453" s="505"/>
      <c r="IEW453" s="505"/>
      <c r="IEX453" s="505"/>
      <c r="IEY453" s="511"/>
      <c r="IEZ453" s="512"/>
      <c r="IFA453" s="512"/>
      <c r="IFB453" s="505"/>
      <c r="IFC453" s="505"/>
      <c r="IFD453" s="505"/>
      <c r="IFE453" s="511"/>
      <c r="IFF453" s="512"/>
      <c r="IFG453" s="512"/>
      <c r="IFH453" s="505"/>
      <c r="IFI453" s="505"/>
      <c r="IFJ453" s="505"/>
      <c r="IFK453" s="511"/>
      <c r="IFL453" s="512"/>
      <c r="IFM453" s="512"/>
      <c r="IFN453" s="505"/>
      <c r="IFO453" s="505"/>
      <c r="IFP453" s="505"/>
      <c r="IFQ453" s="511"/>
      <c r="IFR453" s="512"/>
      <c r="IFS453" s="512"/>
      <c r="IFT453" s="505"/>
      <c r="IFU453" s="505"/>
      <c r="IFV453" s="505"/>
      <c r="IFW453" s="511"/>
      <c r="IFX453" s="512"/>
      <c r="IFY453" s="512"/>
      <c r="IFZ453" s="505"/>
      <c r="IGA453" s="505"/>
      <c r="IGB453" s="505"/>
      <c r="IGC453" s="511"/>
      <c r="IGD453" s="512"/>
      <c r="IGE453" s="512"/>
      <c r="IGF453" s="505"/>
      <c r="IGG453" s="505"/>
      <c r="IGH453" s="505"/>
      <c r="IGI453" s="511"/>
      <c r="IGJ453" s="512"/>
      <c r="IGK453" s="512"/>
      <c r="IGL453" s="505"/>
      <c r="IGM453" s="505"/>
      <c r="IGN453" s="505"/>
      <c r="IGO453" s="511"/>
      <c r="IGP453" s="512"/>
      <c r="IGQ453" s="512"/>
      <c r="IGR453" s="505"/>
      <c r="IGS453" s="505"/>
      <c r="IGT453" s="505"/>
      <c r="IGU453" s="511"/>
      <c r="IGV453" s="512"/>
      <c r="IGW453" s="512"/>
      <c r="IGX453" s="505"/>
      <c r="IGY453" s="505"/>
      <c r="IGZ453" s="505"/>
      <c r="IHA453" s="511"/>
      <c r="IHB453" s="512"/>
      <c r="IHC453" s="512"/>
      <c r="IHD453" s="505"/>
      <c r="IHE453" s="505"/>
      <c r="IHF453" s="505"/>
      <c r="IHG453" s="511"/>
      <c r="IHH453" s="512"/>
      <c r="IHI453" s="512"/>
      <c r="IHJ453" s="505"/>
      <c r="IHK453" s="505"/>
      <c r="IHL453" s="505"/>
      <c r="IHM453" s="511"/>
      <c r="IHN453" s="512"/>
      <c r="IHO453" s="512"/>
      <c r="IHP453" s="505"/>
      <c r="IHQ453" s="505"/>
      <c r="IHR453" s="505"/>
      <c r="IHS453" s="511"/>
      <c r="IHT453" s="512"/>
      <c r="IHU453" s="512"/>
      <c r="IHV453" s="505"/>
      <c r="IHW453" s="505"/>
      <c r="IHX453" s="505"/>
      <c r="IHY453" s="511"/>
      <c r="IHZ453" s="512"/>
      <c r="IIA453" s="512"/>
      <c r="IIB453" s="505"/>
      <c r="IIC453" s="505"/>
      <c r="IID453" s="505"/>
      <c r="IIE453" s="511"/>
      <c r="IIF453" s="512"/>
      <c r="IIG453" s="512"/>
      <c r="IIH453" s="505"/>
      <c r="III453" s="505"/>
      <c r="IIJ453" s="505"/>
      <c r="IIK453" s="511"/>
      <c r="IIL453" s="512"/>
      <c r="IIM453" s="512"/>
      <c r="IIN453" s="505"/>
      <c r="IIO453" s="505"/>
      <c r="IIP453" s="505"/>
      <c r="IIQ453" s="511"/>
      <c r="IIR453" s="512"/>
      <c r="IIS453" s="512"/>
      <c r="IIT453" s="505"/>
      <c r="IIU453" s="505"/>
      <c r="IIV453" s="505"/>
      <c r="IIW453" s="511"/>
      <c r="IIX453" s="512"/>
      <c r="IIY453" s="512"/>
      <c r="IIZ453" s="505"/>
      <c r="IJA453" s="505"/>
      <c r="IJB453" s="505"/>
      <c r="IJC453" s="511"/>
      <c r="IJD453" s="512"/>
      <c r="IJE453" s="512"/>
      <c r="IJF453" s="505"/>
      <c r="IJG453" s="505"/>
      <c r="IJH453" s="505"/>
      <c r="IJI453" s="511"/>
      <c r="IJJ453" s="512"/>
      <c r="IJK453" s="512"/>
      <c r="IJL453" s="505"/>
      <c r="IJM453" s="505"/>
      <c r="IJN453" s="505"/>
      <c r="IJO453" s="511"/>
      <c r="IJP453" s="512"/>
      <c r="IJQ453" s="512"/>
      <c r="IJR453" s="505"/>
      <c r="IJS453" s="505"/>
      <c r="IJT453" s="505"/>
      <c r="IJU453" s="511"/>
      <c r="IJV453" s="512"/>
      <c r="IJW453" s="512"/>
      <c r="IJX453" s="505"/>
      <c r="IJY453" s="505"/>
      <c r="IJZ453" s="505"/>
      <c r="IKA453" s="511"/>
      <c r="IKB453" s="512"/>
      <c r="IKC453" s="512"/>
      <c r="IKD453" s="505"/>
      <c r="IKE453" s="505"/>
      <c r="IKF453" s="505"/>
      <c r="IKG453" s="511"/>
      <c r="IKH453" s="512"/>
      <c r="IKI453" s="512"/>
      <c r="IKJ453" s="505"/>
      <c r="IKK453" s="505"/>
      <c r="IKL453" s="505"/>
      <c r="IKM453" s="511"/>
      <c r="IKN453" s="512"/>
      <c r="IKO453" s="512"/>
      <c r="IKP453" s="505"/>
      <c r="IKQ453" s="505"/>
      <c r="IKR453" s="505"/>
      <c r="IKS453" s="511"/>
      <c r="IKT453" s="512"/>
      <c r="IKU453" s="512"/>
      <c r="IKV453" s="505"/>
      <c r="IKW453" s="505"/>
      <c r="IKX453" s="505"/>
      <c r="IKY453" s="511"/>
      <c r="IKZ453" s="512"/>
      <c r="ILA453" s="512"/>
      <c r="ILB453" s="505"/>
      <c r="ILC453" s="505"/>
      <c r="ILD453" s="505"/>
      <c r="ILE453" s="511"/>
      <c r="ILF453" s="512"/>
      <c r="ILG453" s="512"/>
      <c r="ILH453" s="505"/>
      <c r="ILI453" s="505"/>
      <c r="ILJ453" s="505"/>
      <c r="ILK453" s="511"/>
      <c r="ILL453" s="512"/>
      <c r="ILM453" s="512"/>
      <c r="ILN453" s="505"/>
      <c r="ILO453" s="505"/>
      <c r="ILP453" s="505"/>
      <c r="ILQ453" s="511"/>
      <c r="ILR453" s="512"/>
      <c r="ILS453" s="512"/>
      <c r="ILT453" s="505"/>
      <c r="ILU453" s="505"/>
      <c r="ILV453" s="505"/>
      <c r="ILW453" s="511"/>
      <c r="ILX453" s="512"/>
      <c r="ILY453" s="512"/>
      <c r="ILZ453" s="505"/>
      <c r="IMA453" s="505"/>
      <c r="IMB453" s="505"/>
      <c r="IMC453" s="511"/>
      <c r="IMD453" s="512"/>
      <c r="IME453" s="512"/>
      <c r="IMF453" s="505"/>
      <c r="IMG453" s="505"/>
      <c r="IMH453" s="505"/>
      <c r="IMI453" s="511"/>
      <c r="IMJ453" s="512"/>
      <c r="IMK453" s="512"/>
      <c r="IML453" s="505"/>
      <c r="IMM453" s="505"/>
      <c r="IMN453" s="505"/>
      <c r="IMO453" s="511"/>
      <c r="IMP453" s="512"/>
      <c r="IMQ453" s="512"/>
      <c r="IMR453" s="505"/>
      <c r="IMS453" s="505"/>
      <c r="IMT453" s="505"/>
      <c r="IMU453" s="511"/>
      <c r="IMV453" s="512"/>
      <c r="IMW453" s="512"/>
      <c r="IMX453" s="505"/>
      <c r="IMY453" s="505"/>
      <c r="IMZ453" s="505"/>
      <c r="INA453" s="511"/>
      <c r="INB453" s="512"/>
      <c r="INC453" s="512"/>
      <c r="IND453" s="505"/>
      <c r="INE453" s="505"/>
      <c r="INF453" s="505"/>
      <c r="ING453" s="511"/>
      <c r="INH453" s="512"/>
      <c r="INI453" s="512"/>
      <c r="INJ453" s="505"/>
      <c r="INK453" s="505"/>
      <c r="INL453" s="505"/>
      <c r="INM453" s="511"/>
      <c r="INN453" s="512"/>
      <c r="INO453" s="512"/>
      <c r="INP453" s="505"/>
      <c r="INQ453" s="505"/>
      <c r="INR453" s="505"/>
      <c r="INS453" s="511"/>
      <c r="INT453" s="512"/>
      <c r="INU453" s="512"/>
      <c r="INV453" s="505"/>
      <c r="INW453" s="505"/>
      <c r="INX453" s="505"/>
      <c r="INY453" s="511"/>
      <c r="INZ453" s="512"/>
      <c r="IOA453" s="512"/>
      <c r="IOB453" s="505"/>
      <c r="IOC453" s="505"/>
      <c r="IOD453" s="505"/>
      <c r="IOE453" s="511"/>
      <c r="IOF453" s="512"/>
      <c r="IOG453" s="512"/>
      <c r="IOH453" s="505"/>
      <c r="IOI453" s="505"/>
      <c r="IOJ453" s="505"/>
      <c r="IOK453" s="511"/>
      <c r="IOL453" s="512"/>
      <c r="IOM453" s="512"/>
      <c r="ION453" s="505"/>
      <c r="IOO453" s="505"/>
      <c r="IOP453" s="505"/>
      <c r="IOQ453" s="511"/>
      <c r="IOR453" s="512"/>
      <c r="IOS453" s="512"/>
      <c r="IOT453" s="505"/>
      <c r="IOU453" s="505"/>
      <c r="IOV453" s="505"/>
      <c r="IOW453" s="511"/>
      <c r="IOX453" s="512"/>
      <c r="IOY453" s="512"/>
      <c r="IOZ453" s="505"/>
      <c r="IPA453" s="505"/>
      <c r="IPB453" s="505"/>
      <c r="IPC453" s="511"/>
      <c r="IPD453" s="512"/>
      <c r="IPE453" s="512"/>
      <c r="IPF453" s="505"/>
      <c r="IPG453" s="505"/>
      <c r="IPH453" s="505"/>
      <c r="IPI453" s="511"/>
      <c r="IPJ453" s="512"/>
      <c r="IPK453" s="512"/>
      <c r="IPL453" s="505"/>
      <c r="IPM453" s="505"/>
      <c r="IPN453" s="505"/>
      <c r="IPO453" s="511"/>
      <c r="IPP453" s="512"/>
      <c r="IPQ453" s="512"/>
      <c r="IPR453" s="505"/>
      <c r="IPS453" s="505"/>
      <c r="IPT453" s="505"/>
      <c r="IPU453" s="511"/>
      <c r="IPV453" s="512"/>
      <c r="IPW453" s="512"/>
      <c r="IPX453" s="505"/>
      <c r="IPY453" s="505"/>
      <c r="IPZ453" s="505"/>
      <c r="IQA453" s="511"/>
      <c r="IQB453" s="512"/>
      <c r="IQC453" s="512"/>
      <c r="IQD453" s="505"/>
      <c r="IQE453" s="505"/>
      <c r="IQF453" s="505"/>
      <c r="IQG453" s="511"/>
      <c r="IQH453" s="512"/>
      <c r="IQI453" s="512"/>
      <c r="IQJ453" s="505"/>
      <c r="IQK453" s="505"/>
      <c r="IQL453" s="505"/>
      <c r="IQM453" s="511"/>
      <c r="IQN453" s="512"/>
      <c r="IQO453" s="512"/>
      <c r="IQP453" s="505"/>
      <c r="IQQ453" s="505"/>
      <c r="IQR453" s="505"/>
      <c r="IQS453" s="511"/>
      <c r="IQT453" s="512"/>
      <c r="IQU453" s="512"/>
      <c r="IQV453" s="505"/>
      <c r="IQW453" s="505"/>
      <c r="IQX453" s="505"/>
      <c r="IQY453" s="511"/>
      <c r="IQZ453" s="512"/>
      <c r="IRA453" s="512"/>
      <c r="IRB453" s="505"/>
      <c r="IRC453" s="505"/>
      <c r="IRD453" s="505"/>
      <c r="IRE453" s="511"/>
      <c r="IRF453" s="512"/>
      <c r="IRG453" s="512"/>
      <c r="IRH453" s="505"/>
      <c r="IRI453" s="505"/>
      <c r="IRJ453" s="505"/>
      <c r="IRK453" s="511"/>
      <c r="IRL453" s="512"/>
      <c r="IRM453" s="512"/>
      <c r="IRN453" s="505"/>
      <c r="IRO453" s="505"/>
      <c r="IRP453" s="505"/>
      <c r="IRQ453" s="511"/>
      <c r="IRR453" s="512"/>
      <c r="IRS453" s="512"/>
      <c r="IRT453" s="505"/>
      <c r="IRU453" s="505"/>
      <c r="IRV453" s="505"/>
      <c r="IRW453" s="511"/>
      <c r="IRX453" s="512"/>
      <c r="IRY453" s="512"/>
      <c r="IRZ453" s="505"/>
      <c r="ISA453" s="505"/>
      <c r="ISB453" s="505"/>
      <c r="ISC453" s="511"/>
      <c r="ISD453" s="512"/>
      <c r="ISE453" s="512"/>
      <c r="ISF453" s="505"/>
      <c r="ISG453" s="505"/>
      <c r="ISH453" s="505"/>
      <c r="ISI453" s="511"/>
      <c r="ISJ453" s="512"/>
      <c r="ISK453" s="512"/>
      <c r="ISL453" s="505"/>
      <c r="ISM453" s="505"/>
      <c r="ISN453" s="505"/>
      <c r="ISO453" s="511"/>
      <c r="ISP453" s="512"/>
      <c r="ISQ453" s="512"/>
      <c r="ISR453" s="505"/>
      <c r="ISS453" s="505"/>
      <c r="IST453" s="505"/>
      <c r="ISU453" s="511"/>
      <c r="ISV453" s="512"/>
      <c r="ISW453" s="512"/>
      <c r="ISX453" s="505"/>
      <c r="ISY453" s="505"/>
      <c r="ISZ453" s="505"/>
      <c r="ITA453" s="511"/>
      <c r="ITB453" s="512"/>
      <c r="ITC453" s="512"/>
      <c r="ITD453" s="505"/>
      <c r="ITE453" s="505"/>
      <c r="ITF453" s="505"/>
      <c r="ITG453" s="511"/>
      <c r="ITH453" s="512"/>
      <c r="ITI453" s="512"/>
      <c r="ITJ453" s="505"/>
      <c r="ITK453" s="505"/>
      <c r="ITL453" s="505"/>
      <c r="ITM453" s="511"/>
      <c r="ITN453" s="512"/>
      <c r="ITO453" s="512"/>
      <c r="ITP453" s="505"/>
      <c r="ITQ453" s="505"/>
      <c r="ITR453" s="505"/>
      <c r="ITS453" s="511"/>
      <c r="ITT453" s="512"/>
      <c r="ITU453" s="512"/>
      <c r="ITV453" s="505"/>
      <c r="ITW453" s="505"/>
      <c r="ITX453" s="505"/>
      <c r="ITY453" s="511"/>
      <c r="ITZ453" s="512"/>
      <c r="IUA453" s="512"/>
      <c r="IUB453" s="505"/>
      <c r="IUC453" s="505"/>
      <c r="IUD453" s="505"/>
      <c r="IUE453" s="511"/>
      <c r="IUF453" s="512"/>
      <c r="IUG453" s="512"/>
      <c r="IUH453" s="505"/>
      <c r="IUI453" s="505"/>
      <c r="IUJ453" s="505"/>
      <c r="IUK453" s="511"/>
      <c r="IUL453" s="512"/>
      <c r="IUM453" s="512"/>
      <c r="IUN453" s="505"/>
      <c r="IUO453" s="505"/>
      <c r="IUP453" s="505"/>
      <c r="IUQ453" s="511"/>
      <c r="IUR453" s="512"/>
      <c r="IUS453" s="512"/>
      <c r="IUT453" s="505"/>
      <c r="IUU453" s="505"/>
      <c r="IUV453" s="505"/>
      <c r="IUW453" s="511"/>
      <c r="IUX453" s="512"/>
      <c r="IUY453" s="512"/>
      <c r="IUZ453" s="505"/>
      <c r="IVA453" s="505"/>
      <c r="IVB453" s="505"/>
      <c r="IVC453" s="511"/>
      <c r="IVD453" s="512"/>
      <c r="IVE453" s="512"/>
      <c r="IVF453" s="505"/>
      <c r="IVG453" s="505"/>
      <c r="IVH453" s="505"/>
      <c r="IVI453" s="511"/>
      <c r="IVJ453" s="512"/>
      <c r="IVK453" s="512"/>
      <c r="IVL453" s="505"/>
      <c r="IVM453" s="505"/>
      <c r="IVN453" s="505"/>
      <c r="IVO453" s="511"/>
      <c r="IVP453" s="512"/>
      <c r="IVQ453" s="512"/>
      <c r="IVR453" s="505"/>
      <c r="IVS453" s="505"/>
      <c r="IVT453" s="505"/>
      <c r="IVU453" s="511"/>
      <c r="IVV453" s="512"/>
      <c r="IVW453" s="512"/>
      <c r="IVX453" s="505"/>
      <c r="IVY453" s="505"/>
      <c r="IVZ453" s="505"/>
      <c r="IWA453" s="511"/>
      <c r="IWB453" s="512"/>
      <c r="IWC453" s="512"/>
      <c r="IWD453" s="505"/>
      <c r="IWE453" s="505"/>
      <c r="IWF453" s="505"/>
      <c r="IWG453" s="511"/>
      <c r="IWH453" s="512"/>
      <c r="IWI453" s="512"/>
      <c r="IWJ453" s="505"/>
      <c r="IWK453" s="505"/>
      <c r="IWL453" s="505"/>
      <c r="IWM453" s="511"/>
      <c r="IWN453" s="512"/>
      <c r="IWO453" s="512"/>
      <c r="IWP453" s="505"/>
      <c r="IWQ453" s="505"/>
      <c r="IWR453" s="505"/>
      <c r="IWS453" s="511"/>
      <c r="IWT453" s="512"/>
      <c r="IWU453" s="512"/>
      <c r="IWV453" s="505"/>
      <c r="IWW453" s="505"/>
      <c r="IWX453" s="505"/>
      <c r="IWY453" s="511"/>
      <c r="IWZ453" s="512"/>
      <c r="IXA453" s="512"/>
      <c r="IXB453" s="505"/>
      <c r="IXC453" s="505"/>
      <c r="IXD453" s="505"/>
      <c r="IXE453" s="511"/>
      <c r="IXF453" s="512"/>
      <c r="IXG453" s="512"/>
      <c r="IXH453" s="505"/>
      <c r="IXI453" s="505"/>
      <c r="IXJ453" s="505"/>
      <c r="IXK453" s="511"/>
      <c r="IXL453" s="512"/>
      <c r="IXM453" s="512"/>
      <c r="IXN453" s="505"/>
      <c r="IXO453" s="505"/>
      <c r="IXP453" s="505"/>
      <c r="IXQ453" s="511"/>
      <c r="IXR453" s="512"/>
      <c r="IXS453" s="512"/>
      <c r="IXT453" s="505"/>
      <c r="IXU453" s="505"/>
      <c r="IXV453" s="505"/>
      <c r="IXW453" s="511"/>
      <c r="IXX453" s="512"/>
      <c r="IXY453" s="512"/>
      <c r="IXZ453" s="505"/>
      <c r="IYA453" s="505"/>
      <c r="IYB453" s="505"/>
      <c r="IYC453" s="511"/>
      <c r="IYD453" s="512"/>
      <c r="IYE453" s="512"/>
      <c r="IYF453" s="505"/>
      <c r="IYG453" s="505"/>
      <c r="IYH453" s="505"/>
      <c r="IYI453" s="511"/>
      <c r="IYJ453" s="512"/>
      <c r="IYK453" s="512"/>
      <c r="IYL453" s="505"/>
      <c r="IYM453" s="505"/>
      <c r="IYN453" s="505"/>
      <c r="IYO453" s="511"/>
      <c r="IYP453" s="512"/>
      <c r="IYQ453" s="512"/>
      <c r="IYR453" s="505"/>
      <c r="IYS453" s="505"/>
      <c r="IYT453" s="505"/>
      <c r="IYU453" s="511"/>
      <c r="IYV453" s="512"/>
      <c r="IYW453" s="512"/>
      <c r="IYX453" s="505"/>
      <c r="IYY453" s="505"/>
      <c r="IYZ453" s="505"/>
      <c r="IZA453" s="511"/>
      <c r="IZB453" s="512"/>
      <c r="IZC453" s="512"/>
      <c r="IZD453" s="505"/>
      <c r="IZE453" s="505"/>
      <c r="IZF453" s="505"/>
      <c r="IZG453" s="511"/>
      <c r="IZH453" s="512"/>
      <c r="IZI453" s="512"/>
      <c r="IZJ453" s="505"/>
      <c r="IZK453" s="505"/>
      <c r="IZL453" s="505"/>
      <c r="IZM453" s="511"/>
      <c r="IZN453" s="512"/>
      <c r="IZO453" s="512"/>
      <c r="IZP453" s="505"/>
      <c r="IZQ453" s="505"/>
      <c r="IZR453" s="505"/>
      <c r="IZS453" s="511"/>
      <c r="IZT453" s="512"/>
      <c r="IZU453" s="512"/>
      <c r="IZV453" s="505"/>
      <c r="IZW453" s="505"/>
      <c r="IZX453" s="505"/>
      <c r="IZY453" s="511"/>
      <c r="IZZ453" s="512"/>
      <c r="JAA453" s="512"/>
      <c r="JAB453" s="505"/>
      <c r="JAC453" s="505"/>
      <c r="JAD453" s="505"/>
      <c r="JAE453" s="511"/>
      <c r="JAF453" s="512"/>
      <c r="JAG453" s="512"/>
      <c r="JAH453" s="505"/>
      <c r="JAI453" s="505"/>
      <c r="JAJ453" s="505"/>
      <c r="JAK453" s="511"/>
      <c r="JAL453" s="512"/>
      <c r="JAM453" s="512"/>
      <c r="JAN453" s="505"/>
      <c r="JAO453" s="505"/>
      <c r="JAP453" s="505"/>
      <c r="JAQ453" s="511"/>
      <c r="JAR453" s="512"/>
      <c r="JAS453" s="512"/>
      <c r="JAT453" s="505"/>
      <c r="JAU453" s="505"/>
      <c r="JAV453" s="505"/>
      <c r="JAW453" s="511"/>
      <c r="JAX453" s="512"/>
      <c r="JAY453" s="512"/>
      <c r="JAZ453" s="505"/>
      <c r="JBA453" s="505"/>
      <c r="JBB453" s="505"/>
      <c r="JBC453" s="511"/>
      <c r="JBD453" s="512"/>
      <c r="JBE453" s="512"/>
      <c r="JBF453" s="505"/>
      <c r="JBG453" s="505"/>
      <c r="JBH453" s="505"/>
      <c r="JBI453" s="511"/>
      <c r="JBJ453" s="512"/>
      <c r="JBK453" s="512"/>
      <c r="JBL453" s="505"/>
      <c r="JBM453" s="505"/>
      <c r="JBN453" s="505"/>
      <c r="JBO453" s="511"/>
      <c r="JBP453" s="512"/>
      <c r="JBQ453" s="512"/>
      <c r="JBR453" s="505"/>
      <c r="JBS453" s="505"/>
      <c r="JBT453" s="505"/>
      <c r="JBU453" s="511"/>
      <c r="JBV453" s="512"/>
      <c r="JBW453" s="512"/>
      <c r="JBX453" s="505"/>
      <c r="JBY453" s="505"/>
      <c r="JBZ453" s="505"/>
      <c r="JCA453" s="511"/>
      <c r="JCB453" s="512"/>
      <c r="JCC453" s="512"/>
      <c r="JCD453" s="505"/>
      <c r="JCE453" s="505"/>
      <c r="JCF453" s="505"/>
      <c r="JCG453" s="511"/>
      <c r="JCH453" s="512"/>
      <c r="JCI453" s="512"/>
      <c r="JCJ453" s="505"/>
      <c r="JCK453" s="505"/>
      <c r="JCL453" s="505"/>
      <c r="JCM453" s="511"/>
      <c r="JCN453" s="512"/>
      <c r="JCO453" s="512"/>
      <c r="JCP453" s="505"/>
      <c r="JCQ453" s="505"/>
      <c r="JCR453" s="505"/>
      <c r="JCS453" s="511"/>
      <c r="JCT453" s="512"/>
      <c r="JCU453" s="512"/>
      <c r="JCV453" s="505"/>
      <c r="JCW453" s="505"/>
      <c r="JCX453" s="505"/>
      <c r="JCY453" s="511"/>
      <c r="JCZ453" s="512"/>
      <c r="JDA453" s="512"/>
      <c r="JDB453" s="505"/>
      <c r="JDC453" s="505"/>
      <c r="JDD453" s="505"/>
      <c r="JDE453" s="511"/>
      <c r="JDF453" s="512"/>
      <c r="JDG453" s="512"/>
      <c r="JDH453" s="505"/>
      <c r="JDI453" s="505"/>
      <c r="JDJ453" s="505"/>
      <c r="JDK453" s="511"/>
      <c r="JDL453" s="512"/>
      <c r="JDM453" s="512"/>
      <c r="JDN453" s="505"/>
      <c r="JDO453" s="505"/>
      <c r="JDP453" s="505"/>
      <c r="JDQ453" s="511"/>
      <c r="JDR453" s="512"/>
      <c r="JDS453" s="512"/>
      <c r="JDT453" s="505"/>
      <c r="JDU453" s="505"/>
      <c r="JDV453" s="505"/>
      <c r="JDW453" s="511"/>
      <c r="JDX453" s="512"/>
      <c r="JDY453" s="512"/>
      <c r="JDZ453" s="505"/>
      <c r="JEA453" s="505"/>
      <c r="JEB453" s="505"/>
      <c r="JEC453" s="511"/>
      <c r="JED453" s="512"/>
      <c r="JEE453" s="512"/>
      <c r="JEF453" s="505"/>
      <c r="JEG453" s="505"/>
      <c r="JEH453" s="505"/>
      <c r="JEI453" s="511"/>
      <c r="JEJ453" s="512"/>
      <c r="JEK453" s="512"/>
      <c r="JEL453" s="505"/>
      <c r="JEM453" s="505"/>
      <c r="JEN453" s="505"/>
      <c r="JEO453" s="511"/>
      <c r="JEP453" s="512"/>
      <c r="JEQ453" s="512"/>
      <c r="JER453" s="505"/>
      <c r="JES453" s="505"/>
      <c r="JET453" s="505"/>
      <c r="JEU453" s="511"/>
      <c r="JEV453" s="512"/>
      <c r="JEW453" s="512"/>
      <c r="JEX453" s="505"/>
      <c r="JEY453" s="505"/>
      <c r="JEZ453" s="505"/>
      <c r="JFA453" s="511"/>
      <c r="JFB453" s="512"/>
      <c r="JFC453" s="512"/>
      <c r="JFD453" s="505"/>
      <c r="JFE453" s="505"/>
      <c r="JFF453" s="505"/>
      <c r="JFG453" s="511"/>
      <c r="JFH453" s="512"/>
      <c r="JFI453" s="512"/>
      <c r="JFJ453" s="505"/>
      <c r="JFK453" s="505"/>
      <c r="JFL453" s="505"/>
      <c r="JFM453" s="511"/>
      <c r="JFN453" s="512"/>
      <c r="JFO453" s="512"/>
      <c r="JFP453" s="505"/>
      <c r="JFQ453" s="505"/>
      <c r="JFR453" s="505"/>
      <c r="JFS453" s="511"/>
      <c r="JFT453" s="512"/>
      <c r="JFU453" s="512"/>
      <c r="JFV453" s="505"/>
      <c r="JFW453" s="505"/>
      <c r="JFX453" s="505"/>
      <c r="JFY453" s="511"/>
      <c r="JFZ453" s="512"/>
      <c r="JGA453" s="512"/>
      <c r="JGB453" s="505"/>
      <c r="JGC453" s="505"/>
      <c r="JGD453" s="505"/>
      <c r="JGE453" s="511"/>
      <c r="JGF453" s="512"/>
      <c r="JGG453" s="512"/>
      <c r="JGH453" s="505"/>
      <c r="JGI453" s="505"/>
      <c r="JGJ453" s="505"/>
      <c r="JGK453" s="511"/>
      <c r="JGL453" s="512"/>
      <c r="JGM453" s="512"/>
      <c r="JGN453" s="505"/>
      <c r="JGO453" s="505"/>
      <c r="JGP453" s="505"/>
      <c r="JGQ453" s="511"/>
      <c r="JGR453" s="512"/>
      <c r="JGS453" s="512"/>
      <c r="JGT453" s="505"/>
      <c r="JGU453" s="505"/>
      <c r="JGV453" s="505"/>
      <c r="JGW453" s="511"/>
      <c r="JGX453" s="512"/>
      <c r="JGY453" s="512"/>
      <c r="JGZ453" s="505"/>
      <c r="JHA453" s="505"/>
      <c r="JHB453" s="505"/>
      <c r="JHC453" s="511"/>
      <c r="JHD453" s="512"/>
      <c r="JHE453" s="512"/>
      <c r="JHF453" s="505"/>
      <c r="JHG453" s="505"/>
      <c r="JHH453" s="505"/>
      <c r="JHI453" s="511"/>
      <c r="JHJ453" s="512"/>
      <c r="JHK453" s="512"/>
      <c r="JHL453" s="505"/>
      <c r="JHM453" s="505"/>
      <c r="JHN453" s="505"/>
      <c r="JHO453" s="511"/>
      <c r="JHP453" s="512"/>
      <c r="JHQ453" s="512"/>
      <c r="JHR453" s="505"/>
      <c r="JHS453" s="505"/>
      <c r="JHT453" s="505"/>
      <c r="JHU453" s="511"/>
      <c r="JHV453" s="512"/>
      <c r="JHW453" s="512"/>
      <c r="JHX453" s="505"/>
      <c r="JHY453" s="505"/>
      <c r="JHZ453" s="505"/>
      <c r="JIA453" s="511"/>
      <c r="JIB453" s="512"/>
      <c r="JIC453" s="512"/>
      <c r="JID453" s="505"/>
      <c r="JIE453" s="505"/>
      <c r="JIF453" s="505"/>
      <c r="JIG453" s="511"/>
      <c r="JIH453" s="512"/>
      <c r="JII453" s="512"/>
      <c r="JIJ453" s="505"/>
      <c r="JIK453" s="505"/>
      <c r="JIL453" s="505"/>
      <c r="JIM453" s="511"/>
      <c r="JIN453" s="512"/>
      <c r="JIO453" s="512"/>
      <c r="JIP453" s="505"/>
      <c r="JIQ453" s="505"/>
      <c r="JIR453" s="505"/>
      <c r="JIS453" s="511"/>
      <c r="JIT453" s="512"/>
      <c r="JIU453" s="512"/>
      <c r="JIV453" s="505"/>
      <c r="JIW453" s="505"/>
      <c r="JIX453" s="505"/>
      <c r="JIY453" s="511"/>
      <c r="JIZ453" s="512"/>
      <c r="JJA453" s="512"/>
      <c r="JJB453" s="505"/>
      <c r="JJC453" s="505"/>
      <c r="JJD453" s="505"/>
      <c r="JJE453" s="511"/>
      <c r="JJF453" s="512"/>
      <c r="JJG453" s="512"/>
      <c r="JJH453" s="505"/>
      <c r="JJI453" s="505"/>
      <c r="JJJ453" s="505"/>
      <c r="JJK453" s="511"/>
      <c r="JJL453" s="512"/>
      <c r="JJM453" s="512"/>
      <c r="JJN453" s="505"/>
      <c r="JJO453" s="505"/>
      <c r="JJP453" s="505"/>
      <c r="JJQ453" s="511"/>
      <c r="JJR453" s="512"/>
      <c r="JJS453" s="512"/>
      <c r="JJT453" s="505"/>
      <c r="JJU453" s="505"/>
      <c r="JJV453" s="505"/>
      <c r="JJW453" s="511"/>
      <c r="JJX453" s="512"/>
      <c r="JJY453" s="512"/>
      <c r="JJZ453" s="505"/>
      <c r="JKA453" s="505"/>
      <c r="JKB453" s="505"/>
      <c r="JKC453" s="511"/>
      <c r="JKD453" s="512"/>
      <c r="JKE453" s="512"/>
      <c r="JKF453" s="505"/>
      <c r="JKG453" s="505"/>
      <c r="JKH453" s="505"/>
      <c r="JKI453" s="511"/>
      <c r="JKJ453" s="512"/>
      <c r="JKK453" s="512"/>
      <c r="JKL453" s="505"/>
      <c r="JKM453" s="505"/>
      <c r="JKN453" s="505"/>
      <c r="JKO453" s="511"/>
      <c r="JKP453" s="512"/>
      <c r="JKQ453" s="512"/>
      <c r="JKR453" s="505"/>
      <c r="JKS453" s="505"/>
      <c r="JKT453" s="505"/>
      <c r="JKU453" s="511"/>
      <c r="JKV453" s="512"/>
      <c r="JKW453" s="512"/>
      <c r="JKX453" s="505"/>
      <c r="JKY453" s="505"/>
      <c r="JKZ453" s="505"/>
      <c r="JLA453" s="511"/>
      <c r="JLB453" s="512"/>
      <c r="JLC453" s="512"/>
      <c r="JLD453" s="505"/>
      <c r="JLE453" s="505"/>
      <c r="JLF453" s="505"/>
      <c r="JLG453" s="511"/>
      <c r="JLH453" s="512"/>
      <c r="JLI453" s="512"/>
      <c r="JLJ453" s="505"/>
      <c r="JLK453" s="505"/>
      <c r="JLL453" s="505"/>
      <c r="JLM453" s="511"/>
      <c r="JLN453" s="512"/>
      <c r="JLO453" s="512"/>
      <c r="JLP453" s="505"/>
      <c r="JLQ453" s="505"/>
      <c r="JLR453" s="505"/>
      <c r="JLS453" s="511"/>
      <c r="JLT453" s="512"/>
      <c r="JLU453" s="512"/>
      <c r="JLV453" s="505"/>
      <c r="JLW453" s="505"/>
      <c r="JLX453" s="505"/>
      <c r="JLY453" s="511"/>
      <c r="JLZ453" s="512"/>
      <c r="JMA453" s="512"/>
      <c r="JMB453" s="505"/>
      <c r="JMC453" s="505"/>
      <c r="JMD453" s="505"/>
      <c r="JME453" s="511"/>
      <c r="JMF453" s="512"/>
      <c r="JMG453" s="512"/>
      <c r="JMH453" s="505"/>
      <c r="JMI453" s="505"/>
      <c r="JMJ453" s="505"/>
      <c r="JMK453" s="511"/>
      <c r="JML453" s="512"/>
      <c r="JMM453" s="512"/>
      <c r="JMN453" s="505"/>
      <c r="JMO453" s="505"/>
      <c r="JMP453" s="505"/>
      <c r="JMQ453" s="511"/>
      <c r="JMR453" s="512"/>
      <c r="JMS453" s="512"/>
      <c r="JMT453" s="505"/>
      <c r="JMU453" s="505"/>
      <c r="JMV453" s="505"/>
      <c r="JMW453" s="511"/>
      <c r="JMX453" s="512"/>
      <c r="JMY453" s="512"/>
      <c r="JMZ453" s="505"/>
      <c r="JNA453" s="505"/>
      <c r="JNB453" s="505"/>
      <c r="JNC453" s="511"/>
      <c r="JND453" s="512"/>
      <c r="JNE453" s="512"/>
      <c r="JNF453" s="505"/>
      <c r="JNG453" s="505"/>
      <c r="JNH453" s="505"/>
      <c r="JNI453" s="511"/>
      <c r="JNJ453" s="512"/>
      <c r="JNK453" s="512"/>
      <c r="JNL453" s="505"/>
      <c r="JNM453" s="505"/>
      <c r="JNN453" s="505"/>
      <c r="JNO453" s="511"/>
      <c r="JNP453" s="512"/>
      <c r="JNQ453" s="512"/>
      <c r="JNR453" s="505"/>
      <c r="JNS453" s="505"/>
      <c r="JNT453" s="505"/>
      <c r="JNU453" s="511"/>
      <c r="JNV453" s="512"/>
      <c r="JNW453" s="512"/>
      <c r="JNX453" s="505"/>
      <c r="JNY453" s="505"/>
      <c r="JNZ453" s="505"/>
      <c r="JOA453" s="511"/>
      <c r="JOB453" s="512"/>
      <c r="JOC453" s="512"/>
      <c r="JOD453" s="505"/>
      <c r="JOE453" s="505"/>
      <c r="JOF453" s="505"/>
      <c r="JOG453" s="511"/>
      <c r="JOH453" s="512"/>
      <c r="JOI453" s="512"/>
      <c r="JOJ453" s="505"/>
      <c r="JOK453" s="505"/>
      <c r="JOL453" s="505"/>
      <c r="JOM453" s="511"/>
      <c r="JON453" s="512"/>
      <c r="JOO453" s="512"/>
      <c r="JOP453" s="505"/>
      <c r="JOQ453" s="505"/>
      <c r="JOR453" s="505"/>
      <c r="JOS453" s="511"/>
      <c r="JOT453" s="512"/>
      <c r="JOU453" s="512"/>
      <c r="JOV453" s="505"/>
      <c r="JOW453" s="505"/>
      <c r="JOX453" s="505"/>
      <c r="JOY453" s="511"/>
      <c r="JOZ453" s="512"/>
      <c r="JPA453" s="512"/>
      <c r="JPB453" s="505"/>
      <c r="JPC453" s="505"/>
      <c r="JPD453" s="505"/>
      <c r="JPE453" s="511"/>
      <c r="JPF453" s="512"/>
      <c r="JPG453" s="512"/>
      <c r="JPH453" s="505"/>
      <c r="JPI453" s="505"/>
      <c r="JPJ453" s="505"/>
      <c r="JPK453" s="511"/>
      <c r="JPL453" s="512"/>
      <c r="JPM453" s="512"/>
      <c r="JPN453" s="505"/>
      <c r="JPO453" s="505"/>
      <c r="JPP453" s="505"/>
      <c r="JPQ453" s="511"/>
      <c r="JPR453" s="512"/>
      <c r="JPS453" s="512"/>
      <c r="JPT453" s="505"/>
      <c r="JPU453" s="505"/>
      <c r="JPV453" s="505"/>
      <c r="JPW453" s="511"/>
      <c r="JPX453" s="512"/>
      <c r="JPY453" s="512"/>
      <c r="JPZ453" s="505"/>
      <c r="JQA453" s="505"/>
      <c r="JQB453" s="505"/>
      <c r="JQC453" s="511"/>
      <c r="JQD453" s="512"/>
      <c r="JQE453" s="512"/>
      <c r="JQF453" s="505"/>
      <c r="JQG453" s="505"/>
      <c r="JQH453" s="505"/>
      <c r="JQI453" s="511"/>
      <c r="JQJ453" s="512"/>
      <c r="JQK453" s="512"/>
      <c r="JQL453" s="505"/>
      <c r="JQM453" s="505"/>
      <c r="JQN453" s="505"/>
      <c r="JQO453" s="511"/>
      <c r="JQP453" s="512"/>
      <c r="JQQ453" s="512"/>
      <c r="JQR453" s="505"/>
      <c r="JQS453" s="505"/>
      <c r="JQT453" s="505"/>
      <c r="JQU453" s="511"/>
      <c r="JQV453" s="512"/>
      <c r="JQW453" s="512"/>
      <c r="JQX453" s="505"/>
      <c r="JQY453" s="505"/>
      <c r="JQZ453" s="505"/>
      <c r="JRA453" s="511"/>
      <c r="JRB453" s="512"/>
      <c r="JRC453" s="512"/>
      <c r="JRD453" s="505"/>
      <c r="JRE453" s="505"/>
      <c r="JRF453" s="505"/>
      <c r="JRG453" s="511"/>
      <c r="JRH453" s="512"/>
      <c r="JRI453" s="512"/>
      <c r="JRJ453" s="505"/>
      <c r="JRK453" s="505"/>
      <c r="JRL453" s="505"/>
      <c r="JRM453" s="511"/>
      <c r="JRN453" s="512"/>
      <c r="JRO453" s="512"/>
      <c r="JRP453" s="505"/>
      <c r="JRQ453" s="505"/>
      <c r="JRR453" s="505"/>
      <c r="JRS453" s="511"/>
      <c r="JRT453" s="512"/>
      <c r="JRU453" s="512"/>
      <c r="JRV453" s="505"/>
      <c r="JRW453" s="505"/>
      <c r="JRX453" s="505"/>
      <c r="JRY453" s="511"/>
      <c r="JRZ453" s="512"/>
      <c r="JSA453" s="512"/>
      <c r="JSB453" s="505"/>
      <c r="JSC453" s="505"/>
      <c r="JSD453" s="505"/>
      <c r="JSE453" s="511"/>
      <c r="JSF453" s="512"/>
      <c r="JSG453" s="512"/>
      <c r="JSH453" s="505"/>
      <c r="JSI453" s="505"/>
      <c r="JSJ453" s="505"/>
      <c r="JSK453" s="511"/>
      <c r="JSL453" s="512"/>
      <c r="JSM453" s="512"/>
      <c r="JSN453" s="505"/>
      <c r="JSO453" s="505"/>
      <c r="JSP453" s="505"/>
      <c r="JSQ453" s="511"/>
      <c r="JSR453" s="512"/>
      <c r="JSS453" s="512"/>
      <c r="JST453" s="505"/>
      <c r="JSU453" s="505"/>
      <c r="JSV453" s="505"/>
      <c r="JSW453" s="511"/>
      <c r="JSX453" s="512"/>
      <c r="JSY453" s="512"/>
      <c r="JSZ453" s="505"/>
      <c r="JTA453" s="505"/>
      <c r="JTB453" s="505"/>
      <c r="JTC453" s="511"/>
      <c r="JTD453" s="512"/>
      <c r="JTE453" s="512"/>
      <c r="JTF453" s="505"/>
      <c r="JTG453" s="505"/>
      <c r="JTH453" s="505"/>
      <c r="JTI453" s="511"/>
      <c r="JTJ453" s="512"/>
      <c r="JTK453" s="512"/>
      <c r="JTL453" s="505"/>
      <c r="JTM453" s="505"/>
      <c r="JTN453" s="505"/>
      <c r="JTO453" s="511"/>
      <c r="JTP453" s="512"/>
      <c r="JTQ453" s="512"/>
      <c r="JTR453" s="505"/>
      <c r="JTS453" s="505"/>
      <c r="JTT453" s="505"/>
      <c r="JTU453" s="511"/>
      <c r="JTV453" s="512"/>
      <c r="JTW453" s="512"/>
      <c r="JTX453" s="505"/>
      <c r="JTY453" s="505"/>
      <c r="JTZ453" s="505"/>
      <c r="JUA453" s="511"/>
      <c r="JUB453" s="512"/>
      <c r="JUC453" s="512"/>
      <c r="JUD453" s="505"/>
      <c r="JUE453" s="505"/>
      <c r="JUF453" s="505"/>
      <c r="JUG453" s="511"/>
      <c r="JUH453" s="512"/>
      <c r="JUI453" s="512"/>
      <c r="JUJ453" s="505"/>
      <c r="JUK453" s="505"/>
      <c r="JUL453" s="505"/>
      <c r="JUM453" s="511"/>
      <c r="JUN453" s="512"/>
      <c r="JUO453" s="512"/>
      <c r="JUP453" s="505"/>
      <c r="JUQ453" s="505"/>
      <c r="JUR453" s="505"/>
      <c r="JUS453" s="511"/>
      <c r="JUT453" s="512"/>
      <c r="JUU453" s="512"/>
      <c r="JUV453" s="505"/>
      <c r="JUW453" s="505"/>
      <c r="JUX453" s="505"/>
      <c r="JUY453" s="511"/>
      <c r="JUZ453" s="512"/>
      <c r="JVA453" s="512"/>
      <c r="JVB453" s="505"/>
      <c r="JVC453" s="505"/>
      <c r="JVD453" s="505"/>
      <c r="JVE453" s="511"/>
      <c r="JVF453" s="512"/>
      <c r="JVG453" s="512"/>
      <c r="JVH453" s="505"/>
      <c r="JVI453" s="505"/>
      <c r="JVJ453" s="505"/>
      <c r="JVK453" s="511"/>
      <c r="JVL453" s="512"/>
      <c r="JVM453" s="512"/>
      <c r="JVN453" s="505"/>
      <c r="JVO453" s="505"/>
      <c r="JVP453" s="505"/>
      <c r="JVQ453" s="511"/>
      <c r="JVR453" s="512"/>
      <c r="JVS453" s="512"/>
      <c r="JVT453" s="505"/>
      <c r="JVU453" s="505"/>
      <c r="JVV453" s="505"/>
      <c r="JVW453" s="511"/>
      <c r="JVX453" s="512"/>
      <c r="JVY453" s="512"/>
      <c r="JVZ453" s="505"/>
      <c r="JWA453" s="505"/>
      <c r="JWB453" s="505"/>
      <c r="JWC453" s="511"/>
      <c r="JWD453" s="512"/>
      <c r="JWE453" s="512"/>
      <c r="JWF453" s="505"/>
      <c r="JWG453" s="505"/>
      <c r="JWH453" s="505"/>
      <c r="JWI453" s="511"/>
      <c r="JWJ453" s="512"/>
      <c r="JWK453" s="512"/>
      <c r="JWL453" s="505"/>
      <c r="JWM453" s="505"/>
      <c r="JWN453" s="505"/>
      <c r="JWO453" s="511"/>
      <c r="JWP453" s="512"/>
      <c r="JWQ453" s="512"/>
      <c r="JWR453" s="505"/>
      <c r="JWS453" s="505"/>
      <c r="JWT453" s="505"/>
      <c r="JWU453" s="511"/>
      <c r="JWV453" s="512"/>
      <c r="JWW453" s="512"/>
      <c r="JWX453" s="505"/>
      <c r="JWY453" s="505"/>
      <c r="JWZ453" s="505"/>
      <c r="JXA453" s="511"/>
      <c r="JXB453" s="512"/>
      <c r="JXC453" s="512"/>
      <c r="JXD453" s="505"/>
      <c r="JXE453" s="505"/>
      <c r="JXF453" s="505"/>
      <c r="JXG453" s="511"/>
      <c r="JXH453" s="512"/>
      <c r="JXI453" s="512"/>
      <c r="JXJ453" s="505"/>
      <c r="JXK453" s="505"/>
      <c r="JXL453" s="505"/>
      <c r="JXM453" s="511"/>
      <c r="JXN453" s="512"/>
      <c r="JXO453" s="512"/>
      <c r="JXP453" s="505"/>
      <c r="JXQ453" s="505"/>
      <c r="JXR453" s="505"/>
      <c r="JXS453" s="511"/>
      <c r="JXT453" s="512"/>
      <c r="JXU453" s="512"/>
      <c r="JXV453" s="505"/>
      <c r="JXW453" s="505"/>
      <c r="JXX453" s="505"/>
      <c r="JXY453" s="511"/>
      <c r="JXZ453" s="512"/>
      <c r="JYA453" s="512"/>
      <c r="JYB453" s="505"/>
      <c r="JYC453" s="505"/>
      <c r="JYD453" s="505"/>
      <c r="JYE453" s="511"/>
      <c r="JYF453" s="512"/>
      <c r="JYG453" s="512"/>
      <c r="JYH453" s="505"/>
      <c r="JYI453" s="505"/>
      <c r="JYJ453" s="505"/>
      <c r="JYK453" s="511"/>
      <c r="JYL453" s="512"/>
      <c r="JYM453" s="512"/>
      <c r="JYN453" s="505"/>
      <c r="JYO453" s="505"/>
      <c r="JYP453" s="505"/>
      <c r="JYQ453" s="511"/>
      <c r="JYR453" s="512"/>
      <c r="JYS453" s="512"/>
      <c r="JYT453" s="505"/>
      <c r="JYU453" s="505"/>
      <c r="JYV453" s="505"/>
      <c r="JYW453" s="511"/>
      <c r="JYX453" s="512"/>
      <c r="JYY453" s="512"/>
      <c r="JYZ453" s="505"/>
      <c r="JZA453" s="505"/>
      <c r="JZB453" s="505"/>
      <c r="JZC453" s="511"/>
      <c r="JZD453" s="512"/>
      <c r="JZE453" s="512"/>
      <c r="JZF453" s="505"/>
      <c r="JZG453" s="505"/>
      <c r="JZH453" s="505"/>
      <c r="JZI453" s="511"/>
      <c r="JZJ453" s="512"/>
      <c r="JZK453" s="512"/>
      <c r="JZL453" s="505"/>
      <c r="JZM453" s="505"/>
      <c r="JZN453" s="505"/>
      <c r="JZO453" s="511"/>
      <c r="JZP453" s="512"/>
      <c r="JZQ453" s="512"/>
      <c r="JZR453" s="505"/>
      <c r="JZS453" s="505"/>
      <c r="JZT453" s="505"/>
      <c r="JZU453" s="511"/>
      <c r="JZV453" s="512"/>
      <c r="JZW453" s="512"/>
      <c r="JZX453" s="505"/>
      <c r="JZY453" s="505"/>
      <c r="JZZ453" s="505"/>
      <c r="KAA453" s="511"/>
      <c r="KAB453" s="512"/>
      <c r="KAC453" s="512"/>
      <c r="KAD453" s="505"/>
      <c r="KAE453" s="505"/>
      <c r="KAF453" s="505"/>
      <c r="KAG453" s="511"/>
      <c r="KAH453" s="512"/>
      <c r="KAI453" s="512"/>
      <c r="KAJ453" s="505"/>
      <c r="KAK453" s="505"/>
      <c r="KAL453" s="505"/>
      <c r="KAM453" s="511"/>
      <c r="KAN453" s="512"/>
      <c r="KAO453" s="512"/>
      <c r="KAP453" s="505"/>
      <c r="KAQ453" s="505"/>
      <c r="KAR453" s="505"/>
      <c r="KAS453" s="511"/>
      <c r="KAT453" s="512"/>
      <c r="KAU453" s="512"/>
      <c r="KAV453" s="505"/>
      <c r="KAW453" s="505"/>
      <c r="KAX453" s="505"/>
      <c r="KAY453" s="511"/>
      <c r="KAZ453" s="512"/>
      <c r="KBA453" s="512"/>
      <c r="KBB453" s="505"/>
      <c r="KBC453" s="505"/>
      <c r="KBD453" s="505"/>
      <c r="KBE453" s="511"/>
      <c r="KBF453" s="512"/>
      <c r="KBG453" s="512"/>
      <c r="KBH453" s="505"/>
      <c r="KBI453" s="505"/>
      <c r="KBJ453" s="505"/>
      <c r="KBK453" s="511"/>
      <c r="KBL453" s="512"/>
      <c r="KBM453" s="512"/>
      <c r="KBN453" s="505"/>
      <c r="KBO453" s="505"/>
      <c r="KBP453" s="505"/>
      <c r="KBQ453" s="511"/>
      <c r="KBR453" s="512"/>
      <c r="KBS453" s="512"/>
      <c r="KBT453" s="505"/>
      <c r="KBU453" s="505"/>
      <c r="KBV453" s="505"/>
      <c r="KBW453" s="511"/>
      <c r="KBX453" s="512"/>
      <c r="KBY453" s="512"/>
      <c r="KBZ453" s="505"/>
      <c r="KCA453" s="505"/>
      <c r="KCB453" s="505"/>
      <c r="KCC453" s="511"/>
      <c r="KCD453" s="512"/>
      <c r="KCE453" s="512"/>
      <c r="KCF453" s="505"/>
      <c r="KCG453" s="505"/>
      <c r="KCH453" s="505"/>
      <c r="KCI453" s="511"/>
      <c r="KCJ453" s="512"/>
      <c r="KCK453" s="512"/>
      <c r="KCL453" s="505"/>
      <c r="KCM453" s="505"/>
      <c r="KCN453" s="505"/>
      <c r="KCO453" s="511"/>
      <c r="KCP453" s="512"/>
      <c r="KCQ453" s="512"/>
      <c r="KCR453" s="505"/>
      <c r="KCS453" s="505"/>
      <c r="KCT453" s="505"/>
      <c r="KCU453" s="511"/>
      <c r="KCV453" s="512"/>
      <c r="KCW453" s="512"/>
      <c r="KCX453" s="505"/>
      <c r="KCY453" s="505"/>
      <c r="KCZ453" s="505"/>
      <c r="KDA453" s="511"/>
      <c r="KDB453" s="512"/>
      <c r="KDC453" s="512"/>
      <c r="KDD453" s="505"/>
      <c r="KDE453" s="505"/>
      <c r="KDF453" s="505"/>
      <c r="KDG453" s="511"/>
      <c r="KDH453" s="512"/>
      <c r="KDI453" s="512"/>
      <c r="KDJ453" s="505"/>
      <c r="KDK453" s="505"/>
      <c r="KDL453" s="505"/>
      <c r="KDM453" s="511"/>
      <c r="KDN453" s="512"/>
      <c r="KDO453" s="512"/>
      <c r="KDP453" s="505"/>
      <c r="KDQ453" s="505"/>
      <c r="KDR453" s="505"/>
      <c r="KDS453" s="511"/>
      <c r="KDT453" s="512"/>
      <c r="KDU453" s="512"/>
      <c r="KDV453" s="505"/>
      <c r="KDW453" s="505"/>
      <c r="KDX453" s="505"/>
      <c r="KDY453" s="511"/>
      <c r="KDZ453" s="512"/>
      <c r="KEA453" s="512"/>
      <c r="KEB453" s="505"/>
      <c r="KEC453" s="505"/>
      <c r="KED453" s="505"/>
      <c r="KEE453" s="511"/>
      <c r="KEF453" s="512"/>
      <c r="KEG453" s="512"/>
      <c r="KEH453" s="505"/>
      <c r="KEI453" s="505"/>
      <c r="KEJ453" s="505"/>
      <c r="KEK453" s="511"/>
      <c r="KEL453" s="512"/>
      <c r="KEM453" s="512"/>
      <c r="KEN453" s="505"/>
      <c r="KEO453" s="505"/>
      <c r="KEP453" s="505"/>
      <c r="KEQ453" s="511"/>
      <c r="KER453" s="512"/>
      <c r="KES453" s="512"/>
      <c r="KET453" s="505"/>
      <c r="KEU453" s="505"/>
      <c r="KEV453" s="505"/>
      <c r="KEW453" s="511"/>
      <c r="KEX453" s="512"/>
      <c r="KEY453" s="512"/>
      <c r="KEZ453" s="505"/>
      <c r="KFA453" s="505"/>
      <c r="KFB453" s="505"/>
      <c r="KFC453" s="511"/>
      <c r="KFD453" s="512"/>
      <c r="KFE453" s="512"/>
      <c r="KFF453" s="505"/>
      <c r="KFG453" s="505"/>
      <c r="KFH453" s="505"/>
      <c r="KFI453" s="511"/>
      <c r="KFJ453" s="512"/>
      <c r="KFK453" s="512"/>
      <c r="KFL453" s="505"/>
      <c r="KFM453" s="505"/>
      <c r="KFN453" s="505"/>
      <c r="KFO453" s="511"/>
      <c r="KFP453" s="512"/>
      <c r="KFQ453" s="512"/>
      <c r="KFR453" s="505"/>
      <c r="KFS453" s="505"/>
      <c r="KFT453" s="505"/>
      <c r="KFU453" s="511"/>
      <c r="KFV453" s="512"/>
      <c r="KFW453" s="512"/>
      <c r="KFX453" s="505"/>
      <c r="KFY453" s="505"/>
      <c r="KFZ453" s="505"/>
      <c r="KGA453" s="511"/>
      <c r="KGB453" s="512"/>
      <c r="KGC453" s="512"/>
      <c r="KGD453" s="505"/>
      <c r="KGE453" s="505"/>
      <c r="KGF453" s="505"/>
      <c r="KGG453" s="511"/>
      <c r="KGH453" s="512"/>
      <c r="KGI453" s="512"/>
      <c r="KGJ453" s="505"/>
      <c r="KGK453" s="505"/>
      <c r="KGL453" s="505"/>
      <c r="KGM453" s="511"/>
      <c r="KGN453" s="512"/>
      <c r="KGO453" s="512"/>
      <c r="KGP453" s="505"/>
      <c r="KGQ453" s="505"/>
      <c r="KGR453" s="505"/>
      <c r="KGS453" s="511"/>
      <c r="KGT453" s="512"/>
      <c r="KGU453" s="512"/>
      <c r="KGV453" s="505"/>
      <c r="KGW453" s="505"/>
      <c r="KGX453" s="505"/>
      <c r="KGY453" s="511"/>
      <c r="KGZ453" s="512"/>
      <c r="KHA453" s="512"/>
      <c r="KHB453" s="505"/>
      <c r="KHC453" s="505"/>
      <c r="KHD453" s="505"/>
      <c r="KHE453" s="511"/>
      <c r="KHF453" s="512"/>
      <c r="KHG453" s="512"/>
      <c r="KHH453" s="505"/>
      <c r="KHI453" s="505"/>
      <c r="KHJ453" s="505"/>
      <c r="KHK453" s="511"/>
      <c r="KHL453" s="512"/>
      <c r="KHM453" s="512"/>
      <c r="KHN453" s="505"/>
      <c r="KHO453" s="505"/>
      <c r="KHP453" s="505"/>
      <c r="KHQ453" s="511"/>
      <c r="KHR453" s="512"/>
      <c r="KHS453" s="512"/>
      <c r="KHT453" s="505"/>
      <c r="KHU453" s="505"/>
      <c r="KHV453" s="505"/>
      <c r="KHW453" s="511"/>
      <c r="KHX453" s="512"/>
      <c r="KHY453" s="512"/>
      <c r="KHZ453" s="505"/>
      <c r="KIA453" s="505"/>
      <c r="KIB453" s="505"/>
      <c r="KIC453" s="511"/>
      <c r="KID453" s="512"/>
      <c r="KIE453" s="512"/>
      <c r="KIF453" s="505"/>
      <c r="KIG453" s="505"/>
      <c r="KIH453" s="505"/>
      <c r="KII453" s="511"/>
      <c r="KIJ453" s="512"/>
      <c r="KIK453" s="512"/>
      <c r="KIL453" s="505"/>
      <c r="KIM453" s="505"/>
      <c r="KIN453" s="505"/>
      <c r="KIO453" s="511"/>
      <c r="KIP453" s="512"/>
      <c r="KIQ453" s="512"/>
      <c r="KIR453" s="505"/>
      <c r="KIS453" s="505"/>
      <c r="KIT453" s="505"/>
      <c r="KIU453" s="511"/>
      <c r="KIV453" s="512"/>
      <c r="KIW453" s="512"/>
      <c r="KIX453" s="505"/>
      <c r="KIY453" s="505"/>
      <c r="KIZ453" s="505"/>
      <c r="KJA453" s="511"/>
      <c r="KJB453" s="512"/>
      <c r="KJC453" s="512"/>
      <c r="KJD453" s="505"/>
      <c r="KJE453" s="505"/>
      <c r="KJF453" s="505"/>
      <c r="KJG453" s="511"/>
      <c r="KJH453" s="512"/>
      <c r="KJI453" s="512"/>
      <c r="KJJ453" s="505"/>
      <c r="KJK453" s="505"/>
      <c r="KJL453" s="505"/>
      <c r="KJM453" s="511"/>
      <c r="KJN453" s="512"/>
      <c r="KJO453" s="512"/>
      <c r="KJP453" s="505"/>
      <c r="KJQ453" s="505"/>
      <c r="KJR453" s="505"/>
      <c r="KJS453" s="511"/>
      <c r="KJT453" s="512"/>
      <c r="KJU453" s="512"/>
      <c r="KJV453" s="505"/>
      <c r="KJW453" s="505"/>
      <c r="KJX453" s="505"/>
      <c r="KJY453" s="511"/>
      <c r="KJZ453" s="512"/>
      <c r="KKA453" s="512"/>
      <c r="KKB453" s="505"/>
      <c r="KKC453" s="505"/>
      <c r="KKD453" s="505"/>
      <c r="KKE453" s="511"/>
      <c r="KKF453" s="512"/>
      <c r="KKG453" s="512"/>
      <c r="KKH453" s="505"/>
      <c r="KKI453" s="505"/>
      <c r="KKJ453" s="505"/>
      <c r="KKK453" s="511"/>
      <c r="KKL453" s="512"/>
      <c r="KKM453" s="512"/>
      <c r="KKN453" s="505"/>
      <c r="KKO453" s="505"/>
      <c r="KKP453" s="505"/>
      <c r="KKQ453" s="511"/>
      <c r="KKR453" s="512"/>
      <c r="KKS453" s="512"/>
      <c r="KKT453" s="505"/>
      <c r="KKU453" s="505"/>
      <c r="KKV453" s="505"/>
      <c r="KKW453" s="511"/>
      <c r="KKX453" s="512"/>
      <c r="KKY453" s="512"/>
      <c r="KKZ453" s="505"/>
      <c r="KLA453" s="505"/>
      <c r="KLB453" s="505"/>
      <c r="KLC453" s="511"/>
      <c r="KLD453" s="512"/>
      <c r="KLE453" s="512"/>
      <c r="KLF453" s="505"/>
      <c r="KLG453" s="505"/>
      <c r="KLH453" s="505"/>
      <c r="KLI453" s="511"/>
      <c r="KLJ453" s="512"/>
      <c r="KLK453" s="512"/>
      <c r="KLL453" s="505"/>
      <c r="KLM453" s="505"/>
      <c r="KLN453" s="505"/>
      <c r="KLO453" s="511"/>
      <c r="KLP453" s="512"/>
      <c r="KLQ453" s="512"/>
      <c r="KLR453" s="505"/>
      <c r="KLS453" s="505"/>
      <c r="KLT453" s="505"/>
      <c r="KLU453" s="511"/>
      <c r="KLV453" s="512"/>
      <c r="KLW453" s="512"/>
      <c r="KLX453" s="505"/>
      <c r="KLY453" s="505"/>
      <c r="KLZ453" s="505"/>
      <c r="KMA453" s="511"/>
      <c r="KMB453" s="512"/>
      <c r="KMC453" s="512"/>
      <c r="KMD453" s="505"/>
      <c r="KME453" s="505"/>
      <c r="KMF453" s="505"/>
      <c r="KMG453" s="511"/>
      <c r="KMH453" s="512"/>
      <c r="KMI453" s="512"/>
      <c r="KMJ453" s="505"/>
      <c r="KMK453" s="505"/>
      <c r="KML453" s="505"/>
      <c r="KMM453" s="511"/>
      <c r="KMN453" s="512"/>
      <c r="KMO453" s="512"/>
      <c r="KMP453" s="505"/>
      <c r="KMQ453" s="505"/>
      <c r="KMR453" s="505"/>
      <c r="KMS453" s="511"/>
      <c r="KMT453" s="512"/>
      <c r="KMU453" s="512"/>
      <c r="KMV453" s="505"/>
      <c r="KMW453" s="505"/>
      <c r="KMX453" s="505"/>
      <c r="KMY453" s="511"/>
      <c r="KMZ453" s="512"/>
      <c r="KNA453" s="512"/>
      <c r="KNB453" s="505"/>
      <c r="KNC453" s="505"/>
      <c r="KND453" s="505"/>
      <c r="KNE453" s="511"/>
      <c r="KNF453" s="512"/>
      <c r="KNG453" s="512"/>
      <c r="KNH453" s="505"/>
      <c r="KNI453" s="505"/>
      <c r="KNJ453" s="505"/>
      <c r="KNK453" s="511"/>
      <c r="KNL453" s="512"/>
      <c r="KNM453" s="512"/>
      <c r="KNN453" s="505"/>
      <c r="KNO453" s="505"/>
      <c r="KNP453" s="505"/>
      <c r="KNQ453" s="511"/>
      <c r="KNR453" s="512"/>
      <c r="KNS453" s="512"/>
      <c r="KNT453" s="505"/>
      <c r="KNU453" s="505"/>
      <c r="KNV453" s="505"/>
      <c r="KNW453" s="511"/>
      <c r="KNX453" s="512"/>
      <c r="KNY453" s="512"/>
      <c r="KNZ453" s="505"/>
      <c r="KOA453" s="505"/>
      <c r="KOB453" s="505"/>
      <c r="KOC453" s="511"/>
      <c r="KOD453" s="512"/>
      <c r="KOE453" s="512"/>
      <c r="KOF453" s="505"/>
      <c r="KOG453" s="505"/>
      <c r="KOH453" s="505"/>
      <c r="KOI453" s="511"/>
      <c r="KOJ453" s="512"/>
      <c r="KOK453" s="512"/>
      <c r="KOL453" s="505"/>
      <c r="KOM453" s="505"/>
      <c r="KON453" s="505"/>
      <c r="KOO453" s="511"/>
      <c r="KOP453" s="512"/>
      <c r="KOQ453" s="512"/>
      <c r="KOR453" s="505"/>
      <c r="KOS453" s="505"/>
      <c r="KOT453" s="505"/>
      <c r="KOU453" s="511"/>
      <c r="KOV453" s="512"/>
      <c r="KOW453" s="512"/>
      <c r="KOX453" s="505"/>
      <c r="KOY453" s="505"/>
      <c r="KOZ453" s="505"/>
      <c r="KPA453" s="511"/>
      <c r="KPB453" s="512"/>
      <c r="KPC453" s="512"/>
      <c r="KPD453" s="505"/>
      <c r="KPE453" s="505"/>
      <c r="KPF453" s="505"/>
      <c r="KPG453" s="511"/>
      <c r="KPH453" s="512"/>
      <c r="KPI453" s="512"/>
      <c r="KPJ453" s="505"/>
      <c r="KPK453" s="505"/>
      <c r="KPL453" s="505"/>
      <c r="KPM453" s="511"/>
      <c r="KPN453" s="512"/>
      <c r="KPO453" s="512"/>
      <c r="KPP453" s="505"/>
      <c r="KPQ453" s="505"/>
      <c r="KPR453" s="505"/>
      <c r="KPS453" s="511"/>
      <c r="KPT453" s="512"/>
      <c r="KPU453" s="512"/>
      <c r="KPV453" s="505"/>
      <c r="KPW453" s="505"/>
      <c r="KPX453" s="505"/>
      <c r="KPY453" s="511"/>
      <c r="KPZ453" s="512"/>
      <c r="KQA453" s="512"/>
      <c r="KQB453" s="505"/>
      <c r="KQC453" s="505"/>
      <c r="KQD453" s="505"/>
      <c r="KQE453" s="511"/>
      <c r="KQF453" s="512"/>
      <c r="KQG453" s="512"/>
      <c r="KQH453" s="505"/>
      <c r="KQI453" s="505"/>
      <c r="KQJ453" s="505"/>
      <c r="KQK453" s="511"/>
      <c r="KQL453" s="512"/>
      <c r="KQM453" s="512"/>
      <c r="KQN453" s="505"/>
      <c r="KQO453" s="505"/>
      <c r="KQP453" s="505"/>
      <c r="KQQ453" s="511"/>
      <c r="KQR453" s="512"/>
      <c r="KQS453" s="512"/>
      <c r="KQT453" s="505"/>
      <c r="KQU453" s="505"/>
      <c r="KQV453" s="505"/>
      <c r="KQW453" s="511"/>
      <c r="KQX453" s="512"/>
      <c r="KQY453" s="512"/>
      <c r="KQZ453" s="505"/>
      <c r="KRA453" s="505"/>
      <c r="KRB453" s="505"/>
      <c r="KRC453" s="511"/>
      <c r="KRD453" s="512"/>
      <c r="KRE453" s="512"/>
      <c r="KRF453" s="505"/>
      <c r="KRG453" s="505"/>
      <c r="KRH453" s="505"/>
      <c r="KRI453" s="511"/>
      <c r="KRJ453" s="512"/>
      <c r="KRK453" s="512"/>
      <c r="KRL453" s="505"/>
      <c r="KRM453" s="505"/>
      <c r="KRN453" s="505"/>
      <c r="KRO453" s="511"/>
      <c r="KRP453" s="512"/>
      <c r="KRQ453" s="512"/>
      <c r="KRR453" s="505"/>
      <c r="KRS453" s="505"/>
      <c r="KRT453" s="505"/>
      <c r="KRU453" s="511"/>
      <c r="KRV453" s="512"/>
      <c r="KRW453" s="512"/>
      <c r="KRX453" s="505"/>
      <c r="KRY453" s="505"/>
      <c r="KRZ453" s="505"/>
      <c r="KSA453" s="511"/>
      <c r="KSB453" s="512"/>
      <c r="KSC453" s="512"/>
      <c r="KSD453" s="505"/>
      <c r="KSE453" s="505"/>
      <c r="KSF453" s="505"/>
      <c r="KSG453" s="511"/>
      <c r="KSH453" s="512"/>
      <c r="KSI453" s="512"/>
      <c r="KSJ453" s="505"/>
      <c r="KSK453" s="505"/>
      <c r="KSL453" s="505"/>
      <c r="KSM453" s="511"/>
      <c r="KSN453" s="512"/>
      <c r="KSO453" s="512"/>
      <c r="KSP453" s="505"/>
      <c r="KSQ453" s="505"/>
      <c r="KSR453" s="505"/>
      <c r="KSS453" s="511"/>
      <c r="KST453" s="512"/>
      <c r="KSU453" s="512"/>
      <c r="KSV453" s="505"/>
      <c r="KSW453" s="505"/>
      <c r="KSX453" s="505"/>
      <c r="KSY453" s="511"/>
      <c r="KSZ453" s="512"/>
      <c r="KTA453" s="512"/>
      <c r="KTB453" s="505"/>
      <c r="KTC453" s="505"/>
      <c r="KTD453" s="505"/>
      <c r="KTE453" s="511"/>
      <c r="KTF453" s="512"/>
      <c r="KTG453" s="512"/>
      <c r="KTH453" s="505"/>
      <c r="KTI453" s="505"/>
      <c r="KTJ453" s="505"/>
      <c r="KTK453" s="511"/>
      <c r="KTL453" s="512"/>
      <c r="KTM453" s="512"/>
      <c r="KTN453" s="505"/>
      <c r="KTO453" s="505"/>
      <c r="KTP453" s="505"/>
      <c r="KTQ453" s="511"/>
      <c r="KTR453" s="512"/>
      <c r="KTS453" s="512"/>
      <c r="KTT453" s="505"/>
      <c r="KTU453" s="505"/>
      <c r="KTV453" s="505"/>
      <c r="KTW453" s="511"/>
      <c r="KTX453" s="512"/>
      <c r="KTY453" s="512"/>
      <c r="KTZ453" s="505"/>
      <c r="KUA453" s="505"/>
      <c r="KUB453" s="505"/>
      <c r="KUC453" s="511"/>
      <c r="KUD453" s="512"/>
      <c r="KUE453" s="512"/>
      <c r="KUF453" s="505"/>
      <c r="KUG453" s="505"/>
      <c r="KUH453" s="505"/>
      <c r="KUI453" s="511"/>
      <c r="KUJ453" s="512"/>
      <c r="KUK453" s="512"/>
      <c r="KUL453" s="505"/>
      <c r="KUM453" s="505"/>
      <c r="KUN453" s="505"/>
      <c r="KUO453" s="511"/>
      <c r="KUP453" s="512"/>
      <c r="KUQ453" s="512"/>
      <c r="KUR453" s="505"/>
      <c r="KUS453" s="505"/>
      <c r="KUT453" s="505"/>
      <c r="KUU453" s="511"/>
      <c r="KUV453" s="512"/>
      <c r="KUW453" s="512"/>
      <c r="KUX453" s="505"/>
      <c r="KUY453" s="505"/>
      <c r="KUZ453" s="505"/>
      <c r="KVA453" s="511"/>
      <c r="KVB453" s="512"/>
      <c r="KVC453" s="512"/>
      <c r="KVD453" s="505"/>
      <c r="KVE453" s="505"/>
      <c r="KVF453" s="505"/>
      <c r="KVG453" s="511"/>
      <c r="KVH453" s="512"/>
      <c r="KVI453" s="512"/>
      <c r="KVJ453" s="505"/>
      <c r="KVK453" s="505"/>
      <c r="KVL453" s="505"/>
      <c r="KVM453" s="511"/>
      <c r="KVN453" s="512"/>
      <c r="KVO453" s="512"/>
      <c r="KVP453" s="505"/>
      <c r="KVQ453" s="505"/>
      <c r="KVR453" s="505"/>
      <c r="KVS453" s="511"/>
      <c r="KVT453" s="512"/>
      <c r="KVU453" s="512"/>
      <c r="KVV453" s="505"/>
      <c r="KVW453" s="505"/>
      <c r="KVX453" s="505"/>
      <c r="KVY453" s="511"/>
      <c r="KVZ453" s="512"/>
      <c r="KWA453" s="512"/>
      <c r="KWB453" s="505"/>
      <c r="KWC453" s="505"/>
      <c r="KWD453" s="505"/>
      <c r="KWE453" s="511"/>
      <c r="KWF453" s="512"/>
      <c r="KWG453" s="512"/>
      <c r="KWH453" s="505"/>
      <c r="KWI453" s="505"/>
      <c r="KWJ453" s="505"/>
      <c r="KWK453" s="511"/>
      <c r="KWL453" s="512"/>
      <c r="KWM453" s="512"/>
      <c r="KWN453" s="505"/>
      <c r="KWO453" s="505"/>
      <c r="KWP453" s="505"/>
      <c r="KWQ453" s="511"/>
      <c r="KWR453" s="512"/>
      <c r="KWS453" s="512"/>
      <c r="KWT453" s="505"/>
      <c r="KWU453" s="505"/>
      <c r="KWV453" s="505"/>
      <c r="KWW453" s="511"/>
      <c r="KWX453" s="512"/>
      <c r="KWY453" s="512"/>
      <c r="KWZ453" s="505"/>
      <c r="KXA453" s="505"/>
      <c r="KXB453" s="505"/>
      <c r="KXC453" s="511"/>
      <c r="KXD453" s="512"/>
      <c r="KXE453" s="512"/>
      <c r="KXF453" s="505"/>
      <c r="KXG453" s="505"/>
      <c r="KXH453" s="505"/>
      <c r="KXI453" s="511"/>
      <c r="KXJ453" s="512"/>
      <c r="KXK453" s="512"/>
      <c r="KXL453" s="505"/>
      <c r="KXM453" s="505"/>
      <c r="KXN453" s="505"/>
      <c r="KXO453" s="511"/>
      <c r="KXP453" s="512"/>
      <c r="KXQ453" s="512"/>
      <c r="KXR453" s="505"/>
      <c r="KXS453" s="505"/>
      <c r="KXT453" s="505"/>
      <c r="KXU453" s="511"/>
      <c r="KXV453" s="512"/>
      <c r="KXW453" s="512"/>
      <c r="KXX453" s="505"/>
      <c r="KXY453" s="505"/>
      <c r="KXZ453" s="505"/>
      <c r="KYA453" s="511"/>
      <c r="KYB453" s="512"/>
      <c r="KYC453" s="512"/>
      <c r="KYD453" s="505"/>
      <c r="KYE453" s="505"/>
      <c r="KYF453" s="505"/>
      <c r="KYG453" s="511"/>
      <c r="KYH453" s="512"/>
      <c r="KYI453" s="512"/>
      <c r="KYJ453" s="505"/>
      <c r="KYK453" s="505"/>
      <c r="KYL453" s="505"/>
      <c r="KYM453" s="511"/>
      <c r="KYN453" s="512"/>
      <c r="KYO453" s="512"/>
      <c r="KYP453" s="505"/>
      <c r="KYQ453" s="505"/>
      <c r="KYR453" s="505"/>
      <c r="KYS453" s="511"/>
      <c r="KYT453" s="512"/>
      <c r="KYU453" s="512"/>
      <c r="KYV453" s="505"/>
      <c r="KYW453" s="505"/>
      <c r="KYX453" s="505"/>
      <c r="KYY453" s="511"/>
      <c r="KYZ453" s="512"/>
      <c r="KZA453" s="512"/>
      <c r="KZB453" s="505"/>
      <c r="KZC453" s="505"/>
      <c r="KZD453" s="505"/>
      <c r="KZE453" s="511"/>
      <c r="KZF453" s="512"/>
      <c r="KZG453" s="512"/>
      <c r="KZH453" s="505"/>
      <c r="KZI453" s="505"/>
      <c r="KZJ453" s="505"/>
      <c r="KZK453" s="511"/>
      <c r="KZL453" s="512"/>
      <c r="KZM453" s="512"/>
      <c r="KZN453" s="505"/>
      <c r="KZO453" s="505"/>
      <c r="KZP453" s="505"/>
      <c r="KZQ453" s="511"/>
      <c r="KZR453" s="512"/>
      <c r="KZS453" s="512"/>
      <c r="KZT453" s="505"/>
      <c r="KZU453" s="505"/>
      <c r="KZV453" s="505"/>
      <c r="KZW453" s="511"/>
      <c r="KZX453" s="512"/>
      <c r="KZY453" s="512"/>
      <c r="KZZ453" s="505"/>
      <c r="LAA453" s="505"/>
      <c r="LAB453" s="505"/>
      <c r="LAC453" s="511"/>
      <c r="LAD453" s="512"/>
      <c r="LAE453" s="512"/>
      <c r="LAF453" s="505"/>
      <c r="LAG453" s="505"/>
      <c r="LAH453" s="505"/>
      <c r="LAI453" s="511"/>
      <c r="LAJ453" s="512"/>
      <c r="LAK453" s="512"/>
      <c r="LAL453" s="505"/>
      <c r="LAM453" s="505"/>
      <c r="LAN453" s="505"/>
      <c r="LAO453" s="511"/>
      <c r="LAP453" s="512"/>
      <c r="LAQ453" s="512"/>
      <c r="LAR453" s="505"/>
      <c r="LAS453" s="505"/>
      <c r="LAT453" s="505"/>
      <c r="LAU453" s="511"/>
      <c r="LAV453" s="512"/>
      <c r="LAW453" s="512"/>
      <c r="LAX453" s="505"/>
      <c r="LAY453" s="505"/>
      <c r="LAZ453" s="505"/>
      <c r="LBA453" s="511"/>
      <c r="LBB453" s="512"/>
      <c r="LBC453" s="512"/>
      <c r="LBD453" s="505"/>
      <c r="LBE453" s="505"/>
      <c r="LBF453" s="505"/>
      <c r="LBG453" s="511"/>
      <c r="LBH453" s="512"/>
      <c r="LBI453" s="512"/>
      <c r="LBJ453" s="505"/>
      <c r="LBK453" s="505"/>
      <c r="LBL453" s="505"/>
      <c r="LBM453" s="511"/>
      <c r="LBN453" s="512"/>
      <c r="LBO453" s="512"/>
      <c r="LBP453" s="505"/>
      <c r="LBQ453" s="505"/>
      <c r="LBR453" s="505"/>
      <c r="LBS453" s="511"/>
      <c r="LBT453" s="512"/>
      <c r="LBU453" s="512"/>
      <c r="LBV453" s="505"/>
      <c r="LBW453" s="505"/>
      <c r="LBX453" s="505"/>
      <c r="LBY453" s="511"/>
      <c r="LBZ453" s="512"/>
      <c r="LCA453" s="512"/>
      <c r="LCB453" s="505"/>
      <c r="LCC453" s="505"/>
      <c r="LCD453" s="505"/>
      <c r="LCE453" s="511"/>
      <c r="LCF453" s="512"/>
      <c r="LCG453" s="512"/>
      <c r="LCH453" s="505"/>
      <c r="LCI453" s="505"/>
      <c r="LCJ453" s="505"/>
      <c r="LCK453" s="511"/>
      <c r="LCL453" s="512"/>
      <c r="LCM453" s="512"/>
      <c r="LCN453" s="505"/>
      <c r="LCO453" s="505"/>
      <c r="LCP453" s="505"/>
      <c r="LCQ453" s="511"/>
      <c r="LCR453" s="512"/>
      <c r="LCS453" s="512"/>
      <c r="LCT453" s="505"/>
      <c r="LCU453" s="505"/>
      <c r="LCV453" s="505"/>
      <c r="LCW453" s="511"/>
      <c r="LCX453" s="512"/>
      <c r="LCY453" s="512"/>
      <c r="LCZ453" s="505"/>
      <c r="LDA453" s="505"/>
      <c r="LDB453" s="505"/>
      <c r="LDC453" s="511"/>
      <c r="LDD453" s="512"/>
      <c r="LDE453" s="512"/>
      <c r="LDF453" s="505"/>
      <c r="LDG453" s="505"/>
      <c r="LDH453" s="505"/>
      <c r="LDI453" s="511"/>
      <c r="LDJ453" s="512"/>
      <c r="LDK453" s="512"/>
      <c r="LDL453" s="505"/>
      <c r="LDM453" s="505"/>
      <c r="LDN453" s="505"/>
      <c r="LDO453" s="511"/>
      <c r="LDP453" s="512"/>
      <c r="LDQ453" s="512"/>
      <c r="LDR453" s="505"/>
      <c r="LDS453" s="505"/>
      <c r="LDT453" s="505"/>
      <c r="LDU453" s="511"/>
      <c r="LDV453" s="512"/>
      <c r="LDW453" s="512"/>
      <c r="LDX453" s="505"/>
      <c r="LDY453" s="505"/>
      <c r="LDZ453" s="505"/>
      <c r="LEA453" s="511"/>
      <c r="LEB453" s="512"/>
      <c r="LEC453" s="512"/>
      <c r="LED453" s="505"/>
      <c r="LEE453" s="505"/>
      <c r="LEF453" s="505"/>
      <c r="LEG453" s="511"/>
      <c r="LEH453" s="512"/>
      <c r="LEI453" s="512"/>
      <c r="LEJ453" s="505"/>
      <c r="LEK453" s="505"/>
      <c r="LEL453" s="505"/>
      <c r="LEM453" s="511"/>
      <c r="LEN453" s="512"/>
      <c r="LEO453" s="512"/>
      <c r="LEP453" s="505"/>
      <c r="LEQ453" s="505"/>
      <c r="LER453" s="505"/>
      <c r="LES453" s="511"/>
      <c r="LET453" s="512"/>
      <c r="LEU453" s="512"/>
      <c r="LEV453" s="505"/>
      <c r="LEW453" s="505"/>
      <c r="LEX453" s="505"/>
      <c r="LEY453" s="511"/>
      <c r="LEZ453" s="512"/>
      <c r="LFA453" s="512"/>
      <c r="LFB453" s="505"/>
      <c r="LFC453" s="505"/>
      <c r="LFD453" s="505"/>
      <c r="LFE453" s="511"/>
      <c r="LFF453" s="512"/>
      <c r="LFG453" s="512"/>
      <c r="LFH453" s="505"/>
      <c r="LFI453" s="505"/>
      <c r="LFJ453" s="505"/>
      <c r="LFK453" s="511"/>
      <c r="LFL453" s="512"/>
      <c r="LFM453" s="512"/>
      <c r="LFN453" s="505"/>
      <c r="LFO453" s="505"/>
      <c r="LFP453" s="505"/>
      <c r="LFQ453" s="511"/>
      <c r="LFR453" s="512"/>
      <c r="LFS453" s="512"/>
      <c r="LFT453" s="505"/>
      <c r="LFU453" s="505"/>
      <c r="LFV453" s="505"/>
      <c r="LFW453" s="511"/>
      <c r="LFX453" s="512"/>
      <c r="LFY453" s="512"/>
      <c r="LFZ453" s="505"/>
      <c r="LGA453" s="505"/>
      <c r="LGB453" s="505"/>
      <c r="LGC453" s="511"/>
      <c r="LGD453" s="512"/>
      <c r="LGE453" s="512"/>
      <c r="LGF453" s="505"/>
      <c r="LGG453" s="505"/>
      <c r="LGH453" s="505"/>
      <c r="LGI453" s="511"/>
      <c r="LGJ453" s="512"/>
      <c r="LGK453" s="512"/>
      <c r="LGL453" s="505"/>
      <c r="LGM453" s="505"/>
      <c r="LGN453" s="505"/>
      <c r="LGO453" s="511"/>
      <c r="LGP453" s="512"/>
      <c r="LGQ453" s="512"/>
      <c r="LGR453" s="505"/>
      <c r="LGS453" s="505"/>
      <c r="LGT453" s="505"/>
      <c r="LGU453" s="511"/>
      <c r="LGV453" s="512"/>
      <c r="LGW453" s="512"/>
      <c r="LGX453" s="505"/>
      <c r="LGY453" s="505"/>
      <c r="LGZ453" s="505"/>
      <c r="LHA453" s="511"/>
      <c r="LHB453" s="512"/>
      <c r="LHC453" s="512"/>
      <c r="LHD453" s="505"/>
      <c r="LHE453" s="505"/>
      <c r="LHF453" s="505"/>
      <c r="LHG453" s="511"/>
      <c r="LHH453" s="512"/>
      <c r="LHI453" s="512"/>
      <c r="LHJ453" s="505"/>
      <c r="LHK453" s="505"/>
      <c r="LHL453" s="505"/>
      <c r="LHM453" s="511"/>
      <c r="LHN453" s="512"/>
      <c r="LHO453" s="512"/>
      <c r="LHP453" s="505"/>
      <c r="LHQ453" s="505"/>
      <c r="LHR453" s="505"/>
      <c r="LHS453" s="511"/>
      <c r="LHT453" s="512"/>
      <c r="LHU453" s="512"/>
      <c r="LHV453" s="505"/>
      <c r="LHW453" s="505"/>
      <c r="LHX453" s="505"/>
      <c r="LHY453" s="511"/>
      <c r="LHZ453" s="512"/>
      <c r="LIA453" s="512"/>
      <c r="LIB453" s="505"/>
      <c r="LIC453" s="505"/>
      <c r="LID453" s="505"/>
      <c r="LIE453" s="511"/>
      <c r="LIF453" s="512"/>
      <c r="LIG453" s="512"/>
      <c r="LIH453" s="505"/>
      <c r="LII453" s="505"/>
      <c r="LIJ453" s="505"/>
      <c r="LIK453" s="511"/>
      <c r="LIL453" s="512"/>
      <c r="LIM453" s="512"/>
      <c r="LIN453" s="505"/>
      <c r="LIO453" s="505"/>
      <c r="LIP453" s="505"/>
      <c r="LIQ453" s="511"/>
      <c r="LIR453" s="512"/>
      <c r="LIS453" s="512"/>
      <c r="LIT453" s="505"/>
      <c r="LIU453" s="505"/>
      <c r="LIV453" s="505"/>
      <c r="LIW453" s="511"/>
      <c r="LIX453" s="512"/>
      <c r="LIY453" s="512"/>
      <c r="LIZ453" s="505"/>
      <c r="LJA453" s="505"/>
      <c r="LJB453" s="505"/>
      <c r="LJC453" s="511"/>
      <c r="LJD453" s="512"/>
      <c r="LJE453" s="512"/>
      <c r="LJF453" s="505"/>
      <c r="LJG453" s="505"/>
      <c r="LJH453" s="505"/>
      <c r="LJI453" s="511"/>
      <c r="LJJ453" s="512"/>
      <c r="LJK453" s="512"/>
      <c r="LJL453" s="505"/>
      <c r="LJM453" s="505"/>
      <c r="LJN453" s="505"/>
      <c r="LJO453" s="511"/>
      <c r="LJP453" s="512"/>
      <c r="LJQ453" s="512"/>
      <c r="LJR453" s="505"/>
      <c r="LJS453" s="505"/>
      <c r="LJT453" s="505"/>
      <c r="LJU453" s="511"/>
      <c r="LJV453" s="512"/>
      <c r="LJW453" s="512"/>
      <c r="LJX453" s="505"/>
      <c r="LJY453" s="505"/>
      <c r="LJZ453" s="505"/>
      <c r="LKA453" s="511"/>
      <c r="LKB453" s="512"/>
      <c r="LKC453" s="512"/>
      <c r="LKD453" s="505"/>
      <c r="LKE453" s="505"/>
      <c r="LKF453" s="505"/>
      <c r="LKG453" s="511"/>
      <c r="LKH453" s="512"/>
      <c r="LKI453" s="512"/>
      <c r="LKJ453" s="505"/>
      <c r="LKK453" s="505"/>
      <c r="LKL453" s="505"/>
      <c r="LKM453" s="511"/>
      <c r="LKN453" s="512"/>
      <c r="LKO453" s="512"/>
      <c r="LKP453" s="505"/>
      <c r="LKQ453" s="505"/>
      <c r="LKR453" s="505"/>
      <c r="LKS453" s="511"/>
      <c r="LKT453" s="512"/>
      <c r="LKU453" s="512"/>
      <c r="LKV453" s="505"/>
      <c r="LKW453" s="505"/>
      <c r="LKX453" s="505"/>
      <c r="LKY453" s="511"/>
      <c r="LKZ453" s="512"/>
      <c r="LLA453" s="512"/>
      <c r="LLB453" s="505"/>
      <c r="LLC453" s="505"/>
      <c r="LLD453" s="505"/>
      <c r="LLE453" s="511"/>
      <c r="LLF453" s="512"/>
      <c r="LLG453" s="512"/>
      <c r="LLH453" s="505"/>
      <c r="LLI453" s="505"/>
      <c r="LLJ453" s="505"/>
      <c r="LLK453" s="511"/>
      <c r="LLL453" s="512"/>
      <c r="LLM453" s="512"/>
      <c r="LLN453" s="505"/>
      <c r="LLO453" s="505"/>
      <c r="LLP453" s="505"/>
      <c r="LLQ453" s="511"/>
      <c r="LLR453" s="512"/>
      <c r="LLS453" s="512"/>
      <c r="LLT453" s="505"/>
      <c r="LLU453" s="505"/>
      <c r="LLV453" s="505"/>
      <c r="LLW453" s="511"/>
      <c r="LLX453" s="512"/>
      <c r="LLY453" s="512"/>
      <c r="LLZ453" s="505"/>
      <c r="LMA453" s="505"/>
      <c r="LMB453" s="505"/>
      <c r="LMC453" s="511"/>
      <c r="LMD453" s="512"/>
      <c r="LME453" s="512"/>
      <c r="LMF453" s="505"/>
      <c r="LMG453" s="505"/>
      <c r="LMH453" s="505"/>
      <c r="LMI453" s="511"/>
      <c r="LMJ453" s="512"/>
      <c r="LMK453" s="512"/>
      <c r="LML453" s="505"/>
      <c r="LMM453" s="505"/>
      <c r="LMN453" s="505"/>
      <c r="LMO453" s="511"/>
      <c r="LMP453" s="512"/>
      <c r="LMQ453" s="512"/>
      <c r="LMR453" s="505"/>
      <c r="LMS453" s="505"/>
      <c r="LMT453" s="505"/>
      <c r="LMU453" s="511"/>
      <c r="LMV453" s="512"/>
      <c r="LMW453" s="512"/>
      <c r="LMX453" s="505"/>
      <c r="LMY453" s="505"/>
      <c r="LMZ453" s="505"/>
      <c r="LNA453" s="511"/>
      <c r="LNB453" s="512"/>
      <c r="LNC453" s="512"/>
      <c r="LND453" s="505"/>
      <c r="LNE453" s="505"/>
      <c r="LNF453" s="505"/>
      <c r="LNG453" s="511"/>
      <c r="LNH453" s="512"/>
      <c r="LNI453" s="512"/>
      <c r="LNJ453" s="505"/>
      <c r="LNK453" s="505"/>
      <c r="LNL453" s="505"/>
      <c r="LNM453" s="511"/>
      <c r="LNN453" s="512"/>
      <c r="LNO453" s="512"/>
      <c r="LNP453" s="505"/>
      <c r="LNQ453" s="505"/>
      <c r="LNR453" s="505"/>
      <c r="LNS453" s="511"/>
      <c r="LNT453" s="512"/>
      <c r="LNU453" s="512"/>
      <c r="LNV453" s="505"/>
      <c r="LNW453" s="505"/>
      <c r="LNX453" s="505"/>
      <c r="LNY453" s="511"/>
      <c r="LNZ453" s="512"/>
      <c r="LOA453" s="512"/>
      <c r="LOB453" s="505"/>
      <c r="LOC453" s="505"/>
      <c r="LOD453" s="505"/>
      <c r="LOE453" s="511"/>
      <c r="LOF453" s="512"/>
      <c r="LOG453" s="512"/>
      <c r="LOH453" s="505"/>
      <c r="LOI453" s="505"/>
      <c r="LOJ453" s="505"/>
      <c r="LOK453" s="511"/>
      <c r="LOL453" s="512"/>
      <c r="LOM453" s="512"/>
      <c r="LON453" s="505"/>
      <c r="LOO453" s="505"/>
      <c r="LOP453" s="505"/>
      <c r="LOQ453" s="511"/>
      <c r="LOR453" s="512"/>
      <c r="LOS453" s="512"/>
      <c r="LOT453" s="505"/>
      <c r="LOU453" s="505"/>
      <c r="LOV453" s="505"/>
      <c r="LOW453" s="511"/>
      <c r="LOX453" s="512"/>
      <c r="LOY453" s="512"/>
      <c r="LOZ453" s="505"/>
      <c r="LPA453" s="505"/>
      <c r="LPB453" s="505"/>
      <c r="LPC453" s="511"/>
      <c r="LPD453" s="512"/>
      <c r="LPE453" s="512"/>
      <c r="LPF453" s="505"/>
      <c r="LPG453" s="505"/>
      <c r="LPH453" s="505"/>
      <c r="LPI453" s="511"/>
      <c r="LPJ453" s="512"/>
      <c r="LPK453" s="512"/>
      <c r="LPL453" s="505"/>
      <c r="LPM453" s="505"/>
      <c r="LPN453" s="505"/>
      <c r="LPO453" s="511"/>
      <c r="LPP453" s="512"/>
      <c r="LPQ453" s="512"/>
      <c r="LPR453" s="505"/>
      <c r="LPS453" s="505"/>
      <c r="LPT453" s="505"/>
      <c r="LPU453" s="511"/>
      <c r="LPV453" s="512"/>
      <c r="LPW453" s="512"/>
      <c r="LPX453" s="505"/>
      <c r="LPY453" s="505"/>
      <c r="LPZ453" s="505"/>
      <c r="LQA453" s="511"/>
      <c r="LQB453" s="512"/>
      <c r="LQC453" s="512"/>
      <c r="LQD453" s="505"/>
      <c r="LQE453" s="505"/>
      <c r="LQF453" s="505"/>
      <c r="LQG453" s="511"/>
      <c r="LQH453" s="512"/>
      <c r="LQI453" s="512"/>
      <c r="LQJ453" s="505"/>
      <c r="LQK453" s="505"/>
      <c r="LQL453" s="505"/>
      <c r="LQM453" s="511"/>
      <c r="LQN453" s="512"/>
      <c r="LQO453" s="512"/>
      <c r="LQP453" s="505"/>
      <c r="LQQ453" s="505"/>
      <c r="LQR453" s="505"/>
      <c r="LQS453" s="511"/>
      <c r="LQT453" s="512"/>
      <c r="LQU453" s="512"/>
      <c r="LQV453" s="505"/>
      <c r="LQW453" s="505"/>
      <c r="LQX453" s="505"/>
      <c r="LQY453" s="511"/>
      <c r="LQZ453" s="512"/>
      <c r="LRA453" s="512"/>
      <c r="LRB453" s="505"/>
      <c r="LRC453" s="505"/>
      <c r="LRD453" s="505"/>
      <c r="LRE453" s="511"/>
      <c r="LRF453" s="512"/>
      <c r="LRG453" s="512"/>
      <c r="LRH453" s="505"/>
      <c r="LRI453" s="505"/>
      <c r="LRJ453" s="505"/>
      <c r="LRK453" s="511"/>
      <c r="LRL453" s="512"/>
      <c r="LRM453" s="512"/>
      <c r="LRN453" s="505"/>
      <c r="LRO453" s="505"/>
      <c r="LRP453" s="505"/>
      <c r="LRQ453" s="511"/>
      <c r="LRR453" s="512"/>
      <c r="LRS453" s="512"/>
      <c r="LRT453" s="505"/>
      <c r="LRU453" s="505"/>
      <c r="LRV453" s="505"/>
      <c r="LRW453" s="511"/>
      <c r="LRX453" s="512"/>
      <c r="LRY453" s="512"/>
      <c r="LRZ453" s="505"/>
      <c r="LSA453" s="505"/>
      <c r="LSB453" s="505"/>
      <c r="LSC453" s="511"/>
      <c r="LSD453" s="512"/>
      <c r="LSE453" s="512"/>
      <c r="LSF453" s="505"/>
      <c r="LSG453" s="505"/>
      <c r="LSH453" s="505"/>
      <c r="LSI453" s="511"/>
      <c r="LSJ453" s="512"/>
      <c r="LSK453" s="512"/>
      <c r="LSL453" s="505"/>
      <c r="LSM453" s="505"/>
      <c r="LSN453" s="505"/>
      <c r="LSO453" s="511"/>
      <c r="LSP453" s="512"/>
      <c r="LSQ453" s="512"/>
      <c r="LSR453" s="505"/>
      <c r="LSS453" s="505"/>
      <c r="LST453" s="505"/>
      <c r="LSU453" s="511"/>
      <c r="LSV453" s="512"/>
      <c r="LSW453" s="512"/>
      <c r="LSX453" s="505"/>
      <c r="LSY453" s="505"/>
      <c r="LSZ453" s="505"/>
      <c r="LTA453" s="511"/>
      <c r="LTB453" s="512"/>
      <c r="LTC453" s="512"/>
      <c r="LTD453" s="505"/>
      <c r="LTE453" s="505"/>
      <c r="LTF453" s="505"/>
      <c r="LTG453" s="511"/>
      <c r="LTH453" s="512"/>
      <c r="LTI453" s="512"/>
      <c r="LTJ453" s="505"/>
      <c r="LTK453" s="505"/>
      <c r="LTL453" s="505"/>
      <c r="LTM453" s="511"/>
      <c r="LTN453" s="512"/>
      <c r="LTO453" s="512"/>
      <c r="LTP453" s="505"/>
      <c r="LTQ453" s="505"/>
      <c r="LTR453" s="505"/>
      <c r="LTS453" s="511"/>
      <c r="LTT453" s="512"/>
      <c r="LTU453" s="512"/>
      <c r="LTV453" s="505"/>
      <c r="LTW453" s="505"/>
      <c r="LTX453" s="505"/>
      <c r="LTY453" s="511"/>
      <c r="LTZ453" s="512"/>
      <c r="LUA453" s="512"/>
      <c r="LUB453" s="505"/>
      <c r="LUC453" s="505"/>
      <c r="LUD453" s="505"/>
      <c r="LUE453" s="511"/>
      <c r="LUF453" s="512"/>
      <c r="LUG453" s="512"/>
      <c r="LUH453" s="505"/>
      <c r="LUI453" s="505"/>
      <c r="LUJ453" s="505"/>
      <c r="LUK453" s="511"/>
      <c r="LUL453" s="512"/>
      <c r="LUM453" s="512"/>
      <c r="LUN453" s="505"/>
      <c r="LUO453" s="505"/>
      <c r="LUP453" s="505"/>
      <c r="LUQ453" s="511"/>
      <c r="LUR453" s="512"/>
      <c r="LUS453" s="512"/>
      <c r="LUT453" s="505"/>
      <c r="LUU453" s="505"/>
      <c r="LUV453" s="505"/>
      <c r="LUW453" s="511"/>
      <c r="LUX453" s="512"/>
      <c r="LUY453" s="512"/>
      <c r="LUZ453" s="505"/>
      <c r="LVA453" s="505"/>
      <c r="LVB453" s="505"/>
      <c r="LVC453" s="511"/>
      <c r="LVD453" s="512"/>
      <c r="LVE453" s="512"/>
      <c r="LVF453" s="505"/>
      <c r="LVG453" s="505"/>
      <c r="LVH453" s="505"/>
      <c r="LVI453" s="511"/>
      <c r="LVJ453" s="512"/>
      <c r="LVK453" s="512"/>
      <c r="LVL453" s="505"/>
      <c r="LVM453" s="505"/>
      <c r="LVN453" s="505"/>
      <c r="LVO453" s="511"/>
      <c r="LVP453" s="512"/>
      <c r="LVQ453" s="512"/>
      <c r="LVR453" s="505"/>
      <c r="LVS453" s="505"/>
      <c r="LVT453" s="505"/>
      <c r="LVU453" s="511"/>
      <c r="LVV453" s="512"/>
      <c r="LVW453" s="512"/>
      <c r="LVX453" s="505"/>
      <c r="LVY453" s="505"/>
      <c r="LVZ453" s="505"/>
      <c r="LWA453" s="511"/>
      <c r="LWB453" s="512"/>
      <c r="LWC453" s="512"/>
      <c r="LWD453" s="505"/>
      <c r="LWE453" s="505"/>
      <c r="LWF453" s="505"/>
      <c r="LWG453" s="511"/>
      <c r="LWH453" s="512"/>
      <c r="LWI453" s="512"/>
      <c r="LWJ453" s="505"/>
      <c r="LWK453" s="505"/>
      <c r="LWL453" s="505"/>
      <c r="LWM453" s="511"/>
      <c r="LWN453" s="512"/>
      <c r="LWO453" s="512"/>
      <c r="LWP453" s="505"/>
      <c r="LWQ453" s="505"/>
      <c r="LWR453" s="505"/>
      <c r="LWS453" s="511"/>
      <c r="LWT453" s="512"/>
      <c r="LWU453" s="512"/>
      <c r="LWV453" s="505"/>
      <c r="LWW453" s="505"/>
      <c r="LWX453" s="505"/>
      <c r="LWY453" s="511"/>
      <c r="LWZ453" s="512"/>
      <c r="LXA453" s="512"/>
      <c r="LXB453" s="505"/>
      <c r="LXC453" s="505"/>
      <c r="LXD453" s="505"/>
      <c r="LXE453" s="511"/>
      <c r="LXF453" s="512"/>
      <c r="LXG453" s="512"/>
      <c r="LXH453" s="505"/>
      <c r="LXI453" s="505"/>
      <c r="LXJ453" s="505"/>
      <c r="LXK453" s="511"/>
      <c r="LXL453" s="512"/>
      <c r="LXM453" s="512"/>
      <c r="LXN453" s="505"/>
      <c r="LXO453" s="505"/>
      <c r="LXP453" s="505"/>
      <c r="LXQ453" s="511"/>
      <c r="LXR453" s="512"/>
      <c r="LXS453" s="512"/>
      <c r="LXT453" s="505"/>
      <c r="LXU453" s="505"/>
      <c r="LXV453" s="505"/>
      <c r="LXW453" s="511"/>
      <c r="LXX453" s="512"/>
      <c r="LXY453" s="512"/>
      <c r="LXZ453" s="505"/>
      <c r="LYA453" s="505"/>
      <c r="LYB453" s="505"/>
      <c r="LYC453" s="511"/>
      <c r="LYD453" s="512"/>
      <c r="LYE453" s="512"/>
      <c r="LYF453" s="505"/>
      <c r="LYG453" s="505"/>
      <c r="LYH453" s="505"/>
      <c r="LYI453" s="511"/>
      <c r="LYJ453" s="512"/>
      <c r="LYK453" s="512"/>
      <c r="LYL453" s="505"/>
      <c r="LYM453" s="505"/>
      <c r="LYN453" s="505"/>
      <c r="LYO453" s="511"/>
      <c r="LYP453" s="512"/>
      <c r="LYQ453" s="512"/>
      <c r="LYR453" s="505"/>
      <c r="LYS453" s="505"/>
      <c r="LYT453" s="505"/>
      <c r="LYU453" s="511"/>
      <c r="LYV453" s="512"/>
      <c r="LYW453" s="512"/>
      <c r="LYX453" s="505"/>
      <c r="LYY453" s="505"/>
      <c r="LYZ453" s="505"/>
      <c r="LZA453" s="511"/>
      <c r="LZB453" s="512"/>
      <c r="LZC453" s="512"/>
      <c r="LZD453" s="505"/>
      <c r="LZE453" s="505"/>
      <c r="LZF453" s="505"/>
      <c r="LZG453" s="511"/>
      <c r="LZH453" s="512"/>
      <c r="LZI453" s="512"/>
      <c r="LZJ453" s="505"/>
      <c r="LZK453" s="505"/>
      <c r="LZL453" s="505"/>
      <c r="LZM453" s="511"/>
      <c r="LZN453" s="512"/>
      <c r="LZO453" s="512"/>
      <c r="LZP453" s="505"/>
      <c r="LZQ453" s="505"/>
      <c r="LZR453" s="505"/>
      <c r="LZS453" s="511"/>
      <c r="LZT453" s="512"/>
      <c r="LZU453" s="512"/>
      <c r="LZV453" s="505"/>
      <c r="LZW453" s="505"/>
      <c r="LZX453" s="505"/>
      <c r="LZY453" s="511"/>
      <c r="LZZ453" s="512"/>
      <c r="MAA453" s="512"/>
      <c r="MAB453" s="505"/>
      <c r="MAC453" s="505"/>
      <c r="MAD453" s="505"/>
      <c r="MAE453" s="511"/>
      <c r="MAF453" s="512"/>
      <c r="MAG453" s="512"/>
      <c r="MAH453" s="505"/>
      <c r="MAI453" s="505"/>
      <c r="MAJ453" s="505"/>
      <c r="MAK453" s="511"/>
      <c r="MAL453" s="512"/>
      <c r="MAM453" s="512"/>
      <c r="MAN453" s="505"/>
      <c r="MAO453" s="505"/>
      <c r="MAP453" s="505"/>
      <c r="MAQ453" s="511"/>
      <c r="MAR453" s="512"/>
      <c r="MAS453" s="512"/>
      <c r="MAT453" s="505"/>
      <c r="MAU453" s="505"/>
      <c r="MAV453" s="505"/>
      <c r="MAW453" s="511"/>
      <c r="MAX453" s="512"/>
      <c r="MAY453" s="512"/>
      <c r="MAZ453" s="505"/>
      <c r="MBA453" s="505"/>
      <c r="MBB453" s="505"/>
      <c r="MBC453" s="511"/>
      <c r="MBD453" s="512"/>
      <c r="MBE453" s="512"/>
      <c r="MBF453" s="505"/>
      <c r="MBG453" s="505"/>
      <c r="MBH453" s="505"/>
      <c r="MBI453" s="511"/>
      <c r="MBJ453" s="512"/>
      <c r="MBK453" s="512"/>
      <c r="MBL453" s="505"/>
      <c r="MBM453" s="505"/>
      <c r="MBN453" s="505"/>
      <c r="MBO453" s="511"/>
      <c r="MBP453" s="512"/>
      <c r="MBQ453" s="512"/>
      <c r="MBR453" s="505"/>
      <c r="MBS453" s="505"/>
      <c r="MBT453" s="505"/>
      <c r="MBU453" s="511"/>
      <c r="MBV453" s="512"/>
      <c r="MBW453" s="512"/>
      <c r="MBX453" s="505"/>
      <c r="MBY453" s="505"/>
      <c r="MBZ453" s="505"/>
      <c r="MCA453" s="511"/>
      <c r="MCB453" s="512"/>
      <c r="MCC453" s="512"/>
      <c r="MCD453" s="505"/>
      <c r="MCE453" s="505"/>
      <c r="MCF453" s="505"/>
      <c r="MCG453" s="511"/>
      <c r="MCH453" s="512"/>
      <c r="MCI453" s="512"/>
      <c r="MCJ453" s="505"/>
      <c r="MCK453" s="505"/>
      <c r="MCL453" s="505"/>
      <c r="MCM453" s="511"/>
      <c r="MCN453" s="512"/>
      <c r="MCO453" s="512"/>
      <c r="MCP453" s="505"/>
      <c r="MCQ453" s="505"/>
      <c r="MCR453" s="505"/>
      <c r="MCS453" s="511"/>
      <c r="MCT453" s="512"/>
      <c r="MCU453" s="512"/>
      <c r="MCV453" s="505"/>
      <c r="MCW453" s="505"/>
      <c r="MCX453" s="505"/>
      <c r="MCY453" s="511"/>
      <c r="MCZ453" s="512"/>
      <c r="MDA453" s="512"/>
      <c r="MDB453" s="505"/>
      <c r="MDC453" s="505"/>
      <c r="MDD453" s="505"/>
      <c r="MDE453" s="511"/>
      <c r="MDF453" s="512"/>
      <c r="MDG453" s="512"/>
      <c r="MDH453" s="505"/>
      <c r="MDI453" s="505"/>
      <c r="MDJ453" s="505"/>
      <c r="MDK453" s="511"/>
      <c r="MDL453" s="512"/>
      <c r="MDM453" s="512"/>
      <c r="MDN453" s="505"/>
      <c r="MDO453" s="505"/>
      <c r="MDP453" s="505"/>
      <c r="MDQ453" s="511"/>
      <c r="MDR453" s="512"/>
      <c r="MDS453" s="512"/>
      <c r="MDT453" s="505"/>
      <c r="MDU453" s="505"/>
      <c r="MDV453" s="505"/>
      <c r="MDW453" s="511"/>
      <c r="MDX453" s="512"/>
      <c r="MDY453" s="512"/>
      <c r="MDZ453" s="505"/>
      <c r="MEA453" s="505"/>
      <c r="MEB453" s="505"/>
      <c r="MEC453" s="511"/>
      <c r="MED453" s="512"/>
      <c r="MEE453" s="512"/>
      <c r="MEF453" s="505"/>
      <c r="MEG453" s="505"/>
      <c r="MEH453" s="505"/>
      <c r="MEI453" s="511"/>
      <c r="MEJ453" s="512"/>
      <c r="MEK453" s="512"/>
      <c r="MEL453" s="505"/>
      <c r="MEM453" s="505"/>
      <c r="MEN453" s="505"/>
      <c r="MEO453" s="511"/>
      <c r="MEP453" s="512"/>
      <c r="MEQ453" s="512"/>
      <c r="MER453" s="505"/>
      <c r="MES453" s="505"/>
      <c r="MET453" s="505"/>
      <c r="MEU453" s="511"/>
      <c r="MEV453" s="512"/>
      <c r="MEW453" s="512"/>
      <c r="MEX453" s="505"/>
      <c r="MEY453" s="505"/>
      <c r="MEZ453" s="505"/>
      <c r="MFA453" s="511"/>
      <c r="MFB453" s="512"/>
      <c r="MFC453" s="512"/>
      <c r="MFD453" s="505"/>
      <c r="MFE453" s="505"/>
      <c r="MFF453" s="505"/>
      <c r="MFG453" s="511"/>
      <c r="MFH453" s="512"/>
      <c r="MFI453" s="512"/>
      <c r="MFJ453" s="505"/>
      <c r="MFK453" s="505"/>
      <c r="MFL453" s="505"/>
      <c r="MFM453" s="511"/>
      <c r="MFN453" s="512"/>
      <c r="MFO453" s="512"/>
      <c r="MFP453" s="505"/>
      <c r="MFQ453" s="505"/>
      <c r="MFR453" s="505"/>
      <c r="MFS453" s="511"/>
      <c r="MFT453" s="512"/>
      <c r="MFU453" s="512"/>
      <c r="MFV453" s="505"/>
      <c r="MFW453" s="505"/>
      <c r="MFX453" s="505"/>
      <c r="MFY453" s="511"/>
      <c r="MFZ453" s="512"/>
      <c r="MGA453" s="512"/>
      <c r="MGB453" s="505"/>
      <c r="MGC453" s="505"/>
      <c r="MGD453" s="505"/>
      <c r="MGE453" s="511"/>
      <c r="MGF453" s="512"/>
      <c r="MGG453" s="512"/>
      <c r="MGH453" s="505"/>
      <c r="MGI453" s="505"/>
      <c r="MGJ453" s="505"/>
      <c r="MGK453" s="511"/>
      <c r="MGL453" s="512"/>
      <c r="MGM453" s="512"/>
      <c r="MGN453" s="505"/>
      <c r="MGO453" s="505"/>
      <c r="MGP453" s="505"/>
      <c r="MGQ453" s="511"/>
      <c r="MGR453" s="512"/>
      <c r="MGS453" s="512"/>
      <c r="MGT453" s="505"/>
      <c r="MGU453" s="505"/>
      <c r="MGV453" s="505"/>
      <c r="MGW453" s="511"/>
      <c r="MGX453" s="512"/>
      <c r="MGY453" s="512"/>
      <c r="MGZ453" s="505"/>
      <c r="MHA453" s="505"/>
      <c r="MHB453" s="505"/>
      <c r="MHC453" s="511"/>
      <c r="MHD453" s="512"/>
      <c r="MHE453" s="512"/>
      <c r="MHF453" s="505"/>
      <c r="MHG453" s="505"/>
      <c r="MHH453" s="505"/>
      <c r="MHI453" s="511"/>
      <c r="MHJ453" s="512"/>
      <c r="MHK453" s="512"/>
      <c r="MHL453" s="505"/>
      <c r="MHM453" s="505"/>
      <c r="MHN453" s="505"/>
      <c r="MHO453" s="511"/>
      <c r="MHP453" s="512"/>
      <c r="MHQ453" s="512"/>
      <c r="MHR453" s="505"/>
      <c r="MHS453" s="505"/>
      <c r="MHT453" s="505"/>
      <c r="MHU453" s="511"/>
      <c r="MHV453" s="512"/>
      <c r="MHW453" s="512"/>
      <c r="MHX453" s="505"/>
      <c r="MHY453" s="505"/>
      <c r="MHZ453" s="505"/>
      <c r="MIA453" s="511"/>
      <c r="MIB453" s="512"/>
      <c r="MIC453" s="512"/>
      <c r="MID453" s="505"/>
      <c r="MIE453" s="505"/>
      <c r="MIF453" s="505"/>
      <c r="MIG453" s="511"/>
      <c r="MIH453" s="512"/>
      <c r="MII453" s="512"/>
      <c r="MIJ453" s="505"/>
      <c r="MIK453" s="505"/>
      <c r="MIL453" s="505"/>
      <c r="MIM453" s="511"/>
      <c r="MIN453" s="512"/>
      <c r="MIO453" s="512"/>
      <c r="MIP453" s="505"/>
      <c r="MIQ453" s="505"/>
      <c r="MIR453" s="505"/>
      <c r="MIS453" s="511"/>
      <c r="MIT453" s="512"/>
      <c r="MIU453" s="512"/>
      <c r="MIV453" s="505"/>
      <c r="MIW453" s="505"/>
      <c r="MIX453" s="505"/>
      <c r="MIY453" s="511"/>
      <c r="MIZ453" s="512"/>
      <c r="MJA453" s="512"/>
      <c r="MJB453" s="505"/>
      <c r="MJC453" s="505"/>
      <c r="MJD453" s="505"/>
      <c r="MJE453" s="511"/>
      <c r="MJF453" s="512"/>
      <c r="MJG453" s="512"/>
      <c r="MJH453" s="505"/>
      <c r="MJI453" s="505"/>
      <c r="MJJ453" s="505"/>
      <c r="MJK453" s="511"/>
      <c r="MJL453" s="512"/>
      <c r="MJM453" s="512"/>
      <c r="MJN453" s="505"/>
      <c r="MJO453" s="505"/>
      <c r="MJP453" s="505"/>
      <c r="MJQ453" s="511"/>
      <c r="MJR453" s="512"/>
      <c r="MJS453" s="512"/>
      <c r="MJT453" s="505"/>
      <c r="MJU453" s="505"/>
      <c r="MJV453" s="505"/>
      <c r="MJW453" s="511"/>
      <c r="MJX453" s="512"/>
      <c r="MJY453" s="512"/>
      <c r="MJZ453" s="505"/>
      <c r="MKA453" s="505"/>
      <c r="MKB453" s="505"/>
      <c r="MKC453" s="511"/>
      <c r="MKD453" s="512"/>
      <c r="MKE453" s="512"/>
      <c r="MKF453" s="505"/>
      <c r="MKG453" s="505"/>
      <c r="MKH453" s="505"/>
      <c r="MKI453" s="511"/>
      <c r="MKJ453" s="512"/>
      <c r="MKK453" s="512"/>
      <c r="MKL453" s="505"/>
      <c r="MKM453" s="505"/>
      <c r="MKN453" s="505"/>
      <c r="MKO453" s="511"/>
      <c r="MKP453" s="512"/>
      <c r="MKQ453" s="512"/>
      <c r="MKR453" s="505"/>
      <c r="MKS453" s="505"/>
      <c r="MKT453" s="505"/>
      <c r="MKU453" s="511"/>
      <c r="MKV453" s="512"/>
      <c r="MKW453" s="512"/>
      <c r="MKX453" s="505"/>
      <c r="MKY453" s="505"/>
      <c r="MKZ453" s="505"/>
      <c r="MLA453" s="511"/>
      <c r="MLB453" s="512"/>
      <c r="MLC453" s="512"/>
      <c r="MLD453" s="505"/>
      <c r="MLE453" s="505"/>
      <c r="MLF453" s="505"/>
      <c r="MLG453" s="511"/>
      <c r="MLH453" s="512"/>
      <c r="MLI453" s="512"/>
      <c r="MLJ453" s="505"/>
      <c r="MLK453" s="505"/>
      <c r="MLL453" s="505"/>
      <c r="MLM453" s="511"/>
      <c r="MLN453" s="512"/>
      <c r="MLO453" s="512"/>
      <c r="MLP453" s="505"/>
      <c r="MLQ453" s="505"/>
      <c r="MLR453" s="505"/>
      <c r="MLS453" s="511"/>
      <c r="MLT453" s="512"/>
      <c r="MLU453" s="512"/>
      <c r="MLV453" s="505"/>
      <c r="MLW453" s="505"/>
      <c r="MLX453" s="505"/>
      <c r="MLY453" s="511"/>
      <c r="MLZ453" s="512"/>
      <c r="MMA453" s="512"/>
      <c r="MMB453" s="505"/>
      <c r="MMC453" s="505"/>
      <c r="MMD453" s="505"/>
      <c r="MME453" s="511"/>
      <c r="MMF453" s="512"/>
      <c r="MMG453" s="512"/>
      <c r="MMH453" s="505"/>
      <c r="MMI453" s="505"/>
      <c r="MMJ453" s="505"/>
      <c r="MMK453" s="511"/>
      <c r="MML453" s="512"/>
      <c r="MMM453" s="512"/>
      <c r="MMN453" s="505"/>
      <c r="MMO453" s="505"/>
      <c r="MMP453" s="505"/>
      <c r="MMQ453" s="511"/>
      <c r="MMR453" s="512"/>
      <c r="MMS453" s="512"/>
      <c r="MMT453" s="505"/>
      <c r="MMU453" s="505"/>
      <c r="MMV453" s="505"/>
      <c r="MMW453" s="511"/>
      <c r="MMX453" s="512"/>
      <c r="MMY453" s="512"/>
      <c r="MMZ453" s="505"/>
      <c r="MNA453" s="505"/>
      <c r="MNB453" s="505"/>
      <c r="MNC453" s="511"/>
      <c r="MND453" s="512"/>
      <c r="MNE453" s="512"/>
      <c r="MNF453" s="505"/>
      <c r="MNG453" s="505"/>
      <c r="MNH453" s="505"/>
      <c r="MNI453" s="511"/>
      <c r="MNJ453" s="512"/>
      <c r="MNK453" s="512"/>
      <c r="MNL453" s="505"/>
      <c r="MNM453" s="505"/>
      <c r="MNN453" s="505"/>
      <c r="MNO453" s="511"/>
      <c r="MNP453" s="512"/>
      <c r="MNQ453" s="512"/>
      <c r="MNR453" s="505"/>
      <c r="MNS453" s="505"/>
      <c r="MNT453" s="505"/>
      <c r="MNU453" s="511"/>
      <c r="MNV453" s="512"/>
      <c r="MNW453" s="512"/>
      <c r="MNX453" s="505"/>
      <c r="MNY453" s="505"/>
      <c r="MNZ453" s="505"/>
      <c r="MOA453" s="511"/>
      <c r="MOB453" s="512"/>
      <c r="MOC453" s="512"/>
      <c r="MOD453" s="505"/>
      <c r="MOE453" s="505"/>
      <c r="MOF453" s="505"/>
      <c r="MOG453" s="511"/>
      <c r="MOH453" s="512"/>
      <c r="MOI453" s="512"/>
      <c r="MOJ453" s="505"/>
      <c r="MOK453" s="505"/>
      <c r="MOL453" s="505"/>
      <c r="MOM453" s="511"/>
      <c r="MON453" s="512"/>
      <c r="MOO453" s="512"/>
      <c r="MOP453" s="505"/>
      <c r="MOQ453" s="505"/>
      <c r="MOR453" s="505"/>
      <c r="MOS453" s="511"/>
      <c r="MOT453" s="512"/>
      <c r="MOU453" s="512"/>
      <c r="MOV453" s="505"/>
      <c r="MOW453" s="505"/>
      <c r="MOX453" s="505"/>
      <c r="MOY453" s="511"/>
      <c r="MOZ453" s="512"/>
      <c r="MPA453" s="512"/>
      <c r="MPB453" s="505"/>
      <c r="MPC453" s="505"/>
      <c r="MPD453" s="505"/>
      <c r="MPE453" s="511"/>
      <c r="MPF453" s="512"/>
      <c r="MPG453" s="512"/>
      <c r="MPH453" s="505"/>
      <c r="MPI453" s="505"/>
      <c r="MPJ453" s="505"/>
      <c r="MPK453" s="511"/>
      <c r="MPL453" s="512"/>
      <c r="MPM453" s="512"/>
      <c r="MPN453" s="505"/>
      <c r="MPO453" s="505"/>
      <c r="MPP453" s="505"/>
      <c r="MPQ453" s="511"/>
      <c r="MPR453" s="512"/>
      <c r="MPS453" s="512"/>
      <c r="MPT453" s="505"/>
      <c r="MPU453" s="505"/>
      <c r="MPV453" s="505"/>
      <c r="MPW453" s="511"/>
      <c r="MPX453" s="512"/>
      <c r="MPY453" s="512"/>
      <c r="MPZ453" s="505"/>
      <c r="MQA453" s="505"/>
      <c r="MQB453" s="505"/>
      <c r="MQC453" s="511"/>
      <c r="MQD453" s="512"/>
      <c r="MQE453" s="512"/>
      <c r="MQF453" s="505"/>
      <c r="MQG453" s="505"/>
      <c r="MQH453" s="505"/>
      <c r="MQI453" s="511"/>
      <c r="MQJ453" s="512"/>
      <c r="MQK453" s="512"/>
      <c r="MQL453" s="505"/>
      <c r="MQM453" s="505"/>
      <c r="MQN453" s="505"/>
      <c r="MQO453" s="511"/>
      <c r="MQP453" s="512"/>
      <c r="MQQ453" s="512"/>
      <c r="MQR453" s="505"/>
      <c r="MQS453" s="505"/>
      <c r="MQT453" s="505"/>
      <c r="MQU453" s="511"/>
      <c r="MQV453" s="512"/>
      <c r="MQW453" s="512"/>
      <c r="MQX453" s="505"/>
      <c r="MQY453" s="505"/>
      <c r="MQZ453" s="505"/>
      <c r="MRA453" s="511"/>
      <c r="MRB453" s="512"/>
      <c r="MRC453" s="512"/>
      <c r="MRD453" s="505"/>
      <c r="MRE453" s="505"/>
      <c r="MRF453" s="505"/>
      <c r="MRG453" s="511"/>
      <c r="MRH453" s="512"/>
      <c r="MRI453" s="512"/>
      <c r="MRJ453" s="505"/>
      <c r="MRK453" s="505"/>
      <c r="MRL453" s="505"/>
      <c r="MRM453" s="511"/>
      <c r="MRN453" s="512"/>
      <c r="MRO453" s="512"/>
      <c r="MRP453" s="505"/>
      <c r="MRQ453" s="505"/>
      <c r="MRR453" s="505"/>
      <c r="MRS453" s="511"/>
      <c r="MRT453" s="512"/>
      <c r="MRU453" s="512"/>
      <c r="MRV453" s="505"/>
      <c r="MRW453" s="505"/>
      <c r="MRX453" s="505"/>
      <c r="MRY453" s="511"/>
      <c r="MRZ453" s="512"/>
      <c r="MSA453" s="512"/>
      <c r="MSB453" s="505"/>
      <c r="MSC453" s="505"/>
      <c r="MSD453" s="505"/>
      <c r="MSE453" s="511"/>
      <c r="MSF453" s="512"/>
      <c r="MSG453" s="512"/>
      <c r="MSH453" s="505"/>
      <c r="MSI453" s="505"/>
      <c r="MSJ453" s="505"/>
      <c r="MSK453" s="511"/>
      <c r="MSL453" s="512"/>
      <c r="MSM453" s="512"/>
      <c r="MSN453" s="505"/>
      <c r="MSO453" s="505"/>
      <c r="MSP453" s="505"/>
      <c r="MSQ453" s="511"/>
      <c r="MSR453" s="512"/>
      <c r="MSS453" s="512"/>
      <c r="MST453" s="505"/>
      <c r="MSU453" s="505"/>
      <c r="MSV453" s="505"/>
      <c r="MSW453" s="511"/>
      <c r="MSX453" s="512"/>
      <c r="MSY453" s="512"/>
      <c r="MSZ453" s="505"/>
      <c r="MTA453" s="505"/>
      <c r="MTB453" s="505"/>
      <c r="MTC453" s="511"/>
      <c r="MTD453" s="512"/>
      <c r="MTE453" s="512"/>
      <c r="MTF453" s="505"/>
      <c r="MTG453" s="505"/>
      <c r="MTH453" s="505"/>
      <c r="MTI453" s="511"/>
      <c r="MTJ453" s="512"/>
      <c r="MTK453" s="512"/>
      <c r="MTL453" s="505"/>
      <c r="MTM453" s="505"/>
      <c r="MTN453" s="505"/>
      <c r="MTO453" s="511"/>
      <c r="MTP453" s="512"/>
      <c r="MTQ453" s="512"/>
      <c r="MTR453" s="505"/>
      <c r="MTS453" s="505"/>
      <c r="MTT453" s="505"/>
      <c r="MTU453" s="511"/>
      <c r="MTV453" s="512"/>
      <c r="MTW453" s="512"/>
      <c r="MTX453" s="505"/>
      <c r="MTY453" s="505"/>
      <c r="MTZ453" s="505"/>
      <c r="MUA453" s="511"/>
      <c r="MUB453" s="512"/>
      <c r="MUC453" s="512"/>
      <c r="MUD453" s="505"/>
      <c r="MUE453" s="505"/>
      <c r="MUF453" s="505"/>
      <c r="MUG453" s="511"/>
      <c r="MUH453" s="512"/>
      <c r="MUI453" s="512"/>
      <c r="MUJ453" s="505"/>
      <c r="MUK453" s="505"/>
      <c r="MUL453" s="505"/>
      <c r="MUM453" s="511"/>
      <c r="MUN453" s="512"/>
      <c r="MUO453" s="512"/>
      <c r="MUP453" s="505"/>
      <c r="MUQ453" s="505"/>
      <c r="MUR453" s="505"/>
      <c r="MUS453" s="511"/>
      <c r="MUT453" s="512"/>
      <c r="MUU453" s="512"/>
      <c r="MUV453" s="505"/>
      <c r="MUW453" s="505"/>
      <c r="MUX453" s="505"/>
      <c r="MUY453" s="511"/>
      <c r="MUZ453" s="512"/>
      <c r="MVA453" s="512"/>
      <c r="MVB453" s="505"/>
      <c r="MVC453" s="505"/>
      <c r="MVD453" s="505"/>
      <c r="MVE453" s="511"/>
      <c r="MVF453" s="512"/>
      <c r="MVG453" s="512"/>
      <c r="MVH453" s="505"/>
      <c r="MVI453" s="505"/>
      <c r="MVJ453" s="505"/>
      <c r="MVK453" s="511"/>
      <c r="MVL453" s="512"/>
      <c r="MVM453" s="512"/>
      <c r="MVN453" s="505"/>
      <c r="MVO453" s="505"/>
      <c r="MVP453" s="505"/>
      <c r="MVQ453" s="511"/>
      <c r="MVR453" s="512"/>
      <c r="MVS453" s="512"/>
      <c r="MVT453" s="505"/>
      <c r="MVU453" s="505"/>
      <c r="MVV453" s="505"/>
      <c r="MVW453" s="511"/>
      <c r="MVX453" s="512"/>
      <c r="MVY453" s="512"/>
      <c r="MVZ453" s="505"/>
      <c r="MWA453" s="505"/>
      <c r="MWB453" s="505"/>
      <c r="MWC453" s="511"/>
      <c r="MWD453" s="512"/>
      <c r="MWE453" s="512"/>
      <c r="MWF453" s="505"/>
      <c r="MWG453" s="505"/>
      <c r="MWH453" s="505"/>
      <c r="MWI453" s="511"/>
      <c r="MWJ453" s="512"/>
      <c r="MWK453" s="512"/>
      <c r="MWL453" s="505"/>
      <c r="MWM453" s="505"/>
      <c r="MWN453" s="505"/>
      <c r="MWO453" s="511"/>
      <c r="MWP453" s="512"/>
      <c r="MWQ453" s="512"/>
      <c r="MWR453" s="505"/>
      <c r="MWS453" s="505"/>
      <c r="MWT453" s="505"/>
      <c r="MWU453" s="511"/>
      <c r="MWV453" s="512"/>
      <c r="MWW453" s="512"/>
      <c r="MWX453" s="505"/>
      <c r="MWY453" s="505"/>
      <c r="MWZ453" s="505"/>
      <c r="MXA453" s="511"/>
      <c r="MXB453" s="512"/>
      <c r="MXC453" s="512"/>
      <c r="MXD453" s="505"/>
      <c r="MXE453" s="505"/>
      <c r="MXF453" s="505"/>
      <c r="MXG453" s="511"/>
      <c r="MXH453" s="512"/>
      <c r="MXI453" s="512"/>
      <c r="MXJ453" s="505"/>
      <c r="MXK453" s="505"/>
      <c r="MXL453" s="505"/>
      <c r="MXM453" s="511"/>
      <c r="MXN453" s="512"/>
      <c r="MXO453" s="512"/>
      <c r="MXP453" s="505"/>
      <c r="MXQ453" s="505"/>
      <c r="MXR453" s="505"/>
      <c r="MXS453" s="511"/>
      <c r="MXT453" s="512"/>
      <c r="MXU453" s="512"/>
      <c r="MXV453" s="505"/>
      <c r="MXW453" s="505"/>
      <c r="MXX453" s="505"/>
      <c r="MXY453" s="511"/>
      <c r="MXZ453" s="512"/>
      <c r="MYA453" s="512"/>
      <c r="MYB453" s="505"/>
      <c r="MYC453" s="505"/>
      <c r="MYD453" s="505"/>
      <c r="MYE453" s="511"/>
      <c r="MYF453" s="512"/>
      <c r="MYG453" s="512"/>
      <c r="MYH453" s="505"/>
      <c r="MYI453" s="505"/>
      <c r="MYJ453" s="505"/>
      <c r="MYK453" s="511"/>
      <c r="MYL453" s="512"/>
      <c r="MYM453" s="512"/>
      <c r="MYN453" s="505"/>
      <c r="MYO453" s="505"/>
      <c r="MYP453" s="505"/>
      <c r="MYQ453" s="511"/>
      <c r="MYR453" s="512"/>
      <c r="MYS453" s="512"/>
      <c r="MYT453" s="505"/>
      <c r="MYU453" s="505"/>
      <c r="MYV453" s="505"/>
      <c r="MYW453" s="511"/>
      <c r="MYX453" s="512"/>
      <c r="MYY453" s="512"/>
      <c r="MYZ453" s="505"/>
      <c r="MZA453" s="505"/>
      <c r="MZB453" s="505"/>
      <c r="MZC453" s="511"/>
      <c r="MZD453" s="512"/>
      <c r="MZE453" s="512"/>
      <c r="MZF453" s="505"/>
      <c r="MZG453" s="505"/>
      <c r="MZH453" s="505"/>
      <c r="MZI453" s="511"/>
      <c r="MZJ453" s="512"/>
      <c r="MZK453" s="512"/>
      <c r="MZL453" s="505"/>
      <c r="MZM453" s="505"/>
      <c r="MZN453" s="505"/>
      <c r="MZO453" s="511"/>
      <c r="MZP453" s="512"/>
      <c r="MZQ453" s="512"/>
      <c r="MZR453" s="505"/>
      <c r="MZS453" s="505"/>
      <c r="MZT453" s="505"/>
      <c r="MZU453" s="511"/>
      <c r="MZV453" s="512"/>
      <c r="MZW453" s="512"/>
      <c r="MZX453" s="505"/>
      <c r="MZY453" s="505"/>
      <c r="MZZ453" s="505"/>
      <c r="NAA453" s="511"/>
      <c r="NAB453" s="512"/>
      <c r="NAC453" s="512"/>
      <c r="NAD453" s="505"/>
      <c r="NAE453" s="505"/>
      <c r="NAF453" s="505"/>
      <c r="NAG453" s="511"/>
      <c r="NAH453" s="512"/>
      <c r="NAI453" s="512"/>
      <c r="NAJ453" s="505"/>
      <c r="NAK453" s="505"/>
      <c r="NAL453" s="505"/>
      <c r="NAM453" s="511"/>
      <c r="NAN453" s="512"/>
      <c r="NAO453" s="512"/>
      <c r="NAP453" s="505"/>
      <c r="NAQ453" s="505"/>
      <c r="NAR453" s="505"/>
      <c r="NAS453" s="511"/>
      <c r="NAT453" s="512"/>
      <c r="NAU453" s="512"/>
      <c r="NAV453" s="505"/>
      <c r="NAW453" s="505"/>
      <c r="NAX453" s="505"/>
      <c r="NAY453" s="511"/>
      <c r="NAZ453" s="512"/>
      <c r="NBA453" s="512"/>
      <c r="NBB453" s="505"/>
      <c r="NBC453" s="505"/>
      <c r="NBD453" s="505"/>
      <c r="NBE453" s="511"/>
      <c r="NBF453" s="512"/>
      <c r="NBG453" s="512"/>
      <c r="NBH453" s="505"/>
      <c r="NBI453" s="505"/>
      <c r="NBJ453" s="505"/>
      <c r="NBK453" s="511"/>
      <c r="NBL453" s="512"/>
      <c r="NBM453" s="512"/>
      <c r="NBN453" s="505"/>
      <c r="NBO453" s="505"/>
      <c r="NBP453" s="505"/>
      <c r="NBQ453" s="511"/>
      <c r="NBR453" s="512"/>
      <c r="NBS453" s="512"/>
      <c r="NBT453" s="505"/>
      <c r="NBU453" s="505"/>
      <c r="NBV453" s="505"/>
      <c r="NBW453" s="511"/>
      <c r="NBX453" s="512"/>
      <c r="NBY453" s="512"/>
      <c r="NBZ453" s="505"/>
      <c r="NCA453" s="505"/>
      <c r="NCB453" s="505"/>
      <c r="NCC453" s="511"/>
      <c r="NCD453" s="512"/>
      <c r="NCE453" s="512"/>
      <c r="NCF453" s="505"/>
      <c r="NCG453" s="505"/>
      <c r="NCH453" s="505"/>
      <c r="NCI453" s="511"/>
      <c r="NCJ453" s="512"/>
      <c r="NCK453" s="512"/>
      <c r="NCL453" s="505"/>
      <c r="NCM453" s="505"/>
      <c r="NCN453" s="505"/>
      <c r="NCO453" s="511"/>
      <c r="NCP453" s="512"/>
      <c r="NCQ453" s="512"/>
      <c r="NCR453" s="505"/>
      <c r="NCS453" s="505"/>
      <c r="NCT453" s="505"/>
      <c r="NCU453" s="511"/>
      <c r="NCV453" s="512"/>
      <c r="NCW453" s="512"/>
      <c r="NCX453" s="505"/>
      <c r="NCY453" s="505"/>
      <c r="NCZ453" s="505"/>
      <c r="NDA453" s="511"/>
      <c r="NDB453" s="512"/>
      <c r="NDC453" s="512"/>
      <c r="NDD453" s="505"/>
      <c r="NDE453" s="505"/>
      <c r="NDF453" s="505"/>
      <c r="NDG453" s="511"/>
      <c r="NDH453" s="512"/>
      <c r="NDI453" s="512"/>
      <c r="NDJ453" s="505"/>
      <c r="NDK453" s="505"/>
      <c r="NDL453" s="505"/>
      <c r="NDM453" s="511"/>
      <c r="NDN453" s="512"/>
      <c r="NDO453" s="512"/>
      <c r="NDP453" s="505"/>
      <c r="NDQ453" s="505"/>
      <c r="NDR453" s="505"/>
      <c r="NDS453" s="511"/>
      <c r="NDT453" s="512"/>
      <c r="NDU453" s="512"/>
      <c r="NDV453" s="505"/>
      <c r="NDW453" s="505"/>
      <c r="NDX453" s="505"/>
      <c r="NDY453" s="511"/>
      <c r="NDZ453" s="512"/>
      <c r="NEA453" s="512"/>
      <c r="NEB453" s="505"/>
      <c r="NEC453" s="505"/>
      <c r="NED453" s="505"/>
      <c r="NEE453" s="511"/>
      <c r="NEF453" s="512"/>
      <c r="NEG453" s="512"/>
      <c r="NEH453" s="505"/>
      <c r="NEI453" s="505"/>
      <c r="NEJ453" s="505"/>
      <c r="NEK453" s="511"/>
      <c r="NEL453" s="512"/>
      <c r="NEM453" s="512"/>
      <c r="NEN453" s="505"/>
      <c r="NEO453" s="505"/>
      <c r="NEP453" s="505"/>
      <c r="NEQ453" s="511"/>
      <c r="NER453" s="512"/>
      <c r="NES453" s="512"/>
      <c r="NET453" s="505"/>
      <c r="NEU453" s="505"/>
      <c r="NEV453" s="505"/>
      <c r="NEW453" s="511"/>
      <c r="NEX453" s="512"/>
      <c r="NEY453" s="512"/>
      <c r="NEZ453" s="505"/>
      <c r="NFA453" s="505"/>
      <c r="NFB453" s="505"/>
      <c r="NFC453" s="511"/>
      <c r="NFD453" s="512"/>
      <c r="NFE453" s="512"/>
      <c r="NFF453" s="505"/>
      <c r="NFG453" s="505"/>
      <c r="NFH453" s="505"/>
      <c r="NFI453" s="511"/>
      <c r="NFJ453" s="512"/>
      <c r="NFK453" s="512"/>
      <c r="NFL453" s="505"/>
      <c r="NFM453" s="505"/>
      <c r="NFN453" s="505"/>
      <c r="NFO453" s="511"/>
      <c r="NFP453" s="512"/>
      <c r="NFQ453" s="512"/>
      <c r="NFR453" s="505"/>
      <c r="NFS453" s="505"/>
      <c r="NFT453" s="505"/>
      <c r="NFU453" s="511"/>
      <c r="NFV453" s="512"/>
      <c r="NFW453" s="512"/>
      <c r="NFX453" s="505"/>
      <c r="NFY453" s="505"/>
      <c r="NFZ453" s="505"/>
      <c r="NGA453" s="511"/>
      <c r="NGB453" s="512"/>
      <c r="NGC453" s="512"/>
      <c r="NGD453" s="505"/>
      <c r="NGE453" s="505"/>
      <c r="NGF453" s="505"/>
      <c r="NGG453" s="511"/>
      <c r="NGH453" s="512"/>
      <c r="NGI453" s="512"/>
      <c r="NGJ453" s="505"/>
      <c r="NGK453" s="505"/>
      <c r="NGL453" s="505"/>
      <c r="NGM453" s="511"/>
      <c r="NGN453" s="512"/>
      <c r="NGO453" s="512"/>
      <c r="NGP453" s="505"/>
      <c r="NGQ453" s="505"/>
      <c r="NGR453" s="505"/>
      <c r="NGS453" s="511"/>
      <c r="NGT453" s="512"/>
      <c r="NGU453" s="512"/>
      <c r="NGV453" s="505"/>
      <c r="NGW453" s="505"/>
      <c r="NGX453" s="505"/>
      <c r="NGY453" s="511"/>
      <c r="NGZ453" s="512"/>
      <c r="NHA453" s="512"/>
      <c r="NHB453" s="505"/>
      <c r="NHC453" s="505"/>
      <c r="NHD453" s="505"/>
      <c r="NHE453" s="511"/>
      <c r="NHF453" s="512"/>
      <c r="NHG453" s="512"/>
      <c r="NHH453" s="505"/>
      <c r="NHI453" s="505"/>
      <c r="NHJ453" s="505"/>
      <c r="NHK453" s="511"/>
      <c r="NHL453" s="512"/>
      <c r="NHM453" s="512"/>
      <c r="NHN453" s="505"/>
      <c r="NHO453" s="505"/>
      <c r="NHP453" s="505"/>
      <c r="NHQ453" s="511"/>
      <c r="NHR453" s="512"/>
      <c r="NHS453" s="512"/>
      <c r="NHT453" s="505"/>
      <c r="NHU453" s="505"/>
      <c r="NHV453" s="505"/>
      <c r="NHW453" s="511"/>
      <c r="NHX453" s="512"/>
      <c r="NHY453" s="512"/>
      <c r="NHZ453" s="505"/>
      <c r="NIA453" s="505"/>
      <c r="NIB453" s="505"/>
      <c r="NIC453" s="511"/>
      <c r="NID453" s="512"/>
      <c r="NIE453" s="512"/>
      <c r="NIF453" s="505"/>
      <c r="NIG453" s="505"/>
      <c r="NIH453" s="505"/>
      <c r="NII453" s="511"/>
      <c r="NIJ453" s="512"/>
      <c r="NIK453" s="512"/>
      <c r="NIL453" s="505"/>
      <c r="NIM453" s="505"/>
      <c r="NIN453" s="505"/>
      <c r="NIO453" s="511"/>
      <c r="NIP453" s="512"/>
      <c r="NIQ453" s="512"/>
      <c r="NIR453" s="505"/>
      <c r="NIS453" s="505"/>
      <c r="NIT453" s="505"/>
      <c r="NIU453" s="511"/>
      <c r="NIV453" s="512"/>
      <c r="NIW453" s="512"/>
      <c r="NIX453" s="505"/>
      <c r="NIY453" s="505"/>
      <c r="NIZ453" s="505"/>
      <c r="NJA453" s="511"/>
      <c r="NJB453" s="512"/>
      <c r="NJC453" s="512"/>
      <c r="NJD453" s="505"/>
      <c r="NJE453" s="505"/>
      <c r="NJF453" s="505"/>
      <c r="NJG453" s="511"/>
      <c r="NJH453" s="512"/>
      <c r="NJI453" s="512"/>
      <c r="NJJ453" s="505"/>
      <c r="NJK453" s="505"/>
      <c r="NJL453" s="505"/>
      <c r="NJM453" s="511"/>
      <c r="NJN453" s="512"/>
      <c r="NJO453" s="512"/>
      <c r="NJP453" s="505"/>
      <c r="NJQ453" s="505"/>
      <c r="NJR453" s="505"/>
      <c r="NJS453" s="511"/>
      <c r="NJT453" s="512"/>
      <c r="NJU453" s="512"/>
      <c r="NJV453" s="505"/>
      <c r="NJW453" s="505"/>
      <c r="NJX453" s="505"/>
      <c r="NJY453" s="511"/>
      <c r="NJZ453" s="512"/>
      <c r="NKA453" s="512"/>
      <c r="NKB453" s="505"/>
      <c r="NKC453" s="505"/>
      <c r="NKD453" s="505"/>
      <c r="NKE453" s="511"/>
      <c r="NKF453" s="512"/>
      <c r="NKG453" s="512"/>
      <c r="NKH453" s="505"/>
      <c r="NKI453" s="505"/>
      <c r="NKJ453" s="505"/>
      <c r="NKK453" s="511"/>
      <c r="NKL453" s="512"/>
      <c r="NKM453" s="512"/>
      <c r="NKN453" s="505"/>
      <c r="NKO453" s="505"/>
      <c r="NKP453" s="505"/>
      <c r="NKQ453" s="511"/>
      <c r="NKR453" s="512"/>
      <c r="NKS453" s="512"/>
      <c r="NKT453" s="505"/>
      <c r="NKU453" s="505"/>
      <c r="NKV453" s="505"/>
      <c r="NKW453" s="511"/>
      <c r="NKX453" s="512"/>
      <c r="NKY453" s="512"/>
      <c r="NKZ453" s="505"/>
      <c r="NLA453" s="505"/>
      <c r="NLB453" s="505"/>
      <c r="NLC453" s="511"/>
      <c r="NLD453" s="512"/>
      <c r="NLE453" s="512"/>
      <c r="NLF453" s="505"/>
      <c r="NLG453" s="505"/>
      <c r="NLH453" s="505"/>
      <c r="NLI453" s="511"/>
      <c r="NLJ453" s="512"/>
      <c r="NLK453" s="512"/>
      <c r="NLL453" s="505"/>
      <c r="NLM453" s="505"/>
      <c r="NLN453" s="505"/>
      <c r="NLO453" s="511"/>
      <c r="NLP453" s="512"/>
      <c r="NLQ453" s="512"/>
      <c r="NLR453" s="505"/>
      <c r="NLS453" s="505"/>
      <c r="NLT453" s="505"/>
      <c r="NLU453" s="511"/>
      <c r="NLV453" s="512"/>
      <c r="NLW453" s="512"/>
      <c r="NLX453" s="505"/>
      <c r="NLY453" s="505"/>
      <c r="NLZ453" s="505"/>
      <c r="NMA453" s="511"/>
      <c r="NMB453" s="512"/>
      <c r="NMC453" s="512"/>
      <c r="NMD453" s="505"/>
      <c r="NME453" s="505"/>
      <c r="NMF453" s="505"/>
      <c r="NMG453" s="511"/>
      <c r="NMH453" s="512"/>
      <c r="NMI453" s="512"/>
      <c r="NMJ453" s="505"/>
      <c r="NMK453" s="505"/>
      <c r="NML453" s="505"/>
      <c r="NMM453" s="511"/>
      <c r="NMN453" s="512"/>
      <c r="NMO453" s="512"/>
      <c r="NMP453" s="505"/>
      <c r="NMQ453" s="505"/>
      <c r="NMR453" s="505"/>
      <c r="NMS453" s="511"/>
      <c r="NMT453" s="512"/>
      <c r="NMU453" s="512"/>
      <c r="NMV453" s="505"/>
      <c r="NMW453" s="505"/>
      <c r="NMX453" s="505"/>
      <c r="NMY453" s="511"/>
      <c r="NMZ453" s="512"/>
      <c r="NNA453" s="512"/>
      <c r="NNB453" s="505"/>
      <c r="NNC453" s="505"/>
      <c r="NND453" s="505"/>
      <c r="NNE453" s="511"/>
      <c r="NNF453" s="512"/>
      <c r="NNG453" s="512"/>
      <c r="NNH453" s="505"/>
      <c r="NNI453" s="505"/>
      <c r="NNJ453" s="505"/>
      <c r="NNK453" s="511"/>
      <c r="NNL453" s="512"/>
      <c r="NNM453" s="512"/>
      <c r="NNN453" s="505"/>
      <c r="NNO453" s="505"/>
      <c r="NNP453" s="505"/>
      <c r="NNQ453" s="511"/>
      <c r="NNR453" s="512"/>
      <c r="NNS453" s="512"/>
      <c r="NNT453" s="505"/>
      <c r="NNU453" s="505"/>
      <c r="NNV453" s="505"/>
      <c r="NNW453" s="511"/>
      <c r="NNX453" s="512"/>
      <c r="NNY453" s="512"/>
      <c r="NNZ453" s="505"/>
      <c r="NOA453" s="505"/>
      <c r="NOB453" s="505"/>
      <c r="NOC453" s="511"/>
      <c r="NOD453" s="512"/>
      <c r="NOE453" s="512"/>
      <c r="NOF453" s="505"/>
      <c r="NOG453" s="505"/>
      <c r="NOH453" s="505"/>
      <c r="NOI453" s="511"/>
      <c r="NOJ453" s="512"/>
      <c r="NOK453" s="512"/>
      <c r="NOL453" s="505"/>
      <c r="NOM453" s="505"/>
      <c r="NON453" s="505"/>
      <c r="NOO453" s="511"/>
      <c r="NOP453" s="512"/>
      <c r="NOQ453" s="512"/>
      <c r="NOR453" s="505"/>
      <c r="NOS453" s="505"/>
      <c r="NOT453" s="505"/>
      <c r="NOU453" s="511"/>
      <c r="NOV453" s="512"/>
      <c r="NOW453" s="512"/>
      <c r="NOX453" s="505"/>
      <c r="NOY453" s="505"/>
      <c r="NOZ453" s="505"/>
      <c r="NPA453" s="511"/>
      <c r="NPB453" s="512"/>
      <c r="NPC453" s="512"/>
      <c r="NPD453" s="505"/>
      <c r="NPE453" s="505"/>
      <c r="NPF453" s="505"/>
      <c r="NPG453" s="511"/>
      <c r="NPH453" s="512"/>
      <c r="NPI453" s="512"/>
      <c r="NPJ453" s="505"/>
      <c r="NPK453" s="505"/>
      <c r="NPL453" s="505"/>
      <c r="NPM453" s="511"/>
      <c r="NPN453" s="512"/>
      <c r="NPO453" s="512"/>
      <c r="NPP453" s="505"/>
      <c r="NPQ453" s="505"/>
      <c r="NPR453" s="505"/>
      <c r="NPS453" s="511"/>
      <c r="NPT453" s="512"/>
      <c r="NPU453" s="512"/>
      <c r="NPV453" s="505"/>
      <c r="NPW453" s="505"/>
      <c r="NPX453" s="505"/>
      <c r="NPY453" s="511"/>
      <c r="NPZ453" s="512"/>
      <c r="NQA453" s="512"/>
      <c r="NQB453" s="505"/>
      <c r="NQC453" s="505"/>
      <c r="NQD453" s="505"/>
      <c r="NQE453" s="511"/>
      <c r="NQF453" s="512"/>
      <c r="NQG453" s="512"/>
      <c r="NQH453" s="505"/>
      <c r="NQI453" s="505"/>
      <c r="NQJ453" s="505"/>
      <c r="NQK453" s="511"/>
      <c r="NQL453" s="512"/>
      <c r="NQM453" s="512"/>
      <c r="NQN453" s="505"/>
      <c r="NQO453" s="505"/>
      <c r="NQP453" s="505"/>
      <c r="NQQ453" s="511"/>
      <c r="NQR453" s="512"/>
      <c r="NQS453" s="512"/>
      <c r="NQT453" s="505"/>
      <c r="NQU453" s="505"/>
      <c r="NQV453" s="505"/>
      <c r="NQW453" s="511"/>
      <c r="NQX453" s="512"/>
      <c r="NQY453" s="512"/>
      <c r="NQZ453" s="505"/>
      <c r="NRA453" s="505"/>
      <c r="NRB453" s="505"/>
      <c r="NRC453" s="511"/>
      <c r="NRD453" s="512"/>
      <c r="NRE453" s="512"/>
      <c r="NRF453" s="505"/>
      <c r="NRG453" s="505"/>
      <c r="NRH453" s="505"/>
      <c r="NRI453" s="511"/>
      <c r="NRJ453" s="512"/>
      <c r="NRK453" s="512"/>
      <c r="NRL453" s="505"/>
      <c r="NRM453" s="505"/>
      <c r="NRN453" s="505"/>
      <c r="NRO453" s="511"/>
      <c r="NRP453" s="512"/>
      <c r="NRQ453" s="512"/>
      <c r="NRR453" s="505"/>
      <c r="NRS453" s="505"/>
      <c r="NRT453" s="505"/>
      <c r="NRU453" s="511"/>
      <c r="NRV453" s="512"/>
      <c r="NRW453" s="512"/>
      <c r="NRX453" s="505"/>
      <c r="NRY453" s="505"/>
      <c r="NRZ453" s="505"/>
      <c r="NSA453" s="511"/>
      <c r="NSB453" s="512"/>
      <c r="NSC453" s="512"/>
      <c r="NSD453" s="505"/>
      <c r="NSE453" s="505"/>
      <c r="NSF453" s="505"/>
      <c r="NSG453" s="511"/>
      <c r="NSH453" s="512"/>
      <c r="NSI453" s="512"/>
      <c r="NSJ453" s="505"/>
      <c r="NSK453" s="505"/>
      <c r="NSL453" s="505"/>
      <c r="NSM453" s="511"/>
      <c r="NSN453" s="512"/>
      <c r="NSO453" s="512"/>
      <c r="NSP453" s="505"/>
      <c r="NSQ453" s="505"/>
      <c r="NSR453" s="505"/>
      <c r="NSS453" s="511"/>
      <c r="NST453" s="512"/>
      <c r="NSU453" s="512"/>
      <c r="NSV453" s="505"/>
      <c r="NSW453" s="505"/>
      <c r="NSX453" s="505"/>
      <c r="NSY453" s="511"/>
      <c r="NSZ453" s="512"/>
      <c r="NTA453" s="512"/>
      <c r="NTB453" s="505"/>
      <c r="NTC453" s="505"/>
      <c r="NTD453" s="505"/>
      <c r="NTE453" s="511"/>
      <c r="NTF453" s="512"/>
      <c r="NTG453" s="512"/>
      <c r="NTH453" s="505"/>
      <c r="NTI453" s="505"/>
      <c r="NTJ453" s="505"/>
      <c r="NTK453" s="511"/>
      <c r="NTL453" s="512"/>
      <c r="NTM453" s="512"/>
      <c r="NTN453" s="505"/>
      <c r="NTO453" s="505"/>
      <c r="NTP453" s="505"/>
      <c r="NTQ453" s="511"/>
      <c r="NTR453" s="512"/>
      <c r="NTS453" s="512"/>
      <c r="NTT453" s="505"/>
      <c r="NTU453" s="505"/>
      <c r="NTV453" s="505"/>
      <c r="NTW453" s="511"/>
      <c r="NTX453" s="512"/>
      <c r="NTY453" s="512"/>
      <c r="NTZ453" s="505"/>
      <c r="NUA453" s="505"/>
      <c r="NUB453" s="505"/>
      <c r="NUC453" s="511"/>
      <c r="NUD453" s="512"/>
      <c r="NUE453" s="512"/>
      <c r="NUF453" s="505"/>
      <c r="NUG453" s="505"/>
      <c r="NUH453" s="505"/>
      <c r="NUI453" s="511"/>
      <c r="NUJ453" s="512"/>
      <c r="NUK453" s="512"/>
      <c r="NUL453" s="505"/>
      <c r="NUM453" s="505"/>
      <c r="NUN453" s="505"/>
      <c r="NUO453" s="511"/>
      <c r="NUP453" s="512"/>
      <c r="NUQ453" s="512"/>
      <c r="NUR453" s="505"/>
      <c r="NUS453" s="505"/>
      <c r="NUT453" s="505"/>
      <c r="NUU453" s="511"/>
      <c r="NUV453" s="512"/>
      <c r="NUW453" s="512"/>
      <c r="NUX453" s="505"/>
      <c r="NUY453" s="505"/>
      <c r="NUZ453" s="505"/>
      <c r="NVA453" s="511"/>
      <c r="NVB453" s="512"/>
      <c r="NVC453" s="512"/>
      <c r="NVD453" s="505"/>
      <c r="NVE453" s="505"/>
      <c r="NVF453" s="505"/>
      <c r="NVG453" s="511"/>
      <c r="NVH453" s="512"/>
      <c r="NVI453" s="512"/>
      <c r="NVJ453" s="505"/>
      <c r="NVK453" s="505"/>
      <c r="NVL453" s="505"/>
      <c r="NVM453" s="511"/>
      <c r="NVN453" s="512"/>
      <c r="NVO453" s="512"/>
      <c r="NVP453" s="505"/>
      <c r="NVQ453" s="505"/>
      <c r="NVR453" s="505"/>
      <c r="NVS453" s="511"/>
      <c r="NVT453" s="512"/>
      <c r="NVU453" s="512"/>
      <c r="NVV453" s="505"/>
      <c r="NVW453" s="505"/>
      <c r="NVX453" s="505"/>
      <c r="NVY453" s="511"/>
      <c r="NVZ453" s="512"/>
      <c r="NWA453" s="512"/>
      <c r="NWB453" s="505"/>
      <c r="NWC453" s="505"/>
      <c r="NWD453" s="505"/>
      <c r="NWE453" s="511"/>
      <c r="NWF453" s="512"/>
      <c r="NWG453" s="512"/>
      <c r="NWH453" s="505"/>
      <c r="NWI453" s="505"/>
      <c r="NWJ453" s="505"/>
      <c r="NWK453" s="511"/>
      <c r="NWL453" s="512"/>
      <c r="NWM453" s="512"/>
      <c r="NWN453" s="505"/>
      <c r="NWO453" s="505"/>
      <c r="NWP453" s="505"/>
      <c r="NWQ453" s="511"/>
      <c r="NWR453" s="512"/>
      <c r="NWS453" s="512"/>
      <c r="NWT453" s="505"/>
      <c r="NWU453" s="505"/>
      <c r="NWV453" s="505"/>
      <c r="NWW453" s="511"/>
      <c r="NWX453" s="512"/>
      <c r="NWY453" s="512"/>
      <c r="NWZ453" s="505"/>
      <c r="NXA453" s="505"/>
      <c r="NXB453" s="505"/>
      <c r="NXC453" s="511"/>
      <c r="NXD453" s="512"/>
      <c r="NXE453" s="512"/>
      <c r="NXF453" s="505"/>
      <c r="NXG453" s="505"/>
      <c r="NXH453" s="505"/>
      <c r="NXI453" s="511"/>
      <c r="NXJ453" s="512"/>
      <c r="NXK453" s="512"/>
      <c r="NXL453" s="505"/>
      <c r="NXM453" s="505"/>
      <c r="NXN453" s="505"/>
      <c r="NXO453" s="511"/>
      <c r="NXP453" s="512"/>
      <c r="NXQ453" s="512"/>
      <c r="NXR453" s="505"/>
      <c r="NXS453" s="505"/>
      <c r="NXT453" s="505"/>
      <c r="NXU453" s="511"/>
      <c r="NXV453" s="512"/>
      <c r="NXW453" s="512"/>
      <c r="NXX453" s="505"/>
      <c r="NXY453" s="505"/>
      <c r="NXZ453" s="505"/>
      <c r="NYA453" s="511"/>
      <c r="NYB453" s="512"/>
      <c r="NYC453" s="512"/>
      <c r="NYD453" s="505"/>
      <c r="NYE453" s="505"/>
      <c r="NYF453" s="505"/>
      <c r="NYG453" s="511"/>
      <c r="NYH453" s="512"/>
      <c r="NYI453" s="512"/>
      <c r="NYJ453" s="505"/>
      <c r="NYK453" s="505"/>
      <c r="NYL453" s="505"/>
      <c r="NYM453" s="511"/>
      <c r="NYN453" s="512"/>
      <c r="NYO453" s="512"/>
      <c r="NYP453" s="505"/>
      <c r="NYQ453" s="505"/>
      <c r="NYR453" s="505"/>
      <c r="NYS453" s="511"/>
      <c r="NYT453" s="512"/>
      <c r="NYU453" s="512"/>
      <c r="NYV453" s="505"/>
      <c r="NYW453" s="505"/>
      <c r="NYX453" s="505"/>
      <c r="NYY453" s="511"/>
      <c r="NYZ453" s="512"/>
      <c r="NZA453" s="512"/>
      <c r="NZB453" s="505"/>
      <c r="NZC453" s="505"/>
      <c r="NZD453" s="505"/>
      <c r="NZE453" s="511"/>
      <c r="NZF453" s="512"/>
      <c r="NZG453" s="512"/>
      <c r="NZH453" s="505"/>
      <c r="NZI453" s="505"/>
      <c r="NZJ453" s="505"/>
      <c r="NZK453" s="511"/>
      <c r="NZL453" s="512"/>
      <c r="NZM453" s="512"/>
      <c r="NZN453" s="505"/>
      <c r="NZO453" s="505"/>
      <c r="NZP453" s="505"/>
      <c r="NZQ453" s="511"/>
      <c r="NZR453" s="512"/>
      <c r="NZS453" s="512"/>
      <c r="NZT453" s="505"/>
      <c r="NZU453" s="505"/>
      <c r="NZV453" s="505"/>
      <c r="NZW453" s="511"/>
      <c r="NZX453" s="512"/>
      <c r="NZY453" s="512"/>
      <c r="NZZ453" s="505"/>
      <c r="OAA453" s="505"/>
      <c r="OAB453" s="505"/>
      <c r="OAC453" s="511"/>
      <c r="OAD453" s="512"/>
      <c r="OAE453" s="512"/>
      <c r="OAF453" s="505"/>
      <c r="OAG453" s="505"/>
      <c r="OAH453" s="505"/>
      <c r="OAI453" s="511"/>
      <c r="OAJ453" s="512"/>
      <c r="OAK453" s="512"/>
      <c r="OAL453" s="505"/>
      <c r="OAM453" s="505"/>
      <c r="OAN453" s="505"/>
      <c r="OAO453" s="511"/>
      <c r="OAP453" s="512"/>
      <c r="OAQ453" s="512"/>
      <c r="OAR453" s="505"/>
      <c r="OAS453" s="505"/>
      <c r="OAT453" s="505"/>
      <c r="OAU453" s="511"/>
      <c r="OAV453" s="512"/>
      <c r="OAW453" s="512"/>
      <c r="OAX453" s="505"/>
      <c r="OAY453" s="505"/>
      <c r="OAZ453" s="505"/>
      <c r="OBA453" s="511"/>
      <c r="OBB453" s="512"/>
      <c r="OBC453" s="512"/>
      <c r="OBD453" s="505"/>
      <c r="OBE453" s="505"/>
      <c r="OBF453" s="505"/>
      <c r="OBG453" s="511"/>
      <c r="OBH453" s="512"/>
      <c r="OBI453" s="512"/>
      <c r="OBJ453" s="505"/>
      <c r="OBK453" s="505"/>
      <c r="OBL453" s="505"/>
      <c r="OBM453" s="511"/>
      <c r="OBN453" s="512"/>
      <c r="OBO453" s="512"/>
      <c r="OBP453" s="505"/>
      <c r="OBQ453" s="505"/>
      <c r="OBR453" s="505"/>
      <c r="OBS453" s="511"/>
      <c r="OBT453" s="512"/>
      <c r="OBU453" s="512"/>
      <c r="OBV453" s="505"/>
      <c r="OBW453" s="505"/>
      <c r="OBX453" s="505"/>
      <c r="OBY453" s="511"/>
      <c r="OBZ453" s="512"/>
      <c r="OCA453" s="512"/>
      <c r="OCB453" s="505"/>
      <c r="OCC453" s="505"/>
      <c r="OCD453" s="505"/>
      <c r="OCE453" s="511"/>
      <c r="OCF453" s="512"/>
      <c r="OCG453" s="512"/>
      <c r="OCH453" s="505"/>
      <c r="OCI453" s="505"/>
      <c r="OCJ453" s="505"/>
      <c r="OCK453" s="511"/>
      <c r="OCL453" s="512"/>
      <c r="OCM453" s="512"/>
      <c r="OCN453" s="505"/>
      <c r="OCO453" s="505"/>
      <c r="OCP453" s="505"/>
      <c r="OCQ453" s="511"/>
      <c r="OCR453" s="512"/>
      <c r="OCS453" s="512"/>
      <c r="OCT453" s="505"/>
      <c r="OCU453" s="505"/>
      <c r="OCV453" s="505"/>
      <c r="OCW453" s="511"/>
      <c r="OCX453" s="512"/>
      <c r="OCY453" s="512"/>
      <c r="OCZ453" s="505"/>
      <c r="ODA453" s="505"/>
      <c r="ODB453" s="505"/>
      <c r="ODC453" s="511"/>
      <c r="ODD453" s="512"/>
      <c r="ODE453" s="512"/>
      <c r="ODF453" s="505"/>
      <c r="ODG453" s="505"/>
      <c r="ODH453" s="505"/>
      <c r="ODI453" s="511"/>
      <c r="ODJ453" s="512"/>
      <c r="ODK453" s="512"/>
      <c r="ODL453" s="505"/>
      <c r="ODM453" s="505"/>
      <c r="ODN453" s="505"/>
      <c r="ODO453" s="511"/>
      <c r="ODP453" s="512"/>
      <c r="ODQ453" s="512"/>
      <c r="ODR453" s="505"/>
      <c r="ODS453" s="505"/>
      <c r="ODT453" s="505"/>
      <c r="ODU453" s="511"/>
      <c r="ODV453" s="512"/>
      <c r="ODW453" s="512"/>
      <c r="ODX453" s="505"/>
      <c r="ODY453" s="505"/>
      <c r="ODZ453" s="505"/>
      <c r="OEA453" s="511"/>
      <c r="OEB453" s="512"/>
      <c r="OEC453" s="512"/>
      <c r="OED453" s="505"/>
      <c r="OEE453" s="505"/>
      <c r="OEF453" s="505"/>
      <c r="OEG453" s="511"/>
      <c r="OEH453" s="512"/>
      <c r="OEI453" s="512"/>
      <c r="OEJ453" s="505"/>
      <c r="OEK453" s="505"/>
      <c r="OEL453" s="505"/>
      <c r="OEM453" s="511"/>
      <c r="OEN453" s="512"/>
      <c r="OEO453" s="512"/>
      <c r="OEP453" s="505"/>
      <c r="OEQ453" s="505"/>
      <c r="OER453" s="505"/>
      <c r="OES453" s="511"/>
      <c r="OET453" s="512"/>
      <c r="OEU453" s="512"/>
      <c r="OEV453" s="505"/>
      <c r="OEW453" s="505"/>
      <c r="OEX453" s="505"/>
      <c r="OEY453" s="511"/>
      <c r="OEZ453" s="512"/>
      <c r="OFA453" s="512"/>
      <c r="OFB453" s="505"/>
      <c r="OFC453" s="505"/>
      <c r="OFD453" s="505"/>
      <c r="OFE453" s="511"/>
      <c r="OFF453" s="512"/>
      <c r="OFG453" s="512"/>
      <c r="OFH453" s="505"/>
      <c r="OFI453" s="505"/>
      <c r="OFJ453" s="505"/>
      <c r="OFK453" s="511"/>
      <c r="OFL453" s="512"/>
      <c r="OFM453" s="512"/>
      <c r="OFN453" s="505"/>
      <c r="OFO453" s="505"/>
      <c r="OFP453" s="505"/>
      <c r="OFQ453" s="511"/>
      <c r="OFR453" s="512"/>
      <c r="OFS453" s="512"/>
      <c r="OFT453" s="505"/>
      <c r="OFU453" s="505"/>
      <c r="OFV453" s="505"/>
      <c r="OFW453" s="511"/>
      <c r="OFX453" s="512"/>
      <c r="OFY453" s="512"/>
      <c r="OFZ453" s="505"/>
      <c r="OGA453" s="505"/>
      <c r="OGB453" s="505"/>
      <c r="OGC453" s="511"/>
      <c r="OGD453" s="512"/>
      <c r="OGE453" s="512"/>
      <c r="OGF453" s="505"/>
      <c r="OGG453" s="505"/>
      <c r="OGH453" s="505"/>
      <c r="OGI453" s="511"/>
      <c r="OGJ453" s="512"/>
      <c r="OGK453" s="512"/>
      <c r="OGL453" s="505"/>
      <c r="OGM453" s="505"/>
      <c r="OGN453" s="505"/>
      <c r="OGO453" s="511"/>
      <c r="OGP453" s="512"/>
      <c r="OGQ453" s="512"/>
      <c r="OGR453" s="505"/>
      <c r="OGS453" s="505"/>
      <c r="OGT453" s="505"/>
      <c r="OGU453" s="511"/>
      <c r="OGV453" s="512"/>
      <c r="OGW453" s="512"/>
      <c r="OGX453" s="505"/>
      <c r="OGY453" s="505"/>
      <c r="OGZ453" s="505"/>
      <c r="OHA453" s="511"/>
      <c r="OHB453" s="512"/>
      <c r="OHC453" s="512"/>
      <c r="OHD453" s="505"/>
      <c r="OHE453" s="505"/>
      <c r="OHF453" s="505"/>
      <c r="OHG453" s="511"/>
      <c r="OHH453" s="512"/>
      <c r="OHI453" s="512"/>
      <c r="OHJ453" s="505"/>
      <c r="OHK453" s="505"/>
      <c r="OHL453" s="505"/>
      <c r="OHM453" s="511"/>
      <c r="OHN453" s="512"/>
      <c r="OHO453" s="512"/>
      <c r="OHP453" s="505"/>
      <c r="OHQ453" s="505"/>
      <c r="OHR453" s="505"/>
      <c r="OHS453" s="511"/>
      <c r="OHT453" s="512"/>
      <c r="OHU453" s="512"/>
      <c r="OHV453" s="505"/>
      <c r="OHW453" s="505"/>
      <c r="OHX453" s="505"/>
      <c r="OHY453" s="511"/>
      <c r="OHZ453" s="512"/>
      <c r="OIA453" s="512"/>
      <c r="OIB453" s="505"/>
      <c r="OIC453" s="505"/>
      <c r="OID453" s="505"/>
      <c r="OIE453" s="511"/>
      <c r="OIF453" s="512"/>
      <c r="OIG453" s="512"/>
      <c r="OIH453" s="505"/>
      <c r="OII453" s="505"/>
      <c r="OIJ453" s="505"/>
      <c r="OIK453" s="511"/>
      <c r="OIL453" s="512"/>
      <c r="OIM453" s="512"/>
      <c r="OIN453" s="505"/>
      <c r="OIO453" s="505"/>
      <c r="OIP453" s="505"/>
      <c r="OIQ453" s="511"/>
      <c r="OIR453" s="512"/>
      <c r="OIS453" s="512"/>
      <c r="OIT453" s="505"/>
      <c r="OIU453" s="505"/>
      <c r="OIV453" s="505"/>
      <c r="OIW453" s="511"/>
      <c r="OIX453" s="512"/>
      <c r="OIY453" s="512"/>
      <c r="OIZ453" s="505"/>
      <c r="OJA453" s="505"/>
      <c r="OJB453" s="505"/>
      <c r="OJC453" s="511"/>
      <c r="OJD453" s="512"/>
      <c r="OJE453" s="512"/>
      <c r="OJF453" s="505"/>
      <c r="OJG453" s="505"/>
      <c r="OJH453" s="505"/>
      <c r="OJI453" s="511"/>
      <c r="OJJ453" s="512"/>
      <c r="OJK453" s="512"/>
      <c r="OJL453" s="505"/>
      <c r="OJM453" s="505"/>
      <c r="OJN453" s="505"/>
      <c r="OJO453" s="511"/>
      <c r="OJP453" s="512"/>
      <c r="OJQ453" s="512"/>
      <c r="OJR453" s="505"/>
      <c r="OJS453" s="505"/>
      <c r="OJT453" s="505"/>
      <c r="OJU453" s="511"/>
      <c r="OJV453" s="512"/>
      <c r="OJW453" s="512"/>
      <c r="OJX453" s="505"/>
      <c r="OJY453" s="505"/>
      <c r="OJZ453" s="505"/>
      <c r="OKA453" s="511"/>
      <c r="OKB453" s="512"/>
      <c r="OKC453" s="512"/>
      <c r="OKD453" s="505"/>
      <c r="OKE453" s="505"/>
      <c r="OKF453" s="505"/>
      <c r="OKG453" s="511"/>
      <c r="OKH453" s="512"/>
      <c r="OKI453" s="512"/>
      <c r="OKJ453" s="505"/>
      <c r="OKK453" s="505"/>
      <c r="OKL453" s="505"/>
      <c r="OKM453" s="511"/>
      <c r="OKN453" s="512"/>
      <c r="OKO453" s="512"/>
      <c r="OKP453" s="505"/>
      <c r="OKQ453" s="505"/>
      <c r="OKR453" s="505"/>
      <c r="OKS453" s="511"/>
      <c r="OKT453" s="512"/>
      <c r="OKU453" s="512"/>
      <c r="OKV453" s="505"/>
      <c r="OKW453" s="505"/>
      <c r="OKX453" s="505"/>
      <c r="OKY453" s="511"/>
      <c r="OKZ453" s="512"/>
      <c r="OLA453" s="512"/>
      <c r="OLB453" s="505"/>
      <c r="OLC453" s="505"/>
      <c r="OLD453" s="505"/>
      <c r="OLE453" s="511"/>
      <c r="OLF453" s="512"/>
      <c r="OLG453" s="512"/>
      <c r="OLH453" s="505"/>
      <c r="OLI453" s="505"/>
      <c r="OLJ453" s="505"/>
      <c r="OLK453" s="511"/>
      <c r="OLL453" s="512"/>
      <c r="OLM453" s="512"/>
      <c r="OLN453" s="505"/>
      <c r="OLO453" s="505"/>
      <c r="OLP453" s="505"/>
      <c r="OLQ453" s="511"/>
      <c r="OLR453" s="512"/>
      <c r="OLS453" s="512"/>
      <c r="OLT453" s="505"/>
      <c r="OLU453" s="505"/>
      <c r="OLV453" s="505"/>
      <c r="OLW453" s="511"/>
      <c r="OLX453" s="512"/>
      <c r="OLY453" s="512"/>
      <c r="OLZ453" s="505"/>
      <c r="OMA453" s="505"/>
      <c r="OMB453" s="505"/>
      <c r="OMC453" s="511"/>
      <c r="OMD453" s="512"/>
      <c r="OME453" s="512"/>
      <c r="OMF453" s="505"/>
      <c r="OMG453" s="505"/>
      <c r="OMH453" s="505"/>
      <c r="OMI453" s="511"/>
      <c r="OMJ453" s="512"/>
      <c r="OMK453" s="512"/>
      <c r="OML453" s="505"/>
      <c r="OMM453" s="505"/>
      <c r="OMN453" s="505"/>
      <c r="OMO453" s="511"/>
      <c r="OMP453" s="512"/>
      <c r="OMQ453" s="512"/>
      <c r="OMR453" s="505"/>
      <c r="OMS453" s="505"/>
      <c r="OMT453" s="505"/>
      <c r="OMU453" s="511"/>
      <c r="OMV453" s="512"/>
      <c r="OMW453" s="512"/>
      <c r="OMX453" s="505"/>
      <c r="OMY453" s="505"/>
      <c r="OMZ453" s="505"/>
      <c r="ONA453" s="511"/>
      <c r="ONB453" s="512"/>
      <c r="ONC453" s="512"/>
      <c r="OND453" s="505"/>
      <c r="ONE453" s="505"/>
      <c r="ONF453" s="505"/>
      <c r="ONG453" s="511"/>
      <c r="ONH453" s="512"/>
      <c r="ONI453" s="512"/>
      <c r="ONJ453" s="505"/>
      <c r="ONK453" s="505"/>
      <c r="ONL453" s="505"/>
      <c r="ONM453" s="511"/>
      <c r="ONN453" s="512"/>
      <c r="ONO453" s="512"/>
      <c r="ONP453" s="505"/>
      <c r="ONQ453" s="505"/>
      <c r="ONR453" s="505"/>
      <c r="ONS453" s="511"/>
      <c r="ONT453" s="512"/>
      <c r="ONU453" s="512"/>
      <c r="ONV453" s="505"/>
      <c r="ONW453" s="505"/>
      <c r="ONX453" s="505"/>
      <c r="ONY453" s="511"/>
      <c r="ONZ453" s="512"/>
      <c r="OOA453" s="512"/>
      <c r="OOB453" s="505"/>
      <c r="OOC453" s="505"/>
      <c r="OOD453" s="505"/>
      <c r="OOE453" s="511"/>
      <c r="OOF453" s="512"/>
      <c r="OOG453" s="512"/>
      <c r="OOH453" s="505"/>
      <c r="OOI453" s="505"/>
      <c r="OOJ453" s="505"/>
      <c r="OOK453" s="511"/>
      <c r="OOL453" s="512"/>
      <c r="OOM453" s="512"/>
      <c r="OON453" s="505"/>
      <c r="OOO453" s="505"/>
      <c r="OOP453" s="505"/>
      <c r="OOQ453" s="511"/>
      <c r="OOR453" s="512"/>
      <c r="OOS453" s="512"/>
      <c r="OOT453" s="505"/>
      <c r="OOU453" s="505"/>
      <c r="OOV453" s="505"/>
      <c r="OOW453" s="511"/>
      <c r="OOX453" s="512"/>
      <c r="OOY453" s="512"/>
      <c r="OOZ453" s="505"/>
      <c r="OPA453" s="505"/>
      <c r="OPB453" s="505"/>
      <c r="OPC453" s="511"/>
      <c r="OPD453" s="512"/>
      <c r="OPE453" s="512"/>
      <c r="OPF453" s="505"/>
      <c r="OPG453" s="505"/>
      <c r="OPH453" s="505"/>
      <c r="OPI453" s="511"/>
      <c r="OPJ453" s="512"/>
      <c r="OPK453" s="512"/>
      <c r="OPL453" s="505"/>
      <c r="OPM453" s="505"/>
      <c r="OPN453" s="505"/>
      <c r="OPO453" s="511"/>
      <c r="OPP453" s="512"/>
      <c r="OPQ453" s="512"/>
      <c r="OPR453" s="505"/>
      <c r="OPS453" s="505"/>
      <c r="OPT453" s="505"/>
      <c r="OPU453" s="511"/>
      <c r="OPV453" s="512"/>
      <c r="OPW453" s="512"/>
      <c r="OPX453" s="505"/>
      <c r="OPY453" s="505"/>
      <c r="OPZ453" s="505"/>
      <c r="OQA453" s="511"/>
      <c r="OQB453" s="512"/>
      <c r="OQC453" s="512"/>
      <c r="OQD453" s="505"/>
      <c r="OQE453" s="505"/>
      <c r="OQF453" s="505"/>
      <c r="OQG453" s="511"/>
      <c r="OQH453" s="512"/>
      <c r="OQI453" s="512"/>
      <c r="OQJ453" s="505"/>
      <c r="OQK453" s="505"/>
      <c r="OQL453" s="505"/>
      <c r="OQM453" s="511"/>
      <c r="OQN453" s="512"/>
      <c r="OQO453" s="512"/>
      <c r="OQP453" s="505"/>
      <c r="OQQ453" s="505"/>
      <c r="OQR453" s="505"/>
      <c r="OQS453" s="511"/>
      <c r="OQT453" s="512"/>
      <c r="OQU453" s="512"/>
      <c r="OQV453" s="505"/>
      <c r="OQW453" s="505"/>
      <c r="OQX453" s="505"/>
      <c r="OQY453" s="511"/>
      <c r="OQZ453" s="512"/>
      <c r="ORA453" s="512"/>
      <c r="ORB453" s="505"/>
      <c r="ORC453" s="505"/>
      <c r="ORD453" s="505"/>
      <c r="ORE453" s="511"/>
      <c r="ORF453" s="512"/>
      <c r="ORG453" s="512"/>
      <c r="ORH453" s="505"/>
      <c r="ORI453" s="505"/>
      <c r="ORJ453" s="505"/>
      <c r="ORK453" s="511"/>
      <c r="ORL453" s="512"/>
      <c r="ORM453" s="512"/>
      <c r="ORN453" s="505"/>
      <c r="ORO453" s="505"/>
      <c r="ORP453" s="505"/>
      <c r="ORQ453" s="511"/>
      <c r="ORR453" s="512"/>
      <c r="ORS453" s="512"/>
      <c r="ORT453" s="505"/>
      <c r="ORU453" s="505"/>
      <c r="ORV453" s="505"/>
      <c r="ORW453" s="511"/>
      <c r="ORX453" s="512"/>
      <c r="ORY453" s="512"/>
      <c r="ORZ453" s="505"/>
      <c r="OSA453" s="505"/>
      <c r="OSB453" s="505"/>
      <c r="OSC453" s="511"/>
      <c r="OSD453" s="512"/>
      <c r="OSE453" s="512"/>
      <c r="OSF453" s="505"/>
      <c r="OSG453" s="505"/>
      <c r="OSH453" s="505"/>
      <c r="OSI453" s="511"/>
      <c r="OSJ453" s="512"/>
      <c r="OSK453" s="512"/>
      <c r="OSL453" s="505"/>
      <c r="OSM453" s="505"/>
      <c r="OSN453" s="505"/>
      <c r="OSO453" s="511"/>
      <c r="OSP453" s="512"/>
      <c r="OSQ453" s="512"/>
      <c r="OSR453" s="505"/>
      <c r="OSS453" s="505"/>
      <c r="OST453" s="505"/>
      <c r="OSU453" s="511"/>
      <c r="OSV453" s="512"/>
      <c r="OSW453" s="512"/>
      <c r="OSX453" s="505"/>
      <c r="OSY453" s="505"/>
      <c r="OSZ453" s="505"/>
      <c r="OTA453" s="511"/>
      <c r="OTB453" s="512"/>
      <c r="OTC453" s="512"/>
      <c r="OTD453" s="505"/>
      <c r="OTE453" s="505"/>
      <c r="OTF453" s="505"/>
      <c r="OTG453" s="511"/>
      <c r="OTH453" s="512"/>
      <c r="OTI453" s="512"/>
      <c r="OTJ453" s="505"/>
      <c r="OTK453" s="505"/>
      <c r="OTL453" s="505"/>
      <c r="OTM453" s="511"/>
      <c r="OTN453" s="512"/>
      <c r="OTO453" s="512"/>
      <c r="OTP453" s="505"/>
      <c r="OTQ453" s="505"/>
      <c r="OTR453" s="505"/>
      <c r="OTS453" s="511"/>
      <c r="OTT453" s="512"/>
      <c r="OTU453" s="512"/>
      <c r="OTV453" s="505"/>
      <c r="OTW453" s="505"/>
      <c r="OTX453" s="505"/>
      <c r="OTY453" s="511"/>
      <c r="OTZ453" s="512"/>
      <c r="OUA453" s="512"/>
      <c r="OUB453" s="505"/>
      <c r="OUC453" s="505"/>
      <c r="OUD453" s="505"/>
      <c r="OUE453" s="511"/>
      <c r="OUF453" s="512"/>
      <c r="OUG453" s="512"/>
      <c r="OUH453" s="505"/>
      <c r="OUI453" s="505"/>
      <c r="OUJ453" s="505"/>
      <c r="OUK453" s="511"/>
      <c r="OUL453" s="512"/>
      <c r="OUM453" s="512"/>
      <c r="OUN453" s="505"/>
      <c r="OUO453" s="505"/>
      <c r="OUP453" s="505"/>
      <c r="OUQ453" s="511"/>
      <c r="OUR453" s="512"/>
      <c r="OUS453" s="512"/>
      <c r="OUT453" s="505"/>
      <c r="OUU453" s="505"/>
      <c r="OUV453" s="505"/>
      <c r="OUW453" s="511"/>
      <c r="OUX453" s="512"/>
      <c r="OUY453" s="512"/>
      <c r="OUZ453" s="505"/>
      <c r="OVA453" s="505"/>
      <c r="OVB453" s="505"/>
      <c r="OVC453" s="511"/>
      <c r="OVD453" s="512"/>
      <c r="OVE453" s="512"/>
      <c r="OVF453" s="505"/>
      <c r="OVG453" s="505"/>
      <c r="OVH453" s="505"/>
      <c r="OVI453" s="511"/>
      <c r="OVJ453" s="512"/>
      <c r="OVK453" s="512"/>
      <c r="OVL453" s="505"/>
      <c r="OVM453" s="505"/>
      <c r="OVN453" s="505"/>
      <c r="OVO453" s="511"/>
      <c r="OVP453" s="512"/>
      <c r="OVQ453" s="512"/>
      <c r="OVR453" s="505"/>
      <c r="OVS453" s="505"/>
      <c r="OVT453" s="505"/>
      <c r="OVU453" s="511"/>
      <c r="OVV453" s="512"/>
      <c r="OVW453" s="512"/>
      <c r="OVX453" s="505"/>
      <c r="OVY453" s="505"/>
      <c r="OVZ453" s="505"/>
      <c r="OWA453" s="511"/>
      <c r="OWB453" s="512"/>
      <c r="OWC453" s="512"/>
      <c r="OWD453" s="505"/>
      <c r="OWE453" s="505"/>
      <c r="OWF453" s="505"/>
      <c r="OWG453" s="511"/>
      <c r="OWH453" s="512"/>
      <c r="OWI453" s="512"/>
      <c r="OWJ453" s="505"/>
      <c r="OWK453" s="505"/>
      <c r="OWL453" s="505"/>
      <c r="OWM453" s="511"/>
      <c r="OWN453" s="512"/>
      <c r="OWO453" s="512"/>
      <c r="OWP453" s="505"/>
      <c r="OWQ453" s="505"/>
      <c r="OWR453" s="505"/>
      <c r="OWS453" s="511"/>
      <c r="OWT453" s="512"/>
      <c r="OWU453" s="512"/>
      <c r="OWV453" s="505"/>
      <c r="OWW453" s="505"/>
      <c r="OWX453" s="505"/>
      <c r="OWY453" s="511"/>
      <c r="OWZ453" s="512"/>
      <c r="OXA453" s="512"/>
      <c r="OXB453" s="505"/>
      <c r="OXC453" s="505"/>
      <c r="OXD453" s="505"/>
      <c r="OXE453" s="511"/>
      <c r="OXF453" s="512"/>
      <c r="OXG453" s="512"/>
      <c r="OXH453" s="505"/>
      <c r="OXI453" s="505"/>
      <c r="OXJ453" s="505"/>
      <c r="OXK453" s="511"/>
      <c r="OXL453" s="512"/>
      <c r="OXM453" s="512"/>
      <c r="OXN453" s="505"/>
      <c r="OXO453" s="505"/>
      <c r="OXP453" s="505"/>
      <c r="OXQ453" s="511"/>
      <c r="OXR453" s="512"/>
      <c r="OXS453" s="512"/>
      <c r="OXT453" s="505"/>
      <c r="OXU453" s="505"/>
      <c r="OXV453" s="505"/>
      <c r="OXW453" s="511"/>
      <c r="OXX453" s="512"/>
      <c r="OXY453" s="512"/>
      <c r="OXZ453" s="505"/>
      <c r="OYA453" s="505"/>
      <c r="OYB453" s="505"/>
      <c r="OYC453" s="511"/>
      <c r="OYD453" s="512"/>
      <c r="OYE453" s="512"/>
      <c r="OYF453" s="505"/>
      <c r="OYG453" s="505"/>
      <c r="OYH453" s="505"/>
      <c r="OYI453" s="511"/>
      <c r="OYJ453" s="512"/>
      <c r="OYK453" s="512"/>
      <c r="OYL453" s="505"/>
      <c r="OYM453" s="505"/>
      <c r="OYN453" s="505"/>
      <c r="OYO453" s="511"/>
      <c r="OYP453" s="512"/>
      <c r="OYQ453" s="512"/>
      <c r="OYR453" s="505"/>
      <c r="OYS453" s="505"/>
      <c r="OYT453" s="505"/>
      <c r="OYU453" s="511"/>
      <c r="OYV453" s="512"/>
      <c r="OYW453" s="512"/>
      <c r="OYX453" s="505"/>
      <c r="OYY453" s="505"/>
      <c r="OYZ453" s="505"/>
      <c r="OZA453" s="511"/>
      <c r="OZB453" s="512"/>
      <c r="OZC453" s="512"/>
      <c r="OZD453" s="505"/>
      <c r="OZE453" s="505"/>
      <c r="OZF453" s="505"/>
      <c r="OZG453" s="511"/>
      <c r="OZH453" s="512"/>
      <c r="OZI453" s="512"/>
      <c r="OZJ453" s="505"/>
      <c r="OZK453" s="505"/>
      <c r="OZL453" s="505"/>
      <c r="OZM453" s="511"/>
      <c r="OZN453" s="512"/>
      <c r="OZO453" s="512"/>
      <c r="OZP453" s="505"/>
      <c r="OZQ453" s="505"/>
      <c r="OZR453" s="505"/>
      <c r="OZS453" s="511"/>
      <c r="OZT453" s="512"/>
      <c r="OZU453" s="512"/>
      <c r="OZV453" s="505"/>
      <c r="OZW453" s="505"/>
      <c r="OZX453" s="505"/>
      <c r="OZY453" s="511"/>
      <c r="OZZ453" s="512"/>
      <c r="PAA453" s="512"/>
      <c r="PAB453" s="505"/>
      <c r="PAC453" s="505"/>
      <c r="PAD453" s="505"/>
      <c r="PAE453" s="511"/>
      <c r="PAF453" s="512"/>
      <c r="PAG453" s="512"/>
      <c r="PAH453" s="505"/>
      <c r="PAI453" s="505"/>
      <c r="PAJ453" s="505"/>
      <c r="PAK453" s="511"/>
      <c r="PAL453" s="512"/>
      <c r="PAM453" s="512"/>
      <c r="PAN453" s="505"/>
      <c r="PAO453" s="505"/>
      <c r="PAP453" s="505"/>
      <c r="PAQ453" s="511"/>
      <c r="PAR453" s="512"/>
      <c r="PAS453" s="512"/>
      <c r="PAT453" s="505"/>
      <c r="PAU453" s="505"/>
      <c r="PAV453" s="505"/>
      <c r="PAW453" s="511"/>
      <c r="PAX453" s="512"/>
      <c r="PAY453" s="512"/>
      <c r="PAZ453" s="505"/>
      <c r="PBA453" s="505"/>
      <c r="PBB453" s="505"/>
      <c r="PBC453" s="511"/>
      <c r="PBD453" s="512"/>
      <c r="PBE453" s="512"/>
      <c r="PBF453" s="505"/>
      <c r="PBG453" s="505"/>
      <c r="PBH453" s="505"/>
      <c r="PBI453" s="511"/>
      <c r="PBJ453" s="512"/>
      <c r="PBK453" s="512"/>
      <c r="PBL453" s="505"/>
      <c r="PBM453" s="505"/>
      <c r="PBN453" s="505"/>
      <c r="PBO453" s="511"/>
      <c r="PBP453" s="512"/>
      <c r="PBQ453" s="512"/>
      <c r="PBR453" s="505"/>
      <c r="PBS453" s="505"/>
      <c r="PBT453" s="505"/>
      <c r="PBU453" s="511"/>
      <c r="PBV453" s="512"/>
      <c r="PBW453" s="512"/>
      <c r="PBX453" s="505"/>
      <c r="PBY453" s="505"/>
      <c r="PBZ453" s="505"/>
      <c r="PCA453" s="511"/>
      <c r="PCB453" s="512"/>
      <c r="PCC453" s="512"/>
      <c r="PCD453" s="505"/>
      <c r="PCE453" s="505"/>
      <c r="PCF453" s="505"/>
      <c r="PCG453" s="511"/>
      <c r="PCH453" s="512"/>
      <c r="PCI453" s="512"/>
      <c r="PCJ453" s="505"/>
      <c r="PCK453" s="505"/>
      <c r="PCL453" s="505"/>
      <c r="PCM453" s="511"/>
      <c r="PCN453" s="512"/>
      <c r="PCO453" s="512"/>
      <c r="PCP453" s="505"/>
      <c r="PCQ453" s="505"/>
      <c r="PCR453" s="505"/>
      <c r="PCS453" s="511"/>
      <c r="PCT453" s="512"/>
      <c r="PCU453" s="512"/>
      <c r="PCV453" s="505"/>
      <c r="PCW453" s="505"/>
      <c r="PCX453" s="505"/>
      <c r="PCY453" s="511"/>
      <c r="PCZ453" s="512"/>
      <c r="PDA453" s="512"/>
      <c r="PDB453" s="505"/>
      <c r="PDC453" s="505"/>
      <c r="PDD453" s="505"/>
      <c r="PDE453" s="511"/>
      <c r="PDF453" s="512"/>
      <c r="PDG453" s="512"/>
      <c r="PDH453" s="505"/>
      <c r="PDI453" s="505"/>
      <c r="PDJ453" s="505"/>
      <c r="PDK453" s="511"/>
      <c r="PDL453" s="512"/>
      <c r="PDM453" s="512"/>
      <c r="PDN453" s="505"/>
      <c r="PDO453" s="505"/>
      <c r="PDP453" s="505"/>
      <c r="PDQ453" s="511"/>
      <c r="PDR453" s="512"/>
      <c r="PDS453" s="512"/>
      <c r="PDT453" s="505"/>
      <c r="PDU453" s="505"/>
      <c r="PDV453" s="505"/>
      <c r="PDW453" s="511"/>
      <c r="PDX453" s="512"/>
      <c r="PDY453" s="512"/>
      <c r="PDZ453" s="505"/>
      <c r="PEA453" s="505"/>
      <c r="PEB453" s="505"/>
      <c r="PEC453" s="511"/>
      <c r="PED453" s="512"/>
      <c r="PEE453" s="512"/>
      <c r="PEF453" s="505"/>
      <c r="PEG453" s="505"/>
      <c r="PEH453" s="505"/>
      <c r="PEI453" s="511"/>
      <c r="PEJ453" s="512"/>
      <c r="PEK453" s="512"/>
      <c r="PEL453" s="505"/>
      <c r="PEM453" s="505"/>
      <c r="PEN453" s="505"/>
      <c r="PEO453" s="511"/>
      <c r="PEP453" s="512"/>
      <c r="PEQ453" s="512"/>
      <c r="PER453" s="505"/>
      <c r="PES453" s="505"/>
      <c r="PET453" s="505"/>
      <c r="PEU453" s="511"/>
      <c r="PEV453" s="512"/>
      <c r="PEW453" s="512"/>
      <c r="PEX453" s="505"/>
      <c r="PEY453" s="505"/>
      <c r="PEZ453" s="505"/>
      <c r="PFA453" s="511"/>
      <c r="PFB453" s="512"/>
      <c r="PFC453" s="512"/>
      <c r="PFD453" s="505"/>
      <c r="PFE453" s="505"/>
      <c r="PFF453" s="505"/>
      <c r="PFG453" s="511"/>
      <c r="PFH453" s="512"/>
      <c r="PFI453" s="512"/>
      <c r="PFJ453" s="505"/>
      <c r="PFK453" s="505"/>
      <c r="PFL453" s="505"/>
      <c r="PFM453" s="511"/>
      <c r="PFN453" s="512"/>
      <c r="PFO453" s="512"/>
      <c r="PFP453" s="505"/>
      <c r="PFQ453" s="505"/>
      <c r="PFR453" s="505"/>
      <c r="PFS453" s="511"/>
      <c r="PFT453" s="512"/>
      <c r="PFU453" s="512"/>
      <c r="PFV453" s="505"/>
      <c r="PFW453" s="505"/>
      <c r="PFX453" s="505"/>
      <c r="PFY453" s="511"/>
      <c r="PFZ453" s="512"/>
      <c r="PGA453" s="512"/>
      <c r="PGB453" s="505"/>
      <c r="PGC453" s="505"/>
      <c r="PGD453" s="505"/>
      <c r="PGE453" s="511"/>
      <c r="PGF453" s="512"/>
      <c r="PGG453" s="512"/>
      <c r="PGH453" s="505"/>
      <c r="PGI453" s="505"/>
      <c r="PGJ453" s="505"/>
      <c r="PGK453" s="511"/>
      <c r="PGL453" s="512"/>
      <c r="PGM453" s="512"/>
      <c r="PGN453" s="505"/>
      <c r="PGO453" s="505"/>
      <c r="PGP453" s="505"/>
      <c r="PGQ453" s="511"/>
      <c r="PGR453" s="512"/>
      <c r="PGS453" s="512"/>
      <c r="PGT453" s="505"/>
      <c r="PGU453" s="505"/>
      <c r="PGV453" s="505"/>
      <c r="PGW453" s="511"/>
      <c r="PGX453" s="512"/>
      <c r="PGY453" s="512"/>
      <c r="PGZ453" s="505"/>
      <c r="PHA453" s="505"/>
      <c r="PHB453" s="505"/>
      <c r="PHC453" s="511"/>
      <c r="PHD453" s="512"/>
      <c r="PHE453" s="512"/>
      <c r="PHF453" s="505"/>
      <c r="PHG453" s="505"/>
      <c r="PHH453" s="505"/>
      <c r="PHI453" s="511"/>
      <c r="PHJ453" s="512"/>
      <c r="PHK453" s="512"/>
      <c r="PHL453" s="505"/>
      <c r="PHM453" s="505"/>
      <c r="PHN453" s="505"/>
      <c r="PHO453" s="511"/>
      <c r="PHP453" s="512"/>
      <c r="PHQ453" s="512"/>
      <c r="PHR453" s="505"/>
      <c r="PHS453" s="505"/>
      <c r="PHT453" s="505"/>
      <c r="PHU453" s="511"/>
      <c r="PHV453" s="512"/>
      <c r="PHW453" s="512"/>
      <c r="PHX453" s="505"/>
      <c r="PHY453" s="505"/>
      <c r="PHZ453" s="505"/>
      <c r="PIA453" s="511"/>
      <c r="PIB453" s="512"/>
      <c r="PIC453" s="512"/>
      <c r="PID453" s="505"/>
      <c r="PIE453" s="505"/>
      <c r="PIF453" s="505"/>
      <c r="PIG453" s="511"/>
      <c r="PIH453" s="512"/>
      <c r="PII453" s="512"/>
      <c r="PIJ453" s="505"/>
      <c r="PIK453" s="505"/>
      <c r="PIL453" s="505"/>
      <c r="PIM453" s="511"/>
      <c r="PIN453" s="512"/>
      <c r="PIO453" s="512"/>
      <c r="PIP453" s="505"/>
      <c r="PIQ453" s="505"/>
      <c r="PIR453" s="505"/>
      <c r="PIS453" s="511"/>
      <c r="PIT453" s="512"/>
      <c r="PIU453" s="512"/>
      <c r="PIV453" s="505"/>
      <c r="PIW453" s="505"/>
      <c r="PIX453" s="505"/>
      <c r="PIY453" s="511"/>
      <c r="PIZ453" s="512"/>
      <c r="PJA453" s="512"/>
      <c r="PJB453" s="505"/>
      <c r="PJC453" s="505"/>
      <c r="PJD453" s="505"/>
      <c r="PJE453" s="511"/>
      <c r="PJF453" s="512"/>
      <c r="PJG453" s="512"/>
      <c r="PJH453" s="505"/>
      <c r="PJI453" s="505"/>
      <c r="PJJ453" s="505"/>
      <c r="PJK453" s="511"/>
      <c r="PJL453" s="512"/>
      <c r="PJM453" s="512"/>
      <c r="PJN453" s="505"/>
      <c r="PJO453" s="505"/>
      <c r="PJP453" s="505"/>
      <c r="PJQ453" s="511"/>
      <c r="PJR453" s="512"/>
      <c r="PJS453" s="512"/>
      <c r="PJT453" s="505"/>
      <c r="PJU453" s="505"/>
      <c r="PJV453" s="505"/>
      <c r="PJW453" s="511"/>
      <c r="PJX453" s="512"/>
      <c r="PJY453" s="512"/>
      <c r="PJZ453" s="505"/>
      <c r="PKA453" s="505"/>
      <c r="PKB453" s="505"/>
      <c r="PKC453" s="511"/>
      <c r="PKD453" s="512"/>
      <c r="PKE453" s="512"/>
      <c r="PKF453" s="505"/>
      <c r="PKG453" s="505"/>
      <c r="PKH453" s="505"/>
      <c r="PKI453" s="511"/>
      <c r="PKJ453" s="512"/>
      <c r="PKK453" s="512"/>
      <c r="PKL453" s="505"/>
      <c r="PKM453" s="505"/>
      <c r="PKN453" s="505"/>
      <c r="PKO453" s="511"/>
      <c r="PKP453" s="512"/>
      <c r="PKQ453" s="512"/>
      <c r="PKR453" s="505"/>
      <c r="PKS453" s="505"/>
      <c r="PKT453" s="505"/>
      <c r="PKU453" s="511"/>
      <c r="PKV453" s="512"/>
      <c r="PKW453" s="512"/>
      <c r="PKX453" s="505"/>
      <c r="PKY453" s="505"/>
      <c r="PKZ453" s="505"/>
      <c r="PLA453" s="511"/>
      <c r="PLB453" s="512"/>
      <c r="PLC453" s="512"/>
      <c r="PLD453" s="505"/>
      <c r="PLE453" s="505"/>
      <c r="PLF453" s="505"/>
      <c r="PLG453" s="511"/>
      <c r="PLH453" s="512"/>
      <c r="PLI453" s="512"/>
      <c r="PLJ453" s="505"/>
      <c r="PLK453" s="505"/>
      <c r="PLL453" s="505"/>
      <c r="PLM453" s="511"/>
      <c r="PLN453" s="512"/>
      <c r="PLO453" s="512"/>
      <c r="PLP453" s="505"/>
      <c r="PLQ453" s="505"/>
      <c r="PLR453" s="505"/>
      <c r="PLS453" s="511"/>
      <c r="PLT453" s="512"/>
      <c r="PLU453" s="512"/>
      <c r="PLV453" s="505"/>
      <c r="PLW453" s="505"/>
      <c r="PLX453" s="505"/>
      <c r="PLY453" s="511"/>
      <c r="PLZ453" s="512"/>
      <c r="PMA453" s="512"/>
      <c r="PMB453" s="505"/>
      <c r="PMC453" s="505"/>
      <c r="PMD453" s="505"/>
      <c r="PME453" s="511"/>
      <c r="PMF453" s="512"/>
      <c r="PMG453" s="512"/>
      <c r="PMH453" s="505"/>
      <c r="PMI453" s="505"/>
      <c r="PMJ453" s="505"/>
      <c r="PMK453" s="511"/>
      <c r="PML453" s="512"/>
      <c r="PMM453" s="512"/>
      <c r="PMN453" s="505"/>
      <c r="PMO453" s="505"/>
      <c r="PMP453" s="505"/>
      <c r="PMQ453" s="511"/>
      <c r="PMR453" s="512"/>
      <c r="PMS453" s="512"/>
      <c r="PMT453" s="505"/>
      <c r="PMU453" s="505"/>
      <c r="PMV453" s="505"/>
      <c r="PMW453" s="511"/>
      <c r="PMX453" s="512"/>
      <c r="PMY453" s="512"/>
      <c r="PMZ453" s="505"/>
      <c r="PNA453" s="505"/>
      <c r="PNB453" s="505"/>
      <c r="PNC453" s="511"/>
      <c r="PND453" s="512"/>
      <c r="PNE453" s="512"/>
      <c r="PNF453" s="505"/>
      <c r="PNG453" s="505"/>
      <c r="PNH453" s="505"/>
      <c r="PNI453" s="511"/>
      <c r="PNJ453" s="512"/>
      <c r="PNK453" s="512"/>
      <c r="PNL453" s="505"/>
      <c r="PNM453" s="505"/>
      <c r="PNN453" s="505"/>
      <c r="PNO453" s="511"/>
      <c r="PNP453" s="512"/>
      <c r="PNQ453" s="512"/>
      <c r="PNR453" s="505"/>
      <c r="PNS453" s="505"/>
      <c r="PNT453" s="505"/>
      <c r="PNU453" s="511"/>
      <c r="PNV453" s="512"/>
      <c r="PNW453" s="512"/>
      <c r="PNX453" s="505"/>
      <c r="PNY453" s="505"/>
      <c r="PNZ453" s="505"/>
      <c r="POA453" s="511"/>
      <c r="POB453" s="512"/>
      <c r="POC453" s="512"/>
      <c r="POD453" s="505"/>
      <c r="POE453" s="505"/>
      <c r="POF453" s="505"/>
      <c r="POG453" s="511"/>
      <c r="POH453" s="512"/>
      <c r="POI453" s="512"/>
      <c r="POJ453" s="505"/>
      <c r="POK453" s="505"/>
      <c r="POL453" s="505"/>
      <c r="POM453" s="511"/>
      <c r="PON453" s="512"/>
      <c r="POO453" s="512"/>
      <c r="POP453" s="505"/>
      <c r="POQ453" s="505"/>
      <c r="POR453" s="505"/>
      <c r="POS453" s="511"/>
      <c r="POT453" s="512"/>
      <c r="POU453" s="512"/>
      <c r="POV453" s="505"/>
      <c r="POW453" s="505"/>
      <c r="POX453" s="505"/>
      <c r="POY453" s="511"/>
      <c r="POZ453" s="512"/>
      <c r="PPA453" s="512"/>
      <c r="PPB453" s="505"/>
      <c r="PPC453" s="505"/>
      <c r="PPD453" s="505"/>
      <c r="PPE453" s="511"/>
      <c r="PPF453" s="512"/>
      <c r="PPG453" s="512"/>
      <c r="PPH453" s="505"/>
      <c r="PPI453" s="505"/>
      <c r="PPJ453" s="505"/>
      <c r="PPK453" s="511"/>
      <c r="PPL453" s="512"/>
      <c r="PPM453" s="512"/>
      <c r="PPN453" s="505"/>
      <c r="PPO453" s="505"/>
      <c r="PPP453" s="505"/>
      <c r="PPQ453" s="511"/>
      <c r="PPR453" s="512"/>
      <c r="PPS453" s="512"/>
      <c r="PPT453" s="505"/>
      <c r="PPU453" s="505"/>
      <c r="PPV453" s="505"/>
      <c r="PPW453" s="511"/>
      <c r="PPX453" s="512"/>
      <c r="PPY453" s="512"/>
      <c r="PPZ453" s="505"/>
      <c r="PQA453" s="505"/>
      <c r="PQB453" s="505"/>
      <c r="PQC453" s="511"/>
      <c r="PQD453" s="512"/>
      <c r="PQE453" s="512"/>
      <c r="PQF453" s="505"/>
      <c r="PQG453" s="505"/>
      <c r="PQH453" s="505"/>
      <c r="PQI453" s="511"/>
      <c r="PQJ453" s="512"/>
      <c r="PQK453" s="512"/>
      <c r="PQL453" s="505"/>
      <c r="PQM453" s="505"/>
      <c r="PQN453" s="505"/>
      <c r="PQO453" s="511"/>
      <c r="PQP453" s="512"/>
      <c r="PQQ453" s="512"/>
      <c r="PQR453" s="505"/>
      <c r="PQS453" s="505"/>
      <c r="PQT453" s="505"/>
      <c r="PQU453" s="511"/>
      <c r="PQV453" s="512"/>
      <c r="PQW453" s="512"/>
      <c r="PQX453" s="505"/>
      <c r="PQY453" s="505"/>
      <c r="PQZ453" s="505"/>
      <c r="PRA453" s="511"/>
      <c r="PRB453" s="512"/>
      <c r="PRC453" s="512"/>
      <c r="PRD453" s="505"/>
      <c r="PRE453" s="505"/>
      <c r="PRF453" s="505"/>
      <c r="PRG453" s="511"/>
      <c r="PRH453" s="512"/>
      <c r="PRI453" s="512"/>
      <c r="PRJ453" s="505"/>
      <c r="PRK453" s="505"/>
      <c r="PRL453" s="505"/>
      <c r="PRM453" s="511"/>
      <c r="PRN453" s="512"/>
      <c r="PRO453" s="512"/>
      <c r="PRP453" s="505"/>
      <c r="PRQ453" s="505"/>
      <c r="PRR453" s="505"/>
      <c r="PRS453" s="511"/>
      <c r="PRT453" s="512"/>
      <c r="PRU453" s="512"/>
      <c r="PRV453" s="505"/>
      <c r="PRW453" s="505"/>
      <c r="PRX453" s="505"/>
      <c r="PRY453" s="511"/>
      <c r="PRZ453" s="512"/>
      <c r="PSA453" s="512"/>
      <c r="PSB453" s="505"/>
      <c r="PSC453" s="505"/>
      <c r="PSD453" s="505"/>
      <c r="PSE453" s="511"/>
      <c r="PSF453" s="512"/>
      <c r="PSG453" s="512"/>
      <c r="PSH453" s="505"/>
      <c r="PSI453" s="505"/>
      <c r="PSJ453" s="505"/>
      <c r="PSK453" s="511"/>
      <c r="PSL453" s="512"/>
      <c r="PSM453" s="512"/>
      <c r="PSN453" s="505"/>
      <c r="PSO453" s="505"/>
      <c r="PSP453" s="505"/>
      <c r="PSQ453" s="511"/>
      <c r="PSR453" s="512"/>
      <c r="PSS453" s="512"/>
      <c r="PST453" s="505"/>
      <c r="PSU453" s="505"/>
      <c r="PSV453" s="505"/>
      <c r="PSW453" s="511"/>
      <c r="PSX453" s="512"/>
      <c r="PSY453" s="512"/>
      <c r="PSZ453" s="505"/>
      <c r="PTA453" s="505"/>
      <c r="PTB453" s="505"/>
      <c r="PTC453" s="511"/>
      <c r="PTD453" s="512"/>
      <c r="PTE453" s="512"/>
      <c r="PTF453" s="505"/>
      <c r="PTG453" s="505"/>
      <c r="PTH453" s="505"/>
      <c r="PTI453" s="511"/>
      <c r="PTJ453" s="512"/>
      <c r="PTK453" s="512"/>
      <c r="PTL453" s="505"/>
      <c r="PTM453" s="505"/>
      <c r="PTN453" s="505"/>
      <c r="PTO453" s="511"/>
      <c r="PTP453" s="512"/>
      <c r="PTQ453" s="512"/>
      <c r="PTR453" s="505"/>
      <c r="PTS453" s="505"/>
      <c r="PTT453" s="505"/>
      <c r="PTU453" s="511"/>
      <c r="PTV453" s="512"/>
      <c r="PTW453" s="512"/>
      <c r="PTX453" s="505"/>
      <c r="PTY453" s="505"/>
      <c r="PTZ453" s="505"/>
      <c r="PUA453" s="511"/>
      <c r="PUB453" s="512"/>
      <c r="PUC453" s="512"/>
      <c r="PUD453" s="505"/>
      <c r="PUE453" s="505"/>
      <c r="PUF453" s="505"/>
      <c r="PUG453" s="511"/>
      <c r="PUH453" s="512"/>
      <c r="PUI453" s="512"/>
      <c r="PUJ453" s="505"/>
      <c r="PUK453" s="505"/>
      <c r="PUL453" s="505"/>
      <c r="PUM453" s="511"/>
      <c r="PUN453" s="512"/>
      <c r="PUO453" s="512"/>
      <c r="PUP453" s="505"/>
      <c r="PUQ453" s="505"/>
      <c r="PUR453" s="505"/>
      <c r="PUS453" s="511"/>
      <c r="PUT453" s="512"/>
      <c r="PUU453" s="512"/>
      <c r="PUV453" s="505"/>
      <c r="PUW453" s="505"/>
      <c r="PUX453" s="505"/>
      <c r="PUY453" s="511"/>
      <c r="PUZ453" s="512"/>
      <c r="PVA453" s="512"/>
      <c r="PVB453" s="505"/>
      <c r="PVC453" s="505"/>
      <c r="PVD453" s="505"/>
      <c r="PVE453" s="511"/>
      <c r="PVF453" s="512"/>
      <c r="PVG453" s="512"/>
      <c r="PVH453" s="505"/>
      <c r="PVI453" s="505"/>
      <c r="PVJ453" s="505"/>
      <c r="PVK453" s="511"/>
      <c r="PVL453" s="512"/>
      <c r="PVM453" s="512"/>
      <c r="PVN453" s="505"/>
      <c r="PVO453" s="505"/>
      <c r="PVP453" s="505"/>
      <c r="PVQ453" s="511"/>
      <c r="PVR453" s="512"/>
      <c r="PVS453" s="512"/>
      <c r="PVT453" s="505"/>
      <c r="PVU453" s="505"/>
      <c r="PVV453" s="505"/>
      <c r="PVW453" s="511"/>
      <c r="PVX453" s="512"/>
      <c r="PVY453" s="512"/>
      <c r="PVZ453" s="505"/>
      <c r="PWA453" s="505"/>
      <c r="PWB453" s="505"/>
      <c r="PWC453" s="511"/>
      <c r="PWD453" s="512"/>
      <c r="PWE453" s="512"/>
      <c r="PWF453" s="505"/>
      <c r="PWG453" s="505"/>
      <c r="PWH453" s="505"/>
      <c r="PWI453" s="511"/>
      <c r="PWJ453" s="512"/>
      <c r="PWK453" s="512"/>
      <c r="PWL453" s="505"/>
      <c r="PWM453" s="505"/>
      <c r="PWN453" s="505"/>
      <c r="PWO453" s="511"/>
      <c r="PWP453" s="512"/>
      <c r="PWQ453" s="512"/>
      <c r="PWR453" s="505"/>
      <c r="PWS453" s="505"/>
      <c r="PWT453" s="505"/>
      <c r="PWU453" s="511"/>
      <c r="PWV453" s="512"/>
      <c r="PWW453" s="512"/>
      <c r="PWX453" s="505"/>
      <c r="PWY453" s="505"/>
      <c r="PWZ453" s="505"/>
      <c r="PXA453" s="511"/>
      <c r="PXB453" s="512"/>
      <c r="PXC453" s="512"/>
      <c r="PXD453" s="505"/>
      <c r="PXE453" s="505"/>
      <c r="PXF453" s="505"/>
      <c r="PXG453" s="511"/>
      <c r="PXH453" s="512"/>
      <c r="PXI453" s="512"/>
      <c r="PXJ453" s="505"/>
      <c r="PXK453" s="505"/>
      <c r="PXL453" s="505"/>
      <c r="PXM453" s="511"/>
      <c r="PXN453" s="512"/>
      <c r="PXO453" s="512"/>
      <c r="PXP453" s="505"/>
      <c r="PXQ453" s="505"/>
      <c r="PXR453" s="505"/>
      <c r="PXS453" s="511"/>
      <c r="PXT453" s="512"/>
      <c r="PXU453" s="512"/>
      <c r="PXV453" s="505"/>
      <c r="PXW453" s="505"/>
      <c r="PXX453" s="505"/>
      <c r="PXY453" s="511"/>
      <c r="PXZ453" s="512"/>
      <c r="PYA453" s="512"/>
      <c r="PYB453" s="505"/>
      <c r="PYC453" s="505"/>
      <c r="PYD453" s="505"/>
      <c r="PYE453" s="511"/>
      <c r="PYF453" s="512"/>
      <c r="PYG453" s="512"/>
      <c r="PYH453" s="505"/>
      <c r="PYI453" s="505"/>
      <c r="PYJ453" s="505"/>
      <c r="PYK453" s="511"/>
      <c r="PYL453" s="512"/>
      <c r="PYM453" s="512"/>
      <c r="PYN453" s="505"/>
      <c r="PYO453" s="505"/>
      <c r="PYP453" s="505"/>
      <c r="PYQ453" s="511"/>
      <c r="PYR453" s="512"/>
      <c r="PYS453" s="512"/>
      <c r="PYT453" s="505"/>
      <c r="PYU453" s="505"/>
      <c r="PYV453" s="505"/>
      <c r="PYW453" s="511"/>
      <c r="PYX453" s="512"/>
      <c r="PYY453" s="512"/>
      <c r="PYZ453" s="505"/>
      <c r="PZA453" s="505"/>
      <c r="PZB453" s="505"/>
      <c r="PZC453" s="511"/>
      <c r="PZD453" s="512"/>
      <c r="PZE453" s="512"/>
      <c r="PZF453" s="505"/>
      <c r="PZG453" s="505"/>
      <c r="PZH453" s="505"/>
      <c r="PZI453" s="511"/>
      <c r="PZJ453" s="512"/>
      <c r="PZK453" s="512"/>
      <c r="PZL453" s="505"/>
      <c r="PZM453" s="505"/>
      <c r="PZN453" s="505"/>
      <c r="PZO453" s="511"/>
      <c r="PZP453" s="512"/>
      <c r="PZQ453" s="512"/>
      <c r="PZR453" s="505"/>
      <c r="PZS453" s="505"/>
      <c r="PZT453" s="505"/>
      <c r="PZU453" s="511"/>
      <c r="PZV453" s="512"/>
      <c r="PZW453" s="512"/>
      <c r="PZX453" s="505"/>
      <c r="PZY453" s="505"/>
      <c r="PZZ453" s="505"/>
      <c r="QAA453" s="511"/>
      <c r="QAB453" s="512"/>
      <c r="QAC453" s="512"/>
      <c r="QAD453" s="505"/>
      <c r="QAE453" s="505"/>
      <c r="QAF453" s="505"/>
      <c r="QAG453" s="511"/>
      <c r="QAH453" s="512"/>
      <c r="QAI453" s="512"/>
      <c r="QAJ453" s="505"/>
      <c r="QAK453" s="505"/>
      <c r="QAL453" s="505"/>
      <c r="QAM453" s="511"/>
      <c r="QAN453" s="512"/>
      <c r="QAO453" s="512"/>
      <c r="QAP453" s="505"/>
      <c r="QAQ453" s="505"/>
      <c r="QAR453" s="505"/>
      <c r="QAS453" s="511"/>
      <c r="QAT453" s="512"/>
      <c r="QAU453" s="512"/>
      <c r="QAV453" s="505"/>
      <c r="QAW453" s="505"/>
      <c r="QAX453" s="505"/>
      <c r="QAY453" s="511"/>
      <c r="QAZ453" s="512"/>
      <c r="QBA453" s="512"/>
      <c r="QBB453" s="505"/>
      <c r="QBC453" s="505"/>
      <c r="QBD453" s="505"/>
      <c r="QBE453" s="511"/>
      <c r="QBF453" s="512"/>
      <c r="QBG453" s="512"/>
      <c r="QBH453" s="505"/>
      <c r="QBI453" s="505"/>
      <c r="QBJ453" s="505"/>
      <c r="QBK453" s="511"/>
      <c r="QBL453" s="512"/>
      <c r="QBM453" s="512"/>
      <c r="QBN453" s="505"/>
      <c r="QBO453" s="505"/>
      <c r="QBP453" s="505"/>
      <c r="QBQ453" s="511"/>
      <c r="QBR453" s="512"/>
      <c r="QBS453" s="512"/>
      <c r="QBT453" s="505"/>
      <c r="QBU453" s="505"/>
      <c r="QBV453" s="505"/>
      <c r="QBW453" s="511"/>
      <c r="QBX453" s="512"/>
      <c r="QBY453" s="512"/>
      <c r="QBZ453" s="505"/>
      <c r="QCA453" s="505"/>
      <c r="QCB453" s="505"/>
      <c r="QCC453" s="511"/>
      <c r="QCD453" s="512"/>
      <c r="QCE453" s="512"/>
      <c r="QCF453" s="505"/>
      <c r="QCG453" s="505"/>
      <c r="QCH453" s="505"/>
      <c r="QCI453" s="511"/>
      <c r="QCJ453" s="512"/>
      <c r="QCK453" s="512"/>
      <c r="QCL453" s="505"/>
      <c r="QCM453" s="505"/>
      <c r="QCN453" s="505"/>
      <c r="QCO453" s="511"/>
      <c r="QCP453" s="512"/>
      <c r="QCQ453" s="512"/>
      <c r="QCR453" s="505"/>
      <c r="QCS453" s="505"/>
      <c r="QCT453" s="505"/>
      <c r="QCU453" s="511"/>
      <c r="QCV453" s="512"/>
      <c r="QCW453" s="512"/>
      <c r="QCX453" s="505"/>
      <c r="QCY453" s="505"/>
      <c r="QCZ453" s="505"/>
      <c r="QDA453" s="511"/>
      <c r="QDB453" s="512"/>
      <c r="QDC453" s="512"/>
      <c r="QDD453" s="505"/>
      <c r="QDE453" s="505"/>
      <c r="QDF453" s="505"/>
      <c r="QDG453" s="511"/>
      <c r="QDH453" s="512"/>
      <c r="QDI453" s="512"/>
      <c r="QDJ453" s="505"/>
      <c r="QDK453" s="505"/>
      <c r="QDL453" s="505"/>
      <c r="QDM453" s="511"/>
      <c r="QDN453" s="512"/>
      <c r="QDO453" s="512"/>
      <c r="QDP453" s="505"/>
      <c r="QDQ453" s="505"/>
      <c r="QDR453" s="505"/>
      <c r="QDS453" s="511"/>
      <c r="QDT453" s="512"/>
      <c r="QDU453" s="512"/>
      <c r="QDV453" s="505"/>
      <c r="QDW453" s="505"/>
      <c r="QDX453" s="505"/>
      <c r="QDY453" s="511"/>
      <c r="QDZ453" s="512"/>
      <c r="QEA453" s="512"/>
      <c r="QEB453" s="505"/>
      <c r="QEC453" s="505"/>
      <c r="QED453" s="505"/>
      <c r="QEE453" s="511"/>
      <c r="QEF453" s="512"/>
      <c r="QEG453" s="512"/>
      <c r="QEH453" s="505"/>
      <c r="QEI453" s="505"/>
      <c r="QEJ453" s="505"/>
      <c r="QEK453" s="511"/>
      <c r="QEL453" s="512"/>
      <c r="QEM453" s="512"/>
      <c r="QEN453" s="505"/>
      <c r="QEO453" s="505"/>
      <c r="QEP453" s="505"/>
      <c r="QEQ453" s="511"/>
      <c r="QER453" s="512"/>
      <c r="QES453" s="512"/>
      <c r="QET453" s="505"/>
      <c r="QEU453" s="505"/>
      <c r="QEV453" s="505"/>
      <c r="QEW453" s="511"/>
      <c r="QEX453" s="512"/>
      <c r="QEY453" s="512"/>
      <c r="QEZ453" s="505"/>
      <c r="QFA453" s="505"/>
      <c r="QFB453" s="505"/>
      <c r="QFC453" s="511"/>
      <c r="QFD453" s="512"/>
      <c r="QFE453" s="512"/>
      <c r="QFF453" s="505"/>
      <c r="QFG453" s="505"/>
      <c r="QFH453" s="505"/>
      <c r="QFI453" s="511"/>
      <c r="QFJ453" s="512"/>
      <c r="QFK453" s="512"/>
      <c r="QFL453" s="505"/>
      <c r="QFM453" s="505"/>
      <c r="QFN453" s="505"/>
      <c r="QFO453" s="511"/>
      <c r="QFP453" s="512"/>
      <c r="QFQ453" s="512"/>
      <c r="QFR453" s="505"/>
      <c r="QFS453" s="505"/>
      <c r="QFT453" s="505"/>
      <c r="QFU453" s="511"/>
      <c r="QFV453" s="512"/>
      <c r="QFW453" s="512"/>
      <c r="QFX453" s="505"/>
      <c r="QFY453" s="505"/>
      <c r="QFZ453" s="505"/>
      <c r="QGA453" s="511"/>
      <c r="QGB453" s="512"/>
      <c r="QGC453" s="512"/>
      <c r="QGD453" s="505"/>
      <c r="QGE453" s="505"/>
      <c r="QGF453" s="505"/>
      <c r="QGG453" s="511"/>
      <c r="QGH453" s="512"/>
      <c r="QGI453" s="512"/>
      <c r="QGJ453" s="505"/>
      <c r="QGK453" s="505"/>
      <c r="QGL453" s="505"/>
      <c r="QGM453" s="511"/>
      <c r="QGN453" s="512"/>
      <c r="QGO453" s="512"/>
      <c r="QGP453" s="505"/>
      <c r="QGQ453" s="505"/>
      <c r="QGR453" s="505"/>
      <c r="QGS453" s="511"/>
      <c r="QGT453" s="512"/>
      <c r="QGU453" s="512"/>
      <c r="QGV453" s="505"/>
      <c r="QGW453" s="505"/>
      <c r="QGX453" s="505"/>
      <c r="QGY453" s="511"/>
      <c r="QGZ453" s="512"/>
      <c r="QHA453" s="512"/>
      <c r="QHB453" s="505"/>
      <c r="QHC453" s="505"/>
      <c r="QHD453" s="505"/>
      <c r="QHE453" s="511"/>
      <c r="QHF453" s="512"/>
      <c r="QHG453" s="512"/>
      <c r="QHH453" s="505"/>
      <c r="QHI453" s="505"/>
      <c r="QHJ453" s="505"/>
      <c r="QHK453" s="511"/>
      <c r="QHL453" s="512"/>
      <c r="QHM453" s="512"/>
      <c r="QHN453" s="505"/>
      <c r="QHO453" s="505"/>
      <c r="QHP453" s="505"/>
      <c r="QHQ453" s="511"/>
      <c r="QHR453" s="512"/>
      <c r="QHS453" s="512"/>
      <c r="QHT453" s="505"/>
      <c r="QHU453" s="505"/>
      <c r="QHV453" s="505"/>
      <c r="QHW453" s="511"/>
      <c r="QHX453" s="512"/>
      <c r="QHY453" s="512"/>
      <c r="QHZ453" s="505"/>
      <c r="QIA453" s="505"/>
      <c r="QIB453" s="505"/>
      <c r="QIC453" s="511"/>
      <c r="QID453" s="512"/>
      <c r="QIE453" s="512"/>
      <c r="QIF453" s="505"/>
      <c r="QIG453" s="505"/>
      <c r="QIH453" s="505"/>
      <c r="QII453" s="511"/>
      <c r="QIJ453" s="512"/>
      <c r="QIK453" s="512"/>
      <c r="QIL453" s="505"/>
      <c r="QIM453" s="505"/>
      <c r="QIN453" s="505"/>
      <c r="QIO453" s="511"/>
      <c r="QIP453" s="512"/>
      <c r="QIQ453" s="512"/>
      <c r="QIR453" s="505"/>
      <c r="QIS453" s="505"/>
      <c r="QIT453" s="505"/>
      <c r="QIU453" s="511"/>
      <c r="QIV453" s="512"/>
      <c r="QIW453" s="512"/>
      <c r="QIX453" s="505"/>
      <c r="QIY453" s="505"/>
      <c r="QIZ453" s="505"/>
      <c r="QJA453" s="511"/>
      <c r="QJB453" s="512"/>
      <c r="QJC453" s="512"/>
      <c r="QJD453" s="505"/>
      <c r="QJE453" s="505"/>
      <c r="QJF453" s="505"/>
      <c r="QJG453" s="511"/>
      <c r="QJH453" s="512"/>
      <c r="QJI453" s="512"/>
      <c r="QJJ453" s="505"/>
      <c r="QJK453" s="505"/>
      <c r="QJL453" s="505"/>
      <c r="QJM453" s="511"/>
      <c r="QJN453" s="512"/>
      <c r="QJO453" s="512"/>
      <c r="QJP453" s="505"/>
      <c r="QJQ453" s="505"/>
      <c r="QJR453" s="505"/>
      <c r="QJS453" s="511"/>
      <c r="QJT453" s="512"/>
      <c r="QJU453" s="512"/>
      <c r="QJV453" s="505"/>
      <c r="QJW453" s="505"/>
      <c r="QJX453" s="505"/>
      <c r="QJY453" s="511"/>
      <c r="QJZ453" s="512"/>
      <c r="QKA453" s="512"/>
      <c r="QKB453" s="505"/>
      <c r="QKC453" s="505"/>
      <c r="QKD453" s="505"/>
      <c r="QKE453" s="511"/>
      <c r="QKF453" s="512"/>
      <c r="QKG453" s="512"/>
      <c r="QKH453" s="505"/>
      <c r="QKI453" s="505"/>
      <c r="QKJ453" s="505"/>
      <c r="QKK453" s="511"/>
      <c r="QKL453" s="512"/>
      <c r="QKM453" s="512"/>
      <c r="QKN453" s="505"/>
      <c r="QKO453" s="505"/>
      <c r="QKP453" s="505"/>
      <c r="QKQ453" s="511"/>
      <c r="QKR453" s="512"/>
      <c r="QKS453" s="512"/>
      <c r="QKT453" s="505"/>
      <c r="QKU453" s="505"/>
      <c r="QKV453" s="505"/>
      <c r="QKW453" s="511"/>
      <c r="QKX453" s="512"/>
      <c r="QKY453" s="512"/>
      <c r="QKZ453" s="505"/>
      <c r="QLA453" s="505"/>
      <c r="QLB453" s="505"/>
      <c r="QLC453" s="511"/>
      <c r="QLD453" s="512"/>
      <c r="QLE453" s="512"/>
      <c r="QLF453" s="505"/>
      <c r="QLG453" s="505"/>
      <c r="QLH453" s="505"/>
      <c r="QLI453" s="511"/>
      <c r="QLJ453" s="512"/>
      <c r="QLK453" s="512"/>
      <c r="QLL453" s="505"/>
      <c r="QLM453" s="505"/>
      <c r="QLN453" s="505"/>
      <c r="QLO453" s="511"/>
      <c r="QLP453" s="512"/>
      <c r="QLQ453" s="512"/>
      <c r="QLR453" s="505"/>
      <c r="QLS453" s="505"/>
      <c r="QLT453" s="505"/>
      <c r="QLU453" s="511"/>
      <c r="QLV453" s="512"/>
      <c r="QLW453" s="512"/>
      <c r="QLX453" s="505"/>
      <c r="QLY453" s="505"/>
      <c r="QLZ453" s="505"/>
      <c r="QMA453" s="511"/>
      <c r="QMB453" s="512"/>
      <c r="QMC453" s="512"/>
      <c r="QMD453" s="505"/>
      <c r="QME453" s="505"/>
      <c r="QMF453" s="505"/>
      <c r="QMG453" s="511"/>
      <c r="QMH453" s="512"/>
      <c r="QMI453" s="512"/>
      <c r="QMJ453" s="505"/>
      <c r="QMK453" s="505"/>
      <c r="QML453" s="505"/>
      <c r="QMM453" s="511"/>
      <c r="QMN453" s="512"/>
      <c r="QMO453" s="512"/>
      <c r="QMP453" s="505"/>
      <c r="QMQ453" s="505"/>
      <c r="QMR453" s="505"/>
      <c r="QMS453" s="511"/>
      <c r="QMT453" s="512"/>
      <c r="QMU453" s="512"/>
      <c r="QMV453" s="505"/>
      <c r="QMW453" s="505"/>
      <c r="QMX453" s="505"/>
      <c r="QMY453" s="511"/>
      <c r="QMZ453" s="512"/>
      <c r="QNA453" s="512"/>
      <c r="QNB453" s="505"/>
      <c r="QNC453" s="505"/>
      <c r="QND453" s="505"/>
      <c r="QNE453" s="511"/>
      <c r="QNF453" s="512"/>
      <c r="QNG453" s="512"/>
      <c r="QNH453" s="505"/>
      <c r="QNI453" s="505"/>
      <c r="QNJ453" s="505"/>
      <c r="QNK453" s="511"/>
      <c r="QNL453" s="512"/>
      <c r="QNM453" s="512"/>
      <c r="QNN453" s="505"/>
      <c r="QNO453" s="505"/>
      <c r="QNP453" s="505"/>
      <c r="QNQ453" s="511"/>
      <c r="QNR453" s="512"/>
      <c r="QNS453" s="512"/>
      <c r="QNT453" s="505"/>
      <c r="QNU453" s="505"/>
      <c r="QNV453" s="505"/>
      <c r="QNW453" s="511"/>
      <c r="QNX453" s="512"/>
      <c r="QNY453" s="512"/>
      <c r="QNZ453" s="505"/>
      <c r="QOA453" s="505"/>
      <c r="QOB453" s="505"/>
      <c r="QOC453" s="511"/>
      <c r="QOD453" s="512"/>
      <c r="QOE453" s="512"/>
      <c r="QOF453" s="505"/>
      <c r="QOG453" s="505"/>
      <c r="QOH453" s="505"/>
      <c r="QOI453" s="511"/>
      <c r="QOJ453" s="512"/>
      <c r="QOK453" s="512"/>
      <c r="QOL453" s="505"/>
      <c r="QOM453" s="505"/>
      <c r="QON453" s="505"/>
      <c r="QOO453" s="511"/>
      <c r="QOP453" s="512"/>
      <c r="QOQ453" s="512"/>
      <c r="QOR453" s="505"/>
      <c r="QOS453" s="505"/>
      <c r="QOT453" s="505"/>
      <c r="QOU453" s="511"/>
      <c r="QOV453" s="512"/>
      <c r="QOW453" s="512"/>
      <c r="QOX453" s="505"/>
      <c r="QOY453" s="505"/>
      <c r="QOZ453" s="505"/>
      <c r="QPA453" s="511"/>
      <c r="QPB453" s="512"/>
      <c r="QPC453" s="512"/>
      <c r="QPD453" s="505"/>
      <c r="QPE453" s="505"/>
      <c r="QPF453" s="505"/>
      <c r="QPG453" s="511"/>
      <c r="QPH453" s="512"/>
      <c r="QPI453" s="512"/>
      <c r="QPJ453" s="505"/>
      <c r="QPK453" s="505"/>
      <c r="QPL453" s="505"/>
      <c r="QPM453" s="511"/>
      <c r="QPN453" s="512"/>
      <c r="QPO453" s="512"/>
      <c r="QPP453" s="505"/>
      <c r="QPQ453" s="505"/>
      <c r="QPR453" s="505"/>
      <c r="QPS453" s="511"/>
      <c r="QPT453" s="512"/>
      <c r="QPU453" s="512"/>
      <c r="QPV453" s="505"/>
      <c r="QPW453" s="505"/>
      <c r="QPX453" s="505"/>
      <c r="QPY453" s="511"/>
      <c r="QPZ453" s="512"/>
      <c r="QQA453" s="512"/>
      <c r="QQB453" s="505"/>
      <c r="QQC453" s="505"/>
      <c r="QQD453" s="505"/>
      <c r="QQE453" s="511"/>
      <c r="QQF453" s="512"/>
      <c r="QQG453" s="512"/>
      <c r="QQH453" s="505"/>
      <c r="QQI453" s="505"/>
      <c r="QQJ453" s="505"/>
      <c r="QQK453" s="511"/>
      <c r="QQL453" s="512"/>
      <c r="QQM453" s="512"/>
      <c r="QQN453" s="505"/>
      <c r="QQO453" s="505"/>
      <c r="QQP453" s="505"/>
      <c r="QQQ453" s="511"/>
      <c r="QQR453" s="512"/>
      <c r="QQS453" s="512"/>
      <c r="QQT453" s="505"/>
      <c r="QQU453" s="505"/>
      <c r="QQV453" s="505"/>
      <c r="QQW453" s="511"/>
      <c r="QQX453" s="512"/>
      <c r="QQY453" s="512"/>
      <c r="QQZ453" s="505"/>
      <c r="QRA453" s="505"/>
      <c r="QRB453" s="505"/>
      <c r="QRC453" s="511"/>
      <c r="QRD453" s="512"/>
      <c r="QRE453" s="512"/>
      <c r="QRF453" s="505"/>
      <c r="QRG453" s="505"/>
      <c r="QRH453" s="505"/>
      <c r="QRI453" s="511"/>
      <c r="QRJ453" s="512"/>
      <c r="QRK453" s="512"/>
      <c r="QRL453" s="505"/>
      <c r="QRM453" s="505"/>
      <c r="QRN453" s="505"/>
      <c r="QRO453" s="511"/>
      <c r="QRP453" s="512"/>
      <c r="QRQ453" s="512"/>
      <c r="QRR453" s="505"/>
      <c r="QRS453" s="505"/>
      <c r="QRT453" s="505"/>
      <c r="QRU453" s="511"/>
      <c r="QRV453" s="512"/>
      <c r="QRW453" s="512"/>
      <c r="QRX453" s="505"/>
      <c r="QRY453" s="505"/>
      <c r="QRZ453" s="505"/>
      <c r="QSA453" s="511"/>
      <c r="QSB453" s="512"/>
      <c r="QSC453" s="512"/>
      <c r="QSD453" s="505"/>
      <c r="QSE453" s="505"/>
      <c r="QSF453" s="505"/>
      <c r="QSG453" s="511"/>
      <c r="QSH453" s="512"/>
      <c r="QSI453" s="512"/>
      <c r="QSJ453" s="505"/>
      <c r="QSK453" s="505"/>
      <c r="QSL453" s="505"/>
      <c r="QSM453" s="511"/>
      <c r="QSN453" s="512"/>
      <c r="QSO453" s="512"/>
      <c r="QSP453" s="505"/>
      <c r="QSQ453" s="505"/>
      <c r="QSR453" s="505"/>
      <c r="QSS453" s="511"/>
      <c r="QST453" s="512"/>
      <c r="QSU453" s="512"/>
      <c r="QSV453" s="505"/>
      <c r="QSW453" s="505"/>
      <c r="QSX453" s="505"/>
      <c r="QSY453" s="511"/>
      <c r="QSZ453" s="512"/>
      <c r="QTA453" s="512"/>
      <c r="QTB453" s="505"/>
      <c r="QTC453" s="505"/>
      <c r="QTD453" s="505"/>
      <c r="QTE453" s="511"/>
      <c r="QTF453" s="512"/>
      <c r="QTG453" s="512"/>
      <c r="QTH453" s="505"/>
      <c r="QTI453" s="505"/>
      <c r="QTJ453" s="505"/>
      <c r="QTK453" s="511"/>
      <c r="QTL453" s="512"/>
      <c r="QTM453" s="512"/>
      <c r="QTN453" s="505"/>
      <c r="QTO453" s="505"/>
      <c r="QTP453" s="505"/>
      <c r="QTQ453" s="511"/>
      <c r="QTR453" s="512"/>
      <c r="QTS453" s="512"/>
      <c r="QTT453" s="505"/>
      <c r="QTU453" s="505"/>
      <c r="QTV453" s="505"/>
      <c r="QTW453" s="511"/>
      <c r="QTX453" s="512"/>
      <c r="QTY453" s="512"/>
      <c r="QTZ453" s="505"/>
      <c r="QUA453" s="505"/>
      <c r="QUB453" s="505"/>
      <c r="QUC453" s="511"/>
      <c r="QUD453" s="512"/>
      <c r="QUE453" s="512"/>
      <c r="QUF453" s="505"/>
      <c r="QUG453" s="505"/>
      <c r="QUH453" s="505"/>
      <c r="QUI453" s="511"/>
      <c r="QUJ453" s="512"/>
      <c r="QUK453" s="512"/>
      <c r="QUL453" s="505"/>
      <c r="QUM453" s="505"/>
      <c r="QUN453" s="505"/>
      <c r="QUO453" s="511"/>
      <c r="QUP453" s="512"/>
      <c r="QUQ453" s="512"/>
      <c r="QUR453" s="505"/>
      <c r="QUS453" s="505"/>
      <c r="QUT453" s="505"/>
      <c r="QUU453" s="511"/>
      <c r="QUV453" s="512"/>
      <c r="QUW453" s="512"/>
      <c r="QUX453" s="505"/>
      <c r="QUY453" s="505"/>
      <c r="QUZ453" s="505"/>
      <c r="QVA453" s="511"/>
      <c r="QVB453" s="512"/>
      <c r="QVC453" s="512"/>
      <c r="QVD453" s="505"/>
      <c r="QVE453" s="505"/>
      <c r="QVF453" s="505"/>
      <c r="QVG453" s="511"/>
      <c r="QVH453" s="512"/>
      <c r="QVI453" s="512"/>
      <c r="QVJ453" s="505"/>
      <c r="QVK453" s="505"/>
      <c r="QVL453" s="505"/>
      <c r="QVM453" s="511"/>
      <c r="QVN453" s="512"/>
      <c r="QVO453" s="512"/>
      <c r="QVP453" s="505"/>
      <c r="QVQ453" s="505"/>
      <c r="QVR453" s="505"/>
      <c r="QVS453" s="511"/>
      <c r="QVT453" s="512"/>
      <c r="QVU453" s="512"/>
      <c r="QVV453" s="505"/>
      <c r="QVW453" s="505"/>
      <c r="QVX453" s="505"/>
      <c r="QVY453" s="511"/>
      <c r="QVZ453" s="512"/>
      <c r="QWA453" s="512"/>
      <c r="QWB453" s="505"/>
      <c r="QWC453" s="505"/>
      <c r="QWD453" s="505"/>
      <c r="QWE453" s="511"/>
      <c r="QWF453" s="512"/>
      <c r="QWG453" s="512"/>
      <c r="QWH453" s="505"/>
      <c r="QWI453" s="505"/>
      <c r="QWJ453" s="505"/>
      <c r="QWK453" s="511"/>
      <c r="QWL453" s="512"/>
      <c r="QWM453" s="512"/>
      <c r="QWN453" s="505"/>
      <c r="QWO453" s="505"/>
      <c r="QWP453" s="505"/>
      <c r="QWQ453" s="511"/>
      <c r="QWR453" s="512"/>
      <c r="QWS453" s="512"/>
      <c r="QWT453" s="505"/>
      <c r="QWU453" s="505"/>
      <c r="QWV453" s="505"/>
      <c r="QWW453" s="511"/>
      <c r="QWX453" s="512"/>
      <c r="QWY453" s="512"/>
      <c r="QWZ453" s="505"/>
      <c r="QXA453" s="505"/>
      <c r="QXB453" s="505"/>
      <c r="QXC453" s="511"/>
      <c r="QXD453" s="512"/>
      <c r="QXE453" s="512"/>
      <c r="QXF453" s="505"/>
      <c r="QXG453" s="505"/>
      <c r="QXH453" s="505"/>
      <c r="QXI453" s="511"/>
      <c r="QXJ453" s="512"/>
      <c r="QXK453" s="512"/>
      <c r="QXL453" s="505"/>
      <c r="QXM453" s="505"/>
      <c r="QXN453" s="505"/>
      <c r="QXO453" s="511"/>
      <c r="QXP453" s="512"/>
      <c r="QXQ453" s="512"/>
      <c r="QXR453" s="505"/>
      <c r="QXS453" s="505"/>
      <c r="QXT453" s="505"/>
      <c r="QXU453" s="511"/>
      <c r="QXV453" s="512"/>
      <c r="QXW453" s="512"/>
      <c r="QXX453" s="505"/>
      <c r="QXY453" s="505"/>
      <c r="QXZ453" s="505"/>
      <c r="QYA453" s="511"/>
      <c r="QYB453" s="512"/>
      <c r="QYC453" s="512"/>
      <c r="QYD453" s="505"/>
      <c r="QYE453" s="505"/>
      <c r="QYF453" s="505"/>
      <c r="QYG453" s="511"/>
      <c r="QYH453" s="512"/>
      <c r="QYI453" s="512"/>
      <c r="QYJ453" s="505"/>
      <c r="QYK453" s="505"/>
      <c r="QYL453" s="505"/>
      <c r="QYM453" s="511"/>
      <c r="QYN453" s="512"/>
      <c r="QYO453" s="512"/>
      <c r="QYP453" s="505"/>
      <c r="QYQ453" s="505"/>
      <c r="QYR453" s="505"/>
      <c r="QYS453" s="511"/>
      <c r="QYT453" s="512"/>
      <c r="QYU453" s="512"/>
      <c r="QYV453" s="505"/>
      <c r="QYW453" s="505"/>
      <c r="QYX453" s="505"/>
      <c r="QYY453" s="511"/>
      <c r="QYZ453" s="512"/>
      <c r="QZA453" s="512"/>
      <c r="QZB453" s="505"/>
      <c r="QZC453" s="505"/>
      <c r="QZD453" s="505"/>
      <c r="QZE453" s="511"/>
      <c r="QZF453" s="512"/>
      <c r="QZG453" s="512"/>
      <c r="QZH453" s="505"/>
      <c r="QZI453" s="505"/>
      <c r="QZJ453" s="505"/>
      <c r="QZK453" s="511"/>
      <c r="QZL453" s="512"/>
      <c r="QZM453" s="512"/>
      <c r="QZN453" s="505"/>
      <c r="QZO453" s="505"/>
      <c r="QZP453" s="505"/>
      <c r="QZQ453" s="511"/>
      <c r="QZR453" s="512"/>
      <c r="QZS453" s="512"/>
      <c r="QZT453" s="505"/>
      <c r="QZU453" s="505"/>
      <c r="QZV453" s="505"/>
      <c r="QZW453" s="511"/>
      <c r="QZX453" s="512"/>
      <c r="QZY453" s="512"/>
      <c r="QZZ453" s="505"/>
      <c r="RAA453" s="505"/>
      <c r="RAB453" s="505"/>
      <c r="RAC453" s="511"/>
      <c r="RAD453" s="512"/>
      <c r="RAE453" s="512"/>
      <c r="RAF453" s="505"/>
      <c r="RAG453" s="505"/>
      <c r="RAH453" s="505"/>
      <c r="RAI453" s="511"/>
      <c r="RAJ453" s="512"/>
      <c r="RAK453" s="512"/>
      <c r="RAL453" s="505"/>
      <c r="RAM453" s="505"/>
      <c r="RAN453" s="505"/>
      <c r="RAO453" s="511"/>
      <c r="RAP453" s="512"/>
      <c r="RAQ453" s="512"/>
      <c r="RAR453" s="505"/>
      <c r="RAS453" s="505"/>
      <c r="RAT453" s="505"/>
      <c r="RAU453" s="511"/>
      <c r="RAV453" s="512"/>
      <c r="RAW453" s="512"/>
      <c r="RAX453" s="505"/>
      <c r="RAY453" s="505"/>
      <c r="RAZ453" s="505"/>
      <c r="RBA453" s="511"/>
      <c r="RBB453" s="512"/>
      <c r="RBC453" s="512"/>
      <c r="RBD453" s="505"/>
      <c r="RBE453" s="505"/>
      <c r="RBF453" s="505"/>
      <c r="RBG453" s="511"/>
      <c r="RBH453" s="512"/>
      <c r="RBI453" s="512"/>
      <c r="RBJ453" s="505"/>
      <c r="RBK453" s="505"/>
      <c r="RBL453" s="505"/>
      <c r="RBM453" s="511"/>
      <c r="RBN453" s="512"/>
      <c r="RBO453" s="512"/>
      <c r="RBP453" s="505"/>
      <c r="RBQ453" s="505"/>
      <c r="RBR453" s="505"/>
      <c r="RBS453" s="511"/>
      <c r="RBT453" s="512"/>
      <c r="RBU453" s="512"/>
      <c r="RBV453" s="505"/>
      <c r="RBW453" s="505"/>
      <c r="RBX453" s="505"/>
      <c r="RBY453" s="511"/>
      <c r="RBZ453" s="512"/>
      <c r="RCA453" s="512"/>
      <c r="RCB453" s="505"/>
      <c r="RCC453" s="505"/>
      <c r="RCD453" s="505"/>
      <c r="RCE453" s="511"/>
      <c r="RCF453" s="512"/>
      <c r="RCG453" s="512"/>
      <c r="RCH453" s="505"/>
      <c r="RCI453" s="505"/>
      <c r="RCJ453" s="505"/>
      <c r="RCK453" s="511"/>
      <c r="RCL453" s="512"/>
      <c r="RCM453" s="512"/>
      <c r="RCN453" s="505"/>
      <c r="RCO453" s="505"/>
      <c r="RCP453" s="505"/>
      <c r="RCQ453" s="511"/>
      <c r="RCR453" s="512"/>
      <c r="RCS453" s="512"/>
      <c r="RCT453" s="505"/>
      <c r="RCU453" s="505"/>
      <c r="RCV453" s="505"/>
      <c r="RCW453" s="511"/>
      <c r="RCX453" s="512"/>
      <c r="RCY453" s="512"/>
      <c r="RCZ453" s="505"/>
      <c r="RDA453" s="505"/>
      <c r="RDB453" s="505"/>
      <c r="RDC453" s="511"/>
      <c r="RDD453" s="512"/>
      <c r="RDE453" s="512"/>
      <c r="RDF453" s="505"/>
      <c r="RDG453" s="505"/>
      <c r="RDH453" s="505"/>
      <c r="RDI453" s="511"/>
      <c r="RDJ453" s="512"/>
      <c r="RDK453" s="512"/>
      <c r="RDL453" s="505"/>
      <c r="RDM453" s="505"/>
      <c r="RDN453" s="505"/>
      <c r="RDO453" s="511"/>
      <c r="RDP453" s="512"/>
      <c r="RDQ453" s="512"/>
      <c r="RDR453" s="505"/>
      <c r="RDS453" s="505"/>
      <c r="RDT453" s="505"/>
      <c r="RDU453" s="511"/>
      <c r="RDV453" s="512"/>
      <c r="RDW453" s="512"/>
      <c r="RDX453" s="505"/>
      <c r="RDY453" s="505"/>
      <c r="RDZ453" s="505"/>
      <c r="REA453" s="511"/>
      <c r="REB453" s="512"/>
      <c r="REC453" s="512"/>
      <c r="RED453" s="505"/>
      <c r="REE453" s="505"/>
      <c r="REF453" s="505"/>
      <c r="REG453" s="511"/>
      <c r="REH453" s="512"/>
      <c r="REI453" s="512"/>
      <c r="REJ453" s="505"/>
      <c r="REK453" s="505"/>
      <c r="REL453" s="505"/>
      <c r="REM453" s="511"/>
      <c r="REN453" s="512"/>
      <c r="REO453" s="512"/>
      <c r="REP453" s="505"/>
      <c r="REQ453" s="505"/>
      <c r="RER453" s="505"/>
      <c r="RES453" s="511"/>
      <c r="RET453" s="512"/>
      <c r="REU453" s="512"/>
      <c r="REV453" s="505"/>
      <c r="REW453" s="505"/>
      <c r="REX453" s="505"/>
      <c r="REY453" s="511"/>
      <c r="REZ453" s="512"/>
      <c r="RFA453" s="512"/>
      <c r="RFB453" s="505"/>
      <c r="RFC453" s="505"/>
      <c r="RFD453" s="505"/>
      <c r="RFE453" s="511"/>
      <c r="RFF453" s="512"/>
      <c r="RFG453" s="512"/>
      <c r="RFH453" s="505"/>
      <c r="RFI453" s="505"/>
      <c r="RFJ453" s="505"/>
      <c r="RFK453" s="511"/>
      <c r="RFL453" s="512"/>
      <c r="RFM453" s="512"/>
      <c r="RFN453" s="505"/>
      <c r="RFO453" s="505"/>
      <c r="RFP453" s="505"/>
      <c r="RFQ453" s="511"/>
      <c r="RFR453" s="512"/>
      <c r="RFS453" s="512"/>
      <c r="RFT453" s="505"/>
      <c r="RFU453" s="505"/>
      <c r="RFV453" s="505"/>
      <c r="RFW453" s="511"/>
      <c r="RFX453" s="512"/>
      <c r="RFY453" s="512"/>
      <c r="RFZ453" s="505"/>
      <c r="RGA453" s="505"/>
      <c r="RGB453" s="505"/>
      <c r="RGC453" s="511"/>
      <c r="RGD453" s="512"/>
      <c r="RGE453" s="512"/>
      <c r="RGF453" s="505"/>
      <c r="RGG453" s="505"/>
      <c r="RGH453" s="505"/>
      <c r="RGI453" s="511"/>
      <c r="RGJ453" s="512"/>
      <c r="RGK453" s="512"/>
      <c r="RGL453" s="505"/>
      <c r="RGM453" s="505"/>
      <c r="RGN453" s="505"/>
      <c r="RGO453" s="511"/>
      <c r="RGP453" s="512"/>
      <c r="RGQ453" s="512"/>
      <c r="RGR453" s="505"/>
      <c r="RGS453" s="505"/>
      <c r="RGT453" s="505"/>
      <c r="RGU453" s="511"/>
      <c r="RGV453" s="512"/>
      <c r="RGW453" s="512"/>
      <c r="RGX453" s="505"/>
      <c r="RGY453" s="505"/>
      <c r="RGZ453" s="505"/>
      <c r="RHA453" s="511"/>
      <c r="RHB453" s="512"/>
      <c r="RHC453" s="512"/>
      <c r="RHD453" s="505"/>
      <c r="RHE453" s="505"/>
      <c r="RHF453" s="505"/>
      <c r="RHG453" s="511"/>
      <c r="RHH453" s="512"/>
      <c r="RHI453" s="512"/>
      <c r="RHJ453" s="505"/>
      <c r="RHK453" s="505"/>
      <c r="RHL453" s="505"/>
      <c r="RHM453" s="511"/>
      <c r="RHN453" s="512"/>
      <c r="RHO453" s="512"/>
      <c r="RHP453" s="505"/>
      <c r="RHQ453" s="505"/>
      <c r="RHR453" s="505"/>
      <c r="RHS453" s="511"/>
      <c r="RHT453" s="512"/>
      <c r="RHU453" s="512"/>
      <c r="RHV453" s="505"/>
      <c r="RHW453" s="505"/>
      <c r="RHX453" s="505"/>
      <c r="RHY453" s="511"/>
      <c r="RHZ453" s="512"/>
      <c r="RIA453" s="512"/>
      <c r="RIB453" s="505"/>
      <c r="RIC453" s="505"/>
      <c r="RID453" s="505"/>
      <c r="RIE453" s="511"/>
      <c r="RIF453" s="512"/>
      <c r="RIG453" s="512"/>
      <c r="RIH453" s="505"/>
      <c r="RII453" s="505"/>
      <c r="RIJ453" s="505"/>
      <c r="RIK453" s="511"/>
      <c r="RIL453" s="512"/>
      <c r="RIM453" s="512"/>
      <c r="RIN453" s="505"/>
      <c r="RIO453" s="505"/>
      <c r="RIP453" s="505"/>
      <c r="RIQ453" s="511"/>
      <c r="RIR453" s="512"/>
      <c r="RIS453" s="512"/>
      <c r="RIT453" s="505"/>
      <c r="RIU453" s="505"/>
      <c r="RIV453" s="505"/>
      <c r="RIW453" s="511"/>
      <c r="RIX453" s="512"/>
      <c r="RIY453" s="512"/>
      <c r="RIZ453" s="505"/>
      <c r="RJA453" s="505"/>
      <c r="RJB453" s="505"/>
      <c r="RJC453" s="511"/>
      <c r="RJD453" s="512"/>
      <c r="RJE453" s="512"/>
      <c r="RJF453" s="505"/>
      <c r="RJG453" s="505"/>
      <c r="RJH453" s="505"/>
      <c r="RJI453" s="511"/>
      <c r="RJJ453" s="512"/>
      <c r="RJK453" s="512"/>
      <c r="RJL453" s="505"/>
      <c r="RJM453" s="505"/>
      <c r="RJN453" s="505"/>
      <c r="RJO453" s="511"/>
      <c r="RJP453" s="512"/>
      <c r="RJQ453" s="512"/>
      <c r="RJR453" s="505"/>
      <c r="RJS453" s="505"/>
      <c r="RJT453" s="505"/>
      <c r="RJU453" s="511"/>
      <c r="RJV453" s="512"/>
      <c r="RJW453" s="512"/>
      <c r="RJX453" s="505"/>
      <c r="RJY453" s="505"/>
      <c r="RJZ453" s="505"/>
      <c r="RKA453" s="511"/>
      <c r="RKB453" s="512"/>
      <c r="RKC453" s="512"/>
      <c r="RKD453" s="505"/>
      <c r="RKE453" s="505"/>
      <c r="RKF453" s="505"/>
      <c r="RKG453" s="511"/>
      <c r="RKH453" s="512"/>
      <c r="RKI453" s="512"/>
      <c r="RKJ453" s="505"/>
      <c r="RKK453" s="505"/>
      <c r="RKL453" s="505"/>
      <c r="RKM453" s="511"/>
      <c r="RKN453" s="512"/>
      <c r="RKO453" s="512"/>
      <c r="RKP453" s="505"/>
      <c r="RKQ453" s="505"/>
      <c r="RKR453" s="505"/>
      <c r="RKS453" s="511"/>
      <c r="RKT453" s="512"/>
      <c r="RKU453" s="512"/>
      <c r="RKV453" s="505"/>
      <c r="RKW453" s="505"/>
      <c r="RKX453" s="505"/>
      <c r="RKY453" s="511"/>
      <c r="RKZ453" s="512"/>
      <c r="RLA453" s="512"/>
      <c r="RLB453" s="505"/>
      <c r="RLC453" s="505"/>
      <c r="RLD453" s="505"/>
      <c r="RLE453" s="511"/>
      <c r="RLF453" s="512"/>
      <c r="RLG453" s="512"/>
      <c r="RLH453" s="505"/>
      <c r="RLI453" s="505"/>
      <c r="RLJ453" s="505"/>
      <c r="RLK453" s="511"/>
      <c r="RLL453" s="512"/>
      <c r="RLM453" s="512"/>
      <c r="RLN453" s="505"/>
      <c r="RLO453" s="505"/>
      <c r="RLP453" s="505"/>
      <c r="RLQ453" s="511"/>
      <c r="RLR453" s="512"/>
      <c r="RLS453" s="512"/>
      <c r="RLT453" s="505"/>
      <c r="RLU453" s="505"/>
      <c r="RLV453" s="505"/>
      <c r="RLW453" s="511"/>
      <c r="RLX453" s="512"/>
      <c r="RLY453" s="512"/>
      <c r="RLZ453" s="505"/>
      <c r="RMA453" s="505"/>
      <c r="RMB453" s="505"/>
      <c r="RMC453" s="511"/>
      <c r="RMD453" s="512"/>
      <c r="RME453" s="512"/>
      <c r="RMF453" s="505"/>
      <c r="RMG453" s="505"/>
      <c r="RMH453" s="505"/>
      <c r="RMI453" s="511"/>
      <c r="RMJ453" s="512"/>
      <c r="RMK453" s="512"/>
      <c r="RML453" s="505"/>
      <c r="RMM453" s="505"/>
      <c r="RMN453" s="505"/>
      <c r="RMO453" s="511"/>
      <c r="RMP453" s="512"/>
      <c r="RMQ453" s="512"/>
      <c r="RMR453" s="505"/>
      <c r="RMS453" s="505"/>
      <c r="RMT453" s="505"/>
      <c r="RMU453" s="511"/>
      <c r="RMV453" s="512"/>
      <c r="RMW453" s="512"/>
      <c r="RMX453" s="505"/>
      <c r="RMY453" s="505"/>
      <c r="RMZ453" s="505"/>
      <c r="RNA453" s="511"/>
      <c r="RNB453" s="512"/>
      <c r="RNC453" s="512"/>
      <c r="RND453" s="505"/>
      <c r="RNE453" s="505"/>
      <c r="RNF453" s="505"/>
      <c r="RNG453" s="511"/>
      <c r="RNH453" s="512"/>
      <c r="RNI453" s="512"/>
      <c r="RNJ453" s="505"/>
      <c r="RNK453" s="505"/>
      <c r="RNL453" s="505"/>
      <c r="RNM453" s="511"/>
      <c r="RNN453" s="512"/>
      <c r="RNO453" s="512"/>
      <c r="RNP453" s="505"/>
      <c r="RNQ453" s="505"/>
      <c r="RNR453" s="505"/>
      <c r="RNS453" s="511"/>
      <c r="RNT453" s="512"/>
      <c r="RNU453" s="512"/>
      <c r="RNV453" s="505"/>
      <c r="RNW453" s="505"/>
      <c r="RNX453" s="505"/>
      <c r="RNY453" s="511"/>
      <c r="RNZ453" s="512"/>
      <c r="ROA453" s="512"/>
      <c r="ROB453" s="505"/>
      <c r="ROC453" s="505"/>
      <c r="ROD453" s="505"/>
      <c r="ROE453" s="511"/>
      <c r="ROF453" s="512"/>
      <c r="ROG453" s="512"/>
      <c r="ROH453" s="505"/>
      <c r="ROI453" s="505"/>
      <c r="ROJ453" s="505"/>
      <c r="ROK453" s="511"/>
      <c r="ROL453" s="512"/>
      <c r="ROM453" s="512"/>
      <c r="RON453" s="505"/>
      <c r="ROO453" s="505"/>
      <c r="ROP453" s="505"/>
      <c r="ROQ453" s="511"/>
      <c r="ROR453" s="512"/>
      <c r="ROS453" s="512"/>
      <c r="ROT453" s="505"/>
      <c r="ROU453" s="505"/>
      <c r="ROV453" s="505"/>
      <c r="ROW453" s="511"/>
      <c r="ROX453" s="512"/>
      <c r="ROY453" s="512"/>
      <c r="ROZ453" s="505"/>
      <c r="RPA453" s="505"/>
      <c r="RPB453" s="505"/>
      <c r="RPC453" s="511"/>
      <c r="RPD453" s="512"/>
      <c r="RPE453" s="512"/>
      <c r="RPF453" s="505"/>
      <c r="RPG453" s="505"/>
      <c r="RPH453" s="505"/>
      <c r="RPI453" s="511"/>
      <c r="RPJ453" s="512"/>
      <c r="RPK453" s="512"/>
      <c r="RPL453" s="505"/>
      <c r="RPM453" s="505"/>
      <c r="RPN453" s="505"/>
      <c r="RPO453" s="511"/>
      <c r="RPP453" s="512"/>
      <c r="RPQ453" s="512"/>
      <c r="RPR453" s="505"/>
      <c r="RPS453" s="505"/>
      <c r="RPT453" s="505"/>
      <c r="RPU453" s="511"/>
      <c r="RPV453" s="512"/>
      <c r="RPW453" s="512"/>
      <c r="RPX453" s="505"/>
      <c r="RPY453" s="505"/>
      <c r="RPZ453" s="505"/>
      <c r="RQA453" s="511"/>
      <c r="RQB453" s="512"/>
      <c r="RQC453" s="512"/>
      <c r="RQD453" s="505"/>
      <c r="RQE453" s="505"/>
      <c r="RQF453" s="505"/>
      <c r="RQG453" s="511"/>
      <c r="RQH453" s="512"/>
      <c r="RQI453" s="512"/>
      <c r="RQJ453" s="505"/>
      <c r="RQK453" s="505"/>
      <c r="RQL453" s="505"/>
      <c r="RQM453" s="511"/>
      <c r="RQN453" s="512"/>
      <c r="RQO453" s="512"/>
      <c r="RQP453" s="505"/>
      <c r="RQQ453" s="505"/>
      <c r="RQR453" s="505"/>
      <c r="RQS453" s="511"/>
      <c r="RQT453" s="512"/>
      <c r="RQU453" s="512"/>
      <c r="RQV453" s="505"/>
      <c r="RQW453" s="505"/>
      <c r="RQX453" s="505"/>
      <c r="RQY453" s="511"/>
      <c r="RQZ453" s="512"/>
      <c r="RRA453" s="512"/>
      <c r="RRB453" s="505"/>
      <c r="RRC453" s="505"/>
      <c r="RRD453" s="505"/>
      <c r="RRE453" s="511"/>
      <c r="RRF453" s="512"/>
      <c r="RRG453" s="512"/>
      <c r="RRH453" s="505"/>
      <c r="RRI453" s="505"/>
      <c r="RRJ453" s="505"/>
      <c r="RRK453" s="511"/>
      <c r="RRL453" s="512"/>
      <c r="RRM453" s="512"/>
      <c r="RRN453" s="505"/>
      <c r="RRO453" s="505"/>
      <c r="RRP453" s="505"/>
      <c r="RRQ453" s="511"/>
      <c r="RRR453" s="512"/>
      <c r="RRS453" s="512"/>
      <c r="RRT453" s="505"/>
      <c r="RRU453" s="505"/>
      <c r="RRV453" s="505"/>
      <c r="RRW453" s="511"/>
      <c r="RRX453" s="512"/>
      <c r="RRY453" s="512"/>
      <c r="RRZ453" s="505"/>
      <c r="RSA453" s="505"/>
      <c r="RSB453" s="505"/>
      <c r="RSC453" s="511"/>
      <c r="RSD453" s="512"/>
      <c r="RSE453" s="512"/>
      <c r="RSF453" s="505"/>
      <c r="RSG453" s="505"/>
      <c r="RSH453" s="505"/>
      <c r="RSI453" s="511"/>
      <c r="RSJ453" s="512"/>
      <c r="RSK453" s="512"/>
      <c r="RSL453" s="505"/>
      <c r="RSM453" s="505"/>
      <c r="RSN453" s="505"/>
      <c r="RSO453" s="511"/>
      <c r="RSP453" s="512"/>
      <c r="RSQ453" s="512"/>
      <c r="RSR453" s="505"/>
      <c r="RSS453" s="505"/>
      <c r="RST453" s="505"/>
      <c r="RSU453" s="511"/>
      <c r="RSV453" s="512"/>
      <c r="RSW453" s="512"/>
      <c r="RSX453" s="505"/>
      <c r="RSY453" s="505"/>
      <c r="RSZ453" s="505"/>
      <c r="RTA453" s="511"/>
      <c r="RTB453" s="512"/>
      <c r="RTC453" s="512"/>
      <c r="RTD453" s="505"/>
      <c r="RTE453" s="505"/>
      <c r="RTF453" s="505"/>
      <c r="RTG453" s="511"/>
      <c r="RTH453" s="512"/>
      <c r="RTI453" s="512"/>
      <c r="RTJ453" s="505"/>
      <c r="RTK453" s="505"/>
      <c r="RTL453" s="505"/>
      <c r="RTM453" s="511"/>
      <c r="RTN453" s="512"/>
      <c r="RTO453" s="512"/>
      <c r="RTP453" s="505"/>
      <c r="RTQ453" s="505"/>
      <c r="RTR453" s="505"/>
      <c r="RTS453" s="511"/>
      <c r="RTT453" s="512"/>
      <c r="RTU453" s="512"/>
      <c r="RTV453" s="505"/>
      <c r="RTW453" s="505"/>
      <c r="RTX453" s="505"/>
      <c r="RTY453" s="511"/>
      <c r="RTZ453" s="512"/>
      <c r="RUA453" s="512"/>
      <c r="RUB453" s="505"/>
      <c r="RUC453" s="505"/>
      <c r="RUD453" s="505"/>
      <c r="RUE453" s="511"/>
      <c r="RUF453" s="512"/>
      <c r="RUG453" s="512"/>
      <c r="RUH453" s="505"/>
      <c r="RUI453" s="505"/>
      <c r="RUJ453" s="505"/>
      <c r="RUK453" s="511"/>
      <c r="RUL453" s="512"/>
      <c r="RUM453" s="512"/>
      <c r="RUN453" s="505"/>
      <c r="RUO453" s="505"/>
      <c r="RUP453" s="505"/>
      <c r="RUQ453" s="511"/>
      <c r="RUR453" s="512"/>
      <c r="RUS453" s="512"/>
      <c r="RUT453" s="505"/>
      <c r="RUU453" s="505"/>
      <c r="RUV453" s="505"/>
      <c r="RUW453" s="511"/>
      <c r="RUX453" s="512"/>
      <c r="RUY453" s="512"/>
      <c r="RUZ453" s="505"/>
      <c r="RVA453" s="505"/>
      <c r="RVB453" s="505"/>
      <c r="RVC453" s="511"/>
      <c r="RVD453" s="512"/>
      <c r="RVE453" s="512"/>
      <c r="RVF453" s="505"/>
      <c r="RVG453" s="505"/>
      <c r="RVH453" s="505"/>
      <c r="RVI453" s="511"/>
      <c r="RVJ453" s="512"/>
      <c r="RVK453" s="512"/>
      <c r="RVL453" s="505"/>
      <c r="RVM453" s="505"/>
      <c r="RVN453" s="505"/>
      <c r="RVO453" s="511"/>
      <c r="RVP453" s="512"/>
      <c r="RVQ453" s="512"/>
      <c r="RVR453" s="505"/>
      <c r="RVS453" s="505"/>
      <c r="RVT453" s="505"/>
      <c r="RVU453" s="511"/>
      <c r="RVV453" s="512"/>
      <c r="RVW453" s="512"/>
      <c r="RVX453" s="505"/>
      <c r="RVY453" s="505"/>
      <c r="RVZ453" s="505"/>
      <c r="RWA453" s="511"/>
      <c r="RWB453" s="512"/>
      <c r="RWC453" s="512"/>
      <c r="RWD453" s="505"/>
      <c r="RWE453" s="505"/>
      <c r="RWF453" s="505"/>
      <c r="RWG453" s="511"/>
      <c r="RWH453" s="512"/>
      <c r="RWI453" s="512"/>
      <c r="RWJ453" s="505"/>
      <c r="RWK453" s="505"/>
      <c r="RWL453" s="505"/>
      <c r="RWM453" s="511"/>
      <c r="RWN453" s="512"/>
      <c r="RWO453" s="512"/>
      <c r="RWP453" s="505"/>
      <c r="RWQ453" s="505"/>
      <c r="RWR453" s="505"/>
      <c r="RWS453" s="511"/>
      <c r="RWT453" s="512"/>
      <c r="RWU453" s="512"/>
      <c r="RWV453" s="505"/>
      <c r="RWW453" s="505"/>
      <c r="RWX453" s="505"/>
      <c r="RWY453" s="511"/>
      <c r="RWZ453" s="512"/>
      <c r="RXA453" s="512"/>
      <c r="RXB453" s="505"/>
      <c r="RXC453" s="505"/>
      <c r="RXD453" s="505"/>
      <c r="RXE453" s="511"/>
      <c r="RXF453" s="512"/>
      <c r="RXG453" s="512"/>
      <c r="RXH453" s="505"/>
      <c r="RXI453" s="505"/>
      <c r="RXJ453" s="505"/>
      <c r="RXK453" s="511"/>
      <c r="RXL453" s="512"/>
      <c r="RXM453" s="512"/>
      <c r="RXN453" s="505"/>
      <c r="RXO453" s="505"/>
      <c r="RXP453" s="505"/>
      <c r="RXQ453" s="511"/>
      <c r="RXR453" s="512"/>
      <c r="RXS453" s="512"/>
      <c r="RXT453" s="505"/>
      <c r="RXU453" s="505"/>
      <c r="RXV453" s="505"/>
      <c r="RXW453" s="511"/>
      <c r="RXX453" s="512"/>
      <c r="RXY453" s="512"/>
      <c r="RXZ453" s="505"/>
      <c r="RYA453" s="505"/>
      <c r="RYB453" s="505"/>
      <c r="RYC453" s="511"/>
      <c r="RYD453" s="512"/>
      <c r="RYE453" s="512"/>
      <c r="RYF453" s="505"/>
      <c r="RYG453" s="505"/>
      <c r="RYH453" s="505"/>
      <c r="RYI453" s="511"/>
      <c r="RYJ453" s="512"/>
      <c r="RYK453" s="512"/>
      <c r="RYL453" s="505"/>
      <c r="RYM453" s="505"/>
      <c r="RYN453" s="505"/>
      <c r="RYO453" s="511"/>
      <c r="RYP453" s="512"/>
      <c r="RYQ453" s="512"/>
      <c r="RYR453" s="505"/>
      <c r="RYS453" s="505"/>
      <c r="RYT453" s="505"/>
      <c r="RYU453" s="511"/>
      <c r="RYV453" s="512"/>
      <c r="RYW453" s="512"/>
      <c r="RYX453" s="505"/>
      <c r="RYY453" s="505"/>
      <c r="RYZ453" s="505"/>
      <c r="RZA453" s="511"/>
      <c r="RZB453" s="512"/>
      <c r="RZC453" s="512"/>
      <c r="RZD453" s="505"/>
      <c r="RZE453" s="505"/>
      <c r="RZF453" s="505"/>
      <c r="RZG453" s="511"/>
      <c r="RZH453" s="512"/>
      <c r="RZI453" s="512"/>
      <c r="RZJ453" s="505"/>
      <c r="RZK453" s="505"/>
      <c r="RZL453" s="505"/>
      <c r="RZM453" s="511"/>
      <c r="RZN453" s="512"/>
      <c r="RZO453" s="512"/>
      <c r="RZP453" s="505"/>
      <c r="RZQ453" s="505"/>
      <c r="RZR453" s="505"/>
      <c r="RZS453" s="511"/>
      <c r="RZT453" s="512"/>
      <c r="RZU453" s="512"/>
      <c r="RZV453" s="505"/>
      <c r="RZW453" s="505"/>
      <c r="RZX453" s="505"/>
      <c r="RZY453" s="511"/>
      <c r="RZZ453" s="512"/>
      <c r="SAA453" s="512"/>
      <c r="SAB453" s="505"/>
      <c r="SAC453" s="505"/>
      <c r="SAD453" s="505"/>
      <c r="SAE453" s="511"/>
      <c r="SAF453" s="512"/>
      <c r="SAG453" s="512"/>
      <c r="SAH453" s="505"/>
      <c r="SAI453" s="505"/>
      <c r="SAJ453" s="505"/>
      <c r="SAK453" s="511"/>
      <c r="SAL453" s="512"/>
      <c r="SAM453" s="512"/>
      <c r="SAN453" s="505"/>
      <c r="SAO453" s="505"/>
      <c r="SAP453" s="505"/>
      <c r="SAQ453" s="511"/>
      <c r="SAR453" s="512"/>
      <c r="SAS453" s="512"/>
      <c r="SAT453" s="505"/>
      <c r="SAU453" s="505"/>
      <c r="SAV453" s="505"/>
      <c r="SAW453" s="511"/>
      <c r="SAX453" s="512"/>
      <c r="SAY453" s="512"/>
      <c r="SAZ453" s="505"/>
      <c r="SBA453" s="505"/>
      <c r="SBB453" s="505"/>
      <c r="SBC453" s="511"/>
      <c r="SBD453" s="512"/>
      <c r="SBE453" s="512"/>
      <c r="SBF453" s="505"/>
      <c r="SBG453" s="505"/>
      <c r="SBH453" s="505"/>
      <c r="SBI453" s="511"/>
      <c r="SBJ453" s="512"/>
      <c r="SBK453" s="512"/>
      <c r="SBL453" s="505"/>
      <c r="SBM453" s="505"/>
      <c r="SBN453" s="505"/>
      <c r="SBO453" s="511"/>
      <c r="SBP453" s="512"/>
      <c r="SBQ453" s="512"/>
      <c r="SBR453" s="505"/>
      <c r="SBS453" s="505"/>
      <c r="SBT453" s="505"/>
      <c r="SBU453" s="511"/>
      <c r="SBV453" s="512"/>
      <c r="SBW453" s="512"/>
      <c r="SBX453" s="505"/>
      <c r="SBY453" s="505"/>
      <c r="SBZ453" s="505"/>
      <c r="SCA453" s="511"/>
      <c r="SCB453" s="512"/>
      <c r="SCC453" s="512"/>
      <c r="SCD453" s="505"/>
      <c r="SCE453" s="505"/>
      <c r="SCF453" s="505"/>
      <c r="SCG453" s="511"/>
      <c r="SCH453" s="512"/>
      <c r="SCI453" s="512"/>
      <c r="SCJ453" s="505"/>
      <c r="SCK453" s="505"/>
      <c r="SCL453" s="505"/>
      <c r="SCM453" s="511"/>
      <c r="SCN453" s="512"/>
      <c r="SCO453" s="512"/>
      <c r="SCP453" s="505"/>
      <c r="SCQ453" s="505"/>
      <c r="SCR453" s="505"/>
      <c r="SCS453" s="511"/>
      <c r="SCT453" s="512"/>
      <c r="SCU453" s="512"/>
      <c r="SCV453" s="505"/>
      <c r="SCW453" s="505"/>
      <c r="SCX453" s="505"/>
      <c r="SCY453" s="511"/>
      <c r="SCZ453" s="512"/>
      <c r="SDA453" s="512"/>
      <c r="SDB453" s="505"/>
      <c r="SDC453" s="505"/>
      <c r="SDD453" s="505"/>
      <c r="SDE453" s="511"/>
      <c r="SDF453" s="512"/>
      <c r="SDG453" s="512"/>
      <c r="SDH453" s="505"/>
      <c r="SDI453" s="505"/>
      <c r="SDJ453" s="505"/>
      <c r="SDK453" s="511"/>
      <c r="SDL453" s="512"/>
      <c r="SDM453" s="512"/>
      <c r="SDN453" s="505"/>
      <c r="SDO453" s="505"/>
      <c r="SDP453" s="505"/>
      <c r="SDQ453" s="511"/>
      <c r="SDR453" s="512"/>
      <c r="SDS453" s="512"/>
      <c r="SDT453" s="505"/>
      <c r="SDU453" s="505"/>
      <c r="SDV453" s="505"/>
      <c r="SDW453" s="511"/>
      <c r="SDX453" s="512"/>
      <c r="SDY453" s="512"/>
      <c r="SDZ453" s="505"/>
      <c r="SEA453" s="505"/>
      <c r="SEB453" s="505"/>
      <c r="SEC453" s="511"/>
      <c r="SED453" s="512"/>
      <c r="SEE453" s="512"/>
      <c r="SEF453" s="505"/>
      <c r="SEG453" s="505"/>
      <c r="SEH453" s="505"/>
      <c r="SEI453" s="511"/>
      <c r="SEJ453" s="512"/>
      <c r="SEK453" s="512"/>
      <c r="SEL453" s="505"/>
      <c r="SEM453" s="505"/>
      <c r="SEN453" s="505"/>
      <c r="SEO453" s="511"/>
      <c r="SEP453" s="512"/>
      <c r="SEQ453" s="512"/>
      <c r="SER453" s="505"/>
      <c r="SES453" s="505"/>
      <c r="SET453" s="505"/>
      <c r="SEU453" s="511"/>
      <c r="SEV453" s="512"/>
      <c r="SEW453" s="512"/>
      <c r="SEX453" s="505"/>
      <c r="SEY453" s="505"/>
      <c r="SEZ453" s="505"/>
      <c r="SFA453" s="511"/>
      <c r="SFB453" s="512"/>
      <c r="SFC453" s="512"/>
      <c r="SFD453" s="505"/>
      <c r="SFE453" s="505"/>
      <c r="SFF453" s="505"/>
      <c r="SFG453" s="511"/>
      <c r="SFH453" s="512"/>
      <c r="SFI453" s="512"/>
      <c r="SFJ453" s="505"/>
      <c r="SFK453" s="505"/>
      <c r="SFL453" s="505"/>
      <c r="SFM453" s="511"/>
      <c r="SFN453" s="512"/>
      <c r="SFO453" s="512"/>
      <c r="SFP453" s="505"/>
      <c r="SFQ453" s="505"/>
      <c r="SFR453" s="505"/>
      <c r="SFS453" s="511"/>
      <c r="SFT453" s="512"/>
      <c r="SFU453" s="512"/>
      <c r="SFV453" s="505"/>
      <c r="SFW453" s="505"/>
      <c r="SFX453" s="505"/>
      <c r="SFY453" s="511"/>
      <c r="SFZ453" s="512"/>
      <c r="SGA453" s="512"/>
      <c r="SGB453" s="505"/>
      <c r="SGC453" s="505"/>
      <c r="SGD453" s="505"/>
      <c r="SGE453" s="511"/>
      <c r="SGF453" s="512"/>
      <c r="SGG453" s="512"/>
      <c r="SGH453" s="505"/>
      <c r="SGI453" s="505"/>
      <c r="SGJ453" s="505"/>
      <c r="SGK453" s="511"/>
      <c r="SGL453" s="512"/>
      <c r="SGM453" s="512"/>
      <c r="SGN453" s="505"/>
      <c r="SGO453" s="505"/>
      <c r="SGP453" s="505"/>
      <c r="SGQ453" s="511"/>
      <c r="SGR453" s="512"/>
      <c r="SGS453" s="512"/>
      <c r="SGT453" s="505"/>
      <c r="SGU453" s="505"/>
      <c r="SGV453" s="505"/>
      <c r="SGW453" s="511"/>
      <c r="SGX453" s="512"/>
      <c r="SGY453" s="512"/>
      <c r="SGZ453" s="505"/>
      <c r="SHA453" s="505"/>
      <c r="SHB453" s="505"/>
      <c r="SHC453" s="511"/>
      <c r="SHD453" s="512"/>
      <c r="SHE453" s="512"/>
      <c r="SHF453" s="505"/>
      <c r="SHG453" s="505"/>
      <c r="SHH453" s="505"/>
      <c r="SHI453" s="511"/>
      <c r="SHJ453" s="512"/>
      <c r="SHK453" s="512"/>
      <c r="SHL453" s="505"/>
      <c r="SHM453" s="505"/>
      <c r="SHN453" s="505"/>
      <c r="SHO453" s="511"/>
      <c r="SHP453" s="512"/>
      <c r="SHQ453" s="512"/>
      <c r="SHR453" s="505"/>
      <c r="SHS453" s="505"/>
      <c r="SHT453" s="505"/>
      <c r="SHU453" s="511"/>
      <c r="SHV453" s="512"/>
      <c r="SHW453" s="512"/>
      <c r="SHX453" s="505"/>
      <c r="SHY453" s="505"/>
      <c r="SHZ453" s="505"/>
      <c r="SIA453" s="511"/>
      <c r="SIB453" s="512"/>
      <c r="SIC453" s="512"/>
      <c r="SID453" s="505"/>
      <c r="SIE453" s="505"/>
      <c r="SIF453" s="505"/>
      <c r="SIG453" s="511"/>
      <c r="SIH453" s="512"/>
      <c r="SII453" s="512"/>
      <c r="SIJ453" s="505"/>
      <c r="SIK453" s="505"/>
      <c r="SIL453" s="505"/>
      <c r="SIM453" s="511"/>
      <c r="SIN453" s="512"/>
      <c r="SIO453" s="512"/>
      <c r="SIP453" s="505"/>
      <c r="SIQ453" s="505"/>
      <c r="SIR453" s="505"/>
      <c r="SIS453" s="511"/>
      <c r="SIT453" s="512"/>
      <c r="SIU453" s="512"/>
      <c r="SIV453" s="505"/>
      <c r="SIW453" s="505"/>
      <c r="SIX453" s="505"/>
      <c r="SIY453" s="511"/>
      <c r="SIZ453" s="512"/>
      <c r="SJA453" s="512"/>
      <c r="SJB453" s="505"/>
      <c r="SJC453" s="505"/>
      <c r="SJD453" s="505"/>
      <c r="SJE453" s="511"/>
      <c r="SJF453" s="512"/>
      <c r="SJG453" s="512"/>
      <c r="SJH453" s="505"/>
      <c r="SJI453" s="505"/>
      <c r="SJJ453" s="505"/>
      <c r="SJK453" s="511"/>
      <c r="SJL453" s="512"/>
      <c r="SJM453" s="512"/>
      <c r="SJN453" s="505"/>
      <c r="SJO453" s="505"/>
      <c r="SJP453" s="505"/>
      <c r="SJQ453" s="511"/>
      <c r="SJR453" s="512"/>
      <c r="SJS453" s="512"/>
      <c r="SJT453" s="505"/>
      <c r="SJU453" s="505"/>
      <c r="SJV453" s="505"/>
      <c r="SJW453" s="511"/>
      <c r="SJX453" s="512"/>
      <c r="SJY453" s="512"/>
      <c r="SJZ453" s="505"/>
      <c r="SKA453" s="505"/>
      <c r="SKB453" s="505"/>
      <c r="SKC453" s="511"/>
      <c r="SKD453" s="512"/>
      <c r="SKE453" s="512"/>
      <c r="SKF453" s="505"/>
      <c r="SKG453" s="505"/>
      <c r="SKH453" s="505"/>
      <c r="SKI453" s="511"/>
      <c r="SKJ453" s="512"/>
      <c r="SKK453" s="512"/>
      <c r="SKL453" s="505"/>
      <c r="SKM453" s="505"/>
      <c r="SKN453" s="505"/>
      <c r="SKO453" s="511"/>
      <c r="SKP453" s="512"/>
      <c r="SKQ453" s="512"/>
      <c r="SKR453" s="505"/>
      <c r="SKS453" s="505"/>
      <c r="SKT453" s="505"/>
      <c r="SKU453" s="511"/>
      <c r="SKV453" s="512"/>
      <c r="SKW453" s="512"/>
      <c r="SKX453" s="505"/>
      <c r="SKY453" s="505"/>
      <c r="SKZ453" s="505"/>
      <c r="SLA453" s="511"/>
      <c r="SLB453" s="512"/>
      <c r="SLC453" s="512"/>
      <c r="SLD453" s="505"/>
      <c r="SLE453" s="505"/>
      <c r="SLF453" s="505"/>
      <c r="SLG453" s="511"/>
      <c r="SLH453" s="512"/>
      <c r="SLI453" s="512"/>
      <c r="SLJ453" s="505"/>
      <c r="SLK453" s="505"/>
      <c r="SLL453" s="505"/>
      <c r="SLM453" s="511"/>
      <c r="SLN453" s="512"/>
      <c r="SLO453" s="512"/>
      <c r="SLP453" s="505"/>
      <c r="SLQ453" s="505"/>
      <c r="SLR453" s="505"/>
      <c r="SLS453" s="511"/>
      <c r="SLT453" s="512"/>
      <c r="SLU453" s="512"/>
      <c r="SLV453" s="505"/>
      <c r="SLW453" s="505"/>
      <c r="SLX453" s="505"/>
      <c r="SLY453" s="511"/>
      <c r="SLZ453" s="512"/>
      <c r="SMA453" s="512"/>
      <c r="SMB453" s="505"/>
      <c r="SMC453" s="505"/>
      <c r="SMD453" s="505"/>
      <c r="SME453" s="511"/>
      <c r="SMF453" s="512"/>
      <c r="SMG453" s="512"/>
      <c r="SMH453" s="505"/>
      <c r="SMI453" s="505"/>
      <c r="SMJ453" s="505"/>
      <c r="SMK453" s="511"/>
      <c r="SML453" s="512"/>
      <c r="SMM453" s="512"/>
      <c r="SMN453" s="505"/>
      <c r="SMO453" s="505"/>
      <c r="SMP453" s="505"/>
      <c r="SMQ453" s="511"/>
      <c r="SMR453" s="512"/>
      <c r="SMS453" s="512"/>
      <c r="SMT453" s="505"/>
      <c r="SMU453" s="505"/>
      <c r="SMV453" s="505"/>
      <c r="SMW453" s="511"/>
      <c r="SMX453" s="512"/>
      <c r="SMY453" s="512"/>
      <c r="SMZ453" s="505"/>
      <c r="SNA453" s="505"/>
      <c r="SNB453" s="505"/>
      <c r="SNC453" s="511"/>
      <c r="SND453" s="512"/>
      <c r="SNE453" s="512"/>
      <c r="SNF453" s="505"/>
      <c r="SNG453" s="505"/>
      <c r="SNH453" s="505"/>
      <c r="SNI453" s="511"/>
      <c r="SNJ453" s="512"/>
      <c r="SNK453" s="512"/>
      <c r="SNL453" s="505"/>
      <c r="SNM453" s="505"/>
      <c r="SNN453" s="505"/>
      <c r="SNO453" s="511"/>
      <c r="SNP453" s="512"/>
      <c r="SNQ453" s="512"/>
      <c r="SNR453" s="505"/>
      <c r="SNS453" s="505"/>
      <c r="SNT453" s="505"/>
      <c r="SNU453" s="511"/>
      <c r="SNV453" s="512"/>
      <c r="SNW453" s="512"/>
      <c r="SNX453" s="505"/>
      <c r="SNY453" s="505"/>
      <c r="SNZ453" s="505"/>
      <c r="SOA453" s="511"/>
      <c r="SOB453" s="512"/>
      <c r="SOC453" s="512"/>
      <c r="SOD453" s="505"/>
      <c r="SOE453" s="505"/>
      <c r="SOF453" s="505"/>
      <c r="SOG453" s="511"/>
      <c r="SOH453" s="512"/>
      <c r="SOI453" s="512"/>
      <c r="SOJ453" s="505"/>
      <c r="SOK453" s="505"/>
      <c r="SOL453" s="505"/>
      <c r="SOM453" s="511"/>
      <c r="SON453" s="512"/>
      <c r="SOO453" s="512"/>
      <c r="SOP453" s="505"/>
      <c r="SOQ453" s="505"/>
      <c r="SOR453" s="505"/>
      <c r="SOS453" s="511"/>
      <c r="SOT453" s="512"/>
      <c r="SOU453" s="512"/>
      <c r="SOV453" s="505"/>
      <c r="SOW453" s="505"/>
      <c r="SOX453" s="505"/>
      <c r="SOY453" s="511"/>
      <c r="SOZ453" s="512"/>
      <c r="SPA453" s="512"/>
      <c r="SPB453" s="505"/>
      <c r="SPC453" s="505"/>
      <c r="SPD453" s="505"/>
      <c r="SPE453" s="511"/>
      <c r="SPF453" s="512"/>
      <c r="SPG453" s="512"/>
      <c r="SPH453" s="505"/>
      <c r="SPI453" s="505"/>
      <c r="SPJ453" s="505"/>
      <c r="SPK453" s="511"/>
      <c r="SPL453" s="512"/>
      <c r="SPM453" s="512"/>
      <c r="SPN453" s="505"/>
      <c r="SPO453" s="505"/>
      <c r="SPP453" s="505"/>
      <c r="SPQ453" s="511"/>
      <c r="SPR453" s="512"/>
      <c r="SPS453" s="512"/>
      <c r="SPT453" s="505"/>
      <c r="SPU453" s="505"/>
      <c r="SPV453" s="505"/>
      <c r="SPW453" s="511"/>
      <c r="SPX453" s="512"/>
      <c r="SPY453" s="512"/>
      <c r="SPZ453" s="505"/>
      <c r="SQA453" s="505"/>
      <c r="SQB453" s="505"/>
      <c r="SQC453" s="511"/>
      <c r="SQD453" s="512"/>
      <c r="SQE453" s="512"/>
      <c r="SQF453" s="505"/>
      <c r="SQG453" s="505"/>
      <c r="SQH453" s="505"/>
      <c r="SQI453" s="511"/>
      <c r="SQJ453" s="512"/>
      <c r="SQK453" s="512"/>
      <c r="SQL453" s="505"/>
      <c r="SQM453" s="505"/>
      <c r="SQN453" s="505"/>
      <c r="SQO453" s="511"/>
      <c r="SQP453" s="512"/>
      <c r="SQQ453" s="512"/>
      <c r="SQR453" s="505"/>
      <c r="SQS453" s="505"/>
      <c r="SQT453" s="505"/>
      <c r="SQU453" s="511"/>
      <c r="SQV453" s="512"/>
      <c r="SQW453" s="512"/>
      <c r="SQX453" s="505"/>
      <c r="SQY453" s="505"/>
      <c r="SQZ453" s="505"/>
      <c r="SRA453" s="511"/>
      <c r="SRB453" s="512"/>
      <c r="SRC453" s="512"/>
      <c r="SRD453" s="505"/>
      <c r="SRE453" s="505"/>
      <c r="SRF453" s="505"/>
      <c r="SRG453" s="511"/>
      <c r="SRH453" s="512"/>
      <c r="SRI453" s="512"/>
      <c r="SRJ453" s="505"/>
      <c r="SRK453" s="505"/>
      <c r="SRL453" s="505"/>
      <c r="SRM453" s="511"/>
      <c r="SRN453" s="512"/>
      <c r="SRO453" s="512"/>
      <c r="SRP453" s="505"/>
      <c r="SRQ453" s="505"/>
      <c r="SRR453" s="505"/>
      <c r="SRS453" s="511"/>
      <c r="SRT453" s="512"/>
      <c r="SRU453" s="512"/>
      <c r="SRV453" s="505"/>
      <c r="SRW453" s="505"/>
      <c r="SRX453" s="505"/>
      <c r="SRY453" s="511"/>
      <c r="SRZ453" s="512"/>
      <c r="SSA453" s="512"/>
      <c r="SSB453" s="505"/>
      <c r="SSC453" s="505"/>
      <c r="SSD453" s="505"/>
      <c r="SSE453" s="511"/>
      <c r="SSF453" s="512"/>
      <c r="SSG453" s="512"/>
      <c r="SSH453" s="505"/>
      <c r="SSI453" s="505"/>
      <c r="SSJ453" s="505"/>
      <c r="SSK453" s="511"/>
      <c r="SSL453" s="512"/>
      <c r="SSM453" s="512"/>
      <c r="SSN453" s="505"/>
      <c r="SSO453" s="505"/>
      <c r="SSP453" s="505"/>
      <c r="SSQ453" s="511"/>
      <c r="SSR453" s="512"/>
      <c r="SSS453" s="512"/>
      <c r="SST453" s="505"/>
      <c r="SSU453" s="505"/>
      <c r="SSV453" s="505"/>
      <c r="SSW453" s="511"/>
      <c r="SSX453" s="512"/>
      <c r="SSY453" s="512"/>
      <c r="SSZ453" s="505"/>
      <c r="STA453" s="505"/>
      <c r="STB453" s="505"/>
      <c r="STC453" s="511"/>
      <c r="STD453" s="512"/>
      <c r="STE453" s="512"/>
      <c r="STF453" s="505"/>
      <c r="STG453" s="505"/>
      <c r="STH453" s="505"/>
      <c r="STI453" s="511"/>
      <c r="STJ453" s="512"/>
      <c r="STK453" s="512"/>
      <c r="STL453" s="505"/>
      <c r="STM453" s="505"/>
      <c r="STN453" s="505"/>
      <c r="STO453" s="511"/>
      <c r="STP453" s="512"/>
      <c r="STQ453" s="512"/>
      <c r="STR453" s="505"/>
      <c r="STS453" s="505"/>
      <c r="STT453" s="505"/>
      <c r="STU453" s="511"/>
      <c r="STV453" s="512"/>
      <c r="STW453" s="512"/>
      <c r="STX453" s="505"/>
      <c r="STY453" s="505"/>
      <c r="STZ453" s="505"/>
      <c r="SUA453" s="511"/>
      <c r="SUB453" s="512"/>
      <c r="SUC453" s="512"/>
      <c r="SUD453" s="505"/>
      <c r="SUE453" s="505"/>
      <c r="SUF453" s="505"/>
      <c r="SUG453" s="511"/>
      <c r="SUH453" s="512"/>
      <c r="SUI453" s="512"/>
      <c r="SUJ453" s="505"/>
      <c r="SUK453" s="505"/>
      <c r="SUL453" s="505"/>
      <c r="SUM453" s="511"/>
      <c r="SUN453" s="512"/>
      <c r="SUO453" s="512"/>
      <c r="SUP453" s="505"/>
      <c r="SUQ453" s="505"/>
      <c r="SUR453" s="505"/>
      <c r="SUS453" s="511"/>
      <c r="SUT453" s="512"/>
      <c r="SUU453" s="512"/>
      <c r="SUV453" s="505"/>
      <c r="SUW453" s="505"/>
      <c r="SUX453" s="505"/>
      <c r="SUY453" s="511"/>
      <c r="SUZ453" s="512"/>
      <c r="SVA453" s="512"/>
      <c r="SVB453" s="505"/>
      <c r="SVC453" s="505"/>
      <c r="SVD453" s="505"/>
      <c r="SVE453" s="511"/>
      <c r="SVF453" s="512"/>
      <c r="SVG453" s="512"/>
      <c r="SVH453" s="505"/>
      <c r="SVI453" s="505"/>
      <c r="SVJ453" s="505"/>
      <c r="SVK453" s="511"/>
      <c r="SVL453" s="512"/>
      <c r="SVM453" s="512"/>
      <c r="SVN453" s="505"/>
      <c r="SVO453" s="505"/>
      <c r="SVP453" s="505"/>
      <c r="SVQ453" s="511"/>
      <c r="SVR453" s="512"/>
      <c r="SVS453" s="512"/>
      <c r="SVT453" s="505"/>
      <c r="SVU453" s="505"/>
      <c r="SVV453" s="505"/>
      <c r="SVW453" s="511"/>
      <c r="SVX453" s="512"/>
      <c r="SVY453" s="512"/>
      <c r="SVZ453" s="505"/>
      <c r="SWA453" s="505"/>
      <c r="SWB453" s="505"/>
      <c r="SWC453" s="511"/>
      <c r="SWD453" s="512"/>
      <c r="SWE453" s="512"/>
      <c r="SWF453" s="505"/>
      <c r="SWG453" s="505"/>
      <c r="SWH453" s="505"/>
      <c r="SWI453" s="511"/>
      <c r="SWJ453" s="512"/>
      <c r="SWK453" s="512"/>
      <c r="SWL453" s="505"/>
      <c r="SWM453" s="505"/>
      <c r="SWN453" s="505"/>
      <c r="SWO453" s="511"/>
      <c r="SWP453" s="512"/>
      <c r="SWQ453" s="512"/>
      <c r="SWR453" s="505"/>
      <c r="SWS453" s="505"/>
      <c r="SWT453" s="505"/>
      <c r="SWU453" s="511"/>
      <c r="SWV453" s="512"/>
      <c r="SWW453" s="512"/>
      <c r="SWX453" s="505"/>
      <c r="SWY453" s="505"/>
      <c r="SWZ453" s="505"/>
      <c r="SXA453" s="511"/>
      <c r="SXB453" s="512"/>
      <c r="SXC453" s="512"/>
      <c r="SXD453" s="505"/>
      <c r="SXE453" s="505"/>
      <c r="SXF453" s="505"/>
      <c r="SXG453" s="511"/>
      <c r="SXH453" s="512"/>
      <c r="SXI453" s="512"/>
      <c r="SXJ453" s="505"/>
      <c r="SXK453" s="505"/>
      <c r="SXL453" s="505"/>
      <c r="SXM453" s="511"/>
      <c r="SXN453" s="512"/>
      <c r="SXO453" s="512"/>
      <c r="SXP453" s="505"/>
      <c r="SXQ453" s="505"/>
      <c r="SXR453" s="505"/>
      <c r="SXS453" s="511"/>
      <c r="SXT453" s="512"/>
      <c r="SXU453" s="512"/>
      <c r="SXV453" s="505"/>
      <c r="SXW453" s="505"/>
      <c r="SXX453" s="505"/>
      <c r="SXY453" s="511"/>
      <c r="SXZ453" s="512"/>
      <c r="SYA453" s="512"/>
      <c r="SYB453" s="505"/>
      <c r="SYC453" s="505"/>
      <c r="SYD453" s="505"/>
      <c r="SYE453" s="511"/>
      <c r="SYF453" s="512"/>
      <c r="SYG453" s="512"/>
      <c r="SYH453" s="505"/>
      <c r="SYI453" s="505"/>
      <c r="SYJ453" s="505"/>
      <c r="SYK453" s="511"/>
      <c r="SYL453" s="512"/>
      <c r="SYM453" s="512"/>
      <c r="SYN453" s="505"/>
      <c r="SYO453" s="505"/>
      <c r="SYP453" s="505"/>
      <c r="SYQ453" s="511"/>
      <c r="SYR453" s="512"/>
      <c r="SYS453" s="512"/>
      <c r="SYT453" s="505"/>
      <c r="SYU453" s="505"/>
      <c r="SYV453" s="505"/>
      <c r="SYW453" s="511"/>
      <c r="SYX453" s="512"/>
      <c r="SYY453" s="512"/>
      <c r="SYZ453" s="505"/>
      <c r="SZA453" s="505"/>
      <c r="SZB453" s="505"/>
      <c r="SZC453" s="511"/>
      <c r="SZD453" s="512"/>
      <c r="SZE453" s="512"/>
      <c r="SZF453" s="505"/>
      <c r="SZG453" s="505"/>
      <c r="SZH453" s="505"/>
      <c r="SZI453" s="511"/>
      <c r="SZJ453" s="512"/>
      <c r="SZK453" s="512"/>
      <c r="SZL453" s="505"/>
      <c r="SZM453" s="505"/>
      <c r="SZN453" s="505"/>
      <c r="SZO453" s="511"/>
      <c r="SZP453" s="512"/>
      <c r="SZQ453" s="512"/>
      <c r="SZR453" s="505"/>
      <c r="SZS453" s="505"/>
      <c r="SZT453" s="505"/>
      <c r="SZU453" s="511"/>
      <c r="SZV453" s="512"/>
      <c r="SZW453" s="512"/>
      <c r="SZX453" s="505"/>
      <c r="SZY453" s="505"/>
      <c r="SZZ453" s="505"/>
      <c r="TAA453" s="511"/>
      <c r="TAB453" s="512"/>
      <c r="TAC453" s="512"/>
      <c r="TAD453" s="505"/>
      <c r="TAE453" s="505"/>
      <c r="TAF453" s="505"/>
      <c r="TAG453" s="511"/>
      <c r="TAH453" s="512"/>
      <c r="TAI453" s="512"/>
      <c r="TAJ453" s="505"/>
      <c r="TAK453" s="505"/>
      <c r="TAL453" s="505"/>
      <c r="TAM453" s="511"/>
      <c r="TAN453" s="512"/>
      <c r="TAO453" s="512"/>
      <c r="TAP453" s="505"/>
      <c r="TAQ453" s="505"/>
      <c r="TAR453" s="505"/>
      <c r="TAS453" s="511"/>
      <c r="TAT453" s="512"/>
      <c r="TAU453" s="512"/>
      <c r="TAV453" s="505"/>
      <c r="TAW453" s="505"/>
      <c r="TAX453" s="505"/>
      <c r="TAY453" s="511"/>
      <c r="TAZ453" s="512"/>
      <c r="TBA453" s="512"/>
      <c r="TBB453" s="505"/>
      <c r="TBC453" s="505"/>
      <c r="TBD453" s="505"/>
      <c r="TBE453" s="511"/>
      <c r="TBF453" s="512"/>
      <c r="TBG453" s="512"/>
      <c r="TBH453" s="505"/>
      <c r="TBI453" s="505"/>
      <c r="TBJ453" s="505"/>
      <c r="TBK453" s="511"/>
      <c r="TBL453" s="512"/>
      <c r="TBM453" s="512"/>
      <c r="TBN453" s="505"/>
      <c r="TBO453" s="505"/>
      <c r="TBP453" s="505"/>
      <c r="TBQ453" s="511"/>
      <c r="TBR453" s="512"/>
      <c r="TBS453" s="512"/>
      <c r="TBT453" s="505"/>
      <c r="TBU453" s="505"/>
      <c r="TBV453" s="505"/>
      <c r="TBW453" s="511"/>
      <c r="TBX453" s="512"/>
      <c r="TBY453" s="512"/>
      <c r="TBZ453" s="505"/>
      <c r="TCA453" s="505"/>
      <c r="TCB453" s="505"/>
      <c r="TCC453" s="511"/>
      <c r="TCD453" s="512"/>
      <c r="TCE453" s="512"/>
      <c r="TCF453" s="505"/>
      <c r="TCG453" s="505"/>
      <c r="TCH453" s="505"/>
      <c r="TCI453" s="511"/>
      <c r="TCJ453" s="512"/>
      <c r="TCK453" s="512"/>
      <c r="TCL453" s="505"/>
      <c r="TCM453" s="505"/>
      <c r="TCN453" s="505"/>
      <c r="TCO453" s="511"/>
      <c r="TCP453" s="512"/>
      <c r="TCQ453" s="512"/>
      <c r="TCR453" s="505"/>
      <c r="TCS453" s="505"/>
      <c r="TCT453" s="505"/>
      <c r="TCU453" s="511"/>
      <c r="TCV453" s="512"/>
      <c r="TCW453" s="512"/>
      <c r="TCX453" s="505"/>
      <c r="TCY453" s="505"/>
      <c r="TCZ453" s="505"/>
      <c r="TDA453" s="511"/>
      <c r="TDB453" s="512"/>
      <c r="TDC453" s="512"/>
      <c r="TDD453" s="505"/>
      <c r="TDE453" s="505"/>
      <c r="TDF453" s="505"/>
      <c r="TDG453" s="511"/>
      <c r="TDH453" s="512"/>
      <c r="TDI453" s="512"/>
      <c r="TDJ453" s="505"/>
      <c r="TDK453" s="505"/>
      <c r="TDL453" s="505"/>
      <c r="TDM453" s="511"/>
      <c r="TDN453" s="512"/>
      <c r="TDO453" s="512"/>
      <c r="TDP453" s="505"/>
      <c r="TDQ453" s="505"/>
      <c r="TDR453" s="505"/>
      <c r="TDS453" s="511"/>
      <c r="TDT453" s="512"/>
      <c r="TDU453" s="512"/>
      <c r="TDV453" s="505"/>
      <c r="TDW453" s="505"/>
      <c r="TDX453" s="505"/>
      <c r="TDY453" s="511"/>
      <c r="TDZ453" s="512"/>
      <c r="TEA453" s="512"/>
      <c r="TEB453" s="505"/>
      <c r="TEC453" s="505"/>
      <c r="TED453" s="505"/>
      <c r="TEE453" s="511"/>
      <c r="TEF453" s="512"/>
      <c r="TEG453" s="512"/>
      <c r="TEH453" s="505"/>
      <c r="TEI453" s="505"/>
      <c r="TEJ453" s="505"/>
      <c r="TEK453" s="511"/>
      <c r="TEL453" s="512"/>
      <c r="TEM453" s="512"/>
      <c r="TEN453" s="505"/>
      <c r="TEO453" s="505"/>
      <c r="TEP453" s="505"/>
      <c r="TEQ453" s="511"/>
      <c r="TER453" s="512"/>
      <c r="TES453" s="512"/>
      <c r="TET453" s="505"/>
      <c r="TEU453" s="505"/>
      <c r="TEV453" s="505"/>
      <c r="TEW453" s="511"/>
      <c r="TEX453" s="512"/>
      <c r="TEY453" s="512"/>
      <c r="TEZ453" s="505"/>
      <c r="TFA453" s="505"/>
      <c r="TFB453" s="505"/>
      <c r="TFC453" s="511"/>
      <c r="TFD453" s="512"/>
      <c r="TFE453" s="512"/>
      <c r="TFF453" s="505"/>
      <c r="TFG453" s="505"/>
      <c r="TFH453" s="505"/>
      <c r="TFI453" s="511"/>
      <c r="TFJ453" s="512"/>
      <c r="TFK453" s="512"/>
      <c r="TFL453" s="505"/>
      <c r="TFM453" s="505"/>
      <c r="TFN453" s="505"/>
      <c r="TFO453" s="511"/>
      <c r="TFP453" s="512"/>
      <c r="TFQ453" s="512"/>
      <c r="TFR453" s="505"/>
      <c r="TFS453" s="505"/>
      <c r="TFT453" s="505"/>
      <c r="TFU453" s="511"/>
      <c r="TFV453" s="512"/>
      <c r="TFW453" s="512"/>
      <c r="TFX453" s="505"/>
      <c r="TFY453" s="505"/>
      <c r="TFZ453" s="505"/>
      <c r="TGA453" s="511"/>
      <c r="TGB453" s="512"/>
      <c r="TGC453" s="512"/>
      <c r="TGD453" s="505"/>
      <c r="TGE453" s="505"/>
      <c r="TGF453" s="505"/>
      <c r="TGG453" s="511"/>
      <c r="TGH453" s="512"/>
      <c r="TGI453" s="512"/>
      <c r="TGJ453" s="505"/>
      <c r="TGK453" s="505"/>
      <c r="TGL453" s="505"/>
      <c r="TGM453" s="511"/>
      <c r="TGN453" s="512"/>
      <c r="TGO453" s="512"/>
      <c r="TGP453" s="505"/>
      <c r="TGQ453" s="505"/>
      <c r="TGR453" s="505"/>
      <c r="TGS453" s="511"/>
      <c r="TGT453" s="512"/>
      <c r="TGU453" s="512"/>
      <c r="TGV453" s="505"/>
      <c r="TGW453" s="505"/>
      <c r="TGX453" s="505"/>
      <c r="TGY453" s="511"/>
      <c r="TGZ453" s="512"/>
      <c r="THA453" s="512"/>
      <c r="THB453" s="505"/>
      <c r="THC453" s="505"/>
      <c r="THD453" s="505"/>
      <c r="THE453" s="511"/>
      <c r="THF453" s="512"/>
      <c r="THG453" s="512"/>
      <c r="THH453" s="505"/>
      <c r="THI453" s="505"/>
      <c r="THJ453" s="505"/>
      <c r="THK453" s="511"/>
      <c r="THL453" s="512"/>
      <c r="THM453" s="512"/>
      <c r="THN453" s="505"/>
      <c r="THO453" s="505"/>
      <c r="THP453" s="505"/>
      <c r="THQ453" s="511"/>
      <c r="THR453" s="512"/>
      <c r="THS453" s="512"/>
      <c r="THT453" s="505"/>
      <c r="THU453" s="505"/>
      <c r="THV453" s="505"/>
      <c r="THW453" s="511"/>
      <c r="THX453" s="512"/>
      <c r="THY453" s="512"/>
      <c r="THZ453" s="505"/>
      <c r="TIA453" s="505"/>
      <c r="TIB453" s="505"/>
      <c r="TIC453" s="511"/>
      <c r="TID453" s="512"/>
      <c r="TIE453" s="512"/>
      <c r="TIF453" s="505"/>
      <c r="TIG453" s="505"/>
      <c r="TIH453" s="505"/>
      <c r="TII453" s="511"/>
      <c r="TIJ453" s="512"/>
      <c r="TIK453" s="512"/>
      <c r="TIL453" s="505"/>
      <c r="TIM453" s="505"/>
      <c r="TIN453" s="505"/>
      <c r="TIO453" s="511"/>
      <c r="TIP453" s="512"/>
      <c r="TIQ453" s="512"/>
      <c r="TIR453" s="505"/>
      <c r="TIS453" s="505"/>
      <c r="TIT453" s="505"/>
      <c r="TIU453" s="511"/>
      <c r="TIV453" s="512"/>
      <c r="TIW453" s="512"/>
      <c r="TIX453" s="505"/>
      <c r="TIY453" s="505"/>
      <c r="TIZ453" s="505"/>
      <c r="TJA453" s="511"/>
      <c r="TJB453" s="512"/>
      <c r="TJC453" s="512"/>
      <c r="TJD453" s="505"/>
      <c r="TJE453" s="505"/>
      <c r="TJF453" s="505"/>
      <c r="TJG453" s="511"/>
      <c r="TJH453" s="512"/>
      <c r="TJI453" s="512"/>
      <c r="TJJ453" s="505"/>
      <c r="TJK453" s="505"/>
      <c r="TJL453" s="505"/>
      <c r="TJM453" s="511"/>
      <c r="TJN453" s="512"/>
      <c r="TJO453" s="512"/>
      <c r="TJP453" s="505"/>
      <c r="TJQ453" s="505"/>
      <c r="TJR453" s="505"/>
      <c r="TJS453" s="511"/>
      <c r="TJT453" s="512"/>
      <c r="TJU453" s="512"/>
      <c r="TJV453" s="505"/>
      <c r="TJW453" s="505"/>
      <c r="TJX453" s="505"/>
      <c r="TJY453" s="511"/>
      <c r="TJZ453" s="512"/>
      <c r="TKA453" s="512"/>
      <c r="TKB453" s="505"/>
      <c r="TKC453" s="505"/>
      <c r="TKD453" s="505"/>
      <c r="TKE453" s="511"/>
      <c r="TKF453" s="512"/>
      <c r="TKG453" s="512"/>
      <c r="TKH453" s="505"/>
      <c r="TKI453" s="505"/>
      <c r="TKJ453" s="505"/>
      <c r="TKK453" s="511"/>
      <c r="TKL453" s="512"/>
      <c r="TKM453" s="512"/>
      <c r="TKN453" s="505"/>
      <c r="TKO453" s="505"/>
      <c r="TKP453" s="505"/>
      <c r="TKQ453" s="511"/>
      <c r="TKR453" s="512"/>
      <c r="TKS453" s="512"/>
      <c r="TKT453" s="505"/>
      <c r="TKU453" s="505"/>
      <c r="TKV453" s="505"/>
      <c r="TKW453" s="511"/>
      <c r="TKX453" s="512"/>
      <c r="TKY453" s="512"/>
      <c r="TKZ453" s="505"/>
      <c r="TLA453" s="505"/>
      <c r="TLB453" s="505"/>
      <c r="TLC453" s="511"/>
      <c r="TLD453" s="512"/>
      <c r="TLE453" s="512"/>
      <c r="TLF453" s="505"/>
      <c r="TLG453" s="505"/>
      <c r="TLH453" s="505"/>
      <c r="TLI453" s="511"/>
      <c r="TLJ453" s="512"/>
      <c r="TLK453" s="512"/>
      <c r="TLL453" s="505"/>
      <c r="TLM453" s="505"/>
      <c r="TLN453" s="505"/>
      <c r="TLO453" s="511"/>
      <c r="TLP453" s="512"/>
      <c r="TLQ453" s="512"/>
      <c r="TLR453" s="505"/>
      <c r="TLS453" s="505"/>
      <c r="TLT453" s="505"/>
      <c r="TLU453" s="511"/>
      <c r="TLV453" s="512"/>
      <c r="TLW453" s="512"/>
      <c r="TLX453" s="505"/>
      <c r="TLY453" s="505"/>
      <c r="TLZ453" s="505"/>
      <c r="TMA453" s="511"/>
      <c r="TMB453" s="512"/>
      <c r="TMC453" s="512"/>
      <c r="TMD453" s="505"/>
      <c r="TME453" s="505"/>
      <c r="TMF453" s="505"/>
      <c r="TMG453" s="511"/>
      <c r="TMH453" s="512"/>
      <c r="TMI453" s="512"/>
      <c r="TMJ453" s="505"/>
      <c r="TMK453" s="505"/>
      <c r="TML453" s="505"/>
      <c r="TMM453" s="511"/>
      <c r="TMN453" s="512"/>
      <c r="TMO453" s="512"/>
      <c r="TMP453" s="505"/>
      <c r="TMQ453" s="505"/>
      <c r="TMR453" s="505"/>
      <c r="TMS453" s="511"/>
      <c r="TMT453" s="512"/>
      <c r="TMU453" s="512"/>
      <c r="TMV453" s="505"/>
      <c r="TMW453" s="505"/>
      <c r="TMX453" s="505"/>
      <c r="TMY453" s="511"/>
      <c r="TMZ453" s="512"/>
      <c r="TNA453" s="512"/>
      <c r="TNB453" s="505"/>
      <c r="TNC453" s="505"/>
      <c r="TND453" s="505"/>
      <c r="TNE453" s="511"/>
      <c r="TNF453" s="512"/>
      <c r="TNG453" s="512"/>
      <c r="TNH453" s="505"/>
      <c r="TNI453" s="505"/>
      <c r="TNJ453" s="505"/>
      <c r="TNK453" s="511"/>
      <c r="TNL453" s="512"/>
      <c r="TNM453" s="512"/>
      <c r="TNN453" s="505"/>
      <c r="TNO453" s="505"/>
      <c r="TNP453" s="505"/>
      <c r="TNQ453" s="511"/>
      <c r="TNR453" s="512"/>
      <c r="TNS453" s="512"/>
      <c r="TNT453" s="505"/>
      <c r="TNU453" s="505"/>
      <c r="TNV453" s="505"/>
      <c r="TNW453" s="511"/>
      <c r="TNX453" s="512"/>
      <c r="TNY453" s="512"/>
      <c r="TNZ453" s="505"/>
      <c r="TOA453" s="505"/>
      <c r="TOB453" s="505"/>
      <c r="TOC453" s="511"/>
      <c r="TOD453" s="512"/>
      <c r="TOE453" s="512"/>
      <c r="TOF453" s="505"/>
      <c r="TOG453" s="505"/>
      <c r="TOH453" s="505"/>
      <c r="TOI453" s="511"/>
      <c r="TOJ453" s="512"/>
      <c r="TOK453" s="512"/>
      <c r="TOL453" s="505"/>
      <c r="TOM453" s="505"/>
      <c r="TON453" s="505"/>
      <c r="TOO453" s="511"/>
      <c r="TOP453" s="512"/>
      <c r="TOQ453" s="512"/>
      <c r="TOR453" s="505"/>
      <c r="TOS453" s="505"/>
      <c r="TOT453" s="505"/>
      <c r="TOU453" s="511"/>
      <c r="TOV453" s="512"/>
      <c r="TOW453" s="512"/>
      <c r="TOX453" s="505"/>
      <c r="TOY453" s="505"/>
      <c r="TOZ453" s="505"/>
      <c r="TPA453" s="511"/>
      <c r="TPB453" s="512"/>
      <c r="TPC453" s="512"/>
      <c r="TPD453" s="505"/>
      <c r="TPE453" s="505"/>
      <c r="TPF453" s="505"/>
      <c r="TPG453" s="511"/>
      <c r="TPH453" s="512"/>
      <c r="TPI453" s="512"/>
      <c r="TPJ453" s="505"/>
      <c r="TPK453" s="505"/>
      <c r="TPL453" s="505"/>
      <c r="TPM453" s="511"/>
      <c r="TPN453" s="512"/>
      <c r="TPO453" s="512"/>
      <c r="TPP453" s="505"/>
      <c r="TPQ453" s="505"/>
      <c r="TPR453" s="505"/>
      <c r="TPS453" s="511"/>
      <c r="TPT453" s="512"/>
      <c r="TPU453" s="512"/>
      <c r="TPV453" s="505"/>
      <c r="TPW453" s="505"/>
      <c r="TPX453" s="505"/>
      <c r="TPY453" s="511"/>
      <c r="TPZ453" s="512"/>
      <c r="TQA453" s="512"/>
      <c r="TQB453" s="505"/>
      <c r="TQC453" s="505"/>
      <c r="TQD453" s="505"/>
      <c r="TQE453" s="511"/>
      <c r="TQF453" s="512"/>
      <c r="TQG453" s="512"/>
      <c r="TQH453" s="505"/>
      <c r="TQI453" s="505"/>
      <c r="TQJ453" s="505"/>
      <c r="TQK453" s="511"/>
      <c r="TQL453" s="512"/>
      <c r="TQM453" s="512"/>
      <c r="TQN453" s="505"/>
      <c r="TQO453" s="505"/>
      <c r="TQP453" s="505"/>
      <c r="TQQ453" s="511"/>
      <c r="TQR453" s="512"/>
      <c r="TQS453" s="512"/>
      <c r="TQT453" s="505"/>
      <c r="TQU453" s="505"/>
      <c r="TQV453" s="505"/>
      <c r="TQW453" s="511"/>
      <c r="TQX453" s="512"/>
      <c r="TQY453" s="512"/>
      <c r="TQZ453" s="505"/>
      <c r="TRA453" s="505"/>
      <c r="TRB453" s="505"/>
      <c r="TRC453" s="511"/>
      <c r="TRD453" s="512"/>
      <c r="TRE453" s="512"/>
      <c r="TRF453" s="505"/>
      <c r="TRG453" s="505"/>
      <c r="TRH453" s="505"/>
      <c r="TRI453" s="511"/>
      <c r="TRJ453" s="512"/>
      <c r="TRK453" s="512"/>
      <c r="TRL453" s="505"/>
      <c r="TRM453" s="505"/>
      <c r="TRN453" s="505"/>
      <c r="TRO453" s="511"/>
      <c r="TRP453" s="512"/>
      <c r="TRQ453" s="512"/>
      <c r="TRR453" s="505"/>
      <c r="TRS453" s="505"/>
      <c r="TRT453" s="505"/>
      <c r="TRU453" s="511"/>
      <c r="TRV453" s="512"/>
      <c r="TRW453" s="512"/>
      <c r="TRX453" s="505"/>
      <c r="TRY453" s="505"/>
      <c r="TRZ453" s="505"/>
      <c r="TSA453" s="511"/>
      <c r="TSB453" s="512"/>
      <c r="TSC453" s="512"/>
      <c r="TSD453" s="505"/>
      <c r="TSE453" s="505"/>
      <c r="TSF453" s="505"/>
      <c r="TSG453" s="511"/>
      <c r="TSH453" s="512"/>
      <c r="TSI453" s="512"/>
      <c r="TSJ453" s="505"/>
      <c r="TSK453" s="505"/>
      <c r="TSL453" s="505"/>
      <c r="TSM453" s="511"/>
      <c r="TSN453" s="512"/>
      <c r="TSO453" s="512"/>
      <c r="TSP453" s="505"/>
      <c r="TSQ453" s="505"/>
      <c r="TSR453" s="505"/>
      <c r="TSS453" s="511"/>
      <c r="TST453" s="512"/>
      <c r="TSU453" s="512"/>
      <c r="TSV453" s="505"/>
      <c r="TSW453" s="505"/>
      <c r="TSX453" s="505"/>
      <c r="TSY453" s="511"/>
      <c r="TSZ453" s="512"/>
      <c r="TTA453" s="512"/>
      <c r="TTB453" s="505"/>
      <c r="TTC453" s="505"/>
      <c r="TTD453" s="505"/>
      <c r="TTE453" s="511"/>
      <c r="TTF453" s="512"/>
      <c r="TTG453" s="512"/>
      <c r="TTH453" s="505"/>
      <c r="TTI453" s="505"/>
      <c r="TTJ453" s="505"/>
      <c r="TTK453" s="511"/>
      <c r="TTL453" s="512"/>
      <c r="TTM453" s="512"/>
      <c r="TTN453" s="505"/>
      <c r="TTO453" s="505"/>
      <c r="TTP453" s="505"/>
      <c r="TTQ453" s="511"/>
      <c r="TTR453" s="512"/>
      <c r="TTS453" s="512"/>
      <c r="TTT453" s="505"/>
      <c r="TTU453" s="505"/>
      <c r="TTV453" s="505"/>
      <c r="TTW453" s="511"/>
      <c r="TTX453" s="512"/>
      <c r="TTY453" s="512"/>
      <c r="TTZ453" s="505"/>
      <c r="TUA453" s="505"/>
      <c r="TUB453" s="505"/>
      <c r="TUC453" s="511"/>
      <c r="TUD453" s="512"/>
      <c r="TUE453" s="512"/>
      <c r="TUF453" s="505"/>
      <c r="TUG453" s="505"/>
      <c r="TUH453" s="505"/>
      <c r="TUI453" s="511"/>
      <c r="TUJ453" s="512"/>
      <c r="TUK453" s="512"/>
      <c r="TUL453" s="505"/>
      <c r="TUM453" s="505"/>
      <c r="TUN453" s="505"/>
      <c r="TUO453" s="511"/>
      <c r="TUP453" s="512"/>
      <c r="TUQ453" s="512"/>
      <c r="TUR453" s="505"/>
      <c r="TUS453" s="505"/>
      <c r="TUT453" s="505"/>
      <c r="TUU453" s="511"/>
      <c r="TUV453" s="512"/>
      <c r="TUW453" s="512"/>
      <c r="TUX453" s="505"/>
      <c r="TUY453" s="505"/>
      <c r="TUZ453" s="505"/>
      <c r="TVA453" s="511"/>
      <c r="TVB453" s="512"/>
      <c r="TVC453" s="512"/>
      <c r="TVD453" s="505"/>
      <c r="TVE453" s="505"/>
      <c r="TVF453" s="505"/>
      <c r="TVG453" s="511"/>
      <c r="TVH453" s="512"/>
      <c r="TVI453" s="512"/>
      <c r="TVJ453" s="505"/>
      <c r="TVK453" s="505"/>
      <c r="TVL453" s="505"/>
      <c r="TVM453" s="511"/>
      <c r="TVN453" s="512"/>
      <c r="TVO453" s="512"/>
      <c r="TVP453" s="505"/>
      <c r="TVQ453" s="505"/>
      <c r="TVR453" s="505"/>
      <c r="TVS453" s="511"/>
      <c r="TVT453" s="512"/>
      <c r="TVU453" s="512"/>
      <c r="TVV453" s="505"/>
      <c r="TVW453" s="505"/>
      <c r="TVX453" s="505"/>
      <c r="TVY453" s="511"/>
      <c r="TVZ453" s="512"/>
      <c r="TWA453" s="512"/>
      <c r="TWB453" s="505"/>
      <c r="TWC453" s="505"/>
      <c r="TWD453" s="505"/>
      <c r="TWE453" s="511"/>
      <c r="TWF453" s="512"/>
      <c r="TWG453" s="512"/>
      <c r="TWH453" s="505"/>
      <c r="TWI453" s="505"/>
      <c r="TWJ453" s="505"/>
      <c r="TWK453" s="511"/>
      <c r="TWL453" s="512"/>
      <c r="TWM453" s="512"/>
      <c r="TWN453" s="505"/>
      <c r="TWO453" s="505"/>
      <c r="TWP453" s="505"/>
      <c r="TWQ453" s="511"/>
      <c r="TWR453" s="512"/>
      <c r="TWS453" s="512"/>
      <c r="TWT453" s="505"/>
      <c r="TWU453" s="505"/>
      <c r="TWV453" s="505"/>
      <c r="TWW453" s="511"/>
      <c r="TWX453" s="512"/>
      <c r="TWY453" s="512"/>
      <c r="TWZ453" s="505"/>
      <c r="TXA453" s="505"/>
      <c r="TXB453" s="505"/>
      <c r="TXC453" s="511"/>
      <c r="TXD453" s="512"/>
      <c r="TXE453" s="512"/>
      <c r="TXF453" s="505"/>
      <c r="TXG453" s="505"/>
      <c r="TXH453" s="505"/>
      <c r="TXI453" s="511"/>
      <c r="TXJ453" s="512"/>
      <c r="TXK453" s="512"/>
      <c r="TXL453" s="505"/>
      <c r="TXM453" s="505"/>
      <c r="TXN453" s="505"/>
      <c r="TXO453" s="511"/>
      <c r="TXP453" s="512"/>
      <c r="TXQ453" s="512"/>
      <c r="TXR453" s="505"/>
      <c r="TXS453" s="505"/>
      <c r="TXT453" s="505"/>
      <c r="TXU453" s="511"/>
      <c r="TXV453" s="512"/>
      <c r="TXW453" s="512"/>
      <c r="TXX453" s="505"/>
      <c r="TXY453" s="505"/>
      <c r="TXZ453" s="505"/>
      <c r="TYA453" s="511"/>
      <c r="TYB453" s="512"/>
      <c r="TYC453" s="512"/>
      <c r="TYD453" s="505"/>
      <c r="TYE453" s="505"/>
      <c r="TYF453" s="505"/>
      <c r="TYG453" s="511"/>
      <c r="TYH453" s="512"/>
      <c r="TYI453" s="512"/>
      <c r="TYJ453" s="505"/>
      <c r="TYK453" s="505"/>
      <c r="TYL453" s="505"/>
      <c r="TYM453" s="511"/>
      <c r="TYN453" s="512"/>
      <c r="TYO453" s="512"/>
      <c r="TYP453" s="505"/>
      <c r="TYQ453" s="505"/>
      <c r="TYR453" s="505"/>
      <c r="TYS453" s="511"/>
      <c r="TYT453" s="512"/>
      <c r="TYU453" s="512"/>
      <c r="TYV453" s="505"/>
      <c r="TYW453" s="505"/>
      <c r="TYX453" s="505"/>
      <c r="TYY453" s="511"/>
      <c r="TYZ453" s="512"/>
      <c r="TZA453" s="512"/>
      <c r="TZB453" s="505"/>
      <c r="TZC453" s="505"/>
      <c r="TZD453" s="505"/>
      <c r="TZE453" s="511"/>
      <c r="TZF453" s="512"/>
      <c r="TZG453" s="512"/>
      <c r="TZH453" s="505"/>
      <c r="TZI453" s="505"/>
      <c r="TZJ453" s="505"/>
      <c r="TZK453" s="511"/>
      <c r="TZL453" s="512"/>
      <c r="TZM453" s="512"/>
      <c r="TZN453" s="505"/>
      <c r="TZO453" s="505"/>
      <c r="TZP453" s="505"/>
      <c r="TZQ453" s="511"/>
      <c r="TZR453" s="512"/>
      <c r="TZS453" s="512"/>
      <c r="TZT453" s="505"/>
      <c r="TZU453" s="505"/>
      <c r="TZV453" s="505"/>
      <c r="TZW453" s="511"/>
      <c r="TZX453" s="512"/>
      <c r="TZY453" s="512"/>
      <c r="TZZ453" s="505"/>
      <c r="UAA453" s="505"/>
      <c r="UAB453" s="505"/>
      <c r="UAC453" s="511"/>
      <c r="UAD453" s="512"/>
      <c r="UAE453" s="512"/>
      <c r="UAF453" s="505"/>
      <c r="UAG453" s="505"/>
      <c r="UAH453" s="505"/>
      <c r="UAI453" s="511"/>
      <c r="UAJ453" s="512"/>
      <c r="UAK453" s="512"/>
      <c r="UAL453" s="505"/>
      <c r="UAM453" s="505"/>
      <c r="UAN453" s="505"/>
      <c r="UAO453" s="511"/>
      <c r="UAP453" s="512"/>
      <c r="UAQ453" s="512"/>
      <c r="UAR453" s="505"/>
      <c r="UAS453" s="505"/>
      <c r="UAT453" s="505"/>
      <c r="UAU453" s="511"/>
      <c r="UAV453" s="512"/>
      <c r="UAW453" s="512"/>
      <c r="UAX453" s="505"/>
      <c r="UAY453" s="505"/>
      <c r="UAZ453" s="505"/>
      <c r="UBA453" s="511"/>
      <c r="UBB453" s="512"/>
      <c r="UBC453" s="512"/>
      <c r="UBD453" s="505"/>
      <c r="UBE453" s="505"/>
      <c r="UBF453" s="505"/>
      <c r="UBG453" s="511"/>
      <c r="UBH453" s="512"/>
      <c r="UBI453" s="512"/>
      <c r="UBJ453" s="505"/>
      <c r="UBK453" s="505"/>
      <c r="UBL453" s="505"/>
      <c r="UBM453" s="511"/>
      <c r="UBN453" s="512"/>
      <c r="UBO453" s="512"/>
      <c r="UBP453" s="505"/>
      <c r="UBQ453" s="505"/>
      <c r="UBR453" s="505"/>
      <c r="UBS453" s="511"/>
      <c r="UBT453" s="512"/>
      <c r="UBU453" s="512"/>
      <c r="UBV453" s="505"/>
      <c r="UBW453" s="505"/>
      <c r="UBX453" s="505"/>
      <c r="UBY453" s="511"/>
      <c r="UBZ453" s="512"/>
      <c r="UCA453" s="512"/>
      <c r="UCB453" s="505"/>
      <c r="UCC453" s="505"/>
      <c r="UCD453" s="505"/>
      <c r="UCE453" s="511"/>
      <c r="UCF453" s="512"/>
      <c r="UCG453" s="512"/>
      <c r="UCH453" s="505"/>
      <c r="UCI453" s="505"/>
      <c r="UCJ453" s="505"/>
      <c r="UCK453" s="511"/>
      <c r="UCL453" s="512"/>
      <c r="UCM453" s="512"/>
      <c r="UCN453" s="505"/>
      <c r="UCO453" s="505"/>
      <c r="UCP453" s="505"/>
      <c r="UCQ453" s="511"/>
      <c r="UCR453" s="512"/>
      <c r="UCS453" s="512"/>
      <c r="UCT453" s="505"/>
      <c r="UCU453" s="505"/>
      <c r="UCV453" s="505"/>
      <c r="UCW453" s="511"/>
      <c r="UCX453" s="512"/>
      <c r="UCY453" s="512"/>
      <c r="UCZ453" s="505"/>
      <c r="UDA453" s="505"/>
      <c r="UDB453" s="505"/>
      <c r="UDC453" s="511"/>
      <c r="UDD453" s="512"/>
      <c r="UDE453" s="512"/>
      <c r="UDF453" s="505"/>
      <c r="UDG453" s="505"/>
      <c r="UDH453" s="505"/>
      <c r="UDI453" s="511"/>
      <c r="UDJ453" s="512"/>
      <c r="UDK453" s="512"/>
      <c r="UDL453" s="505"/>
      <c r="UDM453" s="505"/>
      <c r="UDN453" s="505"/>
      <c r="UDO453" s="511"/>
      <c r="UDP453" s="512"/>
      <c r="UDQ453" s="512"/>
      <c r="UDR453" s="505"/>
      <c r="UDS453" s="505"/>
      <c r="UDT453" s="505"/>
      <c r="UDU453" s="511"/>
      <c r="UDV453" s="512"/>
      <c r="UDW453" s="512"/>
      <c r="UDX453" s="505"/>
      <c r="UDY453" s="505"/>
      <c r="UDZ453" s="505"/>
      <c r="UEA453" s="511"/>
      <c r="UEB453" s="512"/>
      <c r="UEC453" s="512"/>
      <c r="UED453" s="505"/>
      <c r="UEE453" s="505"/>
      <c r="UEF453" s="505"/>
      <c r="UEG453" s="511"/>
      <c r="UEH453" s="512"/>
      <c r="UEI453" s="512"/>
      <c r="UEJ453" s="505"/>
      <c r="UEK453" s="505"/>
      <c r="UEL453" s="505"/>
      <c r="UEM453" s="511"/>
      <c r="UEN453" s="512"/>
      <c r="UEO453" s="512"/>
      <c r="UEP453" s="505"/>
      <c r="UEQ453" s="505"/>
      <c r="UER453" s="505"/>
      <c r="UES453" s="511"/>
      <c r="UET453" s="512"/>
      <c r="UEU453" s="512"/>
      <c r="UEV453" s="505"/>
      <c r="UEW453" s="505"/>
      <c r="UEX453" s="505"/>
      <c r="UEY453" s="511"/>
      <c r="UEZ453" s="512"/>
      <c r="UFA453" s="512"/>
      <c r="UFB453" s="505"/>
      <c r="UFC453" s="505"/>
      <c r="UFD453" s="505"/>
      <c r="UFE453" s="511"/>
      <c r="UFF453" s="512"/>
      <c r="UFG453" s="512"/>
      <c r="UFH453" s="505"/>
      <c r="UFI453" s="505"/>
      <c r="UFJ453" s="505"/>
      <c r="UFK453" s="511"/>
      <c r="UFL453" s="512"/>
      <c r="UFM453" s="512"/>
      <c r="UFN453" s="505"/>
      <c r="UFO453" s="505"/>
      <c r="UFP453" s="505"/>
      <c r="UFQ453" s="511"/>
      <c r="UFR453" s="512"/>
      <c r="UFS453" s="512"/>
      <c r="UFT453" s="505"/>
      <c r="UFU453" s="505"/>
      <c r="UFV453" s="505"/>
      <c r="UFW453" s="511"/>
      <c r="UFX453" s="512"/>
      <c r="UFY453" s="512"/>
      <c r="UFZ453" s="505"/>
      <c r="UGA453" s="505"/>
      <c r="UGB453" s="505"/>
      <c r="UGC453" s="511"/>
      <c r="UGD453" s="512"/>
      <c r="UGE453" s="512"/>
      <c r="UGF453" s="505"/>
      <c r="UGG453" s="505"/>
      <c r="UGH453" s="505"/>
      <c r="UGI453" s="511"/>
      <c r="UGJ453" s="512"/>
      <c r="UGK453" s="512"/>
      <c r="UGL453" s="505"/>
      <c r="UGM453" s="505"/>
      <c r="UGN453" s="505"/>
      <c r="UGO453" s="511"/>
      <c r="UGP453" s="512"/>
      <c r="UGQ453" s="512"/>
      <c r="UGR453" s="505"/>
      <c r="UGS453" s="505"/>
      <c r="UGT453" s="505"/>
      <c r="UGU453" s="511"/>
      <c r="UGV453" s="512"/>
      <c r="UGW453" s="512"/>
      <c r="UGX453" s="505"/>
      <c r="UGY453" s="505"/>
      <c r="UGZ453" s="505"/>
      <c r="UHA453" s="511"/>
      <c r="UHB453" s="512"/>
      <c r="UHC453" s="512"/>
      <c r="UHD453" s="505"/>
      <c r="UHE453" s="505"/>
      <c r="UHF453" s="505"/>
      <c r="UHG453" s="511"/>
      <c r="UHH453" s="512"/>
      <c r="UHI453" s="512"/>
      <c r="UHJ453" s="505"/>
      <c r="UHK453" s="505"/>
      <c r="UHL453" s="505"/>
      <c r="UHM453" s="511"/>
      <c r="UHN453" s="512"/>
      <c r="UHO453" s="512"/>
      <c r="UHP453" s="505"/>
      <c r="UHQ453" s="505"/>
      <c r="UHR453" s="505"/>
      <c r="UHS453" s="511"/>
      <c r="UHT453" s="512"/>
      <c r="UHU453" s="512"/>
      <c r="UHV453" s="505"/>
      <c r="UHW453" s="505"/>
      <c r="UHX453" s="505"/>
      <c r="UHY453" s="511"/>
      <c r="UHZ453" s="512"/>
      <c r="UIA453" s="512"/>
      <c r="UIB453" s="505"/>
      <c r="UIC453" s="505"/>
      <c r="UID453" s="505"/>
      <c r="UIE453" s="511"/>
      <c r="UIF453" s="512"/>
      <c r="UIG453" s="512"/>
      <c r="UIH453" s="505"/>
      <c r="UII453" s="505"/>
      <c r="UIJ453" s="505"/>
      <c r="UIK453" s="511"/>
      <c r="UIL453" s="512"/>
      <c r="UIM453" s="512"/>
      <c r="UIN453" s="505"/>
      <c r="UIO453" s="505"/>
      <c r="UIP453" s="505"/>
      <c r="UIQ453" s="511"/>
      <c r="UIR453" s="512"/>
      <c r="UIS453" s="512"/>
      <c r="UIT453" s="505"/>
      <c r="UIU453" s="505"/>
      <c r="UIV453" s="505"/>
      <c r="UIW453" s="511"/>
      <c r="UIX453" s="512"/>
      <c r="UIY453" s="512"/>
      <c r="UIZ453" s="505"/>
      <c r="UJA453" s="505"/>
      <c r="UJB453" s="505"/>
      <c r="UJC453" s="511"/>
      <c r="UJD453" s="512"/>
      <c r="UJE453" s="512"/>
      <c r="UJF453" s="505"/>
      <c r="UJG453" s="505"/>
      <c r="UJH453" s="505"/>
      <c r="UJI453" s="511"/>
      <c r="UJJ453" s="512"/>
      <c r="UJK453" s="512"/>
      <c r="UJL453" s="505"/>
      <c r="UJM453" s="505"/>
      <c r="UJN453" s="505"/>
      <c r="UJO453" s="511"/>
      <c r="UJP453" s="512"/>
      <c r="UJQ453" s="512"/>
      <c r="UJR453" s="505"/>
      <c r="UJS453" s="505"/>
      <c r="UJT453" s="505"/>
      <c r="UJU453" s="511"/>
      <c r="UJV453" s="512"/>
      <c r="UJW453" s="512"/>
      <c r="UJX453" s="505"/>
      <c r="UJY453" s="505"/>
      <c r="UJZ453" s="505"/>
      <c r="UKA453" s="511"/>
      <c r="UKB453" s="512"/>
      <c r="UKC453" s="512"/>
      <c r="UKD453" s="505"/>
      <c r="UKE453" s="505"/>
      <c r="UKF453" s="505"/>
      <c r="UKG453" s="511"/>
      <c r="UKH453" s="512"/>
      <c r="UKI453" s="512"/>
      <c r="UKJ453" s="505"/>
      <c r="UKK453" s="505"/>
      <c r="UKL453" s="505"/>
      <c r="UKM453" s="511"/>
      <c r="UKN453" s="512"/>
      <c r="UKO453" s="512"/>
      <c r="UKP453" s="505"/>
      <c r="UKQ453" s="505"/>
      <c r="UKR453" s="505"/>
      <c r="UKS453" s="511"/>
      <c r="UKT453" s="512"/>
      <c r="UKU453" s="512"/>
      <c r="UKV453" s="505"/>
      <c r="UKW453" s="505"/>
      <c r="UKX453" s="505"/>
      <c r="UKY453" s="511"/>
      <c r="UKZ453" s="512"/>
      <c r="ULA453" s="512"/>
      <c r="ULB453" s="505"/>
      <c r="ULC453" s="505"/>
      <c r="ULD453" s="505"/>
      <c r="ULE453" s="511"/>
      <c r="ULF453" s="512"/>
      <c r="ULG453" s="512"/>
      <c r="ULH453" s="505"/>
      <c r="ULI453" s="505"/>
      <c r="ULJ453" s="505"/>
      <c r="ULK453" s="511"/>
      <c r="ULL453" s="512"/>
      <c r="ULM453" s="512"/>
      <c r="ULN453" s="505"/>
      <c r="ULO453" s="505"/>
      <c r="ULP453" s="505"/>
      <c r="ULQ453" s="511"/>
      <c r="ULR453" s="512"/>
      <c r="ULS453" s="512"/>
      <c r="ULT453" s="505"/>
      <c r="ULU453" s="505"/>
      <c r="ULV453" s="505"/>
      <c r="ULW453" s="511"/>
      <c r="ULX453" s="512"/>
      <c r="ULY453" s="512"/>
      <c r="ULZ453" s="505"/>
      <c r="UMA453" s="505"/>
      <c r="UMB453" s="505"/>
      <c r="UMC453" s="511"/>
      <c r="UMD453" s="512"/>
      <c r="UME453" s="512"/>
      <c r="UMF453" s="505"/>
      <c r="UMG453" s="505"/>
      <c r="UMH453" s="505"/>
      <c r="UMI453" s="511"/>
      <c r="UMJ453" s="512"/>
      <c r="UMK453" s="512"/>
      <c r="UML453" s="505"/>
      <c r="UMM453" s="505"/>
      <c r="UMN453" s="505"/>
      <c r="UMO453" s="511"/>
      <c r="UMP453" s="512"/>
      <c r="UMQ453" s="512"/>
      <c r="UMR453" s="505"/>
      <c r="UMS453" s="505"/>
      <c r="UMT453" s="505"/>
      <c r="UMU453" s="511"/>
      <c r="UMV453" s="512"/>
      <c r="UMW453" s="512"/>
      <c r="UMX453" s="505"/>
      <c r="UMY453" s="505"/>
      <c r="UMZ453" s="505"/>
      <c r="UNA453" s="511"/>
      <c r="UNB453" s="512"/>
      <c r="UNC453" s="512"/>
      <c r="UND453" s="505"/>
      <c r="UNE453" s="505"/>
      <c r="UNF453" s="505"/>
      <c r="UNG453" s="511"/>
      <c r="UNH453" s="512"/>
      <c r="UNI453" s="512"/>
      <c r="UNJ453" s="505"/>
      <c r="UNK453" s="505"/>
      <c r="UNL453" s="505"/>
      <c r="UNM453" s="511"/>
      <c r="UNN453" s="512"/>
      <c r="UNO453" s="512"/>
      <c r="UNP453" s="505"/>
      <c r="UNQ453" s="505"/>
      <c r="UNR453" s="505"/>
      <c r="UNS453" s="511"/>
      <c r="UNT453" s="512"/>
      <c r="UNU453" s="512"/>
      <c r="UNV453" s="505"/>
      <c r="UNW453" s="505"/>
      <c r="UNX453" s="505"/>
      <c r="UNY453" s="511"/>
      <c r="UNZ453" s="512"/>
      <c r="UOA453" s="512"/>
      <c r="UOB453" s="505"/>
      <c r="UOC453" s="505"/>
      <c r="UOD453" s="505"/>
      <c r="UOE453" s="511"/>
      <c r="UOF453" s="512"/>
      <c r="UOG453" s="512"/>
      <c r="UOH453" s="505"/>
      <c r="UOI453" s="505"/>
      <c r="UOJ453" s="505"/>
      <c r="UOK453" s="511"/>
      <c r="UOL453" s="512"/>
      <c r="UOM453" s="512"/>
      <c r="UON453" s="505"/>
      <c r="UOO453" s="505"/>
      <c r="UOP453" s="505"/>
      <c r="UOQ453" s="511"/>
      <c r="UOR453" s="512"/>
      <c r="UOS453" s="512"/>
      <c r="UOT453" s="505"/>
      <c r="UOU453" s="505"/>
      <c r="UOV453" s="505"/>
      <c r="UOW453" s="511"/>
      <c r="UOX453" s="512"/>
      <c r="UOY453" s="512"/>
      <c r="UOZ453" s="505"/>
      <c r="UPA453" s="505"/>
      <c r="UPB453" s="505"/>
      <c r="UPC453" s="511"/>
      <c r="UPD453" s="512"/>
      <c r="UPE453" s="512"/>
      <c r="UPF453" s="505"/>
      <c r="UPG453" s="505"/>
      <c r="UPH453" s="505"/>
      <c r="UPI453" s="511"/>
      <c r="UPJ453" s="512"/>
      <c r="UPK453" s="512"/>
      <c r="UPL453" s="505"/>
      <c r="UPM453" s="505"/>
      <c r="UPN453" s="505"/>
      <c r="UPO453" s="511"/>
      <c r="UPP453" s="512"/>
      <c r="UPQ453" s="512"/>
      <c r="UPR453" s="505"/>
      <c r="UPS453" s="505"/>
      <c r="UPT453" s="505"/>
      <c r="UPU453" s="511"/>
      <c r="UPV453" s="512"/>
      <c r="UPW453" s="512"/>
      <c r="UPX453" s="505"/>
      <c r="UPY453" s="505"/>
      <c r="UPZ453" s="505"/>
      <c r="UQA453" s="511"/>
      <c r="UQB453" s="512"/>
      <c r="UQC453" s="512"/>
      <c r="UQD453" s="505"/>
      <c r="UQE453" s="505"/>
      <c r="UQF453" s="505"/>
      <c r="UQG453" s="511"/>
      <c r="UQH453" s="512"/>
      <c r="UQI453" s="512"/>
      <c r="UQJ453" s="505"/>
      <c r="UQK453" s="505"/>
      <c r="UQL453" s="505"/>
      <c r="UQM453" s="511"/>
      <c r="UQN453" s="512"/>
      <c r="UQO453" s="512"/>
      <c r="UQP453" s="505"/>
      <c r="UQQ453" s="505"/>
      <c r="UQR453" s="505"/>
      <c r="UQS453" s="511"/>
      <c r="UQT453" s="512"/>
      <c r="UQU453" s="512"/>
      <c r="UQV453" s="505"/>
      <c r="UQW453" s="505"/>
      <c r="UQX453" s="505"/>
      <c r="UQY453" s="511"/>
      <c r="UQZ453" s="512"/>
      <c r="URA453" s="512"/>
      <c r="URB453" s="505"/>
      <c r="URC453" s="505"/>
      <c r="URD453" s="505"/>
      <c r="URE453" s="511"/>
      <c r="URF453" s="512"/>
      <c r="URG453" s="512"/>
      <c r="URH453" s="505"/>
      <c r="URI453" s="505"/>
      <c r="URJ453" s="505"/>
      <c r="URK453" s="511"/>
      <c r="URL453" s="512"/>
      <c r="URM453" s="512"/>
      <c r="URN453" s="505"/>
      <c r="URO453" s="505"/>
      <c r="URP453" s="505"/>
      <c r="URQ453" s="511"/>
      <c r="URR453" s="512"/>
      <c r="URS453" s="512"/>
      <c r="URT453" s="505"/>
      <c r="URU453" s="505"/>
      <c r="URV453" s="505"/>
      <c r="URW453" s="511"/>
      <c r="URX453" s="512"/>
      <c r="URY453" s="512"/>
      <c r="URZ453" s="505"/>
      <c r="USA453" s="505"/>
      <c r="USB453" s="505"/>
      <c r="USC453" s="511"/>
      <c r="USD453" s="512"/>
      <c r="USE453" s="512"/>
      <c r="USF453" s="505"/>
      <c r="USG453" s="505"/>
      <c r="USH453" s="505"/>
      <c r="USI453" s="511"/>
      <c r="USJ453" s="512"/>
      <c r="USK453" s="512"/>
      <c r="USL453" s="505"/>
      <c r="USM453" s="505"/>
      <c r="USN453" s="505"/>
      <c r="USO453" s="511"/>
      <c r="USP453" s="512"/>
      <c r="USQ453" s="512"/>
      <c r="USR453" s="505"/>
      <c r="USS453" s="505"/>
      <c r="UST453" s="505"/>
      <c r="USU453" s="511"/>
      <c r="USV453" s="512"/>
      <c r="USW453" s="512"/>
      <c r="USX453" s="505"/>
      <c r="USY453" s="505"/>
      <c r="USZ453" s="505"/>
      <c r="UTA453" s="511"/>
      <c r="UTB453" s="512"/>
      <c r="UTC453" s="512"/>
      <c r="UTD453" s="505"/>
      <c r="UTE453" s="505"/>
      <c r="UTF453" s="505"/>
      <c r="UTG453" s="511"/>
      <c r="UTH453" s="512"/>
      <c r="UTI453" s="512"/>
      <c r="UTJ453" s="505"/>
      <c r="UTK453" s="505"/>
      <c r="UTL453" s="505"/>
      <c r="UTM453" s="511"/>
      <c r="UTN453" s="512"/>
      <c r="UTO453" s="512"/>
      <c r="UTP453" s="505"/>
      <c r="UTQ453" s="505"/>
      <c r="UTR453" s="505"/>
      <c r="UTS453" s="511"/>
      <c r="UTT453" s="512"/>
      <c r="UTU453" s="512"/>
      <c r="UTV453" s="505"/>
      <c r="UTW453" s="505"/>
      <c r="UTX453" s="505"/>
      <c r="UTY453" s="511"/>
      <c r="UTZ453" s="512"/>
      <c r="UUA453" s="512"/>
      <c r="UUB453" s="505"/>
      <c r="UUC453" s="505"/>
      <c r="UUD453" s="505"/>
      <c r="UUE453" s="511"/>
      <c r="UUF453" s="512"/>
      <c r="UUG453" s="512"/>
      <c r="UUH453" s="505"/>
      <c r="UUI453" s="505"/>
      <c r="UUJ453" s="505"/>
      <c r="UUK453" s="511"/>
      <c r="UUL453" s="512"/>
      <c r="UUM453" s="512"/>
      <c r="UUN453" s="505"/>
      <c r="UUO453" s="505"/>
      <c r="UUP453" s="505"/>
      <c r="UUQ453" s="511"/>
      <c r="UUR453" s="512"/>
      <c r="UUS453" s="512"/>
      <c r="UUT453" s="505"/>
      <c r="UUU453" s="505"/>
      <c r="UUV453" s="505"/>
      <c r="UUW453" s="511"/>
      <c r="UUX453" s="512"/>
      <c r="UUY453" s="512"/>
      <c r="UUZ453" s="505"/>
      <c r="UVA453" s="505"/>
      <c r="UVB453" s="505"/>
      <c r="UVC453" s="511"/>
      <c r="UVD453" s="512"/>
      <c r="UVE453" s="512"/>
      <c r="UVF453" s="505"/>
      <c r="UVG453" s="505"/>
      <c r="UVH453" s="505"/>
      <c r="UVI453" s="511"/>
      <c r="UVJ453" s="512"/>
      <c r="UVK453" s="512"/>
      <c r="UVL453" s="505"/>
      <c r="UVM453" s="505"/>
      <c r="UVN453" s="505"/>
      <c r="UVO453" s="511"/>
      <c r="UVP453" s="512"/>
      <c r="UVQ453" s="512"/>
      <c r="UVR453" s="505"/>
      <c r="UVS453" s="505"/>
      <c r="UVT453" s="505"/>
      <c r="UVU453" s="511"/>
      <c r="UVV453" s="512"/>
      <c r="UVW453" s="512"/>
      <c r="UVX453" s="505"/>
      <c r="UVY453" s="505"/>
      <c r="UVZ453" s="505"/>
      <c r="UWA453" s="511"/>
      <c r="UWB453" s="512"/>
      <c r="UWC453" s="512"/>
      <c r="UWD453" s="505"/>
      <c r="UWE453" s="505"/>
      <c r="UWF453" s="505"/>
      <c r="UWG453" s="511"/>
      <c r="UWH453" s="512"/>
      <c r="UWI453" s="512"/>
      <c r="UWJ453" s="505"/>
      <c r="UWK453" s="505"/>
      <c r="UWL453" s="505"/>
      <c r="UWM453" s="511"/>
      <c r="UWN453" s="512"/>
      <c r="UWO453" s="512"/>
      <c r="UWP453" s="505"/>
      <c r="UWQ453" s="505"/>
      <c r="UWR453" s="505"/>
      <c r="UWS453" s="511"/>
      <c r="UWT453" s="512"/>
      <c r="UWU453" s="512"/>
      <c r="UWV453" s="505"/>
      <c r="UWW453" s="505"/>
      <c r="UWX453" s="505"/>
      <c r="UWY453" s="511"/>
      <c r="UWZ453" s="512"/>
      <c r="UXA453" s="512"/>
      <c r="UXB453" s="505"/>
      <c r="UXC453" s="505"/>
      <c r="UXD453" s="505"/>
      <c r="UXE453" s="511"/>
      <c r="UXF453" s="512"/>
      <c r="UXG453" s="512"/>
      <c r="UXH453" s="505"/>
      <c r="UXI453" s="505"/>
      <c r="UXJ453" s="505"/>
      <c r="UXK453" s="511"/>
      <c r="UXL453" s="512"/>
      <c r="UXM453" s="512"/>
      <c r="UXN453" s="505"/>
      <c r="UXO453" s="505"/>
      <c r="UXP453" s="505"/>
      <c r="UXQ453" s="511"/>
      <c r="UXR453" s="512"/>
      <c r="UXS453" s="512"/>
      <c r="UXT453" s="505"/>
      <c r="UXU453" s="505"/>
      <c r="UXV453" s="505"/>
      <c r="UXW453" s="511"/>
      <c r="UXX453" s="512"/>
      <c r="UXY453" s="512"/>
      <c r="UXZ453" s="505"/>
      <c r="UYA453" s="505"/>
      <c r="UYB453" s="505"/>
      <c r="UYC453" s="511"/>
      <c r="UYD453" s="512"/>
      <c r="UYE453" s="512"/>
      <c r="UYF453" s="505"/>
      <c r="UYG453" s="505"/>
      <c r="UYH453" s="505"/>
      <c r="UYI453" s="511"/>
      <c r="UYJ453" s="512"/>
      <c r="UYK453" s="512"/>
      <c r="UYL453" s="505"/>
      <c r="UYM453" s="505"/>
      <c r="UYN453" s="505"/>
      <c r="UYO453" s="511"/>
      <c r="UYP453" s="512"/>
      <c r="UYQ453" s="512"/>
      <c r="UYR453" s="505"/>
      <c r="UYS453" s="505"/>
      <c r="UYT453" s="505"/>
      <c r="UYU453" s="511"/>
      <c r="UYV453" s="512"/>
      <c r="UYW453" s="512"/>
      <c r="UYX453" s="505"/>
      <c r="UYY453" s="505"/>
      <c r="UYZ453" s="505"/>
      <c r="UZA453" s="511"/>
      <c r="UZB453" s="512"/>
      <c r="UZC453" s="512"/>
      <c r="UZD453" s="505"/>
      <c r="UZE453" s="505"/>
      <c r="UZF453" s="505"/>
      <c r="UZG453" s="511"/>
      <c r="UZH453" s="512"/>
      <c r="UZI453" s="512"/>
      <c r="UZJ453" s="505"/>
      <c r="UZK453" s="505"/>
      <c r="UZL453" s="505"/>
      <c r="UZM453" s="511"/>
      <c r="UZN453" s="512"/>
      <c r="UZO453" s="512"/>
      <c r="UZP453" s="505"/>
      <c r="UZQ453" s="505"/>
      <c r="UZR453" s="505"/>
      <c r="UZS453" s="511"/>
      <c r="UZT453" s="512"/>
      <c r="UZU453" s="512"/>
      <c r="UZV453" s="505"/>
      <c r="UZW453" s="505"/>
      <c r="UZX453" s="505"/>
      <c r="UZY453" s="511"/>
      <c r="UZZ453" s="512"/>
      <c r="VAA453" s="512"/>
      <c r="VAB453" s="505"/>
      <c r="VAC453" s="505"/>
      <c r="VAD453" s="505"/>
      <c r="VAE453" s="511"/>
      <c r="VAF453" s="512"/>
      <c r="VAG453" s="512"/>
      <c r="VAH453" s="505"/>
      <c r="VAI453" s="505"/>
      <c r="VAJ453" s="505"/>
      <c r="VAK453" s="511"/>
      <c r="VAL453" s="512"/>
      <c r="VAM453" s="512"/>
      <c r="VAN453" s="505"/>
      <c r="VAO453" s="505"/>
      <c r="VAP453" s="505"/>
      <c r="VAQ453" s="511"/>
      <c r="VAR453" s="512"/>
      <c r="VAS453" s="512"/>
      <c r="VAT453" s="505"/>
      <c r="VAU453" s="505"/>
      <c r="VAV453" s="505"/>
      <c r="VAW453" s="511"/>
      <c r="VAX453" s="512"/>
      <c r="VAY453" s="512"/>
      <c r="VAZ453" s="505"/>
      <c r="VBA453" s="505"/>
      <c r="VBB453" s="505"/>
      <c r="VBC453" s="511"/>
      <c r="VBD453" s="512"/>
      <c r="VBE453" s="512"/>
      <c r="VBF453" s="505"/>
      <c r="VBG453" s="505"/>
      <c r="VBH453" s="505"/>
      <c r="VBI453" s="511"/>
      <c r="VBJ453" s="512"/>
      <c r="VBK453" s="512"/>
      <c r="VBL453" s="505"/>
      <c r="VBM453" s="505"/>
      <c r="VBN453" s="505"/>
      <c r="VBO453" s="511"/>
      <c r="VBP453" s="512"/>
      <c r="VBQ453" s="512"/>
      <c r="VBR453" s="505"/>
      <c r="VBS453" s="505"/>
      <c r="VBT453" s="505"/>
      <c r="VBU453" s="511"/>
      <c r="VBV453" s="512"/>
      <c r="VBW453" s="512"/>
      <c r="VBX453" s="505"/>
      <c r="VBY453" s="505"/>
      <c r="VBZ453" s="505"/>
      <c r="VCA453" s="511"/>
      <c r="VCB453" s="512"/>
      <c r="VCC453" s="512"/>
      <c r="VCD453" s="505"/>
      <c r="VCE453" s="505"/>
      <c r="VCF453" s="505"/>
      <c r="VCG453" s="511"/>
      <c r="VCH453" s="512"/>
      <c r="VCI453" s="512"/>
      <c r="VCJ453" s="505"/>
      <c r="VCK453" s="505"/>
      <c r="VCL453" s="505"/>
      <c r="VCM453" s="511"/>
      <c r="VCN453" s="512"/>
      <c r="VCO453" s="512"/>
      <c r="VCP453" s="505"/>
      <c r="VCQ453" s="505"/>
      <c r="VCR453" s="505"/>
      <c r="VCS453" s="511"/>
      <c r="VCT453" s="512"/>
      <c r="VCU453" s="512"/>
      <c r="VCV453" s="505"/>
      <c r="VCW453" s="505"/>
      <c r="VCX453" s="505"/>
      <c r="VCY453" s="511"/>
      <c r="VCZ453" s="512"/>
      <c r="VDA453" s="512"/>
      <c r="VDB453" s="505"/>
      <c r="VDC453" s="505"/>
      <c r="VDD453" s="505"/>
      <c r="VDE453" s="511"/>
      <c r="VDF453" s="512"/>
      <c r="VDG453" s="512"/>
      <c r="VDH453" s="505"/>
      <c r="VDI453" s="505"/>
      <c r="VDJ453" s="505"/>
      <c r="VDK453" s="511"/>
      <c r="VDL453" s="512"/>
      <c r="VDM453" s="512"/>
      <c r="VDN453" s="505"/>
      <c r="VDO453" s="505"/>
      <c r="VDP453" s="505"/>
      <c r="VDQ453" s="511"/>
      <c r="VDR453" s="512"/>
      <c r="VDS453" s="512"/>
      <c r="VDT453" s="505"/>
      <c r="VDU453" s="505"/>
      <c r="VDV453" s="505"/>
      <c r="VDW453" s="511"/>
      <c r="VDX453" s="512"/>
      <c r="VDY453" s="512"/>
      <c r="VDZ453" s="505"/>
      <c r="VEA453" s="505"/>
      <c r="VEB453" s="505"/>
      <c r="VEC453" s="511"/>
      <c r="VED453" s="512"/>
      <c r="VEE453" s="512"/>
      <c r="VEF453" s="505"/>
      <c r="VEG453" s="505"/>
      <c r="VEH453" s="505"/>
      <c r="VEI453" s="511"/>
      <c r="VEJ453" s="512"/>
      <c r="VEK453" s="512"/>
      <c r="VEL453" s="505"/>
      <c r="VEM453" s="505"/>
      <c r="VEN453" s="505"/>
      <c r="VEO453" s="511"/>
      <c r="VEP453" s="512"/>
      <c r="VEQ453" s="512"/>
      <c r="VER453" s="505"/>
      <c r="VES453" s="505"/>
      <c r="VET453" s="505"/>
      <c r="VEU453" s="511"/>
      <c r="VEV453" s="512"/>
      <c r="VEW453" s="512"/>
      <c r="VEX453" s="505"/>
      <c r="VEY453" s="505"/>
      <c r="VEZ453" s="505"/>
      <c r="VFA453" s="511"/>
      <c r="VFB453" s="512"/>
      <c r="VFC453" s="512"/>
      <c r="VFD453" s="505"/>
      <c r="VFE453" s="505"/>
      <c r="VFF453" s="505"/>
      <c r="VFG453" s="511"/>
      <c r="VFH453" s="512"/>
      <c r="VFI453" s="512"/>
      <c r="VFJ453" s="505"/>
      <c r="VFK453" s="505"/>
      <c r="VFL453" s="505"/>
      <c r="VFM453" s="511"/>
      <c r="VFN453" s="512"/>
      <c r="VFO453" s="512"/>
      <c r="VFP453" s="505"/>
      <c r="VFQ453" s="505"/>
      <c r="VFR453" s="505"/>
      <c r="VFS453" s="511"/>
      <c r="VFT453" s="512"/>
      <c r="VFU453" s="512"/>
      <c r="VFV453" s="505"/>
      <c r="VFW453" s="505"/>
      <c r="VFX453" s="505"/>
      <c r="VFY453" s="511"/>
      <c r="VFZ453" s="512"/>
      <c r="VGA453" s="512"/>
      <c r="VGB453" s="505"/>
      <c r="VGC453" s="505"/>
      <c r="VGD453" s="505"/>
      <c r="VGE453" s="511"/>
      <c r="VGF453" s="512"/>
      <c r="VGG453" s="512"/>
      <c r="VGH453" s="505"/>
      <c r="VGI453" s="505"/>
      <c r="VGJ453" s="505"/>
      <c r="VGK453" s="511"/>
      <c r="VGL453" s="512"/>
      <c r="VGM453" s="512"/>
      <c r="VGN453" s="505"/>
      <c r="VGO453" s="505"/>
      <c r="VGP453" s="505"/>
      <c r="VGQ453" s="511"/>
      <c r="VGR453" s="512"/>
      <c r="VGS453" s="512"/>
      <c r="VGT453" s="505"/>
      <c r="VGU453" s="505"/>
      <c r="VGV453" s="505"/>
      <c r="VGW453" s="511"/>
      <c r="VGX453" s="512"/>
      <c r="VGY453" s="512"/>
      <c r="VGZ453" s="505"/>
      <c r="VHA453" s="505"/>
      <c r="VHB453" s="505"/>
      <c r="VHC453" s="511"/>
      <c r="VHD453" s="512"/>
      <c r="VHE453" s="512"/>
      <c r="VHF453" s="505"/>
      <c r="VHG453" s="505"/>
      <c r="VHH453" s="505"/>
      <c r="VHI453" s="511"/>
      <c r="VHJ453" s="512"/>
      <c r="VHK453" s="512"/>
      <c r="VHL453" s="505"/>
      <c r="VHM453" s="505"/>
      <c r="VHN453" s="505"/>
      <c r="VHO453" s="511"/>
      <c r="VHP453" s="512"/>
      <c r="VHQ453" s="512"/>
      <c r="VHR453" s="505"/>
      <c r="VHS453" s="505"/>
      <c r="VHT453" s="505"/>
      <c r="VHU453" s="511"/>
      <c r="VHV453" s="512"/>
      <c r="VHW453" s="512"/>
      <c r="VHX453" s="505"/>
      <c r="VHY453" s="505"/>
      <c r="VHZ453" s="505"/>
      <c r="VIA453" s="511"/>
      <c r="VIB453" s="512"/>
      <c r="VIC453" s="512"/>
      <c r="VID453" s="505"/>
      <c r="VIE453" s="505"/>
      <c r="VIF453" s="505"/>
      <c r="VIG453" s="511"/>
      <c r="VIH453" s="512"/>
      <c r="VII453" s="512"/>
      <c r="VIJ453" s="505"/>
      <c r="VIK453" s="505"/>
      <c r="VIL453" s="505"/>
      <c r="VIM453" s="511"/>
      <c r="VIN453" s="512"/>
      <c r="VIO453" s="512"/>
      <c r="VIP453" s="505"/>
      <c r="VIQ453" s="505"/>
      <c r="VIR453" s="505"/>
      <c r="VIS453" s="511"/>
      <c r="VIT453" s="512"/>
      <c r="VIU453" s="512"/>
      <c r="VIV453" s="505"/>
      <c r="VIW453" s="505"/>
      <c r="VIX453" s="505"/>
      <c r="VIY453" s="511"/>
      <c r="VIZ453" s="512"/>
      <c r="VJA453" s="512"/>
      <c r="VJB453" s="505"/>
      <c r="VJC453" s="505"/>
      <c r="VJD453" s="505"/>
      <c r="VJE453" s="511"/>
      <c r="VJF453" s="512"/>
      <c r="VJG453" s="512"/>
      <c r="VJH453" s="505"/>
      <c r="VJI453" s="505"/>
      <c r="VJJ453" s="505"/>
      <c r="VJK453" s="511"/>
      <c r="VJL453" s="512"/>
      <c r="VJM453" s="512"/>
      <c r="VJN453" s="505"/>
      <c r="VJO453" s="505"/>
      <c r="VJP453" s="505"/>
      <c r="VJQ453" s="511"/>
      <c r="VJR453" s="512"/>
      <c r="VJS453" s="512"/>
      <c r="VJT453" s="505"/>
      <c r="VJU453" s="505"/>
      <c r="VJV453" s="505"/>
      <c r="VJW453" s="511"/>
      <c r="VJX453" s="512"/>
      <c r="VJY453" s="512"/>
      <c r="VJZ453" s="505"/>
      <c r="VKA453" s="505"/>
      <c r="VKB453" s="505"/>
      <c r="VKC453" s="511"/>
      <c r="VKD453" s="512"/>
      <c r="VKE453" s="512"/>
      <c r="VKF453" s="505"/>
      <c r="VKG453" s="505"/>
      <c r="VKH453" s="505"/>
      <c r="VKI453" s="511"/>
      <c r="VKJ453" s="512"/>
      <c r="VKK453" s="512"/>
      <c r="VKL453" s="505"/>
      <c r="VKM453" s="505"/>
      <c r="VKN453" s="505"/>
      <c r="VKO453" s="511"/>
      <c r="VKP453" s="512"/>
      <c r="VKQ453" s="512"/>
      <c r="VKR453" s="505"/>
      <c r="VKS453" s="505"/>
      <c r="VKT453" s="505"/>
      <c r="VKU453" s="511"/>
      <c r="VKV453" s="512"/>
      <c r="VKW453" s="512"/>
      <c r="VKX453" s="505"/>
      <c r="VKY453" s="505"/>
      <c r="VKZ453" s="505"/>
      <c r="VLA453" s="511"/>
      <c r="VLB453" s="512"/>
      <c r="VLC453" s="512"/>
      <c r="VLD453" s="505"/>
      <c r="VLE453" s="505"/>
      <c r="VLF453" s="505"/>
      <c r="VLG453" s="511"/>
      <c r="VLH453" s="512"/>
      <c r="VLI453" s="512"/>
      <c r="VLJ453" s="505"/>
      <c r="VLK453" s="505"/>
      <c r="VLL453" s="505"/>
      <c r="VLM453" s="511"/>
      <c r="VLN453" s="512"/>
      <c r="VLO453" s="512"/>
      <c r="VLP453" s="505"/>
      <c r="VLQ453" s="505"/>
      <c r="VLR453" s="505"/>
      <c r="VLS453" s="511"/>
      <c r="VLT453" s="512"/>
      <c r="VLU453" s="512"/>
      <c r="VLV453" s="505"/>
      <c r="VLW453" s="505"/>
      <c r="VLX453" s="505"/>
      <c r="VLY453" s="511"/>
      <c r="VLZ453" s="512"/>
      <c r="VMA453" s="512"/>
      <c r="VMB453" s="505"/>
      <c r="VMC453" s="505"/>
      <c r="VMD453" s="505"/>
      <c r="VME453" s="511"/>
      <c r="VMF453" s="512"/>
      <c r="VMG453" s="512"/>
      <c r="VMH453" s="505"/>
      <c r="VMI453" s="505"/>
      <c r="VMJ453" s="505"/>
      <c r="VMK453" s="511"/>
      <c r="VML453" s="512"/>
      <c r="VMM453" s="512"/>
      <c r="VMN453" s="505"/>
      <c r="VMO453" s="505"/>
      <c r="VMP453" s="505"/>
      <c r="VMQ453" s="511"/>
      <c r="VMR453" s="512"/>
      <c r="VMS453" s="512"/>
      <c r="VMT453" s="505"/>
      <c r="VMU453" s="505"/>
      <c r="VMV453" s="505"/>
      <c r="VMW453" s="511"/>
      <c r="VMX453" s="512"/>
      <c r="VMY453" s="512"/>
      <c r="VMZ453" s="505"/>
      <c r="VNA453" s="505"/>
      <c r="VNB453" s="505"/>
      <c r="VNC453" s="511"/>
      <c r="VND453" s="512"/>
      <c r="VNE453" s="512"/>
      <c r="VNF453" s="505"/>
      <c r="VNG453" s="505"/>
      <c r="VNH453" s="505"/>
      <c r="VNI453" s="511"/>
      <c r="VNJ453" s="512"/>
      <c r="VNK453" s="512"/>
      <c r="VNL453" s="505"/>
      <c r="VNM453" s="505"/>
      <c r="VNN453" s="505"/>
      <c r="VNO453" s="511"/>
      <c r="VNP453" s="512"/>
      <c r="VNQ453" s="512"/>
      <c r="VNR453" s="505"/>
      <c r="VNS453" s="505"/>
      <c r="VNT453" s="505"/>
      <c r="VNU453" s="511"/>
      <c r="VNV453" s="512"/>
      <c r="VNW453" s="512"/>
      <c r="VNX453" s="505"/>
      <c r="VNY453" s="505"/>
      <c r="VNZ453" s="505"/>
      <c r="VOA453" s="511"/>
      <c r="VOB453" s="512"/>
      <c r="VOC453" s="512"/>
      <c r="VOD453" s="505"/>
      <c r="VOE453" s="505"/>
      <c r="VOF453" s="505"/>
      <c r="VOG453" s="511"/>
      <c r="VOH453" s="512"/>
      <c r="VOI453" s="512"/>
      <c r="VOJ453" s="505"/>
      <c r="VOK453" s="505"/>
      <c r="VOL453" s="505"/>
      <c r="VOM453" s="511"/>
      <c r="VON453" s="512"/>
      <c r="VOO453" s="512"/>
      <c r="VOP453" s="505"/>
      <c r="VOQ453" s="505"/>
      <c r="VOR453" s="505"/>
      <c r="VOS453" s="511"/>
      <c r="VOT453" s="512"/>
      <c r="VOU453" s="512"/>
      <c r="VOV453" s="505"/>
      <c r="VOW453" s="505"/>
      <c r="VOX453" s="505"/>
      <c r="VOY453" s="511"/>
      <c r="VOZ453" s="512"/>
      <c r="VPA453" s="512"/>
      <c r="VPB453" s="505"/>
      <c r="VPC453" s="505"/>
      <c r="VPD453" s="505"/>
      <c r="VPE453" s="511"/>
      <c r="VPF453" s="512"/>
      <c r="VPG453" s="512"/>
      <c r="VPH453" s="505"/>
      <c r="VPI453" s="505"/>
      <c r="VPJ453" s="505"/>
      <c r="VPK453" s="511"/>
      <c r="VPL453" s="512"/>
      <c r="VPM453" s="512"/>
      <c r="VPN453" s="505"/>
      <c r="VPO453" s="505"/>
      <c r="VPP453" s="505"/>
      <c r="VPQ453" s="511"/>
      <c r="VPR453" s="512"/>
      <c r="VPS453" s="512"/>
      <c r="VPT453" s="505"/>
      <c r="VPU453" s="505"/>
      <c r="VPV453" s="505"/>
      <c r="VPW453" s="511"/>
      <c r="VPX453" s="512"/>
      <c r="VPY453" s="512"/>
      <c r="VPZ453" s="505"/>
      <c r="VQA453" s="505"/>
      <c r="VQB453" s="505"/>
      <c r="VQC453" s="511"/>
      <c r="VQD453" s="512"/>
      <c r="VQE453" s="512"/>
      <c r="VQF453" s="505"/>
      <c r="VQG453" s="505"/>
      <c r="VQH453" s="505"/>
      <c r="VQI453" s="511"/>
      <c r="VQJ453" s="512"/>
      <c r="VQK453" s="512"/>
      <c r="VQL453" s="505"/>
      <c r="VQM453" s="505"/>
      <c r="VQN453" s="505"/>
      <c r="VQO453" s="511"/>
      <c r="VQP453" s="512"/>
      <c r="VQQ453" s="512"/>
      <c r="VQR453" s="505"/>
      <c r="VQS453" s="505"/>
      <c r="VQT453" s="505"/>
      <c r="VQU453" s="511"/>
      <c r="VQV453" s="512"/>
      <c r="VQW453" s="512"/>
      <c r="VQX453" s="505"/>
      <c r="VQY453" s="505"/>
      <c r="VQZ453" s="505"/>
      <c r="VRA453" s="511"/>
      <c r="VRB453" s="512"/>
      <c r="VRC453" s="512"/>
      <c r="VRD453" s="505"/>
      <c r="VRE453" s="505"/>
      <c r="VRF453" s="505"/>
      <c r="VRG453" s="511"/>
      <c r="VRH453" s="512"/>
      <c r="VRI453" s="512"/>
      <c r="VRJ453" s="505"/>
      <c r="VRK453" s="505"/>
      <c r="VRL453" s="505"/>
      <c r="VRM453" s="511"/>
      <c r="VRN453" s="512"/>
      <c r="VRO453" s="512"/>
      <c r="VRP453" s="505"/>
      <c r="VRQ453" s="505"/>
      <c r="VRR453" s="505"/>
      <c r="VRS453" s="511"/>
      <c r="VRT453" s="512"/>
      <c r="VRU453" s="512"/>
      <c r="VRV453" s="505"/>
      <c r="VRW453" s="505"/>
      <c r="VRX453" s="505"/>
      <c r="VRY453" s="511"/>
      <c r="VRZ453" s="512"/>
      <c r="VSA453" s="512"/>
      <c r="VSB453" s="505"/>
      <c r="VSC453" s="505"/>
      <c r="VSD453" s="505"/>
      <c r="VSE453" s="511"/>
      <c r="VSF453" s="512"/>
      <c r="VSG453" s="512"/>
      <c r="VSH453" s="505"/>
      <c r="VSI453" s="505"/>
      <c r="VSJ453" s="505"/>
      <c r="VSK453" s="511"/>
      <c r="VSL453" s="512"/>
      <c r="VSM453" s="512"/>
      <c r="VSN453" s="505"/>
      <c r="VSO453" s="505"/>
      <c r="VSP453" s="505"/>
      <c r="VSQ453" s="511"/>
      <c r="VSR453" s="512"/>
      <c r="VSS453" s="512"/>
      <c r="VST453" s="505"/>
      <c r="VSU453" s="505"/>
      <c r="VSV453" s="505"/>
      <c r="VSW453" s="511"/>
      <c r="VSX453" s="512"/>
      <c r="VSY453" s="512"/>
      <c r="VSZ453" s="505"/>
      <c r="VTA453" s="505"/>
      <c r="VTB453" s="505"/>
      <c r="VTC453" s="511"/>
      <c r="VTD453" s="512"/>
      <c r="VTE453" s="512"/>
      <c r="VTF453" s="505"/>
      <c r="VTG453" s="505"/>
      <c r="VTH453" s="505"/>
      <c r="VTI453" s="511"/>
      <c r="VTJ453" s="512"/>
      <c r="VTK453" s="512"/>
      <c r="VTL453" s="505"/>
      <c r="VTM453" s="505"/>
      <c r="VTN453" s="505"/>
      <c r="VTO453" s="511"/>
      <c r="VTP453" s="512"/>
      <c r="VTQ453" s="512"/>
      <c r="VTR453" s="505"/>
      <c r="VTS453" s="505"/>
      <c r="VTT453" s="505"/>
      <c r="VTU453" s="511"/>
      <c r="VTV453" s="512"/>
      <c r="VTW453" s="512"/>
      <c r="VTX453" s="505"/>
      <c r="VTY453" s="505"/>
      <c r="VTZ453" s="505"/>
      <c r="VUA453" s="511"/>
      <c r="VUB453" s="512"/>
      <c r="VUC453" s="512"/>
      <c r="VUD453" s="505"/>
      <c r="VUE453" s="505"/>
      <c r="VUF453" s="505"/>
      <c r="VUG453" s="511"/>
      <c r="VUH453" s="512"/>
      <c r="VUI453" s="512"/>
      <c r="VUJ453" s="505"/>
      <c r="VUK453" s="505"/>
      <c r="VUL453" s="505"/>
      <c r="VUM453" s="511"/>
      <c r="VUN453" s="512"/>
      <c r="VUO453" s="512"/>
      <c r="VUP453" s="505"/>
      <c r="VUQ453" s="505"/>
      <c r="VUR453" s="505"/>
      <c r="VUS453" s="511"/>
      <c r="VUT453" s="512"/>
      <c r="VUU453" s="512"/>
      <c r="VUV453" s="505"/>
      <c r="VUW453" s="505"/>
      <c r="VUX453" s="505"/>
      <c r="VUY453" s="511"/>
      <c r="VUZ453" s="512"/>
      <c r="VVA453" s="512"/>
      <c r="VVB453" s="505"/>
      <c r="VVC453" s="505"/>
      <c r="VVD453" s="505"/>
      <c r="VVE453" s="511"/>
      <c r="VVF453" s="512"/>
      <c r="VVG453" s="512"/>
      <c r="VVH453" s="505"/>
      <c r="VVI453" s="505"/>
      <c r="VVJ453" s="505"/>
      <c r="VVK453" s="511"/>
      <c r="VVL453" s="512"/>
      <c r="VVM453" s="512"/>
      <c r="VVN453" s="505"/>
      <c r="VVO453" s="505"/>
      <c r="VVP453" s="505"/>
      <c r="VVQ453" s="511"/>
      <c r="VVR453" s="512"/>
      <c r="VVS453" s="512"/>
      <c r="VVT453" s="505"/>
      <c r="VVU453" s="505"/>
      <c r="VVV453" s="505"/>
      <c r="VVW453" s="511"/>
      <c r="VVX453" s="512"/>
      <c r="VVY453" s="512"/>
      <c r="VVZ453" s="505"/>
      <c r="VWA453" s="505"/>
      <c r="VWB453" s="505"/>
      <c r="VWC453" s="511"/>
      <c r="VWD453" s="512"/>
      <c r="VWE453" s="512"/>
      <c r="VWF453" s="505"/>
      <c r="VWG453" s="505"/>
      <c r="VWH453" s="505"/>
      <c r="VWI453" s="511"/>
      <c r="VWJ453" s="512"/>
      <c r="VWK453" s="512"/>
      <c r="VWL453" s="505"/>
      <c r="VWM453" s="505"/>
      <c r="VWN453" s="505"/>
      <c r="VWO453" s="511"/>
      <c r="VWP453" s="512"/>
      <c r="VWQ453" s="512"/>
      <c r="VWR453" s="505"/>
      <c r="VWS453" s="505"/>
      <c r="VWT453" s="505"/>
      <c r="VWU453" s="511"/>
      <c r="VWV453" s="512"/>
      <c r="VWW453" s="512"/>
      <c r="VWX453" s="505"/>
      <c r="VWY453" s="505"/>
      <c r="VWZ453" s="505"/>
      <c r="VXA453" s="511"/>
      <c r="VXB453" s="512"/>
      <c r="VXC453" s="512"/>
      <c r="VXD453" s="505"/>
      <c r="VXE453" s="505"/>
      <c r="VXF453" s="505"/>
      <c r="VXG453" s="511"/>
      <c r="VXH453" s="512"/>
      <c r="VXI453" s="512"/>
      <c r="VXJ453" s="505"/>
      <c r="VXK453" s="505"/>
      <c r="VXL453" s="505"/>
      <c r="VXM453" s="511"/>
      <c r="VXN453" s="512"/>
      <c r="VXO453" s="512"/>
      <c r="VXP453" s="505"/>
      <c r="VXQ453" s="505"/>
      <c r="VXR453" s="505"/>
      <c r="VXS453" s="511"/>
      <c r="VXT453" s="512"/>
      <c r="VXU453" s="512"/>
      <c r="VXV453" s="505"/>
      <c r="VXW453" s="505"/>
      <c r="VXX453" s="505"/>
      <c r="VXY453" s="511"/>
      <c r="VXZ453" s="512"/>
      <c r="VYA453" s="512"/>
      <c r="VYB453" s="505"/>
      <c r="VYC453" s="505"/>
      <c r="VYD453" s="505"/>
      <c r="VYE453" s="511"/>
      <c r="VYF453" s="512"/>
      <c r="VYG453" s="512"/>
      <c r="VYH453" s="505"/>
      <c r="VYI453" s="505"/>
      <c r="VYJ453" s="505"/>
      <c r="VYK453" s="511"/>
      <c r="VYL453" s="512"/>
      <c r="VYM453" s="512"/>
      <c r="VYN453" s="505"/>
      <c r="VYO453" s="505"/>
      <c r="VYP453" s="505"/>
      <c r="VYQ453" s="511"/>
      <c r="VYR453" s="512"/>
      <c r="VYS453" s="512"/>
      <c r="VYT453" s="505"/>
      <c r="VYU453" s="505"/>
      <c r="VYV453" s="505"/>
      <c r="VYW453" s="511"/>
      <c r="VYX453" s="512"/>
      <c r="VYY453" s="512"/>
      <c r="VYZ453" s="505"/>
      <c r="VZA453" s="505"/>
      <c r="VZB453" s="505"/>
      <c r="VZC453" s="511"/>
      <c r="VZD453" s="512"/>
      <c r="VZE453" s="512"/>
      <c r="VZF453" s="505"/>
      <c r="VZG453" s="505"/>
      <c r="VZH453" s="505"/>
      <c r="VZI453" s="511"/>
      <c r="VZJ453" s="512"/>
      <c r="VZK453" s="512"/>
      <c r="VZL453" s="505"/>
      <c r="VZM453" s="505"/>
      <c r="VZN453" s="505"/>
      <c r="VZO453" s="511"/>
      <c r="VZP453" s="512"/>
      <c r="VZQ453" s="512"/>
      <c r="VZR453" s="505"/>
      <c r="VZS453" s="505"/>
      <c r="VZT453" s="505"/>
      <c r="VZU453" s="511"/>
      <c r="VZV453" s="512"/>
      <c r="VZW453" s="512"/>
      <c r="VZX453" s="505"/>
      <c r="VZY453" s="505"/>
      <c r="VZZ453" s="505"/>
      <c r="WAA453" s="511"/>
      <c r="WAB453" s="512"/>
      <c r="WAC453" s="512"/>
      <c r="WAD453" s="505"/>
      <c r="WAE453" s="505"/>
      <c r="WAF453" s="505"/>
      <c r="WAG453" s="511"/>
      <c r="WAH453" s="512"/>
      <c r="WAI453" s="512"/>
      <c r="WAJ453" s="505"/>
      <c r="WAK453" s="505"/>
      <c r="WAL453" s="505"/>
      <c r="WAM453" s="511"/>
      <c r="WAN453" s="512"/>
      <c r="WAO453" s="512"/>
      <c r="WAP453" s="505"/>
      <c r="WAQ453" s="505"/>
      <c r="WAR453" s="505"/>
      <c r="WAS453" s="511"/>
      <c r="WAT453" s="512"/>
      <c r="WAU453" s="512"/>
      <c r="WAV453" s="505"/>
      <c r="WAW453" s="505"/>
      <c r="WAX453" s="505"/>
      <c r="WAY453" s="511"/>
      <c r="WAZ453" s="512"/>
      <c r="WBA453" s="512"/>
      <c r="WBB453" s="505"/>
      <c r="WBC453" s="505"/>
      <c r="WBD453" s="505"/>
      <c r="WBE453" s="511"/>
      <c r="WBF453" s="512"/>
      <c r="WBG453" s="512"/>
      <c r="WBH453" s="505"/>
      <c r="WBI453" s="505"/>
      <c r="WBJ453" s="505"/>
      <c r="WBK453" s="511"/>
      <c r="WBL453" s="512"/>
      <c r="WBM453" s="512"/>
      <c r="WBN453" s="505"/>
      <c r="WBO453" s="505"/>
      <c r="WBP453" s="505"/>
      <c r="WBQ453" s="511"/>
      <c r="WBR453" s="512"/>
      <c r="WBS453" s="512"/>
      <c r="WBT453" s="505"/>
      <c r="WBU453" s="505"/>
      <c r="WBV453" s="505"/>
      <c r="WBW453" s="511"/>
      <c r="WBX453" s="512"/>
      <c r="WBY453" s="512"/>
      <c r="WBZ453" s="505"/>
      <c r="WCA453" s="505"/>
      <c r="WCB453" s="505"/>
      <c r="WCC453" s="511"/>
      <c r="WCD453" s="512"/>
      <c r="WCE453" s="512"/>
      <c r="WCF453" s="505"/>
      <c r="WCG453" s="505"/>
      <c r="WCH453" s="505"/>
      <c r="WCI453" s="511"/>
      <c r="WCJ453" s="512"/>
      <c r="WCK453" s="512"/>
      <c r="WCL453" s="505"/>
      <c r="WCM453" s="505"/>
      <c r="WCN453" s="505"/>
      <c r="WCO453" s="511"/>
      <c r="WCP453" s="512"/>
      <c r="WCQ453" s="512"/>
      <c r="WCR453" s="505"/>
      <c r="WCS453" s="505"/>
      <c r="WCT453" s="505"/>
      <c r="WCU453" s="511"/>
      <c r="WCV453" s="512"/>
      <c r="WCW453" s="512"/>
      <c r="WCX453" s="505"/>
      <c r="WCY453" s="505"/>
      <c r="WCZ453" s="505"/>
      <c r="WDA453" s="511"/>
      <c r="WDB453" s="512"/>
      <c r="WDC453" s="512"/>
      <c r="WDD453" s="505"/>
      <c r="WDE453" s="505"/>
      <c r="WDF453" s="505"/>
      <c r="WDG453" s="511"/>
      <c r="WDH453" s="512"/>
      <c r="WDI453" s="512"/>
      <c r="WDJ453" s="505"/>
      <c r="WDK453" s="505"/>
      <c r="WDL453" s="505"/>
      <c r="WDM453" s="511"/>
      <c r="WDN453" s="512"/>
      <c r="WDO453" s="512"/>
      <c r="WDP453" s="505"/>
      <c r="WDQ453" s="505"/>
      <c r="WDR453" s="505"/>
      <c r="WDS453" s="511"/>
      <c r="WDT453" s="512"/>
      <c r="WDU453" s="512"/>
      <c r="WDV453" s="505"/>
      <c r="WDW453" s="505"/>
      <c r="WDX453" s="505"/>
      <c r="WDY453" s="511"/>
      <c r="WDZ453" s="512"/>
      <c r="WEA453" s="512"/>
      <c r="WEB453" s="505"/>
      <c r="WEC453" s="505"/>
      <c r="WED453" s="505"/>
      <c r="WEE453" s="511"/>
      <c r="WEF453" s="512"/>
      <c r="WEG453" s="512"/>
      <c r="WEH453" s="505"/>
      <c r="WEI453" s="505"/>
      <c r="WEJ453" s="505"/>
      <c r="WEK453" s="511"/>
      <c r="WEL453" s="512"/>
      <c r="WEM453" s="512"/>
      <c r="WEN453" s="505"/>
      <c r="WEO453" s="505"/>
      <c r="WEP453" s="505"/>
      <c r="WEQ453" s="511"/>
      <c r="WER453" s="512"/>
      <c r="WES453" s="512"/>
      <c r="WET453" s="505"/>
      <c r="WEU453" s="505"/>
      <c r="WEV453" s="505"/>
      <c r="WEW453" s="511"/>
      <c r="WEX453" s="512"/>
      <c r="WEY453" s="512"/>
      <c r="WEZ453" s="505"/>
      <c r="WFA453" s="505"/>
      <c r="WFB453" s="505"/>
      <c r="WFC453" s="511"/>
      <c r="WFD453" s="512"/>
      <c r="WFE453" s="512"/>
      <c r="WFF453" s="505"/>
      <c r="WFG453" s="505"/>
      <c r="WFH453" s="505"/>
      <c r="WFI453" s="511"/>
      <c r="WFJ453" s="512"/>
      <c r="WFK453" s="512"/>
      <c r="WFL453" s="505"/>
      <c r="WFM453" s="505"/>
      <c r="WFN453" s="505"/>
      <c r="WFO453" s="511"/>
      <c r="WFP453" s="512"/>
      <c r="WFQ453" s="512"/>
      <c r="WFR453" s="505"/>
      <c r="WFS453" s="505"/>
      <c r="WFT453" s="505"/>
      <c r="WFU453" s="511"/>
      <c r="WFV453" s="512"/>
      <c r="WFW453" s="512"/>
      <c r="WFX453" s="505"/>
      <c r="WFY453" s="505"/>
      <c r="WFZ453" s="505"/>
      <c r="WGA453" s="511"/>
      <c r="WGB453" s="512"/>
      <c r="WGC453" s="512"/>
      <c r="WGD453" s="505"/>
      <c r="WGE453" s="505"/>
      <c r="WGF453" s="505"/>
      <c r="WGG453" s="511"/>
      <c r="WGH453" s="512"/>
      <c r="WGI453" s="512"/>
      <c r="WGJ453" s="505"/>
      <c r="WGK453" s="505"/>
      <c r="WGL453" s="505"/>
      <c r="WGM453" s="511"/>
      <c r="WGN453" s="512"/>
      <c r="WGO453" s="512"/>
      <c r="WGP453" s="505"/>
      <c r="WGQ453" s="505"/>
      <c r="WGR453" s="505"/>
      <c r="WGS453" s="511"/>
      <c r="WGT453" s="512"/>
      <c r="WGU453" s="512"/>
      <c r="WGV453" s="505"/>
      <c r="WGW453" s="505"/>
      <c r="WGX453" s="505"/>
      <c r="WGY453" s="511"/>
      <c r="WGZ453" s="512"/>
      <c r="WHA453" s="512"/>
      <c r="WHB453" s="505"/>
      <c r="WHC453" s="505"/>
      <c r="WHD453" s="505"/>
      <c r="WHE453" s="511"/>
      <c r="WHF453" s="512"/>
      <c r="WHG453" s="512"/>
      <c r="WHH453" s="505"/>
      <c r="WHI453" s="505"/>
      <c r="WHJ453" s="505"/>
      <c r="WHK453" s="511"/>
      <c r="WHL453" s="512"/>
      <c r="WHM453" s="512"/>
      <c r="WHN453" s="505"/>
      <c r="WHO453" s="505"/>
      <c r="WHP453" s="505"/>
      <c r="WHQ453" s="511"/>
      <c r="WHR453" s="512"/>
      <c r="WHS453" s="512"/>
      <c r="WHT453" s="505"/>
      <c r="WHU453" s="505"/>
      <c r="WHV453" s="505"/>
      <c r="WHW453" s="511"/>
      <c r="WHX453" s="512"/>
      <c r="WHY453" s="512"/>
      <c r="WHZ453" s="505"/>
      <c r="WIA453" s="505"/>
      <c r="WIB453" s="505"/>
      <c r="WIC453" s="511"/>
      <c r="WID453" s="512"/>
      <c r="WIE453" s="512"/>
      <c r="WIF453" s="505"/>
      <c r="WIG453" s="505"/>
      <c r="WIH453" s="505"/>
      <c r="WII453" s="511"/>
      <c r="WIJ453" s="512"/>
      <c r="WIK453" s="512"/>
      <c r="WIL453" s="505"/>
      <c r="WIM453" s="505"/>
      <c r="WIN453" s="505"/>
      <c r="WIO453" s="511"/>
      <c r="WIP453" s="512"/>
      <c r="WIQ453" s="512"/>
      <c r="WIR453" s="505"/>
      <c r="WIS453" s="505"/>
      <c r="WIT453" s="505"/>
      <c r="WIU453" s="511"/>
      <c r="WIV453" s="512"/>
      <c r="WIW453" s="512"/>
      <c r="WIX453" s="505"/>
      <c r="WIY453" s="505"/>
      <c r="WIZ453" s="505"/>
      <c r="WJA453" s="511"/>
      <c r="WJB453" s="512"/>
      <c r="WJC453" s="512"/>
      <c r="WJD453" s="505"/>
      <c r="WJE453" s="505"/>
      <c r="WJF453" s="505"/>
      <c r="WJG453" s="511"/>
      <c r="WJH453" s="512"/>
      <c r="WJI453" s="512"/>
      <c r="WJJ453" s="505"/>
      <c r="WJK453" s="505"/>
      <c r="WJL453" s="505"/>
      <c r="WJM453" s="511"/>
      <c r="WJN453" s="512"/>
      <c r="WJO453" s="512"/>
      <c r="WJP453" s="505"/>
      <c r="WJQ453" s="505"/>
      <c r="WJR453" s="505"/>
      <c r="WJS453" s="511"/>
      <c r="WJT453" s="512"/>
      <c r="WJU453" s="512"/>
      <c r="WJV453" s="505"/>
      <c r="WJW453" s="505"/>
      <c r="WJX453" s="505"/>
      <c r="WJY453" s="511"/>
      <c r="WJZ453" s="512"/>
      <c r="WKA453" s="512"/>
      <c r="WKB453" s="505"/>
      <c r="WKC453" s="505"/>
      <c r="WKD453" s="505"/>
      <c r="WKE453" s="511"/>
      <c r="WKF453" s="512"/>
      <c r="WKG453" s="512"/>
      <c r="WKH453" s="505"/>
      <c r="WKI453" s="505"/>
      <c r="WKJ453" s="505"/>
      <c r="WKK453" s="511"/>
      <c r="WKL453" s="512"/>
      <c r="WKM453" s="512"/>
      <c r="WKN453" s="505"/>
      <c r="WKO453" s="505"/>
      <c r="WKP453" s="505"/>
      <c r="WKQ453" s="511"/>
      <c r="WKR453" s="512"/>
      <c r="WKS453" s="512"/>
      <c r="WKT453" s="505"/>
      <c r="WKU453" s="505"/>
      <c r="WKV453" s="505"/>
      <c r="WKW453" s="511"/>
      <c r="WKX453" s="512"/>
      <c r="WKY453" s="512"/>
      <c r="WKZ453" s="505"/>
      <c r="WLA453" s="505"/>
      <c r="WLB453" s="505"/>
      <c r="WLC453" s="511"/>
      <c r="WLD453" s="512"/>
      <c r="WLE453" s="512"/>
      <c r="WLF453" s="505"/>
      <c r="WLG453" s="505"/>
      <c r="WLH453" s="505"/>
      <c r="WLI453" s="511"/>
      <c r="WLJ453" s="512"/>
      <c r="WLK453" s="512"/>
      <c r="WLL453" s="505"/>
      <c r="WLM453" s="505"/>
      <c r="WLN453" s="505"/>
      <c r="WLO453" s="511"/>
      <c r="WLP453" s="512"/>
      <c r="WLQ453" s="512"/>
      <c r="WLR453" s="505"/>
      <c r="WLS453" s="505"/>
      <c r="WLT453" s="505"/>
      <c r="WLU453" s="511"/>
      <c r="WLV453" s="512"/>
      <c r="WLW453" s="512"/>
      <c r="WLX453" s="505"/>
      <c r="WLY453" s="505"/>
      <c r="WLZ453" s="505"/>
      <c r="WMA453" s="511"/>
      <c r="WMB453" s="512"/>
      <c r="WMC453" s="512"/>
      <c r="WMD453" s="505"/>
      <c r="WME453" s="505"/>
      <c r="WMF453" s="505"/>
      <c r="WMG453" s="511"/>
      <c r="WMH453" s="512"/>
      <c r="WMI453" s="512"/>
      <c r="WMJ453" s="505"/>
      <c r="WMK453" s="505"/>
      <c r="WML453" s="505"/>
      <c r="WMM453" s="511"/>
      <c r="WMN453" s="512"/>
      <c r="WMO453" s="512"/>
      <c r="WMP453" s="505"/>
      <c r="WMQ453" s="505"/>
      <c r="WMR453" s="505"/>
      <c r="WMS453" s="511"/>
      <c r="WMT453" s="512"/>
      <c r="WMU453" s="512"/>
      <c r="WMV453" s="505"/>
      <c r="WMW453" s="505"/>
      <c r="WMX453" s="505"/>
      <c r="WMY453" s="511"/>
      <c r="WMZ453" s="512"/>
      <c r="WNA453" s="512"/>
      <c r="WNB453" s="505"/>
      <c r="WNC453" s="505"/>
      <c r="WND453" s="505"/>
      <c r="WNE453" s="511"/>
      <c r="WNF453" s="512"/>
      <c r="WNG453" s="512"/>
      <c r="WNH453" s="505"/>
      <c r="WNI453" s="505"/>
      <c r="WNJ453" s="505"/>
      <c r="WNK453" s="511"/>
      <c r="WNL453" s="512"/>
      <c r="WNM453" s="512"/>
      <c r="WNN453" s="505"/>
      <c r="WNO453" s="505"/>
      <c r="WNP453" s="505"/>
      <c r="WNQ453" s="511"/>
      <c r="WNR453" s="512"/>
      <c r="WNS453" s="512"/>
      <c r="WNT453" s="505"/>
      <c r="WNU453" s="505"/>
      <c r="WNV453" s="505"/>
      <c r="WNW453" s="511"/>
      <c r="WNX453" s="512"/>
      <c r="WNY453" s="512"/>
      <c r="WNZ453" s="505"/>
      <c r="WOA453" s="505"/>
      <c r="WOB453" s="505"/>
      <c r="WOC453" s="511"/>
      <c r="WOD453" s="512"/>
      <c r="WOE453" s="512"/>
      <c r="WOF453" s="505"/>
      <c r="WOG453" s="505"/>
      <c r="WOH453" s="505"/>
      <c r="WOI453" s="511"/>
      <c r="WOJ453" s="512"/>
      <c r="WOK453" s="512"/>
      <c r="WOL453" s="505"/>
      <c r="WOM453" s="505"/>
      <c r="WON453" s="505"/>
      <c r="WOO453" s="511"/>
      <c r="WOP453" s="512"/>
      <c r="WOQ453" s="512"/>
      <c r="WOR453" s="505"/>
      <c r="WOS453" s="505"/>
      <c r="WOT453" s="505"/>
      <c r="WOU453" s="511"/>
      <c r="WOV453" s="512"/>
      <c r="WOW453" s="512"/>
      <c r="WOX453" s="505"/>
      <c r="WOY453" s="505"/>
      <c r="WOZ453" s="505"/>
      <c r="WPA453" s="511"/>
      <c r="WPB453" s="512"/>
      <c r="WPC453" s="512"/>
      <c r="WPD453" s="505"/>
      <c r="WPE453" s="505"/>
      <c r="WPF453" s="505"/>
      <c r="WPG453" s="511"/>
      <c r="WPH453" s="512"/>
      <c r="WPI453" s="512"/>
      <c r="WPJ453" s="505"/>
      <c r="WPK453" s="505"/>
      <c r="WPL453" s="505"/>
      <c r="WPM453" s="511"/>
      <c r="WPN453" s="512"/>
      <c r="WPO453" s="512"/>
      <c r="WPP453" s="505"/>
      <c r="WPQ453" s="505"/>
      <c r="WPR453" s="505"/>
      <c r="WPS453" s="511"/>
      <c r="WPT453" s="512"/>
      <c r="WPU453" s="512"/>
      <c r="WPV453" s="505"/>
      <c r="WPW453" s="505"/>
      <c r="WPX453" s="505"/>
      <c r="WPY453" s="511"/>
      <c r="WPZ453" s="512"/>
      <c r="WQA453" s="512"/>
      <c r="WQB453" s="505"/>
      <c r="WQC453" s="505"/>
      <c r="WQD453" s="505"/>
      <c r="WQE453" s="511"/>
      <c r="WQF453" s="512"/>
      <c r="WQG453" s="512"/>
      <c r="WQH453" s="505"/>
      <c r="WQI453" s="505"/>
      <c r="WQJ453" s="505"/>
      <c r="WQK453" s="511"/>
      <c r="WQL453" s="512"/>
      <c r="WQM453" s="512"/>
      <c r="WQN453" s="505"/>
      <c r="WQO453" s="505"/>
      <c r="WQP453" s="505"/>
      <c r="WQQ453" s="511"/>
      <c r="WQR453" s="512"/>
      <c r="WQS453" s="512"/>
      <c r="WQT453" s="505"/>
      <c r="WQU453" s="505"/>
      <c r="WQV453" s="505"/>
      <c r="WQW453" s="511"/>
      <c r="WQX453" s="512"/>
      <c r="WQY453" s="512"/>
      <c r="WQZ453" s="505"/>
      <c r="WRA453" s="505"/>
      <c r="WRB453" s="505"/>
      <c r="WRC453" s="511"/>
      <c r="WRD453" s="512"/>
      <c r="WRE453" s="512"/>
      <c r="WRF453" s="505"/>
      <c r="WRG453" s="505"/>
      <c r="WRH453" s="505"/>
      <c r="WRI453" s="511"/>
      <c r="WRJ453" s="512"/>
      <c r="WRK453" s="512"/>
      <c r="WRL453" s="505"/>
      <c r="WRM453" s="505"/>
      <c r="WRN453" s="505"/>
      <c r="WRO453" s="511"/>
      <c r="WRP453" s="512"/>
      <c r="WRQ453" s="512"/>
      <c r="WRR453" s="505"/>
      <c r="WRS453" s="505"/>
      <c r="WRT453" s="505"/>
      <c r="WRU453" s="511"/>
      <c r="WRV453" s="512"/>
      <c r="WRW453" s="512"/>
      <c r="WRX453" s="505"/>
      <c r="WRY453" s="505"/>
      <c r="WRZ453" s="505"/>
      <c r="WSA453" s="511"/>
      <c r="WSB453" s="512"/>
      <c r="WSC453" s="512"/>
      <c r="WSD453" s="505"/>
      <c r="WSE453" s="505"/>
      <c r="WSF453" s="505"/>
      <c r="WSG453" s="511"/>
      <c r="WSH453" s="512"/>
      <c r="WSI453" s="512"/>
      <c r="WSJ453" s="505"/>
      <c r="WSK453" s="505"/>
      <c r="WSL453" s="505"/>
      <c r="WSM453" s="511"/>
      <c r="WSN453" s="512"/>
      <c r="WSO453" s="512"/>
      <c r="WSP453" s="505"/>
      <c r="WSQ453" s="505"/>
      <c r="WSR453" s="505"/>
      <c r="WSS453" s="511"/>
      <c r="WST453" s="512"/>
      <c r="WSU453" s="512"/>
      <c r="WSV453" s="505"/>
      <c r="WSW453" s="505"/>
      <c r="WSX453" s="505"/>
      <c r="WSY453" s="511"/>
      <c r="WSZ453" s="512"/>
      <c r="WTA453" s="512"/>
      <c r="WTB453" s="505"/>
      <c r="WTC453" s="505"/>
      <c r="WTD453" s="505"/>
      <c r="WTE453" s="511"/>
      <c r="WTF453" s="512"/>
      <c r="WTG453" s="512"/>
      <c r="WTH453" s="505"/>
      <c r="WTI453" s="505"/>
      <c r="WTJ453" s="505"/>
      <c r="WTK453" s="511"/>
      <c r="WTL453" s="512"/>
      <c r="WTM453" s="512"/>
      <c r="WTN453" s="505"/>
      <c r="WTO453" s="505"/>
      <c r="WTP453" s="505"/>
      <c r="WTQ453" s="511"/>
      <c r="WTR453" s="512"/>
      <c r="WTS453" s="512"/>
      <c r="WTT453" s="505"/>
      <c r="WTU453" s="505"/>
      <c r="WTV453" s="505"/>
      <c r="WTW453" s="511"/>
      <c r="WTX453" s="512"/>
      <c r="WTY453" s="512"/>
      <c r="WTZ453" s="505"/>
      <c r="WUA453" s="505"/>
      <c r="WUB453" s="505"/>
      <c r="WUC453" s="511"/>
      <c r="WUD453" s="512"/>
      <c r="WUE453" s="512"/>
      <c r="WUF453" s="505"/>
      <c r="WUG453" s="505"/>
      <c r="WUH453" s="505"/>
      <c r="WUI453" s="511"/>
      <c r="WUJ453" s="512"/>
      <c r="WUK453" s="512"/>
      <c r="WUL453" s="505"/>
      <c r="WUM453" s="505"/>
      <c r="WUN453" s="505"/>
      <c r="WUO453" s="511"/>
      <c r="WUP453" s="512"/>
      <c r="WUQ453" s="512"/>
      <c r="WUR453" s="505"/>
      <c r="WUS453" s="505"/>
      <c r="WUT453" s="505"/>
      <c r="WUU453" s="511"/>
      <c r="WUV453" s="512"/>
      <c r="WUW453" s="512"/>
      <c r="WUX453" s="505"/>
      <c r="WUY453" s="505"/>
      <c r="WUZ453" s="505"/>
      <c r="WVA453" s="511"/>
      <c r="WVB453" s="512"/>
      <c r="WVC453" s="512"/>
      <c r="WVD453" s="505"/>
      <c r="WVE453" s="505"/>
      <c r="WVF453" s="505"/>
      <c r="WVG453" s="511"/>
      <c r="WVH453" s="512"/>
      <c r="WVI453" s="512"/>
      <c r="WVJ453" s="505"/>
      <c r="WVK453" s="505"/>
      <c r="WVL453" s="505"/>
      <c r="WVM453" s="511"/>
      <c r="WVN453" s="512"/>
      <c r="WVO453" s="512"/>
      <c r="WVP453" s="505"/>
      <c r="WVQ453" s="505"/>
      <c r="WVR453" s="505"/>
      <c r="WVS453" s="511"/>
      <c r="WVT453" s="512"/>
      <c r="WVU453" s="512"/>
      <c r="WVV453" s="505"/>
      <c r="WVW453" s="505"/>
      <c r="WVX453" s="505"/>
      <c r="WVY453" s="511"/>
      <c r="WVZ453" s="512"/>
      <c r="WWA453" s="512"/>
      <c r="WWB453" s="505"/>
      <c r="WWC453" s="505"/>
      <c r="WWD453" s="505"/>
      <c r="WWE453" s="511"/>
      <c r="WWF453" s="512"/>
      <c r="WWG453" s="512"/>
      <c r="WWH453" s="505"/>
      <c r="WWI453" s="505"/>
      <c r="WWJ453" s="505"/>
      <c r="WWK453" s="511"/>
      <c r="WWL453" s="512"/>
      <c r="WWM453" s="512"/>
      <c r="WWN453" s="505"/>
      <c r="WWO453" s="505"/>
      <c r="WWP453" s="505"/>
      <c r="WWQ453" s="511"/>
      <c r="WWR453" s="512"/>
      <c r="WWS453" s="512"/>
      <c r="WWT453" s="505"/>
      <c r="WWU453" s="505"/>
      <c r="WWV453" s="505"/>
      <c r="WWW453" s="511"/>
      <c r="WWX453" s="512"/>
      <c r="WWY453" s="512"/>
      <c r="WWZ453" s="505"/>
      <c r="WXA453" s="505"/>
      <c r="WXB453" s="505"/>
      <c r="WXC453" s="511"/>
      <c r="WXD453" s="512"/>
      <c r="WXE453" s="512"/>
      <c r="WXF453" s="505"/>
      <c r="WXG453" s="505"/>
      <c r="WXH453" s="505"/>
      <c r="WXI453" s="511"/>
      <c r="WXJ453" s="512"/>
      <c r="WXK453" s="512"/>
      <c r="WXL453" s="505"/>
      <c r="WXM453" s="505"/>
      <c r="WXN453" s="505"/>
      <c r="WXO453" s="511"/>
      <c r="WXP453" s="512"/>
      <c r="WXQ453" s="512"/>
      <c r="WXR453" s="505"/>
      <c r="WXS453" s="505"/>
      <c r="WXT453" s="505"/>
      <c r="WXU453" s="511"/>
      <c r="WXV453" s="512"/>
      <c r="WXW453" s="512"/>
      <c r="WXX453" s="505"/>
      <c r="WXY453" s="505"/>
      <c r="WXZ453" s="505"/>
      <c r="WYA453" s="511"/>
      <c r="WYB453" s="512"/>
      <c r="WYC453" s="512"/>
      <c r="WYD453" s="505"/>
      <c r="WYE453" s="505"/>
      <c r="WYF453" s="505"/>
      <c r="WYG453" s="511"/>
      <c r="WYH453" s="512"/>
      <c r="WYI453" s="512"/>
      <c r="WYJ453" s="505"/>
      <c r="WYK453" s="505"/>
      <c r="WYL453" s="505"/>
      <c r="WYM453" s="511"/>
      <c r="WYN453" s="512"/>
      <c r="WYO453" s="512"/>
      <c r="WYP453" s="505"/>
      <c r="WYQ453" s="505"/>
      <c r="WYR453" s="505"/>
      <c r="WYS453" s="511"/>
      <c r="WYT453" s="512"/>
      <c r="WYU453" s="512"/>
      <c r="WYV453" s="505"/>
      <c r="WYW453" s="505"/>
      <c r="WYX453" s="505"/>
      <c r="WYY453" s="511"/>
      <c r="WYZ453" s="512"/>
      <c r="WZA453" s="512"/>
      <c r="WZB453" s="505"/>
      <c r="WZC453" s="505"/>
      <c r="WZD453" s="505"/>
      <c r="WZE453" s="511"/>
      <c r="WZF453" s="512"/>
      <c r="WZG453" s="512"/>
      <c r="WZH453" s="505"/>
      <c r="WZI453" s="505"/>
      <c r="WZJ453" s="505"/>
      <c r="WZK453" s="511"/>
      <c r="WZL453" s="512"/>
      <c r="WZM453" s="512"/>
      <c r="WZN453" s="505"/>
      <c r="WZO453" s="505"/>
      <c r="WZP453" s="505"/>
      <c r="WZQ453" s="511"/>
      <c r="WZR453" s="512"/>
      <c r="WZS453" s="512"/>
      <c r="WZT453" s="505"/>
      <c r="WZU453" s="505"/>
      <c r="WZV453" s="505"/>
      <c r="WZW453" s="511"/>
      <c r="WZX453" s="512"/>
      <c r="WZY453" s="512"/>
      <c r="WZZ453" s="505"/>
      <c r="XAA453" s="505"/>
      <c r="XAB453" s="505"/>
      <c r="XAC453" s="511"/>
      <c r="XAD453" s="512"/>
      <c r="XAE453" s="512"/>
      <c r="XAF453" s="505"/>
      <c r="XAG453" s="505"/>
      <c r="XAH453" s="505"/>
      <c r="XAI453" s="511"/>
      <c r="XAJ453" s="512"/>
      <c r="XAK453" s="512"/>
      <c r="XAL453" s="505"/>
      <c r="XAM453" s="505"/>
      <c r="XAN453" s="505"/>
      <c r="XAO453" s="511"/>
      <c r="XAP453" s="512"/>
      <c r="XAQ453" s="512"/>
      <c r="XAR453" s="505"/>
      <c r="XAS453" s="505"/>
      <c r="XAT453" s="505"/>
      <c r="XAU453" s="511"/>
      <c r="XAV453" s="512"/>
      <c r="XAW453" s="512"/>
      <c r="XAX453" s="505"/>
      <c r="XAY453" s="505"/>
      <c r="XAZ453" s="505"/>
      <c r="XBA453" s="511"/>
      <c r="XBB453" s="512"/>
      <c r="XBC453" s="512"/>
      <c r="XBD453" s="505"/>
      <c r="XBE453" s="505"/>
      <c r="XBF453" s="505"/>
      <c r="XBG453" s="511"/>
      <c r="XBH453" s="512"/>
      <c r="XBI453" s="512"/>
      <c r="XBJ453" s="505"/>
      <c r="XBK453" s="505"/>
      <c r="XBL453" s="505"/>
      <c r="XBM453" s="511"/>
      <c r="XBN453" s="512"/>
      <c r="XBO453" s="512"/>
      <c r="XBP453" s="505"/>
      <c r="XBQ453" s="505"/>
      <c r="XBR453" s="505"/>
      <c r="XBS453" s="511"/>
      <c r="XBT453" s="512"/>
      <c r="XBU453" s="512"/>
      <c r="XBV453" s="505"/>
      <c r="XBW453" s="505"/>
      <c r="XBX453" s="505"/>
      <c r="XBY453" s="511"/>
      <c r="XBZ453" s="512"/>
      <c r="XCA453" s="512"/>
      <c r="XCB453" s="505"/>
      <c r="XCC453" s="505"/>
      <c r="XCD453" s="505"/>
      <c r="XCE453" s="511"/>
      <c r="XCF453" s="512"/>
      <c r="XCG453" s="512"/>
      <c r="XCH453" s="505"/>
      <c r="XCI453" s="505"/>
      <c r="XCJ453" s="505"/>
      <c r="XCK453" s="511"/>
      <c r="XCL453" s="512"/>
      <c r="XCM453" s="512"/>
      <c r="XCN453" s="505"/>
      <c r="XCO453" s="505"/>
      <c r="XCP453" s="505"/>
      <c r="XCQ453" s="511"/>
      <c r="XCR453" s="512"/>
      <c r="XCS453" s="512"/>
      <c r="XCT453" s="505"/>
      <c r="XCU453" s="505"/>
      <c r="XCV453" s="505"/>
      <c r="XCW453" s="511"/>
      <c r="XCX453" s="512"/>
      <c r="XCY453" s="512"/>
      <c r="XCZ453" s="505"/>
      <c r="XDA453" s="505"/>
      <c r="XDB453" s="505"/>
      <c r="XDC453" s="511"/>
      <c r="XDD453" s="512"/>
      <c r="XDE453" s="512"/>
      <c r="XDF453" s="505"/>
      <c r="XDG453" s="505"/>
      <c r="XDH453" s="505"/>
      <c r="XDI453" s="511"/>
      <c r="XDJ453" s="512"/>
      <c r="XDK453" s="512"/>
      <c r="XDL453" s="505"/>
      <c r="XDM453" s="505"/>
      <c r="XDN453" s="505"/>
      <c r="XDO453" s="511"/>
      <c r="XDP453" s="512"/>
      <c r="XDQ453" s="512"/>
      <c r="XDR453" s="505"/>
      <c r="XDS453" s="505"/>
      <c r="XDT453" s="505"/>
      <c r="XDU453" s="511"/>
      <c r="XDV453" s="512"/>
      <c r="XDW453" s="512"/>
      <c r="XDX453" s="505"/>
      <c r="XDY453" s="505"/>
      <c r="XDZ453" s="505"/>
      <c r="XEA453" s="511"/>
      <c r="XEB453" s="512"/>
      <c r="XEC453" s="512"/>
      <c r="XED453" s="505"/>
      <c r="XEE453" s="505"/>
      <c r="XEF453" s="505"/>
      <c r="XEG453" s="511"/>
      <c r="XEH453" s="512"/>
      <c r="XEI453" s="512"/>
      <c r="XEJ453" s="505"/>
      <c r="XEK453" s="505"/>
      <c r="XEL453" s="505"/>
      <c r="XEM453" s="511"/>
      <c r="XEN453" s="512"/>
      <c r="XEO453" s="512"/>
      <c r="XEP453" s="505"/>
      <c r="XEQ453" s="505"/>
      <c r="XER453" s="505"/>
      <c r="XES453" s="511"/>
      <c r="XET453" s="512"/>
      <c r="XEU453" s="512"/>
      <c r="XEV453" s="505"/>
      <c r="XEW453" s="505"/>
      <c r="XEX453" s="505"/>
      <c r="XEY453" s="511"/>
      <c r="XEZ453" s="512"/>
      <c r="XFA453" s="512"/>
      <c r="XFB453" s="505"/>
      <c r="XFC453" s="505"/>
      <c r="XFD453" s="505"/>
    </row>
    <row r="454" spans="1:16384" ht="15.75" customHeight="1" x14ac:dyDescent="0.2">
      <c r="A454" s="493" t="s">
        <v>927</v>
      </c>
      <c r="B454" s="493" t="s">
        <v>905</v>
      </c>
      <c r="C454" s="493"/>
      <c r="D454" s="494">
        <v>5313</v>
      </c>
      <c r="E454" s="495" t="s">
        <v>761</v>
      </c>
      <c r="F454" s="495" t="s">
        <v>845</v>
      </c>
      <c r="G454" s="505"/>
      <c r="H454" s="505"/>
      <c r="I454" s="496" t="s">
        <v>957</v>
      </c>
      <c r="J454" s="496" t="s">
        <v>958</v>
      </c>
      <c r="K454" s="511"/>
      <c r="L454" s="512"/>
      <c r="M454" s="512"/>
      <c r="N454" s="505"/>
      <c r="O454" s="505"/>
      <c r="P454" s="505"/>
      <c r="Q454" s="511"/>
      <c r="R454" s="512"/>
      <c r="S454" s="512"/>
      <c r="T454" s="505"/>
      <c r="U454" s="505"/>
      <c r="V454" s="505"/>
      <c r="W454" s="511"/>
      <c r="X454" s="512"/>
      <c r="Y454" s="512"/>
      <c r="Z454" s="505"/>
      <c r="AA454" s="505"/>
      <c r="AB454" s="505"/>
      <c r="AC454" s="511"/>
      <c r="AD454" s="512"/>
      <c r="AE454" s="512"/>
      <c r="AF454" s="505"/>
      <c r="AG454" s="505"/>
      <c r="AH454" s="505"/>
      <c r="AI454" s="511"/>
      <c r="AJ454" s="512"/>
      <c r="AK454" s="512"/>
      <c r="AL454" s="505"/>
      <c r="AM454" s="505"/>
      <c r="AN454" s="505"/>
      <c r="AO454" s="511"/>
      <c r="AP454" s="512"/>
      <c r="AQ454" s="512"/>
      <c r="AR454" s="505"/>
      <c r="AS454" s="505"/>
      <c r="AT454" s="505"/>
      <c r="AU454" s="511"/>
      <c r="AV454" s="512"/>
      <c r="AW454" s="512"/>
      <c r="AX454" s="505"/>
      <c r="AY454" s="505"/>
      <c r="AZ454" s="505"/>
      <c r="BA454" s="511"/>
      <c r="BB454" s="512"/>
      <c r="BC454" s="512"/>
      <c r="BD454" s="505"/>
      <c r="BE454" s="505"/>
      <c r="BF454" s="505"/>
      <c r="BG454" s="511"/>
      <c r="BH454" s="512"/>
      <c r="BI454" s="512"/>
      <c r="BJ454" s="505"/>
      <c r="BK454" s="505"/>
      <c r="BL454" s="505"/>
      <c r="BM454" s="511"/>
      <c r="BN454" s="512"/>
      <c r="BO454" s="512"/>
      <c r="BP454" s="505"/>
      <c r="BQ454" s="505"/>
      <c r="BR454" s="505"/>
      <c r="BS454" s="511"/>
      <c r="BT454" s="512"/>
      <c r="BU454" s="512"/>
      <c r="BV454" s="505"/>
      <c r="BW454" s="505"/>
      <c r="BX454" s="505"/>
      <c r="BY454" s="511"/>
      <c r="BZ454" s="512"/>
      <c r="CA454" s="512"/>
      <c r="CB454" s="505"/>
      <c r="CC454" s="505"/>
      <c r="CD454" s="505"/>
      <c r="CE454" s="511"/>
      <c r="CF454" s="512"/>
      <c r="CG454" s="512"/>
      <c r="CH454" s="505"/>
      <c r="CI454" s="505"/>
      <c r="CJ454" s="505"/>
      <c r="CK454" s="511"/>
      <c r="CL454" s="512"/>
      <c r="CM454" s="512"/>
      <c r="CN454" s="505"/>
      <c r="CO454" s="505"/>
      <c r="CP454" s="505"/>
      <c r="CQ454" s="511"/>
      <c r="CR454" s="512"/>
      <c r="CS454" s="512"/>
      <c r="CT454" s="505"/>
      <c r="CU454" s="505"/>
      <c r="CV454" s="505"/>
      <c r="CW454" s="511"/>
      <c r="CX454" s="512"/>
      <c r="CY454" s="512"/>
      <c r="CZ454" s="505"/>
      <c r="DA454" s="505"/>
      <c r="DB454" s="505"/>
      <c r="DC454" s="511"/>
      <c r="DD454" s="512"/>
      <c r="DE454" s="512"/>
      <c r="DF454" s="505"/>
      <c r="DG454" s="505"/>
      <c r="DH454" s="505"/>
      <c r="DI454" s="511"/>
      <c r="DJ454" s="512"/>
      <c r="DK454" s="512"/>
      <c r="DL454" s="505"/>
      <c r="DM454" s="505"/>
      <c r="DN454" s="505"/>
      <c r="DO454" s="511"/>
      <c r="DP454" s="512"/>
      <c r="DQ454" s="512"/>
      <c r="DR454" s="505"/>
      <c r="DS454" s="505"/>
      <c r="DT454" s="505"/>
      <c r="DU454" s="511"/>
      <c r="DV454" s="512"/>
      <c r="DW454" s="512"/>
      <c r="DX454" s="505"/>
      <c r="DY454" s="505"/>
      <c r="DZ454" s="505"/>
      <c r="EA454" s="511"/>
      <c r="EB454" s="512"/>
      <c r="EC454" s="512"/>
      <c r="ED454" s="505"/>
      <c r="EE454" s="505"/>
      <c r="EF454" s="505"/>
      <c r="EG454" s="511"/>
      <c r="EH454" s="512"/>
      <c r="EI454" s="512"/>
      <c r="EJ454" s="505"/>
      <c r="EK454" s="505"/>
      <c r="EL454" s="505"/>
      <c r="EM454" s="511"/>
      <c r="EN454" s="512"/>
      <c r="EO454" s="512"/>
      <c r="EP454" s="505"/>
      <c r="EQ454" s="505"/>
      <c r="ER454" s="505"/>
      <c r="ES454" s="511"/>
      <c r="ET454" s="512"/>
      <c r="EU454" s="512"/>
      <c r="EV454" s="505"/>
      <c r="EW454" s="505"/>
      <c r="EX454" s="505"/>
      <c r="EY454" s="511"/>
      <c r="EZ454" s="512"/>
      <c r="FA454" s="512"/>
      <c r="FB454" s="505"/>
      <c r="FC454" s="505"/>
      <c r="FD454" s="505"/>
      <c r="FE454" s="511"/>
      <c r="FF454" s="512"/>
      <c r="FG454" s="512"/>
      <c r="FH454" s="505"/>
      <c r="FI454" s="505"/>
      <c r="FJ454" s="505"/>
      <c r="FK454" s="511"/>
      <c r="FL454" s="512"/>
      <c r="FM454" s="512"/>
      <c r="FN454" s="505"/>
      <c r="FO454" s="505"/>
      <c r="FP454" s="505"/>
      <c r="FQ454" s="511"/>
      <c r="FR454" s="512"/>
      <c r="FS454" s="512"/>
      <c r="FT454" s="505"/>
      <c r="FU454" s="505"/>
      <c r="FV454" s="505"/>
      <c r="FW454" s="511"/>
      <c r="FX454" s="512"/>
      <c r="FY454" s="512"/>
      <c r="FZ454" s="505"/>
      <c r="GA454" s="505"/>
      <c r="GB454" s="505"/>
      <c r="GC454" s="511"/>
      <c r="GD454" s="512"/>
      <c r="GE454" s="512"/>
      <c r="GF454" s="505"/>
      <c r="GG454" s="505"/>
      <c r="GH454" s="505"/>
      <c r="GI454" s="511"/>
      <c r="GJ454" s="512"/>
      <c r="GK454" s="512"/>
      <c r="GL454" s="505"/>
      <c r="GM454" s="505"/>
      <c r="GN454" s="505"/>
      <c r="GO454" s="511"/>
      <c r="GP454" s="512"/>
      <c r="GQ454" s="512"/>
      <c r="GR454" s="505"/>
      <c r="GS454" s="505"/>
      <c r="GT454" s="505"/>
      <c r="GU454" s="511"/>
      <c r="GV454" s="512"/>
      <c r="GW454" s="512"/>
      <c r="GX454" s="505"/>
      <c r="GY454" s="505"/>
      <c r="GZ454" s="505"/>
      <c r="HA454" s="511"/>
      <c r="HB454" s="512"/>
      <c r="HC454" s="512"/>
      <c r="HD454" s="505"/>
      <c r="HE454" s="505"/>
      <c r="HF454" s="505"/>
      <c r="HG454" s="511"/>
      <c r="HH454" s="512"/>
      <c r="HI454" s="512"/>
      <c r="HJ454" s="505"/>
      <c r="HK454" s="505"/>
      <c r="HL454" s="505"/>
      <c r="HM454" s="511"/>
      <c r="HN454" s="512"/>
      <c r="HO454" s="512"/>
      <c r="HP454" s="505"/>
      <c r="HQ454" s="505"/>
      <c r="HR454" s="505"/>
      <c r="HS454" s="511"/>
      <c r="HT454" s="512"/>
      <c r="HU454" s="512"/>
      <c r="HV454" s="505"/>
      <c r="HW454" s="505"/>
      <c r="HX454" s="505"/>
      <c r="HY454" s="511"/>
      <c r="HZ454" s="512"/>
      <c r="IA454" s="512"/>
      <c r="IB454" s="505"/>
      <c r="IC454" s="505"/>
      <c r="ID454" s="505"/>
      <c r="IE454" s="511"/>
      <c r="IF454" s="512"/>
      <c r="IG454" s="512"/>
      <c r="IH454" s="505"/>
      <c r="II454" s="505"/>
      <c r="IJ454" s="505"/>
      <c r="IK454" s="511"/>
      <c r="IL454" s="512"/>
      <c r="IM454" s="512"/>
      <c r="IN454" s="505"/>
      <c r="IO454" s="505"/>
      <c r="IP454" s="505"/>
      <c r="IQ454" s="511"/>
      <c r="IR454" s="512"/>
      <c r="IS454" s="512"/>
      <c r="IT454" s="505"/>
      <c r="IU454" s="505"/>
      <c r="IV454" s="505"/>
      <c r="IW454" s="511"/>
      <c r="IX454" s="512"/>
      <c r="IY454" s="512"/>
      <c r="IZ454" s="505"/>
      <c r="JA454" s="505"/>
      <c r="JB454" s="505"/>
      <c r="JC454" s="511"/>
      <c r="JD454" s="512"/>
      <c r="JE454" s="512"/>
      <c r="JF454" s="505"/>
      <c r="JG454" s="505"/>
      <c r="JH454" s="505"/>
      <c r="JI454" s="511"/>
      <c r="JJ454" s="512"/>
      <c r="JK454" s="512"/>
      <c r="JL454" s="505"/>
      <c r="JM454" s="505"/>
      <c r="JN454" s="505"/>
      <c r="JO454" s="511"/>
      <c r="JP454" s="512"/>
      <c r="JQ454" s="512"/>
      <c r="JR454" s="505"/>
      <c r="JS454" s="505"/>
      <c r="JT454" s="505"/>
      <c r="JU454" s="511"/>
      <c r="JV454" s="512"/>
      <c r="JW454" s="512"/>
      <c r="JX454" s="505"/>
      <c r="JY454" s="505"/>
      <c r="JZ454" s="505"/>
      <c r="KA454" s="511"/>
      <c r="KB454" s="512"/>
      <c r="KC454" s="512"/>
      <c r="KD454" s="505"/>
      <c r="KE454" s="505"/>
      <c r="KF454" s="505"/>
      <c r="KG454" s="511"/>
      <c r="KH454" s="512"/>
      <c r="KI454" s="512"/>
      <c r="KJ454" s="505"/>
      <c r="KK454" s="505"/>
      <c r="KL454" s="505"/>
      <c r="KM454" s="511"/>
      <c r="KN454" s="512"/>
      <c r="KO454" s="512"/>
      <c r="KP454" s="505"/>
      <c r="KQ454" s="505"/>
      <c r="KR454" s="505"/>
      <c r="KS454" s="511"/>
      <c r="KT454" s="512"/>
      <c r="KU454" s="512"/>
      <c r="KV454" s="505"/>
      <c r="KW454" s="505"/>
      <c r="KX454" s="505"/>
      <c r="KY454" s="511"/>
      <c r="KZ454" s="512"/>
      <c r="LA454" s="512"/>
      <c r="LB454" s="505"/>
      <c r="LC454" s="505"/>
      <c r="LD454" s="505"/>
      <c r="LE454" s="511"/>
      <c r="LF454" s="512"/>
      <c r="LG454" s="512"/>
      <c r="LH454" s="505"/>
      <c r="LI454" s="505"/>
      <c r="LJ454" s="505"/>
      <c r="LK454" s="511"/>
      <c r="LL454" s="512"/>
      <c r="LM454" s="512"/>
      <c r="LN454" s="505"/>
      <c r="LO454" s="505"/>
      <c r="LP454" s="505"/>
      <c r="LQ454" s="511"/>
      <c r="LR454" s="512"/>
      <c r="LS454" s="512"/>
      <c r="LT454" s="505"/>
      <c r="LU454" s="505"/>
      <c r="LV454" s="505"/>
      <c r="LW454" s="511"/>
      <c r="LX454" s="512"/>
      <c r="LY454" s="512"/>
      <c r="LZ454" s="505"/>
      <c r="MA454" s="505"/>
      <c r="MB454" s="505"/>
      <c r="MC454" s="511"/>
      <c r="MD454" s="512"/>
      <c r="ME454" s="512"/>
      <c r="MF454" s="505"/>
      <c r="MG454" s="505"/>
      <c r="MH454" s="505"/>
      <c r="MI454" s="511"/>
      <c r="MJ454" s="512"/>
      <c r="MK454" s="512"/>
      <c r="ML454" s="505"/>
      <c r="MM454" s="505"/>
      <c r="MN454" s="505"/>
      <c r="MO454" s="511"/>
      <c r="MP454" s="512"/>
      <c r="MQ454" s="512"/>
      <c r="MR454" s="505"/>
      <c r="MS454" s="505"/>
      <c r="MT454" s="505"/>
      <c r="MU454" s="511"/>
      <c r="MV454" s="512"/>
      <c r="MW454" s="512"/>
      <c r="MX454" s="505"/>
      <c r="MY454" s="505"/>
      <c r="MZ454" s="505"/>
      <c r="NA454" s="511"/>
      <c r="NB454" s="512"/>
      <c r="NC454" s="512"/>
      <c r="ND454" s="505"/>
      <c r="NE454" s="505"/>
      <c r="NF454" s="505"/>
      <c r="NG454" s="511"/>
      <c r="NH454" s="512"/>
      <c r="NI454" s="512"/>
      <c r="NJ454" s="505"/>
      <c r="NK454" s="505"/>
      <c r="NL454" s="505"/>
      <c r="NM454" s="511"/>
      <c r="NN454" s="512"/>
      <c r="NO454" s="512"/>
      <c r="NP454" s="505"/>
      <c r="NQ454" s="505"/>
      <c r="NR454" s="505"/>
      <c r="NS454" s="511"/>
      <c r="NT454" s="512"/>
      <c r="NU454" s="512"/>
      <c r="NV454" s="505"/>
      <c r="NW454" s="505"/>
      <c r="NX454" s="505"/>
      <c r="NY454" s="511"/>
      <c r="NZ454" s="512"/>
      <c r="OA454" s="512"/>
      <c r="OB454" s="505"/>
      <c r="OC454" s="505"/>
      <c r="OD454" s="505"/>
      <c r="OE454" s="511"/>
      <c r="OF454" s="512"/>
      <c r="OG454" s="512"/>
      <c r="OH454" s="505"/>
      <c r="OI454" s="505"/>
      <c r="OJ454" s="505"/>
      <c r="OK454" s="511"/>
      <c r="OL454" s="512"/>
      <c r="OM454" s="512"/>
      <c r="ON454" s="505"/>
      <c r="OO454" s="505"/>
      <c r="OP454" s="505"/>
      <c r="OQ454" s="511"/>
      <c r="OR454" s="512"/>
      <c r="OS454" s="512"/>
      <c r="OT454" s="505"/>
      <c r="OU454" s="505"/>
      <c r="OV454" s="505"/>
      <c r="OW454" s="511"/>
      <c r="OX454" s="512"/>
      <c r="OY454" s="512"/>
      <c r="OZ454" s="505"/>
      <c r="PA454" s="505"/>
      <c r="PB454" s="505"/>
      <c r="PC454" s="511"/>
      <c r="PD454" s="512"/>
      <c r="PE454" s="512"/>
      <c r="PF454" s="505"/>
      <c r="PG454" s="505"/>
      <c r="PH454" s="505"/>
      <c r="PI454" s="511"/>
      <c r="PJ454" s="512"/>
      <c r="PK454" s="512"/>
      <c r="PL454" s="505"/>
      <c r="PM454" s="505"/>
      <c r="PN454" s="505"/>
      <c r="PO454" s="511"/>
      <c r="PP454" s="512"/>
      <c r="PQ454" s="512"/>
      <c r="PR454" s="505"/>
      <c r="PS454" s="505"/>
      <c r="PT454" s="505"/>
      <c r="PU454" s="511"/>
      <c r="PV454" s="512"/>
      <c r="PW454" s="512"/>
      <c r="PX454" s="505"/>
      <c r="PY454" s="505"/>
      <c r="PZ454" s="505"/>
      <c r="QA454" s="511"/>
      <c r="QB454" s="512"/>
      <c r="QC454" s="512"/>
      <c r="QD454" s="505"/>
      <c r="QE454" s="505"/>
      <c r="QF454" s="505"/>
      <c r="QG454" s="511"/>
      <c r="QH454" s="512"/>
      <c r="QI454" s="512"/>
      <c r="QJ454" s="505"/>
      <c r="QK454" s="505"/>
      <c r="QL454" s="505"/>
      <c r="QM454" s="511"/>
      <c r="QN454" s="512"/>
      <c r="QO454" s="512"/>
      <c r="QP454" s="505"/>
      <c r="QQ454" s="505"/>
      <c r="QR454" s="505"/>
      <c r="QS454" s="511"/>
      <c r="QT454" s="512"/>
      <c r="QU454" s="512"/>
      <c r="QV454" s="505"/>
      <c r="QW454" s="505"/>
      <c r="QX454" s="505"/>
      <c r="QY454" s="511"/>
      <c r="QZ454" s="512"/>
      <c r="RA454" s="512"/>
      <c r="RB454" s="505"/>
      <c r="RC454" s="505"/>
      <c r="RD454" s="505"/>
      <c r="RE454" s="511"/>
      <c r="RF454" s="512"/>
      <c r="RG454" s="512"/>
      <c r="RH454" s="505"/>
      <c r="RI454" s="505"/>
      <c r="RJ454" s="505"/>
      <c r="RK454" s="511"/>
      <c r="RL454" s="512"/>
      <c r="RM454" s="512"/>
      <c r="RN454" s="505"/>
      <c r="RO454" s="505"/>
      <c r="RP454" s="505"/>
      <c r="RQ454" s="511"/>
      <c r="RR454" s="512"/>
      <c r="RS454" s="512"/>
      <c r="RT454" s="505"/>
      <c r="RU454" s="505"/>
      <c r="RV454" s="505"/>
      <c r="RW454" s="511"/>
      <c r="RX454" s="512"/>
      <c r="RY454" s="512"/>
      <c r="RZ454" s="505"/>
      <c r="SA454" s="505"/>
      <c r="SB454" s="505"/>
      <c r="SC454" s="511"/>
      <c r="SD454" s="512"/>
      <c r="SE454" s="512"/>
      <c r="SF454" s="505"/>
      <c r="SG454" s="505"/>
      <c r="SH454" s="505"/>
      <c r="SI454" s="511"/>
      <c r="SJ454" s="512"/>
      <c r="SK454" s="512"/>
      <c r="SL454" s="505"/>
      <c r="SM454" s="505"/>
      <c r="SN454" s="505"/>
      <c r="SO454" s="511"/>
      <c r="SP454" s="512"/>
      <c r="SQ454" s="512"/>
      <c r="SR454" s="505"/>
      <c r="SS454" s="505"/>
      <c r="ST454" s="505"/>
      <c r="SU454" s="511"/>
      <c r="SV454" s="512"/>
      <c r="SW454" s="512"/>
      <c r="SX454" s="505"/>
      <c r="SY454" s="505"/>
      <c r="SZ454" s="505"/>
      <c r="TA454" s="511"/>
      <c r="TB454" s="512"/>
      <c r="TC454" s="512"/>
      <c r="TD454" s="505"/>
      <c r="TE454" s="505"/>
      <c r="TF454" s="505"/>
      <c r="TG454" s="511"/>
      <c r="TH454" s="512"/>
      <c r="TI454" s="512"/>
      <c r="TJ454" s="505"/>
      <c r="TK454" s="505"/>
      <c r="TL454" s="505"/>
      <c r="TM454" s="511"/>
      <c r="TN454" s="512"/>
      <c r="TO454" s="512"/>
      <c r="TP454" s="505"/>
      <c r="TQ454" s="505"/>
      <c r="TR454" s="505"/>
      <c r="TS454" s="511"/>
      <c r="TT454" s="512"/>
      <c r="TU454" s="512"/>
      <c r="TV454" s="505"/>
      <c r="TW454" s="505"/>
      <c r="TX454" s="505"/>
      <c r="TY454" s="511"/>
      <c r="TZ454" s="512"/>
      <c r="UA454" s="512"/>
      <c r="UB454" s="505"/>
      <c r="UC454" s="505"/>
      <c r="UD454" s="505"/>
      <c r="UE454" s="511"/>
      <c r="UF454" s="512"/>
      <c r="UG454" s="512"/>
      <c r="UH454" s="505"/>
      <c r="UI454" s="505"/>
      <c r="UJ454" s="505"/>
      <c r="UK454" s="511"/>
      <c r="UL454" s="512"/>
      <c r="UM454" s="512"/>
      <c r="UN454" s="505"/>
      <c r="UO454" s="505"/>
      <c r="UP454" s="505"/>
      <c r="UQ454" s="511"/>
      <c r="UR454" s="512"/>
      <c r="US454" s="512"/>
      <c r="UT454" s="505"/>
      <c r="UU454" s="505"/>
      <c r="UV454" s="505"/>
      <c r="UW454" s="511"/>
      <c r="UX454" s="512"/>
      <c r="UY454" s="512"/>
      <c r="UZ454" s="505"/>
      <c r="VA454" s="505"/>
      <c r="VB454" s="505"/>
      <c r="VC454" s="511"/>
      <c r="VD454" s="512"/>
      <c r="VE454" s="512"/>
      <c r="VF454" s="505"/>
      <c r="VG454" s="505"/>
      <c r="VH454" s="505"/>
      <c r="VI454" s="511"/>
      <c r="VJ454" s="512"/>
      <c r="VK454" s="512"/>
      <c r="VL454" s="505"/>
      <c r="VM454" s="505"/>
      <c r="VN454" s="505"/>
      <c r="VO454" s="511"/>
      <c r="VP454" s="512"/>
      <c r="VQ454" s="512"/>
      <c r="VR454" s="505"/>
      <c r="VS454" s="505"/>
      <c r="VT454" s="505"/>
      <c r="VU454" s="511"/>
      <c r="VV454" s="512"/>
      <c r="VW454" s="512"/>
      <c r="VX454" s="505"/>
      <c r="VY454" s="505"/>
      <c r="VZ454" s="505"/>
      <c r="WA454" s="511"/>
      <c r="WB454" s="512"/>
      <c r="WC454" s="512"/>
      <c r="WD454" s="505"/>
      <c r="WE454" s="505"/>
      <c r="WF454" s="505"/>
      <c r="WG454" s="511"/>
      <c r="WH454" s="512"/>
      <c r="WI454" s="512"/>
      <c r="WJ454" s="505"/>
      <c r="WK454" s="505"/>
      <c r="WL454" s="505"/>
      <c r="WM454" s="511"/>
      <c r="WN454" s="512"/>
      <c r="WO454" s="512"/>
      <c r="WP454" s="505"/>
      <c r="WQ454" s="505"/>
      <c r="WR454" s="505"/>
      <c r="WS454" s="511"/>
      <c r="WT454" s="512"/>
      <c r="WU454" s="512"/>
      <c r="WV454" s="505"/>
      <c r="WW454" s="505"/>
      <c r="WX454" s="505"/>
      <c r="WY454" s="511"/>
      <c r="WZ454" s="512"/>
      <c r="XA454" s="512"/>
      <c r="XB454" s="505"/>
      <c r="XC454" s="505"/>
      <c r="XD454" s="505"/>
      <c r="XE454" s="511"/>
      <c r="XF454" s="512"/>
      <c r="XG454" s="512"/>
      <c r="XH454" s="505"/>
      <c r="XI454" s="505"/>
      <c r="XJ454" s="505"/>
      <c r="XK454" s="511"/>
      <c r="XL454" s="512"/>
      <c r="XM454" s="512"/>
      <c r="XN454" s="505"/>
      <c r="XO454" s="505"/>
      <c r="XP454" s="505"/>
      <c r="XQ454" s="511"/>
      <c r="XR454" s="512"/>
      <c r="XS454" s="512"/>
      <c r="XT454" s="505"/>
      <c r="XU454" s="505"/>
      <c r="XV454" s="505"/>
      <c r="XW454" s="511"/>
      <c r="XX454" s="512"/>
      <c r="XY454" s="512"/>
      <c r="XZ454" s="505"/>
      <c r="YA454" s="505"/>
      <c r="YB454" s="505"/>
      <c r="YC454" s="511"/>
      <c r="YD454" s="512"/>
      <c r="YE454" s="512"/>
      <c r="YF454" s="505"/>
      <c r="YG454" s="505"/>
      <c r="YH454" s="505"/>
      <c r="YI454" s="511"/>
      <c r="YJ454" s="512"/>
      <c r="YK454" s="512"/>
      <c r="YL454" s="505"/>
      <c r="YM454" s="505"/>
      <c r="YN454" s="505"/>
      <c r="YO454" s="511"/>
      <c r="YP454" s="512"/>
      <c r="YQ454" s="512"/>
      <c r="YR454" s="505"/>
      <c r="YS454" s="505"/>
      <c r="YT454" s="505"/>
      <c r="YU454" s="511"/>
      <c r="YV454" s="512"/>
      <c r="YW454" s="512"/>
      <c r="YX454" s="505"/>
      <c r="YY454" s="505"/>
      <c r="YZ454" s="505"/>
      <c r="ZA454" s="511"/>
      <c r="ZB454" s="512"/>
      <c r="ZC454" s="512"/>
      <c r="ZD454" s="505"/>
      <c r="ZE454" s="505"/>
      <c r="ZF454" s="505"/>
      <c r="ZG454" s="511"/>
      <c r="ZH454" s="512"/>
      <c r="ZI454" s="512"/>
      <c r="ZJ454" s="505"/>
      <c r="ZK454" s="505"/>
      <c r="ZL454" s="505"/>
      <c r="ZM454" s="511"/>
      <c r="ZN454" s="512"/>
      <c r="ZO454" s="512"/>
      <c r="ZP454" s="505"/>
      <c r="ZQ454" s="505"/>
      <c r="ZR454" s="505"/>
      <c r="ZS454" s="511"/>
      <c r="ZT454" s="512"/>
      <c r="ZU454" s="512"/>
      <c r="ZV454" s="505"/>
      <c r="ZW454" s="505"/>
      <c r="ZX454" s="505"/>
      <c r="ZY454" s="511"/>
      <c r="ZZ454" s="512"/>
      <c r="AAA454" s="512"/>
      <c r="AAB454" s="505"/>
      <c r="AAC454" s="505"/>
      <c r="AAD454" s="505"/>
      <c r="AAE454" s="511"/>
      <c r="AAF454" s="512"/>
      <c r="AAG454" s="512"/>
      <c r="AAH454" s="505"/>
      <c r="AAI454" s="505"/>
      <c r="AAJ454" s="505"/>
      <c r="AAK454" s="511"/>
      <c r="AAL454" s="512"/>
      <c r="AAM454" s="512"/>
      <c r="AAN454" s="505"/>
      <c r="AAO454" s="505"/>
      <c r="AAP454" s="505"/>
      <c r="AAQ454" s="511"/>
      <c r="AAR454" s="512"/>
      <c r="AAS454" s="512"/>
      <c r="AAT454" s="505"/>
      <c r="AAU454" s="505"/>
      <c r="AAV454" s="505"/>
      <c r="AAW454" s="511"/>
      <c r="AAX454" s="512"/>
      <c r="AAY454" s="512"/>
      <c r="AAZ454" s="505"/>
      <c r="ABA454" s="505"/>
      <c r="ABB454" s="505"/>
      <c r="ABC454" s="511"/>
      <c r="ABD454" s="512"/>
      <c r="ABE454" s="512"/>
      <c r="ABF454" s="505"/>
      <c r="ABG454" s="505"/>
      <c r="ABH454" s="505"/>
      <c r="ABI454" s="511"/>
      <c r="ABJ454" s="512"/>
      <c r="ABK454" s="512"/>
      <c r="ABL454" s="505"/>
      <c r="ABM454" s="505"/>
      <c r="ABN454" s="505"/>
      <c r="ABO454" s="511"/>
      <c r="ABP454" s="512"/>
      <c r="ABQ454" s="512"/>
      <c r="ABR454" s="505"/>
      <c r="ABS454" s="505"/>
      <c r="ABT454" s="505"/>
      <c r="ABU454" s="511"/>
      <c r="ABV454" s="512"/>
      <c r="ABW454" s="512"/>
      <c r="ABX454" s="505"/>
      <c r="ABY454" s="505"/>
      <c r="ABZ454" s="505"/>
      <c r="ACA454" s="511"/>
      <c r="ACB454" s="512"/>
      <c r="ACC454" s="512"/>
      <c r="ACD454" s="505"/>
      <c r="ACE454" s="505"/>
      <c r="ACF454" s="505"/>
      <c r="ACG454" s="511"/>
      <c r="ACH454" s="512"/>
      <c r="ACI454" s="512"/>
      <c r="ACJ454" s="505"/>
      <c r="ACK454" s="505"/>
      <c r="ACL454" s="505"/>
      <c r="ACM454" s="511"/>
      <c r="ACN454" s="512"/>
      <c r="ACO454" s="512"/>
      <c r="ACP454" s="505"/>
      <c r="ACQ454" s="505"/>
      <c r="ACR454" s="505"/>
      <c r="ACS454" s="511"/>
      <c r="ACT454" s="512"/>
      <c r="ACU454" s="512"/>
      <c r="ACV454" s="505"/>
      <c r="ACW454" s="505"/>
      <c r="ACX454" s="505"/>
      <c r="ACY454" s="511"/>
      <c r="ACZ454" s="512"/>
      <c r="ADA454" s="512"/>
      <c r="ADB454" s="505"/>
      <c r="ADC454" s="505"/>
      <c r="ADD454" s="505"/>
      <c r="ADE454" s="511"/>
      <c r="ADF454" s="512"/>
      <c r="ADG454" s="512"/>
      <c r="ADH454" s="505"/>
      <c r="ADI454" s="505"/>
      <c r="ADJ454" s="505"/>
      <c r="ADK454" s="511"/>
      <c r="ADL454" s="512"/>
      <c r="ADM454" s="512"/>
      <c r="ADN454" s="505"/>
      <c r="ADO454" s="505"/>
      <c r="ADP454" s="505"/>
      <c r="ADQ454" s="511"/>
      <c r="ADR454" s="512"/>
      <c r="ADS454" s="512"/>
      <c r="ADT454" s="505"/>
      <c r="ADU454" s="505"/>
      <c r="ADV454" s="505"/>
      <c r="ADW454" s="511"/>
      <c r="ADX454" s="512"/>
      <c r="ADY454" s="512"/>
      <c r="ADZ454" s="505"/>
      <c r="AEA454" s="505"/>
      <c r="AEB454" s="505"/>
      <c r="AEC454" s="511"/>
      <c r="AED454" s="512"/>
      <c r="AEE454" s="512"/>
      <c r="AEF454" s="505"/>
      <c r="AEG454" s="505"/>
      <c r="AEH454" s="505"/>
      <c r="AEI454" s="511"/>
      <c r="AEJ454" s="512"/>
      <c r="AEK454" s="512"/>
      <c r="AEL454" s="505"/>
      <c r="AEM454" s="505"/>
      <c r="AEN454" s="505"/>
      <c r="AEO454" s="511"/>
      <c r="AEP454" s="512"/>
      <c r="AEQ454" s="512"/>
      <c r="AER454" s="505"/>
      <c r="AES454" s="505"/>
      <c r="AET454" s="505"/>
      <c r="AEU454" s="511"/>
      <c r="AEV454" s="512"/>
      <c r="AEW454" s="512"/>
      <c r="AEX454" s="505"/>
      <c r="AEY454" s="505"/>
      <c r="AEZ454" s="505"/>
      <c r="AFA454" s="511"/>
      <c r="AFB454" s="512"/>
      <c r="AFC454" s="512"/>
      <c r="AFD454" s="505"/>
      <c r="AFE454" s="505"/>
      <c r="AFF454" s="505"/>
      <c r="AFG454" s="511"/>
      <c r="AFH454" s="512"/>
      <c r="AFI454" s="512"/>
      <c r="AFJ454" s="505"/>
      <c r="AFK454" s="505"/>
      <c r="AFL454" s="505"/>
      <c r="AFM454" s="511"/>
      <c r="AFN454" s="512"/>
      <c r="AFO454" s="512"/>
      <c r="AFP454" s="505"/>
      <c r="AFQ454" s="505"/>
      <c r="AFR454" s="505"/>
      <c r="AFS454" s="511"/>
      <c r="AFT454" s="512"/>
      <c r="AFU454" s="512"/>
      <c r="AFV454" s="505"/>
      <c r="AFW454" s="505"/>
      <c r="AFX454" s="505"/>
      <c r="AFY454" s="511"/>
      <c r="AFZ454" s="512"/>
      <c r="AGA454" s="512"/>
      <c r="AGB454" s="505"/>
      <c r="AGC454" s="505"/>
      <c r="AGD454" s="505"/>
      <c r="AGE454" s="511"/>
      <c r="AGF454" s="512"/>
      <c r="AGG454" s="512"/>
      <c r="AGH454" s="505"/>
      <c r="AGI454" s="505"/>
      <c r="AGJ454" s="505"/>
      <c r="AGK454" s="511"/>
      <c r="AGL454" s="512"/>
      <c r="AGM454" s="512"/>
      <c r="AGN454" s="505"/>
      <c r="AGO454" s="505"/>
      <c r="AGP454" s="505"/>
      <c r="AGQ454" s="511"/>
      <c r="AGR454" s="512"/>
      <c r="AGS454" s="512"/>
      <c r="AGT454" s="505"/>
      <c r="AGU454" s="505"/>
      <c r="AGV454" s="505"/>
      <c r="AGW454" s="511"/>
      <c r="AGX454" s="512"/>
      <c r="AGY454" s="512"/>
      <c r="AGZ454" s="505"/>
      <c r="AHA454" s="505"/>
      <c r="AHB454" s="505"/>
      <c r="AHC454" s="511"/>
      <c r="AHD454" s="512"/>
      <c r="AHE454" s="512"/>
      <c r="AHF454" s="505"/>
      <c r="AHG454" s="505"/>
      <c r="AHH454" s="505"/>
      <c r="AHI454" s="511"/>
      <c r="AHJ454" s="512"/>
      <c r="AHK454" s="512"/>
      <c r="AHL454" s="505"/>
      <c r="AHM454" s="505"/>
      <c r="AHN454" s="505"/>
      <c r="AHO454" s="511"/>
      <c r="AHP454" s="512"/>
      <c r="AHQ454" s="512"/>
      <c r="AHR454" s="505"/>
      <c r="AHS454" s="505"/>
      <c r="AHT454" s="505"/>
      <c r="AHU454" s="511"/>
      <c r="AHV454" s="512"/>
      <c r="AHW454" s="512"/>
      <c r="AHX454" s="505"/>
      <c r="AHY454" s="505"/>
      <c r="AHZ454" s="505"/>
      <c r="AIA454" s="511"/>
      <c r="AIB454" s="512"/>
      <c r="AIC454" s="512"/>
      <c r="AID454" s="505"/>
      <c r="AIE454" s="505"/>
      <c r="AIF454" s="505"/>
      <c r="AIG454" s="511"/>
      <c r="AIH454" s="512"/>
      <c r="AII454" s="512"/>
      <c r="AIJ454" s="505"/>
      <c r="AIK454" s="505"/>
      <c r="AIL454" s="505"/>
      <c r="AIM454" s="511"/>
      <c r="AIN454" s="512"/>
      <c r="AIO454" s="512"/>
      <c r="AIP454" s="505"/>
      <c r="AIQ454" s="505"/>
      <c r="AIR454" s="505"/>
      <c r="AIS454" s="511"/>
      <c r="AIT454" s="512"/>
      <c r="AIU454" s="512"/>
      <c r="AIV454" s="505"/>
      <c r="AIW454" s="505"/>
      <c r="AIX454" s="505"/>
      <c r="AIY454" s="511"/>
      <c r="AIZ454" s="512"/>
      <c r="AJA454" s="512"/>
      <c r="AJB454" s="505"/>
      <c r="AJC454" s="505"/>
      <c r="AJD454" s="505"/>
      <c r="AJE454" s="511"/>
      <c r="AJF454" s="512"/>
      <c r="AJG454" s="512"/>
      <c r="AJH454" s="505"/>
      <c r="AJI454" s="505"/>
      <c r="AJJ454" s="505"/>
      <c r="AJK454" s="511"/>
      <c r="AJL454" s="512"/>
      <c r="AJM454" s="512"/>
      <c r="AJN454" s="505"/>
      <c r="AJO454" s="505"/>
      <c r="AJP454" s="505"/>
      <c r="AJQ454" s="511"/>
      <c r="AJR454" s="512"/>
      <c r="AJS454" s="512"/>
      <c r="AJT454" s="505"/>
      <c r="AJU454" s="505"/>
      <c r="AJV454" s="505"/>
      <c r="AJW454" s="511"/>
      <c r="AJX454" s="512"/>
      <c r="AJY454" s="512"/>
      <c r="AJZ454" s="505"/>
      <c r="AKA454" s="505"/>
      <c r="AKB454" s="505"/>
      <c r="AKC454" s="511"/>
      <c r="AKD454" s="512"/>
      <c r="AKE454" s="512"/>
      <c r="AKF454" s="505"/>
      <c r="AKG454" s="505"/>
      <c r="AKH454" s="505"/>
      <c r="AKI454" s="511"/>
      <c r="AKJ454" s="512"/>
      <c r="AKK454" s="512"/>
      <c r="AKL454" s="505"/>
      <c r="AKM454" s="505"/>
      <c r="AKN454" s="505"/>
      <c r="AKO454" s="511"/>
      <c r="AKP454" s="512"/>
      <c r="AKQ454" s="512"/>
      <c r="AKR454" s="505"/>
      <c r="AKS454" s="505"/>
      <c r="AKT454" s="505"/>
      <c r="AKU454" s="511"/>
      <c r="AKV454" s="512"/>
      <c r="AKW454" s="512"/>
      <c r="AKX454" s="505"/>
      <c r="AKY454" s="505"/>
      <c r="AKZ454" s="505"/>
      <c r="ALA454" s="511"/>
      <c r="ALB454" s="512"/>
      <c r="ALC454" s="512"/>
      <c r="ALD454" s="505"/>
      <c r="ALE454" s="505"/>
      <c r="ALF454" s="505"/>
      <c r="ALG454" s="511"/>
      <c r="ALH454" s="512"/>
      <c r="ALI454" s="512"/>
      <c r="ALJ454" s="505"/>
      <c r="ALK454" s="505"/>
      <c r="ALL454" s="505"/>
      <c r="ALM454" s="511"/>
      <c r="ALN454" s="512"/>
      <c r="ALO454" s="512"/>
      <c r="ALP454" s="505"/>
      <c r="ALQ454" s="505"/>
      <c r="ALR454" s="505"/>
      <c r="ALS454" s="511"/>
      <c r="ALT454" s="512"/>
      <c r="ALU454" s="512"/>
      <c r="ALV454" s="505"/>
      <c r="ALW454" s="505"/>
      <c r="ALX454" s="505"/>
      <c r="ALY454" s="511"/>
      <c r="ALZ454" s="512"/>
      <c r="AMA454" s="512"/>
      <c r="AMB454" s="505"/>
      <c r="AMC454" s="505"/>
      <c r="AMD454" s="505"/>
      <c r="AME454" s="511"/>
      <c r="AMF454" s="512"/>
      <c r="AMG454" s="512"/>
      <c r="AMH454" s="505"/>
      <c r="AMI454" s="505"/>
      <c r="AMJ454" s="505"/>
      <c r="AMK454" s="511"/>
      <c r="AML454" s="512"/>
      <c r="AMM454" s="512"/>
      <c r="AMN454" s="505"/>
      <c r="AMO454" s="505"/>
      <c r="AMP454" s="505"/>
      <c r="AMQ454" s="511"/>
      <c r="AMR454" s="512"/>
      <c r="AMS454" s="512"/>
      <c r="AMT454" s="505"/>
      <c r="AMU454" s="505"/>
      <c r="AMV454" s="505"/>
      <c r="AMW454" s="511"/>
      <c r="AMX454" s="512"/>
      <c r="AMY454" s="512"/>
      <c r="AMZ454" s="505"/>
      <c r="ANA454" s="505"/>
      <c r="ANB454" s="505"/>
      <c r="ANC454" s="511"/>
      <c r="AND454" s="512"/>
      <c r="ANE454" s="512"/>
      <c r="ANF454" s="505"/>
      <c r="ANG454" s="505"/>
      <c r="ANH454" s="505"/>
      <c r="ANI454" s="511"/>
      <c r="ANJ454" s="512"/>
      <c r="ANK454" s="512"/>
      <c r="ANL454" s="505"/>
      <c r="ANM454" s="505"/>
      <c r="ANN454" s="505"/>
      <c r="ANO454" s="511"/>
      <c r="ANP454" s="512"/>
      <c r="ANQ454" s="512"/>
      <c r="ANR454" s="505"/>
      <c r="ANS454" s="505"/>
      <c r="ANT454" s="505"/>
      <c r="ANU454" s="511"/>
      <c r="ANV454" s="512"/>
      <c r="ANW454" s="512"/>
      <c r="ANX454" s="505"/>
      <c r="ANY454" s="505"/>
      <c r="ANZ454" s="505"/>
      <c r="AOA454" s="511"/>
      <c r="AOB454" s="512"/>
      <c r="AOC454" s="512"/>
      <c r="AOD454" s="505"/>
      <c r="AOE454" s="505"/>
      <c r="AOF454" s="505"/>
      <c r="AOG454" s="511"/>
      <c r="AOH454" s="512"/>
      <c r="AOI454" s="512"/>
      <c r="AOJ454" s="505"/>
      <c r="AOK454" s="505"/>
      <c r="AOL454" s="505"/>
      <c r="AOM454" s="511"/>
      <c r="AON454" s="512"/>
      <c r="AOO454" s="512"/>
      <c r="AOP454" s="505"/>
      <c r="AOQ454" s="505"/>
      <c r="AOR454" s="505"/>
      <c r="AOS454" s="511"/>
      <c r="AOT454" s="512"/>
      <c r="AOU454" s="512"/>
      <c r="AOV454" s="505"/>
      <c r="AOW454" s="505"/>
      <c r="AOX454" s="505"/>
      <c r="AOY454" s="511"/>
      <c r="AOZ454" s="512"/>
      <c r="APA454" s="512"/>
      <c r="APB454" s="505"/>
      <c r="APC454" s="505"/>
      <c r="APD454" s="505"/>
      <c r="APE454" s="511"/>
      <c r="APF454" s="512"/>
      <c r="APG454" s="512"/>
      <c r="APH454" s="505"/>
      <c r="API454" s="505"/>
      <c r="APJ454" s="505"/>
      <c r="APK454" s="511"/>
      <c r="APL454" s="512"/>
      <c r="APM454" s="512"/>
      <c r="APN454" s="505"/>
      <c r="APO454" s="505"/>
      <c r="APP454" s="505"/>
      <c r="APQ454" s="511"/>
      <c r="APR454" s="512"/>
      <c r="APS454" s="512"/>
      <c r="APT454" s="505"/>
      <c r="APU454" s="505"/>
      <c r="APV454" s="505"/>
      <c r="APW454" s="511"/>
      <c r="APX454" s="512"/>
      <c r="APY454" s="512"/>
      <c r="APZ454" s="505"/>
      <c r="AQA454" s="505"/>
      <c r="AQB454" s="505"/>
      <c r="AQC454" s="511"/>
      <c r="AQD454" s="512"/>
      <c r="AQE454" s="512"/>
      <c r="AQF454" s="505"/>
      <c r="AQG454" s="505"/>
      <c r="AQH454" s="505"/>
      <c r="AQI454" s="511"/>
      <c r="AQJ454" s="512"/>
      <c r="AQK454" s="512"/>
      <c r="AQL454" s="505"/>
      <c r="AQM454" s="505"/>
      <c r="AQN454" s="505"/>
      <c r="AQO454" s="511"/>
      <c r="AQP454" s="512"/>
      <c r="AQQ454" s="512"/>
      <c r="AQR454" s="505"/>
      <c r="AQS454" s="505"/>
      <c r="AQT454" s="505"/>
      <c r="AQU454" s="511"/>
      <c r="AQV454" s="512"/>
      <c r="AQW454" s="512"/>
      <c r="AQX454" s="505"/>
      <c r="AQY454" s="505"/>
      <c r="AQZ454" s="505"/>
      <c r="ARA454" s="511"/>
      <c r="ARB454" s="512"/>
      <c r="ARC454" s="512"/>
      <c r="ARD454" s="505"/>
      <c r="ARE454" s="505"/>
      <c r="ARF454" s="505"/>
      <c r="ARG454" s="511"/>
      <c r="ARH454" s="512"/>
      <c r="ARI454" s="512"/>
      <c r="ARJ454" s="505"/>
      <c r="ARK454" s="505"/>
      <c r="ARL454" s="505"/>
      <c r="ARM454" s="511"/>
      <c r="ARN454" s="512"/>
      <c r="ARO454" s="512"/>
      <c r="ARP454" s="505"/>
      <c r="ARQ454" s="505"/>
      <c r="ARR454" s="505"/>
      <c r="ARS454" s="511"/>
      <c r="ART454" s="512"/>
      <c r="ARU454" s="512"/>
      <c r="ARV454" s="505"/>
      <c r="ARW454" s="505"/>
      <c r="ARX454" s="505"/>
      <c r="ARY454" s="511"/>
      <c r="ARZ454" s="512"/>
      <c r="ASA454" s="512"/>
      <c r="ASB454" s="505"/>
      <c r="ASC454" s="505"/>
      <c r="ASD454" s="505"/>
      <c r="ASE454" s="511"/>
      <c r="ASF454" s="512"/>
      <c r="ASG454" s="512"/>
      <c r="ASH454" s="505"/>
      <c r="ASI454" s="505"/>
      <c r="ASJ454" s="505"/>
      <c r="ASK454" s="511"/>
      <c r="ASL454" s="512"/>
      <c r="ASM454" s="512"/>
      <c r="ASN454" s="505"/>
      <c r="ASO454" s="505"/>
      <c r="ASP454" s="505"/>
      <c r="ASQ454" s="511"/>
      <c r="ASR454" s="512"/>
      <c r="ASS454" s="512"/>
      <c r="AST454" s="505"/>
      <c r="ASU454" s="505"/>
      <c r="ASV454" s="505"/>
      <c r="ASW454" s="511"/>
      <c r="ASX454" s="512"/>
      <c r="ASY454" s="512"/>
      <c r="ASZ454" s="505"/>
      <c r="ATA454" s="505"/>
      <c r="ATB454" s="505"/>
      <c r="ATC454" s="511"/>
      <c r="ATD454" s="512"/>
      <c r="ATE454" s="512"/>
      <c r="ATF454" s="505"/>
      <c r="ATG454" s="505"/>
      <c r="ATH454" s="505"/>
      <c r="ATI454" s="511"/>
      <c r="ATJ454" s="512"/>
      <c r="ATK454" s="512"/>
      <c r="ATL454" s="505"/>
      <c r="ATM454" s="505"/>
      <c r="ATN454" s="505"/>
      <c r="ATO454" s="511"/>
      <c r="ATP454" s="512"/>
      <c r="ATQ454" s="512"/>
      <c r="ATR454" s="505"/>
      <c r="ATS454" s="505"/>
      <c r="ATT454" s="505"/>
      <c r="ATU454" s="511"/>
      <c r="ATV454" s="512"/>
      <c r="ATW454" s="512"/>
      <c r="ATX454" s="505"/>
      <c r="ATY454" s="505"/>
      <c r="ATZ454" s="505"/>
      <c r="AUA454" s="511"/>
      <c r="AUB454" s="512"/>
      <c r="AUC454" s="512"/>
      <c r="AUD454" s="505"/>
      <c r="AUE454" s="505"/>
      <c r="AUF454" s="505"/>
      <c r="AUG454" s="511"/>
      <c r="AUH454" s="512"/>
      <c r="AUI454" s="512"/>
      <c r="AUJ454" s="505"/>
      <c r="AUK454" s="505"/>
      <c r="AUL454" s="505"/>
      <c r="AUM454" s="511"/>
      <c r="AUN454" s="512"/>
      <c r="AUO454" s="512"/>
      <c r="AUP454" s="505"/>
      <c r="AUQ454" s="505"/>
      <c r="AUR454" s="505"/>
      <c r="AUS454" s="511"/>
      <c r="AUT454" s="512"/>
      <c r="AUU454" s="512"/>
      <c r="AUV454" s="505"/>
      <c r="AUW454" s="505"/>
      <c r="AUX454" s="505"/>
      <c r="AUY454" s="511"/>
      <c r="AUZ454" s="512"/>
      <c r="AVA454" s="512"/>
      <c r="AVB454" s="505"/>
      <c r="AVC454" s="505"/>
      <c r="AVD454" s="505"/>
      <c r="AVE454" s="511"/>
      <c r="AVF454" s="512"/>
      <c r="AVG454" s="512"/>
      <c r="AVH454" s="505"/>
      <c r="AVI454" s="505"/>
      <c r="AVJ454" s="505"/>
      <c r="AVK454" s="511"/>
      <c r="AVL454" s="512"/>
      <c r="AVM454" s="512"/>
      <c r="AVN454" s="505"/>
      <c r="AVO454" s="505"/>
      <c r="AVP454" s="505"/>
      <c r="AVQ454" s="511"/>
      <c r="AVR454" s="512"/>
      <c r="AVS454" s="512"/>
      <c r="AVT454" s="505"/>
      <c r="AVU454" s="505"/>
      <c r="AVV454" s="505"/>
      <c r="AVW454" s="511"/>
      <c r="AVX454" s="512"/>
      <c r="AVY454" s="512"/>
      <c r="AVZ454" s="505"/>
      <c r="AWA454" s="505"/>
      <c r="AWB454" s="505"/>
      <c r="AWC454" s="511"/>
      <c r="AWD454" s="512"/>
      <c r="AWE454" s="512"/>
      <c r="AWF454" s="505"/>
      <c r="AWG454" s="505"/>
      <c r="AWH454" s="505"/>
      <c r="AWI454" s="511"/>
      <c r="AWJ454" s="512"/>
      <c r="AWK454" s="512"/>
      <c r="AWL454" s="505"/>
      <c r="AWM454" s="505"/>
      <c r="AWN454" s="505"/>
      <c r="AWO454" s="511"/>
      <c r="AWP454" s="512"/>
      <c r="AWQ454" s="512"/>
      <c r="AWR454" s="505"/>
      <c r="AWS454" s="505"/>
      <c r="AWT454" s="505"/>
      <c r="AWU454" s="511"/>
      <c r="AWV454" s="512"/>
      <c r="AWW454" s="512"/>
      <c r="AWX454" s="505"/>
      <c r="AWY454" s="505"/>
      <c r="AWZ454" s="505"/>
      <c r="AXA454" s="511"/>
      <c r="AXB454" s="512"/>
      <c r="AXC454" s="512"/>
      <c r="AXD454" s="505"/>
      <c r="AXE454" s="505"/>
      <c r="AXF454" s="505"/>
      <c r="AXG454" s="511"/>
      <c r="AXH454" s="512"/>
      <c r="AXI454" s="512"/>
      <c r="AXJ454" s="505"/>
      <c r="AXK454" s="505"/>
      <c r="AXL454" s="505"/>
      <c r="AXM454" s="511"/>
      <c r="AXN454" s="512"/>
      <c r="AXO454" s="512"/>
      <c r="AXP454" s="505"/>
      <c r="AXQ454" s="505"/>
      <c r="AXR454" s="505"/>
      <c r="AXS454" s="511"/>
      <c r="AXT454" s="512"/>
      <c r="AXU454" s="512"/>
      <c r="AXV454" s="505"/>
      <c r="AXW454" s="505"/>
      <c r="AXX454" s="505"/>
      <c r="AXY454" s="511"/>
      <c r="AXZ454" s="512"/>
      <c r="AYA454" s="512"/>
      <c r="AYB454" s="505"/>
      <c r="AYC454" s="505"/>
      <c r="AYD454" s="505"/>
      <c r="AYE454" s="511"/>
      <c r="AYF454" s="512"/>
      <c r="AYG454" s="512"/>
      <c r="AYH454" s="505"/>
      <c r="AYI454" s="505"/>
      <c r="AYJ454" s="505"/>
      <c r="AYK454" s="511"/>
      <c r="AYL454" s="512"/>
      <c r="AYM454" s="512"/>
      <c r="AYN454" s="505"/>
      <c r="AYO454" s="505"/>
      <c r="AYP454" s="505"/>
      <c r="AYQ454" s="511"/>
      <c r="AYR454" s="512"/>
      <c r="AYS454" s="512"/>
      <c r="AYT454" s="505"/>
      <c r="AYU454" s="505"/>
      <c r="AYV454" s="505"/>
      <c r="AYW454" s="511"/>
      <c r="AYX454" s="512"/>
      <c r="AYY454" s="512"/>
      <c r="AYZ454" s="505"/>
      <c r="AZA454" s="505"/>
      <c r="AZB454" s="505"/>
      <c r="AZC454" s="511"/>
      <c r="AZD454" s="512"/>
      <c r="AZE454" s="512"/>
      <c r="AZF454" s="505"/>
      <c r="AZG454" s="505"/>
      <c r="AZH454" s="505"/>
      <c r="AZI454" s="511"/>
      <c r="AZJ454" s="512"/>
      <c r="AZK454" s="512"/>
      <c r="AZL454" s="505"/>
      <c r="AZM454" s="505"/>
      <c r="AZN454" s="505"/>
      <c r="AZO454" s="511"/>
      <c r="AZP454" s="512"/>
      <c r="AZQ454" s="512"/>
      <c r="AZR454" s="505"/>
      <c r="AZS454" s="505"/>
      <c r="AZT454" s="505"/>
      <c r="AZU454" s="511"/>
      <c r="AZV454" s="512"/>
      <c r="AZW454" s="512"/>
      <c r="AZX454" s="505"/>
      <c r="AZY454" s="505"/>
      <c r="AZZ454" s="505"/>
      <c r="BAA454" s="511"/>
      <c r="BAB454" s="512"/>
      <c r="BAC454" s="512"/>
      <c r="BAD454" s="505"/>
      <c r="BAE454" s="505"/>
      <c r="BAF454" s="505"/>
      <c r="BAG454" s="511"/>
      <c r="BAH454" s="512"/>
      <c r="BAI454" s="512"/>
      <c r="BAJ454" s="505"/>
      <c r="BAK454" s="505"/>
      <c r="BAL454" s="505"/>
      <c r="BAM454" s="511"/>
      <c r="BAN454" s="512"/>
      <c r="BAO454" s="512"/>
      <c r="BAP454" s="505"/>
      <c r="BAQ454" s="505"/>
      <c r="BAR454" s="505"/>
      <c r="BAS454" s="511"/>
      <c r="BAT454" s="512"/>
      <c r="BAU454" s="512"/>
      <c r="BAV454" s="505"/>
      <c r="BAW454" s="505"/>
      <c r="BAX454" s="505"/>
      <c r="BAY454" s="511"/>
      <c r="BAZ454" s="512"/>
      <c r="BBA454" s="512"/>
      <c r="BBB454" s="505"/>
      <c r="BBC454" s="505"/>
      <c r="BBD454" s="505"/>
      <c r="BBE454" s="511"/>
      <c r="BBF454" s="512"/>
      <c r="BBG454" s="512"/>
      <c r="BBH454" s="505"/>
      <c r="BBI454" s="505"/>
      <c r="BBJ454" s="505"/>
      <c r="BBK454" s="511"/>
      <c r="BBL454" s="512"/>
      <c r="BBM454" s="512"/>
      <c r="BBN454" s="505"/>
      <c r="BBO454" s="505"/>
      <c r="BBP454" s="505"/>
      <c r="BBQ454" s="511"/>
      <c r="BBR454" s="512"/>
      <c r="BBS454" s="512"/>
      <c r="BBT454" s="505"/>
      <c r="BBU454" s="505"/>
      <c r="BBV454" s="505"/>
      <c r="BBW454" s="511"/>
      <c r="BBX454" s="512"/>
      <c r="BBY454" s="512"/>
      <c r="BBZ454" s="505"/>
      <c r="BCA454" s="505"/>
      <c r="BCB454" s="505"/>
      <c r="BCC454" s="511"/>
      <c r="BCD454" s="512"/>
      <c r="BCE454" s="512"/>
      <c r="BCF454" s="505"/>
      <c r="BCG454" s="505"/>
      <c r="BCH454" s="505"/>
      <c r="BCI454" s="511"/>
      <c r="BCJ454" s="512"/>
      <c r="BCK454" s="512"/>
      <c r="BCL454" s="505"/>
      <c r="BCM454" s="505"/>
      <c r="BCN454" s="505"/>
      <c r="BCO454" s="511"/>
      <c r="BCP454" s="512"/>
      <c r="BCQ454" s="512"/>
      <c r="BCR454" s="505"/>
      <c r="BCS454" s="505"/>
      <c r="BCT454" s="505"/>
      <c r="BCU454" s="511"/>
      <c r="BCV454" s="512"/>
      <c r="BCW454" s="512"/>
      <c r="BCX454" s="505"/>
      <c r="BCY454" s="505"/>
      <c r="BCZ454" s="505"/>
      <c r="BDA454" s="511"/>
      <c r="BDB454" s="512"/>
      <c r="BDC454" s="512"/>
      <c r="BDD454" s="505"/>
      <c r="BDE454" s="505"/>
      <c r="BDF454" s="505"/>
      <c r="BDG454" s="511"/>
      <c r="BDH454" s="512"/>
      <c r="BDI454" s="512"/>
      <c r="BDJ454" s="505"/>
      <c r="BDK454" s="505"/>
      <c r="BDL454" s="505"/>
      <c r="BDM454" s="511"/>
      <c r="BDN454" s="512"/>
      <c r="BDO454" s="512"/>
      <c r="BDP454" s="505"/>
      <c r="BDQ454" s="505"/>
      <c r="BDR454" s="505"/>
      <c r="BDS454" s="511"/>
      <c r="BDT454" s="512"/>
      <c r="BDU454" s="512"/>
      <c r="BDV454" s="505"/>
      <c r="BDW454" s="505"/>
      <c r="BDX454" s="505"/>
      <c r="BDY454" s="511"/>
      <c r="BDZ454" s="512"/>
      <c r="BEA454" s="512"/>
      <c r="BEB454" s="505"/>
      <c r="BEC454" s="505"/>
      <c r="BED454" s="505"/>
      <c r="BEE454" s="511"/>
      <c r="BEF454" s="512"/>
      <c r="BEG454" s="512"/>
      <c r="BEH454" s="505"/>
      <c r="BEI454" s="505"/>
      <c r="BEJ454" s="505"/>
      <c r="BEK454" s="511"/>
      <c r="BEL454" s="512"/>
      <c r="BEM454" s="512"/>
      <c r="BEN454" s="505"/>
      <c r="BEO454" s="505"/>
      <c r="BEP454" s="505"/>
      <c r="BEQ454" s="511"/>
      <c r="BER454" s="512"/>
      <c r="BES454" s="512"/>
      <c r="BET454" s="505"/>
      <c r="BEU454" s="505"/>
      <c r="BEV454" s="505"/>
      <c r="BEW454" s="511"/>
      <c r="BEX454" s="512"/>
      <c r="BEY454" s="512"/>
      <c r="BEZ454" s="505"/>
      <c r="BFA454" s="505"/>
      <c r="BFB454" s="505"/>
      <c r="BFC454" s="511"/>
      <c r="BFD454" s="512"/>
      <c r="BFE454" s="512"/>
      <c r="BFF454" s="505"/>
      <c r="BFG454" s="505"/>
      <c r="BFH454" s="505"/>
      <c r="BFI454" s="511"/>
      <c r="BFJ454" s="512"/>
      <c r="BFK454" s="512"/>
      <c r="BFL454" s="505"/>
      <c r="BFM454" s="505"/>
      <c r="BFN454" s="505"/>
      <c r="BFO454" s="511"/>
      <c r="BFP454" s="512"/>
      <c r="BFQ454" s="512"/>
      <c r="BFR454" s="505"/>
      <c r="BFS454" s="505"/>
      <c r="BFT454" s="505"/>
      <c r="BFU454" s="511"/>
      <c r="BFV454" s="512"/>
      <c r="BFW454" s="512"/>
      <c r="BFX454" s="505"/>
      <c r="BFY454" s="505"/>
      <c r="BFZ454" s="505"/>
      <c r="BGA454" s="511"/>
      <c r="BGB454" s="512"/>
      <c r="BGC454" s="512"/>
      <c r="BGD454" s="505"/>
      <c r="BGE454" s="505"/>
      <c r="BGF454" s="505"/>
      <c r="BGG454" s="511"/>
      <c r="BGH454" s="512"/>
      <c r="BGI454" s="512"/>
      <c r="BGJ454" s="505"/>
      <c r="BGK454" s="505"/>
      <c r="BGL454" s="505"/>
      <c r="BGM454" s="511"/>
      <c r="BGN454" s="512"/>
      <c r="BGO454" s="512"/>
      <c r="BGP454" s="505"/>
      <c r="BGQ454" s="505"/>
      <c r="BGR454" s="505"/>
      <c r="BGS454" s="511"/>
      <c r="BGT454" s="512"/>
      <c r="BGU454" s="512"/>
      <c r="BGV454" s="505"/>
      <c r="BGW454" s="505"/>
      <c r="BGX454" s="505"/>
      <c r="BGY454" s="511"/>
      <c r="BGZ454" s="512"/>
      <c r="BHA454" s="512"/>
      <c r="BHB454" s="505"/>
      <c r="BHC454" s="505"/>
      <c r="BHD454" s="505"/>
      <c r="BHE454" s="511"/>
      <c r="BHF454" s="512"/>
      <c r="BHG454" s="512"/>
      <c r="BHH454" s="505"/>
      <c r="BHI454" s="505"/>
      <c r="BHJ454" s="505"/>
      <c r="BHK454" s="511"/>
      <c r="BHL454" s="512"/>
      <c r="BHM454" s="512"/>
      <c r="BHN454" s="505"/>
      <c r="BHO454" s="505"/>
      <c r="BHP454" s="505"/>
      <c r="BHQ454" s="511"/>
      <c r="BHR454" s="512"/>
      <c r="BHS454" s="512"/>
      <c r="BHT454" s="505"/>
      <c r="BHU454" s="505"/>
      <c r="BHV454" s="505"/>
      <c r="BHW454" s="511"/>
      <c r="BHX454" s="512"/>
      <c r="BHY454" s="512"/>
      <c r="BHZ454" s="505"/>
      <c r="BIA454" s="505"/>
      <c r="BIB454" s="505"/>
      <c r="BIC454" s="511"/>
      <c r="BID454" s="512"/>
      <c r="BIE454" s="512"/>
      <c r="BIF454" s="505"/>
      <c r="BIG454" s="505"/>
      <c r="BIH454" s="505"/>
      <c r="BII454" s="511"/>
      <c r="BIJ454" s="512"/>
      <c r="BIK454" s="512"/>
      <c r="BIL454" s="505"/>
      <c r="BIM454" s="505"/>
      <c r="BIN454" s="505"/>
      <c r="BIO454" s="511"/>
      <c r="BIP454" s="512"/>
      <c r="BIQ454" s="512"/>
      <c r="BIR454" s="505"/>
      <c r="BIS454" s="505"/>
      <c r="BIT454" s="505"/>
      <c r="BIU454" s="511"/>
      <c r="BIV454" s="512"/>
      <c r="BIW454" s="512"/>
      <c r="BIX454" s="505"/>
      <c r="BIY454" s="505"/>
      <c r="BIZ454" s="505"/>
      <c r="BJA454" s="511"/>
      <c r="BJB454" s="512"/>
      <c r="BJC454" s="512"/>
      <c r="BJD454" s="505"/>
      <c r="BJE454" s="505"/>
      <c r="BJF454" s="505"/>
      <c r="BJG454" s="511"/>
      <c r="BJH454" s="512"/>
      <c r="BJI454" s="512"/>
      <c r="BJJ454" s="505"/>
      <c r="BJK454" s="505"/>
      <c r="BJL454" s="505"/>
      <c r="BJM454" s="511"/>
      <c r="BJN454" s="512"/>
      <c r="BJO454" s="512"/>
      <c r="BJP454" s="505"/>
      <c r="BJQ454" s="505"/>
      <c r="BJR454" s="505"/>
      <c r="BJS454" s="511"/>
      <c r="BJT454" s="512"/>
      <c r="BJU454" s="512"/>
      <c r="BJV454" s="505"/>
      <c r="BJW454" s="505"/>
      <c r="BJX454" s="505"/>
      <c r="BJY454" s="511"/>
      <c r="BJZ454" s="512"/>
      <c r="BKA454" s="512"/>
      <c r="BKB454" s="505"/>
      <c r="BKC454" s="505"/>
      <c r="BKD454" s="505"/>
      <c r="BKE454" s="511"/>
      <c r="BKF454" s="512"/>
      <c r="BKG454" s="512"/>
      <c r="BKH454" s="505"/>
      <c r="BKI454" s="505"/>
      <c r="BKJ454" s="505"/>
      <c r="BKK454" s="511"/>
      <c r="BKL454" s="512"/>
      <c r="BKM454" s="512"/>
      <c r="BKN454" s="505"/>
      <c r="BKO454" s="505"/>
      <c r="BKP454" s="505"/>
      <c r="BKQ454" s="511"/>
      <c r="BKR454" s="512"/>
      <c r="BKS454" s="512"/>
      <c r="BKT454" s="505"/>
      <c r="BKU454" s="505"/>
      <c r="BKV454" s="505"/>
      <c r="BKW454" s="511"/>
      <c r="BKX454" s="512"/>
      <c r="BKY454" s="512"/>
      <c r="BKZ454" s="505"/>
      <c r="BLA454" s="505"/>
      <c r="BLB454" s="505"/>
      <c r="BLC454" s="511"/>
      <c r="BLD454" s="512"/>
      <c r="BLE454" s="512"/>
      <c r="BLF454" s="505"/>
      <c r="BLG454" s="505"/>
      <c r="BLH454" s="505"/>
      <c r="BLI454" s="511"/>
      <c r="BLJ454" s="512"/>
      <c r="BLK454" s="512"/>
      <c r="BLL454" s="505"/>
      <c r="BLM454" s="505"/>
      <c r="BLN454" s="505"/>
      <c r="BLO454" s="511"/>
      <c r="BLP454" s="512"/>
      <c r="BLQ454" s="512"/>
      <c r="BLR454" s="505"/>
      <c r="BLS454" s="505"/>
      <c r="BLT454" s="505"/>
      <c r="BLU454" s="511"/>
      <c r="BLV454" s="512"/>
      <c r="BLW454" s="512"/>
      <c r="BLX454" s="505"/>
      <c r="BLY454" s="505"/>
      <c r="BLZ454" s="505"/>
      <c r="BMA454" s="511"/>
      <c r="BMB454" s="512"/>
      <c r="BMC454" s="512"/>
      <c r="BMD454" s="505"/>
      <c r="BME454" s="505"/>
      <c r="BMF454" s="505"/>
      <c r="BMG454" s="511"/>
      <c r="BMH454" s="512"/>
      <c r="BMI454" s="512"/>
      <c r="BMJ454" s="505"/>
      <c r="BMK454" s="505"/>
      <c r="BML454" s="505"/>
      <c r="BMM454" s="511"/>
      <c r="BMN454" s="512"/>
      <c r="BMO454" s="512"/>
      <c r="BMP454" s="505"/>
      <c r="BMQ454" s="505"/>
      <c r="BMR454" s="505"/>
      <c r="BMS454" s="511"/>
      <c r="BMT454" s="512"/>
      <c r="BMU454" s="512"/>
      <c r="BMV454" s="505"/>
      <c r="BMW454" s="505"/>
      <c r="BMX454" s="505"/>
      <c r="BMY454" s="511"/>
      <c r="BMZ454" s="512"/>
      <c r="BNA454" s="512"/>
      <c r="BNB454" s="505"/>
      <c r="BNC454" s="505"/>
      <c r="BND454" s="505"/>
      <c r="BNE454" s="511"/>
      <c r="BNF454" s="512"/>
      <c r="BNG454" s="512"/>
      <c r="BNH454" s="505"/>
      <c r="BNI454" s="505"/>
      <c r="BNJ454" s="505"/>
      <c r="BNK454" s="511"/>
      <c r="BNL454" s="512"/>
      <c r="BNM454" s="512"/>
      <c r="BNN454" s="505"/>
      <c r="BNO454" s="505"/>
      <c r="BNP454" s="505"/>
      <c r="BNQ454" s="511"/>
      <c r="BNR454" s="512"/>
      <c r="BNS454" s="512"/>
      <c r="BNT454" s="505"/>
      <c r="BNU454" s="505"/>
      <c r="BNV454" s="505"/>
      <c r="BNW454" s="511"/>
      <c r="BNX454" s="512"/>
      <c r="BNY454" s="512"/>
      <c r="BNZ454" s="505"/>
      <c r="BOA454" s="505"/>
      <c r="BOB454" s="505"/>
      <c r="BOC454" s="511"/>
      <c r="BOD454" s="512"/>
      <c r="BOE454" s="512"/>
      <c r="BOF454" s="505"/>
      <c r="BOG454" s="505"/>
      <c r="BOH454" s="505"/>
      <c r="BOI454" s="511"/>
      <c r="BOJ454" s="512"/>
      <c r="BOK454" s="512"/>
      <c r="BOL454" s="505"/>
      <c r="BOM454" s="505"/>
      <c r="BON454" s="505"/>
      <c r="BOO454" s="511"/>
      <c r="BOP454" s="512"/>
      <c r="BOQ454" s="512"/>
      <c r="BOR454" s="505"/>
      <c r="BOS454" s="505"/>
      <c r="BOT454" s="505"/>
      <c r="BOU454" s="511"/>
      <c r="BOV454" s="512"/>
      <c r="BOW454" s="512"/>
      <c r="BOX454" s="505"/>
      <c r="BOY454" s="505"/>
      <c r="BOZ454" s="505"/>
      <c r="BPA454" s="511"/>
      <c r="BPB454" s="512"/>
      <c r="BPC454" s="512"/>
      <c r="BPD454" s="505"/>
      <c r="BPE454" s="505"/>
      <c r="BPF454" s="505"/>
      <c r="BPG454" s="511"/>
      <c r="BPH454" s="512"/>
      <c r="BPI454" s="512"/>
      <c r="BPJ454" s="505"/>
      <c r="BPK454" s="505"/>
      <c r="BPL454" s="505"/>
      <c r="BPM454" s="511"/>
      <c r="BPN454" s="512"/>
      <c r="BPO454" s="512"/>
      <c r="BPP454" s="505"/>
      <c r="BPQ454" s="505"/>
      <c r="BPR454" s="505"/>
      <c r="BPS454" s="511"/>
      <c r="BPT454" s="512"/>
      <c r="BPU454" s="512"/>
      <c r="BPV454" s="505"/>
      <c r="BPW454" s="505"/>
      <c r="BPX454" s="505"/>
      <c r="BPY454" s="511"/>
      <c r="BPZ454" s="512"/>
      <c r="BQA454" s="512"/>
      <c r="BQB454" s="505"/>
      <c r="BQC454" s="505"/>
      <c r="BQD454" s="505"/>
      <c r="BQE454" s="511"/>
      <c r="BQF454" s="512"/>
      <c r="BQG454" s="512"/>
      <c r="BQH454" s="505"/>
      <c r="BQI454" s="505"/>
      <c r="BQJ454" s="505"/>
      <c r="BQK454" s="511"/>
      <c r="BQL454" s="512"/>
      <c r="BQM454" s="512"/>
      <c r="BQN454" s="505"/>
      <c r="BQO454" s="505"/>
      <c r="BQP454" s="505"/>
      <c r="BQQ454" s="511"/>
      <c r="BQR454" s="512"/>
      <c r="BQS454" s="512"/>
      <c r="BQT454" s="505"/>
      <c r="BQU454" s="505"/>
      <c r="BQV454" s="505"/>
      <c r="BQW454" s="511"/>
      <c r="BQX454" s="512"/>
      <c r="BQY454" s="512"/>
      <c r="BQZ454" s="505"/>
      <c r="BRA454" s="505"/>
      <c r="BRB454" s="505"/>
      <c r="BRC454" s="511"/>
      <c r="BRD454" s="512"/>
      <c r="BRE454" s="512"/>
      <c r="BRF454" s="505"/>
      <c r="BRG454" s="505"/>
      <c r="BRH454" s="505"/>
      <c r="BRI454" s="511"/>
      <c r="BRJ454" s="512"/>
      <c r="BRK454" s="512"/>
      <c r="BRL454" s="505"/>
      <c r="BRM454" s="505"/>
      <c r="BRN454" s="505"/>
      <c r="BRO454" s="511"/>
      <c r="BRP454" s="512"/>
      <c r="BRQ454" s="512"/>
      <c r="BRR454" s="505"/>
      <c r="BRS454" s="505"/>
      <c r="BRT454" s="505"/>
      <c r="BRU454" s="511"/>
      <c r="BRV454" s="512"/>
      <c r="BRW454" s="512"/>
      <c r="BRX454" s="505"/>
      <c r="BRY454" s="505"/>
      <c r="BRZ454" s="505"/>
      <c r="BSA454" s="511"/>
      <c r="BSB454" s="512"/>
      <c r="BSC454" s="512"/>
      <c r="BSD454" s="505"/>
      <c r="BSE454" s="505"/>
      <c r="BSF454" s="505"/>
      <c r="BSG454" s="511"/>
      <c r="BSH454" s="512"/>
      <c r="BSI454" s="512"/>
      <c r="BSJ454" s="505"/>
      <c r="BSK454" s="505"/>
      <c r="BSL454" s="505"/>
      <c r="BSM454" s="511"/>
      <c r="BSN454" s="512"/>
      <c r="BSO454" s="512"/>
      <c r="BSP454" s="505"/>
      <c r="BSQ454" s="505"/>
      <c r="BSR454" s="505"/>
      <c r="BSS454" s="511"/>
      <c r="BST454" s="512"/>
      <c r="BSU454" s="512"/>
      <c r="BSV454" s="505"/>
      <c r="BSW454" s="505"/>
      <c r="BSX454" s="505"/>
      <c r="BSY454" s="511"/>
      <c r="BSZ454" s="512"/>
      <c r="BTA454" s="512"/>
      <c r="BTB454" s="505"/>
      <c r="BTC454" s="505"/>
      <c r="BTD454" s="505"/>
      <c r="BTE454" s="511"/>
      <c r="BTF454" s="512"/>
      <c r="BTG454" s="512"/>
      <c r="BTH454" s="505"/>
      <c r="BTI454" s="505"/>
      <c r="BTJ454" s="505"/>
      <c r="BTK454" s="511"/>
      <c r="BTL454" s="512"/>
      <c r="BTM454" s="512"/>
      <c r="BTN454" s="505"/>
      <c r="BTO454" s="505"/>
      <c r="BTP454" s="505"/>
      <c r="BTQ454" s="511"/>
      <c r="BTR454" s="512"/>
      <c r="BTS454" s="512"/>
      <c r="BTT454" s="505"/>
      <c r="BTU454" s="505"/>
      <c r="BTV454" s="505"/>
      <c r="BTW454" s="511"/>
      <c r="BTX454" s="512"/>
      <c r="BTY454" s="512"/>
      <c r="BTZ454" s="505"/>
      <c r="BUA454" s="505"/>
      <c r="BUB454" s="505"/>
      <c r="BUC454" s="511"/>
      <c r="BUD454" s="512"/>
      <c r="BUE454" s="512"/>
      <c r="BUF454" s="505"/>
      <c r="BUG454" s="505"/>
      <c r="BUH454" s="505"/>
      <c r="BUI454" s="511"/>
      <c r="BUJ454" s="512"/>
      <c r="BUK454" s="512"/>
      <c r="BUL454" s="505"/>
      <c r="BUM454" s="505"/>
      <c r="BUN454" s="505"/>
      <c r="BUO454" s="511"/>
      <c r="BUP454" s="512"/>
      <c r="BUQ454" s="512"/>
      <c r="BUR454" s="505"/>
      <c r="BUS454" s="505"/>
      <c r="BUT454" s="505"/>
      <c r="BUU454" s="511"/>
      <c r="BUV454" s="512"/>
      <c r="BUW454" s="512"/>
      <c r="BUX454" s="505"/>
      <c r="BUY454" s="505"/>
      <c r="BUZ454" s="505"/>
      <c r="BVA454" s="511"/>
      <c r="BVB454" s="512"/>
      <c r="BVC454" s="512"/>
      <c r="BVD454" s="505"/>
      <c r="BVE454" s="505"/>
      <c r="BVF454" s="505"/>
      <c r="BVG454" s="511"/>
      <c r="BVH454" s="512"/>
      <c r="BVI454" s="512"/>
      <c r="BVJ454" s="505"/>
      <c r="BVK454" s="505"/>
      <c r="BVL454" s="505"/>
      <c r="BVM454" s="511"/>
      <c r="BVN454" s="512"/>
      <c r="BVO454" s="512"/>
      <c r="BVP454" s="505"/>
      <c r="BVQ454" s="505"/>
      <c r="BVR454" s="505"/>
      <c r="BVS454" s="511"/>
      <c r="BVT454" s="512"/>
      <c r="BVU454" s="512"/>
      <c r="BVV454" s="505"/>
      <c r="BVW454" s="505"/>
      <c r="BVX454" s="505"/>
      <c r="BVY454" s="511"/>
      <c r="BVZ454" s="512"/>
      <c r="BWA454" s="512"/>
      <c r="BWB454" s="505"/>
      <c r="BWC454" s="505"/>
      <c r="BWD454" s="505"/>
      <c r="BWE454" s="511"/>
      <c r="BWF454" s="512"/>
      <c r="BWG454" s="512"/>
      <c r="BWH454" s="505"/>
      <c r="BWI454" s="505"/>
      <c r="BWJ454" s="505"/>
      <c r="BWK454" s="511"/>
      <c r="BWL454" s="512"/>
      <c r="BWM454" s="512"/>
      <c r="BWN454" s="505"/>
      <c r="BWO454" s="505"/>
      <c r="BWP454" s="505"/>
      <c r="BWQ454" s="511"/>
      <c r="BWR454" s="512"/>
      <c r="BWS454" s="512"/>
      <c r="BWT454" s="505"/>
      <c r="BWU454" s="505"/>
      <c r="BWV454" s="505"/>
      <c r="BWW454" s="511"/>
      <c r="BWX454" s="512"/>
      <c r="BWY454" s="512"/>
      <c r="BWZ454" s="505"/>
      <c r="BXA454" s="505"/>
      <c r="BXB454" s="505"/>
      <c r="BXC454" s="511"/>
      <c r="BXD454" s="512"/>
      <c r="BXE454" s="512"/>
      <c r="BXF454" s="505"/>
      <c r="BXG454" s="505"/>
      <c r="BXH454" s="505"/>
      <c r="BXI454" s="511"/>
      <c r="BXJ454" s="512"/>
      <c r="BXK454" s="512"/>
      <c r="BXL454" s="505"/>
      <c r="BXM454" s="505"/>
      <c r="BXN454" s="505"/>
      <c r="BXO454" s="511"/>
      <c r="BXP454" s="512"/>
      <c r="BXQ454" s="512"/>
      <c r="BXR454" s="505"/>
      <c r="BXS454" s="505"/>
      <c r="BXT454" s="505"/>
      <c r="BXU454" s="511"/>
      <c r="BXV454" s="512"/>
      <c r="BXW454" s="512"/>
      <c r="BXX454" s="505"/>
      <c r="BXY454" s="505"/>
      <c r="BXZ454" s="505"/>
      <c r="BYA454" s="511"/>
      <c r="BYB454" s="512"/>
      <c r="BYC454" s="512"/>
      <c r="BYD454" s="505"/>
      <c r="BYE454" s="505"/>
      <c r="BYF454" s="505"/>
      <c r="BYG454" s="511"/>
      <c r="BYH454" s="512"/>
      <c r="BYI454" s="512"/>
      <c r="BYJ454" s="505"/>
      <c r="BYK454" s="505"/>
      <c r="BYL454" s="505"/>
      <c r="BYM454" s="511"/>
      <c r="BYN454" s="512"/>
      <c r="BYO454" s="512"/>
      <c r="BYP454" s="505"/>
      <c r="BYQ454" s="505"/>
      <c r="BYR454" s="505"/>
      <c r="BYS454" s="511"/>
      <c r="BYT454" s="512"/>
      <c r="BYU454" s="512"/>
      <c r="BYV454" s="505"/>
      <c r="BYW454" s="505"/>
      <c r="BYX454" s="505"/>
      <c r="BYY454" s="511"/>
      <c r="BYZ454" s="512"/>
      <c r="BZA454" s="512"/>
      <c r="BZB454" s="505"/>
      <c r="BZC454" s="505"/>
      <c r="BZD454" s="505"/>
      <c r="BZE454" s="511"/>
      <c r="BZF454" s="512"/>
      <c r="BZG454" s="512"/>
      <c r="BZH454" s="505"/>
      <c r="BZI454" s="505"/>
      <c r="BZJ454" s="505"/>
      <c r="BZK454" s="511"/>
      <c r="BZL454" s="512"/>
      <c r="BZM454" s="512"/>
      <c r="BZN454" s="505"/>
      <c r="BZO454" s="505"/>
      <c r="BZP454" s="505"/>
      <c r="BZQ454" s="511"/>
      <c r="BZR454" s="512"/>
      <c r="BZS454" s="512"/>
      <c r="BZT454" s="505"/>
      <c r="BZU454" s="505"/>
      <c r="BZV454" s="505"/>
      <c r="BZW454" s="511"/>
      <c r="BZX454" s="512"/>
      <c r="BZY454" s="512"/>
      <c r="BZZ454" s="505"/>
      <c r="CAA454" s="505"/>
      <c r="CAB454" s="505"/>
      <c r="CAC454" s="511"/>
      <c r="CAD454" s="512"/>
      <c r="CAE454" s="512"/>
      <c r="CAF454" s="505"/>
      <c r="CAG454" s="505"/>
      <c r="CAH454" s="505"/>
      <c r="CAI454" s="511"/>
      <c r="CAJ454" s="512"/>
      <c r="CAK454" s="512"/>
      <c r="CAL454" s="505"/>
      <c r="CAM454" s="505"/>
      <c r="CAN454" s="505"/>
      <c r="CAO454" s="511"/>
      <c r="CAP454" s="512"/>
      <c r="CAQ454" s="512"/>
      <c r="CAR454" s="505"/>
      <c r="CAS454" s="505"/>
      <c r="CAT454" s="505"/>
      <c r="CAU454" s="511"/>
      <c r="CAV454" s="512"/>
      <c r="CAW454" s="512"/>
      <c r="CAX454" s="505"/>
      <c r="CAY454" s="505"/>
      <c r="CAZ454" s="505"/>
      <c r="CBA454" s="511"/>
      <c r="CBB454" s="512"/>
      <c r="CBC454" s="512"/>
      <c r="CBD454" s="505"/>
      <c r="CBE454" s="505"/>
      <c r="CBF454" s="505"/>
      <c r="CBG454" s="511"/>
      <c r="CBH454" s="512"/>
      <c r="CBI454" s="512"/>
      <c r="CBJ454" s="505"/>
      <c r="CBK454" s="505"/>
      <c r="CBL454" s="505"/>
      <c r="CBM454" s="511"/>
      <c r="CBN454" s="512"/>
      <c r="CBO454" s="512"/>
      <c r="CBP454" s="505"/>
      <c r="CBQ454" s="505"/>
      <c r="CBR454" s="505"/>
      <c r="CBS454" s="511"/>
      <c r="CBT454" s="512"/>
      <c r="CBU454" s="512"/>
      <c r="CBV454" s="505"/>
      <c r="CBW454" s="505"/>
      <c r="CBX454" s="505"/>
      <c r="CBY454" s="511"/>
      <c r="CBZ454" s="512"/>
      <c r="CCA454" s="512"/>
      <c r="CCB454" s="505"/>
      <c r="CCC454" s="505"/>
      <c r="CCD454" s="505"/>
      <c r="CCE454" s="511"/>
      <c r="CCF454" s="512"/>
      <c r="CCG454" s="512"/>
      <c r="CCH454" s="505"/>
      <c r="CCI454" s="505"/>
      <c r="CCJ454" s="505"/>
      <c r="CCK454" s="511"/>
      <c r="CCL454" s="512"/>
      <c r="CCM454" s="512"/>
      <c r="CCN454" s="505"/>
      <c r="CCO454" s="505"/>
      <c r="CCP454" s="505"/>
      <c r="CCQ454" s="511"/>
      <c r="CCR454" s="512"/>
      <c r="CCS454" s="512"/>
      <c r="CCT454" s="505"/>
      <c r="CCU454" s="505"/>
      <c r="CCV454" s="505"/>
      <c r="CCW454" s="511"/>
      <c r="CCX454" s="512"/>
      <c r="CCY454" s="512"/>
      <c r="CCZ454" s="505"/>
      <c r="CDA454" s="505"/>
      <c r="CDB454" s="505"/>
      <c r="CDC454" s="511"/>
      <c r="CDD454" s="512"/>
      <c r="CDE454" s="512"/>
      <c r="CDF454" s="505"/>
      <c r="CDG454" s="505"/>
      <c r="CDH454" s="505"/>
      <c r="CDI454" s="511"/>
      <c r="CDJ454" s="512"/>
      <c r="CDK454" s="512"/>
      <c r="CDL454" s="505"/>
      <c r="CDM454" s="505"/>
      <c r="CDN454" s="505"/>
      <c r="CDO454" s="511"/>
      <c r="CDP454" s="512"/>
      <c r="CDQ454" s="512"/>
      <c r="CDR454" s="505"/>
      <c r="CDS454" s="505"/>
      <c r="CDT454" s="505"/>
      <c r="CDU454" s="511"/>
      <c r="CDV454" s="512"/>
      <c r="CDW454" s="512"/>
      <c r="CDX454" s="505"/>
      <c r="CDY454" s="505"/>
      <c r="CDZ454" s="505"/>
      <c r="CEA454" s="511"/>
      <c r="CEB454" s="512"/>
      <c r="CEC454" s="512"/>
      <c r="CED454" s="505"/>
      <c r="CEE454" s="505"/>
      <c r="CEF454" s="505"/>
      <c r="CEG454" s="511"/>
      <c r="CEH454" s="512"/>
      <c r="CEI454" s="512"/>
      <c r="CEJ454" s="505"/>
      <c r="CEK454" s="505"/>
      <c r="CEL454" s="505"/>
      <c r="CEM454" s="511"/>
      <c r="CEN454" s="512"/>
      <c r="CEO454" s="512"/>
      <c r="CEP454" s="505"/>
      <c r="CEQ454" s="505"/>
      <c r="CER454" s="505"/>
      <c r="CES454" s="511"/>
      <c r="CET454" s="512"/>
      <c r="CEU454" s="512"/>
      <c r="CEV454" s="505"/>
      <c r="CEW454" s="505"/>
      <c r="CEX454" s="505"/>
      <c r="CEY454" s="511"/>
      <c r="CEZ454" s="512"/>
      <c r="CFA454" s="512"/>
      <c r="CFB454" s="505"/>
      <c r="CFC454" s="505"/>
      <c r="CFD454" s="505"/>
      <c r="CFE454" s="511"/>
      <c r="CFF454" s="512"/>
      <c r="CFG454" s="512"/>
      <c r="CFH454" s="505"/>
      <c r="CFI454" s="505"/>
      <c r="CFJ454" s="505"/>
      <c r="CFK454" s="511"/>
      <c r="CFL454" s="512"/>
      <c r="CFM454" s="512"/>
      <c r="CFN454" s="505"/>
      <c r="CFO454" s="505"/>
      <c r="CFP454" s="505"/>
      <c r="CFQ454" s="511"/>
      <c r="CFR454" s="512"/>
      <c r="CFS454" s="512"/>
      <c r="CFT454" s="505"/>
      <c r="CFU454" s="505"/>
      <c r="CFV454" s="505"/>
      <c r="CFW454" s="511"/>
      <c r="CFX454" s="512"/>
      <c r="CFY454" s="512"/>
      <c r="CFZ454" s="505"/>
      <c r="CGA454" s="505"/>
      <c r="CGB454" s="505"/>
      <c r="CGC454" s="511"/>
      <c r="CGD454" s="512"/>
      <c r="CGE454" s="512"/>
      <c r="CGF454" s="505"/>
      <c r="CGG454" s="505"/>
      <c r="CGH454" s="505"/>
      <c r="CGI454" s="511"/>
      <c r="CGJ454" s="512"/>
      <c r="CGK454" s="512"/>
      <c r="CGL454" s="505"/>
      <c r="CGM454" s="505"/>
      <c r="CGN454" s="505"/>
      <c r="CGO454" s="511"/>
      <c r="CGP454" s="512"/>
      <c r="CGQ454" s="512"/>
      <c r="CGR454" s="505"/>
      <c r="CGS454" s="505"/>
      <c r="CGT454" s="505"/>
      <c r="CGU454" s="511"/>
      <c r="CGV454" s="512"/>
      <c r="CGW454" s="512"/>
      <c r="CGX454" s="505"/>
      <c r="CGY454" s="505"/>
      <c r="CGZ454" s="505"/>
      <c r="CHA454" s="511"/>
      <c r="CHB454" s="512"/>
      <c r="CHC454" s="512"/>
      <c r="CHD454" s="505"/>
      <c r="CHE454" s="505"/>
      <c r="CHF454" s="505"/>
      <c r="CHG454" s="511"/>
      <c r="CHH454" s="512"/>
      <c r="CHI454" s="512"/>
      <c r="CHJ454" s="505"/>
      <c r="CHK454" s="505"/>
      <c r="CHL454" s="505"/>
      <c r="CHM454" s="511"/>
      <c r="CHN454" s="512"/>
      <c r="CHO454" s="512"/>
      <c r="CHP454" s="505"/>
      <c r="CHQ454" s="505"/>
      <c r="CHR454" s="505"/>
      <c r="CHS454" s="511"/>
      <c r="CHT454" s="512"/>
      <c r="CHU454" s="512"/>
      <c r="CHV454" s="505"/>
      <c r="CHW454" s="505"/>
      <c r="CHX454" s="505"/>
      <c r="CHY454" s="511"/>
      <c r="CHZ454" s="512"/>
      <c r="CIA454" s="512"/>
      <c r="CIB454" s="505"/>
      <c r="CIC454" s="505"/>
      <c r="CID454" s="505"/>
      <c r="CIE454" s="511"/>
      <c r="CIF454" s="512"/>
      <c r="CIG454" s="512"/>
      <c r="CIH454" s="505"/>
      <c r="CII454" s="505"/>
      <c r="CIJ454" s="505"/>
      <c r="CIK454" s="511"/>
      <c r="CIL454" s="512"/>
      <c r="CIM454" s="512"/>
      <c r="CIN454" s="505"/>
      <c r="CIO454" s="505"/>
      <c r="CIP454" s="505"/>
      <c r="CIQ454" s="511"/>
      <c r="CIR454" s="512"/>
      <c r="CIS454" s="512"/>
      <c r="CIT454" s="505"/>
      <c r="CIU454" s="505"/>
      <c r="CIV454" s="505"/>
      <c r="CIW454" s="511"/>
      <c r="CIX454" s="512"/>
      <c r="CIY454" s="512"/>
      <c r="CIZ454" s="505"/>
      <c r="CJA454" s="505"/>
      <c r="CJB454" s="505"/>
      <c r="CJC454" s="511"/>
      <c r="CJD454" s="512"/>
      <c r="CJE454" s="512"/>
      <c r="CJF454" s="505"/>
      <c r="CJG454" s="505"/>
      <c r="CJH454" s="505"/>
      <c r="CJI454" s="511"/>
      <c r="CJJ454" s="512"/>
      <c r="CJK454" s="512"/>
      <c r="CJL454" s="505"/>
      <c r="CJM454" s="505"/>
      <c r="CJN454" s="505"/>
      <c r="CJO454" s="511"/>
      <c r="CJP454" s="512"/>
      <c r="CJQ454" s="512"/>
      <c r="CJR454" s="505"/>
      <c r="CJS454" s="505"/>
      <c r="CJT454" s="505"/>
      <c r="CJU454" s="511"/>
      <c r="CJV454" s="512"/>
      <c r="CJW454" s="512"/>
      <c r="CJX454" s="505"/>
      <c r="CJY454" s="505"/>
      <c r="CJZ454" s="505"/>
      <c r="CKA454" s="511"/>
      <c r="CKB454" s="512"/>
      <c r="CKC454" s="512"/>
      <c r="CKD454" s="505"/>
      <c r="CKE454" s="505"/>
      <c r="CKF454" s="505"/>
      <c r="CKG454" s="511"/>
      <c r="CKH454" s="512"/>
      <c r="CKI454" s="512"/>
      <c r="CKJ454" s="505"/>
      <c r="CKK454" s="505"/>
      <c r="CKL454" s="505"/>
      <c r="CKM454" s="511"/>
      <c r="CKN454" s="512"/>
      <c r="CKO454" s="512"/>
      <c r="CKP454" s="505"/>
      <c r="CKQ454" s="505"/>
      <c r="CKR454" s="505"/>
      <c r="CKS454" s="511"/>
      <c r="CKT454" s="512"/>
      <c r="CKU454" s="512"/>
      <c r="CKV454" s="505"/>
      <c r="CKW454" s="505"/>
      <c r="CKX454" s="505"/>
      <c r="CKY454" s="511"/>
      <c r="CKZ454" s="512"/>
      <c r="CLA454" s="512"/>
      <c r="CLB454" s="505"/>
      <c r="CLC454" s="505"/>
      <c r="CLD454" s="505"/>
      <c r="CLE454" s="511"/>
      <c r="CLF454" s="512"/>
      <c r="CLG454" s="512"/>
      <c r="CLH454" s="505"/>
      <c r="CLI454" s="505"/>
      <c r="CLJ454" s="505"/>
      <c r="CLK454" s="511"/>
      <c r="CLL454" s="512"/>
      <c r="CLM454" s="512"/>
      <c r="CLN454" s="505"/>
      <c r="CLO454" s="505"/>
      <c r="CLP454" s="505"/>
      <c r="CLQ454" s="511"/>
      <c r="CLR454" s="512"/>
      <c r="CLS454" s="512"/>
      <c r="CLT454" s="505"/>
      <c r="CLU454" s="505"/>
      <c r="CLV454" s="505"/>
      <c r="CLW454" s="511"/>
      <c r="CLX454" s="512"/>
      <c r="CLY454" s="512"/>
      <c r="CLZ454" s="505"/>
      <c r="CMA454" s="505"/>
      <c r="CMB454" s="505"/>
      <c r="CMC454" s="511"/>
      <c r="CMD454" s="512"/>
      <c r="CME454" s="512"/>
      <c r="CMF454" s="505"/>
      <c r="CMG454" s="505"/>
      <c r="CMH454" s="505"/>
      <c r="CMI454" s="511"/>
      <c r="CMJ454" s="512"/>
      <c r="CMK454" s="512"/>
      <c r="CML454" s="505"/>
      <c r="CMM454" s="505"/>
      <c r="CMN454" s="505"/>
      <c r="CMO454" s="511"/>
      <c r="CMP454" s="512"/>
      <c r="CMQ454" s="512"/>
      <c r="CMR454" s="505"/>
      <c r="CMS454" s="505"/>
      <c r="CMT454" s="505"/>
      <c r="CMU454" s="511"/>
      <c r="CMV454" s="512"/>
      <c r="CMW454" s="512"/>
      <c r="CMX454" s="505"/>
      <c r="CMY454" s="505"/>
      <c r="CMZ454" s="505"/>
      <c r="CNA454" s="511"/>
      <c r="CNB454" s="512"/>
      <c r="CNC454" s="512"/>
      <c r="CND454" s="505"/>
      <c r="CNE454" s="505"/>
      <c r="CNF454" s="505"/>
      <c r="CNG454" s="511"/>
      <c r="CNH454" s="512"/>
      <c r="CNI454" s="512"/>
      <c r="CNJ454" s="505"/>
      <c r="CNK454" s="505"/>
      <c r="CNL454" s="505"/>
      <c r="CNM454" s="511"/>
      <c r="CNN454" s="512"/>
      <c r="CNO454" s="512"/>
      <c r="CNP454" s="505"/>
      <c r="CNQ454" s="505"/>
      <c r="CNR454" s="505"/>
      <c r="CNS454" s="511"/>
      <c r="CNT454" s="512"/>
      <c r="CNU454" s="512"/>
      <c r="CNV454" s="505"/>
      <c r="CNW454" s="505"/>
      <c r="CNX454" s="505"/>
      <c r="CNY454" s="511"/>
      <c r="CNZ454" s="512"/>
      <c r="COA454" s="512"/>
      <c r="COB454" s="505"/>
      <c r="COC454" s="505"/>
      <c r="COD454" s="505"/>
      <c r="COE454" s="511"/>
      <c r="COF454" s="512"/>
      <c r="COG454" s="512"/>
      <c r="COH454" s="505"/>
      <c r="COI454" s="505"/>
      <c r="COJ454" s="505"/>
      <c r="COK454" s="511"/>
      <c r="COL454" s="512"/>
      <c r="COM454" s="512"/>
      <c r="CON454" s="505"/>
      <c r="COO454" s="505"/>
      <c r="COP454" s="505"/>
      <c r="COQ454" s="511"/>
      <c r="COR454" s="512"/>
      <c r="COS454" s="512"/>
      <c r="COT454" s="505"/>
      <c r="COU454" s="505"/>
      <c r="COV454" s="505"/>
      <c r="COW454" s="511"/>
      <c r="COX454" s="512"/>
      <c r="COY454" s="512"/>
      <c r="COZ454" s="505"/>
      <c r="CPA454" s="505"/>
      <c r="CPB454" s="505"/>
      <c r="CPC454" s="511"/>
      <c r="CPD454" s="512"/>
      <c r="CPE454" s="512"/>
      <c r="CPF454" s="505"/>
      <c r="CPG454" s="505"/>
      <c r="CPH454" s="505"/>
      <c r="CPI454" s="511"/>
      <c r="CPJ454" s="512"/>
      <c r="CPK454" s="512"/>
      <c r="CPL454" s="505"/>
      <c r="CPM454" s="505"/>
      <c r="CPN454" s="505"/>
      <c r="CPO454" s="511"/>
      <c r="CPP454" s="512"/>
      <c r="CPQ454" s="512"/>
      <c r="CPR454" s="505"/>
      <c r="CPS454" s="505"/>
      <c r="CPT454" s="505"/>
      <c r="CPU454" s="511"/>
      <c r="CPV454" s="512"/>
      <c r="CPW454" s="512"/>
      <c r="CPX454" s="505"/>
      <c r="CPY454" s="505"/>
      <c r="CPZ454" s="505"/>
      <c r="CQA454" s="511"/>
      <c r="CQB454" s="512"/>
      <c r="CQC454" s="512"/>
      <c r="CQD454" s="505"/>
      <c r="CQE454" s="505"/>
      <c r="CQF454" s="505"/>
      <c r="CQG454" s="511"/>
      <c r="CQH454" s="512"/>
      <c r="CQI454" s="512"/>
      <c r="CQJ454" s="505"/>
      <c r="CQK454" s="505"/>
      <c r="CQL454" s="505"/>
      <c r="CQM454" s="511"/>
      <c r="CQN454" s="512"/>
      <c r="CQO454" s="512"/>
      <c r="CQP454" s="505"/>
      <c r="CQQ454" s="505"/>
      <c r="CQR454" s="505"/>
      <c r="CQS454" s="511"/>
      <c r="CQT454" s="512"/>
      <c r="CQU454" s="512"/>
      <c r="CQV454" s="505"/>
      <c r="CQW454" s="505"/>
      <c r="CQX454" s="505"/>
      <c r="CQY454" s="511"/>
      <c r="CQZ454" s="512"/>
      <c r="CRA454" s="512"/>
      <c r="CRB454" s="505"/>
      <c r="CRC454" s="505"/>
      <c r="CRD454" s="505"/>
      <c r="CRE454" s="511"/>
      <c r="CRF454" s="512"/>
      <c r="CRG454" s="512"/>
      <c r="CRH454" s="505"/>
      <c r="CRI454" s="505"/>
      <c r="CRJ454" s="505"/>
      <c r="CRK454" s="511"/>
      <c r="CRL454" s="512"/>
      <c r="CRM454" s="512"/>
      <c r="CRN454" s="505"/>
      <c r="CRO454" s="505"/>
      <c r="CRP454" s="505"/>
      <c r="CRQ454" s="511"/>
      <c r="CRR454" s="512"/>
      <c r="CRS454" s="512"/>
      <c r="CRT454" s="505"/>
      <c r="CRU454" s="505"/>
      <c r="CRV454" s="505"/>
      <c r="CRW454" s="511"/>
      <c r="CRX454" s="512"/>
      <c r="CRY454" s="512"/>
      <c r="CRZ454" s="505"/>
      <c r="CSA454" s="505"/>
      <c r="CSB454" s="505"/>
      <c r="CSC454" s="511"/>
      <c r="CSD454" s="512"/>
      <c r="CSE454" s="512"/>
      <c r="CSF454" s="505"/>
      <c r="CSG454" s="505"/>
      <c r="CSH454" s="505"/>
      <c r="CSI454" s="511"/>
      <c r="CSJ454" s="512"/>
      <c r="CSK454" s="512"/>
      <c r="CSL454" s="505"/>
      <c r="CSM454" s="505"/>
      <c r="CSN454" s="505"/>
      <c r="CSO454" s="511"/>
      <c r="CSP454" s="512"/>
      <c r="CSQ454" s="512"/>
      <c r="CSR454" s="505"/>
      <c r="CSS454" s="505"/>
      <c r="CST454" s="505"/>
      <c r="CSU454" s="511"/>
      <c r="CSV454" s="512"/>
      <c r="CSW454" s="512"/>
      <c r="CSX454" s="505"/>
      <c r="CSY454" s="505"/>
      <c r="CSZ454" s="505"/>
      <c r="CTA454" s="511"/>
      <c r="CTB454" s="512"/>
      <c r="CTC454" s="512"/>
      <c r="CTD454" s="505"/>
      <c r="CTE454" s="505"/>
      <c r="CTF454" s="505"/>
      <c r="CTG454" s="511"/>
      <c r="CTH454" s="512"/>
      <c r="CTI454" s="512"/>
      <c r="CTJ454" s="505"/>
      <c r="CTK454" s="505"/>
      <c r="CTL454" s="505"/>
      <c r="CTM454" s="511"/>
      <c r="CTN454" s="512"/>
      <c r="CTO454" s="512"/>
      <c r="CTP454" s="505"/>
      <c r="CTQ454" s="505"/>
      <c r="CTR454" s="505"/>
      <c r="CTS454" s="511"/>
      <c r="CTT454" s="512"/>
      <c r="CTU454" s="512"/>
      <c r="CTV454" s="505"/>
      <c r="CTW454" s="505"/>
      <c r="CTX454" s="505"/>
      <c r="CTY454" s="511"/>
      <c r="CTZ454" s="512"/>
      <c r="CUA454" s="512"/>
      <c r="CUB454" s="505"/>
      <c r="CUC454" s="505"/>
      <c r="CUD454" s="505"/>
      <c r="CUE454" s="511"/>
      <c r="CUF454" s="512"/>
      <c r="CUG454" s="512"/>
      <c r="CUH454" s="505"/>
      <c r="CUI454" s="505"/>
      <c r="CUJ454" s="505"/>
      <c r="CUK454" s="511"/>
      <c r="CUL454" s="512"/>
      <c r="CUM454" s="512"/>
      <c r="CUN454" s="505"/>
      <c r="CUO454" s="505"/>
      <c r="CUP454" s="505"/>
      <c r="CUQ454" s="511"/>
      <c r="CUR454" s="512"/>
      <c r="CUS454" s="512"/>
      <c r="CUT454" s="505"/>
      <c r="CUU454" s="505"/>
      <c r="CUV454" s="505"/>
      <c r="CUW454" s="511"/>
      <c r="CUX454" s="512"/>
      <c r="CUY454" s="512"/>
      <c r="CUZ454" s="505"/>
      <c r="CVA454" s="505"/>
      <c r="CVB454" s="505"/>
      <c r="CVC454" s="511"/>
      <c r="CVD454" s="512"/>
      <c r="CVE454" s="512"/>
      <c r="CVF454" s="505"/>
      <c r="CVG454" s="505"/>
      <c r="CVH454" s="505"/>
      <c r="CVI454" s="511"/>
      <c r="CVJ454" s="512"/>
      <c r="CVK454" s="512"/>
      <c r="CVL454" s="505"/>
      <c r="CVM454" s="505"/>
      <c r="CVN454" s="505"/>
      <c r="CVO454" s="511"/>
      <c r="CVP454" s="512"/>
      <c r="CVQ454" s="512"/>
      <c r="CVR454" s="505"/>
      <c r="CVS454" s="505"/>
      <c r="CVT454" s="505"/>
      <c r="CVU454" s="511"/>
      <c r="CVV454" s="512"/>
      <c r="CVW454" s="512"/>
      <c r="CVX454" s="505"/>
      <c r="CVY454" s="505"/>
      <c r="CVZ454" s="505"/>
      <c r="CWA454" s="511"/>
      <c r="CWB454" s="512"/>
      <c r="CWC454" s="512"/>
      <c r="CWD454" s="505"/>
      <c r="CWE454" s="505"/>
      <c r="CWF454" s="505"/>
      <c r="CWG454" s="511"/>
      <c r="CWH454" s="512"/>
      <c r="CWI454" s="512"/>
      <c r="CWJ454" s="505"/>
      <c r="CWK454" s="505"/>
      <c r="CWL454" s="505"/>
      <c r="CWM454" s="511"/>
      <c r="CWN454" s="512"/>
      <c r="CWO454" s="512"/>
      <c r="CWP454" s="505"/>
      <c r="CWQ454" s="505"/>
      <c r="CWR454" s="505"/>
      <c r="CWS454" s="511"/>
      <c r="CWT454" s="512"/>
      <c r="CWU454" s="512"/>
      <c r="CWV454" s="505"/>
      <c r="CWW454" s="505"/>
      <c r="CWX454" s="505"/>
      <c r="CWY454" s="511"/>
      <c r="CWZ454" s="512"/>
      <c r="CXA454" s="512"/>
      <c r="CXB454" s="505"/>
      <c r="CXC454" s="505"/>
      <c r="CXD454" s="505"/>
      <c r="CXE454" s="511"/>
      <c r="CXF454" s="512"/>
      <c r="CXG454" s="512"/>
      <c r="CXH454" s="505"/>
      <c r="CXI454" s="505"/>
      <c r="CXJ454" s="505"/>
      <c r="CXK454" s="511"/>
      <c r="CXL454" s="512"/>
      <c r="CXM454" s="512"/>
      <c r="CXN454" s="505"/>
      <c r="CXO454" s="505"/>
      <c r="CXP454" s="505"/>
      <c r="CXQ454" s="511"/>
      <c r="CXR454" s="512"/>
      <c r="CXS454" s="512"/>
      <c r="CXT454" s="505"/>
      <c r="CXU454" s="505"/>
      <c r="CXV454" s="505"/>
      <c r="CXW454" s="511"/>
      <c r="CXX454" s="512"/>
      <c r="CXY454" s="512"/>
      <c r="CXZ454" s="505"/>
      <c r="CYA454" s="505"/>
      <c r="CYB454" s="505"/>
      <c r="CYC454" s="511"/>
      <c r="CYD454" s="512"/>
      <c r="CYE454" s="512"/>
      <c r="CYF454" s="505"/>
      <c r="CYG454" s="505"/>
      <c r="CYH454" s="505"/>
      <c r="CYI454" s="511"/>
      <c r="CYJ454" s="512"/>
      <c r="CYK454" s="512"/>
      <c r="CYL454" s="505"/>
      <c r="CYM454" s="505"/>
      <c r="CYN454" s="505"/>
      <c r="CYO454" s="511"/>
      <c r="CYP454" s="512"/>
      <c r="CYQ454" s="512"/>
      <c r="CYR454" s="505"/>
      <c r="CYS454" s="505"/>
      <c r="CYT454" s="505"/>
      <c r="CYU454" s="511"/>
      <c r="CYV454" s="512"/>
      <c r="CYW454" s="512"/>
      <c r="CYX454" s="505"/>
      <c r="CYY454" s="505"/>
      <c r="CYZ454" s="505"/>
      <c r="CZA454" s="511"/>
      <c r="CZB454" s="512"/>
      <c r="CZC454" s="512"/>
      <c r="CZD454" s="505"/>
      <c r="CZE454" s="505"/>
      <c r="CZF454" s="505"/>
      <c r="CZG454" s="511"/>
      <c r="CZH454" s="512"/>
      <c r="CZI454" s="512"/>
      <c r="CZJ454" s="505"/>
      <c r="CZK454" s="505"/>
      <c r="CZL454" s="505"/>
      <c r="CZM454" s="511"/>
      <c r="CZN454" s="512"/>
      <c r="CZO454" s="512"/>
      <c r="CZP454" s="505"/>
      <c r="CZQ454" s="505"/>
      <c r="CZR454" s="505"/>
      <c r="CZS454" s="511"/>
      <c r="CZT454" s="512"/>
      <c r="CZU454" s="512"/>
      <c r="CZV454" s="505"/>
      <c r="CZW454" s="505"/>
      <c r="CZX454" s="505"/>
      <c r="CZY454" s="511"/>
      <c r="CZZ454" s="512"/>
      <c r="DAA454" s="512"/>
      <c r="DAB454" s="505"/>
      <c r="DAC454" s="505"/>
      <c r="DAD454" s="505"/>
      <c r="DAE454" s="511"/>
      <c r="DAF454" s="512"/>
      <c r="DAG454" s="512"/>
      <c r="DAH454" s="505"/>
      <c r="DAI454" s="505"/>
      <c r="DAJ454" s="505"/>
      <c r="DAK454" s="511"/>
      <c r="DAL454" s="512"/>
      <c r="DAM454" s="512"/>
      <c r="DAN454" s="505"/>
      <c r="DAO454" s="505"/>
      <c r="DAP454" s="505"/>
      <c r="DAQ454" s="511"/>
      <c r="DAR454" s="512"/>
      <c r="DAS454" s="512"/>
      <c r="DAT454" s="505"/>
      <c r="DAU454" s="505"/>
      <c r="DAV454" s="505"/>
      <c r="DAW454" s="511"/>
      <c r="DAX454" s="512"/>
      <c r="DAY454" s="512"/>
      <c r="DAZ454" s="505"/>
      <c r="DBA454" s="505"/>
      <c r="DBB454" s="505"/>
      <c r="DBC454" s="511"/>
      <c r="DBD454" s="512"/>
      <c r="DBE454" s="512"/>
      <c r="DBF454" s="505"/>
      <c r="DBG454" s="505"/>
      <c r="DBH454" s="505"/>
      <c r="DBI454" s="511"/>
      <c r="DBJ454" s="512"/>
      <c r="DBK454" s="512"/>
      <c r="DBL454" s="505"/>
      <c r="DBM454" s="505"/>
      <c r="DBN454" s="505"/>
      <c r="DBO454" s="511"/>
      <c r="DBP454" s="512"/>
      <c r="DBQ454" s="512"/>
      <c r="DBR454" s="505"/>
      <c r="DBS454" s="505"/>
      <c r="DBT454" s="505"/>
      <c r="DBU454" s="511"/>
      <c r="DBV454" s="512"/>
      <c r="DBW454" s="512"/>
      <c r="DBX454" s="505"/>
      <c r="DBY454" s="505"/>
      <c r="DBZ454" s="505"/>
      <c r="DCA454" s="511"/>
      <c r="DCB454" s="512"/>
      <c r="DCC454" s="512"/>
      <c r="DCD454" s="505"/>
      <c r="DCE454" s="505"/>
      <c r="DCF454" s="505"/>
      <c r="DCG454" s="511"/>
      <c r="DCH454" s="512"/>
      <c r="DCI454" s="512"/>
      <c r="DCJ454" s="505"/>
      <c r="DCK454" s="505"/>
      <c r="DCL454" s="505"/>
      <c r="DCM454" s="511"/>
      <c r="DCN454" s="512"/>
      <c r="DCO454" s="512"/>
      <c r="DCP454" s="505"/>
      <c r="DCQ454" s="505"/>
      <c r="DCR454" s="505"/>
      <c r="DCS454" s="511"/>
      <c r="DCT454" s="512"/>
      <c r="DCU454" s="512"/>
      <c r="DCV454" s="505"/>
      <c r="DCW454" s="505"/>
      <c r="DCX454" s="505"/>
      <c r="DCY454" s="511"/>
      <c r="DCZ454" s="512"/>
      <c r="DDA454" s="512"/>
      <c r="DDB454" s="505"/>
      <c r="DDC454" s="505"/>
      <c r="DDD454" s="505"/>
      <c r="DDE454" s="511"/>
      <c r="DDF454" s="512"/>
      <c r="DDG454" s="512"/>
      <c r="DDH454" s="505"/>
      <c r="DDI454" s="505"/>
      <c r="DDJ454" s="505"/>
      <c r="DDK454" s="511"/>
      <c r="DDL454" s="512"/>
      <c r="DDM454" s="512"/>
      <c r="DDN454" s="505"/>
      <c r="DDO454" s="505"/>
      <c r="DDP454" s="505"/>
      <c r="DDQ454" s="511"/>
      <c r="DDR454" s="512"/>
      <c r="DDS454" s="512"/>
      <c r="DDT454" s="505"/>
      <c r="DDU454" s="505"/>
      <c r="DDV454" s="505"/>
      <c r="DDW454" s="511"/>
      <c r="DDX454" s="512"/>
      <c r="DDY454" s="512"/>
      <c r="DDZ454" s="505"/>
      <c r="DEA454" s="505"/>
      <c r="DEB454" s="505"/>
      <c r="DEC454" s="511"/>
      <c r="DED454" s="512"/>
      <c r="DEE454" s="512"/>
      <c r="DEF454" s="505"/>
      <c r="DEG454" s="505"/>
      <c r="DEH454" s="505"/>
      <c r="DEI454" s="511"/>
      <c r="DEJ454" s="512"/>
      <c r="DEK454" s="512"/>
      <c r="DEL454" s="505"/>
      <c r="DEM454" s="505"/>
      <c r="DEN454" s="505"/>
      <c r="DEO454" s="511"/>
      <c r="DEP454" s="512"/>
      <c r="DEQ454" s="512"/>
      <c r="DER454" s="505"/>
      <c r="DES454" s="505"/>
      <c r="DET454" s="505"/>
      <c r="DEU454" s="511"/>
      <c r="DEV454" s="512"/>
      <c r="DEW454" s="512"/>
      <c r="DEX454" s="505"/>
      <c r="DEY454" s="505"/>
      <c r="DEZ454" s="505"/>
      <c r="DFA454" s="511"/>
      <c r="DFB454" s="512"/>
      <c r="DFC454" s="512"/>
      <c r="DFD454" s="505"/>
      <c r="DFE454" s="505"/>
      <c r="DFF454" s="505"/>
      <c r="DFG454" s="511"/>
      <c r="DFH454" s="512"/>
      <c r="DFI454" s="512"/>
      <c r="DFJ454" s="505"/>
      <c r="DFK454" s="505"/>
      <c r="DFL454" s="505"/>
      <c r="DFM454" s="511"/>
      <c r="DFN454" s="512"/>
      <c r="DFO454" s="512"/>
      <c r="DFP454" s="505"/>
      <c r="DFQ454" s="505"/>
      <c r="DFR454" s="505"/>
      <c r="DFS454" s="511"/>
      <c r="DFT454" s="512"/>
      <c r="DFU454" s="512"/>
      <c r="DFV454" s="505"/>
      <c r="DFW454" s="505"/>
      <c r="DFX454" s="505"/>
      <c r="DFY454" s="511"/>
      <c r="DFZ454" s="512"/>
      <c r="DGA454" s="512"/>
      <c r="DGB454" s="505"/>
      <c r="DGC454" s="505"/>
      <c r="DGD454" s="505"/>
      <c r="DGE454" s="511"/>
      <c r="DGF454" s="512"/>
      <c r="DGG454" s="512"/>
      <c r="DGH454" s="505"/>
      <c r="DGI454" s="505"/>
      <c r="DGJ454" s="505"/>
      <c r="DGK454" s="511"/>
      <c r="DGL454" s="512"/>
      <c r="DGM454" s="512"/>
      <c r="DGN454" s="505"/>
      <c r="DGO454" s="505"/>
      <c r="DGP454" s="505"/>
      <c r="DGQ454" s="511"/>
      <c r="DGR454" s="512"/>
      <c r="DGS454" s="512"/>
      <c r="DGT454" s="505"/>
      <c r="DGU454" s="505"/>
      <c r="DGV454" s="505"/>
      <c r="DGW454" s="511"/>
      <c r="DGX454" s="512"/>
      <c r="DGY454" s="512"/>
      <c r="DGZ454" s="505"/>
      <c r="DHA454" s="505"/>
      <c r="DHB454" s="505"/>
      <c r="DHC454" s="511"/>
      <c r="DHD454" s="512"/>
      <c r="DHE454" s="512"/>
      <c r="DHF454" s="505"/>
      <c r="DHG454" s="505"/>
      <c r="DHH454" s="505"/>
      <c r="DHI454" s="511"/>
      <c r="DHJ454" s="512"/>
      <c r="DHK454" s="512"/>
      <c r="DHL454" s="505"/>
      <c r="DHM454" s="505"/>
      <c r="DHN454" s="505"/>
      <c r="DHO454" s="511"/>
      <c r="DHP454" s="512"/>
      <c r="DHQ454" s="512"/>
      <c r="DHR454" s="505"/>
      <c r="DHS454" s="505"/>
      <c r="DHT454" s="505"/>
      <c r="DHU454" s="511"/>
      <c r="DHV454" s="512"/>
      <c r="DHW454" s="512"/>
      <c r="DHX454" s="505"/>
      <c r="DHY454" s="505"/>
      <c r="DHZ454" s="505"/>
      <c r="DIA454" s="511"/>
      <c r="DIB454" s="512"/>
      <c r="DIC454" s="512"/>
      <c r="DID454" s="505"/>
      <c r="DIE454" s="505"/>
      <c r="DIF454" s="505"/>
      <c r="DIG454" s="511"/>
      <c r="DIH454" s="512"/>
      <c r="DII454" s="512"/>
      <c r="DIJ454" s="505"/>
      <c r="DIK454" s="505"/>
      <c r="DIL454" s="505"/>
      <c r="DIM454" s="511"/>
      <c r="DIN454" s="512"/>
      <c r="DIO454" s="512"/>
      <c r="DIP454" s="505"/>
      <c r="DIQ454" s="505"/>
      <c r="DIR454" s="505"/>
      <c r="DIS454" s="511"/>
      <c r="DIT454" s="512"/>
      <c r="DIU454" s="512"/>
      <c r="DIV454" s="505"/>
      <c r="DIW454" s="505"/>
      <c r="DIX454" s="505"/>
      <c r="DIY454" s="511"/>
      <c r="DIZ454" s="512"/>
      <c r="DJA454" s="512"/>
      <c r="DJB454" s="505"/>
      <c r="DJC454" s="505"/>
      <c r="DJD454" s="505"/>
      <c r="DJE454" s="511"/>
      <c r="DJF454" s="512"/>
      <c r="DJG454" s="512"/>
      <c r="DJH454" s="505"/>
      <c r="DJI454" s="505"/>
      <c r="DJJ454" s="505"/>
      <c r="DJK454" s="511"/>
      <c r="DJL454" s="512"/>
      <c r="DJM454" s="512"/>
      <c r="DJN454" s="505"/>
      <c r="DJO454" s="505"/>
      <c r="DJP454" s="505"/>
      <c r="DJQ454" s="511"/>
      <c r="DJR454" s="512"/>
      <c r="DJS454" s="512"/>
      <c r="DJT454" s="505"/>
      <c r="DJU454" s="505"/>
      <c r="DJV454" s="505"/>
      <c r="DJW454" s="511"/>
      <c r="DJX454" s="512"/>
      <c r="DJY454" s="512"/>
      <c r="DJZ454" s="505"/>
      <c r="DKA454" s="505"/>
      <c r="DKB454" s="505"/>
      <c r="DKC454" s="511"/>
      <c r="DKD454" s="512"/>
      <c r="DKE454" s="512"/>
      <c r="DKF454" s="505"/>
      <c r="DKG454" s="505"/>
      <c r="DKH454" s="505"/>
      <c r="DKI454" s="511"/>
      <c r="DKJ454" s="512"/>
      <c r="DKK454" s="512"/>
      <c r="DKL454" s="505"/>
      <c r="DKM454" s="505"/>
      <c r="DKN454" s="505"/>
      <c r="DKO454" s="511"/>
      <c r="DKP454" s="512"/>
      <c r="DKQ454" s="512"/>
      <c r="DKR454" s="505"/>
      <c r="DKS454" s="505"/>
      <c r="DKT454" s="505"/>
      <c r="DKU454" s="511"/>
      <c r="DKV454" s="512"/>
      <c r="DKW454" s="512"/>
      <c r="DKX454" s="505"/>
      <c r="DKY454" s="505"/>
      <c r="DKZ454" s="505"/>
      <c r="DLA454" s="511"/>
      <c r="DLB454" s="512"/>
      <c r="DLC454" s="512"/>
      <c r="DLD454" s="505"/>
      <c r="DLE454" s="505"/>
      <c r="DLF454" s="505"/>
      <c r="DLG454" s="511"/>
      <c r="DLH454" s="512"/>
      <c r="DLI454" s="512"/>
      <c r="DLJ454" s="505"/>
      <c r="DLK454" s="505"/>
      <c r="DLL454" s="505"/>
      <c r="DLM454" s="511"/>
      <c r="DLN454" s="512"/>
      <c r="DLO454" s="512"/>
      <c r="DLP454" s="505"/>
      <c r="DLQ454" s="505"/>
      <c r="DLR454" s="505"/>
      <c r="DLS454" s="511"/>
      <c r="DLT454" s="512"/>
      <c r="DLU454" s="512"/>
      <c r="DLV454" s="505"/>
      <c r="DLW454" s="505"/>
      <c r="DLX454" s="505"/>
      <c r="DLY454" s="511"/>
      <c r="DLZ454" s="512"/>
      <c r="DMA454" s="512"/>
      <c r="DMB454" s="505"/>
      <c r="DMC454" s="505"/>
      <c r="DMD454" s="505"/>
      <c r="DME454" s="511"/>
      <c r="DMF454" s="512"/>
      <c r="DMG454" s="512"/>
      <c r="DMH454" s="505"/>
      <c r="DMI454" s="505"/>
      <c r="DMJ454" s="505"/>
      <c r="DMK454" s="511"/>
      <c r="DML454" s="512"/>
      <c r="DMM454" s="512"/>
      <c r="DMN454" s="505"/>
      <c r="DMO454" s="505"/>
      <c r="DMP454" s="505"/>
      <c r="DMQ454" s="511"/>
      <c r="DMR454" s="512"/>
      <c r="DMS454" s="512"/>
      <c r="DMT454" s="505"/>
      <c r="DMU454" s="505"/>
      <c r="DMV454" s="505"/>
      <c r="DMW454" s="511"/>
      <c r="DMX454" s="512"/>
      <c r="DMY454" s="512"/>
      <c r="DMZ454" s="505"/>
      <c r="DNA454" s="505"/>
      <c r="DNB454" s="505"/>
      <c r="DNC454" s="511"/>
      <c r="DND454" s="512"/>
      <c r="DNE454" s="512"/>
      <c r="DNF454" s="505"/>
      <c r="DNG454" s="505"/>
      <c r="DNH454" s="505"/>
      <c r="DNI454" s="511"/>
      <c r="DNJ454" s="512"/>
      <c r="DNK454" s="512"/>
      <c r="DNL454" s="505"/>
      <c r="DNM454" s="505"/>
      <c r="DNN454" s="505"/>
      <c r="DNO454" s="511"/>
      <c r="DNP454" s="512"/>
      <c r="DNQ454" s="512"/>
      <c r="DNR454" s="505"/>
      <c r="DNS454" s="505"/>
      <c r="DNT454" s="505"/>
      <c r="DNU454" s="511"/>
      <c r="DNV454" s="512"/>
      <c r="DNW454" s="512"/>
      <c r="DNX454" s="505"/>
      <c r="DNY454" s="505"/>
      <c r="DNZ454" s="505"/>
      <c r="DOA454" s="511"/>
      <c r="DOB454" s="512"/>
      <c r="DOC454" s="512"/>
      <c r="DOD454" s="505"/>
      <c r="DOE454" s="505"/>
      <c r="DOF454" s="505"/>
      <c r="DOG454" s="511"/>
      <c r="DOH454" s="512"/>
      <c r="DOI454" s="512"/>
      <c r="DOJ454" s="505"/>
      <c r="DOK454" s="505"/>
      <c r="DOL454" s="505"/>
      <c r="DOM454" s="511"/>
      <c r="DON454" s="512"/>
      <c r="DOO454" s="512"/>
      <c r="DOP454" s="505"/>
      <c r="DOQ454" s="505"/>
      <c r="DOR454" s="505"/>
      <c r="DOS454" s="511"/>
      <c r="DOT454" s="512"/>
      <c r="DOU454" s="512"/>
      <c r="DOV454" s="505"/>
      <c r="DOW454" s="505"/>
      <c r="DOX454" s="505"/>
      <c r="DOY454" s="511"/>
      <c r="DOZ454" s="512"/>
      <c r="DPA454" s="512"/>
      <c r="DPB454" s="505"/>
      <c r="DPC454" s="505"/>
      <c r="DPD454" s="505"/>
      <c r="DPE454" s="511"/>
      <c r="DPF454" s="512"/>
      <c r="DPG454" s="512"/>
      <c r="DPH454" s="505"/>
      <c r="DPI454" s="505"/>
      <c r="DPJ454" s="505"/>
      <c r="DPK454" s="511"/>
      <c r="DPL454" s="512"/>
      <c r="DPM454" s="512"/>
      <c r="DPN454" s="505"/>
      <c r="DPO454" s="505"/>
      <c r="DPP454" s="505"/>
      <c r="DPQ454" s="511"/>
      <c r="DPR454" s="512"/>
      <c r="DPS454" s="512"/>
      <c r="DPT454" s="505"/>
      <c r="DPU454" s="505"/>
      <c r="DPV454" s="505"/>
      <c r="DPW454" s="511"/>
      <c r="DPX454" s="512"/>
      <c r="DPY454" s="512"/>
      <c r="DPZ454" s="505"/>
      <c r="DQA454" s="505"/>
      <c r="DQB454" s="505"/>
      <c r="DQC454" s="511"/>
      <c r="DQD454" s="512"/>
      <c r="DQE454" s="512"/>
      <c r="DQF454" s="505"/>
      <c r="DQG454" s="505"/>
      <c r="DQH454" s="505"/>
      <c r="DQI454" s="511"/>
      <c r="DQJ454" s="512"/>
      <c r="DQK454" s="512"/>
      <c r="DQL454" s="505"/>
      <c r="DQM454" s="505"/>
      <c r="DQN454" s="505"/>
      <c r="DQO454" s="511"/>
      <c r="DQP454" s="512"/>
      <c r="DQQ454" s="512"/>
      <c r="DQR454" s="505"/>
      <c r="DQS454" s="505"/>
      <c r="DQT454" s="505"/>
      <c r="DQU454" s="511"/>
      <c r="DQV454" s="512"/>
      <c r="DQW454" s="512"/>
      <c r="DQX454" s="505"/>
      <c r="DQY454" s="505"/>
      <c r="DQZ454" s="505"/>
      <c r="DRA454" s="511"/>
      <c r="DRB454" s="512"/>
      <c r="DRC454" s="512"/>
      <c r="DRD454" s="505"/>
      <c r="DRE454" s="505"/>
      <c r="DRF454" s="505"/>
      <c r="DRG454" s="511"/>
      <c r="DRH454" s="512"/>
      <c r="DRI454" s="512"/>
      <c r="DRJ454" s="505"/>
      <c r="DRK454" s="505"/>
      <c r="DRL454" s="505"/>
      <c r="DRM454" s="511"/>
      <c r="DRN454" s="512"/>
      <c r="DRO454" s="512"/>
      <c r="DRP454" s="505"/>
      <c r="DRQ454" s="505"/>
      <c r="DRR454" s="505"/>
      <c r="DRS454" s="511"/>
      <c r="DRT454" s="512"/>
      <c r="DRU454" s="512"/>
      <c r="DRV454" s="505"/>
      <c r="DRW454" s="505"/>
      <c r="DRX454" s="505"/>
      <c r="DRY454" s="511"/>
      <c r="DRZ454" s="512"/>
      <c r="DSA454" s="512"/>
      <c r="DSB454" s="505"/>
      <c r="DSC454" s="505"/>
      <c r="DSD454" s="505"/>
      <c r="DSE454" s="511"/>
      <c r="DSF454" s="512"/>
      <c r="DSG454" s="512"/>
      <c r="DSH454" s="505"/>
      <c r="DSI454" s="505"/>
      <c r="DSJ454" s="505"/>
      <c r="DSK454" s="511"/>
      <c r="DSL454" s="512"/>
      <c r="DSM454" s="512"/>
      <c r="DSN454" s="505"/>
      <c r="DSO454" s="505"/>
      <c r="DSP454" s="505"/>
      <c r="DSQ454" s="511"/>
      <c r="DSR454" s="512"/>
      <c r="DSS454" s="512"/>
      <c r="DST454" s="505"/>
      <c r="DSU454" s="505"/>
      <c r="DSV454" s="505"/>
      <c r="DSW454" s="511"/>
      <c r="DSX454" s="512"/>
      <c r="DSY454" s="512"/>
      <c r="DSZ454" s="505"/>
      <c r="DTA454" s="505"/>
      <c r="DTB454" s="505"/>
      <c r="DTC454" s="511"/>
      <c r="DTD454" s="512"/>
      <c r="DTE454" s="512"/>
      <c r="DTF454" s="505"/>
      <c r="DTG454" s="505"/>
      <c r="DTH454" s="505"/>
      <c r="DTI454" s="511"/>
      <c r="DTJ454" s="512"/>
      <c r="DTK454" s="512"/>
      <c r="DTL454" s="505"/>
      <c r="DTM454" s="505"/>
      <c r="DTN454" s="505"/>
      <c r="DTO454" s="511"/>
      <c r="DTP454" s="512"/>
      <c r="DTQ454" s="512"/>
      <c r="DTR454" s="505"/>
      <c r="DTS454" s="505"/>
      <c r="DTT454" s="505"/>
      <c r="DTU454" s="511"/>
      <c r="DTV454" s="512"/>
      <c r="DTW454" s="512"/>
      <c r="DTX454" s="505"/>
      <c r="DTY454" s="505"/>
      <c r="DTZ454" s="505"/>
      <c r="DUA454" s="511"/>
      <c r="DUB454" s="512"/>
      <c r="DUC454" s="512"/>
      <c r="DUD454" s="505"/>
      <c r="DUE454" s="505"/>
      <c r="DUF454" s="505"/>
      <c r="DUG454" s="511"/>
      <c r="DUH454" s="512"/>
      <c r="DUI454" s="512"/>
      <c r="DUJ454" s="505"/>
      <c r="DUK454" s="505"/>
      <c r="DUL454" s="505"/>
      <c r="DUM454" s="511"/>
      <c r="DUN454" s="512"/>
      <c r="DUO454" s="512"/>
      <c r="DUP454" s="505"/>
      <c r="DUQ454" s="505"/>
      <c r="DUR454" s="505"/>
      <c r="DUS454" s="511"/>
      <c r="DUT454" s="512"/>
      <c r="DUU454" s="512"/>
      <c r="DUV454" s="505"/>
      <c r="DUW454" s="505"/>
      <c r="DUX454" s="505"/>
      <c r="DUY454" s="511"/>
      <c r="DUZ454" s="512"/>
      <c r="DVA454" s="512"/>
      <c r="DVB454" s="505"/>
      <c r="DVC454" s="505"/>
      <c r="DVD454" s="505"/>
      <c r="DVE454" s="511"/>
      <c r="DVF454" s="512"/>
      <c r="DVG454" s="512"/>
      <c r="DVH454" s="505"/>
      <c r="DVI454" s="505"/>
      <c r="DVJ454" s="505"/>
      <c r="DVK454" s="511"/>
      <c r="DVL454" s="512"/>
      <c r="DVM454" s="512"/>
      <c r="DVN454" s="505"/>
      <c r="DVO454" s="505"/>
      <c r="DVP454" s="505"/>
      <c r="DVQ454" s="511"/>
      <c r="DVR454" s="512"/>
      <c r="DVS454" s="512"/>
      <c r="DVT454" s="505"/>
      <c r="DVU454" s="505"/>
      <c r="DVV454" s="505"/>
      <c r="DVW454" s="511"/>
      <c r="DVX454" s="512"/>
      <c r="DVY454" s="512"/>
      <c r="DVZ454" s="505"/>
      <c r="DWA454" s="505"/>
      <c r="DWB454" s="505"/>
      <c r="DWC454" s="511"/>
      <c r="DWD454" s="512"/>
      <c r="DWE454" s="512"/>
      <c r="DWF454" s="505"/>
      <c r="DWG454" s="505"/>
      <c r="DWH454" s="505"/>
      <c r="DWI454" s="511"/>
      <c r="DWJ454" s="512"/>
      <c r="DWK454" s="512"/>
      <c r="DWL454" s="505"/>
      <c r="DWM454" s="505"/>
      <c r="DWN454" s="505"/>
      <c r="DWO454" s="511"/>
      <c r="DWP454" s="512"/>
      <c r="DWQ454" s="512"/>
      <c r="DWR454" s="505"/>
      <c r="DWS454" s="505"/>
      <c r="DWT454" s="505"/>
      <c r="DWU454" s="511"/>
      <c r="DWV454" s="512"/>
      <c r="DWW454" s="512"/>
      <c r="DWX454" s="505"/>
      <c r="DWY454" s="505"/>
      <c r="DWZ454" s="505"/>
      <c r="DXA454" s="511"/>
      <c r="DXB454" s="512"/>
      <c r="DXC454" s="512"/>
      <c r="DXD454" s="505"/>
      <c r="DXE454" s="505"/>
      <c r="DXF454" s="505"/>
      <c r="DXG454" s="511"/>
      <c r="DXH454" s="512"/>
      <c r="DXI454" s="512"/>
      <c r="DXJ454" s="505"/>
      <c r="DXK454" s="505"/>
      <c r="DXL454" s="505"/>
      <c r="DXM454" s="511"/>
      <c r="DXN454" s="512"/>
      <c r="DXO454" s="512"/>
      <c r="DXP454" s="505"/>
      <c r="DXQ454" s="505"/>
      <c r="DXR454" s="505"/>
      <c r="DXS454" s="511"/>
      <c r="DXT454" s="512"/>
      <c r="DXU454" s="512"/>
      <c r="DXV454" s="505"/>
      <c r="DXW454" s="505"/>
      <c r="DXX454" s="505"/>
      <c r="DXY454" s="511"/>
      <c r="DXZ454" s="512"/>
      <c r="DYA454" s="512"/>
      <c r="DYB454" s="505"/>
      <c r="DYC454" s="505"/>
      <c r="DYD454" s="505"/>
      <c r="DYE454" s="511"/>
      <c r="DYF454" s="512"/>
      <c r="DYG454" s="512"/>
      <c r="DYH454" s="505"/>
      <c r="DYI454" s="505"/>
      <c r="DYJ454" s="505"/>
      <c r="DYK454" s="511"/>
      <c r="DYL454" s="512"/>
      <c r="DYM454" s="512"/>
      <c r="DYN454" s="505"/>
      <c r="DYO454" s="505"/>
      <c r="DYP454" s="505"/>
      <c r="DYQ454" s="511"/>
      <c r="DYR454" s="512"/>
      <c r="DYS454" s="512"/>
      <c r="DYT454" s="505"/>
      <c r="DYU454" s="505"/>
      <c r="DYV454" s="505"/>
      <c r="DYW454" s="511"/>
      <c r="DYX454" s="512"/>
      <c r="DYY454" s="512"/>
      <c r="DYZ454" s="505"/>
      <c r="DZA454" s="505"/>
      <c r="DZB454" s="505"/>
      <c r="DZC454" s="511"/>
      <c r="DZD454" s="512"/>
      <c r="DZE454" s="512"/>
      <c r="DZF454" s="505"/>
      <c r="DZG454" s="505"/>
      <c r="DZH454" s="505"/>
      <c r="DZI454" s="511"/>
      <c r="DZJ454" s="512"/>
      <c r="DZK454" s="512"/>
      <c r="DZL454" s="505"/>
      <c r="DZM454" s="505"/>
      <c r="DZN454" s="505"/>
      <c r="DZO454" s="511"/>
      <c r="DZP454" s="512"/>
      <c r="DZQ454" s="512"/>
      <c r="DZR454" s="505"/>
      <c r="DZS454" s="505"/>
      <c r="DZT454" s="505"/>
      <c r="DZU454" s="511"/>
      <c r="DZV454" s="512"/>
      <c r="DZW454" s="512"/>
      <c r="DZX454" s="505"/>
      <c r="DZY454" s="505"/>
      <c r="DZZ454" s="505"/>
      <c r="EAA454" s="511"/>
      <c r="EAB454" s="512"/>
      <c r="EAC454" s="512"/>
      <c r="EAD454" s="505"/>
      <c r="EAE454" s="505"/>
      <c r="EAF454" s="505"/>
      <c r="EAG454" s="511"/>
      <c r="EAH454" s="512"/>
      <c r="EAI454" s="512"/>
      <c r="EAJ454" s="505"/>
      <c r="EAK454" s="505"/>
      <c r="EAL454" s="505"/>
      <c r="EAM454" s="511"/>
      <c r="EAN454" s="512"/>
      <c r="EAO454" s="512"/>
      <c r="EAP454" s="505"/>
      <c r="EAQ454" s="505"/>
      <c r="EAR454" s="505"/>
      <c r="EAS454" s="511"/>
      <c r="EAT454" s="512"/>
      <c r="EAU454" s="512"/>
      <c r="EAV454" s="505"/>
      <c r="EAW454" s="505"/>
      <c r="EAX454" s="505"/>
      <c r="EAY454" s="511"/>
      <c r="EAZ454" s="512"/>
      <c r="EBA454" s="512"/>
      <c r="EBB454" s="505"/>
      <c r="EBC454" s="505"/>
      <c r="EBD454" s="505"/>
      <c r="EBE454" s="511"/>
      <c r="EBF454" s="512"/>
      <c r="EBG454" s="512"/>
      <c r="EBH454" s="505"/>
      <c r="EBI454" s="505"/>
      <c r="EBJ454" s="505"/>
      <c r="EBK454" s="511"/>
      <c r="EBL454" s="512"/>
      <c r="EBM454" s="512"/>
      <c r="EBN454" s="505"/>
      <c r="EBO454" s="505"/>
      <c r="EBP454" s="505"/>
      <c r="EBQ454" s="511"/>
      <c r="EBR454" s="512"/>
      <c r="EBS454" s="512"/>
      <c r="EBT454" s="505"/>
      <c r="EBU454" s="505"/>
      <c r="EBV454" s="505"/>
      <c r="EBW454" s="511"/>
      <c r="EBX454" s="512"/>
      <c r="EBY454" s="512"/>
      <c r="EBZ454" s="505"/>
      <c r="ECA454" s="505"/>
      <c r="ECB454" s="505"/>
      <c r="ECC454" s="511"/>
      <c r="ECD454" s="512"/>
      <c r="ECE454" s="512"/>
      <c r="ECF454" s="505"/>
      <c r="ECG454" s="505"/>
      <c r="ECH454" s="505"/>
      <c r="ECI454" s="511"/>
      <c r="ECJ454" s="512"/>
      <c r="ECK454" s="512"/>
      <c r="ECL454" s="505"/>
      <c r="ECM454" s="505"/>
      <c r="ECN454" s="505"/>
      <c r="ECO454" s="511"/>
      <c r="ECP454" s="512"/>
      <c r="ECQ454" s="512"/>
      <c r="ECR454" s="505"/>
      <c r="ECS454" s="505"/>
      <c r="ECT454" s="505"/>
      <c r="ECU454" s="511"/>
      <c r="ECV454" s="512"/>
      <c r="ECW454" s="512"/>
      <c r="ECX454" s="505"/>
      <c r="ECY454" s="505"/>
      <c r="ECZ454" s="505"/>
      <c r="EDA454" s="511"/>
      <c r="EDB454" s="512"/>
      <c r="EDC454" s="512"/>
      <c r="EDD454" s="505"/>
      <c r="EDE454" s="505"/>
      <c r="EDF454" s="505"/>
      <c r="EDG454" s="511"/>
      <c r="EDH454" s="512"/>
      <c r="EDI454" s="512"/>
      <c r="EDJ454" s="505"/>
      <c r="EDK454" s="505"/>
      <c r="EDL454" s="505"/>
      <c r="EDM454" s="511"/>
      <c r="EDN454" s="512"/>
      <c r="EDO454" s="512"/>
      <c r="EDP454" s="505"/>
      <c r="EDQ454" s="505"/>
      <c r="EDR454" s="505"/>
      <c r="EDS454" s="511"/>
      <c r="EDT454" s="512"/>
      <c r="EDU454" s="512"/>
      <c r="EDV454" s="505"/>
      <c r="EDW454" s="505"/>
      <c r="EDX454" s="505"/>
      <c r="EDY454" s="511"/>
      <c r="EDZ454" s="512"/>
      <c r="EEA454" s="512"/>
      <c r="EEB454" s="505"/>
      <c r="EEC454" s="505"/>
      <c r="EED454" s="505"/>
      <c r="EEE454" s="511"/>
      <c r="EEF454" s="512"/>
      <c r="EEG454" s="512"/>
      <c r="EEH454" s="505"/>
      <c r="EEI454" s="505"/>
      <c r="EEJ454" s="505"/>
      <c r="EEK454" s="511"/>
      <c r="EEL454" s="512"/>
      <c r="EEM454" s="512"/>
      <c r="EEN454" s="505"/>
      <c r="EEO454" s="505"/>
      <c r="EEP454" s="505"/>
      <c r="EEQ454" s="511"/>
      <c r="EER454" s="512"/>
      <c r="EES454" s="512"/>
      <c r="EET454" s="505"/>
      <c r="EEU454" s="505"/>
      <c r="EEV454" s="505"/>
      <c r="EEW454" s="511"/>
      <c r="EEX454" s="512"/>
      <c r="EEY454" s="512"/>
      <c r="EEZ454" s="505"/>
      <c r="EFA454" s="505"/>
      <c r="EFB454" s="505"/>
      <c r="EFC454" s="511"/>
      <c r="EFD454" s="512"/>
      <c r="EFE454" s="512"/>
      <c r="EFF454" s="505"/>
      <c r="EFG454" s="505"/>
      <c r="EFH454" s="505"/>
      <c r="EFI454" s="511"/>
      <c r="EFJ454" s="512"/>
      <c r="EFK454" s="512"/>
      <c r="EFL454" s="505"/>
      <c r="EFM454" s="505"/>
      <c r="EFN454" s="505"/>
      <c r="EFO454" s="511"/>
      <c r="EFP454" s="512"/>
      <c r="EFQ454" s="512"/>
      <c r="EFR454" s="505"/>
      <c r="EFS454" s="505"/>
      <c r="EFT454" s="505"/>
      <c r="EFU454" s="511"/>
      <c r="EFV454" s="512"/>
      <c r="EFW454" s="512"/>
      <c r="EFX454" s="505"/>
      <c r="EFY454" s="505"/>
      <c r="EFZ454" s="505"/>
      <c r="EGA454" s="511"/>
      <c r="EGB454" s="512"/>
      <c r="EGC454" s="512"/>
      <c r="EGD454" s="505"/>
      <c r="EGE454" s="505"/>
      <c r="EGF454" s="505"/>
      <c r="EGG454" s="511"/>
      <c r="EGH454" s="512"/>
      <c r="EGI454" s="512"/>
      <c r="EGJ454" s="505"/>
      <c r="EGK454" s="505"/>
      <c r="EGL454" s="505"/>
      <c r="EGM454" s="511"/>
      <c r="EGN454" s="512"/>
      <c r="EGO454" s="512"/>
      <c r="EGP454" s="505"/>
      <c r="EGQ454" s="505"/>
      <c r="EGR454" s="505"/>
      <c r="EGS454" s="511"/>
      <c r="EGT454" s="512"/>
      <c r="EGU454" s="512"/>
      <c r="EGV454" s="505"/>
      <c r="EGW454" s="505"/>
      <c r="EGX454" s="505"/>
      <c r="EGY454" s="511"/>
      <c r="EGZ454" s="512"/>
      <c r="EHA454" s="512"/>
      <c r="EHB454" s="505"/>
      <c r="EHC454" s="505"/>
      <c r="EHD454" s="505"/>
      <c r="EHE454" s="511"/>
      <c r="EHF454" s="512"/>
      <c r="EHG454" s="512"/>
      <c r="EHH454" s="505"/>
      <c r="EHI454" s="505"/>
      <c r="EHJ454" s="505"/>
      <c r="EHK454" s="511"/>
      <c r="EHL454" s="512"/>
      <c r="EHM454" s="512"/>
      <c r="EHN454" s="505"/>
      <c r="EHO454" s="505"/>
      <c r="EHP454" s="505"/>
      <c r="EHQ454" s="511"/>
      <c r="EHR454" s="512"/>
      <c r="EHS454" s="512"/>
      <c r="EHT454" s="505"/>
      <c r="EHU454" s="505"/>
      <c r="EHV454" s="505"/>
      <c r="EHW454" s="511"/>
      <c r="EHX454" s="512"/>
      <c r="EHY454" s="512"/>
      <c r="EHZ454" s="505"/>
      <c r="EIA454" s="505"/>
      <c r="EIB454" s="505"/>
      <c r="EIC454" s="511"/>
      <c r="EID454" s="512"/>
      <c r="EIE454" s="512"/>
      <c r="EIF454" s="505"/>
      <c r="EIG454" s="505"/>
      <c r="EIH454" s="505"/>
      <c r="EII454" s="511"/>
      <c r="EIJ454" s="512"/>
      <c r="EIK454" s="512"/>
      <c r="EIL454" s="505"/>
      <c r="EIM454" s="505"/>
      <c r="EIN454" s="505"/>
      <c r="EIO454" s="511"/>
      <c r="EIP454" s="512"/>
      <c r="EIQ454" s="512"/>
      <c r="EIR454" s="505"/>
      <c r="EIS454" s="505"/>
      <c r="EIT454" s="505"/>
      <c r="EIU454" s="511"/>
      <c r="EIV454" s="512"/>
      <c r="EIW454" s="512"/>
      <c r="EIX454" s="505"/>
      <c r="EIY454" s="505"/>
      <c r="EIZ454" s="505"/>
      <c r="EJA454" s="511"/>
      <c r="EJB454" s="512"/>
      <c r="EJC454" s="512"/>
      <c r="EJD454" s="505"/>
      <c r="EJE454" s="505"/>
      <c r="EJF454" s="505"/>
      <c r="EJG454" s="511"/>
      <c r="EJH454" s="512"/>
      <c r="EJI454" s="512"/>
      <c r="EJJ454" s="505"/>
      <c r="EJK454" s="505"/>
      <c r="EJL454" s="505"/>
      <c r="EJM454" s="511"/>
      <c r="EJN454" s="512"/>
      <c r="EJO454" s="512"/>
      <c r="EJP454" s="505"/>
      <c r="EJQ454" s="505"/>
      <c r="EJR454" s="505"/>
      <c r="EJS454" s="511"/>
      <c r="EJT454" s="512"/>
      <c r="EJU454" s="512"/>
      <c r="EJV454" s="505"/>
      <c r="EJW454" s="505"/>
      <c r="EJX454" s="505"/>
      <c r="EJY454" s="511"/>
      <c r="EJZ454" s="512"/>
      <c r="EKA454" s="512"/>
      <c r="EKB454" s="505"/>
      <c r="EKC454" s="505"/>
      <c r="EKD454" s="505"/>
      <c r="EKE454" s="511"/>
      <c r="EKF454" s="512"/>
      <c r="EKG454" s="512"/>
      <c r="EKH454" s="505"/>
      <c r="EKI454" s="505"/>
      <c r="EKJ454" s="505"/>
      <c r="EKK454" s="511"/>
      <c r="EKL454" s="512"/>
      <c r="EKM454" s="512"/>
      <c r="EKN454" s="505"/>
      <c r="EKO454" s="505"/>
      <c r="EKP454" s="505"/>
      <c r="EKQ454" s="511"/>
      <c r="EKR454" s="512"/>
      <c r="EKS454" s="512"/>
      <c r="EKT454" s="505"/>
      <c r="EKU454" s="505"/>
      <c r="EKV454" s="505"/>
      <c r="EKW454" s="511"/>
      <c r="EKX454" s="512"/>
      <c r="EKY454" s="512"/>
      <c r="EKZ454" s="505"/>
      <c r="ELA454" s="505"/>
      <c r="ELB454" s="505"/>
      <c r="ELC454" s="511"/>
      <c r="ELD454" s="512"/>
      <c r="ELE454" s="512"/>
      <c r="ELF454" s="505"/>
      <c r="ELG454" s="505"/>
      <c r="ELH454" s="505"/>
      <c r="ELI454" s="511"/>
      <c r="ELJ454" s="512"/>
      <c r="ELK454" s="512"/>
      <c r="ELL454" s="505"/>
      <c r="ELM454" s="505"/>
      <c r="ELN454" s="505"/>
      <c r="ELO454" s="511"/>
      <c r="ELP454" s="512"/>
      <c r="ELQ454" s="512"/>
      <c r="ELR454" s="505"/>
      <c r="ELS454" s="505"/>
      <c r="ELT454" s="505"/>
      <c r="ELU454" s="511"/>
      <c r="ELV454" s="512"/>
      <c r="ELW454" s="512"/>
      <c r="ELX454" s="505"/>
      <c r="ELY454" s="505"/>
      <c r="ELZ454" s="505"/>
      <c r="EMA454" s="511"/>
      <c r="EMB454" s="512"/>
      <c r="EMC454" s="512"/>
      <c r="EMD454" s="505"/>
      <c r="EME454" s="505"/>
      <c r="EMF454" s="505"/>
      <c r="EMG454" s="511"/>
      <c r="EMH454" s="512"/>
      <c r="EMI454" s="512"/>
      <c r="EMJ454" s="505"/>
      <c r="EMK454" s="505"/>
      <c r="EML454" s="505"/>
      <c r="EMM454" s="511"/>
      <c r="EMN454" s="512"/>
      <c r="EMO454" s="512"/>
      <c r="EMP454" s="505"/>
      <c r="EMQ454" s="505"/>
      <c r="EMR454" s="505"/>
      <c r="EMS454" s="511"/>
      <c r="EMT454" s="512"/>
      <c r="EMU454" s="512"/>
      <c r="EMV454" s="505"/>
      <c r="EMW454" s="505"/>
      <c r="EMX454" s="505"/>
      <c r="EMY454" s="511"/>
      <c r="EMZ454" s="512"/>
      <c r="ENA454" s="512"/>
      <c r="ENB454" s="505"/>
      <c r="ENC454" s="505"/>
      <c r="END454" s="505"/>
      <c r="ENE454" s="511"/>
      <c r="ENF454" s="512"/>
      <c r="ENG454" s="512"/>
      <c r="ENH454" s="505"/>
      <c r="ENI454" s="505"/>
      <c r="ENJ454" s="505"/>
      <c r="ENK454" s="511"/>
      <c r="ENL454" s="512"/>
      <c r="ENM454" s="512"/>
      <c r="ENN454" s="505"/>
      <c r="ENO454" s="505"/>
      <c r="ENP454" s="505"/>
      <c r="ENQ454" s="511"/>
      <c r="ENR454" s="512"/>
      <c r="ENS454" s="512"/>
      <c r="ENT454" s="505"/>
      <c r="ENU454" s="505"/>
      <c r="ENV454" s="505"/>
      <c r="ENW454" s="511"/>
      <c r="ENX454" s="512"/>
      <c r="ENY454" s="512"/>
      <c r="ENZ454" s="505"/>
      <c r="EOA454" s="505"/>
      <c r="EOB454" s="505"/>
      <c r="EOC454" s="511"/>
      <c r="EOD454" s="512"/>
      <c r="EOE454" s="512"/>
      <c r="EOF454" s="505"/>
      <c r="EOG454" s="505"/>
      <c r="EOH454" s="505"/>
      <c r="EOI454" s="511"/>
      <c r="EOJ454" s="512"/>
      <c r="EOK454" s="512"/>
      <c r="EOL454" s="505"/>
      <c r="EOM454" s="505"/>
      <c r="EON454" s="505"/>
      <c r="EOO454" s="511"/>
      <c r="EOP454" s="512"/>
      <c r="EOQ454" s="512"/>
      <c r="EOR454" s="505"/>
      <c r="EOS454" s="505"/>
      <c r="EOT454" s="505"/>
      <c r="EOU454" s="511"/>
      <c r="EOV454" s="512"/>
      <c r="EOW454" s="512"/>
      <c r="EOX454" s="505"/>
      <c r="EOY454" s="505"/>
      <c r="EOZ454" s="505"/>
      <c r="EPA454" s="511"/>
      <c r="EPB454" s="512"/>
      <c r="EPC454" s="512"/>
      <c r="EPD454" s="505"/>
      <c r="EPE454" s="505"/>
      <c r="EPF454" s="505"/>
      <c r="EPG454" s="511"/>
      <c r="EPH454" s="512"/>
      <c r="EPI454" s="512"/>
      <c r="EPJ454" s="505"/>
      <c r="EPK454" s="505"/>
      <c r="EPL454" s="505"/>
      <c r="EPM454" s="511"/>
      <c r="EPN454" s="512"/>
      <c r="EPO454" s="512"/>
      <c r="EPP454" s="505"/>
      <c r="EPQ454" s="505"/>
      <c r="EPR454" s="505"/>
      <c r="EPS454" s="511"/>
      <c r="EPT454" s="512"/>
      <c r="EPU454" s="512"/>
      <c r="EPV454" s="505"/>
      <c r="EPW454" s="505"/>
      <c r="EPX454" s="505"/>
      <c r="EPY454" s="511"/>
      <c r="EPZ454" s="512"/>
      <c r="EQA454" s="512"/>
      <c r="EQB454" s="505"/>
      <c r="EQC454" s="505"/>
      <c r="EQD454" s="505"/>
      <c r="EQE454" s="511"/>
      <c r="EQF454" s="512"/>
      <c r="EQG454" s="512"/>
      <c r="EQH454" s="505"/>
      <c r="EQI454" s="505"/>
      <c r="EQJ454" s="505"/>
      <c r="EQK454" s="511"/>
      <c r="EQL454" s="512"/>
      <c r="EQM454" s="512"/>
      <c r="EQN454" s="505"/>
      <c r="EQO454" s="505"/>
      <c r="EQP454" s="505"/>
      <c r="EQQ454" s="511"/>
      <c r="EQR454" s="512"/>
      <c r="EQS454" s="512"/>
      <c r="EQT454" s="505"/>
      <c r="EQU454" s="505"/>
      <c r="EQV454" s="505"/>
      <c r="EQW454" s="511"/>
      <c r="EQX454" s="512"/>
      <c r="EQY454" s="512"/>
      <c r="EQZ454" s="505"/>
      <c r="ERA454" s="505"/>
      <c r="ERB454" s="505"/>
      <c r="ERC454" s="511"/>
      <c r="ERD454" s="512"/>
      <c r="ERE454" s="512"/>
      <c r="ERF454" s="505"/>
      <c r="ERG454" s="505"/>
      <c r="ERH454" s="505"/>
      <c r="ERI454" s="511"/>
      <c r="ERJ454" s="512"/>
      <c r="ERK454" s="512"/>
      <c r="ERL454" s="505"/>
      <c r="ERM454" s="505"/>
      <c r="ERN454" s="505"/>
      <c r="ERO454" s="511"/>
      <c r="ERP454" s="512"/>
      <c r="ERQ454" s="512"/>
      <c r="ERR454" s="505"/>
      <c r="ERS454" s="505"/>
      <c r="ERT454" s="505"/>
      <c r="ERU454" s="511"/>
      <c r="ERV454" s="512"/>
      <c r="ERW454" s="512"/>
      <c r="ERX454" s="505"/>
      <c r="ERY454" s="505"/>
      <c r="ERZ454" s="505"/>
      <c r="ESA454" s="511"/>
      <c r="ESB454" s="512"/>
      <c r="ESC454" s="512"/>
      <c r="ESD454" s="505"/>
      <c r="ESE454" s="505"/>
      <c r="ESF454" s="505"/>
      <c r="ESG454" s="511"/>
      <c r="ESH454" s="512"/>
      <c r="ESI454" s="512"/>
      <c r="ESJ454" s="505"/>
      <c r="ESK454" s="505"/>
      <c r="ESL454" s="505"/>
      <c r="ESM454" s="511"/>
      <c r="ESN454" s="512"/>
      <c r="ESO454" s="512"/>
      <c r="ESP454" s="505"/>
      <c r="ESQ454" s="505"/>
      <c r="ESR454" s="505"/>
      <c r="ESS454" s="511"/>
      <c r="EST454" s="512"/>
      <c r="ESU454" s="512"/>
      <c r="ESV454" s="505"/>
      <c r="ESW454" s="505"/>
      <c r="ESX454" s="505"/>
      <c r="ESY454" s="511"/>
      <c r="ESZ454" s="512"/>
      <c r="ETA454" s="512"/>
      <c r="ETB454" s="505"/>
      <c r="ETC454" s="505"/>
      <c r="ETD454" s="505"/>
      <c r="ETE454" s="511"/>
      <c r="ETF454" s="512"/>
      <c r="ETG454" s="512"/>
      <c r="ETH454" s="505"/>
      <c r="ETI454" s="505"/>
      <c r="ETJ454" s="505"/>
      <c r="ETK454" s="511"/>
      <c r="ETL454" s="512"/>
      <c r="ETM454" s="512"/>
      <c r="ETN454" s="505"/>
      <c r="ETO454" s="505"/>
      <c r="ETP454" s="505"/>
      <c r="ETQ454" s="511"/>
      <c r="ETR454" s="512"/>
      <c r="ETS454" s="512"/>
      <c r="ETT454" s="505"/>
      <c r="ETU454" s="505"/>
      <c r="ETV454" s="505"/>
      <c r="ETW454" s="511"/>
      <c r="ETX454" s="512"/>
      <c r="ETY454" s="512"/>
      <c r="ETZ454" s="505"/>
      <c r="EUA454" s="505"/>
      <c r="EUB454" s="505"/>
      <c r="EUC454" s="511"/>
      <c r="EUD454" s="512"/>
      <c r="EUE454" s="512"/>
      <c r="EUF454" s="505"/>
      <c r="EUG454" s="505"/>
      <c r="EUH454" s="505"/>
      <c r="EUI454" s="511"/>
      <c r="EUJ454" s="512"/>
      <c r="EUK454" s="512"/>
      <c r="EUL454" s="505"/>
      <c r="EUM454" s="505"/>
      <c r="EUN454" s="505"/>
      <c r="EUO454" s="511"/>
      <c r="EUP454" s="512"/>
      <c r="EUQ454" s="512"/>
      <c r="EUR454" s="505"/>
      <c r="EUS454" s="505"/>
      <c r="EUT454" s="505"/>
      <c r="EUU454" s="511"/>
      <c r="EUV454" s="512"/>
      <c r="EUW454" s="512"/>
      <c r="EUX454" s="505"/>
      <c r="EUY454" s="505"/>
      <c r="EUZ454" s="505"/>
      <c r="EVA454" s="511"/>
      <c r="EVB454" s="512"/>
      <c r="EVC454" s="512"/>
      <c r="EVD454" s="505"/>
      <c r="EVE454" s="505"/>
      <c r="EVF454" s="505"/>
      <c r="EVG454" s="511"/>
      <c r="EVH454" s="512"/>
      <c r="EVI454" s="512"/>
      <c r="EVJ454" s="505"/>
      <c r="EVK454" s="505"/>
      <c r="EVL454" s="505"/>
      <c r="EVM454" s="511"/>
      <c r="EVN454" s="512"/>
      <c r="EVO454" s="512"/>
      <c r="EVP454" s="505"/>
      <c r="EVQ454" s="505"/>
      <c r="EVR454" s="505"/>
      <c r="EVS454" s="511"/>
      <c r="EVT454" s="512"/>
      <c r="EVU454" s="512"/>
      <c r="EVV454" s="505"/>
      <c r="EVW454" s="505"/>
      <c r="EVX454" s="505"/>
      <c r="EVY454" s="511"/>
      <c r="EVZ454" s="512"/>
      <c r="EWA454" s="512"/>
      <c r="EWB454" s="505"/>
      <c r="EWC454" s="505"/>
      <c r="EWD454" s="505"/>
      <c r="EWE454" s="511"/>
      <c r="EWF454" s="512"/>
      <c r="EWG454" s="512"/>
      <c r="EWH454" s="505"/>
      <c r="EWI454" s="505"/>
      <c r="EWJ454" s="505"/>
      <c r="EWK454" s="511"/>
      <c r="EWL454" s="512"/>
      <c r="EWM454" s="512"/>
      <c r="EWN454" s="505"/>
      <c r="EWO454" s="505"/>
      <c r="EWP454" s="505"/>
      <c r="EWQ454" s="511"/>
      <c r="EWR454" s="512"/>
      <c r="EWS454" s="512"/>
      <c r="EWT454" s="505"/>
      <c r="EWU454" s="505"/>
      <c r="EWV454" s="505"/>
      <c r="EWW454" s="511"/>
      <c r="EWX454" s="512"/>
      <c r="EWY454" s="512"/>
      <c r="EWZ454" s="505"/>
      <c r="EXA454" s="505"/>
      <c r="EXB454" s="505"/>
      <c r="EXC454" s="511"/>
      <c r="EXD454" s="512"/>
      <c r="EXE454" s="512"/>
      <c r="EXF454" s="505"/>
      <c r="EXG454" s="505"/>
      <c r="EXH454" s="505"/>
      <c r="EXI454" s="511"/>
      <c r="EXJ454" s="512"/>
      <c r="EXK454" s="512"/>
      <c r="EXL454" s="505"/>
      <c r="EXM454" s="505"/>
      <c r="EXN454" s="505"/>
      <c r="EXO454" s="511"/>
      <c r="EXP454" s="512"/>
      <c r="EXQ454" s="512"/>
      <c r="EXR454" s="505"/>
      <c r="EXS454" s="505"/>
      <c r="EXT454" s="505"/>
      <c r="EXU454" s="511"/>
      <c r="EXV454" s="512"/>
      <c r="EXW454" s="512"/>
      <c r="EXX454" s="505"/>
      <c r="EXY454" s="505"/>
      <c r="EXZ454" s="505"/>
      <c r="EYA454" s="511"/>
      <c r="EYB454" s="512"/>
      <c r="EYC454" s="512"/>
      <c r="EYD454" s="505"/>
      <c r="EYE454" s="505"/>
      <c r="EYF454" s="505"/>
      <c r="EYG454" s="511"/>
      <c r="EYH454" s="512"/>
      <c r="EYI454" s="512"/>
      <c r="EYJ454" s="505"/>
      <c r="EYK454" s="505"/>
      <c r="EYL454" s="505"/>
      <c r="EYM454" s="511"/>
      <c r="EYN454" s="512"/>
      <c r="EYO454" s="512"/>
      <c r="EYP454" s="505"/>
      <c r="EYQ454" s="505"/>
      <c r="EYR454" s="505"/>
      <c r="EYS454" s="511"/>
      <c r="EYT454" s="512"/>
      <c r="EYU454" s="512"/>
      <c r="EYV454" s="505"/>
      <c r="EYW454" s="505"/>
      <c r="EYX454" s="505"/>
      <c r="EYY454" s="511"/>
      <c r="EYZ454" s="512"/>
      <c r="EZA454" s="512"/>
      <c r="EZB454" s="505"/>
      <c r="EZC454" s="505"/>
      <c r="EZD454" s="505"/>
      <c r="EZE454" s="511"/>
      <c r="EZF454" s="512"/>
      <c r="EZG454" s="512"/>
      <c r="EZH454" s="505"/>
      <c r="EZI454" s="505"/>
      <c r="EZJ454" s="505"/>
      <c r="EZK454" s="511"/>
      <c r="EZL454" s="512"/>
      <c r="EZM454" s="512"/>
      <c r="EZN454" s="505"/>
      <c r="EZO454" s="505"/>
      <c r="EZP454" s="505"/>
      <c r="EZQ454" s="511"/>
      <c r="EZR454" s="512"/>
      <c r="EZS454" s="512"/>
      <c r="EZT454" s="505"/>
      <c r="EZU454" s="505"/>
      <c r="EZV454" s="505"/>
      <c r="EZW454" s="511"/>
      <c r="EZX454" s="512"/>
      <c r="EZY454" s="512"/>
      <c r="EZZ454" s="505"/>
      <c r="FAA454" s="505"/>
      <c r="FAB454" s="505"/>
      <c r="FAC454" s="511"/>
      <c r="FAD454" s="512"/>
      <c r="FAE454" s="512"/>
      <c r="FAF454" s="505"/>
      <c r="FAG454" s="505"/>
      <c r="FAH454" s="505"/>
      <c r="FAI454" s="511"/>
      <c r="FAJ454" s="512"/>
      <c r="FAK454" s="512"/>
      <c r="FAL454" s="505"/>
      <c r="FAM454" s="505"/>
      <c r="FAN454" s="505"/>
      <c r="FAO454" s="511"/>
      <c r="FAP454" s="512"/>
      <c r="FAQ454" s="512"/>
      <c r="FAR454" s="505"/>
      <c r="FAS454" s="505"/>
      <c r="FAT454" s="505"/>
      <c r="FAU454" s="511"/>
      <c r="FAV454" s="512"/>
      <c r="FAW454" s="512"/>
      <c r="FAX454" s="505"/>
      <c r="FAY454" s="505"/>
      <c r="FAZ454" s="505"/>
      <c r="FBA454" s="511"/>
      <c r="FBB454" s="512"/>
      <c r="FBC454" s="512"/>
      <c r="FBD454" s="505"/>
      <c r="FBE454" s="505"/>
      <c r="FBF454" s="505"/>
      <c r="FBG454" s="511"/>
      <c r="FBH454" s="512"/>
      <c r="FBI454" s="512"/>
      <c r="FBJ454" s="505"/>
      <c r="FBK454" s="505"/>
      <c r="FBL454" s="505"/>
      <c r="FBM454" s="511"/>
      <c r="FBN454" s="512"/>
      <c r="FBO454" s="512"/>
      <c r="FBP454" s="505"/>
      <c r="FBQ454" s="505"/>
      <c r="FBR454" s="505"/>
      <c r="FBS454" s="511"/>
      <c r="FBT454" s="512"/>
      <c r="FBU454" s="512"/>
      <c r="FBV454" s="505"/>
      <c r="FBW454" s="505"/>
      <c r="FBX454" s="505"/>
      <c r="FBY454" s="511"/>
      <c r="FBZ454" s="512"/>
      <c r="FCA454" s="512"/>
      <c r="FCB454" s="505"/>
      <c r="FCC454" s="505"/>
      <c r="FCD454" s="505"/>
      <c r="FCE454" s="511"/>
      <c r="FCF454" s="512"/>
      <c r="FCG454" s="512"/>
      <c r="FCH454" s="505"/>
      <c r="FCI454" s="505"/>
      <c r="FCJ454" s="505"/>
      <c r="FCK454" s="511"/>
      <c r="FCL454" s="512"/>
      <c r="FCM454" s="512"/>
      <c r="FCN454" s="505"/>
      <c r="FCO454" s="505"/>
      <c r="FCP454" s="505"/>
      <c r="FCQ454" s="511"/>
      <c r="FCR454" s="512"/>
      <c r="FCS454" s="512"/>
      <c r="FCT454" s="505"/>
      <c r="FCU454" s="505"/>
      <c r="FCV454" s="505"/>
      <c r="FCW454" s="511"/>
      <c r="FCX454" s="512"/>
      <c r="FCY454" s="512"/>
      <c r="FCZ454" s="505"/>
      <c r="FDA454" s="505"/>
      <c r="FDB454" s="505"/>
      <c r="FDC454" s="511"/>
      <c r="FDD454" s="512"/>
      <c r="FDE454" s="512"/>
      <c r="FDF454" s="505"/>
      <c r="FDG454" s="505"/>
      <c r="FDH454" s="505"/>
      <c r="FDI454" s="511"/>
      <c r="FDJ454" s="512"/>
      <c r="FDK454" s="512"/>
      <c r="FDL454" s="505"/>
      <c r="FDM454" s="505"/>
      <c r="FDN454" s="505"/>
      <c r="FDO454" s="511"/>
      <c r="FDP454" s="512"/>
      <c r="FDQ454" s="512"/>
      <c r="FDR454" s="505"/>
      <c r="FDS454" s="505"/>
      <c r="FDT454" s="505"/>
      <c r="FDU454" s="511"/>
      <c r="FDV454" s="512"/>
      <c r="FDW454" s="512"/>
      <c r="FDX454" s="505"/>
      <c r="FDY454" s="505"/>
      <c r="FDZ454" s="505"/>
      <c r="FEA454" s="511"/>
      <c r="FEB454" s="512"/>
      <c r="FEC454" s="512"/>
      <c r="FED454" s="505"/>
      <c r="FEE454" s="505"/>
      <c r="FEF454" s="505"/>
      <c r="FEG454" s="511"/>
      <c r="FEH454" s="512"/>
      <c r="FEI454" s="512"/>
      <c r="FEJ454" s="505"/>
      <c r="FEK454" s="505"/>
      <c r="FEL454" s="505"/>
      <c r="FEM454" s="511"/>
      <c r="FEN454" s="512"/>
      <c r="FEO454" s="512"/>
      <c r="FEP454" s="505"/>
      <c r="FEQ454" s="505"/>
      <c r="FER454" s="505"/>
      <c r="FES454" s="511"/>
      <c r="FET454" s="512"/>
      <c r="FEU454" s="512"/>
      <c r="FEV454" s="505"/>
      <c r="FEW454" s="505"/>
      <c r="FEX454" s="505"/>
      <c r="FEY454" s="511"/>
      <c r="FEZ454" s="512"/>
      <c r="FFA454" s="512"/>
      <c r="FFB454" s="505"/>
      <c r="FFC454" s="505"/>
      <c r="FFD454" s="505"/>
      <c r="FFE454" s="511"/>
      <c r="FFF454" s="512"/>
      <c r="FFG454" s="512"/>
      <c r="FFH454" s="505"/>
      <c r="FFI454" s="505"/>
      <c r="FFJ454" s="505"/>
      <c r="FFK454" s="511"/>
      <c r="FFL454" s="512"/>
      <c r="FFM454" s="512"/>
      <c r="FFN454" s="505"/>
      <c r="FFO454" s="505"/>
      <c r="FFP454" s="505"/>
      <c r="FFQ454" s="511"/>
      <c r="FFR454" s="512"/>
      <c r="FFS454" s="512"/>
      <c r="FFT454" s="505"/>
      <c r="FFU454" s="505"/>
      <c r="FFV454" s="505"/>
      <c r="FFW454" s="511"/>
      <c r="FFX454" s="512"/>
      <c r="FFY454" s="512"/>
      <c r="FFZ454" s="505"/>
      <c r="FGA454" s="505"/>
      <c r="FGB454" s="505"/>
      <c r="FGC454" s="511"/>
      <c r="FGD454" s="512"/>
      <c r="FGE454" s="512"/>
      <c r="FGF454" s="505"/>
      <c r="FGG454" s="505"/>
      <c r="FGH454" s="505"/>
      <c r="FGI454" s="511"/>
      <c r="FGJ454" s="512"/>
      <c r="FGK454" s="512"/>
      <c r="FGL454" s="505"/>
      <c r="FGM454" s="505"/>
      <c r="FGN454" s="505"/>
      <c r="FGO454" s="511"/>
      <c r="FGP454" s="512"/>
      <c r="FGQ454" s="512"/>
      <c r="FGR454" s="505"/>
      <c r="FGS454" s="505"/>
      <c r="FGT454" s="505"/>
      <c r="FGU454" s="511"/>
      <c r="FGV454" s="512"/>
      <c r="FGW454" s="512"/>
      <c r="FGX454" s="505"/>
      <c r="FGY454" s="505"/>
      <c r="FGZ454" s="505"/>
      <c r="FHA454" s="511"/>
      <c r="FHB454" s="512"/>
      <c r="FHC454" s="512"/>
      <c r="FHD454" s="505"/>
      <c r="FHE454" s="505"/>
      <c r="FHF454" s="505"/>
      <c r="FHG454" s="511"/>
      <c r="FHH454" s="512"/>
      <c r="FHI454" s="512"/>
      <c r="FHJ454" s="505"/>
      <c r="FHK454" s="505"/>
      <c r="FHL454" s="505"/>
      <c r="FHM454" s="511"/>
      <c r="FHN454" s="512"/>
      <c r="FHO454" s="512"/>
      <c r="FHP454" s="505"/>
      <c r="FHQ454" s="505"/>
      <c r="FHR454" s="505"/>
      <c r="FHS454" s="511"/>
      <c r="FHT454" s="512"/>
      <c r="FHU454" s="512"/>
      <c r="FHV454" s="505"/>
      <c r="FHW454" s="505"/>
      <c r="FHX454" s="505"/>
      <c r="FHY454" s="511"/>
      <c r="FHZ454" s="512"/>
      <c r="FIA454" s="512"/>
      <c r="FIB454" s="505"/>
      <c r="FIC454" s="505"/>
      <c r="FID454" s="505"/>
      <c r="FIE454" s="511"/>
      <c r="FIF454" s="512"/>
      <c r="FIG454" s="512"/>
      <c r="FIH454" s="505"/>
      <c r="FII454" s="505"/>
      <c r="FIJ454" s="505"/>
      <c r="FIK454" s="511"/>
      <c r="FIL454" s="512"/>
      <c r="FIM454" s="512"/>
      <c r="FIN454" s="505"/>
      <c r="FIO454" s="505"/>
      <c r="FIP454" s="505"/>
      <c r="FIQ454" s="511"/>
      <c r="FIR454" s="512"/>
      <c r="FIS454" s="512"/>
      <c r="FIT454" s="505"/>
      <c r="FIU454" s="505"/>
      <c r="FIV454" s="505"/>
      <c r="FIW454" s="511"/>
      <c r="FIX454" s="512"/>
      <c r="FIY454" s="512"/>
      <c r="FIZ454" s="505"/>
      <c r="FJA454" s="505"/>
      <c r="FJB454" s="505"/>
      <c r="FJC454" s="511"/>
      <c r="FJD454" s="512"/>
      <c r="FJE454" s="512"/>
      <c r="FJF454" s="505"/>
      <c r="FJG454" s="505"/>
      <c r="FJH454" s="505"/>
      <c r="FJI454" s="511"/>
      <c r="FJJ454" s="512"/>
      <c r="FJK454" s="512"/>
      <c r="FJL454" s="505"/>
      <c r="FJM454" s="505"/>
      <c r="FJN454" s="505"/>
      <c r="FJO454" s="511"/>
      <c r="FJP454" s="512"/>
      <c r="FJQ454" s="512"/>
      <c r="FJR454" s="505"/>
      <c r="FJS454" s="505"/>
      <c r="FJT454" s="505"/>
      <c r="FJU454" s="511"/>
      <c r="FJV454" s="512"/>
      <c r="FJW454" s="512"/>
      <c r="FJX454" s="505"/>
      <c r="FJY454" s="505"/>
      <c r="FJZ454" s="505"/>
      <c r="FKA454" s="511"/>
      <c r="FKB454" s="512"/>
      <c r="FKC454" s="512"/>
      <c r="FKD454" s="505"/>
      <c r="FKE454" s="505"/>
      <c r="FKF454" s="505"/>
      <c r="FKG454" s="511"/>
      <c r="FKH454" s="512"/>
      <c r="FKI454" s="512"/>
      <c r="FKJ454" s="505"/>
      <c r="FKK454" s="505"/>
      <c r="FKL454" s="505"/>
      <c r="FKM454" s="511"/>
      <c r="FKN454" s="512"/>
      <c r="FKO454" s="512"/>
      <c r="FKP454" s="505"/>
      <c r="FKQ454" s="505"/>
      <c r="FKR454" s="505"/>
      <c r="FKS454" s="511"/>
      <c r="FKT454" s="512"/>
      <c r="FKU454" s="512"/>
      <c r="FKV454" s="505"/>
      <c r="FKW454" s="505"/>
      <c r="FKX454" s="505"/>
      <c r="FKY454" s="511"/>
      <c r="FKZ454" s="512"/>
      <c r="FLA454" s="512"/>
      <c r="FLB454" s="505"/>
      <c r="FLC454" s="505"/>
      <c r="FLD454" s="505"/>
      <c r="FLE454" s="511"/>
      <c r="FLF454" s="512"/>
      <c r="FLG454" s="512"/>
      <c r="FLH454" s="505"/>
      <c r="FLI454" s="505"/>
      <c r="FLJ454" s="505"/>
      <c r="FLK454" s="511"/>
      <c r="FLL454" s="512"/>
      <c r="FLM454" s="512"/>
      <c r="FLN454" s="505"/>
      <c r="FLO454" s="505"/>
      <c r="FLP454" s="505"/>
      <c r="FLQ454" s="511"/>
      <c r="FLR454" s="512"/>
      <c r="FLS454" s="512"/>
      <c r="FLT454" s="505"/>
      <c r="FLU454" s="505"/>
      <c r="FLV454" s="505"/>
      <c r="FLW454" s="511"/>
      <c r="FLX454" s="512"/>
      <c r="FLY454" s="512"/>
      <c r="FLZ454" s="505"/>
      <c r="FMA454" s="505"/>
      <c r="FMB454" s="505"/>
      <c r="FMC454" s="511"/>
      <c r="FMD454" s="512"/>
      <c r="FME454" s="512"/>
      <c r="FMF454" s="505"/>
      <c r="FMG454" s="505"/>
      <c r="FMH454" s="505"/>
      <c r="FMI454" s="511"/>
      <c r="FMJ454" s="512"/>
      <c r="FMK454" s="512"/>
      <c r="FML454" s="505"/>
      <c r="FMM454" s="505"/>
      <c r="FMN454" s="505"/>
      <c r="FMO454" s="511"/>
      <c r="FMP454" s="512"/>
      <c r="FMQ454" s="512"/>
      <c r="FMR454" s="505"/>
      <c r="FMS454" s="505"/>
      <c r="FMT454" s="505"/>
      <c r="FMU454" s="511"/>
      <c r="FMV454" s="512"/>
      <c r="FMW454" s="512"/>
      <c r="FMX454" s="505"/>
      <c r="FMY454" s="505"/>
      <c r="FMZ454" s="505"/>
      <c r="FNA454" s="511"/>
      <c r="FNB454" s="512"/>
      <c r="FNC454" s="512"/>
      <c r="FND454" s="505"/>
      <c r="FNE454" s="505"/>
      <c r="FNF454" s="505"/>
      <c r="FNG454" s="511"/>
      <c r="FNH454" s="512"/>
      <c r="FNI454" s="512"/>
      <c r="FNJ454" s="505"/>
      <c r="FNK454" s="505"/>
      <c r="FNL454" s="505"/>
      <c r="FNM454" s="511"/>
      <c r="FNN454" s="512"/>
      <c r="FNO454" s="512"/>
      <c r="FNP454" s="505"/>
      <c r="FNQ454" s="505"/>
      <c r="FNR454" s="505"/>
      <c r="FNS454" s="511"/>
      <c r="FNT454" s="512"/>
      <c r="FNU454" s="512"/>
      <c r="FNV454" s="505"/>
      <c r="FNW454" s="505"/>
      <c r="FNX454" s="505"/>
      <c r="FNY454" s="511"/>
      <c r="FNZ454" s="512"/>
      <c r="FOA454" s="512"/>
      <c r="FOB454" s="505"/>
      <c r="FOC454" s="505"/>
      <c r="FOD454" s="505"/>
      <c r="FOE454" s="511"/>
      <c r="FOF454" s="512"/>
      <c r="FOG454" s="512"/>
      <c r="FOH454" s="505"/>
      <c r="FOI454" s="505"/>
      <c r="FOJ454" s="505"/>
      <c r="FOK454" s="511"/>
      <c r="FOL454" s="512"/>
      <c r="FOM454" s="512"/>
      <c r="FON454" s="505"/>
      <c r="FOO454" s="505"/>
      <c r="FOP454" s="505"/>
      <c r="FOQ454" s="511"/>
      <c r="FOR454" s="512"/>
      <c r="FOS454" s="512"/>
      <c r="FOT454" s="505"/>
      <c r="FOU454" s="505"/>
      <c r="FOV454" s="505"/>
      <c r="FOW454" s="511"/>
      <c r="FOX454" s="512"/>
      <c r="FOY454" s="512"/>
      <c r="FOZ454" s="505"/>
      <c r="FPA454" s="505"/>
      <c r="FPB454" s="505"/>
      <c r="FPC454" s="511"/>
      <c r="FPD454" s="512"/>
      <c r="FPE454" s="512"/>
      <c r="FPF454" s="505"/>
      <c r="FPG454" s="505"/>
      <c r="FPH454" s="505"/>
      <c r="FPI454" s="511"/>
      <c r="FPJ454" s="512"/>
      <c r="FPK454" s="512"/>
      <c r="FPL454" s="505"/>
      <c r="FPM454" s="505"/>
      <c r="FPN454" s="505"/>
      <c r="FPO454" s="511"/>
      <c r="FPP454" s="512"/>
      <c r="FPQ454" s="512"/>
      <c r="FPR454" s="505"/>
      <c r="FPS454" s="505"/>
      <c r="FPT454" s="505"/>
      <c r="FPU454" s="511"/>
      <c r="FPV454" s="512"/>
      <c r="FPW454" s="512"/>
      <c r="FPX454" s="505"/>
      <c r="FPY454" s="505"/>
      <c r="FPZ454" s="505"/>
      <c r="FQA454" s="511"/>
      <c r="FQB454" s="512"/>
      <c r="FQC454" s="512"/>
      <c r="FQD454" s="505"/>
      <c r="FQE454" s="505"/>
      <c r="FQF454" s="505"/>
      <c r="FQG454" s="511"/>
      <c r="FQH454" s="512"/>
      <c r="FQI454" s="512"/>
      <c r="FQJ454" s="505"/>
      <c r="FQK454" s="505"/>
      <c r="FQL454" s="505"/>
      <c r="FQM454" s="511"/>
      <c r="FQN454" s="512"/>
      <c r="FQO454" s="512"/>
      <c r="FQP454" s="505"/>
      <c r="FQQ454" s="505"/>
      <c r="FQR454" s="505"/>
      <c r="FQS454" s="511"/>
      <c r="FQT454" s="512"/>
      <c r="FQU454" s="512"/>
      <c r="FQV454" s="505"/>
      <c r="FQW454" s="505"/>
      <c r="FQX454" s="505"/>
      <c r="FQY454" s="511"/>
      <c r="FQZ454" s="512"/>
      <c r="FRA454" s="512"/>
      <c r="FRB454" s="505"/>
      <c r="FRC454" s="505"/>
      <c r="FRD454" s="505"/>
      <c r="FRE454" s="511"/>
      <c r="FRF454" s="512"/>
      <c r="FRG454" s="512"/>
      <c r="FRH454" s="505"/>
      <c r="FRI454" s="505"/>
      <c r="FRJ454" s="505"/>
      <c r="FRK454" s="511"/>
      <c r="FRL454" s="512"/>
      <c r="FRM454" s="512"/>
      <c r="FRN454" s="505"/>
      <c r="FRO454" s="505"/>
      <c r="FRP454" s="505"/>
      <c r="FRQ454" s="511"/>
      <c r="FRR454" s="512"/>
      <c r="FRS454" s="512"/>
      <c r="FRT454" s="505"/>
      <c r="FRU454" s="505"/>
      <c r="FRV454" s="505"/>
      <c r="FRW454" s="511"/>
      <c r="FRX454" s="512"/>
      <c r="FRY454" s="512"/>
      <c r="FRZ454" s="505"/>
      <c r="FSA454" s="505"/>
      <c r="FSB454" s="505"/>
      <c r="FSC454" s="511"/>
      <c r="FSD454" s="512"/>
      <c r="FSE454" s="512"/>
      <c r="FSF454" s="505"/>
      <c r="FSG454" s="505"/>
      <c r="FSH454" s="505"/>
      <c r="FSI454" s="511"/>
      <c r="FSJ454" s="512"/>
      <c r="FSK454" s="512"/>
      <c r="FSL454" s="505"/>
      <c r="FSM454" s="505"/>
      <c r="FSN454" s="505"/>
      <c r="FSO454" s="511"/>
      <c r="FSP454" s="512"/>
      <c r="FSQ454" s="512"/>
      <c r="FSR454" s="505"/>
      <c r="FSS454" s="505"/>
      <c r="FST454" s="505"/>
      <c r="FSU454" s="511"/>
      <c r="FSV454" s="512"/>
      <c r="FSW454" s="512"/>
      <c r="FSX454" s="505"/>
      <c r="FSY454" s="505"/>
      <c r="FSZ454" s="505"/>
      <c r="FTA454" s="511"/>
      <c r="FTB454" s="512"/>
      <c r="FTC454" s="512"/>
      <c r="FTD454" s="505"/>
      <c r="FTE454" s="505"/>
      <c r="FTF454" s="505"/>
      <c r="FTG454" s="511"/>
      <c r="FTH454" s="512"/>
      <c r="FTI454" s="512"/>
      <c r="FTJ454" s="505"/>
      <c r="FTK454" s="505"/>
      <c r="FTL454" s="505"/>
      <c r="FTM454" s="511"/>
      <c r="FTN454" s="512"/>
      <c r="FTO454" s="512"/>
      <c r="FTP454" s="505"/>
      <c r="FTQ454" s="505"/>
      <c r="FTR454" s="505"/>
      <c r="FTS454" s="511"/>
      <c r="FTT454" s="512"/>
      <c r="FTU454" s="512"/>
      <c r="FTV454" s="505"/>
      <c r="FTW454" s="505"/>
      <c r="FTX454" s="505"/>
      <c r="FTY454" s="511"/>
      <c r="FTZ454" s="512"/>
      <c r="FUA454" s="512"/>
      <c r="FUB454" s="505"/>
      <c r="FUC454" s="505"/>
      <c r="FUD454" s="505"/>
      <c r="FUE454" s="511"/>
      <c r="FUF454" s="512"/>
      <c r="FUG454" s="512"/>
      <c r="FUH454" s="505"/>
      <c r="FUI454" s="505"/>
      <c r="FUJ454" s="505"/>
      <c r="FUK454" s="511"/>
      <c r="FUL454" s="512"/>
      <c r="FUM454" s="512"/>
      <c r="FUN454" s="505"/>
      <c r="FUO454" s="505"/>
      <c r="FUP454" s="505"/>
      <c r="FUQ454" s="511"/>
      <c r="FUR454" s="512"/>
      <c r="FUS454" s="512"/>
      <c r="FUT454" s="505"/>
      <c r="FUU454" s="505"/>
      <c r="FUV454" s="505"/>
      <c r="FUW454" s="511"/>
      <c r="FUX454" s="512"/>
      <c r="FUY454" s="512"/>
      <c r="FUZ454" s="505"/>
      <c r="FVA454" s="505"/>
      <c r="FVB454" s="505"/>
      <c r="FVC454" s="511"/>
      <c r="FVD454" s="512"/>
      <c r="FVE454" s="512"/>
      <c r="FVF454" s="505"/>
      <c r="FVG454" s="505"/>
      <c r="FVH454" s="505"/>
      <c r="FVI454" s="511"/>
      <c r="FVJ454" s="512"/>
      <c r="FVK454" s="512"/>
      <c r="FVL454" s="505"/>
      <c r="FVM454" s="505"/>
      <c r="FVN454" s="505"/>
      <c r="FVO454" s="511"/>
      <c r="FVP454" s="512"/>
      <c r="FVQ454" s="512"/>
      <c r="FVR454" s="505"/>
      <c r="FVS454" s="505"/>
      <c r="FVT454" s="505"/>
      <c r="FVU454" s="511"/>
      <c r="FVV454" s="512"/>
      <c r="FVW454" s="512"/>
      <c r="FVX454" s="505"/>
      <c r="FVY454" s="505"/>
      <c r="FVZ454" s="505"/>
      <c r="FWA454" s="511"/>
      <c r="FWB454" s="512"/>
      <c r="FWC454" s="512"/>
      <c r="FWD454" s="505"/>
      <c r="FWE454" s="505"/>
      <c r="FWF454" s="505"/>
      <c r="FWG454" s="511"/>
      <c r="FWH454" s="512"/>
      <c r="FWI454" s="512"/>
      <c r="FWJ454" s="505"/>
      <c r="FWK454" s="505"/>
      <c r="FWL454" s="505"/>
      <c r="FWM454" s="511"/>
      <c r="FWN454" s="512"/>
      <c r="FWO454" s="512"/>
      <c r="FWP454" s="505"/>
      <c r="FWQ454" s="505"/>
      <c r="FWR454" s="505"/>
      <c r="FWS454" s="511"/>
      <c r="FWT454" s="512"/>
      <c r="FWU454" s="512"/>
      <c r="FWV454" s="505"/>
      <c r="FWW454" s="505"/>
      <c r="FWX454" s="505"/>
      <c r="FWY454" s="511"/>
      <c r="FWZ454" s="512"/>
      <c r="FXA454" s="512"/>
      <c r="FXB454" s="505"/>
      <c r="FXC454" s="505"/>
      <c r="FXD454" s="505"/>
      <c r="FXE454" s="511"/>
      <c r="FXF454" s="512"/>
      <c r="FXG454" s="512"/>
      <c r="FXH454" s="505"/>
      <c r="FXI454" s="505"/>
      <c r="FXJ454" s="505"/>
      <c r="FXK454" s="511"/>
      <c r="FXL454" s="512"/>
      <c r="FXM454" s="512"/>
      <c r="FXN454" s="505"/>
      <c r="FXO454" s="505"/>
      <c r="FXP454" s="505"/>
      <c r="FXQ454" s="511"/>
      <c r="FXR454" s="512"/>
      <c r="FXS454" s="512"/>
      <c r="FXT454" s="505"/>
      <c r="FXU454" s="505"/>
      <c r="FXV454" s="505"/>
      <c r="FXW454" s="511"/>
      <c r="FXX454" s="512"/>
      <c r="FXY454" s="512"/>
      <c r="FXZ454" s="505"/>
      <c r="FYA454" s="505"/>
      <c r="FYB454" s="505"/>
      <c r="FYC454" s="511"/>
      <c r="FYD454" s="512"/>
      <c r="FYE454" s="512"/>
      <c r="FYF454" s="505"/>
      <c r="FYG454" s="505"/>
      <c r="FYH454" s="505"/>
      <c r="FYI454" s="511"/>
      <c r="FYJ454" s="512"/>
      <c r="FYK454" s="512"/>
      <c r="FYL454" s="505"/>
      <c r="FYM454" s="505"/>
      <c r="FYN454" s="505"/>
      <c r="FYO454" s="511"/>
      <c r="FYP454" s="512"/>
      <c r="FYQ454" s="512"/>
      <c r="FYR454" s="505"/>
      <c r="FYS454" s="505"/>
      <c r="FYT454" s="505"/>
      <c r="FYU454" s="511"/>
      <c r="FYV454" s="512"/>
      <c r="FYW454" s="512"/>
      <c r="FYX454" s="505"/>
      <c r="FYY454" s="505"/>
      <c r="FYZ454" s="505"/>
      <c r="FZA454" s="511"/>
      <c r="FZB454" s="512"/>
      <c r="FZC454" s="512"/>
      <c r="FZD454" s="505"/>
      <c r="FZE454" s="505"/>
      <c r="FZF454" s="505"/>
      <c r="FZG454" s="511"/>
      <c r="FZH454" s="512"/>
      <c r="FZI454" s="512"/>
      <c r="FZJ454" s="505"/>
      <c r="FZK454" s="505"/>
      <c r="FZL454" s="505"/>
      <c r="FZM454" s="511"/>
      <c r="FZN454" s="512"/>
      <c r="FZO454" s="512"/>
      <c r="FZP454" s="505"/>
      <c r="FZQ454" s="505"/>
      <c r="FZR454" s="505"/>
      <c r="FZS454" s="511"/>
      <c r="FZT454" s="512"/>
      <c r="FZU454" s="512"/>
      <c r="FZV454" s="505"/>
      <c r="FZW454" s="505"/>
      <c r="FZX454" s="505"/>
      <c r="FZY454" s="511"/>
      <c r="FZZ454" s="512"/>
      <c r="GAA454" s="512"/>
      <c r="GAB454" s="505"/>
      <c r="GAC454" s="505"/>
      <c r="GAD454" s="505"/>
      <c r="GAE454" s="511"/>
      <c r="GAF454" s="512"/>
      <c r="GAG454" s="512"/>
      <c r="GAH454" s="505"/>
      <c r="GAI454" s="505"/>
      <c r="GAJ454" s="505"/>
      <c r="GAK454" s="511"/>
      <c r="GAL454" s="512"/>
      <c r="GAM454" s="512"/>
      <c r="GAN454" s="505"/>
      <c r="GAO454" s="505"/>
      <c r="GAP454" s="505"/>
      <c r="GAQ454" s="511"/>
      <c r="GAR454" s="512"/>
      <c r="GAS454" s="512"/>
      <c r="GAT454" s="505"/>
      <c r="GAU454" s="505"/>
      <c r="GAV454" s="505"/>
      <c r="GAW454" s="511"/>
      <c r="GAX454" s="512"/>
      <c r="GAY454" s="512"/>
      <c r="GAZ454" s="505"/>
      <c r="GBA454" s="505"/>
      <c r="GBB454" s="505"/>
      <c r="GBC454" s="511"/>
      <c r="GBD454" s="512"/>
      <c r="GBE454" s="512"/>
      <c r="GBF454" s="505"/>
      <c r="GBG454" s="505"/>
      <c r="GBH454" s="505"/>
      <c r="GBI454" s="511"/>
      <c r="GBJ454" s="512"/>
      <c r="GBK454" s="512"/>
      <c r="GBL454" s="505"/>
      <c r="GBM454" s="505"/>
      <c r="GBN454" s="505"/>
      <c r="GBO454" s="511"/>
      <c r="GBP454" s="512"/>
      <c r="GBQ454" s="512"/>
      <c r="GBR454" s="505"/>
      <c r="GBS454" s="505"/>
      <c r="GBT454" s="505"/>
      <c r="GBU454" s="511"/>
      <c r="GBV454" s="512"/>
      <c r="GBW454" s="512"/>
      <c r="GBX454" s="505"/>
      <c r="GBY454" s="505"/>
      <c r="GBZ454" s="505"/>
      <c r="GCA454" s="511"/>
      <c r="GCB454" s="512"/>
      <c r="GCC454" s="512"/>
      <c r="GCD454" s="505"/>
      <c r="GCE454" s="505"/>
      <c r="GCF454" s="505"/>
      <c r="GCG454" s="511"/>
      <c r="GCH454" s="512"/>
      <c r="GCI454" s="512"/>
      <c r="GCJ454" s="505"/>
      <c r="GCK454" s="505"/>
      <c r="GCL454" s="505"/>
      <c r="GCM454" s="511"/>
      <c r="GCN454" s="512"/>
      <c r="GCO454" s="512"/>
      <c r="GCP454" s="505"/>
      <c r="GCQ454" s="505"/>
      <c r="GCR454" s="505"/>
      <c r="GCS454" s="511"/>
      <c r="GCT454" s="512"/>
      <c r="GCU454" s="512"/>
      <c r="GCV454" s="505"/>
      <c r="GCW454" s="505"/>
      <c r="GCX454" s="505"/>
      <c r="GCY454" s="511"/>
      <c r="GCZ454" s="512"/>
      <c r="GDA454" s="512"/>
      <c r="GDB454" s="505"/>
      <c r="GDC454" s="505"/>
      <c r="GDD454" s="505"/>
      <c r="GDE454" s="511"/>
      <c r="GDF454" s="512"/>
      <c r="GDG454" s="512"/>
      <c r="GDH454" s="505"/>
      <c r="GDI454" s="505"/>
      <c r="GDJ454" s="505"/>
      <c r="GDK454" s="511"/>
      <c r="GDL454" s="512"/>
      <c r="GDM454" s="512"/>
      <c r="GDN454" s="505"/>
      <c r="GDO454" s="505"/>
      <c r="GDP454" s="505"/>
      <c r="GDQ454" s="511"/>
      <c r="GDR454" s="512"/>
      <c r="GDS454" s="512"/>
      <c r="GDT454" s="505"/>
      <c r="GDU454" s="505"/>
      <c r="GDV454" s="505"/>
      <c r="GDW454" s="511"/>
      <c r="GDX454" s="512"/>
      <c r="GDY454" s="512"/>
      <c r="GDZ454" s="505"/>
      <c r="GEA454" s="505"/>
      <c r="GEB454" s="505"/>
      <c r="GEC454" s="511"/>
      <c r="GED454" s="512"/>
      <c r="GEE454" s="512"/>
      <c r="GEF454" s="505"/>
      <c r="GEG454" s="505"/>
      <c r="GEH454" s="505"/>
      <c r="GEI454" s="511"/>
      <c r="GEJ454" s="512"/>
      <c r="GEK454" s="512"/>
      <c r="GEL454" s="505"/>
      <c r="GEM454" s="505"/>
      <c r="GEN454" s="505"/>
      <c r="GEO454" s="511"/>
      <c r="GEP454" s="512"/>
      <c r="GEQ454" s="512"/>
      <c r="GER454" s="505"/>
      <c r="GES454" s="505"/>
      <c r="GET454" s="505"/>
      <c r="GEU454" s="511"/>
      <c r="GEV454" s="512"/>
      <c r="GEW454" s="512"/>
      <c r="GEX454" s="505"/>
      <c r="GEY454" s="505"/>
      <c r="GEZ454" s="505"/>
      <c r="GFA454" s="511"/>
      <c r="GFB454" s="512"/>
      <c r="GFC454" s="512"/>
      <c r="GFD454" s="505"/>
      <c r="GFE454" s="505"/>
      <c r="GFF454" s="505"/>
      <c r="GFG454" s="511"/>
      <c r="GFH454" s="512"/>
      <c r="GFI454" s="512"/>
      <c r="GFJ454" s="505"/>
      <c r="GFK454" s="505"/>
      <c r="GFL454" s="505"/>
      <c r="GFM454" s="511"/>
      <c r="GFN454" s="512"/>
      <c r="GFO454" s="512"/>
      <c r="GFP454" s="505"/>
      <c r="GFQ454" s="505"/>
      <c r="GFR454" s="505"/>
      <c r="GFS454" s="511"/>
      <c r="GFT454" s="512"/>
      <c r="GFU454" s="512"/>
      <c r="GFV454" s="505"/>
      <c r="GFW454" s="505"/>
      <c r="GFX454" s="505"/>
      <c r="GFY454" s="511"/>
      <c r="GFZ454" s="512"/>
      <c r="GGA454" s="512"/>
      <c r="GGB454" s="505"/>
      <c r="GGC454" s="505"/>
      <c r="GGD454" s="505"/>
      <c r="GGE454" s="511"/>
      <c r="GGF454" s="512"/>
      <c r="GGG454" s="512"/>
      <c r="GGH454" s="505"/>
      <c r="GGI454" s="505"/>
      <c r="GGJ454" s="505"/>
      <c r="GGK454" s="511"/>
      <c r="GGL454" s="512"/>
      <c r="GGM454" s="512"/>
      <c r="GGN454" s="505"/>
      <c r="GGO454" s="505"/>
      <c r="GGP454" s="505"/>
      <c r="GGQ454" s="511"/>
      <c r="GGR454" s="512"/>
      <c r="GGS454" s="512"/>
      <c r="GGT454" s="505"/>
      <c r="GGU454" s="505"/>
      <c r="GGV454" s="505"/>
      <c r="GGW454" s="511"/>
      <c r="GGX454" s="512"/>
      <c r="GGY454" s="512"/>
      <c r="GGZ454" s="505"/>
      <c r="GHA454" s="505"/>
      <c r="GHB454" s="505"/>
      <c r="GHC454" s="511"/>
      <c r="GHD454" s="512"/>
      <c r="GHE454" s="512"/>
      <c r="GHF454" s="505"/>
      <c r="GHG454" s="505"/>
      <c r="GHH454" s="505"/>
      <c r="GHI454" s="511"/>
      <c r="GHJ454" s="512"/>
      <c r="GHK454" s="512"/>
      <c r="GHL454" s="505"/>
      <c r="GHM454" s="505"/>
      <c r="GHN454" s="505"/>
      <c r="GHO454" s="511"/>
      <c r="GHP454" s="512"/>
      <c r="GHQ454" s="512"/>
      <c r="GHR454" s="505"/>
      <c r="GHS454" s="505"/>
      <c r="GHT454" s="505"/>
      <c r="GHU454" s="511"/>
      <c r="GHV454" s="512"/>
      <c r="GHW454" s="512"/>
      <c r="GHX454" s="505"/>
      <c r="GHY454" s="505"/>
      <c r="GHZ454" s="505"/>
      <c r="GIA454" s="511"/>
      <c r="GIB454" s="512"/>
      <c r="GIC454" s="512"/>
      <c r="GID454" s="505"/>
      <c r="GIE454" s="505"/>
      <c r="GIF454" s="505"/>
      <c r="GIG454" s="511"/>
      <c r="GIH454" s="512"/>
      <c r="GII454" s="512"/>
      <c r="GIJ454" s="505"/>
      <c r="GIK454" s="505"/>
      <c r="GIL454" s="505"/>
      <c r="GIM454" s="511"/>
      <c r="GIN454" s="512"/>
      <c r="GIO454" s="512"/>
      <c r="GIP454" s="505"/>
      <c r="GIQ454" s="505"/>
      <c r="GIR454" s="505"/>
      <c r="GIS454" s="511"/>
      <c r="GIT454" s="512"/>
      <c r="GIU454" s="512"/>
      <c r="GIV454" s="505"/>
      <c r="GIW454" s="505"/>
      <c r="GIX454" s="505"/>
      <c r="GIY454" s="511"/>
      <c r="GIZ454" s="512"/>
      <c r="GJA454" s="512"/>
      <c r="GJB454" s="505"/>
      <c r="GJC454" s="505"/>
      <c r="GJD454" s="505"/>
      <c r="GJE454" s="511"/>
      <c r="GJF454" s="512"/>
      <c r="GJG454" s="512"/>
      <c r="GJH454" s="505"/>
      <c r="GJI454" s="505"/>
      <c r="GJJ454" s="505"/>
      <c r="GJK454" s="511"/>
      <c r="GJL454" s="512"/>
      <c r="GJM454" s="512"/>
      <c r="GJN454" s="505"/>
      <c r="GJO454" s="505"/>
      <c r="GJP454" s="505"/>
      <c r="GJQ454" s="511"/>
      <c r="GJR454" s="512"/>
      <c r="GJS454" s="512"/>
      <c r="GJT454" s="505"/>
      <c r="GJU454" s="505"/>
      <c r="GJV454" s="505"/>
      <c r="GJW454" s="511"/>
      <c r="GJX454" s="512"/>
      <c r="GJY454" s="512"/>
      <c r="GJZ454" s="505"/>
      <c r="GKA454" s="505"/>
      <c r="GKB454" s="505"/>
      <c r="GKC454" s="511"/>
      <c r="GKD454" s="512"/>
      <c r="GKE454" s="512"/>
      <c r="GKF454" s="505"/>
      <c r="GKG454" s="505"/>
      <c r="GKH454" s="505"/>
      <c r="GKI454" s="511"/>
      <c r="GKJ454" s="512"/>
      <c r="GKK454" s="512"/>
      <c r="GKL454" s="505"/>
      <c r="GKM454" s="505"/>
      <c r="GKN454" s="505"/>
      <c r="GKO454" s="511"/>
      <c r="GKP454" s="512"/>
      <c r="GKQ454" s="512"/>
      <c r="GKR454" s="505"/>
      <c r="GKS454" s="505"/>
      <c r="GKT454" s="505"/>
      <c r="GKU454" s="511"/>
      <c r="GKV454" s="512"/>
      <c r="GKW454" s="512"/>
      <c r="GKX454" s="505"/>
      <c r="GKY454" s="505"/>
      <c r="GKZ454" s="505"/>
      <c r="GLA454" s="511"/>
      <c r="GLB454" s="512"/>
      <c r="GLC454" s="512"/>
      <c r="GLD454" s="505"/>
      <c r="GLE454" s="505"/>
      <c r="GLF454" s="505"/>
      <c r="GLG454" s="511"/>
      <c r="GLH454" s="512"/>
      <c r="GLI454" s="512"/>
      <c r="GLJ454" s="505"/>
      <c r="GLK454" s="505"/>
      <c r="GLL454" s="505"/>
      <c r="GLM454" s="511"/>
      <c r="GLN454" s="512"/>
      <c r="GLO454" s="512"/>
      <c r="GLP454" s="505"/>
      <c r="GLQ454" s="505"/>
      <c r="GLR454" s="505"/>
      <c r="GLS454" s="511"/>
      <c r="GLT454" s="512"/>
      <c r="GLU454" s="512"/>
      <c r="GLV454" s="505"/>
      <c r="GLW454" s="505"/>
      <c r="GLX454" s="505"/>
      <c r="GLY454" s="511"/>
      <c r="GLZ454" s="512"/>
      <c r="GMA454" s="512"/>
      <c r="GMB454" s="505"/>
      <c r="GMC454" s="505"/>
      <c r="GMD454" s="505"/>
      <c r="GME454" s="511"/>
      <c r="GMF454" s="512"/>
      <c r="GMG454" s="512"/>
      <c r="GMH454" s="505"/>
      <c r="GMI454" s="505"/>
      <c r="GMJ454" s="505"/>
      <c r="GMK454" s="511"/>
      <c r="GML454" s="512"/>
      <c r="GMM454" s="512"/>
      <c r="GMN454" s="505"/>
      <c r="GMO454" s="505"/>
      <c r="GMP454" s="505"/>
      <c r="GMQ454" s="511"/>
      <c r="GMR454" s="512"/>
      <c r="GMS454" s="512"/>
      <c r="GMT454" s="505"/>
      <c r="GMU454" s="505"/>
      <c r="GMV454" s="505"/>
      <c r="GMW454" s="511"/>
      <c r="GMX454" s="512"/>
      <c r="GMY454" s="512"/>
      <c r="GMZ454" s="505"/>
      <c r="GNA454" s="505"/>
      <c r="GNB454" s="505"/>
      <c r="GNC454" s="511"/>
      <c r="GND454" s="512"/>
      <c r="GNE454" s="512"/>
      <c r="GNF454" s="505"/>
      <c r="GNG454" s="505"/>
      <c r="GNH454" s="505"/>
      <c r="GNI454" s="511"/>
      <c r="GNJ454" s="512"/>
      <c r="GNK454" s="512"/>
      <c r="GNL454" s="505"/>
      <c r="GNM454" s="505"/>
      <c r="GNN454" s="505"/>
      <c r="GNO454" s="511"/>
      <c r="GNP454" s="512"/>
      <c r="GNQ454" s="512"/>
      <c r="GNR454" s="505"/>
      <c r="GNS454" s="505"/>
      <c r="GNT454" s="505"/>
      <c r="GNU454" s="511"/>
      <c r="GNV454" s="512"/>
      <c r="GNW454" s="512"/>
      <c r="GNX454" s="505"/>
      <c r="GNY454" s="505"/>
      <c r="GNZ454" s="505"/>
      <c r="GOA454" s="511"/>
      <c r="GOB454" s="512"/>
      <c r="GOC454" s="512"/>
      <c r="GOD454" s="505"/>
      <c r="GOE454" s="505"/>
      <c r="GOF454" s="505"/>
      <c r="GOG454" s="511"/>
      <c r="GOH454" s="512"/>
      <c r="GOI454" s="512"/>
      <c r="GOJ454" s="505"/>
      <c r="GOK454" s="505"/>
      <c r="GOL454" s="505"/>
      <c r="GOM454" s="511"/>
      <c r="GON454" s="512"/>
      <c r="GOO454" s="512"/>
      <c r="GOP454" s="505"/>
      <c r="GOQ454" s="505"/>
      <c r="GOR454" s="505"/>
      <c r="GOS454" s="511"/>
      <c r="GOT454" s="512"/>
      <c r="GOU454" s="512"/>
      <c r="GOV454" s="505"/>
      <c r="GOW454" s="505"/>
      <c r="GOX454" s="505"/>
      <c r="GOY454" s="511"/>
      <c r="GOZ454" s="512"/>
      <c r="GPA454" s="512"/>
      <c r="GPB454" s="505"/>
      <c r="GPC454" s="505"/>
      <c r="GPD454" s="505"/>
      <c r="GPE454" s="511"/>
      <c r="GPF454" s="512"/>
      <c r="GPG454" s="512"/>
      <c r="GPH454" s="505"/>
      <c r="GPI454" s="505"/>
      <c r="GPJ454" s="505"/>
      <c r="GPK454" s="511"/>
      <c r="GPL454" s="512"/>
      <c r="GPM454" s="512"/>
      <c r="GPN454" s="505"/>
      <c r="GPO454" s="505"/>
      <c r="GPP454" s="505"/>
      <c r="GPQ454" s="511"/>
      <c r="GPR454" s="512"/>
      <c r="GPS454" s="512"/>
      <c r="GPT454" s="505"/>
      <c r="GPU454" s="505"/>
      <c r="GPV454" s="505"/>
      <c r="GPW454" s="511"/>
      <c r="GPX454" s="512"/>
      <c r="GPY454" s="512"/>
      <c r="GPZ454" s="505"/>
      <c r="GQA454" s="505"/>
      <c r="GQB454" s="505"/>
      <c r="GQC454" s="511"/>
      <c r="GQD454" s="512"/>
      <c r="GQE454" s="512"/>
      <c r="GQF454" s="505"/>
      <c r="GQG454" s="505"/>
      <c r="GQH454" s="505"/>
      <c r="GQI454" s="511"/>
      <c r="GQJ454" s="512"/>
      <c r="GQK454" s="512"/>
      <c r="GQL454" s="505"/>
      <c r="GQM454" s="505"/>
      <c r="GQN454" s="505"/>
      <c r="GQO454" s="511"/>
      <c r="GQP454" s="512"/>
      <c r="GQQ454" s="512"/>
      <c r="GQR454" s="505"/>
      <c r="GQS454" s="505"/>
      <c r="GQT454" s="505"/>
      <c r="GQU454" s="511"/>
      <c r="GQV454" s="512"/>
      <c r="GQW454" s="512"/>
      <c r="GQX454" s="505"/>
      <c r="GQY454" s="505"/>
      <c r="GQZ454" s="505"/>
      <c r="GRA454" s="511"/>
      <c r="GRB454" s="512"/>
      <c r="GRC454" s="512"/>
      <c r="GRD454" s="505"/>
      <c r="GRE454" s="505"/>
      <c r="GRF454" s="505"/>
      <c r="GRG454" s="511"/>
      <c r="GRH454" s="512"/>
      <c r="GRI454" s="512"/>
      <c r="GRJ454" s="505"/>
      <c r="GRK454" s="505"/>
      <c r="GRL454" s="505"/>
      <c r="GRM454" s="511"/>
      <c r="GRN454" s="512"/>
      <c r="GRO454" s="512"/>
      <c r="GRP454" s="505"/>
      <c r="GRQ454" s="505"/>
      <c r="GRR454" s="505"/>
      <c r="GRS454" s="511"/>
      <c r="GRT454" s="512"/>
      <c r="GRU454" s="512"/>
      <c r="GRV454" s="505"/>
      <c r="GRW454" s="505"/>
      <c r="GRX454" s="505"/>
      <c r="GRY454" s="511"/>
      <c r="GRZ454" s="512"/>
      <c r="GSA454" s="512"/>
      <c r="GSB454" s="505"/>
      <c r="GSC454" s="505"/>
      <c r="GSD454" s="505"/>
      <c r="GSE454" s="511"/>
      <c r="GSF454" s="512"/>
      <c r="GSG454" s="512"/>
      <c r="GSH454" s="505"/>
      <c r="GSI454" s="505"/>
      <c r="GSJ454" s="505"/>
      <c r="GSK454" s="511"/>
      <c r="GSL454" s="512"/>
      <c r="GSM454" s="512"/>
      <c r="GSN454" s="505"/>
      <c r="GSO454" s="505"/>
      <c r="GSP454" s="505"/>
      <c r="GSQ454" s="511"/>
      <c r="GSR454" s="512"/>
      <c r="GSS454" s="512"/>
      <c r="GST454" s="505"/>
      <c r="GSU454" s="505"/>
      <c r="GSV454" s="505"/>
      <c r="GSW454" s="511"/>
      <c r="GSX454" s="512"/>
      <c r="GSY454" s="512"/>
      <c r="GSZ454" s="505"/>
      <c r="GTA454" s="505"/>
      <c r="GTB454" s="505"/>
      <c r="GTC454" s="511"/>
      <c r="GTD454" s="512"/>
      <c r="GTE454" s="512"/>
      <c r="GTF454" s="505"/>
      <c r="GTG454" s="505"/>
      <c r="GTH454" s="505"/>
      <c r="GTI454" s="511"/>
      <c r="GTJ454" s="512"/>
      <c r="GTK454" s="512"/>
      <c r="GTL454" s="505"/>
      <c r="GTM454" s="505"/>
      <c r="GTN454" s="505"/>
      <c r="GTO454" s="511"/>
      <c r="GTP454" s="512"/>
      <c r="GTQ454" s="512"/>
      <c r="GTR454" s="505"/>
      <c r="GTS454" s="505"/>
      <c r="GTT454" s="505"/>
      <c r="GTU454" s="511"/>
      <c r="GTV454" s="512"/>
      <c r="GTW454" s="512"/>
      <c r="GTX454" s="505"/>
      <c r="GTY454" s="505"/>
      <c r="GTZ454" s="505"/>
      <c r="GUA454" s="511"/>
      <c r="GUB454" s="512"/>
      <c r="GUC454" s="512"/>
      <c r="GUD454" s="505"/>
      <c r="GUE454" s="505"/>
      <c r="GUF454" s="505"/>
      <c r="GUG454" s="511"/>
      <c r="GUH454" s="512"/>
      <c r="GUI454" s="512"/>
      <c r="GUJ454" s="505"/>
      <c r="GUK454" s="505"/>
      <c r="GUL454" s="505"/>
      <c r="GUM454" s="511"/>
      <c r="GUN454" s="512"/>
      <c r="GUO454" s="512"/>
      <c r="GUP454" s="505"/>
      <c r="GUQ454" s="505"/>
      <c r="GUR454" s="505"/>
      <c r="GUS454" s="511"/>
      <c r="GUT454" s="512"/>
      <c r="GUU454" s="512"/>
      <c r="GUV454" s="505"/>
      <c r="GUW454" s="505"/>
      <c r="GUX454" s="505"/>
      <c r="GUY454" s="511"/>
      <c r="GUZ454" s="512"/>
      <c r="GVA454" s="512"/>
      <c r="GVB454" s="505"/>
      <c r="GVC454" s="505"/>
      <c r="GVD454" s="505"/>
      <c r="GVE454" s="511"/>
      <c r="GVF454" s="512"/>
      <c r="GVG454" s="512"/>
      <c r="GVH454" s="505"/>
      <c r="GVI454" s="505"/>
      <c r="GVJ454" s="505"/>
      <c r="GVK454" s="511"/>
      <c r="GVL454" s="512"/>
      <c r="GVM454" s="512"/>
      <c r="GVN454" s="505"/>
      <c r="GVO454" s="505"/>
      <c r="GVP454" s="505"/>
      <c r="GVQ454" s="511"/>
      <c r="GVR454" s="512"/>
      <c r="GVS454" s="512"/>
      <c r="GVT454" s="505"/>
      <c r="GVU454" s="505"/>
      <c r="GVV454" s="505"/>
      <c r="GVW454" s="511"/>
      <c r="GVX454" s="512"/>
      <c r="GVY454" s="512"/>
      <c r="GVZ454" s="505"/>
      <c r="GWA454" s="505"/>
      <c r="GWB454" s="505"/>
      <c r="GWC454" s="511"/>
      <c r="GWD454" s="512"/>
      <c r="GWE454" s="512"/>
      <c r="GWF454" s="505"/>
      <c r="GWG454" s="505"/>
      <c r="GWH454" s="505"/>
      <c r="GWI454" s="511"/>
      <c r="GWJ454" s="512"/>
      <c r="GWK454" s="512"/>
      <c r="GWL454" s="505"/>
      <c r="GWM454" s="505"/>
      <c r="GWN454" s="505"/>
      <c r="GWO454" s="511"/>
      <c r="GWP454" s="512"/>
      <c r="GWQ454" s="512"/>
      <c r="GWR454" s="505"/>
      <c r="GWS454" s="505"/>
      <c r="GWT454" s="505"/>
      <c r="GWU454" s="511"/>
      <c r="GWV454" s="512"/>
      <c r="GWW454" s="512"/>
      <c r="GWX454" s="505"/>
      <c r="GWY454" s="505"/>
      <c r="GWZ454" s="505"/>
      <c r="GXA454" s="511"/>
      <c r="GXB454" s="512"/>
      <c r="GXC454" s="512"/>
      <c r="GXD454" s="505"/>
      <c r="GXE454" s="505"/>
      <c r="GXF454" s="505"/>
      <c r="GXG454" s="511"/>
      <c r="GXH454" s="512"/>
      <c r="GXI454" s="512"/>
      <c r="GXJ454" s="505"/>
      <c r="GXK454" s="505"/>
      <c r="GXL454" s="505"/>
      <c r="GXM454" s="511"/>
      <c r="GXN454" s="512"/>
      <c r="GXO454" s="512"/>
      <c r="GXP454" s="505"/>
      <c r="GXQ454" s="505"/>
      <c r="GXR454" s="505"/>
      <c r="GXS454" s="511"/>
      <c r="GXT454" s="512"/>
      <c r="GXU454" s="512"/>
      <c r="GXV454" s="505"/>
      <c r="GXW454" s="505"/>
      <c r="GXX454" s="505"/>
      <c r="GXY454" s="511"/>
      <c r="GXZ454" s="512"/>
      <c r="GYA454" s="512"/>
      <c r="GYB454" s="505"/>
      <c r="GYC454" s="505"/>
      <c r="GYD454" s="505"/>
      <c r="GYE454" s="511"/>
      <c r="GYF454" s="512"/>
      <c r="GYG454" s="512"/>
      <c r="GYH454" s="505"/>
      <c r="GYI454" s="505"/>
      <c r="GYJ454" s="505"/>
      <c r="GYK454" s="511"/>
      <c r="GYL454" s="512"/>
      <c r="GYM454" s="512"/>
      <c r="GYN454" s="505"/>
      <c r="GYO454" s="505"/>
      <c r="GYP454" s="505"/>
      <c r="GYQ454" s="511"/>
      <c r="GYR454" s="512"/>
      <c r="GYS454" s="512"/>
      <c r="GYT454" s="505"/>
      <c r="GYU454" s="505"/>
      <c r="GYV454" s="505"/>
      <c r="GYW454" s="511"/>
      <c r="GYX454" s="512"/>
      <c r="GYY454" s="512"/>
      <c r="GYZ454" s="505"/>
      <c r="GZA454" s="505"/>
      <c r="GZB454" s="505"/>
      <c r="GZC454" s="511"/>
      <c r="GZD454" s="512"/>
      <c r="GZE454" s="512"/>
      <c r="GZF454" s="505"/>
      <c r="GZG454" s="505"/>
      <c r="GZH454" s="505"/>
      <c r="GZI454" s="511"/>
      <c r="GZJ454" s="512"/>
      <c r="GZK454" s="512"/>
      <c r="GZL454" s="505"/>
      <c r="GZM454" s="505"/>
      <c r="GZN454" s="505"/>
      <c r="GZO454" s="511"/>
      <c r="GZP454" s="512"/>
      <c r="GZQ454" s="512"/>
      <c r="GZR454" s="505"/>
      <c r="GZS454" s="505"/>
      <c r="GZT454" s="505"/>
      <c r="GZU454" s="511"/>
      <c r="GZV454" s="512"/>
      <c r="GZW454" s="512"/>
      <c r="GZX454" s="505"/>
      <c r="GZY454" s="505"/>
      <c r="GZZ454" s="505"/>
      <c r="HAA454" s="511"/>
      <c r="HAB454" s="512"/>
      <c r="HAC454" s="512"/>
      <c r="HAD454" s="505"/>
      <c r="HAE454" s="505"/>
      <c r="HAF454" s="505"/>
      <c r="HAG454" s="511"/>
      <c r="HAH454" s="512"/>
      <c r="HAI454" s="512"/>
      <c r="HAJ454" s="505"/>
      <c r="HAK454" s="505"/>
      <c r="HAL454" s="505"/>
      <c r="HAM454" s="511"/>
      <c r="HAN454" s="512"/>
      <c r="HAO454" s="512"/>
      <c r="HAP454" s="505"/>
      <c r="HAQ454" s="505"/>
      <c r="HAR454" s="505"/>
      <c r="HAS454" s="511"/>
      <c r="HAT454" s="512"/>
      <c r="HAU454" s="512"/>
      <c r="HAV454" s="505"/>
      <c r="HAW454" s="505"/>
      <c r="HAX454" s="505"/>
      <c r="HAY454" s="511"/>
      <c r="HAZ454" s="512"/>
      <c r="HBA454" s="512"/>
      <c r="HBB454" s="505"/>
      <c r="HBC454" s="505"/>
      <c r="HBD454" s="505"/>
      <c r="HBE454" s="511"/>
      <c r="HBF454" s="512"/>
      <c r="HBG454" s="512"/>
      <c r="HBH454" s="505"/>
      <c r="HBI454" s="505"/>
      <c r="HBJ454" s="505"/>
      <c r="HBK454" s="511"/>
      <c r="HBL454" s="512"/>
      <c r="HBM454" s="512"/>
      <c r="HBN454" s="505"/>
      <c r="HBO454" s="505"/>
      <c r="HBP454" s="505"/>
      <c r="HBQ454" s="511"/>
      <c r="HBR454" s="512"/>
      <c r="HBS454" s="512"/>
      <c r="HBT454" s="505"/>
      <c r="HBU454" s="505"/>
      <c r="HBV454" s="505"/>
      <c r="HBW454" s="511"/>
      <c r="HBX454" s="512"/>
      <c r="HBY454" s="512"/>
      <c r="HBZ454" s="505"/>
      <c r="HCA454" s="505"/>
      <c r="HCB454" s="505"/>
      <c r="HCC454" s="511"/>
      <c r="HCD454" s="512"/>
      <c r="HCE454" s="512"/>
      <c r="HCF454" s="505"/>
      <c r="HCG454" s="505"/>
      <c r="HCH454" s="505"/>
      <c r="HCI454" s="511"/>
      <c r="HCJ454" s="512"/>
      <c r="HCK454" s="512"/>
      <c r="HCL454" s="505"/>
      <c r="HCM454" s="505"/>
      <c r="HCN454" s="505"/>
      <c r="HCO454" s="511"/>
      <c r="HCP454" s="512"/>
      <c r="HCQ454" s="512"/>
      <c r="HCR454" s="505"/>
      <c r="HCS454" s="505"/>
      <c r="HCT454" s="505"/>
      <c r="HCU454" s="511"/>
      <c r="HCV454" s="512"/>
      <c r="HCW454" s="512"/>
      <c r="HCX454" s="505"/>
      <c r="HCY454" s="505"/>
      <c r="HCZ454" s="505"/>
      <c r="HDA454" s="511"/>
      <c r="HDB454" s="512"/>
      <c r="HDC454" s="512"/>
      <c r="HDD454" s="505"/>
      <c r="HDE454" s="505"/>
      <c r="HDF454" s="505"/>
      <c r="HDG454" s="511"/>
      <c r="HDH454" s="512"/>
      <c r="HDI454" s="512"/>
      <c r="HDJ454" s="505"/>
      <c r="HDK454" s="505"/>
      <c r="HDL454" s="505"/>
      <c r="HDM454" s="511"/>
      <c r="HDN454" s="512"/>
      <c r="HDO454" s="512"/>
      <c r="HDP454" s="505"/>
      <c r="HDQ454" s="505"/>
      <c r="HDR454" s="505"/>
      <c r="HDS454" s="511"/>
      <c r="HDT454" s="512"/>
      <c r="HDU454" s="512"/>
      <c r="HDV454" s="505"/>
      <c r="HDW454" s="505"/>
      <c r="HDX454" s="505"/>
      <c r="HDY454" s="511"/>
      <c r="HDZ454" s="512"/>
      <c r="HEA454" s="512"/>
      <c r="HEB454" s="505"/>
      <c r="HEC454" s="505"/>
      <c r="HED454" s="505"/>
      <c r="HEE454" s="511"/>
      <c r="HEF454" s="512"/>
      <c r="HEG454" s="512"/>
      <c r="HEH454" s="505"/>
      <c r="HEI454" s="505"/>
      <c r="HEJ454" s="505"/>
      <c r="HEK454" s="511"/>
      <c r="HEL454" s="512"/>
      <c r="HEM454" s="512"/>
      <c r="HEN454" s="505"/>
      <c r="HEO454" s="505"/>
      <c r="HEP454" s="505"/>
      <c r="HEQ454" s="511"/>
      <c r="HER454" s="512"/>
      <c r="HES454" s="512"/>
      <c r="HET454" s="505"/>
      <c r="HEU454" s="505"/>
      <c r="HEV454" s="505"/>
      <c r="HEW454" s="511"/>
      <c r="HEX454" s="512"/>
      <c r="HEY454" s="512"/>
      <c r="HEZ454" s="505"/>
      <c r="HFA454" s="505"/>
      <c r="HFB454" s="505"/>
      <c r="HFC454" s="511"/>
      <c r="HFD454" s="512"/>
      <c r="HFE454" s="512"/>
      <c r="HFF454" s="505"/>
      <c r="HFG454" s="505"/>
      <c r="HFH454" s="505"/>
      <c r="HFI454" s="511"/>
      <c r="HFJ454" s="512"/>
      <c r="HFK454" s="512"/>
      <c r="HFL454" s="505"/>
      <c r="HFM454" s="505"/>
      <c r="HFN454" s="505"/>
      <c r="HFO454" s="511"/>
      <c r="HFP454" s="512"/>
      <c r="HFQ454" s="512"/>
      <c r="HFR454" s="505"/>
      <c r="HFS454" s="505"/>
      <c r="HFT454" s="505"/>
      <c r="HFU454" s="511"/>
      <c r="HFV454" s="512"/>
      <c r="HFW454" s="512"/>
      <c r="HFX454" s="505"/>
      <c r="HFY454" s="505"/>
      <c r="HFZ454" s="505"/>
      <c r="HGA454" s="511"/>
      <c r="HGB454" s="512"/>
      <c r="HGC454" s="512"/>
      <c r="HGD454" s="505"/>
      <c r="HGE454" s="505"/>
      <c r="HGF454" s="505"/>
      <c r="HGG454" s="511"/>
      <c r="HGH454" s="512"/>
      <c r="HGI454" s="512"/>
      <c r="HGJ454" s="505"/>
      <c r="HGK454" s="505"/>
      <c r="HGL454" s="505"/>
      <c r="HGM454" s="511"/>
      <c r="HGN454" s="512"/>
      <c r="HGO454" s="512"/>
      <c r="HGP454" s="505"/>
      <c r="HGQ454" s="505"/>
      <c r="HGR454" s="505"/>
      <c r="HGS454" s="511"/>
      <c r="HGT454" s="512"/>
      <c r="HGU454" s="512"/>
      <c r="HGV454" s="505"/>
      <c r="HGW454" s="505"/>
      <c r="HGX454" s="505"/>
      <c r="HGY454" s="511"/>
      <c r="HGZ454" s="512"/>
      <c r="HHA454" s="512"/>
      <c r="HHB454" s="505"/>
      <c r="HHC454" s="505"/>
      <c r="HHD454" s="505"/>
      <c r="HHE454" s="511"/>
      <c r="HHF454" s="512"/>
      <c r="HHG454" s="512"/>
      <c r="HHH454" s="505"/>
      <c r="HHI454" s="505"/>
      <c r="HHJ454" s="505"/>
      <c r="HHK454" s="511"/>
      <c r="HHL454" s="512"/>
      <c r="HHM454" s="512"/>
      <c r="HHN454" s="505"/>
      <c r="HHO454" s="505"/>
      <c r="HHP454" s="505"/>
      <c r="HHQ454" s="511"/>
      <c r="HHR454" s="512"/>
      <c r="HHS454" s="512"/>
      <c r="HHT454" s="505"/>
      <c r="HHU454" s="505"/>
      <c r="HHV454" s="505"/>
      <c r="HHW454" s="511"/>
      <c r="HHX454" s="512"/>
      <c r="HHY454" s="512"/>
      <c r="HHZ454" s="505"/>
      <c r="HIA454" s="505"/>
      <c r="HIB454" s="505"/>
      <c r="HIC454" s="511"/>
      <c r="HID454" s="512"/>
      <c r="HIE454" s="512"/>
      <c r="HIF454" s="505"/>
      <c r="HIG454" s="505"/>
      <c r="HIH454" s="505"/>
      <c r="HII454" s="511"/>
      <c r="HIJ454" s="512"/>
      <c r="HIK454" s="512"/>
      <c r="HIL454" s="505"/>
      <c r="HIM454" s="505"/>
      <c r="HIN454" s="505"/>
      <c r="HIO454" s="511"/>
      <c r="HIP454" s="512"/>
      <c r="HIQ454" s="512"/>
      <c r="HIR454" s="505"/>
      <c r="HIS454" s="505"/>
      <c r="HIT454" s="505"/>
      <c r="HIU454" s="511"/>
      <c r="HIV454" s="512"/>
      <c r="HIW454" s="512"/>
      <c r="HIX454" s="505"/>
      <c r="HIY454" s="505"/>
      <c r="HIZ454" s="505"/>
      <c r="HJA454" s="511"/>
      <c r="HJB454" s="512"/>
      <c r="HJC454" s="512"/>
      <c r="HJD454" s="505"/>
      <c r="HJE454" s="505"/>
      <c r="HJF454" s="505"/>
      <c r="HJG454" s="511"/>
      <c r="HJH454" s="512"/>
      <c r="HJI454" s="512"/>
      <c r="HJJ454" s="505"/>
      <c r="HJK454" s="505"/>
      <c r="HJL454" s="505"/>
      <c r="HJM454" s="511"/>
      <c r="HJN454" s="512"/>
      <c r="HJO454" s="512"/>
      <c r="HJP454" s="505"/>
      <c r="HJQ454" s="505"/>
      <c r="HJR454" s="505"/>
      <c r="HJS454" s="511"/>
      <c r="HJT454" s="512"/>
      <c r="HJU454" s="512"/>
      <c r="HJV454" s="505"/>
      <c r="HJW454" s="505"/>
      <c r="HJX454" s="505"/>
      <c r="HJY454" s="511"/>
      <c r="HJZ454" s="512"/>
      <c r="HKA454" s="512"/>
      <c r="HKB454" s="505"/>
      <c r="HKC454" s="505"/>
      <c r="HKD454" s="505"/>
      <c r="HKE454" s="511"/>
      <c r="HKF454" s="512"/>
      <c r="HKG454" s="512"/>
      <c r="HKH454" s="505"/>
      <c r="HKI454" s="505"/>
      <c r="HKJ454" s="505"/>
      <c r="HKK454" s="511"/>
      <c r="HKL454" s="512"/>
      <c r="HKM454" s="512"/>
      <c r="HKN454" s="505"/>
      <c r="HKO454" s="505"/>
      <c r="HKP454" s="505"/>
      <c r="HKQ454" s="511"/>
      <c r="HKR454" s="512"/>
      <c r="HKS454" s="512"/>
      <c r="HKT454" s="505"/>
      <c r="HKU454" s="505"/>
      <c r="HKV454" s="505"/>
      <c r="HKW454" s="511"/>
      <c r="HKX454" s="512"/>
      <c r="HKY454" s="512"/>
      <c r="HKZ454" s="505"/>
      <c r="HLA454" s="505"/>
      <c r="HLB454" s="505"/>
      <c r="HLC454" s="511"/>
      <c r="HLD454" s="512"/>
      <c r="HLE454" s="512"/>
      <c r="HLF454" s="505"/>
      <c r="HLG454" s="505"/>
      <c r="HLH454" s="505"/>
      <c r="HLI454" s="511"/>
      <c r="HLJ454" s="512"/>
      <c r="HLK454" s="512"/>
      <c r="HLL454" s="505"/>
      <c r="HLM454" s="505"/>
      <c r="HLN454" s="505"/>
      <c r="HLO454" s="511"/>
      <c r="HLP454" s="512"/>
      <c r="HLQ454" s="512"/>
      <c r="HLR454" s="505"/>
      <c r="HLS454" s="505"/>
      <c r="HLT454" s="505"/>
      <c r="HLU454" s="511"/>
      <c r="HLV454" s="512"/>
      <c r="HLW454" s="512"/>
      <c r="HLX454" s="505"/>
      <c r="HLY454" s="505"/>
      <c r="HLZ454" s="505"/>
      <c r="HMA454" s="511"/>
      <c r="HMB454" s="512"/>
      <c r="HMC454" s="512"/>
      <c r="HMD454" s="505"/>
      <c r="HME454" s="505"/>
      <c r="HMF454" s="505"/>
      <c r="HMG454" s="511"/>
      <c r="HMH454" s="512"/>
      <c r="HMI454" s="512"/>
      <c r="HMJ454" s="505"/>
      <c r="HMK454" s="505"/>
      <c r="HML454" s="505"/>
      <c r="HMM454" s="511"/>
      <c r="HMN454" s="512"/>
      <c r="HMO454" s="512"/>
      <c r="HMP454" s="505"/>
      <c r="HMQ454" s="505"/>
      <c r="HMR454" s="505"/>
      <c r="HMS454" s="511"/>
      <c r="HMT454" s="512"/>
      <c r="HMU454" s="512"/>
      <c r="HMV454" s="505"/>
      <c r="HMW454" s="505"/>
      <c r="HMX454" s="505"/>
      <c r="HMY454" s="511"/>
      <c r="HMZ454" s="512"/>
      <c r="HNA454" s="512"/>
      <c r="HNB454" s="505"/>
      <c r="HNC454" s="505"/>
      <c r="HND454" s="505"/>
      <c r="HNE454" s="511"/>
      <c r="HNF454" s="512"/>
      <c r="HNG454" s="512"/>
      <c r="HNH454" s="505"/>
      <c r="HNI454" s="505"/>
      <c r="HNJ454" s="505"/>
      <c r="HNK454" s="511"/>
      <c r="HNL454" s="512"/>
      <c r="HNM454" s="512"/>
      <c r="HNN454" s="505"/>
      <c r="HNO454" s="505"/>
      <c r="HNP454" s="505"/>
      <c r="HNQ454" s="511"/>
      <c r="HNR454" s="512"/>
      <c r="HNS454" s="512"/>
      <c r="HNT454" s="505"/>
      <c r="HNU454" s="505"/>
      <c r="HNV454" s="505"/>
      <c r="HNW454" s="511"/>
      <c r="HNX454" s="512"/>
      <c r="HNY454" s="512"/>
      <c r="HNZ454" s="505"/>
      <c r="HOA454" s="505"/>
      <c r="HOB454" s="505"/>
      <c r="HOC454" s="511"/>
      <c r="HOD454" s="512"/>
      <c r="HOE454" s="512"/>
      <c r="HOF454" s="505"/>
      <c r="HOG454" s="505"/>
      <c r="HOH454" s="505"/>
      <c r="HOI454" s="511"/>
      <c r="HOJ454" s="512"/>
      <c r="HOK454" s="512"/>
      <c r="HOL454" s="505"/>
      <c r="HOM454" s="505"/>
      <c r="HON454" s="505"/>
      <c r="HOO454" s="511"/>
      <c r="HOP454" s="512"/>
      <c r="HOQ454" s="512"/>
      <c r="HOR454" s="505"/>
      <c r="HOS454" s="505"/>
      <c r="HOT454" s="505"/>
      <c r="HOU454" s="511"/>
      <c r="HOV454" s="512"/>
      <c r="HOW454" s="512"/>
      <c r="HOX454" s="505"/>
      <c r="HOY454" s="505"/>
      <c r="HOZ454" s="505"/>
      <c r="HPA454" s="511"/>
      <c r="HPB454" s="512"/>
      <c r="HPC454" s="512"/>
      <c r="HPD454" s="505"/>
      <c r="HPE454" s="505"/>
      <c r="HPF454" s="505"/>
      <c r="HPG454" s="511"/>
      <c r="HPH454" s="512"/>
      <c r="HPI454" s="512"/>
      <c r="HPJ454" s="505"/>
      <c r="HPK454" s="505"/>
      <c r="HPL454" s="505"/>
      <c r="HPM454" s="511"/>
      <c r="HPN454" s="512"/>
      <c r="HPO454" s="512"/>
      <c r="HPP454" s="505"/>
      <c r="HPQ454" s="505"/>
      <c r="HPR454" s="505"/>
      <c r="HPS454" s="511"/>
      <c r="HPT454" s="512"/>
      <c r="HPU454" s="512"/>
      <c r="HPV454" s="505"/>
      <c r="HPW454" s="505"/>
      <c r="HPX454" s="505"/>
      <c r="HPY454" s="511"/>
      <c r="HPZ454" s="512"/>
      <c r="HQA454" s="512"/>
      <c r="HQB454" s="505"/>
      <c r="HQC454" s="505"/>
      <c r="HQD454" s="505"/>
      <c r="HQE454" s="511"/>
      <c r="HQF454" s="512"/>
      <c r="HQG454" s="512"/>
      <c r="HQH454" s="505"/>
      <c r="HQI454" s="505"/>
      <c r="HQJ454" s="505"/>
      <c r="HQK454" s="511"/>
      <c r="HQL454" s="512"/>
      <c r="HQM454" s="512"/>
      <c r="HQN454" s="505"/>
      <c r="HQO454" s="505"/>
      <c r="HQP454" s="505"/>
      <c r="HQQ454" s="511"/>
      <c r="HQR454" s="512"/>
      <c r="HQS454" s="512"/>
      <c r="HQT454" s="505"/>
      <c r="HQU454" s="505"/>
      <c r="HQV454" s="505"/>
      <c r="HQW454" s="511"/>
      <c r="HQX454" s="512"/>
      <c r="HQY454" s="512"/>
      <c r="HQZ454" s="505"/>
      <c r="HRA454" s="505"/>
      <c r="HRB454" s="505"/>
      <c r="HRC454" s="511"/>
      <c r="HRD454" s="512"/>
      <c r="HRE454" s="512"/>
      <c r="HRF454" s="505"/>
      <c r="HRG454" s="505"/>
      <c r="HRH454" s="505"/>
      <c r="HRI454" s="511"/>
      <c r="HRJ454" s="512"/>
      <c r="HRK454" s="512"/>
      <c r="HRL454" s="505"/>
      <c r="HRM454" s="505"/>
      <c r="HRN454" s="505"/>
      <c r="HRO454" s="511"/>
      <c r="HRP454" s="512"/>
      <c r="HRQ454" s="512"/>
      <c r="HRR454" s="505"/>
      <c r="HRS454" s="505"/>
      <c r="HRT454" s="505"/>
      <c r="HRU454" s="511"/>
      <c r="HRV454" s="512"/>
      <c r="HRW454" s="512"/>
      <c r="HRX454" s="505"/>
      <c r="HRY454" s="505"/>
      <c r="HRZ454" s="505"/>
      <c r="HSA454" s="511"/>
      <c r="HSB454" s="512"/>
      <c r="HSC454" s="512"/>
      <c r="HSD454" s="505"/>
      <c r="HSE454" s="505"/>
      <c r="HSF454" s="505"/>
      <c r="HSG454" s="511"/>
      <c r="HSH454" s="512"/>
      <c r="HSI454" s="512"/>
      <c r="HSJ454" s="505"/>
      <c r="HSK454" s="505"/>
      <c r="HSL454" s="505"/>
      <c r="HSM454" s="511"/>
      <c r="HSN454" s="512"/>
      <c r="HSO454" s="512"/>
      <c r="HSP454" s="505"/>
      <c r="HSQ454" s="505"/>
      <c r="HSR454" s="505"/>
      <c r="HSS454" s="511"/>
      <c r="HST454" s="512"/>
      <c r="HSU454" s="512"/>
      <c r="HSV454" s="505"/>
      <c r="HSW454" s="505"/>
      <c r="HSX454" s="505"/>
      <c r="HSY454" s="511"/>
      <c r="HSZ454" s="512"/>
      <c r="HTA454" s="512"/>
      <c r="HTB454" s="505"/>
      <c r="HTC454" s="505"/>
      <c r="HTD454" s="505"/>
      <c r="HTE454" s="511"/>
      <c r="HTF454" s="512"/>
      <c r="HTG454" s="512"/>
      <c r="HTH454" s="505"/>
      <c r="HTI454" s="505"/>
      <c r="HTJ454" s="505"/>
      <c r="HTK454" s="511"/>
      <c r="HTL454" s="512"/>
      <c r="HTM454" s="512"/>
      <c r="HTN454" s="505"/>
      <c r="HTO454" s="505"/>
      <c r="HTP454" s="505"/>
      <c r="HTQ454" s="511"/>
      <c r="HTR454" s="512"/>
      <c r="HTS454" s="512"/>
      <c r="HTT454" s="505"/>
      <c r="HTU454" s="505"/>
      <c r="HTV454" s="505"/>
      <c r="HTW454" s="511"/>
      <c r="HTX454" s="512"/>
      <c r="HTY454" s="512"/>
      <c r="HTZ454" s="505"/>
      <c r="HUA454" s="505"/>
      <c r="HUB454" s="505"/>
      <c r="HUC454" s="511"/>
      <c r="HUD454" s="512"/>
      <c r="HUE454" s="512"/>
      <c r="HUF454" s="505"/>
      <c r="HUG454" s="505"/>
      <c r="HUH454" s="505"/>
      <c r="HUI454" s="511"/>
      <c r="HUJ454" s="512"/>
      <c r="HUK454" s="512"/>
      <c r="HUL454" s="505"/>
      <c r="HUM454" s="505"/>
      <c r="HUN454" s="505"/>
      <c r="HUO454" s="511"/>
      <c r="HUP454" s="512"/>
      <c r="HUQ454" s="512"/>
      <c r="HUR454" s="505"/>
      <c r="HUS454" s="505"/>
      <c r="HUT454" s="505"/>
      <c r="HUU454" s="511"/>
      <c r="HUV454" s="512"/>
      <c r="HUW454" s="512"/>
      <c r="HUX454" s="505"/>
      <c r="HUY454" s="505"/>
      <c r="HUZ454" s="505"/>
      <c r="HVA454" s="511"/>
      <c r="HVB454" s="512"/>
      <c r="HVC454" s="512"/>
      <c r="HVD454" s="505"/>
      <c r="HVE454" s="505"/>
      <c r="HVF454" s="505"/>
      <c r="HVG454" s="511"/>
      <c r="HVH454" s="512"/>
      <c r="HVI454" s="512"/>
      <c r="HVJ454" s="505"/>
      <c r="HVK454" s="505"/>
      <c r="HVL454" s="505"/>
      <c r="HVM454" s="511"/>
      <c r="HVN454" s="512"/>
      <c r="HVO454" s="512"/>
      <c r="HVP454" s="505"/>
      <c r="HVQ454" s="505"/>
      <c r="HVR454" s="505"/>
      <c r="HVS454" s="511"/>
      <c r="HVT454" s="512"/>
      <c r="HVU454" s="512"/>
      <c r="HVV454" s="505"/>
      <c r="HVW454" s="505"/>
      <c r="HVX454" s="505"/>
      <c r="HVY454" s="511"/>
      <c r="HVZ454" s="512"/>
      <c r="HWA454" s="512"/>
      <c r="HWB454" s="505"/>
      <c r="HWC454" s="505"/>
      <c r="HWD454" s="505"/>
      <c r="HWE454" s="511"/>
      <c r="HWF454" s="512"/>
      <c r="HWG454" s="512"/>
      <c r="HWH454" s="505"/>
      <c r="HWI454" s="505"/>
      <c r="HWJ454" s="505"/>
      <c r="HWK454" s="511"/>
      <c r="HWL454" s="512"/>
      <c r="HWM454" s="512"/>
      <c r="HWN454" s="505"/>
      <c r="HWO454" s="505"/>
      <c r="HWP454" s="505"/>
      <c r="HWQ454" s="511"/>
      <c r="HWR454" s="512"/>
      <c r="HWS454" s="512"/>
      <c r="HWT454" s="505"/>
      <c r="HWU454" s="505"/>
      <c r="HWV454" s="505"/>
      <c r="HWW454" s="511"/>
      <c r="HWX454" s="512"/>
      <c r="HWY454" s="512"/>
      <c r="HWZ454" s="505"/>
      <c r="HXA454" s="505"/>
      <c r="HXB454" s="505"/>
      <c r="HXC454" s="511"/>
      <c r="HXD454" s="512"/>
      <c r="HXE454" s="512"/>
      <c r="HXF454" s="505"/>
      <c r="HXG454" s="505"/>
      <c r="HXH454" s="505"/>
      <c r="HXI454" s="511"/>
      <c r="HXJ454" s="512"/>
      <c r="HXK454" s="512"/>
      <c r="HXL454" s="505"/>
      <c r="HXM454" s="505"/>
      <c r="HXN454" s="505"/>
      <c r="HXO454" s="511"/>
      <c r="HXP454" s="512"/>
      <c r="HXQ454" s="512"/>
      <c r="HXR454" s="505"/>
      <c r="HXS454" s="505"/>
      <c r="HXT454" s="505"/>
      <c r="HXU454" s="511"/>
      <c r="HXV454" s="512"/>
      <c r="HXW454" s="512"/>
      <c r="HXX454" s="505"/>
      <c r="HXY454" s="505"/>
      <c r="HXZ454" s="505"/>
      <c r="HYA454" s="511"/>
      <c r="HYB454" s="512"/>
      <c r="HYC454" s="512"/>
      <c r="HYD454" s="505"/>
      <c r="HYE454" s="505"/>
      <c r="HYF454" s="505"/>
      <c r="HYG454" s="511"/>
      <c r="HYH454" s="512"/>
      <c r="HYI454" s="512"/>
      <c r="HYJ454" s="505"/>
      <c r="HYK454" s="505"/>
      <c r="HYL454" s="505"/>
      <c r="HYM454" s="511"/>
      <c r="HYN454" s="512"/>
      <c r="HYO454" s="512"/>
      <c r="HYP454" s="505"/>
      <c r="HYQ454" s="505"/>
      <c r="HYR454" s="505"/>
      <c r="HYS454" s="511"/>
      <c r="HYT454" s="512"/>
      <c r="HYU454" s="512"/>
      <c r="HYV454" s="505"/>
      <c r="HYW454" s="505"/>
      <c r="HYX454" s="505"/>
      <c r="HYY454" s="511"/>
      <c r="HYZ454" s="512"/>
      <c r="HZA454" s="512"/>
      <c r="HZB454" s="505"/>
      <c r="HZC454" s="505"/>
      <c r="HZD454" s="505"/>
      <c r="HZE454" s="511"/>
      <c r="HZF454" s="512"/>
      <c r="HZG454" s="512"/>
      <c r="HZH454" s="505"/>
      <c r="HZI454" s="505"/>
      <c r="HZJ454" s="505"/>
      <c r="HZK454" s="511"/>
      <c r="HZL454" s="512"/>
      <c r="HZM454" s="512"/>
      <c r="HZN454" s="505"/>
      <c r="HZO454" s="505"/>
      <c r="HZP454" s="505"/>
      <c r="HZQ454" s="511"/>
      <c r="HZR454" s="512"/>
      <c r="HZS454" s="512"/>
      <c r="HZT454" s="505"/>
      <c r="HZU454" s="505"/>
      <c r="HZV454" s="505"/>
      <c r="HZW454" s="511"/>
      <c r="HZX454" s="512"/>
      <c r="HZY454" s="512"/>
      <c r="HZZ454" s="505"/>
      <c r="IAA454" s="505"/>
      <c r="IAB454" s="505"/>
      <c r="IAC454" s="511"/>
      <c r="IAD454" s="512"/>
      <c r="IAE454" s="512"/>
      <c r="IAF454" s="505"/>
      <c r="IAG454" s="505"/>
      <c r="IAH454" s="505"/>
      <c r="IAI454" s="511"/>
      <c r="IAJ454" s="512"/>
      <c r="IAK454" s="512"/>
      <c r="IAL454" s="505"/>
      <c r="IAM454" s="505"/>
      <c r="IAN454" s="505"/>
      <c r="IAO454" s="511"/>
      <c r="IAP454" s="512"/>
      <c r="IAQ454" s="512"/>
      <c r="IAR454" s="505"/>
      <c r="IAS454" s="505"/>
      <c r="IAT454" s="505"/>
      <c r="IAU454" s="511"/>
      <c r="IAV454" s="512"/>
      <c r="IAW454" s="512"/>
      <c r="IAX454" s="505"/>
      <c r="IAY454" s="505"/>
      <c r="IAZ454" s="505"/>
      <c r="IBA454" s="511"/>
      <c r="IBB454" s="512"/>
      <c r="IBC454" s="512"/>
      <c r="IBD454" s="505"/>
      <c r="IBE454" s="505"/>
      <c r="IBF454" s="505"/>
      <c r="IBG454" s="511"/>
      <c r="IBH454" s="512"/>
      <c r="IBI454" s="512"/>
      <c r="IBJ454" s="505"/>
      <c r="IBK454" s="505"/>
      <c r="IBL454" s="505"/>
      <c r="IBM454" s="511"/>
      <c r="IBN454" s="512"/>
      <c r="IBO454" s="512"/>
      <c r="IBP454" s="505"/>
      <c r="IBQ454" s="505"/>
      <c r="IBR454" s="505"/>
      <c r="IBS454" s="511"/>
      <c r="IBT454" s="512"/>
      <c r="IBU454" s="512"/>
      <c r="IBV454" s="505"/>
      <c r="IBW454" s="505"/>
      <c r="IBX454" s="505"/>
      <c r="IBY454" s="511"/>
      <c r="IBZ454" s="512"/>
      <c r="ICA454" s="512"/>
      <c r="ICB454" s="505"/>
      <c r="ICC454" s="505"/>
      <c r="ICD454" s="505"/>
      <c r="ICE454" s="511"/>
      <c r="ICF454" s="512"/>
      <c r="ICG454" s="512"/>
      <c r="ICH454" s="505"/>
      <c r="ICI454" s="505"/>
      <c r="ICJ454" s="505"/>
      <c r="ICK454" s="511"/>
      <c r="ICL454" s="512"/>
      <c r="ICM454" s="512"/>
      <c r="ICN454" s="505"/>
      <c r="ICO454" s="505"/>
      <c r="ICP454" s="505"/>
      <c r="ICQ454" s="511"/>
      <c r="ICR454" s="512"/>
      <c r="ICS454" s="512"/>
      <c r="ICT454" s="505"/>
      <c r="ICU454" s="505"/>
      <c r="ICV454" s="505"/>
      <c r="ICW454" s="511"/>
      <c r="ICX454" s="512"/>
      <c r="ICY454" s="512"/>
      <c r="ICZ454" s="505"/>
      <c r="IDA454" s="505"/>
      <c r="IDB454" s="505"/>
      <c r="IDC454" s="511"/>
      <c r="IDD454" s="512"/>
      <c r="IDE454" s="512"/>
      <c r="IDF454" s="505"/>
      <c r="IDG454" s="505"/>
      <c r="IDH454" s="505"/>
      <c r="IDI454" s="511"/>
      <c r="IDJ454" s="512"/>
      <c r="IDK454" s="512"/>
      <c r="IDL454" s="505"/>
      <c r="IDM454" s="505"/>
      <c r="IDN454" s="505"/>
      <c r="IDO454" s="511"/>
      <c r="IDP454" s="512"/>
      <c r="IDQ454" s="512"/>
      <c r="IDR454" s="505"/>
      <c r="IDS454" s="505"/>
      <c r="IDT454" s="505"/>
      <c r="IDU454" s="511"/>
      <c r="IDV454" s="512"/>
      <c r="IDW454" s="512"/>
      <c r="IDX454" s="505"/>
      <c r="IDY454" s="505"/>
      <c r="IDZ454" s="505"/>
      <c r="IEA454" s="511"/>
      <c r="IEB454" s="512"/>
      <c r="IEC454" s="512"/>
      <c r="IED454" s="505"/>
      <c r="IEE454" s="505"/>
      <c r="IEF454" s="505"/>
      <c r="IEG454" s="511"/>
      <c r="IEH454" s="512"/>
      <c r="IEI454" s="512"/>
      <c r="IEJ454" s="505"/>
      <c r="IEK454" s="505"/>
      <c r="IEL454" s="505"/>
      <c r="IEM454" s="511"/>
      <c r="IEN454" s="512"/>
      <c r="IEO454" s="512"/>
      <c r="IEP454" s="505"/>
      <c r="IEQ454" s="505"/>
      <c r="IER454" s="505"/>
      <c r="IES454" s="511"/>
      <c r="IET454" s="512"/>
      <c r="IEU454" s="512"/>
      <c r="IEV454" s="505"/>
      <c r="IEW454" s="505"/>
      <c r="IEX454" s="505"/>
      <c r="IEY454" s="511"/>
      <c r="IEZ454" s="512"/>
      <c r="IFA454" s="512"/>
      <c r="IFB454" s="505"/>
      <c r="IFC454" s="505"/>
      <c r="IFD454" s="505"/>
      <c r="IFE454" s="511"/>
      <c r="IFF454" s="512"/>
      <c r="IFG454" s="512"/>
      <c r="IFH454" s="505"/>
      <c r="IFI454" s="505"/>
      <c r="IFJ454" s="505"/>
      <c r="IFK454" s="511"/>
      <c r="IFL454" s="512"/>
      <c r="IFM454" s="512"/>
      <c r="IFN454" s="505"/>
      <c r="IFO454" s="505"/>
      <c r="IFP454" s="505"/>
      <c r="IFQ454" s="511"/>
      <c r="IFR454" s="512"/>
      <c r="IFS454" s="512"/>
      <c r="IFT454" s="505"/>
      <c r="IFU454" s="505"/>
      <c r="IFV454" s="505"/>
      <c r="IFW454" s="511"/>
      <c r="IFX454" s="512"/>
      <c r="IFY454" s="512"/>
      <c r="IFZ454" s="505"/>
      <c r="IGA454" s="505"/>
      <c r="IGB454" s="505"/>
      <c r="IGC454" s="511"/>
      <c r="IGD454" s="512"/>
      <c r="IGE454" s="512"/>
      <c r="IGF454" s="505"/>
      <c r="IGG454" s="505"/>
      <c r="IGH454" s="505"/>
      <c r="IGI454" s="511"/>
      <c r="IGJ454" s="512"/>
      <c r="IGK454" s="512"/>
      <c r="IGL454" s="505"/>
      <c r="IGM454" s="505"/>
      <c r="IGN454" s="505"/>
      <c r="IGO454" s="511"/>
      <c r="IGP454" s="512"/>
      <c r="IGQ454" s="512"/>
      <c r="IGR454" s="505"/>
      <c r="IGS454" s="505"/>
      <c r="IGT454" s="505"/>
      <c r="IGU454" s="511"/>
      <c r="IGV454" s="512"/>
      <c r="IGW454" s="512"/>
      <c r="IGX454" s="505"/>
      <c r="IGY454" s="505"/>
      <c r="IGZ454" s="505"/>
      <c r="IHA454" s="511"/>
      <c r="IHB454" s="512"/>
      <c r="IHC454" s="512"/>
      <c r="IHD454" s="505"/>
      <c r="IHE454" s="505"/>
      <c r="IHF454" s="505"/>
      <c r="IHG454" s="511"/>
      <c r="IHH454" s="512"/>
      <c r="IHI454" s="512"/>
      <c r="IHJ454" s="505"/>
      <c r="IHK454" s="505"/>
      <c r="IHL454" s="505"/>
      <c r="IHM454" s="511"/>
      <c r="IHN454" s="512"/>
      <c r="IHO454" s="512"/>
      <c r="IHP454" s="505"/>
      <c r="IHQ454" s="505"/>
      <c r="IHR454" s="505"/>
      <c r="IHS454" s="511"/>
      <c r="IHT454" s="512"/>
      <c r="IHU454" s="512"/>
      <c r="IHV454" s="505"/>
      <c r="IHW454" s="505"/>
      <c r="IHX454" s="505"/>
      <c r="IHY454" s="511"/>
      <c r="IHZ454" s="512"/>
      <c r="IIA454" s="512"/>
      <c r="IIB454" s="505"/>
      <c r="IIC454" s="505"/>
      <c r="IID454" s="505"/>
      <c r="IIE454" s="511"/>
      <c r="IIF454" s="512"/>
      <c r="IIG454" s="512"/>
      <c r="IIH454" s="505"/>
      <c r="III454" s="505"/>
      <c r="IIJ454" s="505"/>
      <c r="IIK454" s="511"/>
      <c r="IIL454" s="512"/>
      <c r="IIM454" s="512"/>
      <c r="IIN454" s="505"/>
      <c r="IIO454" s="505"/>
      <c r="IIP454" s="505"/>
      <c r="IIQ454" s="511"/>
      <c r="IIR454" s="512"/>
      <c r="IIS454" s="512"/>
      <c r="IIT454" s="505"/>
      <c r="IIU454" s="505"/>
      <c r="IIV454" s="505"/>
      <c r="IIW454" s="511"/>
      <c r="IIX454" s="512"/>
      <c r="IIY454" s="512"/>
      <c r="IIZ454" s="505"/>
      <c r="IJA454" s="505"/>
      <c r="IJB454" s="505"/>
      <c r="IJC454" s="511"/>
      <c r="IJD454" s="512"/>
      <c r="IJE454" s="512"/>
      <c r="IJF454" s="505"/>
      <c r="IJG454" s="505"/>
      <c r="IJH454" s="505"/>
      <c r="IJI454" s="511"/>
      <c r="IJJ454" s="512"/>
      <c r="IJK454" s="512"/>
      <c r="IJL454" s="505"/>
      <c r="IJM454" s="505"/>
      <c r="IJN454" s="505"/>
      <c r="IJO454" s="511"/>
      <c r="IJP454" s="512"/>
      <c r="IJQ454" s="512"/>
      <c r="IJR454" s="505"/>
      <c r="IJS454" s="505"/>
      <c r="IJT454" s="505"/>
      <c r="IJU454" s="511"/>
      <c r="IJV454" s="512"/>
      <c r="IJW454" s="512"/>
      <c r="IJX454" s="505"/>
      <c r="IJY454" s="505"/>
      <c r="IJZ454" s="505"/>
      <c r="IKA454" s="511"/>
      <c r="IKB454" s="512"/>
      <c r="IKC454" s="512"/>
      <c r="IKD454" s="505"/>
      <c r="IKE454" s="505"/>
      <c r="IKF454" s="505"/>
      <c r="IKG454" s="511"/>
      <c r="IKH454" s="512"/>
      <c r="IKI454" s="512"/>
      <c r="IKJ454" s="505"/>
      <c r="IKK454" s="505"/>
      <c r="IKL454" s="505"/>
      <c r="IKM454" s="511"/>
      <c r="IKN454" s="512"/>
      <c r="IKO454" s="512"/>
      <c r="IKP454" s="505"/>
      <c r="IKQ454" s="505"/>
      <c r="IKR454" s="505"/>
      <c r="IKS454" s="511"/>
      <c r="IKT454" s="512"/>
      <c r="IKU454" s="512"/>
      <c r="IKV454" s="505"/>
      <c r="IKW454" s="505"/>
      <c r="IKX454" s="505"/>
      <c r="IKY454" s="511"/>
      <c r="IKZ454" s="512"/>
      <c r="ILA454" s="512"/>
      <c r="ILB454" s="505"/>
      <c r="ILC454" s="505"/>
      <c r="ILD454" s="505"/>
      <c r="ILE454" s="511"/>
      <c r="ILF454" s="512"/>
      <c r="ILG454" s="512"/>
      <c r="ILH454" s="505"/>
      <c r="ILI454" s="505"/>
      <c r="ILJ454" s="505"/>
      <c r="ILK454" s="511"/>
      <c r="ILL454" s="512"/>
      <c r="ILM454" s="512"/>
      <c r="ILN454" s="505"/>
      <c r="ILO454" s="505"/>
      <c r="ILP454" s="505"/>
      <c r="ILQ454" s="511"/>
      <c r="ILR454" s="512"/>
      <c r="ILS454" s="512"/>
      <c r="ILT454" s="505"/>
      <c r="ILU454" s="505"/>
      <c r="ILV454" s="505"/>
      <c r="ILW454" s="511"/>
      <c r="ILX454" s="512"/>
      <c r="ILY454" s="512"/>
      <c r="ILZ454" s="505"/>
      <c r="IMA454" s="505"/>
      <c r="IMB454" s="505"/>
      <c r="IMC454" s="511"/>
      <c r="IMD454" s="512"/>
      <c r="IME454" s="512"/>
      <c r="IMF454" s="505"/>
      <c r="IMG454" s="505"/>
      <c r="IMH454" s="505"/>
      <c r="IMI454" s="511"/>
      <c r="IMJ454" s="512"/>
      <c r="IMK454" s="512"/>
      <c r="IML454" s="505"/>
      <c r="IMM454" s="505"/>
      <c r="IMN454" s="505"/>
      <c r="IMO454" s="511"/>
      <c r="IMP454" s="512"/>
      <c r="IMQ454" s="512"/>
      <c r="IMR454" s="505"/>
      <c r="IMS454" s="505"/>
      <c r="IMT454" s="505"/>
      <c r="IMU454" s="511"/>
      <c r="IMV454" s="512"/>
      <c r="IMW454" s="512"/>
      <c r="IMX454" s="505"/>
      <c r="IMY454" s="505"/>
      <c r="IMZ454" s="505"/>
      <c r="INA454" s="511"/>
      <c r="INB454" s="512"/>
      <c r="INC454" s="512"/>
      <c r="IND454" s="505"/>
      <c r="INE454" s="505"/>
      <c r="INF454" s="505"/>
      <c r="ING454" s="511"/>
      <c r="INH454" s="512"/>
      <c r="INI454" s="512"/>
      <c r="INJ454" s="505"/>
      <c r="INK454" s="505"/>
      <c r="INL454" s="505"/>
      <c r="INM454" s="511"/>
      <c r="INN454" s="512"/>
      <c r="INO454" s="512"/>
      <c r="INP454" s="505"/>
      <c r="INQ454" s="505"/>
      <c r="INR454" s="505"/>
      <c r="INS454" s="511"/>
      <c r="INT454" s="512"/>
      <c r="INU454" s="512"/>
      <c r="INV454" s="505"/>
      <c r="INW454" s="505"/>
      <c r="INX454" s="505"/>
      <c r="INY454" s="511"/>
      <c r="INZ454" s="512"/>
      <c r="IOA454" s="512"/>
      <c r="IOB454" s="505"/>
      <c r="IOC454" s="505"/>
      <c r="IOD454" s="505"/>
      <c r="IOE454" s="511"/>
      <c r="IOF454" s="512"/>
      <c r="IOG454" s="512"/>
      <c r="IOH454" s="505"/>
      <c r="IOI454" s="505"/>
      <c r="IOJ454" s="505"/>
      <c r="IOK454" s="511"/>
      <c r="IOL454" s="512"/>
      <c r="IOM454" s="512"/>
      <c r="ION454" s="505"/>
      <c r="IOO454" s="505"/>
      <c r="IOP454" s="505"/>
      <c r="IOQ454" s="511"/>
      <c r="IOR454" s="512"/>
      <c r="IOS454" s="512"/>
      <c r="IOT454" s="505"/>
      <c r="IOU454" s="505"/>
      <c r="IOV454" s="505"/>
      <c r="IOW454" s="511"/>
      <c r="IOX454" s="512"/>
      <c r="IOY454" s="512"/>
      <c r="IOZ454" s="505"/>
      <c r="IPA454" s="505"/>
      <c r="IPB454" s="505"/>
      <c r="IPC454" s="511"/>
      <c r="IPD454" s="512"/>
      <c r="IPE454" s="512"/>
      <c r="IPF454" s="505"/>
      <c r="IPG454" s="505"/>
      <c r="IPH454" s="505"/>
      <c r="IPI454" s="511"/>
      <c r="IPJ454" s="512"/>
      <c r="IPK454" s="512"/>
      <c r="IPL454" s="505"/>
      <c r="IPM454" s="505"/>
      <c r="IPN454" s="505"/>
      <c r="IPO454" s="511"/>
      <c r="IPP454" s="512"/>
      <c r="IPQ454" s="512"/>
      <c r="IPR454" s="505"/>
      <c r="IPS454" s="505"/>
      <c r="IPT454" s="505"/>
      <c r="IPU454" s="511"/>
      <c r="IPV454" s="512"/>
      <c r="IPW454" s="512"/>
      <c r="IPX454" s="505"/>
      <c r="IPY454" s="505"/>
      <c r="IPZ454" s="505"/>
      <c r="IQA454" s="511"/>
      <c r="IQB454" s="512"/>
      <c r="IQC454" s="512"/>
      <c r="IQD454" s="505"/>
      <c r="IQE454" s="505"/>
      <c r="IQF454" s="505"/>
      <c r="IQG454" s="511"/>
      <c r="IQH454" s="512"/>
      <c r="IQI454" s="512"/>
      <c r="IQJ454" s="505"/>
      <c r="IQK454" s="505"/>
      <c r="IQL454" s="505"/>
      <c r="IQM454" s="511"/>
      <c r="IQN454" s="512"/>
      <c r="IQO454" s="512"/>
      <c r="IQP454" s="505"/>
      <c r="IQQ454" s="505"/>
      <c r="IQR454" s="505"/>
      <c r="IQS454" s="511"/>
      <c r="IQT454" s="512"/>
      <c r="IQU454" s="512"/>
      <c r="IQV454" s="505"/>
      <c r="IQW454" s="505"/>
      <c r="IQX454" s="505"/>
      <c r="IQY454" s="511"/>
      <c r="IQZ454" s="512"/>
      <c r="IRA454" s="512"/>
      <c r="IRB454" s="505"/>
      <c r="IRC454" s="505"/>
      <c r="IRD454" s="505"/>
      <c r="IRE454" s="511"/>
      <c r="IRF454" s="512"/>
      <c r="IRG454" s="512"/>
      <c r="IRH454" s="505"/>
      <c r="IRI454" s="505"/>
      <c r="IRJ454" s="505"/>
      <c r="IRK454" s="511"/>
      <c r="IRL454" s="512"/>
      <c r="IRM454" s="512"/>
      <c r="IRN454" s="505"/>
      <c r="IRO454" s="505"/>
      <c r="IRP454" s="505"/>
      <c r="IRQ454" s="511"/>
      <c r="IRR454" s="512"/>
      <c r="IRS454" s="512"/>
      <c r="IRT454" s="505"/>
      <c r="IRU454" s="505"/>
      <c r="IRV454" s="505"/>
      <c r="IRW454" s="511"/>
      <c r="IRX454" s="512"/>
      <c r="IRY454" s="512"/>
      <c r="IRZ454" s="505"/>
      <c r="ISA454" s="505"/>
      <c r="ISB454" s="505"/>
      <c r="ISC454" s="511"/>
      <c r="ISD454" s="512"/>
      <c r="ISE454" s="512"/>
      <c r="ISF454" s="505"/>
      <c r="ISG454" s="505"/>
      <c r="ISH454" s="505"/>
      <c r="ISI454" s="511"/>
      <c r="ISJ454" s="512"/>
      <c r="ISK454" s="512"/>
      <c r="ISL454" s="505"/>
      <c r="ISM454" s="505"/>
      <c r="ISN454" s="505"/>
      <c r="ISO454" s="511"/>
      <c r="ISP454" s="512"/>
      <c r="ISQ454" s="512"/>
      <c r="ISR454" s="505"/>
      <c r="ISS454" s="505"/>
      <c r="IST454" s="505"/>
      <c r="ISU454" s="511"/>
      <c r="ISV454" s="512"/>
      <c r="ISW454" s="512"/>
      <c r="ISX454" s="505"/>
      <c r="ISY454" s="505"/>
      <c r="ISZ454" s="505"/>
      <c r="ITA454" s="511"/>
      <c r="ITB454" s="512"/>
      <c r="ITC454" s="512"/>
      <c r="ITD454" s="505"/>
      <c r="ITE454" s="505"/>
      <c r="ITF454" s="505"/>
      <c r="ITG454" s="511"/>
      <c r="ITH454" s="512"/>
      <c r="ITI454" s="512"/>
      <c r="ITJ454" s="505"/>
      <c r="ITK454" s="505"/>
      <c r="ITL454" s="505"/>
      <c r="ITM454" s="511"/>
      <c r="ITN454" s="512"/>
      <c r="ITO454" s="512"/>
      <c r="ITP454" s="505"/>
      <c r="ITQ454" s="505"/>
      <c r="ITR454" s="505"/>
      <c r="ITS454" s="511"/>
      <c r="ITT454" s="512"/>
      <c r="ITU454" s="512"/>
      <c r="ITV454" s="505"/>
      <c r="ITW454" s="505"/>
      <c r="ITX454" s="505"/>
      <c r="ITY454" s="511"/>
      <c r="ITZ454" s="512"/>
      <c r="IUA454" s="512"/>
      <c r="IUB454" s="505"/>
      <c r="IUC454" s="505"/>
      <c r="IUD454" s="505"/>
      <c r="IUE454" s="511"/>
      <c r="IUF454" s="512"/>
      <c r="IUG454" s="512"/>
      <c r="IUH454" s="505"/>
      <c r="IUI454" s="505"/>
      <c r="IUJ454" s="505"/>
      <c r="IUK454" s="511"/>
      <c r="IUL454" s="512"/>
      <c r="IUM454" s="512"/>
      <c r="IUN454" s="505"/>
      <c r="IUO454" s="505"/>
      <c r="IUP454" s="505"/>
      <c r="IUQ454" s="511"/>
      <c r="IUR454" s="512"/>
      <c r="IUS454" s="512"/>
      <c r="IUT454" s="505"/>
      <c r="IUU454" s="505"/>
      <c r="IUV454" s="505"/>
      <c r="IUW454" s="511"/>
      <c r="IUX454" s="512"/>
      <c r="IUY454" s="512"/>
      <c r="IUZ454" s="505"/>
      <c r="IVA454" s="505"/>
      <c r="IVB454" s="505"/>
      <c r="IVC454" s="511"/>
      <c r="IVD454" s="512"/>
      <c r="IVE454" s="512"/>
      <c r="IVF454" s="505"/>
      <c r="IVG454" s="505"/>
      <c r="IVH454" s="505"/>
      <c r="IVI454" s="511"/>
      <c r="IVJ454" s="512"/>
      <c r="IVK454" s="512"/>
      <c r="IVL454" s="505"/>
      <c r="IVM454" s="505"/>
      <c r="IVN454" s="505"/>
      <c r="IVO454" s="511"/>
      <c r="IVP454" s="512"/>
      <c r="IVQ454" s="512"/>
      <c r="IVR454" s="505"/>
      <c r="IVS454" s="505"/>
      <c r="IVT454" s="505"/>
      <c r="IVU454" s="511"/>
      <c r="IVV454" s="512"/>
      <c r="IVW454" s="512"/>
      <c r="IVX454" s="505"/>
      <c r="IVY454" s="505"/>
      <c r="IVZ454" s="505"/>
      <c r="IWA454" s="511"/>
      <c r="IWB454" s="512"/>
      <c r="IWC454" s="512"/>
      <c r="IWD454" s="505"/>
      <c r="IWE454" s="505"/>
      <c r="IWF454" s="505"/>
      <c r="IWG454" s="511"/>
      <c r="IWH454" s="512"/>
      <c r="IWI454" s="512"/>
      <c r="IWJ454" s="505"/>
      <c r="IWK454" s="505"/>
      <c r="IWL454" s="505"/>
      <c r="IWM454" s="511"/>
      <c r="IWN454" s="512"/>
      <c r="IWO454" s="512"/>
      <c r="IWP454" s="505"/>
      <c r="IWQ454" s="505"/>
      <c r="IWR454" s="505"/>
      <c r="IWS454" s="511"/>
      <c r="IWT454" s="512"/>
      <c r="IWU454" s="512"/>
      <c r="IWV454" s="505"/>
      <c r="IWW454" s="505"/>
      <c r="IWX454" s="505"/>
      <c r="IWY454" s="511"/>
      <c r="IWZ454" s="512"/>
      <c r="IXA454" s="512"/>
      <c r="IXB454" s="505"/>
      <c r="IXC454" s="505"/>
      <c r="IXD454" s="505"/>
      <c r="IXE454" s="511"/>
      <c r="IXF454" s="512"/>
      <c r="IXG454" s="512"/>
      <c r="IXH454" s="505"/>
      <c r="IXI454" s="505"/>
      <c r="IXJ454" s="505"/>
      <c r="IXK454" s="511"/>
      <c r="IXL454" s="512"/>
      <c r="IXM454" s="512"/>
      <c r="IXN454" s="505"/>
      <c r="IXO454" s="505"/>
      <c r="IXP454" s="505"/>
      <c r="IXQ454" s="511"/>
      <c r="IXR454" s="512"/>
      <c r="IXS454" s="512"/>
      <c r="IXT454" s="505"/>
      <c r="IXU454" s="505"/>
      <c r="IXV454" s="505"/>
      <c r="IXW454" s="511"/>
      <c r="IXX454" s="512"/>
      <c r="IXY454" s="512"/>
      <c r="IXZ454" s="505"/>
      <c r="IYA454" s="505"/>
      <c r="IYB454" s="505"/>
      <c r="IYC454" s="511"/>
      <c r="IYD454" s="512"/>
      <c r="IYE454" s="512"/>
      <c r="IYF454" s="505"/>
      <c r="IYG454" s="505"/>
      <c r="IYH454" s="505"/>
      <c r="IYI454" s="511"/>
      <c r="IYJ454" s="512"/>
      <c r="IYK454" s="512"/>
      <c r="IYL454" s="505"/>
      <c r="IYM454" s="505"/>
      <c r="IYN454" s="505"/>
      <c r="IYO454" s="511"/>
      <c r="IYP454" s="512"/>
      <c r="IYQ454" s="512"/>
      <c r="IYR454" s="505"/>
      <c r="IYS454" s="505"/>
      <c r="IYT454" s="505"/>
      <c r="IYU454" s="511"/>
      <c r="IYV454" s="512"/>
      <c r="IYW454" s="512"/>
      <c r="IYX454" s="505"/>
      <c r="IYY454" s="505"/>
      <c r="IYZ454" s="505"/>
      <c r="IZA454" s="511"/>
      <c r="IZB454" s="512"/>
      <c r="IZC454" s="512"/>
      <c r="IZD454" s="505"/>
      <c r="IZE454" s="505"/>
      <c r="IZF454" s="505"/>
      <c r="IZG454" s="511"/>
      <c r="IZH454" s="512"/>
      <c r="IZI454" s="512"/>
      <c r="IZJ454" s="505"/>
      <c r="IZK454" s="505"/>
      <c r="IZL454" s="505"/>
      <c r="IZM454" s="511"/>
      <c r="IZN454" s="512"/>
      <c r="IZO454" s="512"/>
      <c r="IZP454" s="505"/>
      <c r="IZQ454" s="505"/>
      <c r="IZR454" s="505"/>
      <c r="IZS454" s="511"/>
      <c r="IZT454" s="512"/>
      <c r="IZU454" s="512"/>
      <c r="IZV454" s="505"/>
      <c r="IZW454" s="505"/>
      <c r="IZX454" s="505"/>
      <c r="IZY454" s="511"/>
      <c r="IZZ454" s="512"/>
      <c r="JAA454" s="512"/>
      <c r="JAB454" s="505"/>
      <c r="JAC454" s="505"/>
      <c r="JAD454" s="505"/>
      <c r="JAE454" s="511"/>
      <c r="JAF454" s="512"/>
      <c r="JAG454" s="512"/>
      <c r="JAH454" s="505"/>
      <c r="JAI454" s="505"/>
      <c r="JAJ454" s="505"/>
      <c r="JAK454" s="511"/>
      <c r="JAL454" s="512"/>
      <c r="JAM454" s="512"/>
      <c r="JAN454" s="505"/>
      <c r="JAO454" s="505"/>
      <c r="JAP454" s="505"/>
      <c r="JAQ454" s="511"/>
      <c r="JAR454" s="512"/>
      <c r="JAS454" s="512"/>
      <c r="JAT454" s="505"/>
      <c r="JAU454" s="505"/>
      <c r="JAV454" s="505"/>
      <c r="JAW454" s="511"/>
      <c r="JAX454" s="512"/>
      <c r="JAY454" s="512"/>
      <c r="JAZ454" s="505"/>
      <c r="JBA454" s="505"/>
      <c r="JBB454" s="505"/>
      <c r="JBC454" s="511"/>
      <c r="JBD454" s="512"/>
      <c r="JBE454" s="512"/>
      <c r="JBF454" s="505"/>
      <c r="JBG454" s="505"/>
      <c r="JBH454" s="505"/>
      <c r="JBI454" s="511"/>
      <c r="JBJ454" s="512"/>
      <c r="JBK454" s="512"/>
      <c r="JBL454" s="505"/>
      <c r="JBM454" s="505"/>
      <c r="JBN454" s="505"/>
      <c r="JBO454" s="511"/>
      <c r="JBP454" s="512"/>
      <c r="JBQ454" s="512"/>
      <c r="JBR454" s="505"/>
      <c r="JBS454" s="505"/>
      <c r="JBT454" s="505"/>
      <c r="JBU454" s="511"/>
      <c r="JBV454" s="512"/>
      <c r="JBW454" s="512"/>
      <c r="JBX454" s="505"/>
      <c r="JBY454" s="505"/>
      <c r="JBZ454" s="505"/>
      <c r="JCA454" s="511"/>
      <c r="JCB454" s="512"/>
      <c r="JCC454" s="512"/>
      <c r="JCD454" s="505"/>
      <c r="JCE454" s="505"/>
      <c r="JCF454" s="505"/>
      <c r="JCG454" s="511"/>
      <c r="JCH454" s="512"/>
      <c r="JCI454" s="512"/>
      <c r="JCJ454" s="505"/>
      <c r="JCK454" s="505"/>
      <c r="JCL454" s="505"/>
      <c r="JCM454" s="511"/>
      <c r="JCN454" s="512"/>
      <c r="JCO454" s="512"/>
      <c r="JCP454" s="505"/>
      <c r="JCQ454" s="505"/>
      <c r="JCR454" s="505"/>
      <c r="JCS454" s="511"/>
      <c r="JCT454" s="512"/>
      <c r="JCU454" s="512"/>
      <c r="JCV454" s="505"/>
      <c r="JCW454" s="505"/>
      <c r="JCX454" s="505"/>
      <c r="JCY454" s="511"/>
      <c r="JCZ454" s="512"/>
      <c r="JDA454" s="512"/>
      <c r="JDB454" s="505"/>
      <c r="JDC454" s="505"/>
      <c r="JDD454" s="505"/>
      <c r="JDE454" s="511"/>
      <c r="JDF454" s="512"/>
      <c r="JDG454" s="512"/>
      <c r="JDH454" s="505"/>
      <c r="JDI454" s="505"/>
      <c r="JDJ454" s="505"/>
      <c r="JDK454" s="511"/>
      <c r="JDL454" s="512"/>
      <c r="JDM454" s="512"/>
      <c r="JDN454" s="505"/>
      <c r="JDO454" s="505"/>
      <c r="JDP454" s="505"/>
      <c r="JDQ454" s="511"/>
      <c r="JDR454" s="512"/>
      <c r="JDS454" s="512"/>
      <c r="JDT454" s="505"/>
      <c r="JDU454" s="505"/>
      <c r="JDV454" s="505"/>
      <c r="JDW454" s="511"/>
      <c r="JDX454" s="512"/>
      <c r="JDY454" s="512"/>
      <c r="JDZ454" s="505"/>
      <c r="JEA454" s="505"/>
      <c r="JEB454" s="505"/>
      <c r="JEC454" s="511"/>
      <c r="JED454" s="512"/>
      <c r="JEE454" s="512"/>
      <c r="JEF454" s="505"/>
      <c r="JEG454" s="505"/>
      <c r="JEH454" s="505"/>
      <c r="JEI454" s="511"/>
      <c r="JEJ454" s="512"/>
      <c r="JEK454" s="512"/>
      <c r="JEL454" s="505"/>
      <c r="JEM454" s="505"/>
      <c r="JEN454" s="505"/>
      <c r="JEO454" s="511"/>
      <c r="JEP454" s="512"/>
      <c r="JEQ454" s="512"/>
      <c r="JER454" s="505"/>
      <c r="JES454" s="505"/>
      <c r="JET454" s="505"/>
      <c r="JEU454" s="511"/>
      <c r="JEV454" s="512"/>
      <c r="JEW454" s="512"/>
      <c r="JEX454" s="505"/>
      <c r="JEY454" s="505"/>
      <c r="JEZ454" s="505"/>
      <c r="JFA454" s="511"/>
      <c r="JFB454" s="512"/>
      <c r="JFC454" s="512"/>
      <c r="JFD454" s="505"/>
      <c r="JFE454" s="505"/>
      <c r="JFF454" s="505"/>
      <c r="JFG454" s="511"/>
      <c r="JFH454" s="512"/>
      <c r="JFI454" s="512"/>
      <c r="JFJ454" s="505"/>
      <c r="JFK454" s="505"/>
      <c r="JFL454" s="505"/>
      <c r="JFM454" s="511"/>
      <c r="JFN454" s="512"/>
      <c r="JFO454" s="512"/>
      <c r="JFP454" s="505"/>
      <c r="JFQ454" s="505"/>
      <c r="JFR454" s="505"/>
      <c r="JFS454" s="511"/>
      <c r="JFT454" s="512"/>
      <c r="JFU454" s="512"/>
      <c r="JFV454" s="505"/>
      <c r="JFW454" s="505"/>
      <c r="JFX454" s="505"/>
      <c r="JFY454" s="511"/>
      <c r="JFZ454" s="512"/>
      <c r="JGA454" s="512"/>
      <c r="JGB454" s="505"/>
      <c r="JGC454" s="505"/>
      <c r="JGD454" s="505"/>
      <c r="JGE454" s="511"/>
      <c r="JGF454" s="512"/>
      <c r="JGG454" s="512"/>
      <c r="JGH454" s="505"/>
      <c r="JGI454" s="505"/>
      <c r="JGJ454" s="505"/>
      <c r="JGK454" s="511"/>
      <c r="JGL454" s="512"/>
      <c r="JGM454" s="512"/>
      <c r="JGN454" s="505"/>
      <c r="JGO454" s="505"/>
      <c r="JGP454" s="505"/>
      <c r="JGQ454" s="511"/>
      <c r="JGR454" s="512"/>
      <c r="JGS454" s="512"/>
      <c r="JGT454" s="505"/>
      <c r="JGU454" s="505"/>
      <c r="JGV454" s="505"/>
      <c r="JGW454" s="511"/>
      <c r="JGX454" s="512"/>
      <c r="JGY454" s="512"/>
      <c r="JGZ454" s="505"/>
      <c r="JHA454" s="505"/>
      <c r="JHB454" s="505"/>
      <c r="JHC454" s="511"/>
      <c r="JHD454" s="512"/>
      <c r="JHE454" s="512"/>
      <c r="JHF454" s="505"/>
      <c r="JHG454" s="505"/>
      <c r="JHH454" s="505"/>
      <c r="JHI454" s="511"/>
      <c r="JHJ454" s="512"/>
      <c r="JHK454" s="512"/>
      <c r="JHL454" s="505"/>
      <c r="JHM454" s="505"/>
      <c r="JHN454" s="505"/>
      <c r="JHO454" s="511"/>
      <c r="JHP454" s="512"/>
      <c r="JHQ454" s="512"/>
      <c r="JHR454" s="505"/>
      <c r="JHS454" s="505"/>
      <c r="JHT454" s="505"/>
      <c r="JHU454" s="511"/>
      <c r="JHV454" s="512"/>
      <c r="JHW454" s="512"/>
      <c r="JHX454" s="505"/>
      <c r="JHY454" s="505"/>
      <c r="JHZ454" s="505"/>
      <c r="JIA454" s="511"/>
      <c r="JIB454" s="512"/>
      <c r="JIC454" s="512"/>
      <c r="JID454" s="505"/>
      <c r="JIE454" s="505"/>
      <c r="JIF454" s="505"/>
      <c r="JIG454" s="511"/>
      <c r="JIH454" s="512"/>
      <c r="JII454" s="512"/>
      <c r="JIJ454" s="505"/>
      <c r="JIK454" s="505"/>
      <c r="JIL454" s="505"/>
      <c r="JIM454" s="511"/>
      <c r="JIN454" s="512"/>
      <c r="JIO454" s="512"/>
      <c r="JIP454" s="505"/>
      <c r="JIQ454" s="505"/>
      <c r="JIR454" s="505"/>
      <c r="JIS454" s="511"/>
      <c r="JIT454" s="512"/>
      <c r="JIU454" s="512"/>
      <c r="JIV454" s="505"/>
      <c r="JIW454" s="505"/>
      <c r="JIX454" s="505"/>
      <c r="JIY454" s="511"/>
      <c r="JIZ454" s="512"/>
      <c r="JJA454" s="512"/>
      <c r="JJB454" s="505"/>
      <c r="JJC454" s="505"/>
      <c r="JJD454" s="505"/>
      <c r="JJE454" s="511"/>
      <c r="JJF454" s="512"/>
      <c r="JJG454" s="512"/>
      <c r="JJH454" s="505"/>
      <c r="JJI454" s="505"/>
      <c r="JJJ454" s="505"/>
      <c r="JJK454" s="511"/>
      <c r="JJL454" s="512"/>
      <c r="JJM454" s="512"/>
      <c r="JJN454" s="505"/>
      <c r="JJO454" s="505"/>
      <c r="JJP454" s="505"/>
      <c r="JJQ454" s="511"/>
      <c r="JJR454" s="512"/>
      <c r="JJS454" s="512"/>
      <c r="JJT454" s="505"/>
      <c r="JJU454" s="505"/>
      <c r="JJV454" s="505"/>
      <c r="JJW454" s="511"/>
      <c r="JJX454" s="512"/>
      <c r="JJY454" s="512"/>
      <c r="JJZ454" s="505"/>
      <c r="JKA454" s="505"/>
      <c r="JKB454" s="505"/>
      <c r="JKC454" s="511"/>
      <c r="JKD454" s="512"/>
      <c r="JKE454" s="512"/>
      <c r="JKF454" s="505"/>
      <c r="JKG454" s="505"/>
      <c r="JKH454" s="505"/>
      <c r="JKI454" s="511"/>
      <c r="JKJ454" s="512"/>
      <c r="JKK454" s="512"/>
      <c r="JKL454" s="505"/>
      <c r="JKM454" s="505"/>
      <c r="JKN454" s="505"/>
      <c r="JKO454" s="511"/>
      <c r="JKP454" s="512"/>
      <c r="JKQ454" s="512"/>
      <c r="JKR454" s="505"/>
      <c r="JKS454" s="505"/>
      <c r="JKT454" s="505"/>
      <c r="JKU454" s="511"/>
      <c r="JKV454" s="512"/>
      <c r="JKW454" s="512"/>
      <c r="JKX454" s="505"/>
      <c r="JKY454" s="505"/>
      <c r="JKZ454" s="505"/>
      <c r="JLA454" s="511"/>
      <c r="JLB454" s="512"/>
      <c r="JLC454" s="512"/>
      <c r="JLD454" s="505"/>
      <c r="JLE454" s="505"/>
      <c r="JLF454" s="505"/>
      <c r="JLG454" s="511"/>
      <c r="JLH454" s="512"/>
      <c r="JLI454" s="512"/>
      <c r="JLJ454" s="505"/>
      <c r="JLK454" s="505"/>
      <c r="JLL454" s="505"/>
      <c r="JLM454" s="511"/>
      <c r="JLN454" s="512"/>
      <c r="JLO454" s="512"/>
      <c r="JLP454" s="505"/>
      <c r="JLQ454" s="505"/>
      <c r="JLR454" s="505"/>
      <c r="JLS454" s="511"/>
      <c r="JLT454" s="512"/>
      <c r="JLU454" s="512"/>
      <c r="JLV454" s="505"/>
      <c r="JLW454" s="505"/>
      <c r="JLX454" s="505"/>
      <c r="JLY454" s="511"/>
      <c r="JLZ454" s="512"/>
      <c r="JMA454" s="512"/>
      <c r="JMB454" s="505"/>
      <c r="JMC454" s="505"/>
      <c r="JMD454" s="505"/>
      <c r="JME454" s="511"/>
      <c r="JMF454" s="512"/>
      <c r="JMG454" s="512"/>
      <c r="JMH454" s="505"/>
      <c r="JMI454" s="505"/>
      <c r="JMJ454" s="505"/>
      <c r="JMK454" s="511"/>
      <c r="JML454" s="512"/>
      <c r="JMM454" s="512"/>
      <c r="JMN454" s="505"/>
      <c r="JMO454" s="505"/>
      <c r="JMP454" s="505"/>
      <c r="JMQ454" s="511"/>
      <c r="JMR454" s="512"/>
      <c r="JMS454" s="512"/>
      <c r="JMT454" s="505"/>
      <c r="JMU454" s="505"/>
      <c r="JMV454" s="505"/>
      <c r="JMW454" s="511"/>
      <c r="JMX454" s="512"/>
      <c r="JMY454" s="512"/>
      <c r="JMZ454" s="505"/>
      <c r="JNA454" s="505"/>
      <c r="JNB454" s="505"/>
      <c r="JNC454" s="511"/>
      <c r="JND454" s="512"/>
      <c r="JNE454" s="512"/>
      <c r="JNF454" s="505"/>
      <c r="JNG454" s="505"/>
      <c r="JNH454" s="505"/>
      <c r="JNI454" s="511"/>
      <c r="JNJ454" s="512"/>
      <c r="JNK454" s="512"/>
      <c r="JNL454" s="505"/>
      <c r="JNM454" s="505"/>
      <c r="JNN454" s="505"/>
      <c r="JNO454" s="511"/>
      <c r="JNP454" s="512"/>
      <c r="JNQ454" s="512"/>
      <c r="JNR454" s="505"/>
      <c r="JNS454" s="505"/>
      <c r="JNT454" s="505"/>
      <c r="JNU454" s="511"/>
      <c r="JNV454" s="512"/>
      <c r="JNW454" s="512"/>
      <c r="JNX454" s="505"/>
      <c r="JNY454" s="505"/>
      <c r="JNZ454" s="505"/>
      <c r="JOA454" s="511"/>
      <c r="JOB454" s="512"/>
      <c r="JOC454" s="512"/>
      <c r="JOD454" s="505"/>
      <c r="JOE454" s="505"/>
      <c r="JOF454" s="505"/>
      <c r="JOG454" s="511"/>
      <c r="JOH454" s="512"/>
      <c r="JOI454" s="512"/>
      <c r="JOJ454" s="505"/>
      <c r="JOK454" s="505"/>
      <c r="JOL454" s="505"/>
      <c r="JOM454" s="511"/>
      <c r="JON454" s="512"/>
      <c r="JOO454" s="512"/>
      <c r="JOP454" s="505"/>
      <c r="JOQ454" s="505"/>
      <c r="JOR454" s="505"/>
      <c r="JOS454" s="511"/>
      <c r="JOT454" s="512"/>
      <c r="JOU454" s="512"/>
      <c r="JOV454" s="505"/>
      <c r="JOW454" s="505"/>
      <c r="JOX454" s="505"/>
      <c r="JOY454" s="511"/>
      <c r="JOZ454" s="512"/>
      <c r="JPA454" s="512"/>
      <c r="JPB454" s="505"/>
      <c r="JPC454" s="505"/>
      <c r="JPD454" s="505"/>
      <c r="JPE454" s="511"/>
      <c r="JPF454" s="512"/>
      <c r="JPG454" s="512"/>
      <c r="JPH454" s="505"/>
      <c r="JPI454" s="505"/>
      <c r="JPJ454" s="505"/>
      <c r="JPK454" s="511"/>
      <c r="JPL454" s="512"/>
      <c r="JPM454" s="512"/>
      <c r="JPN454" s="505"/>
      <c r="JPO454" s="505"/>
      <c r="JPP454" s="505"/>
      <c r="JPQ454" s="511"/>
      <c r="JPR454" s="512"/>
      <c r="JPS454" s="512"/>
      <c r="JPT454" s="505"/>
      <c r="JPU454" s="505"/>
      <c r="JPV454" s="505"/>
      <c r="JPW454" s="511"/>
      <c r="JPX454" s="512"/>
      <c r="JPY454" s="512"/>
      <c r="JPZ454" s="505"/>
      <c r="JQA454" s="505"/>
      <c r="JQB454" s="505"/>
      <c r="JQC454" s="511"/>
      <c r="JQD454" s="512"/>
      <c r="JQE454" s="512"/>
      <c r="JQF454" s="505"/>
      <c r="JQG454" s="505"/>
      <c r="JQH454" s="505"/>
      <c r="JQI454" s="511"/>
      <c r="JQJ454" s="512"/>
      <c r="JQK454" s="512"/>
      <c r="JQL454" s="505"/>
      <c r="JQM454" s="505"/>
      <c r="JQN454" s="505"/>
      <c r="JQO454" s="511"/>
      <c r="JQP454" s="512"/>
      <c r="JQQ454" s="512"/>
      <c r="JQR454" s="505"/>
      <c r="JQS454" s="505"/>
      <c r="JQT454" s="505"/>
      <c r="JQU454" s="511"/>
      <c r="JQV454" s="512"/>
      <c r="JQW454" s="512"/>
      <c r="JQX454" s="505"/>
      <c r="JQY454" s="505"/>
      <c r="JQZ454" s="505"/>
      <c r="JRA454" s="511"/>
      <c r="JRB454" s="512"/>
      <c r="JRC454" s="512"/>
      <c r="JRD454" s="505"/>
      <c r="JRE454" s="505"/>
      <c r="JRF454" s="505"/>
      <c r="JRG454" s="511"/>
      <c r="JRH454" s="512"/>
      <c r="JRI454" s="512"/>
      <c r="JRJ454" s="505"/>
      <c r="JRK454" s="505"/>
      <c r="JRL454" s="505"/>
      <c r="JRM454" s="511"/>
      <c r="JRN454" s="512"/>
      <c r="JRO454" s="512"/>
      <c r="JRP454" s="505"/>
      <c r="JRQ454" s="505"/>
      <c r="JRR454" s="505"/>
      <c r="JRS454" s="511"/>
      <c r="JRT454" s="512"/>
      <c r="JRU454" s="512"/>
      <c r="JRV454" s="505"/>
      <c r="JRW454" s="505"/>
      <c r="JRX454" s="505"/>
      <c r="JRY454" s="511"/>
      <c r="JRZ454" s="512"/>
      <c r="JSA454" s="512"/>
      <c r="JSB454" s="505"/>
      <c r="JSC454" s="505"/>
      <c r="JSD454" s="505"/>
      <c r="JSE454" s="511"/>
      <c r="JSF454" s="512"/>
      <c r="JSG454" s="512"/>
      <c r="JSH454" s="505"/>
      <c r="JSI454" s="505"/>
      <c r="JSJ454" s="505"/>
      <c r="JSK454" s="511"/>
      <c r="JSL454" s="512"/>
      <c r="JSM454" s="512"/>
      <c r="JSN454" s="505"/>
      <c r="JSO454" s="505"/>
      <c r="JSP454" s="505"/>
      <c r="JSQ454" s="511"/>
      <c r="JSR454" s="512"/>
      <c r="JSS454" s="512"/>
      <c r="JST454" s="505"/>
      <c r="JSU454" s="505"/>
      <c r="JSV454" s="505"/>
      <c r="JSW454" s="511"/>
      <c r="JSX454" s="512"/>
      <c r="JSY454" s="512"/>
      <c r="JSZ454" s="505"/>
      <c r="JTA454" s="505"/>
      <c r="JTB454" s="505"/>
      <c r="JTC454" s="511"/>
      <c r="JTD454" s="512"/>
      <c r="JTE454" s="512"/>
      <c r="JTF454" s="505"/>
      <c r="JTG454" s="505"/>
      <c r="JTH454" s="505"/>
      <c r="JTI454" s="511"/>
      <c r="JTJ454" s="512"/>
      <c r="JTK454" s="512"/>
      <c r="JTL454" s="505"/>
      <c r="JTM454" s="505"/>
      <c r="JTN454" s="505"/>
      <c r="JTO454" s="511"/>
      <c r="JTP454" s="512"/>
      <c r="JTQ454" s="512"/>
      <c r="JTR454" s="505"/>
      <c r="JTS454" s="505"/>
      <c r="JTT454" s="505"/>
      <c r="JTU454" s="511"/>
      <c r="JTV454" s="512"/>
      <c r="JTW454" s="512"/>
      <c r="JTX454" s="505"/>
      <c r="JTY454" s="505"/>
      <c r="JTZ454" s="505"/>
      <c r="JUA454" s="511"/>
      <c r="JUB454" s="512"/>
      <c r="JUC454" s="512"/>
      <c r="JUD454" s="505"/>
      <c r="JUE454" s="505"/>
      <c r="JUF454" s="505"/>
      <c r="JUG454" s="511"/>
      <c r="JUH454" s="512"/>
      <c r="JUI454" s="512"/>
      <c r="JUJ454" s="505"/>
      <c r="JUK454" s="505"/>
      <c r="JUL454" s="505"/>
      <c r="JUM454" s="511"/>
      <c r="JUN454" s="512"/>
      <c r="JUO454" s="512"/>
      <c r="JUP454" s="505"/>
      <c r="JUQ454" s="505"/>
      <c r="JUR454" s="505"/>
      <c r="JUS454" s="511"/>
      <c r="JUT454" s="512"/>
      <c r="JUU454" s="512"/>
      <c r="JUV454" s="505"/>
      <c r="JUW454" s="505"/>
      <c r="JUX454" s="505"/>
      <c r="JUY454" s="511"/>
      <c r="JUZ454" s="512"/>
      <c r="JVA454" s="512"/>
      <c r="JVB454" s="505"/>
      <c r="JVC454" s="505"/>
      <c r="JVD454" s="505"/>
      <c r="JVE454" s="511"/>
      <c r="JVF454" s="512"/>
      <c r="JVG454" s="512"/>
      <c r="JVH454" s="505"/>
      <c r="JVI454" s="505"/>
      <c r="JVJ454" s="505"/>
      <c r="JVK454" s="511"/>
      <c r="JVL454" s="512"/>
      <c r="JVM454" s="512"/>
      <c r="JVN454" s="505"/>
      <c r="JVO454" s="505"/>
      <c r="JVP454" s="505"/>
      <c r="JVQ454" s="511"/>
      <c r="JVR454" s="512"/>
      <c r="JVS454" s="512"/>
      <c r="JVT454" s="505"/>
      <c r="JVU454" s="505"/>
      <c r="JVV454" s="505"/>
      <c r="JVW454" s="511"/>
      <c r="JVX454" s="512"/>
      <c r="JVY454" s="512"/>
      <c r="JVZ454" s="505"/>
      <c r="JWA454" s="505"/>
      <c r="JWB454" s="505"/>
      <c r="JWC454" s="511"/>
      <c r="JWD454" s="512"/>
      <c r="JWE454" s="512"/>
      <c r="JWF454" s="505"/>
      <c r="JWG454" s="505"/>
      <c r="JWH454" s="505"/>
      <c r="JWI454" s="511"/>
      <c r="JWJ454" s="512"/>
      <c r="JWK454" s="512"/>
      <c r="JWL454" s="505"/>
      <c r="JWM454" s="505"/>
      <c r="JWN454" s="505"/>
      <c r="JWO454" s="511"/>
      <c r="JWP454" s="512"/>
      <c r="JWQ454" s="512"/>
      <c r="JWR454" s="505"/>
      <c r="JWS454" s="505"/>
      <c r="JWT454" s="505"/>
      <c r="JWU454" s="511"/>
      <c r="JWV454" s="512"/>
      <c r="JWW454" s="512"/>
      <c r="JWX454" s="505"/>
      <c r="JWY454" s="505"/>
      <c r="JWZ454" s="505"/>
      <c r="JXA454" s="511"/>
      <c r="JXB454" s="512"/>
      <c r="JXC454" s="512"/>
      <c r="JXD454" s="505"/>
      <c r="JXE454" s="505"/>
      <c r="JXF454" s="505"/>
      <c r="JXG454" s="511"/>
      <c r="JXH454" s="512"/>
      <c r="JXI454" s="512"/>
      <c r="JXJ454" s="505"/>
      <c r="JXK454" s="505"/>
      <c r="JXL454" s="505"/>
      <c r="JXM454" s="511"/>
      <c r="JXN454" s="512"/>
      <c r="JXO454" s="512"/>
      <c r="JXP454" s="505"/>
      <c r="JXQ454" s="505"/>
      <c r="JXR454" s="505"/>
      <c r="JXS454" s="511"/>
      <c r="JXT454" s="512"/>
      <c r="JXU454" s="512"/>
      <c r="JXV454" s="505"/>
      <c r="JXW454" s="505"/>
      <c r="JXX454" s="505"/>
      <c r="JXY454" s="511"/>
      <c r="JXZ454" s="512"/>
      <c r="JYA454" s="512"/>
      <c r="JYB454" s="505"/>
      <c r="JYC454" s="505"/>
      <c r="JYD454" s="505"/>
      <c r="JYE454" s="511"/>
      <c r="JYF454" s="512"/>
      <c r="JYG454" s="512"/>
      <c r="JYH454" s="505"/>
      <c r="JYI454" s="505"/>
      <c r="JYJ454" s="505"/>
      <c r="JYK454" s="511"/>
      <c r="JYL454" s="512"/>
      <c r="JYM454" s="512"/>
      <c r="JYN454" s="505"/>
      <c r="JYO454" s="505"/>
      <c r="JYP454" s="505"/>
      <c r="JYQ454" s="511"/>
      <c r="JYR454" s="512"/>
      <c r="JYS454" s="512"/>
      <c r="JYT454" s="505"/>
      <c r="JYU454" s="505"/>
      <c r="JYV454" s="505"/>
      <c r="JYW454" s="511"/>
      <c r="JYX454" s="512"/>
      <c r="JYY454" s="512"/>
      <c r="JYZ454" s="505"/>
      <c r="JZA454" s="505"/>
      <c r="JZB454" s="505"/>
      <c r="JZC454" s="511"/>
      <c r="JZD454" s="512"/>
      <c r="JZE454" s="512"/>
      <c r="JZF454" s="505"/>
      <c r="JZG454" s="505"/>
      <c r="JZH454" s="505"/>
      <c r="JZI454" s="511"/>
      <c r="JZJ454" s="512"/>
      <c r="JZK454" s="512"/>
      <c r="JZL454" s="505"/>
      <c r="JZM454" s="505"/>
      <c r="JZN454" s="505"/>
      <c r="JZO454" s="511"/>
      <c r="JZP454" s="512"/>
      <c r="JZQ454" s="512"/>
      <c r="JZR454" s="505"/>
      <c r="JZS454" s="505"/>
      <c r="JZT454" s="505"/>
      <c r="JZU454" s="511"/>
      <c r="JZV454" s="512"/>
      <c r="JZW454" s="512"/>
      <c r="JZX454" s="505"/>
      <c r="JZY454" s="505"/>
      <c r="JZZ454" s="505"/>
      <c r="KAA454" s="511"/>
      <c r="KAB454" s="512"/>
      <c r="KAC454" s="512"/>
      <c r="KAD454" s="505"/>
      <c r="KAE454" s="505"/>
      <c r="KAF454" s="505"/>
      <c r="KAG454" s="511"/>
      <c r="KAH454" s="512"/>
      <c r="KAI454" s="512"/>
      <c r="KAJ454" s="505"/>
      <c r="KAK454" s="505"/>
      <c r="KAL454" s="505"/>
      <c r="KAM454" s="511"/>
      <c r="KAN454" s="512"/>
      <c r="KAO454" s="512"/>
      <c r="KAP454" s="505"/>
      <c r="KAQ454" s="505"/>
      <c r="KAR454" s="505"/>
      <c r="KAS454" s="511"/>
      <c r="KAT454" s="512"/>
      <c r="KAU454" s="512"/>
      <c r="KAV454" s="505"/>
      <c r="KAW454" s="505"/>
      <c r="KAX454" s="505"/>
      <c r="KAY454" s="511"/>
      <c r="KAZ454" s="512"/>
      <c r="KBA454" s="512"/>
      <c r="KBB454" s="505"/>
      <c r="KBC454" s="505"/>
      <c r="KBD454" s="505"/>
      <c r="KBE454" s="511"/>
      <c r="KBF454" s="512"/>
      <c r="KBG454" s="512"/>
      <c r="KBH454" s="505"/>
      <c r="KBI454" s="505"/>
      <c r="KBJ454" s="505"/>
      <c r="KBK454" s="511"/>
      <c r="KBL454" s="512"/>
      <c r="KBM454" s="512"/>
      <c r="KBN454" s="505"/>
      <c r="KBO454" s="505"/>
      <c r="KBP454" s="505"/>
      <c r="KBQ454" s="511"/>
      <c r="KBR454" s="512"/>
      <c r="KBS454" s="512"/>
      <c r="KBT454" s="505"/>
      <c r="KBU454" s="505"/>
      <c r="KBV454" s="505"/>
      <c r="KBW454" s="511"/>
      <c r="KBX454" s="512"/>
      <c r="KBY454" s="512"/>
      <c r="KBZ454" s="505"/>
      <c r="KCA454" s="505"/>
      <c r="KCB454" s="505"/>
      <c r="KCC454" s="511"/>
      <c r="KCD454" s="512"/>
      <c r="KCE454" s="512"/>
      <c r="KCF454" s="505"/>
      <c r="KCG454" s="505"/>
      <c r="KCH454" s="505"/>
      <c r="KCI454" s="511"/>
      <c r="KCJ454" s="512"/>
      <c r="KCK454" s="512"/>
      <c r="KCL454" s="505"/>
      <c r="KCM454" s="505"/>
      <c r="KCN454" s="505"/>
      <c r="KCO454" s="511"/>
      <c r="KCP454" s="512"/>
      <c r="KCQ454" s="512"/>
      <c r="KCR454" s="505"/>
      <c r="KCS454" s="505"/>
      <c r="KCT454" s="505"/>
      <c r="KCU454" s="511"/>
      <c r="KCV454" s="512"/>
      <c r="KCW454" s="512"/>
      <c r="KCX454" s="505"/>
      <c r="KCY454" s="505"/>
      <c r="KCZ454" s="505"/>
      <c r="KDA454" s="511"/>
      <c r="KDB454" s="512"/>
      <c r="KDC454" s="512"/>
      <c r="KDD454" s="505"/>
      <c r="KDE454" s="505"/>
      <c r="KDF454" s="505"/>
      <c r="KDG454" s="511"/>
      <c r="KDH454" s="512"/>
      <c r="KDI454" s="512"/>
      <c r="KDJ454" s="505"/>
      <c r="KDK454" s="505"/>
      <c r="KDL454" s="505"/>
      <c r="KDM454" s="511"/>
      <c r="KDN454" s="512"/>
      <c r="KDO454" s="512"/>
      <c r="KDP454" s="505"/>
      <c r="KDQ454" s="505"/>
      <c r="KDR454" s="505"/>
      <c r="KDS454" s="511"/>
      <c r="KDT454" s="512"/>
      <c r="KDU454" s="512"/>
      <c r="KDV454" s="505"/>
      <c r="KDW454" s="505"/>
      <c r="KDX454" s="505"/>
      <c r="KDY454" s="511"/>
      <c r="KDZ454" s="512"/>
      <c r="KEA454" s="512"/>
      <c r="KEB454" s="505"/>
      <c r="KEC454" s="505"/>
      <c r="KED454" s="505"/>
      <c r="KEE454" s="511"/>
      <c r="KEF454" s="512"/>
      <c r="KEG454" s="512"/>
      <c r="KEH454" s="505"/>
      <c r="KEI454" s="505"/>
      <c r="KEJ454" s="505"/>
      <c r="KEK454" s="511"/>
      <c r="KEL454" s="512"/>
      <c r="KEM454" s="512"/>
      <c r="KEN454" s="505"/>
      <c r="KEO454" s="505"/>
      <c r="KEP454" s="505"/>
      <c r="KEQ454" s="511"/>
      <c r="KER454" s="512"/>
      <c r="KES454" s="512"/>
      <c r="KET454" s="505"/>
      <c r="KEU454" s="505"/>
      <c r="KEV454" s="505"/>
      <c r="KEW454" s="511"/>
      <c r="KEX454" s="512"/>
      <c r="KEY454" s="512"/>
      <c r="KEZ454" s="505"/>
      <c r="KFA454" s="505"/>
      <c r="KFB454" s="505"/>
      <c r="KFC454" s="511"/>
      <c r="KFD454" s="512"/>
      <c r="KFE454" s="512"/>
      <c r="KFF454" s="505"/>
      <c r="KFG454" s="505"/>
      <c r="KFH454" s="505"/>
      <c r="KFI454" s="511"/>
      <c r="KFJ454" s="512"/>
      <c r="KFK454" s="512"/>
      <c r="KFL454" s="505"/>
      <c r="KFM454" s="505"/>
      <c r="KFN454" s="505"/>
      <c r="KFO454" s="511"/>
      <c r="KFP454" s="512"/>
      <c r="KFQ454" s="512"/>
      <c r="KFR454" s="505"/>
      <c r="KFS454" s="505"/>
      <c r="KFT454" s="505"/>
      <c r="KFU454" s="511"/>
      <c r="KFV454" s="512"/>
      <c r="KFW454" s="512"/>
      <c r="KFX454" s="505"/>
      <c r="KFY454" s="505"/>
      <c r="KFZ454" s="505"/>
      <c r="KGA454" s="511"/>
      <c r="KGB454" s="512"/>
      <c r="KGC454" s="512"/>
      <c r="KGD454" s="505"/>
      <c r="KGE454" s="505"/>
      <c r="KGF454" s="505"/>
      <c r="KGG454" s="511"/>
      <c r="KGH454" s="512"/>
      <c r="KGI454" s="512"/>
      <c r="KGJ454" s="505"/>
      <c r="KGK454" s="505"/>
      <c r="KGL454" s="505"/>
      <c r="KGM454" s="511"/>
      <c r="KGN454" s="512"/>
      <c r="KGO454" s="512"/>
      <c r="KGP454" s="505"/>
      <c r="KGQ454" s="505"/>
      <c r="KGR454" s="505"/>
      <c r="KGS454" s="511"/>
      <c r="KGT454" s="512"/>
      <c r="KGU454" s="512"/>
      <c r="KGV454" s="505"/>
      <c r="KGW454" s="505"/>
      <c r="KGX454" s="505"/>
      <c r="KGY454" s="511"/>
      <c r="KGZ454" s="512"/>
      <c r="KHA454" s="512"/>
      <c r="KHB454" s="505"/>
      <c r="KHC454" s="505"/>
      <c r="KHD454" s="505"/>
      <c r="KHE454" s="511"/>
      <c r="KHF454" s="512"/>
      <c r="KHG454" s="512"/>
      <c r="KHH454" s="505"/>
      <c r="KHI454" s="505"/>
      <c r="KHJ454" s="505"/>
      <c r="KHK454" s="511"/>
      <c r="KHL454" s="512"/>
      <c r="KHM454" s="512"/>
      <c r="KHN454" s="505"/>
      <c r="KHO454" s="505"/>
      <c r="KHP454" s="505"/>
      <c r="KHQ454" s="511"/>
      <c r="KHR454" s="512"/>
      <c r="KHS454" s="512"/>
      <c r="KHT454" s="505"/>
      <c r="KHU454" s="505"/>
      <c r="KHV454" s="505"/>
      <c r="KHW454" s="511"/>
      <c r="KHX454" s="512"/>
      <c r="KHY454" s="512"/>
      <c r="KHZ454" s="505"/>
      <c r="KIA454" s="505"/>
      <c r="KIB454" s="505"/>
      <c r="KIC454" s="511"/>
      <c r="KID454" s="512"/>
      <c r="KIE454" s="512"/>
      <c r="KIF454" s="505"/>
      <c r="KIG454" s="505"/>
      <c r="KIH454" s="505"/>
      <c r="KII454" s="511"/>
      <c r="KIJ454" s="512"/>
      <c r="KIK454" s="512"/>
      <c r="KIL454" s="505"/>
      <c r="KIM454" s="505"/>
      <c r="KIN454" s="505"/>
      <c r="KIO454" s="511"/>
      <c r="KIP454" s="512"/>
      <c r="KIQ454" s="512"/>
      <c r="KIR454" s="505"/>
      <c r="KIS454" s="505"/>
      <c r="KIT454" s="505"/>
      <c r="KIU454" s="511"/>
      <c r="KIV454" s="512"/>
      <c r="KIW454" s="512"/>
      <c r="KIX454" s="505"/>
      <c r="KIY454" s="505"/>
      <c r="KIZ454" s="505"/>
      <c r="KJA454" s="511"/>
      <c r="KJB454" s="512"/>
      <c r="KJC454" s="512"/>
      <c r="KJD454" s="505"/>
      <c r="KJE454" s="505"/>
      <c r="KJF454" s="505"/>
      <c r="KJG454" s="511"/>
      <c r="KJH454" s="512"/>
      <c r="KJI454" s="512"/>
      <c r="KJJ454" s="505"/>
      <c r="KJK454" s="505"/>
      <c r="KJL454" s="505"/>
      <c r="KJM454" s="511"/>
      <c r="KJN454" s="512"/>
      <c r="KJO454" s="512"/>
      <c r="KJP454" s="505"/>
      <c r="KJQ454" s="505"/>
      <c r="KJR454" s="505"/>
      <c r="KJS454" s="511"/>
      <c r="KJT454" s="512"/>
      <c r="KJU454" s="512"/>
      <c r="KJV454" s="505"/>
      <c r="KJW454" s="505"/>
      <c r="KJX454" s="505"/>
      <c r="KJY454" s="511"/>
      <c r="KJZ454" s="512"/>
      <c r="KKA454" s="512"/>
      <c r="KKB454" s="505"/>
      <c r="KKC454" s="505"/>
      <c r="KKD454" s="505"/>
      <c r="KKE454" s="511"/>
      <c r="KKF454" s="512"/>
      <c r="KKG454" s="512"/>
      <c r="KKH454" s="505"/>
      <c r="KKI454" s="505"/>
      <c r="KKJ454" s="505"/>
      <c r="KKK454" s="511"/>
      <c r="KKL454" s="512"/>
      <c r="KKM454" s="512"/>
      <c r="KKN454" s="505"/>
      <c r="KKO454" s="505"/>
      <c r="KKP454" s="505"/>
      <c r="KKQ454" s="511"/>
      <c r="KKR454" s="512"/>
      <c r="KKS454" s="512"/>
      <c r="KKT454" s="505"/>
      <c r="KKU454" s="505"/>
      <c r="KKV454" s="505"/>
      <c r="KKW454" s="511"/>
      <c r="KKX454" s="512"/>
      <c r="KKY454" s="512"/>
      <c r="KKZ454" s="505"/>
      <c r="KLA454" s="505"/>
      <c r="KLB454" s="505"/>
      <c r="KLC454" s="511"/>
      <c r="KLD454" s="512"/>
      <c r="KLE454" s="512"/>
      <c r="KLF454" s="505"/>
      <c r="KLG454" s="505"/>
      <c r="KLH454" s="505"/>
      <c r="KLI454" s="511"/>
      <c r="KLJ454" s="512"/>
      <c r="KLK454" s="512"/>
      <c r="KLL454" s="505"/>
      <c r="KLM454" s="505"/>
      <c r="KLN454" s="505"/>
      <c r="KLO454" s="511"/>
      <c r="KLP454" s="512"/>
      <c r="KLQ454" s="512"/>
      <c r="KLR454" s="505"/>
      <c r="KLS454" s="505"/>
      <c r="KLT454" s="505"/>
      <c r="KLU454" s="511"/>
      <c r="KLV454" s="512"/>
      <c r="KLW454" s="512"/>
      <c r="KLX454" s="505"/>
      <c r="KLY454" s="505"/>
      <c r="KLZ454" s="505"/>
      <c r="KMA454" s="511"/>
      <c r="KMB454" s="512"/>
      <c r="KMC454" s="512"/>
      <c r="KMD454" s="505"/>
      <c r="KME454" s="505"/>
      <c r="KMF454" s="505"/>
      <c r="KMG454" s="511"/>
      <c r="KMH454" s="512"/>
      <c r="KMI454" s="512"/>
      <c r="KMJ454" s="505"/>
      <c r="KMK454" s="505"/>
      <c r="KML454" s="505"/>
      <c r="KMM454" s="511"/>
      <c r="KMN454" s="512"/>
      <c r="KMO454" s="512"/>
      <c r="KMP454" s="505"/>
      <c r="KMQ454" s="505"/>
      <c r="KMR454" s="505"/>
      <c r="KMS454" s="511"/>
      <c r="KMT454" s="512"/>
      <c r="KMU454" s="512"/>
      <c r="KMV454" s="505"/>
      <c r="KMW454" s="505"/>
      <c r="KMX454" s="505"/>
      <c r="KMY454" s="511"/>
      <c r="KMZ454" s="512"/>
      <c r="KNA454" s="512"/>
      <c r="KNB454" s="505"/>
      <c r="KNC454" s="505"/>
      <c r="KND454" s="505"/>
      <c r="KNE454" s="511"/>
      <c r="KNF454" s="512"/>
      <c r="KNG454" s="512"/>
      <c r="KNH454" s="505"/>
      <c r="KNI454" s="505"/>
      <c r="KNJ454" s="505"/>
      <c r="KNK454" s="511"/>
      <c r="KNL454" s="512"/>
      <c r="KNM454" s="512"/>
      <c r="KNN454" s="505"/>
      <c r="KNO454" s="505"/>
      <c r="KNP454" s="505"/>
      <c r="KNQ454" s="511"/>
      <c r="KNR454" s="512"/>
      <c r="KNS454" s="512"/>
      <c r="KNT454" s="505"/>
      <c r="KNU454" s="505"/>
      <c r="KNV454" s="505"/>
      <c r="KNW454" s="511"/>
      <c r="KNX454" s="512"/>
      <c r="KNY454" s="512"/>
      <c r="KNZ454" s="505"/>
      <c r="KOA454" s="505"/>
      <c r="KOB454" s="505"/>
      <c r="KOC454" s="511"/>
      <c r="KOD454" s="512"/>
      <c r="KOE454" s="512"/>
      <c r="KOF454" s="505"/>
      <c r="KOG454" s="505"/>
      <c r="KOH454" s="505"/>
      <c r="KOI454" s="511"/>
      <c r="KOJ454" s="512"/>
      <c r="KOK454" s="512"/>
      <c r="KOL454" s="505"/>
      <c r="KOM454" s="505"/>
      <c r="KON454" s="505"/>
      <c r="KOO454" s="511"/>
      <c r="KOP454" s="512"/>
      <c r="KOQ454" s="512"/>
      <c r="KOR454" s="505"/>
      <c r="KOS454" s="505"/>
      <c r="KOT454" s="505"/>
      <c r="KOU454" s="511"/>
      <c r="KOV454" s="512"/>
      <c r="KOW454" s="512"/>
      <c r="KOX454" s="505"/>
      <c r="KOY454" s="505"/>
      <c r="KOZ454" s="505"/>
      <c r="KPA454" s="511"/>
      <c r="KPB454" s="512"/>
      <c r="KPC454" s="512"/>
      <c r="KPD454" s="505"/>
      <c r="KPE454" s="505"/>
      <c r="KPF454" s="505"/>
      <c r="KPG454" s="511"/>
      <c r="KPH454" s="512"/>
      <c r="KPI454" s="512"/>
      <c r="KPJ454" s="505"/>
      <c r="KPK454" s="505"/>
      <c r="KPL454" s="505"/>
      <c r="KPM454" s="511"/>
      <c r="KPN454" s="512"/>
      <c r="KPO454" s="512"/>
      <c r="KPP454" s="505"/>
      <c r="KPQ454" s="505"/>
      <c r="KPR454" s="505"/>
      <c r="KPS454" s="511"/>
      <c r="KPT454" s="512"/>
      <c r="KPU454" s="512"/>
      <c r="KPV454" s="505"/>
      <c r="KPW454" s="505"/>
      <c r="KPX454" s="505"/>
      <c r="KPY454" s="511"/>
      <c r="KPZ454" s="512"/>
      <c r="KQA454" s="512"/>
      <c r="KQB454" s="505"/>
      <c r="KQC454" s="505"/>
      <c r="KQD454" s="505"/>
      <c r="KQE454" s="511"/>
      <c r="KQF454" s="512"/>
      <c r="KQG454" s="512"/>
      <c r="KQH454" s="505"/>
      <c r="KQI454" s="505"/>
      <c r="KQJ454" s="505"/>
      <c r="KQK454" s="511"/>
      <c r="KQL454" s="512"/>
      <c r="KQM454" s="512"/>
      <c r="KQN454" s="505"/>
      <c r="KQO454" s="505"/>
      <c r="KQP454" s="505"/>
      <c r="KQQ454" s="511"/>
      <c r="KQR454" s="512"/>
      <c r="KQS454" s="512"/>
      <c r="KQT454" s="505"/>
      <c r="KQU454" s="505"/>
      <c r="KQV454" s="505"/>
      <c r="KQW454" s="511"/>
      <c r="KQX454" s="512"/>
      <c r="KQY454" s="512"/>
      <c r="KQZ454" s="505"/>
      <c r="KRA454" s="505"/>
      <c r="KRB454" s="505"/>
      <c r="KRC454" s="511"/>
      <c r="KRD454" s="512"/>
      <c r="KRE454" s="512"/>
      <c r="KRF454" s="505"/>
      <c r="KRG454" s="505"/>
      <c r="KRH454" s="505"/>
      <c r="KRI454" s="511"/>
      <c r="KRJ454" s="512"/>
      <c r="KRK454" s="512"/>
      <c r="KRL454" s="505"/>
      <c r="KRM454" s="505"/>
      <c r="KRN454" s="505"/>
      <c r="KRO454" s="511"/>
      <c r="KRP454" s="512"/>
      <c r="KRQ454" s="512"/>
      <c r="KRR454" s="505"/>
      <c r="KRS454" s="505"/>
      <c r="KRT454" s="505"/>
      <c r="KRU454" s="511"/>
      <c r="KRV454" s="512"/>
      <c r="KRW454" s="512"/>
      <c r="KRX454" s="505"/>
      <c r="KRY454" s="505"/>
      <c r="KRZ454" s="505"/>
      <c r="KSA454" s="511"/>
      <c r="KSB454" s="512"/>
      <c r="KSC454" s="512"/>
      <c r="KSD454" s="505"/>
      <c r="KSE454" s="505"/>
      <c r="KSF454" s="505"/>
      <c r="KSG454" s="511"/>
      <c r="KSH454" s="512"/>
      <c r="KSI454" s="512"/>
      <c r="KSJ454" s="505"/>
      <c r="KSK454" s="505"/>
      <c r="KSL454" s="505"/>
      <c r="KSM454" s="511"/>
      <c r="KSN454" s="512"/>
      <c r="KSO454" s="512"/>
      <c r="KSP454" s="505"/>
      <c r="KSQ454" s="505"/>
      <c r="KSR454" s="505"/>
      <c r="KSS454" s="511"/>
      <c r="KST454" s="512"/>
      <c r="KSU454" s="512"/>
      <c r="KSV454" s="505"/>
      <c r="KSW454" s="505"/>
      <c r="KSX454" s="505"/>
      <c r="KSY454" s="511"/>
      <c r="KSZ454" s="512"/>
      <c r="KTA454" s="512"/>
      <c r="KTB454" s="505"/>
      <c r="KTC454" s="505"/>
      <c r="KTD454" s="505"/>
      <c r="KTE454" s="511"/>
      <c r="KTF454" s="512"/>
      <c r="KTG454" s="512"/>
      <c r="KTH454" s="505"/>
      <c r="KTI454" s="505"/>
      <c r="KTJ454" s="505"/>
      <c r="KTK454" s="511"/>
      <c r="KTL454" s="512"/>
      <c r="KTM454" s="512"/>
      <c r="KTN454" s="505"/>
      <c r="KTO454" s="505"/>
      <c r="KTP454" s="505"/>
      <c r="KTQ454" s="511"/>
      <c r="KTR454" s="512"/>
      <c r="KTS454" s="512"/>
      <c r="KTT454" s="505"/>
      <c r="KTU454" s="505"/>
      <c r="KTV454" s="505"/>
      <c r="KTW454" s="511"/>
      <c r="KTX454" s="512"/>
      <c r="KTY454" s="512"/>
      <c r="KTZ454" s="505"/>
      <c r="KUA454" s="505"/>
      <c r="KUB454" s="505"/>
      <c r="KUC454" s="511"/>
      <c r="KUD454" s="512"/>
      <c r="KUE454" s="512"/>
      <c r="KUF454" s="505"/>
      <c r="KUG454" s="505"/>
      <c r="KUH454" s="505"/>
      <c r="KUI454" s="511"/>
      <c r="KUJ454" s="512"/>
      <c r="KUK454" s="512"/>
      <c r="KUL454" s="505"/>
      <c r="KUM454" s="505"/>
      <c r="KUN454" s="505"/>
      <c r="KUO454" s="511"/>
      <c r="KUP454" s="512"/>
      <c r="KUQ454" s="512"/>
      <c r="KUR454" s="505"/>
      <c r="KUS454" s="505"/>
      <c r="KUT454" s="505"/>
      <c r="KUU454" s="511"/>
      <c r="KUV454" s="512"/>
      <c r="KUW454" s="512"/>
      <c r="KUX454" s="505"/>
      <c r="KUY454" s="505"/>
      <c r="KUZ454" s="505"/>
      <c r="KVA454" s="511"/>
      <c r="KVB454" s="512"/>
      <c r="KVC454" s="512"/>
      <c r="KVD454" s="505"/>
      <c r="KVE454" s="505"/>
      <c r="KVF454" s="505"/>
      <c r="KVG454" s="511"/>
      <c r="KVH454" s="512"/>
      <c r="KVI454" s="512"/>
      <c r="KVJ454" s="505"/>
      <c r="KVK454" s="505"/>
      <c r="KVL454" s="505"/>
      <c r="KVM454" s="511"/>
      <c r="KVN454" s="512"/>
      <c r="KVO454" s="512"/>
      <c r="KVP454" s="505"/>
      <c r="KVQ454" s="505"/>
      <c r="KVR454" s="505"/>
      <c r="KVS454" s="511"/>
      <c r="KVT454" s="512"/>
      <c r="KVU454" s="512"/>
      <c r="KVV454" s="505"/>
      <c r="KVW454" s="505"/>
      <c r="KVX454" s="505"/>
      <c r="KVY454" s="511"/>
      <c r="KVZ454" s="512"/>
      <c r="KWA454" s="512"/>
      <c r="KWB454" s="505"/>
      <c r="KWC454" s="505"/>
      <c r="KWD454" s="505"/>
      <c r="KWE454" s="511"/>
      <c r="KWF454" s="512"/>
      <c r="KWG454" s="512"/>
      <c r="KWH454" s="505"/>
      <c r="KWI454" s="505"/>
      <c r="KWJ454" s="505"/>
      <c r="KWK454" s="511"/>
      <c r="KWL454" s="512"/>
      <c r="KWM454" s="512"/>
      <c r="KWN454" s="505"/>
      <c r="KWO454" s="505"/>
      <c r="KWP454" s="505"/>
      <c r="KWQ454" s="511"/>
      <c r="KWR454" s="512"/>
      <c r="KWS454" s="512"/>
      <c r="KWT454" s="505"/>
      <c r="KWU454" s="505"/>
      <c r="KWV454" s="505"/>
      <c r="KWW454" s="511"/>
      <c r="KWX454" s="512"/>
      <c r="KWY454" s="512"/>
      <c r="KWZ454" s="505"/>
      <c r="KXA454" s="505"/>
      <c r="KXB454" s="505"/>
      <c r="KXC454" s="511"/>
      <c r="KXD454" s="512"/>
      <c r="KXE454" s="512"/>
      <c r="KXF454" s="505"/>
      <c r="KXG454" s="505"/>
      <c r="KXH454" s="505"/>
      <c r="KXI454" s="511"/>
      <c r="KXJ454" s="512"/>
      <c r="KXK454" s="512"/>
      <c r="KXL454" s="505"/>
      <c r="KXM454" s="505"/>
      <c r="KXN454" s="505"/>
      <c r="KXO454" s="511"/>
      <c r="KXP454" s="512"/>
      <c r="KXQ454" s="512"/>
      <c r="KXR454" s="505"/>
      <c r="KXS454" s="505"/>
      <c r="KXT454" s="505"/>
      <c r="KXU454" s="511"/>
      <c r="KXV454" s="512"/>
      <c r="KXW454" s="512"/>
      <c r="KXX454" s="505"/>
      <c r="KXY454" s="505"/>
      <c r="KXZ454" s="505"/>
      <c r="KYA454" s="511"/>
      <c r="KYB454" s="512"/>
      <c r="KYC454" s="512"/>
      <c r="KYD454" s="505"/>
      <c r="KYE454" s="505"/>
      <c r="KYF454" s="505"/>
      <c r="KYG454" s="511"/>
      <c r="KYH454" s="512"/>
      <c r="KYI454" s="512"/>
      <c r="KYJ454" s="505"/>
      <c r="KYK454" s="505"/>
      <c r="KYL454" s="505"/>
      <c r="KYM454" s="511"/>
      <c r="KYN454" s="512"/>
      <c r="KYO454" s="512"/>
      <c r="KYP454" s="505"/>
      <c r="KYQ454" s="505"/>
      <c r="KYR454" s="505"/>
      <c r="KYS454" s="511"/>
      <c r="KYT454" s="512"/>
      <c r="KYU454" s="512"/>
      <c r="KYV454" s="505"/>
      <c r="KYW454" s="505"/>
      <c r="KYX454" s="505"/>
      <c r="KYY454" s="511"/>
      <c r="KYZ454" s="512"/>
      <c r="KZA454" s="512"/>
      <c r="KZB454" s="505"/>
      <c r="KZC454" s="505"/>
      <c r="KZD454" s="505"/>
      <c r="KZE454" s="511"/>
      <c r="KZF454" s="512"/>
      <c r="KZG454" s="512"/>
      <c r="KZH454" s="505"/>
      <c r="KZI454" s="505"/>
      <c r="KZJ454" s="505"/>
      <c r="KZK454" s="511"/>
      <c r="KZL454" s="512"/>
      <c r="KZM454" s="512"/>
      <c r="KZN454" s="505"/>
      <c r="KZO454" s="505"/>
      <c r="KZP454" s="505"/>
      <c r="KZQ454" s="511"/>
      <c r="KZR454" s="512"/>
      <c r="KZS454" s="512"/>
      <c r="KZT454" s="505"/>
      <c r="KZU454" s="505"/>
      <c r="KZV454" s="505"/>
      <c r="KZW454" s="511"/>
      <c r="KZX454" s="512"/>
      <c r="KZY454" s="512"/>
      <c r="KZZ454" s="505"/>
      <c r="LAA454" s="505"/>
      <c r="LAB454" s="505"/>
      <c r="LAC454" s="511"/>
      <c r="LAD454" s="512"/>
      <c r="LAE454" s="512"/>
      <c r="LAF454" s="505"/>
      <c r="LAG454" s="505"/>
      <c r="LAH454" s="505"/>
      <c r="LAI454" s="511"/>
      <c r="LAJ454" s="512"/>
      <c r="LAK454" s="512"/>
      <c r="LAL454" s="505"/>
      <c r="LAM454" s="505"/>
      <c r="LAN454" s="505"/>
      <c r="LAO454" s="511"/>
      <c r="LAP454" s="512"/>
      <c r="LAQ454" s="512"/>
      <c r="LAR454" s="505"/>
      <c r="LAS454" s="505"/>
      <c r="LAT454" s="505"/>
      <c r="LAU454" s="511"/>
      <c r="LAV454" s="512"/>
      <c r="LAW454" s="512"/>
      <c r="LAX454" s="505"/>
      <c r="LAY454" s="505"/>
      <c r="LAZ454" s="505"/>
      <c r="LBA454" s="511"/>
      <c r="LBB454" s="512"/>
      <c r="LBC454" s="512"/>
      <c r="LBD454" s="505"/>
      <c r="LBE454" s="505"/>
      <c r="LBF454" s="505"/>
      <c r="LBG454" s="511"/>
      <c r="LBH454" s="512"/>
      <c r="LBI454" s="512"/>
      <c r="LBJ454" s="505"/>
      <c r="LBK454" s="505"/>
      <c r="LBL454" s="505"/>
      <c r="LBM454" s="511"/>
      <c r="LBN454" s="512"/>
      <c r="LBO454" s="512"/>
      <c r="LBP454" s="505"/>
      <c r="LBQ454" s="505"/>
      <c r="LBR454" s="505"/>
      <c r="LBS454" s="511"/>
      <c r="LBT454" s="512"/>
      <c r="LBU454" s="512"/>
      <c r="LBV454" s="505"/>
      <c r="LBW454" s="505"/>
      <c r="LBX454" s="505"/>
      <c r="LBY454" s="511"/>
      <c r="LBZ454" s="512"/>
      <c r="LCA454" s="512"/>
      <c r="LCB454" s="505"/>
      <c r="LCC454" s="505"/>
      <c r="LCD454" s="505"/>
      <c r="LCE454" s="511"/>
      <c r="LCF454" s="512"/>
      <c r="LCG454" s="512"/>
      <c r="LCH454" s="505"/>
      <c r="LCI454" s="505"/>
      <c r="LCJ454" s="505"/>
      <c r="LCK454" s="511"/>
      <c r="LCL454" s="512"/>
      <c r="LCM454" s="512"/>
      <c r="LCN454" s="505"/>
      <c r="LCO454" s="505"/>
      <c r="LCP454" s="505"/>
      <c r="LCQ454" s="511"/>
      <c r="LCR454" s="512"/>
      <c r="LCS454" s="512"/>
      <c r="LCT454" s="505"/>
      <c r="LCU454" s="505"/>
      <c r="LCV454" s="505"/>
      <c r="LCW454" s="511"/>
      <c r="LCX454" s="512"/>
      <c r="LCY454" s="512"/>
      <c r="LCZ454" s="505"/>
      <c r="LDA454" s="505"/>
      <c r="LDB454" s="505"/>
      <c r="LDC454" s="511"/>
      <c r="LDD454" s="512"/>
      <c r="LDE454" s="512"/>
      <c r="LDF454" s="505"/>
      <c r="LDG454" s="505"/>
      <c r="LDH454" s="505"/>
      <c r="LDI454" s="511"/>
      <c r="LDJ454" s="512"/>
      <c r="LDK454" s="512"/>
      <c r="LDL454" s="505"/>
      <c r="LDM454" s="505"/>
      <c r="LDN454" s="505"/>
      <c r="LDO454" s="511"/>
      <c r="LDP454" s="512"/>
      <c r="LDQ454" s="512"/>
      <c r="LDR454" s="505"/>
      <c r="LDS454" s="505"/>
      <c r="LDT454" s="505"/>
      <c r="LDU454" s="511"/>
      <c r="LDV454" s="512"/>
      <c r="LDW454" s="512"/>
      <c r="LDX454" s="505"/>
      <c r="LDY454" s="505"/>
      <c r="LDZ454" s="505"/>
      <c r="LEA454" s="511"/>
      <c r="LEB454" s="512"/>
      <c r="LEC454" s="512"/>
      <c r="LED454" s="505"/>
      <c r="LEE454" s="505"/>
      <c r="LEF454" s="505"/>
      <c r="LEG454" s="511"/>
      <c r="LEH454" s="512"/>
      <c r="LEI454" s="512"/>
      <c r="LEJ454" s="505"/>
      <c r="LEK454" s="505"/>
      <c r="LEL454" s="505"/>
      <c r="LEM454" s="511"/>
      <c r="LEN454" s="512"/>
      <c r="LEO454" s="512"/>
      <c r="LEP454" s="505"/>
      <c r="LEQ454" s="505"/>
      <c r="LER454" s="505"/>
      <c r="LES454" s="511"/>
      <c r="LET454" s="512"/>
      <c r="LEU454" s="512"/>
      <c r="LEV454" s="505"/>
      <c r="LEW454" s="505"/>
      <c r="LEX454" s="505"/>
      <c r="LEY454" s="511"/>
      <c r="LEZ454" s="512"/>
      <c r="LFA454" s="512"/>
      <c r="LFB454" s="505"/>
      <c r="LFC454" s="505"/>
      <c r="LFD454" s="505"/>
      <c r="LFE454" s="511"/>
      <c r="LFF454" s="512"/>
      <c r="LFG454" s="512"/>
      <c r="LFH454" s="505"/>
      <c r="LFI454" s="505"/>
      <c r="LFJ454" s="505"/>
      <c r="LFK454" s="511"/>
      <c r="LFL454" s="512"/>
      <c r="LFM454" s="512"/>
      <c r="LFN454" s="505"/>
      <c r="LFO454" s="505"/>
      <c r="LFP454" s="505"/>
      <c r="LFQ454" s="511"/>
      <c r="LFR454" s="512"/>
      <c r="LFS454" s="512"/>
      <c r="LFT454" s="505"/>
      <c r="LFU454" s="505"/>
      <c r="LFV454" s="505"/>
      <c r="LFW454" s="511"/>
      <c r="LFX454" s="512"/>
      <c r="LFY454" s="512"/>
      <c r="LFZ454" s="505"/>
      <c r="LGA454" s="505"/>
      <c r="LGB454" s="505"/>
      <c r="LGC454" s="511"/>
      <c r="LGD454" s="512"/>
      <c r="LGE454" s="512"/>
      <c r="LGF454" s="505"/>
      <c r="LGG454" s="505"/>
      <c r="LGH454" s="505"/>
      <c r="LGI454" s="511"/>
      <c r="LGJ454" s="512"/>
      <c r="LGK454" s="512"/>
      <c r="LGL454" s="505"/>
      <c r="LGM454" s="505"/>
      <c r="LGN454" s="505"/>
      <c r="LGO454" s="511"/>
      <c r="LGP454" s="512"/>
      <c r="LGQ454" s="512"/>
      <c r="LGR454" s="505"/>
      <c r="LGS454" s="505"/>
      <c r="LGT454" s="505"/>
      <c r="LGU454" s="511"/>
      <c r="LGV454" s="512"/>
      <c r="LGW454" s="512"/>
      <c r="LGX454" s="505"/>
      <c r="LGY454" s="505"/>
      <c r="LGZ454" s="505"/>
      <c r="LHA454" s="511"/>
      <c r="LHB454" s="512"/>
      <c r="LHC454" s="512"/>
      <c r="LHD454" s="505"/>
      <c r="LHE454" s="505"/>
      <c r="LHF454" s="505"/>
      <c r="LHG454" s="511"/>
      <c r="LHH454" s="512"/>
      <c r="LHI454" s="512"/>
      <c r="LHJ454" s="505"/>
      <c r="LHK454" s="505"/>
      <c r="LHL454" s="505"/>
      <c r="LHM454" s="511"/>
      <c r="LHN454" s="512"/>
      <c r="LHO454" s="512"/>
      <c r="LHP454" s="505"/>
      <c r="LHQ454" s="505"/>
      <c r="LHR454" s="505"/>
      <c r="LHS454" s="511"/>
      <c r="LHT454" s="512"/>
      <c r="LHU454" s="512"/>
      <c r="LHV454" s="505"/>
      <c r="LHW454" s="505"/>
      <c r="LHX454" s="505"/>
      <c r="LHY454" s="511"/>
      <c r="LHZ454" s="512"/>
      <c r="LIA454" s="512"/>
      <c r="LIB454" s="505"/>
      <c r="LIC454" s="505"/>
      <c r="LID454" s="505"/>
      <c r="LIE454" s="511"/>
      <c r="LIF454" s="512"/>
      <c r="LIG454" s="512"/>
      <c r="LIH454" s="505"/>
      <c r="LII454" s="505"/>
      <c r="LIJ454" s="505"/>
      <c r="LIK454" s="511"/>
      <c r="LIL454" s="512"/>
      <c r="LIM454" s="512"/>
      <c r="LIN454" s="505"/>
      <c r="LIO454" s="505"/>
      <c r="LIP454" s="505"/>
      <c r="LIQ454" s="511"/>
      <c r="LIR454" s="512"/>
      <c r="LIS454" s="512"/>
      <c r="LIT454" s="505"/>
      <c r="LIU454" s="505"/>
      <c r="LIV454" s="505"/>
      <c r="LIW454" s="511"/>
      <c r="LIX454" s="512"/>
      <c r="LIY454" s="512"/>
      <c r="LIZ454" s="505"/>
      <c r="LJA454" s="505"/>
      <c r="LJB454" s="505"/>
      <c r="LJC454" s="511"/>
      <c r="LJD454" s="512"/>
      <c r="LJE454" s="512"/>
      <c r="LJF454" s="505"/>
      <c r="LJG454" s="505"/>
      <c r="LJH454" s="505"/>
      <c r="LJI454" s="511"/>
      <c r="LJJ454" s="512"/>
      <c r="LJK454" s="512"/>
      <c r="LJL454" s="505"/>
      <c r="LJM454" s="505"/>
      <c r="LJN454" s="505"/>
      <c r="LJO454" s="511"/>
      <c r="LJP454" s="512"/>
      <c r="LJQ454" s="512"/>
      <c r="LJR454" s="505"/>
      <c r="LJS454" s="505"/>
      <c r="LJT454" s="505"/>
      <c r="LJU454" s="511"/>
      <c r="LJV454" s="512"/>
      <c r="LJW454" s="512"/>
      <c r="LJX454" s="505"/>
      <c r="LJY454" s="505"/>
      <c r="LJZ454" s="505"/>
      <c r="LKA454" s="511"/>
      <c r="LKB454" s="512"/>
      <c r="LKC454" s="512"/>
      <c r="LKD454" s="505"/>
      <c r="LKE454" s="505"/>
      <c r="LKF454" s="505"/>
      <c r="LKG454" s="511"/>
      <c r="LKH454" s="512"/>
      <c r="LKI454" s="512"/>
      <c r="LKJ454" s="505"/>
      <c r="LKK454" s="505"/>
      <c r="LKL454" s="505"/>
      <c r="LKM454" s="511"/>
      <c r="LKN454" s="512"/>
      <c r="LKO454" s="512"/>
      <c r="LKP454" s="505"/>
      <c r="LKQ454" s="505"/>
      <c r="LKR454" s="505"/>
      <c r="LKS454" s="511"/>
      <c r="LKT454" s="512"/>
      <c r="LKU454" s="512"/>
      <c r="LKV454" s="505"/>
      <c r="LKW454" s="505"/>
      <c r="LKX454" s="505"/>
      <c r="LKY454" s="511"/>
      <c r="LKZ454" s="512"/>
      <c r="LLA454" s="512"/>
      <c r="LLB454" s="505"/>
      <c r="LLC454" s="505"/>
      <c r="LLD454" s="505"/>
      <c r="LLE454" s="511"/>
      <c r="LLF454" s="512"/>
      <c r="LLG454" s="512"/>
      <c r="LLH454" s="505"/>
      <c r="LLI454" s="505"/>
      <c r="LLJ454" s="505"/>
      <c r="LLK454" s="511"/>
      <c r="LLL454" s="512"/>
      <c r="LLM454" s="512"/>
      <c r="LLN454" s="505"/>
      <c r="LLO454" s="505"/>
      <c r="LLP454" s="505"/>
      <c r="LLQ454" s="511"/>
      <c r="LLR454" s="512"/>
      <c r="LLS454" s="512"/>
      <c r="LLT454" s="505"/>
      <c r="LLU454" s="505"/>
      <c r="LLV454" s="505"/>
      <c r="LLW454" s="511"/>
      <c r="LLX454" s="512"/>
      <c r="LLY454" s="512"/>
      <c r="LLZ454" s="505"/>
      <c r="LMA454" s="505"/>
      <c r="LMB454" s="505"/>
      <c r="LMC454" s="511"/>
      <c r="LMD454" s="512"/>
      <c r="LME454" s="512"/>
      <c r="LMF454" s="505"/>
      <c r="LMG454" s="505"/>
      <c r="LMH454" s="505"/>
      <c r="LMI454" s="511"/>
      <c r="LMJ454" s="512"/>
      <c r="LMK454" s="512"/>
      <c r="LML454" s="505"/>
      <c r="LMM454" s="505"/>
      <c r="LMN454" s="505"/>
      <c r="LMO454" s="511"/>
      <c r="LMP454" s="512"/>
      <c r="LMQ454" s="512"/>
      <c r="LMR454" s="505"/>
      <c r="LMS454" s="505"/>
      <c r="LMT454" s="505"/>
      <c r="LMU454" s="511"/>
      <c r="LMV454" s="512"/>
      <c r="LMW454" s="512"/>
      <c r="LMX454" s="505"/>
      <c r="LMY454" s="505"/>
      <c r="LMZ454" s="505"/>
      <c r="LNA454" s="511"/>
      <c r="LNB454" s="512"/>
      <c r="LNC454" s="512"/>
      <c r="LND454" s="505"/>
      <c r="LNE454" s="505"/>
      <c r="LNF454" s="505"/>
      <c r="LNG454" s="511"/>
      <c r="LNH454" s="512"/>
      <c r="LNI454" s="512"/>
      <c r="LNJ454" s="505"/>
      <c r="LNK454" s="505"/>
      <c r="LNL454" s="505"/>
      <c r="LNM454" s="511"/>
      <c r="LNN454" s="512"/>
      <c r="LNO454" s="512"/>
      <c r="LNP454" s="505"/>
      <c r="LNQ454" s="505"/>
      <c r="LNR454" s="505"/>
      <c r="LNS454" s="511"/>
      <c r="LNT454" s="512"/>
      <c r="LNU454" s="512"/>
      <c r="LNV454" s="505"/>
      <c r="LNW454" s="505"/>
      <c r="LNX454" s="505"/>
      <c r="LNY454" s="511"/>
      <c r="LNZ454" s="512"/>
      <c r="LOA454" s="512"/>
      <c r="LOB454" s="505"/>
      <c r="LOC454" s="505"/>
      <c r="LOD454" s="505"/>
      <c r="LOE454" s="511"/>
      <c r="LOF454" s="512"/>
      <c r="LOG454" s="512"/>
      <c r="LOH454" s="505"/>
      <c r="LOI454" s="505"/>
      <c r="LOJ454" s="505"/>
      <c r="LOK454" s="511"/>
      <c r="LOL454" s="512"/>
      <c r="LOM454" s="512"/>
      <c r="LON454" s="505"/>
      <c r="LOO454" s="505"/>
      <c r="LOP454" s="505"/>
      <c r="LOQ454" s="511"/>
      <c r="LOR454" s="512"/>
      <c r="LOS454" s="512"/>
      <c r="LOT454" s="505"/>
      <c r="LOU454" s="505"/>
      <c r="LOV454" s="505"/>
      <c r="LOW454" s="511"/>
      <c r="LOX454" s="512"/>
      <c r="LOY454" s="512"/>
      <c r="LOZ454" s="505"/>
      <c r="LPA454" s="505"/>
      <c r="LPB454" s="505"/>
      <c r="LPC454" s="511"/>
      <c r="LPD454" s="512"/>
      <c r="LPE454" s="512"/>
      <c r="LPF454" s="505"/>
      <c r="LPG454" s="505"/>
      <c r="LPH454" s="505"/>
      <c r="LPI454" s="511"/>
      <c r="LPJ454" s="512"/>
      <c r="LPK454" s="512"/>
      <c r="LPL454" s="505"/>
      <c r="LPM454" s="505"/>
      <c r="LPN454" s="505"/>
      <c r="LPO454" s="511"/>
      <c r="LPP454" s="512"/>
      <c r="LPQ454" s="512"/>
      <c r="LPR454" s="505"/>
      <c r="LPS454" s="505"/>
      <c r="LPT454" s="505"/>
      <c r="LPU454" s="511"/>
      <c r="LPV454" s="512"/>
      <c r="LPW454" s="512"/>
      <c r="LPX454" s="505"/>
      <c r="LPY454" s="505"/>
      <c r="LPZ454" s="505"/>
      <c r="LQA454" s="511"/>
      <c r="LQB454" s="512"/>
      <c r="LQC454" s="512"/>
      <c r="LQD454" s="505"/>
      <c r="LQE454" s="505"/>
      <c r="LQF454" s="505"/>
      <c r="LQG454" s="511"/>
      <c r="LQH454" s="512"/>
      <c r="LQI454" s="512"/>
      <c r="LQJ454" s="505"/>
      <c r="LQK454" s="505"/>
      <c r="LQL454" s="505"/>
      <c r="LQM454" s="511"/>
      <c r="LQN454" s="512"/>
      <c r="LQO454" s="512"/>
      <c r="LQP454" s="505"/>
      <c r="LQQ454" s="505"/>
      <c r="LQR454" s="505"/>
      <c r="LQS454" s="511"/>
      <c r="LQT454" s="512"/>
      <c r="LQU454" s="512"/>
      <c r="LQV454" s="505"/>
      <c r="LQW454" s="505"/>
      <c r="LQX454" s="505"/>
      <c r="LQY454" s="511"/>
      <c r="LQZ454" s="512"/>
      <c r="LRA454" s="512"/>
      <c r="LRB454" s="505"/>
      <c r="LRC454" s="505"/>
      <c r="LRD454" s="505"/>
      <c r="LRE454" s="511"/>
      <c r="LRF454" s="512"/>
      <c r="LRG454" s="512"/>
      <c r="LRH454" s="505"/>
      <c r="LRI454" s="505"/>
      <c r="LRJ454" s="505"/>
      <c r="LRK454" s="511"/>
      <c r="LRL454" s="512"/>
      <c r="LRM454" s="512"/>
      <c r="LRN454" s="505"/>
      <c r="LRO454" s="505"/>
      <c r="LRP454" s="505"/>
      <c r="LRQ454" s="511"/>
      <c r="LRR454" s="512"/>
      <c r="LRS454" s="512"/>
      <c r="LRT454" s="505"/>
      <c r="LRU454" s="505"/>
      <c r="LRV454" s="505"/>
      <c r="LRW454" s="511"/>
      <c r="LRX454" s="512"/>
      <c r="LRY454" s="512"/>
      <c r="LRZ454" s="505"/>
      <c r="LSA454" s="505"/>
      <c r="LSB454" s="505"/>
      <c r="LSC454" s="511"/>
      <c r="LSD454" s="512"/>
      <c r="LSE454" s="512"/>
      <c r="LSF454" s="505"/>
      <c r="LSG454" s="505"/>
      <c r="LSH454" s="505"/>
      <c r="LSI454" s="511"/>
      <c r="LSJ454" s="512"/>
      <c r="LSK454" s="512"/>
      <c r="LSL454" s="505"/>
      <c r="LSM454" s="505"/>
      <c r="LSN454" s="505"/>
      <c r="LSO454" s="511"/>
      <c r="LSP454" s="512"/>
      <c r="LSQ454" s="512"/>
      <c r="LSR454" s="505"/>
      <c r="LSS454" s="505"/>
      <c r="LST454" s="505"/>
      <c r="LSU454" s="511"/>
      <c r="LSV454" s="512"/>
      <c r="LSW454" s="512"/>
      <c r="LSX454" s="505"/>
      <c r="LSY454" s="505"/>
      <c r="LSZ454" s="505"/>
      <c r="LTA454" s="511"/>
      <c r="LTB454" s="512"/>
      <c r="LTC454" s="512"/>
      <c r="LTD454" s="505"/>
      <c r="LTE454" s="505"/>
      <c r="LTF454" s="505"/>
      <c r="LTG454" s="511"/>
      <c r="LTH454" s="512"/>
      <c r="LTI454" s="512"/>
      <c r="LTJ454" s="505"/>
      <c r="LTK454" s="505"/>
      <c r="LTL454" s="505"/>
      <c r="LTM454" s="511"/>
      <c r="LTN454" s="512"/>
      <c r="LTO454" s="512"/>
      <c r="LTP454" s="505"/>
      <c r="LTQ454" s="505"/>
      <c r="LTR454" s="505"/>
      <c r="LTS454" s="511"/>
      <c r="LTT454" s="512"/>
      <c r="LTU454" s="512"/>
      <c r="LTV454" s="505"/>
      <c r="LTW454" s="505"/>
      <c r="LTX454" s="505"/>
      <c r="LTY454" s="511"/>
      <c r="LTZ454" s="512"/>
      <c r="LUA454" s="512"/>
      <c r="LUB454" s="505"/>
      <c r="LUC454" s="505"/>
      <c r="LUD454" s="505"/>
      <c r="LUE454" s="511"/>
      <c r="LUF454" s="512"/>
      <c r="LUG454" s="512"/>
      <c r="LUH454" s="505"/>
      <c r="LUI454" s="505"/>
      <c r="LUJ454" s="505"/>
      <c r="LUK454" s="511"/>
      <c r="LUL454" s="512"/>
      <c r="LUM454" s="512"/>
      <c r="LUN454" s="505"/>
      <c r="LUO454" s="505"/>
      <c r="LUP454" s="505"/>
      <c r="LUQ454" s="511"/>
      <c r="LUR454" s="512"/>
      <c r="LUS454" s="512"/>
      <c r="LUT454" s="505"/>
      <c r="LUU454" s="505"/>
      <c r="LUV454" s="505"/>
      <c r="LUW454" s="511"/>
      <c r="LUX454" s="512"/>
      <c r="LUY454" s="512"/>
      <c r="LUZ454" s="505"/>
      <c r="LVA454" s="505"/>
      <c r="LVB454" s="505"/>
      <c r="LVC454" s="511"/>
      <c r="LVD454" s="512"/>
      <c r="LVE454" s="512"/>
      <c r="LVF454" s="505"/>
      <c r="LVG454" s="505"/>
      <c r="LVH454" s="505"/>
      <c r="LVI454" s="511"/>
      <c r="LVJ454" s="512"/>
      <c r="LVK454" s="512"/>
      <c r="LVL454" s="505"/>
      <c r="LVM454" s="505"/>
      <c r="LVN454" s="505"/>
      <c r="LVO454" s="511"/>
      <c r="LVP454" s="512"/>
      <c r="LVQ454" s="512"/>
      <c r="LVR454" s="505"/>
      <c r="LVS454" s="505"/>
      <c r="LVT454" s="505"/>
      <c r="LVU454" s="511"/>
      <c r="LVV454" s="512"/>
      <c r="LVW454" s="512"/>
      <c r="LVX454" s="505"/>
      <c r="LVY454" s="505"/>
      <c r="LVZ454" s="505"/>
      <c r="LWA454" s="511"/>
      <c r="LWB454" s="512"/>
      <c r="LWC454" s="512"/>
      <c r="LWD454" s="505"/>
      <c r="LWE454" s="505"/>
      <c r="LWF454" s="505"/>
      <c r="LWG454" s="511"/>
      <c r="LWH454" s="512"/>
      <c r="LWI454" s="512"/>
      <c r="LWJ454" s="505"/>
      <c r="LWK454" s="505"/>
      <c r="LWL454" s="505"/>
      <c r="LWM454" s="511"/>
      <c r="LWN454" s="512"/>
      <c r="LWO454" s="512"/>
      <c r="LWP454" s="505"/>
      <c r="LWQ454" s="505"/>
      <c r="LWR454" s="505"/>
      <c r="LWS454" s="511"/>
      <c r="LWT454" s="512"/>
      <c r="LWU454" s="512"/>
      <c r="LWV454" s="505"/>
      <c r="LWW454" s="505"/>
      <c r="LWX454" s="505"/>
      <c r="LWY454" s="511"/>
      <c r="LWZ454" s="512"/>
      <c r="LXA454" s="512"/>
      <c r="LXB454" s="505"/>
      <c r="LXC454" s="505"/>
      <c r="LXD454" s="505"/>
      <c r="LXE454" s="511"/>
      <c r="LXF454" s="512"/>
      <c r="LXG454" s="512"/>
      <c r="LXH454" s="505"/>
      <c r="LXI454" s="505"/>
      <c r="LXJ454" s="505"/>
      <c r="LXK454" s="511"/>
      <c r="LXL454" s="512"/>
      <c r="LXM454" s="512"/>
      <c r="LXN454" s="505"/>
      <c r="LXO454" s="505"/>
      <c r="LXP454" s="505"/>
      <c r="LXQ454" s="511"/>
      <c r="LXR454" s="512"/>
      <c r="LXS454" s="512"/>
      <c r="LXT454" s="505"/>
      <c r="LXU454" s="505"/>
      <c r="LXV454" s="505"/>
      <c r="LXW454" s="511"/>
      <c r="LXX454" s="512"/>
      <c r="LXY454" s="512"/>
      <c r="LXZ454" s="505"/>
      <c r="LYA454" s="505"/>
      <c r="LYB454" s="505"/>
      <c r="LYC454" s="511"/>
      <c r="LYD454" s="512"/>
      <c r="LYE454" s="512"/>
      <c r="LYF454" s="505"/>
      <c r="LYG454" s="505"/>
      <c r="LYH454" s="505"/>
      <c r="LYI454" s="511"/>
      <c r="LYJ454" s="512"/>
      <c r="LYK454" s="512"/>
      <c r="LYL454" s="505"/>
      <c r="LYM454" s="505"/>
      <c r="LYN454" s="505"/>
      <c r="LYO454" s="511"/>
      <c r="LYP454" s="512"/>
      <c r="LYQ454" s="512"/>
      <c r="LYR454" s="505"/>
      <c r="LYS454" s="505"/>
      <c r="LYT454" s="505"/>
      <c r="LYU454" s="511"/>
      <c r="LYV454" s="512"/>
      <c r="LYW454" s="512"/>
      <c r="LYX454" s="505"/>
      <c r="LYY454" s="505"/>
      <c r="LYZ454" s="505"/>
      <c r="LZA454" s="511"/>
      <c r="LZB454" s="512"/>
      <c r="LZC454" s="512"/>
      <c r="LZD454" s="505"/>
      <c r="LZE454" s="505"/>
      <c r="LZF454" s="505"/>
      <c r="LZG454" s="511"/>
      <c r="LZH454" s="512"/>
      <c r="LZI454" s="512"/>
      <c r="LZJ454" s="505"/>
      <c r="LZK454" s="505"/>
      <c r="LZL454" s="505"/>
      <c r="LZM454" s="511"/>
      <c r="LZN454" s="512"/>
      <c r="LZO454" s="512"/>
      <c r="LZP454" s="505"/>
      <c r="LZQ454" s="505"/>
      <c r="LZR454" s="505"/>
      <c r="LZS454" s="511"/>
      <c r="LZT454" s="512"/>
      <c r="LZU454" s="512"/>
      <c r="LZV454" s="505"/>
      <c r="LZW454" s="505"/>
      <c r="LZX454" s="505"/>
      <c r="LZY454" s="511"/>
      <c r="LZZ454" s="512"/>
      <c r="MAA454" s="512"/>
      <c r="MAB454" s="505"/>
      <c r="MAC454" s="505"/>
      <c r="MAD454" s="505"/>
      <c r="MAE454" s="511"/>
      <c r="MAF454" s="512"/>
      <c r="MAG454" s="512"/>
      <c r="MAH454" s="505"/>
      <c r="MAI454" s="505"/>
      <c r="MAJ454" s="505"/>
      <c r="MAK454" s="511"/>
      <c r="MAL454" s="512"/>
      <c r="MAM454" s="512"/>
      <c r="MAN454" s="505"/>
      <c r="MAO454" s="505"/>
      <c r="MAP454" s="505"/>
      <c r="MAQ454" s="511"/>
      <c r="MAR454" s="512"/>
      <c r="MAS454" s="512"/>
      <c r="MAT454" s="505"/>
      <c r="MAU454" s="505"/>
      <c r="MAV454" s="505"/>
      <c r="MAW454" s="511"/>
      <c r="MAX454" s="512"/>
      <c r="MAY454" s="512"/>
      <c r="MAZ454" s="505"/>
      <c r="MBA454" s="505"/>
      <c r="MBB454" s="505"/>
      <c r="MBC454" s="511"/>
      <c r="MBD454" s="512"/>
      <c r="MBE454" s="512"/>
      <c r="MBF454" s="505"/>
      <c r="MBG454" s="505"/>
      <c r="MBH454" s="505"/>
      <c r="MBI454" s="511"/>
      <c r="MBJ454" s="512"/>
      <c r="MBK454" s="512"/>
      <c r="MBL454" s="505"/>
      <c r="MBM454" s="505"/>
      <c r="MBN454" s="505"/>
      <c r="MBO454" s="511"/>
      <c r="MBP454" s="512"/>
      <c r="MBQ454" s="512"/>
      <c r="MBR454" s="505"/>
      <c r="MBS454" s="505"/>
      <c r="MBT454" s="505"/>
      <c r="MBU454" s="511"/>
      <c r="MBV454" s="512"/>
      <c r="MBW454" s="512"/>
      <c r="MBX454" s="505"/>
      <c r="MBY454" s="505"/>
      <c r="MBZ454" s="505"/>
      <c r="MCA454" s="511"/>
      <c r="MCB454" s="512"/>
      <c r="MCC454" s="512"/>
      <c r="MCD454" s="505"/>
      <c r="MCE454" s="505"/>
      <c r="MCF454" s="505"/>
      <c r="MCG454" s="511"/>
      <c r="MCH454" s="512"/>
      <c r="MCI454" s="512"/>
      <c r="MCJ454" s="505"/>
      <c r="MCK454" s="505"/>
      <c r="MCL454" s="505"/>
      <c r="MCM454" s="511"/>
      <c r="MCN454" s="512"/>
      <c r="MCO454" s="512"/>
      <c r="MCP454" s="505"/>
      <c r="MCQ454" s="505"/>
      <c r="MCR454" s="505"/>
      <c r="MCS454" s="511"/>
      <c r="MCT454" s="512"/>
      <c r="MCU454" s="512"/>
      <c r="MCV454" s="505"/>
      <c r="MCW454" s="505"/>
      <c r="MCX454" s="505"/>
      <c r="MCY454" s="511"/>
      <c r="MCZ454" s="512"/>
      <c r="MDA454" s="512"/>
      <c r="MDB454" s="505"/>
      <c r="MDC454" s="505"/>
      <c r="MDD454" s="505"/>
      <c r="MDE454" s="511"/>
      <c r="MDF454" s="512"/>
      <c r="MDG454" s="512"/>
      <c r="MDH454" s="505"/>
      <c r="MDI454" s="505"/>
      <c r="MDJ454" s="505"/>
      <c r="MDK454" s="511"/>
      <c r="MDL454" s="512"/>
      <c r="MDM454" s="512"/>
      <c r="MDN454" s="505"/>
      <c r="MDO454" s="505"/>
      <c r="MDP454" s="505"/>
      <c r="MDQ454" s="511"/>
      <c r="MDR454" s="512"/>
      <c r="MDS454" s="512"/>
      <c r="MDT454" s="505"/>
      <c r="MDU454" s="505"/>
      <c r="MDV454" s="505"/>
      <c r="MDW454" s="511"/>
      <c r="MDX454" s="512"/>
      <c r="MDY454" s="512"/>
      <c r="MDZ454" s="505"/>
      <c r="MEA454" s="505"/>
      <c r="MEB454" s="505"/>
      <c r="MEC454" s="511"/>
      <c r="MED454" s="512"/>
      <c r="MEE454" s="512"/>
      <c r="MEF454" s="505"/>
      <c r="MEG454" s="505"/>
      <c r="MEH454" s="505"/>
      <c r="MEI454" s="511"/>
      <c r="MEJ454" s="512"/>
      <c r="MEK454" s="512"/>
      <c r="MEL454" s="505"/>
      <c r="MEM454" s="505"/>
      <c r="MEN454" s="505"/>
      <c r="MEO454" s="511"/>
      <c r="MEP454" s="512"/>
      <c r="MEQ454" s="512"/>
      <c r="MER454" s="505"/>
      <c r="MES454" s="505"/>
      <c r="MET454" s="505"/>
      <c r="MEU454" s="511"/>
      <c r="MEV454" s="512"/>
      <c r="MEW454" s="512"/>
      <c r="MEX454" s="505"/>
      <c r="MEY454" s="505"/>
      <c r="MEZ454" s="505"/>
      <c r="MFA454" s="511"/>
      <c r="MFB454" s="512"/>
      <c r="MFC454" s="512"/>
      <c r="MFD454" s="505"/>
      <c r="MFE454" s="505"/>
      <c r="MFF454" s="505"/>
      <c r="MFG454" s="511"/>
      <c r="MFH454" s="512"/>
      <c r="MFI454" s="512"/>
      <c r="MFJ454" s="505"/>
      <c r="MFK454" s="505"/>
      <c r="MFL454" s="505"/>
      <c r="MFM454" s="511"/>
      <c r="MFN454" s="512"/>
      <c r="MFO454" s="512"/>
      <c r="MFP454" s="505"/>
      <c r="MFQ454" s="505"/>
      <c r="MFR454" s="505"/>
      <c r="MFS454" s="511"/>
      <c r="MFT454" s="512"/>
      <c r="MFU454" s="512"/>
      <c r="MFV454" s="505"/>
      <c r="MFW454" s="505"/>
      <c r="MFX454" s="505"/>
      <c r="MFY454" s="511"/>
      <c r="MFZ454" s="512"/>
      <c r="MGA454" s="512"/>
      <c r="MGB454" s="505"/>
      <c r="MGC454" s="505"/>
      <c r="MGD454" s="505"/>
      <c r="MGE454" s="511"/>
      <c r="MGF454" s="512"/>
      <c r="MGG454" s="512"/>
      <c r="MGH454" s="505"/>
      <c r="MGI454" s="505"/>
      <c r="MGJ454" s="505"/>
      <c r="MGK454" s="511"/>
      <c r="MGL454" s="512"/>
      <c r="MGM454" s="512"/>
      <c r="MGN454" s="505"/>
      <c r="MGO454" s="505"/>
      <c r="MGP454" s="505"/>
      <c r="MGQ454" s="511"/>
      <c r="MGR454" s="512"/>
      <c r="MGS454" s="512"/>
      <c r="MGT454" s="505"/>
      <c r="MGU454" s="505"/>
      <c r="MGV454" s="505"/>
      <c r="MGW454" s="511"/>
      <c r="MGX454" s="512"/>
      <c r="MGY454" s="512"/>
      <c r="MGZ454" s="505"/>
      <c r="MHA454" s="505"/>
      <c r="MHB454" s="505"/>
      <c r="MHC454" s="511"/>
      <c r="MHD454" s="512"/>
      <c r="MHE454" s="512"/>
      <c r="MHF454" s="505"/>
      <c r="MHG454" s="505"/>
      <c r="MHH454" s="505"/>
      <c r="MHI454" s="511"/>
      <c r="MHJ454" s="512"/>
      <c r="MHK454" s="512"/>
      <c r="MHL454" s="505"/>
      <c r="MHM454" s="505"/>
      <c r="MHN454" s="505"/>
      <c r="MHO454" s="511"/>
      <c r="MHP454" s="512"/>
      <c r="MHQ454" s="512"/>
      <c r="MHR454" s="505"/>
      <c r="MHS454" s="505"/>
      <c r="MHT454" s="505"/>
      <c r="MHU454" s="511"/>
      <c r="MHV454" s="512"/>
      <c r="MHW454" s="512"/>
      <c r="MHX454" s="505"/>
      <c r="MHY454" s="505"/>
      <c r="MHZ454" s="505"/>
      <c r="MIA454" s="511"/>
      <c r="MIB454" s="512"/>
      <c r="MIC454" s="512"/>
      <c r="MID454" s="505"/>
      <c r="MIE454" s="505"/>
      <c r="MIF454" s="505"/>
      <c r="MIG454" s="511"/>
      <c r="MIH454" s="512"/>
      <c r="MII454" s="512"/>
      <c r="MIJ454" s="505"/>
      <c r="MIK454" s="505"/>
      <c r="MIL454" s="505"/>
      <c r="MIM454" s="511"/>
      <c r="MIN454" s="512"/>
      <c r="MIO454" s="512"/>
      <c r="MIP454" s="505"/>
      <c r="MIQ454" s="505"/>
      <c r="MIR454" s="505"/>
      <c r="MIS454" s="511"/>
      <c r="MIT454" s="512"/>
      <c r="MIU454" s="512"/>
      <c r="MIV454" s="505"/>
      <c r="MIW454" s="505"/>
      <c r="MIX454" s="505"/>
      <c r="MIY454" s="511"/>
      <c r="MIZ454" s="512"/>
      <c r="MJA454" s="512"/>
      <c r="MJB454" s="505"/>
      <c r="MJC454" s="505"/>
      <c r="MJD454" s="505"/>
      <c r="MJE454" s="511"/>
      <c r="MJF454" s="512"/>
      <c r="MJG454" s="512"/>
      <c r="MJH454" s="505"/>
      <c r="MJI454" s="505"/>
      <c r="MJJ454" s="505"/>
      <c r="MJK454" s="511"/>
      <c r="MJL454" s="512"/>
      <c r="MJM454" s="512"/>
      <c r="MJN454" s="505"/>
      <c r="MJO454" s="505"/>
      <c r="MJP454" s="505"/>
      <c r="MJQ454" s="511"/>
      <c r="MJR454" s="512"/>
      <c r="MJS454" s="512"/>
      <c r="MJT454" s="505"/>
      <c r="MJU454" s="505"/>
      <c r="MJV454" s="505"/>
      <c r="MJW454" s="511"/>
      <c r="MJX454" s="512"/>
      <c r="MJY454" s="512"/>
      <c r="MJZ454" s="505"/>
      <c r="MKA454" s="505"/>
      <c r="MKB454" s="505"/>
      <c r="MKC454" s="511"/>
      <c r="MKD454" s="512"/>
      <c r="MKE454" s="512"/>
      <c r="MKF454" s="505"/>
      <c r="MKG454" s="505"/>
      <c r="MKH454" s="505"/>
      <c r="MKI454" s="511"/>
      <c r="MKJ454" s="512"/>
      <c r="MKK454" s="512"/>
      <c r="MKL454" s="505"/>
      <c r="MKM454" s="505"/>
      <c r="MKN454" s="505"/>
      <c r="MKO454" s="511"/>
      <c r="MKP454" s="512"/>
      <c r="MKQ454" s="512"/>
      <c r="MKR454" s="505"/>
      <c r="MKS454" s="505"/>
      <c r="MKT454" s="505"/>
      <c r="MKU454" s="511"/>
      <c r="MKV454" s="512"/>
      <c r="MKW454" s="512"/>
      <c r="MKX454" s="505"/>
      <c r="MKY454" s="505"/>
      <c r="MKZ454" s="505"/>
      <c r="MLA454" s="511"/>
      <c r="MLB454" s="512"/>
      <c r="MLC454" s="512"/>
      <c r="MLD454" s="505"/>
      <c r="MLE454" s="505"/>
      <c r="MLF454" s="505"/>
      <c r="MLG454" s="511"/>
      <c r="MLH454" s="512"/>
      <c r="MLI454" s="512"/>
      <c r="MLJ454" s="505"/>
      <c r="MLK454" s="505"/>
      <c r="MLL454" s="505"/>
      <c r="MLM454" s="511"/>
      <c r="MLN454" s="512"/>
      <c r="MLO454" s="512"/>
      <c r="MLP454" s="505"/>
      <c r="MLQ454" s="505"/>
      <c r="MLR454" s="505"/>
      <c r="MLS454" s="511"/>
      <c r="MLT454" s="512"/>
      <c r="MLU454" s="512"/>
      <c r="MLV454" s="505"/>
      <c r="MLW454" s="505"/>
      <c r="MLX454" s="505"/>
      <c r="MLY454" s="511"/>
      <c r="MLZ454" s="512"/>
      <c r="MMA454" s="512"/>
      <c r="MMB454" s="505"/>
      <c r="MMC454" s="505"/>
      <c r="MMD454" s="505"/>
      <c r="MME454" s="511"/>
      <c r="MMF454" s="512"/>
      <c r="MMG454" s="512"/>
      <c r="MMH454" s="505"/>
      <c r="MMI454" s="505"/>
      <c r="MMJ454" s="505"/>
      <c r="MMK454" s="511"/>
      <c r="MML454" s="512"/>
      <c r="MMM454" s="512"/>
      <c r="MMN454" s="505"/>
      <c r="MMO454" s="505"/>
      <c r="MMP454" s="505"/>
      <c r="MMQ454" s="511"/>
      <c r="MMR454" s="512"/>
      <c r="MMS454" s="512"/>
      <c r="MMT454" s="505"/>
      <c r="MMU454" s="505"/>
      <c r="MMV454" s="505"/>
      <c r="MMW454" s="511"/>
      <c r="MMX454" s="512"/>
      <c r="MMY454" s="512"/>
      <c r="MMZ454" s="505"/>
      <c r="MNA454" s="505"/>
      <c r="MNB454" s="505"/>
      <c r="MNC454" s="511"/>
      <c r="MND454" s="512"/>
      <c r="MNE454" s="512"/>
      <c r="MNF454" s="505"/>
      <c r="MNG454" s="505"/>
      <c r="MNH454" s="505"/>
      <c r="MNI454" s="511"/>
      <c r="MNJ454" s="512"/>
      <c r="MNK454" s="512"/>
      <c r="MNL454" s="505"/>
      <c r="MNM454" s="505"/>
      <c r="MNN454" s="505"/>
      <c r="MNO454" s="511"/>
      <c r="MNP454" s="512"/>
      <c r="MNQ454" s="512"/>
      <c r="MNR454" s="505"/>
      <c r="MNS454" s="505"/>
      <c r="MNT454" s="505"/>
      <c r="MNU454" s="511"/>
      <c r="MNV454" s="512"/>
      <c r="MNW454" s="512"/>
      <c r="MNX454" s="505"/>
      <c r="MNY454" s="505"/>
      <c r="MNZ454" s="505"/>
      <c r="MOA454" s="511"/>
      <c r="MOB454" s="512"/>
      <c r="MOC454" s="512"/>
      <c r="MOD454" s="505"/>
      <c r="MOE454" s="505"/>
      <c r="MOF454" s="505"/>
      <c r="MOG454" s="511"/>
      <c r="MOH454" s="512"/>
      <c r="MOI454" s="512"/>
      <c r="MOJ454" s="505"/>
      <c r="MOK454" s="505"/>
      <c r="MOL454" s="505"/>
      <c r="MOM454" s="511"/>
      <c r="MON454" s="512"/>
      <c r="MOO454" s="512"/>
      <c r="MOP454" s="505"/>
      <c r="MOQ454" s="505"/>
      <c r="MOR454" s="505"/>
      <c r="MOS454" s="511"/>
      <c r="MOT454" s="512"/>
      <c r="MOU454" s="512"/>
      <c r="MOV454" s="505"/>
      <c r="MOW454" s="505"/>
      <c r="MOX454" s="505"/>
      <c r="MOY454" s="511"/>
      <c r="MOZ454" s="512"/>
      <c r="MPA454" s="512"/>
      <c r="MPB454" s="505"/>
      <c r="MPC454" s="505"/>
      <c r="MPD454" s="505"/>
      <c r="MPE454" s="511"/>
      <c r="MPF454" s="512"/>
      <c r="MPG454" s="512"/>
      <c r="MPH454" s="505"/>
      <c r="MPI454" s="505"/>
      <c r="MPJ454" s="505"/>
      <c r="MPK454" s="511"/>
      <c r="MPL454" s="512"/>
      <c r="MPM454" s="512"/>
      <c r="MPN454" s="505"/>
      <c r="MPO454" s="505"/>
      <c r="MPP454" s="505"/>
      <c r="MPQ454" s="511"/>
      <c r="MPR454" s="512"/>
      <c r="MPS454" s="512"/>
      <c r="MPT454" s="505"/>
      <c r="MPU454" s="505"/>
      <c r="MPV454" s="505"/>
      <c r="MPW454" s="511"/>
      <c r="MPX454" s="512"/>
      <c r="MPY454" s="512"/>
      <c r="MPZ454" s="505"/>
      <c r="MQA454" s="505"/>
      <c r="MQB454" s="505"/>
      <c r="MQC454" s="511"/>
      <c r="MQD454" s="512"/>
      <c r="MQE454" s="512"/>
      <c r="MQF454" s="505"/>
      <c r="MQG454" s="505"/>
      <c r="MQH454" s="505"/>
      <c r="MQI454" s="511"/>
      <c r="MQJ454" s="512"/>
      <c r="MQK454" s="512"/>
      <c r="MQL454" s="505"/>
      <c r="MQM454" s="505"/>
      <c r="MQN454" s="505"/>
      <c r="MQO454" s="511"/>
      <c r="MQP454" s="512"/>
      <c r="MQQ454" s="512"/>
      <c r="MQR454" s="505"/>
      <c r="MQS454" s="505"/>
      <c r="MQT454" s="505"/>
      <c r="MQU454" s="511"/>
      <c r="MQV454" s="512"/>
      <c r="MQW454" s="512"/>
      <c r="MQX454" s="505"/>
      <c r="MQY454" s="505"/>
      <c r="MQZ454" s="505"/>
      <c r="MRA454" s="511"/>
      <c r="MRB454" s="512"/>
      <c r="MRC454" s="512"/>
      <c r="MRD454" s="505"/>
      <c r="MRE454" s="505"/>
      <c r="MRF454" s="505"/>
      <c r="MRG454" s="511"/>
      <c r="MRH454" s="512"/>
      <c r="MRI454" s="512"/>
      <c r="MRJ454" s="505"/>
      <c r="MRK454" s="505"/>
      <c r="MRL454" s="505"/>
      <c r="MRM454" s="511"/>
      <c r="MRN454" s="512"/>
      <c r="MRO454" s="512"/>
      <c r="MRP454" s="505"/>
      <c r="MRQ454" s="505"/>
      <c r="MRR454" s="505"/>
      <c r="MRS454" s="511"/>
      <c r="MRT454" s="512"/>
      <c r="MRU454" s="512"/>
      <c r="MRV454" s="505"/>
      <c r="MRW454" s="505"/>
      <c r="MRX454" s="505"/>
      <c r="MRY454" s="511"/>
      <c r="MRZ454" s="512"/>
      <c r="MSA454" s="512"/>
      <c r="MSB454" s="505"/>
      <c r="MSC454" s="505"/>
      <c r="MSD454" s="505"/>
      <c r="MSE454" s="511"/>
      <c r="MSF454" s="512"/>
      <c r="MSG454" s="512"/>
      <c r="MSH454" s="505"/>
      <c r="MSI454" s="505"/>
      <c r="MSJ454" s="505"/>
      <c r="MSK454" s="511"/>
      <c r="MSL454" s="512"/>
      <c r="MSM454" s="512"/>
      <c r="MSN454" s="505"/>
      <c r="MSO454" s="505"/>
      <c r="MSP454" s="505"/>
      <c r="MSQ454" s="511"/>
      <c r="MSR454" s="512"/>
      <c r="MSS454" s="512"/>
      <c r="MST454" s="505"/>
      <c r="MSU454" s="505"/>
      <c r="MSV454" s="505"/>
      <c r="MSW454" s="511"/>
      <c r="MSX454" s="512"/>
      <c r="MSY454" s="512"/>
      <c r="MSZ454" s="505"/>
      <c r="MTA454" s="505"/>
      <c r="MTB454" s="505"/>
      <c r="MTC454" s="511"/>
      <c r="MTD454" s="512"/>
      <c r="MTE454" s="512"/>
      <c r="MTF454" s="505"/>
      <c r="MTG454" s="505"/>
      <c r="MTH454" s="505"/>
      <c r="MTI454" s="511"/>
      <c r="MTJ454" s="512"/>
      <c r="MTK454" s="512"/>
      <c r="MTL454" s="505"/>
      <c r="MTM454" s="505"/>
      <c r="MTN454" s="505"/>
      <c r="MTO454" s="511"/>
      <c r="MTP454" s="512"/>
      <c r="MTQ454" s="512"/>
      <c r="MTR454" s="505"/>
      <c r="MTS454" s="505"/>
      <c r="MTT454" s="505"/>
      <c r="MTU454" s="511"/>
      <c r="MTV454" s="512"/>
      <c r="MTW454" s="512"/>
      <c r="MTX454" s="505"/>
      <c r="MTY454" s="505"/>
      <c r="MTZ454" s="505"/>
      <c r="MUA454" s="511"/>
      <c r="MUB454" s="512"/>
      <c r="MUC454" s="512"/>
      <c r="MUD454" s="505"/>
      <c r="MUE454" s="505"/>
      <c r="MUF454" s="505"/>
      <c r="MUG454" s="511"/>
      <c r="MUH454" s="512"/>
      <c r="MUI454" s="512"/>
      <c r="MUJ454" s="505"/>
      <c r="MUK454" s="505"/>
      <c r="MUL454" s="505"/>
      <c r="MUM454" s="511"/>
      <c r="MUN454" s="512"/>
      <c r="MUO454" s="512"/>
      <c r="MUP454" s="505"/>
      <c r="MUQ454" s="505"/>
      <c r="MUR454" s="505"/>
      <c r="MUS454" s="511"/>
      <c r="MUT454" s="512"/>
      <c r="MUU454" s="512"/>
      <c r="MUV454" s="505"/>
      <c r="MUW454" s="505"/>
      <c r="MUX454" s="505"/>
      <c r="MUY454" s="511"/>
      <c r="MUZ454" s="512"/>
      <c r="MVA454" s="512"/>
      <c r="MVB454" s="505"/>
      <c r="MVC454" s="505"/>
      <c r="MVD454" s="505"/>
      <c r="MVE454" s="511"/>
      <c r="MVF454" s="512"/>
      <c r="MVG454" s="512"/>
      <c r="MVH454" s="505"/>
      <c r="MVI454" s="505"/>
      <c r="MVJ454" s="505"/>
      <c r="MVK454" s="511"/>
      <c r="MVL454" s="512"/>
      <c r="MVM454" s="512"/>
      <c r="MVN454" s="505"/>
      <c r="MVO454" s="505"/>
      <c r="MVP454" s="505"/>
      <c r="MVQ454" s="511"/>
      <c r="MVR454" s="512"/>
      <c r="MVS454" s="512"/>
      <c r="MVT454" s="505"/>
      <c r="MVU454" s="505"/>
      <c r="MVV454" s="505"/>
      <c r="MVW454" s="511"/>
      <c r="MVX454" s="512"/>
      <c r="MVY454" s="512"/>
      <c r="MVZ454" s="505"/>
      <c r="MWA454" s="505"/>
      <c r="MWB454" s="505"/>
      <c r="MWC454" s="511"/>
      <c r="MWD454" s="512"/>
      <c r="MWE454" s="512"/>
      <c r="MWF454" s="505"/>
      <c r="MWG454" s="505"/>
      <c r="MWH454" s="505"/>
      <c r="MWI454" s="511"/>
      <c r="MWJ454" s="512"/>
      <c r="MWK454" s="512"/>
      <c r="MWL454" s="505"/>
      <c r="MWM454" s="505"/>
      <c r="MWN454" s="505"/>
      <c r="MWO454" s="511"/>
      <c r="MWP454" s="512"/>
      <c r="MWQ454" s="512"/>
      <c r="MWR454" s="505"/>
      <c r="MWS454" s="505"/>
      <c r="MWT454" s="505"/>
      <c r="MWU454" s="511"/>
      <c r="MWV454" s="512"/>
      <c r="MWW454" s="512"/>
      <c r="MWX454" s="505"/>
      <c r="MWY454" s="505"/>
      <c r="MWZ454" s="505"/>
      <c r="MXA454" s="511"/>
      <c r="MXB454" s="512"/>
      <c r="MXC454" s="512"/>
      <c r="MXD454" s="505"/>
      <c r="MXE454" s="505"/>
      <c r="MXF454" s="505"/>
      <c r="MXG454" s="511"/>
      <c r="MXH454" s="512"/>
      <c r="MXI454" s="512"/>
      <c r="MXJ454" s="505"/>
      <c r="MXK454" s="505"/>
      <c r="MXL454" s="505"/>
      <c r="MXM454" s="511"/>
      <c r="MXN454" s="512"/>
      <c r="MXO454" s="512"/>
      <c r="MXP454" s="505"/>
      <c r="MXQ454" s="505"/>
      <c r="MXR454" s="505"/>
      <c r="MXS454" s="511"/>
      <c r="MXT454" s="512"/>
      <c r="MXU454" s="512"/>
      <c r="MXV454" s="505"/>
      <c r="MXW454" s="505"/>
      <c r="MXX454" s="505"/>
      <c r="MXY454" s="511"/>
      <c r="MXZ454" s="512"/>
      <c r="MYA454" s="512"/>
      <c r="MYB454" s="505"/>
      <c r="MYC454" s="505"/>
      <c r="MYD454" s="505"/>
      <c r="MYE454" s="511"/>
      <c r="MYF454" s="512"/>
      <c r="MYG454" s="512"/>
      <c r="MYH454" s="505"/>
      <c r="MYI454" s="505"/>
      <c r="MYJ454" s="505"/>
      <c r="MYK454" s="511"/>
      <c r="MYL454" s="512"/>
      <c r="MYM454" s="512"/>
      <c r="MYN454" s="505"/>
      <c r="MYO454" s="505"/>
      <c r="MYP454" s="505"/>
      <c r="MYQ454" s="511"/>
      <c r="MYR454" s="512"/>
      <c r="MYS454" s="512"/>
      <c r="MYT454" s="505"/>
      <c r="MYU454" s="505"/>
      <c r="MYV454" s="505"/>
      <c r="MYW454" s="511"/>
      <c r="MYX454" s="512"/>
      <c r="MYY454" s="512"/>
      <c r="MYZ454" s="505"/>
      <c r="MZA454" s="505"/>
      <c r="MZB454" s="505"/>
      <c r="MZC454" s="511"/>
      <c r="MZD454" s="512"/>
      <c r="MZE454" s="512"/>
      <c r="MZF454" s="505"/>
      <c r="MZG454" s="505"/>
      <c r="MZH454" s="505"/>
      <c r="MZI454" s="511"/>
      <c r="MZJ454" s="512"/>
      <c r="MZK454" s="512"/>
      <c r="MZL454" s="505"/>
      <c r="MZM454" s="505"/>
      <c r="MZN454" s="505"/>
      <c r="MZO454" s="511"/>
      <c r="MZP454" s="512"/>
      <c r="MZQ454" s="512"/>
      <c r="MZR454" s="505"/>
      <c r="MZS454" s="505"/>
      <c r="MZT454" s="505"/>
      <c r="MZU454" s="511"/>
      <c r="MZV454" s="512"/>
      <c r="MZW454" s="512"/>
      <c r="MZX454" s="505"/>
      <c r="MZY454" s="505"/>
      <c r="MZZ454" s="505"/>
      <c r="NAA454" s="511"/>
      <c r="NAB454" s="512"/>
      <c r="NAC454" s="512"/>
      <c r="NAD454" s="505"/>
      <c r="NAE454" s="505"/>
      <c r="NAF454" s="505"/>
      <c r="NAG454" s="511"/>
      <c r="NAH454" s="512"/>
      <c r="NAI454" s="512"/>
      <c r="NAJ454" s="505"/>
      <c r="NAK454" s="505"/>
      <c r="NAL454" s="505"/>
      <c r="NAM454" s="511"/>
      <c r="NAN454" s="512"/>
      <c r="NAO454" s="512"/>
      <c r="NAP454" s="505"/>
      <c r="NAQ454" s="505"/>
      <c r="NAR454" s="505"/>
      <c r="NAS454" s="511"/>
      <c r="NAT454" s="512"/>
      <c r="NAU454" s="512"/>
      <c r="NAV454" s="505"/>
      <c r="NAW454" s="505"/>
      <c r="NAX454" s="505"/>
      <c r="NAY454" s="511"/>
      <c r="NAZ454" s="512"/>
      <c r="NBA454" s="512"/>
      <c r="NBB454" s="505"/>
      <c r="NBC454" s="505"/>
      <c r="NBD454" s="505"/>
      <c r="NBE454" s="511"/>
      <c r="NBF454" s="512"/>
      <c r="NBG454" s="512"/>
      <c r="NBH454" s="505"/>
      <c r="NBI454" s="505"/>
      <c r="NBJ454" s="505"/>
      <c r="NBK454" s="511"/>
      <c r="NBL454" s="512"/>
      <c r="NBM454" s="512"/>
      <c r="NBN454" s="505"/>
      <c r="NBO454" s="505"/>
      <c r="NBP454" s="505"/>
      <c r="NBQ454" s="511"/>
      <c r="NBR454" s="512"/>
      <c r="NBS454" s="512"/>
      <c r="NBT454" s="505"/>
      <c r="NBU454" s="505"/>
      <c r="NBV454" s="505"/>
      <c r="NBW454" s="511"/>
      <c r="NBX454" s="512"/>
      <c r="NBY454" s="512"/>
      <c r="NBZ454" s="505"/>
      <c r="NCA454" s="505"/>
      <c r="NCB454" s="505"/>
      <c r="NCC454" s="511"/>
      <c r="NCD454" s="512"/>
      <c r="NCE454" s="512"/>
      <c r="NCF454" s="505"/>
      <c r="NCG454" s="505"/>
      <c r="NCH454" s="505"/>
      <c r="NCI454" s="511"/>
      <c r="NCJ454" s="512"/>
      <c r="NCK454" s="512"/>
      <c r="NCL454" s="505"/>
      <c r="NCM454" s="505"/>
      <c r="NCN454" s="505"/>
      <c r="NCO454" s="511"/>
      <c r="NCP454" s="512"/>
      <c r="NCQ454" s="512"/>
      <c r="NCR454" s="505"/>
      <c r="NCS454" s="505"/>
      <c r="NCT454" s="505"/>
      <c r="NCU454" s="511"/>
      <c r="NCV454" s="512"/>
      <c r="NCW454" s="512"/>
      <c r="NCX454" s="505"/>
      <c r="NCY454" s="505"/>
      <c r="NCZ454" s="505"/>
      <c r="NDA454" s="511"/>
      <c r="NDB454" s="512"/>
      <c r="NDC454" s="512"/>
      <c r="NDD454" s="505"/>
      <c r="NDE454" s="505"/>
      <c r="NDF454" s="505"/>
      <c r="NDG454" s="511"/>
      <c r="NDH454" s="512"/>
      <c r="NDI454" s="512"/>
      <c r="NDJ454" s="505"/>
      <c r="NDK454" s="505"/>
      <c r="NDL454" s="505"/>
      <c r="NDM454" s="511"/>
      <c r="NDN454" s="512"/>
      <c r="NDO454" s="512"/>
      <c r="NDP454" s="505"/>
      <c r="NDQ454" s="505"/>
      <c r="NDR454" s="505"/>
      <c r="NDS454" s="511"/>
      <c r="NDT454" s="512"/>
      <c r="NDU454" s="512"/>
      <c r="NDV454" s="505"/>
      <c r="NDW454" s="505"/>
      <c r="NDX454" s="505"/>
      <c r="NDY454" s="511"/>
      <c r="NDZ454" s="512"/>
      <c r="NEA454" s="512"/>
      <c r="NEB454" s="505"/>
      <c r="NEC454" s="505"/>
      <c r="NED454" s="505"/>
      <c r="NEE454" s="511"/>
      <c r="NEF454" s="512"/>
      <c r="NEG454" s="512"/>
      <c r="NEH454" s="505"/>
      <c r="NEI454" s="505"/>
      <c r="NEJ454" s="505"/>
      <c r="NEK454" s="511"/>
      <c r="NEL454" s="512"/>
      <c r="NEM454" s="512"/>
      <c r="NEN454" s="505"/>
      <c r="NEO454" s="505"/>
      <c r="NEP454" s="505"/>
      <c r="NEQ454" s="511"/>
      <c r="NER454" s="512"/>
      <c r="NES454" s="512"/>
      <c r="NET454" s="505"/>
      <c r="NEU454" s="505"/>
      <c r="NEV454" s="505"/>
      <c r="NEW454" s="511"/>
      <c r="NEX454" s="512"/>
      <c r="NEY454" s="512"/>
      <c r="NEZ454" s="505"/>
      <c r="NFA454" s="505"/>
      <c r="NFB454" s="505"/>
      <c r="NFC454" s="511"/>
      <c r="NFD454" s="512"/>
      <c r="NFE454" s="512"/>
      <c r="NFF454" s="505"/>
      <c r="NFG454" s="505"/>
      <c r="NFH454" s="505"/>
      <c r="NFI454" s="511"/>
      <c r="NFJ454" s="512"/>
      <c r="NFK454" s="512"/>
      <c r="NFL454" s="505"/>
      <c r="NFM454" s="505"/>
      <c r="NFN454" s="505"/>
      <c r="NFO454" s="511"/>
      <c r="NFP454" s="512"/>
      <c r="NFQ454" s="512"/>
      <c r="NFR454" s="505"/>
      <c r="NFS454" s="505"/>
      <c r="NFT454" s="505"/>
      <c r="NFU454" s="511"/>
      <c r="NFV454" s="512"/>
      <c r="NFW454" s="512"/>
      <c r="NFX454" s="505"/>
      <c r="NFY454" s="505"/>
      <c r="NFZ454" s="505"/>
      <c r="NGA454" s="511"/>
      <c r="NGB454" s="512"/>
      <c r="NGC454" s="512"/>
      <c r="NGD454" s="505"/>
      <c r="NGE454" s="505"/>
      <c r="NGF454" s="505"/>
      <c r="NGG454" s="511"/>
      <c r="NGH454" s="512"/>
      <c r="NGI454" s="512"/>
      <c r="NGJ454" s="505"/>
      <c r="NGK454" s="505"/>
      <c r="NGL454" s="505"/>
      <c r="NGM454" s="511"/>
      <c r="NGN454" s="512"/>
      <c r="NGO454" s="512"/>
      <c r="NGP454" s="505"/>
      <c r="NGQ454" s="505"/>
      <c r="NGR454" s="505"/>
      <c r="NGS454" s="511"/>
      <c r="NGT454" s="512"/>
      <c r="NGU454" s="512"/>
      <c r="NGV454" s="505"/>
      <c r="NGW454" s="505"/>
      <c r="NGX454" s="505"/>
      <c r="NGY454" s="511"/>
      <c r="NGZ454" s="512"/>
      <c r="NHA454" s="512"/>
      <c r="NHB454" s="505"/>
      <c r="NHC454" s="505"/>
      <c r="NHD454" s="505"/>
      <c r="NHE454" s="511"/>
      <c r="NHF454" s="512"/>
      <c r="NHG454" s="512"/>
      <c r="NHH454" s="505"/>
      <c r="NHI454" s="505"/>
      <c r="NHJ454" s="505"/>
      <c r="NHK454" s="511"/>
      <c r="NHL454" s="512"/>
      <c r="NHM454" s="512"/>
      <c r="NHN454" s="505"/>
      <c r="NHO454" s="505"/>
      <c r="NHP454" s="505"/>
      <c r="NHQ454" s="511"/>
      <c r="NHR454" s="512"/>
      <c r="NHS454" s="512"/>
      <c r="NHT454" s="505"/>
      <c r="NHU454" s="505"/>
      <c r="NHV454" s="505"/>
      <c r="NHW454" s="511"/>
      <c r="NHX454" s="512"/>
      <c r="NHY454" s="512"/>
      <c r="NHZ454" s="505"/>
      <c r="NIA454" s="505"/>
      <c r="NIB454" s="505"/>
      <c r="NIC454" s="511"/>
      <c r="NID454" s="512"/>
      <c r="NIE454" s="512"/>
      <c r="NIF454" s="505"/>
      <c r="NIG454" s="505"/>
      <c r="NIH454" s="505"/>
      <c r="NII454" s="511"/>
      <c r="NIJ454" s="512"/>
      <c r="NIK454" s="512"/>
      <c r="NIL454" s="505"/>
      <c r="NIM454" s="505"/>
      <c r="NIN454" s="505"/>
      <c r="NIO454" s="511"/>
      <c r="NIP454" s="512"/>
      <c r="NIQ454" s="512"/>
      <c r="NIR454" s="505"/>
      <c r="NIS454" s="505"/>
      <c r="NIT454" s="505"/>
      <c r="NIU454" s="511"/>
      <c r="NIV454" s="512"/>
      <c r="NIW454" s="512"/>
      <c r="NIX454" s="505"/>
      <c r="NIY454" s="505"/>
      <c r="NIZ454" s="505"/>
      <c r="NJA454" s="511"/>
      <c r="NJB454" s="512"/>
      <c r="NJC454" s="512"/>
      <c r="NJD454" s="505"/>
      <c r="NJE454" s="505"/>
      <c r="NJF454" s="505"/>
      <c r="NJG454" s="511"/>
      <c r="NJH454" s="512"/>
      <c r="NJI454" s="512"/>
      <c r="NJJ454" s="505"/>
      <c r="NJK454" s="505"/>
      <c r="NJL454" s="505"/>
      <c r="NJM454" s="511"/>
      <c r="NJN454" s="512"/>
      <c r="NJO454" s="512"/>
      <c r="NJP454" s="505"/>
      <c r="NJQ454" s="505"/>
      <c r="NJR454" s="505"/>
      <c r="NJS454" s="511"/>
      <c r="NJT454" s="512"/>
      <c r="NJU454" s="512"/>
      <c r="NJV454" s="505"/>
      <c r="NJW454" s="505"/>
      <c r="NJX454" s="505"/>
      <c r="NJY454" s="511"/>
      <c r="NJZ454" s="512"/>
      <c r="NKA454" s="512"/>
      <c r="NKB454" s="505"/>
      <c r="NKC454" s="505"/>
      <c r="NKD454" s="505"/>
      <c r="NKE454" s="511"/>
      <c r="NKF454" s="512"/>
      <c r="NKG454" s="512"/>
      <c r="NKH454" s="505"/>
      <c r="NKI454" s="505"/>
      <c r="NKJ454" s="505"/>
      <c r="NKK454" s="511"/>
      <c r="NKL454" s="512"/>
      <c r="NKM454" s="512"/>
      <c r="NKN454" s="505"/>
      <c r="NKO454" s="505"/>
      <c r="NKP454" s="505"/>
      <c r="NKQ454" s="511"/>
      <c r="NKR454" s="512"/>
      <c r="NKS454" s="512"/>
      <c r="NKT454" s="505"/>
      <c r="NKU454" s="505"/>
      <c r="NKV454" s="505"/>
      <c r="NKW454" s="511"/>
      <c r="NKX454" s="512"/>
      <c r="NKY454" s="512"/>
      <c r="NKZ454" s="505"/>
      <c r="NLA454" s="505"/>
      <c r="NLB454" s="505"/>
      <c r="NLC454" s="511"/>
      <c r="NLD454" s="512"/>
      <c r="NLE454" s="512"/>
      <c r="NLF454" s="505"/>
      <c r="NLG454" s="505"/>
      <c r="NLH454" s="505"/>
      <c r="NLI454" s="511"/>
      <c r="NLJ454" s="512"/>
      <c r="NLK454" s="512"/>
      <c r="NLL454" s="505"/>
      <c r="NLM454" s="505"/>
      <c r="NLN454" s="505"/>
      <c r="NLO454" s="511"/>
      <c r="NLP454" s="512"/>
      <c r="NLQ454" s="512"/>
      <c r="NLR454" s="505"/>
      <c r="NLS454" s="505"/>
      <c r="NLT454" s="505"/>
      <c r="NLU454" s="511"/>
      <c r="NLV454" s="512"/>
      <c r="NLW454" s="512"/>
      <c r="NLX454" s="505"/>
      <c r="NLY454" s="505"/>
      <c r="NLZ454" s="505"/>
      <c r="NMA454" s="511"/>
      <c r="NMB454" s="512"/>
      <c r="NMC454" s="512"/>
      <c r="NMD454" s="505"/>
      <c r="NME454" s="505"/>
      <c r="NMF454" s="505"/>
      <c r="NMG454" s="511"/>
      <c r="NMH454" s="512"/>
      <c r="NMI454" s="512"/>
      <c r="NMJ454" s="505"/>
      <c r="NMK454" s="505"/>
      <c r="NML454" s="505"/>
      <c r="NMM454" s="511"/>
      <c r="NMN454" s="512"/>
      <c r="NMO454" s="512"/>
      <c r="NMP454" s="505"/>
      <c r="NMQ454" s="505"/>
      <c r="NMR454" s="505"/>
      <c r="NMS454" s="511"/>
      <c r="NMT454" s="512"/>
      <c r="NMU454" s="512"/>
      <c r="NMV454" s="505"/>
      <c r="NMW454" s="505"/>
      <c r="NMX454" s="505"/>
      <c r="NMY454" s="511"/>
      <c r="NMZ454" s="512"/>
      <c r="NNA454" s="512"/>
      <c r="NNB454" s="505"/>
      <c r="NNC454" s="505"/>
      <c r="NND454" s="505"/>
      <c r="NNE454" s="511"/>
      <c r="NNF454" s="512"/>
      <c r="NNG454" s="512"/>
      <c r="NNH454" s="505"/>
      <c r="NNI454" s="505"/>
      <c r="NNJ454" s="505"/>
      <c r="NNK454" s="511"/>
      <c r="NNL454" s="512"/>
      <c r="NNM454" s="512"/>
      <c r="NNN454" s="505"/>
      <c r="NNO454" s="505"/>
      <c r="NNP454" s="505"/>
      <c r="NNQ454" s="511"/>
      <c r="NNR454" s="512"/>
      <c r="NNS454" s="512"/>
      <c r="NNT454" s="505"/>
      <c r="NNU454" s="505"/>
      <c r="NNV454" s="505"/>
      <c r="NNW454" s="511"/>
      <c r="NNX454" s="512"/>
      <c r="NNY454" s="512"/>
      <c r="NNZ454" s="505"/>
      <c r="NOA454" s="505"/>
      <c r="NOB454" s="505"/>
      <c r="NOC454" s="511"/>
      <c r="NOD454" s="512"/>
      <c r="NOE454" s="512"/>
      <c r="NOF454" s="505"/>
      <c r="NOG454" s="505"/>
      <c r="NOH454" s="505"/>
      <c r="NOI454" s="511"/>
      <c r="NOJ454" s="512"/>
      <c r="NOK454" s="512"/>
      <c r="NOL454" s="505"/>
      <c r="NOM454" s="505"/>
      <c r="NON454" s="505"/>
      <c r="NOO454" s="511"/>
      <c r="NOP454" s="512"/>
      <c r="NOQ454" s="512"/>
      <c r="NOR454" s="505"/>
      <c r="NOS454" s="505"/>
      <c r="NOT454" s="505"/>
      <c r="NOU454" s="511"/>
      <c r="NOV454" s="512"/>
      <c r="NOW454" s="512"/>
      <c r="NOX454" s="505"/>
      <c r="NOY454" s="505"/>
      <c r="NOZ454" s="505"/>
      <c r="NPA454" s="511"/>
      <c r="NPB454" s="512"/>
      <c r="NPC454" s="512"/>
      <c r="NPD454" s="505"/>
      <c r="NPE454" s="505"/>
      <c r="NPF454" s="505"/>
      <c r="NPG454" s="511"/>
      <c r="NPH454" s="512"/>
      <c r="NPI454" s="512"/>
      <c r="NPJ454" s="505"/>
      <c r="NPK454" s="505"/>
      <c r="NPL454" s="505"/>
      <c r="NPM454" s="511"/>
      <c r="NPN454" s="512"/>
      <c r="NPO454" s="512"/>
      <c r="NPP454" s="505"/>
      <c r="NPQ454" s="505"/>
      <c r="NPR454" s="505"/>
      <c r="NPS454" s="511"/>
      <c r="NPT454" s="512"/>
      <c r="NPU454" s="512"/>
      <c r="NPV454" s="505"/>
      <c r="NPW454" s="505"/>
      <c r="NPX454" s="505"/>
      <c r="NPY454" s="511"/>
      <c r="NPZ454" s="512"/>
      <c r="NQA454" s="512"/>
      <c r="NQB454" s="505"/>
      <c r="NQC454" s="505"/>
      <c r="NQD454" s="505"/>
      <c r="NQE454" s="511"/>
      <c r="NQF454" s="512"/>
      <c r="NQG454" s="512"/>
      <c r="NQH454" s="505"/>
      <c r="NQI454" s="505"/>
      <c r="NQJ454" s="505"/>
      <c r="NQK454" s="511"/>
      <c r="NQL454" s="512"/>
      <c r="NQM454" s="512"/>
      <c r="NQN454" s="505"/>
      <c r="NQO454" s="505"/>
      <c r="NQP454" s="505"/>
      <c r="NQQ454" s="511"/>
      <c r="NQR454" s="512"/>
      <c r="NQS454" s="512"/>
      <c r="NQT454" s="505"/>
      <c r="NQU454" s="505"/>
      <c r="NQV454" s="505"/>
      <c r="NQW454" s="511"/>
      <c r="NQX454" s="512"/>
      <c r="NQY454" s="512"/>
      <c r="NQZ454" s="505"/>
      <c r="NRA454" s="505"/>
      <c r="NRB454" s="505"/>
      <c r="NRC454" s="511"/>
      <c r="NRD454" s="512"/>
      <c r="NRE454" s="512"/>
      <c r="NRF454" s="505"/>
      <c r="NRG454" s="505"/>
      <c r="NRH454" s="505"/>
      <c r="NRI454" s="511"/>
      <c r="NRJ454" s="512"/>
      <c r="NRK454" s="512"/>
      <c r="NRL454" s="505"/>
      <c r="NRM454" s="505"/>
      <c r="NRN454" s="505"/>
      <c r="NRO454" s="511"/>
      <c r="NRP454" s="512"/>
      <c r="NRQ454" s="512"/>
      <c r="NRR454" s="505"/>
      <c r="NRS454" s="505"/>
      <c r="NRT454" s="505"/>
      <c r="NRU454" s="511"/>
      <c r="NRV454" s="512"/>
      <c r="NRW454" s="512"/>
      <c r="NRX454" s="505"/>
      <c r="NRY454" s="505"/>
      <c r="NRZ454" s="505"/>
      <c r="NSA454" s="511"/>
      <c r="NSB454" s="512"/>
      <c r="NSC454" s="512"/>
      <c r="NSD454" s="505"/>
      <c r="NSE454" s="505"/>
      <c r="NSF454" s="505"/>
      <c r="NSG454" s="511"/>
      <c r="NSH454" s="512"/>
      <c r="NSI454" s="512"/>
      <c r="NSJ454" s="505"/>
      <c r="NSK454" s="505"/>
      <c r="NSL454" s="505"/>
      <c r="NSM454" s="511"/>
      <c r="NSN454" s="512"/>
      <c r="NSO454" s="512"/>
      <c r="NSP454" s="505"/>
      <c r="NSQ454" s="505"/>
      <c r="NSR454" s="505"/>
      <c r="NSS454" s="511"/>
      <c r="NST454" s="512"/>
      <c r="NSU454" s="512"/>
      <c r="NSV454" s="505"/>
      <c r="NSW454" s="505"/>
      <c r="NSX454" s="505"/>
      <c r="NSY454" s="511"/>
      <c r="NSZ454" s="512"/>
      <c r="NTA454" s="512"/>
      <c r="NTB454" s="505"/>
      <c r="NTC454" s="505"/>
      <c r="NTD454" s="505"/>
      <c r="NTE454" s="511"/>
      <c r="NTF454" s="512"/>
      <c r="NTG454" s="512"/>
      <c r="NTH454" s="505"/>
      <c r="NTI454" s="505"/>
      <c r="NTJ454" s="505"/>
      <c r="NTK454" s="511"/>
      <c r="NTL454" s="512"/>
      <c r="NTM454" s="512"/>
      <c r="NTN454" s="505"/>
      <c r="NTO454" s="505"/>
      <c r="NTP454" s="505"/>
      <c r="NTQ454" s="511"/>
      <c r="NTR454" s="512"/>
      <c r="NTS454" s="512"/>
      <c r="NTT454" s="505"/>
      <c r="NTU454" s="505"/>
      <c r="NTV454" s="505"/>
      <c r="NTW454" s="511"/>
      <c r="NTX454" s="512"/>
      <c r="NTY454" s="512"/>
      <c r="NTZ454" s="505"/>
      <c r="NUA454" s="505"/>
      <c r="NUB454" s="505"/>
      <c r="NUC454" s="511"/>
      <c r="NUD454" s="512"/>
      <c r="NUE454" s="512"/>
      <c r="NUF454" s="505"/>
      <c r="NUG454" s="505"/>
      <c r="NUH454" s="505"/>
      <c r="NUI454" s="511"/>
      <c r="NUJ454" s="512"/>
      <c r="NUK454" s="512"/>
      <c r="NUL454" s="505"/>
      <c r="NUM454" s="505"/>
      <c r="NUN454" s="505"/>
      <c r="NUO454" s="511"/>
      <c r="NUP454" s="512"/>
      <c r="NUQ454" s="512"/>
      <c r="NUR454" s="505"/>
      <c r="NUS454" s="505"/>
      <c r="NUT454" s="505"/>
      <c r="NUU454" s="511"/>
      <c r="NUV454" s="512"/>
      <c r="NUW454" s="512"/>
      <c r="NUX454" s="505"/>
      <c r="NUY454" s="505"/>
      <c r="NUZ454" s="505"/>
      <c r="NVA454" s="511"/>
      <c r="NVB454" s="512"/>
      <c r="NVC454" s="512"/>
      <c r="NVD454" s="505"/>
      <c r="NVE454" s="505"/>
      <c r="NVF454" s="505"/>
      <c r="NVG454" s="511"/>
      <c r="NVH454" s="512"/>
      <c r="NVI454" s="512"/>
      <c r="NVJ454" s="505"/>
      <c r="NVK454" s="505"/>
      <c r="NVL454" s="505"/>
      <c r="NVM454" s="511"/>
      <c r="NVN454" s="512"/>
      <c r="NVO454" s="512"/>
      <c r="NVP454" s="505"/>
      <c r="NVQ454" s="505"/>
      <c r="NVR454" s="505"/>
      <c r="NVS454" s="511"/>
      <c r="NVT454" s="512"/>
      <c r="NVU454" s="512"/>
      <c r="NVV454" s="505"/>
      <c r="NVW454" s="505"/>
      <c r="NVX454" s="505"/>
      <c r="NVY454" s="511"/>
      <c r="NVZ454" s="512"/>
      <c r="NWA454" s="512"/>
      <c r="NWB454" s="505"/>
      <c r="NWC454" s="505"/>
      <c r="NWD454" s="505"/>
      <c r="NWE454" s="511"/>
      <c r="NWF454" s="512"/>
      <c r="NWG454" s="512"/>
      <c r="NWH454" s="505"/>
      <c r="NWI454" s="505"/>
      <c r="NWJ454" s="505"/>
      <c r="NWK454" s="511"/>
      <c r="NWL454" s="512"/>
      <c r="NWM454" s="512"/>
      <c r="NWN454" s="505"/>
      <c r="NWO454" s="505"/>
      <c r="NWP454" s="505"/>
      <c r="NWQ454" s="511"/>
      <c r="NWR454" s="512"/>
      <c r="NWS454" s="512"/>
      <c r="NWT454" s="505"/>
      <c r="NWU454" s="505"/>
      <c r="NWV454" s="505"/>
      <c r="NWW454" s="511"/>
      <c r="NWX454" s="512"/>
      <c r="NWY454" s="512"/>
      <c r="NWZ454" s="505"/>
      <c r="NXA454" s="505"/>
      <c r="NXB454" s="505"/>
      <c r="NXC454" s="511"/>
      <c r="NXD454" s="512"/>
      <c r="NXE454" s="512"/>
      <c r="NXF454" s="505"/>
      <c r="NXG454" s="505"/>
      <c r="NXH454" s="505"/>
      <c r="NXI454" s="511"/>
      <c r="NXJ454" s="512"/>
      <c r="NXK454" s="512"/>
      <c r="NXL454" s="505"/>
      <c r="NXM454" s="505"/>
      <c r="NXN454" s="505"/>
      <c r="NXO454" s="511"/>
      <c r="NXP454" s="512"/>
      <c r="NXQ454" s="512"/>
      <c r="NXR454" s="505"/>
      <c r="NXS454" s="505"/>
      <c r="NXT454" s="505"/>
      <c r="NXU454" s="511"/>
      <c r="NXV454" s="512"/>
      <c r="NXW454" s="512"/>
      <c r="NXX454" s="505"/>
      <c r="NXY454" s="505"/>
      <c r="NXZ454" s="505"/>
      <c r="NYA454" s="511"/>
      <c r="NYB454" s="512"/>
      <c r="NYC454" s="512"/>
      <c r="NYD454" s="505"/>
      <c r="NYE454" s="505"/>
      <c r="NYF454" s="505"/>
      <c r="NYG454" s="511"/>
      <c r="NYH454" s="512"/>
      <c r="NYI454" s="512"/>
      <c r="NYJ454" s="505"/>
      <c r="NYK454" s="505"/>
      <c r="NYL454" s="505"/>
      <c r="NYM454" s="511"/>
      <c r="NYN454" s="512"/>
      <c r="NYO454" s="512"/>
      <c r="NYP454" s="505"/>
      <c r="NYQ454" s="505"/>
      <c r="NYR454" s="505"/>
      <c r="NYS454" s="511"/>
      <c r="NYT454" s="512"/>
      <c r="NYU454" s="512"/>
      <c r="NYV454" s="505"/>
      <c r="NYW454" s="505"/>
      <c r="NYX454" s="505"/>
      <c r="NYY454" s="511"/>
      <c r="NYZ454" s="512"/>
      <c r="NZA454" s="512"/>
      <c r="NZB454" s="505"/>
      <c r="NZC454" s="505"/>
      <c r="NZD454" s="505"/>
      <c r="NZE454" s="511"/>
      <c r="NZF454" s="512"/>
      <c r="NZG454" s="512"/>
      <c r="NZH454" s="505"/>
      <c r="NZI454" s="505"/>
      <c r="NZJ454" s="505"/>
      <c r="NZK454" s="511"/>
      <c r="NZL454" s="512"/>
      <c r="NZM454" s="512"/>
      <c r="NZN454" s="505"/>
      <c r="NZO454" s="505"/>
      <c r="NZP454" s="505"/>
      <c r="NZQ454" s="511"/>
      <c r="NZR454" s="512"/>
      <c r="NZS454" s="512"/>
      <c r="NZT454" s="505"/>
      <c r="NZU454" s="505"/>
      <c r="NZV454" s="505"/>
      <c r="NZW454" s="511"/>
      <c r="NZX454" s="512"/>
      <c r="NZY454" s="512"/>
      <c r="NZZ454" s="505"/>
      <c r="OAA454" s="505"/>
      <c r="OAB454" s="505"/>
      <c r="OAC454" s="511"/>
      <c r="OAD454" s="512"/>
      <c r="OAE454" s="512"/>
      <c r="OAF454" s="505"/>
      <c r="OAG454" s="505"/>
      <c r="OAH454" s="505"/>
      <c r="OAI454" s="511"/>
      <c r="OAJ454" s="512"/>
      <c r="OAK454" s="512"/>
      <c r="OAL454" s="505"/>
      <c r="OAM454" s="505"/>
      <c r="OAN454" s="505"/>
      <c r="OAO454" s="511"/>
      <c r="OAP454" s="512"/>
      <c r="OAQ454" s="512"/>
      <c r="OAR454" s="505"/>
      <c r="OAS454" s="505"/>
      <c r="OAT454" s="505"/>
      <c r="OAU454" s="511"/>
      <c r="OAV454" s="512"/>
      <c r="OAW454" s="512"/>
      <c r="OAX454" s="505"/>
      <c r="OAY454" s="505"/>
      <c r="OAZ454" s="505"/>
      <c r="OBA454" s="511"/>
      <c r="OBB454" s="512"/>
      <c r="OBC454" s="512"/>
      <c r="OBD454" s="505"/>
      <c r="OBE454" s="505"/>
      <c r="OBF454" s="505"/>
      <c r="OBG454" s="511"/>
      <c r="OBH454" s="512"/>
      <c r="OBI454" s="512"/>
      <c r="OBJ454" s="505"/>
      <c r="OBK454" s="505"/>
      <c r="OBL454" s="505"/>
      <c r="OBM454" s="511"/>
      <c r="OBN454" s="512"/>
      <c r="OBO454" s="512"/>
      <c r="OBP454" s="505"/>
      <c r="OBQ454" s="505"/>
      <c r="OBR454" s="505"/>
      <c r="OBS454" s="511"/>
      <c r="OBT454" s="512"/>
      <c r="OBU454" s="512"/>
      <c r="OBV454" s="505"/>
      <c r="OBW454" s="505"/>
      <c r="OBX454" s="505"/>
      <c r="OBY454" s="511"/>
      <c r="OBZ454" s="512"/>
      <c r="OCA454" s="512"/>
      <c r="OCB454" s="505"/>
      <c r="OCC454" s="505"/>
      <c r="OCD454" s="505"/>
      <c r="OCE454" s="511"/>
      <c r="OCF454" s="512"/>
      <c r="OCG454" s="512"/>
      <c r="OCH454" s="505"/>
      <c r="OCI454" s="505"/>
      <c r="OCJ454" s="505"/>
      <c r="OCK454" s="511"/>
      <c r="OCL454" s="512"/>
      <c r="OCM454" s="512"/>
      <c r="OCN454" s="505"/>
      <c r="OCO454" s="505"/>
      <c r="OCP454" s="505"/>
      <c r="OCQ454" s="511"/>
      <c r="OCR454" s="512"/>
      <c r="OCS454" s="512"/>
      <c r="OCT454" s="505"/>
      <c r="OCU454" s="505"/>
      <c r="OCV454" s="505"/>
      <c r="OCW454" s="511"/>
      <c r="OCX454" s="512"/>
      <c r="OCY454" s="512"/>
      <c r="OCZ454" s="505"/>
      <c r="ODA454" s="505"/>
      <c r="ODB454" s="505"/>
      <c r="ODC454" s="511"/>
      <c r="ODD454" s="512"/>
      <c r="ODE454" s="512"/>
      <c r="ODF454" s="505"/>
      <c r="ODG454" s="505"/>
      <c r="ODH454" s="505"/>
      <c r="ODI454" s="511"/>
      <c r="ODJ454" s="512"/>
      <c r="ODK454" s="512"/>
      <c r="ODL454" s="505"/>
      <c r="ODM454" s="505"/>
      <c r="ODN454" s="505"/>
      <c r="ODO454" s="511"/>
      <c r="ODP454" s="512"/>
      <c r="ODQ454" s="512"/>
      <c r="ODR454" s="505"/>
      <c r="ODS454" s="505"/>
      <c r="ODT454" s="505"/>
      <c r="ODU454" s="511"/>
      <c r="ODV454" s="512"/>
      <c r="ODW454" s="512"/>
      <c r="ODX454" s="505"/>
      <c r="ODY454" s="505"/>
      <c r="ODZ454" s="505"/>
      <c r="OEA454" s="511"/>
      <c r="OEB454" s="512"/>
      <c r="OEC454" s="512"/>
      <c r="OED454" s="505"/>
      <c r="OEE454" s="505"/>
      <c r="OEF454" s="505"/>
      <c r="OEG454" s="511"/>
      <c r="OEH454" s="512"/>
      <c r="OEI454" s="512"/>
      <c r="OEJ454" s="505"/>
      <c r="OEK454" s="505"/>
      <c r="OEL454" s="505"/>
      <c r="OEM454" s="511"/>
      <c r="OEN454" s="512"/>
      <c r="OEO454" s="512"/>
      <c r="OEP454" s="505"/>
      <c r="OEQ454" s="505"/>
      <c r="OER454" s="505"/>
      <c r="OES454" s="511"/>
      <c r="OET454" s="512"/>
      <c r="OEU454" s="512"/>
      <c r="OEV454" s="505"/>
      <c r="OEW454" s="505"/>
      <c r="OEX454" s="505"/>
      <c r="OEY454" s="511"/>
      <c r="OEZ454" s="512"/>
      <c r="OFA454" s="512"/>
      <c r="OFB454" s="505"/>
      <c r="OFC454" s="505"/>
      <c r="OFD454" s="505"/>
      <c r="OFE454" s="511"/>
      <c r="OFF454" s="512"/>
      <c r="OFG454" s="512"/>
      <c r="OFH454" s="505"/>
      <c r="OFI454" s="505"/>
      <c r="OFJ454" s="505"/>
      <c r="OFK454" s="511"/>
      <c r="OFL454" s="512"/>
      <c r="OFM454" s="512"/>
      <c r="OFN454" s="505"/>
      <c r="OFO454" s="505"/>
      <c r="OFP454" s="505"/>
      <c r="OFQ454" s="511"/>
      <c r="OFR454" s="512"/>
      <c r="OFS454" s="512"/>
      <c r="OFT454" s="505"/>
      <c r="OFU454" s="505"/>
      <c r="OFV454" s="505"/>
      <c r="OFW454" s="511"/>
      <c r="OFX454" s="512"/>
      <c r="OFY454" s="512"/>
      <c r="OFZ454" s="505"/>
      <c r="OGA454" s="505"/>
      <c r="OGB454" s="505"/>
      <c r="OGC454" s="511"/>
      <c r="OGD454" s="512"/>
      <c r="OGE454" s="512"/>
      <c r="OGF454" s="505"/>
      <c r="OGG454" s="505"/>
      <c r="OGH454" s="505"/>
      <c r="OGI454" s="511"/>
      <c r="OGJ454" s="512"/>
      <c r="OGK454" s="512"/>
      <c r="OGL454" s="505"/>
      <c r="OGM454" s="505"/>
      <c r="OGN454" s="505"/>
      <c r="OGO454" s="511"/>
      <c r="OGP454" s="512"/>
      <c r="OGQ454" s="512"/>
      <c r="OGR454" s="505"/>
      <c r="OGS454" s="505"/>
      <c r="OGT454" s="505"/>
      <c r="OGU454" s="511"/>
      <c r="OGV454" s="512"/>
      <c r="OGW454" s="512"/>
      <c r="OGX454" s="505"/>
      <c r="OGY454" s="505"/>
      <c r="OGZ454" s="505"/>
      <c r="OHA454" s="511"/>
      <c r="OHB454" s="512"/>
      <c r="OHC454" s="512"/>
      <c r="OHD454" s="505"/>
      <c r="OHE454" s="505"/>
      <c r="OHF454" s="505"/>
      <c r="OHG454" s="511"/>
      <c r="OHH454" s="512"/>
      <c r="OHI454" s="512"/>
      <c r="OHJ454" s="505"/>
      <c r="OHK454" s="505"/>
      <c r="OHL454" s="505"/>
      <c r="OHM454" s="511"/>
      <c r="OHN454" s="512"/>
      <c r="OHO454" s="512"/>
      <c r="OHP454" s="505"/>
      <c r="OHQ454" s="505"/>
      <c r="OHR454" s="505"/>
      <c r="OHS454" s="511"/>
      <c r="OHT454" s="512"/>
      <c r="OHU454" s="512"/>
      <c r="OHV454" s="505"/>
      <c r="OHW454" s="505"/>
      <c r="OHX454" s="505"/>
      <c r="OHY454" s="511"/>
      <c r="OHZ454" s="512"/>
      <c r="OIA454" s="512"/>
      <c r="OIB454" s="505"/>
      <c r="OIC454" s="505"/>
      <c r="OID454" s="505"/>
      <c r="OIE454" s="511"/>
      <c r="OIF454" s="512"/>
      <c r="OIG454" s="512"/>
      <c r="OIH454" s="505"/>
      <c r="OII454" s="505"/>
      <c r="OIJ454" s="505"/>
      <c r="OIK454" s="511"/>
      <c r="OIL454" s="512"/>
      <c r="OIM454" s="512"/>
      <c r="OIN454" s="505"/>
      <c r="OIO454" s="505"/>
      <c r="OIP454" s="505"/>
      <c r="OIQ454" s="511"/>
      <c r="OIR454" s="512"/>
      <c r="OIS454" s="512"/>
      <c r="OIT454" s="505"/>
      <c r="OIU454" s="505"/>
      <c r="OIV454" s="505"/>
      <c r="OIW454" s="511"/>
      <c r="OIX454" s="512"/>
      <c r="OIY454" s="512"/>
      <c r="OIZ454" s="505"/>
      <c r="OJA454" s="505"/>
      <c r="OJB454" s="505"/>
      <c r="OJC454" s="511"/>
      <c r="OJD454" s="512"/>
      <c r="OJE454" s="512"/>
      <c r="OJF454" s="505"/>
      <c r="OJG454" s="505"/>
      <c r="OJH454" s="505"/>
      <c r="OJI454" s="511"/>
      <c r="OJJ454" s="512"/>
      <c r="OJK454" s="512"/>
      <c r="OJL454" s="505"/>
      <c r="OJM454" s="505"/>
      <c r="OJN454" s="505"/>
      <c r="OJO454" s="511"/>
      <c r="OJP454" s="512"/>
      <c r="OJQ454" s="512"/>
      <c r="OJR454" s="505"/>
      <c r="OJS454" s="505"/>
      <c r="OJT454" s="505"/>
      <c r="OJU454" s="511"/>
      <c r="OJV454" s="512"/>
      <c r="OJW454" s="512"/>
      <c r="OJX454" s="505"/>
      <c r="OJY454" s="505"/>
      <c r="OJZ454" s="505"/>
      <c r="OKA454" s="511"/>
      <c r="OKB454" s="512"/>
      <c r="OKC454" s="512"/>
      <c r="OKD454" s="505"/>
      <c r="OKE454" s="505"/>
      <c r="OKF454" s="505"/>
      <c r="OKG454" s="511"/>
      <c r="OKH454" s="512"/>
      <c r="OKI454" s="512"/>
      <c r="OKJ454" s="505"/>
      <c r="OKK454" s="505"/>
      <c r="OKL454" s="505"/>
      <c r="OKM454" s="511"/>
      <c r="OKN454" s="512"/>
      <c r="OKO454" s="512"/>
      <c r="OKP454" s="505"/>
      <c r="OKQ454" s="505"/>
      <c r="OKR454" s="505"/>
      <c r="OKS454" s="511"/>
      <c r="OKT454" s="512"/>
      <c r="OKU454" s="512"/>
      <c r="OKV454" s="505"/>
      <c r="OKW454" s="505"/>
      <c r="OKX454" s="505"/>
      <c r="OKY454" s="511"/>
      <c r="OKZ454" s="512"/>
      <c r="OLA454" s="512"/>
      <c r="OLB454" s="505"/>
      <c r="OLC454" s="505"/>
      <c r="OLD454" s="505"/>
      <c r="OLE454" s="511"/>
      <c r="OLF454" s="512"/>
      <c r="OLG454" s="512"/>
      <c r="OLH454" s="505"/>
      <c r="OLI454" s="505"/>
      <c r="OLJ454" s="505"/>
      <c r="OLK454" s="511"/>
      <c r="OLL454" s="512"/>
      <c r="OLM454" s="512"/>
      <c r="OLN454" s="505"/>
      <c r="OLO454" s="505"/>
      <c r="OLP454" s="505"/>
      <c r="OLQ454" s="511"/>
      <c r="OLR454" s="512"/>
      <c r="OLS454" s="512"/>
      <c r="OLT454" s="505"/>
      <c r="OLU454" s="505"/>
      <c r="OLV454" s="505"/>
      <c r="OLW454" s="511"/>
      <c r="OLX454" s="512"/>
      <c r="OLY454" s="512"/>
      <c r="OLZ454" s="505"/>
      <c r="OMA454" s="505"/>
      <c r="OMB454" s="505"/>
      <c r="OMC454" s="511"/>
      <c r="OMD454" s="512"/>
      <c r="OME454" s="512"/>
      <c r="OMF454" s="505"/>
      <c r="OMG454" s="505"/>
      <c r="OMH454" s="505"/>
      <c r="OMI454" s="511"/>
      <c r="OMJ454" s="512"/>
      <c r="OMK454" s="512"/>
      <c r="OML454" s="505"/>
      <c r="OMM454" s="505"/>
      <c r="OMN454" s="505"/>
      <c r="OMO454" s="511"/>
      <c r="OMP454" s="512"/>
      <c r="OMQ454" s="512"/>
      <c r="OMR454" s="505"/>
      <c r="OMS454" s="505"/>
      <c r="OMT454" s="505"/>
      <c r="OMU454" s="511"/>
      <c r="OMV454" s="512"/>
      <c r="OMW454" s="512"/>
      <c r="OMX454" s="505"/>
      <c r="OMY454" s="505"/>
      <c r="OMZ454" s="505"/>
      <c r="ONA454" s="511"/>
      <c r="ONB454" s="512"/>
      <c r="ONC454" s="512"/>
      <c r="OND454" s="505"/>
      <c r="ONE454" s="505"/>
      <c r="ONF454" s="505"/>
      <c r="ONG454" s="511"/>
      <c r="ONH454" s="512"/>
      <c r="ONI454" s="512"/>
      <c r="ONJ454" s="505"/>
      <c r="ONK454" s="505"/>
      <c r="ONL454" s="505"/>
      <c r="ONM454" s="511"/>
      <c r="ONN454" s="512"/>
      <c r="ONO454" s="512"/>
      <c r="ONP454" s="505"/>
      <c r="ONQ454" s="505"/>
      <c r="ONR454" s="505"/>
      <c r="ONS454" s="511"/>
      <c r="ONT454" s="512"/>
      <c r="ONU454" s="512"/>
      <c r="ONV454" s="505"/>
      <c r="ONW454" s="505"/>
      <c r="ONX454" s="505"/>
      <c r="ONY454" s="511"/>
      <c r="ONZ454" s="512"/>
      <c r="OOA454" s="512"/>
      <c r="OOB454" s="505"/>
      <c r="OOC454" s="505"/>
      <c r="OOD454" s="505"/>
      <c r="OOE454" s="511"/>
      <c r="OOF454" s="512"/>
      <c r="OOG454" s="512"/>
      <c r="OOH454" s="505"/>
      <c r="OOI454" s="505"/>
      <c r="OOJ454" s="505"/>
      <c r="OOK454" s="511"/>
      <c r="OOL454" s="512"/>
      <c r="OOM454" s="512"/>
      <c r="OON454" s="505"/>
      <c r="OOO454" s="505"/>
      <c r="OOP454" s="505"/>
      <c r="OOQ454" s="511"/>
      <c r="OOR454" s="512"/>
      <c r="OOS454" s="512"/>
      <c r="OOT454" s="505"/>
      <c r="OOU454" s="505"/>
      <c r="OOV454" s="505"/>
      <c r="OOW454" s="511"/>
      <c r="OOX454" s="512"/>
      <c r="OOY454" s="512"/>
      <c r="OOZ454" s="505"/>
      <c r="OPA454" s="505"/>
      <c r="OPB454" s="505"/>
      <c r="OPC454" s="511"/>
      <c r="OPD454" s="512"/>
      <c r="OPE454" s="512"/>
      <c r="OPF454" s="505"/>
      <c r="OPG454" s="505"/>
      <c r="OPH454" s="505"/>
      <c r="OPI454" s="511"/>
      <c r="OPJ454" s="512"/>
      <c r="OPK454" s="512"/>
      <c r="OPL454" s="505"/>
      <c r="OPM454" s="505"/>
      <c r="OPN454" s="505"/>
      <c r="OPO454" s="511"/>
      <c r="OPP454" s="512"/>
      <c r="OPQ454" s="512"/>
      <c r="OPR454" s="505"/>
      <c r="OPS454" s="505"/>
      <c r="OPT454" s="505"/>
      <c r="OPU454" s="511"/>
      <c r="OPV454" s="512"/>
      <c r="OPW454" s="512"/>
      <c r="OPX454" s="505"/>
      <c r="OPY454" s="505"/>
      <c r="OPZ454" s="505"/>
      <c r="OQA454" s="511"/>
      <c r="OQB454" s="512"/>
      <c r="OQC454" s="512"/>
      <c r="OQD454" s="505"/>
      <c r="OQE454" s="505"/>
      <c r="OQF454" s="505"/>
      <c r="OQG454" s="511"/>
      <c r="OQH454" s="512"/>
      <c r="OQI454" s="512"/>
      <c r="OQJ454" s="505"/>
      <c r="OQK454" s="505"/>
      <c r="OQL454" s="505"/>
      <c r="OQM454" s="511"/>
      <c r="OQN454" s="512"/>
      <c r="OQO454" s="512"/>
      <c r="OQP454" s="505"/>
      <c r="OQQ454" s="505"/>
      <c r="OQR454" s="505"/>
      <c r="OQS454" s="511"/>
      <c r="OQT454" s="512"/>
      <c r="OQU454" s="512"/>
      <c r="OQV454" s="505"/>
      <c r="OQW454" s="505"/>
      <c r="OQX454" s="505"/>
      <c r="OQY454" s="511"/>
      <c r="OQZ454" s="512"/>
      <c r="ORA454" s="512"/>
      <c r="ORB454" s="505"/>
      <c r="ORC454" s="505"/>
      <c r="ORD454" s="505"/>
      <c r="ORE454" s="511"/>
      <c r="ORF454" s="512"/>
      <c r="ORG454" s="512"/>
      <c r="ORH454" s="505"/>
      <c r="ORI454" s="505"/>
      <c r="ORJ454" s="505"/>
      <c r="ORK454" s="511"/>
      <c r="ORL454" s="512"/>
      <c r="ORM454" s="512"/>
      <c r="ORN454" s="505"/>
      <c r="ORO454" s="505"/>
      <c r="ORP454" s="505"/>
      <c r="ORQ454" s="511"/>
      <c r="ORR454" s="512"/>
      <c r="ORS454" s="512"/>
      <c r="ORT454" s="505"/>
      <c r="ORU454" s="505"/>
      <c r="ORV454" s="505"/>
      <c r="ORW454" s="511"/>
      <c r="ORX454" s="512"/>
      <c r="ORY454" s="512"/>
      <c r="ORZ454" s="505"/>
      <c r="OSA454" s="505"/>
      <c r="OSB454" s="505"/>
      <c r="OSC454" s="511"/>
      <c r="OSD454" s="512"/>
      <c r="OSE454" s="512"/>
      <c r="OSF454" s="505"/>
      <c r="OSG454" s="505"/>
      <c r="OSH454" s="505"/>
      <c r="OSI454" s="511"/>
      <c r="OSJ454" s="512"/>
      <c r="OSK454" s="512"/>
      <c r="OSL454" s="505"/>
      <c r="OSM454" s="505"/>
      <c r="OSN454" s="505"/>
      <c r="OSO454" s="511"/>
      <c r="OSP454" s="512"/>
      <c r="OSQ454" s="512"/>
      <c r="OSR454" s="505"/>
      <c r="OSS454" s="505"/>
      <c r="OST454" s="505"/>
      <c r="OSU454" s="511"/>
      <c r="OSV454" s="512"/>
      <c r="OSW454" s="512"/>
      <c r="OSX454" s="505"/>
      <c r="OSY454" s="505"/>
      <c r="OSZ454" s="505"/>
      <c r="OTA454" s="511"/>
      <c r="OTB454" s="512"/>
      <c r="OTC454" s="512"/>
      <c r="OTD454" s="505"/>
      <c r="OTE454" s="505"/>
      <c r="OTF454" s="505"/>
      <c r="OTG454" s="511"/>
      <c r="OTH454" s="512"/>
      <c r="OTI454" s="512"/>
      <c r="OTJ454" s="505"/>
      <c r="OTK454" s="505"/>
      <c r="OTL454" s="505"/>
      <c r="OTM454" s="511"/>
      <c r="OTN454" s="512"/>
      <c r="OTO454" s="512"/>
      <c r="OTP454" s="505"/>
      <c r="OTQ454" s="505"/>
      <c r="OTR454" s="505"/>
      <c r="OTS454" s="511"/>
      <c r="OTT454" s="512"/>
      <c r="OTU454" s="512"/>
      <c r="OTV454" s="505"/>
      <c r="OTW454" s="505"/>
      <c r="OTX454" s="505"/>
      <c r="OTY454" s="511"/>
      <c r="OTZ454" s="512"/>
      <c r="OUA454" s="512"/>
      <c r="OUB454" s="505"/>
      <c r="OUC454" s="505"/>
      <c r="OUD454" s="505"/>
      <c r="OUE454" s="511"/>
      <c r="OUF454" s="512"/>
      <c r="OUG454" s="512"/>
      <c r="OUH454" s="505"/>
      <c r="OUI454" s="505"/>
      <c r="OUJ454" s="505"/>
      <c r="OUK454" s="511"/>
      <c r="OUL454" s="512"/>
      <c r="OUM454" s="512"/>
      <c r="OUN454" s="505"/>
      <c r="OUO454" s="505"/>
      <c r="OUP454" s="505"/>
      <c r="OUQ454" s="511"/>
      <c r="OUR454" s="512"/>
      <c r="OUS454" s="512"/>
      <c r="OUT454" s="505"/>
      <c r="OUU454" s="505"/>
      <c r="OUV454" s="505"/>
      <c r="OUW454" s="511"/>
      <c r="OUX454" s="512"/>
      <c r="OUY454" s="512"/>
      <c r="OUZ454" s="505"/>
      <c r="OVA454" s="505"/>
      <c r="OVB454" s="505"/>
      <c r="OVC454" s="511"/>
      <c r="OVD454" s="512"/>
      <c r="OVE454" s="512"/>
      <c r="OVF454" s="505"/>
      <c r="OVG454" s="505"/>
      <c r="OVH454" s="505"/>
      <c r="OVI454" s="511"/>
      <c r="OVJ454" s="512"/>
      <c r="OVK454" s="512"/>
      <c r="OVL454" s="505"/>
      <c r="OVM454" s="505"/>
      <c r="OVN454" s="505"/>
      <c r="OVO454" s="511"/>
      <c r="OVP454" s="512"/>
      <c r="OVQ454" s="512"/>
      <c r="OVR454" s="505"/>
      <c r="OVS454" s="505"/>
      <c r="OVT454" s="505"/>
      <c r="OVU454" s="511"/>
      <c r="OVV454" s="512"/>
      <c r="OVW454" s="512"/>
      <c r="OVX454" s="505"/>
      <c r="OVY454" s="505"/>
      <c r="OVZ454" s="505"/>
      <c r="OWA454" s="511"/>
      <c r="OWB454" s="512"/>
      <c r="OWC454" s="512"/>
      <c r="OWD454" s="505"/>
      <c r="OWE454" s="505"/>
      <c r="OWF454" s="505"/>
      <c r="OWG454" s="511"/>
      <c r="OWH454" s="512"/>
      <c r="OWI454" s="512"/>
      <c r="OWJ454" s="505"/>
      <c r="OWK454" s="505"/>
      <c r="OWL454" s="505"/>
      <c r="OWM454" s="511"/>
      <c r="OWN454" s="512"/>
      <c r="OWO454" s="512"/>
      <c r="OWP454" s="505"/>
      <c r="OWQ454" s="505"/>
      <c r="OWR454" s="505"/>
      <c r="OWS454" s="511"/>
      <c r="OWT454" s="512"/>
      <c r="OWU454" s="512"/>
      <c r="OWV454" s="505"/>
      <c r="OWW454" s="505"/>
      <c r="OWX454" s="505"/>
      <c r="OWY454" s="511"/>
      <c r="OWZ454" s="512"/>
      <c r="OXA454" s="512"/>
      <c r="OXB454" s="505"/>
      <c r="OXC454" s="505"/>
      <c r="OXD454" s="505"/>
      <c r="OXE454" s="511"/>
      <c r="OXF454" s="512"/>
      <c r="OXG454" s="512"/>
      <c r="OXH454" s="505"/>
      <c r="OXI454" s="505"/>
      <c r="OXJ454" s="505"/>
      <c r="OXK454" s="511"/>
      <c r="OXL454" s="512"/>
      <c r="OXM454" s="512"/>
      <c r="OXN454" s="505"/>
      <c r="OXO454" s="505"/>
      <c r="OXP454" s="505"/>
      <c r="OXQ454" s="511"/>
      <c r="OXR454" s="512"/>
      <c r="OXS454" s="512"/>
      <c r="OXT454" s="505"/>
      <c r="OXU454" s="505"/>
      <c r="OXV454" s="505"/>
      <c r="OXW454" s="511"/>
      <c r="OXX454" s="512"/>
      <c r="OXY454" s="512"/>
      <c r="OXZ454" s="505"/>
      <c r="OYA454" s="505"/>
      <c r="OYB454" s="505"/>
      <c r="OYC454" s="511"/>
      <c r="OYD454" s="512"/>
      <c r="OYE454" s="512"/>
      <c r="OYF454" s="505"/>
      <c r="OYG454" s="505"/>
      <c r="OYH454" s="505"/>
      <c r="OYI454" s="511"/>
      <c r="OYJ454" s="512"/>
      <c r="OYK454" s="512"/>
      <c r="OYL454" s="505"/>
      <c r="OYM454" s="505"/>
      <c r="OYN454" s="505"/>
      <c r="OYO454" s="511"/>
      <c r="OYP454" s="512"/>
      <c r="OYQ454" s="512"/>
      <c r="OYR454" s="505"/>
      <c r="OYS454" s="505"/>
      <c r="OYT454" s="505"/>
      <c r="OYU454" s="511"/>
      <c r="OYV454" s="512"/>
      <c r="OYW454" s="512"/>
      <c r="OYX454" s="505"/>
      <c r="OYY454" s="505"/>
      <c r="OYZ454" s="505"/>
      <c r="OZA454" s="511"/>
      <c r="OZB454" s="512"/>
      <c r="OZC454" s="512"/>
      <c r="OZD454" s="505"/>
      <c r="OZE454" s="505"/>
      <c r="OZF454" s="505"/>
      <c r="OZG454" s="511"/>
      <c r="OZH454" s="512"/>
      <c r="OZI454" s="512"/>
      <c r="OZJ454" s="505"/>
      <c r="OZK454" s="505"/>
      <c r="OZL454" s="505"/>
      <c r="OZM454" s="511"/>
      <c r="OZN454" s="512"/>
      <c r="OZO454" s="512"/>
      <c r="OZP454" s="505"/>
      <c r="OZQ454" s="505"/>
      <c r="OZR454" s="505"/>
      <c r="OZS454" s="511"/>
      <c r="OZT454" s="512"/>
      <c r="OZU454" s="512"/>
      <c r="OZV454" s="505"/>
      <c r="OZW454" s="505"/>
      <c r="OZX454" s="505"/>
      <c r="OZY454" s="511"/>
      <c r="OZZ454" s="512"/>
      <c r="PAA454" s="512"/>
      <c r="PAB454" s="505"/>
      <c r="PAC454" s="505"/>
      <c r="PAD454" s="505"/>
      <c r="PAE454" s="511"/>
      <c r="PAF454" s="512"/>
      <c r="PAG454" s="512"/>
      <c r="PAH454" s="505"/>
      <c r="PAI454" s="505"/>
      <c r="PAJ454" s="505"/>
      <c r="PAK454" s="511"/>
      <c r="PAL454" s="512"/>
      <c r="PAM454" s="512"/>
      <c r="PAN454" s="505"/>
      <c r="PAO454" s="505"/>
      <c r="PAP454" s="505"/>
      <c r="PAQ454" s="511"/>
      <c r="PAR454" s="512"/>
      <c r="PAS454" s="512"/>
      <c r="PAT454" s="505"/>
      <c r="PAU454" s="505"/>
      <c r="PAV454" s="505"/>
      <c r="PAW454" s="511"/>
      <c r="PAX454" s="512"/>
      <c r="PAY454" s="512"/>
      <c r="PAZ454" s="505"/>
      <c r="PBA454" s="505"/>
      <c r="PBB454" s="505"/>
      <c r="PBC454" s="511"/>
      <c r="PBD454" s="512"/>
      <c r="PBE454" s="512"/>
      <c r="PBF454" s="505"/>
      <c r="PBG454" s="505"/>
      <c r="PBH454" s="505"/>
      <c r="PBI454" s="511"/>
      <c r="PBJ454" s="512"/>
      <c r="PBK454" s="512"/>
      <c r="PBL454" s="505"/>
      <c r="PBM454" s="505"/>
      <c r="PBN454" s="505"/>
      <c r="PBO454" s="511"/>
      <c r="PBP454" s="512"/>
      <c r="PBQ454" s="512"/>
      <c r="PBR454" s="505"/>
      <c r="PBS454" s="505"/>
      <c r="PBT454" s="505"/>
      <c r="PBU454" s="511"/>
      <c r="PBV454" s="512"/>
      <c r="PBW454" s="512"/>
      <c r="PBX454" s="505"/>
      <c r="PBY454" s="505"/>
      <c r="PBZ454" s="505"/>
      <c r="PCA454" s="511"/>
      <c r="PCB454" s="512"/>
      <c r="PCC454" s="512"/>
      <c r="PCD454" s="505"/>
      <c r="PCE454" s="505"/>
      <c r="PCF454" s="505"/>
      <c r="PCG454" s="511"/>
      <c r="PCH454" s="512"/>
      <c r="PCI454" s="512"/>
      <c r="PCJ454" s="505"/>
      <c r="PCK454" s="505"/>
      <c r="PCL454" s="505"/>
      <c r="PCM454" s="511"/>
      <c r="PCN454" s="512"/>
      <c r="PCO454" s="512"/>
      <c r="PCP454" s="505"/>
      <c r="PCQ454" s="505"/>
      <c r="PCR454" s="505"/>
      <c r="PCS454" s="511"/>
      <c r="PCT454" s="512"/>
      <c r="PCU454" s="512"/>
      <c r="PCV454" s="505"/>
      <c r="PCW454" s="505"/>
      <c r="PCX454" s="505"/>
      <c r="PCY454" s="511"/>
      <c r="PCZ454" s="512"/>
      <c r="PDA454" s="512"/>
      <c r="PDB454" s="505"/>
      <c r="PDC454" s="505"/>
      <c r="PDD454" s="505"/>
      <c r="PDE454" s="511"/>
      <c r="PDF454" s="512"/>
      <c r="PDG454" s="512"/>
      <c r="PDH454" s="505"/>
      <c r="PDI454" s="505"/>
      <c r="PDJ454" s="505"/>
      <c r="PDK454" s="511"/>
      <c r="PDL454" s="512"/>
      <c r="PDM454" s="512"/>
      <c r="PDN454" s="505"/>
      <c r="PDO454" s="505"/>
      <c r="PDP454" s="505"/>
      <c r="PDQ454" s="511"/>
      <c r="PDR454" s="512"/>
      <c r="PDS454" s="512"/>
      <c r="PDT454" s="505"/>
      <c r="PDU454" s="505"/>
      <c r="PDV454" s="505"/>
      <c r="PDW454" s="511"/>
      <c r="PDX454" s="512"/>
      <c r="PDY454" s="512"/>
      <c r="PDZ454" s="505"/>
      <c r="PEA454" s="505"/>
      <c r="PEB454" s="505"/>
      <c r="PEC454" s="511"/>
      <c r="PED454" s="512"/>
      <c r="PEE454" s="512"/>
      <c r="PEF454" s="505"/>
      <c r="PEG454" s="505"/>
      <c r="PEH454" s="505"/>
      <c r="PEI454" s="511"/>
      <c r="PEJ454" s="512"/>
      <c r="PEK454" s="512"/>
      <c r="PEL454" s="505"/>
      <c r="PEM454" s="505"/>
      <c r="PEN454" s="505"/>
      <c r="PEO454" s="511"/>
      <c r="PEP454" s="512"/>
      <c r="PEQ454" s="512"/>
      <c r="PER454" s="505"/>
      <c r="PES454" s="505"/>
      <c r="PET454" s="505"/>
      <c r="PEU454" s="511"/>
      <c r="PEV454" s="512"/>
      <c r="PEW454" s="512"/>
      <c r="PEX454" s="505"/>
      <c r="PEY454" s="505"/>
      <c r="PEZ454" s="505"/>
      <c r="PFA454" s="511"/>
      <c r="PFB454" s="512"/>
      <c r="PFC454" s="512"/>
      <c r="PFD454" s="505"/>
      <c r="PFE454" s="505"/>
      <c r="PFF454" s="505"/>
      <c r="PFG454" s="511"/>
      <c r="PFH454" s="512"/>
      <c r="PFI454" s="512"/>
      <c r="PFJ454" s="505"/>
      <c r="PFK454" s="505"/>
      <c r="PFL454" s="505"/>
      <c r="PFM454" s="511"/>
      <c r="PFN454" s="512"/>
      <c r="PFO454" s="512"/>
      <c r="PFP454" s="505"/>
      <c r="PFQ454" s="505"/>
      <c r="PFR454" s="505"/>
      <c r="PFS454" s="511"/>
      <c r="PFT454" s="512"/>
      <c r="PFU454" s="512"/>
      <c r="PFV454" s="505"/>
      <c r="PFW454" s="505"/>
      <c r="PFX454" s="505"/>
      <c r="PFY454" s="511"/>
      <c r="PFZ454" s="512"/>
      <c r="PGA454" s="512"/>
      <c r="PGB454" s="505"/>
      <c r="PGC454" s="505"/>
      <c r="PGD454" s="505"/>
      <c r="PGE454" s="511"/>
      <c r="PGF454" s="512"/>
      <c r="PGG454" s="512"/>
      <c r="PGH454" s="505"/>
      <c r="PGI454" s="505"/>
      <c r="PGJ454" s="505"/>
      <c r="PGK454" s="511"/>
      <c r="PGL454" s="512"/>
      <c r="PGM454" s="512"/>
      <c r="PGN454" s="505"/>
      <c r="PGO454" s="505"/>
      <c r="PGP454" s="505"/>
      <c r="PGQ454" s="511"/>
      <c r="PGR454" s="512"/>
      <c r="PGS454" s="512"/>
      <c r="PGT454" s="505"/>
      <c r="PGU454" s="505"/>
      <c r="PGV454" s="505"/>
      <c r="PGW454" s="511"/>
      <c r="PGX454" s="512"/>
      <c r="PGY454" s="512"/>
      <c r="PGZ454" s="505"/>
      <c r="PHA454" s="505"/>
      <c r="PHB454" s="505"/>
      <c r="PHC454" s="511"/>
      <c r="PHD454" s="512"/>
      <c r="PHE454" s="512"/>
      <c r="PHF454" s="505"/>
      <c r="PHG454" s="505"/>
      <c r="PHH454" s="505"/>
      <c r="PHI454" s="511"/>
      <c r="PHJ454" s="512"/>
      <c r="PHK454" s="512"/>
      <c r="PHL454" s="505"/>
      <c r="PHM454" s="505"/>
      <c r="PHN454" s="505"/>
      <c r="PHO454" s="511"/>
      <c r="PHP454" s="512"/>
      <c r="PHQ454" s="512"/>
      <c r="PHR454" s="505"/>
      <c r="PHS454" s="505"/>
      <c r="PHT454" s="505"/>
      <c r="PHU454" s="511"/>
      <c r="PHV454" s="512"/>
      <c r="PHW454" s="512"/>
      <c r="PHX454" s="505"/>
      <c r="PHY454" s="505"/>
      <c r="PHZ454" s="505"/>
      <c r="PIA454" s="511"/>
      <c r="PIB454" s="512"/>
      <c r="PIC454" s="512"/>
      <c r="PID454" s="505"/>
      <c r="PIE454" s="505"/>
      <c r="PIF454" s="505"/>
      <c r="PIG454" s="511"/>
      <c r="PIH454" s="512"/>
      <c r="PII454" s="512"/>
      <c r="PIJ454" s="505"/>
      <c r="PIK454" s="505"/>
      <c r="PIL454" s="505"/>
      <c r="PIM454" s="511"/>
      <c r="PIN454" s="512"/>
      <c r="PIO454" s="512"/>
      <c r="PIP454" s="505"/>
      <c r="PIQ454" s="505"/>
      <c r="PIR454" s="505"/>
      <c r="PIS454" s="511"/>
      <c r="PIT454" s="512"/>
      <c r="PIU454" s="512"/>
      <c r="PIV454" s="505"/>
      <c r="PIW454" s="505"/>
      <c r="PIX454" s="505"/>
      <c r="PIY454" s="511"/>
      <c r="PIZ454" s="512"/>
      <c r="PJA454" s="512"/>
      <c r="PJB454" s="505"/>
      <c r="PJC454" s="505"/>
      <c r="PJD454" s="505"/>
      <c r="PJE454" s="511"/>
      <c r="PJF454" s="512"/>
      <c r="PJG454" s="512"/>
      <c r="PJH454" s="505"/>
      <c r="PJI454" s="505"/>
      <c r="PJJ454" s="505"/>
      <c r="PJK454" s="511"/>
      <c r="PJL454" s="512"/>
      <c r="PJM454" s="512"/>
      <c r="PJN454" s="505"/>
      <c r="PJO454" s="505"/>
      <c r="PJP454" s="505"/>
      <c r="PJQ454" s="511"/>
      <c r="PJR454" s="512"/>
      <c r="PJS454" s="512"/>
      <c r="PJT454" s="505"/>
      <c r="PJU454" s="505"/>
      <c r="PJV454" s="505"/>
      <c r="PJW454" s="511"/>
      <c r="PJX454" s="512"/>
      <c r="PJY454" s="512"/>
      <c r="PJZ454" s="505"/>
      <c r="PKA454" s="505"/>
      <c r="PKB454" s="505"/>
      <c r="PKC454" s="511"/>
      <c r="PKD454" s="512"/>
      <c r="PKE454" s="512"/>
      <c r="PKF454" s="505"/>
      <c r="PKG454" s="505"/>
      <c r="PKH454" s="505"/>
      <c r="PKI454" s="511"/>
      <c r="PKJ454" s="512"/>
      <c r="PKK454" s="512"/>
      <c r="PKL454" s="505"/>
      <c r="PKM454" s="505"/>
      <c r="PKN454" s="505"/>
      <c r="PKO454" s="511"/>
      <c r="PKP454" s="512"/>
      <c r="PKQ454" s="512"/>
      <c r="PKR454" s="505"/>
      <c r="PKS454" s="505"/>
      <c r="PKT454" s="505"/>
      <c r="PKU454" s="511"/>
      <c r="PKV454" s="512"/>
      <c r="PKW454" s="512"/>
      <c r="PKX454" s="505"/>
      <c r="PKY454" s="505"/>
      <c r="PKZ454" s="505"/>
      <c r="PLA454" s="511"/>
      <c r="PLB454" s="512"/>
      <c r="PLC454" s="512"/>
      <c r="PLD454" s="505"/>
      <c r="PLE454" s="505"/>
      <c r="PLF454" s="505"/>
      <c r="PLG454" s="511"/>
      <c r="PLH454" s="512"/>
      <c r="PLI454" s="512"/>
      <c r="PLJ454" s="505"/>
      <c r="PLK454" s="505"/>
      <c r="PLL454" s="505"/>
      <c r="PLM454" s="511"/>
      <c r="PLN454" s="512"/>
      <c r="PLO454" s="512"/>
      <c r="PLP454" s="505"/>
      <c r="PLQ454" s="505"/>
      <c r="PLR454" s="505"/>
      <c r="PLS454" s="511"/>
      <c r="PLT454" s="512"/>
      <c r="PLU454" s="512"/>
      <c r="PLV454" s="505"/>
      <c r="PLW454" s="505"/>
      <c r="PLX454" s="505"/>
      <c r="PLY454" s="511"/>
      <c r="PLZ454" s="512"/>
      <c r="PMA454" s="512"/>
      <c r="PMB454" s="505"/>
      <c r="PMC454" s="505"/>
      <c r="PMD454" s="505"/>
      <c r="PME454" s="511"/>
      <c r="PMF454" s="512"/>
      <c r="PMG454" s="512"/>
      <c r="PMH454" s="505"/>
      <c r="PMI454" s="505"/>
      <c r="PMJ454" s="505"/>
      <c r="PMK454" s="511"/>
      <c r="PML454" s="512"/>
      <c r="PMM454" s="512"/>
      <c r="PMN454" s="505"/>
      <c r="PMO454" s="505"/>
      <c r="PMP454" s="505"/>
      <c r="PMQ454" s="511"/>
      <c r="PMR454" s="512"/>
      <c r="PMS454" s="512"/>
      <c r="PMT454" s="505"/>
      <c r="PMU454" s="505"/>
      <c r="PMV454" s="505"/>
      <c r="PMW454" s="511"/>
      <c r="PMX454" s="512"/>
      <c r="PMY454" s="512"/>
      <c r="PMZ454" s="505"/>
      <c r="PNA454" s="505"/>
      <c r="PNB454" s="505"/>
      <c r="PNC454" s="511"/>
      <c r="PND454" s="512"/>
      <c r="PNE454" s="512"/>
      <c r="PNF454" s="505"/>
      <c r="PNG454" s="505"/>
      <c r="PNH454" s="505"/>
      <c r="PNI454" s="511"/>
      <c r="PNJ454" s="512"/>
      <c r="PNK454" s="512"/>
      <c r="PNL454" s="505"/>
      <c r="PNM454" s="505"/>
      <c r="PNN454" s="505"/>
      <c r="PNO454" s="511"/>
      <c r="PNP454" s="512"/>
      <c r="PNQ454" s="512"/>
      <c r="PNR454" s="505"/>
      <c r="PNS454" s="505"/>
      <c r="PNT454" s="505"/>
      <c r="PNU454" s="511"/>
      <c r="PNV454" s="512"/>
      <c r="PNW454" s="512"/>
      <c r="PNX454" s="505"/>
      <c r="PNY454" s="505"/>
      <c r="PNZ454" s="505"/>
      <c r="POA454" s="511"/>
      <c r="POB454" s="512"/>
      <c r="POC454" s="512"/>
      <c r="POD454" s="505"/>
      <c r="POE454" s="505"/>
      <c r="POF454" s="505"/>
      <c r="POG454" s="511"/>
      <c r="POH454" s="512"/>
      <c r="POI454" s="512"/>
      <c r="POJ454" s="505"/>
      <c r="POK454" s="505"/>
      <c r="POL454" s="505"/>
      <c r="POM454" s="511"/>
      <c r="PON454" s="512"/>
      <c r="POO454" s="512"/>
      <c r="POP454" s="505"/>
      <c r="POQ454" s="505"/>
      <c r="POR454" s="505"/>
      <c r="POS454" s="511"/>
      <c r="POT454" s="512"/>
      <c r="POU454" s="512"/>
      <c r="POV454" s="505"/>
      <c r="POW454" s="505"/>
      <c r="POX454" s="505"/>
      <c r="POY454" s="511"/>
      <c r="POZ454" s="512"/>
      <c r="PPA454" s="512"/>
      <c r="PPB454" s="505"/>
      <c r="PPC454" s="505"/>
      <c r="PPD454" s="505"/>
      <c r="PPE454" s="511"/>
      <c r="PPF454" s="512"/>
      <c r="PPG454" s="512"/>
      <c r="PPH454" s="505"/>
      <c r="PPI454" s="505"/>
      <c r="PPJ454" s="505"/>
      <c r="PPK454" s="511"/>
      <c r="PPL454" s="512"/>
      <c r="PPM454" s="512"/>
      <c r="PPN454" s="505"/>
      <c r="PPO454" s="505"/>
      <c r="PPP454" s="505"/>
      <c r="PPQ454" s="511"/>
      <c r="PPR454" s="512"/>
      <c r="PPS454" s="512"/>
      <c r="PPT454" s="505"/>
      <c r="PPU454" s="505"/>
      <c r="PPV454" s="505"/>
      <c r="PPW454" s="511"/>
      <c r="PPX454" s="512"/>
      <c r="PPY454" s="512"/>
      <c r="PPZ454" s="505"/>
      <c r="PQA454" s="505"/>
      <c r="PQB454" s="505"/>
      <c r="PQC454" s="511"/>
      <c r="PQD454" s="512"/>
      <c r="PQE454" s="512"/>
      <c r="PQF454" s="505"/>
      <c r="PQG454" s="505"/>
      <c r="PQH454" s="505"/>
      <c r="PQI454" s="511"/>
      <c r="PQJ454" s="512"/>
      <c r="PQK454" s="512"/>
      <c r="PQL454" s="505"/>
      <c r="PQM454" s="505"/>
      <c r="PQN454" s="505"/>
      <c r="PQO454" s="511"/>
      <c r="PQP454" s="512"/>
      <c r="PQQ454" s="512"/>
      <c r="PQR454" s="505"/>
      <c r="PQS454" s="505"/>
      <c r="PQT454" s="505"/>
      <c r="PQU454" s="511"/>
      <c r="PQV454" s="512"/>
      <c r="PQW454" s="512"/>
      <c r="PQX454" s="505"/>
      <c r="PQY454" s="505"/>
      <c r="PQZ454" s="505"/>
      <c r="PRA454" s="511"/>
      <c r="PRB454" s="512"/>
      <c r="PRC454" s="512"/>
      <c r="PRD454" s="505"/>
      <c r="PRE454" s="505"/>
      <c r="PRF454" s="505"/>
      <c r="PRG454" s="511"/>
      <c r="PRH454" s="512"/>
      <c r="PRI454" s="512"/>
      <c r="PRJ454" s="505"/>
      <c r="PRK454" s="505"/>
      <c r="PRL454" s="505"/>
      <c r="PRM454" s="511"/>
      <c r="PRN454" s="512"/>
      <c r="PRO454" s="512"/>
      <c r="PRP454" s="505"/>
      <c r="PRQ454" s="505"/>
      <c r="PRR454" s="505"/>
      <c r="PRS454" s="511"/>
      <c r="PRT454" s="512"/>
      <c r="PRU454" s="512"/>
      <c r="PRV454" s="505"/>
      <c r="PRW454" s="505"/>
      <c r="PRX454" s="505"/>
      <c r="PRY454" s="511"/>
      <c r="PRZ454" s="512"/>
      <c r="PSA454" s="512"/>
      <c r="PSB454" s="505"/>
      <c r="PSC454" s="505"/>
      <c r="PSD454" s="505"/>
      <c r="PSE454" s="511"/>
      <c r="PSF454" s="512"/>
      <c r="PSG454" s="512"/>
      <c r="PSH454" s="505"/>
      <c r="PSI454" s="505"/>
      <c r="PSJ454" s="505"/>
      <c r="PSK454" s="511"/>
      <c r="PSL454" s="512"/>
      <c r="PSM454" s="512"/>
      <c r="PSN454" s="505"/>
      <c r="PSO454" s="505"/>
      <c r="PSP454" s="505"/>
      <c r="PSQ454" s="511"/>
      <c r="PSR454" s="512"/>
      <c r="PSS454" s="512"/>
      <c r="PST454" s="505"/>
      <c r="PSU454" s="505"/>
      <c r="PSV454" s="505"/>
      <c r="PSW454" s="511"/>
      <c r="PSX454" s="512"/>
      <c r="PSY454" s="512"/>
      <c r="PSZ454" s="505"/>
      <c r="PTA454" s="505"/>
      <c r="PTB454" s="505"/>
      <c r="PTC454" s="511"/>
      <c r="PTD454" s="512"/>
      <c r="PTE454" s="512"/>
      <c r="PTF454" s="505"/>
      <c r="PTG454" s="505"/>
      <c r="PTH454" s="505"/>
      <c r="PTI454" s="511"/>
      <c r="PTJ454" s="512"/>
      <c r="PTK454" s="512"/>
      <c r="PTL454" s="505"/>
      <c r="PTM454" s="505"/>
      <c r="PTN454" s="505"/>
      <c r="PTO454" s="511"/>
      <c r="PTP454" s="512"/>
      <c r="PTQ454" s="512"/>
      <c r="PTR454" s="505"/>
      <c r="PTS454" s="505"/>
      <c r="PTT454" s="505"/>
      <c r="PTU454" s="511"/>
      <c r="PTV454" s="512"/>
      <c r="PTW454" s="512"/>
      <c r="PTX454" s="505"/>
      <c r="PTY454" s="505"/>
      <c r="PTZ454" s="505"/>
      <c r="PUA454" s="511"/>
      <c r="PUB454" s="512"/>
      <c r="PUC454" s="512"/>
      <c r="PUD454" s="505"/>
      <c r="PUE454" s="505"/>
      <c r="PUF454" s="505"/>
      <c r="PUG454" s="511"/>
      <c r="PUH454" s="512"/>
      <c r="PUI454" s="512"/>
      <c r="PUJ454" s="505"/>
      <c r="PUK454" s="505"/>
      <c r="PUL454" s="505"/>
      <c r="PUM454" s="511"/>
      <c r="PUN454" s="512"/>
      <c r="PUO454" s="512"/>
      <c r="PUP454" s="505"/>
      <c r="PUQ454" s="505"/>
      <c r="PUR454" s="505"/>
      <c r="PUS454" s="511"/>
      <c r="PUT454" s="512"/>
      <c r="PUU454" s="512"/>
      <c r="PUV454" s="505"/>
      <c r="PUW454" s="505"/>
      <c r="PUX454" s="505"/>
      <c r="PUY454" s="511"/>
      <c r="PUZ454" s="512"/>
      <c r="PVA454" s="512"/>
      <c r="PVB454" s="505"/>
      <c r="PVC454" s="505"/>
      <c r="PVD454" s="505"/>
      <c r="PVE454" s="511"/>
      <c r="PVF454" s="512"/>
      <c r="PVG454" s="512"/>
      <c r="PVH454" s="505"/>
      <c r="PVI454" s="505"/>
      <c r="PVJ454" s="505"/>
      <c r="PVK454" s="511"/>
      <c r="PVL454" s="512"/>
      <c r="PVM454" s="512"/>
      <c r="PVN454" s="505"/>
      <c r="PVO454" s="505"/>
      <c r="PVP454" s="505"/>
      <c r="PVQ454" s="511"/>
      <c r="PVR454" s="512"/>
      <c r="PVS454" s="512"/>
      <c r="PVT454" s="505"/>
      <c r="PVU454" s="505"/>
      <c r="PVV454" s="505"/>
      <c r="PVW454" s="511"/>
      <c r="PVX454" s="512"/>
      <c r="PVY454" s="512"/>
      <c r="PVZ454" s="505"/>
      <c r="PWA454" s="505"/>
      <c r="PWB454" s="505"/>
      <c r="PWC454" s="511"/>
      <c r="PWD454" s="512"/>
      <c r="PWE454" s="512"/>
      <c r="PWF454" s="505"/>
      <c r="PWG454" s="505"/>
      <c r="PWH454" s="505"/>
      <c r="PWI454" s="511"/>
      <c r="PWJ454" s="512"/>
      <c r="PWK454" s="512"/>
      <c r="PWL454" s="505"/>
      <c r="PWM454" s="505"/>
      <c r="PWN454" s="505"/>
      <c r="PWO454" s="511"/>
      <c r="PWP454" s="512"/>
      <c r="PWQ454" s="512"/>
      <c r="PWR454" s="505"/>
      <c r="PWS454" s="505"/>
      <c r="PWT454" s="505"/>
      <c r="PWU454" s="511"/>
      <c r="PWV454" s="512"/>
      <c r="PWW454" s="512"/>
      <c r="PWX454" s="505"/>
      <c r="PWY454" s="505"/>
      <c r="PWZ454" s="505"/>
      <c r="PXA454" s="511"/>
      <c r="PXB454" s="512"/>
      <c r="PXC454" s="512"/>
      <c r="PXD454" s="505"/>
      <c r="PXE454" s="505"/>
      <c r="PXF454" s="505"/>
      <c r="PXG454" s="511"/>
      <c r="PXH454" s="512"/>
      <c r="PXI454" s="512"/>
      <c r="PXJ454" s="505"/>
      <c r="PXK454" s="505"/>
      <c r="PXL454" s="505"/>
      <c r="PXM454" s="511"/>
      <c r="PXN454" s="512"/>
      <c r="PXO454" s="512"/>
      <c r="PXP454" s="505"/>
      <c r="PXQ454" s="505"/>
      <c r="PXR454" s="505"/>
      <c r="PXS454" s="511"/>
      <c r="PXT454" s="512"/>
      <c r="PXU454" s="512"/>
      <c r="PXV454" s="505"/>
      <c r="PXW454" s="505"/>
      <c r="PXX454" s="505"/>
      <c r="PXY454" s="511"/>
      <c r="PXZ454" s="512"/>
      <c r="PYA454" s="512"/>
      <c r="PYB454" s="505"/>
      <c r="PYC454" s="505"/>
      <c r="PYD454" s="505"/>
      <c r="PYE454" s="511"/>
      <c r="PYF454" s="512"/>
      <c r="PYG454" s="512"/>
      <c r="PYH454" s="505"/>
      <c r="PYI454" s="505"/>
      <c r="PYJ454" s="505"/>
      <c r="PYK454" s="511"/>
      <c r="PYL454" s="512"/>
      <c r="PYM454" s="512"/>
      <c r="PYN454" s="505"/>
      <c r="PYO454" s="505"/>
      <c r="PYP454" s="505"/>
      <c r="PYQ454" s="511"/>
      <c r="PYR454" s="512"/>
      <c r="PYS454" s="512"/>
      <c r="PYT454" s="505"/>
      <c r="PYU454" s="505"/>
      <c r="PYV454" s="505"/>
      <c r="PYW454" s="511"/>
      <c r="PYX454" s="512"/>
      <c r="PYY454" s="512"/>
      <c r="PYZ454" s="505"/>
      <c r="PZA454" s="505"/>
      <c r="PZB454" s="505"/>
      <c r="PZC454" s="511"/>
      <c r="PZD454" s="512"/>
      <c r="PZE454" s="512"/>
      <c r="PZF454" s="505"/>
      <c r="PZG454" s="505"/>
      <c r="PZH454" s="505"/>
      <c r="PZI454" s="511"/>
      <c r="PZJ454" s="512"/>
      <c r="PZK454" s="512"/>
      <c r="PZL454" s="505"/>
      <c r="PZM454" s="505"/>
      <c r="PZN454" s="505"/>
      <c r="PZO454" s="511"/>
      <c r="PZP454" s="512"/>
      <c r="PZQ454" s="512"/>
      <c r="PZR454" s="505"/>
      <c r="PZS454" s="505"/>
      <c r="PZT454" s="505"/>
      <c r="PZU454" s="511"/>
      <c r="PZV454" s="512"/>
      <c r="PZW454" s="512"/>
      <c r="PZX454" s="505"/>
      <c r="PZY454" s="505"/>
      <c r="PZZ454" s="505"/>
      <c r="QAA454" s="511"/>
      <c r="QAB454" s="512"/>
      <c r="QAC454" s="512"/>
      <c r="QAD454" s="505"/>
      <c r="QAE454" s="505"/>
      <c r="QAF454" s="505"/>
      <c r="QAG454" s="511"/>
      <c r="QAH454" s="512"/>
      <c r="QAI454" s="512"/>
      <c r="QAJ454" s="505"/>
      <c r="QAK454" s="505"/>
      <c r="QAL454" s="505"/>
      <c r="QAM454" s="511"/>
      <c r="QAN454" s="512"/>
      <c r="QAO454" s="512"/>
      <c r="QAP454" s="505"/>
      <c r="QAQ454" s="505"/>
      <c r="QAR454" s="505"/>
      <c r="QAS454" s="511"/>
      <c r="QAT454" s="512"/>
      <c r="QAU454" s="512"/>
      <c r="QAV454" s="505"/>
      <c r="QAW454" s="505"/>
      <c r="QAX454" s="505"/>
      <c r="QAY454" s="511"/>
      <c r="QAZ454" s="512"/>
      <c r="QBA454" s="512"/>
      <c r="QBB454" s="505"/>
      <c r="QBC454" s="505"/>
      <c r="QBD454" s="505"/>
      <c r="QBE454" s="511"/>
      <c r="QBF454" s="512"/>
      <c r="QBG454" s="512"/>
      <c r="QBH454" s="505"/>
      <c r="QBI454" s="505"/>
      <c r="QBJ454" s="505"/>
      <c r="QBK454" s="511"/>
      <c r="QBL454" s="512"/>
      <c r="QBM454" s="512"/>
      <c r="QBN454" s="505"/>
      <c r="QBO454" s="505"/>
      <c r="QBP454" s="505"/>
      <c r="QBQ454" s="511"/>
      <c r="QBR454" s="512"/>
      <c r="QBS454" s="512"/>
      <c r="QBT454" s="505"/>
      <c r="QBU454" s="505"/>
      <c r="QBV454" s="505"/>
      <c r="QBW454" s="511"/>
      <c r="QBX454" s="512"/>
      <c r="QBY454" s="512"/>
      <c r="QBZ454" s="505"/>
      <c r="QCA454" s="505"/>
      <c r="QCB454" s="505"/>
      <c r="QCC454" s="511"/>
      <c r="QCD454" s="512"/>
      <c r="QCE454" s="512"/>
      <c r="QCF454" s="505"/>
      <c r="QCG454" s="505"/>
      <c r="QCH454" s="505"/>
      <c r="QCI454" s="511"/>
      <c r="QCJ454" s="512"/>
      <c r="QCK454" s="512"/>
      <c r="QCL454" s="505"/>
      <c r="QCM454" s="505"/>
      <c r="QCN454" s="505"/>
      <c r="QCO454" s="511"/>
      <c r="QCP454" s="512"/>
      <c r="QCQ454" s="512"/>
      <c r="QCR454" s="505"/>
      <c r="QCS454" s="505"/>
      <c r="QCT454" s="505"/>
      <c r="QCU454" s="511"/>
      <c r="QCV454" s="512"/>
      <c r="QCW454" s="512"/>
      <c r="QCX454" s="505"/>
      <c r="QCY454" s="505"/>
      <c r="QCZ454" s="505"/>
      <c r="QDA454" s="511"/>
      <c r="QDB454" s="512"/>
      <c r="QDC454" s="512"/>
      <c r="QDD454" s="505"/>
      <c r="QDE454" s="505"/>
      <c r="QDF454" s="505"/>
      <c r="QDG454" s="511"/>
      <c r="QDH454" s="512"/>
      <c r="QDI454" s="512"/>
      <c r="QDJ454" s="505"/>
      <c r="QDK454" s="505"/>
      <c r="QDL454" s="505"/>
      <c r="QDM454" s="511"/>
      <c r="QDN454" s="512"/>
      <c r="QDO454" s="512"/>
      <c r="QDP454" s="505"/>
      <c r="QDQ454" s="505"/>
      <c r="QDR454" s="505"/>
      <c r="QDS454" s="511"/>
      <c r="QDT454" s="512"/>
      <c r="QDU454" s="512"/>
      <c r="QDV454" s="505"/>
      <c r="QDW454" s="505"/>
      <c r="QDX454" s="505"/>
      <c r="QDY454" s="511"/>
      <c r="QDZ454" s="512"/>
      <c r="QEA454" s="512"/>
      <c r="QEB454" s="505"/>
      <c r="QEC454" s="505"/>
      <c r="QED454" s="505"/>
      <c r="QEE454" s="511"/>
      <c r="QEF454" s="512"/>
      <c r="QEG454" s="512"/>
      <c r="QEH454" s="505"/>
      <c r="QEI454" s="505"/>
      <c r="QEJ454" s="505"/>
      <c r="QEK454" s="511"/>
      <c r="QEL454" s="512"/>
      <c r="QEM454" s="512"/>
      <c r="QEN454" s="505"/>
      <c r="QEO454" s="505"/>
      <c r="QEP454" s="505"/>
      <c r="QEQ454" s="511"/>
      <c r="QER454" s="512"/>
      <c r="QES454" s="512"/>
      <c r="QET454" s="505"/>
      <c r="QEU454" s="505"/>
      <c r="QEV454" s="505"/>
      <c r="QEW454" s="511"/>
      <c r="QEX454" s="512"/>
      <c r="QEY454" s="512"/>
      <c r="QEZ454" s="505"/>
      <c r="QFA454" s="505"/>
      <c r="QFB454" s="505"/>
      <c r="QFC454" s="511"/>
      <c r="QFD454" s="512"/>
      <c r="QFE454" s="512"/>
      <c r="QFF454" s="505"/>
      <c r="QFG454" s="505"/>
      <c r="QFH454" s="505"/>
      <c r="QFI454" s="511"/>
      <c r="QFJ454" s="512"/>
      <c r="QFK454" s="512"/>
      <c r="QFL454" s="505"/>
      <c r="QFM454" s="505"/>
      <c r="QFN454" s="505"/>
      <c r="QFO454" s="511"/>
      <c r="QFP454" s="512"/>
      <c r="QFQ454" s="512"/>
      <c r="QFR454" s="505"/>
      <c r="QFS454" s="505"/>
      <c r="QFT454" s="505"/>
      <c r="QFU454" s="511"/>
      <c r="QFV454" s="512"/>
      <c r="QFW454" s="512"/>
      <c r="QFX454" s="505"/>
      <c r="QFY454" s="505"/>
      <c r="QFZ454" s="505"/>
      <c r="QGA454" s="511"/>
      <c r="QGB454" s="512"/>
      <c r="QGC454" s="512"/>
      <c r="QGD454" s="505"/>
      <c r="QGE454" s="505"/>
      <c r="QGF454" s="505"/>
      <c r="QGG454" s="511"/>
      <c r="QGH454" s="512"/>
      <c r="QGI454" s="512"/>
      <c r="QGJ454" s="505"/>
      <c r="QGK454" s="505"/>
      <c r="QGL454" s="505"/>
      <c r="QGM454" s="511"/>
      <c r="QGN454" s="512"/>
      <c r="QGO454" s="512"/>
      <c r="QGP454" s="505"/>
      <c r="QGQ454" s="505"/>
      <c r="QGR454" s="505"/>
      <c r="QGS454" s="511"/>
      <c r="QGT454" s="512"/>
      <c r="QGU454" s="512"/>
      <c r="QGV454" s="505"/>
      <c r="QGW454" s="505"/>
      <c r="QGX454" s="505"/>
      <c r="QGY454" s="511"/>
      <c r="QGZ454" s="512"/>
      <c r="QHA454" s="512"/>
      <c r="QHB454" s="505"/>
      <c r="QHC454" s="505"/>
      <c r="QHD454" s="505"/>
      <c r="QHE454" s="511"/>
      <c r="QHF454" s="512"/>
      <c r="QHG454" s="512"/>
      <c r="QHH454" s="505"/>
      <c r="QHI454" s="505"/>
      <c r="QHJ454" s="505"/>
      <c r="QHK454" s="511"/>
      <c r="QHL454" s="512"/>
      <c r="QHM454" s="512"/>
      <c r="QHN454" s="505"/>
      <c r="QHO454" s="505"/>
      <c r="QHP454" s="505"/>
      <c r="QHQ454" s="511"/>
      <c r="QHR454" s="512"/>
      <c r="QHS454" s="512"/>
      <c r="QHT454" s="505"/>
      <c r="QHU454" s="505"/>
      <c r="QHV454" s="505"/>
      <c r="QHW454" s="511"/>
      <c r="QHX454" s="512"/>
      <c r="QHY454" s="512"/>
      <c r="QHZ454" s="505"/>
      <c r="QIA454" s="505"/>
      <c r="QIB454" s="505"/>
      <c r="QIC454" s="511"/>
      <c r="QID454" s="512"/>
      <c r="QIE454" s="512"/>
      <c r="QIF454" s="505"/>
      <c r="QIG454" s="505"/>
      <c r="QIH454" s="505"/>
      <c r="QII454" s="511"/>
      <c r="QIJ454" s="512"/>
      <c r="QIK454" s="512"/>
      <c r="QIL454" s="505"/>
      <c r="QIM454" s="505"/>
      <c r="QIN454" s="505"/>
      <c r="QIO454" s="511"/>
      <c r="QIP454" s="512"/>
      <c r="QIQ454" s="512"/>
      <c r="QIR454" s="505"/>
      <c r="QIS454" s="505"/>
      <c r="QIT454" s="505"/>
      <c r="QIU454" s="511"/>
      <c r="QIV454" s="512"/>
      <c r="QIW454" s="512"/>
      <c r="QIX454" s="505"/>
      <c r="QIY454" s="505"/>
      <c r="QIZ454" s="505"/>
      <c r="QJA454" s="511"/>
      <c r="QJB454" s="512"/>
      <c r="QJC454" s="512"/>
      <c r="QJD454" s="505"/>
      <c r="QJE454" s="505"/>
      <c r="QJF454" s="505"/>
      <c r="QJG454" s="511"/>
      <c r="QJH454" s="512"/>
      <c r="QJI454" s="512"/>
      <c r="QJJ454" s="505"/>
      <c r="QJK454" s="505"/>
      <c r="QJL454" s="505"/>
      <c r="QJM454" s="511"/>
      <c r="QJN454" s="512"/>
      <c r="QJO454" s="512"/>
      <c r="QJP454" s="505"/>
      <c r="QJQ454" s="505"/>
      <c r="QJR454" s="505"/>
      <c r="QJS454" s="511"/>
      <c r="QJT454" s="512"/>
      <c r="QJU454" s="512"/>
      <c r="QJV454" s="505"/>
      <c r="QJW454" s="505"/>
      <c r="QJX454" s="505"/>
      <c r="QJY454" s="511"/>
      <c r="QJZ454" s="512"/>
      <c r="QKA454" s="512"/>
      <c r="QKB454" s="505"/>
      <c r="QKC454" s="505"/>
      <c r="QKD454" s="505"/>
      <c r="QKE454" s="511"/>
      <c r="QKF454" s="512"/>
      <c r="QKG454" s="512"/>
      <c r="QKH454" s="505"/>
      <c r="QKI454" s="505"/>
      <c r="QKJ454" s="505"/>
      <c r="QKK454" s="511"/>
      <c r="QKL454" s="512"/>
      <c r="QKM454" s="512"/>
      <c r="QKN454" s="505"/>
      <c r="QKO454" s="505"/>
      <c r="QKP454" s="505"/>
      <c r="QKQ454" s="511"/>
      <c r="QKR454" s="512"/>
      <c r="QKS454" s="512"/>
      <c r="QKT454" s="505"/>
      <c r="QKU454" s="505"/>
      <c r="QKV454" s="505"/>
      <c r="QKW454" s="511"/>
      <c r="QKX454" s="512"/>
      <c r="QKY454" s="512"/>
      <c r="QKZ454" s="505"/>
      <c r="QLA454" s="505"/>
      <c r="QLB454" s="505"/>
      <c r="QLC454" s="511"/>
      <c r="QLD454" s="512"/>
      <c r="QLE454" s="512"/>
      <c r="QLF454" s="505"/>
      <c r="QLG454" s="505"/>
      <c r="QLH454" s="505"/>
      <c r="QLI454" s="511"/>
      <c r="QLJ454" s="512"/>
      <c r="QLK454" s="512"/>
      <c r="QLL454" s="505"/>
      <c r="QLM454" s="505"/>
      <c r="QLN454" s="505"/>
      <c r="QLO454" s="511"/>
      <c r="QLP454" s="512"/>
      <c r="QLQ454" s="512"/>
      <c r="QLR454" s="505"/>
      <c r="QLS454" s="505"/>
      <c r="QLT454" s="505"/>
      <c r="QLU454" s="511"/>
      <c r="QLV454" s="512"/>
      <c r="QLW454" s="512"/>
      <c r="QLX454" s="505"/>
      <c r="QLY454" s="505"/>
      <c r="QLZ454" s="505"/>
      <c r="QMA454" s="511"/>
      <c r="QMB454" s="512"/>
      <c r="QMC454" s="512"/>
      <c r="QMD454" s="505"/>
      <c r="QME454" s="505"/>
      <c r="QMF454" s="505"/>
      <c r="QMG454" s="511"/>
      <c r="QMH454" s="512"/>
      <c r="QMI454" s="512"/>
      <c r="QMJ454" s="505"/>
      <c r="QMK454" s="505"/>
      <c r="QML454" s="505"/>
      <c r="QMM454" s="511"/>
      <c r="QMN454" s="512"/>
      <c r="QMO454" s="512"/>
      <c r="QMP454" s="505"/>
      <c r="QMQ454" s="505"/>
      <c r="QMR454" s="505"/>
      <c r="QMS454" s="511"/>
      <c r="QMT454" s="512"/>
      <c r="QMU454" s="512"/>
      <c r="QMV454" s="505"/>
      <c r="QMW454" s="505"/>
      <c r="QMX454" s="505"/>
      <c r="QMY454" s="511"/>
      <c r="QMZ454" s="512"/>
      <c r="QNA454" s="512"/>
      <c r="QNB454" s="505"/>
      <c r="QNC454" s="505"/>
      <c r="QND454" s="505"/>
      <c r="QNE454" s="511"/>
      <c r="QNF454" s="512"/>
      <c r="QNG454" s="512"/>
      <c r="QNH454" s="505"/>
      <c r="QNI454" s="505"/>
      <c r="QNJ454" s="505"/>
      <c r="QNK454" s="511"/>
      <c r="QNL454" s="512"/>
      <c r="QNM454" s="512"/>
      <c r="QNN454" s="505"/>
      <c r="QNO454" s="505"/>
      <c r="QNP454" s="505"/>
      <c r="QNQ454" s="511"/>
      <c r="QNR454" s="512"/>
      <c r="QNS454" s="512"/>
      <c r="QNT454" s="505"/>
      <c r="QNU454" s="505"/>
      <c r="QNV454" s="505"/>
      <c r="QNW454" s="511"/>
      <c r="QNX454" s="512"/>
      <c r="QNY454" s="512"/>
      <c r="QNZ454" s="505"/>
      <c r="QOA454" s="505"/>
      <c r="QOB454" s="505"/>
      <c r="QOC454" s="511"/>
      <c r="QOD454" s="512"/>
      <c r="QOE454" s="512"/>
      <c r="QOF454" s="505"/>
      <c r="QOG454" s="505"/>
      <c r="QOH454" s="505"/>
      <c r="QOI454" s="511"/>
      <c r="QOJ454" s="512"/>
      <c r="QOK454" s="512"/>
      <c r="QOL454" s="505"/>
      <c r="QOM454" s="505"/>
      <c r="QON454" s="505"/>
      <c r="QOO454" s="511"/>
      <c r="QOP454" s="512"/>
      <c r="QOQ454" s="512"/>
      <c r="QOR454" s="505"/>
      <c r="QOS454" s="505"/>
      <c r="QOT454" s="505"/>
      <c r="QOU454" s="511"/>
      <c r="QOV454" s="512"/>
      <c r="QOW454" s="512"/>
      <c r="QOX454" s="505"/>
      <c r="QOY454" s="505"/>
      <c r="QOZ454" s="505"/>
      <c r="QPA454" s="511"/>
      <c r="QPB454" s="512"/>
      <c r="QPC454" s="512"/>
      <c r="QPD454" s="505"/>
      <c r="QPE454" s="505"/>
      <c r="QPF454" s="505"/>
      <c r="QPG454" s="511"/>
      <c r="QPH454" s="512"/>
      <c r="QPI454" s="512"/>
      <c r="QPJ454" s="505"/>
      <c r="QPK454" s="505"/>
      <c r="QPL454" s="505"/>
      <c r="QPM454" s="511"/>
      <c r="QPN454" s="512"/>
      <c r="QPO454" s="512"/>
      <c r="QPP454" s="505"/>
      <c r="QPQ454" s="505"/>
      <c r="QPR454" s="505"/>
      <c r="QPS454" s="511"/>
      <c r="QPT454" s="512"/>
      <c r="QPU454" s="512"/>
      <c r="QPV454" s="505"/>
      <c r="QPW454" s="505"/>
      <c r="QPX454" s="505"/>
      <c r="QPY454" s="511"/>
      <c r="QPZ454" s="512"/>
      <c r="QQA454" s="512"/>
      <c r="QQB454" s="505"/>
      <c r="QQC454" s="505"/>
      <c r="QQD454" s="505"/>
      <c r="QQE454" s="511"/>
      <c r="QQF454" s="512"/>
      <c r="QQG454" s="512"/>
      <c r="QQH454" s="505"/>
      <c r="QQI454" s="505"/>
      <c r="QQJ454" s="505"/>
      <c r="QQK454" s="511"/>
      <c r="QQL454" s="512"/>
      <c r="QQM454" s="512"/>
      <c r="QQN454" s="505"/>
      <c r="QQO454" s="505"/>
      <c r="QQP454" s="505"/>
      <c r="QQQ454" s="511"/>
      <c r="QQR454" s="512"/>
      <c r="QQS454" s="512"/>
      <c r="QQT454" s="505"/>
      <c r="QQU454" s="505"/>
      <c r="QQV454" s="505"/>
      <c r="QQW454" s="511"/>
      <c r="QQX454" s="512"/>
      <c r="QQY454" s="512"/>
      <c r="QQZ454" s="505"/>
      <c r="QRA454" s="505"/>
      <c r="QRB454" s="505"/>
      <c r="QRC454" s="511"/>
      <c r="QRD454" s="512"/>
      <c r="QRE454" s="512"/>
      <c r="QRF454" s="505"/>
      <c r="QRG454" s="505"/>
      <c r="QRH454" s="505"/>
      <c r="QRI454" s="511"/>
      <c r="QRJ454" s="512"/>
      <c r="QRK454" s="512"/>
      <c r="QRL454" s="505"/>
      <c r="QRM454" s="505"/>
      <c r="QRN454" s="505"/>
      <c r="QRO454" s="511"/>
      <c r="QRP454" s="512"/>
      <c r="QRQ454" s="512"/>
      <c r="QRR454" s="505"/>
      <c r="QRS454" s="505"/>
      <c r="QRT454" s="505"/>
      <c r="QRU454" s="511"/>
      <c r="QRV454" s="512"/>
      <c r="QRW454" s="512"/>
      <c r="QRX454" s="505"/>
      <c r="QRY454" s="505"/>
      <c r="QRZ454" s="505"/>
      <c r="QSA454" s="511"/>
      <c r="QSB454" s="512"/>
      <c r="QSC454" s="512"/>
      <c r="QSD454" s="505"/>
      <c r="QSE454" s="505"/>
      <c r="QSF454" s="505"/>
      <c r="QSG454" s="511"/>
      <c r="QSH454" s="512"/>
      <c r="QSI454" s="512"/>
      <c r="QSJ454" s="505"/>
      <c r="QSK454" s="505"/>
      <c r="QSL454" s="505"/>
      <c r="QSM454" s="511"/>
      <c r="QSN454" s="512"/>
      <c r="QSO454" s="512"/>
      <c r="QSP454" s="505"/>
      <c r="QSQ454" s="505"/>
      <c r="QSR454" s="505"/>
      <c r="QSS454" s="511"/>
      <c r="QST454" s="512"/>
      <c r="QSU454" s="512"/>
      <c r="QSV454" s="505"/>
      <c r="QSW454" s="505"/>
      <c r="QSX454" s="505"/>
      <c r="QSY454" s="511"/>
      <c r="QSZ454" s="512"/>
      <c r="QTA454" s="512"/>
      <c r="QTB454" s="505"/>
      <c r="QTC454" s="505"/>
      <c r="QTD454" s="505"/>
      <c r="QTE454" s="511"/>
      <c r="QTF454" s="512"/>
      <c r="QTG454" s="512"/>
      <c r="QTH454" s="505"/>
      <c r="QTI454" s="505"/>
      <c r="QTJ454" s="505"/>
      <c r="QTK454" s="511"/>
      <c r="QTL454" s="512"/>
      <c r="QTM454" s="512"/>
      <c r="QTN454" s="505"/>
      <c r="QTO454" s="505"/>
      <c r="QTP454" s="505"/>
      <c r="QTQ454" s="511"/>
      <c r="QTR454" s="512"/>
      <c r="QTS454" s="512"/>
      <c r="QTT454" s="505"/>
      <c r="QTU454" s="505"/>
      <c r="QTV454" s="505"/>
      <c r="QTW454" s="511"/>
      <c r="QTX454" s="512"/>
      <c r="QTY454" s="512"/>
      <c r="QTZ454" s="505"/>
      <c r="QUA454" s="505"/>
      <c r="QUB454" s="505"/>
      <c r="QUC454" s="511"/>
      <c r="QUD454" s="512"/>
      <c r="QUE454" s="512"/>
      <c r="QUF454" s="505"/>
      <c r="QUG454" s="505"/>
      <c r="QUH454" s="505"/>
      <c r="QUI454" s="511"/>
      <c r="QUJ454" s="512"/>
      <c r="QUK454" s="512"/>
      <c r="QUL454" s="505"/>
      <c r="QUM454" s="505"/>
      <c r="QUN454" s="505"/>
      <c r="QUO454" s="511"/>
      <c r="QUP454" s="512"/>
      <c r="QUQ454" s="512"/>
      <c r="QUR454" s="505"/>
      <c r="QUS454" s="505"/>
      <c r="QUT454" s="505"/>
      <c r="QUU454" s="511"/>
      <c r="QUV454" s="512"/>
      <c r="QUW454" s="512"/>
      <c r="QUX454" s="505"/>
      <c r="QUY454" s="505"/>
      <c r="QUZ454" s="505"/>
      <c r="QVA454" s="511"/>
      <c r="QVB454" s="512"/>
      <c r="QVC454" s="512"/>
      <c r="QVD454" s="505"/>
      <c r="QVE454" s="505"/>
      <c r="QVF454" s="505"/>
      <c r="QVG454" s="511"/>
      <c r="QVH454" s="512"/>
      <c r="QVI454" s="512"/>
      <c r="QVJ454" s="505"/>
      <c r="QVK454" s="505"/>
      <c r="QVL454" s="505"/>
      <c r="QVM454" s="511"/>
      <c r="QVN454" s="512"/>
      <c r="QVO454" s="512"/>
      <c r="QVP454" s="505"/>
      <c r="QVQ454" s="505"/>
      <c r="QVR454" s="505"/>
      <c r="QVS454" s="511"/>
      <c r="QVT454" s="512"/>
      <c r="QVU454" s="512"/>
      <c r="QVV454" s="505"/>
      <c r="QVW454" s="505"/>
      <c r="QVX454" s="505"/>
      <c r="QVY454" s="511"/>
      <c r="QVZ454" s="512"/>
      <c r="QWA454" s="512"/>
      <c r="QWB454" s="505"/>
      <c r="QWC454" s="505"/>
      <c r="QWD454" s="505"/>
      <c r="QWE454" s="511"/>
      <c r="QWF454" s="512"/>
      <c r="QWG454" s="512"/>
      <c r="QWH454" s="505"/>
      <c r="QWI454" s="505"/>
      <c r="QWJ454" s="505"/>
      <c r="QWK454" s="511"/>
      <c r="QWL454" s="512"/>
      <c r="QWM454" s="512"/>
      <c r="QWN454" s="505"/>
      <c r="QWO454" s="505"/>
      <c r="QWP454" s="505"/>
      <c r="QWQ454" s="511"/>
      <c r="QWR454" s="512"/>
      <c r="QWS454" s="512"/>
      <c r="QWT454" s="505"/>
      <c r="QWU454" s="505"/>
      <c r="QWV454" s="505"/>
      <c r="QWW454" s="511"/>
      <c r="QWX454" s="512"/>
      <c r="QWY454" s="512"/>
      <c r="QWZ454" s="505"/>
      <c r="QXA454" s="505"/>
      <c r="QXB454" s="505"/>
      <c r="QXC454" s="511"/>
      <c r="QXD454" s="512"/>
      <c r="QXE454" s="512"/>
      <c r="QXF454" s="505"/>
      <c r="QXG454" s="505"/>
      <c r="QXH454" s="505"/>
      <c r="QXI454" s="511"/>
      <c r="QXJ454" s="512"/>
      <c r="QXK454" s="512"/>
      <c r="QXL454" s="505"/>
      <c r="QXM454" s="505"/>
      <c r="QXN454" s="505"/>
      <c r="QXO454" s="511"/>
      <c r="QXP454" s="512"/>
      <c r="QXQ454" s="512"/>
      <c r="QXR454" s="505"/>
      <c r="QXS454" s="505"/>
      <c r="QXT454" s="505"/>
      <c r="QXU454" s="511"/>
      <c r="QXV454" s="512"/>
      <c r="QXW454" s="512"/>
      <c r="QXX454" s="505"/>
      <c r="QXY454" s="505"/>
      <c r="QXZ454" s="505"/>
      <c r="QYA454" s="511"/>
      <c r="QYB454" s="512"/>
      <c r="QYC454" s="512"/>
      <c r="QYD454" s="505"/>
      <c r="QYE454" s="505"/>
      <c r="QYF454" s="505"/>
      <c r="QYG454" s="511"/>
      <c r="QYH454" s="512"/>
      <c r="QYI454" s="512"/>
      <c r="QYJ454" s="505"/>
      <c r="QYK454" s="505"/>
      <c r="QYL454" s="505"/>
      <c r="QYM454" s="511"/>
      <c r="QYN454" s="512"/>
      <c r="QYO454" s="512"/>
      <c r="QYP454" s="505"/>
      <c r="QYQ454" s="505"/>
      <c r="QYR454" s="505"/>
      <c r="QYS454" s="511"/>
      <c r="QYT454" s="512"/>
      <c r="QYU454" s="512"/>
      <c r="QYV454" s="505"/>
      <c r="QYW454" s="505"/>
      <c r="QYX454" s="505"/>
      <c r="QYY454" s="511"/>
      <c r="QYZ454" s="512"/>
      <c r="QZA454" s="512"/>
      <c r="QZB454" s="505"/>
      <c r="QZC454" s="505"/>
      <c r="QZD454" s="505"/>
      <c r="QZE454" s="511"/>
      <c r="QZF454" s="512"/>
      <c r="QZG454" s="512"/>
      <c r="QZH454" s="505"/>
      <c r="QZI454" s="505"/>
      <c r="QZJ454" s="505"/>
      <c r="QZK454" s="511"/>
      <c r="QZL454" s="512"/>
      <c r="QZM454" s="512"/>
      <c r="QZN454" s="505"/>
      <c r="QZO454" s="505"/>
      <c r="QZP454" s="505"/>
      <c r="QZQ454" s="511"/>
      <c r="QZR454" s="512"/>
      <c r="QZS454" s="512"/>
      <c r="QZT454" s="505"/>
      <c r="QZU454" s="505"/>
      <c r="QZV454" s="505"/>
      <c r="QZW454" s="511"/>
      <c r="QZX454" s="512"/>
      <c r="QZY454" s="512"/>
      <c r="QZZ454" s="505"/>
      <c r="RAA454" s="505"/>
      <c r="RAB454" s="505"/>
      <c r="RAC454" s="511"/>
      <c r="RAD454" s="512"/>
      <c r="RAE454" s="512"/>
      <c r="RAF454" s="505"/>
      <c r="RAG454" s="505"/>
      <c r="RAH454" s="505"/>
      <c r="RAI454" s="511"/>
      <c r="RAJ454" s="512"/>
      <c r="RAK454" s="512"/>
      <c r="RAL454" s="505"/>
      <c r="RAM454" s="505"/>
      <c r="RAN454" s="505"/>
      <c r="RAO454" s="511"/>
      <c r="RAP454" s="512"/>
      <c r="RAQ454" s="512"/>
      <c r="RAR454" s="505"/>
      <c r="RAS454" s="505"/>
      <c r="RAT454" s="505"/>
      <c r="RAU454" s="511"/>
      <c r="RAV454" s="512"/>
      <c r="RAW454" s="512"/>
      <c r="RAX454" s="505"/>
      <c r="RAY454" s="505"/>
      <c r="RAZ454" s="505"/>
      <c r="RBA454" s="511"/>
      <c r="RBB454" s="512"/>
      <c r="RBC454" s="512"/>
      <c r="RBD454" s="505"/>
      <c r="RBE454" s="505"/>
      <c r="RBF454" s="505"/>
      <c r="RBG454" s="511"/>
      <c r="RBH454" s="512"/>
      <c r="RBI454" s="512"/>
      <c r="RBJ454" s="505"/>
      <c r="RBK454" s="505"/>
      <c r="RBL454" s="505"/>
      <c r="RBM454" s="511"/>
      <c r="RBN454" s="512"/>
      <c r="RBO454" s="512"/>
      <c r="RBP454" s="505"/>
      <c r="RBQ454" s="505"/>
      <c r="RBR454" s="505"/>
      <c r="RBS454" s="511"/>
      <c r="RBT454" s="512"/>
      <c r="RBU454" s="512"/>
      <c r="RBV454" s="505"/>
      <c r="RBW454" s="505"/>
      <c r="RBX454" s="505"/>
      <c r="RBY454" s="511"/>
      <c r="RBZ454" s="512"/>
      <c r="RCA454" s="512"/>
      <c r="RCB454" s="505"/>
      <c r="RCC454" s="505"/>
      <c r="RCD454" s="505"/>
      <c r="RCE454" s="511"/>
      <c r="RCF454" s="512"/>
      <c r="RCG454" s="512"/>
      <c r="RCH454" s="505"/>
      <c r="RCI454" s="505"/>
      <c r="RCJ454" s="505"/>
      <c r="RCK454" s="511"/>
      <c r="RCL454" s="512"/>
      <c r="RCM454" s="512"/>
      <c r="RCN454" s="505"/>
      <c r="RCO454" s="505"/>
      <c r="RCP454" s="505"/>
      <c r="RCQ454" s="511"/>
      <c r="RCR454" s="512"/>
      <c r="RCS454" s="512"/>
      <c r="RCT454" s="505"/>
      <c r="RCU454" s="505"/>
      <c r="RCV454" s="505"/>
      <c r="RCW454" s="511"/>
      <c r="RCX454" s="512"/>
      <c r="RCY454" s="512"/>
      <c r="RCZ454" s="505"/>
      <c r="RDA454" s="505"/>
      <c r="RDB454" s="505"/>
      <c r="RDC454" s="511"/>
      <c r="RDD454" s="512"/>
      <c r="RDE454" s="512"/>
      <c r="RDF454" s="505"/>
      <c r="RDG454" s="505"/>
      <c r="RDH454" s="505"/>
      <c r="RDI454" s="511"/>
      <c r="RDJ454" s="512"/>
      <c r="RDK454" s="512"/>
      <c r="RDL454" s="505"/>
      <c r="RDM454" s="505"/>
      <c r="RDN454" s="505"/>
      <c r="RDO454" s="511"/>
      <c r="RDP454" s="512"/>
      <c r="RDQ454" s="512"/>
      <c r="RDR454" s="505"/>
      <c r="RDS454" s="505"/>
      <c r="RDT454" s="505"/>
      <c r="RDU454" s="511"/>
      <c r="RDV454" s="512"/>
      <c r="RDW454" s="512"/>
      <c r="RDX454" s="505"/>
      <c r="RDY454" s="505"/>
      <c r="RDZ454" s="505"/>
      <c r="REA454" s="511"/>
      <c r="REB454" s="512"/>
      <c r="REC454" s="512"/>
      <c r="RED454" s="505"/>
      <c r="REE454" s="505"/>
      <c r="REF454" s="505"/>
      <c r="REG454" s="511"/>
      <c r="REH454" s="512"/>
      <c r="REI454" s="512"/>
      <c r="REJ454" s="505"/>
      <c r="REK454" s="505"/>
      <c r="REL454" s="505"/>
      <c r="REM454" s="511"/>
      <c r="REN454" s="512"/>
      <c r="REO454" s="512"/>
      <c r="REP454" s="505"/>
      <c r="REQ454" s="505"/>
      <c r="RER454" s="505"/>
      <c r="RES454" s="511"/>
      <c r="RET454" s="512"/>
      <c r="REU454" s="512"/>
      <c r="REV454" s="505"/>
      <c r="REW454" s="505"/>
      <c r="REX454" s="505"/>
      <c r="REY454" s="511"/>
      <c r="REZ454" s="512"/>
      <c r="RFA454" s="512"/>
      <c r="RFB454" s="505"/>
      <c r="RFC454" s="505"/>
      <c r="RFD454" s="505"/>
      <c r="RFE454" s="511"/>
      <c r="RFF454" s="512"/>
      <c r="RFG454" s="512"/>
      <c r="RFH454" s="505"/>
      <c r="RFI454" s="505"/>
      <c r="RFJ454" s="505"/>
      <c r="RFK454" s="511"/>
      <c r="RFL454" s="512"/>
      <c r="RFM454" s="512"/>
      <c r="RFN454" s="505"/>
      <c r="RFO454" s="505"/>
      <c r="RFP454" s="505"/>
      <c r="RFQ454" s="511"/>
      <c r="RFR454" s="512"/>
      <c r="RFS454" s="512"/>
      <c r="RFT454" s="505"/>
      <c r="RFU454" s="505"/>
      <c r="RFV454" s="505"/>
      <c r="RFW454" s="511"/>
      <c r="RFX454" s="512"/>
      <c r="RFY454" s="512"/>
      <c r="RFZ454" s="505"/>
      <c r="RGA454" s="505"/>
      <c r="RGB454" s="505"/>
      <c r="RGC454" s="511"/>
      <c r="RGD454" s="512"/>
      <c r="RGE454" s="512"/>
      <c r="RGF454" s="505"/>
      <c r="RGG454" s="505"/>
      <c r="RGH454" s="505"/>
      <c r="RGI454" s="511"/>
      <c r="RGJ454" s="512"/>
      <c r="RGK454" s="512"/>
      <c r="RGL454" s="505"/>
      <c r="RGM454" s="505"/>
      <c r="RGN454" s="505"/>
      <c r="RGO454" s="511"/>
      <c r="RGP454" s="512"/>
      <c r="RGQ454" s="512"/>
      <c r="RGR454" s="505"/>
      <c r="RGS454" s="505"/>
      <c r="RGT454" s="505"/>
      <c r="RGU454" s="511"/>
      <c r="RGV454" s="512"/>
      <c r="RGW454" s="512"/>
      <c r="RGX454" s="505"/>
      <c r="RGY454" s="505"/>
      <c r="RGZ454" s="505"/>
      <c r="RHA454" s="511"/>
      <c r="RHB454" s="512"/>
      <c r="RHC454" s="512"/>
      <c r="RHD454" s="505"/>
      <c r="RHE454" s="505"/>
      <c r="RHF454" s="505"/>
      <c r="RHG454" s="511"/>
      <c r="RHH454" s="512"/>
      <c r="RHI454" s="512"/>
      <c r="RHJ454" s="505"/>
      <c r="RHK454" s="505"/>
      <c r="RHL454" s="505"/>
      <c r="RHM454" s="511"/>
      <c r="RHN454" s="512"/>
      <c r="RHO454" s="512"/>
      <c r="RHP454" s="505"/>
      <c r="RHQ454" s="505"/>
      <c r="RHR454" s="505"/>
      <c r="RHS454" s="511"/>
      <c r="RHT454" s="512"/>
      <c r="RHU454" s="512"/>
      <c r="RHV454" s="505"/>
      <c r="RHW454" s="505"/>
      <c r="RHX454" s="505"/>
      <c r="RHY454" s="511"/>
      <c r="RHZ454" s="512"/>
      <c r="RIA454" s="512"/>
      <c r="RIB454" s="505"/>
      <c r="RIC454" s="505"/>
      <c r="RID454" s="505"/>
      <c r="RIE454" s="511"/>
      <c r="RIF454" s="512"/>
      <c r="RIG454" s="512"/>
      <c r="RIH454" s="505"/>
      <c r="RII454" s="505"/>
      <c r="RIJ454" s="505"/>
      <c r="RIK454" s="511"/>
      <c r="RIL454" s="512"/>
      <c r="RIM454" s="512"/>
      <c r="RIN454" s="505"/>
      <c r="RIO454" s="505"/>
      <c r="RIP454" s="505"/>
      <c r="RIQ454" s="511"/>
      <c r="RIR454" s="512"/>
      <c r="RIS454" s="512"/>
      <c r="RIT454" s="505"/>
      <c r="RIU454" s="505"/>
      <c r="RIV454" s="505"/>
      <c r="RIW454" s="511"/>
      <c r="RIX454" s="512"/>
      <c r="RIY454" s="512"/>
      <c r="RIZ454" s="505"/>
      <c r="RJA454" s="505"/>
      <c r="RJB454" s="505"/>
      <c r="RJC454" s="511"/>
      <c r="RJD454" s="512"/>
      <c r="RJE454" s="512"/>
      <c r="RJF454" s="505"/>
      <c r="RJG454" s="505"/>
      <c r="RJH454" s="505"/>
      <c r="RJI454" s="511"/>
      <c r="RJJ454" s="512"/>
      <c r="RJK454" s="512"/>
      <c r="RJL454" s="505"/>
      <c r="RJM454" s="505"/>
      <c r="RJN454" s="505"/>
      <c r="RJO454" s="511"/>
      <c r="RJP454" s="512"/>
      <c r="RJQ454" s="512"/>
      <c r="RJR454" s="505"/>
      <c r="RJS454" s="505"/>
      <c r="RJT454" s="505"/>
      <c r="RJU454" s="511"/>
      <c r="RJV454" s="512"/>
      <c r="RJW454" s="512"/>
      <c r="RJX454" s="505"/>
      <c r="RJY454" s="505"/>
      <c r="RJZ454" s="505"/>
      <c r="RKA454" s="511"/>
      <c r="RKB454" s="512"/>
      <c r="RKC454" s="512"/>
      <c r="RKD454" s="505"/>
      <c r="RKE454" s="505"/>
      <c r="RKF454" s="505"/>
      <c r="RKG454" s="511"/>
      <c r="RKH454" s="512"/>
      <c r="RKI454" s="512"/>
      <c r="RKJ454" s="505"/>
      <c r="RKK454" s="505"/>
      <c r="RKL454" s="505"/>
      <c r="RKM454" s="511"/>
      <c r="RKN454" s="512"/>
      <c r="RKO454" s="512"/>
      <c r="RKP454" s="505"/>
      <c r="RKQ454" s="505"/>
      <c r="RKR454" s="505"/>
      <c r="RKS454" s="511"/>
      <c r="RKT454" s="512"/>
      <c r="RKU454" s="512"/>
      <c r="RKV454" s="505"/>
      <c r="RKW454" s="505"/>
      <c r="RKX454" s="505"/>
      <c r="RKY454" s="511"/>
      <c r="RKZ454" s="512"/>
      <c r="RLA454" s="512"/>
      <c r="RLB454" s="505"/>
      <c r="RLC454" s="505"/>
      <c r="RLD454" s="505"/>
      <c r="RLE454" s="511"/>
      <c r="RLF454" s="512"/>
      <c r="RLG454" s="512"/>
      <c r="RLH454" s="505"/>
      <c r="RLI454" s="505"/>
      <c r="RLJ454" s="505"/>
      <c r="RLK454" s="511"/>
      <c r="RLL454" s="512"/>
      <c r="RLM454" s="512"/>
      <c r="RLN454" s="505"/>
      <c r="RLO454" s="505"/>
      <c r="RLP454" s="505"/>
      <c r="RLQ454" s="511"/>
      <c r="RLR454" s="512"/>
      <c r="RLS454" s="512"/>
      <c r="RLT454" s="505"/>
      <c r="RLU454" s="505"/>
      <c r="RLV454" s="505"/>
      <c r="RLW454" s="511"/>
      <c r="RLX454" s="512"/>
      <c r="RLY454" s="512"/>
      <c r="RLZ454" s="505"/>
      <c r="RMA454" s="505"/>
      <c r="RMB454" s="505"/>
      <c r="RMC454" s="511"/>
      <c r="RMD454" s="512"/>
      <c r="RME454" s="512"/>
      <c r="RMF454" s="505"/>
      <c r="RMG454" s="505"/>
      <c r="RMH454" s="505"/>
      <c r="RMI454" s="511"/>
      <c r="RMJ454" s="512"/>
      <c r="RMK454" s="512"/>
      <c r="RML454" s="505"/>
      <c r="RMM454" s="505"/>
      <c r="RMN454" s="505"/>
      <c r="RMO454" s="511"/>
      <c r="RMP454" s="512"/>
      <c r="RMQ454" s="512"/>
      <c r="RMR454" s="505"/>
      <c r="RMS454" s="505"/>
      <c r="RMT454" s="505"/>
      <c r="RMU454" s="511"/>
      <c r="RMV454" s="512"/>
      <c r="RMW454" s="512"/>
      <c r="RMX454" s="505"/>
      <c r="RMY454" s="505"/>
      <c r="RMZ454" s="505"/>
      <c r="RNA454" s="511"/>
      <c r="RNB454" s="512"/>
      <c r="RNC454" s="512"/>
      <c r="RND454" s="505"/>
      <c r="RNE454" s="505"/>
      <c r="RNF454" s="505"/>
      <c r="RNG454" s="511"/>
      <c r="RNH454" s="512"/>
      <c r="RNI454" s="512"/>
      <c r="RNJ454" s="505"/>
      <c r="RNK454" s="505"/>
      <c r="RNL454" s="505"/>
      <c r="RNM454" s="511"/>
      <c r="RNN454" s="512"/>
      <c r="RNO454" s="512"/>
      <c r="RNP454" s="505"/>
      <c r="RNQ454" s="505"/>
      <c r="RNR454" s="505"/>
      <c r="RNS454" s="511"/>
      <c r="RNT454" s="512"/>
      <c r="RNU454" s="512"/>
      <c r="RNV454" s="505"/>
      <c r="RNW454" s="505"/>
      <c r="RNX454" s="505"/>
      <c r="RNY454" s="511"/>
      <c r="RNZ454" s="512"/>
      <c r="ROA454" s="512"/>
      <c r="ROB454" s="505"/>
      <c r="ROC454" s="505"/>
      <c r="ROD454" s="505"/>
      <c r="ROE454" s="511"/>
      <c r="ROF454" s="512"/>
      <c r="ROG454" s="512"/>
      <c r="ROH454" s="505"/>
      <c r="ROI454" s="505"/>
      <c r="ROJ454" s="505"/>
      <c r="ROK454" s="511"/>
      <c r="ROL454" s="512"/>
      <c r="ROM454" s="512"/>
      <c r="RON454" s="505"/>
      <c r="ROO454" s="505"/>
      <c r="ROP454" s="505"/>
      <c r="ROQ454" s="511"/>
      <c r="ROR454" s="512"/>
      <c r="ROS454" s="512"/>
      <c r="ROT454" s="505"/>
      <c r="ROU454" s="505"/>
      <c r="ROV454" s="505"/>
      <c r="ROW454" s="511"/>
      <c r="ROX454" s="512"/>
      <c r="ROY454" s="512"/>
      <c r="ROZ454" s="505"/>
      <c r="RPA454" s="505"/>
      <c r="RPB454" s="505"/>
      <c r="RPC454" s="511"/>
      <c r="RPD454" s="512"/>
      <c r="RPE454" s="512"/>
      <c r="RPF454" s="505"/>
      <c r="RPG454" s="505"/>
      <c r="RPH454" s="505"/>
      <c r="RPI454" s="511"/>
      <c r="RPJ454" s="512"/>
      <c r="RPK454" s="512"/>
      <c r="RPL454" s="505"/>
      <c r="RPM454" s="505"/>
      <c r="RPN454" s="505"/>
      <c r="RPO454" s="511"/>
      <c r="RPP454" s="512"/>
      <c r="RPQ454" s="512"/>
      <c r="RPR454" s="505"/>
      <c r="RPS454" s="505"/>
      <c r="RPT454" s="505"/>
      <c r="RPU454" s="511"/>
      <c r="RPV454" s="512"/>
      <c r="RPW454" s="512"/>
      <c r="RPX454" s="505"/>
      <c r="RPY454" s="505"/>
      <c r="RPZ454" s="505"/>
      <c r="RQA454" s="511"/>
      <c r="RQB454" s="512"/>
      <c r="RQC454" s="512"/>
      <c r="RQD454" s="505"/>
      <c r="RQE454" s="505"/>
      <c r="RQF454" s="505"/>
      <c r="RQG454" s="511"/>
      <c r="RQH454" s="512"/>
      <c r="RQI454" s="512"/>
      <c r="RQJ454" s="505"/>
      <c r="RQK454" s="505"/>
      <c r="RQL454" s="505"/>
      <c r="RQM454" s="511"/>
      <c r="RQN454" s="512"/>
      <c r="RQO454" s="512"/>
      <c r="RQP454" s="505"/>
      <c r="RQQ454" s="505"/>
      <c r="RQR454" s="505"/>
      <c r="RQS454" s="511"/>
      <c r="RQT454" s="512"/>
      <c r="RQU454" s="512"/>
      <c r="RQV454" s="505"/>
      <c r="RQW454" s="505"/>
      <c r="RQX454" s="505"/>
      <c r="RQY454" s="511"/>
      <c r="RQZ454" s="512"/>
      <c r="RRA454" s="512"/>
      <c r="RRB454" s="505"/>
      <c r="RRC454" s="505"/>
      <c r="RRD454" s="505"/>
      <c r="RRE454" s="511"/>
      <c r="RRF454" s="512"/>
      <c r="RRG454" s="512"/>
      <c r="RRH454" s="505"/>
      <c r="RRI454" s="505"/>
      <c r="RRJ454" s="505"/>
      <c r="RRK454" s="511"/>
      <c r="RRL454" s="512"/>
      <c r="RRM454" s="512"/>
      <c r="RRN454" s="505"/>
      <c r="RRO454" s="505"/>
      <c r="RRP454" s="505"/>
      <c r="RRQ454" s="511"/>
      <c r="RRR454" s="512"/>
      <c r="RRS454" s="512"/>
      <c r="RRT454" s="505"/>
      <c r="RRU454" s="505"/>
      <c r="RRV454" s="505"/>
      <c r="RRW454" s="511"/>
      <c r="RRX454" s="512"/>
      <c r="RRY454" s="512"/>
      <c r="RRZ454" s="505"/>
      <c r="RSA454" s="505"/>
      <c r="RSB454" s="505"/>
      <c r="RSC454" s="511"/>
      <c r="RSD454" s="512"/>
      <c r="RSE454" s="512"/>
      <c r="RSF454" s="505"/>
      <c r="RSG454" s="505"/>
      <c r="RSH454" s="505"/>
      <c r="RSI454" s="511"/>
      <c r="RSJ454" s="512"/>
      <c r="RSK454" s="512"/>
      <c r="RSL454" s="505"/>
      <c r="RSM454" s="505"/>
      <c r="RSN454" s="505"/>
      <c r="RSO454" s="511"/>
      <c r="RSP454" s="512"/>
      <c r="RSQ454" s="512"/>
      <c r="RSR454" s="505"/>
      <c r="RSS454" s="505"/>
      <c r="RST454" s="505"/>
      <c r="RSU454" s="511"/>
      <c r="RSV454" s="512"/>
      <c r="RSW454" s="512"/>
      <c r="RSX454" s="505"/>
      <c r="RSY454" s="505"/>
      <c r="RSZ454" s="505"/>
      <c r="RTA454" s="511"/>
      <c r="RTB454" s="512"/>
      <c r="RTC454" s="512"/>
      <c r="RTD454" s="505"/>
      <c r="RTE454" s="505"/>
      <c r="RTF454" s="505"/>
      <c r="RTG454" s="511"/>
      <c r="RTH454" s="512"/>
      <c r="RTI454" s="512"/>
      <c r="RTJ454" s="505"/>
      <c r="RTK454" s="505"/>
      <c r="RTL454" s="505"/>
      <c r="RTM454" s="511"/>
      <c r="RTN454" s="512"/>
      <c r="RTO454" s="512"/>
      <c r="RTP454" s="505"/>
      <c r="RTQ454" s="505"/>
      <c r="RTR454" s="505"/>
      <c r="RTS454" s="511"/>
      <c r="RTT454" s="512"/>
      <c r="RTU454" s="512"/>
      <c r="RTV454" s="505"/>
      <c r="RTW454" s="505"/>
      <c r="RTX454" s="505"/>
      <c r="RTY454" s="511"/>
      <c r="RTZ454" s="512"/>
      <c r="RUA454" s="512"/>
      <c r="RUB454" s="505"/>
      <c r="RUC454" s="505"/>
      <c r="RUD454" s="505"/>
      <c r="RUE454" s="511"/>
      <c r="RUF454" s="512"/>
      <c r="RUG454" s="512"/>
      <c r="RUH454" s="505"/>
      <c r="RUI454" s="505"/>
      <c r="RUJ454" s="505"/>
      <c r="RUK454" s="511"/>
      <c r="RUL454" s="512"/>
      <c r="RUM454" s="512"/>
      <c r="RUN454" s="505"/>
      <c r="RUO454" s="505"/>
      <c r="RUP454" s="505"/>
      <c r="RUQ454" s="511"/>
      <c r="RUR454" s="512"/>
      <c r="RUS454" s="512"/>
      <c r="RUT454" s="505"/>
      <c r="RUU454" s="505"/>
      <c r="RUV454" s="505"/>
      <c r="RUW454" s="511"/>
      <c r="RUX454" s="512"/>
      <c r="RUY454" s="512"/>
      <c r="RUZ454" s="505"/>
      <c r="RVA454" s="505"/>
      <c r="RVB454" s="505"/>
      <c r="RVC454" s="511"/>
      <c r="RVD454" s="512"/>
      <c r="RVE454" s="512"/>
      <c r="RVF454" s="505"/>
      <c r="RVG454" s="505"/>
      <c r="RVH454" s="505"/>
      <c r="RVI454" s="511"/>
      <c r="RVJ454" s="512"/>
      <c r="RVK454" s="512"/>
      <c r="RVL454" s="505"/>
      <c r="RVM454" s="505"/>
      <c r="RVN454" s="505"/>
      <c r="RVO454" s="511"/>
      <c r="RVP454" s="512"/>
      <c r="RVQ454" s="512"/>
      <c r="RVR454" s="505"/>
      <c r="RVS454" s="505"/>
      <c r="RVT454" s="505"/>
      <c r="RVU454" s="511"/>
      <c r="RVV454" s="512"/>
      <c r="RVW454" s="512"/>
      <c r="RVX454" s="505"/>
      <c r="RVY454" s="505"/>
      <c r="RVZ454" s="505"/>
      <c r="RWA454" s="511"/>
      <c r="RWB454" s="512"/>
      <c r="RWC454" s="512"/>
      <c r="RWD454" s="505"/>
      <c r="RWE454" s="505"/>
      <c r="RWF454" s="505"/>
      <c r="RWG454" s="511"/>
      <c r="RWH454" s="512"/>
      <c r="RWI454" s="512"/>
      <c r="RWJ454" s="505"/>
      <c r="RWK454" s="505"/>
      <c r="RWL454" s="505"/>
      <c r="RWM454" s="511"/>
      <c r="RWN454" s="512"/>
      <c r="RWO454" s="512"/>
      <c r="RWP454" s="505"/>
      <c r="RWQ454" s="505"/>
      <c r="RWR454" s="505"/>
      <c r="RWS454" s="511"/>
      <c r="RWT454" s="512"/>
      <c r="RWU454" s="512"/>
      <c r="RWV454" s="505"/>
      <c r="RWW454" s="505"/>
      <c r="RWX454" s="505"/>
      <c r="RWY454" s="511"/>
      <c r="RWZ454" s="512"/>
      <c r="RXA454" s="512"/>
      <c r="RXB454" s="505"/>
      <c r="RXC454" s="505"/>
      <c r="RXD454" s="505"/>
      <c r="RXE454" s="511"/>
      <c r="RXF454" s="512"/>
      <c r="RXG454" s="512"/>
      <c r="RXH454" s="505"/>
      <c r="RXI454" s="505"/>
      <c r="RXJ454" s="505"/>
      <c r="RXK454" s="511"/>
      <c r="RXL454" s="512"/>
      <c r="RXM454" s="512"/>
      <c r="RXN454" s="505"/>
      <c r="RXO454" s="505"/>
      <c r="RXP454" s="505"/>
      <c r="RXQ454" s="511"/>
      <c r="RXR454" s="512"/>
      <c r="RXS454" s="512"/>
      <c r="RXT454" s="505"/>
      <c r="RXU454" s="505"/>
      <c r="RXV454" s="505"/>
      <c r="RXW454" s="511"/>
      <c r="RXX454" s="512"/>
      <c r="RXY454" s="512"/>
      <c r="RXZ454" s="505"/>
      <c r="RYA454" s="505"/>
      <c r="RYB454" s="505"/>
      <c r="RYC454" s="511"/>
      <c r="RYD454" s="512"/>
      <c r="RYE454" s="512"/>
      <c r="RYF454" s="505"/>
      <c r="RYG454" s="505"/>
      <c r="RYH454" s="505"/>
      <c r="RYI454" s="511"/>
      <c r="RYJ454" s="512"/>
      <c r="RYK454" s="512"/>
      <c r="RYL454" s="505"/>
      <c r="RYM454" s="505"/>
      <c r="RYN454" s="505"/>
      <c r="RYO454" s="511"/>
      <c r="RYP454" s="512"/>
      <c r="RYQ454" s="512"/>
      <c r="RYR454" s="505"/>
      <c r="RYS454" s="505"/>
      <c r="RYT454" s="505"/>
      <c r="RYU454" s="511"/>
      <c r="RYV454" s="512"/>
      <c r="RYW454" s="512"/>
      <c r="RYX454" s="505"/>
      <c r="RYY454" s="505"/>
      <c r="RYZ454" s="505"/>
      <c r="RZA454" s="511"/>
      <c r="RZB454" s="512"/>
      <c r="RZC454" s="512"/>
      <c r="RZD454" s="505"/>
      <c r="RZE454" s="505"/>
      <c r="RZF454" s="505"/>
      <c r="RZG454" s="511"/>
      <c r="RZH454" s="512"/>
      <c r="RZI454" s="512"/>
      <c r="RZJ454" s="505"/>
      <c r="RZK454" s="505"/>
      <c r="RZL454" s="505"/>
      <c r="RZM454" s="511"/>
      <c r="RZN454" s="512"/>
      <c r="RZO454" s="512"/>
      <c r="RZP454" s="505"/>
      <c r="RZQ454" s="505"/>
      <c r="RZR454" s="505"/>
      <c r="RZS454" s="511"/>
      <c r="RZT454" s="512"/>
      <c r="RZU454" s="512"/>
      <c r="RZV454" s="505"/>
      <c r="RZW454" s="505"/>
      <c r="RZX454" s="505"/>
      <c r="RZY454" s="511"/>
      <c r="RZZ454" s="512"/>
      <c r="SAA454" s="512"/>
      <c r="SAB454" s="505"/>
      <c r="SAC454" s="505"/>
      <c r="SAD454" s="505"/>
      <c r="SAE454" s="511"/>
      <c r="SAF454" s="512"/>
      <c r="SAG454" s="512"/>
      <c r="SAH454" s="505"/>
      <c r="SAI454" s="505"/>
      <c r="SAJ454" s="505"/>
      <c r="SAK454" s="511"/>
      <c r="SAL454" s="512"/>
      <c r="SAM454" s="512"/>
      <c r="SAN454" s="505"/>
      <c r="SAO454" s="505"/>
      <c r="SAP454" s="505"/>
      <c r="SAQ454" s="511"/>
      <c r="SAR454" s="512"/>
      <c r="SAS454" s="512"/>
      <c r="SAT454" s="505"/>
      <c r="SAU454" s="505"/>
      <c r="SAV454" s="505"/>
      <c r="SAW454" s="511"/>
      <c r="SAX454" s="512"/>
      <c r="SAY454" s="512"/>
      <c r="SAZ454" s="505"/>
      <c r="SBA454" s="505"/>
      <c r="SBB454" s="505"/>
      <c r="SBC454" s="511"/>
      <c r="SBD454" s="512"/>
      <c r="SBE454" s="512"/>
      <c r="SBF454" s="505"/>
      <c r="SBG454" s="505"/>
      <c r="SBH454" s="505"/>
      <c r="SBI454" s="511"/>
      <c r="SBJ454" s="512"/>
      <c r="SBK454" s="512"/>
      <c r="SBL454" s="505"/>
      <c r="SBM454" s="505"/>
      <c r="SBN454" s="505"/>
      <c r="SBO454" s="511"/>
      <c r="SBP454" s="512"/>
      <c r="SBQ454" s="512"/>
      <c r="SBR454" s="505"/>
      <c r="SBS454" s="505"/>
      <c r="SBT454" s="505"/>
      <c r="SBU454" s="511"/>
      <c r="SBV454" s="512"/>
      <c r="SBW454" s="512"/>
      <c r="SBX454" s="505"/>
      <c r="SBY454" s="505"/>
      <c r="SBZ454" s="505"/>
      <c r="SCA454" s="511"/>
      <c r="SCB454" s="512"/>
      <c r="SCC454" s="512"/>
      <c r="SCD454" s="505"/>
      <c r="SCE454" s="505"/>
      <c r="SCF454" s="505"/>
      <c r="SCG454" s="511"/>
      <c r="SCH454" s="512"/>
      <c r="SCI454" s="512"/>
      <c r="SCJ454" s="505"/>
      <c r="SCK454" s="505"/>
      <c r="SCL454" s="505"/>
      <c r="SCM454" s="511"/>
      <c r="SCN454" s="512"/>
      <c r="SCO454" s="512"/>
      <c r="SCP454" s="505"/>
      <c r="SCQ454" s="505"/>
      <c r="SCR454" s="505"/>
      <c r="SCS454" s="511"/>
      <c r="SCT454" s="512"/>
      <c r="SCU454" s="512"/>
      <c r="SCV454" s="505"/>
      <c r="SCW454" s="505"/>
      <c r="SCX454" s="505"/>
      <c r="SCY454" s="511"/>
      <c r="SCZ454" s="512"/>
      <c r="SDA454" s="512"/>
      <c r="SDB454" s="505"/>
      <c r="SDC454" s="505"/>
      <c r="SDD454" s="505"/>
      <c r="SDE454" s="511"/>
      <c r="SDF454" s="512"/>
      <c r="SDG454" s="512"/>
      <c r="SDH454" s="505"/>
      <c r="SDI454" s="505"/>
      <c r="SDJ454" s="505"/>
      <c r="SDK454" s="511"/>
      <c r="SDL454" s="512"/>
      <c r="SDM454" s="512"/>
      <c r="SDN454" s="505"/>
      <c r="SDO454" s="505"/>
      <c r="SDP454" s="505"/>
      <c r="SDQ454" s="511"/>
      <c r="SDR454" s="512"/>
      <c r="SDS454" s="512"/>
      <c r="SDT454" s="505"/>
      <c r="SDU454" s="505"/>
      <c r="SDV454" s="505"/>
      <c r="SDW454" s="511"/>
      <c r="SDX454" s="512"/>
      <c r="SDY454" s="512"/>
      <c r="SDZ454" s="505"/>
      <c r="SEA454" s="505"/>
      <c r="SEB454" s="505"/>
      <c r="SEC454" s="511"/>
      <c r="SED454" s="512"/>
      <c r="SEE454" s="512"/>
      <c r="SEF454" s="505"/>
      <c r="SEG454" s="505"/>
      <c r="SEH454" s="505"/>
      <c r="SEI454" s="511"/>
      <c r="SEJ454" s="512"/>
      <c r="SEK454" s="512"/>
      <c r="SEL454" s="505"/>
      <c r="SEM454" s="505"/>
      <c r="SEN454" s="505"/>
      <c r="SEO454" s="511"/>
      <c r="SEP454" s="512"/>
      <c r="SEQ454" s="512"/>
      <c r="SER454" s="505"/>
      <c r="SES454" s="505"/>
      <c r="SET454" s="505"/>
      <c r="SEU454" s="511"/>
      <c r="SEV454" s="512"/>
      <c r="SEW454" s="512"/>
      <c r="SEX454" s="505"/>
      <c r="SEY454" s="505"/>
      <c r="SEZ454" s="505"/>
      <c r="SFA454" s="511"/>
      <c r="SFB454" s="512"/>
      <c r="SFC454" s="512"/>
      <c r="SFD454" s="505"/>
      <c r="SFE454" s="505"/>
      <c r="SFF454" s="505"/>
      <c r="SFG454" s="511"/>
      <c r="SFH454" s="512"/>
      <c r="SFI454" s="512"/>
      <c r="SFJ454" s="505"/>
      <c r="SFK454" s="505"/>
      <c r="SFL454" s="505"/>
      <c r="SFM454" s="511"/>
      <c r="SFN454" s="512"/>
      <c r="SFO454" s="512"/>
      <c r="SFP454" s="505"/>
      <c r="SFQ454" s="505"/>
      <c r="SFR454" s="505"/>
      <c r="SFS454" s="511"/>
      <c r="SFT454" s="512"/>
      <c r="SFU454" s="512"/>
      <c r="SFV454" s="505"/>
      <c r="SFW454" s="505"/>
      <c r="SFX454" s="505"/>
      <c r="SFY454" s="511"/>
      <c r="SFZ454" s="512"/>
      <c r="SGA454" s="512"/>
      <c r="SGB454" s="505"/>
      <c r="SGC454" s="505"/>
      <c r="SGD454" s="505"/>
      <c r="SGE454" s="511"/>
      <c r="SGF454" s="512"/>
      <c r="SGG454" s="512"/>
      <c r="SGH454" s="505"/>
      <c r="SGI454" s="505"/>
      <c r="SGJ454" s="505"/>
      <c r="SGK454" s="511"/>
      <c r="SGL454" s="512"/>
      <c r="SGM454" s="512"/>
      <c r="SGN454" s="505"/>
      <c r="SGO454" s="505"/>
      <c r="SGP454" s="505"/>
      <c r="SGQ454" s="511"/>
      <c r="SGR454" s="512"/>
      <c r="SGS454" s="512"/>
      <c r="SGT454" s="505"/>
      <c r="SGU454" s="505"/>
      <c r="SGV454" s="505"/>
      <c r="SGW454" s="511"/>
      <c r="SGX454" s="512"/>
      <c r="SGY454" s="512"/>
      <c r="SGZ454" s="505"/>
      <c r="SHA454" s="505"/>
      <c r="SHB454" s="505"/>
      <c r="SHC454" s="511"/>
      <c r="SHD454" s="512"/>
      <c r="SHE454" s="512"/>
      <c r="SHF454" s="505"/>
      <c r="SHG454" s="505"/>
      <c r="SHH454" s="505"/>
      <c r="SHI454" s="511"/>
      <c r="SHJ454" s="512"/>
      <c r="SHK454" s="512"/>
      <c r="SHL454" s="505"/>
      <c r="SHM454" s="505"/>
      <c r="SHN454" s="505"/>
      <c r="SHO454" s="511"/>
      <c r="SHP454" s="512"/>
      <c r="SHQ454" s="512"/>
      <c r="SHR454" s="505"/>
      <c r="SHS454" s="505"/>
      <c r="SHT454" s="505"/>
      <c r="SHU454" s="511"/>
      <c r="SHV454" s="512"/>
      <c r="SHW454" s="512"/>
      <c r="SHX454" s="505"/>
      <c r="SHY454" s="505"/>
      <c r="SHZ454" s="505"/>
      <c r="SIA454" s="511"/>
      <c r="SIB454" s="512"/>
      <c r="SIC454" s="512"/>
      <c r="SID454" s="505"/>
      <c r="SIE454" s="505"/>
      <c r="SIF454" s="505"/>
      <c r="SIG454" s="511"/>
      <c r="SIH454" s="512"/>
      <c r="SII454" s="512"/>
      <c r="SIJ454" s="505"/>
      <c r="SIK454" s="505"/>
      <c r="SIL454" s="505"/>
      <c r="SIM454" s="511"/>
      <c r="SIN454" s="512"/>
      <c r="SIO454" s="512"/>
      <c r="SIP454" s="505"/>
      <c r="SIQ454" s="505"/>
      <c r="SIR454" s="505"/>
      <c r="SIS454" s="511"/>
      <c r="SIT454" s="512"/>
      <c r="SIU454" s="512"/>
      <c r="SIV454" s="505"/>
      <c r="SIW454" s="505"/>
      <c r="SIX454" s="505"/>
      <c r="SIY454" s="511"/>
      <c r="SIZ454" s="512"/>
      <c r="SJA454" s="512"/>
      <c r="SJB454" s="505"/>
      <c r="SJC454" s="505"/>
      <c r="SJD454" s="505"/>
      <c r="SJE454" s="511"/>
      <c r="SJF454" s="512"/>
      <c r="SJG454" s="512"/>
      <c r="SJH454" s="505"/>
      <c r="SJI454" s="505"/>
      <c r="SJJ454" s="505"/>
      <c r="SJK454" s="511"/>
      <c r="SJL454" s="512"/>
      <c r="SJM454" s="512"/>
      <c r="SJN454" s="505"/>
      <c r="SJO454" s="505"/>
      <c r="SJP454" s="505"/>
      <c r="SJQ454" s="511"/>
      <c r="SJR454" s="512"/>
      <c r="SJS454" s="512"/>
      <c r="SJT454" s="505"/>
      <c r="SJU454" s="505"/>
      <c r="SJV454" s="505"/>
      <c r="SJW454" s="511"/>
      <c r="SJX454" s="512"/>
      <c r="SJY454" s="512"/>
      <c r="SJZ454" s="505"/>
      <c r="SKA454" s="505"/>
      <c r="SKB454" s="505"/>
      <c r="SKC454" s="511"/>
      <c r="SKD454" s="512"/>
      <c r="SKE454" s="512"/>
      <c r="SKF454" s="505"/>
      <c r="SKG454" s="505"/>
      <c r="SKH454" s="505"/>
      <c r="SKI454" s="511"/>
      <c r="SKJ454" s="512"/>
      <c r="SKK454" s="512"/>
      <c r="SKL454" s="505"/>
      <c r="SKM454" s="505"/>
      <c r="SKN454" s="505"/>
      <c r="SKO454" s="511"/>
      <c r="SKP454" s="512"/>
      <c r="SKQ454" s="512"/>
      <c r="SKR454" s="505"/>
      <c r="SKS454" s="505"/>
      <c r="SKT454" s="505"/>
      <c r="SKU454" s="511"/>
      <c r="SKV454" s="512"/>
      <c r="SKW454" s="512"/>
      <c r="SKX454" s="505"/>
      <c r="SKY454" s="505"/>
      <c r="SKZ454" s="505"/>
      <c r="SLA454" s="511"/>
      <c r="SLB454" s="512"/>
      <c r="SLC454" s="512"/>
      <c r="SLD454" s="505"/>
      <c r="SLE454" s="505"/>
      <c r="SLF454" s="505"/>
      <c r="SLG454" s="511"/>
      <c r="SLH454" s="512"/>
      <c r="SLI454" s="512"/>
      <c r="SLJ454" s="505"/>
      <c r="SLK454" s="505"/>
      <c r="SLL454" s="505"/>
      <c r="SLM454" s="511"/>
      <c r="SLN454" s="512"/>
      <c r="SLO454" s="512"/>
      <c r="SLP454" s="505"/>
      <c r="SLQ454" s="505"/>
      <c r="SLR454" s="505"/>
      <c r="SLS454" s="511"/>
      <c r="SLT454" s="512"/>
      <c r="SLU454" s="512"/>
      <c r="SLV454" s="505"/>
      <c r="SLW454" s="505"/>
      <c r="SLX454" s="505"/>
      <c r="SLY454" s="511"/>
      <c r="SLZ454" s="512"/>
      <c r="SMA454" s="512"/>
      <c r="SMB454" s="505"/>
      <c r="SMC454" s="505"/>
      <c r="SMD454" s="505"/>
      <c r="SME454" s="511"/>
      <c r="SMF454" s="512"/>
      <c r="SMG454" s="512"/>
      <c r="SMH454" s="505"/>
      <c r="SMI454" s="505"/>
      <c r="SMJ454" s="505"/>
      <c r="SMK454" s="511"/>
      <c r="SML454" s="512"/>
      <c r="SMM454" s="512"/>
      <c r="SMN454" s="505"/>
      <c r="SMO454" s="505"/>
      <c r="SMP454" s="505"/>
      <c r="SMQ454" s="511"/>
      <c r="SMR454" s="512"/>
      <c r="SMS454" s="512"/>
      <c r="SMT454" s="505"/>
      <c r="SMU454" s="505"/>
      <c r="SMV454" s="505"/>
      <c r="SMW454" s="511"/>
      <c r="SMX454" s="512"/>
      <c r="SMY454" s="512"/>
      <c r="SMZ454" s="505"/>
      <c r="SNA454" s="505"/>
      <c r="SNB454" s="505"/>
      <c r="SNC454" s="511"/>
      <c r="SND454" s="512"/>
      <c r="SNE454" s="512"/>
      <c r="SNF454" s="505"/>
      <c r="SNG454" s="505"/>
      <c r="SNH454" s="505"/>
      <c r="SNI454" s="511"/>
      <c r="SNJ454" s="512"/>
      <c r="SNK454" s="512"/>
      <c r="SNL454" s="505"/>
      <c r="SNM454" s="505"/>
      <c r="SNN454" s="505"/>
      <c r="SNO454" s="511"/>
      <c r="SNP454" s="512"/>
      <c r="SNQ454" s="512"/>
      <c r="SNR454" s="505"/>
      <c r="SNS454" s="505"/>
      <c r="SNT454" s="505"/>
      <c r="SNU454" s="511"/>
      <c r="SNV454" s="512"/>
      <c r="SNW454" s="512"/>
      <c r="SNX454" s="505"/>
      <c r="SNY454" s="505"/>
      <c r="SNZ454" s="505"/>
      <c r="SOA454" s="511"/>
      <c r="SOB454" s="512"/>
      <c r="SOC454" s="512"/>
      <c r="SOD454" s="505"/>
      <c r="SOE454" s="505"/>
      <c r="SOF454" s="505"/>
      <c r="SOG454" s="511"/>
      <c r="SOH454" s="512"/>
      <c r="SOI454" s="512"/>
      <c r="SOJ454" s="505"/>
      <c r="SOK454" s="505"/>
      <c r="SOL454" s="505"/>
      <c r="SOM454" s="511"/>
      <c r="SON454" s="512"/>
      <c r="SOO454" s="512"/>
      <c r="SOP454" s="505"/>
      <c r="SOQ454" s="505"/>
      <c r="SOR454" s="505"/>
      <c r="SOS454" s="511"/>
      <c r="SOT454" s="512"/>
      <c r="SOU454" s="512"/>
      <c r="SOV454" s="505"/>
      <c r="SOW454" s="505"/>
      <c r="SOX454" s="505"/>
      <c r="SOY454" s="511"/>
      <c r="SOZ454" s="512"/>
      <c r="SPA454" s="512"/>
      <c r="SPB454" s="505"/>
      <c r="SPC454" s="505"/>
      <c r="SPD454" s="505"/>
      <c r="SPE454" s="511"/>
      <c r="SPF454" s="512"/>
      <c r="SPG454" s="512"/>
      <c r="SPH454" s="505"/>
      <c r="SPI454" s="505"/>
      <c r="SPJ454" s="505"/>
      <c r="SPK454" s="511"/>
      <c r="SPL454" s="512"/>
      <c r="SPM454" s="512"/>
      <c r="SPN454" s="505"/>
      <c r="SPO454" s="505"/>
      <c r="SPP454" s="505"/>
      <c r="SPQ454" s="511"/>
      <c r="SPR454" s="512"/>
      <c r="SPS454" s="512"/>
      <c r="SPT454" s="505"/>
      <c r="SPU454" s="505"/>
      <c r="SPV454" s="505"/>
      <c r="SPW454" s="511"/>
      <c r="SPX454" s="512"/>
      <c r="SPY454" s="512"/>
      <c r="SPZ454" s="505"/>
      <c r="SQA454" s="505"/>
      <c r="SQB454" s="505"/>
      <c r="SQC454" s="511"/>
      <c r="SQD454" s="512"/>
      <c r="SQE454" s="512"/>
      <c r="SQF454" s="505"/>
      <c r="SQG454" s="505"/>
      <c r="SQH454" s="505"/>
      <c r="SQI454" s="511"/>
      <c r="SQJ454" s="512"/>
      <c r="SQK454" s="512"/>
      <c r="SQL454" s="505"/>
      <c r="SQM454" s="505"/>
      <c r="SQN454" s="505"/>
      <c r="SQO454" s="511"/>
      <c r="SQP454" s="512"/>
      <c r="SQQ454" s="512"/>
      <c r="SQR454" s="505"/>
      <c r="SQS454" s="505"/>
      <c r="SQT454" s="505"/>
      <c r="SQU454" s="511"/>
      <c r="SQV454" s="512"/>
      <c r="SQW454" s="512"/>
      <c r="SQX454" s="505"/>
      <c r="SQY454" s="505"/>
      <c r="SQZ454" s="505"/>
      <c r="SRA454" s="511"/>
      <c r="SRB454" s="512"/>
      <c r="SRC454" s="512"/>
      <c r="SRD454" s="505"/>
      <c r="SRE454" s="505"/>
      <c r="SRF454" s="505"/>
      <c r="SRG454" s="511"/>
      <c r="SRH454" s="512"/>
      <c r="SRI454" s="512"/>
      <c r="SRJ454" s="505"/>
      <c r="SRK454" s="505"/>
      <c r="SRL454" s="505"/>
      <c r="SRM454" s="511"/>
      <c r="SRN454" s="512"/>
      <c r="SRO454" s="512"/>
      <c r="SRP454" s="505"/>
      <c r="SRQ454" s="505"/>
      <c r="SRR454" s="505"/>
      <c r="SRS454" s="511"/>
      <c r="SRT454" s="512"/>
      <c r="SRU454" s="512"/>
      <c r="SRV454" s="505"/>
      <c r="SRW454" s="505"/>
      <c r="SRX454" s="505"/>
      <c r="SRY454" s="511"/>
      <c r="SRZ454" s="512"/>
      <c r="SSA454" s="512"/>
      <c r="SSB454" s="505"/>
      <c r="SSC454" s="505"/>
      <c r="SSD454" s="505"/>
      <c r="SSE454" s="511"/>
      <c r="SSF454" s="512"/>
      <c r="SSG454" s="512"/>
      <c r="SSH454" s="505"/>
      <c r="SSI454" s="505"/>
      <c r="SSJ454" s="505"/>
      <c r="SSK454" s="511"/>
      <c r="SSL454" s="512"/>
      <c r="SSM454" s="512"/>
      <c r="SSN454" s="505"/>
      <c r="SSO454" s="505"/>
      <c r="SSP454" s="505"/>
      <c r="SSQ454" s="511"/>
      <c r="SSR454" s="512"/>
      <c r="SSS454" s="512"/>
      <c r="SST454" s="505"/>
      <c r="SSU454" s="505"/>
      <c r="SSV454" s="505"/>
      <c r="SSW454" s="511"/>
      <c r="SSX454" s="512"/>
      <c r="SSY454" s="512"/>
      <c r="SSZ454" s="505"/>
      <c r="STA454" s="505"/>
      <c r="STB454" s="505"/>
      <c r="STC454" s="511"/>
      <c r="STD454" s="512"/>
      <c r="STE454" s="512"/>
      <c r="STF454" s="505"/>
      <c r="STG454" s="505"/>
      <c r="STH454" s="505"/>
      <c r="STI454" s="511"/>
      <c r="STJ454" s="512"/>
      <c r="STK454" s="512"/>
      <c r="STL454" s="505"/>
      <c r="STM454" s="505"/>
      <c r="STN454" s="505"/>
      <c r="STO454" s="511"/>
      <c r="STP454" s="512"/>
      <c r="STQ454" s="512"/>
      <c r="STR454" s="505"/>
      <c r="STS454" s="505"/>
      <c r="STT454" s="505"/>
      <c r="STU454" s="511"/>
      <c r="STV454" s="512"/>
      <c r="STW454" s="512"/>
      <c r="STX454" s="505"/>
      <c r="STY454" s="505"/>
      <c r="STZ454" s="505"/>
      <c r="SUA454" s="511"/>
      <c r="SUB454" s="512"/>
      <c r="SUC454" s="512"/>
      <c r="SUD454" s="505"/>
      <c r="SUE454" s="505"/>
      <c r="SUF454" s="505"/>
      <c r="SUG454" s="511"/>
      <c r="SUH454" s="512"/>
      <c r="SUI454" s="512"/>
      <c r="SUJ454" s="505"/>
      <c r="SUK454" s="505"/>
      <c r="SUL454" s="505"/>
      <c r="SUM454" s="511"/>
      <c r="SUN454" s="512"/>
      <c r="SUO454" s="512"/>
      <c r="SUP454" s="505"/>
      <c r="SUQ454" s="505"/>
      <c r="SUR454" s="505"/>
      <c r="SUS454" s="511"/>
      <c r="SUT454" s="512"/>
      <c r="SUU454" s="512"/>
      <c r="SUV454" s="505"/>
      <c r="SUW454" s="505"/>
      <c r="SUX454" s="505"/>
      <c r="SUY454" s="511"/>
      <c r="SUZ454" s="512"/>
      <c r="SVA454" s="512"/>
      <c r="SVB454" s="505"/>
      <c r="SVC454" s="505"/>
      <c r="SVD454" s="505"/>
      <c r="SVE454" s="511"/>
      <c r="SVF454" s="512"/>
      <c r="SVG454" s="512"/>
      <c r="SVH454" s="505"/>
      <c r="SVI454" s="505"/>
      <c r="SVJ454" s="505"/>
      <c r="SVK454" s="511"/>
      <c r="SVL454" s="512"/>
      <c r="SVM454" s="512"/>
      <c r="SVN454" s="505"/>
      <c r="SVO454" s="505"/>
      <c r="SVP454" s="505"/>
      <c r="SVQ454" s="511"/>
      <c r="SVR454" s="512"/>
      <c r="SVS454" s="512"/>
      <c r="SVT454" s="505"/>
      <c r="SVU454" s="505"/>
      <c r="SVV454" s="505"/>
      <c r="SVW454" s="511"/>
      <c r="SVX454" s="512"/>
      <c r="SVY454" s="512"/>
      <c r="SVZ454" s="505"/>
      <c r="SWA454" s="505"/>
      <c r="SWB454" s="505"/>
      <c r="SWC454" s="511"/>
      <c r="SWD454" s="512"/>
      <c r="SWE454" s="512"/>
      <c r="SWF454" s="505"/>
      <c r="SWG454" s="505"/>
      <c r="SWH454" s="505"/>
      <c r="SWI454" s="511"/>
      <c r="SWJ454" s="512"/>
      <c r="SWK454" s="512"/>
      <c r="SWL454" s="505"/>
      <c r="SWM454" s="505"/>
      <c r="SWN454" s="505"/>
      <c r="SWO454" s="511"/>
      <c r="SWP454" s="512"/>
      <c r="SWQ454" s="512"/>
      <c r="SWR454" s="505"/>
      <c r="SWS454" s="505"/>
      <c r="SWT454" s="505"/>
      <c r="SWU454" s="511"/>
      <c r="SWV454" s="512"/>
      <c r="SWW454" s="512"/>
      <c r="SWX454" s="505"/>
      <c r="SWY454" s="505"/>
      <c r="SWZ454" s="505"/>
      <c r="SXA454" s="511"/>
      <c r="SXB454" s="512"/>
      <c r="SXC454" s="512"/>
      <c r="SXD454" s="505"/>
      <c r="SXE454" s="505"/>
      <c r="SXF454" s="505"/>
      <c r="SXG454" s="511"/>
      <c r="SXH454" s="512"/>
      <c r="SXI454" s="512"/>
      <c r="SXJ454" s="505"/>
      <c r="SXK454" s="505"/>
      <c r="SXL454" s="505"/>
      <c r="SXM454" s="511"/>
      <c r="SXN454" s="512"/>
      <c r="SXO454" s="512"/>
      <c r="SXP454" s="505"/>
      <c r="SXQ454" s="505"/>
      <c r="SXR454" s="505"/>
      <c r="SXS454" s="511"/>
      <c r="SXT454" s="512"/>
      <c r="SXU454" s="512"/>
      <c r="SXV454" s="505"/>
      <c r="SXW454" s="505"/>
      <c r="SXX454" s="505"/>
      <c r="SXY454" s="511"/>
      <c r="SXZ454" s="512"/>
      <c r="SYA454" s="512"/>
      <c r="SYB454" s="505"/>
      <c r="SYC454" s="505"/>
      <c r="SYD454" s="505"/>
      <c r="SYE454" s="511"/>
      <c r="SYF454" s="512"/>
      <c r="SYG454" s="512"/>
      <c r="SYH454" s="505"/>
      <c r="SYI454" s="505"/>
      <c r="SYJ454" s="505"/>
      <c r="SYK454" s="511"/>
      <c r="SYL454" s="512"/>
      <c r="SYM454" s="512"/>
      <c r="SYN454" s="505"/>
      <c r="SYO454" s="505"/>
      <c r="SYP454" s="505"/>
      <c r="SYQ454" s="511"/>
      <c r="SYR454" s="512"/>
      <c r="SYS454" s="512"/>
      <c r="SYT454" s="505"/>
      <c r="SYU454" s="505"/>
      <c r="SYV454" s="505"/>
      <c r="SYW454" s="511"/>
      <c r="SYX454" s="512"/>
      <c r="SYY454" s="512"/>
      <c r="SYZ454" s="505"/>
      <c r="SZA454" s="505"/>
      <c r="SZB454" s="505"/>
      <c r="SZC454" s="511"/>
      <c r="SZD454" s="512"/>
      <c r="SZE454" s="512"/>
      <c r="SZF454" s="505"/>
      <c r="SZG454" s="505"/>
      <c r="SZH454" s="505"/>
      <c r="SZI454" s="511"/>
      <c r="SZJ454" s="512"/>
      <c r="SZK454" s="512"/>
      <c r="SZL454" s="505"/>
      <c r="SZM454" s="505"/>
      <c r="SZN454" s="505"/>
      <c r="SZO454" s="511"/>
      <c r="SZP454" s="512"/>
      <c r="SZQ454" s="512"/>
      <c r="SZR454" s="505"/>
      <c r="SZS454" s="505"/>
      <c r="SZT454" s="505"/>
      <c r="SZU454" s="511"/>
      <c r="SZV454" s="512"/>
      <c r="SZW454" s="512"/>
      <c r="SZX454" s="505"/>
      <c r="SZY454" s="505"/>
      <c r="SZZ454" s="505"/>
      <c r="TAA454" s="511"/>
      <c r="TAB454" s="512"/>
      <c r="TAC454" s="512"/>
      <c r="TAD454" s="505"/>
      <c r="TAE454" s="505"/>
      <c r="TAF454" s="505"/>
      <c r="TAG454" s="511"/>
      <c r="TAH454" s="512"/>
      <c r="TAI454" s="512"/>
      <c r="TAJ454" s="505"/>
      <c r="TAK454" s="505"/>
      <c r="TAL454" s="505"/>
      <c r="TAM454" s="511"/>
      <c r="TAN454" s="512"/>
      <c r="TAO454" s="512"/>
      <c r="TAP454" s="505"/>
      <c r="TAQ454" s="505"/>
      <c r="TAR454" s="505"/>
      <c r="TAS454" s="511"/>
      <c r="TAT454" s="512"/>
      <c r="TAU454" s="512"/>
      <c r="TAV454" s="505"/>
      <c r="TAW454" s="505"/>
      <c r="TAX454" s="505"/>
      <c r="TAY454" s="511"/>
      <c r="TAZ454" s="512"/>
      <c r="TBA454" s="512"/>
      <c r="TBB454" s="505"/>
      <c r="TBC454" s="505"/>
      <c r="TBD454" s="505"/>
      <c r="TBE454" s="511"/>
      <c r="TBF454" s="512"/>
      <c r="TBG454" s="512"/>
      <c r="TBH454" s="505"/>
      <c r="TBI454" s="505"/>
      <c r="TBJ454" s="505"/>
      <c r="TBK454" s="511"/>
      <c r="TBL454" s="512"/>
      <c r="TBM454" s="512"/>
      <c r="TBN454" s="505"/>
      <c r="TBO454" s="505"/>
      <c r="TBP454" s="505"/>
      <c r="TBQ454" s="511"/>
      <c r="TBR454" s="512"/>
      <c r="TBS454" s="512"/>
      <c r="TBT454" s="505"/>
      <c r="TBU454" s="505"/>
      <c r="TBV454" s="505"/>
      <c r="TBW454" s="511"/>
      <c r="TBX454" s="512"/>
      <c r="TBY454" s="512"/>
      <c r="TBZ454" s="505"/>
      <c r="TCA454" s="505"/>
      <c r="TCB454" s="505"/>
      <c r="TCC454" s="511"/>
      <c r="TCD454" s="512"/>
      <c r="TCE454" s="512"/>
      <c r="TCF454" s="505"/>
      <c r="TCG454" s="505"/>
      <c r="TCH454" s="505"/>
      <c r="TCI454" s="511"/>
      <c r="TCJ454" s="512"/>
      <c r="TCK454" s="512"/>
      <c r="TCL454" s="505"/>
      <c r="TCM454" s="505"/>
      <c r="TCN454" s="505"/>
      <c r="TCO454" s="511"/>
      <c r="TCP454" s="512"/>
      <c r="TCQ454" s="512"/>
      <c r="TCR454" s="505"/>
      <c r="TCS454" s="505"/>
      <c r="TCT454" s="505"/>
      <c r="TCU454" s="511"/>
      <c r="TCV454" s="512"/>
      <c r="TCW454" s="512"/>
      <c r="TCX454" s="505"/>
      <c r="TCY454" s="505"/>
      <c r="TCZ454" s="505"/>
      <c r="TDA454" s="511"/>
      <c r="TDB454" s="512"/>
      <c r="TDC454" s="512"/>
      <c r="TDD454" s="505"/>
      <c r="TDE454" s="505"/>
      <c r="TDF454" s="505"/>
      <c r="TDG454" s="511"/>
      <c r="TDH454" s="512"/>
      <c r="TDI454" s="512"/>
      <c r="TDJ454" s="505"/>
      <c r="TDK454" s="505"/>
      <c r="TDL454" s="505"/>
      <c r="TDM454" s="511"/>
      <c r="TDN454" s="512"/>
      <c r="TDO454" s="512"/>
      <c r="TDP454" s="505"/>
      <c r="TDQ454" s="505"/>
      <c r="TDR454" s="505"/>
      <c r="TDS454" s="511"/>
      <c r="TDT454" s="512"/>
      <c r="TDU454" s="512"/>
      <c r="TDV454" s="505"/>
      <c r="TDW454" s="505"/>
      <c r="TDX454" s="505"/>
      <c r="TDY454" s="511"/>
      <c r="TDZ454" s="512"/>
      <c r="TEA454" s="512"/>
      <c r="TEB454" s="505"/>
      <c r="TEC454" s="505"/>
      <c r="TED454" s="505"/>
      <c r="TEE454" s="511"/>
      <c r="TEF454" s="512"/>
      <c r="TEG454" s="512"/>
      <c r="TEH454" s="505"/>
      <c r="TEI454" s="505"/>
      <c r="TEJ454" s="505"/>
      <c r="TEK454" s="511"/>
      <c r="TEL454" s="512"/>
      <c r="TEM454" s="512"/>
      <c r="TEN454" s="505"/>
      <c r="TEO454" s="505"/>
      <c r="TEP454" s="505"/>
      <c r="TEQ454" s="511"/>
      <c r="TER454" s="512"/>
      <c r="TES454" s="512"/>
      <c r="TET454" s="505"/>
      <c r="TEU454" s="505"/>
      <c r="TEV454" s="505"/>
      <c r="TEW454" s="511"/>
      <c r="TEX454" s="512"/>
      <c r="TEY454" s="512"/>
      <c r="TEZ454" s="505"/>
      <c r="TFA454" s="505"/>
      <c r="TFB454" s="505"/>
      <c r="TFC454" s="511"/>
      <c r="TFD454" s="512"/>
      <c r="TFE454" s="512"/>
      <c r="TFF454" s="505"/>
      <c r="TFG454" s="505"/>
      <c r="TFH454" s="505"/>
      <c r="TFI454" s="511"/>
      <c r="TFJ454" s="512"/>
      <c r="TFK454" s="512"/>
      <c r="TFL454" s="505"/>
      <c r="TFM454" s="505"/>
      <c r="TFN454" s="505"/>
      <c r="TFO454" s="511"/>
      <c r="TFP454" s="512"/>
      <c r="TFQ454" s="512"/>
      <c r="TFR454" s="505"/>
      <c r="TFS454" s="505"/>
      <c r="TFT454" s="505"/>
      <c r="TFU454" s="511"/>
      <c r="TFV454" s="512"/>
      <c r="TFW454" s="512"/>
      <c r="TFX454" s="505"/>
      <c r="TFY454" s="505"/>
      <c r="TFZ454" s="505"/>
      <c r="TGA454" s="511"/>
      <c r="TGB454" s="512"/>
      <c r="TGC454" s="512"/>
      <c r="TGD454" s="505"/>
      <c r="TGE454" s="505"/>
      <c r="TGF454" s="505"/>
      <c r="TGG454" s="511"/>
      <c r="TGH454" s="512"/>
      <c r="TGI454" s="512"/>
      <c r="TGJ454" s="505"/>
      <c r="TGK454" s="505"/>
      <c r="TGL454" s="505"/>
      <c r="TGM454" s="511"/>
      <c r="TGN454" s="512"/>
      <c r="TGO454" s="512"/>
      <c r="TGP454" s="505"/>
      <c r="TGQ454" s="505"/>
      <c r="TGR454" s="505"/>
      <c r="TGS454" s="511"/>
      <c r="TGT454" s="512"/>
      <c r="TGU454" s="512"/>
      <c r="TGV454" s="505"/>
      <c r="TGW454" s="505"/>
      <c r="TGX454" s="505"/>
      <c r="TGY454" s="511"/>
      <c r="TGZ454" s="512"/>
      <c r="THA454" s="512"/>
      <c r="THB454" s="505"/>
      <c r="THC454" s="505"/>
      <c r="THD454" s="505"/>
      <c r="THE454" s="511"/>
      <c r="THF454" s="512"/>
      <c r="THG454" s="512"/>
      <c r="THH454" s="505"/>
      <c r="THI454" s="505"/>
      <c r="THJ454" s="505"/>
      <c r="THK454" s="511"/>
      <c r="THL454" s="512"/>
      <c r="THM454" s="512"/>
      <c r="THN454" s="505"/>
      <c r="THO454" s="505"/>
      <c r="THP454" s="505"/>
      <c r="THQ454" s="511"/>
      <c r="THR454" s="512"/>
      <c r="THS454" s="512"/>
      <c r="THT454" s="505"/>
      <c r="THU454" s="505"/>
      <c r="THV454" s="505"/>
      <c r="THW454" s="511"/>
      <c r="THX454" s="512"/>
      <c r="THY454" s="512"/>
      <c r="THZ454" s="505"/>
      <c r="TIA454" s="505"/>
      <c r="TIB454" s="505"/>
      <c r="TIC454" s="511"/>
      <c r="TID454" s="512"/>
      <c r="TIE454" s="512"/>
      <c r="TIF454" s="505"/>
      <c r="TIG454" s="505"/>
      <c r="TIH454" s="505"/>
      <c r="TII454" s="511"/>
      <c r="TIJ454" s="512"/>
      <c r="TIK454" s="512"/>
      <c r="TIL454" s="505"/>
      <c r="TIM454" s="505"/>
      <c r="TIN454" s="505"/>
      <c r="TIO454" s="511"/>
      <c r="TIP454" s="512"/>
      <c r="TIQ454" s="512"/>
      <c r="TIR454" s="505"/>
      <c r="TIS454" s="505"/>
      <c r="TIT454" s="505"/>
      <c r="TIU454" s="511"/>
      <c r="TIV454" s="512"/>
      <c r="TIW454" s="512"/>
      <c r="TIX454" s="505"/>
      <c r="TIY454" s="505"/>
      <c r="TIZ454" s="505"/>
      <c r="TJA454" s="511"/>
      <c r="TJB454" s="512"/>
      <c r="TJC454" s="512"/>
      <c r="TJD454" s="505"/>
      <c r="TJE454" s="505"/>
      <c r="TJF454" s="505"/>
      <c r="TJG454" s="511"/>
      <c r="TJH454" s="512"/>
      <c r="TJI454" s="512"/>
      <c r="TJJ454" s="505"/>
      <c r="TJK454" s="505"/>
      <c r="TJL454" s="505"/>
      <c r="TJM454" s="511"/>
      <c r="TJN454" s="512"/>
      <c r="TJO454" s="512"/>
      <c r="TJP454" s="505"/>
      <c r="TJQ454" s="505"/>
      <c r="TJR454" s="505"/>
      <c r="TJS454" s="511"/>
      <c r="TJT454" s="512"/>
      <c r="TJU454" s="512"/>
      <c r="TJV454" s="505"/>
      <c r="TJW454" s="505"/>
      <c r="TJX454" s="505"/>
      <c r="TJY454" s="511"/>
      <c r="TJZ454" s="512"/>
      <c r="TKA454" s="512"/>
      <c r="TKB454" s="505"/>
      <c r="TKC454" s="505"/>
      <c r="TKD454" s="505"/>
      <c r="TKE454" s="511"/>
      <c r="TKF454" s="512"/>
      <c r="TKG454" s="512"/>
      <c r="TKH454" s="505"/>
      <c r="TKI454" s="505"/>
      <c r="TKJ454" s="505"/>
      <c r="TKK454" s="511"/>
      <c r="TKL454" s="512"/>
      <c r="TKM454" s="512"/>
      <c r="TKN454" s="505"/>
      <c r="TKO454" s="505"/>
      <c r="TKP454" s="505"/>
      <c r="TKQ454" s="511"/>
      <c r="TKR454" s="512"/>
      <c r="TKS454" s="512"/>
      <c r="TKT454" s="505"/>
      <c r="TKU454" s="505"/>
      <c r="TKV454" s="505"/>
      <c r="TKW454" s="511"/>
      <c r="TKX454" s="512"/>
      <c r="TKY454" s="512"/>
      <c r="TKZ454" s="505"/>
      <c r="TLA454" s="505"/>
      <c r="TLB454" s="505"/>
      <c r="TLC454" s="511"/>
      <c r="TLD454" s="512"/>
      <c r="TLE454" s="512"/>
      <c r="TLF454" s="505"/>
      <c r="TLG454" s="505"/>
      <c r="TLH454" s="505"/>
      <c r="TLI454" s="511"/>
      <c r="TLJ454" s="512"/>
      <c r="TLK454" s="512"/>
      <c r="TLL454" s="505"/>
      <c r="TLM454" s="505"/>
      <c r="TLN454" s="505"/>
      <c r="TLO454" s="511"/>
      <c r="TLP454" s="512"/>
      <c r="TLQ454" s="512"/>
      <c r="TLR454" s="505"/>
      <c r="TLS454" s="505"/>
      <c r="TLT454" s="505"/>
      <c r="TLU454" s="511"/>
      <c r="TLV454" s="512"/>
      <c r="TLW454" s="512"/>
      <c r="TLX454" s="505"/>
      <c r="TLY454" s="505"/>
      <c r="TLZ454" s="505"/>
      <c r="TMA454" s="511"/>
      <c r="TMB454" s="512"/>
      <c r="TMC454" s="512"/>
      <c r="TMD454" s="505"/>
      <c r="TME454" s="505"/>
      <c r="TMF454" s="505"/>
      <c r="TMG454" s="511"/>
      <c r="TMH454" s="512"/>
      <c r="TMI454" s="512"/>
      <c r="TMJ454" s="505"/>
      <c r="TMK454" s="505"/>
      <c r="TML454" s="505"/>
      <c r="TMM454" s="511"/>
      <c r="TMN454" s="512"/>
      <c r="TMO454" s="512"/>
      <c r="TMP454" s="505"/>
      <c r="TMQ454" s="505"/>
      <c r="TMR454" s="505"/>
      <c r="TMS454" s="511"/>
      <c r="TMT454" s="512"/>
      <c r="TMU454" s="512"/>
      <c r="TMV454" s="505"/>
      <c r="TMW454" s="505"/>
      <c r="TMX454" s="505"/>
      <c r="TMY454" s="511"/>
      <c r="TMZ454" s="512"/>
      <c r="TNA454" s="512"/>
      <c r="TNB454" s="505"/>
      <c r="TNC454" s="505"/>
      <c r="TND454" s="505"/>
      <c r="TNE454" s="511"/>
      <c r="TNF454" s="512"/>
      <c r="TNG454" s="512"/>
      <c r="TNH454" s="505"/>
      <c r="TNI454" s="505"/>
      <c r="TNJ454" s="505"/>
      <c r="TNK454" s="511"/>
      <c r="TNL454" s="512"/>
      <c r="TNM454" s="512"/>
      <c r="TNN454" s="505"/>
      <c r="TNO454" s="505"/>
      <c r="TNP454" s="505"/>
      <c r="TNQ454" s="511"/>
      <c r="TNR454" s="512"/>
      <c r="TNS454" s="512"/>
      <c r="TNT454" s="505"/>
      <c r="TNU454" s="505"/>
      <c r="TNV454" s="505"/>
      <c r="TNW454" s="511"/>
      <c r="TNX454" s="512"/>
      <c r="TNY454" s="512"/>
      <c r="TNZ454" s="505"/>
      <c r="TOA454" s="505"/>
      <c r="TOB454" s="505"/>
      <c r="TOC454" s="511"/>
      <c r="TOD454" s="512"/>
      <c r="TOE454" s="512"/>
      <c r="TOF454" s="505"/>
      <c r="TOG454" s="505"/>
      <c r="TOH454" s="505"/>
      <c r="TOI454" s="511"/>
      <c r="TOJ454" s="512"/>
      <c r="TOK454" s="512"/>
      <c r="TOL454" s="505"/>
      <c r="TOM454" s="505"/>
      <c r="TON454" s="505"/>
      <c r="TOO454" s="511"/>
      <c r="TOP454" s="512"/>
      <c r="TOQ454" s="512"/>
      <c r="TOR454" s="505"/>
      <c r="TOS454" s="505"/>
      <c r="TOT454" s="505"/>
      <c r="TOU454" s="511"/>
      <c r="TOV454" s="512"/>
      <c r="TOW454" s="512"/>
      <c r="TOX454" s="505"/>
      <c r="TOY454" s="505"/>
      <c r="TOZ454" s="505"/>
      <c r="TPA454" s="511"/>
      <c r="TPB454" s="512"/>
      <c r="TPC454" s="512"/>
      <c r="TPD454" s="505"/>
      <c r="TPE454" s="505"/>
      <c r="TPF454" s="505"/>
      <c r="TPG454" s="511"/>
      <c r="TPH454" s="512"/>
      <c r="TPI454" s="512"/>
      <c r="TPJ454" s="505"/>
      <c r="TPK454" s="505"/>
      <c r="TPL454" s="505"/>
      <c r="TPM454" s="511"/>
      <c r="TPN454" s="512"/>
      <c r="TPO454" s="512"/>
      <c r="TPP454" s="505"/>
      <c r="TPQ454" s="505"/>
      <c r="TPR454" s="505"/>
      <c r="TPS454" s="511"/>
      <c r="TPT454" s="512"/>
      <c r="TPU454" s="512"/>
      <c r="TPV454" s="505"/>
      <c r="TPW454" s="505"/>
      <c r="TPX454" s="505"/>
      <c r="TPY454" s="511"/>
      <c r="TPZ454" s="512"/>
      <c r="TQA454" s="512"/>
      <c r="TQB454" s="505"/>
      <c r="TQC454" s="505"/>
      <c r="TQD454" s="505"/>
      <c r="TQE454" s="511"/>
      <c r="TQF454" s="512"/>
      <c r="TQG454" s="512"/>
      <c r="TQH454" s="505"/>
      <c r="TQI454" s="505"/>
      <c r="TQJ454" s="505"/>
      <c r="TQK454" s="511"/>
      <c r="TQL454" s="512"/>
      <c r="TQM454" s="512"/>
      <c r="TQN454" s="505"/>
      <c r="TQO454" s="505"/>
      <c r="TQP454" s="505"/>
      <c r="TQQ454" s="511"/>
      <c r="TQR454" s="512"/>
      <c r="TQS454" s="512"/>
      <c r="TQT454" s="505"/>
      <c r="TQU454" s="505"/>
      <c r="TQV454" s="505"/>
      <c r="TQW454" s="511"/>
      <c r="TQX454" s="512"/>
      <c r="TQY454" s="512"/>
      <c r="TQZ454" s="505"/>
      <c r="TRA454" s="505"/>
      <c r="TRB454" s="505"/>
      <c r="TRC454" s="511"/>
      <c r="TRD454" s="512"/>
      <c r="TRE454" s="512"/>
      <c r="TRF454" s="505"/>
      <c r="TRG454" s="505"/>
      <c r="TRH454" s="505"/>
      <c r="TRI454" s="511"/>
      <c r="TRJ454" s="512"/>
      <c r="TRK454" s="512"/>
      <c r="TRL454" s="505"/>
      <c r="TRM454" s="505"/>
      <c r="TRN454" s="505"/>
      <c r="TRO454" s="511"/>
      <c r="TRP454" s="512"/>
      <c r="TRQ454" s="512"/>
      <c r="TRR454" s="505"/>
      <c r="TRS454" s="505"/>
      <c r="TRT454" s="505"/>
      <c r="TRU454" s="511"/>
      <c r="TRV454" s="512"/>
      <c r="TRW454" s="512"/>
      <c r="TRX454" s="505"/>
      <c r="TRY454" s="505"/>
      <c r="TRZ454" s="505"/>
      <c r="TSA454" s="511"/>
      <c r="TSB454" s="512"/>
      <c r="TSC454" s="512"/>
      <c r="TSD454" s="505"/>
      <c r="TSE454" s="505"/>
      <c r="TSF454" s="505"/>
      <c r="TSG454" s="511"/>
      <c r="TSH454" s="512"/>
      <c r="TSI454" s="512"/>
      <c r="TSJ454" s="505"/>
      <c r="TSK454" s="505"/>
      <c r="TSL454" s="505"/>
      <c r="TSM454" s="511"/>
      <c r="TSN454" s="512"/>
      <c r="TSO454" s="512"/>
      <c r="TSP454" s="505"/>
      <c r="TSQ454" s="505"/>
      <c r="TSR454" s="505"/>
      <c r="TSS454" s="511"/>
      <c r="TST454" s="512"/>
      <c r="TSU454" s="512"/>
      <c r="TSV454" s="505"/>
      <c r="TSW454" s="505"/>
      <c r="TSX454" s="505"/>
      <c r="TSY454" s="511"/>
      <c r="TSZ454" s="512"/>
      <c r="TTA454" s="512"/>
      <c r="TTB454" s="505"/>
      <c r="TTC454" s="505"/>
      <c r="TTD454" s="505"/>
      <c r="TTE454" s="511"/>
      <c r="TTF454" s="512"/>
      <c r="TTG454" s="512"/>
      <c r="TTH454" s="505"/>
      <c r="TTI454" s="505"/>
      <c r="TTJ454" s="505"/>
      <c r="TTK454" s="511"/>
      <c r="TTL454" s="512"/>
      <c r="TTM454" s="512"/>
      <c r="TTN454" s="505"/>
      <c r="TTO454" s="505"/>
      <c r="TTP454" s="505"/>
      <c r="TTQ454" s="511"/>
      <c r="TTR454" s="512"/>
      <c r="TTS454" s="512"/>
      <c r="TTT454" s="505"/>
      <c r="TTU454" s="505"/>
      <c r="TTV454" s="505"/>
      <c r="TTW454" s="511"/>
      <c r="TTX454" s="512"/>
      <c r="TTY454" s="512"/>
      <c r="TTZ454" s="505"/>
      <c r="TUA454" s="505"/>
      <c r="TUB454" s="505"/>
      <c r="TUC454" s="511"/>
      <c r="TUD454" s="512"/>
      <c r="TUE454" s="512"/>
      <c r="TUF454" s="505"/>
      <c r="TUG454" s="505"/>
      <c r="TUH454" s="505"/>
      <c r="TUI454" s="511"/>
      <c r="TUJ454" s="512"/>
      <c r="TUK454" s="512"/>
      <c r="TUL454" s="505"/>
      <c r="TUM454" s="505"/>
      <c r="TUN454" s="505"/>
      <c r="TUO454" s="511"/>
      <c r="TUP454" s="512"/>
      <c r="TUQ454" s="512"/>
      <c r="TUR454" s="505"/>
      <c r="TUS454" s="505"/>
      <c r="TUT454" s="505"/>
      <c r="TUU454" s="511"/>
      <c r="TUV454" s="512"/>
      <c r="TUW454" s="512"/>
      <c r="TUX454" s="505"/>
      <c r="TUY454" s="505"/>
      <c r="TUZ454" s="505"/>
      <c r="TVA454" s="511"/>
      <c r="TVB454" s="512"/>
      <c r="TVC454" s="512"/>
      <c r="TVD454" s="505"/>
      <c r="TVE454" s="505"/>
      <c r="TVF454" s="505"/>
      <c r="TVG454" s="511"/>
      <c r="TVH454" s="512"/>
      <c r="TVI454" s="512"/>
      <c r="TVJ454" s="505"/>
      <c r="TVK454" s="505"/>
      <c r="TVL454" s="505"/>
      <c r="TVM454" s="511"/>
      <c r="TVN454" s="512"/>
      <c r="TVO454" s="512"/>
      <c r="TVP454" s="505"/>
      <c r="TVQ454" s="505"/>
      <c r="TVR454" s="505"/>
      <c r="TVS454" s="511"/>
      <c r="TVT454" s="512"/>
      <c r="TVU454" s="512"/>
      <c r="TVV454" s="505"/>
      <c r="TVW454" s="505"/>
      <c r="TVX454" s="505"/>
      <c r="TVY454" s="511"/>
      <c r="TVZ454" s="512"/>
      <c r="TWA454" s="512"/>
      <c r="TWB454" s="505"/>
      <c r="TWC454" s="505"/>
      <c r="TWD454" s="505"/>
      <c r="TWE454" s="511"/>
      <c r="TWF454" s="512"/>
      <c r="TWG454" s="512"/>
      <c r="TWH454" s="505"/>
      <c r="TWI454" s="505"/>
      <c r="TWJ454" s="505"/>
      <c r="TWK454" s="511"/>
      <c r="TWL454" s="512"/>
      <c r="TWM454" s="512"/>
      <c r="TWN454" s="505"/>
      <c r="TWO454" s="505"/>
      <c r="TWP454" s="505"/>
      <c r="TWQ454" s="511"/>
      <c r="TWR454" s="512"/>
      <c r="TWS454" s="512"/>
      <c r="TWT454" s="505"/>
      <c r="TWU454" s="505"/>
      <c r="TWV454" s="505"/>
      <c r="TWW454" s="511"/>
      <c r="TWX454" s="512"/>
      <c r="TWY454" s="512"/>
      <c r="TWZ454" s="505"/>
      <c r="TXA454" s="505"/>
      <c r="TXB454" s="505"/>
      <c r="TXC454" s="511"/>
      <c r="TXD454" s="512"/>
      <c r="TXE454" s="512"/>
      <c r="TXF454" s="505"/>
      <c r="TXG454" s="505"/>
      <c r="TXH454" s="505"/>
      <c r="TXI454" s="511"/>
      <c r="TXJ454" s="512"/>
      <c r="TXK454" s="512"/>
      <c r="TXL454" s="505"/>
      <c r="TXM454" s="505"/>
      <c r="TXN454" s="505"/>
      <c r="TXO454" s="511"/>
      <c r="TXP454" s="512"/>
      <c r="TXQ454" s="512"/>
      <c r="TXR454" s="505"/>
      <c r="TXS454" s="505"/>
      <c r="TXT454" s="505"/>
      <c r="TXU454" s="511"/>
      <c r="TXV454" s="512"/>
      <c r="TXW454" s="512"/>
      <c r="TXX454" s="505"/>
      <c r="TXY454" s="505"/>
      <c r="TXZ454" s="505"/>
      <c r="TYA454" s="511"/>
      <c r="TYB454" s="512"/>
      <c r="TYC454" s="512"/>
      <c r="TYD454" s="505"/>
      <c r="TYE454" s="505"/>
      <c r="TYF454" s="505"/>
      <c r="TYG454" s="511"/>
      <c r="TYH454" s="512"/>
      <c r="TYI454" s="512"/>
      <c r="TYJ454" s="505"/>
      <c r="TYK454" s="505"/>
      <c r="TYL454" s="505"/>
      <c r="TYM454" s="511"/>
      <c r="TYN454" s="512"/>
      <c r="TYO454" s="512"/>
      <c r="TYP454" s="505"/>
      <c r="TYQ454" s="505"/>
      <c r="TYR454" s="505"/>
      <c r="TYS454" s="511"/>
      <c r="TYT454" s="512"/>
      <c r="TYU454" s="512"/>
      <c r="TYV454" s="505"/>
      <c r="TYW454" s="505"/>
      <c r="TYX454" s="505"/>
      <c r="TYY454" s="511"/>
      <c r="TYZ454" s="512"/>
      <c r="TZA454" s="512"/>
      <c r="TZB454" s="505"/>
      <c r="TZC454" s="505"/>
      <c r="TZD454" s="505"/>
      <c r="TZE454" s="511"/>
      <c r="TZF454" s="512"/>
      <c r="TZG454" s="512"/>
      <c r="TZH454" s="505"/>
      <c r="TZI454" s="505"/>
      <c r="TZJ454" s="505"/>
      <c r="TZK454" s="511"/>
      <c r="TZL454" s="512"/>
      <c r="TZM454" s="512"/>
      <c r="TZN454" s="505"/>
      <c r="TZO454" s="505"/>
      <c r="TZP454" s="505"/>
      <c r="TZQ454" s="511"/>
      <c r="TZR454" s="512"/>
      <c r="TZS454" s="512"/>
      <c r="TZT454" s="505"/>
      <c r="TZU454" s="505"/>
      <c r="TZV454" s="505"/>
      <c r="TZW454" s="511"/>
      <c r="TZX454" s="512"/>
      <c r="TZY454" s="512"/>
      <c r="TZZ454" s="505"/>
      <c r="UAA454" s="505"/>
      <c r="UAB454" s="505"/>
      <c r="UAC454" s="511"/>
      <c r="UAD454" s="512"/>
      <c r="UAE454" s="512"/>
      <c r="UAF454" s="505"/>
      <c r="UAG454" s="505"/>
      <c r="UAH454" s="505"/>
      <c r="UAI454" s="511"/>
      <c r="UAJ454" s="512"/>
      <c r="UAK454" s="512"/>
      <c r="UAL454" s="505"/>
      <c r="UAM454" s="505"/>
      <c r="UAN454" s="505"/>
      <c r="UAO454" s="511"/>
      <c r="UAP454" s="512"/>
      <c r="UAQ454" s="512"/>
      <c r="UAR454" s="505"/>
      <c r="UAS454" s="505"/>
      <c r="UAT454" s="505"/>
      <c r="UAU454" s="511"/>
      <c r="UAV454" s="512"/>
      <c r="UAW454" s="512"/>
      <c r="UAX454" s="505"/>
      <c r="UAY454" s="505"/>
      <c r="UAZ454" s="505"/>
      <c r="UBA454" s="511"/>
      <c r="UBB454" s="512"/>
      <c r="UBC454" s="512"/>
      <c r="UBD454" s="505"/>
      <c r="UBE454" s="505"/>
      <c r="UBF454" s="505"/>
      <c r="UBG454" s="511"/>
      <c r="UBH454" s="512"/>
      <c r="UBI454" s="512"/>
      <c r="UBJ454" s="505"/>
      <c r="UBK454" s="505"/>
      <c r="UBL454" s="505"/>
      <c r="UBM454" s="511"/>
      <c r="UBN454" s="512"/>
      <c r="UBO454" s="512"/>
      <c r="UBP454" s="505"/>
      <c r="UBQ454" s="505"/>
      <c r="UBR454" s="505"/>
      <c r="UBS454" s="511"/>
      <c r="UBT454" s="512"/>
      <c r="UBU454" s="512"/>
      <c r="UBV454" s="505"/>
      <c r="UBW454" s="505"/>
      <c r="UBX454" s="505"/>
      <c r="UBY454" s="511"/>
      <c r="UBZ454" s="512"/>
      <c r="UCA454" s="512"/>
      <c r="UCB454" s="505"/>
      <c r="UCC454" s="505"/>
      <c r="UCD454" s="505"/>
      <c r="UCE454" s="511"/>
      <c r="UCF454" s="512"/>
      <c r="UCG454" s="512"/>
      <c r="UCH454" s="505"/>
      <c r="UCI454" s="505"/>
      <c r="UCJ454" s="505"/>
      <c r="UCK454" s="511"/>
      <c r="UCL454" s="512"/>
      <c r="UCM454" s="512"/>
      <c r="UCN454" s="505"/>
      <c r="UCO454" s="505"/>
      <c r="UCP454" s="505"/>
      <c r="UCQ454" s="511"/>
      <c r="UCR454" s="512"/>
      <c r="UCS454" s="512"/>
      <c r="UCT454" s="505"/>
      <c r="UCU454" s="505"/>
      <c r="UCV454" s="505"/>
      <c r="UCW454" s="511"/>
      <c r="UCX454" s="512"/>
      <c r="UCY454" s="512"/>
      <c r="UCZ454" s="505"/>
      <c r="UDA454" s="505"/>
      <c r="UDB454" s="505"/>
      <c r="UDC454" s="511"/>
      <c r="UDD454" s="512"/>
      <c r="UDE454" s="512"/>
      <c r="UDF454" s="505"/>
      <c r="UDG454" s="505"/>
      <c r="UDH454" s="505"/>
      <c r="UDI454" s="511"/>
      <c r="UDJ454" s="512"/>
      <c r="UDK454" s="512"/>
      <c r="UDL454" s="505"/>
      <c r="UDM454" s="505"/>
      <c r="UDN454" s="505"/>
      <c r="UDO454" s="511"/>
      <c r="UDP454" s="512"/>
      <c r="UDQ454" s="512"/>
      <c r="UDR454" s="505"/>
      <c r="UDS454" s="505"/>
      <c r="UDT454" s="505"/>
      <c r="UDU454" s="511"/>
      <c r="UDV454" s="512"/>
      <c r="UDW454" s="512"/>
      <c r="UDX454" s="505"/>
      <c r="UDY454" s="505"/>
      <c r="UDZ454" s="505"/>
      <c r="UEA454" s="511"/>
      <c r="UEB454" s="512"/>
      <c r="UEC454" s="512"/>
      <c r="UED454" s="505"/>
      <c r="UEE454" s="505"/>
      <c r="UEF454" s="505"/>
      <c r="UEG454" s="511"/>
      <c r="UEH454" s="512"/>
      <c r="UEI454" s="512"/>
      <c r="UEJ454" s="505"/>
      <c r="UEK454" s="505"/>
      <c r="UEL454" s="505"/>
      <c r="UEM454" s="511"/>
      <c r="UEN454" s="512"/>
      <c r="UEO454" s="512"/>
      <c r="UEP454" s="505"/>
      <c r="UEQ454" s="505"/>
      <c r="UER454" s="505"/>
      <c r="UES454" s="511"/>
      <c r="UET454" s="512"/>
      <c r="UEU454" s="512"/>
      <c r="UEV454" s="505"/>
      <c r="UEW454" s="505"/>
      <c r="UEX454" s="505"/>
      <c r="UEY454" s="511"/>
      <c r="UEZ454" s="512"/>
      <c r="UFA454" s="512"/>
      <c r="UFB454" s="505"/>
      <c r="UFC454" s="505"/>
      <c r="UFD454" s="505"/>
      <c r="UFE454" s="511"/>
      <c r="UFF454" s="512"/>
      <c r="UFG454" s="512"/>
      <c r="UFH454" s="505"/>
      <c r="UFI454" s="505"/>
      <c r="UFJ454" s="505"/>
      <c r="UFK454" s="511"/>
      <c r="UFL454" s="512"/>
      <c r="UFM454" s="512"/>
      <c r="UFN454" s="505"/>
      <c r="UFO454" s="505"/>
      <c r="UFP454" s="505"/>
      <c r="UFQ454" s="511"/>
      <c r="UFR454" s="512"/>
      <c r="UFS454" s="512"/>
      <c r="UFT454" s="505"/>
      <c r="UFU454" s="505"/>
      <c r="UFV454" s="505"/>
      <c r="UFW454" s="511"/>
      <c r="UFX454" s="512"/>
      <c r="UFY454" s="512"/>
      <c r="UFZ454" s="505"/>
      <c r="UGA454" s="505"/>
      <c r="UGB454" s="505"/>
      <c r="UGC454" s="511"/>
      <c r="UGD454" s="512"/>
      <c r="UGE454" s="512"/>
      <c r="UGF454" s="505"/>
      <c r="UGG454" s="505"/>
      <c r="UGH454" s="505"/>
      <c r="UGI454" s="511"/>
      <c r="UGJ454" s="512"/>
      <c r="UGK454" s="512"/>
      <c r="UGL454" s="505"/>
      <c r="UGM454" s="505"/>
      <c r="UGN454" s="505"/>
      <c r="UGO454" s="511"/>
      <c r="UGP454" s="512"/>
      <c r="UGQ454" s="512"/>
      <c r="UGR454" s="505"/>
      <c r="UGS454" s="505"/>
      <c r="UGT454" s="505"/>
      <c r="UGU454" s="511"/>
      <c r="UGV454" s="512"/>
      <c r="UGW454" s="512"/>
      <c r="UGX454" s="505"/>
      <c r="UGY454" s="505"/>
      <c r="UGZ454" s="505"/>
      <c r="UHA454" s="511"/>
      <c r="UHB454" s="512"/>
      <c r="UHC454" s="512"/>
      <c r="UHD454" s="505"/>
      <c r="UHE454" s="505"/>
      <c r="UHF454" s="505"/>
      <c r="UHG454" s="511"/>
      <c r="UHH454" s="512"/>
      <c r="UHI454" s="512"/>
      <c r="UHJ454" s="505"/>
      <c r="UHK454" s="505"/>
      <c r="UHL454" s="505"/>
      <c r="UHM454" s="511"/>
      <c r="UHN454" s="512"/>
      <c r="UHO454" s="512"/>
      <c r="UHP454" s="505"/>
      <c r="UHQ454" s="505"/>
      <c r="UHR454" s="505"/>
      <c r="UHS454" s="511"/>
      <c r="UHT454" s="512"/>
      <c r="UHU454" s="512"/>
      <c r="UHV454" s="505"/>
      <c r="UHW454" s="505"/>
      <c r="UHX454" s="505"/>
      <c r="UHY454" s="511"/>
      <c r="UHZ454" s="512"/>
      <c r="UIA454" s="512"/>
      <c r="UIB454" s="505"/>
      <c r="UIC454" s="505"/>
      <c r="UID454" s="505"/>
      <c r="UIE454" s="511"/>
      <c r="UIF454" s="512"/>
      <c r="UIG454" s="512"/>
      <c r="UIH454" s="505"/>
      <c r="UII454" s="505"/>
      <c r="UIJ454" s="505"/>
      <c r="UIK454" s="511"/>
      <c r="UIL454" s="512"/>
      <c r="UIM454" s="512"/>
      <c r="UIN454" s="505"/>
      <c r="UIO454" s="505"/>
      <c r="UIP454" s="505"/>
      <c r="UIQ454" s="511"/>
      <c r="UIR454" s="512"/>
      <c r="UIS454" s="512"/>
      <c r="UIT454" s="505"/>
      <c r="UIU454" s="505"/>
      <c r="UIV454" s="505"/>
      <c r="UIW454" s="511"/>
      <c r="UIX454" s="512"/>
      <c r="UIY454" s="512"/>
      <c r="UIZ454" s="505"/>
      <c r="UJA454" s="505"/>
      <c r="UJB454" s="505"/>
      <c r="UJC454" s="511"/>
      <c r="UJD454" s="512"/>
      <c r="UJE454" s="512"/>
      <c r="UJF454" s="505"/>
      <c r="UJG454" s="505"/>
      <c r="UJH454" s="505"/>
      <c r="UJI454" s="511"/>
      <c r="UJJ454" s="512"/>
      <c r="UJK454" s="512"/>
      <c r="UJL454" s="505"/>
      <c r="UJM454" s="505"/>
      <c r="UJN454" s="505"/>
      <c r="UJO454" s="511"/>
      <c r="UJP454" s="512"/>
      <c r="UJQ454" s="512"/>
      <c r="UJR454" s="505"/>
      <c r="UJS454" s="505"/>
      <c r="UJT454" s="505"/>
      <c r="UJU454" s="511"/>
      <c r="UJV454" s="512"/>
      <c r="UJW454" s="512"/>
      <c r="UJX454" s="505"/>
      <c r="UJY454" s="505"/>
      <c r="UJZ454" s="505"/>
      <c r="UKA454" s="511"/>
      <c r="UKB454" s="512"/>
      <c r="UKC454" s="512"/>
      <c r="UKD454" s="505"/>
      <c r="UKE454" s="505"/>
      <c r="UKF454" s="505"/>
      <c r="UKG454" s="511"/>
      <c r="UKH454" s="512"/>
      <c r="UKI454" s="512"/>
      <c r="UKJ454" s="505"/>
      <c r="UKK454" s="505"/>
      <c r="UKL454" s="505"/>
      <c r="UKM454" s="511"/>
      <c r="UKN454" s="512"/>
      <c r="UKO454" s="512"/>
      <c r="UKP454" s="505"/>
      <c r="UKQ454" s="505"/>
      <c r="UKR454" s="505"/>
      <c r="UKS454" s="511"/>
      <c r="UKT454" s="512"/>
      <c r="UKU454" s="512"/>
      <c r="UKV454" s="505"/>
      <c r="UKW454" s="505"/>
      <c r="UKX454" s="505"/>
      <c r="UKY454" s="511"/>
      <c r="UKZ454" s="512"/>
      <c r="ULA454" s="512"/>
      <c r="ULB454" s="505"/>
      <c r="ULC454" s="505"/>
      <c r="ULD454" s="505"/>
      <c r="ULE454" s="511"/>
      <c r="ULF454" s="512"/>
      <c r="ULG454" s="512"/>
      <c r="ULH454" s="505"/>
      <c r="ULI454" s="505"/>
      <c r="ULJ454" s="505"/>
      <c r="ULK454" s="511"/>
      <c r="ULL454" s="512"/>
      <c r="ULM454" s="512"/>
      <c r="ULN454" s="505"/>
      <c r="ULO454" s="505"/>
      <c r="ULP454" s="505"/>
      <c r="ULQ454" s="511"/>
      <c r="ULR454" s="512"/>
      <c r="ULS454" s="512"/>
      <c r="ULT454" s="505"/>
      <c r="ULU454" s="505"/>
      <c r="ULV454" s="505"/>
      <c r="ULW454" s="511"/>
      <c r="ULX454" s="512"/>
      <c r="ULY454" s="512"/>
      <c r="ULZ454" s="505"/>
      <c r="UMA454" s="505"/>
      <c r="UMB454" s="505"/>
      <c r="UMC454" s="511"/>
      <c r="UMD454" s="512"/>
      <c r="UME454" s="512"/>
      <c r="UMF454" s="505"/>
      <c r="UMG454" s="505"/>
      <c r="UMH454" s="505"/>
      <c r="UMI454" s="511"/>
      <c r="UMJ454" s="512"/>
      <c r="UMK454" s="512"/>
      <c r="UML454" s="505"/>
      <c r="UMM454" s="505"/>
      <c r="UMN454" s="505"/>
      <c r="UMO454" s="511"/>
      <c r="UMP454" s="512"/>
      <c r="UMQ454" s="512"/>
      <c r="UMR454" s="505"/>
      <c r="UMS454" s="505"/>
      <c r="UMT454" s="505"/>
      <c r="UMU454" s="511"/>
      <c r="UMV454" s="512"/>
      <c r="UMW454" s="512"/>
      <c r="UMX454" s="505"/>
      <c r="UMY454" s="505"/>
      <c r="UMZ454" s="505"/>
      <c r="UNA454" s="511"/>
      <c r="UNB454" s="512"/>
      <c r="UNC454" s="512"/>
      <c r="UND454" s="505"/>
      <c r="UNE454" s="505"/>
      <c r="UNF454" s="505"/>
      <c r="UNG454" s="511"/>
      <c r="UNH454" s="512"/>
      <c r="UNI454" s="512"/>
      <c r="UNJ454" s="505"/>
      <c r="UNK454" s="505"/>
      <c r="UNL454" s="505"/>
      <c r="UNM454" s="511"/>
      <c r="UNN454" s="512"/>
      <c r="UNO454" s="512"/>
      <c r="UNP454" s="505"/>
      <c r="UNQ454" s="505"/>
      <c r="UNR454" s="505"/>
      <c r="UNS454" s="511"/>
      <c r="UNT454" s="512"/>
      <c r="UNU454" s="512"/>
      <c r="UNV454" s="505"/>
      <c r="UNW454" s="505"/>
      <c r="UNX454" s="505"/>
      <c r="UNY454" s="511"/>
      <c r="UNZ454" s="512"/>
      <c r="UOA454" s="512"/>
      <c r="UOB454" s="505"/>
      <c r="UOC454" s="505"/>
      <c r="UOD454" s="505"/>
      <c r="UOE454" s="511"/>
      <c r="UOF454" s="512"/>
      <c r="UOG454" s="512"/>
      <c r="UOH454" s="505"/>
      <c r="UOI454" s="505"/>
      <c r="UOJ454" s="505"/>
      <c r="UOK454" s="511"/>
      <c r="UOL454" s="512"/>
      <c r="UOM454" s="512"/>
      <c r="UON454" s="505"/>
      <c r="UOO454" s="505"/>
      <c r="UOP454" s="505"/>
      <c r="UOQ454" s="511"/>
      <c r="UOR454" s="512"/>
      <c r="UOS454" s="512"/>
      <c r="UOT454" s="505"/>
      <c r="UOU454" s="505"/>
      <c r="UOV454" s="505"/>
      <c r="UOW454" s="511"/>
      <c r="UOX454" s="512"/>
      <c r="UOY454" s="512"/>
      <c r="UOZ454" s="505"/>
      <c r="UPA454" s="505"/>
      <c r="UPB454" s="505"/>
      <c r="UPC454" s="511"/>
      <c r="UPD454" s="512"/>
      <c r="UPE454" s="512"/>
      <c r="UPF454" s="505"/>
      <c r="UPG454" s="505"/>
      <c r="UPH454" s="505"/>
      <c r="UPI454" s="511"/>
      <c r="UPJ454" s="512"/>
      <c r="UPK454" s="512"/>
      <c r="UPL454" s="505"/>
      <c r="UPM454" s="505"/>
      <c r="UPN454" s="505"/>
      <c r="UPO454" s="511"/>
      <c r="UPP454" s="512"/>
      <c r="UPQ454" s="512"/>
      <c r="UPR454" s="505"/>
      <c r="UPS454" s="505"/>
      <c r="UPT454" s="505"/>
      <c r="UPU454" s="511"/>
      <c r="UPV454" s="512"/>
      <c r="UPW454" s="512"/>
      <c r="UPX454" s="505"/>
      <c r="UPY454" s="505"/>
      <c r="UPZ454" s="505"/>
      <c r="UQA454" s="511"/>
      <c r="UQB454" s="512"/>
      <c r="UQC454" s="512"/>
      <c r="UQD454" s="505"/>
      <c r="UQE454" s="505"/>
      <c r="UQF454" s="505"/>
      <c r="UQG454" s="511"/>
      <c r="UQH454" s="512"/>
      <c r="UQI454" s="512"/>
      <c r="UQJ454" s="505"/>
      <c r="UQK454" s="505"/>
      <c r="UQL454" s="505"/>
      <c r="UQM454" s="511"/>
      <c r="UQN454" s="512"/>
      <c r="UQO454" s="512"/>
      <c r="UQP454" s="505"/>
      <c r="UQQ454" s="505"/>
      <c r="UQR454" s="505"/>
      <c r="UQS454" s="511"/>
      <c r="UQT454" s="512"/>
      <c r="UQU454" s="512"/>
      <c r="UQV454" s="505"/>
      <c r="UQW454" s="505"/>
      <c r="UQX454" s="505"/>
      <c r="UQY454" s="511"/>
      <c r="UQZ454" s="512"/>
      <c r="URA454" s="512"/>
      <c r="URB454" s="505"/>
      <c r="URC454" s="505"/>
      <c r="URD454" s="505"/>
      <c r="URE454" s="511"/>
      <c r="URF454" s="512"/>
      <c r="URG454" s="512"/>
      <c r="URH454" s="505"/>
      <c r="URI454" s="505"/>
      <c r="URJ454" s="505"/>
      <c r="URK454" s="511"/>
      <c r="URL454" s="512"/>
      <c r="URM454" s="512"/>
      <c r="URN454" s="505"/>
      <c r="URO454" s="505"/>
      <c r="URP454" s="505"/>
      <c r="URQ454" s="511"/>
      <c r="URR454" s="512"/>
      <c r="URS454" s="512"/>
      <c r="URT454" s="505"/>
      <c r="URU454" s="505"/>
      <c r="URV454" s="505"/>
      <c r="URW454" s="511"/>
      <c r="URX454" s="512"/>
      <c r="URY454" s="512"/>
      <c r="URZ454" s="505"/>
      <c r="USA454" s="505"/>
      <c r="USB454" s="505"/>
      <c r="USC454" s="511"/>
      <c r="USD454" s="512"/>
      <c r="USE454" s="512"/>
      <c r="USF454" s="505"/>
      <c r="USG454" s="505"/>
      <c r="USH454" s="505"/>
      <c r="USI454" s="511"/>
      <c r="USJ454" s="512"/>
      <c r="USK454" s="512"/>
      <c r="USL454" s="505"/>
      <c r="USM454" s="505"/>
      <c r="USN454" s="505"/>
      <c r="USO454" s="511"/>
      <c r="USP454" s="512"/>
      <c r="USQ454" s="512"/>
      <c r="USR454" s="505"/>
      <c r="USS454" s="505"/>
      <c r="UST454" s="505"/>
      <c r="USU454" s="511"/>
      <c r="USV454" s="512"/>
      <c r="USW454" s="512"/>
      <c r="USX454" s="505"/>
      <c r="USY454" s="505"/>
      <c r="USZ454" s="505"/>
      <c r="UTA454" s="511"/>
      <c r="UTB454" s="512"/>
      <c r="UTC454" s="512"/>
      <c r="UTD454" s="505"/>
      <c r="UTE454" s="505"/>
      <c r="UTF454" s="505"/>
      <c r="UTG454" s="511"/>
      <c r="UTH454" s="512"/>
      <c r="UTI454" s="512"/>
      <c r="UTJ454" s="505"/>
      <c r="UTK454" s="505"/>
      <c r="UTL454" s="505"/>
      <c r="UTM454" s="511"/>
      <c r="UTN454" s="512"/>
      <c r="UTO454" s="512"/>
      <c r="UTP454" s="505"/>
      <c r="UTQ454" s="505"/>
      <c r="UTR454" s="505"/>
      <c r="UTS454" s="511"/>
      <c r="UTT454" s="512"/>
      <c r="UTU454" s="512"/>
      <c r="UTV454" s="505"/>
      <c r="UTW454" s="505"/>
      <c r="UTX454" s="505"/>
      <c r="UTY454" s="511"/>
      <c r="UTZ454" s="512"/>
      <c r="UUA454" s="512"/>
      <c r="UUB454" s="505"/>
      <c r="UUC454" s="505"/>
      <c r="UUD454" s="505"/>
      <c r="UUE454" s="511"/>
      <c r="UUF454" s="512"/>
      <c r="UUG454" s="512"/>
      <c r="UUH454" s="505"/>
      <c r="UUI454" s="505"/>
      <c r="UUJ454" s="505"/>
      <c r="UUK454" s="511"/>
      <c r="UUL454" s="512"/>
      <c r="UUM454" s="512"/>
      <c r="UUN454" s="505"/>
      <c r="UUO454" s="505"/>
      <c r="UUP454" s="505"/>
      <c r="UUQ454" s="511"/>
      <c r="UUR454" s="512"/>
      <c r="UUS454" s="512"/>
      <c r="UUT454" s="505"/>
      <c r="UUU454" s="505"/>
      <c r="UUV454" s="505"/>
      <c r="UUW454" s="511"/>
      <c r="UUX454" s="512"/>
      <c r="UUY454" s="512"/>
      <c r="UUZ454" s="505"/>
      <c r="UVA454" s="505"/>
      <c r="UVB454" s="505"/>
      <c r="UVC454" s="511"/>
      <c r="UVD454" s="512"/>
      <c r="UVE454" s="512"/>
      <c r="UVF454" s="505"/>
      <c r="UVG454" s="505"/>
      <c r="UVH454" s="505"/>
      <c r="UVI454" s="511"/>
      <c r="UVJ454" s="512"/>
      <c r="UVK454" s="512"/>
      <c r="UVL454" s="505"/>
      <c r="UVM454" s="505"/>
      <c r="UVN454" s="505"/>
      <c r="UVO454" s="511"/>
      <c r="UVP454" s="512"/>
      <c r="UVQ454" s="512"/>
      <c r="UVR454" s="505"/>
      <c r="UVS454" s="505"/>
      <c r="UVT454" s="505"/>
      <c r="UVU454" s="511"/>
      <c r="UVV454" s="512"/>
      <c r="UVW454" s="512"/>
      <c r="UVX454" s="505"/>
      <c r="UVY454" s="505"/>
      <c r="UVZ454" s="505"/>
      <c r="UWA454" s="511"/>
      <c r="UWB454" s="512"/>
      <c r="UWC454" s="512"/>
      <c r="UWD454" s="505"/>
      <c r="UWE454" s="505"/>
      <c r="UWF454" s="505"/>
      <c r="UWG454" s="511"/>
      <c r="UWH454" s="512"/>
      <c r="UWI454" s="512"/>
      <c r="UWJ454" s="505"/>
      <c r="UWK454" s="505"/>
      <c r="UWL454" s="505"/>
      <c r="UWM454" s="511"/>
      <c r="UWN454" s="512"/>
      <c r="UWO454" s="512"/>
      <c r="UWP454" s="505"/>
      <c r="UWQ454" s="505"/>
      <c r="UWR454" s="505"/>
      <c r="UWS454" s="511"/>
      <c r="UWT454" s="512"/>
      <c r="UWU454" s="512"/>
      <c r="UWV454" s="505"/>
      <c r="UWW454" s="505"/>
      <c r="UWX454" s="505"/>
      <c r="UWY454" s="511"/>
      <c r="UWZ454" s="512"/>
      <c r="UXA454" s="512"/>
      <c r="UXB454" s="505"/>
      <c r="UXC454" s="505"/>
      <c r="UXD454" s="505"/>
      <c r="UXE454" s="511"/>
      <c r="UXF454" s="512"/>
      <c r="UXG454" s="512"/>
      <c r="UXH454" s="505"/>
      <c r="UXI454" s="505"/>
      <c r="UXJ454" s="505"/>
      <c r="UXK454" s="511"/>
      <c r="UXL454" s="512"/>
      <c r="UXM454" s="512"/>
      <c r="UXN454" s="505"/>
      <c r="UXO454" s="505"/>
      <c r="UXP454" s="505"/>
      <c r="UXQ454" s="511"/>
      <c r="UXR454" s="512"/>
      <c r="UXS454" s="512"/>
      <c r="UXT454" s="505"/>
      <c r="UXU454" s="505"/>
      <c r="UXV454" s="505"/>
      <c r="UXW454" s="511"/>
      <c r="UXX454" s="512"/>
      <c r="UXY454" s="512"/>
      <c r="UXZ454" s="505"/>
      <c r="UYA454" s="505"/>
      <c r="UYB454" s="505"/>
      <c r="UYC454" s="511"/>
      <c r="UYD454" s="512"/>
      <c r="UYE454" s="512"/>
      <c r="UYF454" s="505"/>
      <c r="UYG454" s="505"/>
      <c r="UYH454" s="505"/>
      <c r="UYI454" s="511"/>
      <c r="UYJ454" s="512"/>
      <c r="UYK454" s="512"/>
      <c r="UYL454" s="505"/>
      <c r="UYM454" s="505"/>
      <c r="UYN454" s="505"/>
      <c r="UYO454" s="511"/>
      <c r="UYP454" s="512"/>
      <c r="UYQ454" s="512"/>
      <c r="UYR454" s="505"/>
      <c r="UYS454" s="505"/>
      <c r="UYT454" s="505"/>
      <c r="UYU454" s="511"/>
      <c r="UYV454" s="512"/>
      <c r="UYW454" s="512"/>
      <c r="UYX454" s="505"/>
      <c r="UYY454" s="505"/>
      <c r="UYZ454" s="505"/>
      <c r="UZA454" s="511"/>
      <c r="UZB454" s="512"/>
      <c r="UZC454" s="512"/>
      <c r="UZD454" s="505"/>
      <c r="UZE454" s="505"/>
      <c r="UZF454" s="505"/>
      <c r="UZG454" s="511"/>
      <c r="UZH454" s="512"/>
      <c r="UZI454" s="512"/>
      <c r="UZJ454" s="505"/>
      <c r="UZK454" s="505"/>
      <c r="UZL454" s="505"/>
      <c r="UZM454" s="511"/>
      <c r="UZN454" s="512"/>
      <c r="UZO454" s="512"/>
      <c r="UZP454" s="505"/>
      <c r="UZQ454" s="505"/>
      <c r="UZR454" s="505"/>
      <c r="UZS454" s="511"/>
      <c r="UZT454" s="512"/>
      <c r="UZU454" s="512"/>
      <c r="UZV454" s="505"/>
      <c r="UZW454" s="505"/>
      <c r="UZX454" s="505"/>
      <c r="UZY454" s="511"/>
      <c r="UZZ454" s="512"/>
      <c r="VAA454" s="512"/>
      <c r="VAB454" s="505"/>
      <c r="VAC454" s="505"/>
      <c r="VAD454" s="505"/>
      <c r="VAE454" s="511"/>
      <c r="VAF454" s="512"/>
      <c r="VAG454" s="512"/>
      <c r="VAH454" s="505"/>
      <c r="VAI454" s="505"/>
      <c r="VAJ454" s="505"/>
      <c r="VAK454" s="511"/>
      <c r="VAL454" s="512"/>
      <c r="VAM454" s="512"/>
      <c r="VAN454" s="505"/>
      <c r="VAO454" s="505"/>
      <c r="VAP454" s="505"/>
      <c r="VAQ454" s="511"/>
      <c r="VAR454" s="512"/>
      <c r="VAS454" s="512"/>
      <c r="VAT454" s="505"/>
      <c r="VAU454" s="505"/>
      <c r="VAV454" s="505"/>
      <c r="VAW454" s="511"/>
      <c r="VAX454" s="512"/>
      <c r="VAY454" s="512"/>
      <c r="VAZ454" s="505"/>
      <c r="VBA454" s="505"/>
      <c r="VBB454" s="505"/>
      <c r="VBC454" s="511"/>
      <c r="VBD454" s="512"/>
      <c r="VBE454" s="512"/>
      <c r="VBF454" s="505"/>
      <c r="VBG454" s="505"/>
      <c r="VBH454" s="505"/>
      <c r="VBI454" s="511"/>
      <c r="VBJ454" s="512"/>
      <c r="VBK454" s="512"/>
      <c r="VBL454" s="505"/>
      <c r="VBM454" s="505"/>
      <c r="VBN454" s="505"/>
      <c r="VBO454" s="511"/>
      <c r="VBP454" s="512"/>
      <c r="VBQ454" s="512"/>
      <c r="VBR454" s="505"/>
      <c r="VBS454" s="505"/>
      <c r="VBT454" s="505"/>
      <c r="VBU454" s="511"/>
      <c r="VBV454" s="512"/>
      <c r="VBW454" s="512"/>
      <c r="VBX454" s="505"/>
      <c r="VBY454" s="505"/>
      <c r="VBZ454" s="505"/>
      <c r="VCA454" s="511"/>
      <c r="VCB454" s="512"/>
      <c r="VCC454" s="512"/>
      <c r="VCD454" s="505"/>
      <c r="VCE454" s="505"/>
      <c r="VCF454" s="505"/>
      <c r="VCG454" s="511"/>
      <c r="VCH454" s="512"/>
      <c r="VCI454" s="512"/>
      <c r="VCJ454" s="505"/>
      <c r="VCK454" s="505"/>
      <c r="VCL454" s="505"/>
      <c r="VCM454" s="511"/>
      <c r="VCN454" s="512"/>
      <c r="VCO454" s="512"/>
      <c r="VCP454" s="505"/>
      <c r="VCQ454" s="505"/>
      <c r="VCR454" s="505"/>
      <c r="VCS454" s="511"/>
      <c r="VCT454" s="512"/>
      <c r="VCU454" s="512"/>
      <c r="VCV454" s="505"/>
      <c r="VCW454" s="505"/>
      <c r="VCX454" s="505"/>
      <c r="VCY454" s="511"/>
      <c r="VCZ454" s="512"/>
      <c r="VDA454" s="512"/>
      <c r="VDB454" s="505"/>
      <c r="VDC454" s="505"/>
      <c r="VDD454" s="505"/>
      <c r="VDE454" s="511"/>
      <c r="VDF454" s="512"/>
      <c r="VDG454" s="512"/>
      <c r="VDH454" s="505"/>
      <c r="VDI454" s="505"/>
      <c r="VDJ454" s="505"/>
      <c r="VDK454" s="511"/>
      <c r="VDL454" s="512"/>
      <c r="VDM454" s="512"/>
      <c r="VDN454" s="505"/>
      <c r="VDO454" s="505"/>
      <c r="VDP454" s="505"/>
      <c r="VDQ454" s="511"/>
      <c r="VDR454" s="512"/>
      <c r="VDS454" s="512"/>
      <c r="VDT454" s="505"/>
      <c r="VDU454" s="505"/>
      <c r="VDV454" s="505"/>
      <c r="VDW454" s="511"/>
      <c r="VDX454" s="512"/>
      <c r="VDY454" s="512"/>
      <c r="VDZ454" s="505"/>
      <c r="VEA454" s="505"/>
      <c r="VEB454" s="505"/>
      <c r="VEC454" s="511"/>
      <c r="VED454" s="512"/>
      <c r="VEE454" s="512"/>
      <c r="VEF454" s="505"/>
      <c r="VEG454" s="505"/>
      <c r="VEH454" s="505"/>
      <c r="VEI454" s="511"/>
      <c r="VEJ454" s="512"/>
      <c r="VEK454" s="512"/>
      <c r="VEL454" s="505"/>
      <c r="VEM454" s="505"/>
      <c r="VEN454" s="505"/>
      <c r="VEO454" s="511"/>
      <c r="VEP454" s="512"/>
      <c r="VEQ454" s="512"/>
      <c r="VER454" s="505"/>
      <c r="VES454" s="505"/>
      <c r="VET454" s="505"/>
      <c r="VEU454" s="511"/>
      <c r="VEV454" s="512"/>
      <c r="VEW454" s="512"/>
      <c r="VEX454" s="505"/>
      <c r="VEY454" s="505"/>
      <c r="VEZ454" s="505"/>
      <c r="VFA454" s="511"/>
      <c r="VFB454" s="512"/>
      <c r="VFC454" s="512"/>
      <c r="VFD454" s="505"/>
      <c r="VFE454" s="505"/>
      <c r="VFF454" s="505"/>
      <c r="VFG454" s="511"/>
      <c r="VFH454" s="512"/>
      <c r="VFI454" s="512"/>
      <c r="VFJ454" s="505"/>
      <c r="VFK454" s="505"/>
      <c r="VFL454" s="505"/>
      <c r="VFM454" s="511"/>
      <c r="VFN454" s="512"/>
      <c r="VFO454" s="512"/>
      <c r="VFP454" s="505"/>
      <c r="VFQ454" s="505"/>
      <c r="VFR454" s="505"/>
      <c r="VFS454" s="511"/>
      <c r="VFT454" s="512"/>
      <c r="VFU454" s="512"/>
      <c r="VFV454" s="505"/>
      <c r="VFW454" s="505"/>
      <c r="VFX454" s="505"/>
      <c r="VFY454" s="511"/>
      <c r="VFZ454" s="512"/>
      <c r="VGA454" s="512"/>
      <c r="VGB454" s="505"/>
      <c r="VGC454" s="505"/>
      <c r="VGD454" s="505"/>
      <c r="VGE454" s="511"/>
      <c r="VGF454" s="512"/>
      <c r="VGG454" s="512"/>
      <c r="VGH454" s="505"/>
      <c r="VGI454" s="505"/>
      <c r="VGJ454" s="505"/>
      <c r="VGK454" s="511"/>
      <c r="VGL454" s="512"/>
      <c r="VGM454" s="512"/>
      <c r="VGN454" s="505"/>
      <c r="VGO454" s="505"/>
      <c r="VGP454" s="505"/>
      <c r="VGQ454" s="511"/>
      <c r="VGR454" s="512"/>
      <c r="VGS454" s="512"/>
      <c r="VGT454" s="505"/>
      <c r="VGU454" s="505"/>
      <c r="VGV454" s="505"/>
      <c r="VGW454" s="511"/>
      <c r="VGX454" s="512"/>
      <c r="VGY454" s="512"/>
      <c r="VGZ454" s="505"/>
      <c r="VHA454" s="505"/>
      <c r="VHB454" s="505"/>
      <c r="VHC454" s="511"/>
      <c r="VHD454" s="512"/>
      <c r="VHE454" s="512"/>
      <c r="VHF454" s="505"/>
      <c r="VHG454" s="505"/>
      <c r="VHH454" s="505"/>
      <c r="VHI454" s="511"/>
      <c r="VHJ454" s="512"/>
      <c r="VHK454" s="512"/>
      <c r="VHL454" s="505"/>
      <c r="VHM454" s="505"/>
      <c r="VHN454" s="505"/>
      <c r="VHO454" s="511"/>
      <c r="VHP454" s="512"/>
      <c r="VHQ454" s="512"/>
      <c r="VHR454" s="505"/>
      <c r="VHS454" s="505"/>
      <c r="VHT454" s="505"/>
      <c r="VHU454" s="511"/>
      <c r="VHV454" s="512"/>
      <c r="VHW454" s="512"/>
      <c r="VHX454" s="505"/>
      <c r="VHY454" s="505"/>
      <c r="VHZ454" s="505"/>
      <c r="VIA454" s="511"/>
      <c r="VIB454" s="512"/>
      <c r="VIC454" s="512"/>
      <c r="VID454" s="505"/>
      <c r="VIE454" s="505"/>
      <c r="VIF454" s="505"/>
      <c r="VIG454" s="511"/>
      <c r="VIH454" s="512"/>
      <c r="VII454" s="512"/>
      <c r="VIJ454" s="505"/>
      <c r="VIK454" s="505"/>
      <c r="VIL454" s="505"/>
      <c r="VIM454" s="511"/>
      <c r="VIN454" s="512"/>
      <c r="VIO454" s="512"/>
      <c r="VIP454" s="505"/>
      <c r="VIQ454" s="505"/>
      <c r="VIR454" s="505"/>
      <c r="VIS454" s="511"/>
      <c r="VIT454" s="512"/>
      <c r="VIU454" s="512"/>
      <c r="VIV454" s="505"/>
      <c r="VIW454" s="505"/>
      <c r="VIX454" s="505"/>
      <c r="VIY454" s="511"/>
      <c r="VIZ454" s="512"/>
      <c r="VJA454" s="512"/>
      <c r="VJB454" s="505"/>
      <c r="VJC454" s="505"/>
      <c r="VJD454" s="505"/>
      <c r="VJE454" s="511"/>
      <c r="VJF454" s="512"/>
      <c r="VJG454" s="512"/>
      <c r="VJH454" s="505"/>
      <c r="VJI454" s="505"/>
      <c r="VJJ454" s="505"/>
      <c r="VJK454" s="511"/>
      <c r="VJL454" s="512"/>
      <c r="VJM454" s="512"/>
      <c r="VJN454" s="505"/>
      <c r="VJO454" s="505"/>
      <c r="VJP454" s="505"/>
      <c r="VJQ454" s="511"/>
      <c r="VJR454" s="512"/>
      <c r="VJS454" s="512"/>
      <c r="VJT454" s="505"/>
      <c r="VJU454" s="505"/>
      <c r="VJV454" s="505"/>
      <c r="VJW454" s="511"/>
      <c r="VJX454" s="512"/>
      <c r="VJY454" s="512"/>
      <c r="VJZ454" s="505"/>
      <c r="VKA454" s="505"/>
      <c r="VKB454" s="505"/>
      <c r="VKC454" s="511"/>
      <c r="VKD454" s="512"/>
      <c r="VKE454" s="512"/>
      <c r="VKF454" s="505"/>
      <c r="VKG454" s="505"/>
      <c r="VKH454" s="505"/>
      <c r="VKI454" s="511"/>
      <c r="VKJ454" s="512"/>
      <c r="VKK454" s="512"/>
      <c r="VKL454" s="505"/>
      <c r="VKM454" s="505"/>
      <c r="VKN454" s="505"/>
      <c r="VKO454" s="511"/>
      <c r="VKP454" s="512"/>
      <c r="VKQ454" s="512"/>
      <c r="VKR454" s="505"/>
      <c r="VKS454" s="505"/>
      <c r="VKT454" s="505"/>
      <c r="VKU454" s="511"/>
      <c r="VKV454" s="512"/>
      <c r="VKW454" s="512"/>
      <c r="VKX454" s="505"/>
      <c r="VKY454" s="505"/>
      <c r="VKZ454" s="505"/>
      <c r="VLA454" s="511"/>
      <c r="VLB454" s="512"/>
      <c r="VLC454" s="512"/>
      <c r="VLD454" s="505"/>
      <c r="VLE454" s="505"/>
      <c r="VLF454" s="505"/>
      <c r="VLG454" s="511"/>
      <c r="VLH454" s="512"/>
      <c r="VLI454" s="512"/>
      <c r="VLJ454" s="505"/>
      <c r="VLK454" s="505"/>
      <c r="VLL454" s="505"/>
      <c r="VLM454" s="511"/>
      <c r="VLN454" s="512"/>
      <c r="VLO454" s="512"/>
      <c r="VLP454" s="505"/>
      <c r="VLQ454" s="505"/>
      <c r="VLR454" s="505"/>
      <c r="VLS454" s="511"/>
      <c r="VLT454" s="512"/>
      <c r="VLU454" s="512"/>
      <c r="VLV454" s="505"/>
      <c r="VLW454" s="505"/>
      <c r="VLX454" s="505"/>
      <c r="VLY454" s="511"/>
      <c r="VLZ454" s="512"/>
      <c r="VMA454" s="512"/>
      <c r="VMB454" s="505"/>
      <c r="VMC454" s="505"/>
      <c r="VMD454" s="505"/>
      <c r="VME454" s="511"/>
      <c r="VMF454" s="512"/>
      <c r="VMG454" s="512"/>
      <c r="VMH454" s="505"/>
      <c r="VMI454" s="505"/>
      <c r="VMJ454" s="505"/>
      <c r="VMK454" s="511"/>
      <c r="VML454" s="512"/>
      <c r="VMM454" s="512"/>
      <c r="VMN454" s="505"/>
      <c r="VMO454" s="505"/>
      <c r="VMP454" s="505"/>
      <c r="VMQ454" s="511"/>
      <c r="VMR454" s="512"/>
      <c r="VMS454" s="512"/>
      <c r="VMT454" s="505"/>
      <c r="VMU454" s="505"/>
      <c r="VMV454" s="505"/>
      <c r="VMW454" s="511"/>
      <c r="VMX454" s="512"/>
      <c r="VMY454" s="512"/>
      <c r="VMZ454" s="505"/>
      <c r="VNA454" s="505"/>
      <c r="VNB454" s="505"/>
      <c r="VNC454" s="511"/>
      <c r="VND454" s="512"/>
      <c r="VNE454" s="512"/>
      <c r="VNF454" s="505"/>
      <c r="VNG454" s="505"/>
      <c r="VNH454" s="505"/>
      <c r="VNI454" s="511"/>
      <c r="VNJ454" s="512"/>
      <c r="VNK454" s="512"/>
      <c r="VNL454" s="505"/>
      <c r="VNM454" s="505"/>
      <c r="VNN454" s="505"/>
      <c r="VNO454" s="511"/>
      <c r="VNP454" s="512"/>
      <c r="VNQ454" s="512"/>
      <c r="VNR454" s="505"/>
      <c r="VNS454" s="505"/>
      <c r="VNT454" s="505"/>
      <c r="VNU454" s="511"/>
      <c r="VNV454" s="512"/>
      <c r="VNW454" s="512"/>
      <c r="VNX454" s="505"/>
      <c r="VNY454" s="505"/>
      <c r="VNZ454" s="505"/>
      <c r="VOA454" s="511"/>
      <c r="VOB454" s="512"/>
      <c r="VOC454" s="512"/>
      <c r="VOD454" s="505"/>
      <c r="VOE454" s="505"/>
      <c r="VOF454" s="505"/>
      <c r="VOG454" s="511"/>
      <c r="VOH454" s="512"/>
      <c r="VOI454" s="512"/>
      <c r="VOJ454" s="505"/>
      <c r="VOK454" s="505"/>
      <c r="VOL454" s="505"/>
      <c r="VOM454" s="511"/>
      <c r="VON454" s="512"/>
      <c r="VOO454" s="512"/>
      <c r="VOP454" s="505"/>
      <c r="VOQ454" s="505"/>
      <c r="VOR454" s="505"/>
      <c r="VOS454" s="511"/>
      <c r="VOT454" s="512"/>
      <c r="VOU454" s="512"/>
      <c r="VOV454" s="505"/>
      <c r="VOW454" s="505"/>
      <c r="VOX454" s="505"/>
      <c r="VOY454" s="511"/>
      <c r="VOZ454" s="512"/>
      <c r="VPA454" s="512"/>
      <c r="VPB454" s="505"/>
      <c r="VPC454" s="505"/>
      <c r="VPD454" s="505"/>
      <c r="VPE454" s="511"/>
      <c r="VPF454" s="512"/>
      <c r="VPG454" s="512"/>
      <c r="VPH454" s="505"/>
      <c r="VPI454" s="505"/>
      <c r="VPJ454" s="505"/>
      <c r="VPK454" s="511"/>
      <c r="VPL454" s="512"/>
      <c r="VPM454" s="512"/>
      <c r="VPN454" s="505"/>
      <c r="VPO454" s="505"/>
      <c r="VPP454" s="505"/>
      <c r="VPQ454" s="511"/>
      <c r="VPR454" s="512"/>
      <c r="VPS454" s="512"/>
      <c r="VPT454" s="505"/>
      <c r="VPU454" s="505"/>
      <c r="VPV454" s="505"/>
      <c r="VPW454" s="511"/>
      <c r="VPX454" s="512"/>
      <c r="VPY454" s="512"/>
      <c r="VPZ454" s="505"/>
      <c r="VQA454" s="505"/>
      <c r="VQB454" s="505"/>
      <c r="VQC454" s="511"/>
      <c r="VQD454" s="512"/>
      <c r="VQE454" s="512"/>
      <c r="VQF454" s="505"/>
      <c r="VQG454" s="505"/>
      <c r="VQH454" s="505"/>
      <c r="VQI454" s="511"/>
      <c r="VQJ454" s="512"/>
      <c r="VQK454" s="512"/>
      <c r="VQL454" s="505"/>
      <c r="VQM454" s="505"/>
      <c r="VQN454" s="505"/>
      <c r="VQO454" s="511"/>
      <c r="VQP454" s="512"/>
      <c r="VQQ454" s="512"/>
      <c r="VQR454" s="505"/>
      <c r="VQS454" s="505"/>
      <c r="VQT454" s="505"/>
      <c r="VQU454" s="511"/>
      <c r="VQV454" s="512"/>
      <c r="VQW454" s="512"/>
      <c r="VQX454" s="505"/>
      <c r="VQY454" s="505"/>
      <c r="VQZ454" s="505"/>
      <c r="VRA454" s="511"/>
      <c r="VRB454" s="512"/>
      <c r="VRC454" s="512"/>
      <c r="VRD454" s="505"/>
      <c r="VRE454" s="505"/>
      <c r="VRF454" s="505"/>
      <c r="VRG454" s="511"/>
      <c r="VRH454" s="512"/>
      <c r="VRI454" s="512"/>
      <c r="VRJ454" s="505"/>
      <c r="VRK454" s="505"/>
      <c r="VRL454" s="505"/>
      <c r="VRM454" s="511"/>
      <c r="VRN454" s="512"/>
      <c r="VRO454" s="512"/>
      <c r="VRP454" s="505"/>
      <c r="VRQ454" s="505"/>
      <c r="VRR454" s="505"/>
      <c r="VRS454" s="511"/>
      <c r="VRT454" s="512"/>
      <c r="VRU454" s="512"/>
      <c r="VRV454" s="505"/>
      <c r="VRW454" s="505"/>
      <c r="VRX454" s="505"/>
      <c r="VRY454" s="511"/>
      <c r="VRZ454" s="512"/>
      <c r="VSA454" s="512"/>
      <c r="VSB454" s="505"/>
      <c r="VSC454" s="505"/>
      <c r="VSD454" s="505"/>
      <c r="VSE454" s="511"/>
      <c r="VSF454" s="512"/>
      <c r="VSG454" s="512"/>
      <c r="VSH454" s="505"/>
      <c r="VSI454" s="505"/>
      <c r="VSJ454" s="505"/>
      <c r="VSK454" s="511"/>
      <c r="VSL454" s="512"/>
      <c r="VSM454" s="512"/>
      <c r="VSN454" s="505"/>
      <c r="VSO454" s="505"/>
      <c r="VSP454" s="505"/>
      <c r="VSQ454" s="511"/>
      <c r="VSR454" s="512"/>
      <c r="VSS454" s="512"/>
      <c r="VST454" s="505"/>
      <c r="VSU454" s="505"/>
      <c r="VSV454" s="505"/>
      <c r="VSW454" s="511"/>
      <c r="VSX454" s="512"/>
      <c r="VSY454" s="512"/>
      <c r="VSZ454" s="505"/>
      <c r="VTA454" s="505"/>
      <c r="VTB454" s="505"/>
      <c r="VTC454" s="511"/>
      <c r="VTD454" s="512"/>
      <c r="VTE454" s="512"/>
      <c r="VTF454" s="505"/>
      <c r="VTG454" s="505"/>
      <c r="VTH454" s="505"/>
      <c r="VTI454" s="511"/>
      <c r="VTJ454" s="512"/>
      <c r="VTK454" s="512"/>
      <c r="VTL454" s="505"/>
      <c r="VTM454" s="505"/>
      <c r="VTN454" s="505"/>
      <c r="VTO454" s="511"/>
      <c r="VTP454" s="512"/>
      <c r="VTQ454" s="512"/>
      <c r="VTR454" s="505"/>
      <c r="VTS454" s="505"/>
      <c r="VTT454" s="505"/>
      <c r="VTU454" s="511"/>
      <c r="VTV454" s="512"/>
      <c r="VTW454" s="512"/>
      <c r="VTX454" s="505"/>
      <c r="VTY454" s="505"/>
      <c r="VTZ454" s="505"/>
      <c r="VUA454" s="511"/>
      <c r="VUB454" s="512"/>
      <c r="VUC454" s="512"/>
      <c r="VUD454" s="505"/>
      <c r="VUE454" s="505"/>
      <c r="VUF454" s="505"/>
      <c r="VUG454" s="511"/>
      <c r="VUH454" s="512"/>
      <c r="VUI454" s="512"/>
      <c r="VUJ454" s="505"/>
      <c r="VUK454" s="505"/>
      <c r="VUL454" s="505"/>
      <c r="VUM454" s="511"/>
      <c r="VUN454" s="512"/>
      <c r="VUO454" s="512"/>
      <c r="VUP454" s="505"/>
      <c r="VUQ454" s="505"/>
      <c r="VUR454" s="505"/>
      <c r="VUS454" s="511"/>
      <c r="VUT454" s="512"/>
      <c r="VUU454" s="512"/>
      <c r="VUV454" s="505"/>
      <c r="VUW454" s="505"/>
      <c r="VUX454" s="505"/>
      <c r="VUY454" s="511"/>
      <c r="VUZ454" s="512"/>
      <c r="VVA454" s="512"/>
      <c r="VVB454" s="505"/>
      <c r="VVC454" s="505"/>
      <c r="VVD454" s="505"/>
      <c r="VVE454" s="511"/>
      <c r="VVF454" s="512"/>
      <c r="VVG454" s="512"/>
      <c r="VVH454" s="505"/>
      <c r="VVI454" s="505"/>
      <c r="VVJ454" s="505"/>
      <c r="VVK454" s="511"/>
      <c r="VVL454" s="512"/>
      <c r="VVM454" s="512"/>
      <c r="VVN454" s="505"/>
      <c r="VVO454" s="505"/>
      <c r="VVP454" s="505"/>
      <c r="VVQ454" s="511"/>
      <c r="VVR454" s="512"/>
      <c r="VVS454" s="512"/>
      <c r="VVT454" s="505"/>
      <c r="VVU454" s="505"/>
      <c r="VVV454" s="505"/>
      <c r="VVW454" s="511"/>
      <c r="VVX454" s="512"/>
      <c r="VVY454" s="512"/>
      <c r="VVZ454" s="505"/>
      <c r="VWA454" s="505"/>
      <c r="VWB454" s="505"/>
      <c r="VWC454" s="511"/>
      <c r="VWD454" s="512"/>
      <c r="VWE454" s="512"/>
      <c r="VWF454" s="505"/>
      <c r="VWG454" s="505"/>
      <c r="VWH454" s="505"/>
      <c r="VWI454" s="511"/>
      <c r="VWJ454" s="512"/>
      <c r="VWK454" s="512"/>
      <c r="VWL454" s="505"/>
      <c r="VWM454" s="505"/>
      <c r="VWN454" s="505"/>
      <c r="VWO454" s="511"/>
      <c r="VWP454" s="512"/>
      <c r="VWQ454" s="512"/>
      <c r="VWR454" s="505"/>
      <c r="VWS454" s="505"/>
      <c r="VWT454" s="505"/>
      <c r="VWU454" s="511"/>
      <c r="VWV454" s="512"/>
      <c r="VWW454" s="512"/>
      <c r="VWX454" s="505"/>
      <c r="VWY454" s="505"/>
      <c r="VWZ454" s="505"/>
      <c r="VXA454" s="511"/>
      <c r="VXB454" s="512"/>
      <c r="VXC454" s="512"/>
      <c r="VXD454" s="505"/>
      <c r="VXE454" s="505"/>
      <c r="VXF454" s="505"/>
      <c r="VXG454" s="511"/>
      <c r="VXH454" s="512"/>
      <c r="VXI454" s="512"/>
      <c r="VXJ454" s="505"/>
      <c r="VXK454" s="505"/>
      <c r="VXL454" s="505"/>
      <c r="VXM454" s="511"/>
      <c r="VXN454" s="512"/>
      <c r="VXO454" s="512"/>
      <c r="VXP454" s="505"/>
      <c r="VXQ454" s="505"/>
      <c r="VXR454" s="505"/>
      <c r="VXS454" s="511"/>
      <c r="VXT454" s="512"/>
      <c r="VXU454" s="512"/>
      <c r="VXV454" s="505"/>
      <c r="VXW454" s="505"/>
      <c r="VXX454" s="505"/>
      <c r="VXY454" s="511"/>
      <c r="VXZ454" s="512"/>
      <c r="VYA454" s="512"/>
      <c r="VYB454" s="505"/>
      <c r="VYC454" s="505"/>
      <c r="VYD454" s="505"/>
      <c r="VYE454" s="511"/>
      <c r="VYF454" s="512"/>
      <c r="VYG454" s="512"/>
      <c r="VYH454" s="505"/>
      <c r="VYI454" s="505"/>
      <c r="VYJ454" s="505"/>
      <c r="VYK454" s="511"/>
      <c r="VYL454" s="512"/>
      <c r="VYM454" s="512"/>
      <c r="VYN454" s="505"/>
      <c r="VYO454" s="505"/>
      <c r="VYP454" s="505"/>
      <c r="VYQ454" s="511"/>
      <c r="VYR454" s="512"/>
      <c r="VYS454" s="512"/>
      <c r="VYT454" s="505"/>
      <c r="VYU454" s="505"/>
      <c r="VYV454" s="505"/>
      <c r="VYW454" s="511"/>
      <c r="VYX454" s="512"/>
      <c r="VYY454" s="512"/>
      <c r="VYZ454" s="505"/>
      <c r="VZA454" s="505"/>
      <c r="VZB454" s="505"/>
      <c r="VZC454" s="511"/>
      <c r="VZD454" s="512"/>
      <c r="VZE454" s="512"/>
      <c r="VZF454" s="505"/>
      <c r="VZG454" s="505"/>
      <c r="VZH454" s="505"/>
      <c r="VZI454" s="511"/>
      <c r="VZJ454" s="512"/>
      <c r="VZK454" s="512"/>
      <c r="VZL454" s="505"/>
      <c r="VZM454" s="505"/>
      <c r="VZN454" s="505"/>
      <c r="VZO454" s="511"/>
      <c r="VZP454" s="512"/>
      <c r="VZQ454" s="512"/>
      <c r="VZR454" s="505"/>
      <c r="VZS454" s="505"/>
      <c r="VZT454" s="505"/>
      <c r="VZU454" s="511"/>
      <c r="VZV454" s="512"/>
      <c r="VZW454" s="512"/>
      <c r="VZX454" s="505"/>
      <c r="VZY454" s="505"/>
      <c r="VZZ454" s="505"/>
      <c r="WAA454" s="511"/>
      <c r="WAB454" s="512"/>
      <c r="WAC454" s="512"/>
      <c r="WAD454" s="505"/>
      <c r="WAE454" s="505"/>
      <c r="WAF454" s="505"/>
      <c r="WAG454" s="511"/>
      <c r="WAH454" s="512"/>
      <c r="WAI454" s="512"/>
      <c r="WAJ454" s="505"/>
      <c r="WAK454" s="505"/>
      <c r="WAL454" s="505"/>
      <c r="WAM454" s="511"/>
      <c r="WAN454" s="512"/>
      <c r="WAO454" s="512"/>
      <c r="WAP454" s="505"/>
      <c r="WAQ454" s="505"/>
      <c r="WAR454" s="505"/>
      <c r="WAS454" s="511"/>
      <c r="WAT454" s="512"/>
      <c r="WAU454" s="512"/>
      <c r="WAV454" s="505"/>
      <c r="WAW454" s="505"/>
      <c r="WAX454" s="505"/>
      <c r="WAY454" s="511"/>
      <c r="WAZ454" s="512"/>
      <c r="WBA454" s="512"/>
      <c r="WBB454" s="505"/>
      <c r="WBC454" s="505"/>
      <c r="WBD454" s="505"/>
      <c r="WBE454" s="511"/>
      <c r="WBF454" s="512"/>
      <c r="WBG454" s="512"/>
      <c r="WBH454" s="505"/>
      <c r="WBI454" s="505"/>
      <c r="WBJ454" s="505"/>
      <c r="WBK454" s="511"/>
      <c r="WBL454" s="512"/>
      <c r="WBM454" s="512"/>
      <c r="WBN454" s="505"/>
      <c r="WBO454" s="505"/>
      <c r="WBP454" s="505"/>
      <c r="WBQ454" s="511"/>
      <c r="WBR454" s="512"/>
      <c r="WBS454" s="512"/>
      <c r="WBT454" s="505"/>
      <c r="WBU454" s="505"/>
      <c r="WBV454" s="505"/>
      <c r="WBW454" s="511"/>
      <c r="WBX454" s="512"/>
      <c r="WBY454" s="512"/>
      <c r="WBZ454" s="505"/>
      <c r="WCA454" s="505"/>
      <c r="WCB454" s="505"/>
      <c r="WCC454" s="511"/>
      <c r="WCD454" s="512"/>
      <c r="WCE454" s="512"/>
      <c r="WCF454" s="505"/>
      <c r="WCG454" s="505"/>
      <c r="WCH454" s="505"/>
      <c r="WCI454" s="511"/>
      <c r="WCJ454" s="512"/>
      <c r="WCK454" s="512"/>
      <c r="WCL454" s="505"/>
      <c r="WCM454" s="505"/>
      <c r="WCN454" s="505"/>
      <c r="WCO454" s="511"/>
      <c r="WCP454" s="512"/>
      <c r="WCQ454" s="512"/>
      <c r="WCR454" s="505"/>
      <c r="WCS454" s="505"/>
      <c r="WCT454" s="505"/>
      <c r="WCU454" s="511"/>
      <c r="WCV454" s="512"/>
      <c r="WCW454" s="512"/>
      <c r="WCX454" s="505"/>
      <c r="WCY454" s="505"/>
      <c r="WCZ454" s="505"/>
      <c r="WDA454" s="511"/>
      <c r="WDB454" s="512"/>
      <c r="WDC454" s="512"/>
      <c r="WDD454" s="505"/>
      <c r="WDE454" s="505"/>
      <c r="WDF454" s="505"/>
      <c r="WDG454" s="511"/>
      <c r="WDH454" s="512"/>
      <c r="WDI454" s="512"/>
      <c r="WDJ454" s="505"/>
      <c r="WDK454" s="505"/>
      <c r="WDL454" s="505"/>
      <c r="WDM454" s="511"/>
      <c r="WDN454" s="512"/>
      <c r="WDO454" s="512"/>
      <c r="WDP454" s="505"/>
      <c r="WDQ454" s="505"/>
      <c r="WDR454" s="505"/>
      <c r="WDS454" s="511"/>
      <c r="WDT454" s="512"/>
      <c r="WDU454" s="512"/>
      <c r="WDV454" s="505"/>
      <c r="WDW454" s="505"/>
      <c r="WDX454" s="505"/>
      <c r="WDY454" s="511"/>
      <c r="WDZ454" s="512"/>
      <c r="WEA454" s="512"/>
      <c r="WEB454" s="505"/>
      <c r="WEC454" s="505"/>
      <c r="WED454" s="505"/>
      <c r="WEE454" s="511"/>
      <c r="WEF454" s="512"/>
      <c r="WEG454" s="512"/>
      <c r="WEH454" s="505"/>
      <c r="WEI454" s="505"/>
      <c r="WEJ454" s="505"/>
      <c r="WEK454" s="511"/>
      <c r="WEL454" s="512"/>
      <c r="WEM454" s="512"/>
      <c r="WEN454" s="505"/>
      <c r="WEO454" s="505"/>
      <c r="WEP454" s="505"/>
      <c r="WEQ454" s="511"/>
      <c r="WER454" s="512"/>
      <c r="WES454" s="512"/>
      <c r="WET454" s="505"/>
      <c r="WEU454" s="505"/>
      <c r="WEV454" s="505"/>
      <c r="WEW454" s="511"/>
      <c r="WEX454" s="512"/>
      <c r="WEY454" s="512"/>
      <c r="WEZ454" s="505"/>
      <c r="WFA454" s="505"/>
      <c r="WFB454" s="505"/>
      <c r="WFC454" s="511"/>
      <c r="WFD454" s="512"/>
      <c r="WFE454" s="512"/>
      <c r="WFF454" s="505"/>
      <c r="WFG454" s="505"/>
      <c r="WFH454" s="505"/>
      <c r="WFI454" s="511"/>
      <c r="WFJ454" s="512"/>
      <c r="WFK454" s="512"/>
      <c r="WFL454" s="505"/>
      <c r="WFM454" s="505"/>
      <c r="WFN454" s="505"/>
      <c r="WFO454" s="511"/>
      <c r="WFP454" s="512"/>
      <c r="WFQ454" s="512"/>
      <c r="WFR454" s="505"/>
      <c r="WFS454" s="505"/>
      <c r="WFT454" s="505"/>
      <c r="WFU454" s="511"/>
      <c r="WFV454" s="512"/>
      <c r="WFW454" s="512"/>
      <c r="WFX454" s="505"/>
      <c r="WFY454" s="505"/>
      <c r="WFZ454" s="505"/>
      <c r="WGA454" s="511"/>
      <c r="WGB454" s="512"/>
      <c r="WGC454" s="512"/>
      <c r="WGD454" s="505"/>
      <c r="WGE454" s="505"/>
      <c r="WGF454" s="505"/>
      <c r="WGG454" s="511"/>
      <c r="WGH454" s="512"/>
      <c r="WGI454" s="512"/>
      <c r="WGJ454" s="505"/>
      <c r="WGK454" s="505"/>
      <c r="WGL454" s="505"/>
      <c r="WGM454" s="511"/>
      <c r="WGN454" s="512"/>
      <c r="WGO454" s="512"/>
      <c r="WGP454" s="505"/>
      <c r="WGQ454" s="505"/>
      <c r="WGR454" s="505"/>
      <c r="WGS454" s="511"/>
      <c r="WGT454" s="512"/>
      <c r="WGU454" s="512"/>
      <c r="WGV454" s="505"/>
      <c r="WGW454" s="505"/>
      <c r="WGX454" s="505"/>
      <c r="WGY454" s="511"/>
      <c r="WGZ454" s="512"/>
      <c r="WHA454" s="512"/>
      <c r="WHB454" s="505"/>
      <c r="WHC454" s="505"/>
      <c r="WHD454" s="505"/>
      <c r="WHE454" s="511"/>
      <c r="WHF454" s="512"/>
      <c r="WHG454" s="512"/>
      <c r="WHH454" s="505"/>
      <c r="WHI454" s="505"/>
      <c r="WHJ454" s="505"/>
      <c r="WHK454" s="511"/>
      <c r="WHL454" s="512"/>
      <c r="WHM454" s="512"/>
      <c r="WHN454" s="505"/>
      <c r="WHO454" s="505"/>
      <c r="WHP454" s="505"/>
      <c r="WHQ454" s="511"/>
      <c r="WHR454" s="512"/>
      <c r="WHS454" s="512"/>
      <c r="WHT454" s="505"/>
      <c r="WHU454" s="505"/>
      <c r="WHV454" s="505"/>
      <c r="WHW454" s="511"/>
      <c r="WHX454" s="512"/>
      <c r="WHY454" s="512"/>
      <c r="WHZ454" s="505"/>
      <c r="WIA454" s="505"/>
      <c r="WIB454" s="505"/>
      <c r="WIC454" s="511"/>
      <c r="WID454" s="512"/>
      <c r="WIE454" s="512"/>
      <c r="WIF454" s="505"/>
      <c r="WIG454" s="505"/>
      <c r="WIH454" s="505"/>
      <c r="WII454" s="511"/>
      <c r="WIJ454" s="512"/>
      <c r="WIK454" s="512"/>
      <c r="WIL454" s="505"/>
      <c r="WIM454" s="505"/>
      <c r="WIN454" s="505"/>
      <c r="WIO454" s="511"/>
      <c r="WIP454" s="512"/>
      <c r="WIQ454" s="512"/>
      <c r="WIR454" s="505"/>
      <c r="WIS454" s="505"/>
      <c r="WIT454" s="505"/>
      <c r="WIU454" s="511"/>
      <c r="WIV454" s="512"/>
      <c r="WIW454" s="512"/>
      <c r="WIX454" s="505"/>
      <c r="WIY454" s="505"/>
      <c r="WIZ454" s="505"/>
      <c r="WJA454" s="511"/>
      <c r="WJB454" s="512"/>
      <c r="WJC454" s="512"/>
      <c r="WJD454" s="505"/>
      <c r="WJE454" s="505"/>
      <c r="WJF454" s="505"/>
      <c r="WJG454" s="511"/>
      <c r="WJH454" s="512"/>
      <c r="WJI454" s="512"/>
      <c r="WJJ454" s="505"/>
      <c r="WJK454" s="505"/>
      <c r="WJL454" s="505"/>
      <c r="WJM454" s="511"/>
      <c r="WJN454" s="512"/>
      <c r="WJO454" s="512"/>
      <c r="WJP454" s="505"/>
      <c r="WJQ454" s="505"/>
      <c r="WJR454" s="505"/>
      <c r="WJS454" s="511"/>
      <c r="WJT454" s="512"/>
      <c r="WJU454" s="512"/>
      <c r="WJV454" s="505"/>
      <c r="WJW454" s="505"/>
      <c r="WJX454" s="505"/>
      <c r="WJY454" s="511"/>
      <c r="WJZ454" s="512"/>
      <c r="WKA454" s="512"/>
      <c r="WKB454" s="505"/>
      <c r="WKC454" s="505"/>
      <c r="WKD454" s="505"/>
      <c r="WKE454" s="511"/>
      <c r="WKF454" s="512"/>
      <c r="WKG454" s="512"/>
      <c r="WKH454" s="505"/>
      <c r="WKI454" s="505"/>
      <c r="WKJ454" s="505"/>
      <c r="WKK454" s="511"/>
      <c r="WKL454" s="512"/>
      <c r="WKM454" s="512"/>
      <c r="WKN454" s="505"/>
      <c r="WKO454" s="505"/>
      <c r="WKP454" s="505"/>
      <c r="WKQ454" s="511"/>
      <c r="WKR454" s="512"/>
      <c r="WKS454" s="512"/>
      <c r="WKT454" s="505"/>
      <c r="WKU454" s="505"/>
      <c r="WKV454" s="505"/>
      <c r="WKW454" s="511"/>
      <c r="WKX454" s="512"/>
      <c r="WKY454" s="512"/>
      <c r="WKZ454" s="505"/>
      <c r="WLA454" s="505"/>
      <c r="WLB454" s="505"/>
      <c r="WLC454" s="511"/>
      <c r="WLD454" s="512"/>
      <c r="WLE454" s="512"/>
      <c r="WLF454" s="505"/>
      <c r="WLG454" s="505"/>
      <c r="WLH454" s="505"/>
      <c r="WLI454" s="511"/>
      <c r="WLJ454" s="512"/>
      <c r="WLK454" s="512"/>
      <c r="WLL454" s="505"/>
      <c r="WLM454" s="505"/>
      <c r="WLN454" s="505"/>
      <c r="WLO454" s="511"/>
      <c r="WLP454" s="512"/>
      <c r="WLQ454" s="512"/>
      <c r="WLR454" s="505"/>
      <c r="WLS454" s="505"/>
      <c r="WLT454" s="505"/>
      <c r="WLU454" s="511"/>
      <c r="WLV454" s="512"/>
      <c r="WLW454" s="512"/>
      <c r="WLX454" s="505"/>
      <c r="WLY454" s="505"/>
      <c r="WLZ454" s="505"/>
      <c r="WMA454" s="511"/>
      <c r="WMB454" s="512"/>
      <c r="WMC454" s="512"/>
      <c r="WMD454" s="505"/>
      <c r="WME454" s="505"/>
      <c r="WMF454" s="505"/>
      <c r="WMG454" s="511"/>
      <c r="WMH454" s="512"/>
      <c r="WMI454" s="512"/>
      <c r="WMJ454" s="505"/>
      <c r="WMK454" s="505"/>
      <c r="WML454" s="505"/>
      <c r="WMM454" s="511"/>
      <c r="WMN454" s="512"/>
      <c r="WMO454" s="512"/>
      <c r="WMP454" s="505"/>
      <c r="WMQ454" s="505"/>
      <c r="WMR454" s="505"/>
      <c r="WMS454" s="511"/>
      <c r="WMT454" s="512"/>
      <c r="WMU454" s="512"/>
      <c r="WMV454" s="505"/>
      <c r="WMW454" s="505"/>
      <c r="WMX454" s="505"/>
      <c r="WMY454" s="511"/>
      <c r="WMZ454" s="512"/>
      <c r="WNA454" s="512"/>
      <c r="WNB454" s="505"/>
      <c r="WNC454" s="505"/>
      <c r="WND454" s="505"/>
      <c r="WNE454" s="511"/>
      <c r="WNF454" s="512"/>
      <c r="WNG454" s="512"/>
      <c r="WNH454" s="505"/>
      <c r="WNI454" s="505"/>
      <c r="WNJ454" s="505"/>
      <c r="WNK454" s="511"/>
      <c r="WNL454" s="512"/>
      <c r="WNM454" s="512"/>
      <c r="WNN454" s="505"/>
      <c r="WNO454" s="505"/>
      <c r="WNP454" s="505"/>
      <c r="WNQ454" s="511"/>
      <c r="WNR454" s="512"/>
      <c r="WNS454" s="512"/>
      <c r="WNT454" s="505"/>
      <c r="WNU454" s="505"/>
      <c r="WNV454" s="505"/>
      <c r="WNW454" s="511"/>
      <c r="WNX454" s="512"/>
      <c r="WNY454" s="512"/>
      <c r="WNZ454" s="505"/>
      <c r="WOA454" s="505"/>
      <c r="WOB454" s="505"/>
      <c r="WOC454" s="511"/>
      <c r="WOD454" s="512"/>
      <c r="WOE454" s="512"/>
      <c r="WOF454" s="505"/>
      <c r="WOG454" s="505"/>
      <c r="WOH454" s="505"/>
      <c r="WOI454" s="511"/>
      <c r="WOJ454" s="512"/>
      <c r="WOK454" s="512"/>
      <c r="WOL454" s="505"/>
      <c r="WOM454" s="505"/>
      <c r="WON454" s="505"/>
      <c r="WOO454" s="511"/>
      <c r="WOP454" s="512"/>
      <c r="WOQ454" s="512"/>
      <c r="WOR454" s="505"/>
      <c r="WOS454" s="505"/>
      <c r="WOT454" s="505"/>
      <c r="WOU454" s="511"/>
      <c r="WOV454" s="512"/>
      <c r="WOW454" s="512"/>
      <c r="WOX454" s="505"/>
      <c r="WOY454" s="505"/>
      <c r="WOZ454" s="505"/>
      <c r="WPA454" s="511"/>
      <c r="WPB454" s="512"/>
      <c r="WPC454" s="512"/>
      <c r="WPD454" s="505"/>
      <c r="WPE454" s="505"/>
      <c r="WPF454" s="505"/>
      <c r="WPG454" s="511"/>
      <c r="WPH454" s="512"/>
      <c r="WPI454" s="512"/>
      <c r="WPJ454" s="505"/>
      <c r="WPK454" s="505"/>
      <c r="WPL454" s="505"/>
      <c r="WPM454" s="511"/>
      <c r="WPN454" s="512"/>
      <c r="WPO454" s="512"/>
      <c r="WPP454" s="505"/>
      <c r="WPQ454" s="505"/>
      <c r="WPR454" s="505"/>
      <c r="WPS454" s="511"/>
      <c r="WPT454" s="512"/>
      <c r="WPU454" s="512"/>
      <c r="WPV454" s="505"/>
      <c r="WPW454" s="505"/>
      <c r="WPX454" s="505"/>
      <c r="WPY454" s="511"/>
      <c r="WPZ454" s="512"/>
      <c r="WQA454" s="512"/>
      <c r="WQB454" s="505"/>
      <c r="WQC454" s="505"/>
      <c r="WQD454" s="505"/>
      <c r="WQE454" s="511"/>
      <c r="WQF454" s="512"/>
      <c r="WQG454" s="512"/>
      <c r="WQH454" s="505"/>
      <c r="WQI454" s="505"/>
      <c r="WQJ454" s="505"/>
      <c r="WQK454" s="511"/>
      <c r="WQL454" s="512"/>
      <c r="WQM454" s="512"/>
      <c r="WQN454" s="505"/>
      <c r="WQO454" s="505"/>
      <c r="WQP454" s="505"/>
      <c r="WQQ454" s="511"/>
      <c r="WQR454" s="512"/>
      <c r="WQS454" s="512"/>
      <c r="WQT454" s="505"/>
      <c r="WQU454" s="505"/>
      <c r="WQV454" s="505"/>
      <c r="WQW454" s="511"/>
      <c r="WQX454" s="512"/>
      <c r="WQY454" s="512"/>
      <c r="WQZ454" s="505"/>
      <c r="WRA454" s="505"/>
      <c r="WRB454" s="505"/>
      <c r="WRC454" s="511"/>
      <c r="WRD454" s="512"/>
      <c r="WRE454" s="512"/>
      <c r="WRF454" s="505"/>
      <c r="WRG454" s="505"/>
      <c r="WRH454" s="505"/>
      <c r="WRI454" s="511"/>
      <c r="WRJ454" s="512"/>
      <c r="WRK454" s="512"/>
      <c r="WRL454" s="505"/>
      <c r="WRM454" s="505"/>
      <c r="WRN454" s="505"/>
      <c r="WRO454" s="511"/>
      <c r="WRP454" s="512"/>
      <c r="WRQ454" s="512"/>
      <c r="WRR454" s="505"/>
      <c r="WRS454" s="505"/>
      <c r="WRT454" s="505"/>
      <c r="WRU454" s="511"/>
      <c r="WRV454" s="512"/>
      <c r="WRW454" s="512"/>
      <c r="WRX454" s="505"/>
      <c r="WRY454" s="505"/>
      <c r="WRZ454" s="505"/>
      <c r="WSA454" s="511"/>
      <c r="WSB454" s="512"/>
      <c r="WSC454" s="512"/>
      <c r="WSD454" s="505"/>
      <c r="WSE454" s="505"/>
      <c r="WSF454" s="505"/>
      <c r="WSG454" s="511"/>
      <c r="WSH454" s="512"/>
      <c r="WSI454" s="512"/>
      <c r="WSJ454" s="505"/>
      <c r="WSK454" s="505"/>
      <c r="WSL454" s="505"/>
      <c r="WSM454" s="511"/>
      <c r="WSN454" s="512"/>
      <c r="WSO454" s="512"/>
      <c r="WSP454" s="505"/>
      <c r="WSQ454" s="505"/>
      <c r="WSR454" s="505"/>
      <c r="WSS454" s="511"/>
      <c r="WST454" s="512"/>
      <c r="WSU454" s="512"/>
      <c r="WSV454" s="505"/>
      <c r="WSW454" s="505"/>
      <c r="WSX454" s="505"/>
      <c r="WSY454" s="511"/>
      <c r="WSZ454" s="512"/>
      <c r="WTA454" s="512"/>
      <c r="WTB454" s="505"/>
      <c r="WTC454" s="505"/>
      <c r="WTD454" s="505"/>
      <c r="WTE454" s="511"/>
      <c r="WTF454" s="512"/>
      <c r="WTG454" s="512"/>
      <c r="WTH454" s="505"/>
      <c r="WTI454" s="505"/>
      <c r="WTJ454" s="505"/>
      <c r="WTK454" s="511"/>
      <c r="WTL454" s="512"/>
      <c r="WTM454" s="512"/>
      <c r="WTN454" s="505"/>
      <c r="WTO454" s="505"/>
      <c r="WTP454" s="505"/>
      <c r="WTQ454" s="511"/>
      <c r="WTR454" s="512"/>
      <c r="WTS454" s="512"/>
      <c r="WTT454" s="505"/>
      <c r="WTU454" s="505"/>
      <c r="WTV454" s="505"/>
      <c r="WTW454" s="511"/>
      <c r="WTX454" s="512"/>
      <c r="WTY454" s="512"/>
      <c r="WTZ454" s="505"/>
      <c r="WUA454" s="505"/>
      <c r="WUB454" s="505"/>
      <c r="WUC454" s="511"/>
      <c r="WUD454" s="512"/>
      <c r="WUE454" s="512"/>
      <c r="WUF454" s="505"/>
      <c r="WUG454" s="505"/>
      <c r="WUH454" s="505"/>
      <c r="WUI454" s="511"/>
      <c r="WUJ454" s="512"/>
      <c r="WUK454" s="512"/>
      <c r="WUL454" s="505"/>
      <c r="WUM454" s="505"/>
      <c r="WUN454" s="505"/>
      <c r="WUO454" s="511"/>
      <c r="WUP454" s="512"/>
      <c r="WUQ454" s="512"/>
      <c r="WUR454" s="505"/>
      <c r="WUS454" s="505"/>
      <c r="WUT454" s="505"/>
      <c r="WUU454" s="511"/>
      <c r="WUV454" s="512"/>
      <c r="WUW454" s="512"/>
      <c r="WUX454" s="505"/>
      <c r="WUY454" s="505"/>
      <c r="WUZ454" s="505"/>
      <c r="WVA454" s="511"/>
      <c r="WVB454" s="512"/>
      <c r="WVC454" s="512"/>
      <c r="WVD454" s="505"/>
      <c r="WVE454" s="505"/>
      <c r="WVF454" s="505"/>
      <c r="WVG454" s="511"/>
      <c r="WVH454" s="512"/>
      <c r="WVI454" s="512"/>
      <c r="WVJ454" s="505"/>
      <c r="WVK454" s="505"/>
      <c r="WVL454" s="505"/>
      <c r="WVM454" s="511"/>
      <c r="WVN454" s="512"/>
      <c r="WVO454" s="512"/>
      <c r="WVP454" s="505"/>
      <c r="WVQ454" s="505"/>
      <c r="WVR454" s="505"/>
      <c r="WVS454" s="511"/>
      <c r="WVT454" s="512"/>
      <c r="WVU454" s="512"/>
      <c r="WVV454" s="505"/>
      <c r="WVW454" s="505"/>
      <c r="WVX454" s="505"/>
      <c r="WVY454" s="511"/>
      <c r="WVZ454" s="512"/>
      <c r="WWA454" s="512"/>
      <c r="WWB454" s="505"/>
      <c r="WWC454" s="505"/>
      <c r="WWD454" s="505"/>
      <c r="WWE454" s="511"/>
      <c r="WWF454" s="512"/>
      <c r="WWG454" s="512"/>
      <c r="WWH454" s="505"/>
      <c r="WWI454" s="505"/>
      <c r="WWJ454" s="505"/>
      <c r="WWK454" s="511"/>
      <c r="WWL454" s="512"/>
      <c r="WWM454" s="512"/>
      <c r="WWN454" s="505"/>
      <c r="WWO454" s="505"/>
      <c r="WWP454" s="505"/>
      <c r="WWQ454" s="511"/>
      <c r="WWR454" s="512"/>
      <c r="WWS454" s="512"/>
      <c r="WWT454" s="505"/>
      <c r="WWU454" s="505"/>
      <c r="WWV454" s="505"/>
      <c r="WWW454" s="511"/>
      <c r="WWX454" s="512"/>
      <c r="WWY454" s="512"/>
      <c r="WWZ454" s="505"/>
      <c r="WXA454" s="505"/>
      <c r="WXB454" s="505"/>
      <c r="WXC454" s="511"/>
      <c r="WXD454" s="512"/>
      <c r="WXE454" s="512"/>
      <c r="WXF454" s="505"/>
      <c r="WXG454" s="505"/>
      <c r="WXH454" s="505"/>
      <c r="WXI454" s="511"/>
      <c r="WXJ454" s="512"/>
      <c r="WXK454" s="512"/>
      <c r="WXL454" s="505"/>
      <c r="WXM454" s="505"/>
      <c r="WXN454" s="505"/>
      <c r="WXO454" s="511"/>
      <c r="WXP454" s="512"/>
      <c r="WXQ454" s="512"/>
      <c r="WXR454" s="505"/>
      <c r="WXS454" s="505"/>
      <c r="WXT454" s="505"/>
      <c r="WXU454" s="511"/>
      <c r="WXV454" s="512"/>
      <c r="WXW454" s="512"/>
      <c r="WXX454" s="505"/>
      <c r="WXY454" s="505"/>
      <c r="WXZ454" s="505"/>
      <c r="WYA454" s="511"/>
      <c r="WYB454" s="512"/>
      <c r="WYC454" s="512"/>
      <c r="WYD454" s="505"/>
      <c r="WYE454" s="505"/>
      <c r="WYF454" s="505"/>
      <c r="WYG454" s="511"/>
      <c r="WYH454" s="512"/>
      <c r="WYI454" s="512"/>
      <c r="WYJ454" s="505"/>
      <c r="WYK454" s="505"/>
      <c r="WYL454" s="505"/>
      <c r="WYM454" s="511"/>
      <c r="WYN454" s="512"/>
      <c r="WYO454" s="512"/>
      <c r="WYP454" s="505"/>
      <c r="WYQ454" s="505"/>
      <c r="WYR454" s="505"/>
      <c r="WYS454" s="511"/>
      <c r="WYT454" s="512"/>
      <c r="WYU454" s="512"/>
      <c r="WYV454" s="505"/>
      <c r="WYW454" s="505"/>
      <c r="WYX454" s="505"/>
      <c r="WYY454" s="511"/>
      <c r="WYZ454" s="512"/>
      <c r="WZA454" s="512"/>
      <c r="WZB454" s="505"/>
      <c r="WZC454" s="505"/>
      <c r="WZD454" s="505"/>
      <c r="WZE454" s="511"/>
      <c r="WZF454" s="512"/>
      <c r="WZG454" s="512"/>
      <c r="WZH454" s="505"/>
      <c r="WZI454" s="505"/>
      <c r="WZJ454" s="505"/>
      <c r="WZK454" s="511"/>
      <c r="WZL454" s="512"/>
      <c r="WZM454" s="512"/>
      <c r="WZN454" s="505"/>
      <c r="WZO454" s="505"/>
      <c r="WZP454" s="505"/>
      <c r="WZQ454" s="511"/>
      <c r="WZR454" s="512"/>
      <c r="WZS454" s="512"/>
      <c r="WZT454" s="505"/>
      <c r="WZU454" s="505"/>
      <c r="WZV454" s="505"/>
      <c r="WZW454" s="511"/>
      <c r="WZX454" s="512"/>
      <c r="WZY454" s="512"/>
      <c r="WZZ454" s="505"/>
      <c r="XAA454" s="505"/>
      <c r="XAB454" s="505"/>
      <c r="XAC454" s="511"/>
      <c r="XAD454" s="512"/>
      <c r="XAE454" s="512"/>
      <c r="XAF454" s="505"/>
      <c r="XAG454" s="505"/>
      <c r="XAH454" s="505"/>
      <c r="XAI454" s="511"/>
      <c r="XAJ454" s="512"/>
      <c r="XAK454" s="512"/>
      <c r="XAL454" s="505"/>
      <c r="XAM454" s="505"/>
      <c r="XAN454" s="505"/>
      <c r="XAO454" s="511"/>
      <c r="XAP454" s="512"/>
      <c r="XAQ454" s="512"/>
      <c r="XAR454" s="505"/>
      <c r="XAS454" s="505"/>
      <c r="XAT454" s="505"/>
      <c r="XAU454" s="511"/>
      <c r="XAV454" s="512"/>
      <c r="XAW454" s="512"/>
      <c r="XAX454" s="505"/>
      <c r="XAY454" s="505"/>
      <c r="XAZ454" s="505"/>
      <c r="XBA454" s="511"/>
      <c r="XBB454" s="512"/>
      <c r="XBC454" s="512"/>
      <c r="XBD454" s="505"/>
      <c r="XBE454" s="505"/>
      <c r="XBF454" s="505"/>
      <c r="XBG454" s="511"/>
      <c r="XBH454" s="512"/>
      <c r="XBI454" s="512"/>
      <c r="XBJ454" s="505"/>
      <c r="XBK454" s="505"/>
      <c r="XBL454" s="505"/>
      <c r="XBM454" s="511"/>
      <c r="XBN454" s="512"/>
      <c r="XBO454" s="512"/>
      <c r="XBP454" s="505"/>
      <c r="XBQ454" s="505"/>
      <c r="XBR454" s="505"/>
      <c r="XBS454" s="511"/>
      <c r="XBT454" s="512"/>
      <c r="XBU454" s="512"/>
      <c r="XBV454" s="505"/>
      <c r="XBW454" s="505"/>
      <c r="XBX454" s="505"/>
      <c r="XBY454" s="511"/>
      <c r="XBZ454" s="512"/>
      <c r="XCA454" s="512"/>
      <c r="XCB454" s="505"/>
      <c r="XCC454" s="505"/>
      <c r="XCD454" s="505"/>
      <c r="XCE454" s="511"/>
      <c r="XCF454" s="512"/>
      <c r="XCG454" s="512"/>
      <c r="XCH454" s="505"/>
      <c r="XCI454" s="505"/>
      <c r="XCJ454" s="505"/>
      <c r="XCK454" s="511"/>
      <c r="XCL454" s="512"/>
      <c r="XCM454" s="512"/>
      <c r="XCN454" s="505"/>
      <c r="XCO454" s="505"/>
      <c r="XCP454" s="505"/>
      <c r="XCQ454" s="511"/>
      <c r="XCR454" s="512"/>
      <c r="XCS454" s="512"/>
      <c r="XCT454" s="505"/>
      <c r="XCU454" s="505"/>
      <c r="XCV454" s="505"/>
      <c r="XCW454" s="511"/>
      <c r="XCX454" s="512"/>
      <c r="XCY454" s="512"/>
      <c r="XCZ454" s="505"/>
      <c r="XDA454" s="505"/>
      <c r="XDB454" s="505"/>
      <c r="XDC454" s="511"/>
      <c r="XDD454" s="512"/>
      <c r="XDE454" s="512"/>
      <c r="XDF454" s="505"/>
      <c r="XDG454" s="505"/>
      <c r="XDH454" s="505"/>
      <c r="XDI454" s="511"/>
      <c r="XDJ454" s="512"/>
      <c r="XDK454" s="512"/>
      <c r="XDL454" s="505"/>
      <c r="XDM454" s="505"/>
      <c r="XDN454" s="505"/>
      <c r="XDO454" s="511"/>
      <c r="XDP454" s="512"/>
      <c r="XDQ454" s="512"/>
      <c r="XDR454" s="505"/>
      <c r="XDS454" s="505"/>
      <c r="XDT454" s="505"/>
      <c r="XDU454" s="511"/>
      <c r="XDV454" s="512"/>
      <c r="XDW454" s="512"/>
      <c r="XDX454" s="505"/>
      <c r="XDY454" s="505"/>
      <c r="XDZ454" s="505"/>
      <c r="XEA454" s="511"/>
      <c r="XEB454" s="512"/>
      <c r="XEC454" s="512"/>
      <c r="XED454" s="505"/>
      <c r="XEE454" s="505"/>
      <c r="XEF454" s="505"/>
      <c r="XEG454" s="511"/>
      <c r="XEH454" s="512"/>
      <c r="XEI454" s="512"/>
      <c r="XEJ454" s="505"/>
      <c r="XEK454" s="505"/>
      <c r="XEL454" s="505"/>
      <c r="XEM454" s="511"/>
      <c r="XEN454" s="512"/>
      <c r="XEO454" s="512"/>
      <c r="XEP454" s="505"/>
      <c r="XEQ454" s="505"/>
      <c r="XER454" s="505"/>
      <c r="XES454" s="511"/>
      <c r="XET454" s="512"/>
      <c r="XEU454" s="512"/>
      <c r="XEV454" s="505"/>
      <c r="XEW454" s="505"/>
      <c r="XEX454" s="505"/>
      <c r="XEY454" s="511"/>
      <c r="XEZ454" s="512"/>
      <c r="XFA454" s="512"/>
      <c r="XFB454" s="505"/>
      <c r="XFC454" s="505"/>
      <c r="XFD454" s="505"/>
    </row>
    <row r="455" spans="1:16384" ht="15.75" customHeight="1" x14ac:dyDescent="0.2">
      <c r="A455" s="493" t="s">
        <v>519</v>
      </c>
      <c r="B455" s="493" t="s">
        <v>905</v>
      </c>
      <c r="C455" s="493"/>
      <c r="D455" s="494">
        <v>4500</v>
      </c>
      <c r="E455" s="495" t="s">
        <v>739</v>
      </c>
      <c r="F455" s="495" t="s">
        <v>904</v>
      </c>
      <c r="G455" s="505"/>
      <c r="H455" s="505"/>
      <c r="I455" s="496" t="s">
        <v>957</v>
      </c>
      <c r="J455" s="496" t="s">
        <v>958</v>
      </c>
      <c r="K455" s="511"/>
      <c r="L455" s="512"/>
      <c r="M455" s="512"/>
      <c r="N455" s="505"/>
      <c r="O455" s="505"/>
      <c r="P455" s="505"/>
      <c r="Q455" s="511"/>
      <c r="R455" s="512"/>
      <c r="S455" s="512"/>
      <c r="T455" s="505"/>
      <c r="U455" s="505"/>
      <c r="V455" s="505"/>
      <c r="W455" s="511"/>
      <c r="X455" s="512"/>
      <c r="Y455" s="512"/>
      <c r="Z455" s="505"/>
      <c r="AA455" s="505"/>
      <c r="AB455" s="505"/>
      <c r="AC455" s="511"/>
      <c r="AD455" s="512"/>
      <c r="AE455" s="512"/>
      <c r="AF455" s="505"/>
      <c r="AG455" s="505"/>
      <c r="AH455" s="505"/>
      <c r="AI455" s="511"/>
      <c r="AJ455" s="512"/>
      <c r="AK455" s="512"/>
      <c r="AL455" s="505"/>
      <c r="AM455" s="505"/>
      <c r="AN455" s="505"/>
      <c r="AO455" s="511"/>
      <c r="AP455" s="512"/>
      <c r="AQ455" s="512"/>
      <c r="AR455" s="505"/>
      <c r="AS455" s="505"/>
      <c r="AT455" s="505"/>
      <c r="AU455" s="511"/>
      <c r="AV455" s="512"/>
      <c r="AW455" s="512"/>
      <c r="AX455" s="505"/>
      <c r="AY455" s="505"/>
      <c r="AZ455" s="505"/>
      <c r="BA455" s="511"/>
      <c r="BB455" s="512"/>
      <c r="BC455" s="512"/>
      <c r="BD455" s="505"/>
      <c r="BE455" s="505"/>
      <c r="BF455" s="505"/>
      <c r="BG455" s="511"/>
      <c r="BH455" s="512"/>
      <c r="BI455" s="512"/>
      <c r="BJ455" s="505"/>
      <c r="BK455" s="505"/>
      <c r="BL455" s="505"/>
      <c r="BM455" s="511"/>
      <c r="BN455" s="512"/>
      <c r="BO455" s="512"/>
      <c r="BP455" s="505"/>
      <c r="BQ455" s="505"/>
      <c r="BR455" s="505"/>
      <c r="BS455" s="511"/>
      <c r="BT455" s="512"/>
      <c r="BU455" s="512"/>
      <c r="BV455" s="505"/>
      <c r="BW455" s="505"/>
      <c r="BX455" s="505"/>
      <c r="BY455" s="511"/>
      <c r="BZ455" s="512"/>
      <c r="CA455" s="512"/>
      <c r="CB455" s="505"/>
      <c r="CC455" s="505"/>
      <c r="CD455" s="505"/>
      <c r="CE455" s="511"/>
      <c r="CF455" s="512"/>
      <c r="CG455" s="512"/>
      <c r="CH455" s="505"/>
      <c r="CI455" s="505"/>
      <c r="CJ455" s="505"/>
      <c r="CK455" s="511"/>
      <c r="CL455" s="512"/>
      <c r="CM455" s="512"/>
      <c r="CN455" s="505"/>
      <c r="CO455" s="505"/>
      <c r="CP455" s="505"/>
      <c r="CQ455" s="511"/>
      <c r="CR455" s="512"/>
      <c r="CS455" s="512"/>
      <c r="CT455" s="505"/>
      <c r="CU455" s="505"/>
      <c r="CV455" s="505"/>
      <c r="CW455" s="511"/>
      <c r="CX455" s="512"/>
      <c r="CY455" s="512"/>
      <c r="CZ455" s="505"/>
      <c r="DA455" s="505"/>
      <c r="DB455" s="505"/>
      <c r="DC455" s="511"/>
      <c r="DD455" s="512"/>
      <c r="DE455" s="512"/>
      <c r="DF455" s="505"/>
      <c r="DG455" s="505"/>
      <c r="DH455" s="505"/>
      <c r="DI455" s="511"/>
      <c r="DJ455" s="512"/>
      <c r="DK455" s="512"/>
      <c r="DL455" s="505"/>
      <c r="DM455" s="505"/>
      <c r="DN455" s="505"/>
      <c r="DO455" s="511"/>
      <c r="DP455" s="512"/>
      <c r="DQ455" s="512"/>
      <c r="DR455" s="505"/>
      <c r="DS455" s="505"/>
      <c r="DT455" s="505"/>
      <c r="DU455" s="511"/>
      <c r="DV455" s="512"/>
      <c r="DW455" s="512"/>
      <c r="DX455" s="505"/>
      <c r="DY455" s="505"/>
      <c r="DZ455" s="505"/>
      <c r="EA455" s="511"/>
      <c r="EB455" s="512"/>
      <c r="EC455" s="512"/>
      <c r="ED455" s="505"/>
      <c r="EE455" s="505"/>
      <c r="EF455" s="505"/>
      <c r="EG455" s="511"/>
      <c r="EH455" s="512"/>
      <c r="EI455" s="512"/>
      <c r="EJ455" s="505"/>
      <c r="EK455" s="505"/>
      <c r="EL455" s="505"/>
      <c r="EM455" s="511"/>
      <c r="EN455" s="512"/>
      <c r="EO455" s="512"/>
      <c r="EP455" s="505"/>
      <c r="EQ455" s="505"/>
      <c r="ER455" s="505"/>
      <c r="ES455" s="511"/>
      <c r="ET455" s="512"/>
      <c r="EU455" s="512"/>
      <c r="EV455" s="505"/>
      <c r="EW455" s="505"/>
      <c r="EX455" s="505"/>
      <c r="EY455" s="511"/>
      <c r="EZ455" s="512"/>
      <c r="FA455" s="512"/>
      <c r="FB455" s="505"/>
      <c r="FC455" s="505"/>
      <c r="FD455" s="505"/>
      <c r="FE455" s="511"/>
      <c r="FF455" s="512"/>
      <c r="FG455" s="512"/>
      <c r="FH455" s="505"/>
      <c r="FI455" s="505"/>
      <c r="FJ455" s="505"/>
      <c r="FK455" s="511"/>
      <c r="FL455" s="512"/>
      <c r="FM455" s="512"/>
      <c r="FN455" s="505"/>
      <c r="FO455" s="505"/>
      <c r="FP455" s="505"/>
      <c r="FQ455" s="511"/>
      <c r="FR455" s="512"/>
      <c r="FS455" s="512"/>
      <c r="FT455" s="505"/>
      <c r="FU455" s="505"/>
      <c r="FV455" s="505"/>
      <c r="FW455" s="511"/>
      <c r="FX455" s="512"/>
      <c r="FY455" s="512"/>
      <c r="FZ455" s="505"/>
      <c r="GA455" s="505"/>
      <c r="GB455" s="505"/>
      <c r="GC455" s="511"/>
      <c r="GD455" s="512"/>
      <c r="GE455" s="512"/>
      <c r="GF455" s="505"/>
      <c r="GG455" s="505"/>
      <c r="GH455" s="505"/>
      <c r="GI455" s="511"/>
      <c r="GJ455" s="512"/>
      <c r="GK455" s="512"/>
      <c r="GL455" s="505"/>
      <c r="GM455" s="505"/>
      <c r="GN455" s="505"/>
      <c r="GO455" s="511"/>
      <c r="GP455" s="512"/>
      <c r="GQ455" s="512"/>
      <c r="GR455" s="505"/>
      <c r="GS455" s="505"/>
      <c r="GT455" s="505"/>
      <c r="GU455" s="511"/>
      <c r="GV455" s="512"/>
      <c r="GW455" s="512"/>
      <c r="GX455" s="505"/>
      <c r="GY455" s="505"/>
      <c r="GZ455" s="505"/>
      <c r="HA455" s="511"/>
      <c r="HB455" s="512"/>
      <c r="HC455" s="512"/>
      <c r="HD455" s="505"/>
      <c r="HE455" s="505"/>
      <c r="HF455" s="505"/>
      <c r="HG455" s="511"/>
      <c r="HH455" s="512"/>
      <c r="HI455" s="512"/>
      <c r="HJ455" s="505"/>
      <c r="HK455" s="505"/>
      <c r="HL455" s="505"/>
      <c r="HM455" s="511"/>
      <c r="HN455" s="512"/>
      <c r="HO455" s="512"/>
      <c r="HP455" s="505"/>
      <c r="HQ455" s="505"/>
      <c r="HR455" s="505"/>
      <c r="HS455" s="511"/>
      <c r="HT455" s="512"/>
      <c r="HU455" s="512"/>
      <c r="HV455" s="505"/>
      <c r="HW455" s="505"/>
      <c r="HX455" s="505"/>
      <c r="HY455" s="511"/>
      <c r="HZ455" s="512"/>
      <c r="IA455" s="512"/>
      <c r="IB455" s="505"/>
      <c r="IC455" s="505"/>
      <c r="ID455" s="505"/>
      <c r="IE455" s="511"/>
      <c r="IF455" s="512"/>
      <c r="IG455" s="512"/>
      <c r="IH455" s="505"/>
      <c r="II455" s="505"/>
      <c r="IJ455" s="505"/>
      <c r="IK455" s="511"/>
      <c r="IL455" s="512"/>
      <c r="IM455" s="512"/>
      <c r="IN455" s="505"/>
      <c r="IO455" s="505"/>
      <c r="IP455" s="505"/>
      <c r="IQ455" s="511"/>
      <c r="IR455" s="512"/>
      <c r="IS455" s="512"/>
      <c r="IT455" s="505"/>
      <c r="IU455" s="505"/>
      <c r="IV455" s="505"/>
      <c r="IW455" s="511"/>
      <c r="IX455" s="512"/>
      <c r="IY455" s="512"/>
      <c r="IZ455" s="505"/>
      <c r="JA455" s="505"/>
      <c r="JB455" s="505"/>
      <c r="JC455" s="511"/>
      <c r="JD455" s="512"/>
      <c r="JE455" s="512"/>
      <c r="JF455" s="505"/>
      <c r="JG455" s="505"/>
      <c r="JH455" s="505"/>
      <c r="JI455" s="511"/>
      <c r="JJ455" s="512"/>
      <c r="JK455" s="512"/>
      <c r="JL455" s="505"/>
      <c r="JM455" s="505"/>
      <c r="JN455" s="505"/>
      <c r="JO455" s="511"/>
      <c r="JP455" s="512"/>
      <c r="JQ455" s="512"/>
      <c r="JR455" s="505"/>
      <c r="JS455" s="505"/>
      <c r="JT455" s="505"/>
      <c r="JU455" s="511"/>
      <c r="JV455" s="512"/>
      <c r="JW455" s="512"/>
      <c r="JX455" s="505"/>
      <c r="JY455" s="505"/>
      <c r="JZ455" s="505"/>
      <c r="KA455" s="511"/>
      <c r="KB455" s="512"/>
      <c r="KC455" s="512"/>
      <c r="KD455" s="505"/>
      <c r="KE455" s="505"/>
      <c r="KF455" s="505"/>
      <c r="KG455" s="511"/>
      <c r="KH455" s="512"/>
      <c r="KI455" s="512"/>
      <c r="KJ455" s="505"/>
      <c r="KK455" s="505"/>
      <c r="KL455" s="505"/>
      <c r="KM455" s="511"/>
      <c r="KN455" s="512"/>
      <c r="KO455" s="512"/>
      <c r="KP455" s="505"/>
      <c r="KQ455" s="505"/>
      <c r="KR455" s="505"/>
      <c r="KS455" s="511"/>
      <c r="KT455" s="512"/>
      <c r="KU455" s="512"/>
      <c r="KV455" s="505"/>
      <c r="KW455" s="505"/>
      <c r="KX455" s="505"/>
      <c r="KY455" s="511"/>
      <c r="KZ455" s="512"/>
      <c r="LA455" s="512"/>
      <c r="LB455" s="505"/>
      <c r="LC455" s="505"/>
      <c r="LD455" s="505"/>
      <c r="LE455" s="511"/>
      <c r="LF455" s="512"/>
      <c r="LG455" s="512"/>
      <c r="LH455" s="505"/>
      <c r="LI455" s="505"/>
      <c r="LJ455" s="505"/>
      <c r="LK455" s="511"/>
      <c r="LL455" s="512"/>
      <c r="LM455" s="512"/>
      <c r="LN455" s="505"/>
      <c r="LO455" s="505"/>
      <c r="LP455" s="505"/>
      <c r="LQ455" s="511"/>
      <c r="LR455" s="512"/>
      <c r="LS455" s="512"/>
      <c r="LT455" s="505"/>
      <c r="LU455" s="505"/>
      <c r="LV455" s="505"/>
      <c r="LW455" s="511"/>
      <c r="LX455" s="512"/>
      <c r="LY455" s="512"/>
      <c r="LZ455" s="505"/>
      <c r="MA455" s="505"/>
      <c r="MB455" s="505"/>
      <c r="MC455" s="511"/>
      <c r="MD455" s="512"/>
      <c r="ME455" s="512"/>
      <c r="MF455" s="505"/>
      <c r="MG455" s="505"/>
      <c r="MH455" s="505"/>
      <c r="MI455" s="511"/>
      <c r="MJ455" s="512"/>
      <c r="MK455" s="512"/>
      <c r="ML455" s="505"/>
      <c r="MM455" s="505"/>
      <c r="MN455" s="505"/>
      <c r="MO455" s="511"/>
      <c r="MP455" s="512"/>
      <c r="MQ455" s="512"/>
      <c r="MR455" s="505"/>
      <c r="MS455" s="505"/>
      <c r="MT455" s="505"/>
      <c r="MU455" s="511"/>
      <c r="MV455" s="512"/>
      <c r="MW455" s="512"/>
      <c r="MX455" s="505"/>
      <c r="MY455" s="505"/>
      <c r="MZ455" s="505"/>
      <c r="NA455" s="511"/>
      <c r="NB455" s="512"/>
      <c r="NC455" s="512"/>
      <c r="ND455" s="505"/>
      <c r="NE455" s="505"/>
      <c r="NF455" s="505"/>
      <c r="NG455" s="511"/>
      <c r="NH455" s="512"/>
      <c r="NI455" s="512"/>
      <c r="NJ455" s="505"/>
      <c r="NK455" s="505"/>
      <c r="NL455" s="505"/>
      <c r="NM455" s="511"/>
      <c r="NN455" s="512"/>
      <c r="NO455" s="512"/>
      <c r="NP455" s="505"/>
      <c r="NQ455" s="505"/>
      <c r="NR455" s="505"/>
      <c r="NS455" s="511"/>
      <c r="NT455" s="512"/>
      <c r="NU455" s="512"/>
      <c r="NV455" s="505"/>
      <c r="NW455" s="505"/>
      <c r="NX455" s="505"/>
      <c r="NY455" s="511"/>
      <c r="NZ455" s="512"/>
      <c r="OA455" s="512"/>
      <c r="OB455" s="505"/>
      <c r="OC455" s="505"/>
      <c r="OD455" s="505"/>
      <c r="OE455" s="511"/>
      <c r="OF455" s="512"/>
      <c r="OG455" s="512"/>
      <c r="OH455" s="505"/>
      <c r="OI455" s="505"/>
      <c r="OJ455" s="505"/>
      <c r="OK455" s="511"/>
      <c r="OL455" s="512"/>
      <c r="OM455" s="512"/>
      <c r="ON455" s="505"/>
      <c r="OO455" s="505"/>
      <c r="OP455" s="505"/>
      <c r="OQ455" s="511"/>
      <c r="OR455" s="512"/>
      <c r="OS455" s="512"/>
      <c r="OT455" s="505"/>
      <c r="OU455" s="505"/>
      <c r="OV455" s="505"/>
      <c r="OW455" s="511"/>
      <c r="OX455" s="512"/>
      <c r="OY455" s="512"/>
      <c r="OZ455" s="505"/>
      <c r="PA455" s="505"/>
      <c r="PB455" s="505"/>
      <c r="PC455" s="511"/>
      <c r="PD455" s="512"/>
      <c r="PE455" s="512"/>
      <c r="PF455" s="505"/>
      <c r="PG455" s="505"/>
      <c r="PH455" s="505"/>
      <c r="PI455" s="511"/>
      <c r="PJ455" s="512"/>
      <c r="PK455" s="512"/>
      <c r="PL455" s="505"/>
      <c r="PM455" s="505"/>
      <c r="PN455" s="505"/>
      <c r="PO455" s="511"/>
      <c r="PP455" s="512"/>
      <c r="PQ455" s="512"/>
      <c r="PR455" s="505"/>
      <c r="PS455" s="505"/>
      <c r="PT455" s="505"/>
      <c r="PU455" s="511"/>
      <c r="PV455" s="512"/>
      <c r="PW455" s="512"/>
      <c r="PX455" s="505"/>
      <c r="PY455" s="505"/>
      <c r="PZ455" s="505"/>
      <c r="QA455" s="511"/>
      <c r="QB455" s="512"/>
      <c r="QC455" s="512"/>
      <c r="QD455" s="505"/>
      <c r="QE455" s="505"/>
      <c r="QF455" s="505"/>
      <c r="QG455" s="511"/>
      <c r="QH455" s="512"/>
      <c r="QI455" s="512"/>
      <c r="QJ455" s="505"/>
      <c r="QK455" s="505"/>
      <c r="QL455" s="505"/>
      <c r="QM455" s="511"/>
      <c r="QN455" s="512"/>
      <c r="QO455" s="512"/>
      <c r="QP455" s="505"/>
      <c r="QQ455" s="505"/>
      <c r="QR455" s="505"/>
      <c r="QS455" s="511"/>
      <c r="QT455" s="512"/>
      <c r="QU455" s="512"/>
      <c r="QV455" s="505"/>
      <c r="QW455" s="505"/>
      <c r="QX455" s="505"/>
      <c r="QY455" s="511"/>
      <c r="QZ455" s="512"/>
      <c r="RA455" s="512"/>
      <c r="RB455" s="505"/>
      <c r="RC455" s="505"/>
      <c r="RD455" s="505"/>
      <c r="RE455" s="511"/>
      <c r="RF455" s="512"/>
      <c r="RG455" s="512"/>
      <c r="RH455" s="505"/>
      <c r="RI455" s="505"/>
      <c r="RJ455" s="505"/>
      <c r="RK455" s="511"/>
      <c r="RL455" s="512"/>
      <c r="RM455" s="512"/>
      <c r="RN455" s="505"/>
      <c r="RO455" s="505"/>
      <c r="RP455" s="505"/>
      <c r="RQ455" s="511"/>
      <c r="RR455" s="512"/>
      <c r="RS455" s="512"/>
      <c r="RT455" s="505"/>
      <c r="RU455" s="505"/>
      <c r="RV455" s="505"/>
      <c r="RW455" s="511"/>
      <c r="RX455" s="512"/>
      <c r="RY455" s="512"/>
      <c r="RZ455" s="505"/>
      <c r="SA455" s="505"/>
      <c r="SB455" s="505"/>
      <c r="SC455" s="511"/>
      <c r="SD455" s="512"/>
      <c r="SE455" s="512"/>
      <c r="SF455" s="505"/>
      <c r="SG455" s="505"/>
      <c r="SH455" s="505"/>
      <c r="SI455" s="511"/>
      <c r="SJ455" s="512"/>
      <c r="SK455" s="512"/>
      <c r="SL455" s="505"/>
      <c r="SM455" s="505"/>
      <c r="SN455" s="505"/>
      <c r="SO455" s="511"/>
      <c r="SP455" s="512"/>
      <c r="SQ455" s="512"/>
      <c r="SR455" s="505"/>
      <c r="SS455" s="505"/>
      <c r="ST455" s="505"/>
      <c r="SU455" s="511"/>
      <c r="SV455" s="512"/>
      <c r="SW455" s="512"/>
      <c r="SX455" s="505"/>
      <c r="SY455" s="505"/>
      <c r="SZ455" s="505"/>
      <c r="TA455" s="511"/>
      <c r="TB455" s="512"/>
      <c r="TC455" s="512"/>
      <c r="TD455" s="505"/>
      <c r="TE455" s="505"/>
      <c r="TF455" s="505"/>
      <c r="TG455" s="511"/>
      <c r="TH455" s="512"/>
      <c r="TI455" s="512"/>
      <c r="TJ455" s="505"/>
      <c r="TK455" s="505"/>
      <c r="TL455" s="505"/>
      <c r="TM455" s="511"/>
      <c r="TN455" s="512"/>
      <c r="TO455" s="512"/>
      <c r="TP455" s="505"/>
      <c r="TQ455" s="505"/>
      <c r="TR455" s="505"/>
      <c r="TS455" s="511"/>
      <c r="TT455" s="512"/>
      <c r="TU455" s="512"/>
      <c r="TV455" s="505"/>
      <c r="TW455" s="505"/>
      <c r="TX455" s="505"/>
      <c r="TY455" s="511"/>
      <c r="TZ455" s="512"/>
      <c r="UA455" s="512"/>
      <c r="UB455" s="505"/>
      <c r="UC455" s="505"/>
      <c r="UD455" s="505"/>
      <c r="UE455" s="511"/>
      <c r="UF455" s="512"/>
      <c r="UG455" s="512"/>
      <c r="UH455" s="505"/>
      <c r="UI455" s="505"/>
      <c r="UJ455" s="505"/>
      <c r="UK455" s="511"/>
      <c r="UL455" s="512"/>
      <c r="UM455" s="512"/>
      <c r="UN455" s="505"/>
      <c r="UO455" s="505"/>
      <c r="UP455" s="505"/>
      <c r="UQ455" s="511"/>
      <c r="UR455" s="512"/>
      <c r="US455" s="512"/>
      <c r="UT455" s="505"/>
      <c r="UU455" s="505"/>
      <c r="UV455" s="505"/>
      <c r="UW455" s="511"/>
      <c r="UX455" s="512"/>
      <c r="UY455" s="512"/>
      <c r="UZ455" s="505"/>
      <c r="VA455" s="505"/>
      <c r="VB455" s="505"/>
      <c r="VC455" s="511"/>
      <c r="VD455" s="512"/>
      <c r="VE455" s="512"/>
      <c r="VF455" s="505"/>
      <c r="VG455" s="505"/>
      <c r="VH455" s="505"/>
      <c r="VI455" s="511"/>
      <c r="VJ455" s="512"/>
      <c r="VK455" s="512"/>
      <c r="VL455" s="505"/>
      <c r="VM455" s="505"/>
      <c r="VN455" s="505"/>
      <c r="VO455" s="511"/>
      <c r="VP455" s="512"/>
      <c r="VQ455" s="512"/>
      <c r="VR455" s="505"/>
      <c r="VS455" s="505"/>
      <c r="VT455" s="505"/>
      <c r="VU455" s="511"/>
      <c r="VV455" s="512"/>
      <c r="VW455" s="512"/>
      <c r="VX455" s="505"/>
      <c r="VY455" s="505"/>
      <c r="VZ455" s="505"/>
      <c r="WA455" s="511"/>
      <c r="WB455" s="512"/>
      <c r="WC455" s="512"/>
      <c r="WD455" s="505"/>
      <c r="WE455" s="505"/>
      <c r="WF455" s="505"/>
      <c r="WG455" s="511"/>
      <c r="WH455" s="512"/>
      <c r="WI455" s="512"/>
      <c r="WJ455" s="505"/>
      <c r="WK455" s="505"/>
      <c r="WL455" s="505"/>
      <c r="WM455" s="511"/>
      <c r="WN455" s="512"/>
      <c r="WO455" s="512"/>
      <c r="WP455" s="505"/>
      <c r="WQ455" s="505"/>
      <c r="WR455" s="505"/>
      <c r="WS455" s="511"/>
      <c r="WT455" s="512"/>
      <c r="WU455" s="512"/>
      <c r="WV455" s="505"/>
      <c r="WW455" s="505"/>
      <c r="WX455" s="505"/>
      <c r="WY455" s="511"/>
      <c r="WZ455" s="512"/>
      <c r="XA455" s="512"/>
      <c r="XB455" s="505"/>
      <c r="XC455" s="505"/>
      <c r="XD455" s="505"/>
      <c r="XE455" s="511"/>
      <c r="XF455" s="512"/>
      <c r="XG455" s="512"/>
      <c r="XH455" s="505"/>
      <c r="XI455" s="505"/>
      <c r="XJ455" s="505"/>
      <c r="XK455" s="511"/>
      <c r="XL455" s="512"/>
      <c r="XM455" s="512"/>
      <c r="XN455" s="505"/>
      <c r="XO455" s="505"/>
      <c r="XP455" s="505"/>
      <c r="XQ455" s="511"/>
      <c r="XR455" s="512"/>
      <c r="XS455" s="512"/>
      <c r="XT455" s="505"/>
      <c r="XU455" s="505"/>
      <c r="XV455" s="505"/>
      <c r="XW455" s="511"/>
      <c r="XX455" s="512"/>
      <c r="XY455" s="512"/>
      <c r="XZ455" s="505"/>
      <c r="YA455" s="505"/>
      <c r="YB455" s="505"/>
      <c r="YC455" s="511"/>
      <c r="YD455" s="512"/>
      <c r="YE455" s="512"/>
      <c r="YF455" s="505"/>
      <c r="YG455" s="505"/>
      <c r="YH455" s="505"/>
      <c r="YI455" s="511"/>
      <c r="YJ455" s="512"/>
      <c r="YK455" s="512"/>
      <c r="YL455" s="505"/>
      <c r="YM455" s="505"/>
      <c r="YN455" s="505"/>
      <c r="YO455" s="511"/>
      <c r="YP455" s="512"/>
      <c r="YQ455" s="512"/>
      <c r="YR455" s="505"/>
      <c r="YS455" s="505"/>
      <c r="YT455" s="505"/>
      <c r="YU455" s="511"/>
      <c r="YV455" s="512"/>
      <c r="YW455" s="512"/>
      <c r="YX455" s="505"/>
      <c r="YY455" s="505"/>
      <c r="YZ455" s="505"/>
      <c r="ZA455" s="511"/>
      <c r="ZB455" s="512"/>
      <c r="ZC455" s="512"/>
      <c r="ZD455" s="505"/>
      <c r="ZE455" s="505"/>
      <c r="ZF455" s="505"/>
      <c r="ZG455" s="511"/>
      <c r="ZH455" s="512"/>
      <c r="ZI455" s="512"/>
      <c r="ZJ455" s="505"/>
      <c r="ZK455" s="505"/>
      <c r="ZL455" s="505"/>
      <c r="ZM455" s="511"/>
      <c r="ZN455" s="512"/>
      <c r="ZO455" s="512"/>
      <c r="ZP455" s="505"/>
      <c r="ZQ455" s="505"/>
      <c r="ZR455" s="505"/>
      <c r="ZS455" s="511"/>
      <c r="ZT455" s="512"/>
      <c r="ZU455" s="512"/>
      <c r="ZV455" s="505"/>
      <c r="ZW455" s="505"/>
      <c r="ZX455" s="505"/>
      <c r="ZY455" s="511"/>
      <c r="ZZ455" s="512"/>
      <c r="AAA455" s="512"/>
      <c r="AAB455" s="505"/>
      <c r="AAC455" s="505"/>
      <c r="AAD455" s="505"/>
      <c r="AAE455" s="511"/>
      <c r="AAF455" s="512"/>
      <c r="AAG455" s="512"/>
      <c r="AAH455" s="505"/>
      <c r="AAI455" s="505"/>
      <c r="AAJ455" s="505"/>
      <c r="AAK455" s="511"/>
      <c r="AAL455" s="512"/>
      <c r="AAM455" s="512"/>
      <c r="AAN455" s="505"/>
      <c r="AAO455" s="505"/>
      <c r="AAP455" s="505"/>
      <c r="AAQ455" s="511"/>
      <c r="AAR455" s="512"/>
      <c r="AAS455" s="512"/>
      <c r="AAT455" s="505"/>
      <c r="AAU455" s="505"/>
      <c r="AAV455" s="505"/>
      <c r="AAW455" s="511"/>
      <c r="AAX455" s="512"/>
      <c r="AAY455" s="512"/>
      <c r="AAZ455" s="505"/>
      <c r="ABA455" s="505"/>
      <c r="ABB455" s="505"/>
      <c r="ABC455" s="511"/>
      <c r="ABD455" s="512"/>
      <c r="ABE455" s="512"/>
      <c r="ABF455" s="505"/>
      <c r="ABG455" s="505"/>
      <c r="ABH455" s="505"/>
      <c r="ABI455" s="511"/>
      <c r="ABJ455" s="512"/>
      <c r="ABK455" s="512"/>
      <c r="ABL455" s="505"/>
      <c r="ABM455" s="505"/>
      <c r="ABN455" s="505"/>
      <c r="ABO455" s="511"/>
      <c r="ABP455" s="512"/>
      <c r="ABQ455" s="512"/>
      <c r="ABR455" s="505"/>
      <c r="ABS455" s="505"/>
      <c r="ABT455" s="505"/>
      <c r="ABU455" s="511"/>
      <c r="ABV455" s="512"/>
      <c r="ABW455" s="512"/>
      <c r="ABX455" s="505"/>
      <c r="ABY455" s="505"/>
      <c r="ABZ455" s="505"/>
      <c r="ACA455" s="511"/>
      <c r="ACB455" s="512"/>
      <c r="ACC455" s="512"/>
      <c r="ACD455" s="505"/>
      <c r="ACE455" s="505"/>
      <c r="ACF455" s="505"/>
      <c r="ACG455" s="511"/>
      <c r="ACH455" s="512"/>
      <c r="ACI455" s="512"/>
      <c r="ACJ455" s="505"/>
      <c r="ACK455" s="505"/>
      <c r="ACL455" s="505"/>
      <c r="ACM455" s="511"/>
      <c r="ACN455" s="512"/>
      <c r="ACO455" s="512"/>
      <c r="ACP455" s="505"/>
      <c r="ACQ455" s="505"/>
      <c r="ACR455" s="505"/>
      <c r="ACS455" s="511"/>
      <c r="ACT455" s="512"/>
      <c r="ACU455" s="512"/>
      <c r="ACV455" s="505"/>
      <c r="ACW455" s="505"/>
      <c r="ACX455" s="505"/>
      <c r="ACY455" s="511"/>
      <c r="ACZ455" s="512"/>
      <c r="ADA455" s="512"/>
      <c r="ADB455" s="505"/>
      <c r="ADC455" s="505"/>
      <c r="ADD455" s="505"/>
      <c r="ADE455" s="511"/>
      <c r="ADF455" s="512"/>
      <c r="ADG455" s="512"/>
      <c r="ADH455" s="505"/>
      <c r="ADI455" s="505"/>
      <c r="ADJ455" s="505"/>
      <c r="ADK455" s="511"/>
      <c r="ADL455" s="512"/>
      <c r="ADM455" s="512"/>
      <c r="ADN455" s="505"/>
      <c r="ADO455" s="505"/>
      <c r="ADP455" s="505"/>
      <c r="ADQ455" s="511"/>
      <c r="ADR455" s="512"/>
      <c r="ADS455" s="512"/>
      <c r="ADT455" s="505"/>
      <c r="ADU455" s="505"/>
      <c r="ADV455" s="505"/>
      <c r="ADW455" s="511"/>
      <c r="ADX455" s="512"/>
      <c r="ADY455" s="512"/>
      <c r="ADZ455" s="505"/>
      <c r="AEA455" s="505"/>
      <c r="AEB455" s="505"/>
      <c r="AEC455" s="511"/>
      <c r="AED455" s="512"/>
      <c r="AEE455" s="512"/>
      <c r="AEF455" s="505"/>
      <c r="AEG455" s="505"/>
      <c r="AEH455" s="505"/>
      <c r="AEI455" s="511"/>
      <c r="AEJ455" s="512"/>
      <c r="AEK455" s="512"/>
      <c r="AEL455" s="505"/>
      <c r="AEM455" s="505"/>
      <c r="AEN455" s="505"/>
      <c r="AEO455" s="511"/>
      <c r="AEP455" s="512"/>
      <c r="AEQ455" s="512"/>
      <c r="AER455" s="505"/>
      <c r="AES455" s="505"/>
      <c r="AET455" s="505"/>
      <c r="AEU455" s="511"/>
      <c r="AEV455" s="512"/>
      <c r="AEW455" s="512"/>
      <c r="AEX455" s="505"/>
      <c r="AEY455" s="505"/>
      <c r="AEZ455" s="505"/>
      <c r="AFA455" s="511"/>
      <c r="AFB455" s="512"/>
      <c r="AFC455" s="512"/>
      <c r="AFD455" s="505"/>
      <c r="AFE455" s="505"/>
      <c r="AFF455" s="505"/>
      <c r="AFG455" s="511"/>
      <c r="AFH455" s="512"/>
      <c r="AFI455" s="512"/>
      <c r="AFJ455" s="505"/>
      <c r="AFK455" s="505"/>
      <c r="AFL455" s="505"/>
      <c r="AFM455" s="511"/>
      <c r="AFN455" s="512"/>
      <c r="AFO455" s="512"/>
      <c r="AFP455" s="505"/>
      <c r="AFQ455" s="505"/>
      <c r="AFR455" s="505"/>
      <c r="AFS455" s="511"/>
      <c r="AFT455" s="512"/>
      <c r="AFU455" s="512"/>
      <c r="AFV455" s="505"/>
      <c r="AFW455" s="505"/>
      <c r="AFX455" s="505"/>
      <c r="AFY455" s="511"/>
      <c r="AFZ455" s="512"/>
      <c r="AGA455" s="512"/>
      <c r="AGB455" s="505"/>
      <c r="AGC455" s="505"/>
      <c r="AGD455" s="505"/>
      <c r="AGE455" s="511"/>
      <c r="AGF455" s="512"/>
      <c r="AGG455" s="512"/>
      <c r="AGH455" s="505"/>
      <c r="AGI455" s="505"/>
      <c r="AGJ455" s="505"/>
      <c r="AGK455" s="511"/>
      <c r="AGL455" s="512"/>
      <c r="AGM455" s="512"/>
      <c r="AGN455" s="505"/>
      <c r="AGO455" s="505"/>
      <c r="AGP455" s="505"/>
      <c r="AGQ455" s="511"/>
      <c r="AGR455" s="512"/>
      <c r="AGS455" s="512"/>
      <c r="AGT455" s="505"/>
      <c r="AGU455" s="505"/>
      <c r="AGV455" s="505"/>
      <c r="AGW455" s="511"/>
      <c r="AGX455" s="512"/>
      <c r="AGY455" s="512"/>
      <c r="AGZ455" s="505"/>
      <c r="AHA455" s="505"/>
      <c r="AHB455" s="505"/>
      <c r="AHC455" s="511"/>
      <c r="AHD455" s="512"/>
      <c r="AHE455" s="512"/>
      <c r="AHF455" s="505"/>
      <c r="AHG455" s="505"/>
      <c r="AHH455" s="505"/>
      <c r="AHI455" s="511"/>
      <c r="AHJ455" s="512"/>
      <c r="AHK455" s="512"/>
      <c r="AHL455" s="505"/>
      <c r="AHM455" s="505"/>
      <c r="AHN455" s="505"/>
      <c r="AHO455" s="511"/>
      <c r="AHP455" s="512"/>
      <c r="AHQ455" s="512"/>
      <c r="AHR455" s="505"/>
      <c r="AHS455" s="505"/>
      <c r="AHT455" s="505"/>
      <c r="AHU455" s="511"/>
      <c r="AHV455" s="512"/>
      <c r="AHW455" s="512"/>
      <c r="AHX455" s="505"/>
      <c r="AHY455" s="505"/>
      <c r="AHZ455" s="505"/>
      <c r="AIA455" s="511"/>
      <c r="AIB455" s="512"/>
      <c r="AIC455" s="512"/>
      <c r="AID455" s="505"/>
      <c r="AIE455" s="505"/>
      <c r="AIF455" s="505"/>
      <c r="AIG455" s="511"/>
      <c r="AIH455" s="512"/>
      <c r="AII455" s="512"/>
      <c r="AIJ455" s="505"/>
      <c r="AIK455" s="505"/>
      <c r="AIL455" s="505"/>
      <c r="AIM455" s="511"/>
      <c r="AIN455" s="512"/>
      <c r="AIO455" s="512"/>
      <c r="AIP455" s="505"/>
      <c r="AIQ455" s="505"/>
      <c r="AIR455" s="505"/>
      <c r="AIS455" s="511"/>
      <c r="AIT455" s="512"/>
      <c r="AIU455" s="512"/>
      <c r="AIV455" s="505"/>
      <c r="AIW455" s="505"/>
      <c r="AIX455" s="505"/>
      <c r="AIY455" s="511"/>
      <c r="AIZ455" s="512"/>
      <c r="AJA455" s="512"/>
      <c r="AJB455" s="505"/>
      <c r="AJC455" s="505"/>
      <c r="AJD455" s="505"/>
      <c r="AJE455" s="511"/>
      <c r="AJF455" s="512"/>
      <c r="AJG455" s="512"/>
      <c r="AJH455" s="505"/>
      <c r="AJI455" s="505"/>
      <c r="AJJ455" s="505"/>
      <c r="AJK455" s="511"/>
      <c r="AJL455" s="512"/>
      <c r="AJM455" s="512"/>
      <c r="AJN455" s="505"/>
      <c r="AJO455" s="505"/>
      <c r="AJP455" s="505"/>
      <c r="AJQ455" s="511"/>
      <c r="AJR455" s="512"/>
      <c r="AJS455" s="512"/>
      <c r="AJT455" s="505"/>
      <c r="AJU455" s="505"/>
      <c r="AJV455" s="505"/>
      <c r="AJW455" s="511"/>
      <c r="AJX455" s="512"/>
      <c r="AJY455" s="512"/>
      <c r="AJZ455" s="505"/>
      <c r="AKA455" s="505"/>
      <c r="AKB455" s="505"/>
      <c r="AKC455" s="511"/>
      <c r="AKD455" s="512"/>
      <c r="AKE455" s="512"/>
      <c r="AKF455" s="505"/>
      <c r="AKG455" s="505"/>
      <c r="AKH455" s="505"/>
      <c r="AKI455" s="511"/>
      <c r="AKJ455" s="512"/>
      <c r="AKK455" s="512"/>
      <c r="AKL455" s="505"/>
      <c r="AKM455" s="505"/>
      <c r="AKN455" s="505"/>
      <c r="AKO455" s="511"/>
      <c r="AKP455" s="512"/>
      <c r="AKQ455" s="512"/>
      <c r="AKR455" s="505"/>
      <c r="AKS455" s="505"/>
      <c r="AKT455" s="505"/>
      <c r="AKU455" s="511"/>
      <c r="AKV455" s="512"/>
      <c r="AKW455" s="512"/>
      <c r="AKX455" s="505"/>
      <c r="AKY455" s="505"/>
      <c r="AKZ455" s="505"/>
      <c r="ALA455" s="511"/>
      <c r="ALB455" s="512"/>
      <c r="ALC455" s="512"/>
      <c r="ALD455" s="505"/>
      <c r="ALE455" s="505"/>
      <c r="ALF455" s="505"/>
      <c r="ALG455" s="511"/>
      <c r="ALH455" s="512"/>
      <c r="ALI455" s="512"/>
      <c r="ALJ455" s="505"/>
      <c r="ALK455" s="505"/>
      <c r="ALL455" s="505"/>
      <c r="ALM455" s="511"/>
      <c r="ALN455" s="512"/>
      <c r="ALO455" s="512"/>
      <c r="ALP455" s="505"/>
      <c r="ALQ455" s="505"/>
      <c r="ALR455" s="505"/>
      <c r="ALS455" s="511"/>
      <c r="ALT455" s="512"/>
      <c r="ALU455" s="512"/>
      <c r="ALV455" s="505"/>
      <c r="ALW455" s="505"/>
      <c r="ALX455" s="505"/>
      <c r="ALY455" s="511"/>
      <c r="ALZ455" s="512"/>
      <c r="AMA455" s="512"/>
      <c r="AMB455" s="505"/>
      <c r="AMC455" s="505"/>
      <c r="AMD455" s="505"/>
      <c r="AME455" s="511"/>
      <c r="AMF455" s="512"/>
      <c r="AMG455" s="512"/>
      <c r="AMH455" s="505"/>
      <c r="AMI455" s="505"/>
      <c r="AMJ455" s="505"/>
      <c r="AMK455" s="511"/>
      <c r="AML455" s="512"/>
      <c r="AMM455" s="512"/>
      <c r="AMN455" s="505"/>
      <c r="AMO455" s="505"/>
      <c r="AMP455" s="505"/>
      <c r="AMQ455" s="511"/>
      <c r="AMR455" s="512"/>
      <c r="AMS455" s="512"/>
      <c r="AMT455" s="505"/>
      <c r="AMU455" s="505"/>
      <c r="AMV455" s="505"/>
      <c r="AMW455" s="511"/>
      <c r="AMX455" s="512"/>
      <c r="AMY455" s="512"/>
      <c r="AMZ455" s="505"/>
      <c r="ANA455" s="505"/>
      <c r="ANB455" s="505"/>
      <c r="ANC455" s="511"/>
      <c r="AND455" s="512"/>
      <c r="ANE455" s="512"/>
      <c r="ANF455" s="505"/>
      <c r="ANG455" s="505"/>
      <c r="ANH455" s="505"/>
      <c r="ANI455" s="511"/>
      <c r="ANJ455" s="512"/>
      <c r="ANK455" s="512"/>
      <c r="ANL455" s="505"/>
      <c r="ANM455" s="505"/>
      <c r="ANN455" s="505"/>
      <c r="ANO455" s="511"/>
      <c r="ANP455" s="512"/>
      <c r="ANQ455" s="512"/>
      <c r="ANR455" s="505"/>
      <c r="ANS455" s="505"/>
      <c r="ANT455" s="505"/>
      <c r="ANU455" s="511"/>
      <c r="ANV455" s="512"/>
      <c r="ANW455" s="512"/>
      <c r="ANX455" s="505"/>
      <c r="ANY455" s="505"/>
      <c r="ANZ455" s="505"/>
      <c r="AOA455" s="511"/>
      <c r="AOB455" s="512"/>
      <c r="AOC455" s="512"/>
      <c r="AOD455" s="505"/>
      <c r="AOE455" s="505"/>
      <c r="AOF455" s="505"/>
      <c r="AOG455" s="511"/>
      <c r="AOH455" s="512"/>
      <c r="AOI455" s="512"/>
      <c r="AOJ455" s="505"/>
      <c r="AOK455" s="505"/>
      <c r="AOL455" s="505"/>
      <c r="AOM455" s="511"/>
      <c r="AON455" s="512"/>
      <c r="AOO455" s="512"/>
      <c r="AOP455" s="505"/>
      <c r="AOQ455" s="505"/>
      <c r="AOR455" s="505"/>
      <c r="AOS455" s="511"/>
      <c r="AOT455" s="512"/>
      <c r="AOU455" s="512"/>
      <c r="AOV455" s="505"/>
      <c r="AOW455" s="505"/>
      <c r="AOX455" s="505"/>
      <c r="AOY455" s="511"/>
      <c r="AOZ455" s="512"/>
      <c r="APA455" s="512"/>
      <c r="APB455" s="505"/>
      <c r="APC455" s="505"/>
      <c r="APD455" s="505"/>
      <c r="APE455" s="511"/>
      <c r="APF455" s="512"/>
      <c r="APG455" s="512"/>
      <c r="APH455" s="505"/>
      <c r="API455" s="505"/>
      <c r="APJ455" s="505"/>
      <c r="APK455" s="511"/>
      <c r="APL455" s="512"/>
      <c r="APM455" s="512"/>
      <c r="APN455" s="505"/>
      <c r="APO455" s="505"/>
      <c r="APP455" s="505"/>
      <c r="APQ455" s="511"/>
      <c r="APR455" s="512"/>
      <c r="APS455" s="512"/>
      <c r="APT455" s="505"/>
      <c r="APU455" s="505"/>
      <c r="APV455" s="505"/>
      <c r="APW455" s="511"/>
      <c r="APX455" s="512"/>
      <c r="APY455" s="512"/>
      <c r="APZ455" s="505"/>
      <c r="AQA455" s="505"/>
      <c r="AQB455" s="505"/>
      <c r="AQC455" s="511"/>
      <c r="AQD455" s="512"/>
      <c r="AQE455" s="512"/>
      <c r="AQF455" s="505"/>
      <c r="AQG455" s="505"/>
      <c r="AQH455" s="505"/>
      <c r="AQI455" s="511"/>
      <c r="AQJ455" s="512"/>
      <c r="AQK455" s="512"/>
      <c r="AQL455" s="505"/>
      <c r="AQM455" s="505"/>
      <c r="AQN455" s="505"/>
      <c r="AQO455" s="511"/>
      <c r="AQP455" s="512"/>
      <c r="AQQ455" s="512"/>
      <c r="AQR455" s="505"/>
      <c r="AQS455" s="505"/>
      <c r="AQT455" s="505"/>
      <c r="AQU455" s="511"/>
      <c r="AQV455" s="512"/>
      <c r="AQW455" s="512"/>
      <c r="AQX455" s="505"/>
      <c r="AQY455" s="505"/>
      <c r="AQZ455" s="505"/>
      <c r="ARA455" s="511"/>
      <c r="ARB455" s="512"/>
      <c r="ARC455" s="512"/>
      <c r="ARD455" s="505"/>
      <c r="ARE455" s="505"/>
      <c r="ARF455" s="505"/>
      <c r="ARG455" s="511"/>
      <c r="ARH455" s="512"/>
      <c r="ARI455" s="512"/>
      <c r="ARJ455" s="505"/>
      <c r="ARK455" s="505"/>
      <c r="ARL455" s="505"/>
      <c r="ARM455" s="511"/>
      <c r="ARN455" s="512"/>
      <c r="ARO455" s="512"/>
      <c r="ARP455" s="505"/>
      <c r="ARQ455" s="505"/>
      <c r="ARR455" s="505"/>
      <c r="ARS455" s="511"/>
      <c r="ART455" s="512"/>
      <c r="ARU455" s="512"/>
      <c r="ARV455" s="505"/>
      <c r="ARW455" s="505"/>
      <c r="ARX455" s="505"/>
      <c r="ARY455" s="511"/>
      <c r="ARZ455" s="512"/>
      <c r="ASA455" s="512"/>
      <c r="ASB455" s="505"/>
      <c r="ASC455" s="505"/>
      <c r="ASD455" s="505"/>
      <c r="ASE455" s="511"/>
      <c r="ASF455" s="512"/>
      <c r="ASG455" s="512"/>
      <c r="ASH455" s="505"/>
      <c r="ASI455" s="505"/>
      <c r="ASJ455" s="505"/>
      <c r="ASK455" s="511"/>
      <c r="ASL455" s="512"/>
      <c r="ASM455" s="512"/>
      <c r="ASN455" s="505"/>
      <c r="ASO455" s="505"/>
      <c r="ASP455" s="505"/>
      <c r="ASQ455" s="511"/>
      <c r="ASR455" s="512"/>
      <c r="ASS455" s="512"/>
      <c r="AST455" s="505"/>
      <c r="ASU455" s="505"/>
      <c r="ASV455" s="505"/>
      <c r="ASW455" s="511"/>
      <c r="ASX455" s="512"/>
      <c r="ASY455" s="512"/>
      <c r="ASZ455" s="505"/>
      <c r="ATA455" s="505"/>
      <c r="ATB455" s="505"/>
      <c r="ATC455" s="511"/>
      <c r="ATD455" s="512"/>
      <c r="ATE455" s="512"/>
      <c r="ATF455" s="505"/>
      <c r="ATG455" s="505"/>
      <c r="ATH455" s="505"/>
      <c r="ATI455" s="511"/>
      <c r="ATJ455" s="512"/>
      <c r="ATK455" s="512"/>
      <c r="ATL455" s="505"/>
      <c r="ATM455" s="505"/>
      <c r="ATN455" s="505"/>
      <c r="ATO455" s="511"/>
      <c r="ATP455" s="512"/>
      <c r="ATQ455" s="512"/>
      <c r="ATR455" s="505"/>
      <c r="ATS455" s="505"/>
      <c r="ATT455" s="505"/>
      <c r="ATU455" s="511"/>
      <c r="ATV455" s="512"/>
      <c r="ATW455" s="512"/>
      <c r="ATX455" s="505"/>
      <c r="ATY455" s="505"/>
      <c r="ATZ455" s="505"/>
      <c r="AUA455" s="511"/>
      <c r="AUB455" s="512"/>
      <c r="AUC455" s="512"/>
      <c r="AUD455" s="505"/>
      <c r="AUE455" s="505"/>
      <c r="AUF455" s="505"/>
      <c r="AUG455" s="511"/>
      <c r="AUH455" s="512"/>
      <c r="AUI455" s="512"/>
      <c r="AUJ455" s="505"/>
      <c r="AUK455" s="505"/>
      <c r="AUL455" s="505"/>
      <c r="AUM455" s="511"/>
      <c r="AUN455" s="512"/>
      <c r="AUO455" s="512"/>
      <c r="AUP455" s="505"/>
      <c r="AUQ455" s="505"/>
      <c r="AUR455" s="505"/>
      <c r="AUS455" s="511"/>
      <c r="AUT455" s="512"/>
      <c r="AUU455" s="512"/>
      <c r="AUV455" s="505"/>
      <c r="AUW455" s="505"/>
      <c r="AUX455" s="505"/>
      <c r="AUY455" s="511"/>
      <c r="AUZ455" s="512"/>
      <c r="AVA455" s="512"/>
      <c r="AVB455" s="505"/>
      <c r="AVC455" s="505"/>
      <c r="AVD455" s="505"/>
      <c r="AVE455" s="511"/>
      <c r="AVF455" s="512"/>
      <c r="AVG455" s="512"/>
      <c r="AVH455" s="505"/>
      <c r="AVI455" s="505"/>
      <c r="AVJ455" s="505"/>
      <c r="AVK455" s="511"/>
      <c r="AVL455" s="512"/>
      <c r="AVM455" s="512"/>
      <c r="AVN455" s="505"/>
      <c r="AVO455" s="505"/>
      <c r="AVP455" s="505"/>
      <c r="AVQ455" s="511"/>
      <c r="AVR455" s="512"/>
      <c r="AVS455" s="512"/>
      <c r="AVT455" s="505"/>
      <c r="AVU455" s="505"/>
      <c r="AVV455" s="505"/>
      <c r="AVW455" s="511"/>
      <c r="AVX455" s="512"/>
      <c r="AVY455" s="512"/>
      <c r="AVZ455" s="505"/>
      <c r="AWA455" s="505"/>
      <c r="AWB455" s="505"/>
      <c r="AWC455" s="511"/>
      <c r="AWD455" s="512"/>
      <c r="AWE455" s="512"/>
      <c r="AWF455" s="505"/>
      <c r="AWG455" s="505"/>
      <c r="AWH455" s="505"/>
      <c r="AWI455" s="511"/>
      <c r="AWJ455" s="512"/>
      <c r="AWK455" s="512"/>
      <c r="AWL455" s="505"/>
      <c r="AWM455" s="505"/>
      <c r="AWN455" s="505"/>
      <c r="AWO455" s="511"/>
      <c r="AWP455" s="512"/>
      <c r="AWQ455" s="512"/>
      <c r="AWR455" s="505"/>
      <c r="AWS455" s="505"/>
      <c r="AWT455" s="505"/>
      <c r="AWU455" s="511"/>
      <c r="AWV455" s="512"/>
      <c r="AWW455" s="512"/>
      <c r="AWX455" s="505"/>
      <c r="AWY455" s="505"/>
      <c r="AWZ455" s="505"/>
      <c r="AXA455" s="511"/>
      <c r="AXB455" s="512"/>
      <c r="AXC455" s="512"/>
      <c r="AXD455" s="505"/>
      <c r="AXE455" s="505"/>
      <c r="AXF455" s="505"/>
      <c r="AXG455" s="511"/>
      <c r="AXH455" s="512"/>
      <c r="AXI455" s="512"/>
      <c r="AXJ455" s="505"/>
      <c r="AXK455" s="505"/>
      <c r="AXL455" s="505"/>
      <c r="AXM455" s="511"/>
      <c r="AXN455" s="512"/>
      <c r="AXO455" s="512"/>
      <c r="AXP455" s="505"/>
      <c r="AXQ455" s="505"/>
      <c r="AXR455" s="505"/>
      <c r="AXS455" s="511"/>
      <c r="AXT455" s="512"/>
      <c r="AXU455" s="512"/>
      <c r="AXV455" s="505"/>
      <c r="AXW455" s="505"/>
      <c r="AXX455" s="505"/>
      <c r="AXY455" s="511"/>
      <c r="AXZ455" s="512"/>
      <c r="AYA455" s="512"/>
      <c r="AYB455" s="505"/>
      <c r="AYC455" s="505"/>
      <c r="AYD455" s="505"/>
      <c r="AYE455" s="511"/>
      <c r="AYF455" s="512"/>
      <c r="AYG455" s="512"/>
      <c r="AYH455" s="505"/>
      <c r="AYI455" s="505"/>
      <c r="AYJ455" s="505"/>
      <c r="AYK455" s="511"/>
      <c r="AYL455" s="512"/>
      <c r="AYM455" s="512"/>
      <c r="AYN455" s="505"/>
      <c r="AYO455" s="505"/>
      <c r="AYP455" s="505"/>
      <c r="AYQ455" s="511"/>
      <c r="AYR455" s="512"/>
      <c r="AYS455" s="512"/>
      <c r="AYT455" s="505"/>
      <c r="AYU455" s="505"/>
      <c r="AYV455" s="505"/>
      <c r="AYW455" s="511"/>
      <c r="AYX455" s="512"/>
      <c r="AYY455" s="512"/>
      <c r="AYZ455" s="505"/>
      <c r="AZA455" s="505"/>
      <c r="AZB455" s="505"/>
      <c r="AZC455" s="511"/>
      <c r="AZD455" s="512"/>
      <c r="AZE455" s="512"/>
      <c r="AZF455" s="505"/>
      <c r="AZG455" s="505"/>
      <c r="AZH455" s="505"/>
      <c r="AZI455" s="511"/>
      <c r="AZJ455" s="512"/>
      <c r="AZK455" s="512"/>
      <c r="AZL455" s="505"/>
      <c r="AZM455" s="505"/>
      <c r="AZN455" s="505"/>
      <c r="AZO455" s="511"/>
      <c r="AZP455" s="512"/>
      <c r="AZQ455" s="512"/>
      <c r="AZR455" s="505"/>
      <c r="AZS455" s="505"/>
      <c r="AZT455" s="505"/>
      <c r="AZU455" s="511"/>
      <c r="AZV455" s="512"/>
      <c r="AZW455" s="512"/>
      <c r="AZX455" s="505"/>
      <c r="AZY455" s="505"/>
      <c r="AZZ455" s="505"/>
      <c r="BAA455" s="511"/>
      <c r="BAB455" s="512"/>
      <c r="BAC455" s="512"/>
      <c r="BAD455" s="505"/>
      <c r="BAE455" s="505"/>
      <c r="BAF455" s="505"/>
      <c r="BAG455" s="511"/>
      <c r="BAH455" s="512"/>
      <c r="BAI455" s="512"/>
      <c r="BAJ455" s="505"/>
      <c r="BAK455" s="505"/>
      <c r="BAL455" s="505"/>
      <c r="BAM455" s="511"/>
      <c r="BAN455" s="512"/>
      <c r="BAO455" s="512"/>
      <c r="BAP455" s="505"/>
      <c r="BAQ455" s="505"/>
      <c r="BAR455" s="505"/>
      <c r="BAS455" s="511"/>
      <c r="BAT455" s="512"/>
      <c r="BAU455" s="512"/>
      <c r="BAV455" s="505"/>
      <c r="BAW455" s="505"/>
      <c r="BAX455" s="505"/>
      <c r="BAY455" s="511"/>
      <c r="BAZ455" s="512"/>
      <c r="BBA455" s="512"/>
      <c r="BBB455" s="505"/>
      <c r="BBC455" s="505"/>
      <c r="BBD455" s="505"/>
      <c r="BBE455" s="511"/>
      <c r="BBF455" s="512"/>
      <c r="BBG455" s="512"/>
      <c r="BBH455" s="505"/>
      <c r="BBI455" s="505"/>
      <c r="BBJ455" s="505"/>
      <c r="BBK455" s="511"/>
      <c r="BBL455" s="512"/>
      <c r="BBM455" s="512"/>
      <c r="BBN455" s="505"/>
      <c r="BBO455" s="505"/>
      <c r="BBP455" s="505"/>
      <c r="BBQ455" s="511"/>
      <c r="BBR455" s="512"/>
      <c r="BBS455" s="512"/>
      <c r="BBT455" s="505"/>
      <c r="BBU455" s="505"/>
      <c r="BBV455" s="505"/>
      <c r="BBW455" s="511"/>
      <c r="BBX455" s="512"/>
      <c r="BBY455" s="512"/>
      <c r="BBZ455" s="505"/>
      <c r="BCA455" s="505"/>
      <c r="BCB455" s="505"/>
      <c r="BCC455" s="511"/>
      <c r="BCD455" s="512"/>
      <c r="BCE455" s="512"/>
      <c r="BCF455" s="505"/>
      <c r="BCG455" s="505"/>
      <c r="BCH455" s="505"/>
      <c r="BCI455" s="511"/>
      <c r="BCJ455" s="512"/>
      <c r="BCK455" s="512"/>
      <c r="BCL455" s="505"/>
      <c r="BCM455" s="505"/>
      <c r="BCN455" s="505"/>
      <c r="BCO455" s="511"/>
      <c r="BCP455" s="512"/>
      <c r="BCQ455" s="512"/>
      <c r="BCR455" s="505"/>
      <c r="BCS455" s="505"/>
      <c r="BCT455" s="505"/>
      <c r="BCU455" s="511"/>
      <c r="BCV455" s="512"/>
      <c r="BCW455" s="512"/>
      <c r="BCX455" s="505"/>
      <c r="BCY455" s="505"/>
      <c r="BCZ455" s="505"/>
      <c r="BDA455" s="511"/>
      <c r="BDB455" s="512"/>
      <c r="BDC455" s="512"/>
      <c r="BDD455" s="505"/>
      <c r="BDE455" s="505"/>
      <c r="BDF455" s="505"/>
      <c r="BDG455" s="511"/>
      <c r="BDH455" s="512"/>
      <c r="BDI455" s="512"/>
      <c r="BDJ455" s="505"/>
      <c r="BDK455" s="505"/>
      <c r="BDL455" s="505"/>
      <c r="BDM455" s="511"/>
      <c r="BDN455" s="512"/>
      <c r="BDO455" s="512"/>
      <c r="BDP455" s="505"/>
      <c r="BDQ455" s="505"/>
      <c r="BDR455" s="505"/>
      <c r="BDS455" s="511"/>
      <c r="BDT455" s="512"/>
      <c r="BDU455" s="512"/>
      <c r="BDV455" s="505"/>
      <c r="BDW455" s="505"/>
      <c r="BDX455" s="505"/>
      <c r="BDY455" s="511"/>
      <c r="BDZ455" s="512"/>
      <c r="BEA455" s="512"/>
      <c r="BEB455" s="505"/>
      <c r="BEC455" s="505"/>
      <c r="BED455" s="505"/>
      <c r="BEE455" s="511"/>
      <c r="BEF455" s="512"/>
      <c r="BEG455" s="512"/>
      <c r="BEH455" s="505"/>
      <c r="BEI455" s="505"/>
      <c r="BEJ455" s="505"/>
      <c r="BEK455" s="511"/>
      <c r="BEL455" s="512"/>
      <c r="BEM455" s="512"/>
      <c r="BEN455" s="505"/>
      <c r="BEO455" s="505"/>
      <c r="BEP455" s="505"/>
      <c r="BEQ455" s="511"/>
      <c r="BER455" s="512"/>
      <c r="BES455" s="512"/>
      <c r="BET455" s="505"/>
      <c r="BEU455" s="505"/>
      <c r="BEV455" s="505"/>
      <c r="BEW455" s="511"/>
      <c r="BEX455" s="512"/>
      <c r="BEY455" s="512"/>
      <c r="BEZ455" s="505"/>
      <c r="BFA455" s="505"/>
      <c r="BFB455" s="505"/>
      <c r="BFC455" s="511"/>
      <c r="BFD455" s="512"/>
      <c r="BFE455" s="512"/>
      <c r="BFF455" s="505"/>
      <c r="BFG455" s="505"/>
      <c r="BFH455" s="505"/>
      <c r="BFI455" s="511"/>
      <c r="BFJ455" s="512"/>
      <c r="BFK455" s="512"/>
      <c r="BFL455" s="505"/>
      <c r="BFM455" s="505"/>
      <c r="BFN455" s="505"/>
      <c r="BFO455" s="511"/>
      <c r="BFP455" s="512"/>
      <c r="BFQ455" s="512"/>
      <c r="BFR455" s="505"/>
      <c r="BFS455" s="505"/>
      <c r="BFT455" s="505"/>
      <c r="BFU455" s="511"/>
      <c r="BFV455" s="512"/>
      <c r="BFW455" s="512"/>
      <c r="BFX455" s="505"/>
      <c r="BFY455" s="505"/>
      <c r="BFZ455" s="505"/>
      <c r="BGA455" s="511"/>
      <c r="BGB455" s="512"/>
      <c r="BGC455" s="512"/>
      <c r="BGD455" s="505"/>
      <c r="BGE455" s="505"/>
      <c r="BGF455" s="505"/>
      <c r="BGG455" s="511"/>
      <c r="BGH455" s="512"/>
      <c r="BGI455" s="512"/>
      <c r="BGJ455" s="505"/>
      <c r="BGK455" s="505"/>
      <c r="BGL455" s="505"/>
      <c r="BGM455" s="511"/>
      <c r="BGN455" s="512"/>
      <c r="BGO455" s="512"/>
      <c r="BGP455" s="505"/>
      <c r="BGQ455" s="505"/>
      <c r="BGR455" s="505"/>
      <c r="BGS455" s="511"/>
      <c r="BGT455" s="512"/>
      <c r="BGU455" s="512"/>
      <c r="BGV455" s="505"/>
      <c r="BGW455" s="505"/>
      <c r="BGX455" s="505"/>
      <c r="BGY455" s="511"/>
      <c r="BGZ455" s="512"/>
      <c r="BHA455" s="512"/>
      <c r="BHB455" s="505"/>
      <c r="BHC455" s="505"/>
      <c r="BHD455" s="505"/>
      <c r="BHE455" s="511"/>
      <c r="BHF455" s="512"/>
      <c r="BHG455" s="512"/>
      <c r="BHH455" s="505"/>
      <c r="BHI455" s="505"/>
      <c r="BHJ455" s="505"/>
      <c r="BHK455" s="511"/>
      <c r="BHL455" s="512"/>
      <c r="BHM455" s="512"/>
      <c r="BHN455" s="505"/>
      <c r="BHO455" s="505"/>
      <c r="BHP455" s="505"/>
      <c r="BHQ455" s="511"/>
      <c r="BHR455" s="512"/>
      <c r="BHS455" s="512"/>
      <c r="BHT455" s="505"/>
      <c r="BHU455" s="505"/>
      <c r="BHV455" s="505"/>
      <c r="BHW455" s="511"/>
      <c r="BHX455" s="512"/>
      <c r="BHY455" s="512"/>
      <c r="BHZ455" s="505"/>
      <c r="BIA455" s="505"/>
      <c r="BIB455" s="505"/>
      <c r="BIC455" s="511"/>
      <c r="BID455" s="512"/>
      <c r="BIE455" s="512"/>
      <c r="BIF455" s="505"/>
      <c r="BIG455" s="505"/>
      <c r="BIH455" s="505"/>
      <c r="BII455" s="511"/>
      <c r="BIJ455" s="512"/>
      <c r="BIK455" s="512"/>
      <c r="BIL455" s="505"/>
      <c r="BIM455" s="505"/>
      <c r="BIN455" s="505"/>
      <c r="BIO455" s="511"/>
      <c r="BIP455" s="512"/>
      <c r="BIQ455" s="512"/>
      <c r="BIR455" s="505"/>
      <c r="BIS455" s="505"/>
      <c r="BIT455" s="505"/>
      <c r="BIU455" s="511"/>
      <c r="BIV455" s="512"/>
      <c r="BIW455" s="512"/>
      <c r="BIX455" s="505"/>
      <c r="BIY455" s="505"/>
      <c r="BIZ455" s="505"/>
      <c r="BJA455" s="511"/>
      <c r="BJB455" s="512"/>
      <c r="BJC455" s="512"/>
      <c r="BJD455" s="505"/>
      <c r="BJE455" s="505"/>
      <c r="BJF455" s="505"/>
      <c r="BJG455" s="511"/>
      <c r="BJH455" s="512"/>
      <c r="BJI455" s="512"/>
      <c r="BJJ455" s="505"/>
      <c r="BJK455" s="505"/>
      <c r="BJL455" s="505"/>
      <c r="BJM455" s="511"/>
      <c r="BJN455" s="512"/>
      <c r="BJO455" s="512"/>
      <c r="BJP455" s="505"/>
      <c r="BJQ455" s="505"/>
      <c r="BJR455" s="505"/>
      <c r="BJS455" s="511"/>
      <c r="BJT455" s="512"/>
      <c r="BJU455" s="512"/>
      <c r="BJV455" s="505"/>
      <c r="BJW455" s="505"/>
      <c r="BJX455" s="505"/>
      <c r="BJY455" s="511"/>
      <c r="BJZ455" s="512"/>
      <c r="BKA455" s="512"/>
      <c r="BKB455" s="505"/>
      <c r="BKC455" s="505"/>
      <c r="BKD455" s="505"/>
      <c r="BKE455" s="511"/>
      <c r="BKF455" s="512"/>
      <c r="BKG455" s="512"/>
      <c r="BKH455" s="505"/>
      <c r="BKI455" s="505"/>
      <c r="BKJ455" s="505"/>
      <c r="BKK455" s="511"/>
      <c r="BKL455" s="512"/>
      <c r="BKM455" s="512"/>
      <c r="BKN455" s="505"/>
      <c r="BKO455" s="505"/>
      <c r="BKP455" s="505"/>
      <c r="BKQ455" s="511"/>
      <c r="BKR455" s="512"/>
      <c r="BKS455" s="512"/>
      <c r="BKT455" s="505"/>
      <c r="BKU455" s="505"/>
      <c r="BKV455" s="505"/>
      <c r="BKW455" s="511"/>
      <c r="BKX455" s="512"/>
      <c r="BKY455" s="512"/>
      <c r="BKZ455" s="505"/>
      <c r="BLA455" s="505"/>
      <c r="BLB455" s="505"/>
      <c r="BLC455" s="511"/>
      <c r="BLD455" s="512"/>
      <c r="BLE455" s="512"/>
      <c r="BLF455" s="505"/>
      <c r="BLG455" s="505"/>
      <c r="BLH455" s="505"/>
      <c r="BLI455" s="511"/>
      <c r="BLJ455" s="512"/>
      <c r="BLK455" s="512"/>
      <c r="BLL455" s="505"/>
      <c r="BLM455" s="505"/>
      <c r="BLN455" s="505"/>
      <c r="BLO455" s="511"/>
      <c r="BLP455" s="512"/>
      <c r="BLQ455" s="512"/>
      <c r="BLR455" s="505"/>
      <c r="BLS455" s="505"/>
      <c r="BLT455" s="505"/>
      <c r="BLU455" s="511"/>
      <c r="BLV455" s="512"/>
      <c r="BLW455" s="512"/>
      <c r="BLX455" s="505"/>
      <c r="BLY455" s="505"/>
      <c r="BLZ455" s="505"/>
      <c r="BMA455" s="511"/>
      <c r="BMB455" s="512"/>
      <c r="BMC455" s="512"/>
      <c r="BMD455" s="505"/>
      <c r="BME455" s="505"/>
      <c r="BMF455" s="505"/>
      <c r="BMG455" s="511"/>
      <c r="BMH455" s="512"/>
      <c r="BMI455" s="512"/>
      <c r="BMJ455" s="505"/>
      <c r="BMK455" s="505"/>
      <c r="BML455" s="505"/>
      <c r="BMM455" s="511"/>
      <c r="BMN455" s="512"/>
      <c r="BMO455" s="512"/>
      <c r="BMP455" s="505"/>
      <c r="BMQ455" s="505"/>
      <c r="BMR455" s="505"/>
      <c r="BMS455" s="511"/>
      <c r="BMT455" s="512"/>
      <c r="BMU455" s="512"/>
      <c r="BMV455" s="505"/>
      <c r="BMW455" s="505"/>
      <c r="BMX455" s="505"/>
      <c r="BMY455" s="511"/>
      <c r="BMZ455" s="512"/>
      <c r="BNA455" s="512"/>
      <c r="BNB455" s="505"/>
      <c r="BNC455" s="505"/>
      <c r="BND455" s="505"/>
      <c r="BNE455" s="511"/>
      <c r="BNF455" s="512"/>
      <c r="BNG455" s="512"/>
      <c r="BNH455" s="505"/>
      <c r="BNI455" s="505"/>
      <c r="BNJ455" s="505"/>
      <c r="BNK455" s="511"/>
      <c r="BNL455" s="512"/>
      <c r="BNM455" s="512"/>
      <c r="BNN455" s="505"/>
      <c r="BNO455" s="505"/>
      <c r="BNP455" s="505"/>
      <c r="BNQ455" s="511"/>
      <c r="BNR455" s="512"/>
      <c r="BNS455" s="512"/>
      <c r="BNT455" s="505"/>
      <c r="BNU455" s="505"/>
      <c r="BNV455" s="505"/>
      <c r="BNW455" s="511"/>
      <c r="BNX455" s="512"/>
      <c r="BNY455" s="512"/>
      <c r="BNZ455" s="505"/>
      <c r="BOA455" s="505"/>
      <c r="BOB455" s="505"/>
      <c r="BOC455" s="511"/>
      <c r="BOD455" s="512"/>
      <c r="BOE455" s="512"/>
      <c r="BOF455" s="505"/>
      <c r="BOG455" s="505"/>
      <c r="BOH455" s="505"/>
      <c r="BOI455" s="511"/>
      <c r="BOJ455" s="512"/>
      <c r="BOK455" s="512"/>
      <c r="BOL455" s="505"/>
      <c r="BOM455" s="505"/>
      <c r="BON455" s="505"/>
      <c r="BOO455" s="511"/>
      <c r="BOP455" s="512"/>
      <c r="BOQ455" s="512"/>
      <c r="BOR455" s="505"/>
      <c r="BOS455" s="505"/>
      <c r="BOT455" s="505"/>
      <c r="BOU455" s="511"/>
      <c r="BOV455" s="512"/>
      <c r="BOW455" s="512"/>
      <c r="BOX455" s="505"/>
      <c r="BOY455" s="505"/>
      <c r="BOZ455" s="505"/>
      <c r="BPA455" s="511"/>
      <c r="BPB455" s="512"/>
      <c r="BPC455" s="512"/>
      <c r="BPD455" s="505"/>
      <c r="BPE455" s="505"/>
      <c r="BPF455" s="505"/>
      <c r="BPG455" s="511"/>
      <c r="BPH455" s="512"/>
      <c r="BPI455" s="512"/>
      <c r="BPJ455" s="505"/>
      <c r="BPK455" s="505"/>
      <c r="BPL455" s="505"/>
      <c r="BPM455" s="511"/>
      <c r="BPN455" s="512"/>
      <c r="BPO455" s="512"/>
      <c r="BPP455" s="505"/>
      <c r="BPQ455" s="505"/>
      <c r="BPR455" s="505"/>
      <c r="BPS455" s="511"/>
      <c r="BPT455" s="512"/>
      <c r="BPU455" s="512"/>
      <c r="BPV455" s="505"/>
      <c r="BPW455" s="505"/>
      <c r="BPX455" s="505"/>
      <c r="BPY455" s="511"/>
      <c r="BPZ455" s="512"/>
      <c r="BQA455" s="512"/>
      <c r="BQB455" s="505"/>
      <c r="BQC455" s="505"/>
      <c r="BQD455" s="505"/>
      <c r="BQE455" s="511"/>
      <c r="BQF455" s="512"/>
      <c r="BQG455" s="512"/>
      <c r="BQH455" s="505"/>
      <c r="BQI455" s="505"/>
      <c r="BQJ455" s="505"/>
      <c r="BQK455" s="511"/>
      <c r="BQL455" s="512"/>
      <c r="BQM455" s="512"/>
      <c r="BQN455" s="505"/>
      <c r="BQO455" s="505"/>
      <c r="BQP455" s="505"/>
      <c r="BQQ455" s="511"/>
      <c r="BQR455" s="512"/>
      <c r="BQS455" s="512"/>
      <c r="BQT455" s="505"/>
      <c r="BQU455" s="505"/>
      <c r="BQV455" s="505"/>
      <c r="BQW455" s="511"/>
      <c r="BQX455" s="512"/>
      <c r="BQY455" s="512"/>
      <c r="BQZ455" s="505"/>
      <c r="BRA455" s="505"/>
      <c r="BRB455" s="505"/>
      <c r="BRC455" s="511"/>
      <c r="BRD455" s="512"/>
      <c r="BRE455" s="512"/>
      <c r="BRF455" s="505"/>
      <c r="BRG455" s="505"/>
      <c r="BRH455" s="505"/>
      <c r="BRI455" s="511"/>
      <c r="BRJ455" s="512"/>
      <c r="BRK455" s="512"/>
      <c r="BRL455" s="505"/>
      <c r="BRM455" s="505"/>
      <c r="BRN455" s="505"/>
      <c r="BRO455" s="511"/>
      <c r="BRP455" s="512"/>
      <c r="BRQ455" s="512"/>
      <c r="BRR455" s="505"/>
      <c r="BRS455" s="505"/>
      <c r="BRT455" s="505"/>
      <c r="BRU455" s="511"/>
      <c r="BRV455" s="512"/>
      <c r="BRW455" s="512"/>
      <c r="BRX455" s="505"/>
      <c r="BRY455" s="505"/>
      <c r="BRZ455" s="505"/>
      <c r="BSA455" s="511"/>
      <c r="BSB455" s="512"/>
      <c r="BSC455" s="512"/>
      <c r="BSD455" s="505"/>
      <c r="BSE455" s="505"/>
      <c r="BSF455" s="505"/>
      <c r="BSG455" s="511"/>
      <c r="BSH455" s="512"/>
      <c r="BSI455" s="512"/>
      <c r="BSJ455" s="505"/>
      <c r="BSK455" s="505"/>
      <c r="BSL455" s="505"/>
      <c r="BSM455" s="511"/>
      <c r="BSN455" s="512"/>
      <c r="BSO455" s="512"/>
      <c r="BSP455" s="505"/>
      <c r="BSQ455" s="505"/>
      <c r="BSR455" s="505"/>
      <c r="BSS455" s="511"/>
      <c r="BST455" s="512"/>
      <c r="BSU455" s="512"/>
      <c r="BSV455" s="505"/>
      <c r="BSW455" s="505"/>
      <c r="BSX455" s="505"/>
      <c r="BSY455" s="511"/>
      <c r="BSZ455" s="512"/>
      <c r="BTA455" s="512"/>
      <c r="BTB455" s="505"/>
      <c r="BTC455" s="505"/>
      <c r="BTD455" s="505"/>
      <c r="BTE455" s="511"/>
      <c r="BTF455" s="512"/>
      <c r="BTG455" s="512"/>
      <c r="BTH455" s="505"/>
      <c r="BTI455" s="505"/>
      <c r="BTJ455" s="505"/>
      <c r="BTK455" s="511"/>
      <c r="BTL455" s="512"/>
      <c r="BTM455" s="512"/>
      <c r="BTN455" s="505"/>
      <c r="BTO455" s="505"/>
      <c r="BTP455" s="505"/>
      <c r="BTQ455" s="511"/>
      <c r="BTR455" s="512"/>
      <c r="BTS455" s="512"/>
      <c r="BTT455" s="505"/>
      <c r="BTU455" s="505"/>
      <c r="BTV455" s="505"/>
      <c r="BTW455" s="511"/>
      <c r="BTX455" s="512"/>
      <c r="BTY455" s="512"/>
      <c r="BTZ455" s="505"/>
      <c r="BUA455" s="505"/>
      <c r="BUB455" s="505"/>
      <c r="BUC455" s="511"/>
      <c r="BUD455" s="512"/>
      <c r="BUE455" s="512"/>
      <c r="BUF455" s="505"/>
      <c r="BUG455" s="505"/>
      <c r="BUH455" s="505"/>
      <c r="BUI455" s="511"/>
      <c r="BUJ455" s="512"/>
      <c r="BUK455" s="512"/>
      <c r="BUL455" s="505"/>
      <c r="BUM455" s="505"/>
      <c r="BUN455" s="505"/>
      <c r="BUO455" s="511"/>
      <c r="BUP455" s="512"/>
      <c r="BUQ455" s="512"/>
      <c r="BUR455" s="505"/>
      <c r="BUS455" s="505"/>
      <c r="BUT455" s="505"/>
      <c r="BUU455" s="511"/>
      <c r="BUV455" s="512"/>
      <c r="BUW455" s="512"/>
      <c r="BUX455" s="505"/>
      <c r="BUY455" s="505"/>
      <c r="BUZ455" s="505"/>
      <c r="BVA455" s="511"/>
      <c r="BVB455" s="512"/>
      <c r="BVC455" s="512"/>
      <c r="BVD455" s="505"/>
      <c r="BVE455" s="505"/>
      <c r="BVF455" s="505"/>
      <c r="BVG455" s="511"/>
      <c r="BVH455" s="512"/>
      <c r="BVI455" s="512"/>
      <c r="BVJ455" s="505"/>
      <c r="BVK455" s="505"/>
      <c r="BVL455" s="505"/>
      <c r="BVM455" s="511"/>
      <c r="BVN455" s="512"/>
      <c r="BVO455" s="512"/>
      <c r="BVP455" s="505"/>
      <c r="BVQ455" s="505"/>
      <c r="BVR455" s="505"/>
      <c r="BVS455" s="511"/>
      <c r="BVT455" s="512"/>
      <c r="BVU455" s="512"/>
      <c r="BVV455" s="505"/>
      <c r="BVW455" s="505"/>
      <c r="BVX455" s="505"/>
      <c r="BVY455" s="511"/>
      <c r="BVZ455" s="512"/>
      <c r="BWA455" s="512"/>
      <c r="BWB455" s="505"/>
      <c r="BWC455" s="505"/>
      <c r="BWD455" s="505"/>
      <c r="BWE455" s="511"/>
      <c r="BWF455" s="512"/>
      <c r="BWG455" s="512"/>
      <c r="BWH455" s="505"/>
      <c r="BWI455" s="505"/>
      <c r="BWJ455" s="505"/>
      <c r="BWK455" s="511"/>
      <c r="BWL455" s="512"/>
      <c r="BWM455" s="512"/>
      <c r="BWN455" s="505"/>
      <c r="BWO455" s="505"/>
      <c r="BWP455" s="505"/>
      <c r="BWQ455" s="511"/>
      <c r="BWR455" s="512"/>
      <c r="BWS455" s="512"/>
      <c r="BWT455" s="505"/>
      <c r="BWU455" s="505"/>
      <c r="BWV455" s="505"/>
      <c r="BWW455" s="511"/>
      <c r="BWX455" s="512"/>
      <c r="BWY455" s="512"/>
      <c r="BWZ455" s="505"/>
      <c r="BXA455" s="505"/>
      <c r="BXB455" s="505"/>
      <c r="BXC455" s="511"/>
      <c r="BXD455" s="512"/>
      <c r="BXE455" s="512"/>
      <c r="BXF455" s="505"/>
      <c r="BXG455" s="505"/>
      <c r="BXH455" s="505"/>
      <c r="BXI455" s="511"/>
      <c r="BXJ455" s="512"/>
      <c r="BXK455" s="512"/>
      <c r="BXL455" s="505"/>
      <c r="BXM455" s="505"/>
      <c r="BXN455" s="505"/>
      <c r="BXO455" s="511"/>
      <c r="BXP455" s="512"/>
      <c r="BXQ455" s="512"/>
      <c r="BXR455" s="505"/>
      <c r="BXS455" s="505"/>
      <c r="BXT455" s="505"/>
      <c r="BXU455" s="511"/>
      <c r="BXV455" s="512"/>
      <c r="BXW455" s="512"/>
      <c r="BXX455" s="505"/>
      <c r="BXY455" s="505"/>
      <c r="BXZ455" s="505"/>
      <c r="BYA455" s="511"/>
      <c r="BYB455" s="512"/>
      <c r="BYC455" s="512"/>
      <c r="BYD455" s="505"/>
      <c r="BYE455" s="505"/>
      <c r="BYF455" s="505"/>
      <c r="BYG455" s="511"/>
      <c r="BYH455" s="512"/>
      <c r="BYI455" s="512"/>
      <c r="BYJ455" s="505"/>
      <c r="BYK455" s="505"/>
      <c r="BYL455" s="505"/>
      <c r="BYM455" s="511"/>
      <c r="BYN455" s="512"/>
      <c r="BYO455" s="512"/>
      <c r="BYP455" s="505"/>
      <c r="BYQ455" s="505"/>
      <c r="BYR455" s="505"/>
      <c r="BYS455" s="511"/>
      <c r="BYT455" s="512"/>
      <c r="BYU455" s="512"/>
      <c r="BYV455" s="505"/>
      <c r="BYW455" s="505"/>
      <c r="BYX455" s="505"/>
      <c r="BYY455" s="511"/>
      <c r="BYZ455" s="512"/>
      <c r="BZA455" s="512"/>
      <c r="BZB455" s="505"/>
      <c r="BZC455" s="505"/>
      <c r="BZD455" s="505"/>
      <c r="BZE455" s="511"/>
      <c r="BZF455" s="512"/>
      <c r="BZG455" s="512"/>
      <c r="BZH455" s="505"/>
      <c r="BZI455" s="505"/>
      <c r="BZJ455" s="505"/>
      <c r="BZK455" s="511"/>
      <c r="BZL455" s="512"/>
      <c r="BZM455" s="512"/>
      <c r="BZN455" s="505"/>
      <c r="BZO455" s="505"/>
      <c r="BZP455" s="505"/>
      <c r="BZQ455" s="511"/>
      <c r="BZR455" s="512"/>
      <c r="BZS455" s="512"/>
      <c r="BZT455" s="505"/>
      <c r="BZU455" s="505"/>
      <c r="BZV455" s="505"/>
      <c r="BZW455" s="511"/>
      <c r="BZX455" s="512"/>
      <c r="BZY455" s="512"/>
      <c r="BZZ455" s="505"/>
      <c r="CAA455" s="505"/>
      <c r="CAB455" s="505"/>
      <c r="CAC455" s="511"/>
      <c r="CAD455" s="512"/>
      <c r="CAE455" s="512"/>
      <c r="CAF455" s="505"/>
      <c r="CAG455" s="505"/>
      <c r="CAH455" s="505"/>
      <c r="CAI455" s="511"/>
      <c r="CAJ455" s="512"/>
      <c r="CAK455" s="512"/>
      <c r="CAL455" s="505"/>
      <c r="CAM455" s="505"/>
      <c r="CAN455" s="505"/>
      <c r="CAO455" s="511"/>
      <c r="CAP455" s="512"/>
      <c r="CAQ455" s="512"/>
      <c r="CAR455" s="505"/>
      <c r="CAS455" s="505"/>
      <c r="CAT455" s="505"/>
      <c r="CAU455" s="511"/>
      <c r="CAV455" s="512"/>
      <c r="CAW455" s="512"/>
      <c r="CAX455" s="505"/>
      <c r="CAY455" s="505"/>
      <c r="CAZ455" s="505"/>
      <c r="CBA455" s="511"/>
      <c r="CBB455" s="512"/>
      <c r="CBC455" s="512"/>
      <c r="CBD455" s="505"/>
      <c r="CBE455" s="505"/>
      <c r="CBF455" s="505"/>
      <c r="CBG455" s="511"/>
      <c r="CBH455" s="512"/>
      <c r="CBI455" s="512"/>
      <c r="CBJ455" s="505"/>
      <c r="CBK455" s="505"/>
      <c r="CBL455" s="505"/>
      <c r="CBM455" s="511"/>
      <c r="CBN455" s="512"/>
      <c r="CBO455" s="512"/>
      <c r="CBP455" s="505"/>
      <c r="CBQ455" s="505"/>
      <c r="CBR455" s="505"/>
      <c r="CBS455" s="511"/>
      <c r="CBT455" s="512"/>
      <c r="CBU455" s="512"/>
      <c r="CBV455" s="505"/>
      <c r="CBW455" s="505"/>
      <c r="CBX455" s="505"/>
      <c r="CBY455" s="511"/>
      <c r="CBZ455" s="512"/>
      <c r="CCA455" s="512"/>
      <c r="CCB455" s="505"/>
      <c r="CCC455" s="505"/>
      <c r="CCD455" s="505"/>
      <c r="CCE455" s="511"/>
      <c r="CCF455" s="512"/>
      <c r="CCG455" s="512"/>
      <c r="CCH455" s="505"/>
      <c r="CCI455" s="505"/>
      <c r="CCJ455" s="505"/>
      <c r="CCK455" s="511"/>
      <c r="CCL455" s="512"/>
      <c r="CCM455" s="512"/>
      <c r="CCN455" s="505"/>
      <c r="CCO455" s="505"/>
      <c r="CCP455" s="505"/>
      <c r="CCQ455" s="511"/>
      <c r="CCR455" s="512"/>
      <c r="CCS455" s="512"/>
      <c r="CCT455" s="505"/>
      <c r="CCU455" s="505"/>
      <c r="CCV455" s="505"/>
      <c r="CCW455" s="511"/>
      <c r="CCX455" s="512"/>
      <c r="CCY455" s="512"/>
      <c r="CCZ455" s="505"/>
      <c r="CDA455" s="505"/>
      <c r="CDB455" s="505"/>
      <c r="CDC455" s="511"/>
      <c r="CDD455" s="512"/>
      <c r="CDE455" s="512"/>
      <c r="CDF455" s="505"/>
      <c r="CDG455" s="505"/>
      <c r="CDH455" s="505"/>
      <c r="CDI455" s="511"/>
      <c r="CDJ455" s="512"/>
      <c r="CDK455" s="512"/>
      <c r="CDL455" s="505"/>
      <c r="CDM455" s="505"/>
      <c r="CDN455" s="505"/>
      <c r="CDO455" s="511"/>
      <c r="CDP455" s="512"/>
      <c r="CDQ455" s="512"/>
      <c r="CDR455" s="505"/>
      <c r="CDS455" s="505"/>
      <c r="CDT455" s="505"/>
      <c r="CDU455" s="511"/>
      <c r="CDV455" s="512"/>
      <c r="CDW455" s="512"/>
      <c r="CDX455" s="505"/>
      <c r="CDY455" s="505"/>
      <c r="CDZ455" s="505"/>
      <c r="CEA455" s="511"/>
      <c r="CEB455" s="512"/>
      <c r="CEC455" s="512"/>
      <c r="CED455" s="505"/>
      <c r="CEE455" s="505"/>
      <c r="CEF455" s="505"/>
      <c r="CEG455" s="511"/>
      <c r="CEH455" s="512"/>
      <c r="CEI455" s="512"/>
      <c r="CEJ455" s="505"/>
      <c r="CEK455" s="505"/>
      <c r="CEL455" s="505"/>
      <c r="CEM455" s="511"/>
      <c r="CEN455" s="512"/>
      <c r="CEO455" s="512"/>
      <c r="CEP455" s="505"/>
      <c r="CEQ455" s="505"/>
      <c r="CER455" s="505"/>
      <c r="CES455" s="511"/>
      <c r="CET455" s="512"/>
      <c r="CEU455" s="512"/>
      <c r="CEV455" s="505"/>
      <c r="CEW455" s="505"/>
      <c r="CEX455" s="505"/>
      <c r="CEY455" s="511"/>
      <c r="CEZ455" s="512"/>
      <c r="CFA455" s="512"/>
      <c r="CFB455" s="505"/>
      <c r="CFC455" s="505"/>
      <c r="CFD455" s="505"/>
      <c r="CFE455" s="511"/>
      <c r="CFF455" s="512"/>
      <c r="CFG455" s="512"/>
      <c r="CFH455" s="505"/>
      <c r="CFI455" s="505"/>
      <c r="CFJ455" s="505"/>
      <c r="CFK455" s="511"/>
      <c r="CFL455" s="512"/>
      <c r="CFM455" s="512"/>
      <c r="CFN455" s="505"/>
      <c r="CFO455" s="505"/>
      <c r="CFP455" s="505"/>
      <c r="CFQ455" s="511"/>
      <c r="CFR455" s="512"/>
      <c r="CFS455" s="512"/>
      <c r="CFT455" s="505"/>
      <c r="CFU455" s="505"/>
      <c r="CFV455" s="505"/>
      <c r="CFW455" s="511"/>
      <c r="CFX455" s="512"/>
      <c r="CFY455" s="512"/>
      <c r="CFZ455" s="505"/>
      <c r="CGA455" s="505"/>
      <c r="CGB455" s="505"/>
      <c r="CGC455" s="511"/>
      <c r="CGD455" s="512"/>
      <c r="CGE455" s="512"/>
      <c r="CGF455" s="505"/>
      <c r="CGG455" s="505"/>
      <c r="CGH455" s="505"/>
      <c r="CGI455" s="511"/>
      <c r="CGJ455" s="512"/>
      <c r="CGK455" s="512"/>
      <c r="CGL455" s="505"/>
      <c r="CGM455" s="505"/>
      <c r="CGN455" s="505"/>
      <c r="CGO455" s="511"/>
      <c r="CGP455" s="512"/>
      <c r="CGQ455" s="512"/>
      <c r="CGR455" s="505"/>
      <c r="CGS455" s="505"/>
      <c r="CGT455" s="505"/>
      <c r="CGU455" s="511"/>
      <c r="CGV455" s="512"/>
      <c r="CGW455" s="512"/>
      <c r="CGX455" s="505"/>
      <c r="CGY455" s="505"/>
      <c r="CGZ455" s="505"/>
      <c r="CHA455" s="511"/>
      <c r="CHB455" s="512"/>
      <c r="CHC455" s="512"/>
      <c r="CHD455" s="505"/>
      <c r="CHE455" s="505"/>
      <c r="CHF455" s="505"/>
      <c r="CHG455" s="511"/>
      <c r="CHH455" s="512"/>
      <c r="CHI455" s="512"/>
      <c r="CHJ455" s="505"/>
      <c r="CHK455" s="505"/>
      <c r="CHL455" s="505"/>
      <c r="CHM455" s="511"/>
      <c r="CHN455" s="512"/>
      <c r="CHO455" s="512"/>
      <c r="CHP455" s="505"/>
      <c r="CHQ455" s="505"/>
      <c r="CHR455" s="505"/>
      <c r="CHS455" s="511"/>
      <c r="CHT455" s="512"/>
      <c r="CHU455" s="512"/>
      <c r="CHV455" s="505"/>
      <c r="CHW455" s="505"/>
      <c r="CHX455" s="505"/>
      <c r="CHY455" s="511"/>
      <c r="CHZ455" s="512"/>
      <c r="CIA455" s="512"/>
      <c r="CIB455" s="505"/>
      <c r="CIC455" s="505"/>
      <c r="CID455" s="505"/>
      <c r="CIE455" s="511"/>
      <c r="CIF455" s="512"/>
      <c r="CIG455" s="512"/>
      <c r="CIH455" s="505"/>
      <c r="CII455" s="505"/>
      <c r="CIJ455" s="505"/>
      <c r="CIK455" s="511"/>
      <c r="CIL455" s="512"/>
      <c r="CIM455" s="512"/>
      <c r="CIN455" s="505"/>
      <c r="CIO455" s="505"/>
      <c r="CIP455" s="505"/>
      <c r="CIQ455" s="511"/>
      <c r="CIR455" s="512"/>
      <c r="CIS455" s="512"/>
      <c r="CIT455" s="505"/>
      <c r="CIU455" s="505"/>
      <c r="CIV455" s="505"/>
      <c r="CIW455" s="511"/>
      <c r="CIX455" s="512"/>
      <c r="CIY455" s="512"/>
      <c r="CIZ455" s="505"/>
      <c r="CJA455" s="505"/>
      <c r="CJB455" s="505"/>
      <c r="CJC455" s="511"/>
      <c r="CJD455" s="512"/>
      <c r="CJE455" s="512"/>
      <c r="CJF455" s="505"/>
      <c r="CJG455" s="505"/>
      <c r="CJH455" s="505"/>
      <c r="CJI455" s="511"/>
      <c r="CJJ455" s="512"/>
      <c r="CJK455" s="512"/>
      <c r="CJL455" s="505"/>
      <c r="CJM455" s="505"/>
      <c r="CJN455" s="505"/>
      <c r="CJO455" s="511"/>
      <c r="CJP455" s="512"/>
      <c r="CJQ455" s="512"/>
      <c r="CJR455" s="505"/>
      <c r="CJS455" s="505"/>
      <c r="CJT455" s="505"/>
      <c r="CJU455" s="511"/>
      <c r="CJV455" s="512"/>
      <c r="CJW455" s="512"/>
      <c r="CJX455" s="505"/>
      <c r="CJY455" s="505"/>
      <c r="CJZ455" s="505"/>
      <c r="CKA455" s="511"/>
      <c r="CKB455" s="512"/>
      <c r="CKC455" s="512"/>
      <c r="CKD455" s="505"/>
      <c r="CKE455" s="505"/>
      <c r="CKF455" s="505"/>
      <c r="CKG455" s="511"/>
      <c r="CKH455" s="512"/>
      <c r="CKI455" s="512"/>
      <c r="CKJ455" s="505"/>
      <c r="CKK455" s="505"/>
      <c r="CKL455" s="505"/>
      <c r="CKM455" s="511"/>
      <c r="CKN455" s="512"/>
      <c r="CKO455" s="512"/>
      <c r="CKP455" s="505"/>
      <c r="CKQ455" s="505"/>
      <c r="CKR455" s="505"/>
      <c r="CKS455" s="511"/>
      <c r="CKT455" s="512"/>
      <c r="CKU455" s="512"/>
      <c r="CKV455" s="505"/>
      <c r="CKW455" s="505"/>
      <c r="CKX455" s="505"/>
      <c r="CKY455" s="511"/>
      <c r="CKZ455" s="512"/>
      <c r="CLA455" s="512"/>
      <c r="CLB455" s="505"/>
      <c r="CLC455" s="505"/>
      <c r="CLD455" s="505"/>
      <c r="CLE455" s="511"/>
      <c r="CLF455" s="512"/>
      <c r="CLG455" s="512"/>
      <c r="CLH455" s="505"/>
      <c r="CLI455" s="505"/>
      <c r="CLJ455" s="505"/>
      <c r="CLK455" s="511"/>
      <c r="CLL455" s="512"/>
      <c r="CLM455" s="512"/>
      <c r="CLN455" s="505"/>
      <c r="CLO455" s="505"/>
      <c r="CLP455" s="505"/>
      <c r="CLQ455" s="511"/>
      <c r="CLR455" s="512"/>
      <c r="CLS455" s="512"/>
      <c r="CLT455" s="505"/>
      <c r="CLU455" s="505"/>
      <c r="CLV455" s="505"/>
      <c r="CLW455" s="511"/>
      <c r="CLX455" s="512"/>
      <c r="CLY455" s="512"/>
      <c r="CLZ455" s="505"/>
      <c r="CMA455" s="505"/>
      <c r="CMB455" s="505"/>
      <c r="CMC455" s="511"/>
      <c r="CMD455" s="512"/>
      <c r="CME455" s="512"/>
      <c r="CMF455" s="505"/>
      <c r="CMG455" s="505"/>
      <c r="CMH455" s="505"/>
      <c r="CMI455" s="511"/>
      <c r="CMJ455" s="512"/>
      <c r="CMK455" s="512"/>
      <c r="CML455" s="505"/>
      <c r="CMM455" s="505"/>
      <c r="CMN455" s="505"/>
      <c r="CMO455" s="511"/>
      <c r="CMP455" s="512"/>
      <c r="CMQ455" s="512"/>
      <c r="CMR455" s="505"/>
      <c r="CMS455" s="505"/>
      <c r="CMT455" s="505"/>
      <c r="CMU455" s="511"/>
      <c r="CMV455" s="512"/>
      <c r="CMW455" s="512"/>
      <c r="CMX455" s="505"/>
      <c r="CMY455" s="505"/>
      <c r="CMZ455" s="505"/>
      <c r="CNA455" s="511"/>
      <c r="CNB455" s="512"/>
      <c r="CNC455" s="512"/>
      <c r="CND455" s="505"/>
      <c r="CNE455" s="505"/>
      <c r="CNF455" s="505"/>
      <c r="CNG455" s="511"/>
      <c r="CNH455" s="512"/>
      <c r="CNI455" s="512"/>
      <c r="CNJ455" s="505"/>
      <c r="CNK455" s="505"/>
      <c r="CNL455" s="505"/>
      <c r="CNM455" s="511"/>
      <c r="CNN455" s="512"/>
      <c r="CNO455" s="512"/>
      <c r="CNP455" s="505"/>
      <c r="CNQ455" s="505"/>
      <c r="CNR455" s="505"/>
      <c r="CNS455" s="511"/>
      <c r="CNT455" s="512"/>
      <c r="CNU455" s="512"/>
      <c r="CNV455" s="505"/>
      <c r="CNW455" s="505"/>
      <c r="CNX455" s="505"/>
      <c r="CNY455" s="511"/>
      <c r="CNZ455" s="512"/>
      <c r="COA455" s="512"/>
      <c r="COB455" s="505"/>
      <c r="COC455" s="505"/>
      <c r="COD455" s="505"/>
      <c r="COE455" s="511"/>
      <c r="COF455" s="512"/>
      <c r="COG455" s="512"/>
      <c r="COH455" s="505"/>
      <c r="COI455" s="505"/>
      <c r="COJ455" s="505"/>
      <c r="COK455" s="511"/>
      <c r="COL455" s="512"/>
      <c r="COM455" s="512"/>
      <c r="CON455" s="505"/>
      <c r="COO455" s="505"/>
      <c r="COP455" s="505"/>
      <c r="COQ455" s="511"/>
      <c r="COR455" s="512"/>
      <c r="COS455" s="512"/>
      <c r="COT455" s="505"/>
      <c r="COU455" s="505"/>
      <c r="COV455" s="505"/>
      <c r="COW455" s="511"/>
      <c r="COX455" s="512"/>
      <c r="COY455" s="512"/>
      <c r="COZ455" s="505"/>
      <c r="CPA455" s="505"/>
      <c r="CPB455" s="505"/>
      <c r="CPC455" s="511"/>
      <c r="CPD455" s="512"/>
      <c r="CPE455" s="512"/>
      <c r="CPF455" s="505"/>
      <c r="CPG455" s="505"/>
      <c r="CPH455" s="505"/>
      <c r="CPI455" s="511"/>
      <c r="CPJ455" s="512"/>
      <c r="CPK455" s="512"/>
      <c r="CPL455" s="505"/>
      <c r="CPM455" s="505"/>
      <c r="CPN455" s="505"/>
      <c r="CPO455" s="511"/>
      <c r="CPP455" s="512"/>
      <c r="CPQ455" s="512"/>
      <c r="CPR455" s="505"/>
      <c r="CPS455" s="505"/>
      <c r="CPT455" s="505"/>
      <c r="CPU455" s="511"/>
      <c r="CPV455" s="512"/>
      <c r="CPW455" s="512"/>
      <c r="CPX455" s="505"/>
      <c r="CPY455" s="505"/>
      <c r="CPZ455" s="505"/>
      <c r="CQA455" s="511"/>
      <c r="CQB455" s="512"/>
      <c r="CQC455" s="512"/>
      <c r="CQD455" s="505"/>
      <c r="CQE455" s="505"/>
      <c r="CQF455" s="505"/>
      <c r="CQG455" s="511"/>
      <c r="CQH455" s="512"/>
      <c r="CQI455" s="512"/>
      <c r="CQJ455" s="505"/>
      <c r="CQK455" s="505"/>
      <c r="CQL455" s="505"/>
      <c r="CQM455" s="511"/>
      <c r="CQN455" s="512"/>
      <c r="CQO455" s="512"/>
      <c r="CQP455" s="505"/>
      <c r="CQQ455" s="505"/>
      <c r="CQR455" s="505"/>
      <c r="CQS455" s="511"/>
      <c r="CQT455" s="512"/>
      <c r="CQU455" s="512"/>
      <c r="CQV455" s="505"/>
      <c r="CQW455" s="505"/>
      <c r="CQX455" s="505"/>
      <c r="CQY455" s="511"/>
      <c r="CQZ455" s="512"/>
      <c r="CRA455" s="512"/>
      <c r="CRB455" s="505"/>
      <c r="CRC455" s="505"/>
      <c r="CRD455" s="505"/>
      <c r="CRE455" s="511"/>
      <c r="CRF455" s="512"/>
      <c r="CRG455" s="512"/>
      <c r="CRH455" s="505"/>
      <c r="CRI455" s="505"/>
      <c r="CRJ455" s="505"/>
      <c r="CRK455" s="511"/>
      <c r="CRL455" s="512"/>
      <c r="CRM455" s="512"/>
      <c r="CRN455" s="505"/>
      <c r="CRO455" s="505"/>
      <c r="CRP455" s="505"/>
      <c r="CRQ455" s="511"/>
      <c r="CRR455" s="512"/>
      <c r="CRS455" s="512"/>
      <c r="CRT455" s="505"/>
      <c r="CRU455" s="505"/>
      <c r="CRV455" s="505"/>
      <c r="CRW455" s="511"/>
      <c r="CRX455" s="512"/>
      <c r="CRY455" s="512"/>
      <c r="CRZ455" s="505"/>
      <c r="CSA455" s="505"/>
      <c r="CSB455" s="505"/>
      <c r="CSC455" s="511"/>
      <c r="CSD455" s="512"/>
      <c r="CSE455" s="512"/>
      <c r="CSF455" s="505"/>
      <c r="CSG455" s="505"/>
      <c r="CSH455" s="505"/>
      <c r="CSI455" s="511"/>
      <c r="CSJ455" s="512"/>
      <c r="CSK455" s="512"/>
      <c r="CSL455" s="505"/>
      <c r="CSM455" s="505"/>
      <c r="CSN455" s="505"/>
      <c r="CSO455" s="511"/>
      <c r="CSP455" s="512"/>
      <c r="CSQ455" s="512"/>
      <c r="CSR455" s="505"/>
      <c r="CSS455" s="505"/>
      <c r="CST455" s="505"/>
      <c r="CSU455" s="511"/>
      <c r="CSV455" s="512"/>
      <c r="CSW455" s="512"/>
      <c r="CSX455" s="505"/>
      <c r="CSY455" s="505"/>
      <c r="CSZ455" s="505"/>
      <c r="CTA455" s="511"/>
      <c r="CTB455" s="512"/>
      <c r="CTC455" s="512"/>
      <c r="CTD455" s="505"/>
      <c r="CTE455" s="505"/>
      <c r="CTF455" s="505"/>
      <c r="CTG455" s="511"/>
      <c r="CTH455" s="512"/>
      <c r="CTI455" s="512"/>
      <c r="CTJ455" s="505"/>
      <c r="CTK455" s="505"/>
      <c r="CTL455" s="505"/>
      <c r="CTM455" s="511"/>
      <c r="CTN455" s="512"/>
      <c r="CTO455" s="512"/>
      <c r="CTP455" s="505"/>
      <c r="CTQ455" s="505"/>
      <c r="CTR455" s="505"/>
      <c r="CTS455" s="511"/>
      <c r="CTT455" s="512"/>
      <c r="CTU455" s="512"/>
      <c r="CTV455" s="505"/>
      <c r="CTW455" s="505"/>
      <c r="CTX455" s="505"/>
      <c r="CTY455" s="511"/>
      <c r="CTZ455" s="512"/>
      <c r="CUA455" s="512"/>
      <c r="CUB455" s="505"/>
      <c r="CUC455" s="505"/>
      <c r="CUD455" s="505"/>
      <c r="CUE455" s="511"/>
      <c r="CUF455" s="512"/>
      <c r="CUG455" s="512"/>
      <c r="CUH455" s="505"/>
      <c r="CUI455" s="505"/>
      <c r="CUJ455" s="505"/>
      <c r="CUK455" s="511"/>
      <c r="CUL455" s="512"/>
      <c r="CUM455" s="512"/>
      <c r="CUN455" s="505"/>
      <c r="CUO455" s="505"/>
      <c r="CUP455" s="505"/>
      <c r="CUQ455" s="511"/>
      <c r="CUR455" s="512"/>
      <c r="CUS455" s="512"/>
      <c r="CUT455" s="505"/>
      <c r="CUU455" s="505"/>
      <c r="CUV455" s="505"/>
      <c r="CUW455" s="511"/>
      <c r="CUX455" s="512"/>
      <c r="CUY455" s="512"/>
      <c r="CUZ455" s="505"/>
      <c r="CVA455" s="505"/>
      <c r="CVB455" s="505"/>
      <c r="CVC455" s="511"/>
      <c r="CVD455" s="512"/>
      <c r="CVE455" s="512"/>
      <c r="CVF455" s="505"/>
      <c r="CVG455" s="505"/>
      <c r="CVH455" s="505"/>
      <c r="CVI455" s="511"/>
      <c r="CVJ455" s="512"/>
      <c r="CVK455" s="512"/>
      <c r="CVL455" s="505"/>
      <c r="CVM455" s="505"/>
      <c r="CVN455" s="505"/>
      <c r="CVO455" s="511"/>
      <c r="CVP455" s="512"/>
      <c r="CVQ455" s="512"/>
      <c r="CVR455" s="505"/>
      <c r="CVS455" s="505"/>
      <c r="CVT455" s="505"/>
      <c r="CVU455" s="511"/>
      <c r="CVV455" s="512"/>
      <c r="CVW455" s="512"/>
      <c r="CVX455" s="505"/>
      <c r="CVY455" s="505"/>
      <c r="CVZ455" s="505"/>
      <c r="CWA455" s="511"/>
      <c r="CWB455" s="512"/>
      <c r="CWC455" s="512"/>
      <c r="CWD455" s="505"/>
      <c r="CWE455" s="505"/>
      <c r="CWF455" s="505"/>
      <c r="CWG455" s="511"/>
      <c r="CWH455" s="512"/>
      <c r="CWI455" s="512"/>
      <c r="CWJ455" s="505"/>
      <c r="CWK455" s="505"/>
      <c r="CWL455" s="505"/>
      <c r="CWM455" s="511"/>
      <c r="CWN455" s="512"/>
      <c r="CWO455" s="512"/>
      <c r="CWP455" s="505"/>
      <c r="CWQ455" s="505"/>
      <c r="CWR455" s="505"/>
      <c r="CWS455" s="511"/>
      <c r="CWT455" s="512"/>
      <c r="CWU455" s="512"/>
      <c r="CWV455" s="505"/>
      <c r="CWW455" s="505"/>
      <c r="CWX455" s="505"/>
      <c r="CWY455" s="511"/>
      <c r="CWZ455" s="512"/>
      <c r="CXA455" s="512"/>
      <c r="CXB455" s="505"/>
      <c r="CXC455" s="505"/>
      <c r="CXD455" s="505"/>
      <c r="CXE455" s="511"/>
      <c r="CXF455" s="512"/>
      <c r="CXG455" s="512"/>
      <c r="CXH455" s="505"/>
      <c r="CXI455" s="505"/>
      <c r="CXJ455" s="505"/>
      <c r="CXK455" s="511"/>
      <c r="CXL455" s="512"/>
      <c r="CXM455" s="512"/>
      <c r="CXN455" s="505"/>
      <c r="CXO455" s="505"/>
      <c r="CXP455" s="505"/>
      <c r="CXQ455" s="511"/>
      <c r="CXR455" s="512"/>
      <c r="CXS455" s="512"/>
      <c r="CXT455" s="505"/>
      <c r="CXU455" s="505"/>
      <c r="CXV455" s="505"/>
      <c r="CXW455" s="511"/>
      <c r="CXX455" s="512"/>
      <c r="CXY455" s="512"/>
      <c r="CXZ455" s="505"/>
      <c r="CYA455" s="505"/>
      <c r="CYB455" s="505"/>
      <c r="CYC455" s="511"/>
      <c r="CYD455" s="512"/>
      <c r="CYE455" s="512"/>
      <c r="CYF455" s="505"/>
      <c r="CYG455" s="505"/>
      <c r="CYH455" s="505"/>
      <c r="CYI455" s="511"/>
      <c r="CYJ455" s="512"/>
      <c r="CYK455" s="512"/>
      <c r="CYL455" s="505"/>
      <c r="CYM455" s="505"/>
      <c r="CYN455" s="505"/>
      <c r="CYO455" s="511"/>
      <c r="CYP455" s="512"/>
      <c r="CYQ455" s="512"/>
      <c r="CYR455" s="505"/>
      <c r="CYS455" s="505"/>
      <c r="CYT455" s="505"/>
      <c r="CYU455" s="511"/>
      <c r="CYV455" s="512"/>
      <c r="CYW455" s="512"/>
      <c r="CYX455" s="505"/>
      <c r="CYY455" s="505"/>
      <c r="CYZ455" s="505"/>
      <c r="CZA455" s="511"/>
      <c r="CZB455" s="512"/>
      <c r="CZC455" s="512"/>
      <c r="CZD455" s="505"/>
      <c r="CZE455" s="505"/>
      <c r="CZF455" s="505"/>
      <c r="CZG455" s="511"/>
      <c r="CZH455" s="512"/>
      <c r="CZI455" s="512"/>
      <c r="CZJ455" s="505"/>
      <c r="CZK455" s="505"/>
      <c r="CZL455" s="505"/>
      <c r="CZM455" s="511"/>
      <c r="CZN455" s="512"/>
      <c r="CZO455" s="512"/>
      <c r="CZP455" s="505"/>
      <c r="CZQ455" s="505"/>
      <c r="CZR455" s="505"/>
      <c r="CZS455" s="511"/>
      <c r="CZT455" s="512"/>
      <c r="CZU455" s="512"/>
      <c r="CZV455" s="505"/>
      <c r="CZW455" s="505"/>
      <c r="CZX455" s="505"/>
      <c r="CZY455" s="511"/>
      <c r="CZZ455" s="512"/>
      <c r="DAA455" s="512"/>
      <c r="DAB455" s="505"/>
      <c r="DAC455" s="505"/>
      <c r="DAD455" s="505"/>
      <c r="DAE455" s="511"/>
      <c r="DAF455" s="512"/>
      <c r="DAG455" s="512"/>
      <c r="DAH455" s="505"/>
      <c r="DAI455" s="505"/>
      <c r="DAJ455" s="505"/>
      <c r="DAK455" s="511"/>
      <c r="DAL455" s="512"/>
      <c r="DAM455" s="512"/>
      <c r="DAN455" s="505"/>
      <c r="DAO455" s="505"/>
      <c r="DAP455" s="505"/>
      <c r="DAQ455" s="511"/>
      <c r="DAR455" s="512"/>
      <c r="DAS455" s="512"/>
      <c r="DAT455" s="505"/>
      <c r="DAU455" s="505"/>
      <c r="DAV455" s="505"/>
      <c r="DAW455" s="511"/>
      <c r="DAX455" s="512"/>
      <c r="DAY455" s="512"/>
      <c r="DAZ455" s="505"/>
      <c r="DBA455" s="505"/>
      <c r="DBB455" s="505"/>
      <c r="DBC455" s="511"/>
      <c r="DBD455" s="512"/>
      <c r="DBE455" s="512"/>
      <c r="DBF455" s="505"/>
      <c r="DBG455" s="505"/>
      <c r="DBH455" s="505"/>
      <c r="DBI455" s="511"/>
      <c r="DBJ455" s="512"/>
      <c r="DBK455" s="512"/>
      <c r="DBL455" s="505"/>
      <c r="DBM455" s="505"/>
      <c r="DBN455" s="505"/>
      <c r="DBO455" s="511"/>
      <c r="DBP455" s="512"/>
      <c r="DBQ455" s="512"/>
      <c r="DBR455" s="505"/>
      <c r="DBS455" s="505"/>
      <c r="DBT455" s="505"/>
      <c r="DBU455" s="511"/>
      <c r="DBV455" s="512"/>
      <c r="DBW455" s="512"/>
      <c r="DBX455" s="505"/>
      <c r="DBY455" s="505"/>
      <c r="DBZ455" s="505"/>
      <c r="DCA455" s="511"/>
      <c r="DCB455" s="512"/>
      <c r="DCC455" s="512"/>
      <c r="DCD455" s="505"/>
      <c r="DCE455" s="505"/>
      <c r="DCF455" s="505"/>
      <c r="DCG455" s="511"/>
      <c r="DCH455" s="512"/>
      <c r="DCI455" s="512"/>
      <c r="DCJ455" s="505"/>
      <c r="DCK455" s="505"/>
      <c r="DCL455" s="505"/>
      <c r="DCM455" s="511"/>
      <c r="DCN455" s="512"/>
      <c r="DCO455" s="512"/>
      <c r="DCP455" s="505"/>
      <c r="DCQ455" s="505"/>
      <c r="DCR455" s="505"/>
      <c r="DCS455" s="511"/>
      <c r="DCT455" s="512"/>
      <c r="DCU455" s="512"/>
      <c r="DCV455" s="505"/>
      <c r="DCW455" s="505"/>
      <c r="DCX455" s="505"/>
      <c r="DCY455" s="511"/>
      <c r="DCZ455" s="512"/>
      <c r="DDA455" s="512"/>
      <c r="DDB455" s="505"/>
      <c r="DDC455" s="505"/>
      <c r="DDD455" s="505"/>
      <c r="DDE455" s="511"/>
      <c r="DDF455" s="512"/>
      <c r="DDG455" s="512"/>
      <c r="DDH455" s="505"/>
      <c r="DDI455" s="505"/>
      <c r="DDJ455" s="505"/>
      <c r="DDK455" s="511"/>
      <c r="DDL455" s="512"/>
      <c r="DDM455" s="512"/>
      <c r="DDN455" s="505"/>
      <c r="DDO455" s="505"/>
      <c r="DDP455" s="505"/>
      <c r="DDQ455" s="511"/>
      <c r="DDR455" s="512"/>
      <c r="DDS455" s="512"/>
      <c r="DDT455" s="505"/>
      <c r="DDU455" s="505"/>
      <c r="DDV455" s="505"/>
      <c r="DDW455" s="511"/>
      <c r="DDX455" s="512"/>
      <c r="DDY455" s="512"/>
      <c r="DDZ455" s="505"/>
      <c r="DEA455" s="505"/>
      <c r="DEB455" s="505"/>
      <c r="DEC455" s="511"/>
      <c r="DED455" s="512"/>
      <c r="DEE455" s="512"/>
      <c r="DEF455" s="505"/>
      <c r="DEG455" s="505"/>
      <c r="DEH455" s="505"/>
      <c r="DEI455" s="511"/>
      <c r="DEJ455" s="512"/>
      <c r="DEK455" s="512"/>
      <c r="DEL455" s="505"/>
      <c r="DEM455" s="505"/>
      <c r="DEN455" s="505"/>
      <c r="DEO455" s="511"/>
      <c r="DEP455" s="512"/>
      <c r="DEQ455" s="512"/>
      <c r="DER455" s="505"/>
      <c r="DES455" s="505"/>
      <c r="DET455" s="505"/>
      <c r="DEU455" s="511"/>
      <c r="DEV455" s="512"/>
      <c r="DEW455" s="512"/>
      <c r="DEX455" s="505"/>
      <c r="DEY455" s="505"/>
      <c r="DEZ455" s="505"/>
      <c r="DFA455" s="511"/>
      <c r="DFB455" s="512"/>
      <c r="DFC455" s="512"/>
      <c r="DFD455" s="505"/>
      <c r="DFE455" s="505"/>
      <c r="DFF455" s="505"/>
      <c r="DFG455" s="511"/>
      <c r="DFH455" s="512"/>
      <c r="DFI455" s="512"/>
      <c r="DFJ455" s="505"/>
      <c r="DFK455" s="505"/>
      <c r="DFL455" s="505"/>
      <c r="DFM455" s="511"/>
      <c r="DFN455" s="512"/>
      <c r="DFO455" s="512"/>
      <c r="DFP455" s="505"/>
      <c r="DFQ455" s="505"/>
      <c r="DFR455" s="505"/>
      <c r="DFS455" s="511"/>
      <c r="DFT455" s="512"/>
      <c r="DFU455" s="512"/>
      <c r="DFV455" s="505"/>
      <c r="DFW455" s="505"/>
      <c r="DFX455" s="505"/>
      <c r="DFY455" s="511"/>
      <c r="DFZ455" s="512"/>
      <c r="DGA455" s="512"/>
      <c r="DGB455" s="505"/>
      <c r="DGC455" s="505"/>
      <c r="DGD455" s="505"/>
      <c r="DGE455" s="511"/>
      <c r="DGF455" s="512"/>
      <c r="DGG455" s="512"/>
      <c r="DGH455" s="505"/>
      <c r="DGI455" s="505"/>
      <c r="DGJ455" s="505"/>
      <c r="DGK455" s="511"/>
      <c r="DGL455" s="512"/>
      <c r="DGM455" s="512"/>
      <c r="DGN455" s="505"/>
      <c r="DGO455" s="505"/>
      <c r="DGP455" s="505"/>
      <c r="DGQ455" s="511"/>
      <c r="DGR455" s="512"/>
      <c r="DGS455" s="512"/>
      <c r="DGT455" s="505"/>
      <c r="DGU455" s="505"/>
      <c r="DGV455" s="505"/>
      <c r="DGW455" s="511"/>
      <c r="DGX455" s="512"/>
      <c r="DGY455" s="512"/>
      <c r="DGZ455" s="505"/>
      <c r="DHA455" s="505"/>
      <c r="DHB455" s="505"/>
      <c r="DHC455" s="511"/>
      <c r="DHD455" s="512"/>
      <c r="DHE455" s="512"/>
      <c r="DHF455" s="505"/>
      <c r="DHG455" s="505"/>
      <c r="DHH455" s="505"/>
      <c r="DHI455" s="511"/>
      <c r="DHJ455" s="512"/>
      <c r="DHK455" s="512"/>
      <c r="DHL455" s="505"/>
      <c r="DHM455" s="505"/>
      <c r="DHN455" s="505"/>
      <c r="DHO455" s="511"/>
      <c r="DHP455" s="512"/>
      <c r="DHQ455" s="512"/>
      <c r="DHR455" s="505"/>
      <c r="DHS455" s="505"/>
      <c r="DHT455" s="505"/>
      <c r="DHU455" s="511"/>
      <c r="DHV455" s="512"/>
      <c r="DHW455" s="512"/>
      <c r="DHX455" s="505"/>
      <c r="DHY455" s="505"/>
      <c r="DHZ455" s="505"/>
      <c r="DIA455" s="511"/>
      <c r="DIB455" s="512"/>
      <c r="DIC455" s="512"/>
      <c r="DID455" s="505"/>
      <c r="DIE455" s="505"/>
      <c r="DIF455" s="505"/>
      <c r="DIG455" s="511"/>
      <c r="DIH455" s="512"/>
      <c r="DII455" s="512"/>
      <c r="DIJ455" s="505"/>
      <c r="DIK455" s="505"/>
      <c r="DIL455" s="505"/>
      <c r="DIM455" s="511"/>
      <c r="DIN455" s="512"/>
      <c r="DIO455" s="512"/>
      <c r="DIP455" s="505"/>
      <c r="DIQ455" s="505"/>
      <c r="DIR455" s="505"/>
      <c r="DIS455" s="511"/>
      <c r="DIT455" s="512"/>
      <c r="DIU455" s="512"/>
      <c r="DIV455" s="505"/>
      <c r="DIW455" s="505"/>
      <c r="DIX455" s="505"/>
      <c r="DIY455" s="511"/>
      <c r="DIZ455" s="512"/>
      <c r="DJA455" s="512"/>
      <c r="DJB455" s="505"/>
      <c r="DJC455" s="505"/>
      <c r="DJD455" s="505"/>
      <c r="DJE455" s="511"/>
      <c r="DJF455" s="512"/>
      <c r="DJG455" s="512"/>
      <c r="DJH455" s="505"/>
      <c r="DJI455" s="505"/>
      <c r="DJJ455" s="505"/>
      <c r="DJK455" s="511"/>
      <c r="DJL455" s="512"/>
      <c r="DJM455" s="512"/>
      <c r="DJN455" s="505"/>
      <c r="DJO455" s="505"/>
      <c r="DJP455" s="505"/>
      <c r="DJQ455" s="511"/>
      <c r="DJR455" s="512"/>
      <c r="DJS455" s="512"/>
      <c r="DJT455" s="505"/>
      <c r="DJU455" s="505"/>
      <c r="DJV455" s="505"/>
      <c r="DJW455" s="511"/>
      <c r="DJX455" s="512"/>
      <c r="DJY455" s="512"/>
      <c r="DJZ455" s="505"/>
      <c r="DKA455" s="505"/>
      <c r="DKB455" s="505"/>
      <c r="DKC455" s="511"/>
      <c r="DKD455" s="512"/>
      <c r="DKE455" s="512"/>
      <c r="DKF455" s="505"/>
      <c r="DKG455" s="505"/>
      <c r="DKH455" s="505"/>
      <c r="DKI455" s="511"/>
      <c r="DKJ455" s="512"/>
      <c r="DKK455" s="512"/>
      <c r="DKL455" s="505"/>
      <c r="DKM455" s="505"/>
      <c r="DKN455" s="505"/>
      <c r="DKO455" s="511"/>
      <c r="DKP455" s="512"/>
      <c r="DKQ455" s="512"/>
      <c r="DKR455" s="505"/>
      <c r="DKS455" s="505"/>
      <c r="DKT455" s="505"/>
      <c r="DKU455" s="511"/>
      <c r="DKV455" s="512"/>
      <c r="DKW455" s="512"/>
      <c r="DKX455" s="505"/>
      <c r="DKY455" s="505"/>
      <c r="DKZ455" s="505"/>
      <c r="DLA455" s="511"/>
      <c r="DLB455" s="512"/>
      <c r="DLC455" s="512"/>
      <c r="DLD455" s="505"/>
      <c r="DLE455" s="505"/>
      <c r="DLF455" s="505"/>
      <c r="DLG455" s="511"/>
      <c r="DLH455" s="512"/>
      <c r="DLI455" s="512"/>
      <c r="DLJ455" s="505"/>
      <c r="DLK455" s="505"/>
      <c r="DLL455" s="505"/>
      <c r="DLM455" s="511"/>
      <c r="DLN455" s="512"/>
      <c r="DLO455" s="512"/>
      <c r="DLP455" s="505"/>
      <c r="DLQ455" s="505"/>
      <c r="DLR455" s="505"/>
      <c r="DLS455" s="511"/>
      <c r="DLT455" s="512"/>
      <c r="DLU455" s="512"/>
      <c r="DLV455" s="505"/>
      <c r="DLW455" s="505"/>
      <c r="DLX455" s="505"/>
      <c r="DLY455" s="511"/>
      <c r="DLZ455" s="512"/>
      <c r="DMA455" s="512"/>
      <c r="DMB455" s="505"/>
      <c r="DMC455" s="505"/>
      <c r="DMD455" s="505"/>
      <c r="DME455" s="511"/>
      <c r="DMF455" s="512"/>
      <c r="DMG455" s="512"/>
      <c r="DMH455" s="505"/>
      <c r="DMI455" s="505"/>
      <c r="DMJ455" s="505"/>
      <c r="DMK455" s="511"/>
      <c r="DML455" s="512"/>
      <c r="DMM455" s="512"/>
      <c r="DMN455" s="505"/>
      <c r="DMO455" s="505"/>
      <c r="DMP455" s="505"/>
      <c r="DMQ455" s="511"/>
      <c r="DMR455" s="512"/>
      <c r="DMS455" s="512"/>
      <c r="DMT455" s="505"/>
      <c r="DMU455" s="505"/>
      <c r="DMV455" s="505"/>
      <c r="DMW455" s="511"/>
      <c r="DMX455" s="512"/>
      <c r="DMY455" s="512"/>
      <c r="DMZ455" s="505"/>
      <c r="DNA455" s="505"/>
      <c r="DNB455" s="505"/>
      <c r="DNC455" s="511"/>
      <c r="DND455" s="512"/>
      <c r="DNE455" s="512"/>
      <c r="DNF455" s="505"/>
      <c r="DNG455" s="505"/>
      <c r="DNH455" s="505"/>
      <c r="DNI455" s="511"/>
      <c r="DNJ455" s="512"/>
      <c r="DNK455" s="512"/>
      <c r="DNL455" s="505"/>
      <c r="DNM455" s="505"/>
      <c r="DNN455" s="505"/>
      <c r="DNO455" s="511"/>
      <c r="DNP455" s="512"/>
      <c r="DNQ455" s="512"/>
      <c r="DNR455" s="505"/>
      <c r="DNS455" s="505"/>
      <c r="DNT455" s="505"/>
      <c r="DNU455" s="511"/>
      <c r="DNV455" s="512"/>
      <c r="DNW455" s="512"/>
      <c r="DNX455" s="505"/>
      <c r="DNY455" s="505"/>
      <c r="DNZ455" s="505"/>
      <c r="DOA455" s="511"/>
      <c r="DOB455" s="512"/>
      <c r="DOC455" s="512"/>
      <c r="DOD455" s="505"/>
      <c r="DOE455" s="505"/>
      <c r="DOF455" s="505"/>
      <c r="DOG455" s="511"/>
      <c r="DOH455" s="512"/>
      <c r="DOI455" s="512"/>
      <c r="DOJ455" s="505"/>
      <c r="DOK455" s="505"/>
      <c r="DOL455" s="505"/>
      <c r="DOM455" s="511"/>
      <c r="DON455" s="512"/>
      <c r="DOO455" s="512"/>
      <c r="DOP455" s="505"/>
      <c r="DOQ455" s="505"/>
      <c r="DOR455" s="505"/>
      <c r="DOS455" s="511"/>
      <c r="DOT455" s="512"/>
      <c r="DOU455" s="512"/>
      <c r="DOV455" s="505"/>
      <c r="DOW455" s="505"/>
      <c r="DOX455" s="505"/>
      <c r="DOY455" s="511"/>
      <c r="DOZ455" s="512"/>
      <c r="DPA455" s="512"/>
      <c r="DPB455" s="505"/>
      <c r="DPC455" s="505"/>
      <c r="DPD455" s="505"/>
      <c r="DPE455" s="511"/>
      <c r="DPF455" s="512"/>
      <c r="DPG455" s="512"/>
      <c r="DPH455" s="505"/>
      <c r="DPI455" s="505"/>
      <c r="DPJ455" s="505"/>
      <c r="DPK455" s="511"/>
      <c r="DPL455" s="512"/>
      <c r="DPM455" s="512"/>
      <c r="DPN455" s="505"/>
      <c r="DPO455" s="505"/>
      <c r="DPP455" s="505"/>
      <c r="DPQ455" s="511"/>
      <c r="DPR455" s="512"/>
      <c r="DPS455" s="512"/>
      <c r="DPT455" s="505"/>
      <c r="DPU455" s="505"/>
      <c r="DPV455" s="505"/>
      <c r="DPW455" s="511"/>
      <c r="DPX455" s="512"/>
      <c r="DPY455" s="512"/>
      <c r="DPZ455" s="505"/>
      <c r="DQA455" s="505"/>
      <c r="DQB455" s="505"/>
      <c r="DQC455" s="511"/>
      <c r="DQD455" s="512"/>
      <c r="DQE455" s="512"/>
      <c r="DQF455" s="505"/>
      <c r="DQG455" s="505"/>
      <c r="DQH455" s="505"/>
      <c r="DQI455" s="511"/>
      <c r="DQJ455" s="512"/>
      <c r="DQK455" s="512"/>
      <c r="DQL455" s="505"/>
      <c r="DQM455" s="505"/>
      <c r="DQN455" s="505"/>
      <c r="DQO455" s="511"/>
      <c r="DQP455" s="512"/>
      <c r="DQQ455" s="512"/>
      <c r="DQR455" s="505"/>
      <c r="DQS455" s="505"/>
      <c r="DQT455" s="505"/>
      <c r="DQU455" s="511"/>
      <c r="DQV455" s="512"/>
      <c r="DQW455" s="512"/>
      <c r="DQX455" s="505"/>
      <c r="DQY455" s="505"/>
      <c r="DQZ455" s="505"/>
      <c r="DRA455" s="511"/>
      <c r="DRB455" s="512"/>
      <c r="DRC455" s="512"/>
      <c r="DRD455" s="505"/>
      <c r="DRE455" s="505"/>
      <c r="DRF455" s="505"/>
      <c r="DRG455" s="511"/>
      <c r="DRH455" s="512"/>
      <c r="DRI455" s="512"/>
      <c r="DRJ455" s="505"/>
      <c r="DRK455" s="505"/>
      <c r="DRL455" s="505"/>
      <c r="DRM455" s="511"/>
      <c r="DRN455" s="512"/>
      <c r="DRO455" s="512"/>
      <c r="DRP455" s="505"/>
      <c r="DRQ455" s="505"/>
      <c r="DRR455" s="505"/>
      <c r="DRS455" s="511"/>
      <c r="DRT455" s="512"/>
      <c r="DRU455" s="512"/>
      <c r="DRV455" s="505"/>
      <c r="DRW455" s="505"/>
      <c r="DRX455" s="505"/>
      <c r="DRY455" s="511"/>
      <c r="DRZ455" s="512"/>
      <c r="DSA455" s="512"/>
      <c r="DSB455" s="505"/>
      <c r="DSC455" s="505"/>
      <c r="DSD455" s="505"/>
      <c r="DSE455" s="511"/>
      <c r="DSF455" s="512"/>
      <c r="DSG455" s="512"/>
      <c r="DSH455" s="505"/>
      <c r="DSI455" s="505"/>
      <c r="DSJ455" s="505"/>
      <c r="DSK455" s="511"/>
      <c r="DSL455" s="512"/>
      <c r="DSM455" s="512"/>
      <c r="DSN455" s="505"/>
      <c r="DSO455" s="505"/>
      <c r="DSP455" s="505"/>
      <c r="DSQ455" s="511"/>
      <c r="DSR455" s="512"/>
      <c r="DSS455" s="512"/>
      <c r="DST455" s="505"/>
      <c r="DSU455" s="505"/>
      <c r="DSV455" s="505"/>
      <c r="DSW455" s="511"/>
      <c r="DSX455" s="512"/>
      <c r="DSY455" s="512"/>
      <c r="DSZ455" s="505"/>
      <c r="DTA455" s="505"/>
      <c r="DTB455" s="505"/>
      <c r="DTC455" s="511"/>
      <c r="DTD455" s="512"/>
      <c r="DTE455" s="512"/>
      <c r="DTF455" s="505"/>
      <c r="DTG455" s="505"/>
      <c r="DTH455" s="505"/>
      <c r="DTI455" s="511"/>
      <c r="DTJ455" s="512"/>
      <c r="DTK455" s="512"/>
      <c r="DTL455" s="505"/>
      <c r="DTM455" s="505"/>
      <c r="DTN455" s="505"/>
      <c r="DTO455" s="511"/>
      <c r="DTP455" s="512"/>
      <c r="DTQ455" s="512"/>
      <c r="DTR455" s="505"/>
      <c r="DTS455" s="505"/>
      <c r="DTT455" s="505"/>
      <c r="DTU455" s="511"/>
      <c r="DTV455" s="512"/>
      <c r="DTW455" s="512"/>
      <c r="DTX455" s="505"/>
      <c r="DTY455" s="505"/>
      <c r="DTZ455" s="505"/>
      <c r="DUA455" s="511"/>
      <c r="DUB455" s="512"/>
      <c r="DUC455" s="512"/>
      <c r="DUD455" s="505"/>
      <c r="DUE455" s="505"/>
      <c r="DUF455" s="505"/>
      <c r="DUG455" s="511"/>
      <c r="DUH455" s="512"/>
      <c r="DUI455" s="512"/>
      <c r="DUJ455" s="505"/>
      <c r="DUK455" s="505"/>
      <c r="DUL455" s="505"/>
      <c r="DUM455" s="511"/>
      <c r="DUN455" s="512"/>
      <c r="DUO455" s="512"/>
      <c r="DUP455" s="505"/>
      <c r="DUQ455" s="505"/>
      <c r="DUR455" s="505"/>
      <c r="DUS455" s="511"/>
      <c r="DUT455" s="512"/>
      <c r="DUU455" s="512"/>
      <c r="DUV455" s="505"/>
      <c r="DUW455" s="505"/>
      <c r="DUX455" s="505"/>
      <c r="DUY455" s="511"/>
      <c r="DUZ455" s="512"/>
      <c r="DVA455" s="512"/>
      <c r="DVB455" s="505"/>
      <c r="DVC455" s="505"/>
      <c r="DVD455" s="505"/>
      <c r="DVE455" s="511"/>
      <c r="DVF455" s="512"/>
      <c r="DVG455" s="512"/>
      <c r="DVH455" s="505"/>
      <c r="DVI455" s="505"/>
      <c r="DVJ455" s="505"/>
      <c r="DVK455" s="511"/>
      <c r="DVL455" s="512"/>
      <c r="DVM455" s="512"/>
      <c r="DVN455" s="505"/>
      <c r="DVO455" s="505"/>
      <c r="DVP455" s="505"/>
      <c r="DVQ455" s="511"/>
      <c r="DVR455" s="512"/>
      <c r="DVS455" s="512"/>
      <c r="DVT455" s="505"/>
      <c r="DVU455" s="505"/>
      <c r="DVV455" s="505"/>
      <c r="DVW455" s="511"/>
      <c r="DVX455" s="512"/>
      <c r="DVY455" s="512"/>
      <c r="DVZ455" s="505"/>
      <c r="DWA455" s="505"/>
      <c r="DWB455" s="505"/>
      <c r="DWC455" s="511"/>
      <c r="DWD455" s="512"/>
      <c r="DWE455" s="512"/>
      <c r="DWF455" s="505"/>
      <c r="DWG455" s="505"/>
      <c r="DWH455" s="505"/>
      <c r="DWI455" s="511"/>
      <c r="DWJ455" s="512"/>
      <c r="DWK455" s="512"/>
      <c r="DWL455" s="505"/>
      <c r="DWM455" s="505"/>
      <c r="DWN455" s="505"/>
      <c r="DWO455" s="511"/>
      <c r="DWP455" s="512"/>
      <c r="DWQ455" s="512"/>
      <c r="DWR455" s="505"/>
      <c r="DWS455" s="505"/>
      <c r="DWT455" s="505"/>
      <c r="DWU455" s="511"/>
      <c r="DWV455" s="512"/>
      <c r="DWW455" s="512"/>
      <c r="DWX455" s="505"/>
      <c r="DWY455" s="505"/>
      <c r="DWZ455" s="505"/>
      <c r="DXA455" s="511"/>
      <c r="DXB455" s="512"/>
      <c r="DXC455" s="512"/>
      <c r="DXD455" s="505"/>
      <c r="DXE455" s="505"/>
      <c r="DXF455" s="505"/>
      <c r="DXG455" s="511"/>
      <c r="DXH455" s="512"/>
      <c r="DXI455" s="512"/>
      <c r="DXJ455" s="505"/>
      <c r="DXK455" s="505"/>
      <c r="DXL455" s="505"/>
      <c r="DXM455" s="511"/>
      <c r="DXN455" s="512"/>
      <c r="DXO455" s="512"/>
      <c r="DXP455" s="505"/>
      <c r="DXQ455" s="505"/>
      <c r="DXR455" s="505"/>
      <c r="DXS455" s="511"/>
      <c r="DXT455" s="512"/>
      <c r="DXU455" s="512"/>
      <c r="DXV455" s="505"/>
      <c r="DXW455" s="505"/>
      <c r="DXX455" s="505"/>
      <c r="DXY455" s="511"/>
      <c r="DXZ455" s="512"/>
      <c r="DYA455" s="512"/>
      <c r="DYB455" s="505"/>
      <c r="DYC455" s="505"/>
      <c r="DYD455" s="505"/>
      <c r="DYE455" s="511"/>
      <c r="DYF455" s="512"/>
      <c r="DYG455" s="512"/>
      <c r="DYH455" s="505"/>
      <c r="DYI455" s="505"/>
      <c r="DYJ455" s="505"/>
      <c r="DYK455" s="511"/>
      <c r="DYL455" s="512"/>
      <c r="DYM455" s="512"/>
      <c r="DYN455" s="505"/>
      <c r="DYO455" s="505"/>
      <c r="DYP455" s="505"/>
      <c r="DYQ455" s="511"/>
      <c r="DYR455" s="512"/>
      <c r="DYS455" s="512"/>
      <c r="DYT455" s="505"/>
      <c r="DYU455" s="505"/>
      <c r="DYV455" s="505"/>
      <c r="DYW455" s="511"/>
      <c r="DYX455" s="512"/>
      <c r="DYY455" s="512"/>
      <c r="DYZ455" s="505"/>
      <c r="DZA455" s="505"/>
      <c r="DZB455" s="505"/>
      <c r="DZC455" s="511"/>
      <c r="DZD455" s="512"/>
      <c r="DZE455" s="512"/>
      <c r="DZF455" s="505"/>
      <c r="DZG455" s="505"/>
      <c r="DZH455" s="505"/>
      <c r="DZI455" s="511"/>
      <c r="DZJ455" s="512"/>
      <c r="DZK455" s="512"/>
      <c r="DZL455" s="505"/>
      <c r="DZM455" s="505"/>
      <c r="DZN455" s="505"/>
      <c r="DZO455" s="511"/>
      <c r="DZP455" s="512"/>
      <c r="DZQ455" s="512"/>
      <c r="DZR455" s="505"/>
      <c r="DZS455" s="505"/>
      <c r="DZT455" s="505"/>
      <c r="DZU455" s="511"/>
      <c r="DZV455" s="512"/>
      <c r="DZW455" s="512"/>
      <c r="DZX455" s="505"/>
      <c r="DZY455" s="505"/>
      <c r="DZZ455" s="505"/>
      <c r="EAA455" s="511"/>
      <c r="EAB455" s="512"/>
      <c r="EAC455" s="512"/>
      <c r="EAD455" s="505"/>
      <c r="EAE455" s="505"/>
      <c r="EAF455" s="505"/>
      <c r="EAG455" s="511"/>
      <c r="EAH455" s="512"/>
      <c r="EAI455" s="512"/>
      <c r="EAJ455" s="505"/>
      <c r="EAK455" s="505"/>
      <c r="EAL455" s="505"/>
      <c r="EAM455" s="511"/>
      <c r="EAN455" s="512"/>
      <c r="EAO455" s="512"/>
      <c r="EAP455" s="505"/>
      <c r="EAQ455" s="505"/>
      <c r="EAR455" s="505"/>
      <c r="EAS455" s="511"/>
      <c r="EAT455" s="512"/>
      <c r="EAU455" s="512"/>
      <c r="EAV455" s="505"/>
      <c r="EAW455" s="505"/>
      <c r="EAX455" s="505"/>
      <c r="EAY455" s="511"/>
      <c r="EAZ455" s="512"/>
      <c r="EBA455" s="512"/>
      <c r="EBB455" s="505"/>
      <c r="EBC455" s="505"/>
      <c r="EBD455" s="505"/>
      <c r="EBE455" s="511"/>
      <c r="EBF455" s="512"/>
      <c r="EBG455" s="512"/>
      <c r="EBH455" s="505"/>
      <c r="EBI455" s="505"/>
      <c r="EBJ455" s="505"/>
      <c r="EBK455" s="511"/>
      <c r="EBL455" s="512"/>
      <c r="EBM455" s="512"/>
      <c r="EBN455" s="505"/>
      <c r="EBO455" s="505"/>
      <c r="EBP455" s="505"/>
      <c r="EBQ455" s="511"/>
      <c r="EBR455" s="512"/>
      <c r="EBS455" s="512"/>
      <c r="EBT455" s="505"/>
      <c r="EBU455" s="505"/>
      <c r="EBV455" s="505"/>
      <c r="EBW455" s="511"/>
      <c r="EBX455" s="512"/>
      <c r="EBY455" s="512"/>
      <c r="EBZ455" s="505"/>
      <c r="ECA455" s="505"/>
      <c r="ECB455" s="505"/>
      <c r="ECC455" s="511"/>
      <c r="ECD455" s="512"/>
      <c r="ECE455" s="512"/>
      <c r="ECF455" s="505"/>
      <c r="ECG455" s="505"/>
      <c r="ECH455" s="505"/>
      <c r="ECI455" s="511"/>
      <c r="ECJ455" s="512"/>
      <c r="ECK455" s="512"/>
      <c r="ECL455" s="505"/>
      <c r="ECM455" s="505"/>
      <c r="ECN455" s="505"/>
      <c r="ECO455" s="511"/>
      <c r="ECP455" s="512"/>
      <c r="ECQ455" s="512"/>
      <c r="ECR455" s="505"/>
      <c r="ECS455" s="505"/>
      <c r="ECT455" s="505"/>
      <c r="ECU455" s="511"/>
      <c r="ECV455" s="512"/>
      <c r="ECW455" s="512"/>
      <c r="ECX455" s="505"/>
      <c r="ECY455" s="505"/>
      <c r="ECZ455" s="505"/>
      <c r="EDA455" s="511"/>
      <c r="EDB455" s="512"/>
      <c r="EDC455" s="512"/>
      <c r="EDD455" s="505"/>
      <c r="EDE455" s="505"/>
      <c r="EDF455" s="505"/>
      <c r="EDG455" s="511"/>
      <c r="EDH455" s="512"/>
      <c r="EDI455" s="512"/>
      <c r="EDJ455" s="505"/>
      <c r="EDK455" s="505"/>
      <c r="EDL455" s="505"/>
      <c r="EDM455" s="511"/>
      <c r="EDN455" s="512"/>
      <c r="EDO455" s="512"/>
      <c r="EDP455" s="505"/>
      <c r="EDQ455" s="505"/>
      <c r="EDR455" s="505"/>
      <c r="EDS455" s="511"/>
      <c r="EDT455" s="512"/>
      <c r="EDU455" s="512"/>
      <c r="EDV455" s="505"/>
      <c r="EDW455" s="505"/>
      <c r="EDX455" s="505"/>
      <c r="EDY455" s="511"/>
      <c r="EDZ455" s="512"/>
      <c r="EEA455" s="512"/>
      <c r="EEB455" s="505"/>
      <c r="EEC455" s="505"/>
      <c r="EED455" s="505"/>
      <c r="EEE455" s="511"/>
      <c r="EEF455" s="512"/>
      <c r="EEG455" s="512"/>
      <c r="EEH455" s="505"/>
      <c r="EEI455" s="505"/>
      <c r="EEJ455" s="505"/>
      <c r="EEK455" s="511"/>
      <c r="EEL455" s="512"/>
      <c r="EEM455" s="512"/>
      <c r="EEN455" s="505"/>
      <c r="EEO455" s="505"/>
      <c r="EEP455" s="505"/>
      <c r="EEQ455" s="511"/>
      <c r="EER455" s="512"/>
      <c r="EES455" s="512"/>
      <c r="EET455" s="505"/>
      <c r="EEU455" s="505"/>
      <c r="EEV455" s="505"/>
      <c r="EEW455" s="511"/>
      <c r="EEX455" s="512"/>
      <c r="EEY455" s="512"/>
      <c r="EEZ455" s="505"/>
      <c r="EFA455" s="505"/>
      <c r="EFB455" s="505"/>
      <c r="EFC455" s="511"/>
      <c r="EFD455" s="512"/>
      <c r="EFE455" s="512"/>
      <c r="EFF455" s="505"/>
      <c r="EFG455" s="505"/>
      <c r="EFH455" s="505"/>
      <c r="EFI455" s="511"/>
      <c r="EFJ455" s="512"/>
      <c r="EFK455" s="512"/>
      <c r="EFL455" s="505"/>
      <c r="EFM455" s="505"/>
      <c r="EFN455" s="505"/>
      <c r="EFO455" s="511"/>
      <c r="EFP455" s="512"/>
      <c r="EFQ455" s="512"/>
      <c r="EFR455" s="505"/>
      <c r="EFS455" s="505"/>
      <c r="EFT455" s="505"/>
      <c r="EFU455" s="511"/>
      <c r="EFV455" s="512"/>
      <c r="EFW455" s="512"/>
      <c r="EFX455" s="505"/>
      <c r="EFY455" s="505"/>
      <c r="EFZ455" s="505"/>
      <c r="EGA455" s="511"/>
      <c r="EGB455" s="512"/>
      <c r="EGC455" s="512"/>
      <c r="EGD455" s="505"/>
      <c r="EGE455" s="505"/>
      <c r="EGF455" s="505"/>
      <c r="EGG455" s="511"/>
      <c r="EGH455" s="512"/>
      <c r="EGI455" s="512"/>
      <c r="EGJ455" s="505"/>
      <c r="EGK455" s="505"/>
      <c r="EGL455" s="505"/>
      <c r="EGM455" s="511"/>
      <c r="EGN455" s="512"/>
      <c r="EGO455" s="512"/>
      <c r="EGP455" s="505"/>
      <c r="EGQ455" s="505"/>
      <c r="EGR455" s="505"/>
      <c r="EGS455" s="511"/>
      <c r="EGT455" s="512"/>
      <c r="EGU455" s="512"/>
      <c r="EGV455" s="505"/>
      <c r="EGW455" s="505"/>
      <c r="EGX455" s="505"/>
      <c r="EGY455" s="511"/>
      <c r="EGZ455" s="512"/>
      <c r="EHA455" s="512"/>
      <c r="EHB455" s="505"/>
      <c r="EHC455" s="505"/>
      <c r="EHD455" s="505"/>
      <c r="EHE455" s="511"/>
      <c r="EHF455" s="512"/>
      <c r="EHG455" s="512"/>
      <c r="EHH455" s="505"/>
      <c r="EHI455" s="505"/>
      <c r="EHJ455" s="505"/>
      <c r="EHK455" s="511"/>
      <c r="EHL455" s="512"/>
      <c r="EHM455" s="512"/>
      <c r="EHN455" s="505"/>
      <c r="EHO455" s="505"/>
      <c r="EHP455" s="505"/>
      <c r="EHQ455" s="511"/>
      <c r="EHR455" s="512"/>
      <c r="EHS455" s="512"/>
      <c r="EHT455" s="505"/>
      <c r="EHU455" s="505"/>
      <c r="EHV455" s="505"/>
      <c r="EHW455" s="511"/>
      <c r="EHX455" s="512"/>
      <c r="EHY455" s="512"/>
      <c r="EHZ455" s="505"/>
      <c r="EIA455" s="505"/>
      <c r="EIB455" s="505"/>
      <c r="EIC455" s="511"/>
      <c r="EID455" s="512"/>
      <c r="EIE455" s="512"/>
      <c r="EIF455" s="505"/>
      <c r="EIG455" s="505"/>
      <c r="EIH455" s="505"/>
      <c r="EII455" s="511"/>
      <c r="EIJ455" s="512"/>
      <c r="EIK455" s="512"/>
      <c r="EIL455" s="505"/>
      <c r="EIM455" s="505"/>
      <c r="EIN455" s="505"/>
      <c r="EIO455" s="511"/>
      <c r="EIP455" s="512"/>
      <c r="EIQ455" s="512"/>
      <c r="EIR455" s="505"/>
      <c r="EIS455" s="505"/>
      <c r="EIT455" s="505"/>
      <c r="EIU455" s="511"/>
      <c r="EIV455" s="512"/>
      <c r="EIW455" s="512"/>
      <c r="EIX455" s="505"/>
      <c r="EIY455" s="505"/>
      <c r="EIZ455" s="505"/>
      <c r="EJA455" s="511"/>
      <c r="EJB455" s="512"/>
      <c r="EJC455" s="512"/>
      <c r="EJD455" s="505"/>
      <c r="EJE455" s="505"/>
      <c r="EJF455" s="505"/>
      <c r="EJG455" s="511"/>
      <c r="EJH455" s="512"/>
      <c r="EJI455" s="512"/>
      <c r="EJJ455" s="505"/>
      <c r="EJK455" s="505"/>
      <c r="EJL455" s="505"/>
      <c r="EJM455" s="511"/>
      <c r="EJN455" s="512"/>
      <c r="EJO455" s="512"/>
      <c r="EJP455" s="505"/>
      <c r="EJQ455" s="505"/>
      <c r="EJR455" s="505"/>
      <c r="EJS455" s="511"/>
      <c r="EJT455" s="512"/>
      <c r="EJU455" s="512"/>
      <c r="EJV455" s="505"/>
      <c r="EJW455" s="505"/>
      <c r="EJX455" s="505"/>
      <c r="EJY455" s="511"/>
      <c r="EJZ455" s="512"/>
      <c r="EKA455" s="512"/>
      <c r="EKB455" s="505"/>
      <c r="EKC455" s="505"/>
      <c r="EKD455" s="505"/>
      <c r="EKE455" s="511"/>
      <c r="EKF455" s="512"/>
      <c r="EKG455" s="512"/>
      <c r="EKH455" s="505"/>
      <c r="EKI455" s="505"/>
      <c r="EKJ455" s="505"/>
      <c r="EKK455" s="511"/>
      <c r="EKL455" s="512"/>
      <c r="EKM455" s="512"/>
      <c r="EKN455" s="505"/>
      <c r="EKO455" s="505"/>
      <c r="EKP455" s="505"/>
      <c r="EKQ455" s="511"/>
      <c r="EKR455" s="512"/>
      <c r="EKS455" s="512"/>
      <c r="EKT455" s="505"/>
      <c r="EKU455" s="505"/>
      <c r="EKV455" s="505"/>
      <c r="EKW455" s="511"/>
      <c r="EKX455" s="512"/>
      <c r="EKY455" s="512"/>
      <c r="EKZ455" s="505"/>
      <c r="ELA455" s="505"/>
      <c r="ELB455" s="505"/>
      <c r="ELC455" s="511"/>
      <c r="ELD455" s="512"/>
      <c r="ELE455" s="512"/>
      <c r="ELF455" s="505"/>
      <c r="ELG455" s="505"/>
      <c r="ELH455" s="505"/>
      <c r="ELI455" s="511"/>
      <c r="ELJ455" s="512"/>
      <c r="ELK455" s="512"/>
      <c r="ELL455" s="505"/>
      <c r="ELM455" s="505"/>
      <c r="ELN455" s="505"/>
      <c r="ELO455" s="511"/>
      <c r="ELP455" s="512"/>
      <c r="ELQ455" s="512"/>
      <c r="ELR455" s="505"/>
      <c r="ELS455" s="505"/>
      <c r="ELT455" s="505"/>
      <c r="ELU455" s="511"/>
      <c r="ELV455" s="512"/>
      <c r="ELW455" s="512"/>
      <c r="ELX455" s="505"/>
      <c r="ELY455" s="505"/>
      <c r="ELZ455" s="505"/>
      <c r="EMA455" s="511"/>
      <c r="EMB455" s="512"/>
      <c r="EMC455" s="512"/>
      <c r="EMD455" s="505"/>
      <c r="EME455" s="505"/>
      <c r="EMF455" s="505"/>
      <c r="EMG455" s="511"/>
      <c r="EMH455" s="512"/>
      <c r="EMI455" s="512"/>
      <c r="EMJ455" s="505"/>
      <c r="EMK455" s="505"/>
      <c r="EML455" s="505"/>
      <c r="EMM455" s="511"/>
      <c r="EMN455" s="512"/>
      <c r="EMO455" s="512"/>
      <c r="EMP455" s="505"/>
      <c r="EMQ455" s="505"/>
      <c r="EMR455" s="505"/>
      <c r="EMS455" s="511"/>
      <c r="EMT455" s="512"/>
      <c r="EMU455" s="512"/>
      <c r="EMV455" s="505"/>
      <c r="EMW455" s="505"/>
      <c r="EMX455" s="505"/>
      <c r="EMY455" s="511"/>
      <c r="EMZ455" s="512"/>
      <c r="ENA455" s="512"/>
      <c r="ENB455" s="505"/>
      <c r="ENC455" s="505"/>
      <c r="END455" s="505"/>
      <c r="ENE455" s="511"/>
      <c r="ENF455" s="512"/>
      <c r="ENG455" s="512"/>
      <c r="ENH455" s="505"/>
      <c r="ENI455" s="505"/>
      <c r="ENJ455" s="505"/>
      <c r="ENK455" s="511"/>
      <c r="ENL455" s="512"/>
      <c r="ENM455" s="512"/>
      <c r="ENN455" s="505"/>
      <c r="ENO455" s="505"/>
      <c r="ENP455" s="505"/>
      <c r="ENQ455" s="511"/>
      <c r="ENR455" s="512"/>
      <c r="ENS455" s="512"/>
      <c r="ENT455" s="505"/>
      <c r="ENU455" s="505"/>
      <c r="ENV455" s="505"/>
      <c r="ENW455" s="511"/>
      <c r="ENX455" s="512"/>
      <c r="ENY455" s="512"/>
      <c r="ENZ455" s="505"/>
      <c r="EOA455" s="505"/>
      <c r="EOB455" s="505"/>
      <c r="EOC455" s="511"/>
      <c r="EOD455" s="512"/>
      <c r="EOE455" s="512"/>
      <c r="EOF455" s="505"/>
      <c r="EOG455" s="505"/>
      <c r="EOH455" s="505"/>
      <c r="EOI455" s="511"/>
      <c r="EOJ455" s="512"/>
      <c r="EOK455" s="512"/>
      <c r="EOL455" s="505"/>
      <c r="EOM455" s="505"/>
      <c r="EON455" s="505"/>
      <c r="EOO455" s="511"/>
      <c r="EOP455" s="512"/>
      <c r="EOQ455" s="512"/>
      <c r="EOR455" s="505"/>
      <c r="EOS455" s="505"/>
      <c r="EOT455" s="505"/>
      <c r="EOU455" s="511"/>
      <c r="EOV455" s="512"/>
      <c r="EOW455" s="512"/>
      <c r="EOX455" s="505"/>
      <c r="EOY455" s="505"/>
      <c r="EOZ455" s="505"/>
      <c r="EPA455" s="511"/>
      <c r="EPB455" s="512"/>
      <c r="EPC455" s="512"/>
      <c r="EPD455" s="505"/>
      <c r="EPE455" s="505"/>
      <c r="EPF455" s="505"/>
      <c r="EPG455" s="511"/>
      <c r="EPH455" s="512"/>
      <c r="EPI455" s="512"/>
      <c r="EPJ455" s="505"/>
      <c r="EPK455" s="505"/>
      <c r="EPL455" s="505"/>
      <c r="EPM455" s="511"/>
      <c r="EPN455" s="512"/>
      <c r="EPO455" s="512"/>
      <c r="EPP455" s="505"/>
      <c r="EPQ455" s="505"/>
      <c r="EPR455" s="505"/>
      <c r="EPS455" s="511"/>
      <c r="EPT455" s="512"/>
      <c r="EPU455" s="512"/>
      <c r="EPV455" s="505"/>
      <c r="EPW455" s="505"/>
      <c r="EPX455" s="505"/>
      <c r="EPY455" s="511"/>
      <c r="EPZ455" s="512"/>
      <c r="EQA455" s="512"/>
      <c r="EQB455" s="505"/>
      <c r="EQC455" s="505"/>
      <c r="EQD455" s="505"/>
      <c r="EQE455" s="511"/>
      <c r="EQF455" s="512"/>
      <c r="EQG455" s="512"/>
      <c r="EQH455" s="505"/>
      <c r="EQI455" s="505"/>
      <c r="EQJ455" s="505"/>
      <c r="EQK455" s="511"/>
      <c r="EQL455" s="512"/>
      <c r="EQM455" s="512"/>
      <c r="EQN455" s="505"/>
      <c r="EQO455" s="505"/>
      <c r="EQP455" s="505"/>
      <c r="EQQ455" s="511"/>
      <c r="EQR455" s="512"/>
      <c r="EQS455" s="512"/>
      <c r="EQT455" s="505"/>
      <c r="EQU455" s="505"/>
      <c r="EQV455" s="505"/>
      <c r="EQW455" s="511"/>
      <c r="EQX455" s="512"/>
      <c r="EQY455" s="512"/>
      <c r="EQZ455" s="505"/>
      <c r="ERA455" s="505"/>
      <c r="ERB455" s="505"/>
      <c r="ERC455" s="511"/>
      <c r="ERD455" s="512"/>
      <c r="ERE455" s="512"/>
      <c r="ERF455" s="505"/>
      <c r="ERG455" s="505"/>
      <c r="ERH455" s="505"/>
      <c r="ERI455" s="511"/>
      <c r="ERJ455" s="512"/>
      <c r="ERK455" s="512"/>
      <c r="ERL455" s="505"/>
      <c r="ERM455" s="505"/>
      <c r="ERN455" s="505"/>
      <c r="ERO455" s="511"/>
      <c r="ERP455" s="512"/>
      <c r="ERQ455" s="512"/>
      <c r="ERR455" s="505"/>
      <c r="ERS455" s="505"/>
      <c r="ERT455" s="505"/>
      <c r="ERU455" s="511"/>
      <c r="ERV455" s="512"/>
      <c r="ERW455" s="512"/>
      <c r="ERX455" s="505"/>
      <c r="ERY455" s="505"/>
      <c r="ERZ455" s="505"/>
      <c r="ESA455" s="511"/>
      <c r="ESB455" s="512"/>
      <c r="ESC455" s="512"/>
      <c r="ESD455" s="505"/>
      <c r="ESE455" s="505"/>
      <c r="ESF455" s="505"/>
      <c r="ESG455" s="511"/>
      <c r="ESH455" s="512"/>
      <c r="ESI455" s="512"/>
      <c r="ESJ455" s="505"/>
      <c r="ESK455" s="505"/>
      <c r="ESL455" s="505"/>
      <c r="ESM455" s="511"/>
      <c r="ESN455" s="512"/>
      <c r="ESO455" s="512"/>
      <c r="ESP455" s="505"/>
      <c r="ESQ455" s="505"/>
      <c r="ESR455" s="505"/>
      <c r="ESS455" s="511"/>
      <c r="EST455" s="512"/>
      <c r="ESU455" s="512"/>
      <c r="ESV455" s="505"/>
      <c r="ESW455" s="505"/>
      <c r="ESX455" s="505"/>
      <c r="ESY455" s="511"/>
      <c r="ESZ455" s="512"/>
      <c r="ETA455" s="512"/>
      <c r="ETB455" s="505"/>
      <c r="ETC455" s="505"/>
      <c r="ETD455" s="505"/>
      <c r="ETE455" s="511"/>
      <c r="ETF455" s="512"/>
      <c r="ETG455" s="512"/>
      <c r="ETH455" s="505"/>
      <c r="ETI455" s="505"/>
      <c r="ETJ455" s="505"/>
      <c r="ETK455" s="511"/>
      <c r="ETL455" s="512"/>
      <c r="ETM455" s="512"/>
      <c r="ETN455" s="505"/>
      <c r="ETO455" s="505"/>
      <c r="ETP455" s="505"/>
      <c r="ETQ455" s="511"/>
      <c r="ETR455" s="512"/>
      <c r="ETS455" s="512"/>
      <c r="ETT455" s="505"/>
      <c r="ETU455" s="505"/>
      <c r="ETV455" s="505"/>
      <c r="ETW455" s="511"/>
      <c r="ETX455" s="512"/>
      <c r="ETY455" s="512"/>
      <c r="ETZ455" s="505"/>
      <c r="EUA455" s="505"/>
      <c r="EUB455" s="505"/>
      <c r="EUC455" s="511"/>
      <c r="EUD455" s="512"/>
      <c r="EUE455" s="512"/>
      <c r="EUF455" s="505"/>
      <c r="EUG455" s="505"/>
      <c r="EUH455" s="505"/>
      <c r="EUI455" s="511"/>
      <c r="EUJ455" s="512"/>
      <c r="EUK455" s="512"/>
      <c r="EUL455" s="505"/>
      <c r="EUM455" s="505"/>
      <c r="EUN455" s="505"/>
      <c r="EUO455" s="511"/>
      <c r="EUP455" s="512"/>
      <c r="EUQ455" s="512"/>
      <c r="EUR455" s="505"/>
      <c r="EUS455" s="505"/>
      <c r="EUT455" s="505"/>
      <c r="EUU455" s="511"/>
      <c r="EUV455" s="512"/>
      <c r="EUW455" s="512"/>
      <c r="EUX455" s="505"/>
      <c r="EUY455" s="505"/>
      <c r="EUZ455" s="505"/>
      <c r="EVA455" s="511"/>
      <c r="EVB455" s="512"/>
      <c r="EVC455" s="512"/>
      <c r="EVD455" s="505"/>
      <c r="EVE455" s="505"/>
      <c r="EVF455" s="505"/>
      <c r="EVG455" s="511"/>
      <c r="EVH455" s="512"/>
      <c r="EVI455" s="512"/>
      <c r="EVJ455" s="505"/>
      <c r="EVK455" s="505"/>
      <c r="EVL455" s="505"/>
      <c r="EVM455" s="511"/>
      <c r="EVN455" s="512"/>
      <c r="EVO455" s="512"/>
      <c r="EVP455" s="505"/>
      <c r="EVQ455" s="505"/>
      <c r="EVR455" s="505"/>
      <c r="EVS455" s="511"/>
      <c r="EVT455" s="512"/>
      <c r="EVU455" s="512"/>
      <c r="EVV455" s="505"/>
      <c r="EVW455" s="505"/>
      <c r="EVX455" s="505"/>
      <c r="EVY455" s="511"/>
      <c r="EVZ455" s="512"/>
      <c r="EWA455" s="512"/>
      <c r="EWB455" s="505"/>
      <c r="EWC455" s="505"/>
      <c r="EWD455" s="505"/>
      <c r="EWE455" s="511"/>
      <c r="EWF455" s="512"/>
      <c r="EWG455" s="512"/>
      <c r="EWH455" s="505"/>
      <c r="EWI455" s="505"/>
      <c r="EWJ455" s="505"/>
      <c r="EWK455" s="511"/>
      <c r="EWL455" s="512"/>
      <c r="EWM455" s="512"/>
      <c r="EWN455" s="505"/>
      <c r="EWO455" s="505"/>
      <c r="EWP455" s="505"/>
      <c r="EWQ455" s="511"/>
      <c r="EWR455" s="512"/>
      <c r="EWS455" s="512"/>
      <c r="EWT455" s="505"/>
      <c r="EWU455" s="505"/>
      <c r="EWV455" s="505"/>
      <c r="EWW455" s="511"/>
      <c r="EWX455" s="512"/>
      <c r="EWY455" s="512"/>
      <c r="EWZ455" s="505"/>
      <c r="EXA455" s="505"/>
      <c r="EXB455" s="505"/>
      <c r="EXC455" s="511"/>
      <c r="EXD455" s="512"/>
      <c r="EXE455" s="512"/>
      <c r="EXF455" s="505"/>
      <c r="EXG455" s="505"/>
      <c r="EXH455" s="505"/>
      <c r="EXI455" s="511"/>
      <c r="EXJ455" s="512"/>
      <c r="EXK455" s="512"/>
      <c r="EXL455" s="505"/>
      <c r="EXM455" s="505"/>
      <c r="EXN455" s="505"/>
      <c r="EXO455" s="511"/>
      <c r="EXP455" s="512"/>
      <c r="EXQ455" s="512"/>
      <c r="EXR455" s="505"/>
      <c r="EXS455" s="505"/>
      <c r="EXT455" s="505"/>
      <c r="EXU455" s="511"/>
      <c r="EXV455" s="512"/>
      <c r="EXW455" s="512"/>
      <c r="EXX455" s="505"/>
      <c r="EXY455" s="505"/>
      <c r="EXZ455" s="505"/>
      <c r="EYA455" s="511"/>
      <c r="EYB455" s="512"/>
      <c r="EYC455" s="512"/>
      <c r="EYD455" s="505"/>
      <c r="EYE455" s="505"/>
      <c r="EYF455" s="505"/>
      <c r="EYG455" s="511"/>
      <c r="EYH455" s="512"/>
      <c r="EYI455" s="512"/>
      <c r="EYJ455" s="505"/>
      <c r="EYK455" s="505"/>
      <c r="EYL455" s="505"/>
      <c r="EYM455" s="511"/>
      <c r="EYN455" s="512"/>
      <c r="EYO455" s="512"/>
      <c r="EYP455" s="505"/>
      <c r="EYQ455" s="505"/>
      <c r="EYR455" s="505"/>
      <c r="EYS455" s="511"/>
      <c r="EYT455" s="512"/>
      <c r="EYU455" s="512"/>
      <c r="EYV455" s="505"/>
      <c r="EYW455" s="505"/>
      <c r="EYX455" s="505"/>
      <c r="EYY455" s="511"/>
      <c r="EYZ455" s="512"/>
      <c r="EZA455" s="512"/>
      <c r="EZB455" s="505"/>
      <c r="EZC455" s="505"/>
      <c r="EZD455" s="505"/>
      <c r="EZE455" s="511"/>
      <c r="EZF455" s="512"/>
      <c r="EZG455" s="512"/>
      <c r="EZH455" s="505"/>
      <c r="EZI455" s="505"/>
      <c r="EZJ455" s="505"/>
      <c r="EZK455" s="511"/>
      <c r="EZL455" s="512"/>
      <c r="EZM455" s="512"/>
      <c r="EZN455" s="505"/>
      <c r="EZO455" s="505"/>
      <c r="EZP455" s="505"/>
      <c r="EZQ455" s="511"/>
      <c r="EZR455" s="512"/>
      <c r="EZS455" s="512"/>
      <c r="EZT455" s="505"/>
      <c r="EZU455" s="505"/>
      <c r="EZV455" s="505"/>
      <c r="EZW455" s="511"/>
      <c r="EZX455" s="512"/>
      <c r="EZY455" s="512"/>
      <c r="EZZ455" s="505"/>
      <c r="FAA455" s="505"/>
      <c r="FAB455" s="505"/>
      <c r="FAC455" s="511"/>
      <c r="FAD455" s="512"/>
      <c r="FAE455" s="512"/>
      <c r="FAF455" s="505"/>
      <c r="FAG455" s="505"/>
      <c r="FAH455" s="505"/>
      <c r="FAI455" s="511"/>
      <c r="FAJ455" s="512"/>
      <c r="FAK455" s="512"/>
      <c r="FAL455" s="505"/>
      <c r="FAM455" s="505"/>
      <c r="FAN455" s="505"/>
      <c r="FAO455" s="511"/>
      <c r="FAP455" s="512"/>
      <c r="FAQ455" s="512"/>
      <c r="FAR455" s="505"/>
      <c r="FAS455" s="505"/>
      <c r="FAT455" s="505"/>
      <c r="FAU455" s="511"/>
      <c r="FAV455" s="512"/>
      <c r="FAW455" s="512"/>
      <c r="FAX455" s="505"/>
      <c r="FAY455" s="505"/>
      <c r="FAZ455" s="505"/>
      <c r="FBA455" s="511"/>
      <c r="FBB455" s="512"/>
      <c r="FBC455" s="512"/>
      <c r="FBD455" s="505"/>
      <c r="FBE455" s="505"/>
      <c r="FBF455" s="505"/>
      <c r="FBG455" s="511"/>
      <c r="FBH455" s="512"/>
      <c r="FBI455" s="512"/>
      <c r="FBJ455" s="505"/>
      <c r="FBK455" s="505"/>
      <c r="FBL455" s="505"/>
      <c r="FBM455" s="511"/>
      <c r="FBN455" s="512"/>
      <c r="FBO455" s="512"/>
      <c r="FBP455" s="505"/>
      <c r="FBQ455" s="505"/>
      <c r="FBR455" s="505"/>
      <c r="FBS455" s="511"/>
      <c r="FBT455" s="512"/>
      <c r="FBU455" s="512"/>
      <c r="FBV455" s="505"/>
      <c r="FBW455" s="505"/>
      <c r="FBX455" s="505"/>
      <c r="FBY455" s="511"/>
      <c r="FBZ455" s="512"/>
      <c r="FCA455" s="512"/>
      <c r="FCB455" s="505"/>
      <c r="FCC455" s="505"/>
      <c r="FCD455" s="505"/>
      <c r="FCE455" s="511"/>
      <c r="FCF455" s="512"/>
      <c r="FCG455" s="512"/>
      <c r="FCH455" s="505"/>
      <c r="FCI455" s="505"/>
      <c r="FCJ455" s="505"/>
      <c r="FCK455" s="511"/>
      <c r="FCL455" s="512"/>
      <c r="FCM455" s="512"/>
      <c r="FCN455" s="505"/>
      <c r="FCO455" s="505"/>
      <c r="FCP455" s="505"/>
      <c r="FCQ455" s="511"/>
      <c r="FCR455" s="512"/>
      <c r="FCS455" s="512"/>
      <c r="FCT455" s="505"/>
      <c r="FCU455" s="505"/>
      <c r="FCV455" s="505"/>
      <c r="FCW455" s="511"/>
      <c r="FCX455" s="512"/>
      <c r="FCY455" s="512"/>
      <c r="FCZ455" s="505"/>
      <c r="FDA455" s="505"/>
      <c r="FDB455" s="505"/>
      <c r="FDC455" s="511"/>
      <c r="FDD455" s="512"/>
      <c r="FDE455" s="512"/>
      <c r="FDF455" s="505"/>
      <c r="FDG455" s="505"/>
      <c r="FDH455" s="505"/>
      <c r="FDI455" s="511"/>
      <c r="FDJ455" s="512"/>
      <c r="FDK455" s="512"/>
      <c r="FDL455" s="505"/>
      <c r="FDM455" s="505"/>
      <c r="FDN455" s="505"/>
      <c r="FDO455" s="511"/>
      <c r="FDP455" s="512"/>
      <c r="FDQ455" s="512"/>
      <c r="FDR455" s="505"/>
      <c r="FDS455" s="505"/>
      <c r="FDT455" s="505"/>
      <c r="FDU455" s="511"/>
      <c r="FDV455" s="512"/>
      <c r="FDW455" s="512"/>
      <c r="FDX455" s="505"/>
      <c r="FDY455" s="505"/>
      <c r="FDZ455" s="505"/>
      <c r="FEA455" s="511"/>
      <c r="FEB455" s="512"/>
      <c r="FEC455" s="512"/>
      <c r="FED455" s="505"/>
      <c r="FEE455" s="505"/>
      <c r="FEF455" s="505"/>
      <c r="FEG455" s="511"/>
      <c r="FEH455" s="512"/>
      <c r="FEI455" s="512"/>
      <c r="FEJ455" s="505"/>
      <c r="FEK455" s="505"/>
      <c r="FEL455" s="505"/>
      <c r="FEM455" s="511"/>
      <c r="FEN455" s="512"/>
      <c r="FEO455" s="512"/>
      <c r="FEP455" s="505"/>
      <c r="FEQ455" s="505"/>
      <c r="FER455" s="505"/>
      <c r="FES455" s="511"/>
      <c r="FET455" s="512"/>
      <c r="FEU455" s="512"/>
      <c r="FEV455" s="505"/>
      <c r="FEW455" s="505"/>
      <c r="FEX455" s="505"/>
      <c r="FEY455" s="511"/>
      <c r="FEZ455" s="512"/>
      <c r="FFA455" s="512"/>
      <c r="FFB455" s="505"/>
      <c r="FFC455" s="505"/>
      <c r="FFD455" s="505"/>
      <c r="FFE455" s="511"/>
      <c r="FFF455" s="512"/>
      <c r="FFG455" s="512"/>
      <c r="FFH455" s="505"/>
      <c r="FFI455" s="505"/>
      <c r="FFJ455" s="505"/>
      <c r="FFK455" s="511"/>
      <c r="FFL455" s="512"/>
      <c r="FFM455" s="512"/>
      <c r="FFN455" s="505"/>
      <c r="FFO455" s="505"/>
      <c r="FFP455" s="505"/>
      <c r="FFQ455" s="511"/>
      <c r="FFR455" s="512"/>
      <c r="FFS455" s="512"/>
      <c r="FFT455" s="505"/>
      <c r="FFU455" s="505"/>
      <c r="FFV455" s="505"/>
      <c r="FFW455" s="511"/>
      <c r="FFX455" s="512"/>
      <c r="FFY455" s="512"/>
      <c r="FFZ455" s="505"/>
      <c r="FGA455" s="505"/>
      <c r="FGB455" s="505"/>
      <c r="FGC455" s="511"/>
      <c r="FGD455" s="512"/>
      <c r="FGE455" s="512"/>
      <c r="FGF455" s="505"/>
      <c r="FGG455" s="505"/>
      <c r="FGH455" s="505"/>
      <c r="FGI455" s="511"/>
      <c r="FGJ455" s="512"/>
      <c r="FGK455" s="512"/>
      <c r="FGL455" s="505"/>
      <c r="FGM455" s="505"/>
      <c r="FGN455" s="505"/>
      <c r="FGO455" s="511"/>
      <c r="FGP455" s="512"/>
      <c r="FGQ455" s="512"/>
      <c r="FGR455" s="505"/>
      <c r="FGS455" s="505"/>
      <c r="FGT455" s="505"/>
      <c r="FGU455" s="511"/>
      <c r="FGV455" s="512"/>
      <c r="FGW455" s="512"/>
      <c r="FGX455" s="505"/>
      <c r="FGY455" s="505"/>
      <c r="FGZ455" s="505"/>
      <c r="FHA455" s="511"/>
      <c r="FHB455" s="512"/>
      <c r="FHC455" s="512"/>
      <c r="FHD455" s="505"/>
      <c r="FHE455" s="505"/>
      <c r="FHF455" s="505"/>
      <c r="FHG455" s="511"/>
      <c r="FHH455" s="512"/>
      <c r="FHI455" s="512"/>
      <c r="FHJ455" s="505"/>
      <c r="FHK455" s="505"/>
      <c r="FHL455" s="505"/>
      <c r="FHM455" s="511"/>
      <c r="FHN455" s="512"/>
      <c r="FHO455" s="512"/>
      <c r="FHP455" s="505"/>
      <c r="FHQ455" s="505"/>
      <c r="FHR455" s="505"/>
      <c r="FHS455" s="511"/>
      <c r="FHT455" s="512"/>
      <c r="FHU455" s="512"/>
      <c r="FHV455" s="505"/>
      <c r="FHW455" s="505"/>
      <c r="FHX455" s="505"/>
      <c r="FHY455" s="511"/>
      <c r="FHZ455" s="512"/>
      <c r="FIA455" s="512"/>
      <c r="FIB455" s="505"/>
      <c r="FIC455" s="505"/>
      <c r="FID455" s="505"/>
      <c r="FIE455" s="511"/>
      <c r="FIF455" s="512"/>
      <c r="FIG455" s="512"/>
      <c r="FIH455" s="505"/>
      <c r="FII455" s="505"/>
      <c r="FIJ455" s="505"/>
      <c r="FIK455" s="511"/>
      <c r="FIL455" s="512"/>
      <c r="FIM455" s="512"/>
      <c r="FIN455" s="505"/>
      <c r="FIO455" s="505"/>
      <c r="FIP455" s="505"/>
      <c r="FIQ455" s="511"/>
      <c r="FIR455" s="512"/>
      <c r="FIS455" s="512"/>
      <c r="FIT455" s="505"/>
      <c r="FIU455" s="505"/>
      <c r="FIV455" s="505"/>
      <c r="FIW455" s="511"/>
      <c r="FIX455" s="512"/>
      <c r="FIY455" s="512"/>
      <c r="FIZ455" s="505"/>
      <c r="FJA455" s="505"/>
      <c r="FJB455" s="505"/>
      <c r="FJC455" s="511"/>
      <c r="FJD455" s="512"/>
      <c r="FJE455" s="512"/>
      <c r="FJF455" s="505"/>
      <c r="FJG455" s="505"/>
      <c r="FJH455" s="505"/>
      <c r="FJI455" s="511"/>
      <c r="FJJ455" s="512"/>
      <c r="FJK455" s="512"/>
      <c r="FJL455" s="505"/>
      <c r="FJM455" s="505"/>
      <c r="FJN455" s="505"/>
      <c r="FJO455" s="511"/>
      <c r="FJP455" s="512"/>
      <c r="FJQ455" s="512"/>
      <c r="FJR455" s="505"/>
      <c r="FJS455" s="505"/>
      <c r="FJT455" s="505"/>
      <c r="FJU455" s="511"/>
      <c r="FJV455" s="512"/>
      <c r="FJW455" s="512"/>
      <c r="FJX455" s="505"/>
      <c r="FJY455" s="505"/>
      <c r="FJZ455" s="505"/>
      <c r="FKA455" s="511"/>
      <c r="FKB455" s="512"/>
      <c r="FKC455" s="512"/>
      <c r="FKD455" s="505"/>
      <c r="FKE455" s="505"/>
      <c r="FKF455" s="505"/>
      <c r="FKG455" s="511"/>
      <c r="FKH455" s="512"/>
      <c r="FKI455" s="512"/>
      <c r="FKJ455" s="505"/>
      <c r="FKK455" s="505"/>
      <c r="FKL455" s="505"/>
      <c r="FKM455" s="511"/>
      <c r="FKN455" s="512"/>
      <c r="FKO455" s="512"/>
      <c r="FKP455" s="505"/>
      <c r="FKQ455" s="505"/>
      <c r="FKR455" s="505"/>
      <c r="FKS455" s="511"/>
      <c r="FKT455" s="512"/>
      <c r="FKU455" s="512"/>
      <c r="FKV455" s="505"/>
      <c r="FKW455" s="505"/>
      <c r="FKX455" s="505"/>
      <c r="FKY455" s="511"/>
      <c r="FKZ455" s="512"/>
      <c r="FLA455" s="512"/>
      <c r="FLB455" s="505"/>
      <c r="FLC455" s="505"/>
      <c r="FLD455" s="505"/>
      <c r="FLE455" s="511"/>
      <c r="FLF455" s="512"/>
      <c r="FLG455" s="512"/>
      <c r="FLH455" s="505"/>
      <c r="FLI455" s="505"/>
      <c r="FLJ455" s="505"/>
      <c r="FLK455" s="511"/>
      <c r="FLL455" s="512"/>
      <c r="FLM455" s="512"/>
      <c r="FLN455" s="505"/>
      <c r="FLO455" s="505"/>
      <c r="FLP455" s="505"/>
      <c r="FLQ455" s="511"/>
      <c r="FLR455" s="512"/>
      <c r="FLS455" s="512"/>
      <c r="FLT455" s="505"/>
      <c r="FLU455" s="505"/>
      <c r="FLV455" s="505"/>
      <c r="FLW455" s="511"/>
      <c r="FLX455" s="512"/>
      <c r="FLY455" s="512"/>
      <c r="FLZ455" s="505"/>
      <c r="FMA455" s="505"/>
      <c r="FMB455" s="505"/>
      <c r="FMC455" s="511"/>
      <c r="FMD455" s="512"/>
      <c r="FME455" s="512"/>
      <c r="FMF455" s="505"/>
      <c r="FMG455" s="505"/>
      <c r="FMH455" s="505"/>
      <c r="FMI455" s="511"/>
      <c r="FMJ455" s="512"/>
      <c r="FMK455" s="512"/>
      <c r="FML455" s="505"/>
      <c r="FMM455" s="505"/>
      <c r="FMN455" s="505"/>
      <c r="FMO455" s="511"/>
      <c r="FMP455" s="512"/>
      <c r="FMQ455" s="512"/>
      <c r="FMR455" s="505"/>
      <c r="FMS455" s="505"/>
      <c r="FMT455" s="505"/>
      <c r="FMU455" s="511"/>
      <c r="FMV455" s="512"/>
      <c r="FMW455" s="512"/>
      <c r="FMX455" s="505"/>
      <c r="FMY455" s="505"/>
      <c r="FMZ455" s="505"/>
      <c r="FNA455" s="511"/>
      <c r="FNB455" s="512"/>
      <c r="FNC455" s="512"/>
      <c r="FND455" s="505"/>
      <c r="FNE455" s="505"/>
      <c r="FNF455" s="505"/>
      <c r="FNG455" s="511"/>
      <c r="FNH455" s="512"/>
      <c r="FNI455" s="512"/>
      <c r="FNJ455" s="505"/>
      <c r="FNK455" s="505"/>
      <c r="FNL455" s="505"/>
      <c r="FNM455" s="511"/>
      <c r="FNN455" s="512"/>
      <c r="FNO455" s="512"/>
      <c r="FNP455" s="505"/>
      <c r="FNQ455" s="505"/>
      <c r="FNR455" s="505"/>
      <c r="FNS455" s="511"/>
      <c r="FNT455" s="512"/>
      <c r="FNU455" s="512"/>
      <c r="FNV455" s="505"/>
      <c r="FNW455" s="505"/>
      <c r="FNX455" s="505"/>
      <c r="FNY455" s="511"/>
      <c r="FNZ455" s="512"/>
      <c r="FOA455" s="512"/>
      <c r="FOB455" s="505"/>
      <c r="FOC455" s="505"/>
      <c r="FOD455" s="505"/>
      <c r="FOE455" s="511"/>
      <c r="FOF455" s="512"/>
      <c r="FOG455" s="512"/>
      <c r="FOH455" s="505"/>
      <c r="FOI455" s="505"/>
      <c r="FOJ455" s="505"/>
      <c r="FOK455" s="511"/>
      <c r="FOL455" s="512"/>
      <c r="FOM455" s="512"/>
      <c r="FON455" s="505"/>
      <c r="FOO455" s="505"/>
      <c r="FOP455" s="505"/>
      <c r="FOQ455" s="511"/>
      <c r="FOR455" s="512"/>
      <c r="FOS455" s="512"/>
      <c r="FOT455" s="505"/>
      <c r="FOU455" s="505"/>
      <c r="FOV455" s="505"/>
      <c r="FOW455" s="511"/>
      <c r="FOX455" s="512"/>
      <c r="FOY455" s="512"/>
      <c r="FOZ455" s="505"/>
      <c r="FPA455" s="505"/>
      <c r="FPB455" s="505"/>
      <c r="FPC455" s="511"/>
      <c r="FPD455" s="512"/>
      <c r="FPE455" s="512"/>
      <c r="FPF455" s="505"/>
      <c r="FPG455" s="505"/>
      <c r="FPH455" s="505"/>
      <c r="FPI455" s="511"/>
      <c r="FPJ455" s="512"/>
      <c r="FPK455" s="512"/>
      <c r="FPL455" s="505"/>
      <c r="FPM455" s="505"/>
      <c r="FPN455" s="505"/>
      <c r="FPO455" s="511"/>
      <c r="FPP455" s="512"/>
      <c r="FPQ455" s="512"/>
      <c r="FPR455" s="505"/>
      <c r="FPS455" s="505"/>
      <c r="FPT455" s="505"/>
      <c r="FPU455" s="511"/>
      <c r="FPV455" s="512"/>
      <c r="FPW455" s="512"/>
      <c r="FPX455" s="505"/>
      <c r="FPY455" s="505"/>
      <c r="FPZ455" s="505"/>
      <c r="FQA455" s="511"/>
      <c r="FQB455" s="512"/>
      <c r="FQC455" s="512"/>
      <c r="FQD455" s="505"/>
      <c r="FQE455" s="505"/>
      <c r="FQF455" s="505"/>
      <c r="FQG455" s="511"/>
      <c r="FQH455" s="512"/>
      <c r="FQI455" s="512"/>
      <c r="FQJ455" s="505"/>
      <c r="FQK455" s="505"/>
      <c r="FQL455" s="505"/>
      <c r="FQM455" s="511"/>
      <c r="FQN455" s="512"/>
      <c r="FQO455" s="512"/>
      <c r="FQP455" s="505"/>
      <c r="FQQ455" s="505"/>
      <c r="FQR455" s="505"/>
      <c r="FQS455" s="511"/>
      <c r="FQT455" s="512"/>
      <c r="FQU455" s="512"/>
      <c r="FQV455" s="505"/>
      <c r="FQW455" s="505"/>
      <c r="FQX455" s="505"/>
      <c r="FQY455" s="511"/>
      <c r="FQZ455" s="512"/>
      <c r="FRA455" s="512"/>
      <c r="FRB455" s="505"/>
      <c r="FRC455" s="505"/>
      <c r="FRD455" s="505"/>
      <c r="FRE455" s="511"/>
      <c r="FRF455" s="512"/>
      <c r="FRG455" s="512"/>
      <c r="FRH455" s="505"/>
      <c r="FRI455" s="505"/>
      <c r="FRJ455" s="505"/>
      <c r="FRK455" s="511"/>
      <c r="FRL455" s="512"/>
      <c r="FRM455" s="512"/>
      <c r="FRN455" s="505"/>
      <c r="FRO455" s="505"/>
      <c r="FRP455" s="505"/>
      <c r="FRQ455" s="511"/>
      <c r="FRR455" s="512"/>
      <c r="FRS455" s="512"/>
      <c r="FRT455" s="505"/>
      <c r="FRU455" s="505"/>
      <c r="FRV455" s="505"/>
      <c r="FRW455" s="511"/>
      <c r="FRX455" s="512"/>
      <c r="FRY455" s="512"/>
      <c r="FRZ455" s="505"/>
      <c r="FSA455" s="505"/>
      <c r="FSB455" s="505"/>
      <c r="FSC455" s="511"/>
      <c r="FSD455" s="512"/>
      <c r="FSE455" s="512"/>
      <c r="FSF455" s="505"/>
      <c r="FSG455" s="505"/>
      <c r="FSH455" s="505"/>
      <c r="FSI455" s="511"/>
      <c r="FSJ455" s="512"/>
      <c r="FSK455" s="512"/>
      <c r="FSL455" s="505"/>
      <c r="FSM455" s="505"/>
      <c r="FSN455" s="505"/>
      <c r="FSO455" s="511"/>
      <c r="FSP455" s="512"/>
      <c r="FSQ455" s="512"/>
      <c r="FSR455" s="505"/>
      <c r="FSS455" s="505"/>
      <c r="FST455" s="505"/>
      <c r="FSU455" s="511"/>
      <c r="FSV455" s="512"/>
      <c r="FSW455" s="512"/>
      <c r="FSX455" s="505"/>
      <c r="FSY455" s="505"/>
      <c r="FSZ455" s="505"/>
      <c r="FTA455" s="511"/>
      <c r="FTB455" s="512"/>
      <c r="FTC455" s="512"/>
      <c r="FTD455" s="505"/>
      <c r="FTE455" s="505"/>
      <c r="FTF455" s="505"/>
      <c r="FTG455" s="511"/>
      <c r="FTH455" s="512"/>
      <c r="FTI455" s="512"/>
      <c r="FTJ455" s="505"/>
      <c r="FTK455" s="505"/>
      <c r="FTL455" s="505"/>
      <c r="FTM455" s="511"/>
      <c r="FTN455" s="512"/>
      <c r="FTO455" s="512"/>
      <c r="FTP455" s="505"/>
      <c r="FTQ455" s="505"/>
      <c r="FTR455" s="505"/>
      <c r="FTS455" s="511"/>
      <c r="FTT455" s="512"/>
      <c r="FTU455" s="512"/>
      <c r="FTV455" s="505"/>
      <c r="FTW455" s="505"/>
      <c r="FTX455" s="505"/>
      <c r="FTY455" s="511"/>
      <c r="FTZ455" s="512"/>
      <c r="FUA455" s="512"/>
      <c r="FUB455" s="505"/>
      <c r="FUC455" s="505"/>
      <c r="FUD455" s="505"/>
      <c r="FUE455" s="511"/>
      <c r="FUF455" s="512"/>
      <c r="FUG455" s="512"/>
      <c r="FUH455" s="505"/>
      <c r="FUI455" s="505"/>
      <c r="FUJ455" s="505"/>
      <c r="FUK455" s="511"/>
      <c r="FUL455" s="512"/>
      <c r="FUM455" s="512"/>
      <c r="FUN455" s="505"/>
      <c r="FUO455" s="505"/>
      <c r="FUP455" s="505"/>
      <c r="FUQ455" s="511"/>
      <c r="FUR455" s="512"/>
      <c r="FUS455" s="512"/>
      <c r="FUT455" s="505"/>
      <c r="FUU455" s="505"/>
      <c r="FUV455" s="505"/>
      <c r="FUW455" s="511"/>
      <c r="FUX455" s="512"/>
      <c r="FUY455" s="512"/>
      <c r="FUZ455" s="505"/>
      <c r="FVA455" s="505"/>
      <c r="FVB455" s="505"/>
      <c r="FVC455" s="511"/>
      <c r="FVD455" s="512"/>
      <c r="FVE455" s="512"/>
      <c r="FVF455" s="505"/>
      <c r="FVG455" s="505"/>
      <c r="FVH455" s="505"/>
      <c r="FVI455" s="511"/>
      <c r="FVJ455" s="512"/>
      <c r="FVK455" s="512"/>
      <c r="FVL455" s="505"/>
      <c r="FVM455" s="505"/>
      <c r="FVN455" s="505"/>
      <c r="FVO455" s="511"/>
      <c r="FVP455" s="512"/>
      <c r="FVQ455" s="512"/>
      <c r="FVR455" s="505"/>
      <c r="FVS455" s="505"/>
      <c r="FVT455" s="505"/>
      <c r="FVU455" s="511"/>
      <c r="FVV455" s="512"/>
      <c r="FVW455" s="512"/>
      <c r="FVX455" s="505"/>
      <c r="FVY455" s="505"/>
      <c r="FVZ455" s="505"/>
      <c r="FWA455" s="511"/>
      <c r="FWB455" s="512"/>
      <c r="FWC455" s="512"/>
      <c r="FWD455" s="505"/>
      <c r="FWE455" s="505"/>
      <c r="FWF455" s="505"/>
      <c r="FWG455" s="511"/>
      <c r="FWH455" s="512"/>
      <c r="FWI455" s="512"/>
      <c r="FWJ455" s="505"/>
      <c r="FWK455" s="505"/>
      <c r="FWL455" s="505"/>
      <c r="FWM455" s="511"/>
      <c r="FWN455" s="512"/>
      <c r="FWO455" s="512"/>
      <c r="FWP455" s="505"/>
      <c r="FWQ455" s="505"/>
      <c r="FWR455" s="505"/>
      <c r="FWS455" s="511"/>
      <c r="FWT455" s="512"/>
      <c r="FWU455" s="512"/>
      <c r="FWV455" s="505"/>
      <c r="FWW455" s="505"/>
      <c r="FWX455" s="505"/>
      <c r="FWY455" s="511"/>
      <c r="FWZ455" s="512"/>
      <c r="FXA455" s="512"/>
      <c r="FXB455" s="505"/>
      <c r="FXC455" s="505"/>
      <c r="FXD455" s="505"/>
      <c r="FXE455" s="511"/>
      <c r="FXF455" s="512"/>
      <c r="FXG455" s="512"/>
      <c r="FXH455" s="505"/>
      <c r="FXI455" s="505"/>
      <c r="FXJ455" s="505"/>
      <c r="FXK455" s="511"/>
      <c r="FXL455" s="512"/>
      <c r="FXM455" s="512"/>
      <c r="FXN455" s="505"/>
      <c r="FXO455" s="505"/>
      <c r="FXP455" s="505"/>
      <c r="FXQ455" s="511"/>
      <c r="FXR455" s="512"/>
      <c r="FXS455" s="512"/>
      <c r="FXT455" s="505"/>
      <c r="FXU455" s="505"/>
      <c r="FXV455" s="505"/>
      <c r="FXW455" s="511"/>
      <c r="FXX455" s="512"/>
      <c r="FXY455" s="512"/>
      <c r="FXZ455" s="505"/>
      <c r="FYA455" s="505"/>
      <c r="FYB455" s="505"/>
      <c r="FYC455" s="511"/>
      <c r="FYD455" s="512"/>
      <c r="FYE455" s="512"/>
      <c r="FYF455" s="505"/>
      <c r="FYG455" s="505"/>
      <c r="FYH455" s="505"/>
      <c r="FYI455" s="511"/>
      <c r="FYJ455" s="512"/>
      <c r="FYK455" s="512"/>
      <c r="FYL455" s="505"/>
      <c r="FYM455" s="505"/>
      <c r="FYN455" s="505"/>
      <c r="FYO455" s="511"/>
      <c r="FYP455" s="512"/>
      <c r="FYQ455" s="512"/>
      <c r="FYR455" s="505"/>
      <c r="FYS455" s="505"/>
      <c r="FYT455" s="505"/>
      <c r="FYU455" s="511"/>
      <c r="FYV455" s="512"/>
      <c r="FYW455" s="512"/>
      <c r="FYX455" s="505"/>
      <c r="FYY455" s="505"/>
      <c r="FYZ455" s="505"/>
      <c r="FZA455" s="511"/>
      <c r="FZB455" s="512"/>
      <c r="FZC455" s="512"/>
      <c r="FZD455" s="505"/>
      <c r="FZE455" s="505"/>
      <c r="FZF455" s="505"/>
      <c r="FZG455" s="511"/>
      <c r="FZH455" s="512"/>
      <c r="FZI455" s="512"/>
      <c r="FZJ455" s="505"/>
      <c r="FZK455" s="505"/>
      <c r="FZL455" s="505"/>
      <c r="FZM455" s="511"/>
      <c r="FZN455" s="512"/>
      <c r="FZO455" s="512"/>
      <c r="FZP455" s="505"/>
      <c r="FZQ455" s="505"/>
      <c r="FZR455" s="505"/>
      <c r="FZS455" s="511"/>
      <c r="FZT455" s="512"/>
      <c r="FZU455" s="512"/>
      <c r="FZV455" s="505"/>
      <c r="FZW455" s="505"/>
      <c r="FZX455" s="505"/>
      <c r="FZY455" s="511"/>
      <c r="FZZ455" s="512"/>
      <c r="GAA455" s="512"/>
      <c r="GAB455" s="505"/>
      <c r="GAC455" s="505"/>
      <c r="GAD455" s="505"/>
      <c r="GAE455" s="511"/>
      <c r="GAF455" s="512"/>
      <c r="GAG455" s="512"/>
      <c r="GAH455" s="505"/>
      <c r="GAI455" s="505"/>
      <c r="GAJ455" s="505"/>
      <c r="GAK455" s="511"/>
      <c r="GAL455" s="512"/>
      <c r="GAM455" s="512"/>
      <c r="GAN455" s="505"/>
      <c r="GAO455" s="505"/>
      <c r="GAP455" s="505"/>
      <c r="GAQ455" s="511"/>
      <c r="GAR455" s="512"/>
      <c r="GAS455" s="512"/>
      <c r="GAT455" s="505"/>
      <c r="GAU455" s="505"/>
      <c r="GAV455" s="505"/>
      <c r="GAW455" s="511"/>
      <c r="GAX455" s="512"/>
      <c r="GAY455" s="512"/>
      <c r="GAZ455" s="505"/>
      <c r="GBA455" s="505"/>
      <c r="GBB455" s="505"/>
      <c r="GBC455" s="511"/>
      <c r="GBD455" s="512"/>
      <c r="GBE455" s="512"/>
      <c r="GBF455" s="505"/>
      <c r="GBG455" s="505"/>
      <c r="GBH455" s="505"/>
      <c r="GBI455" s="511"/>
      <c r="GBJ455" s="512"/>
      <c r="GBK455" s="512"/>
      <c r="GBL455" s="505"/>
      <c r="GBM455" s="505"/>
      <c r="GBN455" s="505"/>
      <c r="GBO455" s="511"/>
      <c r="GBP455" s="512"/>
      <c r="GBQ455" s="512"/>
      <c r="GBR455" s="505"/>
      <c r="GBS455" s="505"/>
      <c r="GBT455" s="505"/>
      <c r="GBU455" s="511"/>
      <c r="GBV455" s="512"/>
      <c r="GBW455" s="512"/>
      <c r="GBX455" s="505"/>
      <c r="GBY455" s="505"/>
      <c r="GBZ455" s="505"/>
      <c r="GCA455" s="511"/>
      <c r="GCB455" s="512"/>
      <c r="GCC455" s="512"/>
      <c r="GCD455" s="505"/>
      <c r="GCE455" s="505"/>
      <c r="GCF455" s="505"/>
      <c r="GCG455" s="511"/>
      <c r="GCH455" s="512"/>
      <c r="GCI455" s="512"/>
      <c r="GCJ455" s="505"/>
      <c r="GCK455" s="505"/>
      <c r="GCL455" s="505"/>
      <c r="GCM455" s="511"/>
      <c r="GCN455" s="512"/>
      <c r="GCO455" s="512"/>
      <c r="GCP455" s="505"/>
      <c r="GCQ455" s="505"/>
      <c r="GCR455" s="505"/>
      <c r="GCS455" s="511"/>
      <c r="GCT455" s="512"/>
      <c r="GCU455" s="512"/>
      <c r="GCV455" s="505"/>
      <c r="GCW455" s="505"/>
      <c r="GCX455" s="505"/>
      <c r="GCY455" s="511"/>
      <c r="GCZ455" s="512"/>
      <c r="GDA455" s="512"/>
      <c r="GDB455" s="505"/>
      <c r="GDC455" s="505"/>
      <c r="GDD455" s="505"/>
      <c r="GDE455" s="511"/>
      <c r="GDF455" s="512"/>
      <c r="GDG455" s="512"/>
      <c r="GDH455" s="505"/>
      <c r="GDI455" s="505"/>
      <c r="GDJ455" s="505"/>
      <c r="GDK455" s="511"/>
      <c r="GDL455" s="512"/>
      <c r="GDM455" s="512"/>
      <c r="GDN455" s="505"/>
      <c r="GDO455" s="505"/>
      <c r="GDP455" s="505"/>
      <c r="GDQ455" s="511"/>
      <c r="GDR455" s="512"/>
      <c r="GDS455" s="512"/>
      <c r="GDT455" s="505"/>
      <c r="GDU455" s="505"/>
      <c r="GDV455" s="505"/>
      <c r="GDW455" s="511"/>
      <c r="GDX455" s="512"/>
      <c r="GDY455" s="512"/>
      <c r="GDZ455" s="505"/>
      <c r="GEA455" s="505"/>
      <c r="GEB455" s="505"/>
      <c r="GEC455" s="511"/>
      <c r="GED455" s="512"/>
      <c r="GEE455" s="512"/>
      <c r="GEF455" s="505"/>
      <c r="GEG455" s="505"/>
      <c r="GEH455" s="505"/>
      <c r="GEI455" s="511"/>
      <c r="GEJ455" s="512"/>
      <c r="GEK455" s="512"/>
      <c r="GEL455" s="505"/>
      <c r="GEM455" s="505"/>
      <c r="GEN455" s="505"/>
      <c r="GEO455" s="511"/>
      <c r="GEP455" s="512"/>
      <c r="GEQ455" s="512"/>
      <c r="GER455" s="505"/>
      <c r="GES455" s="505"/>
      <c r="GET455" s="505"/>
      <c r="GEU455" s="511"/>
      <c r="GEV455" s="512"/>
      <c r="GEW455" s="512"/>
      <c r="GEX455" s="505"/>
      <c r="GEY455" s="505"/>
      <c r="GEZ455" s="505"/>
      <c r="GFA455" s="511"/>
      <c r="GFB455" s="512"/>
      <c r="GFC455" s="512"/>
      <c r="GFD455" s="505"/>
      <c r="GFE455" s="505"/>
      <c r="GFF455" s="505"/>
      <c r="GFG455" s="511"/>
      <c r="GFH455" s="512"/>
      <c r="GFI455" s="512"/>
      <c r="GFJ455" s="505"/>
      <c r="GFK455" s="505"/>
      <c r="GFL455" s="505"/>
      <c r="GFM455" s="511"/>
      <c r="GFN455" s="512"/>
      <c r="GFO455" s="512"/>
      <c r="GFP455" s="505"/>
      <c r="GFQ455" s="505"/>
      <c r="GFR455" s="505"/>
      <c r="GFS455" s="511"/>
      <c r="GFT455" s="512"/>
      <c r="GFU455" s="512"/>
      <c r="GFV455" s="505"/>
      <c r="GFW455" s="505"/>
      <c r="GFX455" s="505"/>
      <c r="GFY455" s="511"/>
      <c r="GFZ455" s="512"/>
      <c r="GGA455" s="512"/>
      <c r="GGB455" s="505"/>
      <c r="GGC455" s="505"/>
      <c r="GGD455" s="505"/>
      <c r="GGE455" s="511"/>
      <c r="GGF455" s="512"/>
      <c r="GGG455" s="512"/>
      <c r="GGH455" s="505"/>
      <c r="GGI455" s="505"/>
      <c r="GGJ455" s="505"/>
      <c r="GGK455" s="511"/>
      <c r="GGL455" s="512"/>
      <c r="GGM455" s="512"/>
      <c r="GGN455" s="505"/>
      <c r="GGO455" s="505"/>
      <c r="GGP455" s="505"/>
      <c r="GGQ455" s="511"/>
      <c r="GGR455" s="512"/>
      <c r="GGS455" s="512"/>
      <c r="GGT455" s="505"/>
      <c r="GGU455" s="505"/>
      <c r="GGV455" s="505"/>
      <c r="GGW455" s="511"/>
      <c r="GGX455" s="512"/>
      <c r="GGY455" s="512"/>
      <c r="GGZ455" s="505"/>
      <c r="GHA455" s="505"/>
      <c r="GHB455" s="505"/>
      <c r="GHC455" s="511"/>
      <c r="GHD455" s="512"/>
      <c r="GHE455" s="512"/>
      <c r="GHF455" s="505"/>
      <c r="GHG455" s="505"/>
      <c r="GHH455" s="505"/>
      <c r="GHI455" s="511"/>
      <c r="GHJ455" s="512"/>
      <c r="GHK455" s="512"/>
      <c r="GHL455" s="505"/>
      <c r="GHM455" s="505"/>
      <c r="GHN455" s="505"/>
      <c r="GHO455" s="511"/>
      <c r="GHP455" s="512"/>
      <c r="GHQ455" s="512"/>
      <c r="GHR455" s="505"/>
      <c r="GHS455" s="505"/>
      <c r="GHT455" s="505"/>
      <c r="GHU455" s="511"/>
      <c r="GHV455" s="512"/>
      <c r="GHW455" s="512"/>
      <c r="GHX455" s="505"/>
      <c r="GHY455" s="505"/>
      <c r="GHZ455" s="505"/>
      <c r="GIA455" s="511"/>
      <c r="GIB455" s="512"/>
      <c r="GIC455" s="512"/>
      <c r="GID455" s="505"/>
      <c r="GIE455" s="505"/>
      <c r="GIF455" s="505"/>
      <c r="GIG455" s="511"/>
      <c r="GIH455" s="512"/>
      <c r="GII455" s="512"/>
      <c r="GIJ455" s="505"/>
      <c r="GIK455" s="505"/>
      <c r="GIL455" s="505"/>
      <c r="GIM455" s="511"/>
      <c r="GIN455" s="512"/>
      <c r="GIO455" s="512"/>
      <c r="GIP455" s="505"/>
      <c r="GIQ455" s="505"/>
      <c r="GIR455" s="505"/>
      <c r="GIS455" s="511"/>
      <c r="GIT455" s="512"/>
      <c r="GIU455" s="512"/>
      <c r="GIV455" s="505"/>
      <c r="GIW455" s="505"/>
      <c r="GIX455" s="505"/>
      <c r="GIY455" s="511"/>
      <c r="GIZ455" s="512"/>
      <c r="GJA455" s="512"/>
      <c r="GJB455" s="505"/>
      <c r="GJC455" s="505"/>
      <c r="GJD455" s="505"/>
      <c r="GJE455" s="511"/>
      <c r="GJF455" s="512"/>
      <c r="GJG455" s="512"/>
      <c r="GJH455" s="505"/>
      <c r="GJI455" s="505"/>
      <c r="GJJ455" s="505"/>
      <c r="GJK455" s="511"/>
      <c r="GJL455" s="512"/>
      <c r="GJM455" s="512"/>
      <c r="GJN455" s="505"/>
      <c r="GJO455" s="505"/>
      <c r="GJP455" s="505"/>
      <c r="GJQ455" s="511"/>
      <c r="GJR455" s="512"/>
      <c r="GJS455" s="512"/>
      <c r="GJT455" s="505"/>
      <c r="GJU455" s="505"/>
      <c r="GJV455" s="505"/>
      <c r="GJW455" s="511"/>
      <c r="GJX455" s="512"/>
      <c r="GJY455" s="512"/>
      <c r="GJZ455" s="505"/>
      <c r="GKA455" s="505"/>
      <c r="GKB455" s="505"/>
      <c r="GKC455" s="511"/>
      <c r="GKD455" s="512"/>
      <c r="GKE455" s="512"/>
      <c r="GKF455" s="505"/>
      <c r="GKG455" s="505"/>
      <c r="GKH455" s="505"/>
      <c r="GKI455" s="511"/>
      <c r="GKJ455" s="512"/>
      <c r="GKK455" s="512"/>
      <c r="GKL455" s="505"/>
      <c r="GKM455" s="505"/>
      <c r="GKN455" s="505"/>
      <c r="GKO455" s="511"/>
      <c r="GKP455" s="512"/>
      <c r="GKQ455" s="512"/>
      <c r="GKR455" s="505"/>
      <c r="GKS455" s="505"/>
      <c r="GKT455" s="505"/>
      <c r="GKU455" s="511"/>
      <c r="GKV455" s="512"/>
      <c r="GKW455" s="512"/>
      <c r="GKX455" s="505"/>
      <c r="GKY455" s="505"/>
      <c r="GKZ455" s="505"/>
      <c r="GLA455" s="511"/>
      <c r="GLB455" s="512"/>
      <c r="GLC455" s="512"/>
      <c r="GLD455" s="505"/>
      <c r="GLE455" s="505"/>
      <c r="GLF455" s="505"/>
      <c r="GLG455" s="511"/>
      <c r="GLH455" s="512"/>
      <c r="GLI455" s="512"/>
      <c r="GLJ455" s="505"/>
      <c r="GLK455" s="505"/>
      <c r="GLL455" s="505"/>
      <c r="GLM455" s="511"/>
      <c r="GLN455" s="512"/>
      <c r="GLO455" s="512"/>
      <c r="GLP455" s="505"/>
      <c r="GLQ455" s="505"/>
      <c r="GLR455" s="505"/>
      <c r="GLS455" s="511"/>
      <c r="GLT455" s="512"/>
      <c r="GLU455" s="512"/>
      <c r="GLV455" s="505"/>
      <c r="GLW455" s="505"/>
      <c r="GLX455" s="505"/>
      <c r="GLY455" s="511"/>
      <c r="GLZ455" s="512"/>
      <c r="GMA455" s="512"/>
      <c r="GMB455" s="505"/>
      <c r="GMC455" s="505"/>
      <c r="GMD455" s="505"/>
      <c r="GME455" s="511"/>
      <c r="GMF455" s="512"/>
      <c r="GMG455" s="512"/>
      <c r="GMH455" s="505"/>
      <c r="GMI455" s="505"/>
      <c r="GMJ455" s="505"/>
      <c r="GMK455" s="511"/>
      <c r="GML455" s="512"/>
      <c r="GMM455" s="512"/>
      <c r="GMN455" s="505"/>
      <c r="GMO455" s="505"/>
      <c r="GMP455" s="505"/>
      <c r="GMQ455" s="511"/>
      <c r="GMR455" s="512"/>
      <c r="GMS455" s="512"/>
      <c r="GMT455" s="505"/>
      <c r="GMU455" s="505"/>
      <c r="GMV455" s="505"/>
      <c r="GMW455" s="511"/>
      <c r="GMX455" s="512"/>
      <c r="GMY455" s="512"/>
      <c r="GMZ455" s="505"/>
      <c r="GNA455" s="505"/>
      <c r="GNB455" s="505"/>
      <c r="GNC455" s="511"/>
      <c r="GND455" s="512"/>
      <c r="GNE455" s="512"/>
      <c r="GNF455" s="505"/>
      <c r="GNG455" s="505"/>
      <c r="GNH455" s="505"/>
      <c r="GNI455" s="511"/>
      <c r="GNJ455" s="512"/>
      <c r="GNK455" s="512"/>
      <c r="GNL455" s="505"/>
      <c r="GNM455" s="505"/>
      <c r="GNN455" s="505"/>
      <c r="GNO455" s="511"/>
      <c r="GNP455" s="512"/>
      <c r="GNQ455" s="512"/>
      <c r="GNR455" s="505"/>
      <c r="GNS455" s="505"/>
      <c r="GNT455" s="505"/>
      <c r="GNU455" s="511"/>
      <c r="GNV455" s="512"/>
      <c r="GNW455" s="512"/>
      <c r="GNX455" s="505"/>
      <c r="GNY455" s="505"/>
      <c r="GNZ455" s="505"/>
      <c r="GOA455" s="511"/>
      <c r="GOB455" s="512"/>
      <c r="GOC455" s="512"/>
      <c r="GOD455" s="505"/>
      <c r="GOE455" s="505"/>
      <c r="GOF455" s="505"/>
      <c r="GOG455" s="511"/>
      <c r="GOH455" s="512"/>
      <c r="GOI455" s="512"/>
      <c r="GOJ455" s="505"/>
      <c r="GOK455" s="505"/>
      <c r="GOL455" s="505"/>
      <c r="GOM455" s="511"/>
      <c r="GON455" s="512"/>
      <c r="GOO455" s="512"/>
      <c r="GOP455" s="505"/>
      <c r="GOQ455" s="505"/>
      <c r="GOR455" s="505"/>
      <c r="GOS455" s="511"/>
      <c r="GOT455" s="512"/>
      <c r="GOU455" s="512"/>
      <c r="GOV455" s="505"/>
      <c r="GOW455" s="505"/>
      <c r="GOX455" s="505"/>
      <c r="GOY455" s="511"/>
      <c r="GOZ455" s="512"/>
      <c r="GPA455" s="512"/>
      <c r="GPB455" s="505"/>
      <c r="GPC455" s="505"/>
      <c r="GPD455" s="505"/>
      <c r="GPE455" s="511"/>
      <c r="GPF455" s="512"/>
      <c r="GPG455" s="512"/>
      <c r="GPH455" s="505"/>
      <c r="GPI455" s="505"/>
      <c r="GPJ455" s="505"/>
      <c r="GPK455" s="511"/>
      <c r="GPL455" s="512"/>
      <c r="GPM455" s="512"/>
      <c r="GPN455" s="505"/>
      <c r="GPO455" s="505"/>
      <c r="GPP455" s="505"/>
      <c r="GPQ455" s="511"/>
      <c r="GPR455" s="512"/>
      <c r="GPS455" s="512"/>
      <c r="GPT455" s="505"/>
      <c r="GPU455" s="505"/>
      <c r="GPV455" s="505"/>
      <c r="GPW455" s="511"/>
      <c r="GPX455" s="512"/>
      <c r="GPY455" s="512"/>
      <c r="GPZ455" s="505"/>
      <c r="GQA455" s="505"/>
      <c r="GQB455" s="505"/>
      <c r="GQC455" s="511"/>
      <c r="GQD455" s="512"/>
      <c r="GQE455" s="512"/>
      <c r="GQF455" s="505"/>
      <c r="GQG455" s="505"/>
      <c r="GQH455" s="505"/>
      <c r="GQI455" s="511"/>
      <c r="GQJ455" s="512"/>
      <c r="GQK455" s="512"/>
      <c r="GQL455" s="505"/>
      <c r="GQM455" s="505"/>
      <c r="GQN455" s="505"/>
      <c r="GQO455" s="511"/>
      <c r="GQP455" s="512"/>
      <c r="GQQ455" s="512"/>
      <c r="GQR455" s="505"/>
      <c r="GQS455" s="505"/>
      <c r="GQT455" s="505"/>
      <c r="GQU455" s="511"/>
      <c r="GQV455" s="512"/>
      <c r="GQW455" s="512"/>
      <c r="GQX455" s="505"/>
      <c r="GQY455" s="505"/>
      <c r="GQZ455" s="505"/>
      <c r="GRA455" s="511"/>
      <c r="GRB455" s="512"/>
      <c r="GRC455" s="512"/>
      <c r="GRD455" s="505"/>
      <c r="GRE455" s="505"/>
      <c r="GRF455" s="505"/>
      <c r="GRG455" s="511"/>
      <c r="GRH455" s="512"/>
      <c r="GRI455" s="512"/>
      <c r="GRJ455" s="505"/>
      <c r="GRK455" s="505"/>
      <c r="GRL455" s="505"/>
      <c r="GRM455" s="511"/>
      <c r="GRN455" s="512"/>
      <c r="GRO455" s="512"/>
      <c r="GRP455" s="505"/>
      <c r="GRQ455" s="505"/>
      <c r="GRR455" s="505"/>
      <c r="GRS455" s="511"/>
      <c r="GRT455" s="512"/>
      <c r="GRU455" s="512"/>
      <c r="GRV455" s="505"/>
      <c r="GRW455" s="505"/>
      <c r="GRX455" s="505"/>
      <c r="GRY455" s="511"/>
      <c r="GRZ455" s="512"/>
      <c r="GSA455" s="512"/>
      <c r="GSB455" s="505"/>
      <c r="GSC455" s="505"/>
      <c r="GSD455" s="505"/>
      <c r="GSE455" s="511"/>
      <c r="GSF455" s="512"/>
      <c r="GSG455" s="512"/>
      <c r="GSH455" s="505"/>
      <c r="GSI455" s="505"/>
      <c r="GSJ455" s="505"/>
      <c r="GSK455" s="511"/>
      <c r="GSL455" s="512"/>
      <c r="GSM455" s="512"/>
      <c r="GSN455" s="505"/>
      <c r="GSO455" s="505"/>
      <c r="GSP455" s="505"/>
      <c r="GSQ455" s="511"/>
      <c r="GSR455" s="512"/>
      <c r="GSS455" s="512"/>
      <c r="GST455" s="505"/>
      <c r="GSU455" s="505"/>
      <c r="GSV455" s="505"/>
      <c r="GSW455" s="511"/>
      <c r="GSX455" s="512"/>
      <c r="GSY455" s="512"/>
      <c r="GSZ455" s="505"/>
      <c r="GTA455" s="505"/>
      <c r="GTB455" s="505"/>
      <c r="GTC455" s="511"/>
      <c r="GTD455" s="512"/>
      <c r="GTE455" s="512"/>
      <c r="GTF455" s="505"/>
      <c r="GTG455" s="505"/>
      <c r="GTH455" s="505"/>
      <c r="GTI455" s="511"/>
      <c r="GTJ455" s="512"/>
      <c r="GTK455" s="512"/>
      <c r="GTL455" s="505"/>
      <c r="GTM455" s="505"/>
      <c r="GTN455" s="505"/>
      <c r="GTO455" s="511"/>
      <c r="GTP455" s="512"/>
      <c r="GTQ455" s="512"/>
      <c r="GTR455" s="505"/>
      <c r="GTS455" s="505"/>
      <c r="GTT455" s="505"/>
      <c r="GTU455" s="511"/>
      <c r="GTV455" s="512"/>
      <c r="GTW455" s="512"/>
      <c r="GTX455" s="505"/>
      <c r="GTY455" s="505"/>
      <c r="GTZ455" s="505"/>
      <c r="GUA455" s="511"/>
      <c r="GUB455" s="512"/>
      <c r="GUC455" s="512"/>
      <c r="GUD455" s="505"/>
      <c r="GUE455" s="505"/>
      <c r="GUF455" s="505"/>
      <c r="GUG455" s="511"/>
      <c r="GUH455" s="512"/>
      <c r="GUI455" s="512"/>
      <c r="GUJ455" s="505"/>
      <c r="GUK455" s="505"/>
      <c r="GUL455" s="505"/>
      <c r="GUM455" s="511"/>
      <c r="GUN455" s="512"/>
      <c r="GUO455" s="512"/>
      <c r="GUP455" s="505"/>
      <c r="GUQ455" s="505"/>
      <c r="GUR455" s="505"/>
      <c r="GUS455" s="511"/>
      <c r="GUT455" s="512"/>
      <c r="GUU455" s="512"/>
      <c r="GUV455" s="505"/>
      <c r="GUW455" s="505"/>
      <c r="GUX455" s="505"/>
      <c r="GUY455" s="511"/>
      <c r="GUZ455" s="512"/>
      <c r="GVA455" s="512"/>
      <c r="GVB455" s="505"/>
      <c r="GVC455" s="505"/>
      <c r="GVD455" s="505"/>
      <c r="GVE455" s="511"/>
      <c r="GVF455" s="512"/>
      <c r="GVG455" s="512"/>
      <c r="GVH455" s="505"/>
      <c r="GVI455" s="505"/>
      <c r="GVJ455" s="505"/>
      <c r="GVK455" s="511"/>
      <c r="GVL455" s="512"/>
      <c r="GVM455" s="512"/>
      <c r="GVN455" s="505"/>
      <c r="GVO455" s="505"/>
      <c r="GVP455" s="505"/>
      <c r="GVQ455" s="511"/>
      <c r="GVR455" s="512"/>
      <c r="GVS455" s="512"/>
      <c r="GVT455" s="505"/>
      <c r="GVU455" s="505"/>
      <c r="GVV455" s="505"/>
      <c r="GVW455" s="511"/>
      <c r="GVX455" s="512"/>
      <c r="GVY455" s="512"/>
      <c r="GVZ455" s="505"/>
      <c r="GWA455" s="505"/>
      <c r="GWB455" s="505"/>
      <c r="GWC455" s="511"/>
      <c r="GWD455" s="512"/>
      <c r="GWE455" s="512"/>
      <c r="GWF455" s="505"/>
      <c r="GWG455" s="505"/>
      <c r="GWH455" s="505"/>
      <c r="GWI455" s="511"/>
      <c r="GWJ455" s="512"/>
      <c r="GWK455" s="512"/>
      <c r="GWL455" s="505"/>
      <c r="GWM455" s="505"/>
      <c r="GWN455" s="505"/>
      <c r="GWO455" s="511"/>
      <c r="GWP455" s="512"/>
      <c r="GWQ455" s="512"/>
      <c r="GWR455" s="505"/>
      <c r="GWS455" s="505"/>
      <c r="GWT455" s="505"/>
      <c r="GWU455" s="511"/>
      <c r="GWV455" s="512"/>
      <c r="GWW455" s="512"/>
      <c r="GWX455" s="505"/>
      <c r="GWY455" s="505"/>
      <c r="GWZ455" s="505"/>
      <c r="GXA455" s="511"/>
      <c r="GXB455" s="512"/>
      <c r="GXC455" s="512"/>
      <c r="GXD455" s="505"/>
      <c r="GXE455" s="505"/>
      <c r="GXF455" s="505"/>
      <c r="GXG455" s="511"/>
      <c r="GXH455" s="512"/>
      <c r="GXI455" s="512"/>
      <c r="GXJ455" s="505"/>
      <c r="GXK455" s="505"/>
      <c r="GXL455" s="505"/>
      <c r="GXM455" s="511"/>
      <c r="GXN455" s="512"/>
      <c r="GXO455" s="512"/>
      <c r="GXP455" s="505"/>
      <c r="GXQ455" s="505"/>
      <c r="GXR455" s="505"/>
      <c r="GXS455" s="511"/>
      <c r="GXT455" s="512"/>
      <c r="GXU455" s="512"/>
      <c r="GXV455" s="505"/>
      <c r="GXW455" s="505"/>
      <c r="GXX455" s="505"/>
      <c r="GXY455" s="511"/>
      <c r="GXZ455" s="512"/>
      <c r="GYA455" s="512"/>
      <c r="GYB455" s="505"/>
      <c r="GYC455" s="505"/>
      <c r="GYD455" s="505"/>
      <c r="GYE455" s="511"/>
      <c r="GYF455" s="512"/>
      <c r="GYG455" s="512"/>
      <c r="GYH455" s="505"/>
      <c r="GYI455" s="505"/>
      <c r="GYJ455" s="505"/>
      <c r="GYK455" s="511"/>
      <c r="GYL455" s="512"/>
      <c r="GYM455" s="512"/>
      <c r="GYN455" s="505"/>
      <c r="GYO455" s="505"/>
      <c r="GYP455" s="505"/>
      <c r="GYQ455" s="511"/>
      <c r="GYR455" s="512"/>
      <c r="GYS455" s="512"/>
      <c r="GYT455" s="505"/>
      <c r="GYU455" s="505"/>
      <c r="GYV455" s="505"/>
      <c r="GYW455" s="511"/>
      <c r="GYX455" s="512"/>
      <c r="GYY455" s="512"/>
      <c r="GYZ455" s="505"/>
      <c r="GZA455" s="505"/>
      <c r="GZB455" s="505"/>
      <c r="GZC455" s="511"/>
      <c r="GZD455" s="512"/>
      <c r="GZE455" s="512"/>
      <c r="GZF455" s="505"/>
      <c r="GZG455" s="505"/>
      <c r="GZH455" s="505"/>
      <c r="GZI455" s="511"/>
      <c r="GZJ455" s="512"/>
      <c r="GZK455" s="512"/>
      <c r="GZL455" s="505"/>
      <c r="GZM455" s="505"/>
      <c r="GZN455" s="505"/>
      <c r="GZO455" s="511"/>
      <c r="GZP455" s="512"/>
      <c r="GZQ455" s="512"/>
      <c r="GZR455" s="505"/>
      <c r="GZS455" s="505"/>
      <c r="GZT455" s="505"/>
      <c r="GZU455" s="511"/>
      <c r="GZV455" s="512"/>
      <c r="GZW455" s="512"/>
      <c r="GZX455" s="505"/>
      <c r="GZY455" s="505"/>
      <c r="GZZ455" s="505"/>
      <c r="HAA455" s="511"/>
      <c r="HAB455" s="512"/>
      <c r="HAC455" s="512"/>
      <c r="HAD455" s="505"/>
      <c r="HAE455" s="505"/>
      <c r="HAF455" s="505"/>
      <c r="HAG455" s="511"/>
      <c r="HAH455" s="512"/>
      <c r="HAI455" s="512"/>
      <c r="HAJ455" s="505"/>
      <c r="HAK455" s="505"/>
      <c r="HAL455" s="505"/>
      <c r="HAM455" s="511"/>
      <c r="HAN455" s="512"/>
      <c r="HAO455" s="512"/>
      <c r="HAP455" s="505"/>
      <c r="HAQ455" s="505"/>
      <c r="HAR455" s="505"/>
      <c r="HAS455" s="511"/>
      <c r="HAT455" s="512"/>
      <c r="HAU455" s="512"/>
      <c r="HAV455" s="505"/>
      <c r="HAW455" s="505"/>
      <c r="HAX455" s="505"/>
      <c r="HAY455" s="511"/>
      <c r="HAZ455" s="512"/>
      <c r="HBA455" s="512"/>
      <c r="HBB455" s="505"/>
      <c r="HBC455" s="505"/>
      <c r="HBD455" s="505"/>
      <c r="HBE455" s="511"/>
      <c r="HBF455" s="512"/>
      <c r="HBG455" s="512"/>
      <c r="HBH455" s="505"/>
      <c r="HBI455" s="505"/>
      <c r="HBJ455" s="505"/>
      <c r="HBK455" s="511"/>
      <c r="HBL455" s="512"/>
      <c r="HBM455" s="512"/>
      <c r="HBN455" s="505"/>
      <c r="HBO455" s="505"/>
      <c r="HBP455" s="505"/>
      <c r="HBQ455" s="511"/>
      <c r="HBR455" s="512"/>
      <c r="HBS455" s="512"/>
      <c r="HBT455" s="505"/>
      <c r="HBU455" s="505"/>
      <c r="HBV455" s="505"/>
      <c r="HBW455" s="511"/>
      <c r="HBX455" s="512"/>
      <c r="HBY455" s="512"/>
      <c r="HBZ455" s="505"/>
      <c r="HCA455" s="505"/>
      <c r="HCB455" s="505"/>
      <c r="HCC455" s="511"/>
      <c r="HCD455" s="512"/>
      <c r="HCE455" s="512"/>
      <c r="HCF455" s="505"/>
      <c r="HCG455" s="505"/>
      <c r="HCH455" s="505"/>
      <c r="HCI455" s="511"/>
      <c r="HCJ455" s="512"/>
      <c r="HCK455" s="512"/>
      <c r="HCL455" s="505"/>
      <c r="HCM455" s="505"/>
      <c r="HCN455" s="505"/>
      <c r="HCO455" s="511"/>
      <c r="HCP455" s="512"/>
      <c r="HCQ455" s="512"/>
      <c r="HCR455" s="505"/>
      <c r="HCS455" s="505"/>
      <c r="HCT455" s="505"/>
      <c r="HCU455" s="511"/>
      <c r="HCV455" s="512"/>
      <c r="HCW455" s="512"/>
      <c r="HCX455" s="505"/>
      <c r="HCY455" s="505"/>
      <c r="HCZ455" s="505"/>
      <c r="HDA455" s="511"/>
      <c r="HDB455" s="512"/>
      <c r="HDC455" s="512"/>
      <c r="HDD455" s="505"/>
      <c r="HDE455" s="505"/>
      <c r="HDF455" s="505"/>
      <c r="HDG455" s="511"/>
      <c r="HDH455" s="512"/>
      <c r="HDI455" s="512"/>
      <c r="HDJ455" s="505"/>
      <c r="HDK455" s="505"/>
      <c r="HDL455" s="505"/>
      <c r="HDM455" s="511"/>
      <c r="HDN455" s="512"/>
      <c r="HDO455" s="512"/>
      <c r="HDP455" s="505"/>
      <c r="HDQ455" s="505"/>
      <c r="HDR455" s="505"/>
      <c r="HDS455" s="511"/>
      <c r="HDT455" s="512"/>
      <c r="HDU455" s="512"/>
      <c r="HDV455" s="505"/>
      <c r="HDW455" s="505"/>
      <c r="HDX455" s="505"/>
      <c r="HDY455" s="511"/>
      <c r="HDZ455" s="512"/>
      <c r="HEA455" s="512"/>
      <c r="HEB455" s="505"/>
      <c r="HEC455" s="505"/>
      <c r="HED455" s="505"/>
      <c r="HEE455" s="511"/>
      <c r="HEF455" s="512"/>
      <c r="HEG455" s="512"/>
      <c r="HEH455" s="505"/>
      <c r="HEI455" s="505"/>
      <c r="HEJ455" s="505"/>
      <c r="HEK455" s="511"/>
      <c r="HEL455" s="512"/>
      <c r="HEM455" s="512"/>
      <c r="HEN455" s="505"/>
      <c r="HEO455" s="505"/>
      <c r="HEP455" s="505"/>
      <c r="HEQ455" s="511"/>
      <c r="HER455" s="512"/>
      <c r="HES455" s="512"/>
      <c r="HET455" s="505"/>
      <c r="HEU455" s="505"/>
      <c r="HEV455" s="505"/>
      <c r="HEW455" s="511"/>
      <c r="HEX455" s="512"/>
      <c r="HEY455" s="512"/>
      <c r="HEZ455" s="505"/>
      <c r="HFA455" s="505"/>
      <c r="HFB455" s="505"/>
      <c r="HFC455" s="511"/>
      <c r="HFD455" s="512"/>
      <c r="HFE455" s="512"/>
      <c r="HFF455" s="505"/>
      <c r="HFG455" s="505"/>
      <c r="HFH455" s="505"/>
      <c r="HFI455" s="511"/>
      <c r="HFJ455" s="512"/>
      <c r="HFK455" s="512"/>
      <c r="HFL455" s="505"/>
      <c r="HFM455" s="505"/>
      <c r="HFN455" s="505"/>
      <c r="HFO455" s="511"/>
      <c r="HFP455" s="512"/>
      <c r="HFQ455" s="512"/>
      <c r="HFR455" s="505"/>
      <c r="HFS455" s="505"/>
      <c r="HFT455" s="505"/>
      <c r="HFU455" s="511"/>
      <c r="HFV455" s="512"/>
      <c r="HFW455" s="512"/>
      <c r="HFX455" s="505"/>
      <c r="HFY455" s="505"/>
      <c r="HFZ455" s="505"/>
      <c r="HGA455" s="511"/>
      <c r="HGB455" s="512"/>
      <c r="HGC455" s="512"/>
      <c r="HGD455" s="505"/>
      <c r="HGE455" s="505"/>
      <c r="HGF455" s="505"/>
      <c r="HGG455" s="511"/>
      <c r="HGH455" s="512"/>
      <c r="HGI455" s="512"/>
      <c r="HGJ455" s="505"/>
      <c r="HGK455" s="505"/>
      <c r="HGL455" s="505"/>
      <c r="HGM455" s="511"/>
      <c r="HGN455" s="512"/>
      <c r="HGO455" s="512"/>
      <c r="HGP455" s="505"/>
      <c r="HGQ455" s="505"/>
      <c r="HGR455" s="505"/>
      <c r="HGS455" s="511"/>
      <c r="HGT455" s="512"/>
      <c r="HGU455" s="512"/>
      <c r="HGV455" s="505"/>
      <c r="HGW455" s="505"/>
      <c r="HGX455" s="505"/>
      <c r="HGY455" s="511"/>
      <c r="HGZ455" s="512"/>
      <c r="HHA455" s="512"/>
      <c r="HHB455" s="505"/>
      <c r="HHC455" s="505"/>
      <c r="HHD455" s="505"/>
      <c r="HHE455" s="511"/>
      <c r="HHF455" s="512"/>
      <c r="HHG455" s="512"/>
      <c r="HHH455" s="505"/>
      <c r="HHI455" s="505"/>
      <c r="HHJ455" s="505"/>
      <c r="HHK455" s="511"/>
      <c r="HHL455" s="512"/>
      <c r="HHM455" s="512"/>
      <c r="HHN455" s="505"/>
      <c r="HHO455" s="505"/>
      <c r="HHP455" s="505"/>
      <c r="HHQ455" s="511"/>
      <c r="HHR455" s="512"/>
      <c r="HHS455" s="512"/>
      <c r="HHT455" s="505"/>
      <c r="HHU455" s="505"/>
      <c r="HHV455" s="505"/>
      <c r="HHW455" s="511"/>
      <c r="HHX455" s="512"/>
      <c r="HHY455" s="512"/>
      <c r="HHZ455" s="505"/>
      <c r="HIA455" s="505"/>
      <c r="HIB455" s="505"/>
      <c r="HIC455" s="511"/>
      <c r="HID455" s="512"/>
      <c r="HIE455" s="512"/>
      <c r="HIF455" s="505"/>
      <c r="HIG455" s="505"/>
      <c r="HIH455" s="505"/>
      <c r="HII455" s="511"/>
      <c r="HIJ455" s="512"/>
      <c r="HIK455" s="512"/>
      <c r="HIL455" s="505"/>
      <c r="HIM455" s="505"/>
      <c r="HIN455" s="505"/>
      <c r="HIO455" s="511"/>
      <c r="HIP455" s="512"/>
      <c r="HIQ455" s="512"/>
      <c r="HIR455" s="505"/>
      <c r="HIS455" s="505"/>
      <c r="HIT455" s="505"/>
      <c r="HIU455" s="511"/>
      <c r="HIV455" s="512"/>
      <c r="HIW455" s="512"/>
      <c r="HIX455" s="505"/>
      <c r="HIY455" s="505"/>
      <c r="HIZ455" s="505"/>
      <c r="HJA455" s="511"/>
      <c r="HJB455" s="512"/>
      <c r="HJC455" s="512"/>
      <c r="HJD455" s="505"/>
      <c r="HJE455" s="505"/>
      <c r="HJF455" s="505"/>
      <c r="HJG455" s="511"/>
      <c r="HJH455" s="512"/>
      <c r="HJI455" s="512"/>
      <c r="HJJ455" s="505"/>
      <c r="HJK455" s="505"/>
      <c r="HJL455" s="505"/>
      <c r="HJM455" s="511"/>
      <c r="HJN455" s="512"/>
      <c r="HJO455" s="512"/>
      <c r="HJP455" s="505"/>
      <c r="HJQ455" s="505"/>
      <c r="HJR455" s="505"/>
      <c r="HJS455" s="511"/>
      <c r="HJT455" s="512"/>
      <c r="HJU455" s="512"/>
      <c r="HJV455" s="505"/>
      <c r="HJW455" s="505"/>
      <c r="HJX455" s="505"/>
      <c r="HJY455" s="511"/>
      <c r="HJZ455" s="512"/>
      <c r="HKA455" s="512"/>
      <c r="HKB455" s="505"/>
      <c r="HKC455" s="505"/>
      <c r="HKD455" s="505"/>
      <c r="HKE455" s="511"/>
      <c r="HKF455" s="512"/>
      <c r="HKG455" s="512"/>
      <c r="HKH455" s="505"/>
      <c r="HKI455" s="505"/>
      <c r="HKJ455" s="505"/>
      <c r="HKK455" s="511"/>
      <c r="HKL455" s="512"/>
      <c r="HKM455" s="512"/>
      <c r="HKN455" s="505"/>
      <c r="HKO455" s="505"/>
      <c r="HKP455" s="505"/>
      <c r="HKQ455" s="511"/>
      <c r="HKR455" s="512"/>
      <c r="HKS455" s="512"/>
      <c r="HKT455" s="505"/>
      <c r="HKU455" s="505"/>
      <c r="HKV455" s="505"/>
      <c r="HKW455" s="511"/>
      <c r="HKX455" s="512"/>
      <c r="HKY455" s="512"/>
      <c r="HKZ455" s="505"/>
      <c r="HLA455" s="505"/>
      <c r="HLB455" s="505"/>
      <c r="HLC455" s="511"/>
      <c r="HLD455" s="512"/>
      <c r="HLE455" s="512"/>
      <c r="HLF455" s="505"/>
      <c r="HLG455" s="505"/>
      <c r="HLH455" s="505"/>
      <c r="HLI455" s="511"/>
      <c r="HLJ455" s="512"/>
      <c r="HLK455" s="512"/>
      <c r="HLL455" s="505"/>
      <c r="HLM455" s="505"/>
      <c r="HLN455" s="505"/>
      <c r="HLO455" s="511"/>
      <c r="HLP455" s="512"/>
      <c r="HLQ455" s="512"/>
      <c r="HLR455" s="505"/>
      <c r="HLS455" s="505"/>
      <c r="HLT455" s="505"/>
      <c r="HLU455" s="511"/>
      <c r="HLV455" s="512"/>
      <c r="HLW455" s="512"/>
      <c r="HLX455" s="505"/>
      <c r="HLY455" s="505"/>
      <c r="HLZ455" s="505"/>
      <c r="HMA455" s="511"/>
      <c r="HMB455" s="512"/>
      <c r="HMC455" s="512"/>
      <c r="HMD455" s="505"/>
      <c r="HME455" s="505"/>
      <c r="HMF455" s="505"/>
      <c r="HMG455" s="511"/>
      <c r="HMH455" s="512"/>
      <c r="HMI455" s="512"/>
      <c r="HMJ455" s="505"/>
      <c r="HMK455" s="505"/>
      <c r="HML455" s="505"/>
      <c r="HMM455" s="511"/>
      <c r="HMN455" s="512"/>
      <c r="HMO455" s="512"/>
      <c r="HMP455" s="505"/>
      <c r="HMQ455" s="505"/>
      <c r="HMR455" s="505"/>
      <c r="HMS455" s="511"/>
      <c r="HMT455" s="512"/>
      <c r="HMU455" s="512"/>
      <c r="HMV455" s="505"/>
      <c r="HMW455" s="505"/>
      <c r="HMX455" s="505"/>
      <c r="HMY455" s="511"/>
      <c r="HMZ455" s="512"/>
      <c r="HNA455" s="512"/>
      <c r="HNB455" s="505"/>
      <c r="HNC455" s="505"/>
      <c r="HND455" s="505"/>
      <c r="HNE455" s="511"/>
      <c r="HNF455" s="512"/>
      <c r="HNG455" s="512"/>
      <c r="HNH455" s="505"/>
      <c r="HNI455" s="505"/>
      <c r="HNJ455" s="505"/>
      <c r="HNK455" s="511"/>
      <c r="HNL455" s="512"/>
      <c r="HNM455" s="512"/>
      <c r="HNN455" s="505"/>
      <c r="HNO455" s="505"/>
      <c r="HNP455" s="505"/>
      <c r="HNQ455" s="511"/>
      <c r="HNR455" s="512"/>
      <c r="HNS455" s="512"/>
      <c r="HNT455" s="505"/>
      <c r="HNU455" s="505"/>
      <c r="HNV455" s="505"/>
      <c r="HNW455" s="511"/>
      <c r="HNX455" s="512"/>
      <c r="HNY455" s="512"/>
      <c r="HNZ455" s="505"/>
      <c r="HOA455" s="505"/>
      <c r="HOB455" s="505"/>
      <c r="HOC455" s="511"/>
      <c r="HOD455" s="512"/>
      <c r="HOE455" s="512"/>
      <c r="HOF455" s="505"/>
      <c r="HOG455" s="505"/>
      <c r="HOH455" s="505"/>
      <c r="HOI455" s="511"/>
      <c r="HOJ455" s="512"/>
      <c r="HOK455" s="512"/>
      <c r="HOL455" s="505"/>
      <c r="HOM455" s="505"/>
      <c r="HON455" s="505"/>
      <c r="HOO455" s="511"/>
      <c r="HOP455" s="512"/>
      <c r="HOQ455" s="512"/>
      <c r="HOR455" s="505"/>
      <c r="HOS455" s="505"/>
      <c r="HOT455" s="505"/>
      <c r="HOU455" s="511"/>
      <c r="HOV455" s="512"/>
      <c r="HOW455" s="512"/>
      <c r="HOX455" s="505"/>
      <c r="HOY455" s="505"/>
      <c r="HOZ455" s="505"/>
      <c r="HPA455" s="511"/>
      <c r="HPB455" s="512"/>
      <c r="HPC455" s="512"/>
      <c r="HPD455" s="505"/>
      <c r="HPE455" s="505"/>
      <c r="HPF455" s="505"/>
      <c r="HPG455" s="511"/>
      <c r="HPH455" s="512"/>
      <c r="HPI455" s="512"/>
      <c r="HPJ455" s="505"/>
      <c r="HPK455" s="505"/>
      <c r="HPL455" s="505"/>
      <c r="HPM455" s="511"/>
      <c r="HPN455" s="512"/>
      <c r="HPO455" s="512"/>
      <c r="HPP455" s="505"/>
      <c r="HPQ455" s="505"/>
      <c r="HPR455" s="505"/>
      <c r="HPS455" s="511"/>
      <c r="HPT455" s="512"/>
      <c r="HPU455" s="512"/>
      <c r="HPV455" s="505"/>
      <c r="HPW455" s="505"/>
      <c r="HPX455" s="505"/>
      <c r="HPY455" s="511"/>
      <c r="HPZ455" s="512"/>
      <c r="HQA455" s="512"/>
      <c r="HQB455" s="505"/>
      <c r="HQC455" s="505"/>
      <c r="HQD455" s="505"/>
      <c r="HQE455" s="511"/>
      <c r="HQF455" s="512"/>
      <c r="HQG455" s="512"/>
      <c r="HQH455" s="505"/>
      <c r="HQI455" s="505"/>
      <c r="HQJ455" s="505"/>
      <c r="HQK455" s="511"/>
      <c r="HQL455" s="512"/>
      <c r="HQM455" s="512"/>
      <c r="HQN455" s="505"/>
      <c r="HQO455" s="505"/>
      <c r="HQP455" s="505"/>
      <c r="HQQ455" s="511"/>
      <c r="HQR455" s="512"/>
      <c r="HQS455" s="512"/>
      <c r="HQT455" s="505"/>
      <c r="HQU455" s="505"/>
      <c r="HQV455" s="505"/>
      <c r="HQW455" s="511"/>
      <c r="HQX455" s="512"/>
      <c r="HQY455" s="512"/>
      <c r="HQZ455" s="505"/>
      <c r="HRA455" s="505"/>
      <c r="HRB455" s="505"/>
      <c r="HRC455" s="511"/>
      <c r="HRD455" s="512"/>
      <c r="HRE455" s="512"/>
      <c r="HRF455" s="505"/>
      <c r="HRG455" s="505"/>
      <c r="HRH455" s="505"/>
      <c r="HRI455" s="511"/>
      <c r="HRJ455" s="512"/>
      <c r="HRK455" s="512"/>
      <c r="HRL455" s="505"/>
      <c r="HRM455" s="505"/>
      <c r="HRN455" s="505"/>
      <c r="HRO455" s="511"/>
      <c r="HRP455" s="512"/>
      <c r="HRQ455" s="512"/>
      <c r="HRR455" s="505"/>
      <c r="HRS455" s="505"/>
      <c r="HRT455" s="505"/>
      <c r="HRU455" s="511"/>
      <c r="HRV455" s="512"/>
      <c r="HRW455" s="512"/>
      <c r="HRX455" s="505"/>
      <c r="HRY455" s="505"/>
      <c r="HRZ455" s="505"/>
      <c r="HSA455" s="511"/>
      <c r="HSB455" s="512"/>
      <c r="HSC455" s="512"/>
      <c r="HSD455" s="505"/>
      <c r="HSE455" s="505"/>
      <c r="HSF455" s="505"/>
      <c r="HSG455" s="511"/>
      <c r="HSH455" s="512"/>
      <c r="HSI455" s="512"/>
      <c r="HSJ455" s="505"/>
      <c r="HSK455" s="505"/>
      <c r="HSL455" s="505"/>
      <c r="HSM455" s="511"/>
      <c r="HSN455" s="512"/>
      <c r="HSO455" s="512"/>
      <c r="HSP455" s="505"/>
      <c r="HSQ455" s="505"/>
      <c r="HSR455" s="505"/>
      <c r="HSS455" s="511"/>
      <c r="HST455" s="512"/>
      <c r="HSU455" s="512"/>
      <c r="HSV455" s="505"/>
      <c r="HSW455" s="505"/>
      <c r="HSX455" s="505"/>
      <c r="HSY455" s="511"/>
      <c r="HSZ455" s="512"/>
      <c r="HTA455" s="512"/>
      <c r="HTB455" s="505"/>
      <c r="HTC455" s="505"/>
      <c r="HTD455" s="505"/>
      <c r="HTE455" s="511"/>
      <c r="HTF455" s="512"/>
      <c r="HTG455" s="512"/>
      <c r="HTH455" s="505"/>
      <c r="HTI455" s="505"/>
      <c r="HTJ455" s="505"/>
      <c r="HTK455" s="511"/>
      <c r="HTL455" s="512"/>
      <c r="HTM455" s="512"/>
      <c r="HTN455" s="505"/>
      <c r="HTO455" s="505"/>
      <c r="HTP455" s="505"/>
      <c r="HTQ455" s="511"/>
      <c r="HTR455" s="512"/>
      <c r="HTS455" s="512"/>
      <c r="HTT455" s="505"/>
      <c r="HTU455" s="505"/>
      <c r="HTV455" s="505"/>
      <c r="HTW455" s="511"/>
      <c r="HTX455" s="512"/>
      <c r="HTY455" s="512"/>
      <c r="HTZ455" s="505"/>
      <c r="HUA455" s="505"/>
      <c r="HUB455" s="505"/>
      <c r="HUC455" s="511"/>
      <c r="HUD455" s="512"/>
      <c r="HUE455" s="512"/>
      <c r="HUF455" s="505"/>
      <c r="HUG455" s="505"/>
      <c r="HUH455" s="505"/>
      <c r="HUI455" s="511"/>
      <c r="HUJ455" s="512"/>
      <c r="HUK455" s="512"/>
      <c r="HUL455" s="505"/>
      <c r="HUM455" s="505"/>
      <c r="HUN455" s="505"/>
      <c r="HUO455" s="511"/>
      <c r="HUP455" s="512"/>
      <c r="HUQ455" s="512"/>
      <c r="HUR455" s="505"/>
      <c r="HUS455" s="505"/>
      <c r="HUT455" s="505"/>
      <c r="HUU455" s="511"/>
      <c r="HUV455" s="512"/>
      <c r="HUW455" s="512"/>
      <c r="HUX455" s="505"/>
      <c r="HUY455" s="505"/>
      <c r="HUZ455" s="505"/>
      <c r="HVA455" s="511"/>
      <c r="HVB455" s="512"/>
      <c r="HVC455" s="512"/>
      <c r="HVD455" s="505"/>
      <c r="HVE455" s="505"/>
      <c r="HVF455" s="505"/>
      <c r="HVG455" s="511"/>
      <c r="HVH455" s="512"/>
      <c r="HVI455" s="512"/>
      <c r="HVJ455" s="505"/>
      <c r="HVK455" s="505"/>
      <c r="HVL455" s="505"/>
      <c r="HVM455" s="511"/>
      <c r="HVN455" s="512"/>
      <c r="HVO455" s="512"/>
      <c r="HVP455" s="505"/>
      <c r="HVQ455" s="505"/>
      <c r="HVR455" s="505"/>
      <c r="HVS455" s="511"/>
      <c r="HVT455" s="512"/>
      <c r="HVU455" s="512"/>
      <c r="HVV455" s="505"/>
      <c r="HVW455" s="505"/>
      <c r="HVX455" s="505"/>
      <c r="HVY455" s="511"/>
      <c r="HVZ455" s="512"/>
      <c r="HWA455" s="512"/>
      <c r="HWB455" s="505"/>
      <c r="HWC455" s="505"/>
      <c r="HWD455" s="505"/>
      <c r="HWE455" s="511"/>
      <c r="HWF455" s="512"/>
      <c r="HWG455" s="512"/>
      <c r="HWH455" s="505"/>
      <c r="HWI455" s="505"/>
      <c r="HWJ455" s="505"/>
      <c r="HWK455" s="511"/>
      <c r="HWL455" s="512"/>
      <c r="HWM455" s="512"/>
      <c r="HWN455" s="505"/>
      <c r="HWO455" s="505"/>
      <c r="HWP455" s="505"/>
      <c r="HWQ455" s="511"/>
      <c r="HWR455" s="512"/>
      <c r="HWS455" s="512"/>
      <c r="HWT455" s="505"/>
      <c r="HWU455" s="505"/>
      <c r="HWV455" s="505"/>
      <c r="HWW455" s="511"/>
      <c r="HWX455" s="512"/>
      <c r="HWY455" s="512"/>
      <c r="HWZ455" s="505"/>
      <c r="HXA455" s="505"/>
      <c r="HXB455" s="505"/>
      <c r="HXC455" s="511"/>
      <c r="HXD455" s="512"/>
      <c r="HXE455" s="512"/>
      <c r="HXF455" s="505"/>
      <c r="HXG455" s="505"/>
      <c r="HXH455" s="505"/>
      <c r="HXI455" s="511"/>
      <c r="HXJ455" s="512"/>
      <c r="HXK455" s="512"/>
      <c r="HXL455" s="505"/>
      <c r="HXM455" s="505"/>
      <c r="HXN455" s="505"/>
      <c r="HXO455" s="511"/>
      <c r="HXP455" s="512"/>
      <c r="HXQ455" s="512"/>
      <c r="HXR455" s="505"/>
      <c r="HXS455" s="505"/>
      <c r="HXT455" s="505"/>
      <c r="HXU455" s="511"/>
      <c r="HXV455" s="512"/>
      <c r="HXW455" s="512"/>
      <c r="HXX455" s="505"/>
      <c r="HXY455" s="505"/>
      <c r="HXZ455" s="505"/>
      <c r="HYA455" s="511"/>
      <c r="HYB455" s="512"/>
      <c r="HYC455" s="512"/>
      <c r="HYD455" s="505"/>
      <c r="HYE455" s="505"/>
      <c r="HYF455" s="505"/>
      <c r="HYG455" s="511"/>
      <c r="HYH455" s="512"/>
      <c r="HYI455" s="512"/>
      <c r="HYJ455" s="505"/>
      <c r="HYK455" s="505"/>
      <c r="HYL455" s="505"/>
      <c r="HYM455" s="511"/>
      <c r="HYN455" s="512"/>
      <c r="HYO455" s="512"/>
      <c r="HYP455" s="505"/>
      <c r="HYQ455" s="505"/>
      <c r="HYR455" s="505"/>
      <c r="HYS455" s="511"/>
      <c r="HYT455" s="512"/>
      <c r="HYU455" s="512"/>
      <c r="HYV455" s="505"/>
      <c r="HYW455" s="505"/>
      <c r="HYX455" s="505"/>
      <c r="HYY455" s="511"/>
      <c r="HYZ455" s="512"/>
      <c r="HZA455" s="512"/>
      <c r="HZB455" s="505"/>
      <c r="HZC455" s="505"/>
      <c r="HZD455" s="505"/>
      <c r="HZE455" s="511"/>
      <c r="HZF455" s="512"/>
      <c r="HZG455" s="512"/>
      <c r="HZH455" s="505"/>
      <c r="HZI455" s="505"/>
      <c r="HZJ455" s="505"/>
      <c r="HZK455" s="511"/>
      <c r="HZL455" s="512"/>
      <c r="HZM455" s="512"/>
      <c r="HZN455" s="505"/>
      <c r="HZO455" s="505"/>
      <c r="HZP455" s="505"/>
      <c r="HZQ455" s="511"/>
      <c r="HZR455" s="512"/>
      <c r="HZS455" s="512"/>
      <c r="HZT455" s="505"/>
      <c r="HZU455" s="505"/>
      <c r="HZV455" s="505"/>
      <c r="HZW455" s="511"/>
      <c r="HZX455" s="512"/>
      <c r="HZY455" s="512"/>
      <c r="HZZ455" s="505"/>
      <c r="IAA455" s="505"/>
      <c r="IAB455" s="505"/>
      <c r="IAC455" s="511"/>
      <c r="IAD455" s="512"/>
      <c r="IAE455" s="512"/>
      <c r="IAF455" s="505"/>
      <c r="IAG455" s="505"/>
      <c r="IAH455" s="505"/>
      <c r="IAI455" s="511"/>
      <c r="IAJ455" s="512"/>
      <c r="IAK455" s="512"/>
      <c r="IAL455" s="505"/>
      <c r="IAM455" s="505"/>
      <c r="IAN455" s="505"/>
      <c r="IAO455" s="511"/>
      <c r="IAP455" s="512"/>
      <c r="IAQ455" s="512"/>
      <c r="IAR455" s="505"/>
      <c r="IAS455" s="505"/>
      <c r="IAT455" s="505"/>
      <c r="IAU455" s="511"/>
      <c r="IAV455" s="512"/>
      <c r="IAW455" s="512"/>
      <c r="IAX455" s="505"/>
      <c r="IAY455" s="505"/>
      <c r="IAZ455" s="505"/>
      <c r="IBA455" s="511"/>
      <c r="IBB455" s="512"/>
      <c r="IBC455" s="512"/>
      <c r="IBD455" s="505"/>
      <c r="IBE455" s="505"/>
      <c r="IBF455" s="505"/>
      <c r="IBG455" s="511"/>
      <c r="IBH455" s="512"/>
      <c r="IBI455" s="512"/>
      <c r="IBJ455" s="505"/>
      <c r="IBK455" s="505"/>
      <c r="IBL455" s="505"/>
      <c r="IBM455" s="511"/>
      <c r="IBN455" s="512"/>
      <c r="IBO455" s="512"/>
      <c r="IBP455" s="505"/>
      <c r="IBQ455" s="505"/>
      <c r="IBR455" s="505"/>
      <c r="IBS455" s="511"/>
      <c r="IBT455" s="512"/>
      <c r="IBU455" s="512"/>
      <c r="IBV455" s="505"/>
      <c r="IBW455" s="505"/>
      <c r="IBX455" s="505"/>
      <c r="IBY455" s="511"/>
      <c r="IBZ455" s="512"/>
      <c r="ICA455" s="512"/>
      <c r="ICB455" s="505"/>
      <c r="ICC455" s="505"/>
      <c r="ICD455" s="505"/>
      <c r="ICE455" s="511"/>
      <c r="ICF455" s="512"/>
      <c r="ICG455" s="512"/>
      <c r="ICH455" s="505"/>
      <c r="ICI455" s="505"/>
      <c r="ICJ455" s="505"/>
      <c r="ICK455" s="511"/>
      <c r="ICL455" s="512"/>
      <c r="ICM455" s="512"/>
      <c r="ICN455" s="505"/>
      <c r="ICO455" s="505"/>
      <c r="ICP455" s="505"/>
      <c r="ICQ455" s="511"/>
      <c r="ICR455" s="512"/>
      <c r="ICS455" s="512"/>
      <c r="ICT455" s="505"/>
      <c r="ICU455" s="505"/>
      <c r="ICV455" s="505"/>
      <c r="ICW455" s="511"/>
      <c r="ICX455" s="512"/>
      <c r="ICY455" s="512"/>
      <c r="ICZ455" s="505"/>
      <c r="IDA455" s="505"/>
      <c r="IDB455" s="505"/>
      <c r="IDC455" s="511"/>
      <c r="IDD455" s="512"/>
      <c r="IDE455" s="512"/>
      <c r="IDF455" s="505"/>
      <c r="IDG455" s="505"/>
      <c r="IDH455" s="505"/>
      <c r="IDI455" s="511"/>
      <c r="IDJ455" s="512"/>
      <c r="IDK455" s="512"/>
      <c r="IDL455" s="505"/>
      <c r="IDM455" s="505"/>
      <c r="IDN455" s="505"/>
      <c r="IDO455" s="511"/>
      <c r="IDP455" s="512"/>
      <c r="IDQ455" s="512"/>
      <c r="IDR455" s="505"/>
      <c r="IDS455" s="505"/>
      <c r="IDT455" s="505"/>
      <c r="IDU455" s="511"/>
      <c r="IDV455" s="512"/>
      <c r="IDW455" s="512"/>
      <c r="IDX455" s="505"/>
      <c r="IDY455" s="505"/>
      <c r="IDZ455" s="505"/>
      <c r="IEA455" s="511"/>
      <c r="IEB455" s="512"/>
      <c r="IEC455" s="512"/>
      <c r="IED455" s="505"/>
      <c r="IEE455" s="505"/>
      <c r="IEF455" s="505"/>
      <c r="IEG455" s="511"/>
      <c r="IEH455" s="512"/>
      <c r="IEI455" s="512"/>
      <c r="IEJ455" s="505"/>
      <c r="IEK455" s="505"/>
      <c r="IEL455" s="505"/>
      <c r="IEM455" s="511"/>
      <c r="IEN455" s="512"/>
      <c r="IEO455" s="512"/>
      <c r="IEP455" s="505"/>
      <c r="IEQ455" s="505"/>
      <c r="IER455" s="505"/>
      <c r="IES455" s="511"/>
      <c r="IET455" s="512"/>
      <c r="IEU455" s="512"/>
      <c r="IEV455" s="505"/>
      <c r="IEW455" s="505"/>
      <c r="IEX455" s="505"/>
      <c r="IEY455" s="511"/>
      <c r="IEZ455" s="512"/>
      <c r="IFA455" s="512"/>
      <c r="IFB455" s="505"/>
      <c r="IFC455" s="505"/>
      <c r="IFD455" s="505"/>
      <c r="IFE455" s="511"/>
      <c r="IFF455" s="512"/>
      <c r="IFG455" s="512"/>
      <c r="IFH455" s="505"/>
      <c r="IFI455" s="505"/>
      <c r="IFJ455" s="505"/>
      <c r="IFK455" s="511"/>
      <c r="IFL455" s="512"/>
      <c r="IFM455" s="512"/>
      <c r="IFN455" s="505"/>
      <c r="IFO455" s="505"/>
      <c r="IFP455" s="505"/>
      <c r="IFQ455" s="511"/>
      <c r="IFR455" s="512"/>
      <c r="IFS455" s="512"/>
      <c r="IFT455" s="505"/>
      <c r="IFU455" s="505"/>
      <c r="IFV455" s="505"/>
      <c r="IFW455" s="511"/>
      <c r="IFX455" s="512"/>
      <c r="IFY455" s="512"/>
      <c r="IFZ455" s="505"/>
      <c r="IGA455" s="505"/>
      <c r="IGB455" s="505"/>
      <c r="IGC455" s="511"/>
      <c r="IGD455" s="512"/>
      <c r="IGE455" s="512"/>
      <c r="IGF455" s="505"/>
      <c r="IGG455" s="505"/>
      <c r="IGH455" s="505"/>
      <c r="IGI455" s="511"/>
      <c r="IGJ455" s="512"/>
      <c r="IGK455" s="512"/>
      <c r="IGL455" s="505"/>
      <c r="IGM455" s="505"/>
      <c r="IGN455" s="505"/>
      <c r="IGO455" s="511"/>
      <c r="IGP455" s="512"/>
      <c r="IGQ455" s="512"/>
      <c r="IGR455" s="505"/>
      <c r="IGS455" s="505"/>
      <c r="IGT455" s="505"/>
      <c r="IGU455" s="511"/>
      <c r="IGV455" s="512"/>
      <c r="IGW455" s="512"/>
      <c r="IGX455" s="505"/>
      <c r="IGY455" s="505"/>
      <c r="IGZ455" s="505"/>
      <c r="IHA455" s="511"/>
      <c r="IHB455" s="512"/>
      <c r="IHC455" s="512"/>
      <c r="IHD455" s="505"/>
      <c r="IHE455" s="505"/>
      <c r="IHF455" s="505"/>
      <c r="IHG455" s="511"/>
      <c r="IHH455" s="512"/>
      <c r="IHI455" s="512"/>
      <c r="IHJ455" s="505"/>
      <c r="IHK455" s="505"/>
      <c r="IHL455" s="505"/>
      <c r="IHM455" s="511"/>
      <c r="IHN455" s="512"/>
      <c r="IHO455" s="512"/>
      <c r="IHP455" s="505"/>
      <c r="IHQ455" s="505"/>
      <c r="IHR455" s="505"/>
      <c r="IHS455" s="511"/>
      <c r="IHT455" s="512"/>
      <c r="IHU455" s="512"/>
      <c r="IHV455" s="505"/>
      <c r="IHW455" s="505"/>
      <c r="IHX455" s="505"/>
      <c r="IHY455" s="511"/>
      <c r="IHZ455" s="512"/>
      <c r="IIA455" s="512"/>
      <c r="IIB455" s="505"/>
      <c r="IIC455" s="505"/>
      <c r="IID455" s="505"/>
      <c r="IIE455" s="511"/>
      <c r="IIF455" s="512"/>
      <c r="IIG455" s="512"/>
      <c r="IIH455" s="505"/>
      <c r="III455" s="505"/>
      <c r="IIJ455" s="505"/>
      <c r="IIK455" s="511"/>
      <c r="IIL455" s="512"/>
      <c r="IIM455" s="512"/>
      <c r="IIN455" s="505"/>
      <c r="IIO455" s="505"/>
      <c r="IIP455" s="505"/>
      <c r="IIQ455" s="511"/>
      <c r="IIR455" s="512"/>
      <c r="IIS455" s="512"/>
      <c r="IIT455" s="505"/>
      <c r="IIU455" s="505"/>
      <c r="IIV455" s="505"/>
      <c r="IIW455" s="511"/>
      <c r="IIX455" s="512"/>
      <c r="IIY455" s="512"/>
      <c r="IIZ455" s="505"/>
      <c r="IJA455" s="505"/>
      <c r="IJB455" s="505"/>
      <c r="IJC455" s="511"/>
      <c r="IJD455" s="512"/>
      <c r="IJE455" s="512"/>
      <c r="IJF455" s="505"/>
      <c r="IJG455" s="505"/>
      <c r="IJH455" s="505"/>
      <c r="IJI455" s="511"/>
      <c r="IJJ455" s="512"/>
      <c r="IJK455" s="512"/>
      <c r="IJL455" s="505"/>
      <c r="IJM455" s="505"/>
      <c r="IJN455" s="505"/>
      <c r="IJO455" s="511"/>
      <c r="IJP455" s="512"/>
      <c r="IJQ455" s="512"/>
      <c r="IJR455" s="505"/>
      <c r="IJS455" s="505"/>
      <c r="IJT455" s="505"/>
      <c r="IJU455" s="511"/>
      <c r="IJV455" s="512"/>
      <c r="IJW455" s="512"/>
      <c r="IJX455" s="505"/>
      <c r="IJY455" s="505"/>
      <c r="IJZ455" s="505"/>
      <c r="IKA455" s="511"/>
      <c r="IKB455" s="512"/>
      <c r="IKC455" s="512"/>
      <c r="IKD455" s="505"/>
      <c r="IKE455" s="505"/>
      <c r="IKF455" s="505"/>
      <c r="IKG455" s="511"/>
      <c r="IKH455" s="512"/>
      <c r="IKI455" s="512"/>
      <c r="IKJ455" s="505"/>
      <c r="IKK455" s="505"/>
      <c r="IKL455" s="505"/>
      <c r="IKM455" s="511"/>
      <c r="IKN455" s="512"/>
      <c r="IKO455" s="512"/>
      <c r="IKP455" s="505"/>
      <c r="IKQ455" s="505"/>
      <c r="IKR455" s="505"/>
      <c r="IKS455" s="511"/>
      <c r="IKT455" s="512"/>
      <c r="IKU455" s="512"/>
      <c r="IKV455" s="505"/>
      <c r="IKW455" s="505"/>
      <c r="IKX455" s="505"/>
      <c r="IKY455" s="511"/>
      <c r="IKZ455" s="512"/>
      <c r="ILA455" s="512"/>
      <c r="ILB455" s="505"/>
      <c r="ILC455" s="505"/>
      <c r="ILD455" s="505"/>
      <c r="ILE455" s="511"/>
      <c r="ILF455" s="512"/>
      <c r="ILG455" s="512"/>
      <c r="ILH455" s="505"/>
      <c r="ILI455" s="505"/>
      <c r="ILJ455" s="505"/>
      <c r="ILK455" s="511"/>
      <c r="ILL455" s="512"/>
      <c r="ILM455" s="512"/>
      <c r="ILN455" s="505"/>
      <c r="ILO455" s="505"/>
      <c r="ILP455" s="505"/>
      <c r="ILQ455" s="511"/>
      <c r="ILR455" s="512"/>
      <c r="ILS455" s="512"/>
      <c r="ILT455" s="505"/>
      <c r="ILU455" s="505"/>
      <c r="ILV455" s="505"/>
      <c r="ILW455" s="511"/>
      <c r="ILX455" s="512"/>
      <c r="ILY455" s="512"/>
      <c r="ILZ455" s="505"/>
      <c r="IMA455" s="505"/>
      <c r="IMB455" s="505"/>
      <c r="IMC455" s="511"/>
      <c r="IMD455" s="512"/>
      <c r="IME455" s="512"/>
      <c r="IMF455" s="505"/>
      <c r="IMG455" s="505"/>
      <c r="IMH455" s="505"/>
      <c r="IMI455" s="511"/>
      <c r="IMJ455" s="512"/>
      <c r="IMK455" s="512"/>
      <c r="IML455" s="505"/>
      <c r="IMM455" s="505"/>
      <c r="IMN455" s="505"/>
      <c r="IMO455" s="511"/>
      <c r="IMP455" s="512"/>
      <c r="IMQ455" s="512"/>
      <c r="IMR455" s="505"/>
      <c r="IMS455" s="505"/>
      <c r="IMT455" s="505"/>
      <c r="IMU455" s="511"/>
      <c r="IMV455" s="512"/>
      <c r="IMW455" s="512"/>
      <c r="IMX455" s="505"/>
      <c r="IMY455" s="505"/>
      <c r="IMZ455" s="505"/>
      <c r="INA455" s="511"/>
      <c r="INB455" s="512"/>
      <c r="INC455" s="512"/>
      <c r="IND455" s="505"/>
      <c r="INE455" s="505"/>
      <c r="INF455" s="505"/>
      <c r="ING455" s="511"/>
      <c r="INH455" s="512"/>
      <c r="INI455" s="512"/>
      <c r="INJ455" s="505"/>
      <c r="INK455" s="505"/>
      <c r="INL455" s="505"/>
      <c r="INM455" s="511"/>
      <c r="INN455" s="512"/>
      <c r="INO455" s="512"/>
      <c r="INP455" s="505"/>
      <c r="INQ455" s="505"/>
      <c r="INR455" s="505"/>
      <c r="INS455" s="511"/>
      <c r="INT455" s="512"/>
      <c r="INU455" s="512"/>
      <c r="INV455" s="505"/>
      <c r="INW455" s="505"/>
      <c r="INX455" s="505"/>
      <c r="INY455" s="511"/>
      <c r="INZ455" s="512"/>
      <c r="IOA455" s="512"/>
      <c r="IOB455" s="505"/>
      <c r="IOC455" s="505"/>
      <c r="IOD455" s="505"/>
      <c r="IOE455" s="511"/>
      <c r="IOF455" s="512"/>
      <c r="IOG455" s="512"/>
      <c r="IOH455" s="505"/>
      <c r="IOI455" s="505"/>
      <c r="IOJ455" s="505"/>
      <c r="IOK455" s="511"/>
      <c r="IOL455" s="512"/>
      <c r="IOM455" s="512"/>
      <c r="ION455" s="505"/>
      <c r="IOO455" s="505"/>
      <c r="IOP455" s="505"/>
      <c r="IOQ455" s="511"/>
      <c r="IOR455" s="512"/>
      <c r="IOS455" s="512"/>
      <c r="IOT455" s="505"/>
      <c r="IOU455" s="505"/>
      <c r="IOV455" s="505"/>
      <c r="IOW455" s="511"/>
      <c r="IOX455" s="512"/>
      <c r="IOY455" s="512"/>
      <c r="IOZ455" s="505"/>
      <c r="IPA455" s="505"/>
      <c r="IPB455" s="505"/>
      <c r="IPC455" s="511"/>
      <c r="IPD455" s="512"/>
      <c r="IPE455" s="512"/>
      <c r="IPF455" s="505"/>
      <c r="IPG455" s="505"/>
      <c r="IPH455" s="505"/>
      <c r="IPI455" s="511"/>
      <c r="IPJ455" s="512"/>
      <c r="IPK455" s="512"/>
      <c r="IPL455" s="505"/>
      <c r="IPM455" s="505"/>
      <c r="IPN455" s="505"/>
      <c r="IPO455" s="511"/>
      <c r="IPP455" s="512"/>
      <c r="IPQ455" s="512"/>
      <c r="IPR455" s="505"/>
      <c r="IPS455" s="505"/>
      <c r="IPT455" s="505"/>
      <c r="IPU455" s="511"/>
      <c r="IPV455" s="512"/>
      <c r="IPW455" s="512"/>
      <c r="IPX455" s="505"/>
      <c r="IPY455" s="505"/>
      <c r="IPZ455" s="505"/>
      <c r="IQA455" s="511"/>
      <c r="IQB455" s="512"/>
      <c r="IQC455" s="512"/>
      <c r="IQD455" s="505"/>
      <c r="IQE455" s="505"/>
      <c r="IQF455" s="505"/>
      <c r="IQG455" s="511"/>
      <c r="IQH455" s="512"/>
      <c r="IQI455" s="512"/>
      <c r="IQJ455" s="505"/>
      <c r="IQK455" s="505"/>
      <c r="IQL455" s="505"/>
      <c r="IQM455" s="511"/>
      <c r="IQN455" s="512"/>
      <c r="IQO455" s="512"/>
      <c r="IQP455" s="505"/>
      <c r="IQQ455" s="505"/>
      <c r="IQR455" s="505"/>
      <c r="IQS455" s="511"/>
      <c r="IQT455" s="512"/>
      <c r="IQU455" s="512"/>
      <c r="IQV455" s="505"/>
      <c r="IQW455" s="505"/>
      <c r="IQX455" s="505"/>
      <c r="IQY455" s="511"/>
      <c r="IQZ455" s="512"/>
      <c r="IRA455" s="512"/>
      <c r="IRB455" s="505"/>
      <c r="IRC455" s="505"/>
      <c r="IRD455" s="505"/>
      <c r="IRE455" s="511"/>
      <c r="IRF455" s="512"/>
      <c r="IRG455" s="512"/>
      <c r="IRH455" s="505"/>
      <c r="IRI455" s="505"/>
      <c r="IRJ455" s="505"/>
      <c r="IRK455" s="511"/>
      <c r="IRL455" s="512"/>
      <c r="IRM455" s="512"/>
      <c r="IRN455" s="505"/>
      <c r="IRO455" s="505"/>
      <c r="IRP455" s="505"/>
      <c r="IRQ455" s="511"/>
      <c r="IRR455" s="512"/>
      <c r="IRS455" s="512"/>
      <c r="IRT455" s="505"/>
      <c r="IRU455" s="505"/>
      <c r="IRV455" s="505"/>
      <c r="IRW455" s="511"/>
      <c r="IRX455" s="512"/>
      <c r="IRY455" s="512"/>
      <c r="IRZ455" s="505"/>
      <c r="ISA455" s="505"/>
      <c r="ISB455" s="505"/>
      <c r="ISC455" s="511"/>
      <c r="ISD455" s="512"/>
      <c r="ISE455" s="512"/>
      <c r="ISF455" s="505"/>
      <c r="ISG455" s="505"/>
      <c r="ISH455" s="505"/>
      <c r="ISI455" s="511"/>
      <c r="ISJ455" s="512"/>
      <c r="ISK455" s="512"/>
      <c r="ISL455" s="505"/>
      <c r="ISM455" s="505"/>
      <c r="ISN455" s="505"/>
      <c r="ISO455" s="511"/>
      <c r="ISP455" s="512"/>
      <c r="ISQ455" s="512"/>
      <c r="ISR455" s="505"/>
      <c r="ISS455" s="505"/>
      <c r="IST455" s="505"/>
      <c r="ISU455" s="511"/>
      <c r="ISV455" s="512"/>
      <c r="ISW455" s="512"/>
      <c r="ISX455" s="505"/>
      <c r="ISY455" s="505"/>
      <c r="ISZ455" s="505"/>
      <c r="ITA455" s="511"/>
      <c r="ITB455" s="512"/>
      <c r="ITC455" s="512"/>
      <c r="ITD455" s="505"/>
      <c r="ITE455" s="505"/>
      <c r="ITF455" s="505"/>
      <c r="ITG455" s="511"/>
      <c r="ITH455" s="512"/>
      <c r="ITI455" s="512"/>
      <c r="ITJ455" s="505"/>
      <c r="ITK455" s="505"/>
      <c r="ITL455" s="505"/>
      <c r="ITM455" s="511"/>
      <c r="ITN455" s="512"/>
      <c r="ITO455" s="512"/>
      <c r="ITP455" s="505"/>
      <c r="ITQ455" s="505"/>
      <c r="ITR455" s="505"/>
      <c r="ITS455" s="511"/>
      <c r="ITT455" s="512"/>
      <c r="ITU455" s="512"/>
      <c r="ITV455" s="505"/>
      <c r="ITW455" s="505"/>
      <c r="ITX455" s="505"/>
      <c r="ITY455" s="511"/>
      <c r="ITZ455" s="512"/>
      <c r="IUA455" s="512"/>
      <c r="IUB455" s="505"/>
      <c r="IUC455" s="505"/>
      <c r="IUD455" s="505"/>
      <c r="IUE455" s="511"/>
      <c r="IUF455" s="512"/>
      <c r="IUG455" s="512"/>
      <c r="IUH455" s="505"/>
      <c r="IUI455" s="505"/>
      <c r="IUJ455" s="505"/>
      <c r="IUK455" s="511"/>
      <c r="IUL455" s="512"/>
      <c r="IUM455" s="512"/>
      <c r="IUN455" s="505"/>
      <c r="IUO455" s="505"/>
      <c r="IUP455" s="505"/>
      <c r="IUQ455" s="511"/>
      <c r="IUR455" s="512"/>
      <c r="IUS455" s="512"/>
      <c r="IUT455" s="505"/>
      <c r="IUU455" s="505"/>
      <c r="IUV455" s="505"/>
      <c r="IUW455" s="511"/>
      <c r="IUX455" s="512"/>
      <c r="IUY455" s="512"/>
      <c r="IUZ455" s="505"/>
      <c r="IVA455" s="505"/>
      <c r="IVB455" s="505"/>
      <c r="IVC455" s="511"/>
      <c r="IVD455" s="512"/>
      <c r="IVE455" s="512"/>
      <c r="IVF455" s="505"/>
      <c r="IVG455" s="505"/>
      <c r="IVH455" s="505"/>
      <c r="IVI455" s="511"/>
      <c r="IVJ455" s="512"/>
      <c r="IVK455" s="512"/>
      <c r="IVL455" s="505"/>
      <c r="IVM455" s="505"/>
      <c r="IVN455" s="505"/>
      <c r="IVO455" s="511"/>
      <c r="IVP455" s="512"/>
      <c r="IVQ455" s="512"/>
      <c r="IVR455" s="505"/>
      <c r="IVS455" s="505"/>
      <c r="IVT455" s="505"/>
      <c r="IVU455" s="511"/>
      <c r="IVV455" s="512"/>
      <c r="IVW455" s="512"/>
      <c r="IVX455" s="505"/>
      <c r="IVY455" s="505"/>
      <c r="IVZ455" s="505"/>
      <c r="IWA455" s="511"/>
      <c r="IWB455" s="512"/>
      <c r="IWC455" s="512"/>
      <c r="IWD455" s="505"/>
      <c r="IWE455" s="505"/>
      <c r="IWF455" s="505"/>
      <c r="IWG455" s="511"/>
      <c r="IWH455" s="512"/>
      <c r="IWI455" s="512"/>
      <c r="IWJ455" s="505"/>
      <c r="IWK455" s="505"/>
      <c r="IWL455" s="505"/>
      <c r="IWM455" s="511"/>
      <c r="IWN455" s="512"/>
      <c r="IWO455" s="512"/>
      <c r="IWP455" s="505"/>
      <c r="IWQ455" s="505"/>
      <c r="IWR455" s="505"/>
      <c r="IWS455" s="511"/>
      <c r="IWT455" s="512"/>
      <c r="IWU455" s="512"/>
      <c r="IWV455" s="505"/>
      <c r="IWW455" s="505"/>
      <c r="IWX455" s="505"/>
      <c r="IWY455" s="511"/>
      <c r="IWZ455" s="512"/>
      <c r="IXA455" s="512"/>
      <c r="IXB455" s="505"/>
      <c r="IXC455" s="505"/>
      <c r="IXD455" s="505"/>
      <c r="IXE455" s="511"/>
      <c r="IXF455" s="512"/>
      <c r="IXG455" s="512"/>
      <c r="IXH455" s="505"/>
      <c r="IXI455" s="505"/>
      <c r="IXJ455" s="505"/>
      <c r="IXK455" s="511"/>
      <c r="IXL455" s="512"/>
      <c r="IXM455" s="512"/>
      <c r="IXN455" s="505"/>
      <c r="IXO455" s="505"/>
      <c r="IXP455" s="505"/>
      <c r="IXQ455" s="511"/>
      <c r="IXR455" s="512"/>
      <c r="IXS455" s="512"/>
      <c r="IXT455" s="505"/>
      <c r="IXU455" s="505"/>
      <c r="IXV455" s="505"/>
      <c r="IXW455" s="511"/>
      <c r="IXX455" s="512"/>
      <c r="IXY455" s="512"/>
      <c r="IXZ455" s="505"/>
      <c r="IYA455" s="505"/>
      <c r="IYB455" s="505"/>
      <c r="IYC455" s="511"/>
      <c r="IYD455" s="512"/>
      <c r="IYE455" s="512"/>
      <c r="IYF455" s="505"/>
      <c r="IYG455" s="505"/>
      <c r="IYH455" s="505"/>
      <c r="IYI455" s="511"/>
      <c r="IYJ455" s="512"/>
      <c r="IYK455" s="512"/>
      <c r="IYL455" s="505"/>
      <c r="IYM455" s="505"/>
      <c r="IYN455" s="505"/>
      <c r="IYO455" s="511"/>
      <c r="IYP455" s="512"/>
      <c r="IYQ455" s="512"/>
      <c r="IYR455" s="505"/>
      <c r="IYS455" s="505"/>
      <c r="IYT455" s="505"/>
      <c r="IYU455" s="511"/>
      <c r="IYV455" s="512"/>
      <c r="IYW455" s="512"/>
      <c r="IYX455" s="505"/>
      <c r="IYY455" s="505"/>
      <c r="IYZ455" s="505"/>
      <c r="IZA455" s="511"/>
      <c r="IZB455" s="512"/>
      <c r="IZC455" s="512"/>
      <c r="IZD455" s="505"/>
      <c r="IZE455" s="505"/>
      <c r="IZF455" s="505"/>
      <c r="IZG455" s="511"/>
      <c r="IZH455" s="512"/>
      <c r="IZI455" s="512"/>
      <c r="IZJ455" s="505"/>
      <c r="IZK455" s="505"/>
      <c r="IZL455" s="505"/>
      <c r="IZM455" s="511"/>
      <c r="IZN455" s="512"/>
      <c r="IZO455" s="512"/>
      <c r="IZP455" s="505"/>
      <c r="IZQ455" s="505"/>
      <c r="IZR455" s="505"/>
      <c r="IZS455" s="511"/>
      <c r="IZT455" s="512"/>
      <c r="IZU455" s="512"/>
      <c r="IZV455" s="505"/>
      <c r="IZW455" s="505"/>
      <c r="IZX455" s="505"/>
      <c r="IZY455" s="511"/>
      <c r="IZZ455" s="512"/>
      <c r="JAA455" s="512"/>
      <c r="JAB455" s="505"/>
      <c r="JAC455" s="505"/>
      <c r="JAD455" s="505"/>
      <c r="JAE455" s="511"/>
      <c r="JAF455" s="512"/>
      <c r="JAG455" s="512"/>
      <c r="JAH455" s="505"/>
      <c r="JAI455" s="505"/>
      <c r="JAJ455" s="505"/>
      <c r="JAK455" s="511"/>
      <c r="JAL455" s="512"/>
      <c r="JAM455" s="512"/>
      <c r="JAN455" s="505"/>
      <c r="JAO455" s="505"/>
      <c r="JAP455" s="505"/>
      <c r="JAQ455" s="511"/>
      <c r="JAR455" s="512"/>
      <c r="JAS455" s="512"/>
      <c r="JAT455" s="505"/>
      <c r="JAU455" s="505"/>
      <c r="JAV455" s="505"/>
      <c r="JAW455" s="511"/>
      <c r="JAX455" s="512"/>
      <c r="JAY455" s="512"/>
      <c r="JAZ455" s="505"/>
      <c r="JBA455" s="505"/>
      <c r="JBB455" s="505"/>
      <c r="JBC455" s="511"/>
      <c r="JBD455" s="512"/>
      <c r="JBE455" s="512"/>
      <c r="JBF455" s="505"/>
      <c r="JBG455" s="505"/>
      <c r="JBH455" s="505"/>
      <c r="JBI455" s="511"/>
      <c r="JBJ455" s="512"/>
      <c r="JBK455" s="512"/>
      <c r="JBL455" s="505"/>
      <c r="JBM455" s="505"/>
      <c r="JBN455" s="505"/>
      <c r="JBO455" s="511"/>
      <c r="JBP455" s="512"/>
      <c r="JBQ455" s="512"/>
      <c r="JBR455" s="505"/>
      <c r="JBS455" s="505"/>
      <c r="JBT455" s="505"/>
      <c r="JBU455" s="511"/>
      <c r="JBV455" s="512"/>
      <c r="JBW455" s="512"/>
      <c r="JBX455" s="505"/>
      <c r="JBY455" s="505"/>
      <c r="JBZ455" s="505"/>
      <c r="JCA455" s="511"/>
      <c r="JCB455" s="512"/>
      <c r="JCC455" s="512"/>
      <c r="JCD455" s="505"/>
      <c r="JCE455" s="505"/>
      <c r="JCF455" s="505"/>
      <c r="JCG455" s="511"/>
      <c r="JCH455" s="512"/>
      <c r="JCI455" s="512"/>
      <c r="JCJ455" s="505"/>
      <c r="JCK455" s="505"/>
      <c r="JCL455" s="505"/>
      <c r="JCM455" s="511"/>
      <c r="JCN455" s="512"/>
      <c r="JCO455" s="512"/>
      <c r="JCP455" s="505"/>
      <c r="JCQ455" s="505"/>
      <c r="JCR455" s="505"/>
      <c r="JCS455" s="511"/>
      <c r="JCT455" s="512"/>
      <c r="JCU455" s="512"/>
      <c r="JCV455" s="505"/>
      <c r="JCW455" s="505"/>
      <c r="JCX455" s="505"/>
      <c r="JCY455" s="511"/>
      <c r="JCZ455" s="512"/>
      <c r="JDA455" s="512"/>
      <c r="JDB455" s="505"/>
      <c r="JDC455" s="505"/>
      <c r="JDD455" s="505"/>
      <c r="JDE455" s="511"/>
      <c r="JDF455" s="512"/>
      <c r="JDG455" s="512"/>
      <c r="JDH455" s="505"/>
      <c r="JDI455" s="505"/>
      <c r="JDJ455" s="505"/>
      <c r="JDK455" s="511"/>
      <c r="JDL455" s="512"/>
      <c r="JDM455" s="512"/>
      <c r="JDN455" s="505"/>
      <c r="JDO455" s="505"/>
      <c r="JDP455" s="505"/>
      <c r="JDQ455" s="511"/>
      <c r="JDR455" s="512"/>
      <c r="JDS455" s="512"/>
      <c r="JDT455" s="505"/>
      <c r="JDU455" s="505"/>
      <c r="JDV455" s="505"/>
      <c r="JDW455" s="511"/>
      <c r="JDX455" s="512"/>
      <c r="JDY455" s="512"/>
      <c r="JDZ455" s="505"/>
      <c r="JEA455" s="505"/>
      <c r="JEB455" s="505"/>
      <c r="JEC455" s="511"/>
      <c r="JED455" s="512"/>
      <c r="JEE455" s="512"/>
      <c r="JEF455" s="505"/>
      <c r="JEG455" s="505"/>
      <c r="JEH455" s="505"/>
      <c r="JEI455" s="511"/>
      <c r="JEJ455" s="512"/>
      <c r="JEK455" s="512"/>
      <c r="JEL455" s="505"/>
      <c r="JEM455" s="505"/>
      <c r="JEN455" s="505"/>
      <c r="JEO455" s="511"/>
      <c r="JEP455" s="512"/>
      <c r="JEQ455" s="512"/>
      <c r="JER455" s="505"/>
      <c r="JES455" s="505"/>
      <c r="JET455" s="505"/>
      <c r="JEU455" s="511"/>
      <c r="JEV455" s="512"/>
      <c r="JEW455" s="512"/>
      <c r="JEX455" s="505"/>
      <c r="JEY455" s="505"/>
      <c r="JEZ455" s="505"/>
      <c r="JFA455" s="511"/>
      <c r="JFB455" s="512"/>
      <c r="JFC455" s="512"/>
      <c r="JFD455" s="505"/>
      <c r="JFE455" s="505"/>
      <c r="JFF455" s="505"/>
      <c r="JFG455" s="511"/>
      <c r="JFH455" s="512"/>
      <c r="JFI455" s="512"/>
      <c r="JFJ455" s="505"/>
      <c r="JFK455" s="505"/>
      <c r="JFL455" s="505"/>
      <c r="JFM455" s="511"/>
      <c r="JFN455" s="512"/>
      <c r="JFO455" s="512"/>
      <c r="JFP455" s="505"/>
      <c r="JFQ455" s="505"/>
      <c r="JFR455" s="505"/>
      <c r="JFS455" s="511"/>
      <c r="JFT455" s="512"/>
      <c r="JFU455" s="512"/>
      <c r="JFV455" s="505"/>
      <c r="JFW455" s="505"/>
      <c r="JFX455" s="505"/>
      <c r="JFY455" s="511"/>
      <c r="JFZ455" s="512"/>
      <c r="JGA455" s="512"/>
      <c r="JGB455" s="505"/>
      <c r="JGC455" s="505"/>
      <c r="JGD455" s="505"/>
      <c r="JGE455" s="511"/>
      <c r="JGF455" s="512"/>
      <c r="JGG455" s="512"/>
      <c r="JGH455" s="505"/>
      <c r="JGI455" s="505"/>
      <c r="JGJ455" s="505"/>
      <c r="JGK455" s="511"/>
      <c r="JGL455" s="512"/>
      <c r="JGM455" s="512"/>
      <c r="JGN455" s="505"/>
      <c r="JGO455" s="505"/>
      <c r="JGP455" s="505"/>
      <c r="JGQ455" s="511"/>
      <c r="JGR455" s="512"/>
      <c r="JGS455" s="512"/>
      <c r="JGT455" s="505"/>
      <c r="JGU455" s="505"/>
      <c r="JGV455" s="505"/>
      <c r="JGW455" s="511"/>
      <c r="JGX455" s="512"/>
      <c r="JGY455" s="512"/>
      <c r="JGZ455" s="505"/>
      <c r="JHA455" s="505"/>
      <c r="JHB455" s="505"/>
      <c r="JHC455" s="511"/>
      <c r="JHD455" s="512"/>
      <c r="JHE455" s="512"/>
      <c r="JHF455" s="505"/>
      <c r="JHG455" s="505"/>
      <c r="JHH455" s="505"/>
      <c r="JHI455" s="511"/>
      <c r="JHJ455" s="512"/>
      <c r="JHK455" s="512"/>
      <c r="JHL455" s="505"/>
      <c r="JHM455" s="505"/>
      <c r="JHN455" s="505"/>
      <c r="JHO455" s="511"/>
      <c r="JHP455" s="512"/>
      <c r="JHQ455" s="512"/>
      <c r="JHR455" s="505"/>
      <c r="JHS455" s="505"/>
      <c r="JHT455" s="505"/>
      <c r="JHU455" s="511"/>
      <c r="JHV455" s="512"/>
      <c r="JHW455" s="512"/>
      <c r="JHX455" s="505"/>
      <c r="JHY455" s="505"/>
      <c r="JHZ455" s="505"/>
      <c r="JIA455" s="511"/>
      <c r="JIB455" s="512"/>
      <c r="JIC455" s="512"/>
      <c r="JID455" s="505"/>
      <c r="JIE455" s="505"/>
      <c r="JIF455" s="505"/>
      <c r="JIG455" s="511"/>
      <c r="JIH455" s="512"/>
      <c r="JII455" s="512"/>
      <c r="JIJ455" s="505"/>
      <c r="JIK455" s="505"/>
      <c r="JIL455" s="505"/>
      <c r="JIM455" s="511"/>
      <c r="JIN455" s="512"/>
      <c r="JIO455" s="512"/>
      <c r="JIP455" s="505"/>
      <c r="JIQ455" s="505"/>
      <c r="JIR455" s="505"/>
      <c r="JIS455" s="511"/>
      <c r="JIT455" s="512"/>
      <c r="JIU455" s="512"/>
      <c r="JIV455" s="505"/>
      <c r="JIW455" s="505"/>
      <c r="JIX455" s="505"/>
      <c r="JIY455" s="511"/>
      <c r="JIZ455" s="512"/>
      <c r="JJA455" s="512"/>
      <c r="JJB455" s="505"/>
      <c r="JJC455" s="505"/>
      <c r="JJD455" s="505"/>
      <c r="JJE455" s="511"/>
      <c r="JJF455" s="512"/>
      <c r="JJG455" s="512"/>
      <c r="JJH455" s="505"/>
      <c r="JJI455" s="505"/>
      <c r="JJJ455" s="505"/>
      <c r="JJK455" s="511"/>
      <c r="JJL455" s="512"/>
      <c r="JJM455" s="512"/>
      <c r="JJN455" s="505"/>
      <c r="JJO455" s="505"/>
      <c r="JJP455" s="505"/>
      <c r="JJQ455" s="511"/>
      <c r="JJR455" s="512"/>
      <c r="JJS455" s="512"/>
      <c r="JJT455" s="505"/>
      <c r="JJU455" s="505"/>
      <c r="JJV455" s="505"/>
      <c r="JJW455" s="511"/>
      <c r="JJX455" s="512"/>
      <c r="JJY455" s="512"/>
      <c r="JJZ455" s="505"/>
      <c r="JKA455" s="505"/>
      <c r="JKB455" s="505"/>
      <c r="JKC455" s="511"/>
      <c r="JKD455" s="512"/>
      <c r="JKE455" s="512"/>
      <c r="JKF455" s="505"/>
      <c r="JKG455" s="505"/>
      <c r="JKH455" s="505"/>
      <c r="JKI455" s="511"/>
      <c r="JKJ455" s="512"/>
      <c r="JKK455" s="512"/>
      <c r="JKL455" s="505"/>
      <c r="JKM455" s="505"/>
      <c r="JKN455" s="505"/>
      <c r="JKO455" s="511"/>
      <c r="JKP455" s="512"/>
      <c r="JKQ455" s="512"/>
      <c r="JKR455" s="505"/>
      <c r="JKS455" s="505"/>
      <c r="JKT455" s="505"/>
      <c r="JKU455" s="511"/>
      <c r="JKV455" s="512"/>
      <c r="JKW455" s="512"/>
      <c r="JKX455" s="505"/>
      <c r="JKY455" s="505"/>
      <c r="JKZ455" s="505"/>
      <c r="JLA455" s="511"/>
      <c r="JLB455" s="512"/>
      <c r="JLC455" s="512"/>
      <c r="JLD455" s="505"/>
      <c r="JLE455" s="505"/>
      <c r="JLF455" s="505"/>
      <c r="JLG455" s="511"/>
      <c r="JLH455" s="512"/>
      <c r="JLI455" s="512"/>
      <c r="JLJ455" s="505"/>
      <c r="JLK455" s="505"/>
      <c r="JLL455" s="505"/>
      <c r="JLM455" s="511"/>
      <c r="JLN455" s="512"/>
      <c r="JLO455" s="512"/>
      <c r="JLP455" s="505"/>
      <c r="JLQ455" s="505"/>
      <c r="JLR455" s="505"/>
      <c r="JLS455" s="511"/>
      <c r="JLT455" s="512"/>
      <c r="JLU455" s="512"/>
      <c r="JLV455" s="505"/>
      <c r="JLW455" s="505"/>
      <c r="JLX455" s="505"/>
      <c r="JLY455" s="511"/>
      <c r="JLZ455" s="512"/>
      <c r="JMA455" s="512"/>
      <c r="JMB455" s="505"/>
      <c r="JMC455" s="505"/>
      <c r="JMD455" s="505"/>
      <c r="JME455" s="511"/>
      <c r="JMF455" s="512"/>
      <c r="JMG455" s="512"/>
      <c r="JMH455" s="505"/>
      <c r="JMI455" s="505"/>
      <c r="JMJ455" s="505"/>
      <c r="JMK455" s="511"/>
      <c r="JML455" s="512"/>
      <c r="JMM455" s="512"/>
      <c r="JMN455" s="505"/>
      <c r="JMO455" s="505"/>
      <c r="JMP455" s="505"/>
      <c r="JMQ455" s="511"/>
      <c r="JMR455" s="512"/>
      <c r="JMS455" s="512"/>
      <c r="JMT455" s="505"/>
      <c r="JMU455" s="505"/>
      <c r="JMV455" s="505"/>
      <c r="JMW455" s="511"/>
      <c r="JMX455" s="512"/>
      <c r="JMY455" s="512"/>
      <c r="JMZ455" s="505"/>
      <c r="JNA455" s="505"/>
      <c r="JNB455" s="505"/>
      <c r="JNC455" s="511"/>
      <c r="JND455" s="512"/>
      <c r="JNE455" s="512"/>
      <c r="JNF455" s="505"/>
      <c r="JNG455" s="505"/>
      <c r="JNH455" s="505"/>
      <c r="JNI455" s="511"/>
      <c r="JNJ455" s="512"/>
      <c r="JNK455" s="512"/>
      <c r="JNL455" s="505"/>
      <c r="JNM455" s="505"/>
      <c r="JNN455" s="505"/>
      <c r="JNO455" s="511"/>
      <c r="JNP455" s="512"/>
      <c r="JNQ455" s="512"/>
      <c r="JNR455" s="505"/>
      <c r="JNS455" s="505"/>
      <c r="JNT455" s="505"/>
      <c r="JNU455" s="511"/>
      <c r="JNV455" s="512"/>
      <c r="JNW455" s="512"/>
      <c r="JNX455" s="505"/>
      <c r="JNY455" s="505"/>
      <c r="JNZ455" s="505"/>
      <c r="JOA455" s="511"/>
      <c r="JOB455" s="512"/>
      <c r="JOC455" s="512"/>
      <c r="JOD455" s="505"/>
      <c r="JOE455" s="505"/>
      <c r="JOF455" s="505"/>
      <c r="JOG455" s="511"/>
      <c r="JOH455" s="512"/>
      <c r="JOI455" s="512"/>
      <c r="JOJ455" s="505"/>
      <c r="JOK455" s="505"/>
      <c r="JOL455" s="505"/>
      <c r="JOM455" s="511"/>
      <c r="JON455" s="512"/>
      <c r="JOO455" s="512"/>
      <c r="JOP455" s="505"/>
      <c r="JOQ455" s="505"/>
      <c r="JOR455" s="505"/>
      <c r="JOS455" s="511"/>
      <c r="JOT455" s="512"/>
      <c r="JOU455" s="512"/>
      <c r="JOV455" s="505"/>
      <c r="JOW455" s="505"/>
      <c r="JOX455" s="505"/>
      <c r="JOY455" s="511"/>
      <c r="JOZ455" s="512"/>
      <c r="JPA455" s="512"/>
      <c r="JPB455" s="505"/>
      <c r="JPC455" s="505"/>
      <c r="JPD455" s="505"/>
      <c r="JPE455" s="511"/>
      <c r="JPF455" s="512"/>
      <c r="JPG455" s="512"/>
      <c r="JPH455" s="505"/>
      <c r="JPI455" s="505"/>
      <c r="JPJ455" s="505"/>
      <c r="JPK455" s="511"/>
      <c r="JPL455" s="512"/>
      <c r="JPM455" s="512"/>
      <c r="JPN455" s="505"/>
      <c r="JPO455" s="505"/>
      <c r="JPP455" s="505"/>
      <c r="JPQ455" s="511"/>
      <c r="JPR455" s="512"/>
      <c r="JPS455" s="512"/>
      <c r="JPT455" s="505"/>
      <c r="JPU455" s="505"/>
      <c r="JPV455" s="505"/>
      <c r="JPW455" s="511"/>
      <c r="JPX455" s="512"/>
      <c r="JPY455" s="512"/>
      <c r="JPZ455" s="505"/>
      <c r="JQA455" s="505"/>
      <c r="JQB455" s="505"/>
      <c r="JQC455" s="511"/>
      <c r="JQD455" s="512"/>
      <c r="JQE455" s="512"/>
      <c r="JQF455" s="505"/>
      <c r="JQG455" s="505"/>
      <c r="JQH455" s="505"/>
      <c r="JQI455" s="511"/>
      <c r="JQJ455" s="512"/>
      <c r="JQK455" s="512"/>
      <c r="JQL455" s="505"/>
      <c r="JQM455" s="505"/>
      <c r="JQN455" s="505"/>
      <c r="JQO455" s="511"/>
      <c r="JQP455" s="512"/>
      <c r="JQQ455" s="512"/>
      <c r="JQR455" s="505"/>
      <c r="JQS455" s="505"/>
      <c r="JQT455" s="505"/>
      <c r="JQU455" s="511"/>
      <c r="JQV455" s="512"/>
      <c r="JQW455" s="512"/>
      <c r="JQX455" s="505"/>
      <c r="JQY455" s="505"/>
      <c r="JQZ455" s="505"/>
      <c r="JRA455" s="511"/>
      <c r="JRB455" s="512"/>
      <c r="JRC455" s="512"/>
      <c r="JRD455" s="505"/>
      <c r="JRE455" s="505"/>
      <c r="JRF455" s="505"/>
      <c r="JRG455" s="511"/>
      <c r="JRH455" s="512"/>
      <c r="JRI455" s="512"/>
      <c r="JRJ455" s="505"/>
      <c r="JRK455" s="505"/>
      <c r="JRL455" s="505"/>
      <c r="JRM455" s="511"/>
      <c r="JRN455" s="512"/>
      <c r="JRO455" s="512"/>
      <c r="JRP455" s="505"/>
      <c r="JRQ455" s="505"/>
      <c r="JRR455" s="505"/>
      <c r="JRS455" s="511"/>
      <c r="JRT455" s="512"/>
      <c r="JRU455" s="512"/>
      <c r="JRV455" s="505"/>
      <c r="JRW455" s="505"/>
      <c r="JRX455" s="505"/>
      <c r="JRY455" s="511"/>
      <c r="JRZ455" s="512"/>
      <c r="JSA455" s="512"/>
      <c r="JSB455" s="505"/>
      <c r="JSC455" s="505"/>
      <c r="JSD455" s="505"/>
      <c r="JSE455" s="511"/>
      <c r="JSF455" s="512"/>
      <c r="JSG455" s="512"/>
      <c r="JSH455" s="505"/>
      <c r="JSI455" s="505"/>
      <c r="JSJ455" s="505"/>
      <c r="JSK455" s="511"/>
      <c r="JSL455" s="512"/>
      <c r="JSM455" s="512"/>
      <c r="JSN455" s="505"/>
      <c r="JSO455" s="505"/>
      <c r="JSP455" s="505"/>
      <c r="JSQ455" s="511"/>
      <c r="JSR455" s="512"/>
      <c r="JSS455" s="512"/>
      <c r="JST455" s="505"/>
      <c r="JSU455" s="505"/>
      <c r="JSV455" s="505"/>
      <c r="JSW455" s="511"/>
      <c r="JSX455" s="512"/>
      <c r="JSY455" s="512"/>
      <c r="JSZ455" s="505"/>
      <c r="JTA455" s="505"/>
      <c r="JTB455" s="505"/>
      <c r="JTC455" s="511"/>
      <c r="JTD455" s="512"/>
      <c r="JTE455" s="512"/>
      <c r="JTF455" s="505"/>
      <c r="JTG455" s="505"/>
      <c r="JTH455" s="505"/>
      <c r="JTI455" s="511"/>
      <c r="JTJ455" s="512"/>
      <c r="JTK455" s="512"/>
      <c r="JTL455" s="505"/>
      <c r="JTM455" s="505"/>
      <c r="JTN455" s="505"/>
      <c r="JTO455" s="511"/>
      <c r="JTP455" s="512"/>
      <c r="JTQ455" s="512"/>
      <c r="JTR455" s="505"/>
      <c r="JTS455" s="505"/>
      <c r="JTT455" s="505"/>
      <c r="JTU455" s="511"/>
      <c r="JTV455" s="512"/>
      <c r="JTW455" s="512"/>
      <c r="JTX455" s="505"/>
      <c r="JTY455" s="505"/>
      <c r="JTZ455" s="505"/>
      <c r="JUA455" s="511"/>
      <c r="JUB455" s="512"/>
      <c r="JUC455" s="512"/>
      <c r="JUD455" s="505"/>
      <c r="JUE455" s="505"/>
      <c r="JUF455" s="505"/>
      <c r="JUG455" s="511"/>
      <c r="JUH455" s="512"/>
      <c r="JUI455" s="512"/>
      <c r="JUJ455" s="505"/>
      <c r="JUK455" s="505"/>
      <c r="JUL455" s="505"/>
      <c r="JUM455" s="511"/>
      <c r="JUN455" s="512"/>
      <c r="JUO455" s="512"/>
      <c r="JUP455" s="505"/>
      <c r="JUQ455" s="505"/>
      <c r="JUR455" s="505"/>
      <c r="JUS455" s="511"/>
      <c r="JUT455" s="512"/>
      <c r="JUU455" s="512"/>
      <c r="JUV455" s="505"/>
      <c r="JUW455" s="505"/>
      <c r="JUX455" s="505"/>
      <c r="JUY455" s="511"/>
      <c r="JUZ455" s="512"/>
      <c r="JVA455" s="512"/>
      <c r="JVB455" s="505"/>
      <c r="JVC455" s="505"/>
      <c r="JVD455" s="505"/>
      <c r="JVE455" s="511"/>
      <c r="JVF455" s="512"/>
      <c r="JVG455" s="512"/>
      <c r="JVH455" s="505"/>
      <c r="JVI455" s="505"/>
      <c r="JVJ455" s="505"/>
      <c r="JVK455" s="511"/>
      <c r="JVL455" s="512"/>
      <c r="JVM455" s="512"/>
      <c r="JVN455" s="505"/>
      <c r="JVO455" s="505"/>
      <c r="JVP455" s="505"/>
      <c r="JVQ455" s="511"/>
      <c r="JVR455" s="512"/>
      <c r="JVS455" s="512"/>
      <c r="JVT455" s="505"/>
      <c r="JVU455" s="505"/>
      <c r="JVV455" s="505"/>
      <c r="JVW455" s="511"/>
      <c r="JVX455" s="512"/>
      <c r="JVY455" s="512"/>
      <c r="JVZ455" s="505"/>
      <c r="JWA455" s="505"/>
      <c r="JWB455" s="505"/>
      <c r="JWC455" s="511"/>
      <c r="JWD455" s="512"/>
      <c r="JWE455" s="512"/>
      <c r="JWF455" s="505"/>
      <c r="JWG455" s="505"/>
      <c r="JWH455" s="505"/>
      <c r="JWI455" s="511"/>
      <c r="JWJ455" s="512"/>
      <c r="JWK455" s="512"/>
      <c r="JWL455" s="505"/>
      <c r="JWM455" s="505"/>
      <c r="JWN455" s="505"/>
      <c r="JWO455" s="511"/>
      <c r="JWP455" s="512"/>
      <c r="JWQ455" s="512"/>
      <c r="JWR455" s="505"/>
      <c r="JWS455" s="505"/>
      <c r="JWT455" s="505"/>
      <c r="JWU455" s="511"/>
      <c r="JWV455" s="512"/>
      <c r="JWW455" s="512"/>
      <c r="JWX455" s="505"/>
      <c r="JWY455" s="505"/>
      <c r="JWZ455" s="505"/>
      <c r="JXA455" s="511"/>
      <c r="JXB455" s="512"/>
      <c r="JXC455" s="512"/>
      <c r="JXD455" s="505"/>
      <c r="JXE455" s="505"/>
      <c r="JXF455" s="505"/>
      <c r="JXG455" s="511"/>
      <c r="JXH455" s="512"/>
      <c r="JXI455" s="512"/>
      <c r="JXJ455" s="505"/>
      <c r="JXK455" s="505"/>
      <c r="JXL455" s="505"/>
      <c r="JXM455" s="511"/>
      <c r="JXN455" s="512"/>
      <c r="JXO455" s="512"/>
      <c r="JXP455" s="505"/>
      <c r="JXQ455" s="505"/>
      <c r="JXR455" s="505"/>
      <c r="JXS455" s="511"/>
      <c r="JXT455" s="512"/>
      <c r="JXU455" s="512"/>
      <c r="JXV455" s="505"/>
      <c r="JXW455" s="505"/>
      <c r="JXX455" s="505"/>
      <c r="JXY455" s="511"/>
      <c r="JXZ455" s="512"/>
      <c r="JYA455" s="512"/>
      <c r="JYB455" s="505"/>
      <c r="JYC455" s="505"/>
      <c r="JYD455" s="505"/>
      <c r="JYE455" s="511"/>
      <c r="JYF455" s="512"/>
      <c r="JYG455" s="512"/>
      <c r="JYH455" s="505"/>
      <c r="JYI455" s="505"/>
      <c r="JYJ455" s="505"/>
      <c r="JYK455" s="511"/>
      <c r="JYL455" s="512"/>
      <c r="JYM455" s="512"/>
      <c r="JYN455" s="505"/>
      <c r="JYO455" s="505"/>
      <c r="JYP455" s="505"/>
      <c r="JYQ455" s="511"/>
      <c r="JYR455" s="512"/>
      <c r="JYS455" s="512"/>
      <c r="JYT455" s="505"/>
      <c r="JYU455" s="505"/>
      <c r="JYV455" s="505"/>
      <c r="JYW455" s="511"/>
      <c r="JYX455" s="512"/>
      <c r="JYY455" s="512"/>
      <c r="JYZ455" s="505"/>
      <c r="JZA455" s="505"/>
      <c r="JZB455" s="505"/>
      <c r="JZC455" s="511"/>
      <c r="JZD455" s="512"/>
      <c r="JZE455" s="512"/>
      <c r="JZF455" s="505"/>
      <c r="JZG455" s="505"/>
      <c r="JZH455" s="505"/>
      <c r="JZI455" s="511"/>
      <c r="JZJ455" s="512"/>
      <c r="JZK455" s="512"/>
      <c r="JZL455" s="505"/>
      <c r="JZM455" s="505"/>
      <c r="JZN455" s="505"/>
      <c r="JZO455" s="511"/>
      <c r="JZP455" s="512"/>
      <c r="JZQ455" s="512"/>
      <c r="JZR455" s="505"/>
      <c r="JZS455" s="505"/>
      <c r="JZT455" s="505"/>
      <c r="JZU455" s="511"/>
      <c r="JZV455" s="512"/>
      <c r="JZW455" s="512"/>
      <c r="JZX455" s="505"/>
      <c r="JZY455" s="505"/>
      <c r="JZZ455" s="505"/>
      <c r="KAA455" s="511"/>
      <c r="KAB455" s="512"/>
      <c r="KAC455" s="512"/>
      <c r="KAD455" s="505"/>
      <c r="KAE455" s="505"/>
      <c r="KAF455" s="505"/>
      <c r="KAG455" s="511"/>
      <c r="KAH455" s="512"/>
      <c r="KAI455" s="512"/>
      <c r="KAJ455" s="505"/>
      <c r="KAK455" s="505"/>
      <c r="KAL455" s="505"/>
      <c r="KAM455" s="511"/>
      <c r="KAN455" s="512"/>
      <c r="KAO455" s="512"/>
      <c r="KAP455" s="505"/>
      <c r="KAQ455" s="505"/>
      <c r="KAR455" s="505"/>
      <c r="KAS455" s="511"/>
      <c r="KAT455" s="512"/>
      <c r="KAU455" s="512"/>
      <c r="KAV455" s="505"/>
      <c r="KAW455" s="505"/>
      <c r="KAX455" s="505"/>
      <c r="KAY455" s="511"/>
      <c r="KAZ455" s="512"/>
      <c r="KBA455" s="512"/>
      <c r="KBB455" s="505"/>
      <c r="KBC455" s="505"/>
      <c r="KBD455" s="505"/>
      <c r="KBE455" s="511"/>
      <c r="KBF455" s="512"/>
      <c r="KBG455" s="512"/>
      <c r="KBH455" s="505"/>
      <c r="KBI455" s="505"/>
      <c r="KBJ455" s="505"/>
      <c r="KBK455" s="511"/>
      <c r="KBL455" s="512"/>
      <c r="KBM455" s="512"/>
      <c r="KBN455" s="505"/>
      <c r="KBO455" s="505"/>
      <c r="KBP455" s="505"/>
      <c r="KBQ455" s="511"/>
      <c r="KBR455" s="512"/>
      <c r="KBS455" s="512"/>
      <c r="KBT455" s="505"/>
      <c r="KBU455" s="505"/>
      <c r="KBV455" s="505"/>
      <c r="KBW455" s="511"/>
      <c r="KBX455" s="512"/>
      <c r="KBY455" s="512"/>
      <c r="KBZ455" s="505"/>
      <c r="KCA455" s="505"/>
      <c r="KCB455" s="505"/>
      <c r="KCC455" s="511"/>
      <c r="KCD455" s="512"/>
      <c r="KCE455" s="512"/>
      <c r="KCF455" s="505"/>
      <c r="KCG455" s="505"/>
      <c r="KCH455" s="505"/>
      <c r="KCI455" s="511"/>
      <c r="KCJ455" s="512"/>
      <c r="KCK455" s="512"/>
      <c r="KCL455" s="505"/>
      <c r="KCM455" s="505"/>
      <c r="KCN455" s="505"/>
      <c r="KCO455" s="511"/>
      <c r="KCP455" s="512"/>
      <c r="KCQ455" s="512"/>
      <c r="KCR455" s="505"/>
      <c r="KCS455" s="505"/>
      <c r="KCT455" s="505"/>
      <c r="KCU455" s="511"/>
      <c r="KCV455" s="512"/>
      <c r="KCW455" s="512"/>
      <c r="KCX455" s="505"/>
      <c r="KCY455" s="505"/>
      <c r="KCZ455" s="505"/>
      <c r="KDA455" s="511"/>
      <c r="KDB455" s="512"/>
      <c r="KDC455" s="512"/>
      <c r="KDD455" s="505"/>
      <c r="KDE455" s="505"/>
      <c r="KDF455" s="505"/>
      <c r="KDG455" s="511"/>
      <c r="KDH455" s="512"/>
      <c r="KDI455" s="512"/>
      <c r="KDJ455" s="505"/>
      <c r="KDK455" s="505"/>
      <c r="KDL455" s="505"/>
      <c r="KDM455" s="511"/>
      <c r="KDN455" s="512"/>
      <c r="KDO455" s="512"/>
      <c r="KDP455" s="505"/>
      <c r="KDQ455" s="505"/>
      <c r="KDR455" s="505"/>
      <c r="KDS455" s="511"/>
      <c r="KDT455" s="512"/>
      <c r="KDU455" s="512"/>
      <c r="KDV455" s="505"/>
      <c r="KDW455" s="505"/>
      <c r="KDX455" s="505"/>
      <c r="KDY455" s="511"/>
      <c r="KDZ455" s="512"/>
      <c r="KEA455" s="512"/>
      <c r="KEB455" s="505"/>
      <c r="KEC455" s="505"/>
      <c r="KED455" s="505"/>
      <c r="KEE455" s="511"/>
      <c r="KEF455" s="512"/>
      <c r="KEG455" s="512"/>
      <c r="KEH455" s="505"/>
      <c r="KEI455" s="505"/>
      <c r="KEJ455" s="505"/>
      <c r="KEK455" s="511"/>
      <c r="KEL455" s="512"/>
      <c r="KEM455" s="512"/>
      <c r="KEN455" s="505"/>
      <c r="KEO455" s="505"/>
      <c r="KEP455" s="505"/>
      <c r="KEQ455" s="511"/>
      <c r="KER455" s="512"/>
      <c r="KES455" s="512"/>
      <c r="KET455" s="505"/>
      <c r="KEU455" s="505"/>
      <c r="KEV455" s="505"/>
      <c r="KEW455" s="511"/>
      <c r="KEX455" s="512"/>
      <c r="KEY455" s="512"/>
      <c r="KEZ455" s="505"/>
      <c r="KFA455" s="505"/>
      <c r="KFB455" s="505"/>
      <c r="KFC455" s="511"/>
      <c r="KFD455" s="512"/>
      <c r="KFE455" s="512"/>
      <c r="KFF455" s="505"/>
      <c r="KFG455" s="505"/>
      <c r="KFH455" s="505"/>
      <c r="KFI455" s="511"/>
      <c r="KFJ455" s="512"/>
      <c r="KFK455" s="512"/>
      <c r="KFL455" s="505"/>
      <c r="KFM455" s="505"/>
      <c r="KFN455" s="505"/>
      <c r="KFO455" s="511"/>
      <c r="KFP455" s="512"/>
      <c r="KFQ455" s="512"/>
      <c r="KFR455" s="505"/>
      <c r="KFS455" s="505"/>
      <c r="KFT455" s="505"/>
      <c r="KFU455" s="511"/>
      <c r="KFV455" s="512"/>
      <c r="KFW455" s="512"/>
      <c r="KFX455" s="505"/>
      <c r="KFY455" s="505"/>
      <c r="KFZ455" s="505"/>
      <c r="KGA455" s="511"/>
      <c r="KGB455" s="512"/>
      <c r="KGC455" s="512"/>
      <c r="KGD455" s="505"/>
      <c r="KGE455" s="505"/>
      <c r="KGF455" s="505"/>
      <c r="KGG455" s="511"/>
      <c r="KGH455" s="512"/>
      <c r="KGI455" s="512"/>
      <c r="KGJ455" s="505"/>
      <c r="KGK455" s="505"/>
      <c r="KGL455" s="505"/>
      <c r="KGM455" s="511"/>
      <c r="KGN455" s="512"/>
      <c r="KGO455" s="512"/>
      <c r="KGP455" s="505"/>
      <c r="KGQ455" s="505"/>
      <c r="KGR455" s="505"/>
      <c r="KGS455" s="511"/>
      <c r="KGT455" s="512"/>
      <c r="KGU455" s="512"/>
      <c r="KGV455" s="505"/>
      <c r="KGW455" s="505"/>
      <c r="KGX455" s="505"/>
      <c r="KGY455" s="511"/>
      <c r="KGZ455" s="512"/>
      <c r="KHA455" s="512"/>
      <c r="KHB455" s="505"/>
      <c r="KHC455" s="505"/>
      <c r="KHD455" s="505"/>
      <c r="KHE455" s="511"/>
      <c r="KHF455" s="512"/>
      <c r="KHG455" s="512"/>
      <c r="KHH455" s="505"/>
      <c r="KHI455" s="505"/>
      <c r="KHJ455" s="505"/>
      <c r="KHK455" s="511"/>
      <c r="KHL455" s="512"/>
      <c r="KHM455" s="512"/>
      <c r="KHN455" s="505"/>
      <c r="KHO455" s="505"/>
      <c r="KHP455" s="505"/>
      <c r="KHQ455" s="511"/>
      <c r="KHR455" s="512"/>
      <c r="KHS455" s="512"/>
      <c r="KHT455" s="505"/>
      <c r="KHU455" s="505"/>
      <c r="KHV455" s="505"/>
      <c r="KHW455" s="511"/>
      <c r="KHX455" s="512"/>
      <c r="KHY455" s="512"/>
      <c r="KHZ455" s="505"/>
      <c r="KIA455" s="505"/>
      <c r="KIB455" s="505"/>
      <c r="KIC455" s="511"/>
      <c r="KID455" s="512"/>
      <c r="KIE455" s="512"/>
      <c r="KIF455" s="505"/>
      <c r="KIG455" s="505"/>
      <c r="KIH455" s="505"/>
      <c r="KII455" s="511"/>
      <c r="KIJ455" s="512"/>
      <c r="KIK455" s="512"/>
      <c r="KIL455" s="505"/>
      <c r="KIM455" s="505"/>
      <c r="KIN455" s="505"/>
      <c r="KIO455" s="511"/>
      <c r="KIP455" s="512"/>
      <c r="KIQ455" s="512"/>
      <c r="KIR455" s="505"/>
      <c r="KIS455" s="505"/>
      <c r="KIT455" s="505"/>
      <c r="KIU455" s="511"/>
      <c r="KIV455" s="512"/>
      <c r="KIW455" s="512"/>
      <c r="KIX455" s="505"/>
      <c r="KIY455" s="505"/>
      <c r="KIZ455" s="505"/>
      <c r="KJA455" s="511"/>
      <c r="KJB455" s="512"/>
      <c r="KJC455" s="512"/>
      <c r="KJD455" s="505"/>
      <c r="KJE455" s="505"/>
      <c r="KJF455" s="505"/>
      <c r="KJG455" s="511"/>
      <c r="KJH455" s="512"/>
      <c r="KJI455" s="512"/>
      <c r="KJJ455" s="505"/>
      <c r="KJK455" s="505"/>
      <c r="KJL455" s="505"/>
      <c r="KJM455" s="511"/>
      <c r="KJN455" s="512"/>
      <c r="KJO455" s="512"/>
      <c r="KJP455" s="505"/>
      <c r="KJQ455" s="505"/>
      <c r="KJR455" s="505"/>
      <c r="KJS455" s="511"/>
      <c r="KJT455" s="512"/>
      <c r="KJU455" s="512"/>
      <c r="KJV455" s="505"/>
      <c r="KJW455" s="505"/>
      <c r="KJX455" s="505"/>
      <c r="KJY455" s="511"/>
      <c r="KJZ455" s="512"/>
      <c r="KKA455" s="512"/>
      <c r="KKB455" s="505"/>
      <c r="KKC455" s="505"/>
      <c r="KKD455" s="505"/>
      <c r="KKE455" s="511"/>
      <c r="KKF455" s="512"/>
      <c r="KKG455" s="512"/>
      <c r="KKH455" s="505"/>
      <c r="KKI455" s="505"/>
      <c r="KKJ455" s="505"/>
      <c r="KKK455" s="511"/>
      <c r="KKL455" s="512"/>
      <c r="KKM455" s="512"/>
      <c r="KKN455" s="505"/>
      <c r="KKO455" s="505"/>
      <c r="KKP455" s="505"/>
      <c r="KKQ455" s="511"/>
      <c r="KKR455" s="512"/>
      <c r="KKS455" s="512"/>
      <c r="KKT455" s="505"/>
      <c r="KKU455" s="505"/>
      <c r="KKV455" s="505"/>
      <c r="KKW455" s="511"/>
      <c r="KKX455" s="512"/>
      <c r="KKY455" s="512"/>
      <c r="KKZ455" s="505"/>
      <c r="KLA455" s="505"/>
      <c r="KLB455" s="505"/>
      <c r="KLC455" s="511"/>
      <c r="KLD455" s="512"/>
      <c r="KLE455" s="512"/>
      <c r="KLF455" s="505"/>
      <c r="KLG455" s="505"/>
      <c r="KLH455" s="505"/>
      <c r="KLI455" s="511"/>
      <c r="KLJ455" s="512"/>
      <c r="KLK455" s="512"/>
      <c r="KLL455" s="505"/>
      <c r="KLM455" s="505"/>
      <c r="KLN455" s="505"/>
      <c r="KLO455" s="511"/>
      <c r="KLP455" s="512"/>
      <c r="KLQ455" s="512"/>
      <c r="KLR455" s="505"/>
      <c r="KLS455" s="505"/>
      <c r="KLT455" s="505"/>
      <c r="KLU455" s="511"/>
      <c r="KLV455" s="512"/>
      <c r="KLW455" s="512"/>
      <c r="KLX455" s="505"/>
      <c r="KLY455" s="505"/>
      <c r="KLZ455" s="505"/>
      <c r="KMA455" s="511"/>
      <c r="KMB455" s="512"/>
      <c r="KMC455" s="512"/>
      <c r="KMD455" s="505"/>
      <c r="KME455" s="505"/>
      <c r="KMF455" s="505"/>
      <c r="KMG455" s="511"/>
      <c r="KMH455" s="512"/>
      <c r="KMI455" s="512"/>
      <c r="KMJ455" s="505"/>
      <c r="KMK455" s="505"/>
      <c r="KML455" s="505"/>
      <c r="KMM455" s="511"/>
      <c r="KMN455" s="512"/>
      <c r="KMO455" s="512"/>
      <c r="KMP455" s="505"/>
      <c r="KMQ455" s="505"/>
      <c r="KMR455" s="505"/>
      <c r="KMS455" s="511"/>
      <c r="KMT455" s="512"/>
      <c r="KMU455" s="512"/>
      <c r="KMV455" s="505"/>
      <c r="KMW455" s="505"/>
      <c r="KMX455" s="505"/>
      <c r="KMY455" s="511"/>
      <c r="KMZ455" s="512"/>
      <c r="KNA455" s="512"/>
      <c r="KNB455" s="505"/>
      <c r="KNC455" s="505"/>
      <c r="KND455" s="505"/>
      <c r="KNE455" s="511"/>
      <c r="KNF455" s="512"/>
      <c r="KNG455" s="512"/>
      <c r="KNH455" s="505"/>
      <c r="KNI455" s="505"/>
      <c r="KNJ455" s="505"/>
      <c r="KNK455" s="511"/>
      <c r="KNL455" s="512"/>
      <c r="KNM455" s="512"/>
      <c r="KNN455" s="505"/>
      <c r="KNO455" s="505"/>
      <c r="KNP455" s="505"/>
      <c r="KNQ455" s="511"/>
      <c r="KNR455" s="512"/>
      <c r="KNS455" s="512"/>
      <c r="KNT455" s="505"/>
      <c r="KNU455" s="505"/>
      <c r="KNV455" s="505"/>
      <c r="KNW455" s="511"/>
      <c r="KNX455" s="512"/>
      <c r="KNY455" s="512"/>
      <c r="KNZ455" s="505"/>
      <c r="KOA455" s="505"/>
      <c r="KOB455" s="505"/>
      <c r="KOC455" s="511"/>
      <c r="KOD455" s="512"/>
      <c r="KOE455" s="512"/>
      <c r="KOF455" s="505"/>
      <c r="KOG455" s="505"/>
      <c r="KOH455" s="505"/>
      <c r="KOI455" s="511"/>
      <c r="KOJ455" s="512"/>
      <c r="KOK455" s="512"/>
      <c r="KOL455" s="505"/>
      <c r="KOM455" s="505"/>
      <c r="KON455" s="505"/>
      <c r="KOO455" s="511"/>
      <c r="KOP455" s="512"/>
      <c r="KOQ455" s="512"/>
      <c r="KOR455" s="505"/>
      <c r="KOS455" s="505"/>
      <c r="KOT455" s="505"/>
      <c r="KOU455" s="511"/>
      <c r="KOV455" s="512"/>
      <c r="KOW455" s="512"/>
      <c r="KOX455" s="505"/>
      <c r="KOY455" s="505"/>
      <c r="KOZ455" s="505"/>
      <c r="KPA455" s="511"/>
      <c r="KPB455" s="512"/>
      <c r="KPC455" s="512"/>
      <c r="KPD455" s="505"/>
      <c r="KPE455" s="505"/>
      <c r="KPF455" s="505"/>
      <c r="KPG455" s="511"/>
      <c r="KPH455" s="512"/>
      <c r="KPI455" s="512"/>
      <c r="KPJ455" s="505"/>
      <c r="KPK455" s="505"/>
      <c r="KPL455" s="505"/>
      <c r="KPM455" s="511"/>
      <c r="KPN455" s="512"/>
      <c r="KPO455" s="512"/>
      <c r="KPP455" s="505"/>
      <c r="KPQ455" s="505"/>
      <c r="KPR455" s="505"/>
      <c r="KPS455" s="511"/>
      <c r="KPT455" s="512"/>
      <c r="KPU455" s="512"/>
      <c r="KPV455" s="505"/>
      <c r="KPW455" s="505"/>
      <c r="KPX455" s="505"/>
      <c r="KPY455" s="511"/>
      <c r="KPZ455" s="512"/>
      <c r="KQA455" s="512"/>
      <c r="KQB455" s="505"/>
      <c r="KQC455" s="505"/>
      <c r="KQD455" s="505"/>
      <c r="KQE455" s="511"/>
      <c r="KQF455" s="512"/>
      <c r="KQG455" s="512"/>
      <c r="KQH455" s="505"/>
      <c r="KQI455" s="505"/>
      <c r="KQJ455" s="505"/>
      <c r="KQK455" s="511"/>
      <c r="KQL455" s="512"/>
      <c r="KQM455" s="512"/>
      <c r="KQN455" s="505"/>
      <c r="KQO455" s="505"/>
      <c r="KQP455" s="505"/>
      <c r="KQQ455" s="511"/>
      <c r="KQR455" s="512"/>
      <c r="KQS455" s="512"/>
      <c r="KQT455" s="505"/>
      <c r="KQU455" s="505"/>
      <c r="KQV455" s="505"/>
      <c r="KQW455" s="511"/>
      <c r="KQX455" s="512"/>
      <c r="KQY455" s="512"/>
      <c r="KQZ455" s="505"/>
      <c r="KRA455" s="505"/>
      <c r="KRB455" s="505"/>
      <c r="KRC455" s="511"/>
      <c r="KRD455" s="512"/>
      <c r="KRE455" s="512"/>
      <c r="KRF455" s="505"/>
      <c r="KRG455" s="505"/>
      <c r="KRH455" s="505"/>
      <c r="KRI455" s="511"/>
      <c r="KRJ455" s="512"/>
      <c r="KRK455" s="512"/>
      <c r="KRL455" s="505"/>
      <c r="KRM455" s="505"/>
      <c r="KRN455" s="505"/>
      <c r="KRO455" s="511"/>
      <c r="KRP455" s="512"/>
      <c r="KRQ455" s="512"/>
      <c r="KRR455" s="505"/>
      <c r="KRS455" s="505"/>
      <c r="KRT455" s="505"/>
      <c r="KRU455" s="511"/>
      <c r="KRV455" s="512"/>
      <c r="KRW455" s="512"/>
      <c r="KRX455" s="505"/>
      <c r="KRY455" s="505"/>
      <c r="KRZ455" s="505"/>
      <c r="KSA455" s="511"/>
      <c r="KSB455" s="512"/>
      <c r="KSC455" s="512"/>
      <c r="KSD455" s="505"/>
      <c r="KSE455" s="505"/>
      <c r="KSF455" s="505"/>
      <c r="KSG455" s="511"/>
      <c r="KSH455" s="512"/>
      <c r="KSI455" s="512"/>
      <c r="KSJ455" s="505"/>
      <c r="KSK455" s="505"/>
      <c r="KSL455" s="505"/>
      <c r="KSM455" s="511"/>
      <c r="KSN455" s="512"/>
      <c r="KSO455" s="512"/>
      <c r="KSP455" s="505"/>
      <c r="KSQ455" s="505"/>
      <c r="KSR455" s="505"/>
      <c r="KSS455" s="511"/>
      <c r="KST455" s="512"/>
      <c r="KSU455" s="512"/>
      <c r="KSV455" s="505"/>
      <c r="KSW455" s="505"/>
      <c r="KSX455" s="505"/>
      <c r="KSY455" s="511"/>
      <c r="KSZ455" s="512"/>
      <c r="KTA455" s="512"/>
      <c r="KTB455" s="505"/>
      <c r="KTC455" s="505"/>
      <c r="KTD455" s="505"/>
      <c r="KTE455" s="511"/>
      <c r="KTF455" s="512"/>
      <c r="KTG455" s="512"/>
      <c r="KTH455" s="505"/>
      <c r="KTI455" s="505"/>
      <c r="KTJ455" s="505"/>
      <c r="KTK455" s="511"/>
      <c r="KTL455" s="512"/>
      <c r="KTM455" s="512"/>
      <c r="KTN455" s="505"/>
      <c r="KTO455" s="505"/>
      <c r="KTP455" s="505"/>
      <c r="KTQ455" s="511"/>
      <c r="KTR455" s="512"/>
      <c r="KTS455" s="512"/>
      <c r="KTT455" s="505"/>
      <c r="KTU455" s="505"/>
      <c r="KTV455" s="505"/>
      <c r="KTW455" s="511"/>
      <c r="KTX455" s="512"/>
      <c r="KTY455" s="512"/>
      <c r="KTZ455" s="505"/>
      <c r="KUA455" s="505"/>
      <c r="KUB455" s="505"/>
      <c r="KUC455" s="511"/>
      <c r="KUD455" s="512"/>
      <c r="KUE455" s="512"/>
      <c r="KUF455" s="505"/>
      <c r="KUG455" s="505"/>
      <c r="KUH455" s="505"/>
      <c r="KUI455" s="511"/>
      <c r="KUJ455" s="512"/>
      <c r="KUK455" s="512"/>
      <c r="KUL455" s="505"/>
      <c r="KUM455" s="505"/>
      <c r="KUN455" s="505"/>
      <c r="KUO455" s="511"/>
      <c r="KUP455" s="512"/>
      <c r="KUQ455" s="512"/>
      <c r="KUR455" s="505"/>
      <c r="KUS455" s="505"/>
      <c r="KUT455" s="505"/>
      <c r="KUU455" s="511"/>
      <c r="KUV455" s="512"/>
      <c r="KUW455" s="512"/>
      <c r="KUX455" s="505"/>
      <c r="KUY455" s="505"/>
      <c r="KUZ455" s="505"/>
      <c r="KVA455" s="511"/>
      <c r="KVB455" s="512"/>
      <c r="KVC455" s="512"/>
      <c r="KVD455" s="505"/>
      <c r="KVE455" s="505"/>
      <c r="KVF455" s="505"/>
      <c r="KVG455" s="511"/>
      <c r="KVH455" s="512"/>
      <c r="KVI455" s="512"/>
      <c r="KVJ455" s="505"/>
      <c r="KVK455" s="505"/>
      <c r="KVL455" s="505"/>
      <c r="KVM455" s="511"/>
      <c r="KVN455" s="512"/>
      <c r="KVO455" s="512"/>
      <c r="KVP455" s="505"/>
      <c r="KVQ455" s="505"/>
      <c r="KVR455" s="505"/>
      <c r="KVS455" s="511"/>
      <c r="KVT455" s="512"/>
      <c r="KVU455" s="512"/>
      <c r="KVV455" s="505"/>
      <c r="KVW455" s="505"/>
      <c r="KVX455" s="505"/>
      <c r="KVY455" s="511"/>
      <c r="KVZ455" s="512"/>
      <c r="KWA455" s="512"/>
      <c r="KWB455" s="505"/>
      <c r="KWC455" s="505"/>
      <c r="KWD455" s="505"/>
      <c r="KWE455" s="511"/>
      <c r="KWF455" s="512"/>
      <c r="KWG455" s="512"/>
      <c r="KWH455" s="505"/>
      <c r="KWI455" s="505"/>
      <c r="KWJ455" s="505"/>
      <c r="KWK455" s="511"/>
      <c r="KWL455" s="512"/>
      <c r="KWM455" s="512"/>
      <c r="KWN455" s="505"/>
      <c r="KWO455" s="505"/>
      <c r="KWP455" s="505"/>
      <c r="KWQ455" s="511"/>
      <c r="KWR455" s="512"/>
      <c r="KWS455" s="512"/>
      <c r="KWT455" s="505"/>
      <c r="KWU455" s="505"/>
      <c r="KWV455" s="505"/>
      <c r="KWW455" s="511"/>
      <c r="KWX455" s="512"/>
      <c r="KWY455" s="512"/>
      <c r="KWZ455" s="505"/>
      <c r="KXA455" s="505"/>
      <c r="KXB455" s="505"/>
      <c r="KXC455" s="511"/>
      <c r="KXD455" s="512"/>
      <c r="KXE455" s="512"/>
      <c r="KXF455" s="505"/>
      <c r="KXG455" s="505"/>
      <c r="KXH455" s="505"/>
      <c r="KXI455" s="511"/>
      <c r="KXJ455" s="512"/>
      <c r="KXK455" s="512"/>
      <c r="KXL455" s="505"/>
      <c r="KXM455" s="505"/>
      <c r="KXN455" s="505"/>
      <c r="KXO455" s="511"/>
      <c r="KXP455" s="512"/>
      <c r="KXQ455" s="512"/>
      <c r="KXR455" s="505"/>
      <c r="KXS455" s="505"/>
      <c r="KXT455" s="505"/>
      <c r="KXU455" s="511"/>
      <c r="KXV455" s="512"/>
      <c r="KXW455" s="512"/>
      <c r="KXX455" s="505"/>
      <c r="KXY455" s="505"/>
      <c r="KXZ455" s="505"/>
      <c r="KYA455" s="511"/>
      <c r="KYB455" s="512"/>
      <c r="KYC455" s="512"/>
      <c r="KYD455" s="505"/>
      <c r="KYE455" s="505"/>
      <c r="KYF455" s="505"/>
      <c r="KYG455" s="511"/>
      <c r="KYH455" s="512"/>
      <c r="KYI455" s="512"/>
      <c r="KYJ455" s="505"/>
      <c r="KYK455" s="505"/>
      <c r="KYL455" s="505"/>
      <c r="KYM455" s="511"/>
      <c r="KYN455" s="512"/>
      <c r="KYO455" s="512"/>
      <c r="KYP455" s="505"/>
      <c r="KYQ455" s="505"/>
      <c r="KYR455" s="505"/>
      <c r="KYS455" s="511"/>
      <c r="KYT455" s="512"/>
      <c r="KYU455" s="512"/>
      <c r="KYV455" s="505"/>
      <c r="KYW455" s="505"/>
      <c r="KYX455" s="505"/>
      <c r="KYY455" s="511"/>
      <c r="KYZ455" s="512"/>
      <c r="KZA455" s="512"/>
      <c r="KZB455" s="505"/>
      <c r="KZC455" s="505"/>
      <c r="KZD455" s="505"/>
      <c r="KZE455" s="511"/>
      <c r="KZF455" s="512"/>
      <c r="KZG455" s="512"/>
      <c r="KZH455" s="505"/>
      <c r="KZI455" s="505"/>
      <c r="KZJ455" s="505"/>
      <c r="KZK455" s="511"/>
      <c r="KZL455" s="512"/>
      <c r="KZM455" s="512"/>
      <c r="KZN455" s="505"/>
      <c r="KZO455" s="505"/>
      <c r="KZP455" s="505"/>
      <c r="KZQ455" s="511"/>
      <c r="KZR455" s="512"/>
      <c r="KZS455" s="512"/>
      <c r="KZT455" s="505"/>
      <c r="KZU455" s="505"/>
      <c r="KZV455" s="505"/>
      <c r="KZW455" s="511"/>
      <c r="KZX455" s="512"/>
      <c r="KZY455" s="512"/>
      <c r="KZZ455" s="505"/>
      <c r="LAA455" s="505"/>
      <c r="LAB455" s="505"/>
      <c r="LAC455" s="511"/>
      <c r="LAD455" s="512"/>
      <c r="LAE455" s="512"/>
      <c r="LAF455" s="505"/>
      <c r="LAG455" s="505"/>
      <c r="LAH455" s="505"/>
      <c r="LAI455" s="511"/>
      <c r="LAJ455" s="512"/>
      <c r="LAK455" s="512"/>
      <c r="LAL455" s="505"/>
      <c r="LAM455" s="505"/>
      <c r="LAN455" s="505"/>
      <c r="LAO455" s="511"/>
      <c r="LAP455" s="512"/>
      <c r="LAQ455" s="512"/>
      <c r="LAR455" s="505"/>
      <c r="LAS455" s="505"/>
      <c r="LAT455" s="505"/>
      <c r="LAU455" s="511"/>
      <c r="LAV455" s="512"/>
      <c r="LAW455" s="512"/>
      <c r="LAX455" s="505"/>
      <c r="LAY455" s="505"/>
      <c r="LAZ455" s="505"/>
      <c r="LBA455" s="511"/>
      <c r="LBB455" s="512"/>
      <c r="LBC455" s="512"/>
      <c r="LBD455" s="505"/>
      <c r="LBE455" s="505"/>
      <c r="LBF455" s="505"/>
      <c r="LBG455" s="511"/>
      <c r="LBH455" s="512"/>
      <c r="LBI455" s="512"/>
      <c r="LBJ455" s="505"/>
      <c r="LBK455" s="505"/>
      <c r="LBL455" s="505"/>
      <c r="LBM455" s="511"/>
      <c r="LBN455" s="512"/>
      <c r="LBO455" s="512"/>
      <c r="LBP455" s="505"/>
      <c r="LBQ455" s="505"/>
      <c r="LBR455" s="505"/>
      <c r="LBS455" s="511"/>
      <c r="LBT455" s="512"/>
      <c r="LBU455" s="512"/>
      <c r="LBV455" s="505"/>
      <c r="LBW455" s="505"/>
      <c r="LBX455" s="505"/>
      <c r="LBY455" s="511"/>
      <c r="LBZ455" s="512"/>
      <c r="LCA455" s="512"/>
      <c r="LCB455" s="505"/>
      <c r="LCC455" s="505"/>
      <c r="LCD455" s="505"/>
      <c r="LCE455" s="511"/>
      <c r="LCF455" s="512"/>
      <c r="LCG455" s="512"/>
      <c r="LCH455" s="505"/>
      <c r="LCI455" s="505"/>
      <c r="LCJ455" s="505"/>
      <c r="LCK455" s="511"/>
      <c r="LCL455" s="512"/>
      <c r="LCM455" s="512"/>
      <c r="LCN455" s="505"/>
      <c r="LCO455" s="505"/>
      <c r="LCP455" s="505"/>
      <c r="LCQ455" s="511"/>
      <c r="LCR455" s="512"/>
      <c r="LCS455" s="512"/>
      <c r="LCT455" s="505"/>
      <c r="LCU455" s="505"/>
      <c r="LCV455" s="505"/>
      <c r="LCW455" s="511"/>
      <c r="LCX455" s="512"/>
      <c r="LCY455" s="512"/>
      <c r="LCZ455" s="505"/>
      <c r="LDA455" s="505"/>
      <c r="LDB455" s="505"/>
      <c r="LDC455" s="511"/>
      <c r="LDD455" s="512"/>
      <c r="LDE455" s="512"/>
      <c r="LDF455" s="505"/>
      <c r="LDG455" s="505"/>
      <c r="LDH455" s="505"/>
      <c r="LDI455" s="511"/>
      <c r="LDJ455" s="512"/>
      <c r="LDK455" s="512"/>
      <c r="LDL455" s="505"/>
      <c r="LDM455" s="505"/>
      <c r="LDN455" s="505"/>
      <c r="LDO455" s="511"/>
      <c r="LDP455" s="512"/>
      <c r="LDQ455" s="512"/>
      <c r="LDR455" s="505"/>
      <c r="LDS455" s="505"/>
      <c r="LDT455" s="505"/>
      <c r="LDU455" s="511"/>
      <c r="LDV455" s="512"/>
      <c r="LDW455" s="512"/>
      <c r="LDX455" s="505"/>
      <c r="LDY455" s="505"/>
      <c r="LDZ455" s="505"/>
      <c r="LEA455" s="511"/>
      <c r="LEB455" s="512"/>
      <c r="LEC455" s="512"/>
      <c r="LED455" s="505"/>
      <c r="LEE455" s="505"/>
      <c r="LEF455" s="505"/>
      <c r="LEG455" s="511"/>
      <c r="LEH455" s="512"/>
      <c r="LEI455" s="512"/>
      <c r="LEJ455" s="505"/>
      <c r="LEK455" s="505"/>
      <c r="LEL455" s="505"/>
      <c r="LEM455" s="511"/>
      <c r="LEN455" s="512"/>
      <c r="LEO455" s="512"/>
      <c r="LEP455" s="505"/>
      <c r="LEQ455" s="505"/>
      <c r="LER455" s="505"/>
      <c r="LES455" s="511"/>
      <c r="LET455" s="512"/>
      <c r="LEU455" s="512"/>
      <c r="LEV455" s="505"/>
      <c r="LEW455" s="505"/>
      <c r="LEX455" s="505"/>
      <c r="LEY455" s="511"/>
      <c r="LEZ455" s="512"/>
      <c r="LFA455" s="512"/>
      <c r="LFB455" s="505"/>
      <c r="LFC455" s="505"/>
      <c r="LFD455" s="505"/>
      <c r="LFE455" s="511"/>
      <c r="LFF455" s="512"/>
      <c r="LFG455" s="512"/>
      <c r="LFH455" s="505"/>
      <c r="LFI455" s="505"/>
      <c r="LFJ455" s="505"/>
      <c r="LFK455" s="511"/>
      <c r="LFL455" s="512"/>
      <c r="LFM455" s="512"/>
      <c r="LFN455" s="505"/>
      <c r="LFO455" s="505"/>
      <c r="LFP455" s="505"/>
      <c r="LFQ455" s="511"/>
      <c r="LFR455" s="512"/>
      <c r="LFS455" s="512"/>
      <c r="LFT455" s="505"/>
      <c r="LFU455" s="505"/>
      <c r="LFV455" s="505"/>
      <c r="LFW455" s="511"/>
      <c r="LFX455" s="512"/>
      <c r="LFY455" s="512"/>
      <c r="LFZ455" s="505"/>
      <c r="LGA455" s="505"/>
      <c r="LGB455" s="505"/>
      <c r="LGC455" s="511"/>
      <c r="LGD455" s="512"/>
      <c r="LGE455" s="512"/>
      <c r="LGF455" s="505"/>
      <c r="LGG455" s="505"/>
      <c r="LGH455" s="505"/>
      <c r="LGI455" s="511"/>
      <c r="LGJ455" s="512"/>
      <c r="LGK455" s="512"/>
      <c r="LGL455" s="505"/>
      <c r="LGM455" s="505"/>
      <c r="LGN455" s="505"/>
      <c r="LGO455" s="511"/>
      <c r="LGP455" s="512"/>
      <c r="LGQ455" s="512"/>
      <c r="LGR455" s="505"/>
      <c r="LGS455" s="505"/>
      <c r="LGT455" s="505"/>
      <c r="LGU455" s="511"/>
      <c r="LGV455" s="512"/>
      <c r="LGW455" s="512"/>
      <c r="LGX455" s="505"/>
      <c r="LGY455" s="505"/>
      <c r="LGZ455" s="505"/>
      <c r="LHA455" s="511"/>
      <c r="LHB455" s="512"/>
      <c r="LHC455" s="512"/>
      <c r="LHD455" s="505"/>
      <c r="LHE455" s="505"/>
      <c r="LHF455" s="505"/>
      <c r="LHG455" s="511"/>
      <c r="LHH455" s="512"/>
      <c r="LHI455" s="512"/>
      <c r="LHJ455" s="505"/>
      <c r="LHK455" s="505"/>
      <c r="LHL455" s="505"/>
      <c r="LHM455" s="511"/>
      <c r="LHN455" s="512"/>
      <c r="LHO455" s="512"/>
      <c r="LHP455" s="505"/>
      <c r="LHQ455" s="505"/>
      <c r="LHR455" s="505"/>
      <c r="LHS455" s="511"/>
      <c r="LHT455" s="512"/>
      <c r="LHU455" s="512"/>
      <c r="LHV455" s="505"/>
      <c r="LHW455" s="505"/>
      <c r="LHX455" s="505"/>
      <c r="LHY455" s="511"/>
      <c r="LHZ455" s="512"/>
      <c r="LIA455" s="512"/>
      <c r="LIB455" s="505"/>
      <c r="LIC455" s="505"/>
      <c r="LID455" s="505"/>
      <c r="LIE455" s="511"/>
      <c r="LIF455" s="512"/>
      <c r="LIG455" s="512"/>
      <c r="LIH455" s="505"/>
      <c r="LII455" s="505"/>
      <c r="LIJ455" s="505"/>
      <c r="LIK455" s="511"/>
      <c r="LIL455" s="512"/>
      <c r="LIM455" s="512"/>
      <c r="LIN455" s="505"/>
      <c r="LIO455" s="505"/>
      <c r="LIP455" s="505"/>
      <c r="LIQ455" s="511"/>
      <c r="LIR455" s="512"/>
      <c r="LIS455" s="512"/>
      <c r="LIT455" s="505"/>
      <c r="LIU455" s="505"/>
      <c r="LIV455" s="505"/>
      <c r="LIW455" s="511"/>
      <c r="LIX455" s="512"/>
      <c r="LIY455" s="512"/>
      <c r="LIZ455" s="505"/>
      <c r="LJA455" s="505"/>
      <c r="LJB455" s="505"/>
      <c r="LJC455" s="511"/>
      <c r="LJD455" s="512"/>
      <c r="LJE455" s="512"/>
      <c r="LJF455" s="505"/>
      <c r="LJG455" s="505"/>
      <c r="LJH455" s="505"/>
      <c r="LJI455" s="511"/>
      <c r="LJJ455" s="512"/>
      <c r="LJK455" s="512"/>
      <c r="LJL455" s="505"/>
      <c r="LJM455" s="505"/>
      <c r="LJN455" s="505"/>
      <c r="LJO455" s="511"/>
      <c r="LJP455" s="512"/>
      <c r="LJQ455" s="512"/>
      <c r="LJR455" s="505"/>
      <c r="LJS455" s="505"/>
      <c r="LJT455" s="505"/>
      <c r="LJU455" s="511"/>
      <c r="LJV455" s="512"/>
      <c r="LJW455" s="512"/>
      <c r="LJX455" s="505"/>
      <c r="LJY455" s="505"/>
      <c r="LJZ455" s="505"/>
      <c r="LKA455" s="511"/>
      <c r="LKB455" s="512"/>
      <c r="LKC455" s="512"/>
      <c r="LKD455" s="505"/>
      <c r="LKE455" s="505"/>
      <c r="LKF455" s="505"/>
      <c r="LKG455" s="511"/>
      <c r="LKH455" s="512"/>
      <c r="LKI455" s="512"/>
      <c r="LKJ455" s="505"/>
      <c r="LKK455" s="505"/>
      <c r="LKL455" s="505"/>
      <c r="LKM455" s="511"/>
      <c r="LKN455" s="512"/>
      <c r="LKO455" s="512"/>
      <c r="LKP455" s="505"/>
      <c r="LKQ455" s="505"/>
      <c r="LKR455" s="505"/>
      <c r="LKS455" s="511"/>
      <c r="LKT455" s="512"/>
      <c r="LKU455" s="512"/>
      <c r="LKV455" s="505"/>
      <c r="LKW455" s="505"/>
      <c r="LKX455" s="505"/>
      <c r="LKY455" s="511"/>
      <c r="LKZ455" s="512"/>
      <c r="LLA455" s="512"/>
      <c r="LLB455" s="505"/>
      <c r="LLC455" s="505"/>
      <c r="LLD455" s="505"/>
      <c r="LLE455" s="511"/>
      <c r="LLF455" s="512"/>
      <c r="LLG455" s="512"/>
      <c r="LLH455" s="505"/>
      <c r="LLI455" s="505"/>
      <c r="LLJ455" s="505"/>
      <c r="LLK455" s="511"/>
      <c r="LLL455" s="512"/>
      <c r="LLM455" s="512"/>
      <c r="LLN455" s="505"/>
      <c r="LLO455" s="505"/>
      <c r="LLP455" s="505"/>
      <c r="LLQ455" s="511"/>
      <c r="LLR455" s="512"/>
      <c r="LLS455" s="512"/>
      <c r="LLT455" s="505"/>
      <c r="LLU455" s="505"/>
      <c r="LLV455" s="505"/>
      <c r="LLW455" s="511"/>
      <c r="LLX455" s="512"/>
      <c r="LLY455" s="512"/>
      <c r="LLZ455" s="505"/>
      <c r="LMA455" s="505"/>
      <c r="LMB455" s="505"/>
      <c r="LMC455" s="511"/>
      <c r="LMD455" s="512"/>
      <c r="LME455" s="512"/>
      <c r="LMF455" s="505"/>
      <c r="LMG455" s="505"/>
      <c r="LMH455" s="505"/>
      <c r="LMI455" s="511"/>
      <c r="LMJ455" s="512"/>
      <c r="LMK455" s="512"/>
      <c r="LML455" s="505"/>
      <c r="LMM455" s="505"/>
      <c r="LMN455" s="505"/>
      <c r="LMO455" s="511"/>
      <c r="LMP455" s="512"/>
      <c r="LMQ455" s="512"/>
      <c r="LMR455" s="505"/>
      <c r="LMS455" s="505"/>
      <c r="LMT455" s="505"/>
      <c r="LMU455" s="511"/>
      <c r="LMV455" s="512"/>
      <c r="LMW455" s="512"/>
      <c r="LMX455" s="505"/>
      <c r="LMY455" s="505"/>
      <c r="LMZ455" s="505"/>
      <c r="LNA455" s="511"/>
      <c r="LNB455" s="512"/>
      <c r="LNC455" s="512"/>
      <c r="LND455" s="505"/>
      <c r="LNE455" s="505"/>
      <c r="LNF455" s="505"/>
      <c r="LNG455" s="511"/>
      <c r="LNH455" s="512"/>
      <c r="LNI455" s="512"/>
      <c r="LNJ455" s="505"/>
      <c r="LNK455" s="505"/>
      <c r="LNL455" s="505"/>
      <c r="LNM455" s="511"/>
      <c r="LNN455" s="512"/>
      <c r="LNO455" s="512"/>
      <c r="LNP455" s="505"/>
      <c r="LNQ455" s="505"/>
      <c r="LNR455" s="505"/>
      <c r="LNS455" s="511"/>
      <c r="LNT455" s="512"/>
      <c r="LNU455" s="512"/>
      <c r="LNV455" s="505"/>
      <c r="LNW455" s="505"/>
      <c r="LNX455" s="505"/>
      <c r="LNY455" s="511"/>
      <c r="LNZ455" s="512"/>
      <c r="LOA455" s="512"/>
      <c r="LOB455" s="505"/>
      <c r="LOC455" s="505"/>
      <c r="LOD455" s="505"/>
      <c r="LOE455" s="511"/>
      <c r="LOF455" s="512"/>
      <c r="LOG455" s="512"/>
      <c r="LOH455" s="505"/>
      <c r="LOI455" s="505"/>
      <c r="LOJ455" s="505"/>
      <c r="LOK455" s="511"/>
      <c r="LOL455" s="512"/>
      <c r="LOM455" s="512"/>
      <c r="LON455" s="505"/>
      <c r="LOO455" s="505"/>
      <c r="LOP455" s="505"/>
      <c r="LOQ455" s="511"/>
      <c r="LOR455" s="512"/>
      <c r="LOS455" s="512"/>
      <c r="LOT455" s="505"/>
      <c r="LOU455" s="505"/>
      <c r="LOV455" s="505"/>
      <c r="LOW455" s="511"/>
      <c r="LOX455" s="512"/>
      <c r="LOY455" s="512"/>
      <c r="LOZ455" s="505"/>
      <c r="LPA455" s="505"/>
      <c r="LPB455" s="505"/>
      <c r="LPC455" s="511"/>
      <c r="LPD455" s="512"/>
      <c r="LPE455" s="512"/>
      <c r="LPF455" s="505"/>
      <c r="LPG455" s="505"/>
      <c r="LPH455" s="505"/>
      <c r="LPI455" s="511"/>
      <c r="LPJ455" s="512"/>
      <c r="LPK455" s="512"/>
      <c r="LPL455" s="505"/>
      <c r="LPM455" s="505"/>
      <c r="LPN455" s="505"/>
      <c r="LPO455" s="511"/>
      <c r="LPP455" s="512"/>
      <c r="LPQ455" s="512"/>
      <c r="LPR455" s="505"/>
      <c r="LPS455" s="505"/>
      <c r="LPT455" s="505"/>
      <c r="LPU455" s="511"/>
      <c r="LPV455" s="512"/>
      <c r="LPW455" s="512"/>
      <c r="LPX455" s="505"/>
      <c r="LPY455" s="505"/>
      <c r="LPZ455" s="505"/>
      <c r="LQA455" s="511"/>
      <c r="LQB455" s="512"/>
      <c r="LQC455" s="512"/>
      <c r="LQD455" s="505"/>
      <c r="LQE455" s="505"/>
      <c r="LQF455" s="505"/>
      <c r="LQG455" s="511"/>
      <c r="LQH455" s="512"/>
      <c r="LQI455" s="512"/>
      <c r="LQJ455" s="505"/>
      <c r="LQK455" s="505"/>
      <c r="LQL455" s="505"/>
      <c r="LQM455" s="511"/>
      <c r="LQN455" s="512"/>
      <c r="LQO455" s="512"/>
      <c r="LQP455" s="505"/>
      <c r="LQQ455" s="505"/>
      <c r="LQR455" s="505"/>
      <c r="LQS455" s="511"/>
      <c r="LQT455" s="512"/>
      <c r="LQU455" s="512"/>
      <c r="LQV455" s="505"/>
      <c r="LQW455" s="505"/>
      <c r="LQX455" s="505"/>
      <c r="LQY455" s="511"/>
      <c r="LQZ455" s="512"/>
      <c r="LRA455" s="512"/>
      <c r="LRB455" s="505"/>
      <c r="LRC455" s="505"/>
      <c r="LRD455" s="505"/>
      <c r="LRE455" s="511"/>
      <c r="LRF455" s="512"/>
      <c r="LRG455" s="512"/>
      <c r="LRH455" s="505"/>
      <c r="LRI455" s="505"/>
      <c r="LRJ455" s="505"/>
      <c r="LRK455" s="511"/>
      <c r="LRL455" s="512"/>
      <c r="LRM455" s="512"/>
      <c r="LRN455" s="505"/>
      <c r="LRO455" s="505"/>
      <c r="LRP455" s="505"/>
      <c r="LRQ455" s="511"/>
      <c r="LRR455" s="512"/>
      <c r="LRS455" s="512"/>
      <c r="LRT455" s="505"/>
      <c r="LRU455" s="505"/>
      <c r="LRV455" s="505"/>
      <c r="LRW455" s="511"/>
      <c r="LRX455" s="512"/>
      <c r="LRY455" s="512"/>
      <c r="LRZ455" s="505"/>
      <c r="LSA455" s="505"/>
      <c r="LSB455" s="505"/>
      <c r="LSC455" s="511"/>
      <c r="LSD455" s="512"/>
      <c r="LSE455" s="512"/>
      <c r="LSF455" s="505"/>
      <c r="LSG455" s="505"/>
      <c r="LSH455" s="505"/>
      <c r="LSI455" s="511"/>
      <c r="LSJ455" s="512"/>
      <c r="LSK455" s="512"/>
      <c r="LSL455" s="505"/>
      <c r="LSM455" s="505"/>
      <c r="LSN455" s="505"/>
      <c r="LSO455" s="511"/>
      <c r="LSP455" s="512"/>
      <c r="LSQ455" s="512"/>
      <c r="LSR455" s="505"/>
      <c r="LSS455" s="505"/>
      <c r="LST455" s="505"/>
      <c r="LSU455" s="511"/>
      <c r="LSV455" s="512"/>
      <c r="LSW455" s="512"/>
      <c r="LSX455" s="505"/>
      <c r="LSY455" s="505"/>
      <c r="LSZ455" s="505"/>
      <c r="LTA455" s="511"/>
      <c r="LTB455" s="512"/>
      <c r="LTC455" s="512"/>
      <c r="LTD455" s="505"/>
      <c r="LTE455" s="505"/>
      <c r="LTF455" s="505"/>
      <c r="LTG455" s="511"/>
      <c r="LTH455" s="512"/>
      <c r="LTI455" s="512"/>
      <c r="LTJ455" s="505"/>
      <c r="LTK455" s="505"/>
      <c r="LTL455" s="505"/>
      <c r="LTM455" s="511"/>
      <c r="LTN455" s="512"/>
      <c r="LTO455" s="512"/>
      <c r="LTP455" s="505"/>
      <c r="LTQ455" s="505"/>
      <c r="LTR455" s="505"/>
      <c r="LTS455" s="511"/>
      <c r="LTT455" s="512"/>
      <c r="LTU455" s="512"/>
      <c r="LTV455" s="505"/>
      <c r="LTW455" s="505"/>
      <c r="LTX455" s="505"/>
      <c r="LTY455" s="511"/>
      <c r="LTZ455" s="512"/>
      <c r="LUA455" s="512"/>
      <c r="LUB455" s="505"/>
      <c r="LUC455" s="505"/>
      <c r="LUD455" s="505"/>
      <c r="LUE455" s="511"/>
      <c r="LUF455" s="512"/>
      <c r="LUG455" s="512"/>
      <c r="LUH455" s="505"/>
      <c r="LUI455" s="505"/>
      <c r="LUJ455" s="505"/>
      <c r="LUK455" s="511"/>
      <c r="LUL455" s="512"/>
      <c r="LUM455" s="512"/>
      <c r="LUN455" s="505"/>
      <c r="LUO455" s="505"/>
      <c r="LUP455" s="505"/>
      <c r="LUQ455" s="511"/>
      <c r="LUR455" s="512"/>
      <c r="LUS455" s="512"/>
      <c r="LUT455" s="505"/>
      <c r="LUU455" s="505"/>
      <c r="LUV455" s="505"/>
      <c r="LUW455" s="511"/>
      <c r="LUX455" s="512"/>
      <c r="LUY455" s="512"/>
      <c r="LUZ455" s="505"/>
      <c r="LVA455" s="505"/>
      <c r="LVB455" s="505"/>
      <c r="LVC455" s="511"/>
      <c r="LVD455" s="512"/>
      <c r="LVE455" s="512"/>
      <c r="LVF455" s="505"/>
      <c r="LVG455" s="505"/>
      <c r="LVH455" s="505"/>
      <c r="LVI455" s="511"/>
      <c r="LVJ455" s="512"/>
      <c r="LVK455" s="512"/>
      <c r="LVL455" s="505"/>
      <c r="LVM455" s="505"/>
      <c r="LVN455" s="505"/>
      <c r="LVO455" s="511"/>
      <c r="LVP455" s="512"/>
      <c r="LVQ455" s="512"/>
      <c r="LVR455" s="505"/>
      <c r="LVS455" s="505"/>
      <c r="LVT455" s="505"/>
      <c r="LVU455" s="511"/>
      <c r="LVV455" s="512"/>
      <c r="LVW455" s="512"/>
      <c r="LVX455" s="505"/>
      <c r="LVY455" s="505"/>
      <c r="LVZ455" s="505"/>
      <c r="LWA455" s="511"/>
      <c r="LWB455" s="512"/>
      <c r="LWC455" s="512"/>
      <c r="LWD455" s="505"/>
      <c r="LWE455" s="505"/>
      <c r="LWF455" s="505"/>
      <c r="LWG455" s="511"/>
      <c r="LWH455" s="512"/>
      <c r="LWI455" s="512"/>
      <c r="LWJ455" s="505"/>
      <c r="LWK455" s="505"/>
      <c r="LWL455" s="505"/>
      <c r="LWM455" s="511"/>
      <c r="LWN455" s="512"/>
      <c r="LWO455" s="512"/>
      <c r="LWP455" s="505"/>
      <c r="LWQ455" s="505"/>
      <c r="LWR455" s="505"/>
      <c r="LWS455" s="511"/>
      <c r="LWT455" s="512"/>
      <c r="LWU455" s="512"/>
      <c r="LWV455" s="505"/>
      <c r="LWW455" s="505"/>
      <c r="LWX455" s="505"/>
      <c r="LWY455" s="511"/>
      <c r="LWZ455" s="512"/>
      <c r="LXA455" s="512"/>
      <c r="LXB455" s="505"/>
      <c r="LXC455" s="505"/>
      <c r="LXD455" s="505"/>
      <c r="LXE455" s="511"/>
      <c r="LXF455" s="512"/>
      <c r="LXG455" s="512"/>
      <c r="LXH455" s="505"/>
      <c r="LXI455" s="505"/>
      <c r="LXJ455" s="505"/>
      <c r="LXK455" s="511"/>
      <c r="LXL455" s="512"/>
      <c r="LXM455" s="512"/>
      <c r="LXN455" s="505"/>
      <c r="LXO455" s="505"/>
      <c r="LXP455" s="505"/>
      <c r="LXQ455" s="511"/>
      <c r="LXR455" s="512"/>
      <c r="LXS455" s="512"/>
      <c r="LXT455" s="505"/>
      <c r="LXU455" s="505"/>
      <c r="LXV455" s="505"/>
      <c r="LXW455" s="511"/>
      <c r="LXX455" s="512"/>
      <c r="LXY455" s="512"/>
      <c r="LXZ455" s="505"/>
      <c r="LYA455" s="505"/>
      <c r="LYB455" s="505"/>
      <c r="LYC455" s="511"/>
      <c r="LYD455" s="512"/>
      <c r="LYE455" s="512"/>
      <c r="LYF455" s="505"/>
      <c r="LYG455" s="505"/>
      <c r="LYH455" s="505"/>
      <c r="LYI455" s="511"/>
      <c r="LYJ455" s="512"/>
      <c r="LYK455" s="512"/>
      <c r="LYL455" s="505"/>
      <c r="LYM455" s="505"/>
      <c r="LYN455" s="505"/>
      <c r="LYO455" s="511"/>
      <c r="LYP455" s="512"/>
      <c r="LYQ455" s="512"/>
      <c r="LYR455" s="505"/>
      <c r="LYS455" s="505"/>
      <c r="LYT455" s="505"/>
      <c r="LYU455" s="511"/>
      <c r="LYV455" s="512"/>
      <c r="LYW455" s="512"/>
      <c r="LYX455" s="505"/>
      <c r="LYY455" s="505"/>
      <c r="LYZ455" s="505"/>
      <c r="LZA455" s="511"/>
      <c r="LZB455" s="512"/>
      <c r="LZC455" s="512"/>
      <c r="LZD455" s="505"/>
      <c r="LZE455" s="505"/>
      <c r="LZF455" s="505"/>
      <c r="LZG455" s="511"/>
      <c r="LZH455" s="512"/>
      <c r="LZI455" s="512"/>
      <c r="LZJ455" s="505"/>
      <c r="LZK455" s="505"/>
      <c r="LZL455" s="505"/>
      <c r="LZM455" s="511"/>
      <c r="LZN455" s="512"/>
      <c r="LZO455" s="512"/>
      <c r="LZP455" s="505"/>
      <c r="LZQ455" s="505"/>
      <c r="LZR455" s="505"/>
      <c r="LZS455" s="511"/>
      <c r="LZT455" s="512"/>
      <c r="LZU455" s="512"/>
      <c r="LZV455" s="505"/>
      <c r="LZW455" s="505"/>
      <c r="LZX455" s="505"/>
      <c r="LZY455" s="511"/>
      <c r="LZZ455" s="512"/>
      <c r="MAA455" s="512"/>
      <c r="MAB455" s="505"/>
      <c r="MAC455" s="505"/>
      <c r="MAD455" s="505"/>
      <c r="MAE455" s="511"/>
      <c r="MAF455" s="512"/>
      <c r="MAG455" s="512"/>
      <c r="MAH455" s="505"/>
      <c r="MAI455" s="505"/>
      <c r="MAJ455" s="505"/>
      <c r="MAK455" s="511"/>
      <c r="MAL455" s="512"/>
      <c r="MAM455" s="512"/>
      <c r="MAN455" s="505"/>
      <c r="MAO455" s="505"/>
      <c r="MAP455" s="505"/>
      <c r="MAQ455" s="511"/>
      <c r="MAR455" s="512"/>
      <c r="MAS455" s="512"/>
      <c r="MAT455" s="505"/>
      <c r="MAU455" s="505"/>
      <c r="MAV455" s="505"/>
      <c r="MAW455" s="511"/>
      <c r="MAX455" s="512"/>
      <c r="MAY455" s="512"/>
      <c r="MAZ455" s="505"/>
      <c r="MBA455" s="505"/>
      <c r="MBB455" s="505"/>
      <c r="MBC455" s="511"/>
      <c r="MBD455" s="512"/>
      <c r="MBE455" s="512"/>
      <c r="MBF455" s="505"/>
      <c r="MBG455" s="505"/>
      <c r="MBH455" s="505"/>
      <c r="MBI455" s="511"/>
      <c r="MBJ455" s="512"/>
      <c r="MBK455" s="512"/>
      <c r="MBL455" s="505"/>
      <c r="MBM455" s="505"/>
      <c r="MBN455" s="505"/>
      <c r="MBO455" s="511"/>
      <c r="MBP455" s="512"/>
      <c r="MBQ455" s="512"/>
      <c r="MBR455" s="505"/>
      <c r="MBS455" s="505"/>
      <c r="MBT455" s="505"/>
      <c r="MBU455" s="511"/>
      <c r="MBV455" s="512"/>
      <c r="MBW455" s="512"/>
      <c r="MBX455" s="505"/>
      <c r="MBY455" s="505"/>
      <c r="MBZ455" s="505"/>
      <c r="MCA455" s="511"/>
      <c r="MCB455" s="512"/>
      <c r="MCC455" s="512"/>
      <c r="MCD455" s="505"/>
      <c r="MCE455" s="505"/>
      <c r="MCF455" s="505"/>
      <c r="MCG455" s="511"/>
      <c r="MCH455" s="512"/>
      <c r="MCI455" s="512"/>
      <c r="MCJ455" s="505"/>
      <c r="MCK455" s="505"/>
      <c r="MCL455" s="505"/>
      <c r="MCM455" s="511"/>
      <c r="MCN455" s="512"/>
      <c r="MCO455" s="512"/>
      <c r="MCP455" s="505"/>
      <c r="MCQ455" s="505"/>
      <c r="MCR455" s="505"/>
      <c r="MCS455" s="511"/>
      <c r="MCT455" s="512"/>
      <c r="MCU455" s="512"/>
      <c r="MCV455" s="505"/>
      <c r="MCW455" s="505"/>
      <c r="MCX455" s="505"/>
      <c r="MCY455" s="511"/>
      <c r="MCZ455" s="512"/>
      <c r="MDA455" s="512"/>
      <c r="MDB455" s="505"/>
      <c r="MDC455" s="505"/>
      <c r="MDD455" s="505"/>
      <c r="MDE455" s="511"/>
      <c r="MDF455" s="512"/>
      <c r="MDG455" s="512"/>
      <c r="MDH455" s="505"/>
      <c r="MDI455" s="505"/>
      <c r="MDJ455" s="505"/>
      <c r="MDK455" s="511"/>
      <c r="MDL455" s="512"/>
      <c r="MDM455" s="512"/>
      <c r="MDN455" s="505"/>
      <c r="MDO455" s="505"/>
      <c r="MDP455" s="505"/>
      <c r="MDQ455" s="511"/>
      <c r="MDR455" s="512"/>
      <c r="MDS455" s="512"/>
      <c r="MDT455" s="505"/>
      <c r="MDU455" s="505"/>
      <c r="MDV455" s="505"/>
      <c r="MDW455" s="511"/>
      <c r="MDX455" s="512"/>
      <c r="MDY455" s="512"/>
      <c r="MDZ455" s="505"/>
      <c r="MEA455" s="505"/>
      <c r="MEB455" s="505"/>
      <c r="MEC455" s="511"/>
      <c r="MED455" s="512"/>
      <c r="MEE455" s="512"/>
      <c r="MEF455" s="505"/>
      <c r="MEG455" s="505"/>
      <c r="MEH455" s="505"/>
      <c r="MEI455" s="511"/>
      <c r="MEJ455" s="512"/>
      <c r="MEK455" s="512"/>
      <c r="MEL455" s="505"/>
      <c r="MEM455" s="505"/>
      <c r="MEN455" s="505"/>
      <c r="MEO455" s="511"/>
      <c r="MEP455" s="512"/>
      <c r="MEQ455" s="512"/>
      <c r="MER455" s="505"/>
      <c r="MES455" s="505"/>
      <c r="MET455" s="505"/>
      <c r="MEU455" s="511"/>
      <c r="MEV455" s="512"/>
      <c r="MEW455" s="512"/>
      <c r="MEX455" s="505"/>
      <c r="MEY455" s="505"/>
      <c r="MEZ455" s="505"/>
      <c r="MFA455" s="511"/>
      <c r="MFB455" s="512"/>
      <c r="MFC455" s="512"/>
      <c r="MFD455" s="505"/>
      <c r="MFE455" s="505"/>
      <c r="MFF455" s="505"/>
      <c r="MFG455" s="511"/>
      <c r="MFH455" s="512"/>
      <c r="MFI455" s="512"/>
      <c r="MFJ455" s="505"/>
      <c r="MFK455" s="505"/>
      <c r="MFL455" s="505"/>
      <c r="MFM455" s="511"/>
      <c r="MFN455" s="512"/>
      <c r="MFO455" s="512"/>
      <c r="MFP455" s="505"/>
      <c r="MFQ455" s="505"/>
      <c r="MFR455" s="505"/>
      <c r="MFS455" s="511"/>
      <c r="MFT455" s="512"/>
      <c r="MFU455" s="512"/>
      <c r="MFV455" s="505"/>
      <c r="MFW455" s="505"/>
      <c r="MFX455" s="505"/>
      <c r="MFY455" s="511"/>
      <c r="MFZ455" s="512"/>
      <c r="MGA455" s="512"/>
      <c r="MGB455" s="505"/>
      <c r="MGC455" s="505"/>
      <c r="MGD455" s="505"/>
      <c r="MGE455" s="511"/>
      <c r="MGF455" s="512"/>
      <c r="MGG455" s="512"/>
      <c r="MGH455" s="505"/>
      <c r="MGI455" s="505"/>
      <c r="MGJ455" s="505"/>
      <c r="MGK455" s="511"/>
      <c r="MGL455" s="512"/>
      <c r="MGM455" s="512"/>
      <c r="MGN455" s="505"/>
      <c r="MGO455" s="505"/>
      <c r="MGP455" s="505"/>
      <c r="MGQ455" s="511"/>
      <c r="MGR455" s="512"/>
      <c r="MGS455" s="512"/>
      <c r="MGT455" s="505"/>
      <c r="MGU455" s="505"/>
      <c r="MGV455" s="505"/>
      <c r="MGW455" s="511"/>
      <c r="MGX455" s="512"/>
      <c r="MGY455" s="512"/>
      <c r="MGZ455" s="505"/>
      <c r="MHA455" s="505"/>
      <c r="MHB455" s="505"/>
      <c r="MHC455" s="511"/>
      <c r="MHD455" s="512"/>
      <c r="MHE455" s="512"/>
      <c r="MHF455" s="505"/>
      <c r="MHG455" s="505"/>
      <c r="MHH455" s="505"/>
      <c r="MHI455" s="511"/>
      <c r="MHJ455" s="512"/>
      <c r="MHK455" s="512"/>
      <c r="MHL455" s="505"/>
      <c r="MHM455" s="505"/>
      <c r="MHN455" s="505"/>
      <c r="MHO455" s="511"/>
      <c r="MHP455" s="512"/>
      <c r="MHQ455" s="512"/>
      <c r="MHR455" s="505"/>
      <c r="MHS455" s="505"/>
      <c r="MHT455" s="505"/>
      <c r="MHU455" s="511"/>
      <c r="MHV455" s="512"/>
      <c r="MHW455" s="512"/>
      <c r="MHX455" s="505"/>
      <c r="MHY455" s="505"/>
      <c r="MHZ455" s="505"/>
      <c r="MIA455" s="511"/>
      <c r="MIB455" s="512"/>
      <c r="MIC455" s="512"/>
      <c r="MID455" s="505"/>
      <c r="MIE455" s="505"/>
      <c r="MIF455" s="505"/>
      <c r="MIG455" s="511"/>
      <c r="MIH455" s="512"/>
      <c r="MII455" s="512"/>
      <c r="MIJ455" s="505"/>
      <c r="MIK455" s="505"/>
      <c r="MIL455" s="505"/>
      <c r="MIM455" s="511"/>
      <c r="MIN455" s="512"/>
      <c r="MIO455" s="512"/>
      <c r="MIP455" s="505"/>
      <c r="MIQ455" s="505"/>
      <c r="MIR455" s="505"/>
      <c r="MIS455" s="511"/>
      <c r="MIT455" s="512"/>
      <c r="MIU455" s="512"/>
      <c r="MIV455" s="505"/>
      <c r="MIW455" s="505"/>
      <c r="MIX455" s="505"/>
      <c r="MIY455" s="511"/>
      <c r="MIZ455" s="512"/>
      <c r="MJA455" s="512"/>
      <c r="MJB455" s="505"/>
      <c r="MJC455" s="505"/>
      <c r="MJD455" s="505"/>
      <c r="MJE455" s="511"/>
      <c r="MJF455" s="512"/>
      <c r="MJG455" s="512"/>
      <c r="MJH455" s="505"/>
      <c r="MJI455" s="505"/>
      <c r="MJJ455" s="505"/>
      <c r="MJK455" s="511"/>
      <c r="MJL455" s="512"/>
      <c r="MJM455" s="512"/>
      <c r="MJN455" s="505"/>
      <c r="MJO455" s="505"/>
      <c r="MJP455" s="505"/>
      <c r="MJQ455" s="511"/>
      <c r="MJR455" s="512"/>
      <c r="MJS455" s="512"/>
      <c r="MJT455" s="505"/>
      <c r="MJU455" s="505"/>
      <c r="MJV455" s="505"/>
      <c r="MJW455" s="511"/>
      <c r="MJX455" s="512"/>
      <c r="MJY455" s="512"/>
      <c r="MJZ455" s="505"/>
      <c r="MKA455" s="505"/>
      <c r="MKB455" s="505"/>
      <c r="MKC455" s="511"/>
      <c r="MKD455" s="512"/>
      <c r="MKE455" s="512"/>
      <c r="MKF455" s="505"/>
      <c r="MKG455" s="505"/>
      <c r="MKH455" s="505"/>
      <c r="MKI455" s="511"/>
      <c r="MKJ455" s="512"/>
      <c r="MKK455" s="512"/>
      <c r="MKL455" s="505"/>
      <c r="MKM455" s="505"/>
      <c r="MKN455" s="505"/>
      <c r="MKO455" s="511"/>
      <c r="MKP455" s="512"/>
      <c r="MKQ455" s="512"/>
      <c r="MKR455" s="505"/>
      <c r="MKS455" s="505"/>
      <c r="MKT455" s="505"/>
      <c r="MKU455" s="511"/>
      <c r="MKV455" s="512"/>
      <c r="MKW455" s="512"/>
      <c r="MKX455" s="505"/>
      <c r="MKY455" s="505"/>
      <c r="MKZ455" s="505"/>
      <c r="MLA455" s="511"/>
      <c r="MLB455" s="512"/>
      <c r="MLC455" s="512"/>
      <c r="MLD455" s="505"/>
      <c r="MLE455" s="505"/>
      <c r="MLF455" s="505"/>
      <c r="MLG455" s="511"/>
      <c r="MLH455" s="512"/>
      <c r="MLI455" s="512"/>
      <c r="MLJ455" s="505"/>
      <c r="MLK455" s="505"/>
      <c r="MLL455" s="505"/>
      <c r="MLM455" s="511"/>
      <c r="MLN455" s="512"/>
      <c r="MLO455" s="512"/>
      <c r="MLP455" s="505"/>
      <c r="MLQ455" s="505"/>
      <c r="MLR455" s="505"/>
      <c r="MLS455" s="511"/>
      <c r="MLT455" s="512"/>
      <c r="MLU455" s="512"/>
      <c r="MLV455" s="505"/>
      <c r="MLW455" s="505"/>
      <c r="MLX455" s="505"/>
      <c r="MLY455" s="511"/>
      <c r="MLZ455" s="512"/>
      <c r="MMA455" s="512"/>
      <c r="MMB455" s="505"/>
      <c r="MMC455" s="505"/>
      <c r="MMD455" s="505"/>
      <c r="MME455" s="511"/>
      <c r="MMF455" s="512"/>
      <c r="MMG455" s="512"/>
      <c r="MMH455" s="505"/>
      <c r="MMI455" s="505"/>
      <c r="MMJ455" s="505"/>
      <c r="MMK455" s="511"/>
      <c r="MML455" s="512"/>
      <c r="MMM455" s="512"/>
      <c r="MMN455" s="505"/>
      <c r="MMO455" s="505"/>
      <c r="MMP455" s="505"/>
      <c r="MMQ455" s="511"/>
      <c r="MMR455" s="512"/>
      <c r="MMS455" s="512"/>
      <c r="MMT455" s="505"/>
      <c r="MMU455" s="505"/>
      <c r="MMV455" s="505"/>
      <c r="MMW455" s="511"/>
      <c r="MMX455" s="512"/>
      <c r="MMY455" s="512"/>
      <c r="MMZ455" s="505"/>
      <c r="MNA455" s="505"/>
      <c r="MNB455" s="505"/>
      <c r="MNC455" s="511"/>
      <c r="MND455" s="512"/>
      <c r="MNE455" s="512"/>
      <c r="MNF455" s="505"/>
      <c r="MNG455" s="505"/>
      <c r="MNH455" s="505"/>
      <c r="MNI455" s="511"/>
      <c r="MNJ455" s="512"/>
      <c r="MNK455" s="512"/>
      <c r="MNL455" s="505"/>
      <c r="MNM455" s="505"/>
      <c r="MNN455" s="505"/>
      <c r="MNO455" s="511"/>
      <c r="MNP455" s="512"/>
      <c r="MNQ455" s="512"/>
      <c r="MNR455" s="505"/>
      <c r="MNS455" s="505"/>
      <c r="MNT455" s="505"/>
      <c r="MNU455" s="511"/>
      <c r="MNV455" s="512"/>
      <c r="MNW455" s="512"/>
      <c r="MNX455" s="505"/>
      <c r="MNY455" s="505"/>
      <c r="MNZ455" s="505"/>
      <c r="MOA455" s="511"/>
      <c r="MOB455" s="512"/>
      <c r="MOC455" s="512"/>
      <c r="MOD455" s="505"/>
      <c r="MOE455" s="505"/>
      <c r="MOF455" s="505"/>
      <c r="MOG455" s="511"/>
      <c r="MOH455" s="512"/>
      <c r="MOI455" s="512"/>
      <c r="MOJ455" s="505"/>
      <c r="MOK455" s="505"/>
      <c r="MOL455" s="505"/>
      <c r="MOM455" s="511"/>
      <c r="MON455" s="512"/>
      <c r="MOO455" s="512"/>
      <c r="MOP455" s="505"/>
      <c r="MOQ455" s="505"/>
      <c r="MOR455" s="505"/>
      <c r="MOS455" s="511"/>
      <c r="MOT455" s="512"/>
      <c r="MOU455" s="512"/>
      <c r="MOV455" s="505"/>
      <c r="MOW455" s="505"/>
      <c r="MOX455" s="505"/>
      <c r="MOY455" s="511"/>
      <c r="MOZ455" s="512"/>
      <c r="MPA455" s="512"/>
      <c r="MPB455" s="505"/>
      <c r="MPC455" s="505"/>
      <c r="MPD455" s="505"/>
      <c r="MPE455" s="511"/>
      <c r="MPF455" s="512"/>
      <c r="MPG455" s="512"/>
      <c r="MPH455" s="505"/>
      <c r="MPI455" s="505"/>
      <c r="MPJ455" s="505"/>
      <c r="MPK455" s="511"/>
      <c r="MPL455" s="512"/>
      <c r="MPM455" s="512"/>
      <c r="MPN455" s="505"/>
      <c r="MPO455" s="505"/>
      <c r="MPP455" s="505"/>
      <c r="MPQ455" s="511"/>
      <c r="MPR455" s="512"/>
      <c r="MPS455" s="512"/>
      <c r="MPT455" s="505"/>
      <c r="MPU455" s="505"/>
      <c r="MPV455" s="505"/>
      <c r="MPW455" s="511"/>
      <c r="MPX455" s="512"/>
      <c r="MPY455" s="512"/>
      <c r="MPZ455" s="505"/>
      <c r="MQA455" s="505"/>
      <c r="MQB455" s="505"/>
      <c r="MQC455" s="511"/>
      <c r="MQD455" s="512"/>
      <c r="MQE455" s="512"/>
      <c r="MQF455" s="505"/>
      <c r="MQG455" s="505"/>
      <c r="MQH455" s="505"/>
      <c r="MQI455" s="511"/>
      <c r="MQJ455" s="512"/>
      <c r="MQK455" s="512"/>
      <c r="MQL455" s="505"/>
      <c r="MQM455" s="505"/>
      <c r="MQN455" s="505"/>
      <c r="MQO455" s="511"/>
      <c r="MQP455" s="512"/>
      <c r="MQQ455" s="512"/>
      <c r="MQR455" s="505"/>
      <c r="MQS455" s="505"/>
      <c r="MQT455" s="505"/>
      <c r="MQU455" s="511"/>
      <c r="MQV455" s="512"/>
      <c r="MQW455" s="512"/>
      <c r="MQX455" s="505"/>
      <c r="MQY455" s="505"/>
      <c r="MQZ455" s="505"/>
      <c r="MRA455" s="511"/>
      <c r="MRB455" s="512"/>
      <c r="MRC455" s="512"/>
      <c r="MRD455" s="505"/>
      <c r="MRE455" s="505"/>
      <c r="MRF455" s="505"/>
      <c r="MRG455" s="511"/>
      <c r="MRH455" s="512"/>
      <c r="MRI455" s="512"/>
      <c r="MRJ455" s="505"/>
      <c r="MRK455" s="505"/>
      <c r="MRL455" s="505"/>
      <c r="MRM455" s="511"/>
      <c r="MRN455" s="512"/>
      <c r="MRO455" s="512"/>
      <c r="MRP455" s="505"/>
      <c r="MRQ455" s="505"/>
      <c r="MRR455" s="505"/>
      <c r="MRS455" s="511"/>
      <c r="MRT455" s="512"/>
      <c r="MRU455" s="512"/>
      <c r="MRV455" s="505"/>
      <c r="MRW455" s="505"/>
      <c r="MRX455" s="505"/>
      <c r="MRY455" s="511"/>
      <c r="MRZ455" s="512"/>
      <c r="MSA455" s="512"/>
      <c r="MSB455" s="505"/>
      <c r="MSC455" s="505"/>
      <c r="MSD455" s="505"/>
      <c r="MSE455" s="511"/>
      <c r="MSF455" s="512"/>
      <c r="MSG455" s="512"/>
      <c r="MSH455" s="505"/>
      <c r="MSI455" s="505"/>
      <c r="MSJ455" s="505"/>
      <c r="MSK455" s="511"/>
      <c r="MSL455" s="512"/>
      <c r="MSM455" s="512"/>
      <c r="MSN455" s="505"/>
      <c r="MSO455" s="505"/>
      <c r="MSP455" s="505"/>
      <c r="MSQ455" s="511"/>
      <c r="MSR455" s="512"/>
      <c r="MSS455" s="512"/>
      <c r="MST455" s="505"/>
      <c r="MSU455" s="505"/>
      <c r="MSV455" s="505"/>
      <c r="MSW455" s="511"/>
      <c r="MSX455" s="512"/>
      <c r="MSY455" s="512"/>
      <c r="MSZ455" s="505"/>
      <c r="MTA455" s="505"/>
      <c r="MTB455" s="505"/>
      <c r="MTC455" s="511"/>
      <c r="MTD455" s="512"/>
      <c r="MTE455" s="512"/>
      <c r="MTF455" s="505"/>
      <c r="MTG455" s="505"/>
      <c r="MTH455" s="505"/>
      <c r="MTI455" s="511"/>
      <c r="MTJ455" s="512"/>
      <c r="MTK455" s="512"/>
      <c r="MTL455" s="505"/>
      <c r="MTM455" s="505"/>
      <c r="MTN455" s="505"/>
      <c r="MTO455" s="511"/>
      <c r="MTP455" s="512"/>
      <c r="MTQ455" s="512"/>
      <c r="MTR455" s="505"/>
      <c r="MTS455" s="505"/>
      <c r="MTT455" s="505"/>
      <c r="MTU455" s="511"/>
      <c r="MTV455" s="512"/>
      <c r="MTW455" s="512"/>
      <c r="MTX455" s="505"/>
      <c r="MTY455" s="505"/>
      <c r="MTZ455" s="505"/>
      <c r="MUA455" s="511"/>
      <c r="MUB455" s="512"/>
      <c r="MUC455" s="512"/>
      <c r="MUD455" s="505"/>
      <c r="MUE455" s="505"/>
      <c r="MUF455" s="505"/>
      <c r="MUG455" s="511"/>
      <c r="MUH455" s="512"/>
      <c r="MUI455" s="512"/>
      <c r="MUJ455" s="505"/>
      <c r="MUK455" s="505"/>
      <c r="MUL455" s="505"/>
      <c r="MUM455" s="511"/>
      <c r="MUN455" s="512"/>
      <c r="MUO455" s="512"/>
      <c r="MUP455" s="505"/>
      <c r="MUQ455" s="505"/>
      <c r="MUR455" s="505"/>
      <c r="MUS455" s="511"/>
      <c r="MUT455" s="512"/>
      <c r="MUU455" s="512"/>
      <c r="MUV455" s="505"/>
      <c r="MUW455" s="505"/>
      <c r="MUX455" s="505"/>
      <c r="MUY455" s="511"/>
      <c r="MUZ455" s="512"/>
      <c r="MVA455" s="512"/>
      <c r="MVB455" s="505"/>
      <c r="MVC455" s="505"/>
      <c r="MVD455" s="505"/>
      <c r="MVE455" s="511"/>
      <c r="MVF455" s="512"/>
      <c r="MVG455" s="512"/>
      <c r="MVH455" s="505"/>
      <c r="MVI455" s="505"/>
      <c r="MVJ455" s="505"/>
      <c r="MVK455" s="511"/>
      <c r="MVL455" s="512"/>
      <c r="MVM455" s="512"/>
      <c r="MVN455" s="505"/>
      <c r="MVO455" s="505"/>
      <c r="MVP455" s="505"/>
      <c r="MVQ455" s="511"/>
      <c r="MVR455" s="512"/>
      <c r="MVS455" s="512"/>
      <c r="MVT455" s="505"/>
      <c r="MVU455" s="505"/>
      <c r="MVV455" s="505"/>
      <c r="MVW455" s="511"/>
      <c r="MVX455" s="512"/>
      <c r="MVY455" s="512"/>
      <c r="MVZ455" s="505"/>
      <c r="MWA455" s="505"/>
      <c r="MWB455" s="505"/>
      <c r="MWC455" s="511"/>
      <c r="MWD455" s="512"/>
      <c r="MWE455" s="512"/>
      <c r="MWF455" s="505"/>
      <c r="MWG455" s="505"/>
      <c r="MWH455" s="505"/>
      <c r="MWI455" s="511"/>
      <c r="MWJ455" s="512"/>
      <c r="MWK455" s="512"/>
      <c r="MWL455" s="505"/>
      <c r="MWM455" s="505"/>
      <c r="MWN455" s="505"/>
      <c r="MWO455" s="511"/>
      <c r="MWP455" s="512"/>
      <c r="MWQ455" s="512"/>
      <c r="MWR455" s="505"/>
      <c r="MWS455" s="505"/>
      <c r="MWT455" s="505"/>
      <c r="MWU455" s="511"/>
      <c r="MWV455" s="512"/>
      <c r="MWW455" s="512"/>
      <c r="MWX455" s="505"/>
      <c r="MWY455" s="505"/>
      <c r="MWZ455" s="505"/>
      <c r="MXA455" s="511"/>
      <c r="MXB455" s="512"/>
      <c r="MXC455" s="512"/>
      <c r="MXD455" s="505"/>
      <c r="MXE455" s="505"/>
      <c r="MXF455" s="505"/>
      <c r="MXG455" s="511"/>
      <c r="MXH455" s="512"/>
      <c r="MXI455" s="512"/>
      <c r="MXJ455" s="505"/>
      <c r="MXK455" s="505"/>
      <c r="MXL455" s="505"/>
      <c r="MXM455" s="511"/>
      <c r="MXN455" s="512"/>
      <c r="MXO455" s="512"/>
      <c r="MXP455" s="505"/>
      <c r="MXQ455" s="505"/>
      <c r="MXR455" s="505"/>
      <c r="MXS455" s="511"/>
      <c r="MXT455" s="512"/>
      <c r="MXU455" s="512"/>
      <c r="MXV455" s="505"/>
      <c r="MXW455" s="505"/>
      <c r="MXX455" s="505"/>
      <c r="MXY455" s="511"/>
      <c r="MXZ455" s="512"/>
      <c r="MYA455" s="512"/>
      <c r="MYB455" s="505"/>
      <c r="MYC455" s="505"/>
      <c r="MYD455" s="505"/>
      <c r="MYE455" s="511"/>
      <c r="MYF455" s="512"/>
      <c r="MYG455" s="512"/>
      <c r="MYH455" s="505"/>
      <c r="MYI455" s="505"/>
      <c r="MYJ455" s="505"/>
      <c r="MYK455" s="511"/>
      <c r="MYL455" s="512"/>
      <c r="MYM455" s="512"/>
      <c r="MYN455" s="505"/>
      <c r="MYO455" s="505"/>
      <c r="MYP455" s="505"/>
      <c r="MYQ455" s="511"/>
      <c r="MYR455" s="512"/>
      <c r="MYS455" s="512"/>
      <c r="MYT455" s="505"/>
      <c r="MYU455" s="505"/>
      <c r="MYV455" s="505"/>
      <c r="MYW455" s="511"/>
      <c r="MYX455" s="512"/>
      <c r="MYY455" s="512"/>
      <c r="MYZ455" s="505"/>
      <c r="MZA455" s="505"/>
      <c r="MZB455" s="505"/>
      <c r="MZC455" s="511"/>
      <c r="MZD455" s="512"/>
      <c r="MZE455" s="512"/>
      <c r="MZF455" s="505"/>
      <c r="MZG455" s="505"/>
      <c r="MZH455" s="505"/>
      <c r="MZI455" s="511"/>
      <c r="MZJ455" s="512"/>
      <c r="MZK455" s="512"/>
      <c r="MZL455" s="505"/>
      <c r="MZM455" s="505"/>
      <c r="MZN455" s="505"/>
      <c r="MZO455" s="511"/>
      <c r="MZP455" s="512"/>
      <c r="MZQ455" s="512"/>
      <c r="MZR455" s="505"/>
      <c r="MZS455" s="505"/>
      <c r="MZT455" s="505"/>
      <c r="MZU455" s="511"/>
      <c r="MZV455" s="512"/>
      <c r="MZW455" s="512"/>
      <c r="MZX455" s="505"/>
      <c r="MZY455" s="505"/>
      <c r="MZZ455" s="505"/>
      <c r="NAA455" s="511"/>
      <c r="NAB455" s="512"/>
      <c r="NAC455" s="512"/>
      <c r="NAD455" s="505"/>
      <c r="NAE455" s="505"/>
      <c r="NAF455" s="505"/>
      <c r="NAG455" s="511"/>
      <c r="NAH455" s="512"/>
      <c r="NAI455" s="512"/>
      <c r="NAJ455" s="505"/>
      <c r="NAK455" s="505"/>
      <c r="NAL455" s="505"/>
      <c r="NAM455" s="511"/>
      <c r="NAN455" s="512"/>
      <c r="NAO455" s="512"/>
      <c r="NAP455" s="505"/>
      <c r="NAQ455" s="505"/>
      <c r="NAR455" s="505"/>
      <c r="NAS455" s="511"/>
      <c r="NAT455" s="512"/>
      <c r="NAU455" s="512"/>
      <c r="NAV455" s="505"/>
      <c r="NAW455" s="505"/>
      <c r="NAX455" s="505"/>
      <c r="NAY455" s="511"/>
      <c r="NAZ455" s="512"/>
      <c r="NBA455" s="512"/>
      <c r="NBB455" s="505"/>
      <c r="NBC455" s="505"/>
      <c r="NBD455" s="505"/>
      <c r="NBE455" s="511"/>
      <c r="NBF455" s="512"/>
      <c r="NBG455" s="512"/>
      <c r="NBH455" s="505"/>
      <c r="NBI455" s="505"/>
      <c r="NBJ455" s="505"/>
      <c r="NBK455" s="511"/>
      <c r="NBL455" s="512"/>
      <c r="NBM455" s="512"/>
      <c r="NBN455" s="505"/>
      <c r="NBO455" s="505"/>
      <c r="NBP455" s="505"/>
      <c r="NBQ455" s="511"/>
      <c r="NBR455" s="512"/>
      <c r="NBS455" s="512"/>
      <c r="NBT455" s="505"/>
      <c r="NBU455" s="505"/>
      <c r="NBV455" s="505"/>
      <c r="NBW455" s="511"/>
      <c r="NBX455" s="512"/>
      <c r="NBY455" s="512"/>
      <c r="NBZ455" s="505"/>
      <c r="NCA455" s="505"/>
      <c r="NCB455" s="505"/>
      <c r="NCC455" s="511"/>
      <c r="NCD455" s="512"/>
      <c r="NCE455" s="512"/>
      <c r="NCF455" s="505"/>
      <c r="NCG455" s="505"/>
      <c r="NCH455" s="505"/>
      <c r="NCI455" s="511"/>
      <c r="NCJ455" s="512"/>
      <c r="NCK455" s="512"/>
      <c r="NCL455" s="505"/>
      <c r="NCM455" s="505"/>
      <c r="NCN455" s="505"/>
      <c r="NCO455" s="511"/>
      <c r="NCP455" s="512"/>
      <c r="NCQ455" s="512"/>
      <c r="NCR455" s="505"/>
      <c r="NCS455" s="505"/>
      <c r="NCT455" s="505"/>
      <c r="NCU455" s="511"/>
      <c r="NCV455" s="512"/>
      <c r="NCW455" s="512"/>
      <c r="NCX455" s="505"/>
      <c r="NCY455" s="505"/>
      <c r="NCZ455" s="505"/>
      <c r="NDA455" s="511"/>
      <c r="NDB455" s="512"/>
      <c r="NDC455" s="512"/>
      <c r="NDD455" s="505"/>
      <c r="NDE455" s="505"/>
      <c r="NDF455" s="505"/>
      <c r="NDG455" s="511"/>
      <c r="NDH455" s="512"/>
      <c r="NDI455" s="512"/>
      <c r="NDJ455" s="505"/>
      <c r="NDK455" s="505"/>
      <c r="NDL455" s="505"/>
      <c r="NDM455" s="511"/>
      <c r="NDN455" s="512"/>
      <c r="NDO455" s="512"/>
      <c r="NDP455" s="505"/>
      <c r="NDQ455" s="505"/>
      <c r="NDR455" s="505"/>
      <c r="NDS455" s="511"/>
      <c r="NDT455" s="512"/>
      <c r="NDU455" s="512"/>
      <c r="NDV455" s="505"/>
      <c r="NDW455" s="505"/>
      <c r="NDX455" s="505"/>
      <c r="NDY455" s="511"/>
      <c r="NDZ455" s="512"/>
      <c r="NEA455" s="512"/>
      <c r="NEB455" s="505"/>
      <c r="NEC455" s="505"/>
      <c r="NED455" s="505"/>
      <c r="NEE455" s="511"/>
      <c r="NEF455" s="512"/>
      <c r="NEG455" s="512"/>
      <c r="NEH455" s="505"/>
      <c r="NEI455" s="505"/>
      <c r="NEJ455" s="505"/>
      <c r="NEK455" s="511"/>
      <c r="NEL455" s="512"/>
      <c r="NEM455" s="512"/>
      <c r="NEN455" s="505"/>
      <c r="NEO455" s="505"/>
      <c r="NEP455" s="505"/>
      <c r="NEQ455" s="511"/>
      <c r="NER455" s="512"/>
      <c r="NES455" s="512"/>
      <c r="NET455" s="505"/>
      <c r="NEU455" s="505"/>
      <c r="NEV455" s="505"/>
      <c r="NEW455" s="511"/>
      <c r="NEX455" s="512"/>
      <c r="NEY455" s="512"/>
      <c r="NEZ455" s="505"/>
      <c r="NFA455" s="505"/>
      <c r="NFB455" s="505"/>
      <c r="NFC455" s="511"/>
      <c r="NFD455" s="512"/>
      <c r="NFE455" s="512"/>
      <c r="NFF455" s="505"/>
      <c r="NFG455" s="505"/>
      <c r="NFH455" s="505"/>
      <c r="NFI455" s="511"/>
      <c r="NFJ455" s="512"/>
      <c r="NFK455" s="512"/>
      <c r="NFL455" s="505"/>
      <c r="NFM455" s="505"/>
      <c r="NFN455" s="505"/>
      <c r="NFO455" s="511"/>
      <c r="NFP455" s="512"/>
      <c r="NFQ455" s="512"/>
      <c r="NFR455" s="505"/>
      <c r="NFS455" s="505"/>
      <c r="NFT455" s="505"/>
      <c r="NFU455" s="511"/>
      <c r="NFV455" s="512"/>
      <c r="NFW455" s="512"/>
      <c r="NFX455" s="505"/>
      <c r="NFY455" s="505"/>
      <c r="NFZ455" s="505"/>
      <c r="NGA455" s="511"/>
      <c r="NGB455" s="512"/>
      <c r="NGC455" s="512"/>
      <c r="NGD455" s="505"/>
      <c r="NGE455" s="505"/>
      <c r="NGF455" s="505"/>
      <c r="NGG455" s="511"/>
      <c r="NGH455" s="512"/>
      <c r="NGI455" s="512"/>
      <c r="NGJ455" s="505"/>
      <c r="NGK455" s="505"/>
      <c r="NGL455" s="505"/>
      <c r="NGM455" s="511"/>
      <c r="NGN455" s="512"/>
      <c r="NGO455" s="512"/>
      <c r="NGP455" s="505"/>
      <c r="NGQ455" s="505"/>
      <c r="NGR455" s="505"/>
      <c r="NGS455" s="511"/>
      <c r="NGT455" s="512"/>
      <c r="NGU455" s="512"/>
      <c r="NGV455" s="505"/>
      <c r="NGW455" s="505"/>
      <c r="NGX455" s="505"/>
      <c r="NGY455" s="511"/>
      <c r="NGZ455" s="512"/>
      <c r="NHA455" s="512"/>
      <c r="NHB455" s="505"/>
      <c r="NHC455" s="505"/>
      <c r="NHD455" s="505"/>
      <c r="NHE455" s="511"/>
      <c r="NHF455" s="512"/>
      <c r="NHG455" s="512"/>
      <c r="NHH455" s="505"/>
      <c r="NHI455" s="505"/>
      <c r="NHJ455" s="505"/>
      <c r="NHK455" s="511"/>
      <c r="NHL455" s="512"/>
      <c r="NHM455" s="512"/>
      <c r="NHN455" s="505"/>
      <c r="NHO455" s="505"/>
      <c r="NHP455" s="505"/>
      <c r="NHQ455" s="511"/>
      <c r="NHR455" s="512"/>
      <c r="NHS455" s="512"/>
      <c r="NHT455" s="505"/>
      <c r="NHU455" s="505"/>
      <c r="NHV455" s="505"/>
      <c r="NHW455" s="511"/>
      <c r="NHX455" s="512"/>
      <c r="NHY455" s="512"/>
      <c r="NHZ455" s="505"/>
      <c r="NIA455" s="505"/>
      <c r="NIB455" s="505"/>
      <c r="NIC455" s="511"/>
      <c r="NID455" s="512"/>
      <c r="NIE455" s="512"/>
      <c r="NIF455" s="505"/>
      <c r="NIG455" s="505"/>
      <c r="NIH455" s="505"/>
      <c r="NII455" s="511"/>
      <c r="NIJ455" s="512"/>
      <c r="NIK455" s="512"/>
      <c r="NIL455" s="505"/>
      <c r="NIM455" s="505"/>
      <c r="NIN455" s="505"/>
      <c r="NIO455" s="511"/>
      <c r="NIP455" s="512"/>
      <c r="NIQ455" s="512"/>
      <c r="NIR455" s="505"/>
      <c r="NIS455" s="505"/>
      <c r="NIT455" s="505"/>
      <c r="NIU455" s="511"/>
      <c r="NIV455" s="512"/>
      <c r="NIW455" s="512"/>
      <c r="NIX455" s="505"/>
      <c r="NIY455" s="505"/>
      <c r="NIZ455" s="505"/>
      <c r="NJA455" s="511"/>
      <c r="NJB455" s="512"/>
      <c r="NJC455" s="512"/>
      <c r="NJD455" s="505"/>
      <c r="NJE455" s="505"/>
      <c r="NJF455" s="505"/>
      <c r="NJG455" s="511"/>
      <c r="NJH455" s="512"/>
      <c r="NJI455" s="512"/>
      <c r="NJJ455" s="505"/>
      <c r="NJK455" s="505"/>
      <c r="NJL455" s="505"/>
      <c r="NJM455" s="511"/>
      <c r="NJN455" s="512"/>
      <c r="NJO455" s="512"/>
      <c r="NJP455" s="505"/>
      <c r="NJQ455" s="505"/>
      <c r="NJR455" s="505"/>
      <c r="NJS455" s="511"/>
      <c r="NJT455" s="512"/>
      <c r="NJU455" s="512"/>
      <c r="NJV455" s="505"/>
      <c r="NJW455" s="505"/>
      <c r="NJX455" s="505"/>
      <c r="NJY455" s="511"/>
      <c r="NJZ455" s="512"/>
      <c r="NKA455" s="512"/>
      <c r="NKB455" s="505"/>
      <c r="NKC455" s="505"/>
      <c r="NKD455" s="505"/>
      <c r="NKE455" s="511"/>
      <c r="NKF455" s="512"/>
      <c r="NKG455" s="512"/>
      <c r="NKH455" s="505"/>
      <c r="NKI455" s="505"/>
      <c r="NKJ455" s="505"/>
      <c r="NKK455" s="511"/>
      <c r="NKL455" s="512"/>
      <c r="NKM455" s="512"/>
      <c r="NKN455" s="505"/>
      <c r="NKO455" s="505"/>
      <c r="NKP455" s="505"/>
      <c r="NKQ455" s="511"/>
      <c r="NKR455" s="512"/>
      <c r="NKS455" s="512"/>
      <c r="NKT455" s="505"/>
      <c r="NKU455" s="505"/>
      <c r="NKV455" s="505"/>
      <c r="NKW455" s="511"/>
      <c r="NKX455" s="512"/>
      <c r="NKY455" s="512"/>
      <c r="NKZ455" s="505"/>
      <c r="NLA455" s="505"/>
      <c r="NLB455" s="505"/>
      <c r="NLC455" s="511"/>
      <c r="NLD455" s="512"/>
      <c r="NLE455" s="512"/>
      <c r="NLF455" s="505"/>
      <c r="NLG455" s="505"/>
      <c r="NLH455" s="505"/>
      <c r="NLI455" s="511"/>
      <c r="NLJ455" s="512"/>
      <c r="NLK455" s="512"/>
      <c r="NLL455" s="505"/>
      <c r="NLM455" s="505"/>
      <c r="NLN455" s="505"/>
      <c r="NLO455" s="511"/>
      <c r="NLP455" s="512"/>
      <c r="NLQ455" s="512"/>
      <c r="NLR455" s="505"/>
      <c r="NLS455" s="505"/>
      <c r="NLT455" s="505"/>
      <c r="NLU455" s="511"/>
      <c r="NLV455" s="512"/>
      <c r="NLW455" s="512"/>
      <c r="NLX455" s="505"/>
      <c r="NLY455" s="505"/>
      <c r="NLZ455" s="505"/>
      <c r="NMA455" s="511"/>
      <c r="NMB455" s="512"/>
      <c r="NMC455" s="512"/>
      <c r="NMD455" s="505"/>
      <c r="NME455" s="505"/>
      <c r="NMF455" s="505"/>
      <c r="NMG455" s="511"/>
      <c r="NMH455" s="512"/>
      <c r="NMI455" s="512"/>
      <c r="NMJ455" s="505"/>
      <c r="NMK455" s="505"/>
      <c r="NML455" s="505"/>
      <c r="NMM455" s="511"/>
      <c r="NMN455" s="512"/>
      <c r="NMO455" s="512"/>
      <c r="NMP455" s="505"/>
      <c r="NMQ455" s="505"/>
      <c r="NMR455" s="505"/>
      <c r="NMS455" s="511"/>
      <c r="NMT455" s="512"/>
      <c r="NMU455" s="512"/>
      <c r="NMV455" s="505"/>
      <c r="NMW455" s="505"/>
      <c r="NMX455" s="505"/>
      <c r="NMY455" s="511"/>
      <c r="NMZ455" s="512"/>
      <c r="NNA455" s="512"/>
      <c r="NNB455" s="505"/>
      <c r="NNC455" s="505"/>
      <c r="NND455" s="505"/>
      <c r="NNE455" s="511"/>
      <c r="NNF455" s="512"/>
      <c r="NNG455" s="512"/>
      <c r="NNH455" s="505"/>
      <c r="NNI455" s="505"/>
      <c r="NNJ455" s="505"/>
      <c r="NNK455" s="511"/>
      <c r="NNL455" s="512"/>
      <c r="NNM455" s="512"/>
      <c r="NNN455" s="505"/>
      <c r="NNO455" s="505"/>
      <c r="NNP455" s="505"/>
      <c r="NNQ455" s="511"/>
      <c r="NNR455" s="512"/>
      <c r="NNS455" s="512"/>
      <c r="NNT455" s="505"/>
      <c r="NNU455" s="505"/>
      <c r="NNV455" s="505"/>
      <c r="NNW455" s="511"/>
      <c r="NNX455" s="512"/>
      <c r="NNY455" s="512"/>
      <c r="NNZ455" s="505"/>
      <c r="NOA455" s="505"/>
      <c r="NOB455" s="505"/>
      <c r="NOC455" s="511"/>
      <c r="NOD455" s="512"/>
      <c r="NOE455" s="512"/>
      <c r="NOF455" s="505"/>
      <c r="NOG455" s="505"/>
      <c r="NOH455" s="505"/>
      <c r="NOI455" s="511"/>
      <c r="NOJ455" s="512"/>
      <c r="NOK455" s="512"/>
      <c r="NOL455" s="505"/>
      <c r="NOM455" s="505"/>
      <c r="NON455" s="505"/>
      <c r="NOO455" s="511"/>
      <c r="NOP455" s="512"/>
      <c r="NOQ455" s="512"/>
      <c r="NOR455" s="505"/>
      <c r="NOS455" s="505"/>
      <c r="NOT455" s="505"/>
      <c r="NOU455" s="511"/>
      <c r="NOV455" s="512"/>
      <c r="NOW455" s="512"/>
      <c r="NOX455" s="505"/>
      <c r="NOY455" s="505"/>
      <c r="NOZ455" s="505"/>
      <c r="NPA455" s="511"/>
      <c r="NPB455" s="512"/>
      <c r="NPC455" s="512"/>
      <c r="NPD455" s="505"/>
      <c r="NPE455" s="505"/>
      <c r="NPF455" s="505"/>
      <c r="NPG455" s="511"/>
      <c r="NPH455" s="512"/>
      <c r="NPI455" s="512"/>
      <c r="NPJ455" s="505"/>
      <c r="NPK455" s="505"/>
      <c r="NPL455" s="505"/>
      <c r="NPM455" s="511"/>
      <c r="NPN455" s="512"/>
      <c r="NPO455" s="512"/>
      <c r="NPP455" s="505"/>
      <c r="NPQ455" s="505"/>
      <c r="NPR455" s="505"/>
      <c r="NPS455" s="511"/>
      <c r="NPT455" s="512"/>
      <c r="NPU455" s="512"/>
      <c r="NPV455" s="505"/>
      <c r="NPW455" s="505"/>
      <c r="NPX455" s="505"/>
      <c r="NPY455" s="511"/>
      <c r="NPZ455" s="512"/>
      <c r="NQA455" s="512"/>
      <c r="NQB455" s="505"/>
      <c r="NQC455" s="505"/>
      <c r="NQD455" s="505"/>
      <c r="NQE455" s="511"/>
      <c r="NQF455" s="512"/>
      <c r="NQG455" s="512"/>
      <c r="NQH455" s="505"/>
      <c r="NQI455" s="505"/>
      <c r="NQJ455" s="505"/>
      <c r="NQK455" s="511"/>
      <c r="NQL455" s="512"/>
      <c r="NQM455" s="512"/>
      <c r="NQN455" s="505"/>
      <c r="NQO455" s="505"/>
      <c r="NQP455" s="505"/>
      <c r="NQQ455" s="511"/>
      <c r="NQR455" s="512"/>
      <c r="NQS455" s="512"/>
      <c r="NQT455" s="505"/>
      <c r="NQU455" s="505"/>
      <c r="NQV455" s="505"/>
      <c r="NQW455" s="511"/>
      <c r="NQX455" s="512"/>
      <c r="NQY455" s="512"/>
      <c r="NQZ455" s="505"/>
      <c r="NRA455" s="505"/>
      <c r="NRB455" s="505"/>
      <c r="NRC455" s="511"/>
      <c r="NRD455" s="512"/>
      <c r="NRE455" s="512"/>
      <c r="NRF455" s="505"/>
      <c r="NRG455" s="505"/>
      <c r="NRH455" s="505"/>
      <c r="NRI455" s="511"/>
      <c r="NRJ455" s="512"/>
      <c r="NRK455" s="512"/>
      <c r="NRL455" s="505"/>
      <c r="NRM455" s="505"/>
      <c r="NRN455" s="505"/>
      <c r="NRO455" s="511"/>
      <c r="NRP455" s="512"/>
      <c r="NRQ455" s="512"/>
      <c r="NRR455" s="505"/>
      <c r="NRS455" s="505"/>
      <c r="NRT455" s="505"/>
      <c r="NRU455" s="511"/>
      <c r="NRV455" s="512"/>
      <c r="NRW455" s="512"/>
      <c r="NRX455" s="505"/>
      <c r="NRY455" s="505"/>
      <c r="NRZ455" s="505"/>
      <c r="NSA455" s="511"/>
      <c r="NSB455" s="512"/>
      <c r="NSC455" s="512"/>
      <c r="NSD455" s="505"/>
      <c r="NSE455" s="505"/>
      <c r="NSF455" s="505"/>
      <c r="NSG455" s="511"/>
      <c r="NSH455" s="512"/>
      <c r="NSI455" s="512"/>
      <c r="NSJ455" s="505"/>
      <c r="NSK455" s="505"/>
      <c r="NSL455" s="505"/>
      <c r="NSM455" s="511"/>
      <c r="NSN455" s="512"/>
      <c r="NSO455" s="512"/>
      <c r="NSP455" s="505"/>
      <c r="NSQ455" s="505"/>
      <c r="NSR455" s="505"/>
      <c r="NSS455" s="511"/>
      <c r="NST455" s="512"/>
      <c r="NSU455" s="512"/>
      <c r="NSV455" s="505"/>
      <c r="NSW455" s="505"/>
      <c r="NSX455" s="505"/>
      <c r="NSY455" s="511"/>
      <c r="NSZ455" s="512"/>
      <c r="NTA455" s="512"/>
      <c r="NTB455" s="505"/>
      <c r="NTC455" s="505"/>
      <c r="NTD455" s="505"/>
      <c r="NTE455" s="511"/>
      <c r="NTF455" s="512"/>
      <c r="NTG455" s="512"/>
      <c r="NTH455" s="505"/>
      <c r="NTI455" s="505"/>
      <c r="NTJ455" s="505"/>
      <c r="NTK455" s="511"/>
      <c r="NTL455" s="512"/>
      <c r="NTM455" s="512"/>
      <c r="NTN455" s="505"/>
      <c r="NTO455" s="505"/>
      <c r="NTP455" s="505"/>
      <c r="NTQ455" s="511"/>
      <c r="NTR455" s="512"/>
      <c r="NTS455" s="512"/>
      <c r="NTT455" s="505"/>
      <c r="NTU455" s="505"/>
      <c r="NTV455" s="505"/>
      <c r="NTW455" s="511"/>
      <c r="NTX455" s="512"/>
      <c r="NTY455" s="512"/>
      <c r="NTZ455" s="505"/>
      <c r="NUA455" s="505"/>
      <c r="NUB455" s="505"/>
      <c r="NUC455" s="511"/>
      <c r="NUD455" s="512"/>
      <c r="NUE455" s="512"/>
      <c r="NUF455" s="505"/>
      <c r="NUG455" s="505"/>
      <c r="NUH455" s="505"/>
      <c r="NUI455" s="511"/>
      <c r="NUJ455" s="512"/>
      <c r="NUK455" s="512"/>
      <c r="NUL455" s="505"/>
      <c r="NUM455" s="505"/>
      <c r="NUN455" s="505"/>
      <c r="NUO455" s="511"/>
      <c r="NUP455" s="512"/>
      <c r="NUQ455" s="512"/>
      <c r="NUR455" s="505"/>
      <c r="NUS455" s="505"/>
      <c r="NUT455" s="505"/>
      <c r="NUU455" s="511"/>
      <c r="NUV455" s="512"/>
      <c r="NUW455" s="512"/>
      <c r="NUX455" s="505"/>
      <c r="NUY455" s="505"/>
      <c r="NUZ455" s="505"/>
      <c r="NVA455" s="511"/>
      <c r="NVB455" s="512"/>
      <c r="NVC455" s="512"/>
      <c r="NVD455" s="505"/>
      <c r="NVE455" s="505"/>
      <c r="NVF455" s="505"/>
      <c r="NVG455" s="511"/>
      <c r="NVH455" s="512"/>
      <c r="NVI455" s="512"/>
      <c r="NVJ455" s="505"/>
      <c r="NVK455" s="505"/>
      <c r="NVL455" s="505"/>
      <c r="NVM455" s="511"/>
      <c r="NVN455" s="512"/>
      <c r="NVO455" s="512"/>
      <c r="NVP455" s="505"/>
      <c r="NVQ455" s="505"/>
      <c r="NVR455" s="505"/>
      <c r="NVS455" s="511"/>
      <c r="NVT455" s="512"/>
      <c r="NVU455" s="512"/>
      <c r="NVV455" s="505"/>
      <c r="NVW455" s="505"/>
      <c r="NVX455" s="505"/>
      <c r="NVY455" s="511"/>
      <c r="NVZ455" s="512"/>
      <c r="NWA455" s="512"/>
      <c r="NWB455" s="505"/>
      <c r="NWC455" s="505"/>
      <c r="NWD455" s="505"/>
      <c r="NWE455" s="511"/>
      <c r="NWF455" s="512"/>
      <c r="NWG455" s="512"/>
      <c r="NWH455" s="505"/>
      <c r="NWI455" s="505"/>
      <c r="NWJ455" s="505"/>
      <c r="NWK455" s="511"/>
      <c r="NWL455" s="512"/>
      <c r="NWM455" s="512"/>
      <c r="NWN455" s="505"/>
      <c r="NWO455" s="505"/>
      <c r="NWP455" s="505"/>
      <c r="NWQ455" s="511"/>
      <c r="NWR455" s="512"/>
      <c r="NWS455" s="512"/>
      <c r="NWT455" s="505"/>
      <c r="NWU455" s="505"/>
      <c r="NWV455" s="505"/>
      <c r="NWW455" s="511"/>
      <c r="NWX455" s="512"/>
      <c r="NWY455" s="512"/>
      <c r="NWZ455" s="505"/>
      <c r="NXA455" s="505"/>
      <c r="NXB455" s="505"/>
      <c r="NXC455" s="511"/>
      <c r="NXD455" s="512"/>
      <c r="NXE455" s="512"/>
      <c r="NXF455" s="505"/>
      <c r="NXG455" s="505"/>
      <c r="NXH455" s="505"/>
      <c r="NXI455" s="511"/>
      <c r="NXJ455" s="512"/>
      <c r="NXK455" s="512"/>
      <c r="NXL455" s="505"/>
      <c r="NXM455" s="505"/>
      <c r="NXN455" s="505"/>
      <c r="NXO455" s="511"/>
      <c r="NXP455" s="512"/>
      <c r="NXQ455" s="512"/>
      <c r="NXR455" s="505"/>
      <c r="NXS455" s="505"/>
      <c r="NXT455" s="505"/>
      <c r="NXU455" s="511"/>
      <c r="NXV455" s="512"/>
      <c r="NXW455" s="512"/>
      <c r="NXX455" s="505"/>
      <c r="NXY455" s="505"/>
      <c r="NXZ455" s="505"/>
      <c r="NYA455" s="511"/>
      <c r="NYB455" s="512"/>
      <c r="NYC455" s="512"/>
      <c r="NYD455" s="505"/>
      <c r="NYE455" s="505"/>
      <c r="NYF455" s="505"/>
      <c r="NYG455" s="511"/>
      <c r="NYH455" s="512"/>
      <c r="NYI455" s="512"/>
      <c r="NYJ455" s="505"/>
      <c r="NYK455" s="505"/>
      <c r="NYL455" s="505"/>
      <c r="NYM455" s="511"/>
      <c r="NYN455" s="512"/>
      <c r="NYO455" s="512"/>
      <c r="NYP455" s="505"/>
      <c r="NYQ455" s="505"/>
      <c r="NYR455" s="505"/>
      <c r="NYS455" s="511"/>
      <c r="NYT455" s="512"/>
      <c r="NYU455" s="512"/>
      <c r="NYV455" s="505"/>
      <c r="NYW455" s="505"/>
      <c r="NYX455" s="505"/>
      <c r="NYY455" s="511"/>
      <c r="NYZ455" s="512"/>
      <c r="NZA455" s="512"/>
      <c r="NZB455" s="505"/>
      <c r="NZC455" s="505"/>
      <c r="NZD455" s="505"/>
      <c r="NZE455" s="511"/>
      <c r="NZF455" s="512"/>
      <c r="NZG455" s="512"/>
      <c r="NZH455" s="505"/>
      <c r="NZI455" s="505"/>
      <c r="NZJ455" s="505"/>
      <c r="NZK455" s="511"/>
      <c r="NZL455" s="512"/>
      <c r="NZM455" s="512"/>
      <c r="NZN455" s="505"/>
      <c r="NZO455" s="505"/>
      <c r="NZP455" s="505"/>
      <c r="NZQ455" s="511"/>
      <c r="NZR455" s="512"/>
      <c r="NZS455" s="512"/>
      <c r="NZT455" s="505"/>
      <c r="NZU455" s="505"/>
      <c r="NZV455" s="505"/>
      <c r="NZW455" s="511"/>
      <c r="NZX455" s="512"/>
      <c r="NZY455" s="512"/>
      <c r="NZZ455" s="505"/>
      <c r="OAA455" s="505"/>
      <c r="OAB455" s="505"/>
      <c r="OAC455" s="511"/>
      <c r="OAD455" s="512"/>
      <c r="OAE455" s="512"/>
      <c r="OAF455" s="505"/>
      <c r="OAG455" s="505"/>
      <c r="OAH455" s="505"/>
      <c r="OAI455" s="511"/>
      <c r="OAJ455" s="512"/>
      <c r="OAK455" s="512"/>
      <c r="OAL455" s="505"/>
      <c r="OAM455" s="505"/>
      <c r="OAN455" s="505"/>
      <c r="OAO455" s="511"/>
      <c r="OAP455" s="512"/>
      <c r="OAQ455" s="512"/>
      <c r="OAR455" s="505"/>
      <c r="OAS455" s="505"/>
      <c r="OAT455" s="505"/>
      <c r="OAU455" s="511"/>
      <c r="OAV455" s="512"/>
      <c r="OAW455" s="512"/>
      <c r="OAX455" s="505"/>
      <c r="OAY455" s="505"/>
      <c r="OAZ455" s="505"/>
      <c r="OBA455" s="511"/>
      <c r="OBB455" s="512"/>
      <c r="OBC455" s="512"/>
      <c r="OBD455" s="505"/>
      <c r="OBE455" s="505"/>
      <c r="OBF455" s="505"/>
      <c r="OBG455" s="511"/>
      <c r="OBH455" s="512"/>
      <c r="OBI455" s="512"/>
      <c r="OBJ455" s="505"/>
      <c r="OBK455" s="505"/>
      <c r="OBL455" s="505"/>
      <c r="OBM455" s="511"/>
      <c r="OBN455" s="512"/>
      <c r="OBO455" s="512"/>
      <c r="OBP455" s="505"/>
      <c r="OBQ455" s="505"/>
      <c r="OBR455" s="505"/>
      <c r="OBS455" s="511"/>
      <c r="OBT455" s="512"/>
      <c r="OBU455" s="512"/>
      <c r="OBV455" s="505"/>
      <c r="OBW455" s="505"/>
      <c r="OBX455" s="505"/>
      <c r="OBY455" s="511"/>
      <c r="OBZ455" s="512"/>
      <c r="OCA455" s="512"/>
      <c r="OCB455" s="505"/>
      <c r="OCC455" s="505"/>
      <c r="OCD455" s="505"/>
      <c r="OCE455" s="511"/>
      <c r="OCF455" s="512"/>
      <c r="OCG455" s="512"/>
      <c r="OCH455" s="505"/>
      <c r="OCI455" s="505"/>
      <c r="OCJ455" s="505"/>
      <c r="OCK455" s="511"/>
      <c r="OCL455" s="512"/>
      <c r="OCM455" s="512"/>
      <c r="OCN455" s="505"/>
      <c r="OCO455" s="505"/>
      <c r="OCP455" s="505"/>
      <c r="OCQ455" s="511"/>
      <c r="OCR455" s="512"/>
      <c r="OCS455" s="512"/>
      <c r="OCT455" s="505"/>
      <c r="OCU455" s="505"/>
      <c r="OCV455" s="505"/>
      <c r="OCW455" s="511"/>
      <c r="OCX455" s="512"/>
      <c r="OCY455" s="512"/>
      <c r="OCZ455" s="505"/>
      <c r="ODA455" s="505"/>
      <c r="ODB455" s="505"/>
      <c r="ODC455" s="511"/>
      <c r="ODD455" s="512"/>
      <c r="ODE455" s="512"/>
      <c r="ODF455" s="505"/>
      <c r="ODG455" s="505"/>
      <c r="ODH455" s="505"/>
      <c r="ODI455" s="511"/>
      <c r="ODJ455" s="512"/>
      <c r="ODK455" s="512"/>
      <c r="ODL455" s="505"/>
      <c r="ODM455" s="505"/>
      <c r="ODN455" s="505"/>
      <c r="ODO455" s="511"/>
      <c r="ODP455" s="512"/>
      <c r="ODQ455" s="512"/>
      <c r="ODR455" s="505"/>
      <c r="ODS455" s="505"/>
      <c r="ODT455" s="505"/>
      <c r="ODU455" s="511"/>
      <c r="ODV455" s="512"/>
      <c r="ODW455" s="512"/>
      <c r="ODX455" s="505"/>
      <c r="ODY455" s="505"/>
      <c r="ODZ455" s="505"/>
      <c r="OEA455" s="511"/>
      <c r="OEB455" s="512"/>
      <c r="OEC455" s="512"/>
      <c r="OED455" s="505"/>
      <c r="OEE455" s="505"/>
      <c r="OEF455" s="505"/>
      <c r="OEG455" s="511"/>
      <c r="OEH455" s="512"/>
      <c r="OEI455" s="512"/>
      <c r="OEJ455" s="505"/>
      <c r="OEK455" s="505"/>
      <c r="OEL455" s="505"/>
      <c r="OEM455" s="511"/>
      <c r="OEN455" s="512"/>
      <c r="OEO455" s="512"/>
      <c r="OEP455" s="505"/>
      <c r="OEQ455" s="505"/>
      <c r="OER455" s="505"/>
      <c r="OES455" s="511"/>
      <c r="OET455" s="512"/>
      <c r="OEU455" s="512"/>
      <c r="OEV455" s="505"/>
      <c r="OEW455" s="505"/>
      <c r="OEX455" s="505"/>
      <c r="OEY455" s="511"/>
      <c r="OEZ455" s="512"/>
      <c r="OFA455" s="512"/>
      <c r="OFB455" s="505"/>
      <c r="OFC455" s="505"/>
      <c r="OFD455" s="505"/>
      <c r="OFE455" s="511"/>
      <c r="OFF455" s="512"/>
      <c r="OFG455" s="512"/>
      <c r="OFH455" s="505"/>
      <c r="OFI455" s="505"/>
      <c r="OFJ455" s="505"/>
      <c r="OFK455" s="511"/>
      <c r="OFL455" s="512"/>
      <c r="OFM455" s="512"/>
      <c r="OFN455" s="505"/>
      <c r="OFO455" s="505"/>
      <c r="OFP455" s="505"/>
      <c r="OFQ455" s="511"/>
      <c r="OFR455" s="512"/>
      <c r="OFS455" s="512"/>
      <c r="OFT455" s="505"/>
      <c r="OFU455" s="505"/>
      <c r="OFV455" s="505"/>
      <c r="OFW455" s="511"/>
      <c r="OFX455" s="512"/>
      <c r="OFY455" s="512"/>
      <c r="OFZ455" s="505"/>
      <c r="OGA455" s="505"/>
      <c r="OGB455" s="505"/>
      <c r="OGC455" s="511"/>
      <c r="OGD455" s="512"/>
      <c r="OGE455" s="512"/>
      <c r="OGF455" s="505"/>
      <c r="OGG455" s="505"/>
      <c r="OGH455" s="505"/>
      <c r="OGI455" s="511"/>
      <c r="OGJ455" s="512"/>
      <c r="OGK455" s="512"/>
      <c r="OGL455" s="505"/>
      <c r="OGM455" s="505"/>
      <c r="OGN455" s="505"/>
      <c r="OGO455" s="511"/>
      <c r="OGP455" s="512"/>
      <c r="OGQ455" s="512"/>
      <c r="OGR455" s="505"/>
      <c r="OGS455" s="505"/>
      <c r="OGT455" s="505"/>
      <c r="OGU455" s="511"/>
      <c r="OGV455" s="512"/>
      <c r="OGW455" s="512"/>
      <c r="OGX455" s="505"/>
      <c r="OGY455" s="505"/>
      <c r="OGZ455" s="505"/>
      <c r="OHA455" s="511"/>
      <c r="OHB455" s="512"/>
      <c r="OHC455" s="512"/>
      <c r="OHD455" s="505"/>
      <c r="OHE455" s="505"/>
      <c r="OHF455" s="505"/>
      <c r="OHG455" s="511"/>
      <c r="OHH455" s="512"/>
      <c r="OHI455" s="512"/>
      <c r="OHJ455" s="505"/>
      <c r="OHK455" s="505"/>
      <c r="OHL455" s="505"/>
      <c r="OHM455" s="511"/>
      <c r="OHN455" s="512"/>
      <c r="OHO455" s="512"/>
      <c r="OHP455" s="505"/>
      <c r="OHQ455" s="505"/>
      <c r="OHR455" s="505"/>
      <c r="OHS455" s="511"/>
      <c r="OHT455" s="512"/>
      <c r="OHU455" s="512"/>
      <c r="OHV455" s="505"/>
      <c r="OHW455" s="505"/>
      <c r="OHX455" s="505"/>
      <c r="OHY455" s="511"/>
      <c r="OHZ455" s="512"/>
      <c r="OIA455" s="512"/>
      <c r="OIB455" s="505"/>
      <c r="OIC455" s="505"/>
      <c r="OID455" s="505"/>
      <c r="OIE455" s="511"/>
      <c r="OIF455" s="512"/>
      <c r="OIG455" s="512"/>
      <c r="OIH455" s="505"/>
      <c r="OII455" s="505"/>
      <c r="OIJ455" s="505"/>
      <c r="OIK455" s="511"/>
      <c r="OIL455" s="512"/>
      <c r="OIM455" s="512"/>
      <c r="OIN455" s="505"/>
      <c r="OIO455" s="505"/>
      <c r="OIP455" s="505"/>
      <c r="OIQ455" s="511"/>
      <c r="OIR455" s="512"/>
      <c r="OIS455" s="512"/>
      <c r="OIT455" s="505"/>
      <c r="OIU455" s="505"/>
      <c r="OIV455" s="505"/>
      <c r="OIW455" s="511"/>
      <c r="OIX455" s="512"/>
      <c r="OIY455" s="512"/>
      <c r="OIZ455" s="505"/>
      <c r="OJA455" s="505"/>
      <c r="OJB455" s="505"/>
      <c r="OJC455" s="511"/>
      <c r="OJD455" s="512"/>
      <c r="OJE455" s="512"/>
      <c r="OJF455" s="505"/>
      <c r="OJG455" s="505"/>
      <c r="OJH455" s="505"/>
      <c r="OJI455" s="511"/>
      <c r="OJJ455" s="512"/>
      <c r="OJK455" s="512"/>
      <c r="OJL455" s="505"/>
      <c r="OJM455" s="505"/>
      <c r="OJN455" s="505"/>
      <c r="OJO455" s="511"/>
      <c r="OJP455" s="512"/>
      <c r="OJQ455" s="512"/>
      <c r="OJR455" s="505"/>
      <c r="OJS455" s="505"/>
      <c r="OJT455" s="505"/>
      <c r="OJU455" s="511"/>
      <c r="OJV455" s="512"/>
      <c r="OJW455" s="512"/>
      <c r="OJX455" s="505"/>
      <c r="OJY455" s="505"/>
      <c r="OJZ455" s="505"/>
      <c r="OKA455" s="511"/>
      <c r="OKB455" s="512"/>
      <c r="OKC455" s="512"/>
      <c r="OKD455" s="505"/>
      <c r="OKE455" s="505"/>
      <c r="OKF455" s="505"/>
      <c r="OKG455" s="511"/>
      <c r="OKH455" s="512"/>
      <c r="OKI455" s="512"/>
      <c r="OKJ455" s="505"/>
      <c r="OKK455" s="505"/>
      <c r="OKL455" s="505"/>
      <c r="OKM455" s="511"/>
      <c r="OKN455" s="512"/>
      <c r="OKO455" s="512"/>
      <c r="OKP455" s="505"/>
      <c r="OKQ455" s="505"/>
      <c r="OKR455" s="505"/>
      <c r="OKS455" s="511"/>
      <c r="OKT455" s="512"/>
      <c r="OKU455" s="512"/>
      <c r="OKV455" s="505"/>
      <c r="OKW455" s="505"/>
      <c r="OKX455" s="505"/>
      <c r="OKY455" s="511"/>
      <c r="OKZ455" s="512"/>
      <c r="OLA455" s="512"/>
      <c r="OLB455" s="505"/>
      <c r="OLC455" s="505"/>
      <c r="OLD455" s="505"/>
      <c r="OLE455" s="511"/>
      <c r="OLF455" s="512"/>
      <c r="OLG455" s="512"/>
      <c r="OLH455" s="505"/>
      <c r="OLI455" s="505"/>
      <c r="OLJ455" s="505"/>
      <c r="OLK455" s="511"/>
      <c r="OLL455" s="512"/>
      <c r="OLM455" s="512"/>
      <c r="OLN455" s="505"/>
      <c r="OLO455" s="505"/>
      <c r="OLP455" s="505"/>
      <c r="OLQ455" s="511"/>
      <c r="OLR455" s="512"/>
      <c r="OLS455" s="512"/>
      <c r="OLT455" s="505"/>
      <c r="OLU455" s="505"/>
      <c r="OLV455" s="505"/>
      <c r="OLW455" s="511"/>
      <c r="OLX455" s="512"/>
      <c r="OLY455" s="512"/>
      <c r="OLZ455" s="505"/>
      <c r="OMA455" s="505"/>
      <c r="OMB455" s="505"/>
      <c r="OMC455" s="511"/>
      <c r="OMD455" s="512"/>
      <c r="OME455" s="512"/>
      <c r="OMF455" s="505"/>
      <c r="OMG455" s="505"/>
      <c r="OMH455" s="505"/>
      <c r="OMI455" s="511"/>
      <c r="OMJ455" s="512"/>
      <c r="OMK455" s="512"/>
      <c r="OML455" s="505"/>
      <c r="OMM455" s="505"/>
      <c r="OMN455" s="505"/>
      <c r="OMO455" s="511"/>
      <c r="OMP455" s="512"/>
      <c r="OMQ455" s="512"/>
      <c r="OMR455" s="505"/>
      <c r="OMS455" s="505"/>
      <c r="OMT455" s="505"/>
      <c r="OMU455" s="511"/>
      <c r="OMV455" s="512"/>
      <c r="OMW455" s="512"/>
      <c r="OMX455" s="505"/>
      <c r="OMY455" s="505"/>
      <c r="OMZ455" s="505"/>
      <c r="ONA455" s="511"/>
      <c r="ONB455" s="512"/>
      <c r="ONC455" s="512"/>
      <c r="OND455" s="505"/>
      <c r="ONE455" s="505"/>
      <c r="ONF455" s="505"/>
      <c r="ONG455" s="511"/>
      <c r="ONH455" s="512"/>
      <c r="ONI455" s="512"/>
      <c r="ONJ455" s="505"/>
      <c r="ONK455" s="505"/>
      <c r="ONL455" s="505"/>
      <c r="ONM455" s="511"/>
      <c r="ONN455" s="512"/>
      <c r="ONO455" s="512"/>
      <c r="ONP455" s="505"/>
      <c r="ONQ455" s="505"/>
      <c r="ONR455" s="505"/>
      <c r="ONS455" s="511"/>
      <c r="ONT455" s="512"/>
      <c r="ONU455" s="512"/>
      <c r="ONV455" s="505"/>
      <c r="ONW455" s="505"/>
      <c r="ONX455" s="505"/>
      <c r="ONY455" s="511"/>
      <c r="ONZ455" s="512"/>
      <c r="OOA455" s="512"/>
      <c r="OOB455" s="505"/>
      <c r="OOC455" s="505"/>
      <c r="OOD455" s="505"/>
      <c r="OOE455" s="511"/>
      <c r="OOF455" s="512"/>
      <c r="OOG455" s="512"/>
      <c r="OOH455" s="505"/>
      <c r="OOI455" s="505"/>
      <c r="OOJ455" s="505"/>
      <c r="OOK455" s="511"/>
      <c r="OOL455" s="512"/>
      <c r="OOM455" s="512"/>
      <c r="OON455" s="505"/>
      <c r="OOO455" s="505"/>
      <c r="OOP455" s="505"/>
      <c r="OOQ455" s="511"/>
      <c r="OOR455" s="512"/>
      <c r="OOS455" s="512"/>
      <c r="OOT455" s="505"/>
      <c r="OOU455" s="505"/>
      <c r="OOV455" s="505"/>
      <c r="OOW455" s="511"/>
      <c r="OOX455" s="512"/>
      <c r="OOY455" s="512"/>
      <c r="OOZ455" s="505"/>
      <c r="OPA455" s="505"/>
      <c r="OPB455" s="505"/>
      <c r="OPC455" s="511"/>
      <c r="OPD455" s="512"/>
      <c r="OPE455" s="512"/>
      <c r="OPF455" s="505"/>
      <c r="OPG455" s="505"/>
      <c r="OPH455" s="505"/>
      <c r="OPI455" s="511"/>
      <c r="OPJ455" s="512"/>
      <c r="OPK455" s="512"/>
      <c r="OPL455" s="505"/>
      <c r="OPM455" s="505"/>
      <c r="OPN455" s="505"/>
      <c r="OPO455" s="511"/>
      <c r="OPP455" s="512"/>
      <c r="OPQ455" s="512"/>
      <c r="OPR455" s="505"/>
      <c r="OPS455" s="505"/>
      <c r="OPT455" s="505"/>
      <c r="OPU455" s="511"/>
      <c r="OPV455" s="512"/>
      <c r="OPW455" s="512"/>
      <c r="OPX455" s="505"/>
      <c r="OPY455" s="505"/>
      <c r="OPZ455" s="505"/>
      <c r="OQA455" s="511"/>
      <c r="OQB455" s="512"/>
      <c r="OQC455" s="512"/>
      <c r="OQD455" s="505"/>
      <c r="OQE455" s="505"/>
      <c r="OQF455" s="505"/>
      <c r="OQG455" s="511"/>
      <c r="OQH455" s="512"/>
      <c r="OQI455" s="512"/>
      <c r="OQJ455" s="505"/>
      <c r="OQK455" s="505"/>
      <c r="OQL455" s="505"/>
      <c r="OQM455" s="511"/>
      <c r="OQN455" s="512"/>
      <c r="OQO455" s="512"/>
      <c r="OQP455" s="505"/>
      <c r="OQQ455" s="505"/>
      <c r="OQR455" s="505"/>
      <c r="OQS455" s="511"/>
      <c r="OQT455" s="512"/>
      <c r="OQU455" s="512"/>
      <c r="OQV455" s="505"/>
      <c r="OQW455" s="505"/>
      <c r="OQX455" s="505"/>
      <c r="OQY455" s="511"/>
      <c r="OQZ455" s="512"/>
      <c r="ORA455" s="512"/>
      <c r="ORB455" s="505"/>
      <c r="ORC455" s="505"/>
      <c r="ORD455" s="505"/>
      <c r="ORE455" s="511"/>
      <c r="ORF455" s="512"/>
      <c r="ORG455" s="512"/>
      <c r="ORH455" s="505"/>
      <c r="ORI455" s="505"/>
      <c r="ORJ455" s="505"/>
      <c r="ORK455" s="511"/>
      <c r="ORL455" s="512"/>
      <c r="ORM455" s="512"/>
      <c r="ORN455" s="505"/>
      <c r="ORO455" s="505"/>
      <c r="ORP455" s="505"/>
      <c r="ORQ455" s="511"/>
      <c r="ORR455" s="512"/>
      <c r="ORS455" s="512"/>
      <c r="ORT455" s="505"/>
      <c r="ORU455" s="505"/>
      <c r="ORV455" s="505"/>
      <c r="ORW455" s="511"/>
      <c r="ORX455" s="512"/>
      <c r="ORY455" s="512"/>
      <c r="ORZ455" s="505"/>
      <c r="OSA455" s="505"/>
      <c r="OSB455" s="505"/>
      <c r="OSC455" s="511"/>
      <c r="OSD455" s="512"/>
      <c r="OSE455" s="512"/>
      <c r="OSF455" s="505"/>
      <c r="OSG455" s="505"/>
      <c r="OSH455" s="505"/>
      <c r="OSI455" s="511"/>
      <c r="OSJ455" s="512"/>
      <c r="OSK455" s="512"/>
      <c r="OSL455" s="505"/>
      <c r="OSM455" s="505"/>
      <c r="OSN455" s="505"/>
      <c r="OSO455" s="511"/>
      <c r="OSP455" s="512"/>
      <c r="OSQ455" s="512"/>
      <c r="OSR455" s="505"/>
      <c r="OSS455" s="505"/>
      <c r="OST455" s="505"/>
      <c r="OSU455" s="511"/>
      <c r="OSV455" s="512"/>
      <c r="OSW455" s="512"/>
      <c r="OSX455" s="505"/>
      <c r="OSY455" s="505"/>
      <c r="OSZ455" s="505"/>
      <c r="OTA455" s="511"/>
      <c r="OTB455" s="512"/>
      <c r="OTC455" s="512"/>
      <c r="OTD455" s="505"/>
      <c r="OTE455" s="505"/>
      <c r="OTF455" s="505"/>
      <c r="OTG455" s="511"/>
      <c r="OTH455" s="512"/>
      <c r="OTI455" s="512"/>
      <c r="OTJ455" s="505"/>
      <c r="OTK455" s="505"/>
      <c r="OTL455" s="505"/>
      <c r="OTM455" s="511"/>
      <c r="OTN455" s="512"/>
      <c r="OTO455" s="512"/>
      <c r="OTP455" s="505"/>
      <c r="OTQ455" s="505"/>
      <c r="OTR455" s="505"/>
      <c r="OTS455" s="511"/>
      <c r="OTT455" s="512"/>
      <c r="OTU455" s="512"/>
      <c r="OTV455" s="505"/>
      <c r="OTW455" s="505"/>
      <c r="OTX455" s="505"/>
      <c r="OTY455" s="511"/>
      <c r="OTZ455" s="512"/>
      <c r="OUA455" s="512"/>
      <c r="OUB455" s="505"/>
      <c r="OUC455" s="505"/>
      <c r="OUD455" s="505"/>
      <c r="OUE455" s="511"/>
      <c r="OUF455" s="512"/>
      <c r="OUG455" s="512"/>
      <c r="OUH455" s="505"/>
      <c r="OUI455" s="505"/>
      <c r="OUJ455" s="505"/>
      <c r="OUK455" s="511"/>
      <c r="OUL455" s="512"/>
      <c r="OUM455" s="512"/>
      <c r="OUN455" s="505"/>
      <c r="OUO455" s="505"/>
      <c r="OUP455" s="505"/>
      <c r="OUQ455" s="511"/>
      <c r="OUR455" s="512"/>
      <c r="OUS455" s="512"/>
      <c r="OUT455" s="505"/>
      <c r="OUU455" s="505"/>
      <c r="OUV455" s="505"/>
      <c r="OUW455" s="511"/>
      <c r="OUX455" s="512"/>
      <c r="OUY455" s="512"/>
      <c r="OUZ455" s="505"/>
      <c r="OVA455" s="505"/>
      <c r="OVB455" s="505"/>
      <c r="OVC455" s="511"/>
      <c r="OVD455" s="512"/>
      <c r="OVE455" s="512"/>
      <c r="OVF455" s="505"/>
      <c r="OVG455" s="505"/>
      <c r="OVH455" s="505"/>
      <c r="OVI455" s="511"/>
      <c r="OVJ455" s="512"/>
      <c r="OVK455" s="512"/>
      <c r="OVL455" s="505"/>
      <c r="OVM455" s="505"/>
      <c r="OVN455" s="505"/>
      <c r="OVO455" s="511"/>
      <c r="OVP455" s="512"/>
      <c r="OVQ455" s="512"/>
      <c r="OVR455" s="505"/>
      <c r="OVS455" s="505"/>
      <c r="OVT455" s="505"/>
      <c r="OVU455" s="511"/>
      <c r="OVV455" s="512"/>
      <c r="OVW455" s="512"/>
      <c r="OVX455" s="505"/>
      <c r="OVY455" s="505"/>
      <c r="OVZ455" s="505"/>
      <c r="OWA455" s="511"/>
      <c r="OWB455" s="512"/>
      <c r="OWC455" s="512"/>
      <c r="OWD455" s="505"/>
      <c r="OWE455" s="505"/>
      <c r="OWF455" s="505"/>
      <c r="OWG455" s="511"/>
      <c r="OWH455" s="512"/>
      <c r="OWI455" s="512"/>
      <c r="OWJ455" s="505"/>
      <c r="OWK455" s="505"/>
      <c r="OWL455" s="505"/>
      <c r="OWM455" s="511"/>
      <c r="OWN455" s="512"/>
      <c r="OWO455" s="512"/>
      <c r="OWP455" s="505"/>
      <c r="OWQ455" s="505"/>
      <c r="OWR455" s="505"/>
      <c r="OWS455" s="511"/>
      <c r="OWT455" s="512"/>
      <c r="OWU455" s="512"/>
      <c r="OWV455" s="505"/>
      <c r="OWW455" s="505"/>
      <c r="OWX455" s="505"/>
      <c r="OWY455" s="511"/>
      <c r="OWZ455" s="512"/>
      <c r="OXA455" s="512"/>
      <c r="OXB455" s="505"/>
      <c r="OXC455" s="505"/>
      <c r="OXD455" s="505"/>
      <c r="OXE455" s="511"/>
      <c r="OXF455" s="512"/>
      <c r="OXG455" s="512"/>
      <c r="OXH455" s="505"/>
      <c r="OXI455" s="505"/>
      <c r="OXJ455" s="505"/>
      <c r="OXK455" s="511"/>
      <c r="OXL455" s="512"/>
      <c r="OXM455" s="512"/>
      <c r="OXN455" s="505"/>
      <c r="OXO455" s="505"/>
      <c r="OXP455" s="505"/>
      <c r="OXQ455" s="511"/>
      <c r="OXR455" s="512"/>
      <c r="OXS455" s="512"/>
      <c r="OXT455" s="505"/>
      <c r="OXU455" s="505"/>
      <c r="OXV455" s="505"/>
      <c r="OXW455" s="511"/>
      <c r="OXX455" s="512"/>
      <c r="OXY455" s="512"/>
      <c r="OXZ455" s="505"/>
      <c r="OYA455" s="505"/>
      <c r="OYB455" s="505"/>
      <c r="OYC455" s="511"/>
      <c r="OYD455" s="512"/>
      <c r="OYE455" s="512"/>
      <c r="OYF455" s="505"/>
      <c r="OYG455" s="505"/>
      <c r="OYH455" s="505"/>
      <c r="OYI455" s="511"/>
      <c r="OYJ455" s="512"/>
      <c r="OYK455" s="512"/>
      <c r="OYL455" s="505"/>
      <c r="OYM455" s="505"/>
      <c r="OYN455" s="505"/>
      <c r="OYO455" s="511"/>
      <c r="OYP455" s="512"/>
      <c r="OYQ455" s="512"/>
      <c r="OYR455" s="505"/>
      <c r="OYS455" s="505"/>
      <c r="OYT455" s="505"/>
      <c r="OYU455" s="511"/>
      <c r="OYV455" s="512"/>
      <c r="OYW455" s="512"/>
      <c r="OYX455" s="505"/>
      <c r="OYY455" s="505"/>
      <c r="OYZ455" s="505"/>
      <c r="OZA455" s="511"/>
      <c r="OZB455" s="512"/>
      <c r="OZC455" s="512"/>
      <c r="OZD455" s="505"/>
      <c r="OZE455" s="505"/>
      <c r="OZF455" s="505"/>
      <c r="OZG455" s="511"/>
      <c r="OZH455" s="512"/>
      <c r="OZI455" s="512"/>
      <c r="OZJ455" s="505"/>
      <c r="OZK455" s="505"/>
      <c r="OZL455" s="505"/>
      <c r="OZM455" s="511"/>
      <c r="OZN455" s="512"/>
      <c r="OZO455" s="512"/>
      <c r="OZP455" s="505"/>
      <c r="OZQ455" s="505"/>
      <c r="OZR455" s="505"/>
      <c r="OZS455" s="511"/>
      <c r="OZT455" s="512"/>
      <c r="OZU455" s="512"/>
      <c r="OZV455" s="505"/>
      <c r="OZW455" s="505"/>
      <c r="OZX455" s="505"/>
      <c r="OZY455" s="511"/>
      <c r="OZZ455" s="512"/>
      <c r="PAA455" s="512"/>
      <c r="PAB455" s="505"/>
      <c r="PAC455" s="505"/>
      <c r="PAD455" s="505"/>
      <c r="PAE455" s="511"/>
      <c r="PAF455" s="512"/>
      <c r="PAG455" s="512"/>
      <c r="PAH455" s="505"/>
      <c r="PAI455" s="505"/>
      <c r="PAJ455" s="505"/>
      <c r="PAK455" s="511"/>
      <c r="PAL455" s="512"/>
      <c r="PAM455" s="512"/>
      <c r="PAN455" s="505"/>
      <c r="PAO455" s="505"/>
      <c r="PAP455" s="505"/>
      <c r="PAQ455" s="511"/>
      <c r="PAR455" s="512"/>
      <c r="PAS455" s="512"/>
      <c r="PAT455" s="505"/>
      <c r="PAU455" s="505"/>
      <c r="PAV455" s="505"/>
      <c r="PAW455" s="511"/>
      <c r="PAX455" s="512"/>
      <c r="PAY455" s="512"/>
      <c r="PAZ455" s="505"/>
      <c r="PBA455" s="505"/>
      <c r="PBB455" s="505"/>
      <c r="PBC455" s="511"/>
      <c r="PBD455" s="512"/>
      <c r="PBE455" s="512"/>
      <c r="PBF455" s="505"/>
      <c r="PBG455" s="505"/>
      <c r="PBH455" s="505"/>
      <c r="PBI455" s="511"/>
      <c r="PBJ455" s="512"/>
      <c r="PBK455" s="512"/>
      <c r="PBL455" s="505"/>
      <c r="PBM455" s="505"/>
      <c r="PBN455" s="505"/>
      <c r="PBO455" s="511"/>
      <c r="PBP455" s="512"/>
      <c r="PBQ455" s="512"/>
      <c r="PBR455" s="505"/>
      <c r="PBS455" s="505"/>
      <c r="PBT455" s="505"/>
      <c r="PBU455" s="511"/>
      <c r="PBV455" s="512"/>
      <c r="PBW455" s="512"/>
      <c r="PBX455" s="505"/>
      <c r="PBY455" s="505"/>
      <c r="PBZ455" s="505"/>
      <c r="PCA455" s="511"/>
      <c r="PCB455" s="512"/>
      <c r="PCC455" s="512"/>
      <c r="PCD455" s="505"/>
      <c r="PCE455" s="505"/>
      <c r="PCF455" s="505"/>
      <c r="PCG455" s="511"/>
      <c r="PCH455" s="512"/>
      <c r="PCI455" s="512"/>
      <c r="PCJ455" s="505"/>
      <c r="PCK455" s="505"/>
      <c r="PCL455" s="505"/>
      <c r="PCM455" s="511"/>
      <c r="PCN455" s="512"/>
      <c r="PCO455" s="512"/>
      <c r="PCP455" s="505"/>
      <c r="PCQ455" s="505"/>
      <c r="PCR455" s="505"/>
      <c r="PCS455" s="511"/>
      <c r="PCT455" s="512"/>
      <c r="PCU455" s="512"/>
      <c r="PCV455" s="505"/>
      <c r="PCW455" s="505"/>
      <c r="PCX455" s="505"/>
      <c r="PCY455" s="511"/>
      <c r="PCZ455" s="512"/>
      <c r="PDA455" s="512"/>
      <c r="PDB455" s="505"/>
      <c r="PDC455" s="505"/>
      <c r="PDD455" s="505"/>
      <c r="PDE455" s="511"/>
      <c r="PDF455" s="512"/>
      <c r="PDG455" s="512"/>
      <c r="PDH455" s="505"/>
      <c r="PDI455" s="505"/>
      <c r="PDJ455" s="505"/>
      <c r="PDK455" s="511"/>
      <c r="PDL455" s="512"/>
      <c r="PDM455" s="512"/>
      <c r="PDN455" s="505"/>
      <c r="PDO455" s="505"/>
      <c r="PDP455" s="505"/>
      <c r="PDQ455" s="511"/>
      <c r="PDR455" s="512"/>
      <c r="PDS455" s="512"/>
      <c r="PDT455" s="505"/>
      <c r="PDU455" s="505"/>
      <c r="PDV455" s="505"/>
      <c r="PDW455" s="511"/>
      <c r="PDX455" s="512"/>
      <c r="PDY455" s="512"/>
      <c r="PDZ455" s="505"/>
      <c r="PEA455" s="505"/>
      <c r="PEB455" s="505"/>
      <c r="PEC455" s="511"/>
      <c r="PED455" s="512"/>
      <c r="PEE455" s="512"/>
      <c r="PEF455" s="505"/>
      <c r="PEG455" s="505"/>
      <c r="PEH455" s="505"/>
      <c r="PEI455" s="511"/>
      <c r="PEJ455" s="512"/>
      <c r="PEK455" s="512"/>
      <c r="PEL455" s="505"/>
      <c r="PEM455" s="505"/>
      <c r="PEN455" s="505"/>
      <c r="PEO455" s="511"/>
      <c r="PEP455" s="512"/>
      <c r="PEQ455" s="512"/>
      <c r="PER455" s="505"/>
      <c r="PES455" s="505"/>
      <c r="PET455" s="505"/>
      <c r="PEU455" s="511"/>
      <c r="PEV455" s="512"/>
      <c r="PEW455" s="512"/>
      <c r="PEX455" s="505"/>
      <c r="PEY455" s="505"/>
      <c r="PEZ455" s="505"/>
      <c r="PFA455" s="511"/>
      <c r="PFB455" s="512"/>
      <c r="PFC455" s="512"/>
      <c r="PFD455" s="505"/>
      <c r="PFE455" s="505"/>
      <c r="PFF455" s="505"/>
      <c r="PFG455" s="511"/>
      <c r="PFH455" s="512"/>
      <c r="PFI455" s="512"/>
      <c r="PFJ455" s="505"/>
      <c r="PFK455" s="505"/>
      <c r="PFL455" s="505"/>
      <c r="PFM455" s="511"/>
      <c r="PFN455" s="512"/>
      <c r="PFO455" s="512"/>
      <c r="PFP455" s="505"/>
      <c r="PFQ455" s="505"/>
      <c r="PFR455" s="505"/>
      <c r="PFS455" s="511"/>
      <c r="PFT455" s="512"/>
      <c r="PFU455" s="512"/>
      <c r="PFV455" s="505"/>
      <c r="PFW455" s="505"/>
      <c r="PFX455" s="505"/>
      <c r="PFY455" s="511"/>
      <c r="PFZ455" s="512"/>
      <c r="PGA455" s="512"/>
      <c r="PGB455" s="505"/>
      <c r="PGC455" s="505"/>
      <c r="PGD455" s="505"/>
      <c r="PGE455" s="511"/>
      <c r="PGF455" s="512"/>
      <c r="PGG455" s="512"/>
      <c r="PGH455" s="505"/>
      <c r="PGI455" s="505"/>
      <c r="PGJ455" s="505"/>
      <c r="PGK455" s="511"/>
      <c r="PGL455" s="512"/>
      <c r="PGM455" s="512"/>
      <c r="PGN455" s="505"/>
      <c r="PGO455" s="505"/>
      <c r="PGP455" s="505"/>
      <c r="PGQ455" s="511"/>
      <c r="PGR455" s="512"/>
      <c r="PGS455" s="512"/>
      <c r="PGT455" s="505"/>
      <c r="PGU455" s="505"/>
      <c r="PGV455" s="505"/>
      <c r="PGW455" s="511"/>
      <c r="PGX455" s="512"/>
      <c r="PGY455" s="512"/>
      <c r="PGZ455" s="505"/>
      <c r="PHA455" s="505"/>
      <c r="PHB455" s="505"/>
      <c r="PHC455" s="511"/>
      <c r="PHD455" s="512"/>
      <c r="PHE455" s="512"/>
      <c r="PHF455" s="505"/>
      <c r="PHG455" s="505"/>
      <c r="PHH455" s="505"/>
      <c r="PHI455" s="511"/>
      <c r="PHJ455" s="512"/>
      <c r="PHK455" s="512"/>
      <c r="PHL455" s="505"/>
      <c r="PHM455" s="505"/>
      <c r="PHN455" s="505"/>
      <c r="PHO455" s="511"/>
      <c r="PHP455" s="512"/>
      <c r="PHQ455" s="512"/>
      <c r="PHR455" s="505"/>
      <c r="PHS455" s="505"/>
      <c r="PHT455" s="505"/>
      <c r="PHU455" s="511"/>
      <c r="PHV455" s="512"/>
      <c r="PHW455" s="512"/>
      <c r="PHX455" s="505"/>
      <c r="PHY455" s="505"/>
      <c r="PHZ455" s="505"/>
      <c r="PIA455" s="511"/>
      <c r="PIB455" s="512"/>
      <c r="PIC455" s="512"/>
      <c r="PID455" s="505"/>
      <c r="PIE455" s="505"/>
      <c r="PIF455" s="505"/>
      <c r="PIG455" s="511"/>
      <c r="PIH455" s="512"/>
      <c r="PII455" s="512"/>
      <c r="PIJ455" s="505"/>
      <c r="PIK455" s="505"/>
      <c r="PIL455" s="505"/>
      <c r="PIM455" s="511"/>
      <c r="PIN455" s="512"/>
      <c r="PIO455" s="512"/>
      <c r="PIP455" s="505"/>
      <c r="PIQ455" s="505"/>
      <c r="PIR455" s="505"/>
      <c r="PIS455" s="511"/>
      <c r="PIT455" s="512"/>
      <c r="PIU455" s="512"/>
      <c r="PIV455" s="505"/>
      <c r="PIW455" s="505"/>
      <c r="PIX455" s="505"/>
      <c r="PIY455" s="511"/>
      <c r="PIZ455" s="512"/>
      <c r="PJA455" s="512"/>
      <c r="PJB455" s="505"/>
      <c r="PJC455" s="505"/>
      <c r="PJD455" s="505"/>
      <c r="PJE455" s="511"/>
      <c r="PJF455" s="512"/>
      <c r="PJG455" s="512"/>
      <c r="PJH455" s="505"/>
      <c r="PJI455" s="505"/>
      <c r="PJJ455" s="505"/>
      <c r="PJK455" s="511"/>
      <c r="PJL455" s="512"/>
      <c r="PJM455" s="512"/>
      <c r="PJN455" s="505"/>
      <c r="PJO455" s="505"/>
      <c r="PJP455" s="505"/>
      <c r="PJQ455" s="511"/>
      <c r="PJR455" s="512"/>
      <c r="PJS455" s="512"/>
      <c r="PJT455" s="505"/>
      <c r="PJU455" s="505"/>
      <c r="PJV455" s="505"/>
      <c r="PJW455" s="511"/>
      <c r="PJX455" s="512"/>
      <c r="PJY455" s="512"/>
      <c r="PJZ455" s="505"/>
      <c r="PKA455" s="505"/>
      <c r="PKB455" s="505"/>
      <c r="PKC455" s="511"/>
      <c r="PKD455" s="512"/>
      <c r="PKE455" s="512"/>
      <c r="PKF455" s="505"/>
      <c r="PKG455" s="505"/>
      <c r="PKH455" s="505"/>
      <c r="PKI455" s="511"/>
      <c r="PKJ455" s="512"/>
      <c r="PKK455" s="512"/>
      <c r="PKL455" s="505"/>
      <c r="PKM455" s="505"/>
      <c r="PKN455" s="505"/>
      <c r="PKO455" s="511"/>
      <c r="PKP455" s="512"/>
      <c r="PKQ455" s="512"/>
      <c r="PKR455" s="505"/>
      <c r="PKS455" s="505"/>
      <c r="PKT455" s="505"/>
      <c r="PKU455" s="511"/>
      <c r="PKV455" s="512"/>
      <c r="PKW455" s="512"/>
      <c r="PKX455" s="505"/>
      <c r="PKY455" s="505"/>
      <c r="PKZ455" s="505"/>
      <c r="PLA455" s="511"/>
      <c r="PLB455" s="512"/>
      <c r="PLC455" s="512"/>
      <c r="PLD455" s="505"/>
      <c r="PLE455" s="505"/>
      <c r="PLF455" s="505"/>
      <c r="PLG455" s="511"/>
      <c r="PLH455" s="512"/>
      <c r="PLI455" s="512"/>
      <c r="PLJ455" s="505"/>
      <c r="PLK455" s="505"/>
      <c r="PLL455" s="505"/>
      <c r="PLM455" s="511"/>
      <c r="PLN455" s="512"/>
      <c r="PLO455" s="512"/>
      <c r="PLP455" s="505"/>
      <c r="PLQ455" s="505"/>
      <c r="PLR455" s="505"/>
      <c r="PLS455" s="511"/>
      <c r="PLT455" s="512"/>
      <c r="PLU455" s="512"/>
      <c r="PLV455" s="505"/>
      <c r="PLW455" s="505"/>
      <c r="PLX455" s="505"/>
      <c r="PLY455" s="511"/>
      <c r="PLZ455" s="512"/>
      <c r="PMA455" s="512"/>
      <c r="PMB455" s="505"/>
      <c r="PMC455" s="505"/>
      <c r="PMD455" s="505"/>
      <c r="PME455" s="511"/>
      <c r="PMF455" s="512"/>
      <c r="PMG455" s="512"/>
      <c r="PMH455" s="505"/>
      <c r="PMI455" s="505"/>
      <c r="PMJ455" s="505"/>
      <c r="PMK455" s="511"/>
      <c r="PML455" s="512"/>
      <c r="PMM455" s="512"/>
      <c r="PMN455" s="505"/>
      <c r="PMO455" s="505"/>
      <c r="PMP455" s="505"/>
      <c r="PMQ455" s="511"/>
      <c r="PMR455" s="512"/>
      <c r="PMS455" s="512"/>
      <c r="PMT455" s="505"/>
      <c r="PMU455" s="505"/>
      <c r="PMV455" s="505"/>
      <c r="PMW455" s="511"/>
      <c r="PMX455" s="512"/>
      <c r="PMY455" s="512"/>
      <c r="PMZ455" s="505"/>
      <c r="PNA455" s="505"/>
      <c r="PNB455" s="505"/>
      <c r="PNC455" s="511"/>
      <c r="PND455" s="512"/>
      <c r="PNE455" s="512"/>
      <c r="PNF455" s="505"/>
      <c r="PNG455" s="505"/>
      <c r="PNH455" s="505"/>
      <c r="PNI455" s="511"/>
      <c r="PNJ455" s="512"/>
      <c r="PNK455" s="512"/>
      <c r="PNL455" s="505"/>
      <c r="PNM455" s="505"/>
      <c r="PNN455" s="505"/>
      <c r="PNO455" s="511"/>
      <c r="PNP455" s="512"/>
      <c r="PNQ455" s="512"/>
      <c r="PNR455" s="505"/>
      <c r="PNS455" s="505"/>
      <c r="PNT455" s="505"/>
      <c r="PNU455" s="511"/>
      <c r="PNV455" s="512"/>
      <c r="PNW455" s="512"/>
      <c r="PNX455" s="505"/>
      <c r="PNY455" s="505"/>
      <c r="PNZ455" s="505"/>
      <c r="POA455" s="511"/>
      <c r="POB455" s="512"/>
      <c r="POC455" s="512"/>
      <c r="POD455" s="505"/>
      <c r="POE455" s="505"/>
      <c r="POF455" s="505"/>
      <c r="POG455" s="511"/>
      <c r="POH455" s="512"/>
      <c r="POI455" s="512"/>
      <c r="POJ455" s="505"/>
      <c r="POK455" s="505"/>
      <c r="POL455" s="505"/>
      <c r="POM455" s="511"/>
      <c r="PON455" s="512"/>
      <c r="POO455" s="512"/>
      <c r="POP455" s="505"/>
      <c r="POQ455" s="505"/>
      <c r="POR455" s="505"/>
      <c r="POS455" s="511"/>
      <c r="POT455" s="512"/>
      <c r="POU455" s="512"/>
      <c r="POV455" s="505"/>
      <c r="POW455" s="505"/>
      <c r="POX455" s="505"/>
      <c r="POY455" s="511"/>
      <c r="POZ455" s="512"/>
      <c r="PPA455" s="512"/>
      <c r="PPB455" s="505"/>
      <c r="PPC455" s="505"/>
      <c r="PPD455" s="505"/>
      <c r="PPE455" s="511"/>
      <c r="PPF455" s="512"/>
      <c r="PPG455" s="512"/>
      <c r="PPH455" s="505"/>
      <c r="PPI455" s="505"/>
      <c r="PPJ455" s="505"/>
      <c r="PPK455" s="511"/>
      <c r="PPL455" s="512"/>
      <c r="PPM455" s="512"/>
      <c r="PPN455" s="505"/>
      <c r="PPO455" s="505"/>
      <c r="PPP455" s="505"/>
      <c r="PPQ455" s="511"/>
      <c r="PPR455" s="512"/>
      <c r="PPS455" s="512"/>
      <c r="PPT455" s="505"/>
      <c r="PPU455" s="505"/>
      <c r="PPV455" s="505"/>
      <c r="PPW455" s="511"/>
      <c r="PPX455" s="512"/>
      <c r="PPY455" s="512"/>
      <c r="PPZ455" s="505"/>
      <c r="PQA455" s="505"/>
      <c r="PQB455" s="505"/>
      <c r="PQC455" s="511"/>
      <c r="PQD455" s="512"/>
      <c r="PQE455" s="512"/>
      <c r="PQF455" s="505"/>
      <c r="PQG455" s="505"/>
      <c r="PQH455" s="505"/>
      <c r="PQI455" s="511"/>
      <c r="PQJ455" s="512"/>
      <c r="PQK455" s="512"/>
      <c r="PQL455" s="505"/>
      <c r="PQM455" s="505"/>
      <c r="PQN455" s="505"/>
      <c r="PQO455" s="511"/>
      <c r="PQP455" s="512"/>
      <c r="PQQ455" s="512"/>
      <c r="PQR455" s="505"/>
      <c r="PQS455" s="505"/>
      <c r="PQT455" s="505"/>
      <c r="PQU455" s="511"/>
      <c r="PQV455" s="512"/>
      <c r="PQW455" s="512"/>
      <c r="PQX455" s="505"/>
      <c r="PQY455" s="505"/>
      <c r="PQZ455" s="505"/>
      <c r="PRA455" s="511"/>
      <c r="PRB455" s="512"/>
      <c r="PRC455" s="512"/>
      <c r="PRD455" s="505"/>
      <c r="PRE455" s="505"/>
      <c r="PRF455" s="505"/>
      <c r="PRG455" s="511"/>
      <c r="PRH455" s="512"/>
      <c r="PRI455" s="512"/>
      <c r="PRJ455" s="505"/>
      <c r="PRK455" s="505"/>
      <c r="PRL455" s="505"/>
      <c r="PRM455" s="511"/>
      <c r="PRN455" s="512"/>
      <c r="PRO455" s="512"/>
      <c r="PRP455" s="505"/>
      <c r="PRQ455" s="505"/>
      <c r="PRR455" s="505"/>
      <c r="PRS455" s="511"/>
      <c r="PRT455" s="512"/>
      <c r="PRU455" s="512"/>
      <c r="PRV455" s="505"/>
      <c r="PRW455" s="505"/>
      <c r="PRX455" s="505"/>
      <c r="PRY455" s="511"/>
      <c r="PRZ455" s="512"/>
      <c r="PSA455" s="512"/>
      <c r="PSB455" s="505"/>
      <c r="PSC455" s="505"/>
      <c r="PSD455" s="505"/>
      <c r="PSE455" s="511"/>
      <c r="PSF455" s="512"/>
      <c r="PSG455" s="512"/>
      <c r="PSH455" s="505"/>
      <c r="PSI455" s="505"/>
      <c r="PSJ455" s="505"/>
      <c r="PSK455" s="511"/>
      <c r="PSL455" s="512"/>
      <c r="PSM455" s="512"/>
      <c r="PSN455" s="505"/>
      <c r="PSO455" s="505"/>
      <c r="PSP455" s="505"/>
      <c r="PSQ455" s="511"/>
      <c r="PSR455" s="512"/>
      <c r="PSS455" s="512"/>
      <c r="PST455" s="505"/>
      <c r="PSU455" s="505"/>
      <c r="PSV455" s="505"/>
      <c r="PSW455" s="511"/>
      <c r="PSX455" s="512"/>
      <c r="PSY455" s="512"/>
      <c r="PSZ455" s="505"/>
      <c r="PTA455" s="505"/>
      <c r="PTB455" s="505"/>
      <c r="PTC455" s="511"/>
      <c r="PTD455" s="512"/>
      <c r="PTE455" s="512"/>
      <c r="PTF455" s="505"/>
      <c r="PTG455" s="505"/>
      <c r="PTH455" s="505"/>
      <c r="PTI455" s="511"/>
      <c r="PTJ455" s="512"/>
      <c r="PTK455" s="512"/>
      <c r="PTL455" s="505"/>
      <c r="PTM455" s="505"/>
      <c r="PTN455" s="505"/>
      <c r="PTO455" s="511"/>
      <c r="PTP455" s="512"/>
      <c r="PTQ455" s="512"/>
      <c r="PTR455" s="505"/>
      <c r="PTS455" s="505"/>
      <c r="PTT455" s="505"/>
      <c r="PTU455" s="511"/>
      <c r="PTV455" s="512"/>
      <c r="PTW455" s="512"/>
      <c r="PTX455" s="505"/>
      <c r="PTY455" s="505"/>
      <c r="PTZ455" s="505"/>
      <c r="PUA455" s="511"/>
      <c r="PUB455" s="512"/>
      <c r="PUC455" s="512"/>
      <c r="PUD455" s="505"/>
      <c r="PUE455" s="505"/>
      <c r="PUF455" s="505"/>
      <c r="PUG455" s="511"/>
      <c r="PUH455" s="512"/>
      <c r="PUI455" s="512"/>
      <c r="PUJ455" s="505"/>
      <c r="PUK455" s="505"/>
      <c r="PUL455" s="505"/>
      <c r="PUM455" s="511"/>
      <c r="PUN455" s="512"/>
      <c r="PUO455" s="512"/>
      <c r="PUP455" s="505"/>
      <c r="PUQ455" s="505"/>
      <c r="PUR455" s="505"/>
      <c r="PUS455" s="511"/>
      <c r="PUT455" s="512"/>
      <c r="PUU455" s="512"/>
      <c r="PUV455" s="505"/>
      <c r="PUW455" s="505"/>
      <c r="PUX455" s="505"/>
      <c r="PUY455" s="511"/>
      <c r="PUZ455" s="512"/>
      <c r="PVA455" s="512"/>
      <c r="PVB455" s="505"/>
      <c r="PVC455" s="505"/>
      <c r="PVD455" s="505"/>
      <c r="PVE455" s="511"/>
      <c r="PVF455" s="512"/>
      <c r="PVG455" s="512"/>
      <c r="PVH455" s="505"/>
      <c r="PVI455" s="505"/>
      <c r="PVJ455" s="505"/>
      <c r="PVK455" s="511"/>
      <c r="PVL455" s="512"/>
      <c r="PVM455" s="512"/>
      <c r="PVN455" s="505"/>
      <c r="PVO455" s="505"/>
      <c r="PVP455" s="505"/>
      <c r="PVQ455" s="511"/>
      <c r="PVR455" s="512"/>
      <c r="PVS455" s="512"/>
      <c r="PVT455" s="505"/>
      <c r="PVU455" s="505"/>
      <c r="PVV455" s="505"/>
      <c r="PVW455" s="511"/>
      <c r="PVX455" s="512"/>
      <c r="PVY455" s="512"/>
      <c r="PVZ455" s="505"/>
      <c r="PWA455" s="505"/>
      <c r="PWB455" s="505"/>
      <c r="PWC455" s="511"/>
      <c r="PWD455" s="512"/>
      <c r="PWE455" s="512"/>
      <c r="PWF455" s="505"/>
      <c r="PWG455" s="505"/>
      <c r="PWH455" s="505"/>
      <c r="PWI455" s="511"/>
      <c r="PWJ455" s="512"/>
      <c r="PWK455" s="512"/>
      <c r="PWL455" s="505"/>
      <c r="PWM455" s="505"/>
      <c r="PWN455" s="505"/>
      <c r="PWO455" s="511"/>
      <c r="PWP455" s="512"/>
      <c r="PWQ455" s="512"/>
      <c r="PWR455" s="505"/>
      <c r="PWS455" s="505"/>
      <c r="PWT455" s="505"/>
      <c r="PWU455" s="511"/>
      <c r="PWV455" s="512"/>
      <c r="PWW455" s="512"/>
      <c r="PWX455" s="505"/>
      <c r="PWY455" s="505"/>
      <c r="PWZ455" s="505"/>
      <c r="PXA455" s="511"/>
      <c r="PXB455" s="512"/>
      <c r="PXC455" s="512"/>
      <c r="PXD455" s="505"/>
      <c r="PXE455" s="505"/>
      <c r="PXF455" s="505"/>
      <c r="PXG455" s="511"/>
      <c r="PXH455" s="512"/>
      <c r="PXI455" s="512"/>
      <c r="PXJ455" s="505"/>
      <c r="PXK455" s="505"/>
      <c r="PXL455" s="505"/>
      <c r="PXM455" s="511"/>
      <c r="PXN455" s="512"/>
      <c r="PXO455" s="512"/>
      <c r="PXP455" s="505"/>
      <c r="PXQ455" s="505"/>
      <c r="PXR455" s="505"/>
      <c r="PXS455" s="511"/>
      <c r="PXT455" s="512"/>
      <c r="PXU455" s="512"/>
      <c r="PXV455" s="505"/>
      <c r="PXW455" s="505"/>
      <c r="PXX455" s="505"/>
      <c r="PXY455" s="511"/>
      <c r="PXZ455" s="512"/>
      <c r="PYA455" s="512"/>
      <c r="PYB455" s="505"/>
      <c r="PYC455" s="505"/>
      <c r="PYD455" s="505"/>
      <c r="PYE455" s="511"/>
      <c r="PYF455" s="512"/>
      <c r="PYG455" s="512"/>
      <c r="PYH455" s="505"/>
      <c r="PYI455" s="505"/>
      <c r="PYJ455" s="505"/>
      <c r="PYK455" s="511"/>
      <c r="PYL455" s="512"/>
      <c r="PYM455" s="512"/>
      <c r="PYN455" s="505"/>
      <c r="PYO455" s="505"/>
      <c r="PYP455" s="505"/>
      <c r="PYQ455" s="511"/>
      <c r="PYR455" s="512"/>
      <c r="PYS455" s="512"/>
      <c r="PYT455" s="505"/>
      <c r="PYU455" s="505"/>
      <c r="PYV455" s="505"/>
      <c r="PYW455" s="511"/>
      <c r="PYX455" s="512"/>
      <c r="PYY455" s="512"/>
      <c r="PYZ455" s="505"/>
      <c r="PZA455" s="505"/>
      <c r="PZB455" s="505"/>
      <c r="PZC455" s="511"/>
      <c r="PZD455" s="512"/>
      <c r="PZE455" s="512"/>
      <c r="PZF455" s="505"/>
      <c r="PZG455" s="505"/>
      <c r="PZH455" s="505"/>
      <c r="PZI455" s="511"/>
      <c r="PZJ455" s="512"/>
      <c r="PZK455" s="512"/>
      <c r="PZL455" s="505"/>
      <c r="PZM455" s="505"/>
      <c r="PZN455" s="505"/>
      <c r="PZO455" s="511"/>
      <c r="PZP455" s="512"/>
      <c r="PZQ455" s="512"/>
      <c r="PZR455" s="505"/>
      <c r="PZS455" s="505"/>
      <c r="PZT455" s="505"/>
      <c r="PZU455" s="511"/>
      <c r="PZV455" s="512"/>
      <c r="PZW455" s="512"/>
      <c r="PZX455" s="505"/>
      <c r="PZY455" s="505"/>
      <c r="PZZ455" s="505"/>
      <c r="QAA455" s="511"/>
      <c r="QAB455" s="512"/>
      <c r="QAC455" s="512"/>
      <c r="QAD455" s="505"/>
      <c r="QAE455" s="505"/>
      <c r="QAF455" s="505"/>
      <c r="QAG455" s="511"/>
      <c r="QAH455" s="512"/>
      <c r="QAI455" s="512"/>
      <c r="QAJ455" s="505"/>
      <c r="QAK455" s="505"/>
      <c r="QAL455" s="505"/>
      <c r="QAM455" s="511"/>
      <c r="QAN455" s="512"/>
      <c r="QAO455" s="512"/>
      <c r="QAP455" s="505"/>
      <c r="QAQ455" s="505"/>
      <c r="QAR455" s="505"/>
      <c r="QAS455" s="511"/>
      <c r="QAT455" s="512"/>
      <c r="QAU455" s="512"/>
      <c r="QAV455" s="505"/>
      <c r="QAW455" s="505"/>
      <c r="QAX455" s="505"/>
      <c r="QAY455" s="511"/>
      <c r="QAZ455" s="512"/>
      <c r="QBA455" s="512"/>
      <c r="QBB455" s="505"/>
      <c r="QBC455" s="505"/>
      <c r="QBD455" s="505"/>
      <c r="QBE455" s="511"/>
      <c r="QBF455" s="512"/>
      <c r="QBG455" s="512"/>
      <c r="QBH455" s="505"/>
      <c r="QBI455" s="505"/>
      <c r="QBJ455" s="505"/>
      <c r="QBK455" s="511"/>
      <c r="QBL455" s="512"/>
      <c r="QBM455" s="512"/>
      <c r="QBN455" s="505"/>
      <c r="QBO455" s="505"/>
      <c r="QBP455" s="505"/>
      <c r="QBQ455" s="511"/>
      <c r="QBR455" s="512"/>
      <c r="QBS455" s="512"/>
      <c r="QBT455" s="505"/>
      <c r="QBU455" s="505"/>
      <c r="QBV455" s="505"/>
      <c r="QBW455" s="511"/>
      <c r="QBX455" s="512"/>
      <c r="QBY455" s="512"/>
      <c r="QBZ455" s="505"/>
      <c r="QCA455" s="505"/>
      <c r="QCB455" s="505"/>
      <c r="QCC455" s="511"/>
      <c r="QCD455" s="512"/>
      <c r="QCE455" s="512"/>
      <c r="QCF455" s="505"/>
      <c r="QCG455" s="505"/>
      <c r="QCH455" s="505"/>
      <c r="QCI455" s="511"/>
      <c r="QCJ455" s="512"/>
      <c r="QCK455" s="512"/>
      <c r="QCL455" s="505"/>
      <c r="QCM455" s="505"/>
      <c r="QCN455" s="505"/>
      <c r="QCO455" s="511"/>
      <c r="QCP455" s="512"/>
      <c r="QCQ455" s="512"/>
      <c r="QCR455" s="505"/>
      <c r="QCS455" s="505"/>
      <c r="QCT455" s="505"/>
      <c r="QCU455" s="511"/>
      <c r="QCV455" s="512"/>
      <c r="QCW455" s="512"/>
      <c r="QCX455" s="505"/>
      <c r="QCY455" s="505"/>
      <c r="QCZ455" s="505"/>
      <c r="QDA455" s="511"/>
      <c r="QDB455" s="512"/>
      <c r="QDC455" s="512"/>
      <c r="QDD455" s="505"/>
      <c r="QDE455" s="505"/>
      <c r="QDF455" s="505"/>
      <c r="QDG455" s="511"/>
      <c r="QDH455" s="512"/>
      <c r="QDI455" s="512"/>
      <c r="QDJ455" s="505"/>
      <c r="QDK455" s="505"/>
      <c r="QDL455" s="505"/>
      <c r="QDM455" s="511"/>
      <c r="QDN455" s="512"/>
      <c r="QDO455" s="512"/>
      <c r="QDP455" s="505"/>
      <c r="QDQ455" s="505"/>
      <c r="QDR455" s="505"/>
      <c r="QDS455" s="511"/>
      <c r="QDT455" s="512"/>
      <c r="QDU455" s="512"/>
      <c r="QDV455" s="505"/>
      <c r="QDW455" s="505"/>
      <c r="QDX455" s="505"/>
      <c r="QDY455" s="511"/>
      <c r="QDZ455" s="512"/>
      <c r="QEA455" s="512"/>
      <c r="QEB455" s="505"/>
      <c r="QEC455" s="505"/>
      <c r="QED455" s="505"/>
      <c r="QEE455" s="511"/>
      <c r="QEF455" s="512"/>
      <c r="QEG455" s="512"/>
      <c r="QEH455" s="505"/>
      <c r="QEI455" s="505"/>
      <c r="QEJ455" s="505"/>
      <c r="QEK455" s="511"/>
      <c r="QEL455" s="512"/>
      <c r="QEM455" s="512"/>
      <c r="QEN455" s="505"/>
      <c r="QEO455" s="505"/>
      <c r="QEP455" s="505"/>
      <c r="QEQ455" s="511"/>
      <c r="QER455" s="512"/>
      <c r="QES455" s="512"/>
      <c r="QET455" s="505"/>
      <c r="QEU455" s="505"/>
      <c r="QEV455" s="505"/>
      <c r="QEW455" s="511"/>
      <c r="QEX455" s="512"/>
      <c r="QEY455" s="512"/>
      <c r="QEZ455" s="505"/>
      <c r="QFA455" s="505"/>
      <c r="QFB455" s="505"/>
      <c r="QFC455" s="511"/>
      <c r="QFD455" s="512"/>
      <c r="QFE455" s="512"/>
      <c r="QFF455" s="505"/>
      <c r="QFG455" s="505"/>
      <c r="QFH455" s="505"/>
      <c r="QFI455" s="511"/>
      <c r="QFJ455" s="512"/>
      <c r="QFK455" s="512"/>
      <c r="QFL455" s="505"/>
      <c r="QFM455" s="505"/>
      <c r="QFN455" s="505"/>
      <c r="QFO455" s="511"/>
      <c r="QFP455" s="512"/>
      <c r="QFQ455" s="512"/>
      <c r="QFR455" s="505"/>
      <c r="QFS455" s="505"/>
      <c r="QFT455" s="505"/>
      <c r="QFU455" s="511"/>
      <c r="QFV455" s="512"/>
      <c r="QFW455" s="512"/>
      <c r="QFX455" s="505"/>
      <c r="QFY455" s="505"/>
      <c r="QFZ455" s="505"/>
      <c r="QGA455" s="511"/>
      <c r="QGB455" s="512"/>
      <c r="QGC455" s="512"/>
      <c r="QGD455" s="505"/>
      <c r="QGE455" s="505"/>
      <c r="QGF455" s="505"/>
      <c r="QGG455" s="511"/>
      <c r="QGH455" s="512"/>
      <c r="QGI455" s="512"/>
      <c r="QGJ455" s="505"/>
      <c r="QGK455" s="505"/>
      <c r="QGL455" s="505"/>
      <c r="QGM455" s="511"/>
      <c r="QGN455" s="512"/>
      <c r="QGO455" s="512"/>
      <c r="QGP455" s="505"/>
      <c r="QGQ455" s="505"/>
      <c r="QGR455" s="505"/>
      <c r="QGS455" s="511"/>
      <c r="QGT455" s="512"/>
      <c r="QGU455" s="512"/>
      <c r="QGV455" s="505"/>
      <c r="QGW455" s="505"/>
      <c r="QGX455" s="505"/>
      <c r="QGY455" s="511"/>
      <c r="QGZ455" s="512"/>
      <c r="QHA455" s="512"/>
      <c r="QHB455" s="505"/>
      <c r="QHC455" s="505"/>
      <c r="QHD455" s="505"/>
      <c r="QHE455" s="511"/>
      <c r="QHF455" s="512"/>
      <c r="QHG455" s="512"/>
      <c r="QHH455" s="505"/>
      <c r="QHI455" s="505"/>
      <c r="QHJ455" s="505"/>
      <c r="QHK455" s="511"/>
      <c r="QHL455" s="512"/>
      <c r="QHM455" s="512"/>
      <c r="QHN455" s="505"/>
      <c r="QHO455" s="505"/>
      <c r="QHP455" s="505"/>
      <c r="QHQ455" s="511"/>
      <c r="QHR455" s="512"/>
      <c r="QHS455" s="512"/>
      <c r="QHT455" s="505"/>
      <c r="QHU455" s="505"/>
      <c r="QHV455" s="505"/>
      <c r="QHW455" s="511"/>
      <c r="QHX455" s="512"/>
      <c r="QHY455" s="512"/>
      <c r="QHZ455" s="505"/>
      <c r="QIA455" s="505"/>
      <c r="QIB455" s="505"/>
      <c r="QIC455" s="511"/>
      <c r="QID455" s="512"/>
      <c r="QIE455" s="512"/>
      <c r="QIF455" s="505"/>
      <c r="QIG455" s="505"/>
      <c r="QIH455" s="505"/>
      <c r="QII455" s="511"/>
      <c r="QIJ455" s="512"/>
      <c r="QIK455" s="512"/>
      <c r="QIL455" s="505"/>
      <c r="QIM455" s="505"/>
      <c r="QIN455" s="505"/>
      <c r="QIO455" s="511"/>
      <c r="QIP455" s="512"/>
      <c r="QIQ455" s="512"/>
      <c r="QIR455" s="505"/>
      <c r="QIS455" s="505"/>
      <c r="QIT455" s="505"/>
      <c r="QIU455" s="511"/>
      <c r="QIV455" s="512"/>
      <c r="QIW455" s="512"/>
      <c r="QIX455" s="505"/>
      <c r="QIY455" s="505"/>
      <c r="QIZ455" s="505"/>
      <c r="QJA455" s="511"/>
      <c r="QJB455" s="512"/>
      <c r="QJC455" s="512"/>
      <c r="QJD455" s="505"/>
      <c r="QJE455" s="505"/>
      <c r="QJF455" s="505"/>
      <c r="QJG455" s="511"/>
      <c r="QJH455" s="512"/>
      <c r="QJI455" s="512"/>
      <c r="QJJ455" s="505"/>
      <c r="QJK455" s="505"/>
      <c r="QJL455" s="505"/>
      <c r="QJM455" s="511"/>
      <c r="QJN455" s="512"/>
      <c r="QJO455" s="512"/>
      <c r="QJP455" s="505"/>
      <c r="QJQ455" s="505"/>
      <c r="QJR455" s="505"/>
      <c r="QJS455" s="511"/>
      <c r="QJT455" s="512"/>
      <c r="QJU455" s="512"/>
      <c r="QJV455" s="505"/>
      <c r="QJW455" s="505"/>
      <c r="QJX455" s="505"/>
      <c r="QJY455" s="511"/>
      <c r="QJZ455" s="512"/>
      <c r="QKA455" s="512"/>
      <c r="QKB455" s="505"/>
      <c r="QKC455" s="505"/>
      <c r="QKD455" s="505"/>
      <c r="QKE455" s="511"/>
      <c r="QKF455" s="512"/>
      <c r="QKG455" s="512"/>
      <c r="QKH455" s="505"/>
      <c r="QKI455" s="505"/>
      <c r="QKJ455" s="505"/>
      <c r="QKK455" s="511"/>
      <c r="QKL455" s="512"/>
      <c r="QKM455" s="512"/>
      <c r="QKN455" s="505"/>
      <c r="QKO455" s="505"/>
      <c r="QKP455" s="505"/>
      <c r="QKQ455" s="511"/>
      <c r="QKR455" s="512"/>
      <c r="QKS455" s="512"/>
      <c r="QKT455" s="505"/>
      <c r="QKU455" s="505"/>
      <c r="QKV455" s="505"/>
      <c r="QKW455" s="511"/>
      <c r="QKX455" s="512"/>
      <c r="QKY455" s="512"/>
      <c r="QKZ455" s="505"/>
      <c r="QLA455" s="505"/>
      <c r="QLB455" s="505"/>
      <c r="QLC455" s="511"/>
      <c r="QLD455" s="512"/>
      <c r="QLE455" s="512"/>
      <c r="QLF455" s="505"/>
      <c r="QLG455" s="505"/>
      <c r="QLH455" s="505"/>
      <c r="QLI455" s="511"/>
      <c r="QLJ455" s="512"/>
      <c r="QLK455" s="512"/>
      <c r="QLL455" s="505"/>
      <c r="QLM455" s="505"/>
      <c r="QLN455" s="505"/>
      <c r="QLO455" s="511"/>
      <c r="QLP455" s="512"/>
      <c r="QLQ455" s="512"/>
      <c r="QLR455" s="505"/>
      <c r="QLS455" s="505"/>
      <c r="QLT455" s="505"/>
      <c r="QLU455" s="511"/>
      <c r="QLV455" s="512"/>
      <c r="QLW455" s="512"/>
      <c r="QLX455" s="505"/>
      <c r="QLY455" s="505"/>
      <c r="QLZ455" s="505"/>
      <c r="QMA455" s="511"/>
      <c r="QMB455" s="512"/>
      <c r="QMC455" s="512"/>
      <c r="QMD455" s="505"/>
      <c r="QME455" s="505"/>
      <c r="QMF455" s="505"/>
      <c r="QMG455" s="511"/>
      <c r="QMH455" s="512"/>
      <c r="QMI455" s="512"/>
      <c r="QMJ455" s="505"/>
      <c r="QMK455" s="505"/>
      <c r="QML455" s="505"/>
      <c r="QMM455" s="511"/>
      <c r="QMN455" s="512"/>
      <c r="QMO455" s="512"/>
      <c r="QMP455" s="505"/>
      <c r="QMQ455" s="505"/>
      <c r="QMR455" s="505"/>
      <c r="QMS455" s="511"/>
      <c r="QMT455" s="512"/>
      <c r="QMU455" s="512"/>
      <c r="QMV455" s="505"/>
      <c r="QMW455" s="505"/>
      <c r="QMX455" s="505"/>
      <c r="QMY455" s="511"/>
      <c r="QMZ455" s="512"/>
      <c r="QNA455" s="512"/>
      <c r="QNB455" s="505"/>
      <c r="QNC455" s="505"/>
      <c r="QND455" s="505"/>
      <c r="QNE455" s="511"/>
      <c r="QNF455" s="512"/>
      <c r="QNG455" s="512"/>
      <c r="QNH455" s="505"/>
      <c r="QNI455" s="505"/>
      <c r="QNJ455" s="505"/>
      <c r="QNK455" s="511"/>
      <c r="QNL455" s="512"/>
      <c r="QNM455" s="512"/>
      <c r="QNN455" s="505"/>
      <c r="QNO455" s="505"/>
      <c r="QNP455" s="505"/>
      <c r="QNQ455" s="511"/>
      <c r="QNR455" s="512"/>
      <c r="QNS455" s="512"/>
      <c r="QNT455" s="505"/>
      <c r="QNU455" s="505"/>
      <c r="QNV455" s="505"/>
      <c r="QNW455" s="511"/>
      <c r="QNX455" s="512"/>
      <c r="QNY455" s="512"/>
      <c r="QNZ455" s="505"/>
      <c r="QOA455" s="505"/>
      <c r="QOB455" s="505"/>
      <c r="QOC455" s="511"/>
      <c r="QOD455" s="512"/>
      <c r="QOE455" s="512"/>
      <c r="QOF455" s="505"/>
      <c r="QOG455" s="505"/>
      <c r="QOH455" s="505"/>
      <c r="QOI455" s="511"/>
      <c r="QOJ455" s="512"/>
      <c r="QOK455" s="512"/>
      <c r="QOL455" s="505"/>
      <c r="QOM455" s="505"/>
      <c r="QON455" s="505"/>
      <c r="QOO455" s="511"/>
      <c r="QOP455" s="512"/>
      <c r="QOQ455" s="512"/>
      <c r="QOR455" s="505"/>
      <c r="QOS455" s="505"/>
      <c r="QOT455" s="505"/>
      <c r="QOU455" s="511"/>
      <c r="QOV455" s="512"/>
      <c r="QOW455" s="512"/>
      <c r="QOX455" s="505"/>
      <c r="QOY455" s="505"/>
      <c r="QOZ455" s="505"/>
      <c r="QPA455" s="511"/>
      <c r="QPB455" s="512"/>
      <c r="QPC455" s="512"/>
      <c r="QPD455" s="505"/>
      <c r="QPE455" s="505"/>
      <c r="QPF455" s="505"/>
      <c r="QPG455" s="511"/>
      <c r="QPH455" s="512"/>
      <c r="QPI455" s="512"/>
      <c r="QPJ455" s="505"/>
      <c r="QPK455" s="505"/>
      <c r="QPL455" s="505"/>
      <c r="QPM455" s="511"/>
      <c r="QPN455" s="512"/>
      <c r="QPO455" s="512"/>
      <c r="QPP455" s="505"/>
      <c r="QPQ455" s="505"/>
      <c r="QPR455" s="505"/>
      <c r="QPS455" s="511"/>
      <c r="QPT455" s="512"/>
      <c r="QPU455" s="512"/>
      <c r="QPV455" s="505"/>
      <c r="QPW455" s="505"/>
      <c r="QPX455" s="505"/>
      <c r="QPY455" s="511"/>
      <c r="QPZ455" s="512"/>
      <c r="QQA455" s="512"/>
      <c r="QQB455" s="505"/>
      <c r="QQC455" s="505"/>
      <c r="QQD455" s="505"/>
      <c r="QQE455" s="511"/>
      <c r="QQF455" s="512"/>
      <c r="QQG455" s="512"/>
      <c r="QQH455" s="505"/>
      <c r="QQI455" s="505"/>
      <c r="QQJ455" s="505"/>
      <c r="QQK455" s="511"/>
      <c r="QQL455" s="512"/>
      <c r="QQM455" s="512"/>
      <c r="QQN455" s="505"/>
      <c r="QQO455" s="505"/>
      <c r="QQP455" s="505"/>
      <c r="QQQ455" s="511"/>
      <c r="QQR455" s="512"/>
      <c r="QQS455" s="512"/>
      <c r="QQT455" s="505"/>
      <c r="QQU455" s="505"/>
      <c r="QQV455" s="505"/>
      <c r="QQW455" s="511"/>
      <c r="QQX455" s="512"/>
      <c r="QQY455" s="512"/>
      <c r="QQZ455" s="505"/>
      <c r="QRA455" s="505"/>
      <c r="QRB455" s="505"/>
      <c r="QRC455" s="511"/>
      <c r="QRD455" s="512"/>
      <c r="QRE455" s="512"/>
      <c r="QRF455" s="505"/>
      <c r="QRG455" s="505"/>
      <c r="QRH455" s="505"/>
      <c r="QRI455" s="511"/>
      <c r="QRJ455" s="512"/>
      <c r="QRK455" s="512"/>
      <c r="QRL455" s="505"/>
      <c r="QRM455" s="505"/>
      <c r="QRN455" s="505"/>
      <c r="QRO455" s="511"/>
      <c r="QRP455" s="512"/>
      <c r="QRQ455" s="512"/>
      <c r="QRR455" s="505"/>
      <c r="QRS455" s="505"/>
      <c r="QRT455" s="505"/>
      <c r="QRU455" s="511"/>
      <c r="QRV455" s="512"/>
      <c r="QRW455" s="512"/>
      <c r="QRX455" s="505"/>
      <c r="QRY455" s="505"/>
      <c r="QRZ455" s="505"/>
      <c r="QSA455" s="511"/>
      <c r="QSB455" s="512"/>
      <c r="QSC455" s="512"/>
      <c r="QSD455" s="505"/>
      <c r="QSE455" s="505"/>
      <c r="QSF455" s="505"/>
      <c r="QSG455" s="511"/>
      <c r="QSH455" s="512"/>
      <c r="QSI455" s="512"/>
      <c r="QSJ455" s="505"/>
      <c r="QSK455" s="505"/>
      <c r="QSL455" s="505"/>
      <c r="QSM455" s="511"/>
      <c r="QSN455" s="512"/>
      <c r="QSO455" s="512"/>
      <c r="QSP455" s="505"/>
      <c r="QSQ455" s="505"/>
      <c r="QSR455" s="505"/>
      <c r="QSS455" s="511"/>
      <c r="QST455" s="512"/>
      <c r="QSU455" s="512"/>
      <c r="QSV455" s="505"/>
      <c r="QSW455" s="505"/>
      <c r="QSX455" s="505"/>
      <c r="QSY455" s="511"/>
      <c r="QSZ455" s="512"/>
      <c r="QTA455" s="512"/>
      <c r="QTB455" s="505"/>
      <c r="QTC455" s="505"/>
      <c r="QTD455" s="505"/>
      <c r="QTE455" s="511"/>
      <c r="QTF455" s="512"/>
      <c r="QTG455" s="512"/>
      <c r="QTH455" s="505"/>
      <c r="QTI455" s="505"/>
      <c r="QTJ455" s="505"/>
      <c r="QTK455" s="511"/>
      <c r="QTL455" s="512"/>
      <c r="QTM455" s="512"/>
      <c r="QTN455" s="505"/>
      <c r="QTO455" s="505"/>
      <c r="QTP455" s="505"/>
      <c r="QTQ455" s="511"/>
      <c r="QTR455" s="512"/>
      <c r="QTS455" s="512"/>
      <c r="QTT455" s="505"/>
      <c r="QTU455" s="505"/>
      <c r="QTV455" s="505"/>
      <c r="QTW455" s="511"/>
      <c r="QTX455" s="512"/>
      <c r="QTY455" s="512"/>
      <c r="QTZ455" s="505"/>
      <c r="QUA455" s="505"/>
      <c r="QUB455" s="505"/>
      <c r="QUC455" s="511"/>
      <c r="QUD455" s="512"/>
      <c r="QUE455" s="512"/>
      <c r="QUF455" s="505"/>
      <c r="QUG455" s="505"/>
      <c r="QUH455" s="505"/>
      <c r="QUI455" s="511"/>
      <c r="QUJ455" s="512"/>
      <c r="QUK455" s="512"/>
      <c r="QUL455" s="505"/>
      <c r="QUM455" s="505"/>
      <c r="QUN455" s="505"/>
      <c r="QUO455" s="511"/>
      <c r="QUP455" s="512"/>
      <c r="QUQ455" s="512"/>
      <c r="QUR455" s="505"/>
      <c r="QUS455" s="505"/>
      <c r="QUT455" s="505"/>
      <c r="QUU455" s="511"/>
      <c r="QUV455" s="512"/>
      <c r="QUW455" s="512"/>
      <c r="QUX455" s="505"/>
      <c r="QUY455" s="505"/>
      <c r="QUZ455" s="505"/>
      <c r="QVA455" s="511"/>
      <c r="QVB455" s="512"/>
      <c r="QVC455" s="512"/>
      <c r="QVD455" s="505"/>
      <c r="QVE455" s="505"/>
      <c r="QVF455" s="505"/>
      <c r="QVG455" s="511"/>
      <c r="QVH455" s="512"/>
      <c r="QVI455" s="512"/>
      <c r="QVJ455" s="505"/>
      <c r="QVK455" s="505"/>
      <c r="QVL455" s="505"/>
      <c r="QVM455" s="511"/>
      <c r="QVN455" s="512"/>
      <c r="QVO455" s="512"/>
      <c r="QVP455" s="505"/>
      <c r="QVQ455" s="505"/>
      <c r="QVR455" s="505"/>
      <c r="QVS455" s="511"/>
      <c r="QVT455" s="512"/>
      <c r="QVU455" s="512"/>
      <c r="QVV455" s="505"/>
      <c r="QVW455" s="505"/>
      <c r="QVX455" s="505"/>
      <c r="QVY455" s="511"/>
      <c r="QVZ455" s="512"/>
      <c r="QWA455" s="512"/>
      <c r="QWB455" s="505"/>
      <c r="QWC455" s="505"/>
      <c r="QWD455" s="505"/>
      <c r="QWE455" s="511"/>
      <c r="QWF455" s="512"/>
      <c r="QWG455" s="512"/>
      <c r="QWH455" s="505"/>
      <c r="QWI455" s="505"/>
      <c r="QWJ455" s="505"/>
      <c r="QWK455" s="511"/>
      <c r="QWL455" s="512"/>
      <c r="QWM455" s="512"/>
      <c r="QWN455" s="505"/>
      <c r="QWO455" s="505"/>
      <c r="QWP455" s="505"/>
      <c r="QWQ455" s="511"/>
      <c r="QWR455" s="512"/>
      <c r="QWS455" s="512"/>
      <c r="QWT455" s="505"/>
      <c r="QWU455" s="505"/>
      <c r="QWV455" s="505"/>
      <c r="QWW455" s="511"/>
      <c r="QWX455" s="512"/>
      <c r="QWY455" s="512"/>
      <c r="QWZ455" s="505"/>
      <c r="QXA455" s="505"/>
      <c r="QXB455" s="505"/>
      <c r="QXC455" s="511"/>
      <c r="QXD455" s="512"/>
      <c r="QXE455" s="512"/>
      <c r="QXF455" s="505"/>
      <c r="QXG455" s="505"/>
      <c r="QXH455" s="505"/>
      <c r="QXI455" s="511"/>
      <c r="QXJ455" s="512"/>
      <c r="QXK455" s="512"/>
      <c r="QXL455" s="505"/>
      <c r="QXM455" s="505"/>
      <c r="QXN455" s="505"/>
      <c r="QXO455" s="511"/>
      <c r="QXP455" s="512"/>
      <c r="QXQ455" s="512"/>
      <c r="QXR455" s="505"/>
      <c r="QXS455" s="505"/>
      <c r="QXT455" s="505"/>
      <c r="QXU455" s="511"/>
      <c r="QXV455" s="512"/>
      <c r="QXW455" s="512"/>
      <c r="QXX455" s="505"/>
      <c r="QXY455" s="505"/>
      <c r="QXZ455" s="505"/>
      <c r="QYA455" s="511"/>
      <c r="QYB455" s="512"/>
      <c r="QYC455" s="512"/>
      <c r="QYD455" s="505"/>
      <c r="QYE455" s="505"/>
      <c r="QYF455" s="505"/>
      <c r="QYG455" s="511"/>
      <c r="QYH455" s="512"/>
      <c r="QYI455" s="512"/>
      <c r="QYJ455" s="505"/>
      <c r="QYK455" s="505"/>
      <c r="QYL455" s="505"/>
      <c r="QYM455" s="511"/>
      <c r="QYN455" s="512"/>
      <c r="QYO455" s="512"/>
      <c r="QYP455" s="505"/>
      <c r="QYQ455" s="505"/>
      <c r="QYR455" s="505"/>
      <c r="QYS455" s="511"/>
      <c r="QYT455" s="512"/>
      <c r="QYU455" s="512"/>
      <c r="QYV455" s="505"/>
      <c r="QYW455" s="505"/>
      <c r="QYX455" s="505"/>
      <c r="QYY455" s="511"/>
      <c r="QYZ455" s="512"/>
      <c r="QZA455" s="512"/>
      <c r="QZB455" s="505"/>
      <c r="QZC455" s="505"/>
      <c r="QZD455" s="505"/>
      <c r="QZE455" s="511"/>
      <c r="QZF455" s="512"/>
      <c r="QZG455" s="512"/>
      <c r="QZH455" s="505"/>
      <c r="QZI455" s="505"/>
      <c r="QZJ455" s="505"/>
      <c r="QZK455" s="511"/>
      <c r="QZL455" s="512"/>
      <c r="QZM455" s="512"/>
      <c r="QZN455" s="505"/>
      <c r="QZO455" s="505"/>
      <c r="QZP455" s="505"/>
      <c r="QZQ455" s="511"/>
      <c r="QZR455" s="512"/>
      <c r="QZS455" s="512"/>
      <c r="QZT455" s="505"/>
      <c r="QZU455" s="505"/>
      <c r="QZV455" s="505"/>
      <c r="QZW455" s="511"/>
      <c r="QZX455" s="512"/>
      <c r="QZY455" s="512"/>
      <c r="QZZ455" s="505"/>
      <c r="RAA455" s="505"/>
      <c r="RAB455" s="505"/>
      <c r="RAC455" s="511"/>
      <c r="RAD455" s="512"/>
      <c r="RAE455" s="512"/>
      <c r="RAF455" s="505"/>
      <c r="RAG455" s="505"/>
      <c r="RAH455" s="505"/>
      <c r="RAI455" s="511"/>
      <c r="RAJ455" s="512"/>
      <c r="RAK455" s="512"/>
      <c r="RAL455" s="505"/>
      <c r="RAM455" s="505"/>
      <c r="RAN455" s="505"/>
      <c r="RAO455" s="511"/>
      <c r="RAP455" s="512"/>
      <c r="RAQ455" s="512"/>
      <c r="RAR455" s="505"/>
      <c r="RAS455" s="505"/>
      <c r="RAT455" s="505"/>
      <c r="RAU455" s="511"/>
      <c r="RAV455" s="512"/>
      <c r="RAW455" s="512"/>
      <c r="RAX455" s="505"/>
      <c r="RAY455" s="505"/>
      <c r="RAZ455" s="505"/>
      <c r="RBA455" s="511"/>
      <c r="RBB455" s="512"/>
      <c r="RBC455" s="512"/>
      <c r="RBD455" s="505"/>
      <c r="RBE455" s="505"/>
      <c r="RBF455" s="505"/>
      <c r="RBG455" s="511"/>
      <c r="RBH455" s="512"/>
      <c r="RBI455" s="512"/>
      <c r="RBJ455" s="505"/>
      <c r="RBK455" s="505"/>
      <c r="RBL455" s="505"/>
      <c r="RBM455" s="511"/>
      <c r="RBN455" s="512"/>
      <c r="RBO455" s="512"/>
      <c r="RBP455" s="505"/>
      <c r="RBQ455" s="505"/>
      <c r="RBR455" s="505"/>
      <c r="RBS455" s="511"/>
      <c r="RBT455" s="512"/>
      <c r="RBU455" s="512"/>
      <c r="RBV455" s="505"/>
      <c r="RBW455" s="505"/>
      <c r="RBX455" s="505"/>
      <c r="RBY455" s="511"/>
      <c r="RBZ455" s="512"/>
      <c r="RCA455" s="512"/>
      <c r="RCB455" s="505"/>
      <c r="RCC455" s="505"/>
      <c r="RCD455" s="505"/>
      <c r="RCE455" s="511"/>
      <c r="RCF455" s="512"/>
      <c r="RCG455" s="512"/>
      <c r="RCH455" s="505"/>
      <c r="RCI455" s="505"/>
      <c r="RCJ455" s="505"/>
      <c r="RCK455" s="511"/>
      <c r="RCL455" s="512"/>
      <c r="RCM455" s="512"/>
      <c r="RCN455" s="505"/>
      <c r="RCO455" s="505"/>
      <c r="RCP455" s="505"/>
      <c r="RCQ455" s="511"/>
      <c r="RCR455" s="512"/>
      <c r="RCS455" s="512"/>
      <c r="RCT455" s="505"/>
      <c r="RCU455" s="505"/>
      <c r="RCV455" s="505"/>
      <c r="RCW455" s="511"/>
      <c r="RCX455" s="512"/>
      <c r="RCY455" s="512"/>
      <c r="RCZ455" s="505"/>
      <c r="RDA455" s="505"/>
      <c r="RDB455" s="505"/>
      <c r="RDC455" s="511"/>
      <c r="RDD455" s="512"/>
      <c r="RDE455" s="512"/>
      <c r="RDF455" s="505"/>
      <c r="RDG455" s="505"/>
      <c r="RDH455" s="505"/>
      <c r="RDI455" s="511"/>
      <c r="RDJ455" s="512"/>
      <c r="RDK455" s="512"/>
      <c r="RDL455" s="505"/>
      <c r="RDM455" s="505"/>
      <c r="RDN455" s="505"/>
      <c r="RDO455" s="511"/>
      <c r="RDP455" s="512"/>
      <c r="RDQ455" s="512"/>
      <c r="RDR455" s="505"/>
      <c r="RDS455" s="505"/>
      <c r="RDT455" s="505"/>
      <c r="RDU455" s="511"/>
      <c r="RDV455" s="512"/>
      <c r="RDW455" s="512"/>
      <c r="RDX455" s="505"/>
      <c r="RDY455" s="505"/>
      <c r="RDZ455" s="505"/>
      <c r="REA455" s="511"/>
      <c r="REB455" s="512"/>
      <c r="REC455" s="512"/>
      <c r="RED455" s="505"/>
      <c r="REE455" s="505"/>
      <c r="REF455" s="505"/>
      <c r="REG455" s="511"/>
      <c r="REH455" s="512"/>
      <c r="REI455" s="512"/>
      <c r="REJ455" s="505"/>
      <c r="REK455" s="505"/>
      <c r="REL455" s="505"/>
      <c r="REM455" s="511"/>
      <c r="REN455" s="512"/>
      <c r="REO455" s="512"/>
      <c r="REP455" s="505"/>
      <c r="REQ455" s="505"/>
      <c r="RER455" s="505"/>
      <c r="RES455" s="511"/>
      <c r="RET455" s="512"/>
      <c r="REU455" s="512"/>
      <c r="REV455" s="505"/>
      <c r="REW455" s="505"/>
      <c r="REX455" s="505"/>
      <c r="REY455" s="511"/>
      <c r="REZ455" s="512"/>
      <c r="RFA455" s="512"/>
      <c r="RFB455" s="505"/>
      <c r="RFC455" s="505"/>
      <c r="RFD455" s="505"/>
      <c r="RFE455" s="511"/>
      <c r="RFF455" s="512"/>
      <c r="RFG455" s="512"/>
      <c r="RFH455" s="505"/>
      <c r="RFI455" s="505"/>
      <c r="RFJ455" s="505"/>
      <c r="RFK455" s="511"/>
      <c r="RFL455" s="512"/>
      <c r="RFM455" s="512"/>
      <c r="RFN455" s="505"/>
      <c r="RFO455" s="505"/>
      <c r="RFP455" s="505"/>
      <c r="RFQ455" s="511"/>
      <c r="RFR455" s="512"/>
      <c r="RFS455" s="512"/>
      <c r="RFT455" s="505"/>
      <c r="RFU455" s="505"/>
      <c r="RFV455" s="505"/>
      <c r="RFW455" s="511"/>
      <c r="RFX455" s="512"/>
      <c r="RFY455" s="512"/>
      <c r="RFZ455" s="505"/>
      <c r="RGA455" s="505"/>
      <c r="RGB455" s="505"/>
      <c r="RGC455" s="511"/>
      <c r="RGD455" s="512"/>
      <c r="RGE455" s="512"/>
      <c r="RGF455" s="505"/>
      <c r="RGG455" s="505"/>
      <c r="RGH455" s="505"/>
      <c r="RGI455" s="511"/>
      <c r="RGJ455" s="512"/>
      <c r="RGK455" s="512"/>
      <c r="RGL455" s="505"/>
      <c r="RGM455" s="505"/>
      <c r="RGN455" s="505"/>
      <c r="RGO455" s="511"/>
      <c r="RGP455" s="512"/>
      <c r="RGQ455" s="512"/>
      <c r="RGR455" s="505"/>
      <c r="RGS455" s="505"/>
      <c r="RGT455" s="505"/>
      <c r="RGU455" s="511"/>
      <c r="RGV455" s="512"/>
      <c r="RGW455" s="512"/>
      <c r="RGX455" s="505"/>
      <c r="RGY455" s="505"/>
      <c r="RGZ455" s="505"/>
      <c r="RHA455" s="511"/>
      <c r="RHB455" s="512"/>
      <c r="RHC455" s="512"/>
      <c r="RHD455" s="505"/>
      <c r="RHE455" s="505"/>
      <c r="RHF455" s="505"/>
      <c r="RHG455" s="511"/>
      <c r="RHH455" s="512"/>
      <c r="RHI455" s="512"/>
      <c r="RHJ455" s="505"/>
      <c r="RHK455" s="505"/>
      <c r="RHL455" s="505"/>
      <c r="RHM455" s="511"/>
      <c r="RHN455" s="512"/>
      <c r="RHO455" s="512"/>
      <c r="RHP455" s="505"/>
      <c r="RHQ455" s="505"/>
      <c r="RHR455" s="505"/>
      <c r="RHS455" s="511"/>
      <c r="RHT455" s="512"/>
      <c r="RHU455" s="512"/>
      <c r="RHV455" s="505"/>
      <c r="RHW455" s="505"/>
      <c r="RHX455" s="505"/>
      <c r="RHY455" s="511"/>
      <c r="RHZ455" s="512"/>
      <c r="RIA455" s="512"/>
      <c r="RIB455" s="505"/>
      <c r="RIC455" s="505"/>
      <c r="RID455" s="505"/>
      <c r="RIE455" s="511"/>
      <c r="RIF455" s="512"/>
      <c r="RIG455" s="512"/>
      <c r="RIH455" s="505"/>
      <c r="RII455" s="505"/>
      <c r="RIJ455" s="505"/>
      <c r="RIK455" s="511"/>
      <c r="RIL455" s="512"/>
      <c r="RIM455" s="512"/>
      <c r="RIN455" s="505"/>
      <c r="RIO455" s="505"/>
      <c r="RIP455" s="505"/>
      <c r="RIQ455" s="511"/>
      <c r="RIR455" s="512"/>
      <c r="RIS455" s="512"/>
      <c r="RIT455" s="505"/>
      <c r="RIU455" s="505"/>
      <c r="RIV455" s="505"/>
      <c r="RIW455" s="511"/>
      <c r="RIX455" s="512"/>
      <c r="RIY455" s="512"/>
      <c r="RIZ455" s="505"/>
      <c r="RJA455" s="505"/>
      <c r="RJB455" s="505"/>
      <c r="RJC455" s="511"/>
      <c r="RJD455" s="512"/>
      <c r="RJE455" s="512"/>
      <c r="RJF455" s="505"/>
      <c r="RJG455" s="505"/>
      <c r="RJH455" s="505"/>
      <c r="RJI455" s="511"/>
      <c r="RJJ455" s="512"/>
      <c r="RJK455" s="512"/>
      <c r="RJL455" s="505"/>
      <c r="RJM455" s="505"/>
      <c r="RJN455" s="505"/>
      <c r="RJO455" s="511"/>
      <c r="RJP455" s="512"/>
      <c r="RJQ455" s="512"/>
      <c r="RJR455" s="505"/>
      <c r="RJS455" s="505"/>
      <c r="RJT455" s="505"/>
      <c r="RJU455" s="511"/>
      <c r="RJV455" s="512"/>
      <c r="RJW455" s="512"/>
      <c r="RJX455" s="505"/>
      <c r="RJY455" s="505"/>
      <c r="RJZ455" s="505"/>
      <c r="RKA455" s="511"/>
      <c r="RKB455" s="512"/>
      <c r="RKC455" s="512"/>
      <c r="RKD455" s="505"/>
      <c r="RKE455" s="505"/>
      <c r="RKF455" s="505"/>
      <c r="RKG455" s="511"/>
      <c r="RKH455" s="512"/>
      <c r="RKI455" s="512"/>
      <c r="RKJ455" s="505"/>
      <c r="RKK455" s="505"/>
      <c r="RKL455" s="505"/>
      <c r="RKM455" s="511"/>
      <c r="RKN455" s="512"/>
      <c r="RKO455" s="512"/>
      <c r="RKP455" s="505"/>
      <c r="RKQ455" s="505"/>
      <c r="RKR455" s="505"/>
      <c r="RKS455" s="511"/>
      <c r="RKT455" s="512"/>
      <c r="RKU455" s="512"/>
      <c r="RKV455" s="505"/>
      <c r="RKW455" s="505"/>
      <c r="RKX455" s="505"/>
      <c r="RKY455" s="511"/>
      <c r="RKZ455" s="512"/>
      <c r="RLA455" s="512"/>
      <c r="RLB455" s="505"/>
      <c r="RLC455" s="505"/>
      <c r="RLD455" s="505"/>
      <c r="RLE455" s="511"/>
      <c r="RLF455" s="512"/>
      <c r="RLG455" s="512"/>
      <c r="RLH455" s="505"/>
      <c r="RLI455" s="505"/>
      <c r="RLJ455" s="505"/>
      <c r="RLK455" s="511"/>
      <c r="RLL455" s="512"/>
      <c r="RLM455" s="512"/>
      <c r="RLN455" s="505"/>
      <c r="RLO455" s="505"/>
      <c r="RLP455" s="505"/>
      <c r="RLQ455" s="511"/>
      <c r="RLR455" s="512"/>
      <c r="RLS455" s="512"/>
      <c r="RLT455" s="505"/>
      <c r="RLU455" s="505"/>
      <c r="RLV455" s="505"/>
      <c r="RLW455" s="511"/>
      <c r="RLX455" s="512"/>
      <c r="RLY455" s="512"/>
      <c r="RLZ455" s="505"/>
      <c r="RMA455" s="505"/>
      <c r="RMB455" s="505"/>
      <c r="RMC455" s="511"/>
      <c r="RMD455" s="512"/>
      <c r="RME455" s="512"/>
      <c r="RMF455" s="505"/>
      <c r="RMG455" s="505"/>
      <c r="RMH455" s="505"/>
      <c r="RMI455" s="511"/>
      <c r="RMJ455" s="512"/>
      <c r="RMK455" s="512"/>
      <c r="RML455" s="505"/>
      <c r="RMM455" s="505"/>
      <c r="RMN455" s="505"/>
      <c r="RMO455" s="511"/>
      <c r="RMP455" s="512"/>
      <c r="RMQ455" s="512"/>
      <c r="RMR455" s="505"/>
      <c r="RMS455" s="505"/>
      <c r="RMT455" s="505"/>
      <c r="RMU455" s="511"/>
      <c r="RMV455" s="512"/>
      <c r="RMW455" s="512"/>
      <c r="RMX455" s="505"/>
      <c r="RMY455" s="505"/>
      <c r="RMZ455" s="505"/>
      <c r="RNA455" s="511"/>
      <c r="RNB455" s="512"/>
      <c r="RNC455" s="512"/>
      <c r="RND455" s="505"/>
      <c r="RNE455" s="505"/>
      <c r="RNF455" s="505"/>
      <c r="RNG455" s="511"/>
      <c r="RNH455" s="512"/>
      <c r="RNI455" s="512"/>
      <c r="RNJ455" s="505"/>
      <c r="RNK455" s="505"/>
      <c r="RNL455" s="505"/>
      <c r="RNM455" s="511"/>
      <c r="RNN455" s="512"/>
      <c r="RNO455" s="512"/>
      <c r="RNP455" s="505"/>
      <c r="RNQ455" s="505"/>
      <c r="RNR455" s="505"/>
      <c r="RNS455" s="511"/>
      <c r="RNT455" s="512"/>
      <c r="RNU455" s="512"/>
      <c r="RNV455" s="505"/>
      <c r="RNW455" s="505"/>
      <c r="RNX455" s="505"/>
      <c r="RNY455" s="511"/>
      <c r="RNZ455" s="512"/>
      <c r="ROA455" s="512"/>
      <c r="ROB455" s="505"/>
      <c r="ROC455" s="505"/>
      <c r="ROD455" s="505"/>
      <c r="ROE455" s="511"/>
      <c r="ROF455" s="512"/>
      <c r="ROG455" s="512"/>
      <c r="ROH455" s="505"/>
      <c r="ROI455" s="505"/>
      <c r="ROJ455" s="505"/>
      <c r="ROK455" s="511"/>
      <c r="ROL455" s="512"/>
      <c r="ROM455" s="512"/>
      <c r="RON455" s="505"/>
      <c r="ROO455" s="505"/>
      <c r="ROP455" s="505"/>
      <c r="ROQ455" s="511"/>
      <c r="ROR455" s="512"/>
      <c r="ROS455" s="512"/>
      <c r="ROT455" s="505"/>
      <c r="ROU455" s="505"/>
      <c r="ROV455" s="505"/>
      <c r="ROW455" s="511"/>
      <c r="ROX455" s="512"/>
      <c r="ROY455" s="512"/>
      <c r="ROZ455" s="505"/>
      <c r="RPA455" s="505"/>
      <c r="RPB455" s="505"/>
      <c r="RPC455" s="511"/>
      <c r="RPD455" s="512"/>
      <c r="RPE455" s="512"/>
      <c r="RPF455" s="505"/>
      <c r="RPG455" s="505"/>
      <c r="RPH455" s="505"/>
      <c r="RPI455" s="511"/>
      <c r="RPJ455" s="512"/>
      <c r="RPK455" s="512"/>
      <c r="RPL455" s="505"/>
      <c r="RPM455" s="505"/>
      <c r="RPN455" s="505"/>
      <c r="RPO455" s="511"/>
      <c r="RPP455" s="512"/>
      <c r="RPQ455" s="512"/>
      <c r="RPR455" s="505"/>
      <c r="RPS455" s="505"/>
      <c r="RPT455" s="505"/>
      <c r="RPU455" s="511"/>
      <c r="RPV455" s="512"/>
      <c r="RPW455" s="512"/>
      <c r="RPX455" s="505"/>
      <c r="RPY455" s="505"/>
      <c r="RPZ455" s="505"/>
      <c r="RQA455" s="511"/>
      <c r="RQB455" s="512"/>
      <c r="RQC455" s="512"/>
      <c r="RQD455" s="505"/>
      <c r="RQE455" s="505"/>
      <c r="RQF455" s="505"/>
      <c r="RQG455" s="511"/>
      <c r="RQH455" s="512"/>
      <c r="RQI455" s="512"/>
      <c r="RQJ455" s="505"/>
      <c r="RQK455" s="505"/>
      <c r="RQL455" s="505"/>
      <c r="RQM455" s="511"/>
      <c r="RQN455" s="512"/>
      <c r="RQO455" s="512"/>
      <c r="RQP455" s="505"/>
      <c r="RQQ455" s="505"/>
      <c r="RQR455" s="505"/>
      <c r="RQS455" s="511"/>
      <c r="RQT455" s="512"/>
      <c r="RQU455" s="512"/>
      <c r="RQV455" s="505"/>
      <c r="RQW455" s="505"/>
      <c r="RQX455" s="505"/>
      <c r="RQY455" s="511"/>
      <c r="RQZ455" s="512"/>
      <c r="RRA455" s="512"/>
      <c r="RRB455" s="505"/>
      <c r="RRC455" s="505"/>
      <c r="RRD455" s="505"/>
      <c r="RRE455" s="511"/>
      <c r="RRF455" s="512"/>
      <c r="RRG455" s="512"/>
      <c r="RRH455" s="505"/>
      <c r="RRI455" s="505"/>
      <c r="RRJ455" s="505"/>
      <c r="RRK455" s="511"/>
      <c r="RRL455" s="512"/>
      <c r="RRM455" s="512"/>
      <c r="RRN455" s="505"/>
      <c r="RRO455" s="505"/>
      <c r="RRP455" s="505"/>
      <c r="RRQ455" s="511"/>
      <c r="RRR455" s="512"/>
      <c r="RRS455" s="512"/>
      <c r="RRT455" s="505"/>
      <c r="RRU455" s="505"/>
      <c r="RRV455" s="505"/>
      <c r="RRW455" s="511"/>
      <c r="RRX455" s="512"/>
      <c r="RRY455" s="512"/>
      <c r="RRZ455" s="505"/>
      <c r="RSA455" s="505"/>
      <c r="RSB455" s="505"/>
      <c r="RSC455" s="511"/>
      <c r="RSD455" s="512"/>
      <c r="RSE455" s="512"/>
      <c r="RSF455" s="505"/>
      <c r="RSG455" s="505"/>
      <c r="RSH455" s="505"/>
      <c r="RSI455" s="511"/>
      <c r="RSJ455" s="512"/>
      <c r="RSK455" s="512"/>
      <c r="RSL455" s="505"/>
      <c r="RSM455" s="505"/>
      <c r="RSN455" s="505"/>
      <c r="RSO455" s="511"/>
      <c r="RSP455" s="512"/>
      <c r="RSQ455" s="512"/>
      <c r="RSR455" s="505"/>
      <c r="RSS455" s="505"/>
      <c r="RST455" s="505"/>
      <c r="RSU455" s="511"/>
      <c r="RSV455" s="512"/>
      <c r="RSW455" s="512"/>
      <c r="RSX455" s="505"/>
      <c r="RSY455" s="505"/>
      <c r="RSZ455" s="505"/>
      <c r="RTA455" s="511"/>
      <c r="RTB455" s="512"/>
      <c r="RTC455" s="512"/>
      <c r="RTD455" s="505"/>
      <c r="RTE455" s="505"/>
      <c r="RTF455" s="505"/>
      <c r="RTG455" s="511"/>
      <c r="RTH455" s="512"/>
      <c r="RTI455" s="512"/>
      <c r="RTJ455" s="505"/>
      <c r="RTK455" s="505"/>
      <c r="RTL455" s="505"/>
      <c r="RTM455" s="511"/>
      <c r="RTN455" s="512"/>
      <c r="RTO455" s="512"/>
      <c r="RTP455" s="505"/>
      <c r="RTQ455" s="505"/>
      <c r="RTR455" s="505"/>
      <c r="RTS455" s="511"/>
      <c r="RTT455" s="512"/>
      <c r="RTU455" s="512"/>
      <c r="RTV455" s="505"/>
      <c r="RTW455" s="505"/>
      <c r="RTX455" s="505"/>
      <c r="RTY455" s="511"/>
      <c r="RTZ455" s="512"/>
      <c r="RUA455" s="512"/>
      <c r="RUB455" s="505"/>
      <c r="RUC455" s="505"/>
      <c r="RUD455" s="505"/>
      <c r="RUE455" s="511"/>
      <c r="RUF455" s="512"/>
      <c r="RUG455" s="512"/>
      <c r="RUH455" s="505"/>
      <c r="RUI455" s="505"/>
      <c r="RUJ455" s="505"/>
      <c r="RUK455" s="511"/>
      <c r="RUL455" s="512"/>
      <c r="RUM455" s="512"/>
      <c r="RUN455" s="505"/>
      <c r="RUO455" s="505"/>
      <c r="RUP455" s="505"/>
      <c r="RUQ455" s="511"/>
      <c r="RUR455" s="512"/>
      <c r="RUS455" s="512"/>
      <c r="RUT455" s="505"/>
      <c r="RUU455" s="505"/>
      <c r="RUV455" s="505"/>
      <c r="RUW455" s="511"/>
      <c r="RUX455" s="512"/>
      <c r="RUY455" s="512"/>
      <c r="RUZ455" s="505"/>
      <c r="RVA455" s="505"/>
      <c r="RVB455" s="505"/>
      <c r="RVC455" s="511"/>
      <c r="RVD455" s="512"/>
      <c r="RVE455" s="512"/>
      <c r="RVF455" s="505"/>
      <c r="RVG455" s="505"/>
      <c r="RVH455" s="505"/>
      <c r="RVI455" s="511"/>
      <c r="RVJ455" s="512"/>
      <c r="RVK455" s="512"/>
      <c r="RVL455" s="505"/>
      <c r="RVM455" s="505"/>
      <c r="RVN455" s="505"/>
      <c r="RVO455" s="511"/>
      <c r="RVP455" s="512"/>
      <c r="RVQ455" s="512"/>
      <c r="RVR455" s="505"/>
      <c r="RVS455" s="505"/>
      <c r="RVT455" s="505"/>
      <c r="RVU455" s="511"/>
      <c r="RVV455" s="512"/>
      <c r="RVW455" s="512"/>
      <c r="RVX455" s="505"/>
      <c r="RVY455" s="505"/>
      <c r="RVZ455" s="505"/>
      <c r="RWA455" s="511"/>
      <c r="RWB455" s="512"/>
      <c r="RWC455" s="512"/>
      <c r="RWD455" s="505"/>
      <c r="RWE455" s="505"/>
      <c r="RWF455" s="505"/>
      <c r="RWG455" s="511"/>
      <c r="RWH455" s="512"/>
      <c r="RWI455" s="512"/>
      <c r="RWJ455" s="505"/>
      <c r="RWK455" s="505"/>
      <c r="RWL455" s="505"/>
      <c r="RWM455" s="511"/>
      <c r="RWN455" s="512"/>
      <c r="RWO455" s="512"/>
      <c r="RWP455" s="505"/>
      <c r="RWQ455" s="505"/>
      <c r="RWR455" s="505"/>
      <c r="RWS455" s="511"/>
      <c r="RWT455" s="512"/>
      <c r="RWU455" s="512"/>
      <c r="RWV455" s="505"/>
      <c r="RWW455" s="505"/>
      <c r="RWX455" s="505"/>
      <c r="RWY455" s="511"/>
      <c r="RWZ455" s="512"/>
      <c r="RXA455" s="512"/>
      <c r="RXB455" s="505"/>
      <c r="RXC455" s="505"/>
      <c r="RXD455" s="505"/>
      <c r="RXE455" s="511"/>
      <c r="RXF455" s="512"/>
      <c r="RXG455" s="512"/>
      <c r="RXH455" s="505"/>
      <c r="RXI455" s="505"/>
      <c r="RXJ455" s="505"/>
      <c r="RXK455" s="511"/>
      <c r="RXL455" s="512"/>
      <c r="RXM455" s="512"/>
      <c r="RXN455" s="505"/>
      <c r="RXO455" s="505"/>
      <c r="RXP455" s="505"/>
      <c r="RXQ455" s="511"/>
      <c r="RXR455" s="512"/>
      <c r="RXS455" s="512"/>
      <c r="RXT455" s="505"/>
      <c r="RXU455" s="505"/>
      <c r="RXV455" s="505"/>
      <c r="RXW455" s="511"/>
      <c r="RXX455" s="512"/>
      <c r="RXY455" s="512"/>
      <c r="RXZ455" s="505"/>
      <c r="RYA455" s="505"/>
      <c r="RYB455" s="505"/>
      <c r="RYC455" s="511"/>
      <c r="RYD455" s="512"/>
      <c r="RYE455" s="512"/>
      <c r="RYF455" s="505"/>
      <c r="RYG455" s="505"/>
      <c r="RYH455" s="505"/>
      <c r="RYI455" s="511"/>
      <c r="RYJ455" s="512"/>
      <c r="RYK455" s="512"/>
      <c r="RYL455" s="505"/>
      <c r="RYM455" s="505"/>
      <c r="RYN455" s="505"/>
      <c r="RYO455" s="511"/>
      <c r="RYP455" s="512"/>
      <c r="RYQ455" s="512"/>
      <c r="RYR455" s="505"/>
      <c r="RYS455" s="505"/>
      <c r="RYT455" s="505"/>
      <c r="RYU455" s="511"/>
      <c r="RYV455" s="512"/>
      <c r="RYW455" s="512"/>
      <c r="RYX455" s="505"/>
      <c r="RYY455" s="505"/>
      <c r="RYZ455" s="505"/>
      <c r="RZA455" s="511"/>
      <c r="RZB455" s="512"/>
      <c r="RZC455" s="512"/>
      <c r="RZD455" s="505"/>
      <c r="RZE455" s="505"/>
      <c r="RZF455" s="505"/>
      <c r="RZG455" s="511"/>
      <c r="RZH455" s="512"/>
      <c r="RZI455" s="512"/>
      <c r="RZJ455" s="505"/>
      <c r="RZK455" s="505"/>
      <c r="RZL455" s="505"/>
      <c r="RZM455" s="511"/>
      <c r="RZN455" s="512"/>
      <c r="RZO455" s="512"/>
      <c r="RZP455" s="505"/>
      <c r="RZQ455" s="505"/>
      <c r="RZR455" s="505"/>
      <c r="RZS455" s="511"/>
      <c r="RZT455" s="512"/>
      <c r="RZU455" s="512"/>
      <c r="RZV455" s="505"/>
      <c r="RZW455" s="505"/>
      <c r="RZX455" s="505"/>
      <c r="RZY455" s="511"/>
      <c r="RZZ455" s="512"/>
      <c r="SAA455" s="512"/>
      <c r="SAB455" s="505"/>
      <c r="SAC455" s="505"/>
      <c r="SAD455" s="505"/>
      <c r="SAE455" s="511"/>
      <c r="SAF455" s="512"/>
      <c r="SAG455" s="512"/>
      <c r="SAH455" s="505"/>
      <c r="SAI455" s="505"/>
      <c r="SAJ455" s="505"/>
      <c r="SAK455" s="511"/>
      <c r="SAL455" s="512"/>
      <c r="SAM455" s="512"/>
      <c r="SAN455" s="505"/>
      <c r="SAO455" s="505"/>
      <c r="SAP455" s="505"/>
      <c r="SAQ455" s="511"/>
      <c r="SAR455" s="512"/>
      <c r="SAS455" s="512"/>
      <c r="SAT455" s="505"/>
      <c r="SAU455" s="505"/>
      <c r="SAV455" s="505"/>
      <c r="SAW455" s="511"/>
      <c r="SAX455" s="512"/>
      <c r="SAY455" s="512"/>
      <c r="SAZ455" s="505"/>
      <c r="SBA455" s="505"/>
      <c r="SBB455" s="505"/>
      <c r="SBC455" s="511"/>
      <c r="SBD455" s="512"/>
      <c r="SBE455" s="512"/>
      <c r="SBF455" s="505"/>
      <c r="SBG455" s="505"/>
      <c r="SBH455" s="505"/>
      <c r="SBI455" s="511"/>
      <c r="SBJ455" s="512"/>
      <c r="SBK455" s="512"/>
      <c r="SBL455" s="505"/>
      <c r="SBM455" s="505"/>
      <c r="SBN455" s="505"/>
      <c r="SBO455" s="511"/>
      <c r="SBP455" s="512"/>
      <c r="SBQ455" s="512"/>
      <c r="SBR455" s="505"/>
      <c r="SBS455" s="505"/>
      <c r="SBT455" s="505"/>
      <c r="SBU455" s="511"/>
      <c r="SBV455" s="512"/>
      <c r="SBW455" s="512"/>
      <c r="SBX455" s="505"/>
      <c r="SBY455" s="505"/>
      <c r="SBZ455" s="505"/>
      <c r="SCA455" s="511"/>
      <c r="SCB455" s="512"/>
      <c r="SCC455" s="512"/>
      <c r="SCD455" s="505"/>
      <c r="SCE455" s="505"/>
      <c r="SCF455" s="505"/>
      <c r="SCG455" s="511"/>
      <c r="SCH455" s="512"/>
      <c r="SCI455" s="512"/>
      <c r="SCJ455" s="505"/>
      <c r="SCK455" s="505"/>
      <c r="SCL455" s="505"/>
      <c r="SCM455" s="511"/>
      <c r="SCN455" s="512"/>
      <c r="SCO455" s="512"/>
      <c r="SCP455" s="505"/>
      <c r="SCQ455" s="505"/>
      <c r="SCR455" s="505"/>
      <c r="SCS455" s="511"/>
      <c r="SCT455" s="512"/>
      <c r="SCU455" s="512"/>
      <c r="SCV455" s="505"/>
      <c r="SCW455" s="505"/>
      <c r="SCX455" s="505"/>
      <c r="SCY455" s="511"/>
      <c r="SCZ455" s="512"/>
      <c r="SDA455" s="512"/>
      <c r="SDB455" s="505"/>
      <c r="SDC455" s="505"/>
      <c r="SDD455" s="505"/>
      <c r="SDE455" s="511"/>
      <c r="SDF455" s="512"/>
      <c r="SDG455" s="512"/>
      <c r="SDH455" s="505"/>
      <c r="SDI455" s="505"/>
      <c r="SDJ455" s="505"/>
      <c r="SDK455" s="511"/>
      <c r="SDL455" s="512"/>
      <c r="SDM455" s="512"/>
      <c r="SDN455" s="505"/>
      <c r="SDO455" s="505"/>
      <c r="SDP455" s="505"/>
      <c r="SDQ455" s="511"/>
      <c r="SDR455" s="512"/>
      <c r="SDS455" s="512"/>
      <c r="SDT455" s="505"/>
      <c r="SDU455" s="505"/>
      <c r="SDV455" s="505"/>
      <c r="SDW455" s="511"/>
      <c r="SDX455" s="512"/>
      <c r="SDY455" s="512"/>
      <c r="SDZ455" s="505"/>
      <c r="SEA455" s="505"/>
      <c r="SEB455" s="505"/>
      <c r="SEC455" s="511"/>
      <c r="SED455" s="512"/>
      <c r="SEE455" s="512"/>
      <c r="SEF455" s="505"/>
      <c r="SEG455" s="505"/>
      <c r="SEH455" s="505"/>
      <c r="SEI455" s="511"/>
      <c r="SEJ455" s="512"/>
      <c r="SEK455" s="512"/>
      <c r="SEL455" s="505"/>
      <c r="SEM455" s="505"/>
      <c r="SEN455" s="505"/>
      <c r="SEO455" s="511"/>
      <c r="SEP455" s="512"/>
      <c r="SEQ455" s="512"/>
      <c r="SER455" s="505"/>
      <c r="SES455" s="505"/>
      <c r="SET455" s="505"/>
      <c r="SEU455" s="511"/>
      <c r="SEV455" s="512"/>
      <c r="SEW455" s="512"/>
      <c r="SEX455" s="505"/>
      <c r="SEY455" s="505"/>
      <c r="SEZ455" s="505"/>
      <c r="SFA455" s="511"/>
      <c r="SFB455" s="512"/>
      <c r="SFC455" s="512"/>
      <c r="SFD455" s="505"/>
      <c r="SFE455" s="505"/>
      <c r="SFF455" s="505"/>
      <c r="SFG455" s="511"/>
      <c r="SFH455" s="512"/>
      <c r="SFI455" s="512"/>
      <c r="SFJ455" s="505"/>
      <c r="SFK455" s="505"/>
      <c r="SFL455" s="505"/>
      <c r="SFM455" s="511"/>
      <c r="SFN455" s="512"/>
      <c r="SFO455" s="512"/>
      <c r="SFP455" s="505"/>
      <c r="SFQ455" s="505"/>
      <c r="SFR455" s="505"/>
      <c r="SFS455" s="511"/>
      <c r="SFT455" s="512"/>
      <c r="SFU455" s="512"/>
      <c r="SFV455" s="505"/>
      <c r="SFW455" s="505"/>
      <c r="SFX455" s="505"/>
      <c r="SFY455" s="511"/>
      <c r="SFZ455" s="512"/>
      <c r="SGA455" s="512"/>
      <c r="SGB455" s="505"/>
      <c r="SGC455" s="505"/>
      <c r="SGD455" s="505"/>
      <c r="SGE455" s="511"/>
      <c r="SGF455" s="512"/>
      <c r="SGG455" s="512"/>
      <c r="SGH455" s="505"/>
      <c r="SGI455" s="505"/>
      <c r="SGJ455" s="505"/>
      <c r="SGK455" s="511"/>
      <c r="SGL455" s="512"/>
      <c r="SGM455" s="512"/>
      <c r="SGN455" s="505"/>
      <c r="SGO455" s="505"/>
      <c r="SGP455" s="505"/>
      <c r="SGQ455" s="511"/>
      <c r="SGR455" s="512"/>
      <c r="SGS455" s="512"/>
      <c r="SGT455" s="505"/>
      <c r="SGU455" s="505"/>
      <c r="SGV455" s="505"/>
      <c r="SGW455" s="511"/>
      <c r="SGX455" s="512"/>
      <c r="SGY455" s="512"/>
      <c r="SGZ455" s="505"/>
      <c r="SHA455" s="505"/>
      <c r="SHB455" s="505"/>
      <c r="SHC455" s="511"/>
      <c r="SHD455" s="512"/>
      <c r="SHE455" s="512"/>
      <c r="SHF455" s="505"/>
      <c r="SHG455" s="505"/>
      <c r="SHH455" s="505"/>
      <c r="SHI455" s="511"/>
      <c r="SHJ455" s="512"/>
      <c r="SHK455" s="512"/>
      <c r="SHL455" s="505"/>
      <c r="SHM455" s="505"/>
      <c r="SHN455" s="505"/>
      <c r="SHO455" s="511"/>
      <c r="SHP455" s="512"/>
      <c r="SHQ455" s="512"/>
      <c r="SHR455" s="505"/>
      <c r="SHS455" s="505"/>
      <c r="SHT455" s="505"/>
      <c r="SHU455" s="511"/>
      <c r="SHV455" s="512"/>
      <c r="SHW455" s="512"/>
      <c r="SHX455" s="505"/>
      <c r="SHY455" s="505"/>
      <c r="SHZ455" s="505"/>
      <c r="SIA455" s="511"/>
      <c r="SIB455" s="512"/>
      <c r="SIC455" s="512"/>
      <c r="SID455" s="505"/>
      <c r="SIE455" s="505"/>
      <c r="SIF455" s="505"/>
      <c r="SIG455" s="511"/>
      <c r="SIH455" s="512"/>
      <c r="SII455" s="512"/>
      <c r="SIJ455" s="505"/>
      <c r="SIK455" s="505"/>
      <c r="SIL455" s="505"/>
      <c r="SIM455" s="511"/>
      <c r="SIN455" s="512"/>
      <c r="SIO455" s="512"/>
      <c r="SIP455" s="505"/>
      <c r="SIQ455" s="505"/>
      <c r="SIR455" s="505"/>
      <c r="SIS455" s="511"/>
      <c r="SIT455" s="512"/>
      <c r="SIU455" s="512"/>
      <c r="SIV455" s="505"/>
      <c r="SIW455" s="505"/>
      <c r="SIX455" s="505"/>
      <c r="SIY455" s="511"/>
      <c r="SIZ455" s="512"/>
      <c r="SJA455" s="512"/>
      <c r="SJB455" s="505"/>
      <c r="SJC455" s="505"/>
      <c r="SJD455" s="505"/>
      <c r="SJE455" s="511"/>
      <c r="SJF455" s="512"/>
      <c r="SJG455" s="512"/>
      <c r="SJH455" s="505"/>
      <c r="SJI455" s="505"/>
      <c r="SJJ455" s="505"/>
      <c r="SJK455" s="511"/>
      <c r="SJL455" s="512"/>
      <c r="SJM455" s="512"/>
      <c r="SJN455" s="505"/>
      <c r="SJO455" s="505"/>
      <c r="SJP455" s="505"/>
      <c r="SJQ455" s="511"/>
      <c r="SJR455" s="512"/>
      <c r="SJS455" s="512"/>
      <c r="SJT455" s="505"/>
      <c r="SJU455" s="505"/>
      <c r="SJV455" s="505"/>
      <c r="SJW455" s="511"/>
      <c r="SJX455" s="512"/>
      <c r="SJY455" s="512"/>
      <c r="SJZ455" s="505"/>
      <c r="SKA455" s="505"/>
      <c r="SKB455" s="505"/>
      <c r="SKC455" s="511"/>
      <c r="SKD455" s="512"/>
      <c r="SKE455" s="512"/>
      <c r="SKF455" s="505"/>
      <c r="SKG455" s="505"/>
      <c r="SKH455" s="505"/>
      <c r="SKI455" s="511"/>
      <c r="SKJ455" s="512"/>
      <c r="SKK455" s="512"/>
      <c r="SKL455" s="505"/>
      <c r="SKM455" s="505"/>
      <c r="SKN455" s="505"/>
      <c r="SKO455" s="511"/>
      <c r="SKP455" s="512"/>
      <c r="SKQ455" s="512"/>
      <c r="SKR455" s="505"/>
      <c r="SKS455" s="505"/>
      <c r="SKT455" s="505"/>
      <c r="SKU455" s="511"/>
      <c r="SKV455" s="512"/>
      <c r="SKW455" s="512"/>
      <c r="SKX455" s="505"/>
      <c r="SKY455" s="505"/>
      <c r="SKZ455" s="505"/>
      <c r="SLA455" s="511"/>
      <c r="SLB455" s="512"/>
      <c r="SLC455" s="512"/>
      <c r="SLD455" s="505"/>
      <c r="SLE455" s="505"/>
      <c r="SLF455" s="505"/>
      <c r="SLG455" s="511"/>
      <c r="SLH455" s="512"/>
      <c r="SLI455" s="512"/>
      <c r="SLJ455" s="505"/>
      <c r="SLK455" s="505"/>
      <c r="SLL455" s="505"/>
      <c r="SLM455" s="511"/>
      <c r="SLN455" s="512"/>
      <c r="SLO455" s="512"/>
      <c r="SLP455" s="505"/>
      <c r="SLQ455" s="505"/>
      <c r="SLR455" s="505"/>
      <c r="SLS455" s="511"/>
      <c r="SLT455" s="512"/>
      <c r="SLU455" s="512"/>
      <c r="SLV455" s="505"/>
      <c r="SLW455" s="505"/>
      <c r="SLX455" s="505"/>
      <c r="SLY455" s="511"/>
      <c r="SLZ455" s="512"/>
      <c r="SMA455" s="512"/>
      <c r="SMB455" s="505"/>
      <c r="SMC455" s="505"/>
      <c r="SMD455" s="505"/>
      <c r="SME455" s="511"/>
      <c r="SMF455" s="512"/>
      <c r="SMG455" s="512"/>
      <c r="SMH455" s="505"/>
      <c r="SMI455" s="505"/>
      <c r="SMJ455" s="505"/>
      <c r="SMK455" s="511"/>
      <c r="SML455" s="512"/>
      <c r="SMM455" s="512"/>
      <c r="SMN455" s="505"/>
      <c r="SMO455" s="505"/>
      <c r="SMP455" s="505"/>
      <c r="SMQ455" s="511"/>
      <c r="SMR455" s="512"/>
      <c r="SMS455" s="512"/>
      <c r="SMT455" s="505"/>
      <c r="SMU455" s="505"/>
      <c r="SMV455" s="505"/>
      <c r="SMW455" s="511"/>
      <c r="SMX455" s="512"/>
      <c r="SMY455" s="512"/>
      <c r="SMZ455" s="505"/>
      <c r="SNA455" s="505"/>
      <c r="SNB455" s="505"/>
      <c r="SNC455" s="511"/>
      <c r="SND455" s="512"/>
      <c r="SNE455" s="512"/>
      <c r="SNF455" s="505"/>
      <c r="SNG455" s="505"/>
      <c r="SNH455" s="505"/>
      <c r="SNI455" s="511"/>
      <c r="SNJ455" s="512"/>
      <c r="SNK455" s="512"/>
      <c r="SNL455" s="505"/>
      <c r="SNM455" s="505"/>
      <c r="SNN455" s="505"/>
      <c r="SNO455" s="511"/>
      <c r="SNP455" s="512"/>
      <c r="SNQ455" s="512"/>
      <c r="SNR455" s="505"/>
      <c r="SNS455" s="505"/>
      <c r="SNT455" s="505"/>
      <c r="SNU455" s="511"/>
      <c r="SNV455" s="512"/>
      <c r="SNW455" s="512"/>
      <c r="SNX455" s="505"/>
      <c r="SNY455" s="505"/>
      <c r="SNZ455" s="505"/>
      <c r="SOA455" s="511"/>
      <c r="SOB455" s="512"/>
      <c r="SOC455" s="512"/>
      <c r="SOD455" s="505"/>
      <c r="SOE455" s="505"/>
      <c r="SOF455" s="505"/>
      <c r="SOG455" s="511"/>
      <c r="SOH455" s="512"/>
      <c r="SOI455" s="512"/>
      <c r="SOJ455" s="505"/>
      <c r="SOK455" s="505"/>
      <c r="SOL455" s="505"/>
      <c r="SOM455" s="511"/>
      <c r="SON455" s="512"/>
      <c r="SOO455" s="512"/>
      <c r="SOP455" s="505"/>
      <c r="SOQ455" s="505"/>
      <c r="SOR455" s="505"/>
      <c r="SOS455" s="511"/>
      <c r="SOT455" s="512"/>
      <c r="SOU455" s="512"/>
      <c r="SOV455" s="505"/>
      <c r="SOW455" s="505"/>
      <c r="SOX455" s="505"/>
      <c r="SOY455" s="511"/>
      <c r="SOZ455" s="512"/>
      <c r="SPA455" s="512"/>
      <c r="SPB455" s="505"/>
      <c r="SPC455" s="505"/>
      <c r="SPD455" s="505"/>
      <c r="SPE455" s="511"/>
      <c r="SPF455" s="512"/>
      <c r="SPG455" s="512"/>
      <c r="SPH455" s="505"/>
      <c r="SPI455" s="505"/>
      <c r="SPJ455" s="505"/>
      <c r="SPK455" s="511"/>
      <c r="SPL455" s="512"/>
      <c r="SPM455" s="512"/>
      <c r="SPN455" s="505"/>
      <c r="SPO455" s="505"/>
      <c r="SPP455" s="505"/>
      <c r="SPQ455" s="511"/>
      <c r="SPR455" s="512"/>
      <c r="SPS455" s="512"/>
      <c r="SPT455" s="505"/>
      <c r="SPU455" s="505"/>
      <c r="SPV455" s="505"/>
      <c r="SPW455" s="511"/>
      <c r="SPX455" s="512"/>
      <c r="SPY455" s="512"/>
      <c r="SPZ455" s="505"/>
      <c r="SQA455" s="505"/>
      <c r="SQB455" s="505"/>
      <c r="SQC455" s="511"/>
      <c r="SQD455" s="512"/>
      <c r="SQE455" s="512"/>
      <c r="SQF455" s="505"/>
      <c r="SQG455" s="505"/>
      <c r="SQH455" s="505"/>
      <c r="SQI455" s="511"/>
      <c r="SQJ455" s="512"/>
      <c r="SQK455" s="512"/>
      <c r="SQL455" s="505"/>
      <c r="SQM455" s="505"/>
      <c r="SQN455" s="505"/>
      <c r="SQO455" s="511"/>
      <c r="SQP455" s="512"/>
      <c r="SQQ455" s="512"/>
      <c r="SQR455" s="505"/>
      <c r="SQS455" s="505"/>
      <c r="SQT455" s="505"/>
      <c r="SQU455" s="511"/>
      <c r="SQV455" s="512"/>
      <c r="SQW455" s="512"/>
      <c r="SQX455" s="505"/>
      <c r="SQY455" s="505"/>
      <c r="SQZ455" s="505"/>
      <c r="SRA455" s="511"/>
      <c r="SRB455" s="512"/>
      <c r="SRC455" s="512"/>
      <c r="SRD455" s="505"/>
      <c r="SRE455" s="505"/>
      <c r="SRF455" s="505"/>
      <c r="SRG455" s="511"/>
      <c r="SRH455" s="512"/>
      <c r="SRI455" s="512"/>
      <c r="SRJ455" s="505"/>
      <c r="SRK455" s="505"/>
      <c r="SRL455" s="505"/>
      <c r="SRM455" s="511"/>
      <c r="SRN455" s="512"/>
      <c r="SRO455" s="512"/>
      <c r="SRP455" s="505"/>
      <c r="SRQ455" s="505"/>
      <c r="SRR455" s="505"/>
      <c r="SRS455" s="511"/>
      <c r="SRT455" s="512"/>
      <c r="SRU455" s="512"/>
      <c r="SRV455" s="505"/>
      <c r="SRW455" s="505"/>
      <c r="SRX455" s="505"/>
      <c r="SRY455" s="511"/>
      <c r="SRZ455" s="512"/>
      <c r="SSA455" s="512"/>
      <c r="SSB455" s="505"/>
      <c r="SSC455" s="505"/>
      <c r="SSD455" s="505"/>
      <c r="SSE455" s="511"/>
      <c r="SSF455" s="512"/>
      <c r="SSG455" s="512"/>
      <c r="SSH455" s="505"/>
      <c r="SSI455" s="505"/>
      <c r="SSJ455" s="505"/>
      <c r="SSK455" s="511"/>
      <c r="SSL455" s="512"/>
      <c r="SSM455" s="512"/>
      <c r="SSN455" s="505"/>
      <c r="SSO455" s="505"/>
      <c r="SSP455" s="505"/>
      <c r="SSQ455" s="511"/>
      <c r="SSR455" s="512"/>
      <c r="SSS455" s="512"/>
      <c r="SST455" s="505"/>
      <c r="SSU455" s="505"/>
      <c r="SSV455" s="505"/>
      <c r="SSW455" s="511"/>
      <c r="SSX455" s="512"/>
      <c r="SSY455" s="512"/>
      <c r="SSZ455" s="505"/>
      <c r="STA455" s="505"/>
      <c r="STB455" s="505"/>
      <c r="STC455" s="511"/>
      <c r="STD455" s="512"/>
      <c r="STE455" s="512"/>
      <c r="STF455" s="505"/>
      <c r="STG455" s="505"/>
      <c r="STH455" s="505"/>
      <c r="STI455" s="511"/>
      <c r="STJ455" s="512"/>
      <c r="STK455" s="512"/>
      <c r="STL455" s="505"/>
      <c r="STM455" s="505"/>
      <c r="STN455" s="505"/>
      <c r="STO455" s="511"/>
      <c r="STP455" s="512"/>
      <c r="STQ455" s="512"/>
      <c r="STR455" s="505"/>
      <c r="STS455" s="505"/>
      <c r="STT455" s="505"/>
      <c r="STU455" s="511"/>
      <c r="STV455" s="512"/>
      <c r="STW455" s="512"/>
      <c r="STX455" s="505"/>
      <c r="STY455" s="505"/>
      <c r="STZ455" s="505"/>
      <c r="SUA455" s="511"/>
      <c r="SUB455" s="512"/>
      <c r="SUC455" s="512"/>
      <c r="SUD455" s="505"/>
      <c r="SUE455" s="505"/>
      <c r="SUF455" s="505"/>
      <c r="SUG455" s="511"/>
      <c r="SUH455" s="512"/>
      <c r="SUI455" s="512"/>
      <c r="SUJ455" s="505"/>
      <c r="SUK455" s="505"/>
      <c r="SUL455" s="505"/>
      <c r="SUM455" s="511"/>
      <c r="SUN455" s="512"/>
      <c r="SUO455" s="512"/>
      <c r="SUP455" s="505"/>
      <c r="SUQ455" s="505"/>
      <c r="SUR455" s="505"/>
      <c r="SUS455" s="511"/>
      <c r="SUT455" s="512"/>
      <c r="SUU455" s="512"/>
      <c r="SUV455" s="505"/>
      <c r="SUW455" s="505"/>
      <c r="SUX455" s="505"/>
      <c r="SUY455" s="511"/>
      <c r="SUZ455" s="512"/>
      <c r="SVA455" s="512"/>
      <c r="SVB455" s="505"/>
      <c r="SVC455" s="505"/>
      <c r="SVD455" s="505"/>
      <c r="SVE455" s="511"/>
      <c r="SVF455" s="512"/>
      <c r="SVG455" s="512"/>
      <c r="SVH455" s="505"/>
      <c r="SVI455" s="505"/>
      <c r="SVJ455" s="505"/>
      <c r="SVK455" s="511"/>
      <c r="SVL455" s="512"/>
      <c r="SVM455" s="512"/>
      <c r="SVN455" s="505"/>
      <c r="SVO455" s="505"/>
      <c r="SVP455" s="505"/>
      <c r="SVQ455" s="511"/>
      <c r="SVR455" s="512"/>
      <c r="SVS455" s="512"/>
      <c r="SVT455" s="505"/>
      <c r="SVU455" s="505"/>
      <c r="SVV455" s="505"/>
      <c r="SVW455" s="511"/>
      <c r="SVX455" s="512"/>
      <c r="SVY455" s="512"/>
      <c r="SVZ455" s="505"/>
      <c r="SWA455" s="505"/>
      <c r="SWB455" s="505"/>
      <c r="SWC455" s="511"/>
      <c r="SWD455" s="512"/>
      <c r="SWE455" s="512"/>
      <c r="SWF455" s="505"/>
      <c r="SWG455" s="505"/>
      <c r="SWH455" s="505"/>
      <c r="SWI455" s="511"/>
      <c r="SWJ455" s="512"/>
      <c r="SWK455" s="512"/>
      <c r="SWL455" s="505"/>
      <c r="SWM455" s="505"/>
      <c r="SWN455" s="505"/>
      <c r="SWO455" s="511"/>
      <c r="SWP455" s="512"/>
      <c r="SWQ455" s="512"/>
      <c r="SWR455" s="505"/>
      <c r="SWS455" s="505"/>
      <c r="SWT455" s="505"/>
      <c r="SWU455" s="511"/>
      <c r="SWV455" s="512"/>
      <c r="SWW455" s="512"/>
      <c r="SWX455" s="505"/>
      <c r="SWY455" s="505"/>
      <c r="SWZ455" s="505"/>
      <c r="SXA455" s="511"/>
      <c r="SXB455" s="512"/>
      <c r="SXC455" s="512"/>
      <c r="SXD455" s="505"/>
      <c r="SXE455" s="505"/>
      <c r="SXF455" s="505"/>
      <c r="SXG455" s="511"/>
      <c r="SXH455" s="512"/>
      <c r="SXI455" s="512"/>
      <c r="SXJ455" s="505"/>
      <c r="SXK455" s="505"/>
      <c r="SXL455" s="505"/>
      <c r="SXM455" s="511"/>
      <c r="SXN455" s="512"/>
      <c r="SXO455" s="512"/>
      <c r="SXP455" s="505"/>
      <c r="SXQ455" s="505"/>
      <c r="SXR455" s="505"/>
      <c r="SXS455" s="511"/>
      <c r="SXT455" s="512"/>
      <c r="SXU455" s="512"/>
      <c r="SXV455" s="505"/>
      <c r="SXW455" s="505"/>
      <c r="SXX455" s="505"/>
      <c r="SXY455" s="511"/>
      <c r="SXZ455" s="512"/>
      <c r="SYA455" s="512"/>
      <c r="SYB455" s="505"/>
      <c r="SYC455" s="505"/>
      <c r="SYD455" s="505"/>
      <c r="SYE455" s="511"/>
      <c r="SYF455" s="512"/>
      <c r="SYG455" s="512"/>
      <c r="SYH455" s="505"/>
      <c r="SYI455" s="505"/>
      <c r="SYJ455" s="505"/>
      <c r="SYK455" s="511"/>
      <c r="SYL455" s="512"/>
      <c r="SYM455" s="512"/>
      <c r="SYN455" s="505"/>
      <c r="SYO455" s="505"/>
      <c r="SYP455" s="505"/>
      <c r="SYQ455" s="511"/>
      <c r="SYR455" s="512"/>
      <c r="SYS455" s="512"/>
      <c r="SYT455" s="505"/>
      <c r="SYU455" s="505"/>
      <c r="SYV455" s="505"/>
      <c r="SYW455" s="511"/>
      <c r="SYX455" s="512"/>
      <c r="SYY455" s="512"/>
      <c r="SYZ455" s="505"/>
      <c r="SZA455" s="505"/>
      <c r="SZB455" s="505"/>
      <c r="SZC455" s="511"/>
      <c r="SZD455" s="512"/>
      <c r="SZE455" s="512"/>
      <c r="SZF455" s="505"/>
      <c r="SZG455" s="505"/>
      <c r="SZH455" s="505"/>
      <c r="SZI455" s="511"/>
      <c r="SZJ455" s="512"/>
      <c r="SZK455" s="512"/>
      <c r="SZL455" s="505"/>
      <c r="SZM455" s="505"/>
      <c r="SZN455" s="505"/>
      <c r="SZO455" s="511"/>
      <c r="SZP455" s="512"/>
      <c r="SZQ455" s="512"/>
      <c r="SZR455" s="505"/>
      <c r="SZS455" s="505"/>
      <c r="SZT455" s="505"/>
      <c r="SZU455" s="511"/>
      <c r="SZV455" s="512"/>
      <c r="SZW455" s="512"/>
      <c r="SZX455" s="505"/>
      <c r="SZY455" s="505"/>
      <c r="SZZ455" s="505"/>
      <c r="TAA455" s="511"/>
      <c r="TAB455" s="512"/>
      <c r="TAC455" s="512"/>
      <c r="TAD455" s="505"/>
      <c r="TAE455" s="505"/>
      <c r="TAF455" s="505"/>
      <c r="TAG455" s="511"/>
      <c r="TAH455" s="512"/>
      <c r="TAI455" s="512"/>
      <c r="TAJ455" s="505"/>
      <c r="TAK455" s="505"/>
      <c r="TAL455" s="505"/>
      <c r="TAM455" s="511"/>
      <c r="TAN455" s="512"/>
      <c r="TAO455" s="512"/>
      <c r="TAP455" s="505"/>
      <c r="TAQ455" s="505"/>
      <c r="TAR455" s="505"/>
      <c r="TAS455" s="511"/>
      <c r="TAT455" s="512"/>
      <c r="TAU455" s="512"/>
      <c r="TAV455" s="505"/>
      <c r="TAW455" s="505"/>
      <c r="TAX455" s="505"/>
      <c r="TAY455" s="511"/>
      <c r="TAZ455" s="512"/>
      <c r="TBA455" s="512"/>
      <c r="TBB455" s="505"/>
      <c r="TBC455" s="505"/>
      <c r="TBD455" s="505"/>
      <c r="TBE455" s="511"/>
      <c r="TBF455" s="512"/>
      <c r="TBG455" s="512"/>
      <c r="TBH455" s="505"/>
      <c r="TBI455" s="505"/>
      <c r="TBJ455" s="505"/>
      <c r="TBK455" s="511"/>
      <c r="TBL455" s="512"/>
      <c r="TBM455" s="512"/>
      <c r="TBN455" s="505"/>
      <c r="TBO455" s="505"/>
      <c r="TBP455" s="505"/>
      <c r="TBQ455" s="511"/>
      <c r="TBR455" s="512"/>
      <c r="TBS455" s="512"/>
      <c r="TBT455" s="505"/>
      <c r="TBU455" s="505"/>
      <c r="TBV455" s="505"/>
      <c r="TBW455" s="511"/>
      <c r="TBX455" s="512"/>
      <c r="TBY455" s="512"/>
      <c r="TBZ455" s="505"/>
      <c r="TCA455" s="505"/>
      <c r="TCB455" s="505"/>
      <c r="TCC455" s="511"/>
      <c r="TCD455" s="512"/>
      <c r="TCE455" s="512"/>
      <c r="TCF455" s="505"/>
      <c r="TCG455" s="505"/>
      <c r="TCH455" s="505"/>
      <c r="TCI455" s="511"/>
      <c r="TCJ455" s="512"/>
      <c r="TCK455" s="512"/>
      <c r="TCL455" s="505"/>
      <c r="TCM455" s="505"/>
      <c r="TCN455" s="505"/>
      <c r="TCO455" s="511"/>
      <c r="TCP455" s="512"/>
      <c r="TCQ455" s="512"/>
      <c r="TCR455" s="505"/>
      <c r="TCS455" s="505"/>
      <c r="TCT455" s="505"/>
      <c r="TCU455" s="511"/>
      <c r="TCV455" s="512"/>
      <c r="TCW455" s="512"/>
      <c r="TCX455" s="505"/>
      <c r="TCY455" s="505"/>
      <c r="TCZ455" s="505"/>
      <c r="TDA455" s="511"/>
      <c r="TDB455" s="512"/>
      <c r="TDC455" s="512"/>
      <c r="TDD455" s="505"/>
      <c r="TDE455" s="505"/>
      <c r="TDF455" s="505"/>
      <c r="TDG455" s="511"/>
      <c r="TDH455" s="512"/>
      <c r="TDI455" s="512"/>
      <c r="TDJ455" s="505"/>
      <c r="TDK455" s="505"/>
      <c r="TDL455" s="505"/>
      <c r="TDM455" s="511"/>
      <c r="TDN455" s="512"/>
      <c r="TDO455" s="512"/>
      <c r="TDP455" s="505"/>
      <c r="TDQ455" s="505"/>
      <c r="TDR455" s="505"/>
      <c r="TDS455" s="511"/>
      <c r="TDT455" s="512"/>
      <c r="TDU455" s="512"/>
      <c r="TDV455" s="505"/>
      <c r="TDW455" s="505"/>
      <c r="TDX455" s="505"/>
      <c r="TDY455" s="511"/>
      <c r="TDZ455" s="512"/>
      <c r="TEA455" s="512"/>
      <c r="TEB455" s="505"/>
      <c r="TEC455" s="505"/>
      <c r="TED455" s="505"/>
      <c r="TEE455" s="511"/>
      <c r="TEF455" s="512"/>
      <c r="TEG455" s="512"/>
      <c r="TEH455" s="505"/>
      <c r="TEI455" s="505"/>
      <c r="TEJ455" s="505"/>
      <c r="TEK455" s="511"/>
      <c r="TEL455" s="512"/>
      <c r="TEM455" s="512"/>
      <c r="TEN455" s="505"/>
      <c r="TEO455" s="505"/>
      <c r="TEP455" s="505"/>
      <c r="TEQ455" s="511"/>
      <c r="TER455" s="512"/>
      <c r="TES455" s="512"/>
      <c r="TET455" s="505"/>
      <c r="TEU455" s="505"/>
      <c r="TEV455" s="505"/>
      <c r="TEW455" s="511"/>
      <c r="TEX455" s="512"/>
      <c r="TEY455" s="512"/>
      <c r="TEZ455" s="505"/>
      <c r="TFA455" s="505"/>
      <c r="TFB455" s="505"/>
      <c r="TFC455" s="511"/>
      <c r="TFD455" s="512"/>
      <c r="TFE455" s="512"/>
      <c r="TFF455" s="505"/>
      <c r="TFG455" s="505"/>
      <c r="TFH455" s="505"/>
      <c r="TFI455" s="511"/>
      <c r="TFJ455" s="512"/>
      <c r="TFK455" s="512"/>
      <c r="TFL455" s="505"/>
      <c r="TFM455" s="505"/>
      <c r="TFN455" s="505"/>
      <c r="TFO455" s="511"/>
      <c r="TFP455" s="512"/>
      <c r="TFQ455" s="512"/>
      <c r="TFR455" s="505"/>
      <c r="TFS455" s="505"/>
      <c r="TFT455" s="505"/>
      <c r="TFU455" s="511"/>
      <c r="TFV455" s="512"/>
      <c r="TFW455" s="512"/>
      <c r="TFX455" s="505"/>
      <c r="TFY455" s="505"/>
      <c r="TFZ455" s="505"/>
      <c r="TGA455" s="511"/>
      <c r="TGB455" s="512"/>
      <c r="TGC455" s="512"/>
      <c r="TGD455" s="505"/>
      <c r="TGE455" s="505"/>
      <c r="TGF455" s="505"/>
      <c r="TGG455" s="511"/>
      <c r="TGH455" s="512"/>
      <c r="TGI455" s="512"/>
      <c r="TGJ455" s="505"/>
      <c r="TGK455" s="505"/>
      <c r="TGL455" s="505"/>
      <c r="TGM455" s="511"/>
      <c r="TGN455" s="512"/>
      <c r="TGO455" s="512"/>
      <c r="TGP455" s="505"/>
      <c r="TGQ455" s="505"/>
      <c r="TGR455" s="505"/>
      <c r="TGS455" s="511"/>
      <c r="TGT455" s="512"/>
      <c r="TGU455" s="512"/>
      <c r="TGV455" s="505"/>
      <c r="TGW455" s="505"/>
      <c r="TGX455" s="505"/>
      <c r="TGY455" s="511"/>
      <c r="TGZ455" s="512"/>
      <c r="THA455" s="512"/>
      <c r="THB455" s="505"/>
      <c r="THC455" s="505"/>
      <c r="THD455" s="505"/>
      <c r="THE455" s="511"/>
      <c r="THF455" s="512"/>
      <c r="THG455" s="512"/>
      <c r="THH455" s="505"/>
      <c r="THI455" s="505"/>
      <c r="THJ455" s="505"/>
      <c r="THK455" s="511"/>
      <c r="THL455" s="512"/>
      <c r="THM455" s="512"/>
      <c r="THN455" s="505"/>
      <c r="THO455" s="505"/>
      <c r="THP455" s="505"/>
      <c r="THQ455" s="511"/>
      <c r="THR455" s="512"/>
      <c r="THS455" s="512"/>
      <c r="THT455" s="505"/>
      <c r="THU455" s="505"/>
      <c r="THV455" s="505"/>
      <c r="THW455" s="511"/>
      <c r="THX455" s="512"/>
      <c r="THY455" s="512"/>
      <c r="THZ455" s="505"/>
      <c r="TIA455" s="505"/>
      <c r="TIB455" s="505"/>
      <c r="TIC455" s="511"/>
      <c r="TID455" s="512"/>
      <c r="TIE455" s="512"/>
      <c r="TIF455" s="505"/>
      <c r="TIG455" s="505"/>
      <c r="TIH455" s="505"/>
      <c r="TII455" s="511"/>
      <c r="TIJ455" s="512"/>
      <c r="TIK455" s="512"/>
      <c r="TIL455" s="505"/>
      <c r="TIM455" s="505"/>
      <c r="TIN455" s="505"/>
      <c r="TIO455" s="511"/>
      <c r="TIP455" s="512"/>
      <c r="TIQ455" s="512"/>
      <c r="TIR455" s="505"/>
      <c r="TIS455" s="505"/>
      <c r="TIT455" s="505"/>
      <c r="TIU455" s="511"/>
      <c r="TIV455" s="512"/>
      <c r="TIW455" s="512"/>
      <c r="TIX455" s="505"/>
      <c r="TIY455" s="505"/>
      <c r="TIZ455" s="505"/>
      <c r="TJA455" s="511"/>
      <c r="TJB455" s="512"/>
      <c r="TJC455" s="512"/>
      <c r="TJD455" s="505"/>
      <c r="TJE455" s="505"/>
      <c r="TJF455" s="505"/>
      <c r="TJG455" s="511"/>
      <c r="TJH455" s="512"/>
      <c r="TJI455" s="512"/>
      <c r="TJJ455" s="505"/>
      <c r="TJK455" s="505"/>
      <c r="TJL455" s="505"/>
      <c r="TJM455" s="511"/>
      <c r="TJN455" s="512"/>
      <c r="TJO455" s="512"/>
      <c r="TJP455" s="505"/>
      <c r="TJQ455" s="505"/>
      <c r="TJR455" s="505"/>
      <c r="TJS455" s="511"/>
      <c r="TJT455" s="512"/>
      <c r="TJU455" s="512"/>
      <c r="TJV455" s="505"/>
      <c r="TJW455" s="505"/>
      <c r="TJX455" s="505"/>
      <c r="TJY455" s="511"/>
      <c r="TJZ455" s="512"/>
      <c r="TKA455" s="512"/>
      <c r="TKB455" s="505"/>
      <c r="TKC455" s="505"/>
      <c r="TKD455" s="505"/>
      <c r="TKE455" s="511"/>
      <c r="TKF455" s="512"/>
      <c r="TKG455" s="512"/>
      <c r="TKH455" s="505"/>
      <c r="TKI455" s="505"/>
      <c r="TKJ455" s="505"/>
      <c r="TKK455" s="511"/>
      <c r="TKL455" s="512"/>
      <c r="TKM455" s="512"/>
      <c r="TKN455" s="505"/>
      <c r="TKO455" s="505"/>
      <c r="TKP455" s="505"/>
      <c r="TKQ455" s="511"/>
      <c r="TKR455" s="512"/>
      <c r="TKS455" s="512"/>
      <c r="TKT455" s="505"/>
      <c r="TKU455" s="505"/>
      <c r="TKV455" s="505"/>
      <c r="TKW455" s="511"/>
      <c r="TKX455" s="512"/>
      <c r="TKY455" s="512"/>
      <c r="TKZ455" s="505"/>
      <c r="TLA455" s="505"/>
      <c r="TLB455" s="505"/>
      <c r="TLC455" s="511"/>
      <c r="TLD455" s="512"/>
      <c r="TLE455" s="512"/>
      <c r="TLF455" s="505"/>
      <c r="TLG455" s="505"/>
      <c r="TLH455" s="505"/>
      <c r="TLI455" s="511"/>
      <c r="TLJ455" s="512"/>
      <c r="TLK455" s="512"/>
      <c r="TLL455" s="505"/>
      <c r="TLM455" s="505"/>
      <c r="TLN455" s="505"/>
      <c r="TLO455" s="511"/>
      <c r="TLP455" s="512"/>
      <c r="TLQ455" s="512"/>
      <c r="TLR455" s="505"/>
      <c r="TLS455" s="505"/>
      <c r="TLT455" s="505"/>
      <c r="TLU455" s="511"/>
      <c r="TLV455" s="512"/>
      <c r="TLW455" s="512"/>
      <c r="TLX455" s="505"/>
      <c r="TLY455" s="505"/>
      <c r="TLZ455" s="505"/>
      <c r="TMA455" s="511"/>
      <c r="TMB455" s="512"/>
      <c r="TMC455" s="512"/>
      <c r="TMD455" s="505"/>
      <c r="TME455" s="505"/>
      <c r="TMF455" s="505"/>
      <c r="TMG455" s="511"/>
      <c r="TMH455" s="512"/>
      <c r="TMI455" s="512"/>
      <c r="TMJ455" s="505"/>
      <c r="TMK455" s="505"/>
      <c r="TML455" s="505"/>
      <c r="TMM455" s="511"/>
      <c r="TMN455" s="512"/>
      <c r="TMO455" s="512"/>
      <c r="TMP455" s="505"/>
      <c r="TMQ455" s="505"/>
      <c r="TMR455" s="505"/>
      <c r="TMS455" s="511"/>
      <c r="TMT455" s="512"/>
      <c r="TMU455" s="512"/>
      <c r="TMV455" s="505"/>
      <c r="TMW455" s="505"/>
      <c r="TMX455" s="505"/>
      <c r="TMY455" s="511"/>
      <c r="TMZ455" s="512"/>
      <c r="TNA455" s="512"/>
      <c r="TNB455" s="505"/>
      <c r="TNC455" s="505"/>
      <c r="TND455" s="505"/>
      <c r="TNE455" s="511"/>
      <c r="TNF455" s="512"/>
      <c r="TNG455" s="512"/>
      <c r="TNH455" s="505"/>
      <c r="TNI455" s="505"/>
      <c r="TNJ455" s="505"/>
      <c r="TNK455" s="511"/>
      <c r="TNL455" s="512"/>
      <c r="TNM455" s="512"/>
      <c r="TNN455" s="505"/>
      <c r="TNO455" s="505"/>
      <c r="TNP455" s="505"/>
      <c r="TNQ455" s="511"/>
      <c r="TNR455" s="512"/>
      <c r="TNS455" s="512"/>
      <c r="TNT455" s="505"/>
      <c r="TNU455" s="505"/>
      <c r="TNV455" s="505"/>
      <c r="TNW455" s="511"/>
      <c r="TNX455" s="512"/>
      <c r="TNY455" s="512"/>
      <c r="TNZ455" s="505"/>
      <c r="TOA455" s="505"/>
      <c r="TOB455" s="505"/>
      <c r="TOC455" s="511"/>
      <c r="TOD455" s="512"/>
      <c r="TOE455" s="512"/>
      <c r="TOF455" s="505"/>
      <c r="TOG455" s="505"/>
      <c r="TOH455" s="505"/>
      <c r="TOI455" s="511"/>
      <c r="TOJ455" s="512"/>
      <c r="TOK455" s="512"/>
      <c r="TOL455" s="505"/>
      <c r="TOM455" s="505"/>
      <c r="TON455" s="505"/>
      <c r="TOO455" s="511"/>
      <c r="TOP455" s="512"/>
      <c r="TOQ455" s="512"/>
      <c r="TOR455" s="505"/>
      <c r="TOS455" s="505"/>
      <c r="TOT455" s="505"/>
      <c r="TOU455" s="511"/>
      <c r="TOV455" s="512"/>
      <c r="TOW455" s="512"/>
      <c r="TOX455" s="505"/>
      <c r="TOY455" s="505"/>
      <c r="TOZ455" s="505"/>
      <c r="TPA455" s="511"/>
      <c r="TPB455" s="512"/>
      <c r="TPC455" s="512"/>
      <c r="TPD455" s="505"/>
      <c r="TPE455" s="505"/>
      <c r="TPF455" s="505"/>
      <c r="TPG455" s="511"/>
      <c r="TPH455" s="512"/>
      <c r="TPI455" s="512"/>
      <c r="TPJ455" s="505"/>
      <c r="TPK455" s="505"/>
      <c r="TPL455" s="505"/>
      <c r="TPM455" s="511"/>
      <c r="TPN455" s="512"/>
      <c r="TPO455" s="512"/>
      <c r="TPP455" s="505"/>
      <c r="TPQ455" s="505"/>
      <c r="TPR455" s="505"/>
      <c r="TPS455" s="511"/>
      <c r="TPT455" s="512"/>
      <c r="TPU455" s="512"/>
      <c r="TPV455" s="505"/>
      <c r="TPW455" s="505"/>
      <c r="TPX455" s="505"/>
      <c r="TPY455" s="511"/>
      <c r="TPZ455" s="512"/>
      <c r="TQA455" s="512"/>
      <c r="TQB455" s="505"/>
      <c r="TQC455" s="505"/>
      <c r="TQD455" s="505"/>
      <c r="TQE455" s="511"/>
      <c r="TQF455" s="512"/>
      <c r="TQG455" s="512"/>
      <c r="TQH455" s="505"/>
      <c r="TQI455" s="505"/>
      <c r="TQJ455" s="505"/>
      <c r="TQK455" s="511"/>
      <c r="TQL455" s="512"/>
      <c r="TQM455" s="512"/>
      <c r="TQN455" s="505"/>
      <c r="TQO455" s="505"/>
      <c r="TQP455" s="505"/>
      <c r="TQQ455" s="511"/>
      <c r="TQR455" s="512"/>
      <c r="TQS455" s="512"/>
      <c r="TQT455" s="505"/>
      <c r="TQU455" s="505"/>
      <c r="TQV455" s="505"/>
      <c r="TQW455" s="511"/>
      <c r="TQX455" s="512"/>
      <c r="TQY455" s="512"/>
      <c r="TQZ455" s="505"/>
      <c r="TRA455" s="505"/>
      <c r="TRB455" s="505"/>
      <c r="TRC455" s="511"/>
      <c r="TRD455" s="512"/>
      <c r="TRE455" s="512"/>
      <c r="TRF455" s="505"/>
      <c r="TRG455" s="505"/>
      <c r="TRH455" s="505"/>
      <c r="TRI455" s="511"/>
      <c r="TRJ455" s="512"/>
      <c r="TRK455" s="512"/>
      <c r="TRL455" s="505"/>
      <c r="TRM455" s="505"/>
      <c r="TRN455" s="505"/>
      <c r="TRO455" s="511"/>
      <c r="TRP455" s="512"/>
      <c r="TRQ455" s="512"/>
      <c r="TRR455" s="505"/>
      <c r="TRS455" s="505"/>
      <c r="TRT455" s="505"/>
      <c r="TRU455" s="511"/>
      <c r="TRV455" s="512"/>
      <c r="TRW455" s="512"/>
      <c r="TRX455" s="505"/>
      <c r="TRY455" s="505"/>
      <c r="TRZ455" s="505"/>
      <c r="TSA455" s="511"/>
      <c r="TSB455" s="512"/>
      <c r="TSC455" s="512"/>
      <c r="TSD455" s="505"/>
      <c r="TSE455" s="505"/>
      <c r="TSF455" s="505"/>
      <c r="TSG455" s="511"/>
      <c r="TSH455" s="512"/>
      <c r="TSI455" s="512"/>
      <c r="TSJ455" s="505"/>
      <c r="TSK455" s="505"/>
      <c r="TSL455" s="505"/>
      <c r="TSM455" s="511"/>
      <c r="TSN455" s="512"/>
      <c r="TSO455" s="512"/>
      <c r="TSP455" s="505"/>
      <c r="TSQ455" s="505"/>
      <c r="TSR455" s="505"/>
      <c r="TSS455" s="511"/>
      <c r="TST455" s="512"/>
      <c r="TSU455" s="512"/>
      <c r="TSV455" s="505"/>
      <c r="TSW455" s="505"/>
      <c r="TSX455" s="505"/>
      <c r="TSY455" s="511"/>
      <c r="TSZ455" s="512"/>
      <c r="TTA455" s="512"/>
      <c r="TTB455" s="505"/>
      <c r="TTC455" s="505"/>
      <c r="TTD455" s="505"/>
      <c r="TTE455" s="511"/>
      <c r="TTF455" s="512"/>
      <c r="TTG455" s="512"/>
      <c r="TTH455" s="505"/>
      <c r="TTI455" s="505"/>
      <c r="TTJ455" s="505"/>
      <c r="TTK455" s="511"/>
      <c r="TTL455" s="512"/>
      <c r="TTM455" s="512"/>
      <c r="TTN455" s="505"/>
      <c r="TTO455" s="505"/>
      <c r="TTP455" s="505"/>
      <c r="TTQ455" s="511"/>
      <c r="TTR455" s="512"/>
      <c r="TTS455" s="512"/>
      <c r="TTT455" s="505"/>
      <c r="TTU455" s="505"/>
      <c r="TTV455" s="505"/>
      <c r="TTW455" s="511"/>
      <c r="TTX455" s="512"/>
      <c r="TTY455" s="512"/>
      <c r="TTZ455" s="505"/>
      <c r="TUA455" s="505"/>
      <c r="TUB455" s="505"/>
      <c r="TUC455" s="511"/>
      <c r="TUD455" s="512"/>
      <c r="TUE455" s="512"/>
      <c r="TUF455" s="505"/>
      <c r="TUG455" s="505"/>
      <c r="TUH455" s="505"/>
      <c r="TUI455" s="511"/>
      <c r="TUJ455" s="512"/>
      <c r="TUK455" s="512"/>
      <c r="TUL455" s="505"/>
      <c r="TUM455" s="505"/>
      <c r="TUN455" s="505"/>
      <c r="TUO455" s="511"/>
      <c r="TUP455" s="512"/>
      <c r="TUQ455" s="512"/>
      <c r="TUR455" s="505"/>
      <c r="TUS455" s="505"/>
      <c r="TUT455" s="505"/>
      <c r="TUU455" s="511"/>
      <c r="TUV455" s="512"/>
      <c r="TUW455" s="512"/>
      <c r="TUX455" s="505"/>
      <c r="TUY455" s="505"/>
      <c r="TUZ455" s="505"/>
      <c r="TVA455" s="511"/>
      <c r="TVB455" s="512"/>
      <c r="TVC455" s="512"/>
      <c r="TVD455" s="505"/>
      <c r="TVE455" s="505"/>
      <c r="TVF455" s="505"/>
      <c r="TVG455" s="511"/>
      <c r="TVH455" s="512"/>
      <c r="TVI455" s="512"/>
      <c r="TVJ455" s="505"/>
      <c r="TVK455" s="505"/>
      <c r="TVL455" s="505"/>
      <c r="TVM455" s="511"/>
      <c r="TVN455" s="512"/>
      <c r="TVO455" s="512"/>
      <c r="TVP455" s="505"/>
      <c r="TVQ455" s="505"/>
      <c r="TVR455" s="505"/>
      <c r="TVS455" s="511"/>
      <c r="TVT455" s="512"/>
      <c r="TVU455" s="512"/>
      <c r="TVV455" s="505"/>
      <c r="TVW455" s="505"/>
      <c r="TVX455" s="505"/>
      <c r="TVY455" s="511"/>
      <c r="TVZ455" s="512"/>
      <c r="TWA455" s="512"/>
      <c r="TWB455" s="505"/>
      <c r="TWC455" s="505"/>
      <c r="TWD455" s="505"/>
      <c r="TWE455" s="511"/>
      <c r="TWF455" s="512"/>
      <c r="TWG455" s="512"/>
      <c r="TWH455" s="505"/>
      <c r="TWI455" s="505"/>
      <c r="TWJ455" s="505"/>
      <c r="TWK455" s="511"/>
      <c r="TWL455" s="512"/>
      <c r="TWM455" s="512"/>
      <c r="TWN455" s="505"/>
      <c r="TWO455" s="505"/>
      <c r="TWP455" s="505"/>
      <c r="TWQ455" s="511"/>
      <c r="TWR455" s="512"/>
      <c r="TWS455" s="512"/>
      <c r="TWT455" s="505"/>
      <c r="TWU455" s="505"/>
      <c r="TWV455" s="505"/>
      <c r="TWW455" s="511"/>
      <c r="TWX455" s="512"/>
      <c r="TWY455" s="512"/>
      <c r="TWZ455" s="505"/>
      <c r="TXA455" s="505"/>
      <c r="TXB455" s="505"/>
      <c r="TXC455" s="511"/>
      <c r="TXD455" s="512"/>
      <c r="TXE455" s="512"/>
      <c r="TXF455" s="505"/>
      <c r="TXG455" s="505"/>
      <c r="TXH455" s="505"/>
      <c r="TXI455" s="511"/>
      <c r="TXJ455" s="512"/>
      <c r="TXK455" s="512"/>
      <c r="TXL455" s="505"/>
      <c r="TXM455" s="505"/>
      <c r="TXN455" s="505"/>
      <c r="TXO455" s="511"/>
      <c r="TXP455" s="512"/>
      <c r="TXQ455" s="512"/>
      <c r="TXR455" s="505"/>
      <c r="TXS455" s="505"/>
      <c r="TXT455" s="505"/>
      <c r="TXU455" s="511"/>
      <c r="TXV455" s="512"/>
      <c r="TXW455" s="512"/>
      <c r="TXX455" s="505"/>
      <c r="TXY455" s="505"/>
      <c r="TXZ455" s="505"/>
      <c r="TYA455" s="511"/>
      <c r="TYB455" s="512"/>
      <c r="TYC455" s="512"/>
      <c r="TYD455" s="505"/>
      <c r="TYE455" s="505"/>
      <c r="TYF455" s="505"/>
      <c r="TYG455" s="511"/>
      <c r="TYH455" s="512"/>
      <c r="TYI455" s="512"/>
      <c r="TYJ455" s="505"/>
      <c r="TYK455" s="505"/>
      <c r="TYL455" s="505"/>
      <c r="TYM455" s="511"/>
      <c r="TYN455" s="512"/>
      <c r="TYO455" s="512"/>
      <c r="TYP455" s="505"/>
      <c r="TYQ455" s="505"/>
      <c r="TYR455" s="505"/>
      <c r="TYS455" s="511"/>
      <c r="TYT455" s="512"/>
      <c r="TYU455" s="512"/>
      <c r="TYV455" s="505"/>
      <c r="TYW455" s="505"/>
      <c r="TYX455" s="505"/>
      <c r="TYY455" s="511"/>
      <c r="TYZ455" s="512"/>
      <c r="TZA455" s="512"/>
      <c r="TZB455" s="505"/>
      <c r="TZC455" s="505"/>
      <c r="TZD455" s="505"/>
      <c r="TZE455" s="511"/>
      <c r="TZF455" s="512"/>
      <c r="TZG455" s="512"/>
      <c r="TZH455" s="505"/>
      <c r="TZI455" s="505"/>
      <c r="TZJ455" s="505"/>
      <c r="TZK455" s="511"/>
      <c r="TZL455" s="512"/>
      <c r="TZM455" s="512"/>
      <c r="TZN455" s="505"/>
      <c r="TZO455" s="505"/>
      <c r="TZP455" s="505"/>
      <c r="TZQ455" s="511"/>
      <c r="TZR455" s="512"/>
      <c r="TZS455" s="512"/>
      <c r="TZT455" s="505"/>
      <c r="TZU455" s="505"/>
      <c r="TZV455" s="505"/>
      <c r="TZW455" s="511"/>
      <c r="TZX455" s="512"/>
      <c r="TZY455" s="512"/>
      <c r="TZZ455" s="505"/>
      <c r="UAA455" s="505"/>
      <c r="UAB455" s="505"/>
      <c r="UAC455" s="511"/>
      <c r="UAD455" s="512"/>
      <c r="UAE455" s="512"/>
      <c r="UAF455" s="505"/>
      <c r="UAG455" s="505"/>
      <c r="UAH455" s="505"/>
      <c r="UAI455" s="511"/>
      <c r="UAJ455" s="512"/>
      <c r="UAK455" s="512"/>
      <c r="UAL455" s="505"/>
      <c r="UAM455" s="505"/>
      <c r="UAN455" s="505"/>
      <c r="UAO455" s="511"/>
      <c r="UAP455" s="512"/>
      <c r="UAQ455" s="512"/>
      <c r="UAR455" s="505"/>
      <c r="UAS455" s="505"/>
      <c r="UAT455" s="505"/>
      <c r="UAU455" s="511"/>
      <c r="UAV455" s="512"/>
      <c r="UAW455" s="512"/>
      <c r="UAX455" s="505"/>
      <c r="UAY455" s="505"/>
      <c r="UAZ455" s="505"/>
      <c r="UBA455" s="511"/>
      <c r="UBB455" s="512"/>
      <c r="UBC455" s="512"/>
      <c r="UBD455" s="505"/>
      <c r="UBE455" s="505"/>
      <c r="UBF455" s="505"/>
      <c r="UBG455" s="511"/>
      <c r="UBH455" s="512"/>
      <c r="UBI455" s="512"/>
      <c r="UBJ455" s="505"/>
      <c r="UBK455" s="505"/>
      <c r="UBL455" s="505"/>
      <c r="UBM455" s="511"/>
      <c r="UBN455" s="512"/>
      <c r="UBO455" s="512"/>
      <c r="UBP455" s="505"/>
      <c r="UBQ455" s="505"/>
      <c r="UBR455" s="505"/>
      <c r="UBS455" s="511"/>
      <c r="UBT455" s="512"/>
      <c r="UBU455" s="512"/>
      <c r="UBV455" s="505"/>
      <c r="UBW455" s="505"/>
      <c r="UBX455" s="505"/>
      <c r="UBY455" s="511"/>
      <c r="UBZ455" s="512"/>
      <c r="UCA455" s="512"/>
      <c r="UCB455" s="505"/>
      <c r="UCC455" s="505"/>
      <c r="UCD455" s="505"/>
      <c r="UCE455" s="511"/>
      <c r="UCF455" s="512"/>
      <c r="UCG455" s="512"/>
      <c r="UCH455" s="505"/>
      <c r="UCI455" s="505"/>
      <c r="UCJ455" s="505"/>
      <c r="UCK455" s="511"/>
      <c r="UCL455" s="512"/>
      <c r="UCM455" s="512"/>
      <c r="UCN455" s="505"/>
      <c r="UCO455" s="505"/>
      <c r="UCP455" s="505"/>
      <c r="UCQ455" s="511"/>
      <c r="UCR455" s="512"/>
      <c r="UCS455" s="512"/>
      <c r="UCT455" s="505"/>
      <c r="UCU455" s="505"/>
      <c r="UCV455" s="505"/>
      <c r="UCW455" s="511"/>
      <c r="UCX455" s="512"/>
      <c r="UCY455" s="512"/>
      <c r="UCZ455" s="505"/>
      <c r="UDA455" s="505"/>
      <c r="UDB455" s="505"/>
      <c r="UDC455" s="511"/>
      <c r="UDD455" s="512"/>
      <c r="UDE455" s="512"/>
      <c r="UDF455" s="505"/>
      <c r="UDG455" s="505"/>
      <c r="UDH455" s="505"/>
      <c r="UDI455" s="511"/>
      <c r="UDJ455" s="512"/>
      <c r="UDK455" s="512"/>
      <c r="UDL455" s="505"/>
      <c r="UDM455" s="505"/>
      <c r="UDN455" s="505"/>
      <c r="UDO455" s="511"/>
      <c r="UDP455" s="512"/>
      <c r="UDQ455" s="512"/>
      <c r="UDR455" s="505"/>
      <c r="UDS455" s="505"/>
      <c r="UDT455" s="505"/>
      <c r="UDU455" s="511"/>
      <c r="UDV455" s="512"/>
      <c r="UDW455" s="512"/>
      <c r="UDX455" s="505"/>
      <c r="UDY455" s="505"/>
      <c r="UDZ455" s="505"/>
      <c r="UEA455" s="511"/>
      <c r="UEB455" s="512"/>
      <c r="UEC455" s="512"/>
      <c r="UED455" s="505"/>
      <c r="UEE455" s="505"/>
      <c r="UEF455" s="505"/>
      <c r="UEG455" s="511"/>
      <c r="UEH455" s="512"/>
      <c r="UEI455" s="512"/>
      <c r="UEJ455" s="505"/>
      <c r="UEK455" s="505"/>
      <c r="UEL455" s="505"/>
      <c r="UEM455" s="511"/>
      <c r="UEN455" s="512"/>
      <c r="UEO455" s="512"/>
      <c r="UEP455" s="505"/>
      <c r="UEQ455" s="505"/>
      <c r="UER455" s="505"/>
      <c r="UES455" s="511"/>
      <c r="UET455" s="512"/>
      <c r="UEU455" s="512"/>
      <c r="UEV455" s="505"/>
      <c r="UEW455" s="505"/>
      <c r="UEX455" s="505"/>
      <c r="UEY455" s="511"/>
      <c r="UEZ455" s="512"/>
      <c r="UFA455" s="512"/>
      <c r="UFB455" s="505"/>
      <c r="UFC455" s="505"/>
      <c r="UFD455" s="505"/>
      <c r="UFE455" s="511"/>
      <c r="UFF455" s="512"/>
      <c r="UFG455" s="512"/>
      <c r="UFH455" s="505"/>
      <c r="UFI455" s="505"/>
      <c r="UFJ455" s="505"/>
      <c r="UFK455" s="511"/>
      <c r="UFL455" s="512"/>
      <c r="UFM455" s="512"/>
      <c r="UFN455" s="505"/>
      <c r="UFO455" s="505"/>
      <c r="UFP455" s="505"/>
      <c r="UFQ455" s="511"/>
      <c r="UFR455" s="512"/>
      <c r="UFS455" s="512"/>
      <c r="UFT455" s="505"/>
      <c r="UFU455" s="505"/>
      <c r="UFV455" s="505"/>
      <c r="UFW455" s="511"/>
      <c r="UFX455" s="512"/>
      <c r="UFY455" s="512"/>
      <c r="UFZ455" s="505"/>
      <c r="UGA455" s="505"/>
      <c r="UGB455" s="505"/>
      <c r="UGC455" s="511"/>
      <c r="UGD455" s="512"/>
      <c r="UGE455" s="512"/>
      <c r="UGF455" s="505"/>
      <c r="UGG455" s="505"/>
      <c r="UGH455" s="505"/>
      <c r="UGI455" s="511"/>
      <c r="UGJ455" s="512"/>
      <c r="UGK455" s="512"/>
      <c r="UGL455" s="505"/>
      <c r="UGM455" s="505"/>
      <c r="UGN455" s="505"/>
      <c r="UGO455" s="511"/>
      <c r="UGP455" s="512"/>
      <c r="UGQ455" s="512"/>
      <c r="UGR455" s="505"/>
      <c r="UGS455" s="505"/>
      <c r="UGT455" s="505"/>
      <c r="UGU455" s="511"/>
      <c r="UGV455" s="512"/>
      <c r="UGW455" s="512"/>
      <c r="UGX455" s="505"/>
      <c r="UGY455" s="505"/>
      <c r="UGZ455" s="505"/>
      <c r="UHA455" s="511"/>
      <c r="UHB455" s="512"/>
      <c r="UHC455" s="512"/>
      <c r="UHD455" s="505"/>
      <c r="UHE455" s="505"/>
      <c r="UHF455" s="505"/>
      <c r="UHG455" s="511"/>
      <c r="UHH455" s="512"/>
      <c r="UHI455" s="512"/>
      <c r="UHJ455" s="505"/>
      <c r="UHK455" s="505"/>
      <c r="UHL455" s="505"/>
      <c r="UHM455" s="511"/>
      <c r="UHN455" s="512"/>
      <c r="UHO455" s="512"/>
      <c r="UHP455" s="505"/>
      <c r="UHQ455" s="505"/>
      <c r="UHR455" s="505"/>
      <c r="UHS455" s="511"/>
      <c r="UHT455" s="512"/>
      <c r="UHU455" s="512"/>
      <c r="UHV455" s="505"/>
      <c r="UHW455" s="505"/>
      <c r="UHX455" s="505"/>
      <c r="UHY455" s="511"/>
      <c r="UHZ455" s="512"/>
      <c r="UIA455" s="512"/>
      <c r="UIB455" s="505"/>
      <c r="UIC455" s="505"/>
      <c r="UID455" s="505"/>
      <c r="UIE455" s="511"/>
      <c r="UIF455" s="512"/>
      <c r="UIG455" s="512"/>
      <c r="UIH455" s="505"/>
      <c r="UII455" s="505"/>
      <c r="UIJ455" s="505"/>
      <c r="UIK455" s="511"/>
      <c r="UIL455" s="512"/>
      <c r="UIM455" s="512"/>
      <c r="UIN455" s="505"/>
      <c r="UIO455" s="505"/>
      <c r="UIP455" s="505"/>
      <c r="UIQ455" s="511"/>
      <c r="UIR455" s="512"/>
      <c r="UIS455" s="512"/>
      <c r="UIT455" s="505"/>
      <c r="UIU455" s="505"/>
      <c r="UIV455" s="505"/>
      <c r="UIW455" s="511"/>
      <c r="UIX455" s="512"/>
      <c r="UIY455" s="512"/>
      <c r="UIZ455" s="505"/>
      <c r="UJA455" s="505"/>
      <c r="UJB455" s="505"/>
      <c r="UJC455" s="511"/>
      <c r="UJD455" s="512"/>
      <c r="UJE455" s="512"/>
      <c r="UJF455" s="505"/>
      <c r="UJG455" s="505"/>
      <c r="UJH455" s="505"/>
      <c r="UJI455" s="511"/>
      <c r="UJJ455" s="512"/>
      <c r="UJK455" s="512"/>
      <c r="UJL455" s="505"/>
      <c r="UJM455" s="505"/>
      <c r="UJN455" s="505"/>
      <c r="UJO455" s="511"/>
      <c r="UJP455" s="512"/>
      <c r="UJQ455" s="512"/>
      <c r="UJR455" s="505"/>
      <c r="UJS455" s="505"/>
      <c r="UJT455" s="505"/>
      <c r="UJU455" s="511"/>
      <c r="UJV455" s="512"/>
      <c r="UJW455" s="512"/>
      <c r="UJX455" s="505"/>
      <c r="UJY455" s="505"/>
      <c r="UJZ455" s="505"/>
      <c r="UKA455" s="511"/>
      <c r="UKB455" s="512"/>
      <c r="UKC455" s="512"/>
      <c r="UKD455" s="505"/>
      <c r="UKE455" s="505"/>
      <c r="UKF455" s="505"/>
      <c r="UKG455" s="511"/>
      <c r="UKH455" s="512"/>
      <c r="UKI455" s="512"/>
      <c r="UKJ455" s="505"/>
      <c r="UKK455" s="505"/>
      <c r="UKL455" s="505"/>
      <c r="UKM455" s="511"/>
      <c r="UKN455" s="512"/>
      <c r="UKO455" s="512"/>
      <c r="UKP455" s="505"/>
      <c r="UKQ455" s="505"/>
      <c r="UKR455" s="505"/>
      <c r="UKS455" s="511"/>
      <c r="UKT455" s="512"/>
      <c r="UKU455" s="512"/>
      <c r="UKV455" s="505"/>
      <c r="UKW455" s="505"/>
      <c r="UKX455" s="505"/>
      <c r="UKY455" s="511"/>
      <c r="UKZ455" s="512"/>
      <c r="ULA455" s="512"/>
      <c r="ULB455" s="505"/>
      <c r="ULC455" s="505"/>
      <c r="ULD455" s="505"/>
      <c r="ULE455" s="511"/>
      <c r="ULF455" s="512"/>
      <c r="ULG455" s="512"/>
      <c r="ULH455" s="505"/>
      <c r="ULI455" s="505"/>
      <c r="ULJ455" s="505"/>
      <c r="ULK455" s="511"/>
      <c r="ULL455" s="512"/>
      <c r="ULM455" s="512"/>
      <c r="ULN455" s="505"/>
      <c r="ULO455" s="505"/>
      <c r="ULP455" s="505"/>
      <c r="ULQ455" s="511"/>
      <c r="ULR455" s="512"/>
      <c r="ULS455" s="512"/>
      <c r="ULT455" s="505"/>
      <c r="ULU455" s="505"/>
      <c r="ULV455" s="505"/>
      <c r="ULW455" s="511"/>
      <c r="ULX455" s="512"/>
      <c r="ULY455" s="512"/>
      <c r="ULZ455" s="505"/>
      <c r="UMA455" s="505"/>
      <c r="UMB455" s="505"/>
      <c r="UMC455" s="511"/>
      <c r="UMD455" s="512"/>
      <c r="UME455" s="512"/>
      <c r="UMF455" s="505"/>
      <c r="UMG455" s="505"/>
      <c r="UMH455" s="505"/>
      <c r="UMI455" s="511"/>
      <c r="UMJ455" s="512"/>
      <c r="UMK455" s="512"/>
      <c r="UML455" s="505"/>
      <c r="UMM455" s="505"/>
      <c r="UMN455" s="505"/>
      <c r="UMO455" s="511"/>
      <c r="UMP455" s="512"/>
      <c r="UMQ455" s="512"/>
      <c r="UMR455" s="505"/>
      <c r="UMS455" s="505"/>
      <c r="UMT455" s="505"/>
      <c r="UMU455" s="511"/>
      <c r="UMV455" s="512"/>
      <c r="UMW455" s="512"/>
      <c r="UMX455" s="505"/>
      <c r="UMY455" s="505"/>
      <c r="UMZ455" s="505"/>
      <c r="UNA455" s="511"/>
      <c r="UNB455" s="512"/>
      <c r="UNC455" s="512"/>
      <c r="UND455" s="505"/>
      <c r="UNE455" s="505"/>
      <c r="UNF455" s="505"/>
      <c r="UNG455" s="511"/>
      <c r="UNH455" s="512"/>
      <c r="UNI455" s="512"/>
      <c r="UNJ455" s="505"/>
      <c r="UNK455" s="505"/>
      <c r="UNL455" s="505"/>
      <c r="UNM455" s="511"/>
      <c r="UNN455" s="512"/>
      <c r="UNO455" s="512"/>
      <c r="UNP455" s="505"/>
      <c r="UNQ455" s="505"/>
      <c r="UNR455" s="505"/>
      <c r="UNS455" s="511"/>
      <c r="UNT455" s="512"/>
      <c r="UNU455" s="512"/>
      <c r="UNV455" s="505"/>
      <c r="UNW455" s="505"/>
      <c r="UNX455" s="505"/>
      <c r="UNY455" s="511"/>
      <c r="UNZ455" s="512"/>
      <c r="UOA455" s="512"/>
      <c r="UOB455" s="505"/>
      <c r="UOC455" s="505"/>
      <c r="UOD455" s="505"/>
      <c r="UOE455" s="511"/>
      <c r="UOF455" s="512"/>
      <c r="UOG455" s="512"/>
      <c r="UOH455" s="505"/>
      <c r="UOI455" s="505"/>
      <c r="UOJ455" s="505"/>
      <c r="UOK455" s="511"/>
      <c r="UOL455" s="512"/>
      <c r="UOM455" s="512"/>
      <c r="UON455" s="505"/>
      <c r="UOO455" s="505"/>
      <c r="UOP455" s="505"/>
      <c r="UOQ455" s="511"/>
      <c r="UOR455" s="512"/>
      <c r="UOS455" s="512"/>
      <c r="UOT455" s="505"/>
      <c r="UOU455" s="505"/>
      <c r="UOV455" s="505"/>
      <c r="UOW455" s="511"/>
      <c r="UOX455" s="512"/>
      <c r="UOY455" s="512"/>
      <c r="UOZ455" s="505"/>
      <c r="UPA455" s="505"/>
      <c r="UPB455" s="505"/>
      <c r="UPC455" s="511"/>
      <c r="UPD455" s="512"/>
      <c r="UPE455" s="512"/>
      <c r="UPF455" s="505"/>
      <c r="UPG455" s="505"/>
      <c r="UPH455" s="505"/>
      <c r="UPI455" s="511"/>
      <c r="UPJ455" s="512"/>
      <c r="UPK455" s="512"/>
      <c r="UPL455" s="505"/>
      <c r="UPM455" s="505"/>
      <c r="UPN455" s="505"/>
      <c r="UPO455" s="511"/>
      <c r="UPP455" s="512"/>
      <c r="UPQ455" s="512"/>
      <c r="UPR455" s="505"/>
      <c r="UPS455" s="505"/>
      <c r="UPT455" s="505"/>
      <c r="UPU455" s="511"/>
      <c r="UPV455" s="512"/>
      <c r="UPW455" s="512"/>
      <c r="UPX455" s="505"/>
      <c r="UPY455" s="505"/>
      <c r="UPZ455" s="505"/>
      <c r="UQA455" s="511"/>
      <c r="UQB455" s="512"/>
      <c r="UQC455" s="512"/>
      <c r="UQD455" s="505"/>
      <c r="UQE455" s="505"/>
      <c r="UQF455" s="505"/>
      <c r="UQG455" s="511"/>
      <c r="UQH455" s="512"/>
      <c r="UQI455" s="512"/>
      <c r="UQJ455" s="505"/>
      <c r="UQK455" s="505"/>
      <c r="UQL455" s="505"/>
      <c r="UQM455" s="511"/>
      <c r="UQN455" s="512"/>
      <c r="UQO455" s="512"/>
      <c r="UQP455" s="505"/>
      <c r="UQQ455" s="505"/>
      <c r="UQR455" s="505"/>
      <c r="UQS455" s="511"/>
      <c r="UQT455" s="512"/>
      <c r="UQU455" s="512"/>
      <c r="UQV455" s="505"/>
      <c r="UQW455" s="505"/>
      <c r="UQX455" s="505"/>
      <c r="UQY455" s="511"/>
      <c r="UQZ455" s="512"/>
      <c r="URA455" s="512"/>
      <c r="URB455" s="505"/>
      <c r="URC455" s="505"/>
      <c r="URD455" s="505"/>
      <c r="URE455" s="511"/>
      <c r="URF455" s="512"/>
      <c r="URG455" s="512"/>
      <c r="URH455" s="505"/>
      <c r="URI455" s="505"/>
      <c r="URJ455" s="505"/>
      <c r="URK455" s="511"/>
      <c r="URL455" s="512"/>
      <c r="URM455" s="512"/>
      <c r="URN455" s="505"/>
      <c r="URO455" s="505"/>
      <c r="URP455" s="505"/>
      <c r="URQ455" s="511"/>
      <c r="URR455" s="512"/>
      <c r="URS455" s="512"/>
      <c r="URT455" s="505"/>
      <c r="URU455" s="505"/>
      <c r="URV455" s="505"/>
      <c r="URW455" s="511"/>
      <c r="URX455" s="512"/>
      <c r="URY455" s="512"/>
      <c r="URZ455" s="505"/>
      <c r="USA455" s="505"/>
      <c r="USB455" s="505"/>
      <c r="USC455" s="511"/>
      <c r="USD455" s="512"/>
      <c r="USE455" s="512"/>
      <c r="USF455" s="505"/>
      <c r="USG455" s="505"/>
      <c r="USH455" s="505"/>
      <c r="USI455" s="511"/>
      <c r="USJ455" s="512"/>
      <c r="USK455" s="512"/>
      <c r="USL455" s="505"/>
      <c r="USM455" s="505"/>
      <c r="USN455" s="505"/>
      <c r="USO455" s="511"/>
      <c r="USP455" s="512"/>
      <c r="USQ455" s="512"/>
      <c r="USR455" s="505"/>
      <c r="USS455" s="505"/>
      <c r="UST455" s="505"/>
      <c r="USU455" s="511"/>
      <c r="USV455" s="512"/>
      <c r="USW455" s="512"/>
      <c r="USX455" s="505"/>
      <c r="USY455" s="505"/>
      <c r="USZ455" s="505"/>
      <c r="UTA455" s="511"/>
      <c r="UTB455" s="512"/>
      <c r="UTC455" s="512"/>
      <c r="UTD455" s="505"/>
      <c r="UTE455" s="505"/>
      <c r="UTF455" s="505"/>
      <c r="UTG455" s="511"/>
      <c r="UTH455" s="512"/>
      <c r="UTI455" s="512"/>
      <c r="UTJ455" s="505"/>
      <c r="UTK455" s="505"/>
      <c r="UTL455" s="505"/>
      <c r="UTM455" s="511"/>
      <c r="UTN455" s="512"/>
      <c r="UTO455" s="512"/>
      <c r="UTP455" s="505"/>
      <c r="UTQ455" s="505"/>
      <c r="UTR455" s="505"/>
      <c r="UTS455" s="511"/>
      <c r="UTT455" s="512"/>
      <c r="UTU455" s="512"/>
      <c r="UTV455" s="505"/>
      <c r="UTW455" s="505"/>
      <c r="UTX455" s="505"/>
      <c r="UTY455" s="511"/>
      <c r="UTZ455" s="512"/>
      <c r="UUA455" s="512"/>
      <c r="UUB455" s="505"/>
      <c r="UUC455" s="505"/>
      <c r="UUD455" s="505"/>
      <c r="UUE455" s="511"/>
      <c r="UUF455" s="512"/>
      <c r="UUG455" s="512"/>
      <c r="UUH455" s="505"/>
      <c r="UUI455" s="505"/>
      <c r="UUJ455" s="505"/>
      <c r="UUK455" s="511"/>
      <c r="UUL455" s="512"/>
      <c r="UUM455" s="512"/>
      <c r="UUN455" s="505"/>
      <c r="UUO455" s="505"/>
      <c r="UUP455" s="505"/>
      <c r="UUQ455" s="511"/>
      <c r="UUR455" s="512"/>
      <c r="UUS455" s="512"/>
      <c r="UUT455" s="505"/>
      <c r="UUU455" s="505"/>
      <c r="UUV455" s="505"/>
      <c r="UUW455" s="511"/>
      <c r="UUX455" s="512"/>
      <c r="UUY455" s="512"/>
      <c r="UUZ455" s="505"/>
      <c r="UVA455" s="505"/>
      <c r="UVB455" s="505"/>
      <c r="UVC455" s="511"/>
      <c r="UVD455" s="512"/>
      <c r="UVE455" s="512"/>
      <c r="UVF455" s="505"/>
      <c r="UVG455" s="505"/>
      <c r="UVH455" s="505"/>
      <c r="UVI455" s="511"/>
      <c r="UVJ455" s="512"/>
      <c r="UVK455" s="512"/>
      <c r="UVL455" s="505"/>
      <c r="UVM455" s="505"/>
      <c r="UVN455" s="505"/>
      <c r="UVO455" s="511"/>
      <c r="UVP455" s="512"/>
      <c r="UVQ455" s="512"/>
      <c r="UVR455" s="505"/>
      <c r="UVS455" s="505"/>
      <c r="UVT455" s="505"/>
      <c r="UVU455" s="511"/>
      <c r="UVV455" s="512"/>
      <c r="UVW455" s="512"/>
      <c r="UVX455" s="505"/>
      <c r="UVY455" s="505"/>
      <c r="UVZ455" s="505"/>
      <c r="UWA455" s="511"/>
      <c r="UWB455" s="512"/>
      <c r="UWC455" s="512"/>
      <c r="UWD455" s="505"/>
      <c r="UWE455" s="505"/>
      <c r="UWF455" s="505"/>
      <c r="UWG455" s="511"/>
      <c r="UWH455" s="512"/>
      <c r="UWI455" s="512"/>
      <c r="UWJ455" s="505"/>
      <c r="UWK455" s="505"/>
      <c r="UWL455" s="505"/>
      <c r="UWM455" s="511"/>
      <c r="UWN455" s="512"/>
      <c r="UWO455" s="512"/>
      <c r="UWP455" s="505"/>
      <c r="UWQ455" s="505"/>
      <c r="UWR455" s="505"/>
      <c r="UWS455" s="511"/>
      <c r="UWT455" s="512"/>
      <c r="UWU455" s="512"/>
      <c r="UWV455" s="505"/>
      <c r="UWW455" s="505"/>
      <c r="UWX455" s="505"/>
      <c r="UWY455" s="511"/>
      <c r="UWZ455" s="512"/>
      <c r="UXA455" s="512"/>
      <c r="UXB455" s="505"/>
      <c r="UXC455" s="505"/>
      <c r="UXD455" s="505"/>
      <c r="UXE455" s="511"/>
      <c r="UXF455" s="512"/>
      <c r="UXG455" s="512"/>
      <c r="UXH455" s="505"/>
      <c r="UXI455" s="505"/>
      <c r="UXJ455" s="505"/>
      <c r="UXK455" s="511"/>
      <c r="UXL455" s="512"/>
      <c r="UXM455" s="512"/>
      <c r="UXN455" s="505"/>
      <c r="UXO455" s="505"/>
      <c r="UXP455" s="505"/>
      <c r="UXQ455" s="511"/>
      <c r="UXR455" s="512"/>
      <c r="UXS455" s="512"/>
      <c r="UXT455" s="505"/>
      <c r="UXU455" s="505"/>
      <c r="UXV455" s="505"/>
      <c r="UXW455" s="511"/>
      <c r="UXX455" s="512"/>
      <c r="UXY455" s="512"/>
      <c r="UXZ455" s="505"/>
      <c r="UYA455" s="505"/>
      <c r="UYB455" s="505"/>
      <c r="UYC455" s="511"/>
      <c r="UYD455" s="512"/>
      <c r="UYE455" s="512"/>
      <c r="UYF455" s="505"/>
      <c r="UYG455" s="505"/>
      <c r="UYH455" s="505"/>
      <c r="UYI455" s="511"/>
      <c r="UYJ455" s="512"/>
      <c r="UYK455" s="512"/>
      <c r="UYL455" s="505"/>
      <c r="UYM455" s="505"/>
      <c r="UYN455" s="505"/>
      <c r="UYO455" s="511"/>
      <c r="UYP455" s="512"/>
      <c r="UYQ455" s="512"/>
      <c r="UYR455" s="505"/>
      <c r="UYS455" s="505"/>
      <c r="UYT455" s="505"/>
      <c r="UYU455" s="511"/>
      <c r="UYV455" s="512"/>
      <c r="UYW455" s="512"/>
      <c r="UYX455" s="505"/>
      <c r="UYY455" s="505"/>
      <c r="UYZ455" s="505"/>
      <c r="UZA455" s="511"/>
      <c r="UZB455" s="512"/>
      <c r="UZC455" s="512"/>
      <c r="UZD455" s="505"/>
      <c r="UZE455" s="505"/>
      <c r="UZF455" s="505"/>
      <c r="UZG455" s="511"/>
      <c r="UZH455" s="512"/>
      <c r="UZI455" s="512"/>
      <c r="UZJ455" s="505"/>
      <c r="UZK455" s="505"/>
      <c r="UZL455" s="505"/>
      <c r="UZM455" s="511"/>
      <c r="UZN455" s="512"/>
      <c r="UZO455" s="512"/>
      <c r="UZP455" s="505"/>
      <c r="UZQ455" s="505"/>
      <c r="UZR455" s="505"/>
      <c r="UZS455" s="511"/>
      <c r="UZT455" s="512"/>
      <c r="UZU455" s="512"/>
      <c r="UZV455" s="505"/>
      <c r="UZW455" s="505"/>
      <c r="UZX455" s="505"/>
      <c r="UZY455" s="511"/>
      <c r="UZZ455" s="512"/>
      <c r="VAA455" s="512"/>
      <c r="VAB455" s="505"/>
      <c r="VAC455" s="505"/>
      <c r="VAD455" s="505"/>
      <c r="VAE455" s="511"/>
      <c r="VAF455" s="512"/>
      <c r="VAG455" s="512"/>
      <c r="VAH455" s="505"/>
      <c r="VAI455" s="505"/>
      <c r="VAJ455" s="505"/>
      <c r="VAK455" s="511"/>
      <c r="VAL455" s="512"/>
      <c r="VAM455" s="512"/>
      <c r="VAN455" s="505"/>
      <c r="VAO455" s="505"/>
      <c r="VAP455" s="505"/>
      <c r="VAQ455" s="511"/>
      <c r="VAR455" s="512"/>
      <c r="VAS455" s="512"/>
      <c r="VAT455" s="505"/>
      <c r="VAU455" s="505"/>
      <c r="VAV455" s="505"/>
      <c r="VAW455" s="511"/>
      <c r="VAX455" s="512"/>
      <c r="VAY455" s="512"/>
      <c r="VAZ455" s="505"/>
      <c r="VBA455" s="505"/>
      <c r="VBB455" s="505"/>
      <c r="VBC455" s="511"/>
      <c r="VBD455" s="512"/>
      <c r="VBE455" s="512"/>
      <c r="VBF455" s="505"/>
      <c r="VBG455" s="505"/>
      <c r="VBH455" s="505"/>
      <c r="VBI455" s="511"/>
      <c r="VBJ455" s="512"/>
      <c r="VBK455" s="512"/>
      <c r="VBL455" s="505"/>
      <c r="VBM455" s="505"/>
      <c r="VBN455" s="505"/>
      <c r="VBO455" s="511"/>
      <c r="VBP455" s="512"/>
      <c r="VBQ455" s="512"/>
      <c r="VBR455" s="505"/>
      <c r="VBS455" s="505"/>
      <c r="VBT455" s="505"/>
      <c r="VBU455" s="511"/>
      <c r="VBV455" s="512"/>
      <c r="VBW455" s="512"/>
      <c r="VBX455" s="505"/>
      <c r="VBY455" s="505"/>
      <c r="VBZ455" s="505"/>
      <c r="VCA455" s="511"/>
      <c r="VCB455" s="512"/>
      <c r="VCC455" s="512"/>
      <c r="VCD455" s="505"/>
      <c r="VCE455" s="505"/>
      <c r="VCF455" s="505"/>
      <c r="VCG455" s="511"/>
      <c r="VCH455" s="512"/>
      <c r="VCI455" s="512"/>
      <c r="VCJ455" s="505"/>
      <c r="VCK455" s="505"/>
      <c r="VCL455" s="505"/>
      <c r="VCM455" s="511"/>
      <c r="VCN455" s="512"/>
      <c r="VCO455" s="512"/>
      <c r="VCP455" s="505"/>
      <c r="VCQ455" s="505"/>
      <c r="VCR455" s="505"/>
      <c r="VCS455" s="511"/>
      <c r="VCT455" s="512"/>
      <c r="VCU455" s="512"/>
      <c r="VCV455" s="505"/>
      <c r="VCW455" s="505"/>
      <c r="VCX455" s="505"/>
      <c r="VCY455" s="511"/>
      <c r="VCZ455" s="512"/>
      <c r="VDA455" s="512"/>
      <c r="VDB455" s="505"/>
      <c r="VDC455" s="505"/>
      <c r="VDD455" s="505"/>
      <c r="VDE455" s="511"/>
      <c r="VDF455" s="512"/>
      <c r="VDG455" s="512"/>
      <c r="VDH455" s="505"/>
      <c r="VDI455" s="505"/>
      <c r="VDJ455" s="505"/>
      <c r="VDK455" s="511"/>
      <c r="VDL455" s="512"/>
      <c r="VDM455" s="512"/>
      <c r="VDN455" s="505"/>
      <c r="VDO455" s="505"/>
      <c r="VDP455" s="505"/>
      <c r="VDQ455" s="511"/>
      <c r="VDR455" s="512"/>
      <c r="VDS455" s="512"/>
      <c r="VDT455" s="505"/>
      <c r="VDU455" s="505"/>
      <c r="VDV455" s="505"/>
      <c r="VDW455" s="511"/>
      <c r="VDX455" s="512"/>
      <c r="VDY455" s="512"/>
      <c r="VDZ455" s="505"/>
      <c r="VEA455" s="505"/>
      <c r="VEB455" s="505"/>
      <c r="VEC455" s="511"/>
      <c r="VED455" s="512"/>
      <c r="VEE455" s="512"/>
      <c r="VEF455" s="505"/>
      <c r="VEG455" s="505"/>
      <c r="VEH455" s="505"/>
      <c r="VEI455" s="511"/>
      <c r="VEJ455" s="512"/>
      <c r="VEK455" s="512"/>
      <c r="VEL455" s="505"/>
      <c r="VEM455" s="505"/>
      <c r="VEN455" s="505"/>
      <c r="VEO455" s="511"/>
      <c r="VEP455" s="512"/>
      <c r="VEQ455" s="512"/>
      <c r="VER455" s="505"/>
      <c r="VES455" s="505"/>
      <c r="VET455" s="505"/>
      <c r="VEU455" s="511"/>
      <c r="VEV455" s="512"/>
      <c r="VEW455" s="512"/>
      <c r="VEX455" s="505"/>
      <c r="VEY455" s="505"/>
      <c r="VEZ455" s="505"/>
      <c r="VFA455" s="511"/>
      <c r="VFB455" s="512"/>
      <c r="VFC455" s="512"/>
      <c r="VFD455" s="505"/>
      <c r="VFE455" s="505"/>
      <c r="VFF455" s="505"/>
      <c r="VFG455" s="511"/>
      <c r="VFH455" s="512"/>
      <c r="VFI455" s="512"/>
      <c r="VFJ455" s="505"/>
      <c r="VFK455" s="505"/>
      <c r="VFL455" s="505"/>
      <c r="VFM455" s="511"/>
      <c r="VFN455" s="512"/>
      <c r="VFO455" s="512"/>
      <c r="VFP455" s="505"/>
      <c r="VFQ455" s="505"/>
      <c r="VFR455" s="505"/>
      <c r="VFS455" s="511"/>
      <c r="VFT455" s="512"/>
      <c r="VFU455" s="512"/>
      <c r="VFV455" s="505"/>
      <c r="VFW455" s="505"/>
      <c r="VFX455" s="505"/>
      <c r="VFY455" s="511"/>
      <c r="VFZ455" s="512"/>
      <c r="VGA455" s="512"/>
      <c r="VGB455" s="505"/>
      <c r="VGC455" s="505"/>
      <c r="VGD455" s="505"/>
      <c r="VGE455" s="511"/>
      <c r="VGF455" s="512"/>
      <c r="VGG455" s="512"/>
      <c r="VGH455" s="505"/>
      <c r="VGI455" s="505"/>
      <c r="VGJ455" s="505"/>
      <c r="VGK455" s="511"/>
      <c r="VGL455" s="512"/>
      <c r="VGM455" s="512"/>
      <c r="VGN455" s="505"/>
      <c r="VGO455" s="505"/>
      <c r="VGP455" s="505"/>
      <c r="VGQ455" s="511"/>
      <c r="VGR455" s="512"/>
      <c r="VGS455" s="512"/>
      <c r="VGT455" s="505"/>
      <c r="VGU455" s="505"/>
      <c r="VGV455" s="505"/>
      <c r="VGW455" s="511"/>
      <c r="VGX455" s="512"/>
      <c r="VGY455" s="512"/>
      <c r="VGZ455" s="505"/>
      <c r="VHA455" s="505"/>
      <c r="VHB455" s="505"/>
      <c r="VHC455" s="511"/>
      <c r="VHD455" s="512"/>
      <c r="VHE455" s="512"/>
      <c r="VHF455" s="505"/>
      <c r="VHG455" s="505"/>
      <c r="VHH455" s="505"/>
      <c r="VHI455" s="511"/>
      <c r="VHJ455" s="512"/>
      <c r="VHK455" s="512"/>
      <c r="VHL455" s="505"/>
      <c r="VHM455" s="505"/>
      <c r="VHN455" s="505"/>
      <c r="VHO455" s="511"/>
      <c r="VHP455" s="512"/>
      <c r="VHQ455" s="512"/>
      <c r="VHR455" s="505"/>
      <c r="VHS455" s="505"/>
      <c r="VHT455" s="505"/>
      <c r="VHU455" s="511"/>
      <c r="VHV455" s="512"/>
      <c r="VHW455" s="512"/>
      <c r="VHX455" s="505"/>
      <c r="VHY455" s="505"/>
      <c r="VHZ455" s="505"/>
      <c r="VIA455" s="511"/>
      <c r="VIB455" s="512"/>
      <c r="VIC455" s="512"/>
      <c r="VID455" s="505"/>
      <c r="VIE455" s="505"/>
      <c r="VIF455" s="505"/>
      <c r="VIG455" s="511"/>
      <c r="VIH455" s="512"/>
      <c r="VII455" s="512"/>
      <c r="VIJ455" s="505"/>
      <c r="VIK455" s="505"/>
      <c r="VIL455" s="505"/>
      <c r="VIM455" s="511"/>
      <c r="VIN455" s="512"/>
      <c r="VIO455" s="512"/>
      <c r="VIP455" s="505"/>
      <c r="VIQ455" s="505"/>
      <c r="VIR455" s="505"/>
      <c r="VIS455" s="511"/>
      <c r="VIT455" s="512"/>
      <c r="VIU455" s="512"/>
      <c r="VIV455" s="505"/>
      <c r="VIW455" s="505"/>
      <c r="VIX455" s="505"/>
      <c r="VIY455" s="511"/>
      <c r="VIZ455" s="512"/>
      <c r="VJA455" s="512"/>
      <c r="VJB455" s="505"/>
      <c r="VJC455" s="505"/>
      <c r="VJD455" s="505"/>
      <c r="VJE455" s="511"/>
      <c r="VJF455" s="512"/>
      <c r="VJG455" s="512"/>
      <c r="VJH455" s="505"/>
      <c r="VJI455" s="505"/>
      <c r="VJJ455" s="505"/>
      <c r="VJK455" s="511"/>
      <c r="VJL455" s="512"/>
      <c r="VJM455" s="512"/>
      <c r="VJN455" s="505"/>
      <c r="VJO455" s="505"/>
      <c r="VJP455" s="505"/>
      <c r="VJQ455" s="511"/>
      <c r="VJR455" s="512"/>
      <c r="VJS455" s="512"/>
      <c r="VJT455" s="505"/>
      <c r="VJU455" s="505"/>
      <c r="VJV455" s="505"/>
      <c r="VJW455" s="511"/>
      <c r="VJX455" s="512"/>
      <c r="VJY455" s="512"/>
      <c r="VJZ455" s="505"/>
      <c r="VKA455" s="505"/>
      <c r="VKB455" s="505"/>
      <c r="VKC455" s="511"/>
      <c r="VKD455" s="512"/>
      <c r="VKE455" s="512"/>
      <c r="VKF455" s="505"/>
      <c r="VKG455" s="505"/>
      <c r="VKH455" s="505"/>
      <c r="VKI455" s="511"/>
      <c r="VKJ455" s="512"/>
      <c r="VKK455" s="512"/>
      <c r="VKL455" s="505"/>
      <c r="VKM455" s="505"/>
      <c r="VKN455" s="505"/>
      <c r="VKO455" s="511"/>
      <c r="VKP455" s="512"/>
      <c r="VKQ455" s="512"/>
      <c r="VKR455" s="505"/>
      <c r="VKS455" s="505"/>
      <c r="VKT455" s="505"/>
      <c r="VKU455" s="511"/>
      <c r="VKV455" s="512"/>
      <c r="VKW455" s="512"/>
      <c r="VKX455" s="505"/>
      <c r="VKY455" s="505"/>
      <c r="VKZ455" s="505"/>
      <c r="VLA455" s="511"/>
      <c r="VLB455" s="512"/>
      <c r="VLC455" s="512"/>
      <c r="VLD455" s="505"/>
      <c r="VLE455" s="505"/>
      <c r="VLF455" s="505"/>
      <c r="VLG455" s="511"/>
      <c r="VLH455" s="512"/>
      <c r="VLI455" s="512"/>
      <c r="VLJ455" s="505"/>
      <c r="VLK455" s="505"/>
      <c r="VLL455" s="505"/>
      <c r="VLM455" s="511"/>
      <c r="VLN455" s="512"/>
      <c r="VLO455" s="512"/>
      <c r="VLP455" s="505"/>
      <c r="VLQ455" s="505"/>
      <c r="VLR455" s="505"/>
      <c r="VLS455" s="511"/>
      <c r="VLT455" s="512"/>
      <c r="VLU455" s="512"/>
      <c r="VLV455" s="505"/>
      <c r="VLW455" s="505"/>
      <c r="VLX455" s="505"/>
      <c r="VLY455" s="511"/>
      <c r="VLZ455" s="512"/>
      <c r="VMA455" s="512"/>
      <c r="VMB455" s="505"/>
      <c r="VMC455" s="505"/>
      <c r="VMD455" s="505"/>
      <c r="VME455" s="511"/>
      <c r="VMF455" s="512"/>
      <c r="VMG455" s="512"/>
      <c r="VMH455" s="505"/>
      <c r="VMI455" s="505"/>
      <c r="VMJ455" s="505"/>
      <c r="VMK455" s="511"/>
      <c r="VML455" s="512"/>
      <c r="VMM455" s="512"/>
      <c r="VMN455" s="505"/>
      <c r="VMO455" s="505"/>
      <c r="VMP455" s="505"/>
      <c r="VMQ455" s="511"/>
      <c r="VMR455" s="512"/>
      <c r="VMS455" s="512"/>
      <c r="VMT455" s="505"/>
      <c r="VMU455" s="505"/>
      <c r="VMV455" s="505"/>
      <c r="VMW455" s="511"/>
      <c r="VMX455" s="512"/>
      <c r="VMY455" s="512"/>
      <c r="VMZ455" s="505"/>
      <c r="VNA455" s="505"/>
      <c r="VNB455" s="505"/>
      <c r="VNC455" s="511"/>
      <c r="VND455" s="512"/>
      <c r="VNE455" s="512"/>
      <c r="VNF455" s="505"/>
      <c r="VNG455" s="505"/>
      <c r="VNH455" s="505"/>
      <c r="VNI455" s="511"/>
      <c r="VNJ455" s="512"/>
      <c r="VNK455" s="512"/>
      <c r="VNL455" s="505"/>
      <c r="VNM455" s="505"/>
      <c r="VNN455" s="505"/>
      <c r="VNO455" s="511"/>
      <c r="VNP455" s="512"/>
      <c r="VNQ455" s="512"/>
      <c r="VNR455" s="505"/>
      <c r="VNS455" s="505"/>
      <c r="VNT455" s="505"/>
      <c r="VNU455" s="511"/>
      <c r="VNV455" s="512"/>
      <c r="VNW455" s="512"/>
      <c r="VNX455" s="505"/>
      <c r="VNY455" s="505"/>
      <c r="VNZ455" s="505"/>
      <c r="VOA455" s="511"/>
      <c r="VOB455" s="512"/>
      <c r="VOC455" s="512"/>
      <c r="VOD455" s="505"/>
      <c r="VOE455" s="505"/>
      <c r="VOF455" s="505"/>
      <c r="VOG455" s="511"/>
      <c r="VOH455" s="512"/>
      <c r="VOI455" s="512"/>
      <c r="VOJ455" s="505"/>
      <c r="VOK455" s="505"/>
      <c r="VOL455" s="505"/>
      <c r="VOM455" s="511"/>
      <c r="VON455" s="512"/>
      <c r="VOO455" s="512"/>
      <c r="VOP455" s="505"/>
      <c r="VOQ455" s="505"/>
      <c r="VOR455" s="505"/>
      <c r="VOS455" s="511"/>
      <c r="VOT455" s="512"/>
      <c r="VOU455" s="512"/>
      <c r="VOV455" s="505"/>
      <c r="VOW455" s="505"/>
      <c r="VOX455" s="505"/>
      <c r="VOY455" s="511"/>
      <c r="VOZ455" s="512"/>
      <c r="VPA455" s="512"/>
      <c r="VPB455" s="505"/>
      <c r="VPC455" s="505"/>
      <c r="VPD455" s="505"/>
      <c r="VPE455" s="511"/>
      <c r="VPF455" s="512"/>
      <c r="VPG455" s="512"/>
      <c r="VPH455" s="505"/>
      <c r="VPI455" s="505"/>
      <c r="VPJ455" s="505"/>
      <c r="VPK455" s="511"/>
      <c r="VPL455" s="512"/>
      <c r="VPM455" s="512"/>
      <c r="VPN455" s="505"/>
      <c r="VPO455" s="505"/>
      <c r="VPP455" s="505"/>
      <c r="VPQ455" s="511"/>
      <c r="VPR455" s="512"/>
      <c r="VPS455" s="512"/>
      <c r="VPT455" s="505"/>
      <c r="VPU455" s="505"/>
      <c r="VPV455" s="505"/>
      <c r="VPW455" s="511"/>
      <c r="VPX455" s="512"/>
      <c r="VPY455" s="512"/>
      <c r="VPZ455" s="505"/>
      <c r="VQA455" s="505"/>
      <c r="VQB455" s="505"/>
      <c r="VQC455" s="511"/>
      <c r="VQD455" s="512"/>
      <c r="VQE455" s="512"/>
      <c r="VQF455" s="505"/>
      <c r="VQG455" s="505"/>
      <c r="VQH455" s="505"/>
      <c r="VQI455" s="511"/>
      <c r="VQJ455" s="512"/>
      <c r="VQK455" s="512"/>
      <c r="VQL455" s="505"/>
      <c r="VQM455" s="505"/>
      <c r="VQN455" s="505"/>
      <c r="VQO455" s="511"/>
      <c r="VQP455" s="512"/>
      <c r="VQQ455" s="512"/>
      <c r="VQR455" s="505"/>
      <c r="VQS455" s="505"/>
      <c r="VQT455" s="505"/>
      <c r="VQU455" s="511"/>
      <c r="VQV455" s="512"/>
      <c r="VQW455" s="512"/>
      <c r="VQX455" s="505"/>
      <c r="VQY455" s="505"/>
      <c r="VQZ455" s="505"/>
      <c r="VRA455" s="511"/>
      <c r="VRB455" s="512"/>
      <c r="VRC455" s="512"/>
      <c r="VRD455" s="505"/>
      <c r="VRE455" s="505"/>
      <c r="VRF455" s="505"/>
      <c r="VRG455" s="511"/>
      <c r="VRH455" s="512"/>
      <c r="VRI455" s="512"/>
      <c r="VRJ455" s="505"/>
      <c r="VRK455" s="505"/>
      <c r="VRL455" s="505"/>
      <c r="VRM455" s="511"/>
      <c r="VRN455" s="512"/>
      <c r="VRO455" s="512"/>
      <c r="VRP455" s="505"/>
      <c r="VRQ455" s="505"/>
      <c r="VRR455" s="505"/>
      <c r="VRS455" s="511"/>
      <c r="VRT455" s="512"/>
      <c r="VRU455" s="512"/>
      <c r="VRV455" s="505"/>
      <c r="VRW455" s="505"/>
      <c r="VRX455" s="505"/>
      <c r="VRY455" s="511"/>
      <c r="VRZ455" s="512"/>
      <c r="VSA455" s="512"/>
      <c r="VSB455" s="505"/>
      <c r="VSC455" s="505"/>
      <c r="VSD455" s="505"/>
      <c r="VSE455" s="511"/>
      <c r="VSF455" s="512"/>
      <c r="VSG455" s="512"/>
      <c r="VSH455" s="505"/>
      <c r="VSI455" s="505"/>
      <c r="VSJ455" s="505"/>
      <c r="VSK455" s="511"/>
      <c r="VSL455" s="512"/>
      <c r="VSM455" s="512"/>
      <c r="VSN455" s="505"/>
      <c r="VSO455" s="505"/>
      <c r="VSP455" s="505"/>
      <c r="VSQ455" s="511"/>
      <c r="VSR455" s="512"/>
      <c r="VSS455" s="512"/>
      <c r="VST455" s="505"/>
      <c r="VSU455" s="505"/>
      <c r="VSV455" s="505"/>
      <c r="VSW455" s="511"/>
      <c r="VSX455" s="512"/>
      <c r="VSY455" s="512"/>
      <c r="VSZ455" s="505"/>
      <c r="VTA455" s="505"/>
      <c r="VTB455" s="505"/>
      <c r="VTC455" s="511"/>
      <c r="VTD455" s="512"/>
      <c r="VTE455" s="512"/>
      <c r="VTF455" s="505"/>
      <c r="VTG455" s="505"/>
      <c r="VTH455" s="505"/>
      <c r="VTI455" s="511"/>
      <c r="VTJ455" s="512"/>
      <c r="VTK455" s="512"/>
      <c r="VTL455" s="505"/>
      <c r="VTM455" s="505"/>
      <c r="VTN455" s="505"/>
      <c r="VTO455" s="511"/>
      <c r="VTP455" s="512"/>
      <c r="VTQ455" s="512"/>
      <c r="VTR455" s="505"/>
      <c r="VTS455" s="505"/>
      <c r="VTT455" s="505"/>
      <c r="VTU455" s="511"/>
      <c r="VTV455" s="512"/>
      <c r="VTW455" s="512"/>
      <c r="VTX455" s="505"/>
      <c r="VTY455" s="505"/>
      <c r="VTZ455" s="505"/>
      <c r="VUA455" s="511"/>
      <c r="VUB455" s="512"/>
      <c r="VUC455" s="512"/>
      <c r="VUD455" s="505"/>
      <c r="VUE455" s="505"/>
      <c r="VUF455" s="505"/>
      <c r="VUG455" s="511"/>
      <c r="VUH455" s="512"/>
      <c r="VUI455" s="512"/>
      <c r="VUJ455" s="505"/>
      <c r="VUK455" s="505"/>
      <c r="VUL455" s="505"/>
      <c r="VUM455" s="511"/>
      <c r="VUN455" s="512"/>
      <c r="VUO455" s="512"/>
      <c r="VUP455" s="505"/>
      <c r="VUQ455" s="505"/>
      <c r="VUR455" s="505"/>
      <c r="VUS455" s="511"/>
      <c r="VUT455" s="512"/>
      <c r="VUU455" s="512"/>
      <c r="VUV455" s="505"/>
      <c r="VUW455" s="505"/>
      <c r="VUX455" s="505"/>
      <c r="VUY455" s="511"/>
      <c r="VUZ455" s="512"/>
      <c r="VVA455" s="512"/>
      <c r="VVB455" s="505"/>
      <c r="VVC455" s="505"/>
      <c r="VVD455" s="505"/>
      <c r="VVE455" s="511"/>
      <c r="VVF455" s="512"/>
      <c r="VVG455" s="512"/>
      <c r="VVH455" s="505"/>
      <c r="VVI455" s="505"/>
      <c r="VVJ455" s="505"/>
      <c r="VVK455" s="511"/>
      <c r="VVL455" s="512"/>
      <c r="VVM455" s="512"/>
      <c r="VVN455" s="505"/>
      <c r="VVO455" s="505"/>
      <c r="VVP455" s="505"/>
      <c r="VVQ455" s="511"/>
      <c r="VVR455" s="512"/>
      <c r="VVS455" s="512"/>
      <c r="VVT455" s="505"/>
      <c r="VVU455" s="505"/>
      <c r="VVV455" s="505"/>
      <c r="VVW455" s="511"/>
      <c r="VVX455" s="512"/>
      <c r="VVY455" s="512"/>
      <c r="VVZ455" s="505"/>
      <c r="VWA455" s="505"/>
      <c r="VWB455" s="505"/>
      <c r="VWC455" s="511"/>
      <c r="VWD455" s="512"/>
      <c r="VWE455" s="512"/>
      <c r="VWF455" s="505"/>
      <c r="VWG455" s="505"/>
      <c r="VWH455" s="505"/>
      <c r="VWI455" s="511"/>
      <c r="VWJ455" s="512"/>
      <c r="VWK455" s="512"/>
      <c r="VWL455" s="505"/>
      <c r="VWM455" s="505"/>
      <c r="VWN455" s="505"/>
      <c r="VWO455" s="511"/>
      <c r="VWP455" s="512"/>
      <c r="VWQ455" s="512"/>
      <c r="VWR455" s="505"/>
      <c r="VWS455" s="505"/>
      <c r="VWT455" s="505"/>
      <c r="VWU455" s="511"/>
      <c r="VWV455" s="512"/>
      <c r="VWW455" s="512"/>
      <c r="VWX455" s="505"/>
      <c r="VWY455" s="505"/>
      <c r="VWZ455" s="505"/>
      <c r="VXA455" s="511"/>
      <c r="VXB455" s="512"/>
      <c r="VXC455" s="512"/>
      <c r="VXD455" s="505"/>
      <c r="VXE455" s="505"/>
      <c r="VXF455" s="505"/>
      <c r="VXG455" s="511"/>
      <c r="VXH455" s="512"/>
      <c r="VXI455" s="512"/>
      <c r="VXJ455" s="505"/>
      <c r="VXK455" s="505"/>
      <c r="VXL455" s="505"/>
      <c r="VXM455" s="511"/>
      <c r="VXN455" s="512"/>
      <c r="VXO455" s="512"/>
      <c r="VXP455" s="505"/>
      <c r="VXQ455" s="505"/>
      <c r="VXR455" s="505"/>
      <c r="VXS455" s="511"/>
      <c r="VXT455" s="512"/>
      <c r="VXU455" s="512"/>
      <c r="VXV455" s="505"/>
      <c r="VXW455" s="505"/>
      <c r="VXX455" s="505"/>
      <c r="VXY455" s="511"/>
      <c r="VXZ455" s="512"/>
      <c r="VYA455" s="512"/>
      <c r="VYB455" s="505"/>
      <c r="VYC455" s="505"/>
      <c r="VYD455" s="505"/>
      <c r="VYE455" s="511"/>
      <c r="VYF455" s="512"/>
      <c r="VYG455" s="512"/>
      <c r="VYH455" s="505"/>
      <c r="VYI455" s="505"/>
      <c r="VYJ455" s="505"/>
      <c r="VYK455" s="511"/>
      <c r="VYL455" s="512"/>
      <c r="VYM455" s="512"/>
      <c r="VYN455" s="505"/>
      <c r="VYO455" s="505"/>
      <c r="VYP455" s="505"/>
      <c r="VYQ455" s="511"/>
      <c r="VYR455" s="512"/>
      <c r="VYS455" s="512"/>
      <c r="VYT455" s="505"/>
      <c r="VYU455" s="505"/>
      <c r="VYV455" s="505"/>
      <c r="VYW455" s="511"/>
      <c r="VYX455" s="512"/>
      <c r="VYY455" s="512"/>
      <c r="VYZ455" s="505"/>
      <c r="VZA455" s="505"/>
      <c r="VZB455" s="505"/>
      <c r="VZC455" s="511"/>
      <c r="VZD455" s="512"/>
      <c r="VZE455" s="512"/>
      <c r="VZF455" s="505"/>
      <c r="VZG455" s="505"/>
      <c r="VZH455" s="505"/>
      <c r="VZI455" s="511"/>
      <c r="VZJ455" s="512"/>
      <c r="VZK455" s="512"/>
      <c r="VZL455" s="505"/>
      <c r="VZM455" s="505"/>
      <c r="VZN455" s="505"/>
      <c r="VZO455" s="511"/>
      <c r="VZP455" s="512"/>
      <c r="VZQ455" s="512"/>
      <c r="VZR455" s="505"/>
      <c r="VZS455" s="505"/>
      <c r="VZT455" s="505"/>
      <c r="VZU455" s="511"/>
      <c r="VZV455" s="512"/>
      <c r="VZW455" s="512"/>
      <c r="VZX455" s="505"/>
      <c r="VZY455" s="505"/>
      <c r="VZZ455" s="505"/>
      <c r="WAA455" s="511"/>
      <c r="WAB455" s="512"/>
      <c r="WAC455" s="512"/>
      <c r="WAD455" s="505"/>
      <c r="WAE455" s="505"/>
      <c r="WAF455" s="505"/>
      <c r="WAG455" s="511"/>
      <c r="WAH455" s="512"/>
      <c r="WAI455" s="512"/>
      <c r="WAJ455" s="505"/>
      <c r="WAK455" s="505"/>
      <c r="WAL455" s="505"/>
      <c r="WAM455" s="511"/>
      <c r="WAN455" s="512"/>
      <c r="WAO455" s="512"/>
      <c r="WAP455" s="505"/>
      <c r="WAQ455" s="505"/>
      <c r="WAR455" s="505"/>
      <c r="WAS455" s="511"/>
      <c r="WAT455" s="512"/>
      <c r="WAU455" s="512"/>
      <c r="WAV455" s="505"/>
      <c r="WAW455" s="505"/>
      <c r="WAX455" s="505"/>
      <c r="WAY455" s="511"/>
      <c r="WAZ455" s="512"/>
      <c r="WBA455" s="512"/>
      <c r="WBB455" s="505"/>
      <c r="WBC455" s="505"/>
      <c r="WBD455" s="505"/>
      <c r="WBE455" s="511"/>
      <c r="WBF455" s="512"/>
      <c r="WBG455" s="512"/>
      <c r="WBH455" s="505"/>
      <c r="WBI455" s="505"/>
      <c r="WBJ455" s="505"/>
      <c r="WBK455" s="511"/>
      <c r="WBL455" s="512"/>
      <c r="WBM455" s="512"/>
      <c r="WBN455" s="505"/>
      <c r="WBO455" s="505"/>
      <c r="WBP455" s="505"/>
      <c r="WBQ455" s="511"/>
      <c r="WBR455" s="512"/>
      <c r="WBS455" s="512"/>
      <c r="WBT455" s="505"/>
      <c r="WBU455" s="505"/>
      <c r="WBV455" s="505"/>
      <c r="WBW455" s="511"/>
      <c r="WBX455" s="512"/>
      <c r="WBY455" s="512"/>
      <c r="WBZ455" s="505"/>
      <c r="WCA455" s="505"/>
      <c r="WCB455" s="505"/>
      <c r="WCC455" s="511"/>
      <c r="WCD455" s="512"/>
      <c r="WCE455" s="512"/>
      <c r="WCF455" s="505"/>
      <c r="WCG455" s="505"/>
      <c r="WCH455" s="505"/>
      <c r="WCI455" s="511"/>
      <c r="WCJ455" s="512"/>
      <c r="WCK455" s="512"/>
      <c r="WCL455" s="505"/>
      <c r="WCM455" s="505"/>
      <c r="WCN455" s="505"/>
      <c r="WCO455" s="511"/>
      <c r="WCP455" s="512"/>
      <c r="WCQ455" s="512"/>
      <c r="WCR455" s="505"/>
      <c r="WCS455" s="505"/>
      <c r="WCT455" s="505"/>
      <c r="WCU455" s="511"/>
      <c r="WCV455" s="512"/>
      <c r="WCW455" s="512"/>
      <c r="WCX455" s="505"/>
      <c r="WCY455" s="505"/>
      <c r="WCZ455" s="505"/>
      <c r="WDA455" s="511"/>
      <c r="WDB455" s="512"/>
      <c r="WDC455" s="512"/>
      <c r="WDD455" s="505"/>
      <c r="WDE455" s="505"/>
      <c r="WDF455" s="505"/>
      <c r="WDG455" s="511"/>
      <c r="WDH455" s="512"/>
      <c r="WDI455" s="512"/>
      <c r="WDJ455" s="505"/>
      <c r="WDK455" s="505"/>
      <c r="WDL455" s="505"/>
      <c r="WDM455" s="511"/>
      <c r="WDN455" s="512"/>
      <c r="WDO455" s="512"/>
      <c r="WDP455" s="505"/>
      <c r="WDQ455" s="505"/>
      <c r="WDR455" s="505"/>
      <c r="WDS455" s="511"/>
      <c r="WDT455" s="512"/>
      <c r="WDU455" s="512"/>
      <c r="WDV455" s="505"/>
      <c r="WDW455" s="505"/>
      <c r="WDX455" s="505"/>
      <c r="WDY455" s="511"/>
      <c r="WDZ455" s="512"/>
      <c r="WEA455" s="512"/>
      <c r="WEB455" s="505"/>
      <c r="WEC455" s="505"/>
      <c r="WED455" s="505"/>
      <c r="WEE455" s="511"/>
      <c r="WEF455" s="512"/>
      <c r="WEG455" s="512"/>
      <c r="WEH455" s="505"/>
      <c r="WEI455" s="505"/>
      <c r="WEJ455" s="505"/>
      <c r="WEK455" s="511"/>
      <c r="WEL455" s="512"/>
      <c r="WEM455" s="512"/>
      <c r="WEN455" s="505"/>
      <c r="WEO455" s="505"/>
      <c r="WEP455" s="505"/>
      <c r="WEQ455" s="511"/>
      <c r="WER455" s="512"/>
      <c r="WES455" s="512"/>
      <c r="WET455" s="505"/>
      <c r="WEU455" s="505"/>
      <c r="WEV455" s="505"/>
      <c r="WEW455" s="511"/>
      <c r="WEX455" s="512"/>
      <c r="WEY455" s="512"/>
      <c r="WEZ455" s="505"/>
      <c r="WFA455" s="505"/>
      <c r="WFB455" s="505"/>
      <c r="WFC455" s="511"/>
      <c r="WFD455" s="512"/>
      <c r="WFE455" s="512"/>
      <c r="WFF455" s="505"/>
      <c r="WFG455" s="505"/>
      <c r="WFH455" s="505"/>
      <c r="WFI455" s="511"/>
      <c r="WFJ455" s="512"/>
      <c r="WFK455" s="512"/>
      <c r="WFL455" s="505"/>
      <c r="WFM455" s="505"/>
      <c r="WFN455" s="505"/>
      <c r="WFO455" s="511"/>
      <c r="WFP455" s="512"/>
      <c r="WFQ455" s="512"/>
      <c r="WFR455" s="505"/>
      <c r="WFS455" s="505"/>
      <c r="WFT455" s="505"/>
      <c r="WFU455" s="511"/>
      <c r="WFV455" s="512"/>
      <c r="WFW455" s="512"/>
      <c r="WFX455" s="505"/>
      <c r="WFY455" s="505"/>
      <c r="WFZ455" s="505"/>
      <c r="WGA455" s="511"/>
      <c r="WGB455" s="512"/>
      <c r="WGC455" s="512"/>
      <c r="WGD455" s="505"/>
      <c r="WGE455" s="505"/>
      <c r="WGF455" s="505"/>
      <c r="WGG455" s="511"/>
      <c r="WGH455" s="512"/>
      <c r="WGI455" s="512"/>
      <c r="WGJ455" s="505"/>
      <c r="WGK455" s="505"/>
      <c r="WGL455" s="505"/>
      <c r="WGM455" s="511"/>
      <c r="WGN455" s="512"/>
      <c r="WGO455" s="512"/>
      <c r="WGP455" s="505"/>
      <c r="WGQ455" s="505"/>
      <c r="WGR455" s="505"/>
      <c r="WGS455" s="511"/>
      <c r="WGT455" s="512"/>
      <c r="WGU455" s="512"/>
      <c r="WGV455" s="505"/>
      <c r="WGW455" s="505"/>
      <c r="WGX455" s="505"/>
      <c r="WGY455" s="511"/>
      <c r="WGZ455" s="512"/>
      <c r="WHA455" s="512"/>
      <c r="WHB455" s="505"/>
      <c r="WHC455" s="505"/>
      <c r="WHD455" s="505"/>
      <c r="WHE455" s="511"/>
      <c r="WHF455" s="512"/>
      <c r="WHG455" s="512"/>
      <c r="WHH455" s="505"/>
      <c r="WHI455" s="505"/>
      <c r="WHJ455" s="505"/>
      <c r="WHK455" s="511"/>
      <c r="WHL455" s="512"/>
      <c r="WHM455" s="512"/>
      <c r="WHN455" s="505"/>
      <c r="WHO455" s="505"/>
      <c r="WHP455" s="505"/>
      <c r="WHQ455" s="511"/>
      <c r="WHR455" s="512"/>
      <c r="WHS455" s="512"/>
      <c r="WHT455" s="505"/>
      <c r="WHU455" s="505"/>
      <c r="WHV455" s="505"/>
      <c r="WHW455" s="511"/>
      <c r="WHX455" s="512"/>
      <c r="WHY455" s="512"/>
      <c r="WHZ455" s="505"/>
      <c r="WIA455" s="505"/>
      <c r="WIB455" s="505"/>
      <c r="WIC455" s="511"/>
      <c r="WID455" s="512"/>
      <c r="WIE455" s="512"/>
      <c r="WIF455" s="505"/>
      <c r="WIG455" s="505"/>
      <c r="WIH455" s="505"/>
      <c r="WII455" s="511"/>
      <c r="WIJ455" s="512"/>
      <c r="WIK455" s="512"/>
      <c r="WIL455" s="505"/>
      <c r="WIM455" s="505"/>
      <c r="WIN455" s="505"/>
      <c r="WIO455" s="511"/>
      <c r="WIP455" s="512"/>
      <c r="WIQ455" s="512"/>
      <c r="WIR455" s="505"/>
      <c r="WIS455" s="505"/>
      <c r="WIT455" s="505"/>
      <c r="WIU455" s="511"/>
      <c r="WIV455" s="512"/>
      <c r="WIW455" s="512"/>
      <c r="WIX455" s="505"/>
      <c r="WIY455" s="505"/>
      <c r="WIZ455" s="505"/>
      <c r="WJA455" s="511"/>
      <c r="WJB455" s="512"/>
      <c r="WJC455" s="512"/>
      <c r="WJD455" s="505"/>
      <c r="WJE455" s="505"/>
      <c r="WJF455" s="505"/>
      <c r="WJG455" s="511"/>
      <c r="WJH455" s="512"/>
      <c r="WJI455" s="512"/>
      <c r="WJJ455" s="505"/>
      <c r="WJK455" s="505"/>
      <c r="WJL455" s="505"/>
      <c r="WJM455" s="511"/>
      <c r="WJN455" s="512"/>
      <c r="WJO455" s="512"/>
      <c r="WJP455" s="505"/>
      <c r="WJQ455" s="505"/>
      <c r="WJR455" s="505"/>
      <c r="WJS455" s="511"/>
      <c r="WJT455" s="512"/>
      <c r="WJU455" s="512"/>
      <c r="WJV455" s="505"/>
      <c r="WJW455" s="505"/>
      <c r="WJX455" s="505"/>
      <c r="WJY455" s="511"/>
      <c r="WJZ455" s="512"/>
      <c r="WKA455" s="512"/>
      <c r="WKB455" s="505"/>
      <c r="WKC455" s="505"/>
      <c r="WKD455" s="505"/>
      <c r="WKE455" s="511"/>
      <c r="WKF455" s="512"/>
      <c r="WKG455" s="512"/>
      <c r="WKH455" s="505"/>
      <c r="WKI455" s="505"/>
      <c r="WKJ455" s="505"/>
      <c r="WKK455" s="511"/>
      <c r="WKL455" s="512"/>
      <c r="WKM455" s="512"/>
      <c r="WKN455" s="505"/>
      <c r="WKO455" s="505"/>
      <c r="WKP455" s="505"/>
      <c r="WKQ455" s="511"/>
      <c r="WKR455" s="512"/>
      <c r="WKS455" s="512"/>
      <c r="WKT455" s="505"/>
      <c r="WKU455" s="505"/>
      <c r="WKV455" s="505"/>
      <c r="WKW455" s="511"/>
      <c r="WKX455" s="512"/>
      <c r="WKY455" s="512"/>
      <c r="WKZ455" s="505"/>
      <c r="WLA455" s="505"/>
      <c r="WLB455" s="505"/>
      <c r="WLC455" s="511"/>
      <c r="WLD455" s="512"/>
      <c r="WLE455" s="512"/>
      <c r="WLF455" s="505"/>
      <c r="WLG455" s="505"/>
      <c r="WLH455" s="505"/>
      <c r="WLI455" s="511"/>
      <c r="WLJ455" s="512"/>
      <c r="WLK455" s="512"/>
      <c r="WLL455" s="505"/>
      <c r="WLM455" s="505"/>
      <c r="WLN455" s="505"/>
      <c r="WLO455" s="511"/>
      <c r="WLP455" s="512"/>
      <c r="WLQ455" s="512"/>
      <c r="WLR455" s="505"/>
      <c r="WLS455" s="505"/>
      <c r="WLT455" s="505"/>
      <c r="WLU455" s="511"/>
      <c r="WLV455" s="512"/>
      <c r="WLW455" s="512"/>
      <c r="WLX455" s="505"/>
      <c r="WLY455" s="505"/>
      <c r="WLZ455" s="505"/>
      <c r="WMA455" s="511"/>
      <c r="WMB455" s="512"/>
      <c r="WMC455" s="512"/>
      <c r="WMD455" s="505"/>
      <c r="WME455" s="505"/>
      <c r="WMF455" s="505"/>
      <c r="WMG455" s="511"/>
      <c r="WMH455" s="512"/>
      <c r="WMI455" s="512"/>
      <c r="WMJ455" s="505"/>
      <c r="WMK455" s="505"/>
      <c r="WML455" s="505"/>
      <c r="WMM455" s="511"/>
      <c r="WMN455" s="512"/>
      <c r="WMO455" s="512"/>
      <c r="WMP455" s="505"/>
      <c r="WMQ455" s="505"/>
      <c r="WMR455" s="505"/>
      <c r="WMS455" s="511"/>
      <c r="WMT455" s="512"/>
      <c r="WMU455" s="512"/>
      <c r="WMV455" s="505"/>
      <c r="WMW455" s="505"/>
      <c r="WMX455" s="505"/>
      <c r="WMY455" s="511"/>
      <c r="WMZ455" s="512"/>
      <c r="WNA455" s="512"/>
      <c r="WNB455" s="505"/>
      <c r="WNC455" s="505"/>
      <c r="WND455" s="505"/>
      <c r="WNE455" s="511"/>
      <c r="WNF455" s="512"/>
      <c r="WNG455" s="512"/>
      <c r="WNH455" s="505"/>
      <c r="WNI455" s="505"/>
      <c r="WNJ455" s="505"/>
      <c r="WNK455" s="511"/>
      <c r="WNL455" s="512"/>
      <c r="WNM455" s="512"/>
      <c r="WNN455" s="505"/>
      <c r="WNO455" s="505"/>
      <c r="WNP455" s="505"/>
      <c r="WNQ455" s="511"/>
      <c r="WNR455" s="512"/>
      <c r="WNS455" s="512"/>
      <c r="WNT455" s="505"/>
      <c r="WNU455" s="505"/>
      <c r="WNV455" s="505"/>
      <c r="WNW455" s="511"/>
      <c r="WNX455" s="512"/>
      <c r="WNY455" s="512"/>
      <c r="WNZ455" s="505"/>
      <c r="WOA455" s="505"/>
      <c r="WOB455" s="505"/>
      <c r="WOC455" s="511"/>
      <c r="WOD455" s="512"/>
      <c r="WOE455" s="512"/>
      <c r="WOF455" s="505"/>
      <c r="WOG455" s="505"/>
      <c r="WOH455" s="505"/>
      <c r="WOI455" s="511"/>
      <c r="WOJ455" s="512"/>
      <c r="WOK455" s="512"/>
      <c r="WOL455" s="505"/>
      <c r="WOM455" s="505"/>
      <c r="WON455" s="505"/>
      <c r="WOO455" s="511"/>
      <c r="WOP455" s="512"/>
      <c r="WOQ455" s="512"/>
      <c r="WOR455" s="505"/>
      <c r="WOS455" s="505"/>
      <c r="WOT455" s="505"/>
      <c r="WOU455" s="511"/>
      <c r="WOV455" s="512"/>
      <c r="WOW455" s="512"/>
      <c r="WOX455" s="505"/>
      <c r="WOY455" s="505"/>
      <c r="WOZ455" s="505"/>
      <c r="WPA455" s="511"/>
      <c r="WPB455" s="512"/>
      <c r="WPC455" s="512"/>
      <c r="WPD455" s="505"/>
      <c r="WPE455" s="505"/>
      <c r="WPF455" s="505"/>
      <c r="WPG455" s="511"/>
      <c r="WPH455" s="512"/>
      <c r="WPI455" s="512"/>
      <c r="WPJ455" s="505"/>
      <c r="WPK455" s="505"/>
      <c r="WPL455" s="505"/>
      <c r="WPM455" s="511"/>
      <c r="WPN455" s="512"/>
      <c r="WPO455" s="512"/>
      <c r="WPP455" s="505"/>
      <c r="WPQ455" s="505"/>
      <c r="WPR455" s="505"/>
      <c r="WPS455" s="511"/>
      <c r="WPT455" s="512"/>
      <c r="WPU455" s="512"/>
      <c r="WPV455" s="505"/>
      <c r="WPW455" s="505"/>
      <c r="WPX455" s="505"/>
      <c r="WPY455" s="511"/>
      <c r="WPZ455" s="512"/>
      <c r="WQA455" s="512"/>
      <c r="WQB455" s="505"/>
      <c r="WQC455" s="505"/>
      <c r="WQD455" s="505"/>
      <c r="WQE455" s="511"/>
      <c r="WQF455" s="512"/>
      <c r="WQG455" s="512"/>
      <c r="WQH455" s="505"/>
      <c r="WQI455" s="505"/>
      <c r="WQJ455" s="505"/>
      <c r="WQK455" s="511"/>
      <c r="WQL455" s="512"/>
      <c r="WQM455" s="512"/>
      <c r="WQN455" s="505"/>
      <c r="WQO455" s="505"/>
      <c r="WQP455" s="505"/>
      <c r="WQQ455" s="511"/>
      <c r="WQR455" s="512"/>
      <c r="WQS455" s="512"/>
      <c r="WQT455" s="505"/>
      <c r="WQU455" s="505"/>
      <c r="WQV455" s="505"/>
      <c r="WQW455" s="511"/>
      <c r="WQX455" s="512"/>
      <c r="WQY455" s="512"/>
      <c r="WQZ455" s="505"/>
      <c r="WRA455" s="505"/>
      <c r="WRB455" s="505"/>
      <c r="WRC455" s="511"/>
      <c r="WRD455" s="512"/>
      <c r="WRE455" s="512"/>
      <c r="WRF455" s="505"/>
      <c r="WRG455" s="505"/>
      <c r="WRH455" s="505"/>
      <c r="WRI455" s="511"/>
      <c r="WRJ455" s="512"/>
      <c r="WRK455" s="512"/>
      <c r="WRL455" s="505"/>
      <c r="WRM455" s="505"/>
      <c r="WRN455" s="505"/>
      <c r="WRO455" s="511"/>
      <c r="WRP455" s="512"/>
      <c r="WRQ455" s="512"/>
      <c r="WRR455" s="505"/>
      <c r="WRS455" s="505"/>
      <c r="WRT455" s="505"/>
      <c r="WRU455" s="511"/>
      <c r="WRV455" s="512"/>
      <c r="WRW455" s="512"/>
      <c r="WRX455" s="505"/>
      <c r="WRY455" s="505"/>
      <c r="WRZ455" s="505"/>
      <c r="WSA455" s="511"/>
      <c r="WSB455" s="512"/>
      <c r="WSC455" s="512"/>
      <c r="WSD455" s="505"/>
      <c r="WSE455" s="505"/>
      <c r="WSF455" s="505"/>
      <c r="WSG455" s="511"/>
      <c r="WSH455" s="512"/>
      <c r="WSI455" s="512"/>
      <c r="WSJ455" s="505"/>
      <c r="WSK455" s="505"/>
      <c r="WSL455" s="505"/>
      <c r="WSM455" s="511"/>
      <c r="WSN455" s="512"/>
      <c r="WSO455" s="512"/>
      <c r="WSP455" s="505"/>
      <c r="WSQ455" s="505"/>
      <c r="WSR455" s="505"/>
      <c r="WSS455" s="511"/>
      <c r="WST455" s="512"/>
      <c r="WSU455" s="512"/>
      <c r="WSV455" s="505"/>
      <c r="WSW455" s="505"/>
      <c r="WSX455" s="505"/>
      <c r="WSY455" s="511"/>
      <c r="WSZ455" s="512"/>
      <c r="WTA455" s="512"/>
      <c r="WTB455" s="505"/>
      <c r="WTC455" s="505"/>
      <c r="WTD455" s="505"/>
      <c r="WTE455" s="511"/>
      <c r="WTF455" s="512"/>
      <c r="WTG455" s="512"/>
      <c r="WTH455" s="505"/>
      <c r="WTI455" s="505"/>
      <c r="WTJ455" s="505"/>
      <c r="WTK455" s="511"/>
      <c r="WTL455" s="512"/>
      <c r="WTM455" s="512"/>
      <c r="WTN455" s="505"/>
      <c r="WTO455" s="505"/>
      <c r="WTP455" s="505"/>
      <c r="WTQ455" s="511"/>
      <c r="WTR455" s="512"/>
      <c r="WTS455" s="512"/>
      <c r="WTT455" s="505"/>
      <c r="WTU455" s="505"/>
      <c r="WTV455" s="505"/>
      <c r="WTW455" s="511"/>
      <c r="WTX455" s="512"/>
      <c r="WTY455" s="512"/>
      <c r="WTZ455" s="505"/>
      <c r="WUA455" s="505"/>
      <c r="WUB455" s="505"/>
      <c r="WUC455" s="511"/>
      <c r="WUD455" s="512"/>
      <c r="WUE455" s="512"/>
      <c r="WUF455" s="505"/>
      <c r="WUG455" s="505"/>
      <c r="WUH455" s="505"/>
      <c r="WUI455" s="511"/>
      <c r="WUJ455" s="512"/>
      <c r="WUK455" s="512"/>
      <c r="WUL455" s="505"/>
      <c r="WUM455" s="505"/>
      <c r="WUN455" s="505"/>
      <c r="WUO455" s="511"/>
      <c r="WUP455" s="512"/>
      <c r="WUQ455" s="512"/>
      <c r="WUR455" s="505"/>
      <c r="WUS455" s="505"/>
      <c r="WUT455" s="505"/>
      <c r="WUU455" s="511"/>
      <c r="WUV455" s="512"/>
      <c r="WUW455" s="512"/>
      <c r="WUX455" s="505"/>
      <c r="WUY455" s="505"/>
      <c r="WUZ455" s="505"/>
      <c r="WVA455" s="511"/>
      <c r="WVB455" s="512"/>
      <c r="WVC455" s="512"/>
      <c r="WVD455" s="505"/>
      <c r="WVE455" s="505"/>
      <c r="WVF455" s="505"/>
      <c r="WVG455" s="511"/>
      <c r="WVH455" s="512"/>
      <c r="WVI455" s="512"/>
      <c r="WVJ455" s="505"/>
      <c r="WVK455" s="505"/>
      <c r="WVL455" s="505"/>
      <c r="WVM455" s="511"/>
      <c r="WVN455" s="512"/>
      <c r="WVO455" s="512"/>
      <c r="WVP455" s="505"/>
      <c r="WVQ455" s="505"/>
      <c r="WVR455" s="505"/>
      <c r="WVS455" s="511"/>
      <c r="WVT455" s="512"/>
      <c r="WVU455" s="512"/>
      <c r="WVV455" s="505"/>
      <c r="WVW455" s="505"/>
      <c r="WVX455" s="505"/>
      <c r="WVY455" s="511"/>
      <c r="WVZ455" s="512"/>
      <c r="WWA455" s="512"/>
      <c r="WWB455" s="505"/>
      <c r="WWC455" s="505"/>
      <c r="WWD455" s="505"/>
      <c r="WWE455" s="511"/>
      <c r="WWF455" s="512"/>
      <c r="WWG455" s="512"/>
      <c r="WWH455" s="505"/>
      <c r="WWI455" s="505"/>
      <c r="WWJ455" s="505"/>
      <c r="WWK455" s="511"/>
      <c r="WWL455" s="512"/>
      <c r="WWM455" s="512"/>
      <c r="WWN455" s="505"/>
      <c r="WWO455" s="505"/>
      <c r="WWP455" s="505"/>
      <c r="WWQ455" s="511"/>
      <c r="WWR455" s="512"/>
      <c r="WWS455" s="512"/>
      <c r="WWT455" s="505"/>
      <c r="WWU455" s="505"/>
      <c r="WWV455" s="505"/>
      <c r="WWW455" s="511"/>
      <c r="WWX455" s="512"/>
      <c r="WWY455" s="512"/>
      <c r="WWZ455" s="505"/>
      <c r="WXA455" s="505"/>
      <c r="WXB455" s="505"/>
      <c r="WXC455" s="511"/>
      <c r="WXD455" s="512"/>
      <c r="WXE455" s="512"/>
      <c r="WXF455" s="505"/>
      <c r="WXG455" s="505"/>
      <c r="WXH455" s="505"/>
      <c r="WXI455" s="511"/>
      <c r="WXJ455" s="512"/>
      <c r="WXK455" s="512"/>
      <c r="WXL455" s="505"/>
      <c r="WXM455" s="505"/>
      <c r="WXN455" s="505"/>
      <c r="WXO455" s="511"/>
      <c r="WXP455" s="512"/>
      <c r="WXQ455" s="512"/>
      <c r="WXR455" s="505"/>
      <c r="WXS455" s="505"/>
      <c r="WXT455" s="505"/>
      <c r="WXU455" s="511"/>
      <c r="WXV455" s="512"/>
      <c r="WXW455" s="512"/>
      <c r="WXX455" s="505"/>
      <c r="WXY455" s="505"/>
      <c r="WXZ455" s="505"/>
      <c r="WYA455" s="511"/>
      <c r="WYB455" s="512"/>
      <c r="WYC455" s="512"/>
      <c r="WYD455" s="505"/>
      <c r="WYE455" s="505"/>
      <c r="WYF455" s="505"/>
      <c r="WYG455" s="511"/>
      <c r="WYH455" s="512"/>
      <c r="WYI455" s="512"/>
      <c r="WYJ455" s="505"/>
      <c r="WYK455" s="505"/>
      <c r="WYL455" s="505"/>
      <c r="WYM455" s="511"/>
      <c r="WYN455" s="512"/>
      <c r="WYO455" s="512"/>
      <c r="WYP455" s="505"/>
      <c r="WYQ455" s="505"/>
      <c r="WYR455" s="505"/>
      <c r="WYS455" s="511"/>
      <c r="WYT455" s="512"/>
      <c r="WYU455" s="512"/>
      <c r="WYV455" s="505"/>
      <c r="WYW455" s="505"/>
      <c r="WYX455" s="505"/>
      <c r="WYY455" s="511"/>
      <c r="WYZ455" s="512"/>
      <c r="WZA455" s="512"/>
      <c r="WZB455" s="505"/>
      <c r="WZC455" s="505"/>
      <c r="WZD455" s="505"/>
      <c r="WZE455" s="511"/>
      <c r="WZF455" s="512"/>
      <c r="WZG455" s="512"/>
      <c r="WZH455" s="505"/>
      <c r="WZI455" s="505"/>
      <c r="WZJ455" s="505"/>
      <c r="WZK455" s="511"/>
      <c r="WZL455" s="512"/>
      <c r="WZM455" s="512"/>
      <c r="WZN455" s="505"/>
      <c r="WZO455" s="505"/>
      <c r="WZP455" s="505"/>
      <c r="WZQ455" s="511"/>
      <c r="WZR455" s="512"/>
      <c r="WZS455" s="512"/>
      <c r="WZT455" s="505"/>
      <c r="WZU455" s="505"/>
      <c r="WZV455" s="505"/>
      <c r="WZW455" s="511"/>
      <c r="WZX455" s="512"/>
      <c r="WZY455" s="512"/>
      <c r="WZZ455" s="505"/>
      <c r="XAA455" s="505"/>
      <c r="XAB455" s="505"/>
      <c r="XAC455" s="511"/>
      <c r="XAD455" s="512"/>
      <c r="XAE455" s="512"/>
      <c r="XAF455" s="505"/>
      <c r="XAG455" s="505"/>
      <c r="XAH455" s="505"/>
      <c r="XAI455" s="511"/>
      <c r="XAJ455" s="512"/>
      <c r="XAK455" s="512"/>
      <c r="XAL455" s="505"/>
      <c r="XAM455" s="505"/>
      <c r="XAN455" s="505"/>
      <c r="XAO455" s="511"/>
      <c r="XAP455" s="512"/>
      <c r="XAQ455" s="512"/>
      <c r="XAR455" s="505"/>
      <c r="XAS455" s="505"/>
      <c r="XAT455" s="505"/>
      <c r="XAU455" s="511"/>
      <c r="XAV455" s="512"/>
      <c r="XAW455" s="512"/>
      <c r="XAX455" s="505"/>
      <c r="XAY455" s="505"/>
      <c r="XAZ455" s="505"/>
      <c r="XBA455" s="511"/>
      <c r="XBB455" s="512"/>
      <c r="XBC455" s="512"/>
      <c r="XBD455" s="505"/>
      <c r="XBE455" s="505"/>
      <c r="XBF455" s="505"/>
      <c r="XBG455" s="511"/>
      <c r="XBH455" s="512"/>
      <c r="XBI455" s="512"/>
      <c r="XBJ455" s="505"/>
      <c r="XBK455" s="505"/>
      <c r="XBL455" s="505"/>
      <c r="XBM455" s="511"/>
      <c r="XBN455" s="512"/>
      <c r="XBO455" s="512"/>
      <c r="XBP455" s="505"/>
      <c r="XBQ455" s="505"/>
      <c r="XBR455" s="505"/>
      <c r="XBS455" s="511"/>
      <c r="XBT455" s="512"/>
      <c r="XBU455" s="512"/>
      <c r="XBV455" s="505"/>
      <c r="XBW455" s="505"/>
      <c r="XBX455" s="505"/>
      <c r="XBY455" s="511"/>
      <c r="XBZ455" s="512"/>
      <c r="XCA455" s="512"/>
      <c r="XCB455" s="505"/>
      <c r="XCC455" s="505"/>
      <c r="XCD455" s="505"/>
      <c r="XCE455" s="511"/>
      <c r="XCF455" s="512"/>
      <c r="XCG455" s="512"/>
      <c r="XCH455" s="505"/>
      <c r="XCI455" s="505"/>
      <c r="XCJ455" s="505"/>
      <c r="XCK455" s="511"/>
      <c r="XCL455" s="512"/>
      <c r="XCM455" s="512"/>
      <c r="XCN455" s="505"/>
      <c r="XCO455" s="505"/>
      <c r="XCP455" s="505"/>
      <c r="XCQ455" s="511"/>
      <c r="XCR455" s="512"/>
      <c r="XCS455" s="512"/>
      <c r="XCT455" s="505"/>
      <c r="XCU455" s="505"/>
      <c r="XCV455" s="505"/>
      <c r="XCW455" s="511"/>
      <c r="XCX455" s="512"/>
      <c r="XCY455" s="512"/>
      <c r="XCZ455" s="505"/>
      <c r="XDA455" s="505"/>
      <c r="XDB455" s="505"/>
      <c r="XDC455" s="511"/>
      <c r="XDD455" s="512"/>
      <c r="XDE455" s="512"/>
      <c r="XDF455" s="505"/>
      <c r="XDG455" s="505"/>
      <c r="XDH455" s="505"/>
      <c r="XDI455" s="511"/>
      <c r="XDJ455" s="512"/>
      <c r="XDK455" s="512"/>
      <c r="XDL455" s="505"/>
      <c r="XDM455" s="505"/>
      <c r="XDN455" s="505"/>
      <c r="XDO455" s="511"/>
      <c r="XDP455" s="512"/>
      <c r="XDQ455" s="512"/>
      <c r="XDR455" s="505"/>
      <c r="XDS455" s="505"/>
      <c r="XDT455" s="505"/>
      <c r="XDU455" s="511"/>
      <c r="XDV455" s="512"/>
      <c r="XDW455" s="512"/>
      <c r="XDX455" s="505"/>
      <c r="XDY455" s="505"/>
      <c r="XDZ455" s="505"/>
      <c r="XEA455" s="511"/>
      <c r="XEB455" s="512"/>
      <c r="XEC455" s="512"/>
      <c r="XED455" s="505"/>
      <c r="XEE455" s="505"/>
      <c r="XEF455" s="505"/>
      <c r="XEG455" s="511"/>
      <c r="XEH455" s="512"/>
      <c r="XEI455" s="512"/>
      <c r="XEJ455" s="505"/>
      <c r="XEK455" s="505"/>
      <c r="XEL455" s="505"/>
      <c r="XEM455" s="511"/>
      <c r="XEN455" s="512"/>
      <c r="XEO455" s="512"/>
      <c r="XEP455" s="505"/>
      <c r="XEQ455" s="505"/>
      <c r="XER455" s="505"/>
      <c r="XES455" s="511"/>
      <c r="XET455" s="512"/>
      <c r="XEU455" s="512"/>
      <c r="XEV455" s="505"/>
      <c r="XEW455" s="505"/>
      <c r="XEX455" s="505"/>
      <c r="XEY455" s="511"/>
      <c r="XEZ455" s="512"/>
      <c r="XFA455" s="512"/>
      <c r="XFB455" s="505"/>
      <c r="XFC455" s="505"/>
      <c r="XFD455" s="505"/>
    </row>
    <row r="456" spans="1:16384" ht="15.75" customHeight="1" x14ac:dyDescent="0.2">
      <c r="A456" s="493" t="s">
        <v>890</v>
      </c>
      <c r="B456" s="493" t="s">
        <v>905</v>
      </c>
      <c r="C456" s="493"/>
      <c r="D456" s="494">
        <v>4410</v>
      </c>
      <c r="E456" s="495" t="s">
        <v>735</v>
      </c>
      <c r="F456" s="495" t="s">
        <v>865</v>
      </c>
      <c r="G456" s="505"/>
      <c r="H456" s="505"/>
      <c r="I456" s="496" t="s">
        <v>957</v>
      </c>
      <c r="J456" s="496" t="s">
        <v>958</v>
      </c>
      <c r="K456" s="511"/>
      <c r="L456" s="512"/>
      <c r="M456" s="512"/>
      <c r="N456" s="505"/>
      <c r="O456" s="505"/>
      <c r="P456" s="505"/>
      <c r="Q456" s="511"/>
      <c r="R456" s="512"/>
      <c r="S456" s="512"/>
      <c r="T456" s="505"/>
      <c r="U456" s="505"/>
      <c r="V456" s="505"/>
      <c r="W456" s="511"/>
      <c r="X456" s="512"/>
      <c r="Y456" s="512"/>
      <c r="Z456" s="505"/>
      <c r="AA456" s="505"/>
      <c r="AB456" s="505"/>
      <c r="AC456" s="511"/>
      <c r="AD456" s="512"/>
      <c r="AE456" s="512"/>
      <c r="AF456" s="505"/>
      <c r="AG456" s="505"/>
      <c r="AH456" s="505"/>
      <c r="AI456" s="511"/>
      <c r="AJ456" s="512"/>
      <c r="AK456" s="512"/>
      <c r="AL456" s="505"/>
      <c r="AM456" s="505"/>
      <c r="AN456" s="505"/>
      <c r="AO456" s="511"/>
      <c r="AP456" s="512"/>
      <c r="AQ456" s="512"/>
      <c r="AR456" s="505"/>
      <c r="AS456" s="505"/>
      <c r="AT456" s="505"/>
      <c r="AU456" s="511"/>
      <c r="AV456" s="512"/>
      <c r="AW456" s="512"/>
      <c r="AX456" s="505"/>
      <c r="AY456" s="505"/>
      <c r="AZ456" s="505"/>
      <c r="BA456" s="511"/>
      <c r="BB456" s="512"/>
      <c r="BC456" s="512"/>
      <c r="BD456" s="505"/>
      <c r="BE456" s="505"/>
      <c r="BF456" s="505"/>
      <c r="BG456" s="511"/>
      <c r="BH456" s="512"/>
      <c r="BI456" s="512"/>
      <c r="BJ456" s="505"/>
      <c r="BK456" s="505"/>
      <c r="BL456" s="505"/>
      <c r="BM456" s="511"/>
      <c r="BN456" s="512"/>
      <c r="BO456" s="512"/>
      <c r="BP456" s="505"/>
      <c r="BQ456" s="505"/>
      <c r="BR456" s="505"/>
      <c r="BS456" s="511"/>
      <c r="BT456" s="512"/>
      <c r="BU456" s="512"/>
      <c r="BV456" s="505"/>
      <c r="BW456" s="505"/>
      <c r="BX456" s="505"/>
      <c r="BY456" s="511"/>
      <c r="BZ456" s="512"/>
      <c r="CA456" s="512"/>
      <c r="CB456" s="505"/>
      <c r="CC456" s="505"/>
      <c r="CD456" s="505"/>
      <c r="CE456" s="511"/>
      <c r="CF456" s="512"/>
      <c r="CG456" s="512"/>
      <c r="CH456" s="505"/>
      <c r="CI456" s="505"/>
      <c r="CJ456" s="505"/>
      <c r="CK456" s="511"/>
      <c r="CL456" s="512"/>
      <c r="CM456" s="512"/>
      <c r="CN456" s="505"/>
      <c r="CO456" s="505"/>
      <c r="CP456" s="505"/>
      <c r="CQ456" s="511"/>
      <c r="CR456" s="512"/>
      <c r="CS456" s="512"/>
      <c r="CT456" s="505"/>
      <c r="CU456" s="505"/>
      <c r="CV456" s="505"/>
      <c r="CW456" s="511"/>
      <c r="CX456" s="512"/>
      <c r="CY456" s="512"/>
      <c r="CZ456" s="505"/>
      <c r="DA456" s="505"/>
      <c r="DB456" s="505"/>
      <c r="DC456" s="511"/>
      <c r="DD456" s="512"/>
      <c r="DE456" s="512"/>
      <c r="DF456" s="505"/>
      <c r="DG456" s="505"/>
      <c r="DH456" s="505"/>
      <c r="DI456" s="511"/>
      <c r="DJ456" s="512"/>
      <c r="DK456" s="512"/>
      <c r="DL456" s="505"/>
      <c r="DM456" s="505"/>
      <c r="DN456" s="505"/>
      <c r="DO456" s="511"/>
      <c r="DP456" s="512"/>
      <c r="DQ456" s="512"/>
      <c r="DR456" s="505"/>
      <c r="DS456" s="505"/>
      <c r="DT456" s="505"/>
      <c r="DU456" s="511"/>
      <c r="DV456" s="512"/>
      <c r="DW456" s="512"/>
      <c r="DX456" s="505"/>
      <c r="DY456" s="505"/>
      <c r="DZ456" s="505"/>
      <c r="EA456" s="511"/>
      <c r="EB456" s="512"/>
      <c r="EC456" s="512"/>
      <c r="ED456" s="505"/>
      <c r="EE456" s="505"/>
      <c r="EF456" s="505"/>
      <c r="EG456" s="511"/>
      <c r="EH456" s="512"/>
      <c r="EI456" s="512"/>
      <c r="EJ456" s="505"/>
      <c r="EK456" s="505"/>
      <c r="EL456" s="505"/>
      <c r="EM456" s="511"/>
      <c r="EN456" s="512"/>
      <c r="EO456" s="512"/>
      <c r="EP456" s="505"/>
      <c r="EQ456" s="505"/>
      <c r="ER456" s="505"/>
      <c r="ES456" s="511"/>
      <c r="ET456" s="512"/>
      <c r="EU456" s="512"/>
      <c r="EV456" s="505"/>
      <c r="EW456" s="505"/>
      <c r="EX456" s="505"/>
      <c r="EY456" s="511"/>
      <c r="EZ456" s="512"/>
      <c r="FA456" s="512"/>
      <c r="FB456" s="505"/>
      <c r="FC456" s="505"/>
      <c r="FD456" s="505"/>
      <c r="FE456" s="511"/>
      <c r="FF456" s="512"/>
      <c r="FG456" s="512"/>
      <c r="FH456" s="505"/>
      <c r="FI456" s="505"/>
      <c r="FJ456" s="505"/>
      <c r="FK456" s="511"/>
      <c r="FL456" s="512"/>
      <c r="FM456" s="512"/>
      <c r="FN456" s="505"/>
      <c r="FO456" s="505"/>
      <c r="FP456" s="505"/>
      <c r="FQ456" s="511"/>
      <c r="FR456" s="512"/>
      <c r="FS456" s="512"/>
      <c r="FT456" s="505"/>
      <c r="FU456" s="505"/>
      <c r="FV456" s="505"/>
      <c r="FW456" s="511"/>
      <c r="FX456" s="512"/>
      <c r="FY456" s="512"/>
      <c r="FZ456" s="505"/>
      <c r="GA456" s="505"/>
      <c r="GB456" s="505"/>
      <c r="GC456" s="511"/>
      <c r="GD456" s="512"/>
      <c r="GE456" s="512"/>
      <c r="GF456" s="505"/>
      <c r="GG456" s="505"/>
      <c r="GH456" s="505"/>
      <c r="GI456" s="511"/>
      <c r="GJ456" s="512"/>
      <c r="GK456" s="512"/>
      <c r="GL456" s="505"/>
      <c r="GM456" s="505"/>
      <c r="GN456" s="505"/>
      <c r="GO456" s="511"/>
      <c r="GP456" s="512"/>
      <c r="GQ456" s="512"/>
      <c r="GR456" s="505"/>
      <c r="GS456" s="505"/>
      <c r="GT456" s="505"/>
      <c r="GU456" s="511"/>
      <c r="GV456" s="512"/>
      <c r="GW456" s="512"/>
      <c r="GX456" s="505"/>
      <c r="GY456" s="505"/>
      <c r="GZ456" s="505"/>
      <c r="HA456" s="511"/>
      <c r="HB456" s="512"/>
      <c r="HC456" s="512"/>
      <c r="HD456" s="505"/>
      <c r="HE456" s="505"/>
      <c r="HF456" s="505"/>
      <c r="HG456" s="511"/>
      <c r="HH456" s="512"/>
      <c r="HI456" s="512"/>
      <c r="HJ456" s="505"/>
      <c r="HK456" s="505"/>
      <c r="HL456" s="505"/>
      <c r="HM456" s="511"/>
      <c r="HN456" s="512"/>
      <c r="HO456" s="512"/>
      <c r="HP456" s="505"/>
      <c r="HQ456" s="505"/>
      <c r="HR456" s="505"/>
      <c r="HS456" s="511"/>
      <c r="HT456" s="512"/>
      <c r="HU456" s="512"/>
      <c r="HV456" s="505"/>
      <c r="HW456" s="505"/>
      <c r="HX456" s="505"/>
      <c r="HY456" s="511"/>
      <c r="HZ456" s="512"/>
      <c r="IA456" s="512"/>
      <c r="IB456" s="505"/>
      <c r="IC456" s="505"/>
      <c r="ID456" s="505"/>
      <c r="IE456" s="511"/>
      <c r="IF456" s="512"/>
      <c r="IG456" s="512"/>
      <c r="IH456" s="505"/>
      <c r="II456" s="505"/>
      <c r="IJ456" s="505"/>
      <c r="IK456" s="511"/>
      <c r="IL456" s="512"/>
      <c r="IM456" s="512"/>
      <c r="IN456" s="505"/>
      <c r="IO456" s="505"/>
      <c r="IP456" s="505"/>
      <c r="IQ456" s="511"/>
      <c r="IR456" s="512"/>
      <c r="IS456" s="512"/>
      <c r="IT456" s="505"/>
      <c r="IU456" s="505"/>
      <c r="IV456" s="505"/>
      <c r="IW456" s="511"/>
      <c r="IX456" s="512"/>
      <c r="IY456" s="512"/>
      <c r="IZ456" s="505"/>
      <c r="JA456" s="505"/>
      <c r="JB456" s="505"/>
      <c r="JC456" s="511"/>
      <c r="JD456" s="512"/>
      <c r="JE456" s="512"/>
      <c r="JF456" s="505"/>
      <c r="JG456" s="505"/>
      <c r="JH456" s="505"/>
      <c r="JI456" s="511"/>
      <c r="JJ456" s="512"/>
      <c r="JK456" s="512"/>
      <c r="JL456" s="505"/>
      <c r="JM456" s="505"/>
      <c r="JN456" s="505"/>
      <c r="JO456" s="511"/>
      <c r="JP456" s="512"/>
      <c r="JQ456" s="512"/>
      <c r="JR456" s="505"/>
      <c r="JS456" s="505"/>
      <c r="JT456" s="505"/>
      <c r="JU456" s="511"/>
      <c r="JV456" s="512"/>
      <c r="JW456" s="512"/>
      <c r="JX456" s="505"/>
      <c r="JY456" s="505"/>
      <c r="JZ456" s="505"/>
      <c r="KA456" s="511"/>
      <c r="KB456" s="512"/>
      <c r="KC456" s="512"/>
      <c r="KD456" s="505"/>
      <c r="KE456" s="505"/>
      <c r="KF456" s="505"/>
      <c r="KG456" s="511"/>
      <c r="KH456" s="512"/>
      <c r="KI456" s="512"/>
      <c r="KJ456" s="505"/>
      <c r="KK456" s="505"/>
      <c r="KL456" s="505"/>
      <c r="KM456" s="511"/>
      <c r="KN456" s="512"/>
      <c r="KO456" s="512"/>
      <c r="KP456" s="505"/>
      <c r="KQ456" s="505"/>
      <c r="KR456" s="505"/>
      <c r="KS456" s="511"/>
      <c r="KT456" s="512"/>
      <c r="KU456" s="512"/>
      <c r="KV456" s="505"/>
      <c r="KW456" s="505"/>
      <c r="KX456" s="505"/>
      <c r="KY456" s="511"/>
      <c r="KZ456" s="512"/>
      <c r="LA456" s="512"/>
      <c r="LB456" s="505"/>
      <c r="LC456" s="505"/>
      <c r="LD456" s="505"/>
      <c r="LE456" s="511"/>
      <c r="LF456" s="512"/>
      <c r="LG456" s="512"/>
      <c r="LH456" s="505"/>
      <c r="LI456" s="505"/>
      <c r="LJ456" s="505"/>
      <c r="LK456" s="511"/>
      <c r="LL456" s="512"/>
      <c r="LM456" s="512"/>
      <c r="LN456" s="505"/>
      <c r="LO456" s="505"/>
      <c r="LP456" s="505"/>
      <c r="LQ456" s="511"/>
      <c r="LR456" s="512"/>
      <c r="LS456" s="512"/>
      <c r="LT456" s="505"/>
      <c r="LU456" s="505"/>
      <c r="LV456" s="505"/>
      <c r="LW456" s="511"/>
      <c r="LX456" s="512"/>
      <c r="LY456" s="512"/>
      <c r="LZ456" s="505"/>
      <c r="MA456" s="505"/>
      <c r="MB456" s="505"/>
      <c r="MC456" s="511"/>
      <c r="MD456" s="512"/>
      <c r="ME456" s="512"/>
      <c r="MF456" s="505"/>
      <c r="MG456" s="505"/>
      <c r="MH456" s="505"/>
      <c r="MI456" s="511"/>
      <c r="MJ456" s="512"/>
      <c r="MK456" s="512"/>
      <c r="ML456" s="505"/>
      <c r="MM456" s="505"/>
      <c r="MN456" s="505"/>
      <c r="MO456" s="511"/>
      <c r="MP456" s="512"/>
      <c r="MQ456" s="512"/>
      <c r="MR456" s="505"/>
      <c r="MS456" s="505"/>
      <c r="MT456" s="505"/>
      <c r="MU456" s="511"/>
      <c r="MV456" s="512"/>
      <c r="MW456" s="512"/>
      <c r="MX456" s="505"/>
      <c r="MY456" s="505"/>
      <c r="MZ456" s="505"/>
      <c r="NA456" s="511"/>
      <c r="NB456" s="512"/>
      <c r="NC456" s="512"/>
      <c r="ND456" s="505"/>
      <c r="NE456" s="505"/>
      <c r="NF456" s="505"/>
      <c r="NG456" s="511"/>
      <c r="NH456" s="512"/>
      <c r="NI456" s="512"/>
      <c r="NJ456" s="505"/>
      <c r="NK456" s="505"/>
      <c r="NL456" s="505"/>
      <c r="NM456" s="511"/>
      <c r="NN456" s="512"/>
      <c r="NO456" s="512"/>
      <c r="NP456" s="505"/>
      <c r="NQ456" s="505"/>
      <c r="NR456" s="505"/>
      <c r="NS456" s="511"/>
      <c r="NT456" s="512"/>
      <c r="NU456" s="512"/>
      <c r="NV456" s="505"/>
      <c r="NW456" s="505"/>
      <c r="NX456" s="505"/>
      <c r="NY456" s="511"/>
      <c r="NZ456" s="512"/>
      <c r="OA456" s="512"/>
      <c r="OB456" s="505"/>
      <c r="OC456" s="505"/>
      <c r="OD456" s="505"/>
      <c r="OE456" s="511"/>
      <c r="OF456" s="512"/>
      <c r="OG456" s="512"/>
      <c r="OH456" s="505"/>
      <c r="OI456" s="505"/>
      <c r="OJ456" s="505"/>
      <c r="OK456" s="511"/>
      <c r="OL456" s="512"/>
      <c r="OM456" s="512"/>
      <c r="ON456" s="505"/>
      <c r="OO456" s="505"/>
      <c r="OP456" s="505"/>
      <c r="OQ456" s="511"/>
      <c r="OR456" s="512"/>
      <c r="OS456" s="512"/>
      <c r="OT456" s="505"/>
      <c r="OU456" s="505"/>
      <c r="OV456" s="505"/>
      <c r="OW456" s="511"/>
      <c r="OX456" s="512"/>
      <c r="OY456" s="512"/>
      <c r="OZ456" s="505"/>
      <c r="PA456" s="505"/>
      <c r="PB456" s="505"/>
      <c r="PC456" s="511"/>
      <c r="PD456" s="512"/>
      <c r="PE456" s="512"/>
      <c r="PF456" s="505"/>
      <c r="PG456" s="505"/>
      <c r="PH456" s="505"/>
      <c r="PI456" s="511"/>
      <c r="PJ456" s="512"/>
      <c r="PK456" s="512"/>
      <c r="PL456" s="505"/>
      <c r="PM456" s="505"/>
      <c r="PN456" s="505"/>
      <c r="PO456" s="511"/>
      <c r="PP456" s="512"/>
      <c r="PQ456" s="512"/>
      <c r="PR456" s="505"/>
      <c r="PS456" s="505"/>
      <c r="PT456" s="505"/>
      <c r="PU456" s="511"/>
      <c r="PV456" s="512"/>
      <c r="PW456" s="512"/>
      <c r="PX456" s="505"/>
      <c r="PY456" s="505"/>
      <c r="PZ456" s="505"/>
      <c r="QA456" s="511"/>
      <c r="QB456" s="512"/>
      <c r="QC456" s="512"/>
      <c r="QD456" s="505"/>
      <c r="QE456" s="505"/>
      <c r="QF456" s="505"/>
      <c r="QG456" s="511"/>
      <c r="QH456" s="512"/>
      <c r="QI456" s="512"/>
      <c r="QJ456" s="505"/>
      <c r="QK456" s="505"/>
      <c r="QL456" s="505"/>
      <c r="QM456" s="511"/>
      <c r="QN456" s="512"/>
      <c r="QO456" s="512"/>
      <c r="QP456" s="505"/>
      <c r="QQ456" s="505"/>
      <c r="QR456" s="505"/>
      <c r="QS456" s="511"/>
      <c r="QT456" s="512"/>
      <c r="QU456" s="512"/>
      <c r="QV456" s="505"/>
      <c r="QW456" s="505"/>
      <c r="QX456" s="505"/>
      <c r="QY456" s="511"/>
      <c r="QZ456" s="512"/>
      <c r="RA456" s="512"/>
      <c r="RB456" s="505"/>
      <c r="RC456" s="505"/>
      <c r="RD456" s="505"/>
      <c r="RE456" s="511"/>
      <c r="RF456" s="512"/>
      <c r="RG456" s="512"/>
      <c r="RH456" s="505"/>
      <c r="RI456" s="505"/>
      <c r="RJ456" s="505"/>
      <c r="RK456" s="511"/>
      <c r="RL456" s="512"/>
      <c r="RM456" s="512"/>
      <c r="RN456" s="505"/>
      <c r="RO456" s="505"/>
      <c r="RP456" s="505"/>
      <c r="RQ456" s="511"/>
      <c r="RR456" s="512"/>
      <c r="RS456" s="512"/>
      <c r="RT456" s="505"/>
      <c r="RU456" s="505"/>
      <c r="RV456" s="505"/>
      <c r="RW456" s="511"/>
      <c r="RX456" s="512"/>
      <c r="RY456" s="512"/>
      <c r="RZ456" s="505"/>
      <c r="SA456" s="505"/>
      <c r="SB456" s="505"/>
      <c r="SC456" s="511"/>
      <c r="SD456" s="512"/>
      <c r="SE456" s="512"/>
      <c r="SF456" s="505"/>
      <c r="SG456" s="505"/>
      <c r="SH456" s="505"/>
      <c r="SI456" s="511"/>
      <c r="SJ456" s="512"/>
      <c r="SK456" s="512"/>
      <c r="SL456" s="505"/>
      <c r="SM456" s="505"/>
      <c r="SN456" s="505"/>
      <c r="SO456" s="511"/>
      <c r="SP456" s="512"/>
      <c r="SQ456" s="512"/>
      <c r="SR456" s="505"/>
      <c r="SS456" s="505"/>
      <c r="ST456" s="505"/>
      <c r="SU456" s="511"/>
      <c r="SV456" s="512"/>
      <c r="SW456" s="512"/>
      <c r="SX456" s="505"/>
      <c r="SY456" s="505"/>
      <c r="SZ456" s="505"/>
      <c r="TA456" s="511"/>
      <c r="TB456" s="512"/>
      <c r="TC456" s="512"/>
      <c r="TD456" s="505"/>
      <c r="TE456" s="505"/>
      <c r="TF456" s="505"/>
      <c r="TG456" s="511"/>
      <c r="TH456" s="512"/>
      <c r="TI456" s="512"/>
      <c r="TJ456" s="505"/>
      <c r="TK456" s="505"/>
      <c r="TL456" s="505"/>
      <c r="TM456" s="511"/>
      <c r="TN456" s="512"/>
      <c r="TO456" s="512"/>
      <c r="TP456" s="505"/>
      <c r="TQ456" s="505"/>
      <c r="TR456" s="505"/>
      <c r="TS456" s="511"/>
      <c r="TT456" s="512"/>
      <c r="TU456" s="512"/>
      <c r="TV456" s="505"/>
      <c r="TW456" s="505"/>
      <c r="TX456" s="505"/>
      <c r="TY456" s="511"/>
      <c r="TZ456" s="512"/>
      <c r="UA456" s="512"/>
      <c r="UB456" s="505"/>
      <c r="UC456" s="505"/>
      <c r="UD456" s="505"/>
      <c r="UE456" s="511"/>
      <c r="UF456" s="512"/>
      <c r="UG456" s="512"/>
      <c r="UH456" s="505"/>
      <c r="UI456" s="505"/>
      <c r="UJ456" s="505"/>
      <c r="UK456" s="511"/>
      <c r="UL456" s="512"/>
      <c r="UM456" s="512"/>
      <c r="UN456" s="505"/>
      <c r="UO456" s="505"/>
      <c r="UP456" s="505"/>
      <c r="UQ456" s="511"/>
      <c r="UR456" s="512"/>
      <c r="US456" s="512"/>
      <c r="UT456" s="505"/>
      <c r="UU456" s="505"/>
      <c r="UV456" s="505"/>
      <c r="UW456" s="511"/>
      <c r="UX456" s="512"/>
      <c r="UY456" s="512"/>
      <c r="UZ456" s="505"/>
      <c r="VA456" s="505"/>
      <c r="VB456" s="505"/>
      <c r="VC456" s="511"/>
      <c r="VD456" s="512"/>
      <c r="VE456" s="512"/>
      <c r="VF456" s="505"/>
      <c r="VG456" s="505"/>
      <c r="VH456" s="505"/>
      <c r="VI456" s="511"/>
      <c r="VJ456" s="512"/>
      <c r="VK456" s="512"/>
      <c r="VL456" s="505"/>
      <c r="VM456" s="505"/>
      <c r="VN456" s="505"/>
      <c r="VO456" s="511"/>
      <c r="VP456" s="512"/>
      <c r="VQ456" s="512"/>
      <c r="VR456" s="505"/>
      <c r="VS456" s="505"/>
      <c r="VT456" s="505"/>
      <c r="VU456" s="511"/>
      <c r="VV456" s="512"/>
      <c r="VW456" s="512"/>
      <c r="VX456" s="505"/>
      <c r="VY456" s="505"/>
      <c r="VZ456" s="505"/>
      <c r="WA456" s="511"/>
      <c r="WB456" s="512"/>
      <c r="WC456" s="512"/>
      <c r="WD456" s="505"/>
      <c r="WE456" s="505"/>
      <c r="WF456" s="505"/>
      <c r="WG456" s="511"/>
      <c r="WH456" s="512"/>
      <c r="WI456" s="512"/>
      <c r="WJ456" s="505"/>
      <c r="WK456" s="505"/>
      <c r="WL456" s="505"/>
      <c r="WM456" s="511"/>
      <c r="WN456" s="512"/>
      <c r="WO456" s="512"/>
      <c r="WP456" s="505"/>
      <c r="WQ456" s="505"/>
      <c r="WR456" s="505"/>
      <c r="WS456" s="511"/>
      <c r="WT456" s="512"/>
      <c r="WU456" s="512"/>
      <c r="WV456" s="505"/>
      <c r="WW456" s="505"/>
      <c r="WX456" s="505"/>
      <c r="WY456" s="511"/>
      <c r="WZ456" s="512"/>
      <c r="XA456" s="512"/>
      <c r="XB456" s="505"/>
      <c r="XC456" s="505"/>
      <c r="XD456" s="505"/>
      <c r="XE456" s="511"/>
      <c r="XF456" s="512"/>
      <c r="XG456" s="512"/>
      <c r="XH456" s="505"/>
      <c r="XI456" s="505"/>
      <c r="XJ456" s="505"/>
      <c r="XK456" s="511"/>
      <c r="XL456" s="512"/>
      <c r="XM456" s="512"/>
      <c r="XN456" s="505"/>
      <c r="XO456" s="505"/>
      <c r="XP456" s="505"/>
      <c r="XQ456" s="511"/>
      <c r="XR456" s="512"/>
      <c r="XS456" s="512"/>
      <c r="XT456" s="505"/>
      <c r="XU456" s="505"/>
      <c r="XV456" s="505"/>
      <c r="XW456" s="511"/>
      <c r="XX456" s="512"/>
      <c r="XY456" s="512"/>
      <c r="XZ456" s="505"/>
      <c r="YA456" s="505"/>
      <c r="YB456" s="505"/>
      <c r="YC456" s="511"/>
      <c r="YD456" s="512"/>
      <c r="YE456" s="512"/>
      <c r="YF456" s="505"/>
      <c r="YG456" s="505"/>
      <c r="YH456" s="505"/>
      <c r="YI456" s="511"/>
      <c r="YJ456" s="512"/>
      <c r="YK456" s="512"/>
      <c r="YL456" s="505"/>
      <c r="YM456" s="505"/>
      <c r="YN456" s="505"/>
      <c r="YO456" s="511"/>
      <c r="YP456" s="512"/>
      <c r="YQ456" s="512"/>
      <c r="YR456" s="505"/>
      <c r="YS456" s="505"/>
      <c r="YT456" s="505"/>
      <c r="YU456" s="511"/>
      <c r="YV456" s="512"/>
      <c r="YW456" s="512"/>
      <c r="YX456" s="505"/>
      <c r="YY456" s="505"/>
      <c r="YZ456" s="505"/>
      <c r="ZA456" s="511"/>
      <c r="ZB456" s="512"/>
      <c r="ZC456" s="512"/>
      <c r="ZD456" s="505"/>
      <c r="ZE456" s="505"/>
      <c r="ZF456" s="505"/>
      <c r="ZG456" s="511"/>
      <c r="ZH456" s="512"/>
      <c r="ZI456" s="512"/>
      <c r="ZJ456" s="505"/>
      <c r="ZK456" s="505"/>
      <c r="ZL456" s="505"/>
      <c r="ZM456" s="511"/>
      <c r="ZN456" s="512"/>
      <c r="ZO456" s="512"/>
      <c r="ZP456" s="505"/>
      <c r="ZQ456" s="505"/>
      <c r="ZR456" s="505"/>
      <c r="ZS456" s="511"/>
      <c r="ZT456" s="512"/>
      <c r="ZU456" s="512"/>
      <c r="ZV456" s="505"/>
      <c r="ZW456" s="505"/>
      <c r="ZX456" s="505"/>
      <c r="ZY456" s="511"/>
      <c r="ZZ456" s="512"/>
      <c r="AAA456" s="512"/>
      <c r="AAB456" s="505"/>
      <c r="AAC456" s="505"/>
      <c r="AAD456" s="505"/>
      <c r="AAE456" s="511"/>
      <c r="AAF456" s="512"/>
      <c r="AAG456" s="512"/>
      <c r="AAH456" s="505"/>
      <c r="AAI456" s="505"/>
      <c r="AAJ456" s="505"/>
      <c r="AAK456" s="511"/>
      <c r="AAL456" s="512"/>
      <c r="AAM456" s="512"/>
      <c r="AAN456" s="505"/>
      <c r="AAO456" s="505"/>
      <c r="AAP456" s="505"/>
      <c r="AAQ456" s="511"/>
      <c r="AAR456" s="512"/>
      <c r="AAS456" s="512"/>
      <c r="AAT456" s="505"/>
      <c r="AAU456" s="505"/>
      <c r="AAV456" s="505"/>
      <c r="AAW456" s="511"/>
      <c r="AAX456" s="512"/>
      <c r="AAY456" s="512"/>
      <c r="AAZ456" s="505"/>
      <c r="ABA456" s="505"/>
      <c r="ABB456" s="505"/>
      <c r="ABC456" s="511"/>
      <c r="ABD456" s="512"/>
      <c r="ABE456" s="512"/>
      <c r="ABF456" s="505"/>
      <c r="ABG456" s="505"/>
      <c r="ABH456" s="505"/>
      <c r="ABI456" s="511"/>
      <c r="ABJ456" s="512"/>
      <c r="ABK456" s="512"/>
      <c r="ABL456" s="505"/>
      <c r="ABM456" s="505"/>
      <c r="ABN456" s="505"/>
      <c r="ABO456" s="511"/>
      <c r="ABP456" s="512"/>
      <c r="ABQ456" s="512"/>
      <c r="ABR456" s="505"/>
      <c r="ABS456" s="505"/>
      <c r="ABT456" s="505"/>
      <c r="ABU456" s="511"/>
      <c r="ABV456" s="512"/>
      <c r="ABW456" s="512"/>
      <c r="ABX456" s="505"/>
      <c r="ABY456" s="505"/>
      <c r="ABZ456" s="505"/>
      <c r="ACA456" s="511"/>
      <c r="ACB456" s="512"/>
      <c r="ACC456" s="512"/>
      <c r="ACD456" s="505"/>
      <c r="ACE456" s="505"/>
      <c r="ACF456" s="505"/>
      <c r="ACG456" s="511"/>
      <c r="ACH456" s="512"/>
      <c r="ACI456" s="512"/>
      <c r="ACJ456" s="505"/>
      <c r="ACK456" s="505"/>
      <c r="ACL456" s="505"/>
      <c r="ACM456" s="511"/>
      <c r="ACN456" s="512"/>
      <c r="ACO456" s="512"/>
      <c r="ACP456" s="505"/>
      <c r="ACQ456" s="505"/>
      <c r="ACR456" s="505"/>
      <c r="ACS456" s="511"/>
      <c r="ACT456" s="512"/>
      <c r="ACU456" s="512"/>
      <c r="ACV456" s="505"/>
      <c r="ACW456" s="505"/>
      <c r="ACX456" s="505"/>
      <c r="ACY456" s="511"/>
      <c r="ACZ456" s="512"/>
      <c r="ADA456" s="512"/>
      <c r="ADB456" s="505"/>
      <c r="ADC456" s="505"/>
      <c r="ADD456" s="505"/>
      <c r="ADE456" s="511"/>
      <c r="ADF456" s="512"/>
      <c r="ADG456" s="512"/>
      <c r="ADH456" s="505"/>
      <c r="ADI456" s="505"/>
      <c r="ADJ456" s="505"/>
      <c r="ADK456" s="511"/>
      <c r="ADL456" s="512"/>
      <c r="ADM456" s="512"/>
      <c r="ADN456" s="505"/>
      <c r="ADO456" s="505"/>
      <c r="ADP456" s="505"/>
      <c r="ADQ456" s="511"/>
      <c r="ADR456" s="512"/>
      <c r="ADS456" s="512"/>
      <c r="ADT456" s="505"/>
      <c r="ADU456" s="505"/>
      <c r="ADV456" s="505"/>
      <c r="ADW456" s="511"/>
      <c r="ADX456" s="512"/>
      <c r="ADY456" s="512"/>
      <c r="ADZ456" s="505"/>
      <c r="AEA456" s="505"/>
      <c r="AEB456" s="505"/>
      <c r="AEC456" s="511"/>
      <c r="AED456" s="512"/>
      <c r="AEE456" s="512"/>
      <c r="AEF456" s="505"/>
      <c r="AEG456" s="505"/>
      <c r="AEH456" s="505"/>
      <c r="AEI456" s="511"/>
      <c r="AEJ456" s="512"/>
      <c r="AEK456" s="512"/>
      <c r="AEL456" s="505"/>
      <c r="AEM456" s="505"/>
      <c r="AEN456" s="505"/>
      <c r="AEO456" s="511"/>
      <c r="AEP456" s="512"/>
      <c r="AEQ456" s="512"/>
      <c r="AER456" s="505"/>
      <c r="AES456" s="505"/>
      <c r="AET456" s="505"/>
      <c r="AEU456" s="511"/>
      <c r="AEV456" s="512"/>
      <c r="AEW456" s="512"/>
      <c r="AEX456" s="505"/>
      <c r="AEY456" s="505"/>
      <c r="AEZ456" s="505"/>
      <c r="AFA456" s="511"/>
      <c r="AFB456" s="512"/>
      <c r="AFC456" s="512"/>
      <c r="AFD456" s="505"/>
      <c r="AFE456" s="505"/>
      <c r="AFF456" s="505"/>
      <c r="AFG456" s="511"/>
      <c r="AFH456" s="512"/>
      <c r="AFI456" s="512"/>
      <c r="AFJ456" s="505"/>
      <c r="AFK456" s="505"/>
      <c r="AFL456" s="505"/>
      <c r="AFM456" s="511"/>
      <c r="AFN456" s="512"/>
      <c r="AFO456" s="512"/>
      <c r="AFP456" s="505"/>
      <c r="AFQ456" s="505"/>
      <c r="AFR456" s="505"/>
      <c r="AFS456" s="511"/>
      <c r="AFT456" s="512"/>
      <c r="AFU456" s="512"/>
      <c r="AFV456" s="505"/>
      <c r="AFW456" s="505"/>
      <c r="AFX456" s="505"/>
      <c r="AFY456" s="511"/>
      <c r="AFZ456" s="512"/>
      <c r="AGA456" s="512"/>
      <c r="AGB456" s="505"/>
      <c r="AGC456" s="505"/>
      <c r="AGD456" s="505"/>
      <c r="AGE456" s="511"/>
      <c r="AGF456" s="512"/>
      <c r="AGG456" s="512"/>
      <c r="AGH456" s="505"/>
      <c r="AGI456" s="505"/>
      <c r="AGJ456" s="505"/>
      <c r="AGK456" s="511"/>
      <c r="AGL456" s="512"/>
      <c r="AGM456" s="512"/>
      <c r="AGN456" s="505"/>
      <c r="AGO456" s="505"/>
      <c r="AGP456" s="505"/>
      <c r="AGQ456" s="511"/>
      <c r="AGR456" s="512"/>
      <c r="AGS456" s="512"/>
      <c r="AGT456" s="505"/>
      <c r="AGU456" s="505"/>
      <c r="AGV456" s="505"/>
      <c r="AGW456" s="511"/>
      <c r="AGX456" s="512"/>
      <c r="AGY456" s="512"/>
      <c r="AGZ456" s="505"/>
      <c r="AHA456" s="505"/>
      <c r="AHB456" s="505"/>
      <c r="AHC456" s="511"/>
      <c r="AHD456" s="512"/>
      <c r="AHE456" s="512"/>
      <c r="AHF456" s="505"/>
      <c r="AHG456" s="505"/>
      <c r="AHH456" s="505"/>
      <c r="AHI456" s="511"/>
      <c r="AHJ456" s="512"/>
      <c r="AHK456" s="512"/>
      <c r="AHL456" s="505"/>
      <c r="AHM456" s="505"/>
      <c r="AHN456" s="505"/>
      <c r="AHO456" s="511"/>
      <c r="AHP456" s="512"/>
      <c r="AHQ456" s="512"/>
      <c r="AHR456" s="505"/>
      <c r="AHS456" s="505"/>
      <c r="AHT456" s="505"/>
      <c r="AHU456" s="511"/>
      <c r="AHV456" s="512"/>
      <c r="AHW456" s="512"/>
      <c r="AHX456" s="505"/>
      <c r="AHY456" s="505"/>
      <c r="AHZ456" s="505"/>
      <c r="AIA456" s="511"/>
      <c r="AIB456" s="512"/>
      <c r="AIC456" s="512"/>
      <c r="AID456" s="505"/>
      <c r="AIE456" s="505"/>
      <c r="AIF456" s="505"/>
      <c r="AIG456" s="511"/>
      <c r="AIH456" s="512"/>
      <c r="AII456" s="512"/>
      <c r="AIJ456" s="505"/>
      <c r="AIK456" s="505"/>
      <c r="AIL456" s="505"/>
      <c r="AIM456" s="511"/>
      <c r="AIN456" s="512"/>
      <c r="AIO456" s="512"/>
      <c r="AIP456" s="505"/>
      <c r="AIQ456" s="505"/>
      <c r="AIR456" s="505"/>
      <c r="AIS456" s="511"/>
      <c r="AIT456" s="512"/>
      <c r="AIU456" s="512"/>
      <c r="AIV456" s="505"/>
      <c r="AIW456" s="505"/>
      <c r="AIX456" s="505"/>
      <c r="AIY456" s="511"/>
      <c r="AIZ456" s="512"/>
      <c r="AJA456" s="512"/>
      <c r="AJB456" s="505"/>
      <c r="AJC456" s="505"/>
      <c r="AJD456" s="505"/>
      <c r="AJE456" s="511"/>
      <c r="AJF456" s="512"/>
      <c r="AJG456" s="512"/>
      <c r="AJH456" s="505"/>
      <c r="AJI456" s="505"/>
      <c r="AJJ456" s="505"/>
      <c r="AJK456" s="511"/>
      <c r="AJL456" s="512"/>
      <c r="AJM456" s="512"/>
      <c r="AJN456" s="505"/>
      <c r="AJO456" s="505"/>
      <c r="AJP456" s="505"/>
      <c r="AJQ456" s="511"/>
      <c r="AJR456" s="512"/>
      <c r="AJS456" s="512"/>
      <c r="AJT456" s="505"/>
      <c r="AJU456" s="505"/>
      <c r="AJV456" s="505"/>
      <c r="AJW456" s="511"/>
      <c r="AJX456" s="512"/>
      <c r="AJY456" s="512"/>
      <c r="AJZ456" s="505"/>
      <c r="AKA456" s="505"/>
      <c r="AKB456" s="505"/>
      <c r="AKC456" s="511"/>
      <c r="AKD456" s="512"/>
      <c r="AKE456" s="512"/>
      <c r="AKF456" s="505"/>
      <c r="AKG456" s="505"/>
      <c r="AKH456" s="505"/>
      <c r="AKI456" s="511"/>
      <c r="AKJ456" s="512"/>
      <c r="AKK456" s="512"/>
      <c r="AKL456" s="505"/>
      <c r="AKM456" s="505"/>
      <c r="AKN456" s="505"/>
      <c r="AKO456" s="511"/>
      <c r="AKP456" s="512"/>
      <c r="AKQ456" s="512"/>
      <c r="AKR456" s="505"/>
      <c r="AKS456" s="505"/>
      <c r="AKT456" s="505"/>
      <c r="AKU456" s="511"/>
      <c r="AKV456" s="512"/>
      <c r="AKW456" s="512"/>
      <c r="AKX456" s="505"/>
      <c r="AKY456" s="505"/>
      <c r="AKZ456" s="505"/>
      <c r="ALA456" s="511"/>
      <c r="ALB456" s="512"/>
      <c r="ALC456" s="512"/>
      <c r="ALD456" s="505"/>
      <c r="ALE456" s="505"/>
      <c r="ALF456" s="505"/>
      <c r="ALG456" s="511"/>
      <c r="ALH456" s="512"/>
      <c r="ALI456" s="512"/>
      <c r="ALJ456" s="505"/>
      <c r="ALK456" s="505"/>
      <c r="ALL456" s="505"/>
      <c r="ALM456" s="511"/>
      <c r="ALN456" s="512"/>
      <c r="ALO456" s="512"/>
      <c r="ALP456" s="505"/>
      <c r="ALQ456" s="505"/>
      <c r="ALR456" s="505"/>
      <c r="ALS456" s="511"/>
      <c r="ALT456" s="512"/>
      <c r="ALU456" s="512"/>
      <c r="ALV456" s="505"/>
      <c r="ALW456" s="505"/>
      <c r="ALX456" s="505"/>
      <c r="ALY456" s="511"/>
      <c r="ALZ456" s="512"/>
      <c r="AMA456" s="512"/>
      <c r="AMB456" s="505"/>
      <c r="AMC456" s="505"/>
      <c r="AMD456" s="505"/>
      <c r="AME456" s="511"/>
      <c r="AMF456" s="512"/>
      <c r="AMG456" s="512"/>
      <c r="AMH456" s="505"/>
      <c r="AMI456" s="505"/>
      <c r="AMJ456" s="505"/>
      <c r="AMK456" s="511"/>
      <c r="AML456" s="512"/>
      <c r="AMM456" s="512"/>
      <c r="AMN456" s="505"/>
      <c r="AMO456" s="505"/>
      <c r="AMP456" s="505"/>
      <c r="AMQ456" s="511"/>
      <c r="AMR456" s="512"/>
      <c r="AMS456" s="512"/>
      <c r="AMT456" s="505"/>
      <c r="AMU456" s="505"/>
      <c r="AMV456" s="505"/>
      <c r="AMW456" s="511"/>
      <c r="AMX456" s="512"/>
      <c r="AMY456" s="512"/>
      <c r="AMZ456" s="505"/>
      <c r="ANA456" s="505"/>
      <c r="ANB456" s="505"/>
      <c r="ANC456" s="511"/>
      <c r="AND456" s="512"/>
      <c r="ANE456" s="512"/>
      <c r="ANF456" s="505"/>
      <c r="ANG456" s="505"/>
      <c r="ANH456" s="505"/>
      <c r="ANI456" s="511"/>
      <c r="ANJ456" s="512"/>
      <c r="ANK456" s="512"/>
      <c r="ANL456" s="505"/>
      <c r="ANM456" s="505"/>
      <c r="ANN456" s="505"/>
      <c r="ANO456" s="511"/>
      <c r="ANP456" s="512"/>
      <c r="ANQ456" s="512"/>
      <c r="ANR456" s="505"/>
      <c r="ANS456" s="505"/>
      <c r="ANT456" s="505"/>
      <c r="ANU456" s="511"/>
      <c r="ANV456" s="512"/>
      <c r="ANW456" s="512"/>
      <c r="ANX456" s="505"/>
      <c r="ANY456" s="505"/>
      <c r="ANZ456" s="505"/>
      <c r="AOA456" s="511"/>
      <c r="AOB456" s="512"/>
      <c r="AOC456" s="512"/>
      <c r="AOD456" s="505"/>
      <c r="AOE456" s="505"/>
      <c r="AOF456" s="505"/>
      <c r="AOG456" s="511"/>
      <c r="AOH456" s="512"/>
      <c r="AOI456" s="512"/>
      <c r="AOJ456" s="505"/>
      <c r="AOK456" s="505"/>
      <c r="AOL456" s="505"/>
      <c r="AOM456" s="511"/>
      <c r="AON456" s="512"/>
      <c r="AOO456" s="512"/>
      <c r="AOP456" s="505"/>
      <c r="AOQ456" s="505"/>
      <c r="AOR456" s="505"/>
      <c r="AOS456" s="511"/>
      <c r="AOT456" s="512"/>
      <c r="AOU456" s="512"/>
      <c r="AOV456" s="505"/>
      <c r="AOW456" s="505"/>
      <c r="AOX456" s="505"/>
      <c r="AOY456" s="511"/>
      <c r="AOZ456" s="512"/>
      <c r="APA456" s="512"/>
      <c r="APB456" s="505"/>
      <c r="APC456" s="505"/>
      <c r="APD456" s="505"/>
      <c r="APE456" s="511"/>
      <c r="APF456" s="512"/>
      <c r="APG456" s="512"/>
      <c r="APH456" s="505"/>
      <c r="API456" s="505"/>
      <c r="APJ456" s="505"/>
      <c r="APK456" s="511"/>
      <c r="APL456" s="512"/>
      <c r="APM456" s="512"/>
      <c r="APN456" s="505"/>
      <c r="APO456" s="505"/>
      <c r="APP456" s="505"/>
      <c r="APQ456" s="511"/>
      <c r="APR456" s="512"/>
      <c r="APS456" s="512"/>
      <c r="APT456" s="505"/>
      <c r="APU456" s="505"/>
      <c r="APV456" s="505"/>
      <c r="APW456" s="511"/>
      <c r="APX456" s="512"/>
      <c r="APY456" s="512"/>
      <c r="APZ456" s="505"/>
      <c r="AQA456" s="505"/>
      <c r="AQB456" s="505"/>
      <c r="AQC456" s="511"/>
      <c r="AQD456" s="512"/>
      <c r="AQE456" s="512"/>
      <c r="AQF456" s="505"/>
      <c r="AQG456" s="505"/>
      <c r="AQH456" s="505"/>
      <c r="AQI456" s="511"/>
      <c r="AQJ456" s="512"/>
      <c r="AQK456" s="512"/>
      <c r="AQL456" s="505"/>
      <c r="AQM456" s="505"/>
      <c r="AQN456" s="505"/>
      <c r="AQO456" s="511"/>
      <c r="AQP456" s="512"/>
      <c r="AQQ456" s="512"/>
      <c r="AQR456" s="505"/>
      <c r="AQS456" s="505"/>
      <c r="AQT456" s="505"/>
      <c r="AQU456" s="511"/>
      <c r="AQV456" s="512"/>
      <c r="AQW456" s="512"/>
      <c r="AQX456" s="505"/>
      <c r="AQY456" s="505"/>
      <c r="AQZ456" s="505"/>
      <c r="ARA456" s="511"/>
      <c r="ARB456" s="512"/>
      <c r="ARC456" s="512"/>
      <c r="ARD456" s="505"/>
      <c r="ARE456" s="505"/>
      <c r="ARF456" s="505"/>
      <c r="ARG456" s="511"/>
      <c r="ARH456" s="512"/>
      <c r="ARI456" s="512"/>
      <c r="ARJ456" s="505"/>
      <c r="ARK456" s="505"/>
      <c r="ARL456" s="505"/>
      <c r="ARM456" s="511"/>
      <c r="ARN456" s="512"/>
      <c r="ARO456" s="512"/>
      <c r="ARP456" s="505"/>
      <c r="ARQ456" s="505"/>
      <c r="ARR456" s="505"/>
      <c r="ARS456" s="511"/>
      <c r="ART456" s="512"/>
      <c r="ARU456" s="512"/>
      <c r="ARV456" s="505"/>
      <c r="ARW456" s="505"/>
      <c r="ARX456" s="505"/>
      <c r="ARY456" s="511"/>
      <c r="ARZ456" s="512"/>
      <c r="ASA456" s="512"/>
      <c r="ASB456" s="505"/>
      <c r="ASC456" s="505"/>
      <c r="ASD456" s="505"/>
      <c r="ASE456" s="511"/>
      <c r="ASF456" s="512"/>
      <c r="ASG456" s="512"/>
      <c r="ASH456" s="505"/>
      <c r="ASI456" s="505"/>
      <c r="ASJ456" s="505"/>
      <c r="ASK456" s="511"/>
      <c r="ASL456" s="512"/>
      <c r="ASM456" s="512"/>
      <c r="ASN456" s="505"/>
      <c r="ASO456" s="505"/>
      <c r="ASP456" s="505"/>
      <c r="ASQ456" s="511"/>
      <c r="ASR456" s="512"/>
      <c r="ASS456" s="512"/>
      <c r="AST456" s="505"/>
      <c r="ASU456" s="505"/>
      <c r="ASV456" s="505"/>
      <c r="ASW456" s="511"/>
      <c r="ASX456" s="512"/>
      <c r="ASY456" s="512"/>
      <c r="ASZ456" s="505"/>
      <c r="ATA456" s="505"/>
      <c r="ATB456" s="505"/>
      <c r="ATC456" s="511"/>
      <c r="ATD456" s="512"/>
      <c r="ATE456" s="512"/>
      <c r="ATF456" s="505"/>
      <c r="ATG456" s="505"/>
      <c r="ATH456" s="505"/>
      <c r="ATI456" s="511"/>
      <c r="ATJ456" s="512"/>
      <c r="ATK456" s="512"/>
      <c r="ATL456" s="505"/>
      <c r="ATM456" s="505"/>
      <c r="ATN456" s="505"/>
      <c r="ATO456" s="511"/>
      <c r="ATP456" s="512"/>
      <c r="ATQ456" s="512"/>
      <c r="ATR456" s="505"/>
      <c r="ATS456" s="505"/>
      <c r="ATT456" s="505"/>
      <c r="ATU456" s="511"/>
      <c r="ATV456" s="512"/>
      <c r="ATW456" s="512"/>
      <c r="ATX456" s="505"/>
      <c r="ATY456" s="505"/>
      <c r="ATZ456" s="505"/>
      <c r="AUA456" s="511"/>
      <c r="AUB456" s="512"/>
      <c r="AUC456" s="512"/>
      <c r="AUD456" s="505"/>
      <c r="AUE456" s="505"/>
      <c r="AUF456" s="505"/>
      <c r="AUG456" s="511"/>
      <c r="AUH456" s="512"/>
      <c r="AUI456" s="512"/>
      <c r="AUJ456" s="505"/>
      <c r="AUK456" s="505"/>
      <c r="AUL456" s="505"/>
      <c r="AUM456" s="511"/>
      <c r="AUN456" s="512"/>
      <c r="AUO456" s="512"/>
      <c r="AUP456" s="505"/>
      <c r="AUQ456" s="505"/>
      <c r="AUR456" s="505"/>
      <c r="AUS456" s="511"/>
      <c r="AUT456" s="512"/>
      <c r="AUU456" s="512"/>
      <c r="AUV456" s="505"/>
      <c r="AUW456" s="505"/>
      <c r="AUX456" s="505"/>
      <c r="AUY456" s="511"/>
      <c r="AUZ456" s="512"/>
      <c r="AVA456" s="512"/>
      <c r="AVB456" s="505"/>
      <c r="AVC456" s="505"/>
      <c r="AVD456" s="505"/>
      <c r="AVE456" s="511"/>
      <c r="AVF456" s="512"/>
      <c r="AVG456" s="512"/>
      <c r="AVH456" s="505"/>
      <c r="AVI456" s="505"/>
      <c r="AVJ456" s="505"/>
      <c r="AVK456" s="511"/>
      <c r="AVL456" s="512"/>
      <c r="AVM456" s="512"/>
      <c r="AVN456" s="505"/>
      <c r="AVO456" s="505"/>
      <c r="AVP456" s="505"/>
      <c r="AVQ456" s="511"/>
      <c r="AVR456" s="512"/>
      <c r="AVS456" s="512"/>
      <c r="AVT456" s="505"/>
      <c r="AVU456" s="505"/>
      <c r="AVV456" s="505"/>
      <c r="AVW456" s="511"/>
      <c r="AVX456" s="512"/>
      <c r="AVY456" s="512"/>
      <c r="AVZ456" s="505"/>
      <c r="AWA456" s="505"/>
      <c r="AWB456" s="505"/>
      <c r="AWC456" s="511"/>
      <c r="AWD456" s="512"/>
      <c r="AWE456" s="512"/>
      <c r="AWF456" s="505"/>
      <c r="AWG456" s="505"/>
      <c r="AWH456" s="505"/>
      <c r="AWI456" s="511"/>
      <c r="AWJ456" s="512"/>
      <c r="AWK456" s="512"/>
      <c r="AWL456" s="505"/>
      <c r="AWM456" s="505"/>
      <c r="AWN456" s="505"/>
      <c r="AWO456" s="511"/>
      <c r="AWP456" s="512"/>
      <c r="AWQ456" s="512"/>
      <c r="AWR456" s="505"/>
      <c r="AWS456" s="505"/>
      <c r="AWT456" s="505"/>
      <c r="AWU456" s="511"/>
      <c r="AWV456" s="512"/>
      <c r="AWW456" s="512"/>
      <c r="AWX456" s="505"/>
      <c r="AWY456" s="505"/>
      <c r="AWZ456" s="505"/>
      <c r="AXA456" s="511"/>
      <c r="AXB456" s="512"/>
      <c r="AXC456" s="512"/>
      <c r="AXD456" s="505"/>
      <c r="AXE456" s="505"/>
      <c r="AXF456" s="505"/>
      <c r="AXG456" s="511"/>
      <c r="AXH456" s="512"/>
      <c r="AXI456" s="512"/>
      <c r="AXJ456" s="505"/>
      <c r="AXK456" s="505"/>
      <c r="AXL456" s="505"/>
      <c r="AXM456" s="511"/>
      <c r="AXN456" s="512"/>
      <c r="AXO456" s="512"/>
      <c r="AXP456" s="505"/>
      <c r="AXQ456" s="505"/>
      <c r="AXR456" s="505"/>
      <c r="AXS456" s="511"/>
      <c r="AXT456" s="512"/>
      <c r="AXU456" s="512"/>
      <c r="AXV456" s="505"/>
      <c r="AXW456" s="505"/>
      <c r="AXX456" s="505"/>
      <c r="AXY456" s="511"/>
      <c r="AXZ456" s="512"/>
      <c r="AYA456" s="512"/>
      <c r="AYB456" s="505"/>
      <c r="AYC456" s="505"/>
      <c r="AYD456" s="505"/>
      <c r="AYE456" s="511"/>
      <c r="AYF456" s="512"/>
      <c r="AYG456" s="512"/>
      <c r="AYH456" s="505"/>
      <c r="AYI456" s="505"/>
      <c r="AYJ456" s="505"/>
      <c r="AYK456" s="511"/>
      <c r="AYL456" s="512"/>
      <c r="AYM456" s="512"/>
      <c r="AYN456" s="505"/>
      <c r="AYO456" s="505"/>
      <c r="AYP456" s="505"/>
      <c r="AYQ456" s="511"/>
      <c r="AYR456" s="512"/>
      <c r="AYS456" s="512"/>
      <c r="AYT456" s="505"/>
      <c r="AYU456" s="505"/>
      <c r="AYV456" s="505"/>
      <c r="AYW456" s="511"/>
      <c r="AYX456" s="512"/>
      <c r="AYY456" s="512"/>
      <c r="AYZ456" s="505"/>
      <c r="AZA456" s="505"/>
      <c r="AZB456" s="505"/>
      <c r="AZC456" s="511"/>
      <c r="AZD456" s="512"/>
      <c r="AZE456" s="512"/>
      <c r="AZF456" s="505"/>
      <c r="AZG456" s="505"/>
      <c r="AZH456" s="505"/>
      <c r="AZI456" s="511"/>
      <c r="AZJ456" s="512"/>
      <c r="AZK456" s="512"/>
      <c r="AZL456" s="505"/>
      <c r="AZM456" s="505"/>
      <c r="AZN456" s="505"/>
      <c r="AZO456" s="511"/>
      <c r="AZP456" s="512"/>
      <c r="AZQ456" s="512"/>
      <c r="AZR456" s="505"/>
      <c r="AZS456" s="505"/>
      <c r="AZT456" s="505"/>
      <c r="AZU456" s="511"/>
      <c r="AZV456" s="512"/>
      <c r="AZW456" s="512"/>
      <c r="AZX456" s="505"/>
      <c r="AZY456" s="505"/>
      <c r="AZZ456" s="505"/>
      <c r="BAA456" s="511"/>
      <c r="BAB456" s="512"/>
      <c r="BAC456" s="512"/>
      <c r="BAD456" s="505"/>
      <c r="BAE456" s="505"/>
      <c r="BAF456" s="505"/>
      <c r="BAG456" s="511"/>
      <c r="BAH456" s="512"/>
      <c r="BAI456" s="512"/>
      <c r="BAJ456" s="505"/>
      <c r="BAK456" s="505"/>
      <c r="BAL456" s="505"/>
      <c r="BAM456" s="511"/>
      <c r="BAN456" s="512"/>
      <c r="BAO456" s="512"/>
      <c r="BAP456" s="505"/>
      <c r="BAQ456" s="505"/>
      <c r="BAR456" s="505"/>
      <c r="BAS456" s="511"/>
      <c r="BAT456" s="512"/>
      <c r="BAU456" s="512"/>
      <c r="BAV456" s="505"/>
      <c r="BAW456" s="505"/>
      <c r="BAX456" s="505"/>
      <c r="BAY456" s="511"/>
      <c r="BAZ456" s="512"/>
      <c r="BBA456" s="512"/>
      <c r="BBB456" s="505"/>
      <c r="BBC456" s="505"/>
      <c r="BBD456" s="505"/>
      <c r="BBE456" s="511"/>
      <c r="BBF456" s="512"/>
      <c r="BBG456" s="512"/>
      <c r="BBH456" s="505"/>
      <c r="BBI456" s="505"/>
      <c r="BBJ456" s="505"/>
      <c r="BBK456" s="511"/>
      <c r="BBL456" s="512"/>
      <c r="BBM456" s="512"/>
      <c r="BBN456" s="505"/>
      <c r="BBO456" s="505"/>
      <c r="BBP456" s="505"/>
      <c r="BBQ456" s="511"/>
      <c r="BBR456" s="512"/>
      <c r="BBS456" s="512"/>
      <c r="BBT456" s="505"/>
      <c r="BBU456" s="505"/>
      <c r="BBV456" s="505"/>
      <c r="BBW456" s="511"/>
      <c r="BBX456" s="512"/>
      <c r="BBY456" s="512"/>
      <c r="BBZ456" s="505"/>
      <c r="BCA456" s="505"/>
      <c r="BCB456" s="505"/>
      <c r="BCC456" s="511"/>
      <c r="BCD456" s="512"/>
      <c r="BCE456" s="512"/>
      <c r="BCF456" s="505"/>
      <c r="BCG456" s="505"/>
      <c r="BCH456" s="505"/>
      <c r="BCI456" s="511"/>
      <c r="BCJ456" s="512"/>
      <c r="BCK456" s="512"/>
      <c r="BCL456" s="505"/>
      <c r="BCM456" s="505"/>
      <c r="BCN456" s="505"/>
      <c r="BCO456" s="511"/>
      <c r="BCP456" s="512"/>
      <c r="BCQ456" s="512"/>
      <c r="BCR456" s="505"/>
      <c r="BCS456" s="505"/>
      <c r="BCT456" s="505"/>
      <c r="BCU456" s="511"/>
      <c r="BCV456" s="512"/>
      <c r="BCW456" s="512"/>
      <c r="BCX456" s="505"/>
      <c r="BCY456" s="505"/>
      <c r="BCZ456" s="505"/>
      <c r="BDA456" s="511"/>
      <c r="BDB456" s="512"/>
      <c r="BDC456" s="512"/>
      <c r="BDD456" s="505"/>
      <c r="BDE456" s="505"/>
      <c r="BDF456" s="505"/>
      <c r="BDG456" s="511"/>
      <c r="BDH456" s="512"/>
      <c r="BDI456" s="512"/>
      <c r="BDJ456" s="505"/>
      <c r="BDK456" s="505"/>
      <c r="BDL456" s="505"/>
      <c r="BDM456" s="511"/>
      <c r="BDN456" s="512"/>
      <c r="BDO456" s="512"/>
      <c r="BDP456" s="505"/>
      <c r="BDQ456" s="505"/>
      <c r="BDR456" s="505"/>
      <c r="BDS456" s="511"/>
      <c r="BDT456" s="512"/>
      <c r="BDU456" s="512"/>
      <c r="BDV456" s="505"/>
      <c r="BDW456" s="505"/>
      <c r="BDX456" s="505"/>
      <c r="BDY456" s="511"/>
      <c r="BDZ456" s="512"/>
      <c r="BEA456" s="512"/>
      <c r="BEB456" s="505"/>
      <c r="BEC456" s="505"/>
      <c r="BED456" s="505"/>
      <c r="BEE456" s="511"/>
      <c r="BEF456" s="512"/>
      <c r="BEG456" s="512"/>
      <c r="BEH456" s="505"/>
      <c r="BEI456" s="505"/>
      <c r="BEJ456" s="505"/>
      <c r="BEK456" s="511"/>
      <c r="BEL456" s="512"/>
      <c r="BEM456" s="512"/>
      <c r="BEN456" s="505"/>
      <c r="BEO456" s="505"/>
      <c r="BEP456" s="505"/>
      <c r="BEQ456" s="511"/>
      <c r="BER456" s="512"/>
      <c r="BES456" s="512"/>
      <c r="BET456" s="505"/>
      <c r="BEU456" s="505"/>
      <c r="BEV456" s="505"/>
      <c r="BEW456" s="511"/>
      <c r="BEX456" s="512"/>
      <c r="BEY456" s="512"/>
      <c r="BEZ456" s="505"/>
      <c r="BFA456" s="505"/>
      <c r="BFB456" s="505"/>
      <c r="BFC456" s="511"/>
      <c r="BFD456" s="512"/>
      <c r="BFE456" s="512"/>
      <c r="BFF456" s="505"/>
      <c r="BFG456" s="505"/>
      <c r="BFH456" s="505"/>
      <c r="BFI456" s="511"/>
      <c r="BFJ456" s="512"/>
      <c r="BFK456" s="512"/>
      <c r="BFL456" s="505"/>
      <c r="BFM456" s="505"/>
      <c r="BFN456" s="505"/>
      <c r="BFO456" s="511"/>
      <c r="BFP456" s="512"/>
      <c r="BFQ456" s="512"/>
      <c r="BFR456" s="505"/>
      <c r="BFS456" s="505"/>
      <c r="BFT456" s="505"/>
      <c r="BFU456" s="511"/>
      <c r="BFV456" s="512"/>
      <c r="BFW456" s="512"/>
      <c r="BFX456" s="505"/>
      <c r="BFY456" s="505"/>
      <c r="BFZ456" s="505"/>
      <c r="BGA456" s="511"/>
      <c r="BGB456" s="512"/>
      <c r="BGC456" s="512"/>
      <c r="BGD456" s="505"/>
      <c r="BGE456" s="505"/>
      <c r="BGF456" s="505"/>
      <c r="BGG456" s="511"/>
      <c r="BGH456" s="512"/>
      <c r="BGI456" s="512"/>
      <c r="BGJ456" s="505"/>
      <c r="BGK456" s="505"/>
      <c r="BGL456" s="505"/>
      <c r="BGM456" s="511"/>
      <c r="BGN456" s="512"/>
      <c r="BGO456" s="512"/>
      <c r="BGP456" s="505"/>
      <c r="BGQ456" s="505"/>
      <c r="BGR456" s="505"/>
      <c r="BGS456" s="511"/>
      <c r="BGT456" s="512"/>
      <c r="BGU456" s="512"/>
      <c r="BGV456" s="505"/>
      <c r="BGW456" s="505"/>
      <c r="BGX456" s="505"/>
      <c r="BGY456" s="511"/>
      <c r="BGZ456" s="512"/>
      <c r="BHA456" s="512"/>
      <c r="BHB456" s="505"/>
      <c r="BHC456" s="505"/>
      <c r="BHD456" s="505"/>
      <c r="BHE456" s="511"/>
      <c r="BHF456" s="512"/>
      <c r="BHG456" s="512"/>
      <c r="BHH456" s="505"/>
      <c r="BHI456" s="505"/>
      <c r="BHJ456" s="505"/>
      <c r="BHK456" s="511"/>
      <c r="BHL456" s="512"/>
      <c r="BHM456" s="512"/>
      <c r="BHN456" s="505"/>
      <c r="BHO456" s="505"/>
      <c r="BHP456" s="505"/>
      <c r="BHQ456" s="511"/>
      <c r="BHR456" s="512"/>
      <c r="BHS456" s="512"/>
      <c r="BHT456" s="505"/>
      <c r="BHU456" s="505"/>
      <c r="BHV456" s="505"/>
      <c r="BHW456" s="511"/>
      <c r="BHX456" s="512"/>
      <c r="BHY456" s="512"/>
      <c r="BHZ456" s="505"/>
      <c r="BIA456" s="505"/>
      <c r="BIB456" s="505"/>
      <c r="BIC456" s="511"/>
      <c r="BID456" s="512"/>
      <c r="BIE456" s="512"/>
      <c r="BIF456" s="505"/>
      <c r="BIG456" s="505"/>
      <c r="BIH456" s="505"/>
      <c r="BII456" s="511"/>
      <c r="BIJ456" s="512"/>
      <c r="BIK456" s="512"/>
      <c r="BIL456" s="505"/>
      <c r="BIM456" s="505"/>
      <c r="BIN456" s="505"/>
      <c r="BIO456" s="511"/>
      <c r="BIP456" s="512"/>
      <c r="BIQ456" s="512"/>
      <c r="BIR456" s="505"/>
      <c r="BIS456" s="505"/>
      <c r="BIT456" s="505"/>
      <c r="BIU456" s="511"/>
      <c r="BIV456" s="512"/>
      <c r="BIW456" s="512"/>
      <c r="BIX456" s="505"/>
      <c r="BIY456" s="505"/>
      <c r="BIZ456" s="505"/>
      <c r="BJA456" s="511"/>
      <c r="BJB456" s="512"/>
      <c r="BJC456" s="512"/>
      <c r="BJD456" s="505"/>
      <c r="BJE456" s="505"/>
      <c r="BJF456" s="505"/>
      <c r="BJG456" s="511"/>
      <c r="BJH456" s="512"/>
      <c r="BJI456" s="512"/>
      <c r="BJJ456" s="505"/>
      <c r="BJK456" s="505"/>
      <c r="BJL456" s="505"/>
      <c r="BJM456" s="511"/>
      <c r="BJN456" s="512"/>
      <c r="BJO456" s="512"/>
      <c r="BJP456" s="505"/>
      <c r="BJQ456" s="505"/>
      <c r="BJR456" s="505"/>
      <c r="BJS456" s="511"/>
      <c r="BJT456" s="512"/>
      <c r="BJU456" s="512"/>
      <c r="BJV456" s="505"/>
      <c r="BJW456" s="505"/>
      <c r="BJX456" s="505"/>
      <c r="BJY456" s="511"/>
      <c r="BJZ456" s="512"/>
      <c r="BKA456" s="512"/>
      <c r="BKB456" s="505"/>
      <c r="BKC456" s="505"/>
      <c r="BKD456" s="505"/>
      <c r="BKE456" s="511"/>
      <c r="BKF456" s="512"/>
      <c r="BKG456" s="512"/>
      <c r="BKH456" s="505"/>
      <c r="BKI456" s="505"/>
      <c r="BKJ456" s="505"/>
      <c r="BKK456" s="511"/>
      <c r="BKL456" s="512"/>
      <c r="BKM456" s="512"/>
      <c r="BKN456" s="505"/>
      <c r="BKO456" s="505"/>
      <c r="BKP456" s="505"/>
      <c r="BKQ456" s="511"/>
      <c r="BKR456" s="512"/>
      <c r="BKS456" s="512"/>
      <c r="BKT456" s="505"/>
      <c r="BKU456" s="505"/>
      <c r="BKV456" s="505"/>
      <c r="BKW456" s="511"/>
      <c r="BKX456" s="512"/>
      <c r="BKY456" s="512"/>
      <c r="BKZ456" s="505"/>
      <c r="BLA456" s="505"/>
      <c r="BLB456" s="505"/>
      <c r="BLC456" s="511"/>
      <c r="BLD456" s="512"/>
      <c r="BLE456" s="512"/>
      <c r="BLF456" s="505"/>
      <c r="BLG456" s="505"/>
      <c r="BLH456" s="505"/>
      <c r="BLI456" s="511"/>
      <c r="BLJ456" s="512"/>
      <c r="BLK456" s="512"/>
      <c r="BLL456" s="505"/>
      <c r="BLM456" s="505"/>
      <c r="BLN456" s="505"/>
      <c r="BLO456" s="511"/>
      <c r="BLP456" s="512"/>
      <c r="BLQ456" s="512"/>
      <c r="BLR456" s="505"/>
      <c r="BLS456" s="505"/>
      <c r="BLT456" s="505"/>
      <c r="BLU456" s="511"/>
      <c r="BLV456" s="512"/>
      <c r="BLW456" s="512"/>
      <c r="BLX456" s="505"/>
      <c r="BLY456" s="505"/>
      <c r="BLZ456" s="505"/>
      <c r="BMA456" s="511"/>
      <c r="BMB456" s="512"/>
      <c r="BMC456" s="512"/>
      <c r="BMD456" s="505"/>
      <c r="BME456" s="505"/>
      <c r="BMF456" s="505"/>
      <c r="BMG456" s="511"/>
      <c r="BMH456" s="512"/>
      <c r="BMI456" s="512"/>
      <c r="BMJ456" s="505"/>
      <c r="BMK456" s="505"/>
      <c r="BML456" s="505"/>
      <c r="BMM456" s="511"/>
      <c r="BMN456" s="512"/>
      <c r="BMO456" s="512"/>
      <c r="BMP456" s="505"/>
      <c r="BMQ456" s="505"/>
      <c r="BMR456" s="505"/>
      <c r="BMS456" s="511"/>
      <c r="BMT456" s="512"/>
      <c r="BMU456" s="512"/>
      <c r="BMV456" s="505"/>
      <c r="BMW456" s="505"/>
      <c r="BMX456" s="505"/>
      <c r="BMY456" s="511"/>
      <c r="BMZ456" s="512"/>
      <c r="BNA456" s="512"/>
      <c r="BNB456" s="505"/>
      <c r="BNC456" s="505"/>
      <c r="BND456" s="505"/>
      <c r="BNE456" s="511"/>
      <c r="BNF456" s="512"/>
      <c r="BNG456" s="512"/>
      <c r="BNH456" s="505"/>
      <c r="BNI456" s="505"/>
      <c r="BNJ456" s="505"/>
      <c r="BNK456" s="511"/>
      <c r="BNL456" s="512"/>
      <c r="BNM456" s="512"/>
      <c r="BNN456" s="505"/>
      <c r="BNO456" s="505"/>
      <c r="BNP456" s="505"/>
      <c r="BNQ456" s="511"/>
      <c r="BNR456" s="512"/>
      <c r="BNS456" s="512"/>
      <c r="BNT456" s="505"/>
      <c r="BNU456" s="505"/>
      <c r="BNV456" s="505"/>
      <c r="BNW456" s="511"/>
      <c r="BNX456" s="512"/>
      <c r="BNY456" s="512"/>
      <c r="BNZ456" s="505"/>
      <c r="BOA456" s="505"/>
      <c r="BOB456" s="505"/>
      <c r="BOC456" s="511"/>
      <c r="BOD456" s="512"/>
      <c r="BOE456" s="512"/>
      <c r="BOF456" s="505"/>
      <c r="BOG456" s="505"/>
      <c r="BOH456" s="505"/>
      <c r="BOI456" s="511"/>
      <c r="BOJ456" s="512"/>
      <c r="BOK456" s="512"/>
      <c r="BOL456" s="505"/>
      <c r="BOM456" s="505"/>
      <c r="BON456" s="505"/>
      <c r="BOO456" s="511"/>
      <c r="BOP456" s="512"/>
      <c r="BOQ456" s="512"/>
      <c r="BOR456" s="505"/>
      <c r="BOS456" s="505"/>
      <c r="BOT456" s="505"/>
      <c r="BOU456" s="511"/>
      <c r="BOV456" s="512"/>
      <c r="BOW456" s="512"/>
      <c r="BOX456" s="505"/>
      <c r="BOY456" s="505"/>
      <c r="BOZ456" s="505"/>
      <c r="BPA456" s="511"/>
      <c r="BPB456" s="512"/>
      <c r="BPC456" s="512"/>
      <c r="BPD456" s="505"/>
      <c r="BPE456" s="505"/>
      <c r="BPF456" s="505"/>
      <c r="BPG456" s="511"/>
      <c r="BPH456" s="512"/>
      <c r="BPI456" s="512"/>
      <c r="BPJ456" s="505"/>
      <c r="BPK456" s="505"/>
      <c r="BPL456" s="505"/>
      <c r="BPM456" s="511"/>
      <c r="BPN456" s="512"/>
      <c r="BPO456" s="512"/>
      <c r="BPP456" s="505"/>
      <c r="BPQ456" s="505"/>
      <c r="BPR456" s="505"/>
      <c r="BPS456" s="511"/>
      <c r="BPT456" s="512"/>
      <c r="BPU456" s="512"/>
      <c r="BPV456" s="505"/>
      <c r="BPW456" s="505"/>
      <c r="BPX456" s="505"/>
      <c r="BPY456" s="511"/>
      <c r="BPZ456" s="512"/>
      <c r="BQA456" s="512"/>
      <c r="BQB456" s="505"/>
      <c r="BQC456" s="505"/>
      <c r="BQD456" s="505"/>
      <c r="BQE456" s="511"/>
      <c r="BQF456" s="512"/>
      <c r="BQG456" s="512"/>
      <c r="BQH456" s="505"/>
      <c r="BQI456" s="505"/>
      <c r="BQJ456" s="505"/>
      <c r="BQK456" s="511"/>
      <c r="BQL456" s="512"/>
      <c r="BQM456" s="512"/>
      <c r="BQN456" s="505"/>
      <c r="BQO456" s="505"/>
      <c r="BQP456" s="505"/>
      <c r="BQQ456" s="511"/>
      <c r="BQR456" s="512"/>
      <c r="BQS456" s="512"/>
      <c r="BQT456" s="505"/>
      <c r="BQU456" s="505"/>
      <c r="BQV456" s="505"/>
      <c r="BQW456" s="511"/>
      <c r="BQX456" s="512"/>
      <c r="BQY456" s="512"/>
      <c r="BQZ456" s="505"/>
      <c r="BRA456" s="505"/>
      <c r="BRB456" s="505"/>
      <c r="BRC456" s="511"/>
      <c r="BRD456" s="512"/>
      <c r="BRE456" s="512"/>
      <c r="BRF456" s="505"/>
      <c r="BRG456" s="505"/>
      <c r="BRH456" s="505"/>
      <c r="BRI456" s="511"/>
      <c r="BRJ456" s="512"/>
      <c r="BRK456" s="512"/>
      <c r="BRL456" s="505"/>
      <c r="BRM456" s="505"/>
      <c r="BRN456" s="505"/>
      <c r="BRO456" s="511"/>
      <c r="BRP456" s="512"/>
      <c r="BRQ456" s="512"/>
      <c r="BRR456" s="505"/>
      <c r="BRS456" s="505"/>
      <c r="BRT456" s="505"/>
      <c r="BRU456" s="511"/>
      <c r="BRV456" s="512"/>
      <c r="BRW456" s="512"/>
      <c r="BRX456" s="505"/>
      <c r="BRY456" s="505"/>
      <c r="BRZ456" s="505"/>
      <c r="BSA456" s="511"/>
      <c r="BSB456" s="512"/>
      <c r="BSC456" s="512"/>
      <c r="BSD456" s="505"/>
      <c r="BSE456" s="505"/>
      <c r="BSF456" s="505"/>
      <c r="BSG456" s="511"/>
      <c r="BSH456" s="512"/>
      <c r="BSI456" s="512"/>
      <c r="BSJ456" s="505"/>
      <c r="BSK456" s="505"/>
      <c r="BSL456" s="505"/>
      <c r="BSM456" s="511"/>
      <c r="BSN456" s="512"/>
      <c r="BSO456" s="512"/>
      <c r="BSP456" s="505"/>
      <c r="BSQ456" s="505"/>
      <c r="BSR456" s="505"/>
      <c r="BSS456" s="511"/>
      <c r="BST456" s="512"/>
      <c r="BSU456" s="512"/>
      <c r="BSV456" s="505"/>
      <c r="BSW456" s="505"/>
      <c r="BSX456" s="505"/>
      <c r="BSY456" s="511"/>
      <c r="BSZ456" s="512"/>
      <c r="BTA456" s="512"/>
      <c r="BTB456" s="505"/>
      <c r="BTC456" s="505"/>
      <c r="BTD456" s="505"/>
      <c r="BTE456" s="511"/>
      <c r="BTF456" s="512"/>
      <c r="BTG456" s="512"/>
      <c r="BTH456" s="505"/>
      <c r="BTI456" s="505"/>
      <c r="BTJ456" s="505"/>
      <c r="BTK456" s="511"/>
      <c r="BTL456" s="512"/>
      <c r="BTM456" s="512"/>
      <c r="BTN456" s="505"/>
      <c r="BTO456" s="505"/>
      <c r="BTP456" s="505"/>
      <c r="BTQ456" s="511"/>
      <c r="BTR456" s="512"/>
      <c r="BTS456" s="512"/>
      <c r="BTT456" s="505"/>
      <c r="BTU456" s="505"/>
      <c r="BTV456" s="505"/>
      <c r="BTW456" s="511"/>
      <c r="BTX456" s="512"/>
      <c r="BTY456" s="512"/>
      <c r="BTZ456" s="505"/>
      <c r="BUA456" s="505"/>
      <c r="BUB456" s="505"/>
      <c r="BUC456" s="511"/>
      <c r="BUD456" s="512"/>
      <c r="BUE456" s="512"/>
      <c r="BUF456" s="505"/>
      <c r="BUG456" s="505"/>
      <c r="BUH456" s="505"/>
      <c r="BUI456" s="511"/>
      <c r="BUJ456" s="512"/>
      <c r="BUK456" s="512"/>
      <c r="BUL456" s="505"/>
      <c r="BUM456" s="505"/>
      <c r="BUN456" s="505"/>
      <c r="BUO456" s="511"/>
      <c r="BUP456" s="512"/>
      <c r="BUQ456" s="512"/>
      <c r="BUR456" s="505"/>
      <c r="BUS456" s="505"/>
      <c r="BUT456" s="505"/>
      <c r="BUU456" s="511"/>
      <c r="BUV456" s="512"/>
      <c r="BUW456" s="512"/>
      <c r="BUX456" s="505"/>
      <c r="BUY456" s="505"/>
      <c r="BUZ456" s="505"/>
      <c r="BVA456" s="511"/>
      <c r="BVB456" s="512"/>
      <c r="BVC456" s="512"/>
      <c r="BVD456" s="505"/>
      <c r="BVE456" s="505"/>
      <c r="BVF456" s="505"/>
      <c r="BVG456" s="511"/>
      <c r="BVH456" s="512"/>
      <c r="BVI456" s="512"/>
      <c r="BVJ456" s="505"/>
      <c r="BVK456" s="505"/>
      <c r="BVL456" s="505"/>
      <c r="BVM456" s="511"/>
      <c r="BVN456" s="512"/>
      <c r="BVO456" s="512"/>
      <c r="BVP456" s="505"/>
      <c r="BVQ456" s="505"/>
      <c r="BVR456" s="505"/>
      <c r="BVS456" s="511"/>
      <c r="BVT456" s="512"/>
      <c r="BVU456" s="512"/>
      <c r="BVV456" s="505"/>
      <c r="BVW456" s="505"/>
      <c r="BVX456" s="505"/>
      <c r="BVY456" s="511"/>
      <c r="BVZ456" s="512"/>
      <c r="BWA456" s="512"/>
      <c r="BWB456" s="505"/>
      <c r="BWC456" s="505"/>
      <c r="BWD456" s="505"/>
      <c r="BWE456" s="511"/>
      <c r="BWF456" s="512"/>
      <c r="BWG456" s="512"/>
      <c r="BWH456" s="505"/>
      <c r="BWI456" s="505"/>
      <c r="BWJ456" s="505"/>
      <c r="BWK456" s="511"/>
      <c r="BWL456" s="512"/>
      <c r="BWM456" s="512"/>
      <c r="BWN456" s="505"/>
      <c r="BWO456" s="505"/>
      <c r="BWP456" s="505"/>
      <c r="BWQ456" s="511"/>
      <c r="BWR456" s="512"/>
      <c r="BWS456" s="512"/>
      <c r="BWT456" s="505"/>
      <c r="BWU456" s="505"/>
      <c r="BWV456" s="505"/>
      <c r="BWW456" s="511"/>
      <c r="BWX456" s="512"/>
      <c r="BWY456" s="512"/>
      <c r="BWZ456" s="505"/>
      <c r="BXA456" s="505"/>
      <c r="BXB456" s="505"/>
      <c r="BXC456" s="511"/>
      <c r="BXD456" s="512"/>
      <c r="BXE456" s="512"/>
      <c r="BXF456" s="505"/>
      <c r="BXG456" s="505"/>
      <c r="BXH456" s="505"/>
      <c r="BXI456" s="511"/>
      <c r="BXJ456" s="512"/>
      <c r="BXK456" s="512"/>
      <c r="BXL456" s="505"/>
      <c r="BXM456" s="505"/>
      <c r="BXN456" s="505"/>
      <c r="BXO456" s="511"/>
      <c r="BXP456" s="512"/>
      <c r="BXQ456" s="512"/>
      <c r="BXR456" s="505"/>
      <c r="BXS456" s="505"/>
      <c r="BXT456" s="505"/>
      <c r="BXU456" s="511"/>
      <c r="BXV456" s="512"/>
      <c r="BXW456" s="512"/>
      <c r="BXX456" s="505"/>
      <c r="BXY456" s="505"/>
      <c r="BXZ456" s="505"/>
      <c r="BYA456" s="511"/>
      <c r="BYB456" s="512"/>
      <c r="BYC456" s="512"/>
      <c r="BYD456" s="505"/>
      <c r="BYE456" s="505"/>
      <c r="BYF456" s="505"/>
      <c r="BYG456" s="511"/>
      <c r="BYH456" s="512"/>
      <c r="BYI456" s="512"/>
      <c r="BYJ456" s="505"/>
      <c r="BYK456" s="505"/>
      <c r="BYL456" s="505"/>
      <c r="BYM456" s="511"/>
      <c r="BYN456" s="512"/>
      <c r="BYO456" s="512"/>
      <c r="BYP456" s="505"/>
      <c r="BYQ456" s="505"/>
      <c r="BYR456" s="505"/>
      <c r="BYS456" s="511"/>
      <c r="BYT456" s="512"/>
      <c r="BYU456" s="512"/>
      <c r="BYV456" s="505"/>
      <c r="BYW456" s="505"/>
      <c r="BYX456" s="505"/>
      <c r="BYY456" s="511"/>
      <c r="BYZ456" s="512"/>
      <c r="BZA456" s="512"/>
      <c r="BZB456" s="505"/>
      <c r="BZC456" s="505"/>
      <c r="BZD456" s="505"/>
      <c r="BZE456" s="511"/>
      <c r="BZF456" s="512"/>
      <c r="BZG456" s="512"/>
      <c r="BZH456" s="505"/>
      <c r="BZI456" s="505"/>
      <c r="BZJ456" s="505"/>
      <c r="BZK456" s="511"/>
      <c r="BZL456" s="512"/>
      <c r="BZM456" s="512"/>
      <c r="BZN456" s="505"/>
      <c r="BZO456" s="505"/>
      <c r="BZP456" s="505"/>
      <c r="BZQ456" s="511"/>
      <c r="BZR456" s="512"/>
      <c r="BZS456" s="512"/>
      <c r="BZT456" s="505"/>
      <c r="BZU456" s="505"/>
      <c r="BZV456" s="505"/>
      <c r="BZW456" s="511"/>
      <c r="BZX456" s="512"/>
      <c r="BZY456" s="512"/>
      <c r="BZZ456" s="505"/>
      <c r="CAA456" s="505"/>
      <c r="CAB456" s="505"/>
      <c r="CAC456" s="511"/>
      <c r="CAD456" s="512"/>
      <c r="CAE456" s="512"/>
      <c r="CAF456" s="505"/>
      <c r="CAG456" s="505"/>
      <c r="CAH456" s="505"/>
      <c r="CAI456" s="511"/>
      <c r="CAJ456" s="512"/>
      <c r="CAK456" s="512"/>
      <c r="CAL456" s="505"/>
      <c r="CAM456" s="505"/>
      <c r="CAN456" s="505"/>
      <c r="CAO456" s="511"/>
      <c r="CAP456" s="512"/>
      <c r="CAQ456" s="512"/>
      <c r="CAR456" s="505"/>
      <c r="CAS456" s="505"/>
      <c r="CAT456" s="505"/>
      <c r="CAU456" s="511"/>
      <c r="CAV456" s="512"/>
      <c r="CAW456" s="512"/>
      <c r="CAX456" s="505"/>
      <c r="CAY456" s="505"/>
      <c r="CAZ456" s="505"/>
      <c r="CBA456" s="511"/>
      <c r="CBB456" s="512"/>
      <c r="CBC456" s="512"/>
      <c r="CBD456" s="505"/>
      <c r="CBE456" s="505"/>
      <c r="CBF456" s="505"/>
      <c r="CBG456" s="511"/>
      <c r="CBH456" s="512"/>
      <c r="CBI456" s="512"/>
      <c r="CBJ456" s="505"/>
      <c r="CBK456" s="505"/>
      <c r="CBL456" s="505"/>
      <c r="CBM456" s="511"/>
      <c r="CBN456" s="512"/>
      <c r="CBO456" s="512"/>
      <c r="CBP456" s="505"/>
      <c r="CBQ456" s="505"/>
      <c r="CBR456" s="505"/>
      <c r="CBS456" s="511"/>
      <c r="CBT456" s="512"/>
      <c r="CBU456" s="512"/>
      <c r="CBV456" s="505"/>
      <c r="CBW456" s="505"/>
      <c r="CBX456" s="505"/>
      <c r="CBY456" s="511"/>
      <c r="CBZ456" s="512"/>
      <c r="CCA456" s="512"/>
      <c r="CCB456" s="505"/>
      <c r="CCC456" s="505"/>
      <c r="CCD456" s="505"/>
      <c r="CCE456" s="511"/>
      <c r="CCF456" s="512"/>
      <c r="CCG456" s="512"/>
      <c r="CCH456" s="505"/>
      <c r="CCI456" s="505"/>
      <c r="CCJ456" s="505"/>
      <c r="CCK456" s="511"/>
      <c r="CCL456" s="512"/>
      <c r="CCM456" s="512"/>
      <c r="CCN456" s="505"/>
      <c r="CCO456" s="505"/>
      <c r="CCP456" s="505"/>
      <c r="CCQ456" s="511"/>
      <c r="CCR456" s="512"/>
      <c r="CCS456" s="512"/>
      <c r="CCT456" s="505"/>
      <c r="CCU456" s="505"/>
      <c r="CCV456" s="505"/>
      <c r="CCW456" s="511"/>
      <c r="CCX456" s="512"/>
      <c r="CCY456" s="512"/>
      <c r="CCZ456" s="505"/>
      <c r="CDA456" s="505"/>
      <c r="CDB456" s="505"/>
      <c r="CDC456" s="511"/>
      <c r="CDD456" s="512"/>
      <c r="CDE456" s="512"/>
      <c r="CDF456" s="505"/>
      <c r="CDG456" s="505"/>
      <c r="CDH456" s="505"/>
      <c r="CDI456" s="511"/>
      <c r="CDJ456" s="512"/>
      <c r="CDK456" s="512"/>
      <c r="CDL456" s="505"/>
      <c r="CDM456" s="505"/>
      <c r="CDN456" s="505"/>
      <c r="CDO456" s="511"/>
      <c r="CDP456" s="512"/>
      <c r="CDQ456" s="512"/>
      <c r="CDR456" s="505"/>
      <c r="CDS456" s="505"/>
      <c r="CDT456" s="505"/>
      <c r="CDU456" s="511"/>
      <c r="CDV456" s="512"/>
      <c r="CDW456" s="512"/>
      <c r="CDX456" s="505"/>
      <c r="CDY456" s="505"/>
      <c r="CDZ456" s="505"/>
      <c r="CEA456" s="511"/>
      <c r="CEB456" s="512"/>
      <c r="CEC456" s="512"/>
      <c r="CED456" s="505"/>
      <c r="CEE456" s="505"/>
      <c r="CEF456" s="505"/>
      <c r="CEG456" s="511"/>
      <c r="CEH456" s="512"/>
      <c r="CEI456" s="512"/>
      <c r="CEJ456" s="505"/>
      <c r="CEK456" s="505"/>
      <c r="CEL456" s="505"/>
      <c r="CEM456" s="511"/>
      <c r="CEN456" s="512"/>
      <c r="CEO456" s="512"/>
      <c r="CEP456" s="505"/>
      <c r="CEQ456" s="505"/>
      <c r="CER456" s="505"/>
      <c r="CES456" s="511"/>
      <c r="CET456" s="512"/>
      <c r="CEU456" s="512"/>
      <c r="CEV456" s="505"/>
      <c r="CEW456" s="505"/>
      <c r="CEX456" s="505"/>
      <c r="CEY456" s="511"/>
      <c r="CEZ456" s="512"/>
      <c r="CFA456" s="512"/>
      <c r="CFB456" s="505"/>
      <c r="CFC456" s="505"/>
      <c r="CFD456" s="505"/>
      <c r="CFE456" s="511"/>
      <c r="CFF456" s="512"/>
      <c r="CFG456" s="512"/>
      <c r="CFH456" s="505"/>
      <c r="CFI456" s="505"/>
      <c r="CFJ456" s="505"/>
      <c r="CFK456" s="511"/>
      <c r="CFL456" s="512"/>
      <c r="CFM456" s="512"/>
      <c r="CFN456" s="505"/>
      <c r="CFO456" s="505"/>
      <c r="CFP456" s="505"/>
      <c r="CFQ456" s="511"/>
      <c r="CFR456" s="512"/>
      <c r="CFS456" s="512"/>
      <c r="CFT456" s="505"/>
      <c r="CFU456" s="505"/>
      <c r="CFV456" s="505"/>
      <c r="CFW456" s="511"/>
      <c r="CFX456" s="512"/>
      <c r="CFY456" s="512"/>
      <c r="CFZ456" s="505"/>
      <c r="CGA456" s="505"/>
      <c r="CGB456" s="505"/>
      <c r="CGC456" s="511"/>
      <c r="CGD456" s="512"/>
      <c r="CGE456" s="512"/>
      <c r="CGF456" s="505"/>
      <c r="CGG456" s="505"/>
      <c r="CGH456" s="505"/>
      <c r="CGI456" s="511"/>
      <c r="CGJ456" s="512"/>
      <c r="CGK456" s="512"/>
      <c r="CGL456" s="505"/>
      <c r="CGM456" s="505"/>
      <c r="CGN456" s="505"/>
      <c r="CGO456" s="511"/>
      <c r="CGP456" s="512"/>
      <c r="CGQ456" s="512"/>
      <c r="CGR456" s="505"/>
      <c r="CGS456" s="505"/>
      <c r="CGT456" s="505"/>
      <c r="CGU456" s="511"/>
      <c r="CGV456" s="512"/>
      <c r="CGW456" s="512"/>
      <c r="CGX456" s="505"/>
      <c r="CGY456" s="505"/>
      <c r="CGZ456" s="505"/>
      <c r="CHA456" s="511"/>
      <c r="CHB456" s="512"/>
      <c r="CHC456" s="512"/>
      <c r="CHD456" s="505"/>
      <c r="CHE456" s="505"/>
      <c r="CHF456" s="505"/>
      <c r="CHG456" s="511"/>
      <c r="CHH456" s="512"/>
      <c r="CHI456" s="512"/>
      <c r="CHJ456" s="505"/>
      <c r="CHK456" s="505"/>
      <c r="CHL456" s="505"/>
      <c r="CHM456" s="511"/>
      <c r="CHN456" s="512"/>
      <c r="CHO456" s="512"/>
      <c r="CHP456" s="505"/>
      <c r="CHQ456" s="505"/>
      <c r="CHR456" s="505"/>
      <c r="CHS456" s="511"/>
      <c r="CHT456" s="512"/>
      <c r="CHU456" s="512"/>
      <c r="CHV456" s="505"/>
      <c r="CHW456" s="505"/>
      <c r="CHX456" s="505"/>
      <c r="CHY456" s="511"/>
      <c r="CHZ456" s="512"/>
      <c r="CIA456" s="512"/>
      <c r="CIB456" s="505"/>
      <c r="CIC456" s="505"/>
      <c r="CID456" s="505"/>
      <c r="CIE456" s="511"/>
      <c r="CIF456" s="512"/>
      <c r="CIG456" s="512"/>
      <c r="CIH456" s="505"/>
      <c r="CII456" s="505"/>
      <c r="CIJ456" s="505"/>
      <c r="CIK456" s="511"/>
      <c r="CIL456" s="512"/>
      <c r="CIM456" s="512"/>
      <c r="CIN456" s="505"/>
      <c r="CIO456" s="505"/>
      <c r="CIP456" s="505"/>
      <c r="CIQ456" s="511"/>
      <c r="CIR456" s="512"/>
      <c r="CIS456" s="512"/>
      <c r="CIT456" s="505"/>
      <c r="CIU456" s="505"/>
      <c r="CIV456" s="505"/>
      <c r="CIW456" s="511"/>
      <c r="CIX456" s="512"/>
      <c r="CIY456" s="512"/>
      <c r="CIZ456" s="505"/>
      <c r="CJA456" s="505"/>
      <c r="CJB456" s="505"/>
      <c r="CJC456" s="511"/>
      <c r="CJD456" s="512"/>
      <c r="CJE456" s="512"/>
      <c r="CJF456" s="505"/>
      <c r="CJG456" s="505"/>
      <c r="CJH456" s="505"/>
      <c r="CJI456" s="511"/>
      <c r="CJJ456" s="512"/>
      <c r="CJK456" s="512"/>
      <c r="CJL456" s="505"/>
      <c r="CJM456" s="505"/>
      <c r="CJN456" s="505"/>
      <c r="CJO456" s="511"/>
      <c r="CJP456" s="512"/>
      <c r="CJQ456" s="512"/>
      <c r="CJR456" s="505"/>
      <c r="CJS456" s="505"/>
      <c r="CJT456" s="505"/>
      <c r="CJU456" s="511"/>
      <c r="CJV456" s="512"/>
      <c r="CJW456" s="512"/>
      <c r="CJX456" s="505"/>
      <c r="CJY456" s="505"/>
      <c r="CJZ456" s="505"/>
      <c r="CKA456" s="511"/>
      <c r="CKB456" s="512"/>
      <c r="CKC456" s="512"/>
      <c r="CKD456" s="505"/>
      <c r="CKE456" s="505"/>
      <c r="CKF456" s="505"/>
      <c r="CKG456" s="511"/>
      <c r="CKH456" s="512"/>
      <c r="CKI456" s="512"/>
      <c r="CKJ456" s="505"/>
      <c r="CKK456" s="505"/>
      <c r="CKL456" s="505"/>
      <c r="CKM456" s="511"/>
      <c r="CKN456" s="512"/>
      <c r="CKO456" s="512"/>
      <c r="CKP456" s="505"/>
      <c r="CKQ456" s="505"/>
      <c r="CKR456" s="505"/>
      <c r="CKS456" s="511"/>
      <c r="CKT456" s="512"/>
      <c r="CKU456" s="512"/>
      <c r="CKV456" s="505"/>
      <c r="CKW456" s="505"/>
      <c r="CKX456" s="505"/>
      <c r="CKY456" s="511"/>
      <c r="CKZ456" s="512"/>
      <c r="CLA456" s="512"/>
      <c r="CLB456" s="505"/>
      <c r="CLC456" s="505"/>
      <c r="CLD456" s="505"/>
      <c r="CLE456" s="511"/>
      <c r="CLF456" s="512"/>
      <c r="CLG456" s="512"/>
      <c r="CLH456" s="505"/>
      <c r="CLI456" s="505"/>
      <c r="CLJ456" s="505"/>
      <c r="CLK456" s="511"/>
      <c r="CLL456" s="512"/>
      <c r="CLM456" s="512"/>
      <c r="CLN456" s="505"/>
      <c r="CLO456" s="505"/>
      <c r="CLP456" s="505"/>
      <c r="CLQ456" s="511"/>
      <c r="CLR456" s="512"/>
      <c r="CLS456" s="512"/>
      <c r="CLT456" s="505"/>
      <c r="CLU456" s="505"/>
      <c r="CLV456" s="505"/>
      <c r="CLW456" s="511"/>
      <c r="CLX456" s="512"/>
      <c r="CLY456" s="512"/>
      <c r="CLZ456" s="505"/>
      <c r="CMA456" s="505"/>
      <c r="CMB456" s="505"/>
      <c r="CMC456" s="511"/>
      <c r="CMD456" s="512"/>
      <c r="CME456" s="512"/>
      <c r="CMF456" s="505"/>
      <c r="CMG456" s="505"/>
      <c r="CMH456" s="505"/>
      <c r="CMI456" s="511"/>
      <c r="CMJ456" s="512"/>
      <c r="CMK456" s="512"/>
      <c r="CML456" s="505"/>
      <c r="CMM456" s="505"/>
      <c r="CMN456" s="505"/>
      <c r="CMO456" s="511"/>
      <c r="CMP456" s="512"/>
      <c r="CMQ456" s="512"/>
      <c r="CMR456" s="505"/>
      <c r="CMS456" s="505"/>
      <c r="CMT456" s="505"/>
      <c r="CMU456" s="511"/>
      <c r="CMV456" s="512"/>
      <c r="CMW456" s="512"/>
      <c r="CMX456" s="505"/>
      <c r="CMY456" s="505"/>
      <c r="CMZ456" s="505"/>
      <c r="CNA456" s="511"/>
      <c r="CNB456" s="512"/>
      <c r="CNC456" s="512"/>
      <c r="CND456" s="505"/>
      <c r="CNE456" s="505"/>
      <c r="CNF456" s="505"/>
      <c r="CNG456" s="511"/>
      <c r="CNH456" s="512"/>
      <c r="CNI456" s="512"/>
      <c r="CNJ456" s="505"/>
      <c r="CNK456" s="505"/>
      <c r="CNL456" s="505"/>
      <c r="CNM456" s="511"/>
      <c r="CNN456" s="512"/>
      <c r="CNO456" s="512"/>
      <c r="CNP456" s="505"/>
      <c r="CNQ456" s="505"/>
      <c r="CNR456" s="505"/>
      <c r="CNS456" s="511"/>
      <c r="CNT456" s="512"/>
      <c r="CNU456" s="512"/>
      <c r="CNV456" s="505"/>
      <c r="CNW456" s="505"/>
      <c r="CNX456" s="505"/>
      <c r="CNY456" s="511"/>
      <c r="CNZ456" s="512"/>
      <c r="COA456" s="512"/>
      <c r="COB456" s="505"/>
      <c r="COC456" s="505"/>
      <c r="COD456" s="505"/>
      <c r="COE456" s="511"/>
      <c r="COF456" s="512"/>
      <c r="COG456" s="512"/>
      <c r="COH456" s="505"/>
      <c r="COI456" s="505"/>
      <c r="COJ456" s="505"/>
      <c r="COK456" s="511"/>
      <c r="COL456" s="512"/>
      <c r="COM456" s="512"/>
      <c r="CON456" s="505"/>
      <c r="COO456" s="505"/>
      <c r="COP456" s="505"/>
      <c r="COQ456" s="511"/>
      <c r="COR456" s="512"/>
      <c r="COS456" s="512"/>
      <c r="COT456" s="505"/>
      <c r="COU456" s="505"/>
      <c r="COV456" s="505"/>
      <c r="COW456" s="511"/>
      <c r="COX456" s="512"/>
      <c r="COY456" s="512"/>
      <c r="COZ456" s="505"/>
      <c r="CPA456" s="505"/>
      <c r="CPB456" s="505"/>
      <c r="CPC456" s="511"/>
      <c r="CPD456" s="512"/>
      <c r="CPE456" s="512"/>
      <c r="CPF456" s="505"/>
      <c r="CPG456" s="505"/>
      <c r="CPH456" s="505"/>
      <c r="CPI456" s="511"/>
      <c r="CPJ456" s="512"/>
      <c r="CPK456" s="512"/>
      <c r="CPL456" s="505"/>
      <c r="CPM456" s="505"/>
      <c r="CPN456" s="505"/>
      <c r="CPO456" s="511"/>
      <c r="CPP456" s="512"/>
      <c r="CPQ456" s="512"/>
      <c r="CPR456" s="505"/>
      <c r="CPS456" s="505"/>
      <c r="CPT456" s="505"/>
      <c r="CPU456" s="511"/>
      <c r="CPV456" s="512"/>
      <c r="CPW456" s="512"/>
      <c r="CPX456" s="505"/>
      <c r="CPY456" s="505"/>
      <c r="CPZ456" s="505"/>
      <c r="CQA456" s="511"/>
      <c r="CQB456" s="512"/>
      <c r="CQC456" s="512"/>
      <c r="CQD456" s="505"/>
      <c r="CQE456" s="505"/>
      <c r="CQF456" s="505"/>
      <c r="CQG456" s="511"/>
      <c r="CQH456" s="512"/>
      <c r="CQI456" s="512"/>
      <c r="CQJ456" s="505"/>
      <c r="CQK456" s="505"/>
      <c r="CQL456" s="505"/>
      <c r="CQM456" s="511"/>
      <c r="CQN456" s="512"/>
      <c r="CQO456" s="512"/>
      <c r="CQP456" s="505"/>
      <c r="CQQ456" s="505"/>
      <c r="CQR456" s="505"/>
      <c r="CQS456" s="511"/>
      <c r="CQT456" s="512"/>
      <c r="CQU456" s="512"/>
      <c r="CQV456" s="505"/>
      <c r="CQW456" s="505"/>
      <c r="CQX456" s="505"/>
      <c r="CQY456" s="511"/>
      <c r="CQZ456" s="512"/>
      <c r="CRA456" s="512"/>
      <c r="CRB456" s="505"/>
      <c r="CRC456" s="505"/>
      <c r="CRD456" s="505"/>
      <c r="CRE456" s="511"/>
      <c r="CRF456" s="512"/>
      <c r="CRG456" s="512"/>
      <c r="CRH456" s="505"/>
      <c r="CRI456" s="505"/>
      <c r="CRJ456" s="505"/>
      <c r="CRK456" s="511"/>
      <c r="CRL456" s="512"/>
      <c r="CRM456" s="512"/>
      <c r="CRN456" s="505"/>
      <c r="CRO456" s="505"/>
      <c r="CRP456" s="505"/>
      <c r="CRQ456" s="511"/>
      <c r="CRR456" s="512"/>
      <c r="CRS456" s="512"/>
      <c r="CRT456" s="505"/>
      <c r="CRU456" s="505"/>
      <c r="CRV456" s="505"/>
      <c r="CRW456" s="511"/>
      <c r="CRX456" s="512"/>
      <c r="CRY456" s="512"/>
      <c r="CRZ456" s="505"/>
      <c r="CSA456" s="505"/>
      <c r="CSB456" s="505"/>
      <c r="CSC456" s="511"/>
      <c r="CSD456" s="512"/>
      <c r="CSE456" s="512"/>
      <c r="CSF456" s="505"/>
      <c r="CSG456" s="505"/>
      <c r="CSH456" s="505"/>
      <c r="CSI456" s="511"/>
      <c r="CSJ456" s="512"/>
      <c r="CSK456" s="512"/>
      <c r="CSL456" s="505"/>
      <c r="CSM456" s="505"/>
      <c r="CSN456" s="505"/>
      <c r="CSO456" s="511"/>
      <c r="CSP456" s="512"/>
      <c r="CSQ456" s="512"/>
      <c r="CSR456" s="505"/>
      <c r="CSS456" s="505"/>
      <c r="CST456" s="505"/>
      <c r="CSU456" s="511"/>
      <c r="CSV456" s="512"/>
      <c r="CSW456" s="512"/>
      <c r="CSX456" s="505"/>
      <c r="CSY456" s="505"/>
      <c r="CSZ456" s="505"/>
      <c r="CTA456" s="511"/>
      <c r="CTB456" s="512"/>
      <c r="CTC456" s="512"/>
      <c r="CTD456" s="505"/>
      <c r="CTE456" s="505"/>
      <c r="CTF456" s="505"/>
      <c r="CTG456" s="511"/>
      <c r="CTH456" s="512"/>
      <c r="CTI456" s="512"/>
      <c r="CTJ456" s="505"/>
      <c r="CTK456" s="505"/>
      <c r="CTL456" s="505"/>
      <c r="CTM456" s="511"/>
      <c r="CTN456" s="512"/>
      <c r="CTO456" s="512"/>
      <c r="CTP456" s="505"/>
      <c r="CTQ456" s="505"/>
      <c r="CTR456" s="505"/>
      <c r="CTS456" s="511"/>
      <c r="CTT456" s="512"/>
      <c r="CTU456" s="512"/>
      <c r="CTV456" s="505"/>
      <c r="CTW456" s="505"/>
      <c r="CTX456" s="505"/>
      <c r="CTY456" s="511"/>
      <c r="CTZ456" s="512"/>
      <c r="CUA456" s="512"/>
      <c r="CUB456" s="505"/>
      <c r="CUC456" s="505"/>
      <c r="CUD456" s="505"/>
      <c r="CUE456" s="511"/>
      <c r="CUF456" s="512"/>
      <c r="CUG456" s="512"/>
      <c r="CUH456" s="505"/>
      <c r="CUI456" s="505"/>
      <c r="CUJ456" s="505"/>
      <c r="CUK456" s="511"/>
      <c r="CUL456" s="512"/>
      <c r="CUM456" s="512"/>
      <c r="CUN456" s="505"/>
      <c r="CUO456" s="505"/>
      <c r="CUP456" s="505"/>
      <c r="CUQ456" s="511"/>
      <c r="CUR456" s="512"/>
      <c r="CUS456" s="512"/>
      <c r="CUT456" s="505"/>
      <c r="CUU456" s="505"/>
      <c r="CUV456" s="505"/>
      <c r="CUW456" s="511"/>
      <c r="CUX456" s="512"/>
      <c r="CUY456" s="512"/>
      <c r="CUZ456" s="505"/>
      <c r="CVA456" s="505"/>
      <c r="CVB456" s="505"/>
      <c r="CVC456" s="511"/>
      <c r="CVD456" s="512"/>
      <c r="CVE456" s="512"/>
      <c r="CVF456" s="505"/>
      <c r="CVG456" s="505"/>
      <c r="CVH456" s="505"/>
      <c r="CVI456" s="511"/>
      <c r="CVJ456" s="512"/>
      <c r="CVK456" s="512"/>
      <c r="CVL456" s="505"/>
      <c r="CVM456" s="505"/>
      <c r="CVN456" s="505"/>
      <c r="CVO456" s="511"/>
      <c r="CVP456" s="512"/>
      <c r="CVQ456" s="512"/>
      <c r="CVR456" s="505"/>
      <c r="CVS456" s="505"/>
      <c r="CVT456" s="505"/>
      <c r="CVU456" s="511"/>
      <c r="CVV456" s="512"/>
      <c r="CVW456" s="512"/>
      <c r="CVX456" s="505"/>
      <c r="CVY456" s="505"/>
      <c r="CVZ456" s="505"/>
      <c r="CWA456" s="511"/>
      <c r="CWB456" s="512"/>
      <c r="CWC456" s="512"/>
      <c r="CWD456" s="505"/>
      <c r="CWE456" s="505"/>
      <c r="CWF456" s="505"/>
      <c r="CWG456" s="511"/>
      <c r="CWH456" s="512"/>
      <c r="CWI456" s="512"/>
      <c r="CWJ456" s="505"/>
      <c r="CWK456" s="505"/>
      <c r="CWL456" s="505"/>
      <c r="CWM456" s="511"/>
      <c r="CWN456" s="512"/>
      <c r="CWO456" s="512"/>
      <c r="CWP456" s="505"/>
      <c r="CWQ456" s="505"/>
      <c r="CWR456" s="505"/>
      <c r="CWS456" s="511"/>
      <c r="CWT456" s="512"/>
      <c r="CWU456" s="512"/>
      <c r="CWV456" s="505"/>
      <c r="CWW456" s="505"/>
      <c r="CWX456" s="505"/>
      <c r="CWY456" s="511"/>
      <c r="CWZ456" s="512"/>
      <c r="CXA456" s="512"/>
      <c r="CXB456" s="505"/>
      <c r="CXC456" s="505"/>
      <c r="CXD456" s="505"/>
      <c r="CXE456" s="511"/>
      <c r="CXF456" s="512"/>
      <c r="CXG456" s="512"/>
      <c r="CXH456" s="505"/>
      <c r="CXI456" s="505"/>
      <c r="CXJ456" s="505"/>
      <c r="CXK456" s="511"/>
      <c r="CXL456" s="512"/>
      <c r="CXM456" s="512"/>
      <c r="CXN456" s="505"/>
      <c r="CXO456" s="505"/>
      <c r="CXP456" s="505"/>
      <c r="CXQ456" s="511"/>
      <c r="CXR456" s="512"/>
      <c r="CXS456" s="512"/>
      <c r="CXT456" s="505"/>
      <c r="CXU456" s="505"/>
      <c r="CXV456" s="505"/>
      <c r="CXW456" s="511"/>
      <c r="CXX456" s="512"/>
      <c r="CXY456" s="512"/>
      <c r="CXZ456" s="505"/>
      <c r="CYA456" s="505"/>
      <c r="CYB456" s="505"/>
      <c r="CYC456" s="511"/>
      <c r="CYD456" s="512"/>
      <c r="CYE456" s="512"/>
      <c r="CYF456" s="505"/>
      <c r="CYG456" s="505"/>
      <c r="CYH456" s="505"/>
      <c r="CYI456" s="511"/>
      <c r="CYJ456" s="512"/>
      <c r="CYK456" s="512"/>
      <c r="CYL456" s="505"/>
      <c r="CYM456" s="505"/>
      <c r="CYN456" s="505"/>
      <c r="CYO456" s="511"/>
      <c r="CYP456" s="512"/>
      <c r="CYQ456" s="512"/>
      <c r="CYR456" s="505"/>
      <c r="CYS456" s="505"/>
      <c r="CYT456" s="505"/>
      <c r="CYU456" s="511"/>
      <c r="CYV456" s="512"/>
      <c r="CYW456" s="512"/>
      <c r="CYX456" s="505"/>
      <c r="CYY456" s="505"/>
      <c r="CYZ456" s="505"/>
      <c r="CZA456" s="511"/>
      <c r="CZB456" s="512"/>
      <c r="CZC456" s="512"/>
      <c r="CZD456" s="505"/>
      <c r="CZE456" s="505"/>
      <c r="CZF456" s="505"/>
      <c r="CZG456" s="511"/>
      <c r="CZH456" s="512"/>
      <c r="CZI456" s="512"/>
      <c r="CZJ456" s="505"/>
      <c r="CZK456" s="505"/>
      <c r="CZL456" s="505"/>
      <c r="CZM456" s="511"/>
      <c r="CZN456" s="512"/>
      <c r="CZO456" s="512"/>
      <c r="CZP456" s="505"/>
      <c r="CZQ456" s="505"/>
      <c r="CZR456" s="505"/>
      <c r="CZS456" s="511"/>
      <c r="CZT456" s="512"/>
      <c r="CZU456" s="512"/>
      <c r="CZV456" s="505"/>
      <c r="CZW456" s="505"/>
      <c r="CZX456" s="505"/>
      <c r="CZY456" s="511"/>
      <c r="CZZ456" s="512"/>
      <c r="DAA456" s="512"/>
      <c r="DAB456" s="505"/>
      <c r="DAC456" s="505"/>
      <c r="DAD456" s="505"/>
      <c r="DAE456" s="511"/>
      <c r="DAF456" s="512"/>
      <c r="DAG456" s="512"/>
      <c r="DAH456" s="505"/>
      <c r="DAI456" s="505"/>
      <c r="DAJ456" s="505"/>
      <c r="DAK456" s="511"/>
      <c r="DAL456" s="512"/>
      <c r="DAM456" s="512"/>
      <c r="DAN456" s="505"/>
      <c r="DAO456" s="505"/>
      <c r="DAP456" s="505"/>
      <c r="DAQ456" s="511"/>
      <c r="DAR456" s="512"/>
      <c r="DAS456" s="512"/>
      <c r="DAT456" s="505"/>
      <c r="DAU456" s="505"/>
      <c r="DAV456" s="505"/>
      <c r="DAW456" s="511"/>
      <c r="DAX456" s="512"/>
      <c r="DAY456" s="512"/>
      <c r="DAZ456" s="505"/>
      <c r="DBA456" s="505"/>
      <c r="DBB456" s="505"/>
      <c r="DBC456" s="511"/>
      <c r="DBD456" s="512"/>
      <c r="DBE456" s="512"/>
      <c r="DBF456" s="505"/>
      <c r="DBG456" s="505"/>
      <c r="DBH456" s="505"/>
      <c r="DBI456" s="511"/>
      <c r="DBJ456" s="512"/>
      <c r="DBK456" s="512"/>
      <c r="DBL456" s="505"/>
      <c r="DBM456" s="505"/>
      <c r="DBN456" s="505"/>
      <c r="DBO456" s="511"/>
      <c r="DBP456" s="512"/>
      <c r="DBQ456" s="512"/>
      <c r="DBR456" s="505"/>
      <c r="DBS456" s="505"/>
      <c r="DBT456" s="505"/>
      <c r="DBU456" s="511"/>
      <c r="DBV456" s="512"/>
      <c r="DBW456" s="512"/>
      <c r="DBX456" s="505"/>
      <c r="DBY456" s="505"/>
      <c r="DBZ456" s="505"/>
      <c r="DCA456" s="511"/>
      <c r="DCB456" s="512"/>
      <c r="DCC456" s="512"/>
      <c r="DCD456" s="505"/>
      <c r="DCE456" s="505"/>
      <c r="DCF456" s="505"/>
      <c r="DCG456" s="511"/>
      <c r="DCH456" s="512"/>
      <c r="DCI456" s="512"/>
      <c r="DCJ456" s="505"/>
      <c r="DCK456" s="505"/>
      <c r="DCL456" s="505"/>
      <c r="DCM456" s="511"/>
      <c r="DCN456" s="512"/>
      <c r="DCO456" s="512"/>
      <c r="DCP456" s="505"/>
      <c r="DCQ456" s="505"/>
      <c r="DCR456" s="505"/>
      <c r="DCS456" s="511"/>
      <c r="DCT456" s="512"/>
      <c r="DCU456" s="512"/>
      <c r="DCV456" s="505"/>
      <c r="DCW456" s="505"/>
      <c r="DCX456" s="505"/>
      <c r="DCY456" s="511"/>
      <c r="DCZ456" s="512"/>
      <c r="DDA456" s="512"/>
      <c r="DDB456" s="505"/>
      <c r="DDC456" s="505"/>
      <c r="DDD456" s="505"/>
      <c r="DDE456" s="511"/>
      <c r="DDF456" s="512"/>
      <c r="DDG456" s="512"/>
      <c r="DDH456" s="505"/>
      <c r="DDI456" s="505"/>
      <c r="DDJ456" s="505"/>
      <c r="DDK456" s="511"/>
      <c r="DDL456" s="512"/>
      <c r="DDM456" s="512"/>
      <c r="DDN456" s="505"/>
      <c r="DDO456" s="505"/>
      <c r="DDP456" s="505"/>
      <c r="DDQ456" s="511"/>
      <c r="DDR456" s="512"/>
      <c r="DDS456" s="512"/>
      <c r="DDT456" s="505"/>
      <c r="DDU456" s="505"/>
      <c r="DDV456" s="505"/>
      <c r="DDW456" s="511"/>
      <c r="DDX456" s="512"/>
      <c r="DDY456" s="512"/>
      <c r="DDZ456" s="505"/>
      <c r="DEA456" s="505"/>
      <c r="DEB456" s="505"/>
      <c r="DEC456" s="511"/>
      <c r="DED456" s="512"/>
      <c r="DEE456" s="512"/>
      <c r="DEF456" s="505"/>
      <c r="DEG456" s="505"/>
      <c r="DEH456" s="505"/>
      <c r="DEI456" s="511"/>
      <c r="DEJ456" s="512"/>
      <c r="DEK456" s="512"/>
      <c r="DEL456" s="505"/>
      <c r="DEM456" s="505"/>
      <c r="DEN456" s="505"/>
      <c r="DEO456" s="511"/>
      <c r="DEP456" s="512"/>
      <c r="DEQ456" s="512"/>
      <c r="DER456" s="505"/>
      <c r="DES456" s="505"/>
      <c r="DET456" s="505"/>
      <c r="DEU456" s="511"/>
      <c r="DEV456" s="512"/>
      <c r="DEW456" s="512"/>
      <c r="DEX456" s="505"/>
      <c r="DEY456" s="505"/>
      <c r="DEZ456" s="505"/>
      <c r="DFA456" s="511"/>
      <c r="DFB456" s="512"/>
      <c r="DFC456" s="512"/>
      <c r="DFD456" s="505"/>
      <c r="DFE456" s="505"/>
      <c r="DFF456" s="505"/>
      <c r="DFG456" s="511"/>
      <c r="DFH456" s="512"/>
      <c r="DFI456" s="512"/>
      <c r="DFJ456" s="505"/>
      <c r="DFK456" s="505"/>
      <c r="DFL456" s="505"/>
      <c r="DFM456" s="511"/>
      <c r="DFN456" s="512"/>
      <c r="DFO456" s="512"/>
      <c r="DFP456" s="505"/>
      <c r="DFQ456" s="505"/>
      <c r="DFR456" s="505"/>
      <c r="DFS456" s="511"/>
      <c r="DFT456" s="512"/>
      <c r="DFU456" s="512"/>
      <c r="DFV456" s="505"/>
      <c r="DFW456" s="505"/>
      <c r="DFX456" s="505"/>
      <c r="DFY456" s="511"/>
      <c r="DFZ456" s="512"/>
      <c r="DGA456" s="512"/>
      <c r="DGB456" s="505"/>
      <c r="DGC456" s="505"/>
      <c r="DGD456" s="505"/>
      <c r="DGE456" s="511"/>
      <c r="DGF456" s="512"/>
      <c r="DGG456" s="512"/>
      <c r="DGH456" s="505"/>
      <c r="DGI456" s="505"/>
      <c r="DGJ456" s="505"/>
      <c r="DGK456" s="511"/>
      <c r="DGL456" s="512"/>
      <c r="DGM456" s="512"/>
      <c r="DGN456" s="505"/>
      <c r="DGO456" s="505"/>
      <c r="DGP456" s="505"/>
      <c r="DGQ456" s="511"/>
      <c r="DGR456" s="512"/>
      <c r="DGS456" s="512"/>
      <c r="DGT456" s="505"/>
      <c r="DGU456" s="505"/>
      <c r="DGV456" s="505"/>
      <c r="DGW456" s="511"/>
      <c r="DGX456" s="512"/>
      <c r="DGY456" s="512"/>
      <c r="DGZ456" s="505"/>
      <c r="DHA456" s="505"/>
      <c r="DHB456" s="505"/>
      <c r="DHC456" s="511"/>
      <c r="DHD456" s="512"/>
      <c r="DHE456" s="512"/>
      <c r="DHF456" s="505"/>
      <c r="DHG456" s="505"/>
      <c r="DHH456" s="505"/>
      <c r="DHI456" s="511"/>
      <c r="DHJ456" s="512"/>
      <c r="DHK456" s="512"/>
      <c r="DHL456" s="505"/>
      <c r="DHM456" s="505"/>
      <c r="DHN456" s="505"/>
      <c r="DHO456" s="511"/>
      <c r="DHP456" s="512"/>
      <c r="DHQ456" s="512"/>
      <c r="DHR456" s="505"/>
      <c r="DHS456" s="505"/>
      <c r="DHT456" s="505"/>
      <c r="DHU456" s="511"/>
      <c r="DHV456" s="512"/>
      <c r="DHW456" s="512"/>
      <c r="DHX456" s="505"/>
      <c r="DHY456" s="505"/>
      <c r="DHZ456" s="505"/>
      <c r="DIA456" s="511"/>
      <c r="DIB456" s="512"/>
      <c r="DIC456" s="512"/>
      <c r="DID456" s="505"/>
      <c r="DIE456" s="505"/>
      <c r="DIF456" s="505"/>
      <c r="DIG456" s="511"/>
      <c r="DIH456" s="512"/>
      <c r="DII456" s="512"/>
      <c r="DIJ456" s="505"/>
      <c r="DIK456" s="505"/>
      <c r="DIL456" s="505"/>
      <c r="DIM456" s="511"/>
      <c r="DIN456" s="512"/>
      <c r="DIO456" s="512"/>
      <c r="DIP456" s="505"/>
      <c r="DIQ456" s="505"/>
      <c r="DIR456" s="505"/>
      <c r="DIS456" s="511"/>
      <c r="DIT456" s="512"/>
      <c r="DIU456" s="512"/>
      <c r="DIV456" s="505"/>
      <c r="DIW456" s="505"/>
      <c r="DIX456" s="505"/>
      <c r="DIY456" s="511"/>
      <c r="DIZ456" s="512"/>
      <c r="DJA456" s="512"/>
      <c r="DJB456" s="505"/>
      <c r="DJC456" s="505"/>
      <c r="DJD456" s="505"/>
      <c r="DJE456" s="511"/>
      <c r="DJF456" s="512"/>
      <c r="DJG456" s="512"/>
      <c r="DJH456" s="505"/>
      <c r="DJI456" s="505"/>
      <c r="DJJ456" s="505"/>
      <c r="DJK456" s="511"/>
      <c r="DJL456" s="512"/>
      <c r="DJM456" s="512"/>
      <c r="DJN456" s="505"/>
      <c r="DJO456" s="505"/>
      <c r="DJP456" s="505"/>
      <c r="DJQ456" s="511"/>
      <c r="DJR456" s="512"/>
      <c r="DJS456" s="512"/>
      <c r="DJT456" s="505"/>
      <c r="DJU456" s="505"/>
      <c r="DJV456" s="505"/>
      <c r="DJW456" s="511"/>
      <c r="DJX456" s="512"/>
      <c r="DJY456" s="512"/>
      <c r="DJZ456" s="505"/>
      <c r="DKA456" s="505"/>
      <c r="DKB456" s="505"/>
      <c r="DKC456" s="511"/>
      <c r="DKD456" s="512"/>
      <c r="DKE456" s="512"/>
      <c r="DKF456" s="505"/>
      <c r="DKG456" s="505"/>
      <c r="DKH456" s="505"/>
      <c r="DKI456" s="511"/>
      <c r="DKJ456" s="512"/>
      <c r="DKK456" s="512"/>
      <c r="DKL456" s="505"/>
      <c r="DKM456" s="505"/>
      <c r="DKN456" s="505"/>
      <c r="DKO456" s="511"/>
      <c r="DKP456" s="512"/>
      <c r="DKQ456" s="512"/>
      <c r="DKR456" s="505"/>
      <c r="DKS456" s="505"/>
      <c r="DKT456" s="505"/>
      <c r="DKU456" s="511"/>
      <c r="DKV456" s="512"/>
      <c r="DKW456" s="512"/>
      <c r="DKX456" s="505"/>
      <c r="DKY456" s="505"/>
      <c r="DKZ456" s="505"/>
      <c r="DLA456" s="511"/>
      <c r="DLB456" s="512"/>
      <c r="DLC456" s="512"/>
      <c r="DLD456" s="505"/>
      <c r="DLE456" s="505"/>
      <c r="DLF456" s="505"/>
      <c r="DLG456" s="511"/>
      <c r="DLH456" s="512"/>
      <c r="DLI456" s="512"/>
      <c r="DLJ456" s="505"/>
      <c r="DLK456" s="505"/>
      <c r="DLL456" s="505"/>
      <c r="DLM456" s="511"/>
      <c r="DLN456" s="512"/>
      <c r="DLO456" s="512"/>
      <c r="DLP456" s="505"/>
      <c r="DLQ456" s="505"/>
      <c r="DLR456" s="505"/>
      <c r="DLS456" s="511"/>
      <c r="DLT456" s="512"/>
      <c r="DLU456" s="512"/>
      <c r="DLV456" s="505"/>
      <c r="DLW456" s="505"/>
      <c r="DLX456" s="505"/>
      <c r="DLY456" s="511"/>
      <c r="DLZ456" s="512"/>
      <c r="DMA456" s="512"/>
      <c r="DMB456" s="505"/>
      <c r="DMC456" s="505"/>
      <c r="DMD456" s="505"/>
      <c r="DME456" s="511"/>
      <c r="DMF456" s="512"/>
      <c r="DMG456" s="512"/>
      <c r="DMH456" s="505"/>
      <c r="DMI456" s="505"/>
      <c r="DMJ456" s="505"/>
      <c r="DMK456" s="511"/>
      <c r="DML456" s="512"/>
      <c r="DMM456" s="512"/>
      <c r="DMN456" s="505"/>
      <c r="DMO456" s="505"/>
      <c r="DMP456" s="505"/>
      <c r="DMQ456" s="511"/>
      <c r="DMR456" s="512"/>
      <c r="DMS456" s="512"/>
      <c r="DMT456" s="505"/>
      <c r="DMU456" s="505"/>
      <c r="DMV456" s="505"/>
      <c r="DMW456" s="511"/>
      <c r="DMX456" s="512"/>
      <c r="DMY456" s="512"/>
      <c r="DMZ456" s="505"/>
      <c r="DNA456" s="505"/>
      <c r="DNB456" s="505"/>
      <c r="DNC456" s="511"/>
      <c r="DND456" s="512"/>
      <c r="DNE456" s="512"/>
      <c r="DNF456" s="505"/>
      <c r="DNG456" s="505"/>
      <c r="DNH456" s="505"/>
      <c r="DNI456" s="511"/>
      <c r="DNJ456" s="512"/>
      <c r="DNK456" s="512"/>
      <c r="DNL456" s="505"/>
      <c r="DNM456" s="505"/>
      <c r="DNN456" s="505"/>
      <c r="DNO456" s="511"/>
      <c r="DNP456" s="512"/>
      <c r="DNQ456" s="512"/>
      <c r="DNR456" s="505"/>
      <c r="DNS456" s="505"/>
      <c r="DNT456" s="505"/>
      <c r="DNU456" s="511"/>
      <c r="DNV456" s="512"/>
      <c r="DNW456" s="512"/>
      <c r="DNX456" s="505"/>
      <c r="DNY456" s="505"/>
      <c r="DNZ456" s="505"/>
      <c r="DOA456" s="511"/>
      <c r="DOB456" s="512"/>
      <c r="DOC456" s="512"/>
      <c r="DOD456" s="505"/>
      <c r="DOE456" s="505"/>
      <c r="DOF456" s="505"/>
      <c r="DOG456" s="511"/>
      <c r="DOH456" s="512"/>
      <c r="DOI456" s="512"/>
      <c r="DOJ456" s="505"/>
      <c r="DOK456" s="505"/>
      <c r="DOL456" s="505"/>
      <c r="DOM456" s="511"/>
      <c r="DON456" s="512"/>
      <c r="DOO456" s="512"/>
      <c r="DOP456" s="505"/>
      <c r="DOQ456" s="505"/>
      <c r="DOR456" s="505"/>
      <c r="DOS456" s="511"/>
      <c r="DOT456" s="512"/>
      <c r="DOU456" s="512"/>
      <c r="DOV456" s="505"/>
      <c r="DOW456" s="505"/>
      <c r="DOX456" s="505"/>
      <c r="DOY456" s="511"/>
      <c r="DOZ456" s="512"/>
      <c r="DPA456" s="512"/>
      <c r="DPB456" s="505"/>
      <c r="DPC456" s="505"/>
      <c r="DPD456" s="505"/>
      <c r="DPE456" s="511"/>
      <c r="DPF456" s="512"/>
      <c r="DPG456" s="512"/>
      <c r="DPH456" s="505"/>
      <c r="DPI456" s="505"/>
      <c r="DPJ456" s="505"/>
      <c r="DPK456" s="511"/>
      <c r="DPL456" s="512"/>
      <c r="DPM456" s="512"/>
      <c r="DPN456" s="505"/>
      <c r="DPO456" s="505"/>
      <c r="DPP456" s="505"/>
      <c r="DPQ456" s="511"/>
      <c r="DPR456" s="512"/>
      <c r="DPS456" s="512"/>
      <c r="DPT456" s="505"/>
      <c r="DPU456" s="505"/>
      <c r="DPV456" s="505"/>
      <c r="DPW456" s="511"/>
      <c r="DPX456" s="512"/>
      <c r="DPY456" s="512"/>
      <c r="DPZ456" s="505"/>
      <c r="DQA456" s="505"/>
      <c r="DQB456" s="505"/>
      <c r="DQC456" s="511"/>
      <c r="DQD456" s="512"/>
      <c r="DQE456" s="512"/>
      <c r="DQF456" s="505"/>
      <c r="DQG456" s="505"/>
      <c r="DQH456" s="505"/>
      <c r="DQI456" s="511"/>
      <c r="DQJ456" s="512"/>
      <c r="DQK456" s="512"/>
      <c r="DQL456" s="505"/>
      <c r="DQM456" s="505"/>
      <c r="DQN456" s="505"/>
      <c r="DQO456" s="511"/>
      <c r="DQP456" s="512"/>
      <c r="DQQ456" s="512"/>
      <c r="DQR456" s="505"/>
      <c r="DQS456" s="505"/>
      <c r="DQT456" s="505"/>
      <c r="DQU456" s="511"/>
      <c r="DQV456" s="512"/>
      <c r="DQW456" s="512"/>
      <c r="DQX456" s="505"/>
      <c r="DQY456" s="505"/>
      <c r="DQZ456" s="505"/>
      <c r="DRA456" s="511"/>
      <c r="DRB456" s="512"/>
      <c r="DRC456" s="512"/>
      <c r="DRD456" s="505"/>
      <c r="DRE456" s="505"/>
      <c r="DRF456" s="505"/>
      <c r="DRG456" s="511"/>
      <c r="DRH456" s="512"/>
      <c r="DRI456" s="512"/>
      <c r="DRJ456" s="505"/>
      <c r="DRK456" s="505"/>
      <c r="DRL456" s="505"/>
      <c r="DRM456" s="511"/>
      <c r="DRN456" s="512"/>
      <c r="DRO456" s="512"/>
      <c r="DRP456" s="505"/>
      <c r="DRQ456" s="505"/>
      <c r="DRR456" s="505"/>
      <c r="DRS456" s="511"/>
      <c r="DRT456" s="512"/>
      <c r="DRU456" s="512"/>
      <c r="DRV456" s="505"/>
      <c r="DRW456" s="505"/>
      <c r="DRX456" s="505"/>
      <c r="DRY456" s="511"/>
      <c r="DRZ456" s="512"/>
      <c r="DSA456" s="512"/>
      <c r="DSB456" s="505"/>
      <c r="DSC456" s="505"/>
      <c r="DSD456" s="505"/>
      <c r="DSE456" s="511"/>
      <c r="DSF456" s="512"/>
      <c r="DSG456" s="512"/>
      <c r="DSH456" s="505"/>
      <c r="DSI456" s="505"/>
      <c r="DSJ456" s="505"/>
      <c r="DSK456" s="511"/>
      <c r="DSL456" s="512"/>
      <c r="DSM456" s="512"/>
      <c r="DSN456" s="505"/>
      <c r="DSO456" s="505"/>
      <c r="DSP456" s="505"/>
      <c r="DSQ456" s="511"/>
      <c r="DSR456" s="512"/>
      <c r="DSS456" s="512"/>
      <c r="DST456" s="505"/>
      <c r="DSU456" s="505"/>
      <c r="DSV456" s="505"/>
      <c r="DSW456" s="511"/>
      <c r="DSX456" s="512"/>
      <c r="DSY456" s="512"/>
      <c r="DSZ456" s="505"/>
      <c r="DTA456" s="505"/>
      <c r="DTB456" s="505"/>
      <c r="DTC456" s="511"/>
      <c r="DTD456" s="512"/>
      <c r="DTE456" s="512"/>
      <c r="DTF456" s="505"/>
      <c r="DTG456" s="505"/>
      <c r="DTH456" s="505"/>
      <c r="DTI456" s="511"/>
      <c r="DTJ456" s="512"/>
      <c r="DTK456" s="512"/>
      <c r="DTL456" s="505"/>
      <c r="DTM456" s="505"/>
      <c r="DTN456" s="505"/>
      <c r="DTO456" s="511"/>
      <c r="DTP456" s="512"/>
      <c r="DTQ456" s="512"/>
      <c r="DTR456" s="505"/>
      <c r="DTS456" s="505"/>
      <c r="DTT456" s="505"/>
      <c r="DTU456" s="511"/>
      <c r="DTV456" s="512"/>
      <c r="DTW456" s="512"/>
      <c r="DTX456" s="505"/>
      <c r="DTY456" s="505"/>
      <c r="DTZ456" s="505"/>
      <c r="DUA456" s="511"/>
      <c r="DUB456" s="512"/>
      <c r="DUC456" s="512"/>
      <c r="DUD456" s="505"/>
      <c r="DUE456" s="505"/>
      <c r="DUF456" s="505"/>
      <c r="DUG456" s="511"/>
      <c r="DUH456" s="512"/>
      <c r="DUI456" s="512"/>
      <c r="DUJ456" s="505"/>
      <c r="DUK456" s="505"/>
      <c r="DUL456" s="505"/>
      <c r="DUM456" s="511"/>
      <c r="DUN456" s="512"/>
      <c r="DUO456" s="512"/>
      <c r="DUP456" s="505"/>
      <c r="DUQ456" s="505"/>
      <c r="DUR456" s="505"/>
      <c r="DUS456" s="511"/>
      <c r="DUT456" s="512"/>
      <c r="DUU456" s="512"/>
      <c r="DUV456" s="505"/>
      <c r="DUW456" s="505"/>
      <c r="DUX456" s="505"/>
      <c r="DUY456" s="511"/>
      <c r="DUZ456" s="512"/>
      <c r="DVA456" s="512"/>
      <c r="DVB456" s="505"/>
      <c r="DVC456" s="505"/>
      <c r="DVD456" s="505"/>
      <c r="DVE456" s="511"/>
      <c r="DVF456" s="512"/>
      <c r="DVG456" s="512"/>
      <c r="DVH456" s="505"/>
      <c r="DVI456" s="505"/>
      <c r="DVJ456" s="505"/>
      <c r="DVK456" s="511"/>
      <c r="DVL456" s="512"/>
      <c r="DVM456" s="512"/>
      <c r="DVN456" s="505"/>
      <c r="DVO456" s="505"/>
      <c r="DVP456" s="505"/>
      <c r="DVQ456" s="511"/>
      <c r="DVR456" s="512"/>
      <c r="DVS456" s="512"/>
      <c r="DVT456" s="505"/>
      <c r="DVU456" s="505"/>
      <c r="DVV456" s="505"/>
      <c r="DVW456" s="511"/>
      <c r="DVX456" s="512"/>
      <c r="DVY456" s="512"/>
      <c r="DVZ456" s="505"/>
      <c r="DWA456" s="505"/>
      <c r="DWB456" s="505"/>
      <c r="DWC456" s="511"/>
      <c r="DWD456" s="512"/>
      <c r="DWE456" s="512"/>
      <c r="DWF456" s="505"/>
      <c r="DWG456" s="505"/>
      <c r="DWH456" s="505"/>
      <c r="DWI456" s="511"/>
      <c r="DWJ456" s="512"/>
      <c r="DWK456" s="512"/>
      <c r="DWL456" s="505"/>
      <c r="DWM456" s="505"/>
      <c r="DWN456" s="505"/>
      <c r="DWO456" s="511"/>
      <c r="DWP456" s="512"/>
      <c r="DWQ456" s="512"/>
      <c r="DWR456" s="505"/>
      <c r="DWS456" s="505"/>
      <c r="DWT456" s="505"/>
      <c r="DWU456" s="511"/>
      <c r="DWV456" s="512"/>
      <c r="DWW456" s="512"/>
      <c r="DWX456" s="505"/>
      <c r="DWY456" s="505"/>
      <c r="DWZ456" s="505"/>
      <c r="DXA456" s="511"/>
      <c r="DXB456" s="512"/>
      <c r="DXC456" s="512"/>
      <c r="DXD456" s="505"/>
      <c r="DXE456" s="505"/>
      <c r="DXF456" s="505"/>
      <c r="DXG456" s="511"/>
      <c r="DXH456" s="512"/>
      <c r="DXI456" s="512"/>
      <c r="DXJ456" s="505"/>
      <c r="DXK456" s="505"/>
      <c r="DXL456" s="505"/>
      <c r="DXM456" s="511"/>
      <c r="DXN456" s="512"/>
      <c r="DXO456" s="512"/>
      <c r="DXP456" s="505"/>
      <c r="DXQ456" s="505"/>
      <c r="DXR456" s="505"/>
      <c r="DXS456" s="511"/>
      <c r="DXT456" s="512"/>
      <c r="DXU456" s="512"/>
      <c r="DXV456" s="505"/>
      <c r="DXW456" s="505"/>
      <c r="DXX456" s="505"/>
      <c r="DXY456" s="511"/>
      <c r="DXZ456" s="512"/>
      <c r="DYA456" s="512"/>
      <c r="DYB456" s="505"/>
      <c r="DYC456" s="505"/>
      <c r="DYD456" s="505"/>
      <c r="DYE456" s="511"/>
      <c r="DYF456" s="512"/>
      <c r="DYG456" s="512"/>
      <c r="DYH456" s="505"/>
      <c r="DYI456" s="505"/>
      <c r="DYJ456" s="505"/>
      <c r="DYK456" s="511"/>
      <c r="DYL456" s="512"/>
      <c r="DYM456" s="512"/>
      <c r="DYN456" s="505"/>
      <c r="DYO456" s="505"/>
      <c r="DYP456" s="505"/>
      <c r="DYQ456" s="511"/>
      <c r="DYR456" s="512"/>
      <c r="DYS456" s="512"/>
      <c r="DYT456" s="505"/>
      <c r="DYU456" s="505"/>
      <c r="DYV456" s="505"/>
      <c r="DYW456" s="511"/>
      <c r="DYX456" s="512"/>
      <c r="DYY456" s="512"/>
      <c r="DYZ456" s="505"/>
      <c r="DZA456" s="505"/>
      <c r="DZB456" s="505"/>
      <c r="DZC456" s="511"/>
      <c r="DZD456" s="512"/>
      <c r="DZE456" s="512"/>
      <c r="DZF456" s="505"/>
      <c r="DZG456" s="505"/>
      <c r="DZH456" s="505"/>
      <c r="DZI456" s="511"/>
      <c r="DZJ456" s="512"/>
      <c r="DZK456" s="512"/>
      <c r="DZL456" s="505"/>
      <c r="DZM456" s="505"/>
      <c r="DZN456" s="505"/>
      <c r="DZO456" s="511"/>
      <c r="DZP456" s="512"/>
      <c r="DZQ456" s="512"/>
      <c r="DZR456" s="505"/>
      <c r="DZS456" s="505"/>
      <c r="DZT456" s="505"/>
      <c r="DZU456" s="511"/>
      <c r="DZV456" s="512"/>
      <c r="DZW456" s="512"/>
      <c r="DZX456" s="505"/>
      <c r="DZY456" s="505"/>
      <c r="DZZ456" s="505"/>
      <c r="EAA456" s="511"/>
      <c r="EAB456" s="512"/>
      <c r="EAC456" s="512"/>
      <c r="EAD456" s="505"/>
      <c r="EAE456" s="505"/>
      <c r="EAF456" s="505"/>
      <c r="EAG456" s="511"/>
      <c r="EAH456" s="512"/>
      <c r="EAI456" s="512"/>
      <c r="EAJ456" s="505"/>
      <c r="EAK456" s="505"/>
      <c r="EAL456" s="505"/>
      <c r="EAM456" s="511"/>
      <c r="EAN456" s="512"/>
      <c r="EAO456" s="512"/>
      <c r="EAP456" s="505"/>
      <c r="EAQ456" s="505"/>
      <c r="EAR456" s="505"/>
      <c r="EAS456" s="511"/>
      <c r="EAT456" s="512"/>
      <c r="EAU456" s="512"/>
      <c r="EAV456" s="505"/>
      <c r="EAW456" s="505"/>
      <c r="EAX456" s="505"/>
      <c r="EAY456" s="511"/>
      <c r="EAZ456" s="512"/>
      <c r="EBA456" s="512"/>
      <c r="EBB456" s="505"/>
      <c r="EBC456" s="505"/>
      <c r="EBD456" s="505"/>
      <c r="EBE456" s="511"/>
      <c r="EBF456" s="512"/>
      <c r="EBG456" s="512"/>
      <c r="EBH456" s="505"/>
      <c r="EBI456" s="505"/>
      <c r="EBJ456" s="505"/>
      <c r="EBK456" s="511"/>
      <c r="EBL456" s="512"/>
      <c r="EBM456" s="512"/>
      <c r="EBN456" s="505"/>
      <c r="EBO456" s="505"/>
      <c r="EBP456" s="505"/>
      <c r="EBQ456" s="511"/>
      <c r="EBR456" s="512"/>
      <c r="EBS456" s="512"/>
      <c r="EBT456" s="505"/>
      <c r="EBU456" s="505"/>
      <c r="EBV456" s="505"/>
      <c r="EBW456" s="511"/>
      <c r="EBX456" s="512"/>
      <c r="EBY456" s="512"/>
      <c r="EBZ456" s="505"/>
      <c r="ECA456" s="505"/>
      <c r="ECB456" s="505"/>
      <c r="ECC456" s="511"/>
      <c r="ECD456" s="512"/>
      <c r="ECE456" s="512"/>
      <c r="ECF456" s="505"/>
      <c r="ECG456" s="505"/>
      <c r="ECH456" s="505"/>
      <c r="ECI456" s="511"/>
      <c r="ECJ456" s="512"/>
      <c r="ECK456" s="512"/>
      <c r="ECL456" s="505"/>
      <c r="ECM456" s="505"/>
      <c r="ECN456" s="505"/>
      <c r="ECO456" s="511"/>
      <c r="ECP456" s="512"/>
      <c r="ECQ456" s="512"/>
      <c r="ECR456" s="505"/>
      <c r="ECS456" s="505"/>
      <c r="ECT456" s="505"/>
      <c r="ECU456" s="511"/>
      <c r="ECV456" s="512"/>
      <c r="ECW456" s="512"/>
      <c r="ECX456" s="505"/>
      <c r="ECY456" s="505"/>
      <c r="ECZ456" s="505"/>
      <c r="EDA456" s="511"/>
      <c r="EDB456" s="512"/>
      <c r="EDC456" s="512"/>
      <c r="EDD456" s="505"/>
      <c r="EDE456" s="505"/>
      <c r="EDF456" s="505"/>
      <c r="EDG456" s="511"/>
      <c r="EDH456" s="512"/>
      <c r="EDI456" s="512"/>
      <c r="EDJ456" s="505"/>
      <c r="EDK456" s="505"/>
      <c r="EDL456" s="505"/>
      <c r="EDM456" s="511"/>
      <c r="EDN456" s="512"/>
      <c r="EDO456" s="512"/>
      <c r="EDP456" s="505"/>
      <c r="EDQ456" s="505"/>
      <c r="EDR456" s="505"/>
      <c r="EDS456" s="511"/>
      <c r="EDT456" s="512"/>
      <c r="EDU456" s="512"/>
      <c r="EDV456" s="505"/>
      <c r="EDW456" s="505"/>
      <c r="EDX456" s="505"/>
      <c r="EDY456" s="511"/>
      <c r="EDZ456" s="512"/>
      <c r="EEA456" s="512"/>
      <c r="EEB456" s="505"/>
      <c r="EEC456" s="505"/>
      <c r="EED456" s="505"/>
      <c r="EEE456" s="511"/>
      <c r="EEF456" s="512"/>
      <c r="EEG456" s="512"/>
      <c r="EEH456" s="505"/>
      <c r="EEI456" s="505"/>
      <c r="EEJ456" s="505"/>
      <c r="EEK456" s="511"/>
      <c r="EEL456" s="512"/>
      <c r="EEM456" s="512"/>
      <c r="EEN456" s="505"/>
      <c r="EEO456" s="505"/>
      <c r="EEP456" s="505"/>
      <c r="EEQ456" s="511"/>
      <c r="EER456" s="512"/>
      <c r="EES456" s="512"/>
      <c r="EET456" s="505"/>
      <c r="EEU456" s="505"/>
      <c r="EEV456" s="505"/>
      <c r="EEW456" s="511"/>
      <c r="EEX456" s="512"/>
      <c r="EEY456" s="512"/>
      <c r="EEZ456" s="505"/>
      <c r="EFA456" s="505"/>
      <c r="EFB456" s="505"/>
      <c r="EFC456" s="511"/>
      <c r="EFD456" s="512"/>
      <c r="EFE456" s="512"/>
      <c r="EFF456" s="505"/>
      <c r="EFG456" s="505"/>
      <c r="EFH456" s="505"/>
      <c r="EFI456" s="511"/>
      <c r="EFJ456" s="512"/>
      <c r="EFK456" s="512"/>
      <c r="EFL456" s="505"/>
      <c r="EFM456" s="505"/>
      <c r="EFN456" s="505"/>
      <c r="EFO456" s="511"/>
      <c r="EFP456" s="512"/>
      <c r="EFQ456" s="512"/>
      <c r="EFR456" s="505"/>
      <c r="EFS456" s="505"/>
      <c r="EFT456" s="505"/>
      <c r="EFU456" s="511"/>
      <c r="EFV456" s="512"/>
      <c r="EFW456" s="512"/>
      <c r="EFX456" s="505"/>
      <c r="EFY456" s="505"/>
      <c r="EFZ456" s="505"/>
      <c r="EGA456" s="511"/>
      <c r="EGB456" s="512"/>
      <c r="EGC456" s="512"/>
      <c r="EGD456" s="505"/>
      <c r="EGE456" s="505"/>
      <c r="EGF456" s="505"/>
      <c r="EGG456" s="511"/>
      <c r="EGH456" s="512"/>
      <c r="EGI456" s="512"/>
      <c r="EGJ456" s="505"/>
      <c r="EGK456" s="505"/>
      <c r="EGL456" s="505"/>
      <c r="EGM456" s="511"/>
      <c r="EGN456" s="512"/>
      <c r="EGO456" s="512"/>
      <c r="EGP456" s="505"/>
      <c r="EGQ456" s="505"/>
      <c r="EGR456" s="505"/>
      <c r="EGS456" s="511"/>
      <c r="EGT456" s="512"/>
      <c r="EGU456" s="512"/>
      <c r="EGV456" s="505"/>
      <c r="EGW456" s="505"/>
      <c r="EGX456" s="505"/>
      <c r="EGY456" s="511"/>
      <c r="EGZ456" s="512"/>
      <c r="EHA456" s="512"/>
      <c r="EHB456" s="505"/>
      <c r="EHC456" s="505"/>
      <c r="EHD456" s="505"/>
      <c r="EHE456" s="511"/>
      <c r="EHF456" s="512"/>
      <c r="EHG456" s="512"/>
      <c r="EHH456" s="505"/>
      <c r="EHI456" s="505"/>
      <c r="EHJ456" s="505"/>
      <c r="EHK456" s="511"/>
      <c r="EHL456" s="512"/>
      <c r="EHM456" s="512"/>
      <c r="EHN456" s="505"/>
      <c r="EHO456" s="505"/>
      <c r="EHP456" s="505"/>
      <c r="EHQ456" s="511"/>
      <c r="EHR456" s="512"/>
      <c r="EHS456" s="512"/>
      <c r="EHT456" s="505"/>
      <c r="EHU456" s="505"/>
      <c r="EHV456" s="505"/>
      <c r="EHW456" s="511"/>
      <c r="EHX456" s="512"/>
      <c r="EHY456" s="512"/>
      <c r="EHZ456" s="505"/>
      <c r="EIA456" s="505"/>
      <c r="EIB456" s="505"/>
      <c r="EIC456" s="511"/>
      <c r="EID456" s="512"/>
      <c r="EIE456" s="512"/>
      <c r="EIF456" s="505"/>
      <c r="EIG456" s="505"/>
      <c r="EIH456" s="505"/>
      <c r="EII456" s="511"/>
      <c r="EIJ456" s="512"/>
      <c r="EIK456" s="512"/>
      <c r="EIL456" s="505"/>
      <c r="EIM456" s="505"/>
      <c r="EIN456" s="505"/>
      <c r="EIO456" s="511"/>
      <c r="EIP456" s="512"/>
      <c r="EIQ456" s="512"/>
      <c r="EIR456" s="505"/>
      <c r="EIS456" s="505"/>
      <c r="EIT456" s="505"/>
      <c r="EIU456" s="511"/>
      <c r="EIV456" s="512"/>
      <c r="EIW456" s="512"/>
      <c r="EIX456" s="505"/>
      <c r="EIY456" s="505"/>
      <c r="EIZ456" s="505"/>
      <c r="EJA456" s="511"/>
      <c r="EJB456" s="512"/>
      <c r="EJC456" s="512"/>
      <c r="EJD456" s="505"/>
      <c r="EJE456" s="505"/>
      <c r="EJF456" s="505"/>
      <c r="EJG456" s="511"/>
      <c r="EJH456" s="512"/>
      <c r="EJI456" s="512"/>
      <c r="EJJ456" s="505"/>
      <c r="EJK456" s="505"/>
      <c r="EJL456" s="505"/>
      <c r="EJM456" s="511"/>
      <c r="EJN456" s="512"/>
      <c r="EJO456" s="512"/>
      <c r="EJP456" s="505"/>
      <c r="EJQ456" s="505"/>
      <c r="EJR456" s="505"/>
      <c r="EJS456" s="511"/>
      <c r="EJT456" s="512"/>
      <c r="EJU456" s="512"/>
      <c r="EJV456" s="505"/>
      <c r="EJW456" s="505"/>
      <c r="EJX456" s="505"/>
      <c r="EJY456" s="511"/>
      <c r="EJZ456" s="512"/>
      <c r="EKA456" s="512"/>
      <c r="EKB456" s="505"/>
      <c r="EKC456" s="505"/>
      <c r="EKD456" s="505"/>
      <c r="EKE456" s="511"/>
      <c r="EKF456" s="512"/>
      <c r="EKG456" s="512"/>
      <c r="EKH456" s="505"/>
      <c r="EKI456" s="505"/>
      <c r="EKJ456" s="505"/>
      <c r="EKK456" s="511"/>
      <c r="EKL456" s="512"/>
      <c r="EKM456" s="512"/>
      <c r="EKN456" s="505"/>
      <c r="EKO456" s="505"/>
      <c r="EKP456" s="505"/>
      <c r="EKQ456" s="511"/>
      <c r="EKR456" s="512"/>
      <c r="EKS456" s="512"/>
      <c r="EKT456" s="505"/>
      <c r="EKU456" s="505"/>
      <c r="EKV456" s="505"/>
      <c r="EKW456" s="511"/>
      <c r="EKX456" s="512"/>
      <c r="EKY456" s="512"/>
      <c r="EKZ456" s="505"/>
      <c r="ELA456" s="505"/>
      <c r="ELB456" s="505"/>
      <c r="ELC456" s="511"/>
      <c r="ELD456" s="512"/>
      <c r="ELE456" s="512"/>
      <c r="ELF456" s="505"/>
      <c r="ELG456" s="505"/>
      <c r="ELH456" s="505"/>
      <c r="ELI456" s="511"/>
      <c r="ELJ456" s="512"/>
      <c r="ELK456" s="512"/>
      <c r="ELL456" s="505"/>
      <c r="ELM456" s="505"/>
      <c r="ELN456" s="505"/>
      <c r="ELO456" s="511"/>
      <c r="ELP456" s="512"/>
      <c r="ELQ456" s="512"/>
      <c r="ELR456" s="505"/>
      <c r="ELS456" s="505"/>
      <c r="ELT456" s="505"/>
      <c r="ELU456" s="511"/>
      <c r="ELV456" s="512"/>
      <c r="ELW456" s="512"/>
      <c r="ELX456" s="505"/>
      <c r="ELY456" s="505"/>
      <c r="ELZ456" s="505"/>
      <c r="EMA456" s="511"/>
      <c r="EMB456" s="512"/>
      <c r="EMC456" s="512"/>
      <c r="EMD456" s="505"/>
      <c r="EME456" s="505"/>
      <c r="EMF456" s="505"/>
      <c r="EMG456" s="511"/>
      <c r="EMH456" s="512"/>
      <c r="EMI456" s="512"/>
      <c r="EMJ456" s="505"/>
      <c r="EMK456" s="505"/>
      <c r="EML456" s="505"/>
      <c r="EMM456" s="511"/>
      <c r="EMN456" s="512"/>
      <c r="EMO456" s="512"/>
      <c r="EMP456" s="505"/>
      <c r="EMQ456" s="505"/>
      <c r="EMR456" s="505"/>
      <c r="EMS456" s="511"/>
      <c r="EMT456" s="512"/>
      <c r="EMU456" s="512"/>
      <c r="EMV456" s="505"/>
      <c r="EMW456" s="505"/>
      <c r="EMX456" s="505"/>
      <c r="EMY456" s="511"/>
      <c r="EMZ456" s="512"/>
      <c r="ENA456" s="512"/>
      <c r="ENB456" s="505"/>
      <c r="ENC456" s="505"/>
      <c r="END456" s="505"/>
      <c r="ENE456" s="511"/>
      <c r="ENF456" s="512"/>
      <c r="ENG456" s="512"/>
      <c r="ENH456" s="505"/>
      <c r="ENI456" s="505"/>
      <c r="ENJ456" s="505"/>
      <c r="ENK456" s="511"/>
      <c r="ENL456" s="512"/>
      <c r="ENM456" s="512"/>
      <c r="ENN456" s="505"/>
      <c r="ENO456" s="505"/>
      <c r="ENP456" s="505"/>
      <c r="ENQ456" s="511"/>
      <c r="ENR456" s="512"/>
      <c r="ENS456" s="512"/>
      <c r="ENT456" s="505"/>
      <c r="ENU456" s="505"/>
      <c r="ENV456" s="505"/>
      <c r="ENW456" s="511"/>
      <c r="ENX456" s="512"/>
      <c r="ENY456" s="512"/>
      <c r="ENZ456" s="505"/>
      <c r="EOA456" s="505"/>
      <c r="EOB456" s="505"/>
      <c r="EOC456" s="511"/>
      <c r="EOD456" s="512"/>
      <c r="EOE456" s="512"/>
      <c r="EOF456" s="505"/>
      <c r="EOG456" s="505"/>
      <c r="EOH456" s="505"/>
      <c r="EOI456" s="511"/>
      <c r="EOJ456" s="512"/>
      <c r="EOK456" s="512"/>
      <c r="EOL456" s="505"/>
      <c r="EOM456" s="505"/>
      <c r="EON456" s="505"/>
      <c r="EOO456" s="511"/>
      <c r="EOP456" s="512"/>
      <c r="EOQ456" s="512"/>
      <c r="EOR456" s="505"/>
      <c r="EOS456" s="505"/>
      <c r="EOT456" s="505"/>
      <c r="EOU456" s="511"/>
      <c r="EOV456" s="512"/>
      <c r="EOW456" s="512"/>
      <c r="EOX456" s="505"/>
      <c r="EOY456" s="505"/>
      <c r="EOZ456" s="505"/>
      <c r="EPA456" s="511"/>
      <c r="EPB456" s="512"/>
      <c r="EPC456" s="512"/>
      <c r="EPD456" s="505"/>
      <c r="EPE456" s="505"/>
      <c r="EPF456" s="505"/>
      <c r="EPG456" s="511"/>
      <c r="EPH456" s="512"/>
      <c r="EPI456" s="512"/>
      <c r="EPJ456" s="505"/>
      <c r="EPK456" s="505"/>
      <c r="EPL456" s="505"/>
      <c r="EPM456" s="511"/>
      <c r="EPN456" s="512"/>
      <c r="EPO456" s="512"/>
      <c r="EPP456" s="505"/>
      <c r="EPQ456" s="505"/>
      <c r="EPR456" s="505"/>
      <c r="EPS456" s="511"/>
      <c r="EPT456" s="512"/>
      <c r="EPU456" s="512"/>
      <c r="EPV456" s="505"/>
      <c r="EPW456" s="505"/>
      <c r="EPX456" s="505"/>
      <c r="EPY456" s="511"/>
      <c r="EPZ456" s="512"/>
      <c r="EQA456" s="512"/>
      <c r="EQB456" s="505"/>
      <c r="EQC456" s="505"/>
      <c r="EQD456" s="505"/>
      <c r="EQE456" s="511"/>
      <c r="EQF456" s="512"/>
      <c r="EQG456" s="512"/>
      <c r="EQH456" s="505"/>
      <c r="EQI456" s="505"/>
      <c r="EQJ456" s="505"/>
      <c r="EQK456" s="511"/>
      <c r="EQL456" s="512"/>
      <c r="EQM456" s="512"/>
      <c r="EQN456" s="505"/>
      <c r="EQO456" s="505"/>
      <c r="EQP456" s="505"/>
      <c r="EQQ456" s="511"/>
      <c r="EQR456" s="512"/>
      <c r="EQS456" s="512"/>
      <c r="EQT456" s="505"/>
      <c r="EQU456" s="505"/>
      <c r="EQV456" s="505"/>
      <c r="EQW456" s="511"/>
      <c r="EQX456" s="512"/>
      <c r="EQY456" s="512"/>
      <c r="EQZ456" s="505"/>
      <c r="ERA456" s="505"/>
      <c r="ERB456" s="505"/>
      <c r="ERC456" s="511"/>
      <c r="ERD456" s="512"/>
      <c r="ERE456" s="512"/>
      <c r="ERF456" s="505"/>
      <c r="ERG456" s="505"/>
      <c r="ERH456" s="505"/>
      <c r="ERI456" s="511"/>
      <c r="ERJ456" s="512"/>
      <c r="ERK456" s="512"/>
      <c r="ERL456" s="505"/>
      <c r="ERM456" s="505"/>
      <c r="ERN456" s="505"/>
      <c r="ERO456" s="511"/>
      <c r="ERP456" s="512"/>
      <c r="ERQ456" s="512"/>
      <c r="ERR456" s="505"/>
      <c r="ERS456" s="505"/>
      <c r="ERT456" s="505"/>
      <c r="ERU456" s="511"/>
      <c r="ERV456" s="512"/>
      <c r="ERW456" s="512"/>
      <c r="ERX456" s="505"/>
      <c r="ERY456" s="505"/>
      <c r="ERZ456" s="505"/>
      <c r="ESA456" s="511"/>
      <c r="ESB456" s="512"/>
      <c r="ESC456" s="512"/>
      <c r="ESD456" s="505"/>
      <c r="ESE456" s="505"/>
      <c r="ESF456" s="505"/>
      <c r="ESG456" s="511"/>
      <c r="ESH456" s="512"/>
      <c r="ESI456" s="512"/>
      <c r="ESJ456" s="505"/>
      <c r="ESK456" s="505"/>
      <c r="ESL456" s="505"/>
      <c r="ESM456" s="511"/>
      <c r="ESN456" s="512"/>
      <c r="ESO456" s="512"/>
      <c r="ESP456" s="505"/>
      <c r="ESQ456" s="505"/>
      <c r="ESR456" s="505"/>
      <c r="ESS456" s="511"/>
      <c r="EST456" s="512"/>
      <c r="ESU456" s="512"/>
      <c r="ESV456" s="505"/>
      <c r="ESW456" s="505"/>
      <c r="ESX456" s="505"/>
      <c r="ESY456" s="511"/>
      <c r="ESZ456" s="512"/>
      <c r="ETA456" s="512"/>
      <c r="ETB456" s="505"/>
      <c r="ETC456" s="505"/>
      <c r="ETD456" s="505"/>
      <c r="ETE456" s="511"/>
      <c r="ETF456" s="512"/>
      <c r="ETG456" s="512"/>
      <c r="ETH456" s="505"/>
      <c r="ETI456" s="505"/>
      <c r="ETJ456" s="505"/>
      <c r="ETK456" s="511"/>
      <c r="ETL456" s="512"/>
      <c r="ETM456" s="512"/>
      <c r="ETN456" s="505"/>
      <c r="ETO456" s="505"/>
      <c r="ETP456" s="505"/>
      <c r="ETQ456" s="511"/>
      <c r="ETR456" s="512"/>
      <c r="ETS456" s="512"/>
      <c r="ETT456" s="505"/>
      <c r="ETU456" s="505"/>
      <c r="ETV456" s="505"/>
      <c r="ETW456" s="511"/>
      <c r="ETX456" s="512"/>
      <c r="ETY456" s="512"/>
      <c r="ETZ456" s="505"/>
      <c r="EUA456" s="505"/>
      <c r="EUB456" s="505"/>
      <c r="EUC456" s="511"/>
      <c r="EUD456" s="512"/>
      <c r="EUE456" s="512"/>
      <c r="EUF456" s="505"/>
      <c r="EUG456" s="505"/>
      <c r="EUH456" s="505"/>
      <c r="EUI456" s="511"/>
      <c r="EUJ456" s="512"/>
      <c r="EUK456" s="512"/>
      <c r="EUL456" s="505"/>
      <c r="EUM456" s="505"/>
      <c r="EUN456" s="505"/>
      <c r="EUO456" s="511"/>
      <c r="EUP456" s="512"/>
      <c r="EUQ456" s="512"/>
      <c r="EUR456" s="505"/>
      <c r="EUS456" s="505"/>
      <c r="EUT456" s="505"/>
      <c r="EUU456" s="511"/>
      <c r="EUV456" s="512"/>
      <c r="EUW456" s="512"/>
      <c r="EUX456" s="505"/>
      <c r="EUY456" s="505"/>
      <c r="EUZ456" s="505"/>
      <c r="EVA456" s="511"/>
      <c r="EVB456" s="512"/>
      <c r="EVC456" s="512"/>
      <c r="EVD456" s="505"/>
      <c r="EVE456" s="505"/>
      <c r="EVF456" s="505"/>
      <c r="EVG456" s="511"/>
      <c r="EVH456" s="512"/>
      <c r="EVI456" s="512"/>
      <c r="EVJ456" s="505"/>
      <c r="EVK456" s="505"/>
      <c r="EVL456" s="505"/>
      <c r="EVM456" s="511"/>
      <c r="EVN456" s="512"/>
      <c r="EVO456" s="512"/>
      <c r="EVP456" s="505"/>
      <c r="EVQ456" s="505"/>
      <c r="EVR456" s="505"/>
      <c r="EVS456" s="511"/>
      <c r="EVT456" s="512"/>
      <c r="EVU456" s="512"/>
      <c r="EVV456" s="505"/>
      <c r="EVW456" s="505"/>
      <c r="EVX456" s="505"/>
      <c r="EVY456" s="511"/>
      <c r="EVZ456" s="512"/>
      <c r="EWA456" s="512"/>
      <c r="EWB456" s="505"/>
      <c r="EWC456" s="505"/>
      <c r="EWD456" s="505"/>
      <c r="EWE456" s="511"/>
      <c r="EWF456" s="512"/>
      <c r="EWG456" s="512"/>
      <c r="EWH456" s="505"/>
      <c r="EWI456" s="505"/>
      <c r="EWJ456" s="505"/>
      <c r="EWK456" s="511"/>
      <c r="EWL456" s="512"/>
      <c r="EWM456" s="512"/>
      <c r="EWN456" s="505"/>
      <c r="EWO456" s="505"/>
      <c r="EWP456" s="505"/>
      <c r="EWQ456" s="511"/>
      <c r="EWR456" s="512"/>
      <c r="EWS456" s="512"/>
      <c r="EWT456" s="505"/>
      <c r="EWU456" s="505"/>
      <c r="EWV456" s="505"/>
      <c r="EWW456" s="511"/>
      <c r="EWX456" s="512"/>
      <c r="EWY456" s="512"/>
      <c r="EWZ456" s="505"/>
      <c r="EXA456" s="505"/>
      <c r="EXB456" s="505"/>
      <c r="EXC456" s="511"/>
      <c r="EXD456" s="512"/>
      <c r="EXE456" s="512"/>
      <c r="EXF456" s="505"/>
      <c r="EXG456" s="505"/>
      <c r="EXH456" s="505"/>
      <c r="EXI456" s="511"/>
      <c r="EXJ456" s="512"/>
      <c r="EXK456" s="512"/>
      <c r="EXL456" s="505"/>
      <c r="EXM456" s="505"/>
      <c r="EXN456" s="505"/>
      <c r="EXO456" s="511"/>
      <c r="EXP456" s="512"/>
      <c r="EXQ456" s="512"/>
      <c r="EXR456" s="505"/>
      <c r="EXS456" s="505"/>
      <c r="EXT456" s="505"/>
      <c r="EXU456" s="511"/>
      <c r="EXV456" s="512"/>
      <c r="EXW456" s="512"/>
      <c r="EXX456" s="505"/>
      <c r="EXY456" s="505"/>
      <c r="EXZ456" s="505"/>
      <c r="EYA456" s="511"/>
      <c r="EYB456" s="512"/>
      <c r="EYC456" s="512"/>
      <c r="EYD456" s="505"/>
      <c r="EYE456" s="505"/>
      <c r="EYF456" s="505"/>
      <c r="EYG456" s="511"/>
      <c r="EYH456" s="512"/>
      <c r="EYI456" s="512"/>
      <c r="EYJ456" s="505"/>
      <c r="EYK456" s="505"/>
      <c r="EYL456" s="505"/>
      <c r="EYM456" s="511"/>
      <c r="EYN456" s="512"/>
      <c r="EYO456" s="512"/>
      <c r="EYP456" s="505"/>
      <c r="EYQ456" s="505"/>
      <c r="EYR456" s="505"/>
      <c r="EYS456" s="511"/>
      <c r="EYT456" s="512"/>
      <c r="EYU456" s="512"/>
      <c r="EYV456" s="505"/>
      <c r="EYW456" s="505"/>
      <c r="EYX456" s="505"/>
      <c r="EYY456" s="511"/>
      <c r="EYZ456" s="512"/>
      <c r="EZA456" s="512"/>
      <c r="EZB456" s="505"/>
      <c r="EZC456" s="505"/>
      <c r="EZD456" s="505"/>
      <c r="EZE456" s="511"/>
      <c r="EZF456" s="512"/>
      <c r="EZG456" s="512"/>
      <c r="EZH456" s="505"/>
      <c r="EZI456" s="505"/>
      <c r="EZJ456" s="505"/>
      <c r="EZK456" s="511"/>
      <c r="EZL456" s="512"/>
      <c r="EZM456" s="512"/>
      <c r="EZN456" s="505"/>
      <c r="EZO456" s="505"/>
      <c r="EZP456" s="505"/>
      <c r="EZQ456" s="511"/>
      <c r="EZR456" s="512"/>
      <c r="EZS456" s="512"/>
      <c r="EZT456" s="505"/>
      <c r="EZU456" s="505"/>
      <c r="EZV456" s="505"/>
      <c r="EZW456" s="511"/>
      <c r="EZX456" s="512"/>
      <c r="EZY456" s="512"/>
      <c r="EZZ456" s="505"/>
      <c r="FAA456" s="505"/>
      <c r="FAB456" s="505"/>
      <c r="FAC456" s="511"/>
      <c r="FAD456" s="512"/>
      <c r="FAE456" s="512"/>
      <c r="FAF456" s="505"/>
      <c r="FAG456" s="505"/>
      <c r="FAH456" s="505"/>
      <c r="FAI456" s="511"/>
      <c r="FAJ456" s="512"/>
      <c r="FAK456" s="512"/>
      <c r="FAL456" s="505"/>
      <c r="FAM456" s="505"/>
      <c r="FAN456" s="505"/>
      <c r="FAO456" s="511"/>
      <c r="FAP456" s="512"/>
      <c r="FAQ456" s="512"/>
      <c r="FAR456" s="505"/>
      <c r="FAS456" s="505"/>
      <c r="FAT456" s="505"/>
      <c r="FAU456" s="511"/>
      <c r="FAV456" s="512"/>
      <c r="FAW456" s="512"/>
      <c r="FAX456" s="505"/>
      <c r="FAY456" s="505"/>
      <c r="FAZ456" s="505"/>
      <c r="FBA456" s="511"/>
      <c r="FBB456" s="512"/>
      <c r="FBC456" s="512"/>
      <c r="FBD456" s="505"/>
      <c r="FBE456" s="505"/>
      <c r="FBF456" s="505"/>
      <c r="FBG456" s="511"/>
      <c r="FBH456" s="512"/>
      <c r="FBI456" s="512"/>
      <c r="FBJ456" s="505"/>
      <c r="FBK456" s="505"/>
      <c r="FBL456" s="505"/>
      <c r="FBM456" s="511"/>
      <c r="FBN456" s="512"/>
      <c r="FBO456" s="512"/>
      <c r="FBP456" s="505"/>
      <c r="FBQ456" s="505"/>
      <c r="FBR456" s="505"/>
      <c r="FBS456" s="511"/>
      <c r="FBT456" s="512"/>
      <c r="FBU456" s="512"/>
      <c r="FBV456" s="505"/>
      <c r="FBW456" s="505"/>
      <c r="FBX456" s="505"/>
      <c r="FBY456" s="511"/>
      <c r="FBZ456" s="512"/>
      <c r="FCA456" s="512"/>
      <c r="FCB456" s="505"/>
      <c r="FCC456" s="505"/>
      <c r="FCD456" s="505"/>
      <c r="FCE456" s="511"/>
      <c r="FCF456" s="512"/>
      <c r="FCG456" s="512"/>
      <c r="FCH456" s="505"/>
      <c r="FCI456" s="505"/>
      <c r="FCJ456" s="505"/>
      <c r="FCK456" s="511"/>
      <c r="FCL456" s="512"/>
      <c r="FCM456" s="512"/>
      <c r="FCN456" s="505"/>
      <c r="FCO456" s="505"/>
      <c r="FCP456" s="505"/>
      <c r="FCQ456" s="511"/>
      <c r="FCR456" s="512"/>
      <c r="FCS456" s="512"/>
      <c r="FCT456" s="505"/>
      <c r="FCU456" s="505"/>
      <c r="FCV456" s="505"/>
      <c r="FCW456" s="511"/>
      <c r="FCX456" s="512"/>
      <c r="FCY456" s="512"/>
      <c r="FCZ456" s="505"/>
      <c r="FDA456" s="505"/>
      <c r="FDB456" s="505"/>
      <c r="FDC456" s="511"/>
      <c r="FDD456" s="512"/>
      <c r="FDE456" s="512"/>
      <c r="FDF456" s="505"/>
      <c r="FDG456" s="505"/>
      <c r="FDH456" s="505"/>
      <c r="FDI456" s="511"/>
      <c r="FDJ456" s="512"/>
      <c r="FDK456" s="512"/>
      <c r="FDL456" s="505"/>
      <c r="FDM456" s="505"/>
      <c r="FDN456" s="505"/>
      <c r="FDO456" s="511"/>
      <c r="FDP456" s="512"/>
      <c r="FDQ456" s="512"/>
      <c r="FDR456" s="505"/>
      <c r="FDS456" s="505"/>
      <c r="FDT456" s="505"/>
      <c r="FDU456" s="511"/>
      <c r="FDV456" s="512"/>
      <c r="FDW456" s="512"/>
      <c r="FDX456" s="505"/>
      <c r="FDY456" s="505"/>
      <c r="FDZ456" s="505"/>
      <c r="FEA456" s="511"/>
      <c r="FEB456" s="512"/>
      <c r="FEC456" s="512"/>
      <c r="FED456" s="505"/>
      <c r="FEE456" s="505"/>
      <c r="FEF456" s="505"/>
      <c r="FEG456" s="511"/>
      <c r="FEH456" s="512"/>
      <c r="FEI456" s="512"/>
      <c r="FEJ456" s="505"/>
      <c r="FEK456" s="505"/>
      <c r="FEL456" s="505"/>
      <c r="FEM456" s="511"/>
      <c r="FEN456" s="512"/>
      <c r="FEO456" s="512"/>
      <c r="FEP456" s="505"/>
      <c r="FEQ456" s="505"/>
      <c r="FER456" s="505"/>
      <c r="FES456" s="511"/>
      <c r="FET456" s="512"/>
      <c r="FEU456" s="512"/>
      <c r="FEV456" s="505"/>
      <c r="FEW456" s="505"/>
      <c r="FEX456" s="505"/>
      <c r="FEY456" s="511"/>
      <c r="FEZ456" s="512"/>
      <c r="FFA456" s="512"/>
      <c r="FFB456" s="505"/>
      <c r="FFC456" s="505"/>
      <c r="FFD456" s="505"/>
      <c r="FFE456" s="511"/>
      <c r="FFF456" s="512"/>
      <c r="FFG456" s="512"/>
      <c r="FFH456" s="505"/>
      <c r="FFI456" s="505"/>
      <c r="FFJ456" s="505"/>
      <c r="FFK456" s="511"/>
      <c r="FFL456" s="512"/>
      <c r="FFM456" s="512"/>
      <c r="FFN456" s="505"/>
      <c r="FFO456" s="505"/>
      <c r="FFP456" s="505"/>
      <c r="FFQ456" s="511"/>
      <c r="FFR456" s="512"/>
      <c r="FFS456" s="512"/>
      <c r="FFT456" s="505"/>
      <c r="FFU456" s="505"/>
      <c r="FFV456" s="505"/>
      <c r="FFW456" s="511"/>
      <c r="FFX456" s="512"/>
      <c r="FFY456" s="512"/>
      <c r="FFZ456" s="505"/>
      <c r="FGA456" s="505"/>
      <c r="FGB456" s="505"/>
      <c r="FGC456" s="511"/>
      <c r="FGD456" s="512"/>
      <c r="FGE456" s="512"/>
      <c r="FGF456" s="505"/>
      <c r="FGG456" s="505"/>
      <c r="FGH456" s="505"/>
      <c r="FGI456" s="511"/>
      <c r="FGJ456" s="512"/>
      <c r="FGK456" s="512"/>
      <c r="FGL456" s="505"/>
      <c r="FGM456" s="505"/>
      <c r="FGN456" s="505"/>
      <c r="FGO456" s="511"/>
      <c r="FGP456" s="512"/>
      <c r="FGQ456" s="512"/>
      <c r="FGR456" s="505"/>
      <c r="FGS456" s="505"/>
      <c r="FGT456" s="505"/>
      <c r="FGU456" s="511"/>
      <c r="FGV456" s="512"/>
      <c r="FGW456" s="512"/>
      <c r="FGX456" s="505"/>
      <c r="FGY456" s="505"/>
      <c r="FGZ456" s="505"/>
      <c r="FHA456" s="511"/>
      <c r="FHB456" s="512"/>
      <c r="FHC456" s="512"/>
      <c r="FHD456" s="505"/>
      <c r="FHE456" s="505"/>
      <c r="FHF456" s="505"/>
      <c r="FHG456" s="511"/>
      <c r="FHH456" s="512"/>
      <c r="FHI456" s="512"/>
      <c r="FHJ456" s="505"/>
      <c r="FHK456" s="505"/>
      <c r="FHL456" s="505"/>
      <c r="FHM456" s="511"/>
      <c r="FHN456" s="512"/>
      <c r="FHO456" s="512"/>
      <c r="FHP456" s="505"/>
      <c r="FHQ456" s="505"/>
      <c r="FHR456" s="505"/>
      <c r="FHS456" s="511"/>
      <c r="FHT456" s="512"/>
      <c r="FHU456" s="512"/>
      <c r="FHV456" s="505"/>
      <c r="FHW456" s="505"/>
      <c r="FHX456" s="505"/>
      <c r="FHY456" s="511"/>
      <c r="FHZ456" s="512"/>
      <c r="FIA456" s="512"/>
      <c r="FIB456" s="505"/>
      <c r="FIC456" s="505"/>
      <c r="FID456" s="505"/>
      <c r="FIE456" s="511"/>
      <c r="FIF456" s="512"/>
      <c r="FIG456" s="512"/>
      <c r="FIH456" s="505"/>
      <c r="FII456" s="505"/>
      <c r="FIJ456" s="505"/>
      <c r="FIK456" s="511"/>
      <c r="FIL456" s="512"/>
      <c r="FIM456" s="512"/>
      <c r="FIN456" s="505"/>
      <c r="FIO456" s="505"/>
      <c r="FIP456" s="505"/>
      <c r="FIQ456" s="511"/>
      <c r="FIR456" s="512"/>
      <c r="FIS456" s="512"/>
      <c r="FIT456" s="505"/>
      <c r="FIU456" s="505"/>
      <c r="FIV456" s="505"/>
      <c r="FIW456" s="511"/>
      <c r="FIX456" s="512"/>
      <c r="FIY456" s="512"/>
      <c r="FIZ456" s="505"/>
      <c r="FJA456" s="505"/>
      <c r="FJB456" s="505"/>
      <c r="FJC456" s="511"/>
      <c r="FJD456" s="512"/>
      <c r="FJE456" s="512"/>
      <c r="FJF456" s="505"/>
      <c r="FJG456" s="505"/>
      <c r="FJH456" s="505"/>
      <c r="FJI456" s="511"/>
      <c r="FJJ456" s="512"/>
      <c r="FJK456" s="512"/>
      <c r="FJL456" s="505"/>
      <c r="FJM456" s="505"/>
      <c r="FJN456" s="505"/>
      <c r="FJO456" s="511"/>
      <c r="FJP456" s="512"/>
      <c r="FJQ456" s="512"/>
      <c r="FJR456" s="505"/>
      <c r="FJS456" s="505"/>
      <c r="FJT456" s="505"/>
      <c r="FJU456" s="511"/>
      <c r="FJV456" s="512"/>
      <c r="FJW456" s="512"/>
      <c r="FJX456" s="505"/>
      <c r="FJY456" s="505"/>
      <c r="FJZ456" s="505"/>
      <c r="FKA456" s="511"/>
      <c r="FKB456" s="512"/>
      <c r="FKC456" s="512"/>
      <c r="FKD456" s="505"/>
      <c r="FKE456" s="505"/>
      <c r="FKF456" s="505"/>
      <c r="FKG456" s="511"/>
      <c r="FKH456" s="512"/>
      <c r="FKI456" s="512"/>
      <c r="FKJ456" s="505"/>
      <c r="FKK456" s="505"/>
      <c r="FKL456" s="505"/>
      <c r="FKM456" s="511"/>
      <c r="FKN456" s="512"/>
      <c r="FKO456" s="512"/>
      <c r="FKP456" s="505"/>
      <c r="FKQ456" s="505"/>
      <c r="FKR456" s="505"/>
      <c r="FKS456" s="511"/>
      <c r="FKT456" s="512"/>
      <c r="FKU456" s="512"/>
      <c r="FKV456" s="505"/>
      <c r="FKW456" s="505"/>
      <c r="FKX456" s="505"/>
      <c r="FKY456" s="511"/>
      <c r="FKZ456" s="512"/>
      <c r="FLA456" s="512"/>
      <c r="FLB456" s="505"/>
      <c r="FLC456" s="505"/>
      <c r="FLD456" s="505"/>
      <c r="FLE456" s="511"/>
      <c r="FLF456" s="512"/>
      <c r="FLG456" s="512"/>
      <c r="FLH456" s="505"/>
      <c r="FLI456" s="505"/>
      <c r="FLJ456" s="505"/>
      <c r="FLK456" s="511"/>
      <c r="FLL456" s="512"/>
      <c r="FLM456" s="512"/>
      <c r="FLN456" s="505"/>
      <c r="FLO456" s="505"/>
      <c r="FLP456" s="505"/>
      <c r="FLQ456" s="511"/>
      <c r="FLR456" s="512"/>
      <c r="FLS456" s="512"/>
      <c r="FLT456" s="505"/>
      <c r="FLU456" s="505"/>
      <c r="FLV456" s="505"/>
      <c r="FLW456" s="511"/>
      <c r="FLX456" s="512"/>
      <c r="FLY456" s="512"/>
      <c r="FLZ456" s="505"/>
      <c r="FMA456" s="505"/>
      <c r="FMB456" s="505"/>
      <c r="FMC456" s="511"/>
      <c r="FMD456" s="512"/>
      <c r="FME456" s="512"/>
      <c r="FMF456" s="505"/>
      <c r="FMG456" s="505"/>
      <c r="FMH456" s="505"/>
      <c r="FMI456" s="511"/>
      <c r="FMJ456" s="512"/>
      <c r="FMK456" s="512"/>
      <c r="FML456" s="505"/>
      <c r="FMM456" s="505"/>
      <c r="FMN456" s="505"/>
      <c r="FMO456" s="511"/>
      <c r="FMP456" s="512"/>
      <c r="FMQ456" s="512"/>
      <c r="FMR456" s="505"/>
      <c r="FMS456" s="505"/>
      <c r="FMT456" s="505"/>
      <c r="FMU456" s="511"/>
      <c r="FMV456" s="512"/>
      <c r="FMW456" s="512"/>
      <c r="FMX456" s="505"/>
      <c r="FMY456" s="505"/>
      <c r="FMZ456" s="505"/>
      <c r="FNA456" s="511"/>
      <c r="FNB456" s="512"/>
      <c r="FNC456" s="512"/>
      <c r="FND456" s="505"/>
      <c r="FNE456" s="505"/>
      <c r="FNF456" s="505"/>
      <c r="FNG456" s="511"/>
      <c r="FNH456" s="512"/>
      <c r="FNI456" s="512"/>
      <c r="FNJ456" s="505"/>
      <c r="FNK456" s="505"/>
      <c r="FNL456" s="505"/>
      <c r="FNM456" s="511"/>
      <c r="FNN456" s="512"/>
      <c r="FNO456" s="512"/>
      <c r="FNP456" s="505"/>
      <c r="FNQ456" s="505"/>
      <c r="FNR456" s="505"/>
      <c r="FNS456" s="511"/>
      <c r="FNT456" s="512"/>
      <c r="FNU456" s="512"/>
      <c r="FNV456" s="505"/>
      <c r="FNW456" s="505"/>
      <c r="FNX456" s="505"/>
      <c r="FNY456" s="511"/>
      <c r="FNZ456" s="512"/>
      <c r="FOA456" s="512"/>
      <c r="FOB456" s="505"/>
      <c r="FOC456" s="505"/>
      <c r="FOD456" s="505"/>
      <c r="FOE456" s="511"/>
      <c r="FOF456" s="512"/>
      <c r="FOG456" s="512"/>
      <c r="FOH456" s="505"/>
      <c r="FOI456" s="505"/>
      <c r="FOJ456" s="505"/>
      <c r="FOK456" s="511"/>
      <c r="FOL456" s="512"/>
      <c r="FOM456" s="512"/>
      <c r="FON456" s="505"/>
      <c r="FOO456" s="505"/>
      <c r="FOP456" s="505"/>
      <c r="FOQ456" s="511"/>
      <c r="FOR456" s="512"/>
      <c r="FOS456" s="512"/>
      <c r="FOT456" s="505"/>
      <c r="FOU456" s="505"/>
      <c r="FOV456" s="505"/>
      <c r="FOW456" s="511"/>
      <c r="FOX456" s="512"/>
      <c r="FOY456" s="512"/>
      <c r="FOZ456" s="505"/>
      <c r="FPA456" s="505"/>
      <c r="FPB456" s="505"/>
      <c r="FPC456" s="511"/>
      <c r="FPD456" s="512"/>
      <c r="FPE456" s="512"/>
      <c r="FPF456" s="505"/>
      <c r="FPG456" s="505"/>
      <c r="FPH456" s="505"/>
      <c r="FPI456" s="511"/>
      <c r="FPJ456" s="512"/>
      <c r="FPK456" s="512"/>
      <c r="FPL456" s="505"/>
      <c r="FPM456" s="505"/>
      <c r="FPN456" s="505"/>
      <c r="FPO456" s="511"/>
      <c r="FPP456" s="512"/>
      <c r="FPQ456" s="512"/>
      <c r="FPR456" s="505"/>
      <c r="FPS456" s="505"/>
      <c r="FPT456" s="505"/>
      <c r="FPU456" s="511"/>
      <c r="FPV456" s="512"/>
      <c r="FPW456" s="512"/>
      <c r="FPX456" s="505"/>
      <c r="FPY456" s="505"/>
      <c r="FPZ456" s="505"/>
      <c r="FQA456" s="511"/>
      <c r="FQB456" s="512"/>
      <c r="FQC456" s="512"/>
      <c r="FQD456" s="505"/>
      <c r="FQE456" s="505"/>
      <c r="FQF456" s="505"/>
      <c r="FQG456" s="511"/>
      <c r="FQH456" s="512"/>
      <c r="FQI456" s="512"/>
      <c r="FQJ456" s="505"/>
      <c r="FQK456" s="505"/>
      <c r="FQL456" s="505"/>
      <c r="FQM456" s="511"/>
      <c r="FQN456" s="512"/>
      <c r="FQO456" s="512"/>
      <c r="FQP456" s="505"/>
      <c r="FQQ456" s="505"/>
      <c r="FQR456" s="505"/>
      <c r="FQS456" s="511"/>
      <c r="FQT456" s="512"/>
      <c r="FQU456" s="512"/>
      <c r="FQV456" s="505"/>
      <c r="FQW456" s="505"/>
      <c r="FQX456" s="505"/>
      <c r="FQY456" s="511"/>
      <c r="FQZ456" s="512"/>
      <c r="FRA456" s="512"/>
      <c r="FRB456" s="505"/>
      <c r="FRC456" s="505"/>
      <c r="FRD456" s="505"/>
      <c r="FRE456" s="511"/>
      <c r="FRF456" s="512"/>
      <c r="FRG456" s="512"/>
      <c r="FRH456" s="505"/>
      <c r="FRI456" s="505"/>
      <c r="FRJ456" s="505"/>
      <c r="FRK456" s="511"/>
      <c r="FRL456" s="512"/>
      <c r="FRM456" s="512"/>
      <c r="FRN456" s="505"/>
      <c r="FRO456" s="505"/>
      <c r="FRP456" s="505"/>
      <c r="FRQ456" s="511"/>
      <c r="FRR456" s="512"/>
      <c r="FRS456" s="512"/>
      <c r="FRT456" s="505"/>
      <c r="FRU456" s="505"/>
      <c r="FRV456" s="505"/>
      <c r="FRW456" s="511"/>
      <c r="FRX456" s="512"/>
      <c r="FRY456" s="512"/>
      <c r="FRZ456" s="505"/>
      <c r="FSA456" s="505"/>
      <c r="FSB456" s="505"/>
      <c r="FSC456" s="511"/>
      <c r="FSD456" s="512"/>
      <c r="FSE456" s="512"/>
      <c r="FSF456" s="505"/>
      <c r="FSG456" s="505"/>
      <c r="FSH456" s="505"/>
      <c r="FSI456" s="511"/>
      <c r="FSJ456" s="512"/>
      <c r="FSK456" s="512"/>
      <c r="FSL456" s="505"/>
      <c r="FSM456" s="505"/>
      <c r="FSN456" s="505"/>
      <c r="FSO456" s="511"/>
      <c r="FSP456" s="512"/>
      <c r="FSQ456" s="512"/>
      <c r="FSR456" s="505"/>
      <c r="FSS456" s="505"/>
      <c r="FST456" s="505"/>
      <c r="FSU456" s="511"/>
      <c r="FSV456" s="512"/>
      <c r="FSW456" s="512"/>
      <c r="FSX456" s="505"/>
      <c r="FSY456" s="505"/>
      <c r="FSZ456" s="505"/>
      <c r="FTA456" s="511"/>
      <c r="FTB456" s="512"/>
      <c r="FTC456" s="512"/>
      <c r="FTD456" s="505"/>
      <c r="FTE456" s="505"/>
      <c r="FTF456" s="505"/>
      <c r="FTG456" s="511"/>
      <c r="FTH456" s="512"/>
      <c r="FTI456" s="512"/>
      <c r="FTJ456" s="505"/>
      <c r="FTK456" s="505"/>
      <c r="FTL456" s="505"/>
      <c r="FTM456" s="511"/>
      <c r="FTN456" s="512"/>
      <c r="FTO456" s="512"/>
      <c r="FTP456" s="505"/>
      <c r="FTQ456" s="505"/>
      <c r="FTR456" s="505"/>
      <c r="FTS456" s="511"/>
      <c r="FTT456" s="512"/>
      <c r="FTU456" s="512"/>
      <c r="FTV456" s="505"/>
      <c r="FTW456" s="505"/>
      <c r="FTX456" s="505"/>
      <c r="FTY456" s="511"/>
      <c r="FTZ456" s="512"/>
      <c r="FUA456" s="512"/>
      <c r="FUB456" s="505"/>
      <c r="FUC456" s="505"/>
      <c r="FUD456" s="505"/>
      <c r="FUE456" s="511"/>
      <c r="FUF456" s="512"/>
      <c r="FUG456" s="512"/>
      <c r="FUH456" s="505"/>
      <c r="FUI456" s="505"/>
      <c r="FUJ456" s="505"/>
      <c r="FUK456" s="511"/>
      <c r="FUL456" s="512"/>
      <c r="FUM456" s="512"/>
      <c r="FUN456" s="505"/>
      <c r="FUO456" s="505"/>
      <c r="FUP456" s="505"/>
      <c r="FUQ456" s="511"/>
      <c r="FUR456" s="512"/>
      <c r="FUS456" s="512"/>
      <c r="FUT456" s="505"/>
      <c r="FUU456" s="505"/>
      <c r="FUV456" s="505"/>
      <c r="FUW456" s="511"/>
      <c r="FUX456" s="512"/>
      <c r="FUY456" s="512"/>
      <c r="FUZ456" s="505"/>
      <c r="FVA456" s="505"/>
      <c r="FVB456" s="505"/>
      <c r="FVC456" s="511"/>
      <c r="FVD456" s="512"/>
      <c r="FVE456" s="512"/>
      <c r="FVF456" s="505"/>
      <c r="FVG456" s="505"/>
      <c r="FVH456" s="505"/>
      <c r="FVI456" s="511"/>
      <c r="FVJ456" s="512"/>
      <c r="FVK456" s="512"/>
      <c r="FVL456" s="505"/>
      <c r="FVM456" s="505"/>
      <c r="FVN456" s="505"/>
      <c r="FVO456" s="511"/>
      <c r="FVP456" s="512"/>
      <c r="FVQ456" s="512"/>
      <c r="FVR456" s="505"/>
      <c r="FVS456" s="505"/>
      <c r="FVT456" s="505"/>
      <c r="FVU456" s="511"/>
      <c r="FVV456" s="512"/>
      <c r="FVW456" s="512"/>
      <c r="FVX456" s="505"/>
      <c r="FVY456" s="505"/>
      <c r="FVZ456" s="505"/>
      <c r="FWA456" s="511"/>
      <c r="FWB456" s="512"/>
      <c r="FWC456" s="512"/>
      <c r="FWD456" s="505"/>
      <c r="FWE456" s="505"/>
      <c r="FWF456" s="505"/>
      <c r="FWG456" s="511"/>
      <c r="FWH456" s="512"/>
      <c r="FWI456" s="512"/>
      <c r="FWJ456" s="505"/>
      <c r="FWK456" s="505"/>
      <c r="FWL456" s="505"/>
      <c r="FWM456" s="511"/>
      <c r="FWN456" s="512"/>
      <c r="FWO456" s="512"/>
      <c r="FWP456" s="505"/>
      <c r="FWQ456" s="505"/>
      <c r="FWR456" s="505"/>
      <c r="FWS456" s="511"/>
      <c r="FWT456" s="512"/>
      <c r="FWU456" s="512"/>
      <c r="FWV456" s="505"/>
      <c r="FWW456" s="505"/>
      <c r="FWX456" s="505"/>
      <c r="FWY456" s="511"/>
      <c r="FWZ456" s="512"/>
      <c r="FXA456" s="512"/>
      <c r="FXB456" s="505"/>
      <c r="FXC456" s="505"/>
      <c r="FXD456" s="505"/>
      <c r="FXE456" s="511"/>
      <c r="FXF456" s="512"/>
      <c r="FXG456" s="512"/>
      <c r="FXH456" s="505"/>
      <c r="FXI456" s="505"/>
      <c r="FXJ456" s="505"/>
      <c r="FXK456" s="511"/>
      <c r="FXL456" s="512"/>
      <c r="FXM456" s="512"/>
      <c r="FXN456" s="505"/>
      <c r="FXO456" s="505"/>
      <c r="FXP456" s="505"/>
      <c r="FXQ456" s="511"/>
      <c r="FXR456" s="512"/>
      <c r="FXS456" s="512"/>
      <c r="FXT456" s="505"/>
      <c r="FXU456" s="505"/>
      <c r="FXV456" s="505"/>
      <c r="FXW456" s="511"/>
      <c r="FXX456" s="512"/>
      <c r="FXY456" s="512"/>
      <c r="FXZ456" s="505"/>
      <c r="FYA456" s="505"/>
      <c r="FYB456" s="505"/>
      <c r="FYC456" s="511"/>
      <c r="FYD456" s="512"/>
      <c r="FYE456" s="512"/>
      <c r="FYF456" s="505"/>
      <c r="FYG456" s="505"/>
      <c r="FYH456" s="505"/>
      <c r="FYI456" s="511"/>
      <c r="FYJ456" s="512"/>
      <c r="FYK456" s="512"/>
      <c r="FYL456" s="505"/>
      <c r="FYM456" s="505"/>
      <c r="FYN456" s="505"/>
      <c r="FYO456" s="511"/>
      <c r="FYP456" s="512"/>
      <c r="FYQ456" s="512"/>
      <c r="FYR456" s="505"/>
      <c r="FYS456" s="505"/>
      <c r="FYT456" s="505"/>
      <c r="FYU456" s="511"/>
      <c r="FYV456" s="512"/>
      <c r="FYW456" s="512"/>
      <c r="FYX456" s="505"/>
      <c r="FYY456" s="505"/>
      <c r="FYZ456" s="505"/>
      <c r="FZA456" s="511"/>
      <c r="FZB456" s="512"/>
      <c r="FZC456" s="512"/>
      <c r="FZD456" s="505"/>
      <c r="FZE456" s="505"/>
      <c r="FZF456" s="505"/>
      <c r="FZG456" s="511"/>
      <c r="FZH456" s="512"/>
      <c r="FZI456" s="512"/>
      <c r="FZJ456" s="505"/>
      <c r="FZK456" s="505"/>
      <c r="FZL456" s="505"/>
      <c r="FZM456" s="511"/>
      <c r="FZN456" s="512"/>
      <c r="FZO456" s="512"/>
      <c r="FZP456" s="505"/>
      <c r="FZQ456" s="505"/>
      <c r="FZR456" s="505"/>
      <c r="FZS456" s="511"/>
      <c r="FZT456" s="512"/>
      <c r="FZU456" s="512"/>
      <c r="FZV456" s="505"/>
      <c r="FZW456" s="505"/>
      <c r="FZX456" s="505"/>
      <c r="FZY456" s="511"/>
      <c r="FZZ456" s="512"/>
      <c r="GAA456" s="512"/>
      <c r="GAB456" s="505"/>
      <c r="GAC456" s="505"/>
      <c r="GAD456" s="505"/>
      <c r="GAE456" s="511"/>
      <c r="GAF456" s="512"/>
      <c r="GAG456" s="512"/>
      <c r="GAH456" s="505"/>
      <c r="GAI456" s="505"/>
      <c r="GAJ456" s="505"/>
      <c r="GAK456" s="511"/>
      <c r="GAL456" s="512"/>
      <c r="GAM456" s="512"/>
      <c r="GAN456" s="505"/>
      <c r="GAO456" s="505"/>
      <c r="GAP456" s="505"/>
      <c r="GAQ456" s="511"/>
      <c r="GAR456" s="512"/>
      <c r="GAS456" s="512"/>
      <c r="GAT456" s="505"/>
      <c r="GAU456" s="505"/>
      <c r="GAV456" s="505"/>
      <c r="GAW456" s="511"/>
      <c r="GAX456" s="512"/>
      <c r="GAY456" s="512"/>
      <c r="GAZ456" s="505"/>
      <c r="GBA456" s="505"/>
      <c r="GBB456" s="505"/>
      <c r="GBC456" s="511"/>
      <c r="GBD456" s="512"/>
      <c r="GBE456" s="512"/>
      <c r="GBF456" s="505"/>
      <c r="GBG456" s="505"/>
      <c r="GBH456" s="505"/>
      <c r="GBI456" s="511"/>
      <c r="GBJ456" s="512"/>
      <c r="GBK456" s="512"/>
      <c r="GBL456" s="505"/>
      <c r="GBM456" s="505"/>
      <c r="GBN456" s="505"/>
      <c r="GBO456" s="511"/>
      <c r="GBP456" s="512"/>
      <c r="GBQ456" s="512"/>
      <c r="GBR456" s="505"/>
      <c r="GBS456" s="505"/>
      <c r="GBT456" s="505"/>
      <c r="GBU456" s="511"/>
      <c r="GBV456" s="512"/>
      <c r="GBW456" s="512"/>
      <c r="GBX456" s="505"/>
      <c r="GBY456" s="505"/>
      <c r="GBZ456" s="505"/>
      <c r="GCA456" s="511"/>
      <c r="GCB456" s="512"/>
      <c r="GCC456" s="512"/>
      <c r="GCD456" s="505"/>
      <c r="GCE456" s="505"/>
      <c r="GCF456" s="505"/>
      <c r="GCG456" s="511"/>
      <c r="GCH456" s="512"/>
      <c r="GCI456" s="512"/>
      <c r="GCJ456" s="505"/>
      <c r="GCK456" s="505"/>
      <c r="GCL456" s="505"/>
      <c r="GCM456" s="511"/>
      <c r="GCN456" s="512"/>
      <c r="GCO456" s="512"/>
      <c r="GCP456" s="505"/>
      <c r="GCQ456" s="505"/>
      <c r="GCR456" s="505"/>
      <c r="GCS456" s="511"/>
      <c r="GCT456" s="512"/>
      <c r="GCU456" s="512"/>
      <c r="GCV456" s="505"/>
      <c r="GCW456" s="505"/>
      <c r="GCX456" s="505"/>
      <c r="GCY456" s="511"/>
      <c r="GCZ456" s="512"/>
      <c r="GDA456" s="512"/>
      <c r="GDB456" s="505"/>
      <c r="GDC456" s="505"/>
      <c r="GDD456" s="505"/>
      <c r="GDE456" s="511"/>
      <c r="GDF456" s="512"/>
      <c r="GDG456" s="512"/>
      <c r="GDH456" s="505"/>
      <c r="GDI456" s="505"/>
      <c r="GDJ456" s="505"/>
      <c r="GDK456" s="511"/>
      <c r="GDL456" s="512"/>
      <c r="GDM456" s="512"/>
      <c r="GDN456" s="505"/>
      <c r="GDO456" s="505"/>
      <c r="GDP456" s="505"/>
      <c r="GDQ456" s="511"/>
      <c r="GDR456" s="512"/>
      <c r="GDS456" s="512"/>
      <c r="GDT456" s="505"/>
      <c r="GDU456" s="505"/>
      <c r="GDV456" s="505"/>
      <c r="GDW456" s="511"/>
      <c r="GDX456" s="512"/>
      <c r="GDY456" s="512"/>
      <c r="GDZ456" s="505"/>
      <c r="GEA456" s="505"/>
      <c r="GEB456" s="505"/>
      <c r="GEC456" s="511"/>
      <c r="GED456" s="512"/>
      <c r="GEE456" s="512"/>
      <c r="GEF456" s="505"/>
      <c r="GEG456" s="505"/>
      <c r="GEH456" s="505"/>
      <c r="GEI456" s="511"/>
      <c r="GEJ456" s="512"/>
      <c r="GEK456" s="512"/>
      <c r="GEL456" s="505"/>
      <c r="GEM456" s="505"/>
      <c r="GEN456" s="505"/>
      <c r="GEO456" s="511"/>
      <c r="GEP456" s="512"/>
      <c r="GEQ456" s="512"/>
      <c r="GER456" s="505"/>
      <c r="GES456" s="505"/>
      <c r="GET456" s="505"/>
      <c r="GEU456" s="511"/>
      <c r="GEV456" s="512"/>
      <c r="GEW456" s="512"/>
      <c r="GEX456" s="505"/>
      <c r="GEY456" s="505"/>
      <c r="GEZ456" s="505"/>
      <c r="GFA456" s="511"/>
      <c r="GFB456" s="512"/>
      <c r="GFC456" s="512"/>
      <c r="GFD456" s="505"/>
      <c r="GFE456" s="505"/>
      <c r="GFF456" s="505"/>
      <c r="GFG456" s="511"/>
      <c r="GFH456" s="512"/>
      <c r="GFI456" s="512"/>
      <c r="GFJ456" s="505"/>
      <c r="GFK456" s="505"/>
      <c r="GFL456" s="505"/>
      <c r="GFM456" s="511"/>
      <c r="GFN456" s="512"/>
      <c r="GFO456" s="512"/>
      <c r="GFP456" s="505"/>
      <c r="GFQ456" s="505"/>
      <c r="GFR456" s="505"/>
      <c r="GFS456" s="511"/>
      <c r="GFT456" s="512"/>
      <c r="GFU456" s="512"/>
      <c r="GFV456" s="505"/>
      <c r="GFW456" s="505"/>
      <c r="GFX456" s="505"/>
      <c r="GFY456" s="511"/>
      <c r="GFZ456" s="512"/>
      <c r="GGA456" s="512"/>
      <c r="GGB456" s="505"/>
      <c r="GGC456" s="505"/>
      <c r="GGD456" s="505"/>
      <c r="GGE456" s="511"/>
      <c r="GGF456" s="512"/>
      <c r="GGG456" s="512"/>
      <c r="GGH456" s="505"/>
      <c r="GGI456" s="505"/>
      <c r="GGJ456" s="505"/>
      <c r="GGK456" s="511"/>
      <c r="GGL456" s="512"/>
      <c r="GGM456" s="512"/>
      <c r="GGN456" s="505"/>
      <c r="GGO456" s="505"/>
      <c r="GGP456" s="505"/>
      <c r="GGQ456" s="511"/>
      <c r="GGR456" s="512"/>
      <c r="GGS456" s="512"/>
      <c r="GGT456" s="505"/>
      <c r="GGU456" s="505"/>
      <c r="GGV456" s="505"/>
      <c r="GGW456" s="511"/>
      <c r="GGX456" s="512"/>
      <c r="GGY456" s="512"/>
      <c r="GGZ456" s="505"/>
      <c r="GHA456" s="505"/>
      <c r="GHB456" s="505"/>
      <c r="GHC456" s="511"/>
      <c r="GHD456" s="512"/>
      <c r="GHE456" s="512"/>
      <c r="GHF456" s="505"/>
      <c r="GHG456" s="505"/>
      <c r="GHH456" s="505"/>
      <c r="GHI456" s="511"/>
      <c r="GHJ456" s="512"/>
      <c r="GHK456" s="512"/>
      <c r="GHL456" s="505"/>
      <c r="GHM456" s="505"/>
      <c r="GHN456" s="505"/>
      <c r="GHO456" s="511"/>
      <c r="GHP456" s="512"/>
      <c r="GHQ456" s="512"/>
      <c r="GHR456" s="505"/>
      <c r="GHS456" s="505"/>
      <c r="GHT456" s="505"/>
      <c r="GHU456" s="511"/>
      <c r="GHV456" s="512"/>
      <c r="GHW456" s="512"/>
      <c r="GHX456" s="505"/>
      <c r="GHY456" s="505"/>
      <c r="GHZ456" s="505"/>
      <c r="GIA456" s="511"/>
      <c r="GIB456" s="512"/>
      <c r="GIC456" s="512"/>
      <c r="GID456" s="505"/>
      <c r="GIE456" s="505"/>
      <c r="GIF456" s="505"/>
      <c r="GIG456" s="511"/>
      <c r="GIH456" s="512"/>
      <c r="GII456" s="512"/>
      <c r="GIJ456" s="505"/>
      <c r="GIK456" s="505"/>
      <c r="GIL456" s="505"/>
      <c r="GIM456" s="511"/>
      <c r="GIN456" s="512"/>
      <c r="GIO456" s="512"/>
      <c r="GIP456" s="505"/>
      <c r="GIQ456" s="505"/>
      <c r="GIR456" s="505"/>
      <c r="GIS456" s="511"/>
      <c r="GIT456" s="512"/>
      <c r="GIU456" s="512"/>
      <c r="GIV456" s="505"/>
      <c r="GIW456" s="505"/>
      <c r="GIX456" s="505"/>
      <c r="GIY456" s="511"/>
      <c r="GIZ456" s="512"/>
      <c r="GJA456" s="512"/>
      <c r="GJB456" s="505"/>
      <c r="GJC456" s="505"/>
      <c r="GJD456" s="505"/>
      <c r="GJE456" s="511"/>
      <c r="GJF456" s="512"/>
      <c r="GJG456" s="512"/>
      <c r="GJH456" s="505"/>
      <c r="GJI456" s="505"/>
      <c r="GJJ456" s="505"/>
      <c r="GJK456" s="511"/>
      <c r="GJL456" s="512"/>
      <c r="GJM456" s="512"/>
      <c r="GJN456" s="505"/>
      <c r="GJO456" s="505"/>
      <c r="GJP456" s="505"/>
      <c r="GJQ456" s="511"/>
      <c r="GJR456" s="512"/>
      <c r="GJS456" s="512"/>
      <c r="GJT456" s="505"/>
      <c r="GJU456" s="505"/>
      <c r="GJV456" s="505"/>
      <c r="GJW456" s="511"/>
      <c r="GJX456" s="512"/>
      <c r="GJY456" s="512"/>
      <c r="GJZ456" s="505"/>
      <c r="GKA456" s="505"/>
      <c r="GKB456" s="505"/>
      <c r="GKC456" s="511"/>
      <c r="GKD456" s="512"/>
      <c r="GKE456" s="512"/>
      <c r="GKF456" s="505"/>
      <c r="GKG456" s="505"/>
      <c r="GKH456" s="505"/>
      <c r="GKI456" s="511"/>
      <c r="GKJ456" s="512"/>
      <c r="GKK456" s="512"/>
      <c r="GKL456" s="505"/>
      <c r="GKM456" s="505"/>
      <c r="GKN456" s="505"/>
      <c r="GKO456" s="511"/>
      <c r="GKP456" s="512"/>
      <c r="GKQ456" s="512"/>
      <c r="GKR456" s="505"/>
      <c r="GKS456" s="505"/>
      <c r="GKT456" s="505"/>
      <c r="GKU456" s="511"/>
      <c r="GKV456" s="512"/>
      <c r="GKW456" s="512"/>
      <c r="GKX456" s="505"/>
      <c r="GKY456" s="505"/>
      <c r="GKZ456" s="505"/>
      <c r="GLA456" s="511"/>
      <c r="GLB456" s="512"/>
      <c r="GLC456" s="512"/>
      <c r="GLD456" s="505"/>
      <c r="GLE456" s="505"/>
      <c r="GLF456" s="505"/>
      <c r="GLG456" s="511"/>
      <c r="GLH456" s="512"/>
      <c r="GLI456" s="512"/>
      <c r="GLJ456" s="505"/>
      <c r="GLK456" s="505"/>
      <c r="GLL456" s="505"/>
      <c r="GLM456" s="511"/>
      <c r="GLN456" s="512"/>
      <c r="GLO456" s="512"/>
      <c r="GLP456" s="505"/>
      <c r="GLQ456" s="505"/>
      <c r="GLR456" s="505"/>
      <c r="GLS456" s="511"/>
      <c r="GLT456" s="512"/>
      <c r="GLU456" s="512"/>
      <c r="GLV456" s="505"/>
      <c r="GLW456" s="505"/>
      <c r="GLX456" s="505"/>
      <c r="GLY456" s="511"/>
      <c r="GLZ456" s="512"/>
      <c r="GMA456" s="512"/>
      <c r="GMB456" s="505"/>
      <c r="GMC456" s="505"/>
      <c r="GMD456" s="505"/>
      <c r="GME456" s="511"/>
      <c r="GMF456" s="512"/>
      <c r="GMG456" s="512"/>
      <c r="GMH456" s="505"/>
      <c r="GMI456" s="505"/>
      <c r="GMJ456" s="505"/>
      <c r="GMK456" s="511"/>
      <c r="GML456" s="512"/>
      <c r="GMM456" s="512"/>
      <c r="GMN456" s="505"/>
      <c r="GMO456" s="505"/>
      <c r="GMP456" s="505"/>
      <c r="GMQ456" s="511"/>
      <c r="GMR456" s="512"/>
      <c r="GMS456" s="512"/>
      <c r="GMT456" s="505"/>
      <c r="GMU456" s="505"/>
      <c r="GMV456" s="505"/>
      <c r="GMW456" s="511"/>
      <c r="GMX456" s="512"/>
      <c r="GMY456" s="512"/>
      <c r="GMZ456" s="505"/>
      <c r="GNA456" s="505"/>
      <c r="GNB456" s="505"/>
      <c r="GNC456" s="511"/>
      <c r="GND456" s="512"/>
      <c r="GNE456" s="512"/>
      <c r="GNF456" s="505"/>
      <c r="GNG456" s="505"/>
      <c r="GNH456" s="505"/>
      <c r="GNI456" s="511"/>
      <c r="GNJ456" s="512"/>
      <c r="GNK456" s="512"/>
      <c r="GNL456" s="505"/>
      <c r="GNM456" s="505"/>
      <c r="GNN456" s="505"/>
      <c r="GNO456" s="511"/>
      <c r="GNP456" s="512"/>
      <c r="GNQ456" s="512"/>
      <c r="GNR456" s="505"/>
      <c r="GNS456" s="505"/>
      <c r="GNT456" s="505"/>
      <c r="GNU456" s="511"/>
      <c r="GNV456" s="512"/>
      <c r="GNW456" s="512"/>
      <c r="GNX456" s="505"/>
      <c r="GNY456" s="505"/>
      <c r="GNZ456" s="505"/>
      <c r="GOA456" s="511"/>
      <c r="GOB456" s="512"/>
      <c r="GOC456" s="512"/>
      <c r="GOD456" s="505"/>
      <c r="GOE456" s="505"/>
      <c r="GOF456" s="505"/>
      <c r="GOG456" s="511"/>
      <c r="GOH456" s="512"/>
      <c r="GOI456" s="512"/>
      <c r="GOJ456" s="505"/>
      <c r="GOK456" s="505"/>
      <c r="GOL456" s="505"/>
      <c r="GOM456" s="511"/>
      <c r="GON456" s="512"/>
      <c r="GOO456" s="512"/>
      <c r="GOP456" s="505"/>
      <c r="GOQ456" s="505"/>
      <c r="GOR456" s="505"/>
      <c r="GOS456" s="511"/>
      <c r="GOT456" s="512"/>
      <c r="GOU456" s="512"/>
      <c r="GOV456" s="505"/>
      <c r="GOW456" s="505"/>
      <c r="GOX456" s="505"/>
      <c r="GOY456" s="511"/>
      <c r="GOZ456" s="512"/>
      <c r="GPA456" s="512"/>
      <c r="GPB456" s="505"/>
      <c r="GPC456" s="505"/>
      <c r="GPD456" s="505"/>
      <c r="GPE456" s="511"/>
      <c r="GPF456" s="512"/>
      <c r="GPG456" s="512"/>
      <c r="GPH456" s="505"/>
      <c r="GPI456" s="505"/>
      <c r="GPJ456" s="505"/>
      <c r="GPK456" s="511"/>
      <c r="GPL456" s="512"/>
      <c r="GPM456" s="512"/>
      <c r="GPN456" s="505"/>
      <c r="GPO456" s="505"/>
      <c r="GPP456" s="505"/>
      <c r="GPQ456" s="511"/>
      <c r="GPR456" s="512"/>
      <c r="GPS456" s="512"/>
      <c r="GPT456" s="505"/>
      <c r="GPU456" s="505"/>
      <c r="GPV456" s="505"/>
      <c r="GPW456" s="511"/>
      <c r="GPX456" s="512"/>
      <c r="GPY456" s="512"/>
      <c r="GPZ456" s="505"/>
      <c r="GQA456" s="505"/>
      <c r="GQB456" s="505"/>
      <c r="GQC456" s="511"/>
      <c r="GQD456" s="512"/>
      <c r="GQE456" s="512"/>
      <c r="GQF456" s="505"/>
      <c r="GQG456" s="505"/>
      <c r="GQH456" s="505"/>
      <c r="GQI456" s="511"/>
      <c r="GQJ456" s="512"/>
      <c r="GQK456" s="512"/>
      <c r="GQL456" s="505"/>
      <c r="GQM456" s="505"/>
      <c r="GQN456" s="505"/>
      <c r="GQO456" s="511"/>
      <c r="GQP456" s="512"/>
      <c r="GQQ456" s="512"/>
      <c r="GQR456" s="505"/>
      <c r="GQS456" s="505"/>
      <c r="GQT456" s="505"/>
      <c r="GQU456" s="511"/>
      <c r="GQV456" s="512"/>
      <c r="GQW456" s="512"/>
      <c r="GQX456" s="505"/>
      <c r="GQY456" s="505"/>
      <c r="GQZ456" s="505"/>
      <c r="GRA456" s="511"/>
      <c r="GRB456" s="512"/>
      <c r="GRC456" s="512"/>
      <c r="GRD456" s="505"/>
      <c r="GRE456" s="505"/>
      <c r="GRF456" s="505"/>
      <c r="GRG456" s="511"/>
      <c r="GRH456" s="512"/>
      <c r="GRI456" s="512"/>
      <c r="GRJ456" s="505"/>
      <c r="GRK456" s="505"/>
      <c r="GRL456" s="505"/>
      <c r="GRM456" s="511"/>
      <c r="GRN456" s="512"/>
      <c r="GRO456" s="512"/>
      <c r="GRP456" s="505"/>
      <c r="GRQ456" s="505"/>
      <c r="GRR456" s="505"/>
      <c r="GRS456" s="511"/>
      <c r="GRT456" s="512"/>
      <c r="GRU456" s="512"/>
      <c r="GRV456" s="505"/>
      <c r="GRW456" s="505"/>
      <c r="GRX456" s="505"/>
      <c r="GRY456" s="511"/>
      <c r="GRZ456" s="512"/>
      <c r="GSA456" s="512"/>
      <c r="GSB456" s="505"/>
      <c r="GSC456" s="505"/>
      <c r="GSD456" s="505"/>
      <c r="GSE456" s="511"/>
      <c r="GSF456" s="512"/>
      <c r="GSG456" s="512"/>
      <c r="GSH456" s="505"/>
      <c r="GSI456" s="505"/>
      <c r="GSJ456" s="505"/>
      <c r="GSK456" s="511"/>
      <c r="GSL456" s="512"/>
      <c r="GSM456" s="512"/>
      <c r="GSN456" s="505"/>
      <c r="GSO456" s="505"/>
      <c r="GSP456" s="505"/>
      <c r="GSQ456" s="511"/>
      <c r="GSR456" s="512"/>
      <c r="GSS456" s="512"/>
      <c r="GST456" s="505"/>
      <c r="GSU456" s="505"/>
      <c r="GSV456" s="505"/>
      <c r="GSW456" s="511"/>
      <c r="GSX456" s="512"/>
      <c r="GSY456" s="512"/>
      <c r="GSZ456" s="505"/>
      <c r="GTA456" s="505"/>
      <c r="GTB456" s="505"/>
      <c r="GTC456" s="511"/>
      <c r="GTD456" s="512"/>
      <c r="GTE456" s="512"/>
      <c r="GTF456" s="505"/>
      <c r="GTG456" s="505"/>
      <c r="GTH456" s="505"/>
      <c r="GTI456" s="511"/>
      <c r="GTJ456" s="512"/>
      <c r="GTK456" s="512"/>
      <c r="GTL456" s="505"/>
      <c r="GTM456" s="505"/>
      <c r="GTN456" s="505"/>
      <c r="GTO456" s="511"/>
      <c r="GTP456" s="512"/>
      <c r="GTQ456" s="512"/>
      <c r="GTR456" s="505"/>
      <c r="GTS456" s="505"/>
      <c r="GTT456" s="505"/>
      <c r="GTU456" s="511"/>
      <c r="GTV456" s="512"/>
      <c r="GTW456" s="512"/>
      <c r="GTX456" s="505"/>
      <c r="GTY456" s="505"/>
      <c r="GTZ456" s="505"/>
      <c r="GUA456" s="511"/>
      <c r="GUB456" s="512"/>
      <c r="GUC456" s="512"/>
      <c r="GUD456" s="505"/>
      <c r="GUE456" s="505"/>
      <c r="GUF456" s="505"/>
      <c r="GUG456" s="511"/>
      <c r="GUH456" s="512"/>
      <c r="GUI456" s="512"/>
      <c r="GUJ456" s="505"/>
      <c r="GUK456" s="505"/>
      <c r="GUL456" s="505"/>
      <c r="GUM456" s="511"/>
      <c r="GUN456" s="512"/>
      <c r="GUO456" s="512"/>
      <c r="GUP456" s="505"/>
      <c r="GUQ456" s="505"/>
      <c r="GUR456" s="505"/>
      <c r="GUS456" s="511"/>
      <c r="GUT456" s="512"/>
      <c r="GUU456" s="512"/>
      <c r="GUV456" s="505"/>
      <c r="GUW456" s="505"/>
      <c r="GUX456" s="505"/>
      <c r="GUY456" s="511"/>
      <c r="GUZ456" s="512"/>
      <c r="GVA456" s="512"/>
      <c r="GVB456" s="505"/>
      <c r="GVC456" s="505"/>
      <c r="GVD456" s="505"/>
      <c r="GVE456" s="511"/>
      <c r="GVF456" s="512"/>
      <c r="GVG456" s="512"/>
      <c r="GVH456" s="505"/>
      <c r="GVI456" s="505"/>
      <c r="GVJ456" s="505"/>
      <c r="GVK456" s="511"/>
      <c r="GVL456" s="512"/>
      <c r="GVM456" s="512"/>
      <c r="GVN456" s="505"/>
      <c r="GVO456" s="505"/>
      <c r="GVP456" s="505"/>
      <c r="GVQ456" s="511"/>
      <c r="GVR456" s="512"/>
      <c r="GVS456" s="512"/>
      <c r="GVT456" s="505"/>
      <c r="GVU456" s="505"/>
      <c r="GVV456" s="505"/>
      <c r="GVW456" s="511"/>
      <c r="GVX456" s="512"/>
      <c r="GVY456" s="512"/>
      <c r="GVZ456" s="505"/>
      <c r="GWA456" s="505"/>
      <c r="GWB456" s="505"/>
      <c r="GWC456" s="511"/>
      <c r="GWD456" s="512"/>
      <c r="GWE456" s="512"/>
      <c r="GWF456" s="505"/>
      <c r="GWG456" s="505"/>
      <c r="GWH456" s="505"/>
      <c r="GWI456" s="511"/>
      <c r="GWJ456" s="512"/>
      <c r="GWK456" s="512"/>
      <c r="GWL456" s="505"/>
      <c r="GWM456" s="505"/>
      <c r="GWN456" s="505"/>
      <c r="GWO456" s="511"/>
      <c r="GWP456" s="512"/>
      <c r="GWQ456" s="512"/>
      <c r="GWR456" s="505"/>
      <c r="GWS456" s="505"/>
      <c r="GWT456" s="505"/>
      <c r="GWU456" s="511"/>
      <c r="GWV456" s="512"/>
      <c r="GWW456" s="512"/>
      <c r="GWX456" s="505"/>
      <c r="GWY456" s="505"/>
      <c r="GWZ456" s="505"/>
      <c r="GXA456" s="511"/>
      <c r="GXB456" s="512"/>
      <c r="GXC456" s="512"/>
      <c r="GXD456" s="505"/>
      <c r="GXE456" s="505"/>
      <c r="GXF456" s="505"/>
      <c r="GXG456" s="511"/>
      <c r="GXH456" s="512"/>
      <c r="GXI456" s="512"/>
      <c r="GXJ456" s="505"/>
      <c r="GXK456" s="505"/>
      <c r="GXL456" s="505"/>
      <c r="GXM456" s="511"/>
      <c r="GXN456" s="512"/>
      <c r="GXO456" s="512"/>
      <c r="GXP456" s="505"/>
      <c r="GXQ456" s="505"/>
      <c r="GXR456" s="505"/>
      <c r="GXS456" s="511"/>
      <c r="GXT456" s="512"/>
      <c r="GXU456" s="512"/>
      <c r="GXV456" s="505"/>
      <c r="GXW456" s="505"/>
      <c r="GXX456" s="505"/>
      <c r="GXY456" s="511"/>
      <c r="GXZ456" s="512"/>
      <c r="GYA456" s="512"/>
      <c r="GYB456" s="505"/>
      <c r="GYC456" s="505"/>
      <c r="GYD456" s="505"/>
      <c r="GYE456" s="511"/>
      <c r="GYF456" s="512"/>
      <c r="GYG456" s="512"/>
      <c r="GYH456" s="505"/>
      <c r="GYI456" s="505"/>
      <c r="GYJ456" s="505"/>
      <c r="GYK456" s="511"/>
      <c r="GYL456" s="512"/>
      <c r="GYM456" s="512"/>
      <c r="GYN456" s="505"/>
      <c r="GYO456" s="505"/>
      <c r="GYP456" s="505"/>
      <c r="GYQ456" s="511"/>
      <c r="GYR456" s="512"/>
      <c r="GYS456" s="512"/>
      <c r="GYT456" s="505"/>
      <c r="GYU456" s="505"/>
      <c r="GYV456" s="505"/>
      <c r="GYW456" s="511"/>
      <c r="GYX456" s="512"/>
      <c r="GYY456" s="512"/>
      <c r="GYZ456" s="505"/>
      <c r="GZA456" s="505"/>
      <c r="GZB456" s="505"/>
      <c r="GZC456" s="511"/>
      <c r="GZD456" s="512"/>
      <c r="GZE456" s="512"/>
      <c r="GZF456" s="505"/>
      <c r="GZG456" s="505"/>
      <c r="GZH456" s="505"/>
      <c r="GZI456" s="511"/>
      <c r="GZJ456" s="512"/>
      <c r="GZK456" s="512"/>
      <c r="GZL456" s="505"/>
      <c r="GZM456" s="505"/>
      <c r="GZN456" s="505"/>
      <c r="GZO456" s="511"/>
      <c r="GZP456" s="512"/>
      <c r="GZQ456" s="512"/>
      <c r="GZR456" s="505"/>
      <c r="GZS456" s="505"/>
      <c r="GZT456" s="505"/>
      <c r="GZU456" s="511"/>
      <c r="GZV456" s="512"/>
      <c r="GZW456" s="512"/>
      <c r="GZX456" s="505"/>
      <c r="GZY456" s="505"/>
      <c r="GZZ456" s="505"/>
      <c r="HAA456" s="511"/>
      <c r="HAB456" s="512"/>
      <c r="HAC456" s="512"/>
      <c r="HAD456" s="505"/>
      <c r="HAE456" s="505"/>
      <c r="HAF456" s="505"/>
      <c r="HAG456" s="511"/>
      <c r="HAH456" s="512"/>
      <c r="HAI456" s="512"/>
      <c r="HAJ456" s="505"/>
      <c r="HAK456" s="505"/>
      <c r="HAL456" s="505"/>
      <c r="HAM456" s="511"/>
      <c r="HAN456" s="512"/>
      <c r="HAO456" s="512"/>
      <c r="HAP456" s="505"/>
      <c r="HAQ456" s="505"/>
      <c r="HAR456" s="505"/>
      <c r="HAS456" s="511"/>
      <c r="HAT456" s="512"/>
      <c r="HAU456" s="512"/>
      <c r="HAV456" s="505"/>
      <c r="HAW456" s="505"/>
      <c r="HAX456" s="505"/>
      <c r="HAY456" s="511"/>
      <c r="HAZ456" s="512"/>
      <c r="HBA456" s="512"/>
      <c r="HBB456" s="505"/>
      <c r="HBC456" s="505"/>
      <c r="HBD456" s="505"/>
      <c r="HBE456" s="511"/>
      <c r="HBF456" s="512"/>
      <c r="HBG456" s="512"/>
      <c r="HBH456" s="505"/>
      <c r="HBI456" s="505"/>
      <c r="HBJ456" s="505"/>
      <c r="HBK456" s="511"/>
      <c r="HBL456" s="512"/>
      <c r="HBM456" s="512"/>
      <c r="HBN456" s="505"/>
      <c r="HBO456" s="505"/>
      <c r="HBP456" s="505"/>
      <c r="HBQ456" s="511"/>
      <c r="HBR456" s="512"/>
      <c r="HBS456" s="512"/>
      <c r="HBT456" s="505"/>
      <c r="HBU456" s="505"/>
      <c r="HBV456" s="505"/>
      <c r="HBW456" s="511"/>
      <c r="HBX456" s="512"/>
      <c r="HBY456" s="512"/>
      <c r="HBZ456" s="505"/>
      <c r="HCA456" s="505"/>
      <c r="HCB456" s="505"/>
      <c r="HCC456" s="511"/>
      <c r="HCD456" s="512"/>
      <c r="HCE456" s="512"/>
      <c r="HCF456" s="505"/>
      <c r="HCG456" s="505"/>
      <c r="HCH456" s="505"/>
      <c r="HCI456" s="511"/>
      <c r="HCJ456" s="512"/>
      <c r="HCK456" s="512"/>
      <c r="HCL456" s="505"/>
      <c r="HCM456" s="505"/>
      <c r="HCN456" s="505"/>
      <c r="HCO456" s="511"/>
      <c r="HCP456" s="512"/>
      <c r="HCQ456" s="512"/>
      <c r="HCR456" s="505"/>
      <c r="HCS456" s="505"/>
      <c r="HCT456" s="505"/>
      <c r="HCU456" s="511"/>
      <c r="HCV456" s="512"/>
      <c r="HCW456" s="512"/>
      <c r="HCX456" s="505"/>
      <c r="HCY456" s="505"/>
      <c r="HCZ456" s="505"/>
      <c r="HDA456" s="511"/>
      <c r="HDB456" s="512"/>
      <c r="HDC456" s="512"/>
      <c r="HDD456" s="505"/>
      <c r="HDE456" s="505"/>
      <c r="HDF456" s="505"/>
      <c r="HDG456" s="511"/>
      <c r="HDH456" s="512"/>
      <c r="HDI456" s="512"/>
      <c r="HDJ456" s="505"/>
      <c r="HDK456" s="505"/>
      <c r="HDL456" s="505"/>
      <c r="HDM456" s="511"/>
      <c r="HDN456" s="512"/>
      <c r="HDO456" s="512"/>
      <c r="HDP456" s="505"/>
      <c r="HDQ456" s="505"/>
      <c r="HDR456" s="505"/>
      <c r="HDS456" s="511"/>
      <c r="HDT456" s="512"/>
      <c r="HDU456" s="512"/>
      <c r="HDV456" s="505"/>
      <c r="HDW456" s="505"/>
      <c r="HDX456" s="505"/>
      <c r="HDY456" s="511"/>
      <c r="HDZ456" s="512"/>
      <c r="HEA456" s="512"/>
      <c r="HEB456" s="505"/>
      <c r="HEC456" s="505"/>
      <c r="HED456" s="505"/>
      <c r="HEE456" s="511"/>
      <c r="HEF456" s="512"/>
      <c r="HEG456" s="512"/>
      <c r="HEH456" s="505"/>
      <c r="HEI456" s="505"/>
      <c r="HEJ456" s="505"/>
      <c r="HEK456" s="511"/>
      <c r="HEL456" s="512"/>
      <c r="HEM456" s="512"/>
      <c r="HEN456" s="505"/>
      <c r="HEO456" s="505"/>
      <c r="HEP456" s="505"/>
      <c r="HEQ456" s="511"/>
      <c r="HER456" s="512"/>
      <c r="HES456" s="512"/>
      <c r="HET456" s="505"/>
      <c r="HEU456" s="505"/>
      <c r="HEV456" s="505"/>
      <c r="HEW456" s="511"/>
      <c r="HEX456" s="512"/>
      <c r="HEY456" s="512"/>
      <c r="HEZ456" s="505"/>
      <c r="HFA456" s="505"/>
      <c r="HFB456" s="505"/>
      <c r="HFC456" s="511"/>
      <c r="HFD456" s="512"/>
      <c r="HFE456" s="512"/>
      <c r="HFF456" s="505"/>
      <c r="HFG456" s="505"/>
      <c r="HFH456" s="505"/>
      <c r="HFI456" s="511"/>
      <c r="HFJ456" s="512"/>
      <c r="HFK456" s="512"/>
      <c r="HFL456" s="505"/>
      <c r="HFM456" s="505"/>
      <c r="HFN456" s="505"/>
      <c r="HFO456" s="511"/>
      <c r="HFP456" s="512"/>
      <c r="HFQ456" s="512"/>
      <c r="HFR456" s="505"/>
      <c r="HFS456" s="505"/>
      <c r="HFT456" s="505"/>
      <c r="HFU456" s="511"/>
      <c r="HFV456" s="512"/>
      <c r="HFW456" s="512"/>
      <c r="HFX456" s="505"/>
      <c r="HFY456" s="505"/>
      <c r="HFZ456" s="505"/>
      <c r="HGA456" s="511"/>
      <c r="HGB456" s="512"/>
      <c r="HGC456" s="512"/>
      <c r="HGD456" s="505"/>
      <c r="HGE456" s="505"/>
      <c r="HGF456" s="505"/>
      <c r="HGG456" s="511"/>
      <c r="HGH456" s="512"/>
      <c r="HGI456" s="512"/>
      <c r="HGJ456" s="505"/>
      <c r="HGK456" s="505"/>
      <c r="HGL456" s="505"/>
      <c r="HGM456" s="511"/>
      <c r="HGN456" s="512"/>
      <c r="HGO456" s="512"/>
      <c r="HGP456" s="505"/>
      <c r="HGQ456" s="505"/>
      <c r="HGR456" s="505"/>
      <c r="HGS456" s="511"/>
      <c r="HGT456" s="512"/>
      <c r="HGU456" s="512"/>
      <c r="HGV456" s="505"/>
      <c r="HGW456" s="505"/>
      <c r="HGX456" s="505"/>
      <c r="HGY456" s="511"/>
      <c r="HGZ456" s="512"/>
      <c r="HHA456" s="512"/>
      <c r="HHB456" s="505"/>
      <c r="HHC456" s="505"/>
      <c r="HHD456" s="505"/>
      <c r="HHE456" s="511"/>
      <c r="HHF456" s="512"/>
      <c r="HHG456" s="512"/>
      <c r="HHH456" s="505"/>
      <c r="HHI456" s="505"/>
      <c r="HHJ456" s="505"/>
      <c r="HHK456" s="511"/>
      <c r="HHL456" s="512"/>
      <c r="HHM456" s="512"/>
      <c r="HHN456" s="505"/>
      <c r="HHO456" s="505"/>
      <c r="HHP456" s="505"/>
      <c r="HHQ456" s="511"/>
      <c r="HHR456" s="512"/>
      <c r="HHS456" s="512"/>
      <c r="HHT456" s="505"/>
      <c r="HHU456" s="505"/>
      <c r="HHV456" s="505"/>
      <c r="HHW456" s="511"/>
      <c r="HHX456" s="512"/>
      <c r="HHY456" s="512"/>
      <c r="HHZ456" s="505"/>
      <c r="HIA456" s="505"/>
      <c r="HIB456" s="505"/>
      <c r="HIC456" s="511"/>
      <c r="HID456" s="512"/>
      <c r="HIE456" s="512"/>
      <c r="HIF456" s="505"/>
      <c r="HIG456" s="505"/>
      <c r="HIH456" s="505"/>
      <c r="HII456" s="511"/>
      <c r="HIJ456" s="512"/>
      <c r="HIK456" s="512"/>
      <c r="HIL456" s="505"/>
      <c r="HIM456" s="505"/>
      <c r="HIN456" s="505"/>
      <c r="HIO456" s="511"/>
      <c r="HIP456" s="512"/>
      <c r="HIQ456" s="512"/>
      <c r="HIR456" s="505"/>
      <c r="HIS456" s="505"/>
      <c r="HIT456" s="505"/>
      <c r="HIU456" s="511"/>
      <c r="HIV456" s="512"/>
      <c r="HIW456" s="512"/>
      <c r="HIX456" s="505"/>
      <c r="HIY456" s="505"/>
      <c r="HIZ456" s="505"/>
      <c r="HJA456" s="511"/>
      <c r="HJB456" s="512"/>
      <c r="HJC456" s="512"/>
      <c r="HJD456" s="505"/>
      <c r="HJE456" s="505"/>
      <c r="HJF456" s="505"/>
      <c r="HJG456" s="511"/>
      <c r="HJH456" s="512"/>
      <c r="HJI456" s="512"/>
      <c r="HJJ456" s="505"/>
      <c r="HJK456" s="505"/>
      <c r="HJL456" s="505"/>
      <c r="HJM456" s="511"/>
      <c r="HJN456" s="512"/>
      <c r="HJO456" s="512"/>
      <c r="HJP456" s="505"/>
      <c r="HJQ456" s="505"/>
      <c r="HJR456" s="505"/>
      <c r="HJS456" s="511"/>
      <c r="HJT456" s="512"/>
      <c r="HJU456" s="512"/>
      <c r="HJV456" s="505"/>
      <c r="HJW456" s="505"/>
      <c r="HJX456" s="505"/>
      <c r="HJY456" s="511"/>
      <c r="HJZ456" s="512"/>
      <c r="HKA456" s="512"/>
      <c r="HKB456" s="505"/>
      <c r="HKC456" s="505"/>
      <c r="HKD456" s="505"/>
      <c r="HKE456" s="511"/>
      <c r="HKF456" s="512"/>
      <c r="HKG456" s="512"/>
      <c r="HKH456" s="505"/>
      <c r="HKI456" s="505"/>
      <c r="HKJ456" s="505"/>
      <c r="HKK456" s="511"/>
      <c r="HKL456" s="512"/>
      <c r="HKM456" s="512"/>
      <c r="HKN456" s="505"/>
      <c r="HKO456" s="505"/>
      <c r="HKP456" s="505"/>
      <c r="HKQ456" s="511"/>
      <c r="HKR456" s="512"/>
      <c r="HKS456" s="512"/>
      <c r="HKT456" s="505"/>
      <c r="HKU456" s="505"/>
      <c r="HKV456" s="505"/>
      <c r="HKW456" s="511"/>
      <c r="HKX456" s="512"/>
      <c r="HKY456" s="512"/>
      <c r="HKZ456" s="505"/>
      <c r="HLA456" s="505"/>
      <c r="HLB456" s="505"/>
      <c r="HLC456" s="511"/>
      <c r="HLD456" s="512"/>
      <c r="HLE456" s="512"/>
      <c r="HLF456" s="505"/>
      <c r="HLG456" s="505"/>
      <c r="HLH456" s="505"/>
      <c r="HLI456" s="511"/>
      <c r="HLJ456" s="512"/>
      <c r="HLK456" s="512"/>
      <c r="HLL456" s="505"/>
      <c r="HLM456" s="505"/>
      <c r="HLN456" s="505"/>
      <c r="HLO456" s="511"/>
      <c r="HLP456" s="512"/>
      <c r="HLQ456" s="512"/>
      <c r="HLR456" s="505"/>
      <c r="HLS456" s="505"/>
      <c r="HLT456" s="505"/>
      <c r="HLU456" s="511"/>
      <c r="HLV456" s="512"/>
      <c r="HLW456" s="512"/>
      <c r="HLX456" s="505"/>
      <c r="HLY456" s="505"/>
      <c r="HLZ456" s="505"/>
      <c r="HMA456" s="511"/>
      <c r="HMB456" s="512"/>
      <c r="HMC456" s="512"/>
      <c r="HMD456" s="505"/>
      <c r="HME456" s="505"/>
      <c r="HMF456" s="505"/>
      <c r="HMG456" s="511"/>
      <c r="HMH456" s="512"/>
      <c r="HMI456" s="512"/>
      <c r="HMJ456" s="505"/>
      <c r="HMK456" s="505"/>
      <c r="HML456" s="505"/>
      <c r="HMM456" s="511"/>
      <c r="HMN456" s="512"/>
      <c r="HMO456" s="512"/>
      <c r="HMP456" s="505"/>
      <c r="HMQ456" s="505"/>
      <c r="HMR456" s="505"/>
      <c r="HMS456" s="511"/>
      <c r="HMT456" s="512"/>
      <c r="HMU456" s="512"/>
      <c r="HMV456" s="505"/>
      <c r="HMW456" s="505"/>
      <c r="HMX456" s="505"/>
      <c r="HMY456" s="511"/>
      <c r="HMZ456" s="512"/>
      <c r="HNA456" s="512"/>
      <c r="HNB456" s="505"/>
      <c r="HNC456" s="505"/>
      <c r="HND456" s="505"/>
      <c r="HNE456" s="511"/>
      <c r="HNF456" s="512"/>
      <c r="HNG456" s="512"/>
      <c r="HNH456" s="505"/>
      <c r="HNI456" s="505"/>
      <c r="HNJ456" s="505"/>
      <c r="HNK456" s="511"/>
      <c r="HNL456" s="512"/>
      <c r="HNM456" s="512"/>
      <c r="HNN456" s="505"/>
      <c r="HNO456" s="505"/>
      <c r="HNP456" s="505"/>
      <c r="HNQ456" s="511"/>
      <c r="HNR456" s="512"/>
      <c r="HNS456" s="512"/>
      <c r="HNT456" s="505"/>
      <c r="HNU456" s="505"/>
      <c r="HNV456" s="505"/>
      <c r="HNW456" s="511"/>
      <c r="HNX456" s="512"/>
      <c r="HNY456" s="512"/>
      <c r="HNZ456" s="505"/>
      <c r="HOA456" s="505"/>
      <c r="HOB456" s="505"/>
      <c r="HOC456" s="511"/>
      <c r="HOD456" s="512"/>
      <c r="HOE456" s="512"/>
      <c r="HOF456" s="505"/>
      <c r="HOG456" s="505"/>
      <c r="HOH456" s="505"/>
      <c r="HOI456" s="511"/>
      <c r="HOJ456" s="512"/>
      <c r="HOK456" s="512"/>
      <c r="HOL456" s="505"/>
      <c r="HOM456" s="505"/>
      <c r="HON456" s="505"/>
      <c r="HOO456" s="511"/>
      <c r="HOP456" s="512"/>
      <c r="HOQ456" s="512"/>
      <c r="HOR456" s="505"/>
      <c r="HOS456" s="505"/>
      <c r="HOT456" s="505"/>
      <c r="HOU456" s="511"/>
      <c r="HOV456" s="512"/>
      <c r="HOW456" s="512"/>
      <c r="HOX456" s="505"/>
      <c r="HOY456" s="505"/>
      <c r="HOZ456" s="505"/>
      <c r="HPA456" s="511"/>
      <c r="HPB456" s="512"/>
      <c r="HPC456" s="512"/>
      <c r="HPD456" s="505"/>
      <c r="HPE456" s="505"/>
      <c r="HPF456" s="505"/>
      <c r="HPG456" s="511"/>
      <c r="HPH456" s="512"/>
      <c r="HPI456" s="512"/>
      <c r="HPJ456" s="505"/>
      <c r="HPK456" s="505"/>
      <c r="HPL456" s="505"/>
      <c r="HPM456" s="511"/>
      <c r="HPN456" s="512"/>
      <c r="HPO456" s="512"/>
      <c r="HPP456" s="505"/>
      <c r="HPQ456" s="505"/>
      <c r="HPR456" s="505"/>
      <c r="HPS456" s="511"/>
      <c r="HPT456" s="512"/>
      <c r="HPU456" s="512"/>
      <c r="HPV456" s="505"/>
      <c r="HPW456" s="505"/>
      <c r="HPX456" s="505"/>
      <c r="HPY456" s="511"/>
      <c r="HPZ456" s="512"/>
      <c r="HQA456" s="512"/>
      <c r="HQB456" s="505"/>
      <c r="HQC456" s="505"/>
      <c r="HQD456" s="505"/>
      <c r="HQE456" s="511"/>
      <c r="HQF456" s="512"/>
      <c r="HQG456" s="512"/>
      <c r="HQH456" s="505"/>
      <c r="HQI456" s="505"/>
      <c r="HQJ456" s="505"/>
      <c r="HQK456" s="511"/>
      <c r="HQL456" s="512"/>
      <c r="HQM456" s="512"/>
      <c r="HQN456" s="505"/>
      <c r="HQO456" s="505"/>
      <c r="HQP456" s="505"/>
      <c r="HQQ456" s="511"/>
      <c r="HQR456" s="512"/>
      <c r="HQS456" s="512"/>
      <c r="HQT456" s="505"/>
      <c r="HQU456" s="505"/>
      <c r="HQV456" s="505"/>
      <c r="HQW456" s="511"/>
      <c r="HQX456" s="512"/>
      <c r="HQY456" s="512"/>
      <c r="HQZ456" s="505"/>
      <c r="HRA456" s="505"/>
      <c r="HRB456" s="505"/>
      <c r="HRC456" s="511"/>
      <c r="HRD456" s="512"/>
      <c r="HRE456" s="512"/>
      <c r="HRF456" s="505"/>
      <c r="HRG456" s="505"/>
      <c r="HRH456" s="505"/>
      <c r="HRI456" s="511"/>
      <c r="HRJ456" s="512"/>
      <c r="HRK456" s="512"/>
      <c r="HRL456" s="505"/>
      <c r="HRM456" s="505"/>
      <c r="HRN456" s="505"/>
      <c r="HRO456" s="511"/>
      <c r="HRP456" s="512"/>
      <c r="HRQ456" s="512"/>
      <c r="HRR456" s="505"/>
      <c r="HRS456" s="505"/>
      <c r="HRT456" s="505"/>
      <c r="HRU456" s="511"/>
      <c r="HRV456" s="512"/>
      <c r="HRW456" s="512"/>
      <c r="HRX456" s="505"/>
      <c r="HRY456" s="505"/>
      <c r="HRZ456" s="505"/>
      <c r="HSA456" s="511"/>
      <c r="HSB456" s="512"/>
      <c r="HSC456" s="512"/>
      <c r="HSD456" s="505"/>
      <c r="HSE456" s="505"/>
      <c r="HSF456" s="505"/>
      <c r="HSG456" s="511"/>
      <c r="HSH456" s="512"/>
      <c r="HSI456" s="512"/>
      <c r="HSJ456" s="505"/>
      <c r="HSK456" s="505"/>
      <c r="HSL456" s="505"/>
      <c r="HSM456" s="511"/>
      <c r="HSN456" s="512"/>
      <c r="HSO456" s="512"/>
      <c r="HSP456" s="505"/>
      <c r="HSQ456" s="505"/>
      <c r="HSR456" s="505"/>
      <c r="HSS456" s="511"/>
      <c r="HST456" s="512"/>
      <c r="HSU456" s="512"/>
      <c r="HSV456" s="505"/>
      <c r="HSW456" s="505"/>
      <c r="HSX456" s="505"/>
      <c r="HSY456" s="511"/>
      <c r="HSZ456" s="512"/>
      <c r="HTA456" s="512"/>
      <c r="HTB456" s="505"/>
      <c r="HTC456" s="505"/>
      <c r="HTD456" s="505"/>
      <c r="HTE456" s="511"/>
      <c r="HTF456" s="512"/>
      <c r="HTG456" s="512"/>
      <c r="HTH456" s="505"/>
      <c r="HTI456" s="505"/>
      <c r="HTJ456" s="505"/>
      <c r="HTK456" s="511"/>
      <c r="HTL456" s="512"/>
      <c r="HTM456" s="512"/>
      <c r="HTN456" s="505"/>
      <c r="HTO456" s="505"/>
      <c r="HTP456" s="505"/>
      <c r="HTQ456" s="511"/>
      <c r="HTR456" s="512"/>
      <c r="HTS456" s="512"/>
      <c r="HTT456" s="505"/>
      <c r="HTU456" s="505"/>
      <c r="HTV456" s="505"/>
      <c r="HTW456" s="511"/>
      <c r="HTX456" s="512"/>
      <c r="HTY456" s="512"/>
      <c r="HTZ456" s="505"/>
      <c r="HUA456" s="505"/>
      <c r="HUB456" s="505"/>
      <c r="HUC456" s="511"/>
      <c r="HUD456" s="512"/>
      <c r="HUE456" s="512"/>
      <c r="HUF456" s="505"/>
      <c r="HUG456" s="505"/>
      <c r="HUH456" s="505"/>
      <c r="HUI456" s="511"/>
      <c r="HUJ456" s="512"/>
      <c r="HUK456" s="512"/>
      <c r="HUL456" s="505"/>
      <c r="HUM456" s="505"/>
      <c r="HUN456" s="505"/>
      <c r="HUO456" s="511"/>
      <c r="HUP456" s="512"/>
      <c r="HUQ456" s="512"/>
      <c r="HUR456" s="505"/>
      <c r="HUS456" s="505"/>
      <c r="HUT456" s="505"/>
      <c r="HUU456" s="511"/>
      <c r="HUV456" s="512"/>
      <c r="HUW456" s="512"/>
      <c r="HUX456" s="505"/>
      <c r="HUY456" s="505"/>
      <c r="HUZ456" s="505"/>
      <c r="HVA456" s="511"/>
      <c r="HVB456" s="512"/>
      <c r="HVC456" s="512"/>
      <c r="HVD456" s="505"/>
      <c r="HVE456" s="505"/>
      <c r="HVF456" s="505"/>
      <c r="HVG456" s="511"/>
      <c r="HVH456" s="512"/>
      <c r="HVI456" s="512"/>
      <c r="HVJ456" s="505"/>
      <c r="HVK456" s="505"/>
      <c r="HVL456" s="505"/>
      <c r="HVM456" s="511"/>
      <c r="HVN456" s="512"/>
      <c r="HVO456" s="512"/>
      <c r="HVP456" s="505"/>
      <c r="HVQ456" s="505"/>
      <c r="HVR456" s="505"/>
      <c r="HVS456" s="511"/>
      <c r="HVT456" s="512"/>
      <c r="HVU456" s="512"/>
      <c r="HVV456" s="505"/>
      <c r="HVW456" s="505"/>
      <c r="HVX456" s="505"/>
      <c r="HVY456" s="511"/>
      <c r="HVZ456" s="512"/>
      <c r="HWA456" s="512"/>
      <c r="HWB456" s="505"/>
      <c r="HWC456" s="505"/>
      <c r="HWD456" s="505"/>
      <c r="HWE456" s="511"/>
      <c r="HWF456" s="512"/>
      <c r="HWG456" s="512"/>
      <c r="HWH456" s="505"/>
      <c r="HWI456" s="505"/>
      <c r="HWJ456" s="505"/>
      <c r="HWK456" s="511"/>
      <c r="HWL456" s="512"/>
      <c r="HWM456" s="512"/>
      <c r="HWN456" s="505"/>
      <c r="HWO456" s="505"/>
      <c r="HWP456" s="505"/>
      <c r="HWQ456" s="511"/>
      <c r="HWR456" s="512"/>
      <c r="HWS456" s="512"/>
      <c r="HWT456" s="505"/>
      <c r="HWU456" s="505"/>
      <c r="HWV456" s="505"/>
      <c r="HWW456" s="511"/>
      <c r="HWX456" s="512"/>
      <c r="HWY456" s="512"/>
      <c r="HWZ456" s="505"/>
      <c r="HXA456" s="505"/>
      <c r="HXB456" s="505"/>
      <c r="HXC456" s="511"/>
      <c r="HXD456" s="512"/>
      <c r="HXE456" s="512"/>
      <c r="HXF456" s="505"/>
      <c r="HXG456" s="505"/>
      <c r="HXH456" s="505"/>
      <c r="HXI456" s="511"/>
      <c r="HXJ456" s="512"/>
      <c r="HXK456" s="512"/>
      <c r="HXL456" s="505"/>
      <c r="HXM456" s="505"/>
      <c r="HXN456" s="505"/>
      <c r="HXO456" s="511"/>
      <c r="HXP456" s="512"/>
      <c r="HXQ456" s="512"/>
      <c r="HXR456" s="505"/>
      <c r="HXS456" s="505"/>
      <c r="HXT456" s="505"/>
      <c r="HXU456" s="511"/>
      <c r="HXV456" s="512"/>
      <c r="HXW456" s="512"/>
      <c r="HXX456" s="505"/>
      <c r="HXY456" s="505"/>
      <c r="HXZ456" s="505"/>
      <c r="HYA456" s="511"/>
      <c r="HYB456" s="512"/>
      <c r="HYC456" s="512"/>
      <c r="HYD456" s="505"/>
      <c r="HYE456" s="505"/>
      <c r="HYF456" s="505"/>
      <c r="HYG456" s="511"/>
      <c r="HYH456" s="512"/>
      <c r="HYI456" s="512"/>
      <c r="HYJ456" s="505"/>
      <c r="HYK456" s="505"/>
      <c r="HYL456" s="505"/>
      <c r="HYM456" s="511"/>
      <c r="HYN456" s="512"/>
      <c r="HYO456" s="512"/>
      <c r="HYP456" s="505"/>
      <c r="HYQ456" s="505"/>
      <c r="HYR456" s="505"/>
      <c r="HYS456" s="511"/>
      <c r="HYT456" s="512"/>
      <c r="HYU456" s="512"/>
      <c r="HYV456" s="505"/>
      <c r="HYW456" s="505"/>
      <c r="HYX456" s="505"/>
      <c r="HYY456" s="511"/>
      <c r="HYZ456" s="512"/>
      <c r="HZA456" s="512"/>
      <c r="HZB456" s="505"/>
      <c r="HZC456" s="505"/>
      <c r="HZD456" s="505"/>
      <c r="HZE456" s="511"/>
      <c r="HZF456" s="512"/>
      <c r="HZG456" s="512"/>
      <c r="HZH456" s="505"/>
      <c r="HZI456" s="505"/>
      <c r="HZJ456" s="505"/>
      <c r="HZK456" s="511"/>
      <c r="HZL456" s="512"/>
      <c r="HZM456" s="512"/>
      <c r="HZN456" s="505"/>
      <c r="HZO456" s="505"/>
      <c r="HZP456" s="505"/>
      <c r="HZQ456" s="511"/>
      <c r="HZR456" s="512"/>
      <c r="HZS456" s="512"/>
      <c r="HZT456" s="505"/>
      <c r="HZU456" s="505"/>
      <c r="HZV456" s="505"/>
      <c r="HZW456" s="511"/>
      <c r="HZX456" s="512"/>
      <c r="HZY456" s="512"/>
      <c r="HZZ456" s="505"/>
      <c r="IAA456" s="505"/>
      <c r="IAB456" s="505"/>
      <c r="IAC456" s="511"/>
      <c r="IAD456" s="512"/>
      <c r="IAE456" s="512"/>
      <c r="IAF456" s="505"/>
      <c r="IAG456" s="505"/>
      <c r="IAH456" s="505"/>
      <c r="IAI456" s="511"/>
      <c r="IAJ456" s="512"/>
      <c r="IAK456" s="512"/>
      <c r="IAL456" s="505"/>
      <c r="IAM456" s="505"/>
      <c r="IAN456" s="505"/>
      <c r="IAO456" s="511"/>
      <c r="IAP456" s="512"/>
      <c r="IAQ456" s="512"/>
      <c r="IAR456" s="505"/>
      <c r="IAS456" s="505"/>
      <c r="IAT456" s="505"/>
      <c r="IAU456" s="511"/>
      <c r="IAV456" s="512"/>
      <c r="IAW456" s="512"/>
      <c r="IAX456" s="505"/>
      <c r="IAY456" s="505"/>
      <c r="IAZ456" s="505"/>
      <c r="IBA456" s="511"/>
      <c r="IBB456" s="512"/>
      <c r="IBC456" s="512"/>
      <c r="IBD456" s="505"/>
      <c r="IBE456" s="505"/>
      <c r="IBF456" s="505"/>
      <c r="IBG456" s="511"/>
      <c r="IBH456" s="512"/>
      <c r="IBI456" s="512"/>
      <c r="IBJ456" s="505"/>
      <c r="IBK456" s="505"/>
      <c r="IBL456" s="505"/>
      <c r="IBM456" s="511"/>
      <c r="IBN456" s="512"/>
      <c r="IBO456" s="512"/>
      <c r="IBP456" s="505"/>
      <c r="IBQ456" s="505"/>
      <c r="IBR456" s="505"/>
      <c r="IBS456" s="511"/>
      <c r="IBT456" s="512"/>
      <c r="IBU456" s="512"/>
      <c r="IBV456" s="505"/>
      <c r="IBW456" s="505"/>
      <c r="IBX456" s="505"/>
      <c r="IBY456" s="511"/>
      <c r="IBZ456" s="512"/>
      <c r="ICA456" s="512"/>
      <c r="ICB456" s="505"/>
      <c r="ICC456" s="505"/>
      <c r="ICD456" s="505"/>
      <c r="ICE456" s="511"/>
      <c r="ICF456" s="512"/>
      <c r="ICG456" s="512"/>
      <c r="ICH456" s="505"/>
      <c r="ICI456" s="505"/>
      <c r="ICJ456" s="505"/>
      <c r="ICK456" s="511"/>
      <c r="ICL456" s="512"/>
      <c r="ICM456" s="512"/>
      <c r="ICN456" s="505"/>
      <c r="ICO456" s="505"/>
      <c r="ICP456" s="505"/>
      <c r="ICQ456" s="511"/>
      <c r="ICR456" s="512"/>
      <c r="ICS456" s="512"/>
      <c r="ICT456" s="505"/>
      <c r="ICU456" s="505"/>
      <c r="ICV456" s="505"/>
      <c r="ICW456" s="511"/>
      <c r="ICX456" s="512"/>
      <c r="ICY456" s="512"/>
      <c r="ICZ456" s="505"/>
      <c r="IDA456" s="505"/>
      <c r="IDB456" s="505"/>
      <c r="IDC456" s="511"/>
      <c r="IDD456" s="512"/>
      <c r="IDE456" s="512"/>
      <c r="IDF456" s="505"/>
      <c r="IDG456" s="505"/>
      <c r="IDH456" s="505"/>
      <c r="IDI456" s="511"/>
      <c r="IDJ456" s="512"/>
      <c r="IDK456" s="512"/>
      <c r="IDL456" s="505"/>
      <c r="IDM456" s="505"/>
      <c r="IDN456" s="505"/>
      <c r="IDO456" s="511"/>
      <c r="IDP456" s="512"/>
      <c r="IDQ456" s="512"/>
      <c r="IDR456" s="505"/>
      <c r="IDS456" s="505"/>
      <c r="IDT456" s="505"/>
      <c r="IDU456" s="511"/>
      <c r="IDV456" s="512"/>
      <c r="IDW456" s="512"/>
      <c r="IDX456" s="505"/>
      <c r="IDY456" s="505"/>
      <c r="IDZ456" s="505"/>
      <c r="IEA456" s="511"/>
      <c r="IEB456" s="512"/>
      <c r="IEC456" s="512"/>
      <c r="IED456" s="505"/>
      <c r="IEE456" s="505"/>
      <c r="IEF456" s="505"/>
      <c r="IEG456" s="511"/>
      <c r="IEH456" s="512"/>
      <c r="IEI456" s="512"/>
      <c r="IEJ456" s="505"/>
      <c r="IEK456" s="505"/>
      <c r="IEL456" s="505"/>
      <c r="IEM456" s="511"/>
      <c r="IEN456" s="512"/>
      <c r="IEO456" s="512"/>
      <c r="IEP456" s="505"/>
      <c r="IEQ456" s="505"/>
      <c r="IER456" s="505"/>
      <c r="IES456" s="511"/>
      <c r="IET456" s="512"/>
      <c r="IEU456" s="512"/>
      <c r="IEV456" s="505"/>
      <c r="IEW456" s="505"/>
      <c r="IEX456" s="505"/>
      <c r="IEY456" s="511"/>
      <c r="IEZ456" s="512"/>
      <c r="IFA456" s="512"/>
      <c r="IFB456" s="505"/>
      <c r="IFC456" s="505"/>
      <c r="IFD456" s="505"/>
      <c r="IFE456" s="511"/>
      <c r="IFF456" s="512"/>
      <c r="IFG456" s="512"/>
      <c r="IFH456" s="505"/>
      <c r="IFI456" s="505"/>
      <c r="IFJ456" s="505"/>
      <c r="IFK456" s="511"/>
      <c r="IFL456" s="512"/>
      <c r="IFM456" s="512"/>
      <c r="IFN456" s="505"/>
      <c r="IFO456" s="505"/>
      <c r="IFP456" s="505"/>
      <c r="IFQ456" s="511"/>
      <c r="IFR456" s="512"/>
      <c r="IFS456" s="512"/>
      <c r="IFT456" s="505"/>
      <c r="IFU456" s="505"/>
      <c r="IFV456" s="505"/>
      <c r="IFW456" s="511"/>
      <c r="IFX456" s="512"/>
      <c r="IFY456" s="512"/>
      <c r="IFZ456" s="505"/>
      <c r="IGA456" s="505"/>
      <c r="IGB456" s="505"/>
      <c r="IGC456" s="511"/>
      <c r="IGD456" s="512"/>
      <c r="IGE456" s="512"/>
      <c r="IGF456" s="505"/>
      <c r="IGG456" s="505"/>
      <c r="IGH456" s="505"/>
      <c r="IGI456" s="511"/>
      <c r="IGJ456" s="512"/>
      <c r="IGK456" s="512"/>
      <c r="IGL456" s="505"/>
      <c r="IGM456" s="505"/>
      <c r="IGN456" s="505"/>
      <c r="IGO456" s="511"/>
      <c r="IGP456" s="512"/>
      <c r="IGQ456" s="512"/>
      <c r="IGR456" s="505"/>
      <c r="IGS456" s="505"/>
      <c r="IGT456" s="505"/>
      <c r="IGU456" s="511"/>
      <c r="IGV456" s="512"/>
      <c r="IGW456" s="512"/>
      <c r="IGX456" s="505"/>
      <c r="IGY456" s="505"/>
      <c r="IGZ456" s="505"/>
      <c r="IHA456" s="511"/>
      <c r="IHB456" s="512"/>
      <c r="IHC456" s="512"/>
      <c r="IHD456" s="505"/>
      <c r="IHE456" s="505"/>
      <c r="IHF456" s="505"/>
      <c r="IHG456" s="511"/>
      <c r="IHH456" s="512"/>
      <c r="IHI456" s="512"/>
      <c r="IHJ456" s="505"/>
      <c r="IHK456" s="505"/>
      <c r="IHL456" s="505"/>
      <c r="IHM456" s="511"/>
      <c r="IHN456" s="512"/>
      <c r="IHO456" s="512"/>
      <c r="IHP456" s="505"/>
      <c r="IHQ456" s="505"/>
      <c r="IHR456" s="505"/>
      <c r="IHS456" s="511"/>
      <c r="IHT456" s="512"/>
      <c r="IHU456" s="512"/>
      <c r="IHV456" s="505"/>
      <c r="IHW456" s="505"/>
      <c r="IHX456" s="505"/>
      <c r="IHY456" s="511"/>
      <c r="IHZ456" s="512"/>
      <c r="IIA456" s="512"/>
      <c r="IIB456" s="505"/>
      <c r="IIC456" s="505"/>
      <c r="IID456" s="505"/>
      <c r="IIE456" s="511"/>
      <c r="IIF456" s="512"/>
      <c r="IIG456" s="512"/>
      <c r="IIH456" s="505"/>
      <c r="III456" s="505"/>
      <c r="IIJ456" s="505"/>
      <c r="IIK456" s="511"/>
      <c r="IIL456" s="512"/>
      <c r="IIM456" s="512"/>
      <c r="IIN456" s="505"/>
      <c r="IIO456" s="505"/>
      <c r="IIP456" s="505"/>
      <c r="IIQ456" s="511"/>
      <c r="IIR456" s="512"/>
      <c r="IIS456" s="512"/>
      <c r="IIT456" s="505"/>
      <c r="IIU456" s="505"/>
      <c r="IIV456" s="505"/>
      <c r="IIW456" s="511"/>
      <c r="IIX456" s="512"/>
      <c r="IIY456" s="512"/>
      <c r="IIZ456" s="505"/>
      <c r="IJA456" s="505"/>
      <c r="IJB456" s="505"/>
      <c r="IJC456" s="511"/>
      <c r="IJD456" s="512"/>
      <c r="IJE456" s="512"/>
      <c r="IJF456" s="505"/>
      <c r="IJG456" s="505"/>
      <c r="IJH456" s="505"/>
      <c r="IJI456" s="511"/>
      <c r="IJJ456" s="512"/>
      <c r="IJK456" s="512"/>
      <c r="IJL456" s="505"/>
      <c r="IJM456" s="505"/>
      <c r="IJN456" s="505"/>
      <c r="IJO456" s="511"/>
      <c r="IJP456" s="512"/>
      <c r="IJQ456" s="512"/>
      <c r="IJR456" s="505"/>
      <c r="IJS456" s="505"/>
      <c r="IJT456" s="505"/>
      <c r="IJU456" s="511"/>
      <c r="IJV456" s="512"/>
      <c r="IJW456" s="512"/>
      <c r="IJX456" s="505"/>
      <c r="IJY456" s="505"/>
      <c r="IJZ456" s="505"/>
      <c r="IKA456" s="511"/>
      <c r="IKB456" s="512"/>
      <c r="IKC456" s="512"/>
      <c r="IKD456" s="505"/>
      <c r="IKE456" s="505"/>
      <c r="IKF456" s="505"/>
      <c r="IKG456" s="511"/>
      <c r="IKH456" s="512"/>
      <c r="IKI456" s="512"/>
      <c r="IKJ456" s="505"/>
      <c r="IKK456" s="505"/>
      <c r="IKL456" s="505"/>
      <c r="IKM456" s="511"/>
      <c r="IKN456" s="512"/>
      <c r="IKO456" s="512"/>
      <c r="IKP456" s="505"/>
      <c r="IKQ456" s="505"/>
      <c r="IKR456" s="505"/>
      <c r="IKS456" s="511"/>
      <c r="IKT456" s="512"/>
      <c r="IKU456" s="512"/>
      <c r="IKV456" s="505"/>
      <c r="IKW456" s="505"/>
      <c r="IKX456" s="505"/>
      <c r="IKY456" s="511"/>
      <c r="IKZ456" s="512"/>
      <c r="ILA456" s="512"/>
      <c r="ILB456" s="505"/>
      <c r="ILC456" s="505"/>
      <c r="ILD456" s="505"/>
      <c r="ILE456" s="511"/>
      <c r="ILF456" s="512"/>
      <c r="ILG456" s="512"/>
      <c r="ILH456" s="505"/>
      <c r="ILI456" s="505"/>
      <c r="ILJ456" s="505"/>
      <c r="ILK456" s="511"/>
      <c r="ILL456" s="512"/>
      <c r="ILM456" s="512"/>
      <c r="ILN456" s="505"/>
      <c r="ILO456" s="505"/>
      <c r="ILP456" s="505"/>
      <c r="ILQ456" s="511"/>
      <c r="ILR456" s="512"/>
      <c r="ILS456" s="512"/>
      <c r="ILT456" s="505"/>
      <c r="ILU456" s="505"/>
      <c r="ILV456" s="505"/>
      <c r="ILW456" s="511"/>
      <c r="ILX456" s="512"/>
      <c r="ILY456" s="512"/>
      <c r="ILZ456" s="505"/>
      <c r="IMA456" s="505"/>
      <c r="IMB456" s="505"/>
      <c r="IMC456" s="511"/>
      <c r="IMD456" s="512"/>
      <c r="IME456" s="512"/>
      <c r="IMF456" s="505"/>
      <c r="IMG456" s="505"/>
      <c r="IMH456" s="505"/>
      <c r="IMI456" s="511"/>
      <c r="IMJ456" s="512"/>
      <c r="IMK456" s="512"/>
      <c r="IML456" s="505"/>
      <c r="IMM456" s="505"/>
      <c r="IMN456" s="505"/>
      <c r="IMO456" s="511"/>
      <c r="IMP456" s="512"/>
      <c r="IMQ456" s="512"/>
      <c r="IMR456" s="505"/>
      <c r="IMS456" s="505"/>
      <c r="IMT456" s="505"/>
      <c r="IMU456" s="511"/>
      <c r="IMV456" s="512"/>
      <c r="IMW456" s="512"/>
      <c r="IMX456" s="505"/>
      <c r="IMY456" s="505"/>
      <c r="IMZ456" s="505"/>
      <c r="INA456" s="511"/>
      <c r="INB456" s="512"/>
      <c r="INC456" s="512"/>
      <c r="IND456" s="505"/>
      <c r="INE456" s="505"/>
      <c r="INF456" s="505"/>
      <c r="ING456" s="511"/>
      <c r="INH456" s="512"/>
      <c r="INI456" s="512"/>
      <c r="INJ456" s="505"/>
      <c r="INK456" s="505"/>
      <c r="INL456" s="505"/>
      <c r="INM456" s="511"/>
      <c r="INN456" s="512"/>
      <c r="INO456" s="512"/>
      <c r="INP456" s="505"/>
      <c r="INQ456" s="505"/>
      <c r="INR456" s="505"/>
      <c r="INS456" s="511"/>
      <c r="INT456" s="512"/>
      <c r="INU456" s="512"/>
      <c r="INV456" s="505"/>
      <c r="INW456" s="505"/>
      <c r="INX456" s="505"/>
      <c r="INY456" s="511"/>
      <c r="INZ456" s="512"/>
      <c r="IOA456" s="512"/>
      <c r="IOB456" s="505"/>
      <c r="IOC456" s="505"/>
      <c r="IOD456" s="505"/>
      <c r="IOE456" s="511"/>
      <c r="IOF456" s="512"/>
      <c r="IOG456" s="512"/>
      <c r="IOH456" s="505"/>
      <c r="IOI456" s="505"/>
      <c r="IOJ456" s="505"/>
      <c r="IOK456" s="511"/>
      <c r="IOL456" s="512"/>
      <c r="IOM456" s="512"/>
      <c r="ION456" s="505"/>
      <c r="IOO456" s="505"/>
      <c r="IOP456" s="505"/>
      <c r="IOQ456" s="511"/>
      <c r="IOR456" s="512"/>
      <c r="IOS456" s="512"/>
      <c r="IOT456" s="505"/>
      <c r="IOU456" s="505"/>
      <c r="IOV456" s="505"/>
      <c r="IOW456" s="511"/>
      <c r="IOX456" s="512"/>
      <c r="IOY456" s="512"/>
      <c r="IOZ456" s="505"/>
      <c r="IPA456" s="505"/>
      <c r="IPB456" s="505"/>
      <c r="IPC456" s="511"/>
      <c r="IPD456" s="512"/>
      <c r="IPE456" s="512"/>
      <c r="IPF456" s="505"/>
      <c r="IPG456" s="505"/>
      <c r="IPH456" s="505"/>
      <c r="IPI456" s="511"/>
      <c r="IPJ456" s="512"/>
      <c r="IPK456" s="512"/>
      <c r="IPL456" s="505"/>
      <c r="IPM456" s="505"/>
      <c r="IPN456" s="505"/>
      <c r="IPO456" s="511"/>
      <c r="IPP456" s="512"/>
      <c r="IPQ456" s="512"/>
      <c r="IPR456" s="505"/>
      <c r="IPS456" s="505"/>
      <c r="IPT456" s="505"/>
      <c r="IPU456" s="511"/>
      <c r="IPV456" s="512"/>
      <c r="IPW456" s="512"/>
      <c r="IPX456" s="505"/>
      <c r="IPY456" s="505"/>
      <c r="IPZ456" s="505"/>
      <c r="IQA456" s="511"/>
      <c r="IQB456" s="512"/>
      <c r="IQC456" s="512"/>
      <c r="IQD456" s="505"/>
      <c r="IQE456" s="505"/>
      <c r="IQF456" s="505"/>
      <c r="IQG456" s="511"/>
      <c r="IQH456" s="512"/>
      <c r="IQI456" s="512"/>
      <c r="IQJ456" s="505"/>
      <c r="IQK456" s="505"/>
      <c r="IQL456" s="505"/>
      <c r="IQM456" s="511"/>
      <c r="IQN456" s="512"/>
      <c r="IQO456" s="512"/>
      <c r="IQP456" s="505"/>
      <c r="IQQ456" s="505"/>
      <c r="IQR456" s="505"/>
      <c r="IQS456" s="511"/>
      <c r="IQT456" s="512"/>
      <c r="IQU456" s="512"/>
      <c r="IQV456" s="505"/>
      <c r="IQW456" s="505"/>
      <c r="IQX456" s="505"/>
      <c r="IQY456" s="511"/>
      <c r="IQZ456" s="512"/>
      <c r="IRA456" s="512"/>
      <c r="IRB456" s="505"/>
      <c r="IRC456" s="505"/>
      <c r="IRD456" s="505"/>
      <c r="IRE456" s="511"/>
      <c r="IRF456" s="512"/>
      <c r="IRG456" s="512"/>
      <c r="IRH456" s="505"/>
      <c r="IRI456" s="505"/>
      <c r="IRJ456" s="505"/>
      <c r="IRK456" s="511"/>
      <c r="IRL456" s="512"/>
      <c r="IRM456" s="512"/>
      <c r="IRN456" s="505"/>
      <c r="IRO456" s="505"/>
      <c r="IRP456" s="505"/>
      <c r="IRQ456" s="511"/>
      <c r="IRR456" s="512"/>
      <c r="IRS456" s="512"/>
      <c r="IRT456" s="505"/>
      <c r="IRU456" s="505"/>
      <c r="IRV456" s="505"/>
      <c r="IRW456" s="511"/>
      <c r="IRX456" s="512"/>
      <c r="IRY456" s="512"/>
      <c r="IRZ456" s="505"/>
      <c r="ISA456" s="505"/>
      <c r="ISB456" s="505"/>
      <c r="ISC456" s="511"/>
      <c r="ISD456" s="512"/>
      <c r="ISE456" s="512"/>
      <c r="ISF456" s="505"/>
      <c r="ISG456" s="505"/>
      <c r="ISH456" s="505"/>
      <c r="ISI456" s="511"/>
      <c r="ISJ456" s="512"/>
      <c r="ISK456" s="512"/>
      <c r="ISL456" s="505"/>
      <c r="ISM456" s="505"/>
      <c r="ISN456" s="505"/>
      <c r="ISO456" s="511"/>
      <c r="ISP456" s="512"/>
      <c r="ISQ456" s="512"/>
      <c r="ISR456" s="505"/>
      <c r="ISS456" s="505"/>
      <c r="IST456" s="505"/>
      <c r="ISU456" s="511"/>
      <c r="ISV456" s="512"/>
      <c r="ISW456" s="512"/>
      <c r="ISX456" s="505"/>
      <c r="ISY456" s="505"/>
      <c r="ISZ456" s="505"/>
      <c r="ITA456" s="511"/>
      <c r="ITB456" s="512"/>
      <c r="ITC456" s="512"/>
      <c r="ITD456" s="505"/>
      <c r="ITE456" s="505"/>
      <c r="ITF456" s="505"/>
      <c r="ITG456" s="511"/>
      <c r="ITH456" s="512"/>
      <c r="ITI456" s="512"/>
      <c r="ITJ456" s="505"/>
      <c r="ITK456" s="505"/>
      <c r="ITL456" s="505"/>
      <c r="ITM456" s="511"/>
      <c r="ITN456" s="512"/>
      <c r="ITO456" s="512"/>
      <c r="ITP456" s="505"/>
      <c r="ITQ456" s="505"/>
      <c r="ITR456" s="505"/>
      <c r="ITS456" s="511"/>
      <c r="ITT456" s="512"/>
      <c r="ITU456" s="512"/>
      <c r="ITV456" s="505"/>
      <c r="ITW456" s="505"/>
      <c r="ITX456" s="505"/>
      <c r="ITY456" s="511"/>
      <c r="ITZ456" s="512"/>
      <c r="IUA456" s="512"/>
      <c r="IUB456" s="505"/>
      <c r="IUC456" s="505"/>
      <c r="IUD456" s="505"/>
      <c r="IUE456" s="511"/>
      <c r="IUF456" s="512"/>
      <c r="IUG456" s="512"/>
      <c r="IUH456" s="505"/>
      <c r="IUI456" s="505"/>
      <c r="IUJ456" s="505"/>
      <c r="IUK456" s="511"/>
      <c r="IUL456" s="512"/>
      <c r="IUM456" s="512"/>
      <c r="IUN456" s="505"/>
      <c r="IUO456" s="505"/>
      <c r="IUP456" s="505"/>
      <c r="IUQ456" s="511"/>
      <c r="IUR456" s="512"/>
      <c r="IUS456" s="512"/>
      <c r="IUT456" s="505"/>
      <c r="IUU456" s="505"/>
      <c r="IUV456" s="505"/>
      <c r="IUW456" s="511"/>
      <c r="IUX456" s="512"/>
      <c r="IUY456" s="512"/>
      <c r="IUZ456" s="505"/>
      <c r="IVA456" s="505"/>
      <c r="IVB456" s="505"/>
      <c r="IVC456" s="511"/>
      <c r="IVD456" s="512"/>
      <c r="IVE456" s="512"/>
      <c r="IVF456" s="505"/>
      <c r="IVG456" s="505"/>
      <c r="IVH456" s="505"/>
      <c r="IVI456" s="511"/>
      <c r="IVJ456" s="512"/>
      <c r="IVK456" s="512"/>
      <c r="IVL456" s="505"/>
      <c r="IVM456" s="505"/>
      <c r="IVN456" s="505"/>
      <c r="IVO456" s="511"/>
      <c r="IVP456" s="512"/>
      <c r="IVQ456" s="512"/>
      <c r="IVR456" s="505"/>
      <c r="IVS456" s="505"/>
      <c r="IVT456" s="505"/>
      <c r="IVU456" s="511"/>
      <c r="IVV456" s="512"/>
      <c r="IVW456" s="512"/>
      <c r="IVX456" s="505"/>
      <c r="IVY456" s="505"/>
      <c r="IVZ456" s="505"/>
      <c r="IWA456" s="511"/>
      <c r="IWB456" s="512"/>
      <c r="IWC456" s="512"/>
      <c r="IWD456" s="505"/>
      <c r="IWE456" s="505"/>
      <c r="IWF456" s="505"/>
      <c r="IWG456" s="511"/>
      <c r="IWH456" s="512"/>
      <c r="IWI456" s="512"/>
      <c r="IWJ456" s="505"/>
      <c r="IWK456" s="505"/>
      <c r="IWL456" s="505"/>
      <c r="IWM456" s="511"/>
      <c r="IWN456" s="512"/>
      <c r="IWO456" s="512"/>
      <c r="IWP456" s="505"/>
      <c r="IWQ456" s="505"/>
      <c r="IWR456" s="505"/>
      <c r="IWS456" s="511"/>
      <c r="IWT456" s="512"/>
      <c r="IWU456" s="512"/>
      <c r="IWV456" s="505"/>
      <c r="IWW456" s="505"/>
      <c r="IWX456" s="505"/>
      <c r="IWY456" s="511"/>
      <c r="IWZ456" s="512"/>
      <c r="IXA456" s="512"/>
      <c r="IXB456" s="505"/>
      <c r="IXC456" s="505"/>
      <c r="IXD456" s="505"/>
      <c r="IXE456" s="511"/>
      <c r="IXF456" s="512"/>
      <c r="IXG456" s="512"/>
      <c r="IXH456" s="505"/>
      <c r="IXI456" s="505"/>
      <c r="IXJ456" s="505"/>
      <c r="IXK456" s="511"/>
      <c r="IXL456" s="512"/>
      <c r="IXM456" s="512"/>
      <c r="IXN456" s="505"/>
      <c r="IXO456" s="505"/>
      <c r="IXP456" s="505"/>
      <c r="IXQ456" s="511"/>
      <c r="IXR456" s="512"/>
      <c r="IXS456" s="512"/>
      <c r="IXT456" s="505"/>
      <c r="IXU456" s="505"/>
      <c r="IXV456" s="505"/>
      <c r="IXW456" s="511"/>
      <c r="IXX456" s="512"/>
      <c r="IXY456" s="512"/>
      <c r="IXZ456" s="505"/>
      <c r="IYA456" s="505"/>
      <c r="IYB456" s="505"/>
      <c r="IYC456" s="511"/>
      <c r="IYD456" s="512"/>
      <c r="IYE456" s="512"/>
      <c r="IYF456" s="505"/>
      <c r="IYG456" s="505"/>
      <c r="IYH456" s="505"/>
      <c r="IYI456" s="511"/>
      <c r="IYJ456" s="512"/>
      <c r="IYK456" s="512"/>
      <c r="IYL456" s="505"/>
      <c r="IYM456" s="505"/>
      <c r="IYN456" s="505"/>
      <c r="IYO456" s="511"/>
      <c r="IYP456" s="512"/>
      <c r="IYQ456" s="512"/>
      <c r="IYR456" s="505"/>
      <c r="IYS456" s="505"/>
      <c r="IYT456" s="505"/>
      <c r="IYU456" s="511"/>
      <c r="IYV456" s="512"/>
      <c r="IYW456" s="512"/>
      <c r="IYX456" s="505"/>
      <c r="IYY456" s="505"/>
      <c r="IYZ456" s="505"/>
      <c r="IZA456" s="511"/>
      <c r="IZB456" s="512"/>
      <c r="IZC456" s="512"/>
      <c r="IZD456" s="505"/>
      <c r="IZE456" s="505"/>
      <c r="IZF456" s="505"/>
      <c r="IZG456" s="511"/>
      <c r="IZH456" s="512"/>
      <c r="IZI456" s="512"/>
      <c r="IZJ456" s="505"/>
      <c r="IZK456" s="505"/>
      <c r="IZL456" s="505"/>
      <c r="IZM456" s="511"/>
      <c r="IZN456" s="512"/>
      <c r="IZO456" s="512"/>
      <c r="IZP456" s="505"/>
      <c r="IZQ456" s="505"/>
      <c r="IZR456" s="505"/>
      <c r="IZS456" s="511"/>
      <c r="IZT456" s="512"/>
      <c r="IZU456" s="512"/>
      <c r="IZV456" s="505"/>
      <c r="IZW456" s="505"/>
      <c r="IZX456" s="505"/>
      <c r="IZY456" s="511"/>
      <c r="IZZ456" s="512"/>
      <c r="JAA456" s="512"/>
      <c r="JAB456" s="505"/>
      <c r="JAC456" s="505"/>
      <c r="JAD456" s="505"/>
      <c r="JAE456" s="511"/>
      <c r="JAF456" s="512"/>
      <c r="JAG456" s="512"/>
      <c r="JAH456" s="505"/>
      <c r="JAI456" s="505"/>
      <c r="JAJ456" s="505"/>
      <c r="JAK456" s="511"/>
      <c r="JAL456" s="512"/>
      <c r="JAM456" s="512"/>
      <c r="JAN456" s="505"/>
      <c r="JAO456" s="505"/>
      <c r="JAP456" s="505"/>
      <c r="JAQ456" s="511"/>
      <c r="JAR456" s="512"/>
      <c r="JAS456" s="512"/>
      <c r="JAT456" s="505"/>
      <c r="JAU456" s="505"/>
      <c r="JAV456" s="505"/>
      <c r="JAW456" s="511"/>
      <c r="JAX456" s="512"/>
      <c r="JAY456" s="512"/>
      <c r="JAZ456" s="505"/>
      <c r="JBA456" s="505"/>
      <c r="JBB456" s="505"/>
      <c r="JBC456" s="511"/>
      <c r="JBD456" s="512"/>
      <c r="JBE456" s="512"/>
      <c r="JBF456" s="505"/>
      <c r="JBG456" s="505"/>
      <c r="JBH456" s="505"/>
      <c r="JBI456" s="511"/>
      <c r="JBJ456" s="512"/>
      <c r="JBK456" s="512"/>
      <c r="JBL456" s="505"/>
      <c r="JBM456" s="505"/>
      <c r="JBN456" s="505"/>
      <c r="JBO456" s="511"/>
      <c r="JBP456" s="512"/>
      <c r="JBQ456" s="512"/>
      <c r="JBR456" s="505"/>
      <c r="JBS456" s="505"/>
      <c r="JBT456" s="505"/>
      <c r="JBU456" s="511"/>
      <c r="JBV456" s="512"/>
      <c r="JBW456" s="512"/>
      <c r="JBX456" s="505"/>
      <c r="JBY456" s="505"/>
      <c r="JBZ456" s="505"/>
      <c r="JCA456" s="511"/>
      <c r="JCB456" s="512"/>
      <c r="JCC456" s="512"/>
      <c r="JCD456" s="505"/>
      <c r="JCE456" s="505"/>
      <c r="JCF456" s="505"/>
      <c r="JCG456" s="511"/>
      <c r="JCH456" s="512"/>
      <c r="JCI456" s="512"/>
      <c r="JCJ456" s="505"/>
      <c r="JCK456" s="505"/>
      <c r="JCL456" s="505"/>
      <c r="JCM456" s="511"/>
      <c r="JCN456" s="512"/>
      <c r="JCO456" s="512"/>
      <c r="JCP456" s="505"/>
      <c r="JCQ456" s="505"/>
      <c r="JCR456" s="505"/>
      <c r="JCS456" s="511"/>
      <c r="JCT456" s="512"/>
      <c r="JCU456" s="512"/>
      <c r="JCV456" s="505"/>
      <c r="JCW456" s="505"/>
      <c r="JCX456" s="505"/>
      <c r="JCY456" s="511"/>
      <c r="JCZ456" s="512"/>
      <c r="JDA456" s="512"/>
      <c r="JDB456" s="505"/>
      <c r="JDC456" s="505"/>
      <c r="JDD456" s="505"/>
      <c r="JDE456" s="511"/>
      <c r="JDF456" s="512"/>
      <c r="JDG456" s="512"/>
      <c r="JDH456" s="505"/>
      <c r="JDI456" s="505"/>
      <c r="JDJ456" s="505"/>
      <c r="JDK456" s="511"/>
      <c r="JDL456" s="512"/>
      <c r="JDM456" s="512"/>
      <c r="JDN456" s="505"/>
      <c r="JDO456" s="505"/>
      <c r="JDP456" s="505"/>
      <c r="JDQ456" s="511"/>
      <c r="JDR456" s="512"/>
      <c r="JDS456" s="512"/>
      <c r="JDT456" s="505"/>
      <c r="JDU456" s="505"/>
      <c r="JDV456" s="505"/>
      <c r="JDW456" s="511"/>
      <c r="JDX456" s="512"/>
      <c r="JDY456" s="512"/>
      <c r="JDZ456" s="505"/>
      <c r="JEA456" s="505"/>
      <c r="JEB456" s="505"/>
      <c r="JEC456" s="511"/>
      <c r="JED456" s="512"/>
      <c r="JEE456" s="512"/>
      <c r="JEF456" s="505"/>
      <c r="JEG456" s="505"/>
      <c r="JEH456" s="505"/>
      <c r="JEI456" s="511"/>
      <c r="JEJ456" s="512"/>
      <c r="JEK456" s="512"/>
      <c r="JEL456" s="505"/>
      <c r="JEM456" s="505"/>
      <c r="JEN456" s="505"/>
      <c r="JEO456" s="511"/>
      <c r="JEP456" s="512"/>
      <c r="JEQ456" s="512"/>
      <c r="JER456" s="505"/>
      <c r="JES456" s="505"/>
      <c r="JET456" s="505"/>
      <c r="JEU456" s="511"/>
      <c r="JEV456" s="512"/>
      <c r="JEW456" s="512"/>
      <c r="JEX456" s="505"/>
      <c r="JEY456" s="505"/>
      <c r="JEZ456" s="505"/>
      <c r="JFA456" s="511"/>
      <c r="JFB456" s="512"/>
      <c r="JFC456" s="512"/>
      <c r="JFD456" s="505"/>
      <c r="JFE456" s="505"/>
      <c r="JFF456" s="505"/>
      <c r="JFG456" s="511"/>
      <c r="JFH456" s="512"/>
      <c r="JFI456" s="512"/>
      <c r="JFJ456" s="505"/>
      <c r="JFK456" s="505"/>
      <c r="JFL456" s="505"/>
      <c r="JFM456" s="511"/>
      <c r="JFN456" s="512"/>
      <c r="JFO456" s="512"/>
      <c r="JFP456" s="505"/>
      <c r="JFQ456" s="505"/>
      <c r="JFR456" s="505"/>
      <c r="JFS456" s="511"/>
      <c r="JFT456" s="512"/>
      <c r="JFU456" s="512"/>
      <c r="JFV456" s="505"/>
      <c r="JFW456" s="505"/>
      <c r="JFX456" s="505"/>
      <c r="JFY456" s="511"/>
      <c r="JFZ456" s="512"/>
      <c r="JGA456" s="512"/>
      <c r="JGB456" s="505"/>
      <c r="JGC456" s="505"/>
      <c r="JGD456" s="505"/>
      <c r="JGE456" s="511"/>
      <c r="JGF456" s="512"/>
      <c r="JGG456" s="512"/>
      <c r="JGH456" s="505"/>
      <c r="JGI456" s="505"/>
      <c r="JGJ456" s="505"/>
      <c r="JGK456" s="511"/>
      <c r="JGL456" s="512"/>
      <c r="JGM456" s="512"/>
      <c r="JGN456" s="505"/>
      <c r="JGO456" s="505"/>
      <c r="JGP456" s="505"/>
      <c r="JGQ456" s="511"/>
      <c r="JGR456" s="512"/>
      <c r="JGS456" s="512"/>
      <c r="JGT456" s="505"/>
      <c r="JGU456" s="505"/>
      <c r="JGV456" s="505"/>
      <c r="JGW456" s="511"/>
      <c r="JGX456" s="512"/>
      <c r="JGY456" s="512"/>
      <c r="JGZ456" s="505"/>
      <c r="JHA456" s="505"/>
      <c r="JHB456" s="505"/>
      <c r="JHC456" s="511"/>
      <c r="JHD456" s="512"/>
      <c r="JHE456" s="512"/>
      <c r="JHF456" s="505"/>
      <c r="JHG456" s="505"/>
      <c r="JHH456" s="505"/>
      <c r="JHI456" s="511"/>
      <c r="JHJ456" s="512"/>
      <c r="JHK456" s="512"/>
      <c r="JHL456" s="505"/>
      <c r="JHM456" s="505"/>
      <c r="JHN456" s="505"/>
      <c r="JHO456" s="511"/>
      <c r="JHP456" s="512"/>
      <c r="JHQ456" s="512"/>
      <c r="JHR456" s="505"/>
      <c r="JHS456" s="505"/>
      <c r="JHT456" s="505"/>
      <c r="JHU456" s="511"/>
      <c r="JHV456" s="512"/>
      <c r="JHW456" s="512"/>
      <c r="JHX456" s="505"/>
      <c r="JHY456" s="505"/>
      <c r="JHZ456" s="505"/>
      <c r="JIA456" s="511"/>
      <c r="JIB456" s="512"/>
      <c r="JIC456" s="512"/>
      <c r="JID456" s="505"/>
      <c r="JIE456" s="505"/>
      <c r="JIF456" s="505"/>
      <c r="JIG456" s="511"/>
      <c r="JIH456" s="512"/>
      <c r="JII456" s="512"/>
      <c r="JIJ456" s="505"/>
      <c r="JIK456" s="505"/>
      <c r="JIL456" s="505"/>
      <c r="JIM456" s="511"/>
      <c r="JIN456" s="512"/>
      <c r="JIO456" s="512"/>
      <c r="JIP456" s="505"/>
      <c r="JIQ456" s="505"/>
      <c r="JIR456" s="505"/>
      <c r="JIS456" s="511"/>
      <c r="JIT456" s="512"/>
      <c r="JIU456" s="512"/>
      <c r="JIV456" s="505"/>
      <c r="JIW456" s="505"/>
      <c r="JIX456" s="505"/>
      <c r="JIY456" s="511"/>
      <c r="JIZ456" s="512"/>
      <c r="JJA456" s="512"/>
      <c r="JJB456" s="505"/>
      <c r="JJC456" s="505"/>
      <c r="JJD456" s="505"/>
      <c r="JJE456" s="511"/>
      <c r="JJF456" s="512"/>
      <c r="JJG456" s="512"/>
      <c r="JJH456" s="505"/>
      <c r="JJI456" s="505"/>
      <c r="JJJ456" s="505"/>
      <c r="JJK456" s="511"/>
      <c r="JJL456" s="512"/>
      <c r="JJM456" s="512"/>
      <c r="JJN456" s="505"/>
      <c r="JJO456" s="505"/>
      <c r="JJP456" s="505"/>
      <c r="JJQ456" s="511"/>
      <c r="JJR456" s="512"/>
      <c r="JJS456" s="512"/>
      <c r="JJT456" s="505"/>
      <c r="JJU456" s="505"/>
      <c r="JJV456" s="505"/>
      <c r="JJW456" s="511"/>
      <c r="JJX456" s="512"/>
      <c r="JJY456" s="512"/>
      <c r="JJZ456" s="505"/>
      <c r="JKA456" s="505"/>
      <c r="JKB456" s="505"/>
      <c r="JKC456" s="511"/>
      <c r="JKD456" s="512"/>
      <c r="JKE456" s="512"/>
      <c r="JKF456" s="505"/>
      <c r="JKG456" s="505"/>
      <c r="JKH456" s="505"/>
      <c r="JKI456" s="511"/>
      <c r="JKJ456" s="512"/>
      <c r="JKK456" s="512"/>
      <c r="JKL456" s="505"/>
      <c r="JKM456" s="505"/>
      <c r="JKN456" s="505"/>
      <c r="JKO456" s="511"/>
      <c r="JKP456" s="512"/>
      <c r="JKQ456" s="512"/>
      <c r="JKR456" s="505"/>
      <c r="JKS456" s="505"/>
      <c r="JKT456" s="505"/>
      <c r="JKU456" s="511"/>
      <c r="JKV456" s="512"/>
      <c r="JKW456" s="512"/>
      <c r="JKX456" s="505"/>
      <c r="JKY456" s="505"/>
      <c r="JKZ456" s="505"/>
      <c r="JLA456" s="511"/>
      <c r="JLB456" s="512"/>
      <c r="JLC456" s="512"/>
      <c r="JLD456" s="505"/>
      <c r="JLE456" s="505"/>
      <c r="JLF456" s="505"/>
      <c r="JLG456" s="511"/>
      <c r="JLH456" s="512"/>
      <c r="JLI456" s="512"/>
      <c r="JLJ456" s="505"/>
      <c r="JLK456" s="505"/>
      <c r="JLL456" s="505"/>
      <c r="JLM456" s="511"/>
      <c r="JLN456" s="512"/>
      <c r="JLO456" s="512"/>
      <c r="JLP456" s="505"/>
      <c r="JLQ456" s="505"/>
      <c r="JLR456" s="505"/>
      <c r="JLS456" s="511"/>
      <c r="JLT456" s="512"/>
      <c r="JLU456" s="512"/>
      <c r="JLV456" s="505"/>
      <c r="JLW456" s="505"/>
      <c r="JLX456" s="505"/>
      <c r="JLY456" s="511"/>
      <c r="JLZ456" s="512"/>
      <c r="JMA456" s="512"/>
      <c r="JMB456" s="505"/>
      <c r="JMC456" s="505"/>
      <c r="JMD456" s="505"/>
      <c r="JME456" s="511"/>
      <c r="JMF456" s="512"/>
      <c r="JMG456" s="512"/>
      <c r="JMH456" s="505"/>
      <c r="JMI456" s="505"/>
      <c r="JMJ456" s="505"/>
      <c r="JMK456" s="511"/>
      <c r="JML456" s="512"/>
      <c r="JMM456" s="512"/>
      <c r="JMN456" s="505"/>
      <c r="JMO456" s="505"/>
      <c r="JMP456" s="505"/>
      <c r="JMQ456" s="511"/>
      <c r="JMR456" s="512"/>
      <c r="JMS456" s="512"/>
      <c r="JMT456" s="505"/>
      <c r="JMU456" s="505"/>
      <c r="JMV456" s="505"/>
      <c r="JMW456" s="511"/>
      <c r="JMX456" s="512"/>
      <c r="JMY456" s="512"/>
      <c r="JMZ456" s="505"/>
      <c r="JNA456" s="505"/>
      <c r="JNB456" s="505"/>
      <c r="JNC456" s="511"/>
      <c r="JND456" s="512"/>
      <c r="JNE456" s="512"/>
      <c r="JNF456" s="505"/>
      <c r="JNG456" s="505"/>
      <c r="JNH456" s="505"/>
      <c r="JNI456" s="511"/>
      <c r="JNJ456" s="512"/>
      <c r="JNK456" s="512"/>
      <c r="JNL456" s="505"/>
      <c r="JNM456" s="505"/>
      <c r="JNN456" s="505"/>
      <c r="JNO456" s="511"/>
      <c r="JNP456" s="512"/>
      <c r="JNQ456" s="512"/>
      <c r="JNR456" s="505"/>
      <c r="JNS456" s="505"/>
      <c r="JNT456" s="505"/>
      <c r="JNU456" s="511"/>
      <c r="JNV456" s="512"/>
      <c r="JNW456" s="512"/>
      <c r="JNX456" s="505"/>
      <c r="JNY456" s="505"/>
      <c r="JNZ456" s="505"/>
      <c r="JOA456" s="511"/>
      <c r="JOB456" s="512"/>
      <c r="JOC456" s="512"/>
      <c r="JOD456" s="505"/>
      <c r="JOE456" s="505"/>
      <c r="JOF456" s="505"/>
      <c r="JOG456" s="511"/>
      <c r="JOH456" s="512"/>
      <c r="JOI456" s="512"/>
      <c r="JOJ456" s="505"/>
      <c r="JOK456" s="505"/>
      <c r="JOL456" s="505"/>
      <c r="JOM456" s="511"/>
      <c r="JON456" s="512"/>
      <c r="JOO456" s="512"/>
      <c r="JOP456" s="505"/>
      <c r="JOQ456" s="505"/>
      <c r="JOR456" s="505"/>
      <c r="JOS456" s="511"/>
      <c r="JOT456" s="512"/>
      <c r="JOU456" s="512"/>
      <c r="JOV456" s="505"/>
      <c r="JOW456" s="505"/>
      <c r="JOX456" s="505"/>
      <c r="JOY456" s="511"/>
      <c r="JOZ456" s="512"/>
      <c r="JPA456" s="512"/>
      <c r="JPB456" s="505"/>
      <c r="JPC456" s="505"/>
      <c r="JPD456" s="505"/>
      <c r="JPE456" s="511"/>
      <c r="JPF456" s="512"/>
      <c r="JPG456" s="512"/>
      <c r="JPH456" s="505"/>
      <c r="JPI456" s="505"/>
      <c r="JPJ456" s="505"/>
      <c r="JPK456" s="511"/>
      <c r="JPL456" s="512"/>
      <c r="JPM456" s="512"/>
      <c r="JPN456" s="505"/>
      <c r="JPO456" s="505"/>
      <c r="JPP456" s="505"/>
      <c r="JPQ456" s="511"/>
      <c r="JPR456" s="512"/>
      <c r="JPS456" s="512"/>
      <c r="JPT456" s="505"/>
      <c r="JPU456" s="505"/>
      <c r="JPV456" s="505"/>
      <c r="JPW456" s="511"/>
      <c r="JPX456" s="512"/>
      <c r="JPY456" s="512"/>
      <c r="JPZ456" s="505"/>
      <c r="JQA456" s="505"/>
      <c r="JQB456" s="505"/>
      <c r="JQC456" s="511"/>
      <c r="JQD456" s="512"/>
      <c r="JQE456" s="512"/>
      <c r="JQF456" s="505"/>
      <c r="JQG456" s="505"/>
      <c r="JQH456" s="505"/>
      <c r="JQI456" s="511"/>
      <c r="JQJ456" s="512"/>
      <c r="JQK456" s="512"/>
      <c r="JQL456" s="505"/>
      <c r="JQM456" s="505"/>
      <c r="JQN456" s="505"/>
      <c r="JQO456" s="511"/>
      <c r="JQP456" s="512"/>
      <c r="JQQ456" s="512"/>
      <c r="JQR456" s="505"/>
      <c r="JQS456" s="505"/>
      <c r="JQT456" s="505"/>
      <c r="JQU456" s="511"/>
      <c r="JQV456" s="512"/>
      <c r="JQW456" s="512"/>
      <c r="JQX456" s="505"/>
      <c r="JQY456" s="505"/>
      <c r="JQZ456" s="505"/>
      <c r="JRA456" s="511"/>
      <c r="JRB456" s="512"/>
      <c r="JRC456" s="512"/>
      <c r="JRD456" s="505"/>
      <c r="JRE456" s="505"/>
      <c r="JRF456" s="505"/>
      <c r="JRG456" s="511"/>
      <c r="JRH456" s="512"/>
      <c r="JRI456" s="512"/>
      <c r="JRJ456" s="505"/>
      <c r="JRK456" s="505"/>
      <c r="JRL456" s="505"/>
      <c r="JRM456" s="511"/>
      <c r="JRN456" s="512"/>
      <c r="JRO456" s="512"/>
      <c r="JRP456" s="505"/>
      <c r="JRQ456" s="505"/>
      <c r="JRR456" s="505"/>
      <c r="JRS456" s="511"/>
      <c r="JRT456" s="512"/>
      <c r="JRU456" s="512"/>
      <c r="JRV456" s="505"/>
      <c r="JRW456" s="505"/>
      <c r="JRX456" s="505"/>
      <c r="JRY456" s="511"/>
      <c r="JRZ456" s="512"/>
      <c r="JSA456" s="512"/>
      <c r="JSB456" s="505"/>
      <c r="JSC456" s="505"/>
      <c r="JSD456" s="505"/>
      <c r="JSE456" s="511"/>
      <c r="JSF456" s="512"/>
      <c r="JSG456" s="512"/>
      <c r="JSH456" s="505"/>
      <c r="JSI456" s="505"/>
      <c r="JSJ456" s="505"/>
      <c r="JSK456" s="511"/>
      <c r="JSL456" s="512"/>
      <c r="JSM456" s="512"/>
      <c r="JSN456" s="505"/>
      <c r="JSO456" s="505"/>
      <c r="JSP456" s="505"/>
      <c r="JSQ456" s="511"/>
      <c r="JSR456" s="512"/>
      <c r="JSS456" s="512"/>
      <c r="JST456" s="505"/>
      <c r="JSU456" s="505"/>
      <c r="JSV456" s="505"/>
      <c r="JSW456" s="511"/>
      <c r="JSX456" s="512"/>
      <c r="JSY456" s="512"/>
      <c r="JSZ456" s="505"/>
      <c r="JTA456" s="505"/>
      <c r="JTB456" s="505"/>
      <c r="JTC456" s="511"/>
      <c r="JTD456" s="512"/>
      <c r="JTE456" s="512"/>
      <c r="JTF456" s="505"/>
      <c r="JTG456" s="505"/>
      <c r="JTH456" s="505"/>
      <c r="JTI456" s="511"/>
      <c r="JTJ456" s="512"/>
      <c r="JTK456" s="512"/>
      <c r="JTL456" s="505"/>
      <c r="JTM456" s="505"/>
      <c r="JTN456" s="505"/>
      <c r="JTO456" s="511"/>
      <c r="JTP456" s="512"/>
      <c r="JTQ456" s="512"/>
      <c r="JTR456" s="505"/>
      <c r="JTS456" s="505"/>
      <c r="JTT456" s="505"/>
      <c r="JTU456" s="511"/>
      <c r="JTV456" s="512"/>
      <c r="JTW456" s="512"/>
      <c r="JTX456" s="505"/>
      <c r="JTY456" s="505"/>
      <c r="JTZ456" s="505"/>
      <c r="JUA456" s="511"/>
      <c r="JUB456" s="512"/>
      <c r="JUC456" s="512"/>
      <c r="JUD456" s="505"/>
      <c r="JUE456" s="505"/>
      <c r="JUF456" s="505"/>
      <c r="JUG456" s="511"/>
      <c r="JUH456" s="512"/>
      <c r="JUI456" s="512"/>
      <c r="JUJ456" s="505"/>
      <c r="JUK456" s="505"/>
      <c r="JUL456" s="505"/>
      <c r="JUM456" s="511"/>
      <c r="JUN456" s="512"/>
      <c r="JUO456" s="512"/>
      <c r="JUP456" s="505"/>
      <c r="JUQ456" s="505"/>
      <c r="JUR456" s="505"/>
      <c r="JUS456" s="511"/>
      <c r="JUT456" s="512"/>
      <c r="JUU456" s="512"/>
      <c r="JUV456" s="505"/>
      <c r="JUW456" s="505"/>
      <c r="JUX456" s="505"/>
      <c r="JUY456" s="511"/>
      <c r="JUZ456" s="512"/>
      <c r="JVA456" s="512"/>
      <c r="JVB456" s="505"/>
      <c r="JVC456" s="505"/>
      <c r="JVD456" s="505"/>
      <c r="JVE456" s="511"/>
      <c r="JVF456" s="512"/>
      <c r="JVG456" s="512"/>
      <c r="JVH456" s="505"/>
      <c r="JVI456" s="505"/>
      <c r="JVJ456" s="505"/>
      <c r="JVK456" s="511"/>
      <c r="JVL456" s="512"/>
      <c r="JVM456" s="512"/>
      <c r="JVN456" s="505"/>
      <c r="JVO456" s="505"/>
      <c r="JVP456" s="505"/>
      <c r="JVQ456" s="511"/>
      <c r="JVR456" s="512"/>
      <c r="JVS456" s="512"/>
      <c r="JVT456" s="505"/>
      <c r="JVU456" s="505"/>
      <c r="JVV456" s="505"/>
      <c r="JVW456" s="511"/>
      <c r="JVX456" s="512"/>
      <c r="JVY456" s="512"/>
      <c r="JVZ456" s="505"/>
      <c r="JWA456" s="505"/>
      <c r="JWB456" s="505"/>
      <c r="JWC456" s="511"/>
      <c r="JWD456" s="512"/>
      <c r="JWE456" s="512"/>
      <c r="JWF456" s="505"/>
      <c r="JWG456" s="505"/>
      <c r="JWH456" s="505"/>
      <c r="JWI456" s="511"/>
      <c r="JWJ456" s="512"/>
      <c r="JWK456" s="512"/>
      <c r="JWL456" s="505"/>
      <c r="JWM456" s="505"/>
      <c r="JWN456" s="505"/>
      <c r="JWO456" s="511"/>
      <c r="JWP456" s="512"/>
      <c r="JWQ456" s="512"/>
      <c r="JWR456" s="505"/>
      <c r="JWS456" s="505"/>
      <c r="JWT456" s="505"/>
      <c r="JWU456" s="511"/>
      <c r="JWV456" s="512"/>
      <c r="JWW456" s="512"/>
      <c r="JWX456" s="505"/>
      <c r="JWY456" s="505"/>
      <c r="JWZ456" s="505"/>
      <c r="JXA456" s="511"/>
      <c r="JXB456" s="512"/>
      <c r="JXC456" s="512"/>
      <c r="JXD456" s="505"/>
      <c r="JXE456" s="505"/>
      <c r="JXF456" s="505"/>
      <c r="JXG456" s="511"/>
      <c r="JXH456" s="512"/>
      <c r="JXI456" s="512"/>
      <c r="JXJ456" s="505"/>
      <c r="JXK456" s="505"/>
      <c r="JXL456" s="505"/>
      <c r="JXM456" s="511"/>
      <c r="JXN456" s="512"/>
      <c r="JXO456" s="512"/>
      <c r="JXP456" s="505"/>
      <c r="JXQ456" s="505"/>
      <c r="JXR456" s="505"/>
      <c r="JXS456" s="511"/>
      <c r="JXT456" s="512"/>
      <c r="JXU456" s="512"/>
      <c r="JXV456" s="505"/>
      <c r="JXW456" s="505"/>
      <c r="JXX456" s="505"/>
      <c r="JXY456" s="511"/>
      <c r="JXZ456" s="512"/>
      <c r="JYA456" s="512"/>
      <c r="JYB456" s="505"/>
      <c r="JYC456" s="505"/>
      <c r="JYD456" s="505"/>
      <c r="JYE456" s="511"/>
      <c r="JYF456" s="512"/>
      <c r="JYG456" s="512"/>
      <c r="JYH456" s="505"/>
      <c r="JYI456" s="505"/>
      <c r="JYJ456" s="505"/>
      <c r="JYK456" s="511"/>
      <c r="JYL456" s="512"/>
      <c r="JYM456" s="512"/>
      <c r="JYN456" s="505"/>
      <c r="JYO456" s="505"/>
      <c r="JYP456" s="505"/>
      <c r="JYQ456" s="511"/>
      <c r="JYR456" s="512"/>
      <c r="JYS456" s="512"/>
      <c r="JYT456" s="505"/>
      <c r="JYU456" s="505"/>
      <c r="JYV456" s="505"/>
      <c r="JYW456" s="511"/>
      <c r="JYX456" s="512"/>
      <c r="JYY456" s="512"/>
      <c r="JYZ456" s="505"/>
      <c r="JZA456" s="505"/>
      <c r="JZB456" s="505"/>
      <c r="JZC456" s="511"/>
      <c r="JZD456" s="512"/>
      <c r="JZE456" s="512"/>
      <c r="JZF456" s="505"/>
      <c r="JZG456" s="505"/>
      <c r="JZH456" s="505"/>
      <c r="JZI456" s="511"/>
      <c r="JZJ456" s="512"/>
      <c r="JZK456" s="512"/>
      <c r="JZL456" s="505"/>
      <c r="JZM456" s="505"/>
      <c r="JZN456" s="505"/>
      <c r="JZO456" s="511"/>
      <c r="JZP456" s="512"/>
      <c r="JZQ456" s="512"/>
      <c r="JZR456" s="505"/>
      <c r="JZS456" s="505"/>
      <c r="JZT456" s="505"/>
      <c r="JZU456" s="511"/>
      <c r="JZV456" s="512"/>
      <c r="JZW456" s="512"/>
      <c r="JZX456" s="505"/>
      <c r="JZY456" s="505"/>
      <c r="JZZ456" s="505"/>
      <c r="KAA456" s="511"/>
      <c r="KAB456" s="512"/>
      <c r="KAC456" s="512"/>
      <c r="KAD456" s="505"/>
      <c r="KAE456" s="505"/>
      <c r="KAF456" s="505"/>
      <c r="KAG456" s="511"/>
      <c r="KAH456" s="512"/>
      <c r="KAI456" s="512"/>
      <c r="KAJ456" s="505"/>
      <c r="KAK456" s="505"/>
      <c r="KAL456" s="505"/>
      <c r="KAM456" s="511"/>
      <c r="KAN456" s="512"/>
      <c r="KAO456" s="512"/>
      <c r="KAP456" s="505"/>
      <c r="KAQ456" s="505"/>
      <c r="KAR456" s="505"/>
      <c r="KAS456" s="511"/>
      <c r="KAT456" s="512"/>
      <c r="KAU456" s="512"/>
      <c r="KAV456" s="505"/>
      <c r="KAW456" s="505"/>
      <c r="KAX456" s="505"/>
      <c r="KAY456" s="511"/>
      <c r="KAZ456" s="512"/>
      <c r="KBA456" s="512"/>
      <c r="KBB456" s="505"/>
      <c r="KBC456" s="505"/>
      <c r="KBD456" s="505"/>
      <c r="KBE456" s="511"/>
      <c r="KBF456" s="512"/>
      <c r="KBG456" s="512"/>
      <c r="KBH456" s="505"/>
      <c r="KBI456" s="505"/>
      <c r="KBJ456" s="505"/>
      <c r="KBK456" s="511"/>
      <c r="KBL456" s="512"/>
      <c r="KBM456" s="512"/>
      <c r="KBN456" s="505"/>
      <c r="KBO456" s="505"/>
      <c r="KBP456" s="505"/>
      <c r="KBQ456" s="511"/>
      <c r="KBR456" s="512"/>
      <c r="KBS456" s="512"/>
      <c r="KBT456" s="505"/>
      <c r="KBU456" s="505"/>
      <c r="KBV456" s="505"/>
      <c r="KBW456" s="511"/>
      <c r="KBX456" s="512"/>
      <c r="KBY456" s="512"/>
      <c r="KBZ456" s="505"/>
      <c r="KCA456" s="505"/>
      <c r="KCB456" s="505"/>
      <c r="KCC456" s="511"/>
      <c r="KCD456" s="512"/>
      <c r="KCE456" s="512"/>
      <c r="KCF456" s="505"/>
      <c r="KCG456" s="505"/>
      <c r="KCH456" s="505"/>
      <c r="KCI456" s="511"/>
      <c r="KCJ456" s="512"/>
      <c r="KCK456" s="512"/>
      <c r="KCL456" s="505"/>
      <c r="KCM456" s="505"/>
      <c r="KCN456" s="505"/>
      <c r="KCO456" s="511"/>
      <c r="KCP456" s="512"/>
      <c r="KCQ456" s="512"/>
      <c r="KCR456" s="505"/>
      <c r="KCS456" s="505"/>
      <c r="KCT456" s="505"/>
      <c r="KCU456" s="511"/>
      <c r="KCV456" s="512"/>
      <c r="KCW456" s="512"/>
      <c r="KCX456" s="505"/>
      <c r="KCY456" s="505"/>
      <c r="KCZ456" s="505"/>
      <c r="KDA456" s="511"/>
      <c r="KDB456" s="512"/>
      <c r="KDC456" s="512"/>
      <c r="KDD456" s="505"/>
      <c r="KDE456" s="505"/>
      <c r="KDF456" s="505"/>
      <c r="KDG456" s="511"/>
      <c r="KDH456" s="512"/>
      <c r="KDI456" s="512"/>
      <c r="KDJ456" s="505"/>
      <c r="KDK456" s="505"/>
      <c r="KDL456" s="505"/>
      <c r="KDM456" s="511"/>
      <c r="KDN456" s="512"/>
      <c r="KDO456" s="512"/>
      <c r="KDP456" s="505"/>
      <c r="KDQ456" s="505"/>
      <c r="KDR456" s="505"/>
      <c r="KDS456" s="511"/>
      <c r="KDT456" s="512"/>
      <c r="KDU456" s="512"/>
      <c r="KDV456" s="505"/>
      <c r="KDW456" s="505"/>
      <c r="KDX456" s="505"/>
      <c r="KDY456" s="511"/>
      <c r="KDZ456" s="512"/>
      <c r="KEA456" s="512"/>
      <c r="KEB456" s="505"/>
      <c r="KEC456" s="505"/>
      <c r="KED456" s="505"/>
      <c r="KEE456" s="511"/>
      <c r="KEF456" s="512"/>
      <c r="KEG456" s="512"/>
      <c r="KEH456" s="505"/>
      <c r="KEI456" s="505"/>
      <c r="KEJ456" s="505"/>
      <c r="KEK456" s="511"/>
      <c r="KEL456" s="512"/>
      <c r="KEM456" s="512"/>
      <c r="KEN456" s="505"/>
      <c r="KEO456" s="505"/>
      <c r="KEP456" s="505"/>
      <c r="KEQ456" s="511"/>
      <c r="KER456" s="512"/>
      <c r="KES456" s="512"/>
      <c r="KET456" s="505"/>
      <c r="KEU456" s="505"/>
      <c r="KEV456" s="505"/>
      <c r="KEW456" s="511"/>
      <c r="KEX456" s="512"/>
      <c r="KEY456" s="512"/>
      <c r="KEZ456" s="505"/>
      <c r="KFA456" s="505"/>
      <c r="KFB456" s="505"/>
      <c r="KFC456" s="511"/>
      <c r="KFD456" s="512"/>
      <c r="KFE456" s="512"/>
      <c r="KFF456" s="505"/>
      <c r="KFG456" s="505"/>
      <c r="KFH456" s="505"/>
      <c r="KFI456" s="511"/>
      <c r="KFJ456" s="512"/>
      <c r="KFK456" s="512"/>
      <c r="KFL456" s="505"/>
      <c r="KFM456" s="505"/>
      <c r="KFN456" s="505"/>
      <c r="KFO456" s="511"/>
      <c r="KFP456" s="512"/>
      <c r="KFQ456" s="512"/>
      <c r="KFR456" s="505"/>
      <c r="KFS456" s="505"/>
      <c r="KFT456" s="505"/>
      <c r="KFU456" s="511"/>
      <c r="KFV456" s="512"/>
      <c r="KFW456" s="512"/>
      <c r="KFX456" s="505"/>
      <c r="KFY456" s="505"/>
      <c r="KFZ456" s="505"/>
      <c r="KGA456" s="511"/>
      <c r="KGB456" s="512"/>
      <c r="KGC456" s="512"/>
      <c r="KGD456" s="505"/>
      <c r="KGE456" s="505"/>
      <c r="KGF456" s="505"/>
      <c r="KGG456" s="511"/>
      <c r="KGH456" s="512"/>
      <c r="KGI456" s="512"/>
      <c r="KGJ456" s="505"/>
      <c r="KGK456" s="505"/>
      <c r="KGL456" s="505"/>
      <c r="KGM456" s="511"/>
      <c r="KGN456" s="512"/>
      <c r="KGO456" s="512"/>
      <c r="KGP456" s="505"/>
      <c r="KGQ456" s="505"/>
      <c r="KGR456" s="505"/>
      <c r="KGS456" s="511"/>
      <c r="KGT456" s="512"/>
      <c r="KGU456" s="512"/>
      <c r="KGV456" s="505"/>
      <c r="KGW456" s="505"/>
      <c r="KGX456" s="505"/>
      <c r="KGY456" s="511"/>
      <c r="KGZ456" s="512"/>
      <c r="KHA456" s="512"/>
      <c r="KHB456" s="505"/>
      <c r="KHC456" s="505"/>
      <c r="KHD456" s="505"/>
      <c r="KHE456" s="511"/>
      <c r="KHF456" s="512"/>
      <c r="KHG456" s="512"/>
      <c r="KHH456" s="505"/>
      <c r="KHI456" s="505"/>
      <c r="KHJ456" s="505"/>
      <c r="KHK456" s="511"/>
      <c r="KHL456" s="512"/>
      <c r="KHM456" s="512"/>
      <c r="KHN456" s="505"/>
      <c r="KHO456" s="505"/>
      <c r="KHP456" s="505"/>
      <c r="KHQ456" s="511"/>
      <c r="KHR456" s="512"/>
      <c r="KHS456" s="512"/>
      <c r="KHT456" s="505"/>
      <c r="KHU456" s="505"/>
      <c r="KHV456" s="505"/>
      <c r="KHW456" s="511"/>
      <c r="KHX456" s="512"/>
      <c r="KHY456" s="512"/>
      <c r="KHZ456" s="505"/>
      <c r="KIA456" s="505"/>
      <c r="KIB456" s="505"/>
      <c r="KIC456" s="511"/>
      <c r="KID456" s="512"/>
      <c r="KIE456" s="512"/>
      <c r="KIF456" s="505"/>
      <c r="KIG456" s="505"/>
      <c r="KIH456" s="505"/>
      <c r="KII456" s="511"/>
      <c r="KIJ456" s="512"/>
      <c r="KIK456" s="512"/>
      <c r="KIL456" s="505"/>
      <c r="KIM456" s="505"/>
      <c r="KIN456" s="505"/>
      <c r="KIO456" s="511"/>
      <c r="KIP456" s="512"/>
      <c r="KIQ456" s="512"/>
      <c r="KIR456" s="505"/>
      <c r="KIS456" s="505"/>
      <c r="KIT456" s="505"/>
      <c r="KIU456" s="511"/>
      <c r="KIV456" s="512"/>
      <c r="KIW456" s="512"/>
      <c r="KIX456" s="505"/>
      <c r="KIY456" s="505"/>
      <c r="KIZ456" s="505"/>
      <c r="KJA456" s="511"/>
      <c r="KJB456" s="512"/>
      <c r="KJC456" s="512"/>
      <c r="KJD456" s="505"/>
      <c r="KJE456" s="505"/>
      <c r="KJF456" s="505"/>
      <c r="KJG456" s="511"/>
      <c r="KJH456" s="512"/>
      <c r="KJI456" s="512"/>
      <c r="KJJ456" s="505"/>
      <c r="KJK456" s="505"/>
      <c r="KJL456" s="505"/>
      <c r="KJM456" s="511"/>
      <c r="KJN456" s="512"/>
      <c r="KJO456" s="512"/>
      <c r="KJP456" s="505"/>
      <c r="KJQ456" s="505"/>
      <c r="KJR456" s="505"/>
      <c r="KJS456" s="511"/>
      <c r="KJT456" s="512"/>
      <c r="KJU456" s="512"/>
      <c r="KJV456" s="505"/>
      <c r="KJW456" s="505"/>
      <c r="KJX456" s="505"/>
      <c r="KJY456" s="511"/>
      <c r="KJZ456" s="512"/>
      <c r="KKA456" s="512"/>
      <c r="KKB456" s="505"/>
      <c r="KKC456" s="505"/>
      <c r="KKD456" s="505"/>
      <c r="KKE456" s="511"/>
      <c r="KKF456" s="512"/>
      <c r="KKG456" s="512"/>
      <c r="KKH456" s="505"/>
      <c r="KKI456" s="505"/>
      <c r="KKJ456" s="505"/>
      <c r="KKK456" s="511"/>
      <c r="KKL456" s="512"/>
      <c r="KKM456" s="512"/>
      <c r="KKN456" s="505"/>
      <c r="KKO456" s="505"/>
      <c r="KKP456" s="505"/>
      <c r="KKQ456" s="511"/>
      <c r="KKR456" s="512"/>
      <c r="KKS456" s="512"/>
      <c r="KKT456" s="505"/>
      <c r="KKU456" s="505"/>
      <c r="KKV456" s="505"/>
      <c r="KKW456" s="511"/>
      <c r="KKX456" s="512"/>
      <c r="KKY456" s="512"/>
      <c r="KKZ456" s="505"/>
      <c r="KLA456" s="505"/>
      <c r="KLB456" s="505"/>
      <c r="KLC456" s="511"/>
      <c r="KLD456" s="512"/>
      <c r="KLE456" s="512"/>
      <c r="KLF456" s="505"/>
      <c r="KLG456" s="505"/>
      <c r="KLH456" s="505"/>
      <c r="KLI456" s="511"/>
      <c r="KLJ456" s="512"/>
      <c r="KLK456" s="512"/>
      <c r="KLL456" s="505"/>
      <c r="KLM456" s="505"/>
      <c r="KLN456" s="505"/>
      <c r="KLO456" s="511"/>
      <c r="KLP456" s="512"/>
      <c r="KLQ456" s="512"/>
      <c r="KLR456" s="505"/>
      <c r="KLS456" s="505"/>
      <c r="KLT456" s="505"/>
      <c r="KLU456" s="511"/>
      <c r="KLV456" s="512"/>
      <c r="KLW456" s="512"/>
      <c r="KLX456" s="505"/>
      <c r="KLY456" s="505"/>
      <c r="KLZ456" s="505"/>
      <c r="KMA456" s="511"/>
      <c r="KMB456" s="512"/>
      <c r="KMC456" s="512"/>
      <c r="KMD456" s="505"/>
      <c r="KME456" s="505"/>
      <c r="KMF456" s="505"/>
      <c r="KMG456" s="511"/>
      <c r="KMH456" s="512"/>
      <c r="KMI456" s="512"/>
      <c r="KMJ456" s="505"/>
      <c r="KMK456" s="505"/>
      <c r="KML456" s="505"/>
      <c r="KMM456" s="511"/>
      <c r="KMN456" s="512"/>
      <c r="KMO456" s="512"/>
      <c r="KMP456" s="505"/>
      <c r="KMQ456" s="505"/>
      <c r="KMR456" s="505"/>
      <c r="KMS456" s="511"/>
      <c r="KMT456" s="512"/>
      <c r="KMU456" s="512"/>
      <c r="KMV456" s="505"/>
      <c r="KMW456" s="505"/>
      <c r="KMX456" s="505"/>
      <c r="KMY456" s="511"/>
      <c r="KMZ456" s="512"/>
      <c r="KNA456" s="512"/>
      <c r="KNB456" s="505"/>
      <c r="KNC456" s="505"/>
      <c r="KND456" s="505"/>
      <c r="KNE456" s="511"/>
      <c r="KNF456" s="512"/>
      <c r="KNG456" s="512"/>
      <c r="KNH456" s="505"/>
      <c r="KNI456" s="505"/>
      <c r="KNJ456" s="505"/>
      <c r="KNK456" s="511"/>
      <c r="KNL456" s="512"/>
      <c r="KNM456" s="512"/>
      <c r="KNN456" s="505"/>
      <c r="KNO456" s="505"/>
      <c r="KNP456" s="505"/>
      <c r="KNQ456" s="511"/>
      <c r="KNR456" s="512"/>
      <c r="KNS456" s="512"/>
      <c r="KNT456" s="505"/>
      <c r="KNU456" s="505"/>
      <c r="KNV456" s="505"/>
      <c r="KNW456" s="511"/>
      <c r="KNX456" s="512"/>
      <c r="KNY456" s="512"/>
      <c r="KNZ456" s="505"/>
      <c r="KOA456" s="505"/>
      <c r="KOB456" s="505"/>
      <c r="KOC456" s="511"/>
      <c r="KOD456" s="512"/>
      <c r="KOE456" s="512"/>
      <c r="KOF456" s="505"/>
      <c r="KOG456" s="505"/>
      <c r="KOH456" s="505"/>
      <c r="KOI456" s="511"/>
      <c r="KOJ456" s="512"/>
      <c r="KOK456" s="512"/>
      <c r="KOL456" s="505"/>
      <c r="KOM456" s="505"/>
      <c r="KON456" s="505"/>
      <c r="KOO456" s="511"/>
      <c r="KOP456" s="512"/>
      <c r="KOQ456" s="512"/>
      <c r="KOR456" s="505"/>
      <c r="KOS456" s="505"/>
      <c r="KOT456" s="505"/>
      <c r="KOU456" s="511"/>
      <c r="KOV456" s="512"/>
      <c r="KOW456" s="512"/>
      <c r="KOX456" s="505"/>
      <c r="KOY456" s="505"/>
      <c r="KOZ456" s="505"/>
      <c r="KPA456" s="511"/>
      <c r="KPB456" s="512"/>
      <c r="KPC456" s="512"/>
      <c r="KPD456" s="505"/>
      <c r="KPE456" s="505"/>
      <c r="KPF456" s="505"/>
      <c r="KPG456" s="511"/>
      <c r="KPH456" s="512"/>
      <c r="KPI456" s="512"/>
      <c r="KPJ456" s="505"/>
      <c r="KPK456" s="505"/>
      <c r="KPL456" s="505"/>
      <c r="KPM456" s="511"/>
      <c r="KPN456" s="512"/>
      <c r="KPO456" s="512"/>
      <c r="KPP456" s="505"/>
      <c r="KPQ456" s="505"/>
      <c r="KPR456" s="505"/>
      <c r="KPS456" s="511"/>
      <c r="KPT456" s="512"/>
      <c r="KPU456" s="512"/>
      <c r="KPV456" s="505"/>
      <c r="KPW456" s="505"/>
      <c r="KPX456" s="505"/>
      <c r="KPY456" s="511"/>
      <c r="KPZ456" s="512"/>
      <c r="KQA456" s="512"/>
      <c r="KQB456" s="505"/>
      <c r="KQC456" s="505"/>
      <c r="KQD456" s="505"/>
      <c r="KQE456" s="511"/>
      <c r="KQF456" s="512"/>
      <c r="KQG456" s="512"/>
      <c r="KQH456" s="505"/>
      <c r="KQI456" s="505"/>
      <c r="KQJ456" s="505"/>
      <c r="KQK456" s="511"/>
      <c r="KQL456" s="512"/>
      <c r="KQM456" s="512"/>
      <c r="KQN456" s="505"/>
      <c r="KQO456" s="505"/>
      <c r="KQP456" s="505"/>
      <c r="KQQ456" s="511"/>
      <c r="KQR456" s="512"/>
      <c r="KQS456" s="512"/>
      <c r="KQT456" s="505"/>
      <c r="KQU456" s="505"/>
      <c r="KQV456" s="505"/>
      <c r="KQW456" s="511"/>
      <c r="KQX456" s="512"/>
      <c r="KQY456" s="512"/>
      <c r="KQZ456" s="505"/>
      <c r="KRA456" s="505"/>
      <c r="KRB456" s="505"/>
      <c r="KRC456" s="511"/>
      <c r="KRD456" s="512"/>
      <c r="KRE456" s="512"/>
      <c r="KRF456" s="505"/>
      <c r="KRG456" s="505"/>
      <c r="KRH456" s="505"/>
      <c r="KRI456" s="511"/>
      <c r="KRJ456" s="512"/>
      <c r="KRK456" s="512"/>
      <c r="KRL456" s="505"/>
      <c r="KRM456" s="505"/>
      <c r="KRN456" s="505"/>
      <c r="KRO456" s="511"/>
      <c r="KRP456" s="512"/>
      <c r="KRQ456" s="512"/>
      <c r="KRR456" s="505"/>
      <c r="KRS456" s="505"/>
      <c r="KRT456" s="505"/>
      <c r="KRU456" s="511"/>
      <c r="KRV456" s="512"/>
      <c r="KRW456" s="512"/>
      <c r="KRX456" s="505"/>
      <c r="KRY456" s="505"/>
      <c r="KRZ456" s="505"/>
      <c r="KSA456" s="511"/>
      <c r="KSB456" s="512"/>
      <c r="KSC456" s="512"/>
      <c r="KSD456" s="505"/>
      <c r="KSE456" s="505"/>
      <c r="KSF456" s="505"/>
      <c r="KSG456" s="511"/>
      <c r="KSH456" s="512"/>
      <c r="KSI456" s="512"/>
      <c r="KSJ456" s="505"/>
      <c r="KSK456" s="505"/>
      <c r="KSL456" s="505"/>
      <c r="KSM456" s="511"/>
      <c r="KSN456" s="512"/>
      <c r="KSO456" s="512"/>
      <c r="KSP456" s="505"/>
      <c r="KSQ456" s="505"/>
      <c r="KSR456" s="505"/>
      <c r="KSS456" s="511"/>
      <c r="KST456" s="512"/>
      <c r="KSU456" s="512"/>
      <c r="KSV456" s="505"/>
      <c r="KSW456" s="505"/>
      <c r="KSX456" s="505"/>
      <c r="KSY456" s="511"/>
      <c r="KSZ456" s="512"/>
      <c r="KTA456" s="512"/>
      <c r="KTB456" s="505"/>
      <c r="KTC456" s="505"/>
      <c r="KTD456" s="505"/>
      <c r="KTE456" s="511"/>
      <c r="KTF456" s="512"/>
      <c r="KTG456" s="512"/>
      <c r="KTH456" s="505"/>
      <c r="KTI456" s="505"/>
      <c r="KTJ456" s="505"/>
      <c r="KTK456" s="511"/>
      <c r="KTL456" s="512"/>
      <c r="KTM456" s="512"/>
      <c r="KTN456" s="505"/>
      <c r="KTO456" s="505"/>
      <c r="KTP456" s="505"/>
      <c r="KTQ456" s="511"/>
      <c r="KTR456" s="512"/>
      <c r="KTS456" s="512"/>
      <c r="KTT456" s="505"/>
      <c r="KTU456" s="505"/>
      <c r="KTV456" s="505"/>
      <c r="KTW456" s="511"/>
      <c r="KTX456" s="512"/>
      <c r="KTY456" s="512"/>
      <c r="KTZ456" s="505"/>
      <c r="KUA456" s="505"/>
      <c r="KUB456" s="505"/>
      <c r="KUC456" s="511"/>
      <c r="KUD456" s="512"/>
      <c r="KUE456" s="512"/>
      <c r="KUF456" s="505"/>
      <c r="KUG456" s="505"/>
      <c r="KUH456" s="505"/>
      <c r="KUI456" s="511"/>
      <c r="KUJ456" s="512"/>
      <c r="KUK456" s="512"/>
      <c r="KUL456" s="505"/>
      <c r="KUM456" s="505"/>
      <c r="KUN456" s="505"/>
      <c r="KUO456" s="511"/>
      <c r="KUP456" s="512"/>
      <c r="KUQ456" s="512"/>
      <c r="KUR456" s="505"/>
      <c r="KUS456" s="505"/>
      <c r="KUT456" s="505"/>
      <c r="KUU456" s="511"/>
      <c r="KUV456" s="512"/>
      <c r="KUW456" s="512"/>
      <c r="KUX456" s="505"/>
      <c r="KUY456" s="505"/>
      <c r="KUZ456" s="505"/>
      <c r="KVA456" s="511"/>
      <c r="KVB456" s="512"/>
      <c r="KVC456" s="512"/>
      <c r="KVD456" s="505"/>
      <c r="KVE456" s="505"/>
      <c r="KVF456" s="505"/>
      <c r="KVG456" s="511"/>
      <c r="KVH456" s="512"/>
      <c r="KVI456" s="512"/>
      <c r="KVJ456" s="505"/>
      <c r="KVK456" s="505"/>
      <c r="KVL456" s="505"/>
      <c r="KVM456" s="511"/>
      <c r="KVN456" s="512"/>
      <c r="KVO456" s="512"/>
      <c r="KVP456" s="505"/>
      <c r="KVQ456" s="505"/>
      <c r="KVR456" s="505"/>
      <c r="KVS456" s="511"/>
      <c r="KVT456" s="512"/>
      <c r="KVU456" s="512"/>
      <c r="KVV456" s="505"/>
      <c r="KVW456" s="505"/>
      <c r="KVX456" s="505"/>
      <c r="KVY456" s="511"/>
      <c r="KVZ456" s="512"/>
      <c r="KWA456" s="512"/>
      <c r="KWB456" s="505"/>
      <c r="KWC456" s="505"/>
      <c r="KWD456" s="505"/>
      <c r="KWE456" s="511"/>
      <c r="KWF456" s="512"/>
      <c r="KWG456" s="512"/>
      <c r="KWH456" s="505"/>
      <c r="KWI456" s="505"/>
      <c r="KWJ456" s="505"/>
      <c r="KWK456" s="511"/>
      <c r="KWL456" s="512"/>
      <c r="KWM456" s="512"/>
      <c r="KWN456" s="505"/>
      <c r="KWO456" s="505"/>
      <c r="KWP456" s="505"/>
      <c r="KWQ456" s="511"/>
      <c r="KWR456" s="512"/>
      <c r="KWS456" s="512"/>
      <c r="KWT456" s="505"/>
      <c r="KWU456" s="505"/>
      <c r="KWV456" s="505"/>
      <c r="KWW456" s="511"/>
      <c r="KWX456" s="512"/>
      <c r="KWY456" s="512"/>
      <c r="KWZ456" s="505"/>
      <c r="KXA456" s="505"/>
      <c r="KXB456" s="505"/>
      <c r="KXC456" s="511"/>
      <c r="KXD456" s="512"/>
      <c r="KXE456" s="512"/>
      <c r="KXF456" s="505"/>
      <c r="KXG456" s="505"/>
      <c r="KXH456" s="505"/>
      <c r="KXI456" s="511"/>
      <c r="KXJ456" s="512"/>
      <c r="KXK456" s="512"/>
      <c r="KXL456" s="505"/>
      <c r="KXM456" s="505"/>
      <c r="KXN456" s="505"/>
      <c r="KXO456" s="511"/>
      <c r="KXP456" s="512"/>
      <c r="KXQ456" s="512"/>
      <c r="KXR456" s="505"/>
      <c r="KXS456" s="505"/>
      <c r="KXT456" s="505"/>
      <c r="KXU456" s="511"/>
      <c r="KXV456" s="512"/>
      <c r="KXW456" s="512"/>
      <c r="KXX456" s="505"/>
      <c r="KXY456" s="505"/>
      <c r="KXZ456" s="505"/>
      <c r="KYA456" s="511"/>
      <c r="KYB456" s="512"/>
      <c r="KYC456" s="512"/>
      <c r="KYD456" s="505"/>
      <c r="KYE456" s="505"/>
      <c r="KYF456" s="505"/>
      <c r="KYG456" s="511"/>
      <c r="KYH456" s="512"/>
      <c r="KYI456" s="512"/>
      <c r="KYJ456" s="505"/>
      <c r="KYK456" s="505"/>
      <c r="KYL456" s="505"/>
      <c r="KYM456" s="511"/>
      <c r="KYN456" s="512"/>
      <c r="KYO456" s="512"/>
      <c r="KYP456" s="505"/>
      <c r="KYQ456" s="505"/>
      <c r="KYR456" s="505"/>
      <c r="KYS456" s="511"/>
      <c r="KYT456" s="512"/>
      <c r="KYU456" s="512"/>
      <c r="KYV456" s="505"/>
      <c r="KYW456" s="505"/>
      <c r="KYX456" s="505"/>
      <c r="KYY456" s="511"/>
      <c r="KYZ456" s="512"/>
      <c r="KZA456" s="512"/>
      <c r="KZB456" s="505"/>
      <c r="KZC456" s="505"/>
      <c r="KZD456" s="505"/>
      <c r="KZE456" s="511"/>
      <c r="KZF456" s="512"/>
      <c r="KZG456" s="512"/>
      <c r="KZH456" s="505"/>
      <c r="KZI456" s="505"/>
      <c r="KZJ456" s="505"/>
      <c r="KZK456" s="511"/>
      <c r="KZL456" s="512"/>
      <c r="KZM456" s="512"/>
      <c r="KZN456" s="505"/>
      <c r="KZO456" s="505"/>
      <c r="KZP456" s="505"/>
      <c r="KZQ456" s="511"/>
      <c r="KZR456" s="512"/>
      <c r="KZS456" s="512"/>
      <c r="KZT456" s="505"/>
      <c r="KZU456" s="505"/>
      <c r="KZV456" s="505"/>
      <c r="KZW456" s="511"/>
      <c r="KZX456" s="512"/>
      <c r="KZY456" s="512"/>
      <c r="KZZ456" s="505"/>
      <c r="LAA456" s="505"/>
      <c r="LAB456" s="505"/>
      <c r="LAC456" s="511"/>
      <c r="LAD456" s="512"/>
      <c r="LAE456" s="512"/>
      <c r="LAF456" s="505"/>
      <c r="LAG456" s="505"/>
      <c r="LAH456" s="505"/>
      <c r="LAI456" s="511"/>
      <c r="LAJ456" s="512"/>
      <c r="LAK456" s="512"/>
      <c r="LAL456" s="505"/>
      <c r="LAM456" s="505"/>
      <c r="LAN456" s="505"/>
      <c r="LAO456" s="511"/>
      <c r="LAP456" s="512"/>
      <c r="LAQ456" s="512"/>
      <c r="LAR456" s="505"/>
      <c r="LAS456" s="505"/>
      <c r="LAT456" s="505"/>
      <c r="LAU456" s="511"/>
      <c r="LAV456" s="512"/>
      <c r="LAW456" s="512"/>
      <c r="LAX456" s="505"/>
      <c r="LAY456" s="505"/>
      <c r="LAZ456" s="505"/>
      <c r="LBA456" s="511"/>
      <c r="LBB456" s="512"/>
      <c r="LBC456" s="512"/>
      <c r="LBD456" s="505"/>
      <c r="LBE456" s="505"/>
      <c r="LBF456" s="505"/>
      <c r="LBG456" s="511"/>
      <c r="LBH456" s="512"/>
      <c r="LBI456" s="512"/>
      <c r="LBJ456" s="505"/>
      <c r="LBK456" s="505"/>
      <c r="LBL456" s="505"/>
      <c r="LBM456" s="511"/>
      <c r="LBN456" s="512"/>
      <c r="LBO456" s="512"/>
      <c r="LBP456" s="505"/>
      <c r="LBQ456" s="505"/>
      <c r="LBR456" s="505"/>
      <c r="LBS456" s="511"/>
      <c r="LBT456" s="512"/>
      <c r="LBU456" s="512"/>
      <c r="LBV456" s="505"/>
      <c r="LBW456" s="505"/>
      <c r="LBX456" s="505"/>
      <c r="LBY456" s="511"/>
      <c r="LBZ456" s="512"/>
      <c r="LCA456" s="512"/>
      <c r="LCB456" s="505"/>
      <c r="LCC456" s="505"/>
      <c r="LCD456" s="505"/>
      <c r="LCE456" s="511"/>
      <c r="LCF456" s="512"/>
      <c r="LCG456" s="512"/>
      <c r="LCH456" s="505"/>
      <c r="LCI456" s="505"/>
      <c r="LCJ456" s="505"/>
      <c r="LCK456" s="511"/>
      <c r="LCL456" s="512"/>
      <c r="LCM456" s="512"/>
      <c r="LCN456" s="505"/>
      <c r="LCO456" s="505"/>
      <c r="LCP456" s="505"/>
      <c r="LCQ456" s="511"/>
      <c r="LCR456" s="512"/>
      <c r="LCS456" s="512"/>
      <c r="LCT456" s="505"/>
      <c r="LCU456" s="505"/>
      <c r="LCV456" s="505"/>
      <c r="LCW456" s="511"/>
      <c r="LCX456" s="512"/>
      <c r="LCY456" s="512"/>
      <c r="LCZ456" s="505"/>
      <c r="LDA456" s="505"/>
      <c r="LDB456" s="505"/>
      <c r="LDC456" s="511"/>
      <c r="LDD456" s="512"/>
      <c r="LDE456" s="512"/>
      <c r="LDF456" s="505"/>
      <c r="LDG456" s="505"/>
      <c r="LDH456" s="505"/>
      <c r="LDI456" s="511"/>
      <c r="LDJ456" s="512"/>
      <c r="LDK456" s="512"/>
      <c r="LDL456" s="505"/>
      <c r="LDM456" s="505"/>
      <c r="LDN456" s="505"/>
      <c r="LDO456" s="511"/>
      <c r="LDP456" s="512"/>
      <c r="LDQ456" s="512"/>
      <c r="LDR456" s="505"/>
      <c r="LDS456" s="505"/>
      <c r="LDT456" s="505"/>
      <c r="LDU456" s="511"/>
      <c r="LDV456" s="512"/>
      <c r="LDW456" s="512"/>
      <c r="LDX456" s="505"/>
      <c r="LDY456" s="505"/>
      <c r="LDZ456" s="505"/>
      <c r="LEA456" s="511"/>
      <c r="LEB456" s="512"/>
      <c r="LEC456" s="512"/>
      <c r="LED456" s="505"/>
      <c r="LEE456" s="505"/>
      <c r="LEF456" s="505"/>
      <c r="LEG456" s="511"/>
      <c r="LEH456" s="512"/>
      <c r="LEI456" s="512"/>
      <c r="LEJ456" s="505"/>
      <c r="LEK456" s="505"/>
      <c r="LEL456" s="505"/>
      <c r="LEM456" s="511"/>
      <c r="LEN456" s="512"/>
      <c r="LEO456" s="512"/>
      <c r="LEP456" s="505"/>
      <c r="LEQ456" s="505"/>
      <c r="LER456" s="505"/>
      <c r="LES456" s="511"/>
      <c r="LET456" s="512"/>
      <c r="LEU456" s="512"/>
      <c r="LEV456" s="505"/>
      <c r="LEW456" s="505"/>
      <c r="LEX456" s="505"/>
      <c r="LEY456" s="511"/>
      <c r="LEZ456" s="512"/>
      <c r="LFA456" s="512"/>
      <c r="LFB456" s="505"/>
      <c r="LFC456" s="505"/>
      <c r="LFD456" s="505"/>
      <c r="LFE456" s="511"/>
      <c r="LFF456" s="512"/>
      <c r="LFG456" s="512"/>
      <c r="LFH456" s="505"/>
      <c r="LFI456" s="505"/>
      <c r="LFJ456" s="505"/>
      <c r="LFK456" s="511"/>
      <c r="LFL456" s="512"/>
      <c r="LFM456" s="512"/>
      <c r="LFN456" s="505"/>
      <c r="LFO456" s="505"/>
      <c r="LFP456" s="505"/>
      <c r="LFQ456" s="511"/>
      <c r="LFR456" s="512"/>
      <c r="LFS456" s="512"/>
      <c r="LFT456" s="505"/>
      <c r="LFU456" s="505"/>
      <c r="LFV456" s="505"/>
      <c r="LFW456" s="511"/>
      <c r="LFX456" s="512"/>
      <c r="LFY456" s="512"/>
      <c r="LFZ456" s="505"/>
      <c r="LGA456" s="505"/>
      <c r="LGB456" s="505"/>
      <c r="LGC456" s="511"/>
      <c r="LGD456" s="512"/>
      <c r="LGE456" s="512"/>
      <c r="LGF456" s="505"/>
      <c r="LGG456" s="505"/>
      <c r="LGH456" s="505"/>
      <c r="LGI456" s="511"/>
      <c r="LGJ456" s="512"/>
      <c r="LGK456" s="512"/>
      <c r="LGL456" s="505"/>
      <c r="LGM456" s="505"/>
      <c r="LGN456" s="505"/>
      <c r="LGO456" s="511"/>
      <c r="LGP456" s="512"/>
      <c r="LGQ456" s="512"/>
      <c r="LGR456" s="505"/>
      <c r="LGS456" s="505"/>
      <c r="LGT456" s="505"/>
      <c r="LGU456" s="511"/>
      <c r="LGV456" s="512"/>
      <c r="LGW456" s="512"/>
      <c r="LGX456" s="505"/>
      <c r="LGY456" s="505"/>
      <c r="LGZ456" s="505"/>
      <c r="LHA456" s="511"/>
      <c r="LHB456" s="512"/>
      <c r="LHC456" s="512"/>
      <c r="LHD456" s="505"/>
      <c r="LHE456" s="505"/>
      <c r="LHF456" s="505"/>
      <c r="LHG456" s="511"/>
      <c r="LHH456" s="512"/>
      <c r="LHI456" s="512"/>
      <c r="LHJ456" s="505"/>
      <c r="LHK456" s="505"/>
      <c r="LHL456" s="505"/>
      <c r="LHM456" s="511"/>
      <c r="LHN456" s="512"/>
      <c r="LHO456" s="512"/>
      <c r="LHP456" s="505"/>
      <c r="LHQ456" s="505"/>
      <c r="LHR456" s="505"/>
      <c r="LHS456" s="511"/>
      <c r="LHT456" s="512"/>
      <c r="LHU456" s="512"/>
      <c r="LHV456" s="505"/>
      <c r="LHW456" s="505"/>
      <c r="LHX456" s="505"/>
      <c r="LHY456" s="511"/>
      <c r="LHZ456" s="512"/>
      <c r="LIA456" s="512"/>
      <c r="LIB456" s="505"/>
      <c r="LIC456" s="505"/>
      <c r="LID456" s="505"/>
      <c r="LIE456" s="511"/>
      <c r="LIF456" s="512"/>
      <c r="LIG456" s="512"/>
      <c r="LIH456" s="505"/>
      <c r="LII456" s="505"/>
      <c r="LIJ456" s="505"/>
      <c r="LIK456" s="511"/>
      <c r="LIL456" s="512"/>
      <c r="LIM456" s="512"/>
      <c r="LIN456" s="505"/>
      <c r="LIO456" s="505"/>
      <c r="LIP456" s="505"/>
      <c r="LIQ456" s="511"/>
      <c r="LIR456" s="512"/>
      <c r="LIS456" s="512"/>
      <c r="LIT456" s="505"/>
      <c r="LIU456" s="505"/>
      <c r="LIV456" s="505"/>
      <c r="LIW456" s="511"/>
      <c r="LIX456" s="512"/>
      <c r="LIY456" s="512"/>
      <c r="LIZ456" s="505"/>
      <c r="LJA456" s="505"/>
      <c r="LJB456" s="505"/>
      <c r="LJC456" s="511"/>
      <c r="LJD456" s="512"/>
      <c r="LJE456" s="512"/>
      <c r="LJF456" s="505"/>
      <c r="LJG456" s="505"/>
      <c r="LJH456" s="505"/>
      <c r="LJI456" s="511"/>
      <c r="LJJ456" s="512"/>
      <c r="LJK456" s="512"/>
      <c r="LJL456" s="505"/>
      <c r="LJM456" s="505"/>
      <c r="LJN456" s="505"/>
      <c r="LJO456" s="511"/>
      <c r="LJP456" s="512"/>
      <c r="LJQ456" s="512"/>
      <c r="LJR456" s="505"/>
      <c r="LJS456" s="505"/>
      <c r="LJT456" s="505"/>
      <c r="LJU456" s="511"/>
      <c r="LJV456" s="512"/>
      <c r="LJW456" s="512"/>
      <c r="LJX456" s="505"/>
      <c r="LJY456" s="505"/>
      <c r="LJZ456" s="505"/>
      <c r="LKA456" s="511"/>
      <c r="LKB456" s="512"/>
      <c r="LKC456" s="512"/>
      <c r="LKD456" s="505"/>
      <c r="LKE456" s="505"/>
      <c r="LKF456" s="505"/>
      <c r="LKG456" s="511"/>
      <c r="LKH456" s="512"/>
      <c r="LKI456" s="512"/>
      <c r="LKJ456" s="505"/>
      <c r="LKK456" s="505"/>
      <c r="LKL456" s="505"/>
      <c r="LKM456" s="511"/>
      <c r="LKN456" s="512"/>
      <c r="LKO456" s="512"/>
      <c r="LKP456" s="505"/>
      <c r="LKQ456" s="505"/>
      <c r="LKR456" s="505"/>
      <c r="LKS456" s="511"/>
      <c r="LKT456" s="512"/>
      <c r="LKU456" s="512"/>
      <c r="LKV456" s="505"/>
      <c r="LKW456" s="505"/>
      <c r="LKX456" s="505"/>
      <c r="LKY456" s="511"/>
      <c r="LKZ456" s="512"/>
      <c r="LLA456" s="512"/>
      <c r="LLB456" s="505"/>
      <c r="LLC456" s="505"/>
      <c r="LLD456" s="505"/>
      <c r="LLE456" s="511"/>
      <c r="LLF456" s="512"/>
      <c r="LLG456" s="512"/>
      <c r="LLH456" s="505"/>
      <c r="LLI456" s="505"/>
      <c r="LLJ456" s="505"/>
      <c r="LLK456" s="511"/>
      <c r="LLL456" s="512"/>
      <c r="LLM456" s="512"/>
      <c r="LLN456" s="505"/>
      <c r="LLO456" s="505"/>
      <c r="LLP456" s="505"/>
      <c r="LLQ456" s="511"/>
      <c r="LLR456" s="512"/>
      <c r="LLS456" s="512"/>
      <c r="LLT456" s="505"/>
      <c r="LLU456" s="505"/>
      <c r="LLV456" s="505"/>
      <c r="LLW456" s="511"/>
      <c r="LLX456" s="512"/>
      <c r="LLY456" s="512"/>
      <c r="LLZ456" s="505"/>
      <c r="LMA456" s="505"/>
      <c r="LMB456" s="505"/>
      <c r="LMC456" s="511"/>
      <c r="LMD456" s="512"/>
      <c r="LME456" s="512"/>
      <c r="LMF456" s="505"/>
      <c r="LMG456" s="505"/>
      <c r="LMH456" s="505"/>
      <c r="LMI456" s="511"/>
      <c r="LMJ456" s="512"/>
      <c r="LMK456" s="512"/>
      <c r="LML456" s="505"/>
      <c r="LMM456" s="505"/>
      <c r="LMN456" s="505"/>
      <c r="LMO456" s="511"/>
      <c r="LMP456" s="512"/>
      <c r="LMQ456" s="512"/>
      <c r="LMR456" s="505"/>
      <c r="LMS456" s="505"/>
      <c r="LMT456" s="505"/>
      <c r="LMU456" s="511"/>
      <c r="LMV456" s="512"/>
      <c r="LMW456" s="512"/>
      <c r="LMX456" s="505"/>
      <c r="LMY456" s="505"/>
      <c r="LMZ456" s="505"/>
      <c r="LNA456" s="511"/>
      <c r="LNB456" s="512"/>
      <c r="LNC456" s="512"/>
      <c r="LND456" s="505"/>
      <c r="LNE456" s="505"/>
      <c r="LNF456" s="505"/>
      <c r="LNG456" s="511"/>
      <c r="LNH456" s="512"/>
      <c r="LNI456" s="512"/>
      <c r="LNJ456" s="505"/>
      <c r="LNK456" s="505"/>
      <c r="LNL456" s="505"/>
      <c r="LNM456" s="511"/>
      <c r="LNN456" s="512"/>
      <c r="LNO456" s="512"/>
      <c r="LNP456" s="505"/>
      <c r="LNQ456" s="505"/>
      <c r="LNR456" s="505"/>
      <c r="LNS456" s="511"/>
      <c r="LNT456" s="512"/>
      <c r="LNU456" s="512"/>
      <c r="LNV456" s="505"/>
      <c r="LNW456" s="505"/>
      <c r="LNX456" s="505"/>
      <c r="LNY456" s="511"/>
      <c r="LNZ456" s="512"/>
      <c r="LOA456" s="512"/>
      <c r="LOB456" s="505"/>
      <c r="LOC456" s="505"/>
      <c r="LOD456" s="505"/>
      <c r="LOE456" s="511"/>
      <c r="LOF456" s="512"/>
      <c r="LOG456" s="512"/>
      <c r="LOH456" s="505"/>
      <c r="LOI456" s="505"/>
      <c r="LOJ456" s="505"/>
      <c r="LOK456" s="511"/>
      <c r="LOL456" s="512"/>
      <c r="LOM456" s="512"/>
      <c r="LON456" s="505"/>
      <c r="LOO456" s="505"/>
      <c r="LOP456" s="505"/>
      <c r="LOQ456" s="511"/>
      <c r="LOR456" s="512"/>
      <c r="LOS456" s="512"/>
      <c r="LOT456" s="505"/>
      <c r="LOU456" s="505"/>
      <c r="LOV456" s="505"/>
      <c r="LOW456" s="511"/>
      <c r="LOX456" s="512"/>
      <c r="LOY456" s="512"/>
      <c r="LOZ456" s="505"/>
      <c r="LPA456" s="505"/>
      <c r="LPB456" s="505"/>
      <c r="LPC456" s="511"/>
      <c r="LPD456" s="512"/>
      <c r="LPE456" s="512"/>
      <c r="LPF456" s="505"/>
      <c r="LPG456" s="505"/>
      <c r="LPH456" s="505"/>
      <c r="LPI456" s="511"/>
      <c r="LPJ456" s="512"/>
      <c r="LPK456" s="512"/>
      <c r="LPL456" s="505"/>
      <c r="LPM456" s="505"/>
      <c r="LPN456" s="505"/>
      <c r="LPO456" s="511"/>
      <c r="LPP456" s="512"/>
      <c r="LPQ456" s="512"/>
      <c r="LPR456" s="505"/>
      <c r="LPS456" s="505"/>
      <c r="LPT456" s="505"/>
      <c r="LPU456" s="511"/>
      <c r="LPV456" s="512"/>
      <c r="LPW456" s="512"/>
      <c r="LPX456" s="505"/>
      <c r="LPY456" s="505"/>
      <c r="LPZ456" s="505"/>
      <c r="LQA456" s="511"/>
      <c r="LQB456" s="512"/>
      <c r="LQC456" s="512"/>
      <c r="LQD456" s="505"/>
      <c r="LQE456" s="505"/>
      <c r="LQF456" s="505"/>
      <c r="LQG456" s="511"/>
      <c r="LQH456" s="512"/>
      <c r="LQI456" s="512"/>
      <c r="LQJ456" s="505"/>
      <c r="LQK456" s="505"/>
      <c r="LQL456" s="505"/>
      <c r="LQM456" s="511"/>
      <c r="LQN456" s="512"/>
      <c r="LQO456" s="512"/>
      <c r="LQP456" s="505"/>
      <c r="LQQ456" s="505"/>
      <c r="LQR456" s="505"/>
      <c r="LQS456" s="511"/>
      <c r="LQT456" s="512"/>
      <c r="LQU456" s="512"/>
      <c r="LQV456" s="505"/>
      <c r="LQW456" s="505"/>
      <c r="LQX456" s="505"/>
      <c r="LQY456" s="511"/>
      <c r="LQZ456" s="512"/>
      <c r="LRA456" s="512"/>
      <c r="LRB456" s="505"/>
      <c r="LRC456" s="505"/>
      <c r="LRD456" s="505"/>
      <c r="LRE456" s="511"/>
      <c r="LRF456" s="512"/>
      <c r="LRG456" s="512"/>
      <c r="LRH456" s="505"/>
      <c r="LRI456" s="505"/>
      <c r="LRJ456" s="505"/>
      <c r="LRK456" s="511"/>
      <c r="LRL456" s="512"/>
      <c r="LRM456" s="512"/>
      <c r="LRN456" s="505"/>
      <c r="LRO456" s="505"/>
      <c r="LRP456" s="505"/>
      <c r="LRQ456" s="511"/>
      <c r="LRR456" s="512"/>
      <c r="LRS456" s="512"/>
      <c r="LRT456" s="505"/>
      <c r="LRU456" s="505"/>
      <c r="LRV456" s="505"/>
      <c r="LRW456" s="511"/>
      <c r="LRX456" s="512"/>
      <c r="LRY456" s="512"/>
      <c r="LRZ456" s="505"/>
      <c r="LSA456" s="505"/>
      <c r="LSB456" s="505"/>
      <c r="LSC456" s="511"/>
      <c r="LSD456" s="512"/>
      <c r="LSE456" s="512"/>
      <c r="LSF456" s="505"/>
      <c r="LSG456" s="505"/>
      <c r="LSH456" s="505"/>
      <c r="LSI456" s="511"/>
      <c r="LSJ456" s="512"/>
      <c r="LSK456" s="512"/>
      <c r="LSL456" s="505"/>
      <c r="LSM456" s="505"/>
      <c r="LSN456" s="505"/>
      <c r="LSO456" s="511"/>
      <c r="LSP456" s="512"/>
      <c r="LSQ456" s="512"/>
      <c r="LSR456" s="505"/>
      <c r="LSS456" s="505"/>
      <c r="LST456" s="505"/>
      <c r="LSU456" s="511"/>
      <c r="LSV456" s="512"/>
      <c r="LSW456" s="512"/>
      <c r="LSX456" s="505"/>
      <c r="LSY456" s="505"/>
      <c r="LSZ456" s="505"/>
      <c r="LTA456" s="511"/>
      <c r="LTB456" s="512"/>
      <c r="LTC456" s="512"/>
      <c r="LTD456" s="505"/>
      <c r="LTE456" s="505"/>
      <c r="LTF456" s="505"/>
      <c r="LTG456" s="511"/>
      <c r="LTH456" s="512"/>
      <c r="LTI456" s="512"/>
      <c r="LTJ456" s="505"/>
      <c r="LTK456" s="505"/>
      <c r="LTL456" s="505"/>
      <c r="LTM456" s="511"/>
      <c r="LTN456" s="512"/>
      <c r="LTO456" s="512"/>
      <c r="LTP456" s="505"/>
      <c r="LTQ456" s="505"/>
      <c r="LTR456" s="505"/>
      <c r="LTS456" s="511"/>
      <c r="LTT456" s="512"/>
      <c r="LTU456" s="512"/>
      <c r="LTV456" s="505"/>
      <c r="LTW456" s="505"/>
      <c r="LTX456" s="505"/>
      <c r="LTY456" s="511"/>
      <c r="LTZ456" s="512"/>
      <c r="LUA456" s="512"/>
      <c r="LUB456" s="505"/>
      <c r="LUC456" s="505"/>
      <c r="LUD456" s="505"/>
      <c r="LUE456" s="511"/>
      <c r="LUF456" s="512"/>
      <c r="LUG456" s="512"/>
      <c r="LUH456" s="505"/>
      <c r="LUI456" s="505"/>
      <c r="LUJ456" s="505"/>
      <c r="LUK456" s="511"/>
      <c r="LUL456" s="512"/>
      <c r="LUM456" s="512"/>
      <c r="LUN456" s="505"/>
      <c r="LUO456" s="505"/>
      <c r="LUP456" s="505"/>
      <c r="LUQ456" s="511"/>
      <c r="LUR456" s="512"/>
      <c r="LUS456" s="512"/>
      <c r="LUT456" s="505"/>
      <c r="LUU456" s="505"/>
      <c r="LUV456" s="505"/>
      <c r="LUW456" s="511"/>
      <c r="LUX456" s="512"/>
      <c r="LUY456" s="512"/>
      <c r="LUZ456" s="505"/>
      <c r="LVA456" s="505"/>
      <c r="LVB456" s="505"/>
      <c r="LVC456" s="511"/>
      <c r="LVD456" s="512"/>
      <c r="LVE456" s="512"/>
      <c r="LVF456" s="505"/>
      <c r="LVG456" s="505"/>
      <c r="LVH456" s="505"/>
      <c r="LVI456" s="511"/>
      <c r="LVJ456" s="512"/>
      <c r="LVK456" s="512"/>
      <c r="LVL456" s="505"/>
      <c r="LVM456" s="505"/>
      <c r="LVN456" s="505"/>
      <c r="LVO456" s="511"/>
      <c r="LVP456" s="512"/>
      <c r="LVQ456" s="512"/>
      <c r="LVR456" s="505"/>
      <c r="LVS456" s="505"/>
      <c r="LVT456" s="505"/>
      <c r="LVU456" s="511"/>
      <c r="LVV456" s="512"/>
      <c r="LVW456" s="512"/>
      <c r="LVX456" s="505"/>
      <c r="LVY456" s="505"/>
      <c r="LVZ456" s="505"/>
      <c r="LWA456" s="511"/>
      <c r="LWB456" s="512"/>
      <c r="LWC456" s="512"/>
      <c r="LWD456" s="505"/>
      <c r="LWE456" s="505"/>
      <c r="LWF456" s="505"/>
      <c r="LWG456" s="511"/>
      <c r="LWH456" s="512"/>
      <c r="LWI456" s="512"/>
      <c r="LWJ456" s="505"/>
      <c r="LWK456" s="505"/>
      <c r="LWL456" s="505"/>
      <c r="LWM456" s="511"/>
      <c r="LWN456" s="512"/>
      <c r="LWO456" s="512"/>
      <c r="LWP456" s="505"/>
      <c r="LWQ456" s="505"/>
      <c r="LWR456" s="505"/>
      <c r="LWS456" s="511"/>
      <c r="LWT456" s="512"/>
      <c r="LWU456" s="512"/>
      <c r="LWV456" s="505"/>
      <c r="LWW456" s="505"/>
      <c r="LWX456" s="505"/>
      <c r="LWY456" s="511"/>
      <c r="LWZ456" s="512"/>
      <c r="LXA456" s="512"/>
      <c r="LXB456" s="505"/>
      <c r="LXC456" s="505"/>
      <c r="LXD456" s="505"/>
      <c r="LXE456" s="511"/>
      <c r="LXF456" s="512"/>
      <c r="LXG456" s="512"/>
      <c r="LXH456" s="505"/>
      <c r="LXI456" s="505"/>
      <c r="LXJ456" s="505"/>
      <c r="LXK456" s="511"/>
      <c r="LXL456" s="512"/>
      <c r="LXM456" s="512"/>
      <c r="LXN456" s="505"/>
      <c r="LXO456" s="505"/>
      <c r="LXP456" s="505"/>
      <c r="LXQ456" s="511"/>
      <c r="LXR456" s="512"/>
      <c r="LXS456" s="512"/>
      <c r="LXT456" s="505"/>
      <c r="LXU456" s="505"/>
      <c r="LXV456" s="505"/>
      <c r="LXW456" s="511"/>
      <c r="LXX456" s="512"/>
      <c r="LXY456" s="512"/>
      <c r="LXZ456" s="505"/>
      <c r="LYA456" s="505"/>
      <c r="LYB456" s="505"/>
      <c r="LYC456" s="511"/>
      <c r="LYD456" s="512"/>
      <c r="LYE456" s="512"/>
      <c r="LYF456" s="505"/>
      <c r="LYG456" s="505"/>
      <c r="LYH456" s="505"/>
      <c r="LYI456" s="511"/>
      <c r="LYJ456" s="512"/>
      <c r="LYK456" s="512"/>
      <c r="LYL456" s="505"/>
      <c r="LYM456" s="505"/>
      <c r="LYN456" s="505"/>
      <c r="LYO456" s="511"/>
      <c r="LYP456" s="512"/>
      <c r="LYQ456" s="512"/>
      <c r="LYR456" s="505"/>
      <c r="LYS456" s="505"/>
      <c r="LYT456" s="505"/>
      <c r="LYU456" s="511"/>
      <c r="LYV456" s="512"/>
      <c r="LYW456" s="512"/>
      <c r="LYX456" s="505"/>
      <c r="LYY456" s="505"/>
      <c r="LYZ456" s="505"/>
      <c r="LZA456" s="511"/>
      <c r="LZB456" s="512"/>
      <c r="LZC456" s="512"/>
      <c r="LZD456" s="505"/>
      <c r="LZE456" s="505"/>
      <c r="LZF456" s="505"/>
      <c r="LZG456" s="511"/>
      <c r="LZH456" s="512"/>
      <c r="LZI456" s="512"/>
      <c r="LZJ456" s="505"/>
      <c r="LZK456" s="505"/>
      <c r="LZL456" s="505"/>
      <c r="LZM456" s="511"/>
      <c r="LZN456" s="512"/>
      <c r="LZO456" s="512"/>
      <c r="LZP456" s="505"/>
      <c r="LZQ456" s="505"/>
      <c r="LZR456" s="505"/>
      <c r="LZS456" s="511"/>
      <c r="LZT456" s="512"/>
      <c r="LZU456" s="512"/>
      <c r="LZV456" s="505"/>
      <c r="LZW456" s="505"/>
      <c r="LZX456" s="505"/>
      <c r="LZY456" s="511"/>
      <c r="LZZ456" s="512"/>
      <c r="MAA456" s="512"/>
      <c r="MAB456" s="505"/>
      <c r="MAC456" s="505"/>
      <c r="MAD456" s="505"/>
      <c r="MAE456" s="511"/>
      <c r="MAF456" s="512"/>
      <c r="MAG456" s="512"/>
      <c r="MAH456" s="505"/>
      <c r="MAI456" s="505"/>
      <c r="MAJ456" s="505"/>
      <c r="MAK456" s="511"/>
      <c r="MAL456" s="512"/>
      <c r="MAM456" s="512"/>
      <c r="MAN456" s="505"/>
      <c r="MAO456" s="505"/>
      <c r="MAP456" s="505"/>
      <c r="MAQ456" s="511"/>
      <c r="MAR456" s="512"/>
      <c r="MAS456" s="512"/>
      <c r="MAT456" s="505"/>
      <c r="MAU456" s="505"/>
      <c r="MAV456" s="505"/>
      <c r="MAW456" s="511"/>
      <c r="MAX456" s="512"/>
      <c r="MAY456" s="512"/>
      <c r="MAZ456" s="505"/>
      <c r="MBA456" s="505"/>
      <c r="MBB456" s="505"/>
      <c r="MBC456" s="511"/>
      <c r="MBD456" s="512"/>
      <c r="MBE456" s="512"/>
      <c r="MBF456" s="505"/>
      <c r="MBG456" s="505"/>
      <c r="MBH456" s="505"/>
      <c r="MBI456" s="511"/>
      <c r="MBJ456" s="512"/>
      <c r="MBK456" s="512"/>
      <c r="MBL456" s="505"/>
      <c r="MBM456" s="505"/>
      <c r="MBN456" s="505"/>
      <c r="MBO456" s="511"/>
      <c r="MBP456" s="512"/>
      <c r="MBQ456" s="512"/>
      <c r="MBR456" s="505"/>
      <c r="MBS456" s="505"/>
      <c r="MBT456" s="505"/>
      <c r="MBU456" s="511"/>
      <c r="MBV456" s="512"/>
      <c r="MBW456" s="512"/>
      <c r="MBX456" s="505"/>
      <c r="MBY456" s="505"/>
      <c r="MBZ456" s="505"/>
      <c r="MCA456" s="511"/>
      <c r="MCB456" s="512"/>
      <c r="MCC456" s="512"/>
      <c r="MCD456" s="505"/>
      <c r="MCE456" s="505"/>
      <c r="MCF456" s="505"/>
      <c r="MCG456" s="511"/>
      <c r="MCH456" s="512"/>
      <c r="MCI456" s="512"/>
      <c r="MCJ456" s="505"/>
      <c r="MCK456" s="505"/>
      <c r="MCL456" s="505"/>
      <c r="MCM456" s="511"/>
      <c r="MCN456" s="512"/>
      <c r="MCO456" s="512"/>
      <c r="MCP456" s="505"/>
      <c r="MCQ456" s="505"/>
      <c r="MCR456" s="505"/>
      <c r="MCS456" s="511"/>
      <c r="MCT456" s="512"/>
      <c r="MCU456" s="512"/>
      <c r="MCV456" s="505"/>
      <c r="MCW456" s="505"/>
      <c r="MCX456" s="505"/>
      <c r="MCY456" s="511"/>
      <c r="MCZ456" s="512"/>
      <c r="MDA456" s="512"/>
      <c r="MDB456" s="505"/>
      <c r="MDC456" s="505"/>
      <c r="MDD456" s="505"/>
      <c r="MDE456" s="511"/>
      <c r="MDF456" s="512"/>
      <c r="MDG456" s="512"/>
      <c r="MDH456" s="505"/>
      <c r="MDI456" s="505"/>
      <c r="MDJ456" s="505"/>
      <c r="MDK456" s="511"/>
      <c r="MDL456" s="512"/>
      <c r="MDM456" s="512"/>
      <c r="MDN456" s="505"/>
      <c r="MDO456" s="505"/>
      <c r="MDP456" s="505"/>
      <c r="MDQ456" s="511"/>
      <c r="MDR456" s="512"/>
      <c r="MDS456" s="512"/>
      <c r="MDT456" s="505"/>
      <c r="MDU456" s="505"/>
      <c r="MDV456" s="505"/>
      <c r="MDW456" s="511"/>
      <c r="MDX456" s="512"/>
      <c r="MDY456" s="512"/>
      <c r="MDZ456" s="505"/>
      <c r="MEA456" s="505"/>
      <c r="MEB456" s="505"/>
      <c r="MEC456" s="511"/>
      <c r="MED456" s="512"/>
      <c r="MEE456" s="512"/>
      <c r="MEF456" s="505"/>
      <c r="MEG456" s="505"/>
      <c r="MEH456" s="505"/>
      <c r="MEI456" s="511"/>
      <c r="MEJ456" s="512"/>
      <c r="MEK456" s="512"/>
      <c r="MEL456" s="505"/>
      <c r="MEM456" s="505"/>
      <c r="MEN456" s="505"/>
      <c r="MEO456" s="511"/>
      <c r="MEP456" s="512"/>
      <c r="MEQ456" s="512"/>
      <c r="MER456" s="505"/>
      <c r="MES456" s="505"/>
      <c r="MET456" s="505"/>
      <c r="MEU456" s="511"/>
      <c r="MEV456" s="512"/>
      <c r="MEW456" s="512"/>
      <c r="MEX456" s="505"/>
      <c r="MEY456" s="505"/>
      <c r="MEZ456" s="505"/>
      <c r="MFA456" s="511"/>
      <c r="MFB456" s="512"/>
      <c r="MFC456" s="512"/>
      <c r="MFD456" s="505"/>
      <c r="MFE456" s="505"/>
      <c r="MFF456" s="505"/>
      <c r="MFG456" s="511"/>
      <c r="MFH456" s="512"/>
      <c r="MFI456" s="512"/>
      <c r="MFJ456" s="505"/>
      <c r="MFK456" s="505"/>
      <c r="MFL456" s="505"/>
      <c r="MFM456" s="511"/>
      <c r="MFN456" s="512"/>
      <c r="MFO456" s="512"/>
      <c r="MFP456" s="505"/>
      <c r="MFQ456" s="505"/>
      <c r="MFR456" s="505"/>
      <c r="MFS456" s="511"/>
      <c r="MFT456" s="512"/>
      <c r="MFU456" s="512"/>
      <c r="MFV456" s="505"/>
      <c r="MFW456" s="505"/>
      <c r="MFX456" s="505"/>
      <c r="MFY456" s="511"/>
      <c r="MFZ456" s="512"/>
      <c r="MGA456" s="512"/>
      <c r="MGB456" s="505"/>
      <c r="MGC456" s="505"/>
      <c r="MGD456" s="505"/>
      <c r="MGE456" s="511"/>
      <c r="MGF456" s="512"/>
      <c r="MGG456" s="512"/>
      <c r="MGH456" s="505"/>
      <c r="MGI456" s="505"/>
      <c r="MGJ456" s="505"/>
      <c r="MGK456" s="511"/>
      <c r="MGL456" s="512"/>
      <c r="MGM456" s="512"/>
      <c r="MGN456" s="505"/>
      <c r="MGO456" s="505"/>
      <c r="MGP456" s="505"/>
      <c r="MGQ456" s="511"/>
      <c r="MGR456" s="512"/>
      <c r="MGS456" s="512"/>
      <c r="MGT456" s="505"/>
      <c r="MGU456" s="505"/>
      <c r="MGV456" s="505"/>
      <c r="MGW456" s="511"/>
      <c r="MGX456" s="512"/>
      <c r="MGY456" s="512"/>
      <c r="MGZ456" s="505"/>
      <c r="MHA456" s="505"/>
      <c r="MHB456" s="505"/>
      <c r="MHC456" s="511"/>
      <c r="MHD456" s="512"/>
      <c r="MHE456" s="512"/>
      <c r="MHF456" s="505"/>
      <c r="MHG456" s="505"/>
      <c r="MHH456" s="505"/>
      <c r="MHI456" s="511"/>
      <c r="MHJ456" s="512"/>
      <c r="MHK456" s="512"/>
      <c r="MHL456" s="505"/>
      <c r="MHM456" s="505"/>
      <c r="MHN456" s="505"/>
      <c r="MHO456" s="511"/>
      <c r="MHP456" s="512"/>
      <c r="MHQ456" s="512"/>
      <c r="MHR456" s="505"/>
      <c r="MHS456" s="505"/>
      <c r="MHT456" s="505"/>
      <c r="MHU456" s="511"/>
      <c r="MHV456" s="512"/>
      <c r="MHW456" s="512"/>
      <c r="MHX456" s="505"/>
      <c r="MHY456" s="505"/>
      <c r="MHZ456" s="505"/>
      <c r="MIA456" s="511"/>
      <c r="MIB456" s="512"/>
      <c r="MIC456" s="512"/>
      <c r="MID456" s="505"/>
      <c r="MIE456" s="505"/>
      <c r="MIF456" s="505"/>
      <c r="MIG456" s="511"/>
      <c r="MIH456" s="512"/>
      <c r="MII456" s="512"/>
      <c r="MIJ456" s="505"/>
      <c r="MIK456" s="505"/>
      <c r="MIL456" s="505"/>
      <c r="MIM456" s="511"/>
      <c r="MIN456" s="512"/>
      <c r="MIO456" s="512"/>
      <c r="MIP456" s="505"/>
      <c r="MIQ456" s="505"/>
      <c r="MIR456" s="505"/>
      <c r="MIS456" s="511"/>
      <c r="MIT456" s="512"/>
      <c r="MIU456" s="512"/>
      <c r="MIV456" s="505"/>
      <c r="MIW456" s="505"/>
      <c r="MIX456" s="505"/>
      <c r="MIY456" s="511"/>
      <c r="MIZ456" s="512"/>
      <c r="MJA456" s="512"/>
      <c r="MJB456" s="505"/>
      <c r="MJC456" s="505"/>
      <c r="MJD456" s="505"/>
      <c r="MJE456" s="511"/>
      <c r="MJF456" s="512"/>
      <c r="MJG456" s="512"/>
      <c r="MJH456" s="505"/>
      <c r="MJI456" s="505"/>
      <c r="MJJ456" s="505"/>
      <c r="MJK456" s="511"/>
      <c r="MJL456" s="512"/>
      <c r="MJM456" s="512"/>
      <c r="MJN456" s="505"/>
      <c r="MJO456" s="505"/>
      <c r="MJP456" s="505"/>
      <c r="MJQ456" s="511"/>
      <c r="MJR456" s="512"/>
      <c r="MJS456" s="512"/>
      <c r="MJT456" s="505"/>
      <c r="MJU456" s="505"/>
      <c r="MJV456" s="505"/>
      <c r="MJW456" s="511"/>
      <c r="MJX456" s="512"/>
      <c r="MJY456" s="512"/>
      <c r="MJZ456" s="505"/>
      <c r="MKA456" s="505"/>
      <c r="MKB456" s="505"/>
      <c r="MKC456" s="511"/>
      <c r="MKD456" s="512"/>
      <c r="MKE456" s="512"/>
      <c r="MKF456" s="505"/>
      <c r="MKG456" s="505"/>
      <c r="MKH456" s="505"/>
      <c r="MKI456" s="511"/>
      <c r="MKJ456" s="512"/>
      <c r="MKK456" s="512"/>
      <c r="MKL456" s="505"/>
      <c r="MKM456" s="505"/>
      <c r="MKN456" s="505"/>
      <c r="MKO456" s="511"/>
      <c r="MKP456" s="512"/>
      <c r="MKQ456" s="512"/>
      <c r="MKR456" s="505"/>
      <c r="MKS456" s="505"/>
      <c r="MKT456" s="505"/>
      <c r="MKU456" s="511"/>
      <c r="MKV456" s="512"/>
      <c r="MKW456" s="512"/>
      <c r="MKX456" s="505"/>
      <c r="MKY456" s="505"/>
      <c r="MKZ456" s="505"/>
      <c r="MLA456" s="511"/>
      <c r="MLB456" s="512"/>
      <c r="MLC456" s="512"/>
      <c r="MLD456" s="505"/>
      <c r="MLE456" s="505"/>
      <c r="MLF456" s="505"/>
      <c r="MLG456" s="511"/>
      <c r="MLH456" s="512"/>
      <c r="MLI456" s="512"/>
      <c r="MLJ456" s="505"/>
      <c r="MLK456" s="505"/>
      <c r="MLL456" s="505"/>
      <c r="MLM456" s="511"/>
      <c r="MLN456" s="512"/>
      <c r="MLO456" s="512"/>
      <c r="MLP456" s="505"/>
      <c r="MLQ456" s="505"/>
      <c r="MLR456" s="505"/>
      <c r="MLS456" s="511"/>
      <c r="MLT456" s="512"/>
      <c r="MLU456" s="512"/>
      <c r="MLV456" s="505"/>
      <c r="MLW456" s="505"/>
      <c r="MLX456" s="505"/>
      <c r="MLY456" s="511"/>
      <c r="MLZ456" s="512"/>
      <c r="MMA456" s="512"/>
      <c r="MMB456" s="505"/>
      <c r="MMC456" s="505"/>
      <c r="MMD456" s="505"/>
      <c r="MME456" s="511"/>
      <c r="MMF456" s="512"/>
      <c r="MMG456" s="512"/>
      <c r="MMH456" s="505"/>
      <c r="MMI456" s="505"/>
      <c r="MMJ456" s="505"/>
      <c r="MMK456" s="511"/>
      <c r="MML456" s="512"/>
      <c r="MMM456" s="512"/>
      <c r="MMN456" s="505"/>
      <c r="MMO456" s="505"/>
      <c r="MMP456" s="505"/>
      <c r="MMQ456" s="511"/>
      <c r="MMR456" s="512"/>
      <c r="MMS456" s="512"/>
      <c r="MMT456" s="505"/>
      <c r="MMU456" s="505"/>
      <c r="MMV456" s="505"/>
      <c r="MMW456" s="511"/>
      <c r="MMX456" s="512"/>
      <c r="MMY456" s="512"/>
      <c r="MMZ456" s="505"/>
      <c r="MNA456" s="505"/>
      <c r="MNB456" s="505"/>
      <c r="MNC456" s="511"/>
      <c r="MND456" s="512"/>
      <c r="MNE456" s="512"/>
      <c r="MNF456" s="505"/>
      <c r="MNG456" s="505"/>
      <c r="MNH456" s="505"/>
      <c r="MNI456" s="511"/>
      <c r="MNJ456" s="512"/>
      <c r="MNK456" s="512"/>
      <c r="MNL456" s="505"/>
      <c r="MNM456" s="505"/>
      <c r="MNN456" s="505"/>
      <c r="MNO456" s="511"/>
      <c r="MNP456" s="512"/>
      <c r="MNQ456" s="512"/>
      <c r="MNR456" s="505"/>
      <c r="MNS456" s="505"/>
      <c r="MNT456" s="505"/>
      <c r="MNU456" s="511"/>
      <c r="MNV456" s="512"/>
      <c r="MNW456" s="512"/>
      <c r="MNX456" s="505"/>
      <c r="MNY456" s="505"/>
      <c r="MNZ456" s="505"/>
      <c r="MOA456" s="511"/>
      <c r="MOB456" s="512"/>
      <c r="MOC456" s="512"/>
      <c r="MOD456" s="505"/>
      <c r="MOE456" s="505"/>
      <c r="MOF456" s="505"/>
      <c r="MOG456" s="511"/>
      <c r="MOH456" s="512"/>
      <c r="MOI456" s="512"/>
      <c r="MOJ456" s="505"/>
      <c r="MOK456" s="505"/>
      <c r="MOL456" s="505"/>
      <c r="MOM456" s="511"/>
      <c r="MON456" s="512"/>
      <c r="MOO456" s="512"/>
      <c r="MOP456" s="505"/>
      <c r="MOQ456" s="505"/>
      <c r="MOR456" s="505"/>
      <c r="MOS456" s="511"/>
      <c r="MOT456" s="512"/>
      <c r="MOU456" s="512"/>
      <c r="MOV456" s="505"/>
      <c r="MOW456" s="505"/>
      <c r="MOX456" s="505"/>
      <c r="MOY456" s="511"/>
      <c r="MOZ456" s="512"/>
      <c r="MPA456" s="512"/>
      <c r="MPB456" s="505"/>
      <c r="MPC456" s="505"/>
      <c r="MPD456" s="505"/>
      <c r="MPE456" s="511"/>
      <c r="MPF456" s="512"/>
      <c r="MPG456" s="512"/>
      <c r="MPH456" s="505"/>
      <c r="MPI456" s="505"/>
      <c r="MPJ456" s="505"/>
      <c r="MPK456" s="511"/>
      <c r="MPL456" s="512"/>
      <c r="MPM456" s="512"/>
      <c r="MPN456" s="505"/>
      <c r="MPO456" s="505"/>
      <c r="MPP456" s="505"/>
      <c r="MPQ456" s="511"/>
      <c r="MPR456" s="512"/>
      <c r="MPS456" s="512"/>
      <c r="MPT456" s="505"/>
      <c r="MPU456" s="505"/>
      <c r="MPV456" s="505"/>
      <c r="MPW456" s="511"/>
      <c r="MPX456" s="512"/>
      <c r="MPY456" s="512"/>
      <c r="MPZ456" s="505"/>
      <c r="MQA456" s="505"/>
      <c r="MQB456" s="505"/>
      <c r="MQC456" s="511"/>
      <c r="MQD456" s="512"/>
      <c r="MQE456" s="512"/>
      <c r="MQF456" s="505"/>
      <c r="MQG456" s="505"/>
      <c r="MQH456" s="505"/>
      <c r="MQI456" s="511"/>
      <c r="MQJ456" s="512"/>
      <c r="MQK456" s="512"/>
      <c r="MQL456" s="505"/>
      <c r="MQM456" s="505"/>
      <c r="MQN456" s="505"/>
      <c r="MQO456" s="511"/>
      <c r="MQP456" s="512"/>
      <c r="MQQ456" s="512"/>
      <c r="MQR456" s="505"/>
      <c r="MQS456" s="505"/>
      <c r="MQT456" s="505"/>
      <c r="MQU456" s="511"/>
      <c r="MQV456" s="512"/>
      <c r="MQW456" s="512"/>
      <c r="MQX456" s="505"/>
      <c r="MQY456" s="505"/>
      <c r="MQZ456" s="505"/>
      <c r="MRA456" s="511"/>
      <c r="MRB456" s="512"/>
      <c r="MRC456" s="512"/>
      <c r="MRD456" s="505"/>
      <c r="MRE456" s="505"/>
      <c r="MRF456" s="505"/>
      <c r="MRG456" s="511"/>
      <c r="MRH456" s="512"/>
      <c r="MRI456" s="512"/>
      <c r="MRJ456" s="505"/>
      <c r="MRK456" s="505"/>
      <c r="MRL456" s="505"/>
      <c r="MRM456" s="511"/>
      <c r="MRN456" s="512"/>
      <c r="MRO456" s="512"/>
      <c r="MRP456" s="505"/>
      <c r="MRQ456" s="505"/>
      <c r="MRR456" s="505"/>
      <c r="MRS456" s="511"/>
      <c r="MRT456" s="512"/>
      <c r="MRU456" s="512"/>
      <c r="MRV456" s="505"/>
      <c r="MRW456" s="505"/>
      <c r="MRX456" s="505"/>
      <c r="MRY456" s="511"/>
      <c r="MRZ456" s="512"/>
      <c r="MSA456" s="512"/>
      <c r="MSB456" s="505"/>
      <c r="MSC456" s="505"/>
      <c r="MSD456" s="505"/>
      <c r="MSE456" s="511"/>
      <c r="MSF456" s="512"/>
      <c r="MSG456" s="512"/>
      <c r="MSH456" s="505"/>
      <c r="MSI456" s="505"/>
      <c r="MSJ456" s="505"/>
      <c r="MSK456" s="511"/>
      <c r="MSL456" s="512"/>
      <c r="MSM456" s="512"/>
      <c r="MSN456" s="505"/>
      <c r="MSO456" s="505"/>
      <c r="MSP456" s="505"/>
      <c r="MSQ456" s="511"/>
      <c r="MSR456" s="512"/>
      <c r="MSS456" s="512"/>
      <c r="MST456" s="505"/>
      <c r="MSU456" s="505"/>
      <c r="MSV456" s="505"/>
      <c r="MSW456" s="511"/>
      <c r="MSX456" s="512"/>
      <c r="MSY456" s="512"/>
      <c r="MSZ456" s="505"/>
      <c r="MTA456" s="505"/>
      <c r="MTB456" s="505"/>
      <c r="MTC456" s="511"/>
      <c r="MTD456" s="512"/>
      <c r="MTE456" s="512"/>
      <c r="MTF456" s="505"/>
      <c r="MTG456" s="505"/>
      <c r="MTH456" s="505"/>
      <c r="MTI456" s="511"/>
      <c r="MTJ456" s="512"/>
      <c r="MTK456" s="512"/>
      <c r="MTL456" s="505"/>
      <c r="MTM456" s="505"/>
      <c r="MTN456" s="505"/>
      <c r="MTO456" s="511"/>
      <c r="MTP456" s="512"/>
      <c r="MTQ456" s="512"/>
      <c r="MTR456" s="505"/>
      <c r="MTS456" s="505"/>
      <c r="MTT456" s="505"/>
      <c r="MTU456" s="511"/>
      <c r="MTV456" s="512"/>
      <c r="MTW456" s="512"/>
      <c r="MTX456" s="505"/>
      <c r="MTY456" s="505"/>
      <c r="MTZ456" s="505"/>
      <c r="MUA456" s="511"/>
      <c r="MUB456" s="512"/>
      <c r="MUC456" s="512"/>
      <c r="MUD456" s="505"/>
      <c r="MUE456" s="505"/>
      <c r="MUF456" s="505"/>
      <c r="MUG456" s="511"/>
      <c r="MUH456" s="512"/>
      <c r="MUI456" s="512"/>
      <c r="MUJ456" s="505"/>
      <c r="MUK456" s="505"/>
      <c r="MUL456" s="505"/>
      <c r="MUM456" s="511"/>
      <c r="MUN456" s="512"/>
      <c r="MUO456" s="512"/>
      <c r="MUP456" s="505"/>
      <c r="MUQ456" s="505"/>
      <c r="MUR456" s="505"/>
      <c r="MUS456" s="511"/>
      <c r="MUT456" s="512"/>
      <c r="MUU456" s="512"/>
      <c r="MUV456" s="505"/>
      <c r="MUW456" s="505"/>
      <c r="MUX456" s="505"/>
      <c r="MUY456" s="511"/>
      <c r="MUZ456" s="512"/>
      <c r="MVA456" s="512"/>
      <c r="MVB456" s="505"/>
      <c r="MVC456" s="505"/>
      <c r="MVD456" s="505"/>
      <c r="MVE456" s="511"/>
      <c r="MVF456" s="512"/>
      <c r="MVG456" s="512"/>
      <c r="MVH456" s="505"/>
      <c r="MVI456" s="505"/>
      <c r="MVJ456" s="505"/>
      <c r="MVK456" s="511"/>
      <c r="MVL456" s="512"/>
      <c r="MVM456" s="512"/>
      <c r="MVN456" s="505"/>
      <c r="MVO456" s="505"/>
      <c r="MVP456" s="505"/>
      <c r="MVQ456" s="511"/>
      <c r="MVR456" s="512"/>
      <c r="MVS456" s="512"/>
      <c r="MVT456" s="505"/>
      <c r="MVU456" s="505"/>
      <c r="MVV456" s="505"/>
      <c r="MVW456" s="511"/>
      <c r="MVX456" s="512"/>
      <c r="MVY456" s="512"/>
      <c r="MVZ456" s="505"/>
      <c r="MWA456" s="505"/>
      <c r="MWB456" s="505"/>
      <c r="MWC456" s="511"/>
      <c r="MWD456" s="512"/>
      <c r="MWE456" s="512"/>
      <c r="MWF456" s="505"/>
      <c r="MWG456" s="505"/>
      <c r="MWH456" s="505"/>
      <c r="MWI456" s="511"/>
      <c r="MWJ456" s="512"/>
      <c r="MWK456" s="512"/>
      <c r="MWL456" s="505"/>
      <c r="MWM456" s="505"/>
      <c r="MWN456" s="505"/>
      <c r="MWO456" s="511"/>
      <c r="MWP456" s="512"/>
      <c r="MWQ456" s="512"/>
      <c r="MWR456" s="505"/>
      <c r="MWS456" s="505"/>
      <c r="MWT456" s="505"/>
      <c r="MWU456" s="511"/>
      <c r="MWV456" s="512"/>
      <c r="MWW456" s="512"/>
      <c r="MWX456" s="505"/>
      <c r="MWY456" s="505"/>
      <c r="MWZ456" s="505"/>
      <c r="MXA456" s="511"/>
      <c r="MXB456" s="512"/>
      <c r="MXC456" s="512"/>
      <c r="MXD456" s="505"/>
      <c r="MXE456" s="505"/>
      <c r="MXF456" s="505"/>
      <c r="MXG456" s="511"/>
      <c r="MXH456" s="512"/>
      <c r="MXI456" s="512"/>
      <c r="MXJ456" s="505"/>
      <c r="MXK456" s="505"/>
      <c r="MXL456" s="505"/>
      <c r="MXM456" s="511"/>
      <c r="MXN456" s="512"/>
      <c r="MXO456" s="512"/>
      <c r="MXP456" s="505"/>
      <c r="MXQ456" s="505"/>
      <c r="MXR456" s="505"/>
      <c r="MXS456" s="511"/>
      <c r="MXT456" s="512"/>
      <c r="MXU456" s="512"/>
      <c r="MXV456" s="505"/>
      <c r="MXW456" s="505"/>
      <c r="MXX456" s="505"/>
      <c r="MXY456" s="511"/>
      <c r="MXZ456" s="512"/>
      <c r="MYA456" s="512"/>
      <c r="MYB456" s="505"/>
      <c r="MYC456" s="505"/>
      <c r="MYD456" s="505"/>
      <c r="MYE456" s="511"/>
      <c r="MYF456" s="512"/>
      <c r="MYG456" s="512"/>
      <c r="MYH456" s="505"/>
      <c r="MYI456" s="505"/>
      <c r="MYJ456" s="505"/>
      <c r="MYK456" s="511"/>
      <c r="MYL456" s="512"/>
      <c r="MYM456" s="512"/>
      <c r="MYN456" s="505"/>
      <c r="MYO456" s="505"/>
      <c r="MYP456" s="505"/>
      <c r="MYQ456" s="511"/>
      <c r="MYR456" s="512"/>
      <c r="MYS456" s="512"/>
      <c r="MYT456" s="505"/>
      <c r="MYU456" s="505"/>
      <c r="MYV456" s="505"/>
      <c r="MYW456" s="511"/>
      <c r="MYX456" s="512"/>
      <c r="MYY456" s="512"/>
      <c r="MYZ456" s="505"/>
      <c r="MZA456" s="505"/>
      <c r="MZB456" s="505"/>
      <c r="MZC456" s="511"/>
      <c r="MZD456" s="512"/>
      <c r="MZE456" s="512"/>
      <c r="MZF456" s="505"/>
      <c r="MZG456" s="505"/>
      <c r="MZH456" s="505"/>
      <c r="MZI456" s="511"/>
      <c r="MZJ456" s="512"/>
      <c r="MZK456" s="512"/>
      <c r="MZL456" s="505"/>
      <c r="MZM456" s="505"/>
      <c r="MZN456" s="505"/>
      <c r="MZO456" s="511"/>
      <c r="MZP456" s="512"/>
      <c r="MZQ456" s="512"/>
      <c r="MZR456" s="505"/>
      <c r="MZS456" s="505"/>
      <c r="MZT456" s="505"/>
      <c r="MZU456" s="511"/>
      <c r="MZV456" s="512"/>
      <c r="MZW456" s="512"/>
      <c r="MZX456" s="505"/>
      <c r="MZY456" s="505"/>
      <c r="MZZ456" s="505"/>
      <c r="NAA456" s="511"/>
      <c r="NAB456" s="512"/>
      <c r="NAC456" s="512"/>
      <c r="NAD456" s="505"/>
      <c r="NAE456" s="505"/>
      <c r="NAF456" s="505"/>
      <c r="NAG456" s="511"/>
      <c r="NAH456" s="512"/>
      <c r="NAI456" s="512"/>
      <c r="NAJ456" s="505"/>
      <c r="NAK456" s="505"/>
      <c r="NAL456" s="505"/>
      <c r="NAM456" s="511"/>
      <c r="NAN456" s="512"/>
      <c r="NAO456" s="512"/>
      <c r="NAP456" s="505"/>
      <c r="NAQ456" s="505"/>
      <c r="NAR456" s="505"/>
      <c r="NAS456" s="511"/>
      <c r="NAT456" s="512"/>
      <c r="NAU456" s="512"/>
      <c r="NAV456" s="505"/>
      <c r="NAW456" s="505"/>
      <c r="NAX456" s="505"/>
      <c r="NAY456" s="511"/>
      <c r="NAZ456" s="512"/>
      <c r="NBA456" s="512"/>
      <c r="NBB456" s="505"/>
      <c r="NBC456" s="505"/>
      <c r="NBD456" s="505"/>
      <c r="NBE456" s="511"/>
      <c r="NBF456" s="512"/>
      <c r="NBG456" s="512"/>
      <c r="NBH456" s="505"/>
      <c r="NBI456" s="505"/>
      <c r="NBJ456" s="505"/>
      <c r="NBK456" s="511"/>
      <c r="NBL456" s="512"/>
      <c r="NBM456" s="512"/>
      <c r="NBN456" s="505"/>
      <c r="NBO456" s="505"/>
      <c r="NBP456" s="505"/>
      <c r="NBQ456" s="511"/>
      <c r="NBR456" s="512"/>
      <c r="NBS456" s="512"/>
      <c r="NBT456" s="505"/>
      <c r="NBU456" s="505"/>
      <c r="NBV456" s="505"/>
      <c r="NBW456" s="511"/>
      <c r="NBX456" s="512"/>
      <c r="NBY456" s="512"/>
      <c r="NBZ456" s="505"/>
      <c r="NCA456" s="505"/>
      <c r="NCB456" s="505"/>
      <c r="NCC456" s="511"/>
      <c r="NCD456" s="512"/>
      <c r="NCE456" s="512"/>
      <c r="NCF456" s="505"/>
      <c r="NCG456" s="505"/>
      <c r="NCH456" s="505"/>
      <c r="NCI456" s="511"/>
      <c r="NCJ456" s="512"/>
      <c r="NCK456" s="512"/>
      <c r="NCL456" s="505"/>
      <c r="NCM456" s="505"/>
      <c r="NCN456" s="505"/>
      <c r="NCO456" s="511"/>
      <c r="NCP456" s="512"/>
      <c r="NCQ456" s="512"/>
      <c r="NCR456" s="505"/>
      <c r="NCS456" s="505"/>
      <c r="NCT456" s="505"/>
      <c r="NCU456" s="511"/>
      <c r="NCV456" s="512"/>
      <c r="NCW456" s="512"/>
      <c r="NCX456" s="505"/>
      <c r="NCY456" s="505"/>
      <c r="NCZ456" s="505"/>
      <c r="NDA456" s="511"/>
      <c r="NDB456" s="512"/>
      <c r="NDC456" s="512"/>
      <c r="NDD456" s="505"/>
      <c r="NDE456" s="505"/>
      <c r="NDF456" s="505"/>
      <c r="NDG456" s="511"/>
      <c r="NDH456" s="512"/>
      <c r="NDI456" s="512"/>
      <c r="NDJ456" s="505"/>
      <c r="NDK456" s="505"/>
      <c r="NDL456" s="505"/>
      <c r="NDM456" s="511"/>
      <c r="NDN456" s="512"/>
      <c r="NDO456" s="512"/>
      <c r="NDP456" s="505"/>
      <c r="NDQ456" s="505"/>
      <c r="NDR456" s="505"/>
      <c r="NDS456" s="511"/>
      <c r="NDT456" s="512"/>
      <c r="NDU456" s="512"/>
      <c r="NDV456" s="505"/>
      <c r="NDW456" s="505"/>
      <c r="NDX456" s="505"/>
      <c r="NDY456" s="511"/>
      <c r="NDZ456" s="512"/>
      <c r="NEA456" s="512"/>
      <c r="NEB456" s="505"/>
      <c r="NEC456" s="505"/>
      <c r="NED456" s="505"/>
      <c r="NEE456" s="511"/>
      <c r="NEF456" s="512"/>
      <c r="NEG456" s="512"/>
      <c r="NEH456" s="505"/>
      <c r="NEI456" s="505"/>
      <c r="NEJ456" s="505"/>
      <c r="NEK456" s="511"/>
      <c r="NEL456" s="512"/>
      <c r="NEM456" s="512"/>
      <c r="NEN456" s="505"/>
      <c r="NEO456" s="505"/>
      <c r="NEP456" s="505"/>
      <c r="NEQ456" s="511"/>
      <c r="NER456" s="512"/>
      <c r="NES456" s="512"/>
      <c r="NET456" s="505"/>
      <c r="NEU456" s="505"/>
      <c r="NEV456" s="505"/>
      <c r="NEW456" s="511"/>
      <c r="NEX456" s="512"/>
      <c r="NEY456" s="512"/>
      <c r="NEZ456" s="505"/>
      <c r="NFA456" s="505"/>
      <c r="NFB456" s="505"/>
      <c r="NFC456" s="511"/>
      <c r="NFD456" s="512"/>
      <c r="NFE456" s="512"/>
      <c r="NFF456" s="505"/>
      <c r="NFG456" s="505"/>
      <c r="NFH456" s="505"/>
      <c r="NFI456" s="511"/>
      <c r="NFJ456" s="512"/>
      <c r="NFK456" s="512"/>
      <c r="NFL456" s="505"/>
      <c r="NFM456" s="505"/>
      <c r="NFN456" s="505"/>
      <c r="NFO456" s="511"/>
      <c r="NFP456" s="512"/>
      <c r="NFQ456" s="512"/>
      <c r="NFR456" s="505"/>
      <c r="NFS456" s="505"/>
      <c r="NFT456" s="505"/>
      <c r="NFU456" s="511"/>
      <c r="NFV456" s="512"/>
      <c r="NFW456" s="512"/>
      <c r="NFX456" s="505"/>
      <c r="NFY456" s="505"/>
      <c r="NFZ456" s="505"/>
      <c r="NGA456" s="511"/>
      <c r="NGB456" s="512"/>
      <c r="NGC456" s="512"/>
      <c r="NGD456" s="505"/>
      <c r="NGE456" s="505"/>
      <c r="NGF456" s="505"/>
      <c r="NGG456" s="511"/>
      <c r="NGH456" s="512"/>
      <c r="NGI456" s="512"/>
      <c r="NGJ456" s="505"/>
      <c r="NGK456" s="505"/>
      <c r="NGL456" s="505"/>
      <c r="NGM456" s="511"/>
      <c r="NGN456" s="512"/>
      <c r="NGO456" s="512"/>
      <c r="NGP456" s="505"/>
      <c r="NGQ456" s="505"/>
      <c r="NGR456" s="505"/>
      <c r="NGS456" s="511"/>
      <c r="NGT456" s="512"/>
      <c r="NGU456" s="512"/>
      <c r="NGV456" s="505"/>
      <c r="NGW456" s="505"/>
      <c r="NGX456" s="505"/>
      <c r="NGY456" s="511"/>
      <c r="NGZ456" s="512"/>
      <c r="NHA456" s="512"/>
      <c r="NHB456" s="505"/>
      <c r="NHC456" s="505"/>
      <c r="NHD456" s="505"/>
      <c r="NHE456" s="511"/>
      <c r="NHF456" s="512"/>
      <c r="NHG456" s="512"/>
      <c r="NHH456" s="505"/>
      <c r="NHI456" s="505"/>
      <c r="NHJ456" s="505"/>
      <c r="NHK456" s="511"/>
      <c r="NHL456" s="512"/>
      <c r="NHM456" s="512"/>
      <c r="NHN456" s="505"/>
      <c r="NHO456" s="505"/>
      <c r="NHP456" s="505"/>
      <c r="NHQ456" s="511"/>
      <c r="NHR456" s="512"/>
      <c r="NHS456" s="512"/>
      <c r="NHT456" s="505"/>
      <c r="NHU456" s="505"/>
      <c r="NHV456" s="505"/>
      <c r="NHW456" s="511"/>
      <c r="NHX456" s="512"/>
      <c r="NHY456" s="512"/>
      <c r="NHZ456" s="505"/>
      <c r="NIA456" s="505"/>
      <c r="NIB456" s="505"/>
      <c r="NIC456" s="511"/>
      <c r="NID456" s="512"/>
      <c r="NIE456" s="512"/>
      <c r="NIF456" s="505"/>
      <c r="NIG456" s="505"/>
      <c r="NIH456" s="505"/>
      <c r="NII456" s="511"/>
      <c r="NIJ456" s="512"/>
      <c r="NIK456" s="512"/>
      <c r="NIL456" s="505"/>
      <c r="NIM456" s="505"/>
      <c r="NIN456" s="505"/>
      <c r="NIO456" s="511"/>
      <c r="NIP456" s="512"/>
      <c r="NIQ456" s="512"/>
      <c r="NIR456" s="505"/>
      <c r="NIS456" s="505"/>
      <c r="NIT456" s="505"/>
      <c r="NIU456" s="511"/>
      <c r="NIV456" s="512"/>
      <c r="NIW456" s="512"/>
      <c r="NIX456" s="505"/>
      <c r="NIY456" s="505"/>
      <c r="NIZ456" s="505"/>
      <c r="NJA456" s="511"/>
      <c r="NJB456" s="512"/>
      <c r="NJC456" s="512"/>
      <c r="NJD456" s="505"/>
      <c r="NJE456" s="505"/>
      <c r="NJF456" s="505"/>
      <c r="NJG456" s="511"/>
      <c r="NJH456" s="512"/>
      <c r="NJI456" s="512"/>
      <c r="NJJ456" s="505"/>
      <c r="NJK456" s="505"/>
      <c r="NJL456" s="505"/>
      <c r="NJM456" s="511"/>
      <c r="NJN456" s="512"/>
      <c r="NJO456" s="512"/>
      <c r="NJP456" s="505"/>
      <c r="NJQ456" s="505"/>
      <c r="NJR456" s="505"/>
      <c r="NJS456" s="511"/>
      <c r="NJT456" s="512"/>
      <c r="NJU456" s="512"/>
      <c r="NJV456" s="505"/>
      <c r="NJW456" s="505"/>
      <c r="NJX456" s="505"/>
      <c r="NJY456" s="511"/>
      <c r="NJZ456" s="512"/>
      <c r="NKA456" s="512"/>
      <c r="NKB456" s="505"/>
      <c r="NKC456" s="505"/>
      <c r="NKD456" s="505"/>
      <c r="NKE456" s="511"/>
      <c r="NKF456" s="512"/>
      <c r="NKG456" s="512"/>
      <c r="NKH456" s="505"/>
      <c r="NKI456" s="505"/>
      <c r="NKJ456" s="505"/>
      <c r="NKK456" s="511"/>
      <c r="NKL456" s="512"/>
      <c r="NKM456" s="512"/>
      <c r="NKN456" s="505"/>
      <c r="NKO456" s="505"/>
      <c r="NKP456" s="505"/>
      <c r="NKQ456" s="511"/>
      <c r="NKR456" s="512"/>
      <c r="NKS456" s="512"/>
      <c r="NKT456" s="505"/>
      <c r="NKU456" s="505"/>
      <c r="NKV456" s="505"/>
      <c r="NKW456" s="511"/>
      <c r="NKX456" s="512"/>
      <c r="NKY456" s="512"/>
      <c r="NKZ456" s="505"/>
      <c r="NLA456" s="505"/>
      <c r="NLB456" s="505"/>
      <c r="NLC456" s="511"/>
      <c r="NLD456" s="512"/>
      <c r="NLE456" s="512"/>
      <c r="NLF456" s="505"/>
      <c r="NLG456" s="505"/>
      <c r="NLH456" s="505"/>
      <c r="NLI456" s="511"/>
      <c r="NLJ456" s="512"/>
      <c r="NLK456" s="512"/>
      <c r="NLL456" s="505"/>
      <c r="NLM456" s="505"/>
      <c r="NLN456" s="505"/>
      <c r="NLO456" s="511"/>
      <c r="NLP456" s="512"/>
      <c r="NLQ456" s="512"/>
      <c r="NLR456" s="505"/>
      <c r="NLS456" s="505"/>
      <c r="NLT456" s="505"/>
      <c r="NLU456" s="511"/>
      <c r="NLV456" s="512"/>
      <c r="NLW456" s="512"/>
      <c r="NLX456" s="505"/>
      <c r="NLY456" s="505"/>
      <c r="NLZ456" s="505"/>
      <c r="NMA456" s="511"/>
      <c r="NMB456" s="512"/>
      <c r="NMC456" s="512"/>
      <c r="NMD456" s="505"/>
      <c r="NME456" s="505"/>
      <c r="NMF456" s="505"/>
      <c r="NMG456" s="511"/>
      <c r="NMH456" s="512"/>
      <c r="NMI456" s="512"/>
      <c r="NMJ456" s="505"/>
      <c r="NMK456" s="505"/>
      <c r="NML456" s="505"/>
      <c r="NMM456" s="511"/>
      <c r="NMN456" s="512"/>
      <c r="NMO456" s="512"/>
      <c r="NMP456" s="505"/>
      <c r="NMQ456" s="505"/>
      <c r="NMR456" s="505"/>
      <c r="NMS456" s="511"/>
      <c r="NMT456" s="512"/>
      <c r="NMU456" s="512"/>
      <c r="NMV456" s="505"/>
      <c r="NMW456" s="505"/>
      <c r="NMX456" s="505"/>
      <c r="NMY456" s="511"/>
      <c r="NMZ456" s="512"/>
      <c r="NNA456" s="512"/>
      <c r="NNB456" s="505"/>
      <c r="NNC456" s="505"/>
      <c r="NND456" s="505"/>
      <c r="NNE456" s="511"/>
      <c r="NNF456" s="512"/>
      <c r="NNG456" s="512"/>
      <c r="NNH456" s="505"/>
      <c r="NNI456" s="505"/>
      <c r="NNJ456" s="505"/>
      <c r="NNK456" s="511"/>
      <c r="NNL456" s="512"/>
      <c r="NNM456" s="512"/>
      <c r="NNN456" s="505"/>
      <c r="NNO456" s="505"/>
      <c r="NNP456" s="505"/>
      <c r="NNQ456" s="511"/>
      <c r="NNR456" s="512"/>
      <c r="NNS456" s="512"/>
      <c r="NNT456" s="505"/>
      <c r="NNU456" s="505"/>
      <c r="NNV456" s="505"/>
      <c r="NNW456" s="511"/>
      <c r="NNX456" s="512"/>
      <c r="NNY456" s="512"/>
      <c r="NNZ456" s="505"/>
      <c r="NOA456" s="505"/>
      <c r="NOB456" s="505"/>
      <c r="NOC456" s="511"/>
      <c r="NOD456" s="512"/>
      <c r="NOE456" s="512"/>
      <c r="NOF456" s="505"/>
      <c r="NOG456" s="505"/>
      <c r="NOH456" s="505"/>
      <c r="NOI456" s="511"/>
      <c r="NOJ456" s="512"/>
      <c r="NOK456" s="512"/>
      <c r="NOL456" s="505"/>
      <c r="NOM456" s="505"/>
      <c r="NON456" s="505"/>
      <c r="NOO456" s="511"/>
      <c r="NOP456" s="512"/>
      <c r="NOQ456" s="512"/>
      <c r="NOR456" s="505"/>
      <c r="NOS456" s="505"/>
      <c r="NOT456" s="505"/>
      <c r="NOU456" s="511"/>
      <c r="NOV456" s="512"/>
      <c r="NOW456" s="512"/>
      <c r="NOX456" s="505"/>
      <c r="NOY456" s="505"/>
      <c r="NOZ456" s="505"/>
      <c r="NPA456" s="511"/>
      <c r="NPB456" s="512"/>
      <c r="NPC456" s="512"/>
      <c r="NPD456" s="505"/>
      <c r="NPE456" s="505"/>
      <c r="NPF456" s="505"/>
      <c r="NPG456" s="511"/>
      <c r="NPH456" s="512"/>
      <c r="NPI456" s="512"/>
      <c r="NPJ456" s="505"/>
      <c r="NPK456" s="505"/>
      <c r="NPL456" s="505"/>
      <c r="NPM456" s="511"/>
      <c r="NPN456" s="512"/>
      <c r="NPO456" s="512"/>
      <c r="NPP456" s="505"/>
      <c r="NPQ456" s="505"/>
      <c r="NPR456" s="505"/>
      <c r="NPS456" s="511"/>
      <c r="NPT456" s="512"/>
      <c r="NPU456" s="512"/>
      <c r="NPV456" s="505"/>
      <c r="NPW456" s="505"/>
      <c r="NPX456" s="505"/>
      <c r="NPY456" s="511"/>
      <c r="NPZ456" s="512"/>
      <c r="NQA456" s="512"/>
      <c r="NQB456" s="505"/>
      <c r="NQC456" s="505"/>
      <c r="NQD456" s="505"/>
      <c r="NQE456" s="511"/>
      <c r="NQF456" s="512"/>
      <c r="NQG456" s="512"/>
      <c r="NQH456" s="505"/>
      <c r="NQI456" s="505"/>
      <c r="NQJ456" s="505"/>
      <c r="NQK456" s="511"/>
      <c r="NQL456" s="512"/>
      <c r="NQM456" s="512"/>
      <c r="NQN456" s="505"/>
      <c r="NQO456" s="505"/>
      <c r="NQP456" s="505"/>
      <c r="NQQ456" s="511"/>
      <c r="NQR456" s="512"/>
      <c r="NQS456" s="512"/>
      <c r="NQT456" s="505"/>
      <c r="NQU456" s="505"/>
      <c r="NQV456" s="505"/>
      <c r="NQW456" s="511"/>
      <c r="NQX456" s="512"/>
      <c r="NQY456" s="512"/>
      <c r="NQZ456" s="505"/>
      <c r="NRA456" s="505"/>
      <c r="NRB456" s="505"/>
      <c r="NRC456" s="511"/>
      <c r="NRD456" s="512"/>
      <c r="NRE456" s="512"/>
      <c r="NRF456" s="505"/>
      <c r="NRG456" s="505"/>
      <c r="NRH456" s="505"/>
      <c r="NRI456" s="511"/>
      <c r="NRJ456" s="512"/>
      <c r="NRK456" s="512"/>
      <c r="NRL456" s="505"/>
      <c r="NRM456" s="505"/>
      <c r="NRN456" s="505"/>
      <c r="NRO456" s="511"/>
      <c r="NRP456" s="512"/>
      <c r="NRQ456" s="512"/>
      <c r="NRR456" s="505"/>
      <c r="NRS456" s="505"/>
      <c r="NRT456" s="505"/>
      <c r="NRU456" s="511"/>
      <c r="NRV456" s="512"/>
      <c r="NRW456" s="512"/>
      <c r="NRX456" s="505"/>
      <c r="NRY456" s="505"/>
      <c r="NRZ456" s="505"/>
      <c r="NSA456" s="511"/>
      <c r="NSB456" s="512"/>
      <c r="NSC456" s="512"/>
      <c r="NSD456" s="505"/>
      <c r="NSE456" s="505"/>
      <c r="NSF456" s="505"/>
      <c r="NSG456" s="511"/>
      <c r="NSH456" s="512"/>
      <c r="NSI456" s="512"/>
      <c r="NSJ456" s="505"/>
      <c r="NSK456" s="505"/>
      <c r="NSL456" s="505"/>
      <c r="NSM456" s="511"/>
      <c r="NSN456" s="512"/>
      <c r="NSO456" s="512"/>
      <c r="NSP456" s="505"/>
      <c r="NSQ456" s="505"/>
      <c r="NSR456" s="505"/>
      <c r="NSS456" s="511"/>
      <c r="NST456" s="512"/>
      <c r="NSU456" s="512"/>
      <c r="NSV456" s="505"/>
      <c r="NSW456" s="505"/>
      <c r="NSX456" s="505"/>
      <c r="NSY456" s="511"/>
      <c r="NSZ456" s="512"/>
      <c r="NTA456" s="512"/>
      <c r="NTB456" s="505"/>
      <c r="NTC456" s="505"/>
      <c r="NTD456" s="505"/>
      <c r="NTE456" s="511"/>
      <c r="NTF456" s="512"/>
      <c r="NTG456" s="512"/>
      <c r="NTH456" s="505"/>
      <c r="NTI456" s="505"/>
      <c r="NTJ456" s="505"/>
      <c r="NTK456" s="511"/>
      <c r="NTL456" s="512"/>
      <c r="NTM456" s="512"/>
      <c r="NTN456" s="505"/>
      <c r="NTO456" s="505"/>
      <c r="NTP456" s="505"/>
      <c r="NTQ456" s="511"/>
      <c r="NTR456" s="512"/>
      <c r="NTS456" s="512"/>
      <c r="NTT456" s="505"/>
      <c r="NTU456" s="505"/>
      <c r="NTV456" s="505"/>
      <c r="NTW456" s="511"/>
      <c r="NTX456" s="512"/>
      <c r="NTY456" s="512"/>
      <c r="NTZ456" s="505"/>
      <c r="NUA456" s="505"/>
      <c r="NUB456" s="505"/>
      <c r="NUC456" s="511"/>
      <c r="NUD456" s="512"/>
      <c r="NUE456" s="512"/>
      <c r="NUF456" s="505"/>
      <c r="NUG456" s="505"/>
      <c r="NUH456" s="505"/>
      <c r="NUI456" s="511"/>
      <c r="NUJ456" s="512"/>
      <c r="NUK456" s="512"/>
      <c r="NUL456" s="505"/>
      <c r="NUM456" s="505"/>
      <c r="NUN456" s="505"/>
      <c r="NUO456" s="511"/>
      <c r="NUP456" s="512"/>
      <c r="NUQ456" s="512"/>
      <c r="NUR456" s="505"/>
      <c r="NUS456" s="505"/>
      <c r="NUT456" s="505"/>
      <c r="NUU456" s="511"/>
      <c r="NUV456" s="512"/>
      <c r="NUW456" s="512"/>
      <c r="NUX456" s="505"/>
      <c r="NUY456" s="505"/>
      <c r="NUZ456" s="505"/>
      <c r="NVA456" s="511"/>
      <c r="NVB456" s="512"/>
      <c r="NVC456" s="512"/>
      <c r="NVD456" s="505"/>
      <c r="NVE456" s="505"/>
      <c r="NVF456" s="505"/>
      <c r="NVG456" s="511"/>
      <c r="NVH456" s="512"/>
      <c r="NVI456" s="512"/>
      <c r="NVJ456" s="505"/>
      <c r="NVK456" s="505"/>
      <c r="NVL456" s="505"/>
      <c r="NVM456" s="511"/>
      <c r="NVN456" s="512"/>
      <c r="NVO456" s="512"/>
      <c r="NVP456" s="505"/>
      <c r="NVQ456" s="505"/>
      <c r="NVR456" s="505"/>
      <c r="NVS456" s="511"/>
      <c r="NVT456" s="512"/>
      <c r="NVU456" s="512"/>
      <c r="NVV456" s="505"/>
      <c r="NVW456" s="505"/>
      <c r="NVX456" s="505"/>
      <c r="NVY456" s="511"/>
      <c r="NVZ456" s="512"/>
      <c r="NWA456" s="512"/>
      <c r="NWB456" s="505"/>
      <c r="NWC456" s="505"/>
      <c r="NWD456" s="505"/>
      <c r="NWE456" s="511"/>
      <c r="NWF456" s="512"/>
      <c r="NWG456" s="512"/>
      <c r="NWH456" s="505"/>
      <c r="NWI456" s="505"/>
      <c r="NWJ456" s="505"/>
      <c r="NWK456" s="511"/>
      <c r="NWL456" s="512"/>
      <c r="NWM456" s="512"/>
      <c r="NWN456" s="505"/>
      <c r="NWO456" s="505"/>
      <c r="NWP456" s="505"/>
      <c r="NWQ456" s="511"/>
      <c r="NWR456" s="512"/>
      <c r="NWS456" s="512"/>
      <c r="NWT456" s="505"/>
      <c r="NWU456" s="505"/>
      <c r="NWV456" s="505"/>
      <c r="NWW456" s="511"/>
      <c r="NWX456" s="512"/>
      <c r="NWY456" s="512"/>
      <c r="NWZ456" s="505"/>
      <c r="NXA456" s="505"/>
      <c r="NXB456" s="505"/>
      <c r="NXC456" s="511"/>
      <c r="NXD456" s="512"/>
      <c r="NXE456" s="512"/>
      <c r="NXF456" s="505"/>
      <c r="NXG456" s="505"/>
      <c r="NXH456" s="505"/>
      <c r="NXI456" s="511"/>
      <c r="NXJ456" s="512"/>
      <c r="NXK456" s="512"/>
      <c r="NXL456" s="505"/>
      <c r="NXM456" s="505"/>
      <c r="NXN456" s="505"/>
      <c r="NXO456" s="511"/>
      <c r="NXP456" s="512"/>
      <c r="NXQ456" s="512"/>
      <c r="NXR456" s="505"/>
      <c r="NXS456" s="505"/>
      <c r="NXT456" s="505"/>
      <c r="NXU456" s="511"/>
      <c r="NXV456" s="512"/>
      <c r="NXW456" s="512"/>
      <c r="NXX456" s="505"/>
      <c r="NXY456" s="505"/>
      <c r="NXZ456" s="505"/>
      <c r="NYA456" s="511"/>
      <c r="NYB456" s="512"/>
      <c r="NYC456" s="512"/>
      <c r="NYD456" s="505"/>
      <c r="NYE456" s="505"/>
      <c r="NYF456" s="505"/>
      <c r="NYG456" s="511"/>
      <c r="NYH456" s="512"/>
      <c r="NYI456" s="512"/>
      <c r="NYJ456" s="505"/>
      <c r="NYK456" s="505"/>
      <c r="NYL456" s="505"/>
      <c r="NYM456" s="511"/>
      <c r="NYN456" s="512"/>
      <c r="NYO456" s="512"/>
      <c r="NYP456" s="505"/>
      <c r="NYQ456" s="505"/>
      <c r="NYR456" s="505"/>
      <c r="NYS456" s="511"/>
      <c r="NYT456" s="512"/>
      <c r="NYU456" s="512"/>
      <c r="NYV456" s="505"/>
      <c r="NYW456" s="505"/>
      <c r="NYX456" s="505"/>
      <c r="NYY456" s="511"/>
      <c r="NYZ456" s="512"/>
      <c r="NZA456" s="512"/>
      <c r="NZB456" s="505"/>
      <c r="NZC456" s="505"/>
      <c r="NZD456" s="505"/>
      <c r="NZE456" s="511"/>
      <c r="NZF456" s="512"/>
      <c r="NZG456" s="512"/>
      <c r="NZH456" s="505"/>
      <c r="NZI456" s="505"/>
      <c r="NZJ456" s="505"/>
      <c r="NZK456" s="511"/>
      <c r="NZL456" s="512"/>
      <c r="NZM456" s="512"/>
      <c r="NZN456" s="505"/>
      <c r="NZO456" s="505"/>
      <c r="NZP456" s="505"/>
      <c r="NZQ456" s="511"/>
      <c r="NZR456" s="512"/>
      <c r="NZS456" s="512"/>
      <c r="NZT456" s="505"/>
      <c r="NZU456" s="505"/>
      <c r="NZV456" s="505"/>
      <c r="NZW456" s="511"/>
      <c r="NZX456" s="512"/>
      <c r="NZY456" s="512"/>
      <c r="NZZ456" s="505"/>
      <c r="OAA456" s="505"/>
      <c r="OAB456" s="505"/>
      <c r="OAC456" s="511"/>
      <c r="OAD456" s="512"/>
      <c r="OAE456" s="512"/>
      <c r="OAF456" s="505"/>
      <c r="OAG456" s="505"/>
      <c r="OAH456" s="505"/>
      <c r="OAI456" s="511"/>
      <c r="OAJ456" s="512"/>
      <c r="OAK456" s="512"/>
      <c r="OAL456" s="505"/>
      <c r="OAM456" s="505"/>
      <c r="OAN456" s="505"/>
      <c r="OAO456" s="511"/>
      <c r="OAP456" s="512"/>
      <c r="OAQ456" s="512"/>
      <c r="OAR456" s="505"/>
      <c r="OAS456" s="505"/>
      <c r="OAT456" s="505"/>
      <c r="OAU456" s="511"/>
      <c r="OAV456" s="512"/>
      <c r="OAW456" s="512"/>
      <c r="OAX456" s="505"/>
      <c r="OAY456" s="505"/>
      <c r="OAZ456" s="505"/>
      <c r="OBA456" s="511"/>
      <c r="OBB456" s="512"/>
      <c r="OBC456" s="512"/>
      <c r="OBD456" s="505"/>
      <c r="OBE456" s="505"/>
      <c r="OBF456" s="505"/>
      <c r="OBG456" s="511"/>
      <c r="OBH456" s="512"/>
      <c r="OBI456" s="512"/>
      <c r="OBJ456" s="505"/>
      <c r="OBK456" s="505"/>
      <c r="OBL456" s="505"/>
      <c r="OBM456" s="511"/>
      <c r="OBN456" s="512"/>
      <c r="OBO456" s="512"/>
      <c r="OBP456" s="505"/>
      <c r="OBQ456" s="505"/>
      <c r="OBR456" s="505"/>
      <c r="OBS456" s="511"/>
      <c r="OBT456" s="512"/>
      <c r="OBU456" s="512"/>
      <c r="OBV456" s="505"/>
      <c r="OBW456" s="505"/>
      <c r="OBX456" s="505"/>
      <c r="OBY456" s="511"/>
      <c r="OBZ456" s="512"/>
      <c r="OCA456" s="512"/>
      <c r="OCB456" s="505"/>
      <c r="OCC456" s="505"/>
      <c r="OCD456" s="505"/>
      <c r="OCE456" s="511"/>
      <c r="OCF456" s="512"/>
      <c r="OCG456" s="512"/>
      <c r="OCH456" s="505"/>
      <c r="OCI456" s="505"/>
      <c r="OCJ456" s="505"/>
      <c r="OCK456" s="511"/>
      <c r="OCL456" s="512"/>
      <c r="OCM456" s="512"/>
      <c r="OCN456" s="505"/>
      <c r="OCO456" s="505"/>
      <c r="OCP456" s="505"/>
      <c r="OCQ456" s="511"/>
      <c r="OCR456" s="512"/>
      <c r="OCS456" s="512"/>
      <c r="OCT456" s="505"/>
      <c r="OCU456" s="505"/>
      <c r="OCV456" s="505"/>
      <c r="OCW456" s="511"/>
      <c r="OCX456" s="512"/>
      <c r="OCY456" s="512"/>
      <c r="OCZ456" s="505"/>
      <c r="ODA456" s="505"/>
      <c r="ODB456" s="505"/>
      <c r="ODC456" s="511"/>
      <c r="ODD456" s="512"/>
      <c r="ODE456" s="512"/>
      <c r="ODF456" s="505"/>
      <c r="ODG456" s="505"/>
      <c r="ODH456" s="505"/>
      <c r="ODI456" s="511"/>
      <c r="ODJ456" s="512"/>
      <c r="ODK456" s="512"/>
      <c r="ODL456" s="505"/>
      <c r="ODM456" s="505"/>
      <c r="ODN456" s="505"/>
      <c r="ODO456" s="511"/>
      <c r="ODP456" s="512"/>
      <c r="ODQ456" s="512"/>
      <c r="ODR456" s="505"/>
      <c r="ODS456" s="505"/>
      <c r="ODT456" s="505"/>
      <c r="ODU456" s="511"/>
      <c r="ODV456" s="512"/>
      <c r="ODW456" s="512"/>
      <c r="ODX456" s="505"/>
      <c r="ODY456" s="505"/>
      <c r="ODZ456" s="505"/>
      <c r="OEA456" s="511"/>
      <c r="OEB456" s="512"/>
      <c r="OEC456" s="512"/>
      <c r="OED456" s="505"/>
      <c r="OEE456" s="505"/>
      <c r="OEF456" s="505"/>
      <c r="OEG456" s="511"/>
      <c r="OEH456" s="512"/>
      <c r="OEI456" s="512"/>
      <c r="OEJ456" s="505"/>
      <c r="OEK456" s="505"/>
      <c r="OEL456" s="505"/>
      <c r="OEM456" s="511"/>
      <c r="OEN456" s="512"/>
      <c r="OEO456" s="512"/>
      <c r="OEP456" s="505"/>
      <c r="OEQ456" s="505"/>
      <c r="OER456" s="505"/>
      <c r="OES456" s="511"/>
      <c r="OET456" s="512"/>
      <c r="OEU456" s="512"/>
      <c r="OEV456" s="505"/>
      <c r="OEW456" s="505"/>
      <c r="OEX456" s="505"/>
      <c r="OEY456" s="511"/>
      <c r="OEZ456" s="512"/>
      <c r="OFA456" s="512"/>
      <c r="OFB456" s="505"/>
      <c r="OFC456" s="505"/>
      <c r="OFD456" s="505"/>
      <c r="OFE456" s="511"/>
      <c r="OFF456" s="512"/>
      <c r="OFG456" s="512"/>
      <c r="OFH456" s="505"/>
      <c r="OFI456" s="505"/>
      <c r="OFJ456" s="505"/>
      <c r="OFK456" s="511"/>
      <c r="OFL456" s="512"/>
      <c r="OFM456" s="512"/>
      <c r="OFN456" s="505"/>
      <c r="OFO456" s="505"/>
      <c r="OFP456" s="505"/>
      <c r="OFQ456" s="511"/>
      <c r="OFR456" s="512"/>
      <c r="OFS456" s="512"/>
      <c r="OFT456" s="505"/>
      <c r="OFU456" s="505"/>
      <c r="OFV456" s="505"/>
      <c r="OFW456" s="511"/>
      <c r="OFX456" s="512"/>
      <c r="OFY456" s="512"/>
      <c r="OFZ456" s="505"/>
      <c r="OGA456" s="505"/>
      <c r="OGB456" s="505"/>
      <c r="OGC456" s="511"/>
      <c r="OGD456" s="512"/>
      <c r="OGE456" s="512"/>
      <c r="OGF456" s="505"/>
      <c r="OGG456" s="505"/>
      <c r="OGH456" s="505"/>
      <c r="OGI456" s="511"/>
      <c r="OGJ456" s="512"/>
      <c r="OGK456" s="512"/>
      <c r="OGL456" s="505"/>
      <c r="OGM456" s="505"/>
      <c r="OGN456" s="505"/>
      <c r="OGO456" s="511"/>
      <c r="OGP456" s="512"/>
      <c r="OGQ456" s="512"/>
      <c r="OGR456" s="505"/>
      <c r="OGS456" s="505"/>
      <c r="OGT456" s="505"/>
      <c r="OGU456" s="511"/>
      <c r="OGV456" s="512"/>
      <c r="OGW456" s="512"/>
      <c r="OGX456" s="505"/>
      <c r="OGY456" s="505"/>
      <c r="OGZ456" s="505"/>
      <c r="OHA456" s="511"/>
      <c r="OHB456" s="512"/>
      <c r="OHC456" s="512"/>
      <c r="OHD456" s="505"/>
      <c r="OHE456" s="505"/>
      <c r="OHF456" s="505"/>
      <c r="OHG456" s="511"/>
      <c r="OHH456" s="512"/>
      <c r="OHI456" s="512"/>
      <c r="OHJ456" s="505"/>
      <c r="OHK456" s="505"/>
      <c r="OHL456" s="505"/>
      <c r="OHM456" s="511"/>
      <c r="OHN456" s="512"/>
      <c r="OHO456" s="512"/>
      <c r="OHP456" s="505"/>
      <c r="OHQ456" s="505"/>
      <c r="OHR456" s="505"/>
      <c r="OHS456" s="511"/>
      <c r="OHT456" s="512"/>
      <c r="OHU456" s="512"/>
      <c r="OHV456" s="505"/>
      <c r="OHW456" s="505"/>
      <c r="OHX456" s="505"/>
      <c r="OHY456" s="511"/>
      <c r="OHZ456" s="512"/>
      <c r="OIA456" s="512"/>
      <c r="OIB456" s="505"/>
      <c r="OIC456" s="505"/>
      <c r="OID456" s="505"/>
      <c r="OIE456" s="511"/>
      <c r="OIF456" s="512"/>
      <c r="OIG456" s="512"/>
      <c r="OIH456" s="505"/>
      <c r="OII456" s="505"/>
      <c r="OIJ456" s="505"/>
      <c r="OIK456" s="511"/>
      <c r="OIL456" s="512"/>
      <c r="OIM456" s="512"/>
      <c r="OIN456" s="505"/>
      <c r="OIO456" s="505"/>
      <c r="OIP456" s="505"/>
      <c r="OIQ456" s="511"/>
      <c r="OIR456" s="512"/>
      <c r="OIS456" s="512"/>
      <c r="OIT456" s="505"/>
      <c r="OIU456" s="505"/>
      <c r="OIV456" s="505"/>
      <c r="OIW456" s="511"/>
      <c r="OIX456" s="512"/>
      <c r="OIY456" s="512"/>
      <c r="OIZ456" s="505"/>
      <c r="OJA456" s="505"/>
      <c r="OJB456" s="505"/>
      <c r="OJC456" s="511"/>
      <c r="OJD456" s="512"/>
      <c r="OJE456" s="512"/>
      <c r="OJF456" s="505"/>
      <c r="OJG456" s="505"/>
      <c r="OJH456" s="505"/>
      <c r="OJI456" s="511"/>
      <c r="OJJ456" s="512"/>
      <c r="OJK456" s="512"/>
      <c r="OJL456" s="505"/>
      <c r="OJM456" s="505"/>
      <c r="OJN456" s="505"/>
      <c r="OJO456" s="511"/>
      <c r="OJP456" s="512"/>
      <c r="OJQ456" s="512"/>
      <c r="OJR456" s="505"/>
      <c r="OJS456" s="505"/>
      <c r="OJT456" s="505"/>
      <c r="OJU456" s="511"/>
      <c r="OJV456" s="512"/>
      <c r="OJW456" s="512"/>
      <c r="OJX456" s="505"/>
      <c r="OJY456" s="505"/>
      <c r="OJZ456" s="505"/>
      <c r="OKA456" s="511"/>
      <c r="OKB456" s="512"/>
      <c r="OKC456" s="512"/>
      <c r="OKD456" s="505"/>
      <c r="OKE456" s="505"/>
      <c r="OKF456" s="505"/>
      <c r="OKG456" s="511"/>
      <c r="OKH456" s="512"/>
      <c r="OKI456" s="512"/>
      <c r="OKJ456" s="505"/>
      <c r="OKK456" s="505"/>
      <c r="OKL456" s="505"/>
      <c r="OKM456" s="511"/>
      <c r="OKN456" s="512"/>
      <c r="OKO456" s="512"/>
      <c r="OKP456" s="505"/>
      <c r="OKQ456" s="505"/>
      <c r="OKR456" s="505"/>
      <c r="OKS456" s="511"/>
      <c r="OKT456" s="512"/>
      <c r="OKU456" s="512"/>
      <c r="OKV456" s="505"/>
      <c r="OKW456" s="505"/>
      <c r="OKX456" s="505"/>
      <c r="OKY456" s="511"/>
      <c r="OKZ456" s="512"/>
      <c r="OLA456" s="512"/>
      <c r="OLB456" s="505"/>
      <c r="OLC456" s="505"/>
      <c r="OLD456" s="505"/>
      <c r="OLE456" s="511"/>
      <c r="OLF456" s="512"/>
      <c r="OLG456" s="512"/>
      <c r="OLH456" s="505"/>
      <c r="OLI456" s="505"/>
      <c r="OLJ456" s="505"/>
      <c r="OLK456" s="511"/>
      <c r="OLL456" s="512"/>
      <c r="OLM456" s="512"/>
      <c r="OLN456" s="505"/>
      <c r="OLO456" s="505"/>
      <c r="OLP456" s="505"/>
      <c r="OLQ456" s="511"/>
      <c r="OLR456" s="512"/>
      <c r="OLS456" s="512"/>
      <c r="OLT456" s="505"/>
      <c r="OLU456" s="505"/>
      <c r="OLV456" s="505"/>
      <c r="OLW456" s="511"/>
      <c r="OLX456" s="512"/>
      <c r="OLY456" s="512"/>
      <c r="OLZ456" s="505"/>
      <c r="OMA456" s="505"/>
      <c r="OMB456" s="505"/>
      <c r="OMC456" s="511"/>
      <c r="OMD456" s="512"/>
      <c r="OME456" s="512"/>
      <c r="OMF456" s="505"/>
      <c r="OMG456" s="505"/>
      <c r="OMH456" s="505"/>
      <c r="OMI456" s="511"/>
      <c r="OMJ456" s="512"/>
      <c r="OMK456" s="512"/>
      <c r="OML456" s="505"/>
      <c r="OMM456" s="505"/>
      <c r="OMN456" s="505"/>
      <c r="OMO456" s="511"/>
      <c r="OMP456" s="512"/>
      <c r="OMQ456" s="512"/>
      <c r="OMR456" s="505"/>
      <c r="OMS456" s="505"/>
      <c r="OMT456" s="505"/>
      <c r="OMU456" s="511"/>
      <c r="OMV456" s="512"/>
      <c r="OMW456" s="512"/>
      <c r="OMX456" s="505"/>
      <c r="OMY456" s="505"/>
      <c r="OMZ456" s="505"/>
      <c r="ONA456" s="511"/>
      <c r="ONB456" s="512"/>
      <c r="ONC456" s="512"/>
      <c r="OND456" s="505"/>
      <c r="ONE456" s="505"/>
      <c r="ONF456" s="505"/>
      <c r="ONG456" s="511"/>
      <c r="ONH456" s="512"/>
      <c r="ONI456" s="512"/>
      <c r="ONJ456" s="505"/>
      <c r="ONK456" s="505"/>
      <c r="ONL456" s="505"/>
      <c r="ONM456" s="511"/>
      <c r="ONN456" s="512"/>
      <c r="ONO456" s="512"/>
      <c r="ONP456" s="505"/>
      <c r="ONQ456" s="505"/>
      <c r="ONR456" s="505"/>
      <c r="ONS456" s="511"/>
      <c r="ONT456" s="512"/>
      <c r="ONU456" s="512"/>
      <c r="ONV456" s="505"/>
      <c r="ONW456" s="505"/>
      <c r="ONX456" s="505"/>
      <c r="ONY456" s="511"/>
      <c r="ONZ456" s="512"/>
      <c r="OOA456" s="512"/>
      <c r="OOB456" s="505"/>
      <c r="OOC456" s="505"/>
      <c r="OOD456" s="505"/>
      <c r="OOE456" s="511"/>
      <c r="OOF456" s="512"/>
      <c r="OOG456" s="512"/>
      <c r="OOH456" s="505"/>
      <c r="OOI456" s="505"/>
      <c r="OOJ456" s="505"/>
      <c r="OOK456" s="511"/>
      <c r="OOL456" s="512"/>
      <c r="OOM456" s="512"/>
      <c r="OON456" s="505"/>
      <c r="OOO456" s="505"/>
      <c r="OOP456" s="505"/>
      <c r="OOQ456" s="511"/>
      <c r="OOR456" s="512"/>
      <c r="OOS456" s="512"/>
      <c r="OOT456" s="505"/>
      <c r="OOU456" s="505"/>
      <c r="OOV456" s="505"/>
      <c r="OOW456" s="511"/>
      <c r="OOX456" s="512"/>
      <c r="OOY456" s="512"/>
      <c r="OOZ456" s="505"/>
      <c r="OPA456" s="505"/>
      <c r="OPB456" s="505"/>
      <c r="OPC456" s="511"/>
      <c r="OPD456" s="512"/>
      <c r="OPE456" s="512"/>
      <c r="OPF456" s="505"/>
      <c r="OPG456" s="505"/>
      <c r="OPH456" s="505"/>
      <c r="OPI456" s="511"/>
      <c r="OPJ456" s="512"/>
      <c r="OPK456" s="512"/>
      <c r="OPL456" s="505"/>
      <c r="OPM456" s="505"/>
      <c r="OPN456" s="505"/>
      <c r="OPO456" s="511"/>
      <c r="OPP456" s="512"/>
      <c r="OPQ456" s="512"/>
      <c r="OPR456" s="505"/>
      <c r="OPS456" s="505"/>
      <c r="OPT456" s="505"/>
      <c r="OPU456" s="511"/>
      <c r="OPV456" s="512"/>
      <c r="OPW456" s="512"/>
      <c r="OPX456" s="505"/>
      <c r="OPY456" s="505"/>
      <c r="OPZ456" s="505"/>
      <c r="OQA456" s="511"/>
      <c r="OQB456" s="512"/>
      <c r="OQC456" s="512"/>
      <c r="OQD456" s="505"/>
      <c r="OQE456" s="505"/>
      <c r="OQF456" s="505"/>
      <c r="OQG456" s="511"/>
      <c r="OQH456" s="512"/>
      <c r="OQI456" s="512"/>
      <c r="OQJ456" s="505"/>
      <c r="OQK456" s="505"/>
      <c r="OQL456" s="505"/>
      <c r="OQM456" s="511"/>
      <c r="OQN456" s="512"/>
      <c r="OQO456" s="512"/>
      <c r="OQP456" s="505"/>
      <c r="OQQ456" s="505"/>
      <c r="OQR456" s="505"/>
      <c r="OQS456" s="511"/>
      <c r="OQT456" s="512"/>
      <c r="OQU456" s="512"/>
      <c r="OQV456" s="505"/>
      <c r="OQW456" s="505"/>
      <c r="OQX456" s="505"/>
      <c r="OQY456" s="511"/>
      <c r="OQZ456" s="512"/>
      <c r="ORA456" s="512"/>
      <c r="ORB456" s="505"/>
      <c r="ORC456" s="505"/>
      <c r="ORD456" s="505"/>
      <c r="ORE456" s="511"/>
      <c r="ORF456" s="512"/>
      <c r="ORG456" s="512"/>
      <c r="ORH456" s="505"/>
      <c r="ORI456" s="505"/>
      <c r="ORJ456" s="505"/>
      <c r="ORK456" s="511"/>
      <c r="ORL456" s="512"/>
      <c r="ORM456" s="512"/>
      <c r="ORN456" s="505"/>
      <c r="ORO456" s="505"/>
      <c r="ORP456" s="505"/>
      <c r="ORQ456" s="511"/>
      <c r="ORR456" s="512"/>
      <c r="ORS456" s="512"/>
      <c r="ORT456" s="505"/>
      <c r="ORU456" s="505"/>
      <c r="ORV456" s="505"/>
      <c r="ORW456" s="511"/>
      <c r="ORX456" s="512"/>
      <c r="ORY456" s="512"/>
      <c r="ORZ456" s="505"/>
      <c r="OSA456" s="505"/>
      <c r="OSB456" s="505"/>
      <c r="OSC456" s="511"/>
      <c r="OSD456" s="512"/>
      <c r="OSE456" s="512"/>
      <c r="OSF456" s="505"/>
      <c r="OSG456" s="505"/>
      <c r="OSH456" s="505"/>
      <c r="OSI456" s="511"/>
      <c r="OSJ456" s="512"/>
      <c r="OSK456" s="512"/>
      <c r="OSL456" s="505"/>
      <c r="OSM456" s="505"/>
      <c r="OSN456" s="505"/>
      <c r="OSO456" s="511"/>
      <c r="OSP456" s="512"/>
      <c r="OSQ456" s="512"/>
      <c r="OSR456" s="505"/>
      <c r="OSS456" s="505"/>
      <c r="OST456" s="505"/>
      <c r="OSU456" s="511"/>
      <c r="OSV456" s="512"/>
      <c r="OSW456" s="512"/>
      <c r="OSX456" s="505"/>
      <c r="OSY456" s="505"/>
      <c r="OSZ456" s="505"/>
      <c r="OTA456" s="511"/>
      <c r="OTB456" s="512"/>
      <c r="OTC456" s="512"/>
      <c r="OTD456" s="505"/>
      <c r="OTE456" s="505"/>
      <c r="OTF456" s="505"/>
      <c r="OTG456" s="511"/>
      <c r="OTH456" s="512"/>
      <c r="OTI456" s="512"/>
      <c r="OTJ456" s="505"/>
      <c r="OTK456" s="505"/>
      <c r="OTL456" s="505"/>
      <c r="OTM456" s="511"/>
      <c r="OTN456" s="512"/>
      <c r="OTO456" s="512"/>
      <c r="OTP456" s="505"/>
      <c r="OTQ456" s="505"/>
      <c r="OTR456" s="505"/>
      <c r="OTS456" s="511"/>
      <c r="OTT456" s="512"/>
      <c r="OTU456" s="512"/>
      <c r="OTV456" s="505"/>
      <c r="OTW456" s="505"/>
      <c r="OTX456" s="505"/>
      <c r="OTY456" s="511"/>
      <c r="OTZ456" s="512"/>
      <c r="OUA456" s="512"/>
      <c r="OUB456" s="505"/>
      <c r="OUC456" s="505"/>
      <c r="OUD456" s="505"/>
      <c r="OUE456" s="511"/>
      <c r="OUF456" s="512"/>
      <c r="OUG456" s="512"/>
      <c r="OUH456" s="505"/>
      <c r="OUI456" s="505"/>
      <c r="OUJ456" s="505"/>
      <c r="OUK456" s="511"/>
      <c r="OUL456" s="512"/>
      <c r="OUM456" s="512"/>
      <c r="OUN456" s="505"/>
      <c r="OUO456" s="505"/>
      <c r="OUP456" s="505"/>
      <c r="OUQ456" s="511"/>
      <c r="OUR456" s="512"/>
      <c r="OUS456" s="512"/>
      <c r="OUT456" s="505"/>
      <c r="OUU456" s="505"/>
      <c r="OUV456" s="505"/>
      <c r="OUW456" s="511"/>
      <c r="OUX456" s="512"/>
      <c r="OUY456" s="512"/>
      <c r="OUZ456" s="505"/>
      <c r="OVA456" s="505"/>
      <c r="OVB456" s="505"/>
      <c r="OVC456" s="511"/>
      <c r="OVD456" s="512"/>
      <c r="OVE456" s="512"/>
      <c r="OVF456" s="505"/>
      <c r="OVG456" s="505"/>
      <c r="OVH456" s="505"/>
      <c r="OVI456" s="511"/>
      <c r="OVJ456" s="512"/>
      <c r="OVK456" s="512"/>
      <c r="OVL456" s="505"/>
      <c r="OVM456" s="505"/>
      <c r="OVN456" s="505"/>
      <c r="OVO456" s="511"/>
      <c r="OVP456" s="512"/>
      <c r="OVQ456" s="512"/>
      <c r="OVR456" s="505"/>
      <c r="OVS456" s="505"/>
      <c r="OVT456" s="505"/>
      <c r="OVU456" s="511"/>
      <c r="OVV456" s="512"/>
      <c r="OVW456" s="512"/>
      <c r="OVX456" s="505"/>
      <c r="OVY456" s="505"/>
      <c r="OVZ456" s="505"/>
      <c r="OWA456" s="511"/>
      <c r="OWB456" s="512"/>
      <c r="OWC456" s="512"/>
      <c r="OWD456" s="505"/>
      <c r="OWE456" s="505"/>
      <c r="OWF456" s="505"/>
      <c r="OWG456" s="511"/>
      <c r="OWH456" s="512"/>
      <c r="OWI456" s="512"/>
      <c r="OWJ456" s="505"/>
      <c r="OWK456" s="505"/>
      <c r="OWL456" s="505"/>
      <c r="OWM456" s="511"/>
      <c r="OWN456" s="512"/>
      <c r="OWO456" s="512"/>
      <c r="OWP456" s="505"/>
      <c r="OWQ456" s="505"/>
      <c r="OWR456" s="505"/>
      <c r="OWS456" s="511"/>
      <c r="OWT456" s="512"/>
      <c r="OWU456" s="512"/>
      <c r="OWV456" s="505"/>
      <c r="OWW456" s="505"/>
      <c r="OWX456" s="505"/>
      <c r="OWY456" s="511"/>
      <c r="OWZ456" s="512"/>
      <c r="OXA456" s="512"/>
      <c r="OXB456" s="505"/>
      <c r="OXC456" s="505"/>
      <c r="OXD456" s="505"/>
      <c r="OXE456" s="511"/>
      <c r="OXF456" s="512"/>
      <c r="OXG456" s="512"/>
      <c r="OXH456" s="505"/>
      <c r="OXI456" s="505"/>
      <c r="OXJ456" s="505"/>
      <c r="OXK456" s="511"/>
      <c r="OXL456" s="512"/>
      <c r="OXM456" s="512"/>
      <c r="OXN456" s="505"/>
      <c r="OXO456" s="505"/>
      <c r="OXP456" s="505"/>
      <c r="OXQ456" s="511"/>
      <c r="OXR456" s="512"/>
      <c r="OXS456" s="512"/>
      <c r="OXT456" s="505"/>
      <c r="OXU456" s="505"/>
      <c r="OXV456" s="505"/>
      <c r="OXW456" s="511"/>
      <c r="OXX456" s="512"/>
      <c r="OXY456" s="512"/>
      <c r="OXZ456" s="505"/>
      <c r="OYA456" s="505"/>
      <c r="OYB456" s="505"/>
      <c r="OYC456" s="511"/>
      <c r="OYD456" s="512"/>
      <c r="OYE456" s="512"/>
      <c r="OYF456" s="505"/>
      <c r="OYG456" s="505"/>
      <c r="OYH456" s="505"/>
      <c r="OYI456" s="511"/>
      <c r="OYJ456" s="512"/>
      <c r="OYK456" s="512"/>
      <c r="OYL456" s="505"/>
      <c r="OYM456" s="505"/>
      <c r="OYN456" s="505"/>
      <c r="OYO456" s="511"/>
      <c r="OYP456" s="512"/>
      <c r="OYQ456" s="512"/>
      <c r="OYR456" s="505"/>
      <c r="OYS456" s="505"/>
      <c r="OYT456" s="505"/>
      <c r="OYU456" s="511"/>
      <c r="OYV456" s="512"/>
      <c r="OYW456" s="512"/>
      <c r="OYX456" s="505"/>
      <c r="OYY456" s="505"/>
      <c r="OYZ456" s="505"/>
      <c r="OZA456" s="511"/>
      <c r="OZB456" s="512"/>
      <c r="OZC456" s="512"/>
      <c r="OZD456" s="505"/>
      <c r="OZE456" s="505"/>
      <c r="OZF456" s="505"/>
      <c r="OZG456" s="511"/>
      <c r="OZH456" s="512"/>
      <c r="OZI456" s="512"/>
      <c r="OZJ456" s="505"/>
      <c r="OZK456" s="505"/>
      <c r="OZL456" s="505"/>
      <c r="OZM456" s="511"/>
      <c r="OZN456" s="512"/>
      <c r="OZO456" s="512"/>
      <c r="OZP456" s="505"/>
      <c r="OZQ456" s="505"/>
      <c r="OZR456" s="505"/>
      <c r="OZS456" s="511"/>
      <c r="OZT456" s="512"/>
      <c r="OZU456" s="512"/>
      <c r="OZV456" s="505"/>
      <c r="OZW456" s="505"/>
      <c r="OZX456" s="505"/>
      <c r="OZY456" s="511"/>
      <c r="OZZ456" s="512"/>
      <c r="PAA456" s="512"/>
      <c r="PAB456" s="505"/>
      <c r="PAC456" s="505"/>
      <c r="PAD456" s="505"/>
      <c r="PAE456" s="511"/>
      <c r="PAF456" s="512"/>
      <c r="PAG456" s="512"/>
      <c r="PAH456" s="505"/>
      <c r="PAI456" s="505"/>
      <c r="PAJ456" s="505"/>
      <c r="PAK456" s="511"/>
      <c r="PAL456" s="512"/>
      <c r="PAM456" s="512"/>
      <c r="PAN456" s="505"/>
      <c r="PAO456" s="505"/>
      <c r="PAP456" s="505"/>
      <c r="PAQ456" s="511"/>
      <c r="PAR456" s="512"/>
      <c r="PAS456" s="512"/>
      <c r="PAT456" s="505"/>
      <c r="PAU456" s="505"/>
      <c r="PAV456" s="505"/>
      <c r="PAW456" s="511"/>
      <c r="PAX456" s="512"/>
      <c r="PAY456" s="512"/>
      <c r="PAZ456" s="505"/>
      <c r="PBA456" s="505"/>
      <c r="PBB456" s="505"/>
      <c r="PBC456" s="511"/>
      <c r="PBD456" s="512"/>
      <c r="PBE456" s="512"/>
      <c r="PBF456" s="505"/>
      <c r="PBG456" s="505"/>
      <c r="PBH456" s="505"/>
      <c r="PBI456" s="511"/>
      <c r="PBJ456" s="512"/>
      <c r="PBK456" s="512"/>
      <c r="PBL456" s="505"/>
      <c r="PBM456" s="505"/>
      <c r="PBN456" s="505"/>
      <c r="PBO456" s="511"/>
      <c r="PBP456" s="512"/>
      <c r="PBQ456" s="512"/>
      <c r="PBR456" s="505"/>
      <c r="PBS456" s="505"/>
      <c r="PBT456" s="505"/>
      <c r="PBU456" s="511"/>
      <c r="PBV456" s="512"/>
      <c r="PBW456" s="512"/>
      <c r="PBX456" s="505"/>
      <c r="PBY456" s="505"/>
      <c r="PBZ456" s="505"/>
      <c r="PCA456" s="511"/>
      <c r="PCB456" s="512"/>
      <c r="PCC456" s="512"/>
      <c r="PCD456" s="505"/>
      <c r="PCE456" s="505"/>
      <c r="PCF456" s="505"/>
      <c r="PCG456" s="511"/>
      <c r="PCH456" s="512"/>
      <c r="PCI456" s="512"/>
      <c r="PCJ456" s="505"/>
      <c r="PCK456" s="505"/>
      <c r="PCL456" s="505"/>
      <c r="PCM456" s="511"/>
      <c r="PCN456" s="512"/>
      <c r="PCO456" s="512"/>
      <c r="PCP456" s="505"/>
      <c r="PCQ456" s="505"/>
      <c r="PCR456" s="505"/>
      <c r="PCS456" s="511"/>
      <c r="PCT456" s="512"/>
      <c r="PCU456" s="512"/>
      <c r="PCV456" s="505"/>
      <c r="PCW456" s="505"/>
      <c r="PCX456" s="505"/>
      <c r="PCY456" s="511"/>
      <c r="PCZ456" s="512"/>
      <c r="PDA456" s="512"/>
      <c r="PDB456" s="505"/>
      <c r="PDC456" s="505"/>
      <c r="PDD456" s="505"/>
      <c r="PDE456" s="511"/>
      <c r="PDF456" s="512"/>
      <c r="PDG456" s="512"/>
      <c r="PDH456" s="505"/>
      <c r="PDI456" s="505"/>
      <c r="PDJ456" s="505"/>
      <c r="PDK456" s="511"/>
      <c r="PDL456" s="512"/>
      <c r="PDM456" s="512"/>
      <c r="PDN456" s="505"/>
      <c r="PDO456" s="505"/>
      <c r="PDP456" s="505"/>
      <c r="PDQ456" s="511"/>
      <c r="PDR456" s="512"/>
      <c r="PDS456" s="512"/>
      <c r="PDT456" s="505"/>
      <c r="PDU456" s="505"/>
      <c r="PDV456" s="505"/>
      <c r="PDW456" s="511"/>
      <c r="PDX456" s="512"/>
      <c r="PDY456" s="512"/>
      <c r="PDZ456" s="505"/>
      <c r="PEA456" s="505"/>
      <c r="PEB456" s="505"/>
      <c r="PEC456" s="511"/>
      <c r="PED456" s="512"/>
      <c r="PEE456" s="512"/>
      <c r="PEF456" s="505"/>
      <c r="PEG456" s="505"/>
      <c r="PEH456" s="505"/>
      <c r="PEI456" s="511"/>
      <c r="PEJ456" s="512"/>
      <c r="PEK456" s="512"/>
      <c r="PEL456" s="505"/>
      <c r="PEM456" s="505"/>
      <c r="PEN456" s="505"/>
      <c r="PEO456" s="511"/>
      <c r="PEP456" s="512"/>
      <c r="PEQ456" s="512"/>
      <c r="PER456" s="505"/>
      <c r="PES456" s="505"/>
      <c r="PET456" s="505"/>
      <c r="PEU456" s="511"/>
      <c r="PEV456" s="512"/>
      <c r="PEW456" s="512"/>
      <c r="PEX456" s="505"/>
      <c r="PEY456" s="505"/>
      <c r="PEZ456" s="505"/>
      <c r="PFA456" s="511"/>
      <c r="PFB456" s="512"/>
      <c r="PFC456" s="512"/>
      <c r="PFD456" s="505"/>
      <c r="PFE456" s="505"/>
      <c r="PFF456" s="505"/>
      <c r="PFG456" s="511"/>
      <c r="PFH456" s="512"/>
      <c r="PFI456" s="512"/>
      <c r="PFJ456" s="505"/>
      <c r="PFK456" s="505"/>
      <c r="PFL456" s="505"/>
      <c r="PFM456" s="511"/>
      <c r="PFN456" s="512"/>
      <c r="PFO456" s="512"/>
      <c r="PFP456" s="505"/>
      <c r="PFQ456" s="505"/>
      <c r="PFR456" s="505"/>
      <c r="PFS456" s="511"/>
      <c r="PFT456" s="512"/>
      <c r="PFU456" s="512"/>
      <c r="PFV456" s="505"/>
      <c r="PFW456" s="505"/>
      <c r="PFX456" s="505"/>
      <c r="PFY456" s="511"/>
      <c r="PFZ456" s="512"/>
      <c r="PGA456" s="512"/>
      <c r="PGB456" s="505"/>
      <c r="PGC456" s="505"/>
      <c r="PGD456" s="505"/>
      <c r="PGE456" s="511"/>
      <c r="PGF456" s="512"/>
      <c r="PGG456" s="512"/>
      <c r="PGH456" s="505"/>
      <c r="PGI456" s="505"/>
      <c r="PGJ456" s="505"/>
      <c r="PGK456" s="511"/>
      <c r="PGL456" s="512"/>
      <c r="PGM456" s="512"/>
      <c r="PGN456" s="505"/>
      <c r="PGO456" s="505"/>
      <c r="PGP456" s="505"/>
      <c r="PGQ456" s="511"/>
      <c r="PGR456" s="512"/>
      <c r="PGS456" s="512"/>
      <c r="PGT456" s="505"/>
      <c r="PGU456" s="505"/>
      <c r="PGV456" s="505"/>
      <c r="PGW456" s="511"/>
      <c r="PGX456" s="512"/>
      <c r="PGY456" s="512"/>
      <c r="PGZ456" s="505"/>
      <c r="PHA456" s="505"/>
      <c r="PHB456" s="505"/>
      <c r="PHC456" s="511"/>
      <c r="PHD456" s="512"/>
      <c r="PHE456" s="512"/>
      <c r="PHF456" s="505"/>
      <c r="PHG456" s="505"/>
      <c r="PHH456" s="505"/>
      <c r="PHI456" s="511"/>
      <c r="PHJ456" s="512"/>
      <c r="PHK456" s="512"/>
      <c r="PHL456" s="505"/>
      <c r="PHM456" s="505"/>
      <c r="PHN456" s="505"/>
      <c r="PHO456" s="511"/>
      <c r="PHP456" s="512"/>
      <c r="PHQ456" s="512"/>
      <c r="PHR456" s="505"/>
      <c r="PHS456" s="505"/>
      <c r="PHT456" s="505"/>
      <c r="PHU456" s="511"/>
      <c r="PHV456" s="512"/>
      <c r="PHW456" s="512"/>
      <c r="PHX456" s="505"/>
      <c r="PHY456" s="505"/>
      <c r="PHZ456" s="505"/>
      <c r="PIA456" s="511"/>
      <c r="PIB456" s="512"/>
      <c r="PIC456" s="512"/>
      <c r="PID456" s="505"/>
      <c r="PIE456" s="505"/>
      <c r="PIF456" s="505"/>
      <c r="PIG456" s="511"/>
      <c r="PIH456" s="512"/>
      <c r="PII456" s="512"/>
      <c r="PIJ456" s="505"/>
      <c r="PIK456" s="505"/>
      <c r="PIL456" s="505"/>
      <c r="PIM456" s="511"/>
      <c r="PIN456" s="512"/>
      <c r="PIO456" s="512"/>
      <c r="PIP456" s="505"/>
      <c r="PIQ456" s="505"/>
      <c r="PIR456" s="505"/>
      <c r="PIS456" s="511"/>
      <c r="PIT456" s="512"/>
      <c r="PIU456" s="512"/>
      <c r="PIV456" s="505"/>
      <c r="PIW456" s="505"/>
      <c r="PIX456" s="505"/>
      <c r="PIY456" s="511"/>
      <c r="PIZ456" s="512"/>
      <c r="PJA456" s="512"/>
      <c r="PJB456" s="505"/>
      <c r="PJC456" s="505"/>
      <c r="PJD456" s="505"/>
      <c r="PJE456" s="511"/>
      <c r="PJF456" s="512"/>
      <c r="PJG456" s="512"/>
      <c r="PJH456" s="505"/>
      <c r="PJI456" s="505"/>
      <c r="PJJ456" s="505"/>
      <c r="PJK456" s="511"/>
      <c r="PJL456" s="512"/>
      <c r="PJM456" s="512"/>
      <c r="PJN456" s="505"/>
      <c r="PJO456" s="505"/>
      <c r="PJP456" s="505"/>
      <c r="PJQ456" s="511"/>
      <c r="PJR456" s="512"/>
      <c r="PJS456" s="512"/>
      <c r="PJT456" s="505"/>
      <c r="PJU456" s="505"/>
      <c r="PJV456" s="505"/>
      <c r="PJW456" s="511"/>
      <c r="PJX456" s="512"/>
      <c r="PJY456" s="512"/>
      <c r="PJZ456" s="505"/>
      <c r="PKA456" s="505"/>
      <c r="PKB456" s="505"/>
      <c r="PKC456" s="511"/>
      <c r="PKD456" s="512"/>
      <c r="PKE456" s="512"/>
      <c r="PKF456" s="505"/>
      <c r="PKG456" s="505"/>
      <c r="PKH456" s="505"/>
      <c r="PKI456" s="511"/>
      <c r="PKJ456" s="512"/>
      <c r="PKK456" s="512"/>
      <c r="PKL456" s="505"/>
      <c r="PKM456" s="505"/>
      <c r="PKN456" s="505"/>
      <c r="PKO456" s="511"/>
      <c r="PKP456" s="512"/>
      <c r="PKQ456" s="512"/>
      <c r="PKR456" s="505"/>
      <c r="PKS456" s="505"/>
      <c r="PKT456" s="505"/>
      <c r="PKU456" s="511"/>
      <c r="PKV456" s="512"/>
      <c r="PKW456" s="512"/>
      <c r="PKX456" s="505"/>
      <c r="PKY456" s="505"/>
      <c r="PKZ456" s="505"/>
      <c r="PLA456" s="511"/>
      <c r="PLB456" s="512"/>
      <c r="PLC456" s="512"/>
      <c r="PLD456" s="505"/>
      <c r="PLE456" s="505"/>
      <c r="PLF456" s="505"/>
      <c r="PLG456" s="511"/>
      <c r="PLH456" s="512"/>
      <c r="PLI456" s="512"/>
      <c r="PLJ456" s="505"/>
      <c r="PLK456" s="505"/>
      <c r="PLL456" s="505"/>
      <c r="PLM456" s="511"/>
      <c r="PLN456" s="512"/>
      <c r="PLO456" s="512"/>
      <c r="PLP456" s="505"/>
      <c r="PLQ456" s="505"/>
      <c r="PLR456" s="505"/>
      <c r="PLS456" s="511"/>
      <c r="PLT456" s="512"/>
      <c r="PLU456" s="512"/>
      <c r="PLV456" s="505"/>
      <c r="PLW456" s="505"/>
      <c r="PLX456" s="505"/>
      <c r="PLY456" s="511"/>
      <c r="PLZ456" s="512"/>
      <c r="PMA456" s="512"/>
      <c r="PMB456" s="505"/>
      <c r="PMC456" s="505"/>
      <c r="PMD456" s="505"/>
      <c r="PME456" s="511"/>
      <c r="PMF456" s="512"/>
      <c r="PMG456" s="512"/>
      <c r="PMH456" s="505"/>
      <c r="PMI456" s="505"/>
      <c r="PMJ456" s="505"/>
      <c r="PMK456" s="511"/>
      <c r="PML456" s="512"/>
      <c r="PMM456" s="512"/>
      <c r="PMN456" s="505"/>
      <c r="PMO456" s="505"/>
      <c r="PMP456" s="505"/>
      <c r="PMQ456" s="511"/>
      <c r="PMR456" s="512"/>
      <c r="PMS456" s="512"/>
      <c r="PMT456" s="505"/>
      <c r="PMU456" s="505"/>
      <c r="PMV456" s="505"/>
      <c r="PMW456" s="511"/>
      <c r="PMX456" s="512"/>
      <c r="PMY456" s="512"/>
      <c r="PMZ456" s="505"/>
      <c r="PNA456" s="505"/>
      <c r="PNB456" s="505"/>
      <c r="PNC456" s="511"/>
      <c r="PND456" s="512"/>
      <c r="PNE456" s="512"/>
      <c r="PNF456" s="505"/>
      <c r="PNG456" s="505"/>
      <c r="PNH456" s="505"/>
      <c r="PNI456" s="511"/>
      <c r="PNJ456" s="512"/>
      <c r="PNK456" s="512"/>
      <c r="PNL456" s="505"/>
      <c r="PNM456" s="505"/>
      <c r="PNN456" s="505"/>
      <c r="PNO456" s="511"/>
      <c r="PNP456" s="512"/>
      <c r="PNQ456" s="512"/>
      <c r="PNR456" s="505"/>
      <c r="PNS456" s="505"/>
      <c r="PNT456" s="505"/>
      <c r="PNU456" s="511"/>
      <c r="PNV456" s="512"/>
      <c r="PNW456" s="512"/>
      <c r="PNX456" s="505"/>
      <c r="PNY456" s="505"/>
      <c r="PNZ456" s="505"/>
      <c r="POA456" s="511"/>
      <c r="POB456" s="512"/>
      <c r="POC456" s="512"/>
      <c r="POD456" s="505"/>
      <c r="POE456" s="505"/>
      <c r="POF456" s="505"/>
      <c r="POG456" s="511"/>
      <c r="POH456" s="512"/>
      <c r="POI456" s="512"/>
      <c r="POJ456" s="505"/>
      <c r="POK456" s="505"/>
      <c r="POL456" s="505"/>
      <c r="POM456" s="511"/>
      <c r="PON456" s="512"/>
      <c r="POO456" s="512"/>
      <c r="POP456" s="505"/>
      <c r="POQ456" s="505"/>
      <c r="POR456" s="505"/>
      <c r="POS456" s="511"/>
      <c r="POT456" s="512"/>
      <c r="POU456" s="512"/>
      <c r="POV456" s="505"/>
      <c r="POW456" s="505"/>
      <c r="POX456" s="505"/>
      <c r="POY456" s="511"/>
      <c r="POZ456" s="512"/>
      <c r="PPA456" s="512"/>
      <c r="PPB456" s="505"/>
      <c r="PPC456" s="505"/>
      <c r="PPD456" s="505"/>
      <c r="PPE456" s="511"/>
      <c r="PPF456" s="512"/>
      <c r="PPG456" s="512"/>
      <c r="PPH456" s="505"/>
      <c r="PPI456" s="505"/>
      <c r="PPJ456" s="505"/>
      <c r="PPK456" s="511"/>
      <c r="PPL456" s="512"/>
      <c r="PPM456" s="512"/>
      <c r="PPN456" s="505"/>
      <c r="PPO456" s="505"/>
      <c r="PPP456" s="505"/>
      <c r="PPQ456" s="511"/>
      <c r="PPR456" s="512"/>
      <c r="PPS456" s="512"/>
      <c r="PPT456" s="505"/>
      <c r="PPU456" s="505"/>
      <c r="PPV456" s="505"/>
      <c r="PPW456" s="511"/>
      <c r="PPX456" s="512"/>
      <c r="PPY456" s="512"/>
      <c r="PPZ456" s="505"/>
      <c r="PQA456" s="505"/>
      <c r="PQB456" s="505"/>
      <c r="PQC456" s="511"/>
      <c r="PQD456" s="512"/>
      <c r="PQE456" s="512"/>
      <c r="PQF456" s="505"/>
      <c r="PQG456" s="505"/>
      <c r="PQH456" s="505"/>
      <c r="PQI456" s="511"/>
      <c r="PQJ456" s="512"/>
      <c r="PQK456" s="512"/>
      <c r="PQL456" s="505"/>
      <c r="PQM456" s="505"/>
      <c r="PQN456" s="505"/>
      <c r="PQO456" s="511"/>
      <c r="PQP456" s="512"/>
      <c r="PQQ456" s="512"/>
      <c r="PQR456" s="505"/>
      <c r="PQS456" s="505"/>
      <c r="PQT456" s="505"/>
      <c r="PQU456" s="511"/>
      <c r="PQV456" s="512"/>
      <c r="PQW456" s="512"/>
      <c r="PQX456" s="505"/>
      <c r="PQY456" s="505"/>
      <c r="PQZ456" s="505"/>
      <c r="PRA456" s="511"/>
      <c r="PRB456" s="512"/>
      <c r="PRC456" s="512"/>
      <c r="PRD456" s="505"/>
      <c r="PRE456" s="505"/>
      <c r="PRF456" s="505"/>
      <c r="PRG456" s="511"/>
      <c r="PRH456" s="512"/>
      <c r="PRI456" s="512"/>
      <c r="PRJ456" s="505"/>
      <c r="PRK456" s="505"/>
      <c r="PRL456" s="505"/>
      <c r="PRM456" s="511"/>
      <c r="PRN456" s="512"/>
      <c r="PRO456" s="512"/>
      <c r="PRP456" s="505"/>
      <c r="PRQ456" s="505"/>
      <c r="PRR456" s="505"/>
      <c r="PRS456" s="511"/>
      <c r="PRT456" s="512"/>
      <c r="PRU456" s="512"/>
      <c r="PRV456" s="505"/>
      <c r="PRW456" s="505"/>
      <c r="PRX456" s="505"/>
      <c r="PRY456" s="511"/>
      <c r="PRZ456" s="512"/>
      <c r="PSA456" s="512"/>
      <c r="PSB456" s="505"/>
      <c r="PSC456" s="505"/>
      <c r="PSD456" s="505"/>
      <c r="PSE456" s="511"/>
      <c r="PSF456" s="512"/>
      <c r="PSG456" s="512"/>
      <c r="PSH456" s="505"/>
      <c r="PSI456" s="505"/>
      <c r="PSJ456" s="505"/>
      <c r="PSK456" s="511"/>
      <c r="PSL456" s="512"/>
      <c r="PSM456" s="512"/>
      <c r="PSN456" s="505"/>
      <c r="PSO456" s="505"/>
      <c r="PSP456" s="505"/>
      <c r="PSQ456" s="511"/>
      <c r="PSR456" s="512"/>
      <c r="PSS456" s="512"/>
      <c r="PST456" s="505"/>
      <c r="PSU456" s="505"/>
      <c r="PSV456" s="505"/>
      <c r="PSW456" s="511"/>
      <c r="PSX456" s="512"/>
      <c r="PSY456" s="512"/>
      <c r="PSZ456" s="505"/>
      <c r="PTA456" s="505"/>
      <c r="PTB456" s="505"/>
      <c r="PTC456" s="511"/>
      <c r="PTD456" s="512"/>
      <c r="PTE456" s="512"/>
      <c r="PTF456" s="505"/>
      <c r="PTG456" s="505"/>
      <c r="PTH456" s="505"/>
      <c r="PTI456" s="511"/>
      <c r="PTJ456" s="512"/>
      <c r="PTK456" s="512"/>
      <c r="PTL456" s="505"/>
      <c r="PTM456" s="505"/>
      <c r="PTN456" s="505"/>
      <c r="PTO456" s="511"/>
      <c r="PTP456" s="512"/>
      <c r="PTQ456" s="512"/>
      <c r="PTR456" s="505"/>
      <c r="PTS456" s="505"/>
      <c r="PTT456" s="505"/>
      <c r="PTU456" s="511"/>
      <c r="PTV456" s="512"/>
      <c r="PTW456" s="512"/>
      <c r="PTX456" s="505"/>
      <c r="PTY456" s="505"/>
      <c r="PTZ456" s="505"/>
      <c r="PUA456" s="511"/>
      <c r="PUB456" s="512"/>
      <c r="PUC456" s="512"/>
      <c r="PUD456" s="505"/>
      <c r="PUE456" s="505"/>
      <c r="PUF456" s="505"/>
      <c r="PUG456" s="511"/>
      <c r="PUH456" s="512"/>
      <c r="PUI456" s="512"/>
      <c r="PUJ456" s="505"/>
      <c r="PUK456" s="505"/>
      <c r="PUL456" s="505"/>
      <c r="PUM456" s="511"/>
      <c r="PUN456" s="512"/>
      <c r="PUO456" s="512"/>
      <c r="PUP456" s="505"/>
      <c r="PUQ456" s="505"/>
      <c r="PUR456" s="505"/>
      <c r="PUS456" s="511"/>
      <c r="PUT456" s="512"/>
      <c r="PUU456" s="512"/>
      <c r="PUV456" s="505"/>
      <c r="PUW456" s="505"/>
      <c r="PUX456" s="505"/>
      <c r="PUY456" s="511"/>
      <c r="PUZ456" s="512"/>
      <c r="PVA456" s="512"/>
      <c r="PVB456" s="505"/>
      <c r="PVC456" s="505"/>
      <c r="PVD456" s="505"/>
      <c r="PVE456" s="511"/>
      <c r="PVF456" s="512"/>
      <c r="PVG456" s="512"/>
      <c r="PVH456" s="505"/>
      <c r="PVI456" s="505"/>
      <c r="PVJ456" s="505"/>
      <c r="PVK456" s="511"/>
      <c r="PVL456" s="512"/>
      <c r="PVM456" s="512"/>
      <c r="PVN456" s="505"/>
      <c r="PVO456" s="505"/>
      <c r="PVP456" s="505"/>
      <c r="PVQ456" s="511"/>
      <c r="PVR456" s="512"/>
      <c r="PVS456" s="512"/>
      <c r="PVT456" s="505"/>
      <c r="PVU456" s="505"/>
      <c r="PVV456" s="505"/>
      <c r="PVW456" s="511"/>
      <c r="PVX456" s="512"/>
      <c r="PVY456" s="512"/>
      <c r="PVZ456" s="505"/>
      <c r="PWA456" s="505"/>
      <c r="PWB456" s="505"/>
      <c r="PWC456" s="511"/>
      <c r="PWD456" s="512"/>
      <c r="PWE456" s="512"/>
      <c r="PWF456" s="505"/>
      <c r="PWG456" s="505"/>
      <c r="PWH456" s="505"/>
      <c r="PWI456" s="511"/>
      <c r="PWJ456" s="512"/>
      <c r="PWK456" s="512"/>
      <c r="PWL456" s="505"/>
      <c r="PWM456" s="505"/>
      <c r="PWN456" s="505"/>
      <c r="PWO456" s="511"/>
      <c r="PWP456" s="512"/>
      <c r="PWQ456" s="512"/>
      <c r="PWR456" s="505"/>
      <c r="PWS456" s="505"/>
      <c r="PWT456" s="505"/>
      <c r="PWU456" s="511"/>
      <c r="PWV456" s="512"/>
      <c r="PWW456" s="512"/>
      <c r="PWX456" s="505"/>
      <c r="PWY456" s="505"/>
      <c r="PWZ456" s="505"/>
      <c r="PXA456" s="511"/>
      <c r="PXB456" s="512"/>
      <c r="PXC456" s="512"/>
      <c r="PXD456" s="505"/>
      <c r="PXE456" s="505"/>
      <c r="PXF456" s="505"/>
      <c r="PXG456" s="511"/>
      <c r="PXH456" s="512"/>
      <c r="PXI456" s="512"/>
      <c r="PXJ456" s="505"/>
      <c r="PXK456" s="505"/>
      <c r="PXL456" s="505"/>
      <c r="PXM456" s="511"/>
      <c r="PXN456" s="512"/>
      <c r="PXO456" s="512"/>
      <c r="PXP456" s="505"/>
      <c r="PXQ456" s="505"/>
      <c r="PXR456" s="505"/>
      <c r="PXS456" s="511"/>
      <c r="PXT456" s="512"/>
      <c r="PXU456" s="512"/>
      <c r="PXV456" s="505"/>
      <c r="PXW456" s="505"/>
      <c r="PXX456" s="505"/>
      <c r="PXY456" s="511"/>
      <c r="PXZ456" s="512"/>
      <c r="PYA456" s="512"/>
      <c r="PYB456" s="505"/>
      <c r="PYC456" s="505"/>
      <c r="PYD456" s="505"/>
      <c r="PYE456" s="511"/>
      <c r="PYF456" s="512"/>
      <c r="PYG456" s="512"/>
      <c r="PYH456" s="505"/>
      <c r="PYI456" s="505"/>
      <c r="PYJ456" s="505"/>
      <c r="PYK456" s="511"/>
      <c r="PYL456" s="512"/>
      <c r="PYM456" s="512"/>
      <c r="PYN456" s="505"/>
      <c r="PYO456" s="505"/>
      <c r="PYP456" s="505"/>
      <c r="PYQ456" s="511"/>
      <c r="PYR456" s="512"/>
      <c r="PYS456" s="512"/>
      <c r="PYT456" s="505"/>
      <c r="PYU456" s="505"/>
      <c r="PYV456" s="505"/>
      <c r="PYW456" s="511"/>
      <c r="PYX456" s="512"/>
      <c r="PYY456" s="512"/>
      <c r="PYZ456" s="505"/>
      <c r="PZA456" s="505"/>
      <c r="PZB456" s="505"/>
      <c r="PZC456" s="511"/>
      <c r="PZD456" s="512"/>
      <c r="PZE456" s="512"/>
      <c r="PZF456" s="505"/>
      <c r="PZG456" s="505"/>
      <c r="PZH456" s="505"/>
      <c r="PZI456" s="511"/>
      <c r="PZJ456" s="512"/>
      <c r="PZK456" s="512"/>
      <c r="PZL456" s="505"/>
      <c r="PZM456" s="505"/>
      <c r="PZN456" s="505"/>
      <c r="PZO456" s="511"/>
      <c r="PZP456" s="512"/>
      <c r="PZQ456" s="512"/>
      <c r="PZR456" s="505"/>
      <c r="PZS456" s="505"/>
      <c r="PZT456" s="505"/>
      <c r="PZU456" s="511"/>
      <c r="PZV456" s="512"/>
      <c r="PZW456" s="512"/>
      <c r="PZX456" s="505"/>
      <c r="PZY456" s="505"/>
      <c r="PZZ456" s="505"/>
      <c r="QAA456" s="511"/>
      <c r="QAB456" s="512"/>
      <c r="QAC456" s="512"/>
      <c r="QAD456" s="505"/>
      <c r="QAE456" s="505"/>
      <c r="QAF456" s="505"/>
      <c r="QAG456" s="511"/>
      <c r="QAH456" s="512"/>
      <c r="QAI456" s="512"/>
      <c r="QAJ456" s="505"/>
      <c r="QAK456" s="505"/>
      <c r="QAL456" s="505"/>
      <c r="QAM456" s="511"/>
      <c r="QAN456" s="512"/>
      <c r="QAO456" s="512"/>
      <c r="QAP456" s="505"/>
      <c r="QAQ456" s="505"/>
      <c r="QAR456" s="505"/>
      <c r="QAS456" s="511"/>
      <c r="QAT456" s="512"/>
      <c r="QAU456" s="512"/>
      <c r="QAV456" s="505"/>
      <c r="QAW456" s="505"/>
      <c r="QAX456" s="505"/>
      <c r="QAY456" s="511"/>
      <c r="QAZ456" s="512"/>
      <c r="QBA456" s="512"/>
      <c r="QBB456" s="505"/>
      <c r="QBC456" s="505"/>
      <c r="QBD456" s="505"/>
      <c r="QBE456" s="511"/>
      <c r="QBF456" s="512"/>
      <c r="QBG456" s="512"/>
      <c r="QBH456" s="505"/>
      <c r="QBI456" s="505"/>
      <c r="QBJ456" s="505"/>
      <c r="QBK456" s="511"/>
      <c r="QBL456" s="512"/>
      <c r="QBM456" s="512"/>
      <c r="QBN456" s="505"/>
      <c r="QBO456" s="505"/>
      <c r="QBP456" s="505"/>
      <c r="QBQ456" s="511"/>
      <c r="QBR456" s="512"/>
      <c r="QBS456" s="512"/>
      <c r="QBT456" s="505"/>
      <c r="QBU456" s="505"/>
      <c r="QBV456" s="505"/>
      <c r="QBW456" s="511"/>
      <c r="QBX456" s="512"/>
      <c r="QBY456" s="512"/>
      <c r="QBZ456" s="505"/>
      <c r="QCA456" s="505"/>
      <c r="QCB456" s="505"/>
      <c r="QCC456" s="511"/>
      <c r="QCD456" s="512"/>
      <c r="QCE456" s="512"/>
      <c r="QCF456" s="505"/>
      <c r="QCG456" s="505"/>
      <c r="QCH456" s="505"/>
      <c r="QCI456" s="511"/>
      <c r="QCJ456" s="512"/>
      <c r="QCK456" s="512"/>
      <c r="QCL456" s="505"/>
      <c r="QCM456" s="505"/>
      <c r="QCN456" s="505"/>
      <c r="QCO456" s="511"/>
      <c r="QCP456" s="512"/>
      <c r="QCQ456" s="512"/>
      <c r="QCR456" s="505"/>
      <c r="QCS456" s="505"/>
      <c r="QCT456" s="505"/>
      <c r="QCU456" s="511"/>
      <c r="QCV456" s="512"/>
      <c r="QCW456" s="512"/>
      <c r="QCX456" s="505"/>
      <c r="QCY456" s="505"/>
      <c r="QCZ456" s="505"/>
      <c r="QDA456" s="511"/>
      <c r="QDB456" s="512"/>
      <c r="QDC456" s="512"/>
      <c r="QDD456" s="505"/>
      <c r="QDE456" s="505"/>
      <c r="QDF456" s="505"/>
      <c r="QDG456" s="511"/>
      <c r="QDH456" s="512"/>
      <c r="QDI456" s="512"/>
      <c r="QDJ456" s="505"/>
      <c r="QDK456" s="505"/>
      <c r="QDL456" s="505"/>
      <c r="QDM456" s="511"/>
      <c r="QDN456" s="512"/>
      <c r="QDO456" s="512"/>
      <c r="QDP456" s="505"/>
      <c r="QDQ456" s="505"/>
      <c r="QDR456" s="505"/>
      <c r="QDS456" s="511"/>
      <c r="QDT456" s="512"/>
      <c r="QDU456" s="512"/>
      <c r="QDV456" s="505"/>
      <c r="QDW456" s="505"/>
      <c r="QDX456" s="505"/>
      <c r="QDY456" s="511"/>
      <c r="QDZ456" s="512"/>
      <c r="QEA456" s="512"/>
      <c r="QEB456" s="505"/>
      <c r="QEC456" s="505"/>
      <c r="QED456" s="505"/>
      <c r="QEE456" s="511"/>
      <c r="QEF456" s="512"/>
      <c r="QEG456" s="512"/>
      <c r="QEH456" s="505"/>
      <c r="QEI456" s="505"/>
      <c r="QEJ456" s="505"/>
      <c r="QEK456" s="511"/>
      <c r="QEL456" s="512"/>
      <c r="QEM456" s="512"/>
      <c r="QEN456" s="505"/>
      <c r="QEO456" s="505"/>
      <c r="QEP456" s="505"/>
      <c r="QEQ456" s="511"/>
      <c r="QER456" s="512"/>
      <c r="QES456" s="512"/>
      <c r="QET456" s="505"/>
      <c r="QEU456" s="505"/>
      <c r="QEV456" s="505"/>
      <c r="QEW456" s="511"/>
      <c r="QEX456" s="512"/>
      <c r="QEY456" s="512"/>
      <c r="QEZ456" s="505"/>
      <c r="QFA456" s="505"/>
      <c r="QFB456" s="505"/>
      <c r="QFC456" s="511"/>
      <c r="QFD456" s="512"/>
      <c r="QFE456" s="512"/>
      <c r="QFF456" s="505"/>
      <c r="QFG456" s="505"/>
      <c r="QFH456" s="505"/>
      <c r="QFI456" s="511"/>
      <c r="QFJ456" s="512"/>
      <c r="QFK456" s="512"/>
      <c r="QFL456" s="505"/>
      <c r="QFM456" s="505"/>
      <c r="QFN456" s="505"/>
      <c r="QFO456" s="511"/>
      <c r="QFP456" s="512"/>
      <c r="QFQ456" s="512"/>
      <c r="QFR456" s="505"/>
      <c r="QFS456" s="505"/>
      <c r="QFT456" s="505"/>
      <c r="QFU456" s="511"/>
      <c r="QFV456" s="512"/>
      <c r="QFW456" s="512"/>
      <c r="QFX456" s="505"/>
      <c r="QFY456" s="505"/>
      <c r="QFZ456" s="505"/>
      <c r="QGA456" s="511"/>
      <c r="QGB456" s="512"/>
      <c r="QGC456" s="512"/>
      <c r="QGD456" s="505"/>
      <c r="QGE456" s="505"/>
      <c r="QGF456" s="505"/>
      <c r="QGG456" s="511"/>
      <c r="QGH456" s="512"/>
      <c r="QGI456" s="512"/>
      <c r="QGJ456" s="505"/>
      <c r="QGK456" s="505"/>
      <c r="QGL456" s="505"/>
      <c r="QGM456" s="511"/>
      <c r="QGN456" s="512"/>
      <c r="QGO456" s="512"/>
      <c r="QGP456" s="505"/>
      <c r="QGQ456" s="505"/>
      <c r="QGR456" s="505"/>
      <c r="QGS456" s="511"/>
      <c r="QGT456" s="512"/>
      <c r="QGU456" s="512"/>
      <c r="QGV456" s="505"/>
      <c r="QGW456" s="505"/>
      <c r="QGX456" s="505"/>
      <c r="QGY456" s="511"/>
      <c r="QGZ456" s="512"/>
      <c r="QHA456" s="512"/>
      <c r="QHB456" s="505"/>
      <c r="QHC456" s="505"/>
      <c r="QHD456" s="505"/>
      <c r="QHE456" s="511"/>
      <c r="QHF456" s="512"/>
      <c r="QHG456" s="512"/>
      <c r="QHH456" s="505"/>
      <c r="QHI456" s="505"/>
      <c r="QHJ456" s="505"/>
      <c r="QHK456" s="511"/>
      <c r="QHL456" s="512"/>
      <c r="QHM456" s="512"/>
      <c r="QHN456" s="505"/>
      <c r="QHO456" s="505"/>
      <c r="QHP456" s="505"/>
      <c r="QHQ456" s="511"/>
      <c r="QHR456" s="512"/>
      <c r="QHS456" s="512"/>
      <c r="QHT456" s="505"/>
      <c r="QHU456" s="505"/>
      <c r="QHV456" s="505"/>
      <c r="QHW456" s="511"/>
      <c r="QHX456" s="512"/>
      <c r="QHY456" s="512"/>
      <c r="QHZ456" s="505"/>
      <c r="QIA456" s="505"/>
      <c r="QIB456" s="505"/>
      <c r="QIC456" s="511"/>
      <c r="QID456" s="512"/>
      <c r="QIE456" s="512"/>
      <c r="QIF456" s="505"/>
      <c r="QIG456" s="505"/>
      <c r="QIH456" s="505"/>
      <c r="QII456" s="511"/>
      <c r="QIJ456" s="512"/>
      <c r="QIK456" s="512"/>
      <c r="QIL456" s="505"/>
      <c r="QIM456" s="505"/>
      <c r="QIN456" s="505"/>
      <c r="QIO456" s="511"/>
      <c r="QIP456" s="512"/>
      <c r="QIQ456" s="512"/>
      <c r="QIR456" s="505"/>
      <c r="QIS456" s="505"/>
      <c r="QIT456" s="505"/>
      <c r="QIU456" s="511"/>
      <c r="QIV456" s="512"/>
      <c r="QIW456" s="512"/>
      <c r="QIX456" s="505"/>
      <c r="QIY456" s="505"/>
      <c r="QIZ456" s="505"/>
      <c r="QJA456" s="511"/>
      <c r="QJB456" s="512"/>
      <c r="QJC456" s="512"/>
      <c r="QJD456" s="505"/>
      <c r="QJE456" s="505"/>
      <c r="QJF456" s="505"/>
      <c r="QJG456" s="511"/>
      <c r="QJH456" s="512"/>
      <c r="QJI456" s="512"/>
      <c r="QJJ456" s="505"/>
      <c r="QJK456" s="505"/>
      <c r="QJL456" s="505"/>
      <c r="QJM456" s="511"/>
      <c r="QJN456" s="512"/>
      <c r="QJO456" s="512"/>
      <c r="QJP456" s="505"/>
      <c r="QJQ456" s="505"/>
      <c r="QJR456" s="505"/>
      <c r="QJS456" s="511"/>
      <c r="QJT456" s="512"/>
      <c r="QJU456" s="512"/>
      <c r="QJV456" s="505"/>
      <c r="QJW456" s="505"/>
      <c r="QJX456" s="505"/>
      <c r="QJY456" s="511"/>
      <c r="QJZ456" s="512"/>
      <c r="QKA456" s="512"/>
      <c r="QKB456" s="505"/>
      <c r="QKC456" s="505"/>
      <c r="QKD456" s="505"/>
      <c r="QKE456" s="511"/>
      <c r="QKF456" s="512"/>
      <c r="QKG456" s="512"/>
      <c r="QKH456" s="505"/>
      <c r="QKI456" s="505"/>
      <c r="QKJ456" s="505"/>
      <c r="QKK456" s="511"/>
      <c r="QKL456" s="512"/>
      <c r="QKM456" s="512"/>
      <c r="QKN456" s="505"/>
      <c r="QKO456" s="505"/>
      <c r="QKP456" s="505"/>
      <c r="QKQ456" s="511"/>
      <c r="QKR456" s="512"/>
      <c r="QKS456" s="512"/>
      <c r="QKT456" s="505"/>
      <c r="QKU456" s="505"/>
      <c r="QKV456" s="505"/>
      <c r="QKW456" s="511"/>
      <c r="QKX456" s="512"/>
      <c r="QKY456" s="512"/>
      <c r="QKZ456" s="505"/>
      <c r="QLA456" s="505"/>
      <c r="QLB456" s="505"/>
      <c r="QLC456" s="511"/>
      <c r="QLD456" s="512"/>
      <c r="QLE456" s="512"/>
      <c r="QLF456" s="505"/>
      <c r="QLG456" s="505"/>
      <c r="QLH456" s="505"/>
      <c r="QLI456" s="511"/>
      <c r="QLJ456" s="512"/>
      <c r="QLK456" s="512"/>
      <c r="QLL456" s="505"/>
      <c r="QLM456" s="505"/>
      <c r="QLN456" s="505"/>
      <c r="QLO456" s="511"/>
      <c r="QLP456" s="512"/>
      <c r="QLQ456" s="512"/>
      <c r="QLR456" s="505"/>
      <c r="QLS456" s="505"/>
      <c r="QLT456" s="505"/>
      <c r="QLU456" s="511"/>
      <c r="QLV456" s="512"/>
      <c r="QLW456" s="512"/>
      <c r="QLX456" s="505"/>
      <c r="QLY456" s="505"/>
      <c r="QLZ456" s="505"/>
      <c r="QMA456" s="511"/>
      <c r="QMB456" s="512"/>
      <c r="QMC456" s="512"/>
      <c r="QMD456" s="505"/>
      <c r="QME456" s="505"/>
      <c r="QMF456" s="505"/>
      <c r="QMG456" s="511"/>
      <c r="QMH456" s="512"/>
      <c r="QMI456" s="512"/>
      <c r="QMJ456" s="505"/>
      <c r="QMK456" s="505"/>
      <c r="QML456" s="505"/>
      <c r="QMM456" s="511"/>
      <c r="QMN456" s="512"/>
      <c r="QMO456" s="512"/>
      <c r="QMP456" s="505"/>
      <c r="QMQ456" s="505"/>
      <c r="QMR456" s="505"/>
      <c r="QMS456" s="511"/>
      <c r="QMT456" s="512"/>
      <c r="QMU456" s="512"/>
      <c r="QMV456" s="505"/>
      <c r="QMW456" s="505"/>
      <c r="QMX456" s="505"/>
      <c r="QMY456" s="511"/>
      <c r="QMZ456" s="512"/>
      <c r="QNA456" s="512"/>
      <c r="QNB456" s="505"/>
      <c r="QNC456" s="505"/>
      <c r="QND456" s="505"/>
      <c r="QNE456" s="511"/>
      <c r="QNF456" s="512"/>
      <c r="QNG456" s="512"/>
      <c r="QNH456" s="505"/>
      <c r="QNI456" s="505"/>
      <c r="QNJ456" s="505"/>
      <c r="QNK456" s="511"/>
      <c r="QNL456" s="512"/>
      <c r="QNM456" s="512"/>
      <c r="QNN456" s="505"/>
      <c r="QNO456" s="505"/>
      <c r="QNP456" s="505"/>
      <c r="QNQ456" s="511"/>
      <c r="QNR456" s="512"/>
      <c r="QNS456" s="512"/>
      <c r="QNT456" s="505"/>
      <c r="QNU456" s="505"/>
      <c r="QNV456" s="505"/>
      <c r="QNW456" s="511"/>
      <c r="QNX456" s="512"/>
      <c r="QNY456" s="512"/>
      <c r="QNZ456" s="505"/>
      <c r="QOA456" s="505"/>
      <c r="QOB456" s="505"/>
      <c r="QOC456" s="511"/>
      <c r="QOD456" s="512"/>
      <c r="QOE456" s="512"/>
      <c r="QOF456" s="505"/>
      <c r="QOG456" s="505"/>
      <c r="QOH456" s="505"/>
      <c r="QOI456" s="511"/>
      <c r="QOJ456" s="512"/>
      <c r="QOK456" s="512"/>
      <c r="QOL456" s="505"/>
      <c r="QOM456" s="505"/>
      <c r="QON456" s="505"/>
      <c r="QOO456" s="511"/>
      <c r="QOP456" s="512"/>
      <c r="QOQ456" s="512"/>
      <c r="QOR456" s="505"/>
      <c r="QOS456" s="505"/>
      <c r="QOT456" s="505"/>
      <c r="QOU456" s="511"/>
      <c r="QOV456" s="512"/>
      <c r="QOW456" s="512"/>
      <c r="QOX456" s="505"/>
      <c r="QOY456" s="505"/>
      <c r="QOZ456" s="505"/>
      <c r="QPA456" s="511"/>
      <c r="QPB456" s="512"/>
      <c r="QPC456" s="512"/>
      <c r="QPD456" s="505"/>
      <c r="QPE456" s="505"/>
      <c r="QPF456" s="505"/>
      <c r="QPG456" s="511"/>
      <c r="QPH456" s="512"/>
      <c r="QPI456" s="512"/>
      <c r="QPJ456" s="505"/>
      <c r="QPK456" s="505"/>
      <c r="QPL456" s="505"/>
      <c r="QPM456" s="511"/>
      <c r="QPN456" s="512"/>
      <c r="QPO456" s="512"/>
      <c r="QPP456" s="505"/>
      <c r="QPQ456" s="505"/>
      <c r="QPR456" s="505"/>
      <c r="QPS456" s="511"/>
      <c r="QPT456" s="512"/>
      <c r="QPU456" s="512"/>
      <c r="QPV456" s="505"/>
      <c r="QPW456" s="505"/>
      <c r="QPX456" s="505"/>
      <c r="QPY456" s="511"/>
      <c r="QPZ456" s="512"/>
      <c r="QQA456" s="512"/>
      <c r="QQB456" s="505"/>
      <c r="QQC456" s="505"/>
      <c r="QQD456" s="505"/>
      <c r="QQE456" s="511"/>
      <c r="QQF456" s="512"/>
      <c r="QQG456" s="512"/>
      <c r="QQH456" s="505"/>
      <c r="QQI456" s="505"/>
      <c r="QQJ456" s="505"/>
      <c r="QQK456" s="511"/>
      <c r="QQL456" s="512"/>
      <c r="QQM456" s="512"/>
      <c r="QQN456" s="505"/>
      <c r="QQO456" s="505"/>
      <c r="QQP456" s="505"/>
      <c r="QQQ456" s="511"/>
      <c r="QQR456" s="512"/>
      <c r="QQS456" s="512"/>
      <c r="QQT456" s="505"/>
      <c r="QQU456" s="505"/>
      <c r="QQV456" s="505"/>
      <c r="QQW456" s="511"/>
      <c r="QQX456" s="512"/>
      <c r="QQY456" s="512"/>
      <c r="QQZ456" s="505"/>
      <c r="QRA456" s="505"/>
      <c r="QRB456" s="505"/>
      <c r="QRC456" s="511"/>
      <c r="QRD456" s="512"/>
      <c r="QRE456" s="512"/>
      <c r="QRF456" s="505"/>
      <c r="QRG456" s="505"/>
      <c r="QRH456" s="505"/>
      <c r="QRI456" s="511"/>
      <c r="QRJ456" s="512"/>
      <c r="QRK456" s="512"/>
      <c r="QRL456" s="505"/>
      <c r="QRM456" s="505"/>
      <c r="QRN456" s="505"/>
      <c r="QRO456" s="511"/>
      <c r="QRP456" s="512"/>
      <c r="QRQ456" s="512"/>
      <c r="QRR456" s="505"/>
      <c r="QRS456" s="505"/>
      <c r="QRT456" s="505"/>
      <c r="QRU456" s="511"/>
      <c r="QRV456" s="512"/>
      <c r="QRW456" s="512"/>
      <c r="QRX456" s="505"/>
      <c r="QRY456" s="505"/>
      <c r="QRZ456" s="505"/>
      <c r="QSA456" s="511"/>
      <c r="QSB456" s="512"/>
      <c r="QSC456" s="512"/>
      <c r="QSD456" s="505"/>
      <c r="QSE456" s="505"/>
      <c r="QSF456" s="505"/>
      <c r="QSG456" s="511"/>
      <c r="QSH456" s="512"/>
      <c r="QSI456" s="512"/>
      <c r="QSJ456" s="505"/>
      <c r="QSK456" s="505"/>
      <c r="QSL456" s="505"/>
      <c r="QSM456" s="511"/>
      <c r="QSN456" s="512"/>
      <c r="QSO456" s="512"/>
      <c r="QSP456" s="505"/>
      <c r="QSQ456" s="505"/>
      <c r="QSR456" s="505"/>
      <c r="QSS456" s="511"/>
      <c r="QST456" s="512"/>
      <c r="QSU456" s="512"/>
      <c r="QSV456" s="505"/>
      <c r="QSW456" s="505"/>
      <c r="QSX456" s="505"/>
      <c r="QSY456" s="511"/>
      <c r="QSZ456" s="512"/>
      <c r="QTA456" s="512"/>
      <c r="QTB456" s="505"/>
      <c r="QTC456" s="505"/>
      <c r="QTD456" s="505"/>
      <c r="QTE456" s="511"/>
      <c r="QTF456" s="512"/>
      <c r="QTG456" s="512"/>
      <c r="QTH456" s="505"/>
      <c r="QTI456" s="505"/>
      <c r="QTJ456" s="505"/>
      <c r="QTK456" s="511"/>
      <c r="QTL456" s="512"/>
      <c r="QTM456" s="512"/>
      <c r="QTN456" s="505"/>
      <c r="QTO456" s="505"/>
      <c r="QTP456" s="505"/>
      <c r="QTQ456" s="511"/>
      <c r="QTR456" s="512"/>
      <c r="QTS456" s="512"/>
      <c r="QTT456" s="505"/>
      <c r="QTU456" s="505"/>
      <c r="QTV456" s="505"/>
      <c r="QTW456" s="511"/>
      <c r="QTX456" s="512"/>
      <c r="QTY456" s="512"/>
      <c r="QTZ456" s="505"/>
      <c r="QUA456" s="505"/>
      <c r="QUB456" s="505"/>
      <c r="QUC456" s="511"/>
      <c r="QUD456" s="512"/>
      <c r="QUE456" s="512"/>
      <c r="QUF456" s="505"/>
      <c r="QUG456" s="505"/>
      <c r="QUH456" s="505"/>
      <c r="QUI456" s="511"/>
      <c r="QUJ456" s="512"/>
      <c r="QUK456" s="512"/>
      <c r="QUL456" s="505"/>
      <c r="QUM456" s="505"/>
      <c r="QUN456" s="505"/>
      <c r="QUO456" s="511"/>
      <c r="QUP456" s="512"/>
      <c r="QUQ456" s="512"/>
      <c r="QUR456" s="505"/>
      <c r="QUS456" s="505"/>
      <c r="QUT456" s="505"/>
      <c r="QUU456" s="511"/>
      <c r="QUV456" s="512"/>
      <c r="QUW456" s="512"/>
      <c r="QUX456" s="505"/>
      <c r="QUY456" s="505"/>
      <c r="QUZ456" s="505"/>
      <c r="QVA456" s="511"/>
      <c r="QVB456" s="512"/>
      <c r="QVC456" s="512"/>
      <c r="QVD456" s="505"/>
      <c r="QVE456" s="505"/>
      <c r="QVF456" s="505"/>
      <c r="QVG456" s="511"/>
      <c r="QVH456" s="512"/>
      <c r="QVI456" s="512"/>
      <c r="QVJ456" s="505"/>
      <c r="QVK456" s="505"/>
      <c r="QVL456" s="505"/>
      <c r="QVM456" s="511"/>
      <c r="QVN456" s="512"/>
      <c r="QVO456" s="512"/>
      <c r="QVP456" s="505"/>
      <c r="QVQ456" s="505"/>
      <c r="QVR456" s="505"/>
      <c r="QVS456" s="511"/>
      <c r="QVT456" s="512"/>
      <c r="QVU456" s="512"/>
      <c r="QVV456" s="505"/>
      <c r="QVW456" s="505"/>
      <c r="QVX456" s="505"/>
      <c r="QVY456" s="511"/>
      <c r="QVZ456" s="512"/>
      <c r="QWA456" s="512"/>
      <c r="QWB456" s="505"/>
      <c r="QWC456" s="505"/>
      <c r="QWD456" s="505"/>
      <c r="QWE456" s="511"/>
      <c r="QWF456" s="512"/>
      <c r="QWG456" s="512"/>
      <c r="QWH456" s="505"/>
      <c r="QWI456" s="505"/>
      <c r="QWJ456" s="505"/>
      <c r="QWK456" s="511"/>
      <c r="QWL456" s="512"/>
      <c r="QWM456" s="512"/>
      <c r="QWN456" s="505"/>
      <c r="QWO456" s="505"/>
      <c r="QWP456" s="505"/>
      <c r="QWQ456" s="511"/>
      <c r="QWR456" s="512"/>
      <c r="QWS456" s="512"/>
      <c r="QWT456" s="505"/>
      <c r="QWU456" s="505"/>
      <c r="QWV456" s="505"/>
      <c r="QWW456" s="511"/>
      <c r="QWX456" s="512"/>
      <c r="QWY456" s="512"/>
      <c r="QWZ456" s="505"/>
      <c r="QXA456" s="505"/>
      <c r="QXB456" s="505"/>
      <c r="QXC456" s="511"/>
      <c r="QXD456" s="512"/>
      <c r="QXE456" s="512"/>
      <c r="QXF456" s="505"/>
      <c r="QXG456" s="505"/>
      <c r="QXH456" s="505"/>
      <c r="QXI456" s="511"/>
      <c r="QXJ456" s="512"/>
      <c r="QXK456" s="512"/>
      <c r="QXL456" s="505"/>
      <c r="QXM456" s="505"/>
      <c r="QXN456" s="505"/>
      <c r="QXO456" s="511"/>
      <c r="QXP456" s="512"/>
      <c r="QXQ456" s="512"/>
      <c r="QXR456" s="505"/>
      <c r="QXS456" s="505"/>
      <c r="QXT456" s="505"/>
      <c r="QXU456" s="511"/>
      <c r="QXV456" s="512"/>
      <c r="QXW456" s="512"/>
      <c r="QXX456" s="505"/>
      <c r="QXY456" s="505"/>
      <c r="QXZ456" s="505"/>
      <c r="QYA456" s="511"/>
      <c r="QYB456" s="512"/>
      <c r="QYC456" s="512"/>
      <c r="QYD456" s="505"/>
      <c r="QYE456" s="505"/>
      <c r="QYF456" s="505"/>
      <c r="QYG456" s="511"/>
      <c r="QYH456" s="512"/>
      <c r="QYI456" s="512"/>
      <c r="QYJ456" s="505"/>
      <c r="QYK456" s="505"/>
      <c r="QYL456" s="505"/>
      <c r="QYM456" s="511"/>
      <c r="QYN456" s="512"/>
      <c r="QYO456" s="512"/>
      <c r="QYP456" s="505"/>
      <c r="QYQ456" s="505"/>
      <c r="QYR456" s="505"/>
      <c r="QYS456" s="511"/>
      <c r="QYT456" s="512"/>
      <c r="QYU456" s="512"/>
      <c r="QYV456" s="505"/>
      <c r="QYW456" s="505"/>
      <c r="QYX456" s="505"/>
      <c r="QYY456" s="511"/>
      <c r="QYZ456" s="512"/>
      <c r="QZA456" s="512"/>
      <c r="QZB456" s="505"/>
      <c r="QZC456" s="505"/>
      <c r="QZD456" s="505"/>
      <c r="QZE456" s="511"/>
      <c r="QZF456" s="512"/>
      <c r="QZG456" s="512"/>
      <c r="QZH456" s="505"/>
      <c r="QZI456" s="505"/>
      <c r="QZJ456" s="505"/>
      <c r="QZK456" s="511"/>
      <c r="QZL456" s="512"/>
      <c r="QZM456" s="512"/>
      <c r="QZN456" s="505"/>
      <c r="QZO456" s="505"/>
      <c r="QZP456" s="505"/>
      <c r="QZQ456" s="511"/>
      <c r="QZR456" s="512"/>
      <c r="QZS456" s="512"/>
      <c r="QZT456" s="505"/>
      <c r="QZU456" s="505"/>
      <c r="QZV456" s="505"/>
      <c r="QZW456" s="511"/>
      <c r="QZX456" s="512"/>
      <c r="QZY456" s="512"/>
      <c r="QZZ456" s="505"/>
      <c r="RAA456" s="505"/>
      <c r="RAB456" s="505"/>
      <c r="RAC456" s="511"/>
      <c r="RAD456" s="512"/>
      <c r="RAE456" s="512"/>
      <c r="RAF456" s="505"/>
      <c r="RAG456" s="505"/>
      <c r="RAH456" s="505"/>
      <c r="RAI456" s="511"/>
      <c r="RAJ456" s="512"/>
      <c r="RAK456" s="512"/>
      <c r="RAL456" s="505"/>
      <c r="RAM456" s="505"/>
      <c r="RAN456" s="505"/>
      <c r="RAO456" s="511"/>
      <c r="RAP456" s="512"/>
      <c r="RAQ456" s="512"/>
      <c r="RAR456" s="505"/>
      <c r="RAS456" s="505"/>
      <c r="RAT456" s="505"/>
      <c r="RAU456" s="511"/>
      <c r="RAV456" s="512"/>
      <c r="RAW456" s="512"/>
      <c r="RAX456" s="505"/>
      <c r="RAY456" s="505"/>
      <c r="RAZ456" s="505"/>
      <c r="RBA456" s="511"/>
      <c r="RBB456" s="512"/>
      <c r="RBC456" s="512"/>
      <c r="RBD456" s="505"/>
      <c r="RBE456" s="505"/>
      <c r="RBF456" s="505"/>
      <c r="RBG456" s="511"/>
      <c r="RBH456" s="512"/>
      <c r="RBI456" s="512"/>
      <c r="RBJ456" s="505"/>
      <c r="RBK456" s="505"/>
      <c r="RBL456" s="505"/>
      <c r="RBM456" s="511"/>
      <c r="RBN456" s="512"/>
      <c r="RBO456" s="512"/>
      <c r="RBP456" s="505"/>
      <c r="RBQ456" s="505"/>
      <c r="RBR456" s="505"/>
      <c r="RBS456" s="511"/>
      <c r="RBT456" s="512"/>
      <c r="RBU456" s="512"/>
      <c r="RBV456" s="505"/>
      <c r="RBW456" s="505"/>
      <c r="RBX456" s="505"/>
      <c r="RBY456" s="511"/>
      <c r="RBZ456" s="512"/>
      <c r="RCA456" s="512"/>
      <c r="RCB456" s="505"/>
      <c r="RCC456" s="505"/>
      <c r="RCD456" s="505"/>
      <c r="RCE456" s="511"/>
      <c r="RCF456" s="512"/>
      <c r="RCG456" s="512"/>
      <c r="RCH456" s="505"/>
      <c r="RCI456" s="505"/>
      <c r="RCJ456" s="505"/>
      <c r="RCK456" s="511"/>
      <c r="RCL456" s="512"/>
      <c r="RCM456" s="512"/>
      <c r="RCN456" s="505"/>
      <c r="RCO456" s="505"/>
      <c r="RCP456" s="505"/>
      <c r="RCQ456" s="511"/>
      <c r="RCR456" s="512"/>
      <c r="RCS456" s="512"/>
      <c r="RCT456" s="505"/>
      <c r="RCU456" s="505"/>
      <c r="RCV456" s="505"/>
      <c r="RCW456" s="511"/>
      <c r="RCX456" s="512"/>
      <c r="RCY456" s="512"/>
      <c r="RCZ456" s="505"/>
      <c r="RDA456" s="505"/>
      <c r="RDB456" s="505"/>
      <c r="RDC456" s="511"/>
      <c r="RDD456" s="512"/>
      <c r="RDE456" s="512"/>
      <c r="RDF456" s="505"/>
      <c r="RDG456" s="505"/>
      <c r="RDH456" s="505"/>
      <c r="RDI456" s="511"/>
      <c r="RDJ456" s="512"/>
      <c r="RDK456" s="512"/>
      <c r="RDL456" s="505"/>
      <c r="RDM456" s="505"/>
      <c r="RDN456" s="505"/>
      <c r="RDO456" s="511"/>
      <c r="RDP456" s="512"/>
      <c r="RDQ456" s="512"/>
      <c r="RDR456" s="505"/>
      <c r="RDS456" s="505"/>
      <c r="RDT456" s="505"/>
      <c r="RDU456" s="511"/>
      <c r="RDV456" s="512"/>
      <c r="RDW456" s="512"/>
      <c r="RDX456" s="505"/>
      <c r="RDY456" s="505"/>
      <c r="RDZ456" s="505"/>
      <c r="REA456" s="511"/>
      <c r="REB456" s="512"/>
      <c r="REC456" s="512"/>
      <c r="RED456" s="505"/>
      <c r="REE456" s="505"/>
      <c r="REF456" s="505"/>
      <c r="REG456" s="511"/>
      <c r="REH456" s="512"/>
      <c r="REI456" s="512"/>
      <c r="REJ456" s="505"/>
      <c r="REK456" s="505"/>
      <c r="REL456" s="505"/>
      <c r="REM456" s="511"/>
      <c r="REN456" s="512"/>
      <c r="REO456" s="512"/>
      <c r="REP456" s="505"/>
      <c r="REQ456" s="505"/>
      <c r="RER456" s="505"/>
      <c r="RES456" s="511"/>
      <c r="RET456" s="512"/>
      <c r="REU456" s="512"/>
      <c r="REV456" s="505"/>
      <c r="REW456" s="505"/>
      <c r="REX456" s="505"/>
      <c r="REY456" s="511"/>
      <c r="REZ456" s="512"/>
      <c r="RFA456" s="512"/>
      <c r="RFB456" s="505"/>
      <c r="RFC456" s="505"/>
      <c r="RFD456" s="505"/>
      <c r="RFE456" s="511"/>
      <c r="RFF456" s="512"/>
      <c r="RFG456" s="512"/>
      <c r="RFH456" s="505"/>
      <c r="RFI456" s="505"/>
      <c r="RFJ456" s="505"/>
      <c r="RFK456" s="511"/>
      <c r="RFL456" s="512"/>
      <c r="RFM456" s="512"/>
      <c r="RFN456" s="505"/>
      <c r="RFO456" s="505"/>
      <c r="RFP456" s="505"/>
      <c r="RFQ456" s="511"/>
      <c r="RFR456" s="512"/>
      <c r="RFS456" s="512"/>
      <c r="RFT456" s="505"/>
      <c r="RFU456" s="505"/>
      <c r="RFV456" s="505"/>
      <c r="RFW456" s="511"/>
      <c r="RFX456" s="512"/>
      <c r="RFY456" s="512"/>
      <c r="RFZ456" s="505"/>
      <c r="RGA456" s="505"/>
      <c r="RGB456" s="505"/>
      <c r="RGC456" s="511"/>
      <c r="RGD456" s="512"/>
      <c r="RGE456" s="512"/>
      <c r="RGF456" s="505"/>
      <c r="RGG456" s="505"/>
      <c r="RGH456" s="505"/>
      <c r="RGI456" s="511"/>
      <c r="RGJ456" s="512"/>
      <c r="RGK456" s="512"/>
      <c r="RGL456" s="505"/>
      <c r="RGM456" s="505"/>
      <c r="RGN456" s="505"/>
      <c r="RGO456" s="511"/>
      <c r="RGP456" s="512"/>
      <c r="RGQ456" s="512"/>
      <c r="RGR456" s="505"/>
      <c r="RGS456" s="505"/>
      <c r="RGT456" s="505"/>
      <c r="RGU456" s="511"/>
      <c r="RGV456" s="512"/>
      <c r="RGW456" s="512"/>
      <c r="RGX456" s="505"/>
      <c r="RGY456" s="505"/>
      <c r="RGZ456" s="505"/>
      <c r="RHA456" s="511"/>
      <c r="RHB456" s="512"/>
      <c r="RHC456" s="512"/>
      <c r="RHD456" s="505"/>
      <c r="RHE456" s="505"/>
      <c r="RHF456" s="505"/>
      <c r="RHG456" s="511"/>
      <c r="RHH456" s="512"/>
      <c r="RHI456" s="512"/>
      <c r="RHJ456" s="505"/>
      <c r="RHK456" s="505"/>
      <c r="RHL456" s="505"/>
      <c r="RHM456" s="511"/>
      <c r="RHN456" s="512"/>
      <c r="RHO456" s="512"/>
      <c r="RHP456" s="505"/>
      <c r="RHQ456" s="505"/>
      <c r="RHR456" s="505"/>
      <c r="RHS456" s="511"/>
      <c r="RHT456" s="512"/>
      <c r="RHU456" s="512"/>
      <c r="RHV456" s="505"/>
      <c r="RHW456" s="505"/>
      <c r="RHX456" s="505"/>
      <c r="RHY456" s="511"/>
      <c r="RHZ456" s="512"/>
      <c r="RIA456" s="512"/>
      <c r="RIB456" s="505"/>
      <c r="RIC456" s="505"/>
      <c r="RID456" s="505"/>
      <c r="RIE456" s="511"/>
      <c r="RIF456" s="512"/>
      <c r="RIG456" s="512"/>
      <c r="RIH456" s="505"/>
      <c r="RII456" s="505"/>
      <c r="RIJ456" s="505"/>
      <c r="RIK456" s="511"/>
      <c r="RIL456" s="512"/>
      <c r="RIM456" s="512"/>
      <c r="RIN456" s="505"/>
      <c r="RIO456" s="505"/>
      <c r="RIP456" s="505"/>
      <c r="RIQ456" s="511"/>
      <c r="RIR456" s="512"/>
      <c r="RIS456" s="512"/>
      <c r="RIT456" s="505"/>
      <c r="RIU456" s="505"/>
      <c r="RIV456" s="505"/>
      <c r="RIW456" s="511"/>
      <c r="RIX456" s="512"/>
      <c r="RIY456" s="512"/>
      <c r="RIZ456" s="505"/>
      <c r="RJA456" s="505"/>
      <c r="RJB456" s="505"/>
      <c r="RJC456" s="511"/>
      <c r="RJD456" s="512"/>
      <c r="RJE456" s="512"/>
      <c r="RJF456" s="505"/>
      <c r="RJG456" s="505"/>
      <c r="RJH456" s="505"/>
      <c r="RJI456" s="511"/>
      <c r="RJJ456" s="512"/>
      <c r="RJK456" s="512"/>
      <c r="RJL456" s="505"/>
      <c r="RJM456" s="505"/>
      <c r="RJN456" s="505"/>
      <c r="RJO456" s="511"/>
      <c r="RJP456" s="512"/>
      <c r="RJQ456" s="512"/>
      <c r="RJR456" s="505"/>
      <c r="RJS456" s="505"/>
      <c r="RJT456" s="505"/>
      <c r="RJU456" s="511"/>
      <c r="RJV456" s="512"/>
      <c r="RJW456" s="512"/>
      <c r="RJX456" s="505"/>
      <c r="RJY456" s="505"/>
      <c r="RJZ456" s="505"/>
      <c r="RKA456" s="511"/>
      <c r="RKB456" s="512"/>
      <c r="RKC456" s="512"/>
      <c r="RKD456" s="505"/>
      <c r="RKE456" s="505"/>
      <c r="RKF456" s="505"/>
      <c r="RKG456" s="511"/>
      <c r="RKH456" s="512"/>
      <c r="RKI456" s="512"/>
      <c r="RKJ456" s="505"/>
      <c r="RKK456" s="505"/>
      <c r="RKL456" s="505"/>
      <c r="RKM456" s="511"/>
      <c r="RKN456" s="512"/>
      <c r="RKO456" s="512"/>
      <c r="RKP456" s="505"/>
      <c r="RKQ456" s="505"/>
      <c r="RKR456" s="505"/>
      <c r="RKS456" s="511"/>
      <c r="RKT456" s="512"/>
      <c r="RKU456" s="512"/>
      <c r="RKV456" s="505"/>
      <c r="RKW456" s="505"/>
      <c r="RKX456" s="505"/>
      <c r="RKY456" s="511"/>
      <c r="RKZ456" s="512"/>
      <c r="RLA456" s="512"/>
      <c r="RLB456" s="505"/>
      <c r="RLC456" s="505"/>
      <c r="RLD456" s="505"/>
      <c r="RLE456" s="511"/>
      <c r="RLF456" s="512"/>
      <c r="RLG456" s="512"/>
      <c r="RLH456" s="505"/>
      <c r="RLI456" s="505"/>
      <c r="RLJ456" s="505"/>
      <c r="RLK456" s="511"/>
      <c r="RLL456" s="512"/>
      <c r="RLM456" s="512"/>
      <c r="RLN456" s="505"/>
      <c r="RLO456" s="505"/>
      <c r="RLP456" s="505"/>
      <c r="RLQ456" s="511"/>
      <c r="RLR456" s="512"/>
      <c r="RLS456" s="512"/>
      <c r="RLT456" s="505"/>
      <c r="RLU456" s="505"/>
      <c r="RLV456" s="505"/>
      <c r="RLW456" s="511"/>
      <c r="RLX456" s="512"/>
      <c r="RLY456" s="512"/>
      <c r="RLZ456" s="505"/>
      <c r="RMA456" s="505"/>
      <c r="RMB456" s="505"/>
      <c r="RMC456" s="511"/>
      <c r="RMD456" s="512"/>
      <c r="RME456" s="512"/>
      <c r="RMF456" s="505"/>
      <c r="RMG456" s="505"/>
      <c r="RMH456" s="505"/>
      <c r="RMI456" s="511"/>
      <c r="RMJ456" s="512"/>
      <c r="RMK456" s="512"/>
      <c r="RML456" s="505"/>
      <c r="RMM456" s="505"/>
      <c r="RMN456" s="505"/>
      <c r="RMO456" s="511"/>
      <c r="RMP456" s="512"/>
      <c r="RMQ456" s="512"/>
      <c r="RMR456" s="505"/>
      <c r="RMS456" s="505"/>
      <c r="RMT456" s="505"/>
      <c r="RMU456" s="511"/>
      <c r="RMV456" s="512"/>
      <c r="RMW456" s="512"/>
      <c r="RMX456" s="505"/>
      <c r="RMY456" s="505"/>
      <c r="RMZ456" s="505"/>
      <c r="RNA456" s="511"/>
      <c r="RNB456" s="512"/>
      <c r="RNC456" s="512"/>
      <c r="RND456" s="505"/>
      <c r="RNE456" s="505"/>
      <c r="RNF456" s="505"/>
      <c r="RNG456" s="511"/>
      <c r="RNH456" s="512"/>
      <c r="RNI456" s="512"/>
      <c r="RNJ456" s="505"/>
      <c r="RNK456" s="505"/>
      <c r="RNL456" s="505"/>
      <c r="RNM456" s="511"/>
      <c r="RNN456" s="512"/>
      <c r="RNO456" s="512"/>
      <c r="RNP456" s="505"/>
      <c r="RNQ456" s="505"/>
      <c r="RNR456" s="505"/>
      <c r="RNS456" s="511"/>
      <c r="RNT456" s="512"/>
      <c r="RNU456" s="512"/>
      <c r="RNV456" s="505"/>
      <c r="RNW456" s="505"/>
      <c r="RNX456" s="505"/>
      <c r="RNY456" s="511"/>
      <c r="RNZ456" s="512"/>
      <c r="ROA456" s="512"/>
      <c r="ROB456" s="505"/>
      <c r="ROC456" s="505"/>
      <c r="ROD456" s="505"/>
      <c r="ROE456" s="511"/>
      <c r="ROF456" s="512"/>
      <c r="ROG456" s="512"/>
      <c r="ROH456" s="505"/>
      <c r="ROI456" s="505"/>
      <c r="ROJ456" s="505"/>
      <c r="ROK456" s="511"/>
      <c r="ROL456" s="512"/>
      <c r="ROM456" s="512"/>
      <c r="RON456" s="505"/>
      <c r="ROO456" s="505"/>
      <c r="ROP456" s="505"/>
      <c r="ROQ456" s="511"/>
      <c r="ROR456" s="512"/>
      <c r="ROS456" s="512"/>
      <c r="ROT456" s="505"/>
      <c r="ROU456" s="505"/>
      <c r="ROV456" s="505"/>
      <c r="ROW456" s="511"/>
      <c r="ROX456" s="512"/>
      <c r="ROY456" s="512"/>
      <c r="ROZ456" s="505"/>
      <c r="RPA456" s="505"/>
      <c r="RPB456" s="505"/>
      <c r="RPC456" s="511"/>
      <c r="RPD456" s="512"/>
      <c r="RPE456" s="512"/>
      <c r="RPF456" s="505"/>
      <c r="RPG456" s="505"/>
      <c r="RPH456" s="505"/>
      <c r="RPI456" s="511"/>
      <c r="RPJ456" s="512"/>
      <c r="RPK456" s="512"/>
      <c r="RPL456" s="505"/>
      <c r="RPM456" s="505"/>
      <c r="RPN456" s="505"/>
      <c r="RPO456" s="511"/>
      <c r="RPP456" s="512"/>
      <c r="RPQ456" s="512"/>
      <c r="RPR456" s="505"/>
      <c r="RPS456" s="505"/>
      <c r="RPT456" s="505"/>
      <c r="RPU456" s="511"/>
      <c r="RPV456" s="512"/>
      <c r="RPW456" s="512"/>
      <c r="RPX456" s="505"/>
      <c r="RPY456" s="505"/>
      <c r="RPZ456" s="505"/>
      <c r="RQA456" s="511"/>
      <c r="RQB456" s="512"/>
      <c r="RQC456" s="512"/>
      <c r="RQD456" s="505"/>
      <c r="RQE456" s="505"/>
      <c r="RQF456" s="505"/>
      <c r="RQG456" s="511"/>
      <c r="RQH456" s="512"/>
      <c r="RQI456" s="512"/>
      <c r="RQJ456" s="505"/>
      <c r="RQK456" s="505"/>
      <c r="RQL456" s="505"/>
      <c r="RQM456" s="511"/>
      <c r="RQN456" s="512"/>
      <c r="RQO456" s="512"/>
      <c r="RQP456" s="505"/>
      <c r="RQQ456" s="505"/>
      <c r="RQR456" s="505"/>
      <c r="RQS456" s="511"/>
      <c r="RQT456" s="512"/>
      <c r="RQU456" s="512"/>
      <c r="RQV456" s="505"/>
      <c r="RQW456" s="505"/>
      <c r="RQX456" s="505"/>
      <c r="RQY456" s="511"/>
      <c r="RQZ456" s="512"/>
      <c r="RRA456" s="512"/>
      <c r="RRB456" s="505"/>
      <c r="RRC456" s="505"/>
      <c r="RRD456" s="505"/>
      <c r="RRE456" s="511"/>
      <c r="RRF456" s="512"/>
      <c r="RRG456" s="512"/>
      <c r="RRH456" s="505"/>
      <c r="RRI456" s="505"/>
      <c r="RRJ456" s="505"/>
      <c r="RRK456" s="511"/>
      <c r="RRL456" s="512"/>
      <c r="RRM456" s="512"/>
      <c r="RRN456" s="505"/>
      <c r="RRO456" s="505"/>
      <c r="RRP456" s="505"/>
      <c r="RRQ456" s="511"/>
      <c r="RRR456" s="512"/>
      <c r="RRS456" s="512"/>
      <c r="RRT456" s="505"/>
      <c r="RRU456" s="505"/>
      <c r="RRV456" s="505"/>
      <c r="RRW456" s="511"/>
      <c r="RRX456" s="512"/>
      <c r="RRY456" s="512"/>
      <c r="RRZ456" s="505"/>
      <c r="RSA456" s="505"/>
      <c r="RSB456" s="505"/>
      <c r="RSC456" s="511"/>
      <c r="RSD456" s="512"/>
      <c r="RSE456" s="512"/>
      <c r="RSF456" s="505"/>
      <c r="RSG456" s="505"/>
      <c r="RSH456" s="505"/>
      <c r="RSI456" s="511"/>
      <c r="RSJ456" s="512"/>
      <c r="RSK456" s="512"/>
      <c r="RSL456" s="505"/>
      <c r="RSM456" s="505"/>
      <c r="RSN456" s="505"/>
      <c r="RSO456" s="511"/>
      <c r="RSP456" s="512"/>
      <c r="RSQ456" s="512"/>
      <c r="RSR456" s="505"/>
      <c r="RSS456" s="505"/>
      <c r="RST456" s="505"/>
      <c r="RSU456" s="511"/>
      <c r="RSV456" s="512"/>
      <c r="RSW456" s="512"/>
      <c r="RSX456" s="505"/>
      <c r="RSY456" s="505"/>
      <c r="RSZ456" s="505"/>
      <c r="RTA456" s="511"/>
      <c r="RTB456" s="512"/>
      <c r="RTC456" s="512"/>
      <c r="RTD456" s="505"/>
      <c r="RTE456" s="505"/>
      <c r="RTF456" s="505"/>
      <c r="RTG456" s="511"/>
      <c r="RTH456" s="512"/>
      <c r="RTI456" s="512"/>
      <c r="RTJ456" s="505"/>
      <c r="RTK456" s="505"/>
      <c r="RTL456" s="505"/>
      <c r="RTM456" s="511"/>
      <c r="RTN456" s="512"/>
      <c r="RTO456" s="512"/>
      <c r="RTP456" s="505"/>
      <c r="RTQ456" s="505"/>
      <c r="RTR456" s="505"/>
      <c r="RTS456" s="511"/>
      <c r="RTT456" s="512"/>
      <c r="RTU456" s="512"/>
      <c r="RTV456" s="505"/>
      <c r="RTW456" s="505"/>
      <c r="RTX456" s="505"/>
      <c r="RTY456" s="511"/>
      <c r="RTZ456" s="512"/>
      <c r="RUA456" s="512"/>
      <c r="RUB456" s="505"/>
      <c r="RUC456" s="505"/>
      <c r="RUD456" s="505"/>
      <c r="RUE456" s="511"/>
      <c r="RUF456" s="512"/>
      <c r="RUG456" s="512"/>
      <c r="RUH456" s="505"/>
      <c r="RUI456" s="505"/>
      <c r="RUJ456" s="505"/>
      <c r="RUK456" s="511"/>
      <c r="RUL456" s="512"/>
      <c r="RUM456" s="512"/>
      <c r="RUN456" s="505"/>
      <c r="RUO456" s="505"/>
      <c r="RUP456" s="505"/>
      <c r="RUQ456" s="511"/>
      <c r="RUR456" s="512"/>
      <c r="RUS456" s="512"/>
      <c r="RUT456" s="505"/>
      <c r="RUU456" s="505"/>
      <c r="RUV456" s="505"/>
      <c r="RUW456" s="511"/>
      <c r="RUX456" s="512"/>
      <c r="RUY456" s="512"/>
      <c r="RUZ456" s="505"/>
      <c r="RVA456" s="505"/>
      <c r="RVB456" s="505"/>
      <c r="RVC456" s="511"/>
      <c r="RVD456" s="512"/>
      <c r="RVE456" s="512"/>
      <c r="RVF456" s="505"/>
      <c r="RVG456" s="505"/>
      <c r="RVH456" s="505"/>
      <c r="RVI456" s="511"/>
      <c r="RVJ456" s="512"/>
      <c r="RVK456" s="512"/>
      <c r="RVL456" s="505"/>
      <c r="RVM456" s="505"/>
      <c r="RVN456" s="505"/>
      <c r="RVO456" s="511"/>
      <c r="RVP456" s="512"/>
      <c r="RVQ456" s="512"/>
      <c r="RVR456" s="505"/>
      <c r="RVS456" s="505"/>
      <c r="RVT456" s="505"/>
      <c r="RVU456" s="511"/>
      <c r="RVV456" s="512"/>
      <c r="RVW456" s="512"/>
      <c r="RVX456" s="505"/>
      <c r="RVY456" s="505"/>
      <c r="RVZ456" s="505"/>
      <c r="RWA456" s="511"/>
      <c r="RWB456" s="512"/>
      <c r="RWC456" s="512"/>
      <c r="RWD456" s="505"/>
      <c r="RWE456" s="505"/>
      <c r="RWF456" s="505"/>
      <c r="RWG456" s="511"/>
      <c r="RWH456" s="512"/>
      <c r="RWI456" s="512"/>
      <c r="RWJ456" s="505"/>
      <c r="RWK456" s="505"/>
      <c r="RWL456" s="505"/>
      <c r="RWM456" s="511"/>
      <c r="RWN456" s="512"/>
      <c r="RWO456" s="512"/>
      <c r="RWP456" s="505"/>
      <c r="RWQ456" s="505"/>
      <c r="RWR456" s="505"/>
      <c r="RWS456" s="511"/>
      <c r="RWT456" s="512"/>
      <c r="RWU456" s="512"/>
      <c r="RWV456" s="505"/>
      <c r="RWW456" s="505"/>
      <c r="RWX456" s="505"/>
      <c r="RWY456" s="511"/>
      <c r="RWZ456" s="512"/>
      <c r="RXA456" s="512"/>
      <c r="RXB456" s="505"/>
      <c r="RXC456" s="505"/>
      <c r="RXD456" s="505"/>
      <c r="RXE456" s="511"/>
      <c r="RXF456" s="512"/>
      <c r="RXG456" s="512"/>
      <c r="RXH456" s="505"/>
      <c r="RXI456" s="505"/>
      <c r="RXJ456" s="505"/>
      <c r="RXK456" s="511"/>
      <c r="RXL456" s="512"/>
      <c r="RXM456" s="512"/>
      <c r="RXN456" s="505"/>
      <c r="RXO456" s="505"/>
      <c r="RXP456" s="505"/>
      <c r="RXQ456" s="511"/>
      <c r="RXR456" s="512"/>
      <c r="RXS456" s="512"/>
      <c r="RXT456" s="505"/>
      <c r="RXU456" s="505"/>
      <c r="RXV456" s="505"/>
      <c r="RXW456" s="511"/>
      <c r="RXX456" s="512"/>
      <c r="RXY456" s="512"/>
      <c r="RXZ456" s="505"/>
      <c r="RYA456" s="505"/>
      <c r="RYB456" s="505"/>
      <c r="RYC456" s="511"/>
      <c r="RYD456" s="512"/>
      <c r="RYE456" s="512"/>
      <c r="RYF456" s="505"/>
      <c r="RYG456" s="505"/>
      <c r="RYH456" s="505"/>
      <c r="RYI456" s="511"/>
      <c r="RYJ456" s="512"/>
      <c r="RYK456" s="512"/>
      <c r="RYL456" s="505"/>
      <c r="RYM456" s="505"/>
      <c r="RYN456" s="505"/>
      <c r="RYO456" s="511"/>
      <c r="RYP456" s="512"/>
      <c r="RYQ456" s="512"/>
      <c r="RYR456" s="505"/>
      <c r="RYS456" s="505"/>
      <c r="RYT456" s="505"/>
      <c r="RYU456" s="511"/>
      <c r="RYV456" s="512"/>
      <c r="RYW456" s="512"/>
      <c r="RYX456" s="505"/>
      <c r="RYY456" s="505"/>
      <c r="RYZ456" s="505"/>
      <c r="RZA456" s="511"/>
      <c r="RZB456" s="512"/>
      <c r="RZC456" s="512"/>
      <c r="RZD456" s="505"/>
      <c r="RZE456" s="505"/>
      <c r="RZF456" s="505"/>
      <c r="RZG456" s="511"/>
      <c r="RZH456" s="512"/>
      <c r="RZI456" s="512"/>
      <c r="RZJ456" s="505"/>
      <c r="RZK456" s="505"/>
      <c r="RZL456" s="505"/>
      <c r="RZM456" s="511"/>
      <c r="RZN456" s="512"/>
      <c r="RZO456" s="512"/>
      <c r="RZP456" s="505"/>
      <c r="RZQ456" s="505"/>
      <c r="RZR456" s="505"/>
      <c r="RZS456" s="511"/>
      <c r="RZT456" s="512"/>
      <c r="RZU456" s="512"/>
      <c r="RZV456" s="505"/>
      <c r="RZW456" s="505"/>
      <c r="RZX456" s="505"/>
      <c r="RZY456" s="511"/>
      <c r="RZZ456" s="512"/>
      <c r="SAA456" s="512"/>
      <c r="SAB456" s="505"/>
      <c r="SAC456" s="505"/>
      <c r="SAD456" s="505"/>
      <c r="SAE456" s="511"/>
      <c r="SAF456" s="512"/>
      <c r="SAG456" s="512"/>
      <c r="SAH456" s="505"/>
      <c r="SAI456" s="505"/>
      <c r="SAJ456" s="505"/>
      <c r="SAK456" s="511"/>
      <c r="SAL456" s="512"/>
      <c r="SAM456" s="512"/>
      <c r="SAN456" s="505"/>
      <c r="SAO456" s="505"/>
      <c r="SAP456" s="505"/>
      <c r="SAQ456" s="511"/>
      <c r="SAR456" s="512"/>
      <c r="SAS456" s="512"/>
      <c r="SAT456" s="505"/>
      <c r="SAU456" s="505"/>
      <c r="SAV456" s="505"/>
      <c r="SAW456" s="511"/>
      <c r="SAX456" s="512"/>
      <c r="SAY456" s="512"/>
      <c r="SAZ456" s="505"/>
      <c r="SBA456" s="505"/>
      <c r="SBB456" s="505"/>
      <c r="SBC456" s="511"/>
      <c r="SBD456" s="512"/>
      <c r="SBE456" s="512"/>
      <c r="SBF456" s="505"/>
      <c r="SBG456" s="505"/>
      <c r="SBH456" s="505"/>
      <c r="SBI456" s="511"/>
      <c r="SBJ456" s="512"/>
      <c r="SBK456" s="512"/>
      <c r="SBL456" s="505"/>
      <c r="SBM456" s="505"/>
      <c r="SBN456" s="505"/>
      <c r="SBO456" s="511"/>
      <c r="SBP456" s="512"/>
      <c r="SBQ456" s="512"/>
      <c r="SBR456" s="505"/>
      <c r="SBS456" s="505"/>
      <c r="SBT456" s="505"/>
      <c r="SBU456" s="511"/>
      <c r="SBV456" s="512"/>
      <c r="SBW456" s="512"/>
      <c r="SBX456" s="505"/>
      <c r="SBY456" s="505"/>
      <c r="SBZ456" s="505"/>
      <c r="SCA456" s="511"/>
      <c r="SCB456" s="512"/>
      <c r="SCC456" s="512"/>
      <c r="SCD456" s="505"/>
      <c r="SCE456" s="505"/>
      <c r="SCF456" s="505"/>
      <c r="SCG456" s="511"/>
      <c r="SCH456" s="512"/>
      <c r="SCI456" s="512"/>
      <c r="SCJ456" s="505"/>
      <c r="SCK456" s="505"/>
      <c r="SCL456" s="505"/>
      <c r="SCM456" s="511"/>
      <c r="SCN456" s="512"/>
      <c r="SCO456" s="512"/>
      <c r="SCP456" s="505"/>
      <c r="SCQ456" s="505"/>
      <c r="SCR456" s="505"/>
      <c r="SCS456" s="511"/>
      <c r="SCT456" s="512"/>
      <c r="SCU456" s="512"/>
      <c r="SCV456" s="505"/>
      <c r="SCW456" s="505"/>
      <c r="SCX456" s="505"/>
      <c r="SCY456" s="511"/>
      <c r="SCZ456" s="512"/>
      <c r="SDA456" s="512"/>
      <c r="SDB456" s="505"/>
      <c r="SDC456" s="505"/>
      <c r="SDD456" s="505"/>
      <c r="SDE456" s="511"/>
      <c r="SDF456" s="512"/>
      <c r="SDG456" s="512"/>
      <c r="SDH456" s="505"/>
      <c r="SDI456" s="505"/>
      <c r="SDJ456" s="505"/>
      <c r="SDK456" s="511"/>
      <c r="SDL456" s="512"/>
      <c r="SDM456" s="512"/>
      <c r="SDN456" s="505"/>
      <c r="SDO456" s="505"/>
      <c r="SDP456" s="505"/>
      <c r="SDQ456" s="511"/>
      <c r="SDR456" s="512"/>
      <c r="SDS456" s="512"/>
      <c r="SDT456" s="505"/>
      <c r="SDU456" s="505"/>
      <c r="SDV456" s="505"/>
      <c r="SDW456" s="511"/>
      <c r="SDX456" s="512"/>
      <c r="SDY456" s="512"/>
      <c r="SDZ456" s="505"/>
      <c r="SEA456" s="505"/>
      <c r="SEB456" s="505"/>
      <c r="SEC456" s="511"/>
      <c r="SED456" s="512"/>
      <c r="SEE456" s="512"/>
      <c r="SEF456" s="505"/>
      <c r="SEG456" s="505"/>
      <c r="SEH456" s="505"/>
      <c r="SEI456" s="511"/>
      <c r="SEJ456" s="512"/>
      <c r="SEK456" s="512"/>
      <c r="SEL456" s="505"/>
      <c r="SEM456" s="505"/>
      <c r="SEN456" s="505"/>
      <c r="SEO456" s="511"/>
      <c r="SEP456" s="512"/>
      <c r="SEQ456" s="512"/>
      <c r="SER456" s="505"/>
      <c r="SES456" s="505"/>
      <c r="SET456" s="505"/>
      <c r="SEU456" s="511"/>
      <c r="SEV456" s="512"/>
      <c r="SEW456" s="512"/>
      <c r="SEX456" s="505"/>
      <c r="SEY456" s="505"/>
      <c r="SEZ456" s="505"/>
      <c r="SFA456" s="511"/>
      <c r="SFB456" s="512"/>
      <c r="SFC456" s="512"/>
      <c r="SFD456" s="505"/>
      <c r="SFE456" s="505"/>
      <c r="SFF456" s="505"/>
      <c r="SFG456" s="511"/>
      <c r="SFH456" s="512"/>
      <c r="SFI456" s="512"/>
      <c r="SFJ456" s="505"/>
      <c r="SFK456" s="505"/>
      <c r="SFL456" s="505"/>
      <c r="SFM456" s="511"/>
      <c r="SFN456" s="512"/>
      <c r="SFO456" s="512"/>
      <c r="SFP456" s="505"/>
      <c r="SFQ456" s="505"/>
      <c r="SFR456" s="505"/>
      <c r="SFS456" s="511"/>
      <c r="SFT456" s="512"/>
      <c r="SFU456" s="512"/>
      <c r="SFV456" s="505"/>
      <c r="SFW456" s="505"/>
      <c r="SFX456" s="505"/>
      <c r="SFY456" s="511"/>
      <c r="SFZ456" s="512"/>
      <c r="SGA456" s="512"/>
      <c r="SGB456" s="505"/>
      <c r="SGC456" s="505"/>
      <c r="SGD456" s="505"/>
      <c r="SGE456" s="511"/>
      <c r="SGF456" s="512"/>
      <c r="SGG456" s="512"/>
      <c r="SGH456" s="505"/>
      <c r="SGI456" s="505"/>
      <c r="SGJ456" s="505"/>
      <c r="SGK456" s="511"/>
      <c r="SGL456" s="512"/>
      <c r="SGM456" s="512"/>
      <c r="SGN456" s="505"/>
      <c r="SGO456" s="505"/>
      <c r="SGP456" s="505"/>
      <c r="SGQ456" s="511"/>
      <c r="SGR456" s="512"/>
      <c r="SGS456" s="512"/>
      <c r="SGT456" s="505"/>
      <c r="SGU456" s="505"/>
      <c r="SGV456" s="505"/>
      <c r="SGW456" s="511"/>
      <c r="SGX456" s="512"/>
      <c r="SGY456" s="512"/>
      <c r="SGZ456" s="505"/>
      <c r="SHA456" s="505"/>
      <c r="SHB456" s="505"/>
      <c r="SHC456" s="511"/>
      <c r="SHD456" s="512"/>
      <c r="SHE456" s="512"/>
      <c r="SHF456" s="505"/>
      <c r="SHG456" s="505"/>
      <c r="SHH456" s="505"/>
      <c r="SHI456" s="511"/>
      <c r="SHJ456" s="512"/>
      <c r="SHK456" s="512"/>
      <c r="SHL456" s="505"/>
      <c r="SHM456" s="505"/>
      <c r="SHN456" s="505"/>
      <c r="SHO456" s="511"/>
      <c r="SHP456" s="512"/>
      <c r="SHQ456" s="512"/>
      <c r="SHR456" s="505"/>
      <c r="SHS456" s="505"/>
      <c r="SHT456" s="505"/>
      <c r="SHU456" s="511"/>
      <c r="SHV456" s="512"/>
      <c r="SHW456" s="512"/>
      <c r="SHX456" s="505"/>
      <c r="SHY456" s="505"/>
      <c r="SHZ456" s="505"/>
      <c r="SIA456" s="511"/>
      <c r="SIB456" s="512"/>
      <c r="SIC456" s="512"/>
      <c r="SID456" s="505"/>
      <c r="SIE456" s="505"/>
      <c r="SIF456" s="505"/>
      <c r="SIG456" s="511"/>
      <c r="SIH456" s="512"/>
      <c r="SII456" s="512"/>
      <c r="SIJ456" s="505"/>
      <c r="SIK456" s="505"/>
      <c r="SIL456" s="505"/>
      <c r="SIM456" s="511"/>
      <c r="SIN456" s="512"/>
      <c r="SIO456" s="512"/>
      <c r="SIP456" s="505"/>
      <c r="SIQ456" s="505"/>
      <c r="SIR456" s="505"/>
      <c r="SIS456" s="511"/>
      <c r="SIT456" s="512"/>
      <c r="SIU456" s="512"/>
      <c r="SIV456" s="505"/>
      <c r="SIW456" s="505"/>
      <c r="SIX456" s="505"/>
      <c r="SIY456" s="511"/>
      <c r="SIZ456" s="512"/>
      <c r="SJA456" s="512"/>
      <c r="SJB456" s="505"/>
      <c r="SJC456" s="505"/>
      <c r="SJD456" s="505"/>
      <c r="SJE456" s="511"/>
      <c r="SJF456" s="512"/>
      <c r="SJG456" s="512"/>
      <c r="SJH456" s="505"/>
      <c r="SJI456" s="505"/>
      <c r="SJJ456" s="505"/>
      <c r="SJK456" s="511"/>
      <c r="SJL456" s="512"/>
      <c r="SJM456" s="512"/>
      <c r="SJN456" s="505"/>
      <c r="SJO456" s="505"/>
      <c r="SJP456" s="505"/>
      <c r="SJQ456" s="511"/>
      <c r="SJR456" s="512"/>
      <c r="SJS456" s="512"/>
      <c r="SJT456" s="505"/>
      <c r="SJU456" s="505"/>
      <c r="SJV456" s="505"/>
      <c r="SJW456" s="511"/>
      <c r="SJX456" s="512"/>
      <c r="SJY456" s="512"/>
      <c r="SJZ456" s="505"/>
      <c r="SKA456" s="505"/>
      <c r="SKB456" s="505"/>
      <c r="SKC456" s="511"/>
      <c r="SKD456" s="512"/>
      <c r="SKE456" s="512"/>
      <c r="SKF456" s="505"/>
      <c r="SKG456" s="505"/>
      <c r="SKH456" s="505"/>
      <c r="SKI456" s="511"/>
      <c r="SKJ456" s="512"/>
      <c r="SKK456" s="512"/>
      <c r="SKL456" s="505"/>
      <c r="SKM456" s="505"/>
      <c r="SKN456" s="505"/>
      <c r="SKO456" s="511"/>
      <c r="SKP456" s="512"/>
      <c r="SKQ456" s="512"/>
      <c r="SKR456" s="505"/>
      <c r="SKS456" s="505"/>
      <c r="SKT456" s="505"/>
      <c r="SKU456" s="511"/>
      <c r="SKV456" s="512"/>
      <c r="SKW456" s="512"/>
      <c r="SKX456" s="505"/>
      <c r="SKY456" s="505"/>
      <c r="SKZ456" s="505"/>
      <c r="SLA456" s="511"/>
      <c r="SLB456" s="512"/>
      <c r="SLC456" s="512"/>
      <c r="SLD456" s="505"/>
      <c r="SLE456" s="505"/>
      <c r="SLF456" s="505"/>
      <c r="SLG456" s="511"/>
      <c r="SLH456" s="512"/>
      <c r="SLI456" s="512"/>
      <c r="SLJ456" s="505"/>
      <c r="SLK456" s="505"/>
      <c r="SLL456" s="505"/>
      <c r="SLM456" s="511"/>
      <c r="SLN456" s="512"/>
      <c r="SLO456" s="512"/>
      <c r="SLP456" s="505"/>
      <c r="SLQ456" s="505"/>
      <c r="SLR456" s="505"/>
      <c r="SLS456" s="511"/>
      <c r="SLT456" s="512"/>
      <c r="SLU456" s="512"/>
      <c r="SLV456" s="505"/>
      <c r="SLW456" s="505"/>
      <c r="SLX456" s="505"/>
      <c r="SLY456" s="511"/>
      <c r="SLZ456" s="512"/>
      <c r="SMA456" s="512"/>
      <c r="SMB456" s="505"/>
      <c r="SMC456" s="505"/>
      <c r="SMD456" s="505"/>
      <c r="SME456" s="511"/>
      <c r="SMF456" s="512"/>
      <c r="SMG456" s="512"/>
      <c r="SMH456" s="505"/>
      <c r="SMI456" s="505"/>
      <c r="SMJ456" s="505"/>
      <c r="SMK456" s="511"/>
      <c r="SML456" s="512"/>
      <c r="SMM456" s="512"/>
      <c r="SMN456" s="505"/>
      <c r="SMO456" s="505"/>
      <c r="SMP456" s="505"/>
      <c r="SMQ456" s="511"/>
      <c r="SMR456" s="512"/>
      <c r="SMS456" s="512"/>
      <c r="SMT456" s="505"/>
      <c r="SMU456" s="505"/>
      <c r="SMV456" s="505"/>
      <c r="SMW456" s="511"/>
      <c r="SMX456" s="512"/>
      <c r="SMY456" s="512"/>
      <c r="SMZ456" s="505"/>
      <c r="SNA456" s="505"/>
      <c r="SNB456" s="505"/>
      <c r="SNC456" s="511"/>
      <c r="SND456" s="512"/>
      <c r="SNE456" s="512"/>
      <c r="SNF456" s="505"/>
      <c r="SNG456" s="505"/>
      <c r="SNH456" s="505"/>
      <c r="SNI456" s="511"/>
      <c r="SNJ456" s="512"/>
      <c r="SNK456" s="512"/>
      <c r="SNL456" s="505"/>
      <c r="SNM456" s="505"/>
      <c r="SNN456" s="505"/>
      <c r="SNO456" s="511"/>
      <c r="SNP456" s="512"/>
      <c r="SNQ456" s="512"/>
      <c r="SNR456" s="505"/>
      <c r="SNS456" s="505"/>
      <c r="SNT456" s="505"/>
      <c r="SNU456" s="511"/>
      <c r="SNV456" s="512"/>
      <c r="SNW456" s="512"/>
      <c r="SNX456" s="505"/>
      <c r="SNY456" s="505"/>
      <c r="SNZ456" s="505"/>
      <c r="SOA456" s="511"/>
      <c r="SOB456" s="512"/>
      <c r="SOC456" s="512"/>
      <c r="SOD456" s="505"/>
      <c r="SOE456" s="505"/>
      <c r="SOF456" s="505"/>
      <c r="SOG456" s="511"/>
      <c r="SOH456" s="512"/>
      <c r="SOI456" s="512"/>
      <c r="SOJ456" s="505"/>
      <c r="SOK456" s="505"/>
      <c r="SOL456" s="505"/>
      <c r="SOM456" s="511"/>
      <c r="SON456" s="512"/>
      <c r="SOO456" s="512"/>
      <c r="SOP456" s="505"/>
      <c r="SOQ456" s="505"/>
      <c r="SOR456" s="505"/>
      <c r="SOS456" s="511"/>
      <c r="SOT456" s="512"/>
      <c r="SOU456" s="512"/>
      <c r="SOV456" s="505"/>
      <c r="SOW456" s="505"/>
      <c r="SOX456" s="505"/>
      <c r="SOY456" s="511"/>
      <c r="SOZ456" s="512"/>
      <c r="SPA456" s="512"/>
      <c r="SPB456" s="505"/>
      <c r="SPC456" s="505"/>
      <c r="SPD456" s="505"/>
      <c r="SPE456" s="511"/>
      <c r="SPF456" s="512"/>
      <c r="SPG456" s="512"/>
      <c r="SPH456" s="505"/>
      <c r="SPI456" s="505"/>
      <c r="SPJ456" s="505"/>
      <c r="SPK456" s="511"/>
      <c r="SPL456" s="512"/>
      <c r="SPM456" s="512"/>
      <c r="SPN456" s="505"/>
      <c r="SPO456" s="505"/>
      <c r="SPP456" s="505"/>
      <c r="SPQ456" s="511"/>
      <c r="SPR456" s="512"/>
      <c r="SPS456" s="512"/>
      <c r="SPT456" s="505"/>
      <c r="SPU456" s="505"/>
      <c r="SPV456" s="505"/>
      <c r="SPW456" s="511"/>
      <c r="SPX456" s="512"/>
      <c r="SPY456" s="512"/>
      <c r="SPZ456" s="505"/>
      <c r="SQA456" s="505"/>
      <c r="SQB456" s="505"/>
      <c r="SQC456" s="511"/>
      <c r="SQD456" s="512"/>
      <c r="SQE456" s="512"/>
      <c r="SQF456" s="505"/>
      <c r="SQG456" s="505"/>
      <c r="SQH456" s="505"/>
      <c r="SQI456" s="511"/>
      <c r="SQJ456" s="512"/>
      <c r="SQK456" s="512"/>
      <c r="SQL456" s="505"/>
      <c r="SQM456" s="505"/>
      <c r="SQN456" s="505"/>
      <c r="SQO456" s="511"/>
      <c r="SQP456" s="512"/>
      <c r="SQQ456" s="512"/>
      <c r="SQR456" s="505"/>
      <c r="SQS456" s="505"/>
      <c r="SQT456" s="505"/>
      <c r="SQU456" s="511"/>
      <c r="SQV456" s="512"/>
      <c r="SQW456" s="512"/>
      <c r="SQX456" s="505"/>
      <c r="SQY456" s="505"/>
      <c r="SQZ456" s="505"/>
      <c r="SRA456" s="511"/>
      <c r="SRB456" s="512"/>
      <c r="SRC456" s="512"/>
      <c r="SRD456" s="505"/>
      <c r="SRE456" s="505"/>
      <c r="SRF456" s="505"/>
      <c r="SRG456" s="511"/>
      <c r="SRH456" s="512"/>
      <c r="SRI456" s="512"/>
      <c r="SRJ456" s="505"/>
      <c r="SRK456" s="505"/>
      <c r="SRL456" s="505"/>
      <c r="SRM456" s="511"/>
      <c r="SRN456" s="512"/>
      <c r="SRO456" s="512"/>
      <c r="SRP456" s="505"/>
      <c r="SRQ456" s="505"/>
      <c r="SRR456" s="505"/>
      <c r="SRS456" s="511"/>
      <c r="SRT456" s="512"/>
      <c r="SRU456" s="512"/>
      <c r="SRV456" s="505"/>
      <c r="SRW456" s="505"/>
      <c r="SRX456" s="505"/>
      <c r="SRY456" s="511"/>
      <c r="SRZ456" s="512"/>
      <c r="SSA456" s="512"/>
      <c r="SSB456" s="505"/>
      <c r="SSC456" s="505"/>
      <c r="SSD456" s="505"/>
      <c r="SSE456" s="511"/>
      <c r="SSF456" s="512"/>
      <c r="SSG456" s="512"/>
      <c r="SSH456" s="505"/>
      <c r="SSI456" s="505"/>
      <c r="SSJ456" s="505"/>
      <c r="SSK456" s="511"/>
      <c r="SSL456" s="512"/>
      <c r="SSM456" s="512"/>
      <c r="SSN456" s="505"/>
      <c r="SSO456" s="505"/>
      <c r="SSP456" s="505"/>
      <c r="SSQ456" s="511"/>
      <c r="SSR456" s="512"/>
      <c r="SSS456" s="512"/>
      <c r="SST456" s="505"/>
      <c r="SSU456" s="505"/>
      <c r="SSV456" s="505"/>
      <c r="SSW456" s="511"/>
      <c r="SSX456" s="512"/>
      <c r="SSY456" s="512"/>
      <c r="SSZ456" s="505"/>
      <c r="STA456" s="505"/>
      <c r="STB456" s="505"/>
      <c r="STC456" s="511"/>
      <c r="STD456" s="512"/>
      <c r="STE456" s="512"/>
      <c r="STF456" s="505"/>
      <c r="STG456" s="505"/>
      <c r="STH456" s="505"/>
      <c r="STI456" s="511"/>
      <c r="STJ456" s="512"/>
      <c r="STK456" s="512"/>
      <c r="STL456" s="505"/>
      <c r="STM456" s="505"/>
      <c r="STN456" s="505"/>
      <c r="STO456" s="511"/>
      <c r="STP456" s="512"/>
      <c r="STQ456" s="512"/>
      <c r="STR456" s="505"/>
      <c r="STS456" s="505"/>
      <c r="STT456" s="505"/>
      <c r="STU456" s="511"/>
      <c r="STV456" s="512"/>
      <c r="STW456" s="512"/>
      <c r="STX456" s="505"/>
      <c r="STY456" s="505"/>
      <c r="STZ456" s="505"/>
      <c r="SUA456" s="511"/>
      <c r="SUB456" s="512"/>
      <c r="SUC456" s="512"/>
      <c r="SUD456" s="505"/>
      <c r="SUE456" s="505"/>
      <c r="SUF456" s="505"/>
      <c r="SUG456" s="511"/>
      <c r="SUH456" s="512"/>
      <c r="SUI456" s="512"/>
      <c r="SUJ456" s="505"/>
      <c r="SUK456" s="505"/>
      <c r="SUL456" s="505"/>
      <c r="SUM456" s="511"/>
      <c r="SUN456" s="512"/>
      <c r="SUO456" s="512"/>
      <c r="SUP456" s="505"/>
      <c r="SUQ456" s="505"/>
      <c r="SUR456" s="505"/>
      <c r="SUS456" s="511"/>
      <c r="SUT456" s="512"/>
      <c r="SUU456" s="512"/>
      <c r="SUV456" s="505"/>
      <c r="SUW456" s="505"/>
      <c r="SUX456" s="505"/>
      <c r="SUY456" s="511"/>
      <c r="SUZ456" s="512"/>
      <c r="SVA456" s="512"/>
      <c r="SVB456" s="505"/>
      <c r="SVC456" s="505"/>
      <c r="SVD456" s="505"/>
      <c r="SVE456" s="511"/>
      <c r="SVF456" s="512"/>
      <c r="SVG456" s="512"/>
      <c r="SVH456" s="505"/>
      <c r="SVI456" s="505"/>
      <c r="SVJ456" s="505"/>
      <c r="SVK456" s="511"/>
      <c r="SVL456" s="512"/>
      <c r="SVM456" s="512"/>
      <c r="SVN456" s="505"/>
      <c r="SVO456" s="505"/>
      <c r="SVP456" s="505"/>
      <c r="SVQ456" s="511"/>
      <c r="SVR456" s="512"/>
      <c r="SVS456" s="512"/>
      <c r="SVT456" s="505"/>
      <c r="SVU456" s="505"/>
      <c r="SVV456" s="505"/>
      <c r="SVW456" s="511"/>
      <c r="SVX456" s="512"/>
      <c r="SVY456" s="512"/>
      <c r="SVZ456" s="505"/>
      <c r="SWA456" s="505"/>
      <c r="SWB456" s="505"/>
      <c r="SWC456" s="511"/>
      <c r="SWD456" s="512"/>
      <c r="SWE456" s="512"/>
      <c r="SWF456" s="505"/>
      <c r="SWG456" s="505"/>
      <c r="SWH456" s="505"/>
      <c r="SWI456" s="511"/>
      <c r="SWJ456" s="512"/>
      <c r="SWK456" s="512"/>
      <c r="SWL456" s="505"/>
      <c r="SWM456" s="505"/>
      <c r="SWN456" s="505"/>
      <c r="SWO456" s="511"/>
      <c r="SWP456" s="512"/>
      <c r="SWQ456" s="512"/>
      <c r="SWR456" s="505"/>
      <c r="SWS456" s="505"/>
      <c r="SWT456" s="505"/>
      <c r="SWU456" s="511"/>
      <c r="SWV456" s="512"/>
      <c r="SWW456" s="512"/>
      <c r="SWX456" s="505"/>
      <c r="SWY456" s="505"/>
      <c r="SWZ456" s="505"/>
      <c r="SXA456" s="511"/>
      <c r="SXB456" s="512"/>
      <c r="SXC456" s="512"/>
      <c r="SXD456" s="505"/>
      <c r="SXE456" s="505"/>
      <c r="SXF456" s="505"/>
      <c r="SXG456" s="511"/>
      <c r="SXH456" s="512"/>
      <c r="SXI456" s="512"/>
      <c r="SXJ456" s="505"/>
      <c r="SXK456" s="505"/>
      <c r="SXL456" s="505"/>
      <c r="SXM456" s="511"/>
      <c r="SXN456" s="512"/>
      <c r="SXO456" s="512"/>
      <c r="SXP456" s="505"/>
      <c r="SXQ456" s="505"/>
      <c r="SXR456" s="505"/>
      <c r="SXS456" s="511"/>
      <c r="SXT456" s="512"/>
      <c r="SXU456" s="512"/>
      <c r="SXV456" s="505"/>
      <c r="SXW456" s="505"/>
      <c r="SXX456" s="505"/>
      <c r="SXY456" s="511"/>
      <c r="SXZ456" s="512"/>
      <c r="SYA456" s="512"/>
      <c r="SYB456" s="505"/>
      <c r="SYC456" s="505"/>
      <c r="SYD456" s="505"/>
      <c r="SYE456" s="511"/>
      <c r="SYF456" s="512"/>
      <c r="SYG456" s="512"/>
      <c r="SYH456" s="505"/>
      <c r="SYI456" s="505"/>
      <c r="SYJ456" s="505"/>
      <c r="SYK456" s="511"/>
      <c r="SYL456" s="512"/>
      <c r="SYM456" s="512"/>
      <c r="SYN456" s="505"/>
      <c r="SYO456" s="505"/>
      <c r="SYP456" s="505"/>
      <c r="SYQ456" s="511"/>
      <c r="SYR456" s="512"/>
      <c r="SYS456" s="512"/>
      <c r="SYT456" s="505"/>
      <c r="SYU456" s="505"/>
      <c r="SYV456" s="505"/>
      <c r="SYW456" s="511"/>
      <c r="SYX456" s="512"/>
      <c r="SYY456" s="512"/>
      <c r="SYZ456" s="505"/>
      <c r="SZA456" s="505"/>
      <c r="SZB456" s="505"/>
      <c r="SZC456" s="511"/>
      <c r="SZD456" s="512"/>
      <c r="SZE456" s="512"/>
      <c r="SZF456" s="505"/>
      <c r="SZG456" s="505"/>
      <c r="SZH456" s="505"/>
      <c r="SZI456" s="511"/>
      <c r="SZJ456" s="512"/>
      <c r="SZK456" s="512"/>
      <c r="SZL456" s="505"/>
      <c r="SZM456" s="505"/>
      <c r="SZN456" s="505"/>
      <c r="SZO456" s="511"/>
      <c r="SZP456" s="512"/>
      <c r="SZQ456" s="512"/>
      <c r="SZR456" s="505"/>
      <c r="SZS456" s="505"/>
      <c r="SZT456" s="505"/>
      <c r="SZU456" s="511"/>
      <c r="SZV456" s="512"/>
      <c r="SZW456" s="512"/>
      <c r="SZX456" s="505"/>
      <c r="SZY456" s="505"/>
      <c r="SZZ456" s="505"/>
      <c r="TAA456" s="511"/>
      <c r="TAB456" s="512"/>
      <c r="TAC456" s="512"/>
      <c r="TAD456" s="505"/>
      <c r="TAE456" s="505"/>
      <c r="TAF456" s="505"/>
      <c r="TAG456" s="511"/>
      <c r="TAH456" s="512"/>
      <c r="TAI456" s="512"/>
      <c r="TAJ456" s="505"/>
      <c r="TAK456" s="505"/>
      <c r="TAL456" s="505"/>
      <c r="TAM456" s="511"/>
      <c r="TAN456" s="512"/>
      <c r="TAO456" s="512"/>
      <c r="TAP456" s="505"/>
      <c r="TAQ456" s="505"/>
      <c r="TAR456" s="505"/>
      <c r="TAS456" s="511"/>
      <c r="TAT456" s="512"/>
      <c r="TAU456" s="512"/>
      <c r="TAV456" s="505"/>
      <c r="TAW456" s="505"/>
      <c r="TAX456" s="505"/>
      <c r="TAY456" s="511"/>
      <c r="TAZ456" s="512"/>
      <c r="TBA456" s="512"/>
      <c r="TBB456" s="505"/>
      <c r="TBC456" s="505"/>
      <c r="TBD456" s="505"/>
      <c r="TBE456" s="511"/>
      <c r="TBF456" s="512"/>
      <c r="TBG456" s="512"/>
      <c r="TBH456" s="505"/>
      <c r="TBI456" s="505"/>
      <c r="TBJ456" s="505"/>
      <c r="TBK456" s="511"/>
      <c r="TBL456" s="512"/>
      <c r="TBM456" s="512"/>
      <c r="TBN456" s="505"/>
      <c r="TBO456" s="505"/>
      <c r="TBP456" s="505"/>
      <c r="TBQ456" s="511"/>
      <c r="TBR456" s="512"/>
      <c r="TBS456" s="512"/>
      <c r="TBT456" s="505"/>
      <c r="TBU456" s="505"/>
      <c r="TBV456" s="505"/>
      <c r="TBW456" s="511"/>
      <c r="TBX456" s="512"/>
      <c r="TBY456" s="512"/>
      <c r="TBZ456" s="505"/>
      <c r="TCA456" s="505"/>
      <c r="TCB456" s="505"/>
      <c r="TCC456" s="511"/>
      <c r="TCD456" s="512"/>
      <c r="TCE456" s="512"/>
      <c r="TCF456" s="505"/>
      <c r="TCG456" s="505"/>
      <c r="TCH456" s="505"/>
      <c r="TCI456" s="511"/>
      <c r="TCJ456" s="512"/>
      <c r="TCK456" s="512"/>
      <c r="TCL456" s="505"/>
      <c r="TCM456" s="505"/>
      <c r="TCN456" s="505"/>
      <c r="TCO456" s="511"/>
      <c r="TCP456" s="512"/>
      <c r="TCQ456" s="512"/>
      <c r="TCR456" s="505"/>
      <c r="TCS456" s="505"/>
      <c r="TCT456" s="505"/>
      <c r="TCU456" s="511"/>
      <c r="TCV456" s="512"/>
      <c r="TCW456" s="512"/>
      <c r="TCX456" s="505"/>
      <c r="TCY456" s="505"/>
      <c r="TCZ456" s="505"/>
      <c r="TDA456" s="511"/>
      <c r="TDB456" s="512"/>
      <c r="TDC456" s="512"/>
      <c r="TDD456" s="505"/>
      <c r="TDE456" s="505"/>
      <c r="TDF456" s="505"/>
      <c r="TDG456" s="511"/>
      <c r="TDH456" s="512"/>
      <c r="TDI456" s="512"/>
      <c r="TDJ456" s="505"/>
      <c r="TDK456" s="505"/>
      <c r="TDL456" s="505"/>
      <c r="TDM456" s="511"/>
      <c r="TDN456" s="512"/>
      <c r="TDO456" s="512"/>
      <c r="TDP456" s="505"/>
      <c r="TDQ456" s="505"/>
      <c r="TDR456" s="505"/>
      <c r="TDS456" s="511"/>
      <c r="TDT456" s="512"/>
      <c r="TDU456" s="512"/>
      <c r="TDV456" s="505"/>
      <c r="TDW456" s="505"/>
      <c r="TDX456" s="505"/>
      <c r="TDY456" s="511"/>
      <c r="TDZ456" s="512"/>
      <c r="TEA456" s="512"/>
      <c r="TEB456" s="505"/>
      <c r="TEC456" s="505"/>
      <c r="TED456" s="505"/>
      <c r="TEE456" s="511"/>
      <c r="TEF456" s="512"/>
      <c r="TEG456" s="512"/>
      <c r="TEH456" s="505"/>
      <c r="TEI456" s="505"/>
      <c r="TEJ456" s="505"/>
      <c r="TEK456" s="511"/>
      <c r="TEL456" s="512"/>
      <c r="TEM456" s="512"/>
      <c r="TEN456" s="505"/>
      <c r="TEO456" s="505"/>
      <c r="TEP456" s="505"/>
      <c r="TEQ456" s="511"/>
      <c r="TER456" s="512"/>
      <c r="TES456" s="512"/>
      <c r="TET456" s="505"/>
      <c r="TEU456" s="505"/>
      <c r="TEV456" s="505"/>
      <c r="TEW456" s="511"/>
      <c r="TEX456" s="512"/>
      <c r="TEY456" s="512"/>
      <c r="TEZ456" s="505"/>
      <c r="TFA456" s="505"/>
      <c r="TFB456" s="505"/>
      <c r="TFC456" s="511"/>
      <c r="TFD456" s="512"/>
      <c r="TFE456" s="512"/>
      <c r="TFF456" s="505"/>
      <c r="TFG456" s="505"/>
      <c r="TFH456" s="505"/>
      <c r="TFI456" s="511"/>
      <c r="TFJ456" s="512"/>
      <c r="TFK456" s="512"/>
      <c r="TFL456" s="505"/>
      <c r="TFM456" s="505"/>
      <c r="TFN456" s="505"/>
      <c r="TFO456" s="511"/>
      <c r="TFP456" s="512"/>
      <c r="TFQ456" s="512"/>
      <c r="TFR456" s="505"/>
      <c r="TFS456" s="505"/>
      <c r="TFT456" s="505"/>
      <c r="TFU456" s="511"/>
      <c r="TFV456" s="512"/>
      <c r="TFW456" s="512"/>
      <c r="TFX456" s="505"/>
      <c r="TFY456" s="505"/>
      <c r="TFZ456" s="505"/>
      <c r="TGA456" s="511"/>
      <c r="TGB456" s="512"/>
      <c r="TGC456" s="512"/>
      <c r="TGD456" s="505"/>
      <c r="TGE456" s="505"/>
      <c r="TGF456" s="505"/>
      <c r="TGG456" s="511"/>
      <c r="TGH456" s="512"/>
      <c r="TGI456" s="512"/>
      <c r="TGJ456" s="505"/>
      <c r="TGK456" s="505"/>
      <c r="TGL456" s="505"/>
      <c r="TGM456" s="511"/>
      <c r="TGN456" s="512"/>
      <c r="TGO456" s="512"/>
      <c r="TGP456" s="505"/>
      <c r="TGQ456" s="505"/>
      <c r="TGR456" s="505"/>
      <c r="TGS456" s="511"/>
      <c r="TGT456" s="512"/>
      <c r="TGU456" s="512"/>
      <c r="TGV456" s="505"/>
      <c r="TGW456" s="505"/>
      <c r="TGX456" s="505"/>
      <c r="TGY456" s="511"/>
      <c r="TGZ456" s="512"/>
      <c r="THA456" s="512"/>
      <c r="THB456" s="505"/>
      <c r="THC456" s="505"/>
      <c r="THD456" s="505"/>
      <c r="THE456" s="511"/>
      <c r="THF456" s="512"/>
      <c r="THG456" s="512"/>
      <c r="THH456" s="505"/>
      <c r="THI456" s="505"/>
      <c r="THJ456" s="505"/>
      <c r="THK456" s="511"/>
      <c r="THL456" s="512"/>
      <c r="THM456" s="512"/>
      <c r="THN456" s="505"/>
      <c r="THO456" s="505"/>
      <c r="THP456" s="505"/>
      <c r="THQ456" s="511"/>
      <c r="THR456" s="512"/>
      <c r="THS456" s="512"/>
      <c r="THT456" s="505"/>
      <c r="THU456" s="505"/>
      <c r="THV456" s="505"/>
      <c r="THW456" s="511"/>
      <c r="THX456" s="512"/>
      <c r="THY456" s="512"/>
      <c r="THZ456" s="505"/>
      <c r="TIA456" s="505"/>
      <c r="TIB456" s="505"/>
      <c r="TIC456" s="511"/>
      <c r="TID456" s="512"/>
      <c r="TIE456" s="512"/>
      <c r="TIF456" s="505"/>
      <c r="TIG456" s="505"/>
      <c r="TIH456" s="505"/>
      <c r="TII456" s="511"/>
      <c r="TIJ456" s="512"/>
      <c r="TIK456" s="512"/>
      <c r="TIL456" s="505"/>
      <c r="TIM456" s="505"/>
      <c r="TIN456" s="505"/>
      <c r="TIO456" s="511"/>
      <c r="TIP456" s="512"/>
      <c r="TIQ456" s="512"/>
      <c r="TIR456" s="505"/>
      <c r="TIS456" s="505"/>
      <c r="TIT456" s="505"/>
      <c r="TIU456" s="511"/>
      <c r="TIV456" s="512"/>
      <c r="TIW456" s="512"/>
      <c r="TIX456" s="505"/>
      <c r="TIY456" s="505"/>
      <c r="TIZ456" s="505"/>
      <c r="TJA456" s="511"/>
      <c r="TJB456" s="512"/>
      <c r="TJC456" s="512"/>
      <c r="TJD456" s="505"/>
      <c r="TJE456" s="505"/>
      <c r="TJF456" s="505"/>
      <c r="TJG456" s="511"/>
      <c r="TJH456" s="512"/>
      <c r="TJI456" s="512"/>
      <c r="TJJ456" s="505"/>
      <c r="TJK456" s="505"/>
      <c r="TJL456" s="505"/>
      <c r="TJM456" s="511"/>
      <c r="TJN456" s="512"/>
      <c r="TJO456" s="512"/>
      <c r="TJP456" s="505"/>
      <c r="TJQ456" s="505"/>
      <c r="TJR456" s="505"/>
      <c r="TJS456" s="511"/>
      <c r="TJT456" s="512"/>
      <c r="TJU456" s="512"/>
      <c r="TJV456" s="505"/>
      <c r="TJW456" s="505"/>
      <c r="TJX456" s="505"/>
      <c r="TJY456" s="511"/>
      <c r="TJZ456" s="512"/>
      <c r="TKA456" s="512"/>
      <c r="TKB456" s="505"/>
      <c r="TKC456" s="505"/>
      <c r="TKD456" s="505"/>
      <c r="TKE456" s="511"/>
      <c r="TKF456" s="512"/>
      <c r="TKG456" s="512"/>
      <c r="TKH456" s="505"/>
      <c r="TKI456" s="505"/>
      <c r="TKJ456" s="505"/>
      <c r="TKK456" s="511"/>
      <c r="TKL456" s="512"/>
      <c r="TKM456" s="512"/>
      <c r="TKN456" s="505"/>
      <c r="TKO456" s="505"/>
      <c r="TKP456" s="505"/>
      <c r="TKQ456" s="511"/>
      <c r="TKR456" s="512"/>
      <c r="TKS456" s="512"/>
      <c r="TKT456" s="505"/>
      <c r="TKU456" s="505"/>
      <c r="TKV456" s="505"/>
      <c r="TKW456" s="511"/>
      <c r="TKX456" s="512"/>
      <c r="TKY456" s="512"/>
      <c r="TKZ456" s="505"/>
      <c r="TLA456" s="505"/>
      <c r="TLB456" s="505"/>
      <c r="TLC456" s="511"/>
      <c r="TLD456" s="512"/>
      <c r="TLE456" s="512"/>
      <c r="TLF456" s="505"/>
      <c r="TLG456" s="505"/>
      <c r="TLH456" s="505"/>
      <c r="TLI456" s="511"/>
      <c r="TLJ456" s="512"/>
      <c r="TLK456" s="512"/>
      <c r="TLL456" s="505"/>
      <c r="TLM456" s="505"/>
      <c r="TLN456" s="505"/>
      <c r="TLO456" s="511"/>
      <c r="TLP456" s="512"/>
      <c r="TLQ456" s="512"/>
      <c r="TLR456" s="505"/>
      <c r="TLS456" s="505"/>
      <c r="TLT456" s="505"/>
      <c r="TLU456" s="511"/>
      <c r="TLV456" s="512"/>
      <c r="TLW456" s="512"/>
      <c r="TLX456" s="505"/>
      <c r="TLY456" s="505"/>
      <c r="TLZ456" s="505"/>
      <c r="TMA456" s="511"/>
      <c r="TMB456" s="512"/>
      <c r="TMC456" s="512"/>
      <c r="TMD456" s="505"/>
      <c r="TME456" s="505"/>
      <c r="TMF456" s="505"/>
      <c r="TMG456" s="511"/>
      <c r="TMH456" s="512"/>
      <c r="TMI456" s="512"/>
      <c r="TMJ456" s="505"/>
      <c r="TMK456" s="505"/>
      <c r="TML456" s="505"/>
      <c r="TMM456" s="511"/>
      <c r="TMN456" s="512"/>
      <c r="TMO456" s="512"/>
      <c r="TMP456" s="505"/>
      <c r="TMQ456" s="505"/>
      <c r="TMR456" s="505"/>
      <c r="TMS456" s="511"/>
      <c r="TMT456" s="512"/>
      <c r="TMU456" s="512"/>
      <c r="TMV456" s="505"/>
      <c r="TMW456" s="505"/>
      <c r="TMX456" s="505"/>
      <c r="TMY456" s="511"/>
      <c r="TMZ456" s="512"/>
      <c r="TNA456" s="512"/>
      <c r="TNB456" s="505"/>
      <c r="TNC456" s="505"/>
      <c r="TND456" s="505"/>
      <c r="TNE456" s="511"/>
      <c r="TNF456" s="512"/>
      <c r="TNG456" s="512"/>
      <c r="TNH456" s="505"/>
      <c r="TNI456" s="505"/>
      <c r="TNJ456" s="505"/>
      <c r="TNK456" s="511"/>
      <c r="TNL456" s="512"/>
      <c r="TNM456" s="512"/>
      <c r="TNN456" s="505"/>
      <c r="TNO456" s="505"/>
      <c r="TNP456" s="505"/>
      <c r="TNQ456" s="511"/>
      <c r="TNR456" s="512"/>
      <c r="TNS456" s="512"/>
      <c r="TNT456" s="505"/>
      <c r="TNU456" s="505"/>
      <c r="TNV456" s="505"/>
      <c r="TNW456" s="511"/>
      <c r="TNX456" s="512"/>
      <c r="TNY456" s="512"/>
      <c r="TNZ456" s="505"/>
      <c r="TOA456" s="505"/>
      <c r="TOB456" s="505"/>
      <c r="TOC456" s="511"/>
      <c r="TOD456" s="512"/>
      <c r="TOE456" s="512"/>
      <c r="TOF456" s="505"/>
      <c r="TOG456" s="505"/>
      <c r="TOH456" s="505"/>
      <c r="TOI456" s="511"/>
      <c r="TOJ456" s="512"/>
      <c r="TOK456" s="512"/>
      <c r="TOL456" s="505"/>
      <c r="TOM456" s="505"/>
      <c r="TON456" s="505"/>
      <c r="TOO456" s="511"/>
      <c r="TOP456" s="512"/>
      <c r="TOQ456" s="512"/>
      <c r="TOR456" s="505"/>
      <c r="TOS456" s="505"/>
      <c r="TOT456" s="505"/>
      <c r="TOU456" s="511"/>
      <c r="TOV456" s="512"/>
      <c r="TOW456" s="512"/>
      <c r="TOX456" s="505"/>
      <c r="TOY456" s="505"/>
      <c r="TOZ456" s="505"/>
      <c r="TPA456" s="511"/>
      <c r="TPB456" s="512"/>
      <c r="TPC456" s="512"/>
      <c r="TPD456" s="505"/>
      <c r="TPE456" s="505"/>
      <c r="TPF456" s="505"/>
      <c r="TPG456" s="511"/>
      <c r="TPH456" s="512"/>
      <c r="TPI456" s="512"/>
      <c r="TPJ456" s="505"/>
      <c r="TPK456" s="505"/>
      <c r="TPL456" s="505"/>
      <c r="TPM456" s="511"/>
      <c r="TPN456" s="512"/>
      <c r="TPO456" s="512"/>
      <c r="TPP456" s="505"/>
      <c r="TPQ456" s="505"/>
      <c r="TPR456" s="505"/>
      <c r="TPS456" s="511"/>
      <c r="TPT456" s="512"/>
      <c r="TPU456" s="512"/>
      <c r="TPV456" s="505"/>
      <c r="TPW456" s="505"/>
      <c r="TPX456" s="505"/>
      <c r="TPY456" s="511"/>
      <c r="TPZ456" s="512"/>
      <c r="TQA456" s="512"/>
      <c r="TQB456" s="505"/>
      <c r="TQC456" s="505"/>
      <c r="TQD456" s="505"/>
      <c r="TQE456" s="511"/>
      <c r="TQF456" s="512"/>
      <c r="TQG456" s="512"/>
      <c r="TQH456" s="505"/>
      <c r="TQI456" s="505"/>
      <c r="TQJ456" s="505"/>
      <c r="TQK456" s="511"/>
      <c r="TQL456" s="512"/>
      <c r="TQM456" s="512"/>
      <c r="TQN456" s="505"/>
      <c r="TQO456" s="505"/>
      <c r="TQP456" s="505"/>
      <c r="TQQ456" s="511"/>
      <c r="TQR456" s="512"/>
      <c r="TQS456" s="512"/>
      <c r="TQT456" s="505"/>
      <c r="TQU456" s="505"/>
      <c r="TQV456" s="505"/>
      <c r="TQW456" s="511"/>
      <c r="TQX456" s="512"/>
      <c r="TQY456" s="512"/>
      <c r="TQZ456" s="505"/>
      <c r="TRA456" s="505"/>
      <c r="TRB456" s="505"/>
      <c r="TRC456" s="511"/>
      <c r="TRD456" s="512"/>
      <c r="TRE456" s="512"/>
      <c r="TRF456" s="505"/>
      <c r="TRG456" s="505"/>
      <c r="TRH456" s="505"/>
      <c r="TRI456" s="511"/>
      <c r="TRJ456" s="512"/>
      <c r="TRK456" s="512"/>
      <c r="TRL456" s="505"/>
      <c r="TRM456" s="505"/>
      <c r="TRN456" s="505"/>
      <c r="TRO456" s="511"/>
      <c r="TRP456" s="512"/>
      <c r="TRQ456" s="512"/>
      <c r="TRR456" s="505"/>
      <c r="TRS456" s="505"/>
      <c r="TRT456" s="505"/>
      <c r="TRU456" s="511"/>
      <c r="TRV456" s="512"/>
      <c r="TRW456" s="512"/>
      <c r="TRX456" s="505"/>
      <c r="TRY456" s="505"/>
      <c r="TRZ456" s="505"/>
      <c r="TSA456" s="511"/>
      <c r="TSB456" s="512"/>
      <c r="TSC456" s="512"/>
      <c r="TSD456" s="505"/>
      <c r="TSE456" s="505"/>
      <c r="TSF456" s="505"/>
      <c r="TSG456" s="511"/>
      <c r="TSH456" s="512"/>
      <c r="TSI456" s="512"/>
      <c r="TSJ456" s="505"/>
      <c r="TSK456" s="505"/>
      <c r="TSL456" s="505"/>
      <c r="TSM456" s="511"/>
      <c r="TSN456" s="512"/>
      <c r="TSO456" s="512"/>
      <c r="TSP456" s="505"/>
      <c r="TSQ456" s="505"/>
      <c r="TSR456" s="505"/>
      <c r="TSS456" s="511"/>
      <c r="TST456" s="512"/>
      <c r="TSU456" s="512"/>
      <c r="TSV456" s="505"/>
      <c r="TSW456" s="505"/>
      <c r="TSX456" s="505"/>
      <c r="TSY456" s="511"/>
      <c r="TSZ456" s="512"/>
      <c r="TTA456" s="512"/>
      <c r="TTB456" s="505"/>
      <c r="TTC456" s="505"/>
      <c r="TTD456" s="505"/>
      <c r="TTE456" s="511"/>
      <c r="TTF456" s="512"/>
      <c r="TTG456" s="512"/>
      <c r="TTH456" s="505"/>
      <c r="TTI456" s="505"/>
      <c r="TTJ456" s="505"/>
      <c r="TTK456" s="511"/>
      <c r="TTL456" s="512"/>
      <c r="TTM456" s="512"/>
      <c r="TTN456" s="505"/>
      <c r="TTO456" s="505"/>
      <c r="TTP456" s="505"/>
      <c r="TTQ456" s="511"/>
      <c r="TTR456" s="512"/>
      <c r="TTS456" s="512"/>
      <c r="TTT456" s="505"/>
      <c r="TTU456" s="505"/>
      <c r="TTV456" s="505"/>
      <c r="TTW456" s="511"/>
      <c r="TTX456" s="512"/>
      <c r="TTY456" s="512"/>
      <c r="TTZ456" s="505"/>
      <c r="TUA456" s="505"/>
      <c r="TUB456" s="505"/>
      <c r="TUC456" s="511"/>
      <c r="TUD456" s="512"/>
      <c r="TUE456" s="512"/>
      <c r="TUF456" s="505"/>
      <c r="TUG456" s="505"/>
      <c r="TUH456" s="505"/>
      <c r="TUI456" s="511"/>
      <c r="TUJ456" s="512"/>
      <c r="TUK456" s="512"/>
      <c r="TUL456" s="505"/>
      <c r="TUM456" s="505"/>
      <c r="TUN456" s="505"/>
      <c r="TUO456" s="511"/>
      <c r="TUP456" s="512"/>
      <c r="TUQ456" s="512"/>
      <c r="TUR456" s="505"/>
      <c r="TUS456" s="505"/>
      <c r="TUT456" s="505"/>
      <c r="TUU456" s="511"/>
      <c r="TUV456" s="512"/>
      <c r="TUW456" s="512"/>
      <c r="TUX456" s="505"/>
      <c r="TUY456" s="505"/>
      <c r="TUZ456" s="505"/>
      <c r="TVA456" s="511"/>
      <c r="TVB456" s="512"/>
      <c r="TVC456" s="512"/>
      <c r="TVD456" s="505"/>
      <c r="TVE456" s="505"/>
      <c r="TVF456" s="505"/>
      <c r="TVG456" s="511"/>
      <c r="TVH456" s="512"/>
      <c r="TVI456" s="512"/>
      <c r="TVJ456" s="505"/>
      <c r="TVK456" s="505"/>
      <c r="TVL456" s="505"/>
      <c r="TVM456" s="511"/>
      <c r="TVN456" s="512"/>
      <c r="TVO456" s="512"/>
      <c r="TVP456" s="505"/>
      <c r="TVQ456" s="505"/>
      <c r="TVR456" s="505"/>
      <c r="TVS456" s="511"/>
      <c r="TVT456" s="512"/>
      <c r="TVU456" s="512"/>
      <c r="TVV456" s="505"/>
      <c r="TVW456" s="505"/>
      <c r="TVX456" s="505"/>
      <c r="TVY456" s="511"/>
      <c r="TVZ456" s="512"/>
      <c r="TWA456" s="512"/>
      <c r="TWB456" s="505"/>
      <c r="TWC456" s="505"/>
      <c r="TWD456" s="505"/>
      <c r="TWE456" s="511"/>
      <c r="TWF456" s="512"/>
      <c r="TWG456" s="512"/>
      <c r="TWH456" s="505"/>
      <c r="TWI456" s="505"/>
      <c r="TWJ456" s="505"/>
      <c r="TWK456" s="511"/>
      <c r="TWL456" s="512"/>
      <c r="TWM456" s="512"/>
      <c r="TWN456" s="505"/>
      <c r="TWO456" s="505"/>
      <c r="TWP456" s="505"/>
      <c r="TWQ456" s="511"/>
      <c r="TWR456" s="512"/>
      <c r="TWS456" s="512"/>
      <c r="TWT456" s="505"/>
      <c r="TWU456" s="505"/>
      <c r="TWV456" s="505"/>
      <c r="TWW456" s="511"/>
      <c r="TWX456" s="512"/>
      <c r="TWY456" s="512"/>
      <c r="TWZ456" s="505"/>
      <c r="TXA456" s="505"/>
      <c r="TXB456" s="505"/>
      <c r="TXC456" s="511"/>
      <c r="TXD456" s="512"/>
      <c r="TXE456" s="512"/>
      <c r="TXF456" s="505"/>
      <c r="TXG456" s="505"/>
      <c r="TXH456" s="505"/>
      <c r="TXI456" s="511"/>
      <c r="TXJ456" s="512"/>
      <c r="TXK456" s="512"/>
      <c r="TXL456" s="505"/>
      <c r="TXM456" s="505"/>
      <c r="TXN456" s="505"/>
      <c r="TXO456" s="511"/>
      <c r="TXP456" s="512"/>
      <c r="TXQ456" s="512"/>
      <c r="TXR456" s="505"/>
      <c r="TXS456" s="505"/>
      <c r="TXT456" s="505"/>
      <c r="TXU456" s="511"/>
      <c r="TXV456" s="512"/>
      <c r="TXW456" s="512"/>
      <c r="TXX456" s="505"/>
      <c r="TXY456" s="505"/>
      <c r="TXZ456" s="505"/>
      <c r="TYA456" s="511"/>
      <c r="TYB456" s="512"/>
      <c r="TYC456" s="512"/>
      <c r="TYD456" s="505"/>
      <c r="TYE456" s="505"/>
      <c r="TYF456" s="505"/>
      <c r="TYG456" s="511"/>
      <c r="TYH456" s="512"/>
      <c r="TYI456" s="512"/>
      <c r="TYJ456" s="505"/>
      <c r="TYK456" s="505"/>
      <c r="TYL456" s="505"/>
      <c r="TYM456" s="511"/>
      <c r="TYN456" s="512"/>
      <c r="TYO456" s="512"/>
      <c r="TYP456" s="505"/>
      <c r="TYQ456" s="505"/>
      <c r="TYR456" s="505"/>
      <c r="TYS456" s="511"/>
      <c r="TYT456" s="512"/>
      <c r="TYU456" s="512"/>
      <c r="TYV456" s="505"/>
      <c r="TYW456" s="505"/>
      <c r="TYX456" s="505"/>
      <c r="TYY456" s="511"/>
      <c r="TYZ456" s="512"/>
      <c r="TZA456" s="512"/>
      <c r="TZB456" s="505"/>
      <c r="TZC456" s="505"/>
      <c r="TZD456" s="505"/>
      <c r="TZE456" s="511"/>
      <c r="TZF456" s="512"/>
      <c r="TZG456" s="512"/>
      <c r="TZH456" s="505"/>
      <c r="TZI456" s="505"/>
      <c r="TZJ456" s="505"/>
      <c r="TZK456" s="511"/>
      <c r="TZL456" s="512"/>
      <c r="TZM456" s="512"/>
      <c r="TZN456" s="505"/>
      <c r="TZO456" s="505"/>
      <c r="TZP456" s="505"/>
      <c r="TZQ456" s="511"/>
      <c r="TZR456" s="512"/>
      <c r="TZS456" s="512"/>
      <c r="TZT456" s="505"/>
      <c r="TZU456" s="505"/>
      <c r="TZV456" s="505"/>
      <c r="TZW456" s="511"/>
      <c r="TZX456" s="512"/>
      <c r="TZY456" s="512"/>
      <c r="TZZ456" s="505"/>
      <c r="UAA456" s="505"/>
      <c r="UAB456" s="505"/>
      <c r="UAC456" s="511"/>
      <c r="UAD456" s="512"/>
      <c r="UAE456" s="512"/>
      <c r="UAF456" s="505"/>
      <c r="UAG456" s="505"/>
      <c r="UAH456" s="505"/>
      <c r="UAI456" s="511"/>
      <c r="UAJ456" s="512"/>
      <c r="UAK456" s="512"/>
      <c r="UAL456" s="505"/>
      <c r="UAM456" s="505"/>
      <c r="UAN456" s="505"/>
      <c r="UAO456" s="511"/>
      <c r="UAP456" s="512"/>
      <c r="UAQ456" s="512"/>
      <c r="UAR456" s="505"/>
      <c r="UAS456" s="505"/>
      <c r="UAT456" s="505"/>
      <c r="UAU456" s="511"/>
      <c r="UAV456" s="512"/>
      <c r="UAW456" s="512"/>
      <c r="UAX456" s="505"/>
      <c r="UAY456" s="505"/>
      <c r="UAZ456" s="505"/>
      <c r="UBA456" s="511"/>
      <c r="UBB456" s="512"/>
      <c r="UBC456" s="512"/>
      <c r="UBD456" s="505"/>
      <c r="UBE456" s="505"/>
      <c r="UBF456" s="505"/>
      <c r="UBG456" s="511"/>
      <c r="UBH456" s="512"/>
      <c r="UBI456" s="512"/>
      <c r="UBJ456" s="505"/>
      <c r="UBK456" s="505"/>
      <c r="UBL456" s="505"/>
      <c r="UBM456" s="511"/>
      <c r="UBN456" s="512"/>
      <c r="UBO456" s="512"/>
      <c r="UBP456" s="505"/>
      <c r="UBQ456" s="505"/>
      <c r="UBR456" s="505"/>
      <c r="UBS456" s="511"/>
      <c r="UBT456" s="512"/>
      <c r="UBU456" s="512"/>
      <c r="UBV456" s="505"/>
      <c r="UBW456" s="505"/>
      <c r="UBX456" s="505"/>
      <c r="UBY456" s="511"/>
      <c r="UBZ456" s="512"/>
      <c r="UCA456" s="512"/>
      <c r="UCB456" s="505"/>
      <c r="UCC456" s="505"/>
      <c r="UCD456" s="505"/>
      <c r="UCE456" s="511"/>
      <c r="UCF456" s="512"/>
      <c r="UCG456" s="512"/>
      <c r="UCH456" s="505"/>
      <c r="UCI456" s="505"/>
      <c r="UCJ456" s="505"/>
      <c r="UCK456" s="511"/>
      <c r="UCL456" s="512"/>
      <c r="UCM456" s="512"/>
      <c r="UCN456" s="505"/>
      <c r="UCO456" s="505"/>
      <c r="UCP456" s="505"/>
      <c r="UCQ456" s="511"/>
      <c r="UCR456" s="512"/>
      <c r="UCS456" s="512"/>
      <c r="UCT456" s="505"/>
      <c r="UCU456" s="505"/>
      <c r="UCV456" s="505"/>
      <c r="UCW456" s="511"/>
      <c r="UCX456" s="512"/>
      <c r="UCY456" s="512"/>
      <c r="UCZ456" s="505"/>
      <c r="UDA456" s="505"/>
      <c r="UDB456" s="505"/>
      <c r="UDC456" s="511"/>
      <c r="UDD456" s="512"/>
      <c r="UDE456" s="512"/>
      <c r="UDF456" s="505"/>
      <c r="UDG456" s="505"/>
      <c r="UDH456" s="505"/>
      <c r="UDI456" s="511"/>
      <c r="UDJ456" s="512"/>
      <c r="UDK456" s="512"/>
      <c r="UDL456" s="505"/>
      <c r="UDM456" s="505"/>
      <c r="UDN456" s="505"/>
      <c r="UDO456" s="511"/>
      <c r="UDP456" s="512"/>
      <c r="UDQ456" s="512"/>
      <c r="UDR456" s="505"/>
      <c r="UDS456" s="505"/>
      <c r="UDT456" s="505"/>
      <c r="UDU456" s="511"/>
      <c r="UDV456" s="512"/>
      <c r="UDW456" s="512"/>
      <c r="UDX456" s="505"/>
      <c r="UDY456" s="505"/>
      <c r="UDZ456" s="505"/>
      <c r="UEA456" s="511"/>
      <c r="UEB456" s="512"/>
      <c r="UEC456" s="512"/>
      <c r="UED456" s="505"/>
      <c r="UEE456" s="505"/>
      <c r="UEF456" s="505"/>
      <c r="UEG456" s="511"/>
      <c r="UEH456" s="512"/>
      <c r="UEI456" s="512"/>
      <c r="UEJ456" s="505"/>
      <c r="UEK456" s="505"/>
      <c r="UEL456" s="505"/>
      <c r="UEM456" s="511"/>
      <c r="UEN456" s="512"/>
      <c r="UEO456" s="512"/>
      <c r="UEP456" s="505"/>
      <c r="UEQ456" s="505"/>
      <c r="UER456" s="505"/>
      <c r="UES456" s="511"/>
      <c r="UET456" s="512"/>
      <c r="UEU456" s="512"/>
      <c r="UEV456" s="505"/>
      <c r="UEW456" s="505"/>
      <c r="UEX456" s="505"/>
      <c r="UEY456" s="511"/>
      <c r="UEZ456" s="512"/>
      <c r="UFA456" s="512"/>
      <c r="UFB456" s="505"/>
      <c r="UFC456" s="505"/>
      <c r="UFD456" s="505"/>
      <c r="UFE456" s="511"/>
      <c r="UFF456" s="512"/>
      <c r="UFG456" s="512"/>
      <c r="UFH456" s="505"/>
      <c r="UFI456" s="505"/>
      <c r="UFJ456" s="505"/>
      <c r="UFK456" s="511"/>
      <c r="UFL456" s="512"/>
      <c r="UFM456" s="512"/>
      <c r="UFN456" s="505"/>
      <c r="UFO456" s="505"/>
      <c r="UFP456" s="505"/>
      <c r="UFQ456" s="511"/>
      <c r="UFR456" s="512"/>
      <c r="UFS456" s="512"/>
      <c r="UFT456" s="505"/>
      <c r="UFU456" s="505"/>
      <c r="UFV456" s="505"/>
      <c r="UFW456" s="511"/>
      <c r="UFX456" s="512"/>
      <c r="UFY456" s="512"/>
      <c r="UFZ456" s="505"/>
      <c r="UGA456" s="505"/>
      <c r="UGB456" s="505"/>
      <c r="UGC456" s="511"/>
      <c r="UGD456" s="512"/>
      <c r="UGE456" s="512"/>
      <c r="UGF456" s="505"/>
      <c r="UGG456" s="505"/>
      <c r="UGH456" s="505"/>
      <c r="UGI456" s="511"/>
      <c r="UGJ456" s="512"/>
      <c r="UGK456" s="512"/>
      <c r="UGL456" s="505"/>
      <c r="UGM456" s="505"/>
      <c r="UGN456" s="505"/>
      <c r="UGO456" s="511"/>
      <c r="UGP456" s="512"/>
      <c r="UGQ456" s="512"/>
      <c r="UGR456" s="505"/>
      <c r="UGS456" s="505"/>
      <c r="UGT456" s="505"/>
      <c r="UGU456" s="511"/>
      <c r="UGV456" s="512"/>
      <c r="UGW456" s="512"/>
      <c r="UGX456" s="505"/>
      <c r="UGY456" s="505"/>
      <c r="UGZ456" s="505"/>
      <c r="UHA456" s="511"/>
      <c r="UHB456" s="512"/>
      <c r="UHC456" s="512"/>
      <c r="UHD456" s="505"/>
      <c r="UHE456" s="505"/>
      <c r="UHF456" s="505"/>
      <c r="UHG456" s="511"/>
      <c r="UHH456" s="512"/>
      <c r="UHI456" s="512"/>
      <c r="UHJ456" s="505"/>
      <c r="UHK456" s="505"/>
      <c r="UHL456" s="505"/>
      <c r="UHM456" s="511"/>
      <c r="UHN456" s="512"/>
      <c r="UHO456" s="512"/>
      <c r="UHP456" s="505"/>
      <c r="UHQ456" s="505"/>
      <c r="UHR456" s="505"/>
      <c r="UHS456" s="511"/>
      <c r="UHT456" s="512"/>
      <c r="UHU456" s="512"/>
      <c r="UHV456" s="505"/>
      <c r="UHW456" s="505"/>
      <c r="UHX456" s="505"/>
      <c r="UHY456" s="511"/>
      <c r="UHZ456" s="512"/>
      <c r="UIA456" s="512"/>
      <c r="UIB456" s="505"/>
      <c r="UIC456" s="505"/>
      <c r="UID456" s="505"/>
      <c r="UIE456" s="511"/>
      <c r="UIF456" s="512"/>
      <c r="UIG456" s="512"/>
      <c r="UIH456" s="505"/>
      <c r="UII456" s="505"/>
      <c r="UIJ456" s="505"/>
      <c r="UIK456" s="511"/>
      <c r="UIL456" s="512"/>
      <c r="UIM456" s="512"/>
      <c r="UIN456" s="505"/>
      <c r="UIO456" s="505"/>
      <c r="UIP456" s="505"/>
      <c r="UIQ456" s="511"/>
      <c r="UIR456" s="512"/>
      <c r="UIS456" s="512"/>
      <c r="UIT456" s="505"/>
      <c r="UIU456" s="505"/>
      <c r="UIV456" s="505"/>
      <c r="UIW456" s="511"/>
      <c r="UIX456" s="512"/>
      <c r="UIY456" s="512"/>
      <c r="UIZ456" s="505"/>
      <c r="UJA456" s="505"/>
      <c r="UJB456" s="505"/>
      <c r="UJC456" s="511"/>
      <c r="UJD456" s="512"/>
      <c r="UJE456" s="512"/>
      <c r="UJF456" s="505"/>
      <c r="UJG456" s="505"/>
      <c r="UJH456" s="505"/>
      <c r="UJI456" s="511"/>
      <c r="UJJ456" s="512"/>
      <c r="UJK456" s="512"/>
      <c r="UJL456" s="505"/>
      <c r="UJM456" s="505"/>
      <c r="UJN456" s="505"/>
      <c r="UJO456" s="511"/>
      <c r="UJP456" s="512"/>
      <c r="UJQ456" s="512"/>
      <c r="UJR456" s="505"/>
      <c r="UJS456" s="505"/>
      <c r="UJT456" s="505"/>
      <c r="UJU456" s="511"/>
      <c r="UJV456" s="512"/>
      <c r="UJW456" s="512"/>
      <c r="UJX456" s="505"/>
      <c r="UJY456" s="505"/>
      <c r="UJZ456" s="505"/>
      <c r="UKA456" s="511"/>
      <c r="UKB456" s="512"/>
      <c r="UKC456" s="512"/>
      <c r="UKD456" s="505"/>
      <c r="UKE456" s="505"/>
      <c r="UKF456" s="505"/>
      <c r="UKG456" s="511"/>
      <c r="UKH456" s="512"/>
      <c r="UKI456" s="512"/>
      <c r="UKJ456" s="505"/>
      <c r="UKK456" s="505"/>
      <c r="UKL456" s="505"/>
      <c r="UKM456" s="511"/>
      <c r="UKN456" s="512"/>
      <c r="UKO456" s="512"/>
      <c r="UKP456" s="505"/>
      <c r="UKQ456" s="505"/>
      <c r="UKR456" s="505"/>
      <c r="UKS456" s="511"/>
      <c r="UKT456" s="512"/>
      <c r="UKU456" s="512"/>
      <c r="UKV456" s="505"/>
      <c r="UKW456" s="505"/>
      <c r="UKX456" s="505"/>
      <c r="UKY456" s="511"/>
      <c r="UKZ456" s="512"/>
      <c r="ULA456" s="512"/>
      <c r="ULB456" s="505"/>
      <c r="ULC456" s="505"/>
      <c r="ULD456" s="505"/>
      <c r="ULE456" s="511"/>
      <c r="ULF456" s="512"/>
      <c r="ULG456" s="512"/>
      <c r="ULH456" s="505"/>
      <c r="ULI456" s="505"/>
      <c r="ULJ456" s="505"/>
      <c r="ULK456" s="511"/>
      <c r="ULL456" s="512"/>
      <c r="ULM456" s="512"/>
      <c r="ULN456" s="505"/>
      <c r="ULO456" s="505"/>
      <c r="ULP456" s="505"/>
      <c r="ULQ456" s="511"/>
      <c r="ULR456" s="512"/>
      <c r="ULS456" s="512"/>
      <c r="ULT456" s="505"/>
      <c r="ULU456" s="505"/>
      <c r="ULV456" s="505"/>
      <c r="ULW456" s="511"/>
      <c r="ULX456" s="512"/>
      <c r="ULY456" s="512"/>
      <c r="ULZ456" s="505"/>
      <c r="UMA456" s="505"/>
      <c r="UMB456" s="505"/>
      <c r="UMC456" s="511"/>
      <c r="UMD456" s="512"/>
      <c r="UME456" s="512"/>
      <c r="UMF456" s="505"/>
      <c r="UMG456" s="505"/>
      <c r="UMH456" s="505"/>
      <c r="UMI456" s="511"/>
      <c r="UMJ456" s="512"/>
      <c r="UMK456" s="512"/>
      <c r="UML456" s="505"/>
      <c r="UMM456" s="505"/>
      <c r="UMN456" s="505"/>
      <c r="UMO456" s="511"/>
      <c r="UMP456" s="512"/>
      <c r="UMQ456" s="512"/>
      <c r="UMR456" s="505"/>
      <c r="UMS456" s="505"/>
      <c r="UMT456" s="505"/>
      <c r="UMU456" s="511"/>
      <c r="UMV456" s="512"/>
      <c r="UMW456" s="512"/>
      <c r="UMX456" s="505"/>
      <c r="UMY456" s="505"/>
      <c r="UMZ456" s="505"/>
      <c r="UNA456" s="511"/>
      <c r="UNB456" s="512"/>
      <c r="UNC456" s="512"/>
      <c r="UND456" s="505"/>
      <c r="UNE456" s="505"/>
      <c r="UNF456" s="505"/>
      <c r="UNG456" s="511"/>
      <c r="UNH456" s="512"/>
      <c r="UNI456" s="512"/>
      <c r="UNJ456" s="505"/>
      <c r="UNK456" s="505"/>
      <c r="UNL456" s="505"/>
      <c r="UNM456" s="511"/>
      <c r="UNN456" s="512"/>
      <c r="UNO456" s="512"/>
      <c r="UNP456" s="505"/>
      <c r="UNQ456" s="505"/>
      <c r="UNR456" s="505"/>
      <c r="UNS456" s="511"/>
      <c r="UNT456" s="512"/>
      <c r="UNU456" s="512"/>
      <c r="UNV456" s="505"/>
      <c r="UNW456" s="505"/>
      <c r="UNX456" s="505"/>
      <c r="UNY456" s="511"/>
      <c r="UNZ456" s="512"/>
      <c r="UOA456" s="512"/>
      <c r="UOB456" s="505"/>
      <c r="UOC456" s="505"/>
      <c r="UOD456" s="505"/>
      <c r="UOE456" s="511"/>
      <c r="UOF456" s="512"/>
      <c r="UOG456" s="512"/>
      <c r="UOH456" s="505"/>
      <c r="UOI456" s="505"/>
      <c r="UOJ456" s="505"/>
      <c r="UOK456" s="511"/>
      <c r="UOL456" s="512"/>
      <c r="UOM456" s="512"/>
      <c r="UON456" s="505"/>
      <c r="UOO456" s="505"/>
      <c r="UOP456" s="505"/>
      <c r="UOQ456" s="511"/>
      <c r="UOR456" s="512"/>
      <c r="UOS456" s="512"/>
      <c r="UOT456" s="505"/>
      <c r="UOU456" s="505"/>
      <c r="UOV456" s="505"/>
      <c r="UOW456" s="511"/>
      <c r="UOX456" s="512"/>
      <c r="UOY456" s="512"/>
      <c r="UOZ456" s="505"/>
      <c r="UPA456" s="505"/>
      <c r="UPB456" s="505"/>
      <c r="UPC456" s="511"/>
      <c r="UPD456" s="512"/>
      <c r="UPE456" s="512"/>
      <c r="UPF456" s="505"/>
      <c r="UPG456" s="505"/>
      <c r="UPH456" s="505"/>
      <c r="UPI456" s="511"/>
      <c r="UPJ456" s="512"/>
      <c r="UPK456" s="512"/>
      <c r="UPL456" s="505"/>
      <c r="UPM456" s="505"/>
      <c r="UPN456" s="505"/>
      <c r="UPO456" s="511"/>
      <c r="UPP456" s="512"/>
      <c r="UPQ456" s="512"/>
      <c r="UPR456" s="505"/>
      <c r="UPS456" s="505"/>
      <c r="UPT456" s="505"/>
      <c r="UPU456" s="511"/>
      <c r="UPV456" s="512"/>
      <c r="UPW456" s="512"/>
      <c r="UPX456" s="505"/>
      <c r="UPY456" s="505"/>
      <c r="UPZ456" s="505"/>
      <c r="UQA456" s="511"/>
      <c r="UQB456" s="512"/>
      <c r="UQC456" s="512"/>
      <c r="UQD456" s="505"/>
      <c r="UQE456" s="505"/>
      <c r="UQF456" s="505"/>
      <c r="UQG456" s="511"/>
      <c r="UQH456" s="512"/>
      <c r="UQI456" s="512"/>
      <c r="UQJ456" s="505"/>
      <c r="UQK456" s="505"/>
      <c r="UQL456" s="505"/>
      <c r="UQM456" s="511"/>
      <c r="UQN456" s="512"/>
      <c r="UQO456" s="512"/>
      <c r="UQP456" s="505"/>
      <c r="UQQ456" s="505"/>
      <c r="UQR456" s="505"/>
      <c r="UQS456" s="511"/>
      <c r="UQT456" s="512"/>
      <c r="UQU456" s="512"/>
      <c r="UQV456" s="505"/>
      <c r="UQW456" s="505"/>
      <c r="UQX456" s="505"/>
      <c r="UQY456" s="511"/>
      <c r="UQZ456" s="512"/>
      <c r="URA456" s="512"/>
      <c r="URB456" s="505"/>
      <c r="URC456" s="505"/>
      <c r="URD456" s="505"/>
      <c r="URE456" s="511"/>
      <c r="URF456" s="512"/>
      <c r="URG456" s="512"/>
      <c r="URH456" s="505"/>
      <c r="URI456" s="505"/>
      <c r="URJ456" s="505"/>
      <c r="URK456" s="511"/>
      <c r="URL456" s="512"/>
      <c r="URM456" s="512"/>
      <c r="URN456" s="505"/>
      <c r="URO456" s="505"/>
      <c r="URP456" s="505"/>
      <c r="URQ456" s="511"/>
      <c r="URR456" s="512"/>
      <c r="URS456" s="512"/>
      <c r="URT456" s="505"/>
      <c r="URU456" s="505"/>
      <c r="URV456" s="505"/>
      <c r="URW456" s="511"/>
      <c r="URX456" s="512"/>
      <c r="URY456" s="512"/>
      <c r="URZ456" s="505"/>
      <c r="USA456" s="505"/>
      <c r="USB456" s="505"/>
      <c r="USC456" s="511"/>
      <c r="USD456" s="512"/>
      <c r="USE456" s="512"/>
      <c r="USF456" s="505"/>
      <c r="USG456" s="505"/>
      <c r="USH456" s="505"/>
      <c r="USI456" s="511"/>
      <c r="USJ456" s="512"/>
      <c r="USK456" s="512"/>
      <c r="USL456" s="505"/>
      <c r="USM456" s="505"/>
      <c r="USN456" s="505"/>
      <c r="USO456" s="511"/>
      <c r="USP456" s="512"/>
      <c r="USQ456" s="512"/>
      <c r="USR456" s="505"/>
      <c r="USS456" s="505"/>
      <c r="UST456" s="505"/>
      <c r="USU456" s="511"/>
      <c r="USV456" s="512"/>
      <c r="USW456" s="512"/>
      <c r="USX456" s="505"/>
      <c r="USY456" s="505"/>
      <c r="USZ456" s="505"/>
      <c r="UTA456" s="511"/>
      <c r="UTB456" s="512"/>
      <c r="UTC456" s="512"/>
      <c r="UTD456" s="505"/>
      <c r="UTE456" s="505"/>
      <c r="UTF456" s="505"/>
      <c r="UTG456" s="511"/>
      <c r="UTH456" s="512"/>
      <c r="UTI456" s="512"/>
      <c r="UTJ456" s="505"/>
      <c r="UTK456" s="505"/>
      <c r="UTL456" s="505"/>
      <c r="UTM456" s="511"/>
      <c r="UTN456" s="512"/>
      <c r="UTO456" s="512"/>
      <c r="UTP456" s="505"/>
      <c r="UTQ456" s="505"/>
      <c r="UTR456" s="505"/>
      <c r="UTS456" s="511"/>
      <c r="UTT456" s="512"/>
      <c r="UTU456" s="512"/>
      <c r="UTV456" s="505"/>
      <c r="UTW456" s="505"/>
      <c r="UTX456" s="505"/>
      <c r="UTY456" s="511"/>
      <c r="UTZ456" s="512"/>
      <c r="UUA456" s="512"/>
      <c r="UUB456" s="505"/>
      <c r="UUC456" s="505"/>
      <c r="UUD456" s="505"/>
      <c r="UUE456" s="511"/>
      <c r="UUF456" s="512"/>
      <c r="UUG456" s="512"/>
      <c r="UUH456" s="505"/>
      <c r="UUI456" s="505"/>
      <c r="UUJ456" s="505"/>
      <c r="UUK456" s="511"/>
      <c r="UUL456" s="512"/>
      <c r="UUM456" s="512"/>
      <c r="UUN456" s="505"/>
      <c r="UUO456" s="505"/>
      <c r="UUP456" s="505"/>
      <c r="UUQ456" s="511"/>
      <c r="UUR456" s="512"/>
      <c r="UUS456" s="512"/>
      <c r="UUT456" s="505"/>
      <c r="UUU456" s="505"/>
      <c r="UUV456" s="505"/>
      <c r="UUW456" s="511"/>
      <c r="UUX456" s="512"/>
      <c r="UUY456" s="512"/>
      <c r="UUZ456" s="505"/>
      <c r="UVA456" s="505"/>
      <c r="UVB456" s="505"/>
      <c r="UVC456" s="511"/>
      <c r="UVD456" s="512"/>
      <c r="UVE456" s="512"/>
      <c r="UVF456" s="505"/>
      <c r="UVG456" s="505"/>
      <c r="UVH456" s="505"/>
      <c r="UVI456" s="511"/>
      <c r="UVJ456" s="512"/>
      <c r="UVK456" s="512"/>
      <c r="UVL456" s="505"/>
      <c r="UVM456" s="505"/>
      <c r="UVN456" s="505"/>
      <c r="UVO456" s="511"/>
      <c r="UVP456" s="512"/>
      <c r="UVQ456" s="512"/>
      <c r="UVR456" s="505"/>
      <c r="UVS456" s="505"/>
      <c r="UVT456" s="505"/>
      <c r="UVU456" s="511"/>
      <c r="UVV456" s="512"/>
      <c r="UVW456" s="512"/>
      <c r="UVX456" s="505"/>
      <c r="UVY456" s="505"/>
      <c r="UVZ456" s="505"/>
      <c r="UWA456" s="511"/>
      <c r="UWB456" s="512"/>
      <c r="UWC456" s="512"/>
      <c r="UWD456" s="505"/>
      <c r="UWE456" s="505"/>
      <c r="UWF456" s="505"/>
      <c r="UWG456" s="511"/>
      <c r="UWH456" s="512"/>
      <c r="UWI456" s="512"/>
      <c r="UWJ456" s="505"/>
      <c r="UWK456" s="505"/>
      <c r="UWL456" s="505"/>
      <c r="UWM456" s="511"/>
      <c r="UWN456" s="512"/>
      <c r="UWO456" s="512"/>
      <c r="UWP456" s="505"/>
      <c r="UWQ456" s="505"/>
      <c r="UWR456" s="505"/>
      <c r="UWS456" s="511"/>
      <c r="UWT456" s="512"/>
      <c r="UWU456" s="512"/>
      <c r="UWV456" s="505"/>
      <c r="UWW456" s="505"/>
      <c r="UWX456" s="505"/>
      <c r="UWY456" s="511"/>
      <c r="UWZ456" s="512"/>
      <c r="UXA456" s="512"/>
      <c r="UXB456" s="505"/>
      <c r="UXC456" s="505"/>
      <c r="UXD456" s="505"/>
      <c r="UXE456" s="511"/>
      <c r="UXF456" s="512"/>
      <c r="UXG456" s="512"/>
      <c r="UXH456" s="505"/>
      <c r="UXI456" s="505"/>
      <c r="UXJ456" s="505"/>
      <c r="UXK456" s="511"/>
      <c r="UXL456" s="512"/>
      <c r="UXM456" s="512"/>
      <c r="UXN456" s="505"/>
      <c r="UXO456" s="505"/>
      <c r="UXP456" s="505"/>
      <c r="UXQ456" s="511"/>
      <c r="UXR456" s="512"/>
      <c r="UXS456" s="512"/>
      <c r="UXT456" s="505"/>
      <c r="UXU456" s="505"/>
      <c r="UXV456" s="505"/>
      <c r="UXW456" s="511"/>
      <c r="UXX456" s="512"/>
      <c r="UXY456" s="512"/>
      <c r="UXZ456" s="505"/>
      <c r="UYA456" s="505"/>
      <c r="UYB456" s="505"/>
      <c r="UYC456" s="511"/>
      <c r="UYD456" s="512"/>
      <c r="UYE456" s="512"/>
      <c r="UYF456" s="505"/>
      <c r="UYG456" s="505"/>
      <c r="UYH456" s="505"/>
      <c r="UYI456" s="511"/>
      <c r="UYJ456" s="512"/>
      <c r="UYK456" s="512"/>
      <c r="UYL456" s="505"/>
      <c r="UYM456" s="505"/>
      <c r="UYN456" s="505"/>
      <c r="UYO456" s="511"/>
      <c r="UYP456" s="512"/>
      <c r="UYQ456" s="512"/>
      <c r="UYR456" s="505"/>
      <c r="UYS456" s="505"/>
      <c r="UYT456" s="505"/>
      <c r="UYU456" s="511"/>
      <c r="UYV456" s="512"/>
      <c r="UYW456" s="512"/>
      <c r="UYX456" s="505"/>
      <c r="UYY456" s="505"/>
      <c r="UYZ456" s="505"/>
      <c r="UZA456" s="511"/>
      <c r="UZB456" s="512"/>
      <c r="UZC456" s="512"/>
      <c r="UZD456" s="505"/>
      <c r="UZE456" s="505"/>
      <c r="UZF456" s="505"/>
      <c r="UZG456" s="511"/>
      <c r="UZH456" s="512"/>
      <c r="UZI456" s="512"/>
      <c r="UZJ456" s="505"/>
      <c r="UZK456" s="505"/>
      <c r="UZL456" s="505"/>
      <c r="UZM456" s="511"/>
      <c r="UZN456" s="512"/>
      <c r="UZO456" s="512"/>
      <c r="UZP456" s="505"/>
      <c r="UZQ456" s="505"/>
      <c r="UZR456" s="505"/>
      <c r="UZS456" s="511"/>
      <c r="UZT456" s="512"/>
      <c r="UZU456" s="512"/>
      <c r="UZV456" s="505"/>
      <c r="UZW456" s="505"/>
      <c r="UZX456" s="505"/>
      <c r="UZY456" s="511"/>
      <c r="UZZ456" s="512"/>
      <c r="VAA456" s="512"/>
      <c r="VAB456" s="505"/>
      <c r="VAC456" s="505"/>
      <c r="VAD456" s="505"/>
      <c r="VAE456" s="511"/>
      <c r="VAF456" s="512"/>
      <c r="VAG456" s="512"/>
      <c r="VAH456" s="505"/>
      <c r="VAI456" s="505"/>
      <c r="VAJ456" s="505"/>
      <c r="VAK456" s="511"/>
      <c r="VAL456" s="512"/>
      <c r="VAM456" s="512"/>
      <c r="VAN456" s="505"/>
      <c r="VAO456" s="505"/>
      <c r="VAP456" s="505"/>
      <c r="VAQ456" s="511"/>
      <c r="VAR456" s="512"/>
      <c r="VAS456" s="512"/>
      <c r="VAT456" s="505"/>
      <c r="VAU456" s="505"/>
      <c r="VAV456" s="505"/>
      <c r="VAW456" s="511"/>
      <c r="VAX456" s="512"/>
      <c r="VAY456" s="512"/>
      <c r="VAZ456" s="505"/>
      <c r="VBA456" s="505"/>
      <c r="VBB456" s="505"/>
      <c r="VBC456" s="511"/>
      <c r="VBD456" s="512"/>
      <c r="VBE456" s="512"/>
      <c r="VBF456" s="505"/>
      <c r="VBG456" s="505"/>
      <c r="VBH456" s="505"/>
      <c r="VBI456" s="511"/>
      <c r="VBJ456" s="512"/>
      <c r="VBK456" s="512"/>
      <c r="VBL456" s="505"/>
      <c r="VBM456" s="505"/>
      <c r="VBN456" s="505"/>
      <c r="VBO456" s="511"/>
      <c r="VBP456" s="512"/>
      <c r="VBQ456" s="512"/>
      <c r="VBR456" s="505"/>
      <c r="VBS456" s="505"/>
      <c r="VBT456" s="505"/>
      <c r="VBU456" s="511"/>
      <c r="VBV456" s="512"/>
      <c r="VBW456" s="512"/>
      <c r="VBX456" s="505"/>
      <c r="VBY456" s="505"/>
      <c r="VBZ456" s="505"/>
      <c r="VCA456" s="511"/>
      <c r="VCB456" s="512"/>
      <c r="VCC456" s="512"/>
      <c r="VCD456" s="505"/>
      <c r="VCE456" s="505"/>
      <c r="VCF456" s="505"/>
      <c r="VCG456" s="511"/>
      <c r="VCH456" s="512"/>
      <c r="VCI456" s="512"/>
      <c r="VCJ456" s="505"/>
      <c r="VCK456" s="505"/>
      <c r="VCL456" s="505"/>
      <c r="VCM456" s="511"/>
      <c r="VCN456" s="512"/>
      <c r="VCO456" s="512"/>
      <c r="VCP456" s="505"/>
      <c r="VCQ456" s="505"/>
      <c r="VCR456" s="505"/>
      <c r="VCS456" s="511"/>
      <c r="VCT456" s="512"/>
      <c r="VCU456" s="512"/>
      <c r="VCV456" s="505"/>
      <c r="VCW456" s="505"/>
      <c r="VCX456" s="505"/>
      <c r="VCY456" s="511"/>
      <c r="VCZ456" s="512"/>
      <c r="VDA456" s="512"/>
      <c r="VDB456" s="505"/>
      <c r="VDC456" s="505"/>
      <c r="VDD456" s="505"/>
      <c r="VDE456" s="511"/>
      <c r="VDF456" s="512"/>
      <c r="VDG456" s="512"/>
      <c r="VDH456" s="505"/>
      <c r="VDI456" s="505"/>
      <c r="VDJ456" s="505"/>
      <c r="VDK456" s="511"/>
      <c r="VDL456" s="512"/>
      <c r="VDM456" s="512"/>
      <c r="VDN456" s="505"/>
      <c r="VDO456" s="505"/>
      <c r="VDP456" s="505"/>
      <c r="VDQ456" s="511"/>
      <c r="VDR456" s="512"/>
      <c r="VDS456" s="512"/>
      <c r="VDT456" s="505"/>
      <c r="VDU456" s="505"/>
      <c r="VDV456" s="505"/>
      <c r="VDW456" s="511"/>
      <c r="VDX456" s="512"/>
      <c r="VDY456" s="512"/>
      <c r="VDZ456" s="505"/>
      <c r="VEA456" s="505"/>
      <c r="VEB456" s="505"/>
      <c r="VEC456" s="511"/>
      <c r="VED456" s="512"/>
      <c r="VEE456" s="512"/>
      <c r="VEF456" s="505"/>
      <c r="VEG456" s="505"/>
      <c r="VEH456" s="505"/>
      <c r="VEI456" s="511"/>
      <c r="VEJ456" s="512"/>
      <c r="VEK456" s="512"/>
      <c r="VEL456" s="505"/>
      <c r="VEM456" s="505"/>
      <c r="VEN456" s="505"/>
      <c r="VEO456" s="511"/>
      <c r="VEP456" s="512"/>
      <c r="VEQ456" s="512"/>
      <c r="VER456" s="505"/>
      <c r="VES456" s="505"/>
      <c r="VET456" s="505"/>
      <c r="VEU456" s="511"/>
      <c r="VEV456" s="512"/>
      <c r="VEW456" s="512"/>
      <c r="VEX456" s="505"/>
      <c r="VEY456" s="505"/>
      <c r="VEZ456" s="505"/>
      <c r="VFA456" s="511"/>
      <c r="VFB456" s="512"/>
      <c r="VFC456" s="512"/>
      <c r="VFD456" s="505"/>
      <c r="VFE456" s="505"/>
      <c r="VFF456" s="505"/>
      <c r="VFG456" s="511"/>
      <c r="VFH456" s="512"/>
      <c r="VFI456" s="512"/>
      <c r="VFJ456" s="505"/>
      <c r="VFK456" s="505"/>
      <c r="VFL456" s="505"/>
      <c r="VFM456" s="511"/>
      <c r="VFN456" s="512"/>
      <c r="VFO456" s="512"/>
      <c r="VFP456" s="505"/>
      <c r="VFQ456" s="505"/>
      <c r="VFR456" s="505"/>
      <c r="VFS456" s="511"/>
      <c r="VFT456" s="512"/>
      <c r="VFU456" s="512"/>
      <c r="VFV456" s="505"/>
      <c r="VFW456" s="505"/>
      <c r="VFX456" s="505"/>
      <c r="VFY456" s="511"/>
      <c r="VFZ456" s="512"/>
      <c r="VGA456" s="512"/>
      <c r="VGB456" s="505"/>
      <c r="VGC456" s="505"/>
      <c r="VGD456" s="505"/>
      <c r="VGE456" s="511"/>
      <c r="VGF456" s="512"/>
      <c r="VGG456" s="512"/>
      <c r="VGH456" s="505"/>
      <c r="VGI456" s="505"/>
      <c r="VGJ456" s="505"/>
      <c r="VGK456" s="511"/>
      <c r="VGL456" s="512"/>
      <c r="VGM456" s="512"/>
      <c r="VGN456" s="505"/>
      <c r="VGO456" s="505"/>
      <c r="VGP456" s="505"/>
      <c r="VGQ456" s="511"/>
      <c r="VGR456" s="512"/>
      <c r="VGS456" s="512"/>
      <c r="VGT456" s="505"/>
      <c r="VGU456" s="505"/>
      <c r="VGV456" s="505"/>
      <c r="VGW456" s="511"/>
      <c r="VGX456" s="512"/>
      <c r="VGY456" s="512"/>
      <c r="VGZ456" s="505"/>
      <c r="VHA456" s="505"/>
      <c r="VHB456" s="505"/>
      <c r="VHC456" s="511"/>
      <c r="VHD456" s="512"/>
      <c r="VHE456" s="512"/>
      <c r="VHF456" s="505"/>
      <c r="VHG456" s="505"/>
      <c r="VHH456" s="505"/>
      <c r="VHI456" s="511"/>
      <c r="VHJ456" s="512"/>
      <c r="VHK456" s="512"/>
      <c r="VHL456" s="505"/>
      <c r="VHM456" s="505"/>
      <c r="VHN456" s="505"/>
      <c r="VHO456" s="511"/>
      <c r="VHP456" s="512"/>
      <c r="VHQ456" s="512"/>
      <c r="VHR456" s="505"/>
      <c r="VHS456" s="505"/>
      <c r="VHT456" s="505"/>
      <c r="VHU456" s="511"/>
      <c r="VHV456" s="512"/>
      <c r="VHW456" s="512"/>
      <c r="VHX456" s="505"/>
      <c r="VHY456" s="505"/>
      <c r="VHZ456" s="505"/>
      <c r="VIA456" s="511"/>
      <c r="VIB456" s="512"/>
      <c r="VIC456" s="512"/>
      <c r="VID456" s="505"/>
      <c r="VIE456" s="505"/>
      <c r="VIF456" s="505"/>
      <c r="VIG456" s="511"/>
      <c r="VIH456" s="512"/>
      <c r="VII456" s="512"/>
      <c r="VIJ456" s="505"/>
      <c r="VIK456" s="505"/>
      <c r="VIL456" s="505"/>
      <c r="VIM456" s="511"/>
      <c r="VIN456" s="512"/>
      <c r="VIO456" s="512"/>
      <c r="VIP456" s="505"/>
      <c r="VIQ456" s="505"/>
      <c r="VIR456" s="505"/>
      <c r="VIS456" s="511"/>
      <c r="VIT456" s="512"/>
      <c r="VIU456" s="512"/>
      <c r="VIV456" s="505"/>
      <c r="VIW456" s="505"/>
      <c r="VIX456" s="505"/>
      <c r="VIY456" s="511"/>
      <c r="VIZ456" s="512"/>
      <c r="VJA456" s="512"/>
      <c r="VJB456" s="505"/>
      <c r="VJC456" s="505"/>
      <c r="VJD456" s="505"/>
      <c r="VJE456" s="511"/>
      <c r="VJF456" s="512"/>
      <c r="VJG456" s="512"/>
      <c r="VJH456" s="505"/>
      <c r="VJI456" s="505"/>
      <c r="VJJ456" s="505"/>
      <c r="VJK456" s="511"/>
      <c r="VJL456" s="512"/>
      <c r="VJM456" s="512"/>
      <c r="VJN456" s="505"/>
      <c r="VJO456" s="505"/>
      <c r="VJP456" s="505"/>
      <c r="VJQ456" s="511"/>
      <c r="VJR456" s="512"/>
      <c r="VJS456" s="512"/>
      <c r="VJT456" s="505"/>
      <c r="VJU456" s="505"/>
      <c r="VJV456" s="505"/>
      <c r="VJW456" s="511"/>
      <c r="VJX456" s="512"/>
      <c r="VJY456" s="512"/>
      <c r="VJZ456" s="505"/>
      <c r="VKA456" s="505"/>
      <c r="VKB456" s="505"/>
      <c r="VKC456" s="511"/>
      <c r="VKD456" s="512"/>
      <c r="VKE456" s="512"/>
      <c r="VKF456" s="505"/>
      <c r="VKG456" s="505"/>
      <c r="VKH456" s="505"/>
      <c r="VKI456" s="511"/>
      <c r="VKJ456" s="512"/>
      <c r="VKK456" s="512"/>
      <c r="VKL456" s="505"/>
      <c r="VKM456" s="505"/>
      <c r="VKN456" s="505"/>
      <c r="VKO456" s="511"/>
      <c r="VKP456" s="512"/>
      <c r="VKQ456" s="512"/>
      <c r="VKR456" s="505"/>
      <c r="VKS456" s="505"/>
      <c r="VKT456" s="505"/>
      <c r="VKU456" s="511"/>
      <c r="VKV456" s="512"/>
      <c r="VKW456" s="512"/>
      <c r="VKX456" s="505"/>
      <c r="VKY456" s="505"/>
      <c r="VKZ456" s="505"/>
      <c r="VLA456" s="511"/>
      <c r="VLB456" s="512"/>
      <c r="VLC456" s="512"/>
      <c r="VLD456" s="505"/>
      <c r="VLE456" s="505"/>
      <c r="VLF456" s="505"/>
      <c r="VLG456" s="511"/>
      <c r="VLH456" s="512"/>
      <c r="VLI456" s="512"/>
      <c r="VLJ456" s="505"/>
      <c r="VLK456" s="505"/>
      <c r="VLL456" s="505"/>
      <c r="VLM456" s="511"/>
      <c r="VLN456" s="512"/>
      <c r="VLO456" s="512"/>
      <c r="VLP456" s="505"/>
      <c r="VLQ456" s="505"/>
      <c r="VLR456" s="505"/>
      <c r="VLS456" s="511"/>
      <c r="VLT456" s="512"/>
      <c r="VLU456" s="512"/>
      <c r="VLV456" s="505"/>
      <c r="VLW456" s="505"/>
      <c r="VLX456" s="505"/>
      <c r="VLY456" s="511"/>
      <c r="VLZ456" s="512"/>
      <c r="VMA456" s="512"/>
      <c r="VMB456" s="505"/>
      <c r="VMC456" s="505"/>
      <c r="VMD456" s="505"/>
      <c r="VME456" s="511"/>
      <c r="VMF456" s="512"/>
      <c r="VMG456" s="512"/>
      <c r="VMH456" s="505"/>
      <c r="VMI456" s="505"/>
      <c r="VMJ456" s="505"/>
      <c r="VMK456" s="511"/>
      <c r="VML456" s="512"/>
      <c r="VMM456" s="512"/>
      <c r="VMN456" s="505"/>
      <c r="VMO456" s="505"/>
      <c r="VMP456" s="505"/>
      <c r="VMQ456" s="511"/>
      <c r="VMR456" s="512"/>
      <c r="VMS456" s="512"/>
      <c r="VMT456" s="505"/>
      <c r="VMU456" s="505"/>
      <c r="VMV456" s="505"/>
      <c r="VMW456" s="511"/>
      <c r="VMX456" s="512"/>
      <c r="VMY456" s="512"/>
      <c r="VMZ456" s="505"/>
      <c r="VNA456" s="505"/>
      <c r="VNB456" s="505"/>
      <c r="VNC456" s="511"/>
      <c r="VND456" s="512"/>
      <c r="VNE456" s="512"/>
      <c r="VNF456" s="505"/>
      <c r="VNG456" s="505"/>
      <c r="VNH456" s="505"/>
      <c r="VNI456" s="511"/>
      <c r="VNJ456" s="512"/>
      <c r="VNK456" s="512"/>
      <c r="VNL456" s="505"/>
      <c r="VNM456" s="505"/>
      <c r="VNN456" s="505"/>
      <c r="VNO456" s="511"/>
      <c r="VNP456" s="512"/>
      <c r="VNQ456" s="512"/>
      <c r="VNR456" s="505"/>
      <c r="VNS456" s="505"/>
      <c r="VNT456" s="505"/>
      <c r="VNU456" s="511"/>
      <c r="VNV456" s="512"/>
      <c r="VNW456" s="512"/>
      <c r="VNX456" s="505"/>
      <c r="VNY456" s="505"/>
      <c r="VNZ456" s="505"/>
      <c r="VOA456" s="511"/>
      <c r="VOB456" s="512"/>
      <c r="VOC456" s="512"/>
      <c r="VOD456" s="505"/>
      <c r="VOE456" s="505"/>
      <c r="VOF456" s="505"/>
      <c r="VOG456" s="511"/>
      <c r="VOH456" s="512"/>
      <c r="VOI456" s="512"/>
      <c r="VOJ456" s="505"/>
      <c r="VOK456" s="505"/>
      <c r="VOL456" s="505"/>
      <c r="VOM456" s="511"/>
      <c r="VON456" s="512"/>
      <c r="VOO456" s="512"/>
      <c r="VOP456" s="505"/>
      <c r="VOQ456" s="505"/>
      <c r="VOR456" s="505"/>
      <c r="VOS456" s="511"/>
      <c r="VOT456" s="512"/>
      <c r="VOU456" s="512"/>
      <c r="VOV456" s="505"/>
      <c r="VOW456" s="505"/>
      <c r="VOX456" s="505"/>
      <c r="VOY456" s="511"/>
      <c r="VOZ456" s="512"/>
      <c r="VPA456" s="512"/>
      <c r="VPB456" s="505"/>
      <c r="VPC456" s="505"/>
      <c r="VPD456" s="505"/>
      <c r="VPE456" s="511"/>
      <c r="VPF456" s="512"/>
      <c r="VPG456" s="512"/>
      <c r="VPH456" s="505"/>
      <c r="VPI456" s="505"/>
      <c r="VPJ456" s="505"/>
      <c r="VPK456" s="511"/>
      <c r="VPL456" s="512"/>
      <c r="VPM456" s="512"/>
      <c r="VPN456" s="505"/>
      <c r="VPO456" s="505"/>
      <c r="VPP456" s="505"/>
      <c r="VPQ456" s="511"/>
      <c r="VPR456" s="512"/>
      <c r="VPS456" s="512"/>
      <c r="VPT456" s="505"/>
      <c r="VPU456" s="505"/>
      <c r="VPV456" s="505"/>
      <c r="VPW456" s="511"/>
      <c r="VPX456" s="512"/>
      <c r="VPY456" s="512"/>
      <c r="VPZ456" s="505"/>
      <c r="VQA456" s="505"/>
      <c r="VQB456" s="505"/>
      <c r="VQC456" s="511"/>
      <c r="VQD456" s="512"/>
      <c r="VQE456" s="512"/>
      <c r="VQF456" s="505"/>
      <c r="VQG456" s="505"/>
      <c r="VQH456" s="505"/>
      <c r="VQI456" s="511"/>
      <c r="VQJ456" s="512"/>
      <c r="VQK456" s="512"/>
      <c r="VQL456" s="505"/>
      <c r="VQM456" s="505"/>
      <c r="VQN456" s="505"/>
      <c r="VQO456" s="511"/>
      <c r="VQP456" s="512"/>
      <c r="VQQ456" s="512"/>
      <c r="VQR456" s="505"/>
      <c r="VQS456" s="505"/>
      <c r="VQT456" s="505"/>
      <c r="VQU456" s="511"/>
      <c r="VQV456" s="512"/>
      <c r="VQW456" s="512"/>
      <c r="VQX456" s="505"/>
      <c r="VQY456" s="505"/>
      <c r="VQZ456" s="505"/>
      <c r="VRA456" s="511"/>
      <c r="VRB456" s="512"/>
      <c r="VRC456" s="512"/>
      <c r="VRD456" s="505"/>
      <c r="VRE456" s="505"/>
      <c r="VRF456" s="505"/>
      <c r="VRG456" s="511"/>
      <c r="VRH456" s="512"/>
      <c r="VRI456" s="512"/>
      <c r="VRJ456" s="505"/>
      <c r="VRK456" s="505"/>
      <c r="VRL456" s="505"/>
      <c r="VRM456" s="511"/>
      <c r="VRN456" s="512"/>
      <c r="VRO456" s="512"/>
      <c r="VRP456" s="505"/>
      <c r="VRQ456" s="505"/>
      <c r="VRR456" s="505"/>
      <c r="VRS456" s="511"/>
      <c r="VRT456" s="512"/>
      <c r="VRU456" s="512"/>
      <c r="VRV456" s="505"/>
      <c r="VRW456" s="505"/>
      <c r="VRX456" s="505"/>
      <c r="VRY456" s="511"/>
      <c r="VRZ456" s="512"/>
      <c r="VSA456" s="512"/>
      <c r="VSB456" s="505"/>
      <c r="VSC456" s="505"/>
      <c r="VSD456" s="505"/>
      <c r="VSE456" s="511"/>
      <c r="VSF456" s="512"/>
      <c r="VSG456" s="512"/>
      <c r="VSH456" s="505"/>
      <c r="VSI456" s="505"/>
      <c r="VSJ456" s="505"/>
      <c r="VSK456" s="511"/>
      <c r="VSL456" s="512"/>
      <c r="VSM456" s="512"/>
      <c r="VSN456" s="505"/>
      <c r="VSO456" s="505"/>
      <c r="VSP456" s="505"/>
      <c r="VSQ456" s="511"/>
      <c r="VSR456" s="512"/>
      <c r="VSS456" s="512"/>
      <c r="VST456" s="505"/>
      <c r="VSU456" s="505"/>
      <c r="VSV456" s="505"/>
      <c r="VSW456" s="511"/>
      <c r="VSX456" s="512"/>
      <c r="VSY456" s="512"/>
      <c r="VSZ456" s="505"/>
      <c r="VTA456" s="505"/>
      <c r="VTB456" s="505"/>
      <c r="VTC456" s="511"/>
      <c r="VTD456" s="512"/>
      <c r="VTE456" s="512"/>
      <c r="VTF456" s="505"/>
      <c r="VTG456" s="505"/>
      <c r="VTH456" s="505"/>
      <c r="VTI456" s="511"/>
      <c r="VTJ456" s="512"/>
      <c r="VTK456" s="512"/>
      <c r="VTL456" s="505"/>
      <c r="VTM456" s="505"/>
      <c r="VTN456" s="505"/>
      <c r="VTO456" s="511"/>
      <c r="VTP456" s="512"/>
      <c r="VTQ456" s="512"/>
      <c r="VTR456" s="505"/>
      <c r="VTS456" s="505"/>
      <c r="VTT456" s="505"/>
      <c r="VTU456" s="511"/>
      <c r="VTV456" s="512"/>
      <c r="VTW456" s="512"/>
      <c r="VTX456" s="505"/>
      <c r="VTY456" s="505"/>
      <c r="VTZ456" s="505"/>
      <c r="VUA456" s="511"/>
      <c r="VUB456" s="512"/>
      <c r="VUC456" s="512"/>
      <c r="VUD456" s="505"/>
      <c r="VUE456" s="505"/>
      <c r="VUF456" s="505"/>
      <c r="VUG456" s="511"/>
      <c r="VUH456" s="512"/>
      <c r="VUI456" s="512"/>
      <c r="VUJ456" s="505"/>
      <c r="VUK456" s="505"/>
      <c r="VUL456" s="505"/>
      <c r="VUM456" s="511"/>
      <c r="VUN456" s="512"/>
      <c r="VUO456" s="512"/>
      <c r="VUP456" s="505"/>
      <c r="VUQ456" s="505"/>
      <c r="VUR456" s="505"/>
      <c r="VUS456" s="511"/>
      <c r="VUT456" s="512"/>
      <c r="VUU456" s="512"/>
      <c r="VUV456" s="505"/>
      <c r="VUW456" s="505"/>
      <c r="VUX456" s="505"/>
      <c r="VUY456" s="511"/>
      <c r="VUZ456" s="512"/>
      <c r="VVA456" s="512"/>
      <c r="VVB456" s="505"/>
      <c r="VVC456" s="505"/>
      <c r="VVD456" s="505"/>
      <c r="VVE456" s="511"/>
      <c r="VVF456" s="512"/>
      <c r="VVG456" s="512"/>
      <c r="VVH456" s="505"/>
      <c r="VVI456" s="505"/>
      <c r="VVJ456" s="505"/>
      <c r="VVK456" s="511"/>
      <c r="VVL456" s="512"/>
      <c r="VVM456" s="512"/>
      <c r="VVN456" s="505"/>
      <c r="VVO456" s="505"/>
      <c r="VVP456" s="505"/>
      <c r="VVQ456" s="511"/>
      <c r="VVR456" s="512"/>
      <c r="VVS456" s="512"/>
      <c r="VVT456" s="505"/>
      <c r="VVU456" s="505"/>
      <c r="VVV456" s="505"/>
      <c r="VVW456" s="511"/>
      <c r="VVX456" s="512"/>
      <c r="VVY456" s="512"/>
      <c r="VVZ456" s="505"/>
      <c r="VWA456" s="505"/>
      <c r="VWB456" s="505"/>
      <c r="VWC456" s="511"/>
      <c r="VWD456" s="512"/>
      <c r="VWE456" s="512"/>
      <c r="VWF456" s="505"/>
      <c r="VWG456" s="505"/>
      <c r="VWH456" s="505"/>
      <c r="VWI456" s="511"/>
      <c r="VWJ456" s="512"/>
      <c r="VWK456" s="512"/>
      <c r="VWL456" s="505"/>
      <c r="VWM456" s="505"/>
      <c r="VWN456" s="505"/>
      <c r="VWO456" s="511"/>
      <c r="VWP456" s="512"/>
      <c r="VWQ456" s="512"/>
      <c r="VWR456" s="505"/>
      <c r="VWS456" s="505"/>
      <c r="VWT456" s="505"/>
      <c r="VWU456" s="511"/>
      <c r="VWV456" s="512"/>
      <c r="VWW456" s="512"/>
      <c r="VWX456" s="505"/>
      <c r="VWY456" s="505"/>
      <c r="VWZ456" s="505"/>
      <c r="VXA456" s="511"/>
      <c r="VXB456" s="512"/>
      <c r="VXC456" s="512"/>
      <c r="VXD456" s="505"/>
      <c r="VXE456" s="505"/>
      <c r="VXF456" s="505"/>
      <c r="VXG456" s="511"/>
      <c r="VXH456" s="512"/>
      <c r="VXI456" s="512"/>
      <c r="VXJ456" s="505"/>
      <c r="VXK456" s="505"/>
      <c r="VXL456" s="505"/>
      <c r="VXM456" s="511"/>
      <c r="VXN456" s="512"/>
      <c r="VXO456" s="512"/>
      <c r="VXP456" s="505"/>
      <c r="VXQ456" s="505"/>
      <c r="VXR456" s="505"/>
      <c r="VXS456" s="511"/>
      <c r="VXT456" s="512"/>
      <c r="VXU456" s="512"/>
      <c r="VXV456" s="505"/>
      <c r="VXW456" s="505"/>
      <c r="VXX456" s="505"/>
      <c r="VXY456" s="511"/>
      <c r="VXZ456" s="512"/>
      <c r="VYA456" s="512"/>
      <c r="VYB456" s="505"/>
      <c r="VYC456" s="505"/>
      <c r="VYD456" s="505"/>
      <c r="VYE456" s="511"/>
      <c r="VYF456" s="512"/>
      <c r="VYG456" s="512"/>
      <c r="VYH456" s="505"/>
      <c r="VYI456" s="505"/>
      <c r="VYJ456" s="505"/>
      <c r="VYK456" s="511"/>
      <c r="VYL456" s="512"/>
      <c r="VYM456" s="512"/>
      <c r="VYN456" s="505"/>
      <c r="VYO456" s="505"/>
      <c r="VYP456" s="505"/>
      <c r="VYQ456" s="511"/>
      <c r="VYR456" s="512"/>
      <c r="VYS456" s="512"/>
      <c r="VYT456" s="505"/>
      <c r="VYU456" s="505"/>
      <c r="VYV456" s="505"/>
      <c r="VYW456" s="511"/>
      <c r="VYX456" s="512"/>
      <c r="VYY456" s="512"/>
      <c r="VYZ456" s="505"/>
      <c r="VZA456" s="505"/>
      <c r="VZB456" s="505"/>
      <c r="VZC456" s="511"/>
      <c r="VZD456" s="512"/>
      <c r="VZE456" s="512"/>
      <c r="VZF456" s="505"/>
      <c r="VZG456" s="505"/>
      <c r="VZH456" s="505"/>
      <c r="VZI456" s="511"/>
      <c r="VZJ456" s="512"/>
      <c r="VZK456" s="512"/>
      <c r="VZL456" s="505"/>
      <c r="VZM456" s="505"/>
      <c r="VZN456" s="505"/>
      <c r="VZO456" s="511"/>
      <c r="VZP456" s="512"/>
      <c r="VZQ456" s="512"/>
      <c r="VZR456" s="505"/>
      <c r="VZS456" s="505"/>
      <c r="VZT456" s="505"/>
      <c r="VZU456" s="511"/>
      <c r="VZV456" s="512"/>
      <c r="VZW456" s="512"/>
      <c r="VZX456" s="505"/>
      <c r="VZY456" s="505"/>
      <c r="VZZ456" s="505"/>
      <c r="WAA456" s="511"/>
      <c r="WAB456" s="512"/>
      <c r="WAC456" s="512"/>
      <c r="WAD456" s="505"/>
      <c r="WAE456" s="505"/>
      <c r="WAF456" s="505"/>
      <c r="WAG456" s="511"/>
      <c r="WAH456" s="512"/>
      <c r="WAI456" s="512"/>
      <c r="WAJ456" s="505"/>
      <c r="WAK456" s="505"/>
      <c r="WAL456" s="505"/>
      <c r="WAM456" s="511"/>
      <c r="WAN456" s="512"/>
      <c r="WAO456" s="512"/>
      <c r="WAP456" s="505"/>
      <c r="WAQ456" s="505"/>
      <c r="WAR456" s="505"/>
      <c r="WAS456" s="511"/>
      <c r="WAT456" s="512"/>
      <c r="WAU456" s="512"/>
      <c r="WAV456" s="505"/>
      <c r="WAW456" s="505"/>
      <c r="WAX456" s="505"/>
      <c r="WAY456" s="511"/>
      <c r="WAZ456" s="512"/>
      <c r="WBA456" s="512"/>
      <c r="WBB456" s="505"/>
      <c r="WBC456" s="505"/>
      <c r="WBD456" s="505"/>
      <c r="WBE456" s="511"/>
      <c r="WBF456" s="512"/>
      <c r="WBG456" s="512"/>
      <c r="WBH456" s="505"/>
      <c r="WBI456" s="505"/>
      <c r="WBJ456" s="505"/>
      <c r="WBK456" s="511"/>
      <c r="WBL456" s="512"/>
      <c r="WBM456" s="512"/>
      <c r="WBN456" s="505"/>
      <c r="WBO456" s="505"/>
      <c r="WBP456" s="505"/>
      <c r="WBQ456" s="511"/>
      <c r="WBR456" s="512"/>
      <c r="WBS456" s="512"/>
      <c r="WBT456" s="505"/>
      <c r="WBU456" s="505"/>
      <c r="WBV456" s="505"/>
      <c r="WBW456" s="511"/>
      <c r="WBX456" s="512"/>
      <c r="WBY456" s="512"/>
      <c r="WBZ456" s="505"/>
      <c r="WCA456" s="505"/>
      <c r="WCB456" s="505"/>
      <c r="WCC456" s="511"/>
      <c r="WCD456" s="512"/>
      <c r="WCE456" s="512"/>
      <c r="WCF456" s="505"/>
      <c r="WCG456" s="505"/>
      <c r="WCH456" s="505"/>
      <c r="WCI456" s="511"/>
      <c r="WCJ456" s="512"/>
      <c r="WCK456" s="512"/>
      <c r="WCL456" s="505"/>
      <c r="WCM456" s="505"/>
      <c r="WCN456" s="505"/>
      <c r="WCO456" s="511"/>
      <c r="WCP456" s="512"/>
      <c r="WCQ456" s="512"/>
      <c r="WCR456" s="505"/>
      <c r="WCS456" s="505"/>
      <c r="WCT456" s="505"/>
      <c r="WCU456" s="511"/>
      <c r="WCV456" s="512"/>
      <c r="WCW456" s="512"/>
      <c r="WCX456" s="505"/>
      <c r="WCY456" s="505"/>
      <c r="WCZ456" s="505"/>
      <c r="WDA456" s="511"/>
      <c r="WDB456" s="512"/>
      <c r="WDC456" s="512"/>
      <c r="WDD456" s="505"/>
      <c r="WDE456" s="505"/>
      <c r="WDF456" s="505"/>
      <c r="WDG456" s="511"/>
      <c r="WDH456" s="512"/>
      <c r="WDI456" s="512"/>
      <c r="WDJ456" s="505"/>
      <c r="WDK456" s="505"/>
      <c r="WDL456" s="505"/>
      <c r="WDM456" s="511"/>
      <c r="WDN456" s="512"/>
      <c r="WDO456" s="512"/>
      <c r="WDP456" s="505"/>
      <c r="WDQ456" s="505"/>
      <c r="WDR456" s="505"/>
      <c r="WDS456" s="511"/>
      <c r="WDT456" s="512"/>
      <c r="WDU456" s="512"/>
      <c r="WDV456" s="505"/>
      <c r="WDW456" s="505"/>
      <c r="WDX456" s="505"/>
      <c r="WDY456" s="511"/>
      <c r="WDZ456" s="512"/>
      <c r="WEA456" s="512"/>
      <c r="WEB456" s="505"/>
      <c r="WEC456" s="505"/>
      <c r="WED456" s="505"/>
      <c r="WEE456" s="511"/>
      <c r="WEF456" s="512"/>
      <c r="WEG456" s="512"/>
      <c r="WEH456" s="505"/>
      <c r="WEI456" s="505"/>
      <c r="WEJ456" s="505"/>
      <c r="WEK456" s="511"/>
      <c r="WEL456" s="512"/>
      <c r="WEM456" s="512"/>
      <c r="WEN456" s="505"/>
      <c r="WEO456" s="505"/>
      <c r="WEP456" s="505"/>
      <c r="WEQ456" s="511"/>
      <c r="WER456" s="512"/>
      <c r="WES456" s="512"/>
      <c r="WET456" s="505"/>
      <c r="WEU456" s="505"/>
      <c r="WEV456" s="505"/>
      <c r="WEW456" s="511"/>
      <c r="WEX456" s="512"/>
      <c r="WEY456" s="512"/>
      <c r="WEZ456" s="505"/>
      <c r="WFA456" s="505"/>
      <c r="WFB456" s="505"/>
      <c r="WFC456" s="511"/>
      <c r="WFD456" s="512"/>
      <c r="WFE456" s="512"/>
      <c r="WFF456" s="505"/>
      <c r="WFG456" s="505"/>
      <c r="WFH456" s="505"/>
      <c r="WFI456" s="511"/>
      <c r="WFJ456" s="512"/>
      <c r="WFK456" s="512"/>
      <c r="WFL456" s="505"/>
      <c r="WFM456" s="505"/>
      <c r="WFN456" s="505"/>
      <c r="WFO456" s="511"/>
      <c r="WFP456" s="512"/>
      <c r="WFQ456" s="512"/>
      <c r="WFR456" s="505"/>
      <c r="WFS456" s="505"/>
      <c r="WFT456" s="505"/>
      <c r="WFU456" s="511"/>
      <c r="WFV456" s="512"/>
      <c r="WFW456" s="512"/>
      <c r="WFX456" s="505"/>
      <c r="WFY456" s="505"/>
      <c r="WFZ456" s="505"/>
      <c r="WGA456" s="511"/>
      <c r="WGB456" s="512"/>
      <c r="WGC456" s="512"/>
      <c r="WGD456" s="505"/>
      <c r="WGE456" s="505"/>
      <c r="WGF456" s="505"/>
      <c r="WGG456" s="511"/>
      <c r="WGH456" s="512"/>
      <c r="WGI456" s="512"/>
      <c r="WGJ456" s="505"/>
      <c r="WGK456" s="505"/>
      <c r="WGL456" s="505"/>
      <c r="WGM456" s="511"/>
      <c r="WGN456" s="512"/>
      <c r="WGO456" s="512"/>
      <c r="WGP456" s="505"/>
      <c r="WGQ456" s="505"/>
      <c r="WGR456" s="505"/>
      <c r="WGS456" s="511"/>
      <c r="WGT456" s="512"/>
      <c r="WGU456" s="512"/>
      <c r="WGV456" s="505"/>
      <c r="WGW456" s="505"/>
      <c r="WGX456" s="505"/>
      <c r="WGY456" s="511"/>
      <c r="WGZ456" s="512"/>
      <c r="WHA456" s="512"/>
      <c r="WHB456" s="505"/>
      <c r="WHC456" s="505"/>
      <c r="WHD456" s="505"/>
      <c r="WHE456" s="511"/>
      <c r="WHF456" s="512"/>
      <c r="WHG456" s="512"/>
      <c r="WHH456" s="505"/>
      <c r="WHI456" s="505"/>
      <c r="WHJ456" s="505"/>
      <c r="WHK456" s="511"/>
      <c r="WHL456" s="512"/>
      <c r="WHM456" s="512"/>
      <c r="WHN456" s="505"/>
      <c r="WHO456" s="505"/>
      <c r="WHP456" s="505"/>
      <c r="WHQ456" s="511"/>
      <c r="WHR456" s="512"/>
      <c r="WHS456" s="512"/>
      <c r="WHT456" s="505"/>
      <c r="WHU456" s="505"/>
      <c r="WHV456" s="505"/>
      <c r="WHW456" s="511"/>
      <c r="WHX456" s="512"/>
      <c r="WHY456" s="512"/>
      <c r="WHZ456" s="505"/>
      <c r="WIA456" s="505"/>
      <c r="WIB456" s="505"/>
      <c r="WIC456" s="511"/>
      <c r="WID456" s="512"/>
      <c r="WIE456" s="512"/>
      <c r="WIF456" s="505"/>
      <c r="WIG456" s="505"/>
      <c r="WIH456" s="505"/>
      <c r="WII456" s="511"/>
      <c r="WIJ456" s="512"/>
      <c r="WIK456" s="512"/>
      <c r="WIL456" s="505"/>
      <c r="WIM456" s="505"/>
      <c r="WIN456" s="505"/>
      <c r="WIO456" s="511"/>
      <c r="WIP456" s="512"/>
      <c r="WIQ456" s="512"/>
      <c r="WIR456" s="505"/>
      <c r="WIS456" s="505"/>
      <c r="WIT456" s="505"/>
      <c r="WIU456" s="511"/>
      <c r="WIV456" s="512"/>
      <c r="WIW456" s="512"/>
      <c r="WIX456" s="505"/>
      <c r="WIY456" s="505"/>
      <c r="WIZ456" s="505"/>
      <c r="WJA456" s="511"/>
      <c r="WJB456" s="512"/>
      <c r="WJC456" s="512"/>
      <c r="WJD456" s="505"/>
      <c r="WJE456" s="505"/>
      <c r="WJF456" s="505"/>
      <c r="WJG456" s="511"/>
      <c r="WJH456" s="512"/>
      <c r="WJI456" s="512"/>
      <c r="WJJ456" s="505"/>
      <c r="WJK456" s="505"/>
      <c r="WJL456" s="505"/>
      <c r="WJM456" s="511"/>
      <c r="WJN456" s="512"/>
      <c r="WJO456" s="512"/>
      <c r="WJP456" s="505"/>
      <c r="WJQ456" s="505"/>
      <c r="WJR456" s="505"/>
      <c r="WJS456" s="511"/>
      <c r="WJT456" s="512"/>
      <c r="WJU456" s="512"/>
      <c r="WJV456" s="505"/>
      <c r="WJW456" s="505"/>
      <c r="WJX456" s="505"/>
      <c r="WJY456" s="511"/>
      <c r="WJZ456" s="512"/>
      <c r="WKA456" s="512"/>
      <c r="WKB456" s="505"/>
      <c r="WKC456" s="505"/>
      <c r="WKD456" s="505"/>
      <c r="WKE456" s="511"/>
      <c r="WKF456" s="512"/>
      <c r="WKG456" s="512"/>
      <c r="WKH456" s="505"/>
      <c r="WKI456" s="505"/>
      <c r="WKJ456" s="505"/>
      <c r="WKK456" s="511"/>
      <c r="WKL456" s="512"/>
      <c r="WKM456" s="512"/>
      <c r="WKN456" s="505"/>
      <c r="WKO456" s="505"/>
      <c r="WKP456" s="505"/>
      <c r="WKQ456" s="511"/>
      <c r="WKR456" s="512"/>
      <c r="WKS456" s="512"/>
      <c r="WKT456" s="505"/>
      <c r="WKU456" s="505"/>
      <c r="WKV456" s="505"/>
      <c r="WKW456" s="511"/>
      <c r="WKX456" s="512"/>
      <c r="WKY456" s="512"/>
      <c r="WKZ456" s="505"/>
      <c r="WLA456" s="505"/>
      <c r="WLB456" s="505"/>
      <c r="WLC456" s="511"/>
      <c r="WLD456" s="512"/>
      <c r="WLE456" s="512"/>
      <c r="WLF456" s="505"/>
      <c r="WLG456" s="505"/>
      <c r="WLH456" s="505"/>
      <c r="WLI456" s="511"/>
      <c r="WLJ456" s="512"/>
      <c r="WLK456" s="512"/>
      <c r="WLL456" s="505"/>
      <c r="WLM456" s="505"/>
      <c r="WLN456" s="505"/>
      <c r="WLO456" s="511"/>
      <c r="WLP456" s="512"/>
      <c r="WLQ456" s="512"/>
      <c r="WLR456" s="505"/>
      <c r="WLS456" s="505"/>
      <c r="WLT456" s="505"/>
      <c r="WLU456" s="511"/>
      <c r="WLV456" s="512"/>
      <c r="WLW456" s="512"/>
      <c r="WLX456" s="505"/>
      <c r="WLY456" s="505"/>
      <c r="WLZ456" s="505"/>
      <c r="WMA456" s="511"/>
      <c r="WMB456" s="512"/>
      <c r="WMC456" s="512"/>
      <c r="WMD456" s="505"/>
      <c r="WME456" s="505"/>
      <c r="WMF456" s="505"/>
      <c r="WMG456" s="511"/>
      <c r="WMH456" s="512"/>
      <c r="WMI456" s="512"/>
      <c r="WMJ456" s="505"/>
      <c r="WMK456" s="505"/>
      <c r="WML456" s="505"/>
      <c r="WMM456" s="511"/>
      <c r="WMN456" s="512"/>
      <c r="WMO456" s="512"/>
      <c r="WMP456" s="505"/>
      <c r="WMQ456" s="505"/>
      <c r="WMR456" s="505"/>
      <c r="WMS456" s="511"/>
      <c r="WMT456" s="512"/>
      <c r="WMU456" s="512"/>
      <c r="WMV456" s="505"/>
      <c r="WMW456" s="505"/>
      <c r="WMX456" s="505"/>
      <c r="WMY456" s="511"/>
      <c r="WMZ456" s="512"/>
      <c r="WNA456" s="512"/>
      <c r="WNB456" s="505"/>
      <c r="WNC456" s="505"/>
      <c r="WND456" s="505"/>
      <c r="WNE456" s="511"/>
      <c r="WNF456" s="512"/>
      <c r="WNG456" s="512"/>
      <c r="WNH456" s="505"/>
      <c r="WNI456" s="505"/>
      <c r="WNJ456" s="505"/>
      <c r="WNK456" s="511"/>
      <c r="WNL456" s="512"/>
      <c r="WNM456" s="512"/>
      <c r="WNN456" s="505"/>
      <c r="WNO456" s="505"/>
      <c r="WNP456" s="505"/>
      <c r="WNQ456" s="511"/>
      <c r="WNR456" s="512"/>
      <c r="WNS456" s="512"/>
      <c r="WNT456" s="505"/>
      <c r="WNU456" s="505"/>
      <c r="WNV456" s="505"/>
      <c r="WNW456" s="511"/>
      <c r="WNX456" s="512"/>
      <c r="WNY456" s="512"/>
      <c r="WNZ456" s="505"/>
      <c r="WOA456" s="505"/>
      <c r="WOB456" s="505"/>
      <c r="WOC456" s="511"/>
      <c r="WOD456" s="512"/>
      <c r="WOE456" s="512"/>
      <c r="WOF456" s="505"/>
      <c r="WOG456" s="505"/>
      <c r="WOH456" s="505"/>
      <c r="WOI456" s="511"/>
      <c r="WOJ456" s="512"/>
      <c r="WOK456" s="512"/>
      <c r="WOL456" s="505"/>
      <c r="WOM456" s="505"/>
      <c r="WON456" s="505"/>
      <c r="WOO456" s="511"/>
      <c r="WOP456" s="512"/>
      <c r="WOQ456" s="512"/>
      <c r="WOR456" s="505"/>
      <c r="WOS456" s="505"/>
      <c r="WOT456" s="505"/>
      <c r="WOU456" s="511"/>
      <c r="WOV456" s="512"/>
      <c r="WOW456" s="512"/>
      <c r="WOX456" s="505"/>
      <c r="WOY456" s="505"/>
      <c r="WOZ456" s="505"/>
      <c r="WPA456" s="511"/>
      <c r="WPB456" s="512"/>
      <c r="WPC456" s="512"/>
      <c r="WPD456" s="505"/>
      <c r="WPE456" s="505"/>
      <c r="WPF456" s="505"/>
      <c r="WPG456" s="511"/>
      <c r="WPH456" s="512"/>
      <c r="WPI456" s="512"/>
      <c r="WPJ456" s="505"/>
      <c r="WPK456" s="505"/>
      <c r="WPL456" s="505"/>
      <c r="WPM456" s="511"/>
      <c r="WPN456" s="512"/>
      <c r="WPO456" s="512"/>
      <c r="WPP456" s="505"/>
      <c r="WPQ456" s="505"/>
      <c r="WPR456" s="505"/>
      <c r="WPS456" s="511"/>
      <c r="WPT456" s="512"/>
      <c r="WPU456" s="512"/>
      <c r="WPV456" s="505"/>
      <c r="WPW456" s="505"/>
      <c r="WPX456" s="505"/>
      <c r="WPY456" s="511"/>
      <c r="WPZ456" s="512"/>
      <c r="WQA456" s="512"/>
      <c r="WQB456" s="505"/>
      <c r="WQC456" s="505"/>
      <c r="WQD456" s="505"/>
      <c r="WQE456" s="511"/>
      <c r="WQF456" s="512"/>
      <c r="WQG456" s="512"/>
      <c r="WQH456" s="505"/>
      <c r="WQI456" s="505"/>
      <c r="WQJ456" s="505"/>
      <c r="WQK456" s="511"/>
      <c r="WQL456" s="512"/>
      <c r="WQM456" s="512"/>
      <c r="WQN456" s="505"/>
      <c r="WQO456" s="505"/>
      <c r="WQP456" s="505"/>
      <c r="WQQ456" s="511"/>
      <c r="WQR456" s="512"/>
      <c r="WQS456" s="512"/>
      <c r="WQT456" s="505"/>
      <c r="WQU456" s="505"/>
      <c r="WQV456" s="505"/>
      <c r="WQW456" s="511"/>
      <c r="WQX456" s="512"/>
      <c r="WQY456" s="512"/>
      <c r="WQZ456" s="505"/>
      <c r="WRA456" s="505"/>
      <c r="WRB456" s="505"/>
      <c r="WRC456" s="511"/>
      <c r="WRD456" s="512"/>
      <c r="WRE456" s="512"/>
      <c r="WRF456" s="505"/>
      <c r="WRG456" s="505"/>
      <c r="WRH456" s="505"/>
      <c r="WRI456" s="511"/>
      <c r="WRJ456" s="512"/>
      <c r="WRK456" s="512"/>
      <c r="WRL456" s="505"/>
      <c r="WRM456" s="505"/>
      <c r="WRN456" s="505"/>
      <c r="WRO456" s="511"/>
      <c r="WRP456" s="512"/>
      <c r="WRQ456" s="512"/>
      <c r="WRR456" s="505"/>
      <c r="WRS456" s="505"/>
      <c r="WRT456" s="505"/>
      <c r="WRU456" s="511"/>
      <c r="WRV456" s="512"/>
      <c r="WRW456" s="512"/>
      <c r="WRX456" s="505"/>
      <c r="WRY456" s="505"/>
      <c r="WRZ456" s="505"/>
      <c r="WSA456" s="511"/>
      <c r="WSB456" s="512"/>
      <c r="WSC456" s="512"/>
      <c r="WSD456" s="505"/>
      <c r="WSE456" s="505"/>
      <c r="WSF456" s="505"/>
      <c r="WSG456" s="511"/>
      <c r="WSH456" s="512"/>
      <c r="WSI456" s="512"/>
      <c r="WSJ456" s="505"/>
      <c r="WSK456" s="505"/>
      <c r="WSL456" s="505"/>
      <c r="WSM456" s="511"/>
      <c r="WSN456" s="512"/>
      <c r="WSO456" s="512"/>
      <c r="WSP456" s="505"/>
      <c r="WSQ456" s="505"/>
      <c r="WSR456" s="505"/>
      <c r="WSS456" s="511"/>
      <c r="WST456" s="512"/>
      <c r="WSU456" s="512"/>
      <c r="WSV456" s="505"/>
      <c r="WSW456" s="505"/>
      <c r="WSX456" s="505"/>
      <c r="WSY456" s="511"/>
      <c r="WSZ456" s="512"/>
      <c r="WTA456" s="512"/>
      <c r="WTB456" s="505"/>
      <c r="WTC456" s="505"/>
      <c r="WTD456" s="505"/>
      <c r="WTE456" s="511"/>
      <c r="WTF456" s="512"/>
      <c r="WTG456" s="512"/>
      <c r="WTH456" s="505"/>
      <c r="WTI456" s="505"/>
      <c r="WTJ456" s="505"/>
      <c r="WTK456" s="511"/>
      <c r="WTL456" s="512"/>
      <c r="WTM456" s="512"/>
      <c r="WTN456" s="505"/>
      <c r="WTO456" s="505"/>
      <c r="WTP456" s="505"/>
      <c r="WTQ456" s="511"/>
      <c r="WTR456" s="512"/>
      <c r="WTS456" s="512"/>
      <c r="WTT456" s="505"/>
      <c r="WTU456" s="505"/>
      <c r="WTV456" s="505"/>
      <c r="WTW456" s="511"/>
      <c r="WTX456" s="512"/>
      <c r="WTY456" s="512"/>
      <c r="WTZ456" s="505"/>
      <c r="WUA456" s="505"/>
      <c r="WUB456" s="505"/>
      <c r="WUC456" s="511"/>
      <c r="WUD456" s="512"/>
      <c r="WUE456" s="512"/>
      <c r="WUF456" s="505"/>
      <c r="WUG456" s="505"/>
      <c r="WUH456" s="505"/>
      <c r="WUI456" s="511"/>
      <c r="WUJ456" s="512"/>
      <c r="WUK456" s="512"/>
      <c r="WUL456" s="505"/>
      <c r="WUM456" s="505"/>
      <c r="WUN456" s="505"/>
      <c r="WUO456" s="511"/>
      <c r="WUP456" s="512"/>
      <c r="WUQ456" s="512"/>
      <c r="WUR456" s="505"/>
      <c r="WUS456" s="505"/>
      <c r="WUT456" s="505"/>
      <c r="WUU456" s="511"/>
      <c r="WUV456" s="512"/>
      <c r="WUW456" s="512"/>
      <c r="WUX456" s="505"/>
      <c r="WUY456" s="505"/>
      <c r="WUZ456" s="505"/>
      <c r="WVA456" s="511"/>
      <c r="WVB456" s="512"/>
      <c r="WVC456" s="512"/>
      <c r="WVD456" s="505"/>
      <c r="WVE456" s="505"/>
      <c r="WVF456" s="505"/>
      <c r="WVG456" s="511"/>
      <c r="WVH456" s="512"/>
      <c r="WVI456" s="512"/>
      <c r="WVJ456" s="505"/>
      <c r="WVK456" s="505"/>
      <c r="WVL456" s="505"/>
      <c r="WVM456" s="511"/>
      <c r="WVN456" s="512"/>
      <c r="WVO456" s="512"/>
      <c r="WVP456" s="505"/>
      <c r="WVQ456" s="505"/>
      <c r="WVR456" s="505"/>
      <c r="WVS456" s="511"/>
      <c r="WVT456" s="512"/>
      <c r="WVU456" s="512"/>
      <c r="WVV456" s="505"/>
      <c r="WVW456" s="505"/>
      <c r="WVX456" s="505"/>
      <c r="WVY456" s="511"/>
      <c r="WVZ456" s="512"/>
      <c r="WWA456" s="512"/>
      <c r="WWB456" s="505"/>
      <c r="WWC456" s="505"/>
      <c r="WWD456" s="505"/>
      <c r="WWE456" s="511"/>
      <c r="WWF456" s="512"/>
      <c r="WWG456" s="512"/>
      <c r="WWH456" s="505"/>
      <c r="WWI456" s="505"/>
      <c r="WWJ456" s="505"/>
      <c r="WWK456" s="511"/>
      <c r="WWL456" s="512"/>
      <c r="WWM456" s="512"/>
      <c r="WWN456" s="505"/>
      <c r="WWO456" s="505"/>
      <c r="WWP456" s="505"/>
      <c r="WWQ456" s="511"/>
      <c r="WWR456" s="512"/>
      <c r="WWS456" s="512"/>
      <c r="WWT456" s="505"/>
      <c r="WWU456" s="505"/>
      <c r="WWV456" s="505"/>
      <c r="WWW456" s="511"/>
      <c r="WWX456" s="512"/>
      <c r="WWY456" s="512"/>
      <c r="WWZ456" s="505"/>
      <c r="WXA456" s="505"/>
      <c r="WXB456" s="505"/>
      <c r="WXC456" s="511"/>
      <c r="WXD456" s="512"/>
      <c r="WXE456" s="512"/>
      <c r="WXF456" s="505"/>
      <c r="WXG456" s="505"/>
      <c r="WXH456" s="505"/>
      <c r="WXI456" s="511"/>
      <c r="WXJ456" s="512"/>
      <c r="WXK456" s="512"/>
      <c r="WXL456" s="505"/>
      <c r="WXM456" s="505"/>
      <c r="WXN456" s="505"/>
      <c r="WXO456" s="511"/>
      <c r="WXP456" s="512"/>
      <c r="WXQ456" s="512"/>
      <c r="WXR456" s="505"/>
      <c r="WXS456" s="505"/>
      <c r="WXT456" s="505"/>
      <c r="WXU456" s="511"/>
      <c r="WXV456" s="512"/>
      <c r="WXW456" s="512"/>
      <c r="WXX456" s="505"/>
      <c r="WXY456" s="505"/>
      <c r="WXZ456" s="505"/>
      <c r="WYA456" s="511"/>
      <c r="WYB456" s="512"/>
      <c r="WYC456" s="512"/>
      <c r="WYD456" s="505"/>
      <c r="WYE456" s="505"/>
      <c r="WYF456" s="505"/>
      <c r="WYG456" s="511"/>
      <c r="WYH456" s="512"/>
      <c r="WYI456" s="512"/>
      <c r="WYJ456" s="505"/>
      <c r="WYK456" s="505"/>
      <c r="WYL456" s="505"/>
      <c r="WYM456" s="511"/>
      <c r="WYN456" s="512"/>
      <c r="WYO456" s="512"/>
      <c r="WYP456" s="505"/>
      <c r="WYQ456" s="505"/>
      <c r="WYR456" s="505"/>
      <c r="WYS456" s="511"/>
      <c r="WYT456" s="512"/>
      <c r="WYU456" s="512"/>
      <c r="WYV456" s="505"/>
      <c r="WYW456" s="505"/>
      <c r="WYX456" s="505"/>
      <c r="WYY456" s="511"/>
      <c r="WYZ456" s="512"/>
      <c r="WZA456" s="512"/>
      <c r="WZB456" s="505"/>
      <c r="WZC456" s="505"/>
      <c r="WZD456" s="505"/>
      <c r="WZE456" s="511"/>
      <c r="WZF456" s="512"/>
      <c r="WZG456" s="512"/>
      <c r="WZH456" s="505"/>
      <c r="WZI456" s="505"/>
      <c r="WZJ456" s="505"/>
      <c r="WZK456" s="511"/>
      <c r="WZL456" s="512"/>
      <c r="WZM456" s="512"/>
      <c r="WZN456" s="505"/>
      <c r="WZO456" s="505"/>
      <c r="WZP456" s="505"/>
      <c r="WZQ456" s="511"/>
      <c r="WZR456" s="512"/>
      <c r="WZS456" s="512"/>
      <c r="WZT456" s="505"/>
      <c r="WZU456" s="505"/>
      <c r="WZV456" s="505"/>
      <c r="WZW456" s="511"/>
      <c r="WZX456" s="512"/>
      <c r="WZY456" s="512"/>
      <c r="WZZ456" s="505"/>
      <c r="XAA456" s="505"/>
      <c r="XAB456" s="505"/>
      <c r="XAC456" s="511"/>
      <c r="XAD456" s="512"/>
      <c r="XAE456" s="512"/>
      <c r="XAF456" s="505"/>
      <c r="XAG456" s="505"/>
      <c r="XAH456" s="505"/>
      <c r="XAI456" s="511"/>
      <c r="XAJ456" s="512"/>
      <c r="XAK456" s="512"/>
      <c r="XAL456" s="505"/>
      <c r="XAM456" s="505"/>
      <c r="XAN456" s="505"/>
      <c r="XAO456" s="511"/>
      <c r="XAP456" s="512"/>
      <c r="XAQ456" s="512"/>
      <c r="XAR456" s="505"/>
      <c r="XAS456" s="505"/>
      <c r="XAT456" s="505"/>
      <c r="XAU456" s="511"/>
      <c r="XAV456" s="512"/>
      <c r="XAW456" s="512"/>
      <c r="XAX456" s="505"/>
      <c r="XAY456" s="505"/>
      <c r="XAZ456" s="505"/>
      <c r="XBA456" s="511"/>
      <c r="XBB456" s="512"/>
      <c r="XBC456" s="512"/>
      <c r="XBD456" s="505"/>
      <c r="XBE456" s="505"/>
      <c r="XBF456" s="505"/>
      <c r="XBG456" s="511"/>
      <c r="XBH456" s="512"/>
      <c r="XBI456" s="512"/>
      <c r="XBJ456" s="505"/>
      <c r="XBK456" s="505"/>
      <c r="XBL456" s="505"/>
      <c r="XBM456" s="511"/>
      <c r="XBN456" s="512"/>
      <c r="XBO456" s="512"/>
      <c r="XBP456" s="505"/>
      <c r="XBQ456" s="505"/>
      <c r="XBR456" s="505"/>
      <c r="XBS456" s="511"/>
      <c r="XBT456" s="512"/>
      <c r="XBU456" s="512"/>
      <c r="XBV456" s="505"/>
      <c r="XBW456" s="505"/>
      <c r="XBX456" s="505"/>
      <c r="XBY456" s="511"/>
      <c r="XBZ456" s="512"/>
      <c r="XCA456" s="512"/>
      <c r="XCB456" s="505"/>
      <c r="XCC456" s="505"/>
      <c r="XCD456" s="505"/>
      <c r="XCE456" s="511"/>
      <c r="XCF456" s="512"/>
      <c r="XCG456" s="512"/>
      <c r="XCH456" s="505"/>
      <c r="XCI456" s="505"/>
      <c r="XCJ456" s="505"/>
      <c r="XCK456" s="511"/>
      <c r="XCL456" s="512"/>
      <c r="XCM456" s="512"/>
      <c r="XCN456" s="505"/>
      <c r="XCO456" s="505"/>
      <c r="XCP456" s="505"/>
      <c r="XCQ456" s="511"/>
      <c r="XCR456" s="512"/>
      <c r="XCS456" s="512"/>
      <c r="XCT456" s="505"/>
      <c r="XCU456" s="505"/>
      <c r="XCV456" s="505"/>
      <c r="XCW456" s="511"/>
      <c r="XCX456" s="512"/>
      <c r="XCY456" s="512"/>
      <c r="XCZ456" s="505"/>
      <c r="XDA456" s="505"/>
      <c r="XDB456" s="505"/>
      <c r="XDC456" s="511"/>
      <c r="XDD456" s="512"/>
      <c r="XDE456" s="512"/>
      <c r="XDF456" s="505"/>
      <c r="XDG456" s="505"/>
      <c r="XDH456" s="505"/>
      <c r="XDI456" s="511"/>
      <c r="XDJ456" s="512"/>
      <c r="XDK456" s="512"/>
      <c r="XDL456" s="505"/>
      <c r="XDM456" s="505"/>
      <c r="XDN456" s="505"/>
      <c r="XDO456" s="511"/>
      <c r="XDP456" s="512"/>
      <c r="XDQ456" s="512"/>
      <c r="XDR456" s="505"/>
      <c r="XDS456" s="505"/>
      <c r="XDT456" s="505"/>
      <c r="XDU456" s="511"/>
      <c r="XDV456" s="512"/>
      <c r="XDW456" s="512"/>
      <c r="XDX456" s="505"/>
      <c r="XDY456" s="505"/>
      <c r="XDZ456" s="505"/>
      <c r="XEA456" s="511"/>
      <c r="XEB456" s="512"/>
      <c r="XEC456" s="512"/>
      <c r="XED456" s="505"/>
      <c r="XEE456" s="505"/>
      <c r="XEF456" s="505"/>
      <c r="XEG456" s="511"/>
      <c r="XEH456" s="512"/>
      <c r="XEI456" s="512"/>
      <c r="XEJ456" s="505"/>
      <c r="XEK456" s="505"/>
      <c r="XEL456" s="505"/>
      <c r="XEM456" s="511"/>
      <c r="XEN456" s="512"/>
      <c r="XEO456" s="512"/>
      <c r="XEP456" s="505"/>
      <c r="XEQ456" s="505"/>
      <c r="XER456" s="505"/>
      <c r="XES456" s="511"/>
      <c r="XET456" s="512"/>
      <c r="XEU456" s="512"/>
      <c r="XEV456" s="505"/>
      <c r="XEW456" s="505"/>
      <c r="XEX456" s="505"/>
      <c r="XEY456" s="511"/>
      <c r="XEZ456" s="512"/>
      <c r="XFA456" s="512"/>
      <c r="XFB456" s="505"/>
      <c r="XFC456" s="505"/>
      <c r="XFD456" s="505"/>
    </row>
    <row r="457" spans="1:16384" ht="15.75" customHeight="1" x14ac:dyDescent="0.2">
      <c r="A457" s="493" t="s">
        <v>906</v>
      </c>
      <c r="B457" s="493" t="s">
        <v>905</v>
      </c>
      <c r="C457" s="493"/>
      <c r="D457" s="494">
        <v>4500</v>
      </c>
      <c r="E457" s="495" t="s">
        <v>739</v>
      </c>
      <c r="F457" s="495" t="s">
        <v>904</v>
      </c>
      <c r="G457" s="505"/>
      <c r="H457" s="505"/>
      <c r="I457" s="496" t="s">
        <v>957</v>
      </c>
      <c r="J457" s="496" t="s">
        <v>958</v>
      </c>
      <c r="K457" s="511"/>
      <c r="L457" s="512"/>
      <c r="M457" s="512"/>
      <c r="N457" s="505"/>
      <c r="O457" s="505"/>
      <c r="P457" s="505"/>
      <c r="Q457" s="511"/>
      <c r="R457" s="512"/>
      <c r="S457" s="512"/>
      <c r="T457" s="505"/>
      <c r="U457" s="505"/>
      <c r="V457" s="505"/>
      <c r="W457" s="511"/>
      <c r="X457" s="512"/>
      <c r="Y457" s="512"/>
      <c r="Z457" s="505"/>
      <c r="AA457" s="505"/>
      <c r="AB457" s="505"/>
      <c r="AC457" s="511"/>
      <c r="AD457" s="512"/>
      <c r="AE457" s="512"/>
      <c r="AF457" s="505"/>
      <c r="AG457" s="505"/>
      <c r="AH457" s="505"/>
      <c r="AI457" s="511"/>
      <c r="AJ457" s="512"/>
      <c r="AK457" s="512"/>
      <c r="AL457" s="505"/>
      <c r="AM457" s="505"/>
      <c r="AN457" s="505"/>
      <c r="AO457" s="511"/>
      <c r="AP457" s="512"/>
      <c r="AQ457" s="512"/>
      <c r="AR457" s="505"/>
      <c r="AS457" s="505"/>
      <c r="AT457" s="505"/>
      <c r="AU457" s="511"/>
      <c r="AV457" s="512"/>
      <c r="AW457" s="512"/>
      <c r="AX457" s="505"/>
      <c r="AY457" s="505"/>
      <c r="AZ457" s="505"/>
      <c r="BA457" s="511"/>
      <c r="BB457" s="512"/>
      <c r="BC457" s="512"/>
      <c r="BD457" s="505"/>
      <c r="BE457" s="505"/>
      <c r="BF457" s="505"/>
      <c r="BG457" s="511"/>
      <c r="BH457" s="512"/>
      <c r="BI457" s="512"/>
      <c r="BJ457" s="505"/>
      <c r="BK457" s="505"/>
      <c r="BL457" s="505"/>
      <c r="BM457" s="511"/>
      <c r="BN457" s="512"/>
      <c r="BO457" s="512"/>
      <c r="BP457" s="505"/>
      <c r="BQ457" s="505"/>
      <c r="BR457" s="505"/>
      <c r="BS457" s="511"/>
      <c r="BT457" s="512"/>
      <c r="BU457" s="512"/>
      <c r="BV457" s="505"/>
      <c r="BW457" s="505"/>
      <c r="BX457" s="505"/>
      <c r="BY457" s="511"/>
      <c r="BZ457" s="512"/>
      <c r="CA457" s="512"/>
      <c r="CB457" s="505"/>
      <c r="CC457" s="505"/>
      <c r="CD457" s="505"/>
      <c r="CE457" s="511"/>
      <c r="CF457" s="512"/>
      <c r="CG457" s="512"/>
      <c r="CH457" s="505"/>
      <c r="CI457" s="505"/>
      <c r="CJ457" s="505"/>
      <c r="CK457" s="511"/>
      <c r="CL457" s="512"/>
      <c r="CM457" s="512"/>
      <c r="CN457" s="505"/>
      <c r="CO457" s="505"/>
      <c r="CP457" s="505"/>
      <c r="CQ457" s="511"/>
      <c r="CR457" s="512"/>
      <c r="CS457" s="512"/>
      <c r="CT457" s="505"/>
      <c r="CU457" s="505"/>
      <c r="CV457" s="505"/>
      <c r="CW457" s="511"/>
      <c r="CX457" s="512"/>
      <c r="CY457" s="512"/>
      <c r="CZ457" s="505"/>
      <c r="DA457" s="505"/>
      <c r="DB457" s="505"/>
      <c r="DC457" s="511"/>
      <c r="DD457" s="512"/>
      <c r="DE457" s="512"/>
      <c r="DF457" s="505"/>
      <c r="DG457" s="505"/>
      <c r="DH457" s="505"/>
      <c r="DI457" s="511"/>
      <c r="DJ457" s="512"/>
      <c r="DK457" s="512"/>
      <c r="DL457" s="505"/>
      <c r="DM457" s="505"/>
      <c r="DN457" s="505"/>
      <c r="DO457" s="511"/>
      <c r="DP457" s="512"/>
      <c r="DQ457" s="512"/>
      <c r="DR457" s="505"/>
      <c r="DS457" s="505"/>
      <c r="DT457" s="505"/>
      <c r="DU457" s="511"/>
      <c r="DV457" s="512"/>
      <c r="DW457" s="512"/>
      <c r="DX457" s="505"/>
      <c r="DY457" s="505"/>
      <c r="DZ457" s="505"/>
      <c r="EA457" s="511"/>
      <c r="EB457" s="512"/>
      <c r="EC457" s="512"/>
      <c r="ED457" s="505"/>
      <c r="EE457" s="505"/>
      <c r="EF457" s="505"/>
      <c r="EG457" s="511"/>
      <c r="EH457" s="512"/>
      <c r="EI457" s="512"/>
      <c r="EJ457" s="505"/>
      <c r="EK457" s="505"/>
      <c r="EL457" s="505"/>
      <c r="EM457" s="511"/>
      <c r="EN457" s="512"/>
      <c r="EO457" s="512"/>
      <c r="EP457" s="505"/>
      <c r="EQ457" s="505"/>
      <c r="ER457" s="505"/>
      <c r="ES457" s="511"/>
      <c r="ET457" s="512"/>
      <c r="EU457" s="512"/>
      <c r="EV457" s="505"/>
      <c r="EW457" s="505"/>
      <c r="EX457" s="505"/>
      <c r="EY457" s="511"/>
      <c r="EZ457" s="512"/>
      <c r="FA457" s="512"/>
      <c r="FB457" s="505"/>
      <c r="FC457" s="505"/>
      <c r="FD457" s="505"/>
      <c r="FE457" s="511"/>
      <c r="FF457" s="512"/>
      <c r="FG457" s="512"/>
      <c r="FH457" s="505"/>
      <c r="FI457" s="505"/>
      <c r="FJ457" s="505"/>
      <c r="FK457" s="511"/>
      <c r="FL457" s="512"/>
      <c r="FM457" s="512"/>
      <c r="FN457" s="505"/>
      <c r="FO457" s="505"/>
      <c r="FP457" s="505"/>
      <c r="FQ457" s="511"/>
      <c r="FR457" s="512"/>
      <c r="FS457" s="512"/>
      <c r="FT457" s="505"/>
      <c r="FU457" s="505"/>
      <c r="FV457" s="505"/>
      <c r="FW457" s="511"/>
      <c r="FX457" s="512"/>
      <c r="FY457" s="512"/>
      <c r="FZ457" s="505"/>
      <c r="GA457" s="505"/>
      <c r="GB457" s="505"/>
      <c r="GC457" s="511"/>
      <c r="GD457" s="512"/>
      <c r="GE457" s="512"/>
      <c r="GF457" s="505"/>
      <c r="GG457" s="505"/>
      <c r="GH457" s="505"/>
      <c r="GI457" s="511"/>
      <c r="GJ457" s="512"/>
      <c r="GK457" s="512"/>
      <c r="GL457" s="505"/>
      <c r="GM457" s="505"/>
      <c r="GN457" s="505"/>
      <c r="GO457" s="511"/>
      <c r="GP457" s="512"/>
      <c r="GQ457" s="512"/>
      <c r="GR457" s="505"/>
      <c r="GS457" s="505"/>
      <c r="GT457" s="505"/>
      <c r="GU457" s="511"/>
      <c r="GV457" s="512"/>
      <c r="GW457" s="512"/>
      <c r="GX457" s="505"/>
      <c r="GY457" s="505"/>
      <c r="GZ457" s="505"/>
      <c r="HA457" s="511"/>
      <c r="HB457" s="512"/>
      <c r="HC457" s="512"/>
      <c r="HD457" s="505"/>
      <c r="HE457" s="505"/>
      <c r="HF457" s="505"/>
      <c r="HG457" s="511"/>
      <c r="HH457" s="512"/>
      <c r="HI457" s="512"/>
      <c r="HJ457" s="505"/>
      <c r="HK457" s="505"/>
      <c r="HL457" s="505"/>
      <c r="HM457" s="511"/>
      <c r="HN457" s="512"/>
      <c r="HO457" s="512"/>
      <c r="HP457" s="505"/>
      <c r="HQ457" s="505"/>
      <c r="HR457" s="505"/>
      <c r="HS457" s="511"/>
      <c r="HT457" s="512"/>
      <c r="HU457" s="512"/>
      <c r="HV457" s="505"/>
      <c r="HW457" s="505"/>
      <c r="HX457" s="505"/>
      <c r="HY457" s="511"/>
      <c r="HZ457" s="512"/>
      <c r="IA457" s="512"/>
      <c r="IB457" s="505"/>
      <c r="IC457" s="505"/>
      <c r="ID457" s="505"/>
      <c r="IE457" s="511"/>
      <c r="IF457" s="512"/>
      <c r="IG457" s="512"/>
      <c r="IH457" s="505"/>
      <c r="II457" s="505"/>
      <c r="IJ457" s="505"/>
      <c r="IK457" s="511"/>
      <c r="IL457" s="512"/>
      <c r="IM457" s="512"/>
      <c r="IN457" s="505"/>
      <c r="IO457" s="505"/>
      <c r="IP457" s="505"/>
      <c r="IQ457" s="511"/>
      <c r="IR457" s="512"/>
      <c r="IS457" s="512"/>
      <c r="IT457" s="505"/>
      <c r="IU457" s="505"/>
      <c r="IV457" s="505"/>
      <c r="IW457" s="511"/>
      <c r="IX457" s="512"/>
      <c r="IY457" s="512"/>
      <c r="IZ457" s="505"/>
      <c r="JA457" s="505"/>
      <c r="JB457" s="505"/>
      <c r="JC457" s="511"/>
      <c r="JD457" s="512"/>
      <c r="JE457" s="512"/>
      <c r="JF457" s="505"/>
      <c r="JG457" s="505"/>
      <c r="JH457" s="505"/>
      <c r="JI457" s="511"/>
      <c r="JJ457" s="512"/>
      <c r="JK457" s="512"/>
      <c r="JL457" s="505"/>
      <c r="JM457" s="505"/>
      <c r="JN457" s="505"/>
      <c r="JO457" s="511"/>
      <c r="JP457" s="512"/>
      <c r="JQ457" s="512"/>
      <c r="JR457" s="505"/>
      <c r="JS457" s="505"/>
      <c r="JT457" s="505"/>
      <c r="JU457" s="511"/>
      <c r="JV457" s="512"/>
      <c r="JW457" s="512"/>
      <c r="JX457" s="505"/>
      <c r="JY457" s="505"/>
      <c r="JZ457" s="505"/>
      <c r="KA457" s="511"/>
      <c r="KB457" s="512"/>
      <c r="KC457" s="512"/>
      <c r="KD457" s="505"/>
      <c r="KE457" s="505"/>
      <c r="KF457" s="505"/>
      <c r="KG457" s="511"/>
      <c r="KH457" s="512"/>
      <c r="KI457" s="512"/>
      <c r="KJ457" s="505"/>
      <c r="KK457" s="505"/>
      <c r="KL457" s="505"/>
      <c r="KM457" s="511"/>
      <c r="KN457" s="512"/>
      <c r="KO457" s="512"/>
      <c r="KP457" s="505"/>
      <c r="KQ457" s="505"/>
      <c r="KR457" s="505"/>
      <c r="KS457" s="511"/>
      <c r="KT457" s="512"/>
      <c r="KU457" s="512"/>
      <c r="KV457" s="505"/>
      <c r="KW457" s="505"/>
      <c r="KX457" s="505"/>
      <c r="KY457" s="511"/>
      <c r="KZ457" s="512"/>
      <c r="LA457" s="512"/>
      <c r="LB457" s="505"/>
      <c r="LC457" s="505"/>
      <c r="LD457" s="505"/>
      <c r="LE457" s="511"/>
      <c r="LF457" s="512"/>
      <c r="LG457" s="512"/>
      <c r="LH457" s="505"/>
      <c r="LI457" s="505"/>
      <c r="LJ457" s="505"/>
      <c r="LK457" s="511"/>
      <c r="LL457" s="512"/>
      <c r="LM457" s="512"/>
      <c r="LN457" s="505"/>
      <c r="LO457" s="505"/>
      <c r="LP457" s="505"/>
      <c r="LQ457" s="511"/>
      <c r="LR457" s="512"/>
      <c r="LS457" s="512"/>
      <c r="LT457" s="505"/>
      <c r="LU457" s="505"/>
      <c r="LV457" s="505"/>
      <c r="LW457" s="511"/>
      <c r="LX457" s="512"/>
      <c r="LY457" s="512"/>
      <c r="LZ457" s="505"/>
      <c r="MA457" s="505"/>
      <c r="MB457" s="505"/>
      <c r="MC457" s="511"/>
      <c r="MD457" s="512"/>
      <c r="ME457" s="512"/>
      <c r="MF457" s="505"/>
      <c r="MG457" s="505"/>
      <c r="MH457" s="505"/>
      <c r="MI457" s="511"/>
      <c r="MJ457" s="512"/>
      <c r="MK457" s="512"/>
      <c r="ML457" s="505"/>
      <c r="MM457" s="505"/>
      <c r="MN457" s="505"/>
      <c r="MO457" s="511"/>
      <c r="MP457" s="512"/>
      <c r="MQ457" s="512"/>
      <c r="MR457" s="505"/>
      <c r="MS457" s="505"/>
      <c r="MT457" s="505"/>
      <c r="MU457" s="511"/>
      <c r="MV457" s="512"/>
      <c r="MW457" s="512"/>
      <c r="MX457" s="505"/>
      <c r="MY457" s="505"/>
      <c r="MZ457" s="505"/>
      <c r="NA457" s="511"/>
      <c r="NB457" s="512"/>
      <c r="NC457" s="512"/>
      <c r="ND457" s="505"/>
      <c r="NE457" s="505"/>
      <c r="NF457" s="505"/>
      <c r="NG457" s="511"/>
      <c r="NH457" s="512"/>
      <c r="NI457" s="512"/>
      <c r="NJ457" s="505"/>
      <c r="NK457" s="505"/>
      <c r="NL457" s="505"/>
      <c r="NM457" s="511"/>
      <c r="NN457" s="512"/>
      <c r="NO457" s="512"/>
      <c r="NP457" s="505"/>
      <c r="NQ457" s="505"/>
      <c r="NR457" s="505"/>
      <c r="NS457" s="511"/>
      <c r="NT457" s="512"/>
      <c r="NU457" s="512"/>
      <c r="NV457" s="505"/>
      <c r="NW457" s="505"/>
      <c r="NX457" s="505"/>
      <c r="NY457" s="511"/>
      <c r="NZ457" s="512"/>
      <c r="OA457" s="512"/>
      <c r="OB457" s="505"/>
      <c r="OC457" s="505"/>
      <c r="OD457" s="505"/>
      <c r="OE457" s="511"/>
      <c r="OF457" s="512"/>
      <c r="OG457" s="512"/>
      <c r="OH457" s="505"/>
      <c r="OI457" s="505"/>
      <c r="OJ457" s="505"/>
      <c r="OK457" s="511"/>
      <c r="OL457" s="512"/>
      <c r="OM457" s="512"/>
      <c r="ON457" s="505"/>
      <c r="OO457" s="505"/>
      <c r="OP457" s="505"/>
      <c r="OQ457" s="511"/>
      <c r="OR457" s="512"/>
      <c r="OS457" s="512"/>
      <c r="OT457" s="505"/>
      <c r="OU457" s="505"/>
      <c r="OV457" s="505"/>
      <c r="OW457" s="511"/>
      <c r="OX457" s="512"/>
      <c r="OY457" s="512"/>
      <c r="OZ457" s="505"/>
      <c r="PA457" s="505"/>
      <c r="PB457" s="505"/>
      <c r="PC457" s="511"/>
      <c r="PD457" s="512"/>
      <c r="PE457" s="512"/>
      <c r="PF457" s="505"/>
      <c r="PG457" s="505"/>
      <c r="PH457" s="505"/>
      <c r="PI457" s="511"/>
      <c r="PJ457" s="512"/>
      <c r="PK457" s="512"/>
      <c r="PL457" s="505"/>
      <c r="PM457" s="505"/>
      <c r="PN457" s="505"/>
      <c r="PO457" s="511"/>
      <c r="PP457" s="512"/>
      <c r="PQ457" s="512"/>
      <c r="PR457" s="505"/>
      <c r="PS457" s="505"/>
      <c r="PT457" s="505"/>
      <c r="PU457" s="511"/>
      <c r="PV457" s="512"/>
      <c r="PW457" s="512"/>
      <c r="PX457" s="505"/>
      <c r="PY457" s="505"/>
      <c r="PZ457" s="505"/>
      <c r="QA457" s="511"/>
      <c r="QB457" s="512"/>
      <c r="QC457" s="512"/>
      <c r="QD457" s="505"/>
      <c r="QE457" s="505"/>
      <c r="QF457" s="505"/>
      <c r="QG457" s="511"/>
      <c r="QH457" s="512"/>
      <c r="QI457" s="512"/>
      <c r="QJ457" s="505"/>
      <c r="QK457" s="505"/>
      <c r="QL457" s="505"/>
      <c r="QM457" s="511"/>
      <c r="QN457" s="512"/>
      <c r="QO457" s="512"/>
      <c r="QP457" s="505"/>
      <c r="QQ457" s="505"/>
      <c r="QR457" s="505"/>
      <c r="QS457" s="511"/>
      <c r="QT457" s="512"/>
      <c r="QU457" s="512"/>
      <c r="QV457" s="505"/>
      <c r="QW457" s="505"/>
      <c r="QX457" s="505"/>
      <c r="QY457" s="511"/>
      <c r="QZ457" s="512"/>
      <c r="RA457" s="512"/>
      <c r="RB457" s="505"/>
      <c r="RC457" s="505"/>
      <c r="RD457" s="505"/>
      <c r="RE457" s="511"/>
      <c r="RF457" s="512"/>
      <c r="RG457" s="512"/>
      <c r="RH457" s="505"/>
      <c r="RI457" s="505"/>
      <c r="RJ457" s="505"/>
      <c r="RK457" s="511"/>
      <c r="RL457" s="512"/>
      <c r="RM457" s="512"/>
      <c r="RN457" s="505"/>
      <c r="RO457" s="505"/>
      <c r="RP457" s="505"/>
      <c r="RQ457" s="511"/>
      <c r="RR457" s="512"/>
      <c r="RS457" s="512"/>
      <c r="RT457" s="505"/>
      <c r="RU457" s="505"/>
      <c r="RV457" s="505"/>
      <c r="RW457" s="511"/>
      <c r="RX457" s="512"/>
      <c r="RY457" s="512"/>
      <c r="RZ457" s="505"/>
      <c r="SA457" s="505"/>
      <c r="SB457" s="505"/>
      <c r="SC457" s="511"/>
      <c r="SD457" s="512"/>
      <c r="SE457" s="512"/>
      <c r="SF457" s="505"/>
      <c r="SG457" s="505"/>
      <c r="SH457" s="505"/>
      <c r="SI457" s="511"/>
      <c r="SJ457" s="512"/>
      <c r="SK457" s="512"/>
      <c r="SL457" s="505"/>
      <c r="SM457" s="505"/>
      <c r="SN457" s="505"/>
      <c r="SO457" s="511"/>
      <c r="SP457" s="512"/>
      <c r="SQ457" s="512"/>
      <c r="SR457" s="505"/>
      <c r="SS457" s="505"/>
      <c r="ST457" s="505"/>
      <c r="SU457" s="511"/>
      <c r="SV457" s="512"/>
      <c r="SW457" s="512"/>
      <c r="SX457" s="505"/>
      <c r="SY457" s="505"/>
      <c r="SZ457" s="505"/>
      <c r="TA457" s="511"/>
      <c r="TB457" s="512"/>
      <c r="TC457" s="512"/>
      <c r="TD457" s="505"/>
      <c r="TE457" s="505"/>
      <c r="TF457" s="505"/>
      <c r="TG457" s="511"/>
      <c r="TH457" s="512"/>
      <c r="TI457" s="512"/>
      <c r="TJ457" s="505"/>
      <c r="TK457" s="505"/>
      <c r="TL457" s="505"/>
      <c r="TM457" s="511"/>
      <c r="TN457" s="512"/>
      <c r="TO457" s="512"/>
      <c r="TP457" s="505"/>
      <c r="TQ457" s="505"/>
      <c r="TR457" s="505"/>
      <c r="TS457" s="511"/>
      <c r="TT457" s="512"/>
      <c r="TU457" s="512"/>
      <c r="TV457" s="505"/>
      <c r="TW457" s="505"/>
      <c r="TX457" s="505"/>
      <c r="TY457" s="511"/>
      <c r="TZ457" s="512"/>
      <c r="UA457" s="512"/>
      <c r="UB457" s="505"/>
      <c r="UC457" s="505"/>
      <c r="UD457" s="505"/>
      <c r="UE457" s="511"/>
      <c r="UF457" s="512"/>
      <c r="UG457" s="512"/>
      <c r="UH457" s="505"/>
      <c r="UI457" s="505"/>
      <c r="UJ457" s="505"/>
      <c r="UK457" s="511"/>
      <c r="UL457" s="512"/>
      <c r="UM457" s="512"/>
      <c r="UN457" s="505"/>
      <c r="UO457" s="505"/>
      <c r="UP457" s="505"/>
      <c r="UQ457" s="511"/>
      <c r="UR457" s="512"/>
      <c r="US457" s="512"/>
      <c r="UT457" s="505"/>
      <c r="UU457" s="505"/>
      <c r="UV457" s="505"/>
      <c r="UW457" s="511"/>
      <c r="UX457" s="512"/>
      <c r="UY457" s="512"/>
      <c r="UZ457" s="505"/>
      <c r="VA457" s="505"/>
      <c r="VB457" s="505"/>
      <c r="VC457" s="511"/>
      <c r="VD457" s="512"/>
      <c r="VE457" s="512"/>
      <c r="VF457" s="505"/>
      <c r="VG457" s="505"/>
      <c r="VH457" s="505"/>
      <c r="VI457" s="511"/>
      <c r="VJ457" s="512"/>
      <c r="VK457" s="512"/>
      <c r="VL457" s="505"/>
      <c r="VM457" s="505"/>
      <c r="VN457" s="505"/>
      <c r="VO457" s="511"/>
      <c r="VP457" s="512"/>
      <c r="VQ457" s="512"/>
      <c r="VR457" s="505"/>
      <c r="VS457" s="505"/>
      <c r="VT457" s="505"/>
      <c r="VU457" s="511"/>
      <c r="VV457" s="512"/>
      <c r="VW457" s="512"/>
      <c r="VX457" s="505"/>
      <c r="VY457" s="505"/>
      <c r="VZ457" s="505"/>
      <c r="WA457" s="511"/>
      <c r="WB457" s="512"/>
      <c r="WC457" s="512"/>
      <c r="WD457" s="505"/>
      <c r="WE457" s="505"/>
      <c r="WF457" s="505"/>
      <c r="WG457" s="511"/>
      <c r="WH457" s="512"/>
      <c r="WI457" s="512"/>
      <c r="WJ457" s="505"/>
      <c r="WK457" s="505"/>
      <c r="WL457" s="505"/>
      <c r="WM457" s="511"/>
      <c r="WN457" s="512"/>
      <c r="WO457" s="512"/>
      <c r="WP457" s="505"/>
      <c r="WQ457" s="505"/>
      <c r="WR457" s="505"/>
      <c r="WS457" s="511"/>
      <c r="WT457" s="512"/>
      <c r="WU457" s="512"/>
      <c r="WV457" s="505"/>
      <c r="WW457" s="505"/>
      <c r="WX457" s="505"/>
      <c r="WY457" s="511"/>
      <c r="WZ457" s="512"/>
      <c r="XA457" s="512"/>
      <c r="XB457" s="505"/>
      <c r="XC457" s="505"/>
      <c r="XD457" s="505"/>
      <c r="XE457" s="511"/>
      <c r="XF457" s="512"/>
      <c r="XG457" s="512"/>
      <c r="XH457" s="505"/>
      <c r="XI457" s="505"/>
      <c r="XJ457" s="505"/>
      <c r="XK457" s="511"/>
      <c r="XL457" s="512"/>
      <c r="XM457" s="512"/>
      <c r="XN457" s="505"/>
      <c r="XO457" s="505"/>
      <c r="XP457" s="505"/>
      <c r="XQ457" s="511"/>
      <c r="XR457" s="512"/>
      <c r="XS457" s="512"/>
      <c r="XT457" s="505"/>
      <c r="XU457" s="505"/>
      <c r="XV457" s="505"/>
      <c r="XW457" s="511"/>
      <c r="XX457" s="512"/>
      <c r="XY457" s="512"/>
      <c r="XZ457" s="505"/>
      <c r="YA457" s="505"/>
      <c r="YB457" s="505"/>
      <c r="YC457" s="511"/>
      <c r="YD457" s="512"/>
      <c r="YE457" s="512"/>
      <c r="YF457" s="505"/>
      <c r="YG457" s="505"/>
      <c r="YH457" s="505"/>
      <c r="YI457" s="511"/>
      <c r="YJ457" s="512"/>
      <c r="YK457" s="512"/>
      <c r="YL457" s="505"/>
      <c r="YM457" s="505"/>
      <c r="YN457" s="505"/>
      <c r="YO457" s="511"/>
      <c r="YP457" s="512"/>
      <c r="YQ457" s="512"/>
      <c r="YR457" s="505"/>
      <c r="YS457" s="505"/>
      <c r="YT457" s="505"/>
      <c r="YU457" s="511"/>
      <c r="YV457" s="512"/>
      <c r="YW457" s="512"/>
      <c r="YX457" s="505"/>
      <c r="YY457" s="505"/>
      <c r="YZ457" s="505"/>
      <c r="ZA457" s="511"/>
      <c r="ZB457" s="512"/>
      <c r="ZC457" s="512"/>
      <c r="ZD457" s="505"/>
      <c r="ZE457" s="505"/>
      <c r="ZF457" s="505"/>
      <c r="ZG457" s="511"/>
      <c r="ZH457" s="512"/>
      <c r="ZI457" s="512"/>
      <c r="ZJ457" s="505"/>
      <c r="ZK457" s="505"/>
      <c r="ZL457" s="505"/>
      <c r="ZM457" s="511"/>
      <c r="ZN457" s="512"/>
      <c r="ZO457" s="512"/>
      <c r="ZP457" s="505"/>
      <c r="ZQ457" s="505"/>
      <c r="ZR457" s="505"/>
      <c r="ZS457" s="511"/>
      <c r="ZT457" s="512"/>
      <c r="ZU457" s="512"/>
      <c r="ZV457" s="505"/>
      <c r="ZW457" s="505"/>
      <c r="ZX457" s="505"/>
      <c r="ZY457" s="511"/>
      <c r="ZZ457" s="512"/>
      <c r="AAA457" s="512"/>
      <c r="AAB457" s="505"/>
      <c r="AAC457" s="505"/>
      <c r="AAD457" s="505"/>
      <c r="AAE457" s="511"/>
      <c r="AAF457" s="512"/>
      <c r="AAG457" s="512"/>
      <c r="AAH457" s="505"/>
      <c r="AAI457" s="505"/>
      <c r="AAJ457" s="505"/>
      <c r="AAK457" s="511"/>
      <c r="AAL457" s="512"/>
      <c r="AAM457" s="512"/>
      <c r="AAN457" s="505"/>
      <c r="AAO457" s="505"/>
      <c r="AAP457" s="505"/>
      <c r="AAQ457" s="511"/>
      <c r="AAR457" s="512"/>
      <c r="AAS457" s="512"/>
      <c r="AAT457" s="505"/>
      <c r="AAU457" s="505"/>
      <c r="AAV457" s="505"/>
      <c r="AAW457" s="511"/>
      <c r="AAX457" s="512"/>
      <c r="AAY457" s="512"/>
      <c r="AAZ457" s="505"/>
      <c r="ABA457" s="505"/>
      <c r="ABB457" s="505"/>
      <c r="ABC457" s="511"/>
      <c r="ABD457" s="512"/>
      <c r="ABE457" s="512"/>
      <c r="ABF457" s="505"/>
      <c r="ABG457" s="505"/>
      <c r="ABH457" s="505"/>
      <c r="ABI457" s="511"/>
      <c r="ABJ457" s="512"/>
      <c r="ABK457" s="512"/>
      <c r="ABL457" s="505"/>
      <c r="ABM457" s="505"/>
      <c r="ABN457" s="505"/>
      <c r="ABO457" s="511"/>
      <c r="ABP457" s="512"/>
      <c r="ABQ457" s="512"/>
      <c r="ABR457" s="505"/>
      <c r="ABS457" s="505"/>
      <c r="ABT457" s="505"/>
      <c r="ABU457" s="511"/>
      <c r="ABV457" s="512"/>
      <c r="ABW457" s="512"/>
      <c r="ABX457" s="505"/>
      <c r="ABY457" s="505"/>
      <c r="ABZ457" s="505"/>
      <c r="ACA457" s="511"/>
      <c r="ACB457" s="512"/>
      <c r="ACC457" s="512"/>
      <c r="ACD457" s="505"/>
      <c r="ACE457" s="505"/>
      <c r="ACF457" s="505"/>
      <c r="ACG457" s="511"/>
      <c r="ACH457" s="512"/>
      <c r="ACI457" s="512"/>
      <c r="ACJ457" s="505"/>
      <c r="ACK457" s="505"/>
      <c r="ACL457" s="505"/>
      <c r="ACM457" s="511"/>
      <c r="ACN457" s="512"/>
      <c r="ACO457" s="512"/>
      <c r="ACP457" s="505"/>
      <c r="ACQ457" s="505"/>
      <c r="ACR457" s="505"/>
      <c r="ACS457" s="511"/>
      <c r="ACT457" s="512"/>
      <c r="ACU457" s="512"/>
      <c r="ACV457" s="505"/>
      <c r="ACW457" s="505"/>
      <c r="ACX457" s="505"/>
      <c r="ACY457" s="511"/>
      <c r="ACZ457" s="512"/>
      <c r="ADA457" s="512"/>
      <c r="ADB457" s="505"/>
      <c r="ADC457" s="505"/>
      <c r="ADD457" s="505"/>
      <c r="ADE457" s="511"/>
      <c r="ADF457" s="512"/>
      <c r="ADG457" s="512"/>
      <c r="ADH457" s="505"/>
      <c r="ADI457" s="505"/>
      <c r="ADJ457" s="505"/>
      <c r="ADK457" s="511"/>
      <c r="ADL457" s="512"/>
      <c r="ADM457" s="512"/>
      <c r="ADN457" s="505"/>
      <c r="ADO457" s="505"/>
      <c r="ADP457" s="505"/>
      <c r="ADQ457" s="511"/>
      <c r="ADR457" s="512"/>
      <c r="ADS457" s="512"/>
      <c r="ADT457" s="505"/>
      <c r="ADU457" s="505"/>
      <c r="ADV457" s="505"/>
      <c r="ADW457" s="511"/>
      <c r="ADX457" s="512"/>
      <c r="ADY457" s="512"/>
      <c r="ADZ457" s="505"/>
      <c r="AEA457" s="505"/>
      <c r="AEB457" s="505"/>
      <c r="AEC457" s="511"/>
      <c r="AED457" s="512"/>
      <c r="AEE457" s="512"/>
      <c r="AEF457" s="505"/>
      <c r="AEG457" s="505"/>
      <c r="AEH457" s="505"/>
      <c r="AEI457" s="511"/>
      <c r="AEJ457" s="512"/>
      <c r="AEK457" s="512"/>
      <c r="AEL457" s="505"/>
      <c r="AEM457" s="505"/>
      <c r="AEN457" s="505"/>
      <c r="AEO457" s="511"/>
      <c r="AEP457" s="512"/>
      <c r="AEQ457" s="512"/>
      <c r="AER457" s="505"/>
      <c r="AES457" s="505"/>
      <c r="AET457" s="505"/>
      <c r="AEU457" s="511"/>
      <c r="AEV457" s="512"/>
      <c r="AEW457" s="512"/>
      <c r="AEX457" s="505"/>
      <c r="AEY457" s="505"/>
      <c r="AEZ457" s="505"/>
      <c r="AFA457" s="511"/>
      <c r="AFB457" s="512"/>
      <c r="AFC457" s="512"/>
      <c r="AFD457" s="505"/>
      <c r="AFE457" s="505"/>
      <c r="AFF457" s="505"/>
      <c r="AFG457" s="511"/>
      <c r="AFH457" s="512"/>
      <c r="AFI457" s="512"/>
      <c r="AFJ457" s="505"/>
      <c r="AFK457" s="505"/>
      <c r="AFL457" s="505"/>
      <c r="AFM457" s="511"/>
      <c r="AFN457" s="512"/>
      <c r="AFO457" s="512"/>
      <c r="AFP457" s="505"/>
      <c r="AFQ457" s="505"/>
      <c r="AFR457" s="505"/>
      <c r="AFS457" s="511"/>
      <c r="AFT457" s="512"/>
      <c r="AFU457" s="512"/>
      <c r="AFV457" s="505"/>
      <c r="AFW457" s="505"/>
      <c r="AFX457" s="505"/>
      <c r="AFY457" s="511"/>
      <c r="AFZ457" s="512"/>
      <c r="AGA457" s="512"/>
      <c r="AGB457" s="505"/>
      <c r="AGC457" s="505"/>
      <c r="AGD457" s="505"/>
      <c r="AGE457" s="511"/>
      <c r="AGF457" s="512"/>
      <c r="AGG457" s="512"/>
      <c r="AGH457" s="505"/>
      <c r="AGI457" s="505"/>
      <c r="AGJ457" s="505"/>
      <c r="AGK457" s="511"/>
      <c r="AGL457" s="512"/>
      <c r="AGM457" s="512"/>
      <c r="AGN457" s="505"/>
      <c r="AGO457" s="505"/>
      <c r="AGP457" s="505"/>
      <c r="AGQ457" s="511"/>
      <c r="AGR457" s="512"/>
      <c r="AGS457" s="512"/>
      <c r="AGT457" s="505"/>
      <c r="AGU457" s="505"/>
      <c r="AGV457" s="505"/>
      <c r="AGW457" s="511"/>
      <c r="AGX457" s="512"/>
      <c r="AGY457" s="512"/>
      <c r="AGZ457" s="505"/>
      <c r="AHA457" s="505"/>
      <c r="AHB457" s="505"/>
      <c r="AHC457" s="511"/>
      <c r="AHD457" s="512"/>
      <c r="AHE457" s="512"/>
      <c r="AHF457" s="505"/>
      <c r="AHG457" s="505"/>
      <c r="AHH457" s="505"/>
      <c r="AHI457" s="511"/>
      <c r="AHJ457" s="512"/>
      <c r="AHK457" s="512"/>
      <c r="AHL457" s="505"/>
      <c r="AHM457" s="505"/>
      <c r="AHN457" s="505"/>
      <c r="AHO457" s="511"/>
      <c r="AHP457" s="512"/>
      <c r="AHQ457" s="512"/>
      <c r="AHR457" s="505"/>
      <c r="AHS457" s="505"/>
      <c r="AHT457" s="505"/>
      <c r="AHU457" s="511"/>
      <c r="AHV457" s="512"/>
      <c r="AHW457" s="512"/>
      <c r="AHX457" s="505"/>
      <c r="AHY457" s="505"/>
      <c r="AHZ457" s="505"/>
      <c r="AIA457" s="511"/>
      <c r="AIB457" s="512"/>
      <c r="AIC457" s="512"/>
      <c r="AID457" s="505"/>
      <c r="AIE457" s="505"/>
      <c r="AIF457" s="505"/>
      <c r="AIG457" s="511"/>
      <c r="AIH457" s="512"/>
      <c r="AII457" s="512"/>
      <c r="AIJ457" s="505"/>
      <c r="AIK457" s="505"/>
      <c r="AIL457" s="505"/>
      <c r="AIM457" s="511"/>
      <c r="AIN457" s="512"/>
      <c r="AIO457" s="512"/>
      <c r="AIP457" s="505"/>
      <c r="AIQ457" s="505"/>
      <c r="AIR457" s="505"/>
      <c r="AIS457" s="511"/>
      <c r="AIT457" s="512"/>
      <c r="AIU457" s="512"/>
      <c r="AIV457" s="505"/>
      <c r="AIW457" s="505"/>
      <c r="AIX457" s="505"/>
      <c r="AIY457" s="511"/>
      <c r="AIZ457" s="512"/>
      <c r="AJA457" s="512"/>
      <c r="AJB457" s="505"/>
      <c r="AJC457" s="505"/>
      <c r="AJD457" s="505"/>
      <c r="AJE457" s="511"/>
      <c r="AJF457" s="512"/>
      <c r="AJG457" s="512"/>
      <c r="AJH457" s="505"/>
      <c r="AJI457" s="505"/>
      <c r="AJJ457" s="505"/>
      <c r="AJK457" s="511"/>
      <c r="AJL457" s="512"/>
      <c r="AJM457" s="512"/>
      <c r="AJN457" s="505"/>
      <c r="AJO457" s="505"/>
      <c r="AJP457" s="505"/>
      <c r="AJQ457" s="511"/>
      <c r="AJR457" s="512"/>
      <c r="AJS457" s="512"/>
      <c r="AJT457" s="505"/>
      <c r="AJU457" s="505"/>
      <c r="AJV457" s="505"/>
      <c r="AJW457" s="511"/>
      <c r="AJX457" s="512"/>
      <c r="AJY457" s="512"/>
      <c r="AJZ457" s="505"/>
      <c r="AKA457" s="505"/>
      <c r="AKB457" s="505"/>
      <c r="AKC457" s="511"/>
      <c r="AKD457" s="512"/>
      <c r="AKE457" s="512"/>
      <c r="AKF457" s="505"/>
      <c r="AKG457" s="505"/>
      <c r="AKH457" s="505"/>
      <c r="AKI457" s="511"/>
      <c r="AKJ457" s="512"/>
      <c r="AKK457" s="512"/>
      <c r="AKL457" s="505"/>
      <c r="AKM457" s="505"/>
      <c r="AKN457" s="505"/>
      <c r="AKO457" s="511"/>
      <c r="AKP457" s="512"/>
      <c r="AKQ457" s="512"/>
      <c r="AKR457" s="505"/>
      <c r="AKS457" s="505"/>
      <c r="AKT457" s="505"/>
      <c r="AKU457" s="511"/>
      <c r="AKV457" s="512"/>
      <c r="AKW457" s="512"/>
      <c r="AKX457" s="505"/>
      <c r="AKY457" s="505"/>
      <c r="AKZ457" s="505"/>
      <c r="ALA457" s="511"/>
      <c r="ALB457" s="512"/>
      <c r="ALC457" s="512"/>
      <c r="ALD457" s="505"/>
      <c r="ALE457" s="505"/>
      <c r="ALF457" s="505"/>
      <c r="ALG457" s="511"/>
      <c r="ALH457" s="512"/>
      <c r="ALI457" s="512"/>
      <c r="ALJ457" s="505"/>
      <c r="ALK457" s="505"/>
      <c r="ALL457" s="505"/>
      <c r="ALM457" s="511"/>
      <c r="ALN457" s="512"/>
      <c r="ALO457" s="512"/>
      <c r="ALP457" s="505"/>
      <c r="ALQ457" s="505"/>
      <c r="ALR457" s="505"/>
      <c r="ALS457" s="511"/>
      <c r="ALT457" s="512"/>
      <c r="ALU457" s="512"/>
      <c r="ALV457" s="505"/>
      <c r="ALW457" s="505"/>
      <c r="ALX457" s="505"/>
      <c r="ALY457" s="511"/>
      <c r="ALZ457" s="512"/>
      <c r="AMA457" s="512"/>
      <c r="AMB457" s="505"/>
      <c r="AMC457" s="505"/>
      <c r="AMD457" s="505"/>
      <c r="AME457" s="511"/>
      <c r="AMF457" s="512"/>
      <c r="AMG457" s="512"/>
      <c r="AMH457" s="505"/>
      <c r="AMI457" s="505"/>
      <c r="AMJ457" s="505"/>
      <c r="AMK457" s="511"/>
      <c r="AML457" s="512"/>
      <c r="AMM457" s="512"/>
      <c r="AMN457" s="505"/>
      <c r="AMO457" s="505"/>
      <c r="AMP457" s="505"/>
      <c r="AMQ457" s="511"/>
      <c r="AMR457" s="512"/>
      <c r="AMS457" s="512"/>
      <c r="AMT457" s="505"/>
      <c r="AMU457" s="505"/>
      <c r="AMV457" s="505"/>
      <c r="AMW457" s="511"/>
      <c r="AMX457" s="512"/>
      <c r="AMY457" s="512"/>
      <c r="AMZ457" s="505"/>
      <c r="ANA457" s="505"/>
      <c r="ANB457" s="505"/>
      <c r="ANC457" s="511"/>
      <c r="AND457" s="512"/>
      <c r="ANE457" s="512"/>
      <c r="ANF457" s="505"/>
      <c r="ANG457" s="505"/>
      <c r="ANH457" s="505"/>
      <c r="ANI457" s="511"/>
      <c r="ANJ457" s="512"/>
      <c r="ANK457" s="512"/>
      <c r="ANL457" s="505"/>
      <c r="ANM457" s="505"/>
      <c r="ANN457" s="505"/>
      <c r="ANO457" s="511"/>
      <c r="ANP457" s="512"/>
      <c r="ANQ457" s="512"/>
      <c r="ANR457" s="505"/>
      <c r="ANS457" s="505"/>
      <c r="ANT457" s="505"/>
      <c r="ANU457" s="511"/>
      <c r="ANV457" s="512"/>
      <c r="ANW457" s="512"/>
      <c r="ANX457" s="505"/>
      <c r="ANY457" s="505"/>
      <c r="ANZ457" s="505"/>
      <c r="AOA457" s="511"/>
      <c r="AOB457" s="512"/>
      <c r="AOC457" s="512"/>
      <c r="AOD457" s="505"/>
      <c r="AOE457" s="505"/>
      <c r="AOF457" s="505"/>
      <c r="AOG457" s="511"/>
      <c r="AOH457" s="512"/>
      <c r="AOI457" s="512"/>
      <c r="AOJ457" s="505"/>
      <c r="AOK457" s="505"/>
      <c r="AOL457" s="505"/>
      <c r="AOM457" s="511"/>
      <c r="AON457" s="512"/>
      <c r="AOO457" s="512"/>
      <c r="AOP457" s="505"/>
      <c r="AOQ457" s="505"/>
      <c r="AOR457" s="505"/>
      <c r="AOS457" s="511"/>
      <c r="AOT457" s="512"/>
      <c r="AOU457" s="512"/>
      <c r="AOV457" s="505"/>
      <c r="AOW457" s="505"/>
      <c r="AOX457" s="505"/>
      <c r="AOY457" s="511"/>
      <c r="AOZ457" s="512"/>
      <c r="APA457" s="512"/>
      <c r="APB457" s="505"/>
      <c r="APC457" s="505"/>
      <c r="APD457" s="505"/>
      <c r="APE457" s="511"/>
      <c r="APF457" s="512"/>
      <c r="APG457" s="512"/>
      <c r="APH457" s="505"/>
      <c r="API457" s="505"/>
      <c r="APJ457" s="505"/>
      <c r="APK457" s="511"/>
      <c r="APL457" s="512"/>
      <c r="APM457" s="512"/>
      <c r="APN457" s="505"/>
      <c r="APO457" s="505"/>
      <c r="APP457" s="505"/>
      <c r="APQ457" s="511"/>
      <c r="APR457" s="512"/>
      <c r="APS457" s="512"/>
      <c r="APT457" s="505"/>
      <c r="APU457" s="505"/>
      <c r="APV457" s="505"/>
      <c r="APW457" s="511"/>
      <c r="APX457" s="512"/>
      <c r="APY457" s="512"/>
      <c r="APZ457" s="505"/>
      <c r="AQA457" s="505"/>
      <c r="AQB457" s="505"/>
      <c r="AQC457" s="511"/>
      <c r="AQD457" s="512"/>
      <c r="AQE457" s="512"/>
      <c r="AQF457" s="505"/>
      <c r="AQG457" s="505"/>
      <c r="AQH457" s="505"/>
      <c r="AQI457" s="511"/>
      <c r="AQJ457" s="512"/>
      <c r="AQK457" s="512"/>
      <c r="AQL457" s="505"/>
      <c r="AQM457" s="505"/>
      <c r="AQN457" s="505"/>
      <c r="AQO457" s="511"/>
      <c r="AQP457" s="512"/>
      <c r="AQQ457" s="512"/>
      <c r="AQR457" s="505"/>
      <c r="AQS457" s="505"/>
      <c r="AQT457" s="505"/>
      <c r="AQU457" s="511"/>
      <c r="AQV457" s="512"/>
      <c r="AQW457" s="512"/>
      <c r="AQX457" s="505"/>
      <c r="AQY457" s="505"/>
      <c r="AQZ457" s="505"/>
      <c r="ARA457" s="511"/>
      <c r="ARB457" s="512"/>
      <c r="ARC457" s="512"/>
      <c r="ARD457" s="505"/>
      <c r="ARE457" s="505"/>
      <c r="ARF457" s="505"/>
      <c r="ARG457" s="511"/>
      <c r="ARH457" s="512"/>
      <c r="ARI457" s="512"/>
      <c r="ARJ457" s="505"/>
      <c r="ARK457" s="505"/>
      <c r="ARL457" s="505"/>
      <c r="ARM457" s="511"/>
      <c r="ARN457" s="512"/>
      <c r="ARO457" s="512"/>
      <c r="ARP457" s="505"/>
      <c r="ARQ457" s="505"/>
      <c r="ARR457" s="505"/>
      <c r="ARS457" s="511"/>
      <c r="ART457" s="512"/>
      <c r="ARU457" s="512"/>
      <c r="ARV457" s="505"/>
      <c r="ARW457" s="505"/>
      <c r="ARX457" s="505"/>
      <c r="ARY457" s="511"/>
      <c r="ARZ457" s="512"/>
      <c r="ASA457" s="512"/>
      <c r="ASB457" s="505"/>
      <c r="ASC457" s="505"/>
      <c r="ASD457" s="505"/>
      <c r="ASE457" s="511"/>
      <c r="ASF457" s="512"/>
      <c r="ASG457" s="512"/>
      <c r="ASH457" s="505"/>
      <c r="ASI457" s="505"/>
      <c r="ASJ457" s="505"/>
      <c r="ASK457" s="511"/>
      <c r="ASL457" s="512"/>
      <c r="ASM457" s="512"/>
      <c r="ASN457" s="505"/>
      <c r="ASO457" s="505"/>
      <c r="ASP457" s="505"/>
      <c r="ASQ457" s="511"/>
      <c r="ASR457" s="512"/>
      <c r="ASS457" s="512"/>
      <c r="AST457" s="505"/>
      <c r="ASU457" s="505"/>
      <c r="ASV457" s="505"/>
      <c r="ASW457" s="511"/>
      <c r="ASX457" s="512"/>
      <c r="ASY457" s="512"/>
      <c r="ASZ457" s="505"/>
      <c r="ATA457" s="505"/>
      <c r="ATB457" s="505"/>
      <c r="ATC457" s="511"/>
      <c r="ATD457" s="512"/>
      <c r="ATE457" s="512"/>
      <c r="ATF457" s="505"/>
      <c r="ATG457" s="505"/>
      <c r="ATH457" s="505"/>
      <c r="ATI457" s="511"/>
      <c r="ATJ457" s="512"/>
      <c r="ATK457" s="512"/>
      <c r="ATL457" s="505"/>
      <c r="ATM457" s="505"/>
      <c r="ATN457" s="505"/>
      <c r="ATO457" s="511"/>
      <c r="ATP457" s="512"/>
      <c r="ATQ457" s="512"/>
      <c r="ATR457" s="505"/>
      <c r="ATS457" s="505"/>
      <c r="ATT457" s="505"/>
      <c r="ATU457" s="511"/>
      <c r="ATV457" s="512"/>
      <c r="ATW457" s="512"/>
      <c r="ATX457" s="505"/>
      <c r="ATY457" s="505"/>
      <c r="ATZ457" s="505"/>
      <c r="AUA457" s="511"/>
      <c r="AUB457" s="512"/>
      <c r="AUC457" s="512"/>
      <c r="AUD457" s="505"/>
      <c r="AUE457" s="505"/>
      <c r="AUF457" s="505"/>
      <c r="AUG457" s="511"/>
      <c r="AUH457" s="512"/>
      <c r="AUI457" s="512"/>
      <c r="AUJ457" s="505"/>
      <c r="AUK457" s="505"/>
      <c r="AUL457" s="505"/>
      <c r="AUM457" s="511"/>
      <c r="AUN457" s="512"/>
      <c r="AUO457" s="512"/>
      <c r="AUP457" s="505"/>
      <c r="AUQ457" s="505"/>
      <c r="AUR457" s="505"/>
      <c r="AUS457" s="511"/>
      <c r="AUT457" s="512"/>
      <c r="AUU457" s="512"/>
      <c r="AUV457" s="505"/>
      <c r="AUW457" s="505"/>
      <c r="AUX457" s="505"/>
      <c r="AUY457" s="511"/>
      <c r="AUZ457" s="512"/>
      <c r="AVA457" s="512"/>
      <c r="AVB457" s="505"/>
      <c r="AVC457" s="505"/>
      <c r="AVD457" s="505"/>
      <c r="AVE457" s="511"/>
      <c r="AVF457" s="512"/>
      <c r="AVG457" s="512"/>
      <c r="AVH457" s="505"/>
      <c r="AVI457" s="505"/>
      <c r="AVJ457" s="505"/>
      <c r="AVK457" s="511"/>
      <c r="AVL457" s="512"/>
      <c r="AVM457" s="512"/>
      <c r="AVN457" s="505"/>
      <c r="AVO457" s="505"/>
      <c r="AVP457" s="505"/>
      <c r="AVQ457" s="511"/>
      <c r="AVR457" s="512"/>
      <c r="AVS457" s="512"/>
      <c r="AVT457" s="505"/>
      <c r="AVU457" s="505"/>
      <c r="AVV457" s="505"/>
      <c r="AVW457" s="511"/>
      <c r="AVX457" s="512"/>
      <c r="AVY457" s="512"/>
      <c r="AVZ457" s="505"/>
      <c r="AWA457" s="505"/>
      <c r="AWB457" s="505"/>
      <c r="AWC457" s="511"/>
      <c r="AWD457" s="512"/>
      <c r="AWE457" s="512"/>
      <c r="AWF457" s="505"/>
      <c r="AWG457" s="505"/>
      <c r="AWH457" s="505"/>
      <c r="AWI457" s="511"/>
      <c r="AWJ457" s="512"/>
      <c r="AWK457" s="512"/>
      <c r="AWL457" s="505"/>
      <c r="AWM457" s="505"/>
      <c r="AWN457" s="505"/>
      <c r="AWO457" s="511"/>
      <c r="AWP457" s="512"/>
      <c r="AWQ457" s="512"/>
      <c r="AWR457" s="505"/>
      <c r="AWS457" s="505"/>
      <c r="AWT457" s="505"/>
      <c r="AWU457" s="511"/>
      <c r="AWV457" s="512"/>
      <c r="AWW457" s="512"/>
      <c r="AWX457" s="505"/>
      <c r="AWY457" s="505"/>
      <c r="AWZ457" s="505"/>
      <c r="AXA457" s="511"/>
      <c r="AXB457" s="512"/>
      <c r="AXC457" s="512"/>
      <c r="AXD457" s="505"/>
      <c r="AXE457" s="505"/>
      <c r="AXF457" s="505"/>
      <c r="AXG457" s="511"/>
      <c r="AXH457" s="512"/>
      <c r="AXI457" s="512"/>
      <c r="AXJ457" s="505"/>
      <c r="AXK457" s="505"/>
      <c r="AXL457" s="505"/>
      <c r="AXM457" s="511"/>
      <c r="AXN457" s="512"/>
      <c r="AXO457" s="512"/>
      <c r="AXP457" s="505"/>
      <c r="AXQ457" s="505"/>
      <c r="AXR457" s="505"/>
      <c r="AXS457" s="511"/>
      <c r="AXT457" s="512"/>
      <c r="AXU457" s="512"/>
      <c r="AXV457" s="505"/>
      <c r="AXW457" s="505"/>
      <c r="AXX457" s="505"/>
      <c r="AXY457" s="511"/>
      <c r="AXZ457" s="512"/>
      <c r="AYA457" s="512"/>
      <c r="AYB457" s="505"/>
      <c r="AYC457" s="505"/>
      <c r="AYD457" s="505"/>
      <c r="AYE457" s="511"/>
      <c r="AYF457" s="512"/>
      <c r="AYG457" s="512"/>
      <c r="AYH457" s="505"/>
      <c r="AYI457" s="505"/>
      <c r="AYJ457" s="505"/>
      <c r="AYK457" s="511"/>
      <c r="AYL457" s="512"/>
      <c r="AYM457" s="512"/>
      <c r="AYN457" s="505"/>
      <c r="AYO457" s="505"/>
      <c r="AYP457" s="505"/>
      <c r="AYQ457" s="511"/>
      <c r="AYR457" s="512"/>
      <c r="AYS457" s="512"/>
      <c r="AYT457" s="505"/>
      <c r="AYU457" s="505"/>
      <c r="AYV457" s="505"/>
      <c r="AYW457" s="511"/>
      <c r="AYX457" s="512"/>
      <c r="AYY457" s="512"/>
      <c r="AYZ457" s="505"/>
      <c r="AZA457" s="505"/>
      <c r="AZB457" s="505"/>
      <c r="AZC457" s="511"/>
      <c r="AZD457" s="512"/>
      <c r="AZE457" s="512"/>
      <c r="AZF457" s="505"/>
      <c r="AZG457" s="505"/>
      <c r="AZH457" s="505"/>
      <c r="AZI457" s="511"/>
      <c r="AZJ457" s="512"/>
      <c r="AZK457" s="512"/>
      <c r="AZL457" s="505"/>
      <c r="AZM457" s="505"/>
      <c r="AZN457" s="505"/>
      <c r="AZO457" s="511"/>
      <c r="AZP457" s="512"/>
      <c r="AZQ457" s="512"/>
      <c r="AZR457" s="505"/>
      <c r="AZS457" s="505"/>
      <c r="AZT457" s="505"/>
      <c r="AZU457" s="511"/>
      <c r="AZV457" s="512"/>
      <c r="AZW457" s="512"/>
      <c r="AZX457" s="505"/>
      <c r="AZY457" s="505"/>
      <c r="AZZ457" s="505"/>
      <c r="BAA457" s="511"/>
      <c r="BAB457" s="512"/>
      <c r="BAC457" s="512"/>
      <c r="BAD457" s="505"/>
      <c r="BAE457" s="505"/>
      <c r="BAF457" s="505"/>
      <c r="BAG457" s="511"/>
      <c r="BAH457" s="512"/>
      <c r="BAI457" s="512"/>
      <c r="BAJ457" s="505"/>
      <c r="BAK457" s="505"/>
      <c r="BAL457" s="505"/>
      <c r="BAM457" s="511"/>
      <c r="BAN457" s="512"/>
      <c r="BAO457" s="512"/>
      <c r="BAP457" s="505"/>
      <c r="BAQ457" s="505"/>
      <c r="BAR457" s="505"/>
      <c r="BAS457" s="511"/>
      <c r="BAT457" s="512"/>
      <c r="BAU457" s="512"/>
      <c r="BAV457" s="505"/>
      <c r="BAW457" s="505"/>
      <c r="BAX457" s="505"/>
      <c r="BAY457" s="511"/>
      <c r="BAZ457" s="512"/>
      <c r="BBA457" s="512"/>
      <c r="BBB457" s="505"/>
      <c r="BBC457" s="505"/>
      <c r="BBD457" s="505"/>
      <c r="BBE457" s="511"/>
      <c r="BBF457" s="512"/>
      <c r="BBG457" s="512"/>
      <c r="BBH457" s="505"/>
      <c r="BBI457" s="505"/>
      <c r="BBJ457" s="505"/>
      <c r="BBK457" s="511"/>
      <c r="BBL457" s="512"/>
      <c r="BBM457" s="512"/>
      <c r="BBN457" s="505"/>
      <c r="BBO457" s="505"/>
      <c r="BBP457" s="505"/>
      <c r="BBQ457" s="511"/>
      <c r="BBR457" s="512"/>
      <c r="BBS457" s="512"/>
      <c r="BBT457" s="505"/>
      <c r="BBU457" s="505"/>
      <c r="BBV457" s="505"/>
      <c r="BBW457" s="511"/>
      <c r="BBX457" s="512"/>
      <c r="BBY457" s="512"/>
      <c r="BBZ457" s="505"/>
      <c r="BCA457" s="505"/>
      <c r="BCB457" s="505"/>
      <c r="BCC457" s="511"/>
      <c r="BCD457" s="512"/>
      <c r="BCE457" s="512"/>
      <c r="BCF457" s="505"/>
      <c r="BCG457" s="505"/>
      <c r="BCH457" s="505"/>
      <c r="BCI457" s="511"/>
      <c r="BCJ457" s="512"/>
      <c r="BCK457" s="512"/>
      <c r="BCL457" s="505"/>
      <c r="BCM457" s="505"/>
      <c r="BCN457" s="505"/>
      <c r="BCO457" s="511"/>
      <c r="BCP457" s="512"/>
      <c r="BCQ457" s="512"/>
      <c r="BCR457" s="505"/>
      <c r="BCS457" s="505"/>
      <c r="BCT457" s="505"/>
      <c r="BCU457" s="511"/>
      <c r="BCV457" s="512"/>
      <c r="BCW457" s="512"/>
      <c r="BCX457" s="505"/>
      <c r="BCY457" s="505"/>
      <c r="BCZ457" s="505"/>
      <c r="BDA457" s="511"/>
      <c r="BDB457" s="512"/>
      <c r="BDC457" s="512"/>
      <c r="BDD457" s="505"/>
      <c r="BDE457" s="505"/>
      <c r="BDF457" s="505"/>
      <c r="BDG457" s="511"/>
      <c r="BDH457" s="512"/>
      <c r="BDI457" s="512"/>
      <c r="BDJ457" s="505"/>
      <c r="BDK457" s="505"/>
      <c r="BDL457" s="505"/>
      <c r="BDM457" s="511"/>
      <c r="BDN457" s="512"/>
      <c r="BDO457" s="512"/>
      <c r="BDP457" s="505"/>
      <c r="BDQ457" s="505"/>
      <c r="BDR457" s="505"/>
      <c r="BDS457" s="511"/>
      <c r="BDT457" s="512"/>
      <c r="BDU457" s="512"/>
      <c r="BDV457" s="505"/>
      <c r="BDW457" s="505"/>
      <c r="BDX457" s="505"/>
      <c r="BDY457" s="511"/>
      <c r="BDZ457" s="512"/>
      <c r="BEA457" s="512"/>
      <c r="BEB457" s="505"/>
      <c r="BEC457" s="505"/>
      <c r="BED457" s="505"/>
      <c r="BEE457" s="511"/>
      <c r="BEF457" s="512"/>
      <c r="BEG457" s="512"/>
      <c r="BEH457" s="505"/>
      <c r="BEI457" s="505"/>
      <c r="BEJ457" s="505"/>
      <c r="BEK457" s="511"/>
      <c r="BEL457" s="512"/>
      <c r="BEM457" s="512"/>
      <c r="BEN457" s="505"/>
      <c r="BEO457" s="505"/>
      <c r="BEP457" s="505"/>
      <c r="BEQ457" s="511"/>
      <c r="BER457" s="512"/>
      <c r="BES457" s="512"/>
      <c r="BET457" s="505"/>
      <c r="BEU457" s="505"/>
      <c r="BEV457" s="505"/>
      <c r="BEW457" s="511"/>
      <c r="BEX457" s="512"/>
      <c r="BEY457" s="512"/>
      <c r="BEZ457" s="505"/>
      <c r="BFA457" s="505"/>
      <c r="BFB457" s="505"/>
      <c r="BFC457" s="511"/>
      <c r="BFD457" s="512"/>
      <c r="BFE457" s="512"/>
      <c r="BFF457" s="505"/>
      <c r="BFG457" s="505"/>
      <c r="BFH457" s="505"/>
      <c r="BFI457" s="511"/>
      <c r="BFJ457" s="512"/>
      <c r="BFK457" s="512"/>
      <c r="BFL457" s="505"/>
      <c r="BFM457" s="505"/>
      <c r="BFN457" s="505"/>
      <c r="BFO457" s="511"/>
      <c r="BFP457" s="512"/>
      <c r="BFQ457" s="512"/>
      <c r="BFR457" s="505"/>
      <c r="BFS457" s="505"/>
      <c r="BFT457" s="505"/>
      <c r="BFU457" s="511"/>
      <c r="BFV457" s="512"/>
      <c r="BFW457" s="512"/>
      <c r="BFX457" s="505"/>
      <c r="BFY457" s="505"/>
      <c r="BFZ457" s="505"/>
      <c r="BGA457" s="511"/>
      <c r="BGB457" s="512"/>
      <c r="BGC457" s="512"/>
      <c r="BGD457" s="505"/>
      <c r="BGE457" s="505"/>
      <c r="BGF457" s="505"/>
      <c r="BGG457" s="511"/>
      <c r="BGH457" s="512"/>
      <c r="BGI457" s="512"/>
      <c r="BGJ457" s="505"/>
      <c r="BGK457" s="505"/>
      <c r="BGL457" s="505"/>
      <c r="BGM457" s="511"/>
      <c r="BGN457" s="512"/>
      <c r="BGO457" s="512"/>
      <c r="BGP457" s="505"/>
      <c r="BGQ457" s="505"/>
      <c r="BGR457" s="505"/>
      <c r="BGS457" s="511"/>
      <c r="BGT457" s="512"/>
      <c r="BGU457" s="512"/>
      <c r="BGV457" s="505"/>
      <c r="BGW457" s="505"/>
      <c r="BGX457" s="505"/>
      <c r="BGY457" s="511"/>
      <c r="BGZ457" s="512"/>
      <c r="BHA457" s="512"/>
      <c r="BHB457" s="505"/>
      <c r="BHC457" s="505"/>
      <c r="BHD457" s="505"/>
      <c r="BHE457" s="511"/>
      <c r="BHF457" s="512"/>
      <c r="BHG457" s="512"/>
      <c r="BHH457" s="505"/>
      <c r="BHI457" s="505"/>
      <c r="BHJ457" s="505"/>
      <c r="BHK457" s="511"/>
      <c r="BHL457" s="512"/>
      <c r="BHM457" s="512"/>
      <c r="BHN457" s="505"/>
      <c r="BHO457" s="505"/>
      <c r="BHP457" s="505"/>
      <c r="BHQ457" s="511"/>
      <c r="BHR457" s="512"/>
      <c r="BHS457" s="512"/>
      <c r="BHT457" s="505"/>
      <c r="BHU457" s="505"/>
      <c r="BHV457" s="505"/>
      <c r="BHW457" s="511"/>
      <c r="BHX457" s="512"/>
      <c r="BHY457" s="512"/>
      <c r="BHZ457" s="505"/>
      <c r="BIA457" s="505"/>
      <c r="BIB457" s="505"/>
      <c r="BIC457" s="511"/>
      <c r="BID457" s="512"/>
      <c r="BIE457" s="512"/>
      <c r="BIF457" s="505"/>
      <c r="BIG457" s="505"/>
      <c r="BIH457" s="505"/>
      <c r="BII457" s="511"/>
      <c r="BIJ457" s="512"/>
      <c r="BIK457" s="512"/>
      <c r="BIL457" s="505"/>
      <c r="BIM457" s="505"/>
      <c r="BIN457" s="505"/>
      <c r="BIO457" s="511"/>
      <c r="BIP457" s="512"/>
      <c r="BIQ457" s="512"/>
      <c r="BIR457" s="505"/>
      <c r="BIS457" s="505"/>
      <c r="BIT457" s="505"/>
      <c r="BIU457" s="511"/>
      <c r="BIV457" s="512"/>
      <c r="BIW457" s="512"/>
      <c r="BIX457" s="505"/>
      <c r="BIY457" s="505"/>
      <c r="BIZ457" s="505"/>
      <c r="BJA457" s="511"/>
      <c r="BJB457" s="512"/>
      <c r="BJC457" s="512"/>
      <c r="BJD457" s="505"/>
      <c r="BJE457" s="505"/>
      <c r="BJF457" s="505"/>
      <c r="BJG457" s="511"/>
      <c r="BJH457" s="512"/>
      <c r="BJI457" s="512"/>
      <c r="BJJ457" s="505"/>
      <c r="BJK457" s="505"/>
      <c r="BJL457" s="505"/>
      <c r="BJM457" s="511"/>
      <c r="BJN457" s="512"/>
      <c r="BJO457" s="512"/>
      <c r="BJP457" s="505"/>
      <c r="BJQ457" s="505"/>
      <c r="BJR457" s="505"/>
      <c r="BJS457" s="511"/>
      <c r="BJT457" s="512"/>
      <c r="BJU457" s="512"/>
      <c r="BJV457" s="505"/>
      <c r="BJW457" s="505"/>
      <c r="BJX457" s="505"/>
      <c r="BJY457" s="511"/>
      <c r="BJZ457" s="512"/>
      <c r="BKA457" s="512"/>
      <c r="BKB457" s="505"/>
      <c r="BKC457" s="505"/>
      <c r="BKD457" s="505"/>
      <c r="BKE457" s="511"/>
      <c r="BKF457" s="512"/>
      <c r="BKG457" s="512"/>
      <c r="BKH457" s="505"/>
      <c r="BKI457" s="505"/>
      <c r="BKJ457" s="505"/>
      <c r="BKK457" s="511"/>
      <c r="BKL457" s="512"/>
      <c r="BKM457" s="512"/>
      <c r="BKN457" s="505"/>
      <c r="BKO457" s="505"/>
      <c r="BKP457" s="505"/>
      <c r="BKQ457" s="511"/>
      <c r="BKR457" s="512"/>
      <c r="BKS457" s="512"/>
      <c r="BKT457" s="505"/>
      <c r="BKU457" s="505"/>
      <c r="BKV457" s="505"/>
      <c r="BKW457" s="511"/>
      <c r="BKX457" s="512"/>
      <c r="BKY457" s="512"/>
      <c r="BKZ457" s="505"/>
      <c r="BLA457" s="505"/>
      <c r="BLB457" s="505"/>
      <c r="BLC457" s="511"/>
      <c r="BLD457" s="512"/>
      <c r="BLE457" s="512"/>
      <c r="BLF457" s="505"/>
      <c r="BLG457" s="505"/>
      <c r="BLH457" s="505"/>
      <c r="BLI457" s="511"/>
      <c r="BLJ457" s="512"/>
      <c r="BLK457" s="512"/>
      <c r="BLL457" s="505"/>
      <c r="BLM457" s="505"/>
      <c r="BLN457" s="505"/>
      <c r="BLO457" s="511"/>
      <c r="BLP457" s="512"/>
      <c r="BLQ457" s="512"/>
      <c r="BLR457" s="505"/>
      <c r="BLS457" s="505"/>
      <c r="BLT457" s="505"/>
      <c r="BLU457" s="511"/>
      <c r="BLV457" s="512"/>
      <c r="BLW457" s="512"/>
      <c r="BLX457" s="505"/>
      <c r="BLY457" s="505"/>
      <c r="BLZ457" s="505"/>
      <c r="BMA457" s="511"/>
      <c r="BMB457" s="512"/>
      <c r="BMC457" s="512"/>
      <c r="BMD457" s="505"/>
      <c r="BME457" s="505"/>
      <c r="BMF457" s="505"/>
      <c r="BMG457" s="511"/>
      <c r="BMH457" s="512"/>
      <c r="BMI457" s="512"/>
      <c r="BMJ457" s="505"/>
      <c r="BMK457" s="505"/>
      <c r="BML457" s="505"/>
      <c r="BMM457" s="511"/>
      <c r="BMN457" s="512"/>
      <c r="BMO457" s="512"/>
      <c r="BMP457" s="505"/>
      <c r="BMQ457" s="505"/>
      <c r="BMR457" s="505"/>
      <c r="BMS457" s="511"/>
      <c r="BMT457" s="512"/>
      <c r="BMU457" s="512"/>
      <c r="BMV457" s="505"/>
      <c r="BMW457" s="505"/>
      <c r="BMX457" s="505"/>
      <c r="BMY457" s="511"/>
      <c r="BMZ457" s="512"/>
      <c r="BNA457" s="512"/>
      <c r="BNB457" s="505"/>
      <c r="BNC457" s="505"/>
      <c r="BND457" s="505"/>
      <c r="BNE457" s="511"/>
      <c r="BNF457" s="512"/>
      <c r="BNG457" s="512"/>
      <c r="BNH457" s="505"/>
      <c r="BNI457" s="505"/>
      <c r="BNJ457" s="505"/>
      <c r="BNK457" s="511"/>
      <c r="BNL457" s="512"/>
      <c r="BNM457" s="512"/>
      <c r="BNN457" s="505"/>
      <c r="BNO457" s="505"/>
      <c r="BNP457" s="505"/>
      <c r="BNQ457" s="511"/>
      <c r="BNR457" s="512"/>
      <c r="BNS457" s="512"/>
      <c r="BNT457" s="505"/>
      <c r="BNU457" s="505"/>
      <c r="BNV457" s="505"/>
      <c r="BNW457" s="511"/>
      <c r="BNX457" s="512"/>
      <c r="BNY457" s="512"/>
      <c r="BNZ457" s="505"/>
      <c r="BOA457" s="505"/>
      <c r="BOB457" s="505"/>
      <c r="BOC457" s="511"/>
      <c r="BOD457" s="512"/>
      <c r="BOE457" s="512"/>
      <c r="BOF457" s="505"/>
      <c r="BOG457" s="505"/>
      <c r="BOH457" s="505"/>
      <c r="BOI457" s="511"/>
      <c r="BOJ457" s="512"/>
      <c r="BOK457" s="512"/>
      <c r="BOL457" s="505"/>
      <c r="BOM457" s="505"/>
      <c r="BON457" s="505"/>
      <c r="BOO457" s="511"/>
      <c r="BOP457" s="512"/>
      <c r="BOQ457" s="512"/>
      <c r="BOR457" s="505"/>
      <c r="BOS457" s="505"/>
      <c r="BOT457" s="505"/>
      <c r="BOU457" s="511"/>
      <c r="BOV457" s="512"/>
      <c r="BOW457" s="512"/>
      <c r="BOX457" s="505"/>
      <c r="BOY457" s="505"/>
      <c r="BOZ457" s="505"/>
      <c r="BPA457" s="511"/>
      <c r="BPB457" s="512"/>
      <c r="BPC457" s="512"/>
      <c r="BPD457" s="505"/>
      <c r="BPE457" s="505"/>
      <c r="BPF457" s="505"/>
      <c r="BPG457" s="511"/>
      <c r="BPH457" s="512"/>
      <c r="BPI457" s="512"/>
      <c r="BPJ457" s="505"/>
      <c r="BPK457" s="505"/>
      <c r="BPL457" s="505"/>
      <c r="BPM457" s="511"/>
      <c r="BPN457" s="512"/>
      <c r="BPO457" s="512"/>
      <c r="BPP457" s="505"/>
      <c r="BPQ457" s="505"/>
      <c r="BPR457" s="505"/>
      <c r="BPS457" s="511"/>
      <c r="BPT457" s="512"/>
      <c r="BPU457" s="512"/>
      <c r="BPV457" s="505"/>
      <c r="BPW457" s="505"/>
      <c r="BPX457" s="505"/>
      <c r="BPY457" s="511"/>
      <c r="BPZ457" s="512"/>
      <c r="BQA457" s="512"/>
      <c r="BQB457" s="505"/>
      <c r="BQC457" s="505"/>
      <c r="BQD457" s="505"/>
      <c r="BQE457" s="511"/>
      <c r="BQF457" s="512"/>
      <c r="BQG457" s="512"/>
      <c r="BQH457" s="505"/>
      <c r="BQI457" s="505"/>
      <c r="BQJ457" s="505"/>
      <c r="BQK457" s="511"/>
      <c r="BQL457" s="512"/>
      <c r="BQM457" s="512"/>
      <c r="BQN457" s="505"/>
      <c r="BQO457" s="505"/>
      <c r="BQP457" s="505"/>
      <c r="BQQ457" s="511"/>
      <c r="BQR457" s="512"/>
      <c r="BQS457" s="512"/>
      <c r="BQT457" s="505"/>
      <c r="BQU457" s="505"/>
      <c r="BQV457" s="505"/>
      <c r="BQW457" s="511"/>
      <c r="BQX457" s="512"/>
      <c r="BQY457" s="512"/>
      <c r="BQZ457" s="505"/>
      <c r="BRA457" s="505"/>
      <c r="BRB457" s="505"/>
      <c r="BRC457" s="511"/>
      <c r="BRD457" s="512"/>
      <c r="BRE457" s="512"/>
      <c r="BRF457" s="505"/>
      <c r="BRG457" s="505"/>
      <c r="BRH457" s="505"/>
      <c r="BRI457" s="511"/>
      <c r="BRJ457" s="512"/>
      <c r="BRK457" s="512"/>
      <c r="BRL457" s="505"/>
      <c r="BRM457" s="505"/>
      <c r="BRN457" s="505"/>
      <c r="BRO457" s="511"/>
      <c r="BRP457" s="512"/>
      <c r="BRQ457" s="512"/>
      <c r="BRR457" s="505"/>
      <c r="BRS457" s="505"/>
      <c r="BRT457" s="505"/>
      <c r="BRU457" s="511"/>
      <c r="BRV457" s="512"/>
      <c r="BRW457" s="512"/>
      <c r="BRX457" s="505"/>
      <c r="BRY457" s="505"/>
      <c r="BRZ457" s="505"/>
      <c r="BSA457" s="511"/>
      <c r="BSB457" s="512"/>
      <c r="BSC457" s="512"/>
      <c r="BSD457" s="505"/>
      <c r="BSE457" s="505"/>
      <c r="BSF457" s="505"/>
      <c r="BSG457" s="511"/>
      <c r="BSH457" s="512"/>
      <c r="BSI457" s="512"/>
      <c r="BSJ457" s="505"/>
      <c r="BSK457" s="505"/>
      <c r="BSL457" s="505"/>
      <c r="BSM457" s="511"/>
      <c r="BSN457" s="512"/>
      <c r="BSO457" s="512"/>
      <c r="BSP457" s="505"/>
      <c r="BSQ457" s="505"/>
      <c r="BSR457" s="505"/>
      <c r="BSS457" s="511"/>
      <c r="BST457" s="512"/>
      <c r="BSU457" s="512"/>
      <c r="BSV457" s="505"/>
      <c r="BSW457" s="505"/>
      <c r="BSX457" s="505"/>
      <c r="BSY457" s="511"/>
      <c r="BSZ457" s="512"/>
      <c r="BTA457" s="512"/>
      <c r="BTB457" s="505"/>
      <c r="BTC457" s="505"/>
      <c r="BTD457" s="505"/>
      <c r="BTE457" s="511"/>
      <c r="BTF457" s="512"/>
      <c r="BTG457" s="512"/>
      <c r="BTH457" s="505"/>
      <c r="BTI457" s="505"/>
      <c r="BTJ457" s="505"/>
      <c r="BTK457" s="511"/>
      <c r="BTL457" s="512"/>
      <c r="BTM457" s="512"/>
      <c r="BTN457" s="505"/>
      <c r="BTO457" s="505"/>
      <c r="BTP457" s="505"/>
      <c r="BTQ457" s="511"/>
      <c r="BTR457" s="512"/>
      <c r="BTS457" s="512"/>
      <c r="BTT457" s="505"/>
      <c r="BTU457" s="505"/>
      <c r="BTV457" s="505"/>
      <c r="BTW457" s="511"/>
      <c r="BTX457" s="512"/>
      <c r="BTY457" s="512"/>
      <c r="BTZ457" s="505"/>
      <c r="BUA457" s="505"/>
      <c r="BUB457" s="505"/>
      <c r="BUC457" s="511"/>
      <c r="BUD457" s="512"/>
      <c r="BUE457" s="512"/>
      <c r="BUF457" s="505"/>
      <c r="BUG457" s="505"/>
      <c r="BUH457" s="505"/>
      <c r="BUI457" s="511"/>
      <c r="BUJ457" s="512"/>
      <c r="BUK457" s="512"/>
      <c r="BUL457" s="505"/>
      <c r="BUM457" s="505"/>
      <c r="BUN457" s="505"/>
      <c r="BUO457" s="511"/>
      <c r="BUP457" s="512"/>
      <c r="BUQ457" s="512"/>
      <c r="BUR457" s="505"/>
      <c r="BUS457" s="505"/>
      <c r="BUT457" s="505"/>
      <c r="BUU457" s="511"/>
      <c r="BUV457" s="512"/>
      <c r="BUW457" s="512"/>
      <c r="BUX457" s="505"/>
      <c r="BUY457" s="505"/>
      <c r="BUZ457" s="505"/>
      <c r="BVA457" s="511"/>
      <c r="BVB457" s="512"/>
      <c r="BVC457" s="512"/>
      <c r="BVD457" s="505"/>
      <c r="BVE457" s="505"/>
      <c r="BVF457" s="505"/>
      <c r="BVG457" s="511"/>
      <c r="BVH457" s="512"/>
      <c r="BVI457" s="512"/>
      <c r="BVJ457" s="505"/>
      <c r="BVK457" s="505"/>
      <c r="BVL457" s="505"/>
      <c r="BVM457" s="511"/>
      <c r="BVN457" s="512"/>
      <c r="BVO457" s="512"/>
      <c r="BVP457" s="505"/>
      <c r="BVQ457" s="505"/>
      <c r="BVR457" s="505"/>
      <c r="BVS457" s="511"/>
      <c r="BVT457" s="512"/>
      <c r="BVU457" s="512"/>
      <c r="BVV457" s="505"/>
      <c r="BVW457" s="505"/>
      <c r="BVX457" s="505"/>
      <c r="BVY457" s="511"/>
      <c r="BVZ457" s="512"/>
      <c r="BWA457" s="512"/>
      <c r="BWB457" s="505"/>
      <c r="BWC457" s="505"/>
      <c r="BWD457" s="505"/>
      <c r="BWE457" s="511"/>
      <c r="BWF457" s="512"/>
      <c r="BWG457" s="512"/>
      <c r="BWH457" s="505"/>
      <c r="BWI457" s="505"/>
      <c r="BWJ457" s="505"/>
      <c r="BWK457" s="511"/>
      <c r="BWL457" s="512"/>
      <c r="BWM457" s="512"/>
      <c r="BWN457" s="505"/>
      <c r="BWO457" s="505"/>
      <c r="BWP457" s="505"/>
      <c r="BWQ457" s="511"/>
      <c r="BWR457" s="512"/>
      <c r="BWS457" s="512"/>
      <c r="BWT457" s="505"/>
      <c r="BWU457" s="505"/>
      <c r="BWV457" s="505"/>
      <c r="BWW457" s="511"/>
      <c r="BWX457" s="512"/>
      <c r="BWY457" s="512"/>
      <c r="BWZ457" s="505"/>
      <c r="BXA457" s="505"/>
      <c r="BXB457" s="505"/>
      <c r="BXC457" s="511"/>
      <c r="BXD457" s="512"/>
      <c r="BXE457" s="512"/>
      <c r="BXF457" s="505"/>
      <c r="BXG457" s="505"/>
      <c r="BXH457" s="505"/>
      <c r="BXI457" s="511"/>
      <c r="BXJ457" s="512"/>
      <c r="BXK457" s="512"/>
      <c r="BXL457" s="505"/>
      <c r="BXM457" s="505"/>
      <c r="BXN457" s="505"/>
      <c r="BXO457" s="511"/>
      <c r="BXP457" s="512"/>
      <c r="BXQ457" s="512"/>
      <c r="BXR457" s="505"/>
      <c r="BXS457" s="505"/>
      <c r="BXT457" s="505"/>
      <c r="BXU457" s="511"/>
      <c r="BXV457" s="512"/>
      <c r="BXW457" s="512"/>
      <c r="BXX457" s="505"/>
      <c r="BXY457" s="505"/>
      <c r="BXZ457" s="505"/>
      <c r="BYA457" s="511"/>
      <c r="BYB457" s="512"/>
      <c r="BYC457" s="512"/>
      <c r="BYD457" s="505"/>
      <c r="BYE457" s="505"/>
      <c r="BYF457" s="505"/>
      <c r="BYG457" s="511"/>
      <c r="BYH457" s="512"/>
      <c r="BYI457" s="512"/>
      <c r="BYJ457" s="505"/>
      <c r="BYK457" s="505"/>
      <c r="BYL457" s="505"/>
      <c r="BYM457" s="511"/>
      <c r="BYN457" s="512"/>
      <c r="BYO457" s="512"/>
      <c r="BYP457" s="505"/>
      <c r="BYQ457" s="505"/>
      <c r="BYR457" s="505"/>
      <c r="BYS457" s="511"/>
      <c r="BYT457" s="512"/>
      <c r="BYU457" s="512"/>
      <c r="BYV457" s="505"/>
      <c r="BYW457" s="505"/>
      <c r="BYX457" s="505"/>
      <c r="BYY457" s="511"/>
      <c r="BYZ457" s="512"/>
      <c r="BZA457" s="512"/>
      <c r="BZB457" s="505"/>
      <c r="BZC457" s="505"/>
      <c r="BZD457" s="505"/>
      <c r="BZE457" s="511"/>
      <c r="BZF457" s="512"/>
      <c r="BZG457" s="512"/>
      <c r="BZH457" s="505"/>
      <c r="BZI457" s="505"/>
      <c r="BZJ457" s="505"/>
      <c r="BZK457" s="511"/>
      <c r="BZL457" s="512"/>
      <c r="BZM457" s="512"/>
      <c r="BZN457" s="505"/>
      <c r="BZO457" s="505"/>
      <c r="BZP457" s="505"/>
      <c r="BZQ457" s="511"/>
      <c r="BZR457" s="512"/>
      <c r="BZS457" s="512"/>
      <c r="BZT457" s="505"/>
      <c r="BZU457" s="505"/>
      <c r="BZV457" s="505"/>
      <c r="BZW457" s="511"/>
      <c r="BZX457" s="512"/>
      <c r="BZY457" s="512"/>
      <c r="BZZ457" s="505"/>
      <c r="CAA457" s="505"/>
      <c r="CAB457" s="505"/>
      <c r="CAC457" s="511"/>
      <c r="CAD457" s="512"/>
      <c r="CAE457" s="512"/>
      <c r="CAF457" s="505"/>
      <c r="CAG457" s="505"/>
      <c r="CAH457" s="505"/>
      <c r="CAI457" s="511"/>
      <c r="CAJ457" s="512"/>
      <c r="CAK457" s="512"/>
      <c r="CAL457" s="505"/>
      <c r="CAM457" s="505"/>
      <c r="CAN457" s="505"/>
      <c r="CAO457" s="511"/>
      <c r="CAP457" s="512"/>
      <c r="CAQ457" s="512"/>
      <c r="CAR457" s="505"/>
      <c r="CAS457" s="505"/>
      <c r="CAT457" s="505"/>
      <c r="CAU457" s="511"/>
      <c r="CAV457" s="512"/>
      <c r="CAW457" s="512"/>
      <c r="CAX457" s="505"/>
      <c r="CAY457" s="505"/>
      <c r="CAZ457" s="505"/>
      <c r="CBA457" s="511"/>
      <c r="CBB457" s="512"/>
      <c r="CBC457" s="512"/>
      <c r="CBD457" s="505"/>
      <c r="CBE457" s="505"/>
      <c r="CBF457" s="505"/>
      <c r="CBG457" s="511"/>
      <c r="CBH457" s="512"/>
      <c r="CBI457" s="512"/>
      <c r="CBJ457" s="505"/>
      <c r="CBK457" s="505"/>
      <c r="CBL457" s="505"/>
      <c r="CBM457" s="511"/>
      <c r="CBN457" s="512"/>
      <c r="CBO457" s="512"/>
      <c r="CBP457" s="505"/>
      <c r="CBQ457" s="505"/>
      <c r="CBR457" s="505"/>
      <c r="CBS457" s="511"/>
      <c r="CBT457" s="512"/>
      <c r="CBU457" s="512"/>
      <c r="CBV457" s="505"/>
      <c r="CBW457" s="505"/>
      <c r="CBX457" s="505"/>
      <c r="CBY457" s="511"/>
      <c r="CBZ457" s="512"/>
      <c r="CCA457" s="512"/>
      <c r="CCB457" s="505"/>
      <c r="CCC457" s="505"/>
      <c r="CCD457" s="505"/>
      <c r="CCE457" s="511"/>
      <c r="CCF457" s="512"/>
      <c r="CCG457" s="512"/>
      <c r="CCH457" s="505"/>
      <c r="CCI457" s="505"/>
      <c r="CCJ457" s="505"/>
      <c r="CCK457" s="511"/>
      <c r="CCL457" s="512"/>
      <c r="CCM457" s="512"/>
      <c r="CCN457" s="505"/>
      <c r="CCO457" s="505"/>
      <c r="CCP457" s="505"/>
      <c r="CCQ457" s="511"/>
      <c r="CCR457" s="512"/>
      <c r="CCS457" s="512"/>
      <c r="CCT457" s="505"/>
      <c r="CCU457" s="505"/>
      <c r="CCV457" s="505"/>
      <c r="CCW457" s="511"/>
      <c r="CCX457" s="512"/>
      <c r="CCY457" s="512"/>
      <c r="CCZ457" s="505"/>
      <c r="CDA457" s="505"/>
      <c r="CDB457" s="505"/>
      <c r="CDC457" s="511"/>
      <c r="CDD457" s="512"/>
      <c r="CDE457" s="512"/>
      <c r="CDF457" s="505"/>
      <c r="CDG457" s="505"/>
      <c r="CDH457" s="505"/>
      <c r="CDI457" s="511"/>
      <c r="CDJ457" s="512"/>
      <c r="CDK457" s="512"/>
      <c r="CDL457" s="505"/>
      <c r="CDM457" s="505"/>
      <c r="CDN457" s="505"/>
      <c r="CDO457" s="511"/>
      <c r="CDP457" s="512"/>
      <c r="CDQ457" s="512"/>
      <c r="CDR457" s="505"/>
      <c r="CDS457" s="505"/>
      <c r="CDT457" s="505"/>
      <c r="CDU457" s="511"/>
      <c r="CDV457" s="512"/>
      <c r="CDW457" s="512"/>
      <c r="CDX457" s="505"/>
      <c r="CDY457" s="505"/>
      <c r="CDZ457" s="505"/>
      <c r="CEA457" s="511"/>
      <c r="CEB457" s="512"/>
      <c r="CEC457" s="512"/>
      <c r="CED457" s="505"/>
      <c r="CEE457" s="505"/>
      <c r="CEF457" s="505"/>
      <c r="CEG457" s="511"/>
      <c r="CEH457" s="512"/>
      <c r="CEI457" s="512"/>
      <c r="CEJ457" s="505"/>
      <c r="CEK457" s="505"/>
      <c r="CEL457" s="505"/>
      <c r="CEM457" s="511"/>
      <c r="CEN457" s="512"/>
      <c r="CEO457" s="512"/>
      <c r="CEP457" s="505"/>
      <c r="CEQ457" s="505"/>
      <c r="CER457" s="505"/>
      <c r="CES457" s="511"/>
      <c r="CET457" s="512"/>
      <c r="CEU457" s="512"/>
      <c r="CEV457" s="505"/>
      <c r="CEW457" s="505"/>
      <c r="CEX457" s="505"/>
      <c r="CEY457" s="511"/>
      <c r="CEZ457" s="512"/>
      <c r="CFA457" s="512"/>
      <c r="CFB457" s="505"/>
      <c r="CFC457" s="505"/>
      <c r="CFD457" s="505"/>
      <c r="CFE457" s="511"/>
      <c r="CFF457" s="512"/>
      <c r="CFG457" s="512"/>
      <c r="CFH457" s="505"/>
      <c r="CFI457" s="505"/>
      <c r="CFJ457" s="505"/>
      <c r="CFK457" s="511"/>
      <c r="CFL457" s="512"/>
      <c r="CFM457" s="512"/>
      <c r="CFN457" s="505"/>
      <c r="CFO457" s="505"/>
      <c r="CFP457" s="505"/>
      <c r="CFQ457" s="511"/>
      <c r="CFR457" s="512"/>
      <c r="CFS457" s="512"/>
      <c r="CFT457" s="505"/>
      <c r="CFU457" s="505"/>
      <c r="CFV457" s="505"/>
      <c r="CFW457" s="511"/>
      <c r="CFX457" s="512"/>
      <c r="CFY457" s="512"/>
      <c r="CFZ457" s="505"/>
      <c r="CGA457" s="505"/>
      <c r="CGB457" s="505"/>
      <c r="CGC457" s="511"/>
      <c r="CGD457" s="512"/>
      <c r="CGE457" s="512"/>
      <c r="CGF457" s="505"/>
      <c r="CGG457" s="505"/>
      <c r="CGH457" s="505"/>
      <c r="CGI457" s="511"/>
      <c r="CGJ457" s="512"/>
      <c r="CGK457" s="512"/>
      <c r="CGL457" s="505"/>
      <c r="CGM457" s="505"/>
      <c r="CGN457" s="505"/>
      <c r="CGO457" s="511"/>
      <c r="CGP457" s="512"/>
      <c r="CGQ457" s="512"/>
      <c r="CGR457" s="505"/>
      <c r="CGS457" s="505"/>
      <c r="CGT457" s="505"/>
      <c r="CGU457" s="511"/>
      <c r="CGV457" s="512"/>
      <c r="CGW457" s="512"/>
      <c r="CGX457" s="505"/>
      <c r="CGY457" s="505"/>
      <c r="CGZ457" s="505"/>
      <c r="CHA457" s="511"/>
      <c r="CHB457" s="512"/>
      <c r="CHC457" s="512"/>
      <c r="CHD457" s="505"/>
      <c r="CHE457" s="505"/>
      <c r="CHF457" s="505"/>
      <c r="CHG457" s="511"/>
      <c r="CHH457" s="512"/>
      <c r="CHI457" s="512"/>
      <c r="CHJ457" s="505"/>
      <c r="CHK457" s="505"/>
      <c r="CHL457" s="505"/>
      <c r="CHM457" s="511"/>
      <c r="CHN457" s="512"/>
      <c r="CHO457" s="512"/>
      <c r="CHP457" s="505"/>
      <c r="CHQ457" s="505"/>
      <c r="CHR457" s="505"/>
      <c r="CHS457" s="511"/>
      <c r="CHT457" s="512"/>
      <c r="CHU457" s="512"/>
      <c r="CHV457" s="505"/>
      <c r="CHW457" s="505"/>
      <c r="CHX457" s="505"/>
      <c r="CHY457" s="511"/>
      <c r="CHZ457" s="512"/>
      <c r="CIA457" s="512"/>
      <c r="CIB457" s="505"/>
      <c r="CIC457" s="505"/>
      <c r="CID457" s="505"/>
      <c r="CIE457" s="511"/>
      <c r="CIF457" s="512"/>
      <c r="CIG457" s="512"/>
      <c r="CIH457" s="505"/>
      <c r="CII457" s="505"/>
      <c r="CIJ457" s="505"/>
      <c r="CIK457" s="511"/>
      <c r="CIL457" s="512"/>
      <c r="CIM457" s="512"/>
      <c r="CIN457" s="505"/>
      <c r="CIO457" s="505"/>
      <c r="CIP457" s="505"/>
      <c r="CIQ457" s="511"/>
      <c r="CIR457" s="512"/>
      <c r="CIS457" s="512"/>
      <c r="CIT457" s="505"/>
      <c r="CIU457" s="505"/>
      <c r="CIV457" s="505"/>
      <c r="CIW457" s="511"/>
      <c r="CIX457" s="512"/>
      <c r="CIY457" s="512"/>
      <c r="CIZ457" s="505"/>
      <c r="CJA457" s="505"/>
      <c r="CJB457" s="505"/>
      <c r="CJC457" s="511"/>
      <c r="CJD457" s="512"/>
      <c r="CJE457" s="512"/>
      <c r="CJF457" s="505"/>
      <c r="CJG457" s="505"/>
      <c r="CJH457" s="505"/>
      <c r="CJI457" s="511"/>
      <c r="CJJ457" s="512"/>
      <c r="CJK457" s="512"/>
      <c r="CJL457" s="505"/>
      <c r="CJM457" s="505"/>
      <c r="CJN457" s="505"/>
      <c r="CJO457" s="511"/>
      <c r="CJP457" s="512"/>
      <c r="CJQ457" s="512"/>
      <c r="CJR457" s="505"/>
      <c r="CJS457" s="505"/>
      <c r="CJT457" s="505"/>
      <c r="CJU457" s="511"/>
      <c r="CJV457" s="512"/>
      <c r="CJW457" s="512"/>
      <c r="CJX457" s="505"/>
      <c r="CJY457" s="505"/>
      <c r="CJZ457" s="505"/>
      <c r="CKA457" s="511"/>
      <c r="CKB457" s="512"/>
      <c r="CKC457" s="512"/>
      <c r="CKD457" s="505"/>
      <c r="CKE457" s="505"/>
      <c r="CKF457" s="505"/>
      <c r="CKG457" s="511"/>
      <c r="CKH457" s="512"/>
      <c r="CKI457" s="512"/>
      <c r="CKJ457" s="505"/>
      <c r="CKK457" s="505"/>
      <c r="CKL457" s="505"/>
      <c r="CKM457" s="511"/>
      <c r="CKN457" s="512"/>
      <c r="CKO457" s="512"/>
      <c r="CKP457" s="505"/>
      <c r="CKQ457" s="505"/>
      <c r="CKR457" s="505"/>
      <c r="CKS457" s="511"/>
      <c r="CKT457" s="512"/>
      <c r="CKU457" s="512"/>
      <c r="CKV457" s="505"/>
      <c r="CKW457" s="505"/>
      <c r="CKX457" s="505"/>
      <c r="CKY457" s="511"/>
      <c r="CKZ457" s="512"/>
      <c r="CLA457" s="512"/>
      <c r="CLB457" s="505"/>
      <c r="CLC457" s="505"/>
      <c r="CLD457" s="505"/>
      <c r="CLE457" s="511"/>
      <c r="CLF457" s="512"/>
      <c r="CLG457" s="512"/>
      <c r="CLH457" s="505"/>
      <c r="CLI457" s="505"/>
      <c r="CLJ457" s="505"/>
      <c r="CLK457" s="511"/>
      <c r="CLL457" s="512"/>
      <c r="CLM457" s="512"/>
      <c r="CLN457" s="505"/>
      <c r="CLO457" s="505"/>
      <c r="CLP457" s="505"/>
      <c r="CLQ457" s="511"/>
      <c r="CLR457" s="512"/>
      <c r="CLS457" s="512"/>
      <c r="CLT457" s="505"/>
      <c r="CLU457" s="505"/>
      <c r="CLV457" s="505"/>
      <c r="CLW457" s="511"/>
      <c r="CLX457" s="512"/>
      <c r="CLY457" s="512"/>
      <c r="CLZ457" s="505"/>
      <c r="CMA457" s="505"/>
      <c r="CMB457" s="505"/>
      <c r="CMC457" s="511"/>
      <c r="CMD457" s="512"/>
      <c r="CME457" s="512"/>
      <c r="CMF457" s="505"/>
      <c r="CMG457" s="505"/>
      <c r="CMH457" s="505"/>
      <c r="CMI457" s="511"/>
      <c r="CMJ457" s="512"/>
      <c r="CMK457" s="512"/>
      <c r="CML457" s="505"/>
      <c r="CMM457" s="505"/>
      <c r="CMN457" s="505"/>
      <c r="CMO457" s="511"/>
      <c r="CMP457" s="512"/>
      <c r="CMQ457" s="512"/>
      <c r="CMR457" s="505"/>
      <c r="CMS457" s="505"/>
      <c r="CMT457" s="505"/>
      <c r="CMU457" s="511"/>
      <c r="CMV457" s="512"/>
      <c r="CMW457" s="512"/>
      <c r="CMX457" s="505"/>
      <c r="CMY457" s="505"/>
      <c r="CMZ457" s="505"/>
      <c r="CNA457" s="511"/>
      <c r="CNB457" s="512"/>
      <c r="CNC457" s="512"/>
      <c r="CND457" s="505"/>
      <c r="CNE457" s="505"/>
      <c r="CNF457" s="505"/>
      <c r="CNG457" s="511"/>
      <c r="CNH457" s="512"/>
      <c r="CNI457" s="512"/>
      <c r="CNJ457" s="505"/>
      <c r="CNK457" s="505"/>
      <c r="CNL457" s="505"/>
      <c r="CNM457" s="511"/>
      <c r="CNN457" s="512"/>
      <c r="CNO457" s="512"/>
      <c r="CNP457" s="505"/>
      <c r="CNQ457" s="505"/>
      <c r="CNR457" s="505"/>
      <c r="CNS457" s="511"/>
      <c r="CNT457" s="512"/>
      <c r="CNU457" s="512"/>
      <c r="CNV457" s="505"/>
      <c r="CNW457" s="505"/>
      <c r="CNX457" s="505"/>
      <c r="CNY457" s="511"/>
      <c r="CNZ457" s="512"/>
      <c r="COA457" s="512"/>
      <c r="COB457" s="505"/>
      <c r="COC457" s="505"/>
      <c r="COD457" s="505"/>
      <c r="COE457" s="511"/>
      <c r="COF457" s="512"/>
      <c r="COG457" s="512"/>
      <c r="COH457" s="505"/>
      <c r="COI457" s="505"/>
      <c r="COJ457" s="505"/>
      <c r="COK457" s="511"/>
      <c r="COL457" s="512"/>
      <c r="COM457" s="512"/>
      <c r="CON457" s="505"/>
      <c r="COO457" s="505"/>
      <c r="COP457" s="505"/>
      <c r="COQ457" s="511"/>
      <c r="COR457" s="512"/>
      <c r="COS457" s="512"/>
      <c r="COT457" s="505"/>
      <c r="COU457" s="505"/>
      <c r="COV457" s="505"/>
      <c r="COW457" s="511"/>
      <c r="COX457" s="512"/>
      <c r="COY457" s="512"/>
      <c r="COZ457" s="505"/>
      <c r="CPA457" s="505"/>
      <c r="CPB457" s="505"/>
      <c r="CPC457" s="511"/>
      <c r="CPD457" s="512"/>
      <c r="CPE457" s="512"/>
      <c r="CPF457" s="505"/>
      <c r="CPG457" s="505"/>
      <c r="CPH457" s="505"/>
      <c r="CPI457" s="511"/>
      <c r="CPJ457" s="512"/>
      <c r="CPK457" s="512"/>
      <c r="CPL457" s="505"/>
      <c r="CPM457" s="505"/>
      <c r="CPN457" s="505"/>
      <c r="CPO457" s="511"/>
      <c r="CPP457" s="512"/>
      <c r="CPQ457" s="512"/>
      <c r="CPR457" s="505"/>
      <c r="CPS457" s="505"/>
      <c r="CPT457" s="505"/>
      <c r="CPU457" s="511"/>
      <c r="CPV457" s="512"/>
      <c r="CPW457" s="512"/>
      <c r="CPX457" s="505"/>
      <c r="CPY457" s="505"/>
      <c r="CPZ457" s="505"/>
      <c r="CQA457" s="511"/>
      <c r="CQB457" s="512"/>
      <c r="CQC457" s="512"/>
      <c r="CQD457" s="505"/>
      <c r="CQE457" s="505"/>
      <c r="CQF457" s="505"/>
      <c r="CQG457" s="511"/>
      <c r="CQH457" s="512"/>
      <c r="CQI457" s="512"/>
      <c r="CQJ457" s="505"/>
      <c r="CQK457" s="505"/>
      <c r="CQL457" s="505"/>
      <c r="CQM457" s="511"/>
      <c r="CQN457" s="512"/>
      <c r="CQO457" s="512"/>
      <c r="CQP457" s="505"/>
      <c r="CQQ457" s="505"/>
      <c r="CQR457" s="505"/>
      <c r="CQS457" s="511"/>
      <c r="CQT457" s="512"/>
      <c r="CQU457" s="512"/>
      <c r="CQV457" s="505"/>
      <c r="CQW457" s="505"/>
      <c r="CQX457" s="505"/>
      <c r="CQY457" s="511"/>
      <c r="CQZ457" s="512"/>
      <c r="CRA457" s="512"/>
      <c r="CRB457" s="505"/>
      <c r="CRC457" s="505"/>
      <c r="CRD457" s="505"/>
      <c r="CRE457" s="511"/>
      <c r="CRF457" s="512"/>
      <c r="CRG457" s="512"/>
      <c r="CRH457" s="505"/>
      <c r="CRI457" s="505"/>
      <c r="CRJ457" s="505"/>
      <c r="CRK457" s="511"/>
      <c r="CRL457" s="512"/>
      <c r="CRM457" s="512"/>
      <c r="CRN457" s="505"/>
      <c r="CRO457" s="505"/>
      <c r="CRP457" s="505"/>
      <c r="CRQ457" s="511"/>
      <c r="CRR457" s="512"/>
      <c r="CRS457" s="512"/>
      <c r="CRT457" s="505"/>
      <c r="CRU457" s="505"/>
      <c r="CRV457" s="505"/>
      <c r="CRW457" s="511"/>
      <c r="CRX457" s="512"/>
      <c r="CRY457" s="512"/>
      <c r="CRZ457" s="505"/>
      <c r="CSA457" s="505"/>
      <c r="CSB457" s="505"/>
      <c r="CSC457" s="511"/>
      <c r="CSD457" s="512"/>
      <c r="CSE457" s="512"/>
      <c r="CSF457" s="505"/>
      <c r="CSG457" s="505"/>
      <c r="CSH457" s="505"/>
      <c r="CSI457" s="511"/>
      <c r="CSJ457" s="512"/>
      <c r="CSK457" s="512"/>
      <c r="CSL457" s="505"/>
      <c r="CSM457" s="505"/>
      <c r="CSN457" s="505"/>
      <c r="CSO457" s="511"/>
      <c r="CSP457" s="512"/>
      <c r="CSQ457" s="512"/>
      <c r="CSR457" s="505"/>
      <c r="CSS457" s="505"/>
      <c r="CST457" s="505"/>
      <c r="CSU457" s="511"/>
      <c r="CSV457" s="512"/>
      <c r="CSW457" s="512"/>
      <c r="CSX457" s="505"/>
      <c r="CSY457" s="505"/>
      <c r="CSZ457" s="505"/>
      <c r="CTA457" s="511"/>
      <c r="CTB457" s="512"/>
      <c r="CTC457" s="512"/>
      <c r="CTD457" s="505"/>
      <c r="CTE457" s="505"/>
      <c r="CTF457" s="505"/>
      <c r="CTG457" s="511"/>
      <c r="CTH457" s="512"/>
      <c r="CTI457" s="512"/>
      <c r="CTJ457" s="505"/>
      <c r="CTK457" s="505"/>
      <c r="CTL457" s="505"/>
      <c r="CTM457" s="511"/>
      <c r="CTN457" s="512"/>
      <c r="CTO457" s="512"/>
      <c r="CTP457" s="505"/>
      <c r="CTQ457" s="505"/>
      <c r="CTR457" s="505"/>
      <c r="CTS457" s="511"/>
      <c r="CTT457" s="512"/>
      <c r="CTU457" s="512"/>
      <c r="CTV457" s="505"/>
      <c r="CTW457" s="505"/>
      <c r="CTX457" s="505"/>
      <c r="CTY457" s="511"/>
      <c r="CTZ457" s="512"/>
      <c r="CUA457" s="512"/>
      <c r="CUB457" s="505"/>
      <c r="CUC457" s="505"/>
      <c r="CUD457" s="505"/>
      <c r="CUE457" s="511"/>
      <c r="CUF457" s="512"/>
      <c r="CUG457" s="512"/>
      <c r="CUH457" s="505"/>
      <c r="CUI457" s="505"/>
      <c r="CUJ457" s="505"/>
      <c r="CUK457" s="511"/>
      <c r="CUL457" s="512"/>
      <c r="CUM457" s="512"/>
      <c r="CUN457" s="505"/>
      <c r="CUO457" s="505"/>
      <c r="CUP457" s="505"/>
      <c r="CUQ457" s="511"/>
      <c r="CUR457" s="512"/>
      <c r="CUS457" s="512"/>
      <c r="CUT457" s="505"/>
      <c r="CUU457" s="505"/>
      <c r="CUV457" s="505"/>
      <c r="CUW457" s="511"/>
      <c r="CUX457" s="512"/>
      <c r="CUY457" s="512"/>
      <c r="CUZ457" s="505"/>
      <c r="CVA457" s="505"/>
      <c r="CVB457" s="505"/>
      <c r="CVC457" s="511"/>
      <c r="CVD457" s="512"/>
      <c r="CVE457" s="512"/>
      <c r="CVF457" s="505"/>
      <c r="CVG457" s="505"/>
      <c r="CVH457" s="505"/>
      <c r="CVI457" s="511"/>
      <c r="CVJ457" s="512"/>
      <c r="CVK457" s="512"/>
      <c r="CVL457" s="505"/>
      <c r="CVM457" s="505"/>
      <c r="CVN457" s="505"/>
      <c r="CVO457" s="511"/>
      <c r="CVP457" s="512"/>
      <c r="CVQ457" s="512"/>
      <c r="CVR457" s="505"/>
      <c r="CVS457" s="505"/>
      <c r="CVT457" s="505"/>
      <c r="CVU457" s="511"/>
      <c r="CVV457" s="512"/>
      <c r="CVW457" s="512"/>
      <c r="CVX457" s="505"/>
      <c r="CVY457" s="505"/>
      <c r="CVZ457" s="505"/>
      <c r="CWA457" s="511"/>
      <c r="CWB457" s="512"/>
      <c r="CWC457" s="512"/>
      <c r="CWD457" s="505"/>
      <c r="CWE457" s="505"/>
      <c r="CWF457" s="505"/>
      <c r="CWG457" s="511"/>
      <c r="CWH457" s="512"/>
      <c r="CWI457" s="512"/>
      <c r="CWJ457" s="505"/>
      <c r="CWK457" s="505"/>
      <c r="CWL457" s="505"/>
      <c r="CWM457" s="511"/>
      <c r="CWN457" s="512"/>
      <c r="CWO457" s="512"/>
      <c r="CWP457" s="505"/>
      <c r="CWQ457" s="505"/>
      <c r="CWR457" s="505"/>
      <c r="CWS457" s="511"/>
      <c r="CWT457" s="512"/>
      <c r="CWU457" s="512"/>
      <c r="CWV457" s="505"/>
      <c r="CWW457" s="505"/>
      <c r="CWX457" s="505"/>
      <c r="CWY457" s="511"/>
      <c r="CWZ457" s="512"/>
      <c r="CXA457" s="512"/>
      <c r="CXB457" s="505"/>
      <c r="CXC457" s="505"/>
      <c r="CXD457" s="505"/>
      <c r="CXE457" s="511"/>
      <c r="CXF457" s="512"/>
      <c r="CXG457" s="512"/>
      <c r="CXH457" s="505"/>
      <c r="CXI457" s="505"/>
      <c r="CXJ457" s="505"/>
      <c r="CXK457" s="511"/>
      <c r="CXL457" s="512"/>
      <c r="CXM457" s="512"/>
      <c r="CXN457" s="505"/>
      <c r="CXO457" s="505"/>
      <c r="CXP457" s="505"/>
      <c r="CXQ457" s="511"/>
      <c r="CXR457" s="512"/>
      <c r="CXS457" s="512"/>
      <c r="CXT457" s="505"/>
      <c r="CXU457" s="505"/>
      <c r="CXV457" s="505"/>
      <c r="CXW457" s="511"/>
      <c r="CXX457" s="512"/>
      <c r="CXY457" s="512"/>
      <c r="CXZ457" s="505"/>
      <c r="CYA457" s="505"/>
      <c r="CYB457" s="505"/>
      <c r="CYC457" s="511"/>
      <c r="CYD457" s="512"/>
      <c r="CYE457" s="512"/>
      <c r="CYF457" s="505"/>
      <c r="CYG457" s="505"/>
      <c r="CYH457" s="505"/>
      <c r="CYI457" s="511"/>
      <c r="CYJ457" s="512"/>
      <c r="CYK457" s="512"/>
      <c r="CYL457" s="505"/>
      <c r="CYM457" s="505"/>
      <c r="CYN457" s="505"/>
      <c r="CYO457" s="511"/>
      <c r="CYP457" s="512"/>
      <c r="CYQ457" s="512"/>
      <c r="CYR457" s="505"/>
      <c r="CYS457" s="505"/>
      <c r="CYT457" s="505"/>
      <c r="CYU457" s="511"/>
      <c r="CYV457" s="512"/>
      <c r="CYW457" s="512"/>
      <c r="CYX457" s="505"/>
      <c r="CYY457" s="505"/>
      <c r="CYZ457" s="505"/>
      <c r="CZA457" s="511"/>
      <c r="CZB457" s="512"/>
      <c r="CZC457" s="512"/>
      <c r="CZD457" s="505"/>
      <c r="CZE457" s="505"/>
      <c r="CZF457" s="505"/>
      <c r="CZG457" s="511"/>
      <c r="CZH457" s="512"/>
      <c r="CZI457" s="512"/>
      <c r="CZJ457" s="505"/>
      <c r="CZK457" s="505"/>
      <c r="CZL457" s="505"/>
      <c r="CZM457" s="511"/>
      <c r="CZN457" s="512"/>
      <c r="CZO457" s="512"/>
      <c r="CZP457" s="505"/>
      <c r="CZQ457" s="505"/>
      <c r="CZR457" s="505"/>
      <c r="CZS457" s="511"/>
      <c r="CZT457" s="512"/>
      <c r="CZU457" s="512"/>
      <c r="CZV457" s="505"/>
      <c r="CZW457" s="505"/>
      <c r="CZX457" s="505"/>
      <c r="CZY457" s="511"/>
      <c r="CZZ457" s="512"/>
      <c r="DAA457" s="512"/>
      <c r="DAB457" s="505"/>
      <c r="DAC457" s="505"/>
      <c r="DAD457" s="505"/>
      <c r="DAE457" s="511"/>
      <c r="DAF457" s="512"/>
      <c r="DAG457" s="512"/>
      <c r="DAH457" s="505"/>
      <c r="DAI457" s="505"/>
      <c r="DAJ457" s="505"/>
      <c r="DAK457" s="511"/>
      <c r="DAL457" s="512"/>
      <c r="DAM457" s="512"/>
      <c r="DAN457" s="505"/>
      <c r="DAO457" s="505"/>
      <c r="DAP457" s="505"/>
      <c r="DAQ457" s="511"/>
      <c r="DAR457" s="512"/>
      <c r="DAS457" s="512"/>
      <c r="DAT457" s="505"/>
      <c r="DAU457" s="505"/>
      <c r="DAV457" s="505"/>
      <c r="DAW457" s="511"/>
      <c r="DAX457" s="512"/>
      <c r="DAY457" s="512"/>
      <c r="DAZ457" s="505"/>
      <c r="DBA457" s="505"/>
      <c r="DBB457" s="505"/>
      <c r="DBC457" s="511"/>
      <c r="DBD457" s="512"/>
      <c r="DBE457" s="512"/>
      <c r="DBF457" s="505"/>
      <c r="DBG457" s="505"/>
      <c r="DBH457" s="505"/>
      <c r="DBI457" s="511"/>
      <c r="DBJ457" s="512"/>
      <c r="DBK457" s="512"/>
      <c r="DBL457" s="505"/>
      <c r="DBM457" s="505"/>
      <c r="DBN457" s="505"/>
      <c r="DBO457" s="511"/>
      <c r="DBP457" s="512"/>
      <c r="DBQ457" s="512"/>
      <c r="DBR457" s="505"/>
      <c r="DBS457" s="505"/>
      <c r="DBT457" s="505"/>
      <c r="DBU457" s="511"/>
      <c r="DBV457" s="512"/>
      <c r="DBW457" s="512"/>
      <c r="DBX457" s="505"/>
      <c r="DBY457" s="505"/>
      <c r="DBZ457" s="505"/>
      <c r="DCA457" s="511"/>
      <c r="DCB457" s="512"/>
      <c r="DCC457" s="512"/>
      <c r="DCD457" s="505"/>
      <c r="DCE457" s="505"/>
      <c r="DCF457" s="505"/>
      <c r="DCG457" s="511"/>
      <c r="DCH457" s="512"/>
      <c r="DCI457" s="512"/>
      <c r="DCJ457" s="505"/>
      <c r="DCK457" s="505"/>
      <c r="DCL457" s="505"/>
      <c r="DCM457" s="511"/>
      <c r="DCN457" s="512"/>
      <c r="DCO457" s="512"/>
      <c r="DCP457" s="505"/>
      <c r="DCQ457" s="505"/>
      <c r="DCR457" s="505"/>
      <c r="DCS457" s="511"/>
      <c r="DCT457" s="512"/>
      <c r="DCU457" s="512"/>
      <c r="DCV457" s="505"/>
      <c r="DCW457" s="505"/>
      <c r="DCX457" s="505"/>
      <c r="DCY457" s="511"/>
      <c r="DCZ457" s="512"/>
      <c r="DDA457" s="512"/>
      <c r="DDB457" s="505"/>
      <c r="DDC457" s="505"/>
      <c r="DDD457" s="505"/>
      <c r="DDE457" s="511"/>
      <c r="DDF457" s="512"/>
      <c r="DDG457" s="512"/>
      <c r="DDH457" s="505"/>
      <c r="DDI457" s="505"/>
      <c r="DDJ457" s="505"/>
      <c r="DDK457" s="511"/>
      <c r="DDL457" s="512"/>
      <c r="DDM457" s="512"/>
      <c r="DDN457" s="505"/>
      <c r="DDO457" s="505"/>
      <c r="DDP457" s="505"/>
      <c r="DDQ457" s="511"/>
      <c r="DDR457" s="512"/>
      <c r="DDS457" s="512"/>
      <c r="DDT457" s="505"/>
      <c r="DDU457" s="505"/>
      <c r="DDV457" s="505"/>
      <c r="DDW457" s="511"/>
      <c r="DDX457" s="512"/>
      <c r="DDY457" s="512"/>
      <c r="DDZ457" s="505"/>
      <c r="DEA457" s="505"/>
      <c r="DEB457" s="505"/>
      <c r="DEC457" s="511"/>
      <c r="DED457" s="512"/>
      <c r="DEE457" s="512"/>
      <c r="DEF457" s="505"/>
      <c r="DEG457" s="505"/>
      <c r="DEH457" s="505"/>
      <c r="DEI457" s="511"/>
      <c r="DEJ457" s="512"/>
      <c r="DEK457" s="512"/>
      <c r="DEL457" s="505"/>
      <c r="DEM457" s="505"/>
      <c r="DEN457" s="505"/>
      <c r="DEO457" s="511"/>
      <c r="DEP457" s="512"/>
      <c r="DEQ457" s="512"/>
      <c r="DER457" s="505"/>
      <c r="DES457" s="505"/>
      <c r="DET457" s="505"/>
      <c r="DEU457" s="511"/>
      <c r="DEV457" s="512"/>
      <c r="DEW457" s="512"/>
      <c r="DEX457" s="505"/>
      <c r="DEY457" s="505"/>
      <c r="DEZ457" s="505"/>
      <c r="DFA457" s="511"/>
      <c r="DFB457" s="512"/>
      <c r="DFC457" s="512"/>
      <c r="DFD457" s="505"/>
      <c r="DFE457" s="505"/>
      <c r="DFF457" s="505"/>
      <c r="DFG457" s="511"/>
      <c r="DFH457" s="512"/>
      <c r="DFI457" s="512"/>
      <c r="DFJ457" s="505"/>
      <c r="DFK457" s="505"/>
      <c r="DFL457" s="505"/>
      <c r="DFM457" s="511"/>
      <c r="DFN457" s="512"/>
      <c r="DFO457" s="512"/>
      <c r="DFP457" s="505"/>
      <c r="DFQ457" s="505"/>
      <c r="DFR457" s="505"/>
      <c r="DFS457" s="511"/>
      <c r="DFT457" s="512"/>
      <c r="DFU457" s="512"/>
      <c r="DFV457" s="505"/>
      <c r="DFW457" s="505"/>
      <c r="DFX457" s="505"/>
      <c r="DFY457" s="511"/>
      <c r="DFZ457" s="512"/>
      <c r="DGA457" s="512"/>
      <c r="DGB457" s="505"/>
      <c r="DGC457" s="505"/>
      <c r="DGD457" s="505"/>
      <c r="DGE457" s="511"/>
      <c r="DGF457" s="512"/>
      <c r="DGG457" s="512"/>
      <c r="DGH457" s="505"/>
      <c r="DGI457" s="505"/>
      <c r="DGJ457" s="505"/>
      <c r="DGK457" s="511"/>
      <c r="DGL457" s="512"/>
      <c r="DGM457" s="512"/>
      <c r="DGN457" s="505"/>
      <c r="DGO457" s="505"/>
      <c r="DGP457" s="505"/>
      <c r="DGQ457" s="511"/>
      <c r="DGR457" s="512"/>
      <c r="DGS457" s="512"/>
      <c r="DGT457" s="505"/>
      <c r="DGU457" s="505"/>
      <c r="DGV457" s="505"/>
      <c r="DGW457" s="511"/>
      <c r="DGX457" s="512"/>
      <c r="DGY457" s="512"/>
      <c r="DGZ457" s="505"/>
      <c r="DHA457" s="505"/>
      <c r="DHB457" s="505"/>
      <c r="DHC457" s="511"/>
      <c r="DHD457" s="512"/>
      <c r="DHE457" s="512"/>
      <c r="DHF457" s="505"/>
      <c r="DHG457" s="505"/>
      <c r="DHH457" s="505"/>
      <c r="DHI457" s="511"/>
      <c r="DHJ457" s="512"/>
      <c r="DHK457" s="512"/>
      <c r="DHL457" s="505"/>
      <c r="DHM457" s="505"/>
      <c r="DHN457" s="505"/>
      <c r="DHO457" s="511"/>
      <c r="DHP457" s="512"/>
      <c r="DHQ457" s="512"/>
      <c r="DHR457" s="505"/>
      <c r="DHS457" s="505"/>
      <c r="DHT457" s="505"/>
      <c r="DHU457" s="511"/>
      <c r="DHV457" s="512"/>
      <c r="DHW457" s="512"/>
      <c r="DHX457" s="505"/>
      <c r="DHY457" s="505"/>
      <c r="DHZ457" s="505"/>
      <c r="DIA457" s="511"/>
      <c r="DIB457" s="512"/>
      <c r="DIC457" s="512"/>
      <c r="DID457" s="505"/>
      <c r="DIE457" s="505"/>
      <c r="DIF457" s="505"/>
      <c r="DIG457" s="511"/>
      <c r="DIH457" s="512"/>
      <c r="DII457" s="512"/>
      <c r="DIJ457" s="505"/>
      <c r="DIK457" s="505"/>
      <c r="DIL457" s="505"/>
      <c r="DIM457" s="511"/>
      <c r="DIN457" s="512"/>
      <c r="DIO457" s="512"/>
      <c r="DIP457" s="505"/>
      <c r="DIQ457" s="505"/>
      <c r="DIR457" s="505"/>
      <c r="DIS457" s="511"/>
      <c r="DIT457" s="512"/>
      <c r="DIU457" s="512"/>
      <c r="DIV457" s="505"/>
      <c r="DIW457" s="505"/>
      <c r="DIX457" s="505"/>
      <c r="DIY457" s="511"/>
      <c r="DIZ457" s="512"/>
      <c r="DJA457" s="512"/>
      <c r="DJB457" s="505"/>
      <c r="DJC457" s="505"/>
      <c r="DJD457" s="505"/>
      <c r="DJE457" s="511"/>
      <c r="DJF457" s="512"/>
      <c r="DJG457" s="512"/>
      <c r="DJH457" s="505"/>
      <c r="DJI457" s="505"/>
      <c r="DJJ457" s="505"/>
      <c r="DJK457" s="511"/>
      <c r="DJL457" s="512"/>
      <c r="DJM457" s="512"/>
      <c r="DJN457" s="505"/>
      <c r="DJO457" s="505"/>
      <c r="DJP457" s="505"/>
      <c r="DJQ457" s="511"/>
      <c r="DJR457" s="512"/>
      <c r="DJS457" s="512"/>
      <c r="DJT457" s="505"/>
      <c r="DJU457" s="505"/>
      <c r="DJV457" s="505"/>
      <c r="DJW457" s="511"/>
      <c r="DJX457" s="512"/>
      <c r="DJY457" s="512"/>
      <c r="DJZ457" s="505"/>
      <c r="DKA457" s="505"/>
      <c r="DKB457" s="505"/>
      <c r="DKC457" s="511"/>
      <c r="DKD457" s="512"/>
      <c r="DKE457" s="512"/>
      <c r="DKF457" s="505"/>
      <c r="DKG457" s="505"/>
      <c r="DKH457" s="505"/>
      <c r="DKI457" s="511"/>
      <c r="DKJ457" s="512"/>
      <c r="DKK457" s="512"/>
      <c r="DKL457" s="505"/>
      <c r="DKM457" s="505"/>
      <c r="DKN457" s="505"/>
      <c r="DKO457" s="511"/>
      <c r="DKP457" s="512"/>
      <c r="DKQ457" s="512"/>
      <c r="DKR457" s="505"/>
      <c r="DKS457" s="505"/>
      <c r="DKT457" s="505"/>
      <c r="DKU457" s="511"/>
      <c r="DKV457" s="512"/>
      <c r="DKW457" s="512"/>
      <c r="DKX457" s="505"/>
      <c r="DKY457" s="505"/>
      <c r="DKZ457" s="505"/>
      <c r="DLA457" s="511"/>
      <c r="DLB457" s="512"/>
      <c r="DLC457" s="512"/>
      <c r="DLD457" s="505"/>
      <c r="DLE457" s="505"/>
      <c r="DLF457" s="505"/>
      <c r="DLG457" s="511"/>
      <c r="DLH457" s="512"/>
      <c r="DLI457" s="512"/>
      <c r="DLJ457" s="505"/>
      <c r="DLK457" s="505"/>
      <c r="DLL457" s="505"/>
      <c r="DLM457" s="511"/>
      <c r="DLN457" s="512"/>
      <c r="DLO457" s="512"/>
      <c r="DLP457" s="505"/>
      <c r="DLQ457" s="505"/>
      <c r="DLR457" s="505"/>
      <c r="DLS457" s="511"/>
      <c r="DLT457" s="512"/>
      <c r="DLU457" s="512"/>
      <c r="DLV457" s="505"/>
      <c r="DLW457" s="505"/>
      <c r="DLX457" s="505"/>
      <c r="DLY457" s="511"/>
      <c r="DLZ457" s="512"/>
      <c r="DMA457" s="512"/>
      <c r="DMB457" s="505"/>
      <c r="DMC457" s="505"/>
      <c r="DMD457" s="505"/>
      <c r="DME457" s="511"/>
      <c r="DMF457" s="512"/>
      <c r="DMG457" s="512"/>
      <c r="DMH457" s="505"/>
      <c r="DMI457" s="505"/>
      <c r="DMJ457" s="505"/>
      <c r="DMK457" s="511"/>
      <c r="DML457" s="512"/>
      <c r="DMM457" s="512"/>
      <c r="DMN457" s="505"/>
      <c r="DMO457" s="505"/>
      <c r="DMP457" s="505"/>
      <c r="DMQ457" s="511"/>
      <c r="DMR457" s="512"/>
      <c r="DMS457" s="512"/>
      <c r="DMT457" s="505"/>
      <c r="DMU457" s="505"/>
      <c r="DMV457" s="505"/>
      <c r="DMW457" s="511"/>
      <c r="DMX457" s="512"/>
      <c r="DMY457" s="512"/>
      <c r="DMZ457" s="505"/>
      <c r="DNA457" s="505"/>
      <c r="DNB457" s="505"/>
      <c r="DNC457" s="511"/>
      <c r="DND457" s="512"/>
      <c r="DNE457" s="512"/>
      <c r="DNF457" s="505"/>
      <c r="DNG457" s="505"/>
      <c r="DNH457" s="505"/>
      <c r="DNI457" s="511"/>
      <c r="DNJ457" s="512"/>
      <c r="DNK457" s="512"/>
      <c r="DNL457" s="505"/>
      <c r="DNM457" s="505"/>
      <c r="DNN457" s="505"/>
      <c r="DNO457" s="511"/>
      <c r="DNP457" s="512"/>
      <c r="DNQ457" s="512"/>
      <c r="DNR457" s="505"/>
      <c r="DNS457" s="505"/>
      <c r="DNT457" s="505"/>
      <c r="DNU457" s="511"/>
      <c r="DNV457" s="512"/>
      <c r="DNW457" s="512"/>
      <c r="DNX457" s="505"/>
      <c r="DNY457" s="505"/>
      <c r="DNZ457" s="505"/>
      <c r="DOA457" s="511"/>
      <c r="DOB457" s="512"/>
      <c r="DOC457" s="512"/>
      <c r="DOD457" s="505"/>
      <c r="DOE457" s="505"/>
      <c r="DOF457" s="505"/>
      <c r="DOG457" s="511"/>
      <c r="DOH457" s="512"/>
      <c r="DOI457" s="512"/>
      <c r="DOJ457" s="505"/>
      <c r="DOK457" s="505"/>
      <c r="DOL457" s="505"/>
      <c r="DOM457" s="511"/>
      <c r="DON457" s="512"/>
      <c r="DOO457" s="512"/>
      <c r="DOP457" s="505"/>
      <c r="DOQ457" s="505"/>
      <c r="DOR457" s="505"/>
      <c r="DOS457" s="511"/>
      <c r="DOT457" s="512"/>
      <c r="DOU457" s="512"/>
      <c r="DOV457" s="505"/>
      <c r="DOW457" s="505"/>
      <c r="DOX457" s="505"/>
      <c r="DOY457" s="511"/>
      <c r="DOZ457" s="512"/>
      <c r="DPA457" s="512"/>
      <c r="DPB457" s="505"/>
      <c r="DPC457" s="505"/>
      <c r="DPD457" s="505"/>
      <c r="DPE457" s="511"/>
      <c r="DPF457" s="512"/>
      <c r="DPG457" s="512"/>
      <c r="DPH457" s="505"/>
      <c r="DPI457" s="505"/>
      <c r="DPJ457" s="505"/>
      <c r="DPK457" s="511"/>
      <c r="DPL457" s="512"/>
      <c r="DPM457" s="512"/>
      <c r="DPN457" s="505"/>
      <c r="DPO457" s="505"/>
      <c r="DPP457" s="505"/>
      <c r="DPQ457" s="511"/>
      <c r="DPR457" s="512"/>
      <c r="DPS457" s="512"/>
      <c r="DPT457" s="505"/>
      <c r="DPU457" s="505"/>
      <c r="DPV457" s="505"/>
      <c r="DPW457" s="511"/>
      <c r="DPX457" s="512"/>
      <c r="DPY457" s="512"/>
      <c r="DPZ457" s="505"/>
      <c r="DQA457" s="505"/>
      <c r="DQB457" s="505"/>
      <c r="DQC457" s="511"/>
      <c r="DQD457" s="512"/>
      <c r="DQE457" s="512"/>
      <c r="DQF457" s="505"/>
      <c r="DQG457" s="505"/>
      <c r="DQH457" s="505"/>
      <c r="DQI457" s="511"/>
      <c r="DQJ457" s="512"/>
      <c r="DQK457" s="512"/>
      <c r="DQL457" s="505"/>
      <c r="DQM457" s="505"/>
      <c r="DQN457" s="505"/>
      <c r="DQO457" s="511"/>
      <c r="DQP457" s="512"/>
      <c r="DQQ457" s="512"/>
      <c r="DQR457" s="505"/>
      <c r="DQS457" s="505"/>
      <c r="DQT457" s="505"/>
      <c r="DQU457" s="511"/>
      <c r="DQV457" s="512"/>
      <c r="DQW457" s="512"/>
      <c r="DQX457" s="505"/>
      <c r="DQY457" s="505"/>
      <c r="DQZ457" s="505"/>
      <c r="DRA457" s="511"/>
      <c r="DRB457" s="512"/>
      <c r="DRC457" s="512"/>
      <c r="DRD457" s="505"/>
      <c r="DRE457" s="505"/>
      <c r="DRF457" s="505"/>
      <c r="DRG457" s="511"/>
      <c r="DRH457" s="512"/>
      <c r="DRI457" s="512"/>
      <c r="DRJ457" s="505"/>
      <c r="DRK457" s="505"/>
      <c r="DRL457" s="505"/>
      <c r="DRM457" s="511"/>
      <c r="DRN457" s="512"/>
      <c r="DRO457" s="512"/>
      <c r="DRP457" s="505"/>
      <c r="DRQ457" s="505"/>
      <c r="DRR457" s="505"/>
      <c r="DRS457" s="511"/>
      <c r="DRT457" s="512"/>
      <c r="DRU457" s="512"/>
      <c r="DRV457" s="505"/>
      <c r="DRW457" s="505"/>
      <c r="DRX457" s="505"/>
      <c r="DRY457" s="511"/>
      <c r="DRZ457" s="512"/>
      <c r="DSA457" s="512"/>
      <c r="DSB457" s="505"/>
      <c r="DSC457" s="505"/>
      <c r="DSD457" s="505"/>
      <c r="DSE457" s="511"/>
      <c r="DSF457" s="512"/>
      <c r="DSG457" s="512"/>
      <c r="DSH457" s="505"/>
      <c r="DSI457" s="505"/>
      <c r="DSJ457" s="505"/>
      <c r="DSK457" s="511"/>
      <c r="DSL457" s="512"/>
      <c r="DSM457" s="512"/>
      <c r="DSN457" s="505"/>
      <c r="DSO457" s="505"/>
      <c r="DSP457" s="505"/>
      <c r="DSQ457" s="511"/>
      <c r="DSR457" s="512"/>
      <c r="DSS457" s="512"/>
      <c r="DST457" s="505"/>
      <c r="DSU457" s="505"/>
      <c r="DSV457" s="505"/>
      <c r="DSW457" s="511"/>
      <c r="DSX457" s="512"/>
      <c r="DSY457" s="512"/>
      <c r="DSZ457" s="505"/>
      <c r="DTA457" s="505"/>
      <c r="DTB457" s="505"/>
      <c r="DTC457" s="511"/>
      <c r="DTD457" s="512"/>
      <c r="DTE457" s="512"/>
      <c r="DTF457" s="505"/>
      <c r="DTG457" s="505"/>
      <c r="DTH457" s="505"/>
      <c r="DTI457" s="511"/>
      <c r="DTJ457" s="512"/>
      <c r="DTK457" s="512"/>
      <c r="DTL457" s="505"/>
      <c r="DTM457" s="505"/>
      <c r="DTN457" s="505"/>
      <c r="DTO457" s="511"/>
      <c r="DTP457" s="512"/>
      <c r="DTQ457" s="512"/>
      <c r="DTR457" s="505"/>
      <c r="DTS457" s="505"/>
      <c r="DTT457" s="505"/>
      <c r="DTU457" s="511"/>
      <c r="DTV457" s="512"/>
      <c r="DTW457" s="512"/>
      <c r="DTX457" s="505"/>
      <c r="DTY457" s="505"/>
      <c r="DTZ457" s="505"/>
      <c r="DUA457" s="511"/>
      <c r="DUB457" s="512"/>
      <c r="DUC457" s="512"/>
      <c r="DUD457" s="505"/>
      <c r="DUE457" s="505"/>
      <c r="DUF457" s="505"/>
      <c r="DUG457" s="511"/>
      <c r="DUH457" s="512"/>
      <c r="DUI457" s="512"/>
      <c r="DUJ457" s="505"/>
      <c r="DUK457" s="505"/>
      <c r="DUL457" s="505"/>
      <c r="DUM457" s="511"/>
      <c r="DUN457" s="512"/>
      <c r="DUO457" s="512"/>
      <c r="DUP457" s="505"/>
      <c r="DUQ457" s="505"/>
      <c r="DUR457" s="505"/>
      <c r="DUS457" s="511"/>
      <c r="DUT457" s="512"/>
      <c r="DUU457" s="512"/>
      <c r="DUV457" s="505"/>
      <c r="DUW457" s="505"/>
      <c r="DUX457" s="505"/>
      <c r="DUY457" s="511"/>
      <c r="DUZ457" s="512"/>
      <c r="DVA457" s="512"/>
      <c r="DVB457" s="505"/>
      <c r="DVC457" s="505"/>
      <c r="DVD457" s="505"/>
      <c r="DVE457" s="511"/>
      <c r="DVF457" s="512"/>
      <c r="DVG457" s="512"/>
      <c r="DVH457" s="505"/>
      <c r="DVI457" s="505"/>
      <c r="DVJ457" s="505"/>
      <c r="DVK457" s="511"/>
      <c r="DVL457" s="512"/>
      <c r="DVM457" s="512"/>
      <c r="DVN457" s="505"/>
      <c r="DVO457" s="505"/>
      <c r="DVP457" s="505"/>
      <c r="DVQ457" s="511"/>
      <c r="DVR457" s="512"/>
      <c r="DVS457" s="512"/>
      <c r="DVT457" s="505"/>
      <c r="DVU457" s="505"/>
      <c r="DVV457" s="505"/>
      <c r="DVW457" s="511"/>
      <c r="DVX457" s="512"/>
      <c r="DVY457" s="512"/>
      <c r="DVZ457" s="505"/>
      <c r="DWA457" s="505"/>
      <c r="DWB457" s="505"/>
      <c r="DWC457" s="511"/>
      <c r="DWD457" s="512"/>
      <c r="DWE457" s="512"/>
      <c r="DWF457" s="505"/>
      <c r="DWG457" s="505"/>
      <c r="DWH457" s="505"/>
      <c r="DWI457" s="511"/>
      <c r="DWJ457" s="512"/>
      <c r="DWK457" s="512"/>
      <c r="DWL457" s="505"/>
      <c r="DWM457" s="505"/>
      <c r="DWN457" s="505"/>
      <c r="DWO457" s="511"/>
      <c r="DWP457" s="512"/>
      <c r="DWQ457" s="512"/>
      <c r="DWR457" s="505"/>
      <c r="DWS457" s="505"/>
      <c r="DWT457" s="505"/>
      <c r="DWU457" s="511"/>
      <c r="DWV457" s="512"/>
      <c r="DWW457" s="512"/>
      <c r="DWX457" s="505"/>
      <c r="DWY457" s="505"/>
      <c r="DWZ457" s="505"/>
      <c r="DXA457" s="511"/>
      <c r="DXB457" s="512"/>
      <c r="DXC457" s="512"/>
      <c r="DXD457" s="505"/>
      <c r="DXE457" s="505"/>
      <c r="DXF457" s="505"/>
      <c r="DXG457" s="511"/>
      <c r="DXH457" s="512"/>
      <c r="DXI457" s="512"/>
      <c r="DXJ457" s="505"/>
      <c r="DXK457" s="505"/>
      <c r="DXL457" s="505"/>
      <c r="DXM457" s="511"/>
      <c r="DXN457" s="512"/>
      <c r="DXO457" s="512"/>
      <c r="DXP457" s="505"/>
      <c r="DXQ457" s="505"/>
      <c r="DXR457" s="505"/>
      <c r="DXS457" s="511"/>
      <c r="DXT457" s="512"/>
      <c r="DXU457" s="512"/>
      <c r="DXV457" s="505"/>
      <c r="DXW457" s="505"/>
      <c r="DXX457" s="505"/>
      <c r="DXY457" s="511"/>
      <c r="DXZ457" s="512"/>
      <c r="DYA457" s="512"/>
      <c r="DYB457" s="505"/>
      <c r="DYC457" s="505"/>
      <c r="DYD457" s="505"/>
      <c r="DYE457" s="511"/>
      <c r="DYF457" s="512"/>
      <c r="DYG457" s="512"/>
      <c r="DYH457" s="505"/>
      <c r="DYI457" s="505"/>
      <c r="DYJ457" s="505"/>
      <c r="DYK457" s="511"/>
      <c r="DYL457" s="512"/>
      <c r="DYM457" s="512"/>
      <c r="DYN457" s="505"/>
      <c r="DYO457" s="505"/>
      <c r="DYP457" s="505"/>
      <c r="DYQ457" s="511"/>
      <c r="DYR457" s="512"/>
      <c r="DYS457" s="512"/>
      <c r="DYT457" s="505"/>
      <c r="DYU457" s="505"/>
      <c r="DYV457" s="505"/>
      <c r="DYW457" s="511"/>
      <c r="DYX457" s="512"/>
      <c r="DYY457" s="512"/>
      <c r="DYZ457" s="505"/>
      <c r="DZA457" s="505"/>
      <c r="DZB457" s="505"/>
      <c r="DZC457" s="511"/>
      <c r="DZD457" s="512"/>
      <c r="DZE457" s="512"/>
      <c r="DZF457" s="505"/>
      <c r="DZG457" s="505"/>
      <c r="DZH457" s="505"/>
      <c r="DZI457" s="511"/>
      <c r="DZJ457" s="512"/>
      <c r="DZK457" s="512"/>
      <c r="DZL457" s="505"/>
      <c r="DZM457" s="505"/>
      <c r="DZN457" s="505"/>
      <c r="DZO457" s="511"/>
      <c r="DZP457" s="512"/>
      <c r="DZQ457" s="512"/>
      <c r="DZR457" s="505"/>
      <c r="DZS457" s="505"/>
      <c r="DZT457" s="505"/>
      <c r="DZU457" s="511"/>
      <c r="DZV457" s="512"/>
      <c r="DZW457" s="512"/>
      <c r="DZX457" s="505"/>
      <c r="DZY457" s="505"/>
      <c r="DZZ457" s="505"/>
      <c r="EAA457" s="511"/>
      <c r="EAB457" s="512"/>
      <c r="EAC457" s="512"/>
      <c r="EAD457" s="505"/>
      <c r="EAE457" s="505"/>
      <c r="EAF457" s="505"/>
      <c r="EAG457" s="511"/>
      <c r="EAH457" s="512"/>
      <c r="EAI457" s="512"/>
      <c r="EAJ457" s="505"/>
      <c r="EAK457" s="505"/>
      <c r="EAL457" s="505"/>
      <c r="EAM457" s="511"/>
      <c r="EAN457" s="512"/>
      <c r="EAO457" s="512"/>
      <c r="EAP457" s="505"/>
      <c r="EAQ457" s="505"/>
      <c r="EAR457" s="505"/>
      <c r="EAS457" s="511"/>
      <c r="EAT457" s="512"/>
      <c r="EAU457" s="512"/>
      <c r="EAV457" s="505"/>
      <c r="EAW457" s="505"/>
      <c r="EAX457" s="505"/>
      <c r="EAY457" s="511"/>
      <c r="EAZ457" s="512"/>
      <c r="EBA457" s="512"/>
      <c r="EBB457" s="505"/>
      <c r="EBC457" s="505"/>
      <c r="EBD457" s="505"/>
      <c r="EBE457" s="511"/>
      <c r="EBF457" s="512"/>
      <c r="EBG457" s="512"/>
      <c r="EBH457" s="505"/>
      <c r="EBI457" s="505"/>
      <c r="EBJ457" s="505"/>
      <c r="EBK457" s="511"/>
      <c r="EBL457" s="512"/>
      <c r="EBM457" s="512"/>
      <c r="EBN457" s="505"/>
      <c r="EBO457" s="505"/>
      <c r="EBP457" s="505"/>
      <c r="EBQ457" s="511"/>
      <c r="EBR457" s="512"/>
      <c r="EBS457" s="512"/>
      <c r="EBT457" s="505"/>
      <c r="EBU457" s="505"/>
      <c r="EBV457" s="505"/>
      <c r="EBW457" s="511"/>
      <c r="EBX457" s="512"/>
      <c r="EBY457" s="512"/>
      <c r="EBZ457" s="505"/>
      <c r="ECA457" s="505"/>
      <c r="ECB457" s="505"/>
      <c r="ECC457" s="511"/>
      <c r="ECD457" s="512"/>
      <c r="ECE457" s="512"/>
      <c r="ECF457" s="505"/>
      <c r="ECG457" s="505"/>
      <c r="ECH457" s="505"/>
      <c r="ECI457" s="511"/>
      <c r="ECJ457" s="512"/>
      <c r="ECK457" s="512"/>
      <c r="ECL457" s="505"/>
      <c r="ECM457" s="505"/>
      <c r="ECN457" s="505"/>
      <c r="ECO457" s="511"/>
      <c r="ECP457" s="512"/>
      <c r="ECQ457" s="512"/>
      <c r="ECR457" s="505"/>
      <c r="ECS457" s="505"/>
      <c r="ECT457" s="505"/>
      <c r="ECU457" s="511"/>
      <c r="ECV457" s="512"/>
      <c r="ECW457" s="512"/>
      <c r="ECX457" s="505"/>
      <c r="ECY457" s="505"/>
      <c r="ECZ457" s="505"/>
      <c r="EDA457" s="511"/>
      <c r="EDB457" s="512"/>
      <c r="EDC457" s="512"/>
      <c r="EDD457" s="505"/>
      <c r="EDE457" s="505"/>
      <c r="EDF457" s="505"/>
      <c r="EDG457" s="511"/>
      <c r="EDH457" s="512"/>
      <c r="EDI457" s="512"/>
      <c r="EDJ457" s="505"/>
      <c r="EDK457" s="505"/>
      <c r="EDL457" s="505"/>
      <c r="EDM457" s="511"/>
      <c r="EDN457" s="512"/>
      <c r="EDO457" s="512"/>
      <c r="EDP457" s="505"/>
      <c r="EDQ457" s="505"/>
      <c r="EDR457" s="505"/>
      <c r="EDS457" s="511"/>
      <c r="EDT457" s="512"/>
      <c r="EDU457" s="512"/>
      <c r="EDV457" s="505"/>
      <c r="EDW457" s="505"/>
      <c r="EDX457" s="505"/>
      <c r="EDY457" s="511"/>
      <c r="EDZ457" s="512"/>
      <c r="EEA457" s="512"/>
      <c r="EEB457" s="505"/>
      <c r="EEC457" s="505"/>
      <c r="EED457" s="505"/>
      <c r="EEE457" s="511"/>
      <c r="EEF457" s="512"/>
      <c r="EEG457" s="512"/>
      <c r="EEH457" s="505"/>
      <c r="EEI457" s="505"/>
      <c r="EEJ457" s="505"/>
      <c r="EEK457" s="511"/>
      <c r="EEL457" s="512"/>
      <c r="EEM457" s="512"/>
      <c r="EEN457" s="505"/>
      <c r="EEO457" s="505"/>
      <c r="EEP457" s="505"/>
      <c r="EEQ457" s="511"/>
      <c r="EER457" s="512"/>
      <c r="EES457" s="512"/>
      <c r="EET457" s="505"/>
      <c r="EEU457" s="505"/>
      <c r="EEV457" s="505"/>
      <c r="EEW457" s="511"/>
      <c r="EEX457" s="512"/>
      <c r="EEY457" s="512"/>
      <c r="EEZ457" s="505"/>
      <c r="EFA457" s="505"/>
      <c r="EFB457" s="505"/>
      <c r="EFC457" s="511"/>
      <c r="EFD457" s="512"/>
      <c r="EFE457" s="512"/>
      <c r="EFF457" s="505"/>
      <c r="EFG457" s="505"/>
      <c r="EFH457" s="505"/>
      <c r="EFI457" s="511"/>
      <c r="EFJ457" s="512"/>
      <c r="EFK457" s="512"/>
      <c r="EFL457" s="505"/>
      <c r="EFM457" s="505"/>
      <c r="EFN457" s="505"/>
      <c r="EFO457" s="511"/>
      <c r="EFP457" s="512"/>
      <c r="EFQ457" s="512"/>
      <c r="EFR457" s="505"/>
      <c r="EFS457" s="505"/>
      <c r="EFT457" s="505"/>
      <c r="EFU457" s="511"/>
      <c r="EFV457" s="512"/>
      <c r="EFW457" s="512"/>
      <c r="EFX457" s="505"/>
      <c r="EFY457" s="505"/>
      <c r="EFZ457" s="505"/>
      <c r="EGA457" s="511"/>
      <c r="EGB457" s="512"/>
      <c r="EGC457" s="512"/>
      <c r="EGD457" s="505"/>
      <c r="EGE457" s="505"/>
      <c r="EGF457" s="505"/>
      <c r="EGG457" s="511"/>
      <c r="EGH457" s="512"/>
      <c r="EGI457" s="512"/>
      <c r="EGJ457" s="505"/>
      <c r="EGK457" s="505"/>
      <c r="EGL457" s="505"/>
      <c r="EGM457" s="511"/>
      <c r="EGN457" s="512"/>
      <c r="EGO457" s="512"/>
      <c r="EGP457" s="505"/>
      <c r="EGQ457" s="505"/>
      <c r="EGR457" s="505"/>
      <c r="EGS457" s="511"/>
      <c r="EGT457" s="512"/>
      <c r="EGU457" s="512"/>
      <c r="EGV457" s="505"/>
      <c r="EGW457" s="505"/>
      <c r="EGX457" s="505"/>
      <c r="EGY457" s="511"/>
      <c r="EGZ457" s="512"/>
      <c r="EHA457" s="512"/>
      <c r="EHB457" s="505"/>
      <c r="EHC457" s="505"/>
      <c r="EHD457" s="505"/>
      <c r="EHE457" s="511"/>
      <c r="EHF457" s="512"/>
      <c r="EHG457" s="512"/>
      <c r="EHH457" s="505"/>
      <c r="EHI457" s="505"/>
      <c r="EHJ457" s="505"/>
      <c r="EHK457" s="511"/>
      <c r="EHL457" s="512"/>
      <c r="EHM457" s="512"/>
      <c r="EHN457" s="505"/>
      <c r="EHO457" s="505"/>
      <c r="EHP457" s="505"/>
      <c r="EHQ457" s="511"/>
      <c r="EHR457" s="512"/>
      <c r="EHS457" s="512"/>
      <c r="EHT457" s="505"/>
      <c r="EHU457" s="505"/>
      <c r="EHV457" s="505"/>
      <c r="EHW457" s="511"/>
      <c r="EHX457" s="512"/>
      <c r="EHY457" s="512"/>
      <c r="EHZ457" s="505"/>
      <c r="EIA457" s="505"/>
      <c r="EIB457" s="505"/>
      <c r="EIC457" s="511"/>
      <c r="EID457" s="512"/>
      <c r="EIE457" s="512"/>
      <c r="EIF457" s="505"/>
      <c r="EIG457" s="505"/>
      <c r="EIH457" s="505"/>
      <c r="EII457" s="511"/>
      <c r="EIJ457" s="512"/>
      <c r="EIK457" s="512"/>
      <c r="EIL457" s="505"/>
      <c r="EIM457" s="505"/>
      <c r="EIN457" s="505"/>
      <c r="EIO457" s="511"/>
      <c r="EIP457" s="512"/>
      <c r="EIQ457" s="512"/>
      <c r="EIR457" s="505"/>
      <c r="EIS457" s="505"/>
      <c r="EIT457" s="505"/>
      <c r="EIU457" s="511"/>
      <c r="EIV457" s="512"/>
      <c r="EIW457" s="512"/>
      <c r="EIX457" s="505"/>
      <c r="EIY457" s="505"/>
      <c r="EIZ457" s="505"/>
      <c r="EJA457" s="511"/>
      <c r="EJB457" s="512"/>
      <c r="EJC457" s="512"/>
      <c r="EJD457" s="505"/>
      <c r="EJE457" s="505"/>
      <c r="EJF457" s="505"/>
      <c r="EJG457" s="511"/>
      <c r="EJH457" s="512"/>
      <c r="EJI457" s="512"/>
      <c r="EJJ457" s="505"/>
      <c r="EJK457" s="505"/>
      <c r="EJL457" s="505"/>
      <c r="EJM457" s="511"/>
      <c r="EJN457" s="512"/>
      <c r="EJO457" s="512"/>
      <c r="EJP457" s="505"/>
      <c r="EJQ457" s="505"/>
      <c r="EJR457" s="505"/>
      <c r="EJS457" s="511"/>
      <c r="EJT457" s="512"/>
      <c r="EJU457" s="512"/>
      <c r="EJV457" s="505"/>
      <c r="EJW457" s="505"/>
      <c r="EJX457" s="505"/>
      <c r="EJY457" s="511"/>
      <c r="EJZ457" s="512"/>
      <c r="EKA457" s="512"/>
      <c r="EKB457" s="505"/>
      <c r="EKC457" s="505"/>
      <c r="EKD457" s="505"/>
      <c r="EKE457" s="511"/>
      <c r="EKF457" s="512"/>
      <c r="EKG457" s="512"/>
      <c r="EKH457" s="505"/>
      <c r="EKI457" s="505"/>
      <c r="EKJ457" s="505"/>
      <c r="EKK457" s="511"/>
      <c r="EKL457" s="512"/>
      <c r="EKM457" s="512"/>
      <c r="EKN457" s="505"/>
      <c r="EKO457" s="505"/>
      <c r="EKP457" s="505"/>
      <c r="EKQ457" s="511"/>
      <c r="EKR457" s="512"/>
      <c r="EKS457" s="512"/>
      <c r="EKT457" s="505"/>
      <c r="EKU457" s="505"/>
      <c r="EKV457" s="505"/>
      <c r="EKW457" s="511"/>
      <c r="EKX457" s="512"/>
      <c r="EKY457" s="512"/>
      <c r="EKZ457" s="505"/>
      <c r="ELA457" s="505"/>
      <c r="ELB457" s="505"/>
      <c r="ELC457" s="511"/>
      <c r="ELD457" s="512"/>
      <c r="ELE457" s="512"/>
      <c r="ELF457" s="505"/>
      <c r="ELG457" s="505"/>
      <c r="ELH457" s="505"/>
      <c r="ELI457" s="511"/>
      <c r="ELJ457" s="512"/>
      <c r="ELK457" s="512"/>
      <c r="ELL457" s="505"/>
      <c r="ELM457" s="505"/>
      <c r="ELN457" s="505"/>
      <c r="ELO457" s="511"/>
      <c r="ELP457" s="512"/>
      <c r="ELQ457" s="512"/>
      <c r="ELR457" s="505"/>
      <c r="ELS457" s="505"/>
      <c r="ELT457" s="505"/>
      <c r="ELU457" s="511"/>
      <c r="ELV457" s="512"/>
      <c r="ELW457" s="512"/>
      <c r="ELX457" s="505"/>
      <c r="ELY457" s="505"/>
      <c r="ELZ457" s="505"/>
      <c r="EMA457" s="511"/>
      <c r="EMB457" s="512"/>
      <c r="EMC457" s="512"/>
      <c r="EMD457" s="505"/>
      <c r="EME457" s="505"/>
      <c r="EMF457" s="505"/>
      <c r="EMG457" s="511"/>
      <c r="EMH457" s="512"/>
      <c r="EMI457" s="512"/>
      <c r="EMJ457" s="505"/>
      <c r="EMK457" s="505"/>
      <c r="EML457" s="505"/>
      <c r="EMM457" s="511"/>
      <c r="EMN457" s="512"/>
      <c r="EMO457" s="512"/>
      <c r="EMP457" s="505"/>
      <c r="EMQ457" s="505"/>
      <c r="EMR457" s="505"/>
      <c r="EMS457" s="511"/>
      <c r="EMT457" s="512"/>
      <c r="EMU457" s="512"/>
      <c r="EMV457" s="505"/>
      <c r="EMW457" s="505"/>
      <c r="EMX457" s="505"/>
      <c r="EMY457" s="511"/>
      <c r="EMZ457" s="512"/>
      <c r="ENA457" s="512"/>
      <c r="ENB457" s="505"/>
      <c r="ENC457" s="505"/>
      <c r="END457" s="505"/>
      <c r="ENE457" s="511"/>
      <c r="ENF457" s="512"/>
      <c r="ENG457" s="512"/>
      <c r="ENH457" s="505"/>
      <c r="ENI457" s="505"/>
      <c r="ENJ457" s="505"/>
      <c r="ENK457" s="511"/>
      <c r="ENL457" s="512"/>
      <c r="ENM457" s="512"/>
      <c r="ENN457" s="505"/>
      <c r="ENO457" s="505"/>
      <c r="ENP457" s="505"/>
      <c r="ENQ457" s="511"/>
      <c r="ENR457" s="512"/>
      <c r="ENS457" s="512"/>
      <c r="ENT457" s="505"/>
      <c r="ENU457" s="505"/>
      <c r="ENV457" s="505"/>
      <c r="ENW457" s="511"/>
      <c r="ENX457" s="512"/>
      <c r="ENY457" s="512"/>
      <c r="ENZ457" s="505"/>
      <c r="EOA457" s="505"/>
      <c r="EOB457" s="505"/>
      <c r="EOC457" s="511"/>
      <c r="EOD457" s="512"/>
      <c r="EOE457" s="512"/>
      <c r="EOF457" s="505"/>
      <c r="EOG457" s="505"/>
      <c r="EOH457" s="505"/>
      <c r="EOI457" s="511"/>
      <c r="EOJ457" s="512"/>
      <c r="EOK457" s="512"/>
      <c r="EOL457" s="505"/>
      <c r="EOM457" s="505"/>
      <c r="EON457" s="505"/>
      <c r="EOO457" s="511"/>
      <c r="EOP457" s="512"/>
      <c r="EOQ457" s="512"/>
      <c r="EOR457" s="505"/>
      <c r="EOS457" s="505"/>
      <c r="EOT457" s="505"/>
      <c r="EOU457" s="511"/>
      <c r="EOV457" s="512"/>
      <c r="EOW457" s="512"/>
      <c r="EOX457" s="505"/>
      <c r="EOY457" s="505"/>
      <c r="EOZ457" s="505"/>
      <c r="EPA457" s="511"/>
      <c r="EPB457" s="512"/>
      <c r="EPC457" s="512"/>
      <c r="EPD457" s="505"/>
      <c r="EPE457" s="505"/>
      <c r="EPF457" s="505"/>
      <c r="EPG457" s="511"/>
      <c r="EPH457" s="512"/>
      <c r="EPI457" s="512"/>
      <c r="EPJ457" s="505"/>
      <c r="EPK457" s="505"/>
      <c r="EPL457" s="505"/>
      <c r="EPM457" s="511"/>
      <c r="EPN457" s="512"/>
      <c r="EPO457" s="512"/>
      <c r="EPP457" s="505"/>
      <c r="EPQ457" s="505"/>
      <c r="EPR457" s="505"/>
      <c r="EPS457" s="511"/>
      <c r="EPT457" s="512"/>
      <c r="EPU457" s="512"/>
      <c r="EPV457" s="505"/>
      <c r="EPW457" s="505"/>
      <c r="EPX457" s="505"/>
      <c r="EPY457" s="511"/>
      <c r="EPZ457" s="512"/>
      <c r="EQA457" s="512"/>
      <c r="EQB457" s="505"/>
      <c r="EQC457" s="505"/>
      <c r="EQD457" s="505"/>
      <c r="EQE457" s="511"/>
      <c r="EQF457" s="512"/>
      <c r="EQG457" s="512"/>
      <c r="EQH457" s="505"/>
      <c r="EQI457" s="505"/>
      <c r="EQJ457" s="505"/>
      <c r="EQK457" s="511"/>
      <c r="EQL457" s="512"/>
      <c r="EQM457" s="512"/>
      <c r="EQN457" s="505"/>
      <c r="EQO457" s="505"/>
      <c r="EQP457" s="505"/>
      <c r="EQQ457" s="511"/>
      <c r="EQR457" s="512"/>
      <c r="EQS457" s="512"/>
      <c r="EQT457" s="505"/>
      <c r="EQU457" s="505"/>
      <c r="EQV457" s="505"/>
      <c r="EQW457" s="511"/>
      <c r="EQX457" s="512"/>
      <c r="EQY457" s="512"/>
      <c r="EQZ457" s="505"/>
      <c r="ERA457" s="505"/>
      <c r="ERB457" s="505"/>
      <c r="ERC457" s="511"/>
      <c r="ERD457" s="512"/>
      <c r="ERE457" s="512"/>
      <c r="ERF457" s="505"/>
      <c r="ERG457" s="505"/>
      <c r="ERH457" s="505"/>
      <c r="ERI457" s="511"/>
      <c r="ERJ457" s="512"/>
      <c r="ERK457" s="512"/>
      <c r="ERL457" s="505"/>
      <c r="ERM457" s="505"/>
      <c r="ERN457" s="505"/>
      <c r="ERO457" s="511"/>
      <c r="ERP457" s="512"/>
      <c r="ERQ457" s="512"/>
      <c r="ERR457" s="505"/>
      <c r="ERS457" s="505"/>
      <c r="ERT457" s="505"/>
      <c r="ERU457" s="511"/>
      <c r="ERV457" s="512"/>
      <c r="ERW457" s="512"/>
      <c r="ERX457" s="505"/>
      <c r="ERY457" s="505"/>
      <c r="ERZ457" s="505"/>
      <c r="ESA457" s="511"/>
      <c r="ESB457" s="512"/>
      <c r="ESC457" s="512"/>
      <c r="ESD457" s="505"/>
      <c r="ESE457" s="505"/>
      <c r="ESF457" s="505"/>
      <c r="ESG457" s="511"/>
      <c r="ESH457" s="512"/>
      <c r="ESI457" s="512"/>
      <c r="ESJ457" s="505"/>
      <c r="ESK457" s="505"/>
      <c r="ESL457" s="505"/>
      <c r="ESM457" s="511"/>
      <c r="ESN457" s="512"/>
      <c r="ESO457" s="512"/>
      <c r="ESP457" s="505"/>
      <c r="ESQ457" s="505"/>
      <c r="ESR457" s="505"/>
      <c r="ESS457" s="511"/>
      <c r="EST457" s="512"/>
      <c r="ESU457" s="512"/>
      <c r="ESV457" s="505"/>
      <c r="ESW457" s="505"/>
      <c r="ESX457" s="505"/>
      <c r="ESY457" s="511"/>
      <c r="ESZ457" s="512"/>
      <c r="ETA457" s="512"/>
      <c r="ETB457" s="505"/>
      <c r="ETC457" s="505"/>
      <c r="ETD457" s="505"/>
      <c r="ETE457" s="511"/>
      <c r="ETF457" s="512"/>
      <c r="ETG457" s="512"/>
      <c r="ETH457" s="505"/>
      <c r="ETI457" s="505"/>
      <c r="ETJ457" s="505"/>
      <c r="ETK457" s="511"/>
      <c r="ETL457" s="512"/>
      <c r="ETM457" s="512"/>
      <c r="ETN457" s="505"/>
      <c r="ETO457" s="505"/>
      <c r="ETP457" s="505"/>
      <c r="ETQ457" s="511"/>
      <c r="ETR457" s="512"/>
      <c r="ETS457" s="512"/>
      <c r="ETT457" s="505"/>
      <c r="ETU457" s="505"/>
      <c r="ETV457" s="505"/>
      <c r="ETW457" s="511"/>
      <c r="ETX457" s="512"/>
      <c r="ETY457" s="512"/>
      <c r="ETZ457" s="505"/>
      <c r="EUA457" s="505"/>
      <c r="EUB457" s="505"/>
      <c r="EUC457" s="511"/>
      <c r="EUD457" s="512"/>
      <c r="EUE457" s="512"/>
      <c r="EUF457" s="505"/>
      <c r="EUG457" s="505"/>
      <c r="EUH457" s="505"/>
      <c r="EUI457" s="511"/>
      <c r="EUJ457" s="512"/>
      <c r="EUK457" s="512"/>
      <c r="EUL457" s="505"/>
      <c r="EUM457" s="505"/>
      <c r="EUN457" s="505"/>
      <c r="EUO457" s="511"/>
      <c r="EUP457" s="512"/>
      <c r="EUQ457" s="512"/>
      <c r="EUR457" s="505"/>
      <c r="EUS457" s="505"/>
      <c r="EUT457" s="505"/>
      <c r="EUU457" s="511"/>
      <c r="EUV457" s="512"/>
      <c r="EUW457" s="512"/>
      <c r="EUX457" s="505"/>
      <c r="EUY457" s="505"/>
      <c r="EUZ457" s="505"/>
      <c r="EVA457" s="511"/>
      <c r="EVB457" s="512"/>
      <c r="EVC457" s="512"/>
      <c r="EVD457" s="505"/>
      <c r="EVE457" s="505"/>
      <c r="EVF457" s="505"/>
      <c r="EVG457" s="511"/>
      <c r="EVH457" s="512"/>
      <c r="EVI457" s="512"/>
      <c r="EVJ457" s="505"/>
      <c r="EVK457" s="505"/>
      <c r="EVL457" s="505"/>
      <c r="EVM457" s="511"/>
      <c r="EVN457" s="512"/>
      <c r="EVO457" s="512"/>
      <c r="EVP457" s="505"/>
      <c r="EVQ457" s="505"/>
      <c r="EVR457" s="505"/>
      <c r="EVS457" s="511"/>
      <c r="EVT457" s="512"/>
      <c r="EVU457" s="512"/>
      <c r="EVV457" s="505"/>
      <c r="EVW457" s="505"/>
      <c r="EVX457" s="505"/>
      <c r="EVY457" s="511"/>
      <c r="EVZ457" s="512"/>
      <c r="EWA457" s="512"/>
      <c r="EWB457" s="505"/>
      <c r="EWC457" s="505"/>
      <c r="EWD457" s="505"/>
      <c r="EWE457" s="511"/>
      <c r="EWF457" s="512"/>
      <c r="EWG457" s="512"/>
      <c r="EWH457" s="505"/>
      <c r="EWI457" s="505"/>
      <c r="EWJ457" s="505"/>
      <c r="EWK457" s="511"/>
      <c r="EWL457" s="512"/>
      <c r="EWM457" s="512"/>
      <c r="EWN457" s="505"/>
      <c r="EWO457" s="505"/>
      <c r="EWP457" s="505"/>
      <c r="EWQ457" s="511"/>
      <c r="EWR457" s="512"/>
      <c r="EWS457" s="512"/>
      <c r="EWT457" s="505"/>
      <c r="EWU457" s="505"/>
      <c r="EWV457" s="505"/>
      <c r="EWW457" s="511"/>
      <c r="EWX457" s="512"/>
      <c r="EWY457" s="512"/>
      <c r="EWZ457" s="505"/>
      <c r="EXA457" s="505"/>
      <c r="EXB457" s="505"/>
      <c r="EXC457" s="511"/>
      <c r="EXD457" s="512"/>
      <c r="EXE457" s="512"/>
      <c r="EXF457" s="505"/>
      <c r="EXG457" s="505"/>
      <c r="EXH457" s="505"/>
      <c r="EXI457" s="511"/>
      <c r="EXJ457" s="512"/>
      <c r="EXK457" s="512"/>
      <c r="EXL457" s="505"/>
      <c r="EXM457" s="505"/>
      <c r="EXN457" s="505"/>
      <c r="EXO457" s="511"/>
      <c r="EXP457" s="512"/>
      <c r="EXQ457" s="512"/>
      <c r="EXR457" s="505"/>
      <c r="EXS457" s="505"/>
      <c r="EXT457" s="505"/>
      <c r="EXU457" s="511"/>
      <c r="EXV457" s="512"/>
      <c r="EXW457" s="512"/>
      <c r="EXX457" s="505"/>
      <c r="EXY457" s="505"/>
      <c r="EXZ457" s="505"/>
      <c r="EYA457" s="511"/>
      <c r="EYB457" s="512"/>
      <c r="EYC457" s="512"/>
      <c r="EYD457" s="505"/>
      <c r="EYE457" s="505"/>
      <c r="EYF457" s="505"/>
      <c r="EYG457" s="511"/>
      <c r="EYH457" s="512"/>
      <c r="EYI457" s="512"/>
      <c r="EYJ457" s="505"/>
      <c r="EYK457" s="505"/>
      <c r="EYL457" s="505"/>
      <c r="EYM457" s="511"/>
      <c r="EYN457" s="512"/>
      <c r="EYO457" s="512"/>
      <c r="EYP457" s="505"/>
      <c r="EYQ457" s="505"/>
      <c r="EYR457" s="505"/>
      <c r="EYS457" s="511"/>
      <c r="EYT457" s="512"/>
      <c r="EYU457" s="512"/>
      <c r="EYV457" s="505"/>
      <c r="EYW457" s="505"/>
      <c r="EYX457" s="505"/>
      <c r="EYY457" s="511"/>
      <c r="EYZ457" s="512"/>
      <c r="EZA457" s="512"/>
      <c r="EZB457" s="505"/>
      <c r="EZC457" s="505"/>
      <c r="EZD457" s="505"/>
      <c r="EZE457" s="511"/>
      <c r="EZF457" s="512"/>
      <c r="EZG457" s="512"/>
      <c r="EZH457" s="505"/>
      <c r="EZI457" s="505"/>
      <c r="EZJ457" s="505"/>
      <c r="EZK457" s="511"/>
      <c r="EZL457" s="512"/>
      <c r="EZM457" s="512"/>
      <c r="EZN457" s="505"/>
      <c r="EZO457" s="505"/>
      <c r="EZP457" s="505"/>
      <c r="EZQ457" s="511"/>
      <c r="EZR457" s="512"/>
      <c r="EZS457" s="512"/>
      <c r="EZT457" s="505"/>
      <c r="EZU457" s="505"/>
      <c r="EZV457" s="505"/>
      <c r="EZW457" s="511"/>
      <c r="EZX457" s="512"/>
      <c r="EZY457" s="512"/>
      <c r="EZZ457" s="505"/>
      <c r="FAA457" s="505"/>
      <c r="FAB457" s="505"/>
      <c r="FAC457" s="511"/>
      <c r="FAD457" s="512"/>
      <c r="FAE457" s="512"/>
      <c r="FAF457" s="505"/>
      <c r="FAG457" s="505"/>
      <c r="FAH457" s="505"/>
      <c r="FAI457" s="511"/>
      <c r="FAJ457" s="512"/>
      <c r="FAK457" s="512"/>
      <c r="FAL457" s="505"/>
      <c r="FAM457" s="505"/>
      <c r="FAN457" s="505"/>
      <c r="FAO457" s="511"/>
      <c r="FAP457" s="512"/>
      <c r="FAQ457" s="512"/>
      <c r="FAR457" s="505"/>
      <c r="FAS457" s="505"/>
      <c r="FAT457" s="505"/>
      <c r="FAU457" s="511"/>
      <c r="FAV457" s="512"/>
      <c r="FAW457" s="512"/>
      <c r="FAX457" s="505"/>
      <c r="FAY457" s="505"/>
      <c r="FAZ457" s="505"/>
      <c r="FBA457" s="511"/>
      <c r="FBB457" s="512"/>
      <c r="FBC457" s="512"/>
      <c r="FBD457" s="505"/>
      <c r="FBE457" s="505"/>
      <c r="FBF457" s="505"/>
      <c r="FBG457" s="511"/>
      <c r="FBH457" s="512"/>
      <c r="FBI457" s="512"/>
      <c r="FBJ457" s="505"/>
      <c r="FBK457" s="505"/>
      <c r="FBL457" s="505"/>
      <c r="FBM457" s="511"/>
      <c r="FBN457" s="512"/>
      <c r="FBO457" s="512"/>
      <c r="FBP457" s="505"/>
      <c r="FBQ457" s="505"/>
      <c r="FBR457" s="505"/>
      <c r="FBS457" s="511"/>
      <c r="FBT457" s="512"/>
      <c r="FBU457" s="512"/>
      <c r="FBV457" s="505"/>
      <c r="FBW457" s="505"/>
      <c r="FBX457" s="505"/>
      <c r="FBY457" s="511"/>
      <c r="FBZ457" s="512"/>
      <c r="FCA457" s="512"/>
      <c r="FCB457" s="505"/>
      <c r="FCC457" s="505"/>
      <c r="FCD457" s="505"/>
      <c r="FCE457" s="511"/>
      <c r="FCF457" s="512"/>
      <c r="FCG457" s="512"/>
      <c r="FCH457" s="505"/>
      <c r="FCI457" s="505"/>
      <c r="FCJ457" s="505"/>
      <c r="FCK457" s="511"/>
      <c r="FCL457" s="512"/>
      <c r="FCM457" s="512"/>
      <c r="FCN457" s="505"/>
      <c r="FCO457" s="505"/>
      <c r="FCP457" s="505"/>
      <c r="FCQ457" s="511"/>
      <c r="FCR457" s="512"/>
      <c r="FCS457" s="512"/>
      <c r="FCT457" s="505"/>
      <c r="FCU457" s="505"/>
      <c r="FCV457" s="505"/>
      <c r="FCW457" s="511"/>
      <c r="FCX457" s="512"/>
      <c r="FCY457" s="512"/>
      <c r="FCZ457" s="505"/>
      <c r="FDA457" s="505"/>
      <c r="FDB457" s="505"/>
      <c r="FDC457" s="511"/>
      <c r="FDD457" s="512"/>
      <c r="FDE457" s="512"/>
      <c r="FDF457" s="505"/>
      <c r="FDG457" s="505"/>
      <c r="FDH457" s="505"/>
      <c r="FDI457" s="511"/>
      <c r="FDJ457" s="512"/>
      <c r="FDK457" s="512"/>
      <c r="FDL457" s="505"/>
      <c r="FDM457" s="505"/>
      <c r="FDN457" s="505"/>
      <c r="FDO457" s="511"/>
      <c r="FDP457" s="512"/>
      <c r="FDQ457" s="512"/>
      <c r="FDR457" s="505"/>
      <c r="FDS457" s="505"/>
      <c r="FDT457" s="505"/>
      <c r="FDU457" s="511"/>
      <c r="FDV457" s="512"/>
      <c r="FDW457" s="512"/>
      <c r="FDX457" s="505"/>
      <c r="FDY457" s="505"/>
      <c r="FDZ457" s="505"/>
      <c r="FEA457" s="511"/>
      <c r="FEB457" s="512"/>
      <c r="FEC457" s="512"/>
      <c r="FED457" s="505"/>
      <c r="FEE457" s="505"/>
      <c r="FEF457" s="505"/>
      <c r="FEG457" s="511"/>
      <c r="FEH457" s="512"/>
      <c r="FEI457" s="512"/>
      <c r="FEJ457" s="505"/>
      <c r="FEK457" s="505"/>
      <c r="FEL457" s="505"/>
      <c r="FEM457" s="511"/>
      <c r="FEN457" s="512"/>
      <c r="FEO457" s="512"/>
      <c r="FEP457" s="505"/>
      <c r="FEQ457" s="505"/>
      <c r="FER457" s="505"/>
      <c r="FES457" s="511"/>
      <c r="FET457" s="512"/>
      <c r="FEU457" s="512"/>
      <c r="FEV457" s="505"/>
      <c r="FEW457" s="505"/>
      <c r="FEX457" s="505"/>
      <c r="FEY457" s="511"/>
      <c r="FEZ457" s="512"/>
      <c r="FFA457" s="512"/>
      <c r="FFB457" s="505"/>
      <c r="FFC457" s="505"/>
      <c r="FFD457" s="505"/>
      <c r="FFE457" s="511"/>
      <c r="FFF457" s="512"/>
      <c r="FFG457" s="512"/>
      <c r="FFH457" s="505"/>
      <c r="FFI457" s="505"/>
      <c r="FFJ457" s="505"/>
      <c r="FFK457" s="511"/>
      <c r="FFL457" s="512"/>
      <c r="FFM457" s="512"/>
      <c r="FFN457" s="505"/>
      <c r="FFO457" s="505"/>
      <c r="FFP457" s="505"/>
      <c r="FFQ457" s="511"/>
      <c r="FFR457" s="512"/>
      <c r="FFS457" s="512"/>
      <c r="FFT457" s="505"/>
      <c r="FFU457" s="505"/>
      <c r="FFV457" s="505"/>
      <c r="FFW457" s="511"/>
      <c r="FFX457" s="512"/>
      <c r="FFY457" s="512"/>
      <c r="FFZ457" s="505"/>
      <c r="FGA457" s="505"/>
      <c r="FGB457" s="505"/>
      <c r="FGC457" s="511"/>
      <c r="FGD457" s="512"/>
      <c r="FGE457" s="512"/>
      <c r="FGF457" s="505"/>
      <c r="FGG457" s="505"/>
      <c r="FGH457" s="505"/>
      <c r="FGI457" s="511"/>
      <c r="FGJ457" s="512"/>
      <c r="FGK457" s="512"/>
      <c r="FGL457" s="505"/>
      <c r="FGM457" s="505"/>
      <c r="FGN457" s="505"/>
      <c r="FGO457" s="511"/>
      <c r="FGP457" s="512"/>
      <c r="FGQ457" s="512"/>
      <c r="FGR457" s="505"/>
      <c r="FGS457" s="505"/>
      <c r="FGT457" s="505"/>
      <c r="FGU457" s="511"/>
      <c r="FGV457" s="512"/>
      <c r="FGW457" s="512"/>
      <c r="FGX457" s="505"/>
      <c r="FGY457" s="505"/>
      <c r="FGZ457" s="505"/>
      <c r="FHA457" s="511"/>
      <c r="FHB457" s="512"/>
      <c r="FHC457" s="512"/>
      <c r="FHD457" s="505"/>
      <c r="FHE457" s="505"/>
      <c r="FHF457" s="505"/>
      <c r="FHG457" s="511"/>
      <c r="FHH457" s="512"/>
      <c r="FHI457" s="512"/>
      <c r="FHJ457" s="505"/>
      <c r="FHK457" s="505"/>
      <c r="FHL457" s="505"/>
      <c r="FHM457" s="511"/>
      <c r="FHN457" s="512"/>
      <c r="FHO457" s="512"/>
      <c r="FHP457" s="505"/>
      <c r="FHQ457" s="505"/>
      <c r="FHR457" s="505"/>
      <c r="FHS457" s="511"/>
      <c r="FHT457" s="512"/>
      <c r="FHU457" s="512"/>
      <c r="FHV457" s="505"/>
      <c r="FHW457" s="505"/>
      <c r="FHX457" s="505"/>
      <c r="FHY457" s="511"/>
      <c r="FHZ457" s="512"/>
      <c r="FIA457" s="512"/>
      <c r="FIB457" s="505"/>
      <c r="FIC457" s="505"/>
      <c r="FID457" s="505"/>
      <c r="FIE457" s="511"/>
      <c r="FIF457" s="512"/>
      <c r="FIG457" s="512"/>
      <c r="FIH457" s="505"/>
      <c r="FII457" s="505"/>
      <c r="FIJ457" s="505"/>
      <c r="FIK457" s="511"/>
      <c r="FIL457" s="512"/>
      <c r="FIM457" s="512"/>
      <c r="FIN457" s="505"/>
      <c r="FIO457" s="505"/>
      <c r="FIP457" s="505"/>
      <c r="FIQ457" s="511"/>
      <c r="FIR457" s="512"/>
      <c r="FIS457" s="512"/>
      <c r="FIT457" s="505"/>
      <c r="FIU457" s="505"/>
      <c r="FIV457" s="505"/>
      <c r="FIW457" s="511"/>
      <c r="FIX457" s="512"/>
      <c r="FIY457" s="512"/>
      <c r="FIZ457" s="505"/>
      <c r="FJA457" s="505"/>
      <c r="FJB457" s="505"/>
      <c r="FJC457" s="511"/>
      <c r="FJD457" s="512"/>
      <c r="FJE457" s="512"/>
      <c r="FJF457" s="505"/>
      <c r="FJG457" s="505"/>
      <c r="FJH457" s="505"/>
      <c r="FJI457" s="511"/>
      <c r="FJJ457" s="512"/>
      <c r="FJK457" s="512"/>
      <c r="FJL457" s="505"/>
      <c r="FJM457" s="505"/>
      <c r="FJN457" s="505"/>
      <c r="FJO457" s="511"/>
      <c r="FJP457" s="512"/>
      <c r="FJQ457" s="512"/>
      <c r="FJR457" s="505"/>
      <c r="FJS457" s="505"/>
      <c r="FJT457" s="505"/>
      <c r="FJU457" s="511"/>
      <c r="FJV457" s="512"/>
      <c r="FJW457" s="512"/>
      <c r="FJX457" s="505"/>
      <c r="FJY457" s="505"/>
      <c r="FJZ457" s="505"/>
      <c r="FKA457" s="511"/>
      <c r="FKB457" s="512"/>
      <c r="FKC457" s="512"/>
      <c r="FKD457" s="505"/>
      <c r="FKE457" s="505"/>
      <c r="FKF457" s="505"/>
      <c r="FKG457" s="511"/>
      <c r="FKH457" s="512"/>
      <c r="FKI457" s="512"/>
      <c r="FKJ457" s="505"/>
      <c r="FKK457" s="505"/>
      <c r="FKL457" s="505"/>
      <c r="FKM457" s="511"/>
      <c r="FKN457" s="512"/>
      <c r="FKO457" s="512"/>
      <c r="FKP457" s="505"/>
      <c r="FKQ457" s="505"/>
      <c r="FKR457" s="505"/>
      <c r="FKS457" s="511"/>
      <c r="FKT457" s="512"/>
      <c r="FKU457" s="512"/>
      <c r="FKV457" s="505"/>
      <c r="FKW457" s="505"/>
      <c r="FKX457" s="505"/>
      <c r="FKY457" s="511"/>
      <c r="FKZ457" s="512"/>
      <c r="FLA457" s="512"/>
      <c r="FLB457" s="505"/>
      <c r="FLC457" s="505"/>
      <c r="FLD457" s="505"/>
      <c r="FLE457" s="511"/>
      <c r="FLF457" s="512"/>
      <c r="FLG457" s="512"/>
      <c r="FLH457" s="505"/>
      <c r="FLI457" s="505"/>
      <c r="FLJ457" s="505"/>
      <c r="FLK457" s="511"/>
      <c r="FLL457" s="512"/>
      <c r="FLM457" s="512"/>
      <c r="FLN457" s="505"/>
      <c r="FLO457" s="505"/>
      <c r="FLP457" s="505"/>
      <c r="FLQ457" s="511"/>
      <c r="FLR457" s="512"/>
      <c r="FLS457" s="512"/>
      <c r="FLT457" s="505"/>
      <c r="FLU457" s="505"/>
      <c r="FLV457" s="505"/>
      <c r="FLW457" s="511"/>
      <c r="FLX457" s="512"/>
      <c r="FLY457" s="512"/>
      <c r="FLZ457" s="505"/>
      <c r="FMA457" s="505"/>
      <c r="FMB457" s="505"/>
      <c r="FMC457" s="511"/>
      <c r="FMD457" s="512"/>
      <c r="FME457" s="512"/>
      <c r="FMF457" s="505"/>
      <c r="FMG457" s="505"/>
      <c r="FMH457" s="505"/>
      <c r="FMI457" s="511"/>
      <c r="FMJ457" s="512"/>
      <c r="FMK457" s="512"/>
      <c r="FML457" s="505"/>
      <c r="FMM457" s="505"/>
      <c r="FMN457" s="505"/>
      <c r="FMO457" s="511"/>
      <c r="FMP457" s="512"/>
      <c r="FMQ457" s="512"/>
      <c r="FMR457" s="505"/>
      <c r="FMS457" s="505"/>
      <c r="FMT457" s="505"/>
      <c r="FMU457" s="511"/>
      <c r="FMV457" s="512"/>
      <c r="FMW457" s="512"/>
      <c r="FMX457" s="505"/>
      <c r="FMY457" s="505"/>
      <c r="FMZ457" s="505"/>
      <c r="FNA457" s="511"/>
      <c r="FNB457" s="512"/>
      <c r="FNC457" s="512"/>
      <c r="FND457" s="505"/>
      <c r="FNE457" s="505"/>
      <c r="FNF457" s="505"/>
      <c r="FNG457" s="511"/>
      <c r="FNH457" s="512"/>
      <c r="FNI457" s="512"/>
      <c r="FNJ457" s="505"/>
      <c r="FNK457" s="505"/>
      <c r="FNL457" s="505"/>
      <c r="FNM457" s="511"/>
      <c r="FNN457" s="512"/>
      <c r="FNO457" s="512"/>
      <c r="FNP457" s="505"/>
      <c r="FNQ457" s="505"/>
      <c r="FNR457" s="505"/>
      <c r="FNS457" s="511"/>
      <c r="FNT457" s="512"/>
      <c r="FNU457" s="512"/>
      <c r="FNV457" s="505"/>
      <c r="FNW457" s="505"/>
      <c r="FNX457" s="505"/>
      <c r="FNY457" s="511"/>
      <c r="FNZ457" s="512"/>
      <c r="FOA457" s="512"/>
      <c r="FOB457" s="505"/>
      <c r="FOC457" s="505"/>
      <c r="FOD457" s="505"/>
      <c r="FOE457" s="511"/>
      <c r="FOF457" s="512"/>
      <c r="FOG457" s="512"/>
      <c r="FOH457" s="505"/>
      <c r="FOI457" s="505"/>
      <c r="FOJ457" s="505"/>
      <c r="FOK457" s="511"/>
      <c r="FOL457" s="512"/>
      <c r="FOM457" s="512"/>
      <c r="FON457" s="505"/>
      <c r="FOO457" s="505"/>
      <c r="FOP457" s="505"/>
      <c r="FOQ457" s="511"/>
      <c r="FOR457" s="512"/>
      <c r="FOS457" s="512"/>
      <c r="FOT457" s="505"/>
      <c r="FOU457" s="505"/>
      <c r="FOV457" s="505"/>
      <c r="FOW457" s="511"/>
      <c r="FOX457" s="512"/>
      <c r="FOY457" s="512"/>
      <c r="FOZ457" s="505"/>
      <c r="FPA457" s="505"/>
      <c r="FPB457" s="505"/>
      <c r="FPC457" s="511"/>
      <c r="FPD457" s="512"/>
      <c r="FPE457" s="512"/>
      <c r="FPF457" s="505"/>
      <c r="FPG457" s="505"/>
      <c r="FPH457" s="505"/>
      <c r="FPI457" s="511"/>
      <c r="FPJ457" s="512"/>
      <c r="FPK457" s="512"/>
      <c r="FPL457" s="505"/>
      <c r="FPM457" s="505"/>
      <c r="FPN457" s="505"/>
      <c r="FPO457" s="511"/>
      <c r="FPP457" s="512"/>
      <c r="FPQ457" s="512"/>
      <c r="FPR457" s="505"/>
      <c r="FPS457" s="505"/>
      <c r="FPT457" s="505"/>
      <c r="FPU457" s="511"/>
      <c r="FPV457" s="512"/>
      <c r="FPW457" s="512"/>
      <c r="FPX457" s="505"/>
      <c r="FPY457" s="505"/>
      <c r="FPZ457" s="505"/>
      <c r="FQA457" s="511"/>
      <c r="FQB457" s="512"/>
      <c r="FQC457" s="512"/>
      <c r="FQD457" s="505"/>
      <c r="FQE457" s="505"/>
      <c r="FQF457" s="505"/>
      <c r="FQG457" s="511"/>
      <c r="FQH457" s="512"/>
      <c r="FQI457" s="512"/>
      <c r="FQJ457" s="505"/>
      <c r="FQK457" s="505"/>
      <c r="FQL457" s="505"/>
      <c r="FQM457" s="511"/>
      <c r="FQN457" s="512"/>
      <c r="FQO457" s="512"/>
      <c r="FQP457" s="505"/>
      <c r="FQQ457" s="505"/>
      <c r="FQR457" s="505"/>
      <c r="FQS457" s="511"/>
      <c r="FQT457" s="512"/>
      <c r="FQU457" s="512"/>
      <c r="FQV457" s="505"/>
      <c r="FQW457" s="505"/>
      <c r="FQX457" s="505"/>
      <c r="FQY457" s="511"/>
      <c r="FQZ457" s="512"/>
      <c r="FRA457" s="512"/>
      <c r="FRB457" s="505"/>
      <c r="FRC457" s="505"/>
      <c r="FRD457" s="505"/>
      <c r="FRE457" s="511"/>
      <c r="FRF457" s="512"/>
      <c r="FRG457" s="512"/>
      <c r="FRH457" s="505"/>
      <c r="FRI457" s="505"/>
      <c r="FRJ457" s="505"/>
      <c r="FRK457" s="511"/>
      <c r="FRL457" s="512"/>
      <c r="FRM457" s="512"/>
      <c r="FRN457" s="505"/>
      <c r="FRO457" s="505"/>
      <c r="FRP457" s="505"/>
      <c r="FRQ457" s="511"/>
      <c r="FRR457" s="512"/>
      <c r="FRS457" s="512"/>
      <c r="FRT457" s="505"/>
      <c r="FRU457" s="505"/>
      <c r="FRV457" s="505"/>
      <c r="FRW457" s="511"/>
      <c r="FRX457" s="512"/>
      <c r="FRY457" s="512"/>
      <c r="FRZ457" s="505"/>
      <c r="FSA457" s="505"/>
      <c r="FSB457" s="505"/>
      <c r="FSC457" s="511"/>
      <c r="FSD457" s="512"/>
      <c r="FSE457" s="512"/>
      <c r="FSF457" s="505"/>
      <c r="FSG457" s="505"/>
      <c r="FSH457" s="505"/>
      <c r="FSI457" s="511"/>
      <c r="FSJ457" s="512"/>
      <c r="FSK457" s="512"/>
      <c r="FSL457" s="505"/>
      <c r="FSM457" s="505"/>
      <c r="FSN457" s="505"/>
      <c r="FSO457" s="511"/>
      <c r="FSP457" s="512"/>
      <c r="FSQ457" s="512"/>
      <c r="FSR457" s="505"/>
      <c r="FSS457" s="505"/>
      <c r="FST457" s="505"/>
      <c r="FSU457" s="511"/>
      <c r="FSV457" s="512"/>
      <c r="FSW457" s="512"/>
      <c r="FSX457" s="505"/>
      <c r="FSY457" s="505"/>
      <c r="FSZ457" s="505"/>
      <c r="FTA457" s="511"/>
      <c r="FTB457" s="512"/>
      <c r="FTC457" s="512"/>
      <c r="FTD457" s="505"/>
      <c r="FTE457" s="505"/>
      <c r="FTF457" s="505"/>
      <c r="FTG457" s="511"/>
      <c r="FTH457" s="512"/>
      <c r="FTI457" s="512"/>
      <c r="FTJ457" s="505"/>
      <c r="FTK457" s="505"/>
      <c r="FTL457" s="505"/>
      <c r="FTM457" s="511"/>
      <c r="FTN457" s="512"/>
      <c r="FTO457" s="512"/>
      <c r="FTP457" s="505"/>
      <c r="FTQ457" s="505"/>
      <c r="FTR457" s="505"/>
      <c r="FTS457" s="511"/>
      <c r="FTT457" s="512"/>
      <c r="FTU457" s="512"/>
      <c r="FTV457" s="505"/>
      <c r="FTW457" s="505"/>
      <c r="FTX457" s="505"/>
      <c r="FTY457" s="511"/>
      <c r="FTZ457" s="512"/>
      <c r="FUA457" s="512"/>
      <c r="FUB457" s="505"/>
      <c r="FUC457" s="505"/>
      <c r="FUD457" s="505"/>
      <c r="FUE457" s="511"/>
      <c r="FUF457" s="512"/>
      <c r="FUG457" s="512"/>
      <c r="FUH457" s="505"/>
      <c r="FUI457" s="505"/>
      <c r="FUJ457" s="505"/>
      <c r="FUK457" s="511"/>
      <c r="FUL457" s="512"/>
      <c r="FUM457" s="512"/>
      <c r="FUN457" s="505"/>
      <c r="FUO457" s="505"/>
      <c r="FUP457" s="505"/>
      <c r="FUQ457" s="511"/>
      <c r="FUR457" s="512"/>
      <c r="FUS457" s="512"/>
      <c r="FUT457" s="505"/>
      <c r="FUU457" s="505"/>
      <c r="FUV457" s="505"/>
      <c r="FUW457" s="511"/>
      <c r="FUX457" s="512"/>
      <c r="FUY457" s="512"/>
      <c r="FUZ457" s="505"/>
      <c r="FVA457" s="505"/>
      <c r="FVB457" s="505"/>
      <c r="FVC457" s="511"/>
      <c r="FVD457" s="512"/>
      <c r="FVE457" s="512"/>
      <c r="FVF457" s="505"/>
      <c r="FVG457" s="505"/>
      <c r="FVH457" s="505"/>
      <c r="FVI457" s="511"/>
      <c r="FVJ457" s="512"/>
      <c r="FVK457" s="512"/>
      <c r="FVL457" s="505"/>
      <c r="FVM457" s="505"/>
      <c r="FVN457" s="505"/>
      <c r="FVO457" s="511"/>
      <c r="FVP457" s="512"/>
      <c r="FVQ457" s="512"/>
      <c r="FVR457" s="505"/>
      <c r="FVS457" s="505"/>
      <c r="FVT457" s="505"/>
      <c r="FVU457" s="511"/>
      <c r="FVV457" s="512"/>
      <c r="FVW457" s="512"/>
      <c r="FVX457" s="505"/>
      <c r="FVY457" s="505"/>
      <c r="FVZ457" s="505"/>
      <c r="FWA457" s="511"/>
      <c r="FWB457" s="512"/>
      <c r="FWC457" s="512"/>
      <c r="FWD457" s="505"/>
      <c r="FWE457" s="505"/>
      <c r="FWF457" s="505"/>
      <c r="FWG457" s="511"/>
      <c r="FWH457" s="512"/>
      <c r="FWI457" s="512"/>
      <c r="FWJ457" s="505"/>
      <c r="FWK457" s="505"/>
      <c r="FWL457" s="505"/>
      <c r="FWM457" s="511"/>
      <c r="FWN457" s="512"/>
      <c r="FWO457" s="512"/>
      <c r="FWP457" s="505"/>
      <c r="FWQ457" s="505"/>
      <c r="FWR457" s="505"/>
      <c r="FWS457" s="511"/>
      <c r="FWT457" s="512"/>
      <c r="FWU457" s="512"/>
      <c r="FWV457" s="505"/>
      <c r="FWW457" s="505"/>
      <c r="FWX457" s="505"/>
      <c r="FWY457" s="511"/>
      <c r="FWZ457" s="512"/>
      <c r="FXA457" s="512"/>
      <c r="FXB457" s="505"/>
      <c r="FXC457" s="505"/>
      <c r="FXD457" s="505"/>
      <c r="FXE457" s="511"/>
      <c r="FXF457" s="512"/>
      <c r="FXG457" s="512"/>
      <c r="FXH457" s="505"/>
      <c r="FXI457" s="505"/>
      <c r="FXJ457" s="505"/>
      <c r="FXK457" s="511"/>
      <c r="FXL457" s="512"/>
      <c r="FXM457" s="512"/>
      <c r="FXN457" s="505"/>
      <c r="FXO457" s="505"/>
      <c r="FXP457" s="505"/>
      <c r="FXQ457" s="511"/>
      <c r="FXR457" s="512"/>
      <c r="FXS457" s="512"/>
      <c r="FXT457" s="505"/>
      <c r="FXU457" s="505"/>
      <c r="FXV457" s="505"/>
      <c r="FXW457" s="511"/>
      <c r="FXX457" s="512"/>
      <c r="FXY457" s="512"/>
      <c r="FXZ457" s="505"/>
      <c r="FYA457" s="505"/>
      <c r="FYB457" s="505"/>
      <c r="FYC457" s="511"/>
      <c r="FYD457" s="512"/>
      <c r="FYE457" s="512"/>
      <c r="FYF457" s="505"/>
      <c r="FYG457" s="505"/>
      <c r="FYH457" s="505"/>
      <c r="FYI457" s="511"/>
      <c r="FYJ457" s="512"/>
      <c r="FYK457" s="512"/>
      <c r="FYL457" s="505"/>
      <c r="FYM457" s="505"/>
      <c r="FYN457" s="505"/>
      <c r="FYO457" s="511"/>
      <c r="FYP457" s="512"/>
      <c r="FYQ457" s="512"/>
      <c r="FYR457" s="505"/>
      <c r="FYS457" s="505"/>
      <c r="FYT457" s="505"/>
      <c r="FYU457" s="511"/>
      <c r="FYV457" s="512"/>
      <c r="FYW457" s="512"/>
      <c r="FYX457" s="505"/>
      <c r="FYY457" s="505"/>
      <c r="FYZ457" s="505"/>
      <c r="FZA457" s="511"/>
      <c r="FZB457" s="512"/>
      <c r="FZC457" s="512"/>
      <c r="FZD457" s="505"/>
      <c r="FZE457" s="505"/>
      <c r="FZF457" s="505"/>
      <c r="FZG457" s="511"/>
      <c r="FZH457" s="512"/>
      <c r="FZI457" s="512"/>
      <c r="FZJ457" s="505"/>
      <c r="FZK457" s="505"/>
      <c r="FZL457" s="505"/>
      <c r="FZM457" s="511"/>
      <c r="FZN457" s="512"/>
      <c r="FZO457" s="512"/>
      <c r="FZP457" s="505"/>
      <c r="FZQ457" s="505"/>
      <c r="FZR457" s="505"/>
      <c r="FZS457" s="511"/>
      <c r="FZT457" s="512"/>
      <c r="FZU457" s="512"/>
      <c r="FZV457" s="505"/>
      <c r="FZW457" s="505"/>
      <c r="FZX457" s="505"/>
      <c r="FZY457" s="511"/>
      <c r="FZZ457" s="512"/>
      <c r="GAA457" s="512"/>
      <c r="GAB457" s="505"/>
      <c r="GAC457" s="505"/>
      <c r="GAD457" s="505"/>
      <c r="GAE457" s="511"/>
      <c r="GAF457" s="512"/>
      <c r="GAG457" s="512"/>
      <c r="GAH457" s="505"/>
      <c r="GAI457" s="505"/>
      <c r="GAJ457" s="505"/>
      <c r="GAK457" s="511"/>
      <c r="GAL457" s="512"/>
      <c r="GAM457" s="512"/>
      <c r="GAN457" s="505"/>
      <c r="GAO457" s="505"/>
      <c r="GAP457" s="505"/>
      <c r="GAQ457" s="511"/>
      <c r="GAR457" s="512"/>
      <c r="GAS457" s="512"/>
      <c r="GAT457" s="505"/>
      <c r="GAU457" s="505"/>
      <c r="GAV457" s="505"/>
      <c r="GAW457" s="511"/>
      <c r="GAX457" s="512"/>
      <c r="GAY457" s="512"/>
      <c r="GAZ457" s="505"/>
      <c r="GBA457" s="505"/>
      <c r="GBB457" s="505"/>
      <c r="GBC457" s="511"/>
      <c r="GBD457" s="512"/>
      <c r="GBE457" s="512"/>
      <c r="GBF457" s="505"/>
      <c r="GBG457" s="505"/>
      <c r="GBH457" s="505"/>
      <c r="GBI457" s="511"/>
      <c r="GBJ457" s="512"/>
      <c r="GBK457" s="512"/>
      <c r="GBL457" s="505"/>
      <c r="GBM457" s="505"/>
      <c r="GBN457" s="505"/>
      <c r="GBO457" s="511"/>
      <c r="GBP457" s="512"/>
      <c r="GBQ457" s="512"/>
      <c r="GBR457" s="505"/>
      <c r="GBS457" s="505"/>
      <c r="GBT457" s="505"/>
      <c r="GBU457" s="511"/>
      <c r="GBV457" s="512"/>
      <c r="GBW457" s="512"/>
      <c r="GBX457" s="505"/>
      <c r="GBY457" s="505"/>
      <c r="GBZ457" s="505"/>
      <c r="GCA457" s="511"/>
      <c r="GCB457" s="512"/>
      <c r="GCC457" s="512"/>
      <c r="GCD457" s="505"/>
      <c r="GCE457" s="505"/>
      <c r="GCF457" s="505"/>
      <c r="GCG457" s="511"/>
      <c r="GCH457" s="512"/>
      <c r="GCI457" s="512"/>
      <c r="GCJ457" s="505"/>
      <c r="GCK457" s="505"/>
      <c r="GCL457" s="505"/>
      <c r="GCM457" s="511"/>
      <c r="GCN457" s="512"/>
      <c r="GCO457" s="512"/>
      <c r="GCP457" s="505"/>
      <c r="GCQ457" s="505"/>
      <c r="GCR457" s="505"/>
      <c r="GCS457" s="511"/>
      <c r="GCT457" s="512"/>
      <c r="GCU457" s="512"/>
      <c r="GCV457" s="505"/>
      <c r="GCW457" s="505"/>
      <c r="GCX457" s="505"/>
      <c r="GCY457" s="511"/>
      <c r="GCZ457" s="512"/>
      <c r="GDA457" s="512"/>
      <c r="GDB457" s="505"/>
      <c r="GDC457" s="505"/>
      <c r="GDD457" s="505"/>
      <c r="GDE457" s="511"/>
      <c r="GDF457" s="512"/>
      <c r="GDG457" s="512"/>
      <c r="GDH457" s="505"/>
      <c r="GDI457" s="505"/>
      <c r="GDJ457" s="505"/>
      <c r="GDK457" s="511"/>
      <c r="GDL457" s="512"/>
      <c r="GDM457" s="512"/>
      <c r="GDN457" s="505"/>
      <c r="GDO457" s="505"/>
      <c r="GDP457" s="505"/>
      <c r="GDQ457" s="511"/>
      <c r="GDR457" s="512"/>
      <c r="GDS457" s="512"/>
      <c r="GDT457" s="505"/>
      <c r="GDU457" s="505"/>
      <c r="GDV457" s="505"/>
      <c r="GDW457" s="511"/>
      <c r="GDX457" s="512"/>
      <c r="GDY457" s="512"/>
      <c r="GDZ457" s="505"/>
      <c r="GEA457" s="505"/>
      <c r="GEB457" s="505"/>
      <c r="GEC457" s="511"/>
      <c r="GED457" s="512"/>
      <c r="GEE457" s="512"/>
      <c r="GEF457" s="505"/>
      <c r="GEG457" s="505"/>
      <c r="GEH457" s="505"/>
      <c r="GEI457" s="511"/>
      <c r="GEJ457" s="512"/>
      <c r="GEK457" s="512"/>
      <c r="GEL457" s="505"/>
      <c r="GEM457" s="505"/>
      <c r="GEN457" s="505"/>
      <c r="GEO457" s="511"/>
      <c r="GEP457" s="512"/>
      <c r="GEQ457" s="512"/>
      <c r="GER457" s="505"/>
      <c r="GES457" s="505"/>
      <c r="GET457" s="505"/>
      <c r="GEU457" s="511"/>
      <c r="GEV457" s="512"/>
      <c r="GEW457" s="512"/>
      <c r="GEX457" s="505"/>
      <c r="GEY457" s="505"/>
      <c r="GEZ457" s="505"/>
      <c r="GFA457" s="511"/>
      <c r="GFB457" s="512"/>
      <c r="GFC457" s="512"/>
      <c r="GFD457" s="505"/>
      <c r="GFE457" s="505"/>
      <c r="GFF457" s="505"/>
      <c r="GFG457" s="511"/>
      <c r="GFH457" s="512"/>
      <c r="GFI457" s="512"/>
      <c r="GFJ457" s="505"/>
      <c r="GFK457" s="505"/>
      <c r="GFL457" s="505"/>
      <c r="GFM457" s="511"/>
      <c r="GFN457" s="512"/>
      <c r="GFO457" s="512"/>
      <c r="GFP457" s="505"/>
      <c r="GFQ457" s="505"/>
      <c r="GFR457" s="505"/>
      <c r="GFS457" s="511"/>
      <c r="GFT457" s="512"/>
      <c r="GFU457" s="512"/>
      <c r="GFV457" s="505"/>
      <c r="GFW457" s="505"/>
      <c r="GFX457" s="505"/>
      <c r="GFY457" s="511"/>
      <c r="GFZ457" s="512"/>
      <c r="GGA457" s="512"/>
      <c r="GGB457" s="505"/>
      <c r="GGC457" s="505"/>
      <c r="GGD457" s="505"/>
      <c r="GGE457" s="511"/>
      <c r="GGF457" s="512"/>
      <c r="GGG457" s="512"/>
      <c r="GGH457" s="505"/>
      <c r="GGI457" s="505"/>
      <c r="GGJ457" s="505"/>
      <c r="GGK457" s="511"/>
      <c r="GGL457" s="512"/>
      <c r="GGM457" s="512"/>
      <c r="GGN457" s="505"/>
      <c r="GGO457" s="505"/>
      <c r="GGP457" s="505"/>
      <c r="GGQ457" s="511"/>
      <c r="GGR457" s="512"/>
      <c r="GGS457" s="512"/>
      <c r="GGT457" s="505"/>
      <c r="GGU457" s="505"/>
      <c r="GGV457" s="505"/>
      <c r="GGW457" s="511"/>
      <c r="GGX457" s="512"/>
      <c r="GGY457" s="512"/>
      <c r="GGZ457" s="505"/>
      <c r="GHA457" s="505"/>
      <c r="GHB457" s="505"/>
      <c r="GHC457" s="511"/>
      <c r="GHD457" s="512"/>
      <c r="GHE457" s="512"/>
      <c r="GHF457" s="505"/>
      <c r="GHG457" s="505"/>
      <c r="GHH457" s="505"/>
      <c r="GHI457" s="511"/>
      <c r="GHJ457" s="512"/>
      <c r="GHK457" s="512"/>
      <c r="GHL457" s="505"/>
      <c r="GHM457" s="505"/>
      <c r="GHN457" s="505"/>
      <c r="GHO457" s="511"/>
      <c r="GHP457" s="512"/>
      <c r="GHQ457" s="512"/>
      <c r="GHR457" s="505"/>
      <c r="GHS457" s="505"/>
      <c r="GHT457" s="505"/>
      <c r="GHU457" s="511"/>
      <c r="GHV457" s="512"/>
      <c r="GHW457" s="512"/>
      <c r="GHX457" s="505"/>
      <c r="GHY457" s="505"/>
      <c r="GHZ457" s="505"/>
      <c r="GIA457" s="511"/>
      <c r="GIB457" s="512"/>
      <c r="GIC457" s="512"/>
      <c r="GID457" s="505"/>
      <c r="GIE457" s="505"/>
      <c r="GIF457" s="505"/>
      <c r="GIG457" s="511"/>
      <c r="GIH457" s="512"/>
      <c r="GII457" s="512"/>
      <c r="GIJ457" s="505"/>
      <c r="GIK457" s="505"/>
      <c r="GIL457" s="505"/>
      <c r="GIM457" s="511"/>
      <c r="GIN457" s="512"/>
      <c r="GIO457" s="512"/>
      <c r="GIP457" s="505"/>
      <c r="GIQ457" s="505"/>
      <c r="GIR457" s="505"/>
      <c r="GIS457" s="511"/>
      <c r="GIT457" s="512"/>
      <c r="GIU457" s="512"/>
      <c r="GIV457" s="505"/>
      <c r="GIW457" s="505"/>
      <c r="GIX457" s="505"/>
      <c r="GIY457" s="511"/>
      <c r="GIZ457" s="512"/>
      <c r="GJA457" s="512"/>
      <c r="GJB457" s="505"/>
      <c r="GJC457" s="505"/>
      <c r="GJD457" s="505"/>
      <c r="GJE457" s="511"/>
      <c r="GJF457" s="512"/>
      <c r="GJG457" s="512"/>
      <c r="GJH457" s="505"/>
      <c r="GJI457" s="505"/>
      <c r="GJJ457" s="505"/>
      <c r="GJK457" s="511"/>
      <c r="GJL457" s="512"/>
      <c r="GJM457" s="512"/>
      <c r="GJN457" s="505"/>
      <c r="GJO457" s="505"/>
      <c r="GJP457" s="505"/>
      <c r="GJQ457" s="511"/>
      <c r="GJR457" s="512"/>
      <c r="GJS457" s="512"/>
      <c r="GJT457" s="505"/>
      <c r="GJU457" s="505"/>
      <c r="GJV457" s="505"/>
      <c r="GJW457" s="511"/>
      <c r="GJX457" s="512"/>
      <c r="GJY457" s="512"/>
      <c r="GJZ457" s="505"/>
      <c r="GKA457" s="505"/>
      <c r="GKB457" s="505"/>
      <c r="GKC457" s="511"/>
      <c r="GKD457" s="512"/>
      <c r="GKE457" s="512"/>
      <c r="GKF457" s="505"/>
      <c r="GKG457" s="505"/>
      <c r="GKH457" s="505"/>
      <c r="GKI457" s="511"/>
      <c r="GKJ457" s="512"/>
      <c r="GKK457" s="512"/>
      <c r="GKL457" s="505"/>
      <c r="GKM457" s="505"/>
      <c r="GKN457" s="505"/>
      <c r="GKO457" s="511"/>
      <c r="GKP457" s="512"/>
      <c r="GKQ457" s="512"/>
      <c r="GKR457" s="505"/>
      <c r="GKS457" s="505"/>
      <c r="GKT457" s="505"/>
      <c r="GKU457" s="511"/>
      <c r="GKV457" s="512"/>
      <c r="GKW457" s="512"/>
      <c r="GKX457" s="505"/>
      <c r="GKY457" s="505"/>
      <c r="GKZ457" s="505"/>
      <c r="GLA457" s="511"/>
      <c r="GLB457" s="512"/>
      <c r="GLC457" s="512"/>
      <c r="GLD457" s="505"/>
      <c r="GLE457" s="505"/>
      <c r="GLF457" s="505"/>
      <c r="GLG457" s="511"/>
      <c r="GLH457" s="512"/>
      <c r="GLI457" s="512"/>
      <c r="GLJ457" s="505"/>
      <c r="GLK457" s="505"/>
      <c r="GLL457" s="505"/>
      <c r="GLM457" s="511"/>
      <c r="GLN457" s="512"/>
      <c r="GLO457" s="512"/>
      <c r="GLP457" s="505"/>
      <c r="GLQ457" s="505"/>
      <c r="GLR457" s="505"/>
      <c r="GLS457" s="511"/>
      <c r="GLT457" s="512"/>
      <c r="GLU457" s="512"/>
      <c r="GLV457" s="505"/>
      <c r="GLW457" s="505"/>
      <c r="GLX457" s="505"/>
      <c r="GLY457" s="511"/>
      <c r="GLZ457" s="512"/>
      <c r="GMA457" s="512"/>
      <c r="GMB457" s="505"/>
      <c r="GMC457" s="505"/>
      <c r="GMD457" s="505"/>
      <c r="GME457" s="511"/>
      <c r="GMF457" s="512"/>
      <c r="GMG457" s="512"/>
      <c r="GMH457" s="505"/>
      <c r="GMI457" s="505"/>
      <c r="GMJ457" s="505"/>
      <c r="GMK457" s="511"/>
      <c r="GML457" s="512"/>
      <c r="GMM457" s="512"/>
      <c r="GMN457" s="505"/>
      <c r="GMO457" s="505"/>
      <c r="GMP457" s="505"/>
      <c r="GMQ457" s="511"/>
      <c r="GMR457" s="512"/>
      <c r="GMS457" s="512"/>
      <c r="GMT457" s="505"/>
      <c r="GMU457" s="505"/>
      <c r="GMV457" s="505"/>
      <c r="GMW457" s="511"/>
      <c r="GMX457" s="512"/>
      <c r="GMY457" s="512"/>
      <c r="GMZ457" s="505"/>
      <c r="GNA457" s="505"/>
      <c r="GNB457" s="505"/>
      <c r="GNC457" s="511"/>
      <c r="GND457" s="512"/>
      <c r="GNE457" s="512"/>
      <c r="GNF457" s="505"/>
      <c r="GNG457" s="505"/>
      <c r="GNH457" s="505"/>
      <c r="GNI457" s="511"/>
      <c r="GNJ457" s="512"/>
      <c r="GNK457" s="512"/>
      <c r="GNL457" s="505"/>
      <c r="GNM457" s="505"/>
      <c r="GNN457" s="505"/>
      <c r="GNO457" s="511"/>
      <c r="GNP457" s="512"/>
      <c r="GNQ457" s="512"/>
      <c r="GNR457" s="505"/>
      <c r="GNS457" s="505"/>
      <c r="GNT457" s="505"/>
      <c r="GNU457" s="511"/>
      <c r="GNV457" s="512"/>
      <c r="GNW457" s="512"/>
      <c r="GNX457" s="505"/>
      <c r="GNY457" s="505"/>
      <c r="GNZ457" s="505"/>
      <c r="GOA457" s="511"/>
      <c r="GOB457" s="512"/>
      <c r="GOC457" s="512"/>
      <c r="GOD457" s="505"/>
      <c r="GOE457" s="505"/>
      <c r="GOF457" s="505"/>
      <c r="GOG457" s="511"/>
      <c r="GOH457" s="512"/>
      <c r="GOI457" s="512"/>
      <c r="GOJ457" s="505"/>
      <c r="GOK457" s="505"/>
      <c r="GOL457" s="505"/>
      <c r="GOM457" s="511"/>
      <c r="GON457" s="512"/>
      <c r="GOO457" s="512"/>
      <c r="GOP457" s="505"/>
      <c r="GOQ457" s="505"/>
      <c r="GOR457" s="505"/>
      <c r="GOS457" s="511"/>
      <c r="GOT457" s="512"/>
      <c r="GOU457" s="512"/>
      <c r="GOV457" s="505"/>
      <c r="GOW457" s="505"/>
      <c r="GOX457" s="505"/>
      <c r="GOY457" s="511"/>
      <c r="GOZ457" s="512"/>
      <c r="GPA457" s="512"/>
      <c r="GPB457" s="505"/>
      <c r="GPC457" s="505"/>
      <c r="GPD457" s="505"/>
      <c r="GPE457" s="511"/>
      <c r="GPF457" s="512"/>
      <c r="GPG457" s="512"/>
      <c r="GPH457" s="505"/>
      <c r="GPI457" s="505"/>
      <c r="GPJ457" s="505"/>
      <c r="GPK457" s="511"/>
      <c r="GPL457" s="512"/>
      <c r="GPM457" s="512"/>
      <c r="GPN457" s="505"/>
      <c r="GPO457" s="505"/>
      <c r="GPP457" s="505"/>
      <c r="GPQ457" s="511"/>
      <c r="GPR457" s="512"/>
      <c r="GPS457" s="512"/>
      <c r="GPT457" s="505"/>
      <c r="GPU457" s="505"/>
      <c r="GPV457" s="505"/>
      <c r="GPW457" s="511"/>
      <c r="GPX457" s="512"/>
      <c r="GPY457" s="512"/>
      <c r="GPZ457" s="505"/>
      <c r="GQA457" s="505"/>
      <c r="GQB457" s="505"/>
      <c r="GQC457" s="511"/>
      <c r="GQD457" s="512"/>
      <c r="GQE457" s="512"/>
      <c r="GQF457" s="505"/>
      <c r="GQG457" s="505"/>
      <c r="GQH457" s="505"/>
      <c r="GQI457" s="511"/>
      <c r="GQJ457" s="512"/>
      <c r="GQK457" s="512"/>
      <c r="GQL457" s="505"/>
      <c r="GQM457" s="505"/>
      <c r="GQN457" s="505"/>
      <c r="GQO457" s="511"/>
      <c r="GQP457" s="512"/>
      <c r="GQQ457" s="512"/>
      <c r="GQR457" s="505"/>
      <c r="GQS457" s="505"/>
      <c r="GQT457" s="505"/>
      <c r="GQU457" s="511"/>
      <c r="GQV457" s="512"/>
      <c r="GQW457" s="512"/>
      <c r="GQX457" s="505"/>
      <c r="GQY457" s="505"/>
      <c r="GQZ457" s="505"/>
      <c r="GRA457" s="511"/>
      <c r="GRB457" s="512"/>
      <c r="GRC457" s="512"/>
      <c r="GRD457" s="505"/>
      <c r="GRE457" s="505"/>
      <c r="GRF457" s="505"/>
      <c r="GRG457" s="511"/>
      <c r="GRH457" s="512"/>
      <c r="GRI457" s="512"/>
      <c r="GRJ457" s="505"/>
      <c r="GRK457" s="505"/>
      <c r="GRL457" s="505"/>
      <c r="GRM457" s="511"/>
      <c r="GRN457" s="512"/>
      <c r="GRO457" s="512"/>
      <c r="GRP457" s="505"/>
      <c r="GRQ457" s="505"/>
      <c r="GRR457" s="505"/>
      <c r="GRS457" s="511"/>
      <c r="GRT457" s="512"/>
      <c r="GRU457" s="512"/>
      <c r="GRV457" s="505"/>
      <c r="GRW457" s="505"/>
      <c r="GRX457" s="505"/>
      <c r="GRY457" s="511"/>
      <c r="GRZ457" s="512"/>
      <c r="GSA457" s="512"/>
      <c r="GSB457" s="505"/>
      <c r="GSC457" s="505"/>
      <c r="GSD457" s="505"/>
      <c r="GSE457" s="511"/>
      <c r="GSF457" s="512"/>
      <c r="GSG457" s="512"/>
      <c r="GSH457" s="505"/>
      <c r="GSI457" s="505"/>
      <c r="GSJ457" s="505"/>
      <c r="GSK457" s="511"/>
      <c r="GSL457" s="512"/>
      <c r="GSM457" s="512"/>
      <c r="GSN457" s="505"/>
      <c r="GSO457" s="505"/>
      <c r="GSP457" s="505"/>
      <c r="GSQ457" s="511"/>
      <c r="GSR457" s="512"/>
      <c r="GSS457" s="512"/>
      <c r="GST457" s="505"/>
      <c r="GSU457" s="505"/>
      <c r="GSV457" s="505"/>
      <c r="GSW457" s="511"/>
      <c r="GSX457" s="512"/>
      <c r="GSY457" s="512"/>
      <c r="GSZ457" s="505"/>
      <c r="GTA457" s="505"/>
      <c r="GTB457" s="505"/>
      <c r="GTC457" s="511"/>
      <c r="GTD457" s="512"/>
      <c r="GTE457" s="512"/>
      <c r="GTF457" s="505"/>
      <c r="GTG457" s="505"/>
      <c r="GTH457" s="505"/>
      <c r="GTI457" s="511"/>
      <c r="GTJ457" s="512"/>
      <c r="GTK457" s="512"/>
      <c r="GTL457" s="505"/>
      <c r="GTM457" s="505"/>
      <c r="GTN457" s="505"/>
      <c r="GTO457" s="511"/>
      <c r="GTP457" s="512"/>
      <c r="GTQ457" s="512"/>
      <c r="GTR457" s="505"/>
      <c r="GTS457" s="505"/>
      <c r="GTT457" s="505"/>
      <c r="GTU457" s="511"/>
      <c r="GTV457" s="512"/>
      <c r="GTW457" s="512"/>
      <c r="GTX457" s="505"/>
      <c r="GTY457" s="505"/>
      <c r="GTZ457" s="505"/>
      <c r="GUA457" s="511"/>
      <c r="GUB457" s="512"/>
      <c r="GUC457" s="512"/>
      <c r="GUD457" s="505"/>
      <c r="GUE457" s="505"/>
      <c r="GUF457" s="505"/>
      <c r="GUG457" s="511"/>
      <c r="GUH457" s="512"/>
      <c r="GUI457" s="512"/>
      <c r="GUJ457" s="505"/>
      <c r="GUK457" s="505"/>
      <c r="GUL457" s="505"/>
      <c r="GUM457" s="511"/>
      <c r="GUN457" s="512"/>
      <c r="GUO457" s="512"/>
      <c r="GUP457" s="505"/>
      <c r="GUQ457" s="505"/>
      <c r="GUR457" s="505"/>
      <c r="GUS457" s="511"/>
      <c r="GUT457" s="512"/>
      <c r="GUU457" s="512"/>
      <c r="GUV457" s="505"/>
      <c r="GUW457" s="505"/>
      <c r="GUX457" s="505"/>
      <c r="GUY457" s="511"/>
      <c r="GUZ457" s="512"/>
      <c r="GVA457" s="512"/>
      <c r="GVB457" s="505"/>
      <c r="GVC457" s="505"/>
      <c r="GVD457" s="505"/>
      <c r="GVE457" s="511"/>
      <c r="GVF457" s="512"/>
      <c r="GVG457" s="512"/>
      <c r="GVH457" s="505"/>
      <c r="GVI457" s="505"/>
      <c r="GVJ457" s="505"/>
      <c r="GVK457" s="511"/>
      <c r="GVL457" s="512"/>
      <c r="GVM457" s="512"/>
      <c r="GVN457" s="505"/>
      <c r="GVO457" s="505"/>
      <c r="GVP457" s="505"/>
      <c r="GVQ457" s="511"/>
      <c r="GVR457" s="512"/>
      <c r="GVS457" s="512"/>
      <c r="GVT457" s="505"/>
      <c r="GVU457" s="505"/>
      <c r="GVV457" s="505"/>
      <c r="GVW457" s="511"/>
      <c r="GVX457" s="512"/>
      <c r="GVY457" s="512"/>
      <c r="GVZ457" s="505"/>
      <c r="GWA457" s="505"/>
      <c r="GWB457" s="505"/>
      <c r="GWC457" s="511"/>
      <c r="GWD457" s="512"/>
      <c r="GWE457" s="512"/>
      <c r="GWF457" s="505"/>
      <c r="GWG457" s="505"/>
      <c r="GWH457" s="505"/>
      <c r="GWI457" s="511"/>
      <c r="GWJ457" s="512"/>
      <c r="GWK457" s="512"/>
      <c r="GWL457" s="505"/>
      <c r="GWM457" s="505"/>
      <c r="GWN457" s="505"/>
      <c r="GWO457" s="511"/>
      <c r="GWP457" s="512"/>
      <c r="GWQ457" s="512"/>
      <c r="GWR457" s="505"/>
      <c r="GWS457" s="505"/>
      <c r="GWT457" s="505"/>
      <c r="GWU457" s="511"/>
      <c r="GWV457" s="512"/>
      <c r="GWW457" s="512"/>
      <c r="GWX457" s="505"/>
      <c r="GWY457" s="505"/>
      <c r="GWZ457" s="505"/>
      <c r="GXA457" s="511"/>
      <c r="GXB457" s="512"/>
      <c r="GXC457" s="512"/>
      <c r="GXD457" s="505"/>
      <c r="GXE457" s="505"/>
      <c r="GXF457" s="505"/>
      <c r="GXG457" s="511"/>
      <c r="GXH457" s="512"/>
      <c r="GXI457" s="512"/>
      <c r="GXJ457" s="505"/>
      <c r="GXK457" s="505"/>
      <c r="GXL457" s="505"/>
      <c r="GXM457" s="511"/>
      <c r="GXN457" s="512"/>
      <c r="GXO457" s="512"/>
      <c r="GXP457" s="505"/>
      <c r="GXQ457" s="505"/>
      <c r="GXR457" s="505"/>
      <c r="GXS457" s="511"/>
      <c r="GXT457" s="512"/>
      <c r="GXU457" s="512"/>
      <c r="GXV457" s="505"/>
      <c r="GXW457" s="505"/>
      <c r="GXX457" s="505"/>
      <c r="GXY457" s="511"/>
      <c r="GXZ457" s="512"/>
      <c r="GYA457" s="512"/>
      <c r="GYB457" s="505"/>
      <c r="GYC457" s="505"/>
      <c r="GYD457" s="505"/>
      <c r="GYE457" s="511"/>
      <c r="GYF457" s="512"/>
      <c r="GYG457" s="512"/>
      <c r="GYH457" s="505"/>
      <c r="GYI457" s="505"/>
      <c r="GYJ457" s="505"/>
      <c r="GYK457" s="511"/>
      <c r="GYL457" s="512"/>
      <c r="GYM457" s="512"/>
      <c r="GYN457" s="505"/>
      <c r="GYO457" s="505"/>
      <c r="GYP457" s="505"/>
      <c r="GYQ457" s="511"/>
      <c r="GYR457" s="512"/>
      <c r="GYS457" s="512"/>
      <c r="GYT457" s="505"/>
      <c r="GYU457" s="505"/>
      <c r="GYV457" s="505"/>
      <c r="GYW457" s="511"/>
      <c r="GYX457" s="512"/>
      <c r="GYY457" s="512"/>
      <c r="GYZ457" s="505"/>
      <c r="GZA457" s="505"/>
      <c r="GZB457" s="505"/>
      <c r="GZC457" s="511"/>
      <c r="GZD457" s="512"/>
      <c r="GZE457" s="512"/>
      <c r="GZF457" s="505"/>
      <c r="GZG457" s="505"/>
      <c r="GZH457" s="505"/>
      <c r="GZI457" s="511"/>
      <c r="GZJ457" s="512"/>
      <c r="GZK457" s="512"/>
      <c r="GZL457" s="505"/>
      <c r="GZM457" s="505"/>
      <c r="GZN457" s="505"/>
      <c r="GZO457" s="511"/>
      <c r="GZP457" s="512"/>
      <c r="GZQ457" s="512"/>
      <c r="GZR457" s="505"/>
      <c r="GZS457" s="505"/>
      <c r="GZT457" s="505"/>
      <c r="GZU457" s="511"/>
      <c r="GZV457" s="512"/>
      <c r="GZW457" s="512"/>
      <c r="GZX457" s="505"/>
      <c r="GZY457" s="505"/>
      <c r="GZZ457" s="505"/>
      <c r="HAA457" s="511"/>
      <c r="HAB457" s="512"/>
      <c r="HAC457" s="512"/>
      <c r="HAD457" s="505"/>
      <c r="HAE457" s="505"/>
      <c r="HAF457" s="505"/>
      <c r="HAG457" s="511"/>
      <c r="HAH457" s="512"/>
      <c r="HAI457" s="512"/>
      <c r="HAJ457" s="505"/>
      <c r="HAK457" s="505"/>
      <c r="HAL457" s="505"/>
      <c r="HAM457" s="511"/>
      <c r="HAN457" s="512"/>
      <c r="HAO457" s="512"/>
      <c r="HAP457" s="505"/>
      <c r="HAQ457" s="505"/>
      <c r="HAR457" s="505"/>
      <c r="HAS457" s="511"/>
      <c r="HAT457" s="512"/>
      <c r="HAU457" s="512"/>
      <c r="HAV457" s="505"/>
      <c r="HAW457" s="505"/>
      <c r="HAX457" s="505"/>
      <c r="HAY457" s="511"/>
      <c r="HAZ457" s="512"/>
      <c r="HBA457" s="512"/>
      <c r="HBB457" s="505"/>
      <c r="HBC457" s="505"/>
      <c r="HBD457" s="505"/>
      <c r="HBE457" s="511"/>
      <c r="HBF457" s="512"/>
      <c r="HBG457" s="512"/>
      <c r="HBH457" s="505"/>
      <c r="HBI457" s="505"/>
      <c r="HBJ457" s="505"/>
      <c r="HBK457" s="511"/>
      <c r="HBL457" s="512"/>
      <c r="HBM457" s="512"/>
      <c r="HBN457" s="505"/>
      <c r="HBO457" s="505"/>
      <c r="HBP457" s="505"/>
      <c r="HBQ457" s="511"/>
      <c r="HBR457" s="512"/>
      <c r="HBS457" s="512"/>
      <c r="HBT457" s="505"/>
      <c r="HBU457" s="505"/>
      <c r="HBV457" s="505"/>
      <c r="HBW457" s="511"/>
      <c r="HBX457" s="512"/>
      <c r="HBY457" s="512"/>
      <c r="HBZ457" s="505"/>
      <c r="HCA457" s="505"/>
      <c r="HCB457" s="505"/>
      <c r="HCC457" s="511"/>
      <c r="HCD457" s="512"/>
      <c r="HCE457" s="512"/>
      <c r="HCF457" s="505"/>
      <c r="HCG457" s="505"/>
      <c r="HCH457" s="505"/>
      <c r="HCI457" s="511"/>
      <c r="HCJ457" s="512"/>
      <c r="HCK457" s="512"/>
      <c r="HCL457" s="505"/>
      <c r="HCM457" s="505"/>
      <c r="HCN457" s="505"/>
      <c r="HCO457" s="511"/>
      <c r="HCP457" s="512"/>
      <c r="HCQ457" s="512"/>
      <c r="HCR457" s="505"/>
      <c r="HCS457" s="505"/>
      <c r="HCT457" s="505"/>
      <c r="HCU457" s="511"/>
      <c r="HCV457" s="512"/>
      <c r="HCW457" s="512"/>
      <c r="HCX457" s="505"/>
      <c r="HCY457" s="505"/>
      <c r="HCZ457" s="505"/>
      <c r="HDA457" s="511"/>
      <c r="HDB457" s="512"/>
      <c r="HDC457" s="512"/>
      <c r="HDD457" s="505"/>
      <c r="HDE457" s="505"/>
      <c r="HDF457" s="505"/>
      <c r="HDG457" s="511"/>
      <c r="HDH457" s="512"/>
      <c r="HDI457" s="512"/>
      <c r="HDJ457" s="505"/>
      <c r="HDK457" s="505"/>
      <c r="HDL457" s="505"/>
      <c r="HDM457" s="511"/>
      <c r="HDN457" s="512"/>
      <c r="HDO457" s="512"/>
      <c r="HDP457" s="505"/>
      <c r="HDQ457" s="505"/>
      <c r="HDR457" s="505"/>
      <c r="HDS457" s="511"/>
      <c r="HDT457" s="512"/>
      <c r="HDU457" s="512"/>
      <c r="HDV457" s="505"/>
      <c r="HDW457" s="505"/>
      <c r="HDX457" s="505"/>
      <c r="HDY457" s="511"/>
      <c r="HDZ457" s="512"/>
      <c r="HEA457" s="512"/>
      <c r="HEB457" s="505"/>
      <c r="HEC457" s="505"/>
      <c r="HED457" s="505"/>
      <c r="HEE457" s="511"/>
      <c r="HEF457" s="512"/>
      <c r="HEG457" s="512"/>
      <c r="HEH457" s="505"/>
      <c r="HEI457" s="505"/>
      <c r="HEJ457" s="505"/>
      <c r="HEK457" s="511"/>
      <c r="HEL457" s="512"/>
      <c r="HEM457" s="512"/>
      <c r="HEN457" s="505"/>
      <c r="HEO457" s="505"/>
      <c r="HEP457" s="505"/>
      <c r="HEQ457" s="511"/>
      <c r="HER457" s="512"/>
      <c r="HES457" s="512"/>
      <c r="HET457" s="505"/>
      <c r="HEU457" s="505"/>
      <c r="HEV457" s="505"/>
      <c r="HEW457" s="511"/>
      <c r="HEX457" s="512"/>
      <c r="HEY457" s="512"/>
      <c r="HEZ457" s="505"/>
      <c r="HFA457" s="505"/>
      <c r="HFB457" s="505"/>
      <c r="HFC457" s="511"/>
      <c r="HFD457" s="512"/>
      <c r="HFE457" s="512"/>
      <c r="HFF457" s="505"/>
      <c r="HFG457" s="505"/>
      <c r="HFH457" s="505"/>
      <c r="HFI457" s="511"/>
      <c r="HFJ457" s="512"/>
      <c r="HFK457" s="512"/>
      <c r="HFL457" s="505"/>
      <c r="HFM457" s="505"/>
      <c r="HFN457" s="505"/>
      <c r="HFO457" s="511"/>
      <c r="HFP457" s="512"/>
      <c r="HFQ457" s="512"/>
      <c r="HFR457" s="505"/>
      <c r="HFS457" s="505"/>
      <c r="HFT457" s="505"/>
      <c r="HFU457" s="511"/>
      <c r="HFV457" s="512"/>
      <c r="HFW457" s="512"/>
      <c r="HFX457" s="505"/>
      <c r="HFY457" s="505"/>
      <c r="HFZ457" s="505"/>
      <c r="HGA457" s="511"/>
      <c r="HGB457" s="512"/>
      <c r="HGC457" s="512"/>
      <c r="HGD457" s="505"/>
      <c r="HGE457" s="505"/>
      <c r="HGF457" s="505"/>
      <c r="HGG457" s="511"/>
      <c r="HGH457" s="512"/>
      <c r="HGI457" s="512"/>
      <c r="HGJ457" s="505"/>
      <c r="HGK457" s="505"/>
      <c r="HGL457" s="505"/>
      <c r="HGM457" s="511"/>
      <c r="HGN457" s="512"/>
      <c r="HGO457" s="512"/>
      <c r="HGP457" s="505"/>
      <c r="HGQ457" s="505"/>
      <c r="HGR457" s="505"/>
      <c r="HGS457" s="511"/>
      <c r="HGT457" s="512"/>
      <c r="HGU457" s="512"/>
      <c r="HGV457" s="505"/>
      <c r="HGW457" s="505"/>
      <c r="HGX457" s="505"/>
      <c r="HGY457" s="511"/>
      <c r="HGZ457" s="512"/>
      <c r="HHA457" s="512"/>
      <c r="HHB457" s="505"/>
      <c r="HHC457" s="505"/>
      <c r="HHD457" s="505"/>
      <c r="HHE457" s="511"/>
      <c r="HHF457" s="512"/>
      <c r="HHG457" s="512"/>
      <c r="HHH457" s="505"/>
      <c r="HHI457" s="505"/>
      <c r="HHJ457" s="505"/>
      <c r="HHK457" s="511"/>
      <c r="HHL457" s="512"/>
      <c r="HHM457" s="512"/>
      <c r="HHN457" s="505"/>
      <c r="HHO457" s="505"/>
      <c r="HHP457" s="505"/>
      <c r="HHQ457" s="511"/>
      <c r="HHR457" s="512"/>
      <c r="HHS457" s="512"/>
      <c r="HHT457" s="505"/>
      <c r="HHU457" s="505"/>
      <c r="HHV457" s="505"/>
      <c r="HHW457" s="511"/>
      <c r="HHX457" s="512"/>
      <c r="HHY457" s="512"/>
      <c r="HHZ457" s="505"/>
      <c r="HIA457" s="505"/>
      <c r="HIB457" s="505"/>
      <c r="HIC457" s="511"/>
      <c r="HID457" s="512"/>
      <c r="HIE457" s="512"/>
      <c r="HIF457" s="505"/>
      <c r="HIG457" s="505"/>
      <c r="HIH457" s="505"/>
      <c r="HII457" s="511"/>
      <c r="HIJ457" s="512"/>
      <c r="HIK457" s="512"/>
      <c r="HIL457" s="505"/>
      <c r="HIM457" s="505"/>
      <c r="HIN457" s="505"/>
      <c r="HIO457" s="511"/>
      <c r="HIP457" s="512"/>
      <c r="HIQ457" s="512"/>
      <c r="HIR457" s="505"/>
      <c r="HIS457" s="505"/>
      <c r="HIT457" s="505"/>
      <c r="HIU457" s="511"/>
      <c r="HIV457" s="512"/>
      <c r="HIW457" s="512"/>
      <c r="HIX457" s="505"/>
      <c r="HIY457" s="505"/>
      <c r="HIZ457" s="505"/>
      <c r="HJA457" s="511"/>
      <c r="HJB457" s="512"/>
      <c r="HJC457" s="512"/>
      <c r="HJD457" s="505"/>
      <c r="HJE457" s="505"/>
      <c r="HJF457" s="505"/>
      <c r="HJG457" s="511"/>
      <c r="HJH457" s="512"/>
      <c r="HJI457" s="512"/>
      <c r="HJJ457" s="505"/>
      <c r="HJK457" s="505"/>
      <c r="HJL457" s="505"/>
      <c r="HJM457" s="511"/>
      <c r="HJN457" s="512"/>
      <c r="HJO457" s="512"/>
      <c r="HJP457" s="505"/>
      <c r="HJQ457" s="505"/>
      <c r="HJR457" s="505"/>
      <c r="HJS457" s="511"/>
      <c r="HJT457" s="512"/>
      <c r="HJU457" s="512"/>
      <c r="HJV457" s="505"/>
      <c r="HJW457" s="505"/>
      <c r="HJX457" s="505"/>
      <c r="HJY457" s="511"/>
      <c r="HJZ457" s="512"/>
      <c r="HKA457" s="512"/>
      <c r="HKB457" s="505"/>
      <c r="HKC457" s="505"/>
      <c r="HKD457" s="505"/>
      <c r="HKE457" s="511"/>
      <c r="HKF457" s="512"/>
      <c r="HKG457" s="512"/>
      <c r="HKH457" s="505"/>
      <c r="HKI457" s="505"/>
      <c r="HKJ457" s="505"/>
      <c r="HKK457" s="511"/>
      <c r="HKL457" s="512"/>
      <c r="HKM457" s="512"/>
      <c r="HKN457" s="505"/>
      <c r="HKO457" s="505"/>
      <c r="HKP457" s="505"/>
      <c r="HKQ457" s="511"/>
      <c r="HKR457" s="512"/>
      <c r="HKS457" s="512"/>
      <c r="HKT457" s="505"/>
      <c r="HKU457" s="505"/>
      <c r="HKV457" s="505"/>
      <c r="HKW457" s="511"/>
      <c r="HKX457" s="512"/>
      <c r="HKY457" s="512"/>
      <c r="HKZ457" s="505"/>
      <c r="HLA457" s="505"/>
      <c r="HLB457" s="505"/>
      <c r="HLC457" s="511"/>
      <c r="HLD457" s="512"/>
      <c r="HLE457" s="512"/>
      <c r="HLF457" s="505"/>
      <c r="HLG457" s="505"/>
      <c r="HLH457" s="505"/>
      <c r="HLI457" s="511"/>
      <c r="HLJ457" s="512"/>
      <c r="HLK457" s="512"/>
      <c r="HLL457" s="505"/>
      <c r="HLM457" s="505"/>
      <c r="HLN457" s="505"/>
      <c r="HLO457" s="511"/>
      <c r="HLP457" s="512"/>
      <c r="HLQ457" s="512"/>
      <c r="HLR457" s="505"/>
      <c r="HLS457" s="505"/>
      <c r="HLT457" s="505"/>
      <c r="HLU457" s="511"/>
      <c r="HLV457" s="512"/>
      <c r="HLW457" s="512"/>
      <c r="HLX457" s="505"/>
      <c r="HLY457" s="505"/>
      <c r="HLZ457" s="505"/>
      <c r="HMA457" s="511"/>
      <c r="HMB457" s="512"/>
      <c r="HMC457" s="512"/>
      <c r="HMD457" s="505"/>
      <c r="HME457" s="505"/>
      <c r="HMF457" s="505"/>
      <c r="HMG457" s="511"/>
      <c r="HMH457" s="512"/>
      <c r="HMI457" s="512"/>
      <c r="HMJ457" s="505"/>
      <c r="HMK457" s="505"/>
      <c r="HML457" s="505"/>
      <c r="HMM457" s="511"/>
      <c r="HMN457" s="512"/>
      <c r="HMO457" s="512"/>
      <c r="HMP457" s="505"/>
      <c r="HMQ457" s="505"/>
      <c r="HMR457" s="505"/>
      <c r="HMS457" s="511"/>
      <c r="HMT457" s="512"/>
      <c r="HMU457" s="512"/>
      <c r="HMV457" s="505"/>
      <c r="HMW457" s="505"/>
      <c r="HMX457" s="505"/>
      <c r="HMY457" s="511"/>
      <c r="HMZ457" s="512"/>
      <c r="HNA457" s="512"/>
      <c r="HNB457" s="505"/>
      <c r="HNC457" s="505"/>
      <c r="HND457" s="505"/>
      <c r="HNE457" s="511"/>
      <c r="HNF457" s="512"/>
      <c r="HNG457" s="512"/>
      <c r="HNH457" s="505"/>
      <c r="HNI457" s="505"/>
      <c r="HNJ457" s="505"/>
      <c r="HNK457" s="511"/>
      <c r="HNL457" s="512"/>
      <c r="HNM457" s="512"/>
      <c r="HNN457" s="505"/>
      <c r="HNO457" s="505"/>
      <c r="HNP457" s="505"/>
      <c r="HNQ457" s="511"/>
      <c r="HNR457" s="512"/>
      <c r="HNS457" s="512"/>
      <c r="HNT457" s="505"/>
      <c r="HNU457" s="505"/>
      <c r="HNV457" s="505"/>
      <c r="HNW457" s="511"/>
      <c r="HNX457" s="512"/>
      <c r="HNY457" s="512"/>
      <c r="HNZ457" s="505"/>
      <c r="HOA457" s="505"/>
      <c r="HOB457" s="505"/>
      <c r="HOC457" s="511"/>
      <c r="HOD457" s="512"/>
      <c r="HOE457" s="512"/>
      <c r="HOF457" s="505"/>
      <c r="HOG457" s="505"/>
      <c r="HOH457" s="505"/>
      <c r="HOI457" s="511"/>
      <c r="HOJ457" s="512"/>
      <c r="HOK457" s="512"/>
      <c r="HOL457" s="505"/>
      <c r="HOM457" s="505"/>
      <c r="HON457" s="505"/>
      <c r="HOO457" s="511"/>
      <c r="HOP457" s="512"/>
      <c r="HOQ457" s="512"/>
      <c r="HOR457" s="505"/>
      <c r="HOS457" s="505"/>
      <c r="HOT457" s="505"/>
      <c r="HOU457" s="511"/>
      <c r="HOV457" s="512"/>
      <c r="HOW457" s="512"/>
      <c r="HOX457" s="505"/>
      <c r="HOY457" s="505"/>
      <c r="HOZ457" s="505"/>
      <c r="HPA457" s="511"/>
      <c r="HPB457" s="512"/>
      <c r="HPC457" s="512"/>
      <c r="HPD457" s="505"/>
      <c r="HPE457" s="505"/>
      <c r="HPF457" s="505"/>
      <c r="HPG457" s="511"/>
      <c r="HPH457" s="512"/>
      <c r="HPI457" s="512"/>
      <c r="HPJ457" s="505"/>
      <c r="HPK457" s="505"/>
      <c r="HPL457" s="505"/>
      <c r="HPM457" s="511"/>
      <c r="HPN457" s="512"/>
      <c r="HPO457" s="512"/>
      <c r="HPP457" s="505"/>
      <c r="HPQ457" s="505"/>
      <c r="HPR457" s="505"/>
      <c r="HPS457" s="511"/>
      <c r="HPT457" s="512"/>
      <c r="HPU457" s="512"/>
      <c r="HPV457" s="505"/>
      <c r="HPW457" s="505"/>
      <c r="HPX457" s="505"/>
      <c r="HPY457" s="511"/>
      <c r="HPZ457" s="512"/>
      <c r="HQA457" s="512"/>
      <c r="HQB457" s="505"/>
      <c r="HQC457" s="505"/>
      <c r="HQD457" s="505"/>
      <c r="HQE457" s="511"/>
      <c r="HQF457" s="512"/>
      <c r="HQG457" s="512"/>
      <c r="HQH457" s="505"/>
      <c r="HQI457" s="505"/>
      <c r="HQJ457" s="505"/>
      <c r="HQK457" s="511"/>
      <c r="HQL457" s="512"/>
      <c r="HQM457" s="512"/>
      <c r="HQN457" s="505"/>
      <c r="HQO457" s="505"/>
      <c r="HQP457" s="505"/>
      <c r="HQQ457" s="511"/>
      <c r="HQR457" s="512"/>
      <c r="HQS457" s="512"/>
      <c r="HQT457" s="505"/>
      <c r="HQU457" s="505"/>
      <c r="HQV457" s="505"/>
      <c r="HQW457" s="511"/>
      <c r="HQX457" s="512"/>
      <c r="HQY457" s="512"/>
      <c r="HQZ457" s="505"/>
      <c r="HRA457" s="505"/>
      <c r="HRB457" s="505"/>
      <c r="HRC457" s="511"/>
      <c r="HRD457" s="512"/>
      <c r="HRE457" s="512"/>
      <c r="HRF457" s="505"/>
      <c r="HRG457" s="505"/>
      <c r="HRH457" s="505"/>
      <c r="HRI457" s="511"/>
      <c r="HRJ457" s="512"/>
      <c r="HRK457" s="512"/>
      <c r="HRL457" s="505"/>
      <c r="HRM457" s="505"/>
      <c r="HRN457" s="505"/>
      <c r="HRO457" s="511"/>
      <c r="HRP457" s="512"/>
      <c r="HRQ457" s="512"/>
      <c r="HRR457" s="505"/>
      <c r="HRS457" s="505"/>
      <c r="HRT457" s="505"/>
      <c r="HRU457" s="511"/>
      <c r="HRV457" s="512"/>
      <c r="HRW457" s="512"/>
      <c r="HRX457" s="505"/>
      <c r="HRY457" s="505"/>
      <c r="HRZ457" s="505"/>
      <c r="HSA457" s="511"/>
      <c r="HSB457" s="512"/>
      <c r="HSC457" s="512"/>
      <c r="HSD457" s="505"/>
      <c r="HSE457" s="505"/>
      <c r="HSF457" s="505"/>
      <c r="HSG457" s="511"/>
      <c r="HSH457" s="512"/>
      <c r="HSI457" s="512"/>
      <c r="HSJ457" s="505"/>
      <c r="HSK457" s="505"/>
      <c r="HSL457" s="505"/>
      <c r="HSM457" s="511"/>
      <c r="HSN457" s="512"/>
      <c r="HSO457" s="512"/>
      <c r="HSP457" s="505"/>
      <c r="HSQ457" s="505"/>
      <c r="HSR457" s="505"/>
      <c r="HSS457" s="511"/>
      <c r="HST457" s="512"/>
      <c r="HSU457" s="512"/>
      <c r="HSV457" s="505"/>
      <c r="HSW457" s="505"/>
      <c r="HSX457" s="505"/>
      <c r="HSY457" s="511"/>
      <c r="HSZ457" s="512"/>
      <c r="HTA457" s="512"/>
      <c r="HTB457" s="505"/>
      <c r="HTC457" s="505"/>
      <c r="HTD457" s="505"/>
      <c r="HTE457" s="511"/>
      <c r="HTF457" s="512"/>
      <c r="HTG457" s="512"/>
      <c r="HTH457" s="505"/>
      <c r="HTI457" s="505"/>
      <c r="HTJ457" s="505"/>
      <c r="HTK457" s="511"/>
      <c r="HTL457" s="512"/>
      <c r="HTM457" s="512"/>
      <c r="HTN457" s="505"/>
      <c r="HTO457" s="505"/>
      <c r="HTP457" s="505"/>
      <c r="HTQ457" s="511"/>
      <c r="HTR457" s="512"/>
      <c r="HTS457" s="512"/>
      <c r="HTT457" s="505"/>
      <c r="HTU457" s="505"/>
      <c r="HTV457" s="505"/>
      <c r="HTW457" s="511"/>
      <c r="HTX457" s="512"/>
      <c r="HTY457" s="512"/>
      <c r="HTZ457" s="505"/>
      <c r="HUA457" s="505"/>
      <c r="HUB457" s="505"/>
      <c r="HUC457" s="511"/>
      <c r="HUD457" s="512"/>
      <c r="HUE457" s="512"/>
      <c r="HUF457" s="505"/>
      <c r="HUG457" s="505"/>
      <c r="HUH457" s="505"/>
      <c r="HUI457" s="511"/>
      <c r="HUJ457" s="512"/>
      <c r="HUK457" s="512"/>
      <c r="HUL457" s="505"/>
      <c r="HUM457" s="505"/>
      <c r="HUN457" s="505"/>
      <c r="HUO457" s="511"/>
      <c r="HUP457" s="512"/>
      <c r="HUQ457" s="512"/>
      <c r="HUR457" s="505"/>
      <c r="HUS457" s="505"/>
      <c r="HUT457" s="505"/>
      <c r="HUU457" s="511"/>
      <c r="HUV457" s="512"/>
      <c r="HUW457" s="512"/>
      <c r="HUX457" s="505"/>
      <c r="HUY457" s="505"/>
      <c r="HUZ457" s="505"/>
      <c r="HVA457" s="511"/>
      <c r="HVB457" s="512"/>
      <c r="HVC457" s="512"/>
      <c r="HVD457" s="505"/>
      <c r="HVE457" s="505"/>
      <c r="HVF457" s="505"/>
      <c r="HVG457" s="511"/>
      <c r="HVH457" s="512"/>
      <c r="HVI457" s="512"/>
      <c r="HVJ457" s="505"/>
      <c r="HVK457" s="505"/>
      <c r="HVL457" s="505"/>
      <c r="HVM457" s="511"/>
      <c r="HVN457" s="512"/>
      <c r="HVO457" s="512"/>
      <c r="HVP457" s="505"/>
      <c r="HVQ457" s="505"/>
      <c r="HVR457" s="505"/>
      <c r="HVS457" s="511"/>
      <c r="HVT457" s="512"/>
      <c r="HVU457" s="512"/>
      <c r="HVV457" s="505"/>
      <c r="HVW457" s="505"/>
      <c r="HVX457" s="505"/>
      <c r="HVY457" s="511"/>
      <c r="HVZ457" s="512"/>
      <c r="HWA457" s="512"/>
      <c r="HWB457" s="505"/>
      <c r="HWC457" s="505"/>
      <c r="HWD457" s="505"/>
      <c r="HWE457" s="511"/>
      <c r="HWF457" s="512"/>
      <c r="HWG457" s="512"/>
      <c r="HWH457" s="505"/>
      <c r="HWI457" s="505"/>
      <c r="HWJ457" s="505"/>
      <c r="HWK457" s="511"/>
      <c r="HWL457" s="512"/>
      <c r="HWM457" s="512"/>
      <c r="HWN457" s="505"/>
      <c r="HWO457" s="505"/>
      <c r="HWP457" s="505"/>
      <c r="HWQ457" s="511"/>
      <c r="HWR457" s="512"/>
      <c r="HWS457" s="512"/>
      <c r="HWT457" s="505"/>
      <c r="HWU457" s="505"/>
      <c r="HWV457" s="505"/>
      <c r="HWW457" s="511"/>
      <c r="HWX457" s="512"/>
      <c r="HWY457" s="512"/>
      <c r="HWZ457" s="505"/>
      <c r="HXA457" s="505"/>
      <c r="HXB457" s="505"/>
      <c r="HXC457" s="511"/>
      <c r="HXD457" s="512"/>
      <c r="HXE457" s="512"/>
      <c r="HXF457" s="505"/>
      <c r="HXG457" s="505"/>
      <c r="HXH457" s="505"/>
      <c r="HXI457" s="511"/>
      <c r="HXJ457" s="512"/>
      <c r="HXK457" s="512"/>
      <c r="HXL457" s="505"/>
      <c r="HXM457" s="505"/>
      <c r="HXN457" s="505"/>
      <c r="HXO457" s="511"/>
      <c r="HXP457" s="512"/>
      <c r="HXQ457" s="512"/>
      <c r="HXR457" s="505"/>
      <c r="HXS457" s="505"/>
      <c r="HXT457" s="505"/>
      <c r="HXU457" s="511"/>
      <c r="HXV457" s="512"/>
      <c r="HXW457" s="512"/>
      <c r="HXX457" s="505"/>
      <c r="HXY457" s="505"/>
      <c r="HXZ457" s="505"/>
      <c r="HYA457" s="511"/>
      <c r="HYB457" s="512"/>
      <c r="HYC457" s="512"/>
      <c r="HYD457" s="505"/>
      <c r="HYE457" s="505"/>
      <c r="HYF457" s="505"/>
      <c r="HYG457" s="511"/>
      <c r="HYH457" s="512"/>
      <c r="HYI457" s="512"/>
      <c r="HYJ457" s="505"/>
      <c r="HYK457" s="505"/>
      <c r="HYL457" s="505"/>
      <c r="HYM457" s="511"/>
      <c r="HYN457" s="512"/>
      <c r="HYO457" s="512"/>
      <c r="HYP457" s="505"/>
      <c r="HYQ457" s="505"/>
      <c r="HYR457" s="505"/>
      <c r="HYS457" s="511"/>
      <c r="HYT457" s="512"/>
      <c r="HYU457" s="512"/>
      <c r="HYV457" s="505"/>
      <c r="HYW457" s="505"/>
      <c r="HYX457" s="505"/>
      <c r="HYY457" s="511"/>
      <c r="HYZ457" s="512"/>
      <c r="HZA457" s="512"/>
      <c r="HZB457" s="505"/>
      <c r="HZC457" s="505"/>
      <c r="HZD457" s="505"/>
      <c r="HZE457" s="511"/>
      <c r="HZF457" s="512"/>
      <c r="HZG457" s="512"/>
      <c r="HZH457" s="505"/>
      <c r="HZI457" s="505"/>
      <c r="HZJ457" s="505"/>
      <c r="HZK457" s="511"/>
      <c r="HZL457" s="512"/>
      <c r="HZM457" s="512"/>
      <c r="HZN457" s="505"/>
      <c r="HZO457" s="505"/>
      <c r="HZP457" s="505"/>
      <c r="HZQ457" s="511"/>
      <c r="HZR457" s="512"/>
      <c r="HZS457" s="512"/>
      <c r="HZT457" s="505"/>
      <c r="HZU457" s="505"/>
      <c r="HZV457" s="505"/>
      <c r="HZW457" s="511"/>
      <c r="HZX457" s="512"/>
      <c r="HZY457" s="512"/>
      <c r="HZZ457" s="505"/>
      <c r="IAA457" s="505"/>
      <c r="IAB457" s="505"/>
      <c r="IAC457" s="511"/>
      <c r="IAD457" s="512"/>
      <c r="IAE457" s="512"/>
      <c r="IAF457" s="505"/>
      <c r="IAG457" s="505"/>
      <c r="IAH457" s="505"/>
      <c r="IAI457" s="511"/>
      <c r="IAJ457" s="512"/>
      <c r="IAK457" s="512"/>
      <c r="IAL457" s="505"/>
      <c r="IAM457" s="505"/>
      <c r="IAN457" s="505"/>
      <c r="IAO457" s="511"/>
      <c r="IAP457" s="512"/>
      <c r="IAQ457" s="512"/>
      <c r="IAR457" s="505"/>
      <c r="IAS457" s="505"/>
      <c r="IAT457" s="505"/>
      <c r="IAU457" s="511"/>
      <c r="IAV457" s="512"/>
      <c r="IAW457" s="512"/>
      <c r="IAX457" s="505"/>
      <c r="IAY457" s="505"/>
      <c r="IAZ457" s="505"/>
      <c r="IBA457" s="511"/>
      <c r="IBB457" s="512"/>
      <c r="IBC457" s="512"/>
      <c r="IBD457" s="505"/>
      <c r="IBE457" s="505"/>
      <c r="IBF457" s="505"/>
      <c r="IBG457" s="511"/>
      <c r="IBH457" s="512"/>
      <c r="IBI457" s="512"/>
      <c r="IBJ457" s="505"/>
      <c r="IBK457" s="505"/>
      <c r="IBL457" s="505"/>
      <c r="IBM457" s="511"/>
      <c r="IBN457" s="512"/>
      <c r="IBO457" s="512"/>
      <c r="IBP457" s="505"/>
      <c r="IBQ457" s="505"/>
      <c r="IBR457" s="505"/>
      <c r="IBS457" s="511"/>
      <c r="IBT457" s="512"/>
      <c r="IBU457" s="512"/>
      <c r="IBV457" s="505"/>
      <c r="IBW457" s="505"/>
      <c r="IBX457" s="505"/>
      <c r="IBY457" s="511"/>
      <c r="IBZ457" s="512"/>
      <c r="ICA457" s="512"/>
      <c r="ICB457" s="505"/>
      <c r="ICC457" s="505"/>
      <c r="ICD457" s="505"/>
      <c r="ICE457" s="511"/>
      <c r="ICF457" s="512"/>
      <c r="ICG457" s="512"/>
      <c r="ICH457" s="505"/>
      <c r="ICI457" s="505"/>
      <c r="ICJ457" s="505"/>
      <c r="ICK457" s="511"/>
      <c r="ICL457" s="512"/>
      <c r="ICM457" s="512"/>
      <c r="ICN457" s="505"/>
      <c r="ICO457" s="505"/>
      <c r="ICP457" s="505"/>
      <c r="ICQ457" s="511"/>
      <c r="ICR457" s="512"/>
      <c r="ICS457" s="512"/>
      <c r="ICT457" s="505"/>
      <c r="ICU457" s="505"/>
      <c r="ICV457" s="505"/>
      <c r="ICW457" s="511"/>
      <c r="ICX457" s="512"/>
      <c r="ICY457" s="512"/>
      <c r="ICZ457" s="505"/>
      <c r="IDA457" s="505"/>
      <c r="IDB457" s="505"/>
      <c r="IDC457" s="511"/>
      <c r="IDD457" s="512"/>
      <c r="IDE457" s="512"/>
      <c r="IDF457" s="505"/>
      <c r="IDG457" s="505"/>
      <c r="IDH457" s="505"/>
      <c r="IDI457" s="511"/>
      <c r="IDJ457" s="512"/>
      <c r="IDK457" s="512"/>
      <c r="IDL457" s="505"/>
      <c r="IDM457" s="505"/>
      <c r="IDN457" s="505"/>
      <c r="IDO457" s="511"/>
      <c r="IDP457" s="512"/>
      <c r="IDQ457" s="512"/>
      <c r="IDR457" s="505"/>
      <c r="IDS457" s="505"/>
      <c r="IDT457" s="505"/>
      <c r="IDU457" s="511"/>
      <c r="IDV457" s="512"/>
      <c r="IDW457" s="512"/>
      <c r="IDX457" s="505"/>
      <c r="IDY457" s="505"/>
      <c r="IDZ457" s="505"/>
      <c r="IEA457" s="511"/>
      <c r="IEB457" s="512"/>
      <c r="IEC457" s="512"/>
      <c r="IED457" s="505"/>
      <c r="IEE457" s="505"/>
      <c r="IEF457" s="505"/>
      <c r="IEG457" s="511"/>
      <c r="IEH457" s="512"/>
      <c r="IEI457" s="512"/>
      <c r="IEJ457" s="505"/>
      <c r="IEK457" s="505"/>
      <c r="IEL457" s="505"/>
      <c r="IEM457" s="511"/>
      <c r="IEN457" s="512"/>
      <c r="IEO457" s="512"/>
      <c r="IEP457" s="505"/>
      <c r="IEQ457" s="505"/>
      <c r="IER457" s="505"/>
      <c r="IES457" s="511"/>
      <c r="IET457" s="512"/>
      <c r="IEU457" s="512"/>
      <c r="IEV457" s="505"/>
      <c r="IEW457" s="505"/>
      <c r="IEX457" s="505"/>
      <c r="IEY457" s="511"/>
      <c r="IEZ457" s="512"/>
      <c r="IFA457" s="512"/>
      <c r="IFB457" s="505"/>
      <c r="IFC457" s="505"/>
      <c r="IFD457" s="505"/>
      <c r="IFE457" s="511"/>
      <c r="IFF457" s="512"/>
      <c r="IFG457" s="512"/>
      <c r="IFH457" s="505"/>
      <c r="IFI457" s="505"/>
      <c r="IFJ457" s="505"/>
      <c r="IFK457" s="511"/>
      <c r="IFL457" s="512"/>
      <c r="IFM457" s="512"/>
      <c r="IFN457" s="505"/>
      <c r="IFO457" s="505"/>
      <c r="IFP457" s="505"/>
      <c r="IFQ457" s="511"/>
      <c r="IFR457" s="512"/>
      <c r="IFS457" s="512"/>
      <c r="IFT457" s="505"/>
      <c r="IFU457" s="505"/>
      <c r="IFV457" s="505"/>
      <c r="IFW457" s="511"/>
      <c r="IFX457" s="512"/>
      <c r="IFY457" s="512"/>
      <c r="IFZ457" s="505"/>
      <c r="IGA457" s="505"/>
      <c r="IGB457" s="505"/>
      <c r="IGC457" s="511"/>
      <c r="IGD457" s="512"/>
      <c r="IGE457" s="512"/>
      <c r="IGF457" s="505"/>
      <c r="IGG457" s="505"/>
      <c r="IGH457" s="505"/>
      <c r="IGI457" s="511"/>
      <c r="IGJ457" s="512"/>
      <c r="IGK457" s="512"/>
      <c r="IGL457" s="505"/>
      <c r="IGM457" s="505"/>
      <c r="IGN457" s="505"/>
      <c r="IGO457" s="511"/>
      <c r="IGP457" s="512"/>
      <c r="IGQ457" s="512"/>
      <c r="IGR457" s="505"/>
      <c r="IGS457" s="505"/>
      <c r="IGT457" s="505"/>
      <c r="IGU457" s="511"/>
      <c r="IGV457" s="512"/>
      <c r="IGW457" s="512"/>
      <c r="IGX457" s="505"/>
      <c r="IGY457" s="505"/>
      <c r="IGZ457" s="505"/>
      <c r="IHA457" s="511"/>
      <c r="IHB457" s="512"/>
      <c r="IHC457" s="512"/>
      <c r="IHD457" s="505"/>
      <c r="IHE457" s="505"/>
      <c r="IHF457" s="505"/>
      <c r="IHG457" s="511"/>
      <c r="IHH457" s="512"/>
      <c r="IHI457" s="512"/>
      <c r="IHJ457" s="505"/>
      <c r="IHK457" s="505"/>
      <c r="IHL457" s="505"/>
      <c r="IHM457" s="511"/>
      <c r="IHN457" s="512"/>
      <c r="IHO457" s="512"/>
      <c r="IHP457" s="505"/>
      <c r="IHQ457" s="505"/>
      <c r="IHR457" s="505"/>
      <c r="IHS457" s="511"/>
      <c r="IHT457" s="512"/>
      <c r="IHU457" s="512"/>
      <c r="IHV457" s="505"/>
      <c r="IHW457" s="505"/>
      <c r="IHX457" s="505"/>
      <c r="IHY457" s="511"/>
      <c r="IHZ457" s="512"/>
      <c r="IIA457" s="512"/>
      <c r="IIB457" s="505"/>
      <c r="IIC457" s="505"/>
      <c r="IID457" s="505"/>
      <c r="IIE457" s="511"/>
      <c r="IIF457" s="512"/>
      <c r="IIG457" s="512"/>
      <c r="IIH457" s="505"/>
      <c r="III457" s="505"/>
      <c r="IIJ457" s="505"/>
      <c r="IIK457" s="511"/>
      <c r="IIL457" s="512"/>
      <c r="IIM457" s="512"/>
      <c r="IIN457" s="505"/>
      <c r="IIO457" s="505"/>
      <c r="IIP457" s="505"/>
      <c r="IIQ457" s="511"/>
      <c r="IIR457" s="512"/>
      <c r="IIS457" s="512"/>
      <c r="IIT457" s="505"/>
      <c r="IIU457" s="505"/>
      <c r="IIV457" s="505"/>
      <c r="IIW457" s="511"/>
      <c r="IIX457" s="512"/>
      <c r="IIY457" s="512"/>
      <c r="IIZ457" s="505"/>
      <c r="IJA457" s="505"/>
      <c r="IJB457" s="505"/>
      <c r="IJC457" s="511"/>
      <c r="IJD457" s="512"/>
      <c r="IJE457" s="512"/>
      <c r="IJF457" s="505"/>
      <c r="IJG457" s="505"/>
      <c r="IJH457" s="505"/>
      <c r="IJI457" s="511"/>
      <c r="IJJ457" s="512"/>
      <c r="IJK457" s="512"/>
      <c r="IJL457" s="505"/>
      <c r="IJM457" s="505"/>
      <c r="IJN457" s="505"/>
      <c r="IJO457" s="511"/>
      <c r="IJP457" s="512"/>
      <c r="IJQ457" s="512"/>
      <c r="IJR457" s="505"/>
      <c r="IJS457" s="505"/>
      <c r="IJT457" s="505"/>
      <c r="IJU457" s="511"/>
      <c r="IJV457" s="512"/>
      <c r="IJW457" s="512"/>
      <c r="IJX457" s="505"/>
      <c r="IJY457" s="505"/>
      <c r="IJZ457" s="505"/>
      <c r="IKA457" s="511"/>
      <c r="IKB457" s="512"/>
      <c r="IKC457" s="512"/>
      <c r="IKD457" s="505"/>
      <c r="IKE457" s="505"/>
      <c r="IKF457" s="505"/>
      <c r="IKG457" s="511"/>
      <c r="IKH457" s="512"/>
      <c r="IKI457" s="512"/>
      <c r="IKJ457" s="505"/>
      <c r="IKK457" s="505"/>
      <c r="IKL457" s="505"/>
      <c r="IKM457" s="511"/>
      <c r="IKN457" s="512"/>
      <c r="IKO457" s="512"/>
      <c r="IKP457" s="505"/>
      <c r="IKQ457" s="505"/>
      <c r="IKR457" s="505"/>
      <c r="IKS457" s="511"/>
      <c r="IKT457" s="512"/>
      <c r="IKU457" s="512"/>
      <c r="IKV457" s="505"/>
      <c r="IKW457" s="505"/>
      <c r="IKX457" s="505"/>
      <c r="IKY457" s="511"/>
      <c r="IKZ457" s="512"/>
      <c r="ILA457" s="512"/>
      <c r="ILB457" s="505"/>
      <c r="ILC457" s="505"/>
      <c r="ILD457" s="505"/>
      <c r="ILE457" s="511"/>
      <c r="ILF457" s="512"/>
      <c r="ILG457" s="512"/>
      <c r="ILH457" s="505"/>
      <c r="ILI457" s="505"/>
      <c r="ILJ457" s="505"/>
      <c r="ILK457" s="511"/>
      <c r="ILL457" s="512"/>
      <c r="ILM457" s="512"/>
      <c r="ILN457" s="505"/>
      <c r="ILO457" s="505"/>
      <c r="ILP457" s="505"/>
      <c r="ILQ457" s="511"/>
      <c r="ILR457" s="512"/>
      <c r="ILS457" s="512"/>
      <c r="ILT457" s="505"/>
      <c r="ILU457" s="505"/>
      <c r="ILV457" s="505"/>
      <c r="ILW457" s="511"/>
      <c r="ILX457" s="512"/>
      <c r="ILY457" s="512"/>
      <c r="ILZ457" s="505"/>
      <c r="IMA457" s="505"/>
      <c r="IMB457" s="505"/>
      <c r="IMC457" s="511"/>
      <c r="IMD457" s="512"/>
      <c r="IME457" s="512"/>
      <c r="IMF457" s="505"/>
      <c r="IMG457" s="505"/>
      <c r="IMH457" s="505"/>
      <c r="IMI457" s="511"/>
      <c r="IMJ457" s="512"/>
      <c r="IMK457" s="512"/>
      <c r="IML457" s="505"/>
      <c r="IMM457" s="505"/>
      <c r="IMN457" s="505"/>
      <c r="IMO457" s="511"/>
      <c r="IMP457" s="512"/>
      <c r="IMQ457" s="512"/>
      <c r="IMR457" s="505"/>
      <c r="IMS457" s="505"/>
      <c r="IMT457" s="505"/>
      <c r="IMU457" s="511"/>
      <c r="IMV457" s="512"/>
      <c r="IMW457" s="512"/>
      <c r="IMX457" s="505"/>
      <c r="IMY457" s="505"/>
      <c r="IMZ457" s="505"/>
      <c r="INA457" s="511"/>
      <c r="INB457" s="512"/>
      <c r="INC457" s="512"/>
      <c r="IND457" s="505"/>
      <c r="INE457" s="505"/>
      <c r="INF457" s="505"/>
      <c r="ING457" s="511"/>
      <c r="INH457" s="512"/>
      <c r="INI457" s="512"/>
      <c r="INJ457" s="505"/>
      <c r="INK457" s="505"/>
      <c r="INL457" s="505"/>
      <c r="INM457" s="511"/>
      <c r="INN457" s="512"/>
      <c r="INO457" s="512"/>
      <c r="INP457" s="505"/>
      <c r="INQ457" s="505"/>
      <c r="INR457" s="505"/>
      <c r="INS457" s="511"/>
      <c r="INT457" s="512"/>
      <c r="INU457" s="512"/>
      <c r="INV457" s="505"/>
      <c r="INW457" s="505"/>
      <c r="INX457" s="505"/>
      <c r="INY457" s="511"/>
      <c r="INZ457" s="512"/>
      <c r="IOA457" s="512"/>
      <c r="IOB457" s="505"/>
      <c r="IOC457" s="505"/>
      <c r="IOD457" s="505"/>
      <c r="IOE457" s="511"/>
      <c r="IOF457" s="512"/>
      <c r="IOG457" s="512"/>
      <c r="IOH457" s="505"/>
      <c r="IOI457" s="505"/>
      <c r="IOJ457" s="505"/>
      <c r="IOK457" s="511"/>
      <c r="IOL457" s="512"/>
      <c r="IOM457" s="512"/>
      <c r="ION457" s="505"/>
      <c r="IOO457" s="505"/>
      <c r="IOP457" s="505"/>
      <c r="IOQ457" s="511"/>
      <c r="IOR457" s="512"/>
      <c r="IOS457" s="512"/>
      <c r="IOT457" s="505"/>
      <c r="IOU457" s="505"/>
      <c r="IOV457" s="505"/>
      <c r="IOW457" s="511"/>
      <c r="IOX457" s="512"/>
      <c r="IOY457" s="512"/>
      <c r="IOZ457" s="505"/>
      <c r="IPA457" s="505"/>
      <c r="IPB457" s="505"/>
      <c r="IPC457" s="511"/>
      <c r="IPD457" s="512"/>
      <c r="IPE457" s="512"/>
      <c r="IPF457" s="505"/>
      <c r="IPG457" s="505"/>
      <c r="IPH457" s="505"/>
      <c r="IPI457" s="511"/>
      <c r="IPJ457" s="512"/>
      <c r="IPK457" s="512"/>
      <c r="IPL457" s="505"/>
      <c r="IPM457" s="505"/>
      <c r="IPN457" s="505"/>
      <c r="IPO457" s="511"/>
      <c r="IPP457" s="512"/>
      <c r="IPQ457" s="512"/>
      <c r="IPR457" s="505"/>
      <c r="IPS457" s="505"/>
      <c r="IPT457" s="505"/>
      <c r="IPU457" s="511"/>
      <c r="IPV457" s="512"/>
      <c r="IPW457" s="512"/>
      <c r="IPX457" s="505"/>
      <c r="IPY457" s="505"/>
      <c r="IPZ457" s="505"/>
      <c r="IQA457" s="511"/>
      <c r="IQB457" s="512"/>
      <c r="IQC457" s="512"/>
      <c r="IQD457" s="505"/>
      <c r="IQE457" s="505"/>
      <c r="IQF457" s="505"/>
      <c r="IQG457" s="511"/>
      <c r="IQH457" s="512"/>
      <c r="IQI457" s="512"/>
      <c r="IQJ457" s="505"/>
      <c r="IQK457" s="505"/>
      <c r="IQL457" s="505"/>
      <c r="IQM457" s="511"/>
      <c r="IQN457" s="512"/>
      <c r="IQO457" s="512"/>
      <c r="IQP457" s="505"/>
      <c r="IQQ457" s="505"/>
      <c r="IQR457" s="505"/>
      <c r="IQS457" s="511"/>
      <c r="IQT457" s="512"/>
      <c r="IQU457" s="512"/>
      <c r="IQV457" s="505"/>
      <c r="IQW457" s="505"/>
      <c r="IQX457" s="505"/>
      <c r="IQY457" s="511"/>
      <c r="IQZ457" s="512"/>
      <c r="IRA457" s="512"/>
      <c r="IRB457" s="505"/>
      <c r="IRC457" s="505"/>
      <c r="IRD457" s="505"/>
      <c r="IRE457" s="511"/>
      <c r="IRF457" s="512"/>
      <c r="IRG457" s="512"/>
      <c r="IRH457" s="505"/>
      <c r="IRI457" s="505"/>
      <c r="IRJ457" s="505"/>
      <c r="IRK457" s="511"/>
      <c r="IRL457" s="512"/>
      <c r="IRM457" s="512"/>
      <c r="IRN457" s="505"/>
      <c r="IRO457" s="505"/>
      <c r="IRP457" s="505"/>
      <c r="IRQ457" s="511"/>
      <c r="IRR457" s="512"/>
      <c r="IRS457" s="512"/>
      <c r="IRT457" s="505"/>
      <c r="IRU457" s="505"/>
      <c r="IRV457" s="505"/>
      <c r="IRW457" s="511"/>
      <c r="IRX457" s="512"/>
      <c r="IRY457" s="512"/>
      <c r="IRZ457" s="505"/>
      <c r="ISA457" s="505"/>
      <c r="ISB457" s="505"/>
      <c r="ISC457" s="511"/>
      <c r="ISD457" s="512"/>
      <c r="ISE457" s="512"/>
      <c r="ISF457" s="505"/>
      <c r="ISG457" s="505"/>
      <c r="ISH457" s="505"/>
      <c r="ISI457" s="511"/>
      <c r="ISJ457" s="512"/>
      <c r="ISK457" s="512"/>
      <c r="ISL457" s="505"/>
      <c r="ISM457" s="505"/>
      <c r="ISN457" s="505"/>
      <c r="ISO457" s="511"/>
      <c r="ISP457" s="512"/>
      <c r="ISQ457" s="512"/>
      <c r="ISR457" s="505"/>
      <c r="ISS457" s="505"/>
      <c r="IST457" s="505"/>
      <c r="ISU457" s="511"/>
      <c r="ISV457" s="512"/>
      <c r="ISW457" s="512"/>
      <c r="ISX457" s="505"/>
      <c r="ISY457" s="505"/>
      <c r="ISZ457" s="505"/>
      <c r="ITA457" s="511"/>
      <c r="ITB457" s="512"/>
      <c r="ITC457" s="512"/>
      <c r="ITD457" s="505"/>
      <c r="ITE457" s="505"/>
      <c r="ITF457" s="505"/>
      <c r="ITG457" s="511"/>
      <c r="ITH457" s="512"/>
      <c r="ITI457" s="512"/>
      <c r="ITJ457" s="505"/>
      <c r="ITK457" s="505"/>
      <c r="ITL457" s="505"/>
      <c r="ITM457" s="511"/>
      <c r="ITN457" s="512"/>
      <c r="ITO457" s="512"/>
      <c r="ITP457" s="505"/>
      <c r="ITQ457" s="505"/>
      <c r="ITR457" s="505"/>
      <c r="ITS457" s="511"/>
      <c r="ITT457" s="512"/>
      <c r="ITU457" s="512"/>
      <c r="ITV457" s="505"/>
      <c r="ITW457" s="505"/>
      <c r="ITX457" s="505"/>
      <c r="ITY457" s="511"/>
      <c r="ITZ457" s="512"/>
      <c r="IUA457" s="512"/>
      <c r="IUB457" s="505"/>
      <c r="IUC457" s="505"/>
      <c r="IUD457" s="505"/>
      <c r="IUE457" s="511"/>
      <c r="IUF457" s="512"/>
      <c r="IUG457" s="512"/>
      <c r="IUH457" s="505"/>
      <c r="IUI457" s="505"/>
      <c r="IUJ457" s="505"/>
      <c r="IUK457" s="511"/>
      <c r="IUL457" s="512"/>
      <c r="IUM457" s="512"/>
      <c r="IUN457" s="505"/>
      <c r="IUO457" s="505"/>
      <c r="IUP457" s="505"/>
      <c r="IUQ457" s="511"/>
      <c r="IUR457" s="512"/>
      <c r="IUS457" s="512"/>
      <c r="IUT457" s="505"/>
      <c r="IUU457" s="505"/>
      <c r="IUV457" s="505"/>
      <c r="IUW457" s="511"/>
      <c r="IUX457" s="512"/>
      <c r="IUY457" s="512"/>
      <c r="IUZ457" s="505"/>
      <c r="IVA457" s="505"/>
      <c r="IVB457" s="505"/>
      <c r="IVC457" s="511"/>
      <c r="IVD457" s="512"/>
      <c r="IVE457" s="512"/>
      <c r="IVF457" s="505"/>
      <c r="IVG457" s="505"/>
      <c r="IVH457" s="505"/>
      <c r="IVI457" s="511"/>
      <c r="IVJ457" s="512"/>
      <c r="IVK457" s="512"/>
      <c r="IVL457" s="505"/>
      <c r="IVM457" s="505"/>
      <c r="IVN457" s="505"/>
      <c r="IVO457" s="511"/>
      <c r="IVP457" s="512"/>
      <c r="IVQ457" s="512"/>
      <c r="IVR457" s="505"/>
      <c r="IVS457" s="505"/>
      <c r="IVT457" s="505"/>
      <c r="IVU457" s="511"/>
      <c r="IVV457" s="512"/>
      <c r="IVW457" s="512"/>
      <c r="IVX457" s="505"/>
      <c r="IVY457" s="505"/>
      <c r="IVZ457" s="505"/>
      <c r="IWA457" s="511"/>
      <c r="IWB457" s="512"/>
      <c r="IWC457" s="512"/>
      <c r="IWD457" s="505"/>
      <c r="IWE457" s="505"/>
      <c r="IWF457" s="505"/>
      <c r="IWG457" s="511"/>
      <c r="IWH457" s="512"/>
      <c r="IWI457" s="512"/>
      <c r="IWJ457" s="505"/>
      <c r="IWK457" s="505"/>
      <c r="IWL457" s="505"/>
      <c r="IWM457" s="511"/>
      <c r="IWN457" s="512"/>
      <c r="IWO457" s="512"/>
      <c r="IWP457" s="505"/>
      <c r="IWQ457" s="505"/>
      <c r="IWR457" s="505"/>
      <c r="IWS457" s="511"/>
      <c r="IWT457" s="512"/>
      <c r="IWU457" s="512"/>
      <c r="IWV457" s="505"/>
      <c r="IWW457" s="505"/>
      <c r="IWX457" s="505"/>
      <c r="IWY457" s="511"/>
      <c r="IWZ457" s="512"/>
      <c r="IXA457" s="512"/>
      <c r="IXB457" s="505"/>
      <c r="IXC457" s="505"/>
      <c r="IXD457" s="505"/>
      <c r="IXE457" s="511"/>
      <c r="IXF457" s="512"/>
      <c r="IXG457" s="512"/>
      <c r="IXH457" s="505"/>
      <c r="IXI457" s="505"/>
      <c r="IXJ457" s="505"/>
      <c r="IXK457" s="511"/>
      <c r="IXL457" s="512"/>
      <c r="IXM457" s="512"/>
      <c r="IXN457" s="505"/>
      <c r="IXO457" s="505"/>
      <c r="IXP457" s="505"/>
      <c r="IXQ457" s="511"/>
      <c r="IXR457" s="512"/>
      <c r="IXS457" s="512"/>
      <c r="IXT457" s="505"/>
      <c r="IXU457" s="505"/>
      <c r="IXV457" s="505"/>
      <c r="IXW457" s="511"/>
      <c r="IXX457" s="512"/>
      <c r="IXY457" s="512"/>
      <c r="IXZ457" s="505"/>
      <c r="IYA457" s="505"/>
      <c r="IYB457" s="505"/>
      <c r="IYC457" s="511"/>
      <c r="IYD457" s="512"/>
      <c r="IYE457" s="512"/>
      <c r="IYF457" s="505"/>
      <c r="IYG457" s="505"/>
      <c r="IYH457" s="505"/>
      <c r="IYI457" s="511"/>
      <c r="IYJ457" s="512"/>
      <c r="IYK457" s="512"/>
      <c r="IYL457" s="505"/>
      <c r="IYM457" s="505"/>
      <c r="IYN457" s="505"/>
      <c r="IYO457" s="511"/>
      <c r="IYP457" s="512"/>
      <c r="IYQ457" s="512"/>
      <c r="IYR457" s="505"/>
      <c r="IYS457" s="505"/>
      <c r="IYT457" s="505"/>
      <c r="IYU457" s="511"/>
      <c r="IYV457" s="512"/>
      <c r="IYW457" s="512"/>
      <c r="IYX457" s="505"/>
      <c r="IYY457" s="505"/>
      <c r="IYZ457" s="505"/>
      <c r="IZA457" s="511"/>
      <c r="IZB457" s="512"/>
      <c r="IZC457" s="512"/>
      <c r="IZD457" s="505"/>
      <c r="IZE457" s="505"/>
      <c r="IZF457" s="505"/>
      <c r="IZG457" s="511"/>
      <c r="IZH457" s="512"/>
      <c r="IZI457" s="512"/>
      <c r="IZJ457" s="505"/>
      <c r="IZK457" s="505"/>
      <c r="IZL457" s="505"/>
      <c r="IZM457" s="511"/>
      <c r="IZN457" s="512"/>
      <c r="IZO457" s="512"/>
      <c r="IZP457" s="505"/>
      <c r="IZQ457" s="505"/>
      <c r="IZR457" s="505"/>
      <c r="IZS457" s="511"/>
      <c r="IZT457" s="512"/>
      <c r="IZU457" s="512"/>
      <c r="IZV457" s="505"/>
      <c r="IZW457" s="505"/>
      <c r="IZX457" s="505"/>
      <c r="IZY457" s="511"/>
      <c r="IZZ457" s="512"/>
      <c r="JAA457" s="512"/>
      <c r="JAB457" s="505"/>
      <c r="JAC457" s="505"/>
      <c r="JAD457" s="505"/>
      <c r="JAE457" s="511"/>
      <c r="JAF457" s="512"/>
      <c r="JAG457" s="512"/>
      <c r="JAH457" s="505"/>
      <c r="JAI457" s="505"/>
      <c r="JAJ457" s="505"/>
      <c r="JAK457" s="511"/>
      <c r="JAL457" s="512"/>
      <c r="JAM457" s="512"/>
      <c r="JAN457" s="505"/>
      <c r="JAO457" s="505"/>
      <c r="JAP457" s="505"/>
      <c r="JAQ457" s="511"/>
      <c r="JAR457" s="512"/>
      <c r="JAS457" s="512"/>
      <c r="JAT457" s="505"/>
      <c r="JAU457" s="505"/>
      <c r="JAV457" s="505"/>
      <c r="JAW457" s="511"/>
      <c r="JAX457" s="512"/>
      <c r="JAY457" s="512"/>
      <c r="JAZ457" s="505"/>
      <c r="JBA457" s="505"/>
      <c r="JBB457" s="505"/>
      <c r="JBC457" s="511"/>
      <c r="JBD457" s="512"/>
      <c r="JBE457" s="512"/>
      <c r="JBF457" s="505"/>
      <c r="JBG457" s="505"/>
      <c r="JBH457" s="505"/>
      <c r="JBI457" s="511"/>
      <c r="JBJ457" s="512"/>
      <c r="JBK457" s="512"/>
      <c r="JBL457" s="505"/>
      <c r="JBM457" s="505"/>
      <c r="JBN457" s="505"/>
      <c r="JBO457" s="511"/>
      <c r="JBP457" s="512"/>
      <c r="JBQ457" s="512"/>
      <c r="JBR457" s="505"/>
      <c r="JBS457" s="505"/>
      <c r="JBT457" s="505"/>
      <c r="JBU457" s="511"/>
      <c r="JBV457" s="512"/>
      <c r="JBW457" s="512"/>
      <c r="JBX457" s="505"/>
      <c r="JBY457" s="505"/>
      <c r="JBZ457" s="505"/>
      <c r="JCA457" s="511"/>
      <c r="JCB457" s="512"/>
      <c r="JCC457" s="512"/>
      <c r="JCD457" s="505"/>
      <c r="JCE457" s="505"/>
      <c r="JCF457" s="505"/>
      <c r="JCG457" s="511"/>
      <c r="JCH457" s="512"/>
      <c r="JCI457" s="512"/>
      <c r="JCJ457" s="505"/>
      <c r="JCK457" s="505"/>
      <c r="JCL457" s="505"/>
      <c r="JCM457" s="511"/>
      <c r="JCN457" s="512"/>
      <c r="JCO457" s="512"/>
      <c r="JCP457" s="505"/>
      <c r="JCQ457" s="505"/>
      <c r="JCR457" s="505"/>
      <c r="JCS457" s="511"/>
      <c r="JCT457" s="512"/>
      <c r="JCU457" s="512"/>
      <c r="JCV457" s="505"/>
      <c r="JCW457" s="505"/>
      <c r="JCX457" s="505"/>
      <c r="JCY457" s="511"/>
      <c r="JCZ457" s="512"/>
      <c r="JDA457" s="512"/>
      <c r="JDB457" s="505"/>
      <c r="JDC457" s="505"/>
      <c r="JDD457" s="505"/>
      <c r="JDE457" s="511"/>
      <c r="JDF457" s="512"/>
      <c r="JDG457" s="512"/>
      <c r="JDH457" s="505"/>
      <c r="JDI457" s="505"/>
      <c r="JDJ457" s="505"/>
      <c r="JDK457" s="511"/>
      <c r="JDL457" s="512"/>
      <c r="JDM457" s="512"/>
      <c r="JDN457" s="505"/>
      <c r="JDO457" s="505"/>
      <c r="JDP457" s="505"/>
      <c r="JDQ457" s="511"/>
      <c r="JDR457" s="512"/>
      <c r="JDS457" s="512"/>
      <c r="JDT457" s="505"/>
      <c r="JDU457" s="505"/>
      <c r="JDV457" s="505"/>
      <c r="JDW457" s="511"/>
      <c r="JDX457" s="512"/>
      <c r="JDY457" s="512"/>
      <c r="JDZ457" s="505"/>
      <c r="JEA457" s="505"/>
      <c r="JEB457" s="505"/>
      <c r="JEC457" s="511"/>
      <c r="JED457" s="512"/>
      <c r="JEE457" s="512"/>
      <c r="JEF457" s="505"/>
      <c r="JEG457" s="505"/>
      <c r="JEH457" s="505"/>
      <c r="JEI457" s="511"/>
      <c r="JEJ457" s="512"/>
      <c r="JEK457" s="512"/>
      <c r="JEL457" s="505"/>
      <c r="JEM457" s="505"/>
      <c r="JEN457" s="505"/>
      <c r="JEO457" s="511"/>
      <c r="JEP457" s="512"/>
      <c r="JEQ457" s="512"/>
      <c r="JER457" s="505"/>
      <c r="JES457" s="505"/>
      <c r="JET457" s="505"/>
      <c r="JEU457" s="511"/>
      <c r="JEV457" s="512"/>
      <c r="JEW457" s="512"/>
      <c r="JEX457" s="505"/>
      <c r="JEY457" s="505"/>
      <c r="JEZ457" s="505"/>
      <c r="JFA457" s="511"/>
      <c r="JFB457" s="512"/>
      <c r="JFC457" s="512"/>
      <c r="JFD457" s="505"/>
      <c r="JFE457" s="505"/>
      <c r="JFF457" s="505"/>
      <c r="JFG457" s="511"/>
      <c r="JFH457" s="512"/>
      <c r="JFI457" s="512"/>
      <c r="JFJ457" s="505"/>
      <c r="JFK457" s="505"/>
      <c r="JFL457" s="505"/>
      <c r="JFM457" s="511"/>
      <c r="JFN457" s="512"/>
      <c r="JFO457" s="512"/>
      <c r="JFP457" s="505"/>
      <c r="JFQ457" s="505"/>
      <c r="JFR457" s="505"/>
      <c r="JFS457" s="511"/>
      <c r="JFT457" s="512"/>
      <c r="JFU457" s="512"/>
      <c r="JFV457" s="505"/>
      <c r="JFW457" s="505"/>
      <c r="JFX457" s="505"/>
      <c r="JFY457" s="511"/>
      <c r="JFZ457" s="512"/>
      <c r="JGA457" s="512"/>
      <c r="JGB457" s="505"/>
      <c r="JGC457" s="505"/>
      <c r="JGD457" s="505"/>
      <c r="JGE457" s="511"/>
      <c r="JGF457" s="512"/>
      <c r="JGG457" s="512"/>
      <c r="JGH457" s="505"/>
      <c r="JGI457" s="505"/>
      <c r="JGJ457" s="505"/>
      <c r="JGK457" s="511"/>
      <c r="JGL457" s="512"/>
      <c r="JGM457" s="512"/>
      <c r="JGN457" s="505"/>
      <c r="JGO457" s="505"/>
      <c r="JGP457" s="505"/>
      <c r="JGQ457" s="511"/>
      <c r="JGR457" s="512"/>
      <c r="JGS457" s="512"/>
      <c r="JGT457" s="505"/>
      <c r="JGU457" s="505"/>
      <c r="JGV457" s="505"/>
      <c r="JGW457" s="511"/>
      <c r="JGX457" s="512"/>
      <c r="JGY457" s="512"/>
      <c r="JGZ457" s="505"/>
      <c r="JHA457" s="505"/>
      <c r="JHB457" s="505"/>
      <c r="JHC457" s="511"/>
      <c r="JHD457" s="512"/>
      <c r="JHE457" s="512"/>
      <c r="JHF457" s="505"/>
      <c r="JHG457" s="505"/>
      <c r="JHH457" s="505"/>
      <c r="JHI457" s="511"/>
      <c r="JHJ457" s="512"/>
      <c r="JHK457" s="512"/>
      <c r="JHL457" s="505"/>
      <c r="JHM457" s="505"/>
      <c r="JHN457" s="505"/>
      <c r="JHO457" s="511"/>
      <c r="JHP457" s="512"/>
      <c r="JHQ457" s="512"/>
      <c r="JHR457" s="505"/>
      <c r="JHS457" s="505"/>
      <c r="JHT457" s="505"/>
      <c r="JHU457" s="511"/>
      <c r="JHV457" s="512"/>
      <c r="JHW457" s="512"/>
      <c r="JHX457" s="505"/>
      <c r="JHY457" s="505"/>
      <c r="JHZ457" s="505"/>
      <c r="JIA457" s="511"/>
      <c r="JIB457" s="512"/>
      <c r="JIC457" s="512"/>
      <c r="JID457" s="505"/>
      <c r="JIE457" s="505"/>
      <c r="JIF457" s="505"/>
      <c r="JIG457" s="511"/>
      <c r="JIH457" s="512"/>
      <c r="JII457" s="512"/>
      <c r="JIJ457" s="505"/>
      <c r="JIK457" s="505"/>
      <c r="JIL457" s="505"/>
      <c r="JIM457" s="511"/>
      <c r="JIN457" s="512"/>
      <c r="JIO457" s="512"/>
      <c r="JIP457" s="505"/>
      <c r="JIQ457" s="505"/>
      <c r="JIR457" s="505"/>
      <c r="JIS457" s="511"/>
      <c r="JIT457" s="512"/>
      <c r="JIU457" s="512"/>
      <c r="JIV457" s="505"/>
      <c r="JIW457" s="505"/>
      <c r="JIX457" s="505"/>
      <c r="JIY457" s="511"/>
      <c r="JIZ457" s="512"/>
      <c r="JJA457" s="512"/>
      <c r="JJB457" s="505"/>
      <c r="JJC457" s="505"/>
      <c r="JJD457" s="505"/>
      <c r="JJE457" s="511"/>
      <c r="JJF457" s="512"/>
      <c r="JJG457" s="512"/>
      <c r="JJH457" s="505"/>
      <c r="JJI457" s="505"/>
      <c r="JJJ457" s="505"/>
      <c r="JJK457" s="511"/>
      <c r="JJL457" s="512"/>
      <c r="JJM457" s="512"/>
      <c r="JJN457" s="505"/>
      <c r="JJO457" s="505"/>
      <c r="JJP457" s="505"/>
      <c r="JJQ457" s="511"/>
      <c r="JJR457" s="512"/>
      <c r="JJS457" s="512"/>
      <c r="JJT457" s="505"/>
      <c r="JJU457" s="505"/>
      <c r="JJV457" s="505"/>
      <c r="JJW457" s="511"/>
      <c r="JJX457" s="512"/>
      <c r="JJY457" s="512"/>
      <c r="JJZ457" s="505"/>
      <c r="JKA457" s="505"/>
      <c r="JKB457" s="505"/>
      <c r="JKC457" s="511"/>
      <c r="JKD457" s="512"/>
      <c r="JKE457" s="512"/>
      <c r="JKF457" s="505"/>
      <c r="JKG457" s="505"/>
      <c r="JKH457" s="505"/>
      <c r="JKI457" s="511"/>
      <c r="JKJ457" s="512"/>
      <c r="JKK457" s="512"/>
      <c r="JKL457" s="505"/>
      <c r="JKM457" s="505"/>
      <c r="JKN457" s="505"/>
      <c r="JKO457" s="511"/>
      <c r="JKP457" s="512"/>
      <c r="JKQ457" s="512"/>
      <c r="JKR457" s="505"/>
      <c r="JKS457" s="505"/>
      <c r="JKT457" s="505"/>
      <c r="JKU457" s="511"/>
      <c r="JKV457" s="512"/>
      <c r="JKW457" s="512"/>
      <c r="JKX457" s="505"/>
      <c r="JKY457" s="505"/>
      <c r="JKZ457" s="505"/>
      <c r="JLA457" s="511"/>
      <c r="JLB457" s="512"/>
      <c r="JLC457" s="512"/>
      <c r="JLD457" s="505"/>
      <c r="JLE457" s="505"/>
      <c r="JLF457" s="505"/>
      <c r="JLG457" s="511"/>
      <c r="JLH457" s="512"/>
      <c r="JLI457" s="512"/>
      <c r="JLJ457" s="505"/>
      <c r="JLK457" s="505"/>
      <c r="JLL457" s="505"/>
      <c r="JLM457" s="511"/>
      <c r="JLN457" s="512"/>
      <c r="JLO457" s="512"/>
      <c r="JLP457" s="505"/>
      <c r="JLQ457" s="505"/>
      <c r="JLR457" s="505"/>
      <c r="JLS457" s="511"/>
      <c r="JLT457" s="512"/>
      <c r="JLU457" s="512"/>
      <c r="JLV457" s="505"/>
      <c r="JLW457" s="505"/>
      <c r="JLX457" s="505"/>
      <c r="JLY457" s="511"/>
      <c r="JLZ457" s="512"/>
      <c r="JMA457" s="512"/>
      <c r="JMB457" s="505"/>
      <c r="JMC457" s="505"/>
      <c r="JMD457" s="505"/>
      <c r="JME457" s="511"/>
      <c r="JMF457" s="512"/>
      <c r="JMG457" s="512"/>
      <c r="JMH457" s="505"/>
      <c r="JMI457" s="505"/>
      <c r="JMJ457" s="505"/>
      <c r="JMK457" s="511"/>
      <c r="JML457" s="512"/>
      <c r="JMM457" s="512"/>
      <c r="JMN457" s="505"/>
      <c r="JMO457" s="505"/>
      <c r="JMP457" s="505"/>
      <c r="JMQ457" s="511"/>
      <c r="JMR457" s="512"/>
      <c r="JMS457" s="512"/>
      <c r="JMT457" s="505"/>
      <c r="JMU457" s="505"/>
      <c r="JMV457" s="505"/>
      <c r="JMW457" s="511"/>
      <c r="JMX457" s="512"/>
      <c r="JMY457" s="512"/>
      <c r="JMZ457" s="505"/>
      <c r="JNA457" s="505"/>
      <c r="JNB457" s="505"/>
      <c r="JNC457" s="511"/>
      <c r="JND457" s="512"/>
      <c r="JNE457" s="512"/>
      <c r="JNF457" s="505"/>
      <c r="JNG457" s="505"/>
      <c r="JNH457" s="505"/>
      <c r="JNI457" s="511"/>
      <c r="JNJ457" s="512"/>
      <c r="JNK457" s="512"/>
      <c r="JNL457" s="505"/>
      <c r="JNM457" s="505"/>
      <c r="JNN457" s="505"/>
      <c r="JNO457" s="511"/>
      <c r="JNP457" s="512"/>
      <c r="JNQ457" s="512"/>
      <c r="JNR457" s="505"/>
      <c r="JNS457" s="505"/>
      <c r="JNT457" s="505"/>
      <c r="JNU457" s="511"/>
      <c r="JNV457" s="512"/>
      <c r="JNW457" s="512"/>
      <c r="JNX457" s="505"/>
      <c r="JNY457" s="505"/>
      <c r="JNZ457" s="505"/>
      <c r="JOA457" s="511"/>
      <c r="JOB457" s="512"/>
      <c r="JOC457" s="512"/>
      <c r="JOD457" s="505"/>
      <c r="JOE457" s="505"/>
      <c r="JOF457" s="505"/>
      <c r="JOG457" s="511"/>
      <c r="JOH457" s="512"/>
      <c r="JOI457" s="512"/>
      <c r="JOJ457" s="505"/>
      <c r="JOK457" s="505"/>
      <c r="JOL457" s="505"/>
      <c r="JOM457" s="511"/>
      <c r="JON457" s="512"/>
      <c r="JOO457" s="512"/>
      <c r="JOP457" s="505"/>
      <c r="JOQ457" s="505"/>
      <c r="JOR457" s="505"/>
      <c r="JOS457" s="511"/>
      <c r="JOT457" s="512"/>
      <c r="JOU457" s="512"/>
      <c r="JOV457" s="505"/>
      <c r="JOW457" s="505"/>
      <c r="JOX457" s="505"/>
      <c r="JOY457" s="511"/>
      <c r="JOZ457" s="512"/>
      <c r="JPA457" s="512"/>
      <c r="JPB457" s="505"/>
      <c r="JPC457" s="505"/>
      <c r="JPD457" s="505"/>
      <c r="JPE457" s="511"/>
      <c r="JPF457" s="512"/>
      <c r="JPG457" s="512"/>
      <c r="JPH457" s="505"/>
      <c r="JPI457" s="505"/>
      <c r="JPJ457" s="505"/>
      <c r="JPK457" s="511"/>
      <c r="JPL457" s="512"/>
      <c r="JPM457" s="512"/>
      <c r="JPN457" s="505"/>
      <c r="JPO457" s="505"/>
      <c r="JPP457" s="505"/>
      <c r="JPQ457" s="511"/>
      <c r="JPR457" s="512"/>
      <c r="JPS457" s="512"/>
      <c r="JPT457" s="505"/>
      <c r="JPU457" s="505"/>
      <c r="JPV457" s="505"/>
      <c r="JPW457" s="511"/>
      <c r="JPX457" s="512"/>
      <c r="JPY457" s="512"/>
      <c r="JPZ457" s="505"/>
      <c r="JQA457" s="505"/>
      <c r="JQB457" s="505"/>
      <c r="JQC457" s="511"/>
      <c r="JQD457" s="512"/>
      <c r="JQE457" s="512"/>
      <c r="JQF457" s="505"/>
      <c r="JQG457" s="505"/>
      <c r="JQH457" s="505"/>
      <c r="JQI457" s="511"/>
      <c r="JQJ457" s="512"/>
      <c r="JQK457" s="512"/>
      <c r="JQL457" s="505"/>
      <c r="JQM457" s="505"/>
      <c r="JQN457" s="505"/>
      <c r="JQO457" s="511"/>
      <c r="JQP457" s="512"/>
      <c r="JQQ457" s="512"/>
      <c r="JQR457" s="505"/>
      <c r="JQS457" s="505"/>
      <c r="JQT457" s="505"/>
      <c r="JQU457" s="511"/>
      <c r="JQV457" s="512"/>
      <c r="JQW457" s="512"/>
      <c r="JQX457" s="505"/>
      <c r="JQY457" s="505"/>
      <c r="JQZ457" s="505"/>
      <c r="JRA457" s="511"/>
      <c r="JRB457" s="512"/>
      <c r="JRC457" s="512"/>
      <c r="JRD457" s="505"/>
      <c r="JRE457" s="505"/>
      <c r="JRF457" s="505"/>
      <c r="JRG457" s="511"/>
      <c r="JRH457" s="512"/>
      <c r="JRI457" s="512"/>
      <c r="JRJ457" s="505"/>
      <c r="JRK457" s="505"/>
      <c r="JRL457" s="505"/>
      <c r="JRM457" s="511"/>
      <c r="JRN457" s="512"/>
      <c r="JRO457" s="512"/>
      <c r="JRP457" s="505"/>
      <c r="JRQ457" s="505"/>
      <c r="JRR457" s="505"/>
      <c r="JRS457" s="511"/>
      <c r="JRT457" s="512"/>
      <c r="JRU457" s="512"/>
      <c r="JRV457" s="505"/>
      <c r="JRW457" s="505"/>
      <c r="JRX457" s="505"/>
      <c r="JRY457" s="511"/>
      <c r="JRZ457" s="512"/>
      <c r="JSA457" s="512"/>
      <c r="JSB457" s="505"/>
      <c r="JSC457" s="505"/>
      <c r="JSD457" s="505"/>
      <c r="JSE457" s="511"/>
      <c r="JSF457" s="512"/>
      <c r="JSG457" s="512"/>
      <c r="JSH457" s="505"/>
      <c r="JSI457" s="505"/>
      <c r="JSJ457" s="505"/>
      <c r="JSK457" s="511"/>
      <c r="JSL457" s="512"/>
      <c r="JSM457" s="512"/>
      <c r="JSN457" s="505"/>
      <c r="JSO457" s="505"/>
      <c r="JSP457" s="505"/>
      <c r="JSQ457" s="511"/>
      <c r="JSR457" s="512"/>
      <c r="JSS457" s="512"/>
      <c r="JST457" s="505"/>
      <c r="JSU457" s="505"/>
      <c r="JSV457" s="505"/>
      <c r="JSW457" s="511"/>
      <c r="JSX457" s="512"/>
      <c r="JSY457" s="512"/>
      <c r="JSZ457" s="505"/>
      <c r="JTA457" s="505"/>
      <c r="JTB457" s="505"/>
      <c r="JTC457" s="511"/>
      <c r="JTD457" s="512"/>
      <c r="JTE457" s="512"/>
      <c r="JTF457" s="505"/>
      <c r="JTG457" s="505"/>
      <c r="JTH457" s="505"/>
      <c r="JTI457" s="511"/>
      <c r="JTJ457" s="512"/>
      <c r="JTK457" s="512"/>
      <c r="JTL457" s="505"/>
      <c r="JTM457" s="505"/>
      <c r="JTN457" s="505"/>
      <c r="JTO457" s="511"/>
      <c r="JTP457" s="512"/>
      <c r="JTQ457" s="512"/>
      <c r="JTR457" s="505"/>
      <c r="JTS457" s="505"/>
      <c r="JTT457" s="505"/>
      <c r="JTU457" s="511"/>
      <c r="JTV457" s="512"/>
      <c r="JTW457" s="512"/>
      <c r="JTX457" s="505"/>
      <c r="JTY457" s="505"/>
      <c r="JTZ457" s="505"/>
      <c r="JUA457" s="511"/>
      <c r="JUB457" s="512"/>
      <c r="JUC457" s="512"/>
      <c r="JUD457" s="505"/>
      <c r="JUE457" s="505"/>
      <c r="JUF457" s="505"/>
      <c r="JUG457" s="511"/>
      <c r="JUH457" s="512"/>
      <c r="JUI457" s="512"/>
      <c r="JUJ457" s="505"/>
      <c r="JUK457" s="505"/>
      <c r="JUL457" s="505"/>
      <c r="JUM457" s="511"/>
      <c r="JUN457" s="512"/>
      <c r="JUO457" s="512"/>
      <c r="JUP457" s="505"/>
      <c r="JUQ457" s="505"/>
      <c r="JUR457" s="505"/>
      <c r="JUS457" s="511"/>
      <c r="JUT457" s="512"/>
      <c r="JUU457" s="512"/>
      <c r="JUV457" s="505"/>
      <c r="JUW457" s="505"/>
      <c r="JUX457" s="505"/>
      <c r="JUY457" s="511"/>
      <c r="JUZ457" s="512"/>
      <c r="JVA457" s="512"/>
      <c r="JVB457" s="505"/>
      <c r="JVC457" s="505"/>
      <c r="JVD457" s="505"/>
      <c r="JVE457" s="511"/>
      <c r="JVF457" s="512"/>
      <c r="JVG457" s="512"/>
      <c r="JVH457" s="505"/>
      <c r="JVI457" s="505"/>
      <c r="JVJ457" s="505"/>
      <c r="JVK457" s="511"/>
      <c r="JVL457" s="512"/>
      <c r="JVM457" s="512"/>
      <c r="JVN457" s="505"/>
      <c r="JVO457" s="505"/>
      <c r="JVP457" s="505"/>
      <c r="JVQ457" s="511"/>
      <c r="JVR457" s="512"/>
      <c r="JVS457" s="512"/>
      <c r="JVT457" s="505"/>
      <c r="JVU457" s="505"/>
      <c r="JVV457" s="505"/>
      <c r="JVW457" s="511"/>
      <c r="JVX457" s="512"/>
      <c r="JVY457" s="512"/>
      <c r="JVZ457" s="505"/>
      <c r="JWA457" s="505"/>
      <c r="JWB457" s="505"/>
      <c r="JWC457" s="511"/>
      <c r="JWD457" s="512"/>
      <c r="JWE457" s="512"/>
      <c r="JWF457" s="505"/>
      <c r="JWG457" s="505"/>
      <c r="JWH457" s="505"/>
      <c r="JWI457" s="511"/>
      <c r="JWJ457" s="512"/>
      <c r="JWK457" s="512"/>
      <c r="JWL457" s="505"/>
      <c r="JWM457" s="505"/>
      <c r="JWN457" s="505"/>
      <c r="JWO457" s="511"/>
      <c r="JWP457" s="512"/>
      <c r="JWQ457" s="512"/>
      <c r="JWR457" s="505"/>
      <c r="JWS457" s="505"/>
      <c r="JWT457" s="505"/>
      <c r="JWU457" s="511"/>
      <c r="JWV457" s="512"/>
      <c r="JWW457" s="512"/>
      <c r="JWX457" s="505"/>
      <c r="JWY457" s="505"/>
      <c r="JWZ457" s="505"/>
      <c r="JXA457" s="511"/>
      <c r="JXB457" s="512"/>
      <c r="JXC457" s="512"/>
      <c r="JXD457" s="505"/>
      <c r="JXE457" s="505"/>
      <c r="JXF457" s="505"/>
      <c r="JXG457" s="511"/>
      <c r="JXH457" s="512"/>
      <c r="JXI457" s="512"/>
      <c r="JXJ457" s="505"/>
      <c r="JXK457" s="505"/>
      <c r="JXL457" s="505"/>
      <c r="JXM457" s="511"/>
      <c r="JXN457" s="512"/>
      <c r="JXO457" s="512"/>
      <c r="JXP457" s="505"/>
      <c r="JXQ457" s="505"/>
      <c r="JXR457" s="505"/>
      <c r="JXS457" s="511"/>
      <c r="JXT457" s="512"/>
      <c r="JXU457" s="512"/>
      <c r="JXV457" s="505"/>
      <c r="JXW457" s="505"/>
      <c r="JXX457" s="505"/>
      <c r="JXY457" s="511"/>
      <c r="JXZ457" s="512"/>
      <c r="JYA457" s="512"/>
      <c r="JYB457" s="505"/>
      <c r="JYC457" s="505"/>
      <c r="JYD457" s="505"/>
      <c r="JYE457" s="511"/>
      <c r="JYF457" s="512"/>
      <c r="JYG457" s="512"/>
      <c r="JYH457" s="505"/>
      <c r="JYI457" s="505"/>
      <c r="JYJ457" s="505"/>
      <c r="JYK457" s="511"/>
      <c r="JYL457" s="512"/>
      <c r="JYM457" s="512"/>
      <c r="JYN457" s="505"/>
      <c r="JYO457" s="505"/>
      <c r="JYP457" s="505"/>
      <c r="JYQ457" s="511"/>
      <c r="JYR457" s="512"/>
      <c r="JYS457" s="512"/>
      <c r="JYT457" s="505"/>
      <c r="JYU457" s="505"/>
      <c r="JYV457" s="505"/>
      <c r="JYW457" s="511"/>
      <c r="JYX457" s="512"/>
      <c r="JYY457" s="512"/>
      <c r="JYZ457" s="505"/>
      <c r="JZA457" s="505"/>
      <c r="JZB457" s="505"/>
      <c r="JZC457" s="511"/>
      <c r="JZD457" s="512"/>
      <c r="JZE457" s="512"/>
      <c r="JZF457" s="505"/>
      <c r="JZG457" s="505"/>
      <c r="JZH457" s="505"/>
      <c r="JZI457" s="511"/>
      <c r="JZJ457" s="512"/>
      <c r="JZK457" s="512"/>
      <c r="JZL457" s="505"/>
      <c r="JZM457" s="505"/>
      <c r="JZN457" s="505"/>
      <c r="JZO457" s="511"/>
      <c r="JZP457" s="512"/>
      <c r="JZQ457" s="512"/>
      <c r="JZR457" s="505"/>
      <c r="JZS457" s="505"/>
      <c r="JZT457" s="505"/>
      <c r="JZU457" s="511"/>
      <c r="JZV457" s="512"/>
      <c r="JZW457" s="512"/>
      <c r="JZX457" s="505"/>
      <c r="JZY457" s="505"/>
      <c r="JZZ457" s="505"/>
      <c r="KAA457" s="511"/>
      <c r="KAB457" s="512"/>
      <c r="KAC457" s="512"/>
      <c r="KAD457" s="505"/>
      <c r="KAE457" s="505"/>
      <c r="KAF457" s="505"/>
      <c r="KAG457" s="511"/>
      <c r="KAH457" s="512"/>
      <c r="KAI457" s="512"/>
      <c r="KAJ457" s="505"/>
      <c r="KAK457" s="505"/>
      <c r="KAL457" s="505"/>
      <c r="KAM457" s="511"/>
      <c r="KAN457" s="512"/>
      <c r="KAO457" s="512"/>
      <c r="KAP457" s="505"/>
      <c r="KAQ457" s="505"/>
      <c r="KAR457" s="505"/>
      <c r="KAS457" s="511"/>
      <c r="KAT457" s="512"/>
      <c r="KAU457" s="512"/>
      <c r="KAV457" s="505"/>
      <c r="KAW457" s="505"/>
      <c r="KAX457" s="505"/>
      <c r="KAY457" s="511"/>
      <c r="KAZ457" s="512"/>
      <c r="KBA457" s="512"/>
      <c r="KBB457" s="505"/>
      <c r="KBC457" s="505"/>
      <c r="KBD457" s="505"/>
      <c r="KBE457" s="511"/>
      <c r="KBF457" s="512"/>
      <c r="KBG457" s="512"/>
      <c r="KBH457" s="505"/>
      <c r="KBI457" s="505"/>
      <c r="KBJ457" s="505"/>
      <c r="KBK457" s="511"/>
      <c r="KBL457" s="512"/>
      <c r="KBM457" s="512"/>
      <c r="KBN457" s="505"/>
      <c r="KBO457" s="505"/>
      <c r="KBP457" s="505"/>
      <c r="KBQ457" s="511"/>
      <c r="KBR457" s="512"/>
      <c r="KBS457" s="512"/>
      <c r="KBT457" s="505"/>
      <c r="KBU457" s="505"/>
      <c r="KBV457" s="505"/>
      <c r="KBW457" s="511"/>
      <c r="KBX457" s="512"/>
      <c r="KBY457" s="512"/>
      <c r="KBZ457" s="505"/>
      <c r="KCA457" s="505"/>
      <c r="KCB457" s="505"/>
      <c r="KCC457" s="511"/>
      <c r="KCD457" s="512"/>
      <c r="KCE457" s="512"/>
      <c r="KCF457" s="505"/>
      <c r="KCG457" s="505"/>
      <c r="KCH457" s="505"/>
      <c r="KCI457" s="511"/>
      <c r="KCJ457" s="512"/>
      <c r="KCK457" s="512"/>
      <c r="KCL457" s="505"/>
      <c r="KCM457" s="505"/>
      <c r="KCN457" s="505"/>
      <c r="KCO457" s="511"/>
      <c r="KCP457" s="512"/>
      <c r="KCQ457" s="512"/>
      <c r="KCR457" s="505"/>
      <c r="KCS457" s="505"/>
      <c r="KCT457" s="505"/>
      <c r="KCU457" s="511"/>
      <c r="KCV457" s="512"/>
      <c r="KCW457" s="512"/>
      <c r="KCX457" s="505"/>
      <c r="KCY457" s="505"/>
      <c r="KCZ457" s="505"/>
      <c r="KDA457" s="511"/>
      <c r="KDB457" s="512"/>
      <c r="KDC457" s="512"/>
      <c r="KDD457" s="505"/>
      <c r="KDE457" s="505"/>
      <c r="KDF457" s="505"/>
      <c r="KDG457" s="511"/>
      <c r="KDH457" s="512"/>
      <c r="KDI457" s="512"/>
      <c r="KDJ457" s="505"/>
      <c r="KDK457" s="505"/>
      <c r="KDL457" s="505"/>
      <c r="KDM457" s="511"/>
      <c r="KDN457" s="512"/>
      <c r="KDO457" s="512"/>
      <c r="KDP457" s="505"/>
      <c r="KDQ457" s="505"/>
      <c r="KDR457" s="505"/>
      <c r="KDS457" s="511"/>
      <c r="KDT457" s="512"/>
      <c r="KDU457" s="512"/>
      <c r="KDV457" s="505"/>
      <c r="KDW457" s="505"/>
      <c r="KDX457" s="505"/>
      <c r="KDY457" s="511"/>
      <c r="KDZ457" s="512"/>
      <c r="KEA457" s="512"/>
      <c r="KEB457" s="505"/>
      <c r="KEC457" s="505"/>
      <c r="KED457" s="505"/>
      <c r="KEE457" s="511"/>
      <c r="KEF457" s="512"/>
      <c r="KEG457" s="512"/>
      <c r="KEH457" s="505"/>
      <c r="KEI457" s="505"/>
      <c r="KEJ457" s="505"/>
      <c r="KEK457" s="511"/>
      <c r="KEL457" s="512"/>
      <c r="KEM457" s="512"/>
      <c r="KEN457" s="505"/>
      <c r="KEO457" s="505"/>
      <c r="KEP457" s="505"/>
      <c r="KEQ457" s="511"/>
      <c r="KER457" s="512"/>
      <c r="KES457" s="512"/>
      <c r="KET457" s="505"/>
      <c r="KEU457" s="505"/>
      <c r="KEV457" s="505"/>
      <c r="KEW457" s="511"/>
      <c r="KEX457" s="512"/>
      <c r="KEY457" s="512"/>
      <c r="KEZ457" s="505"/>
      <c r="KFA457" s="505"/>
      <c r="KFB457" s="505"/>
      <c r="KFC457" s="511"/>
      <c r="KFD457" s="512"/>
      <c r="KFE457" s="512"/>
      <c r="KFF457" s="505"/>
      <c r="KFG457" s="505"/>
      <c r="KFH457" s="505"/>
      <c r="KFI457" s="511"/>
      <c r="KFJ457" s="512"/>
      <c r="KFK457" s="512"/>
      <c r="KFL457" s="505"/>
      <c r="KFM457" s="505"/>
      <c r="KFN457" s="505"/>
      <c r="KFO457" s="511"/>
      <c r="KFP457" s="512"/>
      <c r="KFQ457" s="512"/>
      <c r="KFR457" s="505"/>
      <c r="KFS457" s="505"/>
      <c r="KFT457" s="505"/>
      <c r="KFU457" s="511"/>
      <c r="KFV457" s="512"/>
      <c r="KFW457" s="512"/>
      <c r="KFX457" s="505"/>
      <c r="KFY457" s="505"/>
      <c r="KFZ457" s="505"/>
      <c r="KGA457" s="511"/>
      <c r="KGB457" s="512"/>
      <c r="KGC457" s="512"/>
      <c r="KGD457" s="505"/>
      <c r="KGE457" s="505"/>
      <c r="KGF457" s="505"/>
      <c r="KGG457" s="511"/>
      <c r="KGH457" s="512"/>
      <c r="KGI457" s="512"/>
      <c r="KGJ457" s="505"/>
      <c r="KGK457" s="505"/>
      <c r="KGL457" s="505"/>
      <c r="KGM457" s="511"/>
      <c r="KGN457" s="512"/>
      <c r="KGO457" s="512"/>
      <c r="KGP457" s="505"/>
      <c r="KGQ457" s="505"/>
      <c r="KGR457" s="505"/>
      <c r="KGS457" s="511"/>
      <c r="KGT457" s="512"/>
      <c r="KGU457" s="512"/>
      <c r="KGV457" s="505"/>
      <c r="KGW457" s="505"/>
      <c r="KGX457" s="505"/>
      <c r="KGY457" s="511"/>
      <c r="KGZ457" s="512"/>
      <c r="KHA457" s="512"/>
      <c r="KHB457" s="505"/>
      <c r="KHC457" s="505"/>
      <c r="KHD457" s="505"/>
      <c r="KHE457" s="511"/>
      <c r="KHF457" s="512"/>
      <c r="KHG457" s="512"/>
      <c r="KHH457" s="505"/>
      <c r="KHI457" s="505"/>
      <c r="KHJ457" s="505"/>
      <c r="KHK457" s="511"/>
      <c r="KHL457" s="512"/>
      <c r="KHM457" s="512"/>
      <c r="KHN457" s="505"/>
      <c r="KHO457" s="505"/>
      <c r="KHP457" s="505"/>
      <c r="KHQ457" s="511"/>
      <c r="KHR457" s="512"/>
      <c r="KHS457" s="512"/>
      <c r="KHT457" s="505"/>
      <c r="KHU457" s="505"/>
      <c r="KHV457" s="505"/>
      <c r="KHW457" s="511"/>
      <c r="KHX457" s="512"/>
      <c r="KHY457" s="512"/>
      <c r="KHZ457" s="505"/>
      <c r="KIA457" s="505"/>
      <c r="KIB457" s="505"/>
      <c r="KIC457" s="511"/>
      <c r="KID457" s="512"/>
      <c r="KIE457" s="512"/>
      <c r="KIF457" s="505"/>
      <c r="KIG457" s="505"/>
      <c r="KIH457" s="505"/>
      <c r="KII457" s="511"/>
      <c r="KIJ457" s="512"/>
      <c r="KIK457" s="512"/>
      <c r="KIL457" s="505"/>
      <c r="KIM457" s="505"/>
      <c r="KIN457" s="505"/>
      <c r="KIO457" s="511"/>
      <c r="KIP457" s="512"/>
      <c r="KIQ457" s="512"/>
      <c r="KIR457" s="505"/>
      <c r="KIS457" s="505"/>
      <c r="KIT457" s="505"/>
      <c r="KIU457" s="511"/>
      <c r="KIV457" s="512"/>
      <c r="KIW457" s="512"/>
      <c r="KIX457" s="505"/>
      <c r="KIY457" s="505"/>
      <c r="KIZ457" s="505"/>
      <c r="KJA457" s="511"/>
      <c r="KJB457" s="512"/>
      <c r="KJC457" s="512"/>
      <c r="KJD457" s="505"/>
      <c r="KJE457" s="505"/>
      <c r="KJF457" s="505"/>
      <c r="KJG457" s="511"/>
      <c r="KJH457" s="512"/>
      <c r="KJI457" s="512"/>
      <c r="KJJ457" s="505"/>
      <c r="KJK457" s="505"/>
      <c r="KJL457" s="505"/>
      <c r="KJM457" s="511"/>
      <c r="KJN457" s="512"/>
      <c r="KJO457" s="512"/>
      <c r="KJP457" s="505"/>
      <c r="KJQ457" s="505"/>
      <c r="KJR457" s="505"/>
      <c r="KJS457" s="511"/>
      <c r="KJT457" s="512"/>
      <c r="KJU457" s="512"/>
      <c r="KJV457" s="505"/>
      <c r="KJW457" s="505"/>
      <c r="KJX457" s="505"/>
      <c r="KJY457" s="511"/>
      <c r="KJZ457" s="512"/>
      <c r="KKA457" s="512"/>
      <c r="KKB457" s="505"/>
      <c r="KKC457" s="505"/>
      <c r="KKD457" s="505"/>
      <c r="KKE457" s="511"/>
      <c r="KKF457" s="512"/>
      <c r="KKG457" s="512"/>
      <c r="KKH457" s="505"/>
      <c r="KKI457" s="505"/>
      <c r="KKJ457" s="505"/>
      <c r="KKK457" s="511"/>
      <c r="KKL457" s="512"/>
      <c r="KKM457" s="512"/>
      <c r="KKN457" s="505"/>
      <c r="KKO457" s="505"/>
      <c r="KKP457" s="505"/>
      <c r="KKQ457" s="511"/>
      <c r="KKR457" s="512"/>
      <c r="KKS457" s="512"/>
      <c r="KKT457" s="505"/>
      <c r="KKU457" s="505"/>
      <c r="KKV457" s="505"/>
      <c r="KKW457" s="511"/>
      <c r="KKX457" s="512"/>
      <c r="KKY457" s="512"/>
      <c r="KKZ457" s="505"/>
      <c r="KLA457" s="505"/>
      <c r="KLB457" s="505"/>
      <c r="KLC457" s="511"/>
      <c r="KLD457" s="512"/>
      <c r="KLE457" s="512"/>
      <c r="KLF457" s="505"/>
      <c r="KLG457" s="505"/>
      <c r="KLH457" s="505"/>
      <c r="KLI457" s="511"/>
      <c r="KLJ457" s="512"/>
      <c r="KLK457" s="512"/>
      <c r="KLL457" s="505"/>
      <c r="KLM457" s="505"/>
      <c r="KLN457" s="505"/>
      <c r="KLO457" s="511"/>
      <c r="KLP457" s="512"/>
      <c r="KLQ457" s="512"/>
      <c r="KLR457" s="505"/>
      <c r="KLS457" s="505"/>
      <c r="KLT457" s="505"/>
      <c r="KLU457" s="511"/>
      <c r="KLV457" s="512"/>
      <c r="KLW457" s="512"/>
      <c r="KLX457" s="505"/>
      <c r="KLY457" s="505"/>
      <c r="KLZ457" s="505"/>
      <c r="KMA457" s="511"/>
      <c r="KMB457" s="512"/>
      <c r="KMC457" s="512"/>
      <c r="KMD457" s="505"/>
      <c r="KME457" s="505"/>
      <c r="KMF457" s="505"/>
      <c r="KMG457" s="511"/>
      <c r="KMH457" s="512"/>
      <c r="KMI457" s="512"/>
      <c r="KMJ457" s="505"/>
      <c r="KMK457" s="505"/>
      <c r="KML457" s="505"/>
      <c r="KMM457" s="511"/>
      <c r="KMN457" s="512"/>
      <c r="KMO457" s="512"/>
      <c r="KMP457" s="505"/>
      <c r="KMQ457" s="505"/>
      <c r="KMR457" s="505"/>
      <c r="KMS457" s="511"/>
      <c r="KMT457" s="512"/>
      <c r="KMU457" s="512"/>
      <c r="KMV457" s="505"/>
      <c r="KMW457" s="505"/>
      <c r="KMX457" s="505"/>
      <c r="KMY457" s="511"/>
      <c r="KMZ457" s="512"/>
      <c r="KNA457" s="512"/>
      <c r="KNB457" s="505"/>
      <c r="KNC457" s="505"/>
      <c r="KND457" s="505"/>
      <c r="KNE457" s="511"/>
      <c r="KNF457" s="512"/>
      <c r="KNG457" s="512"/>
      <c r="KNH457" s="505"/>
      <c r="KNI457" s="505"/>
      <c r="KNJ457" s="505"/>
      <c r="KNK457" s="511"/>
      <c r="KNL457" s="512"/>
      <c r="KNM457" s="512"/>
      <c r="KNN457" s="505"/>
      <c r="KNO457" s="505"/>
      <c r="KNP457" s="505"/>
      <c r="KNQ457" s="511"/>
      <c r="KNR457" s="512"/>
      <c r="KNS457" s="512"/>
      <c r="KNT457" s="505"/>
      <c r="KNU457" s="505"/>
      <c r="KNV457" s="505"/>
      <c r="KNW457" s="511"/>
      <c r="KNX457" s="512"/>
      <c r="KNY457" s="512"/>
      <c r="KNZ457" s="505"/>
      <c r="KOA457" s="505"/>
      <c r="KOB457" s="505"/>
      <c r="KOC457" s="511"/>
      <c r="KOD457" s="512"/>
      <c r="KOE457" s="512"/>
      <c r="KOF457" s="505"/>
      <c r="KOG457" s="505"/>
      <c r="KOH457" s="505"/>
      <c r="KOI457" s="511"/>
      <c r="KOJ457" s="512"/>
      <c r="KOK457" s="512"/>
      <c r="KOL457" s="505"/>
      <c r="KOM457" s="505"/>
      <c r="KON457" s="505"/>
      <c r="KOO457" s="511"/>
      <c r="KOP457" s="512"/>
      <c r="KOQ457" s="512"/>
      <c r="KOR457" s="505"/>
      <c r="KOS457" s="505"/>
      <c r="KOT457" s="505"/>
      <c r="KOU457" s="511"/>
      <c r="KOV457" s="512"/>
      <c r="KOW457" s="512"/>
      <c r="KOX457" s="505"/>
      <c r="KOY457" s="505"/>
      <c r="KOZ457" s="505"/>
      <c r="KPA457" s="511"/>
      <c r="KPB457" s="512"/>
      <c r="KPC457" s="512"/>
      <c r="KPD457" s="505"/>
      <c r="KPE457" s="505"/>
      <c r="KPF457" s="505"/>
      <c r="KPG457" s="511"/>
      <c r="KPH457" s="512"/>
      <c r="KPI457" s="512"/>
      <c r="KPJ457" s="505"/>
      <c r="KPK457" s="505"/>
      <c r="KPL457" s="505"/>
      <c r="KPM457" s="511"/>
      <c r="KPN457" s="512"/>
      <c r="KPO457" s="512"/>
      <c r="KPP457" s="505"/>
      <c r="KPQ457" s="505"/>
      <c r="KPR457" s="505"/>
      <c r="KPS457" s="511"/>
      <c r="KPT457" s="512"/>
      <c r="KPU457" s="512"/>
      <c r="KPV457" s="505"/>
      <c r="KPW457" s="505"/>
      <c r="KPX457" s="505"/>
      <c r="KPY457" s="511"/>
      <c r="KPZ457" s="512"/>
      <c r="KQA457" s="512"/>
      <c r="KQB457" s="505"/>
      <c r="KQC457" s="505"/>
      <c r="KQD457" s="505"/>
      <c r="KQE457" s="511"/>
      <c r="KQF457" s="512"/>
      <c r="KQG457" s="512"/>
      <c r="KQH457" s="505"/>
      <c r="KQI457" s="505"/>
      <c r="KQJ457" s="505"/>
      <c r="KQK457" s="511"/>
      <c r="KQL457" s="512"/>
      <c r="KQM457" s="512"/>
      <c r="KQN457" s="505"/>
      <c r="KQO457" s="505"/>
      <c r="KQP457" s="505"/>
      <c r="KQQ457" s="511"/>
      <c r="KQR457" s="512"/>
      <c r="KQS457" s="512"/>
      <c r="KQT457" s="505"/>
      <c r="KQU457" s="505"/>
      <c r="KQV457" s="505"/>
      <c r="KQW457" s="511"/>
      <c r="KQX457" s="512"/>
      <c r="KQY457" s="512"/>
      <c r="KQZ457" s="505"/>
      <c r="KRA457" s="505"/>
      <c r="KRB457" s="505"/>
      <c r="KRC457" s="511"/>
      <c r="KRD457" s="512"/>
      <c r="KRE457" s="512"/>
      <c r="KRF457" s="505"/>
      <c r="KRG457" s="505"/>
      <c r="KRH457" s="505"/>
      <c r="KRI457" s="511"/>
      <c r="KRJ457" s="512"/>
      <c r="KRK457" s="512"/>
      <c r="KRL457" s="505"/>
      <c r="KRM457" s="505"/>
      <c r="KRN457" s="505"/>
      <c r="KRO457" s="511"/>
      <c r="KRP457" s="512"/>
      <c r="KRQ457" s="512"/>
      <c r="KRR457" s="505"/>
      <c r="KRS457" s="505"/>
      <c r="KRT457" s="505"/>
      <c r="KRU457" s="511"/>
      <c r="KRV457" s="512"/>
      <c r="KRW457" s="512"/>
      <c r="KRX457" s="505"/>
      <c r="KRY457" s="505"/>
      <c r="KRZ457" s="505"/>
      <c r="KSA457" s="511"/>
      <c r="KSB457" s="512"/>
      <c r="KSC457" s="512"/>
      <c r="KSD457" s="505"/>
      <c r="KSE457" s="505"/>
      <c r="KSF457" s="505"/>
      <c r="KSG457" s="511"/>
      <c r="KSH457" s="512"/>
      <c r="KSI457" s="512"/>
      <c r="KSJ457" s="505"/>
      <c r="KSK457" s="505"/>
      <c r="KSL457" s="505"/>
      <c r="KSM457" s="511"/>
      <c r="KSN457" s="512"/>
      <c r="KSO457" s="512"/>
      <c r="KSP457" s="505"/>
      <c r="KSQ457" s="505"/>
      <c r="KSR457" s="505"/>
      <c r="KSS457" s="511"/>
      <c r="KST457" s="512"/>
      <c r="KSU457" s="512"/>
      <c r="KSV457" s="505"/>
      <c r="KSW457" s="505"/>
      <c r="KSX457" s="505"/>
      <c r="KSY457" s="511"/>
      <c r="KSZ457" s="512"/>
      <c r="KTA457" s="512"/>
      <c r="KTB457" s="505"/>
      <c r="KTC457" s="505"/>
      <c r="KTD457" s="505"/>
      <c r="KTE457" s="511"/>
      <c r="KTF457" s="512"/>
      <c r="KTG457" s="512"/>
      <c r="KTH457" s="505"/>
      <c r="KTI457" s="505"/>
      <c r="KTJ457" s="505"/>
      <c r="KTK457" s="511"/>
      <c r="KTL457" s="512"/>
      <c r="KTM457" s="512"/>
      <c r="KTN457" s="505"/>
      <c r="KTO457" s="505"/>
      <c r="KTP457" s="505"/>
      <c r="KTQ457" s="511"/>
      <c r="KTR457" s="512"/>
      <c r="KTS457" s="512"/>
      <c r="KTT457" s="505"/>
      <c r="KTU457" s="505"/>
      <c r="KTV457" s="505"/>
      <c r="KTW457" s="511"/>
      <c r="KTX457" s="512"/>
      <c r="KTY457" s="512"/>
      <c r="KTZ457" s="505"/>
      <c r="KUA457" s="505"/>
      <c r="KUB457" s="505"/>
      <c r="KUC457" s="511"/>
      <c r="KUD457" s="512"/>
      <c r="KUE457" s="512"/>
      <c r="KUF457" s="505"/>
      <c r="KUG457" s="505"/>
      <c r="KUH457" s="505"/>
      <c r="KUI457" s="511"/>
      <c r="KUJ457" s="512"/>
      <c r="KUK457" s="512"/>
      <c r="KUL457" s="505"/>
      <c r="KUM457" s="505"/>
      <c r="KUN457" s="505"/>
      <c r="KUO457" s="511"/>
      <c r="KUP457" s="512"/>
      <c r="KUQ457" s="512"/>
      <c r="KUR457" s="505"/>
      <c r="KUS457" s="505"/>
      <c r="KUT457" s="505"/>
      <c r="KUU457" s="511"/>
      <c r="KUV457" s="512"/>
      <c r="KUW457" s="512"/>
      <c r="KUX457" s="505"/>
      <c r="KUY457" s="505"/>
      <c r="KUZ457" s="505"/>
      <c r="KVA457" s="511"/>
      <c r="KVB457" s="512"/>
      <c r="KVC457" s="512"/>
      <c r="KVD457" s="505"/>
      <c r="KVE457" s="505"/>
      <c r="KVF457" s="505"/>
      <c r="KVG457" s="511"/>
      <c r="KVH457" s="512"/>
      <c r="KVI457" s="512"/>
      <c r="KVJ457" s="505"/>
      <c r="KVK457" s="505"/>
      <c r="KVL457" s="505"/>
      <c r="KVM457" s="511"/>
      <c r="KVN457" s="512"/>
      <c r="KVO457" s="512"/>
      <c r="KVP457" s="505"/>
      <c r="KVQ457" s="505"/>
      <c r="KVR457" s="505"/>
      <c r="KVS457" s="511"/>
      <c r="KVT457" s="512"/>
      <c r="KVU457" s="512"/>
      <c r="KVV457" s="505"/>
      <c r="KVW457" s="505"/>
      <c r="KVX457" s="505"/>
      <c r="KVY457" s="511"/>
      <c r="KVZ457" s="512"/>
      <c r="KWA457" s="512"/>
      <c r="KWB457" s="505"/>
      <c r="KWC457" s="505"/>
      <c r="KWD457" s="505"/>
      <c r="KWE457" s="511"/>
      <c r="KWF457" s="512"/>
      <c r="KWG457" s="512"/>
      <c r="KWH457" s="505"/>
      <c r="KWI457" s="505"/>
      <c r="KWJ457" s="505"/>
      <c r="KWK457" s="511"/>
      <c r="KWL457" s="512"/>
      <c r="KWM457" s="512"/>
      <c r="KWN457" s="505"/>
      <c r="KWO457" s="505"/>
      <c r="KWP457" s="505"/>
      <c r="KWQ457" s="511"/>
      <c r="KWR457" s="512"/>
      <c r="KWS457" s="512"/>
      <c r="KWT457" s="505"/>
      <c r="KWU457" s="505"/>
      <c r="KWV457" s="505"/>
      <c r="KWW457" s="511"/>
      <c r="KWX457" s="512"/>
      <c r="KWY457" s="512"/>
      <c r="KWZ457" s="505"/>
      <c r="KXA457" s="505"/>
      <c r="KXB457" s="505"/>
      <c r="KXC457" s="511"/>
      <c r="KXD457" s="512"/>
      <c r="KXE457" s="512"/>
      <c r="KXF457" s="505"/>
      <c r="KXG457" s="505"/>
      <c r="KXH457" s="505"/>
      <c r="KXI457" s="511"/>
      <c r="KXJ457" s="512"/>
      <c r="KXK457" s="512"/>
      <c r="KXL457" s="505"/>
      <c r="KXM457" s="505"/>
      <c r="KXN457" s="505"/>
      <c r="KXO457" s="511"/>
      <c r="KXP457" s="512"/>
      <c r="KXQ457" s="512"/>
      <c r="KXR457" s="505"/>
      <c r="KXS457" s="505"/>
      <c r="KXT457" s="505"/>
      <c r="KXU457" s="511"/>
      <c r="KXV457" s="512"/>
      <c r="KXW457" s="512"/>
      <c r="KXX457" s="505"/>
      <c r="KXY457" s="505"/>
      <c r="KXZ457" s="505"/>
      <c r="KYA457" s="511"/>
      <c r="KYB457" s="512"/>
      <c r="KYC457" s="512"/>
      <c r="KYD457" s="505"/>
      <c r="KYE457" s="505"/>
      <c r="KYF457" s="505"/>
      <c r="KYG457" s="511"/>
      <c r="KYH457" s="512"/>
      <c r="KYI457" s="512"/>
      <c r="KYJ457" s="505"/>
      <c r="KYK457" s="505"/>
      <c r="KYL457" s="505"/>
      <c r="KYM457" s="511"/>
      <c r="KYN457" s="512"/>
      <c r="KYO457" s="512"/>
      <c r="KYP457" s="505"/>
      <c r="KYQ457" s="505"/>
      <c r="KYR457" s="505"/>
      <c r="KYS457" s="511"/>
      <c r="KYT457" s="512"/>
      <c r="KYU457" s="512"/>
      <c r="KYV457" s="505"/>
      <c r="KYW457" s="505"/>
      <c r="KYX457" s="505"/>
      <c r="KYY457" s="511"/>
      <c r="KYZ457" s="512"/>
      <c r="KZA457" s="512"/>
      <c r="KZB457" s="505"/>
      <c r="KZC457" s="505"/>
      <c r="KZD457" s="505"/>
      <c r="KZE457" s="511"/>
      <c r="KZF457" s="512"/>
      <c r="KZG457" s="512"/>
      <c r="KZH457" s="505"/>
      <c r="KZI457" s="505"/>
      <c r="KZJ457" s="505"/>
      <c r="KZK457" s="511"/>
      <c r="KZL457" s="512"/>
      <c r="KZM457" s="512"/>
      <c r="KZN457" s="505"/>
      <c r="KZO457" s="505"/>
      <c r="KZP457" s="505"/>
      <c r="KZQ457" s="511"/>
      <c r="KZR457" s="512"/>
      <c r="KZS457" s="512"/>
      <c r="KZT457" s="505"/>
      <c r="KZU457" s="505"/>
      <c r="KZV457" s="505"/>
      <c r="KZW457" s="511"/>
      <c r="KZX457" s="512"/>
      <c r="KZY457" s="512"/>
      <c r="KZZ457" s="505"/>
      <c r="LAA457" s="505"/>
      <c r="LAB457" s="505"/>
      <c r="LAC457" s="511"/>
      <c r="LAD457" s="512"/>
      <c r="LAE457" s="512"/>
      <c r="LAF457" s="505"/>
      <c r="LAG457" s="505"/>
      <c r="LAH457" s="505"/>
      <c r="LAI457" s="511"/>
      <c r="LAJ457" s="512"/>
      <c r="LAK457" s="512"/>
      <c r="LAL457" s="505"/>
      <c r="LAM457" s="505"/>
      <c r="LAN457" s="505"/>
      <c r="LAO457" s="511"/>
      <c r="LAP457" s="512"/>
      <c r="LAQ457" s="512"/>
      <c r="LAR457" s="505"/>
      <c r="LAS457" s="505"/>
      <c r="LAT457" s="505"/>
      <c r="LAU457" s="511"/>
      <c r="LAV457" s="512"/>
      <c r="LAW457" s="512"/>
      <c r="LAX457" s="505"/>
      <c r="LAY457" s="505"/>
      <c r="LAZ457" s="505"/>
      <c r="LBA457" s="511"/>
      <c r="LBB457" s="512"/>
      <c r="LBC457" s="512"/>
      <c r="LBD457" s="505"/>
      <c r="LBE457" s="505"/>
      <c r="LBF457" s="505"/>
      <c r="LBG457" s="511"/>
      <c r="LBH457" s="512"/>
      <c r="LBI457" s="512"/>
      <c r="LBJ457" s="505"/>
      <c r="LBK457" s="505"/>
      <c r="LBL457" s="505"/>
      <c r="LBM457" s="511"/>
      <c r="LBN457" s="512"/>
      <c r="LBO457" s="512"/>
      <c r="LBP457" s="505"/>
      <c r="LBQ457" s="505"/>
      <c r="LBR457" s="505"/>
      <c r="LBS457" s="511"/>
      <c r="LBT457" s="512"/>
      <c r="LBU457" s="512"/>
      <c r="LBV457" s="505"/>
      <c r="LBW457" s="505"/>
      <c r="LBX457" s="505"/>
      <c r="LBY457" s="511"/>
      <c r="LBZ457" s="512"/>
      <c r="LCA457" s="512"/>
      <c r="LCB457" s="505"/>
      <c r="LCC457" s="505"/>
      <c r="LCD457" s="505"/>
      <c r="LCE457" s="511"/>
      <c r="LCF457" s="512"/>
      <c r="LCG457" s="512"/>
      <c r="LCH457" s="505"/>
      <c r="LCI457" s="505"/>
      <c r="LCJ457" s="505"/>
      <c r="LCK457" s="511"/>
      <c r="LCL457" s="512"/>
      <c r="LCM457" s="512"/>
      <c r="LCN457" s="505"/>
      <c r="LCO457" s="505"/>
      <c r="LCP457" s="505"/>
      <c r="LCQ457" s="511"/>
      <c r="LCR457" s="512"/>
      <c r="LCS457" s="512"/>
      <c r="LCT457" s="505"/>
      <c r="LCU457" s="505"/>
      <c r="LCV457" s="505"/>
      <c r="LCW457" s="511"/>
      <c r="LCX457" s="512"/>
      <c r="LCY457" s="512"/>
      <c r="LCZ457" s="505"/>
      <c r="LDA457" s="505"/>
      <c r="LDB457" s="505"/>
      <c r="LDC457" s="511"/>
      <c r="LDD457" s="512"/>
      <c r="LDE457" s="512"/>
      <c r="LDF457" s="505"/>
      <c r="LDG457" s="505"/>
      <c r="LDH457" s="505"/>
      <c r="LDI457" s="511"/>
      <c r="LDJ457" s="512"/>
      <c r="LDK457" s="512"/>
      <c r="LDL457" s="505"/>
      <c r="LDM457" s="505"/>
      <c r="LDN457" s="505"/>
      <c r="LDO457" s="511"/>
      <c r="LDP457" s="512"/>
      <c r="LDQ457" s="512"/>
      <c r="LDR457" s="505"/>
      <c r="LDS457" s="505"/>
      <c r="LDT457" s="505"/>
      <c r="LDU457" s="511"/>
      <c r="LDV457" s="512"/>
      <c r="LDW457" s="512"/>
      <c r="LDX457" s="505"/>
      <c r="LDY457" s="505"/>
      <c r="LDZ457" s="505"/>
      <c r="LEA457" s="511"/>
      <c r="LEB457" s="512"/>
      <c r="LEC457" s="512"/>
      <c r="LED457" s="505"/>
      <c r="LEE457" s="505"/>
      <c r="LEF457" s="505"/>
      <c r="LEG457" s="511"/>
      <c r="LEH457" s="512"/>
      <c r="LEI457" s="512"/>
      <c r="LEJ457" s="505"/>
      <c r="LEK457" s="505"/>
      <c r="LEL457" s="505"/>
      <c r="LEM457" s="511"/>
      <c r="LEN457" s="512"/>
      <c r="LEO457" s="512"/>
      <c r="LEP457" s="505"/>
      <c r="LEQ457" s="505"/>
      <c r="LER457" s="505"/>
      <c r="LES457" s="511"/>
      <c r="LET457" s="512"/>
      <c r="LEU457" s="512"/>
      <c r="LEV457" s="505"/>
      <c r="LEW457" s="505"/>
      <c r="LEX457" s="505"/>
      <c r="LEY457" s="511"/>
      <c r="LEZ457" s="512"/>
      <c r="LFA457" s="512"/>
      <c r="LFB457" s="505"/>
      <c r="LFC457" s="505"/>
      <c r="LFD457" s="505"/>
      <c r="LFE457" s="511"/>
      <c r="LFF457" s="512"/>
      <c r="LFG457" s="512"/>
      <c r="LFH457" s="505"/>
      <c r="LFI457" s="505"/>
      <c r="LFJ457" s="505"/>
      <c r="LFK457" s="511"/>
      <c r="LFL457" s="512"/>
      <c r="LFM457" s="512"/>
      <c r="LFN457" s="505"/>
      <c r="LFO457" s="505"/>
      <c r="LFP457" s="505"/>
      <c r="LFQ457" s="511"/>
      <c r="LFR457" s="512"/>
      <c r="LFS457" s="512"/>
      <c r="LFT457" s="505"/>
      <c r="LFU457" s="505"/>
      <c r="LFV457" s="505"/>
      <c r="LFW457" s="511"/>
      <c r="LFX457" s="512"/>
      <c r="LFY457" s="512"/>
      <c r="LFZ457" s="505"/>
      <c r="LGA457" s="505"/>
      <c r="LGB457" s="505"/>
      <c r="LGC457" s="511"/>
      <c r="LGD457" s="512"/>
      <c r="LGE457" s="512"/>
      <c r="LGF457" s="505"/>
      <c r="LGG457" s="505"/>
      <c r="LGH457" s="505"/>
      <c r="LGI457" s="511"/>
      <c r="LGJ457" s="512"/>
      <c r="LGK457" s="512"/>
      <c r="LGL457" s="505"/>
      <c r="LGM457" s="505"/>
      <c r="LGN457" s="505"/>
      <c r="LGO457" s="511"/>
      <c r="LGP457" s="512"/>
      <c r="LGQ457" s="512"/>
      <c r="LGR457" s="505"/>
      <c r="LGS457" s="505"/>
      <c r="LGT457" s="505"/>
      <c r="LGU457" s="511"/>
      <c r="LGV457" s="512"/>
      <c r="LGW457" s="512"/>
      <c r="LGX457" s="505"/>
      <c r="LGY457" s="505"/>
      <c r="LGZ457" s="505"/>
      <c r="LHA457" s="511"/>
      <c r="LHB457" s="512"/>
      <c r="LHC457" s="512"/>
      <c r="LHD457" s="505"/>
      <c r="LHE457" s="505"/>
      <c r="LHF457" s="505"/>
      <c r="LHG457" s="511"/>
      <c r="LHH457" s="512"/>
      <c r="LHI457" s="512"/>
      <c r="LHJ457" s="505"/>
      <c r="LHK457" s="505"/>
      <c r="LHL457" s="505"/>
      <c r="LHM457" s="511"/>
      <c r="LHN457" s="512"/>
      <c r="LHO457" s="512"/>
      <c r="LHP457" s="505"/>
      <c r="LHQ457" s="505"/>
      <c r="LHR457" s="505"/>
      <c r="LHS457" s="511"/>
      <c r="LHT457" s="512"/>
      <c r="LHU457" s="512"/>
      <c r="LHV457" s="505"/>
      <c r="LHW457" s="505"/>
      <c r="LHX457" s="505"/>
      <c r="LHY457" s="511"/>
      <c r="LHZ457" s="512"/>
      <c r="LIA457" s="512"/>
      <c r="LIB457" s="505"/>
      <c r="LIC457" s="505"/>
      <c r="LID457" s="505"/>
      <c r="LIE457" s="511"/>
      <c r="LIF457" s="512"/>
      <c r="LIG457" s="512"/>
      <c r="LIH457" s="505"/>
      <c r="LII457" s="505"/>
      <c r="LIJ457" s="505"/>
      <c r="LIK457" s="511"/>
      <c r="LIL457" s="512"/>
      <c r="LIM457" s="512"/>
      <c r="LIN457" s="505"/>
      <c r="LIO457" s="505"/>
      <c r="LIP457" s="505"/>
      <c r="LIQ457" s="511"/>
      <c r="LIR457" s="512"/>
      <c r="LIS457" s="512"/>
      <c r="LIT457" s="505"/>
      <c r="LIU457" s="505"/>
      <c r="LIV457" s="505"/>
      <c r="LIW457" s="511"/>
      <c r="LIX457" s="512"/>
      <c r="LIY457" s="512"/>
      <c r="LIZ457" s="505"/>
      <c r="LJA457" s="505"/>
      <c r="LJB457" s="505"/>
      <c r="LJC457" s="511"/>
      <c r="LJD457" s="512"/>
      <c r="LJE457" s="512"/>
      <c r="LJF457" s="505"/>
      <c r="LJG457" s="505"/>
      <c r="LJH457" s="505"/>
      <c r="LJI457" s="511"/>
      <c r="LJJ457" s="512"/>
      <c r="LJK457" s="512"/>
      <c r="LJL457" s="505"/>
      <c r="LJM457" s="505"/>
      <c r="LJN457" s="505"/>
      <c r="LJO457" s="511"/>
      <c r="LJP457" s="512"/>
      <c r="LJQ457" s="512"/>
      <c r="LJR457" s="505"/>
      <c r="LJS457" s="505"/>
      <c r="LJT457" s="505"/>
      <c r="LJU457" s="511"/>
      <c r="LJV457" s="512"/>
      <c r="LJW457" s="512"/>
      <c r="LJX457" s="505"/>
      <c r="LJY457" s="505"/>
      <c r="LJZ457" s="505"/>
      <c r="LKA457" s="511"/>
      <c r="LKB457" s="512"/>
      <c r="LKC457" s="512"/>
      <c r="LKD457" s="505"/>
      <c r="LKE457" s="505"/>
      <c r="LKF457" s="505"/>
      <c r="LKG457" s="511"/>
      <c r="LKH457" s="512"/>
      <c r="LKI457" s="512"/>
      <c r="LKJ457" s="505"/>
      <c r="LKK457" s="505"/>
      <c r="LKL457" s="505"/>
      <c r="LKM457" s="511"/>
      <c r="LKN457" s="512"/>
      <c r="LKO457" s="512"/>
      <c r="LKP457" s="505"/>
      <c r="LKQ457" s="505"/>
      <c r="LKR457" s="505"/>
      <c r="LKS457" s="511"/>
      <c r="LKT457" s="512"/>
      <c r="LKU457" s="512"/>
      <c r="LKV457" s="505"/>
      <c r="LKW457" s="505"/>
      <c r="LKX457" s="505"/>
      <c r="LKY457" s="511"/>
      <c r="LKZ457" s="512"/>
      <c r="LLA457" s="512"/>
      <c r="LLB457" s="505"/>
      <c r="LLC457" s="505"/>
      <c r="LLD457" s="505"/>
      <c r="LLE457" s="511"/>
      <c r="LLF457" s="512"/>
      <c r="LLG457" s="512"/>
      <c r="LLH457" s="505"/>
      <c r="LLI457" s="505"/>
      <c r="LLJ457" s="505"/>
      <c r="LLK457" s="511"/>
      <c r="LLL457" s="512"/>
      <c r="LLM457" s="512"/>
      <c r="LLN457" s="505"/>
      <c r="LLO457" s="505"/>
      <c r="LLP457" s="505"/>
      <c r="LLQ457" s="511"/>
      <c r="LLR457" s="512"/>
      <c r="LLS457" s="512"/>
      <c r="LLT457" s="505"/>
      <c r="LLU457" s="505"/>
      <c r="LLV457" s="505"/>
      <c r="LLW457" s="511"/>
      <c r="LLX457" s="512"/>
      <c r="LLY457" s="512"/>
      <c r="LLZ457" s="505"/>
      <c r="LMA457" s="505"/>
      <c r="LMB457" s="505"/>
      <c r="LMC457" s="511"/>
      <c r="LMD457" s="512"/>
      <c r="LME457" s="512"/>
      <c r="LMF457" s="505"/>
      <c r="LMG457" s="505"/>
      <c r="LMH457" s="505"/>
      <c r="LMI457" s="511"/>
      <c r="LMJ457" s="512"/>
      <c r="LMK457" s="512"/>
      <c r="LML457" s="505"/>
      <c r="LMM457" s="505"/>
      <c r="LMN457" s="505"/>
      <c r="LMO457" s="511"/>
      <c r="LMP457" s="512"/>
      <c r="LMQ457" s="512"/>
      <c r="LMR457" s="505"/>
      <c r="LMS457" s="505"/>
      <c r="LMT457" s="505"/>
      <c r="LMU457" s="511"/>
      <c r="LMV457" s="512"/>
      <c r="LMW457" s="512"/>
      <c r="LMX457" s="505"/>
      <c r="LMY457" s="505"/>
      <c r="LMZ457" s="505"/>
      <c r="LNA457" s="511"/>
      <c r="LNB457" s="512"/>
      <c r="LNC457" s="512"/>
      <c r="LND457" s="505"/>
      <c r="LNE457" s="505"/>
      <c r="LNF457" s="505"/>
      <c r="LNG457" s="511"/>
      <c r="LNH457" s="512"/>
      <c r="LNI457" s="512"/>
      <c r="LNJ457" s="505"/>
      <c r="LNK457" s="505"/>
      <c r="LNL457" s="505"/>
      <c r="LNM457" s="511"/>
      <c r="LNN457" s="512"/>
      <c r="LNO457" s="512"/>
      <c r="LNP457" s="505"/>
      <c r="LNQ457" s="505"/>
      <c r="LNR457" s="505"/>
      <c r="LNS457" s="511"/>
      <c r="LNT457" s="512"/>
      <c r="LNU457" s="512"/>
      <c r="LNV457" s="505"/>
      <c r="LNW457" s="505"/>
      <c r="LNX457" s="505"/>
      <c r="LNY457" s="511"/>
      <c r="LNZ457" s="512"/>
      <c r="LOA457" s="512"/>
      <c r="LOB457" s="505"/>
      <c r="LOC457" s="505"/>
      <c r="LOD457" s="505"/>
      <c r="LOE457" s="511"/>
      <c r="LOF457" s="512"/>
      <c r="LOG457" s="512"/>
      <c r="LOH457" s="505"/>
      <c r="LOI457" s="505"/>
      <c r="LOJ457" s="505"/>
      <c r="LOK457" s="511"/>
      <c r="LOL457" s="512"/>
      <c r="LOM457" s="512"/>
      <c r="LON457" s="505"/>
      <c r="LOO457" s="505"/>
      <c r="LOP457" s="505"/>
      <c r="LOQ457" s="511"/>
      <c r="LOR457" s="512"/>
      <c r="LOS457" s="512"/>
      <c r="LOT457" s="505"/>
      <c r="LOU457" s="505"/>
      <c r="LOV457" s="505"/>
      <c r="LOW457" s="511"/>
      <c r="LOX457" s="512"/>
      <c r="LOY457" s="512"/>
      <c r="LOZ457" s="505"/>
      <c r="LPA457" s="505"/>
      <c r="LPB457" s="505"/>
      <c r="LPC457" s="511"/>
      <c r="LPD457" s="512"/>
      <c r="LPE457" s="512"/>
      <c r="LPF457" s="505"/>
      <c r="LPG457" s="505"/>
      <c r="LPH457" s="505"/>
      <c r="LPI457" s="511"/>
      <c r="LPJ457" s="512"/>
      <c r="LPK457" s="512"/>
      <c r="LPL457" s="505"/>
      <c r="LPM457" s="505"/>
      <c r="LPN457" s="505"/>
      <c r="LPO457" s="511"/>
      <c r="LPP457" s="512"/>
      <c r="LPQ457" s="512"/>
      <c r="LPR457" s="505"/>
      <c r="LPS457" s="505"/>
      <c r="LPT457" s="505"/>
      <c r="LPU457" s="511"/>
      <c r="LPV457" s="512"/>
      <c r="LPW457" s="512"/>
      <c r="LPX457" s="505"/>
      <c r="LPY457" s="505"/>
      <c r="LPZ457" s="505"/>
      <c r="LQA457" s="511"/>
      <c r="LQB457" s="512"/>
      <c r="LQC457" s="512"/>
      <c r="LQD457" s="505"/>
      <c r="LQE457" s="505"/>
      <c r="LQF457" s="505"/>
      <c r="LQG457" s="511"/>
      <c r="LQH457" s="512"/>
      <c r="LQI457" s="512"/>
      <c r="LQJ457" s="505"/>
      <c r="LQK457" s="505"/>
      <c r="LQL457" s="505"/>
      <c r="LQM457" s="511"/>
      <c r="LQN457" s="512"/>
      <c r="LQO457" s="512"/>
      <c r="LQP457" s="505"/>
      <c r="LQQ457" s="505"/>
      <c r="LQR457" s="505"/>
      <c r="LQS457" s="511"/>
      <c r="LQT457" s="512"/>
      <c r="LQU457" s="512"/>
      <c r="LQV457" s="505"/>
      <c r="LQW457" s="505"/>
      <c r="LQX457" s="505"/>
      <c r="LQY457" s="511"/>
      <c r="LQZ457" s="512"/>
      <c r="LRA457" s="512"/>
      <c r="LRB457" s="505"/>
      <c r="LRC457" s="505"/>
      <c r="LRD457" s="505"/>
      <c r="LRE457" s="511"/>
      <c r="LRF457" s="512"/>
      <c r="LRG457" s="512"/>
      <c r="LRH457" s="505"/>
      <c r="LRI457" s="505"/>
      <c r="LRJ457" s="505"/>
      <c r="LRK457" s="511"/>
      <c r="LRL457" s="512"/>
      <c r="LRM457" s="512"/>
      <c r="LRN457" s="505"/>
      <c r="LRO457" s="505"/>
      <c r="LRP457" s="505"/>
      <c r="LRQ457" s="511"/>
      <c r="LRR457" s="512"/>
      <c r="LRS457" s="512"/>
      <c r="LRT457" s="505"/>
      <c r="LRU457" s="505"/>
      <c r="LRV457" s="505"/>
      <c r="LRW457" s="511"/>
      <c r="LRX457" s="512"/>
      <c r="LRY457" s="512"/>
      <c r="LRZ457" s="505"/>
      <c r="LSA457" s="505"/>
      <c r="LSB457" s="505"/>
      <c r="LSC457" s="511"/>
      <c r="LSD457" s="512"/>
      <c r="LSE457" s="512"/>
      <c r="LSF457" s="505"/>
      <c r="LSG457" s="505"/>
      <c r="LSH457" s="505"/>
      <c r="LSI457" s="511"/>
      <c r="LSJ457" s="512"/>
      <c r="LSK457" s="512"/>
      <c r="LSL457" s="505"/>
      <c r="LSM457" s="505"/>
      <c r="LSN457" s="505"/>
      <c r="LSO457" s="511"/>
      <c r="LSP457" s="512"/>
      <c r="LSQ457" s="512"/>
      <c r="LSR457" s="505"/>
      <c r="LSS457" s="505"/>
      <c r="LST457" s="505"/>
      <c r="LSU457" s="511"/>
      <c r="LSV457" s="512"/>
      <c r="LSW457" s="512"/>
      <c r="LSX457" s="505"/>
      <c r="LSY457" s="505"/>
      <c r="LSZ457" s="505"/>
      <c r="LTA457" s="511"/>
      <c r="LTB457" s="512"/>
      <c r="LTC457" s="512"/>
      <c r="LTD457" s="505"/>
      <c r="LTE457" s="505"/>
      <c r="LTF457" s="505"/>
      <c r="LTG457" s="511"/>
      <c r="LTH457" s="512"/>
      <c r="LTI457" s="512"/>
      <c r="LTJ457" s="505"/>
      <c r="LTK457" s="505"/>
      <c r="LTL457" s="505"/>
      <c r="LTM457" s="511"/>
      <c r="LTN457" s="512"/>
      <c r="LTO457" s="512"/>
      <c r="LTP457" s="505"/>
      <c r="LTQ457" s="505"/>
      <c r="LTR457" s="505"/>
      <c r="LTS457" s="511"/>
      <c r="LTT457" s="512"/>
      <c r="LTU457" s="512"/>
      <c r="LTV457" s="505"/>
      <c r="LTW457" s="505"/>
      <c r="LTX457" s="505"/>
      <c r="LTY457" s="511"/>
      <c r="LTZ457" s="512"/>
      <c r="LUA457" s="512"/>
      <c r="LUB457" s="505"/>
      <c r="LUC457" s="505"/>
      <c r="LUD457" s="505"/>
      <c r="LUE457" s="511"/>
      <c r="LUF457" s="512"/>
      <c r="LUG457" s="512"/>
      <c r="LUH457" s="505"/>
      <c r="LUI457" s="505"/>
      <c r="LUJ457" s="505"/>
      <c r="LUK457" s="511"/>
      <c r="LUL457" s="512"/>
      <c r="LUM457" s="512"/>
      <c r="LUN457" s="505"/>
      <c r="LUO457" s="505"/>
      <c r="LUP457" s="505"/>
      <c r="LUQ457" s="511"/>
      <c r="LUR457" s="512"/>
      <c r="LUS457" s="512"/>
      <c r="LUT457" s="505"/>
      <c r="LUU457" s="505"/>
      <c r="LUV457" s="505"/>
      <c r="LUW457" s="511"/>
      <c r="LUX457" s="512"/>
      <c r="LUY457" s="512"/>
      <c r="LUZ457" s="505"/>
      <c r="LVA457" s="505"/>
      <c r="LVB457" s="505"/>
      <c r="LVC457" s="511"/>
      <c r="LVD457" s="512"/>
      <c r="LVE457" s="512"/>
      <c r="LVF457" s="505"/>
      <c r="LVG457" s="505"/>
      <c r="LVH457" s="505"/>
      <c r="LVI457" s="511"/>
      <c r="LVJ457" s="512"/>
      <c r="LVK457" s="512"/>
      <c r="LVL457" s="505"/>
      <c r="LVM457" s="505"/>
      <c r="LVN457" s="505"/>
      <c r="LVO457" s="511"/>
      <c r="LVP457" s="512"/>
      <c r="LVQ457" s="512"/>
      <c r="LVR457" s="505"/>
      <c r="LVS457" s="505"/>
      <c r="LVT457" s="505"/>
      <c r="LVU457" s="511"/>
      <c r="LVV457" s="512"/>
      <c r="LVW457" s="512"/>
      <c r="LVX457" s="505"/>
      <c r="LVY457" s="505"/>
      <c r="LVZ457" s="505"/>
      <c r="LWA457" s="511"/>
      <c r="LWB457" s="512"/>
      <c r="LWC457" s="512"/>
      <c r="LWD457" s="505"/>
      <c r="LWE457" s="505"/>
      <c r="LWF457" s="505"/>
      <c r="LWG457" s="511"/>
      <c r="LWH457" s="512"/>
      <c r="LWI457" s="512"/>
      <c r="LWJ457" s="505"/>
      <c r="LWK457" s="505"/>
      <c r="LWL457" s="505"/>
      <c r="LWM457" s="511"/>
      <c r="LWN457" s="512"/>
      <c r="LWO457" s="512"/>
      <c r="LWP457" s="505"/>
      <c r="LWQ457" s="505"/>
      <c r="LWR457" s="505"/>
      <c r="LWS457" s="511"/>
      <c r="LWT457" s="512"/>
      <c r="LWU457" s="512"/>
      <c r="LWV457" s="505"/>
      <c r="LWW457" s="505"/>
      <c r="LWX457" s="505"/>
      <c r="LWY457" s="511"/>
      <c r="LWZ457" s="512"/>
      <c r="LXA457" s="512"/>
      <c r="LXB457" s="505"/>
      <c r="LXC457" s="505"/>
      <c r="LXD457" s="505"/>
      <c r="LXE457" s="511"/>
      <c r="LXF457" s="512"/>
      <c r="LXG457" s="512"/>
      <c r="LXH457" s="505"/>
      <c r="LXI457" s="505"/>
      <c r="LXJ457" s="505"/>
      <c r="LXK457" s="511"/>
      <c r="LXL457" s="512"/>
      <c r="LXM457" s="512"/>
      <c r="LXN457" s="505"/>
      <c r="LXO457" s="505"/>
      <c r="LXP457" s="505"/>
      <c r="LXQ457" s="511"/>
      <c r="LXR457" s="512"/>
      <c r="LXS457" s="512"/>
      <c r="LXT457" s="505"/>
      <c r="LXU457" s="505"/>
      <c r="LXV457" s="505"/>
      <c r="LXW457" s="511"/>
      <c r="LXX457" s="512"/>
      <c r="LXY457" s="512"/>
      <c r="LXZ457" s="505"/>
      <c r="LYA457" s="505"/>
      <c r="LYB457" s="505"/>
      <c r="LYC457" s="511"/>
      <c r="LYD457" s="512"/>
      <c r="LYE457" s="512"/>
      <c r="LYF457" s="505"/>
      <c r="LYG457" s="505"/>
      <c r="LYH457" s="505"/>
      <c r="LYI457" s="511"/>
      <c r="LYJ457" s="512"/>
      <c r="LYK457" s="512"/>
      <c r="LYL457" s="505"/>
      <c r="LYM457" s="505"/>
      <c r="LYN457" s="505"/>
      <c r="LYO457" s="511"/>
      <c r="LYP457" s="512"/>
      <c r="LYQ457" s="512"/>
      <c r="LYR457" s="505"/>
      <c r="LYS457" s="505"/>
      <c r="LYT457" s="505"/>
      <c r="LYU457" s="511"/>
      <c r="LYV457" s="512"/>
      <c r="LYW457" s="512"/>
      <c r="LYX457" s="505"/>
      <c r="LYY457" s="505"/>
      <c r="LYZ457" s="505"/>
      <c r="LZA457" s="511"/>
      <c r="LZB457" s="512"/>
      <c r="LZC457" s="512"/>
      <c r="LZD457" s="505"/>
      <c r="LZE457" s="505"/>
      <c r="LZF457" s="505"/>
      <c r="LZG457" s="511"/>
      <c r="LZH457" s="512"/>
      <c r="LZI457" s="512"/>
      <c r="LZJ457" s="505"/>
      <c r="LZK457" s="505"/>
      <c r="LZL457" s="505"/>
      <c r="LZM457" s="511"/>
      <c r="LZN457" s="512"/>
      <c r="LZO457" s="512"/>
      <c r="LZP457" s="505"/>
      <c r="LZQ457" s="505"/>
      <c r="LZR457" s="505"/>
      <c r="LZS457" s="511"/>
      <c r="LZT457" s="512"/>
      <c r="LZU457" s="512"/>
      <c r="LZV457" s="505"/>
      <c r="LZW457" s="505"/>
      <c r="LZX457" s="505"/>
      <c r="LZY457" s="511"/>
      <c r="LZZ457" s="512"/>
      <c r="MAA457" s="512"/>
      <c r="MAB457" s="505"/>
      <c r="MAC457" s="505"/>
      <c r="MAD457" s="505"/>
      <c r="MAE457" s="511"/>
      <c r="MAF457" s="512"/>
      <c r="MAG457" s="512"/>
      <c r="MAH457" s="505"/>
      <c r="MAI457" s="505"/>
      <c r="MAJ457" s="505"/>
      <c r="MAK457" s="511"/>
      <c r="MAL457" s="512"/>
      <c r="MAM457" s="512"/>
      <c r="MAN457" s="505"/>
      <c r="MAO457" s="505"/>
      <c r="MAP457" s="505"/>
      <c r="MAQ457" s="511"/>
      <c r="MAR457" s="512"/>
      <c r="MAS457" s="512"/>
      <c r="MAT457" s="505"/>
      <c r="MAU457" s="505"/>
      <c r="MAV457" s="505"/>
      <c r="MAW457" s="511"/>
      <c r="MAX457" s="512"/>
      <c r="MAY457" s="512"/>
      <c r="MAZ457" s="505"/>
      <c r="MBA457" s="505"/>
      <c r="MBB457" s="505"/>
      <c r="MBC457" s="511"/>
      <c r="MBD457" s="512"/>
      <c r="MBE457" s="512"/>
      <c r="MBF457" s="505"/>
      <c r="MBG457" s="505"/>
      <c r="MBH457" s="505"/>
      <c r="MBI457" s="511"/>
      <c r="MBJ457" s="512"/>
      <c r="MBK457" s="512"/>
      <c r="MBL457" s="505"/>
      <c r="MBM457" s="505"/>
      <c r="MBN457" s="505"/>
      <c r="MBO457" s="511"/>
      <c r="MBP457" s="512"/>
      <c r="MBQ457" s="512"/>
      <c r="MBR457" s="505"/>
      <c r="MBS457" s="505"/>
      <c r="MBT457" s="505"/>
      <c r="MBU457" s="511"/>
      <c r="MBV457" s="512"/>
      <c r="MBW457" s="512"/>
      <c r="MBX457" s="505"/>
      <c r="MBY457" s="505"/>
      <c r="MBZ457" s="505"/>
      <c r="MCA457" s="511"/>
      <c r="MCB457" s="512"/>
      <c r="MCC457" s="512"/>
      <c r="MCD457" s="505"/>
      <c r="MCE457" s="505"/>
      <c r="MCF457" s="505"/>
      <c r="MCG457" s="511"/>
      <c r="MCH457" s="512"/>
      <c r="MCI457" s="512"/>
      <c r="MCJ457" s="505"/>
      <c r="MCK457" s="505"/>
      <c r="MCL457" s="505"/>
      <c r="MCM457" s="511"/>
      <c r="MCN457" s="512"/>
      <c r="MCO457" s="512"/>
      <c r="MCP457" s="505"/>
      <c r="MCQ457" s="505"/>
      <c r="MCR457" s="505"/>
      <c r="MCS457" s="511"/>
      <c r="MCT457" s="512"/>
      <c r="MCU457" s="512"/>
      <c r="MCV457" s="505"/>
      <c r="MCW457" s="505"/>
      <c r="MCX457" s="505"/>
      <c r="MCY457" s="511"/>
      <c r="MCZ457" s="512"/>
      <c r="MDA457" s="512"/>
      <c r="MDB457" s="505"/>
      <c r="MDC457" s="505"/>
      <c r="MDD457" s="505"/>
      <c r="MDE457" s="511"/>
      <c r="MDF457" s="512"/>
      <c r="MDG457" s="512"/>
      <c r="MDH457" s="505"/>
      <c r="MDI457" s="505"/>
      <c r="MDJ457" s="505"/>
      <c r="MDK457" s="511"/>
      <c r="MDL457" s="512"/>
      <c r="MDM457" s="512"/>
      <c r="MDN457" s="505"/>
      <c r="MDO457" s="505"/>
      <c r="MDP457" s="505"/>
      <c r="MDQ457" s="511"/>
      <c r="MDR457" s="512"/>
      <c r="MDS457" s="512"/>
      <c r="MDT457" s="505"/>
      <c r="MDU457" s="505"/>
      <c r="MDV457" s="505"/>
      <c r="MDW457" s="511"/>
      <c r="MDX457" s="512"/>
      <c r="MDY457" s="512"/>
      <c r="MDZ457" s="505"/>
      <c r="MEA457" s="505"/>
      <c r="MEB457" s="505"/>
      <c r="MEC457" s="511"/>
      <c r="MED457" s="512"/>
      <c r="MEE457" s="512"/>
      <c r="MEF457" s="505"/>
      <c r="MEG457" s="505"/>
      <c r="MEH457" s="505"/>
      <c r="MEI457" s="511"/>
      <c r="MEJ457" s="512"/>
      <c r="MEK457" s="512"/>
      <c r="MEL457" s="505"/>
      <c r="MEM457" s="505"/>
      <c r="MEN457" s="505"/>
      <c r="MEO457" s="511"/>
      <c r="MEP457" s="512"/>
      <c r="MEQ457" s="512"/>
      <c r="MER457" s="505"/>
      <c r="MES457" s="505"/>
      <c r="MET457" s="505"/>
      <c r="MEU457" s="511"/>
      <c r="MEV457" s="512"/>
      <c r="MEW457" s="512"/>
      <c r="MEX457" s="505"/>
      <c r="MEY457" s="505"/>
      <c r="MEZ457" s="505"/>
      <c r="MFA457" s="511"/>
      <c r="MFB457" s="512"/>
      <c r="MFC457" s="512"/>
      <c r="MFD457" s="505"/>
      <c r="MFE457" s="505"/>
      <c r="MFF457" s="505"/>
      <c r="MFG457" s="511"/>
      <c r="MFH457" s="512"/>
      <c r="MFI457" s="512"/>
      <c r="MFJ457" s="505"/>
      <c r="MFK457" s="505"/>
      <c r="MFL457" s="505"/>
      <c r="MFM457" s="511"/>
      <c r="MFN457" s="512"/>
      <c r="MFO457" s="512"/>
      <c r="MFP457" s="505"/>
      <c r="MFQ457" s="505"/>
      <c r="MFR457" s="505"/>
      <c r="MFS457" s="511"/>
      <c r="MFT457" s="512"/>
      <c r="MFU457" s="512"/>
      <c r="MFV457" s="505"/>
      <c r="MFW457" s="505"/>
      <c r="MFX457" s="505"/>
      <c r="MFY457" s="511"/>
      <c r="MFZ457" s="512"/>
      <c r="MGA457" s="512"/>
      <c r="MGB457" s="505"/>
      <c r="MGC457" s="505"/>
      <c r="MGD457" s="505"/>
      <c r="MGE457" s="511"/>
      <c r="MGF457" s="512"/>
      <c r="MGG457" s="512"/>
      <c r="MGH457" s="505"/>
      <c r="MGI457" s="505"/>
      <c r="MGJ457" s="505"/>
      <c r="MGK457" s="511"/>
      <c r="MGL457" s="512"/>
      <c r="MGM457" s="512"/>
      <c r="MGN457" s="505"/>
      <c r="MGO457" s="505"/>
      <c r="MGP457" s="505"/>
      <c r="MGQ457" s="511"/>
      <c r="MGR457" s="512"/>
      <c r="MGS457" s="512"/>
      <c r="MGT457" s="505"/>
      <c r="MGU457" s="505"/>
      <c r="MGV457" s="505"/>
      <c r="MGW457" s="511"/>
      <c r="MGX457" s="512"/>
      <c r="MGY457" s="512"/>
      <c r="MGZ457" s="505"/>
      <c r="MHA457" s="505"/>
      <c r="MHB457" s="505"/>
      <c r="MHC457" s="511"/>
      <c r="MHD457" s="512"/>
      <c r="MHE457" s="512"/>
      <c r="MHF457" s="505"/>
      <c r="MHG457" s="505"/>
      <c r="MHH457" s="505"/>
      <c r="MHI457" s="511"/>
      <c r="MHJ457" s="512"/>
      <c r="MHK457" s="512"/>
      <c r="MHL457" s="505"/>
      <c r="MHM457" s="505"/>
      <c r="MHN457" s="505"/>
      <c r="MHO457" s="511"/>
      <c r="MHP457" s="512"/>
      <c r="MHQ457" s="512"/>
      <c r="MHR457" s="505"/>
      <c r="MHS457" s="505"/>
      <c r="MHT457" s="505"/>
      <c r="MHU457" s="511"/>
      <c r="MHV457" s="512"/>
      <c r="MHW457" s="512"/>
      <c r="MHX457" s="505"/>
      <c r="MHY457" s="505"/>
      <c r="MHZ457" s="505"/>
      <c r="MIA457" s="511"/>
      <c r="MIB457" s="512"/>
      <c r="MIC457" s="512"/>
      <c r="MID457" s="505"/>
      <c r="MIE457" s="505"/>
      <c r="MIF457" s="505"/>
      <c r="MIG457" s="511"/>
      <c r="MIH457" s="512"/>
      <c r="MII457" s="512"/>
      <c r="MIJ457" s="505"/>
      <c r="MIK457" s="505"/>
      <c r="MIL457" s="505"/>
      <c r="MIM457" s="511"/>
      <c r="MIN457" s="512"/>
      <c r="MIO457" s="512"/>
      <c r="MIP457" s="505"/>
      <c r="MIQ457" s="505"/>
      <c r="MIR457" s="505"/>
      <c r="MIS457" s="511"/>
      <c r="MIT457" s="512"/>
      <c r="MIU457" s="512"/>
      <c r="MIV457" s="505"/>
      <c r="MIW457" s="505"/>
      <c r="MIX457" s="505"/>
      <c r="MIY457" s="511"/>
      <c r="MIZ457" s="512"/>
      <c r="MJA457" s="512"/>
      <c r="MJB457" s="505"/>
      <c r="MJC457" s="505"/>
      <c r="MJD457" s="505"/>
      <c r="MJE457" s="511"/>
      <c r="MJF457" s="512"/>
      <c r="MJG457" s="512"/>
      <c r="MJH457" s="505"/>
      <c r="MJI457" s="505"/>
      <c r="MJJ457" s="505"/>
      <c r="MJK457" s="511"/>
      <c r="MJL457" s="512"/>
      <c r="MJM457" s="512"/>
      <c r="MJN457" s="505"/>
      <c r="MJO457" s="505"/>
      <c r="MJP457" s="505"/>
      <c r="MJQ457" s="511"/>
      <c r="MJR457" s="512"/>
      <c r="MJS457" s="512"/>
      <c r="MJT457" s="505"/>
      <c r="MJU457" s="505"/>
      <c r="MJV457" s="505"/>
      <c r="MJW457" s="511"/>
      <c r="MJX457" s="512"/>
      <c r="MJY457" s="512"/>
      <c r="MJZ457" s="505"/>
      <c r="MKA457" s="505"/>
      <c r="MKB457" s="505"/>
      <c r="MKC457" s="511"/>
      <c r="MKD457" s="512"/>
      <c r="MKE457" s="512"/>
      <c r="MKF457" s="505"/>
      <c r="MKG457" s="505"/>
      <c r="MKH457" s="505"/>
      <c r="MKI457" s="511"/>
      <c r="MKJ457" s="512"/>
      <c r="MKK457" s="512"/>
      <c r="MKL457" s="505"/>
      <c r="MKM457" s="505"/>
      <c r="MKN457" s="505"/>
      <c r="MKO457" s="511"/>
      <c r="MKP457" s="512"/>
      <c r="MKQ457" s="512"/>
      <c r="MKR457" s="505"/>
      <c r="MKS457" s="505"/>
      <c r="MKT457" s="505"/>
      <c r="MKU457" s="511"/>
      <c r="MKV457" s="512"/>
      <c r="MKW457" s="512"/>
      <c r="MKX457" s="505"/>
      <c r="MKY457" s="505"/>
      <c r="MKZ457" s="505"/>
      <c r="MLA457" s="511"/>
      <c r="MLB457" s="512"/>
      <c r="MLC457" s="512"/>
      <c r="MLD457" s="505"/>
      <c r="MLE457" s="505"/>
      <c r="MLF457" s="505"/>
      <c r="MLG457" s="511"/>
      <c r="MLH457" s="512"/>
      <c r="MLI457" s="512"/>
      <c r="MLJ457" s="505"/>
      <c r="MLK457" s="505"/>
      <c r="MLL457" s="505"/>
      <c r="MLM457" s="511"/>
      <c r="MLN457" s="512"/>
      <c r="MLO457" s="512"/>
      <c r="MLP457" s="505"/>
      <c r="MLQ457" s="505"/>
      <c r="MLR457" s="505"/>
      <c r="MLS457" s="511"/>
      <c r="MLT457" s="512"/>
      <c r="MLU457" s="512"/>
      <c r="MLV457" s="505"/>
      <c r="MLW457" s="505"/>
      <c r="MLX457" s="505"/>
      <c r="MLY457" s="511"/>
      <c r="MLZ457" s="512"/>
      <c r="MMA457" s="512"/>
      <c r="MMB457" s="505"/>
      <c r="MMC457" s="505"/>
      <c r="MMD457" s="505"/>
      <c r="MME457" s="511"/>
      <c r="MMF457" s="512"/>
      <c r="MMG457" s="512"/>
      <c r="MMH457" s="505"/>
      <c r="MMI457" s="505"/>
      <c r="MMJ457" s="505"/>
      <c r="MMK457" s="511"/>
      <c r="MML457" s="512"/>
      <c r="MMM457" s="512"/>
      <c r="MMN457" s="505"/>
      <c r="MMO457" s="505"/>
      <c r="MMP457" s="505"/>
      <c r="MMQ457" s="511"/>
      <c r="MMR457" s="512"/>
      <c r="MMS457" s="512"/>
      <c r="MMT457" s="505"/>
      <c r="MMU457" s="505"/>
      <c r="MMV457" s="505"/>
      <c r="MMW457" s="511"/>
      <c r="MMX457" s="512"/>
      <c r="MMY457" s="512"/>
      <c r="MMZ457" s="505"/>
      <c r="MNA457" s="505"/>
      <c r="MNB457" s="505"/>
      <c r="MNC457" s="511"/>
      <c r="MND457" s="512"/>
      <c r="MNE457" s="512"/>
      <c r="MNF457" s="505"/>
      <c r="MNG457" s="505"/>
      <c r="MNH457" s="505"/>
      <c r="MNI457" s="511"/>
      <c r="MNJ457" s="512"/>
      <c r="MNK457" s="512"/>
      <c r="MNL457" s="505"/>
      <c r="MNM457" s="505"/>
      <c r="MNN457" s="505"/>
      <c r="MNO457" s="511"/>
      <c r="MNP457" s="512"/>
      <c r="MNQ457" s="512"/>
      <c r="MNR457" s="505"/>
      <c r="MNS457" s="505"/>
      <c r="MNT457" s="505"/>
      <c r="MNU457" s="511"/>
      <c r="MNV457" s="512"/>
      <c r="MNW457" s="512"/>
      <c r="MNX457" s="505"/>
      <c r="MNY457" s="505"/>
      <c r="MNZ457" s="505"/>
      <c r="MOA457" s="511"/>
      <c r="MOB457" s="512"/>
      <c r="MOC457" s="512"/>
      <c r="MOD457" s="505"/>
      <c r="MOE457" s="505"/>
      <c r="MOF457" s="505"/>
      <c r="MOG457" s="511"/>
      <c r="MOH457" s="512"/>
      <c r="MOI457" s="512"/>
      <c r="MOJ457" s="505"/>
      <c r="MOK457" s="505"/>
      <c r="MOL457" s="505"/>
      <c r="MOM457" s="511"/>
      <c r="MON457" s="512"/>
      <c r="MOO457" s="512"/>
      <c r="MOP457" s="505"/>
      <c r="MOQ457" s="505"/>
      <c r="MOR457" s="505"/>
      <c r="MOS457" s="511"/>
      <c r="MOT457" s="512"/>
      <c r="MOU457" s="512"/>
      <c r="MOV457" s="505"/>
      <c r="MOW457" s="505"/>
      <c r="MOX457" s="505"/>
      <c r="MOY457" s="511"/>
      <c r="MOZ457" s="512"/>
      <c r="MPA457" s="512"/>
      <c r="MPB457" s="505"/>
      <c r="MPC457" s="505"/>
      <c r="MPD457" s="505"/>
      <c r="MPE457" s="511"/>
      <c r="MPF457" s="512"/>
      <c r="MPG457" s="512"/>
      <c r="MPH457" s="505"/>
      <c r="MPI457" s="505"/>
      <c r="MPJ457" s="505"/>
      <c r="MPK457" s="511"/>
      <c r="MPL457" s="512"/>
      <c r="MPM457" s="512"/>
      <c r="MPN457" s="505"/>
      <c r="MPO457" s="505"/>
      <c r="MPP457" s="505"/>
      <c r="MPQ457" s="511"/>
      <c r="MPR457" s="512"/>
      <c r="MPS457" s="512"/>
      <c r="MPT457" s="505"/>
      <c r="MPU457" s="505"/>
      <c r="MPV457" s="505"/>
      <c r="MPW457" s="511"/>
      <c r="MPX457" s="512"/>
      <c r="MPY457" s="512"/>
      <c r="MPZ457" s="505"/>
      <c r="MQA457" s="505"/>
      <c r="MQB457" s="505"/>
      <c r="MQC457" s="511"/>
      <c r="MQD457" s="512"/>
      <c r="MQE457" s="512"/>
      <c r="MQF457" s="505"/>
      <c r="MQG457" s="505"/>
      <c r="MQH457" s="505"/>
      <c r="MQI457" s="511"/>
      <c r="MQJ457" s="512"/>
      <c r="MQK457" s="512"/>
      <c r="MQL457" s="505"/>
      <c r="MQM457" s="505"/>
      <c r="MQN457" s="505"/>
      <c r="MQO457" s="511"/>
      <c r="MQP457" s="512"/>
      <c r="MQQ457" s="512"/>
      <c r="MQR457" s="505"/>
      <c r="MQS457" s="505"/>
      <c r="MQT457" s="505"/>
      <c r="MQU457" s="511"/>
      <c r="MQV457" s="512"/>
      <c r="MQW457" s="512"/>
      <c r="MQX457" s="505"/>
      <c r="MQY457" s="505"/>
      <c r="MQZ457" s="505"/>
      <c r="MRA457" s="511"/>
      <c r="MRB457" s="512"/>
      <c r="MRC457" s="512"/>
      <c r="MRD457" s="505"/>
      <c r="MRE457" s="505"/>
      <c r="MRF457" s="505"/>
      <c r="MRG457" s="511"/>
      <c r="MRH457" s="512"/>
      <c r="MRI457" s="512"/>
      <c r="MRJ457" s="505"/>
      <c r="MRK457" s="505"/>
      <c r="MRL457" s="505"/>
      <c r="MRM457" s="511"/>
      <c r="MRN457" s="512"/>
      <c r="MRO457" s="512"/>
      <c r="MRP457" s="505"/>
      <c r="MRQ457" s="505"/>
      <c r="MRR457" s="505"/>
      <c r="MRS457" s="511"/>
      <c r="MRT457" s="512"/>
      <c r="MRU457" s="512"/>
      <c r="MRV457" s="505"/>
      <c r="MRW457" s="505"/>
      <c r="MRX457" s="505"/>
      <c r="MRY457" s="511"/>
      <c r="MRZ457" s="512"/>
      <c r="MSA457" s="512"/>
      <c r="MSB457" s="505"/>
      <c r="MSC457" s="505"/>
      <c r="MSD457" s="505"/>
      <c r="MSE457" s="511"/>
      <c r="MSF457" s="512"/>
      <c r="MSG457" s="512"/>
      <c r="MSH457" s="505"/>
      <c r="MSI457" s="505"/>
      <c r="MSJ457" s="505"/>
      <c r="MSK457" s="511"/>
      <c r="MSL457" s="512"/>
      <c r="MSM457" s="512"/>
      <c r="MSN457" s="505"/>
      <c r="MSO457" s="505"/>
      <c r="MSP457" s="505"/>
      <c r="MSQ457" s="511"/>
      <c r="MSR457" s="512"/>
      <c r="MSS457" s="512"/>
      <c r="MST457" s="505"/>
      <c r="MSU457" s="505"/>
      <c r="MSV457" s="505"/>
      <c r="MSW457" s="511"/>
      <c r="MSX457" s="512"/>
      <c r="MSY457" s="512"/>
      <c r="MSZ457" s="505"/>
      <c r="MTA457" s="505"/>
      <c r="MTB457" s="505"/>
      <c r="MTC457" s="511"/>
      <c r="MTD457" s="512"/>
      <c r="MTE457" s="512"/>
      <c r="MTF457" s="505"/>
      <c r="MTG457" s="505"/>
      <c r="MTH457" s="505"/>
      <c r="MTI457" s="511"/>
      <c r="MTJ457" s="512"/>
      <c r="MTK457" s="512"/>
      <c r="MTL457" s="505"/>
      <c r="MTM457" s="505"/>
      <c r="MTN457" s="505"/>
      <c r="MTO457" s="511"/>
      <c r="MTP457" s="512"/>
      <c r="MTQ457" s="512"/>
      <c r="MTR457" s="505"/>
      <c r="MTS457" s="505"/>
      <c r="MTT457" s="505"/>
      <c r="MTU457" s="511"/>
      <c r="MTV457" s="512"/>
      <c r="MTW457" s="512"/>
      <c r="MTX457" s="505"/>
      <c r="MTY457" s="505"/>
      <c r="MTZ457" s="505"/>
      <c r="MUA457" s="511"/>
      <c r="MUB457" s="512"/>
      <c r="MUC457" s="512"/>
      <c r="MUD457" s="505"/>
      <c r="MUE457" s="505"/>
      <c r="MUF457" s="505"/>
      <c r="MUG457" s="511"/>
      <c r="MUH457" s="512"/>
      <c r="MUI457" s="512"/>
      <c r="MUJ457" s="505"/>
      <c r="MUK457" s="505"/>
      <c r="MUL457" s="505"/>
      <c r="MUM457" s="511"/>
      <c r="MUN457" s="512"/>
      <c r="MUO457" s="512"/>
      <c r="MUP457" s="505"/>
      <c r="MUQ457" s="505"/>
      <c r="MUR457" s="505"/>
      <c r="MUS457" s="511"/>
      <c r="MUT457" s="512"/>
      <c r="MUU457" s="512"/>
      <c r="MUV457" s="505"/>
      <c r="MUW457" s="505"/>
      <c r="MUX457" s="505"/>
      <c r="MUY457" s="511"/>
      <c r="MUZ457" s="512"/>
      <c r="MVA457" s="512"/>
      <c r="MVB457" s="505"/>
      <c r="MVC457" s="505"/>
      <c r="MVD457" s="505"/>
      <c r="MVE457" s="511"/>
      <c r="MVF457" s="512"/>
      <c r="MVG457" s="512"/>
      <c r="MVH457" s="505"/>
      <c r="MVI457" s="505"/>
      <c r="MVJ457" s="505"/>
      <c r="MVK457" s="511"/>
      <c r="MVL457" s="512"/>
      <c r="MVM457" s="512"/>
      <c r="MVN457" s="505"/>
      <c r="MVO457" s="505"/>
      <c r="MVP457" s="505"/>
      <c r="MVQ457" s="511"/>
      <c r="MVR457" s="512"/>
      <c r="MVS457" s="512"/>
      <c r="MVT457" s="505"/>
      <c r="MVU457" s="505"/>
      <c r="MVV457" s="505"/>
      <c r="MVW457" s="511"/>
      <c r="MVX457" s="512"/>
      <c r="MVY457" s="512"/>
      <c r="MVZ457" s="505"/>
      <c r="MWA457" s="505"/>
      <c r="MWB457" s="505"/>
      <c r="MWC457" s="511"/>
      <c r="MWD457" s="512"/>
      <c r="MWE457" s="512"/>
      <c r="MWF457" s="505"/>
      <c r="MWG457" s="505"/>
      <c r="MWH457" s="505"/>
      <c r="MWI457" s="511"/>
      <c r="MWJ457" s="512"/>
      <c r="MWK457" s="512"/>
      <c r="MWL457" s="505"/>
      <c r="MWM457" s="505"/>
      <c r="MWN457" s="505"/>
      <c r="MWO457" s="511"/>
      <c r="MWP457" s="512"/>
      <c r="MWQ457" s="512"/>
      <c r="MWR457" s="505"/>
      <c r="MWS457" s="505"/>
      <c r="MWT457" s="505"/>
      <c r="MWU457" s="511"/>
      <c r="MWV457" s="512"/>
      <c r="MWW457" s="512"/>
      <c r="MWX457" s="505"/>
      <c r="MWY457" s="505"/>
      <c r="MWZ457" s="505"/>
      <c r="MXA457" s="511"/>
      <c r="MXB457" s="512"/>
      <c r="MXC457" s="512"/>
      <c r="MXD457" s="505"/>
      <c r="MXE457" s="505"/>
      <c r="MXF457" s="505"/>
      <c r="MXG457" s="511"/>
      <c r="MXH457" s="512"/>
      <c r="MXI457" s="512"/>
      <c r="MXJ457" s="505"/>
      <c r="MXK457" s="505"/>
      <c r="MXL457" s="505"/>
      <c r="MXM457" s="511"/>
      <c r="MXN457" s="512"/>
      <c r="MXO457" s="512"/>
      <c r="MXP457" s="505"/>
      <c r="MXQ457" s="505"/>
      <c r="MXR457" s="505"/>
      <c r="MXS457" s="511"/>
      <c r="MXT457" s="512"/>
      <c r="MXU457" s="512"/>
      <c r="MXV457" s="505"/>
      <c r="MXW457" s="505"/>
      <c r="MXX457" s="505"/>
      <c r="MXY457" s="511"/>
      <c r="MXZ457" s="512"/>
      <c r="MYA457" s="512"/>
      <c r="MYB457" s="505"/>
      <c r="MYC457" s="505"/>
      <c r="MYD457" s="505"/>
      <c r="MYE457" s="511"/>
      <c r="MYF457" s="512"/>
      <c r="MYG457" s="512"/>
      <c r="MYH457" s="505"/>
      <c r="MYI457" s="505"/>
      <c r="MYJ457" s="505"/>
      <c r="MYK457" s="511"/>
      <c r="MYL457" s="512"/>
      <c r="MYM457" s="512"/>
      <c r="MYN457" s="505"/>
      <c r="MYO457" s="505"/>
      <c r="MYP457" s="505"/>
      <c r="MYQ457" s="511"/>
      <c r="MYR457" s="512"/>
      <c r="MYS457" s="512"/>
      <c r="MYT457" s="505"/>
      <c r="MYU457" s="505"/>
      <c r="MYV457" s="505"/>
      <c r="MYW457" s="511"/>
      <c r="MYX457" s="512"/>
      <c r="MYY457" s="512"/>
      <c r="MYZ457" s="505"/>
      <c r="MZA457" s="505"/>
      <c r="MZB457" s="505"/>
      <c r="MZC457" s="511"/>
      <c r="MZD457" s="512"/>
      <c r="MZE457" s="512"/>
      <c r="MZF457" s="505"/>
      <c r="MZG457" s="505"/>
      <c r="MZH457" s="505"/>
      <c r="MZI457" s="511"/>
      <c r="MZJ457" s="512"/>
      <c r="MZK457" s="512"/>
      <c r="MZL457" s="505"/>
      <c r="MZM457" s="505"/>
      <c r="MZN457" s="505"/>
      <c r="MZO457" s="511"/>
      <c r="MZP457" s="512"/>
      <c r="MZQ457" s="512"/>
      <c r="MZR457" s="505"/>
      <c r="MZS457" s="505"/>
      <c r="MZT457" s="505"/>
      <c r="MZU457" s="511"/>
      <c r="MZV457" s="512"/>
      <c r="MZW457" s="512"/>
      <c r="MZX457" s="505"/>
      <c r="MZY457" s="505"/>
      <c r="MZZ457" s="505"/>
      <c r="NAA457" s="511"/>
      <c r="NAB457" s="512"/>
      <c r="NAC457" s="512"/>
      <c r="NAD457" s="505"/>
      <c r="NAE457" s="505"/>
      <c r="NAF457" s="505"/>
      <c r="NAG457" s="511"/>
      <c r="NAH457" s="512"/>
      <c r="NAI457" s="512"/>
      <c r="NAJ457" s="505"/>
      <c r="NAK457" s="505"/>
      <c r="NAL457" s="505"/>
      <c r="NAM457" s="511"/>
      <c r="NAN457" s="512"/>
      <c r="NAO457" s="512"/>
      <c r="NAP457" s="505"/>
      <c r="NAQ457" s="505"/>
      <c r="NAR457" s="505"/>
      <c r="NAS457" s="511"/>
      <c r="NAT457" s="512"/>
      <c r="NAU457" s="512"/>
      <c r="NAV457" s="505"/>
      <c r="NAW457" s="505"/>
      <c r="NAX457" s="505"/>
      <c r="NAY457" s="511"/>
      <c r="NAZ457" s="512"/>
      <c r="NBA457" s="512"/>
      <c r="NBB457" s="505"/>
      <c r="NBC457" s="505"/>
      <c r="NBD457" s="505"/>
      <c r="NBE457" s="511"/>
      <c r="NBF457" s="512"/>
      <c r="NBG457" s="512"/>
      <c r="NBH457" s="505"/>
      <c r="NBI457" s="505"/>
      <c r="NBJ457" s="505"/>
      <c r="NBK457" s="511"/>
      <c r="NBL457" s="512"/>
      <c r="NBM457" s="512"/>
      <c r="NBN457" s="505"/>
      <c r="NBO457" s="505"/>
      <c r="NBP457" s="505"/>
      <c r="NBQ457" s="511"/>
      <c r="NBR457" s="512"/>
      <c r="NBS457" s="512"/>
      <c r="NBT457" s="505"/>
      <c r="NBU457" s="505"/>
      <c r="NBV457" s="505"/>
      <c r="NBW457" s="511"/>
      <c r="NBX457" s="512"/>
      <c r="NBY457" s="512"/>
      <c r="NBZ457" s="505"/>
      <c r="NCA457" s="505"/>
      <c r="NCB457" s="505"/>
      <c r="NCC457" s="511"/>
      <c r="NCD457" s="512"/>
      <c r="NCE457" s="512"/>
      <c r="NCF457" s="505"/>
      <c r="NCG457" s="505"/>
      <c r="NCH457" s="505"/>
      <c r="NCI457" s="511"/>
      <c r="NCJ457" s="512"/>
      <c r="NCK457" s="512"/>
      <c r="NCL457" s="505"/>
      <c r="NCM457" s="505"/>
      <c r="NCN457" s="505"/>
      <c r="NCO457" s="511"/>
      <c r="NCP457" s="512"/>
      <c r="NCQ457" s="512"/>
      <c r="NCR457" s="505"/>
      <c r="NCS457" s="505"/>
      <c r="NCT457" s="505"/>
      <c r="NCU457" s="511"/>
      <c r="NCV457" s="512"/>
      <c r="NCW457" s="512"/>
      <c r="NCX457" s="505"/>
      <c r="NCY457" s="505"/>
      <c r="NCZ457" s="505"/>
      <c r="NDA457" s="511"/>
      <c r="NDB457" s="512"/>
      <c r="NDC457" s="512"/>
      <c r="NDD457" s="505"/>
      <c r="NDE457" s="505"/>
      <c r="NDF457" s="505"/>
      <c r="NDG457" s="511"/>
      <c r="NDH457" s="512"/>
      <c r="NDI457" s="512"/>
      <c r="NDJ457" s="505"/>
      <c r="NDK457" s="505"/>
      <c r="NDL457" s="505"/>
      <c r="NDM457" s="511"/>
      <c r="NDN457" s="512"/>
      <c r="NDO457" s="512"/>
      <c r="NDP457" s="505"/>
      <c r="NDQ457" s="505"/>
      <c r="NDR457" s="505"/>
      <c r="NDS457" s="511"/>
      <c r="NDT457" s="512"/>
      <c r="NDU457" s="512"/>
      <c r="NDV457" s="505"/>
      <c r="NDW457" s="505"/>
      <c r="NDX457" s="505"/>
      <c r="NDY457" s="511"/>
      <c r="NDZ457" s="512"/>
      <c r="NEA457" s="512"/>
      <c r="NEB457" s="505"/>
      <c r="NEC457" s="505"/>
      <c r="NED457" s="505"/>
      <c r="NEE457" s="511"/>
      <c r="NEF457" s="512"/>
      <c r="NEG457" s="512"/>
      <c r="NEH457" s="505"/>
      <c r="NEI457" s="505"/>
      <c r="NEJ457" s="505"/>
      <c r="NEK457" s="511"/>
      <c r="NEL457" s="512"/>
      <c r="NEM457" s="512"/>
      <c r="NEN457" s="505"/>
      <c r="NEO457" s="505"/>
      <c r="NEP457" s="505"/>
      <c r="NEQ457" s="511"/>
      <c r="NER457" s="512"/>
      <c r="NES457" s="512"/>
      <c r="NET457" s="505"/>
      <c r="NEU457" s="505"/>
      <c r="NEV457" s="505"/>
      <c r="NEW457" s="511"/>
      <c r="NEX457" s="512"/>
      <c r="NEY457" s="512"/>
      <c r="NEZ457" s="505"/>
      <c r="NFA457" s="505"/>
      <c r="NFB457" s="505"/>
      <c r="NFC457" s="511"/>
      <c r="NFD457" s="512"/>
      <c r="NFE457" s="512"/>
      <c r="NFF457" s="505"/>
      <c r="NFG457" s="505"/>
      <c r="NFH457" s="505"/>
      <c r="NFI457" s="511"/>
      <c r="NFJ457" s="512"/>
      <c r="NFK457" s="512"/>
      <c r="NFL457" s="505"/>
      <c r="NFM457" s="505"/>
      <c r="NFN457" s="505"/>
      <c r="NFO457" s="511"/>
      <c r="NFP457" s="512"/>
      <c r="NFQ457" s="512"/>
      <c r="NFR457" s="505"/>
      <c r="NFS457" s="505"/>
      <c r="NFT457" s="505"/>
      <c r="NFU457" s="511"/>
      <c r="NFV457" s="512"/>
      <c r="NFW457" s="512"/>
      <c r="NFX457" s="505"/>
      <c r="NFY457" s="505"/>
      <c r="NFZ457" s="505"/>
      <c r="NGA457" s="511"/>
      <c r="NGB457" s="512"/>
      <c r="NGC457" s="512"/>
      <c r="NGD457" s="505"/>
      <c r="NGE457" s="505"/>
      <c r="NGF457" s="505"/>
      <c r="NGG457" s="511"/>
      <c r="NGH457" s="512"/>
      <c r="NGI457" s="512"/>
      <c r="NGJ457" s="505"/>
      <c r="NGK457" s="505"/>
      <c r="NGL457" s="505"/>
      <c r="NGM457" s="511"/>
      <c r="NGN457" s="512"/>
      <c r="NGO457" s="512"/>
      <c r="NGP457" s="505"/>
      <c r="NGQ457" s="505"/>
      <c r="NGR457" s="505"/>
      <c r="NGS457" s="511"/>
      <c r="NGT457" s="512"/>
      <c r="NGU457" s="512"/>
      <c r="NGV457" s="505"/>
      <c r="NGW457" s="505"/>
      <c r="NGX457" s="505"/>
      <c r="NGY457" s="511"/>
      <c r="NGZ457" s="512"/>
      <c r="NHA457" s="512"/>
      <c r="NHB457" s="505"/>
      <c r="NHC457" s="505"/>
      <c r="NHD457" s="505"/>
      <c r="NHE457" s="511"/>
      <c r="NHF457" s="512"/>
      <c r="NHG457" s="512"/>
      <c r="NHH457" s="505"/>
      <c r="NHI457" s="505"/>
      <c r="NHJ457" s="505"/>
      <c r="NHK457" s="511"/>
      <c r="NHL457" s="512"/>
      <c r="NHM457" s="512"/>
      <c r="NHN457" s="505"/>
      <c r="NHO457" s="505"/>
      <c r="NHP457" s="505"/>
      <c r="NHQ457" s="511"/>
      <c r="NHR457" s="512"/>
      <c r="NHS457" s="512"/>
      <c r="NHT457" s="505"/>
      <c r="NHU457" s="505"/>
      <c r="NHV457" s="505"/>
      <c r="NHW457" s="511"/>
      <c r="NHX457" s="512"/>
      <c r="NHY457" s="512"/>
      <c r="NHZ457" s="505"/>
      <c r="NIA457" s="505"/>
      <c r="NIB457" s="505"/>
      <c r="NIC457" s="511"/>
      <c r="NID457" s="512"/>
      <c r="NIE457" s="512"/>
      <c r="NIF457" s="505"/>
      <c r="NIG457" s="505"/>
      <c r="NIH457" s="505"/>
      <c r="NII457" s="511"/>
      <c r="NIJ457" s="512"/>
      <c r="NIK457" s="512"/>
      <c r="NIL457" s="505"/>
      <c r="NIM457" s="505"/>
      <c r="NIN457" s="505"/>
      <c r="NIO457" s="511"/>
      <c r="NIP457" s="512"/>
      <c r="NIQ457" s="512"/>
      <c r="NIR457" s="505"/>
      <c r="NIS457" s="505"/>
      <c r="NIT457" s="505"/>
      <c r="NIU457" s="511"/>
      <c r="NIV457" s="512"/>
      <c r="NIW457" s="512"/>
      <c r="NIX457" s="505"/>
      <c r="NIY457" s="505"/>
      <c r="NIZ457" s="505"/>
      <c r="NJA457" s="511"/>
      <c r="NJB457" s="512"/>
      <c r="NJC457" s="512"/>
      <c r="NJD457" s="505"/>
      <c r="NJE457" s="505"/>
      <c r="NJF457" s="505"/>
      <c r="NJG457" s="511"/>
      <c r="NJH457" s="512"/>
      <c r="NJI457" s="512"/>
      <c r="NJJ457" s="505"/>
      <c r="NJK457" s="505"/>
      <c r="NJL457" s="505"/>
      <c r="NJM457" s="511"/>
      <c r="NJN457" s="512"/>
      <c r="NJO457" s="512"/>
      <c r="NJP457" s="505"/>
      <c r="NJQ457" s="505"/>
      <c r="NJR457" s="505"/>
      <c r="NJS457" s="511"/>
      <c r="NJT457" s="512"/>
      <c r="NJU457" s="512"/>
      <c r="NJV457" s="505"/>
      <c r="NJW457" s="505"/>
      <c r="NJX457" s="505"/>
      <c r="NJY457" s="511"/>
      <c r="NJZ457" s="512"/>
      <c r="NKA457" s="512"/>
      <c r="NKB457" s="505"/>
      <c r="NKC457" s="505"/>
      <c r="NKD457" s="505"/>
      <c r="NKE457" s="511"/>
      <c r="NKF457" s="512"/>
      <c r="NKG457" s="512"/>
      <c r="NKH457" s="505"/>
      <c r="NKI457" s="505"/>
      <c r="NKJ457" s="505"/>
      <c r="NKK457" s="511"/>
      <c r="NKL457" s="512"/>
      <c r="NKM457" s="512"/>
      <c r="NKN457" s="505"/>
      <c r="NKO457" s="505"/>
      <c r="NKP457" s="505"/>
      <c r="NKQ457" s="511"/>
      <c r="NKR457" s="512"/>
      <c r="NKS457" s="512"/>
      <c r="NKT457" s="505"/>
      <c r="NKU457" s="505"/>
      <c r="NKV457" s="505"/>
      <c r="NKW457" s="511"/>
      <c r="NKX457" s="512"/>
      <c r="NKY457" s="512"/>
      <c r="NKZ457" s="505"/>
      <c r="NLA457" s="505"/>
      <c r="NLB457" s="505"/>
      <c r="NLC457" s="511"/>
      <c r="NLD457" s="512"/>
      <c r="NLE457" s="512"/>
      <c r="NLF457" s="505"/>
      <c r="NLG457" s="505"/>
      <c r="NLH457" s="505"/>
      <c r="NLI457" s="511"/>
      <c r="NLJ457" s="512"/>
      <c r="NLK457" s="512"/>
      <c r="NLL457" s="505"/>
      <c r="NLM457" s="505"/>
      <c r="NLN457" s="505"/>
      <c r="NLO457" s="511"/>
      <c r="NLP457" s="512"/>
      <c r="NLQ457" s="512"/>
      <c r="NLR457" s="505"/>
      <c r="NLS457" s="505"/>
      <c r="NLT457" s="505"/>
      <c r="NLU457" s="511"/>
      <c r="NLV457" s="512"/>
      <c r="NLW457" s="512"/>
      <c r="NLX457" s="505"/>
      <c r="NLY457" s="505"/>
      <c r="NLZ457" s="505"/>
      <c r="NMA457" s="511"/>
      <c r="NMB457" s="512"/>
      <c r="NMC457" s="512"/>
      <c r="NMD457" s="505"/>
      <c r="NME457" s="505"/>
      <c r="NMF457" s="505"/>
      <c r="NMG457" s="511"/>
      <c r="NMH457" s="512"/>
      <c r="NMI457" s="512"/>
      <c r="NMJ457" s="505"/>
      <c r="NMK457" s="505"/>
      <c r="NML457" s="505"/>
      <c r="NMM457" s="511"/>
      <c r="NMN457" s="512"/>
      <c r="NMO457" s="512"/>
      <c r="NMP457" s="505"/>
      <c r="NMQ457" s="505"/>
      <c r="NMR457" s="505"/>
      <c r="NMS457" s="511"/>
      <c r="NMT457" s="512"/>
      <c r="NMU457" s="512"/>
      <c r="NMV457" s="505"/>
      <c r="NMW457" s="505"/>
      <c r="NMX457" s="505"/>
      <c r="NMY457" s="511"/>
      <c r="NMZ457" s="512"/>
      <c r="NNA457" s="512"/>
      <c r="NNB457" s="505"/>
      <c r="NNC457" s="505"/>
      <c r="NND457" s="505"/>
      <c r="NNE457" s="511"/>
      <c r="NNF457" s="512"/>
      <c r="NNG457" s="512"/>
      <c r="NNH457" s="505"/>
      <c r="NNI457" s="505"/>
      <c r="NNJ457" s="505"/>
      <c r="NNK457" s="511"/>
      <c r="NNL457" s="512"/>
      <c r="NNM457" s="512"/>
      <c r="NNN457" s="505"/>
      <c r="NNO457" s="505"/>
      <c r="NNP457" s="505"/>
      <c r="NNQ457" s="511"/>
      <c r="NNR457" s="512"/>
      <c r="NNS457" s="512"/>
      <c r="NNT457" s="505"/>
      <c r="NNU457" s="505"/>
      <c r="NNV457" s="505"/>
      <c r="NNW457" s="511"/>
      <c r="NNX457" s="512"/>
      <c r="NNY457" s="512"/>
      <c r="NNZ457" s="505"/>
      <c r="NOA457" s="505"/>
      <c r="NOB457" s="505"/>
      <c r="NOC457" s="511"/>
      <c r="NOD457" s="512"/>
      <c r="NOE457" s="512"/>
      <c r="NOF457" s="505"/>
      <c r="NOG457" s="505"/>
      <c r="NOH457" s="505"/>
      <c r="NOI457" s="511"/>
      <c r="NOJ457" s="512"/>
      <c r="NOK457" s="512"/>
      <c r="NOL457" s="505"/>
      <c r="NOM457" s="505"/>
      <c r="NON457" s="505"/>
      <c r="NOO457" s="511"/>
      <c r="NOP457" s="512"/>
      <c r="NOQ457" s="512"/>
      <c r="NOR457" s="505"/>
      <c r="NOS457" s="505"/>
      <c r="NOT457" s="505"/>
      <c r="NOU457" s="511"/>
      <c r="NOV457" s="512"/>
      <c r="NOW457" s="512"/>
      <c r="NOX457" s="505"/>
      <c r="NOY457" s="505"/>
      <c r="NOZ457" s="505"/>
      <c r="NPA457" s="511"/>
      <c r="NPB457" s="512"/>
      <c r="NPC457" s="512"/>
      <c r="NPD457" s="505"/>
      <c r="NPE457" s="505"/>
      <c r="NPF457" s="505"/>
      <c r="NPG457" s="511"/>
      <c r="NPH457" s="512"/>
      <c r="NPI457" s="512"/>
      <c r="NPJ457" s="505"/>
      <c r="NPK457" s="505"/>
      <c r="NPL457" s="505"/>
      <c r="NPM457" s="511"/>
      <c r="NPN457" s="512"/>
      <c r="NPO457" s="512"/>
      <c r="NPP457" s="505"/>
      <c r="NPQ457" s="505"/>
      <c r="NPR457" s="505"/>
      <c r="NPS457" s="511"/>
      <c r="NPT457" s="512"/>
      <c r="NPU457" s="512"/>
      <c r="NPV457" s="505"/>
      <c r="NPW457" s="505"/>
      <c r="NPX457" s="505"/>
      <c r="NPY457" s="511"/>
      <c r="NPZ457" s="512"/>
      <c r="NQA457" s="512"/>
      <c r="NQB457" s="505"/>
      <c r="NQC457" s="505"/>
      <c r="NQD457" s="505"/>
      <c r="NQE457" s="511"/>
      <c r="NQF457" s="512"/>
      <c r="NQG457" s="512"/>
      <c r="NQH457" s="505"/>
      <c r="NQI457" s="505"/>
      <c r="NQJ457" s="505"/>
      <c r="NQK457" s="511"/>
      <c r="NQL457" s="512"/>
      <c r="NQM457" s="512"/>
      <c r="NQN457" s="505"/>
      <c r="NQO457" s="505"/>
      <c r="NQP457" s="505"/>
      <c r="NQQ457" s="511"/>
      <c r="NQR457" s="512"/>
      <c r="NQS457" s="512"/>
      <c r="NQT457" s="505"/>
      <c r="NQU457" s="505"/>
      <c r="NQV457" s="505"/>
      <c r="NQW457" s="511"/>
      <c r="NQX457" s="512"/>
      <c r="NQY457" s="512"/>
      <c r="NQZ457" s="505"/>
      <c r="NRA457" s="505"/>
      <c r="NRB457" s="505"/>
      <c r="NRC457" s="511"/>
      <c r="NRD457" s="512"/>
      <c r="NRE457" s="512"/>
      <c r="NRF457" s="505"/>
      <c r="NRG457" s="505"/>
      <c r="NRH457" s="505"/>
      <c r="NRI457" s="511"/>
      <c r="NRJ457" s="512"/>
      <c r="NRK457" s="512"/>
      <c r="NRL457" s="505"/>
      <c r="NRM457" s="505"/>
      <c r="NRN457" s="505"/>
      <c r="NRO457" s="511"/>
      <c r="NRP457" s="512"/>
      <c r="NRQ457" s="512"/>
      <c r="NRR457" s="505"/>
      <c r="NRS457" s="505"/>
      <c r="NRT457" s="505"/>
      <c r="NRU457" s="511"/>
      <c r="NRV457" s="512"/>
      <c r="NRW457" s="512"/>
      <c r="NRX457" s="505"/>
      <c r="NRY457" s="505"/>
      <c r="NRZ457" s="505"/>
      <c r="NSA457" s="511"/>
      <c r="NSB457" s="512"/>
      <c r="NSC457" s="512"/>
      <c r="NSD457" s="505"/>
      <c r="NSE457" s="505"/>
      <c r="NSF457" s="505"/>
      <c r="NSG457" s="511"/>
      <c r="NSH457" s="512"/>
      <c r="NSI457" s="512"/>
      <c r="NSJ457" s="505"/>
      <c r="NSK457" s="505"/>
      <c r="NSL457" s="505"/>
      <c r="NSM457" s="511"/>
      <c r="NSN457" s="512"/>
      <c r="NSO457" s="512"/>
      <c r="NSP457" s="505"/>
      <c r="NSQ457" s="505"/>
      <c r="NSR457" s="505"/>
      <c r="NSS457" s="511"/>
      <c r="NST457" s="512"/>
      <c r="NSU457" s="512"/>
      <c r="NSV457" s="505"/>
      <c r="NSW457" s="505"/>
      <c r="NSX457" s="505"/>
      <c r="NSY457" s="511"/>
      <c r="NSZ457" s="512"/>
      <c r="NTA457" s="512"/>
      <c r="NTB457" s="505"/>
      <c r="NTC457" s="505"/>
      <c r="NTD457" s="505"/>
      <c r="NTE457" s="511"/>
      <c r="NTF457" s="512"/>
      <c r="NTG457" s="512"/>
      <c r="NTH457" s="505"/>
      <c r="NTI457" s="505"/>
      <c r="NTJ457" s="505"/>
      <c r="NTK457" s="511"/>
      <c r="NTL457" s="512"/>
      <c r="NTM457" s="512"/>
      <c r="NTN457" s="505"/>
      <c r="NTO457" s="505"/>
      <c r="NTP457" s="505"/>
      <c r="NTQ457" s="511"/>
      <c r="NTR457" s="512"/>
      <c r="NTS457" s="512"/>
      <c r="NTT457" s="505"/>
      <c r="NTU457" s="505"/>
      <c r="NTV457" s="505"/>
      <c r="NTW457" s="511"/>
      <c r="NTX457" s="512"/>
      <c r="NTY457" s="512"/>
      <c r="NTZ457" s="505"/>
      <c r="NUA457" s="505"/>
      <c r="NUB457" s="505"/>
      <c r="NUC457" s="511"/>
      <c r="NUD457" s="512"/>
      <c r="NUE457" s="512"/>
      <c r="NUF457" s="505"/>
      <c r="NUG457" s="505"/>
      <c r="NUH457" s="505"/>
      <c r="NUI457" s="511"/>
      <c r="NUJ457" s="512"/>
      <c r="NUK457" s="512"/>
      <c r="NUL457" s="505"/>
      <c r="NUM457" s="505"/>
      <c r="NUN457" s="505"/>
      <c r="NUO457" s="511"/>
      <c r="NUP457" s="512"/>
      <c r="NUQ457" s="512"/>
      <c r="NUR457" s="505"/>
      <c r="NUS457" s="505"/>
      <c r="NUT457" s="505"/>
      <c r="NUU457" s="511"/>
      <c r="NUV457" s="512"/>
      <c r="NUW457" s="512"/>
      <c r="NUX457" s="505"/>
      <c r="NUY457" s="505"/>
      <c r="NUZ457" s="505"/>
      <c r="NVA457" s="511"/>
      <c r="NVB457" s="512"/>
      <c r="NVC457" s="512"/>
      <c r="NVD457" s="505"/>
      <c r="NVE457" s="505"/>
      <c r="NVF457" s="505"/>
      <c r="NVG457" s="511"/>
      <c r="NVH457" s="512"/>
      <c r="NVI457" s="512"/>
      <c r="NVJ457" s="505"/>
      <c r="NVK457" s="505"/>
      <c r="NVL457" s="505"/>
      <c r="NVM457" s="511"/>
      <c r="NVN457" s="512"/>
      <c r="NVO457" s="512"/>
      <c r="NVP457" s="505"/>
      <c r="NVQ457" s="505"/>
      <c r="NVR457" s="505"/>
      <c r="NVS457" s="511"/>
      <c r="NVT457" s="512"/>
      <c r="NVU457" s="512"/>
      <c r="NVV457" s="505"/>
      <c r="NVW457" s="505"/>
      <c r="NVX457" s="505"/>
      <c r="NVY457" s="511"/>
      <c r="NVZ457" s="512"/>
      <c r="NWA457" s="512"/>
      <c r="NWB457" s="505"/>
      <c r="NWC457" s="505"/>
      <c r="NWD457" s="505"/>
      <c r="NWE457" s="511"/>
      <c r="NWF457" s="512"/>
      <c r="NWG457" s="512"/>
      <c r="NWH457" s="505"/>
      <c r="NWI457" s="505"/>
      <c r="NWJ457" s="505"/>
      <c r="NWK457" s="511"/>
      <c r="NWL457" s="512"/>
      <c r="NWM457" s="512"/>
      <c r="NWN457" s="505"/>
      <c r="NWO457" s="505"/>
      <c r="NWP457" s="505"/>
      <c r="NWQ457" s="511"/>
      <c r="NWR457" s="512"/>
      <c r="NWS457" s="512"/>
      <c r="NWT457" s="505"/>
      <c r="NWU457" s="505"/>
      <c r="NWV457" s="505"/>
      <c r="NWW457" s="511"/>
      <c r="NWX457" s="512"/>
      <c r="NWY457" s="512"/>
      <c r="NWZ457" s="505"/>
      <c r="NXA457" s="505"/>
      <c r="NXB457" s="505"/>
      <c r="NXC457" s="511"/>
      <c r="NXD457" s="512"/>
      <c r="NXE457" s="512"/>
      <c r="NXF457" s="505"/>
      <c r="NXG457" s="505"/>
      <c r="NXH457" s="505"/>
      <c r="NXI457" s="511"/>
      <c r="NXJ457" s="512"/>
      <c r="NXK457" s="512"/>
      <c r="NXL457" s="505"/>
      <c r="NXM457" s="505"/>
      <c r="NXN457" s="505"/>
      <c r="NXO457" s="511"/>
      <c r="NXP457" s="512"/>
      <c r="NXQ457" s="512"/>
      <c r="NXR457" s="505"/>
      <c r="NXS457" s="505"/>
      <c r="NXT457" s="505"/>
      <c r="NXU457" s="511"/>
      <c r="NXV457" s="512"/>
      <c r="NXW457" s="512"/>
      <c r="NXX457" s="505"/>
      <c r="NXY457" s="505"/>
      <c r="NXZ457" s="505"/>
      <c r="NYA457" s="511"/>
      <c r="NYB457" s="512"/>
      <c r="NYC457" s="512"/>
      <c r="NYD457" s="505"/>
      <c r="NYE457" s="505"/>
      <c r="NYF457" s="505"/>
      <c r="NYG457" s="511"/>
      <c r="NYH457" s="512"/>
      <c r="NYI457" s="512"/>
      <c r="NYJ457" s="505"/>
      <c r="NYK457" s="505"/>
      <c r="NYL457" s="505"/>
      <c r="NYM457" s="511"/>
      <c r="NYN457" s="512"/>
      <c r="NYO457" s="512"/>
      <c r="NYP457" s="505"/>
      <c r="NYQ457" s="505"/>
      <c r="NYR457" s="505"/>
      <c r="NYS457" s="511"/>
      <c r="NYT457" s="512"/>
      <c r="NYU457" s="512"/>
      <c r="NYV457" s="505"/>
      <c r="NYW457" s="505"/>
      <c r="NYX457" s="505"/>
      <c r="NYY457" s="511"/>
      <c r="NYZ457" s="512"/>
      <c r="NZA457" s="512"/>
      <c r="NZB457" s="505"/>
      <c r="NZC457" s="505"/>
      <c r="NZD457" s="505"/>
      <c r="NZE457" s="511"/>
      <c r="NZF457" s="512"/>
      <c r="NZG457" s="512"/>
      <c r="NZH457" s="505"/>
      <c r="NZI457" s="505"/>
      <c r="NZJ457" s="505"/>
      <c r="NZK457" s="511"/>
      <c r="NZL457" s="512"/>
      <c r="NZM457" s="512"/>
      <c r="NZN457" s="505"/>
      <c r="NZO457" s="505"/>
      <c r="NZP457" s="505"/>
      <c r="NZQ457" s="511"/>
      <c r="NZR457" s="512"/>
      <c r="NZS457" s="512"/>
      <c r="NZT457" s="505"/>
      <c r="NZU457" s="505"/>
      <c r="NZV457" s="505"/>
      <c r="NZW457" s="511"/>
      <c r="NZX457" s="512"/>
      <c r="NZY457" s="512"/>
      <c r="NZZ457" s="505"/>
      <c r="OAA457" s="505"/>
      <c r="OAB457" s="505"/>
      <c r="OAC457" s="511"/>
      <c r="OAD457" s="512"/>
      <c r="OAE457" s="512"/>
      <c r="OAF457" s="505"/>
      <c r="OAG457" s="505"/>
      <c r="OAH457" s="505"/>
      <c r="OAI457" s="511"/>
      <c r="OAJ457" s="512"/>
      <c r="OAK457" s="512"/>
      <c r="OAL457" s="505"/>
      <c r="OAM457" s="505"/>
      <c r="OAN457" s="505"/>
      <c r="OAO457" s="511"/>
      <c r="OAP457" s="512"/>
      <c r="OAQ457" s="512"/>
      <c r="OAR457" s="505"/>
      <c r="OAS457" s="505"/>
      <c r="OAT457" s="505"/>
      <c r="OAU457" s="511"/>
      <c r="OAV457" s="512"/>
      <c r="OAW457" s="512"/>
      <c r="OAX457" s="505"/>
      <c r="OAY457" s="505"/>
      <c r="OAZ457" s="505"/>
      <c r="OBA457" s="511"/>
      <c r="OBB457" s="512"/>
      <c r="OBC457" s="512"/>
      <c r="OBD457" s="505"/>
      <c r="OBE457" s="505"/>
      <c r="OBF457" s="505"/>
      <c r="OBG457" s="511"/>
      <c r="OBH457" s="512"/>
      <c r="OBI457" s="512"/>
      <c r="OBJ457" s="505"/>
      <c r="OBK457" s="505"/>
      <c r="OBL457" s="505"/>
      <c r="OBM457" s="511"/>
      <c r="OBN457" s="512"/>
      <c r="OBO457" s="512"/>
      <c r="OBP457" s="505"/>
      <c r="OBQ457" s="505"/>
      <c r="OBR457" s="505"/>
      <c r="OBS457" s="511"/>
      <c r="OBT457" s="512"/>
      <c r="OBU457" s="512"/>
      <c r="OBV457" s="505"/>
      <c r="OBW457" s="505"/>
      <c r="OBX457" s="505"/>
      <c r="OBY457" s="511"/>
      <c r="OBZ457" s="512"/>
      <c r="OCA457" s="512"/>
      <c r="OCB457" s="505"/>
      <c r="OCC457" s="505"/>
      <c r="OCD457" s="505"/>
      <c r="OCE457" s="511"/>
      <c r="OCF457" s="512"/>
      <c r="OCG457" s="512"/>
      <c r="OCH457" s="505"/>
      <c r="OCI457" s="505"/>
      <c r="OCJ457" s="505"/>
      <c r="OCK457" s="511"/>
      <c r="OCL457" s="512"/>
      <c r="OCM457" s="512"/>
      <c r="OCN457" s="505"/>
      <c r="OCO457" s="505"/>
      <c r="OCP457" s="505"/>
      <c r="OCQ457" s="511"/>
      <c r="OCR457" s="512"/>
      <c r="OCS457" s="512"/>
      <c r="OCT457" s="505"/>
      <c r="OCU457" s="505"/>
      <c r="OCV457" s="505"/>
      <c r="OCW457" s="511"/>
      <c r="OCX457" s="512"/>
      <c r="OCY457" s="512"/>
      <c r="OCZ457" s="505"/>
      <c r="ODA457" s="505"/>
      <c r="ODB457" s="505"/>
      <c r="ODC457" s="511"/>
      <c r="ODD457" s="512"/>
      <c r="ODE457" s="512"/>
      <c r="ODF457" s="505"/>
      <c r="ODG457" s="505"/>
      <c r="ODH457" s="505"/>
      <c r="ODI457" s="511"/>
      <c r="ODJ457" s="512"/>
      <c r="ODK457" s="512"/>
      <c r="ODL457" s="505"/>
      <c r="ODM457" s="505"/>
      <c r="ODN457" s="505"/>
      <c r="ODO457" s="511"/>
      <c r="ODP457" s="512"/>
      <c r="ODQ457" s="512"/>
      <c r="ODR457" s="505"/>
      <c r="ODS457" s="505"/>
      <c r="ODT457" s="505"/>
      <c r="ODU457" s="511"/>
      <c r="ODV457" s="512"/>
      <c r="ODW457" s="512"/>
      <c r="ODX457" s="505"/>
      <c r="ODY457" s="505"/>
      <c r="ODZ457" s="505"/>
      <c r="OEA457" s="511"/>
      <c r="OEB457" s="512"/>
      <c r="OEC457" s="512"/>
      <c r="OED457" s="505"/>
      <c r="OEE457" s="505"/>
      <c r="OEF457" s="505"/>
      <c r="OEG457" s="511"/>
      <c r="OEH457" s="512"/>
      <c r="OEI457" s="512"/>
      <c r="OEJ457" s="505"/>
      <c r="OEK457" s="505"/>
      <c r="OEL457" s="505"/>
      <c r="OEM457" s="511"/>
      <c r="OEN457" s="512"/>
      <c r="OEO457" s="512"/>
      <c r="OEP457" s="505"/>
      <c r="OEQ457" s="505"/>
      <c r="OER457" s="505"/>
      <c r="OES457" s="511"/>
      <c r="OET457" s="512"/>
      <c r="OEU457" s="512"/>
      <c r="OEV457" s="505"/>
      <c r="OEW457" s="505"/>
      <c r="OEX457" s="505"/>
      <c r="OEY457" s="511"/>
      <c r="OEZ457" s="512"/>
      <c r="OFA457" s="512"/>
      <c r="OFB457" s="505"/>
      <c r="OFC457" s="505"/>
      <c r="OFD457" s="505"/>
      <c r="OFE457" s="511"/>
      <c r="OFF457" s="512"/>
      <c r="OFG457" s="512"/>
      <c r="OFH457" s="505"/>
      <c r="OFI457" s="505"/>
      <c r="OFJ457" s="505"/>
      <c r="OFK457" s="511"/>
      <c r="OFL457" s="512"/>
      <c r="OFM457" s="512"/>
      <c r="OFN457" s="505"/>
      <c r="OFO457" s="505"/>
      <c r="OFP457" s="505"/>
      <c r="OFQ457" s="511"/>
      <c r="OFR457" s="512"/>
      <c r="OFS457" s="512"/>
      <c r="OFT457" s="505"/>
      <c r="OFU457" s="505"/>
      <c r="OFV457" s="505"/>
      <c r="OFW457" s="511"/>
      <c r="OFX457" s="512"/>
      <c r="OFY457" s="512"/>
      <c r="OFZ457" s="505"/>
      <c r="OGA457" s="505"/>
      <c r="OGB457" s="505"/>
      <c r="OGC457" s="511"/>
      <c r="OGD457" s="512"/>
      <c r="OGE457" s="512"/>
      <c r="OGF457" s="505"/>
      <c r="OGG457" s="505"/>
      <c r="OGH457" s="505"/>
      <c r="OGI457" s="511"/>
      <c r="OGJ457" s="512"/>
      <c r="OGK457" s="512"/>
      <c r="OGL457" s="505"/>
      <c r="OGM457" s="505"/>
      <c r="OGN457" s="505"/>
      <c r="OGO457" s="511"/>
      <c r="OGP457" s="512"/>
      <c r="OGQ457" s="512"/>
      <c r="OGR457" s="505"/>
      <c r="OGS457" s="505"/>
      <c r="OGT457" s="505"/>
      <c r="OGU457" s="511"/>
      <c r="OGV457" s="512"/>
      <c r="OGW457" s="512"/>
      <c r="OGX457" s="505"/>
      <c r="OGY457" s="505"/>
      <c r="OGZ457" s="505"/>
      <c r="OHA457" s="511"/>
      <c r="OHB457" s="512"/>
      <c r="OHC457" s="512"/>
      <c r="OHD457" s="505"/>
      <c r="OHE457" s="505"/>
      <c r="OHF457" s="505"/>
      <c r="OHG457" s="511"/>
      <c r="OHH457" s="512"/>
      <c r="OHI457" s="512"/>
      <c r="OHJ457" s="505"/>
      <c r="OHK457" s="505"/>
      <c r="OHL457" s="505"/>
      <c r="OHM457" s="511"/>
      <c r="OHN457" s="512"/>
      <c r="OHO457" s="512"/>
      <c r="OHP457" s="505"/>
      <c r="OHQ457" s="505"/>
      <c r="OHR457" s="505"/>
      <c r="OHS457" s="511"/>
      <c r="OHT457" s="512"/>
      <c r="OHU457" s="512"/>
      <c r="OHV457" s="505"/>
      <c r="OHW457" s="505"/>
      <c r="OHX457" s="505"/>
      <c r="OHY457" s="511"/>
      <c r="OHZ457" s="512"/>
      <c r="OIA457" s="512"/>
      <c r="OIB457" s="505"/>
      <c r="OIC457" s="505"/>
      <c r="OID457" s="505"/>
      <c r="OIE457" s="511"/>
      <c r="OIF457" s="512"/>
      <c r="OIG457" s="512"/>
      <c r="OIH457" s="505"/>
      <c r="OII457" s="505"/>
      <c r="OIJ457" s="505"/>
      <c r="OIK457" s="511"/>
      <c r="OIL457" s="512"/>
      <c r="OIM457" s="512"/>
      <c r="OIN457" s="505"/>
      <c r="OIO457" s="505"/>
      <c r="OIP457" s="505"/>
      <c r="OIQ457" s="511"/>
      <c r="OIR457" s="512"/>
      <c r="OIS457" s="512"/>
      <c r="OIT457" s="505"/>
      <c r="OIU457" s="505"/>
      <c r="OIV457" s="505"/>
      <c r="OIW457" s="511"/>
      <c r="OIX457" s="512"/>
      <c r="OIY457" s="512"/>
      <c r="OIZ457" s="505"/>
      <c r="OJA457" s="505"/>
      <c r="OJB457" s="505"/>
      <c r="OJC457" s="511"/>
      <c r="OJD457" s="512"/>
      <c r="OJE457" s="512"/>
      <c r="OJF457" s="505"/>
      <c r="OJG457" s="505"/>
      <c r="OJH457" s="505"/>
      <c r="OJI457" s="511"/>
      <c r="OJJ457" s="512"/>
      <c r="OJK457" s="512"/>
      <c r="OJL457" s="505"/>
      <c r="OJM457" s="505"/>
      <c r="OJN457" s="505"/>
      <c r="OJO457" s="511"/>
      <c r="OJP457" s="512"/>
      <c r="OJQ457" s="512"/>
      <c r="OJR457" s="505"/>
      <c r="OJS457" s="505"/>
      <c r="OJT457" s="505"/>
      <c r="OJU457" s="511"/>
      <c r="OJV457" s="512"/>
      <c r="OJW457" s="512"/>
      <c r="OJX457" s="505"/>
      <c r="OJY457" s="505"/>
      <c r="OJZ457" s="505"/>
      <c r="OKA457" s="511"/>
      <c r="OKB457" s="512"/>
      <c r="OKC457" s="512"/>
      <c r="OKD457" s="505"/>
      <c r="OKE457" s="505"/>
      <c r="OKF457" s="505"/>
      <c r="OKG457" s="511"/>
      <c r="OKH457" s="512"/>
      <c r="OKI457" s="512"/>
      <c r="OKJ457" s="505"/>
      <c r="OKK457" s="505"/>
      <c r="OKL457" s="505"/>
      <c r="OKM457" s="511"/>
      <c r="OKN457" s="512"/>
      <c r="OKO457" s="512"/>
      <c r="OKP457" s="505"/>
      <c r="OKQ457" s="505"/>
      <c r="OKR457" s="505"/>
      <c r="OKS457" s="511"/>
      <c r="OKT457" s="512"/>
      <c r="OKU457" s="512"/>
      <c r="OKV457" s="505"/>
      <c r="OKW457" s="505"/>
      <c r="OKX457" s="505"/>
      <c r="OKY457" s="511"/>
      <c r="OKZ457" s="512"/>
      <c r="OLA457" s="512"/>
      <c r="OLB457" s="505"/>
      <c r="OLC457" s="505"/>
      <c r="OLD457" s="505"/>
      <c r="OLE457" s="511"/>
      <c r="OLF457" s="512"/>
      <c r="OLG457" s="512"/>
      <c r="OLH457" s="505"/>
      <c r="OLI457" s="505"/>
      <c r="OLJ457" s="505"/>
      <c r="OLK457" s="511"/>
      <c r="OLL457" s="512"/>
      <c r="OLM457" s="512"/>
      <c r="OLN457" s="505"/>
      <c r="OLO457" s="505"/>
      <c r="OLP457" s="505"/>
      <c r="OLQ457" s="511"/>
      <c r="OLR457" s="512"/>
      <c r="OLS457" s="512"/>
      <c r="OLT457" s="505"/>
      <c r="OLU457" s="505"/>
      <c r="OLV457" s="505"/>
      <c r="OLW457" s="511"/>
      <c r="OLX457" s="512"/>
      <c r="OLY457" s="512"/>
      <c r="OLZ457" s="505"/>
      <c r="OMA457" s="505"/>
      <c r="OMB457" s="505"/>
      <c r="OMC457" s="511"/>
      <c r="OMD457" s="512"/>
      <c r="OME457" s="512"/>
      <c r="OMF457" s="505"/>
      <c r="OMG457" s="505"/>
      <c r="OMH457" s="505"/>
      <c r="OMI457" s="511"/>
      <c r="OMJ457" s="512"/>
      <c r="OMK457" s="512"/>
      <c r="OML457" s="505"/>
      <c r="OMM457" s="505"/>
      <c r="OMN457" s="505"/>
      <c r="OMO457" s="511"/>
      <c r="OMP457" s="512"/>
      <c r="OMQ457" s="512"/>
      <c r="OMR457" s="505"/>
      <c r="OMS457" s="505"/>
      <c r="OMT457" s="505"/>
      <c r="OMU457" s="511"/>
      <c r="OMV457" s="512"/>
      <c r="OMW457" s="512"/>
      <c r="OMX457" s="505"/>
      <c r="OMY457" s="505"/>
      <c r="OMZ457" s="505"/>
      <c r="ONA457" s="511"/>
      <c r="ONB457" s="512"/>
      <c r="ONC457" s="512"/>
      <c r="OND457" s="505"/>
      <c r="ONE457" s="505"/>
      <c r="ONF457" s="505"/>
      <c r="ONG457" s="511"/>
      <c r="ONH457" s="512"/>
      <c r="ONI457" s="512"/>
      <c r="ONJ457" s="505"/>
      <c r="ONK457" s="505"/>
      <c r="ONL457" s="505"/>
      <c r="ONM457" s="511"/>
      <c r="ONN457" s="512"/>
      <c r="ONO457" s="512"/>
      <c r="ONP457" s="505"/>
      <c r="ONQ457" s="505"/>
      <c r="ONR457" s="505"/>
      <c r="ONS457" s="511"/>
      <c r="ONT457" s="512"/>
      <c r="ONU457" s="512"/>
      <c r="ONV457" s="505"/>
      <c r="ONW457" s="505"/>
      <c r="ONX457" s="505"/>
      <c r="ONY457" s="511"/>
      <c r="ONZ457" s="512"/>
      <c r="OOA457" s="512"/>
      <c r="OOB457" s="505"/>
      <c r="OOC457" s="505"/>
      <c r="OOD457" s="505"/>
      <c r="OOE457" s="511"/>
      <c r="OOF457" s="512"/>
      <c r="OOG457" s="512"/>
      <c r="OOH457" s="505"/>
      <c r="OOI457" s="505"/>
      <c r="OOJ457" s="505"/>
      <c r="OOK457" s="511"/>
      <c r="OOL457" s="512"/>
      <c r="OOM457" s="512"/>
      <c r="OON457" s="505"/>
      <c r="OOO457" s="505"/>
      <c r="OOP457" s="505"/>
      <c r="OOQ457" s="511"/>
      <c r="OOR457" s="512"/>
      <c r="OOS457" s="512"/>
      <c r="OOT457" s="505"/>
      <c r="OOU457" s="505"/>
      <c r="OOV457" s="505"/>
      <c r="OOW457" s="511"/>
      <c r="OOX457" s="512"/>
      <c r="OOY457" s="512"/>
      <c r="OOZ457" s="505"/>
      <c r="OPA457" s="505"/>
      <c r="OPB457" s="505"/>
      <c r="OPC457" s="511"/>
      <c r="OPD457" s="512"/>
      <c r="OPE457" s="512"/>
      <c r="OPF457" s="505"/>
      <c r="OPG457" s="505"/>
      <c r="OPH457" s="505"/>
      <c r="OPI457" s="511"/>
      <c r="OPJ457" s="512"/>
      <c r="OPK457" s="512"/>
      <c r="OPL457" s="505"/>
      <c r="OPM457" s="505"/>
      <c r="OPN457" s="505"/>
      <c r="OPO457" s="511"/>
      <c r="OPP457" s="512"/>
      <c r="OPQ457" s="512"/>
      <c r="OPR457" s="505"/>
      <c r="OPS457" s="505"/>
      <c r="OPT457" s="505"/>
      <c r="OPU457" s="511"/>
      <c r="OPV457" s="512"/>
      <c r="OPW457" s="512"/>
      <c r="OPX457" s="505"/>
      <c r="OPY457" s="505"/>
      <c r="OPZ457" s="505"/>
      <c r="OQA457" s="511"/>
      <c r="OQB457" s="512"/>
      <c r="OQC457" s="512"/>
      <c r="OQD457" s="505"/>
      <c r="OQE457" s="505"/>
      <c r="OQF457" s="505"/>
      <c r="OQG457" s="511"/>
      <c r="OQH457" s="512"/>
      <c r="OQI457" s="512"/>
      <c r="OQJ457" s="505"/>
      <c r="OQK457" s="505"/>
      <c r="OQL457" s="505"/>
      <c r="OQM457" s="511"/>
      <c r="OQN457" s="512"/>
      <c r="OQO457" s="512"/>
      <c r="OQP457" s="505"/>
      <c r="OQQ457" s="505"/>
      <c r="OQR457" s="505"/>
      <c r="OQS457" s="511"/>
      <c r="OQT457" s="512"/>
      <c r="OQU457" s="512"/>
      <c r="OQV457" s="505"/>
      <c r="OQW457" s="505"/>
      <c r="OQX457" s="505"/>
      <c r="OQY457" s="511"/>
      <c r="OQZ457" s="512"/>
      <c r="ORA457" s="512"/>
      <c r="ORB457" s="505"/>
      <c r="ORC457" s="505"/>
      <c r="ORD457" s="505"/>
      <c r="ORE457" s="511"/>
      <c r="ORF457" s="512"/>
      <c r="ORG457" s="512"/>
      <c r="ORH457" s="505"/>
      <c r="ORI457" s="505"/>
      <c r="ORJ457" s="505"/>
      <c r="ORK457" s="511"/>
      <c r="ORL457" s="512"/>
      <c r="ORM457" s="512"/>
      <c r="ORN457" s="505"/>
      <c r="ORO457" s="505"/>
      <c r="ORP457" s="505"/>
      <c r="ORQ457" s="511"/>
      <c r="ORR457" s="512"/>
      <c r="ORS457" s="512"/>
      <c r="ORT457" s="505"/>
      <c r="ORU457" s="505"/>
      <c r="ORV457" s="505"/>
      <c r="ORW457" s="511"/>
      <c r="ORX457" s="512"/>
      <c r="ORY457" s="512"/>
      <c r="ORZ457" s="505"/>
      <c r="OSA457" s="505"/>
      <c r="OSB457" s="505"/>
      <c r="OSC457" s="511"/>
      <c r="OSD457" s="512"/>
      <c r="OSE457" s="512"/>
      <c r="OSF457" s="505"/>
      <c r="OSG457" s="505"/>
      <c r="OSH457" s="505"/>
      <c r="OSI457" s="511"/>
      <c r="OSJ457" s="512"/>
      <c r="OSK457" s="512"/>
      <c r="OSL457" s="505"/>
      <c r="OSM457" s="505"/>
      <c r="OSN457" s="505"/>
      <c r="OSO457" s="511"/>
      <c r="OSP457" s="512"/>
      <c r="OSQ457" s="512"/>
      <c r="OSR457" s="505"/>
      <c r="OSS457" s="505"/>
      <c r="OST457" s="505"/>
      <c r="OSU457" s="511"/>
      <c r="OSV457" s="512"/>
      <c r="OSW457" s="512"/>
      <c r="OSX457" s="505"/>
      <c r="OSY457" s="505"/>
      <c r="OSZ457" s="505"/>
      <c r="OTA457" s="511"/>
      <c r="OTB457" s="512"/>
      <c r="OTC457" s="512"/>
      <c r="OTD457" s="505"/>
      <c r="OTE457" s="505"/>
      <c r="OTF457" s="505"/>
      <c r="OTG457" s="511"/>
      <c r="OTH457" s="512"/>
      <c r="OTI457" s="512"/>
      <c r="OTJ457" s="505"/>
      <c r="OTK457" s="505"/>
      <c r="OTL457" s="505"/>
      <c r="OTM457" s="511"/>
      <c r="OTN457" s="512"/>
      <c r="OTO457" s="512"/>
      <c r="OTP457" s="505"/>
      <c r="OTQ457" s="505"/>
      <c r="OTR457" s="505"/>
      <c r="OTS457" s="511"/>
      <c r="OTT457" s="512"/>
      <c r="OTU457" s="512"/>
      <c r="OTV457" s="505"/>
      <c r="OTW457" s="505"/>
      <c r="OTX457" s="505"/>
      <c r="OTY457" s="511"/>
      <c r="OTZ457" s="512"/>
      <c r="OUA457" s="512"/>
      <c r="OUB457" s="505"/>
      <c r="OUC457" s="505"/>
      <c r="OUD457" s="505"/>
      <c r="OUE457" s="511"/>
      <c r="OUF457" s="512"/>
      <c r="OUG457" s="512"/>
      <c r="OUH457" s="505"/>
      <c r="OUI457" s="505"/>
      <c r="OUJ457" s="505"/>
      <c r="OUK457" s="511"/>
      <c r="OUL457" s="512"/>
      <c r="OUM457" s="512"/>
      <c r="OUN457" s="505"/>
      <c r="OUO457" s="505"/>
      <c r="OUP457" s="505"/>
      <c r="OUQ457" s="511"/>
      <c r="OUR457" s="512"/>
      <c r="OUS457" s="512"/>
      <c r="OUT457" s="505"/>
      <c r="OUU457" s="505"/>
      <c r="OUV457" s="505"/>
      <c r="OUW457" s="511"/>
      <c r="OUX457" s="512"/>
      <c r="OUY457" s="512"/>
      <c r="OUZ457" s="505"/>
      <c r="OVA457" s="505"/>
      <c r="OVB457" s="505"/>
      <c r="OVC457" s="511"/>
      <c r="OVD457" s="512"/>
      <c r="OVE457" s="512"/>
      <c r="OVF457" s="505"/>
      <c r="OVG457" s="505"/>
      <c r="OVH457" s="505"/>
      <c r="OVI457" s="511"/>
      <c r="OVJ457" s="512"/>
      <c r="OVK457" s="512"/>
      <c r="OVL457" s="505"/>
      <c r="OVM457" s="505"/>
      <c r="OVN457" s="505"/>
      <c r="OVO457" s="511"/>
      <c r="OVP457" s="512"/>
      <c r="OVQ457" s="512"/>
      <c r="OVR457" s="505"/>
      <c r="OVS457" s="505"/>
      <c r="OVT457" s="505"/>
      <c r="OVU457" s="511"/>
      <c r="OVV457" s="512"/>
      <c r="OVW457" s="512"/>
      <c r="OVX457" s="505"/>
      <c r="OVY457" s="505"/>
      <c r="OVZ457" s="505"/>
      <c r="OWA457" s="511"/>
      <c r="OWB457" s="512"/>
      <c r="OWC457" s="512"/>
      <c r="OWD457" s="505"/>
      <c r="OWE457" s="505"/>
      <c r="OWF457" s="505"/>
      <c r="OWG457" s="511"/>
      <c r="OWH457" s="512"/>
      <c r="OWI457" s="512"/>
      <c r="OWJ457" s="505"/>
      <c r="OWK457" s="505"/>
      <c r="OWL457" s="505"/>
      <c r="OWM457" s="511"/>
      <c r="OWN457" s="512"/>
      <c r="OWO457" s="512"/>
      <c r="OWP457" s="505"/>
      <c r="OWQ457" s="505"/>
      <c r="OWR457" s="505"/>
      <c r="OWS457" s="511"/>
      <c r="OWT457" s="512"/>
      <c r="OWU457" s="512"/>
      <c r="OWV457" s="505"/>
      <c r="OWW457" s="505"/>
      <c r="OWX457" s="505"/>
      <c r="OWY457" s="511"/>
      <c r="OWZ457" s="512"/>
      <c r="OXA457" s="512"/>
      <c r="OXB457" s="505"/>
      <c r="OXC457" s="505"/>
      <c r="OXD457" s="505"/>
      <c r="OXE457" s="511"/>
      <c r="OXF457" s="512"/>
      <c r="OXG457" s="512"/>
      <c r="OXH457" s="505"/>
      <c r="OXI457" s="505"/>
      <c r="OXJ457" s="505"/>
      <c r="OXK457" s="511"/>
      <c r="OXL457" s="512"/>
      <c r="OXM457" s="512"/>
      <c r="OXN457" s="505"/>
      <c r="OXO457" s="505"/>
      <c r="OXP457" s="505"/>
      <c r="OXQ457" s="511"/>
      <c r="OXR457" s="512"/>
      <c r="OXS457" s="512"/>
      <c r="OXT457" s="505"/>
      <c r="OXU457" s="505"/>
      <c r="OXV457" s="505"/>
      <c r="OXW457" s="511"/>
      <c r="OXX457" s="512"/>
      <c r="OXY457" s="512"/>
      <c r="OXZ457" s="505"/>
      <c r="OYA457" s="505"/>
      <c r="OYB457" s="505"/>
      <c r="OYC457" s="511"/>
      <c r="OYD457" s="512"/>
      <c r="OYE457" s="512"/>
      <c r="OYF457" s="505"/>
      <c r="OYG457" s="505"/>
      <c r="OYH457" s="505"/>
      <c r="OYI457" s="511"/>
      <c r="OYJ457" s="512"/>
      <c r="OYK457" s="512"/>
      <c r="OYL457" s="505"/>
      <c r="OYM457" s="505"/>
      <c r="OYN457" s="505"/>
      <c r="OYO457" s="511"/>
      <c r="OYP457" s="512"/>
      <c r="OYQ457" s="512"/>
      <c r="OYR457" s="505"/>
      <c r="OYS457" s="505"/>
      <c r="OYT457" s="505"/>
      <c r="OYU457" s="511"/>
      <c r="OYV457" s="512"/>
      <c r="OYW457" s="512"/>
      <c r="OYX457" s="505"/>
      <c r="OYY457" s="505"/>
      <c r="OYZ457" s="505"/>
      <c r="OZA457" s="511"/>
      <c r="OZB457" s="512"/>
      <c r="OZC457" s="512"/>
      <c r="OZD457" s="505"/>
      <c r="OZE457" s="505"/>
      <c r="OZF457" s="505"/>
      <c r="OZG457" s="511"/>
      <c r="OZH457" s="512"/>
      <c r="OZI457" s="512"/>
      <c r="OZJ457" s="505"/>
      <c r="OZK457" s="505"/>
      <c r="OZL457" s="505"/>
      <c r="OZM457" s="511"/>
      <c r="OZN457" s="512"/>
      <c r="OZO457" s="512"/>
      <c r="OZP457" s="505"/>
      <c r="OZQ457" s="505"/>
      <c r="OZR457" s="505"/>
      <c r="OZS457" s="511"/>
      <c r="OZT457" s="512"/>
      <c r="OZU457" s="512"/>
      <c r="OZV457" s="505"/>
      <c r="OZW457" s="505"/>
      <c r="OZX457" s="505"/>
      <c r="OZY457" s="511"/>
      <c r="OZZ457" s="512"/>
      <c r="PAA457" s="512"/>
      <c r="PAB457" s="505"/>
      <c r="PAC457" s="505"/>
      <c r="PAD457" s="505"/>
      <c r="PAE457" s="511"/>
      <c r="PAF457" s="512"/>
      <c r="PAG457" s="512"/>
      <c r="PAH457" s="505"/>
      <c r="PAI457" s="505"/>
      <c r="PAJ457" s="505"/>
      <c r="PAK457" s="511"/>
      <c r="PAL457" s="512"/>
      <c r="PAM457" s="512"/>
      <c r="PAN457" s="505"/>
      <c r="PAO457" s="505"/>
      <c r="PAP457" s="505"/>
      <c r="PAQ457" s="511"/>
      <c r="PAR457" s="512"/>
      <c r="PAS457" s="512"/>
      <c r="PAT457" s="505"/>
      <c r="PAU457" s="505"/>
      <c r="PAV457" s="505"/>
      <c r="PAW457" s="511"/>
      <c r="PAX457" s="512"/>
      <c r="PAY457" s="512"/>
      <c r="PAZ457" s="505"/>
      <c r="PBA457" s="505"/>
      <c r="PBB457" s="505"/>
      <c r="PBC457" s="511"/>
      <c r="PBD457" s="512"/>
      <c r="PBE457" s="512"/>
      <c r="PBF457" s="505"/>
      <c r="PBG457" s="505"/>
      <c r="PBH457" s="505"/>
      <c r="PBI457" s="511"/>
      <c r="PBJ457" s="512"/>
      <c r="PBK457" s="512"/>
      <c r="PBL457" s="505"/>
      <c r="PBM457" s="505"/>
      <c r="PBN457" s="505"/>
      <c r="PBO457" s="511"/>
      <c r="PBP457" s="512"/>
      <c r="PBQ457" s="512"/>
      <c r="PBR457" s="505"/>
      <c r="PBS457" s="505"/>
      <c r="PBT457" s="505"/>
      <c r="PBU457" s="511"/>
      <c r="PBV457" s="512"/>
      <c r="PBW457" s="512"/>
      <c r="PBX457" s="505"/>
      <c r="PBY457" s="505"/>
      <c r="PBZ457" s="505"/>
      <c r="PCA457" s="511"/>
      <c r="PCB457" s="512"/>
      <c r="PCC457" s="512"/>
      <c r="PCD457" s="505"/>
      <c r="PCE457" s="505"/>
      <c r="PCF457" s="505"/>
      <c r="PCG457" s="511"/>
      <c r="PCH457" s="512"/>
      <c r="PCI457" s="512"/>
      <c r="PCJ457" s="505"/>
      <c r="PCK457" s="505"/>
      <c r="PCL457" s="505"/>
      <c r="PCM457" s="511"/>
      <c r="PCN457" s="512"/>
      <c r="PCO457" s="512"/>
      <c r="PCP457" s="505"/>
      <c r="PCQ457" s="505"/>
      <c r="PCR457" s="505"/>
      <c r="PCS457" s="511"/>
      <c r="PCT457" s="512"/>
      <c r="PCU457" s="512"/>
      <c r="PCV457" s="505"/>
      <c r="PCW457" s="505"/>
      <c r="PCX457" s="505"/>
      <c r="PCY457" s="511"/>
      <c r="PCZ457" s="512"/>
      <c r="PDA457" s="512"/>
      <c r="PDB457" s="505"/>
      <c r="PDC457" s="505"/>
      <c r="PDD457" s="505"/>
      <c r="PDE457" s="511"/>
      <c r="PDF457" s="512"/>
      <c r="PDG457" s="512"/>
      <c r="PDH457" s="505"/>
      <c r="PDI457" s="505"/>
      <c r="PDJ457" s="505"/>
      <c r="PDK457" s="511"/>
      <c r="PDL457" s="512"/>
      <c r="PDM457" s="512"/>
      <c r="PDN457" s="505"/>
      <c r="PDO457" s="505"/>
      <c r="PDP457" s="505"/>
      <c r="PDQ457" s="511"/>
      <c r="PDR457" s="512"/>
      <c r="PDS457" s="512"/>
      <c r="PDT457" s="505"/>
      <c r="PDU457" s="505"/>
      <c r="PDV457" s="505"/>
      <c r="PDW457" s="511"/>
      <c r="PDX457" s="512"/>
      <c r="PDY457" s="512"/>
      <c r="PDZ457" s="505"/>
      <c r="PEA457" s="505"/>
      <c r="PEB457" s="505"/>
      <c r="PEC457" s="511"/>
      <c r="PED457" s="512"/>
      <c r="PEE457" s="512"/>
      <c r="PEF457" s="505"/>
      <c r="PEG457" s="505"/>
      <c r="PEH457" s="505"/>
      <c r="PEI457" s="511"/>
      <c r="PEJ457" s="512"/>
      <c r="PEK457" s="512"/>
      <c r="PEL457" s="505"/>
      <c r="PEM457" s="505"/>
      <c r="PEN457" s="505"/>
      <c r="PEO457" s="511"/>
      <c r="PEP457" s="512"/>
      <c r="PEQ457" s="512"/>
      <c r="PER457" s="505"/>
      <c r="PES457" s="505"/>
      <c r="PET457" s="505"/>
      <c r="PEU457" s="511"/>
      <c r="PEV457" s="512"/>
      <c r="PEW457" s="512"/>
      <c r="PEX457" s="505"/>
      <c r="PEY457" s="505"/>
      <c r="PEZ457" s="505"/>
      <c r="PFA457" s="511"/>
      <c r="PFB457" s="512"/>
      <c r="PFC457" s="512"/>
      <c r="PFD457" s="505"/>
      <c r="PFE457" s="505"/>
      <c r="PFF457" s="505"/>
      <c r="PFG457" s="511"/>
      <c r="PFH457" s="512"/>
      <c r="PFI457" s="512"/>
      <c r="PFJ457" s="505"/>
      <c r="PFK457" s="505"/>
      <c r="PFL457" s="505"/>
      <c r="PFM457" s="511"/>
      <c r="PFN457" s="512"/>
      <c r="PFO457" s="512"/>
      <c r="PFP457" s="505"/>
      <c r="PFQ457" s="505"/>
      <c r="PFR457" s="505"/>
      <c r="PFS457" s="511"/>
      <c r="PFT457" s="512"/>
      <c r="PFU457" s="512"/>
      <c r="PFV457" s="505"/>
      <c r="PFW457" s="505"/>
      <c r="PFX457" s="505"/>
      <c r="PFY457" s="511"/>
      <c r="PFZ457" s="512"/>
      <c r="PGA457" s="512"/>
      <c r="PGB457" s="505"/>
      <c r="PGC457" s="505"/>
      <c r="PGD457" s="505"/>
      <c r="PGE457" s="511"/>
      <c r="PGF457" s="512"/>
      <c r="PGG457" s="512"/>
      <c r="PGH457" s="505"/>
      <c r="PGI457" s="505"/>
      <c r="PGJ457" s="505"/>
      <c r="PGK457" s="511"/>
      <c r="PGL457" s="512"/>
      <c r="PGM457" s="512"/>
      <c r="PGN457" s="505"/>
      <c r="PGO457" s="505"/>
      <c r="PGP457" s="505"/>
      <c r="PGQ457" s="511"/>
      <c r="PGR457" s="512"/>
      <c r="PGS457" s="512"/>
      <c r="PGT457" s="505"/>
      <c r="PGU457" s="505"/>
      <c r="PGV457" s="505"/>
      <c r="PGW457" s="511"/>
      <c r="PGX457" s="512"/>
      <c r="PGY457" s="512"/>
      <c r="PGZ457" s="505"/>
      <c r="PHA457" s="505"/>
      <c r="PHB457" s="505"/>
      <c r="PHC457" s="511"/>
      <c r="PHD457" s="512"/>
      <c r="PHE457" s="512"/>
      <c r="PHF457" s="505"/>
      <c r="PHG457" s="505"/>
      <c r="PHH457" s="505"/>
      <c r="PHI457" s="511"/>
      <c r="PHJ457" s="512"/>
      <c r="PHK457" s="512"/>
      <c r="PHL457" s="505"/>
      <c r="PHM457" s="505"/>
      <c r="PHN457" s="505"/>
      <c r="PHO457" s="511"/>
      <c r="PHP457" s="512"/>
      <c r="PHQ457" s="512"/>
      <c r="PHR457" s="505"/>
      <c r="PHS457" s="505"/>
      <c r="PHT457" s="505"/>
      <c r="PHU457" s="511"/>
      <c r="PHV457" s="512"/>
      <c r="PHW457" s="512"/>
      <c r="PHX457" s="505"/>
      <c r="PHY457" s="505"/>
      <c r="PHZ457" s="505"/>
      <c r="PIA457" s="511"/>
      <c r="PIB457" s="512"/>
      <c r="PIC457" s="512"/>
      <c r="PID457" s="505"/>
      <c r="PIE457" s="505"/>
      <c r="PIF457" s="505"/>
      <c r="PIG457" s="511"/>
      <c r="PIH457" s="512"/>
      <c r="PII457" s="512"/>
      <c r="PIJ457" s="505"/>
      <c r="PIK457" s="505"/>
      <c r="PIL457" s="505"/>
      <c r="PIM457" s="511"/>
      <c r="PIN457" s="512"/>
      <c r="PIO457" s="512"/>
      <c r="PIP457" s="505"/>
      <c r="PIQ457" s="505"/>
      <c r="PIR457" s="505"/>
      <c r="PIS457" s="511"/>
      <c r="PIT457" s="512"/>
      <c r="PIU457" s="512"/>
      <c r="PIV457" s="505"/>
      <c r="PIW457" s="505"/>
      <c r="PIX457" s="505"/>
      <c r="PIY457" s="511"/>
      <c r="PIZ457" s="512"/>
      <c r="PJA457" s="512"/>
      <c r="PJB457" s="505"/>
      <c r="PJC457" s="505"/>
      <c r="PJD457" s="505"/>
      <c r="PJE457" s="511"/>
      <c r="PJF457" s="512"/>
      <c r="PJG457" s="512"/>
      <c r="PJH457" s="505"/>
      <c r="PJI457" s="505"/>
      <c r="PJJ457" s="505"/>
      <c r="PJK457" s="511"/>
      <c r="PJL457" s="512"/>
      <c r="PJM457" s="512"/>
      <c r="PJN457" s="505"/>
      <c r="PJO457" s="505"/>
      <c r="PJP457" s="505"/>
      <c r="PJQ457" s="511"/>
      <c r="PJR457" s="512"/>
      <c r="PJS457" s="512"/>
      <c r="PJT457" s="505"/>
      <c r="PJU457" s="505"/>
      <c r="PJV457" s="505"/>
      <c r="PJW457" s="511"/>
      <c r="PJX457" s="512"/>
      <c r="PJY457" s="512"/>
      <c r="PJZ457" s="505"/>
      <c r="PKA457" s="505"/>
      <c r="PKB457" s="505"/>
      <c r="PKC457" s="511"/>
      <c r="PKD457" s="512"/>
      <c r="PKE457" s="512"/>
      <c r="PKF457" s="505"/>
      <c r="PKG457" s="505"/>
      <c r="PKH457" s="505"/>
      <c r="PKI457" s="511"/>
      <c r="PKJ457" s="512"/>
      <c r="PKK457" s="512"/>
      <c r="PKL457" s="505"/>
      <c r="PKM457" s="505"/>
      <c r="PKN457" s="505"/>
      <c r="PKO457" s="511"/>
      <c r="PKP457" s="512"/>
      <c r="PKQ457" s="512"/>
      <c r="PKR457" s="505"/>
      <c r="PKS457" s="505"/>
      <c r="PKT457" s="505"/>
      <c r="PKU457" s="511"/>
      <c r="PKV457" s="512"/>
      <c r="PKW457" s="512"/>
      <c r="PKX457" s="505"/>
      <c r="PKY457" s="505"/>
      <c r="PKZ457" s="505"/>
      <c r="PLA457" s="511"/>
      <c r="PLB457" s="512"/>
      <c r="PLC457" s="512"/>
      <c r="PLD457" s="505"/>
      <c r="PLE457" s="505"/>
      <c r="PLF457" s="505"/>
      <c r="PLG457" s="511"/>
      <c r="PLH457" s="512"/>
      <c r="PLI457" s="512"/>
      <c r="PLJ457" s="505"/>
      <c r="PLK457" s="505"/>
      <c r="PLL457" s="505"/>
      <c r="PLM457" s="511"/>
      <c r="PLN457" s="512"/>
      <c r="PLO457" s="512"/>
      <c r="PLP457" s="505"/>
      <c r="PLQ457" s="505"/>
      <c r="PLR457" s="505"/>
      <c r="PLS457" s="511"/>
      <c r="PLT457" s="512"/>
      <c r="PLU457" s="512"/>
      <c r="PLV457" s="505"/>
      <c r="PLW457" s="505"/>
      <c r="PLX457" s="505"/>
      <c r="PLY457" s="511"/>
      <c r="PLZ457" s="512"/>
      <c r="PMA457" s="512"/>
      <c r="PMB457" s="505"/>
      <c r="PMC457" s="505"/>
      <c r="PMD457" s="505"/>
      <c r="PME457" s="511"/>
      <c r="PMF457" s="512"/>
      <c r="PMG457" s="512"/>
      <c r="PMH457" s="505"/>
      <c r="PMI457" s="505"/>
      <c r="PMJ457" s="505"/>
      <c r="PMK457" s="511"/>
      <c r="PML457" s="512"/>
      <c r="PMM457" s="512"/>
      <c r="PMN457" s="505"/>
      <c r="PMO457" s="505"/>
      <c r="PMP457" s="505"/>
      <c r="PMQ457" s="511"/>
      <c r="PMR457" s="512"/>
      <c r="PMS457" s="512"/>
      <c r="PMT457" s="505"/>
      <c r="PMU457" s="505"/>
      <c r="PMV457" s="505"/>
      <c r="PMW457" s="511"/>
      <c r="PMX457" s="512"/>
      <c r="PMY457" s="512"/>
      <c r="PMZ457" s="505"/>
      <c r="PNA457" s="505"/>
      <c r="PNB457" s="505"/>
      <c r="PNC457" s="511"/>
      <c r="PND457" s="512"/>
      <c r="PNE457" s="512"/>
      <c r="PNF457" s="505"/>
      <c r="PNG457" s="505"/>
      <c r="PNH457" s="505"/>
      <c r="PNI457" s="511"/>
      <c r="PNJ457" s="512"/>
      <c r="PNK457" s="512"/>
      <c r="PNL457" s="505"/>
      <c r="PNM457" s="505"/>
      <c r="PNN457" s="505"/>
      <c r="PNO457" s="511"/>
      <c r="PNP457" s="512"/>
      <c r="PNQ457" s="512"/>
      <c r="PNR457" s="505"/>
      <c r="PNS457" s="505"/>
      <c r="PNT457" s="505"/>
      <c r="PNU457" s="511"/>
      <c r="PNV457" s="512"/>
      <c r="PNW457" s="512"/>
      <c r="PNX457" s="505"/>
      <c r="PNY457" s="505"/>
      <c r="PNZ457" s="505"/>
      <c r="POA457" s="511"/>
      <c r="POB457" s="512"/>
      <c r="POC457" s="512"/>
      <c r="POD457" s="505"/>
      <c r="POE457" s="505"/>
      <c r="POF457" s="505"/>
      <c r="POG457" s="511"/>
      <c r="POH457" s="512"/>
      <c r="POI457" s="512"/>
      <c r="POJ457" s="505"/>
      <c r="POK457" s="505"/>
      <c r="POL457" s="505"/>
      <c r="POM457" s="511"/>
      <c r="PON457" s="512"/>
      <c r="POO457" s="512"/>
      <c r="POP457" s="505"/>
      <c r="POQ457" s="505"/>
      <c r="POR457" s="505"/>
      <c r="POS457" s="511"/>
      <c r="POT457" s="512"/>
      <c r="POU457" s="512"/>
      <c r="POV457" s="505"/>
      <c r="POW457" s="505"/>
      <c r="POX457" s="505"/>
      <c r="POY457" s="511"/>
      <c r="POZ457" s="512"/>
      <c r="PPA457" s="512"/>
      <c r="PPB457" s="505"/>
      <c r="PPC457" s="505"/>
      <c r="PPD457" s="505"/>
      <c r="PPE457" s="511"/>
      <c r="PPF457" s="512"/>
      <c r="PPG457" s="512"/>
      <c r="PPH457" s="505"/>
      <c r="PPI457" s="505"/>
      <c r="PPJ457" s="505"/>
      <c r="PPK457" s="511"/>
      <c r="PPL457" s="512"/>
      <c r="PPM457" s="512"/>
      <c r="PPN457" s="505"/>
      <c r="PPO457" s="505"/>
      <c r="PPP457" s="505"/>
      <c r="PPQ457" s="511"/>
      <c r="PPR457" s="512"/>
      <c r="PPS457" s="512"/>
      <c r="PPT457" s="505"/>
      <c r="PPU457" s="505"/>
      <c r="PPV457" s="505"/>
      <c r="PPW457" s="511"/>
      <c r="PPX457" s="512"/>
      <c r="PPY457" s="512"/>
      <c r="PPZ457" s="505"/>
      <c r="PQA457" s="505"/>
      <c r="PQB457" s="505"/>
      <c r="PQC457" s="511"/>
      <c r="PQD457" s="512"/>
      <c r="PQE457" s="512"/>
      <c r="PQF457" s="505"/>
      <c r="PQG457" s="505"/>
      <c r="PQH457" s="505"/>
      <c r="PQI457" s="511"/>
      <c r="PQJ457" s="512"/>
      <c r="PQK457" s="512"/>
      <c r="PQL457" s="505"/>
      <c r="PQM457" s="505"/>
      <c r="PQN457" s="505"/>
      <c r="PQO457" s="511"/>
      <c r="PQP457" s="512"/>
      <c r="PQQ457" s="512"/>
      <c r="PQR457" s="505"/>
      <c r="PQS457" s="505"/>
      <c r="PQT457" s="505"/>
      <c r="PQU457" s="511"/>
      <c r="PQV457" s="512"/>
      <c r="PQW457" s="512"/>
      <c r="PQX457" s="505"/>
      <c r="PQY457" s="505"/>
      <c r="PQZ457" s="505"/>
      <c r="PRA457" s="511"/>
      <c r="PRB457" s="512"/>
      <c r="PRC457" s="512"/>
      <c r="PRD457" s="505"/>
      <c r="PRE457" s="505"/>
      <c r="PRF457" s="505"/>
      <c r="PRG457" s="511"/>
      <c r="PRH457" s="512"/>
      <c r="PRI457" s="512"/>
      <c r="PRJ457" s="505"/>
      <c r="PRK457" s="505"/>
      <c r="PRL457" s="505"/>
      <c r="PRM457" s="511"/>
      <c r="PRN457" s="512"/>
      <c r="PRO457" s="512"/>
      <c r="PRP457" s="505"/>
      <c r="PRQ457" s="505"/>
      <c r="PRR457" s="505"/>
      <c r="PRS457" s="511"/>
      <c r="PRT457" s="512"/>
      <c r="PRU457" s="512"/>
      <c r="PRV457" s="505"/>
      <c r="PRW457" s="505"/>
      <c r="PRX457" s="505"/>
      <c r="PRY457" s="511"/>
      <c r="PRZ457" s="512"/>
      <c r="PSA457" s="512"/>
      <c r="PSB457" s="505"/>
      <c r="PSC457" s="505"/>
      <c r="PSD457" s="505"/>
      <c r="PSE457" s="511"/>
      <c r="PSF457" s="512"/>
      <c r="PSG457" s="512"/>
      <c r="PSH457" s="505"/>
      <c r="PSI457" s="505"/>
      <c r="PSJ457" s="505"/>
      <c r="PSK457" s="511"/>
      <c r="PSL457" s="512"/>
      <c r="PSM457" s="512"/>
      <c r="PSN457" s="505"/>
      <c r="PSO457" s="505"/>
      <c r="PSP457" s="505"/>
      <c r="PSQ457" s="511"/>
      <c r="PSR457" s="512"/>
      <c r="PSS457" s="512"/>
      <c r="PST457" s="505"/>
      <c r="PSU457" s="505"/>
      <c r="PSV457" s="505"/>
      <c r="PSW457" s="511"/>
      <c r="PSX457" s="512"/>
      <c r="PSY457" s="512"/>
      <c r="PSZ457" s="505"/>
      <c r="PTA457" s="505"/>
      <c r="PTB457" s="505"/>
      <c r="PTC457" s="511"/>
      <c r="PTD457" s="512"/>
      <c r="PTE457" s="512"/>
      <c r="PTF457" s="505"/>
      <c r="PTG457" s="505"/>
      <c r="PTH457" s="505"/>
      <c r="PTI457" s="511"/>
      <c r="PTJ457" s="512"/>
      <c r="PTK457" s="512"/>
      <c r="PTL457" s="505"/>
      <c r="PTM457" s="505"/>
      <c r="PTN457" s="505"/>
      <c r="PTO457" s="511"/>
      <c r="PTP457" s="512"/>
      <c r="PTQ457" s="512"/>
      <c r="PTR457" s="505"/>
      <c r="PTS457" s="505"/>
      <c r="PTT457" s="505"/>
      <c r="PTU457" s="511"/>
      <c r="PTV457" s="512"/>
      <c r="PTW457" s="512"/>
      <c r="PTX457" s="505"/>
      <c r="PTY457" s="505"/>
      <c r="PTZ457" s="505"/>
      <c r="PUA457" s="511"/>
      <c r="PUB457" s="512"/>
      <c r="PUC457" s="512"/>
      <c r="PUD457" s="505"/>
      <c r="PUE457" s="505"/>
      <c r="PUF457" s="505"/>
      <c r="PUG457" s="511"/>
      <c r="PUH457" s="512"/>
      <c r="PUI457" s="512"/>
      <c r="PUJ457" s="505"/>
      <c r="PUK457" s="505"/>
      <c r="PUL457" s="505"/>
      <c r="PUM457" s="511"/>
      <c r="PUN457" s="512"/>
      <c r="PUO457" s="512"/>
      <c r="PUP457" s="505"/>
      <c r="PUQ457" s="505"/>
      <c r="PUR457" s="505"/>
      <c r="PUS457" s="511"/>
      <c r="PUT457" s="512"/>
      <c r="PUU457" s="512"/>
      <c r="PUV457" s="505"/>
      <c r="PUW457" s="505"/>
      <c r="PUX457" s="505"/>
      <c r="PUY457" s="511"/>
      <c r="PUZ457" s="512"/>
      <c r="PVA457" s="512"/>
      <c r="PVB457" s="505"/>
      <c r="PVC457" s="505"/>
      <c r="PVD457" s="505"/>
      <c r="PVE457" s="511"/>
      <c r="PVF457" s="512"/>
      <c r="PVG457" s="512"/>
      <c r="PVH457" s="505"/>
      <c r="PVI457" s="505"/>
      <c r="PVJ457" s="505"/>
      <c r="PVK457" s="511"/>
      <c r="PVL457" s="512"/>
      <c r="PVM457" s="512"/>
      <c r="PVN457" s="505"/>
      <c r="PVO457" s="505"/>
      <c r="PVP457" s="505"/>
      <c r="PVQ457" s="511"/>
      <c r="PVR457" s="512"/>
      <c r="PVS457" s="512"/>
      <c r="PVT457" s="505"/>
      <c r="PVU457" s="505"/>
      <c r="PVV457" s="505"/>
      <c r="PVW457" s="511"/>
      <c r="PVX457" s="512"/>
      <c r="PVY457" s="512"/>
      <c r="PVZ457" s="505"/>
      <c r="PWA457" s="505"/>
      <c r="PWB457" s="505"/>
      <c r="PWC457" s="511"/>
      <c r="PWD457" s="512"/>
      <c r="PWE457" s="512"/>
      <c r="PWF457" s="505"/>
      <c r="PWG457" s="505"/>
      <c r="PWH457" s="505"/>
      <c r="PWI457" s="511"/>
      <c r="PWJ457" s="512"/>
      <c r="PWK457" s="512"/>
      <c r="PWL457" s="505"/>
      <c r="PWM457" s="505"/>
      <c r="PWN457" s="505"/>
      <c r="PWO457" s="511"/>
      <c r="PWP457" s="512"/>
      <c r="PWQ457" s="512"/>
      <c r="PWR457" s="505"/>
      <c r="PWS457" s="505"/>
      <c r="PWT457" s="505"/>
      <c r="PWU457" s="511"/>
      <c r="PWV457" s="512"/>
      <c r="PWW457" s="512"/>
      <c r="PWX457" s="505"/>
      <c r="PWY457" s="505"/>
      <c r="PWZ457" s="505"/>
      <c r="PXA457" s="511"/>
      <c r="PXB457" s="512"/>
      <c r="PXC457" s="512"/>
      <c r="PXD457" s="505"/>
      <c r="PXE457" s="505"/>
      <c r="PXF457" s="505"/>
      <c r="PXG457" s="511"/>
      <c r="PXH457" s="512"/>
      <c r="PXI457" s="512"/>
      <c r="PXJ457" s="505"/>
      <c r="PXK457" s="505"/>
      <c r="PXL457" s="505"/>
      <c r="PXM457" s="511"/>
      <c r="PXN457" s="512"/>
      <c r="PXO457" s="512"/>
      <c r="PXP457" s="505"/>
      <c r="PXQ457" s="505"/>
      <c r="PXR457" s="505"/>
      <c r="PXS457" s="511"/>
      <c r="PXT457" s="512"/>
      <c r="PXU457" s="512"/>
      <c r="PXV457" s="505"/>
      <c r="PXW457" s="505"/>
      <c r="PXX457" s="505"/>
      <c r="PXY457" s="511"/>
      <c r="PXZ457" s="512"/>
      <c r="PYA457" s="512"/>
      <c r="PYB457" s="505"/>
      <c r="PYC457" s="505"/>
      <c r="PYD457" s="505"/>
      <c r="PYE457" s="511"/>
      <c r="PYF457" s="512"/>
      <c r="PYG457" s="512"/>
      <c r="PYH457" s="505"/>
      <c r="PYI457" s="505"/>
      <c r="PYJ457" s="505"/>
      <c r="PYK457" s="511"/>
      <c r="PYL457" s="512"/>
      <c r="PYM457" s="512"/>
      <c r="PYN457" s="505"/>
      <c r="PYO457" s="505"/>
      <c r="PYP457" s="505"/>
      <c r="PYQ457" s="511"/>
      <c r="PYR457" s="512"/>
      <c r="PYS457" s="512"/>
      <c r="PYT457" s="505"/>
      <c r="PYU457" s="505"/>
      <c r="PYV457" s="505"/>
      <c r="PYW457" s="511"/>
      <c r="PYX457" s="512"/>
      <c r="PYY457" s="512"/>
      <c r="PYZ457" s="505"/>
      <c r="PZA457" s="505"/>
      <c r="PZB457" s="505"/>
      <c r="PZC457" s="511"/>
      <c r="PZD457" s="512"/>
      <c r="PZE457" s="512"/>
      <c r="PZF457" s="505"/>
      <c r="PZG457" s="505"/>
      <c r="PZH457" s="505"/>
      <c r="PZI457" s="511"/>
      <c r="PZJ457" s="512"/>
      <c r="PZK457" s="512"/>
      <c r="PZL457" s="505"/>
      <c r="PZM457" s="505"/>
      <c r="PZN457" s="505"/>
      <c r="PZO457" s="511"/>
      <c r="PZP457" s="512"/>
      <c r="PZQ457" s="512"/>
      <c r="PZR457" s="505"/>
      <c r="PZS457" s="505"/>
      <c r="PZT457" s="505"/>
      <c r="PZU457" s="511"/>
      <c r="PZV457" s="512"/>
      <c r="PZW457" s="512"/>
      <c r="PZX457" s="505"/>
      <c r="PZY457" s="505"/>
      <c r="PZZ457" s="505"/>
      <c r="QAA457" s="511"/>
      <c r="QAB457" s="512"/>
      <c r="QAC457" s="512"/>
      <c r="QAD457" s="505"/>
      <c r="QAE457" s="505"/>
      <c r="QAF457" s="505"/>
      <c r="QAG457" s="511"/>
      <c r="QAH457" s="512"/>
      <c r="QAI457" s="512"/>
      <c r="QAJ457" s="505"/>
      <c r="QAK457" s="505"/>
      <c r="QAL457" s="505"/>
      <c r="QAM457" s="511"/>
      <c r="QAN457" s="512"/>
      <c r="QAO457" s="512"/>
      <c r="QAP457" s="505"/>
      <c r="QAQ457" s="505"/>
      <c r="QAR457" s="505"/>
      <c r="QAS457" s="511"/>
      <c r="QAT457" s="512"/>
      <c r="QAU457" s="512"/>
      <c r="QAV457" s="505"/>
      <c r="QAW457" s="505"/>
      <c r="QAX457" s="505"/>
      <c r="QAY457" s="511"/>
      <c r="QAZ457" s="512"/>
      <c r="QBA457" s="512"/>
      <c r="QBB457" s="505"/>
      <c r="QBC457" s="505"/>
      <c r="QBD457" s="505"/>
      <c r="QBE457" s="511"/>
      <c r="QBF457" s="512"/>
      <c r="QBG457" s="512"/>
      <c r="QBH457" s="505"/>
      <c r="QBI457" s="505"/>
      <c r="QBJ457" s="505"/>
      <c r="QBK457" s="511"/>
      <c r="QBL457" s="512"/>
      <c r="QBM457" s="512"/>
      <c r="QBN457" s="505"/>
      <c r="QBO457" s="505"/>
      <c r="QBP457" s="505"/>
      <c r="QBQ457" s="511"/>
      <c r="QBR457" s="512"/>
      <c r="QBS457" s="512"/>
      <c r="QBT457" s="505"/>
      <c r="QBU457" s="505"/>
      <c r="QBV457" s="505"/>
      <c r="QBW457" s="511"/>
      <c r="QBX457" s="512"/>
      <c r="QBY457" s="512"/>
      <c r="QBZ457" s="505"/>
      <c r="QCA457" s="505"/>
      <c r="QCB457" s="505"/>
      <c r="QCC457" s="511"/>
      <c r="QCD457" s="512"/>
      <c r="QCE457" s="512"/>
      <c r="QCF457" s="505"/>
      <c r="QCG457" s="505"/>
      <c r="QCH457" s="505"/>
      <c r="QCI457" s="511"/>
      <c r="QCJ457" s="512"/>
      <c r="QCK457" s="512"/>
      <c r="QCL457" s="505"/>
      <c r="QCM457" s="505"/>
      <c r="QCN457" s="505"/>
      <c r="QCO457" s="511"/>
      <c r="QCP457" s="512"/>
      <c r="QCQ457" s="512"/>
      <c r="QCR457" s="505"/>
      <c r="QCS457" s="505"/>
      <c r="QCT457" s="505"/>
      <c r="QCU457" s="511"/>
      <c r="QCV457" s="512"/>
      <c r="QCW457" s="512"/>
      <c r="QCX457" s="505"/>
      <c r="QCY457" s="505"/>
      <c r="QCZ457" s="505"/>
      <c r="QDA457" s="511"/>
      <c r="QDB457" s="512"/>
      <c r="QDC457" s="512"/>
      <c r="QDD457" s="505"/>
      <c r="QDE457" s="505"/>
      <c r="QDF457" s="505"/>
      <c r="QDG457" s="511"/>
      <c r="QDH457" s="512"/>
      <c r="QDI457" s="512"/>
      <c r="QDJ457" s="505"/>
      <c r="QDK457" s="505"/>
      <c r="QDL457" s="505"/>
      <c r="QDM457" s="511"/>
      <c r="QDN457" s="512"/>
      <c r="QDO457" s="512"/>
      <c r="QDP457" s="505"/>
      <c r="QDQ457" s="505"/>
      <c r="QDR457" s="505"/>
      <c r="QDS457" s="511"/>
      <c r="QDT457" s="512"/>
      <c r="QDU457" s="512"/>
      <c r="QDV457" s="505"/>
      <c r="QDW457" s="505"/>
      <c r="QDX457" s="505"/>
      <c r="QDY457" s="511"/>
      <c r="QDZ457" s="512"/>
      <c r="QEA457" s="512"/>
      <c r="QEB457" s="505"/>
      <c r="QEC457" s="505"/>
      <c r="QED457" s="505"/>
      <c r="QEE457" s="511"/>
      <c r="QEF457" s="512"/>
      <c r="QEG457" s="512"/>
      <c r="QEH457" s="505"/>
      <c r="QEI457" s="505"/>
      <c r="QEJ457" s="505"/>
      <c r="QEK457" s="511"/>
      <c r="QEL457" s="512"/>
      <c r="QEM457" s="512"/>
      <c r="QEN457" s="505"/>
      <c r="QEO457" s="505"/>
      <c r="QEP457" s="505"/>
      <c r="QEQ457" s="511"/>
      <c r="QER457" s="512"/>
      <c r="QES457" s="512"/>
      <c r="QET457" s="505"/>
      <c r="QEU457" s="505"/>
      <c r="QEV457" s="505"/>
      <c r="QEW457" s="511"/>
      <c r="QEX457" s="512"/>
      <c r="QEY457" s="512"/>
      <c r="QEZ457" s="505"/>
      <c r="QFA457" s="505"/>
      <c r="QFB457" s="505"/>
      <c r="QFC457" s="511"/>
      <c r="QFD457" s="512"/>
      <c r="QFE457" s="512"/>
      <c r="QFF457" s="505"/>
      <c r="QFG457" s="505"/>
      <c r="QFH457" s="505"/>
      <c r="QFI457" s="511"/>
      <c r="QFJ457" s="512"/>
      <c r="QFK457" s="512"/>
      <c r="QFL457" s="505"/>
      <c r="QFM457" s="505"/>
      <c r="QFN457" s="505"/>
      <c r="QFO457" s="511"/>
      <c r="QFP457" s="512"/>
      <c r="QFQ457" s="512"/>
      <c r="QFR457" s="505"/>
      <c r="QFS457" s="505"/>
      <c r="QFT457" s="505"/>
      <c r="QFU457" s="511"/>
      <c r="QFV457" s="512"/>
      <c r="QFW457" s="512"/>
      <c r="QFX457" s="505"/>
      <c r="QFY457" s="505"/>
      <c r="QFZ457" s="505"/>
      <c r="QGA457" s="511"/>
      <c r="QGB457" s="512"/>
      <c r="QGC457" s="512"/>
      <c r="QGD457" s="505"/>
      <c r="QGE457" s="505"/>
      <c r="QGF457" s="505"/>
      <c r="QGG457" s="511"/>
      <c r="QGH457" s="512"/>
      <c r="QGI457" s="512"/>
      <c r="QGJ457" s="505"/>
      <c r="QGK457" s="505"/>
      <c r="QGL457" s="505"/>
      <c r="QGM457" s="511"/>
      <c r="QGN457" s="512"/>
      <c r="QGO457" s="512"/>
      <c r="QGP457" s="505"/>
      <c r="QGQ457" s="505"/>
      <c r="QGR457" s="505"/>
      <c r="QGS457" s="511"/>
      <c r="QGT457" s="512"/>
      <c r="QGU457" s="512"/>
      <c r="QGV457" s="505"/>
      <c r="QGW457" s="505"/>
      <c r="QGX457" s="505"/>
      <c r="QGY457" s="511"/>
      <c r="QGZ457" s="512"/>
      <c r="QHA457" s="512"/>
      <c r="QHB457" s="505"/>
      <c r="QHC457" s="505"/>
      <c r="QHD457" s="505"/>
      <c r="QHE457" s="511"/>
      <c r="QHF457" s="512"/>
      <c r="QHG457" s="512"/>
      <c r="QHH457" s="505"/>
      <c r="QHI457" s="505"/>
      <c r="QHJ457" s="505"/>
      <c r="QHK457" s="511"/>
      <c r="QHL457" s="512"/>
      <c r="QHM457" s="512"/>
      <c r="QHN457" s="505"/>
      <c r="QHO457" s="505"/>
      <c r="QHP457" s="505"/>
      <c r="QHQ457" s="511"/>
      <c r="QHR457" s="512"/>
      <c r="QHS457" s="512"/>
      <c r="QHT457" s="505"/>
      <c r="QHU457" s="505"/>
      <c r="QHV457" s="505"/>
      <c r="QHW457" s="511"/>
      <c r="QHX457" s="512"/>
      <c r="QHY457" s="512"/>
      <c r="QHZ457" s="505"/>
      <c r="QIA457" s="505"/>
      <c r="QIB457" s="505"/>
      <c r="QIC457" s="511"/>
      <c r="QID457" s="512"/>
      <c r="QIE457" s="512"/>
      <c r="QIF457" s="505"/>
      <c r="QIG457" s="505"/>
      <c r="QIH457" s="505"/>
      <c r="QII457" s="511"/>
      <c r="QIJ457" s="512"/>
      <c r="QIK457" s="512"/>
      <c r="QIL457" s="505"/>
      <c r="QIM457" s="505"/>
      <c r="QIN457" s="505"/>
      <c r="QIO457" s="511"/>
      <c r="QIP457" s="512"/>
      <c r="QIQ457" s="512"/>
      <c r="QIR457" s="505"/>
      <c r="QIS457" s="505"/>
      <c r="QIT457" s="505"/>
      <c r="QIU457" s="511"/>
      <c r="QIV457" s="512"/>
      <c r="QIW457" s="512"/>
      <c r="QIX457" s="505"/>
      <c r="QIY457" s="505"/>
      <c r="QIZ457" s="505"/>
      <c r="QJA457" s="511"/>
      <c r="QJB457" s="512"/>
      <c r="QJC457" s="512"/>
      <c r="QJD457" s="505"/>
      <c r="QJE457" s="505"/>
      <c r="QJF457" s="505"/>
      <c r="QJG457" s="511"/>
      <c r="QJH457" s="512"/>
      <c r="QJI457" s="512"/>
      <c r="QJJ457" s="505"/>
      <c r="QJK457" s="505"/>
      <c r="QJL457" s="505"/>
      <c r="QJM457" s="511"/>
      <c r="QJN457" s="512"/>
      <c r="QJO457" s="512"/>
      <c r="QJP457" s="505"/>
      <c r="QJQ457" s="505"/>
      <c r="QJR457" s="505"/>
      <c r="QJS457" s="511"/>
      <c r="QJT457" s="512"/>
      <c r="QJU457" s="512"/>
      <c r="QJV457" s="505"/>
      <c r="QJW457" s="505"/>
      <c r="QJX457" s="505"/>
      <c r="QJY457" s="511"/>
      <c r="QJZ457" s="512"/>
      <c r="QKA457" s="512"/>
      <c r="QKB457" s="505"/>
      <c r="QKC457" s="505"/>
      <c r="QKD457" s="505"/>
      <c r="QKE457" s="511"/>
      <c r="QKF457" s="512"/>
      <c r="QKG457" s="512"/>
      <c r="QKH457" s="505"/>
      <c r="QKI457" s="505"/>
      <c r="QKJ457" s="505"/>
      <c r="QKK457" s="511"/>
      <c r="QKL457" s="512"/>
      <c r="QKM457" s="512"/>
      <c r="QKN457" s="505"/>
      <c r="QKO457" s="505"/>
      <c r="QKP457" s="505"/>
      <c r="QKQ457" s="511"/>
      <c r="QKR457" s="512"/>
      <c r="QKS457" s="512"/>
      <c r="QKT457" s="505"/>
      <c r="QKU457" s="505"/>
      <c r="QKV457" s="505"/>
      <c r="QKW457" s="511"/>
      <c r="QKX457" s="512"/>
      <c r="QKY457" s="512"/>
      <c r="QKZ457" s="505"/>
      <c r="QLA457" s="505"/>
      <c r="QLB457" s="505"/>
      <c r="QLC457" s="511"/>
      <c r="QLD457" s="512"/>
      <c r="QLE457" s="512"/>
      <c r="QLF457" s="505"/>
      <c r="QLG457" s="505"/>
      <c r="QLH457" s="505"/>
      <c r="QLI457" s="511"/>
      <c r="QLJ457" s="512"/>
      <c r="QLK457" s="512"/>
      <c r="QLL457" s="505"/>
      <c r="QLM457" s="505"/>
      <c r="QLN457" s="505"/>
      <c r="QLO457" s="511"/>
      <c r="QLP457" s="512"/>
      <c r="QLQ457" s="512"/>
      <c r="QLR457" s="505"/>
      <c r="QLS457" s="505"/>
      <c r="QLT457" s="505"/>
      <c r="QLU457" s="511"/>
      <c r="QLV457" s="512"/>
      <c r="QLW457" s="512"/>
      <c r="QLX457" s="505"/>
      <c r="QLY457" s="505"/>
      <c r="QLZ457" s="505"/>
      <c r="QMA457" s="511"/>
      <c r="QMB457" s="512"/>
      <c r="QMC457" s="512"/>
      <c r="QMD457" s="505"/>
      <c r="QME457" s="505"/>
      <c r="QMF457" s="505"/>
      <c r="QMG457" s="511"/>
      <c r="QMH457" s="512"/>
      <c r="QMI457" s="512"/>
      <c r="QMJ457" s="505"/>
      <c r="QMK457" s="505"/>
      <c r="QML457" s="505"/>
      <c r="QMM457" s="511"/>
      <c r="QMN457" s="512"/>
      <c r="QMO457" s="512"/>
      <c r="QMP457" s="505"/>
      <c r="QMQ457" s="505"/>
      <c r="QMR457" s="505"/>
      <c r="QMS457" s="511"/>
      <c r="QMT457" s="512"/>
      <c r="QMU457" s="512"/>
      <c r="QMV457" s="505"/>
      <c r="QMW457" s="505"/>
      <c r="QMX457" s="505"/>
      <c r="QMY457" s="511"/>
      <c r="QMZ457" s="512"/>
      <c r="QNA457" s="512"/>
      <c r="QNB457" s="505"/>
      <c r="QNC457" s="505"/>
      <c r="QND457" s="505"/>
      <c r="QNE457" s="511"/>
      <c r="QNF457" s="512"/>
      <c r="QNG457" s="512"/>
      <c r="QNH457" s="505"/>
      <c r="QNI457" s="505"/>
      <c r="QNJ457" s="505"/>
      <c r="QNK457" s="511"/>
      <c r="QNL457" s="512"/>
      <c r="QNM457" s="512"/>
      <c r="QNN457" s="505"/>
      <c r="QNO457" s="505"/>
      <c r="QNP457" s="505"/>
      <c r="QNQ457" s="511"/>
      <c r="QNR457" s="512"/>
      <c r="QNS457" s="512"/>
      <c r="QNT457" s="505"/>
      <c r="QNU457" s="505"/>
      <c r="QNV457" s="505"/>
      <c r="QNW457" s="511"/>
      <c r="QNX457" s="512"/>
      <c r="QNY457" s="512"/>
      <c r="QNZ457" s="505"/>
      <c r="QOA457" s="505"/>
      <c r="QOB457" s="505"/>
      <c r="QOC457" s="511"/>
      <c r="QOD457" s="512"/>
      <c r="QOE457" s="512"/>
      <c r="QOF457" s="505"/>
      <c r="QOG457" s="505"/>
      <c r="QOH457" s="505"/>
      <c r="QOI457" s="511"/>
      <c r="QOJ457" s="512"/>
      <c r="QOK457" s="512"/>
      <c r="QOL457" s="505"/>
      <c r="QOM457" s="505"/>
      <c r="QON457" s="505"/>
      <c r="QOO457" s="511"/>
      <c r="QOP457" s="512"/>
      <c r="QOQ457" s="512"/>
      <c r="QOR457" s="505"/>
      <c r="QOS457" s="505"/>
      <c r="QOT457" s="505"/>
      <c r="QOU457" s="511"/>
      <c r="QOV457" s="512"/>
      <c r="QOW457" s="512"/>
      <c r="QOX457" s="505"/>
      <c r="QOY457" s="505"/>
      <c r="QOZ457" s="505"/>
      <c r="QPA457" s="511"/>
      <c r="QPB457" s="512"/>
      <c r="QPC457" s="512"/>
      <c r="QPD457" s="505"/>
      <c r="QPE457" s="505"/>
      <c r="QPF457" s="505"/>
      <c r="QPG457" s="511"/>
      <c r="QPH457" s="512"/>
      <c r="QPI457" s="512"/>
      <c r="QPJ457" s="505"/>
      <c r="QPK457" s="505"/>
      <c r="QPL457" s="505"/>
      <c r="QPM457" s="511"/>
      <c r="QPN457" s="512"/>
      <c r="QPO457" s="512"/>
      <c r="QPP457" s="505"/>
      <c r="QPQ457" s="505"/>
      <c r="QPR457" s="505"/>
      <c r="QPS457" s="511"/>
      <c r="QPT457" s="512"/>
      <c r="QPU457" s="512"/>
      <c r="QPV457" s="505"/>
      <c r="QPW457" s="505"/>
      <c r="QPX457" s="505"/>
      <c r="QPY457" s="511"/>
      <c r="QPZ457" s="512"/>
      <c r="QQA457" s="512"/>
      <c r="QQB457" s="505"/>
      <c r="QQC457" s="505"/>
      <c r="QQD457" s="505"/>
      <c r="QQE457" s="511"/>
      <c r="QQF457" s="512"/>
      <c r="QQG457" s="512"/>
      <c r="QQH457" s="505"/>
      <c r="QQI457" s="505"/>
      <c r="QQJ457" s="505"/>
      <c r="QQK457" s="511"/>
      <c r="QQL457" s="512"/>
      <c r="QQM457" s="512"/>
      <c r="QQN457" s="505"/>
      <c r="QQO457" s="505"/>
      <c r="QQP457" s="505"/>
      <c r="QQQ457" s="511"/>
      <c r="QQR457" s="512"/>
      <c r="QQS457" s="512"/>
      <c r="QQT457" s="505"/>
      <c r="QQU457" s="505"/>
      <c r="QQV457" s="505"/>
      <c r="QQW457" s="511"/>
      <c r="QQX457" s="512"/>
      <c r="QQY457" s="512"/>
      <c r="QQZ457" s="505"/>
      <c r="QRA457" s="505"/>
      <c r="QRB457" s="505"/>
      <c r="QRC457" s="511"/>
      <c r="QRD457" s="512"/>
      <c r="QRE457" s="512"/>
      <c r="QRF457" s="505"/>
      <c r="QRG457" s="505"/>
      <c r="QRH457" s="505"/>
      <c r="QRI457" s="511"/>
      <c r="QRJ457" s="512"/>
      <c r="QRK457" s="512"/>
      <c r="QRL457" s="505"/>
      <c r="QRM457" s="505"/>
      <c r="QRN457" s="505"/>
      <c r="QRO457" s="511"/>
      <c r="QRP457" s="512"/>
      <c r="QRQ457" s="512"/>
      <c r="QRR457" s="505"/>
      <c r="QRS457" s="505"/>
      <c r="QRT457" s="505"/>
      <c r="QRU457" s="511"/>
      <c r="QRV457" s="512"/>
      <c r="QRW457" s="512"/>
      <c r="QRX457" s="505"/>
      <c r="QRY457" s="505"/>
      <c r="QRZ457" s="505"/>
      <c r="QSA457" s="511"/>
      <c r="QSB457" s="512"/>
      <c r="QSC457" s="512"/>
      <c r="QSD457" s="505"/>
      <c r="QSE457" s="505"/>
      <c r="QSF457" s="505"/>
      <c r="QSG457" s="511"/>
      <c r="QSH457" s="512"/>
      <c r="QSI457" s="512"/>
      <c r="QSJ457" s="505"/>
      <c r="QSK457" s="505"/>
      <c r="QSL457" s="505"/>
      <c r="QSM457" s="511"/>
      <c r="QSN457" s="512"/>
      <c r="QSO457" s="512"/>
      <c r="QSP457" s="505"/>
      <c r="QSQ457" s="505"/>
      <c r="QSR457" s="505"/>
      <c r="QSS457" s="511"/>
      <c r="QST457" s="512"/>
      <c r="QSU457" s="512"/>
      <c r="QSV457" s="505"/>
      <c r="QSW457" s="505"/>
      <c r="QSX457" s="505"/>
      <c r="QSY457" s="511"/>
      <c r="QSZ457" s="512"/>
      <c r="QTA457" s="512"/>
      <c r="QTB457" s="505"/>
      <c r="QTC457" s="505"/>
      <c r="QTD457" s="505"/>
      <c r="QTE457" s="511"/>
      <c r="QTF457" s="512"/>
      <c r="QTG457" s="512"/>
      <c r="QTH457" s="505"/>
      <c r="QTI457" s="505"/>
      <c r="QTJ457" s="505"/>
      <c r="QTK457" s="511"/>
      <c r="QTL457" s="512"/>
      <c r="QTM457" s="512"/>
      <c r="QTN457" s="505"/>
      <c r="QTO457" s="505"/>
      <c r="QTP457" s="505"/>
      <c r="QTQ457" s="511"/>
      <c r="QTR457" s="512"/>
      <c r="QTS457" s="512"/>
      <c r="QTT457" s="505"/>
      <c r="QTU457" s="505"/>
      <c r="QTV457" s="505"/>
      <c r="QTW457" s="511"/>
      <c r="QTX457" s="512"/>
      <c r="QTY457" s="512"/>
      <c r="QTZ457" s="505"/>
      <c r="QUA457" s="505"/>
      <c r="QUB457" s="505"/>
      <c r="QUC457" s="511"/>
      <c r="QUD457" s="512"/>
      <c r="QUE457" s="512"/>
      <c r="QUF457" s="505"/>
      <c r="QUG457" s="505"/>
      <c r="QUH457" s="505"/>
      <c r="QUI457" s="511"/>
      <c r="QUJ457" s="512"/>
      <c r="QUK457" s="512"/>
      <c r="QUL457" s="505"/>
      <c r="QUM457" s="505"/>
      <c r="QUN457" s="505"/>
      <c r="QUO457" s="511"/>
      <c r="QUP457" s="512"/>
      <c r="QUQ457" s="512"/>
      <c r="QUR457" s="505"/>
      <c r="QUS457" s="505"/>
      <c r="QUT457" s="505"/>
      <c r="QUU457" s="511"/>
      <c r="QUV457" s="512"/>
      <c r="QUW457" s="512"/>
      <c r="QUX457" s="505"/>
      <c r="QUY457" s="505"/>
      <c r="QUZ457" s="505"/>
      <c r="QVA457" s="511"/>
      <c r="QVB457" s="512"/>
      <c r="QVC457" s="512"/>
      <c r="QVD457" s="505"/>
      <c r="QVE457" s="505"/>
      <c r="QVF457" s="505"/>
      <c r="QVG457" s="511"/>
      <c r="QVH457" s="512"/>
      <c r="QVI457" s="512"/>
      <c r="QVJ457" s="505"/>
      <c r="QVK457" s="505"/>
      <c r="QVL457" s="505"/>
      <c r="QVM457" s="511"/>
      <c r="QVN457" s="512"/>
      <c r="QVO457" s="512"/>
      <c r="QVP457" s="505"/>
      <c r="QVQ457" s="505"/>
      <c r="QVR457" s="505"/>
      <c r="QVS457" s="511"/>
      <c r="QVT457" s="512"/>
      <c r="QVU457" s="512"/>
      <c r="QVV457" s="505"/>
      <c r="QVW457" s="505"/>
      <c r="QVX457" s="505"/>
      <c r="QVY457" s="511"/>
      <c r="QVZ457" s="512"/>
      <c r="QWA457" s="512"/>
      <c r="QWB457" s="505"/>
      <c r="QWC457" s="505"/>
      <c r="QWD457" s="505"/>
      <c r="QWE457" s="511"/>
      <c r="QWF457" s="512"/>
      <c r="QWG457" s="512"/>
      <c r="QWH457" s="505"/>
      <c r="QWI457" s="505"/>
      <c r="QWJ457" s="505"/>
      <c r="QWK457" s="511"/>
      <c r="QWL457" s="512"/>
      <c r="QWM457" s="512"/>
      <c r="QWN457" s="505"/>
      <c r="QWO457" s="505"/>
      <c r="QWP457" s="505"/>
      <c r="QWQ457" s="511"/>
      <c r="QWR457" s="512"/>
      <c r="QWS457" s="512"/>
      <c r="QWT457" s="505"/>
      <c r="QWU457" s="505"/>
      <c r="QWV457" s="505"/>
      <c r="QWW457" s="511"/>
      <c r="QWX457" s="512"/>
      <c r="QWY457" s="512"/>
      <c r="QWZ457" s="505"/>
      <c r="QXA457" s="505"/>
      <c r="QXB457" s="505"/>
      <c r="QXC457" s="511"/>
      <c r="QXD457" s="512"/>
      <c r="QXE457" s="512"/>
      <c r="QXF457" s="505"/>
      <c r="QXG457" s="505"/>
      <c r="QXH457" s="505"/>
      <c r="QXI457" s="511"/>
      <c r="QXJ457" s="512"/>
      <c r="QXK457" s="512"/>
      <c r="QXL457" s="505"/>
      <c r="QXM457" s="505"/>
      <c r="QXN457" s="505"/>
      <c r="QXO457" s="511"/>
      <c r="QXP457" s="512"/>
      <c r="QXQ457" s="512"/>
      <c r="QXR457" s="505"/>
      <c r="QXS457" s="505"/>
      <c r="QXT457" s="505"/>
      <c r="QXU457" s="511"/>
      <c r="QXV457" s="512"/>
      <c r="QXW457" s="512"/>
      <c r="QXX457" s="505"/>
      <c r="QXY457" s="505"/>
      <c r="QXZ457" s="505"/>
      <c r="QYA457" s="511"/>
      <c r="QYB457" s="512"/>
      <c r="QYC457" s="512"/>
      <c r="QYD457" s="505"/>
      <c r="QYE457" s="505"/>
      <c r="QYF457" s="505"/>
      <c r="QYG457" s="511"/>
      <c r="QYH457" s="512"/>
      <c r="QYI457" s="512"/>
      <c r="QYJ457" s="505"/>
      <c r="QYK457" s="505"/>
      <c r="QYL457" s="505"/>
      <c r="QYM457" s="511"/>
      <c r="QYN457" s="512"/>
      <c r="QYO457" s="512"/>
      <c r="QYP457" s="505"/>
      <c r="QYQ457" s="505"/>
      <c r="QYR457" s="505"/>
      <c r="QYS457" s="511"/>
      <c r="QYT457" s="512"/>
      <c r="QYU457" s="512"/>
      <c r="QYV457" s="505"/>
      <c r="QYW457" s="505"/>
      <c r="QYX457" s="505"/>
      <c r="QYY457" s="511"/>
      <c r="QYZ457" s="512"/>
      <c r="QZA457" s="512"/>
      <c r="QZB457" s="505"/>
      <c r="QZC457" s="505"/>
      <c r="QZD457" s="505"/>
      <c r="QZE457" s="511"/>
      <c r="QZF457" s="512"/>
      <c r="QZG457" s="512"/>
      <c r="QZH457" s="505"/>
      <c r="QZI457" s="505"/>
      <c r="QZJ457" s="505"/>
      <c r="QZK457" s="511"/>
      <c r="QZL457" s="512"/>
      <c r="QZM457" s="512"/>
      <c r="QZN457" s="505"/>
      <c r="QZO457" s="505"/>
      <c r="QZP457" s="505"/>
      <c r="QZQ457" s="511"/>
      <c r="QZR457" s="512"/>
      <c r="QZS457" s="512"/>
      <c r="QZT457" s="505"/>
      <c r="QZU457" s="505"/>
      <c r="QZV457" s="505"/>
      <c r="QZW457" s="511"/>
      <c r="QZX457" s="512"/>
      <c r="QZY457" s="512"/>
      <c r="QZZ457" s="505"/>
      <c r="RAA457" s="505"/>
      <c r="RAB457" s="505"/>
      <c r="RAC457" s="511"/>
      <c r="RAD457" s="512"/>
      <c r="RAE457" s="512"/>
      <c r="RAF457" s="505"/>
      <c r="RAG457" s="505"/>
      <c r="RAH457" s="505"/>
      <c r="RAI457" s="511"/>
      <c r="RAJ457" s="512"/>
      <c r="RAK457" s="512"/>
      <c r="RAL457" s="505"/>
      <c r="RAM457" s="505"/>
      <c r="RAN457" s="505"/>
      <c r="RAO457" s="511"/>
      <c r="RAP457" s="512"/>
      <c r="RAQ457" s="512"/>
      <c r="RAR457" s="505"/>
      <c r="RAS457" s="505"/>
      <c r="RAT457" s="505"/>
      <c r="RAU457" s="511"/>
      <c r="RAV457" s="512"/>
      <c r="RAW457" s="512"/>
      <c r="RAX457" s="505"/>
      <c r="RAY457" s="505"/>
      <c r="RAZ457" s="505"/>
      <c r="RBA457" s="511"/>
      <c r="RBB457" s="512"/>
      <c r="RBC457" s="512"/>
      <c r="RBD457" s="505"/>
      <c r="RBE457" s="505"/>
      <c r="RBF457" s="505"/>
      <c r="RBG457" s="511"/>
      <c r="RBH457" s="512"/>
      <c r="RBI457" s="512"/>
      <c r="RBJ457" s="505"/>
      <c r="RBK457" s="505"/>
      <c r="RBL457" s="505"/>
      <c r="RBM457" s="511"/>
      <c r="RBN457" s="512"/>
      <c r="RBO457" s="512"/>
      <c r="RBP457" s="505"/>
      <c r="RBQ457" s="505"/>
      <c r="RBR457" s="505"/>
      <c r="RBS457" s="511"/>
      <c r="RBT457" s="512"/>
      <c r="RBU457" s="512"/>
      <c r="RBV457" s="505"/>
      <c r="RBW457" s="505"/>
      <c r="RBX457" s="505"/>
      <c r="RBY457" s="511"/>
      <c r="RBZ457" s="512"/>
      <c r="RCA457" s="512"/>
      <c r="RCB457" s="505"/>
      <c r="RCC457" s="505"/>
      <c r="RCD457" s="505"/>
      <c r="RCE457" s="511"/>
      <c r="RCF457" s="512"/>
      <c r="RCG457" s="512"/>
      <c r="RCH457" s="505"/>
      <c r="RCI457" s="505"/>
      <c r="RCJ457" s="505"/>
      <c r="RCK457" s="511"/>
      <c r="RCL457" s="512"/>
      <c r="RCM457" s="512"/>
      <c r="RCN457" s="505"/>
      <c r="RCO457" s="505"/>
      <c r="RCP457" s="505"/>
      <c r="RCQ457" s="511"/>
      <c r="RCR457" s="512"/>
      <c r="RCS457" s="512"/>
      <c r="RCT457" s="505"/>
      <c r="RCU457" s="505"/>
      <c r="RCV457" s="505"/>
      <c r="RCW457" s="511"/>
      <c r="RCX457" s="512"/>
      <c r="RCY457" s="512"/>
      <c r="RCZ457" s="505"/>
      <c r="RDA457" s="505"/>
      <c r="RDB457" s="505"/>
      <c r="RDC457" s="511"/>
      <c r="RDD457" s="512"/>
      <c r="RDE457" s="512"/>
      <c r="RDF457" s="505"/>
      <c r="RDG457" s="505"/>
      <c r="RDH457" s="505"/>
      <c r="RDI457" s="511"/>
      <c r="RDJ457" s="512"/>
      <c r="RDK457" s="512"/>
      <c r="RDL457" s="505"/>
      <c r="RDM457" s="505"/>
      <c r="RDN457" s="505"/>
      <c r="RDO457" s="511"/>
      <c r="RDP457" s="512"/>
      <c r="RDQ457" s="512"/>
      <c r="RDR457" s="505"/>
      <c r="RDS457" s="505"/>
      <c r="RDT457" s="505"/>
      <c r="RDU457" s="511"/>
      <c r="RDV457" s="512"/>
      <c r="RDW457" s="512"/>
      <c r="RDX457" s="505"/>
      <c r="RDY457" s="505"/>
      <c r="RDZ457" s="505"/>
      <c r="REA457" s="511"/>
      <c r="REB457" s="512"/>
      <c r="REC457" s="512"/>
      <c r="RED457" s="505"/>
      <c r="REE457" s="505"/>
      <c r="REF457" s="505"/>
      <c r="REG457" s="511"/>
      <c r="REH457" s="512"/>
      <c r="REI457" s="512"/>
      <c r="REJ457" s="505"/>
      <c r="REK457" s="505"/>
      <c r="REL457" s="505"/>
      <c r="REM457" s="511"/>
      <c r="REN457" s="512"/>
      <c r="REO457" s="512"/>
      <c r="REP457" s="505"/>
      <c r="REQ457" s="505"/>
      <c r="RER457" s="505"/>
      <c r="RES457" s="511"/>
      <c r="RET457" s="512"/>
      <c r="REU457" s="512"/>
      <c r="REV457" s="505"/>
      <c r="REW457" s="505"/>
      <c r="REX457" s="505"/>
      <c r="REY457" s="511"/>
      <c r="REZ457" s="512"/>
      <c r="RFA457" s="512"/>
      <c r="RFB457" s="505"/>
      <c r="RFC457" s="505"/>
      <c r="RFD457" s="505"/>
      <c r="RFE457" s="511"/>
      <c r="RFF457" s="512"/>
      <c r="RFG457" s="512"/>
      <c r="RFH457" s="505"/>
      <c r="RFI457" s="505"/>
      <c r="RFJ457" s="505"/>
      <c r="RFK457" s="511"/>
      <c r="RFL457" s="512"/>
      <c r="RFM457" s="512"/>
      <c r="RFN457" s="505"/>
      <c r="RFO457" s="505"/>
      <c r="RFP457" s="505"/>
      <c r="RFQ457" s="511"/>
      <c r="RFR457" s="512"/>
      <c r="RFS457" s="512"/>
      <c r="RFT457" s="505"/>
      <c r="RFU457" s="505"/>
      <c r="RFV457" s="505"/>
      <c r="RFW457" s="511"/>
      <c r="RFX457" s="512"/>
      <c r="RFY457" s="512"/>
      <c r="RFZ457" s="505"/>
      <c r="RGA457" s="505"/>
      <c r="RGB457" s="505"/>
      <c r="RGC457" s="511"/>
      <c r="RGD457" s="512"/>
      <c r="RGE457" s="512"/>
      <c r="RGF457" s="505"/>
      <c r="RGG457" s="505"/>
      <c r="RGH457" s="505"/>
      <c r="RGI457" s="511"/>
      <c r="RGJ457" s="512"/>
      <c r="RGK457" s="512"/>
      <c r="RGL457" s="505"/>
      <c r="RGM457" s="505"/>
      <c r="RGN457" s="505"/>
      <c r="RGO457" s="511"/>
      <c r="RGP457" s="512"/>
      <c r="RGQ457" s="512"/>
      <c r="RGR457" s="505"/>
      <c r="RGS457" s="505"/>
      <c r="RGT457" s="505"/>
      <c r="RGU457" s="511"/>
      <c r="RGV457" s="512"/>
      <c r="RGW457" s="512"/>
      <c r="RGX457" s="505"/>
      <c r="RGY457" s="505"/>
      <c r="RGZ457" s="505"/>
      <c r="RHA457" s="511"/>
      <c r="RHB457" s="512"/>
      <c r="RHC457" s="512"/>
      <c r="RHD457" s="505"/>
      <c r="RHE457" s="505"/>
      <c r="RHF457" s="505"/>
      <c r="RHG457" s="511"/>
      <c r="RHH457" s="512"/>
      <c r="RHI457" s="512"/>
      <c r="RHJ457" s="505"/>
      <c r="RHK457" s="505"/>
      <c r="RHL457" s="505"/>
      <c r="RHM457" s="511"/>
      <c r="RHN457" s="512"/>
      <c r="RHO457" s="512"/>
      <c r="RHP457" s="505"/>
      <c r="RHQ457" s="505"/>
      <c r="RHR457" s="505"/>
      <c r="RHS457" s="511"/>
      <c r="RHT457" s="512"/>
      <c r="RHU457" s="512"/>
      <c r="RHV457" s="505"/>
      <c r="RHW457" s="505"/>
      <c r="RHX457" s="505"/>
      <c r="RHY457" s="511"/>
      <c r="RHZ457" s="512"/>
      <c r="RIA457" s="512"/>
      <c r="RIB457" s="505"/>
      <c r="RIC457" s="505"/>
      <c r="RID457" s="505"/>
      <c r="RIE457" s="511"/>
      <c r="RIF457" s="512"/>
      <c r="RIG457" s="512"/>
      <c r="RIH457" s="505"/>
      <c r="RII457" s="505"/>
      <c r="RIJ457" s="505"/>
      <c r="RIK457" s="511"/>
      <c r="RIL457" s="512"/>
      <c r="RIM457" s="512"/>
      <c r="RIN457" s="505"/>
      <c r="RIO457" s="505"/>
      <c r="RIP457" s="505"/>
      <c r="RIQ457" s="511"/>
      <c r="RIR457" s="512"/>
      <c r="RIS457" s="512"/>
      <c r="RIT457" s="505"/>
      <c r="RIU457" s="505"/>
      <c r="RIV457" s="505"/>
      <c r="RIW457" s="511"/>
      <c r="RIX457" s="512"/>
      <c r="RIY457" s="512"/>
      <c r="RIZ457" s="505"/>
      <c r="RJA457" s="505"/>
      <c r="RJB457" s="505"/>
      <c r="RJC457" s="511"/>
      <c r="RJD457" s="512"/>
      <c r="RJE457" s="512"/>
      <c r="RJF457" s="505"/>
      <c r="RJG457" s="505"/>
      <c r="RJH457" s="505"/>
      <c r="RJI457" s="511"/>
      <c r="RJJ457" s="512"/>
      <c r="RJK457" s="512"/>
      <c r="RJL457" s="505"/>
      <c r="RJM457" s="505"/>
      <c r="RJN457" s="505"/>
      <c r="RJO457" s="511"/>
      <c r="RJP457" s="512"/>
      <c r="RJQ457" s="512"/>
      <c r="RJR457" s="505"/>
      <c r="RJS457" s="505"/>
      <c r="RJT457" s="505"/>
      <c r="RJU457" s="511"/>
      <c r="RJV457" s="512"/>
      <c r="RJW457" s="512"/>
      <c r="RJX457" s="505"/>
      <c r="RJY457" s="505"/>
      <c r="RJZ457" s="505"/>
      <c r="RKA457" s="511"/>
      <c r="RKB457" s="512"/>
      <c r="RKC457" s="512"/>
      <c r="RKD457" s="505"/>
      <c r="RKE457" s="505"/>
      <c r="RKF457" s="505"/>
      <c r="RKG457" s="511"/>
      <c r="RKH457" s="512"/>
      <c r="RKI457" s="512"/>
      <c r="RKJ457" s="505"/>
      <c r="RKK457" s="505"/>
      <c r="RKL457" s="505"/>
      <c r="RKM457" s="511"/>
      <c r="RKN457" s="512"/>
      <c r="RKO457" s="512"/>
      <c r="RKP457" s="505"/>
      <c r="RKQ457" s="505"/>
      <c r="RKR457" s="505"/>
      <c r="RKS457" s="511"/>
      <c r="RKT457" s="512"/>
      <c r="RKU457" s="512"/>
      <c r="RKV457" s="505"/>
      <c r="RKW457" s="505"/>
      <c r="RKX457" s="505"/>
      <c r="RKY457" s="511"/>
      <c r="RKZ457" s="512"/>
      <c r="RLA457" s="512"/>
      <c r="RLB457" s="505"/>
      <c r="RLC457" s="505"/>
      <c r="RLD457" s="505"/>
      <c r="RLE457" s="511"/>
      <c r="RLF457" s="512"/>
      <c r="RLG457" s="512"/>
      <c r="RLH457" s="505"/>
      <c r="RLI457" s="505"/>
      <c r="RLJ457" s="505"/>
      <c r="RLK457" s="511"/>
      <c r="RLL457" s="512"/>
      <c r="RLM457" s="512"/>
      <c r="RLN457" s="505"/>
      <c r="RLO457" s="505"/>
      <c r="RLP457" s="505"/>
      <c r="RLQ457" s="511"/>
      <c r="RLR457" s="512"/>
      <c r="RLS457" s="512"/>
      <c r="RLT457" s="505"/>
      <c r="RLU457" s="505"/>
      <c r="RLV457" s="505"/>
      <c r="RLW457" s="511"/>
      <c r="RLX457" s="512"/>
      <c r="RLY457" s="512"/>
      <c r="RLZ457" s="505"/>
      <c r="RMA457" s="505"/>
      <c r="RMB457" s="505"/>
      <c r="RMC457" s="511"/>
      <c r="RMD457" s="512"/>
      <c r="RME457" s="512"/>
      <c r="RMF457" s="505"/>
      <c r="RMG457" s="505"/>
      <c r="RMH457" s="505"/>
      <c r="RMI457" s="511"/>
      <c r="RMJ457" s="512"/>
      <c r="RMK457" s="512"/>
      <c r="RML457" s="505"/>
      <c r="RMM457" s="505"/>
      <c r="RMN457" s="505"/>
      <c r="RMO457" s="511"/>
      <c r="RMP457" s="512"/>
      <c r="RMQ457" s="512"/>
      <c r="RMR457" s="505"/>
      <c r="RMS457" s="505"/>
      <c r="RMT457" s="505"/>
      <c r="RMU457" s="511"/>
      <c r="RMV457" s="512"/>
      <c r="RMW457" s="512"/>
      <c r="RMX457" s="505"/>
      <c r="RMY457" s="505"/>
      <c r="RMZ457" s="505"/>
      <c r="RNA457" s="511"/>
      <c r="RNB457" s="512"/>
      <c r="RNC457" s="512"/>
      <c r="RND457" s="505"/>
      <c r="RNE457" s="505"/>
      <c r="RNF457" s="505"/>
      <c r="RNG457" s="511"/>
      <c r="RNH457" s="512"/>
      <c r="RNI457" s="512"/>
      <c r="RNJ457" s="505"/>
      <c r="RNK457" s="505"/>
      <c r="RNL457" s="505"/>
      <c r="RNM457" s="511"/>
      <c r="RNN457" s="512"/>
      <c r="RNO457" s="512"/>
      <c r="RNP457" s="505"/>
      <c r="RNQ457" s="505"/>
      <c r="RNR457" s="505"/>
      <c r="RNS457" s="511"/>
      <c r="RNT457" s="512"/>
      <c r="RNU457" s="512"/>
      <c r="RNV457" s="505"/>
      <c r="RNW457" s="505"/>
      <c r="RNX457" s="505"/>
      <c r="RNY457" s="511"/>
      <c r="RNZ457" s="512"/>
      <c r="ROA457" s="512"/>
      <c r="ROB457" s="505"/>
      <c r="ROC457" s="505"/>
      <c r="ROD457" s="505"/>
      <c r="ROE457" s="511"/>
      <c r="ROF457" s="512"/>
      <c r="ROG457" s="512"/>
      <c r="ROH457" s="505"/>
      <c r="ROI457" s="505"/>
      <c r="ROJ457" s="505"/>
      <c r="ROK457" s="511"/>
      <c r="ROL457" s="512"/>
      <c r="ROM457" s="512"/>
      <c r="RON457" s="505"/>
      <c r="ROO457" s="505"/>
      <c r="ROP457" s="505"/>
      <c r="ROQ457" s="511"/>
      <c r="ROR457" s="512"/>
      <c r="ROS457" s="512"/>
      <c r="ROT457" s="505"/>
      <c r="ROU457" s="505"/>
      <c r="ROV457" s="505"/>
      <c r="ROW457" s="511"/>
      <c r="ROX457" s="512"/>
      <c r="ROY457" s="512"/>
      <c r="ROZ457" s="505"/>
      <c r="RPA457" s="505"/>
      <c r="RPB457" s="505"/>
      <c r="RPC457" s="511"/>
      <c r="RPD457" s="512"/>
      <c r="RPE457" s="512"/>
      <c r="RPF457" s="505"/>
      <c r="RPG457" s="505"/>
      <c r="RPH457" s="505"/>
      <c r="RPI457" s="511"/>
      <c r="RPJ457" s="512"/>
      <c r="RPK457" s="512"/>
      <c r="RPL457" s="505"/>
      <c r="RPM457" s="505"/>
      <c r="RPN457" s="505"/>
      <c r="RPO457" s="511"/>
      <c r="RPP457" s="512"/>
      <c r="RPQ457" s="512"/>
      <c r="RPR457" s="505"/>
      <c r="RPS457" s="505"/>
      <c r="RPT457" s="505"/>
      <c r="RPU457" s="511"/>
      <c r="RPV457" s="512"/>
      <c r="RPW457" s="512"/>
      <c r="RPX457" s="505"/>
      <c r="RPY457" s="505"/>
      <c r="RPZ457" s="505"/>
      <c r="RQA457" s="511"/>
      <c r="RQB457" s="512"/>
      <c r="RQC457" s="512"/>
      <c r="RQD457" s="505"/>
      <c r="RQE457" s="505"/>
      <c r="RQF457" s="505"/>
      <c r="RQG457" s="511"/>
      <c r="RQH457" s="512"/>
      <c r="RQI457" s="512"/>
      <c r="RQJ457" s="505"/>
      <c r="RQK457" s="505"/>
      <c r="RQL457" s="505"/>
      <c r="RQM457" s="511"/>
      <c r="RQN457" s="512"/>
      <c r="RQO457" s="512"/>
      <c r="RQP457" s="505"/>
      <c r="RQQ457" s="505"/>
      <c r="RQR457" s="505"/>
      <c r="RQS457" s="511"/>
      <c r="RQT457" s="512"/>
      <c r="RQU457" s="512"/>
      <c r="RQV457" s="505"/>
      <c r="RQW457" s="505"/>
      <c r="RQX457" s="505"/>
      <c r="RQY457" s="511"/>
      <c r="RQZ457" s="512"/>
      <c r="RRA457" s="512"/>
      <c r="RRB457" s="505"/>
      <c r="RRC457" s="505"/>
      <c r="RRD457" s="505"/>
      <c r="RRE457" s="511"/>
      <c r="RRF457" s="512"/>
      <c r="RRG457" s="512"/>
      <c r="RRH457" s="505"/>
      <c r="RRI457" s="505"/>
      <c r="RRJ457" s="505"/>
      <c r="RRK457" s="511"/>
      <c r="RRL457" s="512"/>
      <c r="RRM457" s="512"/>
      <c r="RRN457" s="505"/>
      <c r="RRO457" s="505"/>
      <c r="RRP457" s="505"/>
      <c r="RRQ457" s="511"/>
      <c r="RRR457" s="512"/>
      <c r="RRS457" s="512"/>
      <c r="RRT457" s="505"/>
      <c r="RRU457" s="505"/>
      <c r="RRV457" s="505"/>
      <c r="RRW457" s="511"/>
      <c r="RRX457" s="512"/>
      <c r="RRY457" s="512"/>
      <c r="RRZ457" s="505"/>
      <c r="RSA457" s="505"/>
      <c r="RSB457" s="505"/>
      <c r="RSC457" s="511"/>
      <c r="RSD457" s="512"/>
      <c r="RSE457" s="512"/>
      <c r="RSF457" s="505"/>
      <c r="RSG457" s="505"/>
      <c r="RSH457" s="505"/>
      <c r="RSI457" s="511"/>
      <c r="RSJ457" s="512"/>
      <c r="RSK457" s="512"/>
      <c r="RSL457" s="505"/>
      <c r="RSM457" s="505"/>
      <c r="RSN457" s="505"/>
      <c r="RSO457" s="511"/>
      <c r="RSP457" s="512"/>
      <c r="RSQ457" s="512"/>
      <c r="RSR457" s="505"/>
      <c r="RSS457" s="505"/>
      <c r="RST457" s="505"/>
      <c r="RSU457" s="511"/>
      <c r="RSV457" s="512"/>
      <c r="RSW457" s="512"/>
      <c r="RSX457" s="505"/>
      <c r="RSY457" s="505"/>
      <c r="RSZ457" s="505"/>
      <c r="RTA457" s="511"/>
      <c r="RTB457" s="512"/>
      <c r="RTC457" s="512"/>
      <c r="RTD457" s="505"/>
      <c r="RTE457" s="505"/>
      <c r="RTF457" s="505"/>
      <c r="RTG457" s="511"/>
      <c r="RTH457" s="512"/>
      <c r="RTI457" s="512"/>
      <c r="RTJ457" s="505"/>
      <c r="RTK457" s="505"/>
      <c r="RTL457" s="505"/>
      <c r="RTM457" s="511"/>
      <c r="RTN457" s="512"/>
      <c r="RTO457" s="512"/>
      <c r="RTP457" s="505"/>
      <c r="RTQ457" s="505"/>
      <c r="RTR457" s="505"/>
      <c r="RTS457" s="511"/>
      <c r="RTT457" s="512"/>
      <c r="RTU457" s="512"/>
      <c r="RTV457" s="505"/>
      <c r="RTW457" s="505"/>
      <c r="RTX457" s="505"/>
      <c r="RTY457" s="511"/>
      <c r="RTZ457" s="512"/>
      <c r="RUA457" s="512"/>
      <c r="RUB457" s="505"/>
      <c r="RUC457" s="505"/>
      <c r="RUD457" s="505"/>
      <c r="RUE457" s="511"/>
      <c r="RUF457" s="512"/>
      <c r="RUG457" s="512"/>
      <c r="RUH457" s="505"/>
      <c r="RUI457" s="505"/>
      <c r="RUJ457" s="505"/>
      <c r="RUK457" s="511"/>
      <c r="RUL457" s="512"/>
      <c r="RUM457" s="512"/>
      <c r="RUN457" s="505"/>
      <c r="RUO457" s="505"/>
      <c r="RUP457" s="505"/>
      <c r="RUQ457" s="511"/>
      <c r="RUR457" s="512"/>
      <c r="RUS457" s="512"/>
      <c r="RUT457" s="505"/>
      <c r="RUU457" s="505"/>
      <c r="RUV457" s="505"/>
      <c r="RUW457" s="511"/>
      <c r="RUX457" s="512"/>
      <c r="RUY457" s="512"/>
      <c r="RUZ457" s="505"/>
      <c r="RVA457" s="505"/>
      <c r="RVB457" s="505"/>
      <c r="RVC457" s="511"/>
      <c r="RVD457" s="512"/>
      <c r="RVE457" s="512"/>
      <c r="RVF457" s="505"/>
      <c r="RVG457" s="505"/>
      <c r="RVH457" s="505"/>
      <c r="RVI457" s="511"/>
      <c r="RVJ457" s="512"/>
      <c r="RVK457" s="512"/>
      <c r="RVL457" s="505"/>
      <c r="RVM457" s="505"/>
      <c r="RVN457" s="505"/>
      <c r="RVO457" s="511"/>
      <c r="RVP457" s="512"/>
      <c r="RVQ457" s="512"/>
      <c r="RVR457" s="505"/>
      <c r="RVS457" s="505"/>
      <c r="RVT457" s="505"/>
      <c r="RVU457" s="511"/>
      <c r="RVV457" s="512"/>
      <c r="RVW457" s="512"/>
      <c r="RVX457" s="505"/>
      <c r="RVY457" s="505"/>
      <c r="RVZ457" s="505"/>
      <c r="RWA457" s="511"/>
      <c r="RWB457" s="512"/>
      <c r="RWC457" s="512"/>
      <c r="RWD457" s="505"/>
      <c r="RWE457" s="505"/>
      <c r="RWF457" s="505"/>
      <c r="RWG457" s="511"/>
      <c r="RWH457" s="512"/>
      <c r="RWI457" s="512"/>
      <c r="RWJ457" s="505"/>
      <c r="RWK457" s="505"/>
      <c r="RWL457" s="505"/>
      <c r="RWM457" s="511"/>
      <c r="RWN457" s="512"/>
      <c r="RWO457" s="512"/>
      <c r="RWP457" s="505"/>
      <c r="RWQ457" s="505"/>
      <c r="RWR457" s="505"/>
      <c r="RWS457" s="511"/>
      <c r="RWT457" s="512"/>
      <c r="RWU457" s="512"/>
      <c r="RWV457" s="505"/>
      <c r="RWW457" s="505"/>
      <c r="RWX457" s="505"/>
      <c r="RWY457" s="511"/>
      <c r="RWZ457" s="512"/>
      <c r="RXA457" s="512"/>
      <c r="RXB457" s="505"/>
      <c r="RXC457" s="505"/>
      <c r="RXD457" s="505"/>
      <c r="RXE457" s="511"/>
      <c r="RXF457" s="512"/>
      <c r="RXG457" s="512"/>
      <c r="RXH457" s="505"/>
      <c r="RXI457" s="505"/>
      <c r="RXJ457" s="505"/>
      <c r="RXK457" s="511"/>
      <c r="RXL457" s="512"/>
      <c r="RXM457" s="512"/>
      <c r="RXN457" s="505"/>
      <c r="RXO457" s="505"/>
      <c r="RXP457" s="505"/>
      <c r="RXQ457" s="511"/>
      <c r="RXR457" s="512"/>
      <c r="RXS457" s="512"/>
      <c r="RXT457" s="505"/>
      <c r="RXU457" s="505"/>
      <c r="RXV457" s="505"/>
      <c r="RXW457" s="511"/>
      <c r="RXX457" s="512"/>
      <c r="RXY457" s="512"/>
      <c r="RXZ457" s="505"/>
      <c r="RYA457" s="505"/>
      <c r="RYB457" s="505"/>
      <c r="RYC457" s="511"/>
      <c r="RYD457" s="512"/>
      <c r="RYE457" s="512"/>
      <c r="RYF457" s="505"/>
      <c r="RYG457" s="505"/>
      <c r="RYH457" s="505"/>
      <c r="RYI457" s="511"/>
      <c r="RYJ457" s="512"/>
      <c r="RYK457" s="512"/>
      <c r="RYL457" s="505"/>
      <c r="RYM457" s="505"/>
      <c r="RYN457" s="505"/>
      <c r="RYO457" s="511"/>
      <c r="RYP457" s="512"/>
      <c r="RYQ457" s="512"/>
      <c r="RYR457" s="505"/>
      <c r="RYS457" s="505"/>
      <c r="RYT457" s="505"/>
      <c r="RYU457" s="511"/>
      <c r="RYV457" s="512"/>
      <c r="RYW457" s="512"/>
      <c r="RYX457" s="505"/>
      <c r="RYY457" s="505"/>
      <c r="RYZ457" s="505"/>
      <c r="RZA457" s="511"/>
      <c r="RZB457" s="512"/>
      <c r="RZC457" s="512"/>
      <c r="RZD457" s="505"/>
      <c r="RZE457" s="505"/>
      <c r="RZF457" s="505"/>
      <c r="RZG457" s="511"/>
      <c r="RZH457" s="512"/>
      <c r="RZI457" s="512"/>
      <c r="RZJ457" s="505"/>
      <c r="RZK457" s="505"/>
      <c r="RZL457" s="505"/>
      <c r="RZM457" s="511"/>
      <c r="RZN457" s="512"/>
      <c r="RZO457" s="512"/>
      <c r="RZP457" s="505"/>
      <c r="RZQ457" s="505"/>
      <c r="RZR457" s="505"/>
      <c r="RZS457" s="511"/>
      <c r="RZT457" s="512"/>
      <c r="RZU457" s="512"/>
      <c r="RZV457" s="505"/>
      <c r="RZW457" s="505"/>
      <c r="RZX457" s="505"/>
      <c r="RZY457" s="511"/>
      <c r="RZZ457" s="512"/>
      <c r="SAA457" s="512"/>
      <c r="SAB457" s="505"/>
      <c r="SAC457" s="505"/>
      <c r="SAD457" s="505"/>
      <c r="SAE457" s="511"/>
      <c r="SAF457" s="512"/>
      <c r="SAG457" s="512"/>
      <c r="SAH457" s="505"/>
      <c r="SAI457" s="505"/>
      <c r="SAJ457" s="505"/>
      <c r="SAK457" s="511"/>
      <c r="SAL457" s="512"/>
      <c r="SAM457" s="512"/>
      <c r="SAN457" s="505"/>
      <c r="SAO457" s="505"/>
      <c r="SAP457" s="505"/>
      <c r="SAQ457" s="511"/>
      <c r="SAR457" s="512"/>
      <c r="SAS457" s="512"/>
      <c r="SAT457" s="505"/>
      <c r="SAU457" s="505"/>
      <c r="SAV457" s="505"/>
      <c r="SAW457" s="511"/>
      <c r="SAX457" s="512"/>
      <c r="SAY457" s="512"/>
      <c r="SAZ457" s="505"/>
      <c r="SBA457" s="505"/>
      <c r="SBB457" s="505"/>
      <c r="SBC457" s="511"/>
      <c r="SBD457" s="512"/>
      <c r="SBE457" s="512"/>
      <c r="SBF457" s="505"/>
      <c r="SBG457" s="505"/>
      <c r="SBH457" s="505"/>
      <c r="SBI457" s="511"/>
      <c r="SBJ457" s="512"/>
      <c r="SBK457" s="512"/>
      <c r="SBL457" s="505"/>
      <c r="SBM457" s="505"/>
      <c r="SBN457" s="505"/>
      <c r="SBO457" s="511"/>
      <c r="SBP457" s="512"/>
      <c r="SBQ457" s="512"/>
      <c r="SBR457" s="505"/>
      <c r="SBS457" s="505"/>
      <c r="SBT457" s="505"/>
      <c r="SBU457" s="511"/>
      <c r="SBV457" s="512"/>
      <c r="SBW457" s="512"/>
      <c r="SBX457" s="505"/>
      <c r="SBY457" s="505"/>
      <c r="SBZ457" s="505"/>
      <c r="SCA457" s="511"/>
      <c r="SCB457" s="512"/>
      <c r="SCC457" s="512"/>
      <c r="SCD457" s="505"/>
      <c r="SCE457" s="505"/>
      <c r="SCF457" s="505"/>
      <c r="SCG457" s="511"/>
      <c r="SCH457" s="512"/>
      <c r="SCI457" s="512"/>
      <c r="SCJ457" s="505"/>
      <c r="SCK457" s="505"/>
      <c r="SCL457" s="505"/>
      <c r="SCM457" s="511"/>
      <c r="SCN457" s="512"/>
      <c r="SCO457" s="512"/>
      <c r="SCP457" s="505"/>
      <c r="SCQ457" s="505"/>
      <c r="SCR457" s="505"/>
      <c r="SCS457" s="511"/>
      <c r="SCT457" s="512"/>
      <c r="SCU457" s="512"/>
      <c r="SCV457" s="505"/>
      <c r="SCW457" s="505"/>
      <c r="SCX457" s="505"/>
      <c r="SCY457" s="511"/>
      <c r="SCZ457" s="512"/>
      <c r="SDA457" s="512"/>
      <c r="SDB457" s="505"/>
      <c r="SDC457" s="505"/>
      <c r="SDD457" s="505"/>
      <c r="SDE457" s="511"/>
      <c r="SDF457" s="512"/>
      <c r="SDG457" s="512"/>
      <c r="SDH457" s="505"/>
      <c r="SDI457" s="505"/>
      <c r="SDJ457" s="505"/>
      <c r="SDK457" s="511"/>
      <c r="SDL457" s="512"/>
      <c r="SDM457" s="512"/>
      <c r="SDN457" s="505"/>
      <c r="SDO457" s="505"/>
      <c r="SDP457" s="505"/>
      <c r="SDQ457" s="511"/>
      <c r="SDR457" s="512"/>
      <c r="SDS457" s="512"/>
      <c r="SDT457" s="505"/>
      <c r="SDU457" s="505"/>
      <c r="SDV457" s="505"/>
      <c r="SDW457" s="511"/>
      <c r="SDX457" s="512"/>
      <c r="SDY457" s="512"/>
      <c r="SDZ457" s="505"/>
      <c r="SEA457" s="505"/>
      <c r="SEB457" s="505"/>
      <c r="SEC457" s="511"/>
      <c r="SED457" s="512"/>
      <c r="SEE457" s="512"/>
      <c r="SEF457" s="505"/>
      <c r="SEG457" s="505"/>
      <c r="SEH457" s="505"/>
      <c r="SEI457" s="511"/>
      <c r="SEJ457" s="512"/>
      <c r="SEK457" s="512"/>
      <c r="SEL457" s="505"/>
      <c r="SEM457" s="505"/>
      <c r="SEN457" s="505"/>
      <c r="SEO457" s="511"/>
      <c r="SEP457" s="512"/>
      <c r="SEQ457" s="512"/>
      <c r="SER457" s="505"/>
      <c r="SES457" s="505"/>
      <c r="SET457" s="505"/>
      <c r="SEU457" s="511"/>
      <c r="SEV457" s="512"/>
      <c r="SEW457" s="512"/>
      <c r="SEX457" s="505"/>
      <c r="SEY457" s="505"/>
      <c r="SEZ457" s="505"/>
      <c r="SFA457" s="511"/>
      <c r="SFB457" s="512"/>
      <c r="SFC457" s="512"/>
      <c r="SFD457" s="505"/>
      <c r="SFE457" s="505"/>
      <c r="SFF457" s="505"/>
      <c r="SFG457" s="511"/>
      <c r="SFH457" s="512"/>
      <c r="SFI457" s="512"/>
      <c r="SFJ457" s="505"/>
      <c r="SFK457" s="505"/>
      <c r="SFL457" s="505"/>
      <c r="SFM457" s="511"/>
      <c r="SFN457" s="512"/>
      <c r="SFO457" s="512"/>
      <c r="SFP457" s="505"/>
      <c r="SFQ457" s="505"/>
      <c r="SFR457" s="505"/>
      <c r="SFS457" s="511"/>
      <c r="SFT457" s="512"/>
      <c r="SFU457" s="512"/>
      <c r="SFV457" s="505"/>
      <c r="SFW457" s="505"/>
      <c r="SFX457" s="505"/>
      <c r="SFY457" s="511"/>
      <c r="SFZ457" s="512"/>
      <c r="SGA457" s="512"/>
      <c r="SGB457" s="505"/>
      <c r="SGC457" s="505"/>
      <c r="SGD457" s="505"/>
      <c r="SGE457" s="511"/>
      <c r="SGF457" s="512"/>
      <c r="SGG457" s="512"/>
      <c r="SGH457" s="505"/>
      <c r="SGI457" s="505"/>
      <c r="SGJ457" s="505"/>
      <c r="SGK457" s="511"/>
      <c r="SGL457" s="512"/>
      <c r="SGM457" s="512"/>
      <c r="SGN457" s="505"/>
      <c r="SGO457" s="505"/>
      <c r="SGP457" s="505"/>
      <c r="SGQ457" s="511"/>
      <c r="SGR457" s="512"/>
      <c r="SGS457" s="512"/>
      <c r="SGT457" s="505"/>
      <c r="SGU457" s="505"/>
      <c r="SGV457" s="505"/>
      <c r="SGW457" s="511"/>
      <c r="SGX457" s="512"/>
      <c r="SGY457" s="512"/>
      <c r="SGZ457" s="505"/>
      <c r="SHA457" s="505"/>
      <c r="SHB457" s="505"/>
      <c r="SHC457" s="511"/>
      <c r="SHD457" s="512"/>
      <c r="SHE457" s="512"/>
      <c r="SHF457" s="505"/>
      <c r="SHG457" s="505"/>
      <c r="SHH457" s="505"/>
      <c r="SHI457" s="511"/>
      <c r="SHJ457" s="512"/>
      <c r="SHK457" s="512"/>
      <c r="SHL457" s="505"/>
      <c r="SHM457" s="505"/>
      <c r="SHN457" s="505"/>
      <c r="SHO457" s="511"/>
      <c r="SHP457" s="512"/>
      <c r="SHQ457" s="512"/>
      <c r="SHR457" s="505"/>
      <c r="SHS457" s="505"/>
      <c r="SHT457" s="505"/>
      <c r="SHU457" s="511"/>
      <c r="SHV457" s="512"/>
      <c r="SHW457" s="512"/>
      <c r="SHX457" s="505"/>
      <c r="SHY457" s="505"/>
      <c r="SHZ457" s="505"/>
      <c r="SIA457" s="511"/>
      <c r="SIB457" s="512"/>
      <c r="SIC457" s="512"/>
      <c r="SID457" s="505"/>
      <c r="SIE457" s="505"/>
      <c r="SIF457" s="505"/>
      <c r="SIG457" s="511"/>
      <c r="SIH457" s="512"/>
      <c r="SII457" s="512"/>
      <c r="SIJ457" s="505"/>
      <c r="SIK457" s="505"/>
      <c r="SIL457" s="505"/>
      <c r="SIM457" s="511"/>
      <c r="SIN457" s="512"/>
      <c r="SIO457" s="512"/>
      <c r="SIP457" s="505"/>
      <c r="SIQ457" s="505"/>
      <c r="SIR457" s="505"/>
      <c r="SIS457" s="511"/>
      <c r="SIT457" s="512"/>
      <c r="SIU457" s="512"/>
      <c r="SIV457" s="505"/>
      <c r="SIW457" s="505"/>
      <c r="SIX457" s="505"/>
      <c r="SIY457" s="511"/>
      <c r="SIZ457" s="512"/>
      <c r="SJA457" s="512"/>
      <c r="SJB457" s="505"/>
      <c r="SJC457" s="505"/>
      <c r="SJD457" s="505"/>
      <c r="SJE457" s="511"/>
      <c r="SJF457" s="512"/>
      <c r="SJG457" s="512"/>
      <c r="SJH457" s="505"/>
      <c r="SJI457" s="505"/>
      <c r="SJJ457" s="505"/>
      <c r="SJK457" s="511"/>
      <c r="SJL457" s="512"/>
      <c r="SJM457" s="512"/>
      <c r="SJN457" s="505"/>
      <c r="SJO457" s="505"/>
      <c r="SJP457" s="505"/>
      <c r="SJQ457" s="511"/>
      <c r="SJR457" s="512"/>
      <c r="SJS457" s="512"/>
      <c r="SJT457" s="505"/>
      <c r="SJU457" s="505"/>
      <c r="SJV457" s="505"/>
      <c r="SJW457" s="511"/>
      <c r="SJX457" s="512"/>
      <c r="SJY457" s="512"/>
      <c r="SJZ457" s="505"/>
      <c r="SKA457" s="505"/>
      <c r="SKB457" s="505"/>
      <c r="SKC457" s="511"/>
      <c r="SKD457" s="512"/>
      <c r="SKE457" s="512"/>
      <c r="SKF457" s="505"/>
      <c r="SKG457" s="505"/>
      <c r="SKH457" s="505"/>
      <c r="SKI457" s="511"/>
      <c r="SKJ457" s="512"/>
      <c r="SKK457" s="512"/>
      <c r="SKL457" s="505"/>
      <c r="SKM457" s="505"/>
      <c r="SKN457" s="505"/>
      <c r="SKO457" s="511"/>
      <c r="SKP457" s="512"/>
      <c r="SKQ457" s="512"/>
      <c r="SKR457" s="505"/>
      <c r="SKS457" s="505"/>
      <c r="SKT457" s="505"/>
      <c r="SKU457" s="511"/>
      <c r="SKV457" s="512"/>
      <c r="SKW457" s="512"/>
      <c r="SKX457" s="505"/>
      <c r="SKY457" s="505"/>
      <c r="SKZ457" s="505"/>
      <c r="SLA457" s="511"/>
      <c r="SLB457" s="512"/>
      <c r="SLC457" s="512"/>
      <c r="SLD457" s="505"/>
      <c r="SLE457" s="505"/>
      <c r="SLF457" s="505"/>
      <c r="SLG457" s="511"/>
      <c r="SLH457" s="512"/>
      <c r="SLI457" s="512"/>
      <c r="SLJ457" s="505"/>
      <c r="SLK457" s="505"/>
      <c r="SLL457" s="505"/>
      <c r="SLM457" s="511"/>
      <c r="SLN457" s="512"/>
      <c r="SLO457" s="512"/>
      <c r="SLP457" s="505"/>
      <c r="SLQ457" s="505"/>
      <c r="SLR457" s="505"/>
      <c r="SLS457" s="511"/>
      <c r="SLT457" s="512"/>
      <c r="SLU457" s="512"/>
      <c r="SLV457" s="505"/>
      <c r="SLW457" s="505"/>
      <c r="SLX457" s="505"/>
      <c r="SLY457" s="511"/>
      <c r="SLZ457" s="512"/>
      <c r="SMA457" s="512"/>
      <c r="SMB457" s="505"/>
      <c r="SMC457" s="505"/>
      <c r="SMD457" s="505"/>
      <c r="SME457" s="511"/>
      <c r="SMF457" s="512"/>
      <c r="SMG457" s="512"/>
      <c r="SMH457" s="505"/>
      <c r="SMI457" s="505"/>
      <c r="SMJ457" s="505"/>
      <c r="SMK457" s="511"/>
      <c r="SML457" s="512"/>
      <c r="SMM457" s="512"/>
      <c r="SMN457" s="505"/>
      <c r="SMO457" s="505"/>
      <c r="SMP457" s="505"/>
      <c r="SMQ457" s="511"/>
      <c r="SMR457" s="512"/>
      <c r="SMS457" s="512"/>
      <c r="SMT457" s="505"/>
      <c r="SMU457" s="505"/>
      <c r="SMV457" s="505"/>
      <c r="SMW457" s="511"/>
      <c r="SMX457" s="512"/>
      <c r="SMY457" s="512"/>
      <c r="SMZ457" s="505"/>
      <c r="SNA457" s="505"/>
      <c r="SNB457" s="505"/>
      <c r="SNC457" s="511"/>
      <c r="SND457" s="512"/>
      <c r="SNE457" s="512"/>
      <c r="SNF457" s="505"/>
      <c r="SNG457" s="505"/>
      <c r="SNH457" s="505"/>
      <c r="SNI457" s="511"/>
      <c r="SNJ457" s="512"/>
      <c r="SNK457" s="512"/>
      <c r="SNL457" s="505"/>
      <c r="SNM457" s="505"/>
      <c r="SNN457" s="505"/>
      <c r="SNO457" s="511"/>
      <c r="SNP457" s="512"/>
      <c r="SNQ457" s="512"/>
      <c r="SNR457" s="505"/>
      <c r="SNS457" s="505"/>
      <c r="SNT457" s="505"/>
      <c r="SNU457" s="511"/>
      <c r="SNV457" s="512"/>
      <c r="SNW457" s="512"/>
      <c r="SNX457" s="505"/>
      <c r="SNY457" s="505"/>
      <c r="SNZ457" s="505"/>
      <c r="SOA457" s="511"/>
      <c r="SOB457" s="512"/>
      <c r="SOC457" s="512"/>
      <c r="SOD457" s="505"/>
      <c r="SOE457" s="505"/>
      <c r="SOF457" s="505"/>
      <c r="SOG457" s="511"/>
      <c r="SOH457" s="512"/>
      <c r="SOI457" s="512"/>
      <c r="SOJ457" s="505"/>
      <c r="SOK457" s="505"/>
      <c r="SOL457" s="505"/>
      <c r="SOM457" s="511"/>
      <c r="SON457" s="512"/>
      <c r="SOO457" s="512"/>
      <c r="SOP457" s="505"/>
      <c r="SOQ457" s="505"/>
      <c r="SOR457" s="505"/>
      <c r="SOS457" s="511"/>
      <c r="SOT457" s="512"/>
      <c r="SOU457" s="512"/>
      <c r="SOV457" s="505"/>
      <c r="SOW457" s="505"/>
      <c r="SOX457" s="505"/>
      <c r="SOY457" s="511"/>
      <c r="SOZ457" s="512"/>
      <c r="SPA457" s="512"/>
      <c r="SPB457" s="505"/>
      <c r="SPC457" s="505"/>
      <c r="SPD457" s="505"/>
      <c r="SPE457" s="511"/>
      <c r="SPF457" s="512"/>
      <c r="SPG457" s="512"/>
      <c r="SPH457" s="505"/>
      <c r="SPI457" s="505"/>
      <c r="SPJ457" s="505"/>
      <c r="SPK457" s="511"/>
      <c r="SPL457" s="512"/>
      <c r="SPM457" s="512"/>
      <c r="SPN457" s="505"/>
      <c r="SPO457" s="505"/>
      <c r="SPP457" s="505"/>
      <c r="SPQ457" s="511"/>
      <c r="SPR457" s="512"/>
      <c r="SPS457" s="512"/>
      <c r="SPT457" s="505"/>
      <c r="SPU457" s="505"/>
      <c r="SPV457" s="505"/>
      <c r="SPW457" s="511"/>
      <c r="SPX457" s="512"/>
      <c r="SPY457" s="512"/>
      <c r="SPZ457" s="505"/>
      <c r="SQA457" s="505"/>
      <c r="SQB457" s="505"/>
      <c r="SQC457" s="511"/>
      <c r="SQD457" s="512"/>
      <c r="SQE457" s="512"/>
      <c r="SQF457" s="505"/>
      <c r="SQG457" s="505"/>
      <c r="SQH457" s="505"/>
      <c r="SQI457" s="511"/>
      <c r="SQJ457" s="512"/>
      <c r="SQK457" s="512"/>
      <c r="SQL457" s="505"/>
      <c r="SQM457" s="505"/>
      <c r="SQN457" s="505"/>
      <c r="SQO457" s="511"/>
      <c r="SQP457" s="512"/>
      <c r="SQQ457" s="512"/>
      <c r="SQR457" s="505"/>
      <c r="SQS457" s="505"/>
      <c r="SQT457" s="505"/>
      <c r="SQU457" s="511"/>
      <c r="SQV457" s="512"/>
      <c r="SQW457" s="512"/>
      <c r="SQX457" s="505"/>
      <c r="SQY457" s="505"/>
      <c r="SQZ457" s="505"/>
      <c r="SRA457" s="511"/>
      <c r="SRB457" s="512"/>
      <c r="SRC457" s="512"/>
      <c r="SRD457" s="505"/>
      <c r="SRE457" s="505"/>
      <c r="SRF457" s="505"/>
      <c r="SRG457" s="511"/>
      <c r="SRH457" s="512"/>
      <c r="SRI457" s="512"/>
      <c r="SRJ457" s="505"/>
      <c r="SRK457" s="505"/>
      <c r="SRL457" s="505"/>
      <c r="SRM457" s="511"/>
      <c r="SRN457" s="512"/>
      <c r="SRO457" s="512"/>
      <c r="SRP457" s="505"/>
      <c r="SRQ457" s="505"/>
      <c r="SRR457" s="505"/>
      <c r="SRS457" s="511"/>
      <c r="SRT457" s="512"/>
      <c r="SRU457" s="512"/>
      <c r="SRV457" s="505"/>
      <c r="SRW457" s="505"/>
      <c r="SRX457" s="505"/>
      <c r="SRY457" s="511"/>
      <c r="SRZ457" s="512"/>
      <c r="SSA457" s="512"/>
      <c r="SSB457" s="505"/>
      <c r="SSC457" s="505"/>
      <c r="SSD457" s="505"/>
      <c r="SSE457" s="511"/>
      <c r="SSF457" s="512"/>
      <c r="SSG457" s="512"/>
      <c r="SSH457" s="505"/>
      <c r="SSI457" s="505"/>
      <c r="SSJ457" s="505"/>
      <c r="SSK457" s="511"/>
      <c r="SSL457" s="512"/>
      <c r="SSM457" s="512"/>
      <c r="SSN457" s="505"/>
      <c r="SSO457" s="505"/>
      <c r="SSP457" s="505"/>
      <c r="SSQ457" s="511"/>
      <c r="SSR457" s="512"/>
      <c r="SSS457" s="512"/>
      <c r="SST457" s="505"/>
      <c r="SSU457" s="505"/>
      <c r="SSV457" s="505"/>
      <c r="SSW457" s="511"/>
      <c r="SSX457" s="512"/>
      <c r="SSY457" s="512"/>
      <c r="SSZ457" s="505"/>
      <c r="STA457" s="505"/>
      <c r="STB457" s="505"/>
      <c r="STC457" s="511"/>
      <c r="STD457" s="512"/>
      <c r="STE457" s="512"/>
      <c r="STF457" s="505"/>
      <c r="STG457" s="505"/>
      <c r="STH457" s="505"/>
      <c r="STI457" s="511"/>
      <c r="STJ457" s="512"/>
      <c r="STK457" s="512"/>
      <c r="STL457" s="505"/>
      <c r="STM457" s="505"/>
      <c r="STN457" s="505"/>
      <c r="STO457" s="511"/>
      <c r="STP457" s="512"/>
      <c r="STQ457" s="512"/>
      <c r="STR457" s="505"/>
      <c r="STS457" s="505"/>
      <c r="STT457" s="505"/>
      <c r="STU457" s="511"/>
      <c r="STV457" s="512"/>
      <c r="STW457" s="512"/>
      <c r="STX457" s="505"/>
      <c r="STY457" s="505"/>
      <c r="STZ457" s="505"/>
      <c r="SUA457" s="511"/>
      <c r="SUB457" s="512"/>
      <c r="SUC457" s="512"/>
      <c r="SUD457" s="505"/>
      <c r="SUE457" s="505"/>
      <c r="SUF457" s="505"/>
      <c r="SUG457" s="511"/>
      <c r="SUH457" s="512"/>
      <c r="SUI457" s="512"/>
      <c r="SUJ457" s="505"/>
      <c r="SUK457" s="505"/>
      <c r="SUL457" s="505"/>
      <c r="SUM457" s="511"/>
      <c r="SUN457" s="512"/>
      <c r="SUO457" s="512"/>
      <c r="SUP457" s="505"/>
      <c r="SUQ457" s="505"/>
      <c r="SUR457" s="505"/>
      <c r="SUS457" s="511"/>
      <c r="SUT457" s="512"/>
      <c r="SUU457" s="512"/>
      <c r="SUV457" s="505"/>
      <c r="SUW457" s="505"/>
      <c r="SUX457" s="505"/>
      <c r="SUY457" s="511"/>
      <c r="SUZ457" s="512"/>
      <c r="SVA457" s="512"/>
      <c r="SVB457" s="505"/>
      <c r="SVC457" s="505"/>
      <c r="SVD457" s="505"/>
      <c r="SVE457" s="511"/>
      <c r="SVF457" s="512"/>
      <c r="SVG457" s="512"/>
      <c r="SVH457" s="505"/>
      <c r="SVI457" s="505"/>
      <c r="SVJ457" s="505"/>
      <c r="SVK457" s="511"/>
      <c r="SVL457" s="512"/>
      <c r="SVM457" s="512"/>
      <c r="SVN457" s="505"/>
      <c r="SVO457" s="505"/>
      <c r="SVP457" s="505"/>
      <c r="SVQ457" s="511"/>
      <c r="SVR457" s="512"/>
      <c r="SVS457" s="512"/>
      <c r="SVT457" s="505"/>
      <c r="SVU457" s="505"/>
      <c r="SVV457" s="505"/>
      <c r="SVW457" s="511"/>
      <c r="SVX457" s="512"/>
      <c r="SVY457" s="512"/>
      <c r="SVZ457" s="505"/>
      <c r="SWA457" s="505"/>
      <c r="SWB457" s="505"/>
      <c r="SWC457" s="511"/>
      <c r="SWD457" s="512"/>
      <c r="SWE457" s="512"/>
      <c r="SWF457" s="505"/>
      <c r="SWG457" s="505"/>
      <c r="SWH457" s="505"/>
      <c r="SWI457" s="511"/>
      <c r="SWJ457" s="512"/>
      <c r="SWK457" s="512"/>
      <c r="SWL457" s="505"/>
      <c r="SWM457" s="505"/>
      <c r="SWN457" s="505"/>
      <c r="SWO457" s="511"/>
      <c r="SWP457" s="512"/>
      <c r="SWQ457" s="512"/>
      <c r="SWR457" s="505"/>
      <c r="SWS457" s="505"/>
      <c r="SWT457" s="505"/>
      <c r="SWU457" s="511"/>
      <c r="SWV457" s="512"/>
      <c r="SWW457" s="512"/>
      <c r="SWX457" s="505"/>
      <c r="SWY457" s="505"/>
      <c r="SWZ457" s="505"/>
      <c r="SXA457" s="511"/>
      <c r="SXB457" s="512"/>
      <c r="SXC457" s="512"/>
      <c r="SXD457" s="505"/>
      <c r="SXE457" s="505"/>
      <c r="SXF457" s="505"/>
      <c r="SXG457" s="511"/>
      <c r="SXH457" s="512"/>
      <c r="SXI457" s="512"/>
      <c r="SXJ457" s="505"/>
      <c r="SXK457" s="505"/>
      <c r="SXL457" s="505"/>
      <c r="SXM457" s="511"/>
      <c r="SXN457" s="512"/>
      <c r="SXO457" s="512"/>
      <c r="SXP457" s="505"/>
      <c r="SXQ457" s="505"/>
      <c r="SXR457" s="505"/>
      <c r="SXS457" s="511"/>
      <c r="SXT457" s="512"/>
      <c r="SXU457" s="512"/>
      <c r="SXV457" s="505"/>
      <c r="SXW457" s="505"/>
      <c r="SXX457" s="505"/>
      <c r="SXY457" s="511"/>
      <c r="SXZ457" s="512"/>
      <c r="SYA457" s="512"/>
      <c r="SYB457" s="505"/>
      <c r="SYC457" s="505"/>
      <c r="SYD457" s="505"/>
      <c r="SYE457" s="511"/>
      <c r="SYF457" s="512"/>
      <c r="SYG457" s="512"/>
      <c r="SYH457" s="505"/>
      <c r="SYI457" s="505"/>
      <c r="SYJ457" s="505"/>
      <c r="SYK457" s="511"/>
      <c r="SYL457" s="512"/>
      <c r="SYM457" s="512"/>
      <c r="SYN457" s="505"/>
      <c r="SYO457" s="505"/>
      <c r="SYP457" s="505"/>
      <c r="SYQ457" s="511"/>
      <c r="SYR457" s="512"/>
      <c r="SYS457" s="512"/>
      <c r="SYT457" s="505"/>
      <c r="SYU457" s="505"/>
      <c r="SYV457" s="505"/>
      <c r="SYW457" s="511"/>
      <c r="SYX457" s="512"/>
      <c r="SYY457" s="512"/>
      <c r="SYZ457" s="505"/>
      <c r="SZA457" s="505"/>
      <c r="SZB457" s="505"/>
      <c r="SZC457" s="511"/>
      <c r="SZD457" s="512"/>
      <c r="SZE457" s="512"/>
      <c r="SZF457" s="505"/>
      <c r="SZG457" s="505"/>
      <c r="SZH457" s="505"/>
      <c r="SZI457" s="511"/>
      <c r="SZJ457" s="512"/>
      <c r="SZK457" s="512"/>
      <c r="SZL457" s="505"/>
      <c r="SZM457" s="505"/>
      <c r="SZN457" s="505"/>
      <c r="SZO457" s="511"/>
      <c r="SZP457" s="512"/>
      <c r="SZQ457" s="512"/>
      <c r="SZR457" s="505"/>
      <c r="SZS457" s="505"/>
      <c r="SZT457" s="505"/>
      <c r="SZU457" s="511"/>
      <c r="SZV457" s="512"/>
      <c r="SZW457" s="512"/>
      <c r="SZX457" s="505"/>
      <c r="SZY457" s="505"/>
      <c r="SZZ457" s="505"/>
      <c r="TAA457" s="511"/>
      <c r="TAB457" s="512"/>
      <c r="TAC457" s="512"/>
      <c r="TAD457" s="505"/>
      <c r="TAE457" s="505"/>
      <c r="TAF457" s="505"/>
      <c r="TAG457" s="511"/>
      <c r="TAH457" s="512"/>
      <c r="TAI457" s="512"/>
      <c r="TAJ457" s="505"/>
      <c r="TAK457" s="505"/>
      <c r="TAL457" s="505"/>
      <c r="TAM457" s="511"/>
      <c r="TAN457" s="512"/>
      <c r="TAO457" s="512"/>
      <c r="TAP457" s="505"/>
      <c r="TAQ457" s="505"/>
      <c r="TAR457" s="505"/>
      <c r="TAS457" s="511"/>
      <c r="TAT457" s="512"/>
      <c r="TAU457" s="512"/>
      <c r="TAV457" s="505"/>
      <c r="TAW457" s="505"/>
      <c r="TAX457" s="505"/>
      <c r="TAY457" s="511"/>
      <c r="TAZ457" s="512"/>
      <c r="TBA457" s="512"/>
      <c r="TBB457" s="505"/>
      <c r="TBC457" s="505"/>
      <c r="TBD457" s="505"/>
      <c r="TBE457" s="511"/>
      <c r="TBF457" s="512"/>
      <c r="TBG457" s="512"/>
      <c r="TBH457" s="505"/>
      <c r="TBI457" s="505"/>
      <c r="TBJ457" s="505"/>
      <c r="TBK457" s="511"/>
      <c r="TBL457" s="512"/>
      <c r="TBM457" s="512"/>
      <c r="TBN457" s="505"/>
      <c r="TBO457" s="505"/>
      <c r="TBP457" s="505"/>
      <c r="TBQ457" s="511"/>
      <c r="TBR457" s="512"/>
      <c r="TBS457" s="512"/>
      <c r="TBT457" s="505"/>
      <c r="TBU457" s="505"/>
      <c r="TBV457" s="505"/>
      <c r="TBW457" s="511"/>
      <c r="TBX457" s="512"/>
      <c r="TBY457" s="512"/>
      <c r="TBZ457" s="505"/>
      <c r="TCA457" s="505"/>
      <c r="TCB457" s="505"/>
      <c r="TCC457" s="511"/>
      <c r="TCD457" s="512"/>
      <c r="TCE457" s="512"/>
      <c r="TCF457" s="505"/>
      <c r="TCG457" s="505"/>
      <c r="TCH457" s="505"/>
      <c r="TCI457" s="511"/>
      <c r="TCJ457" s="512"/>
      <c r="TCK457" s="512"/>
      <c r="TCL457" s="505"/>
      <c r="TCM457" s="505"/>
      <c r="TCN457" s="505"/>
      <c r="TCO457" s="511"/>
      <c r="TCP457" s="512"/>
      <c r="TCQ457" s="512"/>
      <c r="TCR457" s="505"/>
      <c r="TCS457" s="505"/>
      <c r="TCT457" s="505"/>
      <c r="TCU457" s="511"/>
      <c r="TCV457" s="512"/>
      <c r="TCW457" s="512"/>
      <c r="TCX457" s="505"/>
      <c r="TCY457" s="505"/>
      <c r="TCZ457" s="505"/>
      <c r="TDA457" s="511"/>
      <c r="TDB457" s="512"/>
      <c r="TDC457" s="512"/>
      <c r="TDD457" s="505"/>
      <c r="TDE457" s="505"/>
      <c r="TDF457" s="505"/>
      <c r="TDG457" s="511"/>
      <c r="TDH457" s="512"/>
      <c r="TDI457" s="512"/>
      <c r="TDJ457" s="505"/>
      <c r="TDK457" s="505"/>
      <c r="TDL457" s="505"/>
      <c r="TDM457" s="511"/>
      <c r="TDN457" s="512"/>
      <c r="TDO457" s="512"/>
      <c r="TDP457" s="505"/>
      <c r="TDQ457" s="505"/>
      <c r="TDR457" s="505"/>
      <c r="TDS457" s="511"/>
      <c r="TDT457" s="512"/>
      <c r="TDU457" s="512"/>
      <c r="TDV457" s="505"/>
      <c r="TDW457" s="505"/>
      <c r="TDX457" s="505"/>
      <c r="TDY457" s="511"/>
      <c r="TDZ457" s="512"/>
      <c r="TEA457" s="512"/>
      <c r="TEB457" s="505"/>
      <c r="TEC457" s="505"/>
      <c r="TED457" s="505"/>
      <c r="TEE457" s="511"/>
      <c r="TEF457" s="512"/>
      <c r="TEG457" s="512"/>
      <c r="TEH457" s="505"/>
      <c r="TEI457" s="505"/>
      <c r="TEJ457" s="505"/>
      <c r="TEK457" s="511"/>
      <c r="TEL457" s="512"/>
      <c r="TEM457" s="512"/>
      <c r="TEN457" s="505"/>
      <c r="TEO457" s="505"/>
      <c r="TEP457" s="505"/>
      <c r="TEQ457" s="511"/>
      <c r="TER457" s="512"/>
      <c r="TES457" s="512"/>
      <c r="TET457" s="505"/>
      <c r="TEU457" s="505"/>
      <c r="TEV457" s="505"/>
      <c r="TEW457" s="511"/>
      <c r="TEX457" s="512"/>
      <c r="TEY457" s="512"/>
      <c r="TEZ457" s="505"/>
      <c r="TFA457" s="505"/>
      <c r="TFB457" s="505"/>
      <c r="TFC457" s="511"/>
      <c r="TFD457" s="512"/>
      <c r="TFE457" s="512"/>
      <c r="TFF457" s="505"/>
      <c r="TFG457" s="505"/>
      <c r="TFH457" s="505"/>
      <c r="TFI457" s="511"/>
      <c r="TFJ457" s="512"/>
      <c r="TFK457" s="512"/>
      <c r="TFL457" s="505"/>
      <c r="TFM457" s="505"/>
      <c r="TFN457" s="505"/>
      <c r="TFO457" s="511"/>
      <c r="TFP457" s="512"/>
      <c r="TFQ457" s="512"/>
      <c r="TFR457" s="505"/>
      <c r="TFS457" s="505"/>
      <c r="TFT457" s="505"/>
      <c r="TFU457" s="511"/>
      <c r="TFV457" s="512"/>
      <c r="TFW457" s="512"/>
      <c r="TFX457" s="505"/>
      <c r="TFY457" s="505"/>
      <c r="TFZ457" s="505"/>
      <c r="TGA457" s="511"/>
      <c r="TGB457" s="512"/>
      <c r="TGC457" s="512"/>
      <c r="TGD457" s="505"/>
      <c r="TGE457" s="505"/>
      <c r="TGF457" s="505"/>
      <c r="TGG457" s="511"/>
      <c r="TGH457" s="512"/>
      <c r="TGI457" s="512"/>
      <c r="TGJ457" s="505"/>
      <c r="TGK457" s="505"/>
      <c r="TGL457" s="505"/>
      <c r="TGM457" s="511"/>
      <c r="TGN457" s="512"/>
      <c r="TGO457" s="512"/>
      <c r="TGP457" s="505"/>
      <c r="TGQ457" s="505"/>
      <c r="TGR457" s="505"/>
      <c r="TGS457" s="511"/>
      <c r="TGT457" s="512"/>
      <c r="TGU457" s="512"/>
      <c r="TGV457" s="505"/>
      <c r="TGW457" s="505"/>
      <c r="TGX457" s="505"/>
      <c r="TGY457" s="511"/>
      <c r="TGZ457" s="512"/>
      <c r="THA457" s="512"/>
      <c r="THB457" s="505"/>
      <c r="THC457" s="505"/>
      <c r="THD457" s="505"/>
      <c r="THE457" s="511"/>
      <c r="THF457" s="512"/>
      <c r="THG457" s="512"/>
      <c r="THH457" s="505"/>
      <c r="THI457" s="505"/>
      <c r="THJ457" s="505"/>
      <c r="THK457" s="511"/>
      <c r="THL457" s="512"/>
      <c r="THM457" s="512"/>
      <c r="THN457" s="505"/>
      <c r="THO457" s="505"/>
      <c r="THP457" s="505"/>
      <c r="THQ457" s="511"/>
      <c r="THR457" s="512"/>
      <c r="THS457" s="512"/>
      <c r="THT457" s="505"/>
      <c r="THU457" s="505"/>
      <c r="THV457" s="505"/>
      <c r="THW457" s="511"/>
      <c r="THX457" s="512"/>
      <c r="THY457" s="512"/>
      <c r="THZ457" s="505"/>
      <c r="TIA457" s="505"/>
      <c r="TIB457" s="505"/>
      <c r="TIC457" s="511"/>
      <c r="TID457" s="512"/>
      <c r="TIE457" s="512"/>
      <c r="TIF457" s="505"/>
      <c r="TIG457" s="505"/>
      <c r="TIH457" s="505"/>
      <c r="TII457" s="511"/>
      <c r="TIJ457" s="512"/>
      <c r="TIK457" s="512"/>
      <c r="TIL457" s="505"/>
      <c r="TIM457" s="505"/>
      <c r="TIN457" s="505"/>
      <c r="TIO457" s="511"/>
      <c r="TIP457" s="512"/>
      <c r="TIQ457" s="512"/>
      <c r="TIR457" s="505"/>
      <c r="TIS457" s="505"/>
      <c r="TIT457" s="505"/>
      <c r="TIU457" s="511"/>
      <c r="TIV457" s="512"/>
      <c r="TIW457" s="512"/>
      <c r="TIX457" s="505"/>
      <c r="TIY457" s="505"/>
      <c r="TIZ457" s="505"/>
      <c r="TJA457" s="511"/>
      <c r="TJB457" s="512"/>
      <c r="TJC457" s="512"/>
      <c r="TJD457" s="505"/>
      <c r="TJE457" s="505"/>
      <c r="TJF457" s="505"/>
      <c r="TJG457" s="511"/>
      <c r="TJH457" s="512"/>
      <c r="TJI457" s="512"/>
      <c r="TJJ457" s="505"/>
      <c r="TJK457" s="505"/>
      <c r="TJL457" s="505"/>
      <c r="TJM457" s="511"/>
      <c r="TJN457" s="512"/>
      <c r="TJO457" s="512"/>
      <c r="TJP457" s="505"/>
      <c r="TJQ457" s="505"/>
      <c r="TJR457" s="505"/>
      <c r="TJS457" s="511"/>
      <c r="TJT457" s="512"/>
      <c r="TJU457" s="512"/>
      <c r="TJV457" s="505"/>
      <c r="TJW457" s="505"/>
      <c r="TJX457" s="505"/>
      <c r="TJY457" s="511"/>
      <c r="TJZ457" s="512"/>
      <c r="TKA457" s="512"/>
      <c r="TKB457" s="505"/>
      <c r="TKC457" s="505"/>
      <c r="TKD457" s="505"/>
      <c r="TKE457" s="511"/>
      <c r="TKF457" s="512"/>
      <c r="TKG457" s="512"/>
      <c r="TKH457" s="505"/>
      <c r="TKI457" s="505"/>
      <c r="TKJ457" s="505"/>
      <c r="TKK457" s="511"/>
      <c r="TKL457" s="512"/>
      <c r="TKM457" s="512"/>
      <c r="TKN457" s="505"/>
      <c r="TKO457" s="505"/>
      <c r="TKP457" s="505"/>
      <c r="TKQ457" s="511"/>
      <c r="TKR457" s="512"/>
      <c r="TKS457" s="512"/>
      <c r="TKT457" s="505"/>
      <c r="TKU457" s="505"/>
      <c r="TKV457" s="505"/>
      <c r="TKW457" s="511"/>
      <c r="TKX457" s="512"/>
      <c r="TKY457" s="512"/>
      <c r="TKZ457" s="505"/>
      <c r="TLA457" s="505"/>
      <c r="TLB457" s="505"/>
      <c r="TLC457" s="511"/>
      <c r="TLD457" s="512"/>
      <c r="TLE457" s="512"/>
      <c r="TLF457" s="505"/>
      <c r="TLG457" s="505"/>
      <c r="TLH457" s="505"/>
      <c r="TLI457" s="511"/>
      <c r="TLJ457" s="512"/>
      <c r="TLK457" s="512"/>
      <c r="TLL457" s="505"/>
      <c r="TLM457" s="505"/>
      <c r="TLN457" s="505"/>
      <c r="TLO457" s="511"/>
      <c r="TLP457" s="512"/>
      <c r="TLQ457" s="512"/>
      <c r="TLR457" s="505"/>
      <c r="TLS457" s="505"/>
      <c r="TLT457" s="505"/>
      <c r="TLU457" s="511"/>
      <c r="TLV457" s="512"/>
      <c r="TLW457" s="512"/>
      <c r="TLX457" s="505"/>
      <c r="TLY457" s="505"/>
      <c r="TLZ457" s="505"/>
      <c r="TMA457" s="511"/>
      <c r="TMB457" s="512"/>
      <c r="TMC457" s="512"/>
      <c r="TMD457" s="505"/>
      <c r="TME457" s="505"/>
      <c r="TMF457" s="505"/>
      <c r="TMG457" s="511"/>
      <c r="TMH457" s="512"/>
      <c r="TMI457" s="512"/>
      <c r="TMJ457" s="505"/>
      <c r="TMK457" s="505"/>
      <c r="TML457" s="505"/>
      <c r="TMM457" s="511"/>
      <c r="TMN457" s="512"/>
      <c r="TMO457" s="512"/>
      <c r="TMP457" s="505"/>
      <c r="TMQ457" s="505"/>
      <c r="TMR457" s="505"/>
      <c r="TMS457" s="511"/>
      <c r="TMT457" s="512"/>
      <c r="TMU457" s="512"/>
      <c r="TMV457" s="505"/>
      <c r="TMW457" s="505"/>
      <c r="TMX457" s="505"/>
      <c r="TMY457" s="511"/>
      <c r="TMZ457" s="512"/>
      <c r="TNA457" s="512"/>
      <c r="TNB457" s="505"/>
      <c r="TNC457" s="505"/>
      <c r="TND457" s="505"/>
      <c r="TNE457" s="511"/>
      <c r="TNF457" s="512"/>
      <c r="TNG457" s="512"/>
      <c r="TNH457" s="505"/>
      <c r="TNI457" s="505"/>
      <c r="TNJ457" s="505"/>
      <c r="TNK457" s="511"/>
      <c r="TNL457" s="512"/>
      <c r="TNM457" s="512"/>
      <c r="TNN457" s="505"/>
      <c r="TNO457" s="505"/>
      <c r="TNP457" s="505"/>
      <c r="TNQ457" s="511"/>
      <c r="TNR457" s="512"/>
      <c r="TNS457" s="512"/>
      <c r="TNT457" s="505"/>
      <c r="TNU457" s="505"/>
      <c r="TNV457" s="505"/>
      <c r="TNW457" s="511"/>
      <c r="TNX457" s="512"/>
      <c r="TNY457" s="512"/>
      <c r="TNZ457" s="505"/>
      <c r="TOA457" s="505"/>
      <c r="TOB457" s="505"/>
      <c r="TOC457" s="511"/>
      <c r="TOD457" s="512"/>
      <c r="TOE457" s="512"/>
      <c r="TOF457" s="505"/>
      <c r="TOG457" s="505"/>
      <c r="TOH457" s="505"/>
      <c r="TOI457" s="511"/>
      <c r="TOJ457" s="512"/>
      <c r="TOK457" s="512"/>
      <c r="TOL457" s="505"/>
      <c r="TOM457" s="505"/>
      <c r="TON457" s="505"/>
      <c r="TOO457" s="511"/>
      <c r="TOP457" s="512"/>
      <c r="TOQ457" s="512"/>
      <c r="TOR457" s="505"/>
      <c r="TOS457" s="505"/>
      <c r="TOT457" s="505"/>
      <c r="TOU457" s="511"/>
      <c r="TOV457" s="512"/>
      <c r="TOW457" s="512"/>
      <c r="TOX457" s="505"/>
      <c r="TOY457" s="505"/>
      <c r="TOZ457" s="505"/>
      <c r="TPA457" s="511"/>
      <c r="TPB457" s="512"/>
      <c r="TPC457" s="512"/>
      <c r="TPD457" s="505"/>
      <c r="TPE457" s="505"/>
      <c r="TPF457" s="505"/>
      <c r="TPG457" s="511"/>
      <c r="TPH457" s="512"/>
      <c r="TPI457" s="512"/>
      <c r="TPJ457" s="505"/>
      <c r="TPK457" s="505"/>
      <c r="TPL457" s="505"/>
      <c r="TPM457" s="511"/>
      <c r="TPN457" s="512"/>
      <c r="TPO457" s="512"/>
      <c r="TPP457" s="505"/>
      <c r="TPQ457" s="505"/>
      <c r="TPR457" s="505"/>
      <c r="TPS457" s="511"/>
      <c r="TPT457" s="512"/>
      <c r="TPU457" s="512"/>
      <c r="TPV457" s="505"/>
      <c r="TPW457" s="505"/>
      <c r="TPX457" s="505"/>
      <c r="TPY457" s="511"/>
      <c r="TPZ457" s="512"/>
      <c r="TQA457" s="512"/>
      <c r="TQB457" s="505"/>
      <c r="TQC457" s="505"/>
      <c r="TQD457" s="505"/>
      <c r="TQE457" s="511"/>
      <c r="TQF457" s="512"/>
      <c r="TQG457" s="512"/>
      <c r="TQH457" s="505"/>
      <c r="TQI457" s="505"/>
      <c r="TQJ457" s="505"/>
      <c r="TQK457" s="511"/>
      <c r="TQL457" s="512"/>
      <c r="TQM457" s="512"/>
      <c r="TQN457" s="505"/>
      <c r="TQO457" s="505"/>
      <c r="TQP457" s="505"/>
      <c r="TQQ457" s="511"/>
      <c r="TQR457" s="512"/>
      <c r="TQS457" s="512"/>
      <c r="TQT457" s="505"/>
      <c r="TQU457" s="505"/>
      <c r="TQV457" s="505"/>
      <c r="TQW457" s="511"/>
      <c r="TQX457" s="512"/>
      <c r="TQY457" s="512"/>
      <c r="TQZ457" s="505"/>
      <c r="TRA457" s="505"/>
      <c r="TRB457" s="505"/>
      <c r="TRC457" s="511"/>
      <c r="TRD457" s="512"/>
      <c r="TRE457" s="512"/>
      <c r="TRF457" s="505"/>
      <c r="TRG457" s="505"/>
      <c r="TRH457" s="505"/>
      <c r="TRI457" s="511"/>
      <c r="TRJ457" s="512"/>
      <c r="TRK457" s="512"/>
      <c r="TRL457" s="505"/>
      <c r="TRM457" s="505"/>
      <c r="TRN457" s="505"/>
      <c r="TRO457" s="511"/>
      <c r="TRP457" s="512"/>
      <c r="TRQ457" s="512"/>
      <c r="TRR457" s="505"/>
      <c r="TRS457" s="505"/>
      <c r="TRT457" s="505"/>
      <c r="TRU457" s="511"/>
      <c r="TRV457" s="512"/>
      <c r="TRW457" s="512"/>
      <c r="TRX457" s="505"/>
      <c r="TRY457" s="505"/>
      <c r="TRZ457" s="505"/>
      <c r="TSA457" s="511"/>
      <c r="TSB457" s="512"/>
      <c r="TSC457" s="512"/>
      <c r="TSD457" s="505"/>
      <c r="TSE457" s="505"/>
      <c r="TSF457" s="505"/>
      <c r="TSG457" s="511"/>
      <c r="TSH457" s="512"/>
      <c r="TSI457" s="512"/>
      <c r="TSJ457" s="505"/>
      <c r="TSK457" s="505"/>
      <c r="TSL457" s="505"/>
      <c r="TSM457" s="511"/>
      <c r="TSN457" s="512"/>
      <c r="TSO457" s="512"/>
      <c r="TSP457" s="505"/>
      <c r="TSQ457" s="505"/>
      <c r="TSR457" s="505"/>
      <c r="TSS457" s="511"/>
      <c r="TST457" s="512"/>
      <c r="TSU457" s="512"/>
      <c r="TSV457" s="505"/>
      <c r="TSW457" s="505"/>
      <c r="TSX457" s="505"/>
      <c r="TSY457" s="511"/>
      <c r="TSZ457" s="512"/>
      <c r="TTA457" s="512"/>
      <c r="TTB457" s="505"/>
      <c r="TTC457" s="505"/>
      <c r="TTD457" s="505"/>
      <c r="TTE457" s="511"/>
      <c r="TTF457" s="512"/>
      <c r="TTG457" s="512"/>
      <c r="TTH457" s="505"/>
      <c r="TTI457" s="505"/>
      <c r="TTJ457" s="505"/>
      <c r="TTK457" s="511"/>
      <c r="TTL457" s="512"/>
      <c r="TTM457" s="512"/>
      <c r="TTN457" s="505"/>
      <c r="TTO457" s="505"/>
      <c r="TTP457" s="505"/>
      <c r="TTQ457" s="511"/>
      <c r="TTR457" s="512"/>
      <c r="TTS457" s="512"/>
      <c r="TTT457" s="505"/>
      <c r="TTU457" s="505"/>
      <c r="TTV457" s="505"/>
      <c r="TTW457" s="511"/>
      <c r="TTX457" s="512"/>
      <c r="TTY457" s="512"/>
      <c r="TTZ457" s="505"/>
      <c r="TUA457" s="505"/>
      <c r="TUB457" s="505"/>
      <c r="TUC457" s="511"/>
      <c r="TUD457" s="512"/>
      <c r="TUE457" s="512"/>
      <c r="TUF457" s="505"/>
      <c r="TUG457" s="505"/>
      <c r="TUH457" s="505"/>
      <c r="TUI457" s="511"/>
      <c r="TUJ457" s="512"/>
      <c r="TUK457" s="512"/>
      <c r="TUL457" s="505"/>
      <c r="TUM457" s="505"/>
      <c r="TUN457" s="505"/>
      <c r="TUO457" s="511"/>
      <c r="TUP457" s="512"/>
      <c r="TUQ457" s="512"/>
      <c r="TUR457" s="505"/>
      <c r="TUS457" s="505"/>
      <c r="TUT457" s="505"/>
      <c r="TUU457" s="511"/>
      <c r="TUV457" s="512"/>
      <c r="TUW457" s="512"/>
      <c r="TUX457" s="505"/>
      <c r="TUY457" s="505"/>
      <c r="TUZ457" s="505"/>
      <c r="TVA457" s="511"/>
      <c r="TVB457" s="512"/>
      <c r="TVC457" s="512"/>
      <c r="TVD457" s="505"/>
      <c r="TVE457" s="505"/>
      <c r="TVF457" s="505"/>
      <c r="TVG457" s="511"/>
      <c r="TVH457" s="512"/>
      <c r="TVI457" s="512"/>
      <c r="TVJ457" s="505"/>
      <c r="TVK457" s="505"/>
      <c r="TVL457" s="505"/>
      <c r="TVM457" s="511"/>
      <c r="TVN457" s="512"/>
      <c r="TVO457" s="512"/>
      <c r="TVP457" s="505"/>
      <c r="TVQ457" s="505"/>
      <c r="TVR457" s="505"/>
      <c r="TVS457" s="511"/>
      <c r="TVT457" s="512"/>
      <c r="TVU457" s="512"/>
      <c r="TVV457" s="505"/>
      <c r="TVW457" s="505"/>
      <c r="TVX457" s="505"/>
      <c r="TVY457" s="511"/>
      <c r="TVZ457" s="512"/>
      <c r="TWA457" s="512"/>
      <c r="TWB457" s="505"/>
      <c r="TWC457" s="505"/>
      <c r="TWD457" s="505"/>
      <c r="TWE457" s="511"/>
      <c r="TWF457" s="512"/>
      <c r="TWG457" s="512"/>
      <c r="TWH457" s="505"/>
      <c r="TWI457" s="505"/>
      <c r="TWJ457" s="505"/>
      <c r="TWK457" s="511"/>
      <c r="TWL457" s="512"/>
      <c r="TWM457" s="512"/>
      <c r="TWN457" s="505"/>
      <c r="TWO457" s="505"/>
      <c r="TWP457" s="505"/>
      <c r="TWQ457" s="511"/>
      <c r="TWR457" s="512"/>
      <c r="TWS457" s="512"/>
      <c r="TWT457" s="505"/>
      <c r="TWU457" s="505"/>
      <c r="TWV457" s="505"/>
      <c r="TWW457" s="511"/>
      <c r="TWX457" s="512"/>
      <c r="TWY457" s="512"/>
      <c r="TWZ457" s="505"/>
      <c r="TXA457" s="505"/>
      <c r="TXB457" s="505"/>
      <c r="TXC457" s="511"/>
      <c r="TXD457" s="512"/>
      <c r="TXE457" s="512"/>
      <c r="TXF457" s="505"/>
      <c r="TXG457" s="505"/>
      <c r="TXH457" s="505"/>
      <c r="TXI457" s="511"/>
      <c r="TXJ457" s="512"/>
      <c r="TXK457" s="512"/>
      <c r="TXL457" s="505"/>
      <c r="TXM457" s="505"/>
      <c r="TXN457" s="505"/>
      <c r="TXO457" s="511"/>
      <c r="TXP457" s="512"/>
      <c r="TXQ457" s="512"/>
      <c r="TXR457" s="505"/>
      <c r="TXS457" s="505"/>
      <c r="TXT457" s="505"/>
      <c r="TXU457" s="511"/>
      <c r="TXV457" s="512"/>
      <c r="TXW457" s="512"/>
      <c r="TXX457" s="505"/>
      <c r="TXY457" s="505"/>
      <c r="TXZ457" s="505"/>
      <c r="TYA457" s="511"/>
      <c r="TYB457" s="512"/>
      <c r="TYC457" s="512"/>
      <c r="TYD457" s="505"/>
      <c r="TYE457" s="505"/>
      <c r="TYF457" s="505"/>
      <c r="TYG457" s="511"/>
      <c r="TYH457" s="512"/>
      <c r="TYI457" s="512"/>
      <c r="TYJ457" s="505"/>
      <c r="TYK457" s="505"/>
      <c r="TYL457" s="505"/>
      <c r="TYM457" s="511"/>
      <c r="TYN457" s="512"/>
      <c r="TYO457" s="512"/>
      <c r="TYP457" s="505"/>
      <c r="TYQ457" s="505"/>
      <c r="TYR457" s="505"/>
      <c r="TYS457" s="511"/>
      <c r="TYT457" s="512"/>
      <c r="TYU457" s="512"/>
      <c r="TYV457" s="505"/>
      <c r="TYW457" s="505"/>
      <c r="TYX457" s="505"/>
      <c r="TYY457" s="511"/>
      <c r="TYZ457" s="512"/>
      <c r="TZA457" s="512"/>
      <c r="TZB457" s="505"/>
      <c r="TZC457" s="505"/>
      <c r="TZD457" s="505"/>
      <c r="TZE457" s="511"/>
      <c r="TZF457" s="512"/>
      <c r="TZG457" s="512"/>
      <c r="TZH457" s="505"/>
      <c r="TZI457" s="505"/>
      <c r="TZJ457" s="505"/>
      <c r="TZK457" s="511"/>
      <c r="TZL457" s="512"/>
      <c r="TZM457" s="512"/>
      <c r="TZN457" s="505"/>
      <c r="TZO457" s="505"/>
      <c r="TZP457" s="505"/>
      <c r="TZQ457" s="511"/>
      <c r="TZR457" s="512"/>
      <c r="TZS457" s="512"/>
      <c r="TZT457" s="505"/>
      <c r="TZU457" s="505"/>
      <c r="TZV457" s="505"/>
      <c r="TZW457" s="511"/>
      <c r="TZX457" s="512"/>
      <c r="TZY457" s="512"/>
      <c r="TZZ457" s="505"/>
      <c r="UAA457" s="505"/>
      <c r="UAB457" s="505"/>
      <c r="UAC457" s="511"/>
      <c r="UAD457" s="512"/>
      <c r="UAE457" s="512"/>
      <c r="UAF457" s="505"/>
      <c r="UAG457" s="505"/>
      <c r="UAH457" s="505"/>
      <c r="UAI457" s="511"/>
      <c r="UAJ457" s="512"/>
      <c r="UAK457" s="512"/>
      <c r="UAL457" s="505"/>
      <c r="UAM457" s="505"/>
      <c r="UAN457" s="505"/>
      <c r="UAO457" s="511"/>
      <c r="UAP457" s="512"/>
      <c r="UAQ457" s="512"/>
      <c r="UAR457" s="505"/>
      <c r="UAS457" s="505"/>
      <c r="UAT457" s="505"/>
      <c r="UAU457" s="511"/>
      <c r="UAV457" s="512"/>
      <c r="UAW457" s="512"/>
      <c r="UAX457" s="505"/>
      <c r="UAY457" s="505"/>
      <c r="UAZ457" s="505"/>
      <c r="UBA457" s="511"/>
      <c r="UBB457" s="512"/>
      <c r="UBC457" s="512"/>
      <c r="UBD457" s="505"/>
      <c r="UBE457" s="505"/>
      <c r="UBF457" s="505"/>
      <c r="UBG457" s="511"/>
      <c r="UBH457" s="512"/>
      <c r="UBI457" s="512"/>
      <c r="UBJ457" s="505"/>
      <c r="UBK457" s="505"/>
      <c r="UBL457" s="505"/>
      <c r="UBM457" s="511"/>
      <c r="UBN457" s="512"/>
      <c r="UBO457" s="512"/>
      <c r="UBP457" s="505"/>
      <c r="UBQ457" s="505"/>
      <c r="UBR457" s="505"/>
      <c r="UBS457" s="511"/>
      <c r="UBT457" s="512"/>
      <c r="UBU457" s="512"/>
      <c r="UBV457" s="505"/>
      <c r="UBW457" s="505"/>
      <c r="UBX457" s="505"/>
      <c r="UBY457" s="511"/>
      <c r="UBZ457" s="512"/>
      <c r="UCA457" s="512"/>
      <c r="UCB457" s="505"/>
      <c r="UCC457" s="505"/>
      <c r="UCD457" s="505"/>
      <c r="UCE457" s="511"/>
      <c r="UCF457" s="512"/>
      <c r="UCG457" s="512"/>
      <c r="UCH457" s="505"/>
      <c r="UCI457" s="505"/>
      <c r="UCJ457" s="505"/>
      <c r="UCK457" s="511"/>
      <c r="UCL457" s="512"/>
      <c r="UCM457" s="512"/>
      <c r="UCN457" s="505"/>
      <c r="UCO457" s="505"/>
      <c r="UCP457" s="505"/>
      <c r="UCQ457" s="511"/>
      <c r="UCR457" s="512"/>
      <c r="UCS457" s="512"/>
      <c r="UCT457" s="505"/>
      <c r="UCU457" s="505"/>
      <c r="UCV457" s="505"/>
      <c r="UCW457" s="511"/>
      <c r="UCX457" s="512"/>
      <c r="UCY457" s="512"/>
      <c r="UCZ457" s="505"/>
      <c r="UDA457" s="505"/>
      <c r="UDB457" s="505"/>
      <c r="UDC457" s="511"/>
      <c r="UDD457" s="512"/>
      <c r="UDE457" s="512"/>
      <c r="UDF457" s="505"/>
      <c r="UDG457" s="505"/>
      <c r="UDH457" s="505"/>
      <c r="UDI457" s="511"/>
      <c r="UDJ457" s="512"/>
      <c r="UDK457" s="512"/>
      <c r="UDL457" s="505"/>
      <c r="UDM457" s="505"/>
      <c r="UDN457" s="505"/>
      <c r="UDO457" s="511"/>
      <c r="UDP457" s="512"/>
      <c r="UDQ457" s="512"/>
      <c r="UDR457" s="505"/>
      <c r="UDS457" s="505"/>
      <c r="UDT457" s="505"/>
      <c r="UDU457" s="511"/>
      <c r="UDV457" s="512"/>
      <c r="UDW457" s="512"/>
      <c r="UDX457" s="505"/>
      <c r="UDY457" s="505"/>
      <c r="UDZ457" s="505"/>
      <c r="UEA457" s="511"/>
      <c r="UEB457" s="512"/>
      <c r="UEC457" s="512"/>
      <c r="UED457" s="505"/>
      <c r="UEE457" s="505"/>
      <c r="UEF457" s="505"/>
      <c r="UEG457" s="511"/>
      <c r="UEH457" s="512"/>
      <c r="UEI457" s="512"/>
      <c r="UEJ457" s="505"/>
      <c r="UEK457" s="505"/>
      <c r="UEL457" s="505"/>
      <c r="UEM457" s="511"/>
      <c r="UEN457" s="512"/>
      <c r="UEO457" s="512"/>
      <c r="UEP457" s="505"/>
      <c r="UEQ457" s="505"/>
      <c r="UER457" s="505"/>
      <c r="UES457" s="511"/>
      <c r="UET457" s="512"/>
      <c r="UEU457" s="512"/>
      <c r="UEV457" s="505"/>
      <c r="UEW457" s="505"/>
      <c r="UEX457" s="505"/>
      <c r="UEY457" s="511"/>
      <c r="UEZ457" s="512"/>
      <c r="UFA457" s="512"/>
      <c r="UFB457" s="505"/>
      <c r="UFC457" s="505"/>
      <c r="UFD457" s="505"/>
      <c r="UFE457" s="511"/>
      <c r="UFF457" s="512"/>
      <c r="UFG457" s="512"/>
      <c r="UFH457" s="505"/>
      <c r="UFI457" s="505"/>
      <c r="UFJ457" s="505"/>
      <c r="UFK457" s="511"/>
      <c r="UFL457" s="512"/>
      <c r="UFM457" s="512"/>
      <c r="UFN457" s="505"/>
      <c r="UFO457" s="505"/>
      <c r="UFP457" s="505"/>
      <c r="UFQ457" s="511"/>
      <c r="UFR457" s="512"/>
      <c r="UFS457" s="512"/>
      <c r="UFT457" s="505"/>
      <c r="UFU457" s="505"/>
      <c r="UFV457" s="505"/>
      <c r="UFW457" s="511"/>
      <c r="UFX457" s="512"/>
      <c r="UFY457" s="512"/>
      <c r="UFZ457" s="505"/>
      <c r="UGA457" s="505"/>
      <c r="UGB457" s="505"/>
      <c r="UGC457" s="511"/>
      <c r="UGD457" s="512"/>
      <c r="UGE457" s="512"/>
      <c r="UGF457" s="505"/>
      <c r="UGG457" s="505"/>
      <c r="UGH457" s="505"/>
      <c r="UGI457" s="511"/>
      <c r="UGJ457" s="512"/>
      <c r="UGK457" s="512"/>
      <c r="UGL457" s="505"/>
      <c r="UGM457" s="505"/>
      <c r="UGN457" s="505"/>
      <c r="UGO457" s="511"/>
      <c r="UGP457" s="512"/>
      <c r="UGQ457" s="512"/>
      <c r="UGR457" s="505"/>
      <c r="UGS457" s="505"/>
      <c r="UGT457" s="505"/>
      <c r="UGU457" s="511"/>
      <c r="UGV457" s="512"/>
      <c r="UGW457" s="512"/>
      <c r="UGX457" s="505"/>
      <c r="UGY457" s="505"/>
      <c r="UGZ457" s="505"/>
      <c r="UHA457" s="511"/>
      <c r="UHB457" s="512"/>
      <c r="UHC457" s="512"/>
      <c r="UHD457" s="505"/>
      <c r="UHE457" s="505"/>
      <c r="UHF457" s="505"/>
      <c r="UHG457" s="511"/>
      <c r="UHH457" s="512"/>
      <c r="UHI457" s="512"/>
      <c r="UHJ457" s="505"/>
      <c r="UHK457" s="505"/>
      <c r="UHL457" s="505"/>
      <c r="UHM457" s="511"/>
      <c r="UHN457" s="512"/>
      <c r="UHO457" s="512"/>
      <c r="UHP457" s="505"/>
      <c r="UHQ457" s="505"/>
      <c r="UHR457" s="505"/>
      <c r="UHS457" s="511"/>
      <c r="UHT457" s="512"/>
      <c r="UHU457" s="512"/>
      <c r="UHV457" s="505"/>
      <c r="UHW457" s="505"/>
      <c r="UHX457" s="505"/>
      <c r="UHY457" s="511"/>
      <c r="UHZ457" s="512"/>
      <c r="UIA457" s="512"/>
      <c r="UIB457" s="505"/>
      <c r="UIC457" s="505"/>
      <c r="UID457" s="505"/>
      <c r="UIE457" s="511"/>
      <c r="UIF457" s="512"/>
      <c r="UIG457" s="512"/>
      <c r="UIH457" s="505"/>
      <c r="UII457" s="505"/>
      <c r="UIJ457" s="505"/>
      <c r="UIK457" s="511"/>
      <c r="UIL457" s="512"/>
      <c r="UIM457" s="512"/>
      <c r="UIN457" s="505"/>
      <c r="UIO457" s="505"/>
      <c r="UIP457" s="505"/>
      <c r="UIQ457" s="511"/>
      <c r="UIR457" s="512"/>
      <c r="UIS457" s="512"/>
      <c r="UIT457" s="505"/>
      <c r="UIU457" s="505"/>
      <c r="UIV457" s="505"/>
      <c r="UIW457" s="511"/>
      <c r="UIX457" s="512"/>
      <c r="UIY457" s="512"/>
      <c r="UIZ457" s="505"/>
      <c r="UJA457" s="505"/>
      <c r="UJB457" s="505"/>
      <c r="UJC457" s="511"/>
      <c r="UJD457" s="512"/>
      <c r="UJE457" s="512"/>
      <c r="UJF457" s="505"/>
      <c r="UJG457" s="505"/>
      <c r="UJH457" s="505"/>
      <c r="UJI457" s="511"/>
      <c r="UJJ457" s="512"/>
      <c r="UJK457" s="512"/>
      <c r="UJL457" s="505"/>
      <c r="UJM457" s="505"/>
      <c r="UJN457" s="505"/>
      <c r="UJO457" s="511"/>
      <c r="UJP457" s="512"/>
      <c r="UJQ457" s="512"/>
      <c r="UJR457" s="505"/>
      <c r="UJS457" s="505"/>
      <c r="UJT457" s="505"/>
      <c r="UJU457" s="511"/>
      <c r="UJV457" s="512"/>
      <c r="UJW457" s="512"/>
      <c r="UJX457" s="505"/>
      <c r="UJY457" s="505"/>
      <c r="UJZ457" s="505"/>
      <c r="UKA457" s="511"/>
      <c r="UKB457" s="512"/>
      <c r="UKC457" s="512"/>
      <c r="UKD457" s="505"/>
      <c r="UKE457" s="505"/>
      <c r="UKF457" s="505"/>
      <c r="UKG457" s="511"/>
      <c r="UKH457" s="512"/>
      <c r="UKI457" s="512"/>
      <c r="UKJ457" s="505"/>
      <c r="UKK457" s="505"/>
      <c r="UKL457" s="505"/>
      <c r="UKM457" s="511"/>
      <c r="UKN457" s="512"/>
      <c r="UKO457" s="512"/>
      <c r="UKP457" s="505"/>
      <c r="UKQ457" s="505"/>
      <c r="UKR457" s="505"/>
      <c r="UKS457" s="511"/>
      <c r="UKT457" s="512"/>
      <c r="UKU457" s="512"/>
      <c r="UKV457" s="505"/>
      <c r="UKW457" s="505"/>
      <c r="UKX457" s="505"/>
      <c r="UKY457" s="511"/>
      <c r="UKZ457" s="512"/>
      <c r="ULA457" s="512"/>
      <c r="ULB457" s="505"/>
      <c r="ULC457" s="505"/>
      <c r="ULD457" s="505"/>
      <c r="ULE457" s="511"/>
      <c r="ULF457" s="512"/>
      <c r="ULG457" s="512"/>
      <c r="ULH457" s="505"/>
      <c r="ULI457" s="505"/>
      <c r="ULJ457" s="505"/>
      <c r="ULK457" s="511"/>
      <c r="ULL457" s="512"/>
      <c r="ULM457" s="512"/>
      <c r="ULN457" s="505"/>
      <c r="ULO457" s="505"/>
      <c r="ULP457" s="505"/>
      <c r="ULQ457" s="511"/>
      <c r="ULR457" s="512"/>
      <c r="ULS457" s="512"/>
      <c r="ULT457" s="505"/>
      <c r="ULU457" s="505"/>
      <c r="ULV457" s="505"/>
      <c r="ULW457" s="511"/>
      <c r="ULX457" s="512"/>
      <c r="ULY457" s="512"/>
      <c r="ULZ457" s="505"/>
      <c r="UMA457" s="505"/>
      <c r="UMB457" s="505"/>
      <c r="UMC457" s="511"/>
      <c r="UMD457" s="512"/>
      <c r="UME457" s="512"/>
      <c r="UMF457" s="505"/>
      <c r="UMG457" s="505"/>
      <c r="UMH457" s="505"/>
      <c r="UMI457" s="511"/>
      <c r="UMJ457" s="512"/>
      <c r="UMK457" s="512"/>
      <c r="UML457" s="505"/>
      <c r="UMM457" s="505"/>
      <c r="UMN457" s="505"/>
      <c r="UMO457" s="511"/>
      <c r="UMP457" s="512"/>
      <c r="UMQ457" s="512"/>
      <c r="UMR457" s="505"/>
      <c r="UMS457" s="505"/>
      <c r="UMT457" s="505"/>
      <c r="UMU457" s="511"/>
      <c r="UMV457" s="512"/>
      <c r="UMW457" s="512"/>
      <c r="UMX457" s="505"/>
      <c r="UMY457" s="505"/>
      <c r="UMZ457" s="505"/>
      <c r="UNA457" s="511"/>
      <c r="UNB457" s="512"/>
      <c r="UNC457" s="512"/>
      <c r="UND457" s="505"/>
      <c r="UNE457" s="505"/>
      <c r="UNF457" s="505"/>
      <c r="UNG457" s="511"/>
      <c r="UNH457" s="512"/>
      <c r="UNI457" s="512"/>
      <c r="UNJ457" s="505"/>
      <c r="UNK457" s="505"/>
      <c r="UNL457" s="505"/>
      <c r="UNM457" s="511"/>
      <c r="UNN457" s="512"/>
      <c r="UNO457" s="512"/>
      <c r="UNP457" s="505"/>
      <c r="UNQ457" s="505"/>
      <c r="UNR457" s="505"/>
      <c r="UNS457" s="511"/>
      <c r="UNT457" s="512"/>
      <c r="UNU457" s="512"/>
      <c r="UNV457" s="505"/>
      <c r="UNW457" s="505"/>
      <c r="UNX457" s="505"/>
      <c r="UNY457" s="511"/>
      <c r="UNZ457" s="512"/>
      <c r="UOA457" s="512"/>
      <c r="UOB457" s="505"/>
      <c r="UOC457" s="505"/>
      <c r="UOD457" s="505"/>
      <c r="UOE457" s="511"/>
      <c r="UOF457" s="512"/>
      <c r="UOG457" s="512"/>
      <c r="UOH457" s="505"/>
      <c r="UOI457" s="505"/>
      <c r="UOJ457" s="505"/>
      <c r="UOK457" s="511"/>
      <c r="UOL457" s="512"/>
      <c r="UOM457" s="512"/>
      <c r="UON457" s="505"/>
      <c r="UOO457" s="505"/>
      <c r="UOP457" s="505"/>
      <c r="UOQ457" s="511"/>
      <c r="UOR457" s="512"/>
      <c r="UOS457" s="512"/>
      <c r="UOT457" s="505"/>
      <c r="UOU457" s="505"/>
      <c r="UOV457" s="505"/>
      <c r="UOW457" s="511"/>
      <c r="UOX457" s="512"/>
      <c r="UOY457" s="512"/>
      <c r="UOZ457" s="505"/>
      <c r="UPA457" s="505"/>
      <c r="UPB457" s="505"/>
      <c r="UPC457" s="511"/>
      <c r="UPD457" s="512"/>
      <c r="UPE457" s="512"/>
      <c r="UPF457" s="505"/>
      <c r="UPG457" s="505"/>
      <c r="UPH457" s="505"/>
      <c r="UPI457" s="511"/>
      <c r="UPJ457" s="512"/>
      <c r="UPK457" s="512"/>
      <c r="UPL457" s="505"/>
      <c r="UPM457" s="505"/>
      <c r="UPN457" s="505"/>
      <c r="UPO457" s="511"/>
      <c r="UPP457" s="512"/>
      <c r="UPQ457" s="512"/>
      <c r="UPR457" s="505"/>
      <c r="UPS457" s="505"/>
      <c r="UPT457" s="505"/>
      <c r="UPU457" s="511"/>
      <c r="UPV457" s="512"/>
      <c r="UPW457" s="512"/>
      <c r="UPX457" s="505"/>
      <c r="UPY457" s="505"/>
      <c r="UPZ457" s="505"/>
      <c r="UQA457" s="511"/>
      <c r="UQB457" s="512"/>
      <c r="UQC457" s="512"/>
      <c r="UQD457" s="505"/>
      <c r="UQE457" s="505"/>
      <c r="UQF457" s="505"/>
      <c r="UQG457" s="511"/>
      <c r="UQH457" s="512"/>
      <c r="UQI457" s="512"/>
      <c r="UQJ457" s="505"/>
      <c r="UQK457" s="505"/>
      <c r="UQL457" s="505"/>
      <c r="UQM457" s="511"/>
      <c r="UQN457" s="512"/>
      <c r="UQO457" s="512"/>
      <c r="UQP457" s="505"/>
      <c r="UQQ457" s="505"/>
      <c r="UQR457" s="505"/>
      <c r="UQS457" s="511"/>
      <c r="UQT457" s="512"/>
      <c r="UQU457" s="512"/>
      <c r="UQV457" s="505"/>
      <c r="UQW457" s="505"/>
      <c r="UQX457" s="505"/>
      <c r="UQY457" s="511"/>
      <c r="UQZ457" s="512"/>
      <c r="URA457" s="512"/>
      <c r="URB457" s="505"/>
      <c r="URC457" s="505"/>
      <c r="URD457" s="505"/>
      <c r="URE457" s="511"/>
      <c r="URF457" s="512"/>
      <c r="URG457" s="512"/>
      <c r="URH457" s="505"/>
      <c r="URI457" s="505"/>
      <c r="URJ457" s="505"/>
      <c r="URK457" s="511"/>
      <c r="URL457" s="512"/>
      <c r="URM457" s="512"/>
      <c r="URN457" s="505"/>
      <c r="URO457" s="505"/>
      <c r="URP457" s="505"/>
      <c r="URQ457" s="511"/>
      <c r="URR457" s="512"/>
      <c r="URS457" s="512"/>
      <c r="URT457" s="505"/>
      <c r="URU457" s="505"/>
      <c r="URV457" s="505"/>
      <c r="URW457" s="511"/>
      <c r="URX457" s="512"/>
      <c r="URY457" s="512"/>
      <c r="URZ457" s="505"/>
      <c r="USA457" s="505"/>
      <c r="USB457" s="505"/>
      <c r="USC457" s="511"/>
      <c r="USD457" s="512"/>
      <c r="USE457" s="512"/>
      <c r="USF457" s="505"/>
      <c r="USG457" s="505"/>
      <c r="USH457" s="505"/>
      <c r="USI457" s="511"/>
      <c r="USJ457" s="512"/>
      <c r="USK457" s="512"/>
      <c r="USL457" s="505"/>
      <c r="USM457" s="505"/>
      <c r="USN457" s="505"/>
      <c r="USO457" s="511"/>
      <c r="USP457" s="512"/>
      <c r="USQ457" s="512"/>
      <c r="USR457" s="505"/>
      <c r="USS457" s="505"/>
      <c r="UST457" s="505"/>
      <c r="USU457" s="511"/>
      <c r="USV457" s="512"/>
      <c r="USW457" s="512"/>
      <c r="USX457" s="505"/>
      <c r="USY457" s="505"/>
      <c r="USZ457" s="505"/>
      <c r="UTA457" s="511"/>
      <c r="UTB457" s="512"/>
      <c r="UTC457" s="512"/>
      <c r="UTD457" s="505"/>
      <c r="UTE457" s="505"/>
      <c r="UTF457" s="505"/>
      <c r="UTG457" s="511"/>
      <c r="UTH457" s="512"/>
      <c r="UTI457" s="512"/>
      <c r="UTJ457" s="505"/>
      <c r="UTK457" s="505"/>
      <c r="UTL457" s="505"/>
      <c r="UTM457" s="511"/>
      <c r="UTN457" s="512"/>
      <c r="UTO457" s="512"/>
      <c r="UTP457" s="505"/>
      <c r="UTQ457" s="505"/>
      <c r="UTR457" s="505"/>
      <c r="UTS457" s="511"/>
      <c r="UTT457" s="512"/>
      <c r="UTU457" s="512"/>
      <c r="UTV457" s="505"/>
      <c r="UTW457" s="505"/>
      <c r="UTX457" s="505"/>
      <c r="UTY457" s="511"/>
      <c r="UTZ457" s="512"/>
      <c r="UUA457" s="512"/>
      <c r="UUB457" s="505"/>
      <c r="UUC457" s="505"/>
      <c r="UUD457" s="505"/>
      <c r="UUE457" s="511"/>
      <c r="UUF457" s="512"/>
      <c r="UUG457" s="512"/>
      <c r="UUH457" s="505"/>
      <c r="UUI457" s="505"/>
      <c r="UUJ457" s="505"/>
      <c r="UUK457" s="511"/>
      <c r="UUL457" s="512"/>
      <c r="UUM457" s="512"/>
      <c r="UUN457" s="505"/>
      <c r="UUO457" s="505"/>
      <c r="UUP457" s="505"/>
      <c r="UUQ457" s="511"/>
      <c r="UUR457" s="512"/>
      <c r="UUS457" s="512"/>
      <c r="UUT457" s="505"/>
      <c r="UUU457" s="505"/>
      <c r="UUV457" s="505"/>
      <c r="UUW457" s="511"/>
      <c r="UUX457" s="512"/>
      <c r="UUY457" s="512"/>
      <c r="UUZ457" s="505"/>
      <c r="UVA457" s="505"/>
      <c r="UVB457" s="505"/>
      <c r="UVC457" s="511"/>
      <c r="UVD457" s="512"/>
      <c r="UVE457" s="512"/>
      <c r="UVF457" s="505"/>
      <c r="UVG457" s="505"/>
      <c r="UVH457" s="505"/>
      <c r="UVI457" s="511"/>
      <c r="UVJ457" s="512"/>
      <c r="UVK457" s="512"/>
      <c r="UVL457" s="505"/>
      <c r="UVM457" s="505"/>
      <c r="UVN457" s="505"/>
      <c r="UVO457" s="511"/>
      <c r="UVP457" s="512"/>
      <c r="UVQ457" s="512"/>
      <c r="UVR457" s="505"/>
      <c r="UVS457" s="505"/>
      <c r="UVT457" s="505"/>
      <c r="UVU457" s="511"/>
      <c r="UVV457" s="512"/>
      <c r="UVW457" s="512"/>
      <c r="UVX457" s="505"/>
      <c r="UVY457" s="505"/>
      <c r="UVZ457" s="505"/>
      <c r="UWA457" s="511"/>
      <c r="UWB457" s="512"/>
      <c r="UWC457" s="512"/>
      <c r="UWD457" s="505"/>
      <c r="UWE457" s="505"/>
      <c r="UWF457" s="505"/>
      <c r="UWG457" s="511"/>
      <c r="UWH457" s="512"/>
      <c r="UWI457" s="512"/>
      <c r="UWJ457" s="505"/>
      <c r="UWK457" s="505"/>
      <c r="UWL457" s="505"/>
      <c r="UWM457" s="511"/>
      <c r="UWN457" s="512"/>
      <c r="UWO457" s="512"/>
      <c r="UWP457" s="505"/>
      <c r="UWQ457" s="505"/>
      <c r="UWR457" s="505"/>
      <c r="UWS457" s="511"/>
      <c r="UWT457" s="512"/>
      <c r="UWU457" s="512"/>
      <c r="UWV457" s="505"/>
      <c r="UWW457" s="505"/>
      <c r="UWX457" s="505"/>
      <c r="UWY457" s="511"/>
      <c r="UWZ457" s="512"/>
      <c r="UXA457" s="512"/>
      <c r="UXB457" s="505"/>
      <c r="UXC457" s="505"/>
      <c r="UXD457" s="505"/>
      <c r="UXE457" s="511"/>
      <c r="UXF457" s="512"/>
      <c r="UXG457" s="512"/>
      <c r="UXH457" s="505"/>
      <c r="UXI457" s="505"/>
      <c r="UXJ457" s="505"/>
      <c r="UXK457" s="511"/>
      <c r="UXL457" s="512"/>
      <c r="UXM457" s="512"/>
      <c r="UXN457" s="505"/>
      <c r="UXO457" s="505"/>
      <c r="UXP457" s="505"/>
      <c r="UXQ457" s="511"/>
      <c r="UXR457" s="512"/>
      <c r="UXS457" s="512"/>
      <c r="UXT457" s="505"/>
      <c r="UXU457" s="505"/>
      <c r="UXV457" s="505"/>
      <c r="UXW457" s="511"/>
      <c r="UXX457" s="512"/>
      <c r="UXY457" s="512"/>
      <c r="UXZ457" s="505"/>
      <c r="UYA457" s="505"/>
      <c r="UYB457" s="505"/>
      <c r="UYC457" s="511"/>
      <c r="UYD457" s="512"/>
      <c r="UYE457" s="512"/>
      <c r="UYF457" s="505"/>
      <c r="UYG457" s="505"/>
      <c r="UYH457" s="505"/>
      <c r="UYI457" s="511"/>
      <c r="UYJ457" s="512"/>
      <c r="UYK457" s="512"/>
      <c r="UYL457" s="505"/>
      <c r="UYM457" s="505"/>
      <c r="UYN457" s="505"/>
      <c r="UYO457" s="511"/>
      <c r="UYP457" s="512"/>
      <c r="UYQ457" s="512"/>
      <c r="UYR457" s="505"/>
      <c r="UYS457" s="505"/>
      <c r="UYT457" s="505"/>
      <c r="UYU457" s="511"/>
      <c r="UYV457" s="512"/>
      <c r="UYW457" s="512"/>
      <c r="UYX457" s="505"/>
      <c r="UYY457" s="505"/>
      <c r="UYZ457" s="505"/>
      <c r="UZA457" s="511"/>
      <c r="UZB457" s="512"/>
      <c r="UZC457" s="512"/>
      <c r="UZD457" s="505"/>
      <c r="UZE457" s="505"/>
      <c r="UZF457" s="505"/>
      <c r="UZG457" s="511"/>
      <c r="UZH457" s="512"/>
      <c r="UZI457" s="512"/>
      <c r="UZJ457" s="505"/>
      <c r="UZK457" s="505"/>
      <c r="UZL457" s="505"/>
      <c r="UZM457" s="511"/>
      <c r="UZN457" s="512"/>
      <c r="UZO457" s="512"/>
      <c r="UZP457" s="505"/>
      <c r="UZQ457" s="505"/>
      <c r="UZR457" s="505"/>
      <c r="UZS457" s="511"/>
      <c r="UZT457" s="512"/>
      <c r="UZU457" s="512"/>
      <c r="UZV457" s="505"/>
      <c r="UZW457" s="505"/>
      <c r="UZX457" s="505"/>
      <c r="UZY457" s="511"/>
      <c r="UZZ457" s="512"/>
      <c r="VAA457" s="512"/>
      <c r="VAB457" s="505"/>
      <c r="VAC457" s="505"/>
      <c r="VAD457" s="505"/>
      <c r="VAE457" s="511"/>
      <c r="VAF457" s="512"/>
      <c r="VAG457" s="512"/>
      <c r="VAH457" s="505"/>
      <c r="VAI457" s="505"/>
      <c r="VAJ457" s="505"/>
      <c r="VAK457" s="511"/>
      <c r="VAL457" s="512"/>
      <c r="VAM457" s="512"/>
      <c r="VAN457" s="505"/>
      <c r="VAO457" s="505"/>
      <c r="VAP457" s="505"/>
      <c r="VAQ457" s="511"/>
      <c r="VAR457" s="512"/>
      <c r="VAS457" s="512"/>
      <c r="VAT457" s="505"/>
      <c r="VAU457" s="505"/>
      <c r="VAV457" s="505"/>
      <c r="VAW457" s="511"/>
      <c r="VAX457" s="512"/>
      <c r="VAY457" s="512"/>
      <c r="VAZ457" s="505"/>
      <c r="VBA457" s="505"/>
      <c r="VBB457" s="505"/>
      <c r="VBC457" s="511"/>
      <c r="VBD457" s="512"/>
      <c r="VBE457" s="512"/>
      <c r="VBF457" s="505"/>
      <c r="VBG457" s="505"/>
      <c r="VBH457" s="505"/>
      <c r="VBI457" s="511"/>
      <c r="VBJ457" s="512"/>
      <c r="VBK457" s="512"/>
      <c r="VBL457" s="505"/>
      <c r="VBM457" s="505"/>
      <c r="VBN457" s="505"/>
      <c r="VBO457" s="511"/>
      <c r="VBP457" s="512"/>
      <c r="VBQ457" s="512"/>
      <c r="VBR457" s="505"/>
      <c r="VBS457" s="505"/>
      <c r="VBT457" s="505"/>
      <c r="VBU457" s="511"/>
      <c r="VBV457" s="512"/>
      <c r="VBW457" s="512"/>
      <c r="VBX457" s="505"/>
      <c r="VBY457" s="505"/>
      <c r="VBZ457" s="505"/>
      <c r="VCA457" s="511"/>
      <c r="VCB457" s="512"/>
      <c r="VCC457" s="512"/>
      <c r="VCD457" s="505"/>
      <c r="VCE457" s="505"/>
      <c r="VCF457" s="505"/>
      <c r="VCG457" s="511"/>
      <c r="VCH457" s="512"/>
      <c r="VCI457" s="512"/>
      <c r="VCJ457" s="505"/>
      <c r="VCK457" s="505"/>
      <c r="VCL457" s="505"/>
      <c r="VCM457" s="511"/>
      <c r="VCN457" s="512"/>
      <c r="VCO457" s="512"/>
      <c r="VCP457" s="505"/>
      <c r="VCQ457" s="505"/>
      <c r="VCR457" s="505"/>
      <c r="VCS457" s="511"/>
      <c r="VCT457" s="512"/>
      <c r="VCU457" s="512"/>
      <c r="VCV457" s="505"/>
      <c r="VCW457" s="505"/>
      <c r="VCX457" s="505"/>
      <c r="VCY457" s="511"/>
      <c r="VCZ457" s="512"/>
      <c r="VDA457" s="512"/>
      <c r="VDB457" s="505"/>
      <c r="VDC457" s="505"/>
      <c r="VDD457" s="505"/>
      <c r="VDE457" s="511"/>
      <c r="VDF457" s="512"/>
      <c r="VDG457" s="512"/>
      <c r="VDH457" s="505"/>
      <c r="VDI457" s="505"/>
      <c r="VDJ457" s="505"/>
      <c r="VDK457" s="511"/>
      <c r="VDL457" s="512"/>
      <c r="VDM457" s="512"/>
      <c r="VDN457" s="505"/>
      <c r="VDO457" s="505"/>
      <c r="VDP457" s="505"/>
      <c r="VDQ457" s="511"/>
      <c r="VDR457" s="512"/>
      <c r="VDS457" s="512"/>
      <c r="VDT457" s="505"/>
      <c r="VDU457" s="505"/>
      <c r="VDV457" s="505"/>
      <c r="VDW457" s="511"/>
      <c r="VDX457" s="512"/>
      <c r="VDY457" s="512"/>
      <c r="VDZ457" s="505"/>
      <c r="VEA457" s="505"/>
      <c r="VEB457" s="505"/>
      <c r="VEC457" s="511"/>
      <c r="VED457" s="512"/>
      <c r="VEE457" s="512"/>
      <c r="VEF457" s="505"/>
      <c r="VEG457" s="505"/>
      <c r="VEH457" s="505"/>
      <c r="VEI457" s="511"/>
      <c r="VEJ457" s="512"/>
      <c r="VEK457" s="512"/>
      <c r="VEL457" s="505"/>
      <c r="VEM457" s="505"/>
      <c r="VEN457" s="505"/>
      <c r="VEO457" s="511"/>
      <c r="VEP457" s="512"/>
      <c r="VEQ457" s="512"/>
      <c r="VER457" s="505"/>
      <c r="VES457" s="505"/>
      <c r="VET457" s="505"/>
      <c r="VEU457" s="511"/>
      <c r="VEV457" s="512"/>
      <c r="VEW457" s="512"/>
      <c r="VEX457" s="505"/>
      <c r="VEY457" s="505"/>
      <c r="VEZ457" s="505"/>
      <c r="VFA457" s="511"/>
      <c r="VFB457" s="512"/>
      <c r="VFC457" s="512"/>
      <c r="VFD457" s="505"/>
      <c r="VFE457" s="505"/>
      <c r="VFF457" s="505"/>
      <c r="VFG457" s="511"/>
      <c r="VFH457" s="512"/>
      <c r="VFI457" s="512"/>
      <c r="VFJ457" s="505"/>
      <c r="VFK457" s="505"/>
      <c r="VFL457" s="505"/>
      <c r="VFM457" s="511"/>
      <c r="VFN457" s="512"/>
      <c r="VFO457" s="512"/>
      <c r="VFP457" s="505"/>
      <c r="VFQ457" s="505"/>
      <c r="VFR457" s="505"/>
      <c r="VFS457" s="511"/>
      <c r="VFT457" s="512"/>
      <c r="VFU457" s="512"/>
      <c r="VFV457" s="505"/>
      <c r="VFW457" s="505"/>
      <c r="VFX457" s="505"/>
      <c r="VFY457" s="511"/>
      <c r="VFZ457" s="512"/>
      <c r="VGA457" s="512"/>
      <c r="VGB457" s="505"/>
      <c r="VGC457" s="505"/>
      <c r="VGD457" s="505"/>
      <c r="VGE457" s="511"/>
      <c r="VGF457" s="512"/>
      <c r="VGG457" s="512"/>
      <c r="VGH457" s="505"/>
      <c r="VGI457" s="505"/>
      <c r="VGJ457" s="505"/>
      <c r="VGK457" s="511"/>
      <c r="VGL457" s="512"/>
      <c r="VGM457" s="512"/>
      <c r="VGN457" s="505"/>
      <c r="VGO457" s="505"/>
      <c r="VGP457" s="505"/>
      <c r="VGQ457" s="511"/>
      <c r="VGR457" s="512"/>
      <c r="VGS457" s="512"/>
      <c r="VGT457" s="505"/>
      <c r="VGU457" s="505"/>
      <c r="VGV457" s="505"/>
      <c r="VGW457" s="511"/>
      <c r="VGX457" s="512"/>
      <c r="VGY457" s="512"/>
      <c r="VGZ457" s="505"/>
      <c r="VHA457" s="505"/>
      <c r="VHB457" s="505"/>
      <c r="VHC457" s="511"/>
      <c r="VHD457" s="512"/>
      <c r="VHE457" s="512"/>
      <c r="VHF457" s="505"/>
      <c r="VHG457" s="505"/>
      <c r="VHH457" s="505"/>
      <c r="VHI457" s="511"/>
      <c r="VHJ457" s="512"/>
      <c r="VHK457" s="512"/>
      <c r="VHL457" s="505"/>
      <c r="VHM457" s="505"/>
      <c r="VHN457" s="505"/>
      <c r="VHO457" s="511"/>
      <c r="VHP457" s="512"/>
      <c r="VHQ457" s="512"/>
      <c r="VHR457" s="505"/>
      <c r="VHS457" s="505"/>
      <c r="VHT457" s="505"/>
      <c r="VHU457" s="511"/>
      <c r="VHV457" s="512"/>
      <c r="VHW457" s="512"/>
      <c r="VHX457" s="505"/>
      <c r="VHY457" s="505"/>
      <c r="VHZ457" s="505"/>
      <c r="VIA457" s="511"/>
      <c r="VIB457" s="512"/>
      <c r="VIC457" s="512"/>
      <c r="VID457" s="505"/>
      <c r="VIE457" s="505"/>
      <c r="VIF457" s="505"/>
      <c r="VIG457" s="511"/>
      <c r="VIH457" s="512"/>
      <c r="VII457" s="512"/>
      <c r="VIJ457" s="505"/>
      <c r="VIK457" s="505"/>
      <c r="VIL457" s="505"/>
      <c r="VIM457" s="511"/>
      <c r="VIN457" s="512"/>
      <c r="VIO457" s="512"/>
      <c r="VIP457" s="505"/>
      <c r="VIQ457" s="505"/>
      <c r="VIR457" s="505"/>
      <c r="VIS457" s="511"/>
      <c r="VIT457" s="512"/>
      <c r="VIU457" s="512"/>
      <c r="VIV457" s="505"/>
      <c r="VIW457" s="505"/>
      <c r="VIX457" s="505"/>
      <c r="VIY457" s="511"/>
      <c r="VIZ457" s="512"/>
      <c r="VJA457" s="512"/>
      <c r="VJB457" s="505"/>
      <c r="VJC457" s="505"/>
      <c r="VJD457" s="505"/>
      <c r="VJE457" s="511"/>
      <c r="VJF457" s="512"/>
      <c r="VJG457" s="512"/>
      <c r="VJH457" s="505"/>
      <c r="VJI457" s="505"/>
      <c r="VJJ457" s="505"/>
      <c r="VJK457" s="511"/>
      <c r="VJL457" s="512"/>
      <c r="VJM457" s="512"/>
      <c r="VJN457" s="505"/>
      <c r="VJO457" s="505"/>
      <c r="VJP457" s="505"/>
      <c r="VJQ457" s="511"/>
      <c r="VJR457" s="512"/>
      <c r="VJS457" s="512"/>
      <c r="VJT457" s="505"/>
      <c r="VJU457" s="505"/>
      <c r="VJV457" s="505"/>
      <c r="VJW457" s="511"/>
      <c r="VJX457" s="512"/>
      <c r="VJY457" s="512"/>
      <c r="VJZ457" s="505"/>
      <c r="VKA457" s="505"/>
      <c r="VKB457" s="505"/>
      <c r="VKC457" s="511"/>
      <c r="VKD457" s="512"/>
      <c r="VKE457" s="512"/>
      <c r="VKF457" s="505"/>
      <c r="VKG457" s="505"/>
      <c r="VKH457" s="505"/>
      <c r="VKI457" s="511"/>
      <c r="VKJ457" s="512"/>
      <c r="VKK457" s="512"/>
      <c r="VKL457" s="505"/>
      <c r="VKM457" s="505"/>
      <c r="VKN457" s="505"/>
      <c r="VKO457" s="511"/>
      <c r="VKP457" s="512"/>
      <c r="VKQ457" s="512"/>
      <c r="VKR457" s="505"/>
      <c r="VKS457" s="505"/>
      <c r="VKT457" s="505"/>
      <c r="VKU457" s="511"/>
      <c r="VKV457" s="512"/>
      <c r="VKW457" s="512"/>
      <c r="VKX457" s="505"/>
      <c r="VKY457" s="505"/>
      <c r="VKZ457" s="505"/>
      <c r="VLA457" s="511"/>
      <c r="VLB457" s="512"/>
      <c r="VLC457" s="512"/>
      <c r="VLD457" s="505"/>
      <c r="VLE457" s="505"/>
      <c r="VLF457" s="505"/>
      <c r="VLG457" s="511"/>
      <c r="VLH457" s="512"/>
      <c r="VLI457" s="512"/>
      <c r="VLJ457" s="505"/>
      <c r="VLK457" s="505"/>
      <c r="VLL457" s="505"/>
      <c r="VLM457" s="511"/>
      <c r="VLN457" s="512"/>
      <c r="VLO457" s="512"/>
      <c r="VLP457" s="505"/>
      <c r="VLQ457" s="505"/>
      <c r="VLR457" s="505"/>
      <c r="VLS457" s="511"/>
      <c r="VLT457" s="512"/>
      <c r="VLU457" s="512"/>
      <c r="VLV457" s="505"/>
      <c r="VLW457" s="505"/>
      <c r="VLX457" s="505"/>
      <c r="VLY457" s="511"/>
      <c r="VLZ457" s="512"/>
      <c r="VMA457" s="512"/>
      <c r="VMB457" s="505"/>
      <c r="VMC457" s="505"/>
      <c r="VMD457" s="505"/>
      <c r="VME457" s="511"/>
      <c r="VMF457" s="512"/>
      <c r="VMG457" s="512"/>
      <c r="VMH457" s="505"/>
      <c r="VMI457" s="505"/>
      <c r="VMJ457" s="505"/>
      <c r="VMK457" s="511"/>
      <c r="VML457" s="512"/>
      <c r="VMM457" s="512"/>
      <c r="VMN457" s="505"/>
      <c r="VMO457" s="505"/>
      <c r="VMP457" s="505"/>
      <c r="VMQ457" s="511"/>
      <c r="VMR457" s="512"/>
      <c r="VMS457" s="512"/>
      <c r="VMT457" s="505"/>
      <c r="VMU457" s="505"/>
      <c r="VMV457" s="505"/>
      <c r="VMW457" s="511"/>
      <c r="VMX457" s="512"/>
      <c r="VMY457" s="512"/>
      <c r="VMZ457" s="505"/>
      <c r="VNA457" s="505"/>
      <c r="VNB457" s="505"/>
      <c r="VNC457" s="511"/>
      <c r="VND457" s="512"/>
      <c r="VNE457" s="512"/>
      <c r="VNF457" s="505"/>
      <c r="VNG457" s="505"/>
      <c r="VNH457" s="505"/>
      <c r="VNI457" s="511"/>
      <c r="VNJ457" s="512"/>
      <c r="VNK457" s="512"/>
      <c r="VNL457" s="505"/>
      <c r="VNM457" s="505"/>
      <c r="VNN457" s="505"/>
      <c r="VNO457" s="511"/>
      <c r="VNP457" s="512"/>
      <c r="VNQ457" s="512"/>
      <c r="VNR457" s="505"/>
      <c r="VNS457" s="505"/>
      <c r="VNT457" s="505"/>
      <c r="VNU457" s="511"/>
      <c r="VNV457" s="512"/>
      <c r="VNW457" s="512"/>
      <c r="VNX457" s="505"/>
      <c r="VNY457" s="505"/>
      <c r="VNZ457" s="505"/>
      <c r="VOA457" s="511"/>
      <c r="VOB457" s="512"/>
      <c r="VOC457" s="512"/>
      <c r="VOD457" s="505"/>
      <c r="VOE457" s="505"/>
      <c r="VOF457" s="505"/>
      <c r="VOG457" s="511"/>
      <c r="VOH457" s="512"/>
      <c r="VOI457" s="512"/>
      <c r="VOJ457" s="505"/>
      <c r="VOK457" s="505"/>
      <c r="VOL457" s="505"/>
      <c r="VOM457" s="511"/>
      <c r="VON457" s="512"/>
      <c r="VOO457" s="512"/>
      <c r="VOP457" s="505"/>
      <c r="VOQ457" s="505"/>
      <c r="VOR457" s="505"/>
      <c r="VOS457" s="511"/>
      <c r="VOT457" s="512"/>
      <c r="VOU457" s="512"/>
      <c r="VOV457" s="505"/>
      <c r="VOW457" s="505"/>
      <c r="VOX457" s="505"/>
      <c r="VOY457" s="511"/>
      <c r="VOZ457" s="512"/>
      <c r="VPA457" s="512"/>
      <c r="VPB457" s="505"/>
      <c r="VPC457" s="505"/>
      <c r="VPD457" s="505"/>
      <c r="VPE457" s="511"/>
      <c r="VPF457" s="512"/>
      <c r="VPG457" s="512"/>
      <c r="VPH457" s="505"/>
      <c r="VPI457" s="505"/>
      <c r="VPJ457" s="505"/>
      <c r="VPK457" s="511"/>
      <c r="VPL457" s="512"/>
      <c r="VPM457" s="512"/>
      <c r="VPN457" s="505"/>
      <c r="VPO457" s="505"/>
      <c r="VPP457" s="505"/>
      <c r="VPQ457" s="511"/>
      <c r="VPR457" s="512"/>
      <c r="VPS457" s="512"/>
      <c r="VPT457" s="505"/>
      <c r="VPU457" s="505"/>
      <c r="VPV457" s="505"/>
      <c r="VPW457" s="511"/>
      <c r="VPX457" s="512"/>
      <c r="VPY457" s="512"/>
      <c r="VPZ457" s="505"/>
      <c r="VQA457" s="505"/>
      <c r="VQB457" s="505"/>
      <c r="VQC457" s="511"/>
      <c r="VQD457" s="512"/>
      <c r="VQE457" s="512"/>
      <c r="VQF457" s="505"/>
      <c r="VQG457" s="505"/>
      <c r="VQH457" s="505"/>
      <c r="VQI457" s="511"/>
      <c r="VQJ457" s="512"/>
      <c r="VQK457" s="512"/>
      <c r="VQL457" s="505"/>
      <c r="VQM457" s="505"/>
      <c r="VQN457" s="505"/>
      <c r="VQO457" s="511"/>
      <c r="VQP457" s="512"/>
      <c r="VQQ457" s="512"/>
      <c r="VQR457" s="505"/>
      <c r="VQS457" s="505"/>
      <c r="VQT457" s="505"/>
      <c r="VQU457" s="511"/>
      <c r="VQV457" s="512"/>
      <c r="VQW457" s="512"/>
      <c r="VQX457" s="505"/>
      <c r="VQY457" s="505"/>
      <c r="VQZ457" s="505"/>
      <c r="VRA457" s="511"/>
      <c r="VRB457" s="512"/>
      <c r="VRC457" s="512"/>
      <c r="VRD457" s="505"/>
      <c r="VRE457" s="505"/>
      <c r="VRF457" s="505"/>
      <c r="VRG457" s="511"/>
      <c r="VRH457" s="512"/>
      <c r="VRI457" s="512"/>
      <c r="VRJ457" s="505"/>
      <c r="VRK457" s="505"/>
      <c r="VRL457" s="505"/>
      <c r="VRM457" s="511"/>
      <c r="VRN457" s="512"/>
      <c r="VRO457" s="512"/>
      <c r="VRP457" s="505"/>
      <c r="VRQ457" s="505"/>
      <c r="VRR457" s="505"/>
      <c r="VRS457" s="511"/>
      <c r="VRT457" s="512"/>
      <c r="VRU457" s="512"/>
      <c r="VRV457" s="505"/>
      <c r="VRW457" s="505"/>
      <c r="VRX457" s="505"/>
      <c r="VRY457" s="511"/>
      <c r="VRZ457" s="512"/>
      <c r="VSA457" s="512"/>
      <c r="VSB457" s="505"/>
      <c r="VSC457" s="505"/>
      <c r="VSD457" s="505"/>
      <c r="VSE457" s="511"/>
      <c r="VSF457" s="512"/>
      <c r="VSG457" s="512"/>
      <c r="VSH457" s="505"/>
      <c r="VSI457" s="505"/>
      <c r="VSJ457" s="505"/>
      <c r="VSK457" s="511"/>
      <c r="VSL457" s="512"/>
      <c r="VSM457" s="512"/>
      <c r="VSN457" s="505"/>
      <c r="VSO457" s="505"/>
      <c r="VSP457" s="505"/>
      <c r="VSQ457" s="511"/>
      <c r="VSR457" s="512"/>
      <c r="VSS457" s="512"/>
      <c r="VST457" s="505"/>
      <c r="VSU457" s="505"/>
      <c r="VSV457" s="505"/>
      <c r="VSW457" s="511"/>
      <c r="VSX457" s="512"/>
      <c r="VSY457" s="512"/>
      <c r="VSZ457" s="505"/>
      <c r="VTA457" s="505"/>
      <c r="VTB457" s="505"/>
      <c r="VTC457" s="511"/>
      <c r="VTD457" s="512"/>
      <c r="VTE457" s="512"/>
      <c r="VTF457" s="505"/>
      <c r="VTG457" s="505"/>
      <c r="VTH457" s="505"/>
      <c r="VTI457" s="511"/>
      <c r="VTJ457" s="512"/>
      <c r="VTK457" s="512"/>
      <c r="VTL457" s="505"/>
      <c r="VTM457" s="505"/>
      <c r="VTN457" s="505"/>
      <c r="VTO457" s="511"/>
      <c r="VTP457" s="512"/>
      <c r="VTQ457" s="512"/>
      <c r="VTR457" s="505"/>
      <c r="VTS457" s="505"/>
      <c r="VTT457" s="505"/>
      <c r="VTU457" s="511"/>
      <c r="VTV457" s="512"/>
      <c r="VTW457" s="512"/>
      <c r="VTX457" s="505"/>
      <c r="VTY457" s="505"/>
      <c r="VTZ457" s="505"/>
      <c r="VUA457" s="511"/>
      <c r="VUB457" s="512"/>
      <c r="VUC457" s="512"/>
      <c r="VUD457" s="505"/>
      <c r="VUE457" s="505"/>
      <c r="VUF457" s="505"/>
      <c r="VUG457" s="511"/>
      <c r="VUH457" s="512"/>
      <c r="VUI457" s="512"/>
      <c r="VUJ457" s="505"/>
      <c r="VUK457" s="505"/>
      <c r="VUL457" s="505"/>
      <c r="VUM457" s="511"/>
      <c r="VUN457" s="512"/>
      <c r="VUO457" s="512"/>
      <c r="VUP457" s="505"/>
      <c r="VUQ457" s="505"/>
      <c r="VUR457" s="505"/>
      <c r="VUS457" s="511"/>
      <c r="VUT457" s="512"/>
      <c r="VUU457" s="512"/>
      <c r="VUV457" s="505"/>
      <c r="VUW457" s="505"/>
      <c r="VUX457" s="505"/>
      <c r="VUY457" s="511"/>
      <c r="VUZ457" s="512"/>
      <c r="VVA457" s="512"/>
      <c r="VVB457" s="505"/>
      <c r="VVC457" s="505"/>
      <c r="VVD457" s="505"/>
      <c r="VVE457" s="511"/>
      <c r="VVF457" s="512"/>
      <c r="VVG457" s="512"/>
      <c r="VVH457" s="505"/>
      <c r="VVI457" s="505"/>
      <c r="VVJ457" s="505"/>
      <c r="VVK457" s="511"/>
      <c r="VVL457" s="512"/>
      <c r="VVM457" s="512"/>
      <c r="VVN457" s="505"/>
      <c r="VVO457" s="505"/>
      <c r="VVP457" s="505"/>
      <c r="VVQ457" s="511"/>
      <c r="VVR457" s="512"/>
      <c r="VVS457" s="512"/>
      <c r="VVT457" s="505"/>
      <c r="VVU457" s="505"/>
      <c r="VVV457" s="505"/>
      <c r="VVW457" s="511"/>
      <c r="VVX457" s="512"/>
      <c r="VVY457" s="512"/>
      <c r="VVZ457" s="505"/>
      <c r="VWA457" s="505"/>
      <c r="VWB457" s="505"/>
      <c r="VWC457" s="511"/>
      <c r="VWD457" s="512"/>
      <c r="VWE457" s="512"/>
      <c r="VWF457" s="505"/>
      <c r="VWG457" s="505"/>
      <c r="VWH457" s="505"/>
      <c r="VWI457" s="511"/>
      <c r="VWJ457" s="512"/>
      <c r="VWK457" s="512"/>
      <c r="VWL457" s="505"/>
      <c r="VWM457" s="505"/>
      <c r="VWN457" s="505"/>
      <c r="VWO457" s="511"/>
      <c r="VWP457" s="512"/>
      <c r="VWQ457" s="512"/>
      <c r="VWR457" s="505"/>
      <c r="VWS457" s="505"/>
      <c r="VWT457" s="505"/>
      <c r="VWU457" s="511"/>
      <c r="VWV457" s="512"/>
      <c r="VWW457" s="512"/>
      <c r="VWX457" s="505"/>
      <c r="VWY457" s="505"/>
      <c r="VWZ457" s="505"/>
      <c r="VXA457" s="511"/>
      <c r="VXB457" s="512"/>
      <c r="VXC457" s="512"/>
      <c r="VXD457" s="505"/>
      <c r="VXE457" s="505"/>
      <c r="VXF457" s="505"/>
      <c r="VXG457" s="511"/>
      <c r="VXH457" s="512"/>
      <c r="VXI457" s="512"/>
      <c r="VXJ457" s="505"/>
      <c r="VXK457" s="505"/>
      <c r="VXL457" s="505"/>
      <c r="VXM457" s="511"/>
      <c r="VXN457" s="512"/>
      <c r="VXO457" s="512"/>
      <c r="VXP457" s="505"/>
      <c r="VXQ457" s="505"/>
      <c r="VXR457" s="505"/>
      <c r="VXS457" s="511"/>
      <c r="VXT457" s="512"/>
      <c r="VXU457" s="512"/>
      <c r="VXV457" s="505"/>
      <c r="VXW457" s="505"/>
      <c r="VXX457" s="505"/>
      <c r="VXY457" s="511"/>
      <c r="VXZ457" s="512"/>
      <c r="VYA457" s="512"/>
      <c r="VYB457" s="505"/>
      <c r="VYC457" s="505"/>
      <c r="VYD457" s="505"/>
      <c r="VYE457" s="511"/>
      <c r="VYF457" s="512"/>
      <c r="VYG457" s="512"/>
      <c r="VYH457" s="505"/>
      <c r="VYI457" s="505"/>
      <c r="VYJ457" s="505"/>
      <c r="VYK457" s="511"/>
      <c r="VYL457" s="512"/>
      <c r="VYM457" s="512"/>
      <c r="VYN457" s="505"/>
      <c r="VYO457" s="505"/>
      <c r="VYP457" s="505"/>
      <c r="VYQ457" s="511"/>
      <c r="VYR457" s="512"/>
      <c r="VYS457" s="512"/>
      <c r="VYT457" s="505"/>
      <c r="VYU457" s="505"/>
      <c r="VYV457" s="505"/>
      <c r="VYW457" s="511"/>
      <c r="VYX457" s="512"/>
      <c r="VYY457" s="512"/>
      <c r="VYZ457" s="505"/>
      <c r="VZA457" s="505"/>
      <c r="VZB457" s="505"/>
      <c r="VZC457" s="511"/>
      <c r="VZD457" s="512"/>
      <c r="VZE457" s="512"/>
      <c r="VZF457" s="505"/>
      <c r="VZG457" s="505"/>
      <c r="VZH457" s="505"/>
      <c r="VZI457" s="511"/>
      <c r="VZJ457" s="512"/>
      <c r="VZK457" s="512"/>
      <c r="VZL457" s="505"/>
      <c r="VZM457" s="505"/>
      <c r="VZN457" s="505"/>
      <c r="VZO457" s="511"/>
      <c r="VZP457" s="512"/>
      <c r="VZQ457" s="512"/>
      <c r="VZR457" s="505"/>
      <c r="VZS457" s="505"/>
      <c r="VZT457" s="505"/>
      <c r="VZU457" s="511"/>
      <c r="VZV457" s="512"/>
      <c r="VZW457" s="512"/>
      <c r="VZX457" s="505"/>
      <c r="VZY457" s="505"/>
      <c r="VZZ457" s="505"/>
      <c r="WAA457" s="511"/>
      <c r="WAB457" s="512"/>
      <c r="WAC457" s="512"/>
      <c r="WAD457" s="505"/>
      <c r="WAE457" s="505"/>
      <c r="WAF457" s="505"/>
      <c r="WAG457" s="511"/>
      <c r="WAH457" s="512"/>
      <c r="WAI457" s="512"/>
      <c r="WAJ457" s="505"/>
      <c r="WAK457" s="505"/>
      <c r="WAL457" s="505"/>
      <c r="WAM457" s="511"/>
      <c r="WAN457" s="512"/>
      <c r="WAO457" s="512"/>
      <c r="WAP457" s="505"/>
      <c r="WAQ457" s="505"/>
      <c r="WAR457" s="505"/>
      <c r="WAS457" s="511"/>
      <c r="WAT457" s="512"/>
      <c r="WAU457" s="512"/>
      <c r="WAV457" s="505"/>
      <c r="WAW457" s="505"/>
      <c r="WAX457" s="505"/>
      <c r="WAY457" s="511"/>
      <c r="WAZ457" s="512"/>
      <c r="WBA457" s="512"/>
      <c r="WBB457" s="505"/>
      <c r="WBC457" s="505"/>
      <c r="WBD457" s="505"/>
      <c r="WBE457" s="511"/>
      <c r="WBF457" s="512"/>
      <c r="WBG457" s="512"/>
      <c r="WBH457" s="505"/>
      <c r="WBI457" s="505"/>
      <c r="WBJ457" s="505"/>
      <c r="WBK457" s="511"/>
      <c r="WBL457" s="512"/>
      <c r="WBM457" s="512"/>
      <c r="WBN457" s="505"/>
      <c r="WBO457" s="505"/>
      <c r="WBP457" s="505"/>
      <c r="WBQ457" s="511"/>
      <c r="WBR457" s="512"/>
      <c r="WBS457" s="512"/>
      <c r="WBT457" s="505"/>
      <c r="WBU457" s="505"/>
      <c r="WBV457" s="505"/>
      <c r="WBW457" s="511"/>
      <c r="WBX457" s="512"/>
      <c r="WBY457" s="512"/>
      <c r="WBZ457" s="505"/>
      <c r="WCA457" s="505"/>
      <c r="WCB457" s="505"/>
      <c r="WCC457" s="511"/>
      <c r="WCD457" s="512"/>
      <c r="WCE457" s="512"/>
      <c r="WCF457" s="505"/>
      <c r="WCG457" s="505"/>
      <c r="WCH457" s="505"/>
      <c r="WCI457" s="511"/>
      <c r="WCJ457" s="512"/>
      <c r="WCK457" s="512"/>
      <c r="WCL457" s="505"/>
      <c r="WCM457" s="505"/>
      <c r="WCN457" s="505"/>
      <c r="WCO457" s="511"/>
      <c r="WCP457" s="512"/>
      <c r="WCQ457" s="512"/>
      <c r="WCR457" s="505"/>
      <c r="WCS457" s="505"/>
      <c r="WCT457" s="505"/>
      <c r="WCU457" s="511"/>
      <c r="WCV457" s="512"/>
      <c r="WCW457" s="512"/>
      <c r="WCX457" s="505"/>
      <c r="WCY457" s="505"/>
      <c r="WCZ457" s="505"/>
      <c r="WDA457" s="511"/>
      <c r="WDB457" s="512"/>
      <c r="WDC457" s="512"/>
      <c r="WDD457" s="505"/>
      <c r="WDE457" s="505"/>
      <c r="WDF457" s="505"/>
      <c r="WDG457" s="511"/>
      <c r="WDH457" s="512"/>
      <c r="WDI457" s="512"/>
      <c r="WDJ457" s="505"/>
      <c r="WDK457" s="505"/>
      <c r="WDL457" s="505"/>
      <c r="WDM457" s="511"/>
      <c r="WDN457" s="512"/>
      <c r="WDO457" s="512"/>
      <c r="WDP457" s="505"/>
      <c r="WDQ457" s="505"/>
      <c r="WDR457" s="505"/>
      <c r="WDS457" s="511"/>
      <c r="WDT457" s="512"/>
      <c r="WDU457" s="512"/>
      <c r="WDV457" s="505"/>
      <c r="WDW457" s="505"/>
      <c r="WDX457" s="505"/>
      <c r="WDY457" s="511"/>
      <c r="WDZ457" s="512"/>
      <c r="WEA457" s="512"/>
      <c r="WEB457" s="505"/>
      <c r="WEC457" s="505"/>
      <c r="WED457" s="505"/>
      <c r="WEE457" s="511"/>
      <c r="WEF457" s="512"/>
      <c r="WEG457" s="512"/>
      <c r="WEH457" s="505"/>
      <c r="WEI457" s="505"/>
      <c r="WEJ457" s="505"/>
      <c r="WEK457" s="511"/>
      <c r="WEL457" s="512"/>
      <c r="WEM457" s="512"/>
      <c r="WEN457" s="505"/>
      <c r="WEO457" s="505"/>
      <c r="WEP457" s="505"/>
      <c r="WEQ457" s="511"/>
      <c r="WER457" s="512"/>
      <c r="WES457" s="512"/>
      <c r="WET457" s="505"/>
      <c r="WEU457" s="505"/>
      <c r="WEV457" s="505"/>
      <c r="WEW457" s="511"/>
      <c r="WEX457" s="512"/>
      <c r="WEY457" s="512"/>
      <c r="WEZ457" s="505"/>
      <c r="WFA457" s="505"/>
      <c r="WFB457" s="505"/>
      <c r="WFC457" s="511"/>
      <c r="WFD457" s="512"/>
      <c r="WFE457" s="512"/>
      <c r="WFF457" s="505"/>
      <c r="WFG457" s="505"/>
      <c r="WFH457" s="505"/>
      <c r="WFI457" s="511"/>
      <c r="WFJ457" s="512"/>
      <c r="WFK457" s="512"/>
      <c r="WFL457" s="505"/>
      <c r="WFM457" s="505"/>
      <c r="WFN457" s="505"/>
      <c r="WFO457" s="511"/>
      <c r="WFP457" s="512"/>
      <c r="WFQ457" s="512"/>
      <c r="WFR457" s="505"/>
      <c r="WFS457" s="505"/>
      <c r="WFT457" s="505"/>
      <c r="WFU457" s="511"/>
      <c r="WFV457" s="512"/>
      <c r="WFW457" s="512"/>
      <c r="WFX457" s="505"/>
      <c r="WFY457" s="505"/>
      <c r="WFZ457" s="505"/>
      <c r="WGA457" s="511"/>
      <c r="WGB457" s="512"/>
      <c r="WGC457" s="512"/>
      <c r="WGD457" s="505"/>
      <c r="WGE457" s="505"/>
      <c r="WGF457" s="505"/>
      <c r="WGG457" s="511"/>
      <c r="WGH457" s="512"/>
      <c r="WGI457" s="512"/>
      <c r="WGJ457" s="505"/>
      <c r="WGK457" s="505"/>
      <c r="WGL457" s="505"/>
      <c r="WGM457" s="511"/>
      <c r="WGN457" s="512"/>
      <c r="WGO457" s="512"/>
      <c r="WGP457" s="505"/>
      <c r="WGQ457" s="505"/>
      <c r="WGR457" s="505"/>
      <c r="WGS457" s="511"/>
      <c r="WGT457" s="512"/>
      <c r="WGU457" s="512"/>
      <c r="WGV457" s="505"/>
      <c r="WGW457" s="505"/>
      <c r="WGX457" s="505"/>
      <c r="WGY457" s="511"/>
      <c r="WGZ457" s="512"/>
      <c r="WHA457" s="512"/>
      <c r="WHB457" s="505"/>
      <c r="WHC457" s="505"/>
      <c r="WHD457" s="505"/>
      <c r="WHE457" s="511"/>
      <c r="WHF457" s="512"/>
      <c r="WHG457" s="512"/>
      <c r="WHH457" s="505"/>
      <c r="WHI457" s="505"/>
      <c r="WHJ457" s="505"/>
      <c r="WHK457" s="511"/>
      <c r="WHL457" s="512"/>
      <c r="WHM457" s="512"/>
      <c r="WHN457" s="505"/>
      <c r="WHO457" s="505"/>
      <c r="WHP457" s="505"/>
      <c r="WHQ457" s="511"/>
      <c r="WHR457" s="512"/>
      <c r="WHS457" s="512"/>
      <c r="WHT457" s="505"/>
      <c r="WHU457" s="505"/>
      <c r="WHV457" s="505"/>
      <c r="WHW457" s="511"/>
      <c r="WHX457" s="512"/>
      <c r="WHY457" s="512"/>
      <c r="WHZ457" s="505"/>
      <c r="WIA457" s="505"/>
      <c r="WIB457" s="505"/>
      <c r="WIC457" s="511"/>
      <c r="WID457" s="512"/>
      <c r="WIE457" s="512"/>
      <c r="WIF457" s="505"/>
      <c r="WIG457" s="505"/>
      <c r="WIH457" s="505"/>
      <c r="WII457" s="511"/>
      <c r="WIJ457" s="512"/>
      <c r="WIK457" s="512"/>
      <c r="WIL457" s="505"/>
      <c r="WIM457" s="505"/>
      <c r="WIN457" s="505"/>
      <c r="WIO457" s="511"/>
      <c r="WIP457" s="512"/>
      <c r="WIQ457" s="512"/>
      <c r="WIR457" s="505"/>
      <c r="WIS457" s="505"/>
      <c r="WIT457" s="505"/>
      <c r="WIU457" s="511"/>
      <c r="WIV457" s="512"/>
      <c r="WIW457" s="512"/>
      <c r="WIX457" s="505"/>
      <c r="WIY457" s="505"/>
      <c r="WIZ457" s="505"/>
      <c r="WJA457" s="511"/>
      <c r="WJB457" s="512"/>
      <c r="WJC457" s="512"/>
      <c r="WJD457" s="505"/>
      <c r="WJE457" s="505"/>
      <c r="WJF457" s="505"/>
      <c r="WJG457" s="511"/>
      <c r="WJH457" s="512"/>
      <c r="WJI457" s="512"/>
      <c r="WJJ457" s="505"/>
      <c r="WJK457" s="505"/>
      <c r="WJL457" s="505"/>
      <c r="WJM457" s="511"/>
      <c r="WJN457" s="512"/>
      <c r="WJO457" s="512"/>
      <c r="WJP457" s="505"/>
      <c r="WJQ457" s="505"/>
      <c r="WJR457" s="505"/>
      <c r="WJS457" s="511"/>
      <c r="WJT457" s="512"/>
      <c r="WJU457" s="512"/>
      <c r="WJV457" s="505"/>
      <c r="WJW457" s="505"/>
      <c r="WJX457" s="505"/>
      <c r="WJY457" s="511"/>
      <c r="WJZ457" s="512"/>
      <c r="WKA457" s="512"/>
      <c r="WKB457" s="505"/>
      <c r="WKC457" s="505"/>
      <c r="WKD457" s="505"/>
      <c r="WKE457" s="511"/>
      <c r="WKF457" s="512"/>
      <c r="WKG457" s="512"/>
      <c r="WKH457" s="505"/>
      <c r="WKI457" s="505"/>
      <c r="WKJ457" s="505"/>
      <c r="WKK457" s="511"/>
      <c r="WKL457" s="512"/>
      <c r="WKM457" s="512"/>
      <c r="WKN457" s="505"/>
      <c r="WKO457" s="505"/>
      <c r="WKP457" s="505"/>
      <c r="WKQ457" s="511"/>
      <c r="WKR457" s="512"/>
      <c r="WKS457" s="512"/>
      <c r="WKT457" s="505"/>
      <c r="WKU457" s="505"/>
      <c r="WKV457" s="505"/>
      <c r="WKW457" s="511"/>
      <c r="WKX457" s="512"/>
      <c r="WKY457" s="512"/>
      <c r="WKZ457" s="505"/>
      <c r="WLA457" s="505"/>
      <c r="WLB457" s="505"/>
      <c r="WLC457" s="511"/>
      <c r="WLD457" s="512"/>
      <c r="WLE457" s="512"/>
      <c r="WLF457" s="505"/>
      <c r="WLG457" s="505"/>
      <c r="WLH457" s="505"/>
      <c r="WLI457" s="511"/>
      <c r="WLJ457" s="512"/>
      <c r="WLK457" s="512"/>
      <c r="WLL457" s="505"/>
      <c r="WLM457" s="505"/>
      <c r="WLN457" s="505"/>
      <c r="WLO457" s="511"/>
      <c r="WLP457" s="512"/>
      <c r="WLQ457" s="512"/>
      <c r="WLR457" s="505"/>
      <c r="WLS457" s="505"/>
      <c r="WLT457" s="505"/>
      <c r="WLU457" s="511"/>
      <c r="WLV457" s="512"/>
      <c r="WLW457" s="512"/>
      <c r="WLX457" s="505"/>
      <c r="WLY457" s="505"/>
      <c r="WLZ457" s="505"/>
      <c r="WMA457" s="511"/>
      <c r="WMB457" s="512"/>
      <c r="WMC457" s="512"/>
      <c r="WMD457" s="505"/>
      <c r="WME457" s="505"/>
      <c r="WMF457" s="505"/>
      <c r="WMG457" s="511"/>
      <c r="WMH457" s="512"/>
      <c r="WMI457" s="512"/>
      <c r="WMJ457" s="505"/>
      <c r="WMK457" s="505"/>
      <c r="WML457" s="505"/>
      <c r="WMM457" s="511"/>
      <c r="WMN457" s="512"/>
      <c r="WMO457" s="512"/>
      <c r="WMP457" s="505"/>
      <c r="WMQ457" s="505"/>
      <c r="WMR457" s="505"/>
      <c r="WMS457" s="511"/>
      <c r="WMT457" s="512"/>
      <c r="WMU457" s="512"/>
      <c r="WMV457" s="505"/>
      <c r="WMW457" s="505"/>
      <c r="WMX457" s="505"/>
      <c r="WMY457" s="511"/>
      <c r="WMZ457" s="512"/>
      <c r="WNA457" s="512"/>
      <c r="WNB457" s="505"/>
      <c r="WNC457" s="505"/>
      <c r="WND457" s="505"/>
      <c r="WNE457" s="511"/>
      <c r="WNF457" s="512"/>
      <c r="WNG457" s="512"/>
      <c r="WNH457" s="505"/>
      <c r="WNI457" s="505"/>
      <c r="WNJ457" s="505"/>
      <c r="WNK457" s="511"/>
      <c r="WNL457" s="512"/>
      <c r="WNM457" s="512"/>
      <c r="WNN457" s="505"/>
      <c r="WNO457" s="505"/>
      <c r="WNP457" s="505"/>
      <c r="WNQ457" s="511"/>
      <c r="WNR457" s="512"/>
      <c r="WNS457" s="512"/>
      <c r="WNT457" s="505"/>
      <c r="WNU457" s="505"/>
      <c r="WNV457" s="505"/>
      <c r="WNW457" s="511"/>
      <c r="WNX457" s="512"/>
      <c r="WNY457" s="512"/>
      <c r="WNZ457" s="505"/>
      <c r="WOA457" s="505"/>
      <c r="WOB457" s="505"/>
      <c r="WOC457" s="511"/>
      <c r="WOD457" s="512"/>
      <c r="WOE457" s="512"/>
      <c r="WOF457" s="505"/>
      <c r="WOG457" s="505"/>
      <c r="WOH457" s="505"/>
      <c r="WOI457" s="511"/>
      <c r="WOJ457" s="512"/>
      <c r="WOK457" s="512"/>
      <c r="WOL457" s="505"/>
      <c r="WOM457" s="505"/>
      <c r="WON457" s="505"/>
      <c r="WOO457" s="511"/>
      <c r="WOP457" s="512"/>
      <c r="WOQ457" s="512"/>
      <c r="WOR457" s="505"/>
      <c r="WOS457" s="505"/>
      <c r="WOT457" s="505"/>
      <c r="WOU457" s="511"/>
      <c r="WOV457" s="512"/>
      <c r="WOW457" s="512"/>
      <c r="WOX457" s="505"/>
      <c r="WOY457" s="505"/>
      <c r="WOZ457" s="505"/>
      <c r="WPA457" s="511"/>
      <c r="WPB457" s="512"/>
      <c r="WPC457" s="512"/>
      <c r="WPD457" s="505"/>
      <c r="WPE457" s="505"/>
      <c r="WPF457" s="505"/>
      <c r="WPG457" s="511"/>
      <c r="WPH457" s="512"/>
      <c r="WPI457" s="512"/>
      <c r="WPJ457" s="505"/>
      <c r="WPK457" s="505"/>
      <c r="WPL457" s="505"/>
      <c r="WPM457" s="511"/>
      <c r="WPN457" s="512"/>
      <c r="WPO457" s="512"/>
      <c r="WPP457" s="505"/>
      <c r="WPQ457" s="505"/>
      <c r="WPR457" s="505"/>
      <c r="WPS457" s="511"/>
      <c r="WPT457" s="512"/>
      <c r="WPU457" s="512"/>
      <c r="WPV457" s="505"/>
      <c r="WPW457" s="505"/>
      <c r="WPX457" s="505"/>
      <c r="WPY457" s="511"/>
      <c r="WPZ457" s="512"/>
      <c r="WQA457" s="512"/>
      <c r="WQB457" s="505"/>
      <c r="WQC457" s="505"/>
      <c r="WQD457" s="505"/>
      <c r="WQE457" s="511"/>
      <c r="WQF457" s="512"/>
      <c r="WQG457" s="512"/>
      <c r="WQH457" s="505"/>
      <c r="WQI457" s="505"/>
      <c r="WQJ457" s="505"/>
      <c r="WQK457" s="511"/>
      <c r="WQL457" s="512"/>
      <c r="WQM457" s="512"/>
      <c r="WQN457" s="505"/>
      <c r="WQO457" s="505"/>
      <c r="WQP457" s="505"/>
      <c r="WQQ457" s="511"/>
      <c r="WQR457" s="512"/>
      <c r="WQS457" s="512"/>
      <c r="WQT457" s="505"/>
      <c r="WQU457" s="505"/>
      <c r="WQV457" s="505"/>
      <c r="WQW457" s="511"/>
      <c r="WQX457" s="512"/>
      <c r="WQY457" s="512"/>
      <c r="WQZ457" s="505"/>
      <c r="WRA457" s="505"/>
      <c r="WRB457" s="505"/>
      <c r="WRC457" s="511"/>
      <c r="WRD457" s="512"/>
      <c r="WRE457" s="512"/>
      <c r="WRF457" s="505"/>
      <c r="WRG457" s="505"/>
      <c r="WRH457" s="505"/>
      <c r="WRI457" s="511"/>
      <c r="WRJ457" s="512"/>
      <c r="WRK457" s="512"/>
      <c r="WRL457" s="505"/>
      <c r="WRM457" s="505"/>
      <c r="WRN457" s="505"/>
      <c r="WRO457" s="511"/>
      <c r="WRP457" s="512"/>
      <c r="WRQ457" s="512"/>
      <c r="WRR457" s="505"/>
      <c r="WRS457" s="505"/>
      <c r="WRT457" s="505"/>
      <c r="WRU457" s="511"/>
      <c r="WRV457" s="512"/>
      <c r="WRW457" s="512"/>
      <c r="WRX457" s="505"/>
      <c r="WRY457" s="505"/>
      <c r="WRZ457" s="505"/>
      <c r="WSA457" s="511"/>
      <c r="WSB457" s="512"/>
      <c r="WSC457" s="512"/>
      <c r="WSD457" s="505"/>
      <c r="WSE457" s="505"/>
      <c r="WSF457" s="505"/>
      <c r="WSG457" s="511"/>
      <c r="WSH457" s="512"/>
      <c r="WSI457" s="512"/>
      <c r="WSJ457" s="505"/>
      <c r="WSK457" s="505"/>
      <c r="WSL457" s="505"/>
      <c r="WSM457" s="511"/>
      <c r="WSN457" s="512"/>
      <c r="WSO457" s="512"/>
      <c r="WSP457" s="505"/>
      <c r="WSQ457" s="505"/>
      <c r="WSR457" s="505"/>
      <c r="WSS457" s="511"/>
      <c r="WST457" s="512"/>
      <c r="WSU457" s="512"/>
      <c r="WSV457" s="505"/>
      <c r="WSW457" s="505"/>
      <c r="WSX457" s="505"/>
      <c r="WSY457" s="511"/>
      <c r="WSZ457" s="512"/>
      <c r="WTA457" s="512"/>
      <c r="WTB457" s="505"/>
      <c r="WTC457" s="505"/>
      <c r="WTD457" s="505"/>
      <c r="WTE457" s="511"/>
      <c r="WTF457" s="512"/>
      <c r="WTG457" s="512"/>
      <c r="WTH457" s="505"/>
      <c r="WTI457" s="505"/>
      <c r="WTJ457" s="505"/>
      <c r="WTK457" s="511"/>
      <c r="WTL457" s="512"/>
      <c r="WTM457" s="512"/>
      <c r="WTN457" s="505"/>
      <c r="WTO457" s="505"/>
      <c r="WTP457" s="505"/>
      <c r="WTQ457" s="511"/>
      <c r="WTR457" s="512"/>
      <c r="WTS457" s="512"/>
      <c r="WTT457" s="505"/>
      <c r="WTU457" s="505"/>
      <c r="WTV457" s="505"/>
      <c r="WTW457" s="511"/>
      <c r="WTX457" s="512"/>
      <c r="WTY457" s="512"/>
      <c r="WTZ457" s="505"/>
      <c r="WUA457" s="505"/>
      <c r="WUB457" s="505"/>
      <c r="WUC457" s="511"/>
      <c r="WUD457" s="512"/>
      <c r="WUE457" s="512"/>
      <c r="WUF457" s="505"/>
      <c r="WUG457" s="505"/>
      <c r="WUH457" s="505"/>
      <c r="WUI457" s="511"/>
      <c r="WUJ457" s="512"/>
      <c r="WUK457" s="512"/>
      <c r="WUL457" s="505"/>
      <c r="WUM457" s="505"/>
      <c r="WUN457" s="505"/>
      <c r="WUO457" s="511"/>
      <c r="WUP457" s="512"/>
      <c r="WUQ457" s="512"/>
      <c r="WUR457" s="505"/>
      <c r="WUS457" s="505"/>
      <c r="WUT457" s="505"/>
      <c r="WUU457" s="511"/>
      <c r="WUV457" s="512"/>
      <c r="WUW457" s="512"/>
      <c r="WUX457" s="505"/>
      <c r="WUY457" s="505"/>
      <c r="WUZ457" s="505"/>
      <c r="WVA457" s="511"/>
      <c r="WVB457" s="512"/>
      <c r="WVC457" s="512"/>
      <c r="WVD457" s="505"/>
      <c r="WVE457" s="505"/>
      <c r="WVF457" s="505"/>
      <c r="WVG457" s="511"/>
      <c r="WVH457" s="512"/>
      <c r="WVI457" s="512"/>
      <c r="WVJ457" s="505"/>
      <c r="WVK457" s="505"/>
      <c r="WVL457" s="505"/>
      <c r="WVM457" s="511"/>
      <c r="WVN457" s="512"/>
      <c r="WVO457" s="512"/>
      <c r="WVP457" s="505"/>
      <c r="WVQ457" s="505"/>
      <c r="WVR457" s="505"/>
      <c r="WVS457" s="511"/>
      <c r="WVT457" s="512"/>
      <c r="WVU457" s="512"/>
      <c r="WVV457" s="505"/>
      <c r="WVW457" s="505"/>
      <c r="WVX457" s="505"/>
      <c r="WVY457" s="511"/>
      <c r="WVZ457" s="512"/>
      <c r="WWA457" s="512"/>
      <c r="WWB457" s="505"/>
      <c r="WWC457" s="505"/>
      <c r="WWD457" s="505"/>
      <c r="WWE457" s="511"/>
      <c r="WWF457" s="512"/>
      <c r="WWG457" s="512"/>
      <c r="WWH457" s="505"/>
      <c r="WWI457" s="505"/>
      <c r="WWJ457" s="505"/>
      <c r="WWK457" s="511"/>
      <c r="WWL457" s="512"/>
      <c r="WWM457" s="512"/>
      <c r="WWN457" s="505"/>
      <c r="WWO457" s="505"/>
      <c r="WWP457" s="505"/>
      <c r="WWQ457" s="511"/>
      <c r="WWR457" s="512"/>
      <c r="WWS457" s="512"/>
      <c r="WWT457" s="505"/>
      <c r="WWU457" s="505"/>
      <c r="WWV457" s="505"/>
      <c r="WWW457" s="511"/>
      <c r="WWX457" s="512"/>
      <c r="WWY457" s="512"/>
      <c r="WWZ457" s="505"/>
      <c r="WXA457" s="505"/>
      <c r="WXB457" s="505"/>
      <c r="WXC457" s="511"/>
      <c r="WXD457" s="512"/>
      <c r="WXE457" s="512"/>
      <c r="WXF457" s="505"/>
      <c r="WXG457" s="505"/>
      <c r="WXH457" s="505"/>
      <c r="WXI457" s="511"/>
      <c r="WXJ457" s="512"/>
      <c r="WXK457" s="512"/>
      <c r="WXL457" s="505"/>
      <c r="WXM457" s="505"/>
      <c r="WXN457" s="505"/>
      <c r="WXO457" s="511"/>
      <c r="WXP457" s="512"/>
      <c r="WXQ457" s="512"/>
      <c r="WXR457" s="505"/>
      <c r="WXS457" s="505"/>
      <c r="WXT457" s="505"/>
      <c r="WXU457" s="511"/>
      <c r="WXV457" s="512"/>
      <c r="WXW457" s="512"/>
      <c r="WXX457" s="505"/>
      <c r="WXY457" s="505"/>
      <c r="WXZ457" s="505"/>
      <c r="WYA457" s="511"/>
      <c r="WYB457" s="512"/>
      <c r="WYC457" s="512"/>
      <c r="WYD457" s="505"/>
      <c r="WYE457" s="505"/>
      <c r="WYF457" s="505"/>
      <c r="WYG457" s="511"/>
      <c r="WYH457" s="512"/>
      <c r="WYI457" s="512"/>
      <c r="WYJ457" s="505"/>
      <c r="WYK457" s="505"/>
      <c r="WYL457" s="505"/>
      <c r="WYM457" s="511"/>
      <c r="WYN457" s="512"/>
      <c r="WYO457" s="512"/>
      <c r="WYP457" s="505"/>
      <c r="WYQ457" s="505"/>
      <c r="WYR457" s="505"/>
      <c r="WYS457" s="511"/>
      <c r="WYT457" s="512"/>
      <c r="WYU457" s="512"/>
      <c r="WYV457" s="505"/>
      <c r="WYW457" s="505"/>
      <c r="WYX457" s="505"/>
      <c r="WYY457" s="511"/>
      <c r="WYZ457" s="512"/>
      <c r="WZA457" s="512"/>
      <c r="WZB457" s="505"/>
      <c r="WZC457" s="505"/>
      <c r="WZD457" s="505"/>
      <c r="WZE457" s="511"/>
      <c r="WZF457" s="512"/>
      <c r="WZG457" s="512"/>
      <c r="WZH457" s="505"/>
      <c r="WZI457" s="505"/>
      <c r="WZJ457" s="505"/>
      <c r="WZK457" s="511"/>
      <c r="WZL457" s="512"/>
      <c r="WZM457" s="512"/>
      <c r="WZN457" s="505"/>
      <c r="WZO457" s="505"/>
      <c r="WZP457" s="505"/>
      <c r="WZQ457" s="511"/>
      <c r="WZR457" s="512"/>
      <c r="WZS457" s="512"/>
      <c r="WZT457" s="505"/>
      <c r="WZU457" s="505"/>
      <c r="WZV457" s="505"/>
      <c r="WZW457" s="511"/>
      <c r="WZX457" s="512"/>
      <c r="WZY457" s="512"/>
      <c r="WZZ457" s="505"/>
      <c r="XAA457" s="505"/>
      <c r="XAB457" s="505"/>
      <c r="XAC457" s="511"/>
      <c r="XAD457" s="512"/>
      <c r="XAE457" s="512"/>
      <c r="XAF457" s="505"/>
      <c r="XAG457" s="505"/>
      <c r="XAH457" s="505"/>
      <c r="XAI457" s="511"/>
      <c r="XAJ457" s="512"/>
      <c r="XAK457" s="512"/>
      <c r="XAL457" s="505"/>
      <c r="XAM457" s="505"/>
      <c r="XAN457" s="505"/>
      <c r="XAO457" s="511"/>
      <c r="XAP457" s="512"/>
      <c r="XAQ457" s="512"/>
      <c r="XAR457" s="505"/>
      <c r="XAS457" s="505"/>
      <c r="XAT457" s="505"/>
      <c r="XAU457" s="511"/>
      <c r="XAV457" s="512"/>
      <c r="XAW457" s="512"/>
      <c r="XAX457" s="505"/>
      <c r="XAY457" s="505"/>
      <c r="XAZ457" s="505"/>
      <c r="XBA457" s="511"/>
      <c r="XBB457" s="512"/>
      <c r="XBC457" s="512"/>
      <c r="XBD457" s="505"/>
      <c r="XBE457" s="505"/>
      <c r="XBF457" s="505"/>
      <c r="XBG457" s="511"/>
      <c r="XBH457" s="512"/>
      <c r="XBI457" s="512"/>
      <c r="XBJ457" s="505"/>
      <c r="XBK457" s="505"/>
      <c r="XBL457" s="505"/>
      <c r="XBM457" s="511"/>
      <c r="XBN457" s="512"/>
      <c r="XBO457" s="512"/>
      <c r="XBP457" s="505"/>
      <c r="XBQ457" s="505"/>
      <c r="XBR457" s="505"/>
      <c r="XBS457" s="511"/>
      <c r="XBT457" s="512"/>
      <c r="XBU457" s="512"/>
      <c r="XBV457" s="505"/>
      <c r="XBW457" s="505"/>
      <c r="XBX457" s="505"/>
      <c r="XBY457" s="511"/>
      <c r="XBZ457" s="512"/>
      <c r="XCA457" s="512"/>
      <c r="XCB457" s="505"/>
      <c r="XCC457" s="505"/>
      <c r="XCD457" s="505"/>
      <c r="XCE457" s="511"/>
      <c r="XCF457" s="512"/>
      <c r="XCG457" s="512"/>
      <c r="XCH457" s="505"/>
      <c r="XCI457" s="505"/>
      <c r="XCJ457" s="505"/>
      <c r="XCK457" s="511"/>
      <c r="XCL457" s="512"/>
      <c r="XCM457" s="512"/>
      <c r="XCN457" s="505"/>
      <c r="XCO457" s="505"/>
      <c r="XCP457" s="505"/>
      <c r="XCQ457" s="511"/>
      <c r="XCR457" s="512"/>
      <c r="XCS457" s="512"/>
      <c r="XCT457" s="505"/>
      <c r="XCU457" s="505"/>
      <c r="XCV457" s="505"/>
      <c r="XCW457" s="511"/>
      <c r="XCX457" s="512"/>
      <c r="XCY457" s="512"/>
      <c r="XCZ457" s="505"/>
      <c r="XDA457" s="505"/>
      <c r="XDB457" s="505"/>
      <c r="XDC457" s="511"/>
      <c r="XDD457" s="512"/>
      <c r="XDE457" s="512"/>
      <c r="XDF457" s="505"/>
      <c r="XDG457" s="505"/>
      <c r="XDH457" s="505"/>
      <c r="XDI457" s="511"/>
      <c r="XDJ457" s="512"/>
      <c r="XDK457" s="512"/>
      <c r="XDL457" s="505"/>
      <c r="XDM457" s="505"/>
      <c r="XDN457" s="505"/>
      <c r="XDO457" s="511"/>
      <c r="XDP457" s="512"/>
      <c r="XDQ457" s="512"/>
      <c r="XDR457" s="505"/>
      <c r="XDS457" s="505"/>
      <c r="XDT457" s="505"/>
      <c r="XDU457" s="511"/>
      <c r="XDV457" s="512"/>
      <c r="XDW457" s="512"/>
      <c r="XDX457" s="505"/>
      <c r="XDY457" s="505"/>
      <c r="XDZ457" s="505"/>
      <c r="XEA457" s="511"/>
      <c r="XEB457" s="512"/>
      <c r="XEC457" s="512"/>
      <c r="XED457" s="505"/>
      <c r="XEE457" s="505"/>
      <c r="XEF457" s="505"/>
      <c r="XEG457" s="511"/>
      <c r="XEH457" s="512"/>
      <c r="XEI457" s="512"/>
      <c r="XEJ457" s="505"/>
      <c r="XEK457" s="505"/>
      <c r="XEL457" s="505"/>
      <c r="XEM457" s="511"/>
      <c r="XEN457" s="512"/>
      <c r="XEO457" s="512"/>
      <c r="XEP457" s="505"/>
      <c r="XEQ457" s="505"/>
      <c r="XER457" s="505"/>
      <c r="XES457" s="511"/>
      <c r="XET457" s="512"/>
      <c r="XEU457" s="512"/>
      <c r="XEV457" s="505"/>
      <c r="XEW457" s="505"/>
      <c r="XEX457" s="505"/>
      <c r="XEY457" s="511"/>
      <c r="XEZ457" s="512"/>
      <c r="XFA457" s="512"/>
      <c r="XFB457" s="505"/>
      <c r="XFC457" s="505"/>
      <c r="XFD457" s="505"/>
    </row>
    <row r="458" spans="1:16384" ht="15.75" customHeight="1" x14ac:dyDescent="0.2">
      <c r="A458" s="493" t="s">
        <v>523</v>
      </c>
      <c r="B458" s="493" t="s">
        <v>905</v>
      </c>
      <c r="C458" s="493"/>
      <c r="D458" s="494">
        <v>4400</v>
      </c>
      <c r="E458" s="495" t="s">
        <v>733</v>
      </c>
      <c r="F458" s="495" t="s">
        <v>865</v>
      </c>
      <c r="G458" s="505"/>
      <c r="H458" s="505"/>
      <c r="I458" s="496" t="s">
        <v>957</v>
      </c>
      <c r="J458" s="496" t="s">
        <v>958</v>
      </c>
      <c r="K458" s="511"/>
      <c r="L458" s="512"/>
      <c r="M458" s="512"/>
      <c r="N458" s="505"/>
      <c r="O458" s="505"/>
      <c r="P458" s="505"/>
      <c r="Q458" s="511"/>
      <c r="R458" s="512"/>
      <c r="S458" s="512"/>
      <c r="T458" s="505"/>
      <c r="U458" s="505"/>
      <c r="V458" s="505"/>
      <c r="W458" s="511"/>
      <c r="X458" s="512"/>
      <c r="Y458" s="512"/>
      <c r="Z458" s="505"/>
      <c r="AA458" s="505"/>
      <c r="AB458" s="505"/>
      <c r="AC458" s="511"/>
      <c r="AD458" s="512"/>
      <c r="AE458" s="512"/>
      <c r="AF458" s="505"/>
      <c r="AG458" s="505"/>
      <c r="AH458" s="505"/>
      <c r="AI458" s="511"/>
      <c r="AJ458" s="512"/>
      <c r="AK458" s="512"/>
      <c r="AL458" s="505"/>
      <c r="AM458" s="505"/>
      <c r="AN458" s="505"/>
      <c r="AO458" s="511"/>
      <c r="AP458" s="512"/>
      <c r="AQ458" s="512"/>
      <c r="AR458" s="505"/>
      <c r="AS458" s="505"/>
      <c r="AT458" s="505"/>
      <c r="AU458" s="511"/>
      <c r="AV458" s="512"/>
      <c r="AW458" s="512"/>
      <c r="AX458" s="505"/>
      <c r="AY458" s="505"/>
      <c r="AZ458" s="505"/>
      <c r="BA458" s="511"/>
      <c r="BB458" s="512"/>
      <c r="BC458" s="512"/>
      <c r="BD458" s="505"/>
      <c r="BE458" s="505"/>
      <c r="BF458" s="505"/>
      <c r="BG458" s="511"/>
      <c r="BH458" s="512"/>
      <c r="BI458" s="512"/>
      <c r="BJ458" s="505"/>
      <c r="BK458" s="505"/>
      <c r="BL458" s="505"/>
      <c r="BM458" s="511"/>
      <c r="BN458" s="512"/>
      <c r="BO458" s="512"/>
      <c r="BP458" s="505"/>
      <c r="BQ458" s="505"/>
      <c r="BR458" s="505"/>
      <c r="BS458" s="511"/>
      <c r="BT458" s="512"/>
      <c r="BU458" s="512"/>
      <c r="BV458" s="505"/>
      <c r="BW458" s="505"/>
      <c r="BX458" s="505"/>
      <c r="BY458" s="511"/>
      <c r="BZ458" s="512"/>
      <c r="CA458" s="512"/>
      <c r="CB458" s="505"/>
      <c r="CC458" s="505"/>
      <c r="CD458" s="505"/>
      <c r="CE458" s="511"/>
      <c r="CF458" s="512"/>
      <c r="CG458" s="512"/>
      <c r="CH458" s="505"/>
      <c r="CI458" s="505"/>
      <c r="CJ458" s="505"/>
      <c r="CK458" s="511"/>
      <c r="CL458" s="512"/>
      <c r="CM458" s="512"/>
      <c r="CN458" s="505"/>
      <c r="CO458" s="505"/>
      <c r="CP458" s="505"/>
      <c r="CQ458" s="511"/>
      <c r="CR458" s="512"/>
      <c r="CS458" s="512"/>
      <c r="CT458" s="505"/>
      <c r="CU458" s="505"/>
      <c r="CV458" s="505"/>
      <c r="CW458" s="511"/>
      <c r="CX458" s="512"/>
      <c r="CY458" s="512"/>
      <c r="CZ458" s="505"/>
      <c r="DA458" s="505"/>
      <c r="DB458" s="505"/>
      <c r="DC458" s="511"/>
      <c r="DD458" s="512"/>
      <c r="DE458" s="512"/>
      <c r="DF458" s="505"/>
      <c r="DG458" s="505"/>
      <c r="DH458" s="505"/>
      <c r="DI458" s="511"/>
      <c r="DJ458" s="512"/>
      <c r="DK458" s="512"/>
      <c r="DL458" s="505"/>
      <c r="DM458" s="505"/>
      <c r="DN458" s="505"/>
      <c r="DO458" s="511"/>
      <c r="DP458" s="512"/>
      <c r="DQ458" s="512"/>
      <c r="DR458" s="505"/>
      <c r="DS458" s="505"/>
      <c r="DT458" s="505"/>
      <c r="DU458" s="511"/>
      <c r="DV458" s="512"/>
      <c r="DW458" s="512"/>
      <c r="DX458" s="505"/>
      <c r="DY458" s="505"/>
      <c r="DZ458" s="505"/>
      <c r="EA458" s="511"/>
      <c r="EB458" s="512"/>
      <c r="EC458" s="512"/>
      <c r="ED458" s="505"/>
      <c r="EE458" s="505"/>
      <c r="EF458" s="505"/>
      <c r="EG458" s="511"/>
      <c r="EH458" s="512"/>
      <c r="EI458" s="512"/>
      <c r="EJ458" s="505"/>
      <c r="EK458" s="505"/>
      <c r="EL458" s="505"/>
      <c r="EM458" s="511"/>
      <c r="EN458" s="512"/>
      <c r="EO458" s="512"/>
      <c r="EP458" s="505"/>
      <c r="EQ458" s="505"/>
      <c r="ER458" s="505"/>
      <c r="ES458" s="511"/>
      <c r="ET458" s="512"/>
      <c r="EU458" s="512"/>
      <c r="EV458" s="505"/>
      <c r="EW458" s="505"/>
      <c r="EX458" s="505"/>
      <c r="EY458" s="511"/>
      <c r="EZ458" s="512"/>
      <c r="FA458" s="512"/>
      <c r="FB458" s="505"/>
      <c r="FC458" s="505"/>
      <c r="FD458" s="505"/>
      <c r="FE458" s="511"/>
      <c r="FF458" s="512"/>
      <c r="FG458" s="512"/>
      <c r="FH458" s="505"/>
      <c r="FI458" s="505"/>
      <c r="FJ458" s="505"/>
      <c r="FK458" s="511"/>
      <c r="FL458" s="512"/>
      <c r="FM458" s="512"/>
      <c r="FN458" s="505"/>
      <c r="FO458" s="505"/>
      <c r="FP458" s="505"/>
      <c r="FQ458" s="511"/>
      <c r="FR458" s="512"/>
      <c r="FS458" s="512"/>
      <c r="FT458" s="505"/>
      <c r="FU458" s="505"/>
      <c r="FV458" s="505"/>
      <c r="FW458" s="511"/>
      <c r="FX458" s="512"/>
      <c r="FY458" s="512"/>
      <c r="FZ458" s="505"/>
      <c r="GA458" s="505"/>
      <c r="GB458" s="505"/>
      <c r="GC458" s="511"/>
      <c r="GD458" s="512"/>
      <c r="GE458" s="512"/>
      <c r="GF458" s="505"/>
      <c r="GG458" s="505"/>
      <c r="GH458" s="505"/>
      <c r="GI458" s="511"/>
      <c r="GJ458" s="512"/>
      <c r="GK458" s="512"/>
      <c r="GL458" s="505"/>
      <c r="GM458" s="505"/>
      <c r="GN458" s="505"/>
      <c r="GO458" s="511"/>
      <c r="GP458" s="512"/>
      <c r="GQ458" s="512"/>
      <c r="GR458" s="505"/>
      <c r="GS458" s="505"/>
      <c r="GT458" s="505"/>
      <c r="GU458" s="511"/>
      <c r="GV458" s="512"/>
      <c r="GW458" s="512"/>
      <c r="GX458" s="505"/>
      <c r="GY458" s="505"/>
      <c r="GZ458" s="505"/>
      <c r="HA458" s="511"/>
      <c r="HB458" s="512"/>
      <c r="HC458" s="512"/>
      <c r="HD458" s="505"/>
      <c r="HE458" s="505"/>
      <c r="HF458" s="505"/>
      <c r="HG458" s="511"/>
      <c r="HH458" s="512"/>
      <c r="HI458" s="512"/>
      <c r="HJ458" s="505"/>
      <c r="HK458" s="505"/>
      <c r="HL458" s="505"/>
      <c r="HM458" s="511"/>
      <c r="HN458" s="512"/>
      <c r="HO458" s="512"/>
      <c r="HP458" s="505"/>
      <c r="HQ458" s="505"/>
      <c r="HR458" s="505"/>
      <c r="HS458" s="511"/>
      <c r="HT458" s="512"/>
      <c r="HU458" s="512"/>
      <c r="HV458" s="505"/>
      <c r="HW458" s="505"/>
      <c r="HX458" s="505"/>
      <c r="HY458" s="511"/>
      <c r="HZ458" s="512"/>
      <c r="IA458" s="512"/>
      <c r="IB458" s="505"/>
      <c r="IC458" s="505"/>
      <c r="ID458" s="505"/>
      <c r="IE458" s="511"/>
      <c r="IF458" s="512"/>
      <c r="IG458" s="512"/>
      <c r="IH458" s="505"/>
      <c r="II458" s="505"/>
      <c r="IJ458" s="505"/>
      <c r="IK458" s="511"/>
      <c r="IL458" s="512"/>
      <c r="IM458" s="512"/>
      <c r="IN458" s="505"/>
      <c r="IO458" s="505"/>
      <c r="IP458" s="505"/>
      <c r="IQ458" s="511"/>
      <c r="IR458" s="512"/>
      <c r="IS458" s="512"/>
      <c r="IT458" s="505"/>
      <c r="IU458" s="505"/>
      <c r="IV458" s="505"/>
      <c r="IW458" s="511"/>
      <c r="IX458" s="512"/>
      <c r="IY458" s="512"/>
      <c r="IZ458" s="505"/>
      <c r="JA458" s="505"/>
      <c r="JB458" s="505"/>
      <c r="JC458" s="511"/>
      <c r="JD458" s="512"/>
      <c r="JE458" s="512"/>
      <c r="JF458" s="505"/>
      <c r="JG458" s="505"/>
      <c r="JH458" s="505"/>
      <c r="JI458" s="511"/>
      <c r="JJ458" s="512"/>
      <c r="JK458" s="512"/>
      <c r="JL458" s="505"/>
      <c r="JM458" s="505"/>
      <c r="JN458" s="505"/>
      <c r="JO458" s="511"/>
      <c r="JP458" s="512"/>
      <c r="JQ458" s="512"/>
      <c r="JR458" s="505"/>
      <c r="JS458" s="505"/>
      <c r="JT458" s="505"/>
      <c r="JU458" s="511"/>
      <c r="JV458" s="512"/>
      <c r="JW458" s="512"/>
      <c r="JX458" s="505"/>
      <c r="JY458" s="505"/>
      <c r="JZ458" s="505"/>
      <c r="KA458" s="511"/>
      <c r="KB458" s="512"/>
      <c r="KC458" s="512"/>
      <c r="KD458" s="505"/>
      <c r="KE458" s="505"/>
      <c r="KF458" s="505"/>
      <c r="KG458" s="511"/>
      <c r="KH458" s="512"/>
      <c r="KI458" s="512"/>
      <c r="KJ458" s="505"/>
      <c r="KK458" s="505"/>
      <c r="KL458" s="505"/>
      <c r="KM458" s="511"/>
      <c r="KN458" s="512"/>
      <c r="KO458" s="512"/>
      <c r="KP458" s="505"/>
      <c r="KQ458" s="505"/>
      <c r="KR458" s="505"/>
      <c r="KS458" s="511"/>
      <c r="KT458" s="512"/>
      <c r="KU458" s="512"/>
      <c r="KV458" s="505"/>
      <c r="KW458" s="505"/>
      <c r="KX458" s="505"/>
      <c r="KY458" s="511"/>
      <c r="KZ458" s="512"/>
      <c r="LA458" s="512"/>
      <c r="LB458" s="505"/>
      <c r="LC458" s="505"/>
      <c r="LD458" s="505"/>
      <c r="LE458" s="511"/>
      <c r="LF458" s="512"/>
      <c r="LG458" s="512"/>
      <c r="LH458" s="505"/>
      <c r="LI458" s="505"/>
      <c r="LJ458" s="505"/>
      <c r="LK458" s="511"/>
      <c r="LL458" s="512"/>
      <c r="LM458" s="512"/>
      <c r="LN458" s="505"/>
      <c r="LO458" s="505"/>
      <c r="LP458" s="505"/>
      <c r="LQ458" s="511"/>
      <c r="LR458" s="512"/>
      <c r="LS458" s="512"/>
      <c r="LT458" s="505"/>
      <c r="LU458" s="505"/>
      <c r="LV458" s="505"/>
      <c r="LW458" s="511"/>
      <c r="LX458" s="512"/>
      <c r="LY458" s="512"/>
      <c r="LZ458" s="505"/>
      <c r="MA458" s="505"/>
      <c r="MB458" s="505"/>
      <c r="MC458" s="511"/>
      <c r="MD458" s="512"/>
      <c r="ME458" s="512"/>
      <c r="MF458" s="505"/>
      <c r="MG458" s="505"/>
      <c r="MH458" s="505"/>
      <c r="MI458" s="511"/>
      <c r="MJ458" s="512"/>
      <c r="MK458" s="512"/>
      <c r="ML458" s="505"/>
      <c r="MM458" s="505"/>
      <c r="MN458" s="505"/>
      <c r="MO458" s="511"/>
      <c r="MP458" s="512"/>
      <c r="MQ458" s="512"/>
      <c r="MR458" s="505"/>
      <c r="MS458" s="505"/>
      <c r="MT458" s="505"/>
      <c r="MU458" s="511"/>
      <c r="MV458" s="512"/>
      <c r="MW458" s="512"/>
      <c r="MX458" s="505"/>
      <c r="MY458" s="505"/>
      <c r="MZ458" s="505"/>
      <c r="NA458" s="511"/>
      <c r="NB458" s="512"/>
      <c r="NC458" s="512"/>
      <c r="ND458" s="505"/>
      <c r="NE458" s="505"/>
      <c r="NF458" s="505"/>
      <c r="NG458" s="511"/>
      <c r="NH458" s="512"/>
      <c r="NI458" s="512"/>
      <c r="NJ458" s="505"/>
      <c r="NK458" s="505"/>
      <c r="NL458" s="505"/>
      <c r="NM458" s="511"/>
      <c r="NN458" s="512"/>
      <c r="NO458" s="512"/>
      <c r="NP458" s="505"/>
      <c r="NQ458" s="505"/>
      <c r="NR458" s="505"/>
      <c r="NS458" s="511"/>
      <c r="NT458" s="512"/>
      <c r="NU458" s="512"/>
      <c r="NV458" s="505"/>
      <c r="NW458" s="505"/>
      <c r="NX458" s="505"/>
      <c r="NY458" s="511"/>
      <c r="NZ458" s="512"/>
      <c r="OA458" s="512"/>
      <c r="OB458" s="505"/>
      <c r="OC458" s="505"/>
      <c r="OD458" s="505"/>
      <c r="OE458" s="511"/>
      <c r="OF458" s="512"/>
      <c r="OG458" s="512"/>
      <c r="OH458" s="505"/>
      <c r="OI458" s="505"/>
      <c r="OJ458" s="505"/>
      <c r="OK458" s="511"/>
      <c r="OL458" s="512"/>
      <c r="OM458" s="512"/>
      <c r="ON458" s="505"/>
      <c r="OO458" s="505"/>
      <c r="OP458" s="505"/>
      <c r="OQ458" s="511"/>
      <c r="OR458" s="512"/>
      <c r="OS458" s="512"/>
      <c r="OT458" s="505"/>
      <c r="OU458" s="505"/>
      <c r="OV458" s="505"/>
      <c r="OW458" s="511"/>
      <c r="OX458" s="512"/>
      <c r="OY458" s="512"/>
      <c r="OZ458" s="505"/>
      <c r="PA458" s="505"/>
      <c r="PB458" s="505"/>
      <c r="PC458" s="511"/>
      <c r="PD458" s="512"/>
      <c r="PE458" s="512"/>
      <c r="PF458" s="505"/>
      <c r="PG458" s="505"/>
      <c r="PH458" s="505"/>
      <c r="PI458" s="511"/>
      <c r="PJ458" s="512"/>
      <c r="PK458" s="512"/>
      <c r="PL458" s="505"/>
      <c r="PM458" s="505"/>
      <c r="PN458" s="505"/>
      <c r="PO458" s="511"/>
      <c r="PP458" s="512"/>
      <c r="PQ458" s="512"/>
      <c r="PR458" s="505"/>
      <c r="PS458" s="505"/>
      <c r="PT458" s="505"/>
      <c r="PU458" s="511"/>
      <c r="PV458" s="512"/>
      <c r="PW458" s="512"/>
      <c r="PX458" s="505"/>
      <c r="PY458" s="505"/>
      <c r="PZ458" s="505"/>
      <c r="QA458" s="511"/>
      <c r="QB458" s="512"/>
      <c r="QC458" s="512"/>
      <c r="QD458" s="505"/>
      <c r="QE458" s="505"/>
      <c r="QF458" s="505"/>
      <c r="QG458" s="511"/>
      <c r="QH458" s="512"/>
      <c r="QI458" s="512"/>
      <c r="QJ458" s="505"/>
      <c r="QK458" s="505"/>
      <c r="QL458" s="505"/>
      <c r="QM458" s="511"/>
      <c r="QN458" s="512"/>
      <c r="QO458" s="512"/>
      <c r="QP458" s="505"/>
      <c r="QQ458" s="505"/>
      <c r="QR458" s="505"/>
      <c r="QS458" s="511"/>
      <c r="QT458" s="512"/>
      <c r="QU458" s="512"/>
      <c r="QV458" s="505"/>
      <c r="QW458" s="505"/>
      <c r="QX458" s="505"/>
      <c r="QY458" s="511"/>
      <c r="QZ458" s="512"/>
      <c r="RA458" s="512"/>
      <c r="RB458" s="505"/>
      <c r="RC458" s="505"/>
      <c r="RD458" s="505"/>
      <c r="RE458" s="511"/>
      <c r="RF458" s="512"/>
      <c r="RG458" s="512"/>
      <c r="RH458" s="505"/>
      <c r="RI458" s="505"/>
      <c r="RJ458" s="505"/>
      <c r="RK458" s="511"/>
      <c r="RL458" s="512"/>
      <c r="RM458" s="512"/>
      <c r="RN458" s="505"/>
      <c r="RO458" s="505"/>
      <c r="RP458" s="505"/>
      <c r="RQ458" s="511"/>
      <c r="RR458" s="512"/>
      <c r="RS458" s="512"/>
      <c r="RT458" s="505"/>
      <c r="RU458" s="505"/>
      <c r="RV458" s="505"/>
      <c r="RW458" s="511"/>
      <c r="RX458" s="512"/>
      <c r="RY458" s="512"/>
      <c r="RZ458" s="505"/>
      <c r="SA458" s="505"/>
      <c r="SB458" s="505"/>
      <c r="SC458" s="511"/>
      <c r="SD458" s="512"/>
      <c r="SE458" s="512"/>
      <c r="SF458" s="505"/>
      <c r="SG458" s="505"/>
      <c r="SH458" s="505"/>
      <c r="SI458" s="511"/>
      <c r="SJ458" s="512"/>
      <c r="SK458" s="512"/>
      <c r="SL458" s="505"/>
      <c r="SM458" s="505"/>
      <c r="SN458" s="505"/>
      <c r="SO458" s="511"/>
      <c r="SP458" s="512"/>
      <c r="SQ458" s="512"/>
      <c r="SR458" s="505"/>
      <c r="SS458" s="505"/>
      <c r="ST458" s="505"/>
      <c r="SU458" s="511"/>
      <c r="SV458" s="512"/>
      <c r="SW458" s="512"/>
      <c r="SX458" s="505"/>
      <c r="SY458" s="505"/>
      <c r="SZ458" s="505"/>
      <c r="TA458" s="511"/>
      <c r="TB458" s="512"/>
      <c r="TC458" s="512"/>
      <c r="TD458" s="505"/>
      <c r="TE458" s="505"/>
      <c r="TF458" s="505"/>
      <c r="TG458" s="511"/>
      <c r="TH458" s="512"/>
      <c r="TI458" s="512"/>
      <c r="TJ458" s="505"/>
      <c r="TK458" s="505"/>
      <c r="TL458" s="505"/>
      <c r="TM458" s="511"/>
      <c r="TN458" s="512"/>
      <c r="TO458" s="512"/>
      <c r="TP458" s="505"/>
      <c r="TQ458" s="505"/>
      <c r="TR458" s="505"/>
      <c r="TS458" s="511"/>
      <c r="TT458" s="512"/>
      <c r="TU458" s="512"/>
      <c r="TV458" s="505"/>
      <c r="TW458" s="505"/>
      <c r="TX458" s="505"/>
      <c r="TY458" s="511"/>
      <c r="TZ458" s="512"/>
      <c r="UA458" s="512"/>
      <c r="UB458" s="505"/>
      <c r="UC458" s="505"/>
      <c r="UD458" s="505"/>
      <c r="UE458" s="511"/>
      <c r="UF458" s="512"/>
      <c r="UG458" s="512"/>
      <c r="UH458" s="505"/>
      <c r="UI458" s="505"/>
      <c r="UJ458" s="505"/>
      <c r="UK458" s="511"/>
      <c r="UL458" s="512"/>
      <c r="UM458" s="512"/>
      <c r="UN458" s="505"/>
      <c r="UO458" s="505"/>
      <c r="UP458" s="505"/>
      <c r="UQ458" s="511"/>
      <c r="UR458" s="512"/>
      <c r="US458" s="512"/>
      <c r="UT458" s="505"/>
      <c r="UU458" s="505"/>
      <c r="UV458" s="505"/>
      <c r="UW458" s="511"/>
      <c r="UX458" s="512"/>
      <c r="UY458" s="512"/>
      <c r="UZ458" s="505"/>
      <c r="VA458" s="505"/>
      <c r="VB458" s="505"/>
      <c r="VC458" s="511"/>
      <c r="VD458" s="512"/>
      <c r="VE458" s="512"/>
      <c r="VF458" s="505"/>
      <c r="VG458" s="505"/>
      <c r="VH458" s="505"/>
      <c r="VI458" s="511"/>
      <c r="VJ458" s="512"/>
      <c r="VK458" s="512"/>
      <c r="VL458" s="505"/>
      <c r="VM458" s="505"/>
      <c r="VN458" s="505"/>
      <c r="VO458" s="511"/>
      <c r="VP458" s="512"/>
      <c r="VQ458" s="512"/>
      <c r="VR458" s="505"/>
      <c r="VS458" s="505"/>
      <c r="VT458" s="505"/>
      <c r="VU458" s="511"/>
      <c r="VV458" s="512"/>
      <c r="VW458" s="512"/>
      <c r="VX458" s="505"/>
      <c r="VY458" s="505"/>
      <c r="VZ458" s="505"/>
      <c r="WA458" s="511"/>
      <c r="WB458" s="512"/>
      <c r="WC458" s="512"/>
      <c r="WD458" s="505"/>
      <c r="WE458" s="505"/>
      <c r="WF458" s="505"/>
      <c r="WG458" s="511"/>
      <c r="WH458" s="512"/>
      <c r="WI458" s="512"/>
      <c r="WJ458" s="505"/>
      <c r="WK458" s="505"/>
      <c r="WL458" s="505"/>
      <c r="WM458" s="511"/>
      <c r="WN458" s="512"/>
      <c r="WO458" s="512"/>
      <c r="WP458" s="505"/>
      <c r="WQ458" s="505"/>
      <c r="WR458" s="505"/>
      <c r="WS458" s="511"/>
      <c r="WT458" s="512"/>
      <c r="WU458" s="512"/>
      <c r="WV458" s="505"/>
      <c r="WW458" s="505"/>
      <c r="WX458" s="505"/>
      <c r="WY458" s="511"/>
      <c r="WZ458" s="512"/>
      <c r="XA458" s="512"/>
      <c r="XB458" s="505"/>
      <c r="XC458" s="505"/>
      <c r="XD458" s="505"/>
      <c r="XE458" s="511"/>
      <c r="XF458" s="512"/>
      <c r="XG458" s="512"/>
      <c r="XH458" s="505"/>
      <c r="XI458" s="505"/>
      <c r="XJ458" s="505"/>
      <c r="XK458" s="511"/>
      <c r="XL458" s="512"/>
      <c r="XM458" s="512"/>
      <c r="XN458" s="505"/>
      <c r="XO458" s="505"/>
      <c r="XP458" s="505"/>
      <c r="XQ458" s="511"/>
      <c r="XR458" s="512"/>
      <c r="XS458" s="512"/>
      <c r="XT458" s="505"/>
      <c r="XU458" s="505"/>
      <c r="XV458" s="505"/>
      <c r="XW458" s="511"/>
      <c r="XX458" s="512"/>
      <c r="XY458" s="512"/>
      <c r="XZ458" s="505"/>
      <c r="YA458" s="505"/>
      <c r="YB458" s="505"/>
      <c r="YC458" s="511"/>
      <c r="YD458" s="512"/>
      <c r="YE458" s="512"/>
      <c r="YF458" s="505"/>
      <c r="YG458" s="505"/>
      <c r="YH458" s="505"/>
      <c r="YI458" s="511"/>
      <c r="YJ458" s="512"/>
      <c r="YK458" s="512"/>
      <c r="YL458" s="505"/>
      <c r="YM458" s="505"/>
      <c r="YN458" s="505"/>
      <c r="YO458" s="511"/>
      <c r="YP458" s="512"/>
      <c r="YQ458" s="512"/>
      <c r="YR458" s="505"/>
      <c r="YS458" s="505"/>
      <c r="YT458" s="505"/>
      <c r="YU458" s="511"/>
      <c r="YV458" s="512"/>
      <c r="YW458" s="512"/>
      <c r="YX458" s="505"/>
      <c r="YY458" s="505"/>
      <c r="YZ458" s="505"/>
      <c r="ZA458" s="511"/>
      <c r="ZB458" s="512"/>
      <c r="ZC458" s="512"/>
      <c r="ZD458" s="505"/>
      <c r="ZE458" s="505"/>
      <c r="ZF458" s="505"/>
      <c r="ZG458" s="511"/>
      <c r="ZH458" s="512"/>
      <c r="ZI458" s="512"/>
      <c r="ZJ458" s="505"/>
      <c r="ZK458" s="505"/>
      <c r="ZL458" s="505"/>
      <c r="ZM458" s="511"/>
      <c r="ZN458" s="512"/>
      <c r="ZO458" s="512"/>
      <c r="ZP458" s="505"/>
      <c r="ZQ458" s="505"/>
      <c r="ZR458" s="505"/>
      <c r="ZS458" s="511"/>
      <c r="ZT458" s="512"/>
      <c r="ZU458" s="512"/>
      <c r="ZV458" s="505"/>
      <c r="ZW458" s="505"/>
      <c r="ZX458" s="505"/>
      <c r="ZY458" s="511"/>
      <c r="ZZ458" s="512"/>
      <c r="AAA458" s="512"/>
      <c r="AAB458" s="505"/>
      <c r="AAC458" s="505"/>
      <c r="AAD458" s="505"/>
      <c r="AAE458" s="511"/>
      <c r="AAF458" s="512"/>
      <c r="AAG458" s="512"/>
      <c r="AAH458" s="505"/>
      <c r="AAI458" s="505"/>
      <c r="AAJ458" s="505"/>
      <c r="AAK458" s="511"/>
      <c r="AAL458" s="512"/>
      <c r="AAM458" s="512"/>
      <c r="AAN458" s="505"/>
      <c r="AAO458" s="505"/>
      <c r="AAP458" s="505"/>
      <c r="AAQ458" s="511"/>
      <c r="AAR458" s="512"/>
      <c r="AAS458" s="512"/>
      <c r="AAT458" s="505"/>
      <c r="AAU458" s="505"/>
      <c r="AAV458" s="505"/>
      <c r="AAW458" s="511"/>
      <c r="AAX458" s="512"/>
      <c r="AAY458" s="512"/>
      <c r="AAZ458" s="505"/>
      <c r="ABA458" s="505"/>
      <c r="ABB458" s="505"/>
      <c r="ABC458" s="511"/>
      <c r="ABD458" s="512"/>
      <c r="ABE458" s="512"/>
      <c r="ABF458" s="505"/>
      <c r="ABG458" s="505"/>
      <c r="ABH458" s="505"/>
      <c r="ABI458" s="511"/>
      <c r="ABJ458" s="512"/>
      <c r="ABK458" s="512"/>
      <c r="ABL458" s="505"/>
      <c r="ABM458" s="505"/>
      <c r="ABN458" s="505"/>
      <c r="ABO458" s="511"/>
      <c r="ABP458" s="512"/>
      <c r="ABQ458" s="512"/>
      <c r="ABR458" s="505"/>
      <c r="ABS458" s="505"/>
      <c r="ABT458" s="505"/>
      <c r="ABU458" s="511"/>
      <c r="ABV458" s="512"/>
      <c r="ABW458" s="512"/>
      <c r="ABX458" s="505"/>
      <c r="ABY458" s="505"/>
      <c r="ABZ458" s="505"/>
      <c r="ACA458" s="511"/>
      <c r="ACB458" s="512"/>
      <c r="ACC458" s="512"/>
      <c r="ACD458" s="505"/>
      <c r="ACE458" s="505"/>
      <c r="ACF458" s="505"/>
      <c r="ACG458" s="511"/>
      <c r="ACH458" s="512"/>
      <c r="ACI458" s="512"/>
      <c r="ACJ458" s="505"/>
      <c r="ACK458" s="505"/>
      <c r="ACL458" s="505"/>
      <c r="ACM458" s="511"/>
      <c r="ACN458" s="512"/>
      <c r="ACO458" s="512"/>
      <c r="ACP458" s="505"/>
      <c r="ACQ458" s="505"/>
      <c r="ACR458" s="505"/>
      <c r="ACS458" s="511"/>
      <c r="ACT458" s="512"/>
      <c r="ACU458" s="512"/>
      <c r="ACV458" s="505"/>
      <c r="ACW458" s="505"/>
      <c r="ACX458" s="505"/>
      <c r="ACY458" s="511"/>
      <c r="ACZ458" s="512"/>
      <c r="ADA458" s="512"/>
      <c r="ADB458" s="505"/>
      <c r="ADC458" s="505"/>
      <c r="ADD458" s="505"/>
      <c r="ADE458" s="511"/>
      <c r="ADF458" s="512"/>
      <c r="ADG458" s="512"/>
      <c r="ADH458" s="505"/>
      <c r="ADI458" s="505"/>
      <c r="ADJ458" s="505"/>
      <c r="ADK458" s="511"/>
      <c r="ADL458" s="512"/>
      <c r="ADM458" s="512"/>
      <c r="ADN458" s="505"/>
      <c r="ADO458" s="505"/>
      <c r="ADP458" s="505"/>
      <c r="ADQ458" s="511"/>
      <c r="ADR458" s="512"/>
      <c r="ADS458" s="512"/>
      <c r="ADT458" s="505"/>
      <c r="ADU458" s="505"/>
      <c r="ADV458" s="505"/>
      <c r="ADW458" s="511"/>
      <c r="ADX458" s="512"/>
      <c r="ADY458" s="512"/>
      <c r="ADZ458" s="505"/>
      <c r="AEA458" s="505"/>
      <c r="AEB458" s="505"/>
      <c r="AEC458" s="511"/>
      <c r="AED458" s="512"/>
      <c r="AEE458" s="512"/>
      <c r="AEF458" s="505"/>
      <c r="AEG458" s="505"/>
      <c r="AEH458" s="505"/>
      <c r="AEI458" s="511"/>
      <c r="AEJ458" s="512"/>
      <c r="AEK458" s="512"/>
      <c r="AEL458" s="505"/>
      <c r="AEM458" s="505"/>
      <c r="AEN458" s="505"/>
      <c r="AEO458" s="511"/>
      <c r="AEP458" s="512"/>
      <c r="AEQ458" s="512"/>
      <c r="AER458" s="505"/>
      <c r="AES458" s="505"/>
      <c r="AET458" s="505"/>
      <c r="AEU458" s="511"/>
      <c r="AEV458" s="512"/>
      <c r="AEW458" s="512"/>
      <c r="AEX458" s="505"/>
      <c r="AEY458" s="505"/>
      <c r="AEZ458" s="505"/>
      <c r="AFA458" s="511"/>
      <c r="AFB458" s="512"/>
      <c r="AFC458" s="512"/>
      <c r="AFD458" s="505"/>
      <c r="AFE458" s="505"/>
      <c r="AFF458" s="505"/>
      <c r="AFG458" s="511"/>
      <c r="AFH458" s="512"/>
      <c r="AFI458" s="512"/>
      <c r="AFJ458" s="505"/>
      <c r="AFK458" s="505"/>
      <c r="AFL458" s="505"/>
      <c r="AFM458" s="511"/>
      <c r="AFN458" s="512"/>
      <c r="AFO458" s="512"/>
      <c r="AFP458" s="505"/>
      <c r="AFQ458" s="505"/>
      <c r="AFR458" s="505"/>
      <c r="AFS458" s="511"/>
      <c r="AFT458" s="512"/>
      <c r="AFU458" s="512"/>
      <c r="AFV458" s="505"/>
      <c r="AFW458" s="505"/>
      <c r="AFX458" s="505"/>
      <c r="AFY458" s="511"/>
      <c r="AFZ458" s="512"/>
      <c r="AGA458" s="512"/>
      <c r="AGB458" s="505"/>
      <c r="AGC458" s="505"/>
      <c r="AGD458" s="505"/>
      <c r="AGE458" s="511"/>
      <c r="AGF458" s="512"/>
      <c r="AGG458" s="512"/>
      <c r="AGH458" s="505"/>
      <c r="AGI458" s="505"/>
      <c r="AGJ458" s="505"/>
      <c r="AGK458" s="511"/>
      <c r="AGL458" s="512"/>
      <c r="AGM458" s="512"/>
      <c r="AGN458" s="505"/>
      <c r="AGO458" s="505"/>
      <c r="AGP458" s="505"/>
      <c r="AGQ458" s="511"/>
      <c r="AGR458" s="512"/>
      <c r="AGS458" s="512"/>
      <c r="AGT458" s="505"/>
      <c r="AGU458" s="505"/>
      <c r="AGV458" s="505"/>
      <c r="AGW458" s="511"/>
      <c r="AGX458" s="512"/>
      <c r="AGY458" s="512"/>
      <c r="AGZ458" s="505"/>
      <c r="AHA458" s="505"/>
      <c r="AHB458" s="505"/>
      <c r="AHC458" s="511"/>
      <c r="AHD458" s="512"/>
      <c r="AHE458" s="512"/>
      <c r="AHF458" s="505"/>
      <c r="AHG458" s="505"/>
      <c r="AHH458" s="505"/>
      <c r="AHI458" s="511"/>
      <c r="AHJ458" s="512"/>
      <c r="AHK458" s="512"/>
      <c r="AHL458" s="505"/>
      <c r="AHM458" s="505"/>
      <c r="AHN458" s="505"/>
      <c r="AHO458" s="511"/>
      <c r="AHP458" s="512"/>
      <c r="AHQ458" s="512"/>
      <c r="AHR458" s="505"/>
      <c r="AHS458" s="505"/>
      <c r="AHT458" s="505"/>
      <c r="AHU458" s="511"/>
      <c r="AHV458" s="512"/>
      <c r="AHW458" s="512"/>
      <c r="AHX458" s="505"/>
      <c r="AHY458" s="505"/>
      <c r="AHZ458" s="505"/>
      <c r="AIA458" s="511"/>
      <c r="AIB458" s="512"/>
      <c r="AIC458" s="512"/>
      <c r="AID458" s="505"/>
      <c r="AIE458" s="505"/>
      <c r="AIF458" s="505"/>
      <c r="AIG458" s="511"/>
      <c r="AIH458" s="512"/>
      <c r="AII458" s="512"/>
      <c r="AIJ458" s="505"/>
      <c r="AIK458" s="505"/>
      <c r="AIL458" s="505"/>
      <c r="AIM458" s="511"/>
      <c r="AIN458" s="512"/>
      <c r="AIO458" s="512"/>
      <c r="AIP458" s="505"/>
      <c r="AIQ458" s="505"/>
      <c r="AIR458" s="505"/>
      <c r="AIS458" s="511"/>
      <c r="AIT458" s="512"/>
      <c r="AIU458" s="512"/>
      <c r="AIV458" s="505"/>
      <c r="AIW458" s="505"/>
      <c r="AIX458" s="505"/>
      <c r="AIY458" s="511"/>
      <c r="AIZ458" s="512"/>
      <c r="AJA458" s="512"/>
      <c r="AJB458" s="505"/>
      <c r="AJC458" s="505"/>
      <c r="AJD458" s="505"/>
      <c r="AJE458" s="511"/>
      <c r="AJF458" s="512"/>
      <c r="AJG458" s="512"/>
      <c r="AJH458" s="505"/>
      <c r="AJI458" s="505"/>
      <c r="AJJ458" s="505"/>
      <c r="AJK458" s="511"/>
      <c r="AJL458" s="512"/>
      <c r="AJM458" s="512"/>
      <c r="AJN458" s="505"/>
      <c r="AJO458" s="505"/>
      <c r="AJP458" s="505"/>
      <c r="AJQ458" s="511"/>
      <c r="AJR458" s="512"/>
      <c r="AJS458" s="512"/>
      <c r="AJT458" s="505"/>
      <c r="AJU458" s="505"/>
      <c r="AJV458" s="505"/>
      <c r="AJW458" s="511"/>
      <c r="AJX458" s="512"/>
      <c r="AJY458" s="512"/>
      <c r="AJZ458" s="505"/>
      <c r="AKA458" s="505"/>
      <c r="AKB458" s="505"/>
      <c r="AKC458" s="511"/>
      <c r="AKD458" s="512"/>
      <c r="AKE458" s="512"/>
      <c r="AKF458" s="505"/>
      <c r="AKG458" s="505"/>
      <c r="AKH458" s="505"/>
      <c r="AKI458" s="511"/>
      <c r="AKJ458" s="512"/>
      <c r="AKK458" s="512"/>
      <c r="AKL458" s="505"/>
      <c r="AKM458" s="505"/>
      <c r="AKN458" s="505"/>
      <c r="AKO458" s="511"/>
      <c r="AKP458" s="512"/>
      <c r="AKQ458" s="512"/>
      <c r="AKR458" s="505"/>
      <c r="AKS458" s="505"/>
      <c r="AKT458" s="505"/>
      <c r="AKU458" s="511"/>
      <c r="AKV458" s="512"/>
      <c r="AKW458" s="512"/>
      <c r="AKX458" s="505"/>
      <c r="AKY458" s="505"/>
      <c r="AKZ458" s="505"/>
      <c r="ALA458" s="511"/>
      <c r="ALB458" s="512"/>
      <c r="ALC458" s="512"/>
      <c r="ALD458" s="505"/>
      <c r="ALE458" s="505"/>
      <c r="ALF458" s="505"/>
      <c r="ALG458" s="511"/>
      <c r="ALH458" s="512"/>
      <c r="ALI458" s="512"/>
      <c r="ALJ458" s="505"/>
      <c r="ALK458" s="505"/>
      <c r="ALL458" s="505"/>
      <c r="ALM458" s="511"/>
      <c r="ALN458" s="512"/>
      <c r="ALO458" s="512"/>
      <c r="ALP458" s="505"/>
      <c r="ALQ458" s="505"/>
      <c r="ALR458" s="505"/>
      <c r="ALS458" s="511"/>
      <c r="ALT458" s="512"/>
      <c r="ALU458" s="512"/>
      <c r="ALV458" s="505"/>
      <c r="ALW458" s="505"/>
      <c r="ALX458" s="505"/>
      <c r="ALY458" s="511"/>
      <c r="ALZ458" s="512"/>
      <c r="AMA458" s="512"/>
      <c r="AMB458" s="505"/>
      <c r="AMC458" s="505"/>
      <c r="AMD458" s="505"/>
      <c r="AME458" s="511"/>
      <c r="AMF458" s="512"/>
      <c r="AMG458" s="512"/>
      <c r="AMH458" s="505"/>
      <c r="AMI458" s="505"/>
      <c r="AMJ458" s="505"/>
      <c r="AMK458" s="511"/>
      <c r="AML458" s="512"/>
      <c r="AMM458" s="512"/>
      <c r="AMN458" s="505"/>
      <c r="AMO458" s="505"/>
      <c r="AMP458" s="505"/>
      <c r="AMQ458" s="511"/>
      <c r="AMR458" s="512"/>
      <c r="AMS458" s="512"/>
      <c r="AMT458" s="505"/>
      <c r="AMU458" s="505"/>
      <c r="AMV458" s="505"/>
      <c r="AMW458" s="511"/>
      <c r="AMX458" s="512"/>
      <c r="AMY458" s="512"/>
      <c r="AMZ458" s="505"/>
      <c r="ANA458" s="505"/>
      <c r="ANB458" s="505"/>
      <c r="ANC458" s="511"/>
      <c r="AND458" s="512"/>
      <c r="ANE458" s="512"/>
      <c r="ANF458" s="505"/>
      <c r="ANG458" s="505"/>
      <c r="ANH458" s="505"/>
      <c r="ANI458" s="511"/>
      <c r="ANJ458" s="512"/>
      <c r="ANK458" s="512"/>
      <c r="ANL458" s="505"/>
      <c r="ANM458" s="505"/>
      <c r="ANN458" s="505"/>
      <c r="ANO458" s="511"/>
      <c r="ANP458" s="512"/>
      <c r="ANQ458" s="512"/>
      <c r="ANR458" s="505"/>
      <c r="ANS458" s="505"/>
      <c r="ANT458" s="505"/>
      <c r="ANU458" s="511"/>
      <c r="ANV458" s="512"/>
      <c r="ANW458" s="512"/>
      <c r="ANX458" s="505"/>
      <c r="ANY458" s="505"/>
      <c r="ANZ458" s="505"/>
      <c r="AOA458" s="511"/>
      <c r="AOB458" s="512"/>
      <c r="AOC458" s="512"/>
      <c r="AOD458" s="505"/>
      <c r="AOE458" s="505"/>
      <c r="AOF458" s="505"/>
      <c r="AOG458" s="511"/>
      <c r="AOH458" s="512"/>
      <c r="AOI458" s="512"/>
      <c r="AOJ458" s="505"/>
      <c r="AOK458" s="505"/>
      <c r="AOL458" s="505"/>
      <c r="AOM458" s="511"/>
      <c r="AON458" s="512"/>
      <c r="AOO458" s="512"/>
      <c r="AOP458" s="505"/>
      <c r="AOQ458" s="505"/>
      <c r="AOR458" s="505"/>
      <c r="AOS458" s="511"/>
      <c r="AOT458" s="512"/>
      <c r="AOU458" s="512"/>
      <c r="AOV458" s="505"/>
      <c r="AOW458" s="505"/>
      <c r="AOX458" s="505"/>
      <c r="AOY458" s="511"/>
      <c r="AOZ458" s="512"/>
      <c r="APA458" s="512"/>
      <c r="APB458" s="505"/>
      <c r="APC458" s="505"/>
      <c r="APD458" s="505"/>
      <c r="APE458" s="511"/>
      <c r="APF458" s="512"/>
      <c r="APG458" s="512"/>
      <c r="APH458" s="505"/>
      <c r="API458" s="505"/>
      <c r="APJ458" s="505"/>
      <c r="APK458" s="511"/>
      <c r="APL458" s="512"/>
      <c r="APM458" s="512"/>
      <c r="APN458" s="505"/>
      <c r="APO458" s="505"/>
      <c r="APP458" s="505"/>
      <c r="APQ458" s="511"/>
      <c r="APR458" s="512"/>
      <c r="APS458" s="512"/>
      <c r="APT458" s="505"/>
      <c r="APU458" s="505"/>
      <c r="APV458" s="505"/>
      <c r="APW458" s="511"/>
      <c r="APX458" s="512"/>
      <c r="APY458" s="512"/>
      <c r="APZ458" s="505"/>
      <c r="AQA458" s="505"/>
      <c r="AQB458" s="505"/>
      <c r="AQC458" s="511"/>
      <c r="AQD458" s="512"/>
      <c r="AQE458" s="512"/>
      <c r="AQF458" s="505"/>
      <c r="AQG458" s="505"/>
      <c r="AQH458" s="505"/>
      <c r="AQI458" s="511"/>
      <c r="AQJ458" s="512"/>
      <c r="AQK458" s="512"/>
      <c r="AQL458" s="505"/>
      <c r="AQM458" s="505"/>
      <c r="AQN458" s="505"/>
      <c r="AQO458" s="511"/>
      <c r="AQP458" s="512"/>
      <c r="AQQ458" s="512"/>
      <c r="AQR458" s="505"/>
      <c r="AQS458" s="505"/>
      <c r="AQT458" s="505"/>
      <c r="AQU458" s="511"/>
      <c r="AQV458" s="512"/>
      <c r="AQW458" s="512"/>
      <c r="AQX458" s="505"/>
      <c r="AQY458" s="505"/>
      <c r="AQZ458" s="505"/>
      <c r="ARA458" s="511"/>
      <c r="ARB458" s="512"/>
      <c r="ARC458" s="512"/>
      <c r="ARD458" s="505"/>
      <c r="ARE458" s="505"/>
      <c r="ARF458" s="505"/>
      <c r="ARG458" s="511"/>
      <c r="ARH458" s="512"/>
      <c r="ARI458" s="512"/>
      <c r="ARJ458" s="505"/>
      <c r="ARK458" s="505"/>
      <c r="ARL458" s="505"/>
      <c r="ARM458" s="511"/>
      <c r="ARN458" s="512"/>
      <c r="ARO458" s="512"/>
      <c r="ARP458" s="505"/>
      <c r="ARQ458" s="505"/>
      <c r="ARR458" s="505"/>
      <c r="ARS458" s="511"/>
      <c r="ART458" s="512"/>
      <c r="ARU458" s="512"/>
      <c r="ARV458" s="505"/>
      <c r="ARW458" s="505"/>
      <c r="ARX458" s="505"/>
      <c r="ARY458" s="511"/>
      <c r="ARZ458" s="512"/>
      <c r="ASA458" s="512"/>
      <c r="ASB458" s="505"/>
      <c r="ASC458" s="505"/>
      <c r="ASD458" s="505"/>
      <c r="ASE458" s="511"/>
      <c r="ASF458" s="512"/>
      <c r="ASG458" s="512"/>
      <c r="ASH458" s="505"/>
      <c r="ASI458" s="505"/>
      <c r="ASJ458" s="505"/>
      <c r="ASK458" s="511"/>
      <c r="ASL458" s="512"/>
      <c r="ASM458" s="512"/>
      <c r="ASN458" s="505"/>
      <c r="ASO458" s="505"/>
      <c r="ASP458" s="505"/>
      <c r="ASQ458" s="511"/>
      <c r="ASR458" s="512"/>
      <c r="ASS458" s="512"/>
      <c r="AST458" s="505"/>
      <c r="ASU458" s="505"/>
      <c r="ASV458" s="505"/>
      <c r="ASW458" s="511"/>
      <c r="ASX458" s="512"/>
      <c r="ASY458" s="512"/>
      <c r="ASZ458" s="505"/>
      <c r="ATA458" s="505"/>
      <c r="ATB458" s="505"/>
      <c r="ATC458" s="511"/>
      <c r="ATD458" s="512"/>
      <c r="ATE458" s="512"/>
      <c r="ATF458" s="505"/>
      <c r="ATG458" s="505"/>
      <c r="ATH458" s="505"/>
      <c r="ATI458" s="511"/>
      <c r="ATJ458" s="512"/>
      <c r="ATK458" s="512"/>
      <c r="ATL458" s="505"/>
      <c r="ATM458" s="505"/>
      <c r="ATN458" s="505"/>
      <c r="ATO458" s="511"/>
      <c r="ATP458" s="512"/>
      <c r="ATQ458" s="512"/>
      <c r="ATR458" s="505"/>
      <c r="ATS458" s="505"/>
      <c r="ATT458" s="505"/>
      <c r="ATU458" s="511"/>
      <c r="ATV458" s="512"/>
      <c r="ATW458" s="512"/>
      <c r="ATX458" s="505"/>
      <c r="ATY458" s="505"/>
      <c r="ATZ458" s="505"/>
      <c r="AUA458" s="511"/>
      <c r="AUB458" s="512"/>
      <c r="AUC458" s="512"/>
      <c r="AUD458" s="505"/>
      <c r="AUE458" s="505"/>
      <c r="AUF458" s="505"/>
      <c r="AUG458" s="511"/>
      <c r="AUH458" s="512"/>
      <c r="AUI458" s="512"/>
      <c r="AUJ458" s="505"/>
      <c r="AUK458" s="505"/>
      <c r="AUL458" s="505"/>
      <c r="AUM458" s="511"/>
      <c r="AUN458" s="512"/>
      <c r="AUO458" s="512"/>
      <c r="AUP458" s="505"/>
      <c r="AUQ458" s="505"/>
      <c r="AUR458" s="505"/>
      <c r="AUS458" s="511"/>
      <c r="AUT458" s="512"/>
      <c r="AUU458" s="512"/>
      <c r="AUV458" s="505"/>
      <c r="AUW458" s="505"/>
      <c r="AUX458" s="505"/>
      <c r="AUY458" s="511"/>
      <c r="AUZ458" s="512"/>
      <c r="AVA458" s="512"/>
      <c r="AVB458" s="505"/>
      <c r="AVC458" s="505"/>
      <c r="AVD458" s="505"/>
      <c r="AVE458" s="511"/>
      <c r="AVF458" s="512"/>
      <c r="AVG458" s="512"/>
      <c r="AVH458" s="505"/>
      <c r="AVI458" s="505"/>
      <c r="AVJ458" s="505"/>
      <c r="AVK458" s="511"/>
      <c r="AVL458" s="512"/>
      <c r="AVM458" s="512"/>
      <c r="AVN458" s="505"/>
      <c r="AVO458" s="505"/>
      <c r="AVP458" s="505"/>
      <c r="AVQ458" s="511"/>
      <c r="AVR458" s="512"/>
      <c r="AVS458" s="512"/>
      <c r="AVT458" s="505"/>
      <c r="AVU458" s="505"/>
      <c r="AVV458" s="505"/>
      <c r="AVW458" s="511"/>
      <c r="AVX458" s="512"/>
      <c r="AVY458" s="512"/>
      <c r="AVZ458" s="505"/>
      <c r="AWA458" s="505"/>
      <c r="AWB458" s="505"/>
      <c r="AWC458" s="511"/>
      <c r="AWD458" s="512"/>
      <c r="AWE458" s="512"/>
      <c r="AWF458" s="505"/>
      <c r="AWG458" s="505"/>
      <c r="AWH458" s="505"/>
      <c r="AWI458" s="511"/>
      <c r="AWJ458" s="512"/>
      <c r="AWK458" s="512"/>
      <c r="AWL458" s="505"/>
      <c r="AWM458" s="505"/>
      <c r="AWN458" s="505"/>
      <c r="AWO458" s="511"/>
      <c r="AWP458" s="512"/>
      <c r="AWQ458" s="512"/>
      <c r="AWR458" s="505"/>
      <c r="AWS458" s="505"/>
      <c r="AWT458" s="505"/>
      <c r="AWU458" s="511"/>
      <c r="AWV458" s="512"/>
      <c r="AWW458" s="512"/>
      <c r="AWX458" s="505"/>
      <c r="AWY458" s="505"/>
      <c r="AWZ458" s="505"/>
      <c r="AXA458" s="511"/>
      <c r="AXB458" s="512"/>
      <c r="AXC458" s="512"/>
      <c r="AXD458" s="505"/>
      <c r="AXE458" s="505"/>
      <c r="AXF458" s="505"/>
      <c r="AXG458" s="511"/>
      <c r="AXH458" s="512"/>
      <c r="AXI458" s="512"/>
      <c r="AXJ458" s="505"/>
      <c r="AXK458" s="505"/>
      <c r="AXL458" s="505"/>
      <c r="AXM458" s="511"/>
      <c r="AXN458" s="512"/>
      <c r="AXO458" s="512"/>
      <c r="AXP458" s="505"/>
      <c r="AXQ458" s="505"/>
      <c r="AXR458" s="505"/>
      <c r="AXS458" s="511"/>
      <c r="AXT458" s="512"/>
      <c r="AXU458" s="512"/>
      <c r="AXV458" s="505"/>
      <c r="AXW458" s="505"/>
      <c r="AXX458" s="505"/>
      <c r="AXY458" s="511"/>
      <c r="AXZ458" s="512"/>
      <c r="AYA458" s="512"/>
      <c r="AYB458" s="505"/>
      <c r="AYC458" s="505"/>
      <c r="AYD458" s="505"/>
      <c r="AYE458" s="511"/>
      <c r="AYF458" s="512"/>
      <c r="AYG458" s="512"/>
      <c r="AYH458" s="505"/>
      <c r="AYI458" s="505"/>
      <c r="AYJ458" s="505"/>
      <c r="AYK458" s="511"/>
      <c r="AYL458" s="512"/>
      <c r="AYM458" s="512"/>
      <c r="AYN458" s="505"/>
      <c r="AYO458" s="505"/>
      <c r="AYP458" s="505"/>
      <c r="AYQ458" s="511"/>
      <c r="AYR458" s="512"/>
      <c r="AYS458" s="512"/>
      <c r="AYT458" s="505"/>
      <c r="AYU458" s="505"/>
      <c r="AYV458" s="505"/>
      <c r="AYW458" s="511"/>
      <c r="AYX458" s="512"/>
      <c r="AYY458" s="512"/>
      <c r="AYZ458" s="505"/>
      <c r="AZA458" s="505"/>
      <c r="AZB458" s="505"/>
      <c r="AZC458" s="511"/>
      <c r="AZD458" s="512"/>
      <c r="AZE458" s="512"/>
      <c r="AZF458" s="505"/>
      <c r="AZG458" s="505"/>
      <c r="AZH458" s="505"/>
      <c r="AZI458" s="511"/>
      <c r="AZJ458" s="512"/>
      <c r="AZK458" s="512"/>
      <c r="AZL458" s="505"/>
      <c r="AZM458" s="505"/>
      <c r="AZN458" s="505"/>
      <c r="AZO458" s="511"/>
      <c r="AZP458" s="512"/>
      <c r="AZQ458" s="512"/>
      <c r="AZR458" s="505"/>
      <c r="AZS458" s="505"/>
      <c r="AZT458" s="505"/>
      <c r="AZU458" s="511"/>
      <c r="AZV458" s="512"/>
      <c r="AZW458" s="512"/>
      <c r="AZX458" s="505"/>
      <c r="AZY458" s="505"/>
      <c r="AZZ458" s="505"/>
      <c r="BAA458" s="511"/>
      <c r="BAB458" s="512"/>
      <c r="BAC458" s="512"/>
      <c r="BAD458" s="505"/>
      <c r="BAE458" s="505"/>
      <c r="BAF458" s="505"/>
      <c r="BAG458" s="511"/>
      <c r="BAH458" s="512"/>
      <c r="BAI458" s="512"/>
      <c r="BAJ458" s="505"/>
      <c r="BAK458" s="505"/>
      <c r="BAL458" s="505"/>
      <c r="BAM458" s="511"/>
      <c r="BAN458" s="512"/>
      <c r="BAO458" s="512"/>
      <c r="BAP458" s="505"/>
      <c r="BAQ458" s="505"/>
      <c r="BAR458" s="505"/>
      <c r="BAS458" s="511"/>
      <c r="BAT458" s="512"/>
      <c r="BAU458" s="512"/>
      <c r="BAV458" s="505"/>
      <c r="BAW458" s="505"/>
      <c r="BAX458" s="505"/>
      <c r="BAY458" s="511"/>
      <c r="BAZ458" s="512"/>
      <c r="BBA458" s="512"/>
      <c r="BBB458" s="505"/>
      <c r="BBC458" s="505"/>
      <c r="BBD458" s="505"/>
      <c r="BBE458" s="511"/>
      <c r="BBF458" s="512"/>
      <c r="BBG458" s="512"/>
      <c r="BBH458" s="505"/>
      <c r="BBI458" s="505"/>
      <c r="BBJ458" s="505"/>
      <c r="BBK458" s="511"/>
      <c r="BBL458" s="512"/>
      <c r="BBM458" s="512"/>
      <c r="BBN458" s="505"/>
      <c r="BBO458" s="505"/>
      <c r="BBP458" s="505"/>
      <c r="BBQ458" s="511"/>
      <c r="BBR458" s="512"/>
      <c r="BBS458" s="512"/>
      <c r="BBT458" s="505"/>
      <c r="BBU458" s="505"/>
      <c r="BBV458" s="505"/>
      <c r="BBW458" s="511"/>
      <c r="BBX458" s="512"/>
      <c r="BBY458" s="512"/>
      <c r="BBZ458" s="505"/>
      <c r="BCA458" s="505"/>
      <c r="BCB458" s="505"/>
      <c r="BCC458" s="511"/>
      <c r="BCD458" s="512"/>
      <c r="BCE458" s="512"/>
      <c r="BCF458" s="505"/>
      <c r="BCG458" s="505"/>
      <c r="BCH458" s="505"/>
      <c r="BCI458" s="511"/>
      <c r="BCJ458" s="512"/>
      <c r="BCK458" s="512"/>
      <c r="BCL458" s="505"/>
      <c r="BCM458" s="505"/>
      <c r="BCN458" s="505"/>
      <c r="BCO458" s="511"/>
      <c r="BCP458" s="512"/>
      <c r="BCQ458" s="512"/>
      <c r="BCR458" s="505"/>
      <c r="BCS458" s="505"/>
      <c r="BCT458" s="505"/>
      <c r="BCU458" s="511"/>
      <c r="BCV458" s="512"/>
      <c r="BCW458" s="512"/>
      <c r="BCX458" s="505"/>
      <c r="BCY458" s="505"/>
      <c r="BCZ458" s="505"/>
      <c r="BDA458" s="511"/>
      <c r="BDB458" s="512"/>
      <c r="BDC458" s="512"/>
      <c r="BDD458" s="505"/>
      <c r="BDE458" s="505"/>
      <c r="BDF458" s="505"/>
      <c r="BDG458" s="511"/>
      <c r="BDH458" s="512"/>
      <c r="BDI458" s="512"/>
      <c r="BDJ458" s="505"/>
      <c r="BDK458" s="505"/>
      <c r="BDL458" s="505"/>
      <c r="BDM458" s="511"/>
      <c r="BDN458" s="512"/>
      <c r="BDO458" s="512"/>
      <c r="BDP458" s="505"/>
      <c r="BDQ458" s="505"/>
      <c r="BDR458" s="505"/>
      <c r="BDS458" s="511"/>
      <c r="BDT458" s="512"/>
      <c r="BDU458" s="512"/>
      <c r="BDV458" s="505"/>
      <c r="BDW458" s="505"/>
      <c r="BDX458" s="505"/>
      <c r="BDY458" s="511"/>
      <c r="BDZ458" s="512"/>
      <c r="BEA458" s="512"/>
      <c r="BEB458" s="505"/>
      <c r="BEC458" s="505"/>
      <c r="BED458" s="505"/>
      <c r="BEE458" s="511"/>
      <c r="BEF458" s="512"/>
      <c r="BEG458" s="512"/>
      <c r="BEH458" s="505"/>
      <c r="BEI458" s="505"/>
      <c r="BEJ458" s="505"/>
      <c r="BEK458" s="511"/>
      <c r="BEL458" s="512"/>
      <c r="BEM458" s="512"/>
      <c r="BEN458" s="505"/>
      <c r="BEO458" s="505"/>
      <c r="BEP458" s="505"/>
      <c r="BEQ458" s="511"/>
      <c r="BER458" s="512"/>
      <c r="BES458" s="512"/>
      <c r="BET458" s="505"/>
      <c r="BEU458" s="505"/>
      <c r="BEV458" s="505"/>
      <c r="BEW458" s="511"/>
      <c r="BEX458" s="512"/>
      <c r="BEY458" s="512"/>
      <c r="BEZ458" s="505"/>
      <c r="BFA458" s="505"/>
      <c r="BFB458" s="505"/>
      <c r="BFC458" s="511"/>
      <c r="BFD458" s="512"/>
      <c r="BFE458" s="512"/>
      <c r="BFF458" s="505"/>
      <c r="BFG458" s="505"/>
      <c r="BFH458" s="505"/>
      <c r="BFI458" s="511"/>
      <c r="BFJ458" s="512"/>
      <c r="BFK458" s="512"/>
      <c r="BFL458" s="505"/>
      <c r="BFM458" s="505"/>
      <c r="BFN458" s="505"/>
      <c r="BFO458" s="511"/>
      <c r="BFP458" s="512"/>
      <c r="BFQ458" s="512"/>
      <c r="BFR458" s="505"/>
      <c r="BFS458" s="505"/>
      <c r="BFT458" s="505"/>
      <c r="BFU458" s="511"/>
      <c r="BFV458" s="512"/>
      <c r="BFW458" s="512"/>
      <c r="BFX458" s="505"/>
      <c r="BFY458" s="505"/>
      <c r="BFZ458" s="505"/>
      <c r="BGA458" s="511"/>
      <c r="BGB458" s="512"/>
      <c r="BGC458" s="512"/>
      <c r="BGD458" s="505"/>
      <c r="BGE458" s="505"/>
      <c r="BGF458" s="505"/>
      <c r="BGG458" s="511"/>
      <c r="BGH458" s="512"/>
      <c r="BGI458" s="512"/>
      <c r="BGJ458" s="505"/>
      <c r="BGK458" s="505"/>
      <c r="BGL458" s="505"/>
      <c r="BGM458" s="511"/>
      <c r="BGN458" s="512"/>
      <c r="BGO458" s="512"/>
      <c r="BGP458" s="505"/>
      <c r="BGQ458" s="505"/>
      <c r="BGR458" s="505"/>
      <c r="BGS458" s="511"/>
      <c r="BGT458" s="512"/>
      <c r="BGU458" s="512"/>
      <c r="BGV458" s="505"/>
      <c r="BGW458" s="505"/>
      <c r="BGX458" s="505"/>
      <c r="BGY458" s="511"/>
      <c r="BGZ458" s="512"/>
      <c r="BHA458" s="512"/>
      <c r="BHB458" s="505"/>
      <c r="BHC458" s="505"/>
      <c r="BHD458" s="505"/>
      <c r="BHE458" s="511"/>
      <c r="BHF458" s="512"/>
      <c r="BHG458" s="512"/>
      <c r="BHH458" s="505"/>
      <c r="BHI458" s="505"/>
      <c r="BHJ458" s="505"/>
      <c r="BHK458" s="511"/>
      <c r="BHL458" s="512"/>
      <c r="BHM458" s="512"/>
      <c r="BHN458" s="505"/>
      <c r="BHO458" s="505"/>
      <c r="BHP458" s="505"/>
      <c r="BHQ458" s="511"/>
      <c r="BHR458" s="512"/>
      <c r="BHS458" s="512"/>
      <c r="BHT458" s="505"/>
      <c r="BHU458" s="505"/>
      <c r="BHV458" s="505"/>
      <c r="BHW458" s="511"/>
      <c r="BHX458" s="512"/>
      <c r="BHY458" s="512"/>
      <c r="BHZ458" s="505"/>
      <c r="BIA458" s="505"/>
      <c r="BIB458" s="505"/>
      <c r="BIC458" s="511"/>
      <c r="BID458" s="512"/>
      <c r="BIE458" s="512"/>
      <c r="BIF458" s="505"/>
      <c r="BIG458" s="505"/>
      <c r="BIH458" s="505"/>
      <c r="BII458" s="511"/>
      <c r="BIJ458" s="512"/>
      <c r="BIK458" s="512"/>
      <c r="BIL458" s="505"/>
      <c r="BIM458" s="505"/>
      <c r="BIN458" s="505"/>
      <c r="BIO458" s="511"/>
      <c r="BIP458" s="512"/>
      <c r="BIQ458" s="512"/>
      <c r="BIR458" s="505"/>
      <c r="BIS458" s="505"/>
      <c r="BIT458" s="505"/>
      <c r="BIU458" s="511"/>
      <c r="BIV458" s="512"/>
      <c r="BIW458" s="512"/>
      <c r="BIX458" s="505"/>
      <c r="BIY458" s="505"/>
      <c r="BIZ458" s="505"/>
      <c r="BJA458" s="511"/>
      <c r="BJB458" s="512"/>
      <c r="BJC458" s="512"/>
      <c r="BJD458" s="505"/>
      <c r="BJE458" s="505"/>
      <c r="BJF458" s="505"/>
      <c r="BJG458" s="511"/>
      <c r="BJH458" s="512"/>
      <c r="BJI458" s="512"/>
      <c r="BJJ458" s="505"/>
      <c r="BJK458" s="505"/>
      <c r="BJL458" s="505"/>
      <c r="BJM458" s="511"/>
      <c r="BJN458" s="512"/>
      <c r="BJO458" s="512"/>
      <c r="BJP458" s="505"/>
      <c r="BJQ458" s="505"/>
      <c r="BJR458" s="505"/>
      <c r="BJS458" s="511"/>
      <c r="BJT458" s="512"/>
      <c r="BJU458" s="512"/>
      <c r="BJV458" s="505"/>
      <c r="BJW458" s="505"/>
      <c r="BJX458" s="505"/>
      <c r="BJY458" s="511"/>
      <c r="BJZ458" s="512"/>
      <c r="BKA458" s="512"/>
      <c r="BKB458" s="505"/>
      <c r="BKC458" s="505"/>
      <c r="BKD458" s="505"/>
      <c r="BKE458" s="511"/>
      <c r="BKF458" s="512"/>
      <c r="BKG458" s="512"/>
      <c r="BKH458" s="505"/>
      <c r="BKI458" s="505"/>
      <c r="BKJ458" s="505"/>
      <c r="BKK458" s="511"/>
      <c r="BKL458" s="512"/>
      <c r="BKM458" s="512"/>
      <c r="BKN458" s="505"/>
      <c r="BKO458" s="505"/>
      <c r="BKP458" s="505"/>
      <c r="BKQ458" s="511"/>
      <c r="BKR458" s="512"/>
      <c r="BKS458" s="512"/>
      <c r="BKT458" s="505"/>
      <c r="BKU458" s="505"/>
      <c r="BKV458" s="505"/>
      <c r="BKW458" s="511"/>
      <c r="BKX458" s="512"/>
      <c r="BKY458" s="512"/>
      <c r="BKZ458" s="505"/>
      <c r="BLA458" s="505"/>
      <c r="BLB458" s="505"/>
      <c r="BLC458" s="511"/>
      <c r="BLD458" s="512"/>
      <c r="BLE458" s="512"/>
      <c r="BLF458" s="505"/>
      <c r="BLG458" s="505"/>
      <c r="BLH458" s="505"/>
      <c r="BLI458" s="511"/>
      <c r="BLJ458" s="512"/>
      <c r="BLK458" s="512"/>
      <c r="BLL458" s="505"/>
      <c r="BLM458" s="505"/>
      <c r="BLN458" s="505"/>
      <c r="BLO458" s="511"/>
      <c r="BLP458" s="512"/>
      <c r="BLQ458" s="512"/>
      <c r="BLR458" s="505"/>
      <c r="BLS458" s="505"/>
      <c r="BLT458" s="505"/>
      <c r="BLU458" s="511"/>
      <c r="BLV458" s="512"/>
      <c r="BLW458" s="512"/>
      <c r="BLX458" s="505"/>
      <c r="BLY458" s="505"/>
      <c r="BLZ458" s="505"/>
      <c r="BMA458" s="511"/>
      <c r="BMB458" s="512"/>
      <c r="BMC458" s="512"/>
      <c r="BMD458" s="505"/>
      <c r="BME458" s="505"/>
      <c r="BMF458" s="505"/>
      <c r="BMG458" s="511"/>
      <c r="BMH458" s="512"/>
      <c r="BMI458" s="512"/>
      <c r="BMJ458" s="505"/>
      <c r="BMK458" s="505"/>
      <c r="BML458" s="505"/>
      <c r="BMM458" s="511"/>
      <c r="BMN458" s="512"/>
      <c r="BMO458" s="512"/>
      <c r="BMP458" s="505"/>
      <c r="BMQ458" s="505"/>
      <c r="BMR458" s="505"/>
      <c r="BMS458" s="511"/>
      <c r="BMT458" s="512"/>
      <c r="BMU458" s="512"/>
      <c r="BMV458" s="505"/>
      <c r="BMW458" s="505"/>
      <c r="BMX458" s="505"/>
      <c r="BMY458" s="511"/>
      <c r="BMZ458" s="512"/>
      <c r="BNA458" s="512"/>
      <c r="BNB458" s="505"/>
      <c r="BNC458" s="505"/>
      <c r="BND458" s="505"/>
      <c r="BNE458" s="511"/>
      <c r="BNF458" s="512"/>
      <c r="BNG458" s="512"/>
      <c r="BNH458" s="505"/>
      <c r="BNI458" s="505"/>
      <c r="BNJ458" s="505"/>
      <c r="BNK458" s="511"/>
      <c r="BNL458" s="512"/>
      <c r="BNM458" s="512"/>
      <c r="BNN458" s="505"/>
      <c r="BNO458" s="505"/>
      <c r="BNP458" s="505"/>
      <c r="BNQ458" s="511"/>
      <c r="BNR458" s="512"/>
      <c r="BNS458" s="512"/>
      <c r="BNT458" s="505"/>
      <c r="BNU458" s="505"/>
      <c r="BNV458" s="505"/>
      <c r="BNW458" s="511"/>
      <c r="BNX458" s="512"/>
      <c r="BNY458" s="512"/>
      <c r="BNZ458" s="505"/>
      <c r="BOA458" s="505"/>
      <c r="BOB458" s="505"/>
      <c r="BOC458" s="511"/>
      <c r="BOD458" s="512"/>
      <c r="BOE458" s="512"/>
      <c r="BOF458" s="505"/>
      <c r="BOG458" s="505"/>
      <c r="BOH458" s="505"/>
      <c r="BOI458" s="511"/>
      <c r="BOJ458" s="512"/>
      <c r="BOK458" s="512"/>
      <c r="BOL458" s="505"/>
      <c r="BOM458" s="505"/>
      <c r="BON458" s="505"/>
      <c r="BOO458" s="511"/>
      <c r="BOP458" s="512"/>
      <c r="BOQ458" s="512"/>
      <c r="BOR458" s="505"/>
      <c r="BOS458" s="505"/>
      <c r="BOT458" s="505"/>
      <c r="BOU458" s="511"/>
      <c r="BOV458" s="512"/>
      <c r="BOW458" s="512"/>
      <c r="BOX458" s="505"/>
      <c r="BOY458" s="505"/>
      <c r="BOZ458" s="505"/>
      <c r="BPA458" s="511"/>
      <c r="BPB458" s="512"/>
      <c r="BPC458" s="512"/>
      <c r="BPD458" s="505"/>
      <c r="BPE458" s="505"/>
      <c r="BPF458" s="505"/>
      <c r="BPG458" s="511"/>
      <c r="BPH458" s="512"/>
      <c r="BPI458" s="512"/>
      <c r="BPJ458" s="505"/>
      <c r="BPK458" s="505"/>
      <c r="BPL458" s="505"/>
      <c r="BPM458" s="511"/>
      <c r="BPN458" s="512"/>
      <c r="BPO458" s="512"/>
      <c r="BPP458" s="505"/>
      <c r="BPQ458" s="505"/>
      <c r="BPR458" s="505"/>
      <c r="BPS458" s="511"/>
      <c r="BPT458" s="512"/>
      <c r="BPU458" s="512"/>
      <c r="BPV458" s="505"/>
      <c r="BPW458" s="505"/>
      <c r="BPX458" s="505"/>
      <c r="BPY458" s="511"/>
      <c r="BPZ458" s="512"/>
      <c r="BQA458" s="512"/>
      <c r="BQB458" s="505"/>
      <c r="BQC458" s="505"/>
      <c r="BQD458" s="505"/>
      <c r="BQE458" s="511"/>
      <c r="BQF458" s="512"/>
      <c r="BQG458" s="512"/>
      <c r="BQH458" s="505"/>
      <c r="BQI458" s="505"/>
      <c r="BQJ458" s="505"/>
      <c r="BQK458" s="511"/>
      <c r="BQL458" s="512"/>
      <c r="BQM458" s="512"/>
      <c r="BQN458" s="505"/>
      <c r="BQO458" s="505"/>
      <c r="BQP458" s="505"/>
      <c r="BQQ458" s="511"/>
      <c r="BQR458" s="512"/>
      <c r="BQS458" s="512"/>
      <c r="BQT458" s="505"/>
      <c r="BQU458" s="505"/>
      <c r="BQV458" s="505"/>
      <c r="BQW458" s="511"/>
      <c r="BQX458" s="512"/>
      <c r="BQY458" s="512"/>
      <c r="BQZ458" s="505"/>
      <c r="BRA458" s="505"/>
      <c r="BRB458" s="505"/>
      <c r="BRC458" s="511"/>
      <c r="BRD458" s="512"/>
      <c r="BRE458" s="512"/>
      <c r="BRF458" s="505"/>
      <c r="BRG458" s="505"/>
      <c r="BRH458" s="505"/>
      <c r="BRI458" s="511"/>
      <c r="BRJ458" s="512"/>
      <c r="BRK458" s="512"/>
      <c r="BRL458" s="505"/>
      <c r="BRM458" s="505"/>
      <c r="BRN458" s="505"/>
      <c r="BRO458" s="511"/>
      <c r="BRP458" s="512"/>
      <c r="BRQ458" s="512"/>
      <c r="BRR458" s="505"/>
      <c r="BRS458" s="505"/>
      <c r="BRT458" s="505"/>
      <c r="BRU458" s="511"/>
      <c r="BRV458" s="512"/>
      <c r="BRW458" s="512"/>
      <c r="BRX458" s="505"/>
      <c r="BRY458" s="505"/>
      <c r="BRZ458" s="505"/>
      <c r="BSA458" s="511"/>
      <c r="BSB458" s="512"/>
      <c r="BSC458" s="512"/>
      <c r="BSD458" s="505"/>
      <c r="BSE458" s="505"/>
      <c r="BSF458" s="505"/>
      <c r="BSG458" s="511"/>
      <c r="BSH458" s="512"/>
      <c r="BSI458" s="512"/>
      <c r="BSJ458" s="505"/>
      <c r="BSK458" s="505"/>
      <c r="BSL458" s="505"/>
      <c r="BSM458" s="511"/>
      <c r="BSN458" s="512"/>
      <c r="BSO458" s="512"/>
      <c r="BSP458" s="505"/>
      <c r="BSQ458" s="505"/>
      <c r="BSR458" s="505"/>
      <c r="BSS458" s="511"/>
      <c r="BST458" s="512"/>
      <c r="BSU458" s="512"/>
      <c r="BSV458" s="505"/>
      <c r="BSW458" s="505"/>
      <c r="BSX458" s="505"/>
      <c r="BSY458" s="511"/>
      <c r="BSZ458" s="512"/>
      <c r="BTA458" s="512"/>
      <c r="BTB458" s="505"/>
      <c r="BTC458" s="505"/>
      <c r="BTD458" s="505"/>
      <c r="BTE458" s="511"/>
      <c r="BTF458" s="512"/>
      <c r="BTG458" s="512"/>
      <c r="BTH458" s="505"/>
      <c r="BTI458" s="505"/>
      <c r="BTJ458" s="505"/>
      <c r="BTK458" s="511"/>
      <c r="BTL458" s="512"/>
      <c r="BTM458" s="512"/>
      <c r="BTN458" s="505"/>
      <c r="BTO458" s="505"/>
      <c r="BTP458" s="505"/>
      <c r="BTQ458" s="511"/>
      <c r="BTR458" s="512"/>
      <c r="BTS458" s="512"/>
      <c r="BTT458" s="505"/>
      <c r="BTU458" s="505"/>
      <c r="BTV458" s="505"/>
      <c r="BTW458" s="511"/>
      <c r="BTX458" s="512"/>
      <c r="BTY458" s="512"/>
      <c r="BTZ458" s="505"/>
      <c r="BUA458" s="505"/>
      <c r="BUB458" s="505"/>
      <c r="BUC458" s="511"/>
      <c r="BUD458" s="512"/>
      <c r="BUE458" s="512"/>
      <c r="BUF458" s="505"/>
      <c r="BUG458" s="505"/>
      <c r="BUH458" s="505"/>
      <c r="BUI458" s="511"/>
      <c r="BUJ458" s="512"/>
      <c r="BUK458" s="512"/>
      <c r="BUL458" s="505"/>
      <c r="BUM458" s="505"/>
      <c r="BUN458" s="505"/>
      <c r="BUO458" s="511"/>
      <c r="BUP458" s="512"/>
      <c r="BUQ458" s="512"/>
      <c r="BUR458" s="505"/>
      <c r="BUS458" s="505"/>
      <c r="BUT458" s="505"/>
      <c r="BUU458" s="511"/>
      <c r="BUV458" s="512"/>
      <c r="BUW458" s="512"/>
      <c r="BUX458" s="505"/>
      <c r="BUY458" s="505"/>
      <c r="BUZ458" s="505"/>
      <c r="BVA458" s="511"/>
      <c r="BVB458" s="512"/>
      <c r="BVC458" s="512"/>
      <c r="BVD458" s="505"/>
      <c r="BVE458" s="505"/>
      <c r="BVF458" s="505"/>
      <c r="BVG458" s="511"/>
      <c r="BVH458" s="512"/>
      <c r="BVI458" s="512"/>
      <c r="BVJ458" s="505"/>
      <c r="BVK458" s="505"/>
      <c r="BVL458" s="505"/>
      <c r="BVM458" s="511"/>
      <c r="BVN458" s="512"/>
      <c r="BVO458" s="512"/>
      <c r="BVP458" s="505"/>
      <c r="BVQ458" s="505"/>
      <c r="BVR458" s="505"/>
      <c r="BVS458" s="511"/>
      <c r="BVT458" s="512"/>
      <c r="BVU458" s="512"/>
      <c r="BVV458" s="505"/>
      <c r="BVW458" s="505"/>
      <c r="BVX458" s="505"/>
      <c r="BVY458" s="511"/>
      <c r="BVZ458" s="512"/>
      <c r="BWA458" s="512"/>
      <c r="BWB458" s="505"/>
      <c r="BWC458" s="505"/>
      <c r="BWD458" s="505"/>
      <c r="BWE458" s="511"/>
      <c r="BWF458" s="512"/>
      <c r="BWG458" s="512"/>
      <c r="BWH458" s="505"/>
      <c r="BWI458" s="505"/>
      <c r="BWJ458" s="505"/>
      <c r="BWK458" s="511"/>
      <c r="BWL458" s="512"/>
      <c r="BWM458" s="512"/>
      <c r="BWN458" s="505"/>
      <c r="BWO458" s="505"/>
      <c r="BWP458" s="505"/>
      <c r="BWQ458" s="511"/>
      <c r="BWR458" s="512"/>
      <c r="BWS458" s="512"/>
      <c r="BWT458" s="505"/>
      <c r="BWU458" s="505"/>
      <c r="BWV458" s="505"/>
      <c r="BWW458" s="511"/>
      <c r="BWX458" s="512"/>
      <c r="BWY458" s="512"/>
      <c r="BWZ458" s="505"/>
      <c r="BXA458" s="505"/>
      <c r="BXB458" s="505"/>
      <c r="BXC458" s="511"/>
      <c r="BXD458" s="512"/>
      <c r="BXE458" s="512"/>
      <c r="BXF458" s="505"/>
      <c r="BXG458" s="505"/>
      <c r="BXH458" s="505"/>
      <c r="BXI458" s="511"/>
      <c r="BXJ458" s="512"/>
      <c r="BXK458" s="512"/>
      <c r="BXL458" s="505"/>
      <c r="BXM458" s="505"/>
      <c r="BXN458" s="505"/>
      <c r="BXO458" s="511"/>
      <c r="BXP458" s="512"/>
      <c r="BXQ458" s="512"/>
      <c r="BXR458" s="505"/>
      <c r="BXS458" s="505"/>
      <c r="BXT458" s="505"/>
      <c r="BXU458" s="511"/>
      <c r="BXV458" s="512"/>
      <c r="BXW458" s="512"/>
      <c r="BXX458" s="505"/>
      <c r="BXY458" s="505"/>
      <c r="BXZ458" s="505"/>
      <c r="BYA458" s="511"/>
      <c r="BYB458" s="512"/>
      <c r="BYC458" s="512"/>
      <c r="BYD458" s="505"/>
      <c r="BYE458" s="505"/>
      <c r="BYF458" s="505"/>
      <c r="BYG458" s="511"/>
      <c r="BYH458" s="512"/>
      <c r="BYI458" s="512"/>
      <c r="BYJ458" s="505"/>
      <c r="BYK458" s="505"/>
      <c r="BYL458" s="505"/>
      <c r="BYM458" s="511"/>
      <c r="BYN458" s="512"/>
      <c r="BYO458" s="512"/>
      <c r="BYP458" s="505"/>
      <c r="BYQ458" s="505"/>
      <c r="BYR458" s="505"/>
      <c r="BYS458" s="511"/>
      <c r="BYT458" s="512"/>
      <c r="BYU458" s="512"/>
      <c r="BYV458" s="505"/>
      <c r="BYW458" s="505"/>
      <c r="BYX458" s="505"/>
      <c r="BYY458" s="511"/>
      <c r="BYZ458" s="512"/>
      <c r="BZA458" s="512"/>
      <c r="BZB458" s="505"/>
      <c r="BZC458" s="505"/>
      <c r="BZD458" s="505"/>
      <c r="BZE458" s="511"/>
      <c r="BZF458" s="512"/>
      <c r="BZG458" s="512"/>
      <c r="BZH458" s="505"/>
      <c r="BZI458" s="505"/>
      <c r="BZJ458" s="505"/>
      <c r="BZK458" s="511"/>
      <c r="BZL458" s="512"/>
      <c r="BZM458" s="512"/>
      <c r="BZN458" s="505"/>
      <c r="BZO458" s="505"/>
      <c r="BZP458" s="505"/>
      <c r="BZQ458" s="511"/>
      <c r="BZR458" s="512"/>
      <c r="BZS458" s="512"/>
      <c r="BZT458" s="505"/>
      <c r="BZU458" s="505"/>
      <c r="BZV458" s="505"/>
      <c r="BZW458" s="511"/>
      <c r="BZX458" s="512"/>
      <c r="BZY458" s="512"/>
      <c r="BZZ458" s="505"/>
      <c r="CAA458" s="505"/>
      <c r="CAB458" s="505"/>
      <c r="CAC458" s="511"/>
      <c r="CAD458" s="512"/>
      <c r="CAE458" s="512"/>
      <c r="CAF458" s="505"/>
      <c r="CAG458" s="505"/>
      <c r="CAH458" s="505"/>
      <c r="CAI458" s="511"/>
      <c r="CAJ458" s="512"/>
      <c r="CAK458" s="512"/>
      <c r="CAL458" s="505"/>
      <c r="CAM458" s="505"/>
      <c r="CAN458" s="505"/>
      <c r="CAO458" s="511"/>
      <c r="CAP458" s="512"/>
      <c r="CAQ458" s="512"/>
      <c r="CAR458" s="505"/>
      <c r="CAS458" s="505"/>
      <c r="CAT458" s="505"/>
      <c r="CAU458" s="511"/>
      <c r="CAV458" s="512"/>
      <c r="CAW458" s="512"/>
      <c r="CAX458" s="505"/>
      <c r="CAY458" s="505"/>
      <c r="CAZ458" s="505"/>
      <c r="CBA458" s="511"/>
      <c r="CBB458" s="512"/>
      <c r="CBC458" s="512"/>
      <c r="CBD458" s="505"/>
      <c r="CBE458" s="505"/>
      <c r="CBF458" s="505"/>
      <c r="CBG458" s="511"/>
      <c r="CBH458" s="512"/>
      <c r="CBI458" s="512"/>
      <c r="CBJ458" s="505"/>
      <c r="CBK458" s="505"/>
      <c r="CBL458" s="505"/>
      <c r="CBM458" s="511"/>
      <c r="CBN458" s="512"/>
      <c r="CBO458" s="512"/>
      <c r="CBP458" s="505"/>
      <c r="CBQ458" s="505"/>
      <c r="CBR458" s="505"/>
      <c r="CBS458" s="511"/>
      <c r="CBT458" s="512"/>
      <c r="CBU458" s="512"/>
      <c r="CBV458" s="505"/>
      <c r="CBW458" s="505"/>
      <c r="CBX458" s="505"/>
      <c r="CBY458" s="511"/>
      <c r="CBZ458" s="512"/>
      <c r="CCA458" s="512"/>
      <c r="CCB458" s="505"/>
      <c r="CCC458" s="505"/>
      <c r="CCD458" s="505"/>
      <c r="CCE458" s="511"/>
      <c r="CCF458" s="512"/>
      <c r="CCG458" s="512"/>
      <c r="CCH458" s="505"/>
      <c r="CCI458" s="505"/>
      <c r="CCJ458" s="505"/>
      <c r="CCK458" s="511"/>
      <c r="CCL458" s="512"/>
      <c r="CCM458" s="512"/>
      <c r="CCN458" s="505"/>
      <c r="CCO458" s="505"/>
      <c r="CCP458" s="505"/>
      <c r="CCQ458" s="511"/>
      <c r="CCR458" s="512"/>
      <c r="CCS458" s="512"/>
      <c r="CCT458" s="505"/>
      <c r="CCU458" s="505"/>
      <c r="CCV458" s="505"/>
      <c r="CCW458" s="511"/>
      <c r="CCX458" s="512"/>
      <c r="CCY458" s="512"/>
      <c r="CCZ458" s="505"/>
      <c r="CDA458" s="505"/>
      <c r="CDB458" s="505"/>
      <c r="CDC458" s="511"/>
      <c r="CDD458" s="512"/>
      <c r="CDE458" s="512"/>
      <c r="CDF458" s="505"/>
      <c r="CDG458" s="505"/>
      <c r="CDH458" s="505"/>
      <c r="CDI458" s="511"/>
      <c r="CDJ458" s="512"/>
      <c r="CDK458" s="512"/>
      <c r="CDL458" s="505"/>
      <c r="CDM458" s="505"/>
      <c r="CDN458" s="505"/>
      <c r="CDO458" s="511"/>
      <c r="CDP458" s="512"/>
      <c r="CDQ458" s="512"/>
      <c r="CDR458" s="505"/>
      <c r="CDS458" s="505"/>
      <c r="CDT458" s="505"/>
      <c r="CDU458" s="511"/>
      <c r="CDV458" s="512"/>
      <c r="CDW458" s="512"/>
      <c r="CDX458" s="505"/>
      <c r="CDY458" s="505"/>
      <c r="CDZ458" s="505"/>
      <c r="CEA458" s="511"/>
      <c r="CEB458" s="512"/>
      <c r="CEC458" s="512"/>
      <c r="CED458" s="505"/>
      <c r="CEE458" s="505"/>
      <c r="CEF458" s="505"/>
      <c r="CEG458" s="511"/>
      <c r="CEH458" s="512"/>
      <c r="CEI458" s="512"/>
      <c r="CEJ458" s="505"/>
      <c r="CEK458" s="505"/>
      <c r="CEL458" s="505"/>
      <c r="CEM458" s="511"/>
      <c r="CEN458" s="512"/>
      <c r="CEO458" s="512"/>
      <c r="CEP458" s="505"/>
      <c r="CEQ458" s="505"/>
      <c r="CER458" s="505"/>
      <c r="CES458" s="511"/>
      <c r="CET458" s="512"/>
      <c r="CEU458" s="512"/>
      <c r="CEV458" s="505"/>
      <c r="CEW458" s="505"/>
      <c r="CEX458" s="505"/>
      <c r="CEY458" s="511"/>
      <c r="CEZ458" s="512"/>
      <c r="CFA458" s="512"/>
      <c r="CFB458" s="505"/>
      <c r="CFC458" s="505"/>
      <c r="CFD458" s="505"/>
      <c r="CFE458" s="511"/>
      <c r="CFF458" s="512"/>
      <c r="CFG458" s="512"/>
      <c r="CFH458" s="505"/>
      <c r="CFI458" s="505"/>
      <c r="CFJ458" s="505"/>
      <c r="CFK458" s="511"/>
      <c r="CFL458" s="512"/>
      <c r="CFM458" s="512"/>
      <c r="CFN458" s="505"/>
      <c r="CFO458" s="505"/>
      <c r="CFP458" s="505"/>
      <c r="CFQ458" s="511"/>
      <c r="CFR458" s="512"/>
      <c r="CFS458" s="512"/>
      <c r="CFT458" s="505"/>
      <c r="CFU458" s="505"/>
      <c r="CFV458" s="505"/>
      <c r="CFW458" s="511"/>
      <c r="CFX458" s="512"/>
      <c r="CFY458" s="512"/>
      <c r="CFZ458" s="505"/>
      <c r="CGA458" s="505"/>
      <c r="CGB458" s="505"/>
      <c r="CGC458" s="511"/>
      <c r="CGD458" s="512"/>
      <c r="CGE458" s="512"/>
      <c r="CGF458" s="505"/>
      <c r="CGG458" s="505"/>
      <c r="CGH458" s="505"/>
      <c r="CGI458" s="511"/>
      <c r="CGJ458" s="512"/>
      <c r="CGK458" s="512"/>
      <c r="CGL458" s="505"/>
      <c r="CGM458" s="505"/>
      <c r="CGN458" s="505"/>
      <c r="CGO458" s="511"/>
      <c r="CGP458" s="512"/>
      <c r="CGQ458" s="512"/>
      <c r="CGR458" s="505"/>
      <c r="CGS458" s="505"/>
      <c r="CGT458" s="505"/>
      <c r="CGU458" s="511"/>
      <c r="CGV458" s="512"/>
      <c r="CGW458" s="512"/>
      <c r="CGX458" s="505"/>
      <c r="CGY458" s="505"/>
      <c r="CGZ458" s="505"/>
      <c r="CHA458" s="511"/>
      <c r="CHB458" s="512"/>
      <c r="CHC458" s="512"/>
      <c r="CHD458" s="505"/>
      <c r="CHE458" s="505"/>
      <c r="CHF458" s="505"/>
      <c r="CHG458" s="511"/>
      <c r="CHH458" s="512"/>
      <c r="CHI458" s="512"/>
      <c r="CHJ458" s="505"/>
      <c r="CHK458" s="505"/>
      <c r="CHL458" s="505"/>
      <c r="CHM458" s="511"/>
      <c r="CHN458" s="512"/>
      <c r="CHO458" s="512"/>
      <c r="CHP458" s="505"/>
      <c r="CHQ458" s="505"/>
      <c r="CHR458" s="505"/>
      <c r="CHS458" s="511"/>
      <c r="CHT458" s="512"/>
      <c r="CHU458" s="512"/>
      <c r="CHV458" s="505"/>
      <c r="CHW458" s="505"/>
      <c r="CHX458" s="505"/>
      <c r="CHY458" s="511"/>
      <c r="CHZ458" s="512"/>
      <c r="CIA458" s="512"/>
      <c r="CIB458" s="505"/>
      <c r="CIC458" s="505"/>
      <c r="CID458" s="505"/>
      <c r="CIE458" s="511"/>
      <c r="CIF458" s="512"/>
      <c r="CIG458" s="512"/>
      <c r="CIH458" s="505"/>
      <c r="CII458" s="505"/>
      <c r="CIJ458" s="505"/>
      <c r="CIK458" s="511"/>
      <c r="CIL458" s="512"/>
      <c r="CIM458" s="512"/>
      <c r="CIN458" s="505"/>
      <c r="CIO458" s="505"/>
      <c r="CIP458" s="505"/>
      <c r="CIQ458" s="511"/>
      <c r="CIR458" s="512"/>
      <c r="CIS458" s="512"/>
      <c r="CIT458" s="505"/>
      <c r="CIU458" s="505"/>
      <c r="CIV458" s="505"/>
      <c r="CIW458" s="511"/>
      <c r="CIX458" s="512"/>
      <c r="CIY458" s="512"/>
      <c r="CIZ458" s="505"/>
      <c r="CJA458" s="505"/>
      <c r="CJB458" s="505"/>
      <c r="CJC458" s="511"/>
      <c r="CJD458" s="512"/>
      <c r="CJE458" s="512"/>
      <c r="CJF458" s="505"/>
      <c r="CJG458" s="505"/>
      <c r="CJH458" s="505"/>
      <c r="CJI458" s="511"/>
      <c r="CJJ458" s="512"/>
      <c r="CJK458" s="512"/>
      <c r="CJL458" s="505"/>
      <c r="CJM458" s="505"/>
      <c r="CJN458" s="505"/>
      <c r="CJO458" s="511"/>
      <c r="CJP458" s="512"/>
      <c r="CJQ458" s="512"/>
      <c r="CJR458" s="505"/>
      <c r="CJS458" s="505"/>
      <c r="CJT458" s="505"/>
      <c r="CJU458" s="511"/>
      <c r="CJV458" s="512"/>
      <c r="CJW458" s="512"/>
      <c r="CJX458" s="505"/>
      <c r="CJY458" s="505"/>
      <c r="CJZ458" s="505"/>
      <c r="CKA458" s="511"/>
      <c r="CKB458" s="512"/>
      <c r="CKC458" s="512"/>
      <c r="CKD458" s="505"/>
      <c r="CKE458" s="505"/>
      <c r="CKF458" s="505"/>
      <c r="CKG458" s="511"/>
      <c r="CKH458" s="512"/>
      <c r="CKI458" s="512"/>
      <c r="CKJ458" s="505"/>
      <c r="CKK458" s="505"/>
      <c r="CKL458" s="505"/>
      <c r="CKM458" s="511"/>
      <c r="CKN458" s="512"/>
      <c r="CKO458" s="512"/>
      <c r="CKP458" s="505"/>
      <c r="CKQ458" s="505"/>
      <c r="CKR458" s="505"/>
      <c r="CKS458" s="511"/>
      <c r="CKT458" s="512"/>
      <c r="CKU458" s="512"/>
      <c r="CKV458" s="505"/>
      <c r="CKW458" s="505"/>
      <c r="CKX458" s="505"/>
      <c r="CKY458" s="511"/>
      <c r="CKZ458" s="512"/>
      <c r="CLA458" s="512"/>
      <c r="CLB458" s="505"/>
      <c r="CLC458" s="505"/>
      <c r="CLD458" s="505"/>
      <c r="CLE458" s="511"/>
      <c r="CLF458" s="512"/>
      <c r="CLG458" s="512"/>
      <c r="CLH458" s="505"/>
      <c r="CLI458" s="505"/>
      <c r="CLJ458" s="505"/>
      <c r="CLK458" s="511"/>
      <c r="CLL458" s="512"/>
      <c r="CLM458" s="512"/>
      <c r="CLN458" s="505"/>
      <c r="CLO458" s="505"/>
      <c r="CLP458" s="505"/>
      <c r="CLQ458" s="511"/>
      <c r="CLR458" s="512"/>
      <c r="CLS458" s="512"/>
      <c r="CLT458" s="505"/>
      <c r="CLU458" s="505"/>
      <c r="CLV458" s="505"/>
      <c r="CLW458" s="511"/>
      <c r="CLX458" s="512"/>
      <c r="CLY458" s="512"/>
      <c r="CLZ458" s="505"/>
      <c r="CMA458" s="505"/>
      <c r="CMB458" s="505"/>
      <c r="CMC458" s="511"/>
      <c r="CMD458" s="512"/>
      <c r="CME458" s="512"/>
      <c r="CMF458" s="505"/>
      <c r="CMG458" s="505"/>
      <c r="CMH458" s="505"/>
      <c r="CMI458" s="511"/>
      <c r="CMJ458" s="512"/>
      <c r="CMK458" s="512"/>
      <c r="CML458" s="505"/>
      <c r="CMM458" s="505"/>
      <c r="CMN458" s="505"/>
      <c r="CMO458" s="511"/>
      <c r="CMP458" s="512"/>
      <c r="CMQ458" s="512"/>
      <c r="CMR458" s="505"/>
      <c r="CMS458" s="505"/>
      <c r="CMT458" s="505"/>
      <c r="CMU458" s="511"/>
      <c r="CMV458" s="512"/>
      <c r="CMW458" s="512"/>
      <c r="CMX458" s="505"/>
      <c r="CMY458" s="505"/>
      <c r="CMZ458" s="505"/>
      <c r="CNA458" s="511"/>
      <c r="CNB458" s="512"/>
      <c r="CNC458" s="512"/>
      <c r="CND458" s="505"/>
      <c r="CNE458" s="505"/>
      <c r="CNF458" s="505"/>
      <c r="CNG458" s="511"/>
      <c r="CNH458" s="512"/>
      <c r="CNI458" s="512"/>
      <c r="CNJ458" s="505"/>
      <c r="CNK458" s="505"/>
      <c r="CNL458" s="505"/>
      <c r="CNM458" s="511"/>
      <c r="CNN458" s="512"/>
      <c r="CNO458" s="512"/>
      <c r="CNP458" s="505"/>
      <c r="CNQ458" s="505"/>
      <c r="CNR458" s="505"/>
      <c r="CNS458" s="511"/>
      <c r="CNT458" s="512"/>
      <c r="CNU458" s="512"/>
      <c r="CNV458" s="505"/>
      <c r="CNW458" s="505"/>
      <c r="CNX458" s="505"/>
      <c r="CNY458" s="511"/>
      <c r="CNZ458" s="512"/>
      <c r="COA458" s="512"/>
      <c r="COB458" s="505"/>
      <c r="COC458" s="505"/>
      <c r="COD458" s="505"/>
      <c r="COE458" s="511"/>
      <c r="COF458" s="512"/>
      <c r="COG458" s="512"/>
      <c r="COH458" s="505"/>
      <c r="COI458" s="505"/>
      <c r="COJ458" s="505"/>
      <c r="COK458" s="511"/>
      <c r="COL458" s="512"/>
      <c r="COM458" s="512"/>
      <c r="CON458" s="505"/>
      <c r="COO458" s="505"/>
      <c r="COP458" s="505"/>
      <c r="COQ458" s="511"/>
      <c r="COR458" s="512"/>
      <c r="COS458" s="512"/>
      <c r="COT458" s="505"/>
      <c r="COU458" s="505"/>
      <c r="COV458" s="505"/>
      <c r="COW458" s="511"/>
      <c r="COX458" s="512"/>
      <c r="COY458" s="512"/>
      <c r="COZ458" s="505"/>
      <c r="CPA458" s="505"/>
      <c r="CPB458" s="505"/>
      <c r="CPC458" s="511"/>
      <c r="CPD458" s="512"/>
      <c r="CPE458" s="512"/>
      <c r="CPF458" s="505"/>
      <c r="CPG458" s="505"/>
      <c r="CPH458" s="505"/>
      <c r="CPI458" s="511"/>
      <c r="CPJ458" s="512"/>
      <c r="CPK458" s="512"/>
      <c r="CPL458" s="505"/>
      <c r="CPM458" s="505"/>
      <c r="CPN458" s="505"/>
      <c r="CPO458" s="511"/>
      <c r="CPP458" s="512"/>
      <c r="CPQ458" s="512"/>
      <c r="CPR458" s="505"/>
      <c r="CPS458" s="505"/>
      <c r="CPT458" s="505"/>
      <c r="CPU458" s="511"/>
      <c r="CPV458" s="512"/>
      <c r="CPW458" s="512"/>
      <c r="CPX458" s="505"/>
      <c r="CPY458" s="505"/>
      <c r="CPZ458" s="505"/>
      <c r="CQA458" s="511"/>
      <c r="CQB458" s="512"/>
      <c r="CQC458" s="512"/>
      <c r="CQD458" s="505"/>
      <c r="CQE458" s="505"/>
      <c r="CQF458" s="505"/>
      <c r="CQG458" s="511"/>
      <c r="CQH458" s="512"/>
      <c r="CQI458" s="512"/>
      <c r="CQJ458" s="505"/>
      <c r="CQK458" s="505"/>
      <c r="CQL458" s="505"/>
      <c r="CQM458" s="511"/>
      <c r="CQN458" s="512"/>
      <c r="CQO458" s="512"/>
      <c r="CQP458" s="505"/>
      <c r="CQQ458" s="505"/>
      <c r="CQR458" s="505"/>
      <c r="CQS458" s="511"/>
      <c r="CQT458" s="512"/>
      <c r="CQU458" s="512"/>
      <c r="CQV458" s="505"/>
      <c r="CQW458" s="505"/>
      <c r="CQX458" s="505"/>
      <c r="CQY458" s="511"/>
      <c r="CQZ458" s="512"/>
      <c r="CRA458" s="512"/>
      <c r="CRB458" s="505"/>
      <c r="CRC458" s="505"/>
      <c r="CRD458" s="505"/>
      <c r="CRE458" s="511"/>
      <c r="CRF458" s="512"/>
      <c r="CRG458" s="512"/>
      <c r="CRH458" s="505"/>
      <c r="CRI458" s="505"/>
      <c r="CRJ458" s="505"/>
      <c r="CRK458" s="511"/>
      <c r="CRL458" s="512"/>
      <c r="CRM458" s="512"/>
      <c r="CRN458" s="505"/>
      <c r="CRO458" s="505"/>
      <c r="CRP458" s="505"/>
      <c r="CRQ458" s="511"/>
      <c r="CRR458" s="512"/>
      <c r="CRS458" s="512"/>
      <c r="CRT458" s="505"/>
      <c r="CRU458" s="505"/>
      <c r="CRV458" s="505"/>
      <c r="CRW458" s="511"/>
      <c r="CRX458" s="512"/>
      <c r="CRY458" s="512"/>
      <c r="CRZ458" s="505"/>
      <c r="CSA458" s="505"/>
      <c r="CSB458" s="505"/>
      <c r="CSC458" s="511"/>
      <c r="CSD458" s="512"/>
      <c r="CSE458" s="512"/>
      <c r="CSF458" s="505"/>
      <c r="CSG458" s="505"/>
      <c r="CSH458" s="505"/>
      <c r="CSI458" s="511"/>
      <c r="CSJ458" s="512"/>
      <c r="CSK458" s="512"/>
      <c r="CSL458" s="505"/>
      <c r="CSM458" s="505"/>
      <c r="CSN458" s="505"/>
      <c r="CSO458" s="511"/>
      <c r="CSP458" s="512"/>
      <c r="CSQ458" s="512"/>
      <c r="CSR458" s="505"/>
      <c r="CSS458" s="505"/>
      <c r="CST458" s="505"/>
      <c r="CSU458" s="511"/>
      <c r="CSV458" s="512"/>
      <c r="CSW458" s="512"/>
      <c r="CSX458" s="505"/>
      <c r="CSY458" s="505"/>
      <c r="CSZ458" s="505"/>
      <c r="CTA458" s="511"/>
      <c r="CTB458" s="512"/>
      <c r="CTC458" s="512"/>
      <c r="CTD458" s="505"/>
      <c r="CTE458" s="505"/>
      <c r="CTF458" s="505"/>
      <c r="CTG458" s="511"/>
      <c r="CTH458" s="512"/>
      <c r="CTI458" s="512"/>
      <c r="CTJ458" s="505"/>
      <c r="CTK458" s="505"/>
      <c r="CTL458" s="505"/>
      <c r="CTM458" s="511"/>
      <c r="CTN458" s="512"/>
      <c r="CTO458" s="512"/>
      <c r="CTP458" s="505"/>
      <c r="CTQ458" s="505"/>
      <c r="CTR458" s="505"/>
      <c r="CTS458" s="511"/>
      <c r="CTT458" s="512"/>
      <c r="CTU458" s="512"/>
      <c r="CTV458" s="505"/>
      <c r="CTW458" s="505"/>
      <c r="CTX458" s="505"/>
      <c r="CTY458" s="511"/>
      <c r="CTZ458" s="512"/>
      <c r="CUA458" s="512"/>
      <c r="CUB458" s="505"/>
      <c r="CUC458" s="505"/>
      <c r="CUD458" s="505"/>
      <c r="CUE458" s="511"/>
      <c r="CUF458" s="512"/>
      <c r="CUG458" s="512"/>
      <c r="CUH458" s="505"/>
      <c r="CUI458" s="505"/>
      <c r="CUJ458" s="505"/>
      <c r="CUK458" s="511"/>
      <c r="CUL458" s="512"/>
      <c r="CUM458" s="512"/>
      <c r="CUN458" s="505"/>
      <c r="CUO458" s="505"/>
      <c r="CUP458" s="505"/>
      <c r="CUQ458" s="511"/>
      <c r="CUR458" s="512"/>
      <c r="CUS458" s="512"/>
      <c r="CUT458" s="505"/>
      <c r="CUU458" s="505"/>
      <c r="CUV458" s="505"/>
      <c r="CUW458" s="511"/>
      <c r="CUX458" s="512"/>
      <c r="CUY458" s="512"/>
      <c r="CUZ458" s="505"/>
      <c r="CVA458" s="505"/>
      <c r="CVB458" s="505"/>
      <c r="CVC458" s="511"/>
      <c r="CVD458" s="512"/>
      <c r="CVE458" s="512"/>
      <c r="CVF458" s="505"/>
      <c r="CVG458" s="505"/>
      <c r="CVH458" s="505"/>
      <c r="CVI458" s="511"/>
      <c r="CVJ458" s="512"/>
      <c r="CVK458" s="512"/>
      <c r="CVL458" s="505"/>
      <c r="CVM458" s="505"/>
      <c r="CVN458" s="505"/>
      <c r="CVO458" s="511"/>
      <c r="CVP458" s="512"/>
      <c r="CVQ458" s="512"/>
      <c r="CVR458" s="505"/>
      <c r="CVS458" s="505"/>
      <c r="CVT458" s="505"/>
      <c r="CVU458" s="511"/>
      <c r="CVV458" s="512"/>
      <c r="CVW458" s="512"/>
      <c r="CVX458" s="505"/>
      <c r="CVY458" s="505"/>
      <c r="CVZ458" s="505"/>
      <c r="CWA458" s="511"/>
      <c r="CWB458" s="512"/>
      <c r="CWC458" s="512"/>
      <c r="CWD458" s="505"/>
      <c r="CWE458" s="505"/>
      <c r="CWF458" s="505"/>
      <c r="CWG458" s="511"/>
      <c r="CWH458" s="512"/>
      <c r="CWI458" s="512"/>
      <c r="CWJ458" s="505"/>
      <c r="CWK458" s="505"/>
      <c r="CWL458" s="505"/>
      <c r="CWM458" s="511"/>
      <c r="CWN458" s="512"/>
      <c r="CWO458" s="512"/>
      <c r="CWP458" s="505"/>
      <c r="CWQ458" s="505"/>
      <c r="CWR458" s="505"/>
      <c r="CWS458" s="511"/>
      <c r="CWT458" s="512"/>
      <c r="CWU458" s="512"/>
      <c r="CWV458" s="505"/>
      <c r="CWW458" s="505"/>
      <c r="CWX458" s="505"/>
      <c r="CWY458" s="511"/>
      <c r="CWZ458" s="512"/>
      <c r="CXA458" s="512"/>
      <c r="CXB458" s="505"/>
      <c r="CXC458" s="505"/>
      <c r="CXD458" s="505"/>
      <c r="CXE458" s="511"/>
      <c r="CXF458" s="512"/>
      <c r="CXG458" s="512"/>
      <c r="CXH458" s="505"/>
      <c r="CXI458" s="505"/>
      <c r="CXJ458" s="505"/>
      <c r="CXK458" s="511"/>
      <c r="CXL458" s="512"/>
      <c r="CXM458" s="512"/>
      <c r="CXN458" s="505"/>
      <c r="CXO458" s="505"/>
      <c r="CXP458" s="505"/>
      <c r="CXQ458" s="511"/>
      <c r="CXR458" s="512"/>
      <c r="CXS458" s="512"/>
      <c r="CXT458" s="505"/>
      <c r="CXU458" s="505"/>
      <c r="CXV458" s="505"/>
      <c r="CXW458" s="511"/>
      <c r="CXX458" s="512"/>
      <c r="CXY458" s="512"/>
      <c r="CXZ458" s="505"/>
      <c r="CYA458" s="505"/>
      <c r="CYB458" s="505"/>
      <c r="CYC458" s="511"/>
      <c r="CYD458" s="512"/>
      <c r="CYE458" s="512"/>
      <c r="CYF458" s="505"/>
      <c r="CYG458" s="505"/>
      <c r="CYH458" s="505"/>
      <c r="CYI458" s="511"/>
      <c r="CYJ458" s="512"/>
      <c r="CYK458" s="512"/>
      <c r="CYL458" s="505"/>
      <c r="CYM458" s="505"/>
      <c r="CYN458" s="505"/>
      <c r="CYO458" s="511"/>
      <c r="CYP458" s="512"/>
      <c r="CYQ458" s="512"/>
      <c r="CYR458" s="505"/>
      <c r="CYS458" s="505"/>
      <c r="CYT458" s="505"/>
      <c r="CYU458" s="511"/>
      <c r="CYV458" s="512"/>
      <c r="CYW458" s="512"/>
      <c r="CYX458" s="505"/>
      <c r="CYY458" s="505"/>
      <c r="CYZ458" s="505"/>
      <c r="CZA458" s="511"/>
      <c r="CZB458" s="512"/>
      <c r="CZC458" s="512"/>
      <c r="CZD458" s="505"/>
      <c r="CZE458" s="505"/>
      <c r="CZF458" s="505"/>
      <c r="CZG458" s="511"/>
      <c r="CZH458" s="512"/>
      <c r="CZI458" s="512"/>
      <c r="CZJ458" s="505"/>
      <c r="CZK458" s="505"/>
      <c r="CZL458" s="505"/>
      <c r="CZM458" s="511"/>
      <c r="CZN458" s="512"/>
      <c r="CZO458" s="512"/>
      <c r="CZP458" s="505"/>
      <c r="CZQ458" s="505"/>
      <c r="CZR458" s="505"/>
      <c r="CZS458" s="511"/>
      <c r="CZT458" s="512"/>
      <c r="CZU458" s="512"/>
      <c r="CZV458" s="505"/>
      <c r="CZW458" s="505"/>
      <c r="CZX458" s="505"/>
      <c r="CZY458" s="511"/>
      <c r="CZZ458" s="512"/>
      <c r="DAA458" s="512"/>
      <c r="DAB458" s="505"/>
      <c r="DAC458" s="505"/>
      <c r="DAD458" s="505"/>
      <c r="DAE458" s="511"/>
      <c r="DAF458" s="512"/>
      <c r="DAG458" s="512"/>
      <c r="DAH458" s="505"/>
      <c r="DAI458" s="505"/>
      <c r="DAJ458" s="505"/>
      <c r="DAK458" s="511"/>
      <c r="DAL458" s="512"/>
      <c r="DAM458" s="512"/>
      <c r="DAN458" s="505"/>
      <c r="DAO458" s="505"/>
      <c r="DAP458" s="505"/>
      <c r="DAQ458" s="511"/>
      <c r="DAR458" s="512"/>
      <c r="DAS458" s="512"/>
      <c r="DAT458" s="505"/>
      <c r="DAU458" s="505"/>
      <c r="DAV458" s="505"/>
      <c r="DAW458" s="511"/>
      <c r="DAX458" s="512"/>
      <c r="DAY458" s="512"/>
      <c r="DAZ458" s="505"/>
      <c r="DBA458" s="505"/>
      <c r="DBB458" s="505"/>
      <c r="DBC458" s="511"/>
      <c r="DBD458" s="512"/>
      <c r="DBE458" s="512"/>
      <c r="DBF458" s="505"/>
      <c r="DBG458" s="505"/>
      <c r="DBH458" s="505"/>
      <c r="DBI458" s="511"/>
      <c r="DBJ458" s="512"/>
      <c r="DBK458" s="512"/>
      <c r="DBL458" s="505"/>
      <c r="DBM458" s="505"/>
      <c r="DBN458" s="505"/>
      <c r="DBO458" s="511"/>
      <c r="DBP458" s="512"/>
      <c r="DBQ458" s="512"/>
      <c r="DBR458" s="505"/>
      <c r="DBS458" s="505"/>
      <c r="DBT458" s="505"/>
      <c r="DBU458" s="511"/>
      <c r="DBV458" s="512"/>
      <c r="DBW458" s="512"/>
      <c r="DBX458" s="505"/>
      <c r="DBY458" s="505"/>
      <c r="DBZ458" s="505"/>
      <c r="DCA458" s="511"/>
      <c r="DCB458" s="512"/>
      <c r="DCC458" s="512"/>
      <c r="DCD458" s="505"/>
      <c r="DCE458" s="505"/>
      <c r="DCF458" s="505"/>
      <c r="DCG458" s="511"/>
      <c r="DCH458" s="512"/>
      <c r="DCI458" s="512"/>
      <c r="DCJ458" s="505"/>
      <c r="DCK458" s="505"/>
      <c r="DCL458" s="505"/>
      <c r="DCM458" s="511"/>
      <c r="DCN458" s="512"/>
      <c r="DCO458" s="512"/>
      <c r="DCP458" s="505"/>
      <c r="DCQ458" s="505"/>
      <c r="DCR458" s="505"/>
      <c r="DCS458" s="511"/>
      <c r="DCT458" s="512"/>
      <c r="DCU458" s="512"/>
      <c r="DCV458" s="505"/>
      <c r="DCW458" s="505"/>
      <c r="DCX458" s="505"/>
      <c r="DCY458" s="511"/>
      <c r="DCZ458" s="512"/>
      <c r="DDA458" s="512"/>
      <c r="DDB458" s="505"/>
      <c r="DDC458" s="505"/>
      <c r="DDD458" s="505"/>
      <c r="DDE458" s="511"/>
      <c r="DDF458" s="512"/>
      <c r="DDG458" s="512"/>
      <c r="DDH458" s="505"/>
      <c r="DDI458" s="505"/>
      <c r="DDJ458" s="505"/>
      <c r="DDK458" s="511"/>
      <c r="DDL458" s="512"/>
      <c r="DDM458" s="512"/>
      <c r="DDN458" s="505"/>
      <c r="DDO458" s="505"/>
      <c r="DDP458" s="505"/>
      <c r="DDQ458" s="511"/>
      <c r="DDR458" s="512"/>
      <c r="DDS458" s="512"/>
      <c r="DDT458" s="505"/>
      <c r="DDU458" s="505"/>
      <c r="DDV458" s="505"/>
      <c r="DDW458" s="511"/>
      <c r="DDX458" s="512"/>
      <c r="DDY458" s="512"/>
      <c r="DDZ458" s="505"/>
      <c r="DEA458" s="505"/>
      <c r="DEB458" s="505"/>
      <c r="DEC458" s="511"/>
      <c r="DED458" s="512"/>
      <c r="DEE458" s="512"/>
      <c r="DEF458" s="505"/>
      <c r="DEG458" s="505"/>
      <c r="DEH458" s="505"/>
      <c r="DEI458" s="511"/>
      <c r="DEJ458" s="512"/>
      <c r="DEK458" s="512"/>
      <c r="DEL458" s="505"/>
      <c r="DEM458" s="505"/>
      <c r="DEN458" s="505"/>
      <c r="DEO458" s="511"/>
      <c r="DEP458" s="512"/>
      <c r="DEQ458" s="512"/>
      <c r="DER458" s="505"/>
      <c r="DES458" s="505"/>
      <c r="DET458" s="505"/>
      <c r="DEU458" s="511"/>
      <c r="DEV458" s="512"/>
      <c r="DEW458" s="512"/>
      <c r="DEX458" s="505"/>
      <c r="DEY458" s="505"/>
      <c r="DEZ458" s="505"/>
      <c r="DFA458" s="511"/>
      <c r="DFB458" s="512"/>
      <c r="DFC458" s="512"/>
      <c r="DFD458" s="505"/>
      <c r="DFE458" s="505"/>
      <c r="DFF458" s="505"/>
      <c r="DFG458" s="511"/>
      <c r="DFH458" s="512"/>
      <c r="DFI458" s="512"/>
      <c r="DFJ458" s="505"/>
      <c r="DFK458" s="505"/>
      <c r="DFL458" s="505"/>
      <c r="DFM458" s="511"/>
      <c r="DFN458" s="512"/>
      <c r="DFO458" s="512"/>
      <c r="DFP458" s="505"/>
      <c r="DFQ458" s="505"/>
      <c r="DFR458" s="505"/>
      <c r="DFS458" s="511"/>
      <c r="DFT458" s="512"/>
      <c r="DFU458" s="512"/>
      <c r="DFV458" s="505"/>
      <c r="DFW458" s="505"/>
      <c r="DFX458" s="505"/>
      <c r="DFY458" s="511"/>
      <c r="DFZ458" s="512"/>
      <c r="DGA458" s="512"/>
      <c r="DGB458" s="505"/>
      <c r="DGC458" s="505"/>
      <c r="DGD458" s="505"/>
      <c r="DGE458" s="511"/>
      <c r="DGF458" s="512"/>
      <c r="DGG458" s="512"/>
      <c r="DGH458" s="505"/>
      <c r="DGI458" s="505"/>
      <c r="DGJ458" s="505"/>
      <c r="DGK458" s="511"/>
      <c r="DGL458" s="512"/>
      <c r="DGM458" s="512"/>
      <c r="DGN458" s="505"/>
      <c r="DGO458" s="505"/>
      <c r="DGP458" s="505"/>
      <c r="DGQ458" s="511"/>
      <c r="DGR458" s="512"/>
      <c r="DGS458" s="512"/>
      <c r="DGT458" s="505"/>
      <c r="DGU458" s="505"/>
      <c r="DGV458" s="505"/>
      <c r="DGW458" s="511"/>
      <c r="DGX458" s="512"/>
      <c r="DGY458" s="512"/>
      <c r="DGZ458" s="505"/>
      <c r="DHA458" s="505"/>
      <c r="DHB458" s="505"/>
      <c r="DHC458" s="511"/>
      <c r="DHD458" s="512"/>
      <c r="DHE458" s="512"/>
      <c r="DHF458" s="505"/>
      <c r="DHG458" s="505"/>
      <c r="DHH458" s="505"/>
      <c r="DHI458" s="511"/>
      <c r="DHJ458" s="512"/>
      <c r="DHK458" s="512"/>
      <c r="DHL458" s="505"/>
      <c r="DHM458" s="505"/>
      <c r="DHN458" s="505"/>
      <c r="DHO458" s="511"/>
      <c r="DHP458" s="512"/>
      <c r="DHQ458" s="512"/>
      <c r="DHR458" s="505"/>
      <c r="DHS458" s="505"/>
      <c r="DHT458" s="505"/>
      <c r="DHU458" s="511"/>
      <c r="DHV458" s="512"/>
      <c r="DHW458" s="512"/>
      <c r="DHX458" s="505"/>
      <c r="DHY458" s="505"/>
      <c r="DHZ458" s="505"/>
      <c r="DIA458" s="511"/>
      <c r="DIB458" s="512"/>
      <c r="DIC458" s="512"/>
      <c r="DID458" s="505"/>
      <c r="DIE458" s="505"/>
      <c r="DIF458" s="505"/>
      <c r="DIG458" s="511"/>
      <c r="DIH458" s="512"/>
      <c r="DII458" s="512"/>
      <c r="DIJ458" s="505"/>
      <c r="DIK458" s="505"/>
      <c r="DIL458" s="505"/>
      <c r="DIM458" s="511"/>
      <c r="DIN458" s="512"/>
      <c r="DIO458" s="512"/>
      <c r="DIP458" s="505"/>
      <c r="DIQ458" s="505"/>
      <c r="DIR458" s="505"/>
      <c r="DIS458" s="511"/>
      <c r="DIT458" s="512"/>
      <c r="DIU458" s="512"/>
      <c r="DIV458" s="505"/>
      <c r="DIW458" s="505"/>
      <c r="DIX458" s="505"/>
      <c r="DIY458" s="511"/>
      <c r="DIZ458" s="512"/>
      <c r="DJA458" s="512"/>
      <c r="DJB458" s="505"/>
      <c r="DJC458" s="505"/>
      <c r="DJD458" s="505"/>
      <c r="DJE458" s="511"/>
      <c r="DJF458" s="512"/>
      <c r="DJG458" s="512"/>
      <c r="DJH458" s="505"/>
      <c r="DJI458" s="505"/>
      <c r="DJJ458" s="505"/>
      <c r="DJK458" s="511"/>
      <c r="DJL458" s="512"/>
      <c r="DJM458" s="512"/>
      <c r="DJN458" s="505"/>
      <c r="DJO458" s="505"/>
      <c r="DJP458" s="505"/>
      <c r="DJQ458" s="511"/>
      <c r="DJR458" s="512"/>
      <c r="DJS458" s="512"/>
      <c r="DJT458" s="505"/>
      <c r="DJU458" s="505"/>
      <c r="DJV458" s="505"/>
      <c r="DJW458" s="511"/>
      <c r="DJX458" s="512"/>
      <c r="DJY458" s="512"/>
      <c r="DJZ458" s="505"/>
      <c r="DKA458" s="505"/>
      <c r="DKB458" s="505"/>
      <c r="DKC458" s="511"/>
      <c r="DKD458" s="512"/>
      <c r="DKE458" s="512"/>
      <c r="DKF458" s="505"/>
      <c r="DKG458" s="505"/>
      <c r="DKH458" s="505"/>
      <c r="DKI458" s="511"/>
      <c r="DKJ458" s="512"/>
      <c r="DKK458" s="512"/>
      <c r="DKL458" s="505"/>
      <c r="DKM458" s="505"/>
      <c r="DKN458" s="505"/>
      <c r="DKO458" s="511"/>
      <c r="DKP458" s="512"/>
      <c r="DKQ458" s="512"/>
      <c r="DKR458" s="505"/>
      <c r="DKS458" s="505"/>
      <c r="DKT458" s="505"/>
      <c r="DKU458" s="511"/>
      <c r="DKV458" s="512"/>
      <c r="DKW458" s="512"/>
      <c r="DKX458" s="505"/>
      <c r="DKY458" s="505"/>
      <c r="DKZ458" s="505"/>
      <c r="DLA458" s="511"/>
      <c r="DLB458" s="512"/>
      <c r="DLC458" s="512"/>
      <c r="DLD458" s="505"/>
      <c r="DLE458" s="505"/>
      <c r="DLF458" s="505"/>
      <c r="DLG458" s="511"/>
      <c r="DLH458" s="512"/>
      <c r="DLI458" s="512"/>
      <c r="DLJ458" s="505"/>
      <c r="DLK458" s="505"/>
      <c r="DLL458" s="505"/>
      <c r="DLM458" s="511"/>
      <c r="DLN458" s="512"/>
      <c r="DLO458" s="512"/>
      <c r="DLP458" s="505"/>
      <c r="DLQ458" s="505"/>
      <c r="DLR458" s="505"/>
      <c r="DLS458" s="511"/>
      <c r="DLT458" s="512"/>
      <c r="DLU458" s="512"/>
      <c r="DLV458" s="505"/>
      <c r="DLW458" s="505"/>
      <c r="DLX458" s="505"/>
      <c r="DLY458" s="511"/>
      <c r="DLZ458" s="512"/>
      <c r="DMA458" s="512"/>
      <c r="DMB458" s="505"/>
      <c r="DMC458" s="505"/>
      <c r="DMD458" s="505"/>
      <c r="DME458" s="511"/>
      <c r="DMF458" s="512"/>
      <c r="DMG458" s="512"/>
      <c r="DMH458" s="505"/>
      <c r="DMI458" s="505"/>
      <c r="DMJ458" s="505"/>
      <c r="DMK458" s="511"/>
      <c r="DML458" s="512"/>
      <c r="DMM458" s="512"/>
      <c r="DMN458" s="505"/>
      <c r="DMO458" s="505"/>
      <c r="DMP458" s="505"/>
      <c r="DMQ458" s="511"/>
      <c r="DMR458" s="512"/>
      <c r="DMS458" s="512"/>
      <c r="DMT458" s="505"/>
      <c r="DMU458" s="505"/>
      <c r="DMV458" s="505"/>
      <c r="DMW458" s="511"/>
      <c r="DMX458" s="512"/>
      <c r="DMY458" s="512"/>
      <c r="DMZ458" s="505"/>
      <c r="DNA458" s="505"/>
      <c r="DNB458" s="505"/>
      <c r="DNC458" s="511"/>
      <c r="DND458" s="512"/>
      <c r="DNE458" s="512"/>
      <c r="DNF458" s="505"/>
      <c r="DNG458" s="505"/>
      <c r="DNH458" s="505"/>
      <c r="DNI458" s="511"/>
      <c r="DNJ458" s="512"/>
      <c r="DNK458" s="512"/>
      <c r="DNL458" s="505"/>
      <c r="DNM458" s="505"/>
      <c r="DNN458" s="505"/>
      <c r="DNO458" s="511"/>
      <c r="DNP458" s="512"/>
      <c r="DNQ458" s="512"/>
      <c r="DNR458" s="505"/>
      <c r="DNS458" s="505"/>
      <c r="DNT458" s="505"/>
      <c r="DNU458" s="511"/>
      <c r="DNV458" s="512"/>
      <c r="DNW458" s="512"/>
      <c r="DNX458" s="505"/>
      <c r="DNY458" s="505"/>
      <c r="DNZ458" s="505"/>
      <c r="DOA458" s="511"/>
      <c r="DOB458" s="512"/>
      <c r="DOC458" s="512"/>
      <c r="DOD458" s="505"/>
      <c r="DOE458" s="505"/>
      <c r="DOF458" s="505"/>
      <c r="DOG458" s="511"/>
      <c r="DOH458" s="512"/>
      <c r="DOI458" s="512"/>
      <c r="DOJ458" s="505"/>
      <c r="DOK458" s="505"/>
      <c r="DOL458" s="505"/>
      <c r="DOM458" s="511"/>
      <c r="DON458" s="512"/>
      <c r="DOO458" s="512"/>
      <c r="DOP458" s="505"/>
      <c r="DOQ458" s="505"/>
      <c r="DOR458" s="505"/>
      <c r="DOS458" s="511"/>
      <c r="DOT458" s="512"/>
      <c r="DOU458" s="512"/>
      <c r="DOV458" s="505"/>
      <c r="DOW458" s="505"/>
      <c r="DOX458" s="505"/>
      <c r="DOY458" s="511"/>
      <c r="DOZ458" s="512"/>
      <c r="DPA458" s="512"/>
      <c r="DPB458" s="505"/>
      <c r="DPC458" s="505"/>
      <c r="DPD458" s="505"/>
      <c r="DPE458" s="511"/>
      <c r="DPF458" s="512"/>
      <c r="DPG458" s="512"/>
      <c r="DPH458" s="505"/>
      <c r="DPI458" s="505"/>
      <c r="DPJ458" s="505"/>
      <c r="DPK458" s="511"/>
      <c r="DPL458" s="512"/>
      <c r="DPM458" s="512"/>
      <c r="DPN458" s="505"/>
      <c r="DPO458" s="505"/>
      <c r="DPP458" s="505"/>
      <c r="DPQ458" s="511"/>
      <c r="DPR458" s="512"/>
      <c r="DPS458" s="512"/>
      <c r="DPT458" s="505"/>
      <c r="DPU458" s="505"/>
      <c r="DPV458" s="505"/>
      <c r="DPW458" s="511"/>
      <c r="DPX458" s="512"/>
      <c r="DPY458" s="512"/>
      <c r="DPZ458" s="505"/>
      <c r="DQA458" s="505"/>
      <c r="DQB458" s="505"/>
      <c r="DQC458" s="511"/>
      <c r="DQD458" s="512"/>
      <c r="DQE458" s="512"/>
      <c r="DQF458" s="505"/>
      <c r="DQG458" s="505"/>
      <c r="DQH458" s="505"/>
      <c r="DQI458" s="511"/>
      <c r="DQJ458" s="512"/>
      <c r="DQK458" s="512"/>
      <c r="DQL458" s="505"/>
      <c r="DQM458" s="505"/>
      <c r="DQN458" s="505"/>
      <c r="DQO458" s="511"/>
      <c r="DQP458" s="512"/>
      <c r="DQQ458" s="512"/>
      <c r="DQR458" s="505"/>
      <c r="DQS458" s="505"/>
      <c r="DQT458" s="505"/>
      <c r="DQU458" s="511"/>
      <c r="DQV458" s="512"/>
      <c r="DQW458" s="512"/>
      <c r="DQX458" s="505"/>
      <c r="DQY458" s="505"/>
      <c r="DQZ458" s="505"/>
      <c r="DRA458" s="511"/>
      <c r="DRB458" s="512"/>
      <c r="DRC458" s="512"/>
      <c r="DRD458" s="505"/>
      <c r="DRE458" s="505"/>
      <c r="DRF458" s="505"/>
      <c r="DRG458" s="511"/>
      <c r="DRH458" s="512"/>
      <c r="DRI458" s="512"/>
      <c r="DRJ458" s="505"/>
      <c r="DRK458" s="505"/>
      <c r="DRL458" s="505"/>
      <c r="DRM458" s="511"/>
      <c r="DRN458" s="512"/>
      <c r="DRO458" s="512"/>
      <c r="DRP458" s="505"/>
      <c r="DRQ458" s="505"/>
      <c r="DRR458" s="505"/>
      <c r="DRS458" s="511"/>
      <c r="DRT458" s="512"/>
      <c r="DRU458" s="512"/>
      <c r="DRV458" s="505"/>
      <c r="DRW458" s="505"/>
      <c r="DRX458" s="505"/>
      <c r="DRY458" s="511"/>
      <c r="DRZ458" s="512"/>
      <c r="DSA458" s="512"/>
      <c r="DSB458" s="505"/>
      <c r="DSC458" s="505"/>
      <c r="DSD458" s="505"/>
      <c r="DSE458" s="511"/>
      <c r="DSF458" s="512"/>
      <c r="DSG458" s="512"/>
      <c r="DSH458" s="505"/>
      <c r="DSI458" s="505"/>
      <c r="DSJ458" s="505"/>
      <c r="DSK458" s="511"/>
      <c r="DSL458" s="512"/>
      <c r="DSM458" s="512"/>
      <c r="DSN458" s="505"/>
      <c r="DSO458" s="505"/>
      <c r="DSP458" s="505"/>
      <c r="DSQ458" s="511"/>
      <c r="DSR458" s="512"/>
      <c r="DSS458" s="512"/>
      <c r="DST458" s="505"/>
      <c r="DSU458" s="505"/>
      <c r="DSV458" s="505"/>
      <c r="DSW458" s="511"/>
      <c r="DSX458" s="512"/>
      <c r="DSY458" s="512"/>
      <c r="DSZ458" s="505"/>
      <c r="DTA458" s="505"/>
      <c r="DTB458" s="505"/>
      <c r="DTC458" s="511"/>
      <c r="DTD458" s="512"/>
      <c r="DTE458" s="512"/>
      <c r="DTF458" s="505"/>
      <c r="DTG458" s="505"/>
      <c r="DTH458" s="505"/>
      <c r="DTI458" s="511"/>
      <c r="DTJ458" s="512"/>
      <c r="DTK458" s="512"/>
      <c r="DTL458" s="505"/>
      <c r="DTM458" s="505"/>
      <c r="DTN458" s="505"/>
      <c r="DTO458" s="511"/>
      <c r="DTP458" s="512"/>
      <c r="DTQ458" s="512"/>
      <c r="DTR458" s="505"/>
      <c r="DTS458" s="505"/>
      <c r="DTT458" s="505"/>
      <c r="DTU458" s="511"/>
      <c r="DTV458" s="512"/>
      <c r="DTW458" s="512"/>
      <c r="DTX458" s="505"/>
      <c r="DTY458" s="505"/>
      <c r="DTZ458" s="505"/>
      <c r="DUA458" s="511"/>
      <c r="DUB458" s="512"/>
      <c r="DUC458" s="512"/>
      <c r="DUD458" s="505"/>
      <c r="DUE458" s="505"/>
      <c r="DUF458" s="505"/>
      <c r="DUG458" s="511"/>
      <c r="DUH458" s="512"/>
      <c r="DUI458" s="512"/>
      <c r="DUJ458" s="505"/>
      <c r="DUK458" s="505"/>
      <c r="DUL458" s="505"/>
      <c r="DUM458" s="511"/>
      <c r="DUN458" s="512"/>
      <c r="DUO458" s="512"/>
      <c r="DUP458" s="505"/>
      <c r="DUQ458" s="505"/>
      <c r="DUR458" s="505"/>
      <c r="DUS458" s="511"/>
      <c r="DUT458" s="512"/>
      <c r="DUU458" s="512"/>
      <c r="DUV458" s="505"/>
      <c r="DUW458" s="505"/>
      <c r="DUX458" s="505"/>
      <c r="DUY458" s="511"/>
      <c r="DUZ458" s="512"/>
      <c r="DVA458" s="512"/>
      <c r="DVB458" s="505"/>
      <c r="DVC458" s="505"/>
      <c r="DVD458" s="505"/>
      <c r="DVE458" s="511"/>
      <c r="DVF458" s="512"/>
      <c r="DVG458" s="512"/>
      <c r="DVH458" s="505"/>
      <c r="DVI458" s="505"/>
      <c r="DVJ458" s="505"/>
      <c r="DVK458" s="511"/>
      <c r="DVL458" s="512"/>
      <c r="DVM458" s="512"/>
      <c r="DVN458" s="505"/>
      <c r="DVO458" s="505"/>
      <c r="DVP458" s="505"/>
      <c r="DVQ458" s="511"/>
      <c r="DVR458" s="512"/>
      <c r="DVS458" s="512"/>
      <c r="DVT458" s="505"/>
      <c r="DVU458" s="505"/>
      <c r="DVV458" s="505"/>
      <c r="DVW458" s="511"/>
      <c r="DVX458" s="512"/>
      <c r="DVY458" s="512"/>
      <c r="DVZ458" s="505"/>
      <c r="DWA458" s="505"/>
      <c r="DWB458" s="505"/>
      <c r="DWC458" s="511"/>
      <c r="DWD458" s="512"/>
      <c r="DWE458" s="512"/>
      <c r="DWF458" s="505"/>
      <c r="DWG458" s="505"/>
      <c r="DWH458" s="505"/>
      <c r="DWI458" s="511"/>
      <c r="DWJ458" s="512"/>
      <c r="DWK458" s="512"/>
      <c r="DWL458" s="505"/>
      <c r="DWM458" s="505"/>
      <c r="DWN458" s="505"/>
      <c r="DWO458" s="511"/>
      <c r="DWP458" s="512"/>
      <c r="DWQ458" s="512"/>
      <c r="DWR458" s="505"/>
      <c r="DWS458" s="505"/>
      <c r="DWT458" s="505"/>
      <c r="DWU458" s="511"/>
      <c r="DWV458" s="512"/>
      <c r="DWW458" s="512"/>
      <c r="DWX458" s="505"/>
      <c r="DWY458" s="505"/>
      <c r="DWZ458" s="505"/>
      <c r="DXA458" s="511"/>
      <c r="DXB458" s="512"/>
      <c r="DXC458" s="512"/>
      <c r="DXD458" s="505"/>
      <c r="DXE458" s="505"/>
      <c r="DXF458" s="505"/>
      <c r="DXG458" s="511"/>
      <c r="DXH458" s="512"/>
      <c r="DXI458" s="512"/>
      <c r="DXJ458" s="505"/>
      <c r="DXK458" s="505"/>
      <c r="DXL458" s="505"/>
      <c r="DXM458" s="511"/>
      <c r="DXN458" s="512"/>
      <c r="DXO458" s="512"/>
      <c r="DXP458" s="505"/>
      <c r="DXQ458" s="505"/>
      <c r="DXR458" s="505"/>
      <c r="DXS458" s="511"/>
      <c r="DXT458" s="512"/>
      <c r="DXU458" s="512"/>
      <c r="DXV458" s="505"/>
      <c r="DXW458" s="505"/>
      <c r="DXX458" s="505"/>
      <c r="DXY458" s="511"/>
      <c r="DXZ458" s="512"/>
      <c r="DYA458" s="512"/>
      <c r="DYB458" s="505"/>
      <c r="DYC458" s="505"/>
      <c r="DYD458" s="505"/>
      <c r="DYE458" s="511"/>
      <c r="DYF458" s="512"/>
      <c r="DYG458" s="512"/>
      <c r="DYH458" s="505"/>
      <c r="DYI458" s="505"/>
      <c r="DYJ458" s="505"/>
      <c r="DYK458" s="511"/>
      <c r="DYL458" s="512"/>
      <c r="DYM458" s="512"/>
      <c r="DYN458" s="505"/>
      <c r="DYO458" s="505"/>
      <c r="DYP458" s="505"/>
      <c r="DYQ458" s="511"/>
      <c r="DYR458" s="512"/>
      <c r="DYS458" s="512"/>
      <c r="DYT458" s="505"/>
      <c r="DYU458" s="505"/>
      <c r="DYV458" s="505"/>
      <c r="DYW458" s="511"/>
      <c r="DYX458" s="512"/>
      <c r="DYY458" s="512"/>
      <c r="DYZ458" s="505"/>
      <c r="DZA458" s="505"/>
      <c r="DZB458" s="505"/>
      <c r="DZC458" s="511"/>
      <c r="DZD458" s="512"/>
      <c r="DZE458" s="512"/>
      <c r="DZF458" s="505"/>
      <c r="DZG458" s="505"/>
      <c r="DZH458" s="505"/>
      <c r="DZI458" s="511"/>
      <c r="DZJ458" s="512"/>
      <c r="DZK458" s="512"/>
      <c r="DZL458" s="505"/>
      <c r="DZM458" s="505"/>
      <c r="DZN458" s="505"/>
      <c r="DZO458" s="511"/>
      <c r="DZP458" s="512"/>
      <c r="DZQ458" s="512"/>
      <c r="DZR458" s="505"/>
      <c r="DZS458" s="505"/>
      <c r="DZT458" s="505"/>
      <c r="DZU458" s="511"/>
      <c r="DZV458" s="512"/>
      <c r="DZW458" s="512"/>
      <c r="DZX458" s="505"/>
      <c r="DZY458" s="505"/>
      <c r="DZZ458" s="505"/>
      <c r="EAA458" s="511"/>
      <c r="EAB458" s="512"/>
      <c r="EAC458" s="512"/>
      <c r="EAD458" s="505"/>
      <c r="EAE458" s="505"/>
      <c r="EAF458" s="505"/>
      <c r="EAG458" s="511"/>
      <c r="EAH458" s="512"/>
      <c r="EAI458" s="512"/>
      <c r="EAJ458" s="505"/>
      <c r="EAK458" s="505"/>
      <c r="EAL458" s="505"/>
      <c r="EAM458" s="511"/>
      <c r="EAN458" s="512"/>
      <c r="EAO458" s="512"/>
      <c r="EAP458" s="505"/>
      <c r="EAQ458" s="505"/>
      <c r="EAR458" s="505"/>
      <c r="EAS458" s="511"/>
      <c r="EAT458" s="512"/>
      <c r="EAU458" s="512"/>
      <c r="EAV458" s="505"/>
      <c r="EAW458" s="505"/>
      <c r="EAX458" s="505"/>
      <c r="EAY458" s="511"/>
      <c r="EAZ458" s="512"/>
      <c r="EBA458" s="512"/>
      <c r="EBB458" s="505"/>
      <c r="EBC458" s="505"/>
      <c r="EBD458" s="505"/>
      <c r="EBE458" s="511"/>
      <c r="EBF458" s="512"/>
      <c r="EBG458" s="512"/>
      <c r="EBH458" s="505"/>
      <c r="EBI458" s="505"/>
      <c r="EBJ458" s="505"/>
      <c r="EBK458" s="511"/>
      <c r="EBL458" s="512"/>
      <c r="EBM458" s="512"/>
      <c r="EBN458" s="505"/>
      <c r="EBO458" s="505"/>
      <c r="EBP458" s="505"/>
      <c r="EBQ458" s="511"/>
      <c r="EBR458" s="512"/>
      <c r="EBS458" s="512"/>
      <c r="EBT458" s="505"/>
      <c r="EBU458" s="505"/>
      <c r="EBV458" s="505"/>
      <c r="EBW458" s="511"/>
      <c r="EBX458" s="512"/>
      <c r="EBY458" s="512"/>
      <c r="EBZ458" s="505"/>
      <c r="ECA458" s="505"/>
      <c r="ECB458" s="505"/>
      <c r="ECC458" s="511"/>
      <c r="ECD458" s="512"/>
      <c r="ECE458" s="512"/>
      <c r="ECF458" s="505"/>
      <c r="ECG458" s="505"/>
      <c r="ECH458" s="505"/>
      <c r="ECI458" s="511"/>
      <c r="ECJ458" s="512"/>
      <c r="ECK458" s="512"/>
      <c r="ECL458" s="505"/>
      <c r="ECM458" s="505"/>
      <c r="ECN458" s="505"/>
      <c r="ECO458" s="511"/>
      <c r="ECP458" s="512"/>
      <c r="ECQ458" s="512"/>
      <c r="ECR458" s="505"/>
      <c r="ECS458" s="505"/>
      <c r="ECT458" s="505"/>
      <c r="ECU458" s="511"/>
      <c r="ECV458" s="512"/>
      <c r="ECW458" s="512"/>
      <c r="ECX458" s="505"/>
      <c r="ECY458" s="505"/>
      <c r="ECZ458" s="505"/>
      <c r="EDA458" s="511"/>
      <c r="EDB458" s="512"/>
      <c r="EDC458" s="512"/>
      <c r="EDD458" s="505"/>
      <c r="EDE458" s="505"/>
      <c r="EDF458" s="505"/>
      <c r="EDG458" s="511"/>
      <c r="EDH458" s="512"/>
      <c r="EDI458" s="512"/>
      <c r="EDJ458" s="505"/>
      <c r="EDK458" s="505"/>
      <c r="EDL458" s="505"/>
      <c r="EDM458" s="511"/>
      <c r="EDN458" s="512"/>
      <c r="EDO458" s="512"/>
      <c r="EDP458" s="505"/>
      <c r="EDQ458" s="505"/>
      <c r="EDR458" s="505"/>
      <c r="EDS458" s="511"/>
      <c r="EDT458" s="512"/>
      <c r="EDU458" s="512"/>
      <c r="EDV458" s="505"/>
      <c r="EDW458" s="505"/>
      <c r="EDX458" s="505"/>
      <c r="EDY458" s="511"/>
      <c r="EDZ458" s="512"/>
      <c r="EEA458" s="512"/>
      <c r="EEB458" s="505"/>
      <c r="EEC458" s="505"/>
      <c r="EED458" s="505"/>
      <c r="EEE458" s="511"/>
      <c r="EEF458" s="512"/>
      <c r="EEG458" s="512"/>
      <c r="EEH458" s="505"/>
      <c r="EEI458" s="505"/>
      <c r="EEJ458" s="505"/>
      <c r="EEK458" s="511"/>
      <c r="EEL458" s="512"/>
      <c r="EEM458" s="512"/>
      <c r="EEN458" s="505"/>
      <c r="EEO458" s="505"/>
      <c r="EEP458" s="505"/>
      <c r="EEQ458" s="511"/>
      <c r="EER458" s="512"/>
      <c r="EES458" s="512"/>
      <c r="EET458" s="505"/>
      <c r="EEU458" s="505"/>
      <c r="EEV458" s="505"/>
      <c r="EEW458" s="511"/>
      <c r="EEX458" s="512"/>
      <c r="EEY458" s="512"/>
      <c r="EEZ458" s="505"/>
      <c r="EFA458" s="505"/>
      <c r="EFB458" s="505"/>
      <c r="EFC458" s="511"/>
      <c r="EFD458" s="512"/>
      <c r="EFE458" s="512"/>
      <c r="EFF458" s="505"/>
      <c r="EFG458" s="505"/>
      <c r="EFH458" s="505"/>
      <c r="EFI458" s="511"/>
      <c r="EFJ458" s="512"/>
      <c r="EFK458" s="512"/>
      <c r="EFL458" s="505"/>
      <c r="EFM458" s="505"/>
      <c r="EFN458" s="505"/>
      <c r="EFO458" s="511"/>
      <c r="EFP458" s="512"/>
      <c r="EFQ458" s="512"/>
      <c r="EFR458" s="505"/>
      <c r="EFS458" s="505"/>
      <c r="EFT458" s="505"/>
      <c r="EFU458" s="511"/>
      <c r="EFV458" s="512"/>
      <c r="EFW458" s="512"/>
      <c r="EFX458" s="505"/>
      <c r="EFY458" s="505"/>
      <c r="EFZ458" s="505"/>
      <c r="EGA458" s="511"/>
      <c r="EGB458" s="512"/>
      <c r="EGC458" s="512"/>
      <c r="EGD458" s="505"/>
      <c r="EGE458" s="505"/>
      <c r="EGF458" s="505"/>
      <c r="EGG458" s="511"/>
      <c r="EGH458" s="512"/>
      <c r="EGI458" s="512"/>
      <c r="EGJ458" s="505"/>
      <c r="EGK458" s="505"/>
      <c r="EGL458" s="505"/>
      <c r="EGM458" s="511"/>
      <c r="EGN458" s="512"/>
      <c r="EGO458" s="512"/>
      <c r="EGP458" s="505"/>
      <c r="EGQ458" s="505"/>
      <c r="EGR458" s="505"/>
      <c r="EGS458" s="511"/>
      <c r="EGT458" s="512"/>
      <c r="EGU458" s="512"/>
      <c r="EGV458" s="505"/>
      <c r="EGW458" s="505"/>
      <c r="EGX458" s="505"/>
      <c r="EGY458" s="511"/>
      <c r="EGZ458" s="512"/>
      <c r="EHA458" s="512"/>
      <c r="EHB458" s="505"/>
      <c r="EHC458" s="505"/>
      <c r="EHD458" s="505"/>
      <c r="EHE458" s="511"/>
      <c r="EHF458" s="512"/>
      <c r="EHG458" s="512"/>
      <c r="EHH458" s="505"/>
      <c r="EHI458" s="505"/>
      <c r="EHJ458" s="505"/>
      <c r="EHK458" s="511"/>
      <c r="EHL458" s="512"/>
      <c r="EHM458" s="512"/>
      <c r="EHN458" s="505"/>
      <c r="EHO458" s="505"/>
      <c r="EHP458" s="505"/>
      <c r="EHQ458" s="511"/>
      <c r="EHR458" s="512"/>
      <c r="EHS458" s="512"/>
      <c r="EHT458" s="505"/>
      <c r="EHU458" s="505"/>
      <c r="EHV458" s="505"/>
      <c r="EHW458" s="511"/>
      <c r="EHX458" s="512"/>
      <c r="EHY458" s="512"/>
      <c r="EHZ458" s="505"/>
      <c r="EIA458" s="505"/>
      <c r="EIB458" s="505"/>
      <c r="EIC458" s="511"/>
      <c r="EID458" s="512"/>
      <c r="EIE458" s="512"/>
      <c r="EIF458" s="505"/>
      <c r="EIG458" s="505"/>
      <c r="EIH458" s="505"/>
      <c r="EII458" s="511"/>
      <c r="EIJ458" s="512"/>
      <c r="EIK458" s="512"/>
      <c r="EIL458" s="505"/>
      <c r="EIM458" s="505"/>
      <c r="EIN458" s="505"/>
      <c r="EIO458" s="511"/>
      <c r="EIP458" s="512"/>
      <c r="EIQ458" s="512"/>
      <c r="EIR458" s="505"/>
      <c r="EIS458" s="505"/>
      <c r="EIT458" s="505"/>
      <c r="EIU458" s="511"/>
      <c r="EIV458" s="512"/>
      <c r="EIW458" s="512"/>
      <c r="EIX458" s="505"/>
      <c r="EIY458" s="505"/>
      <c r="EIZ458" s="505"/>
      <c r="EJA458" s="511"/>
      <c r="EJB458" s="512"/>
      <c r="EJC458" s="512"/>
      <c r="EJD458" s="505"/>
      <c r="EJE458" s="505"/>
      <c r="EJF458" s="505"/>
      <c r="EJG458" s="511"/>
      <c r="EJH458" s="512"/>
      <c r="EJI458" s="512"/>
      <c r="EJJ458" s="505"/>
      <c r="EJK458" s="505"/>
      <c r="EJL458" s="505"/>
      <c r="EJM458" s="511"/>
      <c r="EJN458" s="512"/>
      <c r="EJO458" s="512"/>
      <c r="EJP458" s="505"/>
      <c r="EJQ458" s="505"/>
      <c r="EJR458" s="505"/>
      <c r="EJS458" s="511"/>
      <c r="EJT458" s="512"/>
      <c r="EJU458" s="512"/>
      <c r="EJV458" s="505"/>
      <c r="EJW458" s="505"/>
      <c r="EJX458" s="505"/>
      <c r="EJY458" s="511"/>
      <c r="EJZ458" s="512"/>
      <c r="EKA458" s="512"/>
      <c r="EKB458" s="505"/>
      <c r="EKC458" s="505"/>
      <c r="EKD458" s="505"/>
      <c r="EKE458" s="511"/>
      <c r="EKF458" s="512"/>
      <c r="EKG458" s="512"/>
      <c r="EKH458" s="505"/>
      <c r="EKI458" s="505"/>
      <c r="EKJ458" s="505"/>
      <c r="EKK458" s="511"/>
      <c r="EKL458" s="512"/>
      <c r="EKM458" s="512"/>
      <c r="EKN458" s="505"/>
      <c r="EKO458" s="505"/>
      <c r="EKP458" s="505"/>
      <c r="EKQ458" s="511"/>
      <c r="EKR458" s="512"/>
      <c r="EKS458" s="512"/>
      <c r="EKT458" s="505"/>
      <c r="EKU458" s="505"/>
      <c r="EKV458" s="505"/>
      <c r="EKW458" s="511"/>
      <c r="EKX458" s="512"/>
      <c r="EKY458" s="512"/>
      <c r="EKZ458" s="505"/>
      <c r="ELA458" s="505"/>
      <c r="ELB458" s="505"/>
      <c r="ELC458" s="511"/>
      <c r="ELD458" s="512"/>
      <c r="ELE458" s="512"/>
      <c r="ELF458" s="505"/>
      <c r="ELG458" s="505"/>
      <c r="ELH458" s="505"/>
      <c r="ELI458" s="511"/>
      <c r="ELJ458" s="512"/>
      <c r="ELK458" s="512"/>
      <c r="ELL458" s="505"/>
      <c r="ELM458" s="505"/>
      <c r="ELN458" s="505"/>
      <c r="ELO458" s="511"/>
      <c r="ELP458" s="512"/>
      <c r="ELQ458" s="512"/>
      <c r="ELR458" s="505"/>
      <c r="ELS458" s="505"/>
      <c r="ELT458" s="505"/>
      <c r="ELU458" s="511"/>
      <c r="ELV458" s="512"/>
      <c r="ELW458" s="512"/>
      <c r="ELX458" s="505"/>
      <c r="ELY458" s="505"/>
      <c r="ELZ458" s="505"/>
      <c r="EMA458" s="511"/>
      <c r="EMB458" s="512"/>
      <c r="EMC458" s="512"/>
      <c r="EMD458" s="505"/>
      <c r="EME458" s="505"/>
      <c r="EMF458" s="505"/>
      <c r="EMG458" s="511"/>
      <c r="EMH458" s="512"/>
      <c r="EMI458" s="512"/>
      <c r="EMJ458" s="505"/>
      <c r="EMK458" s="505"/>
      <c r="EML458" s="505"/>
      <c r="EMM458" s="511"/>
      <c r="EMN458" s="512"/>
      <c r="EMO458" s="512"/>
      <c r="EMP458" s="505"/>
      <c r="EMQ458" s="505"/>
      <c r="EMR458" s="505"/>
      <c r="EMS458" s="511"/>
      <c r="EMT458" s="512"/>
      <c r="EMU458" s="512"/>
      <c r="EMV458" s="505"/>
      <c r="EMW458" s="505"/>
      <c r="EMX458" s="505"/>
      <c r="EMY458" s="511"/>
      <c r="EMZ458" s="512"/>
      <c r="ENA458" s="512"/>
      <c r="ENB458" s="505"/>
      <c r="ENC458" s="505"/>
      <c r="END458" s="505"/>
      <c r="ENE458" s="511"/>
      <c r="ENF458" s="512"/>
      <c r="ENG458" s="512"/>
      <c r="ENH458" s="505"/>
      <c r="ENI458" s="505"/>
      <c r="ENJ458" s="505"/>
      <c r="ENK458" s="511"/>
      <c r="ENL458" s="512"/>
      <c r="ENM458" s="512"/>
      <c r="ENN458" s="505"/>
      <c r="ENO458" s="505"/>
      <c r="ENP458" s="505"/>
      <c r="ENQ458" s="511"/>
      <c r="ENR458" s="512"/>
      <c r="ENS458" s="512"/>
      <c r="ENT458" s="505"/>
      <c r="ENU458" s="505"/>
      <c r="ENV458" s="505"/>
      <c r="ENW458" s="511"/>
      <c r="ENX458" s="512"/>
      <c r="ENY458" s="512"/>
      <c r="ENZ458" s="505"/>
      <c r="EOA458" s="505"/>
      <c r="EOB458" s="505"/>
      <c r="EOC458" s="511"/>
      <c r="EOD458" s="512"/>
      <c r="EOE458" s="512"/>
      <c r="EOF458" s="505"/>
      <c r="EOG458" s="505"/>
      <c r="EOH458" s="505"/>
      <c r="EOI458" s="511"/>
      <c r="EOJ458" s="512"/>
      <c r="EOK458" s="512"/>
      <c r="EOL458" s="505"/>
      <c r="EOM458" s="505"/>
      <c r="EON458" s="505"/>
      <c r="EOO458" s="511"/>
      <c r="EOP458" s="512"/>
      <c r="EOQ458" s="512"/>
      <c r="EOR458" s="505"/>
      <c r="EOS458" s="505"/>
      <c r="EOT458" s="505"/>
      <c r="EOU458" s="511"/>
      <c r="EOV458" s="512"/>
      <c r="EOW458" s="512"/>
      <c r="EOX458" s="505"/>
      <c r="EOY458" s="505"/>
      <c r="EOZ458" s="505"/>
      <c r="EPA458" s="511"/>
      <c r="EPB458" s="512"/>
      <c r="EPC458" s="512"/>
      <c r="EPD458" s="505"/>
      <c r="EPE458" s="505"/>
      <c r="EPF458" s="505"/>
      <c r="EPG458" s="511"/>
      <c r="EPH458" s="512"/>
      <c r="EPI458" s="512"/>
      <c r="EPJ458" s="505"/>
      <c r="EPK458" s="505"/>
      <c r="EPL458" s="505"/>
      <c r="EPM458" s="511"/>
      <c r="EPN458" s="512"/>
      <c r="EPO458" s="512"/>
      <c r="EPP458" s="505"/>
      <c r="EPQ458" s="505"/>
      <c r="EPR458" s="505"/>
      <c r="EPS458" s="511"/>
      <c r="EPT458" s="512"/>
      <c r="EPU458" s="512"/>
      <c r="EPV458" s="505"/>
      <c r="EPW458" s="505"/>
      <c r="EPX458" s="505"/>
      <c r="EPY458" s="511"/>
      <c r="EPZ458" s="512"/>
      <c r="EQA458" s="512"/>
      <c r="EQB458" s="505"/>
      <c r="EQC458" s="505"/>
      <c r="EQD458" s="505"/>
      <c r="EQE458" s="511"/>
      <c r="EQF458" s="512"/>
      <c r="EQG458" s="512"/>
      <c r="EQH458" s="505"/>
      <c r="EQI458" s="505"/>
      <c r="EQJ458" s="505"/>
      <c r="EQK458" s="511"/>
      <c r="EQL458" s="512"/>
      <c r="EQM458" s="512"/>
      <c r="EQN458" s="505"/>
      <c r="EQO458" s="505"/>
      <c r="EQP458" s="505"/>
      <c r="EQQ458" s="511"/>
      <c r="EQR458" s="512"/>
      <c r="EQS458" s="512"/>
      <c r="EQT458" s="505"/>
      <c r="EQU458" s="505"/>
      <c r="EQV458" s="505"/>
      <c r="EQW458" s="511"/>
      <c r="EQX458" s="512"/>
      <c r="EQY458" s="512"/>
      <c r="EQZ458" s="505"/>
      <c r="ERA458" s="505"/>
      <c r="ERB458" s="505"/>
      <c r="ERC458" s="511"/>
      <c r="ERD458" s="512"/>
      <c r="ERE458" s="512"/>
      <c r="ERF458" s="505"/>
      <c r="ERG458" s="505"/>
      <c r="ERH458" s="505"/>
      <c r="ERI458" s="511"/>
      <c r="ERJ458" s="512"/>
      <c r="ERK458" s="512"/>
      <c r="ERL458" s="505"/>
      <c r="ERM458" s="505"/>
      <c r="ERN458" s="505"/>
      <c r="ERO458" s="511"/>
      <c r="ERP458" s="512"/>
      <c r="ERQ458" s="512"/>
      <c r="ERR458" s="505"/>
      <c r="ERS458" s="505"/>
      <c r="ERT458" s="505"/>
      <c r="ERU458" s="511"/>
      <c r="ERV458" s="512"/>
      <c r="ERW458" s="512"/>
      <c r="ERX458" s="505"/>
      <c r="ERY458" s="505"/>
      <c r="ERZ458" s="505"/>
      <c r="ESA458" s="511"/>
      <c r="ESB458" s="512"/>
      <c r="ESC458" s="512"/>
      <c r="ESD458" s="505"/>
      <c r="ESE458" s="505"/>
      <c r="ESF458" s="505"/>
      <c r="ESG458" s="511"/>
      <c r="ESH458" s="512"/>
      <c r="ESI458" s="512"/>
      <c r="ESJ458" s="505"/>
      <c r="ESK458" s="505"/>
      <c r="ESL458" s="505"/>
      <c r="ESM458" s="511"/>
      <c r="ESN458" s="512"/>
      <c r="ESO458" s="512"/>
      <c r="ESP458" s="505"/>
      <c r="ESQ458" s="505"/>
      <c r="ESR458" s="505"/>
      <c r="ESS458" s="511"/>
      <c r="EST458" s="512"/>
      <c r="ESU458" s="512"/>
      <c r="ESV458" s="505"/>
      <c r="ESW458" s="505"/>
      <c r="ESX458" s="505"/>
      <c r="ESY458" s="511"/>
      <c r="ESZ458" s="512"/>
      <c r="ETA458" s="512"/>
      <c r="ETB458" s="505"/>
      <c r="ETC458" s="505"/>
      <c r="ETD458" s="505"/>
      <c r="ETE458" s="511"/>
      <c r="ETF458" s="512"/>
      <c r="ETG458" s="512"/>
      <c r="ETH458" s="505"/>
      <c r="ETI458" s="505"/>
      <c r="ETJ458" s="505"/>
      <c r="ETK458" s="511"/>
      <c r="ETL458" s="512"/>
      <c r="ETM458" s="512"/>
      <c r="ETN458" s="505"/>
      <c r="ETO458" s="505"/>
      <c r="ETP458" s="505"/>
      <c r="ETQ458" s="511"/>
      <c r="ETR458" s="512"/>
      <c r="ETS458" s="512"/>
      <c r="ETT458" s="505"/>
      <c r="ETU458" s="505"/>
      <c r="ETV458" s="505"/>
      <c r="ETW458" s="511"/>
      <c r="ETX458" s="512"/>
      <c r="ETY458" s="512"/>
      <c r="ETZ458" s="505"/>
      <c r="EUA458" s="505"/>
      <c r="EUB458" s="505"/>
      <c r="EUC458" s="511"/>
      <c r="EUD458" s="512"/>
      <c r="EUE458" s="512"/>
      <c r="EUF458" s="505"/>
      <c r="EUG458" s="505"/>
      <c r="EUH458" s="505"/>
      <c r="EUI458" s="511"/>
      <c r="EUJ458" s="512"/>
      <c r="EUK458" s="512"/>
      <c r="EUL458" s="505"/>
      <c r="EUM458" s="505"/>
      <c r="EUN458" s="505"/>
      <c r="EUO458" s="511"/>
      <c r="EUP458" s="512"/>
      <c r="EUQ458" s="512"/>
      <c r="EUR458" s="505"/>
      <c r="EUS458" s="505"/>
      <c r="EUT458" s="505"/>
      <c r="EUU458" s="511"/>
      <c r="EUV458" s="512"/>
      <c r="EUW458" s="512"/>
      <c r="EUX458" s="505"/>
      <c r="EUY458" s="505"/>
      <c r="EUZ458" s="505"/>
      <c r="EVA458" s="511"/>
      <c r="EVB458" s="512"/>
      <c r="EVC458" s="512"/>
      <c r="EVD458" s="505"/>
      <c r="EVE458" s="505"/>
      <c r="EVF458" s="505"/>
      <c r="EVG458" s="511"/>
      <c r="EVH458" s="512"/>
      <c r="EVI458" s="512"/>
      <c r="EVJ458" s="505"/>
      <c r="EVK458" s="505"/>
      <c r="EVL458" s="505"/>
      <c r="EVM458" s="511"/>
      <c r="EVN458" s="512"/>
      <c r="EVO458" s="512"/>
      <c r="EVP458" s="505"/>
      <c r="EVQ458" s="505"/>
      <c r="EVR458" s="505"/>
      <c r="EVS458" s="511"/>
      <c r="EVT458" s="512"/>
      <c r="EVU458" s="512"/>
      <c r="EVV458" s="505"/>
      <c r="EVW458" s="505"/>
      <c r="EVX458" s="505"/>
      <c r="EVY458" s="511"/>
      <c r="EVZ458" s="512"/>
      <c r="EWA458" s="512"/>
      <c r="EWB458" s="505"/>
      <c r="EWC458" s="505"/>
      <c r="EWD458" s="505"/>
      <c r="EWE458" s="511"/>
      <c r="EWF458" s="512"/>
      <c r="EWG458" s="512"/>
      <c r="EWH458" s="505"/>
      <c r="EWI458" s="505"/>
      <c r="EWJ458" s="505"/>
      <c r="EWK458" s="511"/>
      <c r="EWL458" s="512"/>
      <c r="EWM458" s="512"/>
      <c r="EWN458" s="505"/>
      <c r="EWO458" s="505"/>
      <c r="EWP458" s="505"/>
      <c r="EWQ458" s="511"/>
      <c r="EWR458" s="512"/>
      <c r="EWS458" s="512"/>
      <c r="EWT458" s="505"/>
      <c r="EWU458" s="505"/>
      <c r="EWV458" s="505"/>
      <c r="EWW458" s="511"/>
      <c r="EWX458" s="512"/>
      <c r="EWY458" s="512"/>
      <c r="EWZ458" s="505"/>
      <c r="EXA458" s="505"/>
      <c r="EXB458" s="505"/>
      <c r="EXC458" s="511"/>
      <c r="EXD458" s="512"/>
      <c r="EXE458" s="512"/>
      <c r="EXF458" s="505"/>
      <c r="EXG458" s="505"/>
      <c r="EXH458" s="505"/>
      <c r="EXI458" s="511"/>
      <c r="EXJ458" s="512"/>
      <c r="EXK458" s="512"/>
      <c r="EXL458" s="505"/>
      <c r="EXM458" s="505"/>
      <c r="EXN458" s="505"/>
      <c r="EXO458" s="511"/>
      <c r="EXP458" s="512"/>
      <c r="EXQ458" s="512"/>
      <c r="EXR458" s="505"/>
      <c r="EXS458" s="505"/>
      <c r="EXT458" s="505"/>
      <c r="EXU458" s="511"/>
      <c r="EXV458" s="512"/>
      <c r="EXW458" s="512"/>
      <c r="EXX458" s="505"/>
      <c r="EXY458" s="505"/>
      <c r="EXZ458" s="505"/>
      <c r="EYA458" s="511"/>
      <c r="EYB458" s="512"/>
      <c r="EYC458" s="512"/>
      <c r="EYD458" s="505"/>
      <c r="EYE458" s="505"/>
      <c r="EYF458" s="505"/>
      <c r="EYG458" s="511"/>
      <c r="EYH458" s="512"/>
      <c r="EYI458" s="512"/>
      <c r="EYJ458" s="505"/>
      <c r="EYK458" s="505"/>
      <c r="EYL458" s="505"/>
      <c r="EYM458" s="511"/>
      <c r="EYN458" s="512"/>
      <c r="EYO458" s="512"/>
      <c r="EYP458" s="505"/>
      <c r="EYQ458" s="505"/>
      <c r="EYR458" s="505"/>
      <c r="EYS458" s="511"/>
      <c r="EYT458" s="512"/>
      <c r="EYU458" s="512"/>
      <c r="EYV458" s="505"/>
      <c r="EYW458" s="505"/>
      <c r="EYX458" s="505"/>
      <c r="EYY458" s="511"/>
      <c r="EYZ458" s="512"/>
      <c r="EZA458" s="512"/>
      <c r="EZB458" s="505"/>
      <c r="EZC458" s="505"/>
      <c r="EZD458" s="505"/>
      <c r="EZE458" s="511"/>
      <c r="EZF458" s="512"/>
      <c r="EZG458" s="512"/>
      <c r="EZH458" s="505"/>
      <c r="EZI458" s="505"/>
      <c r="EZJ458" s="505"/>
      <c r="EZK458" s="511"/>
      <c r="EZL458" s="512"/>
      <c r="EZM458" s="512"/>
      <c r="EZN458" s="505"/>
      <c r="EZO458" s="505"/>
      <c r="EZP458" s="505"/>
      <c r="EZQ458" s="511"/>
      <c r="EZR458" s="512"/>
      <c r="EZS458" s="512"/>
      <c r="EZT458" s="505"/>
      <c r="EZU458" s="505"/>
      <c r="EZV458" s="505"/>
      <c r="EZW458" s="511"/>
      <c r="EZX458" s="512"/>
      <c r="EZY458" s="512"/>
      <c r="EZZ458" s="505"/>
      <c r="FAA458" s="505"/>
      <c r="FAB458" s="505"/>
      <c r="FAC458" s="511"/>
      <c r="FAD458" s="512"/>
      <c r="FAE458" s="512"/>
      <c r="FAF458" s="505"/>
      <c r="FAG458" s="505"/>
      <c r="FAH458" s="505"/>
      <c r="FAI458" s="511"/>
      <c r="FAJ458" s="512"/>
      <c r="FAK458" s="512"/>
      <c r="FAL458" s="505"/>
      <c r="FAM458" s="505"/>
      <c r="FAN458" s="505"/>
      <c r="FAO458" s="511"/>
      <c r="FAP458" s="512"/>
      <c r="FAQ458" s="512"/>
      <c r="FAR458" s="505"/>
      <c r="FAS458" s="505"/>
      <c r="FAT458" s="505"/>
      <c r="FAU458" s="511"/>
      <c r="FAV458" s="512"/>
      <c r="FAW458" s="512"/>
      <c r="FAX458" s="505"/>
      <c r="FAY458" s="505"/>
      <c r="FAZ458" s="505"/>
      <c r="FBA458" s="511"/>
      <c r="FBB458" s="512"/>
      <c r="FBC458" s="512"/>
      <c r="FBD458" s="505"/>
      <c r="FBE458" s="505"/>
      <c r="FBF458" s="505"/>
      <c r="FBG458" s="511"/>
      <c r="FBH458" s="512"/>
      <c r="FBI458" s="512"/>
      <c r="FBJ458" s="505"/>
      <c r="FBK458" s="505"/>
      <c r="FBL458" s="505"/>
      <c r="FBM458" s="511"/>
      <c r="FBN458" s="512"/>
      <c r="FBO458" s="512"/>
      <c r="FBP458" s="505"/>
      <c r="FBQ458" s="505"/>
      <c r="FBR458" s="505"/>
      <c r="FBS458" s="511"/>
      <c r="FBT458" s="512"/>
      <c r="FBU458" s="512"/>
      <c r="FBV458" s="505"/>
      <c r="FBW458" s="505"/>
      <c r="FBX458" s="505"/>
      <c r="FBY458" s="511"/>
      <c r="FBZ458" s="512"/>
      <c r="FCA458" s="512"/>
      <c r="FCB458" s="505"/>
      <c r="FCC458" s="505"/>
      <c r="FCD458" s="505"/>
      <c r="FCE458" s="511"/>
      <c r="FCF458" s="512"/>
      <c r="FCG458" s="512"/>
      <c r="FCH458" s="505"/>
      <c r="FCI458" s="505"/>
      <c r="FCJ458" s="505"/>
      <c r="FCK458" s="511"/>
      <c r="FCL458" s="512"/>
      <c r="FCM458" s="512"/>
      <c r="FCN458" s="505"/>
      <c r="FCO458" s="505"/>
      <c r="FCP458" s="505"/>
      <c r="FCQ458" s="511"/>
      <c r="FCR458" s="512"/>
      <c r="FCS458" s="512"/>
      <c r="FCT458" s="505"/>
      <c r="FCU458" s="505"/>
      <c r="FCV458" s="505"/>
      <c r="FCW458" s="511"/>
      <c r="FCX458" s="512"/>
      <c r="FCY458" s="512"/>
      <c r="FCZ458" s="505"/>
      <c r="FDA458" s="505"/>
      <c r="FDB458" s="505"/>
      <c r="FDC458" s="511"/>
      <c r="FDD458" s="512"/>
      <c r="FDE458" s="512"/>
      <c r="FDF458" s="505"/>
      <c r="FDG458" s="505"/>
      <c r="FDH458" s="505"/>
      <c r="FDI458" s="511"/>
      <c r="FDJ458" s="512"/>
      <c r="FDK458" s="512"/>
      <c r="FDL458" s="505"/>
      <c r="FDM458" s="505"/>
      <c r="FDN458" s="505"/>
      <c r="FDO458" s="511"/>
      <c r="FDP458" s="512"/>
      <c r="FDQ458" s="512"/>
      <c r="FDR458" s="505"/>
      <c r="FDS458" s="505"/>
      <c r="FDT458" s="505"/>
      <c r="FDU458" s="511"/>
      <c r="FDV458" s="512"/>
      <c r="FDW458" s="512"/>
      <c r="FDX458" s="505"/>
      <c r="FDY458" s="505"/>
      <c r="FDZ458" s="505"/>
      <c r="FEA458" s="511"/>
      <c r="FEB458" s="512"/>
      <c r="FEC458" s="512"/>
      <c r="FED458" s="505"/>
      <c r="FEE458" s="505"/>
      <c r="FEF458" s="505"/>
      <c r="FEG458" s="511"/>
      <c r="FEH458" s="512"/>
      <c r="FEI458" s="512"/>
      <c r="FEJ458" s="505"/>
      <c r="FEK458" s="505"/>
      <c r="FEL458" s="505"/>
      <c r="FEM458" s="511"/>
      <c r="FEN458" s="512"/>
      <c r="FEO458" s="512"/>
      <c r="FEP458" s="505"/>
      <c r="FEQ458" s="505"/>
      <c r="FER458" s="505"/>
      <c r="FES458" s="511"/>
      <c r="FET458" s="512"/>
      <c r="FEU458" s="512"/>
      <c r="FEV458" s="505"/>
      <c r="FEW458" s="505"/>
      <c r="FEX458" s="505"/>
      <c r="FEY458" s="511"/>
      <c r="FEZ458" s="512"/>
      <c r="FFA458" s="512"/>
      <c r="FFB458" s="505"/>
      <c r="FFC458" s="505"/>
      <c r="FFD458" s="505"/>
      <c r="FFE458" s="511"/>
      <c r="FFF458" s="512"/>
      <c r="FFG458" s="512"/>
      <c r="FFH458" s="505"/>
      <c r="FFI458" s="505"/>
      <c r="FFJ458" s="505"/>
      <c r="FFK458" s="511"/>
      <c r="FFL458" s="512"/>
      <c r="FFM458" s="512"/>
      <c r="FFN458" s="505"/>
      <c r="FFO458" s="505"/>
      <c r="FFP458" s="505"/>
      <c r="FFQ458" s="511"/>
      <c r="FFR458" s="512"/>
      <c r="FFS458" s="512"/>
      <c r="FFT458" s="505"/>
      <c r="FFU458" s="505"/>
      <c r="FFV458" s="505"/>
      <c r="FFW458" s="511"/>
      <c r="FFX458" s="512"/>
      <c r="FFY458" s="512"/>
      <c r="FFZ458" s="505"/>
      <c r="FGA458" s="505"/>
      <c r="FGB458" s="505"/>
      <c r="FGC458" s="511"/>
      <c r="FGD458" s="512"/>
      <c r="FGE458" s="512"/>
      <c r="FGF458" s="505"/>
      <c r="FGG458" s="505"/>
      <c r="FGH458" s="505"/>
      <c r="FGI458" s="511"/>
      <c r="FGJ458" s="512"/>
      <c r="FGK458" s="512"/>
      <c r="FGL458" s="505"/>
      <c r="FGM458" s="505"/>
      <c r="FGN458" s="505"/>
      <c r="FGO458" s="511"/>
      <c r="FGP458" s="512"/>
      <c r="FGQ458" s="512"/>
      <c r="FGR458" s="505"/>
      <c r="FGS458" s="505"/>
      <c r="FGT458" s="505"/>
      <c r="FGU458" s="511"/>
      <c r="FGV458" s="512"/>
      <c r="FGW458" s="512"/>
      <c r="FGX458" s="505"/>
      <c r="FGY458" s="505"/>
      <c r="FGZ458" s="505"/>
      <c r="FHA458" s="511"/>
      <c r="FHB458" s="512"/>
      <c r="FHC458" s="512"/>
      <c r="FHD458" s="505"/>
      <c r="FHE458" s="505"/>
      <c r="FHF458" s="505"/>
      <c r="FHG458" s="511"/>
      <c r="FHH458" s="512"/>
      <c r="FHI458" s="512"/>
      <c r="FHJ458" s="505"/>
      <c r="FHK458" s="505"/>
      <c r="FHL458" s="505"/>
      <c r="FHM458" s="511"/>
      <c r="FHN458" s="512"/>
      <c r="FHO458" s="512"/>
      <c r="FHP458" s="505"/>
      <c r="FHQ458" s="505"/>
      <c r="FHR458" s="505"/>
      <c r="FHS458" s="511"/>
      <c r="FHT458" s="512"/>
      <c r="FHU458" s="512"/>
      <c r="FHV458" s="505"/>
      <c r="FHW458" s="505"/>
      <c r="FHX458" s="505"/>
      <c r="FHY458" s="511"/>
      <c r="FHZ458" s="512"/>
      <c r="FIA458" s="512"/>
      <c r="FIB458" s="505"/>
      <c r="FIC458" s="505"/>
      <c r="FID458" s="505"/>
      <c r="FIE458" s="511"/>
      <c r="FIF458" s="512"/>
      <c r="FIG458" s="512"/>
      <c r="FIH458" s="505"/>
      <c r="FII458" s="505"/>
      <c r="FIJ458" s="505"/>
      <c r="FIK458" s="511"/>
      <c r="FIL458" s="512"/>
      <c r="FIM458" s="512"/>
      <c r="FIN458" s="505"/>
      <c r="FIO458" s="505"/>
      <c r="FIP458" s="505"/>
      <c r="FIQ458" s="511"/>
      <c r="FIR458" s="512"/>
      <c r="FIS458" s="512"/>
      <c r="FIT458" s="505"/>
      <c r="FIU458" s="505"/>
      <c r="FIV458" s="505"/>
      <c r="FIW458" s="511"/>
      <c r="FIX458" s="512"/>
      <c r="FIY458" s="512"/>
      <c r="FIZ458" s="505"/>
      <c r="FJA458" s="505"/>
      <c r="FJB458" s="505"/>
      <c r="FJC458" s="511"/>
      <c r="FJD458" s="512"/>
      <c r="FJE458" s="512"/>
      <c r="FJF458" s="505"/>
      <c r="FJG458" s="505"/>
      <c r="FJH458" s="505"/>
      <c r="FJI458" s="511"/>
      <c r="FJJ458" s="512"/>
      <c r="FJK458" s="512"/>
      <c r="FJL458" s="505"/>
      <c r="FJM458" s="505"/>
      <c r="FJN458" s="505"/>
      <c r="FJO458" s="511"/>
      <c r="FJP458" s="512"/>
      <c r="FJQ458" s="512"/>
      <c r="FJR458" s="505"/>
      <c r="FJS458" s="505"/>
      <c r="FJT458" s="505"/>
      <c r="FJU458" s="511"/>
      <c r="FJV458" s="512"/>
      <c r="FJW458" s="512"/>
      <c r="FJX458" s="505"/>
      <c r="FJY458" s="505"/>
      <c r="FJZ458" s="505"/>
      <c r="FKA458" s="511"/>
      <c r="FKB458" s="512"/>
      <c r="FKC458" s="512"/>
      <c r="FKD458" s="505"/>
      <c r="FKE458" s="505"/>
      <c r="FKF458" s="505"/>
      <c r="FKG458" s="511"/>
      <c r="FKH458" s="512"/>
      <c r="FKI458" s="512"/>
      <c r="FKJ458" s="505"/>
      <c r="FKK458" s="505"/>
      <c r="FKL458" s="505"/>
      <c r="FKM458" s="511"/>
      <c r="FKN458" s="512"/>
      <c r="FKO458" s="512"/>
      <c r="FKP458" s="505"/>
      <c r="FKQ458" s="505"/>
      <c r="FKR458" s="505"/>
      <c r="FKS458" s="511"/>
      <c r="FKT458" s="512"/>
      <c r="FKU458" s="512"/>
      <c r="FKV458" s="505"/>
      <c r="FKW458" s="505"/>
      <c r="FKX458" s="505"/>
      <c r="FKY458" s="511"/>
      <c r="FKZ458" s="512"/>
      <c r="FLA458" s="512"/>
      <c r="FLB458" s="505"/>
      <c r="FLC458" s="505"/>
      <c r="FLD458" s="505"/>
      <c r="FLE458" s="511"/>
      <c r="FLF458" s="512"/>
      <c r="FLG458" s="512"/>
      <c r="FLH458" s="505"/>
      <c r="FLI458" s="505"/>
      <c r="FLJ458" s="505"/>
      <c r="FLK458" s="511"/>
      <c r="FLL458" s="512"/>
      <c r="FLM458" s="512"/>
      <c r="FLN458" s="505"/>
      <c r="FLO458" s="505"/>
      <c r="FLP458" s="505"/>
      <c r="FLQ458" s="511"/>
      <c r="FLR458" s="512"/>
      <c r="FLS458" s="512"/>
      <c r="FLT458" s="505"/>
      <c r="FLU458" s="505"/>
      <c r="FLV458" s="505"/>
      <c r="FLW458" s="511"/>
      <c r="FLX458" s="512"/>
      <c r="FLY458" s="512"/>
      <c r="FLZ458" s="505"/>
      <c r="FMA458" s="505"/>
      <c r="FMB458" s="505"/>
      <c r="FMC458" s="511"/>
      <c r="FMD458" s="512"/>
      <c r="FME458" s="512"/>
      <c r="FMF458" s="505"/>
      <c r="FMG458" s="505"/>
      <c r="FMH458" s="505"/>
      <c r="FMI458" s="511"/>
      <c r="FMJ458" s="512"/>
      <c r="FMK458" s="512"/>
      <c r="FML458" s="505"/>
      <c r="FMM458" s="505"/>
      <c r="FMN458" s="505"/>
      <c r="FMO458" s="511"/>
      <c r="FMP458" s="512"/>
      <c r="FMQ458" s="512"/>
      <c r="FMR458" s="505"/>
      <c r="FMS458" s="505"/>
      <c r="FMT458" s="505"/>
      <c r="FMU458" s="511"/>
      <c r="FMV458" s="512"/>
      <c r="FMW458" s="512"/>
      <c r="FMX458" s="505"/>
      <c r="FMY458" s="505"/>
      <c r="FMZ458" s="505"/>
      <c r="FNA458" s="511"/>
      <c r="FNB458" s="512"/>
      <c r="FNC458" s="512"/>
      <c r="FND458" s="505"/>
      <c r="FNE458" s="505"/>
      <c r="FNF458" s="505"/>
      <c r="FNG458" s="511"/>
      <c r="FNH458" s="512"/>
      <c r="FNI458" s="512"/>
      <c r="FNJ458" s="505"/>
      <c r="FNK458" s="505"/>
      <c r="FNL458" s="505"/>
      <c r="FNM458" s="511"/>
      <c r="FNN458" s="512"/>
      <c r="FNO458" s="512"/>
      <c r="FNP458" s="505"/>
      <c r="FNQ458" s="505"/>
      <c r="FNR458" s="505"/>
      <c r="FNS458" s="511"/>
      <c r="FNT458" s="512"/>
      <c r="FNU458" s="512"/>
      <c r="FNV458" s="505"/>
      <c r="FNW458" s="505"/>
      <c r="FNX458" s="505"/>
      <c r="FNY458" s="511"/>
      <c r="FNZ458" s="512"/>
      <c r="FOA458" s="512"/>
      <c r="FOB458" s="505"/>
      <c r="FOC458" s="505"/>
      <c r="FOD458" s="505"/>
      <c r="FOE458" s="511"/>
      <c r="FOF458" s="512"/>
      <c r="FOG458" s="512"/>
      <c r="FOH458" s="505"/>
      <c r="FOI458" s="505"/>
      <c r="FOJ458" s="505"/>
      <c r="FOK458" s="511"/>
      <c r="FOL458" s="512"/>
      <c r="FOM458" s="512"/>
      <c r="FON458" s="505"/>
      <c r="FOO458" s="505"/>
      <c r="FOP458" s="505"/>
      <c r="FOQ458" s="511"/>
      <c r="FOR458" s="512"/>
      <c r="FOS458" s="512"/>
      <c r="FOT458" s="505"/>
      <c r="FOU458" s="505"/>
      <c r="FOV458" s="505"/>
      <c r="FOW458" s="511"/>
      <c r="FOX458" s="512"/>
      <c r="FOY458" s="512"/>
      <c r="FOZ458" s="505"/>
      <c r="FPA458" s="505"/>
      <c r="FPB458" s="505"/>
      <c r="FPC458" s="511"/>
      <c r="FPD458" s="512"/>
      <c r="FPE458" s="512"/>
      <c r="FPF458" s="505"/>
      <c r="FPG458" s="505"/>
      <c r="FPH458" s="505"/>
      <c r="FPI458" s="511"/>
      <c r="FPJ458" s="512"/>
      <c r="FPK458" s="512"/>
      <c r="FPL458" s="505"/>
      <c r="FPM458" s="505"/>
      <c r="FPN458" s="505"/>
      <c r="FPO458" s="511"/>
      <c r="FPP458" s="512"/>
      <c r="FPQ458" s="512"/>
      <c r="FPR458" s="505"/>
      <c r="FPS458" s="505"/>
      <c r="FPT458" s="505"/>
      <c r="FPU458" s="511"/>
      <c r="FPV458" s="512"/>
      <c r="FPW458" s="512"/>
      <c r="FPX458" s="505"/>
      <c r="FPY458" s="505"/>
      <c r="FPZ458" s="505"/>
      <c r="FQA458" s="511"/>
      <c r="FQB458" s="512"/>
      <c r="FQC458" s="512"/>
      <c r="FQD458" s="505"/>
      <c r="FQE458" s="505"/>
      <c r="FQF458" s="505"/>
      <c r="FQG458" s="511"/>
      <c r="FQH458" s="512"/>
      <c r="FQI458" s="512"/>
      <c r="FQJ458" s="505"/>
      <c r="FQK458" s="505"/>
      <c r="FQL458" s="505"/>
      <c r="FQM458" s="511"/>
      <c r="FQN458" s="512"/>
      <c r="FQO458" s="512"/>
      <c r="FQP458" s="505"/>
      <c r="FQQ458" s="505"/>
      <c r="FQR458" s="505"/>
      <c r="FQS458" s="511"/>
      <c r="FQT458" s="512"/>
      <c r="FQU458" s="512"/>
      <c r="FQV458" s="505"/>
      <c r="FQW458" s="505"/>
      <c r="FQX458" s="505"/>
      <c r="FQY458" s="511"/>
      <c r="FQZ458" s="512"/>
      <c r="FRA458" s="512"/>
      <c r="FRB458" s="505"/>
      <c r="FRC458" s="505"/>
      <c r="FRD458" s="505"/>
      <c r="FRE458" s="511"/>
      <c r="FRF458" s="512"/>
      <c r="FRG458" s="512"/>
      <c r="FRH458" s="505"/>
      <c r="FRI458" s="505"/>
      <c r="FRJ458" s="505"/>
      <c r="FRK458" s="511"/>
      <c r="FRL458" s="512"/>
      <c r="FRM458" s="512"/>
      <c r="FRN458" s="505"/>
      <c r="FRO458" s="505"/>
      <c r="FRP458" s="505"/>
      <c r="FRQ458" s="511"/>
      <c r="FRR458" s="512"/>
      <c r="FRS458" s="512"/>
      <c r="FRT458" s="505"/>
      <c r="FRU458" s="505"/>
      <c r="FRV458" s="505"/>
      <c r="FRW458" s="511"/>
      <c r="FRX458" s="512"/>
      <c r="FRY458" s="512"/>
      <c r="FRZ458" s="505"/>
      <c r="FSA458" s="505"/>
      <c r="FSB458" s="505"/>
      <c r="FSC458" s="511"/>
      <c r="FSD458" s="512"/>
      <c r="FSE458" s="512"/>
      <c r="FSF458" s="505"/>
      <c r="FSG458" s="505"/>
      <c r="FSH458" s="505"/>
      <c r="FSI458" s="511"/>
      <c r="FSJ458" s="512"/>
      <c r="FSK458" s="512"/>
      <c r="FSL458" s="505"/>
      <c r="FSM458" s="505"/>
      <c r="FSN458" s="505"/>
      <c r="FSO458" s="511"/>
      <c r="FSP458" s="512"/>
      <c r="FSQ458" s="512"/>
      <c r="FSR458" s="505"/>
      <c r="FSS458" s="505"/>
      <c r="FST458" s="505"/>
      <c r="FSU458" s="511"/>
      <c r="FSV458" s="512"/>
      <c r="FSW458" s="512"/>
      <c r="FSX458" s="505"/>
      <c r="FSY458" s="505"/>
      <c r="FSZ458" s="505"/>
      <c r="FTA458" s="511"/>
      <c r="FTB458" s="512"/>
      <c r="FTC458" s="512"/>
      <c r="FTD458" s="505"/>
      <c r="FTE458" s="505"/>
      <c r="FTF458" s="505"/>
      <c r="FTG458" s="511"/>
      <c r="FTH458" s="512"/>
      <c r="FTI458" s="512"/>
      <c r="FTJ458" s="505"/>
      <c r="FTK458" s="505"/>
      <c r="FTL458" s="505"/>
      <c r="FTM458" s="511"/>
      <c r="FTN458" s="512"/>
      <c r="FTO458" s="512"/>
      <c r="FTP458" s="505"/>
      <c r="FTQ458" s="505"/>
      <c r="FTR458" s="505"/>
      <c r="FTS458" s="511"/>
      <c r="FTT458" s="512"/>
      <c r="FTU458" s="512"/>
      <c r="FTV458" s="505"/>
      <c r="FTW458" s="505"/>
      <c r="FTX458" s="505"/>
      <c r="FTY458" s="511"/>
      <c r="FTZ458" s="512"/>
      <c r="FUA458" s="512"/>
      <c r="FUB458" s="505"/>
      <c r="FUC458" s="505"/>
      <c r="FUD458" s="505"/>
      <c r="FUE458" s="511"/>
      <c r="FUF458" s="512"/>
      <c r="FUG458" s="512"/>
      <c r="FUH458" s="505"/>
      <c r="FUI458" s="505"/>
      <c r="FUJ458" s="505"/>
      <c r="FUK458" s="511"/>
      <c r="FUL458" s="512"/>
      <c r="FUM458" s="512"/>
      <c r="FUN458" s="505"/>
      <c r="FUO458" s="505"/>
      <c r="FUP458" s="505"/>
      <c r="FUQ458" s="511"/>
      <c r="FUR458" s="512"/>
      <c r="FUS458" s="512"/>
      <c r="FUT458" s="505"/>
      <c r="FUU458" s="505"/>
      <c r="FUV458" s="505"/>
      <c r="FUW458" s="511"/>
      <c r="FUX458" s="512"/>
      <c r="FUY458" s="512"/>
      <c r="FUZ458" s="505"/>
      <c r="FVA458" s="505"/>
      <c r="FVB458" s="505"/>
      <c r="FVC458" s="511"/>
      <c r="FVD458" s="512"/>
      <c r="FVE458" s="512"/>
      <c r="FVF458" s="505"/>
      <c r="FVG458" s="505"/>
      <c r="FVH458" s="505"/>
      <c r="FVI458" s="511"/>
      <c r="FVJ458" s="512"/>
      <c r="FVK458" s="512"/>
      <c r="FVL458" s="505"/>
      <c r="FVM458" s="505"/>
      <c r="FVN458" s="505"/>
      <c r="FVO458" s="511"/>
      <c r="FVP458" s="512"/>
      <c r="FVQ458" s="512"/>
      <c r="FVR458" s="505"/>
      <c r="FVS458" s="505"/>
      <c r="FVT458" s="505"/>
      <c r="FVU458" s="511"/>
      <c r="FVV458" s="512"/>
      <c r="FVW458" s="512"/>
      <c r="FVX458" s="505"/>
      <c r="FVY458" s="505"/>
      <c r="FVZ458" s="505"/>
      <c r="FWA458" s="511"/>
      <c r="FWB458" s="512"/>
      <c r="FWC458" s="512"/>
      <c r="FWD458" s="505"/>
      <c r="FWE458" s="505"/>
      <c r="FWF458" s="505"/>
      <c r="FWG458" s="511"/>
      <c r="FWH458" s="512"/>
      <c r="FWI458" s="512"/>
      <c r="FWJ458" s="505"/>
      <c r="FWK458" s="505"/>
      <c r="FWL458" s="505"/>
      <c r="FWM458" s="511"/>
      <c r="FWN458" s="512"/>
      <c r="FWO458" s="512"/>
      <c r="FWP458" s="505"/>
      <c r="FWQ458" s="505"/>
      <c r="FWR458" s="505"/>
      <c r="FWS458" s="511"/>
      <c r="FWT458" s="512"/>
      <c r="FWU458" s="512"/>
      <c r="FWV458" s="505"/>
      <c r="FWW458" s="505"/>
      <c r="FWX458" s="505"/>
      <c r="FWY458" s="511"/>
      <c r="FWZ458" s="512"/>
      <c r="FXA458" s="512"/>
      <c r="FXB458" s="505"/>
      <c r="FXC458" s="505"/>
      <c r="FXD458" s="505"/>
      <c r="FXE458" s="511"/>
      <c r="FXF458" s="512"/>
      <c r="FXG458" s="512"/>
      <c r="FXH458" s="505"/>
      <c r="FXI458" s="505"/>
      <c r="FXJ458" s="505"/>
      <c r="FXK458" s="511"/>
      <c r="FXL458" s="512"/>
      <c r="FXM458" s="512"/>
      <c r="FXN458" s="505"/>
      <c r="FXO458" s="505"/>
      <c r="FXP458" s="505"/>
      <c r="FXQ458" s="511"/>
      <c r="FXR458" s="512"/>
      <c r="FXS458" s="512"/>
      <c r="FXT458" s="505"/>
      <c r="FXU458" s="505"/>
      <c r="FXV458" s="505"/>
      <c r="FXW458" s="511"/>
      <c r="FXX458" s="512"/>
      <c r="FXY458" s="512"/>
      <c r="FXZ458" s="505"/>
      <c r="FYA458" s="505"/>
      <c r="FYB458" s="505"/>
      <c r="FYC458" s="511"/>
      <c r="FYD458" s="512"/>
      <c r="FYE458" s="512"/>
      <c r="FYF458" s="505"/>
      <c r="FYG458" s="505"/>
      <c r="FYH458" s="505"/>
      <c r="FYI458" s="511"/>
      <c r="FYJ458" s="512"/>
      <c r="FYK458" s="512"/>
      <c r="FYL458" s="505"/>
      <c r="FYM458" s="505"/>
      <c r="FYN458" s="505"/>
      <c r="FYO458" s="511"/>
      <c r="FYP458" s="512"/>
      <c r="FYQ458" s="512"/>
      <c r="FYR458" s="505"/>
      <c r="FYS458" s="505"/>
      <c r="FYT458" s="505"/>
      <c r="FYU458" s="511"/>
      <c r="FYV458" s="512"/>
      <c r="FYW458" s="512"/>
      <c r="FYX458" s="505"/>
      <c r="FYY458" s="505"/>
      <c r="FYZ458" s="505"/>
      <c r="FZA458" s="511"/>
      <c r="FZB458" s="512"/>
      <c r="FZC458" s="512"/>
      <c r="FZD458" s="505"/>
      <c r="FZE458" s="505"/>
      <c r="FZF458" s="505"/>
      <c r="FZG458" s="511"/>
      <c r="FZH458" s="512"/>
      <c r="FZI458" s="512"/>
      <c r="FZJ458" s="505"/>
      <c r="FZK458" s="505"/>
      <c r="FZL458" s="505"/>
      <c r="FZM458" s="511"/>
      <c r="FZN458" s="512"/>
      <c r="FZO458" s="512"/>
      <c r="FZP458" s="505"/>
      <c r="FZQ458" s="505"/>
      <c r="FZR458" s="505"/>
      <c r="FZS458" s="511"/>
      <c r="FZT458" s="512"/>
      <c r="FZU458" s="512"/>
      <c r="FZV458" s="505"/>
      <c r="FZW458" s="505"/>
      <c r="FZX458" s="505"/>
      <c r="FZY458" s="511"/>
      <c r="FZZ458" s="512"/>
      <c r="GAA458" s="512"/>
      <c r="GAB458" s="505"/>
      <c r="GAC458" s="505"/>
      <c r="GAD458" s="505"/>
      <c r="GAE458" s="511"/>
      <c r="GAF458" s="512"/>
      <c r="GAG458" s="512"/>
      <c r="GAH458" s="505"/>
      <c r="GAI458" s="505"/>
      <c r="GAJ458" s="505"/>
      <c r="GAK458" s="511"/>
      <c r="GAL458" s="512"/>
      <c r="GAM458" s="512"/>
      <c r="GAN458" s="505"/>
      <c r="GAO458" s="505"/>
      <c r="GAP458" s="505"/>
      <c r="GAQ458" s="511"/>
      <c r="GAR458" s="512"/>
      <c r="GAS458" s="512"/>
      <c r="GAT458" s="505"/>
      <c r="GAU458" s="505"/>
      <c r="GAV458" s="505"/>
      <c r="GAW458" s="511"/>
      <c r="GAX458" s="512"/>
      <c r="GAY458" s="512"/>
      <c r="GAZ458" s="505"/>
      <c r="GBA458" s="505"/>
      <c r="GBB458" s="505"/>
      <c r="GBC458" s="511"/>
      <c r="GBD458" s="512"/>
      <c r="GBE458" s="512"/>
      <c r="GBF458" s="505"/>
      <c r="GBG458" s="505"/>
      <c r="GBH458" s="505"/>
      <c r="GBI458" s="511"/>
      <c r="GBJ458" s="512"/>
      <c r="GBK458" s="512"/>
      <c r="GBL458" s="505"/>
      <c r="GBM458" s="505"/>
      <c r="GBN458" s="505"/>
      <c r="GBO458" s="511"/>
      <c r="GBP458" s="512"/>
      <c r="GBQ458" s="512"/>
      <c r="GBR458" s="505"/>
      <c r="GBS458" s="505"/>
      <c r="GBT458" s="505"/>
      <c r="GBU458" s="511"/>
      <c r="GBV458" s="512"/>
      <c r="GBW458" s="512"/>
      <c r="GBX458" s="505"/>
      <c r="GBY458" s="505"/>
      <c r="GBZ458" s="505"/>
      <c r="GCA458" s="511"/>
      <c r="GCB458" s="512"/>
      <c r="GCC458" s="512"/>
      <c r="GCD458" s="505"/>
      <c r="GCE458" s="505"/>
      <c r="GCF458" s="505"/>
      <c r="GCG458" s="511"/>
      <c r="GCH458" s="512"/>
      <c r="GCI458" s="512"/>
      <c r="GCJ458" s="505"/>
      <c r="GCK458" s="505"/>
      <c r="GCL458" s="505"/>
      <c r="GCM458" s="511"/>
      <c r="GCN458" s="512"/>
      <c r="GCO458" s="512"/>
      <c r="GCP458" s="505"/>
      <c r="GCQ458" s="505"/>
      <c r="GCR458" s="505"/>
      <c r="GCS458" s="511"/>
      <c r="GCT458" s="512"/>
      <c r="GCU458" s="512"/>
      <c r="GCV458" s="505"/>
      <c r="GCW458" s="505"/>
      <c r="GCX458" s="505"/>
      <c r="GCY458" s="511"/>
      <c r="GCZ458" s="512"/>
      <c r="GDA458" s="512"/>
      <c r="GDB458" s="505"/>
      <c r="GDC458" s="505"/>
      <c r="GDD458" s="505"/>
      <c r="GDE458" s="511"/>
      <c r="GDF458" s="512"/>
      <c r="GDG458" s="512"/>
      <c r="GDH458" s="505"/>
      <c r="GDI458" s="505"/>
      <c r="GDJ458" s="505"/>
      <c r="GDK458" s="511"/>
      <c r="GDL458" s="512"/>
      <c r="GDM458" s="512"/>
      <c r="GDN458" s="505"/>
      <c r="GDO458" s="505"/>
      <c r="GDP458" s="505"/>
      <c r="GDQ458" s="511"/>
      <c r="GDR458" s="512"/>
      <c r="GDS458" s="512"/>
      <c r="GDT458" s="505"/>
      <c r="GDU458" s="505"/>
      <c r="GDV458" s="505"/>
      <c r="GDW458" s="511"/>
      <c r="GDX458" s="512"/>
      <c r="GDY458" s="512"/>
      <c r="GDZ458" s="505"/>
      <c r="GEA458" s="505"/>
      <c r="GEB458" s="505"/>
      <c r="GEC458" s="511"/>
      <c r="GED458" s="512"/>
      <c r="GEE458" s="512"/>
      <c r="GEF458" s="505"/>
      <c r="GEG458" s="505"/>
      <c r="GEH458" s="505"/>
      <c r="GEI458" s="511"/>
      <c r="GEJ458" s="512"/>
      <c r="GEK458" s="512"/>
      <c r="GEL458" s="505"/>
      <c r="GEM458" s="505"/>
      <c r="GEN458" s="505"/>
      <c r="GEO458" s="511"/>
      <c r="GEP458" s="512"/>
      <c r="GEQ458" s="512"/>
      <c r="GER458" s="505"/>
      <c r="GES458" s="505"/>
      <c r="GET458" s="505"/>
      <c r="GEU458" s="511"/>
      <c r="GEV458" s="512"/>
      <c r="GEW458" s="512"/>
      <c r="GEX458" s="505"/>
      <c r="GEY458" s="505"/>
      <c r="GEZ458" s="505"/>
      <c r="GFA458" s="511"/>
      <c r="GFB458" s="512"/>
      <c r="GFC458" s="512"/>
      <c r="GFD458" s="505"/>
      <c r="GFE458" s="505"/>
      <c r="GFF458" s="505"/>
      <c r="GFG458" s="511"/>
      <c r="GFH458" s="512"/>
      <c r="GFI458" s="512"/>
      <c r="GFJ458" s="505"/>
      <c r="GFK458" s="505"/>
      <c r="GFL458" s="505"/>
      <c r="GFM458" s="511"/>
      <c r="GFN458" s="512"/>
      <c r="GFO458" s="512"/>
      <c r="GFP458" s="505"/>
      <c r="GFQ458" s="505"/>
      <c r="GFR458" s="505"/>
      <c r="GFS458" s="511"/>
      <c r="GFT458" s="512"/>
      <c r="GFU458" s="512"/>
      <c r="GFV458" s="505"/>
      <c r="GFW458" s="505"/>
      <c r="GFX458" s="505"/>
      <c r="GFY458" s="511"/>
      <c r="GFZ458" s="512"/>
      <c r="GGA458" s="512"/>
      <c r="GGB458" s="505"/>
      <c r="GGC458" s="505"/>
      <c r="GGD458" s="505"/>
      <c r="GGE458" s="511"/>
      <c r="GGF458" s="512"/>
      <c r="GGG458" s="512"/>
      <c r="GGH458" s="505"/>
      <c r="GGI458" s="505"/>
      <c r="GGJ458" s="505"/>
      <c r="GGK458" s="511"/>
      <c r="GGL458" s="512"/>
      <c r="GGM458" s="512"/>
      <c r="GGN458" s="505"/>
      <c r="GGO458" s="505"/>
      <c r="GGP458" s="505"/>
      <c r="GGQ458" s="511"/>
      <c r="GGR458" s="512"/>
      <c r="GGS458" s="512"/>
      <c r="GGT458" s="505"/>
      <c r="GGU458" s="505"/>
      <c r="GGV458" s="505"/>
      <c r="GGW458" s="511"/>
      <c r="GGX458" s="512"/>
      <c r="GGY458" s="512"/>
      <c r="GGZ458" s="505"/>
      <c r="GHA458" s="505"/>
      <c r="GHB458" s="505"/>
      <c r="GHC458" s="511"/>
      <c r="GHD458" s="512"/>
      <c r="GHE458" s="512"/>
      <c r="GHF458" s="505"/>
      <c r="GHG458" s="505"/>
      <c r="GHH458" s="505"/>
      <c r="GHI458" s="511"/>
      <c r="GHJ458" s="512"/>
      <c r="GHK458" s="512"/>
      <c r="GHL458" s="505"/>
      <c r="GHM458" s="505"/>
      <c r="GHN458" s="505"/>
      <c r="GHO458" s="511"/>
      <c r="GHP458" s="512"/>
      <c r="GHQ458" s="512"/>
      <c r="GHR458" s="505"/>
      <c r="GHS458" s="505"/>
      <c r="GHT458" s="505"/>
      <c r="GHU458" s="511"/>
      <c r="GHV458" s="512"/>
      <c r="GHW458" s="512"/>
      <c r="GHX458" s="505"/>
      <c r="GHY458" s="505"/>
      <c r="GHZ458" s="505"/>
      <c r="GIA458" s="511"/>
      <c r="GIB458" s="512"/>
      <c r="GIC458" s="512"/>
      <c r="GID458" s="505"/>
      <c r="GIE458" s="505"/>
      <c r="GIF458" s="505"/>
      <c r="GIG458" s="511"/>
      <c r="GIH458" s="512"/>
      <c r="GII458" s="512"/>
      <c r="GIJ458" s="505"/>
      <c r="GIK458" s="505"/>
      <c r="GIL458" s="505"/>
      <c r="GIM458" s="511"/>
      <c r="GIN458" s="512"/>
      <c r="GIO458" s="512"/>
      <c r="GIP458" s="505"/>
      <c r="GIQ458" s="505"/>
      <c r="GIR458" s="505"/>
      <c r="GIS458" s="511"/>
      <c r="GIT458" s="512"/>
      <c r="GIU458" s="512"/>
      <c r="GIV458" s="505"/>
      <c r="GIW458" s="505"/>
      <c r="GIX458" s="505"/>
      <c r="GIY458" s="511"/>
      <c r="GIZ458" s="512"/>
      <c r="GJA458" s="512"/>
      <c r="GJB458" s="505"/>
      <c r="GJC458" s="505"/>
      <c r="GJD458" s="505"/>
      <c r="GJE458" s="511"/>
      <c r="GJF458" s="512"/>
      <c r="GJG458" s="512"/>
      <c r="GJH458" s="505"/>
      <c r="GJI458" s="505"/>
      <c r="GJJ458" s="505"/>
      <c r="GJK458" s="511"/>
      <c r="GJL458" s="512"/>
      <c r="GJM458" s="512"/>
      <c r="GJN458" s="505"/>
      <c r="GJO458" s="505"/>
      <c r="GJP458" s="505"/>
      <c r="GJQ458" s="511"/>
      <c r="GJR458" s="512"/>
      <c r="GJS458" s="512"/>
      <c r="GJT458" s="505"/>
      <c r="GJU458" s="505"/>
      <c r="GJV458" s="505"/>
      <c r="GJW458" s="511"/>
      <c r="GJX458" s="512"/>
      <c r="GJY458" s="512"/>
      <c r="GJZ458" s="505"/>
      <c r="GKA458" s="505"/>
      <c r="GKB458" s="505"/>
      <c r="GKC458" s="511"/>
      <c r="GKD458" s="512"/>
      <c r="GKE458" s="512"/>
      <c r="GKF458" s="505"/>
      <c r="GKG458" s="505"/>
      <c r="GKH458" s="505"/>
      <c r="GKI458" s="511"/>
      <c r="GKJ458" s="512"/>
      <c r="GKK458" s="512"/>
      <c r="GKL458" s="505"/>
      <c r="GKM458" s="505"/>
      <c r="GKN458" s="505"/>
      <c r="GKO458" s="511"/>
      <c r="GKP458" s="512"/>
      <c r="GKQ458" s="512"/>
      <c r="GKR458" s="505"/>
      <c r="GKS458" s="505"/>
      <c r="GKT458" s="505"/>
      <c r="GKU458" s="511"/>
      <c r="GKV458" s="512"/>
      <c r="GKW458" s="512"/>
      <c r="GKX458" s="505"/>
      <c r="GKY458" s="505"/>
      <c r="GKZ458" s="505"/>
      <c r="GLA458" s="511"/>
      <c r="GLB458" s="512"/>
      <c r="GLC458" s="512"/>
      <c r="GLD458" s="505"/>
      <c r="GLE458" s="505"/>
      <c r="GLF458" s="505"/>
      <c r="GLG458" s="511"/>
      <c r="GLH458" s="512"/>
      <c r="GLI458" s="512"/>
      <c r="GLJ458" s="505"/>
      <c r="GLK458" s="505"/>
      <c r="GLL458" s="505"/>
      <c r="GLM458" s="511"/>
      <c r="GLN458" s="512"/>
      <c r="GLO458" s="512"/>
      <c r="GLP458" s="505"/>
      <c r="GLQ458" s="505"/>
      <c r="GLR458" s="505"/>
      <c r="GLS458" s="511"/>
      <c r="GLT458" s="512"/>
      <c r="GLU458" s="512"/>
      <c r="GLV458" s="505"/>
      <c r="GLW458" s="505"/>
      <c r="GLX458" s="505"/>
      <c r="GLY458" s="511"/>
      <c r="GLZ458" s="512"/>
      <c r="GMA458" s="512"/>
      <c r="GMB458" s="505"/>
      <c r="GMC458" s="505"/>
      <c r="GMD458" s="505"/>
      <c r="GME458" s="511"/>
      <c r="GMF458" s="512"/>
      <c r="GMG458" s="512"/>
      <c r="GMH458" s="505"/>
      <c r="GMI458" s="505"/>
      <c r="GMJ458" s="505"/>
      <c r="GMK458" s="511"/>
      <c r="GML458" s="512"/>
      <c r="GMM458" s="512"/>
      <c r="GMN458" s="505"/>
      <c r="GMO458" s="505"/>
      <c r="GMP458" s="505"/>
      <c r="GMQ458" s="511"/>
      <c r="GMR458" s="512"/>
      <c r="GMS458" s="512"/>
      <c r="GMT458" s="505"/>
      <c r="GMU458" s="505"/>
      <c r="GMV458" s="505"/>
      <c r="GMW458" s="511"/>
      <c r="GMX458" s="512"/>
      <c r="GMY458" s="512"/>
      <c r="GMZ458" s="505"/>
      <c r="GNA458" s="505"/>
      <c r="GNB458" s="505"/>
      <c r="GNC458" s="511"/>
      <c r="GND458" s="512"/>
      <c r="GNE458" s="512"/>
      <c r="GNF458" s="505"/>
      <c r="GNG458" s="505"/>
      <c r="GNH458" s="505"/>
      <c r="GNI458" s="511"/>
      <c r="GNJ458" s="512"/>
      <c r="GNK458" s="512"/>
      <c r="GNL458" s="505"/>
      <c r="GNM458" s="505"/>
      <c r="GNN458" s="505"/>
      <c r="GNO458" s="511"/>
      <c r="GNP458" s="512"/>
      <c r="GNQ458" s="512"/>
      <c r="GNR458" s="505"/>
      <c r="GNS458" s="505"/>
      <c r="GNT458" s="505"/>
      <c r="GNU458" s="511"/>
      <c r="GNV458" s="512"/>
      <c r="GNW458" s="512"/>
      <c r="GNX458" s="505"/>
      <c r="GNY458" s="505"/>
      <c r="GNZ458" s="505"/>
      <c r="GOA458" s="511"/>
      <c r="GOB458" s="512"/>
      <c r="GOC458" s="512"/>
      <c r="GOD458" s="505"/>
      <c r="GOE458" s="505"/>
      <c r="GOF458" s="505"/>
      <c r="GOG458" s="511"/>
      <c r="GOH458" s="512"/>
      <c r="GOI458" s="512"/>
      <c r="GOJ458" s="505"/>
      <c r="GOK458" s="505"/>
      <c r="GOL458" s="505"/>
      <c r="GOM458" s="511"/>
      <c r="GON458" s="512"/>
      <c r="GOO458" s="512"/>
      <c r="GOP458" s="505"/>
      <c r="GOQ458" s="505"/>
      <c r="GOR458" s="505"/>
      <c r="GOS458" s="511"/>
      <c r="GOT458" s="512"/>
      <c r="GOU458" s="512"/>
      <c r="GOV458" s="505"/>
      <c r="GOW458" s="505"/>
      <c r="GOX458" s="505"/>
      <c r="GOY458" s="511"/>
      <c r="GOZ458" s="512"/>
      <c r="GPA458" s="512"/>
      <c r="GPB458" s="505"/>
      <c r="GPC458" s="505"/>
      <c r="GPD458" s="505"/>
      <c r="GPE458" s="511"/>
      <c r="GPF458" s="512"/>
      <c r="GPG458" s="512"/>
      <c r="GPH458" s="505"/>
      <c r="GPI458" s="505"/>
      <c r="GPJ458" s="505"/>
      <c r="GPK458" s="511"/>
      <c r="GPL458" s="512"/>
      <c r="GPM458" s="512"/>
      <c r="GPN458" s="505"/>
      <c r="GPO458" s="505"/>
      <c r="GPP458" s="505"/>
      <c r="GPQ458" s="511"/>
      <c r="GPR458" s="512"/>
      <c r="GPS458" s="512"/>
      <c r="GPT458" s="505"/>
      <c r="GPU458" s="505"/>
      <c r="GPV458" s="505"/>
      <c r="GPW458" s="511"/>
      <c r="GPX458" s="512"/>
      <c r="GPY458" s="512"/>
      <c r="GPZ458" s="505"/>
      <c r="GQA458" s="505"/>
      <c r="GQB458" s="505"/>
      <c r="GQC458" s="511"/>
      <c r="GQD458" s="512"/>
      <c r="GQE458" s="512"/>
      <c r="GQF458" s="505"/>
      <c r="GQG458" s="505"/>
      <c r="GQH458" s="505"/>
      <c r="GQI458" s="511"/>
      <c r="GQJ458" s="512"/>
      <c r="GQK458" s="512"/>
      <c r="GQL458" s="505"/>
      <c r="GQM458" s="505"/>
      <c r="GQN458" s="505"/>
      <c r="GQO458" s="511"/>
      <c r="GQP458" s="512"/>
      <c r="GQQ458" s="512"/>
      <c r="GQR458" s="505"/>
      <c r="GQS458" s="505"/>
      <c r="GQT458" s="505"/>
      <c r="GQU458" s="511"/>
      <c r="GQV458" s="512"/>
      <c r="GQW458" s="512"/>
      <c r="GQX458" s="505"/>
      <c r="GQY458" s="505"/>
      <c r="GQZ458" s="505"/>
      <c r="GRA458" s="511"/>
      <c r="GRB458" s="512"/>
      <c r="GRC458" s="512"/>
      <c r="GRD458" s="505"/>
      <c r="GRE458" s="505"/>
      <c r="GRF458" s="505"/>
      <c r="GRG458" s="511"/>
      <c r="GRH458" s="512"/>
      <c r="GRI458" s="512"/>
      <c r="GRJ458" s="505"/>
      <c r="GRK458" s="505"/>
      <c r="GRL458" s="505"/>
      <c r="GRM458" s="511"/>
      <c r="GRN458" s="512"/>
      <c r="GRO458" s="512"/>
      <c r="GRP458" s="505"/>
      <c r="GRQ458" s="505"/>
      <c r="GRR458" s="505"/>
      <c r="GRS458" s="511"/>
      <c r="GRT458" s="512"/>
      <c r="GRU458" s="512"/>
      <c r="GRV458" s="505"/>
      <c r="GRW458" s="505"/>
      <c r="GRX458" s="505"/>
      <c r="GRY458" s="511"/>
      <c r="GRZ458" s="512"/>
      <c r="GSA458" s="512"/>
      <c r="GSB458" s="505"/>
      <c r="GSC458" s="505"/>
      <c r="GSD458" s="505"/>
      <c r="GSE458" s="511"/>
      <c r="GSF458" s="512"/>
      <c r="GSG458" s="512"/>
      <c r="GSH458" s="505"/>
      <c r="GSI458" s="505"/>
      <c r="GSJ458" s="505"/>
      <c r="GSK458" s="511"/>
      <c r="GSL458" s="512"/>
      <c r="GSM458" s="512"/>
      <c r="GSN458" s="505"/>
      <c r="GSO458" s="505"/>
      <c r="GSP458" s="505"/>
      <c r="GSQ458" s="511"/>
      <c r="GSR458" s="512"/>
      <c r="GSS458" s="512"/>
      <c r="GST458" s="505"/>
      <c r="GSU458" s="505"/>
      <c r="GSV458" s="505"/>
      <c r="GSW458" s="511"/>
      <c r="GSX458" s="512"/>
      <c r="GSY458" s="512"/>
      <c r="GSZ458" s="505"/>
      <c r="GTA458" s="505"/>
      <c r="GTB458" s="505"/>
      <c r="GTC458" s="511"/>
      <c r="GTD458" s="512"/>
      <c r="GTE458" s="512"/>
      <c r="GTF458" s="505"/>
      <c r="GTG458" s="505"/>
      <c r="GTH458" s="505"/>
      <c r="GTI458" s="511"/>
      <c r="GTJ458" s="512"/>
      <c r="GTK458" s="512"/>
      <c r="GTL458" s="505"/>
      <c r="GTM458" s="505"/>
      <c r="GTN458" s="505"/>
      <c r="GTO458" s="511"/>
      <c r="GTP458" s="512"/>
      <c r="GTQ458" s="512"/>
      <c r="GTR458" s="505"/>
      <c r="GTS458" s="505"/>
      <c r="GTT458" s="505"/>
      <c r="GTU458" s="511"/>
      <c r="GTV458" s="512"/>
      <c r="GTW458" s="512"/>
      <c r="GTX458" s="505"/>
      <c r="GTY458" s="505"/>
      <c r="GTZ458" s="505"/>
      <c r="GUA458" s="511"/>
      <c r="GUB458" s="512"/>
      <c r="GUC458" s="512"/>
      <c r="GUD458" s="505"/>
      <c r="GUE458" s="505"/>
      <c r="GUF458" s="505"/>
      <c r="GUG458" s="511"/>
      <c r="GUH458" s="512"/>
      <c r="GUI458" s="512"/>
      <c r="GUJ458" s="505"/>
      <c r="GUK458" s="505"/>
      <c r="GUL458" s="505"/>
      <c r="GUM458" s="511"/>
      <c r="GUN458" s="512"/>
      <c r="GUO458" s="512"/>
      <c r="GUP458" s="505"/>
      <c r="GUQ458" s="505"/>
      <c r="GUR458" s="505"/>
      <c r="GUS458" s="511"/>
      <c r="GUT458" s="512"/>
      <c r="GUU458" s="512"/>
      <c r="GUV458" s="505"/>
      <c r="GUW458" s="505"/>
      <c r="GUX458" s="505"/>
      <c r="GUY458" s="511"/>
      <c r="GUZ458" s="512"/>
      <c r="GVA458" s="512"/>
      <c r="GVB458" s="505"/>
      <c r="GVC458" s="505"/>
      <c r="GVD458" s="505"/>
      <c r="GVE458" s="511"/>
      <c r="GVF458" s="512"/>
      <c r="GVG458" s="512"/>
      <c r="GVH458" s="505"/>
      <c r="GVI458" s="505"/>
      <c r="GVJ458" s="505"/>
      <c r="GVK458" s="511"/>
      <c r="GVL458" s="512"/>
      <c r="GVM458" s="512"/>
      <c r="GVN458" s="505"/>
      <c r="GVO458" s="505"/>
      <c r="GVP458" s="505"/>
      <c r="GVQ458" s="511"/>
      <c r="GVR458" s="512"/>
      <c r="GVS458" s="512"/>
      <c r="GVT458" s="505"/>
      <c r="GVU458" s="505"/>
      <c r="GVV458" s="505"/>
      <c r="GVW458" s="511"/>
      <c r="GVX458" s="512"/>
      <c r="GVY458" s="512"/>
      <c r="GVZ458" s="505"/>
      <c r="GWA458" s="505"/>
      <c r="GWB458" s="505"/>
      <c r="GWC458" s="511"/>
      <c r="GWD458" s="512"/>
      <c r="GWE458" s="512"/>
      <c r="GWF458" s="505"/>
      <c r="GWG458" s="505"/>
      <c r="GWH458" s="505"/>
      <c r="GWI458" s="511"/>
      <c r="GWJ458" s="512"/>
      <c r="GWK458" s="512"/>
      <c r="GWL458" s="505"/>
      <c r="GWM458" s="505"/>
      <c r="GWN458" s="505"/>
      <c r="GWO458" s="511"/>
      <c r="GWP458" s="512"/>
      <c r="GWQ458" s="512"/>
      <c r="GWR458" s="505"/>
      <c r="GWS458" s="505"/>
      <c r="GWT458" s="505"/>
      <c r="GWU458" s="511"/>
      <c r="GWV458" s="512"/>
      <c r="GWW458" s="512"/>
      <c r="GWX458" s="505"/>
      <c r="GWY458" s="505"/>
      <c r="GWZ458" s="505"/>
      <c r="GXA458" s="511"/>
      <c r="GXB458" s="512"/>
      <c r="GXC458" s="512"/>
      <c r="GXD458" s="505"/>
      <c r="GXE458" s="505"/>
      <c r="GXF458" s="505"/>
      <c r="GXG458" s="511"/>
      <c r="GXH458" s="512"/>
      <c r="GXI458" s="512"/>
      <c r="GXJ458" s="505"/>
      <c r="GXK458" s="505"/>
      <c r="GXL458" s="505"/>
      <c r="GXM458" s="511"/>
      <c r="GXN458" s="512"/>
      <c r="GXO458" s="512"/>
      <c r="GXP458" s="505"/>
      <c r="GXQ458" s="505"/>
      <c r="GXR458" s="505"/>
      <c r="GXS458" s="511"/>
      <c r="GXT458" s="512"/>
      <c r="GXU458" s="512"/>
      <c r="GXV458" s="505"/>
      <c r="GXW458" s="505"/>
      <c r="GXX458" s="505"/>
      <c r="GXY458" s="511"/>
      <c r="GXZ458" s="512"/>
      <c r="GYA458" s="512"/>
      <c r="GYB458" s="505"/>
      <c r="GYC458" s="505"/>
      <c r="GYD458" s="505"/>
      <c r="GYE458" s="511"/>
      <c r="GYF458" s="512"/>
      <c r="GYG458" s="512"/>
      <c r="GYH458" s="505"/>
      <c r="GYI458" s="505"/>
      <c r="GYJ458" s="505"/>
      <c r="GYK458" s="511"/>
      <c r="GYL458" s="512"/>
      <c r="GYM458" s="512"/>
      <c r="GYN458" s="505"/>
      <c r="GYO458" s="505"/>
      <c r="GYP458" s="505"/>
      <c r="GYQ458" s="511"/>
      <c r="GYR458" s="512"/>
      <c r="GYS458" s="512"/>
      <c r="GYT458" s="505"/>
      <c r="GYU458" s="505"/>
      <c r="GYV458" s="505"/>
      <c r="GYW458" s="511"/>
      <c r="GYX458" s="512"/>
      <c r="GYY458" s="512"/>
      <c r="GYZ458" s="505"/>
      <c r="GZA458" s="505"/>
      <c r="GZB458" s="505"/>
      <c r="GZC458" s="511"/>
      <c r="GZD458" s="512"/>
      <c r="GZE458" s="512"/>
      <c r="GZF458" s="505"/>
      <c r="GZG458" s="505"/>
      <c r="GZH458" s="505"/>
      <c r="GZI458" s="511"/>
      <c r="GZJ458" s="512"/>
      <c r="GZK458" s="512"/>
      <c r="GZL458" s="505"/>
      <c r="GZM458" s="505"/>
      <c r="GZN458" s="505"/>
      <c r="GZO458" s="511"/>
      <c r="GZP458" s="512"/>
      <c r="GZQ458" s="512"/>
      <c r="GZR458" s="505"/>
      <c r="GZS458" s="505"/>
      <c r="GZT458" s="505"/>
      <c r="GZU458" s="511"/>
      <c r="GZV458" s="512"/>
      <c r="GZW458" s="512"/>
      <c r="GZX458" s="505"/>
      <c r="GZY458" s="505"/>
      <c r="GZZ458" s="505"/>
      <c r="HAA458" s="511"/>
      <c r="HAB458" s="512"/>
      <c r="HAC458" s="512"/>
      <c r="HAD458" s="505"/>
      <c r="HAE458" s="505"/>
      <c r="HAF458" s="505"/>
      <c r="HAG458" s="511"/>
      <c r="HAH458" s="512"/>
      <c r="HAI458" s="512"/>
      <c r="HAJ458" s="505"/>
      <c r="HAK458" s="505"/>
      <c r="HAL458" s="505"/>
      <c r="HAM458" s="511"/>
      <c r="HAN458" s="512"/>
      <c r="HAO458" s="512"/>
      <c r="HAP458" s="505"/>
      <c r="HAQ458" s="505"/>
      <c r="HAR458" s="505"/>
      <c r="HAS458" s="511"/>
      <c r="HAT458" s="512"/>
      <c r="HAU458" s="512"/>
      <c r="HAV458" s="505"/>
      <c r="HAW458" s="505"/>
      <c r="HAX458" s="505"/>
      <c r="HAY458" s="511"/>
      <c r="HAZ458" s="512"/>
      <c r="HBA458" s="512"/>
      <c r="HBB458" s="505"/>
      <c r="HBC458" s="505"/>
      <c r="HBD458" s="505"/>
      <c r="HBE458" s="511"/>
      <c r="HBF458" s="512"/>
      <c r="HBG458" s="512"/>
      <c r="HBH458" s="505"/>
      <c r="HBI458" s="505"/>
      <c r="HBJ458" s="505"/>
      <c r="HBK458" s="511"/>
      <c r="HBL458" s="512"/>
      <c r="HBM458" s="512"/>
      <c r="HBN458" s="505"/>
      <c r="HBO458" s="505"/>
      <c r="HBP458" s="505"/>
      <c r="HBQ458" s="511"/>
      <c r="HBR458" s="512"/>
      <c r="HBS458" s="512"/>
      <c r="HBT458" s="505"/>
      <c r="HBU458" s="505"/>
      <c r="HBV458" s="505"/>
      <c r="HBW458" s="511"/>
      <c r="HBX458" s="512"/>
      <c r="HBY458" s="512"/>
      <c r="HBZ458" s="505"/>
      <c r="HCA458" s="505"/>
      <c r="HCB458" s="505"/>
      <c r="HCC458" s="511"/>
      <c r="HCD458" s="512"/>
      <c r="HCE458" s="512"/>
      <c r="HCF458" s="505"/>
      <c r="HCG458" s="505"/>
      <c r="HCH458" s="505"/>
      <c r="HCI458" s="511"/>
      <c r="HCJ458" s="512"/>
      <c r="HCK458" s="512"/>
      <c r="HCL458" s="505"/>
      <c r="HCM458" s="505"/>
      <c r="HCN458" s="505"/>
      <c r="HCO458" s="511"/>
      <c r="HCP458" s="512"/>
      <c r="HCQ458" s="512"/>
      <c r="HCR458" s="505"/>
      <c r="HCS458" s="505"/>
      <c r="HCT458" s="505"/>
      <c r="HCU458" s="511"/>
      <c r="HCV458" s="512"/>
      <c r="HCW458" s="512"/>
      <c r="HCX458" s="505"/>
      <c r="HCY458" s="505"/>
      <c r="HCZ458" s="505"/>
      <c r="HDA458" s="511"/>
      <c r="HDB458" s="512"/>
      <c r="HDC458" s="512"/>
      <c r="HDD458" s="505"/>
      <c r="HDE458" s="505"/>
      <c r="HDF458" s="505"/>
      <c r="HDG458" s="511"/>
      <c r="HDH458" s="512"/>
      <c r="HDI458" s="512"/>
      <c r="HDJ458" s="505"/>
      <c r="HDK458" s="505"/>
      <c r="HDL458" s="505"/>
      <c r="HDM458" s="511"/>
      <c r="HDN458" s="512"/>
      <c r="HDO458" s="512"/>
      <c r="HDP458" s="505"/>
      <c r="HDQ458" s="505"/>
      <c r="HDR458" s="505"/>
      <c r="HDS458" s="511"/>
      <c r="HDT458" s="512"/>
      <c r="HDU458" s="512"/>
      <c r="HDV458" s="505"/>
      <c r="HDW458" s="505"/>
      <c r="HDX458" s="505"/>
      <c r="HDY458" s="511"/>
      <c r="HDZ458" s="512"/>
      <c r="HEA458" s="512"/>
      <c r="HEB458" s="505"/>
      <c r="HEC458" s="505"/>
      <c r="HED458" s="505"/>
      <c r="HEE458" s="511"/>
      <c r="HEF458" s="512"/>
      <c r="HEG458" s="512"/>
      <c r="HEH458" s="505"/>
      <c r="HEI458" s="505"/>
      <c r="HEJ458" s="505"/>
      <c r="HEK458" s="511"/>
      <c r="HEL458" s="512"/>
      <c r="HEM458" s="512"/>
      <c r="HEN458" s="505"/>
      <c r="HEO458" s="505"/>
      <c r="HEP458" s="505"/>
      <c r="HEQ458" s="511"/>
      <c r="HER458" s="512"/>
      <c r="HES458" s="512"/>
      <c r="HET458" s="505"/>
      <c r="HEU458" s="505"/>
      <c r="HEV458" s="505"/>
      <c r="HEW458" s="511"/>
      <c r="HEX458" s="512"/>
      <c r="HEY458" s="512"/>
      <c r="HEZ458" s="505"/>
      <c r="HFA458" s="505"/>
      <c r="HFB458" s="505"/>
      <c r="HFC458" s="511"/>
      <c r="HFD458" s="512"/>
      <c r="HFE458" s="512"/>
      <c r="HFF458" s="505"/>
      <c r="HFG458" s="505"/>
      <c r="HFH458" s="505"/>
      <c r="HFI458" s="511"/>
      <c r="HFJ458" s="512"/>
      <c r="HFK458" s="512"/>
      <c r="HFL458" s="505"/>
      <c r="HFM458" s="505"/>
      <c r="HFN458" s="505"/>
      <c r="HFO458" s="511"/>
      <c r="HFP458" s="512"/>
      <c r="HFQ458" s="512"/>
      <c r="HFR458" s="505"/>
      <c r="HFS458" s="505"/>
      <c r="HFT458" s="505"/>
      <c r="HFU458" s="511"/>
      <c r="HFV458" s="512"/>
      <c r="HFW458" s="512"/>
      <c r="HFX458" s="505"/>
      <c r="HFY458" s="505"/>
      <c r="HFZ458" s="505"/>
      <c r="HGA458" s="511"/>
      <c r="HGB458" s="512"/>
      <c r="HGC458" s="512"/>
      <c r="HGD458" s="505"/>
      <c r="HGE458" s="505"/>
      <c r="HGF458" s="505"/>
      <c r="HGG458" s="511"/>
      <c r="HGH458" s="512"/>
      <c r="HGI458" s="512"/>
      <c r="HGJ458" s="505"/>
      <c r="HGK458" s="505"/>
      <c r="HGL458" s="505"/>
      <c r="HGM458" s="511"/>
      <c r="HGN458" s="512"/>
      <c r="HGO458" s="512"/>
      <c r="HGP458" s="505"/>
      <c r="HGQ458" s="505"/>
      <c r="HGR458" s="505"/>
      <c r="HGS458" s="511"/>
      <c r="HGT458" s="512"/>
      <c r="HGU458" s="512"/>
      <c r="HGV458" s="505"/>
      <c r="HGW458" s="505"/>
      <c r="HGX458" s="505"/>
      <c r="HGY458" s="511"/>
      <c r="HGZ458" s="512"/>
      <c r="HHA458" s="512"/>
      <c r="HHB458" s="505"/>
      <c r="HHC458" s="505"/>
      <c r="HHD458" s="505"/>
      <c r="HHE458" s="511"/>
      <c r="HHF458" s="512"/>
      <c r="HHG458" s="512"/>
      <c r="HHH458" s="505"/>
      <c r="HHI458" s="505"/>
      <c r="HHJ458" s="505"/>
      <c r="HHK458" s="511"/>
      <c r="HHL458" s="512"/>
      <c r="HHM458" s="512"/>
      <c r="HHN458" s="505"/>
      <c r="HHO458" s="505"/>
      <c r="HHP458" s="505"/>
      <c r="HHQ458" s="511"/>
      <c r="HHR458" s="512"/>
      <c r="HHS458" s="512"/>
      <c r="HHT458" s="505"/>
      <c r="HHU458" s="505"/>
      <c r="HHV458" s="505"/>
      <c r="HHW458" s="511"/>
      <c r="HHX458" s="512"/>
      <c r="HHY458" s="512"/>
      <c r="HHZ458" s="505"/>
      <c r="HIA458" s="505"/>
      <c r="HIB458" s="505"/>
      <c r="HIC458" s="511"/>
      <c r="HID458" s="512"/>
      <c r="HIE458" s="512"/>
      <c r="HIF458" s="505"/>
      <c r="HIG458" s="505"/>
      <c r="HIH458" s="505"/>
      <c r="HII458" s="511"/>
      <c r="HIJ458" s="512"/>
      <c r="HIK458" s="512"/>
      <c r="HIL458" s="505"/>
      <c r="HIM458" s="505"/>
      <c r="HIN458" s="505"/>
      <c r="HIO458" s="511"/>
      <c r="HIP458" s="512"/>
      <c r="HIQ458" s="512"/>
      <c r="HIR458" s="505"/>
      <c r="HIS458" s="505"/>
      <c r="HIT458" s="505"/>
      <c r="HIU458" s="511"/>
      <c r="HIV458" s="512"/>
      <c r="HIW458" s="512"/>
      <c r="HIX458" s="505"/>
      <c r="HIY458" s="505"/>
      <c r="HIZ458" s="505"/>
      <c r="HJA458" s="511"/>
      <c r="HJB458" s="512"/>
      <c r="HJC458" s="512"/>
      <c r="HJD458" s="505"/>
      <c r="HJE458" s="505"/>
      <c r="HJF458" s="505"/>
      <c r="HJG458" s="511"/>
      <c r="HJH458" s="512"/>
      <c r="HJI458" s="512"/>
      <c r="HJJ458" s="505"/>
      <c r="HJK458" s="505"/>
      <c r="HJL458" s="505"/>
      <c r="HJM458" s="511"/>
      <c r="HJN458" s="512"/>
      <c r="HJO458" s="512"/>
      <c r="HJP458" s="505"/>
      <c r="HJQ458" s="505"/>
      <c r="HJR458" s="505"/>
      <c r="HJS458" s="511"/>
      <c r="HJT458" s="512"/>
      <c r="HJU458" s="512"/>
      <c r="HJV458" s="505"/>
      <c r="HJW458" s="505"/>
      <c r="HJX458" s="505"/>
      <c r="HJY458" s="511"/>
      <c r="HJZ458" s="512"/>
      <c r="HKA458" s="512"/>
      <c r="HKB458" s="505"/>
      <c r="HKC458" s="505"/>
      <c r="HKD458" s="505"/>
      <c r="HKE458" s="511"/>
      <c r="HKF458" s="512"/>
      <c r="HKG458" s="512"/>
      <c r="HKH458" s="505"/>
      <c r="HKI458" s="505"/>
      <c r="HKJ458" s="505"/>
      <c r="HKK458" s="511"/>
      <c r="HKL458" s="512"/>
      <c r="HKM458" s="512"/>
      <c r="HKN458" s="505"/>
      <c r="HKO458" s="505"/>
      <c r="HKP458" s="505"/>
      <c r="HKQ458" s="511"/>
      <c r="HKR458" s="512"/>
      <c r="HKS458" s="512"/>
      <c r="HKT458" s="505"/>
      <c r="HKU458" s="505"/>
      <c r="HKV458" s="505"/>
      <c r="HKW458" s="511"/>
      <c r="HKX458" s="512"/>
      <c r="HKY458" s="512"/>
      <c r="HKZ458" s="505"/>
      <c r="HLA458" s="505"/>
      <c r="HLB458" s="505"/>
      <c r="HLC458" s="511"/>
      <c r="HLD458" s="512"/>
      <c r="HLE458" s="512"/>
      <c r="HLF458" s="505"/>
      <c r="HLG458" s="505"/>
      <c r="HLH458" s="505"/>
      <c r="HLI458" s="511"/>
      <c r="HLJ458" s="512"/>
      <c r="HLK458" s="512"/>
      <c r="HLL458" s="505"/>
      <c r="HLM458" s="505"/>
      <c r="HLN458" s="505"/>
      <c r="HLO458" s="511"/>
      <c r="HLP458" s="512"/>
      <c r="HLQ458" s="512"/>
      <c r="HLR458" s="505"/>
      <c r="HLS458" s="505"/>
      <c r="HLT458" s="505"/>
      <c r="HLU458" s="511"/>
      <c r="HLV458" s="512"/>
      <c r="HLW458" s="512"/>
      <c r="HLX458" s="505"/>
      <c r="HLY458" s="505"/>
      <c r="HLZ458" s="505"/>
      <c r="HMA458" s="511"/>
      <c r="HMB458" s="512"/>
      <c r="HMC458" s="512"/>
      <c r="HMD458" s="505"/>
      <c r="HME458" s="505"/>
      <c r="HMF458" s="505"/>
      <c r="HMG458" s="511"/>
      <c r="HMH458" s="512"/>
      <c r="HMI458" s="512"/>
      <c r="HMJ458" s="505"/>
      <c r="HMK458" s="505"/>
      <c r="HML458" s="505"/>
      <c r="HMM458" s="511"/>
      <c r="HMN458" s="512"/>
      <c r="HMO458" s="512"/>
      <c r="HMP458" s="505"/>
      <c r="HMQ458" s="505"/>
      <c r="HMR458" s="505"/>
      <c r="HMS458" s="511"/>
      <c r="HMT458" s="512"/>
      <c r="HMU458" s="512"/>
      <c r="HMV458" s="505"/>
      <c r="HMW458" s="505"/>
      <c r="HMX458" s="505"/>
      <c r="HMY458" s="511"/>
      <c r="HMZ458" s="512"/>
      <c r="HNA458" s="512"/>
      <c r="HNB458" s="505"/>
      <c r="HNC458" s="505"/>
      <c r="HND458" s="505"/>
      <c r="HNE458" s="511"/>
      <c r="HNF458" s="512"/>
      <c r="HNG458" s="512"/>
      <c r="HNH458" s="505"/>
      <c r="HNI458" s="505"/>
      <c r="HNJ458" s="505"/>
      <c r="HNK458" s="511"/>
      <c r="HNL458" s="512"/>
      <c r="HNM458" s="512"/>
      <c r="HNN458" s="505"/>
      <c r="HNO458" s="505"/>
      <c r="HNP458" s="505"/>
      <c r="HNQ458" s="511"/>
      <c r="HNR458" s="512"/>
      <c r="HNS458" s="512"/>
      <c r="HNT458" s="505"/>
      <c r="HNU458" s="505"/>
      <c r="HNV458" s="505"/>
      <c r="HNW458" s="511"/>
      <c r="HNX458" s="512"/>
      <c r="HNY458" s="512"/>
      <c r="HNZ458" s="505"/>
      <c r="HOA458" s="505"/>
      <c r="HOB458" s="505"/>
      <c r="HOC458" s="511"/>
      <c r="HOD458" s="512"/>
      <c r="HOE458" s="512"/>
      <c r="HOF458" s="505"/>
      <c r="HOG458" s="505"/>
      <c r="HOH458" s="505"/>
      <c r="HOI458" s="511"/>
      <c r="HOJ458" s="512"/>
      <c r="HOK458" s="512"/>
      <c r="HOL458" s="505"/>
      <c r="HOM458" s="505"/>
      <c r="HON458" s="505"/>
      <c r="HOO458" s="511"/>
      <c r="HOP458" s="512"/>
      <c r="HOQ458" s="512"/>
      <c r="HOR458" s="505"/>
      <c r="HOS458" s="505"/>
      <c r="HOT458" s="505"/>
      <c r="HOU458" s="511"/>
      <c r="HOV458" s="512"/>
      <c r="HOW458" s="512"/>
      <c r="HOX458" s="505"/>
      <c r="HOY458" s="505"/>
      <c r="HOZ458" s="505"/>
      <c r="HPA458" s="511"/>
      <c r="HPB458" s="512"/>
      <c r="HPC458" s="512"/>
      <c r="HPD458" s="505"/>
      <c r="HPE458" s="505"/>
      <c r="HPF458" s="505"/>
      <c r="HPG458" s="511"/>
      <c r="HPH458" s="512"/>
      <c r="HPI458" s="512"/>
      <c r="HPJ458" s="505"/>
      <c r="HPK458" s="505"/>
      <c r="HPL458" s="505"/>
      <c r="HPM458" s="511"/>
      <c r="HPN458" s="512"/>
      <c r="HPO458" s="512"/>
      <c r="HPP458" s="505"/>
      <c r="HPQ458" s="505"/>
      <c r="HPR458" s="505"/>
      <c r="HPS458" s="511"/>
      <c r="HPT458" s="512"/>
      <c r="HPU458" s="512"/>
      <c r="HPV458" s="505"/>
      <c r="HPW458" s="505"/>
      <c r="HPX458" s="505"/>
      <c r="HPY458" s="511"/>
      <c r="HPZ458" s="512"/>
      <c r="HQA458" s="512"/>
      <c r="HQB458" s="505"/>
      <c r="HQC458" s="505"/>
      <c r="HQD458" s="505"/>
      <c r="HQE458" s="511"/>
      <c r="HQF458" s="512"/>
      <c r="HQG458" s="512"/>
      <c r="HQH458" s="505"/>
      <c r="HQI458" s="505"/>
      <c r="HQJ458" s="505"/>
      <c r="HQK458" s="511"/>
      <c r="HQL458" s="512"/>
      <c r="HQM458" s="512"/>
      <c r="HQN458" s="505"/>
      <c r="HQO458" s="505"/>
      <c r="HQP458" s="505"/>
      <c r="HQQ458" s="511"/>
      <c r="HQR458" s="512"/>
      <c r="HQS458" s="512"/>
      <c r="HQT458" s="505"/>
      <c r="HQU458" s="505"/>
      <c r="HQV458" s="505"/>
      <c r="HQW458" s="511"/>
      <c r="HQX458" s="512"/>
      <c r="HQY458" s="512"/>
      <c r="HQZ458" s="505"/>
      <c r="HRA458" s="505"/>
      <c r="HRB458" s="505"/>
      <c r="HRC458" s="511"/>
      <c r="HRD458" s="512"/>
      <c r="HRE458" s="512"/>
      <c r="HRF458" s="505"/>
      <c r="HRG458" s="505"/>
      <c r="HRH458" s="505"/>
      <c r="HRI458" s="511"/>
      <c r="HRJ458" s="512"/>
      <c r="HRK458" s="512"/>
      <c r="HRL458" s="505"/>
      <c r="HRM458" s="505"/>
      <c r="HRN458" s="505"/>
      <c r="HRO458" s="511"/>
      <c r="HRP458" s="512"/>
      <c r="HRQ458" s="512"/>
      <c r="HRR458" s="505"/>
      <c r="HRS458" s="505"/>
      <c r="HRT458" s="505"/>
      <c r="HRU458" s="511"/>
      <c r="HRV458" s="512"/>
      <c r="HRW458" s="512"/>
      <c r="HRX458" s="505"/>
      <c r="HRY458" s="505"/>
      <c r="HRZ458" s="505"/>
      <c r="HSA458" s="511"/>
      <c r="HSB458" s="512"/>
      <c r="HSC458" s="512"/>
      <c r="HSD458" s="505"/>
      <c r="HSE458" s="505"/>
      <c r="HSF458" s="505"/>
      <c r="HSG458" s="511"/>
      <c r="HSH458" s="512"/>
      <c r="HSI458" s="512"/>
      <c r="HSJ458" s="505"/>
      <c r="HSK458" s="505"/>
      <c r="HSL458" s="505"/>
      <c r="HSM458" s="511"/>
      <c r="HSN458" s="512"/>
      <c r="HSO458" s="512"/>
      <c r="HSP458" s="505"/>
      <c r="HSQ458" s="505"/>
      <c r="HSR458" s="505"/>
      <c r="HSS458" s="511"/>
      <c r="HST458" s="512"/>
      <c r="HSU458" s="512"/>
      <c r="HSV458" s="505"/>
      <c r="HSW458" s="505"/>
      <c r="HSX458" s="505"/>
      <c r="HSY458" s="511"/>
      <c r="HSZ458" s="512"/>
      <c r="HTA458" s="512"/>
      <c r="HTB458" s="505"/>
      <c r="HTC458" s="505"/>
      <c r="HTD458" s="505"/>
      <c r="HTE458" s="511"/>
      <c r="HTF458" s="512"/>
      <c r="HTG458" s="512"/>
      <c r="HTH458" s="505"/>
      <c r="HTI458" s="505"/>
      <c r="HTJ458" s="505"/>
      <c r="HTK458" s="511"/>
      <c r="HTL458" s="512"/>
      <c r="HTM458" s="512"/>
      <c r="HTN458" s="505"/>
      <c r="HTO458" s="505"/>
      <c r="HTP458" s="505"/>
      <c r="HTQ458" s="511"/>
      <c r="HTR458" s="512"/>
      <c r="HTS458" s="512"/>
      <c r="HTT458" s="505"/>
      <c r="HTU458" s="505"/>
      <c r="HTV458" s="505"/>
      <c r="HTW458" s="511"/>
      <c r="HTX458" s="512"/>
      <c r="HTY458" s="512"/>
      <c r="HTZ458" s="505"/>
      <c r="HUA458" s="505"/>
      <c r="HUB458" s="505"/>
      <c r="HUC458" s="511"/>
      <c r="HUD458" s="512"/>
      <c r="HUE458" s="512"/>
      <c r="HUF458" s="505"/>
      <c r="HUG458" s="505"/>
      <c r="HUH458" s="505"/>
      <c r="HUI458" s="511"/>
      <c r="HUJ458" s="512"/>
      <c r="HUK458" s="512"/>
      <c r="HUL458" s="505"/>
      <c r="HUM458" s="505"/>
      <c r="HUN458" s="505"/>
      <c r="HUO458" s="511"/>
      <c r="HUP458" s="512"/>
      <c r="HUQ458" s="512"/>
      <c r="HUR458" s="505"/>
      <c r="HUS458" s="505"/>
      <c r="HUT458" s="505"/>
      <c r="HUU458" s="511"/>
      <c r="HUV458" s="512"/>
      <c r="HUW458" s="512"/>
      <c r="HUX458" s="505"/>
      <c r="HUY458" s="505"/>
      <c r="HUZ458" s="505"/>
      <c r="HVA458" s="511"/>
      <c r="HVB458" s="512"/>
      <c r="HVC458" s="512"/>
      <c r="HVD458" s="505"/>
      <c r="HVE458" s="505"/>
      <c r="HVF458" s="505"/>
      <c r="HVG458" s="511"/>
      <c r="HVH458" s="512"/>
      <c r="HVI458" s="512"/>
      <c r="HVJ458" s="505"/>
      <c r="HVK458" s="505"/>
      <c r="HVL458" s="505"/>
      <c r="HVM458" s="511"/>
      <c r="HVN458" s="512"/>
      <c r="HVO458" s="512"/>
      <c r="HVP458" s="505"/>
      <c r="HVQ458" s="505"/>
      <c r="HVR458" s="505"/>
      <c r="HVS458" s="511"/>
      <c r="HVT458" s="512"/>
      <c r="HVU458" s="512"/>
      <c r="HVV458" s="505"/>
      <c r="HVW458" s="505"/>
      <c r="HVX458" s="505"/>
      <c r="HVY458" s="511"/>
      <c r="HVZ458" s="512"/>
      <c r="HWA458" s="512"/>
      <c r="HWB458" s="505"/>
      <c r="HWC458" s="505"/>
      <c r="HWD458" s="505"/>
      <c r="HWE458" s="511"/>
      <c r="HWF458" s="512"/>
      <c r="HWG458" s="512"/>
      <c r="HWH458" s="505"/>
      <c r="HWI458" s="505"/>
      <c r="HWJ458" s="505"/>
      <c r="HWK458" s="511"/>
      <c r="HWL458" s="512"/>
      <c r="HWM458" s="512"/>
      <c r="HWN458" s="505"/>
      <c r="HWO458" s="505"/>
      <c r="HWP458" s="505"/>
      <c r="HWQ458" s="511"/>
      <c r="HWR458" s="512"/>
      <c r="HWS458" s="512"/>
      <c r="HWT458" s="505"/>
      <c r="HWU458" s="505"/>
      <c r="HWV458" s="505"/>
      <c r="HWW458" s="511"/>
      <c r="HWX458" s="512"/>
      <c r="HWY458" s="512"/>
      <c r="HWZ458" s="505"/>
      <c r="HXA458" s="505"/>
      <c r="HXB458" s="505"/>
      <c r="HXC458" s="511"/>
      <c r="HXD458" s="512"/>
      <c r="HXE458" s="512"/>
      <c r="HXF458" s="505"/>
      <c r="HXG458" s="505"/>
      <c r="HXH458" s="505"/>
      <c r="HXI458" s="511"/>
      <c r="HXJ458" s="512"/>
      <c r="HXK458" s="512"/>
      <c r="HXL458" s="505"/>
      <c r="HXM458" s="505"/>
      <c r="HXN458" s="505"/>
      <c r="HXO458" s="511"/>
      <c r="HXP458" s="512"/>
      <c r="HXQ458" s="512"/>
      <c r="HXR458" s="505"/>
      <c r="HXS458" s="505"/>
      <c r="HXT458" s="505"/>
      <c r="HXU458" s="511"/>
      <c r="HXV458" s="512"/>
      <c r="HXW458" s="512"/>
      <c r="HXX458" s="505"/>
      <c r="HXY458" s="505"/>
      <c r="HXZ458" s="505"/>
      <c r="HYA458" s="511"/>
      <c r="HYB458" s="512"/>
      <c r="HYC458" s="512"/>
      <c r="HYD458" s="505"/>
      <c r="HYE458" s="505"/>
      <c r="HYF458" s="505"/>
      <c r="HYG458" s="511"/>
      <c r="HYH458" s="512"/>
      <c r="HYI458" s="512"/>
      <c r="HYJ458" s="505"/>
      <c r="HYK458" s="505"/>
      <c r="HYL458" s="505"/>
      <c r="HYM458" s="511"/>
      <c r="HYN458" s="512"/>
      <c r="HYO458" s="512"/>
      <c r="HYP458" s="505"/>
      <c r="HYQ458" s="505"/>
      <c r="HYR458" s="505"/>
      <c r="HYS458" s="511"/>
      <c r="HYT458" s="512"/>
      <c r="HYU458" s="512"/>
      <c r="HYV458" s="505"/>
      <c r="HYW458" s="505"/>
      <c r="HYX458" s="505"/>
      <c r="HYY458" s="511"/>
      <c r="HYZ458" s="512"/>
      <c r="HZA458" s="512"/>
      <c r="HZB458" s="505"/>
      <c r="HZC458" s="505"/>
      <c r="HZD458" s="505"/>
      <c r="HZE458" s="511"/>
      <c r="HZF458" s="512"/>
      <c r="HZG458" s="512"/>
      <c r="HZH458" s="505"/>
      <c r="HZI458" s="505"/>
      <c r="HZJ458" s="505"/>
      <c r="HZK458" s="511"/>
      <c r="HZL458" s="512"/>
      <c r="HZM458" s="512"/>
      <c r="HZN458" s="505"/>
      <c r="HZO458" s="505"/>
      <c r="HZP458" s="505"/>
      <c r="HZQ458" s="511"/>
      <c r="HZR458" s="512"/>
      <c r="HZS458" s="512"/>
      <c r="HZT458" s="505"/>
      <c r="HZU458" s="505"/>
      <c r="HZV458" s="505"/>
      <c r="HZW458" s="511"/>
      <c r="HZX458" s="512"/>
      <c r="HZY458" s="512"/>
      <c r="HZZ458" s="505"/>
      <c r="IAA458" s="505"/>
      <c r="IAB458" s="505"/>
      <c r="IAC458" s="511"/>
      <c r="IAD458" s="512"/>
      <c r="IAE458" s="512"/>
      <c r="IAF458" s="505"/>
      <c r="IAG458" s="505"/>
      <c r="IAH458" s="505"/>
      <c r="IAI458" s="511"/>
      <c r="IAJ458" s="512"/>
      <c r="IAK458" s="512"/>
      <c r="IAL458" s="505"/>
      <c r="IAM458" s="505"/>
      <c r="IAN458" s="505"/>
      <c r="IAO458" s="511"/>
      <c r="IAP458" s="512"/>
      <c r="IAQ458" s="512"/>
      <c r="IAR458" s="505"/>
      <c r="IAS458" s="505"/>
      <c r="IAT458" s="505"/>
      <c r="IAU458" s="511"/>
      <c r="IAV458" s="512"/>
      <c r="IAW458" s="512"/>
      <c r="IAX458" s="505"/>
      <c r="IAY458" s="505"/>
      <c r="IAZ458" s="505"/>
      <c r="IBA458" s="511"/>
      <c r="IBB458" s="512"/>
      <c r="IBC458" s="512"/>
      <c r="IBD458" s="505"/>
      <c r="IBE458" s="505"/>
      <c r="IBF458" s="505"/>
      <c r="IBG458" s="511"/>
      <c r="IBH458" s="512"/>
      <c r="IBI458" s="512"/>
      <c r="IBJ458" s="505"/>
      <c r="IBK458" s="505"/>
      <c r="IBL458" s="505"/>
      <c r="IBM458" s="511"/>
      <c r="IBN458" s="512"/>
      <c r="IBO458" s="512"/>
      <c r="IBP458" s="505"/>
      <c r="IBQ458" s="505"/>
      <c r="IBR458" s="505"/>
      <c r="IBS458" s="511"/>
      <c r="IBT458" s="512"/>
      <c r="IBU458" s="512"/>
      <c r="IBV458" s="505"/>
      <c r="IBW458" s="505"/>
      <c r="IBX458" s="505"/>
      <c r="IBY458" s="511"/>
      <c r="IBZ458" s="512"/>
      <c r="ICA458" s="512"/>
      <c r="ICB458" s="505"/>
      <c r="ICC458" s="505"/>
      <c r="ICD458" s="505"/>
      <c r="ICE458" s="511"/>
      <c r="ICF458" s="512"/>
      <c r="ICG458" s="512"/>
      <c r="ICH458" s="505"/>
      <c r="ICI458" s="505"/>
      <c r="ICJ458" s="505"/>
      <c r="ICK458" s="511"/>
      <c r="ICL458" s="512"/>
      <c r="ICM458" s="512"/>
      <c r="ICN458" s="505"/>
      <c r="ICO458" s="505"/>
      <c r="ICP458" s="505"/>
      <c r="ICQ458" s="511"/>
      <c r="ICR458" s="512"/>
      <c r="ICS458" s="512"/>
      <c r="ICT458" s="505"/>
      <c r="ICU458" s="505"/>
      <c r="ICV458" s="505"/>
      <c r="ICW458" s="511"/>
      <c r="ICX458" s="512"/>
      <c r="ICY458" s="512"/>
      <c r="ICZ458" s="505"/>
      <c r="IDA458" s="505"/>
      <c r="IDB458" s="505"/>
      <c r="IDC458" s="511"/>
      <c r="IDD458" s="512"/>
      <c r="IDE458" s="512"/>
      <c r="IDF458" s="505"/>
      <c r="IDG458" s="505"/>
      <c r="IDH458" s="505"/>
      <c r="IDI458" s="511"/>
      <c r="IDJ458" s="512"/>
      <c r="IDK458" s="512"/>
      <c r="IDL458" s="505"/>
      <c r="IDM458" s="505"/>
      <c r="IDN458" s="505"/>
      <c r="IDO458" s="511"/>
      <c r="IDP458" s="512"/>
      <c r="IDQ458" s="512"/>
      <c r="IDR458" s="505"/>
      <c r="IDS458" s="505"/>
      <c r="IDT458" s="505"/>
      <c r="IDU458" s="511"/>
      <c r="IDV458" s="512"/>
      <c r="IDW458" s="512"/>
      <c r="IDX458" s="505"/>
      <c r="IDY458" s="505"/>
      <c r="IDZ458" s="505"/>
      <c r="IEA458" s="511"/>
      <c r="IEB458" s="512"/>
      <c r="IEC458" s="512"/>
      <c r="IED458" s="505"/>
      <c r="IEE458" s="505"/>
      <c r="IEF458" s="505"/>
      <c r="IEG458" s="511"/>
      <c r="IEH458" s="512"/>
      <c r="IEI458" s="512"/>
      <c r="IEJ458" s="505"/>
      <c r="IEK458" s="505"/>
      <c r="IEL458" s="505"/>
      <c r="IEM458" s="511"/>
      <c r="IEN458" s="512"/>
      <c r="IEO458" s="512"/>
      <c r="IEP458" s="505"/>
      <c r="IEQ458" s="505"/>
      <c r="IER458" s="505"/>
      <c r="IES458" s="511"/>
      <c r="IET458" s="512"/>
      <c r="IEU458" s="512"/>
      <c r="IEV458" s="505"/>
      <c r="IEW458" s="505"/>
      <c r="IEX458" s="505"/>
      <c r="IEY458" s="511"/>
      <c r="IEZ458" s="512"/>
      <c r="IFA458" s="512"/>
      <c r="IFB458" s="505"/>
      <c r="IFC458" s="505"/>
      <c r="IFD458" s="505"/>
      <c r="IFE458" s="511"/>
      <c r="IFF458" s="512"/>
      <c r="IFG458" s="512"/>
      <c r="IFH458" s="505"/>
      <c r="IFI458" s="505"/>
      <c r="IFJ458" s="505"/>
      <c r="IFK458" s="511"/>
      <c r="IFL458" s="512"/>
      <c r="IFM458" s="512"/>
      <c r="IFN458" s="505"/>
      <c r="IFO458" s="505"/>
      <c r="IFP458" s="505"/>
      <c r="IFQ458" s="511"/>
      <c r="IFR458" s="512"/>
      <c r="IFS458" s="512"/>
      <c r="IFT458" s="505"/>
      <c r="IFU458" s="505"/>
      <c r="IFV458" s="505"/>
      <c r="IFW458" s="511"/>
      <c r="IFX458" s="512"/>
      <c r="IFY458" s="512"/>
      <c r="IFZ458" s="505"/>
      <c r="IGA458" s="505"/>
      <c r="IGB458" s="505"/>
      <c r="IGC458" s="511"/>
      <c r="IGD458" s="512"/>
      <c r="IGE458" s="512"/>
      <c r="IGF458" s="505"/>
      <c r="IGG458" s="505"/>
      <c r="IGH458" s="505"/>
      <c r="IGI458" s="511"/>
      <c r="IGJ458" s="512"/>
      <c r="IGK458" s="512"/>
      <c r="IGL458" s="505"/>
      <c r="IGM458" s="505"/>
      <c r="IGN458" s="505"/>
      <c r="IGO458" s="511"/>
      <c r="IGP458" s="512"/>
      <c r="IGQ458" s="512"/>
      <c r="IGR458" s="505"/>
      <c r="IGS458" s="505"/>
      <c r="IGT458" s="505"/>
      <c r="IGU458" s="511"/>
      <c r="IGV458" s="512"/>
      <c r="IGW458" s="512"/>
      <c r="IGX458" s="505"/>
      <c r="IGY458" s="505"/>
      <c r="IGZ458" s="505"/>
      <c r="IHA458" s="511"/>
      <c r="IHB458" s="512"/>
      <c r="IHC458" s="512"/>
      <c r="IHD458" s="505"/>
      <c r="IHE458" s="505"/>
      <c r="IHF458" s="505"/>
      <c r="IHG458" s="511"/>
      <c r="IHH458" s="512"/>
      <c r="IHI458" s="512"/>
      <c r="IHJ458" s="505"/>
      <c r="IHK458" s="505"/>
      <c r="IHL458" s="505"/>
      <c r="IHM458" s="511"/>
      <c r="IHN458" s="512"/>
      <c r="IHO458" s="512"/>
      <c r="IHP458" s="505"/>
      <c r="IHQ458" s="505"/>
      <c r="IHR458" s="505"/>
      <c r="IHS458" s="511"/>
      <c r="IHT458" s="512"/>
      <c r="IHU458" s="512"/>
      <c r="IHV458" s="505"/>
      <c r="IHW458" s="505"/>
      <c r="IHX458" s="505"/>
      <c r="IHY458" s="511"/>
      <c r="IHZ458" s="512"/>
      <c r="IIA458" s="512"/>
      <c r="IIB458" s="505"/>
      <c r="IIC458" s="505"/>
      <c r="IID458" s="505"/>
      <c r="IIE458" s="511"/>
      <c r="IIF458" s="512"/>
      <c r="IIG458" s="512"/>
      <c r="IIH458" s="505"/>
      <c r="III458" s="505"/>
      <c r="IIJ458" s="505"/>
      <c r="IIK458" s="511"/>
      <c r="IIL458" s="512"/>
      <c r="IIM458" s="512"/>
      <c r="IIN458" s="505"/>
      <c r="IIO458" s="505"/>
      <c r="IIP458" s="505"/>
      <c r="IIQ458" s="511"/>
      <c r="IIR458" s="512"/>
      <c r="IIS458" s="512"/>
      <c r="IIT458" s="505"/>
      <c r="IIU458" s="505"/>
      <c r="IIV458" s="505"/>
      <c r="IIW458" s="511"/>
      <c r="IIX458" s="512"/>
      <c r="IIY458" s="512"/>
      <c r="IIZ458" s="505"/>
      <c r="IJA458" s="505"/>
      <c r="IJB458" s="505"/>
      <c r="IJC458" s="511"/>
      <c r="IJD458" s="512"/>
      <c r="IJE458" s="512"/>
      <c r="IJF458" s="505"/>
      <c r="IJG458" s="505"/>
      <c r="IJH458" s="505"/>
      <c r="IJI458" s="511"/>
      <c r="IJJ458" s="512"/>
      <c r="IJK458" s="512"/>
      <c r="IJL458" s="505"/>
      <c r="IJM458" s="505"/>
      <c r="IJN458" s="505"/>
      <c r="IJO458" s="511"/>
      <c r="IJP458" s="512"/>
      <c r="IJQ458" s="512"/>
      <c r="IJR458" s="505"/>
      <c r="IJS458" s="505"/>
      <c r="IJT458" s="505"/>
      <c r="IJU458" s="511"/>
      <c r="IJV458" s="512"/>
      <c r="IJW458" s="512"/>
      <c r="IJX458" s="505"/>
      <c r="IJY458" s="505"/>
      <c r="IJZ458" s="505"/>
      <c r="IKA458" s="511"/>
      <c r="IKB458" s="512"/>
      <c r="IKC458" s="512"/>
      <c r="IKD458" s="505"/>
      <c r="IKE458" s="505"/>
      <c r="IKF458" s="505"/>
      <c r="IKG458" s="511"/>
      <c r="IKH458" s="512"/>
      <c r="IKI458" s="512"/>
      <c r="IKJ458" s="505"/>
      <c r="IKK458" s="505"/>
      <c r="IKL458" s="505"/>
      <c r="IKM458" s="511"/>
      <c r="IKN458" s="512"/>
      <c r="IKO458" s="512"/>
      <c r="IKP458" s="505"/>
      <c r="IKQ458" s="505"/>
      <c r="IKR458" s="505"/>
      <c r="IKS458" s="511"/>
      <c r="IKT458" s="512"/>
      <c r="IKU458" s="512"/>
      <c r="IKV458" s="505"/>
      <c r="IKW458" s="505"/>
      <c r="IKX458" s="505"/>
      <c r="IKY458" s="511"/>
      <c r="IKZ458" s="512"/>
      <c r="ILA458" s="512"/>
      <c r="ILB458" s="505"/>
      <c r="ILC458" s="505"/>
      <c r="ILD458" s="505"/>
      <c r="ILE458" s="511"/>
      <c r="ILF458" s="512"/>
      <c r="ILG458" s="512"/>
      <c r="ILH458" s="505"/>
      <c r="ILI458" s="505"/>
      <c r="ILJ458" s="505"/>
      <c r="ILK458" s="511"/>
      <c r="ILL458" s="512"/>
      <c r="ILM458" s="512"/>
      <c r="ILN458" s="505"/>
      <c r="ILO458" s="505"/>
      <c r="ILP458" s="505"/>
      <c r="ILQ458" s="511"/>
      <c r="ILR458" s="512"/>
      <c r="ILS458" s="512"/>
      <c r="ILT458" s="505"/>
      <c r="ILU458" s="505"/>
      <c r="ILV458" s="505"/>
      <c r="ILW458" s="511"/>
      <c r="ILX458" s="512"/>
      <c r="ILY458" s="512"/>
      <c r="ILZ458" s="505"/>
      <c r="IMA458" s="505"/>
      <c r="IMB458" s="505"/>
      <c r="IMC458" s="511"/>
      <c r="IMD458" s="512"/>
      <c r="IME458" s="512"/>
      <c r="IMF458" s="505"/>
      <c r="IMG458" s="505"/>
      <c r="IMH458" s="505"/>
      <c r="IMI458" s="511"/>
      <c r="IMJ458" s="512"/>
      <c r="IMK458" s="512"/>
      <c r="IML458" s="505"/>
      <c r="IMM458" s="505"/>
      <c r="IMN458" s="505"/>
      <c r="IMO458" s="511"/>
      <c r="IMP458" s="512"/>
      <c r="IMQ458" s="512"/>
      <c r="IMR458" s="505"/>
      <c r="IMS458" s="505"/>
      <c r="IMT458" s="505"/>
      <c r="IMU458" s="511"/>
      <c r="IMV458" s="512"/>
      <c r="IMW458" s="512"/>
      <c r="IMX458" s="505"/>
      <c r="IMY458" s="505"/>
      <c r="IMZ458" s="505"/>
      <c r="INA458" s="511"/>
      <c r="INB458" s="512"/>
      <c r="INC458" s="512"/>
      <c r="IND458" s="505"/>
      <c r="INE458" s="505"/>
      <c r="INF458" s="505"/>
      <c r="ING458" s="511"/>
      <c r="INH458" s="512"/>
      <c r="INI458" s="512"/>
      <c r="INJ458" s="505"/>
      <c r="INK458" s="505"/>
      <c r="INL458" s="505"/>
      <c r="INM458" s="511"/>
      <c r="INN458" s="512"/>
      <c r="INO458" s="512"/>
      <c r="INP458" s="505"/>
      <c r="INQ458" s="505"/>
      <c r="INR458" s="505"/>
      <c r="INS458" s="511"/>
      <c r="INT458" s="512"/>
      <c r="INU458" s="512"/>
      <c r="INV458" s="505"/>
      <c r="INW458" s="505"/>
      <c r="INX458" s="505"/>
      <c r="INY458" s="511"/>
      <c r="INZ458" s="512"/>
      <c r="IOA458" s="512"/>
      <c r="IOB458" s="505"/>
      <c r="IOC458" s="505"/>
      <c r="IOD458" s="505"/>
      <c r="IOE458" s="511"/>
      <c r="IOF458" s="512"/>
      <c r="IOG458" s="512"/>
      <c r="IOH458" s="505"/>
      <c r="IOI458" s="505"/>
      <c r="IOJ458" s="505"/>
      <c r="IOK458" s="511"/>
      <c r="IOL458" s="512"/>
      <c r="IOM458" s="512"/>
      <c r="ION458" s="505"/>
      <c r="IOO458" s="505"/>
      <c r="IOP458" s="505"/>
      <c r="IOQ458" s="511"/>
      <c r="IOR458" s="512"/>
      <c r="IOS458" s="512"/>
      <c r="IOT458" s="505"/>
      <c r="IOU458" s="505"/>
      <c r="IOV458" s="505"/>
      <c r="IOW458" s="511"/>
      <c r="IOX458" s="512"/>
      <c r="IOY458" s="512"/>
      <c r="IOZ458" s="505"/>
      <c r="IPA458" s="505"/>
      <c r="IPB458" s="505"/>
      <c r="IPC458" s="511"/>
      <c r="IPD458" s="512"/>
      <c r="IPE458" s="512"/>
      <c r="IPF458" s="505"/>
      <c r="IPG458" s="505"/>
      <c r="IPH458" s="505"/>
      <c r="IPI458" s="511"/>
      <c r="IPJ458" s="512"/>
      <c r="IPK458" s="512"/>
      <c r="IPL458" s="505"/>
      <c r="IPM458" s="505"/>
      <c r="IPN458" s="505"/>
      <c r="IPO458" s="511"/>
      <c r="IPP458" s="512"/>
      <c r="IPQ458" s="512"/>
      <c r="IPR458" s="505"/>
      <c r="IPS458" s="505"/>
      <c r="IPT458" s="505"/>
      <c r="IPU458" s="511"/>
      <c r="IPV458" s="512"/>
      <c r="IPW458" s="512"/>
      <c r="IPX458" s="505"/>
      <c r="IPY458" s="505"/>
      <c r="IPZ458" s="505"/>
      <c r="IQA458" s="511"/>
      <c r="IQB458" s="512"/>
      <c r="IQC458" s="512"/>
      <c r="IQD458" s="505"/>
      <c r="IQE458" s="505"/>
      <c r="IQF458" s="505"/>
      <c r="IQG458" s="511"/>
      <c r="IQH458" s="512"/>
      <c r="IQI458" s="512"/>
      <c r="IQJ458" s="505"/>
      <c r="IQK458" s="505"/>
      <c r="IQL458" s="505"/>
      <c r="IQM458" s="511"/>
      <c r="IQN458" s="512"/>
      <c r="IQO458" s="512"/>
      <c r="IQP458" s="505"/>
      <c r="IQQ458" s="505"/>
      <c r="IQR458" s="505"/>
      <c r="IQS458" s="511"/>
      <c r="IQT458" s="512"/>
      <c r="IQU458" s="512"/>
      <c r="IQV458" s="505"/>
      <c r="IQW458" s="505"/>
      <c r="IQX458" s="505"/>
      <c r="IQY458" s="511"/>
      <c r="IQZ458" s="512"/>
      <c r="IRA458" s="512"/>
      <c r="IRB458" s="505"/>
      <c r="IRC458" s="505"/>
      <c r="IRD458" s="505"/>
      <c r="IRE458" s="511"/>
      <c r="IRF458" s="512"/>
      <c r="IRG458" s="512"/>
      <c r="IRH458" s="505"/>
      <c r="IRI458" s="505"/>
      <c r="IRJ458" s="505"/>
      <c r="IRK458" s="511"/>
      <c r="IRL458" s="512"/>
      <c r="IRM458" s="512"/>
      <c r="IRN458" s="505"/>
      <c r="IRO458" s="505"/>
      <c r="IRP458" s="505"/>
      <c r="IRQ458" s="511"/>
      <c r="IRR458" s="512"/>
      <c r="IRS458" s="512"/>
      <c r="IRT458" s="505"/>
      <c r="IRU458" s="505"/>
      <c r="IRV458" s="505"/>
      <c r="IRW458" s="511"/>
      <c r="IRX458" s="512"/>
      <c r="IRY458" s="512"/>
      <c r="IRZ458" s="505"/>
      <c r="ISA458" s="505"/>
      <c r="ISB458" s="505"/>
      <c r="ISC458" s="511"/>
      <c r="ISD458" s="512"/>
      <c r="ISE458" s="512"/>
      <c r="ISF458" s="505"/>
      <c r="ISG458" s="505"/>
      <c r="ISH458" s="505"/>
      <c r="ISI458" s="511"/>
      <c r="ISJ458" s="512"/>
      <c r="ISK458" s="512"/>
      <c r="ISL458" s="505"/>
      <c r="ISM458" s="505"/>
      <c r="ISN458" s="505"/>
      <c r="ISO458" s="511"/>
      <c r="ISP458" s="512"/>
      <c r="ISQ458" s="512"/>
      <c r="ISR458" s="505"/>
      <c r="ISS458" s="505"/>
      <c r="IST458" s="505"/>
      <c r="ISU458" s="511"/>
      <c r="ISV458" s="512"/>
      <c r="ISW458" s="512"/>
      <c r="ISX458" s="505"/>
      <c r="ISY458" s="505"/>
      <c r="ISZ458" s="505"/>
      <c r="ITA458" s="511"/>
      <c r="ITB458" s="512"/>
      <c r="ITC458" s="512"/>
      <c r="ITD458" s="505"/>
      <c r="ITE458" s="505"/>
      <c r="ITF458" s="505"/>
      <c r="ITG458" s="511"/>
      <c r="ITH458" s="512"/>
      <c r="ITI458" s="512"/>
      <c r="ITJ458" s="505"/>
      <c r="ITK458" s="505"/>
      <c r="ITL458" s="505"/>
      <c r="ITM458" s="511"/>
      <c r="ITN458" s="512"/>
      <c r="ITO458" s="512"/>
      <c r="ITP458" s="505"/>
      <c r="ITQ458" s="505"/>
      <c r="ITR458" s="505"/>
      <c r="ITS458" s="511"/>
      <c r="ITT458" s="512"/>
      <c r="ITU458" s="512"/>
      <c r="ITV458" s="505"/>
      <c r="ITW458" s="505"/>
      <c r="ITX458" s="505"/>
      <c r="ITY458" s="511"/>
      <c r="ITZ458" s="512"/>
      <c r="IUA458" s="512"/>
      <c r="IUB458" s="505"/>
      <c r="IUC458" s="505"/>
      <c r="IUD458" s="505"/>
      <c r="IUE458" s="511"/>
      <c r="IUF458" s="512"/>
      <c r="IUG458" s="512"/>
      <c r="IUH458" s="505"/>
      <c r="IUI458" s="505"/>
      <c r="IUJ458" s="505"/>
      <c r="IUK458" s="511"/>
      <c r="IUL458" s="512"/>
      <c r="IUM458" s="512"/>
      <c r="IUN458" s="505"/>
      <c r="IUO458" s="505"/>
      <c r="IUP458" s="505"/>
      <c r="IUQ458" s="511"/>
      <c r="IUR458" s="512"/>
      <c r="IUS458" s="512"/>
      <c r="IUT458" s="505"/>
      <c r="IUU458" s="505"/>
      <c r="IUV458" s="505"/>
      <c r="IUW458" s="511"/>
      <c r="IUX458" s="512"/>
      <c r="IUY458" s="512"/>
      <c r="IUZ458" s="505"/>
      <c r="IVA458" s="505"/>
      <c r="IVB458" s="505"/>
      <c r="IVC458" s="511"/>
      <c r="IVD458" s="512"/>
      <c r="IVE458" s="512"/>
      <c r="IVF458" s="505"/>
      <c r="IVG458" s="505"/>
      <c r="IVH458" s="505"/>
      <c r="IVI458" s="511"/>
      <c r="IVJ458" s="512"/>
      <c r="IVK458" s="512"/>
      <c r="IVL458" s="505"/>
      <c r="IVM458" s="505"/>
      <c r="IVN458" s="505"/>
      <c r="IVO458" s="511"/>
      <c r="IVP458" s="512"/>
      <c r="IVQ458" s="512"/>
      <c r="IVR458" s="505"/>
      <c r="IVS458" s="505"/>
      <c r="IVT458" s="505"/>
      <c r="IVU458" s="511"/>
      <c r="IVV458" s="512"/>
      <c r="IVW458" s="512"/>
      <c r="IVX458" s="505"/>
      <c r="IVY458" s="505"/>
      <c r="IVZ458" s="505"/>
      <c r="IWA458" s="511"/>
      <c r="IWB458" s="512"/>
      <c r="IWC458" s="512"/>
      <c r="IWD458" s="505"/>
      <c r="IWE458" s="505"/>
      <c r="IWF458" s="505"/>
      <c r="IWG458" s="511"/>
      <c r="IWH458" s="512"/>
      <c r="IWI458" s="512"/>
      <c r="IWJ458" s="505"/>
      <c r="IWK458" s="505"/>
      <c r="IWL458" s="505"/>
      <c r="IWM458" s="511"/>
      <c r="IWN458" s="512"/>
      <c r="IWO458" s="512"/>
      <c r="IWP458" s="505"/>
      <c r="IWQ458" s="505"/>
      <c r="IWR458" s="505"/>
      <c r="IWS458" s="511"/>
      <c r="IWT458" s="512"/>
      <c r="IWU458" s="512"/>
      <c r="IWV458" s="505"/>
      <c r="IWW458" s="505"/>
      <c r="IWX458" s="505"/>
      <c r="IWY458" s="511"/>
      <c r="IWZ458" s="512"/>
      <c r="IXA458" s="512"/>
      <c r="IXB458" s="505"/>
      <c r="IXC458" s="505"/>
      <c r="IXD458" s="505"/>
      <c r="IXE458" s="511"/>
      <c r="IXF458" s="512"/>
      <c r="IXG458" s="512"/>
      <c r="IXH458" s="505"/>
      <c r="IXI458" s="505"/>
      <c r="IXJ458" s="505"/>
      <c r="IXK458" s="511"/>
      <c r="IXL458" s="512"/>
      <c r="IXM458" s="512"/>
      <c r="IXN458" s="505"/>
      <c r="IXO458" s="505"/>
      <c r="IXP458" s="505"/>
      <c r="IXQ458" s="511"/>
      <c r="IXR458" s="512"/>
      <c r="IXS458" s="512"/>
      <c r="IXT458" s="505"/>
      <c r="IXU458" s="505"/>
      <c r="IXV458" s="505"/>
      <c r="IXW458" s="511"/>
      <c r="IXX458" s="512"/>
      <c r="IXY458" s="512"/>
      <c r="IXZ458" s="505"/>
      <c r="IYA458" s="505"/>
      <c r="IYB458" s="505"/>
      <c r="IYC458" s="511"/>
      <c r="IYD458" s="512"/>
      <c r="IYE458" s="512"/>
      <c r="IYF458" s="505"/>
      <c r="IYG458" s="505"/>
      <c r="IYH458" s="505"/>
      <c r="IYI458" s="511"/>
      <c r="IYJ458" s="512"/>
      <c r="IYK458" s="512"/>
      <c r="IYL458" s="505"/>
      <c r="IYM458" s="505"/>
      <c r="IYN458" s="505"/>
      <c r="IYO458" s="511"/>
      <c r="IYP458" s="512"/>
      <c r="IYQ458" s="512"/>
      <c r="IYR458" s="505"/>
      <c r="IYS458" s="505"/>
      <c r="IYT458" s="505"/>
      <c r="IYU458" s="511"/>
      <c r="IYV458" s="512"/>
      <c r="IYW458" s="512"/>
      <c r="IYX458" s="505"/>
      <c r="IYY458" s="505"/>
      <c r="IYZ458" s="505"/>
      <c r="IZA458" s="511"/>
      <c r="IZB458" s="512"/>
      <c r="IZC458" s="512"/>
      <c r="IZD458" s="505"/>
      <c r="IZE458" s="505"/>
      <c r="IZF458" s="505"/>
      <c r="IZG458" s="511"/>
      <c r="IZH458" s="512"/>
      <c r="IZI458" s="512"/>
      <c r="IZJ458" s="505"/>
      <c r="IZK458" s="505"/>
      <c r="IZL458" s="505"/>
      <c r="IZM458" s="511"/>
      <c r="IZN458" s="512"/>
      <c r="IZO458" s="512"/>
      <c r="IZP458" s="505"/>
      <c r="IZQ458" s="505"/>
      <c r="IZR458" s="505"/>
      <c r="IZS458" s="511"/>
      <c r="IZT458" s="512"/>
      <c r="IZU458" s="512"/>
      <c r="IZV458" s="505"/>
      <c r="IZW458" s="505"/>
      <c r="IZX458" s="505"/>
      <c r="IZY458" s="511"/>
      <c r="IZZ458" s="512"/>
      <c r="JAA458" s="512"/>
      <c r="JAB458" s="505"/>
      <c r="JAC458" s="505"/>
      <c r="JAD458" s="505"/>
      <c r="JAE458" s="511"/>
      <c r="JAF458" s="512"/>
      <c r="JAG458" s="512"/>
      <c r="JAH458" s="505"/>
      <c r="JAI458" s="505"/>
      <c r="JAJ458" s="505"/>
      <c r="JAK458" s="511"/>
      <c r="JAL458" s="512"/>
      <c r="JAM458" s="512"/>
      <c r="JAN458" s="505"/>
      <c r="JAO458" s="505"/>
      <c r="JAP458" s="505"/>
      <c r="JAQ458" s="511"/>
      <c r="JAR458" s="512"/>
      <c r="JAS458" s="512"/>
      <c r="JAT458" s="505"/>
      <c r="JAU458" s="505"/>
      <c r="JAV458" s="505"/>
      <c r="JAW458" s="511"/>
      <c r="JAX458" s="512"/>
      <c r="JAY458" s="512"/>
      <c r="JAZ458" s="505"/>
      <c r="JBA458" s="505"/>
      <c r="JBB458" s="505"/>
      <c r="JBC458" s="511"/>
      <c r="JBD458" s="512"/>
      <c r="JBE458" s="512"/>
      <c r="JBF458" s="505"/>
      <c r="JBG458" s="505"/>
      <c r="JBH458" s="505"/>
      <c r="JBI458" s="511"/>
      <c r="JBJ458" s="512"/>
      <c r="JBK458" s="512"/>
      <c r="JBL458" s="505"/>
      <c r="JBM458" s="505"/>
      <c r="JBN458" s="505"/>
      <c r="JBO458" s="511"/>
      <c r="JBP458" s="512"/>
      <c r="JBQ458" s="512"/>
      <c r="JBR458" s="505"/>
      <c r="JBS458" s="505"/>
      <c r="JBT458" s="505"/>
      <c r="JBU458" s="511"/>
      <c r="JBV458" s="512"/>
      <c r="JBW458" s="512"/>
      <c r="JBX458" s="505"/>
      <c r="JBY458" s="505"/>
      <c r="JBZ458" s="505"/>
      <c r="JCA458" s="511"/>
      <c r="JCB458" s="512"/>
      <c r="JCC458" s="512"/>
      <c r="JCD458" s="505"/>
      <c r="JCE458" s="505"/>
      <c r="JCF458" s="505"/>
      <c r="JCG458" s="511"/>
      <c r="JCH458" s="512"/>
      <c r="JCI458" s="512"/>
      <c r="JCJ458" s="505"/>
      <c r="JCK458" s="505"/>
      <c r="JCL458" s="505"/>
      <c r="JCM458" s="511"/>
      <c r="JCN458" s="512"/>
      <c r="JCO458" s="512"/>
      <c r="JCP458" s="505"/>
      <c r="JCQ458" s="505"/>
      <c r="JCR458" s="505"/>
      <c r="JCS458" s="511"/>
      <c r="JCT458" s="512"/>
      <c r="JCU458" s="512"/>
      <c r="JCV458" s="505"/>
      <c r="JCW458" s="505"/>
      <c r="JCX458" s="505"/>
      <c r="JCY458" s="511"/>
      <c r="JCZ458" s="512"/>
      <c r="JDA458" s="512"/>
      <c r="JDB458" s="505"/>
      <c r="JDC458" s="505"/>
      <c r="JDD458" s="505"/>
      <c r="JDE458" s="511"/>
      <c r="JDF458" s="512"/>
      <c r="JDG458" s="512"/>
      <c r="JDH458" s="505"/>
      <c r="JDI458" s="505"/>
      <c r="JDJ458" s="505"/>
      <c r="JDK458" s="511"/>
      <c r="JDL458" s="512"/>
      <c r="JDM458" s="512"/>
      <c r="JDN458" s="505"/>
      <c r="JDO458" s="505"/>
      <c r="JDP458" s="505"/>
      <c r="JDQ458" s="511"/>
      <c r="JDR458" s="512"/>
      <c r="JDS458" s="512"/>
      <c r="JDT458" s="505"/>
      <c r="JDU458" s="505"/>
      <c r="JDV458" s="505"/>
      <c r="JDW458" s="511"/>
      <c r="JDX458" s="512"/>
      <c r="JDY458" s="512"/>
      <c r="JDZ458" s="505"/>
      <c r="JEA458" s="505"/>
      <c r="JEB458" s="505"/>
      <c r="JEC458" s="511"/>
      <c r="JED458" s="512"/>
      <c r="JEE458" s="512"/>
      <c r="JEF458" s="505"/>
      <c r="JEG458" s="505"/>
      <c r="JEH458" s="505"/>
      <c r="JEI458" s="511"/>
      <c r="JEJ458" s="512"/>
      <c r="JEK458" s="512"/>
      <c r="JEL458" s="505"/>
      <c r="JEM458" s="505"/>
      <c r="JEN458" s="505"/>
      <c r="JEO458" s="511"/>
      <c r="JEP458" s="512"/>
      <c r="JEQ458" s="512"/>
      <c r="JER458" s="505"/>
      <c r="JES458" s="505"/>
      <c r="JET458" s="505"/>
      <c r="JEU458" s="511"/>
      <c r="JEV458" s="512"/>
      <c r="JEW458" s="512"/>
      <c r="JEX458" s="505"/>
      <c r="JEY458" s="505"/>
      <c r="JEZ458" s="505"/>
      <c r="JFA458" s="511"/>
      <c r="JFB458" s="512"/>
      <c r="JFC458" s="512"/>
      <c r="JFD458" s="505"/>
      <c r="JFE458" s="505"/>
      <c r="JFF458" s="505"/>
      <c r="JFG458" s="511"/>
      <c r="JFH458" s="512"/>
      <c r="JFI458" s="512"/>
      <c r="JFJ458" s="505"/>
      <c r="JFK458" s="505"/>
      <c r="JFL458" s="505"/>
      <c r="JFM458" s="511"/>
      <c r="JFN458" s="512"/>
      <c r="JFO458" s="512"/>
      <c r="JFP458" s="505"/>
      <c r="JFQ458" s="505"/>
      <c r="JFR458" s="505"/>
      <c r="JFS458" s="511"/>
      <c r="JFT458" s="512"/>
      <c r="JFU458" s="512"/>
      <c r="JFV458" s="505"/>
      <c r="JFW458" s="505"/>
      <c r="JFX458" s="505"/>
      <c r="JFY458" s="511"/>
      <c r="JFZ458" s="512"/>
      <c r="JGA458" s="512"/>
      <c r="JGB458" s="505"/>
      <c r="JGC458" s="505"/>
      <c r="JGD458" s="505"/>
      <c r="JGE458" s="511"/>
      <c r="JGF458" s="512"/>
      <c r="JGG458" s="512"/>
      <c r="JGH458" s="505"/>
      <c r="JGI458" s="505"/>
      <c r="JGJ458" s="505"/>
      <c r="JGK458" s="511"/>
      <c r="JGL458" s="512"/>
      <c r="JGM458" s="512"/>
      <c r="JGN458" s="505"/>
      <c r="JGO458" s="505"/>
      <c r="JGP458" s="505"/>
      <c r="JGQ458" s="511"/>
      <c r="JGR458" s="512"/>
      <c r="JGS458" s="512"/>
      <c r="JGT458" s="505"/>
      <c r="JGU458" s="505"/>
      <c r="JGV458" s="505"/>
      <c r="JGW458" s="511"/>
      <c r="JGX458" s="512"/>
      <c r="JGY458" s="512"/>
      <c r="JGZ458" s="505"/>
      <c r="JHA458" s="505"/>
      <c r="JHB458" s="505"/>
      <c r="JHC458" s="511"/>
      <c r="JHD458" s="512"/>
      <c r="JHE458" s="512"/>
      <c r="JHF458" s="505"/>
      <c r="JHG458" s="505"/>
      <c r="JHH458" s="505"/>
      <c r="JHI458" s="511"/>
      <c r="JHJ458" s="512"/>
      <c r="JHK458" s="512"/>
      <c r="JHL458" s="505"/>
      <c r="JHM458" s="505"/>
      <c r="JHN458" s="505"/>
      <c r="JHO458" s="511"/>
      <c r="JHP458" s="512"/>
      <c r="JHQ458" s="512"/>
      <c r="JHR458" s="505"/>
      <c r="JHS458" s="505"/>
      <c r="JHT458" s="505"/>
      <c r="JHU458" s="511"/>
      <c r="JHV458" s="512"/>
      <c r="JHW458" s="512"/>
      <c r="JHX458" s="505"/>
      <c r="JHY458" s="505"/>
      <c r="JHZ458" s="505"/>
      <c r="JIA458" s="511"/>
      <c r="JIB458" s="512"/>
      <c r="JIC458" s="512"/>
      <c r="JID458" s="505"/>
      <c r="JIE458" s="505"/>
      <c r="JIF458" s="505"/>
      <c r="JIG458" s="511"/>
      <c r="JIH458" s="512"/>
      <c r="JII458" s="512"/>
      <c r="JIJ458" s="505"/>
      <c r="JIK458" s="505"/>
      <c r="JIL458" s="505"/>
      <c r="JIM458" s="511"/>
      <c r="JIN458" s="512"/>
      <c r="JIO458" s="512"/>
      <c r="JIP458" s="505"/>
      <c r="JIQ458" s="505"/>
      <c r="JIR458" s="505"/>
      <c r="JIS458" s="511"/>
      <c r="JIT458" s="512"/>
      <c r="JIU458" s="512"/>
      <c r="JIV458" s="505"/>
      <c r="JIW458" s="505"/>
      <c r="JIX458" s="505"/>
      <c r="JIY458" s="511"/>
      <c r="JIZ458" s="512"/>
      <c r="JJA458" s="512"/>
      <c r="JJB458" s="505"/>
      <c r="JJC458" s="505"/>
      <c r="JJD458" s="505"/>
      <c r="JJE458" s="511"/>
      <c r="JJF458" s="512"/>
      <c r="JJG458" s="512"/>
      <c r="JJH458" s="505"/>
      <c r="JJI458" s="505"/>
      <c r="JJJ458" s="505"/>
      <c r="JJK458" s="511"/>
      <c r="JJL458" s="512"/>
      <c r="JJM458" s="512"/>
      <c r="JJN458" s="505"/>
      <c r="JJO458" s="505"/>
      <c r="JJP458" s="505"/>
      <c r="JJQ458" s="511"/>
      <c r="JJR458" s="512"/>
      <c r="JJS458" s="512"/>
      <c r="JJT458" s="505"/>
      <c r="JJU458" s="505"/>
      <c r="JJV458" s="505"/>
      <c r="JJW458" s="511"/>
      <c r="JJX458" s="512"/>
      <c r="JJY458" s="512"/>
      <c r="JJZ458" s="505"/>
      <c r="JKA458" s="505"/>
      <c r="JKB458" s="505"/>
      <c r="JKC458" s="511"/>
      <c r="JKD458" s="512"/>
      <c r="JKE458" s="512"/>
      <c r="JKF458" s="505"/>
      <c r="JKG458" s="505"/>
      <c r="JKH458" s="505"/>
      <c r="JKI458" s="511"/>
      <c r="JKJ458" s="512"/>
      <c r="JKK458" s="512"/>
      <c r="JKL458" s="505"/>
      <c r="JKM458" s="505"/>
      <c r="JKN458" s="505"/>
      <c r="JKO458" s="511"/>
      <c r="JKP458" s="512"/>
      <c r="JKQ458" s="512"/>
      <c r="JKR458" s="505"/>
      <c r="JKS458" s="505"/>
      <c r="JKT458" s="505"/>
      <c r="JKU458" s="511"/>
      <c r="JKV458" s="512"/>
      <c r="JKW458" s="512"/>
      <c r="JKX458" s="505"/>
      <c r="JKY458" s="505"/>
      <c r="JKZ458" s="505"/>
      <c r="JLA458" s="511"/>
      <c r="JLB458" s="512"/>
      <c r="JLC458" s="512"/>
      <c r="JLD458" s="505"/>
      <c r="JLE458" s="505"/>
      <c r="JLF458" s="505"/>
      <c r="JLG458" s="511"/>
      <c r="JLH458" s="512"/>
      <c r="JLI458" s="512"/>
      <c r="JLJ458" s="505"/>
      <c r="JLK458" s="505"/>
      <c r="JLL458" s="505"/>
      <c r="JLM458" s="511"/>
      <c r="JLN458" s="512"/>
      <c r="JLO458" s="512"/>
      <c r="JLP458" s="505"/>
      <c r="JLQ458" s="505"/>
      <c r="JLR458" s="505"/>
      <c r="JLS458" s="511"/>
      <c r="JLT458" s="512"/>
      <c r="JLU458" s="512"/>
      <c r="JLV458" s="505"/>
      <c r="JLW458" s="505"/>
      <c r="JLX458" s="505"/>
      <c r="JLY458" s="511"/>
      <c r="JLZ458" s="512"/>
      <c r="JMA458" s="512"/>
      <c r="JMB458" s="505"/>
      <c r="JMC458" s="505"/>
      <c r="JMD458" s="505"/>
      <c r="JME458" s="511"/>
      <c r="JMF458" s="512"/>
      <c r="JMG458" s="512"/>
      <c r="JMH458" s="505"/>
      <c r="JMI458" s="505"/>
      <c r="JMJ458" s="505"/>
      <c r="JMK458" s="511"/>
      <c r="JML458" s="512"/>
      <c r="JMM458" s="512"/>
      <c r="JMN458" s="505"/>
      <c r="JMO458" s="505"/>
      <c r="JMP458" s="505"/>
      <c r="JMQ458" s="511"/>
      <c r="JMR458" s="512"/>
      <c r="JMS458" s="512"/>
      <c r="JMT458" s="505"/>
      <c r="JMU458" s="505"/>
      <c r="JMV458" s="505"/>
      <c r="JMW458" s="511"/>
      <c r="JMX458" s="512"/>
      <c r="JMY458" s="512"/>
      <c r="JMZ458" s="505"/>
      <c r="JNA458" s="505"/>
      <c r="JNB458" s="505"/>
      <c r="JNC458" s="511"/>
      <c r="JND458" s="512"/>
      <c r="JNE458" s="512"/>
      <c r="JNF458" s="505"/>
      <c r="JNG458" s="505"/>
      <c r="JNH458" s="505"/>
      <c r="JNI458" s="511"/>
      <c r="JNJ458" s="512"/>
      <c r="JNK458" s="512"/>
      <c r="JNL458" s="505"/>
      <c r="JNM458" s="505"/>
      <c r="JNN458" s="505"/>
      <c r="JNO458" s="511"/>
      <c r="JNP458" s="512"/>
      <c r="JNQ458" s="512"/>
      <c r="JNR458" s="505"/>
      <c r="JNS458" s="505"/>
      <c r="JNT458" s="505"/>
      <c r="JNU458" s="511"/>
      <c r="JNV458" s="512"/>
      <c r="JNW458" s="512"/>
      <c r="JNX458" s="505"/>
      <c r="JNY458" s="505"/>
      <c r="JNZ458" s="505"/>
      <c r="JOA458" s="511"/>
      <c r="JOB458" s="512"/>
      <c r="JOC458" s="512"/>
      <c r="JOD458" s="505"/>
      <c r="JOE458" s="505"/>
      <c r="JOF458" s="505"/>
      <c r="JOG458" s="511"/>
      <c r="JOH458" s="512"/>
      <c r="JOI458" s="512"/>
      <c r="JOJ458" s="505"/>
      <c r="JOK458" s="505"/>
      <c r="JOL458" s="505"/>
      <c r="JOM458" s="511"/>
      <c r="JON458" s="512"/>
      <c r="JOO458" s="512"/>
      <c r="JOP458" s="505"/>
      <c r="JOQ458" s="505"/>
      <c r="JOR458" s="505"/>
      <c r="JOS458" s="511"/>
      <c r="JOT458" s="512"/>
      <c r="JOU458" s="512"/>
      <c r="JOV458" s="505"/>
      <c r="JOW458" s="505"/>
      <c r="JOX458" s="505"/>
      <c r="JOY458" s="511"/>
      <c r="JOZ458" s="512"/>
      <c r="JPA458" s="512"/>
      <c r="JPB458" s="505"/>
      <c r="JPC458" s="505"/>
      <c r="JPD458" s="505"/>
      <c r="JPE458" s="511"/>
      <c r="JPF458" s="512"/>
      <c r="JPG458" s="512"/>
      <c r="JPH458" s="505"/>
      <c r="JPI458" s="505"/>
      <c r="JPJ458" s="505"/>
      <c r="JPK458" s="511"/>
      <c r="JPL458" s="512"/>
      <c r="JPM458" s="512"/>
      <c r="JPN458" s="505"/>
      <c r="JPO458" s="505"/>
      <c r="JPP458" s="505"/>
      <c r="JPQ458" s="511"/>
      <c r="JPR458" s="512"/>
      <c r="JPS458" s="512"/>
      <c r="JPT458" s="505"/>
      <c r="JPU458" s="505"/>
      <c r="JPV458" s="505"/>
      <c r="JPW458" s="511"/>
      <c r="JPX458" s="512"/>
      <c r="JPY458" s="512"/>
      <c r="JPZ458" s="505"/>
      <c r="JQA458" s="505"/>
      <c r="JQB458" s="505"/>
      <c r="JQC458" s="511"/>
      <c r="JQD458" s="512"/>
      <c r="JQE458" s="512"/>
      <c r="JQF458" s="505"/>
      <c r="JQG458" s="505"/>
      <c r="JQH458" s="505"/>
      <c r="JQI458" s="511"/>
      <c r="JQJ458" s="512"/>
      <c r="JQK458" s="512"/>
      <c r="JQL458" s="505"/>
      <c r="JQM458" s="505"/>
      <c r="JQN458" s="505"/>
      <c r="JQO458" s="511"/>
      <c r="JQP458" s="512"/>
      <c r="JQQ458" s="512"/>
      <c r="JQR458" s="505"/>
      <c r="JQS458" s="505"/>
      <c r="JQT458" s="505"/>
      <c r="JQU458" s="511"/>
      <c r="JQV458" s="512"/>
      <c r="JQW458" s="512"/>
      <c r="JQX458" s="505"/>
      <c r="JQY458" s="505"/>
      <c r="JQZ458" s="505"/>
      <c r="JRA458" s="511"/>
      <c r="JRB458" s="512"/>
      <c r="JRC458" s="512"/>
      <c r="JRD458" s="505"/>
      <c r="JRE458" s="505"/>
      <c r="JRF458" s="505"/>
      <c r="JRG458" s="511"/>
      <c r="JRH458" s="512"/>
      <c r="JRI458" s="512"/>
      <c r="JRJ458" s="505"/>
      <c r="JRK458" s="505"/>
      <c r="JRL458" s="505"/>
      <c r="JRM458" s="511"/>
      <c r="JRN458" s="512"/>
      <c r="JRO458" s="512"/>
      <c r="JRP458" s="505"/>
      <c r="JRQ458" s="505"/>
      <c r="JRR458" s="505"/>
      <c r="JRS458" s="511"/>
      <c r="JRT458" s="512"/>
      <c r="JRU458" s="512"/>
      <c r="JRV458" s="505"/>
      <c r="JRW458" s="505"/>
      <c r="JRX458" s="505"/>
      <c r="JRY458" s="511"/>
      <c r="JRZ458" s="512"/>
      <c r="JSA458" s="512"/>
      <c r="JSB458" s="505"/>
      <c r="JSC458" s="505"/>
      <c r="JSD458" s="505"/>
      <c r="JSE458" s="511"/>
      <c r="JSF458" s="512"/>
      <c r="JSG458" s="512"/>
      <c r="JSH458" s="505"/>
      <c r="JSI458" s="505"/>
      <c r="JSJ458" s="505"/>
      <c r="JSK458" s="511"/>
      <c r="JSL458" s="512"/>
      <c r="JSM458" s="512"/>
      <c r="JSN458" s="505"/>
      <c r="JSO458" s="505"/>
      <c r="JSP458" s="505"/>
      <c r="JSQ458" s="511"/>
      <c r="JSR458" s="512"/>
      <c r="JSS458" s="512"/>
      <c r="JST458" s="505"/>
      <c r="JSU458" s="505"/>
      <c r="JSV458" s="505"/>
      <c r="JSW458" s="511"/>
      <c r="JSX458" s="512"/>
      <c r="JSY458" s="512"/>
      <c r="JSZ458" s="505"/>
      <c r="JTA458" s="505"/>
      <c r="JTB458" s="505"/>
      <c r="JTC458" s="511"/>
      <c r="JTD458" s="512"/>
      <c r="JTE458" s="512"/>
      <c r="JTF458" s="505"/>
      <c r="JTG458" s="505"/>
      <c r="JTH458" s="505"/>
      <c r="JTI458" s="511"/>
      <c r="JTJ458" s="512"/>
      <c r="JTK458" s="512"/>
      <c r="JTL458" s="505"/>
      <c r="JTM458" s="505"/>
      <c r="JTN458" s="505"/>
      <c r="JTO458" s="511"/>
      <c r="JTP458" s="512"/>
      <c r="JTQ458" s="512"/>
      <c r="JTR458" s="505"/>
      <c r="JTS458" s="505"/>
      <c r="JTT458" s="505"/>
      <c r="JTU458" s="511"/>
      <c r="JTV458" s="512"/>
      <c r="JTW458" s="512"/>
      <c r="JTX458" s="505"/>
      <c r="JTY458" s="505"/>
      <c r="JTZ458" s="505"/>
      <c r="JUA458" s="511"/>
      <c r="JUB458" s="512"/>
      <c r="JUC458" s="512"/>
      <c r="JUD458" s="505"/>
      <c r="JUE458" s="505"/>
      <c r="JUF458" s="505"/>
      <c r="JUG458" s="511"/>
      <c r="JUH458" s="512"/>
      <c r="JUI458" s="512"/>
      <c r="JUJ458" s="505"/>
      <c r="JUK458" s="505"/>
      <c r="JUL458" s="505"/>
      <c r="JUM458" s="511"/>
      <c r="JUN458" s="512"/>
      <c r="JUO458" s="512"/>
      <c r="JUP458" s="505"/>
      <c r="JUQ458" s="505"/>
      <c r="JUR458" s="505"/>
      <c r="JUS458" s="511"/>
      <c r="JUT458" s="512"/>
      <c r="JUU458" s="512"/>
      <c r="JUV458" s="505"/>
      <c r="JUW458" s="505"/>
      <c r="JUX458" s="505"/>
      <c r="JUY458" s="511"/>
      <c r="JUZ458" s="512"/>
      <c r="JVA458" s="512"/>
      <c r="JVB458" s="505"/>
      <c r="JVC458" s="505"/>
      <c r="JVD458" s="505"/>
      <c r="JVE458" s="511"/>
      <c r="JVF458" s="512"/>
      <c r="JVG458" s="512"/>
      <c r="JVH458" s="505"/>
      <c r="JVI458" s="505"/>
      <c r="JVJ458" s="505"/>
      <c r="JVK458" s="511"/>
      <c r="JVL458" s="512"/>
      <c r="JVM458" s="512"/>
      <c r="JVN458" s="505"/>
      <c r="JVO458" s="505"/>
      <c r="JVP458" s="505"/>
      <c r="JVQ458" s="511"/>
      <c r="JVR458" s="512"/>
      <c r="JVS458" s="512"/>
      <c r="JVT458" s="505"/>
      <c r="JVU458" s="505"/>
      <c r="JVV458" s="505"/>
      <c r="JVW458" s="511"/>
      <c r="JVX458" s="512"/>
      <c r="JVY458" s="512"/>
      <c r="JVZ458" s="505"/>
      <c r="JWA458" s="505"/>
      <c r="JWB458" s="505"/>
      <c r="JWC458" s="511"/>
      <c r="JWD458" s="512"/>
      <c r="JWE458" s="512"/>
      <c r="JWF458" s="505"/>
      <c r="JWG458" s="505"/>
      <c r="JWH458" s="505"/>
      <c r="JWI458" s="511"/>
      <c r="JWJ458" s="512"/>
      <c r="JWK458" s="512"/>
      <c r="JWL458" s="505"/>
      <c r="JWM458" s="505"/>
      <c r="JWN458" s="505"/>
      <c r="JWO458" s="511"/>
      <c r="JWP458" s="512"/>
      <c r="JWQ458" s="512"/>
      <c r="JWR458" s="505"/>
      <c r="JWS458" s="505"/>
      <c r="JWT458" s="505"/>
      <c r="JWU458" s="511"/>
      <c r="JWV458" s="512"/>
      <c r="JWW458" s="512"/>
      <c r="JWX458" s="505"/>
      <c r="JWY458" s="505"/>
      <c r="JWZ458" s="505"/>
      <c r="JXA458" s="511"/>
      <c r="JXB458" s="512"/>
      <c r="JXC458" s="512"/>
      <c r="JXD458" s="505"/>
      <c r="JXE458" s="505"/>
      <c r="JXF458" s="505"/>
      <c r="JXG458" s="511"/>
      <c r="JXH458" s="512"/>
      <c r="JXI458" s="512"/>
      <c r="JXJ458" s="505"/>
      <c r="JXK458" s="505"/>
      <c r="JXL458" s="505"/>
      <c r="JXM458" s="511"/>
      <c r="JXN458" s="512"/>
      <c r="JXO458" s="512"/>
      <c r="JXP458" s="505"/>
      <c r="JXQ458" s="505"/>
      <c r="JXR458" s="505"/>
      <c r="JXS458" s="511"/>
      <c r="JXT458" s="512"/>
      <c r="JXU458" s="512"/>
      <c r="JXV458" s="505"/>
      <c r="JXW458" s="505"/>
      <c r="JXX458" s="505"/>
      <c r="JXY458" s="511"/>
      <c r="JXZ458" s="512"/>
      <c r="JYA458" s="512"/>
      <c r="JYB458" s="505"/>
      <c r="JYC458" s="505"/>
      <c r="JYD458" s="505"/>
      <c r="JYE458" s="511"/>
      <c r="JYF458" s="512"/>
      <c r="JYG458" s="512"/>
      <c r="JYH458" s="505"/>
      <c r="JYI458" s="505"/>
      <c r="JYJ458" s="505"/>
      <c r="JYK458" s="511"/>
      <c r="JYL458" s="512"/>
      <c r="JYM458" s="512"/>
      <c r="JYN458" s="505"/>
      <c r="JYO458" s="505"/>
      <c r="JYP458" s="505"/>
      <c r="JYQ458" s="511"/>
      <c r="JYR458" s="512"/>
      <c r="JYS458" s="512"/>
      <c r="JYT458" s="505"/>
      <c r="JYU458" s="505"/>
      <c r="JYV458" s="505"/>
      <c r="JYW458" s="511"/>
      <c r="JYX458" s="512"/>
      <c r="JYY458" s="512"/>
      <c r="JYZ458" s="505"/>
      <c r="JZA458" s="505"/>
      <c r="JZB458" s="505"/>
      <c r="JZC458" s="511"/>
      <c r="JZD458" s="512"/>
      <c r="JZE458" s="512"/>
      <c r="JZF458" s="505"/>
      <c r="JZG458" s="505"/>
      <c r="JZH458" s="505"/>
      <c r="JZI458" s="511"/>
      <c r="JZJ458" s="512"/>
      <c r="JZK458" s="512"/>
      <c r="JZL458" s="505"/>
      <c r="JZM458" s="505"/>
      <c r="JZN458" s="505"/>
      <c r="JZO458" s="511"/>
      <c r="JZP458" s="512"/>
      <c r="JZQ458" s="512"/>
      <c r="JZR458" s="505"/>
      <c r="JZS458" s="505"/>
      <c r="JZT458" s="505"/>
      <c r="JZU458" s="511"/>
      <c r="JZV458" s="512"/>
      <c r="JZW458" s="512"/>
      <c r="JZX458" s="505"/>
      <c r="JZY458" s="505"/>
      <c r="JZZ458" s="505"/>
      <c r="KAA458" s="511"/>
      <c r="KAB458" s="512"/>
      <c r="KAC458" s="512"/>
      <c r="KAD458" s="505"/>
      <c r="KAE458" s="505"/>
      <c r="KAF458" s="505"/>
      <c r="KAG458" s="511"/>
      <c r="KAH458" s="512"/>
      <c r="KAI458" s="512"/>
      <c r="KAJ458" s="505"/>
      <c r="KAK458" s="505"/>
      <c r="KAL458" s="505"/>
      <c r="KAM458" s="511"/>
      <c r="KAN458" s="512"/>
      <c r="KAO458" s="512"/>
      <c r="KAP458" s="505"/>
      <c r="KAQ458" s="505"/>
      <c r="KAR458" s="505"/>
      <c r="KAS458" s="511"/>
      <c r="KAT458" s="512"/>
      <c r="KAU458" s="512"/>
      <c r="KAV458" s="505"/>
      <c r="KAW458" s="505"/>
      <c r="KAX458" s="505"/>
      <c r="KAY458" s="511"/>
      <c r="KAZ458" s="512"/>
      <c r="KBA458" s="512"/>
      <c r="KBB458" s="505"/>
      <c r="KBC458" s="505"/>
      <c r="KBD458" s="505"/>
      <c r="KBE458" s="511"/>
      <c r="KBF458" s="512"/>
      <c r="KBG458" s="512"/>
      <c r="KBH458" s="505"/>
      <c r="KBI458" s="505"/>
      <c r="KBJ458" s="505"/>
      <c r="KBK458" s="511"/>
      <c r="KBL458" s="512"/>
      <c r="KBM458" s="512"/>
      <c r="KBN458" s="505"/>
      <c r="KBO458" s="505"/>
      <c r="KBP458" s="505"/>
      <c r="KBQ458" s="511"/>
      <c r="KBR458" s="512"/>
      <c r="KBS458" s="512"/>
      <c r="KBT458" s="505"/>
      <c r="KBU458" s="505"/>
      <c r="KBV458" s="505"/>
      <c r="KBW458" s="511"/>
      <c r="KBX458" s="512"/>
      <c r="KBY458" s="512"/>
      <c r="KBZ458" s="505"/>
      <c r="KCA458" s="505"/>
      <c r="KCB458" s="505"/>
      <c r="KCC458" s="511"/>
      <c r="KCD458" s="512"/>
      <c r="KCE458" s="512"/>
      <c r="KCF458" s="505"/>
      <c r="KCG458" s="505"/>
      <c r="KCH458" s="505"/>
      <c r="KCI458" s="511"/>
      <c r="KCJ458" s="512"/>
      <c r="KCK458" s="512"/>
      <c r="KCL458" s="505"/>
      <c r="KCM458" s="505"/>
      <c r="KCN458" s="505"/>
      <c r="KCO458" s="511"/>
      <c r="KCP458" s="512"/>
      <c r="KCQ458" s="512"/>
      <c r="KCR458" s="505"/>
      <c r="KCS458" s="505"/>
      <c r="KCT458" s="505"/>
      <c r="KCU458" s="511"/>
      <c r="KCV458" s="512"/>
      <c r="KCW458" s="512"/>
      <c r="KCX458" s="505"/>
      <c r="KCY458" s="505"/>
      <c r="KCZ458" s="505"/>
      <c r="KDA458" s="511"/>
      <c r="KDB458" s="512"/>
      <c r="KDC458" s="512"/>
      <c r="KDD458" s="505"/>
      <c r="KDE458" s="505"/>
      <c r="KDF458" s="505"/>
      <c r="KDG458" s="511"/>
      <c r="KDH458" s="512"/>
      <c r="KDI458" s="512"/>
      <c r="KDJ458" s="505"/>
      <c r="KDK458" s="505"/>
      <c r="KDL458" s="505"/>
      <c r="KDM458" s="511"/>
      <c r="KDN458" s="512"/>
      <c r="KDO458" s="512"/>
      <c r="KDP458" s="505"/>
      <c r="KDQ458" s="505"/>
      <c r="KDR458" s="505"/>
      <c r="KDS458" s="511"/>
      <c r="KDT458" s="512"/>
      <c r="KDU458" s="512"/>
      <c r="KDV458" s="505"/>
      <c r="KDW458" s="505"/>
      <c r="KDX458" s="505"/>
      <c r="KDY458" s="511"/>
      <c r="KDZ458" s="512"/>
      <c r="KEA458" s="512"/>
      <c r="KEB458" s="505"/>
      <c r="KEC458" s="505"/>
      <c r="KED458" s="505"/>
      <c r="KEE458" s="511"/>
      <c r="KEF458" s="512"/>
      <c r="KEG458" s="512"/>
      <c r="KEH458" s="505"/>
      <c r="KEI458" s="505"/>
      <c r="KEJ458" s="505"/>
      <c r="KEK458" s="511"/>
      <c r="KEL458" s="512"/>
      <c r="KEM458" s="512"/>
      <c r="KEN458" s="505"/>
      <c r="KEO458" s="505"/>
      <c r="KEP458" s="505"/>
      <c r="KEQ458" s="511"/>
      <c r="KER458" s="512"/>
      <c r="KES458" s="512"/>
      <c r="KET458" s="505"/>
      <c r="KEU458" s="505"/>
      <c r="KEV458" s="505"/>
      <c r="KEW458" s="511"/>
      <c r="KEX458" s="512"/>
      <c r="KEY458" s="512"/>
      <c r="KEZ458" s="505"/>
      <c r="KFA458" s="505"/>
      <c r="KFB458" s="505"/>
      <c r="KFC458" s="511"/>
      <c r="KFD458" s="512"/>
      <c r="KFE458" s="512"/>
      <c r="KFF458" s="505"/>
      <c r="KFG458" s="505"/>
      <c r="KFH458" s="505"/>
      <c r="KFI458" s="511"/>
      <c r="KFJ458" s="512"/>
      <c r="KFK458" s="512"/>
      <c r="KFL458" s="505"/>
      <c r="KFM458" s="505"/>
      <c r="KFN458" s="505"/>
      <c r="KFO458" s="511"/>
      <c r="KFP458" s="512"/>
      <c r="KFQ458" s="512"/>
      <c r="KFR458" s="505"/>
      <c r="KFS458" s="505"/>
      <c r="KFT458" s="505"/>
      <c r="KFU458" s="511"/>
      <c r="KFV458" s="512"/>
      <c r="KFW458" s="512"/>
      <c r="KFX458" s="505"/>
      <c r="KFY458" s="505"/>
      <c r="KFZ458" s="505"/>
      <c r="KGA458" s="511"/>
      <c r="KGB458" s="512"/>
      <c r="KGC458" s="512"/>
      <c r="KGD458" s="505"/>
      <c r="KGE458" s="505"/>
      <c r="KGF458" s="505"/>
      <c r="KGG458" s="511"/>
      <c r="KGH458" s="512"/>
      <c r="KGI458" s="512"/>
      <c r="KGJ458" s="505"/>
      <c r="KGK458" s="505"/>
      <c r="KGL458" s="505"/>
      <c r="KGM458" s="511"/>
      <c r="KGN458" s="512"/>
      <c r="KGO458" s="512"/>
      <c r="KGP458" s="505"/>
      <c r="KGQ458" s="505"/>
      <c r="KGR458" s="505"/>
      <c r="KGS458" s="511"/>
      <c r="KGT458" s="512"/>
      <c r="KGU458" s="512"/>
      <c r="KGV458" s="505"/>
      <c r="KGW458" s="505"/>
      <c r="KGX458" s="505"/>
      <c r="KGY458" s="511"/>
      <c r="KGZ458" s="512"/>
      <c r="KHA458" s="512"/>
      <c r="KHB458" s="505"/>
      <c r="KHC458" s="505"/>
      <c r="KHD458" s="505"/>
      <c r="KHE458" s="511"/>
      <c r="KHF458" s="512"/>
      <c r="KHG458" s="512"/>
      <c r="KHH458" s="505"/>
      <c r="KHI458" s="505"/>
      <c r="KHJ458" s="505"/>
      <c r="KHK458" s="511"/>
      <c r="KHL458" s="512"/>
      <c r="KHM458" s="512"/>
      <c r="KHN458" s="505"/>
      <c r="KHO458" s="505"/>
      <c r="KHP458" s="505"/>
      <c r="KHQ458" s="511"/>
      <c r="KHR458" s="512"/>
      <c r="KHS458" s="512"/>
      <c r="KHT458" s="505"/>
      <c r="KHU458" s="505"/>
      <c r="KHV458" s="505"/>
      <c r="KHW458" s="511"/>
      <c r="KHX458" s="512"/>
      <c r="KHY458" s="512"/>
      <c r="KHZ458" s="505"/>
      <c r="KIA458" s="505"/>
      <c r="KIB458" s="505"/>
      <c r="KIC458" s="511"/>
      <c r="KID458" s="512"/>
      <c r="KIE458" s="512"/>
      <c r="KIF458" s="505"/>
      <c r="KIG458" s="505"/>
      <c r="KIH458" s="505"/>
      <c r="KII458" s="511"/>
      <c r="KIJ458" s="512"/>
      <c r="KIK458" s="512"/>
      <c r="KIL458" s="505"/>
      <c r="KIM458" s="505"/>
      <c r="KIN458" s="505"/>
      <c r="KIO458" s="511"/>
      <c r="KIP458" s="512"/>
      <c r="KIQ458" s="512"/>
      <c r="KIR458" s="505"/>
      <c r="KIS458" s="505"/>
      <c r="KIT458" s="505"/>
      <c r="KIU458" s="511"/>
      <c r="KIV458" s="512"/>
      <c r="KIW458" s="512"/>
      <c r="KIX458" s="505"/>
      <c r="KIY458" s="505"/>
      <c r="KIZ458" s="505"/>
      <c r="KJA458" s="511"/>
      <c r="KJB458" s="512"/>
      <c r="KJC458" s="512"/>
      <c r="KJD458" s="505"/>
      <c r="KJE458" s="505"/>
      <c r="KJF458" s="505"/>
      <c r="KJG458" s="511"/>
      <c r="KJH458" s="512"/>
      <c r="KJI458" s="512"/>
      <c r="KJJ458" s="505"/>
      <c r="KJK458" s="505"/>
      <c r="KJL458" s="505"/>
      <c r="KJM458" s="511"/>
      <c r="KJN458" s="512"/>
      <c r="KJO458" s="512"/>
      <c r="KJP458" s="505"/>
      <c r="KJQ458" s="505"/>
      <c r="KJR458" s="505"/>
      <c r="KJS458" s="511"/>
      <c r="KJT458" s="512"/>
      <c r="KJU458" s="512"/>
      <c r="KJV458" s="505"/>
      <c r="KJW458" s="505"/>
      <c r="KJX458" s="505"/>
      <c r="KJY458" s="511"/>
      <c r="KJZ458" s="512"/>
      <c r="KKA458" s="512"/>
      <c r="KKB458" s="505"/>
      <c r="KKC458" s="505"/>
      <c r="KKD458" s="505"/>
      <c r="KKE458" s="511"/>
      <c r="KKF458" s="512"/>
      <c r="KKG458" s="512"/>
      <c r="KKH458" s="505"/>
      <c r="KKI458" s="505"/>
      <c r="KKJ458" s="505"/>
      <c r="KKK458" s="511"/>
      <c r="KKL458" s="512"/>
      <c r="KKM458" s="512"/>
      <c r="KKN458" s="505"/>
      <c r="KKO458" s="505"/>
      <c r="KKP458" s="505"/>
      <c r="KKQ458" s="511"/>
      <c r="KKR458" s="512"/>
      <c r="KKS458" s="512"/>
      <c r="KKT458" s="505"/>
      <c r="KKU458" s="505"/>
      <c r="KKV458" s="505"/>
      <c r="KKW458" s="511"/>
      <c r="KKX458" s="512"/>
      <c r="KKY458" s="512"/>
      <c r="KKZ458" s="505"/>
      <c r="KLA458" s="505"/>
      <c r="KLB458" s="505"/>
      <c r="KLC458" s="511"/>
      <c r="KLD458" s="512"/>
      <c r="KLE458" s="512"/>
      <c r="KLF458" s="505"/>
      <c r="KLG458" s="505"/>
      <c r="KLH458" s="505"/>
      <c r="KLI458" s="511"/>
      <c r="KLJ458" s="512"/>
      <c r="KLK458" s="512"/>
      <c r="KLL458" s="505"/>
      <c r="KLM458" s="505"/>
      <c r="KLN458" s="505"/>
      <c r="KLO458" s="511"/>
      <c r="KLP458" s="512"/>
      <c r="KLQ458" s="512"/>
      <c r="KLR458" s="505"/>
      <c r="KLS458" s="505"/>
      <c r="KLT458" s="505"/>
      <c r="KLU458" s="511"/>
      <c r="KLV458" s="512"/>
      <c r="KLW458" s="512"/>
      <c r="KLX458" s="505"/>
      <c r="KLY458" s="505"/>
      <c r="KLZ458" s="505"/>
      <c r="KMA458" s="511"/>
      <c r="KMB458" s="512"/>
      <c r="KMC458" s="512"/>
      <c r="KMD458" s="505"/>
      <c r="KME458" s="505"/>
      <c r="KMF458" s="505"/>
      <c r="KMG458" s="511"/>
      <c r="KMH458" s="512"/>
      <c r="KMI458" s="512"/>
      <c r="KMJ458" s="505"/>
      <c r="KMK458" s="505"/>
      <c r="KML458" s="505"/>
      <c r="KMM458" s="511"/>
      <c r="KMN458" s="512"/>
      <c r="KMO458" s="512"/>
      <c r="KMP458" s="505"/>
      <c r="KMQ458" s="505"/>
      <c r="KMR458" s="505"/>
      <c r="KMS458" s="511"/>
      <c r="KMT458" s="512"/>
      <c r="KMU458" s="512"/>
      <c r="KMV458" s="505"/>
      <c r="KMW458" s="505"/>
      <c r="KMX458" s="505"/>
      <c r="KMY458" s="511"/>
      <c r="KMZ458" s="512"/>
      <c r="KNA458" s="512"/>
      <c r="KNB458" s="505"/>
      <c r="KNC458" s="505"/>
      <c r="KND458" s="505"/>
      <c r="KNE458" s="511"/>
      <c r="KNF458" s="512"/>
      <c r="KNG458" s="512"/>
      <c r="KNH458" s="505"/>
      <c r="KNI458" s="505"/>
      <c r="KNJ458" s="505"/>
      <c r="KNK458" s="511"/>
      <c r="KNL458" s="512"/>
      <c r="KNM458" s="512"/>
      <c r="KNN458" s="505"/>
      <c r="KNO458" s="505"/>
      <c r="KNP458" s="505"/>
      <c r="KNQ458" s="511"/>
      <c r="KNR458" s="512"/>
      <c r="KNS458" s="512"/>
      <c r="KNT458" s="505"/>
      <c r="KNU458" s="505"/>
      <c r="KNV458" s="505"/>
      <c r="KNW458" s="511"/>
      <c r="KNX458" s="512"/>
      <c r="KNY458" s="512"/>
      <c r="KNZ458" s="505"/>
      <c r="KOA458" s="505"/>
      <c r="KOB458" s="505"/>
      <c r="KOC458" s="511"/>
      <c r="KOD458" s="512"/>
      <c r="KOE458" s="512"/>
      <c r="KOF458" s="505"/>
      <c r="KOG458" s="505"/>
      <c r="KOH458" s="505"/>
      <c r="KOI458" s="511"/>
      <c r="KOJ458" s="512"/>
      <c r="KOK458" s="512"/>
      <c r="KOL458" s="505"/>
      <c r="KOM458" s="505"/>
      <c r="KON458" s="505"/>
      <c r="KOO458" s="511"/>
      <c r="KOP458" s="512"/>
      <c r="KOQ458" s="512"/>
      <c r="KOR458" s="505"/>
      <c r="KOS458" s="505"/>
      <c r="KOT458" s="505"/>
      <c r="KOU458" s="511"/>
      <c r="KOV458" s="512"/>
      <c r="KOW458" s="512"/>
      <c r="KOX458" s="505"/>
      <c r="KOY458" s="505"/>
      <c r="KOZ458" s="505"/>
      <c r="KPA458" s="511"/>
      <c r="KPB458" s="512"/>
      <c r="KPC458" s="512"/>
      <c r="KPD458" s="505"/>
      <c r="KPE458" s="505"/>
      <c r="KPF458" s="505"/>
      <c r="KPG458" s="511"/>
      <c r="KPH458" s="512"/>
      <c r="KPI458" s="512"/>
      <c r="KPJ458" s="505"/>
      <c r="KPK458" s="505"/>
      <c r="KPL458" s="505"/>
      <c r="KPM458" s="511"/>
      <c r="KPN458" s="512"/>
      <c r="KPO458" s="512"/>
      <c r="KPP458" s="505"/>
      <c r="KPQ458" s="505"/>
      <c r="KPR458" s="505"/>
      <c r="KPS458" s="511"/>
      <c r="KPT458" s="512"/>
      <c r="KPU458" s="512"/>
      <c r="KPV458" s="505"/>
      <c r="KPW458" s="505"/>
      <c r="KPX458" s="505"/>
      <c r="KPY458" s="511"/>
      <c r="KPZ458" s="512"/>
      <c r="KQA458" s="512"/>
      <c r="KQB458" s="505"/>
      <c r="KQC458" s="505"/>
      <c r="KQD458" s="505"/>
      <c r="KQE458" s="511"/>
      <c r="KQF458" s="512"/>
      <c r="KQG458" s="512"/>
      <c r="KQH458" s="505"/>
      <c r="KQI458" s="505"/>
      <c r="KQJ458" s="505"/>
      <c r="KQK458" s="511"/>
      <c r="KQL458" s="512"/>
      <c r="KQM458" s="512"/>
      <c r="KQN458" s="505"/>
      <c r="KQO458" s="505"/>
      <c r="KQP458" s="505"/>
      <c r="KQQ458" s="511"/>
      <c r="KQR458" s="512"/>
      <c r="KQS458" s="512"/>
      <c r="KQT458" s="505"/>
      <c r="KQU458" s="505"/>
      <c r="KQV458" s="505"/>
      <c r="KQW458" s="511"/>
      <c r="KQX458" s="512"/>
      <c r="KQY458" s="512"/>
      <c r="KQZ458" s="505"/>
      <c r="KRA458" s="505"/>
      <c r="KRB458" s="505"/>
      <c r="KRC458" s="511"/>
      <c r="KRD458" s="512"/>
      <c r="KRE458" s="512"/>
      <c r="KRF458" s="505"/>
      <c r="KRG458" s="505"/>
      <c r="KRH458" s="505"/>
      <c r="KRI458" s="511"/>
      <c r="KRJ458" s="512"/>
      <c r="KRK458" s="512"/>
      <c r="KRL458" s="505"/>
      <c r="KRM458" s="505"/>
      <c r="KRN458" s="505"/>
      <c r="KRO458" s="511"/>
      <c r="KRP458" s="512"/>
      <c r="KRQ458" s="512"/>
      <c r="KRR458" s="505"/>
      <c r="KRS458" s="505"/>
      <c r="KRT458" s="505"/>
      <c r="KRU458" s="511"/>
      <c r="KRV458" s="512"/>
      <c r="KRW458" s="512"/>
      <c r="KRX458" s="505"/>
      <c r="KRY458" s="505"/>
      <c r="KRZ458" s="505"/>
      <c r="KSA458" s="511"/>
      <c r="KSB458" s="512"/>
      <c r="KSC458" s="512"/>
      <c r="KSD458" s="505"/>
      <c r="KSE458" s="505"/>
      <c r="KSF458" s="505"/>
      <c r="KSG458" s="511"/>
      <c r="KSH458" s="512"/>
      <c r="KSI458" s="512"/>
      <c r="KSJ458" s="505"/>
      <c r="KSK458" s="505"/>
      <c r="KSL458" s="505"/>
      <c r="KSM458" s="511"/>
      <c r="KSN458" s="512"/>
      <c r="KSO458" s="512"/>
      <c r="KSP458" s="505"/>
      <c r="KSQ458" s="505"/>
      <c r="KSR458" s="505"/>
      <c r="KSS458" s="511"/>
      <c r="KST458" s="512"/>
      <c r="KSU458" s="512"/>
      <c r="KSV458" s="505"/>
      <c r="KSW458" s="505"/>
      <c r="KSX458" s="505"/>
      <c r="KSY458" s="511"/>
      <c r="KSZ458" s="512"/>
      <c r="KTA458" s="512"/>
      <c r="KTB458" s="505"/>
      <c r="KTC458" s="505"/>
      <c r="KTD458" s="505"/>
      <c r="KTE458" s="511"/>
      <c r="KTF458" s="512"/>
      <c r="KTG458" s="512"/>
      <c r="KTH458" s="505"/>
      <c r="KTI458" s="505"/>
      <c r="KTJ458" s="505"/>
      <c r="KTK458" s="511"/>
      <c r="KTL458" s="512"/>
      <c r="KTM458" s="512"/>
      <c r="KTN458" s="505"/>
      <c r="KTO458" s="505"/>
      <c r="KTP458" s="505"/>
      <c r="KTQ458" s="511"/>
      <c r="KTR458" s="512"/>
      <c r="KTS458" s="512"/>
      <c r="KTT458" s="505"/>
      <c r="KTU458" s="505"/>
      <c r="KTV458" s="505"/>
      <c r="KTW458" s="511"/>
      <c r="KTX458" s="512"/>
      <c r="KTY458" s="512"/>
      <c r="KTZ458" s="505"/>
      <c r="KUA458" s="505"/>
      <c r="KUB458" s="505"/>
      <c r="KUC458" s="511"/>
      <c r="KUD458" s="512"/>
      <c r="KUE458" s="512"/>
      <c r="KUF458" s="505"/>
      <c r="KUG458" s="505"/>
      <c r="KUH458" s="505"/>
      <c r="KUI458" s="511"/>
      <c r="KUJ458" s="512"/>
      <c r="KUK458" s="512"/>
      <c r="KUL458" s="505"/>
      <c r="KUM458" s="505"/>
      <c r="KUN458" s="505"/>
      <c r="KUO458" s="511"/>
      <c r="KUP458" s="512"/>
      <c r="KUQ458" s="512"/>
      <c r="KUR458" s="505"/>
      <c r="KUS458" s="505"/>
      <c r="KUT458" s="505"/>
      <c r="KUU458" s="511"/>
      <c r="KUV458" s="512"/>
      <c r="KUW458" s="512"/>
      <c r="KUX458" s="505"/>
      <c r="KUY458" s="505"/>
      <c r="KUZ458" s="505"/>
      <c r="KVA458" s="511"/>
      <c r="KVB458" s="512"/>
      <c r="KVC458" s="512"/>
      <c r="KVD458" s="505"/>
      <c r="KVE458" s="505"/>
      <c r="KVF458" s="505"/>
      <c r="KVG458" s="511"/>
      <c r="KVH458" s="512"/>
      <c r="KVI458" s="512"/>
      <c r="KVJ458" s="505"/>
      <c r="KVK458" s="505"/>
      <c r="KVL458" s="505"/>
      <c r="KVM458" s="511"/>
      <c r="KVN458" s="512"/>
      <c r="KVO458" s="512"/>
      <c r="KVP458" s="505"/>
      <c r="KVQ458" s="505"/>
      <c r="KVR458" s="505"/>
      <c r="KVS458" s="511"/>
      <c r="KVT458" s="512"/>
      <c r="KVU458" s="512"/>
      <c r="KVV458" s="505"/>
      <c r="KVW458" s="505"/>
      <c r="KVX458" s="505"/>
      <c r="KVY458" s="511"/>
      <c r="KVZ458" s="512"/>
      <c r="KWA458" s="512"/>
      <c r="KWB458" s="505"/>
      <c r="KWC458" s="505"/>
      <c r="KWD458" s="505"/>
      <c r="KWE458" s="511"/>
      <c r="KWF458" s="512"/>
      <c r="KWG458" s="512"/>
      <c r="KWH458" s="505"/>
      <c r="KWI458" s="505"/>
      <c r="KWJ458" s="505"/>
      <c r="KWK458" s="511"/>
      <c r="KWL458" s="512"/>
      <c r="KWM458" s="512"/>
      <c r="KWN458" s="505"/>
      <c r="KWO458" s="505"/>
      <c r="KWP458" s="505"/>
      <c r="KWQ458" s="511"/>
      <c r="KWR458" s="512"/>
      <c r="KWS458" s="512"/>
      <c r="KWT458" s="505"/>
      <c r="KWU458" s="505"/>
      <c r="KWV458" s="505"/>
      <c r="KWW458" s="511"/>
      <c r="KWX458" s="512"/>
      <c r="KWY458" s="512"/>
      <c r="KWZ458" s="505"/>
      <c r="KXA458" s="505"/>
      <c r="KXB458" s="505"/>
      <c r="KXC458" s="511"/>
      <c r="KXD458" s="512"/>
      <c r="KXE458" s="512"/>
      <c r="KXF458" s="505"/>
      <c r="KXG458" s="505"/>
      <c r="KXH458" s="505"/>
      <c r="KXI458" s="511"/>
      <c r="KXJ458" s="512"/>
      <c r="KXK458" s="512"/>
      <c r="KXL458" s="505"/>
      <c r="KXM458" s="505"/>
      <c r="KXN458" s="505"/>
      <c r="KXO458" s="511"/>
      <c r="KXP458" s="512"/>
      <c r="KXQ458" s="512"/>
      <c r="KXR458" s="505"/>
      <c r="KXS458" s="505"/>
      <c r="KXT458" s="505"/>
      <c r="KXU458" s="511"/>
      <c r="KXV458" s="512"/>
      <c r="KXW458" s="512"/>
      <c r="KXX458" s="505"/>
      <c r="KXY458" s="505"/>
      <c r="KXZ458" s="505"/>
      <c r="KYA458" s="511"/>
      <c r="KYB458" s="512"/>
      <c r="KYC458" s="512"/>
      <c r="KYD458" s="505"/>
      <c r="KYE458" s="505"/>
      <c r="KYF458" s="505"/>
      <c r="KYG458" s="511"/>
      <c r="KYH458" s="512"/>
      <c r="KYI458" s="512"/>
      <c r="KYJ458" s="505"/>
      <c r="KYK458" s="505"/>
      <c r="KYL458" s="505"/>
      <c r="KYM458" s="511"/>
      <c r="KYN458" s="512"/>
      <c r="KYO458" s="512"/>
      <c r="KYP458" s="505"/>
      <c r="KYQ458" s="505"/>
      <c r="KYR458" s="505"/>
      <c r="KYS458" s="511"/>
      <c r="KYT458" s="512"/>
      <c r="KYU458" s="512"/>
      <c r="KYV458" s="505"/>
      <c r="KYW458" s="505"/>
      <c r="KYX458" s="505"/>
      <c r="KYY458" s="511"/>
      <c r="KYZ458" s="512"/>
      <c r="KZA458" s="512"/>
      <c r="KZB458" s="505"/>
      <c r="KZC458" s="505"/>
      <c r="KZD458" s="505"/>
      <c r="KZE458" s="511"/>
      <c r="KZF458" s="512"/>
      <c r="KZG458" s="512"/>
      <c r="KZH458" s="505"/>
      <c r="KZI458" s="505"/>
      <c r="KZJ458" s="505"/>
      <c r="KZK458" s="511"/>
      <c r="KZL458" s="512"/>
      <c r="KZM458" s="512"/>
      <c r="KZN458" s="505"/>
      <c r="KZO458" s="505"/>
      <c r="KZP458" s="505"/>
      <c r="KZQ458" s="511"/>
      <c r="KZR458" s="512"/>
      <c r="KZS458" s="512"/>
      <c r="KZT458" s="505"/>
      <c r="KZU458" s="505"/>
      <c r="KZV458" s="505"/>
      <c r="KZW458" s="511"/>
      <c r="KZX458" s="512"/>
      <c r="KZY458" s="512"/>
      <c r="KZZ458" s="505"/>
      <c r="LAA458" s="505"/>
      <c r="LAB458" s="505"/>
      <c r="LAC458" s="511"/>
      <c r="LAD458" s="512"/>
      <c r="LAE458" s="512"/>
      <c r="LAF458" s="505"/>
      <c r="LAG458" s="505"/>
      <c r="LAH458" s="505"/>
      <c r="LAI458" s="511"/>
      <c r="LAJ458" s="512"/>
      <c r="LAK458" s="512"/>
      <c r="LAL458" s="505"/>
      <c r="LAM458" s="505"/>
      <c r="LAN458" s="505"/>
      <c r="LAO458" s="511"/>
      <c r="LAP458" s="512"/>
      <c r="LAQ458" s="512"/>
      <c r="LAR458" s="505"/>
      <c r="LAS458" s="505"/>
      <c r="LAT458" s="505"/>
      <c r="LAU458" s="511"/>
      <c r="LAV458" s="512"/>
      <c r="LAW458" s="512"/>
      <c r="LAX458" s="505"/>
      <c r="LAY458" s="505"/>
      <c r="LAZ458" s="505"/>
      <c r="LBA458" s="511"/>
      <c r="LBB458" s="512"/>
      <c r="LBC458" s="512"/>
      <c r="LBD458" s="505"/>
      <c r="LBE458" s="505"/>
      <c r="LBF458" s="505"/>
      <c r="LBG458" s="511"/>
      <c r="LBH458" s="512"/>
      <c r="LBI458" s="512"/>
      <c r="LBJ458" s="505"/>
      <c r="LBK458" s="505"/>
      <c r="LBL458" s="505"/>
      <c r="LBM458" s="511"/>
      <c r="LBN458" s="512"/>
      <c r="LBO458" s="512"/>
      <c r="LBP458" s="505"/>
      <c r="LBQ458" s="505"/>
      <c r="LBR458" s="505"/>
      <c r="LBS458" s="511"/>
      <c r="LBT458" s="512"/>
      <c r="LBU458" s="512"/>
      <c r="LBV458" s="505"/>
      <c r="LBW458" s="505"/>
      <c r="LBX458" s="505"/>
      <c r="LBY458" s="511"/>
      <c r="LBZ458" s="512"/>
      <c r="LCA458" s="512"/>
      <c r="LCB458" s="505"/>
      <c r="LCC458" s="505"/>
      <c r="LCD458" s="505"/>
      <c r="LCE458" s="511"/>
      <c r="LCF458" s="512"/>
      <c r="LCG458" s="512"/>
      <c r="LCH458" s="505"/>
      <c r="LCI458" s="505"/>
      <c r="LCJ458" s="505"/>
      <c r="LCK458" s="511"/>
      <c r="LCL458" s="512"/>
      <c r="LCM458" s="512"/>
      <c r="LCN458" s="505"/>
      <c r="LCO458" s="505"/>
      <c r="LCP458" s="505"/>
      <c r="LCQ458" s="511"/>
      <c r="LCR458" s="512"/>
      <c r="LCS458" s="512"/>
      <c r="LCT458" s="505"/>
      <c r="LCU458" s="505"/>
      <c r="LCV458" s="505"/>
      <c r="LCW458" s="511"/>
      <c r="LCX458" s="512"/>
      <c r="LCY458" s="512"/>
      <c r="LCZ458" s="505"/>
      <c r="LDA458" s="505"/>
      <c r="LDB458" s="505"/>
      <c r="LDC458" s="511"/>
      <c r="LDD458" s="512"/>
      <c r="LDE458" s="512"/>
      <c r="LDF458" s="505"/>
      <c r="LDG458" s="505"/>
      <c r="LDH458" s="505"/>
      <c r="LDI458" s="511"/>
      <c r="LDJ458" s="512"/>
      <c r="LDK458" s="512"/>
      <c r="LDL458" s="505"/>
      <c r="LDM458" s="505"/>
      <c r="LDN458" s="505"/>
      <c r="LDO458" s="511"/>
      <c r="LDP458" s="512"/>
      <c r="LDQ458" s="512"/>
      <c r="LDR458" s="505"/>
      <c r="LDS458" s="505"/>
      <c r="LDT458" s="505"/>
      <c r="LDU458" s="511"/>
      <c r="LDV458" s="512"/>
      <c r="LDW458" s="512"/>
      <c r="LDX458" s="505"/>
      <c r="LDY458" s="505"/>
      <c r="LDZ458" s="505"/>
      <c r="LEA458" s="511"/>
      <c r="LEB458" s="512"/>
      <c r="LEC458" s="512"/>
      <c r="LED458" s="505"/>
      <c r="LEE458" s="505"/>
      <c r="LEF458" s="505"/>
      <c r="LEG458" s="511"/>
      <c r="LEH458" s="512"/>
      <c r="LEI458" s="512"/>
      <c r="LEJ458" s="505"/>
      <c r="LEK458" s="505"/>
      <c r="LEL458" s="505"/>
      <c r="LEM458" s="511"/>
      <c r="LEN458" s="512"/>
      <c r="LEO458" s="512"/>
      <c r="LEP458" s="505"/>
      <c r="LEQ458" s="505"/>
      <c r="LER458" s="505"/>
      <c r="LES458" s="511"/>
      <c r="LET458" s="512"/>
      <c r="LEU458" s="512"/>
      <c r="LEV458" s="505"/>
      <c r="LEW458" s="505"/>
      <c r="LEX458" s="505"/>
      <c r="LEY458" s="511"/>
      <c r="LEZ458" s="512"/>
      <c r="LFA458" s="512"/>
      <c r="LFB458" s="505"/>
      <c r="LFC458" s="505"/>
      <c r="LFD458" s="505"/>
      <c r="LFE458" s="511"/>
      <c r="LFF458" s="512"/>
      <c r="LFG458" s="512"/>
      <c r="LFH458" s="505"/>
      <c r="LFI458" s="505"/>
      <c r="LFJ458" s="505"/>
      <c r="LFK458" s="511"/>
      <c r="LFL458" s="512"/>
      <c r="LFM458" s="512"/>
      <c r="LFN458" s="505"/>
      <c r="LFO458" s="505"/>
      <c r="LFP458" s="505"/>
      <c r="LFQ458" s="511"/>
      <c r="LFR458" s="512"/>
      <c r="LFS458" s="512"/>
      <c r="LFT458" s="505"/>
      <c r="LFU458" s="505"/>
      <c r="LFV458" s="505"/>
      <c r="LFW458" s="511"/>
      <c r="LFX458" s="512"/>
      <c r="LFY458" s="512"/>
      <c r="LFZ458" s="505"/>
      <c r="LGA458" s="505"/>
      <c r="LGB458" s="505"/>
      <c r="LGC458" s="511"/>
      <c r="LGD458" s="512"/>
      <c r="LGE458" s="512"/>
      <c r="LGF458" s="505"/>
      <c r="LGG458" s="505"/>
      <c r="LGH458" s="505"/>
      <c r="LGI458" s="511"/>
      <c r="LGJ458" s="512"/>
      <c r="LGK458" s="512"/>
      <c r="LGL458" s="505"/>
      <c r="LGM458" s="505"/>
      <c r="LGN458" s="505"/>
      <c r="LGO458" s="511"/>
      <c r="LGP458" s="512"/>
      <c r="LGQ458" s="512"/>
      <c r="LGR458" s="505"/>
      <c r="LGS458" s="505"/>
      <c r="LGT458" s="505"/>
      <c r="LGU458" s="511"/>
      <c r="LGV458" s="512"/>
      <c r="LGW458" s="512"/>
      <c r="LGX458" s="505"/>
      <c r="LGY458" s="505"/>
      <c r="LGZ458" s="505"/>
      <c r="LHA458" s="511"/>
      <c r="LHB458" s="512"/>
      <c r="LHC458" s="512"/>
      <c r="LHD458" s="505"/>
      <c r="LHE458" s="505"/>
      <c r="LHF458" s="505"/>
      <c r="LHG458" s="511"/>
      <c r="LHH458" s="512"/>
      <c r="LHI458" s="512"/>
      <c r="LHJ458" s="505"/>
      <c r="LHK458" s="505"/>
      <c r="LHL458" s="505"/>
      <c r="LHM458" s="511"/>
      <c r="LHN458" s="512"/>
      <c r="LHO458" s="512"/>
      <c r="LHP458" s="505"/>
      <c r="LHQ458" s="505"/>
      <c r="LHR458" s="505"/>
      <c r="LHS458" s="511"/>
      <c r="LHT458" s="512"/>
      <c r="LHU458" s="512"/>
      <c r="LHV458" s="505"/>
      <c r="LHW458" s="505"/>
      <c r="LHX458" s="505"/>
      <c r="LHY458" s="511"/>
      <c r="LHZ458" s="512"/>
      <c r="LIA458" s="512"/>
      <c r="LIB458" s="505"/>
      <c r="LIC458" s="505"/>
      <c r="LID458" s="505"/>
      <c r="LIE458" s="511"/>
      <c r="LIF458" s="512"/>
      <c r="LIG458" s="512"/>
      <c r="LIH458" s="505"/>
      <c r="LII458" s="505"/>
      <c r="LIJ458" s="505"/>
      <c r="LIK458" s="511"/>
      <c r="LIL458" s="512"/>
      <c r="LIM458" s="512"/>
      <c r="LIN458" s="505"/>
      <c r="LIO458" s="505"/>
      <c r="LIP458" s="505"/>
      <c r="LIQ458" s="511"/>
      <c r="LIR458" s="512"/>
      <c r="LIS458" s="512"/>
      <c r="LIT458" s="505"/>
      <c r="LIU458" s="505"/>
      <c r="LIV458" s="505"/>
      <c r="LIW458" s="511"/>
      <c r="LIX458" s="512"/>
      <c r="LIY458" s="512"/>
      <c r="LIZ458" s="505"/>
      <c r="LJA458" s="505"/>
      <c r="LJB458" s="505"/>
      <c r="LJC458" s="511"/>
      <c r="LJD458" s="512"/>
      <c r="LJE458" s="512"/>
      <c r="LJF458" s="505"/>
      <c r="LJG458" s="505"/>
      <c r="LJH458" s="505"/>
      <c r="LJI458" s="511"/>
      <c r="LJJ458" s="512"/>
      <c r="LJK458" s="512"/>
      <c r="LJL458" s="505"/>
      <c r="LJM458" s="505"/>
      <c r="LJN458" s="505"/>
      <c r="LJO458" s="511"/>
      <c r="LJP458" s="512"/>
      <c r="LJQ458" s="512"/>
      <c r="LJR458" s="505"/>
      <c r="LJS458" s="505"/>
      <c r="LJT458" s="505"/>
      <c r="LJU458" s="511"/>
      <c r="LJV458" s="512"/>
      <c r="LJW458" s="512"/>
      <c r="LJX458" s="505"/>
      <c r="LJY458" s="505"/>
      <c r="LJZ458" s="505"/>
      <c r="LKA458" s="511"/>
      <c r="LKB458" s="512"/>
      <c r="LKC458" s="512"/>
      <c r="LKD458" s="505"/>
      <c r="LKE458" s="505"/>
      <c r="LKF458" s="505"/>
      <c r="LKG458" s="511"/>
      <c r="LKH458" s="512"/>
      <c r="LKI458" s="512"/>
      <c r="LKJ458" s="505"/>
      <c r="LKK458" s="505"/>
      <c r="LKL458" s="505"/>
      <c r="LKM458" s="511"/>
      <c r="LKN458" s="512"/>
      <c r="LKO458" s="512"/>
      <c r="LKP458" s="505"/>
      <c r="LKQ458" s="505"/>
      <c r="LKR458" s="505"/>
      <c r="LKS458" s="511"/>
      <c r="LKT458" s="512"/>
      <c r="LKU458" s="512"/>
      <c r="LKV458" s="505"/>
      <c r="LKW458" s="505"/>
      <c r="LKX458" s="505"/>
      <c r="LKY458" s="511"/>
      <c r="LKZ458" s="512"/>
      <c r="LLA458" s="512"/>
      <c r="LLB458" s="505"/>
      <c r="LLC458" s="505"/>
      <c r="LLD458" s="505"/>
      <c r="LLE458" s="511"/>
      <c r="LLF458" s="512"/>
      <c r="LLG458" s="512"/>
      <c r="LLH458" s="505"/>
      <c r="LLI458" s="505"/>
      <c r="LLJ458" s="505"/>
      <c r="LLK458" s="511"/>
      <c r="LLL458" s="512"/>
      <c r="LLM458" s="512"/>
      <c r="LLN458" s="505"/>
      <c r="LLO458" s="505"/>
      <c r="LLP458" s="505"/>
      <c r="LLQ458" s="511"/>
      <c r="LLR458" s="512"/>
      <c r="LLS458" s="512"/>
      <c r="LLT458" s="505"/>
      <c r="LLU458" s="505"/>
      <c r="LLV458" s="505"/>
      <c r="LLW458" s="511"/>
      <c r="LLX458" s="512"/>
      <c r="LLY458" s="512"/>
      <c r="LLZ458" s="505"/>
      <c r="LMA458" s="505"/>
      <c r="LMB458" s="505"/>
      <c r="LMC458" s="511"/>
      <c r="LMD458" s="512"/>
      <c r="LME458" s="512"/>
      <c r="LMF458" s="505"/>
      <c r="LMG458" s="505"/>
      <c r="LMH458" s="505"/>
      <c r="LMI458" s="511"/>
      <c r="LMJ458" s="512"/>
      <c r="LMK458" s="512"/>
      <c r="LML458" s="505"/>
      <c r="LMM458" s="505"/>
      <c r="LMN458" s="505"/>
      <c r="LMO458" s="511"/>
      <c r="LMP458" s="512"/>
      <c r="LMQ458" s="512"/>
      <c r="LMR458" s="505"/>
      <c r="LMS458" s="505"/>
      <c r="LMT458" s="505"/>
      <c r="LMU458" s="511"/>
      <c r="LMV458" s="512"/>
      <c r="LMW458" s="512"/>
      <c r="LMX458" s="505"/>
      <c r="LMY458" s="505"/>
      <c r="LMZ458" s="505"/>
      <c r="LNA458" s="511"/>
      <c r="LNB458" s="512"/>
      <c r="LNC458" s="512"/>
      <c r="LND458" s="505"/>
      <c r="LNE458" s="505"/>
      <c r="LNF458" s="505"/>
      <c r="LNG458" s="511"/>
      <c r="LNH458" s="512"/>
      <c r="LNI458" s="512"/>
      <c r="LNJ458" s="505"/>
      <c r="LNK458" s="505"/>
      <c r="LNL458" s="505"/>
      <c r="LNM458" s="511"/>
      <c r="LNN458" s="512"/>
      <c r="LNO458" s="512"/>
      <c r="LNP458" s="505"/>
      <c r="LNQ458" s="505"/>
      <c r="LNR458" s="505"/>
      <c r="LNS458" s="511"/>
      <c r="LNT458" s="512"/>
      <c r="LNU458" s="512"/>
      <c r="LNV458" s="505"/>
      <c r="LNW458" s="505"/>
      <c r="LNX458" s="505"/>
      <c r="LNY458" s="511"/>
      <c r="LNZ458" s="512"/>
      <c r="LOA458" s="512"/>
      <c r="LOB458" s="505"/>
      <c r="LOC458" s="505"/>
      <c r="LOD458" s="505"/>
      <c r="LOE458" s="511"/>
      <c r="LOF458" s="512"/>
      <c r="LOG458" s="512"/>
      <c r="LOH458" s="505"/>
      <c r="LOI458" s="505"/>
      <c r="LOJ458" s="505"/>
      <c r="LOK458" s="511"/>
      <c r="LOL458" s="512"/>
      <c r="LOM458" s="512"/>
      <c r="LON458" s="505"/>
      <c r="LOO458" s="505"/>
      <c r="LOP458" s="505"/>
      <c r="LOQ458" s="511"/>
      <c r="LOR458" s="512"/>
      <c r="LOS458" s="512"/>
      <c r="LOT458" s="505"/>
      <c r="LOU458" s="505"/>
      <c r="LOV458" s="505"/>
      <c r="LOW458" s="511"/>
      <c r="LOX458" s="512"/>
      <c r="LOY458" s="512"/>
      <c r="LOZ458" s="505"/>
      <c r="LPA458" s="505"/>
      <c r="LPB458" s="505"/>
      <c r="LPC458" s="511"/>
      <c r="LPD458" s="512"/>
      <c r="LPE458" s="512"/>
      <c r="LPF458" s="505"/>
      <c r="LPG458" s="505"/>
      <c r="LPH458" s="505"/>
      <c r="LPI458" s="511"/>
      <c r="LPJ458" s="512"/>
      <c r="LPK458" s="512"/>
      <c r="LPL458" s="505"/>
      <c r="LPM458" s="505"/>
      <c r="LPN458" s="505"/>
      <c r="LPO458" s="511"/>
      <c r="LPP458" s="512"/>
      <c r="LPQ458" s="512"/>
      <c r="LPR458" s="505"/>
      <c r="LPS458" s="505"/>
      <c r="LPT458" s="505"/>
      <c r="LPU458" s="511"/>
      <c r="LPV458" s="512"/>
      <c r="LPW458" s="512"/>
      <c r="LPX458" s="505"/>
      <c r="LPY458" s="505"/>
      <c r="LPZ458" s="505"/>
      <c r="LQA458" s="511"/>
      <c r="LQB458" s="512"/>
      <c r="LQC458" s="512"/>
      <c r="LQD458" s="505"/>
      <c r="LQE458" s="505"/>
      <c r="LQF458" s="505"/>
      <c r="LQG458" s="511"/>
      <c r="LQH458" s="512"/>
      <c r="LQI458" s="512"/>
      <c r="LQJ458" s="505"/>
      <c r="LQK458" s="505"/>
      <c r="LQL458" s="505"/>
      <c r="LQM458" s="511"/>
      <c r="LQN458" s="512"/>
      <c r="LQO458" s="512"/>
      <c r="LQP458" s="505"/>
      <c r="LQQ458" s="505"/>
      <c r="LQR458" s="505"/>
      <c r="LQS458" s="511"/>
      <c r="LQT458" s="512"/>
      <c r="LQU458" s="512"/>
      <c r="LQV458" s="505"/>
      <c r="LQW458" s="505"/>
      <c r="LQX458" s="505"/>
      <c r="LQY458" s="511"/>
      <c r="LQZ458" s="512"/>
      <c r="LRA458" s="512"/>
      <c r="LRB458" s="505"/>
      <c r="LRC458" s="505"/>
      <c r="LRD458" s="505"/>
      <c r="LRE458" s="511"/>
      <c r="LRF458" s="512"/>
      <c r="LRG458" s="512"/>
      <c r="LRH458" s="505"/>
      <c r="LRI458" s="505"/>
      <c r="LRJ458" s="505"/>
      <c r="LRK458" s="511"/>
      <c r="LRL458" s="512"/>
      <c r="LRM458" s="512"/>
      <c r="LRN458" s="505"/>
      <c r="LRO458" s="505"/>
      <c r="LRP458" s="505"/>
      <c r="LRQ458" s="511"/>
      <c r="LRR458" s="512"/>
      <c r="LRS458" s="512"/>
      <c r="LRT458" s="505"/>
      <c r="LRU458" s="505"/>
      <c r="LRV458" s="505"/>
      <c r="LRW458" s="511"/>
      <c r="LRX458" s="512"/>
      <c r="LRY458" s="512"/>
      <c r="LRZ458" s="505"/>
      <c r="LSA458" s="505"/>
      <c r="LSB458" s="505"/>
      <c r="LSC458" s="511"/>
      <c r="LSD458" s="512"/>
      <c r="LSE458" s="512"/>
      <c r="LSF458" s="505"/>
      <c r="LSG458" s="505"/>
      <c r="LSH458" s="505"/>
      <c r="LSI458" s="511"/>
      <c r="LSJ458" s="512"/>
      <c r="LSK458" s="512"/>
      <c r="LSL458" s="505"/>
      <c r="LSM458" s="505"/>
      <c r="LSN458" s="505"/>
      <c r="LSO458" s="511"/>
      <c r="LSP458" s="512"/>
      <c r="LSQ458" s="512"/>
      <c r="LSR458" s="505"/>
      <c r="LSS458" s="505"/>
      <c r="LST458" s="505"/>
      <c r="LSU458" s="511"/>
      <c r="LSV458" s="512"/>
      <c r="LSW458" s="512"/>
      <c r="LSX458" s="505"/>
      <c r="LSY458" s="505"/>
      <c r="LSZ458" s="505"/>
      <c r="LTA458" s="511"/>
      <c r="LTB458" s="512"/>
      <c r="LTC458" s="512"/>
      <c r="LTD458" s="505"/>
      <c r="LTE458" s="505"/>
      <c r="LTF458" s="505"/>
      <c r="LTG458" s="511"/>
      <c r="LTH458" s="512"/>
      <c r="LTI458" s="512"/>
      <c r="LTJ458" s="505"/>
      <c r="LTK458" s="505"/>
      <c r="LTL458" s="505"/>
      <c r="LTM458" s="511"/>
      <c r="LTN458" s="512"/>
      <c r="LTO458" s="512"/>
      <c r="LTP458" s="505"/>
      <c r="LTQ458" s="505"/>
      <c r="LTR458" s="505"/>
      <c r="LTS458" s="511"/>
      <c r="LTT458" s="512"/>
      <c r="LTU458" s="512"/>
      <c r="LTV458" s="505"/>
      <c r="LTW458" s="505"/>
      <c r="LTX458" s="505"/>
      <c r="LTY458" s="511"/>
      <c r="LTZ458" s="512"/>
      <c r="LUA458" s="512"/>
      <c r="LUB458" s="505"/>
      <c r="LUC458" s="505"/>
      <c r="LUD458" s="505"/>
      <c r="LUE458" s="511"/>
      <c r="LUF458" s="512"/>
      <c r="LUG458" s="512"/>
      <c r="LUH458" s="505"/>
      <c r="LUI458" s="505"/>
      <c r="LUJ458" s="505"/>
      <c r="LUK458" s="511"/>
      <c r="LUL458" s="512"/>
      <c r="LUM458" s="512"/>
      <c r="LUN458" s="505"/>
      <c r="LUO458" s="505"/>
      <c r="LUP458" s="505"/>
      <c r="LUQ458" s="511"/>
      <c r="LUR458" s="512"/>
      <c r="LUS458" s="512"/>
      <c r="LUT458" s="505"/>
      <c r="LUU458" s="505"/>
      <c r="LUV458" s="505"/>
      <c r="LUW458" s="511"/>
      <c r="LUX458" s="512"/>
      <c r="LUY458" s="512"/>
      <c r="LUZ458" s="505"/>
      <c r="LVA458" s="505"/>
      <c r="LVB458" s="505"/>
      <c r="LVC458" s="511"/>
      <c r="LVD458" s="512"/>
      <c r="LVE458" s="512"/>
      <c r="LVF458" s="505"/>
      <c r="LVG458" s="505"/>
      <c r="LVH458" s="505"/>
      <c r="LVI458" s="511"/>
      <c r="LVJ458" s="512"/>
      <c r="LVK458" s="512"/>
      <c r="LVL458" s="505"/>
      <c r="LVM458" s="505"/>
      <c r="LVN458" s="505"/>
      <c r="LVO458" s="511"/>
      <c r="LVP458" s="512"/>
      <c r="LVQ458" s="512"/>
      <c r="LVR458" s="505"/>
      <c r="LVS458" s="505"/>
      <c r="LVT458" s="505"/>
      <c r="LVU458" s="511"/>
      <c r="LVV458" s="512"/>
      <c r="LVW458" s="512"/>
      <c r="LVX458" s="505"/>
      <c r="LVY458" s="505"/>
      <c r="LVZ458" s="505"/>
      <c r="LWA458" s="511"/>
      <c r="LWB458" s="512"/>
      <c r="LWC458" s="512"/>
      <c r="LWD458" s="505"/>
      <c r="LWE458" s="505"/>
      <c r="LWF458" s="505"/>
      <c r="LWG458" s="511"/>
      <c r="LWH458" s="512"/>
      <c r="LWI458" s="512"/>
      <c r="LWJ458" s="505"/>
      <c r="LWK458" s="505"/>
      <c r="LWL458" s="505"/>
      <c r="LWM458" s="511"/>
      <c r="LWN458" s="512"/>
      <c r="LWO458" s="512"/>
      <c r="LWP458" s="505"/>
      <c r="LWQ458" s="505"/>
      <c r="LWR458" s="505"/>
      <c r="LWS458" s="511"/>
      <c r="LWT458" s="512"/>
      <c r="LWU458" s="512"/>
      <c r="LWV458" s="505"/>
      <c r="LWW458" s="505"/>
      <c r="LWX458" s="505"/>
      <c r="LWY458" s="511"/>
      <c r="LWZ458" s="512"/>
      <c r="LXA458" s="512"/>
      <c r="LXB458" s="505"/>
      <c r="LXC458" s="505"/>
      <c r="LXD458" s="505"/>
      <c r="LXE458" s="511"/>
      <c r="LXF458" s="512"/>
      <c r="LXG458" s="512"/>
      <c r="LXH458" s="505"/>
      <c r="LXI458" s="505"/>
      <c r="LXJ458" s="505"/>
      <c r="LXK458" s="511"/>
      <c r="LXL458" s="512"/>
      <c r="LXM458" s="512"/>
      <c r="LXN458" s="505"/>
      <c r="LXO458" s="505"/>
      <c r="LXP458" s="505"/>
      <c r="LXQ458" s="511"/>
      <c r="LXR458" s="512"/>
      <c r="LXS458" s="512"/>
      <c r="LXT458" s="505"/>
      <c r="LXU458" s="505"/>
      <c r="LXV458" s="505"/>
      <c r="LXW458" s="511"/>
      <c r="LXX458" s="512"/>
      <c r="LXY458" s="512"/>
      <c r="LXZ458" s="505"/>
      <c r="LYA458" s="505"/>
      <c r="LYB458" s="505"/>
      <c r="LYC458" s="511"/>
      <c r="LYD458" s="512"/>
      <c r="LYE458" s="512"/>
      <c r="LYF458" s="505"/>
      <c r="LYG458" s="505"/>
      <c r="LYH458" s="505"/>
      <c r="LYI458" s="511"/>
      <c r="LYJ458" s="512"/>
      <c r="LYK458" s="512"/>
      <c r="LYL458" s="505"/>
      <c r="LYM458" s="505"/>
      <c r="LYN458" s="505"/>
      <c r="LYO458" s="511"/>
      <c r="LYP458" s="512"/>
      <c r="LYQ458" s="512"/>
      <c r="LYR458" s="505"/>
      <c r="LYS458" s="505"/>
      <c r="LYT458" s="505"/>
      <c r="LYU458" s="511"/>
      <c r="LYV458" s="512"/>
      <c r="LYW458" s="512"/>
      <c r="LYX458" s="505"/>
      <c r="LYY458" s="505"/>
      <c r="LYZ458" s="505"/>
      <c r="LZA458" s="511"/>
      <c r="LZB458" s="512"/>
      <c r="LZC458" s="512"/>
      <c r="LZD458" s="505"/>
      <c r="LZE458" s="505"/>
      <c r="LZF458" s="505"/>
      <c r="LZG458" s="511"/>
      <c r="LZH458" s="512"/>
      <c r="LZI458" s="512"/>
      <c r="LZJ458" s="505"/>
      <c r="LZK458" s="505"/>
      <c r="LZL458" s="505"/>
      <c r="LZM458" s="511"/>
      <c r="LZN458" s="512"/>
      <c r="LZO458" s="512"/>
      <c r="LZP458" s="505"/>
      <c r="LZQ458" s="505"/>
      <c r="LZR458" s="505"/>
      <c r="LZS458" s="511"/>
      <c r="LZT458" s="512"/>
      <c r="LZU458" s="512"/>
      <c r="LZV458" s="505"/>
      <c r="LZW458" s="505"/>
      <c r="LZX458" s="505"/>
      <c r="LZY458" s="511"/>
      <c r="LZZ458" s="512"/>
      <c r="MAA458" s="512"/>
      <c r="MAB458" s="505"/>
      <c r="MAC458" s="505"/>
      <c r="MAD458" s="505"/>
      <c r="MAE458" s="511"/>
      <c r="MAF458" s="512"/>
      <c r="MAG458" s="512"/>
      <c r="MAH458" s="505"/>
      <c r="MAI458" s="505"/>
      <c r="MAJ458" s="505"/>
      <c r="MAK458" s="511"/>
      <c r="MAL458" s="512"/>
      <c r="MAM458" s="512"/>
      <c r="MAN458" s="505"/>
      <c r="MAO458" s="505"/>
      <c r="MAP458" s="505"/>
      <c r="MAQ458" s="511"/>
      <c r="MAR458" s="512"/>
      <c r="MAS458" s="512"/>
      <c r="MAT458" s="505"/>
      <c r="MAU458" s="505"/>
      <c r="MAV458" s="505"/>
      <c r="MAW458" s="511"/>
      <c r="MAX458" s="512"/>
      <c r="MAY458" s="512"/>
      <c r="MAZ458" s="505"/>
      <c r="MBA458" s="505"/>
      <c r="MBB458" s="505"/>
      <c r="MBC458" s="511"/>
      <c r="MBD458" s="512"/>
      <c r="MBE458" s="512"/>
      <c r="MBF458" s="505"/>
      <c r="MBG458" s="505"/>
      <c r="MBH458" s="505"/>
      <c r="MBI458" s="511"/>
      <c r="MBJ458" s="512"/>
      <c r="MBK458" s="512"/>
      <c r="MBL458" s="505"/>
      <c r="MBM458" s="505"/>
      <c r="MBN458" s="505"/>
      <c r="MBO458" s="511"/>
      <c r="MBP458" s="512"/>
      <c r="MBQ458" s="512"/>
      <c r="MBR458" s="505"/>
      <c r="MBS458" s="505"/>
      <c r="MBT458" s="505"/>
      <c r="MBU458" s="511"/>
      <c r="MBV458" s="512"/>
      <c r="MBW458" s="512"/>
      <c r="MBX458" s="505"/>
      <c r="MBY458" s="505"/>
      <c r="MBZ458" s="505"/>
      <c r="MCA458" s="511"/>
      <c r="MCB458" s="512"/>
      <c r="MCC458" s="512"/>
      <c r="MCD458" s="505"/>
      <c r="MCE458" s="505"/>
      <c r="MCF458" s="505"/>
      <c r="MCG458" s="511"/>
      <c r="MCH458" s="512"/>
      <c r="MCI458" s="512"/>
      <c r="MCJ458" s="505"/>
      <c r="MCK458" s="505"/>
      <c r="MCL458" s="505"/>
      <c r="MCM458" s="511"/>
      <c r="MCN458" s="512"/>
      <c r="MCO458" s="512"/>
      <c r="MCP458" s="505"/>
      <c r="MCQ458" s="505"/>
      <c r="MCR458" s="505"/>
      <c r="MCS458" s="511"/>
      <c r="MCT458" s="512"/>
      <c r="MCU458" s="512"/>
      <c r="MCV458" s="505"/>
      <c r="MCW458" s="505"/>
      <c r="MCX458" s="505"/>
      <c r="MCY458" s="511"/>
      <c r="MCZ458" s="512"/>
      <c r="MDA458" s="512"/>
      <c r="MDB458" s="505"/>
      <c r="MDC458" s="505"/>
      <c r="MDD458" s="505"/>
      <c r="MDE458" s="511"/>
      <c r="MDF458" s="512"/>
      <c r="MDG458" s="512"/>
      <c r="MDH458" s="505"/>
      <c r="MDI458" s="505"/>
      <c r="MDJ458" s="505"/>
      <c r="MDK458" s="511"/>
      <c r="MDL458" s="512"/>
      <c r="MDM458" s="512"/>
      <c r="MDN458" s="505"/>
      <c r="MDO458" s="505"/>
      <c r="MDP458" s="505"/>
      <c r="MDQ458" s="511"/>
      <c r="MDR458" s="512"/>
      <c r="MDS458" s="512"/>
      <c r="MDT458" s="505"/>
      <c r="MDU458" s="505"/>
      <c r="MDV458" s="505"/>
      <c r="MDW458" s="511"/>
      <c r="MDX458" s="512"/>
      <c r="MDY458" s="512"/>
      <c r="MDZ458" s="505"/>
      <c r="MEA458" s="505"/>
      <c r="MEB458" s="505"/>
      <c r="MEC458" s="511"/>
      <c r="MED458" s="512"/>
      <c r="MEE458" s="512"/>
      <c r="MEF458" s="505"/>
      <c r="MEG458" s="505"/>
      <c r="MEH458" s="505"/>
      <c r="MEI458" s="511"/>
      <c r="MEJ458" s="512"/>
      <c r="MEK458" s="512"/>
      <c r="MEL458" s="505"/>
      <c r="MEM458" s="505"/>
      <c r="MEN458" s="505"/>
      <c r="MEO458" s="511"/>
      <c r="MEP458" s="512"/>
      <c r="MEQ458" s="512"/>
      <c r="MER458" s="505"/>
      <c r="MES458" s="505"/>
      <c r="MET458" s="505"/>
      <c r="MEU458" s="511"/>
      <c r="MEV458" s="512"/>
      <c r="MEW458" s="512"/>
      <c r="MEX458" s="505"/>
      <c r="MEY458" s="505"/>
      <c r="MEZ458" s="505"/>
      <c r="MFA458" s="511"/>
      <c r="MFB458" s="512"/>
      <c r="MFC458" s="512"/>
      <c r="MFD458" s="505"/>
      <c r="MFE458" s="505"/>
      <c r="MFF458" s="505"/>
      <c r="MFG458" s="511"/>
      <c r="MFH458" s="512"/>
      <c r="MFI458" s="512"/>
      <c r="MFJ458" s="505"/>
      <c r="MFK458" s="505"/>
      <c r="MFL458" s="505"/>
      <c r="MFM458" s="511"/>
      <c r="MFN458" s="512"/>
      <c r="MFO458" s="512"/>
      <c r="MFP458" s="505"/>
      <c r="MFQ458" s="505"/>
      <c r="MFR458" s="505"/>
      <c r="MFS458" s="511"/>
      <c r="MFT458" s="512"/>
      <c r="MFU458" s="512"/>
      <c r="MFV458" s="505"/>
      <c r="MFW458" s="505"/>
      <c r="MFX458" s="505"/>
      <c r="MFY458" s="511"/>
      <c r="MFZ458" s="512"/>
      <c r="MGA458" s="512"/>
      <c r="MGB458" s="505"/>
      <c r="MGC458" s="505"/>
      <c r="MGD458" s="505"/>
      <c r="MGE458" s="511"/>
      <c r="MGF458" s="512"/>
      <c r="MGG458" s="512"/>
      <c r="MGH458" s="505"/>
      <c r="MGI458" s="505"/>
      <c r="MGJ458" s="505"/>
      <c r="MGK458" s="511"/>
      <c r="MGL458" s="512"/>
      <c r="MGM458" s="512"/>
      <c r="MGN458" s="505"/>
      <c r="MGO458" s="505"/>
      <c r="MGP458" s="505"/>
      <c r="MGQ458" s="511"/>
      <c r="MGR458" s="512"/>
      <c r="MGS458" s="512"/>
      <c r="MGT458" s="505"/>
      <c r="MGU458" s="505"/>
      <c r="MGV458" s="505"/>
      <c r="MGW458" s="511"/>
      <c r="MGX458" s="512"/>
      <c r="MGY458" s="512"/>
      <c r="MGZ458" s="505"/>
      <c r="MHA458" s="505"/>
      <c r="MHB458" s="505"/>
      <c r="MHC458" s="511"/>
      <c r="MHD458" s="512"/>
      <c r="MHE458" s="512"/>
      <c r="MHF458" s="505"/>
      <c r="MHG458" s="505"/>
      <c r="MHH458" s="505"/>
      <c r="MHI458" s="511"/>
      <c r="MHJ458" s="512"/>
      <c r="MHK458" s="512"/>
      <c r="MHL458" s="505"/>
      <c r="MHM458" s="505"/>
      <c r="MHN458" s="505"/>
      <c r="MHO458" s="511"/>
      <c r="MHP458" s="512"/>
      <c r="MHQ458" s="512"/>
      <c r="MHR458" s="505"/>
      <c r="MHS458" s="505"/>
      <c r="MHT458" s="505"/>
      <c r="MHU458" s="511"/>
      <c r="MHV458" s="512"/>
      <c r="MHW458" s="512"/>
      <c r="MHX458" s="505"/>
      <c r="MHY458" s="505"/>
      <c r="MHZ458" s="505"/>
      <c r="MIA458" s="511"/>
      <c r="MIB458" s="512"/>
      <c r="MIC458" s="512"/>
      <c r="MID458" s="505"/>
      <c r="MIE458" s="505"/>
      <c r="MIF458" s="505"/>
      <c r="MIG458" s="511"/>
      <c r="MIH458" s="512"/>
      <c r="MII458" s="512"/>
      <c r="MIJ458" s="505"/>
      <c r="MIK458" s="505"/>
      <c r="MIL458" s="505"/>
      <c r="MIM458" s="511"/>
      <c r="MIN458" s="512"/>
      <c r="MIO458" s="512"/>
      <c r="MIP458" s="505"/>
      <c r="MIQ458" s="505"/>
      <c r="MIR458" s="505"/>
      <c r="MIS458" s="511"/>
      <c r="MIT458" s="512"/>
      <c r="MIU458" s="512"/>
      <c r="MIV458" s="505"/>
      <c r="MIW458" s="505"/>
      <c r="MIX458" s="505"/>
      <c r="MIY458" s="511"/>
      <c r="MIZ458" s="512"/>
      <c r="MJA458" s="512"/>
      <c r="MJB458" s="505"/>
      <c r="MJC458" s="505"/>
      <c r="MJD458" s="505"/>
      <c r="MJE458" s="511"/>
      <c r="MJF458" s="512"/>
      <c r="MJG458" s="512"/>
      <c r="MJH458" s="505"/>
      <c r="MJI458" s="505"/>
      <c r="MJJ458" s="505"/>
      <c r="MJK458" s="511"/>
      <c r="MJL458" s="512"/>
      <c r="MJM458" s="512"/>
      <c r="MJN458" s="505"/>
      <c r="MJO458" s="505"/>
      <c r="MJP458" s="505"/>
      <c r="MJQ458" s="511"/>
      <c r="MJR458" s="512"/>
      <c r="MJS458" s="512"/>
      <c r="MJT458" s="505"/>
      <c r="MJU458" s="505"/>
      <c r="MJV458" s="505"/>
      <c r="MJW458" s="511"/>
      <c r="MJX458" s="512"/>
      <c r="MJY458" s="512"/>
      <c r="MJZ458" s="505"/>
      <c r="MKA458" s="505"/>
      <c r="MKB458" s="505"/>
      <c r="MKC458" s="511"/>
      <c r="MKD458" s="512"/>
      <c r="MKE458" s="512"/>
      <c r="MKF458" s="505"/>
      <c r="MKG458" s="505"/>
      <c r="MKH458" s="505"/>
      <c r="MKI458" s="511"/>
      <c r="MKJ458" s="512"/>
      <c r="MKK458" s="512"/>
      <c r="MKL458" s="505"/>
      <c r="MKM458" s="505"/>
      <c r="MKN458" s="505"/>
      <c r="MKO458" s="511"/>
      <c r="MKP458" s="512"/>
      <c r="MKQ458" s="512"/>
      <c r="MKR458" s="505"/>
      <c r="MKS458" s="505"/>
      <c r="MKT458" s="505"/>
      <c r="MKU458" s="511"/>
      <c r="MKV458" s="512"/>
      <c r="MKW458" s="512"/>
      <c r="MKX458" s="505"/>
      <c r="MKY458" s="505"/>
      <c r="MKZ458" s="505"/>
      <c r="MLA458" s="511"/>
      <c r="MLB458" s="512"/>
      <c r="MLC458" s="512"/>
      <c r="MLD458" s="505"/>
      <c r="MLE458" s="505"/>
      <c r="MLF458" s="505"/>
      <c r="MLG458" s="511"/>
      <c r="MLH458" s="512"/>
      <c r="MLI458" s="512"/>
      <c r="MLJ458" s="505"/>
      <c r="MLK458" s="505"/>
      <c r="MLL458" s="505"/>
      <c r="MLM458" s="511"/>
      <c r="MLN458" s="512"/>
      <c r="MLO458" s="512"/>
      <c r="MLP458" s="505"/>
      <c r="MLQ458" s="505"/>
      <c r="MLR458" s="505"/>
      <c r="MLS458" s="511"/>
      <c r="MLT458" s="512"/>
      <c r="MLU458" s="512"/>
      <c r="MLV458" s="505"/>
      <c r="MLW458" s="505"/>
      <c r="MLX458" s="505"/>
      <c r="MLY458" s="511"/>
      <c r="MLZ458" s="512"/>
      <c r="MMA458" s="512"/>
      <c r="MMB458" s="505"/>
      <c r="MMC458" s="505"/>
      <c r="MMD458" s="505"/>
      <c r="MME458" s="511"/>
      <c r="MMF458" s="512"/>
      <c r="MMG458" s="512"/>
      <c r="MMH458" s="505"/>
      <c r="MMI458" s="505"/>
      <c r="MMJ458" s="505"/>
      <c r="MMK458" s="511"/>
      <c r="MML458" s="512"/>
      <c r="MMM458" s="512"/>
      <c r="MMN458" s="505"/>
      <c r="MMO458" s="505"/>
      <c r="MMP458" s="505"/>
      <c r="MMQ458" s="511"/>
      <c r="MMR458" s="512"/>
      <c r="MMS458" s="512"/>
      <c r="MMT458" s="505"/>
      <c r="MMU458" s="505"/>
      <c r="MMV458" s="505"/>
      <c r="MMW458" s="511"/>
      <c r="MMX458" s="512"/>
      <c r="MMY458" s="512"/>
      <c r="MMZ458" s="505"/>
      <c r="MNA458" s="505"/>
      <c r="MNB458" s="505"/>
      <c r="MNC458" s="511"/>
      <c r="MND458" s="512"/>
      <c r="MNE458" s="512"/>
      <c r="MNF458" s="505"/>
      <c r="MNG458" s="505"/>
      <c r="MNH458" s="505"/>
      <c r="MNI458" s="511"/>
      <c r="MNJ458" s="512"/>
      <c r="MNK458" s="512"/>
      <c r="MNL458" s="505"/>
      <c r="MNM458" s="505"/>
      <c r="MNN458" s="505"/>
      <c r="MNO458" s="511"/>
      <c r="MNP458" s="512"/>
      <c r="MNQ458" s="512"/>
      <c r="MNR458" s="505"/>
      <c r="MNS458" s="505"/>
      <c r="MNT458" s="505"/>
      <c r="MNU458" s="511"/>
      <c r="MNV458" s="512"/>
      <c r="MNW458" s="512"/>
      <c r="MNX458" s="505"/>
      <c r="MNY458" s="505"/>
      <c r="MNZ458" s="505"/>
      <c r="MOA458" s="511"/>
      <c r="MOB458" s="512"/>
      <c r="MOC458" s="512"/>
      <c r="MOD458" s="505"/>
      <c r="MOE458" s="505"/>
      <c r="MOF458" s="505"/>
      <c r="MOG458" s="511"/>
      <c r="MOH458" s="512"/>
      <c r="MOI458" s="512"/>
      <c r="MOJ458" s="505"/>
      <c r="MOK458" s="505"/>
      <c r="MOL458" s="505"/>
      <c r="MOM458" s="511"/>
      <c r="MON458" s="512"/>
      <c r="MOO458" s="512"/>
      <c r="MOP458" s="505"/>
      <c r="MOQ458" s="505"/>
      <c r="MOR458" s="505"/>
      <c r="MOS458" s="511"/>
      <c r="MOT458" s="512"/>
      <c r="MOU458" s="512"/>
      <c r="MOV458" s="505"/>
      <c r="MOW458" s="505"/>
      <c r="MOX458" s="505"/>
      <c r="MOY458" s="511"/>
      <c r="MOZ458" s="512"/>
      <c r="MPA458" s="512"/>
      <c r="MPB458" s="505"/>
      <c r="MPC458" s="505"/>
      <c r="MPD458" s="505"/>
      <c r="MPE458" s="511"/>
      <c r="MPF458" s="512"/>
      <c r="MPG458" s="512"/>
      <c r="MPH458" s="505"/>
      <c r="MPI458" s="505"/>
      <c r="MPJ458" s="505"/>
      <c r="MPK458" s="511"/>
      <c r="MPL458" s="512"/>
      <c r="MPM458" s="512"/>
      <c r="MPN458" s="505"/>
      <c r="MPO458" s="505"/>
      <c r="MPP458" s="505"/>
      <c r="MPQ458" s="511"/>
      <c r="MPR458" s="512"/>
      <c r="MPS458" s="512"/>
      <c r="MPT458" s="505"/>
      <c r="MPU458" s="505"/>
      <c r="MPV458" s="505"/>
      <c r="MPW458" s="511"/>
      <c r="MPX458" s="512"/>
      <c r="MPY458" s="512"/>
      <c r="MPZ458" s="505"/>
      <c r="MQA458" s="505"/>
      <c r="MQB458" s="505"/>
      <c r="MQC458" s="511"/>
      <c r="MQD458" s="512"/>
      <c r="MQE458" s="512"/>
      <c r="MQF458" s="505"/>
      <c r="MQG458" s="505"/>
      <c r="MQH458" s="505"/>
      <c r="MQI458" s="511"/>
      <c r="MQJ458" s="512"/>
      <c r="MQK458" s="512"/>
      <c r="MQL458" s="505"/>
      <c r="MQM458" s="505"/>
      <c r="MQN458" s="505"/>
      <c r="MQO458" s="511"/>
      <c r="MQP458" s="512"/>
      <c r="MQQ458" s="512"/>
      <c r="MQR458" s="505"/>
      <c r="MQS458" s="505"/>
      <c r="MQT458" s="505"/>
      <c r="MQU458" s="511"/>
      <c r="MQV458" s="512"/>
      <c r="MQW458" s="512"/>
      <c r="MQX458" s="505"/>
      <c r="MQY458" s="505"/>
      <c r="MQZ458" s="505"/>
      <c r="MRA458" s="511"/>
      <c r="MRB458" s="512"/>
      <c r="MRC458" s="512"/>
      <c r="MRD458" s="505"/>
      <c r="MRE458" s="505"/>
      <c r="MRF458" s="505"/>
      <c r="MRG458" s="511"/>
      <c r="MRH458" s="512"/>
      <c r="MRI458" s="512"/>
      <c r="MRJ458" s="505"/>
      <c r="MRK458" s="505"/>
      <c r="MRL458" s="505"/>
      <c r="MRM458" s="511"/>
      <c r="MRN458" s="512"/>
      <c r="MRO458" s="512"/>
      <c r="MRP458" s="505"/>
      <c r="MRQ458" s="505"/>
      <c r="MRR458" s="505"/>
      <c r="MRS458" s="511"/>
      <c r="MRT458" s="512"/>
      <c r="MRU458" s="512"/>
      <c r="MRV458" s="505"/>
      <c r="MRW458" s="505"/>
      <c r="MRX458" s="505"/>
      <c r="MRY458" s="511"/>
      <c r="MRZ458" s="512"/>
      <c r="MSA458" s="512"/>
      <c r="MSB458" s="505"/>
      <c r="MSC458" s="505"/>
      <c r="MSD458" s="505"/>
      <c r="MSE458" s="511"/>
      <c r="MSF458" s="512"/>
      <c r="MSG458" s="512"/>
      <c r="MSH458" s="505"/>
      <c r="MSI458" s="505"/>
      <c r="MSJ458" s="505"/>
      <c r="MSK458" s="511"/>
      <c r="MSL458" s="512"/>
      <c r="MSM458" s="512"/>
      <c r="MSN458" s="505"/>
      <c r="MSO458" s="505"/>
      <c r="MSP458" s="505"/>
      <c r="MSQ458" s="511"/>
      <c r="MSR458" s="512"/>
      <c r="MSS458" s="512"/>
      <c r="MST458" s="505"/>
      <c r="MSU458" s="505"/>
      <c r="MSV458" s="505"/>
      <c r="MSW458" s="511"/>
      <c r="MSX458" s="512"/>
      <c r="MSY458" s="512"/>
      <c r="MSZ458" s="505"/>
      <c r="MTA458" s="505"/>
      <c r="MTB458" s="505"/>
      <c r="MTC458" s="511"/>
      <c r="MTD458" s="512"/>
      <c r="MTE458" s="512"/>
      <c r="MTF458" s="505"/>
      <c r="MTG458" s="505"/>
      <c r="MTH458" s="505"/>
      <c r="MTI458" s="511"/>
      <c r="MTJ458" s="512"/>
      <c r="MTK458" s="512"/>
      <c r="MTL458" s="505"/>
      <c r="MTM458" s="505"/>
      <c r="MTN458" s="505"/>
      <c r="MTO458" s="511"/>
      <c r="MTP458" s="512"/>
      <c r="MTQ458" s="512"/>
      <c r="MTR458" s="505"/>
      <c r="MTS458" s="505"/>
      <c r="MTT458" s="505"/>
      <c r="MTU458" s="511"/>
      <c r="MTV458" s="512"/>
      <c r="MTW458" s="512"/>
      <c r="MTX458" s="505"/>
      <c r="MTY458" s="505"/>
      <c r="MTZ458" s="505"/>
      <c r="MUA458" s="511"/>
      <c r="MUB458" s="512"/>
      <c r="MUC458" s="512"/>
      <c r="MUD458" s="505"/>
      <c r="MUE458" s="505"/>
      <c r="MUF458" s="505"/>
      <c r="MUG458" s="511"/>
      <c r="MUH458" s="512"/>
      <c r="MUI458" s="512"/>
      <c r="MUJ458" s="505"/>
      <c r="MUK458" s="505"/>
      <c r="MUL458" s="505"/>
      <c r="MUM458" s="511"/>
      <c r="MUN458" s="512"/>
      <c r="MUO458" s="512"/>
      <c r="MUP458" s="505"/>
      <c r="MUQ458" s="505"/>
      <c r="MUR458" s="505"/>
      <c r="MUS458" s="511"/>
      <c r="MUT458" s="512"/>
      <c r="MUU458" s="512"/>
      <c r="MUV458" s="505"/>
      <c r="MUW458" s="505"/>
      <c r="MUX458" s="505"/>
      <c r="MUY458" s="511"/>
      <c r="MUZ458" s="512"/>
      <c r="MVA458" s="512"/>
      <c r="MVB458" s="505"/>
      <c r="MVC458" s="505"/>
      <c r="MVD458" s="505"/>
      <c r="MVE458" s="511"/>
      <c r="MVF458" s="512"/>
      <c r="MVG458" s="512"/>
      <c r="MVH458" s="505"/>
      <c r="MVI458" s="505"/>
      <c r="MVJ458" s="505"/>
      <c r="MVK458" s="511"/>
      <c r="MVL458" s="512"/>
      <c r="MVM458" s="512"/>
      <c r="MVN458" s="505"/>
      <c r="MVO458" s="505"/>
      <c r="MVP458" s="505"/>
      <c r="MVQ458" s="511"/>
      <c r="MVR458" s="512"/>
      <c r="MVS458" s="512"/>
      <c r="MVT458" s="505"/>
      <c r="MVU458" s="505"/>
      <c r="MVV458" s="505"/>
      <c r="MVW458" s="511"/>
      <c r="MVX458" s="512"/>
      <c r="MVY458" s="512"/>
      <c r="MVZ458" s="505"/>
      <c r="MWA458" s="505"/>
      <c r="MWB458" s="505"/>
      <c r="MWC458" s="511"/>
      <c r="MWD458" s="512"/>
      <c r="MWE458" s="512"/>
      <c r="MWF458" s="505"/>
      <c r="MWG458" s="505"/>
      <c r="MWH458" s="505"/>
      <c r="MWI458" s="511"/>
      <c r="MWJ458" s="512"/>
      <c r="MWK458" s="512"/>
      <c r="MWL458" s="505"/>
      <c r="MWM458" s="505"/>
      <c r="MWN458" s="505"/>
      <c r="MWO458" s="511"/>
      <c r="MWP458" s="512"/>
      <c r="MWQ458" s="512"/>
      <c r="MWR458" s="505"/>
      <c r="MWS458" s="505"/>
      <c r="MWT458" s="505"/>
      <c r="MWU458" s="511"/>
      <c r="MWV458" s="512"/>
      <c r="MWW458" s="512"/>
      <c r="MWX458" s="505"/>
      <c r="MWY458" s="505"/>
      <c r="MWZ458" s="505"/>
      <c r="MXA458" s="511"/>
      <c r="MXB458" s="512"/>
      <c r="MXC458" s="512"/>
      <c r="MXD458" s="505"/>
      <c r="MXE458" s="505"/>
      <c r="MXF458" s="505"/>
      <c r="MXG458" s="511"/>
      <c r="MXH458" s="512"/>
      <c r="MXI458" s="512"/>
      <c r="MXJ458" s="505"/>
      <c r="MXK458" s="505"/>
      <c r="MXL458" s="505"/>
      <c r="MXM458" s="511"/>
      <c r="MXN458" s="512"/>
      <c r="MXO458" s="512"/>
      <c r="MXP458" s="505"/>
      <c r="MXQ458" s="505"/>
      <c r="MXR458" s="505"/>
      <c r="MXS458" s="511"/>
      <c r="MXT458" s="512"/>
      <c r="MXU458" s="512"/>
      <c r="MXV458" s="505"/>
      <c r="MXW458" s="505"/>
      <c r="MXX458" s="505"/>
      <c r="MXY458" s="511"/>
      <c r="MXZ458" s="512"/>
      <c r="MYA458" s="512"/>
      <c r="MYB458" s="505"/>
      <c r="MYC458" s="505"/>
      <c r="MYD458" s="505"/>
      <c r="MYE458" s="511"/>
      <c r="MYF458" s="512"/>
      <c r="MYG458" s="512"/>
      <c r="MYH458" s="505"/>
      <c r="MYI458" s="505"/>
      <c r="MYJ458" s="505"/>
      <c r="MYK458" s="511"/>
      <c r="MYL458" s="512"/>
      <c r="MYM458" s="512"/>
      <c r="MYN458" s="505"/>
      <c r="MYO458" s="505"/>
      <c r="MYP458" s="505"/>
      <c r="MYQ458" s="511"/>
      <c r="MYR458" s="512"/>
      <c r="MYS458" s="512"/>
      <c r="MYT458" s="505"/>
      <c r="MYU458" s="505"/>
      <c r="MYV458" s="505"/>
      <c r="MYW458" s="511"/>
      <c r="MYX458" s="512"/>
      <c r="MYY458" s="512"/>
      <c r="MYZ458" s="505"/>
      <c r="MZA458" s="505"/>
      <c r="MZB458" s="505"/>
      <c r="MZC458" s="511"/>
      <c r="MZD458" s="512"/>
      <c r="MZE458" s="512"/>
      <c r="MZF458" s="505"/>
      <c r="MZG458" s="505"/>
      <c r="MZH458" s="505"/>
      <c r="MZI458" s="511"/>
      <c r="MZJ458" s="512"/>
      <c r="MZK458" s="512"/>
      <c r="MZL458" s="505"/>
      <c r="MZM458" s="505"/>
      <c r="MZN458" s="505"/>
      <c r="MZO458" s="511"/>
      <c r="MZP458" s="512"/>
      <c r="MZQ458" s="512"/>
      <c r="MZR458" s="505"/>
      <c r="MZS458" s="505"/>
      <c r="MZT458" s="505"/>
      <c r="MZU458" s="511"/>
      <c r="MZV458" s="512"/>
      <c r="MZW458" s="512"/>
      <c r="MZX458" s="505"/>
      <c r="MZY458" s="505"/>
      <c r="MZZ458" s="505"/>
      <c r="NAA458" s="511"/>
      <c r="NAB458" s="512"/>
      <c r="NAC458" s="512"/>
      <c r="NAD458" s="505"/>
      <c r="NAE458" s="505"/>
      <c r="NAF458" s="505"/>
      <c r="NAG458" s="511"/>
      <c r="NAH458" s="512"/>
      <c r="NAI458" s="512"/>
      <c r="NAJ458" s="505"/>
      <c r="NAK458" s="505"/>
      <c r="NAL458" s="505"/>
      <c r="NAM458" s="511"/>
      <c r="NAN458" s="512"/>
      <c r="NAO458" s="512"/>
      <c r="NAP458" s="505"/>
      <c r="NAQ458" s="505"/>
      <c r="NAR458" s="505"/>
      <c r="NAS458" s="511"/>
      <c r="NAT458" s="512"/>
      <c r="NAU458" s="512"/>
      <c r="NAV458" s="505"/>
      <c r="NAW458" s="505"/>
      <c r="NAX458" s="505"/>
      <c r="NAY458" s="511"/>
      <c r="NAZ458" s="512"/>
      <c r="NBA458" s="512"/>
      <c r="NBB458" s="505"/>
      <c r="NBC458" s="505"/>
      <c r="NBD458" s="505"/>
      <c r="NBE458" s="511"/>
      <c r="NBF458" s="512"/>
      <c r="NBG458" s="512"/>
      <c r="NBH458" s="505"/>
      <c r="NBI458" s="505"/>
      <c r="NBJ458" s="505"/>
      <c r="NBK458" s="511"/>
      <c r="NBL458" s="512"/>
      <c r="NBM458" s="512"/>
      <c r="NBN458" s="505"/>
      <c r="NBO458" s="505"/>
      <c r="NBP458" s="505"/>
      <c r="NBQ458" s="511"/>
      <c r="NBR458" s="512"/>
      <c r="NBS458" s="512"/>
      <c r="NBT458" s="505"/>
      <c r="NBU458" s="505"/>
      <c r="NBV458" s="505"/>
      <c r="NBW458" s="511"/>
      <c r="NBX458" s="512"/>
      <c r="NBY458" s="512"/>
      <c r="NBZ458" s="505"/>
      <c r="NCA458" s="505"/>
      <c r="NCB458" s="505"/>
      <c r="NCC458" s="511"/>
      <c r="NCD458" s="512"/>
      <c r="NCE458" s="512"/>
      <c r="NCF458" s="505"/>
      <c r="NCG458" s="505"/>
      <c r="NCH458" s="505"/>
      <c r="NCI458" s="511"/>
      <c r="NCJ458" s="512"/>
      <c r="NCK458" s="512"/>
      <c r="NCL458" s="505"/>
      <c r="NCM458" s="505"/>
      <c r="NCN458" s="505"/>
      <c r="NCO458" s="511"/>
      <c r="NCP458" s="512"/>
      <c r="NCQ458" s="512"/>
      <c r="NCR458" s="505"/>
      <c r="NCS458" s="505"/>
      <c r="NCT458" s="505"/>
      <c r="NCU458" s="511"/>
      <c r="NCV458" s="512"/>
      <c r="NCW458" s="512"/>
      <c r="NCX458" s="505"/>
      <c r="NCY458" s="505"/>
      <c r="NCZ458" s="505"/>
      <c r="NDA458" s="511"/>
      <c r="NDB458" s="512"/>
      <c r="NDC458" s="512"/>
      <c r="NDD458" s="505"/>
      <c r="NDE458" s="505"/>
      <c r="NDF458" s="505"/>
      <c r="NDG458" s="511"/>
      <c r="NDH458" s="512"/>
      <c r="NDI458" s="512"/>
      <c r="NDJ458" s="505"/>
      <c r="NDK458" s="505"/>
      <c r="NDL458" s="505"/>
      <c r="NDM458" s="511"/>
      <c r="NDN458" s="512"/>
      <c r="NDO458" s="512"/>
      <c r="NDP458" s="505"/>
      <c r="NDQ458" s="505"/>
      <c r="NDR458" s="505"/>
      <c r="NDS458" s="511"/>
      <c r="NDT458" s="512"/>
      <c r="NDU458" s="512"/>
      <c r="NDV458" s="505"/>
      <c r="NDW458" s="505"/>
      <c r="NDX458" s="505"/>
      <c r="NDY458" s="511"/>
      <c r="NDZ458" s="512"/>
      <c r="NEA458" s="512"/>
      <c r="NEB458" s="505"/>
      <c r="NEC458" s="505"/>
      <c r="NED458" s="505"/>
      <c r="NEE458" s="511"/>
      <c r="NEF458" s="512"/>
      <c r="NEG458" s="512"/>
      <c r="NEH458" s="505"/>
      <c r="NEI458" s="505"/>
      <c r="NEJ458" s="505"/>
      <c r="NEK458" s="511"/>
      <c r="NEL458" s="512"/>
      <c r="NEM458" s="512"/>
      <c r="NEN458" s="505"/>
      <c r="NEO458" s="505"/>
      <c r="NEP458" s="505"/>
      <c r="NEQ458" s="511"/>
      <c r="NER458" s="512"/>
      <c r="NES458" s="512"/>
      <c r="NET458" s="505"/>
      <c r="NEU458" s="505"/>
      <c r="NEV458" s="505"/>
      <c r="NEW458" s="511"/>
      <c r="NEX458" s="512"/>
      <c r="NEY458" s="512"/>
      <c r="NEZ458" s="505"/>
      <c r="NFA458" s="505"/>
      <c r="NFB458" s="505"/>
      <c r="NFC458" s="511"/>
      <c r="NFD458" s="512"/>
      <c r="NFE458" s="512"/>
      <c r="NFF458" s="505"/>
      <c r="NFG458" s="505"/>
      <c r="NFH458" s="505"/>
      <c r="NFI458" s="511"/>
      <c r="NFJ458" s="512"/>
      <c r="NFK458" s="512"/>
      <c r="NFL458" s="505"/>
      <c r="NFM458" s="505"/>
      <c r="NFN458" s="505"/>
      <c r="NFO458" s="511"/>
      <c r="NFP458" s="512"/>
      <c r="NFQ458" s="512"/>
      <c r="NFR458" s="505"/>
      <c r="NFS458" s="505"/>
      <c r="NFT458" s="505"/>
      <c r="NFU458" s="511"/>
      <c r="NFV458" s="512"/>
      <c r="NFW458" s="512"/>
      <c r="NFX458" s="505"/>
      <c r="NFY458" s="505"/>
      <c r="NFZ458" s="505"/>
      <c r="NGA458" s="511"/>
      <c r="NGB458" s="512"/>
      <c r="NGC458" s="512"/>
      <c r="NGD458" s="505"/>
      <c r="NGE458" s="505"/>
      <c r="NGF458" s="505"/>
      <c r="NGG458" s="511"/>
      <c r="NGH458" s="512"/>
      <c r="NGI458" s="512"/>
      <c r="NGJ458" s="505"/>
      <c r="NGK458" s="505"/>
      <c r="NGL458" s="505"/>
      <c r="NGM458" s="511"/>
      <c r="NGN458" s="512"/>
      <c r="NGO458" s="512"/>
      <c r="NGP458" s="505"/>
      <c r="NGQ458" s="505"/>
      <c r="NGR458" s="505"/>
      <c r="NGS458" s="511"/>
      <c r="NGT458" s="512"/>
      <c r="NGU458" s="512"/>
      <c r="NGV458" s="505"/>
      <c r="NGW458" s="505"/>
      <c r="NGX458" s="505"/>
      <c r="NGY458" s="511"/>
      <c r="NGZ458" s="512"/>
      <c r="NHA458" s="512"/>
      <c r="NHB458" s="505"/>
      <c r="NHC458" s="505"/>
      <c r="NHD458" s="505"/>
      <c r="NHE458" s="511"/>
      <c r="NHF458" s="512"/>
      <c r="NHG458" s="512"/>
      <c r="NHH458" s="505"/>
      <c r="NHI458" s="505"/>
      <c r="NHJ458" s="505"/>
      <c r="NHK458" s="511"/>
      <c r="NHL458" s="512"/>
      <c r="NHM458" s="512"/>
      <c r="NHN458" s="505"/>
      <c r="NHO458" s="505"/>
      <c r="NHP458" s="505"/>
      <c r="NHQ458" s="511"/>
      <c r="NHR458" s="512"/>
      <c r="NHS458" s="512"/>
      <c r="NHT458" s="505"/>
      <c r="NHU458" s="505"/>
      <c r="NHV458" s="505"/>
      <c r="NHW458" s="511"/>
      <c r="NHX458" s="512"/>
      <c r="NHY458" s="512"/>
      <c r="NHZ458" s="505"/>
      <c r="NIA458" s="505"/>
      <c r="NIB458" s="505"/>
      <c r="NIC458" s="511"/>
      <c r="NID458" s="512"/>
      <c r="NIE458" s="512"/>
      <c r="NIF458" s="505"/>
      <c r="NIG458" s="505"/>
      <c r="NIH458" s="505"/>
      <c r="NII458" s="511"/>
      <c r="NIJ458" s="512"/>
      <c r="NIK458" s="512"/>
      <c r="NIL458" s="505"/>
      <c r="NIM458" s="505"/>
      <c r="NIN458" s="505"/>
      <c r="NIO458" s="511"/>
      <c r="NIP458" s="512"/>
      <c r="NIQ458" s="512"/>
      <c r="NIR458" s="505"/>
      <c r="NIS458" s="505"/>
      <c r="NIT458" s="505"/>
      <c r="NIU458" s="511"/>
      <c r="NIV458" s="512"/>
      <c r="NIW458" s="512"/>
      <c r="NIX458" s="505"/>
      <c r="NIY458" s="505"/>
      <c r="NIZ458" s="505"/>
      <c r="NJA458" s="511"/>
      <c r="NJB458" s="512"/>
      <c r="NJC458" s="512"/>
      <c r="NJD458" s="505"/>
      <c r="NJE458" s="505"/>
      <c r="NJF458" s="505"/>
      <c r="NJG458" s="511"/>
      <c r="NJH458" s="512"/>
      <c r="NJI458" s="512"/>
      <c r="NJJ458" s="505"/>
      <c r="NJK458" s="505"/>
      <c r="NJL458" s="505"/>
      <c r="NJM458" s="511"/>
      <c r="NJN458" s="512"/>
      <c r="NJO458" s="512"/>
      <c r="NJP458" s="505"/>
      <c r="NJQ458" s="505"/>
      <c r="NJR458" s="505"/>
      <c r="NJS458" s="511"/>
      <c r="NJT458" s="512"/>
      <c r="NJU458" s="512"/>
      <c r="NJV458" s="505"/>
      <c r="NJW458" s="505"/>
      <c r="NJX458" s="505"/>
      <c r="NJY458" s="511"/>
      <c r="NJZ458" s="512"/>
      <c r="NKA458" s="512"/>
      <c r="NKB458" s="505"/>
      <c r="NKC458" s="505"/>
      <c r="NKD458" s="505"/>
      <c r="NKE458" s="511"/>
      <c r="NKF458" s="512"/>
      <c r="NKG458" s="512"/>
      <c r="NKH458" s="505"/>
      <c r="NKI458" s="505"/>
      <c r="NKJ458" s="505"/>
      <c r="NKK458" s="511"/>
      <c r="NKL458" s="512"/>
      <c r="NKM458" s="512"/>
      <c r="NKN458" s="505"/>
      <c r="NKO458" s="505"/>
      <c r="NKP458" s="505"/>
      <c r="NKQ458" s="511"/>
      <c r="NKR458" s="512"/>
      <c r="NKS458" s="512"/>
      <c r="NKT458" s="505"/>
      <c r="NKU458" s="505"/>
      <c r="NKV458" s="505"/>
      <c r="NKW458" s="511"/>
      <c r="NKX458" s="512"/>
      <c r="NKY458" s="512"/>
      <c r="NKZ458" s="505"/>
      <c r="NLA458" s="505"/>
      <c r="NLB458" s="505"/>
      <c r="NLC458" s="511"/>
      <c r="NLD458" s="512"/>
      <c r="NLE458" s="512"/>
      <c r="NLF458" s="505"/>
      <c r="NLG458" s="505"/>
      <c r="NLH458" s="505"/>
      <c r="NLI458" s="511"/>
      <c r="NLJ458" s="512"/>
      <c r="NLK458" s="512"/>
      <c r="NLL458" s="505"/>
      <c r="NLM458" s="505"/>
      <c r="NLN458" s="505"/>
      <c r="NLO458" s="511"/>
      <c r="NLP458" s="512"/>
      <c r="NLQ458" s="512"/>
      <c r="NLR458" s="505"/>
      <c r="NLS458" s="505"/>
      <c r="NLT458" s="505"/>
      <c r="NLU458" s="511"/>
      <c r="NLV458" s="512"/>
      <c r="NLW458" s="512"/>
      <c r="NLX458" s="505"/>
      <c r="NLY458" s="505"/>
      <c r="NLZ458" s="505"/>
      <c r="NMA458" s="511"/>
      <c r="NMB458" s="512"/>
      <c r="NMC458" s="512"/>
      <c r="NMD458" s="505"/>
      <c r="NME458" s="505"/>
      <c r="NMF458" s="505"/>
      <c r="NMG458" s="511"/>
      <c r="NMH458" s="512"/>
      <c r="NMI458" s="512"/>
      <c r="NMJ458" s="505"/>
      <c r="NMK458" s="505"/>
      <c r="NML458" s="505"/>
      <c r="NMM458" s="511"/>
      <c r="NMN458" s="512"/>
      <c r="NMO458" s="512"/>
      <c r="NMP458" s="505"/>
      <c r="NMQ458" s="505"/>
      <c r="NMR458" s="505"/>
      <c r="NMS458" s="511"/>
      <c r="NMT458" s="512"/>
      <c r="NMU458" s="512"/>
      <c r="NMV458" s="505"/>
      <c r="NMW458" s="505"/>
      <c r="NMX458" s="505"/>
      <c r="NMY458" s="511"/>
      <c r="NMZ458" s="512"/>
      <c r="NNA458" s="512"/>
      <c r="NNB458" s="505"/>
      <c r="NNC458" s="505"/>
      <c r="NND458" s="505"/>
      <c r="NNE458" s="511"/>
      <c r="NNF458" s="512"/>
      <c r="NNG458" s="512"/>
      <c r="NNH458" s="505"/>
      <c r="NNI458" s="505"/>
      <c r="NNJ458" s="505"/>
      <c r="NNK458" s="511"/>
      <c r="NNL458" s="512"/>
      <c r="NNM458" s="512"/>
      <c r="NNN458" s="505"/>
      <c r="NNO458" s="505"/>
      <c r="NNP458" s="505"/>
      <c r="NNQ458" s="511"/>
      <c r="NNR458" s="512"/>
      <c r="NNS458" s="512"/>
      <c r="NNT458" s="505"/>
      <c r="NNU458" s="505"/>
      <c r="NNV458" s="505"/>
      <c r="NNW458" s="511"/>
      <c r="NNX458" s="512"/>
      <c r="NNY458" s="512"/>
      <c r="NNZ458" s="505"/>
      <c r="NOA458" s="505"/>
      <c r="NOB458" s="505"/>
      <c r="NOC458" s="511"/>
      <c r="NOD458" s="512"/>
      <c r="NOE458" s="512"/>
      <c r="NOF458" s="505"/>
      <c r="NOG458" s="505"/>
      <c r="NOH458" s="505"/>
      <c r="NOI458" s="511"/>
      <c r="NOJ458" s="512"/>
      <c r="NOK458" s="512"/>
      <c r="NOL458" s="505"/>
      <c r="NOM458" s="505"/>
      <c r="NON458" s="505"/>
      <c r="NOO458" s="511"/>
      <c r="NOP458" s="512"/>
      <c r="NOQ458" s="512"/>
      <c r="NOR458" s="505"/>
      <c r="NOS458" s="505"/>
      <c r="NOT458" s="505"/>
      <c r="NOU458" s="511"/>
      <c r="NOV458" s="512"/>
      <c r="NOW458" s="512"/>
      <c r="NOX458" s="505"/>
      <c r="NOY458" s="505"/>
      <c r="NOZ458" s="505"/>
      <c r="NPA458" s="511"/>
      <c r="NPB458" s="512"/>
      <c r="NPC458" s="512"/>
      <c r="NPD458" s="505"/>
      <c r="NPE458" s="505"/>
      <c r="NPF458" s="505"/>
      <c r="NPG458" s="511"/>
      <c r="NPH458" s="512"/>
      <c r="NPI458" s="512"/>
      <c r="NPJ458" s="505"/>
      <c r="NPK458" s="505"/>
      <c r="NPL458" s="505"/>
      <c r="NPM458" s="511"/>
      <c r="NPN458" s="512"/>
      <c r="NPO458" s="512"/>
      <c r="NPP458" s="505"/>
      <c r="NPQ458" s="505"/>
      <c r="NPR458" s="505"/>
      <c r="NPS458" s="511"/>
      <c r="NPT458" s="512"/>
      <c r="NPU458" s="512"/>
      <c r="NPV458" s="505"/>
      <c r="NPW458" s="505"/>
      <c r="NPX458" s="505"/>
      <c r="NPY458" s="511"/>
      <c r="NPZ458" s="512"/>
      <c r="NQA458" s="512"/>
      <c r="NQB458" s="505"/>
      <c r="NQC458" s="505"/>
      <c r="NQD458" s="505"/>
      <c r="NQE458" s="511"/>
      <c r="NQF458" s="512"/>
      <c r="NQG458" s="512"/>
      <c r="NQH458" s="505"/>
      <c r="NQI458" s="505"/>
      <c r="NQJ458" s="505"/>
      <c r="NQK458" s="511"/>
      <c r="NQL458" s="512"/>
      <c r="NQM458" s="512"/>
      <c r="NQN458" s="505"/>
      <c r="NQO458" s="505"/>
      <c r="NQP458" s="505"/>
      <c r="NQQ458" s="511"/>
      <c r="NQR458" s="512"/>
      <c r="NQS458" s="512"/>
      <c r="NQT458" s="505"/>
      <c r="NQU458" s="505"/>
      <c r="NQV458" s="505"/>
      <c r="NQW458" s="511"/>
      <c r="NQX458" s="512"/>
      <c r="NQY458" s="512"/>
      <c r="NQZ458" s="505"/>
      <c r="NRA458" s="505"/>
      <c r="NRB458" s="505"/>
      <c r="NRC458" s="511"/>
      <c r="NRD458" s="512"/>
      <c r="NRE458" s="512"/>
      <c r="NRF458" s="505"/>
      <c r="NRG458" s="505"/>
      <c r="NRH458" s="505"/>
      <c r="NRI458" s="511"/>
      <c r="NRJ458" s="512"/>
      <c r="NRK458" s="512"/>
      <c r="NRL458" s="505"/>
      <c r="NRM458" s="505"/>
      <c r="NRN458" s="505"/>
      <c r="NRO458" s="511"/>
      <c r="NRP458" s="512"/>
      <c r="NRQ458" s="512"/>
      <c r="NRR458" s="505"/>
      <c r="NRS458" s="505"/>
      <c r="NRT458" s="505"/>
      <c r="NRU458" s="511"/>
      <c r="NRV458" s="512"/>
      <c r="NRW458" s="512"/>
      <c r="NRX458" s="505"/>
      <c r="NRY458" s="505"/>
      <c r="NRZ458" s="505"/>
      <c r="NSA458" s="511"/>
      <c r="NSB458" s="512"/>
      <c r="NSC458" s="512"/>
      <c r="NSD458" s="505"/>
      <c r="NSE458" s="505"/>
      <c r="NSF458" s="505"/>
      <c r="NSG458" s="511"/>
      <c r="NSH458" s="512"/>
      <c r="NSI458" s="512"/>
      <c r="NSJ458" s="505"/>
      <c r="NSK458" s="505"/>
      <c r="NSL458" s="505"/>
      <c r="NSM458" s="511"/>
      <c r="NSN458" s="512"/>
      <c r="NSO458" s="512"/>
      <c r="NSP458" s="505"/>
      <c r="NSQ458" s="505"/>
      <c r="NSR458" s="505"/>
      <c r="NSS458" s="511"/>
      <c r="NST458" s="512"/>
      <c r="NSU458" s="512"/>
      <c r="NSV458" s="505"/>
      <c r="NSW458" s="505"/>
      <c r="NSX458" s="505"/>
      <c r="NSY458" s="511"/>
      <c r="NSZ458" s="512"/>
      <c r="NTA458" s="512"/>
      <c r="NTB458" s="505"/>
      <c r="NTC458" s="505"/>
      <c r="NTD458" s="505"/>
      <c r="NTE458" s="511"/>
      <c r="NTF458" s="512"/>
      <c r="NTG458" s="512"/>
      <c r="NTH458" s="505"/>
      <c r="NTI458" s="505"/>
      <c r="NTJ458" s="505"/>
      <c r="NTK458" s="511"/>
      <c r="NTL458" s="512"/>
      <c r="NTM458" s="512"/>
      <c r="NTN458" s="505"/>
      <c r="NTO458" s="505"/>
      <c r="NTP458" s="505"/>
      <c r="NTQ458" s="511"/>
      <c r="NTR458" s="512"/>
      <c r="NTS458" s="512"/>
      <c r="NTT458" s="505"/>
      <c r="NTU458" s="505"/>
      <c r="NTV458" s="505"/>
      <c r="NTW458" s="511"/>
      <c r="NTX458" s="512"/>
      <c r="NTY458" s="512"/>
      <c r="NTZ458" s="505"/>
      <c r="NUA458" s="505"/>
      <c r="NUB458" s="505"/>
      <c r="NUC458" s="511"/>
      <c r="NUD458" s="512"/>
      <c r="NUE458" s="512"/>
      <c r="NUF458" s="505"/>
      <c r="NUG458" s="505"/>
      <c r="NUH458" s="505"/>
      <c r="NUI458" s="511"/>
      <c r="NUJ458" s="512"/>
      <c r="NUK458" s="512"/>
      <c r="NUL458" s="505"/>
      <c r="NUM458" s="505"/>
      <c r="NUN458" s="505"/>
      <c r="NUO458" s="511"/>
      <c r="NUP458" s="512"/>
      <c r="NUQ458" s="512"/>
      <c r="NUR458" s="505"/>
      <c r="NUS458" s="505"/>
      <c r="NUT458" s="505"/>
      <c r="NUU458" s="511"/>
      <c r="NUV458" s="512"/>
      <c r="NUW458" s="512"/>
      <c r="NUX458" s="505"/>
      <c r="NUY458" s="505"/>
      <c r="NUZ458" s="505"/>
      <c r="NVA458" s="511"/>
      <c r="NVB458" s="512"/>
      <c r="NVC458" s="512"/>
      <c r="NVD458" s="505"/>
      <c r="NVE458" s="505"/>
      <c r="NVF458" s="505"/>
      <c r="NVG458" s="511"/>
      <c r="NVH458" s="512"/>
      <c r="NVI458" s="512"/>
      <c r="NVJ458" s="505"/>
      <c r="NVK458" s="505"/>
      <c r="NVL458" s="505"/>
      <c r="NVM458" s="511"/>
      <c r="NVN458" s="512"/>
      <c r="NVO458" s="512"/>
      <c r="NVP458" s="505"/>
      <c r="NVQ458" s="505"/>
      <c r="NVR458" s="505"/>
      <c r="NVS458" s="511"/>
      <c r="NVT458" s="512"/>
      <c r="NVU458" s="512"/>
      <c r="NVV458" s="505"/>
      <c r="NVW458" s="505"/>
      <c r="NVX458" s="505"/>
      <c r="NVY458" s="511"/>
      <c r="NVZ458" s="512"/>
      <c r="NWA458" s="512"/>
      <c r="NWB458" s="505"/>
      <c r="NWC458" s="505"/>
      <c r="NWD458" s="505"/>
      <c r="NWE458" s="511"/>
      <c r="NWF458" s="512"/>
      <c r="NWG458" s="512"/>
      <c r="NWH458" s="505"/>
      <c r="NWI458" s="505"/>
      <c r="NWJ458" s="505"/>
      <c r="NWK458" s="511"/>
      <c r="NWL458" s="512"/>
      <c r="NWM458" s="512"/>
      <c r="NWN458" s="505"/>
      <c r="NWO458" s="505"/>
      <c r="NWP458" s="505"/>
      <c r="NWQ458" s="511"/>
      <c r="NWR458" s="512"/>
      <c r="NWS458" s="512"/>
      <c r="NWT458" s="505"/>
      <c r="NWU458" s="505"/>
      <c r="NWV458" s="505"/>
      <c r="NWW458" s="511"/>
      <c r="NWX458" s="512"/>
      <c r="NWY458" s="512"/>
      <c r="NWZ458" s="505"/>
      <c r="NXA458" s="505"/>
      <c r="NXB458" s="505"/>
      <c r="NXC458" s="511"/>
      <c r="NXD458" s="512"/>
      <c r="NXE458" s="512"/>
      <c r="NXF458" s="505"/>
      <c r="NXG458" s="505"/>
      <c r="NXH458" s="505"/>
      <c r="NXI458" s="511"/>
      <c r="NXJ458" s="512"/>
      <c r="NXK458" s="512"/>
      <c r="NXL458" s="505"/>
      <c r="NXM458" s="505"/>
      <c r="NXN458" s="505"/>
      <c r="NXO458" s="511"/>
      <c r="NXP458" s="512"/>
      <c r="NXQ458" s="512"/>
      <c r="NXR458" s="505"/>
      <c r="NXS458" s="505"/>
      <c r="NXT458" s="505"/>
      <c r="NXU458" s="511"/>
      <c r="NXV458" s="512"/>
      <c r="NXW458" s="512"/>
      <c r="NXX458" s="505"/>
      <c r="NXY458" s="505"/>
      <c r="NXZ458" s="505"/>
      <c r="NYA458" s="511"/>
      <c r="NYB458" s="512"/>
      <c r="NYC458" s="512"/>
      <c r="NYD458" s="505"/>
      <c r="NYE458" s="505"/>
      <c r="NYF458" s="505"/>
      <c r="NYG458" s="511"/>
      <c r="NYH458" s="512"/>
      <c r="NYI458" s="512"/>
      <c r="NYJ458" s="505"/>
      <c r="NYK458" s="505"/>
      <c r="NYL458" s="505"/>
      <c r="NYM458" s="511"/>
      <c r="NYN458" s="512"/>
      <c r="NYO458" s="512"/>
      <c r="NYP458" s="505"/>
      <c r="NYQ458" s="505"/>
      <c r="NYR458" s="505"/>
      <c r="NYS458" s="511"/>
      <c r="NYT458" s="512"/>
      <c r="NYU458" s="512"/>
      <c r="NYV458" s="505"/>
      <c r="NYW458" s="505"/>
      <c r="NYX458" s="505"/>
      <c r="NYY458" s="511"/>
      <c r="NYZ458" s="512"/>
      <c r="NZA458" s="512"/>
      <c r="NZB458" s="505"/>
      <c r="NZC458" s="505"/>
      <c r="NZD458" s="505"/>
      <c r="NZE458" s="511"/>
      <c r="NZF458" s="512"/>
      <c r="NZG458" s="512"/>
      <c r="NZH458" s="505"/>
      <c r="NZI458" s="505"/>
      <c r="NZJ458" s="505"/>
      <c r="NZK458" s="511"/>
      <c r="NZL458" s="512"/>
      <c r="NZM458" s="512"/>
      <c r="NZN458" s="505"/>
      <c r="NZO458" s="505"/>
      <c r="NZP458" s="505"/>
      <c r="NZQ458" s="511"/>
      <c r="NZR458" s="512"/>
      <c r="NZS458" s="512"/>
      <c r="NZT458" s="505"/>
      <c r="NZU458" s="505"/>
      <c r="NZV458" s="505"/>
      <c r="NZW458" s="511"/>
      <c r="NZX458" s="512"/>
      <c r="NZY458" s="512"/>
      <c r="NZZ458" s="505"/>
      <c r="OAA458" s="505"/>
      <c r="OAB458" s="505"/>
      <c r="OAC458" s="511"/>
      <c r="OAD458" s="512"/>
      <c r="OAE458" s="512"/>
      <c r="OAF458" s="505"/>
      <c r="OAG458" s="505"/>
      <c r="OAH458" s="505"/>
      <c r="OAI458" s="511"/>
      <c r="OAJ458" s="512"/>
      <c r="OAK458" s="512"/>
      <c r="OAL458" s="505"/>
      <c r="OAM458" s="505"/>
      <c r="OAN458" s="505"/>
      <c r="OAO458" s="511"/>
      <c r="OAP458" s="512"/>
      <c r="OAQ458" s="512"/>
      <c r="OAR458" s="505"/>
      <c r="OAS458" s="505"/>
      <c r="OAT458" s="505"/>
      <c r="OAU458" s="511"/>
      <c r="OAV458" s="512"/>
      <c r="OAW458" s="512"/>
      <c r="OAX458" s="505"/>
      <c r="OAY458" s="505"/>
      <c r="OAZ458" s="505"/>
      <c r="OBA458" s="511"/>
      <c r="OBB458" s="512"/>
      <c r="OBC458" s="512"/>
      <c r="OBD458" s="505"/>
      <c r="OBE458" s="505"/>
      <c r="OBF458" s="505"/>
      <c r="OBG458" s="511"/>
      <c r="OBH458" s="512"/>
      <c r="OBI458" s="512"/>
      <c r="OBJ458" s="505"/>
      <c r="OBK458" s="505"/>
      <c r="OBL458" s="505"/>
      <c r="OBM458" s="511"/>
      <c r="OBN458" s="512"/>
      <c r="OBO458" s="512"/>
      <c r="OBP458" s="505"/>
      <c r="OBQ458" s="505"/>
      <c r="OBR458" s="505"/>
      <c r="OBS458" s="511"/>
      <c r="OBT458" s="512"/>
      <c r="OBU458" s="512"/>
      <c r="OBV458" s="505"/>
      <c r="OBW458" s="505"/>
      <c r="OBX458" s="505"/>
      <c r="OBY458" s="511"/>
      <c r="OBZ458" s="512"/>
      <c r="OCA458" s="512"/>
      <c r="OCB458" s="505"/>
      <c r="OCC458" s="505"/>
      <c r="OCD458" s="505"/>
      <c r="OCE458" s="511"/>
      <c r="OCF458" s="512"/>
      <c r="OCG458" s="512"/>
      <c r="OCH458" s="505"/>
      <c r="OCI458" s="505"/>
      <c r="OCJ458" s="505"/>
      <c r="OCK458" s="511"/>
      <c r="OCL458" s="512"/>
      <c r="OCM458" s="512"/>
      <c r="OCN458" s="505"/>
      <c r="OCO458" s="505"/>
      <c r="OCP458" s="505"/>
      <c r="OCQ458" s="511"/>
      <c r="OCR458" s="512"/>
      <c r="OCS458" s="512"/>
      <c r="OCT458" s="505"/>
      <c r="OCU458" s="505"/>
      <c r="OCV458" s="505"/>
      <c r="OCW458" s="511"/>
      <c r="OCX458" s="512"/>
      <c r="OCY458" s="512"/>
      <c r="OCZ458" s="505"/>
      <c r="ODA458" s="505"/>
      <c r="ODB458" s="505"/>
      <c r="ODC458" s="511"/>
      <c r="ODD458" s="512"/>
      <c r="ODE458" s="512"/>
      <c r="ODF458" s="505"/>
      <c r="ODG458" s="505"/>
      <c r="ODH458" s="505"/>
      <c r="ODI458" s="511"/>
      <c r="ODJ458" s="512"/>
      <c r="ODK458" s="512"/>
      <c r="ODL458" s="505"/>
      <c r="ODM458" s="505"/>
      <c r="ODN458" s="505"/>
      <c r="ODO458" s="511"/>
      <c r="ODP458" s="512"/>
      <c r="ODQ458" s="512"/>
      <c r="ODR458" s="505"/>
      <c r="ODS458" s="505"/>
      <c r="ODT458" s="505"/>
      <c r="ODU458" s="511"/>
      <c r="ODV458" s="512"/>
      <c r="ODW458" s="512"/>
      <c r="ODX458" s="505"/>
      <c r="ODY458" s="505"/>
      <c r="ODZ458" s="505"/>
      <c r="OEA458" s="511"/>
      <c r="OEB458" s="512"/>
      <c r="OEC458" s="512"/>
      <c r="OED458" s="505"/>
      <c r="OEE458" s="505"/>
      <c r="OEF458" s="505"/>
      <c r="OEG458" s="511"/>
      <c r="OEH458" s="512"/>
      <c r="OEI458" s="512"/>
      <c r="OEJ458" s="505"/>
      <c r="OEK458" s="505"/>
      <c r="OEL458" s="505"/>
      <c r="OEM458" s="511"/>
      <c r="OEN458" s="512"/>
      <c r="OEO458" s="512"/>
      <c r="OEP458" s="505"/>
      <c r="OEQ458" s="505"/>
      <c r="OER458" s="505"/>
      <c r="OES458" s="511"/>
      <c r="OET458" s="512"/>
      <c r="OEU458" s="512"/>
      <c r="OEV458" s="505"/>
      <c r="OEW458" s="505"/>
      <c r="OEX458" s="505"/>
      <c r="OEY458" s="511"/>
      <c r="OEZ458" s="512"/>
      <c r="OFA458" s="512"/>
      <c r="OFB458" s="505"/>
      <c r="OFC458" s="505"/>
      <c r="OFD458" s="505"/>
      <c r="OFE458" s="511"/>
      <c r="OFF458" s="512"/>
      <c r="OFG458" s="512"/>
      <c r="OFH458" s="505"/>
      <c r="OFI458" s="505"/>
      <c r="OFJ458" s="505"/>
      <c r="OFK458" s="511"/>
      <c r="OFL458" s="512"/>
      <c r="OFM458" s="512"/>
      <c r="OFN458" s="505"/>
      <c r="OFO458" s="505"/>
      <c r="OFP458" s="505"/>
      <c r="OFQ458" s="511"/>
      <c r="OFR458" s="512"/>
      <c r="OFS458" s="512"/>
      <c r="OFT458" s="505"/>
      <c r="OFU458" s="505"/>
      <c r="OFV458" s="505"/>
      <c r="OFW458" s="511"/>
      <c r="OFX458" s="512"/>
      <c r="OFY458" s="512"/>
      <c r="OFZ458" s="505"/>
      <c r="OGA458" s="505"/>
      <c r="OGB458" s="505"/>
      <c r="OGC458" s="511"/>
      <c r="OGD458" s="512"/>
      <c r="OGE458" s="512"/>
      <c r="OGF458" s="505"/>
      <c r="OGG458" s="505"/>
      <c r="OGH458" s="505"/>
      <c r="OGI458" s="511"/>
      <c r="OGJ458" s="512"/>
      <c r="OGK458" s="512"/>
      <c r="OGL458" s="505"/>
      <c r="OGM458" s="505"/>
      <c r="OGN458" s="505"/>
      <c r="OGO458" s="511"/>
      <c r="OGP458" s="512"/>
      <c r="OGQ458" s="512"/>
      <c r="OGR458" s="505"/>
      <c r="OGS458" s="505"/>
      <c r="OGT458" s="505"/>
      <c r="OGU458" s="511"/>
      <c r="OGV458" s="512"/>
      <c r="OGW458" s="512"/>
      <c r="OGX458" s="505"/>
      <c r="OGY458" s="505"/>
      <c r="OGZ458" s="505"/>
      <c r="OHA458" s="511"/>
      <c r="OHB458" s="512"/>
      <c r="OHC458" s="512"/>
      <c r="OHD458" s="505"/>
      <c r="OHE458" s="505"/>
      <c r="OHF458" s="505"/>
      <c r="OHG458" s="511"/>
      <c r="OHH458" s="512"/>
      <c r="OHI458" s="512"/>
      <c r="OHJ458" s="505"/>
      <c r="OHK458" s="505"/>
      <c r="OHL458" s="505"/>
      <c r="OHM458" s="511"/>
      <c r="OHN458" s="512"/>
      <c r="OHO458" s="512"/>
      <c r="OHP458" s="505"/>
      <c r="OHQ458" s="505"/>
      <c r="OHR458" s="505"/>
      <c r="OHS458" s="511"/>
      <c r="OHT458" s="512"/>
      <c r="OHU458" s="512"/>
      <c r="OHV458" s="505"/>
      <c r="OHW458" s="505"/>
      <c r="OHX458" s="505"/>
      <c r="OHY458" s="511"/>
      <c r="OHZ458" s="512"/>
      <c r="OIA458" s="512"/>
      <c r="OIB458" s="505"/>
      <c r="OIC458" s="505"/>
      <c r="OID458" s="505"/>
      <c r="OIE458" s="511"/>
      <c r="OIF458" s="512"/>
      <c r="OIG458" s="512"/>
      <c r="OIH458" s="505"/>
      <c r="OII458" s="505"/>
      <c r="OIJ458" s="505"/>
      <c r="OIK458" s="511"/>
      <c r="OIL458" s="512"/>
      <c r="OIM458" s="512"/>
      <c r="OIN458" s="505"/>
      <c r="OIO458" s="505"/>
      <c r="OIP458" s="505"/>
      <c r="OIQ458" s="511"/>
      <c r="OIR458" s="512"/>
      <c r="OIS458" s="512"/>
      <c r="OIT458" s="505"/>
      <c r="OIU458" s="505"/>
      <c r="OIV458" s="505"/>
      <c r="OIW458" s="511"/>
      <c r="OIX458" s="512"/>
      <c r="OIY458" s="512"/>
      <c r="OIZ458" s="505"/>
      <c r="OJA458" s="505"/>
      <c r="OJB458" s="505"/>
      <c r="OJC458" s="511"/>
      <c r="OJD458" s="512"/>
      <c r="OJE458" s="512"/>
      <c r="OJF458" s="505"/>
      <c r="OJG458" s="505"/>
      <c r="OJH458" s="505"/>
      <c r="OJI458" s="511"/>
      <c r="OJJ458" s="512"/>
      <c r="OJK458" s="512"/>
      <c r="OJL458" s="505"/>
      <c r="OJM458" s="505"/>
      <c r="OJN458" s="505"/>
      <c r="OJO458" s="511"/>
      <c r="OJP458" s="512"/>
      <c r="OJQ458" s="512"/>
      <c r="OJR458" s="505"/>
      <c r="OJS458" s="505"/>
      <c r="OJT458" s="505"/>
      <c r="OJU458" s="511"/>
      <c r="OJV458" s="512"/>
      <c r="OJW458" s="512"/>
      <c r="OJX458" s="505"/>
      <c r="OJY458" s="505"/>
      <c r="OJZ458" s="505"/>
      <c r="OKA458" s="511"/>
      <c r="OKB458" s="512"/>
      <c r="OKC458" s="512"/>
      <c r="OKD458" s="505"/>
      <c r="OKE458" s="505"/>
      <c r="OKF458" s="505"/>
      <c r="OKG458" s="511"/>
      <c r="OKH458" s="512"/>
      <c r="OKI458" s="512"/>
      <c r="OKJ458" s="505"/>
      <c r="OKK458" s="505"/>
      <c r="OKL458" s="505"/>
      <c r="OKM458" s="511"/>
      <c r="OKN458" s="512"/>
      <c r="OKO458" s="512"/>
      <c r="OKP458" s="505"/>
      <c r="OKQ458" s="505"/>
      <c r="OKR458" s="505"/>
      <c r="OKS458" s="511"/>
      <c r="OKT458" s="512"/>
      <c r="OKU458" s="512"/>
      <c r="OKV458" s="505"/>
      <c r="OKW458" s="505"/>
      <c r="OKX458" s="505"/>
      <c r="OKY458" s="511"/>
      <c r="OKZ458" s="512"/>
      <c r="OLA458" s="512"/>
      <c r="OLB458" s="505"/>
      <c r="OLC458" s="505"/>
      <c r="OLD458" s="505"/>
      <c r="OLE458" s="511"/>
      <c r="OLF458" s="512"/>
      <c r="OLG458" s="512"/>
      <c r="OLH458" s="505"/>
      <c r="OLI458" s="505"/>
      <c r="OLJ458" s="505"/>
      <c r="OLK458" s="511"/>
      <c r="OLL458" s="512"/>
      <c r="OLM458" s="512"/>
      <c r="OLN458" s="505"/>
      <c r="OLO458" s="505"/>
      <c r="OLP458" s="505"/>
      <c r="OLQ458" s="511"/>
      <c r="OLR458" s="512"/>
      <c r="OLS458" s="512"/>
      <c r="OLT458" s="505"/>
      <c r="OLU458" s="505"/>
      <c r="OLV458" s="505"/>
      <c r="OLW458" s="511"/>
      <c r="OLX458" s="512"/>
      <c r="OLY458" s="512"/>
      <c r="OLZ458" s="505"/>
      <c r="OMA458" s="505"/>
      <c r="OMB458" s="505"/>
      <c r="OMC458" s="511"/>
      <c r="OMD458" s="512"/>
      <c r="OME458" s="512"/>
      <c r="OMF458" s="505"/>
      <c r="OMG458" s="505"/>
      <c r="OMH458" s="505"/>
      <c r="OMI458" s="511"/>
      <c r="OMJ458" s="512"/>
      <c r="OMK458" s="512"/>
      <c r="OML458" s="505"/>
      <c r="OMM458" s="505"/>
      <c r="OMN458" s="505"/>
      <c r="OMO458" s="511"/>
      <c r="OMP458" s="512"/>
      <c r="OMQ458" s="512"/>
      <c r="OMR458" s="505"/>
      <c r="OMS458" s="505"/>
      <c r="OMT458" s="505"/>
      <c r="OMU458" s="511"/>
      <c r="OMV458" s="512"/>
      <c r="OMW458" s="512"/>
      <c r="OMX458" s="505"/>
      <c r="OMY458" s="505"/>
      <c r="OMZ458" s="505"/>
      <c r="ONA458" s="511"/>
      <c r="ONB458" s="512"/>
      <c r="ONC458" s="512"/>
      <c r="OND458" s="505"/>
      <c r="ONE458" s="505"/>
      <c r="ONF458" s="505"/>
      <c r="ONG458" s="511"/>
      <c r="ONH458" s="512"/>
      <c r="ONI458" s="512"/>
      <c r="ONJ458" s="505"/>
      <c r="ONK458" s="505"/>
      <c r="ONL458" s="505"/>
      <c r="ONM458" s="511"/>
      <c r="ONN458" s="512"/>
      <c r="ONO458" s="512"/>
      <c r="ONP458" s="505"/>
      <c r="ONQ458" s="505"/>
      <c r="ONR458" s="505"/>
      <c r="ONS458" s="511"/>
      <c r="ONT458" s="512"/>
      <c r="ONU458" s="512"/>
      <c r="ONV458" s="505"/>
      <c r="ONW458" s="505"/>
      <c r="ONX458" s="505"/>
      <c r="ONY458" s="511"/>
      <c r="ONZ458" s="512"/>
      <c r="OOA458" s="512"/>
      <c r="OOB458" s="505"/>
      <c r="OOC458" s="505"/>
      <c r="OOD458" s="505"/>
      <c r="OOE458" s="511"/>
      <c r="OOF458" s="512"/>
      <c r="OOG458" s="512"/>
      <c r="OOH458" s="505"/>
      <c r="OOI458" s="505"/>
      <c r="OOJ458" s="505"/>
      <c r="OOK458" s="511"/>
      <c r="OOL458" s="512"/>
      <c r="OOM458" s="512"/>
      <c r="OON458" s="505"/>
      <c r="OOO458" s="505"/>
      <c r="OOP458" s="505"/>
      <c r="OOQ458" s="511"/>
      <c r="OOR458" s="512"/>
      <c r="OOS458" s="512"/>
      <c r="OOT458" s="505"/>
      <c r="OOU458" s="505"/>
      <c r="OOV458" s="505"/>
      <c r="OOW458" s="511"/>
      <c r="OOX458" s="512"/>
      <c r="OOY458" s="512"/>
      <c r="OOZ458" s="505"/>
      <c r="OPA458" s="505"/>
      <c r="OPB458" s="505"/>
      <c r="OPC458" s="511"/>
      <c r="OPD458" s="512"/>
      <c r="OPE458" s="512"/>
      <c r="OPF458" s="505"/>
      <c r="OPG458" s="505"/>
      <c r="OPH458" s="505"/>
      <c r="OPI458" s="511"/>
      <c r="OPJ458" s="512"/>
      <c r="OPK458" s="512"/>
      <c r="OPL458" s="505"/>
      <c r="OPM458" s="505"/>
      <c r="OPN458" s="505"/>
      <c r="OPO458" s="511"/>
      <c r="OPP458" s="512"/>
      <c r="OPQ458" s="512"/>
      <c r="OPR458" s="505"/>
      <c r="OPS458" s="505"/>
      <c r="OPT458" s="505"/>
      <c r="OPU458" s="511"/>
      <c r="OPV458" s="512"/>
      <c r="OPW458" s="512"/>
      <c r="OPX458" s="505"/>
      <c r="OPY458" s="505"/>
      <c r="OPZ458" s="505"/>
      <c r="OQA458" s="511"/>
      <c r="OQB458" s="512"/>
      <c r="OQC458" s="512"/>
      <c r="OQD458" s="505"/>
      <c r="OQE458" s="505"/>
      <c r="OQF458" s="505"/>
      <c r="OQG458" s="511"/>
      <c r="OQH458" s="512"/>
      <c r="OQI458" s="512"/>
      <c r="OQJ458" s="505"/>
      <c r="OQK458" s="505"/>
      <c r="OQL458" s="505"/>
      <c r="OQM458" s="511"/>
      <c r="OQN458" s="512"/>
      <c r="OQO458" s="512"/>
      <c r="OQP458" s="505"/>
      <c r="OQQ458" s="505"/>
      <c r="OQR458" s="505"/>
      <c r="OQS458" s="511"/>
      <c r="OQT458" s="512"/>
      <c r="OQU458" s="512"/>
      <c r="OQV458" s="505"/>
      <c r="OQW458" s="505"/>
      <c r="OQX458" s="505"/>
      <c r="OQY458" s="511"/>
      <c r="OQZ458" s="512"/>
      <c r="ORA458" s="512"/>
      <c r="ORB458" s="505"/>
      <c r="ORC458" s="505"/>
      <c r="ORD458" s="505"/>
      <c r="ORE458" s="511"/>
      <c r="ORF458" s="512"/>
      <c r="ORG458" s="512"/>
      <c r="ORH458" s="505"/>
      <c r="ORI458" s="505"/>
      <c r="ORJ458" s="505"/>
      <c r="ORK458" s="511"/>
      <c r="ORL458" s="512"/>
      <c r="ORM458" s="512"/>
      <c r="ORN458" s="505"/>
      <c r="ORO458" s="505"/>
      <c r="ORP458" s="505"/>
      <c r="ORQ458" s="511"/>
      <c r="ORR458" s="512"/>
      <c r="ORS458" s="512"/>
      <c r="ORT458" s="505"/>
      <c r="ORU458" s="505"/>
      <c r="ORV458" s="505"/>
      <c r="ORW458" s="511"/>
      <c r="ORX458" s="512"/>
      <c r="ORY458" s="512"/>
      <c r="ORZ458" s="505"/>
      <c r="OSA458" s="505"/>
      <c r="OSB458" s="505"/>
      <c r="OSC458" s="511"/>
      <c r="OSD458" s="512"/>
      <c r="OSE458" s="512"/>
      <c r="OSF458" s="505"/>
      <c r="OSG458" s="505"/>
      <c r="OSH458" s="505"/>
      <c r="OSI458" s="511"/>
      <c r="OSJ458" s="512"/>
      <c r="OSK458" s="512"/>
      <c r="OSL458" s="505"/>
      <c r="OSM458" s="505"/>
      <c r="OSN458" s="505"/>
      <c r="OSO458" s="511"/>
      <c r="OSP458" s="512"/>
      <c r="OSQ458" s="512"/>
      <c r="OSR458" s="505"/>
      <c r="OSS458" s="505"/>
      <c r="OST458" s="505"/>
      <c r="OSU458" s="511"/>
      <c r="OSV458" s="512"/>
      <c r="OSW458" s="512"/>
      <c r="OSX458" s="505"/>
      <c r="OSY458" s="505"/>
      <c r="OSZ458" s="505"/>
      <c r="OTA458" s="511"/>
      <c r="OTB458" s="512"/>
      <c r="OTC458" s="512"/>
      <c r="OTD458" s="505"/>
      <c r="OTE458" s="505"/>
      <c r="OTF458" s="505"/>
      <c r="OTG458" s="511"/>
      <c r="OTH458" s="512"/>
      <c r="OTI458" s="512"/>
      <c r="OTJ458" s="505"/>
      <c r="OTK458" s="505"/>
      <c r="OTL458" s="505"/>
      <c r="OTM458" s="511"/>
      <c r="OTN458" s="512"/>
      <c r="OTO458" s="512"/>
      <c r="OTP458" s="505"/>
      <c r="OTQ458" s="505"/>
      <c r="OTR458" s="505"/>
      <c r="OTS458" s="511"/>
      <c r="OTT458" s="512"/>
      <c r="OTU458" s="512"/>
      <c r="OTV458" s="505"/>
      <c r="OTW458" s="505"/>
      <c r="OTX458" s="505"/>
      <c r="OTY458" s="511"/>
      <c r="OTZ458" s="512"/>
      <c r="OUA458" s="512"/>
      <c r="OUB458" s="505"/>
      <c r="OUC458" s="505"/>
      <c r="OUD458" s="505"/>
      <c r="OUE458" s="511"/>
      <c r="OUF458" s="512"/>
      <c r="OUG458" s="512"/>
      <c r="OUH458" s="505"/>
      <c r="OUI458" s="505"/>
      <c r="OUJ458" s="505"/>
      <c r="OUK458" s="511"/>
      <c r="OUL458" s="512"/>
      <c r="OUM458" s="512"/>
      <c r="OUN458" s="505"/>
      <c r="OUO458" s="505"/>
      <c r="OUP458" s="505"/>
      <c r="OUQ458" s="511"/>
      <c r="OUR458" s="512"/>
      <c r="OUS458" s="512"/>
      <c r="OUT458" s="505"/>
      <c r="OUU458" s="505"/>
      <c r="OUV458" s="505"/>
      <c r="OUW458" s="511"/>
      <c r="OUX458" s="512"/>
      <c r="OUY458" s="512"/>
      <c r="OUZ458" s="505"/>
      <c r="OVA458" s="505"/>
      <c r="OVB458" s="505"/>
      <c r="OVC458" s="511"/>
      <c r="OVD458" s="512"/>
      <c r="OVE458" s="512"/>
      <c r="OVF458" s="505"/>
      <c r="OVG458" s="505"/>
      <c r="OVH458" s="505"/>
      <c r="OVI458" s="511"/>
      <c r="OVJ458" s="512"/>
      <c r="OVK458" s="512"/>
      <c r="OVL458" s="505"/>
      <c r="OVM458" s="505"/>
      <c r="OVN458" s="505"/>
      <c r="OVO458" s="511"/>
      <c r="OVP458" s="512"/>
      <c r="OVQ458" s="512"/>
      <c r="OVR458" s="505"/>
      <c r="OVS458" s="505"/>
      <c r="OVT458" s="505"/>
      <c r="OVU458" s="511"/>
      <c r="OVV458" s="512"/>
      <c r="OVW458" s="512"/>
      <c r="OVX458" s="505"/>
      <c r="OVY458" s="505"/>
      <c r="OVZ458" s="505"/>
      <c r="OWA458" s="511"/>
      <c r="OWB458" s="512"/>
      <c r="OWC458" s="512"/>
      <c r="OWD458" s="505"/>
      <c r="OWE458" s="505"/>
      <c r="OWF458" s="505"/>
      <c r="OWG458" s="511"/>
      <c r="OWH458" s="512"/>
      <c r="OWI458" s="512"/>
      <c r="OWJ458" s="505"/>
      <c r="OWK458" s="505"/>
      <c r="OWL458" s="505"/>
      <c r="OWM458" s="511"/>
      <c r="OWN458" s="512"/>
      <c r="OWO458" s="512"/>
      <c r="OWP458" s="505"/>
      <c r="OWQ458" s="505"/>
      <c r="OWR458" s="505"/>
      <c r="OWS458" s="511"/>
      <c r="OWT458" s="512"/>
      <c r="OWU458" s="512"/>
      <c r="OWV458" s="505"/>
      <c r="OWW458" s="505"/>
      <c r="OWX458" s="505"/>
      <c r="OWY458" s="511"/>
      <c r="OWZ458" s="512"/>
      <c r="OXA458" s="512"/>
      <c r="OXB458" s="505"/>
      <c r="OXC458" s="505"/>
      <c r="OXD458" s="505"/>
      <c r="OXE458" s="511"/>
      <c r="OXF458" s="512"/>
      <c r="OXG458" s="512"/>
      <c r="OXH458" s="505"/>
      <c r="OXI458" s="505"/>
      <c r="OXJ458" s="505"/>
      <c r="OXK458" s="511"/>
      <c r="OXL458" s="512"/>
      <c r="OXM458" s="512"/>
      <c r="OXN458" s="505"/>
      <c r="OXO458" s="505"/>
      <c r="OXP458" s="505"/>
      <c r="OXQ458" s="511"/>
      <c r="OXR458" s="512"/>
      <c r="OXS458" s="512"/>
      <c r="OXT458" s="505"/>
      <c r="OXU458" s="505"/>
      <c r="OXV458" s="505"/>
      <c r="OXW458" s="511"/>
      <c r="OXX458" s="512"/>
      <c r="OXY458" s="512"/>
      <c r="OXZ458" s="505"/>
      <c r="OYA458" s="505"/>
      <c r="OYB458" s="505"/>
      <c r="OYC458" s="511"/>
      <c r="OYD458" s="512"/>
      <c r="OYE458" s="512"/>
      <c r="OYF458" s="505"/>
      <c r="OYG458" s="505"/>
      <c r="OYH458" s="505"/>
      <c r="OYI458" s="511"/>
      <c r="OYJ458" s="512"/>
      <c r="OYK458" s="512"/>
      <c r="OYL458" s="505"/>
      <c r="OYM458" s="505"/>
      <c r="OYN458" s="505"/>
      <c r="OYO458" s="511"/>
      <c r="OYP458" s="512"/>
      <c r="OYQ458" s="512"/>
      <c r="OYR458" s="505"/>
      <c r="OYS458" s="505"/>
      <c r="OYT458" s="505"/>
      <c r="OYU458" s="511"/>
      <c r="OYV458" s="512"/>
      <c r="OYW458" s="512"/>
      <c r="OYX458" s="505"/>
      <c r="OYY458" s="505"/>
      <c r="OYZ458" s="505"/>
      <c r="OZA458" s="511"/>
      <c r="OZB458" s="512"/>
      <c r="OZC458" s="512"/>
      <c r="OZD458" s="505"/>
      <c r="OZE458" s="505"/>
      <c r="OZF458" s="505"/>
      <c r="OZG458" s="511"/>
      <c r="OZH458" s="512"/>
      <c r="OZI458" s="512"/>
      <c r="OZJ458" s="505"/>
      <c r="OZK458" s="505"/>
      <c r="OZL458" s="505"/>
      <c r="OZM458" s="511"/>
      <c r="OZN458" s="512"/>
      <c r="OZO458" s="512"/>
      <c r="OZP458" s="505"/>
      <c r="OZQ458" s="505"/>
      <c r="OZR458" s="505"/>
      <c r="OZS458" s="511"/>
      <c r="OZT458" s="512"/>
      <c r="OZU458" s="512"/>
      <c r="OZV458" s="505"/>
      <c r="OZW458" s="505"/>
      <c r="OZX458" s="505"/>
      <c r="OZY458" s="511"/>
      <c r="OZZ458" s="512"/>
      <c r="PAA458" s="512"/>
      <c r="PAB458" s="505"/>
      <c r="PAC458" s="505"/>
      <c r="PAD458" s="505"/>
      <c r="PAE458" s="511"/>
      <c r="PAF458" s="512"/>
      <c r="PAG458" s="512"/>
      <c r="PAH458" s="505"/>
      <c r="PAI458" s="505"/>
      <c r="PAJ458" s="505"/>
      <c r="PAK458" s="511"/>
      <c r="PAL458" s="512"/>
      <c r="PAM458" s="512"/>
      <c r="PAN458" s="505"/>
      <c r="PAO458" s="505"/>
      <c r="PAP458" s="505"/>
      <c r="PAQ458" s="511"/>
      <c r="PAR458" s="512"/>
      <c r="PAS458" s="512"/>
      <c r="PAT458" s="505"/>
      <c r="PAU458" s="505"/>
      <c r="PAV458" s="505"/>
      <c r="PAW458" s="511"/>
      <c r="PAX458" s="512"/>
      <c r="PAY458" s="512"/>
      <c r="PAZ458" s="505"/>
      <c r="PBA458" s="505"/>
      <c r="PBB458" s="505"/>
      <c r="PBC458" s="511"/>
      <c r="PBD458" s="512"/>
      <c r="PBE458" s="512"/>
      <c r="PBF458" s="505"/>
      <c r="PBG458" s="505"/>
      <c r="PBH458" s="505"/>
      <c r="PBI458" s="511"/>
      <c r="PBJ458" s="512"/>
      <c r="PBK458" s="512"/>
      <c r="PBL458" s="505"/>
      <c r="PBM458" s="505"/>
      <c r="PBN458" s="505"/>
      <c r="PBO458" s="511"/>
      <c r="PBP458" s="512"/>
      <c r="PBQ458" s="512"/>
      <c r="PBR458" s="505"/>
      <c r="PBS458" s="505"/>
      <c r="PBT458" s="505"/>
      <c r="PBU458" s="511"/>
      <c r="PBV458" s="512"/>
      <c r="PBW458" s="512"/>
      <c r="PBX458" s="505"/>
      <c r="PBY458" s="505"/>
      <c r="PBZ458" s="505"/>
      <c r="PCA458" s="511"/>
      <c r="PCB458" s="512"/>
      <c r="PCC458" s="512"/>
      <c r="PCD458" s="505"/>
      <c r="PCE458" s="505"/>
      <c r="PCF458" s="505"/>
      <c r="PCG458" s="511"/>
      <c r="PCH458" s="512"/>
      <c r="PCI458" s="512"/>
      <c r="PCJ458" s="505"/>
      <c r="PCK458" s="505"/>
      <c r="PCL458" s="505"/>
      <c r="PCM458" s="511"/>
      <c r="PCN458" s="512"/>
      <c r="PCO458" s="512"/>
      <c r="PCP458" s="505"/>
      <c r="PCQ458" s="505"/>
      <c r="PCR458" s="505"/>
      <c r="PCS458" s="511"/>
      <c r="PCT458" s="512"/>
      <c r="PCU458" s="512"/>
      <c r="PCV458" s="505"/>
      <c r="PCW458" s="505"/>
      <c r="PCX458" s="505"/>
      <c r="PCY458" s="511"/>
      <c r="PCZ458" s="512"/>
      <c r="PDA458" s="512"/>
      <c r="PDB458" s="505"/>
      <c r="PDC458" s="505"/>
      <c r="PDD458" s="505"/>
      <c r="PDE458" s="511"/>
      <c r="PDF458" s="512"/>
      <c r="PDG458" s="512"/>
      <c r="PDH458" s="505"/>
      <c r="PDI458" s="505"/>
      <c r="PDJ458" s="505"/>
      <c r="PDK458" s="511"/>
      <c r="PDL458" s="512"/>
      <c r="PDM458" s="512"/>
      <c r="PDN458" s="505"/>
      <c r="PDO458" s="505"/>
      <c r="PDP458" s="505"/>
      <c r="PDQ458" s="511"/>
      <c r="PDR458" s="512"/>
      <c r="PDS458" s="512"/>
      <c r="PDT458" s="505"/>
      <c r="PDU458" s="505"/>
      <c r="PDV458" s="505"/>
      <c r="PDW458" s="511"/>
      <c r="PDX458" s="512"/>
      <c r="PDY458" s="512"/>
      <c r="PDZ458" s="505"/>
      <c r="PEA458" s="505"/>
      <c r="PEB458" s="505"/>
      <c r="PEC458" s="511"/>
      <c r="PED458" s="512"/>
      <c r="PEE458" s="512"/>
      <c r="PEF458" s="505"/>
      <c r="PEG458" s="505"/>
      <c r="PEH458" s="505"/>
      <c r="PEI458" s="511"/>
      <c r="PEJ458" s="512"/>
      <c r="PEK458" s="512"/>
      <c r="PEL458" s="505"/>
      <c r="PEM458" s="505"/>
      <c r="PEN458" s="505"/>
      <c r="PEO458" s="511"/>
      <c r="PEP458" s="512"/>
      <c r="PEQ458" s="512"/>
      <c r="PER458" s="505"/>
      <c r="PES458" s="505"/>
      <c r="PET458" s="505"/>
      <c r="PEU458" s="511"/>
      <c r="PEV458" s="512"/>
      <c r="PEW458" s="512"/>
      <c r="PEX458" s="505"/>
      <c r="PEY458" s="505"/>
      <c r="PEZ458" s="505"/>
      <c r="PFA458" s="511"/>
      <c r="PFB458" s="512"/>
      <c r="PFC458" s="512"/>
      <c r="PFD458" s="505"/>
      <c r="PFE458" s="505"/>
      <c r="PFF458" s="505"/>
      <c r="PFG458" s="511"/>
      <c r="PFH458" s="512"/>
      <c r="PFI458" s="512"/>
      <c r="PFJ458" s="505"/>
      <c r="PFK458" s="505"/>
      <c r="PFL458" s="505"/>
      <c r="PFM458" s="511"/>
      <c r="PFN458" s="512"/>
      <c r="PFO458" s="512"/>
      <c r="PFP458" s="505"/>
      <c r="PFQ458" s="505"/>
      <c r="PFR458" s="505"/>
      <c r="PFS458" s="511"/>
      <c r="PFT458" s="512"/>
      <c r="PFU458" s="512"/>
      <c r="PFV458" s="505"/>
      <c r="PFW458" s="505"/>
      <c r="PFX458" s="505"/>
      <c r="PFY458" s="511"/>
      <c r="PFZ458" s="512"/>
      <c r="PGA458" s="512"/>
      <c r="PGB458" s="505"/>
      <c r="PGC458" s="505"/>
      <c r="PGD458" s="505"/>
      <c r="PGE458" s="511"/>
      <c r="PGF458" s="512"/>
      <c r="PGG458" s="512"/>
      <c r="PGH458" s="505"/>
      <c r="PGI458" s="505"/>
      <c r="PGJ458" s="505"/>
      <c r="PGK458" s="511"/>
      <c r="PGL458" s="512"/>
      <c r="PGM458" s="512"/>
      <c r="PGN458" s="505"/>
      <c r="PGO458" s="505"/>
      <c r="PGP458" s="505"/>
      <c r="PGQ458" s="511"/>
      <c r="PGR458" s="512"/>
      <c r="PGS458" s="512"/>
      <c r="PGT458" s="505"/>
      <c r="PGU458" s="505"/>
      <c r="PGV458" s="505"/>
      <c r="PGW458" s="511"/>
      <c r="PGX458" s="512"/>
      <c r="PGY458" s="512"/>
      <c r="PGZ458" s="505"/>
      <c r="PHA458" s="505"/>
      <c r="PHB458" s="505"/>
      <c r="PHC458" s="511"/>
      <c r="PHD458" s="512"/>
      <c r="PHE458" s="512"/>
      <c r="PHF458" s="505"/>
      <c r="PHG458" s="505"/>
      <c r="PHH458" s="505"/>
      <c r="PHI458" s="511"/>
      <c r="PHJ458" s="512"/>
      <c r="PHK458" s="512"/>
      <c r="PHL458" s="505"/>
      <c r="PHM458" s="505"/>
      <c r="PHN458" s="505"/>
      <c r="PHO458" s="511"/>
      <c r="PHP458" s="512"/>
      <c r="PHQ458" s="512"/>
      <c r="PHR458" s="505"/>
      <c r="PHS458" s="505"/>
      <c r="PHT458" s="505"/>
      <c r="PHU458" s="511"/>
      <c r="PHV458" s="512"/>
      <c r="PHW458" s="512"/>
      <c r="PHX458" s="505"/>
      <c r="PHY458" s="505"/>
      <c r="PHZ458" s="505"/>
      <c r="PIA458" s="511"/>
      <c r="PIB458" s="512"/>
      <c r="PIC458" s="512"/>
      <c r="PID458" s="505"/>
      <c r="PIE458" s="505"/>
      <c r="PIF458" s="505"/>
      <c r="PIG458" s="511"/>
      <c r="PIH458" s="512"/>
      <c r="PII458" s="512"/>
      <c r="PIJ458" s="505"/>
      <c r="PIK458" s="505"/>
      <c r="PIL458" s="505"/>
      <c r="PIM458" s="511"/>
      <c r="PIN458" s="512"/>
      <c r="PIO458" s="512"/>
      <c r="PIP458" s="505"/>
      <c r="PIQ458" s="505"/>
      <c r="PIR458" s="505"/>
      <c r="PIS458" s="511"/>
      <c r="PIT458" s="512"/>
      <c r="PIU458" s="512"/>
      <c r="PIV458" s="505"/>
      <c r="PIW458" s="505"/>
      <c r="PIX458" s="505"/>
      <c r="PIY458" s="511"/>
      <c r="PIZ458" s="512"/>
      <c r="PJA458" s="512"/>
      <c r="PJB458" s="505"/>
      <c r="PJC458" s="505"/>
      <c r="PJD458" s="505"/>
      <c r="PJE458" s="511"/>
      <c r="PJF458" s="512"/>
      <c r="PJG458" s="512"/>
      <c r="PJH458" s="505"/>
      <c r="PJI458" s="505"/>
      <c r="PJJ458" s="505"/>
      <c r="PJK458" s="511"/>
      <c r="PJL458" s="512"/>
      <c r="PJM458" s="512"/>
      <c r="PJN458" s="505"/>
      <c r="PJO458" s="505"/>
      <c r="PJP458" s="505"/>
      <c r="PJQ458" s="511"/>
      <c r="PJR458" s="512"/>
      <c r="PJS458" s="512"/>
      <c r="PJT458" s="505"/>
      <c r="PJU458" s="505"/>
      <c r="PJV458" s="505"/>
      <c r="PJW458" s="511"/>
      <c r="PJX458" s="512"/>
      <c r="PJY458" s="512"/>
      <c r="PJZ458" s="505"/>
      <c r="PKA458" s="505"/>
      <c r="PKB458" s="505"/>
      <c r="PKC458" s="511"/>
      <c r="PKD458" s="512"/>
      <c r="PKE458" s="512"/>
      <c r="PKF458" s="505"/>
      <c r="PKG458" s="505"/>
      <c r="PKH458" s="505"/>
      <c r="PKI458" s="511"/>
      <c r="PKJ458" s="512"/>
      <c r="PKK458" s="512"/>
      <c r="PKL458" s="505"/>
      <c r="PKM458" s="505"/>
      <c r="PKN458" s="505"/>
      <c r="PKO458" s="511"/>
      <c r="PKP458" s="512"/>
      <c r="PKQ458" s="512"/>
      <c r="PKR458" s="505"/>
      <c r="PKS458" s="505"/>
      <c r="PKT458" s="505"/>
      <c r="PKU458" s="511"/>
      <c r="PKV458" s="512"/>
      <c r="PKW458" s="512"/>
      <c r="PKX458" s="505"/>
      <c r="PKY458" s="505"/>
      <c r="PKZ458" s="505"/>
      <c r="PLA458" s="511"/>
      <c r="PLB458" s="512"/>
      <c r="PLC458" s="512"/>
      <c r="PLD458" s="505"/>
      <c r="PLE458" s="505"/>
      <c r="PLF458" s="505"/>
      <c r="PLG458" s="511"/>
      <c r="PLH458" s="512"/>
      <c r="PLI458" s="512"/>
      <c r="PLJ458" s="505"/>
      <c r="PLK458" s="505"/>
      <c r="PLL458" s="505"/>
      <c r="PLM458" s="511"/>
      <c r="PLN458" s="512"/>
      <c r="PLO458" s="512"/>
      <c r="PLP458" s="505"/>
      <c r="PLQ458" s="505"/>
      <c r="PLR458" s="505"/>
      <c r="PLS458" s="511"/>
      <c r="PLT458" s="512"/>
      <c r="PLU458" s="512"/>
      <c r="PLV458" s="505"/>
      <c r="PLW458" s="505"/>
      <c r="PLX458" s="505"/>
      <c r="PLY458" s="511"/>
      <c r="PLZ458" s="512"/>
      <c r="PMA458" s="512"/>
      <c r="PMB458" s="505"/>
      <c r="PMC458" s="505"/>
      <c r="PMD458" s="505"/>
      <c r="PME458" s="511"/>
      <c r="PMF458" s="512"/>
      <c r="PMG458" s="512"/>
      <c r="PMH458" s="505"/>
      <c r="PMI458" s="505"/>
      <c r="PMJ458" s="505"/>
      <c r="PMK458" s="511"/>
      <c r="PML458" s="512"/>
      <c r="PMM458" s="512"/>
      <c r="PMN458" s="505"/>
      <c r="PMO458" s="505"/>
      <c r="PMP458" s="505"/>
      <c r="PMQ458" s="511"/>
      <c r="PMR458" s="512"/>
      <c r="PMS458" s="512"/>
      <c r="PMT458" s="505"/>
      <c r="PMU458" s="505"/>
      <c r="PMV458" s="505"/>
      <c r="PMW458" s="511"/>
      <c r="PMX458" s="512"/>
      <c r="PMY458" s="512"/>
      <c r="PMZ458" s="505"/>
      <c r="PNA458" s="505"/>
      <c r="PNB458" s="505"/>
      <c r="PNC458" s="511"/>
      <c r="PND458" s="512"/>
      <c r="PNE458" s="512"/>
      <c r="PNF458" s="505"/>
      <c r="PNG458" s="505"/>
      <c r="PNH458" s="505"/>
      <c r="PNI458" s="511"/>
      <c r="PNJ458" s="512"/>
      <c r="PNK458" s="512"/>
      <c r="PNL458" s="505"/>
      <c r="PNM458" s="505"/>
      <c r="PNN458" s="505"/>
      <c r="PNO458" s="511"/>
      <c r="PNP458" s="512"/>
      <c r="PNQ458" s="512"/>
      <c r="PNR458" s="505"/>
      <c r="PNS458" s="505"/>
      <c r="PNT458" s="505"/>
      <c r="PNU458" s="511"/>
      <c r="PNV458" s="512"/>
      <c r="PNW458" s="512"/>
      <c r="PNX458" s="505"/>
      <c r="PNY458" s="505"/>
      <c r="PNZ458" s="505"/>
      <c r="POA458" s="511"/>
      <c r="POB458" s="512"/>
      <c r="POC458" s="512"/>
      <c r="POD458" s="505"/>
      <c r="POE458" s="505"/>
      <c r="POF458" s="505"/>
      <c r="POG458" s="511"/>
      <c r="POH458" s="512"/>
      <c r="POI458" s="512"/>
      <c r="POJ458" s="505"/>
      <c r="POK458" s="505"/>
      <c r="POL458" s="505"/>
      <c r="POM458" s="511"/>
      <c r="PON458" s="512"/>
      <c r="POO458" s="512"/>
      <c r="POP458" s="505"/>
      <c r="POQ458" s="505"/>
      <c r="POR458" s="505"/>
      <c r="POS458" s="511"/>
      <c r="POT458" s="512"/>
      <c r="POU458" s="512"/>
      <c r="POV458" s="505"/>
      <c r="POW458" s="505"/>
      <c r="POX458" s="505"/>
      <c r="POY458" s="511"/>
      <c r="POZ458" s="512"/>
      <c r="PPA458" s="512"/>
      <c r="PPB458" s="505"/>
      <c r="PPC458" s="505"/>
      <c r="PPD458" s="505"/>
      <c r="PPE458" s="511"/>
      <c r="PPF458" s="512"/>
      <c r="PPG458" s="512"/>
      <c r="PPH458" s="505"/>
      <c r="PPI458" s="505"/>
      <c r="PPJ458" s="505"/>
      <c r="PPK458" s="511"/>
      <c r="PPL458" s="512"/>
      <c r="PPM458" s="512"/>
      <c r="PPN458" s="505"/>
      <c r="PPO458" s="505"/>
      <c r="PPP458" s="505"/>
      <c r="PPQ458" s="511"/>
      <c r="PPR458" s="512"/>
      <c r="PPS458" s="512"/>
      <c r="PPT458" s="505"/>
      <c r="PPU458" s="505"/>
      <c r="PPV458" s="505"/>
      <c r="PPW458" s="511"/>
      <c r="PPX458" s="512"/>
      <c r="PPY458" s="512"/>
      <c r="PPZ458" s="505"/>
      <c r="PQA458" s="505"/>
      <c r="PQB458" s="505"/>
      <c r="PQC458" s="511"/>
      <c r="PQD458" s="512"/>
      <c r="PQE458" s="512"/>
      <c r="PQF458" s="505"/>
      <c r="PQG458" s="505"/>
      <c r="PQH458" s="505"/>
      <c r="PQI458" s="511"/>
      <c r="PQJ458" s="512"/>
      <c r="PQK458" s="512"/>
      <c r="PQL458" s="505"/>
      <c r="PQM458" s="505"/>
      <c r="PQN458" s="505"/>
      <c r="PQO458" s="511"/>
      <c r="PQP458" s="512"/>
      <c r="PQQ458" s="512"/>
      <c r="PQR458" s="505"/>
      <c r="PQS458" s="505"/>
      <c r="PQT458" s="505"/>
      <c r="PQU458" s="511"/>
      <c r="PQV458" s="512"/>
      <c r="PQW458" s="512"/>
      <c r="PQX458" s="505"/>
      <c r="PQY458" s="505"/>
      <c r="PQZ458" s="505"/>
      <c r="PRA458" s="511"/>
      <c r="PRB458" s="512"/>
      <c r="PRC458" s="512"/>
      <c r="PRD458" s="505"/>
      <c r="PRE458" s="505"/>
      <c r="PRF458" s="505"/>
      <c r="PRG458" s="511"/>
      <c r="PRH458" s="512"/>
      <c r="PRI458" s="512"/>
      <c r="PRJ458" s="505"/>
      <c r="PRK458" s="505"/>
      <c r="PRL458" s="505"/>
      <c r="PRM458" s="511"/>
      <c r="PRN458" s="512"/>
      <c r="PRO458" s="512"/>
      <c r="PRP458" s="505"/>
      <c r="PRQ458" s="505"/>
      <c r="PRR458" s="505"/>
      <c r="PRS458" s="511"/>
      <c r="PRT458" s="512"/>
      <c r="PRU458" s="512"/>
      <c r="PRV458" s="505"/>
      <c r="PRW458" s="505"/>
      <c r="PRX458" s="505"/>
      <c r="PRY458" s="511"/>
      <c r="PRZ458" s="512"/>
      <c r="PSA458" s="512"/>
      <c r="PSB458" s="505"/>
      <c r="PSC458" s="505"/>
      <c r="PSD458" s="505"/>
      <c r="PSE458" s="511"/>
      <c r="PSF458" s="512"/>
      <c r="PSG458" s="512"/>
      <c r="PSH458" s="505"/>
      <c r="PSI458" s="505"/>
      <c r="PSJ458" s="505"/>
      <c r="PSK458" s="511"/>
      <c r="PSL458" s="512"/>
      <c r="PSM458" s="512"/>
      <c r="PSN458" s="505"/>
      <c r="PSO458" s="505"/>
      <c r="PSP458" s="505"/>
      <c r="PSQ458" s="511"/>
      <c r="PSR458" s="512"/>
      <c r="PSS458" s="512"/>
      <c r="PST458" s="505"/>
      <c r="PSU458" s="505"/>
      <c r="PSV458" s="505"/>
      <c r="PSW458" s="511"/>
      <c r="PSX458" s="512"/>
      <c r="PSY458" s="512"/>
      <c r="PSZ458" s="505"/>
      <c r="PTA458" s="505"/>
      <c r="PTB458" s="505"/>
      <c r="PTC458" s="511"/>
      <c r="PTD458" s="512"/>
      <c r="PTE458" s="512"/>
      <c r="PTF458" s="505"/>
      <c r="PTG458" s="505"/>
      <c r="PTH458" s="505"/>
      <c r="PTI458" s="511"/>
      <c r="PTJ458" s="512"/>
      <c r="PTK458" s="512"/>
      <c r="PTL458" s="505"/>
      <c r="PTM458" s="505"/>
      <c r="PTN458" s="505"/>
      <c r="PTO458" s="511"/>
      <c r="PTP458" s="512"/>
      <c r="PTQ458" s="512"/>
      <c r="PTR458" s="505"/>
      <c r="PTS458" s="505"/>
      <c r="PTT458" s="505"/>
      <c r="PTU458" s="511"/>
      <c r="PTV458" s="512"/>
      <c r="PTW458" s="512"/>
      <c r="PTX458" s="505"/>
      <c r="PTY458" s="505"/>
      <c r="PTZ458" s="505"/>
      <c r="PUA458" s="511"/>
      <c r="PUB458" s="512"/>
      <c r="PUC458" s="512"/>
      <c r="PUD458" s="505"/>
      <c r="PUE458" s="505"/>
      <c r="PUF458" s="505"/>
      <c r="PUG458" s="511"/>
      <c r="PUH458" s="512"/>
      <c r="PUI458" s="512"/>
      <c r="PUJ458" s="505"/>
      <c r="PUK458" s="505"/>
      <c r="PUL458" s="505"/>
      <c r="PUM458" s="511"/>
      <c r="PUN458" s="512"/>
      <c r="PUO458" s="512"/>
      <c r="PUP458" s="505"/>
      <c r="PUQ458" s="505"/>
      <c r="PUR458" s="505"/>
      <c r="PUS458" s="511"/>
      <c r="PUT458" s="512"/>
      <c r="PUU458" s="512"/>
      <c r="PUV458" s="505"/>
      <c r="PUW458" s="505"/>
      <c r="PUX458" s="505"/>
      <c r="PUY458" s="511"/>
      <c r="PUZ458" s="512"/>
      <c r="PVA458" s="512"/>
      <c r="PVB458" s="505"/>
      <c r="PVC458" s="505"/>
      <c r="PVD458" s="505"/>
      <c r="PVE458" s="511"/>
      <c r="PVF458" s="512"/>
      <c r="PVG458" s="512"/>
      <c r="PVH458" s="505"/>
      <c r="PVI458" s="505"/>
      <c r="PVJ458" s="505"/>
      <c r="PVK458" s="511"/>
      <c r="PVL458" s="512"/>
      <c r="PVM458" s="512"/>
      <c r="PVN458" s="505"/>
      <c r="PVO458" s="505"/>
      <c r="PVP458" s="505"/>
      <c r="PVQ458" s="511"/>
      <c r="PVR458" s="512"/>
      <c r="PVS458" s="512"/>
      <c r="PVT458" s="505"/>
      <c r="PVU458" s="505"/>
      <c r="PVV458" s="505"/>
      <c r="PVW458" s="511"/>
      <c r="PVX458" s="512"/>
      <c r="PVY458" s="512"/>
      <c r="PVZ458" s="505"/>
      <c r="PWA458" s="505"/>
      <c r="PWB458" s="505"/>
      <c r="PWC458" s="511"/>
      <c r="PWD458" s="512"/>
      <c r="PWE458" s="512"/>
      <c r="PWF458" s="505"/>
      <c r="PWG458" s="505"/>
      <c r="PWH458" s="505"/>
      <c r="PWI458" s="511"/>
      <c r="PWJ458" s="512"/>
      <c r="PWK458" s="512"/>
      <c r="PWL458" s="505"/>
      <c r="PWM458" s="505"/>
      <c r="PWN458" s="505"/>
      <c r="PWO458" s="511"/>
      <c r="PWP458" s="512"/>
      <c r="PWQ458" s="512"/>
      <c r="PWR458" s="505"/>
      <c r="PWS458" s="505"/>
      <c r="PWT458" s="505"/>
      <c r="PWU458" s="511"/>
      <c r="PWV458" s="512"/>
      <c r="PWW458" s="512"/>
      <c r="PWX458" s="505"/>
      <c r="PWY458" s="505"/>
      <c r="PWZ458" s="505"/>
      <c r="PXA458" s="511"/>
      <c r="PXB458" s="512"/>
      <c r="PXC458" s="512"/>
      <c r="PXD458" s="505"/>
      <c r="PXE458" s="505"/>
      <c r="PXF458" s="505"/>
      <c r="PXG458" s="511"/>
      <c r="PXH458" s="512"/>
      <c r="PXI458" s="512"/>
      <c r="PXJ458" s="505"/>
      <c r="PXK458" s="505"/>
      <c r="PXL458" s="505"/>
      <c r="PXM458" s="511"/>
      <c r="PXN458" s="512"/>
      <c r="PXO458" s="512"/>
      <c r="PXP458" s="505"/>
      <c r="PXQ458" s="505"/>
      <c r="PXR458" s="505"/>
      <c r="PXS458" s="511"/>
      <c r="PXT458" s="512"/>
      <c r="PXU458" s="512"/>
      <c r="PXV458" s="505"/>
      <c r="PXW458" s="505"/>
      <c r="PXX458" s="505"/>
      <c r="PXY458" s="511"/>
      <c r="PXZ458" s="512"/>
      <c r="PYA458" s="512"/>
      <c r="PYB458" s="505"/>
      <c r="PYC458" s="505"/>
      <c r="PYD458" s="505"/>
      <c r="PYE458" s="511"/>
      <c r="PYF458" s="512"/>
      <c r="PYG458" s="512"/>
      <c r="PYH458" s="505"/>
      <c r="PYI458" s="505"/>
      <c r="PYJ458" s="505"/>
      <c r="PYK458" s="511"/>
      <c r="PYL458" s="512"/>
      <c r="PYM458" s="512"/>
      <c r="PYN458" s="505"/>
      <c r="PYO458" s="505"/>
      <c r="PYP458" s="505"/>
      <c r="PYQ458" s="511"/>
      <c r="PYR458" s="512"/>
      <c r="PYS458" s="512"/>
      <c r="PYT458" s="505"/>
      <c r="PYU458" s="505"/>
      <c r="PYV458" s="505"/>
      <c r="PYW458" s="511"/>
      <c r="PYX458" s="512"/>
      <c r="PYY458" s="512"/>
      <c r="PYZ458" s="505"/>
      <c r="PZA458" s="505"/>
      <c r="PZB458" s="505"/>
      <c r="PZC458" s="511"/>
      <c r="PZD458" s="512"/>
      <c r="PZE458" s="512"/>
      <c r="PZF458" s="505"/>
      <c r="PZG458" s="505"/>
      <c r="PZH458" s="505"/>
      <c r="PZI458" s="511"/>
      <c r="PZJ458" s="512"/>
      <c r="PZK458" s="512"/>
      <c r="PZL458" s="505"/>
      <c r="PZM458" s="505"/>
      <c r="PZN458" s="505"/>
      <c r="PZO458" s="511"/>
      <c r="PZP458" s="512"/>
      <c r="PZQ458" s="512"/>
      <c r="PZR458" s="505"/>
      <c r="PZS458" s="505"/>
      <c r="PZT458" s="505"/>
      <c r="PZU458" s="511"/>
      <c r="PZV458" s="512"/>
      <c r="PZW458" s="512"/>
      <c r="PZX458" s="505"/>
      <c r="PZY458" s="505"/>
      <c r="PZZ458" s="505"/>
      <c r="QAA458" s="511"/>
      <c r="QAB458" s="512"/>
      <c r="QAC458" s="512"/>
      <c r="QAD458" s="505"/>
      <c r="QAE458" s="505"/>
      <c r="QAF458" s="505"/>
      <c r="QAG458" s="511"/>
      <c r="QAH458" s="512"/>
      <c r="QAI458" s="512"/>
      <c r="QAJ458" s="505"/>
      <c r="QAK458" s="505"/>
      <c r="QAL458" s="505"/>
      <c r="QAM458" s="511"/>
      <c r="QAN458" s="512"/>
      <c r="QAO458" s="512"/>
      <c r="QAP458" s="505"/>
      <c r="QAQ458" s="505"/>
      <c r="QAR458" s="505"/>
      <c r="QAS458" s="511"/>
      <c r="QAT458" s="512"/>
      <c r="QAU458" s="512"/>
      <c r="QAV458" s="505"/>
      <c r="QAW458" s="505"/>
      <c r="QAX458" s="505"/>
      <c r="QAY458" s="511"/>
      <c r="QAZ458" s="512"/>
      <c r="QBA458" s="512"/>
      <c r="QBB458" s="505"/>
      <c r="QBC458" s="505"/>
      <c r="QBD458" s="505"/>
      <c r="QBE458" s="511"/>
      <c r="QBF458" s="512"/>
      <c r="QBG458" s="512"/>
      <c r="QBH458" s="505"/>
      <c r="QBI458" s="505"/>
      <c r="QBJ458" s="505"/>
      <c r="QBK458" s="511"/>
      <c r="QBL458" s="512"/>
      <c r="QBM458" s="512"/>
      <c r="QBN458" s="505"/>
      <c r="QBO458" s="505"/>
      <c r="QBP458" s="505"/>
      <c r="QBQ458" s="511"/>
      <c r="QBR458" s="512"/>
      <c r="QBS458" s="512"/>
      <c r="QBT458" s="505"/>
      <c r="QBU458" s="505"/>
      <c r="QBV458" s="505"/>
      <c r="QBW458" s="511"/>
      <c r="QBX458" s="512"/>
      <c r="QBY458" s="512"/>
      <c r="QBZ458" s="505"/>
      <c r="QCA458" s="505"/>
      <c r="QCB458" s="505"/>
      <c r="QCC458" s="511"/>
      <c r="QCD458" s="512"/>
      <c r="QCE458" s="512"/>
      <c r="QCF458" s="505"/>
      <c r="QCG458" s="505"/>
      <c r="QCH458" s="505"/>
      <c r="QCI458" s="511"/>
      <c r="QCJ458" s="512"/>
      <c r="QCK458" s="512"/>
      <c r="QCL458" s="505"/>
      <c r="QCM458" s="505"/>
      <c r="QCN458" s="505"/>
      <c r="QCO458" s="511"/>
      <c r="QCP458" s="512"/>
      <c r="QCQ458" s="512"/>
      <c r="QCR458" s="505"/>
      <c r="QCS458" s="505"/>
      <c r="QCT458" s="505"/>
      <c r="QCU458" s="511"/>
      <c r="QCV458" s="512"/>
      <c r="QCW458" s="512"/>
      <c r="QCX458" s="505"/>
      <c r="QCY458" s="505"/>
      <c r="QCZ458" s="505"/>
      <c r="QDA458" s="511"/>
      <c r="QDB458" s="512"/>
      <c r="QDC458" s="512"/>
      <c r="QDD458" s="505"/>
      <c r="QDE458" s="505"/>
      <c r="QDF458" s="505"/>
      <c r="QDG458" s="511"/>
      <c r="QDH458" s="512"/>
      <c r="QDI458" s="512"/>
      <c r="QDJ458" s="505"/>
      <c r="QDK458" s="505"/>
      <c r="QDL458" s="505"/>
      <c r="QDM458" s="511"/>
      <c r="QDN458" s="512"/>
      <c r="QDO458" s="512"/>
      <c r="QDP458" s="505"/>
      <c r="QDQ458" s="505"/>
      <c r="QDR458" s="505"/>
      <c r="QDS458" s="511"/>
      <c r="QDT458" s="512"/>
      <c r="QDU458" s="512"/>
      <c r="QDV458" s="505"/>
      <c r="QDW458" s="505"/>
      <c r="QDX458" s="505"/>
      <c r="QDY458" s="511"/>
      <c r="QDZ458" s="512"/>
      <c r="QEA458" s="512"/>
      <c r="QEB458" s="505"/>
      <c r="QEC458" s="505"/>
      <c r="QED458" s="505"/>
      <c r="QEE458" s="511"/>
      <c r="QEF458" s="512"/>
      <c r="QEG458" s="512"/>
      <c r="QEH458" s="505"/>
      <c r="QEI458" s="505"/>
      <c r="QEJ458" s="505"/>
      <c r="QEK458" s="511"/>
      <c r="QEL458" s="512"/>
      <c r="QEM458" s="512"/>
      <c r="QEN458" s="505"/>
      <c r="QEO458" s="505"/>
      <c r="QEP458" s="505"/>
      <c r="QEQ458" s="511"/>
      <c r="QER458" s="512"/>
      <c r="QES458" s="512"/>
      <c r="QET458" s="505"/>
      <c r="QEU458" s="505"/>
      <c r="QEV458" s="505"/>
      <c r="QEW458" s="511"/>
      <c r="QEX458" s="512"/>
      <c r="QEY458" s="512"/>
      <c r="QEZ458" s="505"/>
      <c r="QFA458" s="505"/>
      <c r="QFB458" s="505"/>
      <c r="QFC458" s="511"/>
      <c r="QFD458" s="512"/>
      <c r="QFE458" s="512"/>
      <c r="QFF458" s="505"/>
      <c r="QFG458" s="505"/>
      <c r="QFH458" s="505"/>
      <c r="QFI458" s="511"/>
      <c r="QFJ458" s="512"/>
      <c r="QFK458" s="512"/>
      <c r="QFL458" s="505"/>
      <c r="QFM458" s="505"/>
      <c r="QFN458" s="505"/>
      <c r="QFO458" s="511"/>
      <c r="QFP458" s="512"/>
      <c r="QFQ458" s="512"/>
      <c r="QFR458" s="505"/>
      <c r="QFS458" s="505"/>
      <c r="QFT458" s="505"/>
      <c r="QFU458" s="511"/>
      <c r="QFV458" s="512"/>
      <c r="QFW458" s="512"/>
      <c r="QFX458" s="505"/>
      <c r="QFY458" s="505"/>
      <c r="QFZ458" s="505"/>
      <c r="QGA458" s="511"/>
      <c r="QGB458" s="512"/>
      <c r="QGC458" s="512"/>
      <c r="QGD458" s="505"/>
      <c r="QGE458" s="505"/>
      <c r="QGF458" s="505"/>
      <c r="QGG458" s="511"/>
      <c r="QGH458" s="512"/>
      <c r="QGI458" s="512"/>
      <c r="QGJ458" s="505"/>
      <c r="QGK458" s="505"/>
      <c r="QGL458" s="505"/>
      <c r="QGM458" s="511"/>
      <c r="QGN458" s="512"/>
      <c r="QGO458" s="512"/>
      <c r="QGP458" s="505"/>
      <c r="QGQ458" s="505"/>
      <c r="QGR458" s="505"/>
      <c r="QGS458" s="511"/>
      <c r="QGT458" s="512"/>
      <c r="QGU458" s="512"/>
      <c r="QGV458" s="505"/>
      <c r="QGW458" s="505"/>
      <c r="QGX458" s="505"/>
      <c r="QGY458" s="511"/>
      <c r="QGZ458" s="512"/>
      <c r="QHA458" s="512"/>
      <c r="QHB458" s="505"/>
      <c r="QHC458" s="505"/>
      <c r="QHD458" s="505"/>
      <c r="QHE458" s="511"/>
      <c r="QHF458" s="512"/>
      <c r="QHG458" s="512"/>
      <c r="QHH458" s="505"/>
      <c r="QHI458" s="505"/>
      <c r="QHJ458" s="505"/>
      <c r="QHK458" s="511"/>
      <c r="QHL458" s="512"/>
      <c r="QHM458" s="512"/>
      <c r="QHN458" s="505"/>
      <c r="QHO458" s="505"/>
      <c r="QHP458" s="505"/>
      <c r="QHQ458" s="511"/>
      <c r="QHR458" s="512"/>
      <c r="QHS458" s="512"/>
      <c r="QHT458" s="505"/>
      <c r="QHU458" s="505"/>
      <c r="QHV458" s="505"/>
      <c r="QHW458" s="511"/>
      <c r="QHX458" s="512"/>
      <c r="QHY458" s="512"/>
      <c r="QHZ458" s="505"/>
      <c r="QIA458" s="505"/>
      <c r="QIB458" s="505"/>
      <c r="QIC458" s="511"/>
      <c r="QID458" s="512"/>
      <c r="QIE458" s="512"/>
      <c r="QIF458" s="505"/>
      <c r="QIG458" s="505"/>
      <c r="QIH458" s="505"/>
      <c r="QII458" s="511"/>
      <c r="QIJ458" s="512"/>
      <c r="QIK458" s="512"/>
      <c r="QIL458" s="505"/>
      <c r="QIM458" s="505"/>
      <c r="QIN458" s="505"/>
      <c r="QIO458" s="511"/>
      <c r="QIP458" s="512"/>
      <c r="QIQ458" s="512"/>
      <c r="QIR458" s="505"/>
      <c r="QIS458" s="505"/>
      <c r="QIT458" s="505"/>
      <c r="QIU458" s="511"/>
      <c r="QIV458" s="512"/>
      <c r="QIW458" s="512"/>
      <c r="QIX458" s="505"/>
      <c r="QIY458" s="505"/>
      <c r="QIZ458" s="505"/>
      <c r="QJA458" s="511"/>
      <c r="QJB458" s="512"/>
      <c r="QJC458" s="512"/>
      <c r="QJD458" s="505"/>
      <c r="QJE458" s="505"/>
      <c r="QJF458" s="505"/>
      <c r="QJG458" s="511"/>
      <c r="QJH458" s="512"/>
      <c r="QJI458" s="512"/>
      <c r="QJJ458" s="505"/>
      <c r="QJK458" s="505"/>
      <c r="QJL458" s="505"/>
      <c r="QJM458" s="511"/>
      <c r="QJN458" s="512"/>
      <c r="QJO458" s="512"/>
      <c r="QJP458" s="505"/>
      <c r="QJQ458" s="505"/>
      <c r="QJR458" s="505"/>
      <c r="QJS458" s="511"/>
      <c r="QJT458" s="512"/>
      <c r="QJU458" s="512"/>
      <c r="QJV458" s="505"/>
      <c r="QJW458" s="505"/>
      <c r="QJX458" s="505"/>
      <c r="QJY458" s="511"/>
      <c r="QJZ458" s="512"/>
      <c r="QKA458" s="512"/>
      <c r="QKB458" s="505"/>
      <c r="QKC458" s="505"/>
      <c r="QKD458" s="505"/>
      <c r="QKE458" s="511"/>
      <c r="QKF458" s="512"/>
      <c r="QKG458" s="512"/>
      <c r="QKH458" s="505"/>
      <c r="QKI458" s="505"/>
      <c r="QKJ458" s="505"/>
      <c r="QKK458" s="511"/>
      <c r="QKL458" s="512"/>
      <c r="QKM458" s="512"/>
      <c r="QKN458" s="505"/>
      <c r="QKO458" s="505"/>
      <c r="QKP458" s="505"/>
      <c r="QKQ458" s="511"/>
      <c r="QKR458" s="512"/>
      <c r="QKS458" s="512"/>
      <c r="QKT458" s="505"/>
      <c r="QKU458" s="505"/>
      <c r="QKV458" s="505"/>
      <c r="QKW458" s="511"/>
      <c r="QKX458" s="512"/>
      <c r="QKY458" s="512"/>
      <c r="QKZ458" s="505"/>
      <c r="QLA458" s="505"/>
      <c r="QLB458" s="505"/>
      <c r="QLC458" s="511"/>
      <c r="QLD458" s="512"/>
      <c r="QLE458" s="512"/>
      <c r="QLF458" s="505"/>
      <c r="QLG458" s="505"/>
      <c r="QLH458" s="505"/>
      <c r="QLI458" s="511"/>
      <c r="QLJ458" s="512"/>
      <c r="QLK458" s="512"/>
      <c r="QLL458" s="505"/>
      <c r="QLM458" s="505"/>
      <c r="QLN458" s="505"/>
      <c r="QLO458" s="511"/>
      <c r="QLP458" s="512"/>
      <c r="QLQ458" s="512"/>
      <c r="QLR458" s="505"/>
      <c r="QLS458" s="505"/>
      <c r="QLT458" s="505"/>
      <c r="QLU458" s="511"/>
      <c r="QLV458" s="512"/>
      <c r="QLW458" s="512"/>
      <c r="QLX458" s="505"/>
      <c r="QLY458" s="505"/>
      <c r="QLZ458" s="505"/>
      <c r="QMA458" s="511"/>
      <c r="QMB458" s="512"/>
      <c r="QMC458" s="512"/>
      <c r="QMD458" s="505"/>
      <c r="QME458" s="505"/>
      <c r="QMF458" s="505"/>
      <c r="QMG458" s="511"/>
      <c r="QMH458" s="512"/>
      <c r="QMI458" s="512"/>
      <c r="QMJ458" s="505"/>
      <c r="QMK458" s="505"/>
      <c r="QML458" s="505"/>
      <c r="QMM458" s="511"/>
      <c r="QMN458" s="512"/>
      <c r="QMO458" s="512"/>
      <c r="QMP458" s="505"/>
      <c r="QMQ458" s="505"/>
      <c r="QMR458" s="505"/>
      <c r="QMS458" s="511"/>
      <c r="QMT458" s="512"/>
      <c r="QMU458" s="512"/>
      <c r="QMV458" s="505"/>
      <c r="QMW458" s="505"/>
      <c r="QMX458" s="505"/>
      <c r="QMY458" s="511"/>
      <c r="QMZ458" s="512"/>
      <c r="QNA458" s="512"/>
      <c r="QNB458" s="505"/>
      <c r="QNC458" s="505"/>
      <c r="QND458" s="505"/>
      <c r="QNE458" s="511"/>
      <c r="QNF458" s="512"/>
      <c r="QNG458" s="512"/>
      <c r="QNH458" s="505"/>
      <c r="QNI458" s="505"/>
      <c r="QNJ458" s="505"/>
      <c r="QNK458" s="511"/>
      <c r="QNL458" s="512"/>
      <c r="QNM458" s="512"/>
      <c r="QNN458" s="505"/>
      <c r="QNO458" s="505"/>
      <c r="QNP458" s="505"/>
      <c r="QNQ458" s="511"/>
      <c r="QNR458" s="512"/>
      <c r="QNS458" s="512"/>
      <c r="QNT458" s="505"/>
      <c r="QNU458" s="505"/>
      <c r="QNV458" s="505"/>
      <c r="QNW458" s="511"/>
      <c r="QNX458" s="512"/>
      <c r="QNY458" s="512"/>
      <c r="QNZ458" s="505"/>
      <c r="QOA458" s="505"/>
      <c r="QOB458" s="505"/>
      <c r="QOC458" s="511"/>
      <c r="QOD458" s="512"/>
      <c r="QOE458" s="512"/>
      <c r="QOF458" s="505"/>
      <c r="QOG458" s="505"/>
      <c r="QOH458" s="505"/>
      <c r="QOI458" s="511"/>
      <c r="QOJ458" s="512"/>
      <c r="QOK458" s="512"/>
      <c r="QOL458" s="505"/>
      <c r="QOM458" s="505"/>
      <c r="QON458" s="505"/>
      <c r="QOO458" s="511"/>
      <c r="QOP458" s="512"/>
      <c r="QOQ458" s="512"/>
      <c r="QOR458" s="505"/>
      <c r="QOS458" s="505"/>
      <c r="QOT458" s="505"/>
      <c r="QOU458" s="511"/>
      <c r="QOV458" s="512"/>
      <c r="QOW458" s="512"/>
      <c r="QOX458" s="505"/>
      <c r="QOY458" s="505"/>
      <c r="QOZ458" s="505"/>
      <c r="QPA458" s="511"/>
      <c r="QPB458" s="512"/>
      <c r="QPC458" s="512"/>
      <c r="QPD458" s="505"/>
      <c r="QPE458" s="505"/>
      <c r="QPF458" s="505"/>
      <c r="QPG458" s="511"/>
      <c r="QPH458" s="512"/>
      <c r="QPI458" s="512"/>
      <c r="QPJ458" s="505"/>
      <c r="QPK458" s="505"/>
      <c r="QPL458" s="505"/>
      <c r="QPM458" s="511"/>
      <c r="QPN458" s="512"/>
      <c r="QPO458" s="512"/>
      <c r="QPP458" s="505"/>
      <c r="QPQ458" s="505"/>
      <c r="QPR458" s="505"/>
      <c r="QPS458" s="511"/>
      <c r="QPT458" s="512"/>
      <c r="QPU458" s="512"/>
      <c r="QPV458" s="505"/>
      <c r="QPW458" s="505"/>
      <c r="QPX458" s="505"/>
      <c r="QPY458" s="511"/>
      <c r="QPZ458" s="512"/>
      <c r="QQA458" s="512"/>
      <c r="QQB458" s="505"/>
      <c r="QQC458" s="505"/>
      <c r="QQD458" s="505"/>
      <c r="QQE458" s="511"/>
      <c r="QQF458" s="512"/>
      <c r="QQG458" s="512"/>
      <c r="QQH458" s="505"/>
      <c r="QQI458" s="505"/>
      <c r="QQJ458" s="505"/>
      <c r="QQK458" s="511"/>
      <c r="QQL458" s="512"/>
      <c r="QQM458" s="512"/>
      <c r="QQN458" s="505"/>
      <c r="QQO458" s="505"/>
      <c r="QQP458" s="505"/>
      <c r="QQQ458" s="511"/>
      <c r="QQR458" s="512"/>
      <c r="QQS458" s="512"/>
      <c r="QQT458" s="505"/>
      <c r="QQU458" s="505"/>
      <c r="QQV458" s="505"/>
      <c r="QQW458" s="511"/>
      <c r="QQX458" s="512"/>
      <c r="QQY458" s="512"/>
      <c r="QQZ458" s="505"/>
      <c r="QRA458" s="505"/>
      <c r="QRB458" s="505"/>
      <c r="QRC458" s="511"/>
      <c r="QRD458" s="512"/>
      <c r="QRE458" s="512"/>
      <c r="QRF458" s="505"/>
      <c r="QRG458" s="505"/>
      <c r="QRH458" s="505"/>
      <c r="QRI458" s="511"/>
      <c r="QRJ458" s="512"/>
      <c r="QRK458" s="512"/>
      <c r="QRL458" s="505"/>
      <c r="QRM458" s="505"/>
      <c r="QRN458" s="505"/>
      <c r="QRO458" s="511"/>
      <c r="QRP458" s="512"/>
      <c r="QRQ458" s="512"/>
      <c r="QRR458" s="505"/>
      <c r="QRS458" s="505"/>
      <c r="QRT458" s="505"/>
      <c r="QRU458" s="511"/>
      <c r="QRV458" s="512"/>
      <c r="QRW458" s="512"/>
      <c r="QRX458" s="505"/>
      <c r="QRY458" s="505"/>
      <c r="QRZ458" s="505"/>
      <c r="QSA458" s="511"/>
      <c r="QSB458" s="512"/>
      <c r="QSC458" s="512"/>
      <c r="QSD458" s="505"/>
      <c r="QSE458" s="505"/>
      <c r="QSF458" s="505"/>
      <c r="QSG458" s="511"/>
      <c r="QSH458" s="512"/>
      <c r="QSI458" s="512"/>
      <c r="QSJ458" s="505"/>
      <c r="QSK458" s="505"/>
      <c r="QSL458" s="505"/>
      <c r="QSM458" s="511"/>
      <c r="QSN458" s="512"/>
      <c r="QSO458" s="512"/>
      <c r="QSP458" s="505"/>
      <c r="QSQ458" s="505"/>
      <c r="QSR458" s="505"/>
      <c r="QSS458" s="511"/>
      <c r="QST458" s="512"/>
      <c r="QSU458" s="512"/>
      <c r="QSV458" s="505"/>
      <c r="QSW458" s="505"/>
      <c r="QSX458" s="505"/>
      <c r="QSY458" s="511"/>
      <c r="QSZ458" s="512"/>
      <c r="QTA458" s="512"/>
      <c r="QTB458" s="505"/>
      <c r="QTC458" s="505"/>
      <c r="QTD458" s="505"/>
      <c r="QTE458" s="511"/>
      <c r="QTF458" s="512"/>
      <c r="QTG458" s="512"/>
      <c r="QTH458" s="505"/>
      <c r="QTI458" s="505"/>
      <c r="QTJ458" s="505"/>
      <c r="QTK458" s="511"/>
      <c r="QTL458" s="512"/>
      <c r="QTM458" s="512"/>
      <c r="QTN458" s="505"/>
      <c r="QTO458" s="505"/>
      <c r="QTP458" s="505"/>
      <c r="QTQ458" s="511"/>
      <c r="QTR458" s="512"/>
      <c r="QTS458" s="512"/>
      <c r="QTT458" s="505"/>
      <c r="QTU458" s="505"/>
      <c r="QTV458" s="505"/>
      <c r="QTW458" s="511"/>
      <c r="QTX458" s="512"/>
      <c r="QTY458" s="512"/>
      <c r="QTZ458" s="505"/>
      <c r="QUA458" s="505"/>
      <c r="QUB458" s="505"/>
      <c r="QUC458" s="511"/>
      <c r="QUD458" s="512"/>
      <c r="QUE458" s="512"/>
      <c r="QUF458" s="505"/>
      <c r="QUG458" s="505"/>
      <c r="QUH458" s="505"/>
      <c r="QUI458" s="511"/>
      <c r="QUJ458" s="512"/>
      <c r="QUK458" s="512"/>
      <c r="QUL458" s="505"/>
      <c r="QUM458" s="505"/>
      <c r="QUN458" s="505"/>
      <c r="QUO458" s="511"/>
      <c r="QUP458" s="512"/>
      <c r="QUQ458" s="512"/>
      <c r="QUR458" s="505"/>
      <c r="QUS458" s="505"/>
      <c r="QUT458" s="505"/>
      <c r="QUU458" s="511"/>
      <c r="QUV458" s="512"/>
      <c r="QUW458" s="512"/>
      <c r="QUX458" s="505"/>
      <c r="QUY458" s="505"/>
      <c r="QUZ458" s="505"/>
      <c r="QVA458" s="511"/>
      <c r="QVB458" s="512"/>
      <c r="QVC458" s="512"/>
      <c r="QVD458" s="505"/>
      <c r="QVE458" s="505"/>
      <c r="QVF458" s="505"/>
      <c r="QVG458" s="511"/>
      <c r="QVH458" s="512"/>
      <c r="QVI458" s="512"/>
      <c r="QVJ458" s="505"/>
      <c r="QVK458" s="505"/>
      <c r="QVL458" s="505"/>
      <c r="QVM458" s="511"/>
      <c r="QVN458" s="512"/>
      <c r="QVO458" s="512"/>
      <c r="QVP458" s="505"/>
      <c r="QVQ458" s="505"/>
      <c r="QVR458" s="505"/>
      <c r="QVS458" s="511"/>
      <c r="QVT458" s="512"/>
      <c r="QVU458" s="512"/>
      <c r="QVV458" s="505"/>
      <c r="QVW458" s="505"/>
      <c r="QVX458" s="505"/>
      <c r="QVY458" s="511"/>
      <c r="QVZ458" s="512"/>
      <c r="QWA458" s="512"/>
      <c r="QWB458" s="505"/>
      <c r="QWC458" s="505"/>
      <c r="QWD458" s="505"/>
      <c r="QWE458" s="511"/>
      <c r="QWF458" s="512"/>
      <c r="QWG458" s="512"/>
      <c r="QWH458" s="505"/>
      <c r="QWI458" s="505"/>
      <c r="QWJ458" s="505"/>
      <c r="QWK458" s="511"/>
      <c r="QWL458" s="512"/>
      <c r="QWM458" s="512"/>
      <c r="QWN458" s="505"/>
      <c r="QWO458" s="505"/>
      <c r="QWP458" s="505"/>
      <c r="QWQ458" s="511"/>
      <c r="QWR458" s="512"/>
      <c r="QWS458" s="512"/>
      <c r="QWT458" s="505"/>
      <c r="QWU458" s="505"/>
      <c r="QWV458" s="505"/>
      <c r="QWW458" s="511"/>
      <c r="QWX458" s="512"/>
      <c r="QWY458" s="512"/>
      <c r="QWZ458" s="505"/>
      <c r="QXA458" s="505"/>
      <c r="QXB458" s="505"/>
      <c r="QXC458" s="511"/>
      <c r="QXD458" s="512"/>
      <c r="QXE458" s="512"/>
      <c r="QXF458" s="505"/>
      <c r="QXG458" s="505"/>
      <c r="QXH458" s="505"/>
      <c r="QXI458" s="511"/>
      <c r="QXJ458" s="512"/>
      <c r="QXK458" s="512"/>
      <c r="QXL458" s="505"/>
      <c r="QXM458" s="505"/>
      <c r="QXN458" s="505"/>
      <c r="QXO458" s="511"/>
      <c r="QXP458" s="512"/>
      <c r="QXQ458" s="512"/>
      <c r="QXR458" s="505"/>
      <c r="QXS458" s="505"/>
      <c r="QXT458" s="505"/>
      <c r="QXU458" s="511"/>
      <c r="QXV458" s="512"/>
      <c r="QXW458" s="512"/>
      <c r="QXX458" s="505"/>
      <c r="QXY458" s="505"/>
      <c r="QXZ458" s="505"/>
      <c r="QYA458" s="511"/>
      <c r="QYB458" s="512"/>
      <c r="QYC458" s="512"/>
      <c r="QYD458" s="505"/>
      <c r="QYE458" s="505"/>
      <c r="QYF458" s="505"/>
      <c r="QYG458" s="511"/>
      <c r="QYH458" s="512"/>
      <c r="QYI458" s="512"/>
      <c r="QYJ458" s="505"/>
      <c r="QYK458" s="505"/>
      <c r="QYL458" s="505"/>
      <c r="QYM458" s="511"/>
      <c r="QYN458" s="512"/>
      <c r="QYO458" s="512"/>
      <c r="QYP458" s="505"/>
      <c r="QYQ458" s="505"/>
      <c r="QYR458" s="505"/>
      <c r="QYS458" s="511"/>
      <c r="QYT458" s="512"/>
      <c r="QYU458" s="512"/>
      <c r="QYV458" s="505"/>
      <c r="QYW458" s="505"/>
      <c r="QYX458" s="505"/>
      <c r="QYY458" s="511"/>
      <c r="QYZ458" s="512"/>
      <c r="QZA458" s="512"/>
      <c r="QZB458" s="505"/>
      <c r="QZC458" s="505"/>
      <c r="QZD458" s="505"/>
      <c r="QZE458" s="511"/>
      <c r="QZF458" s="512"/>
      <c r="QZG458" s="512"/>
      <c r="QZH458" s="505"/>
      <c r="QZI458" s="505"/>
      <c r="QZJ458" s="505"/>
      <c r="QZK458" s="511"/>
      <c r="QZL458" s="512"/>
      <c r="QZM458" s="512"/>
      <c r="QZN458" s="505"/>
      <c r="QZO458" s="505"/>
      <c r="QZP458" s="505"/>
      <c r="QZQ458" s="511"/>
      <c r="QZR458" s="512"/>
      <c r="QZS458" s="512"/>
      <c r="QZT458" s="505"/>
      <c r="QZU458" s="505"/>
      <c r="QZV458" s="505"/>
      <c r="QZW458" s="511"/>
      <c r="QZX458" s="512"/>
      <c r="QZY458" s="512"/>
      <c r="QZZ458" s="505"/>
      <c r="RAA458" s="505"/>
      <c r="RAB458" s="505"/>
      <c r="RAC458" s="511"/>
      <c r="RAD458" s="512"/>
      <c r="RAE458" s="512"/>
      <c r="RAF458" s="505"/>
      <c r="RAG458" s="505"/>
      <c r="RAH458" s="505"/>
      <c r="RAI458" s="511"/>
      <c r="RAJ458" s="512"/>
      <c r="RAK458" s="512"/>
      <c r="RAL458" s="505"/>
      <c r="RAM458" s="505"/>
      <c r="RAN458" s="505"/>
      <c r="RAO458" s="511"/>
      <c r="RAP458" s="512"/>
      <c r="RAQ458" s="512"/>
      <c r="RAR458" s="505"/>
      <c r="RAS458" s="505"/>
      <c r="RAT458" s="505"/>
      <c r="RAU458" s="511"/>
      <c r="RAV458" s="512"/>
      <c r="RAW458" s="512"/>
      <c r="RAX458" s="505"/>
      <c r="RAY458" s="505"/>
      <c r="RAZ458" s="505"/>
      <c r="RBA458" s="511"/>
      <c r="RBB458" s="512"/>
      <c r="RBC458" s="512"/>
      <c r="RBD458" s="505"/>
      <c r="RBE458" s="505"/>
      <c r="RBF458" s="505"/>
      <c r="RBG458" s="511"/>
      <c r="RBH458" s="512"/>
      <c r="RBI458" s="512"/>
      <c r="RBJ458" s="505"/>
      <c r="RBK458" s="505"/>
      <c r="RBL458" s="505"/>
      <c r="RBM458" s="511"/>
      <c r="RBN458" s="512"/>
      <c r="RBO458" s="512"/>
      <c r="RBP458" s="505"/>
      <c r="RBQ458" s="505"/>
      <c r="RBR458" s="505"/>
      <c r="RBS458" s="511"/>
      <c r="RBT458" s="512"/>
      <c r="RBU458" s="512"/>
      <c r="RBV458" s="505"/>
      <c r="RBW458" s="505"/>
      <c r="RBX458" s="505"/>
      <c r="RBY458" s="511"/>
      <c r="RBZ458" s="512"/>
      <c r="RCA458" s="512"/>
      <c r="RCB458" s="505"/>
      <c r="RCC458" s="505"/>
      <c r="RCD458" s="505"/>
      <c r="RCE458" s="511"/>
      <c r="RCF458" s="512"/>
      <c r="RCG458" s="512"/>
      <c r="RCH458" s="505"/>
      <c r="RCI458" s="505"/>
      <c r="RCJ458" s="505"/>
      <c r="RCK458" s="511"/>
      <c r="RCL458" s="512"/>
      <c r="RCM458" s="512"/>
      <c r="RCN458" s="505"/>
      <c r="RCO458" s="505"/>
      <c r="RCP458" s="505"/>
      <c r="RCQ458" s="511"/>
      <c r="RCR458" s="512"/>
      <c r="RCS458" s="512"/>
      <c r="RCT458" s="505"/>
      <c r="RCU458" s="505"/>
      <c r="RCV458" s="505"/>
      <c r="RCW458" s="511"/>
      <c r="RCX458" s="512"/>
      <c r="RCY458" s="512"/>
      <c r="RCZ458" s="505"/>
      <c r="RDA458" s="505"/>
      <c r="RDB458" s="505"/>
      <c r="RDC458" s="511"/>
      <c r="RDD458" s="512"/>
      <c r="RDE458" s="512"/>
      <c r="RDF458" s="505"/>
      <c r="RDG458" s="505"/>
      <c r="RDH458" s="505"/>
      <c r="RDI458" s="511"/>
      <c r="RDJ458" s="512"/>
      <c r="RDK458" s="512"/>
      <c r="RDL458" s="505"/>
      <c r="RDM458" s="505"/>
      <c r="RDN458" s="505"/>
      <c r="RDO458" s="511"/>
      <c r="RDP458" s="512"/>
      <c r="RDQ458" s="512"/>
      <c r="RDR458" s="505"/>
      <c r="RDS458" s="505"/>
      <c r="RDT458" s="505"/>
      <c r="RDU458" s="511"/>
      <c r="RDV458" s="512"/>
      <c r="RDW458" s="512"/>
      <c r="RDX458" s="505"/>
      <c r="RDY458" s="505"/>
      <c r="RDZ458" s="505"/>
      <c r="REA458" s="511"/>
      <c r="REB458" s="512"/>
      <c r="REC458" s="512"/>
      <c r="RED458" s="505"/>
      <c r="REE458" s="505"/>
      <c r="REF458" s="505"/>
      <c r="REG458" s="511"/>
      <c r="REH458" s="512"/>
      <c r="REI458" s="512"/>
      <c r="REJ458" s="505"/>
      <c r="REK458" s="505"/>
      <c r="REL458" s="505"/>
      <c r="REM458" s="511"/>
      <c r="REN458" s="512"/>
      <c r="REO458" s="512"/>
      <c r="REP458" s="505"/>
      <c r="REQ458" s="505"/>
      <c r="RER458" s="505"/>
      <c r="RES458" s="511"/>
      <c r="RET458" s="512"/>
      <c r="REU458" s="512"/>
      <c r="REV458" s="505"/>
      <c r="REW458" s="505"/>
      <c r="REX458" s="505"/>
      <c r="REY458" s="511"/>
      <c r="REZ458" s="512"/>
      <c r="RFA458" s="512"/>
      <c r="RFB458" s="505"/>
      <c r="RFC458" s="505"/>
      <c r="RFD458" s="505"/>
      <c r="RFE458" s="511"/>
      <c r="RFF458" s="512"/>
      <c r="RFG458" s="512"/>
      <c r="RFH458" s="505"/>
      <c r="RFI458" s="505"/>
      <c r="RFJ458" s="505"/>
      <c r="RFK458" s="511"/>
      <c r="RFL458" s="512"/>
      <c r="RFM458" s="512"/>
      <c r="RFN458" s="505"/>
      <c r="RFO458" s="505"/>
      <c r="RFP458" s="505"/>
      <c r="RFQ458" s="511"/>
      <c r="RFR458" s="512"/>
      <c r="RFS458" s="512"/>
      <c r="RFT458" s="505"/>
      <c r="RFU458" s="505"/>
      <c r="RFV458" s="505"/>
      <c r="RFW458" s="511"/>
      <c r="RFX458" s="512"/>
      <c r="RFY458" s="512"/>
      <c r="RFZ458" s="505"/>
      <c r="RGA458" s="505"/>
      <c r="RGB458" s="505"/>
      <c r="RGC458" s="511"/>
      <c r="RGD458" s="512"/>
      <c r="RGE458" s="512"/>
      <c r="RGF458" s="505"/>
      <c r="RGG458" s="505"/>
      <c r="RGH458" s="505"/>
      <c r="RGI458" s="511"/>
      <c r="RGJ458" s="512"/>
      <c r="RGK458" s="512"/>
      <c r="RGL458" s="505"/>
      <c r="RGM458" s="505"/>
      <c r="RGN458" s="505"/>
      <c r="RGO458" s="511"/>
      <c r="RGP458" s="512"/>
      <c r="RGQ458" s="512"/>
      <c r="RGR458" s="505"/>
      <c r="RGS458" s="505"/>
      <c r="RGT458" s="505"/>
      <c r="RGU458" s="511"/>
      <c r="RGV458" s="512"/>
      <c r="RGW458" s="512"/>
      <c r="RGX458" s="505"/>
      <c r="RGY458" s="505"/>
      <c r="RGZ458" s="505"/>
      <c r="RHA458" s="511"/>
      <c r="RHB458" s="512"/>
      <c r="RHC458" s="512"/>
      <c r="RHD458" s="505"/>
      <c r="RHE458" s="505"/>
      <c r="RHF458" s="505"/>
      <c r="RHG458" s="511"/>
      <c r="RHH458" s="512"/>
      <c r="RHI458" s="512"/>
      <c r="RHJ458" s="505"/>
      <c r="RHK458" s="505"/>
      <c r="RHL458" s="505"/>
      <c r="RHM458" s="511"/>
      <c r="RHN458" s="512"/>
      <c r="RHO458" s="512"/>
      <c r="RHP458" s="505"/>
      <c r="RHQ458" s="505"/>
      <c r="RHR458" s="505"/>
      <c r="RHS458" s="511"/>
      <c r="RHT458" s="512"/>
      <c r="RHU458" s="512"/>
      <c r="RHV458" s="505"/>
      <c r="RHW458" s="505"/>
      <c r="RHX458" s="505"/>
      <c r="RHY458" s="511"/>
      <c r="RHZ458" s="512"/>
      <c r="RIA458" s="512"/>
      <c r="RIB458" s="505"/>
      <c r="RIC458" s="505"/>
      <c r="RID458" s="505"/>
      <c r="RIE458" s="511"/>
      <c r="RIF458" s="512"/>
      <c r="RIG458" s="512"/>
      <c r="RIH458" s="505"/>
      <c r="RII458" s="505"/>
      <c r="RIJ458" s="505"/>
      <c r="RIK458" s="511"/>
      <c r="RIL458" s="512"/>
      <c r="RIM458" s="512"/>
      <c r="RIN458" s="505"/>
      <c r="RIO458" s="505"/>
      <c r="RIP458" s="505"/>
      <c r="RIQ458" s="511"/>
      <c r="RIR458" s="512"/>
      <c r="RIS458" s="512"/>
      <c r="RIT458" s="505"/>
      <c r="RIU458" s="505"/>
      <c r="RIV458" s="505"/>
      <c r="RIW458" s="511"/>
      <c r="RIX458" s="512"/>
      <c r="RIY458" s="512"/>
      <c r="RIZ458" s="505"/>
      <c r="RJA458" s="505"/>
      <c r="RJB458" s="505"/>
      <c r="RJC458" s="511"/>
      <c r="RJD458" s="512"/>
      <c r="RJE458" s="512"/>
      <c r="RJF458" s="505"/>
      <c r="RJG458" s="505"/>
      <c r="RJH458" s="505"/>
      <c r="RJI458" s="511"/>
      <c r="RJJ458" s="512"/>
      <c r="RJK458" s="512"/>
      <c r="RJL458" s="505"/>
      <c r="RJM458" s="505"/>
      <c r="RJN458" s="505"/>
      <c r="RJO458" s="511"/>
      <c r="RJP458" s="512"/>
      <c r="RJQ458" s="512"/>
      <c r="RJR458" s="505"/>
      <c r="RJS458" s="505"/>
      <c r="RJT458" s="505"/>
      <c r="RJU458" s="511"/>
      <c r="RJV458" s="512"/>
      <c r="RJW458" s="512"/>
      <c r="RJX458" s="505"/>
      <c r="RJY458" s="505"/>
      <c r="RJZ458" s="505"/>
      <c r="RKA458" s="511"/>
      <c r="RKB458" s="512"/>
      <c r="RKC458" s="512"/>
      <c r="RKD458" s="505"/>
      <c r="RKE458" s="505"/>
      <c r="RKF458" s="505"/>
      <c r="RKG458" s="511"/>
      <c r="RKH458" s="512"/>
      <c r="RKI458" s="512"/>
      <c r="RKJ458" s="505"/>
      <c r="RKK458" s="505"/>
      <c r="RKL458" s="505"/>
      <c r="RKM458" s="511"/>
      <c r="RKN458" s="512"/>
      <c r="RKO458" s="512"/>
      <c r="RKP458" s="505"/>
      <c r="RKQ458" s="505"/>
      <c r="RKR458" s="505"/>
      <c r="RKS458" s="511"/>
      <c r="RKT458" s="512"/>
      <c r="RKU458" s="512"/>
      <c r="RKV458" s="505"/>
      <c r="RKW458" s="505"/>
      <c r="RKX458" s="505"/>
      <c r="RKY458" s="511"/>
      <c r="RKZ458" s="512"/>
      <c r="RLA458" s="512"/>
      <c r="RLB458" s="505"/>
      <c r="RLC458" s="505"/>
      <c r="RLD458" s="505"/>
      <c r="RLE458" s="511"/>
      <c r="RLF458" s="512"/>
      <c r="RLG458" s="512"/>
      <c r="RLH458" s="505"/>
      <c r="RLI458" s="505"/>
      <c r="RLJ458" s="505"/>
      <c r="RLK458" s="511"/>
      <c r="RLL458" s="512"/>
      <c r="RLM458" s="512"/>
      <c r="RLN458" s="505"/>
      <c r="RLO458" s="505"/>
      <c r="RLP458" s="505"/>
      <c r="RLQ458" s="511"/>
      <c r="RLR458" s="512"/>
      <c r="RLS458" s="512"/>
      <c r="RLT458" s="505"/>
      <c r="RLU458" s="505"/>
      <c r="RLV458" s="505"/>
      <c r="RLW458" s="511"/>
      <c r="RLX458" s="512"/>
      <c r="RLY458" s="512"/>
      <c r="RLZ458" s="505"/>
      <c r="RMA458" s="505"/>
      <c r="RMB458" s="505"/>
      <c r="RMC458" s="511"/>
      <c r="RMD458" s="512"/>
      <c r="RME458" s="512"/>
      <c r="RMF458" s="505"/>
      <c r="RMG458" s="505"/>
      <c r="RMH458" s="505"/>
      <c r="RMI458" s="511"/>
      <c r="RMJ458" s="512"/>
      <c r="RMK458" s="512"/>
      <c r="RML458" s="505"/>
      <c r="RMM458" s="505"/>
      <c r="RMN458" s="505"/>
      <c r="RMO458" s="511"/>
      <c r="RMP458" s="512"/>
      <c r="RMQ458" s="512"/>
      <c r="RMR458" s="505"/>
      <c r="RMS458" s="505"/>
      <c r="RMT458" s="505"/>
      <c r="RMU458" s="511"/>
      <c r="RMV458" s="512"/>
      <c r="RMW458" s="512"/>
      <c r="RMX458" s="505"/>
      <c r="RMY458" s="505"/>
      <c r="RMZ458" s="505"/>
      <c r="RNA458" s="511"/>
      <c r="RNB458" s="512"/>
      <c r="RNC458" s="512"/>
      <c r="RND458" s="505"/>
      <c r="RNE458" s="505"/>
      <c r="RNF458" s="505"/>
      <c r="RNG458" s="511"/>
      <c r="RNH458" s="512"/>
      <c r="RNI458" s="512"/>
      <c r="RNJ458" s="505"/>
      <c r="RNK458" s="505"/>
      <c r="RNL458" s="505"/>
      <c r="RNM458" s="511"/>
      <c r="RNN458" s="512"/>
      <c r="RNO458" s="512"/>
      <c r="RNP458" s="505"/>
      <c r="RNQ458" s="505"/>
      <c r="RNR458" s="505"/>
      <c r="RNS458" s="511"/>
      <c r="RNT458" s="512"/>
      <c r="RNU458" s="512"/>
      <c r="RNV458" s="505"/>
      <c r="RNW458" s="505"/>
      <c r="RNX458" s="505"/>
      <c r="RNY458" s="511"/>
      <c r="RNZ458" s="512"/>
      <c r="ROA458" s="512"/>
      <c r="ROB458" s="505"/>
      <c r="ROC458" s="505"/>
      <c r="ROD458" s="505"/>
      <c r="ROE458" s="511"/>
      <c r="ROF458" s="512"/>
      <c r="ROG458" s="512"/>
      <c r="ROH458" s="505"/>
      <c r="ROI458" s="505"/>
      <c r="ROJ458" s="505"/>
      <c r="ROK458" s="511"/>
      <c r="ROL458" s="512"/>
      <c r="ROM458" s="512"/>
      <c r="RON458" s="505"/>
      <c r="ROO458" s="505"/>
      <c r="ROP458" s="505"/>
      <c r="ROQ458" s="511"/>
      <c r="ROR458" s="512"/>
      <c r="ROS458" s="512"/>
      <c r="ROT458" s="505"/>
      <c r="ROU458" s="505"/>
      <c r="ROV458" s="505"/>
      <c r="ROW458" s="511"/>
      <c r="ROX458" s="512"/>
      <c r="ROY458" s="512"/>
      <c r="ROZ458" s="505"/>
      <c r="RPA458" s="505"/>
      <c r="RPB458" s="505"/>
      <c r="RPC458" s="511"/>
      <c r="RPD458" s="512"/>
      <c r="RPE458" s="512"/>
      <c r="RPF458" s="505"/>
      <c r="RPG458" s="505"/>
      <c r="RPH458" s="505"/>
      <c r="RPI458" s="511"/>
      <c r="RPJ458" s="512"/>
      <c r="RPK458" s="512"/>
      <c r="RPL458" s="505"/>
      <c r="RPM458" s="505"/>
      <c r="RPN458" s="505"/>
      <c r="RPO458" s="511"/>
      <c r="RPP458" s="512"/>
      <c r="RPQ458" s="512"/>
      <c r="RPR458" s="505"/>
      <c r="RPS458" s="505"/>
      <c r="RPT458" s="505"/>
      <c r="RPU458" s="511"/>
      <c r="RPV458" s="512"/>
      <c r="RPW458" s="512"/>
      <c r="RPX458" s="505"/>
      <c r="RPY458" s="505"/>
      <c r="RPZ458" s="505"/>
      <c r="RQA458" s="511"/>
      <c r="RQB458" s="512"/>
      <c r="RQC458" s="512"/>
      <c r="RQD458" s="505"/>
      <c r="RQE458" s="505"/>
      <c r="RQF458" s="505"/>
      <c r="RQG458" s="511"/>
      <c r="RQH458" s="512"/>
      <c r="RQI458" s="512"/>
      <c r="RQJ458" s="505"/>
      <c r="RQK458" s="505"/>
      <c r="RQL458" s="505"/>
      <c r="RQM458" s="511"/>
      <c r="RQN458" s="512"/>
      <c r="RQO458" s="512"/>
      <c r="RQP458" s="505"/>
      <c r="RQQ458" s="505"/>
      <c r="RQR458" s="505"/>
      <c r="RQS458" s="511"/>
      <c r="RQT458" s="512"/>
      <c r="RQU458" s="512"/>
      <c r="RQV458" s="505"/>
      <c r="RQW458" s="505"/>
      <c r="RQX458" s="505"/>
      <c r="RQY458" s="511"/>
      <c r="RQZ458" s="512"/>
      <c r="RRA458" s="512"/>
      <c r="RRB458" s="505"/>
      <c r="RRC458" s="505"/>
      <c r="RRD458" s="505"/>
      <c r="RRE458" s="511"/>
      <c r="RRF458" s="512"/>
      <c r="RRG458" s="512"/>
      <c r="RRH458" s="505"/>
      <c r="RRI458" s="505"/>
      <c r="RRJ458" s="505"/>
      <c r="RRK458" s="511"/>
      <c r="RRL458" s="512"/>
      <c r="RRM458" s="512"/>
      <c r="RRN458" s="505"/>
      <c r="RRO458" s="505"/>
      <c r="RRP458" s="505"/>
      <c r="RRQ458" s="511"/>
      <c r="RRR458" s="512"/>
      <c r="RRS458" s="512"/>
      <c r="RRT458" s="505"/>
      <c r="RRU458" s="505"/>
      <c r="RRV458" s="505"/>
      <c r="RRW458" s="511"/>
      <c r="RRX458" s="512"/>
      <c r="RRY458" s="512"/>
      <c r="RRZ458" s="505"/>
      <c r="RSA458" s="505"/>
      <c r="RSB458" s="505"/>
      <c r="RSC458" s="511"/>
      <c r="RSD458" s="512"/>
      <c r="RSE458" s="512"/>
      <c r="RSF458" s="505"/>
      <c r="RSG458" s="505"/>
      <c r="RSH458" s="505"/>
      <c r="RSI458" s="511"/>
      <c r="RSJ458" s="512"/>
      <c r="RSK458" s="512"/>
      <c r="RSL458" s="505"/>
      <c r="RSM458" s="505"/>
      <c r="RSN458" s="505"/>
      <c r="RSO458" s="511"/>
      <c r="RSP458" s="512"/>
      <c r="RSQ458" s="512"/>
      <c r="RSR458" s="505"/>
      <c r="RSS458" s="505"/>
      <c r="RST458" s="505"/>
      <c r="RSU458" s="511"/>
      <c r="RSV458" s="512"/>
      <c r="RSW458" s="512"/>
      <c r="RSX458" s="505"/>
      <c r="RSY458" s="505"/>
      <c r="RSZ458" s="505"/>
      <c r="RTA458" s="511"/>
      <c r="RTB458" s="512"/>
      <c r="RTC458" s="512"/>
      <c r="RTD458" s="505"/>
      <c r="RTE458" s="505"/>
      <c r="RTF458" s="505"/>
      <c r="RTG458" s="511"/>
      <c r="RTH458" s="512"/>
      <c r="RTI458" s="512"/>
      <c r="RTJ458" s="505"/>
      <c r="RTK458" s="505"/>
      <c r="RTL458" s="505"/>
      <c r="RTM458" s="511"/>
      <c r="RTN458" s="512"/>
      <c r="RTO458" s="512"/>
      <c r="RTP458" s="505"/>
      <c r="RTQ458" s="505"/>
      <c r="RTR458" s="505"/>
      <c r="RTS458" s="511"/>
      <c r="RTT458" s="512"/>
      <c r="RTU458" s="512"/>
      <c r="RTV458" s="505"/>
      <c r="RTW458" s="505"/>
      <c r="RTX458" s="505"/>
      <c r="RTY458" s="511"/>
      <c r="RTZ458" s="512"/>
      <c r="RUA458" s="512"/>
      <c r="RUB458" s="505"/>
      <c r="RUC458" s="505"/>
      <c r="RUD458" s="505"/>
      <c r="RUE458" s="511"/>
      <c r="RUF458" s="512"/>
      <c r="RUG458" s="512"/>
      <c r="RUH458" s="505"/>
      <c r="RUI458" s="505"/>
      <c r="RUJ458" s="505"/>
      <c r="RUK458" s="511"/>
      <c r="RUL458" s="512"/>
      <c r="RUM458" s="512"/>
      <c r="RUN458" s="505"/>
      <c r="RUO458" s="505"/>
      <c r="RUP458" s="505"/>
      <c r="RUQ458" s="511"/>
      <c r="RUR458" s="512"/>
      <c r="RUS458" s="512"/>
      <c r="RUT458" s="505"/>
      <c r="RUU458" s="505"/>
      <c r="RUV458" s="505"/>
      <c r="RUW458" s="511"/>
      <c r="RUX458" s="512"/>
      <c r="RUY458" s="512"/>
      <c r="RUZ458" s="505"/>
      <c r="RVA458" s="505"/>
      <c r="RVB458" s="505"/>
      <c r="RVC458" s="511"/>
      <c r="RVD458" s="512"/>
      <c r="RVE458" s="512"/>
      <c r="RVF458" s="505"/>
      <c r="RVG458" s="505"/>
      <c r="RVH458" s="505"/>
      <c r="RVI458" s="511"/>
      <c r="RVJ458" s="512"/>
      <c r="RVK458" s="512"/>
      <c r="RVL458" s="505"/>
      <c r="RVM458" s="505"/>
      <c r="RVN458" s="505"/>
      <c r="RVO458" s="511"/>
      <c r="RVP458" s="512"/>
      <c r="RVQ458" s="512"/>
      <c r="RVR458" s="505"/>
      <c r="RVS458" s="505"/>
      <c r="RVT458" s="505"/>
      <c r="RVU458" s="511"/>
      <c r="RVV458" s="512"/>
      <c r="RVW458" s="512"/>
      <c r="RVX458" s="505"/>
      <c r="RVY458" s="505"/>
      <c r="RVZ458" s="505"/>
      <c r="RWA458" s="511"/>
      <c r="RWB458" s="512"/>
      <c r="RWC458" s="512"/>
      <c r="RWD458" s="505"/>
      <c r="RWE458" s="505"/>
      <c r="RWF458" s="505"/>
      <c r="RWG458" s="511"/>
      <c r="RWH458" s="512"/>
      <c r="RWI458" s="512"/>
      <c r="RWJ458" s="505"/>
      <c r="RWK458" s="505"/>
      <c r="RWL458" s="505"/>
      <c r="RWM458" s="511"/>
      <c r="RWN458" s="512"/>
      <c r="RWO458" s="512"/>
      <c r="RWP458" s="505"/>
      <c r="RWQ458" s="505"/>
      <c r="RWR458" s="505"/>
      <c r="RWS458" s="511"/>
      <c r="RWT458" s="512"/>
      <c r="RWU458" s="512"/>
      <c r="RWV458" s="505"/>
      <c r="RWW458" s="505"/>
      <c r="RWX458" s="505"/>
      <c r="RWY458" s="511"/>
      <c r="RWZ458" s="512"/>
      <c r="RXA458" s="512"/>
      <c r="RXB458" s="505"/>
      <c r="RXC458" s="505"/>
      <c r="RXD458" s="505"/>
      <c r="RXE458" s="511"/>
      <c r="RXF458" s="512"/>
      <c r="RXG458" s="512"/>
      <c r="RXH458" s="505"/>
      <c r="RXI458" s="505"/>
      <c r="RXJ458" s="505"/>
      <c r="RXK458" s="511"/>
      <c r="RXL458" s="512"/>
      <c r="RXM458" s="512"/>
      <c r="RXN458" s="505"/>
      <c r="RXO458" s="505"/>
      <c r="RXP458" s="505"/>
      <c r="RXQ458" s="511"/>
      <c r="RXR458" s="512"/>
      <c r="RXS458" s="512"/>
      <c r="RXT458" s="505"/>
      <c r="RXU458" s="505"/>
      <c r="RXV458" s="505"/>
      <c r="RXW458" s="511"/>
      <c r="RXX458" s="512"/>
      <c r="RXY458" s="512"/>
      <c r="RXZ458" s="505"/>
      <c r="RYA458" s="505"/>
      <c r="RYB458" s="505"/>
      <c r="RYC458" s="511"/>
      <c r="RYD458" s="512"/>
      <c r="RYE458" s="512"/>
      <c r="RYF458" s="505"/>
      <c r="RYG458" s="505"/>
      <c r="RYH458" s="505"/>
      <c r="RYI458" s="511"/>
      <c r="RYJ458" s="512"/>
      <c r="RYK458" s="512"/>
      <c r="RYL458" s="505"/>
      <c r="RYM458" s="505"/>
      <c r="RYN458" s="505"/>
      <c r="RYO458" s="511"/>
      <c r="RYP458" s="512"/>
      <c r="RYQ458" s="512"/>
      <c r="RYR458" s="505"/>
      <c r="RYS458" s="505"/>
      <c r="RYT458" s="505"/>
      <c r="RYU458" s="511"/>
      <c r="RYV458" s="512"/>
      <c r="RYW458" s="512"/>
      <c r="RYX458" s="505"/>
      <c r="RYY458" s="505"/>
      <c r="RYZ458" s="505"/>
      <c r="RZA458" s="511"/>
      <c r="RZB458" s="512"/>
      <c r="RZC458" s="512"/>
      <c r="RZD458" s="505"/>
      <c r="RZE458" s="505"/>
      <c r="RZF458" s="505"/>
      <c r="RZG458" s="511"/>
      <c r="RZH458" s="512"/>
      <c r="RZI458" s="512"/>
      <c r="RZJ458" s="505"/>
      <c r="RZK458" s="505"/>
      <c r="RZL458" s="505"/>
      <c r="RZM458" s="511"/>
      <c r="RZN458" s="512"/>
      <c r="RZO458" s="512"/>
      <c r="RZP458" s="505"/>
      <c r="RZQ458" s="505"/>
      <c r="RZR458" s="505"/>
      <c r="RZS458" s="511"/>
      <c r="RZT458" s="512"/>
      <c r="RZU458" s="512"/>
      <c r="RZV458" s="505"/>
      <c r="RZW458" s="505"/>
      <c r="RZX458" s="505"/>
      <c r="RZY458" s="511"/>
      <c r="RZZ458" s="512"/>
      <c r="SAA458" s="512"/>
      <c r="SAB458" s="505"/>
      <c r="SAC458" s="505"/>
      <c r="SAD458" s="505"/>
      <c r="SAE458" s="511"/>
      <c r="SAF458" s="512"/>
      <c r="SAG458" s="512"/>
      <c r="SAH458" s="505"/>
      <c r="SAI458" s="505"/>
      <c r="SAJ458" s="505"/>
      <c r="SAK458" s="511"/>
      <c r="SAL458" s="512"/>
      <c r="SAM458" s="512"/>
      <c r="SAN458" s="505"/>
      <c r="SAO458" s="505"/>
      <c r="SAP458" s="505"/>
      <c r="SAQ458" s="511"/>
      <c r="SAR458" s="512"/>
      <c r="SAS458" s="512"/>
      <c r="SAT458" s="505"/>
      <c r="SAU458" s="505"/>
      <c r="SAV458" s="505"/>
      <c r="SAW458" s="511"/>
      <c r="SAX458" s="512"/>
      <c r="SAY458" s="512"/>
      <c r="SAZ458" s="505"/>
      <c r="SBA458" s="505"/>
      <c r="SBB458" s="505"/>
      <c r="SBC458" s="511"/>
      <c r="SBD458" s="512"/>
      <c r="SBE458" s="512"/>
      <c r="SBF458" s="505"/>
      <c r="SBG458" s="505"/>
      <c r="SBH458" s="505"/>
      <c r="SBI458" s="511"/>
      <c r="SBJ458" s="512"/>
      <c r="SBK458" s="512"/>
      <c r="SBL458" s="505"/>
      <c r="SBM458" s="505"/>
      <c r="SBN458" s="505"/>
      <c r="SBO458" s="511"/>
      <c r="SBP458" s="512"/>
      <c r="SBQ458" s="512"/>
      <c r="SBR458" s="505"/>
      <c r="SBS458" s="505"/>
      <c r="SBT458" s="505"/>
      <c r="SBU458" s="511"/>
      <c r="SBV458" s="512"/>
      <c r="SBW458" s="512"/>
      <c r="SBX458" s="505"/>
      <c r="SBY458" s="505"/>
      <c r="SBZ458" s="505"/>
      <c r="SCA458" s="511"/>
      <c r="SCB458" s="512"/>
      <c r="SCC458" s="512"/>
      <c r="SCD458" s="505"/>
      <c r="SCE458" s="505"/>
      <c r="SCF458" s="505"/>
      <c r="SCG458" s="511"/>
      <c r="SCH458" s="512"/>
      <c r="SCI458" s="512"/>
      <c r="SCJ458" s="505"/>
      <c r="SCK458" s="505"/>
      <c r="SCL458" s="505"/>
      <c r="SCM458" s="511"/>
      <c r="SCN458" s="512"/>
      <c r="SCO458" s="512"/>
      <c r="SCP458" s="505"/>
      <c r="SCQ458" s="505"/>
      <c r="SCR458" s="505"/>
      <c r="SCS458" s="511"/>
      <c r="SCT458" s="512"/>
      <c r="SCU458" s="512"/>
      <c r="SCV458" s="505"/>
      <c r="SCW458" s="505"/>
      <c r="SCX458" s="505"/>
      <c r="SCY458" s="511"/>
      <c r="SCZ458" s="512"/>
      <c r="SDA458" s="512"/>
      <c r="SDB458" s="505"/>
      <c r="SDC458" s="505"/>
      <c r="SDD458" s="505"/>
      <c r="SDE458" s="511"/>
      <c r="SDF458" s="512"/>
      <c r="SDG458" s="512"/>
      <c r="SDH458" s="505"/>
      <c r="SDI458" s="505"/>
      <c r="SDJ458" s="505"/>
      <c r="SDK458" s="511"/>
      <c r="SDL458" s="512"/>
      <c r="SDM458" s="512"/>
      <c r="SDN458" s="505"/>
      <c r="SDO458" s="505"/>
      <c r="SDP458" s="505"/>
      <c r="SDQ458" s="511"/>
      <c r="SDR458" s="512"/>
      <c r="SDS458" s="512"/>
      <c r="SDT458" s="505"/>
      <c r="SDU458" s="505"/>
      <c r="SDV458" s="505"/>
      <c r="SDW458" s="511"/>
      <c r="SDX458" s="512"/>
      <c r="SDY458" s="512"/>
      <c r="SDZ458" s="505"/>
      <c r="SEA458" s="505"/>
      <c r="SEB458" s="505"/>
      <c r="SEC458" s="511"/>
      <c r="SED458" s="512"/>
      <c r="SEE458" s="512"/>
      <c r="SEF458" s="505"/>
      <c r="SEG458" s="505"/>
      <c r="SEH458" s="505"/>
      <c r="SEI458" s="511"/>
      <c r="SEJ458" s="512"/>
      <c r="SEK458" s="512"/>
      <c r="SEL458" s="505"/>
      <c r="SEM458" s="505"/>
      <c r="SEN458" s="505"/>
      <c r="SEO458" s="511"/>
      <c r="SEP458" s="512"/>
      <c r="SEQ458" s="512"/>
      <c r="SER458" s="505"/>
      <c r="SES458" s="505"/>
      <c r="SET458" s="505"/>
      <c r="SEU458" s="511"/>
      <c r="SEV458" s="512"/>
      <c r="SEW458" s="512"/>
      <c r="SEX458" s="505"/>
      <c r="SEY458" s="505"/>
      <c r="SEZ458" s="505"/>
      <c r="SFA458" s="511"/>
      <c r="SFB458" s="512"/>
      <c r="SFC458" s="512"/>
      <c r="SFD458" s="505"/>
      <c r="SFE458" s="505"/>
      <c r="SFF458" s="505"/>
      <c r="SFG458" s="511"/>
      <c r="SFH458" s="512"/>
      <c r="SFI458" s="512"/>
      <c r="SFJ458" s="505"/>
      <c r="SFK458" s="505"/>
      <c r="SFL458" s="505"/>
      <c r="SFM458" s="511"/>
      <c r="SFN458" s="512"/>
      <c r="SFO458" s="512"/>
      <c r="SFP458" s="505"/>
      <c r="SFQ458" s="505"/>
      <c r="SFR458" s="505"/>
      <c r="SFS458" s="511"/>
      <c r="SFT458" s="512"/>
      <c r="SFU458" s="512"/>
      <c r="SFV458" s="505"/>
      <c r="SFW458" s="505"/>
      <c r="SFX458" s="505"/>
      <c r="SFY458" s="511"/>
      <c r="SFZ458" s="512"/>
      <c r="SGA458" s="512"/>
      <c r="SGB458" s="505"/>
      <c r="SGC458" s="505"/>
      <c r="SGD458" s="505"/>
      <c r="SGE458" s="511"/>
      <c r="SGF458" s="512"/>
      <c r="SGG458" s="512"/>
      <c r="SGH458" s="505"/>
      <c r="SGI458" s="505"/>
      <c r="SGJ458" s="505"/>
      <c r="SGK458" s="511"/>
      <c r="SGL458" s="512"/>
      <c r="SGM458" s="512"/>
      <c r="SGN458" s="505"/>
      <c r="SGO458" s="505"/>
      <c r="SGP458" s="505"/>
      <c r="SGQ458" s="511"/>
      <c r="SGR458" s="512"/>
      <c r="SGS458" s="512"/>
      <c r="SGT458" s="505"/>
      <c r="SGU458" s="505"/>
      <c r="SGV458" s="505"/>
      <c r="SGW458" s="511"/>
      <c r="SGX458" s="512"/>
      <c r="SGY458" s="512"/>
      <c r="SGZ458" s="505"/>
      <c r="SHA458" s="505"/>
      <c r="SHB458" s="505"/>
      <c r="SHC458" s="511"/>
      <c r="SHD458" s="512"/>
      <c r="SHE458" s="512"/>
      <c r="SHF458" s="505"/>
      <c r="SHG458" s="505"/>
      <c r="SHH458" s="505"/>
      <c r="SHI458" s="511"/>
      <c r="SHJ458" s="512"/>
      <c r="SHK458" s="512"/>
      <c r="SHL458" s="505"/>
      <c r="SHM458" s="505"/>
      <c r="SHN458" s="505"/>
      <c r="SHO458" s="511"/>
      <c r="SHP458" s="512"/>
      <c r="SHQ458" s="512"/>
      <c r="SHR458" s="505"/>
      <c r="SHS458" s="505"/>
      <c r="SHT458" s="505"/>
      <c r="SHU458" s="511"/>
      <c r="SHV458" s="512"/>
      <c r="SHW458" s="512"/>
      <c r="SHX458" s="505"/>
      <c r="SHY458" s="505"/>
      <c r="SHZ458" s="505"/>
      <c r="SIA458" s="511"/>
      <c r="SIB458" s="512"/>
      <c r="SIC458" s="512"/>
      <c r="SID458" s="505"/>
      <c r="SIE458" s="505"/>
      <c r="SIF458" s="505"/>
      <c r="SIG458" s="511"/>
      <c r="SIH458" s="512"/>
      <c r="SII458" s="512"/>
      <c r="SIJ458" s="505"/>
      <c r="SIK458" s="505"/>
      <c r="SIL458" s="505"/>
      <c r="SIM458" s="511"/>
      <c r="SIN458" s="512"/>
      <c r="SIO458" s="512"/>
      <c r="SIP458" s="505"/>
      <c r="SIQ458" s="505"/>
      <c r="SIR458" s="505"/>
      <c r="SIS458" s="511"/>
      <c r="SIT458" s="512"/>
      <c r="SIU458" s="512"/>
      <c r="SIV458" s="505"/>
      <c r="SIW458" s="505"/>
      <c r="SIX458" s="505"/>
      <c r="SIY458" s="511"/>
      <c r="SIZ458" s="512"/>
      <c r="SJA458" s="512"/>
      <c r="SJB458" s="505"/>
      <c r="SJC458" s="505"/>
      <c r="SJD458" s="505"/>
      <c r="SJE458" s="511"/>
      <c r="SJF458" s="512"/>
      <c r="SJG458" s="512"/>
      <c r="SJH458" s="505"/>
      <c r="SJI458" s="505"/>
      <c r="SJJ458" s="505"/>
      <c r="SJK458" s="511"/>
      <c r="SJL458" s="512"/>
      <c r="SJM458" s="512"/>
      <c r="SJN458" s="505"/>
      <c r="SJO458" s="505"/>
      <c r="SJP458" s="505"/>
      <c r="SJQ458" s="511"/>
      <c r="SJR458" s="512"/>
      <c r="SJS458" s="512"/>
      <c r="SJT458" s="505"/>
      <c r="SJU458" s="505"/>
      <c r="SJV458" s="505"/>
      <c r="SJW458" s="511"/>
      <c r="SJX458" s="512"/>
      <c r="SJY458" s="512"/>
      <c r="SJZ458" s="505"/>
      <c r="SKA458" s="505"/>
      <c r="SKB458" s="505"/>
      <c r="SKC458" s="511"/>
      <c r="SKD458" s="512"/>
      <c r="SKE458" s="512"/>
      <c r="SKF458" s="505"/>
      <c r="SKG458" s="505"/>
      <c r="SKH458" s="505"/>
      <c r="SKI458" s="511"/>
      <c r="SKJ458" s="512"/>
      <c r="SKK458" s="512"/>
      <c r="SKL458" s="505"/>
      <c r="SKM458" s="505"/>
      <c r="SKN458" s="505"/>
      <c r="SKO458" s="511"/>
      <c r="SKP458" s="512"/>
      <c r="SKQ458" s="512"/>
      <c r="SKR458" s="505"/>
      <c r="SKS458" s="505"/>
      <c r="SKT458" s="505"/>
      <c r="SKU458" s="511"/>
      <c r="SKV458" s="512"/>
      <c r="SKW458" s="512"/>
      <c r="SKX458" s="505"/>
      <c r="SKY458" s="505"/>
      <c r="SKZ458" s="505"/>
      <c r="SLA458" s="511"/>
      <c r="SLB458" s="512"/>
      <c r="SLC458" s="512"/>
      <c r="SLD458" s="505"/>
      <c r="SLE458" s="505"/>
      <c r="SLF458" s="505"/>
      <c r="SLG458" s="511"/>
      <c r="SLH458" s="512"/>
      <c r="SLI458" s="512"/>
      <c r="SLJ458" s="505"/>
      <c r="SLK458" s="505"/>
      <c r="SLL458" s="505"/>
      <c r="SLM458" s="511"/>
      <c r="SLN458" s="512"/>
      <c r="SLO458" s="512"/>
      <c r="SLP458" s="505"/>
      <c r="SLQ458" s="505"/>
      <c r="SLR458" s="505"/>
      <c r="SLS458" s="511"/>
      <c r="SLT458" s="512"/>
      <c r="SLU458" s="512"/>
      <c r="SLV458" s="505"/>
      <c r="SLW458" s="505"/>
      <c r="SLX458" s="505"/>
      <c r="SLY458" s="511"/>
      <c r="SLZ458" s="512"/>
      <c r="SMA458" s="512"/>
      <c r="SMB458" s="505"/>
      <c r="SMC458" s="505"/>
      <c r="SMD458" s="505"/>
      <c r="SME458" s="511"/>
      <c r="SMF458" s="512"/>
      <c r="SMG458" s="512"/>
      <c r="SMH458" s="505"/>
      <c r="SMI458" s="505"/>
      <c r="SMJ458" s="505"/>
      <c r="SMK458" s="511"/>
      <c r="SML458" s="512"/>
      <c r="SMM458" s="512"/>
      <c r="SMN458" s="505"/>
      <c r="SMO458" s="505"/>
      <c r="SMP458" s="505"/>
      <c r="SMQ458" s="511"/>
      <c r="SMR458" s="512"/>
      <c r="SMS458" s="512"/>
      <c r="SMT458" s="505"/>
      <c r="SMU458" s="505"/>
      <c r="SMV458" s="505"/>
      <c r="SMW458" s="511"/>
      <c r="SMX458" s="512"/>
      <c r="SMY458" s="512"/>
      <c r="SMZ458" s="505"/>
      <c r="SNA458" s="505"/>
      <c r="SNB458" s="505"/>
      <c r="SNC458" s="511"/>
      <c r="SND458" s="512"/>
      <c r="SNE458" s="512"/>
      <c r="SNF458" s="505"/>
      <c r="SNG458" s="505"/>
      <c r="SNH458" s="505"/>
      <c r="SNI458" s="511"/>
      <c r="SNJ458" s="512"/>
      <c r="SNK458" s="512"/>
      <c r="SNL458" s="505"/>
      <c r="SNM458" s="505"/>
      <c r="SNN458" s="505"/>
      <c r="SNO458" s="511"/>
      <c r="SNP458" s="512"/>
      <c r="SNQ458" s="512"/>
      <c r="SNR458" s="505"/>
      <c r="SNS458" s="505"/>
      <c r="SNT458" s="505"/>
      <c r="SNU458" s="511"/>
      <c r="SNV458" s="512"/>
      <c r="SNW458" s="512"/>
      <c r="SNX458" s="505"/>
      <c r="SNY458" s="505"/>
      <c r="SNZ458" s="505"/>
      <c r="SOA458" s="511"/>
      <c r="SOB458" s="512"/>
      <c r="SOC458" s="512"/>
      <c r="SOD458" s="505"/>
      <c r="SOE458" s="505"/>
      <c r="SOF458" s="505"/>
      <c r="SOG458" s="511"/>
      <c r="SOH458" s="512"/>
      <c r="SOI458" s="512"/>
      <c r="SOJ458" s="505"/>
      <c r="SOK458" s="505"/>
      <c r="SOL458" s="505"/>
      <c r="SOM458" s="511"/>
      <c r="SON458" s="512"/>
      <c r="SOO458" s="512"/>
      <c r="SOP458" s="505"/>
      <c r="SOQ458" s="505"/>
      <c r="SOR458" s="505"/>
      <c r="SOS458" s="511"/>
      <c r="SOT458" s="512"/>
      <c r="SOU458" s="512"/>
      <c r="SOV458" s="505"/>
      <c r="SOW458" s="505"/>
      <c r="SOX458" s="505"/>
      <c r="SOY458" s="511"/>
      <c r="SOZ458" s="512"/>
      <c r="SPA458" s="512"/>
      <c r="SPB458" s="505"/>
      <c r="SPC458" s="505"/>
      <c r="SPD458" s="505"/>
      <c r="SPE458" s="511"/>
      <c r="SPF458" s="512"/>
      <c r="SPG458" s="512"/>
      <c r="SPH458" s="505"/>
      <c r="SPI458" s="505"/>
      <c r="SPJ458" s="505"/>
      <c r="SPK458" s="511"/>
      <c r="SPL458" s="512"/>
      <c r="SPM458" s="512"/>
      <c r="SPN458" s="505"/>
      <c r="SPO458" s="505"/>
      <c r="SPP458" s="505"/>
      <c r="SPQ458" s="511"/>
      <c r="SPR458" s="512"/>
      <c r="SPS458" s="512"/>
      <c r="SPT458" s="505"/>
      <c r="SPU458" s="505"/>
      <c r="SPV458" s="505"/>
      <c r="SPW458" s="511"/>
      <c r="SPX458" s="512"/>
      <c r="SPY458" s="512"/>
      <c r="SPZ458" s="505"/>
      <c r="SQA458" s="505"/>
      <c r="SQB458" s="505"/>
      <c r="SQC458" s="511"/>
      <c r="SQD458" s="512"/>
      <c r="SQE458" s="512"/>
      <c r="SQF458" s="505"/>
      <c r="SQG458" s="505"/>
      <c r="SQH458" s="505"/>
      <c r="SQI458" s="511"/>
      <c r="SQJ458" s="512"/>
      <c r="SQK458" s="512"/>
      <c r="SQL458" s="505"/>
      <c r="SQM458" s="505"/>
      <c r="SQN458" s="505"/>
      <c r="SQO458" s="511"/>
      <c r="SQP458" s="512"/>
      <c r="SQQ458" s="512"/>
      <c r="SQR458" s="505"/>
      <c r="SQS458" s="505"/>
      <c r="SQT458" s="505"/>
      <c r="SQU458" s="511"/>
      <c r="SQV458" s="512"/>
      <c r="SQW458" s="512"/>
      <c r="SQX458" s="505"/>
      <c r="SQY458" s="505"/>
      <c r="SQZ458" s="505"/>
      <c r="SRA458" s="511"/>
      <c r="SRB458" s="512"/>
      <c r="SRC458" s="512"/>
      <c r="SRD458" s="505"/>
      <c r="SRE458" s="505"/>
      <c r="SRF458" s="505"/>
      <c r="SRG458" s="511"/>
      <c r="SRH458" s="512"/>
      <c r="SRI458" s="512"/>
      <c r="SRJ458" s="505"/>
      <c r="SRK458" s="505"/>
      <c r="SRL458" s="505"/>
      <c r="SRM458" s="511"/>
      <c r="SRN458" s="512"/>
      <c r="SRO458" s="512"/>
      <c r="SRP458" s="505"/>
      <c r="SRQ458" s="505"/>
      <c r="SRR458" s="505"/>
      <c r="SRS458" s="511"/>
      <c r="SRT458" s="512"/>
      <c r="SRU458" s="512"/>
      <c r="SRV458" s="505"/>
      <c r="SRW458" s="505"/>
      <c r="SRX458" s="505"/>
      <c r="SRY458" s="511"/>
      <c r="SRZ458" s="512"/>
      <c r="SSA458" s="512"/>
      <c r="SSB458" s="505"/>
      <c r="SSC458" s="505"/>
      <c r="SSD458" s="505"/>
      <c r="SSE458" s="511"/>
      <c r="SSF458" s="512"/>
      <c r="SSG458" s="512"/>
      <c r="SSH458" s="505"/>
      <c r="SSI458" s="505"/>
      <c r="SSJ458" s="505"/>
      <c r="SSK458" s="511"/>
      <c r="SSL458" s="512"/>
      <c r="SSM458" s="512"/>
      <c r="SSN458" s="505"/>
      <c r="SSO458" s="505"/>
      <c r="SSP458" s="505"/>
      <c r="SSQ458" s="511"/>
      <c r="SSR458" s="512"/>
      <c r="SSS458" s="512"/>
      <c r="SST458" s="505"/>
      <c r="SSU458" s="505"/>
      <c r="SSV458" s="505"/>
      <c r="SSW458" s="511"/>
      <c r="SSX458" s="512"/>
      <c r="SSY458" s="512"/>
      <c r="SSZ458" s="505"/>
      <c r="STA458" s="505"/>
      <c r="STB458" s="505"/>
      <c r="STC458" s="511"/>
      <c r="STD458" s="512"/>
      <c r="STE458" s="512"/>
      <c r="STF458" s="505"/>
      <c r="STG458" s="505"/>
      <c r="STH458" s="505"/>
      <c r="STI458" s="511"/>
      <c r="STJ458" s="512"/>
      <c r="STK458" s="512"/>
      <c r="STL458" s="505"/>
      <c r="STM458" s="505"/>
      <c r="STN458" s="505"/>
      <c r="STO458" s="511"/>
      <c r="STP458" s="512"/>
      <c r="STQ458" s="512"/>
      <c r="STR458" s="505"/>
      <c r="STS458" s="505"/>
      <c r="STT458" s="505"/>
      <c r="STU458" s="511"/>
      <c r="STV458" s="512"/>
      <c r="STW458" s="512"/>
      <c r="STX458" s="505"/>
      <c r="STY458" s="505"/>
      <c r="STZ458" s="505"/>
      <c r="SUA458" s="511"/>
      <c r="SUB458" s="512"/>
      <c r="SUC458" s="512"/>
      <c r="SUD458" s="505"/>
      <c r="SUE458" s="505"/>
      <c r="SUF458" s="505"/>
      <c r="SUG458" s="511"/>
      <c r="SUH458" s="512"/>
      <c r="SUI458" s="512"/>
      <c r="SUJ458" s="505"/>
      <c r="SUK458" s="505"/>
      <c r="SUL458" s="505"/>
      <c r="SUM458" s="511"/>
      <c r="SUN458" s="512"/>
      <c r="SUO458" s="512"/>
      <c r="SUP458" s="505"/>
      <c r="SUQ458" s="505"/>
      <c r="SUR458" s="505"/>
      <c r="SUS458" s="511"/>
      <c r="SUT458" s="512"/>
      <c r="SUU458" s="512"/>
      <c r="SUV458" s="505"/>
      <c r="SUW458" s="505"/>
      <c r="SUX458" s="505"/>
      <c r="SUY458" s="511"/>
      <c r="SUZ458" s="512"/>
      <c r="SVA458" s="512"/>
      <c r="SVB458" s="505"/>
      <c r="SVC458" s="505"/>
      <c r="SVD458" s="505"/>
      <c r="SVE458" s="511"/>
      <c r="SVF458" s="512"/>
      <c r="SVG458" s="512"/>
      <c r="SVH458" s="505"/>
      <c r="SVI458" s="505"/>
      <c r="SVJ458" s="505"/>
      <c r="SVK458" s="511"/>
      <c r="SVL458" s="512"/>
      <c r="SVM458" s="512"/>
      <c r="SVN458" s="505"/>
      <c r="SVO458" s="505"/>
      <c r="SVP458" s="505"/>
      <c r="SVQ458" s="511"/>
      <c r="SVR458" s="512"/>
      <c r="SVS458" s="512"/>
      <c r="SVT458" s="505"/>
      <c r="SVU458" s="505"/>
      <c r="SVV458" s="505"/>
      <c r="SVW458" s="511"/>
      <c r="SVX458" s="512"/>
      <c r="SVY458" s="512"/>
      <c r="SVZ458" s="505"/>
      <c r="SWA458" s="505"/>
      <c r="SWB458" s="505"/>
      <c r="SWC458" s="511"/>
      <c r="SWD458" s="512"/>
      <c r="SWE458" s="512"/>
      <c r="SWF458" s="505"/>
      <c r="SWG458" s="505"/>
      <c r="SWH458" s="505"/>
      <c r="SWI458" s="511"/>
      <c r="SWJ458" s="512"/>
      <c r="SWK458" s="512"/>
      <c r="SWL458" s="505"/>
      <c r="SWM458" s="505"/>
      <c r="SWN458" s="505"/>
      <c r="SWO458" s="511"/>
      <c r="SWP458" s="512"/>
      <c r="SWQ458" s="512"/>
      <c r="SWR458" s="505"/>
      <c r="SWS458" s="505"/>
      <c r="SWT458" s="505"/>
      <c r="SWU458" s="511"/>
      <c r="SWV458" s="512"/>
      <c r="SWW458" s="512"/>
      <c r="SWX458" s="505"/>
      <c r="SWY458" s="505"/>
      <c r="SWZ458" s="505"/>
      <c r="SXA458" s="511"/>
      <c r="SXB458" s="512"/>
      <c r="SXC458" s="512"/>
      <c r="SXD458" s="505"/>
      <c r="SXE458" s="505"/>
      <c r="SXF458" s="505"/>
      <c r="SXG458" s="511"/>
      <c r="SXH458" s="512"/>
      <c r="SXI458" s="512"/>
      <c r="SXJ458" s="505"/>
      <c r="SXK458" s="505"/>
      <c r="SXL458" s="505"/>
      <c r="SXM458" s="511"/>
      <c r="SXN458" s="512"/>
      <c r="SXO458" s="512"/>
      <c r="SXP458" s="505"/>
      <c r="SXQ458" s="505"/>
      <c r="SXR458" s="505"/>
      <c r="SXS458" s="511"/>
      <c r="SXT458" s="512"/>
      <c r="SXU458" s="512"/>
      <c r="SXV458" s="505"/>
      <c r="SXW458" s="505"/>
      <c r="SXX458" s="505"/>
      <c r="SXY458" s="511"/>
      <c r="SXZ458" s="512"/>
      <c r="SYA458" s="512"/>
      <c r="SYB458" s="505"/>
      <c r="SYC458" s="505"/>
      <c r="SYD458" s="505"/>
      <c r="SYE458" s="511"/>
      <c r="SYF458" s="512"/>
      <c r="SYG458" s="512"/>
      <c r="SYH458" s="505"/>
      <c r="SYI458" s="505"/>
      <c r="SYJ458" s="505"/>
      <c r="SYK458" s="511"/>
      <c r="SYL458" s="512"/>
      <c r="SYM458" s="512"/>
      <c r="SYN458" s="505"/>
      <c r="SYO458" s="505"/>
      <c r="SYP458" s="505"/>
      <c r="SYQ458" s="511"/>
      <c r="SYR458" s="512"/>
      <c r="SYS458" s="512"/>
      <c r="SYT458" s="505"/>
      <c r="SYU458" s="505"/>
      <c r="SYV458" s="505"/>
      <c r="SYW458" s="511"/>
      <c r="SYX458" s="512"/>
      <c r="SYY458" s="512"/>
      <c r="SYZ458" s="505"/>
      <c r="SZA458" s="505"/>
      <c r="SZB458" s="505"/>
      <c r="SZC458" s="511"/>
      <c r="SZD458" s="512"/>
      <c r="SZE458" s="512"/>
      <c r="SZF458" s="505"/>
      <c r="SZG458" s="505"/>
      <c r="SZH458" s="505"/>
      <c r="SZI458" s="511"/>
      <c r="SZJ458" s="512"/>
      <c r="SZK458" s="512"/>
      <c r="SZL458" s="505"/>
      <c r="SZM458" s="505"/>
      <c r="SZN458" s="505"/>
      <c r="SZO458" s="511"/>
      <c r="SZP458" s="512"/>
      <c r="SZQ458" s="512"/>
      <c r="SZR458" s="505"/>
      <c r="SZS458" s="505"/>
      <c r="SZT458" s="505"/>
      <c r="SZU458" s="511"/>
      <c r="SZV458" s="512"/>
      <c r="SZW458" s="512"/>
      <c r="SZX458" s="505"/>
      <c r="SZY458" s="505"/>
      <c r="SZZ458" s="505"/>
      <c r="TAA458" s="511"/>
      <c r="TAB458" s="512"/>
      <c r="TAC458" s="512"/>
      <c r="TAD458" s="505"/>
      <c r="TAE458" s="505"/>
      <c r="TAF458" s="505"/>
      <c r="TAG458" s="511"/>
      <c r="TAH458" s="512"/>
      <c r="TAI458" s="512"/>
      <c r="TAJ458" s="505"/>
      <c r="TAK458" s="505"/>
      <c r="TAL458" s="505"/>
      <c r="TAM458" s="511"/>
      <c r="TAN458" s="512"/>
      <c r="TAO458" s="512"/>
      <c r="TAP458" s="505"/>
      <c r="TAQ458" s="505"/>
      <c r="TAR458" s="505"/>
      <c r="TAS458" s="511"/>
      <c r="TAT458" s="512"/>
      <c r="TAU458" s="512"/>
      <c r="TAV458" s="505"/>
      <c r="TAW458" s="505"/>
      <c r="TAX458" s="505"/>
      <c r="TAY458" s="511"/>
      <c r="TAZ458" s="512"/>
      <c r="TBA458" s="512"/>
      <c r="TBB458" s="505"/>
      <c r="TBC458" s="505"/>
      <c r="TBD458" s="505"/>
      <c r="TBE458" s="511"/>
      <c r="TBF458" s="512"/>
      <c r="TBG458" s="512"/>
      <c r="TBH458" s="505"/>
      <c r="TBI458" s="505"/>
      <c r="TBJ458" s="505"/>
      <c r="TBK458" s="511"/>
      <c r="TBL458" s="512"/>
      <c r="TBM458" s="512"/>
      <c r="TBN458" s="505"/>
      <c r="TBO458" s="505"/>
      <c r="TBP458" s="505"/>
      <c r="TBQ458" s="511"/>
      <c r="TBR458" s="512"/>
      <c r="TBS458" s="512"/>
      <c r="TBT458" s="505"/>
      <c r="TBU458" s="505"/>
      <c r="TBV458" s="505"/>
      <c r="TBW458" s="511"/>
      <c r="TBX458" s="512"/>
      <c r="TBY458" s="512"/>
      <c r="TBZ458" s="505"/>
      <c r="TCA458" s="505"/>
      <c r="TCB458" s="505"/>
      <c r="TCC458" s="511"/>
      <c r="TCD458" s="512"/>
      <c r="TCE458" s="512"/>
      <c r="TCF458" s="505"/>
      <c r="TCG458" s="505"/>
      <c r="TCH458" s="505"/>
      <c r="TCI458" s="511"/>
      <c r="TCJ458" s="512"/>
      <c r="TCK458" s="512"/>
      <c r="TCL458" s="505"/>
      <c r="TCM458" s="505"/>
      <c r="TCN458" s="505"/>
      <c r="TCO458" s="511"/>
      <c r="TCP458" s="512"/>
      <c r="TCQ458" s="512"/>
      <c r="TCR458" s="505"/>
      <c r="TCS458" s="505"/>
      <c r="TCT458" s="505"/>
      <c r="TCU458" s="511"/>
      <c r="TCV458" s="512"/>
      <c r="TCW458" s="512"/>
      <c r="TCX458" s="505"/>
      <c r="TCY458" s="505"/>
      <c r="TCZ458" s="505"/>
      <c r="TDA458" s="511"/>
      <c r="TDB458" s="512"/>
      <c r="TDC458" s="512"/>
      <c r="TDD458" s="505"/>
      <c r="TDE458" s="505"/>
      <c r="TDF458" s="505"/>
      <c r="TDG458" s="511"/>
      <c r="TDH458" s="512"/>
      <c r="TDI458" s="512"/>
      <c r="TDJ458" s="505"/>
      <c r="TDK458" s="505"/>
      <c r="TDL458" s="505"/>
      <c r="TDM458" s="511"/>
      <c r="TDN458" s="512"/>
      <c r="TDO458" s="512"/>
      <c r="TDP458" s="505"/>
      <c r="TDQ458" s="505"/>
      <c r="TDR458" s="505"/>
      <c r="TDS458" s="511"/>
      <c r="TDT458" s="512"/>
      <c r="TDU458" s="512"/>
      <c r="TDV458" s="505"/>
      <c r="TDW458" s="505"/>
      <c r="TDX458" s="505"/>
      <c r="TDY458" s="511"/>
      <c r="TDZ458" s="512"/>
      <c r="TEA458" s="512"/>
      <c r="TEB458" s="505"/>
      <c r="TEC458" s="505"/>
      <c r="TED458" s="505"/>
      <c r="TEE458" s="511"/>
      <c r="TEF458" s="512"/>
      <c r="TEG458" s="512"/>
      <c r="TEH458" s="505"/>
      <c r="TEI458" s="505"/>
      <c r="TEJ458" s="505"/>
      <c r="TEK458" s="511"/>
      <c r="TEL458" s="512"/>
      <c r="TEM458" s="512"/>
      <c r="TEN458" s="505"/>
      <c r="TEO458" s="505"/>
      <c r="TEP458" s="505"/>
      <c r="TEQ458" s="511"/>
      <c r="TER458" s="512"/>
      <c r="TES458" s="512"/>
      <c r="TET458" s="505"/>
      <c r="TEU458" s="505"/>
      <c r="TEV458" s="505"/>
      <c r="TEW458" s="511"/>
      <c r="TEX458" s="512"/>
      <c r="TEY458" s="512"/>
      <c r="TEZ458" s="505"/>
      <c r="TFA458" s="505"/>
      <c r="TFB458" s="505"/>
      <c r="TFC458" s="511"/>
      <c r="TFD458" s="512"/>
      <c r="TFE458" s="512"/>
      <c r="TFF458" s="505"/>
      <c r="TFG458" s="505"/>
      <c r="TFH458" s="505"/>
      <c r="TFI458" s="511"/>
      <c r="TFJ458" s="512"/>
      <c r="TFK458" s="512"/>
      <c r="TFL458" s="505"/>
      <c r="TFM458" s="505"/>
      <c r="TFN458" s="505"/>
      <c r="TFO458" s="511"/>
      <c r="TFP458" s="512"/>
      <c r="TFQ458" s="512"/>
      <c r="TFR458" s="505"/>
      <c r="TFS458" s="505"/>
      <c r="TFT458" s="505"/>
      <c r="TFU458" s="511"/>
      <c r="TFV458" s="512"/>
      <c r="TFW458" s="512"/>
      <c r="TFX458" s="505"/>
      <c r="TFY458" s="505"/>
      <c r="TFZ458" s="505"/>
      <c r="TGA458" s="511"/>
      <c r="TGB458" s="512"/>
      <c r="TGC458" s="512"/>
      <c r="TGD458" s="505"/>
      <c r="TGE458" s="505"/>
      <c r="TGF458" s="505"/>
      <c r="TGG458" s="511"/>
      <c r="TGH458" s="512"/>
      <c r="TGI458" s="512"/>
      <c r="TGJ458" s="505"/>
      <c r="TGK458" s="505"/>
      <c r="TGL458" s="505"/>
      <c r="TGM458" s="511"/>
      <c r="TGN458" s="512"/>
      <c r="TGO458" s="512"/>
      <c r="TGP458" s="505"/>
      <c r="TGQ458" s="505"/>
      <c r="TGR458" s="505"/>
      <c r="TGS458" s="511"/>
      <c r="TGT458" s="512"/>
      <c r="TGU458" s="512"/>
      <c r="TGV458" s="505"/>
      <c r="TGW458" s="505"/>
      <c r="TGX458" s="505"/>
      <c r="TGY458" s="511"/>
      <c r="TGZ458" s="512"/>
      <c r="THA458" s="512"/>
      <c r="THB458" s="505"/>
      <c r="THC458" s="505"/>
      <c r="THD458" s="505"/>
      <c r="THE458" s="511"/>
      <c r="THF458" s="512"/>
      <c r="THG458" s="512"/>
      <c r="THH458" s="505"/>
      <c r="THI458" s="505"/>
      <c r="THJ458" s="505"/>
      <c r="THK458" s="511"/>
      <c r="THL458" s="512"/>
      <c r="THM458" s="512"/>
      <c r="THN458" s="505"/>
      <c r="THO458" s="505"/>
      <c r="THP458" s="505"/>
      <c r="THQ458" s="511"/>
      <c r="THR458" s="512"/>
      <c r="THS458" s="512"/>
      <c r="THT458" s="505"/>
      <c r="THU458" s="505"/>
      <c r="THV458" s="505"/>
      <c r="THW458" s="511"/>
      <c r="THX458" s="512"/>
      <c r="THY458" s="512"/>
      <c r="THZ458" s="505"/>
      <c r="TIA458" s="505"/>
      <c r="TIB458" s="505"/>
      <c r="TIC458" s="511"/>
      <c r="TID458" s="512"/>
      <c r="TIE458" s="512"/>
      <c r="TIF458" s="505"/>
      <c r="TIG458" s="505"/>
      <c r="TIH458" s="505"/>
      <c r="TII458" s="511"/>
      <c r="TIJ458" s="512"/>
      <c r="TIK458" s="512"/>
      <c r="TIL458" s="505"/>
      <c r="TIM458" s="505"/>
      <c r="TIN458" s="505"/>
      <c r="TIO458" s="511"/>
      <c r="TIP458" s="512"/>
      <c r="TIQ458" s="512"/>
      <c r="TIR458" s="505"/>
      <c r="TIS458" s="505"/>
      <c r="TIT458" s="505"/>
      <c r="TIU458" s="511"/>
      <c r="TIV458" s="512"/>
      <c r="TIW458" s="512"/>
      <c r="TIX458" s="505"/>
      <c r="TIY458" s="505"/>
      <c r="TIZ458" s="505"/>
      <c r="TJA458" s="511"/>
      <c r="TJB458" s="512"/>
      <c r="TJC458" s="512"/>
      <c r="TJD458" s="505"/>
      <c r="TJE458" s="505"/>
      <c r="TJF458" s="505"/>
      <c r="TJG458" s="511"/>
      <c r="TJH458" s="512"/>
      <c r="TJI458" s="512"/>
      <c r="TJJ458" s="505"/>
      <c r="TJK458" s="505"/>
      <c r="TJL458" s="505"/>
      <c r="TJM458" s="511"/>
      <c r="TJN458" s="512"/>
      <c r="TJO458" s="512"/>
      <c r="TJP458" s="505"/>
      <c r="TJQ458" s="505"/>
      <c r="TJR458" s="505"/>
      <c r="TJS458" s="511"/>
      <c r="TJT458" s="512"/>
      <c r="TJU458" s="512"/>
      <c r="TJV458" s="505"/>
      <c r="TJW458" s="505"/>
      <c r="TJX458" s="505"/>
      <c r="TJY458" s="511"/>
      <c r="TJZ458" s="512"/>
      <c r="TKA458" s="512"/>
      <c r="TKB458" s="505"/>
      <c r="TKC458" s="505"/>
      <c r="TKD458" s="505"/>
      <c r="TKE458" s="511"/>
      <c r="TKF458" s="512"/>
      <c r="TKG458" s="512"/>
      <c r="TKH458" s="505"/>
      <c r="TKI458" s="505"/>
      <c r="TKJ458" s="505"/>
      <c r="TKK458" s="511"/>
      <c r="TKL458" s="512"/>
      <c r="TKM458" s="512"/>
      <c r="TKN458" s="505"/>
      <c r="TKO458" s="505"/>
      <c r="TKP458" s="505"/>
      <c r="TKQ458" s="511"/>
      <c r="TKR458" s="512"/>
      <c r="TKS458" s="512"/>
      <c r="TKT458" s="505"/>
      <c r="TKU458" s="505"/>
      <c r="TKV458" s="505"/>
      <c r="TKW458" s="511"/>
      <c r="TKX458" s="512"/>
      <c r="TKY458" s="512"/>
      <c r="TKZ458" s="505"/>
      <c r="TLA458" s="505"/>
      <c r="TLB458" s="505"/>
      <c r="TLC458" s="511"/>
      <c r="TLD458" s="512"/>
      <c r="TLE458" s="512"/>
      <c r="TLF458" s="505"/>
      <c r="TLG458" s="505"/>
      <c r="TLH458" s="505"/>
      <c r="TLI458" s="511"/>
      <c r="TLJ458" s="512"/>
      <c r="TLK458" s="512"/>
      <c r="TLL458" s="505"/>
      <c r="TLM458" s="505"/>
      <c r="TLN458" s="505"/>
      <c r="TLO458" s="511"/>
      <c r="TLP458" s="512"/>
      <c r="TLQ458" s="512"/>
      <c r="TLR458" s="505"/>
      <c r="TLS458" s="505"/>
      <c r="TLT458" s="505"/>
      <c r="TLU458" s="511"/>
      <c r="TLV458" s="512"/>
      <c r="TLW458" s="512"/>
      <c r="TLX458" s="505"/>
      <c r="TLY458" s="505"/>
      <c r="TLZ458" s="505"/>
      <c r="TMA458" s="511"/>
      <c r="TMB458" s="512"/>
      <c r="TMC458" s="512"/>
      <c r="TMD458" s="505"/>
      <c r="TME458" s="505"/>
      <c r="TMF458" s="505"/>
      <c r="TMG458" s="511"/>
      <c r="TMH458" s="512"/>
      <c r="TMI458" s="512"/>
      <c r="TMJ458" s="505"/>
      <c r="TMK458" s="505"/>
      <c r="TML458" s="505"/>
      <c r="TMM458" s="511"/>
      <c r="TMN458" s="512"/>
      <c r="TMO458" s="512"/>
      <c r="TMP458" s="505"/>
      <c r="TMQ458" s="505"/>
      <c r="TMR458" s="505"/>
      <c r="TMS458" s="511"/>
      <c r="TMT458" s="512"/>
      <c r="TMU458" s="512"/>
      <c r="TMV458" s="505"/>
      <c r="TMW458" s="505"/>
      <c r="TMX458" s="505"/>
      <c r="TMY458" s="511"/>
      <c r="TMZ458" s="512"/>
      <c r="TNA458" s="512"/>
      <c r="TNB458" s="505"/>
      <c r="TNC458" s="505"/>
      <c r="TND458" s="505"/>
      <c r="TNE458" s="511"/>
      <c r="TNF458" s="512"/>
      <c r="TNG458" s="512"/>
      <c r="TNH458" s="505"/>
      <c r="TNI458" s="505"/>
      <c r="TNJ458" s="505"/>
      <c r="TNK458" s="511"/>
      <c r="TNL458" s="512"/>
      <c r="TNM458" s="512"/>
      <c r="TNN458" s="505"/>
      <c r="TNO458" s="505"/>
      <c r="TNP458" s="505"/>
      <c r="TNQ458" s="511"/>
      <c r="TNR458" s="512"/>
      <c r="TNS458" s="512"/>
      <c r="TNT458" s="505"/>
      <c r="TNU458" s="505"/>
      <c r="TNV458" s="505"/>
      <c r="TNW458" s="511"/>
      <c r="TNX458" s="512"/>
      <c r="TNY458" s="512"/>
      <c r="TNZ458" s="505"/>
      <c r="TOA458" s="505"/>
      <c r="TOB458" s="505"/>
      <c r="TOC458" s="511"/>
      <c r="TOD458" s="512"/>
      <c r="TOE458" s="512"/>
      <c r="TOF458" s="505"/>
      <c r="TOG458" s="505"/>
      <c r="TOH458" s="505"/>
      <c r="TOI458" s="511"/>
      <c r="TOJ458" s="512"/>
      <c r="TOK458" s="512"/>
      <c r="TOL458" s="505"/>
      <c r="TOM458" s="505"/>
      <c r="TON458" s="505"/>
      <c r="TOO458" s="511"/>
      <c r="TOP458" s="512"/>
      <c r="TOQ458" s="512"/>
      <c r="TOR458" s="505"/>
      <c r="TOS458" s="505"/>
      <c r="TOT458" s="505"/>
      <c r="TOU458" s="511"/>
      <c r="TOV458" s="512"/>
      <c r="TOW458" s="512"/>
      <c r="TOX458" s="505"/>
      <c r="TOY458" s="505"/>
      <c r="TOZ458" s="505"/>
      <c r="TPA458" s="511"/>
      <c r="TPB458" s="512"/>
      <c r="TPC458" s="512"/>
      <c r="TPD458" s="505"/>
      <c r="TPE458" s="505"/>
      <c r="TPF458" s="505"/>
      <c r="TPG458" s="511"/>
      <c r="TPH458" s="512"/>
      <c r="TPI458" s="512"/>
      <c r="TPJ458" s="505"/>
      <c r="TPK458" s="505"/>
      <c r="TPL458" s="505"/>
      <c r="TPM458" s="511"/>
      <c r="TPN458" s="512"/>
      <c r="TPO458" s="512"/>
      <c r="TPP458" s="505"/>
      <c r="TPQ458" s="505"/>
      <c r="TPR458" s="505"/>
      <c r="TPS458" s="511"/>
      <c r="TPT458" s="512"/>
      <c r="TPU458" s="512"/>
      <c r="TPV458" s="505"/>
      <c r="TPW458" s="505"/>
      <c r="TPX458" s="505"/>
      <c r="TPY458" s="511"/>
      <c r="TPZ458" s="512"/>
      <c r="TQA458" s="512"/>
      <c r="TQB458" s="505"/>
      <c r="TQC458" s="505"/>
      <c r="TQD458" s="505"/>
      <c r="TQE458" s="511"/>
      <c r="TQF458" s="512"/>
      <c r="TQG458" s="512"/>
      <c r="TQH458" s="505"/>
      <c r="TQI458" s="505"/>
      <c r="TQJ458" s="505"/>
      <c r="TQK458" s="511"/>
      <c r="TQL458" s="512"/>
      <c r="TQM458" s="512"/>
      <c r="TQN458" s="505"/>
      <c r="TQO458" s="505"/>
      <c r="TQP458" s="505"/>
      <c r="TQQ458" s="511"/>
      <c r="TQR458" s="512"/>
      <c r="TQS458" s="512"/>
      <c r="TQT458" s="505"/>
      <c r="TQU458" s="505"/>
      <c r="TQV458" s="505"/>
      <c r="TQW458" s="511"/>
      <c r="TQX458" s="512"/>
      <c r="TQY458" s="512"/>
      <c r="TQZ458" s="505"/>
      <c r="TRA458" s="505"/>
      <c r="TRB458" s="505"/>
      <c r="TRC458" s="511"/>
      <c r="TRD458" s="512"/>
      <c r="TRE458" s="512"/>
      <c r="TRF458" s="505"/>
      <c r="TRG458" s="505"/>
      <c r="TRH458" s="505"/>
      <c r="TRI458" s="511"/>
      <c r="TRJ458" s="512"/>
      <c r="TRK458" s="512"/>
      <c r="TRL458" s="505"/>
      <c r="TRM458" s="505"/>
      <c r="TRN458" s="505"/>
      <c r="TRO458" s="511"/>
      <c r="TRP458" s="512"/>
      <c r="TRQ458" s="512"/>
      <c r="TRR458" s="505"/>
      <c r="TRS458" s="505"/>
      <c r="TRT458" s="505"/>
      <c r="TRU458" s="511"/>
      <c r="TRV458" s="512"/>
      <c r="TRW458" s="512"/>
      <c r="TRX458" s="505"/>
      <c r="TRY458" s="505"/>
      <c r="TRZ458" s="505"/>
      <c r="TSA458" s="511"/>
      <c r="TSB458" s="512"/>
      <c r="TSC458" s="512"/>
      <c r="TSD458" s="505"/>
      <c r="TSE458" s="505"/>
      <c r="TSF458" s="505"/>
      <c r="TSG458" s="511"/>
      <c r="TSH458" s="512"/>
      <c r="TSI458" s="512"/>
      <c r="TSJ458" s="505"/>
      <c r="TSK458" s="505"/>
      <c r="TSL458" s="505"/>
      <c r="TSM458" s="511"/>
      <c r="TSN458" s="512"/>
      <c r="TSO458" s="512"/>
      <c r="TSP458" s="505"/>
      <c r="TSQ458" s="505"/>
      <c r="TSR458" s="505"/>
      <c r="TSS458" s="511"/>
      <c r="TST458" s="512"/>
      <c r="TSU458" s="512"/>
      <c r="TSV458" s="505"/>
      <c r="TSW458" s="505"/>
      <c r="TSX458" s="505"/>
      <c r="TSY458" s="511"/>
      <c r="TSZ458" s="512"/>
      <c r="TTA458" s="512"/>
      <c r="TTB458" s="505"/>
      <c r="TTC458" s="505"/>
      <c r="TTD458" s="505"/>
      <c r="TTE458" s="511"/>
      <c r="TTF458" s="512"/>
      <c r="TTG458" s="512"/>
      <c r="TTH458" s="505"/>
      <c r="TTI458" s="505"/>
      <c r="TTJ458" s="505"/>
      <c r="TTK458" s="511"/>
      <c r="TTL458" s="512"/>
      <c r="TTM458" s="512"/>
      <c r="TTN458" s="505"/>
      <c r="TTO458" s="505"/>
      <c r="TTP458" s="505"/>
      <c r="TTQ458" s="511"/>
      <c r="TTR458" s="512"/>
      <c r="TTS458" s="512"/>
      <c r="TTT458" s="505"/>
      <c r="TTU458" s="505"/>
      <c r="TTV458" s="505"/>
      <c r="TTW458" s="511"/>
      <c r="TTX458" s="512"/>
      <c r="TTY458" s="512"/>
      <c r="TTZ458" s="505"/>
      <c r="TUA458" s="505"/>
      <c r="TUB458" s="505"/>
      <c r="TUC458" s="511"/>
      <c r="TUD458" s="512"/>
      <c r="TUE458" s="512"/>
      <c r="TUF458" s="505"/>
      <c r="TUG458" s="505"/>
      <c r="TUH458" s="505"/>
      <c r="TUI458" s="511"/>
      <c r="TUJ458" s="512"/>
      <c r="TUK458" s="512"/>
      <c r="TUL458" s="505"/>
      <c r="TUM458" s="505"/>
      <c r="TUN458" s="505"/>
      <c r="TUO458" s="511"/>
      <c r="TUP458" s="512"/>
      <c r="TUQ458" s="512"/>
      <c r="TUR458" s="505"/>
      <c r="TUS458" s="505"/>
      <c r="TUT458" s="505"/>
      <c r="TUU458" s="511"/>
      <c r="TUV458" s="512"/>
      <c r="TUW458" s="512"/>
      <c r="TUX458" s="505"/>
      <c r="TUY458" s="505"/>
      <c r="TUZ458" s="505"/>
      <c r="TVA458" s="511"/>
      <c r="TVB458" s="512"/>
      <c r="TVC458" s="512"/>
      <c r="TVD458" s="505"/>
      <c r="TVE458" s="505"/>
      <c r="TVF458" s="505"/>
      <c r="TVG458" s="511"/>
      <c r="TVH458" s="512"/>
      <c r="TVI458" s="512"/>
      <c r="TVJ458" s="505"/>
      <c r="TVK458" s="505"/>
      <c r="TVL458" s="505"/>
      <c r="TVM458" s="511"/>
      <c r="TVN458" s="512"/>
      <c r="TVO458" s="512"/>
      <c r="TVP458" s="505"/>
      <c r="TVQ458" s="505"/>
      <c r="TVR458" s="505"/>
      <c r="TVS458" s="511"/>
      <c r="TVT458" s="512"/>
      <c r="TVU458" s="512"/>
      <c r="TVV458" s="505"/>
      <c r="TVW458" s="505"/>
      <c r="TVX458" s="505"/>
      <c r="TVY458" s="511"/>
      <c r="TVZ458" s="512"/>
      <c r="TWA458" s="512"/>
      <c r="TWB458" s="505"/>
      <c r="TWC458" s="505"/>
      <c r="TWD458" s="505"/>
      <c r="TWE458" s="511"/>
      <c r="TWF458" s="512"/>
      <c r="TWG458" s="512"/>
      <c r="TWH458" s="505"/>
      <c r="TWI458" s="505"/>
      <c r="TWJ458" s="505"/>
      <c r="TWK458" s="511"/>
      <c r="TWL458" s="512"/>
      <c r="TWM458" s="512"/>
      <c r="TWN458" s="505"/>
      <c r="TWO458" s="505"/>
      <c r="TWP458" s="505"/>
      <c r="TWQ458" s="511"/>
      <c r="TWR458" s="512"/>
      <c r="TWS458" s="512"/>
      <c r="TWT458" s="505"/>
      <c r="TWU458" s="505"/>
      <c r="TWV458" s="505"/>
      <c r="TWW458" s="511"/>
      <c r="TWX458" s="512"/>
      <c r="TWY458" s="512"/>
      <c r="TWZ458" s="505"/>
      <c r="TXA458" s="505"/>
      <c r="TXB458" s="505"/>
      <c r="TXC458" s="511"/>
      <c r="TXD458" s="512"/>
      <c r="TXE458" s="512"/>
      <c r="TXF458" s="505"/>
      <c r="TXG458" s="505"/>
      <c r="TXH458" s="505"/>
      <c r="TXI458" s="511"/>
      <c r="TXJ458" s="512"/>
      <c r="TXK458" s="512"/>
      <c r="TXL458" s="505"/>
      <c r="TXM458" s="505"/>
      <c r="TXN458" s="505"/>
      <c r="TXO458" s="511"/>
      <c r="TXP458" s="512"/>
      <c r="TXQ458" s="512"/>
      <c r="TXR458" s="505"/>
      <c r="TXS458" s="505"/>
      <c r="TXT458" s="505"/>
      <c r="TXU458" s="511"/>
      <c r="TXV458" s="512"/>
      <c r="TXW458" s="512"/>
      <c r="TXX458" s="505"/>
      <c r="TXY458" s="505"/>
      <c r="TXZ458" s="505"/>
      <c r="TYA458" s="511"/>
      <c r="TYB458" s="512"/>
      <c r="TYC458" s="512"/>
      <c r="TYD458" s="505"/>
      <c r="TYE458" s="505"/>
      <c r="TYF458" s="505"/>
      <c r="TYG458" s="511"/>
      <c r="TYH458" s="512"/>
      <c r="TYI458" s="512"/>
      <c r="TYJ458" s="505"/>
      <c r="TYK458" s="505"/>
      <c r="TYL458" s="505"/>
      <c r="TYM458" s="511"/>
      <c r="TYN458" s="512"/>
      <c r="TYO458" s="512"/>
      <c r="TYP458" s="505"/>
      <c r="TYQ458" s="505"/>
      <c r="TYR458" s="505"/>
      <c r="TYS458" s="511"/>
      <c r="TYT458" s="512"/>
      <c r="TYU458" s="512"/>
      <c r="TYV458" s="505"/>
      <c r="TYW458" s="505"/>
      <c r="TYX458" s="505"/>
      <c r="TYY458" s="511"/>
      <c r="TYZ458" s="512"/>
      <c r="TZA458" s="512"/>
      <c r="TZB458" s="505"/>
      <c r="TZC458" s="505"/>
      <c r="TZD458" s="505"/>
      <c r="TZE458" s="511"/>
      <c r="TZF458" s="512"/>
      <c r="TZG458" s="512"/>
      <c r="TZH458" s="505"/>
      <c r="TZI458" s="505"/>
      <c r="TZJ458" s="505"/>
      <c r="TZK458" s="511"/>
      <c r="TZL458" s="512"/>
      <c r="TZM458" s="512"/>
      <c r="TZN458" s="505"/>
      <c r="TZO458" s="505"/>
      <c r="TZP458" s="505"/>
      <c r="TZQ458" s="511"/>
      <c r="TZR458" s="512"/>
      <c r="TZS458" s="512"/>
      <c r="TZT458" s="505"/>
      <c r="TZU458" s="505"/>
      <c r="TZV458" s="505"/>
      <c r="TZW458" s="511"/>
      <c r="TZX458" s="512"/>
      <c r="TZY458" s="512"/>
      <c r="TZZ458" s="505"/>
      <c r="UAA458" s="505"/>
      <c r="UAB458" s="505"/>
      <c r="UAC458" s="511"/>
      <c r="UAD458" s="512"/>
      <c r="UAE458" s="512"/>
      <c r="UAF458" s="505"/>
      <c r="UAG458" s="505"/>
      <c r="UAH458" s="505"/>
      <c r="UAI458" s="511"/>
      <c r="UAJ458" s="512"/>
      <c r="UAK458" s="512"/>
      <c r="UAL458" s="505"/>
      <c r="UAM458" s="505"/>
      <c r="UAN458" s="505"/>
      <c r="UAO458" s="511"/>
      <c r="UAP458" s="512"/>
      <c r="UAQ458" s="512"/>
      <c r="UAR458" s="505"/>
      <c r="UAS458" s="505"/>
      <c r="UAT458" s="505"/>
      <c r="UAU458" s="511"/>
      <c r="UAV458" s="512"/>
      <c r="UAW458" s="512"/>
      <c r="UAX458" s="505"/>
      <c r="UAY458" s="505"/>
      <c r="UAZ458" s="505"/>
      <c r="UBA458" s="511"/>
      <c r="UBB458" s="512"/>
      <c r="UBC458" s="512"/>
      <c r="UBD458" s="505"/>
      <c r="UBE458" s="505"/>
      <c r="UBF458" s="505"/>
      <c r="UBG458" s="511"/>
      <c r="UBH458" s="512"/>
      <c r="UBI458" s="512"/>
      <c r="UBJ458" s="505"/>
      <c r="UBK458" s="505"/>
      <c r="UBL458" s="505"/>
      <c r="UBM458" s="511"/>
      <c r="UBN458" s="512"/>
      <c r="UBO458" s="512"/>
      <c r="UBP458" s="505"/>
      <c r="UBQ458" s="505"/>
      <c r="UBR458" s="505"/>
      <c r="UBS458" s="511"/>
      <c r="UBT458" s="512"/>
      <c r="UBU458" s="512"/>
      <c r="UBV458" s="505"/>
      <c r="UBW458" s="505"/>
      <c r="UBX458" s="505"/>
      <c r="UBY458" s="511"/>
      <c r="UBZ458" s="512"/>
      <c r="UCA458" s="512"/>
      <c r="UCB458" s="505"/>
      <c r="UCC458" s="505"/>
      <c r="UCD458" s="505"/>
      <c r="UCE458" s="511"/>
      <c r="UCF458" s="512"/>
      <c r="UCG458" s="512"/>
      <c r="UCH458" s="505"/>
      <c r="UCI458" s="505"/>
      <c r="UCJ458" s="505"/>
      <c r="UCK458" s="511"/>
      <c r="UCL458" s="512"/>
      <c r="UCM458" s="512"/>
      <c r="UCN458" s="505"/>
      <c r="UCO458" s="505"/>
      <c r="UCP458" s="505"/>
      <c r="UCQ458" s="511"/>
      <c r="UCR458" s="512"/>
      <c r="UCS458" s="512"/>
      <c r="UCT458" s="505"/>
      <c r="UCU458" s="505"/>
      <c r="UCV458" s="505"/>
      <c r="UCW458" s="511"/>
      <c r="UCX458" s="512"/>
      <c r="UCY458" s="512"/>
      <c r="UCZ458" s="505"/>
      <c r="UDA458" s="505"/>
      <c r="UDB458" s="505"/>
      <c r="UDC458" s="511"/>
      <c r="UDD458" s="512"/>
      <c r="UDE458" s="512"/>
      <c r="UDF458" s="505"/>
      <c r="UDG458" s="505"/>
      <c r="UDH458" s="505"/>
      <c r="UDI458" s="511"/>
      <c r="UDJ458" s="512"/>
      <c r="UDK458" s="512"/>
      <c r="UDL458" s="505"/>
      <c r="UDM458" s="505"/>
      <c r="UDN458" s="505"/>
      <c r="UDO458" s="511"/>
      <c r="UDP458" s="512"/>
      <c r="UDQ458" s="512"/>
      <c r="UDR458" s="505"/>
      <c r="UDS458" s="505"/>
      <c r="UDT458" s="505"/>
      <c r="UDU458" s="511"/>
      <c r="UDV458" s="512"/>
      <c r="UDW458" s="512"/>
      <c r="UDX458" s="505"/>
      <c r="UDY458" s="505"/>
      <c r="UDZ458" s="505"/>
      <c r="UEA458" s="511"/>
      <c r="UEB458" s="512"/>
      <c r="UEC458" s="512"/>
      <c r="UED458" s="505"/>
      <c r="UEE458" s="505"/>
      <c r="UEF458" s="505"/>
      <c r="UEG458" s="511"/>
      <c r="UEH458" s="512"/>
      <c r="UEI458" s="512"/>
      <c r="UEJ458" s="505"/>
      <c r="UEK458" s="505"/>
      <c r="UEL458" s="505"/>
      <c r="UEM458" s="511"/>
      <c r="UEN458" s="512"/>
      <c r="UEO458" s="512"/>
      <c r="UEP458" s="505"/>
      <c r="UEQ458" s="505"/>
      <c r="UER458" s="505"/>
      <c r="UES458" s="511"/>
      <c r="UET458" s="512"/>
      <c r="UEU458" s="512"/>
      <c r="UEV458" s="505"/>
      <c r="UEW458" s="505"/>
      <c r="UEX458" s="505"/>
      <c r="UEY458" s="511"/>
      <c r="UEZ458" s="512"/>
      <c r="UFA458" s="512"/>
      <c r="UFB458" s="505"/>
      <c r="UFC458" s="505"/>
      <c r="UFD458" s="505"/>
      <c r="UFE458" s="511"/>
      <c r="UFF458" s="512"/>
      <c r="UFG458" s="512"/>
      <c r="UFH458" s="505"/>
      <c r="UFI458" s="505"/>
      <c r="UFJ458" s="505"/>
      <c r="UFK458" s="511"/>
      <c r="UFL458" s="512"/>
      <c r="UFM458" s="512"/>
      <c r="UFN458" s="505"/>
      <c r="UFO458" s="505"/>
      <c r="UFP458" s="505"/>
      <c r="UFQ458" s="511"/>
      <c r="UFR458" s="512"/>
      <c r="UFS458" s="512"/>
      <c r="UFT458" s="505"/>
      <c r="UFU458" s="505"/>
      <c r="UFV458" s="505"/>
      <c r="UFW458" s="511"/>
      <c r="UFX458" s="512"/>
      <c r="UFY458" s="512"/>
      <c r="UFZ458" s="505"/>
      <c r="UGA458" s="505"/>
      <c r="UGB458" s="505"/>
      <c r="UGC458" s="511"/>
      <c r="UGD458" s="512"/>
      <c r="UGE458" s="512"/>
      <c r="UGF458" s="505"/>
      <c r="UGG458" s="505"/>
      <c r="UGH458" s="505"/>
      <c r="UGI458" s="511"/>
      <c r="UGJ458" s="512"/>
      <c r="UGK458" s="512"/>
      <c r="UGL458" s="505"/>
      <c r="UGM458" s="505"/>
      <c r="UGN458" s="505"/>
      <c r="UGO458" s="511"/>
      <c r="UGP458" s="512"/>
      <c r="UGQ458" s="512"/>
      <c r="UGR458" s="505"/>
      <c r="UGS458" s="505"/>
      <c r="UGT458" s="505"/>
      <c r="UGU458" s="511"/>
      <c r="UGV458" s="512"/>
      <c r="UGW458" s="512"/>
      <c r="UGX458" s="505"/>
      <c r="UGY458" s="505"/>
      <c r="UGZ458" s="505"/>
      <c r="UHA458" s="511"/>
      <c r="UHB458" s="512"/>
      <c r="UHC458" s="512"/>
      <c r="UHD458" s="505"/>
      <c r="UHE458" s="505"/>
      <c r="UHF458" s="505"/>
      <c r="UHG458" s="511"/>
      <c r="UHH458" s="512"/>
      <c r="UHI458" s="512"/>
      <c r="UHJ458" s="505"/>
      <c r="UHK458" s="505"/>
      <c r="UHL458" s="505"/>
      <c r="UHM458" s="511"/>
      <c r="UHN458" s="512"/>
      <c r="UHO458" s="512"/>
      <c r="UHP458" s="505"/>
      <c r="UHQ458" s="505"/>
      <c r="UHR458" s="505"/>
      <c r="UHS458" s="511"/>
      <c r="UHT458" s="512"/>
      <c r="UHU458" s="512"/>
      <c r="UHV458" s="505"/>
      <c r="UHW458" s="505"/>
      <c r="UHX458" s="505"/>
      <c r="UHY458" s="511"/>
      <c r="UHZ458" s="512"/>
      <c r="UIA458" s="512"/>
      <c r="UIB458" s="505"/>
      <c r="UIC458" s="505"/>
      <c r="UID458" s="505"/>
      <c r="UIE458" s="511"/>
      <c r="UIF458" s="512"/>
      <c r="UIG458" s="512"/>
      <c r="UIH458" s="505"/>
      <c r="UII458" s="505"/>
      <c r="UIJ458" s="505"/>
      <c r="UIK458" s="511"/>
      <c r="UIL458" s="512"/>
      <c r="UIM458" s="512"/>
      <c r="UIN458" s="505"/>
      <c r="UIO458" s="505"/>
      <c r="UIP458" s="505"/>
      <c r="UIQ458" s="511"/>
      <c r="UIR458" s="512"/>
      <c r="UIS458" s="512"/>
      <c r="UIT458" s="505"/>
      <c r="UIU458" s="505"/>
      <c r="UIV458" s="505"/>
      <c r="UIW458" s="511"/>
      <c r="UIX458" s="512"/>
      <c r="UIY458" s="512"/>
      <c r="UIZ458" s="505"/>
      <c r="UJA458" s="505"/>
      <c r="UJB458" s="505"/>
      <c r="UJC458" s="511"/>
      <c r="UJD458" s="512"/>
      <c r="UJE458" s="512"/>
      <c r="UJF458" s="505"/>
      <c r="UJG458" s="505"/>
      <c r="UJH458" s="505"/>
      <c r="UJI458" s="511"/>
      <c r="UJJ458" s="512"/>
      <c r="UJK458" s="512"/>
      <c r="UJL458" s="505"/>
      <c r="UJM458" s="505"/>
      <c r="UJN458" s="505"/>
      <c r="UJO458" s="511"/>
      <c r="UJP458" s="512"/>
      <c r="UJQ458" s="512"/>
      <c r="UJR458" s="505"/>
      <c r="UJS458" s="505"/>
      <c r="UJT458" s="505"/>
      <c r="UJU458" s="511"/>
      <c r="UJV458" s="512"/>
      <c r="UJW458" s="512"/>
      <c r="UJX458" s="505"/>
      <c r="UJY458" s="505"/>
      <c r="UJZ458" s="505"/>
      <c r="UKA458" s="511"/>
      <c r="UKB458" s="512"/>
      <c r="UKC458" s="512"/>
      <c r="UKD458" s="505"/>
      <c r="UKE458" s="505"/>
      <c r="UKF458" s="505"/>
      <c r="UKG458" s="511"/>
      <c r="UKH458" s="512"/>
      <c r="UKI458" s="512"/>
      <c r="UKJ458" s="505"/>
      <c r="UKK458" s="505"/>
      <c r="UKL458" s="505"/>
      <c r="UKM458" s="511"/>
      <c r="UKN458" s="512"/>
      <c r="UKO458" s="512"/>
      <c r="UKP458" s="505"/>
      <c r="UKQ458" s="505"/>
      <c r="UKR458" s="505"/>
      <c r="UKS458" s="511"/>
      <c r="UKT458" s="512"/>
      <c r="UKU458" s="512"/>
      <c r="UKV458" s="505"/>
      <c r="UKW458" s="505"/>
      <c r="UKX458" s="505"/>
      <c r="UKY458" s="511"/>
      <c r="UKZ458" s="512"/>
      <c r="ULA458" s="512"/>
      <c r="ULB458" s="505"/>
      <c r="ULC458" s="505"/>
      <c r="ULD458" s="505"/>
      <c r="ULE458" s="511"/>
      <c r="ULF458" s="512"/>
      <c r="ULG458" s="512"/>
      <c r="ULH458" s="505"/>
      <c r="ULI458" s="505"/>
      <c r="ULJ458" s="505"/>
      <c r="ULK458" s="511"/>
      <c r="ULL458" s="512"/>
      <c r="ULM458" s="512"/>
      <c r="ULN458" s="505"/>
      <c r="ULO458" s="505"/>
      <c r="ULP458" s="505"/>
      <c r="ULQ458" s="511"/>
      <c r="ULR458" s="512"/>
      <c r="ULS458" s="512"/>
      <c r="ULT458" s="505"/>
      <c r="ULU458" s="505"/>
      <c r="ULV458" s="505"/>
      <c r="ULW458" s="511"/>
      <c r="ULX458" s="512"/>
      <c r="ULY458" s="512"/>
      <c r="ULZ458" s="505"/>
      <c r="UMA458" s="505"/>
      <c r="UMB458" s="505"/>
      <c r="UMC458" s="511"/>
      <c r="UMD458" s="512"/>
      <c r="UME458" s="512"/>
      <c r="UMF458" s="505"/>
      <c r="UMG458" s="505"/>
      <c r="UMH458" s="505"/>
      <c r="UMI458" s="511"/>
      <c r="UMJ458" s="512"/>
      <c r="UMK458" s="512"/>
      <c r="UML458" s="505"/>
      <c r="UMM458" s="505"/>
      <c r="UMN458" s="505"/>
      <c r="UMO458" s="511"/>
      <c r="UMP458" s="512"/>
      <c r="UMQ458" s="512"/>
      <c r="UMR458" s="505"/>
      <c r="UMS458" s="505"/>
      <c r="UMT458" s="505"/>
      <c r="UMU458" s="511"/>
      <c r="UMV458" s="512"/>
      <c r="UMW458" s="512"/>
      <c r="UMX458" s="505"/>
      <c r="UMY458" s="505"/>
      <c r="UMZ458" s="505"/>
      <c r="UNA458" s="511"/>
      <c r="UNB458" s="512"/>
      <c r="UNC458" s="512"/>
      <c r="UND458" s="505"/>
      <c r="UNE458" s="505"/>
      <c r="UNF458" s="505"/>
      <c r="UNG458" s="511"/>
      <c r="UNH458" s="512"/>
      <c r="UNI458" s="512"/>
      <c r="UNJ458" s="505"/>
      <c r="UNK458" s="505"/>
      <c r="UNL458" s="505"/>
      <c r="UNM458" s="511"/>
      <c r="UNN458" s="512"/>
      <c r="UNO458" s="512"/>
      <c r="UNP458" s="505"/>
      <c r="UNQ458" s="505"/>
      <c r="UNR458" s="505"/>
      <c r="UNS458" s="511"/>
      <c r="UNT458" s="512"/>
      <c r="UNU458" s="512"/>
      <c r="UNV458" s="505"/>
      <c r="UNW458" s="505"/>
      <c r="UNX458" s="505"/>
      <c r="UNY458" s="511"/>
      <c r="UNZ458" s="512"/>
      <c r="UOA458" s="512"/>
      <c r="UOB458" s="505"/>
      <c r="UOC458" s="505"/>
      <c r="UOD458" s="505"/>
      <c r="UOE458" s="511"/>
      <c r="UOF458" s="512"/>
      <c r="UOG458" s="512"/>
      <c r="UOH458" s="505"/>
      <c r="UOI458" s="505"/>
      <c r="UOJ458" s="505"/>
      <c r="UOK458" s="511"/>
      <c r="UOL458" s="512"/>
      <c r="UOM458" s="512"/>
      <c r="UON458" s="505"/>
      <c r="UOO458" s="505"/>
      <c r="UOP458" s="505"/>
      <c r="UOQ458" s="511"/>
      <c r="UOR458" s="512"/>
      <c r="UOS458" s="512"/>
      <c r="UOT458" s="505"/>
      <c r="UOU458" s="505"/>
      <c r="UOV458" s="505"/>
      <c r="UOW458" s="511"/>
      <c r="UOX458" s="512"/>
      <c r="UOY458" s="512"/>
      <c r="UOZ458" s="505"/>
      <c r="UPA458" s="505"/>
      <c r="UPB458" s="505"/>
      <c r="UPC458" s="511"/>
      <c r="UPD458" s="512"/>
      <c r="UPE458" s="512"/>
      <c r="UPF458" s="505"/>
      <c r="UPG458" s="505"/>
      <c r="UPH458" s="505"/>
      <c r="UPI458" s="511"/>
      <c r="UPJ458" s="512"/>
      <c r="UPK458" s="512"/>
      <c r="UPL458" s="505"/>
      <c r="UPM458" s="505"/>
      <c r="UPN458" s="505"/>
      <c r="UPO458" s="511"/>
      <c r="UPP458" s="512"/>
      <c r="UPQ458" s="512"/>
      <c r="UPR458" s="505"/>
      <c r="UPS458" s="505"/>
      <c r="UPT458" s="505"/>
      <c r="UPU458" s="511"/>
      <c r="UPV458" s="512"/>
      <c r="UPW458" s="512"/>
      <c r="UPX458" s="505"/>
      <c r="UPY458" s="505"/>
      <c r="UPZ458" s="505"/>
      <c r="UQA458" s="511"/>
      <c r="UQB458" s="512"/>
      <c r="UQC458" s="512"/>
      <c r="UQD458" s="505"/>
      <c r="UQE458" s="505"/>
      <c r="UQF458" s="505"/>
      <c r="UQG458" s="511"/>
      <c r="UQH458" s="512"/>
      <c r="UQI458" s="512"/>
      <c r="UQJ458" s="505"/>
      <c r="UQK458" s="505"/>
      <c r="UQL458" s="505"/>
      <c r="UQM458" s="511"/>
      <c r="UQN458" s="512"/>
      <c r="UQO458" s="512"/>
      <c r="UQP458" s="505"/>
      <c r="UQQ458" s="505"/>
      <c r="UQR458" s="505"/>
      <c r="UQS458" s="511"/>
      <c r="UQT458" s="512"/>
      <c r="UQU458" s="512"/>
      <c r="UQV458" s="505"/>
      <c r="UQW458" s="505"/>
      <c r="UQX458" s="505"/>
      <c r="UQY458" s="511"/>
      <c r="UQZ458" s="512"/>
      <c r="URA458" s="512"/>
      <c r="URB458" s="505"/>
      <c r="URC458" s="505"/>
      <c r="URD458" s="505"/>
      <c r="URE458" s="511"/>
      <c r="URF458" s="512"/>
      <c r="URG458" s="512"/>
      <c r="URH458" s="505"/>
      <c r="URI458" s="505"/>
      <c r="URJ458" s="505"/>
      <c r="URK458" s="511"/>
      <c r="URL458" s="512"/>
      <c r="URM458" s="512"/>
      <c r="URN458" s="505"/>
      <c r="URO458" s="505"/>
      <c r="URP458" s="505"/>
      <c r="URQ458" s="511"/>
      <c r="URR458" s="512"/>
      <c r="URS458" s="512"/>
      <c r="URT458" s="505"/>
      <c r="URU458" s="505"/>
      <c r="URV458" s="505"/>
      <c r="URW458" s="511"/>
      <c r="URX458" s="512"/>
      <c r="URY458" s="512"/>
      <c r="URZ458" s="505"/>
      <c r="USA458" s="505"/>
      <c r="USB458" s="505"/>
      <c r="USC458" s="511"/>
      <c r="USD458" s="512"/>
      <c r="USE458" s="512"/>
      <c r="USF458" s="505"/>
      <c r="USG458" s="505"/>
      <c r="USH458" s="505"/>
      <c r="USI458" s="511"/>
      <c r="USJ458" s="512"/>
      <c r="USK458" s="512"/>
      <c r="USL458" s="505"/>
      <c r="USM458" s="505"/>
      <c r="USN458" s="505"/>
      <c r="USO458" s="511"/>
      <c r="USP458" s="512"/>
      <c r="USQ458" s="512"/>
      <c r="USR458" s="505"/>
      <c r="USS458" s="505"/>
      <c r="UST458" s="505"/>
      <c r="USU458" s="511"/>
      <c r="USV458" s="512"/>
      <c r="USW458" s="512"/>
      <c r="USX458" s="505"/>
      <c r="USY458" s="505"/>
      <c r="USZ458" s="505"/>
      <c r="UTA458" s="511"/>
      <c r="UTB458" s="512"/>
      <c r="UTC458" s="512"/>
      <c r="UTD458" s="505"/>
      <c r="UTE458" s="505"/>
      <c r="UTF458" s="505"/>
      <c r="UTG458" s="511"/>
      <c r="UTH458" s="512"/>
      <c r="UTI458" s="512"/>
      <c r="UTJ458" s="505"/>
      <c r="UTK458" s="505"/>
      <c r="UTL458" s="505"/>
      <c r="UTM458" s="511"/>
      <c r="UTN458" s="512"/>
      <c r="UTO458" s="512"/>
      <c r="UTP458" s="505"/>
      <c r="UTQ458" s="505"/>
      <c r="UTR458" s="505"/>
      <c r="UTS458" s="511"/>
      <c r="UTT458" s="512"/>
      <c r="UTU458" s="512"/>
      <c r="UTV458" s="505"/>
      <c r="UTW458" s="505"/>
      <c r="UTX458" s="505"/>
      <c r="UTY458" s="511"/>
      <c r="UTZ458" s="512"/>
      <c r="UUA458" s="512"/>
      <c r="UUB458" s="505"/>
      <c r="UUC458" s="505"/>
      <c r="UUD458" s="505"/>
      <c r="UUE458" s="511"/>
      <c r="UUF458" s="512"/>
      <c r="UUG458" s="512"/>
      <c r="UUH458" s="505"/>
      <c r="UUI458" s="505"/>
      <c r="UUJ458" s="505"/>
      <c r="UUK458" s="511"/>
      <c r="UUL458" s="512"/>
      <c r="UUM458" s="512"/>
      <c r="UUN458" s="505"/>
      <c r="UUO458" s="505"/>
      <c r="UUP458" s="505"/>
      <c r="UUQ458" s="511"/>
      <c r="UUR458" s="512"/>
      <c r="UUS458" s="512"/>
      <c r="UUT458" s="505"/>
      <c r="UUU458" s="505"/>
      <c r="UUV458" s="505"/>
      <c r="UUW458" s="511"/>
      <c r="UUX458" s="512"/>
      <c r="UUY458" s="512"/>
      <c r="UUZ458" s="505"/>
      <c r="UVA458" s="505"/>
      <c r="UVB458" s="505"/>
      <c r="UVC458" s="511"/>
      <c r="UVD458" s="512"/>
      <c r="UVE458" s="512"/>
      <c r="UVF458" s="505"/>
      <c r="UVG458" s="505"/>
      <c r="UVH458" s="505"/>
      <c r="UVI458" s="511"/>
      <c r="UVJ458" s="512"/>
      <c r="UVK458" s="512"/>
      <c r="UVL458" s="505"/>
      <c r="UVM458" s="505"/>
      <c r="UVN458" s="505"/>
      <c r="UVO458" s="511"/>
      <c r="UVP458" s="512"/>
      <c r="UVQ458" s="512"/>
      <c r="UVR458" s="505"/>
      <c r="UVS458" s="505"/>
      <c r="UVT458" s="505"/>
      <c r="UVU458" s="511"/>
      <c r="UVV458" s="512"/>
      <c r="UVW458" s="512"/>
      <c r="UVX458" s="505"/>
      <c r="UVY458" s="505"/>
      <c r="UVZ458" s="505"/>
      <c r="UWA458" s="511"/>
      <c r="UWB458" s="512"/>
      <c r="UWC458" s="512"/>
      <c r="UWD458" s="505"/>
      <c r="UWE458" s="505"/>
      <c r="UWF458" s="505"/>
      <c r="UWG458" s="511"/>
      <c r="UWH458" s="512"/>
      <c r="UWI458" s="512"/>
      <c r="UWJ458" s="505"/>
      <c r="UWK458" s="505"/>
      <c r="UWL458" s="505"/>
      <c r="UWM458" s="511"/>
      <c r="UWN458" s="512"/>
      <c r="UWO458" s="512"/>
      <c r="UWP458" s="505"/>
      <c r="UWQ458" s="505"/>
      <c r="UWR458" s="505"/>
      <c r="UWS458" s="511"/>
      <c r="UWT458" s="512"/>
      <c r="UWU458" s="512"/>
      <c r="UWV458" s="505"/>
      <c r="UWW458" s="505"/>
      <c r="UWX458" s="505"/>
      <c r="UWY458" s="511"/>
      <c r="UWZ458" s="512"/>
      <c r="UXA458" s="512"/>
      <c r="UXB458" s="505"/>
      <c r="UXC458" s="505"/>
      <c r="UXD458" s="505"/>
      <c r="UXE458" s="511"/>
      <c r="UXF458" s="512"/>
      <c r="UXG458" s="512"/>
      <c r="UXH458" s="505"/>
      <c r="UXI458" s="505"/>
      <c r="UXJ458" s="505"/>
      <c r="UXK458" s="511"/>
      <c r="UXL458" s="512"/>
      <c r="UXM458" s="512"/>
      <c r="UXN458" s="505"/>
      <c r="UXO458" s="505"/>
      <c r="UXP458" s="505"/>
      <c r="UXQ458" s="511"/>
      <c r="UXR458" s="512"/>
      <c r="UXS458" s="512"/>
      <c r="UXT458" s="505"/>
      <c r="UXU458" s="505"/>
      <c r="UXV458" s="505"/>
      <c r="UXW458" s="511"/>
      <c r="UXX458" s="512"/>
      <c r="UXY458" s="512"/>
      <c r="UXZ458" s="505"/>
      <c r="UYA458" s="505"/>
      <c r="UYB458" s="505"/>
      <c r="UYC458" s="511"/>
      <c r="UYD458" s="512"/>
      <c r="UYE458" s="512"/>
      <c r="UYF458" s="505"/>
      <c r="UYG458" s="505"/>
      <c r="UYH458" s="505"/>
      <c r="UYI458" s="511"/>
      <c r="UYJ458" s="512"/>
      <c r="UYK458" s="512"/>
      <c r="UYL458" s="505"/>
      <c r="UYM458" s="505"/>
      <c r="UYN458" s="505"/>
      <c r="UYO458" s="511"/>
      <c r="UYP458" s="512"/>
      <c r="UYQ458" s="512"/>
      <c r="UYR458" s="505"/>
      <c r="UYS458" s="505"/>
      <c r="UYT458" s="505"/>
      <c r="UYU458" s="511"/>
      <c r="UYV458" s="512"/>
      <c r="UYW458" s="512"/>
      <c r="UYX458" s="505"/>
      <c r="UYY458" s="505"/>
      <c r="UYZ458" s="505"/>
      <c r="UZA458" s="511"/>
      <c r="UZB458" s="512"/>
      <c r="UZC458" s="512"/>
      <c r="UZD458" s="505"/>
      <c r="UZE458" s="505"/>
      <c r="UZF458" s="505"/>
      <c r="UZG458" s="511"/>
      <c r="UZH458" s="512"/>
      <c r="UZI458" s="512"/>
      <c r="UZJ458" s="505"/>
      <c r="UZK458" s="505"/>
      <c r="UZL458" s="505"/>
      <c r="UZM458" s="511"/>
      <c r="UZN458" s="512"/>
      <c r="UZO458" s="512"/>
      <c r="UZP458" s="505"/>
      <c r="UZQ458" s="505"/>
      <c r="UZR458" s="505"/>
      <c r="UZS458" s="511"/>
      <c r="UZT458" s="512"/>
      <c r="UZU458" s="512"/>
      <c r="UZV458" s="505"/>
      <c r="UZW458" s="505"/>
      <c r="UZX458" s="505"/>
      <c r="UZY458" s="511"/>
      <c r="UZZ458" s="512"/>
      <c r="VAA458" s="512"/>
      <c r="VAB458" s="505"/>
      <c r="VAC458" s="505"/>
      <c r="VAD458" s="505"/>
      <c r="VAE458" s="511"/>
      <c r="VAF458" s="512"/>
      <c r="VAG458" s="512"/>
      <c r="VAH458" s="505"/>
      <c r="VAI458" s="505"/>
      <c r="VAJ458" s="505"/>
      <c r="VAK458" s="511"/>
      <c r="VAL458" s="512"/>
      <c r="VAM458" s="512"/>
      <c r="VAN458" s="505"/>
      <c r="VAO458" s="505"/>
      <c r="VAP458" s="505"/>
      <c r="VAQ458" s="511"/>
      <c r="VAR458" s="512"/>
      <c r="VAS458" s="512"/>
      <c r="VAT458" s="505"/>
      <c r="VAU458" s="505"/>
      <c r="VAV458" s="505"/>
      <c r="VAW458" s="511"/>
      <c r="VAX458" s="512"/>
      <c r="VAY458" s="512"/>
      <c r="VAZ458" s="505"/>
      <c r="VBA458" s="505"/>
      <c r="VBB458" s="505"/>
      <c r="VBC458" s="511"/>
      <c r="VBD458" s="512"/>
      <c r="VBE458" s="512"/>
      <c r="VBF458" s="505"/>
      <c r="VBG458" s="505"/>
      <c r="VBH458" s="505"/>
      <c r="VBI458" s="511"/>
      <c r="VBJ458" s="512"/>
      <c r="VBK458" s="512"/>
      <c r="VBL458" s="505"/>
      <c r="VBM458" s="505"/>
      <c r="VBN458" s="505"/>
      <c r="VBO458" s="511"/>
      <c r="VBP458" s="512"/>
      <c r="VBQ458" s="512"/>
      <c r="VBR458" s="505"/>
      <c r="VBS458" s="505"/>
      <c r="VBT458" s="505"/>
      <c r="VBU458" s="511"/>
      <c r="VBV458" s="512"/>
      <c r="VBW458" s="512"/>
      <c r="VBX458" s="505"/>
      <c r="VBY458" s="505"/>
      <c r="VBZ458" s="505"/>
      <c r="VCA458" s="511"/>
      <c r="VCB458" s="512"/>
      <c r="VCC458" s="512"/>
      <c r="VCD458" s="505"/>
      <c r="VCE458" s="505"/>
      <c r="VCF458" s="505"/>
      <c r="VCG458" s="511"/>
      <c r="VCH458" s="512"/>
      <c r="VCI458" s="512"/>
      <c r="VCJ458" s="505"/>
      <c r="VCK458" s="505"/>
      <c r="VCL458" s="505"/>
      <c r="VCM458" s="511"/>
      <c r="VCN458" s="512"/>
      <c r="VCO458" s="512"/>
      <c r="VCP458" s="505"/>
      <c r="VCQ458" s="505"/>
      <c r="VCR458" s="505"/>
      <c r="VCS458" s="511"/>
      <c r="VCT458" s="512"/>
      <c r="VCU458" s="512"/>
      <c r="VCV458" s="505"/>
      <c r="VCW458" s="505"/>
      <c r="VCX458" s="505"/>
      <c r="VCY458" s="511"/>
      <c r="VCZ458" s="512"/>
      <c r="VDA458" s="512"/>
      <c r="VDB458" s="505"/>
      <c r="VDC458" s="505"/>
      <c r="VDD458" s="505"/>
      <c r="VDE458" s="511"/>
      <c r="VDF458" s="512"/>
      <c r="VDG458" s="512"/>
      <c r="VDH458" s="505"/>
      <c r="VDI458" s="505"/>
      <c r="VDJ458" s="505"/>
      <c r="VDK458" s="511"/>
      <c r="VDL458" s="512"/>
      <c r="VDM458" s="512"/>
      <c r="VDN458" s="505"/>
      <c r="VDO458" s="505"/>
      <c r="VDP458" s="505"/>
      <c r="VDQ458" s="511"/>
      <c r="VDR458" s="512"/>
      <c r="VDS458" s="512"/>
      <c r="VDT458" s="505"/>
      <c r="VDU458" s="505"/>
      <c r="VDV458" s="505"/>
      <c r="VDW458" s="511"/>
      <c r="VDX458" s="512"/>
      <c r="VDY458" s="512"/>
      <c r="VDZ458" s="505"/>
      <c r="VEA458" s="505"/>
      <c r="VEB458" s="505"/>
      <c r="VEC458" s="511"/>
      <c r="VED458" s="512"/>
      <c r="VEE458" s="512"/>
      <c r="VEF458" s="505"/>
      <c r="VEG458" s="505"/>
      <c r="VEH458" s="505"/>
      <c r="VEI458" s="511"/>
      <c r="VEJ458" s="512"/>
      <c r="VEK458" s="512"/>
      <c r="VEL458" s="505"/>
      <c r="VEM458" s="505"/>
      <c r="VEN458" s="505"/>
      <c r="VEO458" s="511"/>
      <c r="VEP458" s="512"/>
      <c r="VEQ458" s="512"/>
      <c r="VER458" s="505"/>
      <c r="VES458" s="505"/>
      <c r="VET458" s="505"/>
      <c r="VEU458" s="511"/>
      <c r="VEV458" s="512"/>
      <c r="VEW458" s="512"/>
      <c r="VEX458" s="505"/>
      <c r="VEY458" s="505"/>
      <c r="VEZ458" s="505"/>
      <c r="VFA458" s="511"/>
      <c r="VFB458" s="512"/>
      <c r="VFC458" s="512"/>
      <c r="VFD458" s="505"/>
      <c r="VFE458" s="505"/>
      <c r="VFF458" s="505"/>
      <c r="VFG458" s="511"/>
      <c r="VFH458" s="512"/>
      <c r="VFI458" s="512"/>
      <c r="VFJ458" s="505"/>
      <c r="VFK458" s="505"/>
      <c r="VFL458" s="505"/>
      <c r="VFM458" s="511"/>
      <c r="VFN458" s="512"/>
      <c r="VFO458" s="512"/>
      <c r="VFP458" s="505"/>
      <c r="VFQ458" s="505"/>
      <c r="VFR458" s="505"/>
      <c r="VFS458" s="511"/>
      <c r="VFT458" s="512"/>
      <c r="VFU458" s="512"/>
      <c r="VFV458" s="505"/>
      <c r="VFW458" s="505"/>
      <c r="VFX458" s="505"/>
      <c r="VFY458" s="511"/>
      <c r="VFZ458" s="512"/>
      <c r="VGA458" s="512"/>
      <c r="VGB458" s="505"/>
      <c r="VGC458" s="505"/>
      <c r="VGD458" s="505"/>
      <c r="VGE458" s="511"/>
      <c r="VGF458" s="512"/>
      <c r="VGG458" s="512"/>
      <c r="VGH458" s="505"/>
      <c r="VGI458" s="505"/>
      <c r="VGJ458" s="505"/>
      <c r="VGK458" s="511"/>
      <c r="VGL458" s="512"/>
      <c r="VGM458" s="512"/>
      <c r="VGN458" s="505"/>
      <c r="VGO458" s="505"/>
      <c r="VGP458" s="505"/>
      <c r="VGQ458" s="511"/>
      <c r="VGR458" s="512"/>
      <c r="VGS458" s="512"/>
      <c r="VGT458" s="505"/>
      <c r="VGU458" s="505"/>
      <c r="VGV458" s="505"/>
      <c r="VGW458" s="511"/>
      <c r="VGX458" s="512"/>
      <c r="VGY458" s="512"/>
      <c r="VGZ458" s="505"/>
      <c r="VHA458" s="505"/>
      <c r="VHB458" s="505"/>
      <c r="VHC458" s="511"/>
      <c r="VHD458" s="512"/>
      <c r="VHE458" s="512"/>
      <c r="VHF458" s="505"/>
      <c r="VHG458" s="505"/>
      <c r="VHH458" s="505"/>
      <c r="VHI458" s="511"/>
      <c r="VHJ458" s="512"/>
      <c r="VHK458" s="512"/>
      <c r="VHL458" s="505"/>
      <c r="VHM458" s="505"/>
      <c r="VHN458" s="505"/>
      <c r="VHO458" s="511"/>
      <c r="VHP458" s="512"/>
      <c r="VHQ458" s="512"/>
      <c r="VHR458" s="505"/>
      <c r="VHS458" s="505"/>
      <c r="VHT458" s="505"/>
      <c r="VHU458" s="511"/>
      <c r="VHV458" s="512"/>
      <c r="VHW458" s="512"/>
      <c r="VHX458" s="505"/>
      <c r="VHY458" s="505"/>
      <c r="VHZ458" s="505"/>
      <c r="VIA458" s="511"/>
      <c r="VIB458" s="512"/>
      <c r="VIC458" s="512"/>
      <c r="VID458" s="505"/>
      <c r="VIE458" s="505"/>
      <c r="VIF458" s="505"/>
      <c r="VIG458" s="511"/>
      <c r="VIH458" s="512"/>
      <c r="VII458" s="512"/>
      <c r="VIJ458" s="505"/>
      <c r="VIK458" s="505"/>
      <c r="VIL458" s="505"/>
      <c r="VIM458" s="511"/>
      <c r="VIN458" s="512"/>
      <c r="VIO458" s="512"/>
      <c r="VIP458" s="505"/>
      <c r="VIQ458" s="505"/>
      <c r="VIR458" s="505"/>
      <c r="VIS458" s="511"/>
      <c r="VIT458" s="512"/>
      <c r="VIU458" s="512"/>
      <c r="VIV458" s="505"/>
      <c r="VIW458" s="505"/>
      <c r="VIX458" s="505"/>
      <c r="VIY458" s="511"/>
      <c r="VIZ458" s="512"/>
      <c r="VJA458" s="512"/>
      <c r="VJB458" s="505"/>
      <c r="VJC458" s="505"/>
      <c r="VJD458" s="505"/>
      <c r="VJE458" s="511"/>
      <c r="VJF458" s="512"/>
      <c r="VJG458" s="512"/>
      <c r="VJH458" s="505"/>
      <c r="VJI458" s="505"/>
      <c r="VJJ458" s="505"/>
      <c r="VJK458" s="511"/>
      <c r="VJL458" s="512"/>
      <c r="VJM458" s="512"/>
      <c r="VJN458" s="505"/>
      <c r="VJO458" s="505"/>
      <c r="VJP458" s="505"/>
      <c r="VJQ458" s="511"/>
      <c r="VJR458" s="512"/>
      <c r="VJS458" s="512"/>
      <c r="VJT458" s="505"/>
      <c r="VJU458" s="505"/>
      <c r="VJV458" s="505"/>
      <c r="VJW458" s="511"/>
      <c r="VJX458" s="512"/>
      <c r="VJY458" s="512"/>
      <c r="VJZ458" s="505"/>
      <c r="VKA458" s="505"/>
      <c r="VKB458" s="505"/>
      <c r="VKC458" s="511"/>
      <c r="VKD458" s="512"/>
      <c r="VKE458" s="512"/>
      <c r="VKF458" s="505"/>
      <c r="VKG458" s="505"/>
      <c r="VKH458" s="505"/>
      <c r="VKI458" s="511"/>
      <c r="VKJ458" s="512"/>
      <c r="VKK458" s="512"/>
      <c r="VKL458" s="505"/>
      <c r="VKM458" s="505"/>
      <c r="VKN458" s="505"/>
      <c r="VKO458" s="511"/>
      <c r="VKP458" s="512"/>
      <c r="VKQ458" s="512"/>
      <c r="VKR458" s="505"/>
      <c r="VKS458" s="505"/>
      <c r="VKT458" s="505"/>
      <c r="VKU458" s="511"/>
      <c r="VKV458" s="512"/>
      <c r="VKW458" s="512"/>
      <c r="VKX458" s="505"/>
      <c r="VKY458" s="505"/>
      <c r="VKZ458" s="505"/>
      <c r="VLA458" s="511"/>
      <c r="VLB458" s="512"/>
      <c r="VLC458" s="512"/>
      <c r="VLD458" s="505"/>
      <c r="VLE458" s="505"/>
      <c r="VLF458" s="505"/>
      <c r="VLG458" s="511"/>
      <c r="VLH458" s="512"/>
      <c r="VLI458" s="512"/>
      <c r="VLJ458" s="505"/>
      <c r="VLK458" s="505"/>
      <c r="VLL458" s="505"/>
      <c r="VLM458" s="511"/>
      <c r="VLN458" s="512"/>
      <c r="VLO458" s="512"/>
      <c r="VLP458" s="505"/>
      <c r="VLQ458" s="505"/>
      <c r="VLR458" s="505"/>
      <c r="VLS458" s="511"/>
      <c r="VLT458" s="512"/>
      <c r="VLU458" s="512"/>
      <c r="VLV458" s="505"/>
      <c r="VLW458" s="505"/>
      <c r="VLX458" s="505"/>
      <c r="VLY458" s="511"/>
      <c r="VLZ458" s="512"/>
      <c r="VMA458" s="512"/>
      <c r="VMB458" s="505"/>
      <c r="VMC458" s="505"/>
      <c r="VMD458" s="505"/>
      <c r="VME458" s="511"/>
      <c r="VMF458" s="512"/>
      <c r="VMG458" s="512"/>
      <c r="VMH458" s="505"/>
      <c r="VMI458" s="505"/>
      <c r="VMJ458" s="505"/>
      <c r="VMK458" s="511"/>
      <c r="VML458" s="512"/>
      <c r="VMM458" s="512"/>
      <c r="VMN458" s="505"/>
      <c r="VMO458" s="505"/>
      <c r="VMP458" s="505"/>
      <c r="VMQ458" s="511"/>
      <c r="VMR458" s="512"/>
      <c r="VMS458" s="512"/>
      <c r="VMT458" s="505"/>
      <c r="VMU458" s="505"/>
      <c r="VMV458" s="505"/>
      <c r="VMW458" s="511"/>
      <c r="VMX458" s="512"/>
      <c r="VMY458" s="512"/>
      <c r="VMZ458" s="505"/>
      <c r="VNA458" s="505"/>
      <c r="VNB458" s="505"/>
      <c r="VNC458" s="511"/>
      <c r="VND458" s="512"/>
      <c r="VNE458" s="512"/>
      <c r="VNF458" s="505"/>
      <c r="VNG458" s="505"/>
      <c r="VNH458" s="505"/>
      <c r="VNI458" s="511"/>
      <c r="VNJ458" s="512"/>
      <c r="VNK458" s="512"/>
      <c r="VNL458" s="505"/>
      <c r="VNM458" s="505"/>
      <c r="VNN458" s="505"/>
      <c r="VNO458" s="511"/>
      <c r="VNP458" s="512"/>
      <c r="VNQ458" s="512"/>
      <c r="VNR458" s="505"/>
      <c r="VNS458" s="505"/>
      <c r="VNT458" s="505"/>
      <c r="VNU458" s="511"/>
      <c r="VNV458" s="512"/>
      <c r="VNW458" s="512"/>
      <c r="VNX458" s="505"/>
      <c r="VNY458" s="505"/>
      <c r="VNZ458" s="505"/>
      <c r="VOA458" s="511"/>
      <c r="VOB458" s="512"/>
      <c r="VOC458" s="512"/>
      <c r="VOD458" s="505"/>
      <c r="VOE458" s="505"/>
      <c r="VOF458" s="505"/>
      <c r="VOG458" s="511"/>
      <c r="VOH458" s="512"/>
      <c r="VOI458" s="512"/>
      <c r="VOJ458" s="505"/>
      <c r="VOK458" s="505"/>
      <c r="VOL458" s="505"/>
      <c r="VOM458" s="511"/>
      <c r="VON458" s="512"/>
      <c r="VOO458" s="512"/>
      <c r="VOP458" s="505"/>
      <c r="VOQ458" s="505"/>
      <c r="VOR458" s="505"/>
      <c r="VOS458" s="511"/>
      <c r="VOT458" s="512"/>
      <c r="VOU458" s="512"/>
      <c r="VOV458" s="505"/>
      <c r="VOW458" s="505"/>
      <c r="VOX458" s="505"/>
      <c r="VOY458" s="511"/>
      <c r="VOZ458" s="512"/>
      <c r="VPA458" s="512"/>
      <c r="VPB458" s="505"/>
      <c r="VPC458" s="505"/>
      <c r="VPD458" s="505"/>
      <c r="VPE458" s="511"/>
      <c r="VPF458" s="512"/>
      <c r="VPG458" s="512"/>
      <c r="VPH458" s="505"/>
      <c r="VPI458" s="505"/>
      <c r="VPJ458" s="505"/>
      <c r="VPK458" s="511"/>
      <c r="VPL458" s="512"/>
      <c r="VPM458" s="512"/>
      <c r="VPN458" s="505"/>
      <c r="VPO458" s="505"/>
      <c r="VPP458" s="505"/>
      <c r="VPQ458" s="511"/>
      <c r="VPR458" s="512"/>
      <c r="VPS458" s="512"/>
      <c r="VPT458" s="505"/>
      <c r="VPU458" s="505"/>
      <c r="VPV458" s="505"/>
      <c r="VPW458" s="511"/>
      <c r="VPX458" s="512"/>
      <c r="VPY458" s="512"/>
      <c r="VPZ458" s="505"/>
      <c r="VQA458" s="505"/>
      <c r="VQB458" s="505"/>
      <c r="VQC458" s="511"/>
      <c r="VQD458" s="512"/>
      <c r="VQE458" s="512"/>
      <c r="VQF458" s="505"/>
      <c r="VQG458" s="505"/>
      <c r="VQH458" s="505"/>
      <c r="VQI458" s="511"/>
      <c r="VQJ458" s="512"/>
      <c r="VQK458" s="512"/>
      <c r="VQL458" s="505"/>
      <c r="VQM458" s="505"/>
      <c r="VQN458" s="505"/>
      <c r="VQO458" s="511"/>
      <c r="VQP458" s="512"/>
      <c r="VQQ458" s="512"/>
      <c r="VQR458" s="505"/>
      <c r="VQS458" s="505"/>
      <c r="VQT458" s="505"/>
      <c r="VQU458" s="511"/>
      <c r="VQV458" s="512"/>
      <c r="VQW458" s="512"/>
      <c r="VQX458" s="505"/>
      <c r="VQY458" s="505"/>
      <c r="VQZ458" s="505"/>
      <c r="VRA458" s="511"/>
      <c r="VRB458" s="512"/>
      <c r="VRC458" s="512"/>
      <c r="VRD458" s="505"/>
      <c r="VRE458" s="505"/>
      <c r="VRF458" s="505"/>
      <c r="VRG458" s="511"/>
      <c r="VRH458" s="512"/>
      <c r="VRI458" s="512"/>
      <c r="VRJ458" s="505"/>
      <c r="VRK458" s="505"/>
      <c r="VRL458" s="505"/>
      <c r="VRM458" s="511"/>
      <c r="VRN458" s="512"/>
      <c r="VRO458" s="512"/>
      <c r="VRP458" s="505"/>
      <c r="VRQ458" s="505"/>
      <c r="VRR458" s="505"/>
      <c r="VRS458" s="511"/>
      <c r="VRT458" s="512"/>
      <c r="VRU458" s="512"/>
      <c r="VRV458" s="505"/>
      <c r="VRW458" s="505"/>
      <c r="VRX458" s="505"/>
      <c r="VRY458" s="511"/>
      <c r="VRZ458" s="512"/>
      <c r="VSA458" s="512"/>
      <c r="VSB458" s="505"/>
      <c r="VSC458" s="505"/>
      <c r="VSD458" s="505"/>
      <c r="VSE458" s="511"/>
      <c r="VSF458" s="512"/>
      <c r="VSG458" s="512"/>
      <c r="VSH458" s="505"/>
      <c r="VSI458" s="505"/>
      <c r="VSJ458" s="505"/>
      <c r="VSK458" s="511"/>
      <c r="VSL458" s="512"/>
      <c r="VSM458" s="512"/>
      <c r="VSN458" s="505"/>
      <c r="VSO458" s="505"/>
      <c r="VSP458" s="505"/>
      <c r="VSQ458" s="511"/>
      <c r="VSR458" s="512"/>
      <c r="VSS458" s="512"/>
      <c r="VST458" s="505"/>
      <c r="VSU458" s="505"/>
      <c r="VSV458" s="505"/>
      <c r="VSW458" s="511"/>
      <c r="VSX458" s="512"/>
      <c r="VSY458" s="512"/>
      <c r="VSZ458" s="505"/>
      <c r="VTA458" s="505"/>
      <c r="VTB458" s="505"/>
      <c r="VTC458" s="511"/>
      <c r="VTD458" s="512"/>
      <c r="VTE458" s="512"/>
      <c r="VTF458" s="505"/>
      <c r="VTG458" s="505"/>
      <c r="VTH458" s="505"/>
      <c r="VTI458" s="511"/>
      <c r="VTJ458" s="512"/>
      <c r="VTK458" s="512"/>
      <c r="VTL458" s="505"/>
      <c r="VTM458" s="505"/>
      <c r="VTN458" s="505"/>
      <c r="VTO458" s="511"/>
      <c r="VTP458" s="512"/>
      <c r="VTQ458" s="512"/>
      <c r="VTR458" s="505"/>
      <c r="VTS458" s="505"/>
      <c r="VTT458" s="505"/>
      <c r="VTU458" s="511"/>
      <c r="VTV458" s="512"/>
      <c r="VTW458" s="512"/>
      <c r="VTX458" s="505"/>
      <c r="VTY458" s="505"/>
      <c r="VTZ458" s="505"/>
      <c r="VUA458" s="511"/>
      <c r="VUB458" s="512"/>
      <c r="VUC458" s="512"/>
      <c r="VUD458" s="505"/>
      <c r="VUE458" s="505"/>
      <c r="VUF458" s="505"/>
      <c r="VUG458" s="511"/>
      <c r="VUH458" s="512"/>
      <c r="VUI458" s="512"/>
      <c r="VUJ458" s="505"/>
      <c r="VUK458" s="505"/>
      <c r="VUL458" s="505"/>
      <c r="VUM458" s="511"/>
      <c r="VUN458" s="512"/>
      <c r="VUO458" s="512"/>
      <c r="VUP458" s="505"/>
      <c r="VUQ458" s="505"/>
      <c r="VUR458" s="505"/>
      <c r="VUS458" s="511"/>
      <c r="VUT458" s="512"/>
      <c r="VUU458" s="512"/>
      <c r="VUV458" s="505"/>
      <c r="VUW458" s="505"/>
      <c r="VUX458" s="505"/>
      <c r="VUY458" s="511"/>
      <c r="VUZ458" s="512"/>
      <c r="VVA458" s="512"/>
      <c r="VVB458" s="505"/>
      <c r="VVC458" s="505"/>
      <c r="VVD458" s="505"/>
      <c r="VVE458" s="511"/>
      <c r="VVF458" s="512"/>
      <c r="VVG458" s="512"/>
      <c r="VVH458" s="505"/>
      <c r="VVI458" s="505"/>
      <c r="VVJ458" s="505"/>
      <c r="VVK458" s="511"/>
      <c r="VVL458" s="512"/>
      <c r="VVM458" s="512"/>
      <c r="VVN458" s="505"/>
      <c r="VVO458" s="505"/>
      <c r="VVP458" s="505"/>
      <c r="VVQ458" s="511"/>
      <c r="VVR458" s="512"/>
      <c r="VVS458" s="512"/>
      <c r="VVT458" s="505"/>
      <c r="VVU458" s="505"/>
      <c r="VVV458" s="505"/>
      <c r="VVW458" s="511"/>
      <c r="VVX458" s="512"/>
      <c r="VVY458" s="512"/>
      <c r="VVZ458" s="505"/>
      <c r="VWA458" s="505"/>
      <c r="VWB458" s="505"/>
      <c r="VWC458" s="511"/>
      <c r="VWD458" s="512"/>
      <c r="VWE458" s="512"/>
      <c r="VWF458" s="505"/>
      <c r="VWG458" s="505"/>
      <c r="VWH458" s="505"/>
      <c r="VWI458" s="511"/>
      <c r="VWJ458" s="512"/>
      <c r="VWK458" s="512"/>
      <c r="VWL458" s="505"/>
      <c r="VWM458" s="505"/>
      <c r="VWN458" s="505"/>
      <c r="VWO458" s="511"/>
      <c r="VWP458" s="512"/>
      <c r="VWQ458" s="512"/>
      <c r="VWR458" s="505"/>
      <c r="VWS458" s="505"/>
      <c r="VWT458" s="505"/>
      <c r="VWU458" s="511"/>
      <c r="VWV458" s="512"/>
      <c r="VWW458" s="512"/>
      <c r="VWX458" s="505"/>
      <c r="VWY458" s="505"/>
      <c r="VWZ458" s="505"/>
      <c r="VXA458" s="511"/>
      <c r="VXB458" s="512"/>
      <c r="VXC458" s="512"/>
      <c r="VXD458" s="505"/>
      <c r="VXE458" s="505"/>
      <c r="VXF458" s="505"/>
      <c r="VXG458" s="511"/>
      <c r="VXH458" s="512"/>
      <c r="VXI458" s="512"/>
      <c r="VXJ458" s="505"/>
      <c r="VXK458" s="505"/>
      <c r="VXL458" s="505"/>
      <c r="VXM458" s="511"/>
      <c r="VXN458" s="512"/>
      <c r="VXO458" s="512"/>
      <c r="VXP458" s="505"/>
      <c r="VXQ458" s="505"/>
      <c r="VXR458" s="505"/>
      <c r="VXS458" s="511"/>
      <c r="VXT458" s="512"/>
      <c r="VXU458" s="512"/>
      <c r="VXV458" s="505"/>
      <c r="VXW458" s="505"/>
      <c r="VXX458" s="505"/>
      <c r="VXY458" s="511"/>
      <c r="VXZ458" s="512"/>
      <c r="VYA458" s="512"/>
      <c r="VYB458" s="505"/>
      <c r="VYC458" s="505"/>
      <c r="VYD458" s="505"/>
      <c r="VYE458" s="511"/>
      <c r="VYF458" s="512"/>
      <c r="VYG458" s="512"/>
      <c r="VYH458" s="505"/>
      <c r="VYI458" s="505"/>
      <c r="VYJ458" s="505"/>
      <c r="VYK458" s="511"/>
      <c r="VYL458" s="512"/>
      <c r="VYM458" s="512"/>
      <c r="VYN458" s="505"/>
      <c r="VYO458" s="505"/>
      <c r="VYP458" s="505"/>
      <c r="VYQ458" s="511"/>
      <c r="VYR458" s="512"/>
      <c r="VYS458" s="512"/>
      <c r="VYT458" s="505"/>
      <c r="VYU458" s="505"/>
      <c r="VYV458" s="505"/>
      <c r="VYW458" s="511"/>
      <c r="VYX458" s="512"/>
      <c r="VYY458" s="512"/>
      <c r="VYZ458" s="505"/>
      <c r="VZA458" s="505"/>
      <c r="VZB458" s="505"/>
      <c r="VZC458" s="511"/>
      <c r="VZD458" s="512"/>
      <c r="VZE458" s="512"/>
      <c r="VZF458" s="505"/>
      <c r="VZG458" s="505"/>
      <c r="VZH458" s="505"/>
      <c r="VZI458" s="511"/>
      <c r="VZJ458" s="512"/>
      <c r="VZK458" s="512"/>
      <c r="VZL458" s="505"/>
      <c r="VZM458" s="505"/>
      <c r="VZN458" s="505"/>
      <c r="VZO458" s="511"/>
      <c r="VZP458" s="512"/>
      <c r="VZQ458" s="512"/>
      <c r="VZR458" s="505"/>
      <c r="VZS458" s="505"/>
      <c r="VZT458" s="505"/>
      <c r="VZU458" s="511"/>
      <c r="VZV458" s="512"/>
      <c r="VZW458" s="512"/>
      <c r="VZX458" s="505"/>
      <c r="VZY458" s="505"/>
      <c r="VZZ458" s="505"/>
      <c r="WAA458" s="511"/>
      <c r="WAB458" s="512"/>
      <c r="WAC458" s="512"/>
      <c r="WAD458" s="505"/>
      <c r="WAE458" s="505"/>
      <c r="WAF458" s="505"/>
      <c r="WAG458" s="511"/>
      <c r="WAH458" s="512"/>
      <c r="WAI458" s="512"/>
      <c r="WAJ458" s="505"/>
      <c r="WAK458" s="505"/>
      <c r="WAL458" s="505"/>
      <c r="WAM458" s="511"/>
      <c r="WAN458" s="512"/>
      <c r="WAO458" s="512"/>
      <c r="WAP458" s="505"/>
      <c r="WAQ458" s="505"/>
      <c r="WAR458" s="505"/>
      <c r="WAS458" s="511"/>
      <c r="WAT458" s="512"/>
      <c r="WAU458" s="512"/>
      <c r="WAV458" s="505"/>
      <c r="WAW458" s="505"/>
      <c r="WAX458" s="505"/>
      <c r="WAY458" s="511"/>
      <c r="WAZ458" s="512"/>
      <c r="WBA458" s="512"/>
      <c r="WBB458" s="505"/>
      <c r="WBC458" s="505"/>
      <c r="WBD458" s="505"/>
      <c r="WBE458" s="511"/>
      <c r="WBF458" s="512"/>
      <c r="WBG458" s="512"/>
      <c r="WBH458" s="505"/>
      <c r="WBI458" s="505"/>
      <c r="WBJ458" s="505"/>
      <c r="WBK458" s="511"/>
      <c r="WBL458" s="512"/>
      <c r="WBM458" s="512"/>
      <c r="WBN458" s="505"/>
      <c r="WBO458" s="505"/>
      <c r="WBP458" s="505"/>
      <c r="WBQ458" s="511"/>
      <c r="WBR458" s="512"/>
      <c r="WBS458" s="512"/>
      <c r="WBT458" s="505"/>
      <c r="WBU458" s="505"/>
      <c r="WBV458" s="505"/>
      <c r="WBW458" s="511"/>
      <c r="WBX458" s="512"/>
      <c r="WBY458" s="512"/>
      <c r="WBZ458" s="505"/>
      <c r="WCA458" s="505"/>
      <c r="WCB458" s="505"/>
      <c r="WCC458" s="511"/>
      <c r="WCD458" s="512"/>
      <c r="WCE458" s="512"/>
      <c r="WCF458" s="505"/>
      <c r="WCG458" s="505"/>
      <c r="WCH458" s="505"/>
      <c r="WCI458" s="511"/>
      <c r="WCJ458" s="512"/>
      <c r="WCK458" s="512"/>
      <c r="WCL458" s="505"/>
      <c r="WCM458" s="505"/>
      <c r="WCN458" s="505"/>
      <c r="WCO458" s="511"/>
      <c r="WCP458" s="512"/>
      <c r="WCQ458" s="512"/>
      <c r="WCR458" s="505"/>
      <c r="WCS458" s="505"/>
      <c r="WCT458" s="505"/>
      <c r="WCU458" s="511"/>
      <c r="WCV458" s="512"/>
      <c r="WCW458" s="512"/>
      <c r="WCX458" s="505"/>
      <c r="WCY458" s="505"/>
      <c r="WCZ458" s="505"/>
      <c r="WDA458" s="511"/>
      <c r="WDB458" s="512"/>
      <c r="WDC458" s="512"/>
      <c r="WDD458" s="505"/>
      <c r="WDE458" s="505"/>
      <c r="WDF458" s="505"/>
      <c r="WDG458" s="511"/>
      <c r="WDH458" s="512"/>
      <c r="WDI458" s="512"/>
      <c r="WDJ458" s="505"/>
      <c r="WDK458" s="505"/>
      <c r="WDL458" s="505"/>
      <c r="WDM458" s="511"/>
      <c r="WDN458" s="512"/>
      <c r="WDO458" s="512"/>
      <c r="WDP458" s="505"/>
      <c r="WDQ458" s="505"/>
      <c r="WDR458" s="505"/>
      <c r="WDS458" s="511"/>
      <c r="WDT458" s="512"/>
      <c r="WDU458" s="512"/>
      <c r="WDV458" s="505"/>
      <c r="WDW458" s="505"/>
      <c r="WDX458" s="505"/>
      <c r="WDY458" s="511"/>
      <c r="WDZ458" s="512"/>
      <c r="WEA458" s="512"/>
      <c r="WEB458" s="505"/>
      <c r="WEC458" s="505"/>
      <c r="WED458" s="505"/>
      <c r="WEE458" s="511"/>
      <c r="WEF458" s="512"/>
      <c r="WEG458" s="512"/>
      <c r="WEH458" s="505"/>
      <c r="WEI458" s="505"/>
      <c r="WEJ458" s="505"/>
      <c r="WEK458" s="511"/>
      <c r="WEL458" s="512"/>
      <c r="WEM458" s="512"/>
      <c r="WEN458" s="505"/>
      <c r="WEO458" s="505"/>
      <c r="WEP458" s="505"/>
      <c r="WEQ458" s="511"/>
      <c r="WER458" s="512"/>
      <c r="WES458" s="512"/>
      <c r="WET458" s="505"/>
      <c r="WEU458" s="505"/>
      <c r="WEV458" s="505"/>
      <c r="WEW458" s="511"/>
      <c r="WEX458" s="512"/>
      <c r="WEY458" s="512"/>
      <c r="WEZ458" s="505"/>
      <c r="WFA458" s="505"/>
      <c r="WFB458" s="505"/>
      <c r="WFC458" s="511"/>
      <c r="WFD458" s="512"/>
      <c r="WFE458" s="512"/>
      <c r="WFF458" s="505"/>
      <c r="WFG458" s="505"/>
      <c r="WFH458" s="505"/>
      <c r="WFI458" s="511"/>
      <c r="WFJ458" s="512"/>
      <c r="WFK458" s="512"/>
      <c r="WFL458" s="505"/>
      <c r="WFM458" s="505"/>
      <c r="WFN458" s="505"/>
      <c r="WFO458" s="511"/>
      <c r="WFP458" s="512"/>
      <c r="WFQ458" s="512"/>
      <c r="WFR458" s="505"/>
      <c r="WFS458" s="505"/>
      <c r="WFT458" s="505"/>
      <c r="WFU458" s="511"/>
      <c r="WFV458" s="512"/>
      <c r="WFW458" s="512"/>
      <c r="WFX458" s="505"/>
      <c r="WFY458" s="505"/>
      <c r="WFZ458" s="505"/>
      <c r="WGA458" s="511"/>
      <c r="WGB458" s="512"/>
      <c r="WGC458" s="512"/>
      <c r="WGD458" s="505"/>
      <c r="WGE458" s="505"/>
      <c r="WGF458" s="505"/>
      <c r="WGG458" s="511"/>
      <c r="WGH458" s="512"/>
      <c r="WGI458" s="512"/>
      <c r="WGJ458" s="505"/>
      <c r="WGK458" s="505"/>
      <c r="WGL458" s="505"/>
      <c r="WGM458" s="511"/>
      <c r="WGN458" s="512"/>
      <c r="WGO458" s="512"/>
      <c r="WGP458" s="505"/>
      <c r="WGQ458" s="505"/>
      <c r="WGR458" s="505"/>
      <c r="WGS458" s="511"/>
      <c r="WGT458" s="512"/>
      <c r="WGU458" s="512"/>
      <c r="WGV458" s="505"/>
      <c r="WGW458" s="505"/>
      <c r="WGX458" s="505"/>
      <c r="WGY458" s="511"/>
      <c r="WGZ458" s="512"/>
      <c r="WHA458" s="512"/>
      <c r="WHB458" s="505"/>
      <c r="WHC458" s="505"/>
      <c r="WHD458" s="505"/>
      <c r="WHE458" s="511"/>
      <c r="WHF458" s="512"/>
      <c r="WHG458" s="512"/>
      <c r="WHH458" s="505"/>
      <c r="WHI458" s="505"/>
      <c r="WHJ458" s="505"/>
      <c r="WHK458" s="511"/>
      <c r="WHL458" s="512"/>
      <c r="WHM458" s="512"/>
      <c r="WHN458" s="505"/>
      <c r="WHO458" s="505"/>
      <c r="WHP458" s="505"/>
      <c r="WHQ458" s="511"/>
      <c r="WHR458" s="512"/>
      <c r="WHS458" s="512"/>
      <c r="WHT458" s="505"/>
      <c r="WHU458" s="505"/>
      <c r="WHV458" s="505"/>
      <c r="WHW458" s="511"/>
      <c r="WHX458" s="512"/>
      <c r="WHY458" s="512"/>
      <c r="WHZ458" s="505"/>
      <c r="WIA458" s="505"/>
      <c r="WIB458" s="505"/>
      <c r="WIC458" s="511"/>
      <c r="WID458" s="512"/>
      <c r="WIE458" s="512"/>
      <c r="WIF458" s="505"/>
      <c r="WIG458" s="505"/>
      <c r="WIH458" s="505"/>
      <c r="WII458" s="511"/>
      <c r="WIJ458" s="512"/>
      <c r="WIK458" s="512"/>
      <c r="WIL458" s="505"/>
      <c r="WIM458" s="505"/>
      <c r="WIN458" s="505"/>
      <c r="WIO458" s="511"/>
      <c r="WIP458" s="512"/>
      <c r="WIQ458" s="512"/>
      <c r="WIR458" s="505"/>
      <c r="WIS458" s="505"/>
      <c r="WIT458" s="505"/>
      <c r="WIU458" s="511"/>
      <c r="WIV458" s="512"/>
      <c r="WIW458" s="512"/>
      <c r="WIX458" s="505"/>
      <c r="WIY458" s="505"/>
      <c r="WIZ458" s="505"/>
      <c r="WJA458" s="511"/>
      <c r="WJB458" s="512"/>
      <c r="WJC458" s="512"/>
      <c r="WJD458" s="505"/>
      <c r="WJE458" s="505"/>
      <c r="WJF458" s="505"/>
      <c r="WJG458" s="511"/>
      <c r="WJH458" s="512"/>
      <c r="WJI458" s="512"/>
      <c r="WJJ458" s="505"/>
      <c r="WJK458" s="505"/>
      <c r="WJL458" s="505"/>
      <c r="WJM458" s="511"/>
      <c r="WJN458" s="512"/>
      <c r="WJO458" s="512"/>
      <c r="WJP458" s="505"/>
      <c r="WJQ458" s="505"/>
      <c r="WJR458" s="505"/>
      <c r="WJS458" s="511"/>
      <c r="WJT458" s="512"/>
      <c r="WJU458" s="512"/>
      <c r="WJV458" s="505"/>
      <c r="WJW458" s="505"/>
      <c r="WJX458" s="505"/>
      <c r="WJY458" s="511"/>
      <c r="WJZ458" s="512"/>
      <c r="WKA458" s="512"/>
      <c r="WKB458" s="505"/>
      <c r="WKC458" s="505"/>
      <c r="WKD458" s="505"/>
      <c r="WKE458" s="511"/>
      <c r="WKF458" s="512"/>
      <c r="WKG458" s="512"/>
      <c r="WKH458" s="505"/>
      <c r="WKI458" s="505"/>
      <c r="WKJ458" s="505"/>
      <c r="WKK458" s="511"/>
      <c r="WKL458" s="512"/>
      <c r="WKM458" s="512"/>
      <c r="WKN458" s="505"/>
      <c r="WKO458" s="505"/>
      <c r="WKP458" s="505"/>
      <c r="WKQ458" s="511"/>
      <c r="WKR458" s="512"/>
      <c r="WKS458" s="512"/>
      <c r="WKT458" s="505"/>
      <c r="WKU458" s="505"/>
      <c r="WKV458" s="505"/>
      <c r="WKW458" s="511"/>
      <c r="WKX458" s="512"/>
      <c r="WKY458" s="512"/>
      <c r="WKZ458" s="505"/>
      <c r="WLA458" s="505"/>
      <c r="WLB458" s="505"/>
      <c r="WLC458" s="511"/>
      <c r="WLD458" s="512"/>
      <c r="WLE458" s="512"/>
      <c r="WLF458" s="505"/>
      <c r="WLG458" s="505"/>
      <c r="WLH458" s="505"/>
      <c r="WLI458" s="511"/>
      <c r="WLJ458" s="512"/>
      <c r="WLK458" s="512"/>
      <c r="WLL458" s="505"/>
      <c r="WLM458" s="505"/>
      <c r="WLN458" s="505"/>
      <c r="WLO458" s="511"/>
      <c r="WLP458" s="512"/>
      <c r="WLQ458" s="512"/>
      <c r="WLR458" s="505"/>
      <c r="WLS458" s="505"/>
      <c r="WLT458" s="505"/>
      <c r="WLU458" s="511"/>
      <c r="WLV458" s="512"/>
      <c r="WLW458" s="512"/>
      <c r="WLX458" s="505"/>
      <c r="WLY458" s="505"/>
      <c r="WLZ458" s="505"/>
      <c r="WMA458" s="511"/>
      <c r="WMB458" s="512"/>
      <c r="WMC458" s="512"/>
      <c r="WMD458" s="505"/>
      <c r="WME458" s="505"/>
      <c r="WMF458" s="505"/>
      <c r="WMG458" s="511"/>
      <c r="WMH458" s="512"/>
      <c r="WMI458" s="512"/>
      <c r="WMJ458" s="505"/>
      <c r="WMK458" s="505"/>
      <c r="WML458" s="505"/>
      <c r="WMM458" s="511"/>
      <c r="WMN458" s="512"/>
      <c r="WMO458" s="512"/>
      <c r="WMP458" s="505"/>
      <c r="WMQ458" s="505"/>
      <c r="WMR458" s="505"/>
      <c r="WMS458" s="511"/>
      <c r="WMT458" s="512"/>
      <c r="WMU458" s="512"/>
      <c r="WMV458" s="505"/>
      <c r="WMW458" s="505"/>
      <c r="WMX458" s="505"/>
      <c r="WMY458" s="511"/>
      <c r="WMZ458" s="512"/>
      <c r="WNA458" s="512"/>
      <c r="WNB458" s="505"/>
      <c r="WNC458" s="505"/>
      <c r="WND458" s="505"/>
      <c r="WNE458" s="511"/>
      <c r="WNF458" s="512"/>
      <c r="WNG458" s="512"/>
      <c r="WNH458" s="505"/>
      <c r="WNI458" s="505"/>
      <c r="WNJ458" s="505"/>
      <c r="WNK458" s="511"/>
      <c r="WNL458" s="512"/>
      <c r="WNM458" s="512"/>
      <c r="WNN458" s="505"/>
      <c r="WNO458" s="505"/>
      <c r="WNP458" s="505"/>
      <c r="WNQ458" s="511"/>
      <c r="WNR458" s="512"/>
      <c r="WNS458" s="512"/>
      <c r="WNT458" s="505"/>
      <c r="WNU458" s="505"/>
      <c r="WNV458" s="505"/>
      <c r="WNW458" s="511"/>
      <c r="WNX458" s="512"/>
      <c r="WNY458" s="512"/>
      <c r="WNZ458" s="505"/>
      <c r="WOA458" s="505"/>
      <c r="WOB458" s="505"/>
      <c r="WOC458" s="511"/>
      <c r="WOD458" s="512"/>
      <c r="WOE458" s="512"/>
      <c r="WOF458" s="505"/>
      <c r="WOG458" s="505"/>
      <c r="WOH458" s="505"/>
      <c r="WOI458" s="511"/>
      <c r="WOJ458" s="512"/>
      <c r="WOK458" s="512"/>
      <c r="WOL458" s="505"/>
      <c r="WOM458" s="505"/>
      <c r="WON458" s="505"/>
      <c r="WOO458" s="511"/>
      <c r="WOP458" s="512"/>
      <c r="WOQ458" s="512"/>
      <c r="WOR458" s="505"/>
      <c r="WOS458" s="505"/>
      <c r="WOT458" s="505"/>
      <c r="WOU458" s="511"/>
      <c r="WOV458" s="512"/>
      <c r="WOW458" s="512"/>
      <c r="WOX458" s="505"/>
      <c r="WOY458" s="505"/>
      <c r="WOZ458" s="505"/>
      <c r="WPA458" s="511"/>
      <c r="WPB458" s="512"/>
      <c r="WPC458" s="512"/>
      <c r="WPD458" s="505"/>
      <c r="WPE458" s="505"/>
      <c r="WPF458" s="505"/>
      <c r="WPG458" s="511"/>
      <c r="WPH458" s="512"/>
      <c r="WPI458" s="512"/>
      <c r="WPJ458" s="505"/>
      <c r="WPK458" s="505"/>
      <c r="WPL458" s="505"/>
      <c r="WPM458" s="511"/>
      <c r="WPN458" s="512"/>
      <c r="WPO458" s="512"/>
      <c r="WPP458" s="505"/>
      <c r="WPQ458" s="505"/>
      <c r="WPR458" s="505"/>
      <c r="WPS458" s="511"/>
      <c r="WPT458" s="512"/>
      <c r="WPU458" s="512"/>
      <c r="WPV458" s="505"/>
      <c r="WPW458" s="505"/>
      <c r="WPX458" s="505"/>
      <c r="WPY458" s="511"/>
      <c r="WPZ458" s="512"/>
      <c r="WQA458" s="512"/>
      <c r="WQB458" s="505"/>
      <c r="WQC458" s="505"/>
      <c r="WQD458" s="505"/>
      <c r="WQE458" s="511"/>
      <c r="WQF458" s="512"/>
      <c r="WQG458" s="512"/>
      <c r="WQH458" s="505"/>
      <c r="WQI458" s="505"/>
      <c r="WQJ458" s="505"/>
      <c r="WQK458" s="511"/>
      <c r="WQL458" s="512"/>
      <c r="WQM458" s="512"/>
      <c r="WQN458" s="505"/>
      <c r="WQO458" s="505"/>
      <c r="WQP458" s="505"/>
      <c r="WQQ458" s="511"/>
      <c r="WQR458" s="512"/>
      <c r="WQS458" s="512"/>
      <c r="WQT458" s="505"/>
      <c r="WQU458" s="505"/>
      <c r="WQV458" s="505"/>
      <c r="WQW458" s="511"/>
      <c r="WQX458" s="512"/>
      <c r="WQY458" s="512"/>
      <c r="WQZ458" s="505"/>
      <c r="WRA458" s="505"/>
      <c r="WRB458" s="505"/>
      <c r="WRC458" s="511"/>
      <c r="WRD458" s="512"/>
      <c r="WRE458" s="512"/>
      <c r="WRF458" s="505"/>
      <c r="WRG458" s="505"/>
      <c r="WRH458" s="505"/>
      <c r="WRI458" s="511"/>
      <c r="WRJ458" s="512"/>
      <c r="WRK458" s="512"/>
      <c r="WRL458" s="505"/>
      <c r="WRM458" s="505"/>
      <c r="WRN458" s="505"/>
      <c r="WRO458" s="511"/>
      <c r="WRP458" s="512"/>
      <c r="WRQ458" s="512"/>
      <c r="WRR458" s="505"/>
      <c r="WRS458" s="505"/>
      <c r="WRT458" s="505"/>
      <c r="WRU458" s="511"/>
      <c r="WRV458" s="512"/>
      <c r="WRW458" s="512"/>
      <c r="WRX458" s="505"/>
      <c r="WRY458" s="505"/>
      <c r="WRZ458" s="505"/>
      <c r="WSA458" s="511"/>
      <c r="WSB458" s="512"/>
      <c r="WSC458" s="512"/>
      <c r="WSD458" s="505"/>
      <c r="WSE458" s="505"/>
      <c r="WSF458" s="505"/>
      <c r="WSG458" s="511"/>
      <c r="WSH458" s="512"/>
      <c r="WSI458" s="512"/>
      <c r="WSJ458" s="505"/>
      <c r="WSK458" s="505"/>
      <c r="WSL458" s="505"/>
      <c r="WSM458" s="511"/>
      <c r="WSN458" s="512"/>
      <c r="WSO458" s="512"/>
      <c r="WSP458" s="505"/>
      <c r="WSQ458" s="505"/>
      <c r="WSR458" s="505"/>
      <c r="WSS458" s="511"/>
      <c r="WST458" s="512"/>
      <c r="WSU458" s="512"/>
      <c r="WSV458" s="505"/>
      <c r="WSW458" s="505"/>
      <c r="WSX458" s="505"/>
      <c r="WSY458" s="511"/>
      <c r="WSZ458" s="512"/>
      <c r="WTA458" s="512"/>
      <c r="WTB458" s="505"/>
      <c r="WTC458" s="505"/>
      <c r="WTD458" s="505"/>
      <c r="WTE458" s="511"/>
      <c r="WTF458" s="512"/>
      <c r="WTG458" s="512"/>
      <c r="WTH458" s="505"/>
      <c r="WTI458" s="505"/>
      <c r="WTJ458" s="505"/>
      <c r="WTK458" s="511"/>
      <c r="WTL458" s="512"/>
      <c r="WTM458" s="512"/>
      <c r="WTN458" s="505"/>
      <c r="WTO458" s="505"/>
      <c r="WTP458" s="505"/>
      <c r="WTQ458" s="511"/>
      <c r="WTR458" s="512"/>
      <c r="WTS458" s="512"/>
      <c r="WTT458" s="505"/>
      <c r="WTU458" s="505"/>
      <c r="WTV458" s="505"/>
      <c r="WTW458" s="511"/>
      <c r="WTX458" s="512"/>
      <c r="WTY458" s="512"/>
      <c r="WTZ458" s="505"/>
      <c r="WUA458" s="505"/>
      <c r="WUB458" s="505"/>
      <c r="WUC458" s="511"/>
      <c r="WUD458" s="512"/>
      <c r="WUE458" s="512"/>
      <c r="WUF458" s="505"/>
      <c r="WUG458" s="505"/>
      <c r="WUH458" s="505"/>
      <c r="WUI458" s="511"/>
      <c r="WUJ458" s="512"/>
      <c r="WUK458" s="512"/>
      <c r="WUL458" s="505"/>
      <c r="WUM458" s="505"/>
      <c r="WUN458" s="505"/>
      <c r="WUO458" s="511"/>
      <c r="WUP458" s="512"/>
      <c r="WUQ458" s="512"/>
      <c r="WUR458" s="505"/>
      <c r="WUS458" s="505"/>
      <c r="WUT458" s="505"/>
      <c r="WUU458" s="511"/>
      <c r="WUV458" s="512"/>
      <c r="WUW458" s="512"/>
      <c r="WUX458" s="505"/>
      <c r="WUY458" s="505"/>
      <c r="WUZ458" s="505"/>
      <c r="WVA458" s="511"/>
      <c r="WVB458" s="512"/>
      <c r="WVC458" s="512"/>
      <c r="WVD458" s="505"/>
      <c r="WVE458" s="505"/>
      <c r="WVF458" s="505"/>
      <c r="WVG458" s="511"/>
      <c r="WVH458" s="512"/>
      <c r="WVI458" s="512"/>
      <c r="WVJ458" s="505"/>
      <c r="WVK458" s="505"/>
      <c r="WVL458" s="505"/>
      <c r="WVM458" s="511"/>
      <c r="WVN458" s="512"/>
      <c r="WVO458" s="512"/>
      <c r="WVP458" s="505"/>
      <c r="WVQ458" s="505"/>
      <c r="WVR458" s="505"/>
      <c r="WVS458" s="511"/>
      <c r="WVT458" s="512"/>
      <c r="WVU458" s="512"/>
      <c r="WVV458" s="505"/>
      <c r="WVW458" s="505"/>
      <c r="WVX458" s="505"/>
      <c r="WVY458" s="511"/>
      <c r="WVZ458" s="512"/>
      <c r="WWA458" s="512"/>
      <c r="WWB458" s="505"/>
      <c r="WWC458" s="505"/>
      <c r="WWD458" s="505"/>
      <c r="WWE458" s="511"/>
      <c r="WWF458" s="512"/>
      <c r="WWG458" s="512"/>
      <c r="WWH458" s="505"/>
      <c r="WWI458" s="505"/>
      <c r="WWJ458" s="505"/>
      <c r="WWK458" s="511"/>
      <c r="WWL458" s="512"/>
      <c r="WWM458" s="512"/>
      <c r="WWN458" s="505"/>
      <c r="WWO458" s="505"/>
      <c r="WWP458" s="505"/>
      <c r="WWQ458" s="511"/>
      <c r="WWR458" s="512"/>
      <c r="WWS458" s="512"/>
      <c r="WWT458" s="505"/>
      <c r="WWU458" s="505"/>
      <c r="WWV458" s="505"/>
      <c r="WWW458" s="511"/>
      <c r="WWX458" s="512"/>
      <c r="WWY458" s="512"/>
      <c r="WWZ458" s="505"/>
      <c r="WXA458" s="505"/>
      <c r="WXB458" s="505"/>
      <c r="WXC458" s="511"/>
      <c r="WXD458" s="512"/>
      <c r="WXE458" s="512"/>
      <c r="WXF458" s="505"/>
      <c r="WXG458" s="505"/>
      <c r="WXH458" s="505"/>
      <c r="WXI458" s="511"/>
      <c r="WXJ458" s="512"/>
      <c r="WXK458" s="512"/>
      <c r="WXL458" s="505"/>
      <c r="WXM458" s="505"/>
      <c r="WXN458" s="505"/>
      <c r="WXO458" s="511"/>
      <c r="WXP458" s="512"/>
      <c r="WXQ458" s="512"/>
      <c r="WXR458" s="505"/>
      <c r="WXS458" s="505"/>
      <c r="WXT458" s="505"/>
      <c r="WXU458" s="511"/>
      <c r="WXV458" s="512"/>
      <c r="WXW458" s="512"/>
      <c r="WXX458" s="505"/>
      <c r="WXY458" s="505"/>
      <c r="WXZ458" s="505"/>
      <c r="WYA458" s="511"/>
      <c r="WYB458" s="512"/>
      <c r="WYC458" s="512"/>
      <c r="WYD458" s="505"/>
      <c r="WYE458" s="505"/>
      <c r="WYF458" s="505"/>
      <c r="WYG458" s="511"/>
      <c r="WYH458" s="512"/>
      <c r="WYI458" s="512"/>
      <c r="WYJ458" s="505"/>
      <c r="WYK458" s="505"/>
      <c r="WYL458" s="505"/>
      <c r="WYM458" s="511"/>
      <c r="WYN458" s="512"/>
      <c r="WYO458" s="512"/>
      <c r="WYP458" s="505"/>
      <c r="WYQ458" s="505"/>
      <c r="WYR458" s="505"/>
      <c r="WYS458" s="511"/>
      <c r="WYT458" s="512"/>
      <c r="WYU458" s="512"/>
      <c r="WYV458" s="505"/>
      <c r="WYW458" s="505"/>
      <c r="WYX458" s="505"/>
      <c r="WYY458" s="511"/>
      <c r="WYZ458" s="512"/>
      <c r="WZA458" s="512"/>
      <c r="WZB458" s="505"/>
      <c r="WZC458" s="505"/>
      <c r="WZD458" s="505"/>
      <c r="WZE458" s="511"/>
      <c r="WZF458" s="512"/>
      <c r="WZG458" s="512"/>
      <c r="WZH458" s="505"/>
      <c r="WZI458" s="505"/>
      <c r="WZJ458" s="505"/>
      <c r="WZK458" s="511"/>
      <c r="WZL458" s="512"/>
      <c r="WZM458" s="512"/>
      <c r="WZN458" s="505"/>
      <c r="WZO458" s="505"/>
      <c r="WZP458" s="505"/>
      <c r="WZQ458" s="511"/>
      <c r="WZR458" s="512"/>
      <c r="WZS458" s="512"/>
      <c r="WZT458" s="505"/>
      <c r="WZU458" s="505"/>
      <c r="WZV458" s="505"/>
      <c r="WZW458" s="511"/>
      <c r="WZX458" s="512"/>
      <c r="WZY458" s="512"/>
      <c r="WZZ458" s="505"/>
      <c r="XAA458" s="505"/>
      <c r="XAB458" s="505"/>
      <c r="XAC458" s="511"/>
      <c r="XAD458" s="512"/>
      <c r="XAE458" s="512"/>
      <c r="XAF458" s="505"/>
      <c r="XAG458" s="505"/>
      <c r="XAH458" s="505"/>
      <c r="XAI458" s="511"/>
      <c r="XAJ458" s="512"/>
      <c r="XAK458" s="512"/>
      <c r="XAL458" s="505"/>
      <c r="XAM458" s="505"/>
      <c r="XAN458" s="505"/>
      <c r="XAO458" s="511"/>
      <c r="XAP458" s="512"/>
      <c r="XAQ458" s="512"/>
      <c r="XAR458" s="505"/>
      <c r="XAS458" s="505"/>
      <c r="XAT458" s="505"/>
      <c r="XAU458" s="511"/>
      <c r="XAV458" s="512"/>
      <c r="XAW458" s="512"/>
      <c r="XAX458" s="505"/>
      <c r="XAY458" s="505"/>
      <c r="XAZ458" s="505"/>
      <c r="XBA458" s="511"/>
      <c r="XBB458" s="512"/>
      <c r="XBC458" s="512"/>
      <c r="XBD458" s="505"/>
      <c r="XBE458" s="505"/>
      <c r="XBF458" s="505"/>
      <c r="XBG458" s="511"/>
      <c r="XBH458" s="512"/>
      <c r="XBI458" s="512"/>
      <c r="XBJ458" s="505"/>
      <c r="XBK458" s="505"/>
      <c r="XBL458" s="505"/>
      <c r="XBM458" s="511"/>
      <c r="XBN458" s="512"/>
      <c r="XBO458" s="512"/>
      <c r="XBP458" s="505"/>
      <c r="XBQ458" s="505"/>
      <c r="XBR458" s="505"/>
      <c r="XBS458" s="511"/>
      <c r="XBT458" s="512"/>
      <c r="XBU458" s="512"/>
      <c r="XBV458" s="505"/>
      <c r="XBW458" s="505"/>
      <c r="XBX458" s="505"/>
      <c r="XBY458" s="511"/>
      <c r="XBZ458" s="512"/>
      <c r="XCA458" s="512"/>
      <c r="XCB458" s="505"/>
      <c r="XCC458" s="505"/>
      <c r="XCD458" s="505"/>
      <c r="XCE458" s="511"/>
      <c r="XCF458" s="512"/>
      <c r="XCG458" s="512"/>
      <c r="XCH458" s="505"/>
      <c r="XCI458" s="505"/>
      <c r="XCJ458" s="505"/>
      <c r="XCK458" s="511"/>
      <c r="XCL458" s="512"/>
      <c r="XCM458" s="512"/>
      <c r="XCN458" s="505"/>
      <c r="XCO458" s="505"/>
      <c r="XCP458" s="505"/>
      <c r="XCQ458" s="511"/>
      <c r="XCR458" s="512"/>
      <c r="XCS458" s="512"/>
      <c r="XCT458" s="505"/>
      <c r="XCU458" s="505"/>
      <c r="XCV458" s="505"/>
      <c r="XCW458" s="511"/>
      <c r="XCX458" s="512"/>
      <c r="XCY458" s="512"/>
      <c r="XCZ458" s="505"/>
      <c r="XDA458" s="505"/>
      <c r="XDB458" s="505"/>
      <c r="XDC458" s="511"/>
      <c r="XDD458" s="512"/>
      <c r="XDE458" s="512"/>
      <c r="XDF458" s="505"/>
      <c r="XDG458" s="505"/>
      <c r="XDH458" s="505"/>
      <c r="XDI458" s="511"/>
      <c r="XDJ458" s="512"/>
      <c r="XDK458" s="512"/>
      <c r="XDL458" s="505"/>
      <c r="XDM458" s="505"/>
      <c r="XDN458" s="505"/>
      <c r="XDO458" s="511"/>
      <c r="XDP458" s="512"/>
      <c r="XDQ458" s="512"/>
      <c r="XDR458" s="505"/>
      <c r="XDS458" s="505"/>
      <c r="XDT458" s="505"/>
      <c r="XDU458" s="511"/>
      <c r="XDV458" s="512"/>
      <c r="XDW458" s="512"/>
      <c r="XDX458" s="505"/>
      <c r="XDY458" s="505"/>
      <c r="XDZ458" s="505"/>
      <c r="XEA458" s="511"/>
      <c r="XEB458" s="512"/>
      <c r="XEC458" s="512"/>
      <c r="XED458" s="505"/>
      <c r="XEE458" s="505"/>
      <c r="XEF458" s="505"/>
      <c r="XEG458" s="511"/>
      <c r="XEH458" s="512"/>
      <c r="XEI458" s="512"/>
      <c r="XEJ458" s="505"/>
      <c r="XEK458" s="505"/>
      <c r="XEL458" s="505"/>
      <c r="XEM458" s="511"/>
      <c r="XEN458" s="512"/>
      <c r="XEO458" s="512"/>
      <c r="XEP458" s="505"/>
      <c r="XEQ458" s="505"/>
      <c r="XER458" s="505"/>
      <c r="XES458" s="511"/>
      <c r="XET458" s="512"/>
      <c r="XEU458" s="512"/>
      <c r="XEV458" s="505"/>
      <c r="XEW458" s="505"/>
      <c r="XEX458" s="505"/>
      <c r="XEY458" s="511"/>
      <c r="XEZ458" s="512"/>
      <c r="XFA458" s="512"/>
      <c r="XFB458" s="505"/>
      <c r="XFC458" s="505"/>
      <c r="XFD458" s="505"/>
    </row>
    <row r="459" spans="1:16384" ht="15.75" customHeight="1" x14ac:dyDescent="0.2">
      <c r="A459" s="493" t="s">
        <v>843</v>
      </c>
      <c r="B459" s="493" t="s">
        <v>863</v>
      </c>
      <c r="C459" s="493"/>
      <c r="D459" s="494">
        <v>4115</v>
      </c>
      <c r="E459" s="495" t="s">
        <v>864</v>
      </c>
      <c r="F459" s="495" t="s">
        <v>865</v>
      </c>
      <c r="I459" s="496" t="s">
        <v>866</v>
      </c>
      <c r="J459" s="496" t="s">
        <v>866</v>
      </c>
      <c r="K459" s="511"/>
      <c r="L459" s="512"/>
      <c r="M459" s="512"/>
      <c r="N459" s="505"/>
      <c r="O459" s="505"/>
      <c r="P459" s="505"/>
      <c r="Q459" s="511"/>
      <c r="R459" s="512"/>
      <c r="S459" s="512"/>
      <c r="T459" s="505"/>
      <c r="U459" s="505"/>
      <c r="V459" s="505"/>
      <c r="W459" s="511"/>
      <c r="X459" s="512"/>
      <c r="Y459" s="512"/>
      <c r="Z459" s="505"/>
      <c r="AA459" s="505"/>
      <c r="AB459" s="505"/>
      <c r="AC459" s="511"/>
      <c r="AD459" s="512"/>
      <c r="AE459" s="512"/>
      <c r="AF459" s="505"/>
      <c r="AG459" s="505"/>
      <c r="AH459" s="505"/>
      <c r="AI459" s="511"/>
      <c r="AJ459" s="512"/>
      <c r="AK459" s="512"/>
      <c r="AL459" s="505"/>
      <c r="AM459" s="505"/>
      <c r="AN459" s="505"/>
      <c r="AO459" s="511"/>
      <c r="AP459" s="512"/>
      <c r="AQ459" s="512"/>
      <c r="AR459" s="505"/>
      <c r="AS459" s="505"/>
      <c r="AT459" s="505"/>
      <c r="AU459" s="511"/>
      <c r="AV459" s="512"/>
      <c r="AW459" s="512"/>
      <c r="AX459" s="505"/>
      <c r="AY459" s="505"/>
      <c r="AZ459" s="505"/>
      <c r="BA459" s="511"/>
      <c r="BB459" s="512"/>
      <c r="BC459" s="512"/>
      <c r="BD459" s="505"/>
      <c r="BE459" s="505"/>
      <c r="BF459" s="505"/>
      <c r="BG459" s="511"/>
      <c r="BH459" s="512"/>
      <c r="BI459" s="512"/>
      <c r="BJ459" s="505"/>
      <c r="BK459" s="505"/>
      <c r="BL459" s="505"/>
      <c r="BM459" s="511"/>
      <c r="BN459" s="512"/>
      <c r="BO459" s="512"/>
      <c r="BP459" s="505"/>
      <c r="BQ459" s="505"/>
      <c r="BR459" s="505"/>
      <c r="BS459" s="511"/>
      <c r="BT459" s="512"/>
      <c r="BU459" s="512"/>
      <c r="BV459" s="505"/>
      <c r="BW459" s="505"/>
      <c r="BX459" s="505"/>
      <c r="BY459" s="511"/>
      <c r="BZ459" s="512"/>
      <c r="CA459" s="512"/>
      <c r="CB459" s="505"/>
      <c r="CC459" s="505"/>
      <c r="CD459" s="505"/>
      <c r="CE459" s="511"/>
      <c r="CF459" s="512"/>
      <c r="CG459" s="512"/>
      <c r="CH459" s="505"/>
      <c r="CI459" s="505"/>
      <c r="CJ459" s="505"/>
      <c r="CK459" s="511"/>
      <c r="CL459" s="512"/>
      <c r="CM459" s="512"/>
      <c r="CN459" s="505"/>
      <c r="CO459" s="505"/>
      <c r="CP459" s="505"/>
      <c r="CQ459" s="511"/>
      <c r="CR459" s="512"/>
      <c r="CS459" s="512"/>
      <c r="CT459" s="505"/>
      <c r="CU459" s="505"/>
      <c r="CV459" s="505"/>
      <c r="CW459" s="511"/>
      <c r="CX459" s="512"/>
      <c r="CY459" s="512"/>
      <c r="CZ459" s="505"/>
      <c r="DA459" s="505"/>
      <c r="DB459" s="505"/>
      <c r="DC459" s="511"/>
      <c r="DD459" s="512"/>
      <c r="DE459" s="512"/>
      <c r="DF459" s="505"/>
      <c r="DG459" s="505"/>
      <c r="DH459" s="505"/>
      <c r="DI459" s="511"/>
      <c r="DJ459" s="512"/>
      <c r="DK459" s="512"/>
      <c r="DL459" s="505"/>
      <c r="DM459" s="505"/>
      <c r="DN459" s="505"/>
      <c r="DO459" s="511"/>
      <c r="DP459" s="512"/>
      <c r="DQ459" s="512"/>
      <c r="DR459" s="505"/>
      <c r="DS459" s="505"/>
      <c r="DT459" s="505"/>
      <c r="DU459" s="511"/>
      <c r="DV459" s="512"/>
      <c r="DW459" s="512"/>
      <c r="DX459" s="505"/>
      <c r="DY459" s="505"/>
      <c r="DZ459" s="505"/>
      <c r="EA459" s="511"/>
      <c r="EB459" s="512"/>
      <c r="EC459" s="512"/>
      <c r="ED459" s="505"/>
      <c r="EE459" s="505"/>
      <c r="EF459" s="505"/>
      <c r="EG459" s="511"/>
      <c r="EH459" s="512"/>
      <c r="EI459" s="512"/>
      <c r="EJ459" s="505"/>
      <c r="EK459" s="505"/>
      <c r="EL459" s="505"/>
      <c r="EM459" s="511"/>
      <c r="EN459" s="512"/>
      <c r="EO459" s="512"/>
      <c r="EP459" s="505"/>
      <c r="EQ459" s="505"/>
      <c r="ER459" s="505"/>
      <c r="ES459" s="511"/>
      <c r="ET459" s="512"/>
      <c r="EU459" s="512"/>
      <c r="EV459" s="505"/>
      <c r="EW459" s="505"/>
      <c r="EX459" s="505"/>
      <c r="EY459" s="511"/>
      <c r="EZ459" s="512"/>
      <c r="FA459" s="512"/>
      <c r="FB459" s="505"/>
      <c r="FC459" s="505"/>
      <c r="FD459" s="505"/>
      <c r="FE459" s="511"/>
      <c r="FF459" s="512"/>
      <c r="FG459" s="512"/>
      <c r="FH459" s="505"/>
      <c r="FI459" s="505"/>
      <c r="FJ459" s="505"/>
      <c r="FK459" s="511"/>
      <c r="FL459" s="512"/>
      <c r="FM459" s="512"/>
      <c r="FN459" s="505"/>
      <c r="FO459" s="505"/>
      <c r="FP459" s="505"/>
      <c r="FQ459" s="511"/>
      <c r="FR459" s="512"/>
      <c r="FS459" s="512"/>
      <c r="FT459" s="505"/>
      <c r="FU459" s="505"/>
      <c r="FV459" s="505"/>
      <c r="FW459" s="511"/>
      <c r="FX459" s="512"/>
      <c r="FY459" s="512"/>
      <c r="FZ459" s="505"/>
      <c r="GA459" s="505"/>
      <c r="GB459" s="505"/>
      <c r="GC459" s="511"/>
      <c r="GD459" s="512"/>
      <c r="GE459" s="512"/>
      <c r="GF459" s="505"/>
      <c r="GG459" s="505"/>
      <c r="GH459" s="505"/>
      <c r="GI459" s="511"/>
      <c r="GJ459" s="512"/>
      <c r="GK459" s="512"/>
      <c r="GL459" s="505"/>
      <c r="GM459" s="505"/>
      <c r="GN459" s="505"/>
      <c r="GO459" s="511"/>
      <c r="GP459" s="512"/>
      <c r="GQ459" s="512"/>
      <c r="GR459" s="505"/>
      <c r="GS459" s="505"/>
      <c r="GT459" s="505"/>
      <c r="GU459" s="511"/>
      <c r="GV459" s="512"/>
      <c r="GW459" s="512"/>
      <c r="GX459" s="505"/>
      <c r="GY459" s="505"/>
      <c r="GZ459" s="505"/>
      <c r="HA459" s="511"/>
      <c r="HB459" s="512"/>
      <c r="HC459" s="512"/>
      <c r="HD459" s="505"/>
      <c r="HE459" s="505"/>
      <c r="HF459" s="505"/>
      <c r="HG459" s="511"/>
      <c r="HH459" s="512"/>
      <c r="HI459" s="512"/>
      <c r="HJ459" s="505"/>
      <c r="HK459" s="505"/>
      <c r="HL459" s="505"/>
      <c r="HM459" s="511"/>
      <c r="HN459" s="512"/>
      <c r="HO459" s="512"/>
      <c r="HP459" s="505"/>
      <c r="HQ459" s="505"/>
      <c r="HR459" s="505"/>
      <c r="HS459" s="511"/>
      <c r="HT459" s="512"/>
      <c r="HU459" s="512"/>
      <c r="HV459" s="505"/>
      <c r="HW459" s="505"/>
      <c r="HX459" s="505"/>
      <c r="HY459" s="511"/>
      <c r="HZ459" s="512"/>
      <c r="IA459" s="512"/>
      <c r="IB459" s="505"/>
      <c r="IC459" s="505"/>
      <c r="ID459" s="505"/>
      <c r="IE459" s="511"/>
      <c r="IF459" s="512"/>
      <c r="IG459" s="512"/>
      <c r="IH459" s="505"/>
      <c r="II459" s="505"/>
      <c r="IJ459" s="505"/>
      <c r="IK459" s="511"/>
      <c r="IL459" s="512"/>
      <c r="IM459" s="512"/>
      <c r="IN459" s="505"/>
      <c r="IO459" s="505"/>
      <c r="IP459" s="505"/>
      <c r="IQ459" s="511"/>
      <c r="IR459" s="512"/>
      <c r="IS459" s="512"/>
      <c r="IT459" s="505"/>
      <c r="IU459" s="505"/>
      <c r="IV459" s="505"/>
      <c r="IW459" s="511"/>
      <c r="IX459" s="512"/>
      <c r="IY459" s="512"/>
      <c r="IZ459" s="505"/>
      <c r="JA459" s="505"/>
      <c r="JB459" s="505"/>
      <c r="JC459" s="511"/>
      <c r="JD459" s="512"/>
      <c r="JE459" s="512"/>
      <c r="JF459" s="505"/>
      <c r="JG459" s="505"/>
      <c r="JH459" s="505"/>
      <c r="JI459" s="511"/>
      <c r="JJ459" s="512"/>
      <c r="JK459" s="512"/>
      <c r="JL459" s="505"/>
      <c r="JM459" s="505"/>
      <c r="JN459" s="505"/>
      <c r="JO459" s="511"/>
      <c r="JP459" s="512"/>
      <c r="JQ459" s="512"/>
      <c r="JR459" s="505"/>
      <c r="JS459" s="505"/>
      <c r="JT459" s="505"/>
      <c r="JU459" s="511"/>
      <c r="JV459" s="512"/>
      <c r="JW459" s="512"/>
      <c r="JX459" s="505"/>
      <c r="JY459" s="505"/>
      <c r="JZ459" s="505"/>
      <c r="KA459" s="511"/>
      <c r="KB459" s="512"/>
      <c r="KC459" s="512"/>
      <c r="KD459" s="505"/>
      <c r="KE459" s="505"/>
      <c r="KF459" s="505"/>
      <c r="KG459" s="511"/>
      <c r="KH459" s="512"/>
      <c r="KI459" s="512"/>
      <c r="KJ459" s="505"/>
      <c r="KK459" s="505"/>
      <c r="KL459" s="505"/>
      <c r="KM459" s="511"/>
      <c r="KN459" s="512"/>
      <c r="KO459" s="512"/>
      <c r="KP459" s="505"/>
      <c r="KQ459" s="505"/>
      <c r="KR459" s="505"/>
      <c r="KS459" s="511"/>
      <c r="KT459" s="512"/>
      <c r="KU459" s="512"/>
      <c r="KV459" s="505"/>
      <c r="KW459" s="505"/>
      <c r="KX459" s="505"/>
      <c r="KY459" s="511"/>
      <c r="KZ459" s="512"/>
      <c r="LA459" s="512"/>
      <c r="LB459" s="505"/>
      <c r="LC459" s="505"/>
      <c r="LD459" s="505"/>
      <c r="LE459" s="511"/>
      <c r="LF459" s="512"/>
      <c r="LG459" s="512"/>
      <c r="LH459" s="505"/>
      <c r="LI459" s="505"/>
      <c r="LJ459" s="505"/>
      <c r="LK459" s="511"/>
      <c r="LL459" s="512"/>
      <c r="LM459" s="512"/>
      <c r="LN459" s="505"/>
      <c r="LO459" s="505"/>
      <c r="LP459" s="505"/>
      <c r="LQ459" s="511"/>
      <c r="LR459" s="512"/>
      <c r="LS459" s="512"/>
      <c r="LT459" s="505"/>
      <c r="LU459" s="505"/>
      <c r="LV459" s="505"/>
      <c r="LW459" s="511"/>
      <c r="LX459" s="512"/>
      <c r="LY459" s="512"/>
      <c r="LZ459" s="505"/>
      <c r="MA459" s="505"/>
      <c r="MB459" s="505"/>
      <c r="MC459" s="511"/>
      <c r="MD459" s="512"/>
      <c r="ME459" s="512"/>
      <c r="MF459" s="505"/>
      <c r="MG459" s="505"/>
      <c r="MH459" s="505"/>
      <c r="MI459" s="511"/>
      <c r="MJ459" s="512"/>
      <c r="MK459" s="512"/>
      <c r="ML459" s="505"/>
      <c r="MM459" s="505"/>
      <c r="MN459" s="505"/>
      <c r="MO459" s="511"/>
      <c r="MP459" s="512"/>
      <c r="MQ459" s="512"/>
      <c r="MR459" s="505"/>
      <c r="MS459" s="505"/>
      <c r="MT459" s="505"/>
      <c r="MU459" s="511"/>
      <c r="MV459" s="512"/>
      <c r="MW459" s="512"/>
      <c r="MX459" s="505"/>
      <c r="MY459" s="505"/>
      <c r="MZ459" s="505"/>
      <c r="NA459" s="511"/>
      <c r="NB459" s="512"/>
      <c r="NC459" s="512"/>
      <c r="ND459" s="505"/>
      <c r="NE459" s="505"/>
      <c r="NF459" s="505"/>
      <c r="NG459" s="511"/>
      <c r="NH459" s="512"/>
      <c r="NI459" s="512"/>
      <c r="NJ459" s="505"/>
      <c r="NK459" s="505"/>
      <c r="NL459" s="505"/>
      <c r="NM459" s="511"/>
      <c r="NN459" s="512"/>
      <c r="NO459" s="512"/>
      <c r="NP459" s="505"/>
      <c r="NQ459" s="505"/>
      <c r="NR459" s="505"/>
      <c r="NS459" s="511"/>
      <c r="NT459" s="512"/>
      <c r="NU459" s="512"/>
      <c r="NV459" s="505"/>
      <c r="NW459" s="505"/>
      <c r="NX459" s="505"/>
      <c r="NY459" s="511"/>
      <c r="NZ459" s="512"/>
      <c r="OA459" s="512"/>
      <c r="OB459" s="505"/>
      <c r="OC459" s="505"/>
      <c r="OD459" s="505"/>
      <c r="OE459" s="511"/>
      <c r="OF459" s="512"/>
      <c r="OG459" s="512"/>
      <c r="OH459" s="505"/>
      <c r="OI459" s="505"/>
      <c r="OJ459" s="505"/>
      <c r="OK459" s="511"/>
      <c r="OL459" s="512"/>
      <c r="OM459" s="512"/>
      <c r="ON459" s="505"/>
      <c r="OO459" s="505"/>
      <c r="OP459" s="505"/>
      <c r="OQ459" s="511"/>
      <c r="OR459" s="512"/>
      <c r="OS459" s="512"/>
      <c r="OT459" s="505"/>
      <c r="OU459" s="505"/>
      <c r="OV459" s="505"/>
      <c r="OW459" s="511"/>
      <c r="OX459" s="512"/>
      <c r="OY459" s="512"/>
      <c r="OZ459" s="505"/>
      <c r="PA459" s="505"/>
      <c r="PB459" s="505"/>
      <c r="PC459" s="511"/>
      <c r="PD459" s="512"/>
      <c r="PE459" s="512"/>
      <c r="PF459" s="505"/>
      <c r="PG459" s="505"/>
      <c r="PH459" s="505"/>
      <c r="PI459" s="511"/>
      <c r="PJ459" s="512"/>
      <c r="PK459" s="512"/>
      <c r="PL459" s="505"/>
      <c r="PM459" s="505"/>
      <c r="PN459" s="505"/>
      <c r="PO459" s="511"/>
      <c r="PP459" s="512"/>
      <c r="PQ459" s="512"/>
      <c r="PR459" s="505"/>
      <c r="PS459" s="505"/>
      <c r="PT459" s="505"/>
      <c r="PU459" s="511"/>
      <c r="PV459" s="512"/>
      <c r="PW459" s="512"/>
      <c r="PX459" s="505"/>
      <c r="PY459" s="505"/>
      <c r="PZ459" s="505"/>
      <c r="QA459" s="511"/>
      <c r="QB459" s="512"/>
      <c r="QC459" s="512"/>
      <c r="QD459" s="505"/>
      <c r="QE459" s="505"/>
      <c r="QF459" s="505"/>
      <c r="QG459" s="511"/>
      <c r="QH459" s="512"/>
      <c r="QI459" s="512"/>
      <c r="QJ459" s="505"/>
      <c r="QK459" s="505"/>
      <c r="QL459" s="505"/>
      <c r="QM459" s="511"/>
      <c r="QN459" s="512"/>
      <c r="QO459" s="512"/>
      <c r="QP459" s="505"/>
      <c r="QQ459" s="505"/>
      <c r="QR459" s="505"/>
      <c r="QS459" s="511"/>
      <c r="QT459" s="512"/>
      <c r="QU459" s="512"/>
      <c r="QV459" s="505"/>
      <c r="QW459" s="505"/>
      <c r="QX459" s="505"/>
      <c r="QY459" s="511"/>
      <c r="QZ459" s="512"/>
      <c r="RA459" s="512"/>
      <c r="RB459" s="505"/>
      <c r="RC459" s="505"/>
      <c r="RD459" s="505"/>
      <c r="RE459" s="511"/>
      <c r="RF459" s="512"/>
      <c r="RG459" s="512"/>
      <c r="RH459" s="505"/>
      <c r="RI459" s="505"/>
      <c r="RJ459" s="505"/>
      <c r="RK459" s="511"/>
      <c r="RL459" s="512"/>
      <c r="RM459" s="512"/>
      <c r="RN459" s="505"/>
      <c r="RO459" s="505"/>
      <c r="RP459" s="505"/>
      <c r="RQ459" s="511"/>
      <c r="RR459" s="512"/>
      <c r="RS459" s="512"/>
      <c r="RT459" s="505"/>
      <c r="RU459" s="505"/>
      <c r="RV459" s="505"/>
      <c r="RW459" s="511"/>
      <c r="RX459" s="512"/>
      <c r="RY459" s="512"/>
      <c r="RZ459" s="505"/>
      <c r="SA459" s="505"/>
      <c r="SB459" s="505"/>
      <c r="SC459" s="511"/>
      <c r="SD459" s="512"/>
      <c r="SE459" s="512"/>
      <c r="SF459" s="505"/>
      <c r="SG459" s="505"/>
      <c r="SH459" s="505"/>
      <c r="SI459" s="511"/>
      <c r="SJ459" s="512"/>
      <c r="SK459" s="512"/>
      <c r="SL459" s="505"/>
      <c r="SM459" s="505"/>
      <c r="SN459" s="505"/>
      <c r="SO459" s="511"/>
      <c r="SP459" s="512"/>
      <c r="SQ459" s="512"/>
      <c r="SR459" s="505"/>
      <c r="SS459" s="505"/>
      <c r="ST459" s="505"/>
      <c r="SU459" s="511"/>
      <c r="SV459" s="512"/>
      <c r="SW459" s="512"/>
      <c r="SX459" s="505"/>
      <c r="SY459" s="505"/>
      <c r="SZ459" s="505"/>
      <c r="TA459" s="511"/>
      <c r="TB459" s="512"/>
      <c r="TC459" s="512"/>
      <c r="TD459" s="505"/>
      <c r="TE459" s="505"/>
      <c r="TF459" s="505"/>
      <c r="TG459" s="511"/>
      <c r="TH459" s="512"/>
      <c r="TI459" s="512"/>
      <c r="TJ459" s="505"/>
      <c r="TK459" s="505"/>
      <c r="TL459" s="505"/>
      <c r="TM459" s="511"/>
      <c r="TN459" s="512"/>
      <c r="TO459" s="512"/>
      <c r="TP459" s="505"/>
      <c r="TQ459" s="505"/>
      <c r="TR459" s="505"/>
      <c r="TS459" s="511"/>
      <c r="TT459" s="512"/>
      <c r="TU459" s="512"/>
      <c r="TV459" s="505"/>
      <c r="TW459" s="505"/>
      <c r="TX459" s="505"/>
      <c r="TY459" s="511"/>
      <c r="TZ459" s="512"/>
      <c r="UA459" s="512"/>
      <c r="UB459" s="505"/>
      <c r="UC459" s="505"/>
      <c r="UD459" s="505"/>
      <c r="UE459" s="511"/>
      <c r="UF459" s="512"/>
      <c r="UG459" s="512"/>
      <c r="UH459" s="505"/>
      <c r="UI459" s="505"/>
      <c r="UJ459" s="505"/>
      <c r="UK459" s="511"/>
      <c r="UL459" s="512"/>
      <c r="UM459" s="512"/>
      <c r="UN459" s="505"/>
      <c r="UO459" s="505"/>
      <c r="UP459" s="505"/>
      <c r="UQ459" s="511"/>
      <c r="UR459" s="512"/>
      <c r="US459" s="512"/>
      <c r="UT459" s="505"/>
      <c r="UU459" s="505"/>
      <c r="UV459" s="505"/>
      <c r="UW459" s="511"/>
      <c r="UX459" s="512"/>
      <c r="UY459" s="512"/>
      <c r="UZ459" s="505"/>
      <c r="VA459" s="505"/>
      <c r="VB459" s="505"/>
      <c r="VC459" s="511"/>
      <c r="VD459" s="512"/>
      <c r="VE459" s="512"/>
      <c r="VF459" s="505"/>
      <c r="VG459" s="505"/>
      <c r="VH459" s="505"/>
      <c r="VI459" s="511"/>
      <c r="VJ459" s="512"/>
      <c r="VK459" s="512"/>
      <c r="VL459" s="505"/>
      <c r="VM459" s="505"/>
      <c r="VN459" s="505"/>
      <c r="VO459" s="511"/>
      <c r="VP459" s="512"/>
      <c r="VQ459" s="512"/>
      <c r="VR459" s="505"/>
      <c r="VS459" s="505"/>
      <c r="VT459" s="505"/>
      <c r="VU459" s="511"/>
      <c r="VV459" s="512"/>
      <c r="VW459" s="512"/>
      <c r="VX459" s="505"/>
      <c r="VY459" s="505"/>
      <c r="VZ459" s="505"/>
      <c r="WA459" s="511"/>
      <c r="WB459" s="512"/>
      <c r="WC459" s="512"/>
      <c r="WD459" s="505"/>
      <c r="WE459" s="505"/>
      <c r="WF459" s="505"/>
      <c r="WG459" s="511"/>
      <c r="WH459" s="512"/>
      <c r="WI459" s="512"/>
      <c r="WJ459" s="505"/>
      <c r="WK459" s="505"/>
      <c r="WL459" s="505"/>
      <c r="WM459" s="511"/>
      <c r="WN459" s="512"/>
      <c r="WO459" s="512"/>
      <c r="WP459" s="505"/>
      <c r="WQ459" s="505"/>
      <c r="WR459" s="505"/>
      <c r="WS459" s="511"/>
      <c r="WT459" s="512"/>
      <c r="WU459" s="512"/>
      <c r="WV459" s="505"/>
      <c r="WW459" s="505"/>
      <c r="WX459" s="505"/>
      <c r="WY459" s="511"/>
      <c r="WZ459" s="512"/>
      <c r="XA459" s="512"/>
      <c r="XB459" s="505"/>
      <c r="XC459" s="505"/>
      <c r="XD459" s="505"/>
      <c r="XE459" s="511"/>
      <c r="XF459" s="512"/>
      <c r="XG459" s="512"/>
      <c r="XH459" s="505"/>
      <c r="XI459" s="505"/>
      <c r="XJ459" s="505"/>
      <c r="XK459" s="511"/>
      <c r="XL459" s="512"/>
      <c r="XM459" s="512"/>
      <c r="XN459" s="505"/>
      <c r="XO459" s="505"/>
      <c r="XP459" s="505"/>
      <c r="XQ459" s="511"/>
      <c r="XR459" s="512"/>
      <c r="XS459" s="512"/>
      <c r="XT459" s="505"/>
      <c r="XU459" s="505"/>
      <c r="XV459" s="505"/>
      <c r="XW459" s="511"/>
      <c r="XX459" s="512"/>
      <c r="XY459" s="512"/>
      <c r="XZ459" s="505"/>
      <c r="YA459" s="505"/>
      <c r="YB459" s="505"/>
      <c r="YC459" s="511"/>
      <c r="YD459" s="512"/>
      <c r="YE459" s="512"/>
      <c r="YF459" s="505"/>
      <c r="YG459" s="505"/>
      <c r="YH459" s="505"/>
      <c r="YI459" s="511"/>
      <c r="YJ459" s="512"/>
      <c r="YK459" s="512"/>
      <c r="YL459" s="505"/>
      <c r="YM459" s="505"/>
      <c r="YN459" s="505"/>
      <c r="YO459" s="511"/>
      <c r="YP459" s="512"/>
      <c r="YQ459" s="512"/>
      <c r="YR459" s="505"/>
      <c r="YS459" s="505"/>
      <c r="YT459" s="505"/>
      <c r="YU459" s="511"/>
      <c r="YV459" s="512"/>
      <c r="YW459" s="512"/>
      <c r="YX459" s="505"/>
      <c r="YY459" s="505"/>
      <c r="YZ459" s="505"/>
      <c r="ZA459" s="511"/>
      <c r="ZB459" s="512"/>
      <c r="ZC459" s="512"/>
      <c r="ZD459" s="505"/>
      <c r="ZE459" s="505"/>
      <c r="ZF459" s="505"/>
      <c r="ZG459" s="511"/>
      <c r="ZH459" s="512"/>
      <c r="ZI459" s="512"/>
      <c r="ZJ459" s="505"/>
      <c r="ZK459" s="505"/>
      <c r="ZL459" s="505"/>
      <c r="ZM459" s="511"/>
      <c r="ZN459" s="512"/>
      <c r="ZO459" s="512"/>
      <c r="ZP459" s="505"/>
      <c r="ZQ459" s="505"/>
      <c r="ZR459" s="505"/>
      <c r="ZS459" s="511"/>
      <c r="ZT459" s="512"/>
      <c r="ZU459" s="512"/>
      <c r="ZV459" s="505"/>
      <c r="ZW459" s="505"/>
      <c r="ZX459" s="505"/>
      <c r="ZY459" s="511"/>
      <c r="ZZ459" s="512"/>
      <c r="AAA459" s="512"/>
      <c r="AAB459" s="505"/>
      <c r="AAC459" s="505"/>
      <c r="AAD459" s="505"/>
      <c r="AAE459" s="511"/>
      <c r="AAF459" s="512"/>
      <c r="AAG459" s="512"/>
      <c r="AAH459" s="505"/>
      <c r="AAI459" s="505"/>
      <c r="AAJ459" s="505"/>
      <c r="AAK459" s="511"/>
      <c r="AAL459" s="512"/>
      <c r="AAM459" s="512"/>
      <c r="AAN459" s="505"/>
      <c r="AAO459" s="505"/>
      <c r="AAP459" s="505"/>
      <c r="AAQ459" s="511"/>
      <c r="AAR459" s="512"/>
      <c r="AAS459" s="512"/>
      <c r="AAT459" s="505"/>
      <c r="AAU459" s="505"/>
      <c r="AAV459" s="505"/>
      <c r="AAW459" s="511"/>
      <c r="AAX459" s="512"/>
      <c r="AAY459" s="512"/>
      <c r="AAZ459" s="505"/>
      <c r="ABA459" s="505"/>
      <c r="ABB459" s="505"/>
      <c r="ABC459" s="511"/>
      <c r="ABD459" s="512"/>
      <c r="ABE459" s="512"/>
      <c r="ABF459" s="505"/>
      <c r="ABG459" s="505"/>
      <c r="ABH459" s="505"/>
      <c r="ABI459" s="511"/>
      <c r="ABJ459" s="512"/>
      <c r="ABK459" s="512"/>
      <c r="ABL459" s="505"/>
      <c r="ABM459" s="505"/>
      <c r="ABN459" s="505"/>
      <c r="ABO459" s="511"/>
      <c r="ABP459" s="512"/>
      <c r="ABQ459" s="512"/>
      <c r="ABR459" s="505"/>
      <c r="ABS459" s="505"/>
      <c r="ABT459" s="505"/>
      <c r="ABU459" s="511"/>
      <c r="ABV459" s="512"/>
      <c r="ABW459" s="512"/>
      <c r="ABX459" s="505"/>
      <c r="ABY459" s="505"/>
      <c r="ABZ459" s="505"/>
      <c r="ACA459" s="511"/>
      <c r="ACB459" s="512"/>
      <c r="ACC459" s="512"/>
      <c r="ACD459" s="505"/>
      <c r="ACE459" s="505"/>
      <c r="ACF459" s="505"/>
      <c r="ACG459" s="511"/>
      <c r="ACH459" s="512"/>
      <c r="ACI459" s="512"/>
      <c r="ACJ459" s="505"/>
      <c r="ACK459" s="505"/>
      <c r="ACL459" s="505"/>
      <c r="ACM459" s="511"/>
      <c r="ACN459" s="512"/>
      <c r="ACO459" s="512"/>
      <c r="ACP459" s="505"/>
      <c r="ACQ459" s="505"/>
      <c r="ACR459" s="505"/>
      <c r="ACS459" s="511"/>
      <c r="ACT459" s="512"/>
      <c r="ACU459" s="512"/>
      <c r="ACV459" s="505"/>
      <c r="ACW459" s="505"/>
      <c r="ACX459" s="505"/>
      <c r="ACY459" s="511"/>
      <c r="ACZ459" s="512"/>
      <c r="ADA459" s="512"/>
      <c r="ADB459" s="505"/>
      <c r="ADC459" s="505"/>
      <c r="ADD459" s="505"/>
      <c r="ADE459" s="511"/>
      <c r="ADF459" s="512"/>
      <c r="ADG459" s="512"/>
      <c r="ADH459" s="505"/>
      <c r="ADI459" s="505"/>
      <c r="ADJ459" s="505"/>
      <c r="ADK459" s="511"/>
      <c r="ADL459" s="512"/>
      <c r="ADM459" s="512"/>
      <c r="ADN459" s="505"/>
      <c r="ADO459" s="505"/>
      <c r="ADP459" s="505"/>
      <c r="ADQ459" s="511"/>
      <c r="ADR459" s="512"/>
      <c r="ADS459" s="512"/>
      <c r="ADT459" s="505"/>
      <c r="ADU459" s="505"/>
      <c r="ADV459" s="505"/>
      <c r="ADW459" s="511"/>
      <c r="ADX459" s="512"/>
      <c r="ADY459" s="512"/>
      <c r="ADZ459" s="505"/>
      <c r="AEA459" s="505"/>
      <c r="AEB459" s="505"/>
      <c r="AEC459" s="511"/>
      <c r="AED459" s="512"/>
      <c r="AEE459" s="512"/>
      <c r="AEF459" s="505"/>
      <c r="AEG459" s="505"/>
      <c r="AEH459" s="505"/>
      <c r="AEI459" s="511"/>
      <c r="AEJ459" s="512"/>
      <c r="AEK459" s="512"/>
      <c r="AEL459" s="505"/>
      <c r="AEM459" s="505"/>
      <c r="AEN459" s="505"/>
      <c r="AEO459" s="511"/>
      <c r="AEP459" s="512"/>
      <c r="AEQ459" s="512"/>
      <c r="AER459" s="505"/>
      <c r="AES459" s="505"/>
      <c r="AET459" s="505"/>
      <c r="AEU459" s="511"/>
      <c r="AEV459" s="512"/>
      <c r="AEW459" s="512"/>
      <c r="AEX459" s="505"/>
      <c r="AEY459" s="505"/>
      <c r="AEZ459" s="505"/>
      <c r="AFA459" s="511"/>
      <c r="AFB459" s="512"/>
      <c r="AFC459" s="512"/>
      <c r="AFD459" s="505"/>
      <c r="AFE459" s="505"/>
      <c r="AFF459" s="505"/>
      <c r="AFG459" s="511"/>
      <c r="AFH459" s="512"/>
      <c r="AFI459" s="512"/>
      <c r="AFJ459" s="505"/>
      <c r="AFK459" s="505"/>
      <c r="AFL459" s="505"/>
      <c r="AFM459" s="511"/>
      <c r="AFN459" s="512"/>
      <c r="AFO459" s="512"/>
      <c r="AFP459" s="505"/>
      <c r="AFQ459" s="505"/>
      <c r="AFR459" s="505"/>
      <c r="AFS459" s="511"/>
      <c r="AFT459" s="512"/>
      <c r="AFU459" s="512"/>
      <c r="AFV459" s="505"/>
      <c r="AFW459" s="505"/>
      <c r="AFX459" s="505"/>
      <c r="AFY459" s="511"/>
      <c r="AFZ459" s="512"/>
      <c r="AGA459" s="512"/>
      <c r="AGB459" s="505"/>
      <c r="AGC459" s="505"/>
      <c r="AGD459" s="505"/>
      <c r="AGE459" s="511"/>
      <c r="AGF459" s="512"/>
      <c r="AGG459" s="512"/>
      <c r="AGH459" s="505"/>
      <c r="AGI459" s="505"/>
      <c r="AGJ459" s="505"/>
      <c r="AGK459" s="511"/>
      <c r="AGL459" s="512"/>
      <c r="AGM459" s="512"/>
      <c r="AGN459" s="505"/>
      <c r="AGO459" s="505"/>
      <c r="AGP459" s="505"/>
      <c r="AGQ459" s="511"/>
      <c r="AGR459" s="512"/>
      <c r="AGS459" s="512"/>
      <c r="AGT459" s="505"/>
      <c r="AGU459" s="505"/>
      <c r="AGV459" s="505"/>
      <c r="AGW459" s="511"/>
      <c r="AGX459" s="512"/>
      <c r="AGY459" s="512"/>
      <c r="AGZ459" s="505"/>
      <c r="AHA459" s="505"/>
      <c r="AHB459" s="505"/>
      <c r="AHC459" s="511"/>
      <c r="AHD459" s="512"/>
      <c r="AHE459" s="512"/>
      <c r="AHF459" s="505"/>
      <c r="AHG459" s="505"/>
      <c r="AHH459" s="505"/>
      <c r="AHI459" s="511"/>
      <c r="AHJ459" s="512"/>
      <c r="AHK459" s="512"/>
      <c r="AHL459" s="505"/>
      <c r="AHM459" s="505"/>
      <c r="AHN459" s="505"/>
      <c r="AHO459" s="511"/>
      <c r="AHP459" s="512"/>
      <c r="AHQ459" s="512"/>
      <c r="AHR459" s="505"/>
      <c r="AHS459" s="505"/>
      <c r="AHT459" s="505"/>
      <c r="AHU459" s="511"/>
      <c r="AHV459" s="512"/>
      <c r="AHW459" s="512"/>
      <c r="AHX459" s="505"/>
      <c r="AHY459" s="505"/>
      <c r="AHZ459" s="505"/>
      <c r="AIA459" s="511"/>
      <c r="AIB459" s="512"/>
      <c r="AIC459" s="512"/>
      <c r="AID459" s="505"/>
      <c r="AIE459" s="505"/>
      <c r="AIF459" s="505"/>
      <c r="AIG459" s="511"/>
      <c r="AIH459" s="512"/>
      <c r="AII459" s="512"/>
      <c r="AIJ459" s="505"/>
      <c r="AIK459" s="505"/>
      <c r="AIL459" s="505"/>
      <c r="AIM459" s="511"/>
      <c r="AIN459" s="512"/>
      <c r="AIO459" s="512"/>
      <c r="AIP459" s="505"/>
      <c r="AIQ459" s="505"/>
      <c r="AIR459" s="505"/>
      <c r="AIS459" s="511"/>
      <c r="AIT459" s="512"/>
      <c r="AIU459" s="512"/>
      <c r="AIV459" s="505"/>
      <c r="AIW459" s="505"/>
      <c r="AIX459" s="505"/>
      <c r="AIY459" s="511"/>
      <c r="AIZ459" s="512"/>
      <c r="AJA459" s="512"/>
      <c r="AJB459" s="505"/>
      <c r="AJC459" s="505"/>
      <c r="AJD459" s="505"/>
      <c r="AJE459" s="511"/>
      <c r="AJF459" s="512"/>
      <c r="AJG459" s="512"/>
      <c r="AJH459" s="505"/>
      <c r="AJI459" s="505"/>
      <c r="AJJ459" s="505"/>
      <c r="AJK459" s="511"/>
      <c r="AJL459" s="512"/>
      <c r="AJM459" s="512"/>
      <c r="AJN459" s="505"/>
      <c r="AJO459" s="505"/>
      <c r="AJP459" s="505"/>
      <c r="AJQ459" s="511"/>
      <c r="AJR459" s="512"/>
      <c r="AJS459" s="512"/>
      <c r="AJT459" s="505"/>
      <c r="AJU459" s="505"/>
      <c r="AJV459" s="505"/>
      <c r="AJW459" s="511"/>
      <c r="AJX459" s="512"/>
      <c r="AJY459" s="512"/>
      <c r="AJZ459" s="505"/>
      <c r="AKA459" s="505"/>
      <c r="AKB459" s="505"/>
      <c r="AKC459" s="511"/>
      <c r="AKD459" s="512"/>
      <c r="AKE459" s="512"/>
      <c r="AKF459" s="505"/>
      <c r="AKG459" s="505"/>
      <c r="AKH459" s="505"/>
      <c r="AKI459" s="511"/>
      <c r="AKJ459" s="512"/>
      <c r="AKK459" s="512"/>
      <c r="AKL459" s="505"/>
      <c r="AKM459" s="505"/>
      <c r="AKN459" s="505"/>
      <c r="AKO459" s="511"/>
      <c r="AKP459" s="512"/>
      <c r="AKQ459" s="512"/>
      <c r="AKR459" s="505"/>
      <c r="AKS459" s="505"/>
      <c r="AKT459" s="505"/>
      <c r="AKU459" s="511"/>
      <c r="AKV459" s="512"/>
      <c r="AKW459" s="512"/>
      <c r="AKX459" s="505"/>
      <c r="AKY459" s="505"/>
      <c r="AKZ459" s="505"/>
      <c r="ALA459" s="511"/>
      <c r="ALB459" s="512"/>
      <c r="ALC459" s="512"/>
      <c r="ALD459" s="505"/>
      <c r="ALE459" s="505"/>
      <c r="ALF459" s="505"/>
      <c r="ALG459" s="511"/>
      <c r="ALH459" s="512"/>
      <c r="ALI459" s="512"/>
      <c r="ALJ459" s="505"/>
      <c r="ALK459" s="505"/>
      <c r="ALL459" s="505"/>
      <c r="ALM459" s="511"/>
      <c r="ALN459" s="512"/>
      <c r="ALO459" s="512"/>
      <c r="ALP459" s="505"/>
      <c r="ALQ459" s="505"/>
      <c r="ALR459" s="505"/>
      <c r="ALS459" s="511"/>
      <c r="ALT459" s="512"/>
      <c r="ALU459" s="512"/>
      <c r="ALV459" s="505"/>
      <c r="ALW459" s="505"/>
      <c r="ALX459" s="505"/>
      <c r="ALY459" s="511"/>
      <c r="ALZ459" s="512"/>
      <c r="AMA459" s="512"/>
      <c r="AMB459" s="505"/>
      <c r="AMC459" s="505"/>
      <c r="AMD459" s="505"/>
      <c r="AME459" s="511"/>
      <c r="AMF459" s="512"/>
      <c r="AMG459" s="512"/>
      <c r="AMH459" s="505"/>
      <c r="AMI459" s="505"/>
      <c r="AMJ459" s="505"/>
      <c r="AMK459" s="511"/>
      <c r="AML459" s="512"/>
      <c r="AMM459" s="512"/>
      <c r="AMN459" s="505"/>
      <c r="AMO459" s="505"/>
      <c r="AMP459" s="505"/>
      <c r="AMQ459" s="511"/>
      <c r="AMR459" s="512"/>
      <c r="AMS459" s="512"/>
      <c r="AMT459" s="505"/>
      <c r="AMU459" s="505"/>
      <c r="AMV459" s="505"/>
      <c r="AMW459" s="511"/>
      <c r="AMX459" s="512"/>
      <c r="AMY459" s="512"/>
      <c r="AMZ459" s="505"/>
      <c r="ANA459" s="505"/>
      <c r="ANB459" s="505"/>
      <c r="ANC459" s="511"/>
      <c r="AND459" s="512"/>
      <c r="ANE459" s="512"/>
      <c r="ANF459" s="505"/>
      <c r="ANG459" s="505"/>
      <c r="ANH459" s="505"/>
      <c r="ANI459" s="511"/>
      <c r="ANJ459" s="512"/>
      <c r="ANK459" s="512"/>
      <c r="ANL459" s="505"/>
      <c r="ANM459" s="505"/>
      <c r="ANN459" s="505"/>
      <c r="ANO459" s="511"/>
      <c r="ANP459" s="512"/>
      <c r="ANQ459" s="512"/>
      <c r="ANR459" s="505"/>
      <c r="ANS459" s="505"/>
      <c r="ANT459" s="505"/>
      <c r="ANU459" s="511"/>
      <c r="ANV459" s="512"/>
      <c r="ANW459" s="512"/>
      <c r="ANX459" s="505"/>
      <c r="ANY459" s="505"/>
      <c r="ANZ459" s="505"/>
      <c r="AOA459" s="511"/>
      <c r="AOB459" s="512"/>
      <c r="AOC459" s="512"/>
      <c r="AOD459" s="505"/>
      <c r="AOE459" s="505"/>
      <c r="AOF459" s="505"/>
      <c r="AOG459" s="511"/>
      <c r="AOH459" s="512"/>
      <c r="AOI459" s="512"/>
      <c r="AOJ459" s="505"/>
      <c r="AOK459" s="505"/>
      <c r="AOL459" s="505"/>
      <c r="AOM459" s="511"/>
      <c r="AON459" s="512"/>
      <c r="AOO459" s="512"/>
      <c r="AOP459" s="505"/>
      <c r="AOQ459" s="505"/>
      <c r="AOR459" s="505"/>
      <c r="AOS459" s="511"/>
      <c r="AOT459" s="512"/>
      <c r="AOU459" s="512"/>
      <c r="AOV459" s="505"/>
      <c r="AOW459" s="505"/>
      <c r="AOX459" s="505"/>
      <c r="AOY459" s="511"/>
      <c r="AOZ459" s="512"/>
      <c r="APA459" s="512"/>
      <c r="APB459" s="505"/>
      <c r="APC459" s="505"/>
      <c r="APD459" s="505"/>
      <c r="APE459" s="511"/>
      <c r="APF459" s="512"/>
      <c r="APG459" s="512"/>
      <c r="APH459" s="505"/>
      <c r="API459" s="505"/>
      <c r="APJ459" s="505"/>
      <c r="APK459" s="511"/>
      <c r="APL459" s="512"/>
      <c r="APM459" s="512"/>
      <c r="APN459" s="505"/>
      <c r="APO459" s="505"/>
      <c r="APP459" s="505"/>
      <c r="APQ459" s="511"/>
      <c r="APR459" s="512"/>
      <c r="APS459" s="512"/>
      <c r="APT459" s="505"/>
      <c r="APU459" s="505"/>
      <c r="APV459" s="505"/>
      <c r="APW459" s="511"/>
      <c r="APX459" s="512"/>
      <c r="APY459" s="512"/>
      <c r="APZ459" s="505"/>
      <c r="AQA459" s="505"/>
      <c r="AQB459" s="505"/>
      <c r="AQC459" s="511"/>
      <c r="AQD459" s="512"/>
      <c r="AQE459" s="512"/>
      <c r="AQF459" s="505"/>
      <c r="AQG459" s="505"/>
      <c r="AQH459" s="505"/>
      <c r="AQI459" s="511"/>
      <c r="AQJ459" s="512"/>
      <c r="AQK459" s="512"/>
      <c r="AQL459" s="505"/>
      <c r="AQM459" s="505"/>
      <c r="AQN459" s="505"/>
      <c r="AQO459" s="511"/>
      <c r="AQP459" s="512"/>
      <c r="AQQ459" s="512"/>
      <c r="AQR459" s="505"/>
      <c r="AQS459" s="505"/>
      <c r="AQT459" s="505"/>
      <c r="AQU459" s="511"/>
      <c r="AQV459" s="512"/>
      <c r="AQW459" s="512"/>
      <c r="AQX459" s="505"/>
      <c r="AQY459" s="505"/>
      <c r="AQZ459" s="505"/>
      <c r="ARA459" s="511"/>
      <c r="ARB459" s="512"/>
      <c r="ARC459" s="512"/>
      <c r="ARD459" s="505"/>
      <c r="ARE459" s="505"/>
      <c r="ARF459" s="505"/>
      <c r="ARG459" s="511"/>
      <c r="ARH459" s="512"/>
      <c r="ARI459" s="512"/>
      <c r="ARJ459" s="505"/>
      <c r="ARK459" s="505"/>
      <c r="ARL459" s="505"/>
      <c r="ARM459" s="511"/>
      <c r="ARN459" s="512"/>
      <c r="ARO459" s="512"/>
      <c r="ARP459" s="505"/>
      <c r="ARQ459" s="505"/>
      <c r="ARR459" s="505"/>
      <c r="ARS459" s="511"/>
      <c r="ART459" s="512"/>
      <c r="ARU459" s="512"/>
      <c r="ARV459" s="505"/>
      <c r="ARW459" s="505"/>
      <c r="ARX459" s="505"/>
      <c r="ARY459" s="511"/>
      <c r="ARZ459" s="512"/>
      <c r="ASA459" s="512"/>
      <c r="ASB459" s="505"/>
      <c r="ASC459" s="505"/>
      <c r="ASD459" s="505"/>
      <c r="ASE459" s="511"/>
      <c r="ASF459" s="512"/>
      <c r="ASG459" s="512"/>
      <c r="ASH459" s="505"/>
      <c r="ASI459" s="505"/>
      <c r="ASJ459" s="505"/>
      <c r="ASK459" s="511"/>
      <c r="ASL459" s="512"/>
      <c r="ASM459" s="512"/>
      <c r="ASN459" s="505"/>
      <c r="ASO459" s="505"/>
      <c r="ASP459" s="505"/>
      <c r="ASQ459" s="511"/>
      <c r="ASR459" s="512"/>
      <c r="ASS459" s="512"/>
      <c r="AST459" s="505"/>
      <c r="ASU459" s="505"/>
      <c r="ASV459" s="505"/>
      <c r="ASW459" s="511"/>
      <c r="ASX459" s="512"/>
      <c r="ASY459" s="512"/>
      <c r="ASZ459" s="505"/>
      <c r="ATA459" s="505"/>
      <c r="ATB459" s="505"/>
      <c r="ATC459" s="511"/>
      <c r="ATD459" s="512"/>
      <c r="ATE459" s="512"/>
      <c r="ATF459" s="505"/>
      <c r="ATG459" s="505"/>
      <c r="ATH459" s="505"/>
      <c r="ATI459" s="511"/>
      <c r="ATJ459" s="512"/>
      <c r="ATK459" s="512"/>
      <c r="ATL459" s="505"/>
      <c r="ATM459" s="505"/>
      <c r="ATN459" s="505"/>
      <c r="ATO459" s="511"/>
      <c r="ATP459" s="512"/>
      <c r="ATQ459" s="512"/>
      <c r="ATR459" s="505"/>
      <c r="ATS459" s="505"/>
      <c r="ATT459" s="505"/>
      <c r="ATU459" s="511"/>
      <c r="ATV459" s="512"/>
      <c r="ATW459" s="512"/>
      <c r="ATX459" s="505"/>
      <c r="ATY459" s="505"/>
      <c r="ATZ459" s="505"/>
      <c r="AUA459" s="511"/>
      <c r="AUB459" s="512"/>
      <c r="AUC459" s="512"/>
      <c r="AUD459" s="505"/>
      <c r="AUE459" s="505"/>
      <c r="AUF459" s="505"/>
      <c r="AUG459" s="511"/>
      <c r="AUH459" s="512"/>
      <c r="AUI459" s="512"/>
      <c r="AUJ459" s="505"/>
      <c r="AUK459" s="505"/>
      <c r="AUL459" s="505"/>
      <c r="AUM459" s="511"/>
      <c r="AUN459" s="512"/>
      <c r="AUO459" s="512"/>
      <c r="AUP459" s="505"/>
      <c r="AUQ459" s="505"/>
      <c r="AUR459" s="505"/>
      <c r="AUS459" s="511"/>
      <c r="AUT459" s="512"/>
      <c r="AUU459" s="512"/>
      <c r="AUV459" s="505"/>
      <c r="AUW459" s="505"/>
      <c r="AUX459" s="505"/>
      <c r="AUY459" s="511"/>
      <c r="AUZ459" s="512"/>
      <c r="AVA459" s="512"/>
      <c r="AVB459" s="505"/>
      <c r="AVC459" s="505"/>
      <c r="AVD459" s="505"/>
      <c r="AVE459" s="511"/>
      <c r="AVF459" s="512"/>
      <c r="AVG459" s="512"/>
      <c r="AVH459" s="505"/>
      <c r="AVI459" s="505"/>
      <c r="AVJ459" s="505"/>
      <c r="AVK459" s="511"/>
      <c r="AVL459" s="512"/>
      <c r="AVM459" s="512"/>
      <c r="AVN459" s="505"/>
      <c r="AVO459" s="505"/>
      <c r="AVP459" s="505"/>
      <c r="AVQ459" s="511"/>
      <c r="AVR459" s="512"/>
      <c r="AVS459" s="512"/>
      <c r="AVT459" s="505"/>
      <c r="AVU459" s="505"/>
      <c r="AVV459" s="505"/>
      <c r="AVW459" s="511"/>
      <c r="AVX459" s="512"/>
      <c r="AVY459" s="512"/>
      <c r="AVZ459" s="505"/>
      <c r="AWA459" s="505"/>
      <c r="AWB459" s="505"/>
      <c r="AWC459" s="511"/>
      <c r="AWD459" s="512"/>
      <c r="AWE459" s="512"/>
      <c r="AWF459" s="505"/>
      <c r="AWG459" s="505"/>
      <c r="AWH459" s="505"/>
      <c r="AWI459" s="511"/>
      <c r="AWJ459" s="512"/>
      <c r="AWK459" s="512"/>
      <c r="AWL459" s="505"/>
      <c r="AWM459" s="505"/>
      <c r="AWN459" s="505"/>
      <c r="AWO459" s="511"/>
      <c r="AWP459" s="512"/>
      <c r="AWQ459" s="512"/>
      <c r="AWR459" s="505"/>
      <c r="AWS459" s="505"/>
      <c r="AWT459" s="505"/>
      <c r="AWU459" s="511"/>
      <c r="AWV459" s="512"/>
      <c r="AWW459" s="512"/>
      <c r="AWX459" s="505"/>
      <c r="AWY459" s="505"/>
      <c r="AWZ459" s="505"/>
      <c r="AXA459" s="511"/>
      <c r="AXB459" s="512"/>
      <c r="AXC459" s="512"/>
      <c r="AXD459" s="505"/>
      <c r="AXE459" s="505"/>
      <c r="AXF459" s="505"/>
      <c r="AXG459" s="511"/>
      <c r="AXH459" s="512"/>
      <c r="AXI459" s="512"/>
      <c r="AXJ459" s="505"/>
      <c r="AXK459" s="505"/>
      <c r="AXL459" s="505"/>
      <c r="AXM459" s="511"/>
      <c r="AXN459" s="512"/>
      <c r="AXO459" s="512"/>
      <c r="AXP459" s="505"/>
      <c r="AXQ459" s="505"/>
      <c r="AXR459" s="505"/>
      <c r="AXS459" s="511"/>
      <c r="AXT459" s="512"/>
      <c r="AXU459" s="512"/>
      <c r="AXV459" s="505"/>
      <c r="AXW459" s="505"/>
      <c r="AXX459" s="505"/>
      <c r="AXY459" s="511"/>
      <c r="AXZ459" s="512"/>
      <c r="AYA459" s="512"/>
      <c r="AYB459" s="505"/>
      <c r="AYC459" s="505"/>
      <c r="AYD459" s="505"/>
      <c r="AYE459" s="511"/>
      <c r="AYF459" s="512"/>
      <c r="AYG459" s="512"/>
      <c r="AYH459" s="505"/>
      <c r="AYI459" s="505"/>
      <c r="AYJ459" s="505"/>
      <c r="AYK459" s="511"/>
      <c r="AYL459" s="512"/>
      <c r="AYM459" s="512"/>
      <c r="AYN459" s="505"/>
      <c r="AYO459" s="505"/>
      <c r="AYP459" s="505"/>
      <c r="AYQ459" s="511"/>
      <c r="AYR459" s="512"/>
      <c r="AYS459" s="512"/>
      <c r="AYT459" s="505"/>
      <c r="AYU459" s="505"/>
      <c r="AYV459" s="505"/>
      <c r="AYW459" s="511"/>
      <c r="AYX459" s="512"/>
      <c r="AYY459" s="512"/>
      <c r="AYZ459" s="505"/>
      <c r="AZA459" s="505"/>
      <c r="AZB459" s="505"/>
      <c r="AZC459" s="511"/>
      <c r="AZD459" s="512"/>
      <c r="AZE459" s="512"/>
      <c r="AZF459" s="505"/>
      <c r="AZG459" s="505"/>
      <c r="AZH459" s="505"/>
      <c r="AZI459" s="511"/>
      <c r="AZJ459" s="512"/>
      <c r="AZK459" s="512"/>
      <c r="AZL459" s="505"/>
      <c r="AZM459" s="505"/>
      <c r="AZN459" s="505"/>
      <c r="AZO459" s="511"/>
      <c r="AZP459" s="512"/>
      <c r="AZQ459" s="512"/>
      <c r="AZR459" s="505"/>
      <c r="AZS459" s="505"/>
      <c r="AZT459" s="505"/>
      <c r="AZU459" s="511"/>
      <c r="AZV459" s="512"/>
      <c r="AZW459" s="512"/>
      <c r="AZX459" s="505"/>
      <c r="AZY459" s="505"/>
      <c r="AZZ459" s="505"/>
      <c r="BAA459" s="511"/>
      <c r="BAB459" s="512"/>
      <c r="BAC459" s="512"/>
      <c r="BAD459" s="505"/>
      <c r="BAE459" s="505"/>
      <c r="BAF459" s="505"/>
      <c r="BAG459" s="511"/>
      <c r="BAH459" s="512"/>
      <c r="BAI459" s="512"/>
      <c r="BAJ459" s="505"/>
      <c r="BAK459" s="505"/>
      <c r="BAL459" s="505"/>
      <c r="BAM459" s="511"/>
      <c r="BAN459" s="512"/>
      <c r="BAO459" s="512"/>
      <c r="BAP459" s="505"/>
      <c r="BAQ459" s="505"/>
      <c r="BAR459" s="505"/>
      <c r="BAS459" s="511"/>
      <c r="BAT459" s="512"/>
      <c r="BAU459" s="512"/>
      <c r="BAV459" s="505"/>
      <c r="BAW459" s="505"/>
      <c r="BAX459" s="505"/>
      <c r="BAY459" s="511"/>
      <c r="BAZ459" s="512"/>
      <c r="BBA459" s="512"/>
      <c r="BBB459" s="505"/>
      <c r="BBC459" s="505"/>
      <c r="BBD459" s="505"/>
      <c r="BBE459" s="511"/>
      <c r="BBF459" s="512"/>
      <c r="BBG459" s="512"/>
      <c r="BBH459" s="505"/>
      <c r="BBI459" s="505"/>
      <c r="BBJ459" s="505"/>
      <c r="BBK459" s="511"/>
      <c r="BBL459" s="512"/>
      <c r="BBM459" s="512"/>
      <c r="BBN459" s="505"/>
      <c r="BBO459" s="505"/>
      <c r="BBP459" s="505"/>
      <c r="BBQ459" s="511"/>
      <c r="BBR459" s="512"/>
      <c r="BBS459" s="512"/>
      <c r="BBT459" s="505"/>
      <c r="BBU459" s="505"/>
      <c r="BBV459" s="505"/>
      <c r="BBW459" s="511"/>
      <c r="BBX459" s="512"/>
      <c r="BBY459" s="512"/>
      <c r="BBZ459" s="505"/>
      <c r="BCA459" s="505"/>
      <c r="BCB459" s="505"/>
      <c r="BCC459" s="511"/>
      <c r="BCD459" s="512"/>
      <c r="BCE459" s="512"/>
      <c r="BCF459" s="505"/>
      <c r="BCG459" s="505"/>
      <c r="BCH459" s="505"/>
      <c r="BCI459" s="511"/>
      <c r="BCJ459" s="512"/>
      <c r="BCK459" s="512"/>
      <c r="BCL459" s="505"/>
      <c r="BCM459" s="505"/>
      <c r="BCN459" s="505"/>
      <c r="BCO459" s="511"/>
      <c r="BCP459" s="512"/>
      <c r="BCQ459" s="512"/>
      <c r="BCR459" s="505"/>
      <c r="BCS459" s="505"/>
      <c r="BCT459" s="505"/>
      <c r="BCU459" s="511"/>
      <c r="BCV459" s="512"/>
      <c r="BCW459" s="512"/>
      <c r="BCX459" s="505"/>
      <c r="BCY459" s="505"/>
      <c r="BCZ459" s="505"/>
      <c r="BDA459" s="511"/>
      <c r="BDB459" s="512"/>
      <c r="BDC459" s="512"/>
      <c r="BDD459" s="505"/>
      <c r="BDE459" s="505"/>
      <c r="BDF459" s="505"/>
      <c r="BDG459" s="511"/>
      <c r="BDH459" s="512"/>
      <c r="BDI459" s="512"/>
      <c r="BDJ459" s="505"/>
      <c r="BDK459" s="505"/>
      <c r="BDL459" s="505"/>
      <c r="BDM459" s="511"/>
      <c r="BDN459" s="512"/>
      <c r="BDO459" s="512"/>
      <c r="BDP459" s="505"/>
      <c r="BDQ459" s="505"/>
      <c r="BDR459" s="505"/>
      <c r="BDS459" s="511"/>
      <c r="BDT459" s="512"/>
      <c r="BDU459" s="512"/>
      <c r="BDV459" s="505"/>
      <c r="BDW459" s="505"/>
      <c r="BDX459" s="505"/>
      <c r="BDY459" s="511"/>
      <c r="BDZ459" s="512"/>
      <c r="BEA459" s="512"/>
      <c r="BEB459" s="505"/>
      <c r="BEC459" s="505"/>
      <c r="BED459" s="505"/>
      <c r="BEE459" s="511"/>
      <c r="BEF459" s="512"/>
      <c r="BEG459" s="512"/>
      <c r="BEH459" s="505"/>
      <c r="BEI459" s="505"/>
      <c r="BEJ459" s="505"/>
      <c r="BEK459" s="511"/>
      <c r="BEL459" s="512"/>
      <c r="BEM459" s="512"/>
      <c r="BEN459" s="505"/>
      <c r="BEO459" s="505"/>
      <c r="BEP459" s="505"/>
      <c r="BEQ459" s="511"/>
      <c r="BER459" s="512"/>
      <c r="BES459" s="512"/>
      <c r="BET459" s="505"/>
      <c r="BEU459" s="505"/>
      <c r="BEV459" s="505"/>
      <c r="BEW459" s="511"/>
      <c r="BEX459" s="512"/>
      <c r="BEY459" s="512"/>
      <c r="BEZ459" s="505"/>
      <c r="BFA459" s="505"/>
      <c r="BFB459" s="505"/>
      <c r="BFC459" s="511"/>
      <c r="BFD459" s="512"/>
      <c r="BFE459" s="512"/>
      <c r="BFF459" s="505"/>
      <c r="BFG459" s="505"/>
      <c r="BFH459" s="505"/>
      <c r="BFI459" s="511"/>
      <c r="BFJ459" s="512"/>
      <c r="BFK459" s="512"/>
      <c r="BFL459" s="505"/>
      <c r="BFM459" s="505"/>
      <c r="BFN459" s="505"/>
      <c r="BFO459" s="511"/>
      <c r="BFP459" s="512"/>
      <c r="BFQ459" s="512"/>
      <c r="BFR459" s="505"/>
      <c r="BFS459" s="505"/>
      <c r="BFT459" s="505"/>
      <c r="BFU459" s="511"/>
      <c r="BFV459" s="512"/>
      <c r="BFW459" s="512"/>
      <c r="BFX459" s="505"/>
      <c r="BFY459" s="505"/>
      <c r="BFZ459" s="505"/>
      <c r="BGA459" s="511"/>
      <c r="BGB459" s="512"/>
      <c r="BGC459" s="512"/>
      <c r="BGD459" s="505"/>
      <c r="BGE459" s="505"/>
      <c r="BGF459" s="505"/>
      <c r="BGG459" s="511"/>
      <c r="BGH459" s="512"/>
      <c r="BGI459" s="512"/>
      <c r="BGJ459" s="505"/>
      <c r="BGK459" s="505"/>
      <c r="BGL459" s="505"/>
      <c r="BGM459" s="511"/>
      <c r="BGN459" s="512"/>
      <c r="BGO459" s="512"/>
      <c r="BGP459" s="505"/>
      <c r="BGQ459" s="505"/>
      <c r="BGR459" s="505"/>
      <c r="BGS459" s="511"/>
      <c r="BGT459" s="512"/>
      <c r="BGU459" s="512"/>
      <c r="BGV459" s="505"/>
      <c r="BGW459" s="505"/>
      <c r="BGX459" s="505"/>
      <c r="BGY459" s="511"/>
      <c r="BGZ459" s="512"/>
      <c r="BHA459" s="512"/>
      <c r="BHB459" s="505"/>
      <c r="BHC459" s="505"/>
      <c r="BHD459" s="505"/>
      <c r="BHE459" s="511"/>
      <c r="BHF459" s="512"/>
      <c r="BHG459" s="512"/>
      <c r="BHH459" s="505"/>
      <c r="BHI459" s="505"/>
      <c r="BHJ459" s="505"/>
      <c r="BHK459" s="511"/>
      <c r="BHL459" s="512"/>
      <c r="BHM459" s="512"/>
      <c r="BHN459" s="505"/>
      <c r="BHO459" s="505"/>
      <c r="BHP459" s="505"/>
      <c r="BHQ459" s="511"/>
      <c r="BHR459" s="512"/>
      <c r="BHS459" s="512"/>
      <c r="BHT459" s="505"/>
      <c r="BHU459" s="505"/>
      <c r="BHV459" s="505"/>
      <c r="BHW459" s="511"/>
      <c r="BHX459" s="512"/>
      <c r="BHY459" s="512"/>
      <c r="BHZ459" s="505"/>
      <c r="BIA459" s="505"/>
      <c r="BIB459" s="505"/>
      <c r="BIC459" s="511"/>
      <c r="BID459" s="512"/>
      <c r="BIE459" s="512"/>
      <c r="BIF459" s="505"/>
      <c r="BIG459" s="505"/>
      <c r="BIH459" s="505"/>
      <c r="BII459" s="511"/>
      <c r="BIJ459" s="512"/>
      <c r="BIK459" s="512"/>
      <c r="BIL459" s="505"/>
      <c r="BIM459" s="505"/>
      <c r="BIN459" s="505"/>
      <c r="BIO459" s="511"/>
      <c r="BIP459" s="512"/>
      <c r="BIQ459" s="512"/>
      <c r="BIR459" s="505"/>
      <c r="BIS459" s="505"/>
      <c r="BIT459" s="505"/>
      <c r="BIU459" s="511"/>
      <c r="BIV459" s="512"/>
      <c r="BIW459" s="512"/>
      <c r="BIX459" s="505"/>
      <c r="BIY459" s="505"/>
      <c r="BIZ459" s="505"/>
      <c r="BJA459" s="511"/>
      <c r="BJB459" s="512"/>
      <c r="BJC459" s="512"/>
      <c r="BJD459" s="505"/>
      <c r="BJE459" s="505"/>
      <c r="BJF459" s="505"/>
      <c r="BJG459" s="511"/>
      <c r="BJH459" s="512"/>
      <c r="BJI459" s="512"/>
      <c r="BJJ459" s="505"/>
      <c r="BJK459" s="505"/>
      <c r="BJL459" s="505"/>
      <c r="BJM459" s="511"/>
      <c r="BJN459" s="512"/>
      <c r="BJO459" s="512"/>
      <c r="BJP459" s="505"/>
      <c r="BJQ459" s="505"/>
      <c r="BJR459" s="505"/>
      <c r="BJS459" s="511"/>
      <c r="BJT459" s="512"/>
      <c r="BJU459" s="512"/>
      <c r="BJV459" s="505"/>
      <c r="BJW459" s="505"/>
      <c r="BJX459" s="505"/>
      <c r="BJY459" s="511"/>
      <c r="BJZ459" s="512"/>
      <c r="BKA459" s="512"/>
      <c r="BKB459" s="505"/>
      <c r="BKC459" s="505"/>
      <c r="BKD459" s="505"/>
      <c r="BKE459" s="511"/>
      <c r="BKF459" s="512"/>
      <c r="BKG459" s="512"/>
      <c r="BKH459" s="505"/>
      <c r="BKI459" s="505"/>
      <c r="BKJ459" s="505"/>
      <c r="BKK459" s="511"/>
      <c r="BKL459" s="512"/>
      <c r="BKM459" s="512"/>
      <c r="BKN459" s="505"/>
      <c r="BKO459" s="505"/>
      <c r="BKP459" s="505"/>
      <c r="BKQ459" s="511"/>
      <c r="BKR459" s="512"/>
      <c r="BKS459" s="512"/>
      <c r="BKT459" s="505"/>
      <c r="BKU459" s="505"/>
      <c r="BKV459" s="505"/>
      <c r="BKW459" s="511"/>
      <c r="BKX459" s="512"/>
      <c r="BKY459" s="512"/>
      <c r="BKZ459" s="505"/>
      <c r="BLA459" s="505"/>
      <c r="BLB459" s="505"/>
      <c r="BLC459" s="511"/>
      <c r="BLD459" s="512"/>
      <c r="BLE459" s="512"/>
      <c r="BLF459" s="505"/>
      <c r="BLG459" s="505"/>
      <c r="BLH459" s="505"/>
      <c r="BLI459" s="511"/>
      <c r="BLJ459" s="512"/>
      <c r="BLK459" s="512"/>
      <c r="BLL459" s="505"/>
      <c r="BLM459" s="505"/>
      <c r="BLN459" s="505"/>
      <c r="BLO459" s="511"/>
      <c r="BLP459" s="512"/>
      <c r="BLQ459" s="512"/>
      <c r="BLR459" s="505"/>
      <c r="BLS459" s="505"/>
      <c r="BLT459" s="505"/>
      <c r="BLU459" s="511"/>
      <c r="BLV459" s="512"/>
      <c r="BLW459" s="512"/>
      <c r="BLX459" s="505"/>
      <c r="BLY459" s="505"/>
      <c r="BLZ459" s="505"/>
      <c r="BMA459" s="511"/>
      <c r="BMB459" s="512"/>
      <c r="BMC459" s="512"/>
      <c r="BMD459" s="505"/>
      <c r="BME459" s="505"/>
      <c r="BMF459" s="505"/>
      <c r="BMG459" s="511"/>
      <c r="BMH459" s="512"/>
      <c r="BMI459" s="512"/>
      <c r="BMJ459" s="505"/>
      <c r="BMK459" s="505"/>
      <c r="BML459" s="505"/>
      <c r="BMM459" s="511"/>
      <c r="BMN459" s="512"/>
      <c r="BMO459" s="512"/>
      <c r="BMP459" s="505"/>
      <c r="BMQ459" s="505"/>
      <c r="BMR459" s="505"/>
      <c r="BMS459" s="511"/>
      <c r="BMT459" s="512"/>
      <c r="BMU459" s="512"/>
      <c r="BMV459" s="505"/>
      <c r="BMW459" s="505"/>
      <c r="BMX459" s="505"/>
      <c r="BMY459" s="511"/>
      <c r="BMZ459" s="512"/>
      <c r="BNA459" s="512"/>
      <c r="BNB459" s="505"/>
      <c r="BNC459" s="505"/>
      <c r="BND459" s="505"/>
      <c r="BNE459" s="511"/>
      <c r="BNF459" s="512"/>
      <c r="BNG459" s="512"/>
      <c r="BNH459" s="505"/>
      <c r="BNI459" s="505"/>
      <c r="BNJ459" s="505"/>
      <c r="BNK459" s="511"/>
      <c r="BNL459" s="512"/>
      <c r="BNM459" s="512"/>
      <c r="BNN459" s="505"/>
      <c r="BNO459" s="505"/>
      <c r="BNP459" s="505"/>
      <c r="BNQ459" s="511"/>
      <c r="BNR459" s="512"/>
      <c r="BNS459" s="512"/>
      <c r="BNT459" s="505"/>
      <c r="BNU459" s="505"/>
      <c r="BNV459" s="505"/>
      <c r="BNW459" s="511"/>
      <c r="BNX459" s="512"/>
      <c r="BNY459" s="512"/>
      <c r="BNZ459" s="505"/>
      <c r="BOA459" s="505"/>
      <c r="BOB459" s="505"/>
      <c r="BOC459" s="511"/>
      <c r="BOD459" s="512"/>
      <c r="BOE459" s="512"/>
      <c r="BOF459" s="505"/>
      <c r="BOG459" s="505"/>
      <c r="BOH459" s="505"/>
      <c r="BOI459" s="511"/>
      <c r="BOJ459" s="512"/>
      <c r="BOK459" s="512"/>
      <c r="BOL459" s="505"/>
      <c r="BOM459" s="505"/>
      <c r="BON459" s="505"/>
      <c r="BOO459" s="511"/>
      <c r="BOP459" s="512"/>
      <c r="BOQ459" s="512"/>
      <c r="BOR459" s="505"/>
      <c r="BOS459" s="505"/>
      <c r="BOT459" s="505"/>
      <c r="BOU459" s="511"/>
      <c r="BOV459" s="512"/>
      <c r="BOW459" s="512"/>
      <c r="BOX459" s="505"/>
      <c r="BOY459" s="505"/>
      <c r="BOZ459" s="505"/>
      <c r="BPA459" s="511"/>
      <c r="BPB459" s="512"/>
      <c r="BPC459" s="512"/>
      <c r="BPD459" s="505"/>
      <c r="BPE459" s="505"/>
      <c r="BPF459" s="505"/>
      <c r="BPG459" s="511"/>
      <c r="BPH459" s="512"/>
      <c r="BPI459" s="512"/>
      <c r="BPJ459" s="505"/>
      <c r="BPK459" s="505"/>
      <c r="BPL459" s="505"/>
      <c r="BPM459" s="511"/>
      <c r="BPN459" s="512"/>
      <c r="BPO459" s="512"/>
      <c r="BPP459" s="505"/>
      <c r="BPQ459" s="505"/>
      <c r="BPR459" s="505"/>
      <c r="BPS459" s="511"/>
      <c r="BPT459" s="512"/>
      <c r="BPU459" s="512"/>
      <c r="BPV459" s="505"/>
      <c r="BPW459" s="505"/>
      <c r="BPX459" s="505"/>
      <c r="BPY459" s="511"/>
      <c r="BPZ459" s="512"/>
      <c r="BQA459" s="512"/>
      <c r="BQB459" s="505"/>
      <c r="BQC459" s="505"/>
      <c r="BQD459" s="505"/>
      <c r="BQE459" s="511"/>
      <c r="BQF459" s="512"/>
      <c r="BQG459" s="512"/>
      <c r="BQH459" s="505"/>
      <c r="BQI459" s="505"/>
      <c r="BQJ459" s="505"/>
      <c r="BQK459" s="511"/>
      <c r="BQL459" s="512"/>
      <c r="BQM459" s="512"/>
      <c r="BQN459" s="505"/>
      <c r="BQO459" s="505"/>
      <c r="BQP459" s="505"/>
      <c r="BQQ459" s="511"/>
      <c r="BQR459" s="512"/>
      <c r="BQS459" s="512"/>
      <c r="BQT459" s="505"/>
      <c r="BQU459" s="505"/>
      <c r="BQV459" s="505"/>
      <c r="BQW459" s="511"/>
      <c r="BQX459" s="512"/>
      <c r="BQY459" s="512"/>
      <c r="BQZ459" s="505"/>
      <c r="BRA459" s="505"/>
      <c r="BRB459" s="505"/>
      <c r="BRC459" s="511"/>
      <c r="BRD459" s="512"/>
      <c r="BRE459" s="512"/>
      <c r="BRF459" s="505"/>
      <c r="BRG459" s="505"/>
      <c r="BRH459" s="505"/>
      <c r="BRI459" s="511"/>
      <c r="BRJ459" s="512"/>
      <c r="BRK459" s="512"/>
      <c r="BRL459" s="505"/>
      <c r="BRM459" s="505"/>
      <c r="BRN459" s="505"/>
      <c r="BRO459" s="511"/>
      <c r="BRP459" s="512"/>
      <c r="BRQ459" s="512"/>
      <c r="BRR459" s="505"/>
      <c r="BRS459" s="505"/>
      <c r="BRT459" s="505"/>
      <c r="BRU459" s="511"/>
      <c r="BRV459" s="512"/>
      <c r="BRW459" s="512"/>
      <c r="BRX459" s="505"/>
      <c r="BRY459" s="505"/>
      <c r="BRZ459" s="505"/>
      <c r="BSA459" s="511"/>
      <c r="BSB459" s="512"/>
      <c r="BSC459" s="512"/>
      <c r="BSD459" s="505"/>
      <c r="BSE459" s="505"/>
      <c r="BSF459" s="505"/>
      <c r="BSG459" s="511"/>
      <c r="BSH459" s="512"/>
      <c r="BSI459" s="512"/>
      <c r="BSJ459" s="505"/>
      <c r="BSK459" s="505"/>
      <c r="BSL459" s="505"/>
      <c r="BSM459" s="511"/>
      <c r="BSN459" s="512"/>
      <c r="BSO459" s="512"/>
      <c r="BSP459" s="505"/>
      <c r="BSQ459" s="505"/>
      <c r="BSR459" s="505"/>
      <c r="BSS459" s="511"/>
      <c r="BST459" s="512"/>
      <c r="BSU459" s="512"/>
      <c r="BSV459" s="505"/>
      <c r="BSW459" s="505"/>
      <c r="BSX459" s="505"/>
      <c r="BSY459" s="511"/>
      <c r="BSZ459" s="512"/>
      <c r="BTA459" s="512"/>
      <c r="BTB459" s="505"/>
      <c r="BTC459" s="505"/>
      <c r="BTD459" s="505"/>
      <c r="BTE459" s="511"/>
      <c r="BTF459" s="512"/>
      <c r="BTG459" s="512"/>
      <c r="BTH459" s="505"/>
      <c r="BTI459" s="505"/>
      <c r="BTJ459" s="505"/>
      <c r="BTK459" s="511"/>
      <c r="BTL459" s="512"/>
      <c r="BTM459" s="512"/>
      <c r="BTN459" s="505"/>
      <c r="BTO459" s="505"/>
      <c r="BTP459" s="505"/>
      <c r="BTQ459" s="511"/>
      <c r="BTR459" s="512"/>
      <c r="BTS459" s="512"/>
      <c r="BTT459" s="505"/>
      <c r="BTU459" s="505"/>
      <c r="BTV459" s="505"/>
      <c r="BTW459" s="511"/>
      <c r="BTX459" s="512"/>
      <c r="BTY459" s="512"/>
      <c r="BTZ459" s="505"/>
      <c r="BUA459" s="505"/>
      <c r="BUB459" s="505"/>
      <c r="BUC459" s="511"/>
      <c r="BUD459" s="512"/>
      <c r="BUE459" s="512"/>
      <c r="BUF459" s="505"/>
      <c r="BUG459" s="505"/>
      <c r="BUH459" s="505"/>
      <c r="BUI459" s="511"/>
      <c r="BUJ459" s="512"/>
      <c r="BUK459" s="512"/>
      <c r="BUL459" s="505"/>
      <c r="BUM459" s="505"/>
      <c r="BUN459" s="505"/>
      <c r="BUO459" s="511"/>
      <c r="BUP459" s="512"/>
      <c r="BUQ459" s="512"/>
      <c r="BUR459" s="505"/>
      <c r="BUS459" s="505"/>
      <c r="BUT459" s="505"/>
      <c r="BUU459" s="511"/>
      <c r="BUV459" s="512"/>
      <c r="BUW459" s="512"/>
      <c r="BUX459" s="505"/>
      <c r="BUY459" s="505"/>
      <c r="BUZ459" s="505"/>
      <c r="BVA459" s="511"/>
      <c r="BVB459" s="512"/>
      <c r="BVC459" s="512"/>
      <c r="BVD459" s="505"/>
      <c r="BVE459" s="505"/>
      <c r="BVF459" s="505"/>
      <c r="BVG459" s="511"/>
      <c r="BVH459" s="512"/>
      <c r="BVI459" s="512"/>
      <c r="BVJ459" s="505"/>
      <c r="BVK459" s="505"/>
      <c r="BVL459" s="505"/>
      <c r="BVM459" s="511"/>
      <c r="BVN459" s="512"/>
      <c r="BVO459" s="512"/>
      <c r="BVP459" s="505"/>
      <c r="BVQ459" s="505"/>
      <c r="BVR459" s="505"/>
      <c r="BVS459" s="511"/>
      <c r="BVT459" s="512"/>
      <c r="BVU459" s="512"/>
      <c r="BVV459" s="505"/>
      <c r="BVW459" s="505"/>
      <c r="BVX459" s="505"/>
      <c r="BVY459" s="511"/>
      <c r="BVZ459" s="512"/>
      <c r="BWA459" s="512"/>
      <c r="BWB459" s="505"/>
      <c r="BWC459" s="505"/>
      <c r="BWD459" s="505"/>
      <c r="BWE459" s="511"/>
      <c r="BWF459" s="512"/>
      <c r="BWG459" s="512"/>
      <c r="BWH459" s="505"/>
      <c r="BWI459" s="505"/>
      <c r="BWJ459" s="505"/>
      <c r="BWK459" s="511"/>
      <c r="BWL459" s="512"/>
      <c r="BWM459" s="512"/>
      <c r="BWN459" s="505"/>
      <c r="BWO459" s="505"/>
      <c r="BWP459" s="505"/>
      <c r="BWQ459" s="511"/>
      <c r="BWR459" s="512"/>
      <c r="BWS459" s="512"/>
      <c r="BWT459" s="505"/>
      <c r="BWU459" s="505"/>
      <c r="BWV459" s="505"/>
      <c r="BWW459" s="511"/>
      <c r="BWX459" s="512"/>
      <c r="BWY459" s="512"/>
      <c r="BWZ459" s="505"/>
      <c r="BXA459" s="505"/>
      <c r="BXB459" s="505"/>
      <c r="BXC459" s="511"/>
      <c r="BXD459" s="512"/>
      <c r="BXE459" s="512"/>
      <c r="BXF459" s="505"/>
      <c r="BXG459" s="505"/>
      <c r="BXH459" s="505"/>
      <c r="BXI459" s="511"/>
      <c r="BXJ459" s="512"/>
      <c r="BXK459" s="512"/>
      <c r="BXL459" s="505"/>
      <c r="BXM459" s="505"/>
      <c r="BXN459" s="505"/>
      <c r="BXO459" s="511"/>
      <c r="BXP459" s="512"/>
      <c r="BXQ459" s="512"/>
      <c r="BXR459" s="505"/>
      <c r="BXS459" s="505"/>
      <c r="BXT459" s="505"/>
      <c r="BXU459" s="511"/>
      <c r="BXV459" s="512"/>
      <c r="BXW459" s="512"/>
      <c r="BXX459" s="505"/>
      <c r="BXY459" s="505"/>
      <c r="BXZ459" s="505"/>
      <c r="BYA459" s="511"/>
      <c r="BYB459" s="512"/>
      <c r="BYC459" s="512"/>
      <c r="BYD459" s="505"/>
      <c r="BYE459" s="505"/>
      <c r="BYF459" s="505"/>
      <c r="BYG459" s="511"/>
      <c r="BYH459" s="512"/>
      <c r="BYI459" s="512"/>
      <c r="BYJ459" s="505"/>
      <c r="BYK459" s="505"/>
      <c r="BYL459" s="505"/>
      <c r="BYM459" s="511"/>
      <c r="BYN459" s="512"/>
      <c r="BYO459" s="512"/>
      <c r="BYP459" s="505"/>
      <c r="BYQ459" s="505"/>
      <c r="BYR459" s="505"/>
      <c r="BYS459" s="511"/>
      <c r="BYT459" s="512"/>
      <c r="BYU459" s="512"/>
      <c r="BYV459" s="505"/>
      <c r="BYW459" s="505"/>
      <c r="BYX459" s="505"/>
      <c r="BYY459" s="511"/>
      <c r="BYZ459" s="512"/>
      <c r="BZA459" s="512"/>
      <c r="BZB459" s="505"/>
      <c r="BZC459" s="505"/>
      <c r="BZD459" s="505"/>
      <c r="BZE459" s="511"/>
      <c r="BZF459" s="512"/>
      <c r="BZG459" s="512"/>
      <c r="BZH459" s="505"/>
      <c r="BZI459" s="505"/>
      <c r="BZJ459" s="505"/>
      <c r="BZK459" s="511"/>
      <c r="BZL459" s="512"/>
      <c r="BZM459" s="512"/>
      <c r="BZN459" s="505"/>
      <c r="BZO459" s="505"/>
      <c r="BZP459" s="505"/>
      <c r="BZQ459" s="511"/>
      <c r="BZR459" s="512"/>
      <c r="BZS459" s="512"/>
      <c r="BZT459" s="505"/>
      <c r="BZU459" s="505"/>
      <c r="BZV459" s="505"/>
      <c r="BZW459" s="511"/>
      <c r="BZX459" s="512"/>
      <c r="BZY459" s="512"/>
      <c r="BZZ459" s="505"/>
      <c r="CAA459" s="505"/>
      <c r="CAB459" s="505"/>
      <c r="CAC459" s="511"/>
      <c r="CAD459" s="512"/>
      <c r="CAE459" s="512"/>
      <c r="CAF459" s="505"/>
      <c r="CAG459" s="505"/>
      <c r="CAH459" s="505"/>
      <c r="CAI459" s="511"/>
      <c r="CAJ459" s="512"/>
      <c r="CAK459" s="512"/>
      <c r="CAL459" s="505"/>
      <c r="CAM459" s="505"/>
      <c r="CAN459" s="505"/>
      <c r="CAO459" s="511"/>
      <c r="CAP459" s="512"/>
      <c r="CAQ459" s="512"/>
      <c r="CAR459" s="505"/>
      <c r="CAS459" s="505"/>
      <c r="CAT459" s="505"/>
      <c r="CAU459" s="511"/>
      <c r="CAV459" s="512"/>
      <c r="CAW459" s="512"/>
      <c r="CAX459" s="505"/>
      <c r="CAY459" s="505"/>
      <c r="CAZ459" s="505"/>
      <c r="CBA459" s="511"/>
      <c r="CBB459" s="512"/>
      <c r="CBC459" s="512"/>
      <c r="CBD459" s="505"/>
      <c r="CBE459" s="505"/>
      <c r="CBF459" s="505"/>
      <c r="CBG459" s="511"/>
      <c r="CBH459" s="512"/>
      <c r="CBI459" s="512"/>
      <c r="CBJ459" s="505"/>
      <c r="CBK459" s="505"/>
      <c r="CBL459" s="505"/>
      <c r="CBM459" s="511"/>
      <c r="CBN459" s="512"/>
      <c r="CBO459" s="512"/>
      <c r="CBP459" s="505"/>
      <c r="CBQ459" s="505"/>
      <c r="CBR459" s="505"/>
      <c r="CBS459" s="511"/>
      <c r="CBT459" s="512"/>
      <c r="CBU459" s="512"/>
      <c r="CBV459" s="505"/>
      <c r="CBW459" s="505"/>
      <c r="CBX459" s="505"/>
      <c r="CBY459" s="511"/>
      <c r="CBZ459" s="512"/>
      <c r="CCA459" s="512"/>
      <c r="CCB459" s="505"/>
      <c r="CCC459" s="505"/>
      <c r="CCD459" s="505"/>
      <c r="CCE459" s="511"/>
      <c r="CCF459" s="512"/>
      <c r="CCG459" s="512"/>
      <c r="CCH459" s="505"/>
      <c r="CCI459" s="505"/>
      <c r="CCJ459" s="505"/>
      <c r="CCK459" s="511"/>
      <c r="CCL459" s="512"/>
      <c r="CCM459" s="512"/>
      <c r="CCN459" s="505"/>
      <c r="CCO459" s="505"/>
      <c r="CCP459" s="505"/>
      <c r="CCQ459" s="511"/>
      <c r="CCR459" s="512"/>
      <c r="CCS459" s="512"/>
      <c r="CCT459" s="505"/>
      <c r="CCU459" s="505"/>
      <c r="CCV459" s="505"/>
      <c r="CCW459" s="511"/>
      <c r="CCX459" s="512"/>
      <c r="CCY459" s="512"/>
      <c r="CCZ459" s="505"/>
      <c r="CDA459" s="505"/>
      <c r="CDB459" s="505"/>
      <c r="CDC459" s="511"/>
      <c r="CDD459" s="512"/>
      <c r="CDE459" s="512"/>
      <c r="CDF459" s="505"/>
      <c r="CDG459" s="505"/>
      <c r="CDH459" s="505"/>
      <c r="CDI459" s="511"/>
      <c r="CDJ459" s="512"/>
      <c r="CDK459" s="512"/>
      <c r="CDL459" s="505"/>
      <c r="CDM459" s="505"/>
      <c r="CDN459" s="505"/>
      <c r="CDO459" s="511"/>
      <c r="CDP459" s="512"/>
      <c r="CDQ459" s="512"/>
      <c r="CDR459" s="505"/>
      <c r="CDS459" s="505"/>
      <c r="CDT459" s="505"/>
      <c r="CDU459" s="511"/>
      <c r="CDV459" s="512"/>
      <c r="CDW459" s="512"/>
      <c r="CDX459" s="505"/>
      <c r="CDY459" s="505"/>
      <c r="CDZ459" s="505"/>
      <c r="CEA459" s="511"/>
      <c r="CEB459" s="512"/>
      <c r="CEC459" s="512"/>
      <c r="CED459" s="505"/>
      <c r="CEE459" s="505"/>
      <c r="CEF459" s="505"/>
      <c r="CEG459" s="511"/>
      <c r="CEH459" s="512"/>
      <c r="CEI459" s="512"/>
      <c r="CEJ459" s="505"/>
      <c r="CEK459" s="505"/>
      <c r="CEL459" s="505"/>
      <c r="CEM459" s="511"/>
      <c r="CEN459" s="512"/>
      <c r="CEO459" s="512"/>
      <c r="CEP459" s="505"/>
      <c r="CEQ459" s="505"/>
      <c r="CER459" s="505"/>
      <c r="CES459" s="511"/>
      <c r="CET459" s="512"/>
      <c r="CEU459" s="512"/>
      <c r="CEV459" s="505"/>
      <c r="CEW459" s="505"/>
      <c r="CEX459" s="505"/>
      <c r="CEY459" s="511"/>
      <c r="CEZ459" s="512"/>
      <c r="CFA459" s="512"/>
      <c r="CFB459" s="505"/>
      <c r="CFC459" s="505"/>
      <c r="CFD459" s="505"/>
      <c r="CFE459" s="511"/>
      <c r="CFF459" s="512"/>
      <c r="CFG459" s="512"/>
      <c r="CFH459" s="505"/>
      <c r="CFI459" s="505"/>
      <c r="CFJ459" s="505"/>
      <c r="CFK459" s="511"/>
      <c r="CFL459" s="512"/>
      <c r="CFM459" s="512"/>
      <c r="CFN459" s="505"/>
      <c r="CFO459" s="505"/>
      <c r="CFP459" s="505"/>
      <c r="CFQ459" s="511"/>
      <c r="CFR459" s="512"/>
      <c r="CFS459" s="512"/>
      <c r="CFT459" s="505"/>
      <c r="CFU459" s="505"/>
      <c r="CFV459" s="505"/>
      <c r="CFW459" s="511"/>
      <c r="CFX459" s="512"/>
      <c r="CFY459" s="512"/>
      <c r="CFZ459" s="505"/>
      <c r="CGA459" s="505"/>
      <c r="CGB459" s="505"/>
      <c r="CGC459" s="511"/>
      <c r="CGD459" s="512"/>
      <c r="CGE459" s="512"/>
      <c r="CGF459" s="505"/>
      <c r="CGG459" s="505"/>
      <c r="CGH459" s="505"/>
      <c r="CGI459" s="511"/>
      <c r="CGJ459" s="512"/>
      <c r="CGK459" s="512"/>
      <c r="CGL459" s="505"/>
      <c r="CGM459" s="505"/>
      <c r="CGN459" s="505"/>
      <c r="CGO459" s="511"/>
      <c r="CGP459" s="512"/>
      <c r="CGQ459" s="512"/>
      <c r="CGR459" s="505"/>
      <c r="CGS459" s="505"/>
      <c r="CGT459" s="505"/>
      <c r="CGU459" s="511"/>
      <c r="CGV459" s="512"/>
      <c r="CGW459" s="512"/>
      <c r="CGX459" s="505"/>
      <c r="CGY459" s="505"/>
      <c r="CGZ459" s="505"/>
      <c r="CHA459" s="511"/>
      <c r="CHB459" s="512"/>
      <c r="CHC459" s="512"/>
      <c r="CHD459" s="505"/>
      <c r="CHE459" s="505"/>
      <c r="CHF459" s="505"/>
      <c r="CHG459" s="511"/>
      <c r="CHH459" s="512"/>
      <c r="CHI459" s="512"/>
      <c r="CHJ459" s="505"/>
      <c r="CHK459" s="505"/>
      <c r="CHL459" s="505"/>
      <c r="CHM459" s="511"/>
      <c r="CHN459" s="512"/>
      <c r="CHO459" s="512"/>
      <c r="CHP459" s="505"/>
      <c r="CHQ459" s="505"/>
      <c r="CHR459" s="505"/>
      <c r="CHS459" s="511"/>
      <c r="CHT459" s="512"/>
      <c r="CHU459" s="512"/>
      <c r="CHV459" s="505"/>
      <c r="CHW459" s="505"/>
      <c r="CHX459" s="505"/>
      <c r="CHY459" s="511"/>
      <c r="CHZ459" s="512"/>
      <c r="CIA459" s="512"/>
      <c r="CIB459" s="505"/>
      <c r="CIC459" s="505"/>
      <c r="CID459" s="505"/>
      <c r="CIE459" s="511"/>
      <c r="CIF459" s="512"/>
      <c r="CIG459" s="512"/>
      <c r="CIH459" s="505"/>
      <c r="CII459" s="505"/>
      <c r="CIJ459" s="505"/>
      <c r="CIK459" s="511"/>
      <c r="CIL459" s="512"/>
      <c r="CIM459" s="512"/>
      <c r="CIN459" s="505"/>
      <c r="CIO459" s="505"/>
      <c r="CIP459" s="505"/>
      <c r="CIQ459" s="511"/>
      <c r="CIR459" s="512"/>
      <c r="CIS459" s="512"/>
      <c r="CIT459" s="505"/>
      <c r="CIU459" s="505"/>
      <c r="CIV459" s="505"/>
      <c r="CIW459" s="511"/>
      <c r="CIX459" s="512"/>
      <c r="CIY459" s="512"/>
      <c r="CIZ459" s="505"/>
      <c r="CJA459" s="505"/>
      <c r="CJB459" s="505"/>
      <c r="CJC459" s="511"/>
      <c r="CJD459" s="512"/>
      <c r="CJE459" s="512"/>
      <c r="CJF459" s="505"/>
      <c r="CJG459" s="505"/>
      <c r="CJH459" s="505"/>
      <c r="CJI459" s="511"/>
      <c r="CJJ459" s="512"/>
      <c r="CJK459" s="512"/>
      <c r="CJL459" s="505"/>
      <c r="CJM459" s="505"/>
      <c r="CJN459" s="505"/>
      <c r="CJO459" s="511"/>
      <c r="CJP459" s="512"/>
      <c r="CJQ459" s="512"/>
      <c r="CJR459" s="505"/>
      <c r="CJS459" s="505"/>
      <c r="CJT459" s="505"/>
      <c r="CJU459" s="511"/>
      <c r="CJV459" s="512"/>
      <c r="CJW459" s="512"/>
      <c r="CJX459" s="505"/>
      <c r="CJY459" s="505"/>
      <c r="CJZ459" s="505"/>
      <c r="CKA459" s="511"/>
      <c r="CKB459" s="512"/>
      <c r="CKC459" s="512"/>
      <c r="CKD459" s="505"/>
      <c r="CKE459" s="505"/>
      <c r="CKF459" s="505"/>
      <c r="CKG459" s="511"/>
      <c r="CKH459" s="512"/>
      <c r="CKI459" s="512"/>
      <c r="CKJ459" s="505"/>
      <c r="CKK459" s="505"/>
      <c r="CKL459" s="505"/>
      <c r="CKM459" s="511"/>
      <c r="CKN459" s="512"/>
      <c r="CKO459" s="512"/>
      <c r="CKP459" s="505"/>
      <c r="CKQ459" s="505"/>
      <c r="CKR459" s="505"/>
      <c r="CKS459" s="511"/>
      <c r="CKT459" s="512"/>
      <c r="CKU459" s="512"/>
      <c r="CKV459" s="505"/>
      <c r="CKW459" s="505"/>
      <c r="CKX459" s="505"/>
      <c r="CKY459" s="511"/>
      <c r="CKZ459" s="512"/>
      <c r="CLA459" s="512"/>
      <c r="CLB459" s="505"/>
      <c r="CLC459" s="505"/>
      <c r="CLD459" s="505"/>
      <c r="CLE459" s="511"/>
      <c r="CLF459" s="512"/>
      <c r="CLG459" s="512"/>
      <c r="CLH459" s="505"/>
      <c r="CLI459" s="505"/>
      <c r="CLJ459" s="505"/>
      <c r="CLK459" s="511"/>
      <c r="CLL459" s="512"/>
      <c r="CLM459" s="512"/>
      <c r="CLN459" s="505"/>
      <c r="CLO459" s="505"/>
      <c r="CLP459" s="505"/>
      <c r="CLQ459" s="511"/>
      <c r="CLR459" s="512"/>
      <c r="CLS459" s="512"/>
      <c r="CLT459" s="505"/>
      <c r="CLU459" s="505"/>
      <c r="CLV459" s="505"/>
      <c r="CLW459" s="511"/>
      <c r="CLX459" s="512"/>
      <c r="CLY459" s="512"/>
      <c r="CLZ459" s="505"/>
      <c r="CMA459" s="505"/>
      <c r="CMB459" s="505"/>
      <c r="CMC459" s="511"/>
      <c r="CMD459" s="512"/>
      <c r="CME459" s="512"/>
      <c r="CMF459" s="505"/>
      <c r="CMG459" s="505"/>
      <c r="CMH459" s="505"/>
      <c r="CMI459" s="511"/>
      <c r="CMJ459" s="512"/>
      <c r="CMK459" s="512"/>
      <c r="CML459" s="505"/>
      <c r="CMM459" s="505"/>
      <c r="CMN459" s="505"/>
      <c r="CMO459" s="511"/>
      <c r="CMP459" s="512"/>
      <c r="CMQ459" s="512"/>
      <c r="CMR459" s="505"/>
      <c r="CMS459" s="505"/>
      <c r="CMT459" s="505"/>
      <c r="CMU459" s="511"/>
      <c r="CMV459" s="512"/>
      <c r="CMW459" s="512"/>
      <c r="CMX459" s="505"/>
      <c r="CMY459" s="505"/>
      <c r="CMZ459" s="505"/>
      <c r="CNA459" s="511"/>
      <c r="CNB459" s="512"/>
      <c r="CNC459" s="512"/>
      <c r="CND459" s="505"/>
      <c r="CNE459" s="505"/>
      <c r="CNF459" s="505"/>
      <c r="CNG459" s="511"/>
      <c r="CNH459" s="512"/>
      <c r="CNI459" s="512"/>
      <c r="CNJ459" s="505"/>
      <c r="CNK459" s="505"/>
      <c r="CNL459" s="505"/>
      <c r="CNM459" s="511"/>
      <c r="CNN459" s="512"/>
      <c r="CNO459" s="512"/>
      <c r="CNP459" s="505"/>
      <c r="CNQ459" s="505"/>
      <c r="CNR459" s="505"/>
      <c r="CNS459" s="511"/>
      <c r="CNT459" s="512"/>
      <c r="CNU459" s="512"/>
      <c r="CNV459" s="505"/>
      <c r="CNW459" s="505"/>
      <c r="CNX459" s="505"/>
      <c r="CNY459" s="511"/>
      <c r="CNZ459" s="512"/>
      <c r="COA459" s="512"/>
      <c r="COB459" s="505"/>
      <c r="COC459" s="505"/>
      <c r="COD459" s="505"/>
      <c r="COE459" s="511"/>
      <c r="COF459" s="512"/>
      <c r="COG459" s="512"/>
      <c r="COH459" s="505"/>
      <c r="COI459" s="505"/>
      <c r="COJ459" s="505"/>
      <c r="COK459" s="511"/>
      <c r="COL459" s="512"/>
      <c r="COM459" s="512"/>
      <c r="CON459" s="505"/>
      <c r="COO459" s="505"/>
      <c r="COP459" s="505"/>
      <c r="COQ459" s="511"/>
      <c r="COR459" s="512"/>
      <c r="COS459" s="512"/>
      <c r="COT459" s="505"/>
      <c r="COU459" s="505"/>
      <c r="COV459" s="505"/>
      <c r="COW459" s="511"/>
      <c r="COX459" s="512"/>
      <c r="COY459" s="512"/>
      <c r="COZ459" s="505"/>
      <c r="CPA459" s="505"/>
      <c r="CPB459" s="505"/>
      <c r="CPC459" s="511"/>
      <c r="CPD459" s="512"/>
      <c r="CPE459" s="512"/>
      <c r="CPF459" s="505"/>
      <c r="CPG459" s="505"/>
      <c r="CPH459" s="505"/>
      <c r="CPI459" s="511"/>
      <c r="CPJ459" s="512"/>
      <c r="CPK459" s="512"/>
      <c r="CPL459" s="505"/>
      <c r="CPM459" s="505"/>
      <c r="CPN459" s="505"/>
      <c r="CPO459" s="511"/>
      <c r="CPP459" s="512"/>
      <c r="CPQ459" s="512"/>
      <c r="CPR459" s="505"/>
      <c r="CPS459" s="505"/>
      <c r="CPT459" s="505"/>
      <c r="CPU459" s="511"/>
      <c r="CPV459" s="512"/>
      <c r="CPW459" s="512"/>
      <c r="CPX459" s="505"/>
      <c r="CPY459" s="505"/>
      <c r="CPZ459" s="505"/>
      <c r="CQA459" s="511"/>
      <c r="CQB459" s="512"/>
      <c r="CQC459" s="512"/>
      <c r="CQD459" s="505"/>
      <c r="CQE459" s="505"/>
      <c r="CQF459" s="505"/>
      <c r="CQG459" s="511"/>
      <c r="CQH459" s="512"/>
      <c r="CQI459" s="512"/>
      <c r="CQJ459" s="505"/>
      <c r="CQK459" s="505"/>
      <c r="CQL459" s="505"/>
      <c r="CQM459" s="511"/>
      <c r="CQN459" s="512"/>
      <c r="CQO459" s="512"/>
      <c r="CQP459" s="505"/>
      <c r="CQQ459" s="505"/>
      <c r="CQR459" s="505"/>
      <c r="CQS459" s="511"/>
      <c r="CQT459" s="512"/>
      <c r="CQU459" s="512"/>
      <c r="CQV459" s="505"/>
      <c r="CQW459" s="505"/>
      <c r="CQX459" s="505"/>
      <c r="CQY459" s="511"/>
      <c r="CQZ459" s="512"/>
      <c r="CRA459" s="512"/>
      <c r="CRB459" s="505"/>
      <c r="CRC459" s="505"/>
      <c r="CRD459" s="505"/>
      <c r="CRE459" s="511"/>
      <c r="CRF459" s="512"/>
      <c r="CRG459" s="512"/>
      <c r="CRH459" s="505"/>
      <c r="CRI459" s="505"/>
      <c r="CRJ459" s="505"/>
      <c r="CRK459" s="511"/>
      <c r="CRL459" s="512"/>
      <c r="CRM459" s="512"/>
      <c r="CRN459" s="505"/>
      <c r="CRO459" s="505"/>
      <c r="CRP459" s="505"/>
      <c r="CRQ459" s="511"/>
      <c r="CRR459" s="512"/>
      <c r="CRS459" s="512"/>
      <c r="CRT459" s="505"/>
      <c r="CRU459" s="505"/>
      <c r="CRV459" s="505"/>
      <c r="CRW459" s="511"/>
      <c r="CRX459" s="512"/>
      <c r="CRY459" s="512"/>
      <c r="CRZ459" s="505"/>
      <c r="CSA459" s="505"/>
      <c r="CSB459" s="505"/>
      <c r="CSC459" s="511"/>
      <c r="CSD459" s="512"/>
      <c r="CSE459" s="512"/>
      <c r="CSF459" s="505"/>
      <c r="CSG459" s="505"/>
      <c r="CSH459" s="505"/>
      <c r="CSI459" s="511"/>
      <c r="CSJ459" s="512"/>
      <c r="CSK459" s="512"/>
      <c r="CSL459" s="505"/>
      <c r="CSM459" s="505"/>
      <c r="CSN459" s="505"/>
      <c r="CSO459" s="511"/>
      <c r="CSP459" s="512"/>
      <c r="CSQ459" s="512"/>
      <c r="CSR459" s="505"/>
      <c r="CSS459" s="505"/>
      <c r="CST459" s="505"/>
      <c r="CSU459" s="511"/>
      <c r="CSV459" s="512"/>
      <c r="CSW459" s="512"/>
      <c r="CSX459" s="505"/>
      <c r="CSY459" s="505"/>
      <c r="CSZ459" s="505"/>
      <c r="CTA459" s="511"/>
      <c r="CTB459" s="512"/>
      <c r="CTC459" s="512"/>
      <c r="CTD459" s="505"/>
      <c r="CTE459" s="505"/>
      <c r="CTF459" s="505"/>
      <c r="CTG459" s="511"/>
      <c r="CTH459" s="512"/>
      <c r="CTI459" s="512"/>
      <c r="CTJ459" s="505"/>
      <c r="CTK459" s="505"/>
      <c r="CTL459" s="505"/>
      <c r="CTM459" s="511"/>
      <c r="CTN459" s="512"/>
      <c r="CTO459" s="512"/>
      <c r="CTP459" s="505"/>
      <c r="CTQ459" s="505"/>
      <c r="CTR459" s="505"/>
      <c r="CTS459" s="511"/>
      <c r="CTT459" s="512"/>
      <c r="CTU459" s="512"/>
      <c r="CTV459" s="505"/>
      <c r="CTW459" s="505"/>
      <c r="CTX459" s="505"/>
      <c r="CTY459" s="511"/>
      <c r="CTZ459" s="512"/>
      <c r="CUA459" s="512"/>
      <c r="CUB459" s="505"/>
      <c r="CUC459" s="505"/>
      <c r="CUD459" s="505"/>
      <c r="CUE459" s="511"/>
      <c r="CUF459" s="512"/>
      <c r="CUG459" s="512"/>
      <c r="CUH459" s="505"/>
      <c r="CUI459" s="505"/>
      <c r="CUJ459" s="505"/>
      <c r="CUK459" s="511"/>
      <c r="CUL459" s="512"/>
      <c r="CUM459" s="512"/>
      <c r="CUN459" s="505"/>
      <c r="CUO459" s="505"/>
      <c r="CUP459" s="505"/>
      <c r="CUQ459" s="511"/>
      <c r="CUR459" s="512"/>
      <c r="CUS459" s="512"/>
      <c r="CUT459" s="505"/>
      <c r="CUU459" s="505"/>
      <c r="CUV459" s="505"/>
      <c r="CUW459" s="511"/>
      <c r="CUX459" s="512"/>
      <c r="CUY459" s="512"/>
      <c r="CUZ459" s="505"/>
      <c r="CVA459" s="505"/>
      <c r="CVB459" s="505"/>
      <c r="CVC459" s="511"/>
      <c r="CVD459" s="512"/>
      <c r="CVE459" s="512"/>
      <c r="CVF459" s="505"/>
      <c r="CVG459" s="505"/>
      <c r="CVH459" s="505"/>
      <c r="CVI459" s="511"/>
      <c r="CVJ459" s="512"/>
      <c r="CVK459" s="512"/>
      <c r="CVL459" s="505"/>
      <c r="CVM459" s="505"/>
      <c r="CVN459" s="505"/>
      <c r="CVO459" s="511"/>
      <c r="CVP459" s="512"/>
      <c r="CVQ459" s="512"/>
      <c r="CVR459" s="505"/>
      <c r="CVS459" s="505"/>
      <c r="CVT459" s="505"/>
      <c r="CVU459" s="511"/>
      <c r="CVV459" s="512"/>
      <c r="CVW459" s="512"/>
      <c r="CVX459" s="505"/>
      <c r="CVY459" s="505"/>
      <c r="CVZ459" s="505"/>
      <c r="CWA459" s="511"/>
      <c r="CWB459" s="512"/>
      <c r="CWC459" s="512"/>
      <c r="CWD459" s="505"/>
      <c r="CWE459" s="505"/>
      <c r="CWF459" s="505"/>
      <c r="CWG459" s="511"/>
      <c r="CWH459" s="512"/>
      <c r="CWI459" s="512"/>
      <c r="CWJ459" s="505"/>
      <c r="CWK459" s="505"/>
      <c r="CWL459" s="505"/>
      <c r="CWM459" s="511"/>
      <c r="CWN459" s="512"/>
      <c r="CWO459" s="512"/>
      <c r="CWP459" s="505"/>
      <c r="CWQ459" s="505"/>
      <c r="CWR459" s="505"/>
      <c r="CWS459" s="511"/>
      <c r="CWT459" s="512"/>
      <c r="CWU459" s="512"/>
      <c r="CWV459" s="505"/>
      <c r="CWW459" s="505"/>
      <c r="CWX459" s="505"/>
      <c r="CWY459" s="511"/>
      <c r="CWZ459" s="512"/>
      <c r="CXA459" s="512"/>
      <c r="CXB459" s="505"/>
      <c r="CXC459" s="505"/>
      <c r="CXD459" s="505"/>
      <c r="CXE459" s="511"/>
      <c r="CXF459" s="512"/>
      <c r="CXG459" s="512"/>
      <c r="CXH459" s="505"/>
      <c r="CXI459" s="505"/>
      <c r="CXJ459" s="505"/>
      <c r="CXK459" s="511"/>
      <c r="CXL459" s="512"/>
      <c r="CXM459" s="512"/>
      <c r="CXN459" s="505"/>
      <c r="CXO459" s="505"/>
      <c r="CXP459" s="505"/>
      <c r="CXQ459" s="511"/>
      <c r="CXR459" s="512"/>
      <c r="CXS459" s="512"/>
      <c r="CXT459" s="505"/>
      <c r="CXU459" s="505"/>
      <c r="CXV459" s="505"/>
      <c r="CXW459" s="511"/>
      <c r="CXX459" s="512"/>
      <c r="CXY459" s="512"/>
      <c r="CXZ459" s="505"/>
      <c r="CYA459" s="505"/>
      <c r="CYB459" s="505"/>
      <c r="CYC459" s="511"/>
      <c r="CYD459" s="512"/>
      <c r="CYE459" s="512"/>
      <c r="CYF459" s="505"/>
      <c r="CYG459" s="505"/>
      <c r="CYH459" s="505"/>
      <c r="CYI459" s="511"/>
      <c r="CYJ459" s="512"/>
      <c r="CYK459" s="512"/>
      <c r="CYL459" s="505"/>
      <c r="CYM459" s="505"/>
      <c r="CYN459" s="505"/>
      <c r="CYO459" s="511"/>
      <c r="CYP459" s="512"/>
      <c r="CYQ459" s="512"/>
      <c r="CYR459" s="505"/>
      <c r="CYS459" s="505"/>
      <c r="CYT459" s="505"/>
      <c r="CYU459" s="511"/>
      <c r="CYV459" s="512"/>
      <c r="CYW459" s="512"/>
      <c r="CYX459" s="505"/>
      <c r="CYY459" s="505"/>
      <c r="CYZ459" s="505"/>
      <c r="CZA459" s="511"/>
      <c r="CZB459" s="512"/>
      <c r="CZC459" s="512"/>
      <c r="CZD459" s="505"/>
      <c r="CZE459" s="505"/>
      <c r="CZF459" s="505"/>
      <c r="CZG459" s="511"/>
      <c r="CZH459" s="512"/>
      <c r="CZI459" s="512"/>
      <c r="CZJ459" s="505"/>
      <c r="CZK459" s="505"/>
      <c r="CZL459" s="505"/>
      <c r="CZM459" s="511"/>
      <c r="CZN459" s="512"/>
      <c r="CZO459" s="512"/>
      <c r="CZP459" s="505"/>
      <c r="CZQ459" s="505"/>
      <c r="CZR459" s="505"/>
      <c r="CZS459" s="511"/>
      <c r="CZT459" s="512"/>
      <c r="CZU459" s="512"/>
      <c r="CZV459" s="505"/>
      <c r="CZW459" s="505"/>
      <c r="CZX459" s="505"/>
      <c r="CZY459" s="511"/>
      <c r="CZZ459" s="512"/>
      <c r="DAA459" s="512"/>
      <c r="DAB459" s="505"/>
      <c r="DAC459" s="505"/>
      <c r="DAD459" s="505"/>
      <c r="DAE459" s="511"/>
      <c r="DAF459" s="512"/>
      <c r="DAG459" s="512"/>
      <c r="DAH459" s="505"/>
      <c r="DAI459" s="505"/>
      <c r="DAJ459" s="505"/>
      <c r="DAK459" s="511"/>
      <c r="DAL459" s="512"/>
      <c r="DAM459" s="512"/>
      <c r="DAN459" s="505"/>
      <c r="DAO459" s="505"/>
      <c r="DAP459" s="505"/>
      <c r="DAQ459" s="511"/>
      <c r="DAR459" s="512"/>
      <c r="DAS459" s="512"/>
      <c r="DAT459" s="505"/>
      <c r="DAU459" s="505"/>
      <c r="DAV459" s="505"/>
      <c r="DAW459" s="511"/>
      <c r="DAX459" s="512"/>
      <c r="DAY459" s="512"/>
      <c r="DAZ459" s="505"/>
      <c r="DBA459" s="505"/>
      <c r="DBB459" s="505"/>
      <c r="DBC459" s="511"/>
      <c r="DBD459" s="512"/>
      <c r="DBE459" s="512"/>
      <c r="DBF459" s="505"/>
      <c r="DBG459" s="505"/>
      <c r="DBH459" s="505"/>
      <c r="DBI459" s="511"/>
      <c r="DBJ459" s="512"/>
      <c r="DBK459" s="512"/>
      <c r="DBL459" s="505"/>
      <c r="DBM459" s="505"/>
      <c r="DBN459" s="505"/>
      <c r="DBO459" s="511"/>
      <c r="DBP459" s="512"/>
      <c r="DBQ459" s="512"/>
      <c r="DBR459" s="505"/>
      <c r="DBS459" s="505"/>
      <c r="DBT459" s="505"/>
      <c r="DBU459" s="511"/>
      <c r="DBV459" s="512"/>
      <c r="DBW459" s="512"/>
      <c r="DBX459" s="505"/>
      <c r="DBY459" s="505"/>
      <c r="DBZ459" s="505"/>
      <c r="DCA459" s="511"/>
      <c r="DCB459" s="512"/>
      <c r="DCC459" s="512"/>
      <c r="DCD459" s="505"/>
      <c r="DCE459" s="505"/>
      <c r="DCF459" s="505"/>
      <c r="DCG459" s="511"/>
      <c r="DCH459" s="512"/>
      <c r="DCI459" s="512"/>
      <c r="DCJ459" s="505"/>
      <c r="DCK459" s="505"/>
      <c r="DCL459" s="505"/>
      <c r="DCM459" s="511"/>
      <c r="DCN459" s="512"/>
      <c r="DCO459" s="512"/>
      <c r="DCP459" s="505"/>
      <c r="DCQ459" s="505"/>
      <c r="DCR459" s="505"/>
      <c r="DCS459" s="511"/>
      <c r="DCT459" s="512"/>
      <c r="DCU459" s="512"/>
      <c r="DCV459" s="505"/>
      <c r="DCW459" s="505"/>
      <c r="DCX459" s="505"/>
      <c r="DCY459" s="511"/>
      <c r="DCZ459" s="512"/>
      <c r="DDA459" s="512"/>
      <c r="DDB459" s="505"/>
      <c r="DDC459" s="505"/>
      <c r="DDD459" s="505"/>
      <c r="DDE459" s="511"/>
      <c r="DDF459" s="512"/>
      <c r="DDG459" s="512"/>
      <c r="DDH459" s="505"/>
      <c r="DDI459" s="505"/>
      <c r="DDJ459" s="505"/>
      <c r="DDK459" s="511"/>
      <c r="DDL459" s="512"/>
      <c r="DDM459" s="512"/>
      <c r="DDN459" s="505"/>
      <c r="DDO459" s="505"/>
      <c r="DDP459" s="505"/>
      <c r="DDQ459" s="511"/>
      <c r="DDR459" s="512"/>
      <c r="DDS459" s="512"/>
      <c r="DDT459" s="505"/>
      <c r="DDU459" s="505"/>
      <c r="DDV459" s="505"/>
      <c r="DDW459" s="511"/>
      <c r="DDX459" s="512"/>
      <c r="DDY459" s="512"/>
      <c r="DDZ459" s="505"/>
      <c r="DEA459" s="505"/>
      <c r="DEB459" s="505"/>
      <c r="DEC459" s="511"/>
      <c r="DED459" s="512"/>
      <c r="DEE459" s="512"/>
      <c r="DEF459" s="505"/>
      <c r="DEG459" s="505"/>
      <c r="DEH459" s="505"/>
      <c r="DEI459" s="511"/>
      <c r="DEJ459" s="512"/>
      <c r="DEK459" s="512"/>
      <c r="DEL459" s="505"/>
      <c r="DEM459" s="505"/>
      <c r="DEN459" s="505"/>
      <c r="DEO459" s="511"/>
      <c r="DEP459" s="512"/>
      <c r="DEQ459" s="512"/>
      <c r="DER459" s="505"/>
      <c r="DES459" s="505"/>
      <c r="DET459" s="505"/>
      <c r="DEU459" s="511"/>
      <c r="DEV459" s="512"/>
      <c r="DEW459" s="512"/>
      <c r="DEX459" s="505"/>
      <c r="DEY459" s="505"/>
      <c r="DEZ459" s="505"/>
      <c r="DFA459" s="511"/>
      <c r="DFB459" s="512"/>
      <c r="DFC459" s="512"/>
      <c r="DFD459" s="505"/>
      <c r="DFE459" s="505"/>
      <c r="DFF459" s="505"/>
      <c r="DFG459" s="511"/>
      <c r="DFH459" s="512"/>
      <c r="DFI459" s="512"/>
      <c r="DFJ459" s="505"/>
      <c r="DFK459" s="505"/>
      <c r="DFL459" s="505"/>
      <c r="DFM459" s="511"/>
      <c r="DFN459" s="512"/>
      <c r="DFO459" s="512"/>
      <c r="DFP459" s="505"/>
      <c r="DFQ459" s="505"/>
      <c r="DFR459" s="505"/>
      <c r="DFS459" s="511"/>
      <c r="DFT459" s="512"/>
      <c r="DFU459" s="512"/>
      <c r="DFV459" s="505"/>
      <c r="DFW459" s="505"/>
      <c r="DFX459" s="505"/>
      <c r="DFY459" s="511"/>
      <c r="DFZ459" s="512"/>
      <c r="DGA459" s="512"/>
      <c r="DGB459" s="505"/>
      <c r="DGC459" s="505"/>
      <c r="DGD459" s="505"/>
      <c r="DGE459" s="511"/>
      <c r="DGF459" s="512"/>
      <c r="DGG459" s="512"/>
      <c r="DGH459" s="505"/>
      <c r="DGI459" s="505"/>
      <c r="DGJ459" s="505"/>
      <c r="DGK459" s="511"/>
      <c r="DGL459" s="512"/>
      <c r="DGM459" s="512"/>
      <c r="DGN459" s="505"/>
      <c r="DGO459" s="505"/>
      <c r="DGP459" s="505"/>
      <c r="DGQ459" s="511"/>
      <c r="DGR459" s="512"/>
      <c r="DGS459" s="512"/>
      <c r="DGT459" s="505"/>
      <c r="DGU459" s="505"/>
      <c r="DGV459" s="505"/>
      <c r="DGW459" s="511"/>
      <c r="DGX459" s="512"/>
      <c r="DGY459" s="512"/>
      <c r="DGZ459" s="505"/>
      <c r="DHA459" s="505"/>
      <c r="DHB459" s="505"/>
      <c r="DHC459" s="511"/>
      <c r="DHD459" s="512"/>
      <c r="DHE459" s="512"/>
      <c r="DHF459" s="505"/>
      <c r="DHG459" s="505"/>
      <c r="DHH459" s="505"/>
      <c r="DHI459" s="511"/>
      <c r="DHJ459" s="512"/>
      <c r="DHK459" s="512"/>
      <c r="DHL459" s="505"/>
      <c r="DHM459" s="505"/>
      <c r="DHN459" s="505"/>
      <c r="DHO459" s="511"/>
      <c r="DHP459" s="512"/>
      <c r="DHQ459" s="512"/>
      <c r="DHR459" s="505"/>
      <c r="DHS459" s="505"/>
      <c r="DHT459" s="505"/>
      <c r="DHU459" s="511"/>
      <c r="DHV459" s="512"/>
      <c r="DHW459" s="512"/>
      <c r="DHX459" s="505"/>
      <c r="DHY459" s="505"/>
      <c r="DHZ459" s="505"/>
      <c r="DIA459" s="511"/>
      <c r="DIB459" s="512"/>
      <c r="DIC459" s="512"/>
      <c r="DID459" s="505"/>
      <c r="DIE459" s="505"/>
      <c r="DIF459" s="505"/>
      <c r="DIG459" s="511"/>
      <c r="DIH459" s="512"/>
      <c r="DII459" s="512"/>
      <c r="DIJ459" s="505"/>
      <c r="DIK459" s="505"/>
      <c r="DIL459" s="505"/>
      <c r="DIM459" s="511"/>
      <c r="DIN459" s="512"/>
      <c r="DIO459" s="512"/>
      <c r="DIP459" s="505"/>
      <c r="DIQ459" s="505"/>
      <c r="DIR459" s="505"/>
      <c r="DIS459" s="511"/>
      <c r="DIT459" s="512"/>
      <c r="DIU459" s="512"/>
      <c r="DIV459" s="505"/>
      <c r="DIW459" s="505"/>
      <c r="DIX459" s="505"/>
      <c r="DIY459" s="511"/>
      <c r="DIZ459" s="512"/>
      <c r="DJA459" s="512"/>
      <c r="DJB459" s="505"/>
      <c r="DJC459" s="505"/>
      <c r="DJD459" s="505"/>
      <c r="DJE459" s="511"/>
      <c r="DJF459" s="512"/>
      <c r="DJG459" s="512"/>
      <c r="DJH459" s="505"/>
      <c r="DJI459" s="505"/>
      <c r="DJJ459" s="505"/>
      <c r="DJK459" s="511"/>
      <c r="DJL459" s="512"/>
      <c r="DJM459" s="512"/>
      <c r="DJN459" s="505"/>
      <c r="DJO459" s="505"/>
      <c r="DJP459" s="505"/>
      <c r="DJQ459" s="511"/>
      <c r="DJR459" s="512"/>
      <c r="DJS459" s="512"/>
      <c r="DJT459" s="505"/>
      <c r="DJU459" s="505"/>
      <c r="DJV459" s="505"/>
      <c r="DJW459" s="511"/>
      <c r="DJX459" s="512"/>
      <c r="DJY459" s="512"/>
      <c r="DJZ459" s="505"/>
      <c r="DKA459" s="505"/>
      <c r="DKB459" s="505"/>
      <c r="DKC459" s="511"/>
      <c r="DKD459" s="512"/>
      <c r="DKE459" s="512"/>
      <c r="DKF459" s="505"/>
      <c r="DKG459" s="505"/>
      <c r="DKH459" s="505"/>
      <c r="DKI459" s="511"/>
      <c r="DKJ459" s="512"/>
      <c r="DKK459" s="512"/>
      <c r="DKL459" s="505"/>
      <c r="DKM459" s="505"/>
      <c r="DKN459" s="505"/>
      <c r="DKO459" s="511"/>
      <c r="DKP459" s="512"/>
      <c r="DKQ459" s="512"/>
      <c r="DKR459" s="505"/>
      <c r="DKS459" s="505"/>
      <c r="DKT459" s="505"/>
      <c r="DKU459" s="511"/>
      <c r="DKV459" s="512"/>
      <c r="DKW459" s="512"/>
      <c r="DKX459" s="505"/>
      <c r="DKY459" s="505"/>
      <c r="DKZ459" s="505"/>
      <c r="DLA459" s="511"/>
      <c r="DLB459" s="512"/>
      <c r="DLC459" s="512"/>
      <c r="DLD459" s="505"/>
      <c r="DLE459" s="505"/>
      <c r="DLF459" s="505"/>
      <c r="DLG459" s="511"/>
      <c r="DLH459" s="512"/>
      <c r="DLI459" s="512"/>
      <c r="DLJ459" s="505"/>
      <c r="DLK459" s="505"/>
      <c r="DLL459" s="505"/>
      <c r="DLM459" s="511"/>
      <c r="DLN459" s="512"/>
      <c r="DLO459" s="512"/>
      <c r="DLP459" s="505"/>
      <c r="DLQ459" s="505"/>
      <c r="DLR459" s="505"/>
      <c r="DLS459" s="511"/>
      <c r="DLT459" s="512"/>
      <c r="DLU459" s="512"/>
      <c r="DLV459" s="505"/>
      <c r="DLW459" s="505"/>
      <c r="DLX459" s="505"/>
      <c r="DLY459" s="511"/>
      <c r="DLZ459" s="512"/>
      <c r="DMA459" s="512"/>
      <c r="DMB459" s="505"/>
      <c r="DMC459" s="505"/>
      <c r="DMD459" s="505"/>
      <c r="DME459" s="511"/>
      <c r="DMF459" s="512"/>
      <c r="DMG459" s="512"/>
      <c r="DMH459" s="505"/>
      <c r="DMI459" s="505"/>
      <c r="DMJ459" s="505"/>
      <c r="DMK459" s="511"/>
      <c r="DML459" s="512"/>
      <c r="DMM459" s="512"/>
      <c r="DMN459" s="505"/>
      <c r="DMO459" s="505"/>
      <c r="DMP459" s="505"/>
      <c r="DMQ459" s="511"/>
      <c r="DMR459" s="512"/>
      <c r="DMS459" s="512"/>
      <c r="DMT459" s="505"/>
      <c r="DMU459" s="505"/>
      <c r="DMV459" s="505"/>
      <c r="DMW459" s="511"/>
      <c r="DMX459" s="512"/>
      <c r="DMY459" s="512"/>
      <c r="DMZ459" s="505"/>
      <c r="DNA459" s="505"/>
      <c r="DNB459" s="505"/>
      <c r="DNC459" s="511"/>
      <c r="DND459" s="512"/>
      <c r="DNE459" s="512"/>
      <c r="DNF459" s="505"/>
      <c r="DNG459" s="505"/>
      <c r="DNH459" s="505"/>
      <c r="DNI459" s="511"/>
      <c r="DNJ459" s="512"/>
      <c r="DNK459" s="512"/>
      <c r="DNL459" s="505"/>
      <c r="DNM459" s="505"/>
      <c r="DNN459" s="505"/>
      <c r="DNO459" s="511"/>
      <c r="DNP459" s="512"/>
      <c r="DNQ459" s="512"/>
      <c r="DNR459" s="505"/>
      <c r="DNS459" s="505"/>
      <c r="DNT459" s="505"/>
      <c r="DNU459" s="511"/>
      <c r="DNV459" s="512"/>
      <c r="DNW459" s="512"/>
      <c r="DNX459" s="505"/>
      <c r="DNY459" s="505"/>
      <c r="DNZ459" s="505"/>
      <c r="DOA459" s="511"/>
      <c r="DOB459" s="512"/>
      <c r="DOC459" s="512"/>
      <c r="DOD459" s="505"/>
      <c r="DOE459" s="505"/>
      <c r="DOF459" s="505"/>
      <c r="DOG459" s="511"/>
      <c r="DOH459" s="512"/>
      <c r="DOI459" s="512"/>
      <c r="DOJ459" s="505"/>
      <c r="DOK459" s="505"/>
      <c r="DOL459" s="505"/>
      <c r="DOM459" s="511"/>
      <c r="DON459" s="512"/>
      <c r="DOO459" s="512"/>
      <c r="DOP459" s="505"/>
      <c r="DOQ459" s="505"/>
      <c r="DOR459" s="505"/>
      <c r="DOS459" s="511"/>
      <c r="DOT459" s="512"/>
      <c r="DOU459" s="512"/>
      <c r="DOV459" s="505"/>
      <c r="DOW459" s="505"/>
      <c r="DOX459" s="505"/>
      <c r="DOY459" s="511"/>
      <c r="DOZ459" s="512"/>
      <c r="DPA459" s="512"/>
      <c r="DPB459" s="505"/>
      <c r="DPC459" s="505"/>
      <c r="DPD459" s="505"/>
      <c r="DPE459" s="511"/>
      <c r="DPF459" s="512"/>
      <c r="DPG459" s="512"/>
      <c r="DPH459" s="505"/>
      <c r="DPI459" s="505"/>
      <c r="DPJ459" s="505"/>
      <c r="DPK459" s="511"/>
      <c r="DPL459" s="512"/>
      <c r="DPM459" s="512"/>
      <c r="DPN459" s="505"/>
      <c r="DPO459" s="505"/>
      <c r="DPP459" s="505"/>
      <c r="DPQ459" s="511"/>
      <c r="DPR459" s="512"/>
      <c r="DPS459" s="512"/>
      <c r="DPT459" s="505"/>
      <c r="DPU459" s="505"/>
      <c r="DPV459" s="505"/>
      <c r="DPW459" s="511"/>
      <c r="DPX459" s="512"/>
      <c r="DPY459" s="512"/>
      <c r="DPZ459" s="505"/>
      <c r="DQA459" s="505"/>
      <c r="DQB459" s="505"/>
      <c r="DQC459" s="511"/>
      <c r="DQD459" s="512"/>
      <c r="DQE459" s="512"/>
      <c r="DQF459" s="505"/>
      <c r="DQG459" s="505"/>
      <c r="DQH459" s="505"/>
      <c r="DQI459" s="511"/>
      <c r="DQJ459" s="512"/>
      <c r="DQK459" s="512"/>
      <c r="DQL459" s="505"/>
      <c r="DQM459" s="505"/>
      <c r="DQN459" s="505"/>
      <c r="DQO459" s="511"/>
      <c r="DQP459" s="512"/>
      <c r="DQQ459" s="512"/>
      <c r="DQR459" s="505"/>
      <c r="DQS459" s="505"/>
      <c r="DQT459" s="505"/>
      <c r="DQU459" s="511"/>
      <c r="DQV459" s="512"/>
      <c r="DQW459" s="512"/>
      <c r="DQX459" s="505"/>
      <c r="DQY459" s="505"/>
      <c r="DQZ459" s="505"/>
      <c r="DRA459" s="511"/>
      <c r="DRB459" s="512"/>
      <c r="DRC459" s="512"/>
      <c r="DRD459" s="505"/>
      <c r="DRE459" s="505"/>
      <c r="DRF459" s="505"/>
      <c r="DRG459" s="511"/>
      <c r="DRH459" s="512"/>
      <c r="DRI459" s="512"/>
      <c r="DRJ459" s="505"/>
      <c r="DRK459" s="505"/>
      <c r="DRL459" s="505"/>
      <c r="DRM459" s="511"/>
      <c r="DRN459" s="512"/>
      <c r="DRO459" s="512"/>
      <c r="DRP459" s="505"/>
      <c r="DRQ459" s="505"/>
      <c r="DRR459" s="505"/>
      <c r="DRS459" s="511"/>
      <c r="DRT459" s="512"/>
      <c r="DRU459" s="512"/>
      <c r="DRV459" s="505"/>
      <c r="DRW459" s="505"/>
      <c r="DRX459" s="505"/>
      <c r="DRY459" s="511"/>
      <c r="DRZ459" s="512"/>
      <c r="DSA459" s="512"/>
      <c r="DSB459" s="505"/>
      <c r="DSC459" s="505"/>
      <c r="DSD459" s="505"/>
      <c r="DSE459" s="511"/>
      <c r="DSF459" s="512"/>
      <c r="DSG459" s="512"/>
      <c r="DSH459" s="505"/>
      <c r="DSI459" s="505"/>
      <c r="DSJ459" s="505"/>
      <c r="DSK459" s="511"/>
      <c r="DSL459" s="512"/>
      <c r="DSM459" s="512"/>
      <c r="DSN459" s="505"/>
      <c r="DSO459" s="505"/>
      <c r="DSP459" s="505"/>
      <c r="DSQ459" s="511"/>
      <c r="DSR459" s="512"/>
      <c r="DSS459" s="512"/>
      <c r="DST459" s="505"/>
      <c r="DSU459" s="505"/>
      <c r="DSV459" s="505"/>
      <c r="DSW459" s="511"/>
      <c r="DSX459" s="512"/>
      <c r="DSY459" s="512"/>
      <c r="DSZ459" s="505"/>
      <c r="DTA459" s="505"/>
      <c r="DTB459" s="505"/>
      <c r="DTC459" s="511"/>
      <c r="DTD459" s="512"/>
      <c r="DTE459" s="512"/>
      <c r="DTF459" s="505"/>
      <c r="DTG459" s="505"/>
      <c r="DTH459" s="505"/>
      <c r="DTI459" s="511"/>
      <c r="DTJ459" s="512"/>
      <c r="DTK459" s="512"/>
      <c r="DTL459" s="505"/>
      <c r="DTM459" s="505"/>
      <c r="DTN459" s="505"/>
      <c r="DTO459" s="511"/>
      <c r="DTP459" s="512"/>
      <c r="DTQ459" s="512"/>
      <c r="DTR459" s="505"/>
      <c r="DTS459" s="505"/>
      <c r="DTT459" s="505"/>
      <c r="DTU459" s="511"/>
      <c r="DTV459" s="512"/>
      <c r="DTW459" s="512"/>
      <c r="DTX459" s="505"/>
      <c r="DTY459" s="505"/>
      <c r="DTZ459" s="505"/>
      <c r="DUA459" s="511"/>
      <c r="DUB459" s="512"/>
      <c r="DUC459" s="512"/>
      <c r="DUD459" s="505"/>
      <c r="DUE459" s="505"/>
      <c r="DUF459" s="505"/>
      <c r="DUG459" s="511"/>
      <c r="DUH459" s="512"/>
      <c r="DUI459" s="512"/>
      <c r="DUJ459" s="505"/>
      <c r="DUK459" s="505"/>
      <c r="DUL459" s="505"/>
      <c r="DUM459" s="511"/>
      <c r="DUN459" s="512"/>
      <c r="DUO459" s="512"/>
      <c r="DUP459" s="505"/>
      <c r="DUQ459" s="505"/>
      <c r="DUR459" s="505"/>
      <c r="DUS459" s="511"/>
      <c r="DUT459" s="512"/>
      <c r="DUU459" s="512"/>
      <c r="DUV459" s="505"/>
      <c r="DUW459" s="505"/>
      <c r="DUX459" s="505"/>
      <c r="DUY459" s="511"/>
      <c r="DUZ459" s="512"/>
      <c r="DVA459" s="512"/>
      <c r="DVB459" s="505"/>
      <c r="DVC459" s="505"/>
      <c r="DVD459" s="505"/>
      <c r="DVE459" s="511"/>
      <c r="DVF459" s="512"/>
      <c r="DVG459" s="512"/>
      <c r="DVH459" s="505"/>
      <c r="DVI459" s="505"/>
      <c r="DVJ459" s="505"/>
      <c r="DVK459" s="511"/>
      <c r="DVL459" s="512"/>
      <c r="DVM459" s="512"/>
      <c r="DVN459" s="505"/>
      <c r="DVO459" s="505"/>
      <c r="DVP459" s="505"/>
      <c r="DVQ459" s="511"/>
      <c r="DVR459" s="512"/>
      <c r="DVS459" s="512"/>
      <c r="DVT459" s="505"/>
      <c r="DVU459" s="505"/>
      <c r="DVV459" s="505"/>
      <c r="DVW459" s="511"/>
      <c r="DVX459" s="512"/>
      <c r="DVY459" s="512"/>
      <c r="DVZ459" s="505"/>
      <c r="DWA459" s="505"/>
      <c r="DWB459" s="505"/>
      <c r="DWC459" s="511"/>
      <c r="DWD459" s="512"/>
      <c r="DWE459" s="512"/>
      <c r="DWF459" s="505"/>
      <c r="DWG459" s="505"/>
      <c r="DWH459" s="505"/>
      <c r="DWI459" s="511"/>
      <c r="DWJ459" s="512"/>
      <c r="DWK459" s="512"/>
      <c r="DWL459" s="505"/>
      <c r="DWM459" s="505"/>
      <c r="DWN459" s="505"/>
      <c r="DWO459" s="511"/>
      <c r="DWP459" s="512"/>
      <c r="DWQ459" s="512"/>
      <c r="DWR459" s="505"/>
      <c r="DWS459" s="505"/>
      <c r="DWT459" s="505"/>
      <c r="DWU459" s="511"/>
      <c r="DWV459" s="512"/>
      <c r="DWW459" s="512"/>
      <c r="DWX459" s="505"/>
      <c r="DWY459" s="505"/>
      <c r="DWZ459" s="505"/>
      <c r="DXA459" s="511"/>
      <c r="DXB459" s="512"/>
      <c r="DXC459" s="512"/>
      <c r="DXD459" s="505"/>
      <c r="DXE459" s="505"/>
      <c r="DXF459" s="505"/>
      <c r="DXG459" s="511"/>
      <c r="DXH459" s="512"/>
      <c r="DXI459" s="512"/>
      <c r="DXJ459" s="505"/>
      <c r="DXK459" s="505"/>
      <c r="DXL459" s="505"/>
      <c r="DXM459" s="511"/>
      <c r="DXN459" s="512"/>
      <c r="DXO459" s="512"/>
      <c r="DXP459" s="505"/>
      <c r="DXQ459" s="505"/>
      <c r="DXR459" s="505"/>
      <c r="DXS459" s="511"/>
      <c r="DXT459" s="512"/>
      <c r="DXU459" s="512"/>
      <c r="DXV459" s="505"/>
      <c r="DXW459" s="505"/>
      <c r="DXX459" s="505"/>
      <c r="DXY459" s="511"/>
      <c r="DXZ459" s="512"/>
      <c r="DYA459" s="512"/>
      <c r="DYB459" s="505"/>
      <c r="DYC459" s="505"/>
      <c r="DYD459" s="505"/>
      <c r="DYE459" s="511"/>
      <c r="DYF459" s="512"/>
      <c r="DYG459" s="512"/>
      <c r="DYH459" s="505"/>
      <c r="DYI459" s="505"/>
      <c r="DYJ459" s="505"/>
      <c r="DYK459" s="511"/>
      <c r="DYL459" s="512"/>
      <c r="DYM459" s="512"/>
      <c r="DYN459" s="505"/>
      <c r="DYO459" s="505"/>
      <c r="DYP459" s="505"/>
      <c r="DYQ459" s="511"/>
      <c r="DYR459" s="512"/>
      <c r="DYS459" s="512"/>
      <c r="DYT459" s="505"/>
      <c r="DYU459" s="505"/>
      <c r="DYV459" s="505"/>
      <c r="DYW459" s="511"/>
      <c r="DYX459" s="512"/>
      <c r="DYY459" s="512"/>
      <c r="DYZ459" s="505"/>
      <c r="DZA459" s="505"/>
      <c r="DZB459" s="505"/>
      <c r="DZC459" s="511"/>
      <c r="DZD459" s="512"/>
      <c r="DZE459" s="512"/>
      <c r="DZF459" s="505"/>
      <c r="DZG459" s="505"/>
      <c r="DZH459" s="505"/>
      <c r="DZI459" s="511"/>
      <c r="DZJ459" s="512"/>
      <c r="DZK459" s="512"/>
      <c r="DZL459" s="505"/>
      <c r="DZM459" s="505"/>
      <c r="DZN459" s="505"/>
      <c r="DZO459" s="511"/>
      <c r="DZP459" s="512"/>
      <c r="DZQ459" s="512"/>
      <c r="DZR459" s="505"/>
      <c r="DZS459" s="505"/>
      <c r="DZT459" s="505"/>
      <c r="DZU459" s="511"/>
      <c r="DZV459" s="512"/>
      <c r="DZW459" s="512"/>
      <c r="DZX459" s="505"/>
      <c r="DZY459" s="505"/>
      <c r="DZZ459" s="505"/>
      <c r="EAA459" s="511"/>
      <c r="EAB459" s="512"/>
      <c r="EAC459" s="512"/>
      <c r="EAD459" s="505"/>
      <c r="EAE459" s="505"/>
      <c r="EAF459" s="505"/>
      <c r="EAG459" s="511"/>
      <c r="EAH459" s="512"/>
      <c r="EAI459" s="512"/>
      <c r="EAJ459" s="505"/>
      <c r="EAK459" s="505"/>
      <c r="EAL459" s="505"/>
      <c r="EAM459" s="511"/>
      <c r="EAN459" s="512"/>
      <c r="EAO459" s="512"/>
      <c r="EAP459" s="505"/>
      <c r="EAQ459" s="505"/>
      <c r="EAR459" s="505"/>
      <c r="EAS459" s="511"/>
      <c r="EAT459" s="512"/>
      <c r="EAU459" s="512"/>
      <c r="EAV459" s="505"/>
      <c r="EAW459" s="505"/>
      <c r="EAX459" s="505"/>
      <c r="EAY459" s="511"/>
      <c r="EAZ459" s="512"/>
      <c r="EBA459" s="512"/>
      <c r="EBB459" s="505"/>
      <c r="EBC459" s="505"/>
      <c r="EBD459" s="505"/>
      <c r="EBE459" s="511"/>
      <c r="EBF459" s="512"/>
      <c r="EBG459" s="512"/>
      <c r="EBH459" s="505"/>
      <c r="EBI459" s="505"/>
      <c r="EBJ459" s="505"/>
      <c r="EBK459" s="511"/>
      <c r="EBL459" s="512"/>
      <c r="EBM459" s="512"/>
      <c r="EBN459" s="505"/>
      <c r="EBO459" s="505"/>
      <c r="EBP459" s="505"/>
      <c r="EBQ459" s="511"/>
      <c r="EBR459" s="512"/>
      <c r="EBS459" s="512"/>
      <c r="EBT459" s="505"/>
      <c r="EBU459" s="505"/>
      <c r="EBV459" s="505"/>
      <c r="EBW459" s="511"/>
      <c r="EBX459" s="512"/>
      <c r="EBY459" s="512"/>
      <c r="EBZ459" s="505"/>
      <c r="ECA459" s="505"/>
      <c r="ECB459" s="505"/>
      <c r="ECC459" s="511"/>
      <c r="ECD459" s="512"/>
      <c r="ECE459" s="512"/>
      <c r="ECF459" s="505"/>
      <c r="ECG459" s="505"/>
      <c r="ECH459" s="505"/>
      <c r="ECI459" s="511"/>
      <c r="ECJ459" s="512"/>
      <c r="ECK459" s="512"/>
      <c r="ECL459" s="505"/>
      <c r="ECM459" s="505"/>
      <c r="ECN459" s="505"/>
      <c r="ECO459" s="511"/>
      <c r="ECP459" s="512"/>
      <c r="ECQ459" s="512"/>
      <c r="ECR459" s="505"/>
      <c r="ECS459" s="505"/>
      <c r="ECT459" s="505"/>
      <c r="ECU459" s="511"/>
      <c r="ECV459" s="512"/>
      <c r="ECW459" s="512"/>
      <c r="ECX459" s="505"/>
      <c r="ECY459" s="505"/>
      <c r="ECZ459" s="505"/>
      <c r="EDA459" s="511"/>
      <c r="EDB459" s="512"/>
      <c r="EDC459" s="512"/>
      <c r="EDD459" s="505"/>
      <c r="EDE459" s="505"/>
      <c r="EDF459" s="505"/>
      <c r="EDG459" s="511"/>
      <c r="EDH459" s="512"/>
      <c r="EDI459" s="512"/>
      <c r="EDJ459" s="505"/>
      <c r="EDK459" s="505"/>
      <c r="EDL459" s="505"/>
      <c r="EDM459" s="511"/>
      <c r="EDN459" s="512"/>
      <c r="EDO459" s="512"/>
      <c r="EDP459" s="505"/>
      <c r="EDQ459" s="505"/>
      <c r="EDR459" s="505"/>
      <c r="EDS459" s="511"/>
      <c r="EDT459" s="512"/>
      <c r="EDU459" s="512"/>
      <c r="EDV459" s="505"/>
      <c r="EDW459" s="505"/>
      <c r="EDX459" s="505"/>
      <c r="EDY459" s="511"/>
      <c r="EDZ459" s="512"/>
      <c r="EEA459" s="512"/>
      <c r="EEB459" s="505"/>
      <c r="EEC459" s="505"/>
      <c r="EED459" s="505"/>
      <c r="EEE459" s="511"/>
      <c r="EEF459" s="512"/>
      <c r="EEG459" s="512"/>
      <c r="EEH459" s="505"/>
      <c r="EEI459" s="505"/>
      <c r="EEJ459" s="505"/>
      <c r="EEK459" s="511"/>
      <c r="EEL459" s="512"/>
      <c r="EEM459" s="512"/>
      <c r="EEN459" s="505"/>
      <c r="EEO459" s="505"/>
      <c r="EEP459" s="505"/>
      <c r="EEQ459" s="511"/>
      <c r="EER459" s="512"/>
      <c r="EES459" s="512"/>
      <c r="EET459" s="505"/>
      <c r="EEU459" s="505"/>
      <c r="EEV459" s="505"/>
      <c r="EEW459" s="511"/>
      <c r="EEX459" s="512"/>
      <c r="EEY459" s="512"/>
      <c r="EEZ459" s="505"/>
      <c r="EFA459" s="505"/>
      <c r="EFB459" s="505"/>
      <c r="EFC459" s="511"/>
      <c r="EFD459" s="512"/>
      <c r="EFE459" s="512"/>
      <c r="EFF459" s="505"/>
      <c r="EFG459" s="505"/>
      <c r="EFH459" s="505"/>
      <c r="EFI459" s="511"/>
      <c r="EFJ459" s="512"/>
      <c r="EFK459" s="512"/>
      <c r="EFL459" s="505"/>
      <c r="EFM459" s="505"/>
      <c r="EFN459" s="505"/>
      <c r="EFO459" s="511"/>
      <c r="EFP459" s="512"/>
      <c r="EFQ459" s="512"/>
      <c r="EFR459" s="505"/>
      <c r="EFS459" s="505"/>
      <c r="EFT459" s="505"/>
      <c r="EFU459" s="511"/>
      <c r="EFV459" s="512"/>
      <c r="EFW459" s="512"/>
      <c r="EFX459" s="505"/>
      <c r="EFY459" s="505"/>
      <c r="EFZ459" s="505"/>
      <c r="EGA459" s="511"/>
      <c r="EGB459" s="512"/>
      <c r="EGC459" s="512"/>
      <c r="EGD459" s="505"/>
      <c r="EGE459" s="505"/>
      <c r="EGF459" s="505"/>
      <c r="EGG459" s="511"/>
      <c r="EGH459" s="512"/>
      <c r="EGI459" s="512"/>
      <c r="EGJ459" s="505"/>
      <c r="EGK459" s="505"/>
      <c r="EGL459" s="505"/>
      <c r="EGM459" s="511"/>
      <c r="EGN459" s="512"/>
      <c r="EGO459" s="512"/>
      <c r="EGP459" s="505"/>
      <c r="EGQ459" s="505"/>
      <c r="EGR459" s="505"/>
      <c r="EGS459" s="511"/>
      <c r="EGT459" s="512"/>
      <c r="EGU459" s="512"/>
      <c r="EGV459" s="505"/>
      <c r="EGW459" s="505"/>
      <c r="EGX459" s="505"/>
      <c r="EGY459" s="511"/>
      <c r="EGZ459" s="512"/>
      <c r="EHA459" s="512"/>
      <c r="EHB459" s="505"/>
      <c r="EHC459" s="505"/>
      <c r="EHD459" s="505"/>
      <c r="EHE459" s="511"/>
      <c r="EHF459" s="512"/>
      <c r="EHG459" s="512"/>
      <c r="EHH459" s="505"/>
      <c r="EHI459" s="505"/>
      <c r="EHJ459" s="505"/>
      <c r="EHK459" s="511"/>
      <c r="EHL459" s="512"/>
      <c r="EHM459" s="512"/>
      <c r="EHN459" s="505"/>
      <c r="EHO459" s="505"/>
      <c r="EHP459" s="505"/>
      <c r="EHQ459" s="511"/>
      <c r="EHR459" s="512"/>
      <c r="EHS459" s="512"/>
      <c r="EHT459" s="505"/>
      <c r="EHU459" s="505"/>
      <c r="EHV459" s="505"/>
      <c r="EHW459" s="511"/>
      <c r="EHX459" s="512"/>
      <c r="EHY459" s="512"/>
      <c r="EHZ459" s="505"/>
      <c r="EIA459" s="505"/>
      <c r="EIB459" s="505"/>
      <c r="EIC459" s="511"/>
      <c r="EID459" s="512"/>
      <c r="EIE459" s="512"/>
      <c r="EIF459" s="505"/>
      <c r="EIG459" s="505"/>
      <c r="EIH459" s="505"/>
      <c r="EII459" s="511"/>
      <c r="EIJ459" s="512"/>
      <c r="EIK459" s="512"/>
      <c r="EIL459" s="505"/>
      <c r="EIM459" s="505"/>
      <c r="EIN459" s="505"/>
      <c r="EIO459" s="511"/>
      <c r="EIP459" s="512"/>
      <c r="EIQ459" s="512"/>
      <c r="EIR459" s="505"/>
      <c r="EIS459" s="505"/>
      <c r="EIT459" s="505"/>
      <c r="EIU459" s="511"/>
      <c r="EIV459" s="512"/>
      <c r="EIW459" s="512"/>
      <c r="EIX459" s="505"/>
      <c r="EIY459" s="505"/>
      <c r="EIZ459" s="505"/>
      <c r="EJA459" s="511"/>
      <c r="EJB459" s="512"/>
      <c r="EJC459" s="512"/>
      <c r="EJD459" s="505"/>
      <c r="EJE459" s="505"/>
      <c r="EJF459" s="505"/>
      <c r="EJG459" s="511"/>
      <c r="EJH459" s="512"/>
      <c r="EJI459" s="512"/>
      <c r="EJJ459" s="505"/>
      <c r="EJK459" s="505"/>
      <c r="EJL459" s="505"/>
      <c r="EJM459" s="511"/>
      <c r="EJN459" s="512"/>
      <c r="EJO459" s="512"/>
      <c r="EJP459" s="505"/>
      <c r="EJQ459" s="505"/>
      <c r="EJR459" s="505"/>
      <c r="EJS459" s="511"/>
      <c r="EJT459" s="512"/>
      <c r="EJU459" s="512"/>
      <c r="EJV459" s="505"/>
      <c r="EJW459" s="505"/>
      <c r="EJX459" s="505"/>
      <c r="EJY459" s="511"/>
      <c r="EJZ459" s="512"/>
      <c r="EKA459" s="512"/>
      <c r="EKB459" s="505"/>
      <c r="EKC459" s="505"/>
      <c r="EKD459" s="505"/>
      <c r="EKE459" s="511"/>
      <c r="EKF459" s="512"/>
      <c r="EKG459" s="512"/>
      <c r="EKH459" s="505"/>
      <c r="EKI459" s="505"/>
      <c r="EKJ459" s="505"/>
      <c r="EKK459" s="511"/>
      <c r="EKL459" s="512"/>
      <c r="EKM459" s="512"/>
      <c r="EKN459" s="505"/>
      <c r="EKO459" s="505"/>
      <c r="EKP459" s="505"/>
      <c r="EKQ459" s="511"/>
      <c r="EKR459" s="512"/>
      <c r="EKS459" s="512"/>
      <c r="EKT459" s="505"/>
      <c r="EKU459" s="505"/>
      <c r="EKV459" s="505"/>
      <c r="EKW459" s="511"/>
      <c r="EKX459" s="512"/>
      <c r="EKY459" s="512"/>
      <c r="EKZ459" s="505"/>
      <c r="ELA459" s="505"/>
      <c r="ELB459" s="505"/>
      <c r="ELC459" s="511"/>
      <c r="ELD459" s="512"/>
      <c r="ELE459" s="512"/>
      <c r="ELF459" s="505"/>
      <c r="ELG459" s="505"/>
      <c r="ELH459" s="505"/>
      <c r="ELI459" s="511"/>
      <c r="ELJ459" s="512"/>
      <c r="ELK459" s="512"/>
      <c r="ELL459" s="505"/>
      <c r="ELM459" s="505"/>
      <c r="ELN459" s="505"/>
      <c r="ELO459" s="511"/>
      <c r="ELP459" s="512"/>
      <c r="ELQ459" s="512"/>
      <c r="ELR459" s="505"/>
      <c r="ELS459" s="505"/>
      <c r="ELT459" s="505"/>
      <c r="ELU459" s="511"/>
      <c r="ELV459" s="512"/>
      <c r="ELW459" s="512"/>
      <c r="ELX459" s="505"/>
      <c r="ELY459" s="505"/>
      <c r="ELZ459" s="505"/>
      <c r="EMA459" s="511"/>
      <c r="EMB459" s="512"/>
      <c r="EMC459" s="512"/>
      <c r="EMD459" s="505"/>
      <c r="EME459" s="505"/>
      <c r="EMF459" s="505"/>
      <c r="EMG459" s="511"/>
      <c r="EMH459" s="512"/>
      <c r="EMI459" s="512"/>
      <c r="EMJ459" s="505"/>
      <c r="EMK459" s="505"/>
      <c r="EML459" s="505"/>
      <c r="EMM459" s="511"/>
      <c r="EMN459" s="512"/>
      <c r="EMO459" s="512"/>
      <c r="EMP459" s="505"/>
      <c r="EMQ459" s="505"/>
      <c r="EMR459" s="505"/>
      <c r="EMS459" s="511"/>
      <c r="EMT459" s="512"/>
      <c r="EMU459" s="512"/>
      <c r="EMV459" s="505"/>
      <c r="EMW459" s="505"/>
      <c r="EMX459" s="505"/>
      <c r="EMY459" s="511"/>
      <c r="EMZ459" s="512"/>
      <c r="ENA459" s="512"/>
      <c r="ENB459" s="505"/>
      <c r="ENC459" s="505"/>
      <c r="END459" s="505"/>
      <c r="ENE459" s="511"/>
      <c r="ENF459" s="512"/>
      <c r="ENG459" s="512"/>
      <c r="ENH459" s="505"/>
      <c r="ENI459" s="505"/>
      <c r="ENJ459" s="505"/>
      <c r="ENK459" s="511"/>
      <c r="ENL459" s="512"/>
      <c r="ENM459" s="512"/>
      <c r="ENN459" s="505"/>
      <c r="ENO459" s="505"/>
      <c r="ENP459" s="505"/>
      <c r="ENQ459" s="511"/>
      <c r="ENR459" s="512"/>
      <c r="ENS459" s="512"/>
      <c r="ENT459" s="505"/>
      <c r="ENU459" s="505"/>
      <c r="ENV459" s="505"/>
      <c r="ENW459" s="511"/>
      <c r="ENX459" s="512"/>
      <c r="ENY459" s="512"/>
      <c r="ENZ459" s="505"/>
      <c r="EOA459" s="505"/>
      <c r="EOB459" s="505"/>
      <c r="EOC459" s="511"/>
      <c r="EOD459" s="512"/>
      <c r="EOE459" s="512"/>
      <c r="EOF459" s="505"/>
      <c r="EOG459" s="505"/>
      <c r="EOH459" s="505"/>
      <c r="EOI459" s="511"/>
      <c r="EOJ459" s="512"/>
      <c r="EOK459" s="512"/>
      <c r="EOL459" s="505"/>
      <c r="EOM459" s="505"/>
      <c r="EON459" s="505"/>
      <c r="EOO459" s="511"/>
      <c r="EOP459" s="512"/>
      <c r="EOQ459" s="512"/>
      <c r="EOR459" s="505"/>
      <c r="EOS459" s="505"/>
      <c r="EOT459" s="505"/>
      <c r="EOU459" s="511"/>
      <c r="EOV459" s="512"/>
      <c r="EOW459" s="512"/>
      <c r="EOX459" s="505"/>
      <c r="EOY459" s="505"/>
      <c r="EOZ459" s="505"/>
      <c r="EPA459" s="511"/>
      <c r="EPB459" s="512"/>
      <c r="EPC459" s="512"/>
      <c r="EPD459" s="505"/>
      <c r="EPE459" s="505"/>
      <c r="EPF459" s="505"/>
      <c r="EPG459" s="511"/>
      <c r="EPH459" s="512"/>
      <c r="EPI459" s="512"/>
      <c r="EPJ459" s="505"/>
      <c r="EPK459" s="505"/>
      <c r="EPL459" s="505"/>
      <c r="EPM459" s="511"/>
      <c r="EPN459" s="512"/>
      <c r="EPO459" s="512"/>
      <c r="EPP459" s="505"/>
      <c r="EPQ459" s="505"/>
      <c r="EPR459" s="505"/>
      <c r="EPS459" s="511"/>
      <c r="EPT459" s="512"/>
      <c r="EPU459" s="512"/>
      <c r="EPV459" s="505"/>
      <c r="EPW459" s="505"/>
      <c r="EPX459" s="505"/>
      <c r="EPY459" s="511"/>
      <c r="EPZ459" s="512"/>
      <c r="EQA459" s="512"/>
      <c r="EQB459" s="505"/>
      <c r="EQC459" s="505"/>
      <c r="EQD459" s="505"/>
      <c r="EQE459" s="511"/>
      <c r="EQF459" s="512"/>
      <c r="EQG459" s="512"/>
      <c r="EQH459" s="505"/>
      <c r="EQI459" s="505"/>
      <c r="EQJ459" s="505"/>
      <c r="EQK459" s="511"/>
      <c r="EQL459" s="512"/>
      <c r="EQM459" s="512"/>
      <c r="EQN459" s="505"/>
      <c r="EQO459" s="505"/>
      <c r="EQP459" s="505"/>
      <c r="EQQ459" s="511"/>
      <c r="EQR459" s="512"/>
      <c r="EQS459" s="512"/>
      <c r="EQT459" s="505"/>
      <c r="EQU459" s="505"/>
      <c r="EQV459" s="505"/>
      <c r="EQW459" s="511"/>
      <c r="EQX459" s="512"/>
      <c r="EQY459" s="512"/>
      <c r="EQZ459" s="505"/>
      <c r="ERA459" s="505"/>
      <c r="ERB459" s="505"/>
      <c r="ERC459" s="511"/>
      <c r="ERD459" s="512"/>
      <c r="ERE459" s="512"/>
      <c r="ERF459" s="505"/>
      <c r="ERG459" s="505"/>
      <c r="ERH459" s="505"/>
      <c r="ERI459" s="511"/>
      <c r="ERJ459" s="512"/>
      <c r="ERK459" s="512"/>
      <c r="ERL459" s="505"/>
      <c r="ERM459" s="505"/>
      <c r="ERN459" s="505"/>
      <c r="ERO459" s="511"/>
      <c r="ERP459" s="512"/>
      <c r="ERQ459" s="512"/>
      <c r="ERR459" s="505"/>
      <c r="ERS459" s="505"/>
      <c r="ERT459" s="505"/>
      <c r="ERU459" s="511"/>
      <c r="ERV459" s="512"/>
      <c r="ERW459" s="512"/>
      <c r="ERX459" s="505"/>
      <c r="ERY459" s="505"/>
      <c r="ERZ459" s="505"/>
      <c r="ESA459" s="511"/>
      <c r="ESB459" s="512"/>
      <c r="ESC459" s="512"/>
      <c r="ESD459" s="505"/>
      <c r="ESE459" s="505"/>
      <c r="ESF459" s="505"/>
      <c r="ESG459" s="511"/>
      <c r="ESH459" s="512"/>
      <c r="ESI459" s="512"/>
      <c r="ESJ459" s="505"/>
      <c r="ESK459" s="505"/>
      <c r="ESL459" s="505"/>
      <c r="ESM459" s="511"/>
      <c r="ESN459" s="512"/>
      <c r="ESO459" s="512"/>
      <c r="ESP459" s="505"/>
      <c r="ESQ459" s="505"/>
      <c r="ESR459" s="505"/>
      <c r="ESS459" s="511"/>
      <c r="EST459" s="512"/>
      <c r="ESU459" s="512"/>
      <c r="ESV459" s="505"/>
      <c r="ESW459" s="505"/>
      <c r="ESX459" s="505"/>
      <c r="ESY459" s="511"/>
      <c r="ESZ459" s="512"/>
      <c r="ETA459" s="512"/>
      <c r="ETB459" s="505"/>
      <c r="ETC459" s="505"/>
      <c r="ETD459" s="505"/>
      <c r="ETE459" s="511"/>
      <c r="ETF459" s="512"/>
      <c r="ETG459" s="512"/>
      <c r="ETH459" s="505"/>
      <c r="ETI459" s="505"/>
      <c r="ETJ459" s="505"/>
      <c r="ETK459" s="511"/>
      <c r="ETL459" s="512"/>
      <c r="ETM459" s="512"/>
      <c r="ETN459" s="505"/>
      <c r="ETO459" s="505"/>
      <c r="ETP459" s="505"/>
      <c r="ETQ459" s="511"/>
      <c r="ETR459" s="512"/>
      <c r="ETS459" s="512"/>
      <c r="ETT459" s="505"/>
      <c r="ETU459" s="505"/>
      <c r="ETV459" s="505"/>
      <c r="ETW459" s="511"/>
      <c r="ETX459" s="512"/>
      <c r="ETY459" s="512"/>
      <c r="ETZ459" s="505"/>
      <c r="EUA459" s="505"/>
      <c r="EUB459" s="505"/>
      <c r="EUC459" s="511"/>
      <c r="EUD459" s="512"/>
      <c r="EUE459" s="512"/>
      <c r="EUF459" s="505"/>
      <c r="EUG459" s="505"/>
      <c r="EUH459" s="505"/>
      <c r="EUI459" s="511"/>
      <c r="EUJ459" s="512"/>
      <c r="EUK459" s="512"/>
      <c r="EUL459" s="505"/>
      <c r="EUM459" s="505"/>
      <c r="EUN459" s="505"/>
      <c r="EUO459" s="511"/>
      <c r="EUP459" s="512"/>
      <c r="EUQ459" s="512"/>
      <c r="EUR459" s="505"/>
      <c r="EUS459" s="505"/>
      <c r="EUT459" s="505"/>
      <c r="EUU459" s="511"/>
      <c r="EUV459" s="512"/>
      <c r="EUW459" s="512"/>
      <c r="EUX459" s="505"/>
      <c r="EUY459" s="505"/>
      <c r="EUZ459" s="505"/>
      <c r="EVA459" s="511"/>
      <c r="EVB459" s="512"/>
      <c r="EVC459" s="512"/>
      <c r="EVD459" s="505"/>
      <c r="EVE459" s="505"/>
      <c r="EVF459" s="505"/>
      <c r="EVG459" s="511"/>
      <c r="EVH459" s="512"/>
      <c r="EVI459" s="512"/>
      <c r="EVJ459" s="505"/>
      <c r="EVK459" s="505"/>
      <c r="EVL459" s="505"/>
      <c r="EVM459" s="511"/>
      <c r="EVN459" s="512"/>
      <c r="EVO459" s="512"/>
      <c r="EVP459" s="505"/>
      <c r="EVQ459" s="505"/>
      <c r="EVR459" s="505"/>
      <c r="EVS459" s="511"/>
      <c r="EVT459" s="512"/>
      <c r="EVU459" s="512"/>
      <c r="EVV459" s="505"/>
      <c r="EVW459" s="505"/>
      <c r="EVX459" s="505"/>
      <c r="EVY459" s="511"/>
      <c r="EVZ459" s="512"/>
      <c r="EWA459" s="512"/>
      <c r="EWB459" s="505"/>
      <c r="EWC459" s="505"/>
      <c r="EWD459" s="505"/>
      <c r="EWE459" s="511"/>
      <c r="EWF459" s="512"/>
      <c r="EWG459" s="512"/>
      <c r="EWH459" s="505"/>
      <c r="EWI459" s="505"/>
      <c r="EWJ459" s="505"/>
      <c r="EWK459" s="511"/>
      <c r="EWL459" s="512"/>
      <c r="EWM459" s="512"/>
      <c r="EWN459" s="505"/>
      <c r="EWO459" s="505"/>
      <c r="EWP459" s="505"/>
      <c r="EWQ459" s="511"/>
      <c r="EWR459" s="512"/>
      <c r="EWS459" s="512"/>
      <c r="EWT459" s="505"/>
      <c r="EWU459" s="505"/>
      <c r="EWV459" s="505"/>
      <c r="EWW459" s="511"/>
      <c r="EWX459" s="512"/>
      <c r="EWY459" s="512"/>
      <c r="EWZ459" s="505"/>
      <c r="EXA459" s="505"/>
      <c r="EXB459" s="505"/>
      <c r="EXC459" s="511"/>
      <c r="EXD459" s="512"/>
      <c r="EXE459" s="512"/>
      <c r="EXF459" s="505"/>
      <c r="EXG459" s="505"/>
      <c r="EXH459" s="505"/>
      <c r="EXI459" s="511"/>
      <c r="EXJ459" s="512"/>
      <c r="EXK459" s="512"/>
      <c r="EXL459" s="505"/>
      <c r="EXM459" s="505"/>
      <c r="EXN459" s="505"/>
      <c r="EXO459" s="511"/>
      <c r="EXP459" s="512"/>
      <c r="EXQ459" s="512"/>
      <c r="EXR459" s="505"/>
      <c r="EXS459" s="505"/>
      <c r="EXT459" s="505"/>
      <c r="EXU459" s="511"/>
      <c r="EXV459" s="512"/>
      <c r="EXW459" s="512"/>
      <c r="EXX459" s="505"/>
      <c r="EXY459" s="505"/>
      <c r="EXZ459" s="505"/>
      <c r="EYA459" s="511"/>
      <c r="EYB459" s="512"/>
      <c r="EYC459" s="512"/>
      <c r="EYD459" s="505"/>
      <c r="EYE459" s="505"/>
      <c r="EYF459" s="505"/>
      <c r="EYG459" s="511"/>
      <c r="EYH459" s="512"/>
      <c r="EYI459" s="512"/>
      <c r="EYJ459" s="505"/>
      <c r="EYK459" s="505"/>
      <c r="EYL459" s="505"/>
      <c r="EYM459" s="511"/>
      <c r="EYN459" s="512"/>
      <c r="EYO459" s="512"/>
      <c r="EYP459" s="505"/>
      <c r="EYQ459" s="505"/>
      <c r="EYR459" s="505"/>
      <c r="EYS459" s="511"/>
      <c r="EYT459" s="512"/>
      <c r="EYU459" s="512"/>
      <c r="EYV459" s="505"/>
      <c r="EYW459" s="505"/>
      <c r="EYX459" s="505"/>
      <c r="EYY459" s="511"/>
      <c r="EYZ459" s="512"/>
      <c r="EZA459" s="512"/>
      <c r="EZB459" s="505"/>
      <c r="EZC459" s="505"/>
      <c r="EZD459" s="505"/>
      <c r="EZE459" s="511"/>
      <c r="EZF459" s="512"/>
      <c r="EZG459" s="512"/>
      <c r="EZH459" s="505"/>
      <c r="EZI459" s="505"/>
      <c r="EZJ459" s="505"/>
      <c r="EZK459" s="511"/>
      <c r="EZL459" s="512"/>
      <c r="EZM459" s="512"/>
      <c r="EZN459" s="505"/>
      <c r="EZO459" s="505"/>
      <c r="EZP459" s="505"/>
      <c r="EZQ459" s="511"/>
      <c r="EZR459" s="512"/>
      <c r="EZS459" s="512"/>
      <c r="EZT459" s="505"/>
      <c r="EZU459" s="505"/>
      <c r="EZV459" s="505"/>
      <c r="EZW459" s="511"/>
      <c r="EZX459" s="512"/>
      <c r="EZY459" s="512"/>
      <c r="EZZ459" s="505"/>
      <c r="FAA459" s="505"/>
      <c r="FAB459" s="505"/>
      <c r="FAC459" s="511"/>
      <c r="FAD459" s="512"/>
      <c r="FAE459" s="512"/>
      <c r="FAF459" s="505"/>
      <c r="FAG459" s="505"/>
      <c r="FAH459" s="505"/>
      <c r="FAI459" s="511"/>
      <c r="FAJ459" s="512"/>
      <c r="FAK459" s="512"/>
      <c r="FAL459" s="505"/>
      <c r="FAM459" s="505"/>
      <c r="FAN459" s="505"/>
      <c r="FAO459" s="511"/>
      <c r="FAP459" s="512"/>
      <c r="FAQ459" s="512"/>
      <c r="FAR459" s="505"/>
      <c r="FAS459" s="505"/>
      <c r="FAT459" s="505"/>
      <c r="FAU459" s="511"/>
      <c r="FAV459" s="512"/>
      <c r="FAW459" s="512"/>
      <c r="FAX459" s="505"/>
      <c r="FAY459" s="505"/>
      <c r="FAZ459" s="505"/>
      <c r="FBA459" s="511"/>
      <c r="FBB459" s="512"/>
      <c r="FBC459" s="512"/>
      <c r="FBD459" s="505"/>
      <c r="FBE459" s="505"/>
      <c r="FBF459" s="505"/>
      <c r="FBG459" s="511"/>
      <c r="FBH459" s="512"/>
      <c r="FBI459" s="512"/>
      <c r="FBJ459" s="505"/>
      <c r="FBK459" s="505"/>
      <c r="FBL459" s="505"/>
      <c r="FBM459" s="511"/>
      <c r="FBN459" s="512"/>
      <c r="FBO459" s="512"/>
      <c r="FBP459" s="505"/>
      <c r="FBQ459" s="505"/>
      <c r="FBR459" s="505"/>
      <c r="FBS459" s="511"/>
      <c r="FBT459" s="512"/>
      <c r="FBU459" s="512"/>
      <c r="FBV459" s="505"/>
      <c r="FBW459" s="505"/>
      <c r="FBX459" s="505"/>
      <c r="FBY459" s="511"/>
      <c r="FBZ459" s="512"/>
      <c r="FCA459" s="512"/>
      <c r="FCB459" s="505"/>
      <c r="FCC459" s="505"/>
      <c r="FCD459" s="505"/>
      <c r="FCE459" s="511"/>
      <c r="FCF459" s="512"/>
      <c r="FCG459" s="512"/>
      <c r="FCH459" s="505"/>
      <c r="FCI459" s="505"/>
      <c r="FCJ459" s="505"/>
      <c r="FCK459" s="511"/>
      <c r="FCL459" s="512"/>
      <c r="FCM459" s="512"/>
      <c r="FCN459" s="505"/>
      <c r="FCO459" s="505"/>
      <c r="FCP459" s="505"/>
      <c r="FCQ459" s="511"/>
      <c r="FCR459" s="512"/>
      <c r="FCS459" s="512"/>
      <c r="FCT459" s="505"/>
      <c r="FCU459" s="505"/>
      <c r="FCV459" s="505"/>
      <c r="FCW459" s="511"/>
      <c r="FCX459" s="512"/>
      <c r="FCY459" s="512"/>
      <c r="FCZ459" s="505"/>
      <c r="FDA459" s="505"/>
      <c r="FDB459" s="505"/>
      <c r="FDC459" s="511"/>
      <c r="FDD459" s="512"/>
      <c r="FDE459" s="512"/>
      <c r="FDF459" s="505"/>
      <c r="FDG459" s="505"/>
      <c r="FDH459" s="505"/>
      <c r="FDI459" s="511"/>
      <c r="FDJ459" s="512"/>
      <c r="FDK459" s="512"/>
      <c r="FDL459" s="505"/>
      <c r="FDM459" s="505"/>
      <c r="FDN459" s="505"/>
      <c r="FDO459" s="511"/>
      <c r="FDP459" s="512"/>
      <c r="FDQ459" s="512"/>
      <c r="FDR459" s="505"/>
      <c r="FDS459" s="505"/>
      <c r="FDT459" s="505"/>
      <c r="FDU459" s="511"/>
      <c r="FDV459" s="512"/>
      <c r="FDW459" s="512"/>
      <c r="FDX459" s="505"/>
      <c r="FDY459" s="505"/>
      <c r="FDZ459" s="505"/>
      <c r="FEA459" s="511"/>
      <c r="FEB459" s="512"/>
      <c r="FEC459" s="512"/>
      <c r="FED459" s="505"/>
      <c r="FEE459" s="505"/>
      <c r="FEF459" s="505"/>
      <c r="FEG459" s="511"/>
      <c r="FEH459" s="512"/>
      <c r="FEI459" s="512"/>
      <c r="FEJ459" s="505"/>
      <c r="FEK459" s="505"/>
      <c r="FEL459" s="505"/>
      <c r="FEM459" s="511"/>
      <c r="FEN459" s="512"/>
      <c r="FEO459" s="512"/>
      <c r="FEP459" s="505"/>
      <c r="FEQ459" s="505"/>
      <c r="FER459" s="505"/>
      <c r="FES459" s="511"/>
      <c r="FET459" s="512"/>
      <c r="FEU459" s="512"/>
      <c r="FEV459" s="505"/>
      <c r="FEW459" s="505"/>
      <c r="FEX459" s="505"/>
      <c r="FEY459" s="511"/>
      <c r="FEZ459" s="512"/>
      <c r="FFA459" s="512"/>
      <c r="FFB459" s="505"/>
      <c r="FFC459" s="505"/>
      <c r="FFD459" s="505"/>
      <c r="FFE459" s="511"/>
      <c r="FFF459" s="512"/>
      <c r="FFG459" s="512"/>
      <c r="FFH459" s="505"/>
      <c r="FFI459" s="505"/>
      <c r="FFJ459" s="505"/>
      <c r="FFK459" s="511"/>
      <c r="FFL459" s="512"/>
      <c r="FFM459" s="512"/>
      <c r="FFN459" s="505"/>
      <c r="FFO459" s="505"/>
      <c r="FFP459" s="505"/>
      <c r="FFQ459" s="511"/>
      <c r="FFR459" s="512"/>
      <c r="FFS459" s="512"/>
      <c r="FFT459" s="505"/>
      <c r="FFU459" s="505"/>
      <c r="FFV459" s="505"/>
      <c r="FFW459" s="511"/>
      <c r="FFX459" s="512"/>
      <c r="FFY459" s="512"/>
      <c r="FFZ459" s="505"/>
      <c r="FGA459" s="505"/>
      <c r="FGB459" s="505"/>
      <c r="FGC459" s="511"/>
      <c r="FGD459" s="512"/>
      <c r="FGE459" s="512"/>
      <c r="FGF459" s="505"/>
      <c r="FGG459" s="505"/>
      <c r="FGH459" s="505"/>
      <c r="FGI459" s="511"/>
      <c r="FGJ459" s="512"/>
      <c r="FGK459" s="512"/>
      <c r="FGL459" s="505"/>
      <c r="FGM459" s="505"/>
      <c r="FGN459" s="505"/>
      <c r="FGO459" s="511"/>
      <c r="FGP459" s="512"/>
      <c r="FGQ459" s="512"/>
      <c r="FGR459" s="505"/>
      <c r="FGS459" s="505"/>
      <c r="FGT459" s="505"/>
      <c r="FGU459" s="511"/>
      <c r="FGV459" s="512"/>
      <c r="FGW459" s="512"/>
      <c r="FGX459" s="505"/>
      <c r="FGY459" s="505"/>
      <c r="FGZ459" s="505"/>
      <c r="FHA459" s="511"/>
      <c r="FHB459" s="512"/>
      <c r="FHC459" s="512"/>
      <c r="FHD459" s="505"/>
      <c r="FHE459" s="505"/>
      <c r="FHF459" s="505"/>
      <c r="FHG459" s="511"/>
      <c r="FHH459" s="512"/>
      <c r="FHI459" s="512"/>
      <c r="FHJ459" s="505"/>
      <c r="FHK459" s="505"/>
      <c r="FHL459" s="505"/>
      <c r="FHM459" s="511"/>
      <c r="FHN459" s="512"/>
      <c r="FHO459" s="512"/>
      <c r="FHP459" s="505"/>
      <c r="FHQ459" s="505"/>
      <c r="FHR459" s="505"/>
      <c r="FHS459" s="511"/>
      <c r="FHT459" s="512"/>
      <c r="FHU459" s="512"/>
      <c r="FHV459" s="505"/>
      <c r="FHW459" s="505"/>
      <c r="FHX459" s="505"/>
      <c r="FHY459" s="511"/>
      <c r="FHZ459" s="512"/>
      <c r="FIA459" s="512"/>
      <c r="FIB459" s="505"/>
      <c r="FIC459" s="505"/>
      <c r="FID459" s="505"/>
      <c r="FIE459" s="511"/>
      <c r="FIF459" s="512"/>
      <c r="FIG459" s="512"/>
      <c r="FIH459" s="505"/>
      <c r="FII459" s="505"/>
      <c r="FIJ459" s="505"/>
      <c r="FIK459" s="511"/>
      <c r="FIL459" s="512"/>
      <c r="FIM459" s="512"/>
      <c r="FIN459" s="505"/>
      <c r="FIO459" s="505"/>
      <c r="FIP459" s="505"/>
      <c r="FIQ459" s="511"/>
      <c r="FIR459" s="512"/>
      <c r="FIS459" s="512"/>
      <c r="FIT459" s="505"/>
      <c r="FIU459" s="505"/>
      <c r="FIV459" s="505"/>
      <c r="FIW459" s="511"/>
      <c r="FIX459" s="512"/>
      <c r="FIY459" s="512"/>
      <c r="FIZ459" s="505"/>
      <c r="FJA459" s="505"/>
      <c r="FJB459" s="505"/>
      <c r="FJC459" s="511"/>
      <c r="FJD459" s="512"/>
      <c r="FJE459" s="512"/>
      <c r="FJF459" s="505"/>
      <c r="FJG459" s="505"/>
      <c r="FJH459" s="505"/>
      <c r="FJI459" s="511"/>
      <c r="FJJ459" s="512"/>
      <c r="FJK459" s="512"/>
      <c r="FJL459" s="505"/>
      <c r="FJM459" s="505"/>
      <c r="FJN459" s="505"/>
      <c r="FJO459" s="511"/>
      <c r="FJP459" s="512"/>
      <c r="FJQ459" s="512"/>
      <c r="FJR459" s="505"/>
      <c r="FJS459" s="505"/>
      <c r="FJT459" s="505"/>
      <c r="FJU459" s="511"/>
      <c r="FJV459" s="512"/>
      <c r="FJW459" s="512"/>
      <c r="FJX459" s="505"/>
      <c r="FJY459" s="505"/>
      <c r="FJZ459" s="505"/>
      <c r="FKA459" s="511"/>
      <c r="FKB459" s="512"/>
      <c r="FKC459" s="512"/>
      <c r="FKD459" s="505"/>
      <c r="FKE459" s="505"/>
      <c r="FKF459" s="505"/>
      <c r="FKG459" s="511"/>
      <c r="FKH459" s="512"/>
      <c r="FKI459" s="512"/>
      <c r="FKJ459" s="505"/>
      <c r="FKK459" s="505"/>
      <c r="FKL459" s="505"/>
      <c r="FKM459" s="511"/>
      <c r="FKN459" s="512"/>
      <c r="FKO459" s="512"/>
      <c r="FKP459" s="505"/>
      <c r="FKQ459" s="505"/>
      <c r="FKR459" s="505"/>
      <c r="FKS459" s="511"/>
      <c r="FKT459" s="512"/>
      <c r="FKU459" s="512"/>
      <c r="FKV459" s="505"/>
      <c r="FKW459" s="505"/>
      <c r="FKX459" s="505"/>
      <c r="FKY459" s="511"/>
      <c r="FKZ459" s="512"/>
      <c r="FLA459" s="512"/>
      <c r="FLB459" s="505"/>
      <c r="FLC459" s="505"/>
      <c r="FLD459" s="505"/>
      <c r="FLE459" s="511"/>
      <c r="FLF459" s="512"/>
      <c r="FLG459" s="512"/>
      <c r="FLH459" s="505"/>
      <c r="FLI459" s="505"/>
      <c r="FLJ459" s="505"/>
      <c r="FLK459" s="511"/>
      <c r="FLL459" s="512"/>
      <c r="FLM459" s="512"/>
      <c r="FLN459" s="505"/>
      <c r="FLO459" s="505"/>
      <c r="FLP459" s="505"/>
      <c r="FLQ459" s="511"/>
      <c r="FLR459" s="512"/>
      <c r="FLS459" s="512"/>
      <c r="FLT459" s="505"/>
      <c r="FLU459" s="505"/>
      <c r="FLV459" s="505"/>
      <c r="FLW459" s="511"/>
      <c r="FLX459" s="512"/>
      <c r="FLY459" s="512"/>
      <c r="FLZ459" s="505"/>
      <c r="FMA459" s="505"/>
      <c r="FMB459" s="505"/>
      <c r="FMC459" s="511"/>
      <c r="FMD459" s="512"/>
      <c r="FME459" s="512"/>
      <c r="FMF459" s="505"/>
      <c r="FMG459" s="505"/>
      <c r="FMH459" s="505"/>
      <c r="FMI459" s="511"/>
      <c r="FMJ459" s="512"/>
      <c r="FMK459" s="512"/>
      <c r="FML459" s="505"/>
      <c r="FMM459" s="505"/>
      <c r="FMN459" s="505"/>
      <c r="FMO459" s="511"/>
      <c r="FMP459" s="512"/>
      <c r="FMQ459" s="512"/>
      <c r="FMR459" s="505"/>
      <c r="FMS459" s="505"/>
      <c r="FMT459" s="505"/>
      <c r="FMU459" s="511"/>
      <c r="FMV459" s="512"/>
      <c r="FMW459" s="512"/>
      <c r="FMX459" s="505"/>
      <c r="FMY459" s="505"/>
      <c r="FMZ459" s="505"/>
      <c r="FNA459" s="511"/>
      <c r="FNB459" s="512"/>
      <c r="FNC459" s="512"/>
      <c r="FND459" s="505"/>
      <c r="FNE459" s="505"/>
      <c r="FNF459" s="505"/>
      <c r="FNG459" s="511"/>
      <c r="FNH459" s="512"/>
      <c r="FNI459" s="512"/>
      <c r="FNJ459" s="505"/>
      <c r="FNK459" s="505"/>
      <c r="FNL459" s="505"/>
      <c r="FNM459" s="511"/>
      <c r="FNN459" s="512"/>
      <c r="FNO459" s="512"/>
      <c r="FNP459" s="505"/>
      <c r="FNQ459" s="505"/>
      <c r="FNR459" s="505"/>
      <c r="FNS459" s="511"/>
      <c r="FNT459" s="512"/>
      <c r="FNU459" s="512"/>
      <c r="FNV459" s="505"/>
      <c r="FNW459" s="505"/>
      <c r="FNX459" s="505"/>
      <c r="FNY459" s="511"/>
      <c r="FNZ459" s="512"/>
      <c r="FOA459" s="512"/>
      <c r="FOB459" s="505"/>
      <c r="FOC459" s="505"/>
      <c r="FOD459" s="505"/>
      <c r="FOE459" s="511"/>
      <c r="FOF459" s="512"/>
      <c r="FOG459" s="512"/>
      <c r="FOH459" s="505"/>
      <c r="FOI459" s="505"/>
      <c r="FOJ459" s="505"/>
      <c r="FOK459" s="511"/>
      <c r="FOL459" s="512"/>
      <c r="FOM459" s="512"/>
      <c r="FON459" s="505"/>
      <c r="FOO459" s="505"/>
      <c r="FOP459" s="505"/>
      <c r="FOQ459" s="511"/>
      <c r="FOR459" s="512"/>
      <c r="FOS459" s="512"/>
      <c r="FOT459" s="505"/>
      <c r="FOU459" s="505"/>
      <c r="FOV459" s="505"/>
      <c r="FOW459" s="511"/>
      <c r="FOX459" s="512"/>
      <c r="FOY459" s="512"/>
      <c r="FOZ459" s="505"/>
      <c r="FPA459" s="505"/>
      <c r="FPB459" s="505"/>
      <c r="FPC459" s="511"/>
      <c r="FPD459" s="512"/>
      <c r="FPE459" s="512"/>
      <c r="FPF459" s="505"/>
      <c r="FPG459" s="505"/>
      <c r="FPH459" s="505"/>
      <c r="FPI459" s="511"/>
      <c r="FPJ459" s="512"/>
      <c r="FPK459" s="512"/>
      <c r="FPL459" s="505"/>
      <c r="FPM459" s="505"/>
      <c r="FPN459" s="505"/>
      <c r="FPO459" s="511"/>
      <c r="FPP459" s="512"/>
      <c r="FPQ459" s="512"/>
      <c r="FPR459" s="505"/>
      <c r="FPS459" s="505"/>
      <c r="FPT459" s="505"/>
      <c r="FPU459" s="511"/>
      <c r="FPV459" s="512"/>
      <c r="FPW459" s="512"/>
      <c r="FPX459" s="505"/>
      <c r="FPY459" s="505"/>
      <c r="FPZ459" s="505"/>
      <c r="FQA459" s="511"/>
      <c r="FQB459" s="512"/>
      <c r="FQC459" s="512"/>
      <c r="FQD459" s="505"/>
      <c r="FQE459" s="505"/>
      <c r="FQF459" s="505"/>
      <c r="FQG459" s="511"/>
      <c r="FQH459" s="512"/>
      <c r="FQI459" s="512"/>
      <c r="FQJ459" s="505"/>
      <c r="FQK459" s="505"/>
      <c r="FQL459" s="505"/>
      <c r="FQM459" s="511"/>
      <c r="FQN459" s="512"/>
      <c r="FQO459" s="512"/>
      <c r="FQP459" s="505"/>
      <c r="FQQ459" s="505"/>
      <c r="FQR459" s="505"/>
      <c r="FQS459" s="511"/>
      <c r="FQT459" s="512"/>
      <c r="FQU459" s="512"/>
      <c r="FQV459" s="505"/>
      <c r="FQW459" s="505"/>
      <c r="FQX459" s="505"/>
      <c r="FQY459" s="511"/>
      <c r="FQZ459" s="512"/>
      <c r="FRA459" s="512"/>
      <c r="FRB459" s="505"/>
      <c r="FRC459" s="505"/>
      <c r="FRD459" s="505"/>
      <c r="FRE459" s="511"/>
      <c r="FRF459" s="512"/>
      <c r="FRG459" s="512"/>
      <c r="FRH459" s="505"/>
      <c r="FRI459" s="505"/>
      <c r="FRJ459" s="505"/>
      <c r="FRK459" s="511"/>
      <c r="FRL459" s="512"/>
      <c r="FRM459" s="512"/>
      <c r="FRN459" s="505"/>
      <c r="FRO459" s="505"/>
      <c r="FRP459" s="505"/>
      <c r="FRQ459" s="511"/>
      <c r="FRR459" s="512"/>
      <c r="FRS459" s="512"/>
      <c r="FRT459" s="505"/>
      <c r="FRU459" s="505"/>
      <c r="FRV459" s="505"/>
      <c r="FRW459" s="511"/>
      <c r="FRX459" s="512"/>
      <c r="FRY459" s="512"/>
      <c r="FRZ459" s="505"/>
      <c r="FSA459" s="505"/>
      <c r="FSB459" s="505"/>
      <c r="FSC459" s="511"/>
      <c r="FSD459" s="512"/>
      <c r="FSE459" s="512"/>
      <c r="FSF459" s="505"/>
      <c r="FSG459" s="505"/>
      <c r="FSH459" s="505"/>
      <c r="FSI459" s="511"/>
      <c r="FSJ459" s="512"/>
      <c r="FSK459" s="512"/>
      <c r="FSL459" s="505"/>
      <c r="FSM459" s="505"/>
      <c r="FSN459" s="505"/>
      <c r="FSO459" s="511"/>
      <c r="FSP459" s="512"/>
      <c r="FSQ459" s="512"/>
      <c r="FSR459" s="505"/>
      <c r="FSS459" s="505"/>
      <c r="FST459" s="505"/>
      <c r="FSU459" s="511"/>
      <c r="FSV459" s="512"/>
      <c r="FSW459" s="512"/>
      <c r="FSX459" s="505"/>
      <c r="FSY459" s="505"/>
      <c r="FSZ459" s="505"/>
      <c r="FTA459" s="511"/>
      <c r="FTB459" s="512"/>
      <c r="FTC459" s="512"/>
      <c r="FTD459" s="505"/>
      <c r="FTE459" s="505"/>
      <c r="FTF459" s="505"/>
      <c r="FTG459" s="511"/>
      <c r="FTH459" s="512"/>
      <c r="FTI459" s="512"/>
      <c r="FTJ459" s="505"/>
      <c r="FTK459" s="505"/>
      <c r="FTL459" s="505"/>
      <c r="FTM459" s="511"/>
      <c r="FTN459" s="512"/>
      <c r="FTO459" s="512"/>
      <c r="FTP459" s="505"/>
      <c r="FTQ459" s="505"/>
      <c r="FTR459" s="505"/>
      <c r="FTS459" s="511"/>
      <c r="FTT459" s="512"/>
      <c r="FTU459" s="512"/>
      <c r="FTV459" s="505"/>
      <c r="FTW459" s="505"/>
      <c r="FTX459" s="505"/>
      <c r="FTY459" s="511"/>
      <c r="FTZ459" s="512"/>
      <c r="FUA459" s="512"/>
      <c r="FUB459" s="505"/>
      <c r="FUC459" s="505"/>
      <c r="FUD459" s="505"/>
      <c r="FUE459" s="511"/>
      <c r="FUF459" s="512"/>
      <c r="FUG459" s="512"/>
      <c r="FUH459" s="505"/>
      <c r="FUI459" s="505"/>
      <c r="FUJ459" s="505"/>
      <c r="FUK459" s="511"/>
      <c r="FUL459" s="512"/>
      <c r="FUM459" s="512"/>
      <c r="FUN459" s="505"/>
      <c r="FUO459" s="505"/>
      <c r="FUP459" s="505"/>
      <c r="FUQ459" s="511"/>
      <c r="FUR459" s="512"/>
      <c r="FUS459" s="512"/>
      <c r="FUT459" s="505"/>
      <c r="FUU459" s="505"/>
      <c r="FUV459" s="505"/>
      <c r="FUW459" s="511"/>
      <c r="FUX459" s="512"/>
      <c r="FUY459" s="512"/>
      <c r="FUZ459" s="505"/>
      <c r="FVA459" s="505"/>
      <c r="FVB459" s="505"/>
      <c r="FVC459" s="511"/>
      <c r="FVD459" s="512"/>
      <c r="FVE459" s="512"/>
      <c r="FVF459" s="505"/>
      <c r="FVG459" s="505"/>
      <c r="FVH459" s="505"/>
      <c r="FVI459" s="511"/>
      <c r="FVJ459" s="512"/>
      <c r="FVK459" s="512"/>
      <c r="FVL459" s="505"/>
      <c r="FVM459" s="505"/>
      <c r="FVN459" s="505"/>
      <c r="FVO459" s="511"/>
      <c r="FVP459" s="512"/>
      <c r="FVQ459" s="512"/>
      <c r="FVR459" s="505"/>
      <c r="FVS459" s="505"/>
      <c r="FVT459" s="505"/>
      <c r="FVU459" s="511"/>
      <c r="FVV459" s="512"/>
      <c r="FVW459" s="512"/>
      <c r="FVX459" s="505"/>
      <c r="FVY459" s="505"/>
      <c r="FVZ459" s="505"/>
      <c r="FWA459" s="511"/>
      <c r="FWB459" s="512"/>
      <c r="FWC459" s="512"/>
      <c r="FWD459" s="505"/>
      <c r="FWE459" s="505"/>
      <c r="FWF459" s="505"/>
      <c r="FWG459" s="511"/>
      <c r="FWH459" s="512"/>
      <c r="FWI459" s="512"/>
      <c r="FWJ459" s="505"/>
      <c r="FWK459" s="505"/>
      <c r="FWL459" s="505"/>
      <c r="FWM459" s="511"/>
      <c r="FWN459" s="512"/>
      <c r="FWO459" s="512"/>
      <c r="FWP459" s="505"/>
      <c r="FWQ459" s="505"/>
      <c r="FWR459" s="505"/>
      <c r="FWS459" s="511"/>
      <c r="FWT459" s="512"/>
      <c r="FWU459" s="512"/>
      <c r="FWV459" s="505"/>
      <c r="FWW459" s="505"/>
      <c r="FWX459" s="505"/>
      <c r="FWY459" s="511"/>
      <c r="FWZ459" s="512"/>
      <c r="FXA459" s="512"/>
      <c r="FXB459" s="505"/>
      <c r="FXC459" s="505"/>
      <c r="FXD459" s="505"/>
      <c r="FXE459" s="511"/>
      <c r="FXF459" s="512"/>
      <c r="FXG459" s="512"/>
      <c r="FXH459" s="505"/>
      <c r="FXI459" s="505"/>
      <c r="FXJ459" s="505"/>
      <c r="FXK459" s="511"/>
      <c r="FXL459" s="512"/>
      <c r="FXM459" s="512"/>
      <c r="FXN459" s="505"/>
      <c r="FXO459" s="505"/>
      <c r="FXP459" s="505"/>
      <c r="FXQ459" s="511"/>
      <c r="FXR459" s="512"/>
      <c r="FXS459" s="512"/>
      <c r="FXT459" s="505"/>
      <c r="FXU459" s="505"/>
      <c r="FXV459" s="505"/>
      <c r="FXW459" s="511"/>
      <c r="FXX459" s="512"/>
      <c r="FXY459" s="512"/>
      <c r="FXZ459" s="505"/>
      <c r="FYA459" s="505"/>
      <c r="FYB459" s="505"/>
      <c r="FYC459" s="511"/>
      <c r="FYD459" s="512"/>
      <c r="FYE459" s="512"/>
      <c r="FYF459" s="505"/>
      <c r="FYG459" s="505"/>
      <c r="FYH459" s="505"/>
      <c r="FYI459" s="511"/>
      <c r="FYJ459" s="512"/>
      <c r="FYK459" s="512"/>
      <c r="FYL459" s="505"/>
      <c r="FYM459" s="505"/>
      <c r="FYN459" s="505"/>
      <c r="FYO459" s="511"/>
      <c r="FYP459" s="512"/>
      <c r="FYQ459" s="512"/>
      <c r="FYR459" s="505"/>
      <c r="FYS459" s="505"/>
      <c r="FYT459" s="505"/>
      <c r="FYU459" s="511"/>
      <c r="FYV459" s="512"/>
      <c r="FYW459" s="512"/>
      <c r="FYX459" s="505"/>
      <c r="FYY459" s="505"/>
      <c r="FYZ459" s="505"/>
      <c r="FZA459" s="511"/>
      <c r="FZB459" s="512"/>
      <c r="FZC459" s="512"/>
      <c r="FZD459" s="505"/>
      <c r="FZE459" s="505"/>
      <c r="FZF459" s="505"/>
      <c r="FZG459" s="511"/>
      <c r="FZH459" s="512"/>
      <c r="FZI459" s="512"/>
      <c r="FZJ459" s="505"/>
      <c r="FZK459" s="505"/>
      <c r="FZL459" s="505"/>
      <c r="FZM459" s="511"/>
      <c r="FZN459" s="512"/>
      <c r="FZO459" s="512"/>
      <c r="FZP459" s="505"/>
      <c r="FZQ459" s="505"/>
      <c r="FZR459" s="505"/>
      <c r="FZS459" s="511"/>
      <c r="FZT459" s="512"/>
      <c r="FZU459" s="512"/>
      <c r="FZV459" s="505"/>
      <c r="FZW459" s="505"/>
      <c r="FZX459" s="505"/>
      <c r="FZY459" s="511"/>
      <c r="FZZ459" s="512"/>
      <c r="GAA459" s="512"/>
      <c r="GAB459" s="505"/>
      <c r="GAC459" s="505"/>
      <c r="GAD459" s="505"/>
      <c r="GAE459" s="511"/>
      <c r="GAF459" s="512"/>
      <c r="GAG459" s="512"/>
      <c r="GAH459" s="505"/>
      <c r="GAI459" s="505"/>
      <c r="GAJ459" s="505"/>
      <c r="GAK459" s="511"/>
      <c r="GAL459" s="512"/>
      <c r="GAM459" s="512"/>
      <c r="GAN459" s="505"/>
      <c r="GAO459" s="505"/>
      <c r="GAP459" s="505"/>
      <c r="GAQ459" s="511"/>
      <c r="GAR459" s="512"/>
      <c r="GAS459" s="512"/>
      <c r="GAT459" s="505"/>
      <c r="GAU459" s="505"/>
      <c r="GAV459" s="505"/>
      <c r="GAW459" s="511"/>
      <c r="GAX459" s="512"/>
      <c r="GAY459" s="512"/>
      <c r="GAZ459" s="505"/>
      <c r="GBA459" s="505"/>
      <c r="GBB459" s="505"/>
      <c r="GBC459" s="511"/>
      <c r="GBD459" s="512"/>
      <c r="GBE459" s="512"/>
      <c r="GBF459" s="505"/>
      <c r="GBG459" s="505"/>
      <c r="GBH459" s="505"/>
      <c r="GBI459" s="511"/>
      <c r="GBJ459" s="512"/>
      <c r="GBK459" s="512"/>
      <c r="GBL459" s="505"/>
      <c r="GBM459" s="505"/>
      <c r="GBN459" s="505"/>
      <c r="GBO459" s="511"/>
      <c r="GBP459" s="512"/>
      <c r="GBQ459" s="512"/>
      <c r="GBR459" s="505"/>
      <c r="GBS459" s="505"/>
      <c r="GBT459" s="505"/>
      <c r="GBU459" s="511"/>
      <c r="GBV459" s="512"/>
      <c r="GBW459" s="512"/>
      <c r="GBX459" s="505"/>
      <c r="GBY459" s="505"/>
      <c r="GBZ459" s="505"/>
      <c r="GCA459" s="511"/>
      <c r="GCB459" s="512"/>
      <c r="GCC459" s="512"/>
      <c r="GCD459" s="505"/>
      <c r="GCE459" s="505"/>
      <c r="GCF459" s="505"/>
      <c r="GCG459" s="511"/>
      <c r="GCH459" s="512"/>
      <c r="GCI459" s="512"/>
      <c r="GCJ459" s="505"/>
      <c r="GCK459" s="505"/>
      <c r="GCL459" s="505"/>
      <c r="GCM459" s="511"/>
      <c r="GCN459" s="512"/>
      <c r="GCO459" s="512"/>
      <c r="GCP459" s="505"/>
      <c r="GCQ459" s="505"/>
      <c r="GCR459" s="505"/>
      <c r="GCS459" s="511"/>
      <c r="GCT459" s="512"/>
      <c r="GCU459" s="512"/>
      <c r="GCV459" s="505"/>
      <c r="GCW459" s="505"/>
      <c r="GCX459" s="505"/>
      <c r="GCY459" s="511"/>
      <c r="GCZ459" s="512"/>
      <c r="GDA459" s="512"/>
      <c r="GDB459" s="505"/>
      <c r="GDC459" s="505"/>
      <c r="GDD459" s="505"/>
      <c r="GDE459" s="511"/>
      <c r="GDF459" s="512"/>
      <c r="GDG459" s="512"/>
      <c r="GDH459" s="505"/>
      <c r="GDI459" s="505"/>
      <c r="GDJ459" s="505"/>
      <c r="GDK459" s="511"/>
      <c r="GDL459" s="512"/>
      <c r="GDM459" s="512"/>
      <c r="GDN459" s="505"/>
      <c r="GDO459" s="505"/>
      <c r="GDP459" s="505"/>
      <c r="GDQ459" s="511"/>
      <c r="GDR459" s="512"/>
      <c r="GDS459" s="512"/>
      <c r="GDT459" s="505"/>
      <c r="GDU459" s="505"/>
      <c r="GDV459" s="505"/>
      <c r="GDW459" s="511"/>
      <c r="GDX459" s="512"/>
      <c r="GDY459" s="512"/>
      <c r="GDZ459" s="505"/>
      <c r="GEA459" s="505"/>
      <c r="GEB459" s="505"/>
      <c r="GEC459" s="511"/>
      <c r="GED459" s="512"/>
      <c r="GEE459" s="512"/>
      <c r="GEF459" s="505"/>
      <c r="GEG459" s="505"/>
      <c r="GEH459" s="505"/>
      <c r="GEI459" s="511"/>
      <c r="GEJ459" s="512"/>
      <c r="GEK459" s="512"/>
      <c r="GEL459" s="505"/>
      <c r="GEM459" s="505"/>
      <c r="GEN459" s="505"/>
      <c r="GEO459" s="511"/>
      <c r="GEP459" s="512"/>
      <c r="GEQ459" s="512"/>
      <c r="GER459" s="505"/>
      <c r="GES459" s="505"/>
      <c r="GET459" s="505"/>
      <c r="GEU459" s="511"/>
      <c r="GEV459" s="512"/>
      <c r="GEW459" s="512"/>
      <c r="GEX459" s="505"/>
      <c r="GEY459" s="505"/>
      <c r="GEZ459" s="505"/>
      <c r="GFA459" s="511"/>
      <c r="GFB459" s="512"/>
      <c r="GFC459" s="512"/>
      <c r="GFD459" s="505"/>
      <c r="GFE459" s="505"/>
      <c r="GFF459" s="505"/>
      <c r="GFG459" s="511"/>
      <c r="GFH459" s="512"/>
      <c r="GFI459" s="512"/>
      <c r="GFJ459" s="505"/>
      <c r="GFK459" s="505"/>
      <c r="GFL459" s="505"/>
      <c r="GFM459" s="511"/>
      <c r="GFN459" s="512"/>
      <c r="GFO459" s="512"/>
      <c r="GFP459" s="505"/>
      <c r="GFQ459" s="505"/>
      <c r="GFR459" s="505"/>
      <c r="GFS459" s="511"/>
      <c r="GFT459" s="512"/>
      <c r="GFU459" s="512"/>
      <c r="GFV459" s="505"/>
      <c r="GFW459" s="505"/>
      <c r="GFX459" s="505"/>
      <c r="GFY459" s="511"/>
      <c r="GFZ459" s="512"/>
      <c r="GGA459" s="512"/>
      <c r="GGB459" s="505"/>
      <c r="GGC459" s="505"/>
      <c r="GGD459" s="505"/>
      <c r="GGE459" s="511"/>
      <c r="GGF459" s="512"/>
      <c r="GGG459" s="512"/>
      <c r="GGH459" s="505"/>
      <c r="GGI459" s="505"/>
      <c r="GGJ459" s="505"/>
      <c r="GGK459" s="511"/>
      <c r="GGL459" s="512"/>
      <c r="GGM459" s="512"/>
      <c r="GGN459" s="505"/>
      <c r="GGO459" s="505"/>
      <c r="GGP459" s="505"/>
      <c r="GGQ459" s="511"/>
      <c r="GGR459" s="512"/>
      <c r="GGS459" s="512"/>
      <c r="GGT459" s="505"/>
      <c r="GGU459" s="505"/>
      <c r="GGV459" s="505"/>
      <c r="GGW459" s="511"/>
      <c r="GGX459" s="512"/>
      <c r="GGY459" s="512"/>
      <c r="GGZ459" s="505"/>
      <c r="GHA459" s="505"/>
      <c r="GHB459" s="505"/>
      <c r="GHC459" s="511"/>
      <c r="GHD459" s="512"/>
      <c r="GHE459" s="512"/>
      <c r="GHF459" s="505"/>
      <c r="GHG459" s="505"/>
      <c r="GHH459" s="505"/>
      <c r="GHI459" s="511"/>
      <c r="GHJ459" s="512"/>
      <c r="GHK459" s="512"/>
      <c r="GHL459" s="505"/>
      <c r="GHM459" s="505"/>
      <c r="GHN459" s="505"/>
      <c r="GHO459" s="511"/>
      <c r="GHP459" s="512"/>
      <c r="GHQ459" s="512"/>
      <c r="GHR459" s="505"/>
      <c r="GHS459" s="505"/>
      <c r="GHT459" s="505"/>
      <c r="GHU459" s="511"/>
      <c r="GHV459" s="512"/>
      <c r="GHW459" s="512"/>
      <c r="GHX459" s="505"/>
      <c r="GHY459" s="505"/>
      <c r="GHZ459" s="505"/>
      <c r="GIA459" s="511"/>
      <c r="GIB459" s="512"/>
      <c r="GIC459" s="512"/>
      <c r="GID459" s="505"/>
      <c r="GIE459" s="505"/>
      <c r="GIF459" s="505"/>
      <c r="GIG459" s="511"/>
      <c r="GIH459" s="512"/>
      <c r="GII459" s="512"/>
      <c r="GIJ459" s="505"/>
      <c r="GIK459" s="505"/>
      <c r="GIL459" s="505"/>
      <c r="GIM459" s="511"/>
      <c r="GIN459" s="512"/>
      <c r="GIO459" s="512"/>
      <c r="GIP459" s="505"/>
      <c r="GIQ459" s="505"/>
      <c r="GIR459" s="505"/>
      <c r="GIS459" s="511"/>
      <c r="GIT459" s="512"/>
      <c r="GIU459" s="512"/>
      <c r="GIV459" s="505"/>
      <c r="GIW459" s="505"/>
      <c r="GIX459" s="505"/>
      <c r="GIY459" s="511"/>
      <c r="GIZ459" s="512"/>
      <c r="GJA459" s="512"/>
      <c r="GJB459" s="505"/>
      <c r="GJC459" s="505"/>
      <c r="GJD459" s="505"/>
      <c r="GJE459" s="511"/>
      <c r="GJF459" s="512"/>
      <c r="GJG459" s="512"/>
      <c r="GJH459" s="505"/>
      <c r="GJI459" s="505"/>
      <c r="GJJ459" s="505"/>
      <c r="GJK459" s="511"/>
      <c r="GJL459" s="512"/>
      <c r="GJM459" s="512"/>
      <c r="GJN459" s="505"/>
      <c r="GJO459" s="505"/>
      <c r="GJP459" s="505"/>
      <c r="GJQ459" s="511"/>
      <c r="GJR459" s="512"/>
      <c r="GJS459" s="512"/>
      <c r="GJT459" s="505"/>
      <c r="GJU459" s="505"/>
      <c r="GJV459" s="505"/>
      <c r="GJW459" s="511"/>
      <c r="GJX459" s="512"/>
      <c r="GJY459" s="512"/>
      <c r="GJZ459" s="505"/>
      <c r="GKA459" s="505"/>
      <c r="GKB459" s="505"/>
      <c r="GKC459" s="511"/>
      <c r="GKD459" s="512"/>
      <c r="GKE459" s="512"/>
      <c r="GKF459" s="505"/>
      <c r="GKG459" s="505"/>
      <c r="GKH459" s="505"/>
      <c r="GKI459" s="511"/>
      <c r="GKJ459" s="512"/>
      <c r="GKK459" s="512"/>
      <c r="GKL459" s="505"/>
      <c r="GKM459" s="505"/>
      <c r="GKN459" s="505"/>
      <c r="GKO459" s="511"/>
      <c r="GKP459" s="512"/>
      <c r="GKQ459" s="512"/>
      <c r="GKR459" s="505"/>
      <c r="GKS459" s="505"/>
      <c r="GKT459" s="505"/>
      <c r="GKU459" s="511"/>
      <c r="GKV459" s="512"/>
      <c r="GKW459" s="512"/>
      <c r="GKX459" s="505"/>
      <c r="GKY459" s="505"/>
      <c r="GKZ459" s="505"/>
      <c r="GLA459" s="511"/>
      <c r="GLB459" s="512"/>
      <c r="GLC459" s="512"/>
      <c r="GLD459" s="505"/>
      <c r="GLE459" s="505"/>
      <c r="GLF459" s="505"/>
      <c r="GLG459" s="511"/>
      <c r="GLH459" s="512"/>
      <c r="GLI459" s="512"/>
      <c r="GLJ459" s="505"/>
      <c r="GLK459" s="505"/>
      <c r="GLL459" s="505"/>
      <c r="GLM459" s="511"/>
      <c r="GLN459" s="512"/>
      <c r="GLO459" s="512"/>
      <c r="GLP459" s="505"/>
      <c r="GLQ459" s="505"/>
      <c r="GLR459" s="505"/>
      <c r="GLS459" s="511"/>
      <c r="GLT459" s="512"/>
      <c r="GLU459" s="512"/>
      <c r="GLV459" s="505"/>
      <c r="GLW459" s="505"/>
      <c r="GLX459" s="505"/>
      <c r="GLY459" s="511"/>
      <c r="GLZ459" s="512"/>
      <c r="GMA459" s="512"/>
      <c r="GMB459" s="505"/>
      <c r="GMC459" s="505"/>
      <c r="GMD459" s="505"/>
      <c r="GME459" s="511"/>
      <c r="GMF459" s="512"/>
      <c r="GMG459" s="512"/>
      <c r="GMH459" s="505"/>
      <c r="GMI459" s="505"/>
      <c r="GMJ459" s="505"/>
      <c r="GMK459" s="511"/>
      <c r="GML459" s="512"/>
      <c r="GMM459" s="512"/>
      <c r="GMN459" s="505"/>
      <c r="GMO459" s="505"/>
      <c r="GMP459" s="505"/>
      <c r="GMQ459" s="511"/>
      <c r="GMR459" s="512"/>
      <c r="GMS459" s="512"/>
      <c r="GMT459" s="505"/>
      <c r="GMU459" s="505"/>
      <c r="GMV459" s="505"/>
      <c r="GMW459" s="511"/>
      <c r="GMX459" s="512"/>
      <c r="GMY459" s="512"/>
      <c r="GMZ459" s="505"/>
      <c r="GNA459" s="505"/>
      <c r="GNB459" s="505"/>
      <c r="GNC459" s="511"/>
      <c r="GND459" s="512"/>
      <c r="GNE459" s="512"/>
      <c r="GNF459" s="505"/>
      <c r="GNG459" s="505"/>
      <c r="GNH459" s="505"/>
      <c r="GNI459" s="511"/>
      <c r="GNJ459" s="512"/>
      <c r="GNK459" s="512"/>
      <c r="GNL459" s="505"/>
      <c r="GNM459" s="505"/>
      <c r="GNN459" s="505"/>
      <c r="GNO459" s="511"/>
      <c r="GNP459" s="512"/>
      <c r="GNQ459" s="512"/>
      <c r="GNR459" s="505"/>
      <c r="GNS459" s="505"/>
      <c r="GNT459" s="505"/>
      <c r="GNU459" s="511"/>
      <c r="GNV459" s="512"/>
      <c r="GNW459" s="512"/>
      <c r="GNX459" s="505"/>
      <c r="GNY459" s="505"/>
      <c r="GNZ459" s="505"/>
      <c r="GOA459" s="511"/>
      <c r="GOB459" s="512"/>
      <c r="GOC459" s="512"/>
      <c r="GOD459" s="505"/>
      <c r="GOE459" s="505"/>
      <c r="GOF459" s="505"/>
      <c r="GOG459" s="511"/>
      <c r="GOH459" s="512"/>
      <c r="GOI459" s="512"/>
      <c r="GOJ459" s="505"/>
      <c r="GOK459" s="505"/>
      <c r="GOL459" s="505"/>
      <c r="GOM459" s="511"/>
      <c r="GON459" s="512"/>
      <c r="GOO459" s="512"/>
      <c r="GOP459" s="505"/>
      <c r="GOQ459" s="505"/>
      <c r="GOR459" s="505"/>
      <c r="GOS459" s="511"/>
      <c r="GOT459" s="512"/>
      <c r="GOU459" s="512"/>
      <c r="GOV459" s="505"/>
      <c r="GOW459" s="505"/>
      <c r="GOX459" s="505"/>
      <c r="GOY459" s="511"/>
      <c r="GOZ459" s="512"/>
      <c r="GPA459" s="512"/>
      <c r="GPB459" s="505"/>
      <c r="GPC459" s="505"/>
      <c r="GPD459" s="505"/>
      <c r="GPE459" s="511"/>
      <c r="GPF459" s="512"/>
      <c r="GPG459" s="512"/>
      <c r="GPH459" s="505"/>
      <c r="GPI459" s="505"/>
      <c r="GPJ459" s="505"/>
      <c r="GPK459" s="511"/>
      <c r="GPL459" s="512"/>
      <c r="GPM459" s="512"/>
      <c r="GPN459" s="505"/>
      <c r="GPO459" s="505"/>
      <c r="GPP459" s="505"/>
      <c r="GPQ459" s="511"/>
      <c r="GPR459" s="512"/>
      <c r="GPS459" s="512"/>
      <c r="GPT459" s="505"/>
      <c r="GPU459" s="505"/>
      <c r="GPV459" s="505"/>
      <c r="GPW459" s="511"/>
      <c r="GPX459" s="512"/>
      <c r="GPY459" s="512"/>
      <c r="GPZ459" s="505"/>
      <c r="GQA459" s="505"/>
      <c r="GQB459" s="505"/>
      <c r="GQC459" s="511"/>
      <c r="GQD459" s="512"/>
      <c r="GQE459" s="512"/>
      <c r="GQF459" s="505"/>
      <c r="GQG459" s="505"/>
      <c r="GQH459" s="505"/>
      <c r="GQI459" s="511"/>
      <c r="GQJ459" s="512"/>
      <c r="GQK459" s="512"/>
      <c r="GQL459" s="505"/>
      <c r="GQM459" s="505"/>
      <c r="GQN459" s="505"/>
      <c r="GQO459" s="511"/>
      <c r="GQP459" s="512"/>
      <c r="GQQ459" s="512"/>
      <c r="GQR459" s="505"/>
      <c r="GQS459" s="505"/>
      <c r="GQT459" s="505"/>
      <c r="GQU459" s="511"/>
      <c r="GQV459" s="512"/>
      <c r="GQW459" s="512"/>
      <c r="GQX459" s="505"/>
      <c r="GQY459" s="505"/>
      <c r="GQZ459" s="505"/>
      <c r="GRA459" s="511"/>
      <c r="GRB459" s="512"/>
      <c r="GRC459" s="512"/>
      <c r="GRD459" s="505"/>
      <c r="GRE459" s="505"/>
      <c r="GRF459" s="505"/>
      <c r="GRG459" s="511"/>
      <c r="GRH459" s="512"/>
      <c r="GRI459" s="512"/>
      <c r="GRJ459" s="505"/>
      <c r="GRK459" s="505"/>
      <c r="GRL459" s="505"/>
      <c r="GRM459" s="511"/>
      <c r="GRN459" s="512"/>
      <c r="GRO459" s="512"/>
      <c r="GRP459" s="505"/>
      <c r="GRQ459" s="505"/>
      <c r="GRR459" s="505"/>
      <c r="GRS459" s="511"/>
      <c r="GRT459" s="512"/>
      <c r="GRU459" s="512"/>
      <c r="GRV459" s="505"/>
      <c r="GRW459" s="505"/>
      <c r="GRX459" s="505"/>
      <c r="GRY459" s="511"/>
      <c r="GRZ459" s="512"/>
      <c r="GSA459" s="512"/>
      <c r="GSB459" s="505"/>
      <c r="GSC459" s="505"/>
      <c r="GSD459" s="505"/>
      <c r="GSE459" s="511"/>
      <c r="GSF459" s="512"/>
      <c r="GSG459" s="512"/>
      <c r="GSH459" s="505"/>
      <c r="GSI459" s="505"/>
      <c r="GSJ459" s="505"/>
      <c r="GSK459" s="511"/>
      <c r="GSL459" s="512"/>
      <c r="GSM459" s="512"/>
      <c r="GSN459" s="505"/>
      <c r="GSO459" s="505"/>
      <c r="GSP459" s="505"/>
      <c r="GSQ459" s="511"/>
      <c r="GSR459" s="512"/>
      <c r="GSS459" s="512"/>
      <c r="GST459" s="505"/>
      <c r="GSU459" s="505"/>
      <c r="GSV459" s="505"/>
      <c r="GSW459" s="511"/>
      <c r="GSX459" s="512"/>
      <c r="GSY459" s="512"/>
      <c r="GSZ459" s="505"/>
      <c r="GTA459" s="505"/>
      <c r="GTB459" s="505"/>
      <c r="GTC459" s="511"/>
      <c r="GTD459" s="512"/>
      <c r="GTE459" s="512"/>
      <c r="GTF459" s="505"/>
      <c r="GTG459" s="505"/>
      <c r="GTH459" s="505"/>
      <c r="GTI459" s="511"/>
      <c r="GTJ459" s="512"/>
      <c r="GTK459" s="512"/>
      <c r="GTL459" s="505"/>
      <c r="GTM459" s="505"/>
      <c r="GTN459" s="505"/>
      <c r="GTO459" s="511"/>
      <c r="GTP459" s="512"/>
      <c r="GTQ459" s="512"/>
      <c r="GTR459" s="505"/>
      <c r="GTS459" s="505"/>
      <c r="GTT459" s="505"/>
      <c r="GTU459" s="511"/>
      <c r="GTV459" s="512"/>
      <c r="GTW459" s="512"/>
      <c r="GTX459" s="505"/>
      <c r="GTY459" s="505"/>
      <c r="GTZ459" s="505"/>
      <c r="GUA459" s="511"/>
      <c r="GUB459" s="512"/>
      <c r="GUC459" s="512"/>
      <c r="GUD459" s="505"/>
      <c r="GUE459" s="505"/>
      <c r="GUF459" s="505"/>
      <c r="GUG459" s="511"/>
      <c r="GUH459" s="512"/>
      <c r="GUI459" s="512"/>
      <c r="GUJ459" s="505"/>
      <c r="GUK459" s="505"/>
      <c r="GUL459" s="505"/>
      <c r="GUM459" s="511"/>
      <c r="GUN459" s="512"/>
      <c r="GUO459" s="512"/>
      <c r="GUP459" s="505"/>
      <c r="GUQ459" s="505"/>
      <c r="GUR459" s="505"/>
      <c r="GUS459" s="511"/>
      <c r="GUT459" s="512"/>
      <c r="GUU459" s="512"/>
      <c r="GUV459" s="505"/>
      <c r="GUW459" s="505"/>
      <c r="GUX459" s="505"/>
      <c r="GUY459" s="511"/>
      <c r="GUZ459" s="512"/>
      <c r="GVA459" s="512"/>
      <c r="GVB459" s="505"/>
      <c r="GVC459" s="505"/>
      <c r="GVD459" s="505"/>
      <c r="GVE459" s="511"/>
      <c r="GVF459" s="512"/>
      <c r="GVG459" s="512"/>
      <c r="GVH459" s="505"/>
      <c r="GVI459" s="505"/>
      <c r="GVJ459" s="505"/>
      <c r="GVK459" s="511"/>
      <c r="GVL459" s="512"/>
      <c r="GVM459" s="512"/>
      <c r="GVN459" s="505"/>
      <c r="GVO459" s="505"/>
      <c r="GVP459" s="505"/>
      <c r="GVQ459" s="511"/>
      <c r="GVR459" s="512"/>
      <c r="GVS459" s="512"/>
      <c r="GVT459" s="505"/>
      <c r="GVU459" s="505"/>
      <c r="GVV459" s="505"/>
      <c r="GVW459" s="511"/>
      <c r="GVX459" s="512"/>
      <c r="GVY459" s="512"/>
      <c r="GVZ459" s="505"/>
      <c r="GWA459" s="505"/>
      <c r="GWB459" s="505"/>
      <c r="GWC459" s="511"/>
      <c r="GWD459" s="512"/>
      <c r="GWE459" s="512"/>
      <c r="GWF459" s="505"/>
      <c r="GWG459" s="505"/>
      <c r="GWH459" s="505"/>
      <c r="GWI459" s="511"/>
      <c r="GWJ459" s="512"/>
      <c r="GWK459" s="512"/>
      <c r="GWL459" s="505"/>
      <c r="GWM459" s="505"/>
      <c r="GWN459" s="505"/>
      <c r="GWO459" s="511"/>
      <c r="GWP459" s="512"/>
      <c r="GWQ459" s="512"/>
      <c r="GWR459" s="505"/>
      <c r="GWS459" s="505"/>
      <c r="GWT459" s="505"/>
      <c r="GWU459" s="511"/>
      <c r="GWV459" s="512"/>
      <c r="GWW459" s="512"/>
      <c r="GWX459" s="505"/>
      <c r="GWY459" s="505"/>
      <c r="GWZ459" s="505"/>
      <c r="GXA459" s="511"/>
      <c r="GXB459" s="512"/>
      <c r="GXC459" s="512"/>
      <c r="GXD459" s="505"/>
      <c r="GXE459" s="505"/>
      <c r="GXF459" s="505"/>
      <c r="GXG459" s="511"/>
      <c r="GXH459" s="512"/>
      <c r="GXI459" s="512"/>
      <c r="GXJ459" s="505"/>
      <c r="GXK459" s="505"/>
      <c r="GXL459" s="505"/>
      <c r="GXM459" s="511"/>
      <c r="GXN459" s="512"/>
      <c r="GXO459" s="512"/>
      <c r="GXP459" s="505"/>
      <c r="GXQ459" s="505"/>
      <c r="GXR459" s="505"/>
      <c r="GXS459" s="511"/>
      <c r="GXT459" s="512"/>
      <c r="GXU459" s="512"/>
      <c r="GXV459" s="505"/>
      <c r="GXW459" s="505"/>
      <c r="GXX459" s="505"/>
      <c r="GXY459" s="511"/>
      <c r="GXZ459" s="512"/>
      <c r="GYA459" s="512"/>
      <c r="GYB459" s="505"/>
      <c r="GYC459" s="505"/>
      <c r="GYD459" s="505"/>
      <c r="GYE459" s="511"/>
      <c r="GYF459" s="512"/>
      <c r="GYG459" s="512"/>
      <c r="GYH459" s="505"/>
      <c r="GYI459" s="505"/>
      <c r="GYJ459" s="505"/>
      <c r="GYK459" s="511"/>
      <c r="GYL459" s="512"/>
      <c r="GYM459" s="512"/>
      <c r="GYN459" s="505"/>
      <c r="GYO459" s="505"/>
      <c r="GYP459" s="505"/>
      <c r="GYQ459" s="511"/>
      <c r="GYR459" s="512"/>
      <c r="GYS459" s="512"/>
      <c r="GYT459" s="505"/>
      <c r="GYU459" s="505"/>
      <c r="GYV459" s="505"/>
      <c r="GYW459" s="511"/>
      <c r="GYX459" s="512"/>
      <c r="GYY459" s="512"/>
      <c r="GYZ459" s="505"/>
      <c r="GZA459" s="505"/>
      <c r="GZB459" s="505"/>
      <c r="GZC459" s="511"/>
      <c r="GZD459" s="512"/>
      <c r="GZE459" s="512"/>
      <c r="GZF459" s="505"/>
      <c r="GZG459" s="505"/>
      <c r="GZH459" s="505"/>
      <c r="GZI459" s="511"/>
      <c r="GZJ459" s="512"/>
      <c r="GZK459" s="512"/>
      <c r="GZL459" s="505"/>
      <c r="GZM459" s="505"/>
      <c r="GZN459" s="505"/>
      <c r="GZO459" s="511"/>
      <c r="GZP459" s="512"/>
      <c r="GZQ459" s="512"/>
      <c r="GZR459" s="505"/>
      <c r="GZS459" s="505"/>
      <c r="GZT459" s="505"/>
      <c r="GZU459" s="511"/>
      <c r="GZV459" s="512"/>
      <c r="GZW459" s="512"/>
      <c r="GZX459" s="505"/>
      <c r="GZY459" s="505"/>
      <c r="GZZ459" s="505"/>
      <c r="HAA459" s="511"/>
      <c r="HAB459" s="512"/>
      <c r="HAC459" s="512"/>
      <c r="HAD459" s="505"/>
      <c r="HAE459" s="505"/>
      <c r="HAF459" s="505"/>
      <c r="HAG459" s="511"/>
      <c r="HAH459" s="512"/>
      <c r="HAI459" s="512"/>
      <c r="HAJ459" s="505"/>
      <c r="HAK459" s="505"/>
      <c r="HAL459" s="505"/>
      <c r="HAM459" s="511"/>
      <c r="HAN459" s="512"/>
      <c r="HAO459" s="512"/>
      <c r="HAP459" s="505"/>
      <c r="HAQ459" s="505"/>
      <c r="HAR459" s="505"/>
      <c r="HAS459" s="511"/>
      <c r="HAT459" s="512"/>
      <c r="HAU459" s="512"/>
      <c r="HAV459" s="505"/>
      <c r="HAW459" s="505"/>
      <c r="HAX459" s="505"/>
      <c r="HAY459" s="511"/>
      <c r="HAZ459" s="512"/>
      <c r="HBA459" s="512"/>
      <c r="HBB459" s="505"/>
      <c r="HBC459" s="505"/>
      <c r="HBD459" s="505"/>
      <c r="HBE459" s="511"/>
      <c r="HBF459" s="512"/>
      <c r="HBG459" s="512"/>
      <c r="HBH459" s="505"/>
      <c r="HBI459" s="505"/>
      <c r="HBJ459" s="505"/>
      <c r="HBK459" s="511"/>
      <c r="HBL459" s="512"/>
      <c r="HBM459" s="512"/>
      <c r="HBN459" s="505"/>
      <c r="HBO459" s="505"/>
      <c r="HBP459" s="505"/>
      <c r="HBQ459" s="511"/>
      <c r="HBR459" s="512"/>
      <c r="HBS459" s="512"/>
      <c r="HBT459" s="505"/>
      <c r="HBU459" s="505"/>
      <c r="HBV459" s="505"/>
      <c r="HBW459" s="511"/>
      <c r="HBX459" s="512"/>
      <c r="HBY459" s="512"/>
      <c r="HBZ459" s="505"/>
      <c r="HCA459" s="505"/>
      <c r="HCB459" s="505"/>
      <c r="HCC459" s="511"/>
      <c r="HCD459" s="512"/>
      <c r="HCE459" s="512"/>
      <c r="HCF459" s="505"/>
      <c r="HCG459" s="505"/>
      <c r="HCH459" s="505"/>
      <c r="HCI459" s="511"/>
      <c r="HCJ459" s="512"/>
      <c r="HCK459" s="512"/>
      <c r="HCL459" s="505"/>
      <c r="HCM459" s="505"/>
      <c r="HCN459" s="505"/>
      <c r="HCO459" s="511"/>
      <c r="HCP459" s="512"/>
      <c r="HCQ459" s="512"/>
      <c r="HCR459" s="505"/>
      <c r="HCS459" s="505"/>
      <c r="HCT459" s="505"/>
      <c r="HCU459" s="511"/>
      <c r="HCV459" s="512"/>
      <c r="HCW459" s="512"/>
      <c r="HCX459" s="505"/>
      <c r="HCY459" s="505"/>
      <c r="HCZ459" s="505"/>
      <c r="HDA459" s="511"/>
      <c r="HDB459" s="512"/>
      <c r="HDC459" s="512"/>
      <c r="HDD459" s="505"/>
      <c r="HDE459" s="505"/>
      <c r="HDF459" s="505"/>
      <c r="HDG459" s="511"/>
      <c r="HDH459" s="512"/>
      <c r="HDI459" s="512"/>
      <c r="HDJ459" s="505"/>
      <c r="HDK459" s="505"/>
      <c r="HDL459" s="505"/>
      <c r="HDM459" s="511"/>
      <c r="HDN459" s="512"/>
      <c r="HDO459" s="512"/>
      <c r="HDP459" s="505"/>
      <c r="HDQ459" s="505"/>
      <c r="HDR459" s="505"/>
      <c r="HDS459" s="511"/>
      <c r="HDT459" s="512"/>
      <c r="HDU459" s="512"/>
      <c r="HDV459" s="505"/>
      <c r="HDW459" s="505"/>
      <c r="HDX459" s="505"/>
      <c r="HDY459" s="511"/>
      <c r="HDZ459" s="512"/>
      <c r="HEA459" s="512"/>
      <c r="HEB459" s="505"/>
      <c r="HEC459" s="505"/>
      <c r="HED459" s="505"/>
      <c r="HEE459" s="511"/>
      <c r="HEF459" s="512"/>
      <c r="HEG459" s="512"/>
      <c r="HEH459" s="505"/>
      <c r="HEI459" s="505"/>
      <c r="HEJ459" s="505"/>
      <c r="HEK459" s="511"/>
      <c r="HEL459" s="512"/>
      <c r="HEM459" s="512"/>
      <c r="HEN459" s="505"/>
      <c r="HEO459" s="505"/>
      <c r="HEP459" s="505"/>
      <c r="HEQ459" s="511"/>
      <c r="HER459" s="512"/>
      <c r="HES459" s="512"/>
      <c r="HET459" s="505"/>
      <c r="HEU459" s="505"/>
      <c r="HEV459" s="505"/>
      <c r="HEW459" s="511"/>
      <c r="HEX459" s="512"/>
      <c r="HEY459" s="512"/>
      <c r="HEZ459" s="505"/>
      <c r="HFA459" s="505"/>
      <c r="HFB459" s="505"/>
      <c r="HFC459" s="511"/>
      <c r="HFD459" s="512"/>
      <c r="HFE459" s="512"/>
      <c r="HFF459" s="505"/>
      <c r="HFG459" s="505"/>
      <c r="HFH459" s="505"/>
      <c r="HFI459" s="511"/>
      <c r="HFJ459" s="512"/>
      <c r="HFK459" s="512"/>
      <c r="HFL459" s="505"/>
      <c r="HFM459" s="505"/>
      <c r="HFN459" s="505"/>
      <c r="HFO459" s="511"/>
      <c r="HFP459" s="512"/>
      <c r="HFQ459" s="512"/>
      <c r="HFR459" s="505"/>
      <c r="HFS459" s="505"/>
      <c r="HFT459" s="505"/>
      <c r="HFU459" s="511"/>
      <c r="HFV459" s="512"/>
      <c r="HFW459" s="512"/>
      <c r="HFX459" s="505"/>
      <c r="HFY459" s="505"/>
      <c r="HFZ459" s="505"/>
      <c r="HGA459" s="511"/>
      <c r="HGB459" s="512"/>
      <c r="HGC459" s="512"/>
      <c r="HGD459" s="505"/>
      <c r="HGE459" s="505"/>
      <c r="HGF459" s="505"/>
      <c r="HGG459" s="511"/>
      <c r="HGH459" s="512"/>
      <c r="HGI459" s="512"/>
      <c r="HGJ459" s="505"/>
      <c r="HGK459" s="505"/>
      <c r="HGL459" s="505"/>
      <c r="HGM459" s="511"/>
      <c r="HGN459" s="512"/>
      <c r="HGO459" s="512"/>
      <c r="HGP459" s="505"/>
      <c r="HGQ459" s="505"/>
      <c r="HGR459" s="505"/>
      <c r="HGS459" s="511"/>
      <c r="HGT459" s="512"/>
      <c r="HGU459" s="512"/>
      <c r="HGV459" s="505"/>
      <c r="HGW459" s="505"/>
      <c r="HGX459" s="505"/>
      <c r="HGY459" s="511"/>
      <c r="HGZ459" s="512"/>
      <c r="HHA459" s="512"/>
      <c r="HHB459" s="505"/>
      <c r="HHC459" s="505"/>
      <c r="HHD459" s="505"/>
      <c r="HHE459" s="511"/>
      <c r="HHF459" s="512"/>
      <c r="HHG459" s="512"/>
      <c r="HHH459" s="505"/>
      <c r="HHI459" s="505"/>
      <c r="HHJ459" s="505"/>
      <c r="HHK459" s="511"/>
      <c r="HHL459" s="512"/>
      <c r="HHM459" s="512"/>
      <c r="HHN459" s="505"/>
      <c r="HHO459" s="505"/>
      <c r="HHP459" s="505"/>
      <c r="HHQ459" s="511"/>
      <c r="HHR459" s="512"/>
      <c r="HHS459" s="512"/>
      <c r="HHT459" s="505"/>
      <c r="HHU459" s="505"/>
      <c r="HHV459" s="505"/>
      <c r="HHW459" s="511"/>
      <c r="HHX459" s="512"/>
      <c r="HHY459" s="512"/>
      <c r="HHZ459" s="505"/>
      <c r="HIA459" s="505"/>
      <c r="HIB459" s="505"/>
      <c r="HIC459" s="511"/>
      <c r="HID459" s="512"/>
      <c r="HIE459" s="512"/>
      <c r="HIF459" s="505"/>
      <c r="HIG459" s="505"/>
      <c r="HIH459" s="505"/>
      <c r="HII459" s="511"/>
      <c r="HIJ459" s="512"/>
      <c r="HIK459" s="512"/>
      <c r="HIL459" s="505"/>
      <c r="HIM459" s="505"/>
      <c r="HIN459" s="505"/>
      <c r="HIO459" s="511"/>
      <c r="HIP459" s="512"/>
      <c r="HIQ459" s="512"/>
      <c r="HIR459" s="505"/>
      <c r="HIS459" s="505"/>
      <c r="HIT459" s="505"/>
      <c r="HIU459" s="511"/>
      <c r="HIV459" s="512"/>
      <c r="HIW459" s="512"/>
      <c r="HIX459" s="505"/>
      <c r="HIY459" s="505"/>
      <c r="HIZ459" s="505"/>
      <c r="HJA459" s="511"/>
      <c r="HJB459" s="512"/>
      <c r="HJC459" s="512"/>
      <c r="HJD459" s="505"/>
      <c r="HJE459" s="505"/>
      <c r="HJF459" s="505"/>
      <c r="HJG459" s="511"/>
      <c r="HJH459" s="512"/>
      <c r="HJI459" s="512"/>
      <c r="HJJ459" s="505"/>
      <c r="HJK459" s="505"/>
      <c r="HJL459" s="505"/>
      <c r="HJM459" s="511"/>
      <c r="HJN459" s="512"/>
      <c r="HJO459" s="512"/>
      <c r="HJP459" s="505"/>
      <c r="HJQ459" s="505"/>
      <c r="HJR459" s="505"/>
      <c r="HJS459" s="511"/>
      <c r="HJT459" s="512"/>
      <c r="HJU459" s="512"/>
      <c r="HJV459" s="505"/>
      <c r="HJW459" s="505"/>
      <c r="HJX459" s="505"/>
      <c r="HJY459" s="511"/>
      <c r="HJZ459" s="512"/>
      <c r="HKA459" s="512"/>
      <c r="HKB459" s="505"/>
      <c r="HKC459" s="505"/>
      <c r="HKD459" s="505"/>
      <c r="HKE459" s="511"/>
      <c r="HKF459" s="512"/>
      <c r="HKG459" s="512"/>
      <c r="HKH459" s="505"/>
      <c r="HKI459" s="505"/>
      <c r="HKJ459" s="505"/>
      <c r="HKK459" s="511"/>
      <c r="HKL459" s="512"/>
      <c r="HKM459" s="512"/>
      <c r="HKN459" s="505"/>
      <c r="HKO459" s="505"/>
      <c r="HKP459" s="505"/>
      <c r="HKQ459" s="511"/>
      <c r="HKR459" s="512"/>
      <c r="HKS459" s="512"/>
      <c r="HKT459" s="505"/>
      <c r="HKU459" s="505"/>
      <c r="HKV459" s="505"/>
      <c r="HKW459" s="511"/>
      <c r="HKX459" s="512"/>
      <c r="HKY459" s="512"/>
      <c r="HKZ459" s="505"/>
      <c r="HLA459" s="505"/>
      <c r="HLB459" s="505"/>
      <c r="HLC459" s="511"/>
      <c r="HLD459" s="512"/>
      <c r="HLE459" s="512"/>
      <c r="HLF459" s="505"/>
      <c r="HLG459" s="505"/>
      <c r="HLH459" s="505"/>
      <c r="HLI459" s="511"/>
      <c r="HLJ459" s="512"/>
      <c r="HLK459" s="512"/>
      <c r="HLL459" s="505"/>
      <c r="HLM459" s="505"/>
      <c r="HLN459" s="505"/>
      <c r="HLO459" s="511"/>
      <c r="HLP459" s="512"/>
      <c r="HLQ459" s="512"/>
      <c r="HLR459" s="505"/>
      <c r="HLS459" s="505"/>
      <c r="HLT459" s="505"/>
      <c r="HLU459" s="511"/>
      <c r="HLV459" s="512"/>
      <c r="HLW459" s="512"/>
      <c r="HLX459" s="505"/>
      <c r="HLY459" s="505"/>
      <c r="HLZ459" s="505"/>
      <c r="HMA459" s="511"/>
      <c r="HMB459" s="512"/>
      <c r="HMC459" s="512"/>
      <c r="HMD459" s="505"/>
      <c r="HME459" s="505"/>
      <c r="HMF459" s="505"/>
      <c r="HMG459" s="511"/>
      <c r="HMH459" s="512"/>
      <c r="HMI459" s="512"/>
      <c r="HMJ459" s="505"/>
      <c r="HMK459" s="505"/>
      <c r="HML459" s="505"/>
      <c r="HMM459" s="511"/>
      <c r="HMN459" s="512"/>
      <c r="HMO459" s="512"/>
      <c r="HMP459" s="505"/>
      <c r="HMQ459" s="505"/>
      <c r="HMR459" s="505"/>
      <c r="HMS459" s="511"/>
      <c r="HMT459" s="512"/>
      <c r="HMU459" s="512"/>
      <c r="HMV459" s="505"/>
      <c r="HMW459" s="505"/>
      <c r="HMX459" s="505"/>
      <c r="HMY459" s="511"/>
      <c r="HMZ459" s="512"/>
      <c r="HNA459" s="512"/>
      <c r="HNB459" s="505"/>
      <c r="HNC459" s="505"/>
      <c r="HND459" s="505"/>
      <c r="HNE459" s="511"/>
      <c r="HNF459" s="512"/>
      <c r="HNG459" s="512"/>
      <c r="HNH459" s="505"/>
      <c r="HNI459" s="505"/>
      <c r="HNJ459" s="505"/>
      <c r="HNK459" s="511"/>
      <c r="HNL459" s="512"/>
      <c r="HNM459" s="512"/>
      <c r="HNN459" s="505"/>
      <c r="HNO459" s="505"/>
      <c r="HNP459" s="505"/>
      <c r="HNQ459" s="511"/>
      <c r="HNR459" s="512"/>
      <c r="HNS459" s="512"/>
      <c r="HNT459" s="505"/>
      <c r="HNU459" s="505"/>
      <c r="HNV459" s="505"/>
      <c r="HNW459" s="511"/>
      <c r="HNX459" s="512"/>
      <c r="HNY459" s="512"/>
      <c r="HNZ459" s="505"/>
      <c r="HOA459" s="505"/>
      <c r="HOB459" s="505"/>
      <c r="HOC459" s="511"/>
      <c r="HOD459" s="512"/>
      <c r="HOE459" s="512"/>
      <c r="HOF459" s="505"/>
      <c r="HOG459" s="505"/>
      <c r="HOH459" s="505"/>
      <c r="HOI459" s="511"/>
      <c r="HOJ459" s="512"/>
      <c r="HOK459" s="512"/>
      <c r="HOL459" s="505"/>
      <c r="HOM459" s="505"/>
      <c r="HON459" s="505"/>
      <c r="HOO459" s="511"/>
      <c r="HOP459" s="512"/>
      <c r="HOQ459" s="512"/>
      <c r="HOR459" s="505"/>
      <c r="HOS459" s="505"/>
      <c r="HOT459" s="505"/>
      <c r="HOU459" s="511"/>
      <c r="HOV459" s="512"/>
      <c r="HOW459" s="512"/>
      <c r="HOX459" s="505"/>
      <c r="HOY459" s="505"/>
      <c r="HOZ459" s="505"/>
      <c r="HPA459" s="511"/>
      <c r="HPB459" s="512"/>
      <c r="HPC459" s="512"/>
      <c r="HPD459" s="505"/>
      <c r="HPE459" s="505"/>
      <c r="HPF459" s="505"/>
      <c r="HPG459" s="511"/>
      <c r="HPH459" s="512"/>
      <c r="HPI459" s="512"/>
      <c r="HPJ459" s="505"/>
      <c r="HPK459" s="505"/>
      <c r="HPL459" s="505"/>
      <c r="HPM459" s="511"/>
      <c r="HPN459" s="512"/>
      <c r="HPO459" s="512"/>
      <c r="HPP459" s="505"/>
      <c r="HPQ459" s="505"/>
      <c r="HPR459" s="505"/>
      <c r="HPS459" s="511"/>
      <c r="HPT459" s="512"/>
      <c r="HPU459" s="512"/>
      <c r="HPV459" s="505"/>
      <c r="HPW459" s="505"/>
      <c r="HPX459" s="505"/>
      <c r="HPY459" s="511"/>
      <c r="HPZ459" s="512"/>
      <c r="HQA459" s="512"/>
      <c r="HQB459" s="505"/>
      <c r="HQC459" s="505"/>
      <c r="HQD459" s="505"/>
      <c r="HQE459" s="511"/>
      <c r="HQF459" s="512"/>
      <c r="HQG459" s="512"/>
      <c r="HQH459" s="505"/>
      <c r="HQI459" s="505"/>
      <c r="HQJ459" s="505"/>
      <c r="HQK459" s="511"/>
      <c r="HQL459" s="512"/>
      <c r="HQM459" s="512"/>
      <c r="HQN459" s="505"/>
      <c r="HQO459" s="505"/>
      <c r="HQP459" s="505"/>
      <c r="HQQ459" s="511"/>
      <c r="HQR459" s="512"/>
      <c r="HQS459" s="512"/>
      <c r="HQT459" s="505"/>
      <c r="HQU459" s="505"/>
      <c r="HQV459" s="505"/>
      <c r="HQW459" s="511"/>
      <c r="HQX459" s="512"/>
      <c r="HQY459" s="512"/>
      <c r="HQZ459" s="505"/>
      <c r="HRA459" s="505"/>
      <c r="HRB459" s="505"/>
      <c r="HRC459" s="511"/>
      <c r="HRD459" s="512"/>
      <c r="HRE459" s="512"/>
      <c r="HRF459" s="505"/>
      <c r="HRG459" s="505"/>
      <c r="HRH459" s="505"/>
      <c r="HRI459" s="511"/>
      <c r="HRJ459" s="512"/>
      <c r="HRK459" s="512"/>
      <c r="HRL459" s="505"/>
      <c r="HRM459" s="505"/>
      <c r="HRN459" s="505"/>
      <c r="HRO459" s="511"/>
      <c r="HRP459" s="512"/>
      <c r="HRQ459" s="512"/>
      <c r="HRR459" s="505"/>
      <c r="HRS459" s="505"/>
      <c r="HRT459" s="505"/>
      <c r="HRU459" s="511"/>
      <c r="HRV459" s="512"/>
      <c r="HRW459" s="512"/>
      <c r="HRX459" s="505"/>
      <c r="HRY459" s="505"/>
      <c r="HRZ459" s="505"/>
      <c r="HSA459" s="511"/>
      <c r="HSB459" s="512"/>
      <c r="HSC459" s="512"/>
      <c r="HSD459" s="505"/>
      <c r="HSE459" s="505"/>
      <c r="HSF459" s="505"/>
      <c r="HSG459" s="511"/>
      <c r="HSH459" s="512"/>
      <c r="HSI459" s="512"/>
      <c r="HSJ459" s="505"/>
      <c r="HSK459" s="505"/>
      <c r="HSL459" s="505"/>
      <c r="HSM459" s="511"/>
      <c r="HSN459" s="512"/>
      <c r="HSO459" s="512"/>
      <c r="HSP459" s="505"/>
      <c r="HSQ459" s="505"/>
      <c r="HSR459" s="505"/>
      <c r="HSS459" s="511"/>
      <c r="HST459" s="512"/>
      <c r="HSU459" s="512"/>
      <c r="HSV459" s="505"/>
      <c r="HSW459" s="505"/>
      <c r="HSX459" s="505"/>
      <c r="HSY459" s="511"/>
      <c r="HSZ459" s="512"/>
      <c r="HTA459" s="512"/>
      <c r="HTB459" s="505"/>
      <c r="HTC459" s="505"/>
      <c r="HTD459" s="505"/>
      <c r="HTE459" s="511"/>
      <c r="HTF459" s="512"/>
      <c r="HTG459" s="512"/>
      <c r="HTH459" s="505"/>
      <c r="HTI459" s="505"/>
      <c r="HTJ459" s="505"/>
      <c r="HTK459" s="511"/>
      <c r="HTL459" s="512"/>
      <c r="HTM459" s="512"/>
      <c r="HTN459" s="505"/>
      <c r="HTO459" s="505"/>
      <c r="HTP459" s="505"/>
      <c r="HTQ459" s="511"/>
      <c r="HTR459" s="512"/>
      <c r="HTS459" s="512"/>
      <c r="HTT459" s="505"/>
      <c r="HTU459" s="505"/>
      <c r="HTV459" s="505"/>
      <c r="HTW459" s="511"/>
      <c r="HTX459" s="512"/>
      <c r="HTY459" s="512"/>
      <c r="HTZ459" s="505"/>
      <c r="HUA459" s="505"/>
      <c r="HUB459" s="505"/>
      <c r="HUC459" s="511"/>
      <c r="HUD459" s="512"/>
      <c r="HUE459" s="512"/>
      <c r="HUF459" s="505"/>
      <c r="HUG459" s="505"/>
      <c r="HUH459" s="505"/>
      <c r="HUI459" s="511"/>
      <c r="HUJ459" s="512"/>
      <c r="HUK459" s="512"/>
      <c r="HUL459" s="505"/>
      <c r="HUM459" s="505"/>
      <c r="HUN459" s="505"/>
      <c r="HUO459" s="511"/>
      <c r="HUP459" s="512"/>
      <c r="HUQ459" s="512"/>
      <c r="HUR459" s="505"/>
      <c r="HUS459" s="505"/>
      <c r="HUT459" s="505"/>
      <c r="HUU459" s="511"/>
      <c r="HUV459" s="512"/>
      <c r="HUW459" s="512"/>
      <c r="HUX459" s="505"/>
      <c r="HUY459" s="505"/>
      <c r="HUZ459" s="505"/>
      <c r="HVA459" s="511"/>
      <c r="HVB459" s="512"/>
      <c r="HVC459" s="512"/>
      <c r="HVD459" s="505"/>
      <c r="HVE459" s="505"/>
      <c r="HVF459" s="505"/>
      <c r="HVG459" s="511"/>
      <c r="HVH459" s="512"/>
      <c r="HVI459" s="512"/>
      <c r="HVJ459" s="505"/>
      <c r="HVK459" s="505"/>
      <c r="HVL459" s="505"/>
      <c r="HVM459" s="511"/>
      <c r="HVN459" s="512"/>
      <c r="HVO459" s="512"/>
      <c r="HVP459" s="505"/>
      <c r="HVQ459" s="505"/>
      <c r="HVR459" s="505"/>
      <c r="HVS459" s="511"/>
      <c r="HVT459" s="512"/>
      <c r="HVU459" s="512"/>
      <c r="HVV459" s="505"/>
      <c r="HVW459" s="505"/>
      <c r="HVX459" s="505"/>
      <c r="HVY459" s="511"/>
      <c r="HVZ459" s="512"/>
      <c r="HWA459" s="512"/>
      <c r="HWB459" s="505"/>
      <c r="HWC459" s="505"/>
      <c r="HWD459" s="505"/>
      <c r="HWE459" s="511"/>
      <c r="HWF459" s="512"/>
      <c r="HWG459" s="512"/>
      <c r="HWH459" s="505"/>
      <c r="HWI459" s="505"/>
      <c r="HWJ459" s="505"/>
      <c r="HWK459" s="511"/>
      <c r="HWL459" s="512"/>
      <c r="HWM459" s="512"/>
      <c r="HWN459" s="505"/>
      <c r="HWO459" s="505"/>
      <c r="HWP459" s="505"/>
      <c r="HWQ459" s="511"/>
      <c r="HWR459" s="512"/>
      <c r="HWS459" s="512"/>
      <c r="HWT459" s="505"/>
      <c r="HWU459" s="505"/>
      <c r="HWV459" s="505"/>
      <c r="HWW459" s="511"/>
      <c r="HWX459" s="512"/>
      <c r="HWY459" s="512"/>
      <c r="HWZ459" s="505"/>
      <c r="HXA459" s="505"/>
      <c r="HXB459" s="505"/>
      <c r="HXC459" s="511"/>
      <c r="HXD459" s="512"/>
      <c r="HXE459" s="512"/>
      <c r="HXF459" s="505"/>
      <c r="HXG459" s="505"/>
      <c r="HXH459" s="505"/>
      <c r="HXI459" s="511"/>
      <c r="HXJ459" s="512"/>
      <c r="HXK459" s="512"/>
      <c r="HXL459" s="505"/>
      <c r="HXM459" s="505"/>
      <c r="HXN459" s="505"/>
      <c r="HXO459" s="511"/>
      <c r="HXP459" s="512"/>
      <c r="HXQ459" s="512"/>
      <c r="HXR459" s="505"/>
      <c r="HXS459" s="505"/>
      <c r="HXT459" s="505"/>
      <c r="HXU459" s="511"/>
      <c r="HXV459" s="512"/>
      <c r="HXW459" s="512"/>
      <c r="HXX459" s="505"/>
      <c r="HXY459" s="505"/>
      <c r="HXZ459" s="505"/>
      <c r="HYA459" s="511"/>
      <c r="HYB459" s="512"/>
      <c r="HYC459" s="512"/>
      <c r="HYD459" s="505"/>
      <c r="HYE459" s="505"/>
      <c r="HYF459" s="505"/>
      <c r="HYG459" s="511"/>
      <c r="HYH459" s="512"/>
      <c r="HYI459" s="512"/>
      <c r="HYJ459" s="505"/>
      <c r="HYK459" s="505"/>
      <c r="HYL459" s="505"/>
      <c r="HYM459" s="511"/>
      <c r="HYN459" s="512"/>
      <c r="HYO459" s="512"/>
      <c r="HYP459" s="505"/>
      <c r="HYQ459" s="505"/>
      <c r="HYR459" s="505"/>
      <c r="HYS459" s="511"/>
      <c r="HYT459" s="512"/>
      <c r="HYU459" s="512"/>
      <c r="HYV459" s="505"/>
      <c r="HYW459" s="505"/>
      <c r="HYX459" s="505"/>
      <c r="HYY459" s="511"/>
      <c r="HYZ459" s="512"/>
      <c r="HZA459" s="512"/>
      <c r="HZB459" s="505"/>
      <c r="HZC459" s="505"/>
      <c r="HZD459" s="505"/>
      <c r="HZE459" s="511"/>
      <c r="HZF459" s="512"/>
      <c r="HZG459" s="512"/>
      <c r="HZH459" s="505"/>
      <c r="HZI459" s="505"/>
      <c r="HZJ459" s="505"/>
      <c r="HZK459" s="511"/>
      <c r="HZL459" s="512"/>
      <c r="HZM459" s="512"/>
      <c r="HZN459" s="505"/>
      <c r="HZO459" s="505"/>
      <c r="HZP459" s="505"/>
      <c r="HZQ459" s="511"/>
      <c r="HZR459" s="512"/>
      <c r="HZS459" s="512"/>
      <c r="HZT459" s="505"/>
      <c r="HZU459" s="505"/>
      <c r="HZV459" s="505"/>
      <c r="HZW459" s="511"/>
      <c r="HZX459" s="512"/>
      <c r="HZY459" s="512"/>
      <c r="HZZ459" s="505"/>
      <c r="IAA459" s="505"/>
      <c r="IAB459" s="505"/>
      <c r="IAC459" s="511"/>
      <c r="IAD459" s="512"/>
      <c r="IAE459" s="512"/>
      <c r="IAF459" s="505"/>
      <c r="IAG459" s="505"/>
      <c r="IAH459" s="505"/>
      <c r="IAI459" s="511"/>
      <c r="IAJ459" s="512"/>
      <c r="IAK459" s="512"/>
      <c r="IAL459" s="505"/>
      <c r="IAM459" s="505"/>
      <c r="IAN459" s="505"/>
      <c r="IAO459" s="511"/>
      <c r="IAP459" s="512"/>
      <c r="IAQ459" s="512"/>
      <c r="IAR459" s="505"/>
      <c r="IAS459" s="505"/>
      <c r="IAT459" s="505"/>
      <c r="IAU459" s="511"/>
      <c r="IAV459" s="512"/>
      <c r="IAW459" s="512"/>
      <c r="IAX459" s="505"/>
      <c r="IAY459" s="505"/>
      <c r="IAZ459" s="505"/>
      <c r="IBA459" s="511"/>
      <c r="IBB459" s="512"/>
      <c r="IBC459" s="512"/>
      <c r="IBD459" s="505"/>
      <c r="IBE459" s="505"/>
      <c r="IBF459" s="505"/>
      <c r="IBG459" s="511"/>
      <c r="IBH459" s="512"/>
      <c r="IBI459" s="512"/>
      <c r="IBJ459" s="505"/>
      <c r="IBK459" s="505"/>
      <c r="IBL459" s="505"/>
      <c r="IBM459" s="511"/>
      <c r="IBN459" s="512"/>
      <c r="IBO459" s="512"/>
      <c r="IBP459" s="505"/>
      <c r="IBQ459" s="505"/>
      <c r="IBR459" s="505"/>
      <c r="IBS459" s="511"/>
      <c r="IBT459" s="512"/>
      <c r="IBU459" s="512"/>
      <c r="IBV459" s="505"/>
      <c r="IBW459" s="505"/>
      <c r="IBX459" s="505"/>
      <c r="IBY459" s="511"/>
      <c r="IBZ459" s="512"/>
      <c r="ICA459" s="512"/>
      <c r="ICB459" s="505"/>
      <c r="ICC459" s="505"/>
      <c r="ICD459" s="505"/>
      <c r="ICE459" s="511"/>
      <c r="ICF459" s="512"/>
      <c r="ICG459" s="512"/>
      <c r="ICH459" s="505"/>
      <c r="ICI459" s="505"/>
      <c r="ICJ459" s="505"/>
      <c r="ICK459" s="511"/>
      <c r="ICL459" s="512"/>
      <c r="ICM459" s="512"/>
      <c r="ICN459" s="505"/>
      <c r="ICO459" s="505"/>
      <c r="ICP459" s="505"/>
      <c r="ICQ459" s="511"/>
      <c r="ICR459" s="512"/>
      <c r="ICS459" s="512"/>
      <c r="ICT459" s="505"/>
      <c r="ICU459" s="505"/>
      <c r="ICV459" s="505"/>
      <c r="ICW459" s="511"/>
      <c r="ICX459" s="512"/>
      <c r="ICY459" s="512"/>
      <c r="ICZ459" s="505"/>
      <c r="IDA459" s="505"/>
      <c r="IDB459" s="505"/>
      <c r="IDC459" s="511"/>
      <c r="IDD459" s="512"/>
      <c r="IDE459" s="512"/>
      <c r="IDF459" s="505"/>
      <c r="IDG459" s="505"/>
      <c r="IDH459" s="505"/>
      <c r="IDI459" s="511"/>
      <c r="IDJ459" s="512"/>
      <c r="IDK459" s="512"/>
      <c r="IDL459" s="505"/>
      <c r="IDM459" s="505"/>
      <c r="IDN459" s="505"/>
      <c r="IDO459" s="511"/>
      <c r="IDP459" s="512"/>
      <c r="IDQ459" s="512"/>
      <c r="IDR459" s="505"/>
      <c r="IDS459" s="505"/>
      <c r="IDT459" s="505"/>
      <c r="IDU459" s="511"/>
      <c r="IDV459" s="512"/>
      <c r="IDW459" s="512"/>
      <c r="IDX459" s="505"/>
      <c r="IDY459" s="505"/>
      <c r="IDZ459" s="505"/>
      <c r="IEA459" s="511"/>
      <c r="IEB459" s="512"/>
      <c r="IEC459" s="512"/>
      <c r="IED459" s="505"/>
      <c r="IEE459" s="505"/>
      <c r="IEF459" s="505"/>
      <c r="IEG459" s="511"/>
      <c r="IEH459" s="512"/>
      <c r="IEI459" s="512"/>
      <c r="IEJ459" s="505"/>
      <c r="IEK459" s="505"/>
      <c r="IEL459" s="505"/>
      <c r="IEM459" s="511"/>
      <c r="IEN459" s="512"/>
      <c r="IEO459" s="512"/>
      <c r="IEP459" s="505"/>
      <c r="IEQ459" s="505"/>
      <c r="IER459" s="505"/>
      <c r="IES459" s="511"/>
      <c r="IET459" s="512"/>
      <c r="IEU459" s="512"/>
      <c r="IEV459" s="505"/>
      <c r="IEW459" s="505"/>
      <c r="IEX459" s="505"/>
      <c r="IEY459" s="511"/>
      <c r="IEZ459" s="512"/>
      <c r="IFA459" s="512"/>
      <c r="IFB459" s="505"/>
      <c r="IFC459" s="505"/>
      <c r="IFD459" s="505"/>
      <c r="IFE459" s="511"/>
      <c r="IFF459" s="512"/>
      <c r="IFG459" s="512"/>
      <c r="IFH459" s="505"/>
      <c r="IFI459" s="505"/>
      <c r="IFJ459" s="505"/>
      <c r="IFK459" s="511"/>
      <c r="IFL459" s="512"/>
      <c r="IFM459" s="512"/>
      <c r="IFN459" s="505"/>
      <c r="IFO459" s="505"/>
      <c r="IFP459" s="505"/>
      <c r="IFQ459" s="511"/>
      <c r="IFR459" s="512"/>
      <c r="IFS459" s="512"/>
      <c r="IFT459" s="505"/>
      <c r="IFU459" s="505"/>
      <c r="IFV459" s="505"/>
      <c r="IFW459" s="511"/>
      <c r="IFX459" s="512"/>
      <c r="IFY459" s="512"/>
      <c r="IFZ459" s="505"/>
      <c r="IGA459" s="505"/>
      <c r="IGB459" s="505"/>
      <c r="IGC459" s="511"/>
      <c r="IGD459" s="512"/>
      <c r="IGE459" s="512"/>
      <c r="IGF459" s="505"/>
      <c r="IGG459" s="505"/>
      <c r="IGH459" s="505"/>
      <c r="IGI459" s="511"/>
      <c r="IGJ459" s="512"/>
      <c r="IGK459" s="512"/>
      <c r="IGL459" s="505"/>
      <c r="IGM459" s="505"/>
      <c r="IGN459" s="505"/>
      <c r="IGO459" s="511"/>
      <c r="IGP459" s="512"/>
      <c r="IGQ459" s="512"/>
      <c r="IGR459" s="505"/>
      <c r="IGS459" s="505"/>
      <c r="IGT459" s="505"/>
      <c r="IGU459" s="511"/>
      <c r="IGV459" s="512"/>
      <c r="IGW459" s="512"/>
      <c r="IGX459" s="505"/>
      <c r="IGY459" s="505"/>
      <c r="IGZ459" s="505"/>
      <c r="IHA459" s="511"/>
      <c r="IHB459" s="512"/>
      <c r="IHC459" s="512"/>
      <c r="IHD459" s="505"/>
      <c r="IHE459" s="505"/>
      <c r="IHF459" s="505"/>
      <c r="IHG459" s="511"/>
      <c r="IHH459" s="512"/>
      <c r="IHI459" s="512"/>
      <c r="IHJ459" s="505"/>
      <c r="IHK459" s="505"/>
      <c r="IHL459" s="505"/>
      <c r="IHM459" s="511"/>
      <c r="IHN459" s="512"/>
      <c r="IHO459" s="512"/>
      <c r="IHP459" s="505"/>
      <c r="IHQ459" s="505"/>
      <c r="IHR459" s="505"/>
      <c r="IHS459" s="511"/>
      <c r="IHT459" s="512"/>
      <c r="IHU459" s="512"/>
      <c r="IHV459" s="505"/>
      <c r="IHW459" s="505"/>
      <c r="IHX459" s="505"/>
      <c r="IHY459" s="511"/>
      <c r="IHZ459" s="512"/>
      <c r="IIA459" s="512"/>
      <c r="IIB459" s="505"/>
      <c r="IIC459" s="505"/>
      <c r="IID459" s="505"/>
      <c r="IIE459" s="511"/>
      <c r="IIF459" s="512"/>
      <c r="IIG459" s="512"/>
      <c r="IIH459" s="505"/>
      <c r="III459" s="505"/>
      <c r="IIJ459" s="505"/>
      <c r="IIK459" s="511"/>
      <c r="IIL459" s="512"/>
      <c r="IIM459" s="512"/>
      <c r="IIN459" s="505"/>
      <c r="IIO459" s="505"/>
      <c r="IIP459" s="505"/>
      <c r="IIQ459" s="511"/>
      <c r="IIR459" s="512"/>
      <c r="IIS459" s="512"/>
      <c r="IIT459" s="505"/>
      <c r="IIU459" s="505"/>
      <c r="IIV459" s="505"/>
      <c r="IIW459" s="511"/>
      <c r="IIX459" s="512"/>
      <c r="IIY459" s="512"/>
      <c r="IIZ459" s="505"/>
      <c r="IJA459" s="505"/>
      <c r="IJB459" s="505"/>
      <c r="IJC459" s="511"/>
      <c r="IJD459" s="512"/>
      <c r="IJE459" s="512"/>
      <c r="IJF459" s="505"/>
      <c r="IJG459" s="505"/>
      <c r="IJH459" s="505"/>
      <c r="IJI459" s="511"/>
      <c r="IJJ459" s="512"/>
      <c r="IJK459" s="512"/>
      <c r="IJL459" s="505"/>
      <c r="IJM459" s="505"/>
      <c r="IJN459" s="505"/>
      <c r="IJO459" s="511"/>
      <c r="IJP459" s="512"/>
      <c r="IJQ459" s="512"/>
      <c r="IJR459" s="505"/>
      <c r="IJS459" s="505"/>
      <c r="IJT459" s="505"/>
      <c r="IJU459" s="511"/>
      <c r="IJV459" s="512"/>
      <c r="IJW459" s="512"/>
      <c r="IJX459" s="505"/>
      <c r="IJY459" s="505"/>
      <c r="IJZ459" s="505"/>
      <c r="IKA459" s="511"/>
      <c r="IKB459" s="512"/>
      <c r="IKC459" s="512"/>
      <c r="IKD459" s="505"/>
      <c r="IKE459" s="505"/>
      <c r="IKF459" s="505"/>
      <c r="IKG459" s="511"/>
      <c r="IKH459" s="512"/>
      <c r="IKI459" s="512"/>
      <c r="IKJ459" s="505"/>
      <c r="IKK459" s="505"/>
      <c r="IKL459" s="505"/>
      <c r="IKM459" s="511"/>
      <c r="IKN459" s="512"/>
      <c r="IKO459" s="512"/>
      <c r="IKP459" s="505"/>
      <c r="IKQ459" s="505"/>
      <c r="IKR459" s="505"/>
      <c r="IKS459" s="511"/>
      <c r="IKT459" s="512"/>
      <c r="IKU459" s="512"/>
      <c r="IKV459" s="505"/>
      <c r="IKW459" s="505"/>
      <c r="IKX459" s="505"/>
      <c r="IKY459" s="511"/>
      <c r="IKZ459" s="512"/>
      <c r="ILA459" s="512"/>
      <c r="ILB459" s="505"/>
      <c r="ILC459" s="505"/>
      <c r="ILD459" s="505"/>
      <c r="ILE459" s="511"/>
      <c r="ILF459" s="512"/>
      <c r="ILG459" s="512"/>
      <c r="ILH459" s="505"/>
      <c r="ILI459" s="505"/>
      <c r="ILJ459" s="505"/>
      <c r="ILK459" s="511"/>
      <c r="ILL459" s="512"/>
      <c r="ILM459" s="512"/>
      <c r="ILN459" s="505"/>
      <c r="ILO459" s="505"/>
      <c r="ILP459" s="505"/>
      <c r="ILQ459" s="511"/>
      <c r="ILR459" s="512"/>
      <c r="ILS459" s="512"/>
      <c r="ILT459" s="505"/>
      <c r="ILU459" s="505"/>
      <c r="ILV459" s="505"/>
      <c r="ILW459" s="511"/>
      <c r="ILX459" s="512"/>
      <c r="ILY459" s="512"/>
      <c r="ILZ459" s="505"/>
      <c r="IMA459" s="505"/>
      <c r="IMB459" s="505"/>
      <c r="IMC459" s="511"/>
      <c r="IMD459" s="512"/>
      <c r="IME459" s="512"/>
      <c r="IMF459" s="505"/>
      <c r="IMG459" s="505"/>
      <c r="IMH459" s="505"/>
      <c r="IMI459" s="511"/>
      <c r="IMJ459" s="512"/>
      <c r="IMK459" s="512"/>
      <c r="IML459" s="505"/>
      <c r="IMM459" s="505"/>
      <c r="IMN459" s="505"/>
      <c r="IMO459" s="511"/>
      <c r="IMP459" s="512"/>
      <c r="IMQ459" s="512"/>
      <c r="IMR459" s="505"/>
      <c r="IMS459" s="505"/>
      <c r="IMT459" s="505"/>
      <c r="IMU459" s="511"/>
      <c r="IMV459" s="512"/>
      <c r="IMW459" s="512"/>
      <c r="IMX459" s="505"/>
      <c r="IMY459" s="505"/>
      <c r="IMZ459" s="505"/>
      <c r="INA459" s="511"/>
      <c r="INB459" s="512"/>
      <c r="INC459" s="512"/>
      <c r="IND459" s="505"/>
      <c r="INE459" s="505"/>
      <c r="INF459" s="505"/>
      <c r="ING459" s="511"/>
      <c r="INH459" s="512"/>
      <c r="INI459" s="512"/>
      <c r="INJ459" s="505"/>
      <c r="INK459" s="505"/>
      <c r="INL459" s="505"/>
      <c r="INM459" s="511"/>
      <c r="INN459" s="512"/>
      <c r="INO459" s="512"/>
      <c r="INP459" s="505"/>
      <c r="INQ459" s="505"/>
      <c r="INR459" s="505"/>
      <c r="INS459" s="511"/>
      <c r="INT459" s="512"/>
      <c r="INU459" s="512"/>
      <c r="INV459" s="505"/>
      <c r="INW459" s="505"/>
      <c r="INX459" s="505"/>
      <c r="INY459" s="511"/>
      <c r="INZ459" s="512"/>
      <c r="IOA459" s="512"/>
      <c r="IOB459" s="505"/>
      <c r="IOC459" s="505"/>
      <c r="IOD459" s="505"/>
      <c r="IOE459" s="511"/>
      <c r="IOF459" s="512"/>
      <c r="IOG459" s="512"/>
      <c r="IOH459" s="505"/>
      <c r="IOI459" s="505"/>
      <c r="IOJ459" s="505"/>
      <c r="IOK459" s="511"/>
      <c r="IOL459" s="512"/>
      <c r="IOM459" s="512"/>
      <c r="ION459" s="505"/>
      <c r="IOO459" s="505"/>
      <c r="IOP459" s="505"/>
      <c r="IOQ459" s="511"/>
      <c r="IOR459" s="512"/>
      <c r="IOS459" s="512"/>
      <c r="IOT459" s="505"/>
      <c r="IOU459" s="505"/>
      <c r="IOV459" s="505"/>
      <c r="IOW459" s="511"/>
      <c r="IOX459" s="512"/>
      <c r="IOY459" s="512"/>
      <c r="IOZ459" s="505"/>
      <c r="IPA459" s="505"/>
      <c r="IPB459" s="505"/>
      <c r="IPC459" s="511"/>
      <c r="IPD459" s="512"/>
      <c r="IPE459" s="512"/>
      <c r="IPF459" s="505"/>
      <c r="IPG459" s="505"/>
      <c r="IPH459" s="505"/>
      <c r="IPI459" s="511"/>
      <c r="IPJ459" s="512"/>
      <c r="IPK459" s="512"/>
      <c r="IPL459" s="505"/>
      <c r="IPM459" s="505"/>
      <c r="IPN459" s="505"/>
      <c r="IPO459" s="511"/>
      <c r="IPP459" s="512"/>
      <c r="IPQ459" s="512"/>
      <c r="IPR459" s="505"/>
      <c r="IPS459" s="505"/>
      <c r="IPT459" s="505"/>
      <c r="IPU459" s="511"/>
      <c r="IPV459" s="512"/>
      <c r="IPW459" s="512"/>
      <c r="IPX459" s="505"/>
      <c r="IPY459" s="505"/>
      <c r="IPZ459" s="505"/>
      <c r="IQA459" s="511"/>
      <c r="IQB459" s="512"/>
      <c r="IQC459" s="512"/>
      <c r="IQD459" s="505"/>
      <c r="IQE459" s="505"/>
      <c r="IQF459" s="505"/>
      <c r="IQG459" s="511"/>
      <c r="IQH459" s="512"/>
      <c r="IQI459" s="512"/>
      <c r="IQJ459" s="505"/>
      <c r="IQK459" s="505"/>
      <c r="IQL459" s="505"/>
      <c r="IQM459" s="511"/>
      <c r="IQN459" s="512"/>
      <c r="IQO459" s="512"/>
      <c r="IQP459" s="505"/>
      <c r="IQQ459" s="505"/>
      <c r="IQR459" s="505"/>
      <c r="IQS459" s="511"/>
      <c r="IQT459" s="512"/>
      <c r="IQU459" s="512"/>
      <c r="IQV459" s="505"/>
      <c r="IQW459" s="505"/>
      <c r="IQX459" s="505"/>
      <c r="IQY459" s="511"/>
      <c r="IQZ459" s="512"/>
      <c r="IRA459" s="512"/>
      <c r="IRB459" s="505"/>
      <c r="IRC459" s="505"/>
      <c r="IRD459" s="505"/>
      <c r="IRE459" s="511"/>
      <c r="IRF459" s="512"/>
      <c r="IRG459" s="512"/>
      <c r="IRH459" s="505"/>
      <c r="IRI459" s="505"/>
      <c r="IRJ459" s="505"/>
      <c r="IRK459" s="511"/>
      <c r="IRL459" s="512"/>
      <c r="IRM459" s="512"/>
      <c r="IRN459" s="505"/>
      <c r="IRO459" s="505"/>
      <c r="IRP459" s="505"/>
      <c r="IRQ459" s="511"/>
      <c r="IRR459" s="512"/>
      <c r="IRS459" s="512"/>
      <c r="IRT459" s="505"/>
      <c r="IRU459" s="505"/>
      <c r="IRV459" s="505"/>
      <c r="IRW459" s="511"/>
      <c r="IRX459" s="512"/>
      <c r="IRY459" s="512"/>
      <c r="IRZ459" s="505"/>
      <c r="ISA459" s="505"/>
      <c r="ISB459" s="505"/>
      <c r="ISC459" s="511"/>
      <c r="ISD459" s="512"/>
      <c r="ISE459" s="512"/>
      <c r="ISF459" s="505"/>
      <c r="ISG459" s="505"/>
      <c r="ISH459" s="505"/>
      <c r="ISI459" s="511"/>
      <c r="ISJ459" s="512"/>
      <c r="ISK459" s="512"/>
      <c r="ISL459" s="505"/>
      <c r="ISM459" s="505"/>
      <c r="ISN459" s="505"/>
      <c r="ISO459" s="511"/>
      <c r="ISP459" s="512"/>
      <c r="ISQ459" s="512"/>
      <c r="ISR459" s="505"/>
      <c r="ISS459" s="505"/>
      <c r="IST459" s="505"/>
      <c r="ISU459" s="511"/>
      <c r="ISV459" s="512"/>
      <c r="ISW459" s="512"/>
      <c r="ISX459" s="505"/>
      <c r="ISY459" s="505"/>
      <c r="ISZ459" s="505"/>
      <c r="ITA459" s="511"/>
      <c r="ITB459" s="512"/>
      <c r="ITC459" s="512"/>
      <c r="ITD459" s="505"/>
      <c r="ITE459" s="505"/>
      <c r="ITF459" s="505"/>
      <c r="ITG459" s="511"/>
      <c r="ITH459" s="512"/>
      <c r="ITI459" s="512"/>
      <c r="ITJ459" s="505"/>
      <c r="ITK459" s="505"/>
      <c r="ITL459" s="505"/>
      <c r="ITM459" s="511"/>
      <c r="ITN459" s="512"/>
      <c r="ITO459" s="512"/>
      <c r="ITP459" s="505"/>
      <c r="ITQ459" s="505"/>
      <c r="ITR459" s="505"/>
      <c r="ITS459" s="511"/>
      <c r="ITT459" s="512"/>
      <c r="ITU459" s="512"/>
      <c r="ITV459" s="505"/>
      <c r="ITW459" s="505"/>
      <c r="ITX459" s="505"/>
      <c r="ITY459" s="511"/>
      <c r="ITZ459" s="512"/>
      <c r="IUA459" s="512"/>
      <c r="IUB459" s="505"/>
      <c r="IUC459" s="505"/>
      <c r="IUD459" s="505"/>
      <c r="IUE459" s="511"/>
      <c r="IUF459" s="512"/>
      <c r="IUG459" s="512"/>
      <c r="IUH459" s="505"/>
      <c r="IUI459" s="505"/>
      <c r="IUJ459" s="505"/>
      <c r="IUK459" s="511"/>
      <c r="IUL459" s="512"/>
      <c r="IUM459" s="512"/>
      <c r="IUN459" s="505"/>
      <c r="IUO459" s="505"/>
      <c r="IUP459" s="505"/>
      <c r="IUQ459" s="511"/>
      <c r="IUR459" s="512"/>
      <c r="IUS459" s="512"/>
      <c r="IUT459" s="505"/>
      <c r="IUU459" s="505"/>
      <c r="IUV459" s="505"/>
      <c r="IUW459" s="511"/>
      <c r="IUX459" s="512"/>
      <c r="IUY459" s="512"/>
      <c r="IUZ459" s="505"/>
      <c r="IVA459" s="505"/>
      <c r="IVB459" s="505"/>
      <c r="IVC459" s="511"/>
      <c r="IVD459" s="512"/>
      <c r="IVE459" s="512"/>
      <c r="IVF459" s="505"/>
      <c r="IVG459" s="505"/>
      <c r="IVH459" s="505"/>
      <c r="IVI459" s="511"/>
      <c r="IVJ459" s="512"/>
      <c r="IVK459" s="512"/>
      <c r="IVL459" s="505"/>
      <c r="IVM459" s="505"/>
      <c r="IVN459" s="505"/>
      <c r="IVO459" s="511"/>
      <c r="IVP459" s="512"/>
      <c r="IVQ459" s="512"/>
      <c r="IVR459" s="505"/>
      <c r="IVS459" s="505"/>
      <c r="IVT459" s="505"/>
      <c r="IVU459" s="511"/>
      <c r="IVV459" s="512"/>
      <c r="IVW459" s="512"/>
      <c r="IVX459" s="505"/>
      <c r="IVY459" s="505"/>
      <c r="IVZ459" s="505"/>
      <c r="IWA459" s="511"/>
      <c r="IWB459" s="512"/>
      <c r="IWC459" s="512"/>
      <c r="IWD459" s="505"/>
      <c r="IWE459" s="505"/>
      <c r="IWF459" s="505"/>
      <c r="IWG459" s="511"/>
      <c r="IWH459" s="512"/>
      <c r="IWI459" s="512"/>
      <c r="IWJ459" s="505"/>
      <c r="IWK459" s="505"/>
      <c r="IWL459" s="505"/>
      <c r="IWM459" s="511"/>
      <c r="IWN459" s="512"/>
      <c r="IWO459" s="512"/>
      <c r="IWP459" s="505"/>
      <c r="IWQ459" s="505"/>
      <c r="IWR459" s="505"/>
      <c r="IWS459" s="511"/>
      <c r="IWT459" s="512"/>
      <c r="IWU459" s="512"/>
      <c r="IWV459" s="505"/>
      <c r="IWW459" s="505"/>
      <c r="IWX459" s="505"/>
      <c r="IWY459" s="511"/>
      <c r="IWZ459" s="512"/>
      <c r="IXA459" s="512"/>
      <c r="IXB459" s="505"/>
      <c r="IXC459" s="505"/>
      <c r="IXD459" s="505"/>
      <c r="IXE459" s="511"/>
      <c r="IXF459" s="512"/>
      <c r="IXG459" s="512"/>
      <c r="IXH459" s="505"/>
      <c r="IXI459" s="505"/>
      <c r="IXJ459" s="505"/>
      <c r="IXK459" s="511"/>
      <c r="IXL459" s="512"/>
      <c r="IXM459" s="512"/>
      <c r="IXN459" s="505"/>
      <c r="IXO459" s="505"/>
      <c r="IXP459" s="505"/>
      <c r="IXQ459" s="511"/>
      <c r="IXR459" s="512"/>
      <c r="IXS459" s="512"/>
      <c r="IXT459" s="505"/>
      <c r="IXU459" s="505"/>
      <c r="IXV459" s="505"/>
      <c r="IXW459" s="511"/>
      <c r="IXX459" s="512"/>
      <c r="IXY459" s="512"/>
      <c r="IXZ459" s="505"/>
      <c r="IYA459" s="505"/>
      <c r="IYB459" s="505"/>
      <c r="IYC459" s="511"/>
      <c r="IYD459" s="512"/>
      <c r="IYE459" s="512"/>
      <c r="IYF459" s="505"/>
      <c r="IYG459" s="505"/>
      <c r="IYH459" s="505"/>
      <c r="IYI459" s="511"/>
      <c r="IYJ459" s="512"/>
      <c r="IYK459" s="512"/>
      <c r="IYL459" s="505"/>
      <c r="IYM459" s="505"/>
      <c r="IYN459" s="505"/>
      <c r="IYO459" s="511"/>
      <c r="IYP459" s="512"/>
      <c r="IYQ459" s="512"/>
      <c r="IYR459" s="505"/>
      <c r="IYS459" s="505"/>
      <c r="IYT459" s="505"/>
      <c r="IYU459" s="511"/>
      <c r="IYV459" s="512"/>
      <c r="IYW459" s="512"/>
      <c r="IYX459" s="505"/>
      <c r="IYY459" s="505"/>
      <c r="IYZ459" s="505"/>
      <c r="IZA459" s="511"/>
      <c r="IZB459" s="512"/>
      <c r="IZC459" s="512"/>
      <c r="IZD459" s="505"/>
      <c r="IZE459" s="505"/>
      <c r="IZF459" s="505"/>
      <c r="IZG459" s="511"/>
      <c r="IZH459" s="512"/>
      <c r="IZI459" s="512"/>
      <c r="IZJ459" s="505"/>
      <c r="IZK459" s="505"/>
      <c r="IZL459" s="505"/>
      <c r="IZM459" s="511"/>
      <c r="IZN459" s="512"/>
      <c r="IZO459" s="512"/>
      <c r="IZP459" s="505"/>
      <c r="IZQ459" s="505"/>
      <c r="IZR459" s="505"/>
      <c r="IZS459" s="511"/>
      <c r="IZT459" s="512"/>
      <c r="IZU459" s="512"/>
      <c r="IZV459" s="505"/>
      <c r="IZW459" s="505"/>
      <c r="IZX459" s="505"/>
      <c r="IZY459" s="511"/>
      <c r="IZZ459" s="512"/>
      <c r="JAA459" s="512"/>
      <c r="JAB459" s="505"/>
      <c r="JAC459" s="505"/>
      <c r="JAD459" s="505"/>
      <c r="JAE459" s="511"/>
      <c r="JAF459" s="512"/>
      <c r="JAG459" s="512"/>
      <c r="JAH459" s="505"/>
      <c r="JAI459" s="505"/>
      <c r="JAJ459" s="505"/>
      <c r="JAK459" s="511"/>
      <c r="JAL459" s="512"/>
      <c r="JAM459" s="512"/>
      <c r="JAN459" s="505"/>
      <c r="JAO459" s="505"/>
      <c r="JAP459" s="505"/>
      <c r="JAQ459" s="511"/>
      <c r="JAR459" s="512"/>
      <c r="JAS459" s="512"/>
      <c r="JAT459" s="505"/>
      <c r="JAU459" s="505"/>
      <c r="JAV459" s="505"/>
      <c r="JAW459" s="511"/>
      <c r="JAX459" s="512"/>
      <c r="JAY459" s="512"/>
      <c r="JAZ459" s="505"/>
      <c r="JBA459" s="505"/>
      <c r="JBB459" s="505"/>
      <c r="JBC459" s="511"/>
      <c r="JBD459" s="512"/>
      <c r="JBE459" s="512"/>
      <c r="JBF459" s="505"/>
      <c r="JBG459" s="505"/>
      <c r="JBH459" s="505"/>
      <c r="JBI459" s="511"/>
      <c r="JBJ459" s="512"/>
      <c r="JBK459" s="512"/>
      <c r="JBL459" s="505"/>
      <c r="JBM459" s="505"/>
      <c r="JBN459" s="505"/>
      <c r="JBO459" s="511"/>
      <c r="JBP459" s="512"/>
      <c r="JBQ459" s="512"/>
      <c r="JBR459" s="505"/>
      <c r="JBS459" s="505"/>
      <c r="JBT459" s="505"/>
      <c r="JBU459" s="511"/>
      <c r="JBV459" s="512"/>
      <c r="JBW459" s="512"/>
      <c r="JBX459" s="505"/>
      <c r="JBY459" s="505"/>
      <c r="JBZ459" s="505"/>
      <c r="JCA459" s="511"/>
      <c r="JCB459" s="512"/>
      <c r="JCC459" s="512"/>
      <c r="JCD459" s="505"/>
      <c r="JCE459" s="505"/>
      <c r="JCF459" s="505"/>
      <c r="JCG459" s="511"/>
      <c r="JCH459" s="512"/>
      <c r="JCI459" s="512"/>
      <c r="JCJ459" s="505"/>
      <c r="JCK459" s="505"/>
      <c r="JCL459" s="505"/>
      <c r="JCM459" s="511"/>
      <c r="JCN459" s="512"/>
      <c r="JCO459" s="512"/>
      <c r="JCP459" s="505"/>
      <c r="JCQ459" s="505"/>
      <c r="JCR459" s="505"/>
      <c r="JCS459" s="511"/>
      <c r="JCT459" s="512"/>
      <c r="JCU459" s="512"/>
      <c r="JCV459" s="505"/>
      <c r="JCW459" s="505"/>
      <c r="JCX459" s="505"/>
      <c r="JCY459" s="511"/>
      <c r="JCZ459" s="512"/>
      <c r="JDA459" s="512"/>
      <c r="JDB459" s="505"/>
      <c r="JDC459" s="505"/>
      <c r="JDD459" s="505"/>
      <c r="JDE459" s="511"/>
      <c r="JDF459" s="512"/>
      <c r="JDG459" s="512"/>
      <c r="JDH459" s="505"/>
      <c r="JDI459" s="505"/>
      <c r="JDJ459" s="505"/>
      <c r="JDK459" s="511"/>
      <c r="JDL459" s="512"/>
      <c r="JDM459" s="512"/>
      <c r="JDN459" s="505"/>
      <c r="JDO459" s="505"/>
      <c r="JDP459" s="505"/>
      <c r="JDQ459" s="511"/>
      <c r="JDR459" s="512"/>
      <c r="JDS459" s="512"/>
      <c r="JDT459" s="505"/>
      <c r="JDU459" s="505"/>
      <c r="JDV459" s="505"/>
      <c r="JDW459" s="511"/>
      <c r="JDX459" s="512"/>
      <c r="JDY459" s="512"/>
      <c r="JDZ459" s="505"/>
      <c r="JEA459" s="505"/>
      <c r="JEB459" s="505"/>
      <c r="JEC459" s="511"/>
      <c r="JED459" s="512"/>
      <c r="JEE459" s="512"/>
      <c r="JEF459" s="505"/>
      <c r="JEG459" s="505"/>
      <c r="JEH459" s="505"/>
      <c r="JEI459" s="511"/>
      <c r="JEJ459" s="512"/>
      <c r="JEK459" s="512"/>
      <c r="JEL459" s="505"/>
      <c r="JEM459" s="505"/>
      <c r="JEN459" s="505"/>
      <c r="JEO459" s="511"/>
      <c r="JEP459" s="512"/>
      <c r="JEQ459" s="512"/>
      <c r="JER459" s="505"/>
      <c r="JES459" s="505"/>
      <c r="JET459" s="505"/>
      <c r="JEU459" s="511"/>
      <c r="JEV459" s="512"/>
      <c r="JEW459" s="512"/>
      <c r="JEX459" s="505"/>
      <c r="JEY459" s="505"/>
      <c r="JEZ459" s="505"/>
      <c r="JFA459" s="511"/>
      <c r="JFB459" s="512"/>
      <c r="JFC459" s="512"/>
      <c r="JFD459" s="505"/>
      <c r="JFE459" s="505"/>
      <c r="JFF459" s="505"/>
      <c r="JFG459" s="511"/>
      <c r="JFH459" s="512"/>
      <c r="JFI459" s="512"/>
      <c r="JFJ459" s="505"/>
      <c r="JFK459" s="505"/>
      <c r="JFL459" s="505"/>
      <c r="JFM459" s="511"/>
      <c r="JFN459" s="512"/>
      <c r="JFO459" s="512"/>
      <c r="JFP459" s="505"/>
      <c r="JFQ459" s="505"/>
      <c r="JFR459" s="505"/>
      <c r="JFS459" s="511"/>
      <c r="JFT459" s="512"/>
      <c r="JFU459" s="512"/>
      <c r="JFV459" s="505"/>
      <c r="JFW459" s="505"/>
      <c r="JFX459" s="505"/>
      <c r="JFY459" s="511"/>
      <c r="JFZ459" s="512"/>
      <c r="JGA459" s="512"/>
      <c r="JGB459" s="505"/>
      <c r="JGC459" s="505"/>
      <c r="JGD459" s="505"/>
      <c r="JGE459" s="511"/>
      <c r="JGF459" s="512"/>
      <c r="JGG459" s="512"/>
      <c r="JGH459" s="505"/>
      <c r="JGI459" s="505"/>
      <c r="JGJ459" s="505"/>
      <c r="JGK459" s="511"/>
      <c r="JGL459" s="512"/>
      <c r="JGM459" s="512"/>
      <c r="JGN459" s="505"/>
      <c r="JGO459" s="505"/>
      <c r="JGP459" s="505"/>
      <c r="JGQ459" s="511"/>
      <c r="JGR459" s="512"/>
      <c r="JGS459" s="512"/>
      <c r="JGT459" s="505"/>
      <c r="JGU459" s="505"/>
      <c r="JGV459" s="505"/>
      <c r="JGW459" s="511"/>
      <c r="JGX459" s="512"/>
      <c r="JGY459" s="512"/>
      <c r="JGZ459" s="505"/>
      <c r="JHA459" s="505"/>
      <c r="JHB459" s="505"/>
      <c r="JHC459" s="511"/>
      <c r="JHD459" s="512"/>
      <c r="JHE459" s="512"/>
      <c r="JHF459" s="505"/>
      <c r="JHG459" s="505"/>
      <c r="JHH459" s="505"/>
      <c r="JHI459" s="511"/>
      <c r="JHJ459" s="512"/>
      <c r="JHK459" s="512"/>
      <c r="JHL459" s="505"/>
      <c r="JHM459" s="505"/>
      <c r="JHN459" s="505"/>
      <c r="JHO459" s="511"/>
      <c r="JHP459" s="512"/>
      <c r="JHQ459" s="512"/>
      <c r="JHR459" s="505"/>
      <c r="JHS459" s="505"/>
      <c r="JHT459" s="505"/>
      <c r="JHU459" s="511"/>
      <c r="JHV459" s="512"/>
      <c r="JHW459" s="512"/>
      <c r="JHX459" s="505"/>
      <c r="JHY459" s="505"/>
      <c r="JHZ459" s="505"/>
      <c r="JIA459" s="511"/>
      <c r="JIB459" s="512"/>
      <c r="JIC459" s="512"/>
      <c r="JID459" s="505"/>
      <c r="JIE459" s="505"/>
      <c r="JIF459" s="505"/>
      <c r="JIG459" s="511"/>
      <c r="JIH459" s="512"/>
      <c r="JII459" s="512"/>
      <c r="JIJ459" s="505"/>
      <c r="JIK459" s="505"/>
      <c r="JIL459" s="505"/>
      <c r="JIM459" s="511"/>
      <c r="JIN459" s="512"/>
      <c r="JIO459" s="512"/>
      <c r="JIP459" s="505"/>
      <c r="JIQ459" s="505"/>
      <c r="JIR459" s="505"/>
      <c r="JIS459" s="511"/>
      <c r="JIT459" s="512"/>
      <c r="JIU459" s="512"/>
      <c r="JIV459" s="505"/>
      <c r="JIW459" s="505"/>
      <c r="JIX459" s="505"/>
      <c r="JIY459" s="511"/>
      <c r="JIZ459" s="512"/>
      <c r="JJA459" s="512"/>
      <c r="JJB459" s="505"/>
      <c r="JJC459" s="505"/>
      <c r="JJD459" s="505"/>
      <c r="JJE459" s="511"/>
      <c r="JJF459" s="512"/>
      <c r="JJG459" s="512"/>
      <c r="JJH459" s="505"/>
      <c r="JJI459" s="505"/>
      <c r="JJJ459" s="505"/>
      <c r="JJK459" s="511"/>
      <c r="JJL459" s="512"/>
      <c r="JJM459" s="512"/>
      <c r="JJN459" s="505"/>
      <c r="JJO459" s="505"/>
      <c r="JJP459" s="505"/>
      <c r="JJQ459" s="511"/>
      <c r="JJR459" s="512"/>
      <c r="JJS459" s="512"/>
      <c r="JJT459" s="505"/>
      <c r="JJU459" s="505"/>
      <c r="JJV459" s="505"/>
      <c r="JJW459" s="511"/>
      <c r="JJX459" s="512"/>
      <c r="JJY459" s="512"/>
      <c r="JJZ459" s="505"/>
      <c r="JKA459" s="505"/>
      <c r="JKB459" s="505"/>
      <c r="JKC459" s="511"/>
      <c r="JKD459" s="512"/>
      <c r="JKE459" s="512"/>
      <c r="JKF459" s="505"/>
      <c r="JKG459" s="505"/>
      <c r="JKH459" s="505"/>
      <c r="JKI459" s="511"/>
      <c r="JKJ459" s="512"/>
      <c r="JKK459" s="512"/>
      <c r="JKL459" s="505"/>
      <c r="JKM459" s="505"/>
      <c r="JKN459" s="505"/>
      <c r="JKO459" s="511"/>
      <c r="JKP459" s="512"/>
      <c r="JKQ459" s="512"/>
      <c r="JKR459" s="505"/>
      <c r="JKS459" s="505"/>
      <c r="JKT459" s="505"/>
      <c r="JKU459" s="511"/>
      <c r="JKV459" s="512"/>
      <c r="JKW459" s="512"/>
      <c r="JKX459" s="505"/>
      <c r="JKY459" s="505"/>
      <c r="JKZ459" s="505"/>
      <c r="JLA459" s="511"/>
      <c r="JLB459" s="512"/>
      <c r="JLC459" s="512"/>
      <c r="JLD459" s="505"/>
      <c r="JLE459" s="505"/>
      <c r="JLF459" s="505"/>
      <c r="JLG459" s="511"/>
      <c r="JLH459" s="512"/>
      <c r="JLI459" s="512"/>
      <c r="JLJ459" s="505"/>
      <c r="JLK459" s="505"/>
      <c r="JLL459" s="505"/>
      <c r="JLM459" s="511"/>
      <c r="JLN459" s="512"/>
      <c r="JLO459" s="512"/>
      <c r="JLP459" s="505"/>
      <c r="JLQ459" s="505"/>
      <c r="JLR459" s="505"/>
      <c r="JLS459" s="511"/>
      <c r="JLT459" s="512"/>
      <c r="JLU459" s="512"/>
      <c r="JLV459" s="505"/>
      <c r="JLW459" s="505"/>
      <c r="JLX459" s="505"/>
      <c r="JLY459" s="511"/>
      <c r="JLZ459" s="512"/>
      <c r="JMA459" s="512"/>
      <c r="JMB459" s="505"/>
      <c r="JMC459" s="505"/>
      <c r="JMD459" s="505"/>
      <c r="JME459" s="511"/>
      <c r="JMF459" s="512"/>
      <c r="JMG459" s="512"/>
      <c r="JMH459" s="505"/>
      <c r="JMI459" s="505"/>
      <c r="JMJ459" s="505"/>
      <c r="JMK459" s="511"/>
      <c r="JML459" s="512"/>
      <c r="JMM459" s="512"/>
      <c r="JMN459" s="505"/>
      <c r="JMO459" s="505"/>
      <c r="JMP459" s="505"/>
      <c r="JMQ459" s="511"/>
      <c r="JMR459" s="512"/>
      <c r="JMS459" s="512"/>
      <c r="JMT459" s="505"/>
      <c r="JMU459" s="505"/>
      <c r="JMV459" s="505"/>
      <c r="JMW459" s="511"/>
      <c r="JMX459" s="512"/>
      <c r="JMY459" s="512"/>
      <c r="JMZ459" s="505"/>
      <c r="JNA459" s="505"/>
      <c r="JNB459" s="505"/>
      <c r="JNC459" s="511"/>
      <c r="JND459" s="512"/>
      <c r="JNE459" s="512"/>
      <c r="JNF459" s="505"/>
      <c r="JNG459" s="505"/>
      <c r="JNH459" s="505"/>
      <c r="JNI459" s="511"/>
      <c r="JNJ459" s="512"/>
      <c r="JNK459" s="512"/>
      <c r="JNL459" s="505"/>
      <c r="JNM459" s="505"/>
      <c r="JNN459" s="505"/>
      <c r="JNO459" s="511"/>
      <c r="JNP459" s="512"/>
      <c r="JNQ459" s="512"/>
      <c r="JNR459" s="505"/>
      <c r="JNS459" s="505"/>
      <c r="JNT459" s="505"/>
      <c r="JNU459" s="511"/>
      <c r="JNV459" s="512"/>
      <c r="JNW459" s="512"/>
      <c r="JNX459" s="505"/>
      <c r="JNY459" s="505"/>
      <c r="JNZ459" s="505"/>
      <c r="JOA459" s="511"/>
      <c r="JOB459" s="512"/>
      <c r="JOC459" s="512"/>
      <c r="JOD459" s="505"/>
      <c r="JOE459" s="505"/>
      <c r="JOF459" s="505"/>
      <c r="JOG459" s="511"/>
      <c r="JOH459" s="512"/>
      <c r="JOI459" s="512"/>
      <c r="JOJ459" s="505"/>
      <c r="JOK459" s="505"/>
      <c r="JOL459" s="505"/>
      <c r="JOM459" s="511"/>
      <c r="JON459" s="512"/>
      <c r="JOO459" s="512"/>
      <c r="JOP459" s="505"/>
      <c r="JOQ459" s="505"/>
      <c r="JOR459" s="505"/>
      <c r="JOS459" s="511"/>
      <c r="JOT459" s="512"/>
      <c r="JOU459" s="512"/>
      <c r="JOV459" s="505"/>
      <c r="JOW459" s="505"/>
      <c r="JOX459" s="505"/>
      <c r="JOY459" s="511"/>
      <c r="JOZ459" s="512"/>
      <c r="JPA459" s="512"/>
      <c r="JPB459" s="505"/>
      <c r="JPC459" s="505"/>
      <c r="JPD459" s="505"/>
      <c r="JPE459" s="511"/>
      <c r="JPF459" s="512"/>
      <c r="JPG459" s="512"/>
      <c r="JPH459" s="505"/>
      <c r="JPI459" s="505"/>
      <c r="JPJ459" s="505"/>
      <c r="JPK459" s="511"/>
      <c r="JPL459" s="512"/>
      <c r="JPM459" s="512"/>
      <c r="JPN459" s="505"/>
      <c r="JPO459" s="505"/>
      <c r="JPP459" s="505"/>
      <c r="JPQ459" s="511"/>
      <c r="JPR459" s="512"/>
      <c r="JPS459" s="512"/>
      <c r="JPT459" s="505"/>
      <c r="JPU459" s="505"/>
      <c r="JPV459" s="505"/>
      <c r="JPW459" s="511"/>
      <c r="JPX459" s="512"/>
      <c r="JPY459" s="512"/>
      <c r="JPZ459" s="505"/>
      <c r="JQA459" s="505"/>
      <c r="JQB459" s="505"/>
      <c r="JQC459" s="511"/>
      <c r="JQD459" s="512"/>
      <c r="JQE459" s="512"/>
      <c r="JQF459" s="505"/>
      <c r="JQG459" s="505"/>
      <c r="JQH459" s="505"/>
      <c r="JQI459" s="511"/>
      <c r="JQJ459" s="512"/>
      <c r="JQK459" s="512"/>
      <c r="JQL459" s="505"/>
      <c r="JQM459" s="505"/>
      <c r="JQN459" s="505"/>
      <c r="JQO459" s="511"/>
      <c r="JQP459" s="512"/>
      <c r="JQQ459" s="512"/>
      <c r="JQR459" s="505"/>
      <c r="JQS459" s="505"/>
      <c r="JQT459" s="505"/>
      <c r="JQU459" s="511"/>
      <c r="JQV459" s="512"/>
      <c r="JQW459" s="512"/>
      <c r="JQX459" s="505"/>
      <c r="JQY459" s="505"/>
      <c r="JQZ459" s="505"/>
      <c r="JRA459" s="511"/>
      <c r="JRB459" s="512"/>
      <c r="JRC459" s="512"/>
      <c r="JRD459" s="505"/>
      <c r="JRE459" s="505"/>
      <c r="JRF459" s="505"/>
      <c r="JRG459" s="511"/>
      <c r="JRH459" s="512"/>
      <c r="JRI459" s="512"/>
      <c r="JRJ459" s="505"/>
      <c r="JRK459" s="505"/>
      <c r="JRL459" s="505"/>
      <c r="JRM459" s="511"/>
      <c r="JRN459" s="512"/>
      <c r="JRO459" s="512"/>
      <c r="JRP459" s="505"/>
      <c r="JRQ459" s="505"/>
      <c r="JRR459" s="505"/>
      <c r="JRS459" s="511"/>
      <c r="JRT459" s="512"/>
      <c r="JRU459" s="512"/>
      <c r="JRV459" s="505"/>
      <c r="JRW459" s="505"/>
      <c r="JRX459" s="505"/>
      <c r="JRY459" s="511"/>
      <c r="JRZ459" s="512"/>
      <c r="JSA459" s="512"/>
      <c r="JSB459" s="505"/>
      <c r="JSC459" s="505"/>
      <c r="JSD459" s="505"/>
      <c r="JSE459" s="511"/>
      <c r="JSF459" s="512"/>
      <c r="JSG459" s="512"/>
      <c r="JSH459" s="505"/>
      <c r="JSI459" s="505"/>
      <c r="JSJ459" s="505"/>
      <c r="JSK459" s="511"/>
      <c r="JSL459" s="512"/>
      <c r="JSM459" s="512"/>
      <c r="JSN459" s="505"/>
      <c r="JSO459" s="505"/>
      <c r="JSP459" s="505"/>
      <c r="JSQ459" s="511"/>
      <c r="JSR459" s="512"/>
      <c r="JSS459" s="512"/>
      <c r="JST459" s="505"/>
      <c r="JSU459" s="505"/>
      <c r="JSV459" s="505"/>
      <c r="JSW459" s="511"/>
      <c r="JSX459" s="512"/>
      <c r="JSY459" s="512"/>
      <c r="JSZ459" s="505"/>
      <c r="JTA459" s="505"/>
      <c r="JTB459" s="505"/>
      <c r="JTC459" s="511"/>
      <c r="JTD459" s="512"/>
      <c r="JTE459" s="512"/>
      <c r="JTF459" s="505"/>
      <c r="JTG459" s="505"/>
      <c r="JTH459" s="505"/>
      <c r="JTI459" s="511"/>
      <c r="JTJ459" s="512"/>
      <c r="JTK459" s="512"/>
      <c r="JTL459" s="505"/>
      <c r="JTM459" s="505"/>
      <c r="JTN459" s="505"/>
      <c r="JTO459" s="511"/>
      <c r="JTP459" s="512"/>
      <c r="JTQ459" s="512"/>
      <c r="JTR459" s="505"/>
      <c r="JTS459" s="505"/>
      <c r="JTT459" s="505"/>
      <c r="JTU459" s="511"/>
      <c r="JTV459" s="512"/>
      <c r="JTW459" s="512"/>
      <c r="JTX459" s="505"/>
      <c r="JTY459" s="505"/>
      <c r="JTZ459" s="505"/>
      <c r="JUA459" s="511"/>
      <c r="JUB459" s="512"/>
      <c r="JUC459" s="512"/>
      <c r="JUD459" s="505"/>
      <c r="JUE459" s="505"/>
      <c r="JUF459" s="505"/>
      <c r="JUG459" s="511"/>
      <c r="JUH459" s="512"/>
      <c r="JUI459" s="512"/>
      <c r="JUJ459" s="505"/>
      <c r="JUK459" s="505"/>
      <c r="JUL459" s="505"/>
      <c r="JUM459" s="511"/>
      <c r="JUN459" s="512"/>
      <c r="JUO459" s="512"/>
      <c r="JUP459" s="505"/>
      <c r="JUQ459" s="505"/>
      <c r="JUR459" s="505"/>
      <c r="JUS459" s="511"/>
      <c r="JUT459" s="512"/>
      <c r="JUU459" s="512"/>
      <c r="JUV459" s="505"/>
      <c r="JUW459" s="505"/>
      <c r="JUX459" s="505"/>
      <c r="JUY459" s="511"/>
      <c r="JUZ459" s="512"/>
      <c r="JVA459" s="512"/>
      <c r="JVB459" s="505"/>
      <c r="JVC459" s="505"/>
      <c r="JVD459" s="505"/>
      <c r="JVE459" s="511"/>
      <c r="JVF459" s="512"/>
      <c r="JVG459" s="512"/>
      <c r="JVH459" s="505"/>
      <c r="JVI459" s="505"/>
      <c r="JVJ459" s="505"/>
      <c r="JVK459" s="511"/>
      <c r="JVL459" s="512"/>
      <c r="JVM459" s="512"/>
      <c r="JVN459" s="505"/>
      <c r="JVO459" s="505"/>
      <c r="JVP459" s="505"/>
      <c r="JVQ459" s="511"/>
      <c r="JVR459" s="512"/>
      <c r="JVS459" s="512"/>
      <c r="JVT459" s="505"/>
      <c r="JVU459" s="505"/>
      <c r="JVV459" s="505"/>
      <c r="JVW459" s="511"/>
      <c r="JVX459" s="512"/>
      <c r="JVY459" s="512"/>
      <c r="JVZ459" s="505"/>
      <c r="JWA459" s="505"/>
      <c r="JWB459" s="505"/>
      <c r="JWC459" s="511"/>
      <c r="JWD459" s="512"/>
      <c r="JWE459" s="512"/>
      <c r="JWF459" s="505"/>
      <c r="JWG459" s="505"/>
      <c r="JWH459" s="505"/>
      <c r="JWI459" s="511"/>
      <c r="JWJ459" s="512"/>
      <c r="JWK459" s="512"/>
      <c r="JWL459" s="505"/>
      <c r="JWM459" s="505"/>
      <c r="JWN459" s="505"/>
      <c r="JWO459" s="511"/>
      <c r="JWP459" s="512"/>
      <c r="JWQ459" s="512"/>
      <c r="JWR459" s="505"/>
      <c r="JWS459" s="505"/>
      <c r="JWT459" s="505"/>
      <c r="JWU459" s="511"/>
      <c r="JWV459" s="512"/>
      <c r="JWW459" s="512"/>
      <c r="JWX459" s="505"/>
      <c r="JWY459" s="505"/>
      <c r="JWZ459" s="505"/>
      <c r="JXA459" s="511"/>
      <c r="JXB459" s="512"/>
      <c r="JXC459" s="512"/>
      <c r="JXD459" s="505"/>
      <c r="JXE459" s="505"/>
      <c r="JXF459" s="505"/>
      <c r="JXG459" s="511"/>
      <c r="JXH459" s="512"/>
      <c r="JXI459" s="512"/>
      <c r="JXJ459" s="505"/>
      <c r="JXK459" s="505"/>
      <c r="JXL459" s="505"/>
      <c r="JXM459" s="511"/>
      <c r="JXN459" s="512"/>
      <c r="JXO459" s="512"/>
      <c r="JXP459" s="505"/>
      <c r="JXQ459" s="505"/>
      <c r="JXR459" s="505"/>
      <c r="JXS459" s="511"/>
      <c r="JXT459" s="512"/>
      <c r="JXU459" s="512"/>
      <c r="JXV459" s="505"/>
      <c r="JXW459" s="505"/>
      <c r="JXX459" s="505"/>
      <c r="JXY459" s="511"/>
      <c r="JXZ459" s="512"/>
      <c r="JYA459" s="512"/>
      <c r="JYB459" s="505"/>
      <c r="JYC459" s="505"/>
      <c r="JYD459" s="505"/>
      <c r="JYE459" s="511"/>
      <c r="JYF459" s="512"/>
      <c r="JYG459" s="512"/>
      <c r="JYH459" s="505"/>
      <c r="JYI459" s="505"/>
      <c r="JYJ459" s="505"/>
      <c r="JYK459" s="511"/>
      <c r="JYL459" s="512"/>
      <c r="JYM459" s="512"/>
      <c r="JYN459" s="505"/>
      <c r="JYO459" s="505"/>
      <c r="JYP459" s="505"/>
      <c r="JYQ459" s="511"/>
      <c r="JYR459" s="512"/>
      <c r="JYS459" s="512"/>
      <c r="JYT459" s="505"/>
      <c r="JYU459" s="505"/>
      <c r="JYV459" s="505"/>
      <c r="JYW459" s="511"/>
      <c r="JYX459" s="512"/>
      <c r="JYY459" s="512"/>
      <c r="JYZ459" s="505"/>
      <c r="JZA459" s="505"/>
      <c r="JZB459" s="505"/>
      <c r="JZC459" s="511"/>
      <c r="JZD459" s="512"/>
      <c r="JZE459" s="512"/>
      <c r="JZF459" s="505"/>
      <c r="JZG459" s="505"/>
      <c r="JZH459" s="505"/>
      <c r="JZI459" s="511"/>
      <c r="JZJ459" s="512"/>
      <c r="JZK459" s="512"/>
      <c r="JZL459" s="505"/>
      <c r="JZM459" s="505"/>
      <c r="JZN459" s="505"/>
      <c r="JZO459" s="511"/>
      <c r="JZP459" s="512"/>
      <c r="JZQ459" s="512"/>
      <c r="JZR459" s="505"/>
      <c r="JZS459" s="505"/>
      <c r="JZT459" s="505"/>
      <c r="JZU459" s="511"/>
      <c r="JZV459" s="512"/>
      <c r="JZW459" s="512"/>
      <c r="JZX459" s="505"/>
      <c r="JZY459" s="505"/>
      <c r="JZZ459" s="505"/>
      <c r="KAA459" s="511"/>
      <c r="KAB459" s="512"/>
      <c r="KAC459" s="512"/>
      <c r="KAD459" s="505"/>
      <c r="KAE459" s="505"/>
      <c r="KAF459" s="505"/>
      <c r="KAG459" s="511"/>
      <c r="KAH459" s="512"/>
      <c r="KAI459" s="512"/>
      <c r="KAJ459" s="505"/>
      <c r="KAK459" s="505"/>
      <c r="KAL459" s="505"/>
      <c r="KAM459" s="511"/>
      <c r="KAN459" s="512"/>
      <c r="KAO459" s="512"/>
      <c r="KAP459" s="505"/>
      <c r="KAQ459" s="505"/>
      <c r="KAR459" s="505"/>
      <c r="KAS459" s="511"/>
      <c r="KAT459" s="512"/>
      <c r="KAU459" s="512"/>
      <c r="KAV459" s="505"/>
      <c r="KAW459" s="505"/>
      <c r="KAX459" s="505"/>
      <c r="KAY459" s="511"/>
      <c r="KAZ459" s="512"/>
      <c r="KBA459" s="512"/>
      <c r="KBB459" s="505"/>
      <c r="KBC459" s="505"/>
      <c r="KBD459" s="505"/>
      <c r="KBE459" s="511"/>
      <c r="KBF459" s="512"/>
      <c r="KBG459" s="512"/>
      <c r="KBH459" s="505"/>
      <c r="KBI459" s="505"/>
      <c r="KBJ459" s="505"/>
      <c r="KBK459" s="511"/>
      <c r="KBL459" s="512"/>
      <c r="KBM459" s="512"/>
      <c r="KBN459" s="505"/>
      <c r="KBO459" s="505"/>
      <c r="KBP459" s="505"/>
      <c r="KBQ459" s="511"/>
      <c r="KBR459" s="512"/>
      <c r="KBS459" s="512"/>
      <c r="KBT459" s="505"/>
      <c r="KBU459" s="505"/>
      <c r="KBV459" s="505"/>
      <c r="KBW459" s="511"/>
      <c r="KBX459" s="512"/>
      <c r="KBY459" s="512"/>
      <c r="KBZ459" s="505"/>
      <c r="KCA459" s="505"/>
      <c r="KCB459" s="505"/>
      <c r="KCC459" s="511"/>
      <c r="KCD459" s="512"/>
      <c r="KCE459" s="512"/>
      <c r="KCF459" s="505"/>
      <c r="KCG459" s="505"/>
      <c r="KCH459" s="505"/>
      <c r="KCI459" s="511"/>
      <c r="KCJ459" s="512"/>
      <c r="KCK459" s="512"/>
      <c r="KCL459" s="505"/>
      <c r="KCM459" s="505"/>
      <c r="KCN459" s="505"/>
      <c r="KCO459" s="511"/>
      <c r="KCP459" s="512"/>
      <c r="KCQ459" s="512"/>
      <c r="KCR459" s="505"/>
      <c r="KCS459" s="505"/>
      <c r="KCT459" s="505"/>
      <c r="KCU459" s="511"/>
      <c r="KCV459" s="512"/>
      <c r="KCW459" s="512"/>
      <c r="KCX459" s="505"/>
      <c r="KCY459" s="505"/>
      <c r="KCZ459" s="505"/>
      <c r="KDA459" s="511"/>
      <c r="KDB459" s="512"/>
      <c r="KDC459" s="512"/>
      <c r="KDD459" s="505"/>
      <c r="KDE459" s="505"/>
      <c r="KDF459" s="505"/>
      <c r="KDG459" s="511"/>
      <c r="KDH459" s="512"/>
      <c r="KDI459" s="512"/>
      <c r="KDJ459" s="505"/>
      <c r="KDK459" s="505"/>
      <c r="KDL459" s="505"/>
      <c r="KDM459" s="511"/>
      <c r="KDN459" s="512"/>
      <c r="KDO459" s="512"/>
      <c r="KDP459" s="505"/>
      <c r="KDQ459" s="505"/>
      <c r="KDR459" s="505"/>
      <c r="KDS459" s="511"/>
      <c r="KDT459" s="512"/>
      <c r="KDU459" s="512"/>
      <c r="KDV459" s="505"/>
      <c r="KDW459" s="505"/>
      <c r="KDX459" s="505"/>
      <c r="KDY459" s="511"/>
      <c r="KDZ459" s="512"/>
      <c r="KEA459" s="512"/>
      <c r="KEB459" s="505"/>
      <c r="KEC459" s="505"/>
      <c r="KED459" s="505"/>
      <c r="KEE459" s="511"/>
      <c r="KEF459" s="512"/>
      <c r="KEG459" s="512"/>
      <c r="KEH459" s="505"/>
      <c r="KEI459" s="505"/>
      <c r="KEJ459" s="505"/>
      <c r="KEK459" s="511"/>
      <c r="KEL459" s="512"/>
      <c r="KEM459" s="512"/>
      <c r="KEN459" s="505"/>
      <c r="KEO459" s="505"/>
      <c r="KEP459" s="505"/>
      <c r="KEQ459" s="511"/>
      <c r="KER459" s="512"/>
      <c r="KES459" s="512"/>
      <c r="KET459" s="505"/>
      <c r="KEU459" s="505"/>
      <c r="KEV459" s="505"/>
      <c r="KEW459" s="511"/>
      <c r="KEX459" s="512"/>
      <c r="KEY459" s="512"/>
      <c r="KEZ459" s="505"/>
      <c r="KFA459" s="505"/>
      <c r="KFB459" s="505"/>
      <c r="KFC459" s="511"/>
      <c r="KFD459" s="512"/>
      <c r="KFE459" s="512"/>
      <c r="KFF459" s="505"/>
      <c r="KFG459" s="505"/>
      <c r="KFH459" s="505"/>
      <c r="KFI459" s="511"/>
      <c r="KFJ459" s="512"/>
      <c r="KFK459" s="512"/>
      <c r="KFL459" s="505"/>
      <c r="KFM459" s="505"/>
      <c r="KFN459" s="505"/>
      <c r="KFO459" s="511"/>
      <c r="KFP459" s="512"/>
      <c r="KFQ459" s="512"/>
      <c r="KFR459" s="505"/>
      <c r="KFS459" s="505"/>
      <c r="KFT459" s="505"/>
      <c r="KFU459" s="511"/>
      <c r="KFV459" s="512"/>
      <c r="KFW459" s="512"/>
      <c r="KFX459" s="505"/>
      <c r="KFY459" s="505"/>
      <c r="KFZ459" s="505"/>
      <c r="KGA459" s="511"/>
      <c r="KGB459" s="512"/>
      <c r="KGC459" s="512"/>
      <c r="KGD459" s="505"/>
      <c r="KGE459" s="505"/>
      <c r="KGF459" s="505"/>
      <c r="KGG459" s="511"/>
      <c r="KGH459" s="512"/>
      <c r="KGI459" s="512"/>
      <c r="KGJ459" s="505"/>
      <c r="KGK459" s="505"/>
      <c r="KGL459" s="505"/>
      <c r="KGM459" s="511"/>
      <c r="KGN459" s="512"/>
      <c r="KGO459" s="512"/>
      <c r="KGP459" s="505"/>
      <c r="KGQ459" s="505"/>
      <c r="KGR459" s="505"/>
      <c r="KGS459" s="511"/>
      <c r="KGT459" s="512"/>
      <c r="KGU459" s="512"/>
      <c r="KGV459" s="505"/>
      <c r="KGW459" s="505"/>
      <c r="KGX459" s="505"/>
      <c r="KGY459" s="511"/>
      <c r="KGZ459" s="512"/>
      <c r="KHA459" s="512"/>
      <c r="KHB459" s="505"/>
      <c r="KHC459" s="505"/>
      <c r="KHD459" s="505"/>
      <c r="KHE459" s="511"/>
      <c r="KHF459" s="512"/>
      <c r="KHG459" s="512"/>
      <c r="KHH459" s="505"/>
      <c r="KHI459" s="505"/>
      <c r="KHJ459" s="505"/>
      <c r="KHK459" s="511"/>
      <c r="KHL459" s="512"/>
      <c r="KHM459" s="512"/>
      <c r="KHN459" s="505"/>
      <c r="KHO459" s="505"/>
      <c r="KHP459" s="505"/>
      <c r="KHQ459" s="511"/>
      <c r="KHR459" s="512"/>
      <c r="KHS459" s="512"/>
      <c r="KHT459" s="505"/>
      <c r="KHU459" s="505"/>
      <c r="KHV459" s="505"/>
      <c r="KHW459" s="511"/>
      <c r="KHX459" s="512"/>
      <c r="KHY459" s="512"/>
      <c r="KHZ459" s="505"/>
      <c r="KIA459" s="505"/>
      <c r="KIB459" s="505"/>
      <c r="KIC459" s="511"/>
      <c r="KID459" s="512"/>
      <c r="KIE459" s="512"/>
      <c r="KIF459" s="505"/>
      <c r="KIG459" s="505"/>
      <c r="KIH459" s="505"/>
      <c r="KII459" s="511"/>
      <c r="KIJ459" s="512"/>
      <c r="KIK459" s="512"/>
      <c r="KIL459" s="505"/>
      <c r="KIM459" s="505"/>
      <c r="KIN459" s="505"/>
      <c r="KIO459" s="511"/>
      <c r="KIP459" s="512"/>
      <c r="KIQ459" s="512"/>
      <c r="KIR459" s="505"/>
      <c r="KIS459" s="505"/>
      <c r="KIT459" s="505"/>
      <c r="KIU459" s="511"/>
      <c r="KIV459" s="512"/>
      <c r="KIW459" s="512"/>
      <c r="KIX459" s="505"/>
      <c r="KIY459" s="505"/>
      <c r="KIZ459" s="505"/>
      <c r="KJA459" s="511"/>
      <c r="KJB459" s="512"/>
      <c r="KJC459" s="512"/>
      <c r="KJD459" s="505"/>
      <c r="KJE459" s="505"/>
      <c r="KJF459" s="505"/>
      <c r="KJG459" s="511"/>
      <c r="KJH459" s="512"/>
      <c r="KJI459" s="512"/>
      <c r="KJJ459" s="505"/>
      <c r="KJK459" s="505"/>
      <c r="KJL459" s="505"/>
      <c r="KJM459" s="511"/>
      <c r="KJN459" s="512"/>
      <c r="KJO459" s="512"/>
      <c r="KJP459" s="505"/>
      <c r="KJQ459" s="505"/>
      <c r="KJR459" s="505"/>
      <c r="KJS459" s="511"/>
      <c r="KJT459" s="512"/>
      <c r="KJU459" s="512"/>
      <c r="KJV459" s="505"/>
      <c r="KJW459" s="505"/>
      <c r="KJX459" s="505"/>
      <c r="KJY459" s="511"/>
      <c r="KJZ459" s="512"/>
      <c r="KKA459" s="512"/>
      <c r="KKB459" s="505"/>
      <c r="KKC459" s="505"/>
      <c r="KKD459" s="505"/>
      <c r="KKE459" s="511"/>
      <c r="KKF459" s="512"/>
      <c r="KKG459" s="512"/>
      <c r="KKH459" s="505"/>
      <c r="KKI459" s="505"/>
      <c r="KKJ459" s="505"/>
      <c r="KKK459" s="511"/>
      <c r="KKL459" s="512"/>
      <c r="KKM459" s="512"/>
      <c r="KKN459" s="505"/>
      <c r="KKO459" s="505"/>
      <c r="KKP459" s="505"/>
      <c r="KKQ459" s="511"/>
      <c r="KKR459" s="512"/>
      <c r="KKS459" s="512"/>
      <c r="KKT459" s="505"/>
      <c r="KKU459" s="505"/>
      <c r="KKV459" s="505"/>
      <c r="KKW459" s="511"/>
      <c r="KKX459" s="512"/>
      <c r="KKY459" s="512"/>
      <c r="KKZ459" s="505"/>
      <c r="KLA459" s="505"/>
      <c r="KLB459" s="505"/>
      <c r="KLC459" s="511"/>
      <c r="KLD459" s="512"/>
      <c r="KLE459" s="512"/>
      <c r="KLF459" s="505"/>
      <c r="KLG459" s="505"/>
      <c r="KLH459" s="505"/>
      <c r="KLI459" s="511"/>
      <c r="KLJ459" s="512"/>
      <c r="KLK459" s="512"/>
      <c r="KLL459" s="505"/>
      <c r="KLM459" s="505"/>
      <c r="KLN459" s="505"/>
      <c r="KLO459" s="511"/>
      <c r="KLP459" s="512"/>
      <c r="KLQ459" s="512"/>
      <c r="KLR459" s="505"/>
      <c r="KLS459" s="505"/>
      <c r="KLT459" s="505"/>
      <c r="KLU459" s="511"/>
      <c r="KLV459" s="512"/>
      <c r="KLW459" s="512"/>
      <c r="KLX459" s="505"/>
      <c r="KLY459" s="505"/>
      <c r="KLZ459" s="505"/>
      <c r="KMA459" s="511"/>
      <c r="KMB459" s="512"/>
      <c r="KMC459" s="512"/>
      <c r="KMD459" s="505"/>
      <c r="KME459" s="505"/>
      <c r="KMF459" s="505"/>
      <c r="KMG459" s="511"/>
      <c r="KMH459" s="512"/>
      <c r="KMI459" s="512"/>
      <c r="KMJ459" s="505"/>
      <c r="KMK459" s="505"/>
      <c r="KML459" s="505"/>
      <c r="KMM459" s="511"/>
      <c r="KMN459" s="512"/>
      <c r="KMO459" s="512"/>
      <c r="KMP459" s="505"/>
      <c r="KMQ459" s="505"/>
      <c r="KMR459" s="505"/>
      <c r="KMS459" s="511"/>
      <c r="KMT459" s="512"/>
      <c r="KMU459" s="512"/>
      <c r="KMV459" s="505"/>
      <c r="KMW459" s="505"/>
      <c r="KMX459" s="505"/>
      <c r="KMY459" s="511"/>
      <c r="KMZ459" s="512"/>
      <c r="KNA459" s="512"/>
      <c r="KNB459" s="505"/>
      <c r="KNC459" s="505"/>
      <c r="KND459" s="505"/>
      <c r="KNE459" s="511"/>
      <c r="KNF459" s="512"/>
      <c r="KNG459" s="512"/>
      <c r="KNH459" s="505"/>
      <c r="KNI459" s="505"/>
      <c r="KNJ459" s="505"/>
      <c r="KNK459" s="511"/>
      <c r="KNL459" s="512"/>
      <c r="KNM459" s="512"/>
      <c r="KNN459" s="505"/>
      <c r="KNO459" s="505"/>
      <c r="KNP459" s="505"/>
      <c r="KNQ459" s="511"/>
      <c r="KNR459" s="512"/>
      <c r="KNS459" s="512"/>
      <c r="KNT459" s="505"/>
      <c r="KNU459" s="505"/>
      <c r="KNV459" s="505"/>
      <c r="KNW459" s="511"/>
      <c r="KNX459" s="512"/>
      <c r="KNY459" s="512"/>
      <c r="KNZ459" s="505"/>
      <c r="KOA459" s="505"/>
      <c r="KOB459" s="505"/>
      <c r="KOC459" s="511"/>
      <c r="KOD459" s="512"/>
      <c r="KOE459" s="512"/>
      <c r="KOF459" s="505"/>
      <c r="KOG459" s="505"/>
      <c r="KOH459" s="505"/>
      <c r="KOI459" s="511"/>
      <c r="KOJ459" s="512"/>
      <c r="KOK459" s="512"/>
      <c r="KOL459" s="505"/>
      <c r="KOM459" s="505"/>
      <c r="KON459" s="505"/>
      <c r="KOO459" s="511"/>
      <c r="KOP459" s="512"/>
      <c r="KOQ459" s="512"/>
      <c r="KOR459" s="505"/>
      <c r="KOS459" s="505"/>
      <c r="KOT459" s="505"/>
      <c r="KOU459" s="511"/>
      <c r="KOV459" s="512"/>
      <c r="KOW459" s="512"/>
      <c r="KOX459" s="505"/>
      <c r="KOY459" s="505"/>
      <c r="KOZ459" s="505"/>
      <c r="KPA459" s="511"/>
      <c r="KPB459" s="512"/>
      <c r="KPC459" s="512"/>
      <c r="KPD459" s="505"/>
      <c r="KPE459" s="505"/>
      <c r="KPF459" s="505"/>
      <c r="KPG459" s="511"/>
      <c r="KPH459" s="512"/>
      <c r="KPI459" s="512"/>
      <c r="KPJ459" s="505"/>
      <c r="KPK459" s="505"/>
      <c r="KPL459" s="505"/>
      <c r="KPM459" s="511"/>
      <c r="KPN459" s="512"/>
      <c r="KPO459" s="512"/>
      <c r="KPP459" s="505"/>
      <c r="KPQ459" s="505"/>
      <c r="KPR459" s="505"/>
      <c r="KPS459" s="511"/>
      <c r="KPT459" s="512"/>
      <c r="KPU459" s="512"/>
      <c r="KPV459" s="505"/>
      <c r="KPW459" s="505"/>
      <c r="KPX459" s="505"/>
      <c r="KPY459" s="511"/>
      <c r="KPZ459" s="512"/>
      <c r="KQA459" s="512"/>
      <c r="KQB459" s="505"/>
      <c r="KQC459" s="505"/>
      <c r="KQD459" s="505"/>
      <c r="KQE459" s="511"/>
      <c r="KQF459" s="512"/>
      <c r="KQG459" s="512"/>
      <c r="KQH459" s="505"/>
      <c r="KQI459" s="505"/>
      <c r="KQJ459" s="505"/>
      <c r="KQK459" s="511"/>
      <c r="KQL459" s="512"/>
      <c r="KQM459" s="512"/>
      <c r="KQN459" s="505"/>
      <c r="KQO459" s="505"/>
      <c r="KQP459" s="505"/>
      <c r="KQQ459" s="511"/>
      <c r="KQR459" s="512"/>
      <c r="KQS459" s="512"/>
      <c r="KQT459" s="505"/>
      <c r="KQU459" s="505"/>
      <c r="KQV459" s="505"/>
      <c r="KQW459" s="511"/>
      <c r="KQX459" s="512"/>
      <c r="KQY459" s="512"/>
      <c r="KQZ459" s="505"/>
      <c r="KRA459" s="505"/>
      <c r="KRB459" s="505"/>
      <c r="KRC459" s="511"/>
      <c r="KRD459" s="512"/>
      <c r="KRE459" s="512"/>
      <c r="KRF459" s="505"/>
      <c r="KRG459" s="505"/>
      <c r="KRH459" s="505"/>
      <c r="KRI459" s="511"/>
      <c r="KRJ459" s="512"/>
      <c r="KRK459" s="512"/>
      <c r="KRL459" s="505"/>
      <c r="KRM459" s="505"/>
      <c r="KRN459" s="505"/>
      <c r="KRO459" s="511"/>
      <c r="KRP459" s="512"/>
      <c r="KRQ459" s="512"/>
      <c r="KRR459" s="505"/>
      <c r="KRS459" s="505"/>
      <c r="KRT459" s="505"/>
      <c r="KRU459" s="511"/>
      <c r="KRV459" s="512"/>
      <c r="KRW459" s="512"/>
      <c r="KRX459" s="505"/>
      <c r="KRY459" s="505"/>
      <c r="KRZ459" s="505"/>
      <c r="KSA459" s="511"/>
      <c r="KSB459" s="512"/>
      <c r="KSC459" s="512"/>
      <c r="KSD459" s="505"/>
      <c r="KSE459" s="505"/>
      <c r="KSF459" s="505"/>
      <c r="KSG459" s="511"/>
      <c r="KSH459" s="512"/>
      <c r="KSI459" s="512"/>
      <c r="KSJ459" s="505"/>
      <c r="KSK459" s="505"/>
      <c r="KSL459" s="505"/>
      <c r="KSM459" s="511"/>
      <c r="KSN459" s="512"/>
      <c r="KSO459" s="512"/>
      <c r="KSP459" s="505"/>
      <c r="KSQ459" s="505"/>
      <c r="KSR459" s="505"/>
      <c r="KSS459" s="511"/>
      <c r="KST459" s="512"/>
      <c r="KSU459" s="512"/>
      <c r="KSV459" s="505"/>
      <c r="KSW459" s="505"/>
      <c r="KSX459" s="505"/>
      <c r="KSY459" s="511"/>
      <c r="KSZ459" s="512"/>
      <c r="KTA459" s="512"/>
      <c r="KTB459" s="505"/>
      <c r="KTC459" s="505"/>
      <c r="KTD459" s="505"/>
      <c r="KTE459" s="511"/>
      <c r="KTF459" s="512"/>
      <c r="KTG459" s="512"/>
      <c r="KTH459" s="505"/>
      <c r="KTI459" s="505"/>
      <c r="KTJ459" s="505"/>
      <c r="KTK459" s="511"/>
      <c r="KTL459" s="512"/>
      <c r="KTM459" s="512"/>
      <c r="KTN459" s="505"/>
      <c r="KTO459" s="505"/>
      <c r="KTP459" s="505"/>
      <c r="KTQ459" s="511"/>
      <c r="KTR459" s="512"/>
      <c r="KTS459" s="512"/>
      <c r="KTT459" s="505"/>
      <c r="KTU459" s="505"/>
      <c r="KTV459" s="505"/>
      <c r="KTW459" s="511"/>
      <c r="KTX459" s="512"/>
      <c r="KTY459" s="512"/>
      <c r="KTZ459" s="505"/>
      <c r="KUA459" s="505"/>
      <c r="KUB459" s="505"/>
      <c r="KUC459" s="511"/>
      <c r="KUD459" s="512"/>
      <c r="KUE459" s="512"/>
      <c r="KUF459" s="505"/>
      <c r="KUG459" s="505"/>
      <c r="KUH459" s="505"/>
      <c r="KUI459" s="511"/>
      <c r="KUJ459" s="512"/>
      <c r="KUK459" s="512"/>
      <c r="KUL459" s="505"/>
      <c r="KUM459" s="505"/>
      <c r="KUN459" s="505"/>
      <c r="KUO459" s="511"/>
      <c r="KUP459" s="512"/>
      <c r="KUQ459" s="512"/>
      <c r="KUR459" s="505"/>
      <c r="KUS459" s="505"/>
      <c r="KUT459" s="505"/>
      <c r="KUU459" s="511"/>
      <c r="KUV459" s="512"/>
      <c r="KUW459" s="512"/>
      <c r="KUX459" s="505"/>
      <c r="KUY459" s="505"/>
      <c r="KUZ459" s="505"/>
      <c r="KVA459" s="511"/>
      <c r="KVB459" s="512"/>
      <c r="KVC459" s="512"/>
      <c r="KVD459" s="505"/>
      <c r="KVE459" s="505"/>
      <c r="KVF459" s="505"/>
      <c r="KVG459" s="511"/>
      <c r="KVH459" s="512"/>
      <c r="KVI459" s="512"/>
      <c r="KVJ459" s="505"/>
      <c r="KVK459" s="505"/>
      <c r="KVL459" s="505"/>
      <c r="KVM459" s="511"/>
      <c r="KVN459" s="512"/>
      <c r="KVO459" s="512"/>
      <c r="KVP459" s="505"/>
      <c r="KVQ459" s="505"/>
      <c r="KVR459" s="505"/>
      <c r="KVS459" s="511"/>
      <c r="KVT459" s="512"/>
      <c r="KVU459" s="512"/>
      <c r="KVV459" s="505"/>
      <c r="KVW459" s="505"/>
      <c r="KVX459" s="505"/>
      <c r="KVY459" s="511"/>
      <c r="KVZ459" s="512"/>
      <c r="KWA459" s="512"/>
      <c r="KWB459" s="505"/>
      <c r="KWC459" s="505"/>
      <c r="KWD459" s="505"/>
      <c r="KWE459" s="511"/>
      <c r="KWF459" s="512"/>
      <c r="KWG459" s="512"/>
      <c r="KWH459" s="505"/>
      <c r="KWI459" s="505"/>
      <c r="KWJ459" s="505"/>
      <c r="KWK459" s="511"/>
      <c r="KWL459" s="512"/>
      <c r="KWM459" s="512"/>
      <c r="KWN459" s="505"/>
      <c r="KWO459" s="505"/>
      <c r="KWP459" s="505"/>
      <c r="KWQ459" s="511"/>
      <c r="KWR459" s="512"/>
      <c r="KWS459" s="512"/>
      <c r="KWT459" s="505"/>
      <c r="KWU459" s="505"/>
      <c r="KWV459" s="505"/>
      <c r="KWW459" s="511"/>
      <c r="KWX459" s="512"/>
      <c r="KWY459" s="512"/>
      <c r="KWZ459" s="505"/>
      <c r="KXA459" s="505"/>
      <c r="KXB459" s="505"/>
      <c r="KXC459" s="511"/>
      <c r="KXD459" s="512"/>
      <c r="KXE459" s="512"/>
      <c r="KXF459" s="505"/>
      <c r="KXG459" s="505"/>
      <c r="KXH459" s="505"/>
      <c r="KXI459" s="511"/>
      <c r="KXJ459" s="512"/>
      <c r="KXK459" s="512"/>
      <c r="KXL459" s="505"/>
      <c r="KXM459" s="505"/>
      <c r="KXN459" s="505"/>
      <c r="KXO459" s="511"/>
      <c r="KXP459" s="512"/>
      <c r="KXQ459" s="512"/>
      <c r="KXR459" s="505"/>
      <c r="KXS459" s="505"/>
      <c r="KXT459" s="505"/>
      <c r="KXU459" s="511"/>
      <c r="KXV459" s="512"/>
      <c r="KXW459" s="512"/>
      <c r="KXX459" s="505"/>
      <c r="KXY459" s="505"/>
      <c r="KXZ459" s="505"/>
      <c r="KYA459" s="511"/>
      <c r="KYB459" s="512"/>
      <c r="KYC459" s="512"/>
      <c r="KYD459" s="505"/>
      <c r="KYE459" s="505"/>
      <c r="KYF459" s="505"/>
      <c r="KYG459" s="511"/>
      <c r="KYH459" s="512"/>
      <c r="KYI459" s="512"/>
      <c r="KYJ459" s="505"/>
      <c r="KYK459" s="505"/>
      <c r="KYL459" s="505"/>
      <c r="KYM459" s="511"/>
      <c r="KYN459" s="512"/>
      <c r="KYO459" s="512"/>
      <c r="KYP459" s="505"/>
      <c r="KYQ459" s="505"/>
      <c r="KYR459" s="505"/>
      <c r="KYS459" s="511"/>
      <c r="KYT459" s="512"/>
      <c r="KYU459" s="512"/>
      <c r="KYV459" s="505"/>
      <c r="KYW459" s="505"/>
      <c r="KYX459" s="505"/>
      <c r="KYY459" s="511"/>
      <c r="KYZ459" s="512"/>
      <c r="KZA459" s="512"/>
      <c r="KZB459" s="505"/>
      <c r="KZC459" s="505"/>
      <c r="KZD459" s="505"/>
      <c r="KZE459" s="511"/>
      <c r="KZF459" s="512"/>
      <c r="KZG459" s="512"/>
      <c r="KZH459" s="505"/>
      <c r="KZI459" s="505"/>
      <c r="KZJ459" s="505"/>
      <c r="KZK459" s="511"/>
      <c r="KZL459" s="512"/>
      <c r="KZM459" s="512"/>
      <c r="KZN459" s="505"/>
      <c r="KZO459" s="505"/>
      <c r="KZP459" s="505"/>
      <c r="KZQ459" s="511"/>
      <c r="KZR459" s="512"/>
      <c r="KZS459" s="512"/>
      <c r="KZT459" s="505"/>
      <c r="KZU459" s="505"/>
      <c r="KZV459" s="505"/>
      <c r="KZW459" s="511"/>
      <c r="KZX459" s="512"/>
      <c r="KZY459" s="512"/>
      <c r="KZZ459" s="505"/>
      <c r="LAA459" s="505"/>
      <c r="LAB459" s="505"/>
      <c r="LAC459" s="511"/>
      <c r="LAD459" s="512"/>
      <c r="LAE459" s="512"/>
      <c r="LAF459" s="505"/>
      <c r="LAG459" s="505"/>
      <c r="LAH459" s="505"/>
      <c r="LAI459" s="511"/>
      <c r="LAJ459" s="512"/>
      <c r="LAK459" s="512"/>
      <c r="LAL459" s="505"/>
      <c r="LAM459" s="505"/>
      <c r="LAN459" s="505"/>
      <c r="LAO459" s="511"/>
      <c r="LAP459" s="512"/>
      <c r="LAQ459" s="512"/>
      <c r="LAR459" s="505"/>
      <c r="LAS459" s="505"/>
      <c r="LAT459" s="505"/>
      <c r="LAU459" s="511"/>
      <c r="LAV459" s="512"/>
      <c r="LAW459" s="512"/>
      <c r="LAX459" s="505"/>
      <c r="LAY459" s="505"/>
      <c r="LAZ459" s="505"/>
      <c r="LBA459" s="511"/>
      <c r="LBB459" s="512"/>
      <c r="LBC459" s="512"/>
      <c r="LBD459" s="505"/>
      <c r="LBE459" s="505"/>
      <c r="LBF459" s="505"/>
      <c r="LBG459" s="511"/>
      <c r="LBH459" s="512"/>
      <c r="LBI459" s="512"/>
      <c r="LBJ459" s="505"/>
      <c r="LBK459" s="505"/>
      <c r="LBL459" s="505"/>
      <c r="LBM459" s="511"/>
      <c r="LBN459" s="512"/>
      <c r="LBO459" s="512"/>
      <c r="LBP459" s="505"/>
      <c r="LBQ459" s="505"/>
      <c r="LBR459" s="505"/>
      <c r="LBS459" s="511"/>
      <c r="LBT459" s="512"/>
      <c r="LBU459" s="512"/>
      <c r="LBV459" s="505"/>
      <c r="LBW459" s="505"/>
      <c r="LBX459" s="505"/>
      <c r="LBY459" s="511"/>
      <c r="LBZ459" s="512"/>
      <c r="LCA459" s="512"/>
      <c r="LCB459" s="505"/>
      <c r="LCC459" s="505"/>
      <c r="LCD459" s="505"/>
      <c r="LCE459" s="511"/>
      <c r="LCF459" s="512"/>
      <c r="LCG459" s="512"/>
      <c r="LCH459" s="505"/>
      <c r="LCI459" s="505"/>
      <c r="LCJ459" s="505"/>
      <c r="LCK459" s="511"/>
      <c r="LCL459" s="512"/>
      <c r="LCM459" s="512"/>
      <c r="LCN459" s="505"/>
      <c r="LCO459" s="505"/>
      <c r="LCP459" s="505"/>
      <c r="LCQ459" s="511"/>
      <c r="LCR459" s="512"/>
      <c r="LCS459" s="512"/>
      <c r="LCT459" s="505"/>
      <c r="LCU459" s="505"/>
      <c r="LCV459" s="505"/>
      <c r="LCW459" s="511"/>
      <c r="LCX459" s="512"/>
      <c r="LCY459" s="512"/>
      <c r="LCZ459" s="505"/>
      <c r="LDA459" s="505"/>
      <c r="LDB459" s="505"/>
      <c r="LDC459" s="511"/>
      <c r="LDD459" s="512"/>
      <c r="LDE459" s="512"/>
      <c r="LDF459" s="505"/>
      <c r="LDG459" s="505"/>
      <c r="LDH459" s="505"/>
      <c r="LDI459" s="511"/>
      <c r="LDJ459" s="512"/>
      <c r="LDK459" s="512"/>
      <c r="LDL459" s="505"/>
      <c r="LDM459" s="505"/>
      <c r="LDN459" s="505"/>
      <c r="LDO459" s="511"/>
      <c r="LDP459" s="512"/>
      <c r="LDQ459" s="512"/>
      <c r="LDR459" s="505"/>
      <c r="LDS459" s="505"/>
      <c r="LDT459" s="505"/>
      <c r="LDU459" s="511"/>
      <c r="LDV459" s="512"/>
      <c r="LDW459" s="512"/>
      <c r="LDX459" s="505"/>
      <c r="LDY459" s="505"/>
      <c r="LDZ459" s="505"/>
      <c r="LEA459" s="511"/>
      <c r="LEB459" s="512"/>
      <c r="LEC459" s="512"/>
      <c r="LED459" s="505"/>
      <c r="LEE459" s="505"/>
      <c r="LEF459" s="505"/>
      <c r="LEG459" s="511"/>
      <c r="LEH459" s="512"/>
      <c r="LEI459" s="512"/>
      <c r="LEJ459" s="505"/>
      <c r="LEK459" s="505"/>
      <c r="LEL459" s="505"/>
      <c r="LEM459" s="511"/>
      <c r="LEN459" s="512"/>
      <c r="LEO459" s="512"/>
      <c r="LEP459" s="505"/>
      <c r="LEQ459" s="505"/>
      <c r="LER459" s="505"/>
      <c r="LES459" s="511"/>
      <c r="LET459" s="512"/>
      <c r="LEU459" s="512"/>
      <c r="LEV459" s="505"/>
      <c r="LEW459" s="505"/>
      <c r="LEX459" s="505"/>
      <c r="LEY459" s="511"/>
      <c r="LEZ459" s="512"/>
      <c r="LFA459" s="512"/>
      <c r="LFB459" s="505"/>
      <c r="LFC459" s="505"/>
      <c r="LFD459" s="505"/>
      <c r="LFE459" s="511"/>
      <c r="LFF459" s="512"/>
      <c r="LFG459" s="512"/>
      <c r="LFH459" s="505"/>
      <c r="LFI459" s="505"/>
      <c r="LFJ459" s="505"/>
      <c r="LFK459" s="511"/>
      <c r="LFL459" s="512"/>
      <c r="LFM459" s="512"/>
      <c r="LFN459" s="505"/>
      <c r="LFO459" s="505"/>
      <c r="LFP459" s="505"/>
      <c r="LFQ459" s="511"/>
      <c r="LFR459" s="512"/>
      <c r="LFS459" s="512"/>
      <c r="LFT459" s="505"/>
      <c r="LFU459" s="505"/>
      <c r="LFV459" s="505"/>
      <c r="LFW459" s="511"/>
      <c r="LFX459" s="512"/>
      <c r="LFY459" s="512"/>
      <c r="LFZ459" s="505"/>
      <c r="LGA459" s="505"/>
      <c r="LGB459" s="505"/>
      <c r="LGC459" s="511"/>
      <c r="LGD459" s="512"/>
      <c r="LGE459" s="512"/>
      <c r="LGF459" s="505"/>
      <c r="LGG459" s="505"/>
      <c r="LGH459" s="505"/>
      <c r="LGI459" s="511"/>
      <c r="LGJ459" s="512"/>
      <c r="LGK459" s="512"/>
      <c r="LGL459" s="505"/>
      <c r="LGM459" s="505"/>
      <c r="LGN459" s="505"/>
      <c r="LGO459" s="511"/>
      <c r="LGP459" s="512"/>
      <c r="LGQ459" s="512"/>
      <c r="LGR459" s="505"/>
      <c r="LGS459" s="505"/>
      <c r="LGT459" s="505"/>
      <c r="LGU459" s="511"/>
      <c r="LGV459" s="512"/>
      <c r="LGW459" s="512"/>
      <c r="LGX459" s="505"/>
      <c r="LGY459" s="505"/>
      <c r="LGZ459" s="505"/>
      <c r="LHA459" s="511"/>
      <c r="LHB459" s="512"/>
      <c r="LHC459" s="512"/>
      <c r="LHD459" s="505"/>
      <c r="LHE459" s="505"/>
      <c r="LHF459" s="505"/>
      <c r="LHG459" s="511"/>
      <c r="LHH459" s="512"/>
      <c r="LHI459" s="512"/>
      <c r="LHJ459" s="505"/>
      <c r="LHK459" s="505"/>
      <c r="LHL459" s="505"/>
      <c r="LHM459" s="511"/>
      <c r="LHN459" s="512"/>
      <c r="LHO459" s="512"/>
      <c r="LHP459" s="505"/>
      <c r="LHQ459" s="505"/>
      <c r="LHR459" s="505"/>
      <c r="LHS459" s="511"/>
      <c r="LHT459" s="512"/>
      <c r="LHU459" s="512"/>
      <c r="LHV459" s="505"/>
      <c r="LHW459" s="505"/>
      <c r="LHX459" s="505"/>
      <c r="LHY459" s="511"/>
      <c r="LHZ459" s="512"/>
      <c r="LIA459" s="512"/>
      <c r="LIB459" s="505"/>
      <c r="LIC459" s="505"/>
      <c r="LID459" s="505"/>
      <c r="LIE459" s="511"/>
      <c r="LIF459" s="512"/>
      <c r="LIG459" s="512"/>
      <c r="LIH459" s="505"/>
      <c r="LII459" s="505"/>
      <c r="LIJ459" s="505"/>
      <c r="LIK459" s="511"/>
      <c r="LIL459" s="512"/>
      <c r="LIM459" s="512"/>
      <c r="LIN459" s="505"/>
      <c r="LIO459" s="505"/>
      <c r="LIP459" s="505"/>
      <c r="LIQ459" s="511"/>
      <c r="LIR459" s="512"/>
      <c r="LIS459" s="512"/>
      <c r="LIT459" s="505"/>
      <c r="LIU459" s="505"/>
      <c r="LIV459" s="505"/>
      <c r="LIW459" s="511"/>
      <c r="LIX459" s="512"/>
      <c r="LIY459" s="512"/>
      <c r="LIZ459" s="505"/>
      <c r="LJA459" s="505"/>
      <c r="LJB459" s="505"/>
      <c r="LJC459" s="511"/>
      <c r="LJD459" s="512"/>
      <c r="LJE459" s="512"/>
      <c r="LJF459" s="505"/>
      <c r="LJG459" s="505"/>
      <c r="LJH459" s="505"/>
      <c r="LJI459" s="511"/>
      <c r="LJJ459" s="512"/>
      <c r="LJK459" s="512"/>
      <c r="LJL459" s="505"/>
      <c r="LJM459" s="505"/>
      <c r="LJN459" s="505"/>
      <c r="LJO459" s="511"/>
      <c r="LJP459" s="512"/>
      <c r="LJQ459" s="512"/>
      <c r="LJR459" s="505"/>
      <c r="LJS459" s="505"/>
      <c r="LJT459" s="505"/>
      <c r="LJU459" s="511"/>
      <c r="LJV459" s="512"/>
      <c r="LJW459" s="512"/>
      <c r="LJX459" s="505"/>
      <c r="LJY459" s="505"/>
      <c r="LJZ459" s="505"/>
      <c r="LKA459" s="511"/>
      <c r="LKB459" s="512"/>
      <c r="LKC459" s="512"/>
      <c r="LKD459" s="505"/>
      <c r="LKE459" s="505"/>
      <c r="LKF459" s="505"/>
      <c r="LKG459" s="511"/>
      <c r="LKH459" s="512"/>
      <c r="LKI459" s="512"/>
      <c r="LKJ459" s="505"/>
      <c r="LKK459" s="505"/>
      <c r="LKL459" s="505"/>
      <c r="LKM459" s="511"/>
      <c r="LKN459" s="512"/>
      <c r="LKO459" s="512"/>
      <c r="LKP459" s="505"/>
      <c r="LKQ459" s="505"/>
      <c r="LKR459" s="505"/>
      <c r="LKS459" s="511"/>
      <c r="LKT459" s="512"/>
      <c r="LKU459" s="512"/>
      <c r="LKV459" s="505"/>
      <c r="LKW459" s="505"/>
      <c r="LKX459" s="505"/>
      <c r="LKY459" s="511"/>
      <c r="LKZ459" s="512"/>
      <c r="LLA459" s="512"/>
      <c r="LLB459" s="505"/>
      <c r="LLC459" s="505"/>
      <c r="LLD459" s="505"/>
      <c r="LLE459" s="511"/>
      <c r="LLF459" s="512"/>
      <c r="LLG459" s="512"/>
      <c r="LLH459" s="505"/>
      <c r="LLI459" s="505"/>
      <c r="LLJ459" s="505"/>
      <c r="LLK459" s="511"/>
      <c r="LLL459" s="512"/>
      <c r="LLM459" s="512"/>
      <c r="LLN459" s="505"/>
      <c r="LLO459" s="505"/>
      <c r="LLP459" s="505"/>
      <c r="LLQ459" s="511"/>
      <c r="LLR459" s="512"/>
      <c r="LLS459" s="512"/>
      <c r="LLT459" s="505"/>
      <c r="LLU459" s="505"/>
      <c r="LLV459" s="505"/>
      <c r="LLW459" s="511"/>
      <c r="LLX459" s="512"/>
      <c r="LLY459" s="512"/>
      <c r="LLZ459" s="505"/>
      <c r="LMA459" s="505"/>
      <c r="LMB459" s="505"/>
      <c r="LMC459" s="511"/>
      <c r="LMD459" s="512"/>
      <c r="LME459" s="512"/>
      <c r="LMF459" s="505"/>
      <c r="LMG459" s="505"/>
      <c r="LMH459" s="505"/>
      <c r="LMI459" s="511"/>
      <c r="LMJ459" s="512"/>
      <c r="LMK459" s="512"/>
      <c r="LML459" s="505"/>
      <c r="LMM459" s="505"/>
      <c r="LMN459" s="505"/>
      <c r="LMO459" s="511"/>
      <c r="LMP459" s="512"/>
      <c r="LMQ459" s="512"/>
      <c r="LMR459" s="505"/>
      <c r="LMS459" s="505"/>
      <c r="LMT459" s="505"/>
      <c r="LMU459" s="511"/>
      <c r="LMV459" s="512"/>
      <c r="LMW459" s="512"/>
      <c r="LMX459" s="505"/>
      <c r="LMY459" s="505"/>
      <c r="LMZ459" s="505"/>
      <c r="LNA459" s="511"/>
      <c r="LNB459" s="512"/>
      <c r="LNC459" s="512"/>
      <c r="LND459" s="505"/>
      <c r="LNE459" s="505"/>
      <c r="LNF459" s="505"/>
      <c r="LNG459" s="511"/>
      <c r="LNH459" s="512"/>
      <c r="LNI459" s="512"/>
      <c r="LNJ459" s="505"/>
      <c r="LNK459" s="505"/>
      <c r="LNL459" s="505"/>
      <c r="LNM459" s="511"/>
      <c r="LNN459" s="512"/>
      <c r="LNO459" s="512"/>
      <c r="LNP459" s="505"/>
      <c r="LNQ459" s="505"/>
      <c r="LNR459" s="505"/>
      <c r="LNS459" s="511"/>
      <c r="LNT459" s="512"/>
      <c r="LNU459" s="512"/>
      <c r="LNV459" s="505"/>
      <c r="LNW459" s="505"/>
      <c r="LNX459" s="505"/>
      <c r="LNY459" s="511"/>
      <c r="LNZ459" s="512"/>
      <c r="LOA459" s="512"/>
      <c r="LOB459" s="505"/>
      <c r="LOC459" s="505"/>
      <c r="LOD459" s="505"/>
      <c r="LOE459" s="511"/>
      <c r="LOF459" s="512"/>
      <c r="LOG459" s="512"/>
      <c r="LOH459" s="505"/>
      <c r="LOI459" s="505"/>
      <c r="LOJ459" s="505"/>
      <c r="LOK459" s="511"/>
      <c r="LOL459" s="512"/>
      <c r="LOM459" s="512"/>
      <c r="LON459" s="505"/>
      <c r="LOO459" s="505"/>
      <c r="LOP459" s="505"/>
      <c r="LOQ459" s="511"/>
      <c r="LOR459" s="512"/>
      <c r="LOS459" s="512"/>
      <c r="LOT459" s="505"/>
      <c r="LOU459" s="505"/>
      <c r="LOV459" s="505"/>
      <c r="LOW459" s="511"/>
      <c r="LOX459" s="512"/>
      <c r="LOY459" s="512"/>
      <c r="LOZ459" s="505"/>
      <c r="LPA459" s="505"/>
      <c r="LPB459" s="505"/>
      <c r="LPC459" s="511"/>
      <c r="LPD459" s="512"/>
      <c r="LPE459" s="512"/>
      <c r="LPF459" s="505"/>
      <c r="LPG459" s="505"/>
      <c r="LPH459" s="505"/>
      <c r="LPI459" s="511"/>
      <c r="LPJ459" s="512"/>
      <c r="LPK459" s="512"/>
      <c r="LPL459" s="505"/>
      <c r="LPM459" s="505"/>
      <c r="LPN459" s="505"/>
      <c r="LPO459" s="511"/>
      <c r="LPP459" s="512"/>
      <c r="LPQ459" s="512"/>
      <c r="LPR459" s="505"/>
      <c r="LPS459" s="505"/>
      <c r="LPT459" s="505"/>
      <c r="LPU459" s="511"/>
      <c r="LPV459" s="512"/>
      <c r="LPW459" s="512"/>
      <c r="LPX459" s="505"/>
      <c r="LPY459" s="505"/>
      <c r="LPZ459" s="505"/>
      <c r="LQA459" s="511"/>
      <c r="LQB459" s="512"/>
      <c r="LQC459" s="512"/>
      <c r="LQD459" s="505"/>
      <c r="LQE459" s="505"/>
      <c r="LQF459" s="505"/>
      <c r="LQG459" s="511"/>
      <c r="LQH459" s="512"/>
      <c r="LQI459" s="512"/>
      <c r="LQJ459" s="505"/>
      <c r="LQK459" s="505"/>
      <c r="LQL459" s="505"/>
      <c r="LQM459" s="511"/>
      <c r="LQN459" s="512"/>
      <c r="LQO459" s="512"/>
      <c r="LQP459" s="505"/>
      <c r="LQQ459" s="505"/>
      <c r="LQR459" s="505"/>
      <c r="LQS459" s="511"/>
      <c r="LQT459" s="512"/>
      <c r="LQU459" s="512"/>
      <c r="LQV459" s="505"/>
      <c r="LQW459" s="505"/>
      <c r="LQX459" s="505"/>
      <c r="LQY459" s="511"/>
      <c r="LQZ459" s="512"/>
      <c r="LRA459" s="512"/>
      <c r="LRB459" s="505"/>
      <c r="LRC459" s="505"/>
      <c r="LRD459" s="505"/>
      <c r="LRE459" s="511"/>
      <c r="LRF459" s="512"/>
      <c r="LRG459" s="512"/>
      <c r="LRH459" s="505"/>
      <c r="LRI459" s="505"/>
      <c r="LRJ459" s="505"/>
      <c r="LRK459" s="511"/>
      <c r="LRL459" s="512"/>
      <c r="LRM459" s="512"/>
      <c r="LRN459" s="505"/>
      <c r="LRO459" s="505"/>
      <c r="LRP459" s="505"/>
      <c r="LRQ459" s="511"/>
      <c r="LRR459" s="512"/>
      <c r="LRS459" s="512"/>
      <c r="LRT459" s="505"/>
      <c r="LRU459" s="505"/>
      <c r="LRV459" s="505"/>
      <c r="LRW459" s="511"/>
      <c r="LRX459" s="512"/>
      <c r="LRY459" s="512"/>
      <c r="LRZ459" s="505"/>
      <c r="LSA459" s="505"/>
      <c r="LSB459" s="505"/>
      <c r="LSC459" s="511"/>
      <c r="LSD459" s="512"/>
      <c r="LSE459" s="512"/>
      <c r="LSF459" s="505"/>
      <c r="LSG459" s="505"/>
      <c r="LSH459" s="505"/>
      <c r="LSI459" s="511"/>
      <c r="LSJ459" s="512"/>
      <c r="LSK459" s="512"/>
      <c r="LSL459" s="505"/>
      <c r="LSM459" s="505"/>
      <c r="LSN459" s="505"/>
      <c r="LSO459" s="511"/>
      <c r="LSP459" s="512"/>
      <c r="LSQ459" s="512"/>
      <c r="LSR459" s="505"/>
      <c r="LSS459" s="505"/>
      <c r="LST459" s="505"/>
      <c r="LSU459" s="511"/>
      <c r="LSV459" s="512"/>
      <c r="LSW459" s="512"/>
      <c r="LSX459" s="505"/>
      <c r="LSY459" s="505"/>
      <c r="LSZ459" s="505"/>
      <c r="LTA459" s="511"/>
      <c r="LTB459" s="512"/>
      <c r="LTC459" s="512"/>
      <c r="LTD459" s="505"/>
      <c r="LTE459" s="505"/>
      <c r="LTF459" s="505"/>
      <c r="LTG459" s="511"/>
      <c r="LTH459" s="512"/>
      <c r="LTI459" s="512"/>
      <c r="LTJ459" s="505"/>
      <c r="LTK459" s="505"/>
      <c r="LTL459" s="505"/>
      <c r="LTM459" s="511"/>
      <c r="LTN459" s="512"/>
      <c r="LTO459" s="512"/>
      <c r="LTP459" s="505"/>
      <c r="LTQ459" s="505"/>
      <c r="LTR459" s="505"/>
      <c r="LTS459" s="511"/>
      <c r="LTT459" s="512"/>
      <c r="LTU459" s="512"/>
      <c r="LTV459" s="505"/>
      <c r="LTW459" s="505"/>
      <c r="LTX459" s="505"/>
      <c r="LTY459" s="511"/>
      <c r="LTZ459" s="512"/>
      <c r="LUA459" s="512"/>
      <c r="LUB459" s="505"/>
      <c r="LUC459" s="505"/>
      <c r="LUD459" s="505"/>
      <c r="LUE459" s="511"/>
      <c r="LUF459" s="512"/>
      <c r="LUG459" s="512"/>
      <c r="LUH459" s="505"/>
      <c r="LUI459" s="505"/>
      <c r="LUJ459" s="505"/>
      <c r="LUK459" s="511"/>
      <c r="LUL459" s="512"/>
      <c r="LUM459" s="512"/>
      <c r="LUN459" s="505"/>
      <c r="LUO459" s="505"/>
      <c r="LUP459" s="505"/>
      <c r="LUQ459" s="511"/>
      <c r="LUR459" s="512"/>
      <c r="LUS459" s="512"/>
      <c r="LUT459" s="505"/>
      <c r="LUU459" s="505"/>
      <c r="LUV459" s="505"/>
      <c r="LUW459" s="511"/>
      <c r="LUX459" s="512"/>
      <c r="LUY459" s="512"/>
      <c r="LUZ459" s="505"/>
      <c r="LVA459" s="505"/>
      <c r="LVB459" s="505"/>
      <c r="LVC459" s="511"/>
      <c r="LVD459" s="512"/>
      <c r="LVE459" s="512"/>
      <c r="LVF459" s="505"/>
      <c r="LVG459" s="505"/>
      <c r="LVH459" s="505"/>
      <c r="LVI459" s="511"/>
      <c r="LVJ459" s="512"/>
      <c r="LVK459" s="512"/>
      <c r="LVL459" s="505"/>
      <c r="LVM459" s="505"/>
      <c r="LVN459" s="505"/>
      <c r="LVO459" s="511"/>
      <c r="LVP459" s="512"/>
      <c r="LVQ459" s="512"/>
      <c r="LVR459" s="505"/>
      <c r="LVS459" s="505"/>
      <c r="LVT459" s="505"/>
      <c r="LVU459" s="511"/>
      <c r="LVV459" s="512"/>
      <c r="LVW459" s="512"/>
      <c r="LVX459" s="505"/>
      <c r="LVY459" s="505"/>
      <c r="LVZ459" s="505"/>
      <c r="LWA459" s="511"/>
      <c r="LWB459" s="512"/>
      <c r="LWC459" s="512"/>
      <c r="LWD459" s="505"/>
      <c r="LWE459" s="505"/>
      <c r="LWF459" s="505"/>
      <c r="LWG459" s="511"/>
      <c r="LWH459" s="512"/>
      <c r="LWI459" s="512"/>
      <c r="LWJ459" s="505"/>
      <c r="LWK459" s="505"/>
      <c r="LWL459" s="505"/>
      <c r="LWM459" s="511"/>
      <c r="LWN459" s="512"/>
      <c r="LWO459" s="512"/>
      <c r="LWP459" s="505"/>
      <c r="LWQ459" s="505"/>
      <c r="LWR459" s="505"/>
      <c r="LWS459" s="511"/>
      <c r="LWT459" s="512"/>
      <c r="LWU459" s="512"/>
      <c r="LWV459" s="505"/>
      <c r="LWW459" s="505"/>
      <c r="LWX459" s="505"/>
      <c r="LWY459" s="511"/>
      <c r="LWZ459" s="512"/>
      <c r="LXA459" s="512"/>
      <c r="LXB459" s="505"/>
      <c r="LXC459" s="505"/>
      <c r="LXD459" s="505"/>
      <c r="LXE459" s="511"/>
      <c r="LXF459" s="512"/>
      <c r="LXG459" s="512"/>
      <c r="LXH459" s="505"/>
      <c r="LXI459" s="505"/>
      <c r="LXJ459" s="505"/>
      <c r="LXK459" s="511"/>
      <c r="LXL459" s="512"/>
      <c r="LXM459" s="512"/>
      <c r="LXN459" s="505"/>
      <c r="LXO459" s="505"/>
      <c r="LXP459" s="505"/>
      <c r="LXQ459" s="511"/>
      <c r="LXR459" s="512"/>
      <c r="LXS459" s="512"/>
      <c r="LXT459" s="505"/>
      <c r="LXU459" s="505"/>
      <c r="LXV459" s="505"/>
      <c r="LXW459" s="511"/>
      <c r="LXX459" s="512"/>
      <c r="LXY459" s="512"/>
      <c r="LXZ459" s="505"/>
      <c r="LYA459" s="505"/>
      <c r="LYB459" s="505"/>
      <c r="LYC459" s="511"/>
      <c r="LYD459" s="512"/>
      <c r="LYE459" s="512"/>
      <c r="LYF459" s="505"/>
      <c r="LYG459" s="505"/>
      <c r="LYH459" s="505"/>
      <c r="LYI459" s="511"/>
      <c r="LYJ459" s="512"/>
      <c r="LYK459" s="512"/>
      <c r="LYL459" s="505"/>
      <c r="LYM459" s="505"/>
      <c r="LYN459" s="505"/>
      <c r="LYO459" s="511"/>
      <c r="LYP459" s="512"/>
      <c r="LYQ459" s="512"/>
      <c r="LYR459" s="505"/>
      <c r="LYS459" s="505"/>
      <c r="LYT459" s="505"/>
      <c r="LYU459" s="511"/>
      <c r="LYV459" s="512"/>
      <c r="LYW459" s="512"/>
      <c r="LYX459" s="505"/>
      <c r="LYY459" s="505"/>
      <c r="LYZ459" s="505"/>
      <c r="LZA459" s="511"/>
      <c r="LZB459" s="512"/>
      <c r="LZC459" s="512"/>
      <c r="LZD459" s="505"/>
      <c r="LZE459" s="505"/>
      <c r="LZF459" s="505"/>
      <c r="LZG459" s="511"/>
      <c r="LZH459" s="512"/>
      <c r="LZI459" s="512"/>
      <c r="LZJ459" s="505"/>
      <c r="LZK459" s="505"/>
      <c r="LZL459" s="505"/>
      <c r="LZM459" s="511"/>
      <c r="LZN459" s="512"/>
      <c r="LZO459" s="512"/>
      <c r="LZP459" s="505"/>
      <c r="LZQ459" s="505"/>
      <c r="LZR459" s="505"/>
      <c r="LZS459" s="511"/>
      <c r="LZT459" s="512"/>
      <c r="LZU459" s="512"/>
      <c r="LZV459" s="505"/>
      <c r="LZW459" s="505"/>
      <c r="LZX459" s="505"/>
      <c r="LZY459" s="511"/>
      <c r="LZZ459" s="512"/>
      <c r="MAA459" s="512"/>
      <c r="MAB459" s="505"/>
      <c r="MAC459" s="505"/>
      <c r="MAD459" s="505"/>
      <c r="MAE459" s="511"/>
      <c r="MAF459" s="512"/>
      <c r="MAG459" s="512"/>
      <c r="MAH459" s="505"/>
      <c r="MAI459" s="505"/>
      <c r="MAJ459" s="505"/>
      <c r="MAK459" s="511"/>
      <c r="MAL459" s="512"/>
      <c r="MAM459" s="512"/>
      <c r="MAN459" s="505"/>
      <c r="MAO459" s="505"/>
      <c r="MAP459" s="505"/>
      <c r="MAQ459" s="511"/>
      <c r="MAR459" s="512"/>
      <c r="MAS459" s="512"/>
      <c r="MAT459" s="505"/>
      <c r="MAU459" s="505"/>
      <c r="MAV459" s="505"/>
      <c r="MAW459" s="511"/>
      <c r="MAX459" s="512"/>
      <c r="MAY459" s="512"/>
      <c r="MAZ459" s="505"/>
      <c r="MBA459" s="505"/>
      <c r="MBB459" s="505"/>
      <c r="MBC459" s="511"/>
      <c r="MBD459" s="512"/>
      <c r="MBE459" s="512"/>
      <c r="MBF459" s="505"/>
      <c r="MBG459" s="505"/>
      <c r="MBH459" s="505"/>
      <c r="MBI459" s="511"/>
      <c r="MBJ459" s="512"/>
      <c r="MBK459" s="512"/>
      <c r="MBL459" s="505"/>
      <c r="MBM459" s="505"/>
      <c r="MBN459" s="505"/>
      <c r="MBO459" s="511"/>
      <c r="MBP459" s="512"/>
      <c r="MBQ459" s="512"/>
      <c r="MBR459" s="505"/>
      <c r="MBS459" s="505"/>
      <c r="MBT459" s="505"/>
      <c r="MBU459" s="511"/>
      <c r="MBV459" s="512"/>
      <c r="MBW459" s="512"/>
      <c r="MBX459" s="505"/>
      <c r="MBY459" s="505"/>
      <c r="MBZ459" s="505"/>
      <c r="MCA459" s="511"/>
      <c r="MCB459" s="512"/>
      <c r="MCC459" s="512"/>
      <c r="MCD459" s="505"/>
      <c r="MCE459" s="505"/>
      <c r="MCF459" s="505"/>
      <c r="MCG459" s="511"/>
      <c r="MCH459" s="512"/>
      <c r="MCI459" s="512"/>
      <c r="MCJ459" s="505"/>
      <c r="MCK459" s="505"/>
      <c r="MCL459" s="505"/>
      <c r="MCM459" s="511"/>
      <c r="MCN459" s="512"/>
      <c r="MCO459" s="512"/>
      <c r="MCP459" s="505"/>
      <c r="MCQ459" s="505"/>
      <c r="MCR459" s="505"/>
      <c r="MCS459" s="511"/>
      <c r="MCT459" s="512"/>
      <c r="MCU459" s="512"/>
      <c r="MCV459" s="505"/>
      <c r="MCW459" s="505"/>
      <c r="MCX459" s="505"/>
      <c r="MCY459" s="511"/>
      <c r="MCZ459" s="512"/>
      <c r="MDA459" s="512"/>
      <c r="MDB459" s="505"/>
      <c r="MDC459" s="505"/>
      <c r="MDD459" s="505"/>
      <c r="MDE459" s="511"/>
      <c r="MDF459" s="512"/>
      <c r="MDG459" s="512"/>
      <c r="MDH459" s="505"/>
      <c r="MDI459" s="505"/>
      <c r="MDJ459" s="505"/>
      <c r="MDK459" s="511"/>
      <c r="MDL459" s="512"/>
      <c r="MDM459" s="512"/>
      <c r="MDN459" s="505"/>
      <c r="MDO459" s="505"/>
      <c r="MDP459" s="505"/>
      <c r="MDQ459" s="511"/>
      <c r="MDR459" s="512"/>
      <c r="MDS459" s="512"/>
      <c r="MDT459" s="505"/>
      <c r="MDU459" s="505"/>
      <c r="MDV459" s="505"/>
      <c r="MDW459" s="511"/>
      <c r="MDX459" s="512"/>
      <c r="MDY459" s="512"/>
      <c r="MDZ459" s="505"/>
      <c r="MEA459" s="505"/>
      <c r="MEB459" s="505"/>
      <c r="MEC459" s="511"/>
      <c r="MED459" s="512"/>
      <c r="MEE459" s="512"/>
      <c r="MEF459" s="505"/>
      <c r="MEG459" s="505"/>
      <c r="MEH459" s="505"/>
      <c r="MEI459" s="511"/>
      <c r="MEJ459" s="512"/>
      <c r="MEK459" s="512"/>
      <c r="MEL459" s="505"/>
      <c r="MEM459" s="505"/>
      <c r="MEN459" s="505"/>
      <c r="MEO459" s="511"/>
      <c r="MEP459" s="512"/>
      <c r="MEQ459" s="512"/>
      <c r="MER459" s="505"/>
      <c r="MES459" s="505"/>
      <c r="MET459" s="505"/>
      <c r="MEU459" s="511"/>
      <c r="MEV459" s="512"/>
      <c r="MEW459" s="512"/>
      <c r="MEX459" s="505"/>
      <c r="MEY459" s="505"/>
      <c r="MEZ459" s="505"/>
      <c r="MFA459" s="511"/>
      <c r="MFB459" s="512"/>
      <c r="MFC459" s="512"/>
      <c r="MFD459" s="505"/>
      <c r="MFE459" s="505"/>
      <c r="MFF459" s="505"/>
      <c r="MFG459" s="511"/>
      <c r="MFH459" s="512"/>
      <c r="MFI459" s="512"/>
      <c r="MFJ459" s="505"/>
      <c r="MFK459" s="505"/>
      <c r="MFL459" s="505"/>
      <c r="MFM459" s="511"/>
      <c r="MFN459" s="512"/>
      <c r="MFO459" s="512"/>
      <c r="MFP459" s="505"/>
      <c r="MFQ459" s="505"/>
      <c r="MFR459" s="505"/>
      <c r="MFS459" s="511"/>
      <c r="MFT459" s="512"/>
      <c r="MFU459" s="512"/>
      <c r="MFV459" s="505"/>
      <c r="MFW459" s="505"/>
      <c r="MFX459" s="505"/>
      <c r="MFY459" s="511"/>
      <c r="MFZ459" s="512"/>
      <c r="MGA459" s="512"/>
      <c r="MGB459" s="505"/>
      <c r="MGC459" s="505"/>
      <c r="MGD459" s="505"/>
      <c r="MGE459" s="511"/>
      <c r="MGF459" s="512"/>
      <c r="MGG459" s="512"/>
      <c r="MGH459" s="505"/>
      <c r="MGI459" s="505"/>
      <c r="MGJ459" s="505"/>
      <c r="MGK459" s="511"/>
      <c r="MGL459" s="512"/>
      <c r="MGM459" s="512"/>
      <c r="MGN459" s="505"/>
      <c r="MGO459" s="505"/>
      <c r="MGP459" s="505"/>
      <c r="MGQ459" s="511"/>
      <c r="MGR459" s="512"/>
      <c r="MGS459" s="512"/>
      <c r="MGT459" s="505"/>
      <c r="MGU459" s="505"/>
      <c r="MGV459" s="505"/>
      <c r="MGW459" s="511"/>
      <c r="MGX459" s="512"/>
      <c r="MGY459" s="512"/>
      <c r="MGZ459" s="505"/>
      <c r="MHA459" s="505"/>
      <c r="MHB459" s="505"/>
      <c r="MHC459" s="511"/>
      <c r="MHD459" s="512"/>
      <c r="MHE459" s="512"/>
      <c r="MHF459" s="505"/>
      <c r="MHG459" s="505"/>
      <c r="MHH459" s="505"/>
      <c r="MHI459" s="511"/>
      <c r="MHJ459" s="512"/>
      <c r="MHK459" s="512"/>
      <c r="MHL459" s="505"/>
      <c r="MHM459" s="505"/>
      <c r="MHN459" s="505"/>
      <c r="MHO459" s="511"/>
      <c r="MHP459" s="512"/>
      <c r="MHQ459" s="512"/>
      <c r="MHR459" s="505"/>
      <c r="MHS459" s="505"/>
      <c r="MHT459" s="505"/>
      <c r="MHU459" s="511"/>
      <c r="MHV459" s="512"/>
      <c r="MHW459" s="512"/>
      <c r="MHX459" s="505"/>
      <c r="MHY459" s="505"/>
      <c r="MHZ459" s="505"/>
      <c r="MIA459" s="511"/>
      <c r="MIB459" s="512"/>
      <c r="MIC459" s="512"/>
      <c r="MID459" s="505"/>
      <c r="MIE459" s="505"/>
      <c r="MIF459" s="505"/>
      <c r="MIG459" s="511"/>
      <c r="MIH459" s="512"/>
      <c r="MII459" s="512"/>
      <c r="MIJ459" s="505"/>
      <c r="MIK459" s="505"/>
      <c r="MIL459" s="505"/>
      <c r="MIM459" s="511"/>
      <c r="MIN459" s="512"/>
      <c r="MIO459" s="512"/>
      <c r="MIP459" s="505"/>
      <c r="MIQ459" s="505"/>
      <c r="MIR459" s="505"/>
      <c r="MIS459" s="511"/>
      <c r="MIT459" s="512"/>
      <c r="MIU459" s="512"/>
      <c r="MIV459" s="505"/>
      <c r="MIW459" s="505"/>
      <c r="MIX459" s="505"/>
      <c r="MIY459" s="511"/>
      <c r="MIZ459" s="512"/>
      <c r="MJA459" s="512"/>
      <c r="MJB459" s="505"/>
      <c r="MJC459" s="505"/>
      <c r="MJD459" s="505"/>
      <c r="MJE459" s="511"/>
      <c r="MJF459" s="512"/>
      <c r="MJG459" s="512"/>
      <c r="MJH459" s="505"/>
      <c r="MJI459" s="505"/>
      <c r="MJJ459" s="505"/>
      <c r="MJK459" s="511"/>
      <c r="MJL459" s="512"/>
      <c r="MJM459" s="512"/>
      <c r="MJN459" s="505"/>
      <c r="MJO459" s="505"/>
      <c r="MJP459" s="505"/>
      <c r="MJQ459" s="511"/>
      <c r="MJR459" s="512"/>
      <c r="MJS459" s="512"/>
      <c r="MJT459" s="505"/>
      <c r="MJU459" s="505"/>
      <c r="MJV459" s="505"/>
      <c r="MJW459" s="511"/>
      <c r="MJX459" s="512"/>
      <c r="MJY459" s="512"/>
      <c r="MJZ459" s="505"/>
      <c r="MKA459" s="505"/>
      <c r="MKB459" s="505"/>
      <c r="MKC459" s="511"/>
      <c r="MKD459" s="512"/>
      <c r="MKE459" s="512"/>
      <c r="MKF459" s="505"/>
      <c r="MKG459" s="505"/>
      <c r="MKH459" s="505"/>
      <c r="MKI459" s="511"/>
      <c r="MKJ459" s="512"/>
      <c r="MKK459" s="512"/>
      <c r="MKL459" s="505"/>
      <c r="MKM459" s="505"/>
      <c r="MKN459" s="505"/>
      <c r="MKO459" s="511"/>
      <c r="MKP459" s="512"/>
      <c r="MKQ459" s="512"/>
      <c r="MKR459" s="505"/>
      <c r="MKS459" s="505"/>
      <c r="MKT459" s="505"/>
      <c r="MKU459" s="511"/>
      <c r="MKV459" s="512"/>
      <c r="MKW459" s="512"/>
      <c r="MKX459" s="505"/>
      <c r="MKY459" s="505"/>
      <c r="MKZ459" s="505"/>
      <c r="MLA459" s="511"/>
      <c r="MLB459" s="512"/>
      <c r="MLC459" s="512"/>
      <c r="MLD459" s="505"/>
      <c r="MLE459" s="505"/>
      <c r="MLF459" s="505"/>
      <c r="MLG459" s="511"/>
      <c r="MLH459" s="512"/>
      <c r="MLI459" s="512"/>
      <c r="MLJ459" s="505"/>
      <c r="MLK459" s="505"/>
      <c r="MLL459" s="505"/>
      <c r="MLM459" s="511"/>
      <c r="MLN459" s="512"/>
      <c r="MLO459" s="512"/>
      <c r="MLP459" s="505"/>
      <c r="MLQ459" s="505"/>
      <c r="MLR459" s="505"/>
      <c r="MLS459" s="511"/>
      <c r="MLT459" s="512"/>
      <c r="MLU459" s="512"/>
      <c r="MLV459" s="505"/>
      <c r="MLW459" s="505"/>
      <c r="MLX459" s="505"/>
      <c r="MLY459" s="511"/>
      <c r="MLZ459" s="512"/>
      <c r="MMA459" s="512"/>
      <c r="MMB459" s="505"/>
      <c r="MMC459" s="505"/>
      <c r="MMD459" s="505"/>
      <c r="MME459" s="511"/>
      <c r="MMF459" s="512"/>
      <c r="MMG459" s="512"/>
      <c r="MMH459" s="505"/>
      <c r="MMI459" s="505"/>
      <c r="MMJ459" s="505"/>
      <c r="MMK459" s="511"/>
      <c r="MML459" s="512"/>
      <c r="MMM459" s="512"/>
      <c r="MMN459" s="505"/>
      <c r="MMO459" s="505"/>
      <c r="MMP459" s="505"/>
      <c r="MMQ459" s="511"/>
      <c r="MMR459" s="512"/>
      <c r="MMS459" s="512"/>
      <c r="MMT459" s="505"/>
      <c r="MMU459" s="505"/>
      <c r="MMV459" s="505"/>
      <c r="MMW459" s="511"/>
      <c r="MMX459" s="512"/>
      <c r="MMY459" s="512"/>
      <c r="MMZ459" s="505"/>
      <c r="MNA459" s="505"/>
      <c r="MNB459" s="505"/>
      <c r="MNC459" s="511"/>
      <c r="MND459" s="512"/>
      <c r="MNE459" s="512"/>
      <c r="MNF459" s="505"/>
      <c r="MNG459" s="505"/>
      <c r="MNH459" s="505"/>
      <c r="MNI459" s="511"/>
      <c r="MNJ459" s="512"/>
      <c r="MNK459" s="512"/>
      <c r="MNL459" s="505"/>
      <c r="MNM459" s="505"/>
      <c r="MNN459" s="505"/>
      <c r="MNO459" s="511"/>
      <c r="MNP459" s="512"/>
      <c r="MNQ459" s="512"/>
      <c r="MNR459" s="505"/>
      <c r="MNS459" s="505"/>
      <c r="MNT459" s="505"/>
      <c r="MNU459" s="511"/>
      <c r="MNV459" s="512"/>
      <c r="MNW459" s="512"/>
      <c r="MNX459" s="505"/>
      <c r="MNY459" s="505"/>
      <c r="MNZ459" s="505"/>
      <c r="MOA459" s="511"/>
      <c r="MOB459" s="512"/>
      <c r="MOC459" s="512"/>
      <c r="MOD459" s="505"/>
      <c r="MOE459" s="505"/>
      <c r="MOF459" s="505"/>
      <c r="MOG459" s="511"/>
      <c r="MOH459" s="512"/>
      <c r="MOI459" s="512"/>
      <c r="MOJ459" s="505"/>
      <c r="MOK459" s="505"/>
      <c r="MOL459" s="505"/>
      <c r="MOM459" s="511"/>
      <c r="MON459" s="512"/>
      <c r="MOO459" s="512"/>
      <c r="MOP459" s="505"/>
      <c r="MOQ459" s="505"/>
      <c r="MOR459" s="505"/>
      <c r="MOS459" s="511"/>
      <c r="MOT459" s="512"/>
      <c r="MOU459" s="512"/>
      <c r="MOV459" s="505"/>
      <c r="MOW459" s="505"/>
      <c r="MOX459" s="505"/>
      <c r="MOY459" s="511"/>
      <c r="MOZ459" s="512"/>
      <c r="MPA459" s="512"/>
      <c r="MPB459" s="505"/>
      <c r="MPC459" s="505"/>
      <c r="MPD459" s="505"/>
      <c r="MPE459" s="511"/>
      <c r="MPF459" s="512"/>
      <c r="MPG459" s="512"/>
      <c r="MPH459" s="505"/>
      <c r="MPI459" s="505"/>
      <c r="MPJ459" s="505"/>
      <c r="MPK459" s="511"/>
      <c r="MPL459" s="512"/>
      <c r="MPM459" s="512"/>
      <c r="MPN459" s="505"/>
      <c r="MPO459" s="505"/>
      <c r="MPP459" s="505"/>
      <c r="MPQ459" s="511"/>
      <c r="MPR459" s="512"/>
      <c r="MPS459" s="512"/>
      <c r="MPT459" s="505"/>
      <c r="MPU459" s="505"/>
      <c r="MPV459" s="505"/>
      <c r="MPW459" s="511"/>
      <c r="MPX459" s="512"/>
      <c r="MPY459" s="512"/>
      <c r="MPZ459" s="505"/>
      <c r="MQA459" s="505"/>
      <c r="MQB459" s="505"/>
      <c r="MQC459" s="511"/>
      <c r="MQD459" s="512"/>
      <c r="MQE459" s="512"/>
      <c r="MQF459" s="505"/>
      <c r="MQG459" s="505"/>
      <c r="MQH459" s="505"/>
      <c r="MQI459" s="511"/>
      <c r="MQJ459" s="512"/>
      <c r="MQK459" s="512"/>
      <c r="MQL459" s="505"/>
      <c r="MQM459" s="505"/>
      <c r="MQN459" s="505"/>
      <c r="MQO459" s="511"/>
      <c r="MQP459" s="512"/>
      <c r="MQQ459" s="512"/>
      <c r="MQR459" s="505"/>
      <c r="MQS459" s="505"/>
      <c r="MQT459" s="505"/>
      <c r="MQU459" s="511"/>
      <c r="MQV459" s="512"/>
      <c r="MQW459" s="512"/>
      <c r="MQX459" s="505"/>
      <c r="MQY459" s="505"/>
      <c r="MQZ459" s="505"/>
      <c r="MRA459" s="511"/>
      <c r="MRB459" s="512"/>
      <c r="MRC459" s="512"/>
      <c r="MRD459" s="505"/>
      <c r="MRE459" s="505"/>
      <c r="MRF459" s="505"/>
      <c r="MRG459" s="511"/>
      <c r="MRH459" s="512"/>
      <c r="MRI459" s="512"/>
      <c r="MRJ459" s="505"/>
      <c r="MRK459" s="505"/>
      <c r="MRL459" s="505"/>
      <c r="MRM459" s="511"/>
      <c r="MRN459" s="512"/>
      <c r="MRO459" s="512"/>
      <c r="MRP459" s="505"/>
      <c r="MRQ459" s="505"/>
      <c r="MRR459" s="505"/>
      <c r="MRS459" s="511"/>
      <c r="MRT459" s="512"/>
      <c r="MRU459" s="512"/>
      <c r="MRV459" s="505"/>
      <c r="MRW459" s="505"/>
      <c r="MRX459" s="505"/>
      <c r="MRY459" s="511"/>
      <c r="MRZ459" s="512"/>
      <c r="MSA459" s="512"/>
      <c r="MSB459" s="505"/>
      <c r="MSC459" s="505"/>
      <c r="MSD459" s="505"/>
      <c r="MSE459" s="511"/>
      <c r="MSF459" s="512"/>
      <c r="MSG459" s="512"/>
      <c r="MSH459" s="505"/>
      <c r="MSI459" s="505"/>
      <c r="MSJ459" s="505"/>
      <c r="MSK459" s="511"/>
      <c r="MSL459" s="512"/>
      <c r="MSM459" s="512"/>
      <c r="MSN459" s="505"/>
      <c r="MSO459" s="505"/>
      <c r="MSP459" s="505"/>
      <c r="MSQ459" s="511"/>
      <c r="MSR459" s="512"/>
      <c r="MSS459" s="512"/>
      <c r="MST459" s="505"/>
      <c r="MSU459" s="505"/>
      <c r="MSV459" s="505"/>
      <c r="MSW459" s="511"/>
      <c r="MSX459" s="512"/>
      <c r="MSY459" s="512"/>
      <c r="MSZ459" s="505"/>
      <c r="MTA459" s="505"/>
      <c r="MTB459" s="505"/>
      <c r="MTC459" s="511"/>
      <c r="MTD459" s="512"/>
      <c r="MTE459" s="512"/>
      <c r="MTF459" s="505"/>
      <c r="MTG459" s="505"/>
      <c r="MTH459" s="505"/>
      <c r="MTI459" s="511"/>
      <c r="MTJ459" s="512"/>
      <c r="MTK459" s="512"/>
      <c r="MTL459" s="505"/>
      <c r="MTM459" s="505"/>
      <c r="MTN459" s="505"/>
      <c r="MTO459" s="511"/>
      <c r="MTP459" s="512"/>
      <c r="MTQ459" s="512"/>
      <c r="MTR459" s="505"/>
      <c r="MTS459" s="505"/>
      <c r="MTT459" s="505"/>
      <c r="MTU459" s="511"/>
      <c r="MTV459" s="512"/>
      <c r="MTW459" s="512"/>
      <c r="MTX459" s="505"/>
      <c r="MTY459" s="505"/>
      <c r="MTZ459" s="505"/>
      <c r="MUA459" s="511"/>
      <c r="MUB459" s="512"/>
      <c r="MUC459" s="512"/>
      <c r="MUD459" s="505"/>
      <c r="MUE459" s="505"/>
      <c r="MUF459" s="505"/>
      <c r="MUG459" s="511"/>
      <c r="MUH459" s="512"/>
      <c r="MUI459" s="512"/>
      <c r="MUJ459" s="505"/>
      <c r="MUK459" s="505"/>
      <c r="MUL459" s="505"/>
      <c r="MUM459" s="511"/>
      <c r="MUN459" s="512"/>
      <c r="MUO459" s="512"/>
      <c r="MUP459" s="505"/>
      <c r="MUQ459" s="505"/>
      <c r="MUR459" s="505"/>
      <c r="MUS459" s="511"/>
      <c r="MUT459" s="512"/>
      <c r="MUU459" s="512"/>
      <c r="MUV459" s="505"/>
      <c r="MUW459" s="505"/>
      <c r="MUX459" s="505"/>
      <c r="MUY459" s="511"/>
      <c r="MUZ459" s="512"/>
      <c r="MVA459" s="512"/>
      <c r="MVB459" s="505"/>
      <c r="MVC459" s="505"/>
      <c r="MVD459" s="505"/>
      <c r="MVE459" s="511"/>
      <c r="MVF459" s="512"/>
      <c r="MVG459" s="512"/>
      <c r="MVH459" s="505"/>
      <c r="MVI459" s="505"/>
      <c r="MVJ459" s="505"/>
      <c r="MVK459" s="511"/>
      <c r="MVL459" s="512"/>
      <c r="MVM459" s="512"/>
      <c r="MVN459" s="505"/>
      <c r="MVO459" s="505"/>
      <c r="MVP459" s="505"/>
      <c r="MVQ459" s="511"/>
      <c r="MVR459" s="512"/>
      <c r="MVS459" s="512"/>
      <c r="MVT459" s="505"/>
      <c r="MVU459" s="505"/>
      <c r="MVV459" s="505"/>
      <c r="MVW459" s="511"/>
      <c r="MVX459" s="512"/>
      <c r="MVY459" s="512"/>
      <c r="MVZ459" s="505"/>
      <c r="MWA459" s="505"/>
      <c r="MWB459" s="505"/>
      <c r="MWC459" s="511"/>
      <c r="MWD459" s="512"/>
      <c r="MWE459" s="512"/>
      <c r="MWF459" s="505"/>
      <c r="MWG459" s="505"/>
      <c r="MWH459" s="505"/>
      <c r="MWI459" s="511"/>
      <c r="MWJ459" s="512"/>
      <c r="MWK459" s="512"/>
      <c r="MWL459" s="505"/>
      <c r="MWM459" s="505"/>
      <c r="MWN459" s="505"/>
      <c r="MWO459" s="511"/>
      <c r="MWP459" s="512"/>
      <c r="MWQ459" s="512"/>
      <c r="MWR459" s="505"/>
      <c r="MWS459" s="505"/>
      <c r="MWT459" s="505"/>
      <c r="MWU459" s="511"/>
      <c r="MWV459" s="512"/>
      <c r="MWW459" s="512"/>
      <c r="MWX459" s="505"/>
      <c r="MWY459" s="505"/>
      <c r="MWZ459" s="505"/>
      <c r="MXA459" s="511"/>
      <c r="MXB459" s="512"/>
      <c r="MXC459" s="512"/>
      <c r="MXD459" s="505"/>
      <c r="MXE459" s="505"/>
      <c r="MXF459" s="505"/>
      <c r="MXG459" s="511"/>
      <c r="MXH459" s="512"/>
      <c r="MXI459" s="512"/>
      <c r="MXJ459" s="505"/>
      <c r="MXK459" s="505"/>
      <c r="MXL459" s="505"/>
      <c r="MXM459" s="511"/>
      <c r="MXN459" s="512"/>
      <c r="MXO459" s="512"/>
      <c r="MXP459" s="505"/>
      <c r="MXQ459" s="505"/>
      <c r="MXR459" s="505"/>
      <c r="MXS459" s="511"/>
      <c r="MXT459" s="512"/>
      <c r="MXU459" s="512"/>
      <c r="MXV459" s="505"/>
      <c r="MXW459" s="505"/>
      <c r="MXX459" s="505"/>
      <c r="MXY459" s="511"/>
      <c r="MXZ459" s="512"/>
      <c r="MYA459" s="512"/>
      <c r="MYB459" s="505"/>
      <c r="MYC459" s="505"/>
      <c r="MYD459" s="505"/>
      <c r="MYE459" s="511"/>
      <c r="MYF459" s="512"/>
      <c r="MYG459" s="512"/>
      <c r="MYH459" s="505"/>
      <c r="MYI459" s="505"/>
      <c r="MYJ459" s="505"/>
      <c r="MYK459" s="511"/>
      <c r="MYL459" s="512"/>
      <c r="MYM459" s="512"/>
      <c r="MYN459" s="505"/>
      <c r="MYO459" s="505"/>
      <c r="MYP459" s="505"/>
      <c r="MYQ459" s="511"/>
      <c r="MYR459" s="512"/>
      <c r="MYS459" s="512"/>
      <c r="MYT459" s="505"/>
      <c r="MYU459" s="505"/>
      <c r="MYV459" s="505"/>
      <c r="MYW459" s="511"/>
      <c r="MYX459" s="512"/>
      <c r="MYY459" s="512"/>
      <c r="MYZ459" s="505"/>
      <c r="MZA459" s="505"/>
      <c r="MZB459" s="505"/>
      <c r="MZC459" s="511"/>
      <c r="MZD459" s="512"/>
      <c r="MZE459" s="512"/>
      <c r="MZF459" s="505"/>
      <c r="MZG459" s="505"/>
      <c r="MZH459" s="505"/>
      <c r="MZI459" s="511"/>
      <c r="MZJ459" s="512"/>
      <c r="MZK459" s="512"/>
      <c r="MZL459" s="505"/>
      <c r="MZM459" s="505"/>
      <c r="MZN459" s="505"/>
      <c r="MZO459" s="511"/>
      <c r="MZP459" s="512"/>
      <c r="MZQ459" s="512"/>
      <c r="MZR459" s="505"/>
      <c r="MZS459" s="505"/>
      <c r="MZT459" s="505"/>
      <c r="MZU459" s="511"/>
      <c r="MZV459" s="512"/>
      <c r="MZW459" s="512"/>
      <c r="MZX459" s="505"/>
      <c r="MZY459" s="505"/>
      <c r="MZZ459" s="505"/>
      <c r="NAA459" s="511"/>
      <c r="NAB459" s="512"/>
      <c r="NAC459" s="512"/>
      <c r="NAD459" s="505"/>
      <c r="NAE459" s="505"/>
      <c r="NAF459" s="505"/>
      <c r="NAG459" s="511"/>
      <c r="NAH459" s="512"/>
      <c r="NAI459" s="512"/>
      <c r="NAJ459" s="505"/>
      <c r="NAK459" s="505"/>
      <c r="NAL459" s="505"/>
      <c r="NAM459" s="511"/>
      <c r="NAN459" s="512"/>
      <c r="NAO459" s="512"/>
      <c r="NAP459" s="505"/>
      <c r="NAQ459" s="505"/>
      <c r="NAR459" s="505"/>
      <c r="NAS459" s="511"/>
      <c r="NAT459" s="512"/>
      <c r="NAU459" s="512"/>
      <c r="NAV459" s="505"/>
      <c r="NAW459" s="505"/>
      <c r="NAX459" s="505"/>
      <c r="NAY459" s="511"/>
      <c r="NAZ459" s="512"/>
      <c r="NBA459" s="512"/>
      <c r="NBB459" s="505"/>
      <c r="NBC459" s="505"/>
      <c r="NBD459" s="505"/>
      <c r="NBE459" s="511"/>
      <c r="NBF459" s="512"/>
      <c r="NBG459" s="512"/>
      <c r="NBH459" s="505"/>
      <c r="NBI459" s="505"/>
      <c r="NBJ459" s="505"/>
      <c r="NBK459" s="511"/>
      <c r="NBL459" s="512"/>
      <c r="NBM459" s="512"/>
      <c r="NBN459" s="505"/>
      <c r="NBO459" s="505"/>
      <c r="NBP459" s="505"/>
      <c r="NBQ459" s="511"/>
      <c r="NBR459" s="512"/>
      <c r="NBS459" s="512"/>
      <c r="NBT459" s="505"/>
      <c r="NBU459" s="505"/>
      <c r="NBV459" s="505"/>
      <c r="NBW459" s="511"/>
      <c r="NBX459" s="512"/>
      <c r="NBY459" s="512"/>
      <c r="NBZ459" s="505"/>
      <c r="NCA459" s="505"/>
      <c r="NCB459" s="505"/>
      <c r="NCC459" s="511"/>
      <c r="NCD459" s="512"/>
      <c r="NCE459" s="512"/>
      <c r="NCF459" s="505"/>
      <c r="NCG459" s="505"/>
      <c r="NCH459" s="505"/>
      <c r="NCI459" s="511"/>
      <c r="NCJ459" s="512"/>
      <c r="NCK459" s="512"/>
      <c r="NCL459" s="505"/>
      <c r="NCM459" s="505"/>
      <c r="NCN459" s="505"/>
      <c r="NCO459" s="511"/>
      <c r="NCP459" s="512"/>
      <c r="NCQ459" s="512"/>
      <c r="NCR459" s="505"/>
      <c r="NCS459" s="505"/>
      <c r="NCT459" s="505"/>
      <c r="NCU459" s="511"/>
      <c r="NCV459" s="512"/>
      <c r="NCW459" s="512"/>
      <c r="NCX459" s="505"/>
      <c r="NCY459" s="505"/>
      <c r="NCZ459" s="505"/>
      <c r="NDA459" s="511"/>
      <c r="NDB459" s="512"/>
      <c r="NDC459" s="512"/>
      <c r="NDD459" s="505"/>
      <c r="NDE459" s="505"/>
      <c r="NDF459" s="505"/>
      <c r="NDG459" s="511"/>
      <c r="NDH459" s="512"/>
      <c r="NDI459" s="512"/>
      <c r="NDJ459" s="505"/>
      <c r="NDK459" s="505"/>
      <c r="NDL459" s="505"/>
      <c r="NDM459" s="511"/>
      <c r="NDN459" s="512"/>
      <c r="NDO459" s="512"/>
      <c r="NDP459" s="505"/>
      <c r="NDQ459" s="505"/>
      <c r="NDR459" s="505"/>
      <c r="NDS459" s="511"/>
      <c r="NDT459" s="512"/>
      <c r="NDU459" s="512"/>
      <c r="NDV459" s="505"/>
      <c r="NDW459" s="505"/>
      <c r="NDX459" s="505"/>
      <c r="NDY459" s="511"/>
      <c r="NDZ459" s="512"/>
      <c r="NEA459" s="512"/>
      <c r="NEB459" s="505"/>
      <c r="NEC459" s="505"/>
      <c r="NED459" s="505"/>
      <c r="NEE459" s="511"/>
      <c r="NEF459" s="512"/>
      <c r="NEG459" s="512"/>
      <c r="NEH459" s="505"/>
      <c r="NEI459" s="505"/>
      <c r="NEJ459" s="505"/>
      <c r="NEK459" s="511"/>
      <c r="NEL459" s="512"/>
      <c r="NEM459" s="512"/>
      <c r="NEN459" s="505"/>
      <c r="NEO459" s="505"/>
      <c r="NEP459" s="505"/>
      <c r="NEQ459" s="511"/>
      <c r="NER459" s="512"/>
      <c r="NES459" s="512"/>
      <c r="NET459" s="505"/>
      <c r="NEU459" s="505"/>
      <c r="NEV459" s="505"/>
      <c r="NEW459" s="511"/>
      <c r="NEX459" s="512"/>
      <c r="NEY459" s="512"/>
      <c r="NEZ459" s="505"/>
      <c r="NFA459" s="505"/>
      <c r="NFB459" s="505"/>
      <c r="NFC459" s="511"/>
      <c r="NFD459" s="512"/>
      <c r="NFE459" s="512"/>
      <c r="NFF459" s="505"/>
      <c r="NFG459" s="505"/>
      <c r="NFH459" s="505"/>
      <c r="NFI459" s="511"/>
      <c r="NFJ459" s="512"/>
      <c r="NFK459" s="512"/>
      <c r="NFL459" s="505"/>
      <c r="NFM459" s="505"/>
      <c r="NFN459" s="505"/>
      <c r="NFO459" s="511"/>
      <c r="NFP459" s="512"/>
      <c r="NFQ459" s="512"/>
      <c r="NFR459" s="505"/>
      <c r="NFS459" s="505"/>
      <c r="NFT459" s="505"/>
      <c r="NFU459" s="511"/>
      <c r="NFV459" s="512"/>
      <c r="NFW459" s="512"/>
      <c r="NFX459" s="505"/>
      <c r="NFY459" s="505"/>
      <c r="NFZ459" s="505"/>
      <c r="NGA459" s="511"/>
      <c r="NGB459" s="512"/>
      <c r="NGC459" s="512"/>
      <c r="NGD459" s="505"/>
      <c r="NGE459" s="505"/>
      <c r="NGF459" s="505"/>
      <c r="NGG459" s="511"/>
      <c r="NGH459" s="512"/>
      <c r="NGI459" s="512"/>
      <c r="NGJ459" s="505"/>
      <c r="NGK459" s="505"/>
      <c r="NGL459" s="505"/>
      <c r="NGM459" s="511"/>
      <c r="NGN459" s="512"/>
      <c r="NGO459" s="512"/>
      <c r="NGP459" s="505"/>
      <c r="NGQ459" s="505"/>
      <c r="NGR459" s="505"/>
      <c r="NGS459" s="511"/>
      <c r="NGT459" s="512"/>
      <c r="NGU459" s="512"/>
      <c r="NGV459" s="505"/>
      <c r="NGW459" s="505"/>
      <c r="NGX459" s="505"/>
      <c r="NGY459" s="511"/>
      <c r="NGZ459" s="512"/>
      <c r="NHA459" s="512"/>
      <c r="NHB459" s="505"/>
      <c r="NHC459" s="505"/>
      <c r="NHD459" s="505"/>
      <c r="NHE459" s="511"/>
      <c r="NHF459" s="512"/>
      <c r="NHG459" s="512"/>
      <c r="NHH459" s="505"/>
      <c r="NHI459" s="505"/>
      <c r="NHJ459" s="505"/>
      <c r="NHK459" s="511"/>
      <c r="NHL459" s="512"/>
      <c r="NHM459" s="512"/>
      <c r="NHN459" s="505"/>
      <c r="NHO459" s="505"/>
      <c r="NHP459" s="505"/>
      <c r="NHQ459" s="511"/>
      <c r="NHR459" s="512"/>
      <c r="NHS459" s="512"/>
      <c r="NHT459" s="505"/>
      <c r="NHU459" s="505"/>
      <c r="NHV459" s="505"/>
      <c r="NHW459" s="511"/>
      <c r="NHX459" s="512"/>
      <c r="NHY459" s="512"/>
      <c r="NHZ459" s="505"/>
      <c r="NIA459" s="505"/>
      <c r="NIB459" s="505"/>
      <c r="NIC459" s="511"/>
      <c r="NID459" s="512"/>
      <c r="NIE459" s="512"/>
      <c r="NIF459" s="505"/>
      <c r="NIG459" s="505"/>
      <c r="NIH459" s="505"/>
      <c r="NII459" s="511"/>
      <c r="NIJ459" s="512"/>
      <c r="NIK459" s="512"/>
      <c r="NIL459" s="505"/>
      <c r="NIM459" s="505"/>
      <c r="NIN459" s="505"/>
      <c r="NIO459" s="511"/>
      <c r="NIP459" s="512"/>
      <c r="NIQ459" s="512"/>
      <c r="NIR459" s="505"/>
      <c r="NIS459" s="505"/>
      <c r="NIT459" s="505"/>
      <c r="NIU459" s="511"/>
      <c r="NIV459" s="512"/>
      <c r="NIW459" s="512"/>
      <c r="NIX459" s="505"/>
      <c r="NIY459" s="505"/>
      <c r="NIZ459" s="505"/>
      <c r="NJA459" s="511"/>
      <c r="NJB459" s="512"/>
      <c r="NJC459" s="512"/>
      <c r="NJD459" s="505"/>
      <c r="NJE459" s="505"/>
      <c r="NJF459" s="505"/>
      <c r="NJG459" s="511"/>
      <c r="NJH459" s="512"/>
      <c r="NJI459" s="512"/>
      <c r="NJJ459" s="505"/>
      <c r="NJK459" s="505"/>
      <c r="NJL459" s="505"/>
      <c r="NJM459" s="511"/>
      <c r="NJN459" s="512"/>
      <c r="NJO459" s="512"/>
      <c r="NJP459" s="505"/>
      <c r="NJQ459" s="505"/>
      <c r="NJR459" s="505"/>
      <c r="NJS459" s="511"/>
      <c r="NJT459" s="512"/>
      <c r="NJU459" s="512"/>
      <c r="NJV459" s="505"/>
      <c r="NJW459" s="505"/>
      <c r="NJX459" s="505"/>
      <c r="NJY459" s="511"/>
      <c r="NJZ459" s="512"/>
      <c r="NKA459" s="512"/>
      <c r="NKB459" s="505"/>
      <c r="NKC459" s="505"/>
      <c r="NKD459" s="505"/>
      <c r="NKE459" s="511"/>
      <c r="NKF459" s="512"/>
      <c r="NKG459" s="512"/>
      <c r="NKH459" s="505"/>
      <c r="NKI459" s="505"/>
      <c r="NKJ459" s="505"/>
      <c r="NKK459" s="511"/>
      <c r="NKL459" s="512"/>
      <c r="NKM459" s="512"/>
      <c r="NKN459" s="505"/>
      <c r="NKO459" s="505"/>
      <c r="NKP459" s="505"/>
      <c r="NKQ459" s="511"/>
      <c r="NKR459" s="512"/>
      <c r="NKS459" s="512"/>
      <c r="NKT459" s="505"/>
      <c r="NKU459" s="505"/>
      <c r="NKV459" s="505"/>
      <c r="NKW459" s="511"/>
      <c r="NKX459" s="512"/>
      <c r="NKY459" s="512"/>
      <c r="NKZ459" s="505"/>
      <c r="NLA459" s="505"/>
      <c r="NLB459" s="505"/>
      <c r="NLC459" s="511"/>
      <c r="NLD459" s="512"/>
      <c r="NLE459" s="512"/>
      <c r="NLF459" s="505"/>
      <c r="NLG459" s="505"/>
      <c r="NLH459" s="505"/>
      <c r="NLI459" s="511"/>
      <c r="NLJ459" s="512"/>
      <c r="NLK459" s="512"/>
      <c r="NLL459" s="505"/>
      <c r="NLM459" s="505"/>
      <c r="NLN459" s="505"/>
      <c r="NLO459" s="511"/>
      <c r="NLP459" s="512"/>
      <c r="NLQ459" s="512"/>
      <c r="NLR459" s="505"/>
      <c r="NLS459" s="505"/>
      <c r="NLT459" s="505"/>
      <c r="NLU459" s="511"/>
      <c r="NLV459" s="512"/>
      <c r="NLW459" s="512"/>
      <c r="NLX459" s="505"/>
      <c r="NLY459" s="505"/>
      <c r="NLZ459" s="505"/>
      <c r="NMA459" s="511"/>
      <c r="NMB459" s="512"/>
      <c r="NMC459" s="512"/>
      <c r="NMD459" s="505"/>
      <c r="NME459" s="505"/>
      <c r="NMF459" s="505"/>
      <c r="NMG459" s="511"/>
      <c r="NMH459" s="512"/>
      <c r="NMI459" s="512"/>
      <c r="NMJ459" s="505"/>
      <c r="NMK459" s="505"/>
      <c r="NML459" s="505"/>
      <c r="NMM459" s="511"/>
      <c r="NMN459" s="512"/>
      <c r="NMO459" s="512"/>
      <c r="NMP459" s="505"/>
      <c r="NMQ459" s="505"/>
      <c r="NMR459" s="505"/>
      <c r="NMS459" s="511"/>
      <c r="NMT459" s="512"/>
      <c r="NMU459" s="512"/>
      <c r="NMV459" s="505"/>
      <c r="NMW459" s="505"/>
      <c r="NMX459" s="505"/>
      <c r="NMY459" s="511"/>
      <c r="NMZ459" s="512"/>
      <c r="NNA459" s="512"/>
      <c r="NNB459" s="505"/>
      <c r="NNC459" s="505"/>
      <c r="NND459" s="505"/>
      <c r="NNE459" s="511"/>
      <c r="NNF459" s="512"/>
      <c r="NNG459" s="512"/>
      <c r="NNH459" s="505"/>
      <c r="NNI459" s="505"/>
      <c r="NNJ459" s="505"/>
      <c r="NNK459" s="511"/>
      <c r="NNL459" s="512"/>
      <c r="NNM459" s="512"/>
      <c r="NNN459" s="505"/>
      <c r="NNO459" s="505"/>
      <c r="NNP459" s="505"/>
      <c r="NNQ459" s="511"/>
      <c r="NNR459" s="512"/>
      <c r="NNS459" s="512"/>
      <c r="NNT459" s="505"/>
      <c r="NNU459" s="505"/>
      <c r="NNV459" s="505"/>
      <c r="NNW459" s="511"/>
      <c r="NNX459" s="512"/>
      <c r="NNY459" s="512"/>
      <c r="NNZ459" s="505"/>
      <c r="NOA459" s="505"/>
      <c r="NOB459" s="505"/>
      <c r="NOC459" s="511"/>
      <c r="NOD459" s="512"/>
      <c r="NOE459" s="512"/>
      <c r="NOF459" s="505"/>
      <c r="NOG459" s="505"/>
      <c r="NOH459" s="505"/>
      <c r="NOI459" s="511"/>
      <c r="NOJ459" s="512"/>
      <c r="NOK459" s="512"/>
      <c r="NOL459" s="505"/>
      <c r="NOM459" s="505"/>
      <c r="NON459" s="505"/>
      <c r="NOO459" s="511"/>
      <c r="NOP459" s="512"/>
      <c r="NOQ459" s="512"/>
      <c r="NOR459" s="505"/>
      <c r="NOS459" s="505"/>
      <c r="NOT459" s="505"/>
      <c r="NOU459" s="511"/>
      <c r="NOV459" s="512"/>
      <c r="NOW459" s="512"/>
      <c r="NOX459" s="505"/>
      <c r="NOY459" s="505"/>
      <c r="NOZ459" s="505"/>
      <c r="NPA459" s="511"/>
      <c r="NPB459" s="512"/>
      <c r="NPC459" s="512"/>
      <c r="NPD459" s="505"/>
      <c r="NPE459" s="505"/>
      <c r="NPF459" s="505"/>
      <c r="NPG459" s="511"/>
      <c r="NPH459" s="512"/>
      <c r="NPI459" s="512"/>
      <c r="NPJ459" s="505"/>
      <c r="NPK459" s="505"/>
      <c r="NPL459" s="505"/>
      <c r="NPM459" s="511"/>
      <c r="NPN459" s="512"/>
      <c r="NPO459" s="512"/>
      <c r="NPP459" s="505"/>
      <c r="NPQ459" s="505"/>
      <c r="NPR459" s="505"/>
      <c r="NPS459" s="511"/>
      <c r="NPT459" s="512"/>
      <c r="NPU459" s="512"/>
      <c r="NPV459" s="505"/>
      <c r="NPW459" s="505"/>
      <c r="NPX459" s="505"/>
      <c r="NPY459" s="511"/>
      <c r="NPZ459" s="512"/>
      <c r="NQA459" s="512"/>
      <c r="NQB459" s="505"/>
      <c r="NQC459" s="505"/>
      <c r="NQD459" s="505"/>
      <c r="NQE459" s="511"/>
      <c r="NQF459" s="512"/>
      <c r="NQG459" s="512"/>
      <c r="NQH459" s="505"/>
      <c r="NQI459" s="505"/>
      <c r="NQJ459" s="505"/>
      <c r="NQK459" s="511"/>
      <c r="NQL459" s="512"/>
      <c r="NQM459" s="512"/>
      <c r="NQN459" s="505"/>
      <c r="NQO459" s="505"/>
      <c r="NQP459" s="505"/>
      <c r="NQQ459" s="511"/>
      <c r="NQR459" s="512"/>
      <c r="NQS459" s="512"/>
      <c r="NQT459" s="505"/>
      <c r="NQU459" s="505"/>
      <c r="NQV459" s="505"/>
      <c r="NQW459" s="511"/>
      <c r="NQX459" s="512"/>
      <c r="NQY459" s="512"/>
      <c r="NQZ459" s="505"/>
      <c r="NRA459" s="505"/>
      <c r="NRB459" s="505"/>
      <c r="NRC459" s="511"/>
      <c r="NRD459" s="512"/>
      <c r="NRE459" s="512"/>
      <c r="NRF459" s="505"/>
      <c r="NRG459" s="505"/>
      <c r="NRH459" s="505"/>
      <c r="NRI459" s="511"/>
      <c r="NRJ459" s="512"/>
      <c r="NRK459" s="512"/>
      <c r="NRL459" s="505"/>
      <c r="NRM459" s="505"/>
      <c r="NRN459" s="505"/>
      <c r="NRO459" s="511"/>
      <c r="NRP459" s="512"/>
      <c r="NRQ459" s="512"/>
      <c r="NRR459" s="505"/>
      <c r="NRS459" s="505"/>
      <c r="NRT459" s="505"/>
      <c r="NRU459" s="511"/>
      <c r="NRV459" s="512"/>
      <c r="NRW459" s="512"/>
      <c r="NRX459" s="505"/>
      <c r="NRY459" s="505"/>
      <c r="NRZ459" s="505"/>
      <c r="NSA459" s="511"/>
      <c r="NSB459" s="512"/>
      <c r="NSC459" s="512"/>
      <c r="NSD459" s="505"/>
      <c r="NSE459" s="505"/>
      <c r="NSF459" s="505"/>
      <c r="NSG459" s="511"/>
      <c r="NSH459" s="512"/>
      <c r="NSI459" s="512"/>
      <c r="NSJ459" s="505"/>
      <c r="NSK459" s="505"/>
      <c r="NSL459" s="505"/>
      <c r="NSM459" s="511"/>
      <c r="NSN459" s="512"/>
      <c r="NSO459" s="512"/>
      <c r="NSP459" s="505"/>
      <c r="NSQ459" s="505"/>
      <c r="NSR459" s="505"/>
      <c r="NSS459" s="511"/>
      <c r="NST459" s="512"/>
      <c r="NSU459" s="512"/>
      <c r="NSV459" s="505"/>
      <c r="NSW459" s="505"/>
      <c r="NSX459" s="505"/>
      <c r="NSY459" s="511"/>
      <c r="NSZ459" s="512"/>
      <c r="NTA459" s="512"/>
      <c r="NTB459" s="505"/>
      <c r="NTC459" s="505"/>
      <c r="NTD459" s="505"/>
      <c r="NTE459" s="511"/>
      <c r="NTF459" s="512"/>
      <c r="NTG459" s="512"/>
      <c r="NTH459" s="505"/>
      <c r="NTI459" s="505"/>
      <c r="NTJ459" s="505"/>
      <c r="NTK459" s="511"/>
      <c r="NTL459" s="512"/>
      <c r="NTM459" s="512"/>
      <c r="NTN459" s="505"/>
      <c r="NTO459" s="505"/>
      <c r="NTP459" s="505"/>
      <c r="NTQ459" s="511"/>
      <c r="NTR459" s="512"/>
      <c r="NTS459" s="512"/>
      <c r="NTT459" s="505"/>
      <c r="NTU459" s="505"/>
      <c r="NTV459" s="505"/>
      <c r="NTW459" s="511"/>
      <c r="NTX459" s="512"/>
      <c r="NTY459" s="512"/>
      <c r="NTZ459" s="505"/>
      <c r="NUA459" s="505"/>
      <c r="NUB459" s="505"/>
      <c r="NUC459" s="511"/>
      <c r="NUD459" s="512"/>
      <c r="NUE459" s="512"/>
      <c r="NUF459" s="505"/>
      <c r="NUG459" s="505"/>
      <c r="NUH459" s="505"/>
      <c r="NUI459" s="511"/>
      <c r="NUJ459" s="512"/>
      <c r="NUK459" s="512"/>
      <c r="NUL459" s="505"/>
      <c r="NUM459" s="505"/>
      <c r="NUN459" s="505"/>
      <c r="NUO459" s="511"/>
      <c r="NUP459" s="512"/>
      <c r="NUQ459" s="512"/>
      <c r="NUR459" s="505"/>
      <c r="NUS459" s="505"/>
      <c r="NUT459" s="505"/>
      <c r="NUU459" s="511"/>
      <c r="NUV459" s="512"/>
      <c r="NUW459" s="512"/>
      <c r="NUX459" s="505"/>
      <c r="NUY459" s="505"/>
      <c r="NUZ459" s="505"/>
      <c r="NVA459" s="511"/>
      <c r="NVB459" s="512"/>
      <c r="NVC459" s="512"/>
      <c r="NVD459" s="505"/>
      <c r="NVE459" s="505"/>
      <c r="NVF459" s="505"/>
      <c r="NVG459" s="511"/>
      <c r="NVH459" s="512"/>
      <c r="NVI459" s="512"/>
      <c r="NVJ459" s="505"/>
      <c r="NVK459" s="505"/>
      <c r="NVL459" s="505"/>
      <c r="NVM459" s="511"/>
      <c r="NVN459" s="512"/>
      <c r="NVO459" s="512"/>
      <c r="NVP459" s="505"/>
      <c r="NVQ459" s="505"/>
      <c r="NVR459" s="505"/>
      <c r="NVS459" s="511"/>
      <c r="NVT459" s="512"/>
      <c r="NVU459" s="512"/>
      <c r="NVV459" s="505"/>
      <c r="NVW459" s="505"/>
      <c r="NVX459" s="505"/>
      <c r="NVY459" s="511"/>
      <c r="NVZ459" s="512"/>
      <c r="NWA459" s="512"/>
      <c r="NWB459" s="505"/>
      <c r="NWC459" s="505"/>
      <c r="NWD459" s="505"/>
      <c r="NWE459" s="511"/>
      <c r="NWF459" s="512"/>
      <c r="NWG459" s="512"/>
      <c r="NWH459" s="505"/>
      <c r="NWI459" s="505"/>
      <c r="NWJ459" s="505"/>
      <c r="NWK459" s="511"/>
      <c r="NWL459" s="512"/>
      <c r="NWM459" s="512"/>
      <c r="NWN459" s="505"/>
      <c r="NWO459" s="505"/>
      <c r="NWP459" s="505"/>
      <c r="NWQ459" s="511"/>
      <c r="NWR459" s="512"/>
      <c r="NWS459" s="512"/>
      <c r="NWT459" s="505"/>
      <c r="NWU459" s="505"/>
      <c r="NWV459" s="505"/>
      <c r="NWW459" s="511"/>
      <c r="NWX459" s="512"/>
      <c r="NWY459" s="512"/>
      <c r="NWZ459" s="505"/>
      <c r="NXA459" s="505"/>
      <c r="NXB459" s="505"/>
      <c r="NXC459" s="511"/>
      <c r="NXD459" s="512"/>
      <c r="NXE459" s="512"/>
      <c r="NXF459" s="505"/>
      <c r="NXG459" s="505"/>
      <c r="NXH459" s="505"/>
      <c r="NXI459" s="511"/>
      <c r="NXJ459" s="512"/>
      <c r="NXK459" s="512"/>
      <c r="NXL459" s="505"/>
      <c r="NXM459" s="505"/>
      <c r="NXN459" s="505"/>
      <c r="NXO459" s="511"/>
      <c r="NXP459" s="512"/>
      <c r="NXQ459" s="512"/>
      <c r="NXR459" s="505"/>
      <c r="NXS459" s="505"/>
      <c r="NXT459" s="505"/>
      <c r="NXU459" s="511"/>
      <c r="NXV459" s="512"/>
      <c r="NXW459" s="512"/>
      <c r="NXX459" s="505"/>
      <c r="NXY459" s="505"/>
      <c r="NXZ459" s="505"/>
      <c r="NYA459" s="511"/>
      <c r="NYB459" s="512"/>
      <c r="NYC459" s="512"/>
      <c r="NYD459" s="505"/>
      <c r="NYE459" s="505"/>
      <c r="NYF459" s="505"/>
      <c r="NYG459" s="511"/>
      <c r="NYH459" s="512"/>
      <c r="NYI459" s="512"/>
      <c r="NYJ459" s="505"/>
      <c r="NYK459" s="505"/>
      <c r="NYL459" s="505"/>
      <c r="NYM459" s="511"/>
      <c r="NYN459" s="512"/>
      <c r="NYO459" s="512"/>
      <c r="NYP459" s="505"/>
      <c r="NYQ459" s="505"/>
      <c r="NYR459" s="505"/>
      <c r="NYS459" s="511"/>
      <c r="NYT459" s="512"/>
      <c r="NYU459" s="512"/>
      <c r="NYV459" s="505"/>
      <c r="NYW459" s="505"/>
      <c r="NYX459" s="505"/>
      <c r="NYY459" s="511"/>
      <c r="NYZ459" s="512"/>
      <c r="NZA459" s="512"/>
      <c r="NZB459" s="505"/>
      <c r="NZC459" s="505"/>
      <c r="NZD459" s="505"/>
      <c r="NZE459" s="511"/>
      <c r="NZF459" s="512"/>
      <c r="NZG459" s="512"/>
      <c r="NZH459" s="505"/>
      <c r="NZI459" s="505"/>
      <c r="NZJ459" s="505"/>
      <c r="NZK459" s="511"/>
      <c r="NZL459" s="512"/>
      <c r="NZM459" s="512"/>
      <c r="NZN459" s="505"/>
      <c r="NZO459" s="505"/>
      <c r="NZP459" s="505"/>
      <c r="NZQ459" s="511"/>
      <c r="NZR459" s="512"/>
      <c r="NZS459" s="512"/>
      <c r="NZT459" s="505"/>
      <c r="NZU459" s="505"/>
      <c r="NZV459" s="505"/>
      <c r="NZW459" s="511"/>
      <c r="NZX459" s="512"/>
      <c r="NZY459" s="512"/>
      <c r="NZZ459" s="505"/>
      <c r="OAA459" s="505"/>
      <c r="OAB459" s="505"/>
      <c r="OAC459" s="511"/>
      <c r="OAD459" s="512"/>
      <c r="OAE459" s="512"/>
      <c r="OAF459" s="505"/>
      <c r="OAG459" s="505"/>
      <c r="OAH459" s="505"/>
      <c r="OAI459" s="511"/>
      <c r="OAJ459" s="512"/>
      <c r="OAK459" s="512"/>
      <c r="OAL459" s="505"/>
      <c r="OAM459" s="505"/>
      <c r="OAN459" s="505"/>
      <c r="OAO459" s="511"/>
      <c r="OAP459" s="512"/>
      <c r="OAQ459" s="512"/>
      <c r="OAR459" s="505"/>
      <c r="OAS459" s="505"/>
      <c r="OAT459" s="505"/>
      <c r="OAU459" s="511"/>
      <c r="OAV459" s="512"/>
      <c r="OAW459" s="512"/>
      <c r="OAX459" s="505"/>
      <c r="OAY459" s="505"/>
      <c r="OAZ459" s="505"/>
      <c r="OBA459" s="511"/>
      <c r="OBB459" s="512"/>
      <c r="OBC459" s="512"/>
      <c r="OBD459" s="505"/>
      <c r="OBE459" s="505"/>
      <c r="OBF459" s="505"/>
      <c r="OBG459" s="511"/>
      <c r="OBH459" s="512"/>
      <c r="OBI459" s="512"/>
      <c r="OBJ459" s="505"/>
      <c r="OBK459" s="505"/>
      <c r="OBL459" s="505"/>
      <c r="OBM459" s="511"/>
      <c r="OBN459" s="512"/>
      <c r="OBO459" s="512"/>
      <c r="OBP459" s="505"/>
      <c r="OBQ459" s="505"/>
      <c r="OBR459" s="505"/>
      <c r="OBS459" s="511"/>
      <c r="OBT459" s="512"/>
      <c r="OBU459" s="512"/>
      <c r="OBV459" s="505"/>
      <c r="OBW459" s="505"/>
      <c r="OBX459" s="505"/>
      <c r="OBY459" s="511"/>
      <c r="OBZ459" s="512"/>
      <c r="OCA459" s="512"/>
      <c r="OCB459" s="505"/>
      <c r="OCC459" s="505"/>
      <c r="OCD459" s="505"/>
      <c r="OCE459" s="511"/>
      <c r="OCF459" s="512"/>
      <c r="OCG459" s="512"/>
      <c r="OCH459" s="505"/>
      <c r="OCI459" s="505"/>
      <c r="OCJ459" s="505"/>
      <c r="OCK459" s="511"/>
      <c r="OCL459" s="512"/>
      <c r="OCM459" s="512"/>
      <c r="OCN459" s="505"/>
      <c r="OCO459" s="505"/>
      <c r="OCP459" s="505"/>
      <c r="OCQ459" s="511"/>
      <c r="OCR459" s="512"/>
      <c r="OCS459" s="512"/>
      <c r="OCT459" s="505"/>
      <c r="OCU459" s="505"/>
      <c r="OCV459" s="505"/>
      <c r="OCW459" s="511"/>
      <c r="OCX459" s="512"/>
      <c r="OCY459" s="512"/>
      <c r="OCZ459" s="505"/>
      <c r="ODA459" s="505"/>
      <c r="ODB459" s="505"/>
      <c r="ODC459" s="511"/>
      <c r="ODD459" s="512"/>
      <c r="ODE459" s="512"/>
      <c r="ODF459" s="505"/>
      <c r="ODG459" s="505"/>
      <c r="ODH459" s="505"/>
      <c r="ODI459" s="511"/>
      <c r="ODJ459" s="512"/>
      <c r="ODK459" s="512"/>
      <c r="ODL459" s="505"/>
      <c r="ODM459" s="505"/>
      <c r="ODN459" s="505"/>
      <c r="ODO459" s="511"/>
      <c r="ODP459" s="512"/>
      <c r="ODQ459" s="512"/>
      <c r="ODR459" s="505"/>
      <c r="ODS459" s="505"/>
      <c r="ODT459" s="505"/>
      <c r="ODU459" s="511"/>
      <c r="ODV459" s="512"/>
      <c r="ODW459" s="512"/>
      <c r="ODX459" s="505"/>
      <c r="ODY459" s="505"/>
      <c r="ODZ459" s="505"/>
      <c r="OEA459" s="511"/>
      <c r="OEB459" s="512"/>
      <c r="OEC459" s="512"/>
      <c r="OED459" s="505"/>
      <c r="OEE459" s="505"/>
      <c r="OEF459" s="505"/>
      <c r="OEG459" s="511"/>
      <c r="OEH459" s="512"/>
      <c r="OEI459" s="512"/>
      <c r="OEJ459" s="505"/>
      <c r="OEK459" s="505"/>
      <c r="OEL459" s="505"/>
      <c r="OEM459" s="511"/>
      <c r="OEN459" s="512"/>
      <c r="OEO459" s="512"/>
      <c r="OEP459" s="505"/>
      <c r="OEQ459" s="505"/>
      <c r="OER459" s="505"/>
      <c r="OES459" s="511"/>
      <c r="OET459" s="512"/>
      <c r="OEU459" s="512"/>
      <c r="OEV459" s="505"/>
      <c r="OEW459" s="505"/>
      <c r="OEX459" s="505"/>
      <c r="OEY459" s="511"/>
      <c r="OEZ459" s="512"/>
      <c r="OFA459" s="512"/>
      <c r="OFB459" s="505"/>
      <c r="OFC459" s="505"/>
      <c r="OFD459" s="505"/>
      <c r="OFE459" s="511"/>
      <c r="OFF459" s="512"/>
      <c r="OFG459" s="512"/>
      <c r="OFH459" s="505"/>
      <c r="OFI459" s="505"/>
      <c r="OFJ459" s="505"/>
      <c r="OFK459" s="511"/>
      <c r="OFL459" s="512"/>
      <c r="OFM459" s="512"/>
      <c r="OFN459" s="505"/>
      <c r="OFO459" s="505"/>
      <c r="OFP459" s="505"/>
      <c r="OFQ459" s="511"/>
      <c r="OFR459" s="512"/>
      <c r="OFS459" s="512"/>
      <c r="OFT459" s="505"/>
      <c r="OFU459" s="505"/>
      <c r="OFV459" s="505"/>
      <c r="OFW459" s="511"/>
      <c r="OFX459" s="512"/>
      <c r="OFY459" s="512"/>
      <c r="OFZ459" s="505"/>
      <c r="OGA459" s="505"/>
      <c r="OGB459" s="505"/>
      <c r="OGC459" s="511"/>
      <c r="OGD459" s="512"/>
      <c r="OGE459" s="512"/>
      <c r="OGF459" s="505"/>
      <c r="OGG459" s="505"/>
      <c r="OGH459" s="505"/>
      <c r="OGI459" s="511"/>
      <c r="OGJ459" s="512"/>
      <c r="OGK459" s="512"/>
      <c r="OGL459" s="505"/>
      <c r="OGM459" s="505"/>
      <c r="OGN459" s="505"/>
      <c r="OGO459" s="511"/>
      <c r="OGP459" s="512"/>
      <c r="OGQ459" s="512"/>
      <c r="OGR459" s="505"/>
      <c r="OGS459" s="505"/>
      <c r="OGT459" s="505"/>
      <c r="OGU459" s="511"/>
      <c r="OGV459" s="512"/>
      <c r="OGW459" s="512"/>
      <c r="OGX459" s="505"/>
      <c r="OGY459" s="505"/>
      <c r="OGZ459" s="505"/>
      <c r="OHA459" s="511"/>
      <c r="OHB459" s="512"/>
      <c r="OHC459" s="512"/>
      <c r="OHD459" s="505"/>
      <c r="OHE459" s="505"/>
      <c r="OHF459" s="505"/>
      <c r="OHG459" s="511"/>
      <c r="OHH459" s="512"/>
      <c r="OHI459" s="512"/>
      <c r="OHJ459" s="505"/>
      <c r="OHK459" s="505"/>
      <c r="OHL459" s="505"/>
      <c r="OHM459" s="511"/>
      <c r="OHN459" s="512"/>
      <c r="OHO459" s="512"/>
      <c r="OHP459" s="505"/>
      <c r="OHQ459" s="505"/>
      <c r="OHR459" s="505"/>
      <c r="OHS459" s="511"/>
      <c r="OHT459" s="512"/>
      <c r="OHU459" s="512"/>
      <c r="OHV459" s="505"/>
      <c r="OHW459" s="505"/>
      <c r="OHX459" s="505"/>
      <c r="OHY459" s="511"/>
      <c r="OHZ459" s="512"/>
      <c r="OIA459" s="512"/>
      <c r="OIB459" s="505"/>
      <c r="OIC459" s="505"/>
      <c r="OID459" s="505"/>
      <c r="OIE459" s="511"/>
      <c r="OIF459" s="512"/>
      <c r="OIG459" s="512"/>
      <c r="OIH459" s="505"/>
      <c r="OII459" s="505"/>
      <c r="OIJ459" s="505"/>
      <c r="OIK459" s="511"/>
      <c r="OIL459" s="512"/>
      <c r="OIM459" s="512"/>
      <c r="OIN459" s="505"/>
      <c r="OIO459" s="505"/>
      <c r="OIP459" s="505"/>
      <c r="OIQ459" s="511"/>
      <c r="OIR459" s="512"/>
      <c r="OIS459" s="512"/>
      <c r="OIT459" s="505"/>
      <c r="OIU459" s="505"/>
      <c r="OIV459" s="505"/>
      <c r="OIW459" s="511"/>
      <c r="OIX459" s="512"/>
      <c r="OIY459" s="512"/>
      <c r="OIZ459" s="505"/>
      <c r="OJA459" s="505"/>
      <c r="OJB459" s="505"/>
      <c r="OJC459" s="511"/>
      <c r="OJD459" s="512"/>
      <c r="OJE459" s="512"/>
      <c r="OJF459" s="505"/>
      <c r="OJG459" s="505"/>
      <c r="OJH459" s="505"/>
      <c r="OJI459" s="511"/>
      <c r="OJJ459" s="512"/>
      <c r="OJK459" s="512"/>
      <c r="OJL459" s="505"/>
      <c r="OJM459" s="505"/>
      <c r="OJN459" s="505"/>
      <c r="OJO459" s="511"/>
      <c r="OJP459" s="512"/>
      <c r="OJQ459" s="512"/>
      <c r="OJR459" s="505"/>
      <c r="OJS459" s="505"/>
      <c r="OJT459" s="505"/>
      <c r="OJU459" s="511"/>
      <c r="OJV459" s="512"/>
      <c r="OJW459" s="512"/>
      <c r="OJX459" s="505"/>
      <c r="OJY459" s="505"/>
      <c r="OJZ459" s="505"/>
      <c r="OKA459" s="511"/>
      <c r="OKB459" s="512"/>
      <c r="OKC459" s="512"/>
      <c r="OKD459" s="505"/>
      <c r="OKE459" s="505"/>
      <c r="OKF459" s="505"/>
      <c r="OKG459" s="511"/>
      <c r="OKH459" s="512"/>
      <c r="OKI459" s="512"/>
      <c r="OKJ459" s="505"/>
      <c r="OKK459" s="505"/>
      <c r="OKL459" s="505"/>
      <c r="OKM459" s="511"/>
      <c r="OKN459" s="512"/>
      <c r="OKO459" s="512"/>
      <c r="OKP459" s="505"/>
      <c r="OKQ459" s="505"/>
      <c r="OKR459" s="505"/>
      <c r="OKS459" s="511"/>
      <c r="OKT459" s="512"/>
      <c r="OKU459" s="512"/>
      <c r="OKV459" s="505"/>
      <c r="OKW459" s="505"/>
      <c r="OKX459" s="505"/>
      <c r="OKY459" s="511"/>
      <c r="OKZ459" s="512"/>
      <c r="OLA459" s="512"/>
      <c r="OLB459" s="505"/>
      <c r="OLC459" s="505"/>
      <c r="OLD459" s="505"/>
      <c r="OLE459" s="511"/>
      <c r="OLF459" s="512"/>
      <c r="OLG459" s="512"/>
      <c r="OLH459" s="505"/>
      <c r="OLI459" s="505"/>
      <c r="OLJ459" s="505"/>
      <c r="OLK459" s="511"/>
      <c r="OLL459" s="512"/>
      <c r="OLM459" s="512"/>
      <c r="OLN459" s="505"/>
      <c r="OLO459" s="505"/>
      <c r="OLP459" s="505"/>
      <c r="OLQ459" s="511"/>
      <c r="OLR459" s="512"/>
      <c r="OLS459" s="512"/>
      <c r="OLT459" s="505"/>
      <c r="OLU459" s="505"/>
      <c r="OLV459" s="505"/>
      <c r="OLW459" s="511"/>
      <c r="OLX459" s="512"/>
      <c r="OLY459" s="512"/>
      <c r="OLZ459" s="505"/>
      <c r="OMA459" s="505"/>
      <c r="OMB459" s="505"/>
      <c r="OMC459" s="511"/>
      <c r="OMD459" s="512"/>
      <c r="OME459" s="512"/>
      <c r="OMF459" s="505"/>
      <c r="OMG459" s="505"/>
      <c r="OMH459" s="505"/>
      <c r="OMI459" s="511"/>
      <c r="OMJ459" s="512"/>
      <c r="OMK459" s="512"/>
      <c r="OML459" s="505"/>
      <c r="OMM459" s="505"/>
      <c r="OMN459" s="505"/>
      <c r="OMO459" s="511"/>
      <c r="OMP459" s="512"/>
      <c r="OMQ459" s="512"/>
      <c r="OMR459" s="505"/>
      <c r="OMS459" s="505"/>
      <c r="OMT459" s="505"/>
      <c r="OMU459" s="511"/>
      <c r="OMV459" s="512"/>
      <c r="OMW459" s="512"/>
      <c r="OMX459" s="505"/>
      <c r="OMY459" s="505"/>
      <c r="OMZ459" s="505"/>
      <c r="ONA459" s="511"/>
      <c r="ONB459" s="512"/>
      <c r="ONC459" s="512"/>
      <c r="OND459" s="505"/>
      <c r="ONE459" s="505"/>
      <c r="ONF459" s="505"/>
      <c r="ONG459" s="511"/>
      <c r="ONH459" s="512"/>
      <c r="ONI459" s="512"/>
      <c r="ONJ459" s="505"/>
      <c r="ONK459" s="505"/>
      <c r="ONL459" s="505"/>
      <c r="ONM459" s="511"/>
      <c r="ONN459" s="512"/>
      <c r="ONO459" s="512"/>
      <c r="ONP459" s="505"/>
      <c r="ONQ459" s="505"/>
      <c r="ONR459" s="505"/>
      <c r="ONS459" s="511"/>
      <c r="ONT459" s="512"/>
      <c r="ONU459" s="512"/>
      <c r="ONV459" s="505"/>
      <c r="ONW459" s="505"/>
      <c r="ONX459" s="505"/>
      <c r="ONY459" s="511"/>
      <c r="ONZ459" s="512"/>
      <c r="OOA459" s="512"/>
      <c r="OOB459" s="505"/>
      <c r="OOC459" s="505"/>
      <c r="OOD459" s="505"/>
      <c r="OOE459" s="511"/>
      <c r="OOF459" s="512"/>
      <c r="OOG459" s="512"/>
      <c r="OOH459" s="505"/>
      <c r="OOI459" s="505"/>
      <c r="OOJ459" s="505"/>
      <c r="OOK459" s="511"/>
      <c r="OOL459" s="512"/>
      <c r="OOM459" s="512"/>
      <c r="OON459" s="505"/>
      <c r="OOO459" s="505"/>
      <c r="OOP459" s="505"/>
      <c r="OOQ459" s="511"/>
      <c r="OOR459" s="512"/>
      <c r="OOS459" s="512"/>
      <c r="OOT459" s="505"/>
      <c r="OOU459" s="505"/>
      <c r="OOV459" s="505"/>
      <c r="OOW459" s="511"/>
      <c r="OOX459" s="512"/>
      <c r="OOY459" s="512"/>
      <c r="OOZ459" s="505"/>
      <c r="OPA459" s="505"/>
      <c r="OPB459" s="505"/>
      <c r="OPC459" s="511"/>
      <c r="OPD459" s="512"/>
      <c r="OPE459" s="512"/>
      <c r="OPF459" s="505"/>
      <c r="OPG459" s="505"/>
      <c r="OPH459" s="505"/>
      <c r="OPI459" s="511"/>
      <c r="OPJ459" s="512"/>
      <c r="OPK459" s="512"/>
      <c r="OPL459" s="505"/>
      <c r="OPM459" s="505"/>
      <c r="OPN459" s="505"/>
      <c r="OPO459" s="511"/>
      <c r="OPP459" s="512"/>
      <c r="OPQ459" s="512"/>
      <c r="OPR459" s="505"/>
      <c r="OPS459" s="505"/>
      <c r="OPT459" s="505"/>
      <c r="OPU459" s="511"/>
      <c r="OPV459" s="512"/>
      <c r="OPW459" s="512"/>
      <c r="OPX459" s="505"/>
      <c r="OPY459" s="505"/>
      <c r="OPZ459" s="505"/>
      <c r="OQA459" s="511"/>
      <c r="OQB459" s="512"/>
      <c r="OQC459" s="512"/>
      <c r="OQD459" s="505"/>
      <c r="OQE459" s="505"/>
      <c r="OQF459" s="505"/>
      <c r="OQG459" s="511"/>
      <c r="OQH459" s="512"/>
      <c r="OQI459" s="512"/>
      <c r="OQJ459" s="505"/>
      <c r="OQK459" s="505"/>
      <c r="OQL459" s="505"/>
      <c r="OQM459" s="511"/>
      <c r="OQN459" s="512"/>
      <c r="OQO459" s="512"/>
      <c r="OQP459" s="505"/>
      <c r="OQQ459" s="505"/>
      <c r="OQR459" s="505"/>
      <c r="OQS459" s="511"/>
      <c r="OQT459" s="512"/>
      <c r="OQU459" s="512"/>
      <c r="OQV459" s="505"/>
      <c r="OQW459" s="505"/>
      <c r="OQX459" s="505"/>
      <c r="OQY459" s="511"/>
      <c r="OQZ459" s="512"/>
      <c r="ORA459" s="512"/>
      <c r="ORB459" s="505"/>
      <c r="ORC459" s="505"/>
      <c r="ORD459" s="505"/>
      <c r="ORE459" s="511"/>
      <c r="ORF459" s="512"/>
      <c r="ORG459" s="512"/>
      <c r="ORH459" s="505"/>
      <c r="ORI459" s="505"/>
      <c r="ORJ459" s="505"/>
      <c r="ORK459" s="511"/>
      <c r="ORL459" s="512"/>
      <c r="ORM459" s="512"/>
      <c r="ORN459" s="505"/>
      <c r="ORO459" s="505"/>
      <c r="ORP459" s="505"/>
      <c r="ORQ459" s="511"/>
      <c r="ORR459" s="512"/>
      <c r="ORS459" s="512"/>
      <c r="ORT459" s="505"/>
      <c r="ORU459" s="505"/>
      <c r="ORV459" s="505"/>
      <c r="ORW459" s="511"/>
      <c r="ORX459" s="512"/>
      <c r="ORY459" s="512"/>
      <c r="ORZ459" s="505"/>
      <c r="OSA459" s="505"/>
      <c r="OSB459" s="505"/>
      <c r="OSC459" s="511"/>
      <c r="OSD459" s="512"/>
      <c r="OSE459" s="512"/>
      <c r="OSF459" s="505"/>
      <c r="OSG459" s="505"/>
      <c r="OSH459" s="505"/>
      <c r="OSI459" s="511"/>
      <c r="OSJ459" s="512"/>
      <c r="OSK459" s="512"/>
      <c r="OSL459" s="505"/>
      <c r="OSM459" s="505"/>
      <c r="OSN459" s="505"/>
      <c r="OSO459" s="511"/>
      <c r="OSP459" s="512"/>
      <c r="OSQ459" s="512"/>
      <c r="OSR459" s="505"/>
      <c r="OSS459" s="505"/>
      <c r="OST459" s="505"/>
      <c r="OSU459" s="511"/>
      <c r="OSV459" s="512"/>
      <c r="OSW459" s="512"/>
      <c r="OSX459" s="505"/>
      <c r="OSY459" s="505"/>
      <c r="OSZ459" s="505"/>
      <c r="OTA459" s="511"/>
      <c r="OTB459" s="512"/>
      <c r="OTC459" s="512"/>
      <c r="OTD459" s="505"/>
      <c r="OTE459" s="505"/>
      <c r="OTF459" s="505"/>
      <c r="OTG459" s="511"/>
      <c r="OTH459" s="512"/>
      <c r="OTI459" s="512"/>
      <c r="OTJ459" s="505"/>
      <c r="OTK459" s="505"/>
      <c r="OTL459" s="505"/>
      <c r="OTM459" s="511"/>
      <c r="OTN459" s="512"/>
      <c r="OTO459" s="512"/>
      <c r="OTP459" s="505"/>
      <c r="OTQ459" s="505"/>
      <c r="OTR459" s="505"/>
      <c r="OTS459" s="511"/>
      <c r="OTT459" s="512"/>
      <c r="OTU459" s="512"/>
      <c r="OTV459" s="505"/>
      <c r="OTW459" s="505"/>
      <c r="OTX459" s="505"/>
      <c r="OTY459" s="511"/>
      <c r="OTZ459" s="512"/>
      <c r="OUA459" s="512"/>
      <c r="OUB459" s="505"/>
      <c r="OUC459" s="505"/>
      <c r="OUD459" s="505"/>
      <c r="OUE459" s="511"/>
      <c r="OUF459" s="512"/>
      <c r="OUG459" s="512"/>
      <c r="OUH459" s="505"/>
      <c r="OUI459" s="505"/>
      <c r="OUJ459" s="505"/>
      <c r="OUK459" s="511"/>
      <c r="OUL459" s="512"/>
      <c r="OUM459" s="512"/>
      <c r="OUN459" s="505"/>
      <c r="OUO459" s="505"/>
      <c r="OUP459" s="505"/>
      <c r="OUQ459" s="511"/>
      <c r="OUR459" s="512"/>
      <c r="OUS459" s="512"/>
      <c r="OUT459" s="505"/>
      <c r="OUU459" s="505"/>
      <c r="OUV459" s="505"/>
      <c r="OUW459" s="511"/>
      <c r="OUX459" s="512"/>
      <c r="OUY459" s="512"/>
      <c r="OUZ459" s="505"/>
      <c r="OVA459" s="505"/>
      <c r="OVB459" s="505"/>
      <c r="OVC459" s="511"/>
      <c r="OVD459" s="512"/>
      <c r="OVE459" s="512"/>
      <c r="OVF459" s="505"/>
      <c r="OVG459" s="505"/>
      <c r="OVH459" s="505"/>
      <c r="OVI459" s="511"/>
      <c r="OVJ459" s="512"/>
      <c r="OVK459" s="512"/>
      <c r="OVL459" s="505"/>
      <c r="OVM459" s="505"/>
      <c r="OVN459" s="505"/>
      <c r="OVO459" s="511"/>
      <c r="OVP459" s="512"/>
      <c r="OVQ459" s="512"/>
      <c r="OVR459" s="505"/>
      <c r="OVS459" s="505"/>
      <c r="OVT459" s="505"/>
      <c r="OVU459" s="511"/>
      <c r="OVV459" s="512"/>
      <c r="OVW459" s="512"/>
      <c r="OVX459" s="505"/>
      <c r="OVY459" s="505"/>
      <c r="OVZ459" s="505"/>
      <c r="OWA459" s="511"/>
      <c r="OWB459" s="512"/>
      <c r="OWC459" s="512"/>
      <c r="OWD459" s="505"/>
      <c r="OWE459" s="505"/>
      <c r="OWF459" s="505"/>
      <c r="OWG459" s="511"/>
      <c r="OWH459" s="512"/>
      <c r="OWI459" s="512"/>
      <c r="OWJ459" s="505"/>
      <c r="OWK459" s="505"/>
      <c r="OWL459" s="505"/>
      <c r="OWM459" s="511"/>
      <c r="OWN459" s="512"/>
      <c r="OWO459" s="512"/>
      <c r="OWP459" s="505"/>
      <c r="OWQ459" s="505"/>
      <c r="OWR459" s="505"/>
      <c r="OWS459" s="511"/>
      <c r="OWT459" s="512"/>
      <c r="OWU459" s="512"/>
      <c r="OWV459" s="505"/>
      <c r="OWW459" s="505"/>
      <c r="OWX459" s="505"/>
      <c r="OWY459" s="511"/>
      <c r="OWZ459" s="512"/>
      <c r="OXA459" s="512"/>
      <c r="OXB459" s="505"/>
      <c r="OXC459" s="505"/>
      <c r="OXD459" s="505"/>
      <c r="OXE459" s="511"/>
      <c r="OXF459" s="512"/>
      <c r="OXG459" s="512"/>
      <c r="OXH459" s="505"/>
      <c r="OXI459" s="505"/>
      <c r="OXJ459" s="505"/>
      <c r="OXK459" s="511"/>
      <c r="OXL459" s="512"/>
      <c r="OXM459" s="512"/>
      <c r="OXN459" s="505"/>
      <c r="OXO459" s="505"/>
      <c r="OXP459" s="505"/>
      <c r="OXQ459" s="511"/>
      <c r="OXR459" s="512"/>
      <c r="OXS459" s="512"/>
      <c r="OXT459" s="505"/>
      <c r="OXU459" s="505"/>
      <c r="OXV459" s="505"/>
      <c r="OXW459" s="511"/>
      <c r="OXX459" s="512"/>
      <c r="OXY459" s="512"/>
      <c r="OXZ459" s="505"/>
      <c r="OYA459" s="505"/>
      <c r="OYB459" s="505"/>
      <c r="OYC459" s="511"/>
      <c r="OYD459" s="512"/>
      <c r="OYE459" s="512"/>
      <c r="OYF459" s="505"/>
      <c r="OYG459" s="505"/>
      <c r="OYH459" s="505"/>
      <c r="OYI459" s="511"/>
      <c r="OYJ459" s="512"/>
      <c r="OYK459" s="512"/>
      <c r="OYL459" s="505"/>
      <c r="OYM459" s="505"/>
      <c r="OYN459" s="505"/>
      <c r="OYO459" s="511"/>
      <c r="OYP459" s="512"/>
      <c r="OYQ459" s="512"/>
      <c r="OYR459" s="505"/>
      <c r="OYS459" s="505"/>
      <c r="OYT459" s="505"/>
      <c r="OYU459" s="511"/>
      <c r="OYV459" s="512"/>
      <c r="OYW459" s="512"/>
      <c r="OYX459" s="505"/>
      <c r="OYY459" s="505"/>
      <c r="OYZ459" s="505"/>
      <c r="OZA459" s="511"/>
      <c r="OZB459" s="512"/>
      <c r="OZC459" s="512"/>
      <c r="OZD459" s="505"/>
      <c r="OZE459" s="505"/>
      <c r="OZF459" s="505"/>
      <c r="OZG459" s="511"/>
      <c r="OZH459" s="512"/>
      <c r="OZI459" s="512"/>
      <c r="OZJ459" s="505"/>
      <c r="OZK459" s="505"/>
      <c r="OZL459" s="505"/>
      <c r="OZM459" s="511"/>
      <c r="OZN459" s="512"/>
      <c r="OZO459" s="512"/>
      <c r="OZP459" s="505"/>
      <c r="OZQ459" s="505"/>
      <c r="OZR459" s="505"/>
      <c r="OZS459" s="511"/>
      <c r="OZT459" s="512"/>
      <c r="OZU459" s="512"/>
      <c r="OZV459" s="505"/>
      <c r="OZW459" s="505"/>
      <c r="OZX459" s="505"/>
      <c r="OZY459" s="511"/>
      <c r="OZZ459" s="512"/>
      <c r="PAA459" s="512"/>
      <c r="PAB459" s="505"/>
      <c r="PAC459" s="505"/>
      <c r="PAD459" s="505"/>
      <c r="PAE459" s="511"/>
      <c r="PAF459" s="512"/>
      <c r="PAG459" s="512"/>
      <c r="PAH459" s="505"/>
      <c r="PAI459" s="505"/>
      <c r="PAJ459" s="505"/>
      <c r="PAK459" s="511"/>
      <c r="PAL459" s="512"/>
      <c r="PAM459" s="512"/>
      <c r="PAN459" s="505"/>
      <c r="PAO459" s="505"/>
      <c r="PAP459" s="505"/>
      <c r="PAQ459" s="511"/>
      <c r="PAR459" s="512"/>
      <c r="PAS459" s="512"/>
      <c r="PAT459" s="505"/>
      <c r="PAU459" s="505"/>
      <c r="PAV459" s="505"/>
      <c r="PAW459" s="511"/>
      <c r="PAX459" s="512"/>
      <c r="PAY459" s="512"/>
      <c r="PAZ459" s="505"/>
      <c r="PBA459" s="505"/>
      <c r="PBB459" s="505"/>
      <c r="PBC459" s="511"/>
      <c r="PBD459" s="512"/>
      <c r="PBE459" s="512"/>
      <c r="PBF459" s="505"/>
      <c r="PBG459" s="505"/>
      <c r="PBH459" s="505"/>
      <c r="PBI459" s="511"/>
      <c r="PBJ459" s="512"/>
      <c r="PBK459" s="512"/>
      <c r="PBL459" s="505"/>
      <c r="PBM459" s="505"/>
      <c r="PBN459" s="505"/>
      <c r="PBO459" s="511"/>
      <c r="PBP459" s="512"/>
      <c r="PBQ459" s="512"/>
      <c r="PBR459" s="505"/>
      <c r="PBS459" s="505"/>
      <c r="PBT459" s="505"/>
      <c r="PBU459" s="511"/>
      <c r="PBV459" s="512"/>
      <c r="PBW459" s="512"/>
      <c r="PBX459" s="505"/>
      <c r="PBY459" s="505"/>
      <c r="PBZ459" s="505"/>
      <c r="PCA459" s="511"/>
      <c r="PCB459" s="512"/>
      <c r="PCC459" s="512"/>
      <c r="PCD459" s="505"/>
      <c r="PCE459" s="505"/>
      <c r="PCF459" s="505"/>
      <c r="PCG459" s="511"/>
      <c r="PCH459" s="512"/>
      <c r="PCI459" s="512"/>
      <c r="PCJ459" s="505"/>
      <c r="PCK459" s="505"/>
      <c r="PCL459" s="505"/>
      <c r="PCM459" s="511"/>
      <c r="PCN459" s="512"/>
      <c r="PCO459" s="512"/>
      <c r="PCP459" s="505"/>
      <c r="PCQ459" s="505"/>
      <c r="PCR459" s="505"/>
      <c r="PCS459" s="511"/>
      <c r="PCT459" s="512"/>
      <c r="PCU459" s="512"/>
      <c r="PCV459" s="505"/>
      <c r="PCW459" s="505"/>
      <c r="PCX459" s="505"/>
      <c r="PCY459" s="511"/>
      <c r="PCZ459" s="512"/>
      <c r="PDA459" s="512"/>
      <c r="PDB459" s="505"/>
      <c r="PDC459" s="505"/>
      <c r="PDD459" s="505"/>
      <c r="PDE459" s="511"/>
      <c r="PDF459" s="512"/>
      <c r="PDG459" s="512"/>
      <c r="PDH459" s="505"/>
      <c r="PDI459" s="505"/>
      <c r="PDJ459" s="505"/>
      <c r="PDK459" s="511"/>
      <c r="PDL459" s="512"/>
      <c r="PDM459" s="512"/>
      <c r="PDN459" s="505"/>
      <c r="PDO459" s="505"/>
      <c r="PDP459" s="505"/>
      <c r="PDQ459" s="511"/>
      <c r="PDR459" s="512"/>
      <c r="PDS459" s="512"/>
      <c r="PDT459" s="505"/>
      <c r="PDU459" s="505"/>
      <c r="PDV459" s="505"/>
      <c r="PDW459" s="511"/>
      <c r="PDX459" s="512"/>
      <c r="PDY459" s="512"/>
      <c r="PDZ459" s="505"/>
      <c r="PEA459" s="505"/>
      <c r="PEB459" s="505"/>
      <c r="PEC459" s="511"/>
      <c r="PED459" s="512"/>
      <c r="PEE459" s="512"/>
      <c r="PEF459" s="505"/>
      <c r="PEG459" s="505"/>
      <c r="PEH459" s="505"/>
      <c r="PEI459" s="511"/>
      <c r="PEJ459" s="512"/>
      <c r="PEK459" s="512"/>
      <c r="PEL459" s="505"/>
      <c r="PEM459" s="505"/>
      <c r="PEN459" s="505"/>
      <c r="PEO459" s="511"/>
      <c r="PEP459" s="512"/>
      <c r="PEQ459" s="512"/>
      <c r="PER459" s="505"/>
      <c r="PES459" s="505"/>
      <c r="PET459" s="505"/>
      <c r="PEU459" s="511"/>
      <c r="PEV459" s="512"/>
      <c r="PEW459" s="512"/>
      <c r="PEX459" s="505"/>
      <c r="PEY459" s="505"/>
      <c r="PEZ459" s="505"/>
      <c r="PFA459" s="511"/>
      <c r="PFB459" s="512"/>
      <c r="PFC459" s="512"/>
      <c r="PFD459" s="505"/>
      <c r="PFE459" s="505"/>
      <c r="PFF459" s="505"/>
      <c r="PFG459" s="511"/>
      <c r="PFH459" s="512"/>
      <c r="PFI459" s="512"/>
      <c r="PFJ459" s="505"/>
      <c r="PFK459" s="505"/>
      <c r="PFL459" s="505"/>
      <c r="PFM459" s="511"/>
      <c r="PFN459" s="512"/>
      <c r="PFO459" s="512"/>
      <c r="PFP459" s="505"/>
      <c r="PFQ459" s="505"/>
      <c r="PFR459" s="505"/>
      <c r="PFS459" s="511"/>
      <c r="PFT459" s="512"/>
      <c r="PFU459" s="512"/>
      <c r="PFV459" s="505"/>
      <c r="PFW459" s="505"/>
      <c r="PFX459" s="505"/>
      <c r="PFY459" s="511"/>
      <c r="PFZ459" s="512"/>
      <c r="PGA459" s="512"/>
      <c r="PGB459" s="505"/>
      <c r="PGC459" s="505"/>
      <c r="PGD459" s="505"/>
      <c r="PGE459" s="511"/>
      <c r="PGF459" s="512"/>
      <c r="PGG459" s="512"/>
      <c r="PGH459" s="505"/>
      <c r="PGI459" s="505"/>
      <c r="PGJ459" s="505"/>
      <c r="PGK459" s="511"/>
      <c r="PGL459" s="512"/>
      <c r="PGM459" s="512"/>
      <c r="PGN459" s="505"/>
      <c r="PGO459" s="505"/>
      <c r="PGP459" s="505"/>
      <c r="PGQ459" s="511"/>
      <c r="PGR459" s="512"/>
      <c r="PGS459" s="512"/>
      <c r="PGT459" s="505"/>
      <c r="PGU459" s="505"/>
      <c r="PGV459" s="505"/>
      <c r="PGW459" s="511"/>
      <c r="PGX459" s="512"/>
      <c r="PGY459" s="512"/>
      <c r="PGZ459" s="505"/>
      <c r="PHA459" s="505"/>
      <c r="PHB459" s="505"/>
      <c r="PHC459" s="511"/>
      <c r="PHD459" s="512"/>
      <c r="PHE459" s="512"/>
      <c r="PHF459" s="505"/>
      <c r="PHG459" s="505"/>
      <c r="PHH459" s="505"/>
      <c r="PHI459" s="511"/>
      <c r="PHJ459" s="512"/>
      <c r="PHK459" s="512"/>
      <c r="PHL459" s="505"/>
      <c r="PHM459" s="505"/>
      <c r="PHN459" s="505"/>
      <c r="PHO459" s="511"/>
      <c r="PHP459" s="512"/>
      <c r="PHQ459" s="512"/>
      <c r="PHR459" s="505"/>
      <c r="PHS459" s="505"/>
      <c r="PHT459" s="505"/>
      <c r="PHU459" s="511"/>
      <c r="PHV459" s="512"/>
      <c r="PHW459" s="512"/>
      <c r="PHX459" s="505"/>
      <c r="PHY459" s="505"/>
      <c r="PHZ459" s="505"/>
      <c r="PIA459" s="511"/>
      <c r="PIB459" s="512"/>
      <c r="PIC459" s="512"/>
      <c r="PID459" s="505"/>
      <c r="PIE459" s="505"/>
      <c r="PIF459" s="505"/>
      <c r="PIG459" s="511"/>
      <c r="PIH459" s="512"/>
      <c r="PII459" s="512"/>
      <c r="PIJ459" s="505"/>
      <c r="PIK459" s="505"/>
      <c r="PIL459" s="505"/>
      <c r="PIM459" s="511"/>
      <c r="PIN459" s="512"/>
      <c r="PIO459" s="512"/>
      <c r="PIP459" s="505"/>
      <c r="PIQ459" s="505"/>
      <c r="PIR459" s="505"/>
      <c r="PIS459" s="511"/>
      <c r="PIT459" s="512"/>
      <c r="PIU459" s="512"/>
      <c r="PIV459" s="505"/>
      <c r="PIW459" s="505"/>
      <c r="PIX459" s="505"/>
      <c r="PIY459" s="511"/>
      <c r="PIZ459" s="512"/>
      <c r="PJA459" s="512"/>
      <c r="PJB459" s="505"/>
      <c r="PJC459" s="505"/>
      <c r="PJD459" s="505"/>
      <c r="PJE459" s="511"/>
      <c r="PJF459" s="512"/>
      <c r="PJG459" s="512"/>
      <c r="PJH459" s="505"/>
      <c r="PJI459" s="505"/>
      <c r="PJJ459" s="505"/>
      <c r="PJK459" s="511"/>
      <c r="PJL459" s="512"/>
      <c r="PJM459" s="512"/>
      <c r="PJN459" s="505"/>
      <c r="PJO459" s="505"/>
      <c r="PJP459" s="505"/>
      <c r="PJQ459" s="511"/>
      <c r="PJR459" s="512"/>
      <c r="PJS459" s="512"/>
      <c r="PJT459" s="505"/>
      <c r="PJU459" s="505"/>
      <c r="PJV459" s="505"/>
      <c r="PJW459" s="511"/>
      <c r="PJX459" s="512"/>
      <c r="PJY459" s="512"/>
      <c r="PJZ459" s="505"/>
      <c r="PKA459" s="505"/>
      <c r="PKB459" s="505"/>
      <c r="PKC459" s="511"/>
      <c r="PKD459" s="512"/>
      <c r="PKE459" s="512"/>
      <c r="PKF459" s="505"/>
      <c r="PKG459" s="505"/>
      <c r="PKH459" s="505"/>
      <c r="PKI459" s="511"/>
      <c r="PKJ459" s="512"/>
      <c r="PKK459" s="512"/>
      <c r="PKL459" s="505"/>
      <c r="PKM459" s="505"/>
      <c r="PKN459" s="505"/>
      <c r="PKO459" s="511"/>
      <c r="PKP459" s="512"/>
      <c r="PKQ459" s="512"/>
      <c r="PKR459" s="505"/>
      <c r="PKS459" s="505"/>
      <c r="PKT459" s="505"/>
      <c r="PKU459" s="511"/>
      <c r="PKV459" s="512"/>
      <c r="PKW459" s="512"/>
      <c r="PKX459" s="505"/>
      <c r="PKY459" s="505"/>
      <c r="PKZ459" s="505"/>
      <c r="PLA459" s="511"/>
      <c r="PLB459" s="512"/>
      <c r="PLC459" s="512"/>
      <c r="PLD459" s="505"/>
      <c r="PLE459" s="505"/>
      <c r="PLF459" s="505"/>
      <c r="PLG459" s="511"/>
      <c r="PLH459" s="512"/>
      <c r="PLI459" s="512"/>
      <c r="PLJ459" s="505"/>
      <c r="PLK459" s="505"/>
      <c r="PLL459" s="505"/>
      <c r="PLM459" s="511"/>
      <c r="PLN459" s="512"/>
      <c r="PLO459" s="512"/>
      <c r="PLP459" s="505"/>
      <c r="PLQ459" s="505"/>
      <c r="PLR459" s="505"/>
      <c r="PLS459" s="511"/>
      <c r="PLT459" s="512"/>
      <c r="PLU459" s="512"/>
      <c r="PLV459" s="505"/>
      <c r="PLW459" s="505"/>
      <c r="PLX459" s="505"/>
      <c r="PLY459" s="511"/>
      <c r="PLZ459" s="512"/>
      <c r="PMA459" s="512"/>
      <c r="PMB459" s="505"/>
      <c r="PMC459" s="505"/>
      <c r="PMD459" s="505"/>
      <c r="PME459" s="511"/>
      <c r="PMF459" s="512"/>
      <c r="PMG459" s="512"/>
      <c r="PMH459" s="505"/>
      <c r="PMI459" s="505"/>
      <c r="PMJ459" s="505"/>
      <c r="PMK459" s="511"/>
      <c r="PML459" s="512"/>
      <c r="PMM459" s="512"/>
      <c r="PMN459" s="505"/>
      <c r="PMO459" s="505"/>
      <c r="PMP459" s="505"/>
      <c r="PMQ459" s="511"/>
      <c r="PMR459" s="512"/>
      <c r="PMS459" s="512"/>
      <c r="PMT459" s="505"/>
      <c r="PMU459" s="505"/>
      <c r="PMV459" s="505"/>
      <c r="PMW459" s="511"/>
      <c r="PMX459" s="512"/>
      <c r="PMY459" s="512"/>
      <c r="PMZ459" s="505"/>
      <c r="PNA459" s="505"/>
      <c r="PNB459" s="505"/>
      <c r="PNC459" s="511"/>
      <c r="PND459" s="512"/>
      <c r="PNE459" s="512"/>
      <c r="PNF459" s="505"/>
      <c r="PNG459" s="505"/>
      <c r="PNH459" s="505"/>
      <c r="PNI459" s="511"/>
      <c r="PNJ459" s="512"/>
      <c r="PNK459" s="512"/>
      <c r="PNL459" s="505"/>
      <c r="PNM459" s="505"/>
      <c r="PNN459" s="505"/>
      <c r="PNO459" s="511"/>
      <c r="PNP459" s="512"/>
      <c r="PNQ459" s="512"/>
      <c r="PNR459" s="505"/>
      <c r="PNS459" s="505"/>
      <c r="PNT459" s="505"/>
      <c r="PNU459" s="511"/>
      <c r="PNV459" s="512"/>
      <c r="PNW459" s="512"/>
      <c r="PNX459" s="505"/>
      <c r="PNY459" s="505"/>
      <c r="PNZ459" s="505"/>
      <c r="POA459" s="511"/>
      <c r="POB459" s="512"/>
      <c r="POC459" s="512"/>
      <c r="POD459" s="505"/>
      <c r="POE459" s="505"/>
      <c r="POF459" s="505"/>
      <c r="POG459" s="511"/>
      <c r="POH459" s="512"/>
      <c r="POI459" s="512"/>
      <c r="POJ459" s="505"/>
      <c r="POK459" s="505"/>
      <c r="POL459" s="505"/>
      <c r="POM459" s="511"/>
      <c r="PON459" s="512"/>
      <c r="POO459" s="512"/>
      <c r="POP459" s="505"/>
      <c r="POQ459" s="505"/>
      <c r="POR459" s="505"/>
      <c r="POS459" s="511"/>
      <c r="POT459" s="512"/>
      <c r="POU459" s="512"/>
      <c r="POV459" s="505"/>
      <c r="POW459" s="505"/>
      <c r="POX459" s="505"/>
      <c r="POY459" s="511"/>
      <c r="POZ459" s="512"/>
      <c r="PPA459" s="512"/>
      <c r="PPB459" s="505"/>
      <c r="PPC459" s="505"/>
      <c r="PPD459" s="505"/>
      <c r="PPE459" s="511"/>
      <c r="PPF459" s="512"/>
      <c r="PPG459" s="512"/>
      <c r="PPH459" s="505"/>
      <c r="PPI459" s="505"/>
      <c r="PPJ459" s="505"/>
      <c r="PPK459" s="511"/>
      <c r="PPL459" s="512"/>
      <c r="PPM459" s="512"/>
      <c r="PPN459" s="505"/>
      <c r="PPO459" s="505"/>
      <c r="PPP459" s="505"/>
      <c r="PPQ459" s="511"/>
      <c r="PPR459" s="512"/>
      <c r="PPS459" s="512"/>
      <c r="PPT459" s="505"/>
      <c r="PPU459" s="505"/>
      <c r="PPV459" s="505"/>
      <c r="PPW459" s="511"/>
      <c r="PPX459" s="512"/>
      <c r="PPY459" s="512"/>
      <c r="PPZ459" s="505"/>
      <c r="PQA459" s="505"/>
      <c r="PQB459" s="505"/>
      <c r="PQC459" s="511"/>
      <c r="PQD459" s="512"/>
      <c r="PQE459" s="512"/>
      <c r="PQF459" s="505"/>
      <c r="PQG459" s="505"/>
      <c r="PQH459" s="505"/>
      <c r="PQI459" s="511"/>
      <c r="PQJ459" s="512"/>
      <c r="PQK459" s="512"/>
      <c r="PQL459" s="505"/>
      <c r="PQM459" s="505"/>
      <c r="PQN459" s="505"/>
      <c r="PQO459" s="511"/>
      <c r="PQP459" s="512"/>
      <c r="PQQ459" s="512"/>
      <c r="PQR459" s="505"/>
      <c r="PQS459" s="505"/>
      <c r="PQT459" s="505"/>
      <c r="PQU459" s="511"/>
      <c r="PQV459" s="512"/>
      <c r="PQW459" s="512"/>
      <c r="PQX459" s="505"/>
      <c r="PQY459" s="505"/>
      <c r="PQZ459" s="505"/>
      <c r="PRA459" s="511"/>
      <c r="PRB459" s="512"/>
      <c r="PRC459" s="512"/>
      <c r="PRD459" s="505"/>
      <c r="PRE459" s="505"/>
      <c r="PRF459" s="505"/>
      <c r="PRG459" s="511"/>
      <c r="PRH459" s="512"/>
      <c r="PRI459" s="512"/>
      <c r="PRJ459" s="505"/>
      <c r="PRK459" s="505"/>
      <c r="PRL459" s="505"/>
      <c r="PRM459" s="511"/>
      <c r="PRN459" s="512"/>
      <c r="PRO459" s="512"/>
      <c r="PRP459" s="505"/>
      <c r="PRQ459" s="505"/>
      <c r="PRR459" s="505"/>
      <c r="PRS459" s="511"/>
      <c r="PRT459" s="512"/>
      <c r="PRU459" s="512"/>
      <c r="PRV459" s="505"/>
      <c r="PRW459" s="505"/>
      <c r="PRX459" s="505"/>
      <c r="PRY459" s="511"/>
      <c r="PRZ459" s="512"/>
      <c r="PSA459" s="512"/>
      <c r="PSB459" s="505"/>
      <c r="PSC459" s="505"/>
      <c r="PSD459" s="505"/>
      <c r="PSE459" s="511"/>
      <c r="PSF459" s="512"/>
      <c r="PSG459" s="512"/>
      <c r="PSH459" s="505"/>
      <c r="PSI459" s="505"/>
      <c r="PSJ459" s="505"/>
      <c r="PSK459" s="511"/>
      <c r="PSL459" s="512"/>
      <c r="PSM459" s="512"/>
      <c r="PSN459" s="505"/>
      <c r="PSO459" s="505"/>
      <c r="PSP459" s="505"/>
      <c r="PSQ459" s="511"/>
      <c r="PSR459" s="512"/>
      <c r="PSS459" s="512"/>
      <c r="PST459" s="505"/>
      <c r="PSU459" s="505"/>
      <c r="PSV459" s="505"/>
      <c r="PSW459" s="511"/>
      <c r="PSX459" s="512"/>
      <c r="PSY459" s="512"/>
      <c r="PSZ459" s="505"/>
      <c r="PTA459" s="505"/>
      <c r="PTB459" s="505"/>
      <c r="PTC459" s="511"/>
      <c r="PTD459" s="512"/>
      <c r="PTE459" s="512"/>
      <c r="PTF459" s="505"/>
      <c r="PTG459" s="505"/>
      <c r="PTH459" s="505"/>
      <c r="PTI459" s="511"/>
      <c r="PTJ459" s="512"/>
      <c r="PTK459" s="512"/>
      <c r="PTL459" s="505"/>
      <c r="PTM459" s="505"/>
      <c r="PTN459" s="505"/>
      <c r="PTO459" s="511"/>
      <c r="PTP459" s="512"/>
      <c r="PTQ459" s="512"/>
      <c r="PTR459" s="505"/>
      <c r="PTS459" s="505"/>
      <c r="PTT459" s="505"/>
      <c r="PTU459" s="511"/>
      <c r="PTV459" s="512"/>
      <c r="PTW459" s="512"/>
      <c r="PTX459" s="505"/>
      <c r="PTY459" s="505"/>
      <c r="PTZ459" s="505"/>
      <c r="PUA459" s="511"/>
      <c r="PUB459" s="512"/>
      <c r="PUC459" s="512"/>
      <c r="PUD459" s="505"/>
      <c r="PUE459" s="505"/>
      <c r="PUF459" s="505"/>
      <c r="PUG459" s="511"/>
      <c r="PUH459" s="512"/>
      <c r="PUI459" s="512"/>
      <c r="PUJ459" s="505"/>
      <c r="PUK459" s="505"/>
      <c r="PUL459" s="505"/>
      <c r="PUM459" s="511"/>
      <c r="PUN459" s="512"/>
      <c r="PUO459" s="512"/>
      <c r="PUP459" s="505"/>
      <c r="PUQ459" s="505"/>
      <c r="PUR459" s="505"/>
      <c r="PUS459" s="511"/>
      <c r="PUT459" s="512"/>
      <c r="PUU459" s="512"/>
      <c r="PUV459" s="505"/>
      <c r="PUW459" s="505"/>
      <c r="PUX459" s="505"/>
      <c r="PUY459" s="511"/>
      <c r="PUZ459" s="512"/>
      <c r="PVA459" s="512"/>
      <c r="PVB459" s="505"/>
      <c r="PVC459" s="505"/>
      <c r="PVD459" s="505"/>
      <c r="PVE459" s="511"/>
      <c r="PVF459" s="512"/>
      <c r="PVG459" s="512"/>
      <c r="PVH459" s="505"/>
      <c r="PVI459" s="505"/>
      <c r="PVJ459" s="505"/>
      <c r="PVK459" s="511"/>
      <c r="PVL459" s="512"/>
      <c r="PVM459" s="512"/>
      <c r="PVN459" s="505"/>
      <c r="PVO459" s="505"/>
      <c r="PVP459" s="505"/>
      <c r="PVQ459" s="511"/>
      <c r="PVR459" s="512"/>
      <c r="PVS459" s="512"/>
      <c r="PVT459" s="505"/>
      <c r="PVU459" s="505"/>
      <c r="PVV459" s="505"/>
      <c r="PVW459" s="511"/>
      <c r="PVX459" s="512"/>
      <c r="PVY459" s="512"/>
      <c r="PVZ459" s="505"/>
      <c r="PWA459" s="505"/>
      <c r="PWB459" s="505"/>
      <c r="PWC459" s="511"/>
      <c r="PWD459" s="512"/>
      <c r="PWE459" s="512"/>
      <c r="PWF459" s="505"/>
      <c r="PWG459" s="505"/>
      <c r="PWH459" s="505"/>
      <c r="PWI459" s="511"/>
      <c r="PWJ459" s="512"/>
      <c r="PWK459" s="512"/>
      <c r="PWL459" s="505"/>
      <c r="PWM459" s="505"/>
      <c r="PWN459" s="505"/>
      <c r="PWO459" s="511"/>
      <c r="PWP459" s="512"/>
      <c r="PWQ459" s="512"/>
      <c r="PWR459" s="505"/>
      <c r="PWS459" s="505"/>
      <c r="PWT459" s="505"/>
      <c r="PWU459" s="511"/>
      <c r="PWV459" s="512"/>
      <c r="PWW459" s="512"/>
      <c r="PWX459" s="505"/>
      <c r="PWY459" s="505"/>
      <c r="PWZ459" s="505"/>
      <c r="PXA459" s="511"/>
      <c r="PXB459" s="512"/>
      <c r="PXC459" s="512"/>
      <c r="PXD459" s="505"/>
      <c r="PXE459" s="505"/>
      <c r="PXF459" s="505"/>
      <c r="PXG459" s="511"/>
      <c r="PXH459" s="512"/>
      <c r="PXI459" s="512"/>
      <c r="PXJ459" s="505"/>
      <c r="PXK459" s="505"/>
      <c r="PXL459" s="505"/>
      <c r="PXM459" s="511"/>
      <c r="PXN459" s="512"/>
      <c r="PXO459" s="512"/>
      <c r="PXP459" s="505"/>
      <c r="PXQ459" s="505"/>
      <c r="PXR459" s="505"/>
      <c r="PXS459" s="511"/>
      <c r="PXT459" s="512"/>
      <c r="PXU459" s="512"/>
      <c r="PXV459" s="505"/>
      <c r="PXW459" s="505"/>
      <c r="PXX459" s="505"/>
      <c r="PXY459" s="511"/>
      <c r="PXZ459" s="512"/>
      <c r="PYA459" s="512"/>
      <c r="PYB459" s="505"/>
      <c r="PYC459" s="505"/>
      <c r="PYD459" s="505"/>
      <c r="PYE459" s="511"/>
      <c r="PYF459" s="512"/>
      <c r="PYG459" s="512"/>
      <c r="PYH459" s="505"/>
      <c r="PYI459" s="505"/>
      <c r="PYJ459" s="505"/>
      <c r="PYK459" s="511"/>
      <c r="PYL459" s="512"/>
      <c r="PYM459" s="512"/>
      <c r="PYN459" s="505"/>
      <c r="PYO459" s="505"/>
      <c r="PYP459" s="505"/>
      <c r="PYQ459" s="511"/>
      <c r="PYR459" s="512"/>
      <c r="PYS459" s="512"/>
      <c r="PYT459" s="505"/>
      <c r="PYU459" s="505"/>
      <c r="PYV459" s="505"/>
      <c r="PYW459" s="511"/>
      <c r="PYX459" s="512"/>
      <c r="PYY459" s="512"/>
      <c r="PYZ459" s="505"/>
      <c r="PZA459" s="505"/>
      <c r="PZB459" s="505"/>
      <c r="PZC459" s="511"/>
      <c r="PZD459" s="512"/>
      <c r="PZE459" s="512"/>
      <c r="PZF459" s="505"/>
      <c r="PZG459" s="505"/>
      <c r="PZH459" s="505"/>
      <c r="PZI459" s="511"/>
      <c r="PZJ459" s="512"/>
      <c r="PZK459" s="512"/>
      <c r="PZL459" s="505"/>
      <c r="PZM459" s="505"/>
      <c r="PZN459" s="505"/>
      <c r="PZO459" s="511"/>
      <c r="PZP459" s="512"/>
      <c r="PZQ459" s="512"/>
      <c r="PZR459" s="505"/>
      <c r="PZS459" s="505"/>
      <c r="PZT459" s="505"/>
      <c r="PZU459" s="511"/>
      <c r="PZV459" s="512"/>
      <c r="PZW459" s="512"/>
      <c r="PZX459" s="505"/>
      <c r="PZY459" s="505"/>
      <c r="PZZ459" s="505"/>
      <c r="QAA459" s="511"/>
      <c r="QAB459" s="512"/>
      <c r="QAC459" s="512"/>
      <c r="QAD459" s="505"/>
      <c r="QAE459" s="505"/>
      <c r="QAF459" s="505"/>
      <c r="QAG459" s="511"/>
      <c r="QAH459" s="512"/>
      <c r="QAI459" s="512"/>
      <c r="QAJ459" s="505"/>
      <c r="QAK459" s="505"/>
      <c r="QAL459" s="505"/>
      <c r="QAM459" s="511"/>
      <c r="QAN459" s="512"/>
      <c r="QAO459" s="512"/>
      <c r="QAP459" s="505"/>
      <c r="QAQ459" s="505"/>
      <c r="QAR459" s="505"/>
      <c r="QAS459" s="511"/>
      <c r="QAT459" s="512"/>
      <c r="QAU459" s="512"/>
      <c r="QAV459" s="505"/>
      <c r="QAW459" s="505"/>
      <c r="QAX459" s="505"/>
      <c r="QAY459" s="511"/>
      <c r="QAZ459" s="512"/>
      <c r="QBA459" s="512"/>
      <c r="QBB459" s="505"/>
      <c r="QBC459" s="505"/>
      <c r="QBD459" s="505"/>
      <c r="QBE459" s="511"/>
      <c r="QBF459" s="512"/>
      <c r="QBG459" s="512"/>
      <c r="QBH459" s="505"/>
      <c r="QBI459" s="505"/>
      <c r="QBJ459" s="505"/>
      <c r="QBK459" s="511"/>
      <c r="QBL459" s="512"/>
      <c r="QBM459" s="512"/>
      <c r="QBN459" s="505"/>
      <c r="QBO459" s="505"/>
      <c r="QBP459" s="505"/>
      <c r="QBQ459" s="511"/>
      <c r="QBR459" s="512"/>
      <c r="QBS459" s="512"/>
      <c r="QBT459" s="505"/>
      <c r="QBU459" s="505"/>
      <c r="QBV459" s="505"/>
      <c r="QBW459" s="511"/>
      <c r="QBX459" s="512"/>
      <c r="QBY459" s="512"/>
      <c r="QBZ459" s="505"/>
      <c r="QCA459" s="505"/>
      <c r="QCB459" s="505"/>
      <c r="QCC459" s="511"/>
      <c r="QCD459" s="512"/>
      <c r="QCE459" s="512"/>
      <c r="QCF459" s="505"/>
      <c r="QCG459" s="505"/>
      <c r="QCH459" s="505"/>
      <c r="QCI459" s="511"/>
      <c r="QCJ459" s="512"/>
      <c r="QCK459" s="512"/>
      <c r="QCL459" s="505"/>
      <c r="QCM459" s="505"/>
      <c r="QCN459" s="505"/>
      <c r="QCO459" s="511"/>
      <c r="QCP459" s="512"/>
      <c r="QCQ459" s="512"/>
      <c r="QCR459" s="505"/>
      <c r="QCS459" s="505"/>
      <c r="QCT459" s="505"/>
      <c r="QCU459" s="511"/>
      <c r="QCV459" s="512"/>
      <c r="QCW459" s="512"/>
      <c r="QCX459" s="505"/>
      <c r="QCY459" s="505"/>
      <c r="QCZ459" s="505"/>
      <c r="QDA459" s="511"/>
      <c r="QDB459" s="512"/>
      <c r="QDC459" s="512"/>
      <c r="QDD459" s="505"/>
      <c r="QDE459" s="505"/>
      <c r="QDF459" s="505"/>
      <c r="QDG459" s="511"/>
      <c r="QDH459" s="512"/>
      <c r="QDI459" s="512"/>
      <c r="QDJ459" s="505"/>
      <c r="QDK459" s="505"/>
      <c r="QDL459" s="505"/>
      <c r="QDM459" s="511"/>
      <c r="QDN459" s="512"/>
      <c r="QDO459" s="512"/>
      <c r="QDP459" s="505"/>
      <c r="QDQ459" s="505"/>
      <c r="QDR459" s="505"/>
      <c r="QDS459" s="511"/>
      <c r="QDT459" s="512"/>
      <c r="QDU459" s="512"/>
      <c r="QDV459" s="505"/>
      <c r="QDW459" s="505"/>
      <c r="QDX459" s="505"/>
      <c r="QDY459" s="511"/>
      <c r="QDZ459" s="512"/>
      <c r="QEA459" s="512"/>
      <c r="QEB459" s="505"/>
      <c r="QEC459" s="505"/>
      <c r="QED459" s="505"/>
      <c r="QEE459" s="511"/>
      <c r="QEF459" s="512"/>
      <c r="QEG459" s="512"/>
      <c r="QEH459" s="505"/>
      <c r="QEI459" s="505"/>
      <c r="QEJ459" s="505"/>
      <c r="QEK459" s="511"/>
      <c r="QEL459" s="512"/>
      <c r="QEM459" s="512"/>
      <c r="QEN459" s="505"/>
      <c r="QEO459" s="505"/>
      <c r="QEP459" s="505"/>
      <c r="QEQ459" s="511"/>
      <c r="QER459" s="512"/>
      <c r="QES459" s="512"/>
      <c r="QET459" s="505"/>
      <c r="QEU459" s="505"/>
      <c r="QEV459" s="505"/>
      <c r="QEW459" s="511"/>
      <c r="QEX459" s="512"/>
      <c r="QEY459" s="512"/>
      <c r="QEZ459" s="505"/>
      <c r="QFA459" s="505"/>
      <c r="QFB459" s="505"/>
      <c r="QFC459" s="511"/>
      <c r="QFD459" s="512"/>
      <c r="QFE459" s="512"/>
      <c r="QFF459" s="505"/>
      <c r="QFG459" s="505"/>
      <c r="QFH459" s="505"/>
      <c r="QFI459" s="511"/>
      <c r="QFJ459" s="512"/>
      <c r="QFK459" s="512"/>
      <c r="QFL459" s="505"/>
      <c r="QFM459" s="505"/>
      <c r="QFN459" s="505"/>
      <c r="QFO459" s="511"/>
      <c r="QFP459" s="512"/>
      <c r="QFQ459" s="512"/>
      <c r="QFR459" s="505"/>
      <c r="QFS459" s="505"/>
      <c r="QFT459" s="505"/>
      <c r="QFU459" s="511"/>
      <c r="QFV459" s="512"/>
      <c r="QFW459" s="512"/>
      <c r="QFX459" s="505"/>
      <c r="QFY459" s="505"/>
      <c r="QFZ459" s="505"/>
      <c r="QGA459" s="511"/>
      <c r="QGB459" s="512"/>
      <c r="QGC459" s="512"/>
      <c r="QGD459" s="505"/>
      <c r="QGE459" s="505"/>
      <c r="QGF459" s="505"/>
      <c r="QGG459" s="511"/>
      <c r="QGH459" s="512"/>
      <c r="QGI459" s="512"/>
      <c r="QGJ459" s="505"/>
      <c r="QGK459" s="505"/>
      <c r="QGL459" s="505"/>
      <c r="QGM459" s="511"/>
      <c r="QGN459" s="512"/>
      <c r="QGO459" s="512"/>
      <c r="QGP459" s="505"/>
      <c r="QGQ459" s="505"/>
      <c r="QGR459" s="505"/>
      <c r="QGS459" s="511"/>
      <c r="QGT459" s="512"/>
      <c r="QGU459" s="512"/>
      <c r="QGV459" s="505"/>
      <c r="QGW459" s="505"/>
      <c r="QGX459" s="505"/>
      <c r="QGY459" s="511"/>
      <c r="QGZ459" s="512"/>
      <c r="QHA459" s="512"/>
      <c r="QHB459" s="505"/>
      <c r="QHC459" s="505"/>
      <c r="QHD459" s="505"/>
      <c r="QHE459" s="511"/>
      <c r="QHF459" s="512"/>
      <c r="QHG459" s="512"/>
      <c r="QHH459" s="505"/>
      <c r="QHI459" s="505"/>
      <c r="QHJ459" s="505"/>
      <c r="QHK459" s="511"/>
      <c r="QHL459" s="512"/>
      <c r="QHM459" s="512"/>
      <c r="QHN459" s="505"/>
      <c r="QHO459" s="505"/>
      <c r="QHP459" s="505"/>
      <c r="QHQ459" s="511"/>
      <c r="QHR459" s="512"/>
      <c r="QHS459" s="512"/>
      <c r="QHT459" s="505"/>
      <c r="QHU459" s="505"/>
      <c r="QHV459" s="505"/>
      <c r="QHW459" s="511"/>
      <c r="QHX459" s="512"/>
      <c r="QHY459" s="512"/>
      <c r="QHZ459" s="505"/>
      <c r="QIA459" s="505"/>
      <c r="QIB459" s="505"/>
      <c r="QIC459" s="511"/>
      <c r="QID459" s="512"/>
      <c r="QIE459" s="512"/>
      <c r="QIF459" s="505"/>
      <c r="QIG459" s="505"/>
      <c r="QIH459" s="505"/>
      <c r="QII459" s="511"/>
      <c r="QIJ459" s="512"/>
      <c r="QIK459" s="512"/>
      <c r="QIL459" s="505"/>
      <c r="QIM459" s="505"/>
      <c r="QIN459" s="505"/>
      <c r="QIO459" s="511"/>
      <c r="QIP459" s="512"/>
      <c r="QIQ459" s="512"/>
      <c r="QIR459" s="505"/>
      <c r="QIS459" s="505"/>
      <c r="QIT459" s="505"/>
      <c r="QIU459" s="511"/>
      <c r="QIV459" s="512"/>
      <c r="QIW459" s="512"/>
      <c r="QIX459" s="505"/>
      <c r="QIY459" s="505"/>
      <c r="QIZ459" s="505"/>
      <c r="QJA459" s="511"/>
      <c r="QJB459" s="512"/>
      <c r="QJC459" s="512"/>
      <c r="QJD459" s="505"/>
      <c r="QJE459" s="505"/>
      <c r="QJF459" s="505"/>
      <c r="QJG459" s="511"/>
      <c r="QJH459" s="512"/>
      <c r="QJI459" s="512"/>
      <c r="QJJ459" s="505"/>
      <c r="QJK459" s="505"/>
      <c r="QJL459" s="505"/>
      <c r="QJM459" s="511"/>
      <c r="QJN459" s="512"/>
      <c r="QJO459" s="512"/>
      <c r="QJP459" s="505"/>
      <c r="QJQ459" s="505"/>
      <c r="QJR459" s="505"/>
      <c r="QJS459" s="511"/>
      <c r="QJT459" s="512"/>
      <c r="QJU459" s="512"/>
      <c r="QJV459" s="505"/>
      <c r="QJW459" s="505"/>
      <c r="QJX459" s="505"/>
      <c r="QJY459" s="511"/>
      <c r="QJZ459" s="512"/>
      <c r="QKA459" s="512"/>
      <c r="QKB459" s="505"/>
      <c r="QKC459" s="505"/>
      <c r="QKD459" s="505"/>
      <c r="QKE459" s="511"/>
      <c r="QKF459" s="512"/>
      <c r="QKG459" s="512"/>
      <c r="QKH459" s="505"/>
      <c r="QKI459" s="505"/>
      <c r="QKJ459" s="505"/>
      <c r="QKK459" s="511"/>
      <c r="QKL459" s="512"/>
      <c r="QKM459" s="512"/>
      <c r="QKN459" s="505"/>
      <c r="QKO459" s="505"/>
      <c r="QKP459" s="505"/>
      <c r="QKQ459" s="511"/>
      <c r="QKR459" s="512"/>
      <c r="QKS459" s="512"/>
      <c r="QKT459" s="505"/>
      <c r="QKU459" s="505"/>
      <c r="QKV459" s="505"/>
      <c r="QKW459" s="511"/>
      <c r="QKX459" s="512"/>
      <c r="QKY459" s="512"/>
      <c r="QKZ459" s="505"/>
      <c r="QLA459" s="505"/>
      <c r="QLB459" s="505"/>
      <c r="QLC459" s="511"/>
      <c r="QLD459" s="512"/>
      <c r="QLE459" s="512"/>
      <c r="QLF459" s="505"/>
      <c r="QLG459" s="505"/>
      <c r="QLH459" s="505"/>
      <c r="QLI459" s="511"/>
      <c r="QLJ459" s="512"/>
      <c r="QLK459" s="512"/>
      <c r="QLL459" s="505"/>
      <c r="QLM459" s="505"/>
      <c r="QLN459" s="505"/>
      <c r="QLO459" s="511"/>
      <c r="QLP459" s="512"/>
      <c r="QLQ459" s="512"/>
      <c r="QLR459" s="505"/>
      <c r="QLS459" s="505"/>
      <c r="QLT459" s="505"/>
      <c r="QLU459" s="511"/>
      <c r="QLV459" s="512"/>
      <c r="QLW459" s="512"/>
      <c r="QLX459" s="505"/>
      <c r="QLY459" s="505"/>
      <c r="QLZ459" s="505"/>
      <c r="QMA459" s="511"/>
      <c r="QMB459" s="512"/>
      <c r="QMC459" s="512"/>
      <c r="QMD459" s="505"/>
      <c r="QME459" s="505"/>
      <c r="QMF459" s="505"/>
      <c r="QMG459" s="511"/>
      <c r="QMH459" s="512"/>
      <c r="QMI459" s="512"/>
      <c r="QMJ459" s="505"/>
      <c r="QMK459" s="505"/>
      <c r="QML459" s="505"/>
      <c r="QMM459" s="511"/>
      <c r="QMN459" s="512"/>
      <c r="QMO459" s="512"/>
      <c r="QMP459" s="505"/>
      <c r="QMQ459" s="505"/>
      <c r="QMR459" s="505"/>
      <c r="QMS459" s="511"/>
      <c r="QMT459" s="512"/>
      <c r="QMU459" s="512"/>
      <c r="QMV459" s="505"/>
      <c r="QMW459" s="505"/>
      <c r="QMX459" s="505"/>
      <c r="QMY459" s="511"/>
      <c r="QMZ459" s="512"/>
      <c r="QNA459" s="512"/>
      <c r="QNB459" s="505"/>
      <c r="QNC459" s="505"/>
      <c r="QND459" s="505"/>
      <c r="QNE459" s="511"/>
      <c r="QNF459" s="512"/>
      <c r="QNG459" s="512"/>
      <c r="QNH459" s="505"/>
      <c r="QNI459" s="505"/>
      <c r="QNJ459" s="505"/>
      <c r="QNK459" s="511"/>
      <c r="QNL459" s="512"/>
      <c r="QNM459" s="512"/>
      <c r="QNN459" s="505"/>
      <c r="QNO459" s="505"/>
      <c r="QNP459" s="505"/>
      <c r="QNQ459" s="511"/>
      <c r="QNR459" s="512"/>
      <c r="QNS459" s="512"/>
      <c r="QNT459" s="505"/>
      <c r="QNU459" s="505"/>
      <c r="QNV459" s="505"/>
      <c r="QNW459" s="511"/>
      <c r="QNX459" s="512"/>
      <c r="QNY459" s="512"/>
      <c r="QNZ459" s="505"/>
      <c r="QOA459" s="505"/>
      <c r="QOB459" s="505"/>
      <c r="QOC459" s="511"/>
      <c r="QOD459" s="512"/>
      <c r="QOE459" s="512"/>
      <c r="QOF459" s="505"/>
      <c r="QOG459" s="505"/>
      <c r="QOH459" s="505"/>
      <c r="QOI459" s="511"/>
      <c r="QOJ459" s="512"/>
      <c r="QOK459" s="512"/>
      <c r="QOL459" s="505"/>
      <c r="QOM459" s="505"/>
      <c r="QON459" s="505"/>
      <c r="QOO459" s="511"/>
      <c r="QOP459" s="512"/>
      <c r="QOQ459" s="512"/>
      <c r="QOR459" s="505"/>
      <c r="QOS459" s="505"/>
      <c r="QOT459" s="505"/>
      <c r="QOU459" s="511"/>
      <c r="QOV459" s="512"/>
      <c r="QOW459" s="512"/>
      <c r="QOX459" s="505"/>
      <c r="QOY459" s="505"/>
      <c r="QOZ459" s="505"/>
      <c r="QPA459" s="511"/>
      <c r="QPB459" s="512"/>
      <c r="QPC459" s="512"/>
      <c r="QPD459" s="505"/>
      <c r="QPE459" s="505"/>
      <c r="QPF459" s="505"/>
      <c r="QPG459" s="511"/>
      <c r="QPH459" s="512"/>
      <c r="QPI459" s="512"/>
      <c r="QPJ459" s="505"/>
      <c r="QPK459" s="505"/>
      <c r="QPL459" s="505"/>
      <c r="QPM459" s="511"/>
      <c r="QPN459" s="512"/>
      <c r="QPO459" s="512"/>
      <c r="QPP459" s="505"/>
      <c r="QPQ459" s="505"/>
      <c r="QPR459" s="505"/>
      <c r="QPS459" s="511"/>
      <c r="QPT459" s="512"/>
      <c r="QPU459" s="512"/>
      <c r="QPV459" s="505"/>
      <c r="QPW459" s="505"/>
      <c r="QPX459" s="505"/>
      <c r="QPY459" s="511"/>
      <c r="QPZ459" s="512"/>
      <c r="QQA459" s="512"/>
      <c r="QQB459" s="505"/>
      <c r="QQC459" s="505"/>
      <c r="QQD459" s="505"/>
      <c r="QQE459" s="511"/>
      <c r="QQF459" s="512"/>
      <c r="QQG459" s="512"/>
      <c r="QQH459" s="505"/>
      <c r="QQI459" s="505"/>
      <c r="QQJ459" s="505"/>
      <c r="QQK459" s="511"/>
      <c r="QQL459" s="512"/>
      <c r="QQM459" s="512"/>
      <c r="QQN459" s="505"/>
      <c r="QQO459" s="505"/>
      <c r="QQP459" s="505"/>
      <c r="QQQ459" s="511"/>
      <c r="QQR459" s="512"/>
      <c r="QQS459" s="512"/>
      <c r="QQT459" s="505"/>
      <c r="QQU459" s="505"/>
      <c r="QQV459" s="505"/>
      <c r="QQW459" s="511"/>
      <c r="QQX459" s="512"/>
      <c r="QQY459" s="512"/>
      <c r="QQZ459" s="505"/>
      <c r="QRA459" s="505"/>
      <c r="QRB459" s="505"/>
      <c r="QRC459" s="511"/>
      <c r="QRD459" s="512"/>
      <c r="QRE459" s="512"/>
      <c r="QRF459" s="505"/>
      <c r="QRG459" s="505"/>
      <c r="QRH459" s="505"/>
      <c r="QRI459" s="511"/>
      <c r="QRJ459" s="512"/>
      <c r="QRK459" s="512"/>
      <c r="QRL459" s="505"/>
      <c r="QRM459" s="505"/>
      <c r="QRN459" s="505"/>
      <c r="QRO459" s="511"/>
      <c r="QRP459" s="512"/>
      <c r="QRQ459" s="512"/>
      <c r="QRR459" s="505"/>
      <c r="QRS459" s="505"/>
      <c r="QRT459" s="505"/>
      <c r="QRU459" s="511"/>
      <c r="QRV459" s="512"/>
      <c r="QRW459" s="512"/>
      <c r="QRX459" s="505"/>
      <c r="QRY459" s="505"/>
      <c r="QRZ459" s="505"/>
      <c r="QSA459" s="511"/>
      <c r="QSB459" s="512"/>
      <c r="QSC459" s="512"/>
      <c r="QSD459" s="505"/>
      <c r="QSE459" s="505"/>
      <c r="QSF459" s="505"/>
      <c r="QSG459" s="511"/>
      <c r="QSH459" s="512"/>
      <c r="QSI459" s="512"/>
      <c r="QSJ459" s="505"/>
      <c r="QSK459" s="505"/>
      <c r="QSL459" s="505"/>
      <c r="QSM459" s="511"/>
      <c r="QSN459" s="512"/>
      <c r="QSO459" s="512"/>
      <c r="QSP459" s="505"/>
      <c r="QSQ459" s="505"/>
      <c r="QSR459" s="505"/>
      <c r="QSS459" s="511"/>
      <c r="QST459" s="512"/>
      <c r="QSU459" s="512"/>
      <c r="QSV459" s="505"/>
      <c r="QSW459" s="505"/>
      <c r="QSX459" s="505"/>
      <c r="QSY459" s="511"/>
      <c r="QSZ459" s="512"/>
      <c r="QTA459" s="512"/>
      <c r="QTB459" s="505"/>
      <c r="QTC459" s="505"/>
      <c r="QTD459" s="505"/>
      <c r="QTE459" s="511"/>
      <c r="QTF459" s="512"/>
      <c r="QTG459" s="512"/>
      <c r="QTH459" s="505"/>
      <c r="QTI459" s="505"/>
      <c r="QTJ459" s="505"/>
      <c r="QTK459" s="511"/>
      <c r="QTL459" s="512"/>
      <c r="QTM459" s="512"/>
      <c r="QTN459" s="505"/>
      <c r="QTO459" s="505"/>
      <c r="QTP459" s="505"/>
      <c r="QTQ459" s="511"/>
      <c r="QTR459" s="512"/>
      <c r="QTS459" s="512"/>
      <c r="QTT459" s="505"/>
      <c r="QTU459" s="505"/>
      <c r="QTV459" s="505"/>
      <c r="QTW459" s="511"/>
      <c r="QTX459" s="512"/>
      <c r="QTY459" s="512"/>
      <c r="QTZ459" s="505"/>
      <c r="QUA459" s="505"/>
      <c r="QUB459" s="505"/>
      <c r="QUC459" s="511"/>
      <c r="QUD459" s="512"/>
      <c r="QUE459" s="512"/>
      <c r="QUF459" s="505"/>
      <c r="QUG459" s="505"/>
      <c r="QUH459" s="505"/>
      <c r="QUI459" s="511"/>
      <c r="QUJ459" s="512"/>
      <c r="QUK459" s="512"/>
      <c r="QUL459" s="505"/>
      <c r="QUM459" s="505"/>
      <c r="QUN459" s="505"/>
      <c r="QUO459" s="511"/>
      <c r="QUP459" s="512"/>
      <c r="QUQ459" s="512"/>
      <c r="QUR459" s="505"/>
      <c r="QUS459" s="505"/>
      <c r="QUT459" s="505"/>
      <c r="QUU459" s="511"/>
      <c r="QUV459" s="512"/>
      <c r="QUW459" s="512"/>
      <c r="QUX459" s="505"/>
      <c r="QUY459" s="505"/>
      <c r="QUZ459" s="505"/>
      <c r="QVA459" s="511"/>
      <c r="QVB459" s="512"/>
      <c r="QVC459" s="512"/>
      <c r="QVD459" s="505"/>
      <c r="QVE459" s="505"/>
      <c r="QVF459" s="505"/>
      <c r="QVG459" s="511"/>
      <c r="QVH459" s="512"/>
      <c r="QVI459" s="512"/>
      <c r="QVJ459" s="505"/>
      <c r="QVK459" s="505"/>
      <c r="QVL459" s="505"/>
      <c r="QVM459" s="511"/>
      <c r="QVN459" s="512"/>
      <c r="QVO459" s="512"/>
      <c r="QVP459" s="505"/>
      <c r="QVQ459" s="505"/>
      <c r="QVR459" s="505"/>
      <c r="QVS459" s="511"/>
      <c r="QVT459" s="512"/>
      <c r="QVU459" s="512"/>
      <c r="QVV459" s="505"/>
      <c r="QVW459" s="505"/>
      <c r="QVX459" s="505"/>
      <c r="QVY459" s="511"/>
      <c r="QVZ459" s="512"/>
      <c r="QWA459" s="512"/>
      <c r="QWB459" s="505"/>
      <c r="QWC459" s="505"/>
      <c r="QWD459" s="505"/>
      <c r="QWE459" s="511"/>
      <c r="QWF459" s="512"/>
      <c r="QWG459" s="512"/>
      <c r="QWH459" s="505"/>
      <c r="QWI459" s="505"/>
      <c r="QWJ459" s="505"/>
      <c r="QWK459" s="511"/>
      <c r="QWL459" s="512"/>
      <c r="QWM459" s="512"/>
      <c r="QWN459" s="505"/>
      <c r="QWO459" s="505"/>
      <c r="QWP459" s="505"/>
      <c r="QWQ459" s="511"/>
      <c r="QWR459" s="512"/>
      <c r="QWS459" s="512"/>
      <c r="QWT459" s="505"/>
      <c r="QWU459" s="505"/>
      <c r="QWV459" s="505"/>
      <c r="QWW459" s="511"/>
      <c r="QWX459" s="512"/>
      <c r="QWY459" s="512"/>
      <c r="QWZ459" s="505"/>
      <c r="QXA459" s="505"/>
      <c r="QXB459" s="505"/>
      <c r="QXC459" s="511"/>
      <c r="QXD459" s="512"/>
      <c r="QXE459" s="512"/>
      <c r="QXF459" s="505"/>
      <c r="QXG459" s="505"/>
      <c r="QXH459" s="505"/>
      <c r="QXI459" s="511"/>
      <c r="QXJ459" s="512"/>
      <c r="QXK459" s="512"/>
      <c r="QXL459" s="505"/>
      <c r="QXM459" s="505"/>
      <c r="QXN459" s="505"/>
      <c r="QXO459" s="511"/>
      <c r="QXP459" s="512"/>
      <c r="QXQ459" s="512"/>
      <c r="QXR459" s="505"/>
      <c r="QXS459" s="505"/>
      <c r="QXT459" s="505"/>
      <c r="QXU459" s="511"/>
      <c r="QXV459" s="512"/>
      <c r="QXW459" s="512"/>
      <c r="QXX459" s="505"/>
      <c r="QXY459" s="505"/>
      <c r="QXZ459" s="505"/>
      <c r="QYA459" s="511"/>
      <c r="QYB459" s="512"/>
      <c r="QYC459" s="512"/>
      <c r="QYD459" s="505"/>
      <c r="QYE459" s="505"/>
      <c r="QYF459" s="505"/>
      <c r="QYG459" s="511"/>
      <c r="QYH459" s="512"/>
      <c r="QYI459" s="512"/>
      <c r="QYJ459" s="505"/>
      <c r="QYK459" s="505"/>
      <c r="QYL459" s="505"/>
      <c r="QYM459" s="511"/>
      <c r="QYN459" s="512"/>
      <c r="QYO459" s="512"/>
      <c r="QYP459" s="505"/>
      <c r="QYQ459" s="505"/>
      <c r="QYR459" s="505"/>
      <c r="QYS459" s="511"/>
      <c r="QYT459" s="512"/>
      <c r="QYU459" s="512"/>
      <c r="QYV459" s="505"/>
      <c r="QYW459" s="505"/>
      <c r="QYX459" s="505"/>
      <c r="QYY459" s="511"/>
      <c r="QYZ459" s="512"/>
      <c r="QZA459" s="512"/>
      <c r="QZB459" s="505"/>
      <c r="QZC459" s="505"/>
      <c r="QZD459" s="505"/>
      <c r="QZE459" s="511"/>
      <c r="QZF459" s="512"/>
      <c r="QZG459" s="512"/>
      <c r="QZH459" s="505"/>
      <c r="QZI459" s="505"/>
      <c r="QZJ459" s="505"/>
      <c r="QZK459" s="511"/>
      <c r="QZL459" s="512"/>
      <c r="QZM459" s="512"/>
      <c r="QZN459" s="505"/>
      <c r="QZO459" s="505"/>
      <c r="QZP459" s="505"/>
      <c r="QZQ459" s="511"/>
      <c r="QZR459" s="512"/>
      <c r="QZS459" s="512"/>
      <c r="QZT459" s="505"/>
      <c r="QZU459" s="505"/>
      <c r="QZV459" s="505"/>
      <c r="QZW459" s="511"/>
      <c r="QZX459" s="512"/>
      <c r="QZY459" s="512"/>
      <c r="QZZ459" s="505"/>
      <c r="RAA459" s="505"/>
      <c r="RAB459" s="505"/>
      <c r="RAC459" s="511"/>
      <c r="RAD459" s="512"/>
      <c r="RAE459" s="512"/>
      <c r="RAF459" s="505"/>
      <c r="RAG459" s="505"/>
      <c r="RAH459" s="505"/>
      <c r="RAI459" s="511"/>
      <c r="RAJ459" s="512"/>
      <c r="RAK459" s="512"/>
      <c r="RAL459" s="505"/>
      <c r="RAM459" s="505"/>
      <c r="RAN459" s="505"/>
      <c r="RAO459" s="511"/>
      <c r="RAP459" s="512"/>
      <c r="RAQ459" s="512"/>
      <c r="RAR459" s="505"/>
      <c r="RAS459" s="505"/>
      <c r="RAT459" s="505"/>
      <c r="RAU459" s="511"/>
      <c r="RAV459" s="512"/>
      <c r="RAW459" s="512"/>
      <c r="RAX459" s="505"/>
      <c r="RAY459" s="505"/>
      <c r="RAZ459" s="505"/>
      <c r="RBA459" s="511"/>
      <c r="RBB459" s="512"/>
      <c r="RBC459" s="512"/>
      <c r="RBD459" s="505"/>
      <c r="RBE459" s="505"/>
      <c r="RBF459" s="505"/>
      <c r="RBG459" s="511"/>
      <c r="RBH459" s="512"/>
      <c r="RBI459" s="512"/>
      <c r="RBJ459" s="505"/>
      <c r="RBK459" s="505"/>
      <c r="RBL459" s="505"/>
      <c r="RBM459" s="511"/>
      <c r="RBN459" s="512"/>
      <c r="RBO459" s="512"/>
      <c r="RBP459" s="505"/>
      <c r="RBQ459" s="505"/>
      <c r="RBR459" s="505"/>
      <c r="RBS459" s="511"/>
      <c r="RBT459" s="512"/>
      <c r="RBU459" s="512"/>
      <c r="RBV459" s="505"/>
      <c r="RBW459" s="505"/>
      <c r="RBX459" s="505"/>
      <c r="RBY459" s="511"/>
      <c r="RBZ459" s="512"/>
      <c r="RCA459" s="512"/>
      <c r="RCB459" s="505"/>
      <c r="RCC459" s="505"/>
      <c r="RCD459" s="505"/>
      <c r="RCE459" s="511"/>
      <c r="RCF459" s="512"/>
      <c r="RCG459" s="512"/>
      <c r="RCH459" s="505"/>
      <c r="RCI459" s="505"/>
      <c r="RCJ459" s="505"/>
      <c r="RCK459" s="511"/>
      <c r="RCL459" s="512"/>
      <c r="RCM459" s="512"/>
      <c r="RCN459" s="505"/>
      <c r="RCO459" s="505"/>
      <c r="RCP459" s="505"/>
      <c r="RCQ459" s="511"/>
      <c r="RCR459" s="512"/>
      <c r="RCS459" s="512"/>
      <c r="RCT459" s="505"/>
      <c r="RCU459" s="505"/>
      <c r="RCV459" s="505"/>
      <c r="RCW459" s="511"/>
      <c r="RCX459" s="512"/>
      <c r="RCY459" s="512"/>
      <c r="RCZ459" s="505"/>
      <c r="RDA459" s="505"/>
      <c r="RDB459" s="505"/>
      <c r="RDC459" s="511"/>
      <c r="RDD459" s="512"/>
      <c r="RDE459" s="512"/>
      <c r="RDF459" s="505"/>
      <c r="RDG459" s="505"/>
      <c r="RDH459" s="505"/>
      <c r="RDI459" s="511"/>
      <c r="RDJ459" s="512"/>
      <c r="RDK459" s="512"/>
      <c r="RDL459" s="505"/>
      <c r="RDM459" s="505"/>
      <c r="RDN459" s="505"/>
      <c r="RDO459" s="511"/>
      <c r="RDP459" s="512"/>
      <c r="RDQ459" s="512"/>
      <c r="RDR459" s="505"/>
      <c r="RDS459" s="505"/>
      <c r="RDT459" s="505"/>
      <c r="RDU459" s="511"/>
      <c r="RDV459" s="512"/>
      <c r="RDW459" s="512"/>
      <c r="RDX459" s="505"/>
      <c r="RDY459" s="505"/>
      <c r="RDZ459" s="505"/>
      <c r="REA459" s="511"/>
      <c r="REB459" s="512"/>
      <c r="REC459" s="512"/>
      <c r="RED459" s="505"/>
      <c r="REE459" s="505"/>
      <c r="REF459" s="505"/>
      <c r="REG459" s="511"/>
      <c r="REH459" s="512"/>
      <c r="REI459" s="512"/>
      <c r="REJ459" s="505"/>
      <c r="REK459" s="505"/>
      <c r="REL459" s="505"/>
      <c r="REM459" s="511"/>
      <c r="REN459" s="512"/>
      <c r="REO459" s="512"/>
      <c r="REP459" s="505"/>
      <c r="REQ459" s="505"/>
      <c r="RER459" s="505"/>
      <c r="RES459" s="511"/>
      <c r="RET459" s="512"/>
      <c r="REU459" s="512"/>
      <c r="REV459" s="505"/>
      <c r="REW459" s="505"/>
      <c r="REX459" s="505"/>
      <c r="REY459" s="511"/>
      <c r="REZ459" s="512"/>
      <c r="RFA459" s="512"/>
      <c r="RFB459" s="505"/>
      <c r="RFC459" s="505"/>
      <c r="RFD459" s="505"/>
      <c r="RFE459" s="511"/>
      <c r="RFF459" s="512"/>
      <c r="RFG459" s="512"/>
      <c r="RFH459" s="505"/>
      <c r="RFI459" s="505"/>
      <c r="RFJ459" s="505"/>
      <c r="RFK459" s="511"/>
      <c r="RFL459" s="512"/>
      <c r="RFM459" s="512"/>
      <c r="RFN459" s="505"/>
      <c r="RFO459" s="505"/>
      <c r="RFP459" s="505"/>
      <c r="RFQ459" s="511"/>
      <c r="RFR459" s="512"/>
      <c r="RFS459" s="512"/>
      <c r="RFT459" s="505"/>
      <c r="RFU459" s="505"/>
      <c r="RFV459" s="505"/>
      <c r="RFW459" s="511"/>
      <c r="RFX459" s="512"/>
      <c r="RFY459" s="512"/>
      <c r="RFZ459" s="505"/>
      <c r="RGA459" s="505"/>
      <c r="RGB459" s="505"/>
      <c r="RGC459" s="511"/>
      <c r="RGD459" s="512"/>
      <c r="RGE459" s="512"/>
      <c r="RGF459" s="505"/>
      <c r="RGG459" s="505"/>
      <c r="RGH459" s="505"/>
      <c r="RGI459" s="511"/>
      <c r="RGJ459" s="512"/>
      <c r="RGK459" s="512"/>
      <c r="RGL459" s="505"/>
      <c r="RGM459" s="505"/>
      <c r="RGN459" s="505"/>
      <c r="RGO459" s="511"/>
      <c r="RGP459" s="512"/>
      <c r="RGQ459" s="512"/>
      <c r="RGR459" s="505"/>
      <c r="RGS459" s="505"/>
      <c r="RGT459" s="505"/>
      <c r="RGU459" s="511"/>
      <c r="RGV459" s="512"/>
      <c r="RGW459" s="512"/>
      <c r="RGX459" s="505"/>
      <c r="RGY459" s="505"/>
      <c r="RGZ459" s="505"/>
      <c r="RHA459" s="511"/>
      <c r="RHB459" s="512"/>
      <c r="RHC459" s="512"/>
      <c r="RHD459" s="505"/>
      <c r="RHE459" s="505"/>
      <c r="RHF459" s="505"/>
      <c r="RHG459" s="511"/>
      <c r="RHH459" s="512"/>
      <c r="RHI459" s="512"/>
      <c r="RHJ459" s="505"/>
      <c r="RHK459" s="505"/>
      <c r="RHL459" s="505"/>
      <c r="RHM459" s="511"/>
      <c r="RHN459" s="512"/>
      <c r="RHO459" s="512"/>
      <c r="RHP459" s="505"/>
      <c r="RHQ459" s="505"/>
      <c r="RHR459" s="505"/>
      <c r="RHS459" s="511"/>
      <c r="RHT459" s="512"/>
      <c r="RHU459" s="512"/>
      <c r="RHV459" s="505"/>
      <c r="RHW459" s="505"/>
      <c r="RHX459" s="505"/>
      <c r="RHY459" s="511"/>
      <c r="RHZ459" s="512"/>
      <c r="RIA459" s="512"/>
      <c r="RIB459" s="505"/>
      <c r="RIC459" s="505"/>
      <c r="RID459" s="505"/>
      <c r="RIE459" s="511"/>
      <c r="RIF459" s="512"/>
      <c r="RIG459" s="512"/>
      <c r="RIH459" s="505"/>
      <c r="RII459" s="505"/>
      <c r="RIJ459" s="505"/>
      <c r="RIK459" s="511"/>
      <c r="RIL459" s="512"/>
      <c r="RIM459" s="512"/>
      <c r="RIN459" s="505"/>
      <c r="RIO459" s="505"/>
      <c r="RIP459" s="505"/>
      <c r="RIQ459" s="511"/>
      <c r="RIR459" s="512"/>
      <c r="RIS459" s="512"/>
      <c r="RIT459" s="505"/>
      <c r="RIU459" s="505"/>
      <c r="RIV459" s="505"/>
      <c r="RIW459" s="511"/>
      <c r="RIX459" s="512"/>
      <c r="RIY459" s="512"/>
      <c r="RIZ459" s="505"/>
      <c r="RJA459" s="505"/>
      <c r="RJB459" s="505"/>
      <c r="RJC459" s="511"/>
      <c r="RJD459" s="512"/>
      <c r="RJE459" s="512"/>
      <c r="RJF459" s="505"/>
      <c r="RJG459" s="505"/>
      <c r="RJH459" s="505"/>
      <c r="RJI459" s="511"/>
      <c r="RJJ459" s="512"/>
      <c r="RJK459" s="512"/>
      <c r="RJL459" s="505"/>
      <c r="RJM459" s="505"/>
      <c r="RJN459" s="505"/>
      <c r="RJO459" s="511"/>
      <c r="RJP459" s="512"/>
      <c r="RJQ459" s="512"/>
      <c r="RJR459" s="505"/>
      <c r="RJS459" s="505"/>
      <c r="RJT459" s="505"/>
      <c r="RJU459" s="511"/>
      <c r="RJV459" s="512"/>
      <c r="RJW459" s="512"/>
      <c r="RJX459" s="505"/>
      <c r="RJY459" s="505"/>
      <c r="RJZ459" s="505"/>
      <c r="RKA459" s="511"/>
      <c r="RKB459" s="512"/>
      <c r="RKC459" s="512"/>
      <c r="RKD459" s="505"/>
      <c r="RKE459" s="505"/>
      <c r="RKF459" s="505"/>
      <c r="RKG459" s="511"/>
      <c r="RKH459" s="512"/>
      <c r="RKI459" s="512"/>
      <c r="RKJ459" s="505"/>
      <c r="RKK459" s="505"/>
      <c r="RKL459" s="505"/>
      <c r="RKM459" s="511"/>
      <c r="RKN459" s="512"/>
      <c r="RKO459" s="512"/>
      <c r="RKP459" s="505"/>
      <c r="RKQ459" s="505"/>
      <c r="RKR459" s="505"/>
      <c r="RKS459" s="511"/>
      <c r="RKT459" s="512"/>
      <c r="RKU459" s="512"/>
      <c r="RKV459" s="505"/>
      <c r="RKW459" s="505"/>
      <c r="RKX459" s="505"/>
      <c r="RKY459" s="511"/>
      <c r="RKZ459" s="512"/>
      <c r="RLA459" s="512"/>
      <c r="RLB459" s="505"/>
      <c r="RLC459" s="505"/>
      <c r="RLD459" s="505"/>
      <c r="RLE459" s="511"/>
      <c r="RLF459" s="512"/>
      <c r="RLG459" s="512"/>
      <c r="RLH459" s="505"/>
      <c r="RLI459" s="505"/>
      <c r="RLJ459" s="505"/>
      <c r="RLK459" s="511"/>
      <c r="RLL459" s="512"/>
      <c r="RLM459" s="512"/>
      <c r="RLN459" s="505"/>
      <c r="RLO459" s="505"/>
      <c r="RLP459" s="505"/>
      <c r="RLQ459" s="511"/>
      <c r="RLR459" s="512"/>
      <c r="RLS459" s="512"/>
      <c r="RLT459" s="505"/>
      <c r="RLU459" s="505"/>
      <c r="RLV459" s="505"/>
      <c r="RLW459" s="511"/>
      <c r="RLX459" s="512"/>
      <c r="RLY459" s="512"/>
      <c r="RLZ459" s="505"/>
      <c r="RMA459" s="505"/>
      <c r="RMB459" s="505"/>
      <c r="RMC459" s="511"/>
      <c r="RMD459" s="512"/>
      <c r="RME459" s="512"/>
      <c r="RMF459" s="505"/>
      <c r="RMG459" s="505"/>
      <c r="RMH459" s="505"/>
      <c r="RMI459" s="511"/>
      <c r="RMJ459" s="512"/>
      <c r="RMK459" s="512"/>
      <c r="RML459" s="505"/>
      <c r="RMM459" s="505"/>
      <c r="RMN459" s="505"/>
      <c r="RMO459" s="511"/>
      <c r="RMP459" s="512"/>
      <c r="RMQ459" s="512"/>
      <c r="RMR459" s="505"/>
      <c r="RMS459" s="505"/>
      <c r="RMT459" s="505"/>
      <c r="RMU459" s="511"/>
      <c r="RMV459" s="512"/>
      <c r="RMW459" s="512"/>
      <c r="RMX459" s="505"/>
      <c r="RMY459" s="505"/>
      <c r="RMZ459" s="505"/>
      <c r="RNA459" s="511"/>
      <c r="RNB459" s="512"/>
      <c r="RNC459" s="512"/>
      <c r="RND459" s="505"/>
      <c r="RNE459" s="505"/>
      <c r="RNF459" s="505"/>
      <c r="RNG459" s="511"/>
      <c r="RNH459" s="512"/>
      <c r="RNI459" s="512"/>
      <c r="RNJ459" s="505"/>
      <c r="RNK459" s="505"/>
      <c r="RNL459" s="505"/>
      <c r="RNM459" s="511"/>
      <c r="RNN459" s="512"/>
      <c r="RNO459" s="512"/>
      <c r="RNP459" s="505"/>
      <c r="RNQ459" s="505"/>
      <c r="RNR459" s="505"/>
      <c r="RNS459" s="511"/>
      <c r="RNT459" s="512"/>
      <c r="RNU459" s="512"/>
      <c r="RNV459" s="505"/>
      <c r="RNW459" s="505"/>
      <c r="RNX459" s="505"/>
      <c r="RNY459" s="511"/>
      <c r="RNZ459" s="512"/>
      <c r="ROA459" s="512"/>
      <c r="ROB459" s="505"/>
      <c r="ROC459" s="505"/>
      <c r="ROD459" s="505"/>
      <c r="ROE459" s="511"/>
      <c r="ROF459" s="512"/>
      <c r="ROG459" s="512"/>
      <c r="ROH459" s="505"/>
      <c r="ROI459" s="505"/>
      <c r="ROJ459" s="505"/>
      <c r="ROK459" s="511"/>
      <c r="ROL459" s="512"/>
      <c r="ROM459" s="512"/>
      <c r="RON459" s="505"/>
      <c r="ROO459" s="505"/>
      <c r="ROP459" s="505"/>
      <c r="ROQ459" s="511"/>
      <c r="ROR459" s="512"/>
      <c r="ROS459" s="512"/>
      <c r="ROT459" s="505"/>
      <c r="ROU459" s="505"/>
      <c r="ROV459" s="505"/>
      <c r="ROW459" s="511"/>
      <c r="ROX459" s="512"/>
      <c r="ROY459" s="512"/>
      <c r="ROZ459" s="505"/>
      <c r="RPA459" s="505"/>
      <c r="RPB459" s="505"/>
      <c r="RPC459" s="511"/>
      <c r="RPD459" s="512"/>
      <c r="RPE459" s="512"/>
      <c r="RPF459" s="505"/>
      <c r="RPG459" s="505"/>
      <c r="RPH459" s="505"/>
      <c r="RPI459" s="511"/>
      <c r="RPJ459" s="512"/>
      <c r="RPK459" s="512"/>
      <c r="RPL459" s="505"/>
      <c r="RPM459" s="505"/>
      <c r="RPN459" s="505"/>
      <c r="RPO459" s="511"/>
      <c r="RPP459" s="512"/>
      <c r="RPQ459" s="512"/>
      <c r="RPR459" s="505"/>
      <c r="RPS459" s="505"/>
      <c r="RPT459" s="505"/>
      <c r="RPU459" s="511"/>
      <c r="RPV459" s="512"/>
      <c r="RPW459" s="512"/>
      <c r="RPX459" s="505"/>
      <c r="RPY459" s="505"/>
      <c r="RPZ459" s="505"/>
      <c r="RQA459" s="511"/>
      <c r="RQB459" s="512"/>
      <c r="RQC459" s="512"/>
      <c r="RQD459" s="505"/>
      <c r="RQE459" s="505"/>
      <c r="RQF459" s="505"/>
      <c r="RQG459" s="511"/>
      <c r="RQH459" s="512"/>
      <c r="RQI459" s="512"/>
      <c r="RQJ459" s="505"/>
      <c r="RQK459" s="505"/>
      <c r="RQL459" s="505"/>
      <c r="RQM459" s="511"/>
      <c r="RQN459" s="512"/>
      <c r="RQO459" s="512"/>
      <c r="RQP459" s="505"/>
      <c r="RQQ459" s="505"/>
      <c r="RQR459" s="505"/>
      <c r="RQS459" s="511"/>
      <c r="RQT459" s="512"/>
      <c r="RQU459" s="512"/>
      <c r="RQV459" s="505"/>
      <c r="RQW459" s="505"/>
      <c r="RQX459" s="505"/>
      <c r="RQY459" s="511"/>
      <c r="RQZ459" s="512"/>
      <c r="RRA459" s="512"/>
      <c r="RRB459" s="505"/>
      <c r="RRC459" s="505"/>
      <c r="RRD459" s="505"/>
      <c r="RRE459" s="511"/>
      <c r="RRF459" s="512"/>
      <c r="RRG459" s="512"/>
      <c r="RRH459" s="505"/>
      <c r="RRI459" s="505"/>
      <c r="RRJ459" s="505"/>
      <c r="RRK459" s="511"/>
      <c r="RRL459" s="512"/>
      <c r="RRM459" s="512"/>
      <c r="RRN459" s="505"/>
      <c r="RRO459" s="505"/>
      <c r="RRP459" s="505"/>
      <c r="RRQ459" s="511"/>
      <c r="RRR459" s="512"/>
      <c r="RRS459" s="512"/>
      <c r="RRT459" s="505"/>
      <c r="RRU459" s="505"/>
      <c r="RRV459" s="505"/>
      <c r="RRW459" s="511"/>
      <c r="RRX459" s="512"/>
      <c r="RRY459" s="512"/>
      <c r="RRZ459" s="505"/>
      <c r="RSA459" s="505"/>
      <c r="RSB459" s="505"/>
      <c r="RSC459" s="511"/>
      <c r="RSD459" s="512"/>
      <c r="RSE459" s="512"/>
      <c r="RSF459" s="505"/>
      <c r="RSG459" s="505"/>
      <c r="RSH459" s="505"/>
      <c r="RSI459" s="511"/>
      <c r="RSJ459" s="512"/>
      <c r="RSK459" s="512"/>
      <c r="RSL459" s="505"/>
      <c r="RSM459" s="505"/>
      <c r="RSN459" s="505"/>
      <c r="RSO459" s="511"/>
      <c r="RSP459" s="512"/>
      <c r="RSQ459" s="512"/>
      <c r="RSR459" s="505"/>
      <c r="RSS459" s="505"/>
      <c r="RST459" s="505"/>
      <c r="RSU459" s="511"/>
      <c r="RSV459" s="512"/>
      <c r="RSW459" s="512"/>
      <c r="RSX459" s="505"/>
      <c r="RSY459" s="505"/>
      <c r="RSZ459" s="505"/>
      <c r="RTA459" s="511"/>
      <c r="RTB459" s="512"/>
      <c r="RTC459" s="512"/>
      <c r="RTD459" s="505"/>
      <c r="RTE459" s="505"/>
      <c r="RTF459" s="505"/>
      <c r="RTG459" s="511"/>
      <c r="RTH459" s="512"/>
      <c r="RTI459" s="512"/>
      <c r="RTJ459" s="505"/>
      <c r="RTK459" s="505"/>
      <c r="RTL459" s="505"/>
      <c r="RTM459" s="511"/>
      <c r="RTN459" s="512"/>
      <c r="RTO459" s="512"/>
      <c r="RTP459" s="505"/>
      <c r="RTQ459" s="505"/>
      <c r="RTR459" s="505"/>
      <c r="RTS459" s="511"/>
      <c r="RTT459" s="512"/>
      <c r="RTU459" s="512"/>
      <c r="RTV459" s="505"/>
      <c r="RTW459" s="505"/>
      <c r="RTX459" s="505"/>
      <c r="RTY459" s="511"/>
      <c r="RTZ459" s="512"/>
      <c r="RUA459" s="512"/>
      <c r="RUB459" s="505"/>
      <c r="RUC459" s="505"/>
      <c r="RUD459" s="505"/>
      <c r="RUE459" s="511"/>
      <c r="RUF459" s="512"/>
      <c r="RUG459" s="512"/>
      <c r="RUH459" s="505"/>
      <c r="RUI459" s="505"/>
      <c r="RUJ459" s="505"/>
      <c r="RUK459" s="511"/>
      <c r="RUL459" s="512"/>
      <c r="RUM459" s="512"/>
      <c r="RUN459" s="505"/>
      <c r="RUO459" s="505"/>
      <c r="RUP459" s="505"/>
      <c r="RUQ459" s="511"/>
      <c r="RUR459" s="512"/>
      <c r="RUS459" s="512"/>
      <c r="RUT459" s="505"/>
      <c r="RUU459" s="505"/>
      <c r="RUV459" s="505"/>
      <c r="RUW459" s="511"/>
      <c r="RUX459" s="512"/>
      <c r="RUY459" s="512"/>
      <c r="RUZ459" s="505"/>
      <c r="RVA459" s="505"/>
      <c r="RVB459" s="505"/>
      <c r="RVC459" s="511"/>
      <c r="RVD459" s="512"/>
      <c r="RVE459" s="512"/>
      <c r="RVF459" s="505"/>
      <c r="RVG459" s="505"/>
      <c r="RVH459" s="505"/>
      <c r="RVI459" s="511"/>
      <c r="RVJ459" s="512"/>
      <c r="RVK459" s="512"/>
      <c r="RVL459" s="505"/>
      <c r="RVM459" s="505"/>
      <c r="RVN459" s="505"/>
      <c r="RVO459" s="511"/>
      <c r="RVP459" s="512"/>
      <c r="RVQ459" s="512"/>
      <c r="RVR459" s="505"/>
      <c r="RVS459" s="505"/>
      <c r="RVT459" s="505"/>
      <c r="RVU459" s="511"/>
      <c r="RVV459" s="512"/>
      <c r="RVW459" s="512"/>
      <c r="RVX459" s="505"/>
      <c r="RVY459" s="505"/>
      <c r="RVZ459" s="505"/>
      <c r="RWA459" s="511"/>
      <c r="RWB459" s="512"/>
      <c r="RWC459" s="512"/>
      <c r="RWD459" s="505"/>
      <c r="RWE459" s="505"/>
      <c r="RWF459" s="505"/>
      <c r="RWG459" s="511"/>
      <c r="RWH459" s="512"/>
      <c r="RWI459" s="512"/>
      <c r="RWJ459" s="505"/>
      <c r="RWK459" s="505"/>
      <c r="RWL459" s="505"/>
      <c r="RWM459" s="511"/>
      <c r="RWN459" s="512"/>
      <c r="RWO459" s="512"/>
      <c r="RWP459" s="505"/>
      <c r="RWQ459" s="505"/>
      <c r="RWR459" s="505"/>
      <c r="RWS459" s="511"/>
      <c r="RWT459" s="512"/>
      <c r="RWU459" s="512"/>
      <c r="RWV459" s="505"/>
      <c r="RWW459" s="505"/>
      <c r="RWX459" s="505"/>
      <c r="RWY459" s="511"/>
      <c r="RWZ459" s="512"/>
      <c r="RXA459" s="512"/>
      <c r="RXB459" s="505"/>
      <c r="RXC459" s="505"/>
      <c r="RXD459" s="505"/>
      <c r="RXE459" s="511"/>
      <c r="RXF459" s="512"/>
      <c r="RXG459" s="512"/>
      <c r="RXH459" s="505"/>
      <c r="RXI459" s="505"/>
      <c r="RXJ459" s="505"/>
      <c r="RXK459" s="511"/>
      <c r="RXL459" s="512"/>
      <c r="RXM459" s="512"/>
      <c r="RXN459" s="505"/>
      <c r="RXO459" s="505"/>
      <c r="RXP459" s="505"/>
      <c r="RXQ459" s="511"/>
      <c r="RXR459" s="512"/>
      <c r="RXS459" s="512"/>
      <c r="RXT459" s="505"/>
      <c r="RXU459" s="505"/>
      <c r="RXV459" s="505"/>
      <c r="RXW459" s="511"/>
      <c r="RXX459" s="512"/>
      <c r="RXY459" s="512"/>
      <c r="RXZ459" s="505"/>
      <c r="RYA459" s="505"/>
      <c r="RYB459" s="505"/>
      <c r="RYC459" s="511"/>
      <c r="RYD459" s="512"/>
      <c r="RYE459" s="512"/>
      <c r="RYF459" s="505"/>
      <c r="RYG459" s="505"/>
      <c r="RYH459" s="505"/>
      <c r="RYI459" s="511"/>
      <c r="RYJ459" s="512"/>
      <c r="RYK459" s="512"/>
      <c r="RYL459" s="505"/>
      <c r="RYM459" s="505"/>
      <c r="RYN459" s="505"/>
      <c r="RYO459" s="511"/>
      <c r="RYP459" s="512"/>
      <c r="RYQ459" s="512"/>
      <c r="RYR459" s="505"/>
      <c r="RYS459" s="505"/>
      <c r="RYT459" s="505"/>
      <c r="RYU459" s="511"/>
      <c r="RYV459" s="512"/>
      <c r="RYW459" s="512"/>
      <c r="RYX459" s="505"/>
      <c r="RYY459" s="505"/>
      <c r="RYZ459" s="505"/>
      <c r="RZA459" s="511"/>
      <c r="RZB459" s="512"/>
      <c r="RZC459" s="512"/>
      <c r="RZD459" s="505"/>
      <c r="RZE459" s="505"/>
      <c r="RZF459" s="505"/>
      <c r="RZG459" s="511"/>
      <c r="RZH459" s="512"/>
      <c r="RZI459" s="512"/>
      <c r="RZJ459" s="505"/>
      <c r="RZK459" s="505"/>
      <c r="RZL459" s="505"/>
      <c r="RZM459" s="511"/>
      <c r="RZN459" s="512"/>
      <c r="RZO459" s="512"/>
      <c r="RZP459" s="505"/>
      <c r="RZQ459" s="505"/>
      <c r="RZR459" s="505"/>
      <c r="RZS459" s="511"/>
      <c r="RZT459" s="512"/>
      <c r="RZU459" s="512"/>
      <c r="RZV459" s="505"/>
      <c r="RZW459" s="505"/>
      <c r="RZX459" s="505"/>
      <c r="RZY459" s="511"/>
      <c r="RZZ459" s="512"/>
      <c r="SAA459" s="512"/>
      <c r="SAB459" s="505"/>
      <c r="SAC459" s="505"/>
      <c r="SAD459" s="505"/>
      <c r="SAE459" s="511"/>
      <c r="SAF459" s="512"/>
      <c r="SAG459" s="512"/>
      <c r="SAH459" s="505"/>
      <c r="SAI459" s="505"/>
      <c r="SAJ459" s="505"/>
      <c r="SAK459" s="511"/>
      <c r="SAL459" s="512"/>
      <c r="SAM459" s="512"/>
      <c r="SAN459" s="505"/>
      <c r="SAO459" s="505"/>
      <c r="SAP459" s="505"/>
      <c r="SAQ459" s="511"/>
      <c r="SAR459" s="512"/>
      <c r="SAS459" s="512"/>
      <c r="SAT459" s="505"/>
      <c r="SAU459" s="505"/>
      <c r="SAV459" s="505"/>
      <c r="SAW459" s="511"/>
      <c r="SAX459" s="512"/>
      <c r="SAY459" s="512"/>
      <c r="SAZ459" s="505"/>
      <c r="SBA459" s="505"/>
      <c r="SBB459" s="505"/>
      <c r="SBC459" s="511"/>
      <c r="SBD459" s="512"/>
      <c r="SBE459" s="512"/>
      <c r="SBF459" s="505"/>
      <c r="SBG459" s="505"/>
      <c r="SBH459" s="505"/>
      <c r="SBI459" s="511"/>
      <c r="SBJ459" s="512"/>
      <c r="SBK459" s="512"/>
      <c r="SBL459" s="505"/>
      <c r="SBM459" s="505"/>
      <c r="SBN459" s="505"/>
      <c r="SBO459" s="511"/>
      <c r="SBP459" s="512"/>
      <c r="SBQ459" s="512"/>
      <c r="SBR459" s="505"/>
      <c r="SBS459" s="505"/>
      <c r="SBT459" s="505"/>
      <c r="SBU459" s="511"/>
      <c r="SBV459" s="512"/>
      <c r="SBW459" s="512"/>
      <c r="SBX459" s="505"/>
      <c r="SBY459" s="505"/>
      <c r="SBZ459" s="505"/>
      <c r="SCA459" s="511"/>
      <c r="SCB459" s="512"/>
      <c r="SCC459" s="512"/>
      <c r="SCD459" s="505"/>
      <c r="SCE459" s="505"/>
      <c r="SCF459" s="505"/>
      <c r="SCG459" s="511"/>
      <c r="SCH459" s="512"/>
      <c r="SCI459" s="512"/>
      <c r="SCJ459" s="505"/>
      <c r="SCK459" s="505"/>
      <c r="SCL459" s="505"/>
      <c r="SCM459" s="511"/>
      <c r="SCN459" s="512"/>
      <c r="SCO459" s="512"/>
      <c r="SCP459" s="505"/>
      <c r="SCQ459" s="505"/>
      <c r="SCR459" s="505"/>
      <c r="SCS459" s="511"/>
      <c r="SCT459" s="512"/>
      <c r="SCU459" s="512"/>
      <c r="SCV459" s="505"/>
      <c r="SCW459" s="505"/>
      <c r="SCX459" s="505"/>
      <c r="SCY459" s="511"/>
      <c r="SCZ459" s="512"/>
      <c r="SDA459" s="512"/>
      <c r="SDB459" s="505"/>
      <c r="SDC459" s="505"/>
      <c r="SDD459" s="505"/>
      <c r="SDE459" s="511"/>
      <c r="SDF459" s="512"/>
      <c r="SDG459" s="512"/>
      <c r="SDH459" s="505"/>
      <c r="SDI459" s="505"/>
      <c r="SDJ459" s="505"/>
      <c r="SDK459" s="511"/>
      <c r="SDL459" s="512"/>
      <c r="SDM459" s="512"/>
      <c r="SDN459" s="505"/>
      <c r="SDO459" s="505"/>
      <c r="SDP459" s="505"/>
      <c r="SDQ459" s="511"/>
      <c r="SDR459" s="512"/>
      <c r="SDS459" s="512"/>
      <c r="SDT459" s="505"/>
      <c r="SDU459" s="505"/>
      <c r="SDV459" s="505"/>
      <c r="SDW459" s="511"/>
      <c r="SDX459" s="512"/>
      <c r="SDY459" s="512"/>
      <c r="SDZ459" s="505"/>
      <c r="SEA459" s="505"/>
      <c r="SEB459" s="505"/>
      <c r="SEC459" s="511"/>
      <c r="SED459" s="512"/>
      <c r="SEE459" s="512"/>
      <c r="SEF459" s="505"/>
      <c r="SEG459" s="505"/>
      <c r="SEH459" s="505"/>
      <c r="SEI459" s="511"/>
      <c r="SEJ459" s="512"/>
      <c r="SEK459" s="512"/>
      <c r="SEL459" s="505"/>
      <c r="SEM459" s="505"/>
      <c r="SEN459" s="505"/>
      <c r="SEO459" s="511"/>
      <c r="SEP459" s="512"/>
      <c r="SEQ459" s="512"/>
      <c r="SER459" s="505"/>
      <c r="SES459" s="505"/>
      <c r="SET459" s="505"/>
      <c r="SEU459" s="511"/>
      <c r="SEV459" s="512"/>
      <c r="SEW459" s="512"/>
      <c r="SEX459" s="505"/>
      <c r="SEY459" s="505"/>
      <c r="SEZ459" s="505"/>
      <c r="SFA459" s="511"/>
      <c r="SFB459" s="512"/>
      <c r="SFC459" s="512"/>
      <c r="SFD459" s="505"/>
      <c r="SFE459" s="505"/>
      <c r="SFF459" s="505"/>
      <c r="SFG459" s="511"/>
      <c r="SFH459" s="512"/>
      <c r="SFI459" s="512"/>
      <c r="SFJ459" s="505"/>
      <c r="SFK459" s="505"/>
      <c r="SFL459" s="505"/>
      <c r="SFM459" s="511"/>
      <c r="SFN459" s="512"/>
      <c r="SFO459" s="512"/>
      <c r="SFP459" s="505"/>
      <c r="SFQ459" s="505"/>
      <c r="SFR459" s="505"/>
      <c r="SFS459" s="511"/>
      <c r="SFT459" s="512"/>
      <c r="SFU459" s="512"/>
      <c r="SFV459" s="505"/>
      <c r="SFW459" s="505"/>
      <c r="SFX459" s="505"/>
      <c r="SFY459" s="511"/>
      <c r="SFZ459" s="512"/>
      <c r="SGA459" s="512"/>
      <c r="SGB459" s="505"/>
      <c r="SGC459" s="505"/>
      <c r="SGD459" s="505"/>
      <c r="SGE459" s="511"/>
      <c r="SGF459" s="512"/>
      <c r="SGG459" s="512"/>
      <c r="SGH459" s="505"/>
      <c r="SGI459" s="505"/>
      <c r="SGJ459" s="505"/>
      <c r="SGK459" s="511"/>
      <c r="SGL459" s="512"/>
      <c r="SGM459" s="512"/>
      <c r="SGN459" s="505"/>
      <c r="SGO459" s="505"/>
      <c r="SGP459" s="505"/>
      <c r="SGQ459" s="511"/>
      <c r="SGR459" s="512"/>
      <c r="SGS459" s="512"/>
      <c r="SGT459" s="505"/>
      <c r="SGU459" s="505"/>
      <c r="SGV459" s="505"/>
      <c r="SGW459" s="511"/>
      <c r="SGX459" s="512"/>
      <c r="SGY459" s="512"/>
      <c r="SGZ459" s="505"/>
      <c r="SHA459" s="505"/>
      <c r="SHB459" s="505"/>
      <c r="SHC459" s="511"/>
      <c r="SHD459" s="512"/>
      <c r="SHE459" s="512"/>
      <c r="SHF459" s="505"/>
      <c r="SHG459" s="505"/>
      <c r="SHH459" s="505"/>
      <c r="SHI459" s="511"/>
      <c r="SHJ459" s="512"/>
      <c r="SHK459" s="512"/>
      <c r="SHL459" s="505"/>
      <c r="SHM459" s="505"/>
      <c r="SHN459" s="505"/>
      <c r="SHO459" s="511"/>
      <c r="SHP459" s="512"/>
      <c r="SHQ459" s="512"/>
      <c r="SHR459" s="505"/>
      <c r="SHS459" s="505"/>
      <c r="SHT459" s="505"/>
      <c r="SHU459" s="511"/>
      <c r="SHV459" s="512"/>
      <c r="SHW459" s="512"/>
      <c r="SHX459" s="505"/>
      <c r="SHY459" s="505"/>
      <c r="SHZ459" s="505"/>
      <c r="SIA459" s="511"/>
      <c r="SIB459" s="512"/>
      <c r="SIC459" s="512"/>
      <c r="SID459" s="505"/>
      <c r="SIE459" s="505"/>
      <c r="SIF459" s="505"/>
      <c r="SIG459" s="511"/>
      <c r="SIH459" s="512"/>
      <c r="SII459" s="512"/>
      <c r="SIJ459" s="505"/>
      <c r="SIK459" s="505"/>
      <c r="SIL459" s="505"/>
      <c r="SIM459" s="511"/>
      <c r="SIN459" s="512"/>
      <c r="SIO459" s="512"/>
      <c r="SIP459" s="505"/>
      <c r="SIQ459" s="505"/>
      <c r="SIR459" s="505"/>
      <c r="SIS459" s="511"/>
      <c r="SIT459" s="512"/>
      <c r="SIU459" s="512"/>
      <c r="SIV459" s="505"/>
      <c r="SIW459" s="505"/>
      <c r="SIX459" s="505"/>
      <c r="SIY459" s="511"/>
      <c r="SIZ459" s="512"/>
      <c r="SJA459" s="512"/>
      <c r="SJB459" s="505"/>
      <c r="SJC459" s="505"/>
      <c r="SJD459" s="505"/>
      <c r="SJE459" s="511"/>
      <c r="SJF459" s="512"/>
      <c r="SJG459" s="512"/>
      <c r="SJH459" s="505"/>
      <c r="SJI459" s="505"/>
      <c r="SJJ459" s="505"/>
      <c r="SJK459" s="511"/>
      <c r="SJL459" s="512"/>
      <c r="SJM459" s="512"/>
      <c r="SJN459" s="505"/>
      <c r="SJO459" s="505"/>
      <c r="SJP459" s="505"/>
      <c r="SJQ459" s="511"/>
      <c r="SJR459" s="512"/>
      <c r="SJS459" s="512"/>
      <c r="SJT459" s="505"/>
      <c r="SJU459" s="505"/>
      <c r="SJV459" s="505"/>
      <c r="SJW459" s="511"/>
      <c r="SJX459" s="512"/>
      <c r="SJY459" s="512"/>
      <c r="SJZ459" s="505"/>
      <c r="SKA459" s="505"/>
      <c r="SKB459" s="505"/>
      <c r="SKC459" s="511"/>
      <c r="SKD459" s="512"/>
      <c r="SKE459" s="512"/>
      <c r="SKF459" s="505"/>
      <c r="SKG459" s="505"/>
      <c r="SKH459" s="505"/>
      <c r="SKI459" s="511"/>
      <c r="SKJ459" s="512"/>
      <c r="SKK459" s="512"/>
      <c r="SKL459" s="505"/>
      <c r="SKM459" s="505"/>
      <c r="SKN459" s="505"/>
      <c r="SKO459" s="511"/>
      <c r="SKP459" s="512"/>
      <c r="SKQ459" s="512"/>
      <c r="SKR459" s="505"/>
      <c r="SKS459" s="505"/>
      <c r="SKT459" s="505"/>
      <c r="SKU459" s="511"/>
      <c r="SKV459" s="512"/>
      <c r="SKW459" s="512"/>
      <c r="SKX459" s="505"/>
      <c r="SKY459" s="505"/>
      <c r="SKZ459" s="505"/>
      <c r="SLA459" s="511"/>
      <c r="SLB459" s="512"/>
      <c r="SLC459" s="512"/>
      <c r="SLD459" s="505"/>
      <c r="SLE459" s="505"/>
      <c r="SLF459" s="505"/>
      <c r="SLG459" s="511"/>
      <c r="SLH459" s="512"/>
      <c r="SLI459" s="512"/>
      <c r="SLJ459" s="505"/>
      <c r="SLK459" s="505"/>
      <c r="SLL459" s="505"/>
      <c r="SLM459" s="511"/>
      <c r="SLN459" s="512"/>
      <c r="SLO459" s="512"/>
      <c r="SLP459" s="505"/>
      <c r="SLQ459" s="505"/>
      <c r="SLR459" s="505"/>
      <c r="SLS459" s="511"/>
      <c r="SLT459" s="512"/>
      <c r="SLU459" s="512"/>
      <c r="SLV459" s="505"/>
      <c r="SLW459" s="505"/>
      <c r="SLX459" s="505"/>
      <c r="SLY459" s="511"/>
      <c r="SLZ459" s="512"/>
      <c r="SMA459" s="512"/>
      <c r="SMB459" s="505"/>
      <c r="SMC459" s="505"/>
      <c r="SMD459" s="505"/>
      <c r="SME459" s="511"/>
      <c r="SMF459" s="512"/>
      <c r="SMG459" s="512"/>
      <c r="SMH459" s="505"/>
      <c r="SMI459" s="505"/>
      <c r="SMJ459" s="505"/>
      <c r="SMK459" s="511"/>
      <c r="SML459" s="512"/>
      <c r="SMM459" s="512"/>
      <c r="SMN459" s="505"/>
      <c r="SMO459" s="505"/>
      <c r="SMP459" s="505"/>
      <c r="SMQ459" s="511"/>
      <c r="SMR459" s="512"/>
      <c r="SMS459" s="512"/>
      <c r="SMT459" s="505"/>
      <c r="SMU459" s="505"/>
      <c r="SMV459" s="505"/>
      <c r="SMW459" s="511"/>
      <c r="SMX459" s="512"/>
      <c r="SMY459" s="512"/>
      <c r="SMZ459" s="505"/>
      <c r="SNA459" s="505"/>
      <c r="SNB459" s="505"/>
      <c r="SNC459" s="511"/>
      <c r="SND459" s="512"/>
      <c r="SNE459" s="512"/>
      <c r="SNF459" s="505"/>
      <c r="SNG459" s="505"/>
      <c r="SNH459" s="505"/>
      <c r="SNI459" s="511"/>
      <c r="SNJ459" s="512"/>
      <c r="SNK459" s="512"/>
      <c r="SNL459" s="505"/>
      <c r="SNM459" s="505"/>
      <c r="SNN459" s="505"/>
      <c r="SNO459" s="511"/>
      <c r="SNP459" s="512"/>
      <c r="SNQ459" s="512"/>
      <c r="SNR459" s="505"/>
      <c r="SNS459" s="505"/>
      <c r="SNT459" s="505"/>
      <c r="SNU459" s="511"/>
      <c r="SNV459" s="512"/>
      <c r="SNW459" s="512"/>
      <c r="SNX459" s="505"/>
      <c r="SNY459" s="505"/>
      <c r="SNZ459" s="505"/>
      <c r="SOA459" s="511"/>
      <c r="SOB459" s="512"/>
      <c r="SOC459" s="512"/>
      <c r="SOD459" s="505"/>
      <c r="SOE459" s="505"/>
      <c r="SOF459" s="505"/>
      <c r="SOG459" s="511"/>
      <c r="SOH459" s="512"/>
      <c r="SOI459" s="512"/>
      <c r="SOJ459" s="505"/>
      <c r="SOK459" s="505"/>
      <c r="SOL459" s="505"/>
      <c r="SOM459" s="511"/>
      <c r="SON459" s="512"/>
      <c r="SOO459" s="512"/>
      <c r="SOP459" s="505"/>
      <c r="SOQ459" s="505"/>
      <c r="SOR459" s="505"/>
      <c r="SOS459" s="511"/>
      <c r="SOT459" s="512"/>
      <c r="SOU459" s="512"/>
      <c r="SOV459" s="505"/>
      <c r="SOW459" s="505"/>
      <c r="SOX459" s="505"/>
      <c r="SOY459" s="511"/>
      <c r="SOZ459" s="512"/>
      <c r="SPA459" s="512"/>
      <c r="SPB459" s="505"/>
      <c r="SPC459" s="505"/>
      <c r="SPD459" s="505"/>
      <c r="SPE459" s="511"/>
      <c r="SPF459" s="512"/>
      <c r="SPG459" s="512"/>
      <c r="SPH459" s="505"/>
      <c r="SPI459" s="505"/>
      <c r="SPJ459" s="505"/>
      <c r="SPK459" s="511"/>
      <c r="SPL459" s="512"/>
      <c r="SPM459" s="512"/>
      <c r="SPN459" s="505"/>
      <c r="SPO459" s="505"/>
      <c r="SPP459" s="505"/>
      <c r="SPQ459" s="511"/>
      <c r="SPR459" s="512"/>
      <c r="SPS459" s="512"/>
      <c r="SPT459" s="505"/>
      <c r="SPU459" s="505"/>
      <c r="SPV459" s="505"/>
      <c r="SPW459" s="511"/>
      <c r="SPX459" s="512"/>
      <c r="SPY459" s="512"/>
      <c r="SPZ459" s="505"/>
      <c r="SQA459" s="505"/>
      <c r="SQB459" s="505"/>
      <c r="SQC459" s="511"/>
      <c r="SQD459" s="512"/>
      <c r="SQE459" s="512"/>
      <c r="SQF459" s="505"/>
      <c r="SQG459" s="505"/>
      <c r="SQH459" s="505"/>
      <c r="SQI459" s="511"/>
      <c r="SQJ459" s="512"/>
      <c r="SQK459" s="512"/>
      <c r="SQL459" s="505"/>
      <c r="SQM459" s="505"/>
      <c r="SQN459" s="505"/>
      <c r="SQO459" s="511"/>
      <c r="SQP459" s="512"/>
      <c r="SQQ459" s="512"/>
      <c r="SQR459" s="505"/>
      <c r="SQS459" s="505"/>
      <c r="SQT459" s="505"/>
      <c r="SQU459" s="511"/>
      <c r="SQV459" s="512"/>
      <c r="SQW459" s="512"/>
      <c r="SQX459" s="505"/>
      <c r="SQY459" s="505"/>
      <c r="SQZ459" s="505"/>
      <c r="SRA459" s="511"/>
      <c r="SRB459" s="512"/>
      <c r="SRC459" s="512"/>
      <c r="SRD459" s="505"/>
      <c r="SRE459" s="505"/>
      <c r="SRF459" s="505"/>
      <c r="SRG459" s="511"/>
      <c r="SRH459" s="512"/>
      <c r="SRI459" s="512"/>
      <c r="SRJ459" s="505"/>
      <c r="SRK459" s="505"/>
      <c r="SRL459" s="505"/>
      <c r="SRM459" s="511"/>
      <c r="SRN459" s="512"/>
      <c r="SRO459" s="512"/>
      <c r="SRP459" s="505"/>
      <c r="SRQ459" s="505"/>
      <c r="SRR459" s="505"/>
      <c r="SRS459" s="511"/>
      <c r="SRT459" s="512"/>
      <c r="SRU459" s="512"/>
      <c r="SRV459" s="505"/>
      <c r="SRW459" s="505"/>
      <c r="SRX459" s="505"/>
      <c r="SRY459" s="511"/>
      <c r="SRZ459" s="512"/>
      <c r="SSA459" s="512"/>
      <c r="SSB459" s="505"/>
      <c r="SSC459" s="505"/>
      <c r="SSD459" s="505"/>
      <c r="SSE459" s="511"/>
      <c r="SSF459" s="512"/>
      <c r="SSG459" s="512"/>
      <c r="SSH459" s="505"/>
      <c r="SSI459" s="505"/>
      <c r="SSJ459" s="505"/>
      <c r="SSK459" s="511"/>
      <c r="SSL459" s="512"/>
      <c r="SSM459" s="512"/>
      <c r="SSN459" s="505"/>
      <c r="SSO459" s="505"/>
      <c r="SSP459" s="505"/>
      <c r="SSQ459" s="511"/>
      <c r="SSR459" s="512"/>
      <c r="SSS459" s="512"/>
      <c r="SST459" s="505"/>
      <c r="SSU459" s="505"/>
      <c r="SSV459" s="505"/>
      <c r="SSW459" s="511"/>
      <c r="SSX459" s="512"/>
      <c r="SSY459" s="512"/>
      <c r="SSZ459" s="505"/>
      <c r="STA459" s="505"/>
      <c r="STB459" s="505"/>
      <c r="STC459" s="511"/>
      <c r="STD459" s="512"/>
      <c r="STE459" s="512"/>
      <c r="STF459" s="505"/>
      <c r="STG459" s="505"/>
      <c r="STH459" s="505"/>
      <c r="STI459" s="511"/>
      <c r="STJ459" s="512"/>
      <c r="STK459" s="512"/>
      <c r="STL459" s="505"/>
      <c r="STM459" s="505"/>
      <c r="STN459" s="505"/>
      <c r="STO459" s="511"/>
      <c r="STP459" s="512"/>
      <c r="STQ459" s="512"/>
      <c r="STR459" s="505"/>
      <c r="STS459" s="505"/>
      <c r="STT459" s="505"/>
      <c r="STU459" s="511"/>
      <c r="STV459" s="512"/>
      <c r="STW459" s="512"/>
      <c r="STX459" s="505"/>
      <c r="STY459" s="505"/>
      <c r="STZ459" s="505"/>
      <c r="SUA459" s="511"/>
      <c r="SUB459" s="512"/>
      <c r="SUC459" s="512"/>
      <c r="SUD459" s="505"/>
      <c r="SUE459" s="505"/>
      <c r="SUF459" s="505"/>
      <c r="SUG459" s="511"/>
      <c r="SUH459" s="512"/>
      <c r="SUI459" s="512"/>
      <c r="SUJ459" s="505"/>
      <c r="SUK459" s="505"/>
      <c r="SUL459" s="505"/>
      <c r="SUM459" s="511"/>
      <c r="SUN459" s="512"/>
      <c r="SUO459" s="512"/>
      <c r="SUP459" s="505"/>
      <c r="SUQ459" s="505"/>
      <c r="SUR459" s="505"/>
      <c r="SUS459" s="511"/>
      <c r="SUT459" s="512"/>
      <c r="SUU459" s="512"/>
      <c r="SUV459" s="505"/>
      <c r="SUW459" s="505"/>
      <c r="SUX459" s="505"/>
      <c r="SUY459" s="511"/>
      <c r="SUZ459" s="512"/>
      <c r="SVA459" s="512"/>
      <c r="SVB459" s="505"/>
      <c r="SVC459" s="505"/>
      <c r="SVD459" s="505"/>
      <c r="SVE459" s="511"/>
      <c r="SVF459" s="512"/>
      <c r="SVG459" s="512"/>
      <c r="SVH459" s="505"/>
      <c r="SVI459" s="505"/>
      <c r="SVJ459" s="505"/>
      <c r="SVK459" s="511"/>
      <c r="SVL459" s="512"/>
      <c r="SVM459" s="512"/>
      <c r="SVN459" s="505"/>
      <c r="SVO459" s="505"/>
      <c r="SVP459" s="505"/>
      <c r="SVQ459" s="511"/>
      <c r="SVR459" s="512"/>
      <c r="SVS459" s="512"/>
      <c r="SVT459" s="505"/>
      <c r="SVU459" s="505"/>
      <c r="SVV459" s="505"/>
      <c r="SVW459" s="511"/>
      <c r="SVX459" s="512"/>
      <c r="SVY459" s="512"/>
      <c r="SVZ459" s="505"/>
      <c r="SWA459" s="505"/>
      <c r="SWB459" s="505"/>
      <c r="SWC459" s="511"/>
      <c r="SWD459" s="512"/>
      <c r="SWE459" s="512"/>
      <c r="SWF459" s="505"/>
      <c r="SWG459" s="505"/>
      <c r="SWH459" s="505"/>
      <c r="SWI459" s="511"/>
      <c r="SWJ459" s="512"/>
      <c r="SWK459" s="512"/>
      <c r="SWL459" s="505"/>
      <c r="SWM459" s="505"/>
      <c r="SWN459" s="505"/>
      <c r="SWO459" s="511"/>
      <c r="SWP459" s="512"/>
      <c r="SWQ459" s="512"/>
      <c r="SWR459" s="505"/>
      <c r="SWS459" s="505"/>
      <c r="SWT459" s="505"/>
      <c r="SWU459" s="511"/>
      <c r="SWV459" s="512"/>
      <c r="SWW459" s="512"/>
      <c r="SWX459" s="505"/>
      <c r="SWY459" s="505"/>
      <c r="SWZ459" s="505"/>
      <c r="SXA459" s="511"/>
      <c r="SXB459" s="512"/>
      <c r="SXC459" s="512"/>
      <c r="SXD459" s="505"/>
      <c r="SXE459" s="505"/>
      <c r="SXF459" s="505"/>
      <c r="SXG459" s="511"/>
      <c r="SXH459" s="512"/>
      <c r="SXI459" s="512"/>
      <c r="SXJ459" s="505"/>
      <c r="SXK459" s="505"/>
      <c r="SXL459" s="505"/>
      <c r="SXM459" s="511"/>
      <c r="SXN459" s="512"/>
      <c r="SXO459" s="512"/>
      <c r="SXP459" s="505"/>
      <c r="SXQ459" s="505"/>
      <c r="SXR459" s="505"/>
      <c r="SXS459" s="511"/>
      <c r="SXT459" s="512"/>
      <c r="SXU459" s="512"/>
      <c r="SXV459" s="505"/>
      <c r="SXW459" s="505"/>
      <c r="SXX459" s="505"/>
      <c r="SXY459" s="511"/>
      <c r="SXZ459" s="512"/>
      <c r="SYA459" s="512"/>
      <c r="SYB459" s="505"/>
      <c r="SYC459" s="505"/>
      <c r="SYD459" s="505"/>
      <c r="SYE459" s="511"/>
      <c r="SYF459" s="512"/>
      <c r="SYG459" s="512"/>
      <c r="SYH459" s="505"/>
      <c r="SYI459" s="505"/>
      <c r="SYJ459" s="505"/>
      <c r="SYK459" s="511"/>
      <c r="SYL459" s="512"/>
      <c r="SYM459" s="512"/>
      <c r="SYN459" s="505"/>
      <c r="SYO459" s="505"/>
      <c r="SYP459" s="505"/>
      <c r="SYQ459" s="511"/>
      <c r="SYR459" s="512"/>
      <c r="SYS459" s="512"/>
      <c r="SYT459" s="505"/>
      <c r="SYU459" s="505"/>
      <c r="SYV459" s="505"/>
      <c r="SYW459" s="511"/>
      <c r="SYX459" s="512"/>
      <c r="SYY459" s="512"/>
      <c r="SYZ459" s="505"/>
      <c r="SZA459" s="505"/>
      <c r="SZB459" s="505"/>
      <c r="SZC459" s="511"/>
      <c r="SZD459" s="512"/>
      <c r="SZE459" s="512"/>
      <c r="SZF459" s="505"/>
      <c r="SZG459" s="505"/>
      <c r="SZH459" s="505"/>
      <c r="SZI459" s="511"/>
      <c r="SZJ459" s="512"/>
      <c r="SZK459" s="512"/>
      <c r="SZL459" s="505"/>
      <c r="SZM459" s="505"/>
      <c r="SZN459" s="505"/>
      <c r="SZO459" s="511"/>
      <c r="SZP459" s="512"/>
      <c r="SZQ459" s="512"/>
      <c r="SZR459" s="505"/>
      <c r="SZS459" s="505"/>
      <c r="SZT459" s="505"/>
      <c r="SZU459" s="511"/>
      <c r="SZV459" s="512"/>
      <c r="SZW459" s="512"/>
      <c r="SZX459" s="505"/>
      <c r="SZY459" s="505"/>
      <c r="SZZ459" s="505"/>
      <c r="TAA459" s="511"/>
      <c r="TAB459" s="512"/>
      <c r="TAC459" s="512"/>
      <c r="TAD459" s="505"/>
      <c r="TAE459" s="505"/>
      <c r="TAF459" s="505"/>
      <c r="TAG459" s="511"/>
      <c r="TAH459" s="512"/>
      <c r="TAI459" s="512"/>
      <c r="TAJ459" s="505"/>
      <c r="TAK459" s="505"/>
      <c r="TAL459" s="505"/>
      <c r="TAM459" s="511"/>
      <c r="TAN459" s="512"/>
      <c r="TAO459" s="512"/>
      <c r="TAP459" s="505"/>
      <c r="TAQ459" s="505"/>
      <c r="TAR459" s="505"/>
      <c r="TAS459" s="511"/>
      <c r="TAT459" s="512"/>
      <c r="TAU459" s="512"/>
      <c r="TAV459" s="505"/>
      <c r="TAW459" s="505"/>
      <c r="TAX459" s="505"/>
      <c r="TAY459" s="511"/>
      <c r="TAZ459" s="512"/>
      <c r="TBA459" s="512"/>
      <c r="TBB459" s="505"/>
      <c r="TBC459" s="505"/>
      <c r="TBD459" s="505"/>
      <c r="TBE459" s="511"/>
      <c r="TBF459" s="512"/>
      <c r="TBG459" s="512"/>
      <c r="TBH459" s="505"/>
      <c r="TBI459" s="505"/>
      <c r="TBJ459" s="505"/>
      <c r="TBK459" s="511"/>
      <c r="TBL459" s="512"/>
      <c r="TBM459" s="512"/>
      <c r="TBN459" s="505"/>
      <c r="TBO459" s="505"/>
      <c r="TBP459" s="505"/>
      <c r="TBQ459" s="511"/>
      <c r="TBR459" s="512"/>
      <c r="TBS459" s="512"/>
      <c r="TBT459" s="505"/>
      <c r="TBU459" s="505"/>
      <c r="TBV459" s="505"/>
      <c r="TBW459" s="511"/>
      <c r="TBX459" s="512"/>
      <c r="TBY459" s="512"/>
      <c r="TBZ459" s="505"/>
      <c r="TCA459" s="505"/>
      <c r="TCB459" s="505"/>
      <c r="TCC459" s="511"/>
      <c r="TCD459" s="512"/>
      <c r="TCE459" s="512"/>
      <c r="TCF459" s="505"/>
      <c r="TCG459" s="505"/>
      <c r="TCH459" s="505"/>
      <c r="TCI459" s="511"/>
      <c r="TCJ459" s="512"/>
      <c r="TCK459" s="512"/>
      <c r="TCL459" s="505"/>
      <c r="TCM459" s="505"/>
      <c r="TCN459" s="505"/>
      <c r="TCO459" s="511"/>
      <c r="TCP459" s="512"/>
      <c r="TCQ459" s="512"/>
      <c r="TCR459" s="505"/>
      <c r="TCS459" s="505"/>
      <c r="TCT459" s="505"/>
      <c r="TCU459" s="511"/>
      <c r="TCV459" s="512"/>
      <c r="TCW459" s="512"/>
      <c r="TCX459" s="505"/>
      <c r="TCY459" s="505"/>
      <c r="TCZ459" s="505"/>
      <c r="TDA459" s="511"/>
      <c r="TDB459" s="512"/>
      <c r="TDC459" s="512"/>
      <c r="TDD459" s="505"/>
      <c r="TDE459" s="505"/>
      <c r="TDF459" s="505"/>
      <c r="TDG459" s="511"/>
      <c r="TDH459" s="512"/>
      <c r="TDI459" s="512"/>
      <c r="TDJ459" s="505"/>
      <c r="TDK459" s="505"/>
      <c r="TDL459" s="505"/>
      <c r="TDM459" s="511"/>
      <c r="TDN459" s="512"/>
      <c r="TDO459" s="512"/>
      <c r="TDP459" s="505"/>
      <c r="TDQ459" s="505"/>
      <c r="TDR459" s="505"/>
      <c r="TDS459" s="511"/>
      <c r="TDT459" s="512"/>
      <c r="TDU459" s="512"/>
      <c r="TDV459" s="505"/>
      <c r="TDW459" s="505"/>
      <c r="TDX459" s="505"/>
      <c r="TDY459" s="511"/>
      <c r="TDZ459" s="512"/>
      <c r="TEA459" s="512"/>
      <c r="TEB459" s="505"/>
      <c r="TEC459" s="505"/>
      <c r="TED459" s="505"/>
      <c r="TEE459" s="511"/>
      <c r="TEF459" s="512"/>
      <c r="TEG459" s="512"/>
      <c r="TEH459" s="505"/>
      <c r="TEI459" s="505"/>
      <c r="TEJ459" s="505"/>
      <c r="TEK459" s="511"/>
      <c r="TEL459" s="512"/>
      <c r="TEM459" s="512"/>
      <c r="TEN459" s="505"/>
      <c r="TEO459" s="505"/>
      <c r="TEP459" s="505"/>
      <c r="TEQ459" s="511"/>
      <c r="TER459" s="512"/>
      <c r="TES459" s="512"/>
      <c r="TET459" s="505"/>
      <c r="TEU459" s="505"/>
      <c r="TEV459" s="505"/>
      <c r="TEW459" s="511"/>
      <c r="TEX459" s="512"/>
      <c r="TEY459" s="512"/>
      <c r="TEZ459" s="505"/>
      <c r="TFA459" s="505"/>
      <c r="TFB459" s="505"/>
      <c r="TFC459" s="511"/>
      <c r="TFD459" s="512"/>
      <c r="TFE459" s="512"/>
      <c r="TFF459" s="505"/>
      <c r="TFG459" s="505"/>
      <c r="TFH459" s="505"/>
      <c r="TFI459" s="511"/>
      <c r="TFJ459" s="512"/>
      <c r="TFK459" s="512"/>
      <c r="TFL459" s="505"/>
      <c r="TFM459" s="505"/>
      <c r="TFN459" s="505"/>
      <c r="TFO459" s="511"/>
      <c r="TFP459" s="512"/>
      <c r="TFQ459" s="512"/>
      <c r="TFR459" s="505"/>
      <c r="TFS459" s="505"/>
      <c r="TFT459" s="505"/>
      <c r="TFU459" s="511"/>
      <c r="TFV459" s="512"/>
      <c r="TFW459" s="512"/>
      <c r="TFX459" s="505"/>
      <c r="TFY459" s="505"/>
      <c r="TFZ459" s="505"/>
      <c r="TGA459" s="511"/>
      <c r="TGB459" s="512"/>
      <c r="TGC459" s="512"/>
      <c r="TGD459" s="505"/>
      <c r="TGE459" s="505"/>
      <c r="TGF459" s="505"/>
      <c r="TGG459" s="511"/>
      <c r="TGH459" s="512"/>
      <c r="TGI459" s="512"/>
      <c r="TGJ459" s="505"/>
      <c r="TGK459" s="505"/>
      <c r="TGL459" s="505"/>
      <c r="TGM459" s="511"/>
      <c r="TGN459" s="512"/>
      <c r="TGO459" s="512"/>
      <c r="TGP459" s="505"/>
      <c r="TGQ459" s="505"/>
      <c r="TGR459" s="505"/>
      <c r="TGS459" s="511"/>
      <c r="TGT459" s="512"/>
      <c r="TGU459" s="512"/>
      <c r="TGV459" s="505"/>
      <c r="TGW459" s="505"/>
      <c r="TGX459" s="505"/>
      <c r="TGY459" s="511"/>
      <c r="TGZ459" s="512"/>
      <c r="THA459" s="512"/>
      <c r="THB459" s="505"/>
      <c r="THC459" s="505"/>
      <c r="THD459" s="505"/>
      <c r="THE459" s="511"/>
      <c r="THF459" s="512"/>
      <c r="THG459" s="512"/>
      <c r="THH459" s="505"/>
      <c r="THI459" s="505"/>
      <c r="THJ459" s="505"/>
      <c r="THK459" s="511"/>
      <c r="THL459" s="512"/>
      <c r="THM459" s="512"/>
      <c r="THN459" s="505"/>
      <c r="THO459" s="505"/>
      <c r="THP459" s="505"/>
      <c r="THQ459" s="511"/>
      <c r="THR459" s="512"/>
      <c r="THS459" s="512"/>
      <c r="THT459" s="505"/>
      <c r="THU459" s="505"/>
      <c r="THV459" s="505"/>
      <c r="THW459" s="511"/>
      <c r="THX459" s="512"/>
      <c r="THY459" s="512"/>
      <c r="THZ459" s="505"/>
      <c r="TIA459" s="505"/>
      <c r="TIB459" s="505"/>
      <c r="TIC459" s="511"/>
      <c r="TID459" s="512"/>
      <c r="TIE459" s="512"/>
      <c r="TIF459" s="505"/>
      <c r="TIG459" s="505"/>
      <c r="TIH459" s="505"/>
      <c r="TII459" s="511"/>
      <c r="TIJ459" s="512"/>
      <c r="TIK459" s="512"/>
      <c r="TIL459" s="505"/>
      <c r="TIM459" s="505"/>
      <c r="TIN459" s="505"/>
      <c r="TIO459" s="511"/>
      <c r="TIP459" s="512"/>
      <c r="TIQ459" s="512"/>
      <c r="TIR459" s="505"/>
      <c r="TIS459" s="505"/>
      <c r="TIT459" s="505"/>
      <c r="TIU459" s="511"/>
      <c r="TIV459" s="512"/>
      <c r="TIW459" s="512"/>
      <c r="TIX459" s="505"/>
      <c r="TIY459" s="505"/>
      <c r="TIZ459" s="505"/>
      <c r="TJA459" s="511"/>
      <c r="TJB459" s="512"/>
      <c r="TJC459" s="512"/>
      <c r="TJD459" s="505"/>
      <c r="TJE459" s="505"/>
      <c r="TJF459" s="505"/>
      <c r="TJG459" s="511"/>
      <c r="TJH459" s="512"/>
      <c r="TJI459" s="512"/>
      <c r="TJJ459" s="505"/>
      <c r="TJK459" s="505"/>
      <c r="TJL459" s="505"/>
      <c r="TJM459" s="511"/>
      <c r="TJN459" s="512"/>
      <c r="TJO459" s="512"/>
      <c r="TJP459" s="505"/>
      <c r="TJQ459" s="505"/>
      <c r="TJR459" s="505"/>
      <c r="TJS459" s="511"/>
      <c r="TJT459" s="512"/>
      <c r="TJU459" s="512"/>
      <c r="TJV459" s="505"/>
      <c r="TJW459" s="505"/>
      <c r="TJX459" s="505"/>
      <c r="TJY459" s="511"/>
      <c r="TJZ459" s="512"/>
      <c r="TKA459" s="512"/>
      <c r="TKB459" s="505"/>
      <c r="TKC459" s="505"/>
      <c r="TKD459" s="505"/>
      <c r="TKE459" s="511"/>
      <c r="TKF459" s="512"/>
      <c r="TKG459" s="512"/>
      <c r="TKH459" s="505"/>
      <c r="TKI459" s="505"/>
      <c r="TKJ459" s="505"/>
      <c r="TKK459" s="511"/>
      <c r="TKL459" s="512"/>
      <c r="TKM459" s="512"/>
      <c r="TKN459" s="505"/>
      <c r="TKO459" s="505"/>
      <c r="TKP459" s="505"/>
      <c r="TKQ459" s="511"/>
      <c r="TKR459" s="512"/>
      <c r="TKS459" s="512"/>
      <c r="TKT459" s="505"/>
      <c r="TKU459" s="505"/>
      <c r="TKV459" s="505"/>
      <c r="TKW459" s="511"/>
      <c r="TKX459" s="512"/>
      <c r="TKY459" s="512"/>
      <c r="TKZ459" s="505"/>
      <c r="TLA459" s="505"/>
      <c r="TLB459" s="505"/>
      <c r="TLC459" s="511"/>
      <c r="TLD459" s="512"/>
      <c r="TLE459" s="512"/>
      <c r="TLF459" s="505"/>
      <c r="TLG459" s="505"/>
      <c r="TLH459" s="505"/>
      <c r="TLI459" s="511"/>
      <c r="TLJ459" s="512"/>
      <c r="TLK459" s="512"/>
      <c r="TLL459" s="505"/>
      <c r="TLM459" s="505"/>
      <c r="TLN459" s="505"/>
      <c r="TLO459" s="511"/>
      <c r="TLP459" s="512"/>
      <c r="TLQ459" s="512"/>
      <c r="TLR459" s="505"/>
      <c r="TLS459" s="505"/>
      <c r="TLT459" s="505"/>
      <c r="TLU459" s="511"/>
      <c r="TLV459" s="512"/>
      <c r="TLW459" s="512"/>
      <c r="TLX459" s="505"/>
      <c r="TLY459" s="505"/>
      <c r="TLZ459" s="505"/>
      <c r="TMA459" s="511"/>
      <c r="TMB459" s="512"/>
      <c r="TMC459" s="512"/>
      <c r="TMD459" s="505"/>
      <c r="TME459" s="505"/>
      <c r="TMF459" s="505"/>
      <c r="TMG459" s="511"/>
      <c r="TMH459" s="512"/>
      <c r="TMI459" s="512"/>
      <c r="TMJ459" s="505"/>
      <c r="TMK459" s="505"/>
      <c r="TML459" s="505"/>
      <c r="TMM459" s="511"/>
      <c r="TMN459" s="512"/>
      <c r="TMO459" s="512"/>
      <c r="TMP459" s="505"/>
      <c r="TMQ459" s="505"/>
      <c r="TMR459" s="505"/>
      <c r="TMS459" s="511"/>
      <c r="TMT459" s="512"/>
      <c r="TMU459" s="512"/>
      <c r="TMV459" s="505"/>
      <c r="TMW459" s="505"/>
      <c r="TMX459" s="505"/>
      <c r="TMY459" s="511"/>
      <c r="TMZ459" s="512"/>
      <c r="TNA459" s="512"/>
      <c r="TNB459" s="505"/>
      <c r="TNC459" s="505"/>
      <c r="TND459" s="505"/>
      <c r="TNE459" s="511"/>
      <c r="TNF459" s="512"/>
      <c r="TNG459" s="512"/>
      <c r="TNH459" s="505"/>
      <c r="TNI459" s="505"/>
      <c r="TNJ459" s="505"/>
      <c r="TNK459" s="511"/>
      <c r="TNL459" s="512"/>
      <c r="TNM459" s="512"/>
      <c r="TNN459" s="505"/>
      <c r="TNO459" s="505"/>
      <c r="TNP459" s="505"/>
      <c r="TNQ459" s="511"/>
      <c r="TNR459" s="512"/>
      <c r="TNS459" s="512"/>
      <c r="TNT459" s="505"/>
      <c r="TNU459" s="505"/>
      <c r="TNV459" s="505"/>
      <c r="TNW459" s="511"/>
      <c r="TNX459" s="512"/>
      <c r="TNY459" s="512"/>
      <c r="TNZ459" s="505"/>
      <c r="TOA459" s="505"/>
      <c r="TOB459" s="505"/>
      <c r="TOC459" s="511"/>
      <c r="TOD459" s="512"/>
      <c r="TOE459" s="512"/>
      <c r="TOF459" s="505"/>
      <c r="TOG459" s="505"/>
      <c r="TOH459" s="505"/>
      <c r="TOI459" s="511"/>
      <c r="TOJ459" s="512"/>
      <c r="TOK459" s="512"/>
      <c r="TOL459" s="505"/>
      <c r="TOM459" s="505"/>
      <c r="TON459" s="505"/>
      <c r="TOO459" s="511"/>
      <c r="TOP459" s="512"/>
      <c r="TOQ459" s="512"/>
      <c r="TOR459" s="505"/>
      <c r="TOS459" s="505"/>
      <c r="TOT459" s="505"/>
      <c r="TOU459" s="511"/>
      <c r="TOV459" s="512"/>
      <c r="TOW459" s="512"/>
      <c r="TOX459" s="505"/>
      <c r="TOY459" s="505"/>
      <c r="TOZ459" s="505"/>
      <c r="TPA459" s="511"/>
      <c r="TPB459" s="512"/>
      <c r="TPC459" s="512"/>
      <c r="TPD459" s="505"/>
      <c r="TPE459" s="505"/>
      <c r="TPF459" s="505"/>
      <c r="TPG459" s="511"/>
      <c r="TPH459" s="512"/>
      <c r="TPI459" s="512"/>
      <c r="TPJ459" s="505"/>
      <c r="TPK459" s="505"/>
      <c r="TPL459" s="505"/>
      <c r="TPM459" s="511"/>
      <c r="TPN459" s="512"/>
      <c r="TPO459" s="512"/>
      <c r="TPP459" s="505"/>
      <c r="TPQ459" s="505"/>
      <c r="TPR459" s="505"/>
      <c r="TPS459" s="511"/>
      <c r="TPT459" s="512"/>
      <c r="TPU459" s="512"/>
      <c r="TPV459" s="505"/>
      <c r="TPW459" s="505"/>
      <c r="TPX459" s="505"/>
      <c r="TPY459" s="511"/>
      <c r="TPZ459" s="512"/>
      <c r="TQA459" s="512"/>
      <c r="TQB459" s="505"/>
      <c r="TQC459" s="505"/>
      <c r="TQD459" s="505"/>
      <c r="TQE459" s="511"/>
      <c r="TQF459" s="512"/>
      <c r="TQG459" s="512"/>
      <c r="TQH459" s="505"/>
      <c r="TQI459" s="505"/>
      <c r="TQJ459" s="505"/>
      <c r="TQK459" s="511"/>
      <c r="TQL459" s="512"/>
      <c r="TQM459" s="512"/>
      <c r="TQN459" s="505"/>
      <c r="TQO459" s="505"/>
      <c r="TQP459" s="505"/>
      <c r="TQQ459" s="511"/>
      <c r="TQR459" s="512"/>
      <c r="TQS459" s="512"/>
      <c r="TQT459" s="505"/>
      <c r="TQU459" s="505"/>
      <c r="TQV459" s="505"/>
      <c r="TQW459" s="511"/>
      <c r="TQX459" s="512"/>
      <c r="TQY459" s="512"/>
      <c r="TQZ459" s="505"/>
      <c r="TRA459" s="505"/>
      <c r="TRB459" s="505"/>
      <c r="TRC459" s="511"/>
      <c r="TRD459" s="512"/>
      <c r="TRE459" s="512"/>
      <c r="TRF459" s="505"/>
      <c r="TRG459" s="505"/>
      <c r="TRH459" s="505"/>
      <c r="TRI459" s="511"/>
      <c r="TRJ459" s="512"/>
      <c r="TRK459" s="512"/>
      <c r="TRL459" s="505"/>
      <c r="TRM459" s="505"/>
      <c r="TRN459" s="505"/>
      <c r="TRO459" s="511"/>
      <c r="TRP459" s="512"/>
      <c r="TRQ459" s="512"/>
      <c r="TRR459" s="505"/>
      <c r="TRS459" s="505"/>
      <c r="TRT459" s="505"/>
      <c r="TRU459" s="511"/>
      <c r="TRV459" s="512"/>
      <c r="TRW459" s="512"/>
      <c r="TRX459" s="505"/>
      <c r="TRY459" s="505"/>
      <c r="TRZ459" s="505"/>
      <c r="TSA459" s="511"/>
      <c r="TSB459" s="512"/>
      <c r="TSC459" s="512"/>
      <c r="TSD459" s="505"/>
      <c r="TSE459" s="505"/>
      <c r="TSF459" s="505"/>
      <c r="TSG459" s="511"/>
      <c r="TSH459" s="512"/>
      <c r="TSI459" s="512"/>
      <c r="TSJ459" s="505"/>
      <c r="TSK459" s="505"/>
      <c r="TSL459" s="505"/>
      <c r="TSM459" s="511"/>
      <c r="TSN459" s="512"/>
      <c r="TSO459" s="512"/>
      <c r="TSP459" s="505"/>
      <c r="TSQ459" s="505"/>
      <c r="TSR459" s="505"/>
      <c r="TSS459" s="511"/>
      <c r="TST459" s="512"/>
      <c r="TSU459" s="512"/>
      <c r="TSV459" s="505"/>
      <c r="TSW459" s="505"/>
      <c r="TSX459" s="505"/>
      <c r="TSY459" s="511"/>
      <c r="TSZ459" s="512"/>
      <c r="TTA459" s="512"/>
      <c r="TTB459" s="505"/>
      <c r="TTC459" s="505"/>
      <c r="TTD459" s="505"/>
      <c r="TTE459" s="511"/>
      <c r="TTF459" s="512"/>
      <c r="TTG459" s="512"/>
      <c r="TTH459" s="505"/>
      <c r="TTI459" s="505"/>
      <c r="TTJ459" s="505"/>
      <c r="TTK459" s="511"/>
      <c r="TTL459" s="512"/>
      <c r="TTM459" s="512"/>
      <c r="TTN459" s="505"/>
      <c r="TTO459" s="505"/>
      <c r="TTP459" s="505"/>
      <c r="TTQ459" s="511"/>
      <c r="TTR459" s="512"/>
      <c r="TTS459" s="512"/>
      <c r="TTT459" s="505"/>
      <c r="TTU459" s="505"/>
      <c r="TTV459" s="505"/>
      <c r="TTW459" s="511"/>
      <c r="TTX459" s="512"/>
      <c r="TTY459" s="512"/>
      <c r="TTZ459" s="505"/>
      <c r="TUA459" s="505"/>
      <c r="TUB459" s="505"/>
      <c r="TUC459" s="511"/>
      <c r="TUD459" s="512"/>
      <c r="TUE459" s="512"/>
      <c r="TUF459" s="505"/>
      <c r="TUG459" s="505"/>
      <c r="TUH459" s="505"/>
      <c r="TUI459" s="511"/>
      <c r="TUJ459" s="512"/>
      <c r="TUK459" s="512"/>
      <c r="TUL459" s="505"/>
      <c r="TUM459" s="505"/>
      <c r="TUN459" s="505"/>
      <c r="TUO459" s="511"/>
      <c r="TUP459" s="512"/>
      <c r="TUQ459" s="512"/>
      <c r="TUR459" s="505"/>
      <c r="TUS459" s="505"/>
      <c r="TUT459" s="505"/>
      <c r="TUU459" s="511"/>
      <c r="TUV459" s="512"/>
      <c r="TUW459" s="512"/>
      <c r="TUX459" s="505"/>
      <c r="TUY459" s="505"/>
      <c r="TUZ459" s="505"/>
      <c r="TVA459" s="511"/>
      <c r="TVB459" s="512"/>
      <c r="TVC459" s="512"/>
      <c r="TVD459" s="505"/>
      <c r="TVE459" s="505"/>
      <c r="TVF459" s="505"/>
      <c r="TVG459" s="511"/>
      <c r="TVH459" s="512"/>
      <c r="TVI459" s="512"/>
      <c r="TVJ459" s="505"/>
      <c r="TVK459" s="505"/>
      <c r="TVL459" s="505"/>
      <c r="TVM459" s="511"/>
      <c r="TVN459" s="512"/>
      <c r="TVO459" s="512"/>
      <c r="TVP459" s="505"/>
      <c r="TVQ459" s="505"/>
      <c r="TVR459" s="505"/>
      <c r="TVS459" s="511"/>
      <c r="TVT459" s="512"/>
      <c r="TVU459" s="512"/>
      <c r="TVV459" s="505"/>
      <c r="TVW459" s="505"/>
      <c r="TVX459" s="505"/>
      <c r="TVY459" s="511"/>
      <c r="TVZ459" s="512"/>
      <c r="TWA459" s="512"/>
      <c r="TWB459" s="505"/>
      <c r="TWC459" s="505"/>
      <c r="TWD459" s="505"/>
      <c r="TWE459" s="511"/>
      <c r="TWF459" s="512"/>
      <c r="TWG459" s="512"/>
      <c r="TWH459" s="505"/>
      <c r="TWI459" s="505"/>
      <c r="TWJ459" s="505"/>
      <c r="TWK459" s="511"/>
      <c r="TWL459" s="512"/>
      <c r="TWM459" s="512"/>
      <c r="TWN459" s="505"/>
      <c r="TWO459" s="505"/>
      <c r="TWP459" s="505"/>
      <c r="TWQ459" s="511"/>
      <c r="TWR459" s="512"/>
      <c r="TWS459" s="512"/>
      <c r="TWT459" s="505"/>
      <c r="TWU459" s="505"/>
      <c r="TWV459" s="505"/>
      <c r="TWW459" s="511"/>
      <c r="TWX459" s="512"/>
      <c r="TWY459" s="512"/>
      <c r="TWZ459" s="505"/>
      <c r="TXA459" s="505"/>
      <c r="TXB459" s="505"/>
      <c r="TXC459" s="511"/>
      <c r="TXD459" s="512"/>
      <c r="TXE459" s="512"/>
      <c r="TXF459" s="505"/>
      <c r="TXG459" s="505"/>
      <c r="TXH459" s="505"/>
      <c r="TXI459" s="511"/>
      <c r="TXJ459" s="512"/>
      <c r="TXK459" s="512"/>
      <c r="TXL459" s="505"/>
      <c r="TXM459" s="505"/>
      <c r="TXN459" s="505"/>
      <c r="TXO459" s="511"/>
      <c r="TXP459" s="512"/>
      <c r="TXQ459" s="512"/>
      <c r="TXR459" s="505"/>
      <c r="TXS459" s="505"/>
      <c r="TXT459" s="505"/>
      <c r="TXU459" s="511"/>
      <c r="TXV459" s="512"/>
      <c r="TXW459" s="512"/>
      <c r="TXX459" s="505"/>
      <c r="TXY459" s="505"/>
      <c r="TXZ459" s="505"/>
      <c r="TYA459" s="511"/>
      <c r="TYB459" s="512"/>
      <c r="TYC459" s="512"/>
      <c r="TYD459" s="505"/>
      <c r="TYE459" s="505"/>
      <c r="TYF459" s="505"/>
      <c r="TYG459" s="511"/>
      <c r="TYH459" s="512"/>
      <c r="TYI459" s="512"/>
      <c r="TYJ459" s="505"/>
      <c r="TYK459" s="505"/>
      <c r="TYL459" s="505"/>
      <c r="TYM459" s="511"/>
      <c r="TYN459" s="512"/>
      <c r="TYO459" s="512"/>
      <c r="TYP459" s="505"/>
      <c r="TYQ459" s="505"/>
      <c r="TYR459" s="505"/>
      <c r="TYS459" s="511"/>
      <c r="TYT459" s="512"/>
      <c r="TYU459" s="512"/>
      <c r="TYV459" s="505"/>
      <c r="TYW459" s="505"/>
      <c r="TYX459" s="505"/>
      <c r="TYY459" s="511"/>
      <c r="TYZ459" s="512"/>
      <c r="TZA459" s="512"/>
      <c r="TZB459" s="505"/>
      <c r="TZC459" s="505"/>
      <c r="TZD459" s="505"/>
      <c r="TZE459" s="511"/>
      <c r="TZF459" s="512"/>
      <c r="TZG459" s="512"/>
      <c r="TZH459" s="505"/>
      <c r="TZI459" s="505"/>
      <c r="TZJ459" s="505"/>
      <c r="TZK459" s="511"/>
      <c r="TZL459" s="512"/>
      <c r="TZM459" s="512"/>
      <c r="TZN459" s="505"/>
      <c r="TZO459" s="505"/>
      <c r="TZP459" s="505"/>
      <c r="TZQ459" s="511"/>
      <c r="TZR459" s="512"/>
      <c r="TZS459" s="512"/>
      <c r="TZT459" s="505"/>
      <c r="TZU459" s="505"/>
      <c r="TZV459" s="505"/>
      <c r="TZW459" s="511"/>
      <c r="TZX459" s="512"/>
      <c r="TZY459" s="512"/>
      <c r="TZZ459" s="505"/>
      <c r="UAA459" s="505"/>
      <c r="UAB459" s="505"/>
      <c r="UAC459" s="511"/>
      <c r="UAD459" s="512"/>
      <c r="UAE459" s="512"/>
      <c r="UAF459" s="505"/>
      <c r="UAG459" s="505"/>
      <c r="UAH459" s="505"/>
      <c r="UAI459" s="511"/>
      <c r="UAJ459" s="512"/>
      <c r="UAK459" s="512"/>
      <c r="UAL459" s="505"/>
      <c r="UAM459" s="505"/>
      <c r="UAN459" s="505"/>
      <c r="UAO459" s="511"/>
      <c r="UAP459" s="512"/>
      <c r="UAQ459" s="512"/>
      <c r="UAR459" s="505"/>
      <c r="UAS459" s="505"/>
      <c r="UAT459" s="505"/>
      <c r="UAU459" s="511"/>
      <c r="UAV459" s="512"/>
      <c r="UAW459" s="512"/>
      <c r="UAX459" s="505"/>
      <c r="UAY459" s="505"/>
      <c r="UAZ459" s="505"/>
      <c r="UBA459" s="511"/>
      <c r="UBB459" s="512"/>
      <c r="UBC459" s="512"/>
      <c r="UBD459" s="505"/>
      <c r="UBE459" s="505"/>
      <c r="UBF459" s="505"/>
      <c r="UBG459" s="511"/>
      <c r="UBH459" s="512"/>
      <c r="UBI459" s="512"/>
      <c r="UBJ459" s="505"/>
      <c r="UBK459" s="505"/>
      <c r="UBL459" s="505"/>
      <c r="UBM459" s="511"/>
      <c r="UBN459" s="512"/>
      <c r="UBO459" s="512"/>
      <c r="UBP459" s="505"/>
      <c r="UBQ459" s="505"/>
      <c r="UBR459" s="505"/>
      <c r="UBS459" s="511"/>
      <c r="UBT459" s="512"/>
      <c r="UBU459" s="512"/>
      <c r="UBV459" s="505"/>
      <c r="UBW459" s="505"/>
      <c r="UBX459" s="505"/>
      <c r="UBY459" s="511"/>
      <c r="UBZ459" s="512"/>
      <c r="UCA459" s="512"/>
      <c r="UCB459" s="505"/>
      <c r="UCC459" s="505"/>
      <c r="UCD459" s="505"/>
      <c r="UCE459" s="511"/>
      <c r="UCF459" s="512"/>
      <c r="UCG459" s="512"/>
      <c r="UCH459" s="505"/>
      <c r="UCI459" s="505"/>
      <c r="UCJ459" s="505"/>
      <c r="UCK459" s="511"/>
      <c r="UCL459" s="512"/>
      <c r="UCM459" s="512"/>
      <c r="UCN459" s="505"/>
      <c r="UCO459" s="505"/>
      <c r="UCP459" s="505"/>
      <c r="UCQ459" s="511"/>
      <c r="UCR459" s="512"/>
      <c r="UCS459" s="512"/>
      <c r="UCT459" s="505"/>
      <c r="UCU459" s="505"/>
      <c r="UCV459" s="505"/>
      <c r="UCW459" s="511"/>
      <c r="UCX459" s="512"/>
      <c r="UCY459" s="512"/>
      <c r="UCZ459" s="505"/>
      <c r="UDA459" s="505"/>
      <c r="UDB459" s="505"/>
      <c r="UDC459" s="511"/>
      <c r="UDD459" s="512"/>
      <c r="UDE459" s="512"/>
      <c r="UDF459" s="505"/>
      <c r="UDG459" s="505"/>
      <c r="UDH459" s="505"/>
      <c r="UDI459" s="511"/>
      <c r="UDJ459" s="512"/>
      <c r="UDK459" s="512"/>
      <c r="UDL459" s="505"/>
      <c r="UDM459" s="505"/>
      <c r="UDN459" s="505"/>
      <c r="UDO459" s="511"/>
      <c r="UDP459" s="512"/>
      <c r="UDQ459" s="512"/>
      <c r="UDR459" s="505"/>
      <c r="UDS459" s="505"/>
      <c r="UDT459" s="505"/>
      <c r="UDU459" s="511"/>
      <c r="UDV459" s="512"/>
      <c r="UDW459" s="512"/>
      <c r="UDX459" s="505"/>
      <c r="UDY459" s="505"/>
      <c r="UDZ459" s="505"/>
      <c r="UEA459" s="511"/>
      <c r="UEB459" s="512"/>
      <c r="UEC459" s="512"/>
      <c r="UED459" s="505"/>
      <c r="UEE459" s="505"/>
      <c r="UEF459" s="505"/>
      <c r="UEG459" s="511"/>
      <c r="UEH459" s="512"/>
      <c r="UEI459" s="512"/>
      <c r="UEJ459" s="505"/>
      <c r="UEK459" s="505"/>
      <c r="UEL459" s="505"/>
      <c r="UEM459" s="511"/>
      <c r="UEN459" s="512"/>
      <c r="UEO459" s="512"/>
      <c r="UEP459" s="505"/>
      <c r="UEQ459" s="505"/>
      <c r="UER459" s="505"/>
      <c r="UES459" s="511"/>
      <c r="UET459" s="512"/>
      <c r="UEU459" s="512"/>
      <c r="UEV459" s="505"/>
      <c r="UEW459" s="505"/>
      <c r="UEX459" s="505"/>
      <c r="UEY459" s="511"/>
      <c r="UEZ459" s="512"/>
      <c r="UFA459" s="512"/>
      <c r="UFB459" s="505"/>
      <c r="UFC459" s="505"/>
      <c r="UFD459" s="505"/>
      <c r="UFE459" s="511"/>
      <c r="UFF459" s="512"/>
      <c r="UFG459" s="512"/>
      <c r="UFH459" s="505"/>
      <c r="UFI459" s="505"/>
      <c r="UFJ459" s="505"/>
      <c r="UFK459" s="511"/>
      <c r="UFL459" s="512"/>
      <c r="UFM459" s="512"/>
      <c r="UFN459" s="505"/>
      <c r="UFO459" s="505"/>
      <c r="UFP459" s="505"/>
      <c r="UFQ459" s="511"/>
      <c r="UFR459" s="512"/>
      <c r="UFS459" s="512"/>
      <c r="UFT459" s="505"/>
      <c r="UFU459" s="505"/>
      <c r="UFV459" s="505"/>
      <c r="UFW459" s="511"/>
      <c r="UFX459" s="512"/>
      <c r="UFY459" s="512"/>
      <c r="UFZ459" s="505"/>
      <c r="UGA459" s="505"/>
      <c r="UGB459" s="505"/>
      <c r="UGC459" s="511"/>
      <c r="UGD459" s="512"/>
      <c r="UGE459" s="512"/>
      <c r="UGF459" s="505"/>
      <c r="UGG459" s="505"/>
      <c r="UGH459" s="505"/>
      <c r="UGI459" s="511"/>
      <c r="UGJ459" s="512"/>
      <c r="UGK459" s="512"/>
      <c r="UGL459" s="505"/>
      <c r="UGM459" s="505"/>
      <c r="UGN459" s="505"/>
      <c r="UGO459" s="511"/>
      <c r="UGP459" s="512"/>
      <c r="UGQ459" s="512"/>
      <c r="UGR459" s="505"/>
      <c r="UGS459" s="505"/>
      <c r="UGT459" s="505"/>
      <c r="UGU459" s="511"/>
      <c r="UGV459" s="512"/>
      <c r="UGW459" s="512"/>
      <c r="UGX459" s="505"/>
      <c r="UGY459" s="505"/>
      <c r="UGZ459" s="505"/>
      <c r="UHA459" s="511"/>
      <c r="UHB459" s="512"/>
      <c r="UHC459" s="512"/>
      <c r="UHD459" s="505"/>
      <c r="UHE459" s="505"/>
      <c r="UHF459" s="505"/>
      <c r="UHG459" s="511"/>
      <c r="UHH459" s="512"/>
      <c r="UHI459" s="512"/>
      <c r="UHJ459" s="505"/>
      <c r="UHK459" s="505"/>
      <c r="UHL459" s="505"/>
      <c r="UHM459" s="511"/>
      <c r="UHN459" s="512"/>
      <c r="UHO459" s="512"/>
      <c r="UHP459" s="505"/>
      <c r="UHQ459" s="505"/>
      <c r="UHR459" s="505"/>
      <c r="UHS459" s="511"/>
      <c r="UHT459" s="512"/>
      <c r="UHU459" s="512"/>
      <c r="UHV459" s="505"/>
      <c r="UHW459" s="505"/>
      <c r="UHX459" s="505"/>
      <c r="UHY459" s="511"/>
      <c r="UHZ459" s="512"/>
      <c r="UIA459" s="512"/>
      <c r="UIB459" s="505"/>
      <c r="UIC459" s="505"/>
      <c r="UID459" s="505"/>
      <c r="UIE459" s="511"/>
      <c r="UIF459" s="512"/>
      <c r="UIG459" s="512"/>
      <c r="UIH459" s="505"/>
      <c r="UII459" s="505"/>
      <c r="UIJ459" s="505"/>
      <c r="UIK459" s="511"/>
      <c r="UIL459" s="512"/>
      <c r="UIM459" s="512"/>
      <c r="UIN459" s="505"/>
      <c r="UIO459" s="505"/>
      <c r="UIP459" s="505"/>
      <c r="UIQ459" s="511"/>
      <c r="UIR459" s="512"/>
      <c r="UIS459" s="512"/>
      <c r="UIT459" s="505"/>
      <c r="UIU459" s="505"/>
      <c r="UIV459" s="505"/>
      <c r="UIW459" s="511"/>
      <c r="UIX459" s="512"/>
      <c r="UIY459" s="512"/>
      <c r="UIZ459" s="505"/>
      <c r="UJA459" s="505"/>
      <c r="UJB459" s="505"/>
      <c r="UJC459" s="511"/>
      <c r="UJD459" s="512"/>
      <c r="UJE459" s="512"/>
      <c r="UJF459" s="505"/>
      <c r="UJG459" s="505"/>
      <c r="UJH459" s="505"/>
      <c r="UJI459" s="511"/>
      <c r="UJJ459" s="512"/>
      <c r="UJK459" s="512"/>
      <c r="UJL459" s="505"/>
      <c r="UJM459" s="505"/>
      <c r="UJN459" s="505"/>
      <c r="UJO459" s="511"/>
      <c r="UJP459" s="512"/>
      <c r="UJQ459" s="512"/>
      <c r="UJR459" s="505"/>
      <c r="UJS459" s="505"/>
      <c r="UJT459" s="505"/>
      <c r="UJU459" s="511"/>
      <c r="UJV459" s="512"/>
      <c r="UJW459" s="512"/>
      <c r="UJX459" s="505"/>
      <c r="UJY459" s="505"/>
      <c r="UJZ459" s="505"/>
      <c r="UKA459" s="511"/>
      <c r="UKB459" s="512"/>
      <c r="UKC459" s="512"/>
      <c r="UKD459" s="505"/>
      <c r="UKE459" s="505"/>
      <c r="UKF459" s="505"/>
      <c r="UKG459" s="511"/>
      <c r="UKH459" s="512"/>
      <c r="UKI459" s="512"/>
      <c r="UKJ459" s="505"/>
      <c r="UKK459" s="505"/>
      <c r="UKL459" s="505"/>
      <c r="UKM459" s="511"/>
      <c r="UKN459" s="512"/>
      <c r="UKO459" s="512"/>
      <c r="UKP459" s="505"/>
      <c r="UKQ459" s="505"/>
      <c r="UKR459" s="505"/>
      <c r="UKS459" s="511"/>
      <c r="UKT459" s="512"/>
      <c r="UKU459" s="512"/>
      <c r="UKV459" s="505"/>
      <c r="UKW459" s="505"/>
      <c r="UKX459" s="505"/>
      <c r="UKY459" s="511"/>
      <c r="UKZ459" s="512"/>
      <c r="ULA459" s="512"/>
      <c r="ULB459" s="505"/>
      <c r="ULC459" s="505"/>
      <c r="ULD459" s="505"/>
      <c r="ULE459" s="511"/>
      <c r="ULF459" s="512"/>
      <c r="ULG459" s="512"/>
      <c r="ULH459" s="505"/>
      <c r="ULI459" s="505"/>
      <c r="ULJ459" s="505"/>
      <c r="ULK459" s="511"/>
      <c r="ULL459" s="512"/>
      <c r="ULM459" s="512"/>
      <c r="ULN459" s="505"/>
      <c r="ULO459" s="505"/>
      <c r="ULP459" s="505"/>
      <c r="ULQ459" s="511"/>
      <c r="ULR459" s="512"/>
      <c r="ULS459" s="512"/>
      <c r="ULT459" s="505"/>
      <c r="ULU459" s="505"/>
      <c r="ULV459" s="505"/>
      <c r="ULW459" s="511"/>
      <c r="ULX459" s="512"/>
      <c r="ULY459" s="512"/>
      <c r="ULZ459" s="505"/>
      <c r="UMA459" s="505"/>
      <c r="UMB459" s="505"/>
      <c r="UMC459" s="511"/>
      <c r="UMD459" s="512"/>
      <c r="UME459" s="512"/>
      <c r="UMF459" s="505"/>
      <c r="UMG459" s="505"/>
      <c r="UMH459" s="505"/>
      <c r="UMI459" s="511"/>
      <c r="UMJ459" s="512"/>
      <c r="UMK459" s="512"/>
      <c r="UML459" s="505"/>
      <c r="UMM459" s="505"/>
      <c r="UMN459" s="505"/>
      <c r="UMO459" s="511"/>
      <c r="UMP459" s="512"/>
      <c r="UMQ459" s="512"/>
      <c r="UMR459" s="505"/>
      <c r="UMS459" s="505"/>
      <c r="UMT459" s="505"/>
      <c r="UMU459" s="511"/>
      <c r="UMV459" s="512"/>
      <c r="UMW459" s="512"/>
      <c r="UMX459" s="505"/>
      <c r="UMY459" s="505"/>
      <c r="UMZ459" s="505"/>
      <c r="UNA459" s="511"/>
      <c r="UNB459" s="512"/>
      <c r="UNC459" s="512"/>
      <c r="UND459" s="505"/>
      <c r="UNE459" s="505"/>
      <c r="UNF459" s="505"/>
      <c r="UNG459" s="511"/>
      <c r="UNH459" s="512"/>
      <c r="UNI459" s="512"/>
      <c r="UNJ459" s="505"/>
      <c r="UNK459" s="505"/>
      <c r="UNL459" s="505"/>
      <c r="UNM459" s="511"/>
      <c r="UNN459" s="512"/>
      <c r="UNO459" s="512"/>
      <c r="UNP459" s="505"/>
      <c r="UNQ459" s="505"/>
      <c r="UNR459" s="505"/>
      <c r="UNS459" s="511"/>
      <c r="UNT459" s="512"/>
      <c r="UNU459" s="512"/>
      <c r="UNV459" s="505"/>
      <c r="UNW459" s="505"/>
      <c r="UNX459" s="505"/>
      <c r="UNY459" s="511"/>
      <c r="UNZ459" s="512"/>
      <c r="UOA459" s="512"/>
      <c r="UOB459" s="505"/>
      <c r="UOC459" s="505"/>
      <c r="UOD459" s="505"/>
      <c r="UOE459" s="511"/>
      <c r="UOF459" s="512"/>
      <c r="UOG459" s="512"/>
      <c r="UOH459" s="505"/>
      <c r="UOI459" s="505"/>
      <c r="UOJ459" s="505"/>
      <c r="UOK459" s="511"/>
      <c r="UOL459" s="512"/>
      <c r="UOM459" s="512"/>
      <c r="UON459" s="505"/>
      <c r="UOO459" s="505"/>
      <c r="UOP459" s="505"/>
      <c r="UOQ459" s="511"/>
      <c r="UOR459" s="512"/>
      <c r="UOS459" s="512"/>
      <c r="UOT459" s="505"/>
      <c r="UOU459" s="505"/>
      <c r="UOV459" s="505"/>
      <c r="UOW459" s="511"/>
      <c r="UOX459" s="512"/>
      <c r="UOY459" s="512"/>
      <c r="UOZ459" s="505"/>
      <c r="UPA459" s="505"/>
      <c r="UPB459" s="505"/>
      <c r="UPC459" s="511"/>
      <c r="UPD459" s="512"/>
      <c r="UPE459" s="512"/>
      <c r="UPF459" s="505"/>
      <c r="UPG459" s="505"/>
      <c r="UPH459" s="505"/>
      <c r="UPI459" s="511"/>
      <c r="UPJ459" s="512"/>
      <c r="UPK459" s="512"/>
      <c r="UPL459" s="505"/>
      <c r="UPM459" s="505"/>
      <c r="UPN459" s="505"/>
      <c r="UPO459" s="511"/>
      <c r="UPP459" s="512"/>
      <c r="UPQ459" s="512"/>
      <c r="UPR459" s="505"/>
      <c r="UPS459" s="505"/>
      <c r="UPT459" s="505"/>
      <c r="UPU459" s="511"/>
      <c r="UPV459" s="512"/>
      <c r="UPW459" s="512"/>
      <c r="UPX459" s="505"/>
      <c r="UPY459" s="505"/>
      <c r="UPZ459" s="505"/>
      <c r="UQA459" s="511"/>
      <c r="UQB459" s="512"/>
      <c r="UQC459" s="512"/>
      <c r="UQD459" s="505"/>
      <c r="UQE459" s="505"/>
      <c r="UQF459" s="505"/>
      <c r="UQG459" s="511"/>
      <c r="UQH459" s="512"/>
      <c r="UQI459" s="512"/>
      <c r="UQJ459" s="505"/>
      <c r="UQK459" s="505"/>
      <c r="UQL459" s="505"/>
      <c r="UQM459" s="511"/>
      <c r="UQN459" s="512"/>
      <c r="UQO459" s="512"/>
      <c r="UQP459" s="505"/>
      <c r="UQQ459" s="505"/>
      <c r="UQR459" s="505"/>
      <c r="UQS459" s="511"/>
      <c r="UQT459" s="512"/>
      <c r="UQU459" s="512"/>
      <c r="UQV459" s="505"/>
      <c r="UQW459" s="505"/>
      <c r="UQX459" s="505"/>
      <c r="UQY459" s="511"/>
      <c r="UQZ459" s="512"/>
      <c r="URA459" s="512"/>
      <c r="URB459" s="505"/>
      <c r="URC459" s="505"/>
      <c r="URD459" s="505"/>
      <c r="URE459" s="511"/>
      <c r="URF459" s="512"/>
      <c r="URG459" s="512"/>
      <c r="URH459" s="505"/>
      <c r="URI459" s="505"/>
      <c r="URJ459" s="505"/>
      <c r="URK459" s="511"/>
      <c r="URL459" s="512"/>
      <c r="URM459" s="512"/>
      <c r="URN459" s="505"/>
      <c r="URO459" s="505"/>
      <c r="URP459" s="505"/>
      <c r="URQ459" s="511"/>
      <c r="URR459" s="512"/>
      <c r="URS459" s="512"/>
      <c r="URT459" s="505"/>
      <c r="URU459" s="505"/>
      <c r="URV459" s="505"/>
      <c r="URW459" s="511"/>
      <c r="URX459" s="512"/>
      <c r="URY459" s="512"/>
      <c r="URZ459" s="505"/>
      <c r="USA459" s="505"/>
      <c r="USB459" s="505"/>
      <c r="USC459" s="511"/>
      <c r="USD459" s="512"/>
      <c r="USE459" s="512"/>
      <c r="USF459" s="505"/>
      <c r="USG459" s="505"/>
      <c r="USH459" s="505"/>
      <c r="USI459" s="511"/>
      <c r="USJ459" s="512"/>
      <c r="USK459" s="512"/>
      <c r="USL459" s="505"/>
      <c r="USM459" s="505"/>
      <c r="USN459" s="505"/>
      <c r="USO459" s="511"/>
      <c r="USP459" s="512"/>
      <c r="USQ459" s="512"/>
      <c r="USR459" s="505"/>
      <c r="USS459" s="505"/>
      <c r="UST459" s="505"/>
      <c r="USU459" s="511"/>
      <c r="USV459" s="512"/>
      <c r="USW459" s="512"/>
      <c r="USX459" s="505"/>
      <c r="USY459" s="505"/>
      <c r="USZ459" s="505"/>
      <c r="UTA459" s="511"/>
      <c r="UTB459" s="512"/>
      <c r="UTC459" s="512"/>
      <c r="UTD459" s="505"/>
      <c r="UTE459" s="505"/>
      <c r="UTF459" s="505"/>
      <c r="UTG459" s="511"/>
      <c r="UTH459" s="512"/>
      <c r="UTI459" s="512"/>
      <c r="UTJ459" s="505"/>
      <c r="UTK459" s="505"/>
      <c r="UTL459" s="505"/>
      <c r="UTM459" s="511"/>
      <c r="UTN459" s="512"/>
      <c r="UTO459" s="512"/>
      <c r="UTP459" s="505"/>
      <c r="UTQ459" s="505"/>
      <c r="UTR459" s="505"/>
      <c r="UTS459" s="511"/>
      <c r="UTT459" s="512"/>
      <c r="UTU459" s="512"/>
      <c r="UTV459" s="505"/>
      <c r="UTW459" s="505"/>
      <c r="UTX459" s="505"/>
      <c r="UTY459" s="511"/>
      <c r="UTZ459" s="512"/>
      <c r="UUA459" s="512"/>
      <c r="UUB459" s="505"/>
      <c r="UUC459" s="505"/>
      <c r="UUD459" s="505"/>
      <c r="UUE459" s="511"/>
      <c r="UUF459" s="512"/>
      <c r="UUG459" s="512"/>
      <c r="UUH459" s="505"/>
      <c r="UUI459" s="505"/>
      <c r="UUJ459" s="505"/>
      <c r="UUK459" s="511"/>
      <c r="UUL459" s="512"/>
      <c r="UUM459" s="512"/>
      <c r="UUN459" s="505"/>
      <c r="UUO459" s="505"/>
      <c r="UUP459" s="505"/>
      <c r="UUQ459" s="511"/>
      <c r="UUR459" s="512"/>
      <c r="UUS459" s="512"/>
      <c r="UUT459" s="505"/>
      <c r="UUU459" s="505"/>
      <c r="UUV459" s="505"/>
      <c r="UUW459" s="511"/>
      <c r="UUX459" s="512"/>
      <c r="UUY459" s="512"/>
      <c r="UUZ459" s="505"/>
      <c r="UVA459" s="505"/>
      <c r="UVB459" s="505"/>
      <c r="UVC459" s="511"/>
      <c r="UVD459" s="512"/>
      <c r="UVE459" s="512"/>
      <c r="UVF459" s="505"/>
      <c r="UVG459" s="505"/>
      <c r="UVH459" s="505"/>
      <c r="UVI459" s="511"/>
      <c r="UVJ459" s="512"/>
      <c r="UVK459" s="512"/>
      <c r="UVL459" s="505"/>
      <c r="UVM459" s="505"/>
      <c r="UVN459" s="505"/>
      <c r="UVO459" s="511"/>
      <c r="UVP459" s="512"/>
      <c r="UVQ459" s="512"/>
      <c r="UVR459" s="505"/>
      <c r="UVS459" s="505"/>
      <c r="UVT459" s="505"/>
      <c r="UVU459" s="511"/>
      <c r="UVV459" s="512"/>
      <c r="UVW459" s="512"/>
      <c r="UVX459" s="505"/>
      <c r="UVY459" s="505"/>
      <c r="UVZ459" s="505"/>
      <c r="UWA459" s="511"/>
      <c r="UWB459" s="512"/>
      <c r="UWC459" s="512"/>
      <c r="UWD459" s="505"/>
      <c r="UWE459" s="505"/>
      <c r="UWF459" s="505"/>
      <c r="UWG459" s="511"/>
      <c r="UWH459" s="512"/>
      <c r="UWI459" s="512"/>
      <c r="UWJ459" s="505"/>
      <c r="UWK459" s="505"/>
      <c r="UWL459" s="505"/>
      <c r="UWM459" s="511"/>
      <c r="UWN459" s="512"/>
      <c r="UWO459" s="512"/>
      <c r="UWP459" s="505"/>
      <c r="UWQ459" s="505"/>
      <c r="UWR459" s="505"/>
      <c r="UWS459" s="511"/>
      <c r="UWT459" s="512"/>
      <c r="UWU459" s="512"/>
      <c r="UWV459" s="505"/>
      <c r="UWW459" s="505"/>
      <c r="UWX459" s="505"/>
      <c r="UWY459" s="511"/>
      <c r="UWZ459" s="512"/>
      <c r="UXA459" s="512"/>
      <c r="UXB459" s="505"/>
      <c r="UXC459" s="505"/>
      <c r="UXD459" s="505"/>
      <c r="UXE459" s="511"/>
      <c r="UXF459" s="512"/>
      <c r="UXG459" s="512"/>
      <c r="UXH459" s="505"/>
      <c r="UXI459" s="505"/>
      <c r="UXJ459" s="505"/>
      <c r="UXK459" s="511"/>
      <c r="UXL459" s="512"/>
      <c r="UXM459" s="512"/>
      <c r="UXN459" s="505"/>
      <c r="UXO459" s="505"/>
      <c r="UXP459" s="505"/>
      <c r="UXQ459" s="511"/>
      <c r="UXR459" s="512"/>
      <c r="UXS459" s="512"/>
      <c r="UXT459" s="505"/>
      <c r="UXU459" s="505"/>
      <c r="UXV459" s="505"/>
      <c r="UXW459" s="511"/>
      <c r="UXX459" s="512"/>
      <c r="UXY459" s="512"/>
      <c r="UXZ459" s="505"/>
      <c r="UYA459" s="505"/>
      <c r="UYB459" s="505"/>
      <c r="UYC459" s="511"/>
      <c r="UYD459" s="512"/>
      <c r="UYE459" s="512"/>
      <c r="UYF459" s="505"/>
      <c r="UYG459" s="505"/>
      <c r="UYH459" s="505"/>
      <c r="UYI459" s="511"/>
      <c r="UYJ459" s="512"/>
      <c r="UYK459" s="512"/>
      <c r="UYL459" s="505"/>
      <c r="UYM459" s="505"/>
      <c r="UYN459" s="505"/>
      <c r="UYO459" s="511"/>
      <c r="UYP459" s="512"/>
      <c r="UYQ459" s="512"/>
      <c r="UYR459" s="505"/>
      <c r="UYS459" s="505"/>
      <c r="UYT459" s="505"/>
      <c r="UYU459" s="511"/>
      <c r="UYV459" s="512"/>
      <c r="UYW459" s="512"/>
      <c r="UYX459" s="505"/>
      <c r="UYY459" s="505"/>
      <c r="UYZ459" s="505"/>
      <c r="UZA459" s="511"/>
      <c r="UZB459" s="512"/>
      <c r="UZC459" s="512"/>
      <c r="UZD459" s="505"/>
      <c r="UZE459" s="505"/>
      <c r="UZF459" s="505"/>
      <c r="UZG459" s="511"/>
      <c r="UZH459" s="512"/>
      <c r="UZI459" s="512"/>
      <c r="UZJ459" s="505"/>
      <c r="UZK459" s="505"/>
      <c r="UZL459" s="505"/>
      <c r="UZM459" s="511"/>
      <c r="UZN459" s="512"/>
      <c r="UZO459" s="512"/>
      <c r="UZP459" s="505"/>
      <c r="UZQ459" s="505"/>
      <c r="UZR459" s="505"/>
      <c r="UZS459" s="511"/>
      <c r="UZT459" s="512"/>
      <c r="UZU459" s="512"/>
      <c r="UZV459" s="505"/>
      <c r="UZW459" s="505"/>
      <c r="UZX459" s="505"/>
      <c r="UZY459" s="511"/>
      <c r="UZZ459" s="512"/>
      <c r="VAA459" s="512"/>
      <c r="VAB459" s="505"/>
      <c r="VAC459" s="505"/>
      <c r="VAD459" s="505"/>
      <c r="VAE459" s="511"/>
      <c r="VAF459" s="512"/>
      <c r="VAG459" s="512"/>
      <c r="VAH459" s="505"/>
      <c r="VAI459" s="505"/>
      <c r="VAJ459" s="505"/>
      <c r="VAK459" s="511"/>
      <c r="VAL459" s="512"/>
      <c r="VAM459" s="512"/>
      <c r="VAN459" s="505"/>
      <c r="VAO459" s="505"/>
      <c r="VAP459" s="505"/>
      <c r="VAQ459" s="511"/>
      <c r="VAR459" s="512"/>
      <c r="VAS459" s="512"/>
      <c r="VAT459" s="505"/>
      <c r="VAU459" s="505"/>
      <c r="VAV459" s="505"/>
      <c r="VAW459" s="511"/>
      <c r="VAX459" s="512"/>
      <c r="VAY459" s="512"/>
      <c r="VAZ459" s="505"/>
      <c r="VBA459" s="505"/>
      <c r="VBB459" s="505"/>
      <c r="VBC459" s="511"/>
      <c r="VBD459" s="512"/>
      <c r="VBE459" s="512"/>
      <c r="VBF459" s="505"/>
      <c r="VBG459" s="505"/>
      <c r="VBH459" s="505"/>
      <c r="VBI459" s="511"/>
      <c r="VBJ459" s="512"/>
      <c r="VBK459" s="512"/>
      <c r="VBL459" s="505"/>
      <c r="VBM459" s="505"/>
      <c r="VBN459" s="505"/>
      <c r="VBO459" s="511"/>
      <c r="VBP459" s="512"/>
      <c r="VBQ459" s="512"/>
      <c r="VBR459" s="505"/>
      <c r="VBS459" s="505"/>
      <c r="VBT459" s="505"/>
      <c r="VBU459" s="511"/>
      <c r="VBV459" s="512"/>
      <c r="VBW459" s="512"/>
      <c r="VBX459" s="505"/>
      <c r="VBY459" s="505"/>
      <c r="VBZ459" s="505"/>
      <c r="VCA459" s="511"/>
      <c r="VCB459" s="512"/>
      <c r="VCC459" s="512"/>
      <c r="VCD459" s="505"/>
      <c r="VCE459" s="505"/>
      <c r="VCF459" s="505"/>
      <c r="VCG459" s="511"/>
      <c r="VCH459" s="512"/>
      <c r="VCI459" s="512"/>
      <c r="VCJ459" s="505"/>
      <c r="VCK459" s="505"/>
      <c r="VCL459" s="505"/>
      <c r="VCM459" s="511"/>
      <c r="VCN459" s="512"/>
      <c r="VCO459" s="512"/>
      <c r="VCP459" s="505"/>
      <c r="VCQ459" s="505"/>
      <c r="VCR459" s="505"/>
      <c r="VCS459" s="511"/>
      <c r="VCT459" s="512"/>
      <c r="VCU459" s="512"/>
      <c r="VCV459" s="505"/>
      <c r="VCW459" s="505"/>
      <c r="VCX459" s="505"/>
      <c r="VCY459" s="511"/>
      <c r="VCZ459" s="512"/>
      <c r="VDA459" s="512"/>
      <c r="VDB459" s="505"/>
      <c r="VDC459" s="505"/>
      <c r="VDD459" s="505"/>
      <c r="VDE459" s="511"/>
      <c r="VDF459" s="512"/>
      <c r="VDG459" s="512"/>
      <c r="VDH459" s="505"/>
      <c r="VDI459" s="505"/>
      <c r="VDJ459" s="505"/>
      <c r="VDK459" s="511"/>
      <c r="VDL459" s="512"/>
      <c r="VDM459" s="512"/>
      <c r="VDN459" s="505"/>
      <c r="VDO459" s="505"/>
      <c r="VDP459" s="505"/>
      <c r="VDQ459" s="511"/>
      <c r="VDR459" s="512"/>
      <c r="VDS459" s="512"/>
      <c r="VDT459" s="505"/>
      <c r="VDU459" s="505"/>
      <c r="VDV459" s="505"/>
      <c r="VDW459" s="511"/>
      <c r="VDX459" s="512"/>
      <c r="VDY459" s="512"/>
      <c r="VDZ459" s="505"/>
      <c r="VEA459" s="505"/>
      <c r="VEB459" s="505"/>
      <c r="VEC459" s="511"/>
      <c r="VED459" s="512"/>
      <c r="VEE459" s="512"/>
      <c r="VEF459" s="505"/>
      <c r="VEG459" s="505"/>
      <c r="VEH459" s="505"/>
      <c r="VEI459" s="511"/>
      <c r="VEJ459" s="512"/>
      <c r="VEK459" s="512"/>
      <c r="VEL459" s="505"/>
      <c r="VEM459" s="505"/>
      <c r="VEN459" s="505"/>
      <c r="VEO459" s="511"/>
      <c r="VEP459" s="512"/>
      <c r="VEQ459" s="512"/>
      <c r="VER459" s="505"/>
      <c r="VES459" s="505"/>
      <c r="VET459" s="505"/>
      <c r="VEU459" s="511"/>
      <c r="VEV459" s="512"/>
      <c r="VEW459" s="512"/>
      <c r="VEX459" s="505"/>
      <c r="VEY459" s="505"/>
      <c r="VEZ459" s="505"/>
      <c r="VFA459" s="511"/>
      <c r="VFB459" s="512"/>
      <c r="VFC459" s="512"/>
      <c r="VFD459" s="505"/>
      <c r="VFE459" s="505"/>
      <c r="VFF459" s="505"/>
      <c r="VFG459" s="511"/>
      <c r="VFH459" s="512"/>
      <c r="VFI459" s="512"/>
      <c r="VFJ459" s="505"/>
      <c r="VFK459" s="505"/>
      <c r="VFL459" s="505"/>
      <c r="VFM459" s="511"/>
      <c r="VFN459" s="512"/>
      <c r="VFO459" s="512"/>
      <c r="VFP459" s="505"/>
      <c r="VFQ459" s="505"/>
      <c r="VFR459" s="505"/>
      <c r="VFS459" s="511"/>
      <c r="VFT459" s="512"/>
      <c r="VFU459" s="512"/>
      <c r="VFV459" s="505"/>
      <c r="VFW459" s="505"/>
      <c r="VFX459" s="505"/>
      <c r="VFY459" s="511"/>
      <c r="VFZ459" s="512"/>
      <c r="VGA459" s="512"/>
      <c r="VGB459" s="505"/>
      <c r="VGC459" s="505"/>
      <c r="VGD459" s="505"/>
      <c r="VGE459" s="511"/>
      <c r="VGF459" s="512"/>
      <c r="VGG459" s="512"/>
      <c r="VGH459" s="505"/>
      <c r="VGI459" s="505"/>
      <c r="VGJ459" s="505"/>
      <c r="VGK459" s="511"/>
      <c r="VGL459" s="512"/>
      <c r="VGM459" s="512"/>
      <c r="VGN459" s="505"/>
      <c r="VGO459" s="505"/>
      <c r="VGP459" s="505"/>
      <c r="VGQ459" s="511"/>
      <c r="VGR459" s="512"/>
      <c r="VGS459" s="512"/>
      <c r="VGT459" s="505"/>
      <c r="VGU459" s="505"/>
      <c r="VGV459" s="505"/>
      <c r="VGW459" s="511"/>
      <c r="VGX459" s="512"/>
      <c r="VGY459" s="512"/>
      <c r="VGZ459" s="505"/>
      <c r="VHA459" s="505"/>
      <c r="VHB459" s="505"/>
      <c r="VHC459" s="511"/>
      <c r="VHD459" s="512"/>
      <c r="VHE459" s="512"/>
      <c r="VHF459" s="505"/>
      <c r="VHG459" s="505"/>
      <c r="VHH459" s="505"/>
      <c r="VHI459" s="511"/>
      <c r="VHJ459" s="512"/>
      <c r="VHK459" s="512"/>
      <c r="VHL459" s="505"/>
      <c r="VHM459" s="505"/>
      <c r="VHN459" s="505"/>
      <c r="VHO459" s="511"/>
      <c r="VHP459" s="512"/>
      <c r="VHQ459" s="512"/>
      <c r="VHR459" s="505"/>
      <c r="VHS459" s="505"/>
      <c r="VHT459" s="505"/>
      <c r="VHU459" s="511"/>
      <c r="VHV459" s="512"/>
      <c r="VHW459" s="512"/>
      <c r="VHX459" s="505"/>
      <c r="VHY459" s="505"/>
      <c r="VHZ459" s="505"/>
      <c r="VIA459" s="511"/>
      <c r="VIB459" s="512"/>
      <c r="VIC459" s="512"/>
      <c r="VID459" s="505"/>
      <c r="VIE459" s="505"/>
      <c r="VIF459" s="505"/>
      <c r="VIG459" s="511"/>
      <c r="VIH459" s="512"/>
      <c r="VII459" s="512"/>
      <c r="VIJ459" s="505"/>
      <c r="VIK459" s="505"/>
      <c r="VIL459" s="505"/>
      <c r="VIM459" s="511"/>
      <c r="VIN459" s="512"/>
      <c r="VIO459" s="512"/>
      <c r="VIP459" s="505"/>
      <c r="VIQ459" s="505"/>
      <c r="VIR459" s="505"/>
      <c r="VIS459" s="511"/>
      <c r="VIT459" s="512"/>
      <c r="VIU459" s="512"/>
      <c r="VIV459" s="505"/>
      <c r="VIW459" s="505"/>
      <c r="VIX459" s="505"/>
      <c r="VIY459" s="511"/>
      <c r="VIZ459" s="512"/>
      <c r="VJA459" s="512"/>
      <c r="VJB459" s="505"/>
      <c r="VJC459" s="505"/>
      <c r="VJD459" s="505"/>
      <c r="VJE459" s="511"/>
      <c r="VJF459" s="512"/>
      <c r="VJG459" s="512"/>
      <c r="VJH459" s="505"/>
      <c r="VJI459" s="505"/>
      <c r="VJJ459" s="505"/>
      <c r="VJK459" s="511"/>
      <c r="VJL459" s="512"/>
      <c r="VJM459" s="512"/>
      <c r="VJN459" s="505"/>
      <c r="VJO459" s="505"/>
      <c r="VJP459" s="505"/>
      <c r="VJQ459" s="511"/>
      <c r="VJR459" s="512"/>
      <c r="VJS459" s="512"/>
      <c r="VJT459" s="505"/>
      <c r="VJU459" s="505"/>
      <c r="VJV459" s="505"/>
      <c r="VJW459" s="511"/>
      <c r="VJX459" s="512"/>
      <c r="VJY459" s="512"/>
      <c r="VJZ459" s="505"/>
      <c r="VKA459" s="505"/>
      <c r="VKB459" s="505"/>
      <c r="VKC459" s="511"/>
      <c r="VKD459" s="512"/>
      <c r="VKE459" s="512"/>
      <c r="VKF459" s="505"/>
      <c r="VKG459" s="505"/>
      <c r="VKH459" s="505"/>
      <c r="VKI459" s="511"/>
      <c r="VKJ459" s="512"/>
      <c r="VKK459" s="512"/>
      <c r="VKL459" s="505"/>
      <c r="VKM459" s="505"/>
      <c r="VKN459" s="505"/>
      <c r="VKO459" s="511"/>
      <c r="VKP459" s="512"/>
      <c r="VKQ459" s="512"/>
      <c r="VKR459" s="505"/>
      <c r="VKS459" s="505"/>
      <c r="VKT459" s="505"/>
      <c r="VKU459" s="511"/>
      <c r="VKV459" s="512"/>
      <c r="VKW459" s="512"/>
      <c r="VKX459" s="505"/>
      <c r="VKY459" s="505"/>
      <c r="VKZ459" s="505"/>
      <c r="VLA459" s="511"/>
      <c r="VLB459" s="512"/>
      <c r="VLC459" s="512"/>
      <c r="VLD459" s="505"/>
      <c r="VLE459" s="505"/>
      <c r="VLF459" s="505"/>
      <c r="VLG459" s="511"/>
      <c r="VLH459" s="512"/>
      <c r="VLI459" s="512"/>
      <c r="VLJ459" s="505"/>
      <c r="VLK459" s="505"/>
      <c r="VLL459" s="505"/>
      <c r="VLM459" s="511"/>
      <c r="VLN459" s="512"/>
      <c r="VLO459" s="512"/>
      <c r="VLP459" s="505"/>
      <c r="VLQ459" s="505"/>
      <c r="VLR459" s="505"/>
      <c r="VLS459" s="511"/>
      <c r="VLT459" s="512"/>
      <c r="VLU459" s="512"/>
      <c r="VLV459" s="505"/>
      <c r="VLW459" s="505"/>
      <c r="VLX459" s="505"/>
      <c r="VLY459" s="511"/>
      <c r="VLZ459" s="512"/>
      <c r="VMA459" s="512"/>
      <c r="VMB459" s="505"/>
      <c r="VMC459" s="505"/>
      <c r="VMD459" s="505"/>
      <c r="VME459" s="511"/>
      <c r="VMF459" s="512"/>
      <c r="VMG459" s="512"/>
      <c r="VMH459" s="505"/>
      <c r="VMI459" s="505"/>
      <c r="VMJ459" s="505"/>
      <c r="VMK459" s="511"/>
      <c r="VML459" s="512"/>
      <c r="VMM459" s="512"/>
      <c r="VMN459" s="505"/>
      <c r="VMO459" s="505"/>
      <c r="VMP459" s="505"/>
      <c r="VMQ459" s="511"/>
      <c r="VMR459" s="512"/>
      <c r="VMS459" s="512"/>
      <c r="VMT459" s="505"/>
      <c r="VMU459" s="505"/>
      <c r="VMV459" s="505"/>
      <c r="VMW459" s="511"/>
      <c r="VMX459" s="512"/>
      <c r="VMY459" s="512"/>
      <c r="VMZ459" s="505"/>
      <c r="VNA459" s="505"/>
      <c r="VNB459" s="505"/>
      <c r="VNC459" s="511"/>
      <c r="VND459" s="512"/>
      <c r="VNE459" s="512"/>
      <c r="VNF459" s="505"/>
      <c r="VNG459" s="505"/>
      <c r="VNH459" s="505"/>
      <c r="VNI459" s="511"/>
      <c r="VNJ459" s="512"/>
      <c r="VNK459" s="512"/>
      <c r="VNL459" s="505"/>
      <c r="VNM459" s="505"/>
      <c r="VNN459" s="505"/>
      <c r="VNO459" s="511"/>
      <c r="VNP459" s="512"/>
      <c r="VNQ459" s="512"/>
      <c r="VNR459" s="505"/>
      <c r="VNS459" s="505"/>
      <c r="VNT459" s="505"/>
      <c r="VNU459" s="511"/>
      <c r="VNV459" s="512"/>
      <c r="VNW459" s="512"/>
      <c r="VNX459" s="505"/>
      <c r="VNY459" s="505"/>
      <c r="VNZ459" s="505"/>
      <c r="VOA459" s="511"/>
      <c r="VOB459" s="512"/>
      <c r="VOC459" s="512"/>
      <c r="VOD459" s="505"/>
      <c r="VOE459" s="505"/>
      <c r="VOF459" s="505"/>
      <c r="VOG459" s="511"/>
      <c r="VOH459" s="512"/>
      <c r="VOI459" s="512"/>
      <c r="VOJ459" s="505"/>
      <c r="VOK459" s="505"/>
      <c r="VOL459" s="505"/>
      <c r="VOM459" s="511"/>
      <c r="VON459" s="512"/>
      <c r="VOO459" s="512"/>
      <c r="VOP459" s="505"/>
      <c r="VOQ459" s="505"/>
      <c r="VOR459" s="505"/>
      <c r="VOS459" s="511"/>
      <c r="VOT459" s="512"/>
      <c r="VOU459" s="512"/>
      <c r="VOV459" s="505"/>
      <c r="VOW459" s="505"/>
      <c r="VOX459" s="505"/>
      <c r="VOY459" s="511"/>
      <c r="VOZ459" s="512"/>
      <c r="VPA459" s="512"/>
      <c r="VPB459" s="505"/>
      <c r="VPC459" s="505"/>
      <c r="VPD459" s="505"/>
      <c r="VPE459" s="511"/>
      <c r="VPF459" s="512"/>
      <c r="VPG459" s="512"/>
      <c r="VPH459" s="505"/>
      <c r="VPI459" s="505"/>
      <c r="VPJ459" s="505"/>
      <c r="VPK459" s="511"/>
      <c r="VPL459" s="512"/>
      <c r="VPM459" s="512"/>
      <c r="VPN459" s="505"/>
      <c r="VPO459" s="505"/>
      <c r="VPP459" s="505"/>
      <c r="VPQ459" s="511"/>
      <c r="VPR459" s="512"/>
      <c r="VPS459" s="512"/>
      <c r="VPT459" s="505"/>
      <c r="VPU459" s="505"/>
      <c r="VPV459" s="505"/>
      <c r="VPW459" s="511"/>
      <c r="VPX459" s="512"/>
      <c r="VPY459" s="512"/>
      <c r="VPZ459" s="505"/>
      <c r="VQA459" s="505"/>
      <c r="VQB459" s="505"/>
      <c r="VQC459" s="511"/>
      <c r="VQD459" s="512"/>
      <c r="VQE459" s="512"/>
      <c r="VQF459" s="505"/>
      <c r="VQG459" s="505"/>
      <c r="VQH459" s="505"/>
      <c r="VQI459" s="511"/>
      <c r="VQJ459" s="512"/>
      <c r="VQK459" s="512"/>
      <c r="VQL459" s="505"/>
      <c r="VQM459" s="505"/>
      <c r="VQN459" s="505"/>
      <c r="VQO459" s="511"/>
      <c r="VQP459" s="512"/>
      <c r="VQQ459" s="512"/>
      <c r="VQR459" s="505"/>
      <c r="VQS459" s="505"/>
      <c r="VQT459" s="505"/>
      <c r="VQU459" s="511"/>
      <c r="VQV459" s="512"/>
      <c r="VQW459" s="512"/>
      <c r="VQX459" s="505"/>
      <c r="VQY459" s="505"/>
      <c r="VQZ459" s="505"/>
      <c r="VRA459" s="511"/>
      <c r="VRB459" s="512"/>
      <c r="VRC459" s="512"/>
      <c r="VRD459" s="505"/>
      <c r="VRE459" s="505"/>
      <c r="VRF459" s="505"/>
      <c r="VRG459" s="511"/>
      <c r="VRH459" s="512"/>
      <c r="VRI459" s="512"/>
      <c r="VRJ459" s="505"/>
      <c r="VRK459" s="505"/>
      <c r="VRL459" s="505"/>
      <c r="VRM459" s="511"/>
      <c r="VRN459" s="512"/>
      <c r="VRO459" s="512"/>
      <c r="VRP459" s="505"/>
      <c r="VRQ459" s="505"/>
      <c r="VRR459" s="505"/>
      <c r="VRS459" s="511"/>
      <c r="VRT459" s="512"/>
      <c r="VRU459" s="512"/>
      <c r="VRV459" s="505"/>
      <c r="VRW459" s="505"/>
      <c r="VRX459" s="505"/>
      <c r="VRY459" s="511"/>
      <c r="VRZ459" s="512"/>
      <c r="VSA459" s="512"/>
      <c r="VSB459" s="505"/>
      <c r="VSC459" s="505"/>
      <c r="VSD459" s="505"/>
      <c r="VSE459" s="511"/>
      <c r="VSF459" s="512"/>
      <c r="VSG459" s="512"/>
      <c r="VSH459" s="505"/>
      <c r="VSI459" s="505"/>
      <c r="VSJ459" s="505"/>
      <c r="VSK459" s="511"/>
      <c r="VSL459" s="512"/>
      <c r="VSM459" s="512"/>
      <c r="VSN459" s="505"/>
      <c r="VSO459" s="505"/>
      <c r="VSP459" s="505"/>
      <c r="VSQ459" s="511"/>
      <c r="VSR459" s="512"/>
      <c r="VSS459" s="512"/>
      <c r="VST459" s="505"/>
      <c r="VSU459" s="505"/>
      <c r="VSV459" s="505"/>
      <c r="VSW459" s="511"/>
      <c r="VSX459" s="512"/>
      <c r="VSY459" s="512"/>
      <c r="VSZ459" s="505"/>
      <c r="VTA459" s="505"/>
      <c r="VTB459" s="505"/>
      <c r="VTC459" s="511"/>
      <c r="VTD459" s="512"/>
      <c r="VTE459" s="512"/>
      <c r="VTF459" s="505"/>
      <c r="VTG459" s="505"/>
      <c r="VTH459" s="505"/>
      <c r="VTI459" s="511"/>
      <c r="VTJ459" s="512"/>
      <c r="VTK459" s="512"/>
      <c r="VTL459" s="505"/>
      <c r="VTM459" s="505"/>
      <c r="VTN459" s="505"/>
      <c r="VTO459" s="511"/>
      <c r="VTP459" s="512"/>
      <c r="VTQ459" s="512"/>
      <c r="VTR459" s="505"/>
      <c r="VTS459" s="505"/>
      <c r="VTT459" s="505"/>
      <c r="VTU459" s="511"/>
      <c r="VTV459" s="512"/>
      <c r="VTW459" s="512"/>
      <c r="VTX459" s="505"/>
      <c r="VTY459" s="505"/>
      <c r="VTZ459" s="505"/>
      <c r="VUA459" s="511"/>
      <c r="VUB459" s="512"/>
      <c r="VUC459" s="512"/>
      <c r="VUD459" s="505"/>
      <c r="VUE459" s="505"/>
      <c r="VUF459" s="505"/>
      <c r="VUG459" s="511"/>
      <c r="VUH459" s="512"/>
      <c r="VUI459" s="512"/>
      <c r="VUJ459" s="505"/>
      <c r="VUK459" s="505"/>
      <c r="VUL459" s="505"/>
      <c r="VUM459" s="511"/>
      <c r="VUN459" s="512"/>
      <c r="VUO459" s="512"/>
      <c r="VUP459" s="505"/>
      <c r="VUQ459" s="505"/>
      <c r="VUR459" s="505"/>
      <c r="VUS459" s="511"/>
      <c r="VUT459" s="512"/>
      <c r="VUU459" s="512"/>
      <c r="VUV459" s="505"/>
      <c r="VUW459" s="505"/>
      <c r="VUX459" s="505"/>
      <c r="VUY459" s="511"/>
      <c r="VUZ459" s="512"/>
      <c r="VVA459" s="512"/>
      <c r="VVB459" s="505"/>
      <c r="VVC459" s="505"/>
      <c r="VVD459" s="505"/>
      <c r="VVE459" s="511"/>
      <c r="VVF459" s="512"/>
      <c r="VVG459" s="512"/>
      <c r="VVH459" s="505"/>
      <c r="VVI459" s="505"/>
      <c r="VVJ459" s="505"/>
      <c r="VVK459" s="511"/>
      <c r="VVL459" s="512"/>
      <c r="VVM459" s="512"/>
      <c r="VVN459" s="505"/>
      <c r="VVO459" s="505"/>
      <c r="VVP459" s="505"/>
      <c r="VVQ459" s="511"/>
      <c r="VVR459" s="512"/>
      <c r="VVS459" s="512"/>
      <c r="VVT459" s="505"/>
      <c r="VVU459" s="505"/>
      <c r="VVV459" s="505"/>
      <c r="VVW459" s="511"/>
      <c r="VVX459" s="512"/>
      <c r="VVY459" s="512"/>
      <c r="VVZ459" s="505"/>
      <c r="VWA459" s="505"/>
      <c r="VWB459" s="505"/>
      <c r="VWC459" s="511"/>
      <c r="VWD459" s="512"/>
      <c r="VWE459" s="512"/>
      <c r="VWF459" s="505"/>
      <c r="VWG459" s="505"/>
      <c r="VWH459" s="505"/>
      <c r="VWI459" s="511"/>
      <c r="VWJ459" s="512"/>
      <c r="VWK459" s="512"/>
      <c r="VWL459" s="505"/>
      <c r="VWM459" s="505"/>
      <c r="VWN459" s="505"/>
      <c r="VWO459" s="511"/>
      <c r="VWP459" s="512"/>
      <c r="VWQ459" s="512"/>
      <c r="VWR459" s="505"/>
      <c r="VWS459" s="505"/>
      <c r="VWT459" s="505"/>
      <c r="VWU459" s="511"/>
      <c r="VWV459" s="512"/>
      <c r="VWW459" s="512"/>
      <c r="VWX459" s="505"/>
      <c r="VWY459" s="505"/>
      <c r="VWZ459" s="505"/>
      <c r="VXA459" s="511"/>
      <c r="VXB459" s="512"/>
      <c r="VXC459" s="512"/>
      <c r="VXD459" s="505"/>
      <c r="VXE459" s="505"/>
      <c r="VXF459" s="505"/>
      <c r="VXG459" s="511"/>
      <c r="VXH459" s="512"/>
      <c r="VXI459" s="512"/>
      <c r="VXJ459" s="505"/>
      <c r="VXK459" s="505"/>
      <c r="VXL459" s="505"/>
      <c r="VXM459" s="511"/>
      <c r="VXN459" s="512"/>
      <c r="VXO459" s="512"/>
      <c r="VXP459" s="505"/>
      <c r="VXQ459" s="505"/>
      <c r="VXR459" s="505"/>
      <c r="VXS459" s="511"/>
      <c r="VXT459" s="512"/>
      <c r="VXU459" s="512"/>
      <c r="VXV459" s="505"/>
      <c r="VXW459" s="505"/>
      <c r="VXX459" s="505"/>
      <c r="VXY459" s="511"/>
      <c r="VXZ459" s="512"/>
      <c r="VYA459" s="512"/>
      <c r="VYB459" s="505"/>
      <c r="VYC459" s="505"/>
      <c r="VYD459" s="505"/>
      <c r="VYE459" s="511"/>
      <c r="VYF459" s="512"/>
      <c r="VYG459" s="512"/>
      <c r="VYH459" s="505"/>
      <c r="VYI459" s="505"/>
      <c r="VYJ459" s="505"/>
      <c r="VYK459" s="511"/>
      <c r="VYL459" s="512"/>
      <c r="VYM459" s="512"/>
      <c r="VYN459" s="505"/>
      <c r="VYO459" s="505"/>
      <c r="VYP459" s="505"/>
      <c r="VYQ459" s="511"/>
      <c r="VYR459" s="512"/>
      <c r="VYS459" s="512"/>
      <c r="VYT459" s="505"/>
      <c r="VYU459" s="505"/>
      <c r="VYV459" s="505"/>
      <c r="VYW459" s="511"/>
      <c r="VYX459" s="512"/>
      <c r="VYY459" s="512"/>
      <c r="VYZ459" s="505"/>
      <c r="VZA459" s="505"/>
      <c r="VZB459" s="505"/>
      <c r="VZC459" s="511"/>
      <c r="VZD459" s="512"/>
      <c r="VZE459" s="512"/>
      <c r="VZF459" s="505"/>
      <c r="VZG459" s="505"/>
      <c r="VZH459" s="505"/>
      <c r="VZI459" s="511"/>
      <c r="VZJ459" s="512"/>
      <c r="VZK459" s="512"/>
      <c r="VZL459" s="505"/>
      <c r="VZM459" s="505"/>
      <c r="VZN459" s="505"/>
      <c r="VZO459" s="511"/>
      <c r="VZP459" s="512"/>
      <c r="VZQ459" s="512"/>
      <c r="VZR459" s="505"/>
      <c r="VZS459" s="505"/>
      <c r="VZT459" s="505"/>
      <c r="VZU459" s="511"/>
      <c r="VZV459" s="512"/>
      <c r="VZW459" s="512"/>
      <c r="VZX459" s="505"/>
      <c r="VZY459" s="505"/>
      <c r="VZZ459" s="505"/>
      <c r="WAA459" s="511"/>
      <c r="WAB459" s="512"/>
      <c r="WAC459" s="512"/>
      <c r="WAD459" s="505"/>
      <c r="WAE459" s="505"/>
      <c r="WAF459" s="505"/>
      <c r="WAG459" s="511"/>
      <c r="WAH459" s="512"/>
      <c r="WAI459" s="512"/>
      <c r="WAJ459" s="505"/>
      <c r="WAK459" s="505"/>
      <c r="WAL459" s="505"/>
      <c r="WAM459" s="511"/>
      <c r="WAN459" s="512"/>
      <c r="WAO459" s="512"/>
      <c r="WAP459" s="505"/>
      <c r="WAQ459" s="505"/>
      <c r="WAR459" s="505"/>
      <c r="WAS459" s="511"/>
      <c r="WAT459" s="512"/>
      <c r="WAU459" s="512"/>
      <c r="WAV459" s="505"/>
      <c r="WAW459" s="505"/>
      <c r="WAX459" s="505"/>
      <c r="WAY459" s="511"/>
      <c r="WAZ459" s="512"/>
      <c r="WBA459" s="512"/>
      <c r="WBB459" s="505"/>
      <c r="WBC459" s="505"/>
      <c r="WBD459" s="505"/>
      <c r="WBE459" s="511"/>
      <c r="WBF459" s="512"/>
      <c r="WBG459" s="512"/>
      <c r="WBH459" s="505"/>
      <c r="WBI459" s="505"/>
      <c r="WBJ459" s="505"/>
      <c r="WBK459" s="511"/>
      <c r="WBL459" s="512"/>
      <c r="WBM459" s="512"/>
      <c r="WBN459" s="505"/>
      <c r="WBO459" s="505"/>
      <c r="WBP459" s="505"/>
      <c r="WBQ459" s="511"/>
      <c r="WBR459" s="512"/>
      <c r="WBS459" s="512"/>
      <c r="WBT459" s="505"/>
      <c r="WBU459" s="505"/>
      <c r="WBV459" s="505"/>
      <c r="WBW459" s="511"/>
      <c r="WBX459" s="512"/>
      <c r="WBY459" s="512"/>
      <c r="WBZ459" s="505"/>
      <c r="WCA459" s="505"/>
      <c r="WCB459" s="505"/>
      <c r="WCC459" s="511"/>
      <c r="WCD459" s="512"/>
      <c r="WCE459" s="512"/>
      <c r="WCF459" s="505"/>
      <c r="WCG459" s="505"/>
      <c r="WCH459" s="505"/>
      <c r="WCI459" s="511"/>
      <c r="WCJ459" s="512"/>
      <c r="WCK459" s="512"/>
      <c r="WCL459" s="505"/>
      <c r="WCM459" s="505"/>
      <c r="WCN459" s="505"/>
      <c r="WCO459" s="511"/>
      <c r="WCP459" s="512"/>
      <c r="WCQ459" s="512"/>
      <c r="WCR459" s="505"/>
      <c r="WCS459" s="505"/>
      <c r="WCT459" s="505"/>
      <c r="WCU459" s="511"/>
      <c r="WCV459" s="512"/>
      <c r="WCW459" s="512"/>
      <c r="WCX459" s="505"/>
      <c r="WCY459" s="505"/>
      <c r="WCZ459" s="505"/>
      <c r="WDA459" s="511"/>
      <c r="WDB459" s="512"/>
      <c r="WDC459" s="512"/>
      <c r="WDD459" s="505"/>
      <c r="WDE459" s="505"/>
      <c r="WDF459" s="505"/>
      <c r="WDG459" s="511"/>
      <c r="WDH459" s="512"/>
      <c r="WDI459" s="512"/>
      <c r="WDJ459" s="505"/>
      <c r="WDK459" s="505"/>
      <c r="WDL459" s="505"/>
      <c r="WDM459" s="511"/>
      <c r="WDN459" s="512"/>
      <c r="WDO459" s="512"/>
      <c r="WDP459" s="505"/>
      <c r="WDQ459" s="505"/>
      <c r="WDR459" s="505"/>
      <c r="WDS459" s="511"/>
      <c r="WDT459" s="512"/>
      <c r="WDU459" s="512"/>
      <c r="WDV459" s="505"/>
      <c r="WDW459" s="505"/>
      <c r="WDX459" s="505"/>
      <c r="WDY459" s="511"/>
      <c r="WDZ459" s="512"/>
      <c r="WEA459" s="512"/>
      <c r="WEB459" s="505"/>
      <c r="WEC459" s="505"/>
      <c r="WED459" s="505"/>
      <c r="WEE459" s="511"/>
      <c r="WEF459" s="512"/>
      <c r="WEG459" s="512"/>
      <c r="WEH459" s="505"/>
      <c r="WEI459" s="505"/>
      <c r="WEJ459" s="505"/>
      <c r="WEK459" s="511"/>
      <c r="WEL459" s="512"/>
      <c r="WEM459" s="512"/>
      <c r="WEN459" s="505"/>
      <c r="WEO459" s="505"/>
      <c r="WEP459" s="505"/>
      <c r="WEQ459" s="511"/>
      <c r="WER459" s="512"/>
      <c r="WES459" s="512"/>
      <c r="WET459" s="505"/>
      <c r="WEU459" s="505"/>
      <c r="WEV459" s="505"/>
      <c r="WEW459" s="511"/>
      <c r="WEX459" s="512"/>
      <c r="WEY459" s="512"/>
      <c r="WEZ459" s="505"/>
      <c r="WFA459" s="505"/>
      <c r="WFB459" s="505"/>
      <c r="WFC459" s="511"/>
      <c r="WFD459" s="512"/>
      <c r="WFE459" s="512"/>
      <c r="WFF459" s="505"/>
      <c r="WFG459" s="505"/>
      <c r="WFH459" s="505"/>
      <c r="WFI459" s="511"/>
      <c r="WFJ459" s="512"/>
      <c r="WFK459" s="512"/>
      <c r="WFL459" s="505"/>
      <c r="WFM459" s="505"/>
      <c r="WFN459" s="505"/>
      <c r="WFO459" s="511"/>
      <c r="WFP459" s="512"/>
      <c r="WFQ459" s="512"/>
      <c r="WFR459" s="505"/>
      <c r="WFS459" s="505"/>
      <c r="WFT459" s="505"/>
      <c r="WFU459" s="511"/>
      <c r="WFV459" s="512"/>
      <c r="WFW459" s="512"/>
      <c r="WFX459" s="505"/>
      <c r="WFY459" s="505"/>
      <c r="WFZ459" s="505"/>
      <c r="WGA459" s="511"/>
      <c r="WGB459" s="512"/>
      <c r="WGC459" s="512"/>
      <c r="WGD459" s="505"/>
      <c r="WGE459" s="505"/>
      <c r="WGF459" s="505"/>
      <c r="WGG459" s="511"/>
      <c r="WGH459" s="512"/>
      <c r="WGI459" s="512"/>
      <c r="WGJ459" s="505"/>
      <c r="WGK459" s="505"/>
      <c r="WGL459" s="505"/>
      <c r="WGM459" s="511"/>
      <c r="WGN459" s="512"/>
      <c r="WGO459" s="512"/>
      <c r="WGP459" s="505"/>
      <c r="WGQ459" s="505"/>
      <c r="WGR459" s="505"/>
      <c r="WGS459" s="511"/>
      <c r="WGT459" s="512"/>
      <c r="WGU459" s="512"/>
      <c r="WGV459" s="505"/>
      <c r="WGW459" s="505"/>
      <c r="WGX459" s="505"/>
      <c r="WGY459" s="511"/>
      <c r="WGZ459" s="512"/>
      <c r="WHA459" s="512"/>
      <c r="WHB459" s="505"/>
      <c r="WHC459" s="505"/>
      <c r="WHD459" s="505"/>
      <c r="WHE459" s="511"/>
      <c r="WHF459" s="512"/>
      <c r="WHG459" s="512"/>
      <c r="WHH459" s="505"/>
      <c r="WHI459" s="505"/>
      <c r="WHJ459" s="505"/>
      <c r="WHK459" s="511"/>
      <c r="WHL459" s="512"/>
      <c r="WHM459" s="512"/>
      <c r="WHN459" s="505"/>
      <c r="WHO459" s="505"/>
      <c r="WHP459" s="505"/>
      <c r="WHQ459" s="511"/>
      <c r="WHR459" s="512"/>
      <c r="WHS459" s="512"/>
      <c r="WHT459" s="505"/>
      <c r="WHU459" s="505"/>
      <c r="WHV459" s="505"/>
      <c r="WHW459" s="511"/>
      <c r="WHX459" s="512"/>
      <c r="WHY459" s="512"/>
      <c r="WHZ459" s="505"/>
      <c r="WIA459" s="505"/>
      <c r="WIB459" s="505"/>
      <c r="WIC459" s="511"/>
      <c r="WID459" s="512"/>
      <c r="WIE459" s="512"/>
      <c r="WIF459" s="505"/>
      <c r="WIG459" s="505"/>
      <c r="WIH459" s="505"/>
      <c r="WII459" s="511"/>
      <c r="WIJ459" s="512"/>
      <c r="WIK459" s="512"/>
      <c r="WIL459" s="505"/>
      <c r="WIM459" s="505"/>
      <c r="WIN459" s="505"/>
      <c r="WIO459" s="511"/>
      <c r="WIP459" s="512"/>
      <c r="WIQ459" s="512"/>
      <c r="WIR459" s="505"/>
      <c r="WIS459" s="505"/>
      <c r="WIT459" s="505"/>
      <c r="WIU459" s="511"/>
      <c r="WIV459" s="512"/>
      <c r="WIW459" s="512"/>
      <c r="WIX459" s="505"/>
      <c r="WIY459" s="505"/>
      <c r="WIZ459" s="505"/>
      <c r="WJA459" s="511"/>
      <c r="WJB459" s="512"/>
      <c r="WJC459" s="512"/>
      <c r="WJD459" s="505"/>
      <c r="WJE459" s="505"/>
      <c r="WJF459" s="505"/>
      <c r="WJG459" s="511"/>
      <c r="WJH459" s="512"/>
      <c r="WJI459" s="512"/>
      <c r="WJJ459" s="505"/>
      <c r="WJK459" s="505"/>
      <c r="WJL459" s="505"/>
      <c r="WJM459" s="511"/>
      <c r="WJN459" s="512"/>
      <c r="WJO459" s="512"/>
      <c r="WJP459" s="505"/>
      <c r="WJQ459" s="505"/>
      <c r="WJR459" s="505"/>
      <c r="WJS459" s="511"/>
      <c r="WJT459" s="512"/>
      <c r="WJU459" s="512"/>
      <c r="WJV459" s="505"/>
      <c r="WJW459" s="505"/>
      <c r="WJX459" s="505"/>
      <c r="WJY459" s="511"/>
      <c r="WJZ459" s="512"/>
      <c r="WKA459" s="512"/>
      <c r="WKB459" s="505"/>
      <c r="WKC459" s="505"/>
      <c r="WKD459" s="505"/>
      <c r="WKE459" s="511"/>
      <c r="WKF459" s="512"/>
      <c r="WKG459" s="512"/>
      <c r="WKH459" s="505"/>
      <c r="WKI459" s="505"/>
      <c r="WKJ459" s="505"/>
      <c r="WKK459" s="511"/>
      <c r="WKL459" s="512"/>
      <c r="WKM459" s="512"/>
      <c r="WKN459" s="505"/>
      <c r="WKO459" s="505"/>
      <c r="WKP459" s="505"/>
      <c r="WKQ459" s="511"/>
      <c r="WKR459" s="512"/>
      <c r="WKS459" s="512"/>
      <c r="WKT459" s="505"/>
      <c r="WKU459" s="505"/>
      <c r="WKV459" s="505"/>
      <c r="WKW459" s="511"/>
      <c r="WKX459" s="512"/>
      <c r="WKY459" s="512"/>
      <c r="WKZ459" s="505"/>
      <c r="WLA459" s="505"/>
      <c r="WLB459" s="505"/>
      <c r="WLC459" s="511"/>
      <c r="WLD459" s="512"/>
      <c r="WLE459" s="512"/>
      <c r="WLF459" s="505"/>
      <c r="WLG459" s="505"/>
      <c r="WLH459" s="505"/>
      <c r="WLI459" s="511"/>
      <c r="WLJ459" s="512"/>
      <c r="WLK459" s="512"/>
      <c r="WLL459" s="505"/>
      <c r="WLM459" s="505"/>
      <c r="WLN459" s="505"/>
      <c r="WLO459" s="511"/>
      <c r="WLP459" s="512"/>
      <c r="WLQ459" s="512"/>
      <c r="WLR459" s="505"/>
      <c r="WLS459" s="505"/>
      <c r="WLT459" s="505"/>
      <c r="WLU459" s="511"/>
      <c r="WLV459" s="512"/>
      <c r="WLW459" s="512"/>
      <c r="WLX459" s="505"/>
      <c r="WLY459" s="505"/>
      <c r="WLZ459" s="505"/>
      <c r="WMA459" s="511"/>
      <c r="WMB459" s="512"/>
      <c r="WMC459" s="512"/>
      <c r="WMD459" s="505"/>
      <c r="WME459" s="505"/>
      <c r="WMF459" s="505"/>
      <c r="WMG459" s="511"/>
      <c r="WMH459" s="512"/>
      <c r="WMI459" s="512"/>
      <c r="WMJ459" s="505"/>
      <c r="WMK459" s="505"/>
      <c r="WML459" s="505"/>
      <c r="WMM459" s="511"/>
      <c r="WMN459" s="512"/>
      <c r="WMO459" s="512"/>
      <c r="WMP459" s="505"/>
      <c r="WMQ459" s="505"/>
      <c r="WMR459" s="505"/>
      <c r="WMS459" s="511"/>
      <c r="WMT459" s="512"/>
      <c r="WMU459" s="512"/>
      <c r="WMV459" s="505"/>
      <c r="WMW459" s="505"/>
      <c r="WMX459" s="505"/>
      <c r="WMY459" s="511"/>
      <c r="WMZ459" s="512"/>
      <c r="WNA459" s="512"/>
      <c r="WNB459" s="505"/>
      <c r="WNC459" s="505"/>
      <c r="WND459" s="505"/>
      <c r="WNE459" s="511"/>
      <c r="WNF459" s="512"/>
      <c r="WNG459" s="512"/>
      <c r="WNH459" s="505"/>
      <c r="WNI459" s="505"/>
      <c r="WNJ459" s="505"/>
      <c r="WNK459" s="511"/>
      <c r="WNL459" s="512"/>
      <c r="WNM459" s="512"/>
      <c r="WNN459" s="505"/>
      <c r="WNO459" s="505"/>
      <c r="WNP459" s="505"/>
      <c r="WNQ459" s="511"/>
      <c r="WNR459" s="512"/>
      <c r="WNS459" s="512"/>
      <c r="WNT459" s="505"/>
      <c r="WNU459" s="505"/>
      <c r="WNV459" s="505"/>
      <c r="WNW459" s="511"/>
      <c r="WNX459" s="512"/>
      <c r="WNY459" s="512"/>
      <c r="WNZ459" s="505"/>
      <c r="WOA459" s="505"/>
      <c r="WOB459" s="505"/>
      <c r="WOC459" s="511"/>
      <c r="WOD459" s="512"/>
      <c r="WOE459" s="512"/>
      <c r="WOF459" s="505"/>
      <c r="WOG459" s="505"/>
      <c r="WOH459" s="505"/>
      <c r="WOI459" s="511"/>
      <c r="WOJ459" s="512"/>
      <c r="WOK459" s="512"/>
      <c r="WOL459" s="505"/>
      <c r="WOM459" s="505"/>
      <c r="WON459" s="505"/>
      <c r="WOO459" s="511"/>
      <c r="WOP459" s="512"/>
      <c r="WOQ459" s="512"/>
      <c r="WOR459" s="505"/>
      <c r="WOS459" s="505"/>
      <c r="WOT459" s="505"/>
      <c r="WOU459" s="511"/>
      <c r="WOV459" s="512"/>
      <c r="WOW459" s="512"/>
      <c r="WOX459" s="505"/>
      <c r="WOY459" s="505"/>
      <c r="WOZ459" s="505"/>
      <c r="WPA459" s="511"/>
      <c r="WPB459" s="512"/>
      <c r="WPC459" s="512"/>
      <c r="WPD459" s="505"/>
      <c r="WPE459" s="505"/>
      <c r="WPF459" s="505"/>
      <c r="WPG459" s="511"/>
      <c r="WPH459" s="512"/>
      <c r="WPI459" s="512"/>
      <c r="WPJ459" s="505"/>
      <c r="WPK459" s="505"/>
      <c r="WPL459" s="505"/>
      <c r="WPM459" s="511"/>
      <c r="WPN459" s="512"/>
      <c r="WPO459" s="512"/>
      <c r="WPP459" s="505"/>
      <c r="WPQ459" s="505"/>
      <c r="WPR459" s="505"/>
      <c r="WPS459" s="511"/>
      <c r="WPT459" s="512"/>
      <c r="WPU459" s="512"/>
      <c r="WPV459" s="505"/>
      <c r="WPW459" s="505"/>
      <c r="WPX459" s="505"/>
      <c r="WPY459" s="511"/>
      <c r="WPZ459" s="512"/>
      <c r="WQA459" s="512"/>
      <c r="WQB459" s="505"/>
      <c r="WQC459" s="505"/>
      <c r="WQD459" s="505"/>
      <c r="WQE459" s="511"/>
      <c r="WQF459" s="512"/>
      <c r="WQG459" s="512"/>
      <c r="WQH459" s="505"/>
      <c r="WQI459" s="505"/>
      <c r="WQJ459" s="505"/>
      <c r="WQK459" s="511"/>
      <c r="WQL459" s="512"/>
      <c r="WQM459" s="512"/>
      <c r="WQN459" s="505"/>
      <c r="WQO459" s="505"/>
      <c r="WQP459" s="505"/>
      <c r="WQQ459" s="511"/>
      <c r="WQR459" s="512"/>
      <c r="WQS459" s="512"/>
      <c r="WQT459" s="505"/>
      <c r="WQU459" s="505"/>
      <c r="WQV459" s="505"/>
      <c r="WQW459" s="511"/>
      <c r="WQX459" s="512"/>
      <c r="WQY459" s="512"/>
      <c r="WQZ459" s="505"/>
      <c r="WRA459" s="505"/>
      <c r="WRB459" s="505"/>
      <c r="WRC459" s="511"/>
      <c r="WRD459" s="512"/>
      <c r="WRE459" s="512"/>
      <c r="WRF459" s="505"/>
      <c r="WRG459" s="505"/>
      <c r="WRH459" s="505"/>
      <c r="WRI459" s="511"/>
      <c r="WRJ459" s="512"/>
      <c r="WRK459" s="512"/>
      <c r="WRL459" s="505"/>
      <c r="WRM459" s="505"/>
      <c r="WRN459" s="505"/>
      <c r="WRO459" s="511"/>
      <c r="WRP459" s="512"/>
      <c r="WRQ459" s="512"/>
      <c r="WRR459" s="505"/>
      <c r="WRS459" s="505"/>
      <c r="WRT459" s="505"/>
      <c r="WRU459" s="511"/>
      <c r="WRV459" s="512"/>
      <c r="WRW459" s="512"/>
      <c r="WRX459" s="505"/>
      <c r="WRY459" s="505"/>
      <c r="WRZ459" s="505"/>
      <c r="WSA459" s="511"/>
      <c r="WSB459" s="512"/>
      <c r="WSC459" s="512"/>
      <c r="WSD459" s="505"/>
      <c r="WSE459" s="505"/>
      <c r="WSF459" s="505"/>
      <c r="WSG459" s="511"/>
      <c r="WSH459" s="512"/>
      <c r="WSI459" s="512"/>
      <c r="WSJ459" s="505"/>
      <c r="WSK459" s="505"/>
      <c r="WSL459" s="505"/>
      <c r="WSM459" s="511"/>
      <c r="WSN459" s="512"/>
      <c r="WSO459" s="512"/>
      <c r="WSP459" s="505"/>
      <c r="WSQ459" s="505"/>
      <c r="WSR459" s="505"/>
      <c r="WSS459" s="511"/>
      <c r="WST459" s="512"/>
      <c r="WSU459" s="512"/>
      <c r="WSV459" s="505"/>
      <c r="WSW459" s="505"/>
      <c r="WSX459" s="505"/>
      <c r="WSY459" s="511"/>
      <c r="WSZ459" s="512"/>
      <c r="WTA459" s="512"/>
      <c r="WTB459" s="505"/>
      <c r="WTC459" s="505"/>
      <c r="WTD459" s="505"/>
      <c r="WTE459" s="511"/>
      <c r="WTF459" s="512"/>
      <c r="WTG459" s="512"/>
      <c r="WTH459" s="505"/>
      <c r="WTI459" s="505"/>
      <c r="WTJ459" s="505"/>
      <c r="WTK459" s="511"/>
      <c r="WTL459" s="512"/>
      <c r="WTM459" s="512"/>
      <c r="WTN459" s="505"/>
      <c r="WTO459" s="505"/>
      <c r="WTP459" s="505"/>
      <c r="WTQ459" s="511"/>
      <c r="WTR459" s="512"/>
      <c r="WTS459" s="512"/>
      <c r="WTT459" s="505"/>
      <c r="WTU459" s="505"/>
      <c r="WTV459" s="505"/>
      <c r="WTW459" s="511"/>
      <c r="WTX459" s="512"/>
      <c r="WTY459" s="512"/>
      <c r="WTZ459" s="505"/>
      <c r="WUA459" s="505"/>
      <c r="WUB459" s="505"/>
      <c r="WUC459" s="511"/>
      <c r="WUD459" s="512"/>
      <c r="WUE459" s="512"/>
      <c r="WUF459" s="505"/>
      <c r="WUG459" s="505"/>
      <c r="WUH459" s="505"/>
      <c r="WUI459" s="511"/>
      <c r="WUJ459" s="512"/>
      <c r="WUK459" s="512"/>
      <c r="WUL459" s="505"/>
      <c r="WUM459" s="505"/>
      <c r="WUN459" s="505"/>
      <c r="WUO459" s="511"/>
      <c r="WUP459" s="512"/>
      <c r="WUQ459" s="512"/>
      <c r="WUR459" s="505"/>
      <c r="WUS459" s="505"/>
      <c r="WUT459" s="505"/>
      <c r="WUU459" s="511"/>
      <c r="WUV459" s="512"/>
      <c r="WUW459" s="512"/>
      <c r="WUX459" s="505"/>
      <c r="WUY459" s="505"/>
      <c r="WUZ459" s="505"/>
      <c r="WVA459" s="511"/>
      <c r="WVB459" s="512"/>
      <c r="WVC459" s="512"/>
      <c r="WVD459" s="505"/>
      <c r="WVE459" s="505"/>
      <c r="WVF459" s="505"/>
      <c r="WVG459" s="511"/>
      <c r="WVH459" s="512"/>
      <c r="WVI459" s="512"/>
      <c r="WVJ459" s="505"/>
      <c r="WVK459" s="505"/>
      <c r="WVL459" s="505"/>
      <c r="WVM459" s="511"/>
      <c r="WVN459" s="512"/>
      <c r="WVO459" s="512"/>
      <c r="WVP459" s="505"/>
      <c r="WVQ459" s="505"/>
      <c r="WVR459" s="505"/>
      <c r="WVS459" s="511"/>
      <c r="WVT459" s="512"/>
      <c r="WVU459" s="512"/>
      <c r="WVV459" s="505"/>
      <c r="WVW459" s="505"/>
      <c r="WVX459" s="505"/>
      <c r="WVY459" s="511"/>
      <c r="WVZ459" s="512"/>
      <c r="WWA459" s="512"/>
      <c r="WWB459" s="505"/>
      <c r="WWC459" s="505"/>
      <c r="WWD459" s="505"/>
      <c r="WWE459" s="511"/>
      <c r="WWF459" s="512"/>
      <c r="WWG459" s="512"/>
      <c r="WWH459" s="505"/>
      <c r="WWI459" s="505"/>
      <c r="WWJ459" s="505"/>
      <c r="WWK459" s="511"/>
      <c r="WWL459" s="512"/>
      <c r="WWM459" s="512"/>
      <c r="WWN459" s="505"/>
      <c r="WWO459" s="505"/>
      <c r="WWP459" s="505"/>
      <c r="WWQ459" s="511"/>
      <c r="WWR459" s="512"/>
      <c r="WWS459" s="512"/>
      <c r="WWT459" s="505"/>
      <c r="WWU459" s="505"/>
      <c r="WWV459" s="505"/>
      <c r="WWW459" s="511"/>
      <c r="WWX459" s="512"/>
      <c r="WWY459" s="512"/>
      <c r="WWZ459" s="505"/>
      <c r="WXA459" s="505"/>
      <c r="WXB459" s="505"/>
      <c r="WXC459" s="511"/>
      <c r="WXD459" s="512"/>
      <c r="WXE459" s="512"/>
      <c r="WXF459" s="505"/>
      <c r="WXG459" s="505"/>
      <c r="WXH459" s="505"/>
      <c r="WXI459" s="511"/>
      <c r="WXJ459" s="512"/>
      <c r="WXK459" s="512"/>
      <c r="WXL459" s="505"/>
      <c r="WXM459" s="505"/>
      <c r="WXN459" s="505"/>
      <c r="WXO459" s="511"/>
      <c r="WXP459" s="512"/>
      <c r="WXQ459" s="512"/>
      <c r="WXR459" s="505"/>
      <c r="WXS459" s="505"/>
      <c r="WXT459" s="505"/>
      <c r="WXU459" s="511"/>
      <c r="WXV459" s="512"/>
      <c r="WXW459" s="512"/>
      <c r="WXX459" s="505"/>
      <c r="WXY459" s="505"/>
      <c r="WXZ459" s="505"/>
      <c r="WYA459" s="511"/>
      <c r="WYB459" s="512"/>
      <c r="WYC459" s="512"/>
      <c r="WYD459" s="505"/>
      <c r="WYE459" s="505"/>
      <c r="WYF459" s="505"/>
      <c r="WYG459" s="511"/>
      <c r="WYH459" s="512"/>
      <c r="WYI459" s="512"/>
      <c r="WYJ459" s="505"/>
      <c r="WYK459" s="505"/>
      <c r="WYL459" s="505"/>
      <c r="WYM459" s="511"/>
      <c r="WYN459" s="512"/>
      <c r="WYO459" s="512"/>
      <c r="WYP459" s="505"/>
      <c r="WYQ459" s="505"/>
      <c r="WYR459" s="505"/>
      <c r="WYS459" s="511"/>
      <c r="WYT459" s="512"/>
      <c r="WYU459" s="512"/>
      <c r="WYV459" s="505"/>
      <c r="WYW459" s="505"/>
      <c r="WYX459" s="505"/>
      <c r="WYY459" s="511"/>
      <c r="WYZ459" s="512"/>
      <c r="WZA459" s="512"/>
      <c r="WZB459" s="505"/>
      <c r="WZC459" s="505"/>
      <c r="WZD459" s="505"/>
      <c r="WZE459" s="511"/>
      <c r="WZF459" s="512"/>
      <c r="WZG459" s="512"/>
      <c r="WZH459" s="505"/>
      <c r="WZI459" s="505"/>
      <c r="WZJ459" s="505"/>
      <c r="WZK459" s="511"/>
      <c r="WZL459" s="512"/>
      <c r="WZM459" s="512"/>
      <c r="WZN459" s="505"/>
      <c r="WZO459" s="505"/>
      <c r="WZP459" s="505"/>
      <c r="WZQ459" s="511"/>
      <c r="WZR459" s="512"/>
      <c r="WZS459" s="512"/>
      <c r="WZT459" s="505"/>
      <c r="WZU459" s="505"/>
      <c r="WZV459" s="505"/>
      <c r="WZW459" s="511"/>
      <c r="WZX459" s="512"/>
      <c r="WZY459" s="512"/>
      <c r="WZZ459" s="505"/>
      <c r="XAA459" s="505"/>
      <c r="XAB459" s="505"/>
      <c r="XAC459" s="511"/>
      <c r="XAD459" s="512"/>
      <c r="XAE459" s="512"/>
      <c r="XAF459" s="505"/>
      <c r="XAG459" s="505"/>
      <c r="XAH459" s="505"/>
      <c r="XAI459" s="511"/>
      <c r="XAJ459" s="512"/>
      <c r="XAK459" s="512"/>
      <c r="XAL459" s="505"/>
      <c r="XAM459" s="505"/>
      <c r="XAN459" s="505"/>
      <c r="XAO459" s="511"/>
      <c r="XAP459" s="512"/>
      <c r="XAQ459" s="512"/>
      <c r="XAR459" s="505"/>
      <c r="XAS459" s="505"/>
      <c r="XAT459" s="505"/>
      <c r="XAU459" s="511"/>
      <c r="XAV459" s="512"/>
      <c r="XAW459" s="512"/>
      <c r="XAX459" s="505"/>
      <c r="XAY459" s="505"/>
      <c r="XAZ459" s="505"/>
      <c r="XBA459" s="511"/>
      <c r="XBB459" s="512"/>
      <c r="XBC459" s="512"/>
      <c r="XBD459" s="505"/>
      <c r="XBE459" s="505"/>
      <c r="XBF459" s="505"/>
      <c r="XBG459" s="511"/>
      <c r="XBH459" s="512"/>
      <c r="XBI459" s="512"/>
      <c r="XBJ459" s="505"/>
      <c r="XBK459" s="505"/>
      <c r="XBL459" s="505"/>
      <c r="XBM459" s="511"/>
      <c r="XBN459" s="512"/>
      <c r="XBO459" s="512"/>
      <c r="XBP459" s="505"/>
      <c r="XBQ459" s="505"/>
      <c r="XBR459" s="505"/>
      <c r="XBS459" s="511"/>
      <c r="XBT459" s="512"/>
      <c r="XBU459" s="512"/>
      <c r="XBV459" s="505"/>
      <c r="XBW459" s="505"/>
      <c r="XBX459" s="505"/>
      <c r="XBY459" s="511"/>
      <c r="XBZ459" s="512"/>
      <c r="XCA459" s="512"/>
      <c r="XCB459" s="505"/>
      <c r="XCC459" s="505"/>
      <c r="XCD459" s="505"/>
      <c r="XCE459" s="511"/>
      <c r="XCF459" s="512"/>
      <c r="XCG459" s="512"/>
      <c r="XCH459" s="505"/>
      <c r="XCI459" s="505"/>
      <c r="XCJ459" s="505"/>
      <c r="XCK459" s="511"/>
      <c r="XCL459" s="512"/>
      <c r="XCM459" s="512"/>
      <c r="XCN459" s="505"/>
      <c r="XCO459" s="505"/>
      <c r="XCP459" s="505"/>
      <c r="XCQ459" s="511"/>
      <c r="XCR459" s="512"/>
      <c r="XCS459" s="512"/>
      <c r="XCT459" s="505"/>
      <c r="XCU459" s="505"/>
      <c r="XCV459" s="505"/>
      <c r="XCW459" s="511"/>
      <c r="XCX459" s="512"/>
      <c r="XCY459" s="512"/>
      <c r="XCZ459" s="505"/>
      <c r="XDA459" s="505"/>
      <c r="XDB459" s="505"/>
      <c r="XDC459" s="511"/>
      <c r="XDD459" s="512"/>
      <c r="XDE459" s="512"/>
      <c r="XDF459" s="505"/>
      <c r="XDG459" s="505"/>
      <c r="XDH459" s="505"/>
      <c r="XDI459" s="511"/>
      <c r="XDJ459" s="512"/>
      <c r="XDK459" s="512"/>
      <c r="XDL459" s="505"/>
      <c r="XDM459" s="505"/>
      <c r="XDN459" s="505"/>
      <c r="XDO459" s="511"/>
      <c r="XDP459" s="512"/>
      <c r="XDQ459" s="512"/>
      <c r="XDR459" s="505"/>
      <c r="XDS459" s="505"/>
      <c r="XDT459" s="505"/>
      <c r="XDU459" s="511"/>
      <c r="XDV459" s="512"/>
      <c r="XDW459" s="512"/>
      <c r="XDX459" s="505"/>
      <c r="XDY459" s="505"/>
      <c r="XDZ459" s="505"/>
      <c r="XEA459" s="511"/>
      <c r="XEB459" s="512"/>
      <c r="XEC459" s="512"/>
      <c r="XED459" s="505"/>
      <c r="XEE459" s="505"/>
      <c r="XEF459" s="505"/>
      <c r="XEG459" s="511"/>
      <c r="XEH459" s="512"/>
      <c r="XEI459" s="512"/>
      <c r="XEJ459" s="505"/>
      <c r="XEK459" s="505"/>
      <c r="XEL459" s="505"/>
      <c r="XEM459" s="511"/>
      <c r="XEN459" s="512"/>
      <c r="XEO459" s="512"/>
      <c r="XEP459" s="505"/>
      <c r="XEQ459" s="505"/>
      <c r="XER459" s="505"/>
      <c r="XES459" s="511"/>
      <c r="XET459" s="512"/>
      <c r="XEU459" s="512"/>
      <c r="XEV459" s="505"/>
      <c r="XEW459" s="505"/>
      <c r="XEX459" s="505"/>
      <c r="XEY459" s="511"/>
      <c r="XEZ459" s="512"/>
      <c r="XFA459" s="512"/>
      <c r="XFB459" s="505"/>
      <c r="XFC459" s="505"/>
      <c r="XFD459" s="505"/>
    </row>
    <row r="460" spans="1:16384" ht="15.75" customHeight="1" x14ac:dyDescent="0.2">
      <c r="A460" s="493" t="s">
        <v>939</v>
      </c>
      <c r="B460" s="493" t="s">
        <v>839</v>
      </c>
      <c r="C460" s="493"/>
      <c r="D460" s="494">
        <v>4600</v>
      </c>
      <c r="E460" s="495" t="s">
        <v>741</v>
      </c>
      <c r="F460" s="495" t="s">
        <v>835</v>
      </c>
      <c r="G460" s="505"/>
      <c r="H460" s="505"/>
      <c r="I460" s="496" t="s">
        <v>959</v>
      </c>
      <c r="J460" s="496" t="s">
        <v>958</v>
      </c>
      <c r="K460" s="511"/>
      <c r="L460" s="512"/>
      <c r="M460" s="512"/>
      <c r="N460" s="505"/>
      <c r="O460" s="505"/>
      <c r="P460" s="505"/>
      <c r="Q460" s="511"/>
      <c r="R460" s="512"/>
      <c r="S460" s="512"/>
      <c r="T460" s="505"/>
      <c r="U460" s="505"/>
      <c r="V460" s="505"/>
      <c r="W460" s="511"/>
      <c r="X460" s="512"/>
      <c r="Y460" s="512"/>
      <c r="Z460" s="505"/>
      <c r="AA460" s="505"/>
      <c r="AB460" s="505"/>
      <c r="AC460" s="511"/>
      <c r="AD460" s="512"/>
      <c r="AE460" s="512"/>
      <c r="AF460" s="505"/>
      <c r="AG460" s="505"/>
      <c r="AH460" s="505"/>
      <c r="AI460" s="511"/>
      <c r="AJ460" s="512"/>
      <c r="AK460" s="512"/>
      <c r="AL460" s="505"/>
      <c r="AM460" s="505"/>
      <c r="AN460" s="505"/>
      <c r="AO460" s="511"/>
      <c r="AP460" s="512"/>
      <c r="AQ460" s="512"/>
      <c r="AR460" s="505"/>
      <c r="AS460" s="505"/>
      <c r="AT460" s="505"/>
      <c r="AU460" s="511"/>
      <c r="AV460" s="512"/>
      <c r="AW460" s="512"/>
      <c r="AX460" s="505"/>
      <c r="AY460" s="505"/>
      <c r="AZ460" s="505"/>
      <c r="BA460" s="511"/>
      <c r="BB460" s="512"/>
      <c r="BC460" s="512"/>
      <c r="BD460" s="505"/>
      <c r="BE460" s="505"/>
      <c r="BF460" s="505"/>
      <c r="BG460" s="511"/>
      <c r="BH460" s="512"/>
      <c r="BI460" s="512"/>
      <c r="BJ460" s="505"/>
      <c r="BK460" s="505"/>
      <c r="BL460" s="505"/>
      <c r="BM460" s="511"/>
      <c r="BN460" s="512"/>
      <c r="BO460" s="512"/>
      <c r="BP460" s="505"/>
      <c r="BQ460" s="505"/>
      <c r="BR460" s="505"/>
      <c r="BS460" s="511"/>
      <c r="BT460" s="512"/>
      <c r="BU460" s="512"/>
      <c r="BV460" s="505"/>
      <c r="BW460" s="505"/>
      <c r="BX460" s="505"/>
      <c r="BY460" s="511"/>
      <c r="BZ460" s="512"/>
      <c r="CA460" s="512"/>
      <c r="CB460" s="505"/>
      <c r="CC460" s="505"/>
      <c r="CD460" s="505"/>
      <c r="CE460" s="511"/>
      <c r="CF460" s="512"/>
      <c r="CG460" s="512"/>
      <c r="CH460" s="505"/>
      <c r="CI460" s="505"/>
      <c r="CJ460" s="505"/>
      <c r="CK460" s="511"/>
      <c r="CL460" s="512"/>
      <c r="CM460" s="512"/>
      <c r="CN460" s="505"/>
      <c r="CO460" s="505"/>
      <c r="CP460" s="505"/>
      <c r="CQ460" s="511"/>
      <c r="CR460" s="512"/>
      <c r="CS460" s="512"/>
      <c r="CT460" s="505"/>
      <c r="CU460" s="505"/>
      <c r="CV460" s="505"/>
      <c r="CW460" s="511"/>
      <c r="CX460" s="512"/>
      <c r="CY460" s="512"/>
      <c r="CZ460" s="505"/>
      <c r="DA460" s="505"/>
      <c r="DB460" s="505"/>
      <c r="DC460" s="511"/>
      <c r="DD460" s="512"/>
      <c r="DE460" s="512"/>
      <c r="DF460" s="505"/>
      <c r="DG460" s="505"/>
      <c r="DH460" s="505"/>
      <c r="DI460" s="511"/>
      <c r="DJ460" s="512"/>
      <c r="DK460" s="512"/>
      <c r="DL460" s="505"/>
      <c r="DM460" s="505"/>
      <c r="DN460" s="505"/>
      <c r="DO460" s="511"/>
      <c r="DP460" s="512"/>
      <c r="DQ460" s="512"/>
      <c r="DR460" s="505"/>
      <c r="DS460" s="505"/>
      <c r="DT460" s="505"/>
      <c r="DU460" s="511"/>
      <c r="DV460" s="512"/>
      <c r="DW460" s="512"/>
      <c r="DX460" s="505"/>
      <c r="DY460" s="505"/>
      <c r="DZ460" s="505"/>
      <c r="EA460" s="511"/>
      <c r="EB460" s="512"/>
      <c r="EC460" s="512"/>
      <c r="ED460" s="505"/>
      <c r="EE460" s="505"/>
      <c r="EF460" s="505"/>
      <c r="EG460" s="511"/>
      <c r="EH460" s="512"/>
      <c r="EI460" s="512"/>
      <c r="EJ460" s="505"/>
      <c r="EK460" s="505"/>
      <c r="EL460" s="505"/>
      <c r="EM460" s="511"/>
      <c r="EN460" s="512"/>
      <c r="EO460" s="512"/>
      <c r="EP460" s="505"/>
      <c r="EQ460" s="505"/>
      <c r="ER460" s="505"/>
      <c r="ES460" s="511"/>
      <c r="ET460" s="512"/>
      <c r="EU460" s="512"/>
      <c r="EV460" s="505"/>
      <c r="EW460" s="505"/>
      <c r="EX460" s="505"/>
      <c r="EY460" s="511"/>
      <c r="EZ460" s="512"/>
      <c r="FA460" s="512"/>
      <c r="FB460" s="505"/>
      <c r="FC460" s="505"/>
      <c r="FD460" s="505"/>
      <c r="FE460" s="511"/>
      <c r="FF460" s="512"/>
      <c r="FG460" s="512"/>
      <c r="FH460" s="505"/>
      <c r="FI460" s="505"/>
      <c r="FJ460" s="505"/>
      <c r="FK460" s="511"/>
      <c r="FL460" s="512"/>
      <c r="FM460" s="512"/>
      <c r="FN460" s="505"/>
      <c r="FO460" s="505"/>
      <c r="FP460" s="505"/>
      <c r="FQ460" s="511"/>
      <c r="FR460" s="512"/>
      <c r="FS460" s="512"/>
      <c r="FT460" s="505"/>
      <c r="FU460" s="505"/>
      <c r="FV460" s="505"/>
      <c r="FW460" s="511"/>
      <c r="FX460" s="512"/>
      <c r="FY460" s="512"/>
      <c r="FZ460" s="505"/>
      <c r="GA460" s="505"/>
      <c r="GB460" s="505"/>
      <c r="GC460" s="511"/>
      <c r="GD460" s="512"/>
      <c r="GE460" s="512"/>
      <c r="GF460" s="505"/>
      <c r="GG460" s="505"/>
      <c r="GH460" s="505"/>
      <c r="GI460" s="511"/>
      <c r="GJ460" s="512"/>
      <c r="GK460" s="512"/>
      <c r="GL460" s="505"/>
      <c r="GM460" s="505"/>
      <c r="GN460" s="505"/>
      <c r="GO460" s="511"/>
      <c r="GP460" s="512"/>
      <c r="GQ460" s="512"/>
      <c r="GR460" s="505"/>
      <c r="GS460" s="505"/>
      <c r="GT460" s="505"/>
      <c r="GU460" s="511"/>
      <c r="GV460" s="512"/>
      <c r="GW460" s="512"/>
      <c r="GX460" s="505"/>
      <c r="GY460" s="505"/>
      <c r="GZ460" s="505"/>
      <c r="HA460" s="511"/>
      <c r="HB460" s="512"/>
      <c r="HC460" s="512"/>
      <c r="HD460" s="505"/>
      <c r="HE460" s="505"/>
      <c r="HF460" s="505"/>
      <c r="HG460" s="511"/>
      <c r="HH460" s="512"/>
      <c r="HI460" s="512"/>
      <c r="HJ460" s="505"/>
      <c r="HK460" s="505"/>
      <c r="HL460" s="505"/>
      <c r="HM460" s="511"/>
      <c r="HN460" s="512"/>
      <c r="HO460" s="512"/>
      <c r="HP460" s="505"/>
      <c r="HQ460" s="505"/>
      <c r="HR460" s="505"/>
      <c r="HS460" s="511"/>
      <c r="HT460" s="512"/>
      <c r="HU460" s="512"/>
      <c r="HV460" s="505"/>
      <c r="HW460" s="505"/>
      <c r="HX460" s="505"/>
      <c r="HY460" s="511"/>
      <c r="HZ460" s="512"/>
      <c r="IA460" s="512"/>
      <c r="IB460" s="505"/>
      <c r="IC460" s="505"/>
      <c r="ID460" s="505"/>
      <c r="IE460" s="511"/>
      <c r="IF460" s="512"/>
      <c r="IG460" s="512"/>
      <c r="IH460" s="505"/>
      <c r="II460" s="505"/>
      <c r="IJ460" s="505"/>
      <c r="IK460" s="511"/>
      <c r="IL460" s="512"/>
      <c r="IM460" s="512"/>
      <c r="IN460" s="505"/>
      <c r="IO460" s="505"/>
      <c r="IP460" s="505"/>
      <c r="IQ460" s="511"/>
      <c r="IR460" s="512"/>
      <c r="IS460" s="512"/>
      <c r="IT460" s="505"/>
      <c r="IU460" s="505"/>
      <c r="IV460" s="505"/>
      <c r="IW460" s="511"/>
      <c r="IX460" s="512"/>
      <c r="IY460" s="512"/>
      <c r="IZ460" s="505"/>
      <c r="JA460" s="505"/>
      <c r="JB460" s="505"/>
      <c r="JC460" s="511"/>
      <c r="JD460" s="512"/>
      <c r="JE460" s="512"/>
      <c r="JF460" s="505"/>
      <c r="JG460" s="505"/>
      <c r="JH460" s="505"/>
      <c r="JI460" s="511"/>
      <c r="JJ460" s="512"/>
      <c r="JK460" s="512"/>
      <c r="JL460" s="505"/>
      <c r="JM460" s="505"/>
      <c r="JN460" s="505"/>
      <c r="JO460" s="511"/>
      <c r="JP460" s="512"/>
      <c r="JQ460" s="512"/>
      <c r="JR460" s="505"/>
      <c r="JS460" s="505"/>
      <c r="JT460" s="505"/>
      <c r="JU460" s="511"/>
      <c r="JV460" s="512"/>
      <c r="JW460" s="512"/>
      <c r="JX460" s="505"/>
      <c r="JY460" s="505"/>
      <c r="JZ460" s="505"/>
      <c r="KA460" s="511"/>
      <c r="KB460" s="512"/>
      <c r="KC460" s="512"/>
      <c r="KD460" s="505"/>
      <c r="KE460" s="505"/>
      <c r="KF460" s="505"/>
      <c r="KG460" s="511"/>
      <c r="KH460" s="512"/>
      <c r="KI460" s="512"/>
      <c r="KJ460" s="505"/>
      <c r="KK460" s="505"/>
      <c r="KL460" s="505"/>
      <c r="KM460" s="511"/>
      <c r="KN460" s="512"/>
      <c r="KO460" s="512"/>
      <c r="KP460" s="505"/>
      <c r="KQ460" s="505"/>
      <c r="KR460" s="505"/>
      <c r="KS460" s="511"/>
      <c r="KT460" s="512"/>
      <c r="KU460" s="512"/>
      <c r="KV460" s="505"/>
      <c r="KW460" s="505"/>
      <c r="KX460" s="505"/>
      <c r="KY460" s="511"/>
      <c r="KZ460" s="512"/>
      <c r="LA460" s="512"/>
      <c r="LB460" s="505"/>
      <c r="LC460" s="505"/>
      <c r="LD460" s="505"/>
      <c r="LE460" s="511"/>
      <c r="LF460" s="512"/>
      <c r="LG460" s="512"/>
      <c r="LH460" s="505"/>
      <c r="LI460" s="505"/>
      <c r="LJ460" s="505"/>
      <c r="LK460" s="511"/>
      <c r="LL460" s="512"/>
      <c r="LM460" s="512"/>
      <c r="LN460" s="505"/>
      <c r="LO460" s="505"/>
      <c r="LP460" s="505"/>
      <c r="LQ460" s="511"/>
      <c r="LR460" s="512"/>
      <c r="LS460" s="512"/>
      <c r="LT460" s="505"/>
      <c r="LU460" s="505"/>
      <c r="LV460" s="505"/>
      <c r="LW460" s="511"/>
      <c r="LX460" s="512"/>
      <c r="LY460" s="512"/>
      <c r="LZ460" s="505"/>
      <c r="MA460" s="505"/>
      <c r="MB460" s="505"/>
      <c r="MC460" s="511"/>
      <c r="MD460" s="512"/>
      <c r="ME460" s="512"/>
      <c r="MF460" s="505"/>
      <c r="MG460" s="505"/>
      <c r="MH460" s="505"/>
      <c r="MI460" s="511"/>
      <c r="MJ460" s="512"/>
      <c r="MK460" s="512"/>
      <c r="ML460" s="505"/>
      <c r="MM460" s="505"/>
      <c r="MN460" s="505"/>
      <c r="MO460" s="511"/>
      <c r="MP460" s="512"/>
      <c r="MQ460" s="512"/>
      <c r="MR460" s="505"/>
      <c r="MS460" s="505"/>
      <c r="MT460" s="505"/>
      <c r="MU460" s="511"/>
      <c r="MV460" s="512"/>
      <c r="MW460" s="512"/>
      <c r="MX460" s="505"/>
      <c r="MY460" s="505"/>
      <c r="MZ460" s="505"/>
      <c r="NA460" s="511"/>
      <c r="NB460" s="512"/>
      <c r="NC460" s="512"/>
      <c r="ND460" s="505"/>
      <c r="NE460" s="505"/>
      <c r="NF460" s="505"/>
      <c r="NG460" s="511"/>
      <c r="NH460" s="512"/>
      <c r="NI460" s="512"/>
      <c r="NJ460" s="505"/>
      <c r="NK460" s="505"/>
      <c r="NL460" s="505"/>
      <c r="NM460" s="511"/>
      <c r="NN460" s="512"/>
      <c r="NO460" s="512"/>
      <c r="NP460" s="505"/>
      <c r="NQ460" s="505"/>
      <c r="NR460" s="505"/>
      <c r="NS460" s="511"/>
      <c r="NT460" s="512"/>
      <c r="NU460" s="512"/>
      <c r="NV460" s="505"/>
      <c r="NW460" s="505"/>
      <c r="NX460" s="505"/>
      <c r="NY460" s="511"/>
      <c r="NZ460" s="512"/>
      <c r="OA460" s="512"/>
      <c r="OB460" s="505"/>
      <c r="OC460" s="505"/>
      <c r="OD460" s="505"/>
      <c r="OE460" s="511"/>
      <c r="OF460" s="512"/>
      <c r="OG460" s="512"/>
      <c r="OH460" s="505"/>
      <c r="OI460" s="505"/>
      <c r="OJ460" s="505"/>
      <c r="OK460" s="511"/>
      <c r="OL460" s="512"/>
      <c r="OM460" s="512"/>
      <c r="ON460" s="505"/>
      <c r="OO460" s="505"/>
      <c r="OP460" s="505"/>
      <c r="OQ460" s="511"/>
      <c r="OR460" s="512"/>
      <c r="OS460" s="512"/>
      <c r="OT460" s="505"/>
      <c r="OU460" s="505"/>
      <c r="OV460" s="505"/>
      <c r="OW460" s="511"/>
      <c r="OX460" s="512"/>
      <c r="OY460" s="512"/>
      <c r="OZ460" s="505"/>
      <c r="PA460" s="505"/>
      <c r="PB460" s="505"/>
      <c r="PC460" s="511"/>
      <c r="PD460" s="512"/>
      <c r="PE460" s="512"/>
      <c r="PF460" s="505"/>
      <c r="PG460" s="505"/>
      <c r="PH460" s="505"/>
      <c r="PI460" s="511"/>
      <c r="PJ460" s="512"/>
      <c r="PK460" s="512"/>
      <c r="PL460" s="505"/>
      <c r="PM460" s="505"/>
      <c r="PN460" s="505"/>
      <c r="PO460" s="511"/>
      <c r="PP460" s="512"/>
      <c r="PQ460" s="512"/>
      <c r="PR460" s="505"/>
      <c r="PS460" s="505"/>
      <c r="PT460" s="505"/>
      <c r="PU460" s="511"/>
      <c r="PV460" s="512"/>
      <c r="PW460" s="512"/>
      <c r="PX460" s="505"/>
      <c r="PY460" s="505"/>
      <c r="PZ460" s="505"/>
      <c r="QA460" s="511"/>
      <c r="QB460" s="512"/>
      <c r="QC460" s="512"/>
      <c r="QD460" s="505"/>
      <c r="QE460" s="505"/>
      <c r="QF460" s="505"/>
      <c r="QG460" s="511"/>
      <c r="QH460" s="512"/>
      <c r="QI460" s="512"/>
      <c r="QJ460" s="505"/>
      <c r="QK460" s="505"/>
      <c r="QL460" s="505"/>
      <c r="QM460" s="511"/>
      <c r="QN460" s="512"/>
      <c r="QO460" s="512"/>
      <c r="QP460" s="505"/>
      <c r="QQ460" s="505"/>
      <c r="QR460" s="505"/>
      <c r="QS460" s="511"/>
      <c r="QT460" s="512"/>
      <c r="QU460" s="512"/>
      <c r="QV460" s="505"/>
      <c r="QW460" s="505"/>
      <c r="QX460" s="505"/>
      <c r="QY460" s="511"/>
      <c r="QZ460" s="512"/>
      <c r="RA460" s="512"/>
      <c r="RB460" s="505"/>
      <c r="RC460" s="505"/>
      <c r="RD460" s="505"/>
      <c r="RE460" s="511"/>
      <c r="RF460" s="512"/>
      <c r="RG460" s="512"/>
      <c r="RH460" s="505"/>
      <c r="RI460" s="505"/>
      <c r="RJ460" s="505"/>
      <c r="RK460" s="511"/>
      <c r="RL460" s="512"/>
      <c r="RM460" s="512"/>
      <c r="RN460" s="505"/>
      <c r="RO460" s="505"/>
      <c r="RP460" s="505"/>
      <c r="RQ460" s="511"/>
      <c r="RR460" s="512"/>
      <c r="RS460" s="512"/>
      <c r="RT460" s="505"/>
      <c r="RU460" s="505"/>
      <c r="RV460" s="505"/>
      <c r="RW460" s="511"/>
      <c r="RX460" s="512"/>
      <c r="RY460" s="512"/>
      <c r="RZ460" s="505"/>
      <c r="SA460" s="505"/>
      <c r="SB460" s="505"/>
      <c r="SC460" s="511"/>
      <c r="SD460" s="512"/>
      <c r="SE460" s="512"/>
      <c r="SF460" s="505"/>
      <c r="SG460" s="505"/>
      <c r="SH460" s="505"/>
      <c r="SI460" s="511"/>
      <c r="SJ460" s="512"/>
      <c r="SK460" s="512"/>
      <c r="SL460" s="505"/>
      <c r="SM460" s="505"/>
      <c r="SN460" s="505"/>
      <c r="SO460" s="511"/>
      <c r="SP460" s="512"/>
      <c r="SQ460" s="512"/>
      <c r="SR460" s="505"/>
      <c r="SS460" s="505"/>
      <c r="ST460" s="505"/>
      <c r="SU460" s="511"/>
      <c r="SV460" s="512"/>
      <c r="SW460" s="512"/>
      <c r="SX460" s="505"/>
      <c r="SY460" s="505"/>
      <c r="SZ460" s="505"/>
      <c r="TA460" s="511"/>
      <c r="TB460" s="512"/>
      <c r="TC460" s="512"/>
      <c r="TD460" s="505"/>
      <c r="TE460" s="505"/>
      <c r="TF460" s="505"/>
      <c r="TG460" s="511"/>
      <c r="TH460" s="512"/>
      <c r="TI460" s="512"/>
      <c r="TJ460" s="505"/>
      <c r="TK460" s="505"/>
      <c r="TL460" s="505"/>
      <c r="TM460" s="511"/>
      <c r="TN460" s="512"/>
      <c r="TO460" s="512"/>
      <c r="TP460" s="505"/>
      <c r="TQ460" s="505"/>
      <c r="TR460" s="505"/>
      <c r="TS460" s="511"/>
      <c r="TT460" s="512"/>
      <c r="TU460" s="512"/>
      <c r="TV460" s="505"/>
      <c r="TW460" s="505"/>
      <c r="TX460" s="505"/>
      <c r="TY460" s="511"/>
      <c r="TZ460" s="512"/>
      <c r="UA460" s="512"/>
      <c r="UB460" s="505"/>
      <c r="UC460" s="505"/>
      <c r="UD460" s="505"/>
      <c r="UE460" s="511"/>
      <c r="UF460" s="512"/>
      <c r="UG460" s="512"/>
      <c r="UH460" s="505"/>
      <c r="UI460" s="505"/>
      <c r="UJ460" s="505"/>
      <c r="UK460" s="511"/>
      <c r="UL460" s="512"/>
      <c r="UM460" s="512"/>
      <c r="UN460" s="505"/>
      <c r="UO460" s="505"/>
      <c r="UP460" s="505"/>
      <c r="UQ460" s="511"/>
      <c r="UR460" s="512"/>
      <c r="US460" s="512"/>
      <c r="UT460" s="505"/>
      <c r="UU460" s="505"/>
      <c r="UV460" s="505"/>
      <c r="UW460" s="511"/>
      <c r="UX460" s="512"/>
      <c r="UY460" s="512"/>
      <c r="UZ460" s="505"/>
      <c r="VA460" s="505"/>
      <c r="VB460" s="505"/>
      <c r="VC460" s="511"/>
      <c r="VD460" s="512"/>
      <c r="VE460" s="512"/>
      <c r="VF460" s="505"/>
      <c r="VG460" s="505"/>
      <c r="VH460" s="505"/>
      <c r="VI460" s="511"/>
      <c r="VJ460" s="512"/>
      <c r="VK460" s="512"/>
      <c r="VL460" s="505"/>
      <c r="VM460" s="505"/>
      <c r="VN460" s="505"/>
      <c r="VO460" s="511"/>
      <c r="VP460" s="512"/>
      <c r="VQ460" s="512"/>
      <c r="VR460" s="505"/>
      <c r="VS460" s="505"/>
      <c r="VT460" s="505"/>
      <c r="VU460" s="511"/>
      <c r="VV460" s="512"/>
      <c r="VW460" s="512"/>
      <c r="VX460" s="505"/>
      <c r="VY460" s="505"/>
      <c r="VZ460" s="505"/>
      <c r="WA460" s="511"/>
      <c r="WB460" s="512"/>
      <c r="WC460" s="512"/>
      <c r="WD460" s="505"/>
      <c r="WE460" s="505"/>
      <c r="WF460" s="505"/>
      <c r="WG460" s="511"/>
      <c r="WH460" s="512"/>
      <c r="WI460" s="512"/>
      <c r="WJ460" s="505"/>
      <c r="WK460" s="505"/>
      <c r="WL460" s="505"/>
      <c r="WM460" s="511"/>
      <c r="WN460" s="512"/>
      <c r="WO460" s="512"/>
      <c r="WP460" s="505"/>
      <c r="WQ460" s="505"/>
      <c r="WR460" s="505"/>
      <c r="WS460" s="511"/>
      <c r="WT460" s="512"/>
      <c r="WU460" s="512"/>
      <c r="WV460" s="505"/>
      <c r="WW460" s="505"/>
      <c r="WX460" s="505"/>
      <c r="WY460" s="511"/>
      <c r="WZ460" s="512"/>
      <c r="XA460" s="512"/>
      <c r="XB460" s="505"/>
      <c r="XC460" s="505"/>
      <c r="XD460" s="505"/>
      <c r="XE460" s="511"/>
      <c r="XF460" s="512"/>
      <c r="XG460" s="512"/>
      <c r="XH460" s="505"/>
      <c r="XI460" s="505"/>
      <c r="XJ460" s="505"/>
      <c r="XK460" s="511"/>
      <c r="XL460" s="512"/>
      <c r="XM460" s="512"/>
      <c r="XN460" s="505"/>
      <c r="XO460" s="505"/>
      <c r="XP460" s="505"/>
      <c r="XQ460" s="511"/>
      <c r="XR460" s="512"/>
      <c r="XS460" s="512"/>
      <c r="XT460" s="505"/>
      <c r="XU460" s="505"/>
      <c r="XV460" s="505"/>
      <c r="XW460" s="511"/>
      <c r="XX460" s="512"/>
      <c r="XY460" s="512"/>
      <c r="XZ460" s="505"/>
      <c r="YA460" s="505"/>
      <c r="YB460" s="505"/>
      <c r="YC460" s="511"/>
      <c r="YD460" s="512"/>
      <c r="YE460" s="512"/>
      <c r="YF460" s="505"/>
      <c r="YG460" s="505"/>
      <c r="YH460" s="505"/>
      <c r="YI460" s="511"/>
      <c r="YJ460" s="512"/>
      <c r="YK460" s="512"/>
      <c r="YL460" s="505"/>
      <c r="YM460" s="505"/>
      <c r="YN460" s="505"/>
      <c r="YO460" s="511"/>
      <c r="YP460" s="512"/>
      <c r="YQ460" s="512"/>
      <c r="YR460" s="505"/>
      <c r="YS460" s="505"/>
      <c r="YT460" s="505"/>
      <c r="YU460" s="511"/>
      <c r="YV460" s="512"/>
      <c r="YW460" s="512"/>
      <c r="YX460" s="505"/>
      <c r="YY460" s="505"/>
      <c r="YZ460" s="505"/>
      <c r="ZA460" s="511"/>
      <c r="ZB460" s="512"/>
      <c r="ZC460" s="512"/>
      <c r="ZD460" s="505"/>
      <c r="ZE460" s="505"/>
      <c r="ZF460" s="505"/>
      <c r="ZG460" s="511"/>
      <c r="ZH460" s="512"/>
      <c r="ZI460" s="512"/>
      <c r="ZJ460" s="505"/>
      <c r="ZK460" s="505"/>
      <c r="ZL460" s="505"/>
      <c r="ZM460" s="511"/>
      <c r="ZN460" s="512"/>
      <c r="ZO460" s="512"/>
      <c r="ZP460" s="505"/>
      <c r="ZQ460" s="505"/>
      <c r="ZR460" s="505"/>
      <c r="ZS460" s="511"/>
      <c r="ZT460" s="512"/>
      <c r="ZU460" s="512"/>
      <c r="ZV460" s="505"/>
      <c r="ZW460" s="505"/>
      <c r="ZX460" s="505"/>
      <c r="ZY460" s="511"/>
      <c r="ZZ460" s="512"/>
      <c r="AAA460" s="512"/>
      <c r="AAB460" s="505"/>
      <c r="AAC460" s="505"/>
      <c r="AAD460" s="505"/>
      <c r="AAE460" s="511"/>
      <c r="AAF460" s="512"/>
      <c r="AAG460" s="512"/>
      <c r="AAH460" s="505"/>
      <c r="AAI460" s="505"/>
      <c r="AAJ460" s="505"/>
      <c r="AAK460" s="511"/>
      <c r="AAL460" s="512"/>
      <c r="AAM460" s="512"/>
      <c r="AAN460" s="505"/>
      <c r="AAO460" s="505"/>
      <c r="AAP460" s="505"/>
      <c r="AAQ460" s="511"/>
      <c r="AAR460" s="512"/>
      <c r="AAS460" s="512"/>
      <c r="AAT460" s="505"/>
      <c r="AAU460" s="505"/>
      <c r="AAV460" s="505"/>
      <c r="AAW460" s="511"/>
      <c r="AAX460" s="512"/>
      <c r="AAY460" s="512"/>
      <c r="AAZ460" s="505"/>
      <c r="ABA460" s="505"/>
      <c r="ABB460" s="505"/>
      <c r="ABC460" s="511"/>
      <c r="ABD460" s="512"/>
      <c r="ABE460" s="512"/>
      <c r="ABF460" s="505"/>
      <c r="ABG460" s="505"/>
      <c r="ABH460" s="505"/>
      <c r="ABI460" s="511"/>
      <c r="ABJ460" s="512"/>
      <c r="ABK460" s="512"/>
      <c r="ABL460" s="505"/>
      <c r="ABM460" s="505"/>
      <c r="ABN460" s="505"/>
      <c r="ABO460" s="511"/>
      <c r="ABP460" s="512"/>
      <c r="ABQ460" s="512"/>
      <c r="ABR460" s="505"/>
      <c r="ABS460" s="505"/>
      <c r="ABT460" s="505"/>
      <c r="ABU460" s="511"/>
      <c r="ABV460" s="512"/>
      <c r="ABW460" s="512"/>
      <c r="ABX460" s="505"/>
      <c r="ABY460" s="505"/>
      <c r="ABZ460" s="505"/>
      <c r="ACA460" s="511"/>
      <c r="ACB460" s="512"/>
      <c r="ACC460" s="512"/>
      <c r="ACD460" s="505"/>
      <c r="ACE460" s="505"/>
      <c r="ACF460" s="505"/>
      <c r="ACG460" s="511"/>
      <c r="ACH460" s="512"/>
      <c r="ACI460" s="512"/>
      <c r="ACJ460" s="505"/>
      <c r="ACK460" s="505"/>
      <c r="ACL460" s="505"/>
      <c r="ACM460" s="511"/>
      <c r="ACN460" s="512"/>
      <c r="ACO460" s="512"/>
      <c r="ACP460" s="505"/>
      <c r="ACQ460" s="505"/>
      <c r="ACR460" s="505"/>
      <c r="ACS460" s="511"/>
      <c r="ACT460" s="512"/>
      <c r="ACU460" s="512"/>
      <c r="ACV460" s="505"/>
      <c r="ACW460" s="505"/>
      <c r="ACX460" s="505"/>
      <c r="ACY460" s="511"/>
      <c r="ACZ460" s="512"/>
      <c r="ADA460" s="512"/>
      <c r="ADB460" s="505"/>
      <c r="ADC460" s="505"/>
      <c r="ADD460" s="505"/>
      <c r="ADE460" s="511"/>
      <c r="ADF460" s="512"/>
      <c r="ADG460" s="512"/>
      <c r="ADH460" s="505"/>
      <c r="ADI460" s="505"/>
      <c r="ADJ460" s="505"/>
      <c r="ADK460" s="511"/>
      <c r="ADL460" s="512"/>
      <c r="ADM460" s="512"/>
      <c r="ADN460" s="505"/>
      <c r="ADO460" s="505"/>
      <c r="ADP460" s="505"/>
      <c r="ADQ460" s="511"/>
      <c r="ADR460" s="512"/>
      <c r="ADS460" s="512"/>
      <c r="ADT460" s="505"/>
      <c r="ADU460" s="505"/>
      <c r="ADV460" s="505"/>
      <c r="ADW460" s="511"/>
      <c r="ADX460" s="512"/>
      <c r="ADY460" s="512"/>
      <c r="ADZ460" s="505"/>
      <c r="AEA460" s="505"/>
      <c r="AEB460" s="505"/>
      <c r="AEC460" s="511"/>
      <c r="AED460" s="512"/>
      <c r="AEE460" s="512"/>
      <c r="AEF460" s="505"/>
      <c r="AEG460" s="505"/>
      <c r="AEH460" s="505"/>
      <c r="AEI460" s="511"/>
      <c r="AEJ460" s="512"/>
      <c r="AEK460" s="512"/>
      <c r="AEL460" s="505"/>
      <c r="AEM460" s="505"/>
      <c r="AEN460" s="505"/>
      <c r="AEO460" s="511"/>
      <c r="AEP460" s="512"/>
      <c r="AEQ460" s="512"/>
      <c r="AER460" s="505"/>
      <c r="AES460" s="505"/>
      <c r="AET460" s="505"/>
      <c r="AEU460" s="511"/>
      <c r="AEV460" s="512"/>
      <c r="AEW460" s="512"/>
      <c r="AEX460" s="505"/>
      <c r="AEY460" s="505"/>
      <c r="AEZ460" s="505"/>
      <c r="AFA460" s="511"/>
      <c r="AFB460" s="512"/>
      <c r="AFC460" s="512"/>
      <c r="AFD460" s="505"/>
      <c r="AFE460" s="505"/>
      <c r="AFF460" s="505"/>
      <c r="AFG460" s="511"/>
      <c r="AFH460" s="512"/>
      <c r="AFI460" s="512"/>
      <c r="AFJ460" s="505"/>
      <c r="AFK460" s="505"/>
      <c r="AFL460" s="505"/>
      <c r="AFM460" s="511"/>
      <c r="AFN460" s="512"/>
      <c r="AFO460" s="512"/>
      <c r="AFP460" s="505"/>
      <c r="AFQ460" s="505"/>
      <c r="AFR460" s="505"/>
      <c r="AFS460" s="511"/>
      <c r="AFT460" s="512"/>
      <c r="AFU460" s="512"/>
      <c r="AFV460" s="505"/>
      <c r="AFW460" s="505"/>
      <c r="AFX460" s="505"/>
      <c r="AFY460" s="511"/>
      <c r="AFZ460" s="512"/>
      <c r="AGA460" s="512"/>
      <c r="AGB460" s="505"/>
      <c r="AGC460" s="505"/>
      <c r="AGD460" s="505"/>
      <c r="AGE460" s="511"/>
      <c r="AGF460" s="512"/>
      <c r="AGG460" s="512"/>
      <c r="AGH460" s="505"/>
      <c r="AGI460" s="505"/>
      <c r="AGJ460" s="505"/>
      <c r="AGK460" s="511"/>
      <c r="AGL460" s="512"/>
      <c r="AGM460" s="512"/>
      <c r="AGN460" s="505"/>
      <c r="AGO460" s="505"/>
      <c r="AGP460" s="505"/>
      <c r="AGQ460" s="511"/>
      <c r="AGR460" s="512"/>
      <c r="AGS460" s="512"/>
      <c r="AGT460" s="505"/>
      <c r="AGU460" s="505"/>
      <c r="AGV460" s="505"/>
      <c r="AGW460" s="511"/>
      <c r="AGX460" s="512"/>
      <c r="AGY460" s="512"/>
      <c r="AGZ460" s="505"/>
      <c r="AHA460" s="505"/>
      <c r="AHB460" s="505"/>
      <c r="AHC460" s="511"/>
      <c r="AHD460" s="512"/>
      <c r="AHE460" s="512"/>
      <c r="AHF460" s="505"/>
      <c r="AHG460" s="505"/>
      <c r="AHH460" s="505"/>
      <c r="AHI460" s="511"/>
      <c r="AHJ460" s="512"/>
      <c r="AHK460" s="512"/>
      <c r="AHL460" s="505"/>
      <c r="AHM460" s="505"/>
      <c r="AHN460" s="505"/>
      <c r="AHO460" s="511"/>
      <c r="AHP460" s="512"/>
      <c r="AHQ460" s="512"/>
      <c r="AHR460" s="505"/>
      <c r="AHS460" s="505"/>
      <c r="AHT460" s="505"/>
      <c r="AHU460" s="511"/>
      <c r="AHV460" s="512"/>
      <c r="AHW460" s="512"/>
      <c r="AHX460" s="505"/>
      <c r="AHY460" s="505"/>
      <c r="AHZ460" s="505"/>
      <c r="AIA460" s="511"/>
      <c r="AIB460" s="512"/>
      <c r="AIC460" s="512"/>
      <c r="AID460" s="505"/>
      <c r="AIE460" s="505"/>
      <c r="AIF460" s="505"/>
      <c r="AIG460" s="511"/>
      <c r="AIH460" s="512"/>
      <c r="AII460" s="512"/>
      <c r="AIJ460" s="505"/>
      <c r="AIK460" s="505"/>
      <c r="AIL460" s="505"/>
      <c r="AIM460" s="511"/>
      <c r="AIN460" s="512"/>
      <c r="AIO460" s="512"/>
      <c r="AIP460" s="505"/>
      <c r="AIQ460" s="505"/>
      <c r="AIR460" s="505"/>
      <c r="AIS460" s="511"/>
      <c r="AIT460" s="512"/>
      <c r="AIU460" s="512"/>
      <c r="AIV460" s="505"/>
      <c r="AIW460" s="505"/>
      <c r="AIX460" s="505"/>
      <c r="AIY460" s="511"/>
      <c r="AIZ460" s="512"/>
      <c r="AJA460" s="512"/>
      <c r="AJB460" s="505"/>
      <c r="AJC460" s="505"/>
      <c r="AJD460" s="505"/>
      <c r="AJE460" s="511"/>
      <c r="AJF460" s="512"/>
      <c r="AJG460" s="512"/>
      <c r="AJH460" s="505"/>
      <c r="AJI460" s="505"/>
      <c r="AJJ460" s="505"/>
      <c r="AJK460" s="511"/>
      <c r="AJL460" s="512"/>
      <c r="AJM460" s="512"/>
      <c r="AJN460" s="505"/>
      <c r="AJO460" s="505"/>
      <c r="AJP460" s="505"/>
      <c r="AJQ460" s="511"/>
      <c r="AJR460" s="512"/>
      <c r="AJS460" s="512"/>
      <c r="AJT460" s="505"/>
      <c r="AJU460" s="505"/>
      <c r="AJV460" s="505"/>
      <c r="AJW460" s="511"/>
      <c r="AJX460" s="512"/>
      <c r="AJY460" s="512"/>
      <c r="AJZ460" s="505"/>
      <c r="AKA460" s="505"/>
      <c r="AKB460" s="505"/>
      <c r="AKC460" s="511"/>
      <c r="AKD460" s="512"/>
      <c r="AKE460" s="512"/>
      <c r="AKF460" s="505"/>
      <c r="AKG460" s="505"/>
      <c r="AKH460" s="505"/>
      <c r="AKI460" s="511"/>
      <c r="AKJ460" s="512"/>
      <c r="AKK460" s="512"/>
      <c r="AKL460" s="505"/>
      <c r="AKM460" s="505"/>
      <c r="AKN460" s="505"/>
      <c r="AKO460" s="511"/>
      <c r="AKP460" s="512"/>
      <c r="AKQ460" s="512"/>
      <c r="AKR460" s="505"/>
      <c r="AKS460" s="505"/>
      <c r="AKT460" s="505"/>
      <c r="AKU460" s="511"/>
      <c r="AKV460" s="512"/>
      <c r="AKW460" s="512"/>
      <c r="AKX460" s="505"/>
      <c r="AKY460" s="505"/>
      <c r="AKZ460" s="505"/>
      <c r="ALA460" s="511"/>
      <c r="ALB460" s="512"/>
      <c r="ALC460" s="512"/>
      <c r="ALD460" s="505"/>
      <c r="ALE460" s="505"/>
      <c r="ALF460" s="505"/>
      <c r="ALG460" s="511"/>
      <c r="ALH460" s="512"/>
      <c r="ALI460" s="512"/>
      <c r="ALJ460" s="505"/>
      <c r="ALK460" s="505"/>
      <c r="ALL460" s="505"/>
      <c r="ALM460" s="511"/>
      <c r="ALN460" s="512"/>
      <c r="ALO460" s="512"/>
      <c r="ALP460" s="505"/>
      <c r="ALQ460" s="505"/>
      <c r="ALR460" s="505"/>
      <c r="ALS460" s="511"/>
      <c r="ALT460" s="512"/>
      <c r="ALU460" s="512"/>
      <c r="ALV460" s="505"/>
      <c r="ALW460" s="505"/>
      <c r="ALX460" s="505"/>
      <c r="ALY460" s="511"/>
      <c r="ALZ460" s="512"/>
      <c r="AMA460" s="512"/>
      <c r="AMB460" s="505"/>
      <c r="AMC460" s="505"/>
      <c r="AMD460" s="505"/>
      <c r="AME460" s="511"/>
      <c r="AMF460" s="512"/>
      <c r="AMG460" s="512"/>
      <c r="AMH460" s="505"/>
      <c r="AMI460" s="505"/>
      <c r="AMJ460" s="505"/>
      <c r="AMK460" s="511"/>
      <c r="AML460" s="512"/>
      <c r="AMM460" s="512"/>
      <c r="AMN460" s="505"/>
      <c r="AMO460" s="505"/>
      <c r="AMP460" s="505"/>
      <c r="AMQ460" s="511"/>
      <c r="AMR460" s="512"/>
      <c r="AMS460" s="512"/>
      <c r="AMT460" s="505"/>
      <c r="AMU460" s="505"/>
      <c r="AMV460" s="505"/>
      <c r="AMW460" s="511"/>
      <c r="AMX460" s="512"/>
      <c r="AMY460" s="512"/>
      <c r="AMZ460" s="505"/>
      <c r="ANA460" s="505"/>
      <c r="ANB460" s="505"/>
      <c r="ANC460" s="511"/>
      <c r="AND460" s="512"/>
      <c r="ANE460" s="512"/>
      <c r="ANF460" s="505"/>
      <c r="ANG460" s="505"/>
      <c r="ANH460" s="505"/>
      <c r="ANI460" s="511"/>
      <c r="ANJ460" s="512"/>
      <c r="ANK460" s="512"/>
      <c r="ANL460" s="505"/>
      <c r="ANM460" s="505"/>
      <c r="ANN460" s="505"/>
      <c r="ANO460" s="511"/>
      <c r="ANP460" s="512"/>
      <c r="ANQ460" s="512"/>
      <c r="ANR460" s="505"/>
      <c r="ANS460" s="505"/>
      <c r="ANT460" s="505"/>
      <c r="ANU460" s="511"/>
      <c r="ANV460" s="512"/>
      <c r="ANW460" s="512"/>
      <c r="ANX460" s="505"/>
      <c r="ANY460" s="505"/>
      <c r="ANZ460" s="505"/>
      <c r="AOA460" s="511"/>
      <c r="AOB460" s="512"/>
      <c r="AOC460" s="512"/>
      <c r="AOD460" s="505"/>
      <c r="AOE460" s="505"/>
      <c r="AOF460" s="505"/>
      <c r="AOG460" s="511"/>
      <c r="AOH460" s="512"/>
      <c r="AOI460" s="512"/>
      <c r="AOJ460" s="505"/>
      <c r="AOK460" s="505"/>
      <c r="AOL460" s="505"/>
      <c r="AOM460" s="511"/>
      <c r="AON460" s="512"/>
      <c r="AOO460" s="512"/>
      <c r="AOP460" s="505"/>
      <c r="AOQ460" s="505"/>
      <c r="AOR460" s="505"/>
      <c r="AOS460" s="511"/>
      <c r="AOT460" s="512"/>
      <c r="AOU460" s="512"/>
      <c r="AOV460" s="505"/>
      <c r="AOW460" s="505"/>
      <c r="AOX460" s="505"/>
      <c r="AOY460" s="511"/>
      <c r="AOZ460" s="512"/>
      <c r="APA460" s="512"/>
      <c r="APB460" s="505"/>
      <c r="APC460" s="505"/>
      <c r="APD460" s="505"/>
      <c r="APE460" s="511"/>
      <c r="APF460" s="512"/>
      <c r="APG460" s="512"/>
      <c r="APH460" s="505"/>
      <c r="API460" s="505"/>
      <c r="APJ460" s="505"/>
      <c r="APK460" s="511"/>
      <c r="APL460" s="512"/>
      <c r="APM460" s="512"/>
      <c r="APN460" s="505"/>
      <c r="APO460" s="505"/>
      <c r="APP460" s="505"/>
      <c r="APQ460" s="511"/>
      <c r="APR460" s="512"/>
      <c r="APS460" s="512"/>
      <c r="APT460" s="505"/>
      <c r="APU460" s="505"/>
      <c r="APV460" s="505"/>
      <c r="APW460" s="511"/>
      <c r="APX460" s="512"/>
      <c r="APY460" s="512"/>
      <c r="APZ460" s="505"/>
      <c r="AQA460" s="505"/>
      <c r="AQB460" s="505"/>
      <c r="AQC460" s="511"/>
      <c r="AQD460" s="512"/>
      <c r="AQE460" s="512"/>
      <c r="AQF460" s="505"/>
      <c r="AQG460" s="505"/>
      <c r="AQH460" s="505"/>
      <c r="AQI460" s="511"/>
      <c r="AQJ460" s="512"/>
      <c r="AQK460" s="512"/>
      <c r="AQL460" s="505"/>
      <c r="AQM460" s="505"/>
      <c r="AQN460" s="505"/>
      <c r="AQO460" s="511"/>
      <c r="AQP460" s="512"/>
      <c r="AQQ460" s="512"/>
      <c r="AQR460" s="505"/>
      <c r="AQS460" s="505"/>
      <c r="AQT460" s="505"/>
      <c r="AQU460" s="511"/>
      <c r="AQV460" s="512"/>
      <c r="AQW460" s="512"/>
      <c r="AQX460" s="505"/>
      <c r="AQY460" s="505"/>
      <c r="AQZ460" s="505"/>
      <c r="ARA460" s="511"/>
      <c r="ARB460" s="512"/>
      <c r="ARC460" s="512"/>
      <c r="ARD460" s="505"/>
      <c r="ARE460" s="505"/>
      <c r="ARF460" s="505"/>
      <c r="ARG460" s="511"/>
      <c r="ARH460" s="512"/>
      <c r="ARI460" s="512"/>
      <c r="ARJ460" s="505"/>
      <c r="ARK460" s="505"/>
      <c r="ARL460" s="505"/>
      <c r="ARM460" s="511"/>
      <c r="ARN460" s="512"/>
      <c r="ARO460" s="512"/>
      <c r="ARP460" s="505"/>
      <c r="ARQ460" s="505"/>
      <c r="ARR460" s="505"/>
      <c r="ARS460" s="511"/>
      <c r="ART460" s="512"/>
      <c r="ARU460" s="512"/>
      <c r="ARV460" s="505"/>
      <c r="ARW460" s="505"/>
      <c r="ARX460" s="505"/>
      <c r="ARY460" s="511"/>
      <c r="ARZ460" s="512"/>
      <c r="ASA460" s="512"/>
      <c r="ASB460" s="505"/>
      <c r="ASC460" s="505"/>
      <c r="ASD460" s="505"/>
      <c r="ASE460" s="511"/>
      <c r="ASF460" s="512"/>
      <c r="ASG460" s="512"/>
      <c r="ASH460" s="505"/>
      <c r="ASI460" s="505"/>
      <c r="ASJ460" s="505"/>
      <c r="ASK460" s="511"/>
      <c r="ASL460" s="512"/>
      <c r="ASM460" s="512"/>
      <c r="ASN460" s="505"/>
      <c r="ASO460" s="505"/>
      <c r="ASP460" s="505"/>
      <c r="ASQ460" s="511"/>
      <c r="ASR460" s="512"/>
      <c r="ASS460" s="512"/>
      <c r="AST460" s="505"/>
      <c r="ASU460" s="505"/>
      <c r="ASV460" s="505"/>
      <c r="ASW460" s="511"/>
      <c r="ASX460" s="512"/>
      <c r="ASY460" s="512"/>
      <c r="ASZ460" s="505"/>
      <c r="ATA460" s="505"/>
      <c r="ATB460" s="505"/>
      <c r="ATC460" s="511"/>
      <c r="ATD460" s="512"/>
      <c r="ATE460" s="512"/>
      <c r="ATF460" s="505"/>
      <c r="ATG460" s="505"/>
      <c r="ATH460" s="505"/>
      <c r="ATI460" s="511"/>
      <c r="ATJ460" s="512"/>
      <c r="ATK460" s="512"/>
      <c r="ATL460" s="505"/>
      <c r="ATM460" s="505"/>
      <c r="ATN460" s="505"/>
      <c r="ATO460" s="511"/>
      <c r="ATP460" s="512"/>
      <c r="ATQ460" s="512"/>
      <c r="ATR460" s="505"/>
      <c r="ATS460" s="505"/>
      <c r="ATT460" s="505"/>
      <c r="ATU460" s="511"/>
      <c r="ATV460" s="512"/>
      <c r="ATW460" s="512"/>
      <c r="ATX460" s="505"/>
      <c r="ATY460" s="505"/>
      <c r="ATZ460" s="505"/>
      <c r="AUA460" s="511"/>
      <c r="AUB460" s="512"/>
      <c r="AUC460" s="512"/>
      <c r="AUD460" s="505"/>
      <c r="AUE460" s="505"/>
      <c r="AUF460" s="505"/>
      <c r="AUG460" s="511"/>
      <c r="AUH460" s="512"/>
      <c r="AUI460" s="512"/>
      <c r="AUJ460" s="505"/>
      <c r="AUK460" s="505"/>
      <c r="AUL460" s="505"/>
      <c r="AUM460" s="511"/>
      <c r="AUN460" s="512"/>
      <c r="AUO460" s="512"/>
      <c r="AUP460" s="505"/>
      <c r="AUQ460" s="505"/>
      <c r="AUR460" s="505"/>
      <c r="AUS460" s="511"/>
      <c r="AUT460" s="512"/>
      <c r="AUU460" s="512"/>
      <c r="AUV460" s="505"/>
      <c r="AUW460" s="505"/>
      <c r="AUX460" s="505"/>
      <c r="AUY460" s="511"/>
      <c r="AUZ460" s="512"/>
      <c r="AVA460" s="512"/>
      <c r="AVB460" s="505"/>
      <c r="AVC460" s="505"/>
      <c r="AVD460" s="505"/>
      <c r="AVE460" s="511"/>
      <c r="AVF460" s="512"/>
      <c r="AVG460" s="512"/>
      <c r="AVH460" s="505"/>
      <c r="AVI460" s="505"/>
      <c r="AVJ460" s="505"/>
      <c r="AVK460" s="511"/>
      <c r="AVL460" s="512"/>
      <c r="AVM460" s="512"/>
      <c r="AVN460" s="505"/>
      <c r="AVO460" s="505"/>
      <c r="AVP460" s="505"/>
      <c r="AVQ460" s="511"/>
      <c r="AVR460" s="512"/>
      <c r="AVS460" s="512"/>
      <c r="AVT460" s="505"/>
      <c r="AVU460" s="505"/>
      <c r="AVV460" s="505"/>
      <c r="AVW460" s="511"/>
      <c r="AVX460" s="512"/>
      <c r="AVY460" s="512"/>
      <c r="AVZ460" s="505"/>
      <c r="AWA460" s="505"/>
      <c r="AWB460" s="505"/>
      <c r="AWC460" s="511"/>
      <c r="AWD460" s="512"/>
      <c r="AWE460" s="512"/>
      <c r="AWF460" s="505"/>
      <c r="AWG460" s="505"/>
      <c r="AWH460" s="505"/>
      <c r="AWI460" s="511"/>
      <c r="AWJ460" s="512"/>
      <c r="AWK460" s="512"/>
      <c r="AWL460" s="505"/>
      <c r="AWM460" s="505"/>
      <c r="AWN460" s="505"/>
      <c r="AWO460" s="511"/>
      <c r="AWP460" s="512"/>
      <c r="AWQ460" s="512"/>
      <c r="AWR460" s="505"/>
      <c r="AWS460" s="505"/>
      <c r="AWT460" s="505"/>
      <c r="AWU460" s="511"/>
      <c r="AWV460" s="512"/>
      <c r="AWW460" s="512"/>
      <c r="AWX460" s="505"/>
      <c r="AWY460" s="505"/>
      <c r="AWZ460" s="505"/>
      <c r="AXA460" s="511"/>
      <c r="AXB460" s="512"/>
      <c r="AXC460" s="512"/>
      <c r="AXD460" s="505"/>
      <c r="AXE460" s="505"/>
      <c r="AXF460" s="505"/>
      <c r="AXG460" s="511"/>
      <c r="AXH460" s="512"/>
      <c r="AXI460" s="512"/>
      <c r="AXJ460" s="505"/>
      <c r="AXK460" s="505"/>
      <c r="AXL460" s="505"/>
      <c r="AXM460" s="511"/>
      <c r="AXN460" s="512"/>
      <c r="AXO460" s="512"/>
      <c r="AXP460" s="505"/>
      <c r="AXQ460" s="505"/>
      <c r="AXR460" s="505"/>
      <c r="AXS460" s="511"/>
      <c r="AXT460" s="512"/>
      <c r="AXU460" s="512"/>
      <c r="AXV460" s="505"/>
      <c r="AXW460" s="505"/>
      <c r="AXX460" s="505"/>
      <c r="AXY460" s="511"/>
      <c r="AXZ460" s="512"/>
      <c r="AYA460" s="512"/>
      <c r="AYB460" s="505"/>
      <c r="AYC460" s="505"/>
      <c r="AYD460" s="505"/>
      <c r="AYE460" s="511"/>
      <c r="AYF460" s="512"/>
      <c r="AYG460" s="512"/>
      <c r="AYH460" s="505"/>
      <c r="AYI460" s="505"/>
      <c r="AYJ460" s="505"/>
      <c r="AYK460" s="511"/>
      <c r="AYL460" s="512"/>
      <c r="AYM460" s="512"/>
      <c r="AYN460" s="505"/>
      <c r="AYO460" s="505"/>
      <c r="AYP460" s="505"/>
      <c r="AYQ460" s="511"/>
      <c r="AYR460" s="512"/>
      <c r="AYS460" s="512"/>
      <c r="AYT460" s="505"/>
      <c r="AYU460" s="505"/>
      <c r="AYV460" s="505"/>
      <c r="AYW460" s="511"/>
      <c r="AYX460" s="512"/>
      <c r="AYY460" s="512"/>
      <c r="AYZ460" s="505"/>
      <c r="AZA460" s="505"/>
      <c r="AZB460" s="505"/>
      <c r="AZC460" s="511"/>
      <c r="AZD460" s="512"/>
      <c r="AZE460" s="512"/>
      <c r="AZF460" s="505"/>
      <c r="AZG460" s="505"/>
      <c r="AZH460" s="505"/>
      <c r="AZI460" s="511"/>
      <c r="AZJ460" s="512"/>
      <c r="AZK460" s="512"/>
      <c r="AZL460" s="505"/>
      <c r="AZM460" s="505"/>
      <c r="AZN460" s="505"/>
      <c r="AZO460" s="511"/>
      <c r="AZP460" s="512"/>
      <c r="AZQ460" s="512"/>
      <c r="AZR460" s="505"/>
      <c r="AZS460" s="505"/>
      <c r="AZT460" s="505"/>
      <c r="AZU460" s="511"/>
      <c r="AZV460" s="512"/>
      <c r="AZW460" s="512"/>
      <c r="AZX460" s="505"/>
      <c r="AZY460" s="505"/>
      <c r="AZZ460" s="505"/>
      <c r="BAA460" s="511"/>
      <c r="BAB460" s="512"/>
      <c r="BAC460" s="512"/>
      <c r="BAD460" s="505"/>
      <c r="BAE460" s="505"/>
      <c r="BAF460" s="505"/>
      <c r="BAG460" s="511"/>
      <c r="BAH460" s="512"/>
      <c r="BAI460" s="512"/>
      <c r="BAJ460" s="505"/>
      <c r="BAK460" s="505"/>
      <c r="BAL460" s="505"/>
      <c r="BAM460" s="511"/>
      <c r="BAN460" s="512"/>
      <c r="BAO460" s="512"/>
      <c r="BAP460" s="505"/>
      <c r="BAQ460" s="505"/>
      <c r="BAR460" s="505"/>
      <c r="BAS460" s="511"/>
      <c r="BAT460" s="512"/>
      <c r="BAU460" s="512"/>
      <c r="BAV460" s="505"/>
      <c r="BAW460" s="505"/>
      <c r="BAX460" s="505"/>
      <c r="BAY460" s="511"/>
      <c r="BAZ460" s="512"/>
      <c r="BBA460" s="512"/>
      <c r="BBB460" s="505"/>
      <c r="BBC460" s="505"/>
      <c r="BBD460" s="505"/>
      <c r="BBE460" s="511"/>
      <c r="BBF460" s="512"/>
      <c r="BBG460" s="512"/>
      <c r="BBH460" s="505"/>
      <c r="BBI460" s="505"/>
      <c r="BBJ460" s="505"/>
      <c r="BBK460" s="511"/>
      <c r="BBL460" s="512"/>
      <c r="BBM460" s="512"/>
      <c r="BBN460" s="505"/>
      <c r="BBO460" s="505"/>
      <c r="BBP460" s="505"/>
      <c r="BBQ460" s="511"/>
      <c r="BBR460" s="512"/>
      <c r="BBS460" s="512"/>
      <c r="BBT460" s="505"/>
      <c r="BBU460" s="505"/>
      <c r="BBV460" s="505"/>
      <c r="BBW460" s="511"/>
      <c r="BBX460" s="512"/>
      <c r="BBY460" s="512"/>
      <c r="BBZ460" s="505"/>
      <c r="BCA460" s="505"/>
      <c r="BCB460" s="505"/>
      <c r="BCC460" s="511"/>
      <c r="BCD460" s="512"/>
      <c r="BCE460" s="512"/>
      <c r="BCF460" s="505"/>
      <c r="BCG460" s="505"/>
      <c r="BCH460" s="505"/>
      <c r="BCI460" s="511"/>
      <c r="BCJ460" s="512"/>
      <c r="BCK460" s="512"/>
      <c r="BCL460" s="505"/>
      <c r="BCM460" s="505"/>
      <c r="BCN460" s="505"/>
      <c r="BCO460" s="511"/>
      <c r="BCP460" s="512"/>
      <c r="BCQ460" s="512"/>
      <c r="BCR460" s="505"/>
      <c r="BCS460" s="505"/>
      <c r="BCT460" s="505"/>
      <c r="BCU460" s="511"/>
      <c r="BCV460" s="512"/>
      <c r="BCW460" s="512"/>
      <c r="BCX460" s="505"/>
      <c r="BCY460" s="505"/>
      <c r="BCZ460" s="505"/>
      <c r="BDA460" s="511"/>
      <c r="BDB460" s="512"/>
      <c r="BDC460" s="512"/>
      <c r="BDD460" s="505"/>
      <c r="BDE460" s="505"/>
      <c r="BDF460" s="505"/>
      <c r="BDG460" s="511"/>
      <c r="BDH460" s="512"/>
      <c r="BDI460" s="512"/>
      <c r="BDJ460" s="505"/>
      <c r="BDK460" s="505"/>
      <c r="BDL460" s="505"/>
      <c r="BDM460" s="511"/>
      <c r="BDN460" s="512"/>
      <c r="BDO460" s="512"/>
      <c r="BDP460" s="505"/>
      <c r="BDQ460" s="505"/>
      <c r="BDR460" s="505"/>
      <c r="BDS460" s="511"/>
      <c r="BDT460" s="512"/>
      <c r="BDU460" s="512"/>
      <c r="BDV460" s="505"/>
      <c r="BDW460" s="505"/>
      <c r="BDX460" s="505"/>
      <c r="BDY460" s="511"/>
      <c r="BDZ460" s="512"/>
      <c r="BEA460" s="512"/>
      <c r="BEB460" s="505"/>
      <c r="BEC460" s="505"/>
      <c r="BED460" s="505"/>
      <c r="BEE460" s="511"/>
      <c r="BEF460" s="512"/>
      <c r="BEG460" s="512"/>
      <c r="BEH460" s="505"/>
      <c r="BEI460" s="505"/>
      <c r="BEJ460" s="505"/>
      <c r="BEK460" s="511"/>
      <c r="BEL460" s="512"/>
      <c r="BEM460" s="512"/>
      <c r="BEN460" s="505"/>
      <c r="BEO460" s="505"/>
      <c r="BEP460" s="505"/>
      <c r="BEQ460" s="511"/>
      <c r="BER460" s="512"/>
      <c r="BES460" s="512"/>
      <c r="BET460" s="505"/>
      <c r="BEU460" s="505"/>
      <c r="BEV460" s="505"/>
      <c r="BEW460" s="511"/>
      <c r="BEX460" s="512"/>
      <c r="BEY460" s="512"/>
      <c r="BEZ460" s="505"/>
      <c r="BFA460" s="505"/>
      <c r="BFB460" s="505"/>
      <c r="BFC460" s="511"/>
      <c r="BFD460" s="512"/>
      <c r="BFE460" s="512"/>
      <c r="BFF460" s="505"/>
      <c r="BFG460" s="505"/>
      <c r="BFH460" s="505"/>
      <c r="BFI460" s="511"/>
      <c r="BFJ460" s="512"/>
      <c r="BFK460" s="512"/>
      <c r="BFL460" s="505"/>
      <c r="BFM460" s="505"/>
      <c r="BFN460" s="505"/>
      <c r="BFO460" s="511"/>
      <c r="BFP460" s="512"/>
      <c r="BFQ460" s="512"/>
      <c r="BFR460" s="505"/>
      <c r="BFS460" s="505"/>
      <c r="BFT460" s="505"/>
      <c r="BFU460" s="511"/>
      <c r="BFV460" s="512"/>
      <c r="BFW460" s="512"/>
      <c r="BFX460" s="505"/>
      <c r="BFY460" s="505"/>
      <c r="BFZ460" s="505"/>
      <c r="BGA460" s="511"/>
      <c r="BGB460" s="512"/>
      <c r="BGC460" s="512"/>
      <c r="BGD460" s="505"/>
      <c r="BGE460" s="505"/>
      <c r="BGF460" s="505"/>
      <c r="BGG460" s="511"/>
      <c r="BGH460" s="512"/>
      <c r="BGI460" s="512"/>
      <c r="BGJ460" s="505"/>
      <c r="BGK460" s="505"/>
      <c r="BGL460" s="505"/>
      <c r="BGM460" s="511"/>
      <c r="BGN460" s="512"/>
      <c r="BGO460" s="512"/>
      <c r="BGP460" s="505"/>
      <c r="BGQ460" s="505"/>
      <c r="BGR460" s="505"/>
      <c r="BGS460" s="511"/>
      <c r="BGT460" s="512"/>
      <c r="BGU460" s="512"/>
      <c r="BGV460" s="505"/>
      <c r="BGW460" s="505"/>
      <c r="BGX460" s="505"/>
      <c r="BGY460" s="511"/>
      <c r="BGZ460" s="512"/>
      <c r="BHA460" s="512"/>
      <c r="BHB460" s="505"/>
      <c r="BHC460" s="505"/>
      <c r="BHD460" s="505"/>
      <c r="BHE460" s="511"/>
      <c r="BHF460" s="512"/>
      <c r="BHG460" s="512"/>
      <c r="BHH460" s="505"/>
      <c r="BHI460" s="505"/>
      <c r="BHJ460" s="505"/>
      <c r="BHK460" s="511"/>
      <c r="BHL460" s="512"/>
      <c r="BHM460" s="512"/>
      <c r="BHN460" s="505"/>
      <c r="BHO460" s="505"/>
      <c r="BHP460" s="505"/>
      <c r="BHQ460" s="511"/>
      <c r="BHR460" s="512"/>
      <c r="BHS460" s="512"/>
      <c r="BHT460" s="505"/>
      <c r="BHU460" s="505"/>
      <c r="BHV460" s="505"/>
      <c r="BHW460" s="511"/>
      <c r="BHX460" s="512"/>
      <c r="BHY460" s="512"/>
      <c r="BHZ460" s="505"/>
      <c r="BIA460" s="505"/>
      <c r="BIB460" s="505"/>
      <c r="BIC460" s="511"/>
      <c r="BID460" s="512"/>
      <c r="BIE460" s="512"/>
      <c r="BIF460" s="505"/>
      <c r="BIG460" s="505"/>
      <c r="BIH460" s="505"/>
      <c r="BII460" s="511"/>
      <c r="BIJ460" s="512"/>
      <c r="BIK460" s="512"/>
      <c r="BIL460" s="505"/>
      <c r="BIM460" s="505"/>
      <c r="BIN460" s="505"/>
      <c r="BIO460" s="511"/>
      <c r="BIP460" s="512"/>
      <c r="BIQ460" s="512"/>
      <c r="BIR460" s="505"/>
      <c r="BIS460" s="505"/>
      <c r="BIT460" s="505"/>
      <c r="BIU460" s="511"/>
      <c r="BIV460" s="512"/>
      <c r="BIW460" s="512"/>
      <c r="BIX460" s="505"/>
      <c r="BIY460" s="505"/>
      <c r="BIZ460" s="505"/>
      <c r="BJA460" s="511"/>
      <c r="BJB460" s="512"/>
      <c r="BJC460" s="512"/>
      <c r="BJD460" s="505"/>
      <c r="BJE460" s="505"/>
      <c r="BJF460" s="505"/>
      <c r="BJG460" s="511"/>
      <c r="BJH460" s="512"/>
      <c r="BJI460" s="512"/>
      <c r="BJJ460" s="505"/>
      <c r="BJK460" s="505"/>
      <c r="BJL460" s="505"/>
      <c r="BJM460" s="511"/>
      <c r="BJN460" s="512"/>
      <c r="BJO460" s="512"/>
      <c r="BJP460" s="505"/>
      <c r="BJQ460" s="505"/>
      <c r="BJR460" s="505"/>
      <c r="BJS460" s="511"/>
      <c r="BJT460" s="512"/>
      <c r="BJU460" s="512"/>
      <c r="BJV460" s="505"/>
      <c r="BJW460" s="505"/>
      <c r="BJX460" s="505"/>
      <c r="BJY460" s="511"/>
      <c r="BJZ460" s="512"/>
      <c r="BKA460" s="512"/>
      <c r="BKB460" s="505"/>
      <c r="BKC460" s="505"/>
      <c r="BKD460" s="505"/>
      <c r="BKE460" s="511"/>
      <c r="BKF460" s="512"/>
      <c r="BKG460" s="512"/>
      <c r="BKH460" s="505"/>
      <c r="BKI460" s="505"/>
      <c r="BKJ460" s="505"/>
      <c r="BKK460" s="511"/>
      <c r="BKL460" s="512"/>
      <c r="BKM460" s="512"/>
      <c r="BKN460" s="505"/>
      <c r="BKO460" s="505"/>
      <c r="BKP460" s="505"/>
      <c r="BKQ460" s="511"/>
      <c r="BKR460" s="512"/>
      <c r="BKS460" s="512"/>
      <c r="BKT460" s="505"/>
      <c r="BKU460" s="505"/>
      <c r="BKV460" s="505"/>
      <c r="BKW460" s="511"/>
      <c r="BKX460" s="512"/>
      <c r="BKY460" s="512"/>
      <c r="BKZ460" s="505"/>
      <c r="BLA460" s="505"/>
      <c r="BLB460" s="505"/>
      <c r="BLC460" s="511"/>
      <c r="BLD460" s="512"/>
      <c r="BLE460" s="512"/>
      <c r="BLF460" s="505"/>
      <c r="BLG460" s="505"/>
      <c r="BLH460" s="505"/>
      <c r="BLI460" s="511"/>
      <c r="BLJ460" s="512"/>
      <c r="BLK460" s="512"/>
      <c r="BLL460" s="505"/>
      <c r="BLM460" s="505"/>
      <c r="BLN460" s="505"/>
      <c r="BLO460" s="511"/>
      <c r="BLP460" s="512"/>
      <c r="BLQ460" s="512"/>
      <c r="BLR460" s="505"/>
      <c r="BLS460" s="505"/>
      <c r="BLT460" s="505"/>
      <c r="BLU460" s="511"/>
      <c r="BLV460" s="512"/>
      <c r="BLW460" s="512"/>
      <c r="BLX460" s="505"/>
      <c r="BLY460" s="505"/>
      <c r="BLZ460" s="505"/>
      <c r="BMA460" s="511"/>
      <c r="BMB460" s="512"/>
      <c r="BMC460" s="512"/>
      <c r="BMD460" s="505"/>
      <c r="BME460" s="505"/>
      <c r="BMF460" s="505"/>
      <c r="BMG460" s="511"/>
      <c r="BMH460" s="512"/>
      <c r="BMI460" s="512"/>
      <c r="BMJ460" s="505"/>
      <c r="BMK460" s="505"/>
      <c r="BML460" s="505"/>
      <c r="BMM460" s="511"/>
      <c r="BMN460" s="512"/>
      <c r="BMO460" s="512"/>
      <c r="BMP460" s="505"/>
      <c r="BMQ460" s="505"/>
      <c r="BMR460" s="505"/>
      <c r="BMS460" s="511"/>
      <c r="BMT460" s="512"/>
      <c r="BMU460" s="512"/>
      <c r="BMV460" s="505"/>
      <c r="BMW460" s="505"/>
      <c r="BMX460" s="505"/>
      <c r="BMY460" s="511"/>
      <c r="BMZ460" s="512"/>
      <c r="BNA460" s="512"/>
      <c r="BNB460" s="505"/>
      <c r="BNC460" s="505"/>
      <c r="BND460" s="505"/>
      <c r="BNE460" s="511"/>
      <c r="BNF460" s="512"/>
      <c r="BNG460" s="512"/>
      <c r="BNH460" s="505"/>
      <c r="BNI460" s="505"/>
      <c r="BNJ460" s="505"/>
      <c r="BNK460" s="511"/>
      <c r="BNL460" s="512"/>
      <c r="BNM460" s="512"/>
      <c r="BNN460" s="505"/>
      <c r="BNO460" s="505"/>
      <c r="BNP460" s="505"/>
      <c r="BNQ460" s="511"/>
      <c r="BNR460" s="512"/>
      <c r="BNS460" s="512"/>
      <c r="BNT460" s="505"/>
      <c r="BNU460" s="505"/>
      <c r="BNV460" s="505"/>
      <c r="BNW460" s="511"/>
      <c r="BNX460" s="512"/>
      <c r="BNY460" s="512"/>
      <c r="BNZ460" s="505"/>
      <c r="BOA460" s="505"/>
      <c r="BOB460" s="505"/>
      <c r="BOC460" s="511"/>
      <c r="BOD460" s="512"/>
      <c r="BOE460" s="512"/>
      <c r="BOF460" s="505"/>
      <c r="BOG460" s="505"/>
      <c r="BOH460" s="505"/>
      <c r="BOI460" s="511"/>
      <c r="BOJ460" s="512"/>
      <c r="BOK460" s="512"/>
      <c r="BOL460" s="505"/>
      <c r="BOM460" s="505"/>
      <c r="BON460" s="505"/>
      <c r="BOO460" s="511"/>
      <c r="BOP460" s="512"/>
      <c r="BOQ460" s="512"/>
      <c r="BOR460" s="505"/>
      <c r="BOS460" s="505"/>
      <c r="BOT460" s="505"/>
      <c r="BOU460" s="511"/>
      <c r="BOV460" s="512"/>
      <c r="BOW460" s="512"/>
      <c r="BOX460" s="505"/>
      <c r="BOY460" s="505"/>
      <c r="BOZ460" s="505"/>
      <c r="BPA460" s="511"/>
      <c r="BPB460" s="512"/>
      <c r="BPC460" s="512"/>
      <c r="BPD460" s="505"/>
      <c r="BPE460" s="505"/>
      <c r="BPF460" s="505"/>
      <c r="BPG460" s="511"/>
      <c r="BPH460" s="512"/>
      <c r="BPI460" s="512"/>
      <c r="BPJ460" s="505"/>
      <c r="BPK460" s="505"/>
      <c r="BPL460" s="505"/>
      <c r="BPM460" s="511"/>
      <c r="BPN460" s="512"/>
      <c r="BPO460" s="512"/>
      <c r="BPP460" s="505"/>
      <c r="BPQ460" s="505"/>
      <c r="BPR460" s="505"/>
      <c r="BPS460" s="511"/>
      <c r="BPT460" s="512"/>
      <c r="BPU460" s="512"/>
      <c r="BPV460" s="505"/>
      <c r="BPW460" s="505"/>
      <c r="BPX460" s="505"/>
      <c r="BPY460" s="511"/>
      <c r="BPZ460" s="512"/>
      <c r="BQA460" s="512"/>
      <c r="BQB460" s="505"/>
      <c r="BQC460" s="505"/>
      <c r="BQD460" s="505"/>
      <c r="BQE460" s="511"/>
      <c r="BQF460" s="512"/>
      <c r="BQG460" s="512"/>
      <c r="BQH460" s="505"/>
      <c r="BQI460" s="505"/>
      <c r="BQJ460" s="505"/>
      <c r="BQK460" s="511"/>
      <c r="BQL460" s="512"/>
      <c r="BQM460" s="512"/>
      <c r="BQN460" s="505"/>
      <c r="BQO460" s="505"/>
      <c r="BQP460" s="505"/>
      <c r="BQQ460" s="511"/>
      <c r="BQR460" s="512"/>
      <c r="BQS460" s="512"/>
      <c r="BQT460" s="505"/>
      <c r="BQU460" s="505"/>
      <c r="BQV460" s="505"/>
      <c r="BQW460" s="511"/>
      <c r="BQX460" s="512"/>
      <c r="BQY460" s="512"/>
      <c r="BQZ460" s="505"/>
      <c r="BRA460" s="505"/>
      <c r="BRB460" s="505"/>
      <c r="BRC460" s="511"/>
      <c r="BRD460" s="512"/>
      <c r="BRE460" s="512"/>
      <c r="BRF460" s="505"/>
      <c r="BRG460" s="505"/>
      <c r="BRH460" s="505"/>
      <c r="BRI460" s="511"/>
      <c r="BRJ460" s="512"/>
      <c r="BRK460" s="512"/>
      <c r="BRL460" s="505"/>
      <c r="BRM460" s="505"/>
      <c r="BRN460" s="505"/>
      <c r="BRO460" s="511"/>
      <c r="BRP460" s="512"/>
      <c r="BRQ460" s="512"/>
      <c r="BRR460" s="505"/>
      <c r="BRS460" s="505"/>
      <c r="BRT460" s="505"/>
      <c r="BRU460" s="511"/>
      <c r="BRV460" s="512"/>
      <c r="BRW460" s="512"/>
      <c r="BRX460" s="505"/>
      <c r="BRY460" s="505"/>
      <c r="BRZ460" s="505"/>
      <c r="BSA460" s="511"/>
      <c r="BSB460" s="512"/>
      <c r="BSC460" s="512"/>
      <c r="BSD460" s="505"/>
      <c r="BSE460" s="505"/>
      <c r="BSF460" s="505"/>
      <c r="BSG460" s="511"/>
      <c r="BSH460" s="512"/>
      <c r="BSI460" s="512"/>
      <c r="BSJ460" s="505"/>
      <c r="BSK460" s="505"/>
      <c r="BSL460" s="505"/>
      <c r="BSM460" s="511"/>
      <c r="BSN460" s="512"/>
      <c r="BSO460" s="512"/>
      <c r="BSP460" s="505"/>
      <c r="BSQ460" s="505"/>
      <c r="BSR460" s="505"/>
      <c r="BSS460" s="511"/>
      <c r="BST460" s="512"/>
      <c r="BSU460" s="512"/>
      <c r="BSV460" s="505"/>
      <c r="BSW460" s="505"/>
      <c r="BSX460" s="505"/>
      <c r="BSY460" s="511"/>
      <c r="BSZ460" s="512"/>
      <c r="BTA460" s="512"/>
      <c r="BTB460" s="505"/>
      <c r="BTC460" s="505"/>
      <c r="BTD460" s="505"/>
      <c r="BTE460" s="511"/>
      <c r="BTF460" s="512"/>
      <c r="BTG460" s="512"/>
      <c r="BTH460" s="505"/>
      <c r="BTI460" s="505"/>
      <c r="BTJ460" s="505"/>
      <c r="BTK460" s="511"/>
      <c r="BTL460" s="512"/>
      <c r="BTM460" s="512"/>
      <c r="BTN460" s="505"/>
      <c r="BTO460" s="505"/>
      <c r="BTP460" s="505"/>
      <c r="BTQ460" s="511"/>
      <c r="BTR460" s="512"/>
      <c r="BTS460" s="512"/>
      <c r="BTT460" s="505"/>
      <c r="BTU460" s="505"/>
      <c r="BTV460" s="505"/>
      <c r="BTW460" s="511"/>
      <c r="BTX460" s="512"/>
      <c r="BTY460" s="512"/>
      <c r="BTZ460" s="505"/>
      <c r="BUA460" s="505"/>
      <c r="BUB460" s="505"/>
      <c r="BUC460" s="511"/>
      <c r="BUD460" s="512"/>
      <c r="BUE460" s="512"/>
      <c r="BUF460" s="505"/>
      <c r="BUG460" s="505"/>
      <c r="BUH460" s="505"/>
      <c r="BUI460" s="511"/>
      <c r="BUJ460" s="512"/>
      <c r="BUK460" s="512"/>
      <c r="BUL460" s="505"/>
      <c r="BUM460" s="505"/>
      <c r="BUN460" s="505"/>
      <c r="BUO460" s="511"/>
      <c r="BUP460" s="512"/>
      <c r="BUQ460" s="512"/>
      <c r="BUR460" s="505"/>
      <c r="BUS460" s="505"/>
      <c r="BUT460" s="505"/>
      <c r="BUU460" s="511"/>
      <c r="BUV460" s="512"/>
      <c r="BUW460" s="512"/>
      <c r="BUX460" s="505"/>
      <c r="BUY460" s="505"/>
      <c r="BUZ460" s="505"/>
      <c r="BVA460" s="511"/>
      <c r="BVB460" s="512"/>
      <c r="BVC460" s="512"/>
      <c r="BVD460" s="505"/>
      <c r="BVE460" s="505"/>
      <c r="BVF460" s="505"/>
      <c r="BVG460" s="511"/>
      <c r="BVH460" s="512"/>
      <c r="BVI460" s="512"/>
      <c r="BVJ460" s="505"/>
      <c r="BVK460" s="505"/>
      <c r="BVL460" s="505"/>
      <c r="BVM460" s="511"/>
      <c r="BVN460" s="512"/>
      <c r="BVO460" s="512"/>
      <c r="BVP460" s="505"/>
      <c r="BVQ460" s="505"/>
      <c r="BVR460" s="505"/>
      <c r="BVS460" s="511"/>
      <c r="BVT460" s="512"/>
      <c r="BVU460" s="512"/>
      <c r="BVV460" s="505"/>
      <c r="BVW460" s="505"/>
      <c r="BVX460" s="505"/>
      <c r="BVY460" s="511"/>
      <c r="BVZ460" s="512"/>
      <c r="BWA460" s="512"/>
      <c r="BWB460" s="505"/>
      <c r="BWC460" s="505"/>
      <c r="BWD460" s="505"/>
      <c r="BWE460" s="511"/>
      <c r="BWF460" s="512"/>
      <c r="BWG460" s="512"/>
      <c r="BWH460" s="505"/>
      <c r="BWI460" s="505"/>
      <c r="BWJ460" s="505"/>
      <c r="BWK460" s="511"/>
      <c r="BWL460" s="512"/>
      <c r="BWM460" s="512"/>
      <c r="BWN460" s="505"/>
      <c r="BWO460" s="505"/>
      <c r="BWP460" s="505"/>
      <c r="BWQ460" s="511"/>
      <c r="BWR460" s="512"/>
      <c r="BWS460" s="512"/>
      <c r="BWT460" s="505"/>
      <c r="BWU460" s="505"/>
      <c r="BWV460" s="505"/>
      <c r="BWW460" s="511"/>
      <c r="BWX460" s="512"/>
      <c r="BWY460" s="512"/>
      <c r="BWZ460" s="505"/>
      <c r="BXA460" s="505"/>
      <c r="BXB460" s="505"/>
      <c r="BXC460" s="511"/>
      <c r="BXD460" s="512"/>
      <c r="BXE460" s="512"/>
      <c r="BXF460" s="505"/>
      <c r="BXG460" s="505"/>
      <c r="BXH460" s="505"/>
      <c r="BXI460" s="511"/>
      <c r="BXJ460" s="512"/>
      <c r="BXK460" s="512"/>
      <c r="BXL460" s="505"/>
      <c r="BXM460" s="505"/>
      <c r="BXN460" s="505"/>
      <c r="BXO460" s="511"/>
      <c r="BXP460" s="512"/>
      <c r="BXQ460" s="512"/>
      <c r="BXR460" s="505"/>
      <c r="BXS460" s="505"/>
      <c r="BXT460" s="505"/>
      <c r="BXU460" s="511"/>
      <c r="BXV460" s="512"/>
      <c r="BXW460" s="512"/>
      <c r="BXX460" s="505"/>
      <c r="BXY460" s="505"/>
      <c r="BXZ460" s="505"/>
      <c r="BYA460" s="511"/>
      <c r="BYB460" s="512"/>
      <c r="BYC460" s="512"/>
      <c r="BYD460" s="505"/>
      <c r="BYE460" s="505"/>
      <c r="BYF460" s="505"/>
      <c r="BYG460" s="511"/>
      <c r="BYH460" s="512"/>
      <c r="BYI460" s="512"/>
      <c r="BYJ460" s="505"/>
      <c r="BYK460" s="505"/>
      <c r="BYL460" s="505"/>
      <c r="BYM460" s="511"/>
      <c r="BYN460" s="512"/>
      <c r="BYO460" s="512"/>
      <c r="BYP460" s="505"/>
      <c r="BYQ460" s="505"/>
      <c r="BYR460" s="505"/>
      <c r="BYS460" s="511"/>
      <c r="BYT460" s="512"/>
      <c r="BYU460" s="512"/>
      <c r="BYV460" s="505"/>
      <c r="BYW460" s="505"/>
      <c r="BYX460" s="505"/>
      <c r="BYY460" s="511"/>
      <c r="BYZ460" s="512"/>
      <c r="BZA460" s="512"/>
      <c r="BZB460" s="505"/>
      <c r="BZC460" s="505"/>
      <c r="BZD460" s="505"/>
      <c r="BZE460" s="511"/>
      <c r="BZF460" s="512"/>
      <c r="BZG460" s="512"/>
      <c r="BZH460" s="505"/>
      <c r="BZI460" s="505"/>
      <c r="BZJ460" s="505"/>
      <c r="BZK460" s="511"/>
      <c r="BZL460" s="512"/>
      <c r="BZM460" s="512"/>
      <c r="BZN460" s="505"/>
      <c r="BZO460" s="505"/>
      <c r="BZP460" s="505"/>
      <c r="BZQ460" s="511"/>
      <c r="BZR460" s="512"/>
      <c r="BZS460" s="512"/>
      <c r="BZT460" s="505"/>
      <c r="BZU460" s="505"/>
      <c r="BZV460" s="505"/>
      <c r="BZW460" s="511"/>
      <c r="BZX460" s="512"/>
      <c r="BZY460" s="512"/>
      <c r="BZZ460" s="505"/>
      <c r="CAA460" s="505"/>
      <c r="CAB460" s="505"/>
      <c r="CAC460" s="511"/>
      <c r="CAD460" s="512"/>
      <c r="CAE460" s="512"/>
      <c r="CAF460" s="505"/>
      <c r="CAG460" s="505"/>
      <c r="CAH460" s="505"/>
      <c r="CAI460" s="511"/>
      <c r="CAJ460" s="512"/>
      <c r="CAK460" s="512"/>
      <c r="CAL460" s="505"/>
      <c r="CAM460" s="505"/>
      <c r="CAN460" s="505"/>
      <c r="CAO460" s="511"/>
      <c r="CAP460" s="512"/>
      <c r="CAQ460" s="512"/>
      <c r="CAR460" s="505"/>
      <c r="CAS460" s="505"/>
      <c r="CAT460" s="505"/>
      <c r="CAU460" s="511"/>
      <c r="CAV460" s="512"/>
      <c r="CAW460" s="512"/>
      <c r="CAX460" s="505"/>
      <c r="CAY460" s="505"/>
      <c r="CAZ460" s="505"/>
      <c r="CBA460" s="511"/>
      <c r="CBB460" s="512"/>
      <c r="CBC460" s="512"/>
      <c r="CBD460" s="505"/>
      <c r="CBE460" s="505"/>
      <c r="CBF460" s="505"/>
      <c r="CBG460" s="511"/>
      <c r="CBH460" s="512"/>
      <c r="CBI460" s="512"/>
      <c r="CBJ460" s="505"/>
      <c r="CBK460" s="505"/>
      <c r="CBL460" s="505"/>
      <c r="CBM460" s="511"/>
      <c r="CBN460" s="512"/>
      <c r="CBO460" s="512"/>
      <c r="CBP460" s="505"/>
      <c r="CBQ460" s="505"/>
      <c r="CBR460" s="505"/>
      <c r="CBS460" s="511"/>
      <c r="CBT460" s="512"/>
      <c r="CBU460" s="512"/>
      <c r="CBV460" s="505"/>
      <c r="CBW460" s="505"/>
      <c r="CBX460" s="505"/>
      <c r="CBY460" s="511"/>
      <c r="CBZ460" s="512"/>
      <c r="CCA460" s="512"/>
      <c r="CCB460" s="505"/>
      <c r="CCC460" s="505"/>
      <c r="CCD460" s="505"/>
      <c r="CCE460" s="511"/>
      <c r="CCF460" s="512"/>
      <c r="CCG460" s="512"/>
      <c r="CCH460" s="505"/>
      <c r="CCI460" s="505"/>
      <c r="CCJ460" s="505"/>
      <c r="CCK460" s="511"/>
      <c r="CCL460" s="512"/>
      <c r="CCM460" s="512"/>
      <c r="CCN460" s="505"/>
      <c r="CCO460" s="505"/>
      <c r="CCP460" s="505"/>
      <c r="CCQ460" s="511"/>
      <c r="CCR460" s="512"/>
      <c r="CCS460" s="512"/>
      <c r="CCT460" s="505"/>
      <c r="CCU460" s="505"/>
      <c r="CCV460" s="505"/>
      <c r="CCW460" s="511"/>
      <c r="CCX460" s="512"/>
      <c r="CCY460" s="512"/>
      <c r="CCZ460" s="505"/>
      <c r="CDA460" s="505"/>
      <c r="CDB460" s="505"/>
      <c r="CDC460" s="511"/>
      <c r="CDD460" s="512"/>
      <c r="CDE460" s="512"/>
      <c r="CDF460" s="505"/>
      <c r="CDG460" s="505"/>
      <c r="CDH460" s="505"/>
      <c r="CDI460" s="511"/>
      <c r="CDJ460" s="512"/>
      <c r="CDK460" s="512"/>
      <c r="CDL460" s="505"/>
      <c r="CDM460" s="505"/>
      <c r="CDN460" s="505"/>
      <c r="CDO460" s="511"/>
      <c r="CDP460" s="512"/>
      <c r="CDQ460" s="512"/>
      <c r="CDR460" s="505"/>
      <c r="CDS460" s="505"/>
      <c r="CDT460" s="505"/>
      <c r="CDU460" s="511"/>
      <c r="CDV460" s="512"/>
      <c r="CDW460" s="512"/>
      <c r="CDX460" s="505"/>
      <c r="CDY460" s="505"/>
      <c r="CDZ460" s="505"/>
      <c r="CEA460" s="511"/>
      <c r="CEB460" s="512"/>
      <c r="CEC460" s="512"/>
      <c r="CED460" s="505"/>
      <c r="CEE460" s="505"/>
      <c r="CEF460" s="505"/>
      <c r="CEG460" s="511"/>
      <c r="CEH460" s="512"/>
      <c r="CEI460" s="512"/>
      <c r="CEJ460" s="505"/>
      <c r="CEK460" s="505"/>
      <c r="CEL460" s="505"/>
      <c r="CEM460" s="511"/>
      <c r="CEN460" s="512"/>
      <c r="CEO460" s="512"/>
      <c r="CEP460" s="505"/>
      <c r="CEQ460" s="505"/>
      <c r="CER460" s="505"/>
      <c r="CES460" s="511"/>
      <c r="CET460" s="512"/>
      <c r="CEU460" s="512"/>
      <c r="CEV460" s="505"/>
      <c r="CEW460" s="505"/>
      <c r="CEX460" s="505"/>
      <c r="CEY460" s="511"/>
      <c r="CEZ460" s="512"/>
      <c r="CFA460" s="512"/>
      <c r="CFB460" s="505"/>
      <c r="CFC460" s="505"/>
      <c r="CFD460" s="505"/>
      <c r="CFE460" s="511"/>
      <c r="CFF460" s="512"/>
      <c r="CFG460" s="512"/>
      <c r="CFH460" s="505"/>
      <c r="CFI460" s="505"/>
      <c r="CFJ460" s="505"/>
      <c r="CFK460" s="511"/>
      <c r="CFL460" s="512"/>
      <c r="CFM460" s="512"/>
      <c r="CFN460" s="505"/>
      <c r="CFO460" s="505"/>
      <c r="CFP460" s="505"/>
      <c r="CFQ460" s="511"/>
      <c r="CFR460" s="512"/>
      <c r="CFS460" s="512"/>
      <c r="CFT460" s="505"/>
      <c r="CFU460" s="505"/>
      <c r="CFV460" s="505"/>
      <c r="CFW460" s="511"/>
      <c r="CFX460" s="512"/>
      <c r="CFY460" s="512"/>
      <c r="CFZ460" s="505"/>
      <c r="CGA460" s="505"/>
      <c r="CGB460" s="505"/>
      <c r="CGC460" s="511"/>
      <c r="CGD460" s="512"/>
      <c r="CGE460" s="512"/>
      <c r="CGF460" s="505"/>
      <c r="CGG460" s="505"/>
      <c r="CGH460" s="505"/>
      <c r="CGI460" s="511"/>
      <c r="CGJ460" s="512"/>
      <c r="CGK460" s="512"/>
      <c r="CGL460" s="505"/>
      <c r="CGM460" s="505"/>
      <c r="CGN460" s="505"/>
      <c r="CGO460" s="511"/>
      <c r="CGP460" s="512"/>
      <c r="CGQ460" s="512"/>
      <c r="CGR460" s="505"/>
      <c r="CGS460" s="505"/>
      <c r="CGT460" s="505"/>
      <c r="CGU460" s="511"/>
      <c r="CGV460" s="512"/>
      <c r="CGW460" s="512"/>
      <c r="CGX460" s="505"/>
      <c r="CGY460" s="505"/>
      <c r="CGZ460" s="505"/>
      <c r="CHA460" s="511"/>
      <c r="CHB460" s="512"/>
      <c r="CHC460" s="512"/>
      <c r="CHD460" s="505"/>
      <c r="CHE460" s="505"/>
      <c r="CHF460" s="505"/>
      <c r="CHG460" s="511"/>
      <c r="CHH460" s="512"/>
      <c r="CHI460" s="512"/>
      <c r="CHJ460" s="505"/>
      <c r="CHK460" s="505"/>
      <c r="CHL460" s="505"/>
      <c r="CHM460" s="511"/>
      <c r="CHN460" s="512"/>
      <c r="CHO460" s="512"/>
      <c r="CHP460" s="505"/>
      <c r="CHQ460" s="505"/>
      <c r="CHR460" s="505"/>
      <c r="CHS460" s="511"/>
      <c r="CHT460" s="512"/>
      <c r="CHU460" s="512"/>
      <c r="CHV460" s="505"/>
      <c r="CHW460" s="505"/>
      <c r="CHX460" s="505"/>
      <c r="CHY460" s="511"/>
      <c r="CHZ460" s="512"/>
      <c r="CIA460" s="512"/>
      <c r="CIB460" s="505"/>
      <c r="CIC460" s="505"/>
      <c r="CID460" s="505"/>
      <c r="CIE460" s="511"/>
      <c r="CIF460" s="512"/>
      <c r="CIG460" s="512"/>
      <c r="CIH460" s="505"/>
      <c r="CII460" s="505"/>
      <c r="CIJ460" s="505"/>
      <c r="CIK460" s="511"/>
      <c r="CIL460" s="512"/>
      <c r="CIM460" s="512"/>
      <c r="CIN460" s="505"/>
      <c r="CIO460" s="505"/>
      <c r="CIP460" s="505"/>
      <c r="CIQ460" s="511"/>
      <c r="CIR460" s="512"/>
      <c r="CIS460" s="512"/>
      <c r="CIT460" s="505"/>
      <c r="CIU460" s="505"/>
      <c r="CIV460" s="505"/>
      <c r="CIW460" s="511"/>
      <c r="CIX460" s="512"/>
      <c r="CIY460" s="512"/>
      <c r="CIZ460" s="505"/>
      <c r="CJA460" s="505"/>
      <c r="CJB460" s="505"/>
      <c r="CJC460" s="511"/>
      <c r="CJD460" s="512"/>
      <c r="CJE460" s="512"/>
      <c r="CJF460" s="505"/>
      <c r="CJG460" s="505"/>
      <c r="CJH460" s="505"/>
      <c r="CJI460" s="511"/>
      <c r="CJJ460" s="512"/>
      <c r="CJK460" s="512"/>
      <c r="CJL460" s="505"/>
      <c r="CJM460" s="505"/>
      <c r="CJN460" s="505"/>
      <c r="CJO460" s="511"/>
      <c r="CJP460" s="512"/>
      <c r="CJQ460" s="512"/>
      <c r="CJR460" s="505"/>
      <c r="CJS460" s="505"/>
      <c r="CJT460" s="505"/>
      <c r="CJU460" s="511"/>
      <c r="CJV460" s="512"/>
      <c r="CJW460" s="512"/>
      <c r="CJX460" s="505"/>
      <c r="CJY460" s="505"/>
      <c r="CJZ460" s="505"/>
      <c r="CKA460" s="511"/>
      <c r="CKB460" s="512"/>
      <c r="CKC460" s="512"/>
      <c r="CKD460" s="505"/>
      <c r="CKE460" s="505"/>
      <c r="CKF460" s="505"/>
      <c r="CKG460" s="511"/>
      <c r="CKH460" s="512"/>
      <c r="CKI460" s="512"/>
      <c r="CKJ460" s="505"/>
      <c r="CKK460" s="505"/>
      <c r="CKL460" s="505"/>
      <c r="CKM460" s="511"/>
      <c r="CKN460" s="512"/>
      <c r="CKO460" s="512"/>
      <c r="CKP460" s="505"/>
      <c r="CKQ460" s="505"/>
      <c r="CKR460" s="505"/>
      <c r="CKS460" s="511"/>
      <c r="CKT460" s="512"/>
      <c r="CKU460" s="512"/>
      <c r="CKV460" s="505"/>
      <c r="CKW460" s="505"/>
      <c r="CKX460" s="505"/>
      <c r="CKY460" s="511"/>
      <c r="CKZ460" s="512"/>
      <c r="CLA460" s="512"/>
      <c r="CLB460" s="505"/>
      <c r="CLC460" s="505"/>
      <c r="CLD460" s="505"/>
      <c r="CLE460" s="511"/>
      <c r="CLF460" s="512"/>
      <c r="CLG460" s="512"/>
      <c r="CLH460" s="505"/>
      <c r="CLI460" s="505"/>
      <c r="CLJ460" s="505"/>
      <c r="CLK460" s="511"/>
      <c r="CLL460" s="512"/>
      <c r="CLM460" s="512"/>
      <c r="CLN460" s="505"/>
      <c r="CLO460" s="505"/>
      <c r="CLP460" s="505"/>
      <c r="CLQ460" s="511"/>
      <c r="CLR460" s="512"/>
      <c r="CLS460" s="512"/>
      <c r="CLT460" s="505"/>
      <c r="CLU460" s="505"/>
      <c r="CLV460" s="505"/>
      <c r="CLW460" s="511"/>
      <c r="CLX460" s="512"/>
      <c r="CLY460" s="512"/>
      <c r="CLZ460" s="505"/>
      <c r="CMA460" s="505"/>
      <c r="CMB460" s="505"/>
      <c r="CMC460" s="511"/>
      <c r="CMD460" s="512"/>
      <c r="CME460" s="512"/>
      <c r="CMF460" s="505"/>
      <c r="CMG460" s="505"/>
      <c r="CMH460" s="505"/>
      <c r="CMI460" s="511"/>
      <c r="CMJ460" s="512"/>
      <c r="CMK460" s="512"/>
      <c r="CML460" s="505"/>
      <c r="CMM460" s="505"/>
      <c r="CMN460" s="505"/>
      <c r="CMO460" s="511"/>
      <c r="CMP460" s="512"/>
      <c r="CMQ460" s="512"/>
      <c r="CMR460" s="505"/>
      <c r="CMS460" s="505"/>
      <c r="CMT460" s="505"/>
      <c r="CMU460" s="511"/>
      <c r="CMV460" s="512"/>
      <c r="CMW460" s="512"/>
      <c r="CMX460" s="505"/>
      <c r="CMY460" s="505"/>
      <c r="CMZ460" s="505"/>
      <c r="CNA460" s="511"/>
      <c r="CNB460" s="512"/>
      <c r="CNC460" s="512"/>
      <c r="CND460" s="505"/>
      <c r="CNE460" s="505"/>
      <c r="CNF460" s="505"/>
      <c r="CNG460" s="511"/>
      <c r="CNH460" s="512"/>
      <c r="CNI460" s="512"/>
      <c r="CNJ460" s="505"/>
      <c r="CNK460" s="505"/>
      <c r="CNL460" s="505"/>
      <c r="CNM460" s="511"/>
      <c r="CNN460" s="512"/>
      <c r="CNO460" s="512"/>
      <c r="CNP460" s="505"/>
      <c r="CNQ460" s="505"/>
      <c r="CNR460" s="505"/>
      <c r="CNS460" s="511"/>
      <c r="CNT460" s="512"/>
      <c r="CNU460" s="512"/>
      <c r="CNV460" s="505"/>
      <c r="CNW460" s="505"/>
      <c r="CNX460" s="505"/>
      <c r="CNY460" s="511"/>
      <c r="CNZ460" s="512"/>
      <c r="COA460" s="512"/>
      <c r="COB460" s="505"/>
      <c r="COC460" s="505"/>
      <c r="COD460" s="505"/>
      <c r="COE460" s="511"/>
      <c r="COF460" s="512"/>
      <c r="COG460" s="512"/>
      <c r="COH460" s="505"/>
      <c r="COI460" s="505"/>
      <c r="COJ460" s="505"/>
      <c r="COK460" s="511"/>
      <c r="COL460" s="512"/>
      <c r="COM460" s="512"/>
      <c r="CON460" s="505"/>
      <c r="COO460" s="505"/>
      <c r="COP460" s="505"/>
      <c r="COQ460" s="511"/>
      <c r="COR460" s="512"/>
      <c r="COS460" s="512"/>
      <c r="COT460" s="505"/>
      <c r="COU460" s="505"/>
      <c r="COV460" s="505"/>
      <c r="COW460" s="511"/>
      <c r="COX460" s="512"/>
      <c r="COY460" s="512"/>
      <c r="COZ460" s="505"/>
      <c r="CPA460" s="505"/>
      <c r="CPB460" s="505"/>
      <c r="CPC460" s="511"/>
      <c r="CPD460" s="512"/>
      <c r="CPE460" s="512"/>
      <c r="CPF460" s="505"/>
      <c r="CPG460" s="505"/>
      <c r="CPH460" s="505"/>
      <c r="CPI460" s="511"/>
      <c r="CPJ460" s="512"/>
      <c r="CPK460" s="512"/>
      <c r="CPL460" s="505"/>
      <c r="CPM460" s="505"/>
      <c r="CPN460" s="505"/>
      <c r="CPO460" s="511"/>
      <c r="CPP460" s="512"/>
      <c r="CPQ460" s="512"/>
      <c r="CPR460" s="505"/>
      <c r="CPS460" s="505"/>
      <c r="CPT460" s="505"/>
      <c r="CPU460" s="511"/>
      <c r="CPV460" s="512"/>
      <c r="CPW460" s="512"/>
      <c r="CPX460" s="505"/>
      <c r="CPY460" s="505"/>
      <c r="CPZ460" s="505"/>
      <c r="CQA460" s="511"/>
      <c r="CQB460" s="512"/>
      <c r="CQC460" s="512"/>
      <c r="CQD460" s="505"/>
      <c r="CQE460" s="505"/>
      <c r="CQF460" s="505"/>
      <c r="CQG460" s="511"/>
      <c r="CQH460" s="512"/>
      <c r="CQI460" s="512"/>
      <c r="CQJ460" s="505"/>
      <c r="CQK460" s="505"/>
      <c r="CQL460" s="505"/>
      <c r="CQM460" s="511"/>
      <c r="CQN460" s="512"/>
      <c r="CQO460" s="512"/>
      <c r="CQP460" s="505"/>
      <c r="CQQ460" s="505"/>
      <c r="CQR460" s="505"/>
      <c r="CQS460" s="511"/>
      <c r="CQT460" s="512"/>
      <c r="CQU460" s="512"/>
      <c r="CQV460" s="505"/>
      <c r="CQW460" s="505"/>
      <c r="CQX460" s="505"/>
      <c r="CQY460" s="511"/>
      <c r="CQZ460" s="512"/>
      <c r="CRA460" s="512"/>
      <c r="CRB460" s="505"/>
      <c r="CRC460" s="505"/>
      <c r="CRD460" s="505"/>
      <c r="CRE460" s="511"/>
      <c r="CRF460" s="512"/>
      <c r="CRG460" s="512"/>
      <c r="CRH460" s="505"/>
      <c r="CRI460" s="505"/>
      <c r="CRJ460" s="505"/>
      <c r="CRK460" s="511"/>
      <c r="CRL460" s="512"/>
      <c r="CRM460" s="512"/>
      <c r="CRN460" s="505"/>
      <c r="CRO460" s="505"/>
      <c r="CRP460" s="505"/>
      <c r="CRQ460" s="511"/>
      <c r="CRR460" s="512"/>
      <c r="CRS460" s="512"/>
      <c r="CRT460" s="505"/>
      <c r="CRU460" s="505"/>
      <c r="CRV460" s="505"/>
      <c r="CRW460" s="511"/>
      <c r="CRX460" s="512"/>
      <c r="CRY460" s="512"/>
      <c r="CRZ460" s="505"/>
      <c r="CSA460" s="505"/>
      <c r="CSB460" s="505"/>
      <c r="CSC460" s="511"/>
      <c r="CSD460" s="512"/>
      <c r="CSE460" s="512"/>
      <c r="CSF460" s="505"/>
      <c r="CSG460" s="505"/>
      <c r="CSH460" s="505"/>
      <c r="CSI460" s="511"/>
      <c r="CSJ460" s="512"/>
      <c r="CSK460" s="512"/>
      <c r="CSL460" s="505"/>
      <c r="CSM460" s="505"/>
      <c r="CSN460" s="505"/>
      <c r="CSO460" s="511"/>
      <c r="CSP460" s="512"/>
      <c r="CSQ460" s="512"/>
      <c r="CSR460" s="505"/>
      <c r="CSS460" s="505"/>
      <c r="CST460" s="505"/>
      <c r="CSU460" s="511"/>
      <c r="CSV460" s="512"/>
      <c r="CSW460" s="512"/>
      <c r="CSX460" s="505"/>
      <c r="CSY460" s="505"/>
      <c r="CSZ460" s="505"/>
      <c r="CTA460" s="511"/>
      <c r="CTB460" s="512"/>
      <c r="CTC460" s="512"/>
      <c r="CTD460" s="505"/>
      <c r="CTE460" s="505"/>
      <c r="CTF460" s="505"/>
      <c r="CTG460" s="511"/>
      <c r="CTH460" s="512"/>
      <c r="CTI460" s="512"/>
      <c r="CTJ460" s="505"/>
      <c r="CTK460" s="505"/>
      <c r="CTL460" s="505"/>
      <c r="CTM460" s="511"/>
      <c r="CTN460" s="512"/>
      <c r="CTO460" s="512"/>
      <c r="CTP460" s="505"/>
      <c r="CTQ460" s="505"/>
      <c r="CTR460" s="505"/>
      <c r="CTS460" s="511"/>
      <c r="CTT460" s="512"/>
      <c r="CTU460" s="512"/>
      <c r="CTV460" s="505"/>
      <c r="CTW460" s="505"/>
      <c r="CTX460" s="505"/>
      <c r="CTY460" s="511"/>
      <c r="CTZ460" s="512"/>
      <c r="CUA460" s="512"/>
      <c r="CUB460" s="505"/>
      <c r="CUC460" s="505"/>
      <c r="CUD460" s="505"/>
      <c r="CUE460" s="511"/>
      <c r="CUF460" s="512"/>
      <c r="CUG460" s="512"/>
      <c r="CUH460" s="505"/>
      <c r="CUI460" s="505"/>
      <c r="CUJ460" s="505"/>
      <c r="CUK460" s="511"/>
      <c r="CUL460" s="512"/>
      <c r="CUM460" s="512"/>
      <c r="CUN460" s="505"/>
      <c r="CUO460" s="505"/>
      <c r="CUP460" s="505"/>
      <c r="CUQ460" s="511"/>
      <c r="CUR460" s="512"/>
      <c r="CUS460" s="512"/>
      <c r="CUT460" s="505"/>
      <c r="CUU460" s="505"/>
      <c r="CUV460" s="505"/>
      <c r="CUW460" s="511"/>
      <c r="CUX460" s="512"/>
      <c r="CUY460" s="512"/>
      <c r="CUZ460" s="505"/>
      <c r="CVA460" s="505"/>
      <c r="CVB460" s="505"/>
      <c r="CVC460" s="511"/>
      <c r="CVD460" s="512"/>
      <c r="CVE460" s="512"/>
      <c r="CVF460" s="505"/>
      <c r="CVG460" s="505"/>
      <c r="CVH460" s="505"/>
      <c r="CVI460" s="511"/>
      <c r="CVJ460" s="512"/>
      <c r="CVK460" s="512"/>
      <c r="CVL460" s="505"/>
      <c r="CVM460" s="505"/>
      <c r="CVN460" s="505"/>
      <c r="CVO460" s="511"/>
      <c r="CVP460" s="512"/>
      <c r="CVQ460" s="512"/>
      <c r="CVR460" s="505"/>
      <c r="CVS460" s="505"/>
      <c r="CVT460" s="505"/>
      <c r="CVU460" s="511"/>
      <c r="CVV460" s="512"/>
      <c r="CVW460" s="512"/>
      <c r="CVX460" s="505"/>
      <c r="CVY460" s="505"/>
      <c r="CVZ460" s="505"/>
      <c r="CWA460" s="511"/>
      <c r="CWB460" s="512"/>
      <c r="CWC460" s="512"/>
      <c r="CWD460" s="505"/>
      <c r="CWE460" s="505"/>
      <c r="CWF460" s="505"/>
      <c r="CWG460" s="511"/>
      <c r="CWH460" s="512"/>
      <c r="CWI460" s="512"/>
      <c r="CWJ460" s="505"/>
      <c r="CWK460" s="505"/>
      <c r="CWL460" s="505"/>
      <c r="CWM460" s="511"/>
      <c r="CWN460" s="512"/>
      <c r="CWO460" s="512"/>
      <c r="CWP460" s="505"/>
      <c r="CWQ460" s="505"/>
      <c r="CWR460" s="505"/>
      <c r="CWS460" s="511"/>
      <c r="CWT460" s="512"/>
      <c r="CWU460" s="512"/>
      <c r="CWV460" s="505"/>
      <c r="CWW460" s="505"/>
      <c r="CWX460" s="505"/>
      <c r="CWY460" s="511"/>
      <c r="CWZ460" s="512"/>
      <c r="CXA460" s="512"/>
      <c r="CXB460" s="505"/>
      <c r="CXC460" s="505"/>
      <c r="CXD460" s="505"/>
      <c r="CXE460" s="511"/>
      <c r="CXF460" s="512"/>
      <c r="CXG460" s="512"/>
      <c r="CXH460" s="505"/>
      <c r="CXI460" s="505"/>
      <c r="CXJ460" s="505"/>
      <c r="CXK460" s="511"/>
      <c r="CXL460" s="512"/>
      <c r="CXM460" s="512"/>
      <c r="CXN460" s="505"/>
      <c r="CXO460" s="505"/>
      <c r="CXP460" s="505"/>
      <c r="CXQ460" s="511"/>
      <c r="CXR460" s="512"/>
      <c r="CXS460" s="512"/>
      <c r="CXT460" s="505"/>
      <c r="CXU460" s="505"/>
      <c r="CXV460" s="505"/>
      <c r="CXW460" s="511"/>
      <c r="CXX460" s="512"/>
      <c r="CXY460" s="512"/>
      <c r="CXZ460" s="505"/>
      <c r="CYA460" s="505"/>
      <c r="CYB460" s="505"/>
      <c r="CYC460" s="511"/>
      <c r="CYD460" s="512"/>
      <c r="CYE460" s="512"/>
      <c r="CYF460" s="505"/>
      <c r="CYG460" s="505"/>
      <c r="CYH460" s="505"/>
      <c r="CYI460" s="511"/>
      <c r="CYJ460" s="512"/>
      <c r="CYK460" s="512"/>
      <c r="CYL460" s="505"/>
      <c r="CYM460" s="505"/>
      <c r="CYN460" s="505"/>
      <c r="CYO460" s="511"/>
      <c r="CYP460" s="512"/>
      <c r="CYQ460" s="512"/>
      <c r="CYR460" s="505"/>
      <c r="CYS460" s="505"/>
      <c r="CYT460" s="505"/>
      <c r="CYU460" s="511"/>
      <c r="CYV460" s="512"/>
      <c r="CYW460" s="512"/>
      <c r="CYX460" s="505"/>
      <c r="CYY460" s="505"/>
      <c r="CYZ460" s="505"/>
      <c r="CZA460" s="511"/>
      <c r="CZB460" s="512"/>
      <c r="CZC460" s="512"/>
      <c r="CZD460" s="505"/>
      <c r="CZE460" s="505"/>
      <c r="CZF460" s="505"/>
      <c r="CZG460" s="511"/>
      <c r="CZH460" s="512"/>
      <c r="CZI460" s="512"/>
      <c r="CZJ460" s="505"/>
      <c r="CZK460" s="505"/>
      <c r="CZL460" s="505"/>
      <c r="CZM460" s="511"/>
      <c r="CZN460" s="512"/>
      <c r="CZO460" s="512"/>
      <c r="CZP460" s="505"/>
      <c r="CZQ460" s="505"/>
      <c r="CZR460" s="505"/>
      <c r="CZS460" s="511"/>
      <c r="CZT460" s="512"/>
      <c r="CZU460" s="512"/>
      <c r="CZV460" s="505"/>
      <c r="CZW460" s="505"/>
      <c r="CZX460" s="505"/>
      <c r="CZY460" s="511"/>
      <c r="CZZ460" s="512"/>
      <c r="DAA460" s="512"/>
      <c r="DAB460" s="505"/>
      <c r="DAC460" s="505"/>
      <c r="DAD460" s="505"/>
      <c r="DAE460" s="511"/>
      <c r="DAF460" s="512"/>
      <c r="DAG460" s="512"/>
      <c r="DAH460" s="505"/>
      <c r="DAI460" s="505"/>
      <c r="DAJ460" s="505"/>
      <c r="DAK460" s="511"/>
      <c r="DAL460" s="512"/>
      <c r="DAM460" s="512"/>
      <c r="DAN460" s="505"/>
      <c r="DAO460" s="505"/>
      <c r="DAP460" s="505"/>
      <c r="DAQ460" s="511"/>
      <c r="DAR460" s="512"/>
      <c r="DAS460" s="512"/>
      <c r="DAT460" s="505"/>
      <c r="DAU460" s="505"/>
      <c r="DAV460" s="505"/>
      <c r="DAW460" s="511"/>
      <c r="DAX460" s="512"/>
      <c r="DAY460" s="512"/>
      <c r="DAZ460" s="505"/>
      <c r="DBA460" s="505"/>
      <c r="DBB460" s="505"/>
      <c r="DBC460" s="511"/>
      <c r="DBD460" s="512"/>
      <c r="DBE460" s="512"/>
      <c r="DBF460" s="505"/>
      <c r="DBG460" s="505"/>
      <c r="DBH460" s="505"/>
      <c r="DBI460" s="511"/>
      <c r="DBJ460" s="512"/>
      <c r="DBK460" s="512"/>
      <c r="DBL460" s="505"/>
      <c r="DBM460" s="505"/>
      <c r="DBN460" s="505"/>
      <c r="DBO460" s="511"/>
      <c r="DBP460" s="512"/>
      <c r="DBQ460" s="512"/>
      <c r="DBR460" s="505"/>
      <c r="DBS460" s="505"/>
      <c r="DBT460" s="505"/>
      <c r="DBU460" s="511"/>
      <c r="DBV460" s="512"/>
      <c r="DBW460" s="512"/>
      <c r="DBX460" s="505"/>
      <c r="DBY460" s="505"/>
      <c r="DBZ460" s="505"/>
      <c r="DCA460" s="511"/>
      <c r="DCB460" s="512"/>
      <c r="DCC460" s="512"/>
      <c r="DCD460" s="505"/>
      <c r="DCE460" s="505"/>
      <c r="DCF460" s="505"/>
      <c r="DCG460" s="511"/>
      <c r="DCH460" s="512"/>
      <c r="DCI460" s="512"/>
      <c r="DCJ460" s="505"/>
      <c r="DCK460" s="505"/>
      <c r="DCL460" s="505"/>
      <c r="DCM460" s="511"/>
      <c r="DCN460" s="512"/>
      <c r="DCO460" s="512"/>
      <c r="DCP460" s="505"/>
      <c r="DCQ460" s="505"/>
      <c r="DCR460" s="505"/>
      <c r="DCS460" s="511"/>
      <c r="DCT460" s="512"/>
      <c r="DCU460" s="512"/>
      <c r="DCV460" s="505"/>
      <c r="DCW460" s="505"/>
      <c r="DCX460" s="505"/>
      <c r="DCY460" s="511"/>
      <c r="DCZ460" s="512"/>
      <c r="DDA460" s="512"/>
      <c r="DDB460" s="505"/>
      <c r="DDC460" s="505"/>
      <c r="DDD460" s="505"/>
      <c r="DDE460" s="511"/>
      <c r="DDF460" s="512"/>
      <c r="DDG460" s="512"/>
      <c r="DDH460" s="505"/>
      <c r="DDI460" s="505"/>
      <c r="DDJ460" s="505"/>
      <c r="DDK460" s="511"/>
      <c r="DDL460" s="512"/>
      <c r="DDM460" s="512"/>
      <c r="DDN460" s="505"/>
      <c r="DDO460" s="505"/>
      <c r="DDP460" s="505"/>
      <c r="DDQ460" s="511"/>
      <c r="DDR460" s="512"/>
      <c r="DDS460" s="512"/>
      <c r="DDT460" s="505"/>
      <c r="DDU460" s="505"/>
      <c r="DDV460" s="505"/>
      <c r="DDW460" s="511"/>
      <c r="DDX460" s="512"/>
      <c r="DDY460" s="512"/>
      <c r="DDZ460" s="505"/>
      <c r="DEA460" s="505"/>
      <c r="DEB460" s="505"/>
      <c r="DEC460" s="511"/>
      <c r="DED460" s="512"/>
      <c r="DEE460" s="512"/>
      <c r="DEF460" s="505"/>
      <c r="DEG460" s="505"/>
      <c r="DEH460" s="505"/>
      <c r="DEI460" s="511"/>
      <c r="DEJ460" s="512"/>
      <c r="DEK460" s="512"/>
      <c r="DEL460" s="505"/>
      <c r="DEM460" s="505"/>
      <c r="DEN460" s="505"/>
      <c r="DEO460" s="511"/>
      <c r="DEP460" s="512"/>
      <c r="DEQ460" s="512"/>
      <c r="DER460" s="505"/>
      <c r="DES460" s="505"/>
      <c r="DET460" s="505"/>
      <c r="DEU460" s="511"/>
      <c r="DEV460" s="512"/>
      <c r="DEW460" s="512"/>
      <c r="DEX460" s="505"/>
      <c r="DEY460" s="505"/>
      <c r="DEZ460" s="505"/>
      <c r="DFA460" s="511"/>
      <c r="DFB460" s="512"/>
      <c r="DFC460" s="512"/>
      <c r="DFD460" s="505"/>
      <c r="DFE460" s="505"/>
      <c r="DFF460" s="505"/>
      <c r="DFG460" s="511"/>
      <c r="DFH460" s="512"/>
      <c r="DFI460" s="512"/>
      <c r="DFJ460" s="505"/>
      <c r="DFK460" s="505"/>
      <c r="DFL460" s="505"/>
      <c r="DFM460" s="511"/>
      <c r="DFN460" s="512"/>
      <c r="DFO460" s="512"/>
      <c r="DFP460" s="505"/>
      <c r="DFQ460" s="505"/>
      <c r="DFR460" s="505"/>
      <c r="DFS460" s="511"/>
      <c r="DFT460" s="512"/>
      <c r="DFU460" s="512"/>
      <c r="DFV460" s="505"/>
      <c r="DFW460" s="505"/>
      <c r="DFX460" s="505"/>
      <c r="DFY460" s="511"/>
      <c r="DFZ460" s="512"/>
      <c r="DGA460" s="512"/>
      <c r="DGB460" s="505"/>
      <c r="DGC460" s="505"/>
      <c r="DGD460" s="505"/>
      <c r="DGE460" s="511"/>
      <c r="DGF460" s="512"/>
      <c r="DGG460" s="512"/>
      <c r="DGH460" s="505"/>
      <c r="DGI460" s="505"/>
      <c r="DGJ460" s="505"/>
      <c r="DGK460" s="511"/>
      <c r="DGL460" s="512"/>
      <c r="DGM460" s="512"/>
      <c r="DGN460" s="505"/>
      <c r="DGO460" s="505"/>
      <c r="DGP460" s="505"/>
      <c r="DGQ460" s="511"/>
      <c r="DGR460" s="512"/>
      <c r="DGS460" s="512"/>
      <c r="DGT460" s="505"/>
      <c r="DGU460" s="505"/>
      <c r="DGV460" s="505"/>
      <c r="DGW460" s="511"/>
      <c r="DGX460" s="512"/>
      <c r="DGY460" s="512"/>
      <c r="DGZ460" s="505"/>
      <c r="DHA460" s="505"/>
      <c r="DHB460" s="505"/>
      <c r="DHC460" s="511"/>
      <c r="DHD460" s="512"/>
      <c r="DHE460" s="512"/>
      <c r="DHF460" s="505"/>
      <c r="DHG460" s="505"/>
      <c r="DHH460" s="505"/>
      <c r="DHI460" s="511"/>
      <c r="DHJ460" s="512"/>
      <c r="DHK460" s="512"/>
      <c r="DHL460" s="505"/>
      <c r="DHM460" s="505"/>
      <c r="DHN460" s="505"/>
      <c r="DHO460" s="511"/>
      <c r="DHP460" s="512"/>
      <c r="DHQ460" s="512"/>
      <c r="DHR460" s="505"/>
      <c r="DHS460" s="505"/>
      <c r="DHT460" s="505"/>
      <c r="DHU460" s="511"/>
      <c r="DHV460" s="512"/>
      <c r="DHW460" s="512"/>
      <c r="DHX460" s="505"/>
      <c r="DHY460" s="505"/>
      <c r="DHZ460" s="505"/>
      <c r="DIA460" s="511"/>
      <c r="DIB460" s="512"/>
      <c r="DIC460" s="512"/>
      <c r="DID460" s="505"/>
      <c r="DIE460" s="505"/>
      <c r="DIF460" s="505"/>
      <c r="DIG460" s="511"/>
      <c r="DIH460" s="512"/>
      <c r="DII460" s="512"/>
      <c r="DIJ460" s="505"/>
      <c r="DIK460" s="505"/>
      <c r="DIL460" s="505"/>
      <c r="DIM460" s="511"/>
      <c r="DIN460" s="512"/>
      <c r="DIO460" s="512"/>
      <c r="DIP460" s="505"/>
      <c r="DIQ460" s="505"/>
      <c r="DIR460" s="505"/>
      <c r="DIS460" s="511"/>
      <c r="DIT460" s="512"/>
      <c r="DIU460" s="512"/>
      <c r="DIV460" s="505"/>
      <c r="DIW460" s="505"/>
      <c r="DIX460" s="505"/>
      <c r="DIY460" s="511"/>
      <c r="DIZ460" s="512"/>
      <c r="DJA460" s="512"/>
      <c r="DJB460" s="505"/>
      <c r="DJC460" s="505"/>
      <c r="DJD460" s="505"/>
      <c r="DJE460" s="511"/>
      <c r="DJF460" s="512"/>
      <c r="DJG460" s="512"/>
      <c r="DJH460" s="505"/>
      <c r="DJI460" s="505"/>
      <c r="DJJ460" s="505"/>
      <c r="DJK460" s="511"/>
      <c r="DJL460" s="512"/>
      <c r="DJM460" s="512"/>
      <c r="DJN460" s="505"/>
      <c r="DJO460" s="505"/>
      <c r="DJP460" s="505"/>
      <c r="DJQ460" s="511"/>
      <c r="DJR460" s="512"/>
      <c r="DJS460" s="512"/>
      <c r="DJT460" s="505"/>
      <c r="DJU460" s="505"/>
      <c r="DJV460" s="505"/>
      <c r="DJW460" s="511"/>
      <c r="DJX460" s="512"/>
      <c r="DJY460" s="512"/>
      <c r="DJZ460" s="505"/>
      <c r="DKA460" s="505"/>
      <c r="DKB460" s="505"/>
      <c r="DKC460" s="511"/>
      <c r="DKD460" s="512"/>
      <c r="DKE460" s="512"/>
      <c r="DKF460" s="505"/>
      <c r="DKG460" s="505"/>
      <c r="DKH460" s="505"/>
      <c r="DKI460" s="511"/>
      <c r="DKJ460" s="512"/>
      <c r="DKK460" s="512"/>
      <c r="DKL460" s="505"/>
      <c r="DKM460" s="505"/>
      <c r="DKN460" s="505"/>
      <c r="DKO460" s="511"/>
      <c r="DKP460" s="512"/>
      <c r="DKQ460" s="512"/>
      <c r="DKR460" s="505"/>
      <c r="DKS460" s="505"/>
      <c r="DKT460" s="505"/>
      <c r="DKU460" s="511"/>
      <c r="DKV460" s="512"/>
      <c r="DKW460" s="512"/>
      <c r="DKX460" s="505"/>
      <c r="DKY460" s="505"/>
      <c r="DKZ460" s="505"/>
      <c r="DLA460" s="511"/>
      <c r="DLB460" s="512"/>
      <c r="DLC460" s="512"/>
      <c r="DLD460" s="505"/>
      <c r="DLE460" s="505"/>
      <c r="DLF460" s="505"/>
      <c r="DLG460" s="511"/>
      <c r="DLH460" s="512"/>
      <c r="DLI460" s="512"/>
      <c r="DLJ460" s="505"/>
      <c r="DLK460" s="505"/>
      <c r="DLL460" s="505"/>
      <c r="DLM460" s="511"/>
      <c r="DLN460" s="512"/>
      <c r="DLO460" s="512"/>
      <c r="DLP460" s="505"/>
      <c r="DLQ460" s="505"/>
      <c r="DLR460" s="505"/>
      <c r="DLS460" s="511"/>
      <c r="DLT460" s="512"/>
      <c r="DLU460" s="512"/>
      <c r="DLV460" s="505"/>
      <c r="DLW460" s="505"/>
      <c r="DLX460" s="505"/>
      <c r="DLY460" s="511"/>
      <c r="DLZ460" s="512"/>
      <c r="DMA460" s="512"/>
      <c r="DMB460" s="505"/>
      <c r="DMC460" s="505"/>
      <c r="DMD460" s="505"/>
      <c r="DME460" s="511"/>
      <c r="DMF460" s="512"/>
      <c r="DMG460" s="512"/>
      <c r="DMH460" s="505"/>
      <c r="DMI460" s="505"/>
      <c r="DMJ460" s="505"/>
      <c r="DMK460" s="511"/>
      <c r="DML460" s="512"/>
      <c r="DMM460" s="512"/>
      <c r="DMN460" s="505"/>
      <c r="DMO460" s="505"/>
      <c r="DMP460" s="505"/>
      <c r="DMQ460" s="511"/>
      <c r="DMR460" s="512"/>
      <c r="DMS460" s="512"/>
      <c r="DMT460" s="505"/>
      <c r="DMU460" s="505"/>
      <c r="DMV460" s="505"/>
      <c r="DMW460" s="511"/>
      <c r="DMX460" s="512"/>
      <c r="DMY460" s="512"/>
      <c r="DMZ460" s="505"/>
      <c r="DNA460" s="505"/>
      <c r="DNB460" s="505"/>
      <c r="DNC460" s="511"/>
      <c r="DND460" s="512"/>
      <c r="DNE460" s="512"/>
      <c r="DNF460" s="505"/>
      <c r="DNG460" s="505"/>
      <c r="DNH460" s="505"/>
      <c r="DNI460" s="511"/>
      <c r="DNJ460" s="512"/>
      <c r="DNK460" s="512"/>
      <c r="DNL460" s="505"/>
      <c r="DNM460" s="505"/>
      <c r="DNN460" s="505"/>
      <c r="DNO460" s="511"/>
      <c r="DNP460" s="512"/>
      <c r="DNQ460" s="512"/>
      <c r="DNR460" s="505"/>
      <c r="DNS460" s="505"/>
      <c r="DNT460" s="505"/>
      <c r="DNU460" s="511"/>
      <c r="DNV460" s="512"/>
      <c r="DNW460" s="512"/>
      <c r="DNX460" s="505"/>
      <c r="DNY460" s="505"/>
      <c r="DNZ460" s="505"/>
      <c r="DOA460" s="511"/>
      <c r="DOB460" s="512"/>
      <c r="DOC460" s="512"/>
      <c r="DOD460" s="505"/>
      <c r="DOE460" s="505"/>
      <c r="DOF460" s="505"/>
      <c r="DOG460" s="511"/>
      <c r="DOH460" s="512"/>
      <c r="DOI460" s="512"/>
      <c r="DOJ460" s="505"/>
      <c r="DOK460" s="505"/>
      <c r="DOL460" s="505"/>
      <c r="DOM460" s="511"/>
      <c r="DON460" s="512"/>
      <c r="DOO460" s="512"/>
      <c r="DOP460" s="505"/>
      <c r="DOQ460" s="505"/>
      <c r="DOR460" s="505"/>
      <c r="DOS460" s="511"/>
      <c r="DOT460" s="512"/>
      <c r="DOU460" s="512"/>
      <c r="DOV460" s="505"/>
      <c r="DOW460" s="505"/>
      <c r="DOX460" s="505"/>
      <c r="DOY460" s="511"/>
      <c r="DOZ460" s="512"/>
      <c r="DPA460" s="512"/>
      <c r="DPB460" s="505"/>
      <c r="DPC460" s="505"/>
      <c r="DPD460" s="505"/>
      <c r="DPE460" s="511"/>
      <c r="DPF460" s="512"/>
      <c r="DPG460" s="512"/>
      <c r="DPH460" s="505"/>
      <c r="DPI460" s="505"/>
      <c r="DPJ460" s="505"/>
      <c r="DPK460" s="511"/>
      <c r="DPL460" s="512"/>
      <c r="DPM460" s="512"/>
      <c r="DPN460" s="505"/>
      <c r="DPO460" s="505"/>
      <c r="DPP460" s="505"/>
      <c r="DPQ460" s="511"/>
      <c r="DPR460" s="512"/>
      <c r="DPS460" s="512"/>
      <c r="DPT460" s="505"/>
      <c r="DPU460" s="505"/>
      <c r="DPV460" s="505"/>
      <c r="DPW460" s="511"/>
      <c r="DPX460" s="512"/>
      <c r="DPY460" s="512"/>
      <c r="DPZ460" s="505"/>
      <c r="DQA460" s="505"/>
      <c r="DQB460" s="505"/>
      <c r="DQC460" s="511"/>
      <c r="DQD460" s="512"/>
      <c r="DQE460" s="512"/>
      <c r="DQF460" s="505"/>
      <c r="DQG460" s="505"/>
      <c r="DQH460" s="505"/>
      <c r="DQI460" s="511"/>
      <c r="DQJ460" s="512"/>
      <c r="DQK460" s="512"/>
      <c r="DQL460" s="505"/>
      <c r="DQM460" s="505"/>
      <c r="DQN460" s="505"/>
      <c r="DQO460" s="511"/>
      <c r="DQP460" s="512"/>
      <c r="DQQ460" s="512"/>
      <c r="DQR460" s="505"/>
      <c r="DQS460" s="505"/>
      <c r="DQT460" s="505"/>
      <c r="DQU460" s="511"/>
      <c r="DQV460" s="512"/>
      <c r="DQW460" s="512"/>
      <c r="DQX460" s="505"/>
      <c r="DQY460" s="505"/>
      <c r="DQZ460" s="505"/>
      <c r="DRA460" s="511"/>
      <c r="DRB460" s="512"/>
      <c r="DRC460" s="512"/>
      <c r="DRD460" s="505"/>
      <c r="DRE460" s="505"/>
      <c r="DRF460" s="505"/>
      <c r="DRG460" s="511"/>
      <c r="DRH460" s="512"/>
      <c r="DRI460" s="512"/>
      <c r="DRJ460" s="505"/>
      <c r="DRK460" s="505"/>
      <c r="DRL460" s="505"/>
      <c r="DRM460" s="511"/>
      <c r="DRN460" s="512"/>
      <c r="DRO460" s="512"/>
      <c r="DRP460" s="505"/>
      <c r="DRQ460" s="505"/>
      <c r="DRR460" s="505"/>
      <c r="DRS460" s="511"/>
      <c r="DRT460" s="512"/>
      <c r="DRU460" s="512"/>
      <c r="DRV460" s="505"/>
      <c r="DRW460" s="505"/>
      <c r="DRX460" s="505"/>
      <c r="DRY460" s="511"/>
      <c r="DRZ460" s="512"/>
      <c r="DSA460" s="512"/>
      <c r="DSB460" s="505"/>
      <c r="DSC460" s="505"/>
      <c r="DSD460" s="505"/>
      <c r="DSE460" s="511"/>
      <c r="DSF460" s="512"/>
      <c r="DSG460" s="512"/>
      <c r="DSH460" s="505"/>
      <c r="DSI460" s="505"/>
      <c r="DSJ460" s="505"/>
      <c r="DSK460" s="511"/>
      <c r="DSL460" s="512"/>
      <c r="DSM460" s="512"/>
      <c r="DSN460" s="505"/>
      <c r="DSO460" s="505"/>
      <c r="DSP460" s="505"/>
      <c r="DSQ460" s="511"/>
      <c r="DSR460" s="512"/>
      <c r="DSS460" s="512"/>
      <c r="DST460" s="505"/>
      <c r="DSU460" s="505"/>
      <c r="DSV460" s="505"/>
      <c r="DSW460" s="511"/>
      <c r="DSX460" s="512"/>
      <c r="DSY460" s="512"/>
      <c r="DSZ460" s="505"/>
      <c r="DTA460" s="505"/>
      <c r="DTB460" s="505"/>
      <c r="DTC460" s="511"/>
      <c r="DTD460" s="512"/>
      <c r="DTE460" s="512"/>
      <c r="DTF460" s="505"/>
      <c r="DTG460" s="505"/>
      <c r="DTH460" s="505"/>
      <c r="DTI460" s="511"/>
      <c r="DTJ460" s="512"/>
      <c r="DTK460" s="512"/>
      <c r="DTL460" s="505"/>
      <c r="DTM460" s="505"/>
      <c r="DTN460" s="505"/>
      <c r="DTO460" s="511"/>
      <c r="DTP460" s="512"/>
      <c r="DTQ460" s="512"/>
      <c r="DTR460" s="505"/>
      <c r="DTS460" s="505"/>
      <c r="DTT460" s="505"/>
      <c r="DTU460" s="511"/>
      <c r="DTV460" s="512"/>
      <c r="DTW460" s="512"/>
      <c r="DTX460" s="505"/>
      <c r="DTY460" s="505"/>
      <c r="DTZ460" s="505"/>
      <c r="DUA460" s="511"/>
      <c r="DUB460" s="512"/>
      <c r="DUC460" s="512"/>
      <c r="DUD460" s="505"/>
      <c r="DUE460" s="505"/>
      <c r="DUF460" s="505"/>
      <c r="DUG460" s="511"/>
      <c r="DUH460" s="512"/>
      <c r="DUI460" s="512"/>
      <c r="DUJ460" s="505"/>
      <c r="DUK460" s="505"/>
      <c r="DUL460" s="505"/>
      <c r="DUM460" s="511"/>
      <c r="DUN460" s="512"/>
      <c r="DUO460" s="512"/>
      <c r="DUP460" s="505"/>
      <c r="DUQ460" s="505"/>
      <c r="DUR460" s="505"/>
      <c r="DUS460" s="511"/>
      <c r="DUT460" s="512"/>
      <c r="DUU460" s="512"/>
      <c r="DUV460" s="505"/>
      <c r="DUW460" s="505"/>
      <c r="DUX460" s="505"/>
      <c r="DUY460" s="511"/>
      <c r="DUZ460" s="512"/>
      <c r="DVA460" s="512"/>
      <c r="DVB460" s="505"/>
      <c r="DVC460" s="505"/>
      <c r="DVD460" s="505"/>
      <c r="DVE460" s="511"/>
      <c r="DVF460" s="512"/>
      <c r="DVG460" s="512"/>
      <c r="DVH460" s="505"/>
      <c r="DVI460" s="505"/>
      <c r="DVJ460" s="505"/>
      <c r="DVK460" s="511"/>
      <c r="DVL460" s="512"/>
      <c r="DVM460" s="512"/>
      <c r="DVN460" s="505"/>
      <c r="DVO460" s="505"/>
      <c r="DVP460" s="505"/>
      <c r="DVQ460" s="511"/>
      <c r="DVR460" s="512"/>
      <c r="DVS460" s="512"/>
      <c r="DVT460" s="505"/>
      <c r="DVU460" s="505"/>
      <c r="DVV460" s="505"/>
      <c r="DVW460" s="511"/>
      <c r="DVX460" s="512"/>
      <c r="DVY460" s="512"/>
      <c r="DVZ460" s="505"/>
      <c r="DWA460" s="505"/>
      <c r="DWB460" s="505"/>
      <c r="DWC460" s="511"/>
      <c r="DWD460" s="512"/>
      <c r="DWE460" s="512"/>
      <c r="DWF460" s="505"/>
      <c r="DWG460" s="505"/>
      <c r="DWH460" s="505"/>
      <c r="DWI460" s="511"/>
      <c r="DWJ460" s="512"/>
      <c r="DWK460" s="512"/>
      <c r="DWL460" s="505"/>
      <c r="DWM460" s="505"/>
      <c r="DWN460" s="505"/>
      <c r="DWO460" s="511"/>
      <c r="DWP460" s="512"/>
      <c r="DWQ460" s="512"/>
      <c r="DWR460" s="505"/>
      <c r="DWS460" s="505"/>
      <c r="DWT460" s="505"/>
      <c r="DWU460" s="511"/>
      <c r="DWV460" s="512"/>
      <c r="DWW460" s="512"/>
      <c r="DWX460" s="505"/>
      <c r="DWY460" s="505"/>
      <c r="DWZ460" s="505"/>
      <c r="DXA460" s="511"/>
      <c r="DXB460" s="512"/>
      <c r="DXC460" s="512"/>
      <c r="DXD460" s="505"/>
      <c r="DXE460" s="505"/>
      <c r="DXF460" s="505"/>
      <c r="DXG460" s="511"/>
      <c r="DXH460" s="512"/>
      <c r="DXI460" s="512"/>
      <c r="DXJ460" s="505"/>
      <c r="DXK460" s="505"/>
      <c r="DXL460" s="505"/>
      <c r="DXM460" s="511"/>
      <c r="DXN460" s="512"/>
      <c r="DXO460" s="512"/>
      <c r="DXP460" s="505"/>
      <c r="DXQ460" s="505"/>
      <c r="DXR460" s="505"/>
      <c r="DXS460" s="511"/>
      <c r="DXT460" s="512"/>
      <c r="DXU460" s="512"/>
      <c r="DXV460" s="505"/>
      <c r="DXW460" s="505"/>
      <c r="DXX460" s="505"/>
      <c r="DXY460" s="511"/>
      <c r="DXZ460" s="512"/>
      <c r="DYA460" s="512"/>
      <c r="DYB460" s="505"/>
      <c r="DYC460" s="505"/>
      <c r="DYD460" s="505"/>
      <c r="DYE460" s="511"/>
      <c r="DYF460" s="512"/>
      <c r="DYG460" s="512"/>
      <c r="DYH460" s="505"/>
      <c r="DYI460" s="505"/>
      <c r="DYJ460" s="505"/>
      <c r="DYK460" s="511"/>
      <c r="DYL460" s="512"/>
      <c r="DYM460" s="512"/>
      <c r="DYN460" s="505"/>
      <c r="DYO460" s="505"/>
      <c r="DYP460" s="505"/>
      <c r="DYQ460" s="511"/>
      <c r="DYR460" s="512"/>
      <c r="DYS460" s="512"/>
      <c r="DYT460" s="505"/>
      <c r="DYU460" s="505"/>
      <c r="DYV460" s="505"/>
      <c r="DYW460" s="511"/>
      <c r="DYX460" s="512"/>
      <c r="DYY460" s="512"/>
      <c r="DYZ460" s="505"/>
      <c r="DZA460" s="505"/>
      <c r="DZB460" s="505"/>
      <c r="DZC460" s="511"/>
      <c r="DZD460" s="512"/>
      <c r="DZE460" s="512"/>
      <c r="DZF460" s="505"/>
      <c r="DZG460" s="505"/>
      <c r="DZH460" s="505"/>
      <c r="DZI460" s="511"/>
      <c r="DZJ460" s="512"/>
      <c r="DZK460" s="512"/>
      <c r="DZL460" s="505"/>
      <c r="DZM460" s="505"/>
      <c r="DZN460" s="505"/>
      <c r="DZO460" s="511"/>
      <c r="DZP460" s="512"/>
      <c r="DZQ460" s="512"/>
      <c r="DZR460" s="505"/>
      <c r="DZS460" s="505"/>
      <c r="DZT460" s="505"/>
      <c r="DZU460" s="511"/>
      <c r="DZV460" s="512"/>
      <c r="DZW460" s="512"/>
      <c r="DZX460" s="505"/>
      <c r="DZY460" s="505"/>
      <c r="DZZ460" s="505"/>
      <c r="EAA460" s="511"/>
      <c r="EAB460" s="512"/>
      <c r="EAC460" s="512"/>
      <c r="EAD460" s="505"/>
      <c r="EAE460" s="505"/>
      <c r="EAF460" s="505"/>
      <c r="EAG460" s="511"/>
      <c r="EAH460" s="512"/>
      <c r="EAI460" s="512"/>
      <c r="EAJ460" s="505"/>
      <c r="EAK460" s="505"/>
      <c r="EAL460" s="505"/>
      <c r="EAM460" s="511"/>
      <c r="EAN460" s="512"/>
      <c r="EAO460" s="512"/>
      <c r="EAP460" s="505"/>
      <c r="EAQ460" s="505"/>
      <c r="EAR460" s="505"/>
      <c r="EAS460" s="511"/>
      <c r="EAT460" s="512"/>
      <c r="EAU460" s="512"/>
      <c r="EAV460" s="505"/>
      <c r="EAW460" s="505"/>
      <c r="EAX460" s="505"/>
      <c r="EAY460" s="511"/>
      <c r="EAZ460" s="512"/>
      <c r="EBA460" s="512"/>
      <c r="EBB460" s="505"/>
      <c r="EBC460" s="505"/>
      <c r="EBD460" s="505"/>
      <c r="EBE460" s="511"/>
      <c r="EBF460" s="512"/>
      <c r="EBG460" s="512"/>
      <c r="EBH460" s="505"/>
      <c r="EBI460" s="505"/>
      <c r="EBJ460" s="505"/>
      <c r="EBK460" s="511"/>
      <c r="EBL460" s="512"/>
      <c r="EBM460" s="512"/>
      <c r="EBN460" s="505"/>
      <c r="EBO460" s="505"/>
      <c r="EBP460" s="505"/>
      <c r="EBQ460" s="511"/>
      <c r="EBR460" s="512"/>
      <c r="EBS460" s="512"/>
      <c r="EBT460" s="505"/>
      <c r="EBU460" s="505"/>
      <c r="EBV460" s="505"/>
      <c r="EBW460" s="511"/>
      <c r="EBX460" s="512"/>
      <c r="EBY460" s="512"/>
      <c r="EBZ460" s="505"/>
      <c r="ECA460" s="505"/>
      <c r="ECB460" s="505"/>
      <c r="ECC460" s="511"/>
      <c r="ECD460" s="512"/>
      <c r="ECE460" s="512"/>
      <c r="ECF460" s="505"/>
      <c r="ECG460" s="505"/>
      <c r="ECH460" s="505"/>
      <c r="ECI460" s="511"/>
      <c r="ECJ460" s="512"/>
      <c r="ECK460" s="512"/>
      <c r="ECL460" s="505"/>
      <c r="ECM460" s="505"/>
      <c r="ECN460" s="505"/>
      <c r="ECO460" s="511"/>
      <c r="ECP460" s="512"/>
      <c r="ECQ460" s="512"/>
      <c r="ECR460" s="505"/>
      <c r="ECS460" s="505"/>
      <c r="ECT460" s="505"/>
      <c r="ECU460" s="511"/>
      <c r="ECV460" s="512"/>
      <c r="ECW460" s="512"/>
      <c r="ECX460" s="505"/>
      <c r="ECY460" s="505"/>
      <c r="ECZ460" s="505"/>
      <c r="EDA460" s="511"/>
      <c r="EDB460" s="512"/>
      <c r="EDC460" s="512"/>
      <c r="EDD460" s="505"/>
      <c r="EDE460" s="505"/>
      <c r="EDF460" s="505"/>
      <c r="EDG460" s="511"/>
      <c r="EDH460" s="512"/>
      <c r="EDI460" s="512"/>
      <c r="EDJ460" s="505"/>
      <c r="EDK460" s="505"/>
      <c r="EDL460" s="505"/>
      <c r="EDM460" s="511"/>
      <c r="EDN460" s="512"/>
      <c r="EDO460" s="512"/>
      <c r="EDP460" s="505"/>
      <c r="EDQ460" s="505"/>
      <c r="EDR460" s="505"/>
      <c r="EDS460" s="511"/>
      <c r="EDT460" s="512"/>
      <c r="EDU460" s="512"/>
      <c r="EDV460" s="505"/>
      <c r="EDW460" s="505"/>
      <c r="EDX460" s="505"/>
      <c r="EDY460" s="511"/>
      <c r="EDZ460" s="512"/>
      <c r="EEA460" s="512"/>
      <c r="EEB460" s="505"/>
      <c r="EEC460" s="505"/>
      <c r="EED460" s="505"/>
      <c r="EEE460" s="511"/>
      <c r="EEF460" s="512"/>
      <c r="EEG460" s="512"/>
      <c r="EEH460" s="505"/>
      <c r="EEI460" s="505"/>
      <c r="EEJ460" s="505"/>
      <c r="EEK460" s="511"/>
      <c r="EEL460" s="512"/>
      <c r="EEM460" s="512"/>
      <c r="EEN460" s="505"/>
      <c r="EEO460" s="505"/>
      <c r="EEP460" s="505"/>
      <c r="EEQ460" s="511"/>
      <c r="EER460" s="512"/>
      <c r="EES460" s="512"/>
      <c r="EET460" s="505"/>
      <c r="EEU460" s="505"/>
      <c r="EEV460" s="505"/>
      <c r="EEW460" s="511"/>
      <c r="EEX460" s="512"/>
      <c r="EEY460" s="512"/>
      <c r="EEZ460" s="505"/>
      <c r="EFA460" s="505"/>
      <c r="EFB460" s="505"/>
      <c r="EFC460" s="511"/>
      <c r="EFD460" s="512"/>
      <c r="EFE460" s="512"/>
      <c r="EFF460" s="505"/>
      <c r="EFG460" s="505"/>
      <c r="EFH460" s="505"/>
      <c r="EFI460" s="511"/>
      <c r="EFJ460" s="512"/>
      <c r="EFK460" s="512"/>
      <c r="EFL460" s="505"/>
      <c r="EFM460" s="505"/>
      <c r="EFN460" s="505"/>
      <c r="EFO460" s="511"/>
      <c r="EFP460" s="512"/>
      <c r="EFQ460" s="512"/>
      <c r="EFR460" s="505"/>
      <c r="EFS460" s="505"/>
      <c r="EFT460" s="505"/>
      <c r="EFU460" s="511"/>
      <c r="EFV460" s="512"/>
      <c r="EFW460" s="512"/>
      <c r="EFX460" s="505"/>
      <c r="EFY460" s="505"/>
      <c r="EFZ460" s="505"/>
      <c r="EGA460" s="511"/>
      <c r="EGB460" s="512"/>
      <c r="EGC460" s="512"/>
      <c r="EGD460" s="505"/>
      <c r="EGE460" s="505"/>
      <c r="EGF460" s="505"/>
      <c r="EGG460" s="511"/>
      <c r="EGH460" s="512"/>
      <c r="EGI460" s="512"/>
      <c r="EGJ460" s="505"/>
      <c r="EGK460" s="505"/>
      <c r="EGL460" s="505"/>
      <c r="EGM460" s="511"/>
      <c r="EGN460" s="512"/>
      <c r="EGO460" s="512"/>
      <c r="EGP460" s="505"/>
      <c r="EGQ460" s="505"/>
      <c r="EGR460" s="505"/>
      <c r="EGS460" s="511"/>
      <c r="EGT460" s="512"/>
      <c r="EGU460" s="512"/>
      <c r="EGV460" s="505"/>
      <c r="EGW460" s="505"/>
      <c r="EGX460" s="505"/>
      <c r="EGY460" s="511"/>
      <c r="EGZ460" s="512"/>
      <c r="EHA460" s="512"/>
      <c r="EHB460" s="505"/>
      <c r="EHC460" s="505"/>
      <c r="EHD460" s="505"/>
      <c r="EHE460" s="511"/>
      <c r="EHF460" s="512"/>
      <c r="EHG460" s="512"/>
      <c r="EHH460" s="505"/>
      <c r="EHI460" s="505"/>
      <c r="EHJ460" s="505"/>
      <c r="EHK460" s="511"/>
      <c r="EHL460" s="512"/>
      <c r="EHM460" s="512"/>
      <c r="EHN460" s="505"/>
      <c r="EHO460" s="505"/>
      <c r="EHP460" s="505"/>
      <c r="EHQ460" s="511"/>
      <c r="EHR460" s="512"/>
      <c r="EHS460" s="512"/>
      <c r="EHT460" s="505"/>
      <c r="EHU460" s="505"/>
      <c r="EHV460" s="505"/>
      <c r="EHW460" s="511"/>
      <c r="EHX460" s="512"/>
      <c r="EHY460" s="512"/>
      <c r="EHZ460" s="505"/>
      <c r="EIA460" s="505"/>
      <c r="EIB460" s="505"/>
      <c r="EIC460" s="511"/>
      <c r="EID460" s="512"/>
      <c r="EIE460" s="512"/>
      <c r="EIF460" s="505"/>
      <c r="EIG460" s="505"/>
      <c r="EIH460" s="505"/>
      <c r="EII460" s="511"/>
      <c r="EIJ460" s="512"/>
      <c r="EIK460" s="512"/>
      <c r="EIL460" s="505"/>
      <c r="EIM460" s="505"/>
      <c r="EIN460" s="505"/>
      <c r="EIO460" s="511"/>
      <c r="EIP460" s="512"/>
      <c r="EIQ460" s="512"/>
      <c r="EIR460" s="505"/>
      <c r="EIS460" s="505"/>
      <c r="EIT460" s="505"/>
      <c r="EIU460" s="511"/>
      <c r="EIV460" s="512"/>
      <c r="EIW460" s="512"/>
      <c r="EIX460" s="505"/>
      <c r="EIY460" s="505"/>
      <c r="EIZ460" s="505"/>
      <c r="EJA460" s="511"/>
      <c r="EJB460" s="512"/>
      <c r="EJC460" s="512"/>
      <c r="EJD460" s="505"/>
      <c r="EJE460" s="505"/>
      <c r="EJF460" s="505"/>
      <c r="EJG460" s="511"/>
      <c r="EJH460" s="512"/>
      <c r="EJI460" s="512"/>
      <c r="EJJ460" s="505"/>
      <c r="EJK460" s="505"/>
      <c r="EJL460" s="505"/>
      <c r="EJM460" s="511"/>
      <c r="EJN460" s="512"/>
      <c r="EJO460" s="512"/>
      <c r="EJP460" s="505"/>
      <c r="EJQ460" s="505"/>
      <c r="EJR460" s="505"/>
      <c r="EJS460" s="511"/>
      <c r="EJT460" s="512"/>
      <c r="EJU460" s="512"/>
      <c r="EJV460" s="505"/>
      <c r="EJW460" s="505"/>
      <c r="EJX460" s="505"/>
      <c r="EJY460" s="511"/>
      <c r="EJZ460" s="512"/>
      <c r="EKA460" s="512"/>
      <c r="EKB460" s="505"/>
      <c r="EKC460" s="505"/>
      <c r="EKD460" s="505"/>
      <c r="EKE460" s="511"/>
      <c r="EKF460" s="512"/>
      <c r="EKG460" s="512"/>
      <c r="EKH460" s="505"/>
      <c r="EKI460" s="505"/>
      <c r="EKJ460" s="505"/>
      <c r="EKK460" s="511"/>
      <c r="EKL460" s="512"/>
      <c r="EKM460" s="512"/>
      <c r="EKN460" s="505"/>
      <c r="EKO460" s="505"/>
      <c r="EKP460" s="505"/>
      <c r="EKQ460" s="511"/>
      <c r="EKR460" s="512"/>
      <c r="EKS460" s="512"/>
      <c r="EKT460" s="505"/>
      <c r="EKU460" s="505"/>
      <c r="EKV460" s="505"/>
      <c r="EKW460" s="511"/>
      <c r="EKX460" s="512"/>
      <c r="EKY460" s="512"/>
      <c r="EKZ460" s="505"/>
      <c r="ELA460" s="505"/>
      <c r="ELB460" s="505"/>
      <c r="ELC460" s="511"/>
      <c r="ELD460" s="512"/>
      <c r="ELE460" s="512"/>
      <c r="ELF460" s="505"/>
      <c r="ELG460" s="505"/>
      <c r="ELH460" s="505"/>
      <c r="ELI460" s="511"/>
      <c r="ELJ460" s="512"/>
      <c r="ELK460" s="512"/>
      <c r="ELL460" s="505"/>
      <c r="ELM460" s="505"/>
      <c r="ELN460" s="505"/>
      <c r="ELO460" s="511"/>
      <c r="ELP460" s="512"/>
      <c r="ELQ460" s="512"/>
      <c r="ELR460" s="505"/>
      <c r="ELS460" s="505"/>
      <c r="ELT460" s="505"/>
      <c r="ELU460" s="511"/>
      <c r="ELV460" s="512"/>
      <c r="ELW460" s="512"/>
      <c r="ELX460" s="505"/>
      <c r="ELY460" s="505"/>
      <c r="ELZ460" s="505"/>
      <c r="EMA460" s="511"/>
      <c r="EMB460" s="512"/>
      <c r="EMC460" s="512"/>
      <c r="EMD460" s="505"/>
      <c r="EME460" s="505"/>
      <c r="EMF460" s="505"/>
      <c r="EMG460" s="511"/>
      <c r="EMH460" s="512"/>
      <c r="EMI460" s="512"/>
      <c r="EMJ460" s="505"/>
      <c r="EMK460" s="505"/>
      <c r="EML460" s="505"/>
      <c r="EMM460" s="511"/>
      <c r="EMN460" s="512"/>
      <c r="EMO460" s="512"/>
      <c r="EMP460" s="505"/>
      <c r="EMQ460" s="505"/>
      <c r="EMR460" s="505"/>
      <c r="EMS460" s="511"/>
      <c r="EMT460" s="512"/>
      <c r="EMU460" s="512"/>
      <c r="EMV460" s="505"/>
      <c r="EMW460" s="505"/>
      <c r="EMX460" s="505"/>
      <c r="EMY460" s="511"/>
      <c r="EMZ460" s="512"/>
      <c r="ENA460" s="512"/>
      <c r="ENB460" s="505"/>
      <c r="ENC460" s="505"/>
      <c r="END460" s="505"/>
      <c r="ENE460" s="511"/>
      <c r="ENF460" s="512"/>
      <c r="ENG460" s="512"/>
      <c r="ENH460" s="505"/>
      <c r="ENI460" s="505"/>
      <c r="ENJ460" s="505"/>
      <c r="ENK460" s="511"/>
      <c r="ENL460" s="512"/>
      <c r="ENM460" s="512"/>
      <c r="ENN460" s="505"/>
      <c r="ENO460" s="505"/>
      <c r="ENP460" s="505"/>
      <c r="ENQ460" s="511"/>
      <c r="ENR460" s="512"/>
      <c r="ENS460" s="512"/>
      <c r="ENT460" s="505"/>
      <c r="ENU460" s="505"/>
      <c r="ENV460" s="505"/>
      <c r="ENW460" s="511"/>
      <c r="ENX460" s="512"/>
      <c r="ENY460" s="512"/>
      <c r="ENZ460" s="505"/>
      <c r="EOA460" s="505"/>
      <c r="EOB460" s="505"/>
      <c r="EOC460" s="511"/>
      <c r="EOD460" s="512"/>
      <c r="EOE460" s="512"/>
      <c r="EOF460" s="505"/>
      <c r="EOG460" s="505"/>
      <c r="EOH460" s="505"/>
      <c r="EOI460" s="511"/>
      <c r="EOJ460" s="512"/>
      <c r="EOK460" s="512"/>
      <c r="EOL460" s="505"/>
      <c r="EOM460" s="505"/>
      <c r="EON460" s="505"/>
      <c r="EOO460" s="511"/>
      <c r="EOP460" s="512"/>
      <c r="EOQ460" s="512"/>
      <c r="EOR460" s="505"/>
      <c r="EOS460" s="505"/>
      <c r="EOT460" s="505"/>
      <c r="EOU460" s="511"/>
      <c r="EOV460" s="512"/>
      <c r="EOW460" s="512"/>
      <c r="EOX460" s="505"/>
      <c r="EOY460" s="505"/>
      <c r="EOZ460" s="505"/>
      <c r="EPA460" s="511"/>
      <c r="EPB460" s="512"/>
      <c r="EPC460" s="512"/>
      <c r="EPD460" s="505"/>
      <c r="EPE460" s="505"/>
      <c r="EPF460" s="505"/>
      <c r="EPG460" s="511"/>
      <c r="EPH460" s="512"/>
      <c r="EPI460" s="512"/>
      <c r="EPJ460" s="505"/>
      <c r="EPK460" s="505"/>
      <c r="EPL460" s="505"/>
      <c r="EPM460" s="511"/>
      <c r="EPN460" s="512"/>
      <c r="EPO460" s="512"/>
      <c r="EPP460" s="505"/>
      <c r="EPQ460" s="505"/>
      <c r="EPR460" s="505"/>
      <c r="EPS460" s="511"/>
      <c r="EPT460" s="512"/>
      <c r="EPU460" s="512"/>
      <c r="EPV460" s="505"/>
      <c r="EPW460" s="505"/>
      <c r="EPX460" s="505"/>
      <c r="EPY460" s="511"/>
      <c r="EPZ460" s="512"/>
      <c r="EQA460" s="512"/>
      <c r="EQB460" s="505"/>
      <c r="EQC460" s="505"/>
      <c r="EQD460" s="505"/>
      <c r="EQE460" s="511"/>
      <c r="EQF460" s="512"/>
      <c r="EQG460" s="512"/>
      <c r="EQH460" s="505"/>
      <c r="EQI460" s="505"/>
      <c r="EQJ460" s="505"/>
      <c r="EQK460" s="511"/>
      <c r="EQL460" s="512"/>
      <c r="EQM460" s="512"/>
      <c r="EQN460" s="505"/>
      <c r="EQO460" s="505"/>
      <c r="EQP460" s="505"/>
      <c r="EQQ460" s="511"/>
      <c r="EQR460" s="512"/>
      <c r="EQS460" s="512"/>
      <c r="EQT460" s="505"/>
      <c r="EQU460" s="505"/>
      <c r="EQV460" s="505"/>
      <c r="EQW460" s="511"/>
      <c r="EQX460" s="512"/>
      <c r="EQY460" s="512"/>
      <c r="EQZ460" s="505"/>
      <c r="ERA460" s="505"/>
      <c r="ERB460" s="505"/>
      <c r="ERC460" s="511"/>
      <c r="ERD460" s="512"/>
      <c r="ERE460" s="512"/>
      <c r="ERF460" s="505"/>
      <c r="ERG460" s="505"/>
      <c r="ERH460" s="505"/>
      <c r="ERI460" s="511"/>
      <c r="ERJ460" s="512"/>
      <c r="ERK460" s="512"/>
      <c r="ERL460" s="505"/>
      <c r="ERM460" s="505"/>
      <c r="ERN460" s="505"/>
      <c r="ERO460" s="511"/>
      <c r="ERP460" s="512"/>
      <c r="ERQ460" s="512"/>
      <c r="ERR460" s="505"/>
      <c r="ERS460" s="505"/>
      <c r="ERT460" s="505"/>
      <c r="ERU460" s="511"/>
      <c r="ERV460" s="512"/>
      <c r="ERW460" s="512"/>
      <c r="ERX460" s="505"/>
      <c r="ERY460" s="505"/>
      <c r="ERZ460" s="505"/>
      <c r="ESA460" s="511"/>
      <c r="ESB460" s="512"/>
      <c r="ESC460" s="512"/>
      <c r="ESD460" s="505"/>
      <c r="ESE460" s="505"/>
      <c r="ESF460" s="505"/>
      <c r="ESG460" s="511"/>
      <c r="ESH460" s="512"/>
      <c r="ESI460" s="512"/>
      <c r="ESJ460" s="505"/>
      <c r="ESK460" s="505"/>
      <c r="ESL460" s="505"/>
      <c r="ESM460" s="511"/>
      <c r="ESN460" s="512"/>
      <c r="ESO460" s="512"/>
      <c r="ESP460" s="505"/>
      <c r="ESQ460" s="505"/>
      <c r="ESR460" s="505"/>
      <c r="ESS460" s="511"/>
      <c r="EST460" s="512"/>
      <c r="ESU460" s="512"/>
      <c r="ESV460" s="505"/>
      <c r="ESW460" s="505"/>
      <c r="ESX460" s="505"/>
      <c r="ESY460" s="511"/>
      <c r="ESZ460" s="512"/>
      <c r="ETA460" s="512"/>
      <c r="ETB460" s="505"/>
      <c r="ETC460" s="505"/>
      <c r="ETD460" s="505"/>
      <c r="ETE460" s="511"/>
      <c r="ETF460" s="512"/>
      <c r="ETG460" s="512"/>
      <c r="ETH460" s="505"/>
      <c r="ETI460" s="505"/>
      <c r="ETJ460" s="505"/>
      <c r="ETK460" s="511"/>
      <c r="ETL460" s="512"/>
      <c r="ETM460" s="512"/>
      <c r="ETN460" s="505"/>
      <c r="ETO460" s="505"/>
      <c r="ETP460" s="505"/>
      <c r="ETQ460" s="511"/>
      <c r="ETR460" s="512"/>
      <c r="ETS460" s="512"/>
      <c r="ETT460" s="505"/>
      <c r="ETU460" s="505"/>
      <c r="ETV460" s="505"/>
      <c r="ETW460" s="511"/>
      <c r="ETX460" s="512"/>
      <c r="ETY460" s="512"/>
      <c r="ETZ460" s="505"/>
      <c r="EUA460" s="505"/>
      <c r="EUB460" s="505"/>
      <c r="EUC460" s="511"/>
      <c r="EUD460" s="512"/>
      <c r="EUE460" s="512"/>
      <c r="EUF460" s="505"/>
      <c r="EUG460" s="505"/>
      <c r="EUH460" s="505"/>
      <c r="EUI460" s="511"/>
      <c r="EUJ460" s="512"/>
      <c r="EUK460" s="512"/>
      <c r="EUL460" s="505"/>
      <c r="EUM460" s="505"/>
      <c r="EUN460" s="505"/>
      <c r="EUO460" s="511"/>
      <c r="EUP460" s="512"/>
      <c r="EUQ460" s="512"/>
      <c r="EUR460" s="505"/>
      <c r="EUS460" s="505"/>
      <c r="EUT460" s="505"/>
      <c r="EUU460" s="511"/>
      <c r="EUV460" s="512"/>
      <c r="EUW460" s="512"/>
      <c r="EUX460" s="505"/>
      <c r="EUY460" s="505"/>
      <c r="EUZ460" s="505"/>
      <c r="EVA460" s="511"/>
      <c r="EVB460" s="512"/>
      <c r="EVC460" s="512"/>
      <c r="EVD460" s="505"/>
      <c r="EVE460" s="505"/>
      <c r="EVF460" s="505"/>
      <c r="EVG460" s="511"/>
      <c r="EVH460" s="512"/>
      <c r="EVI460" s="512"/>
      <c r="EVJ460" s="505"/>
      <c r="EVK460" s="505"/>
      <c r="EVL460" s="505"/>
      <c r="EVM460" s="511"/>
      <c r="EVN460" s="512"/>
      <c r="EVO460" s="512"/>
      <c r="EVP460" s="505"/>
      <c r="EVQ460" s="505"/>
      <c r="EVR460" s="505"/>
      <c r="EVS460" s="511"/>
      <c r="EVT460" s="512"/>
      <c r="EVU460" s="512"/>
      <c r="EVV460" s="505"/>
      <c r="EVW460" s="505"/>
      <c r="EVX460" s="505"/>
      <c r="EVY460" s="511"/>
      <c r="EVZ460" s="512"/>
      <c r="EWA460" s="512"/>
      <c r="EWB460" s="505"/>
      <c r="EWC460" s="505"/>
      <c r="EWD460" s="505"/>
      <c r="EWE460" s="511"/>
      <c r="EWF460" s="512"/>
      <c r="EWG460" s="512"/>
      <c r="EWH460" s="505"/>
      <c r="EWI460" s="505"/>
      <c r="EWJ460" s="505"/>
      <c r="EWK460" s="511"/>
      <c r="EWL460" s="512"/>
      <c r="EWM460" s="512"/>
      <c r="EWN460" s="505"/>
      <c r="EWO460" s="505"/>
      <c r="EWP460" s="505"/>
      <c r="EWQ460" s="511"/>
      <c r="EWR460" s="512"/>
      <c r="EWS460" s="512"/>
      <c r="EWT460" s="505"/>
      <c r="EWU460" s="505"/>
      <c r="EWV460" s="505"/>
      <c r="EWW460" s="511"/>
      <c r="EWX460" s="512"/>
      <c r="EWY460" s="512"/>
      <c r="EWZ460" s="505"/>
      <c r="EXA460" s="505"/>
      <c r="EXB460" s="505"/>
      <c r="EXC460" s="511"/>
      <c r="EXD460" s="512"/>
      <c r="EXE460" s="512"/>
      <c r="EXF460" s="505"/>
      <c r="EXG460" s="505"/>
      <c r="EXH460" s="505"/>
      <c r="EXI460" s="511"/>
      <c r="EXJ460" s="512"/>
      <c r="EXK460" s="512"/>
      <c r="EXL460" s="505"/>
      <c r="EXM460" s="505"/>
      <c r="EXN460" s="505"/>
      <c r="EXO460" s="511"/>
      <c r="EXP460" s="512"/>
      <c r="EXQ460" s="512"/>
      <c r="EXR460" s="505"/>
      <c r="EXS460" s="505"/>
      <c r="EXT460" s="505"/>
      <c r="EXU460" s="511"/>
      <c r="EXV460" s="512"/>
      <c r="EXW460" s="512"/>
      <c r="EXX460" s="505"/>
      <c r="EXY460" s="505"/>
      <c r="EXZ460" s="505"/>
      <c r="EYA460" s="511"/>
      <c r="EYB460" s="512"/>
      <c r="EYC460" s="512"/>
      <c r="EYD460" s="505"/>
      <c r="EYE460" s="505"/>
      <c r="EYF460" s="505"/>
      <c r="EYG460" s="511"/>
      <c r="EYH460" s="512"/>
      <c r="EYI460" s="512"/>
      <c r="EYJ460" s="505"/>
      <c r="EYK460" s="505"/>
      <c r="EYL460" s="505"/>
      <c r="EYM460" s="511"/>
      <c r="EYN460" s="512"/>
      <c r="EYO460" s="512"/>
      <c r="EYP460" s="505"/>
      <c r="EYQ460" s="505"/>
      <c r="EYR460" s="505"/>
      <c r="EYS460" s="511"/>
      <c r="EYT460" s="512"/>
      <c r="EYU460" s="512"/>
      <c r="EYV460" s="505"/>
      <c r="EYW460" s="505"/>
      <c r="EYX460" s="505"/>
      <c r="EYY460" s="511"/>
      <c r="EYZ460" s="512"/>
      <c r="EZA460" s="512"/>
      <c r="EZB460" s="505"/>
      <c r="EZC460" s="505"/>
      <c r="EZD460" s="505"/>
      <c r="EZE460" s="511"/>
      <c r="EZF460" s="512"/>
      <c r="EZG460" s="512"/>
      <c r="EZH460" s="505"/>
      <c r="EZI460" s="505"/>
      <c r="EZJ460" s="505"/>
      <c r="EZK460" s="511"/>
      <c r="EZL460" s="512"/>
      <c r="EZM460" s="512"/>
      <c r="EZN460" s="505"/>
      <c r="EZO460" s="505"/>
      <c r="EZP460" s="505"/>
      <c r="EZQ460" s="511"/>
      <c r="EZR460" s="512"/>
      <c r="EZS460" s="512"/>
      <c r="EZT460" s="505"/>
      <c r="EZU460" s="505"/>
      <c r="EZV460" s="505"/>
      <c r="EZW460" s="511"/>
      <c r="EZX460" s="512"/>
      <c r="EZY460" s="512"/>
      <c r="EZZ460" s="505"/>
      <c r="FAA460" s="505"/>
      <c r="FAB460" s="505"/>
      <c r="FAC460" s="511"/>
      <c r="FAD460" s="512"/>
      <c r="FAE460" s="512"/>
      <c r="FAF460" s="505"/>
      <c r="FAG460" s="505"/>
      <c r="FAH460" s="505"/>
      <c r="FAI460" s="511"/>
      <c r="FAJ460" s="512"/>
      <c r="FAK460" s="512"/>
      <c r="FAL460" s="505"/>
      <c r="FAM460" s="505"/>
      <c r="FAN460" s="505"/>
      <c r="FAO460" s="511"/>
      <c r="FAP460" s="512"/>
      <c r="FAQ460" s="512"/>
      <c r="FAR460" s="505"/>
      <c r="FAS460" s="505"/>
      <c r="FAT460" s="505"/>
      <c r="FAU460" s="511"/>
      <c r="FAV460" s="512"/>
      <c r="FAW460" s="512"/>
      <c r="FAX460" s="505"/>
      <c r="FAY460" s="505"/>
      <c r="FAZ460" s="505"/>
      <c r="FBA460" s="511"/>
      <c r="FBB460" s="512"/>
      <c r="FBC460" s="512"/>
      <c r="FBD460" s="505"/>
      <c r="FBE460" s="505"/>
      <c r="FBF460" s="505"/>
      <c r="FBG460" s="511"/>
      <c r="FBH460" s="512"/>
      <c r="FBI460" s="512"/>
      <c r="FBJ460" s="505"/>
      <c r="FBK460" s="505"/>
      <c r="FBL460" s="505"/>
      <c r="FBM460" s="511"/>
      <c r="FBN460" s="512"/>
      <c r="FBO460" s="512"/>
      <c r="FBP460" s="505"/>
      <c r="FBQ460" s="505"/>
      <c r="FBR460" s="505"/>
      <c r="FBS460" s="511"/>
      <c r="FBT460" s="512"/>
      <c r="FBU460" s="512"/>
      <c r="FBV460" s="505"/>
      <c r="FBW460" s="505"/>
      <c r="FBX460" s="505"/>
      <c r="FBY460" s="511"/>
      <c r="FBZ460" s="512"/>
      <c r="FCA460" s="512"/>
      <c r="FCB460" s="505"/>
      <c r="FCC460" s="505"/>
      <c r="FCD460" s="505"/>
      <c r="FCE460" s="511"/>
      <c r="FCF460" s="512"/>
      <c r="FCG460" s="512"/>
      <c r="FCH460" s="505"/>
      <c r="FCI460" s="505"/>
      <c r="FCJ460" s="505"/>
      <c r="FCK460" s="511"/>
      <c r="FCL460" s="512"/>
      <c r="FCM460" s="512"/>
      <c r="FCN460" s="505"/>
      <c r="FCO460" s="505"/>
      <c r="FCP460" s="505"/>
      <c r="FCQ460" s="511"/>
      <c r="FCR460" s="512"/>
      <c r="FCS460" s="512"/>
      <c r="FCT460" s="505"/>
      <c r="FCU460" s="505"/>
      <c r="FCV460" s="505"/>
      <c r="FCW460" s="511"/>
      <c r="FCX460" s="512"/>
      <c r="FCY460" s="512"/>
      <c r="FCZ460" s="505"/>
      <c r="FDA460" s="505"/>
      <c r="FDB460" s="505"/>
      <c r="FDC460" s="511"/>
      <c r="FDD460" s="512"/>
      <c r="FDE460" s="512"/>
      <c r="FDF460" s="505"/>
      <c r="FDG460" s="505"/>
      <c r="FDH460" s="505"/>
      <c r="FDI460" s="511"/>
      <c r="FDJ460" s="512"/>
      <c r="FDK460" s="512"/>
      <c r="FDL460" s="505"/>
      <c r="FDM460" s="505"/>
      <c r="FDN460" s="505"/>
      <c r="FDO460" s="511"/>
      <c r="FDP460" s="512"/>
      <c r="FDQ460" s="512"/>
      <c r="FDR460" s="505"/>
      <c r="FDS460" s="505"/>
      <c r="FDT460" s="505"/>
      <c r="FDU460" s="511"/>
      <c r="FDV460" s="512"/>
      <c r="FDW460" s="512"/>
      <c r="FDX460" s="505"/>
      <c r="FDY460" s="505"/>
      <c r="FDZ460" s="505"/>
      <c r="FEA460" s="511"/>
      <c r="FEB460" s="512"/>
      <c r="FEC460" s="512"/>
      <c r="FED460" s="505"/>
      <c r="FEE460" s="505"/>
      <c r="FEF460" s="505"/>
      <c r="FEG460" s="511"/>
      <c r="FEH460" s="512"/>
      <c r="FEI460" s="512"/>
      <c r="FEJ460" s="505"/>
      <c r="FEK460" s="505"/>
      <c r="FEL460" s="505"/>
      <c r="FEM460" s="511"/>
      <c r="FEN460" s="512"/>
      <c r="FEO460" s="512"/>
      <c r="FEP460" s="505"/>
      <c r="FEQ460" s="505"/>
      <c r="FER460" s="505"/>
      <c r="FES460" s="511"/>
      <c r="FET460" s="512"/>
      <c r="FEU460" s="512"/>
      <c r="FEV460" s="505"/>
      <c r="FEW460" s="505"/>
      <c r="FEX460" s="505"/>
      <c r="FEY460" s="511"/>
      <c r="FEZ460" s="512"/>
      <c r="FFA460" s="512"/>
      <c r="FFB460" s="505"/>
      <c r="FFC460" s="505"/>
      <c r="FFD460" s="505"/>
      <c r="FFE460" s="511"/>
      <c r="FFF460" s="512"/>
      <c r="FFG460" s="512"/>
      <c r="FFH460" s="505"/>
      <c r="FFI460" s="505"/>
      <c r="FFJ460" s="505"/>
      <c r="FFK460" s="511"/>
      <c r="FFL460" s="512"/>
      <c r="FFM460" s="512"/>
      <c r="FFN460" s="505"/>
      <c r="FFO460" s="505"/>
      <c r="FFP460" s="505"/>
      <c r="FFQ460" s="511"/>
      <c r="FFR460" s="512"/>
      <c r="FFS460" s="512"/>
      <c r="FFT460" s="505"/>
      <c r="FFU460" s="505"/>
      <c r="FFV460" s="505"/>
      <c r="FFW460" s="511"/>
      <c r="FFX460" s="512"/>
      <c r="FFY460" s="512"/>
      <c r="FFZ460" s="505"/>
      <c r="FGA460" s="505"/>
      <c r="FGB460" s="505"/>
      <c r="FGC460" s="511"/>
      <c r="FGD460" s="512"/>
      <c r="FGE460" s="512"/>
      <c r="FGF460" s="505"/>
      <c r="FGG460" s="505"/>
      <c r="FGH460" s="505"/>
      <c r="FGI460" s="511"/>
      <c r="FGJ460" s="512"/>
      <c r="FGK460" s="512"/>
      <c r="FGL460" s="505"/>
      <c r="FGM460" s="505"/>
      <c r="FGN460" s="505"/>
      <c r="FGO460" s="511"/>
      <c r="FGP460" s="512"/>
      <c r="FGQ460" s="512"/>
      <c r="FGR460" s="505"/>
      <c r="FGS460" s="505"/>
      <c r="FGT460" s="505"/>
      <c r="FGU460" s="511"/>
      <c r="FGV460" s="512"/>
      <c r="FGW460" s="512"/>
      <c r="FGX460" s="505"/>
      <c r="FGY460" s="505"/>
      <c r="FGZ460" s="505"/>
      <c r="FHA460" s="511"/>
      <c r="FHB460" s="512"/>
      <c r="FHC460" s="512"/>
      <c r="FHD460" s="505"/>
      <c r="FHE460" s="505"/>
      <c r="FHF460" s="505"/>
      <c r="FHG460" s="511"/>
      <c r="FHH460" s="512"/>
      <c r="FHI460" s="512"/>
      <c r="FHJ460" s="505"/>
      <c r="FHK460" s="505"/>
      <c r="FHL460" s="505"/>
      <c r="FHM460" s="511"/>
      <c r="FHN460" s="512"/>
      <c r="FHO460" s="512"/>
      <c r="FHP460" s="505"/>
      <c r="FHQ460" s="505"/>
      <c r="FHR460" s="505"/>
      <c r="FHS460" s="511"/>
      <c r="FHT460" s="512"/>
      <c r="FHU460" s="512"/>
      <c r="FHV460" s="505"/>
      <c r="FHW460" s="505"/>
      <c r="FHX460" s="505"/>
      <c r="FHY460" s="511"/>
      <c r="FHZ460" s="512"/>
      <c r="FIA460" s="512"/>
      <c r="FIB460" s="505"/>
      <c r="FIC460" s="505"/>
      <c r="FID460" s="505"/>
      <c r="FIE460" s="511"/>
      <c r="FIF460" s="512"/>
      <c r="FIG460" s="512"/>
      <c r="FIH460" s="505"/>
      <c r="FII460" s="505"/>
      <c r="FIJ460" s="505"/>
      <c r="FIK460" s="511"/>
      <c r="FIL460" s="512"/>
      <c r="FIM460" s="512"/>
      <c r="FIN460" s="505"/>
      <c r="FIO460" s="505"/>
      <c r="FIP460" s="505"/>
      <c r="FIQ460" s="511"/>
      <c r="FIR460" s="512"/>
      <c r="FIS460" s="512"/>
      <c r="FIT460" s="505"/>
      <c r="FIU460" s="505"/>
      <c r="FIV460" s="505"/>
      <c r="FIW460" s="511"/>
      <c r="FIX460" s="512"/>
      <c r="FIY460" s="512"/>
      <c r="FIZ460" s="505"/>
      <c r="FJA460" s="505"/>
      <c r="FJB460" s="505"/>
      <c r="FJC460" s="511"/>
      <c r="FJD460" s="512"/>
      <c r="FJE460" s="512"/>
      <c r="FJF460" s="505"/>
      <c r="FJG460" s="505"/>
      <c r="FJH460" s="505"/>
      <c r="FJI460" s="511"/>
      <c r="FJJ460" s="512"/>
      <c r="FJK460" s="512"/>
      <c r="FJL460" s="505"/>
      <c r="FJM460" s="505"/>
      <c r="FJN460" s="505"/>
      <c r="FJO460" s="511"/>
      <c r="FJP460" s="512"/>
      <c r="FJQ460" s="512"/>
      <c r="FJR460" s="505"/>
      <c r="FJS460" s="505"/>
      <c r="FJT460" s="505"/>
      <c r="FJU460" s="511"/>
      <c r="FJV460" s="512"/>
      <c r="FJW460" s="512"/>
      <c r="FJX460" s="505"/>
      <c r="FJY460" s="505"/>
      <c r="FJZ460" s="505"/>
      <c r="FKA460" s="511"/>
      <c r="FKB460" s="512"/>
      <c r="FKC460" s="512"/>
      <c r="FKD460" s="505"/>
      <c r="FKE460" s="505"/>
      <c r="FKF460" s="505"/>
      <c r="FKG460" s="511"/>
      <c r="FKH460" s="512"/>
      <c r="FKI460" s="512"/>
      <c r="FKJ460" s="505"/>
      <c r="FKK460" s="505"/>
      <c r="FKL460" s="505"/>
      <c r="FKM460" s="511"/>
      <c r="FKN460" s="512"/>
      <c r="FKO460" s="512"/>
      <c r="FKP460" s="505"/>
      <c r="FKQ460" s="505"/>
      <c r="FKR460" s="505"/>
      <c r="FKS460" s="511"/>
      <c r="FKT460" s="512"/>
      <c r="FKU460" s="512"/>
      <c r="FKV460" s="505"/>
      <c r="FKW460" s="505"/>
      <c r="FKX460" s="505"/>
      <c r="FKY460" s="511"/>
      <c r="FKZ460" s="512"/>
      <c r="FLA460" s="512"/>
      <c r="FLB460" s="505"/>
      <c r="FLC460" s="505"/>
      <c r="FLD460" s="505"/>
      <c r="FLE460" s="511"/>
      <c r="FLF460" s="512"/>
      <c r="FLG460" s="512"/>
      <c r="FLH460" s="505"/>
      <c r="FLI460" s="505"/>
      <c r="FLJ460" s="505"/>
      <c r="FLK460" s="511"/>
      <c r="FLL460" s="512"/>
      <c r="FLM460" s="512"/>
      <c r="FLN460" s="505"/>
      <c r="FLO460" s="505"/>
      <c r="FLP460" s="505"/>
      <c r="FLQ460" s="511"/>
      <c r="FLR460" s="512"/>
      <c r="FLS460" s="512"/>
      <c r="FLT460" s="505"/>
      <c r="FLU460" s="505"/>
      <c r="FLV460" s="505"/>
      <c r="FLW460" s="511"/>
      <c r="FLX460" s="512"/>
      <c r="FLY460" s="512"/>
      <c r="FLZ460" s="505"/>
      <c r="FMA460" s="505"/>
      <c r="FMB460" s="505"/>
      <c r="FMC460" s="511"/>
      <c r="FMD460" s="512"/>
      <c r="FME460" s="512"/>
      <c r="FMF460" s="505"/>
      <c r="FMG460" s="505"/>
      <c r="FMH460" s="505"/>
      <c r="FMI460" s="511"/>
      <c r="FMJ460" s="512"/>
      <c r="FMK460" s="512"/>
      <c r="FML460" s="505"/>
      <c r="FMM460" s="505"/>
      <c r="FMN460" s="505"/>
      <c r="FMO460" s="511"/>
      <c r="FMP460" s="512"/>
      <c r="FMQ460" s="512"/>
      <c r="FMR460" s="505"/>
      <c r="FMS460" s="505"/>
      <c r="FMT460" s="505"/>
      <c r="FMU460" s="511"/>
      <c r="FMV460" s="512"/>
      <c r="FMW460" s="512"/>
      <c r="FMX460" s="505"/>
      <c r="FMY460" s="505"/>
      <c r="FMZ460" s="505"/>
      <c r="FNA460" s="511"/>
      <c r="FNB460" s="512"/>
      <c r="FNC460" s="512"/>
      <c r="FND460" s="505"/>
      <c r="FNE460" s="505"/>
      <c r="FNF460" s="505"/>
      <c r="FNG460" s="511"/>
      <c r="FNH460" s="512"/>
      <c r="FNI460" s="512"/>
      <c r="FNJ460" s="505"/>
      <c r="FNK460" s="505"/>
      <c r="FNL460" s="505"/>
      <c r="FNM460" s="511"/>
      <c r="FNN460" s="512"/>
      <c r="FNO460" s="512"/>
      <c r="FNP460" s="505"/>
      <c r="FNQ460" s="505"/>
      <c r="FNR460" s="505"/>
      <c r="FNS460" s="511"/>
      <c r="FNT460" s="512"/>
      <c r="FNU460" s="512"/>
      <c r="FNV460" s="505"/>
      <c r="FNW460" s="505"/>
      <c r="FNX460" s="505"/>
      <c r="FNY460" s="511"/>
      <c r="FNZ460" s="512"/>
      <c r="FOA460" s="512"/>
      <c r="FOB460" s="505"/>
      <c r="FOC460" s="505"/>
      <c r="FOD460" s="505"/>
      <c r="FOE460" s="511"/>
      <c r="FOF460" s="512"/>
      <c r="FOG460" s="512"/>
      <c r="FOH460" s="505"/>
      <c r="FOI460" s="505"/>
      <c r="FOJ460" s="505"/>
      <c r="FOK460" s="511"/>
      <c r="FOL460" s="512"/>
      <c r="FOM460" s="512"/>
      <c r="FON460" s="505"/>
      <c r="FOO460" s="505"/>
      <c r="FOP460" s="505"/>
      <c r="FOQ460" s="511"/>
      <c r="FOR460" s="512"/>
      <c r="FOS460" s="512"/>
      <c r="FOT460" s="505"/>
      <c r="FOU460" s="505"/>
      <c r="FOV460" s="505"/>
      <c r="FOW460" s="511"/>
      <c r="FOX460" s="512"/>
      <c r="FOY460" s="512"/>
      <c r="FOZ460" s="505"/>
      <c r="FPA460" s="505"/>
      <c r="FPB460" s="505"/>
      <c r="FPC460" s="511"/>
      <c r="FPD460" s="512"/>
      <c r="FPE460" s="512"/>
      <c r="FPF460" s="505"/>
      <c r="FPG460" s="505"/>
      <c r="FPH460" s="505"/>
      <c r="FPI460" s="511"/>
      <c r="FPJ460" s="512"/>
      <c r="FPK460" s="512"/>
      <c r="FPL460" s="505"/>
      <c r="FPM460" s="505"/>
      <c r="FPN460" s="505"/>
      <c r="FPO460" s="511"/>
      <c r="FPP460" s="512"/>
      <c r="FPQ460" s="512"/>
      <c r="FPR460" s="505"/>
      <c r="FPS460" s="505"/>
      <c r="FPT460" s="505"/>
      <c r="FPU460" s="511"/>
      <c r="FPV460" s="512"/>
      <c r="FPW460" s="512"/>
      <c r="FPX460" s="505"/>
      <c r="FPY460" s="505"/>
      <c r="FPZ460" s="505"/>
      <c r="FQA460" s="511"/>
      <c r="FQB460" s="512"/>
      <c r="FQC460" s="512"/>
      <c r="FQD460" s="505"/>
      <c r="FQE460" s="505"/>
      <c r="FQF460" s="505"/>
      <c r="FQG460" s="511"/>
      <c r="FQH460" s="512"/>
      <c r="FQI460" s="512"/>
      <c r="FQJ460" s="505"/>
      <c r="FQK460" s="505"/>
      <c r="FQL460" s="505"/>
      <c r="FQM460" s="511"/>
      <c r="FQN460" s="512"/>
      <c r="FQO460" s="512"/>
      <c r="FQP460" s="505"/>
      <c r="FQQ460" s="505"/>
      <c r="FQR460" s="505"/>
      <c r="FQS460" s="511"/>
      <c r="FQT460" s="512"/>
      <c r="FQU460" s="512"/>
      <c r="FQV460" s="505"/>
      <c r="FQW460" s="505"/>
      <c r="FQX460" s="505"/>
      <c r="FQY460" s="511"/>
      <c r="FQZ460" s="512"/>
      <c r="FRA460" s="512"/>
      <c r="FRB460" s="505"/>
      <c r="FRC460" s="505"/>
      <c r="FRD460" s="505"/>
      <c r="FRE460" s="511"/>
      <c r="FRF460" s="512"/>
      <c r="FRG460" s="512"/>
      <c r="FRH460" s="505"/>
      <c r="FRI460" s="505"/>
      <c r="FRJ460" s="505"/>
      <c r="FRK460" s="511"/>
      <c r="FRL460" s="512"/>
      <c r="FRM460" s="512"/>
      <c r="FRN460" s="505"/>
      <c r="FRO460" s="505"/>
      <c r="FRP460" s="505"/>
      <c r="FRQ460" s="511"/>
      <c r="FRR460" s="512"/>
      <c r="FRS460" s="512"/>
      <c r="FRT460" s="505"/>
      <c r="FRU460" s="505"/>
      <c r="FRV460" s="505"/>
      <c r="FRW460" s="511"/>
      <c r="FRX460" s="512"/>
      <c r="FRY460" s="512"/>
      <c r="FRZ460" s="505"/>
      <c r="FSA460" s="505"/>
      <c r="FSB460" s="505"/>
      <c r="FSC460" s="511"/>
      <c r="FSD460" s="512"/>
      <c r="FSE460" s="512"/>
      <c r="FSF460" s="505"/>
      <c r="FSG460" s="505"/>
      <c r="FSH460" s="505"/>
      <c r="FSI460" s="511"/>
      <c r="FSJ460" s="512"/>
      <c r="FSK460" s="512"/>
      <c r="FSL460" s="505"/>
      <c r="FSM460" s="505"/>
      <c r="FSN460" s="505"/>
      <c r="FSO460" s="511"/>
      <c r="FSP460" s="512"/>
      <c r="FSQ460" s="512"/>
      <c r="FSR460" s="505"/>
      <c r="FSS460" s="505"/>
      <c r="FST460" s="505"/>
      <c r="FSU460" s="511"/>
      <c r="FSV460" s="512"/>
      <c r="FSW460" s="512"/>
      <c r="FSX460" s="505"/>
      <c r="FSY460" s="505"/>
      <c r="FSZ460" s="505"/>
      <c r="FTA460" s="511"/>
      <c r="FTB460" s="512"/>
      <c r="FTC460" s="512"/>
      <c r="FTD460" s="505"/>
      <c r="FTE460" s="505"/>
      <c r="FTF460" s="505"/>
      <c r="FTG460" s="511"/>
      <c r="FTH460" s="512"/>
      <c r="FTI460" s="512"/>
      <c r="FTJ460" s="505"/>
      <c r="FTK460" s="505"/>
      <c r="FTL460" s="505"/>
      <c r="FTM460" s="511"/>
      <c r="FTN460" s="512"/>
      <c r="FTO460" s="512"/>
      <c r="FTP460" s="505"/>
      <c r="FTQ460" s="505"/>
      <c r="FTR460" s="505"/>
      <c r="FTS460" s="511"/>
      <c r="FTT460" s="512"/>
      <c r="FTU460" s="512"/>
      <c r="FTV460" s="505"/>
      <c r="FTW460" s="505"/>
      <c r="FTX460" s="505"/>
      <c r="FTY460" s="511"/>
      <c r="FTZ460" s="512"/>
      <c r="FUA460" s="512"/>
      <c r="FUB460" s="505"/>
      <c r="FUC460" s="505"/>
      <c r="FUD460" s="505"/>
      <c r="FUE460" s="511"/>
      <c r="FUF460" s="512"/>
      <c r="FUG460" s="512"/>
      <c r="FUH460" s="505"/>
      <c r="FUI460" s="505"/>
      <c r="FUJ460" s="505"/>
      <c r="FUK460" s="511"/>
      <c r="FUL460" s="512"/>
      <c r="FUM460" s="512"/>
      <c r="FUN460" s="505"/>
      <c r="FUO460" s="505"/>
      <c r="FUP460" s="505"/>
      <c r="FUQ460" s="511"/>
      <c r="FUR460" s="512"/>
      <c r="FUS460" s="512"/>
      <c r="FUT460" s="505"/>
      <c r="FUU460" s="505"/>
      <c r="FUV460" s="505"/>
      <c r="FUW460" s="511"/>
      <c r="FUX460" s="512"/>
      <c r="FUY460" s="512"/>
      <c r="FUZ460" s="505"/>
      <c r="FVA460" s="505"/>
      <c r="FVB460" s="505"/>
      <c r="FVC460" s="511"/>
      <c r="FVD460" s="512"/>
      <c r="FVE460" s="512"/>
      <c r="FVF460" s="505"/>
      <c r="FVG460" s="505"/>
      <c r="FVH460" s="505"/>
      <c r="FVI460" s="511"/>
      <c r="FVJ460" s="512"/>
      <c r="FVK460" s="512"/>
      <c r="FVL460" s="505"/>
      <c r="FVM460" s="505"/>
      <c r="FVN460" s="505"/>
      <c r="FVO460" s="511"/>
      <c r="FVP460" s="512"/>
      <c r="FVQ460" s="512"/>
      <c r="FVR460" s="505"/>
      <c r="FVS460" s="505"/>
      <c r="FVT460" s="505"/>
      <c r="FVU460" s="511"/>
      <c r="FVV460" s="512"/>
      <c r="FVW460" s="512"/>
      <c r="FVX460" s="505"/>
      <c r="FVY460" s="505"/>
      <c r="FVZ460" s="505"/>
      <c r="FWA460" s="511"/>
      <c r="FWB460" s="512"/>
      <c r="FWC460" s="512"/>
      <c r="FWD460" s="505"/>
      <c r="FWE460" s="505"/>
      <c r="FWF460" s="505"/>
      <c r="FWG460" s="511"/>
      <c r="FWH460" s="512"/>
      <c r="FWI460" s="512"/>
      <c r="FWJ460" s="505"/>
      <c r="FWK460" s="505"/>
      <c r="FWL460" s="505"/>
      <c r="FWM460" s="511"/>
      <c r="FWN460" s="512"/>
      <c r="FWO460" s="512"/>
      <c r="FWP460" s="505"/>
      <c r="FWQ460" s="505"/>
      <c r="FWR460" s="505"/>
      <c r="FWS460" s="511"/>
      <c r="FWT460" s="512"/>
      <c r="FWU460" s="512"/>
      <c r="FWV460" s="505"/>
      <c r="FWW460" s="505"/>
      <c r="FWX460" s="505"/>
      <c r="FWY460" s="511"/>
      <c r="FWZ460" s="512"/>
      <c r="FXA460" s="512"/>
      <c r="FXB460" s="505"/>
      <c r="FXC460" s="505"/>
      <c r="FXD460" s="505"/>
      <c r="FXE460" s="511"/>
      <c r="FXF460" s="512"/>
      <c r="FXG460" s="512"/>
      <c r="FXH460" s="505"/>
      <c r="FXI460" s="505"/>
      <c r="FXJ460" s="505"/>
      <c r="FXK460" s="511"/>
      <c r="FXL460" s="512"/>
      <c r="FXM460" s="512"/>
      <c r="FXN460" s="505"/>
      <c r="FXO460" s="505"/>
      <c r="FXP460" s="505"/>
      <c r="FXQ460" s="511"/>
      <c r="FXR460" s="512"/>
      <c r="FXS460" s="512"/>
      <c r="FXT460" s="505"/>
      <c r="FXU460" s="505"/>
      <c r="FXV460" s="505"/>
      <c r="FXW460" s="511"/>
      <c r="FXX460" s="512"/>
      <c r="FXY460" s="512"/>
      <c r="FXZ460" s="505"/>
      <c r="FYA460" s="505"/>
      <c r="FYB460" s="505"/>
      <c r="FYC460" s="511"/>
      <c r="FYD460" s="512"/>
      <c r="FYE460" s="512"/>
      <c r="FYF460" s="505"/>
      <c r="FYG460" s="505"/>
      <c r="FYH460" s="505"/>
      <c r="FYI460" s="511"/>
      <c r="FYJ460" s="512"/>
      <c r="FYK460" s="512"/>
      <c r="FYL460" s="505"/>
      <c r="FYM460" s="505"/>
      <c r="FYN460" s="505"/>
      <c r="FYO460" s="511"/>
      <c r="FYP460" s="512"/>
      <c r="FYQ460" s="512"/>
      <c r="FYR460" s="505"/>
      <c r="FYS460" s="505"/>
      <c r="FYT460" s="505"/>
      <c r="FYU460" s="511"/>
      <c r="FYV460" s="512"/>
      <c r="FYW460" s="512"/>
      <c r="FYX460" s="505"/>
      <c r="FYY460" s="505"/>
      <c r="FYZ460" s="505"/>
      <c r="FZA460" s="511"/>
      <c r="FZB460" s="512"/>
      <c r="FZC460" s="512"/>
      <c r="FZD460" s="505"/>
      <c r="FZE460" s="505"/>
      <c r="FZF460" s="505"/>
      <c r="FZG460" s="511"/>
      <c r="FZH460" s="512"/>
      <c r="FZI460" s="512"/>
      <c r="FZJ460" s="505"/>
      <c r="FZK460" s="505"/>
      <c r="FZL460" s="505"/>
      <c r="FZM460" s="511"/>
      <c r="FZN460" s="512"/>
      <c r="FZO460" s="512"/>
      <c r="FZP460" s="505"/>
      <c r="FZQ460" s="505"/>
      <c r="FZR460" s="505"/>
      <c r="FZS460" s="511"/>
      <c r="FZT460" s="512"/>
      <c r="FZU460" s="512"/>
      <c r="FZV460" s="505"/>
      <c r="FZW460" s="505"/>
      <c r="FZX460" s="505"/>
      <c r="FZY460" s="511"/>
      <c r="FZZ460" s="512"/>
      <c r="GAA460" s="512"/>
      <c r="GAB460" s="505"/>
      <c r="GAC460" s="505"/>
      <c r="GAD460" s="505"/>
      <c r="GAE460" s="511"/>
      <c r="GAF460" s="512"/>
      <c r="GAG460" s="512"/>
      <c r="GAH460" s="505"/>
      <c r="GAI460" s="505"/>
      <c r="GAJ460" s="505"/>
      <c r="GAK460" s="511"/>
      <c r="GAL460" s="512"/>
      <c r="GAM460" s="512"/>
      <c r="GAN460" s="505"/>
      <c r="GAO460" s="505"/>
      <c r="GAP460" s="505"/>
      <c r="GAQ460" s="511"/>
      <c r="GAR460" s="512"/>
      <c r="GAS460" s="512"/>
      <c r="GAT460" s="505"/>
      <c r="GAU460" s="505"/>
      <c r="GAV460" s="505"/>
      <c r="GAW460" s="511"/>
      <c r="GAX460" s="512"/>
      <c r="GAY460" s="512"/>
      <c r="GAZ460" s="505"/>
      <c r="GBA460" s="505"/>
      <c r="GBB460" s="505"/>
      <c r="GBC460" s="511"/>
      <c r="GBD460" s="512"/>
      <c r="GBE460" s="512"/>
      <c r="GBF460" s="505"/>
      <c r="GBG460" s="505"/>
      <c r="GBH460" s="505"/>
      <c r="GBI460" s="511"/>
      <c r="GBJ460" s="512"/>
      <c r="GBK460" s="512"/>
      <c r="GBL460" s="505"/>
      <c r="GBM460" s="505"/>
      <c r="GBN460" s="505"/>
      <c r="GBO460" s="511"/>
      <c r="GBP460" s="512"/>
      <c r="GBQ460" s="512"/>
      <c r="GBR460" s="505"/>
      <c r="GBS460" s="505"/>
      <c r="GBT460" s="505"/>
      <c r="GBU460" s="511"/>
      <c r="GBV460" s="512"/>
      <c r="GBW460" s="512"/>
      <c r="GBX460" s="505"/>
      <c r="GBY460" s="505"/>
      <c r="GBZ460" s="505"/>
      <c r="GCA460" s="511"/>
      <c r="GCB460" s="512"/>
      <c r="GCC460" s="512"/>
      <c r="GCD460" s="505"/>
      <c r="GCE460" s="505"/>
      <c r="GCF460" s="505"/>
      <c r="GCG460" s="511"/>
      <c r="GCH460" s="512"/>
      <c r="GCI460" s="512"/>
      <c r="GCJ460" s="505"/>
      <c r="GCK460" s="505"/>
      <c r="GCL460" s="505"/>
      <c r="GCM460" s="511"/>
      <c r="GCN460" s="512"/>
      <c r="GCO460" s="512"/>
      <c r="GCP460" s="505"/>
      <c r="GCQ460" s="505"/>
      <c r="GCR460" s="505"/>
      <c r="GCS460" s="511"/>
      <c r="GCT460" s="512"/>
      <c r="GCU460" s="512"/>
      <c r="GCV460" s="505"/>
      <c r="GCW460" s="505"/>
      <c r="GCX460" s="505"/>
      <c r="GCY460" s="511"/>
      <c r="GCZ460" s="512"/>
      <c r="GDA460" s="512"/>
      <c r="GDB460" s="505"/>
      <c r="GDC460" s="505"/>
      <c r="GDD460" s="505"/>
      <c r="GDE460" s="511"/>
      <c r="GDF460" s="512"/>
      <c r="GDG460" s="512"/>
      <c r="GDH460" s="505"/>
      <c r="GDI460" s="505"/>
      <c r="GDJ460" s="505"/>
      <c r="GDK460" s="511"/>
      <c r="GDL460" s="512"/>
      <c r="GDM460" s="512"/>
      <c r="GDN460" s="505"/>
      <c r="GDO460" s="505"/>
      <c r="GDP460" s="505"/>
      <c r="GDQ460" s="511"/>
      <c r="GDR460" s="512"/>
      <c r="GDS460" s="512"/>
      <c r="GDT460" s="505"/>
      <c r="GDU460" s="505"/>
      <c r="GDV460" s="505"/>
      <c r="GDW460" s="511"/>
      <c r="GDX460" s="512"/>
      <c r="GDY460" s="512"/>
      <c r="GDZ460" s="505"/>
      <c r="GEA460" s="505"/>
      <c r="GEB460" s="505"/>
      <c r="GEC460" s="511"/>
      <c r="GED460" s="512"/>
      <c r="GEE460" s="512"/>
      <c r="GEF460" s="505"/>
      <c r="GEG460" s="505"/>
      <c r="GEH460" s="505"/>
      <c r="GEI460" s="511"/>
      <c r="GEJ460" s="512"/>
      <c r="GEK460" s="512"/>
      <c r="GEL460" s="505"/>
      <c r="GEM460" s="505"/>
      <c r="GEN460" s="505"/>
      <c r="GEO460" s="511"/>
      <c r="GEP460" s="512"/>
      <c r="GEQ460" s="512"/>
      <c r="GER460" s="505"/>
      <c r="GES460" s="505"/>
      <c r="GET460" s="505"/>
      <c r="GEU460" s="511"/>
      <c r="GEV460" s="512"/>
      <c r="GEW460" s="512"/>
      <c r="GEX460" s="505"/>
      <c r="GEY460" s="505"/>
      <c r="GEZ460" s="505"/>
      <c r="GFA460" s="511"/>
      <c r="GFB460" s="512"/>
      <c r="GFC460" s="512"/>
      <c r="GFD460" s="505"/>
      <c r="GFE460" s="505"/>
      <c r="GFF460" s="505"/>
      <c r="GFG460" s="511"/>
      <c r="GFH460" s="512"/>
      <c r="GFI460" s="512"/>
      <c r="GFJ460" s="505"/>
      <c r="GFK460" s="505"/>
      <c r="GFL460" s="505"/>
      <c r="GFM460" s="511"/>
      <c r="GFN460" s="512"/>
      <c r="GFO460" s="512"/>
      <c r="GFP460" s="505"/>
      <c r="GFQ460" s="505"/>
      <c r="GFR460" s="505"/>
      <c r="GFS460" s="511"/>
      <c r="GFT460" s="512"/>
      <c r="GFU460" s="512"/>
      <c r="GFV460" s="505"/>
      <c r="GFW460" s="505"/>
      <c r="GFX460" s="505"/>
      <c r="GFY460" s="511"/>
      <c r="GFZ460" s="512"/>
      <c r="GGA460" s="512"/>
      <c r="GGB460" s="505"/>
      <c r="GGC460" s="505"/>
      <c r="GGD460" s="505"/>
      <c r="GGE460" s="511"/>
      <c r="GGF460" s="512"/>
      <c r="GGG460" s="512"/>
      <c r="GGH460" s="505"/>
      <c r="GGI460" s="505"/>
      <c r="GGJ460" s="505"/>
      <c r="GGK460" s="511"/>
      <c r="GGL460" s="512"/>
      <c r="GGM460" s="512"/>
      <c r="GGN460" s="505"/>
      <c r="GGO460" s="505"/>
      <c r="GGP460" s="505"/>
      <c r="GGQ460" s="511"/>
      <c r="GGR460" s="512"/>
      <c r="GGS460" s="512"/>
      <c r="GGT460" s="505"/>
      <c r="GGU460" s="505"/>
      <c r="GGV460" s="505"/>
      <c r="GGW460" s="511"/>
      <c r="GGX460" s="512"/>
      <c r="GGY460" s="512"/>
      <c r="GGZ460" s="505"/>
      <c r="GHA460" s="505"/>
      <c r="GHB460" s="505"/>
      <c r="GHC460" s="511"/>
      <c r="GHD460" s="512"/>
      <c r="GHE460" s="512"/>
      <c r="GHF460" s="505"/>
      <c r="GHG460" s="505"/>
      <c r="GHH460" s="505"/>
      <c r="GHI460" s="511"/>
      <c r="GHJ460" s="512"/>
      <c r="GHK460" s="512"/>
      <c r="GHL460" s="505"/>
      <c r="GHM460" s="505"/>
      <c r="GHN460" s="505"/>
      <c r="GHO460" s="511"/>
      <c r="GHP460" s="512"/>
      <c r="GHQ460" s="512"/>
      <c r="GHR460" s="505"/>
      <c r="GHS460" s="505"/>
      <c r="GHT460" s="505"/>
      <c r="GHU460" s="511"/>
      <c r="GHV460" s="512"/>
      <c r="GHW460" s="512"/>
      <c r="GHX460" s="505"/>
      <c r="GHY460" s="505"/>
      <c r="GHZ460" s="505"/>
      <c r="GIA460" s="511"/>
      <c r="GIB460" s="512"/>
      <c r="GIC460" s="512"/>
      <c r="GID460" s="505"/>
      <c r="GIE460" s="505"/>
      <c r="GIF460" s="505"/>
      <c r="GIG460" s="511"/>
      <c r="GIH460" s="512"/>
      <c r="GII460" s="512"/>
      <c r="GIJ460" s="505"/>
      <c r="GIK460" s="505"/>
      <c r="GIL460" s="505"/>
      <c r="GIM460" s="511"/>
      <c r="GIN460" s="512"/>
      <c r="GIO460" s="512"/>
      <c r="GIP460" s="505"/>
      <c r="GIQ460" s="505"/>
      <c r="GIR460" s="505"/>
      <c r="GIS460" s="511"/>
      <c r="GIT460" s="512"/>
      <c r="GIU460" s="512"/>
      <c r="GIV460" s="505"/>
      <c r="GIW460" s="505"/>
      <c r="GIX460" s="505"/>
      <c r="GIY460" s="511"/>
      <c r="GIZ460" s="512"/>
      <c r="GJA460" s="512"/>
      <c r="GJB460" s="505"/>
      <c r="GJC460" s="505"/>
      <c r="GJD460" s="505"/>
      <c r="GJE460" s="511"/>
      <c r="GJF460" s="512"/>
      <c r="GJG460" s="512"/>
      <c r="GJH460" s="505"/>
      <c r="GJI460" s="505"/>
      <c r="GJJ460" s="505"/>
      <c r="GJK460" s="511"/>
      <c r="GJL460" s="512"/>
      <c r="GJM460" s="512"/>
      <c r="GJN460" s="505"/>
      <c r="GJO460" s="505"/>
      <c r="GJP460" s="505"/>
      <c r="GJQ460" s="511"/>
      <c r="GJR460" s="512"/>
      <c r="GJS460" s="512"/>
      <c r="GJT460" s="505"/>
      <c r="GJU460" s="505"/>
      <c r="GJV460" s="505"/>
      <c r="GJW460" s="511"/>
      <c r="GJX460" s="512"/>
      <c r="GJY460" s="512"/>
      <c r="GJZ460" s="505"/>
      <c r="GKA460" s="505"/>
      <c r="GKB460" s="505"/>
      <c r="GKC460" s="511"/>
      <c r="GKD460" s="512"/>
      <c r="GKE460" s="512"/>
      <c r="GKF460" s="505"/>
      <c r="GKG460" s="505"/>
      <c r="GKH460" s="505"/>
      <c r="GKI460" s="511"/>
      <c r="GKJ460" s="512"/>
      <c r="GKK460" s="512"/>
      <c r="GKL460" s="505"/>
      <c r="GKM460" s="505"/>
      <c r="GKN460" s="505"/>
      <c r="GKO460" s="511"/>
      <c r="GKP460" s="512"/>
      <c r="GKQ460" s="512"/>
      <c r="GKR460" s="505"/>
      <c r="GKS460" s="505"/>
      <c r="GKT460" s="505"/>
      <c r="GKU460" s="511"/>
      <c r="GKV460" s="512"/>
      <c r="GKW460" s="512"/>
      <c r="GKX460" s="505"/>
      <c r="GKY460" s="505"/>
      <c r="GKZ460" s="505"/>
      <c r="GLA460" s="511"/>
      <c r="GLB460" s="512"/>
      <c r="GLC460" s="512"/>
      <c r="GLD460" s="505"/>
      <c r="GLE460" s="505"/>
      <c r="GLF460" s="505"/>
      <c r="GLG460" s="511"/>
      <c r="GLH460" s="512"/>
      <c r="GLI460" s="512"/>
      <c r="GLJ460" s="505"/>
      <c r="GLK460" s="505"/>
      <c r="GLL460" s="505"/>
      <c r="GLM460" s="511"/>
      <c r="GLN460" s="512"/>
      <c r="GLO460" s="512"/>
      <c r="GLP460" s="505"/>
      <c r="GLQ460" s="505"/>
      <c r="GLR460" s="505"/>
      <c r="GLS460" s="511"/>
      <c r="GLT460" s="512"/>
      <c r="GLU460" s="512"/>
      <c r="GLV460" s="505"/>
      <c r="GLW460" s="505"/>
      <c r="GLX460" s="505"/>
      <c r="GLY460" s="511"/>
      <c r="GLZ460" s="512"/>
      <c r="GMA460" s="512"/>
      <c r="GMB460" s="505"/>
      <c r="GMC460" s="505"/>
      <c r="GMD460" s="505"/>
      <c r="GME460" s="511"/>
      <c r="GMF460" s="512"/>
      <c r="GMG460" s="512"/>
      <c r="GMH460" s="505"/>
      <c r="GMI460" s="505"/>
      <c r="GMJ460" s="505"/>
      <c r="GMK460" s="511"/>
      <c r="GML460" s="512"/>
      <c r="GMM460" s="512"/>
      <c r="GMN460" s="505"/>
      <c r="GMO460" s="505"/>
      <c r="GMP460" s="505"/>
      <c r="GMQ460" s="511"/>
      <c r="GMR460" s="512"/>
      <c r="GMS460" s="512"/>
      <c r="GMT460" s="505"/>
      <c r="GMU460" s="505"/>
      <c r="GMV460" s="505"/>
      <c r="GMW460" s="511"/>
      <c r="GMX460" s="512"/>
      <c r="GMY460" s="512"/>
      <c r="GMZ460" s="505"/>
      <c r="GNA460" s="505"/>
      <c r="GNB460" s="505"/>
      <c r="GNC460" s="511"/>
      <c r="GND460" s="512"/>
      <c r="GNE460" s="512"/>
      <c r="GNF460" s="505"/>
      <c r="GNG460" s="505"/>
      <c r="GNH460" s="505"/>
      <c r="GNI460" s="511"/>
      <c r="GNJ460" s="512"/>
      <c r="GNK460" s="512"/>
      <c r="GNL460" s="505"/>
      <c r="GNM460" s="505"/>
      <c r="GNN460" s="505"/>
      <c r="GNO460" s="511"/>
      <c r="GNP460" s="512"/>
      <c r="GNQ460" s="512"/>
      <c r="GNR460" s="505"/>
      <c r="GNS460" s="505"/>
      <c r="GNT460" s="505"/>
      <c r="GNU460" s="511"/>
      <c r="GNV460" s="512"/>
      <c r="GNW460" s="512"/>
      <c r="GNX460" s="505"/>
      <c r="GNY460" s="505"/>
      <c r="GNZ460" s="505"/>
      <c r="GOA460" s="511"/>
      <c r="GOB460" s="512"/>
      <c r="GOC460" s="512"/>
      <c r="GOD460" s="505"/>
      <c r="GOE460" s="505"/>
      <c r="GOF460" s="505"/>
      <c r="GOG460" s="511"/>
      <c r="GOH460" s="512"/>
      <c r="GOI460" s="512"/>
      <c r="GOJ460" s="505"/>
      <c r="GOK460" s="505"/>
      <c r="GOL460" s="505"/>
      <c r="GOM460" s="511"/>
      <c r="GON460" s="512"/>
      <c r="GOO460" s="512"/>
      <c r="GOP460" s="505"/>
      <c r="GOQ460" s="505"/>
      <c r="GOR460" s="505"/>
      <c r="GOS460" s="511"/>
      <c r="GOT460" s="512"/>
      <c r="GOU460" s="512"/>
      <c r="GOV460" s="505"/>
      <c r="GOW460" s="505"/>
      <c r="GOX460" s="505"/>
      <c r="GOY460" s="511"/>
      <c r="GOZ460" s="512"/>
      <c r="GPA460" s="512"/>
      <c r="GPB460" s="505"/>
      <c r="GPC460" s="505"/>
      <c r="GPD460" s="505"/>
      <c r="GPE460" s="511"/>
      <c r="GPF460" s="512"/>
      <c r="GPG460" s="512"/>
      <c r="GPH460" s="505"/>
      <c r="GPI460" s="505"/>
      <c r="GPJ460" s="505"/>
      <c r="GPK460" s="511"/>
      <c r="GPL460" s="512"/>
      <c r="GPM460" s="512"/>
      <c r="GPN460" s="505"/>
      <c r="GPO460" s="505"/>
      <c r="GPP460" s="505"/>
      <c r="GPQ460" s="511"/>
      <c r="GPR460" s="512"/>
      <c r="GPS460" s="512"/>
      <c r="GPT460" s="505"/>
      <c r="GPU460" s="505"/>
      <c r="GPV460" s="505"/>
      <c r="GPW460" s="511"/>
      <c r="GPX460" s="512"/>
      <c r="GPY460" s="512"/>
      <c r="GPZ460" s="505"/>
      <c r="GQA460" s="505"/>
      <c r="GQB460" s="505"/>
      <c r="GQC460" s="511"/>
      <c r="GQD460" s="512"/>
      <c r="GQE460" s="512"/>
      <c r="GQF460" s="505"/>
      <c r="GQG460" s="505"/>
      <c r="GQH460" s="505"/>
      <c r="GQI460" s="511"/>
      <c r="GQJ460" s="512"/>
      <c r="GQK460" s="512"/>
      <c r="GQL460" s="505"/>
      <c r="GQM460" s="505"/>
      <c r="GQN460" s="505"/>
      <c r="GQO460" s="511"/>
      <c r="GQP460" s="512"/>
      <c r="GQQ460" s="512"/>
      <c r="GQR460" s="505"/>
      <c r="GQS460" s="505"/>
      <c r="GQT460" s="505"/>
      <c r="GQU460" s="511"/>
      <c r="GQV460" s="512"/>
      <c r="GQW460" s="512"/>
      <c r="GQX460" s="505"/>
      <c r="GQY460" s="505"/>
      <c r="GQZ460" s="505"/>
      <c r="GRA460" s="511"/>
      <c r="GRB460" s="512"/>
      <c r="GRC460" s="512"/>
      <c r="GRD460" s="505"/>
      <c r="GRE460" s="505"/>
      <c r="GRF460" s="505"/>
      <c r="GRG460" s="511"/>
      <c r="GRH460" s="512"/>
      <c r="GRI460" s="512"/>
      <c r="GRJ460" s="505"/>
      <c r="GRK460" s="505"/>
      <c r="GRL460" s="505"/>
      <c r="GRM460" s="511"/>
      <c r="GRN460" s="512"/>
      <c r="GRO460" s="512"/>
      <c r="GRP460" s="505"/>
      <c r="GRQ460" s="505"/>
      <c r="GRR460" s="505"/>
      <c r="GRS460" s="511"/>
      <c r="GRT460" s="512"/>
      <c r="GRU460" s="512"/>
      <c r="GRV460" s="505"/>
      <c r="GRW460" s="505"/>
      <c r="GRX460" s="505"/>
      <c r="GRY460" s="511"/>
      <c r="GRZ460" s="512"/>
      <c r="GSA460" s="512"/>
      <c r="GSB460" s="505"/>
      <c r="GSC460" s="505"/>
      <c r="GSD460" s="505"/>
      <c r="GSE460" s="511"/>
      <c r="GSF460" s="512"/>
      <c r="GSG460" s="512"/>
      <c r="GSH460" s="505"/>
      <c r="GSI460" s="505"/>
      <c r="GSJ460" s="505"/>
      <c r="GSK460" s="511"/>
      <c r="GSL460" s="512"/>
      <c r="GSM460" s="512"/>
      <c r="GSN460" s="505"/>
      <c r="GSO460" s="505"/>
      <c r="GSP460" s="505"/>
      <c r="GSQ460" s="511"/>
      <c r="GSR460" s="512"/>
      <c r="GSS460" s="512"/>
      <c r="GST460" s="505"/>
      <c r="GSU460" s="505"/>
      <c r="GSV460" s="505"/>
      <c r="GSW460" s="511"/>
      <c r="GSX460" s="512"/>
      <c r="GSY460" s="512"/>
      <c r="GSZ460" s="505"/>
      <c r="GTA460" s="505"/>
      <c r="GTB460" s="505"/>
      <c r="GTC460" s="511"/>
      <c r="GTD460" s="512"/>
      <c r="GTE460" s="512"/>
      <c r="GTF460" s="505"/>
      <c r="GTG460" s="505"/>
      <c r="GTH460" s="505"/>
      <c r="GTI460" s="511"/>
      <c r="GTJ460" s="512"/>
      <c r="GTK460" s="512"/>
      <c r="GTL460" s="505"/>
      <c r="GTM460" s="505"/>
      <c r="GTN460" s="505"/>
      <c r="GTO460" s="511"/>
      <c r="GTP460" s="512"/>
      <c r="GTQ460" s="512"/>
      <c r="GTR460" s="505"/>
      <c r="GTS460" s="505"/>
      <c r="GTT460" s="505"/>
      <c r="GTU460" s="511"/>
      <c r="GTV460" s="512"/>
      <c r="GTW460" s="512"/>
      <c r="GTX460" s="505"/>
      <c r="GTY460" s="505"/>
      <c r="GTZ460" s="505"/>
      <c r="GUA460" s="511"/>
      <c r="GUB460" s="512"/>
      <c r="GUC460" s="512"/>
      <c r="GUD460" s="505"/>
      <c r="GUE460" s="505"/>
      <c r="GUF460" s="505"/>
      <c r="GUG460" s="511"/>
      <c r="GUH460" s="512"/>
      <c r="GUI460" s="512"/>
      <c r="GUJ460" s="505"/>
      <c r="GUK460" s="505"/>
      <c r="GUL460" s="505"/>
      <c r="GUM460" s="511"/>
      <c r="GUN460" s="512"/>
      <c r="GUO460" s="512"/>
      <c r="GUP460" s="505"/>
      <c r="GUQ460" s="505"/>
      <c r="GUR460" s="505"/>
      <c r="GUS460" s="511"/>
      <c r="GUT460" s="512"/>
      <c r="GUU460" s="512"/>
      <c r="GUV460" s="505"/>
      <c r="GUW460" s="505"/>
      <c r="GUX460" s="505"/>
      <c r="GUY460" s="511"/>
      <c r="GUZ460" s="512"/>
      <c r="GVA460" s="512"/>
      <c r="GVB460" s="505"/>
      <c r="GVC460" s="505"/>
      <c r="GVD460" s="505"/>
      <c r="GVE460" s="511"/>
      <c r="GVF460" s="512"/>
      <c r="GVG460" s="512"/>
      <c r="GVH460" s="505"/>
      <c r="GVI460" s="505"/>
      <c r="GVJ460" s="505"/>
      <c r="GVK460" s="511"/>
      <c r="GVL460" s="512"/>
      <c r="GVM460" s="512"/>
      <c r="GVN460" s="505"/>
      <c r="GVO460" s="505"/>
      <c r="GVP460" s="505"/>
      <c r="GVQ460" s="511"/>
      <c r="GVR460" s="512"/>
      <c r="GVS460" s="512"/>
      <c r="GVT460" s="505"/>
      <c r="GVU460" s="505"/>
      <c r="GVV460" s="505"/>
      <c r="GVW460" s="511"/>
      <c r="GVX460" s="512"/>
      <c r="GVY460" s="512"/>
      <c r="GVZ460" s="505"/>
      <c r="GWA460" s="505"/>
      <c r="GWB460" s="505"/>
      <c r="GWC460" s="511"/>
      <c r="GWD460" s="512"/>
      <c r="GWE460" s="512"/>
      <c r="GWF460" s="505"/>
      <c r="GWG460" s="505"/>
      <c r="GWH460" s="505"/>
      <c r="GWI460" s="511"/>
      <c r="GWJ460" s="512"/>
      <c r="GWK460" s="512"/>
      <c r="GWL460" s="505"/>
      <c r="GWM460" s="505"/>
      <c r="GWN460" s="505"/>
      <c r="GWO460" s="511"/>
      <c r="GWP460" s="512"/>
      <c r="GWQ460" s="512"/>
      <c r="GWR460" s="505"/>
      <c r="GWS460" s="505"/>
      <c r="GWT460" s="505"/>
      <c r="GWU460" s="511"/>
      <c r="GWV460" s="512"/>
      <c r="GWW460" s="512"/>
      <c r="GWX460" s="505"/>
      <c r="GWY460" s="505"/>
      <c r="GWZ460" s="505"/>
      <c r="GXA460" s="511"/>
      <c r="GXB460" s="512"/>
      <c r="GXC460" s="512"/>
      <c r="GXD460" s="505"/>
      <c r="GXE460" s="505"/>
      <c r="GXF460" s="505"/>
      <c r="GXG460" s="511"/>
      <c r="GXH460" s="512"/>
      <c r="GXI460" s="512"/>
      <c r="GXJ460" s="505"/>
      <c r="GXK460" s="505"/>
      <c r="GXL460" s="505"/>
      <c r="GXM460" s="511"/>
      <c r="GXN460" s="512"/>
      <c r="GXO460" s="512"/>
      <c r="GXP460" s="505"/>
      <c r="GXQ460" s="505"/>
      <c r="GXR460" s="505"/>
      <c r="GXS460" s="511"/>
      <c r="GXT460" s="512"/>
      <c r="GXU460" s="512"/>
      <c r="GXV460" s="505"/>
      <c r="GXW460" s="505"/>
      <c r="GXX460" s="505"/>
      <c r="GXY460" s="511"/>
      <c r="GXZ460" s="512"/>
      <c r="GYA460" s="512"/>
      <c r="GYB460" s="505"/>
      <c r="GYC460" s="505"/>
      <c r="GYD460" s="505"/>
      <c r="GYE460" s="511"/>
      <c r="GYF460" s="512"/>
      <c r="GYG460" s="512"/>
      <c r="GYH460" s="505"/>
      <c r="GYI460" s="505"/>
      <c r="GYJ460" s="505"/>
      <c r="GYK460" s="511"/>
      <c r="GYL460" s="512"/>
      <c r="GYM460" s="512"/>
      <c r="GYN460" s="505"/>
      <c r="GYO460" s="505"/>
      <c r="GYP460" s="505"/>
      <c r="GYQ460" s="511"/>
      <c r="GYR460" s="512"/>
      <c r="GYS460" s="512"/>
      <c r="GYT460" s="505"/>
      <c r="GYU460" s="505"/>
      <c r="GYV460" s="505"/>
      <c r="GYW460" s="511"/>
      <c r="GYX460" s="512"/>
      <c r="GYY460" s="512"/>
      <c r="GYZ460" s="505"/>
      <c r="GZA460" s="505"/>
      <c r="GZB460" s="505"/>
      <c r="GZC460" s="511"/>
      <c r="GZD460" s="512"/>
      <c r="GZE460" s="512"/>
      <c r="GZF460" s="505"/>
      <c r="GZG460" s="505"/>
      <c r="GZH460" s="505"/>
      <c r="GZI460" s="511"/>
      <c r="GZJ460" s="512"/>
      <c r="GZK460" s="512"/>
      <c r="GZL460" s="505"/>
      <c r="GZM460" s="505"/>
      <c r="GZN460" s="505"/>
      <c r="GZO460" s="511"/>
      <c r="GZP460" s="512"/>
      <c r="GZQ460" s="512"/>
      <c r="GZR460" s="505"/>
      <c r="GZS460" s="505"/>
      <c r="GZT460" s="505"/>
      <c r="GZU460" s="511"/>
      <c r="GZV460" s="512"/>
      <c r="GZW460" s="512"/>
      <c r="GZX460" s="505"/>
      <c r="GZY460" s="505"/>
      <c r="GZZ460" s="505"/>
      <c r="HAA460" s="511"/>
      <c r="HAB460" s="512"/>
      <c r="HAC460" s="512"/>
      <c r="HAD460" s="505"/>
      <c r="HAE460" s="505"/>
      <c r="HAF460" s="505"/>
      <c r="HAG460" s="511"/>
      <c r="HAH460" s="512"/>
      <c r="HAI460" s="512"/>
      <c r="HAJ460" s="505"/>
      <c r="HAK460" s="505"/>
      <c r="HAL460" s="505"/>
      <c r="HAM460" s="511"/>
      <c r="HAN460" s="512"/>
      <c r="HAO460" s="512"/>
      <c r="HAP460" s="505"/>
      <c r="HAQ460" s="505"/>
      <c r="HAR460" s="505"/>
      <c r="HAS460" s="511"/>
      <c r="HAT460" s="512"/>
      <c r="HAU460" s="512"/>
      <c r="HAV460" s="505"/>
      <c r="HAW460" s="505"/>
      <c r="HAX460" s="505"/>
      <c r="HAY460" s="511"/>
      <c r="HAZ460" s="512"/>
      <c r="HBA460" s="512"/>
      <c r="HBB460" s="505"/>
      <c r="HBC460" s="505"/>
      <c r="HBD460" s="505"/>
      <c r="HBE460" s="511"/>
      <c r="HBF460" s="512"/>
      <c r="HBG460" s="512"/>
      <c r="HBH460" s="505"/>
      <c r="HBI460" s="505"/>
      <c r="HBJ460" s="505"/>
      <c r="HBK460" s="511"/>
      <c r="HBL460" s="512"/>
      <c r="HBM460" s="512"/>
      <c r="HBN460" s="505"/>
      <c r="HBO460" s="505"/>
      <c r="HBP460" s="505"/>
      <c r="HBQ460" s="511"/>
      <c r="HBR460" s="512"/>
      <c r="HBS460" s="512"/>
      <c r="HBT460" s="505"/>
      <c r="HBU460" s="505"/>
      <c r="HBV460" s="505"/>
      <c r="HBW460" s="511"/>
      <c r="HBX460" s="512"/>
      <c r="HBY460" s="512"/>
      <c r="HBZ460" s="505"/>
      <c r="HCA460" s="505"/>
      <c r="HCB460" s="505"/>
      <c r="HCC460" s="511"/>
      <c r="HCD460" s="512"/>
      <c r="HCE460" s="512"/>
      <c r="HCF460" s="505"/>
      <c r="HCG460" s="505"/>
      <c r="HCH460" s="505"/>
      <c r="HCI460" s="511"/>
      <c r="HCJ460" s="512"/>
      <c r="HCK460" s="512"/>
      <c r="HCL460" s="505"/>
      <c r="HCM460" s="505"/>
      <c r="HCN460" s="505"/>
      <c r="HCO460" s="511"/>
      <c r="HCP460" s="512"/>
      <c r="HCQ460" s="512"/>
      <c r="HCR460" s="505"/>
      <c r="HCS460" s="505"/>
      <c r="HCT460" s="505"/>
      <c r="HCU460" s="511"/>
      <c r="HCV460" s="512"/>
      <c r="HCW460" s="512"/>
      <c r="HCX460" s="505"/>
      <c r="HCY460" s="505"/>
      <c r="HCZ460" s="505"/>
      <c r="HDA460" s="511"/>
      <c r="HDB460" s="512"/>
      <c r="HDC460" s="512"/>
      <c r="HDD460" s="505"/>
      <c r="HDE460" s="505"/>
      <c r="HDF460" s="505"/>
      <c r="HDG460" s="511"/>
      <c r="HDH460" s="512"/>
      <c r="HDI460" s="512"/>
      <c r="HDJ460" s="505"/>
      <c r="HDK460" s="505"/>
      <c r="HDL460" s="505"/>
      <c r="HDM460" s="511"/>
      <c r="HDN460" s="512"/>
      <c r="HDO460" s="512"/>
      <c r="HDP460" s="505"/>
      <c r="HDQ460" s="505"/>
      <c r="HDR460" s="505"/>
      <c r="HDS460" s="511"/>
      <c r="HDT460" s="512"/>
      <c r="HDU460" s="512"/>
      <c r="HDV460" s="505"/>
      <c r="HDW460" s="505"/>
      <c r="HDX460" s="505"/>
      <c r="HDY460" s="511"/>
      <c r="HDZ460" s="512"/>
      <c r="HEA460" s="512"/>
      <c r="HEB460" s="505"/>
      <c r="HEC460" s="505"/>
      <c r="HED460" s="505"/>
      <c r="HEE460" s="511"/>
      <c r="HEF460" s="512"/>
      <c r="HEG460" s="512"/>
      <c r="HEH460" s="505"/>
      <c r="HEI460" s="505"/>
      <c r="HEJ460" s="505"/>
      <c r="HEK460" s="511"/>
      <c r="HEL460" s="512"/>
      <c r="HEM460" s="512"/>
      <c r="HEN460" s="505"/>
      <c r="HEO460" s="505"/>
      <c r="HEP460" s="505"/>
      <c r="HEQ460" s="511"/>
      <c r="HER460" s="512"/>
      <c r="HES460" s="512"/>
      <c r="HET460" s="505"/>
      <c r="HEU460" s="505"/>
      <c r="HEV460" s="505"/>
      <c r="HEW460" s="511"/>
      <c r="HEX460" s="512"/>
      <c r="HEY460" s="512"/>
      <c r="HEZ460" s="505"/>
      <c r="HFA460" s="505"/>
      <c r="HFB460" s="505"/>
      <c r="HFC460" s="511"/>
      <c r="HFD460" s="512"/>
      <c r="HFE460" s="512"/>
      <c r="HFF460" s="505"/>
      <c r="HFG460" s="505"/>
      <c r="HFH460" s="505"/>
      <c r="HFI460" s="511"/>
      <c r="HFJ460" s="512"/>
      <c r="HFK460" s="512"/>
      <c r="HFL460" s="505"/>
      <c r="HFM460" s="505"/>
      <c r="HFN460" s="505"/>
      <c r="HFO460" s="511"/>
      <c r="HFP460" s="512"/>
      <c r="HFQ460" s="512"/>
      <c r="HFR460" s="505"/>
      <c r="HFS460" s="505"/>
      <c r="HFT460" s="505"/>
      <c r="HFU460" s="511"/>
      <c r="HFV460" s="512"/>
      <c r="HFW460" s="512"/>
      <c r="HFX460" s="505"/>
      <c r="HFY460" s="505"/>
      <c r="HFZ460" s="505"/>
      <c r="HGA460" s="511"/>
      <c r="HGB460" s="512"/>
      <c r="HGC460" s="512"/>
      <c r="HGD460" s="505"/>
      <c r="HGE460" s="505"/>
      <c r="HGF460" s="505"/>
      <c r="HGG460" s="511"/>
      <c r="HGH460" s="512"/>
      <c r="HGI460" s="512"/>
      <c r="HGJ460" s="505"/>
      <c r="HGK460" s="505"/>
      <c r="HGL460" s="505"/>
      <c r="HGM460" s="511"/>
      <c r="HGN460" s="512"/>
      <c r="HGO460" s="512"/>
      <c r="HGP460" s="505"/>
      <c r="HGQ460" s="505"/>
      <c r="HGR460" s="505"/>
      <c r="HGS460" s="511"/>
      <c r="HGT460" s="512"/>
      <c r="HGU460" s="512"/>
      <c r="HGV460" s="505"/>
      <c r="HGW460" s="505"/>
      <c r="HGX460" s="505"/>
      <c r="HGY460" s="511"/>
      <c r="HGZ460" s="512"/>
      <c r="HHA460" s="512"/>
      <c r="HHB460" s="505"/>
      <c r="HHC460" s="505"/>
      <c r="HHD460" s="505"/>
      <c r="HHE460" s="511"/>
      <c r="HHF460" s="512"/>
      <c r="HHG460" s="512"/>
      <c r="HHH460" s="505"/>
      <c r="HHI460" s="505"/>
      <c r="HHJ460" s="505"/>
      <c r="HHK460" s="511"/>
      <c r="HHL460" s="512"/>
      <c r="HHM460" s="512"/>
      <c r="HHN460" s="505"/>
      <c r="HHO460" s="505"/>
      <c r="HHP460" s="505"/>
      <c r="HHQ460" s="511"/>
      <c r="HHR460" s="512"/>
      <c r="HHS460" s="512"/>
      <c r="HHT460" s="505"/>
      <c r="HHU460" s="505"/>
      <c r="HHV460" s="505"/>
      <c r="HHW460" s="511"/>
      <c r="HHX460" s="512"/>
      <c r="HHY460" s="512"/>
      <c r="HHZ460" s="505"/>
      <c r="HIA460" s="505"/>
      <c r="HIB460" s="505"/>
      <c r="HIC460" s="511"/>
      <c r="HID460" s="512"/>
      <c r="HIE460" s="512"/>
      <c r="HIF460" s="505"/>
      <c r="HIG460" s="505"/>
      <c r="HIH460" s="505"/>
      <c r="HII460" s="511"/>
      <c r="HIJ460" s="512"/>
      <c r="HIK460" s="512"/>
      <c r="HIL460" s="505"/>
      <c r="HIM460" s="505"/>
      <c r="HIN460" s="505"/>
      <c r="HIO460" s="511"/>
      <c r="HIP460" s="512"/>
      <c r="HIQ460" s="512"/>
      <c r="HIR460" s="505"/>
      <c r="HIS460" s="505"/>
      <c r="HIT460" s="505"/>
      <c r="HIU460" s="511"/>
      <c r="HIV460" s="512"/>
      <c r="HIW460" s="512"/>
      <c r="HIX460" s="505"/>
      <c r="HIY460" s="505"/>
      <c r="HIZ460" s="505"/>
      <c r="HJA460" s="511"/>
      <c r="HJB460" s="512"/>
      <c r="HJC460" s="512"/>
      <c r="HJD460" s="505"/>
      <c r="HJE460" s="505"/>
      <c r="HJF460" s="505"/>
      <c r="HJG460" s="511"/>
      <c r="HJH460" s="512"/>
      <c r="HJI460" s="512"/>
      <c r="HJJ460" s="505"/>
      <c r="HJK460" s="505"/>
      <c r="HJL460" s="505"/>
      <c r="HJM460" s="511"/>
      <c r="HJN460" s="512"/>
      <c r="HJO460" s="512"/>
      <c r="HJP460" s="505"/>
      <c r="HJQ460" s="505"/>
      <c r="HJR460" s="505"/>
      <c r="HJS460" s="511"/>
      <c r="HJT460" s="512"/>
      <c r="HJU460" s="512"/>
      <c r="HJV460" s="505"/>
      <c r="HJW460" s="505"/>
      <c r="HJX460" s="505"/>
      <c r="HJY460" s="511"/>
      <c r="HJZ460" s="512"/>
      <c r="HKA460" s="512"/>
      <c r="HKB460" s="505"/>
      <c r="HKC460" s="505"/>
      <c r="HKD460" s="505"/>
      <c r="HKE460" s="511"/>
      <c r="HKF460" s="512"/>
      <c r="HKG460" s="512"/>
      <c r="HKH460" s="505"/>
      <c r="HKI460" s="505"/>
      <c r="HKJ460" s="505"/>
      <c r="HKK460" s="511"/>
      <c r="HKL460" s="512"/>
      <c r="HKM460" s="512"/>
      <c r="HKN460" s="505"/>
      <c r="HKO460" s="505"/>
      <c r="HKP460" s="505"/>
      <c r="HKQ460" s="511"/>
      <c r="HKR460" s="512"/>
      <c r="HKS460" s="512"/>
      <c r="HKT460" s="505"/>
      <c r="HKU460" s="505"/>
      <c r="HKV460" s="505"/>
      <c r="HKW460" s="511"/>
      <c r="HKX460" s="512"/>
      <c r="HKY460" s="512"/>
      <c r="HKZ460" s="505"/>
      <c r="HLA460" s="505"/>
      <c r="HLB460" s="505"/>
      <c r="HLC460" s="511"/>
      <c r="HLD460" s="512"/>
      <c r="HLE460" s="512"/>
      <c r="HLF460" s="505"/>
      <c r="HLG460" s="505"/>
      <c r="HLH460" s="505"/>
      <c r="HLI460" s="511"/>
      <c r="HLJ460" s="512"/>
      <c r="HLK460" s="512"/>
      <c r="HLL460" s="505"/>
      <c r="HLM460" s="505"/>
      <c r="HLN460" s="505"/>
      <c r="HLO460" s="511"/>
      <c r="HLP460" s="512"/>
      <c r="HLQ460" s="512"/>
      <c r="HLR460" s="505"/>
      <c r="HLS460" s="505"/>
      <c r="HLT460" s="505"/>
      <c r="HLU460" s="511"/>
      <c r="HLV460" s="512"/>
      <c r="HLW460" s="512"/>
      <c r="HLX460" s="505"/>
      <c r="HLY460" s="505"/>
      <c r="HLZ460" s="505"/>
      <c r="HMA460" s="511"/>
      <c r="HMB460" s="512"/>
      <c r="HMC460" s="512"/>
      <c r="HMD460" s="505"/>
      <c r="HME460" s="505"/>
      <c r="HMF460" s="505"/>
      <c r="HMG460" s="511"/>
      <c r="HMH460" s="512"/>
      <c r="HMI460" s="512"/>
      <c r="HMJ460" s="505"/>
      <c r="HMK460" s="505"/>
      <c r="HML460" s="505"/>
      <c r="HMM460" s="511"/>
      <c r="HMN460" s="512"/>
      <c r="HMO460" s="512"/>
      <c r="HMP460" s="505"/>
      <c r="HMQ460" s="505"/>
      <c r="HMR460" s="505"/>
      <c r="HMS460" s="511"/>
      <c r="HMT460" s="512"/>
      <c r="HMU460" s="512"/>
      <c r="HMV460" s="505"/>
      <c r="HMW460" s="505"/>
      <c r="HMX460" s="505"/>
      <c r="HMY460" s="511"/>
      <c r="HMZ460" s="512"/>
      <c r="HNA460" s="512"/>
      <c r="HNB460" s="505"/>
      <c r="HNC460" s="505"/>
      <c r="HND460" s="505"/>
      <c r="HNE460" s="511"/>
      <c r="HNF460" s="512"/>
      <c r="HNG460" s="512"/>
      <c r="HNH460" s="505"/>
      <c r="HNI460" s="505"/>
      <c r="HNJ460" s="505"/>
      <c r="HNK460" s="511"/>
      <c r="HNL460" s="512"/>
      <c r="HNM460" s="512"/>
      <c r="HNN460" s="505"/>
      <c r="HNO460" s="505"/>
      <c r="HNP460" s="505"/>
      <c r="HNQ460" s="511"/>
      <c r="HNR460" s="512"/>
      <c r="HNS460" s="512"/>
      <c r="HNT460" s="505"/>
      <c r="HNU460" s="505"/>
      <c r="HNV460" s="505"/>
      <c r="HNW460" s="511"/>
      <c r="HNX460" s="512"/>
      <c r="HNY460" s="512"/>
      <c r="HNZ460" s="505"/>
      <c r="HOA460" s="505"/>
      <c r="HOB460" s="505"/>
      <c r="HOC460" s="511"/>
      <c r="HOD460" s="512"/>
      <c r="HOE460" s="512"/>
      <c r="HOF460" s="505"/>
      <c r="HOG460" s="505"/>
      <c r="HOH460" s="505"/>
      <c r="HOI460" s="511"/>
      <c r="HOJ460" s="512"/>
      <c r="HOK460" s="512"/>
      <c r="HOL460" s="505"/>
      <c r="HOM460" s="505"/>
      <c r="HON460" s="505"/>
      <c r="HOO460" s="511"/>
      <c r="HOP460" s="512"/>
      <c r="HOQ460" s="512"/>
      <c r="HOR460" s="505"/>
      <c r="HOS460" s="505"/>
      <c r="HOT460" s="505"/>
      <c r="HOU460" s="511"/>
      <c r="HOV460" s="512"/>
      <c r="HOW460" s="512"/>
      <c r="HOX460" s="505"/>
      <c r="HOY460" s="505"/>
      <c r="HOZ460" s="505"/>
      <c r="HPA460" s="511"/>
      <c r="HPB460" s="512"/>
      <c r="HPC460" s="512"/>
      <c r="HPD460" s="505"/>
      <c r="HPE460" s="505"/>
      <c r="HPF460" s="505"/>
      <c r="HPG460" s="511"/>
      <c r="HPH460" s="512"/>
      <c r="HPI460" s="512"/>
      <c r="HPJ460" s="505"/>
      <c r="HPK460" s="505"/>
      <c r="HPL460" s="505"/>
      <c r="HPM460" s="511"/>
      <c r="HPN460" s="512"/>
      <c r="HPO460" s="512"/>
      <c r="HPP460" s="505"/>
      <c r="HPQ460" s="505"/>
      <c r="HPR460" s="505"/>
      <c r="HPS460" s="511"/>
      <c r="HPT460" s="512"/>
      <c r="HPU460" s="512"/>
      <c r="HPV460" s="505"/>
      <c r="HPW460" s="505"/>
      <c r="HPX460" s="505"/>
      <c r="HPY460" s="511"/>
      <c r="HPZ460" s="512"/>
      <c r="HQA460" s="512"/>
      <c r="HQB460" s="505"/>
      <c r="HQC460" s="505"/>
      <c r="HQD460" s="505"/>
      <c r="HQE460" s="511"/>
      <c r="HQF460" s="512"/>
      <c r="HQG460" s="512"/>
      <c r="HQH460" s="505"/>
      <c r="HQI460" s="505"/>
      <c r="HQJ460" s="505"/>
      <c r="HQK460" s="511"/>
      <c r="HQL460" s="512"/>
      <c r="HQM460" s="512"/>
      <c r="HQN460" s="505"/>
      <c r="HQO460" s="505"/>
      <c r="HQP460" s="505"/>
      <c r="HQQ460" s="511"/>
      <c r="HQR460" s="512"/>
      <c r="HQS460" s="512"/>
      <c r="HQT460" s="505"/>
      <c r="HQU460" s="505"/>
      <c r="HQV460" s="505"/>
      <c r="HQW460" s="511"/>
      <c r="HQX460" s="512"/>
      <c r="HQY460" s="512"/>
      <c r="HQZ460" s="505"/>
      <c r="HRA460" s="505"/>
      <c r="HRB460" s="505"/>
      <c r="HRC460" s="511"/>
      <c r="HRD460" s="512"/>
      <c r="HRE460" s="512"/>
      <c r="HRF460" s="505"/>
      <c r="HRG460" s="505"/>
      <c r="HRH460" s="505"/>
      <c r="HRI460" s="511"/>
      <c r="HRJ460" s="512"/>
      <c r="HRK460" s="512"/>
      <c r="HRL460" s="505"/>
      <c r="HRM460" s="505"/>
      <c r="HRN460" s="505"/>
      <c r="HRO460" s="511"/>
      <c r="HRP460" s="512"/>
      <c r="HRQ460" s="512"/>
      <c r="HRR460" s="505"/>
      <c r="HRS460" s="505"/>
      <c r="HRT460" s="505"/>
      <c r="HRU460" s="511"/>
      <c r="HRV460" s="512"/>
      <c r="HRW460" s="512"/>
      <c r="HRX460" s="505"/>
      <c r="HRY460" s="505"/>
      <c r="HRZ460" s="505"/>
      <c r="HSA460" s="511"/>
      <c r="HSB460" s="512"/>
      <c r="HSC460" s="512"/>
      <c r="HSD460" s="505"/>
      <c r="HSE460" s="505"/>
      <c r="HSF460" s="505"/>
      <c r="HSG460" s="511"/>
      <c r="HSH460" s="512"/>
      <c r="HSI460" s="512"/>
      <c r="HSJ460" s="505"/>
      <c r="HSK460" s="505"/>
      <c r="HSL460" s="505"/>
      <c r="HSM460" s="511"/>
      <c r="HSN460" s="512"/>
      <c r="HSO460" s="512"/>
      <c r="HSP460" s="505"/>
      <c r="HSQ460" s="505"/>
      <c r="HSR460" s="505"/>
      <c r="HSS460" s="511"/>
      <c r="HST460" s="512"/>
      <c r="HSU460" s="512"/>
      <c r="HSV460" s="505"/>
      <c r="HSW460" s="505"/>
      <c r="HSX460" s="505"/>
      <c r="HSY460" s="511"/>
      <c r="HSZ460" s="512"/>
      <c r="HTA460" s="512"/>
      <c r="HTB460" s="505"/>
      <c r="HTC460" s="505"/>
      <c r="HTD460" s="505"/>
      <c r="HTE460" s="511"/>
      <c r="HTF460" s="512"/>
      <c r="HTG460" s="512"/>
      <c r="HTH460" s="505"/>
      <c r="HTI460" s="505"/>
      <c r="HTJ460" s="505"/>
      <c r="HTK460" s="511"/>
      <c r="HTL460" s="512"/>
      <c r="HTM460" s="512"/>
      <c r="HTN460" s="505"/>
      <c r="HTO460" s="505"/>
      <c r="HTP460" s="505"/>
      <c r="HTQ460" s="511"/>
      <c r="HTR460" s="512"/>
      <c r="HTS460" s="512"/>
      <c r="HTT460" s="505"/>
      <c r="HTU460" s="505"/>
      <c r="HTV460" s="505"/>
      <c r="HTW460" s="511"/>
      <c r="HTX460" s="512"/>
      <c r="HTY460" s="512"/>
      <c r="HTZ460" s="505"/>
      <c r="HUA460" s="505"/>
      <c r="HUB460" s="505"/>
      <c r="HUC460" s="511"/>
      <c r="HUD460" s="512"/>
      <c r="HUE460" s="512"/>
      <c r="HUF460" s="505"/>
      <c r="HUG460" s="505"/>
      <c r="HUH460" s="505"/>
      <c r="HUI460" s="511"/>
      <c r="HUJ460" s="512"/>
      <c r="HUK460" s="512"/>
      <c r="HUL460" s="505"/>
      <c r="HUM460" s="505"/>
      <c r="HUN460" s="505"/>
      <c r="HUO460" s="511"/>
      <c r="HUP460" s="512"/>
      <c r="HUQ460" s="512"/>
      <c r="HUR460" s="505"/>
      <c r="HUS460" s="505"/>
      <c r="HUT460" s="505"/>
      <c r="HUU460" s="511"/>
      <c r="HUV460" s="512"/>
      <c r="HUW460" s="512"/>
      <c r="HUX460" s="505"/>
      <c r="HUY460" s="505"/>
      <c r="HUZ460" s="505"/>
      <c r="HVA460" s="511"/>
      <c r="HVB460" s="512"/>
      <c r="HVC460" s="512"/>
      <c r="HVD460" s="505"/>
      <c r="HVE460" s="505"/>
      <c r="HVF460" s="505"/>
      <c r="HVG460" s="511"/>
      <c r="HVH460" s="512"/>
      <c r="HVI460" s="512"/>
      <c r="HVJ460" s="505"/>
      <c r="HVK460" s="505"/>
      <c r="HVL460" s="505"/>
      <c r="HVM460" s="511"/>
      <c r="HVN460" s="512"/>
      <c r="HVO460" s="512"/>
      <c r="HVP460" s="505"/>
      <c r="HVQ460" s="505"/>
      <c r="HVR460" s="505"/>
      <c r="HVS460" s="511"/>
      <c r="HVT460" s="512"/>
      <c r="HVU460" s="512"/>
      <c r="HVV460" s="505"/>
      <c r="HVW460" s="505"/>
      <c r="HVX460" s="505"/>
      <c r="HVY460" s="511"/>
      <c r="HVZ460" s="512"/>
      <c r="HWA460" s="512"/>
      <c r="HWB460" s="505"/>
      <c r="HWC460" s="505"/>
      <c r="HWD460" s="505"/>
      <c r="HWE460" s="511"/>
      <c r="HWF460" s="512"/>
      <c r="HWG460" s="512"/>
      <c r="HWH460" s="505"/>
      <c r="HWI460" s="505"/>
      <c r="HWJ460" s="505"/>
      <c r="HWK460" s="511"/>
      <c r="HWL460" s="512"/>
      <c r="HWM460" s="512"/>
      <c r="HWN460" s="505"/>
      <c r="HWO460" s="505"/>
      <c r="HWP460" s="505"/>
      <c r="HWQ460" s="511"/>
      <c r="HWR460" s="512"/>
      <c r="HWS460" s="512"/>
      <c r="HWT460" s="505"/>
      <c r="HWU460" s="505"/>
      <c r="HWV460" s="505"/>
      <c r="HWW460" s="511"/>
      <c r="HWX460" s="512"/>
      <c r="HWY460" s="512"/>
      <c r="HWZ460" s="505"/>
      <c r="HXA460" s="505"/>
      <c r="HXB460" s="505"/>
      <c r="HXC460" s="511"/>
      <c r="HXD460" s="512"/>
      <c r="HXE460" s="512"/>
      <c r="HXF460" s="505"/>
      <c r="HXG460" s="505"/>
      <c r="HXH460" s="505"/>
      <c r="HXI460" s="511"/>
      <c r="HXJ460" s="512"/>
      <c r="HXK460" s="512"/>
      <c r="HXL460" s="505"/>
      <c r="HXM460" s="505"/>
      <c r="HXN460" s="505"/>
      <c r="HXO460" s="511"/>
      <c r="HXP460" s="512"/>
      <c r="HXQ460" s="512"/>
      <c r="HXR460" s="505"/>
      <c r="HXS460" s="505"/>
      <c r="HXT460" s="505"/>
      <c r="HXU460" s="511"/>
      <c r="HXV460" s="512"/>
      <c r="HXW460" s="512"/>
      <c r="HXX460" s="505"/>
      <c r="HXY460" s="505"/>
      <c r="HXZ460" s="505"/>
      <c r="HYA460" s="511"/>
      <c r="HYB460" s="512"/>
      <c r="HYC460" s="512"/>
      <c r="HYD460" s="505"/>
      <c r="HYE460" s="505"/>
      <c r="HYF460" s="505"/>
      <c r="HYG460" s="511"/>
      <c r="HYH460" s="512"/>
      <c r="HYI460" s="512"/>
      <c r="HYJ460" s="505"/>
      <c r="HYK460" s="505"/>
      <c r="HYL460" s="505"/>
      <c r="HYM460" s="511"/>
      <c r="HYN460" s="512"/>
      <c r="HYO460" s="512"/>
      <c r="HYP460" s="505"/>
      <c r="HYQ460" s="505"/>
      <c r="HYR460" s="505"/>
      <c r="HYS460" s="511"/>
      <c r="HYT460" s="512"/>
      <c r="HYU460" s="512"/>
      <c r="HYV460" s="505"/>
      <c r="HYW460" s="505"/>
      <c r="HYX460" s="505"/>
      <c r="HYY460" s="511"/>
      <c r="HYZ460" s="512"/>
      <c r="HZA460" s="512"/>
      <c r="HZB460" s="505"/>
      <c r="HZC460" s="505"/>
      <c r="HZD460" s="505"/>
      <c r="HZE460" s="511"/>
      <c r="HZF460" s="512"/>
      <c r="HZG460" s="512"/>
      <c r="HZH460" s="505"/>
      <c r="HZI460" s="505"/>
      <c r="HZJ460" s="505"/>
      <c r="HZK460" s="511"/>
      <c r="HZL460" s="512"/>
      <c r="HZM460" s="512"/>
      <c r="HZN460" s="505"/>
      <c r="HZO460" s="505"/>
      <c r="HZP460" s="505"/>
      <c r="HZQ460" s="511"/>
      <c r="HZR460" s="512"/>
      <c r="HZS460" s="512"/>
      <c r="HZT460" s="505"/>
      <c r="HZU460" s="505"/>
      <c r="HZV460" s="505"/>
      <c r="HZW460" s="511"/>
      <c r="HZX460" s="512"/>
      <c r="HZY460" s="512"/>
      <c r="HZZ460" s="505"/>
      <c r="IAA460" s="505"/>
      <c r="IAB460" s="505"/>
      <c r="IAC460" s="511"/>
      <c r="IAD460" s="512"/>
      <c r="IAE460" s="512"/>
      <c r="IAF460" s="505"/>
      <c r="IAG460" s="505"/>
      <c r="IAH460" s="505"/>
      <c r="IAI460" s="511"/>
      <c r="IAJ460" s="512"/>
      <c r="IAK460" s="512"/>
      <c r="IAL460" s="505"/>
      <c r="IAM460" s="505"/>
      <c r="IAN460" s="505"/>
      <c r="IAO460" s="511"/>
      <c r="IAP460" s="512"/>
      <c r="IAQ460" s="512"/>
      <c r="IAR460" s="505"/>
      <c r="IAS460" s="505"/>
      <c r="IAT460" s="505"/>
      <c r="IAU460" s="511"/>
      <c r="IAV460" s="512"/>
      <c r="IAW460" s="512"/>
      <c r="IAX460" s="505"/>
      <c r="IAY460" s="505"/>
      <c r="IAZ460" s="505"/>
      <c r="IBA460" s="511"/>
      <c r="IBB460" s="512"/>
      <c r="IBC460" s="512"/>
      <c r="IBD460" s="505"/>
      <c r="IBE460" s="505"/>
      <c r="IBF460" s="505"/>
      <c r="IBG460" s="511"/>
      <c r="IBH460" s="512"/>
      <c r="IBI460" s="512"/>
      <c r="IBJ460" s="505"/>
      <c r="IBK460" s="505"/>
      <c r="IBL460" s="505"/>
      <c r="IBM460" s="511"/>
      <c r="IBN460" s="512"/>
      <c r="IBO460" s="512"/>
      <c r="IBP460" s="505"/>
      <c r="IBQ460" s="505"/>
      <c r="IBR460" s="505"/>
      <c r="IBS460" s="511"/>
      <c r="IBT460" s="512"/>
      <c r="IBU460" s="512"/>
      <c r="IBV460" s="505"/>
      <c r="IBW460" s="505"/>
      <c r="IBX460" s="505"/>
      <c r="IBY460" s="511"/>
      <c r="IBZ460" s="512"/>
      <c r="ICA460" s="512"/>
      <c r="ICB460" s="505"/>
      <c r="ICC460" s="505"/>
      <c r="ICD460" s="505"/>
      <c r="ICE460" s="511"/>
      <c r="ICF460" s="512"/>
      <c r="ICG460" s="512"/>
      <c r="ICH460" s="505"/>
      <c r="ICI460" s="505"/>
      <c r="ICJ460" s="505"/>
      <c r="ICK460" s="511"/>
      <c r="ICL460" s="512"/>
      <c r="ICM460" s="512"/>
      <c r="ICN460" s="505"/>
      <c r="ICO460" s="505"/>
      <c r="ICP460" s="505"/>
      <c r="ICQ460" s="511"/>
      <c r="ICR460" s="512"/>
      <c r="ICS460" s="512"/>
      <c r="ICT460" s="505"/>
      <c r="ICU460" s="505"/>
      <c r="ICV460" s="505"/>
      <c r="ICW460" s="511"/>
      <c r="ICX460" s="512"/>
      <c r="ICY460" s="512"/>
      <c r="ICZ460" s="505"/>
      <c r="IDA460" s="505"/>
      <c r="IDB460" s="505"/>
      <c r="IDC460" s="511"/>
      <c r="IDD460" s="512"/>
      <c r="IDE460" s="512"/>
      <c r="IDF460" s="505"/>
      <c r="IDG460" s="505"/>
      <c r="IDH460" s="505"/>
      <c r="IDI460" s="511"/>
      <c r="IDJ460" s="512"/>
      <c r="IDK460" s="512"/>
      <c r="IDL460" s="505"/>
      <c r="IDM460" s="505"/>
      <c r="IDN460" s="505"/>
      <c r="IDO460" s="511"/>
      <c r="IDP460" s="512"/>
      <c r="IDQ460" s="512"/>
      <c r="IDR460" s="505"/>
      <c r="IDS460" s="505"/>
      <c r="IDT460" s="505"/>
      <c r="IDU460" s="511"/>
      <c r="IDV460" s="512"/>
      <c r="IDW460" s="512"/>
      <c r="IDX460" s="505"/>
      <c r="IDY460" s="505"/>
      <c r="IDZ460" s="505"/>
      <c r="IEA460" s="511"/>
      <c r="IEB460" s="512"/>
      <c r="IEC460" s="512"/>
      <c r="IED460" s="505"/>
      <c r="IEE460" s="505"/>
      <c r="IEF460" s="505"/>
      <c r="IEG460" s="511"/>
      <c r="IEH460" s="512"/>
      <c r="IEI460" s="512"/>
      <c r="IEJ460" s="505"/>
      <c r="IEK460" s="505"/>
      <c r="IEL460" s="505"/>
      <c r="IEM460" s="511"/>
      <c r="IEN460" s="512"/>
      <c r="IEO460" s="512"/>
      <c r="IEP460" s="505"/>
      <c r="IEQ460" s="505"/>
      <c r="IER460" s="505"/>
      <c r="IES460" s="511"/>
      <c r="IET460" s="512"/>
      <c r="IEU460" s="512"/>
      <c r="IEV460" s="505"/>
      <c r="IEW460" s="505"/>
      <c r="IEX460" s="505"/>
      <c r="IEY460" s="511"/>
      <c r="IEZ460" s="512"/>
      <c r="IFA460" s="512"/>
      <c r="IFB460" s="505"/>
      <c r="IFC460" s="505"/>
      <c r="IFD460" s="505"/>
      <c r="IFE460" s="511"/>
      <c r="IFF460" s="512"/>
      <c r="IFG460" s="512"/>
      <c r="IFH460" s="505"/>
      <c r="IFI460" s="505"/>
      <c r="IFJ460" s="505"/>
      <c r="IFK460" s="511"/>
      <c r="IFL460" s="512"/>
      <c r="IFM460" s="512"/>
      <c r="IFN460" s="505"/>
      <c r="IFO460" s="505"/>
      <c r="IFP460" s="505"/>
      <c r="IFQ460" s="511"/>
      <c r="IFR460" s="512"/>
      <c r="IFS460" s="512"/>
      <c r="IFT460" s="505"/>
      <c r="IFU460" s="505"/>
      <c r="IFV460" s="505"/>
      <c r="IFW460" s="511"/>
      <c r="IFX460" s="512"/>
      <c r="IFY460" s="512"/>
      <c r="IFZ460" s="505"/>
      <c r="IGA460" s="505"/>
      <c r="IGB460" s="505"/>
      <c r="IGC460" s="511"/>
      <c r="IGD460" s="512"/>
      <c r="IGE460" s="512"/>
      <c r="IGF460" s="505"/>
      <c r="IGG460" s="505"/>
      <c r="IGH460" s="505"/>
      <c r="IGI460" s="511"/>
      <c r="IGJ460" s="512"/>
      <c r="IGK460" s="512"/>
      <c r="IGL460" s="505"/>
      <c r="IGM460" s="505"/>
      <c r="IGN460" s="505"/>
      <c r="IGO460" s="511"/>
      <c r="IGP460" s="512"/>
      <c r="IGQ460" s="512"/>
      <c r="IGR460" s="505"/>
      <c r="IGS460" s="505"/>
      <c r="IGT460" s="505"/>
      <c r="IGU460" s="511"/>
      <c r="IGV460" s="512"/>
      <c r="IGW460" s="512"/>
      <c r="IGX460" s="505"/>
      <c r="IGY460" s="505"/>
      <c r="IGZ460" s="505"/>
      <c r="IHA460" s="511"/>
      <c r="IHB460" s="512"/>
      <c r="IHC460" s="512"/>
      <c r="IHD460" s="505"/>
      <c r="IHE460" s="505"/>
      <c r="IHF460" s="505"/>
      <c r="IHG460" s="511"/>
      <c r="IHH460" s="512"/>
      <c r="IHI460" s="512"/>
      <c r="IHJ460" s="505"/>
      <c r="IHK460" s="505"/>
      <c r="IHL460" s="505"/>
      <c r="IHM460" s="511"/>
      <c r="IHN460" s="512"/>
      <c r="IHO460" s="512"/>
      <c r="IHP460" s="505"/>
      <c r="IHQ460" s="505"/>
      <c r="IHR460" s="505"/>
      <c r="IHS460" s="511"/>
      <c r="IHT460" s="512"/>
      <c r="IHU460" s="512"/>
      <c r="IHV460" s="505"/>
      <c r="IHW460" s="505"/>
      <c r="IHX460" s="505"/>
      <c r="IHY460" s="511"/>
      <c r="IHZ460" s="512"/>
      <c r="IIA460" s="512"/>
      <c r="IIB460" s="505"/>
      <c r="IIC460" s="505"/>
      <c r="IID460" s="505"/>
      <c r="IIE460" s="511"/>
      <c r="IIF460" s="512"/>
      <c r="IIG460" s="512"/>
      <c r="IIH460" s="505"/>
      <c r="III460" s="505"/>
      <c r="IIJ460" s="505"/>
      <c r="IIK460" s="511"/>
      <c r="IIL460" s="512"/>
      <c r="IIM460" s="512"/>
      <c r="IIN460" s="505"/>
      <c r="IIO460" s="505"/>
      <c r="IIP460" s="505"/>
      <c r="IIQ460" s="511"/>
      <c r="IIR460" s="512"/>
      <c r="IIS460" s="512"/>
      <c r="IIT460" s="505"/>
      <c r="IIU460" s="505"/>
      <c r="IIV460" s="505"/>
      <c r="IIW460" s="511"/>
      <c r="IIX460" s="512"/>
      <c r="IIY460" s="512"/>
      <c r="IIZ460" s="505"/>
      <c r="IJA460" s="505"/>
      <c r="IJB460" s="505"/>
      <c r="IJC460" s="511"/>
      <c r="IJD460" s="512"/>
      <c r="IJE460" s="512"/>
      <c r="IJF460" s="505"/>
      <c r="IJG460" s="505"/>
      <c r="IJH460" s="505"/>
      <c r="IJI460" s="511"/>
      <c r="IJJ460" s="512"/>
      <c r="IJK460" s="512"/>
      <c r="IJL460" s="505"/>
      <c r="IJM460" s="505"/>
      <c r="IJN460" s="505"/>
      <c r="IJO460" s="511"/>
      <c r="IJP460" s="512"/>
      <c r="IJQ460" s="512"/>
      <c r="IJR460" s="505"/>
      <c r="IJS460" s="505"/>
      <c r="IJT460" s="505"/>
      <c r="IJU460" s="511"/>
      <c r="IJV460" s="512"/>
      <c r="IJW460" s="512"/>
      <c r="IJX460" s="505"/>
      <c r="IJY460" s="505"/>
      <c r="IJZ460" s="505"/>
      <c r="IKA460" s="511"/>
      <c r="IKB460" s="512"/>
      <c r="IKC460" s="512"/>
      <c r="IKD460" s="505"/>
      <c r="IKE460" s="505"/>
      <c r="IKF460" s="505"/>
      <c r="IKG460" s="511"/>
      <c r="IKH460" s="512"/>
      <c r="IKI460" s="512"/>
      <c r="IKJ460" s="505"/>
      <c r="IKK460" s="505"/>
      <c r="IKL460" s="505"/>
      <c r="IKM460" s="511"/>
      <c r="IKN460" s="512"/>
      <c r="IKO460" s="512"/>
      <c r="IKP460" s="505"/>
      <c r="IKQ460" s="505"/>
      <c r="IKR460" s="505"/>
      <c r="IKS460" s="511"/>
      <c r="IKT460" s="512"/>
      <c r="IKU460" s="512"/>
      <c r="IKV460" s="505"/>
      <c r="IKW460" s="505"/>
      <c r="IKX460" s="505"/>
      <c r="IKY460" s="511"/>
      <c r="IKZ460" s="512"/>
      <c r="ILA460" s="512"/>
      <c r="ILB460" s="505"/>
      <c r="ILC460" s="505"/>
      <c r="ILD460" s="505"/>
      <c r="ILE460" s="511"/>
      <c r="ILF460" s="512"/>
      <c r="ILG460" s="512"/>
      <c r="ILH460" s="505"/>
      <c r="ILI460" s="505"/>
      <c r="ILJ460" s="505"/>
      <c r="ILK460" s="511"/>
      <c r="ILL460" s="512"/>
      <c r="ILM460" s="512"/>
      <c r="ILN460" s="505"/>
      <c r="ILO460" s="505"/>
      <c r="ILP460" s="505"/>
      <c r="ILQ460" s="511"/>
      <c r="ILR460" s="512"/>
      <c r="ILS460" s="512"/>
      <c r="ILT460" s="505"/>
      <c r="ILU460" s="505"/>
      <c r="ILV460" s="505"/>
      <c r="ILW460" s="511"/>
      <c r="ILX460" s="512"/>
      <c r="ILY460" s="512"/>
      <c r="ILZ460" s="505"/>
      <c r="IMA460" s="505"/>
      <c r="IMB460" s="505"/>
      <c r="IMC460" s="511"/>
      <c r="IMD460" s="512"/>
      <c r="IME460" s="512"/>
      <c r="IMF460" s="505"/>
      <c r="IMG460" s="505"/>
      <c r="IMH460" s="505"/>
      <c r="IMI460" s="511"/>
      <c r="IMJ460" s="512"/>
      <c r="IMK460" s="512"/>
      <c r="IML460" s="505"/>
      <c r="IMM460" s="505"/>
      <c r="IMN460" s="505"/>
      <c r="IMO460" s="511"/>
      <c r="IMP460" s="512"/>
      <c r="IMQ460" s="512"/>
      <c r="IMR460" s="505"/>
      <c r="IMS460" s="505"/>
      <c r="IMT460" s="505"/>
      <c r="IMU460" s="511"/>
      <c r="IMV460" s="512"/>
      <c r="IMW460" s="512"/>
      <c r="IMX460" s="505"/>
      <c r="IMY460" s="505"/>
      <c r="IMZ460" s="505"/>
      <c r="INA460" s="511"/>
      <c r="INB460" s="512"/>
      <c r="INC460" s="512"/>
      <c r="IND460" s="505"/>
      <c r="INE460" s="505"/>
      <c r="INF460" s="505"/>
      <c r="ING460" s="511"/>
      <c r="INH460" s="512"/>
      <c r="INI460" s="512"/>
      <c r="INJ460" s="505"/>
      <c r="INK460" s="505"/>
      <c r="INL460" s="505"/>
      <c r="INM460" s="511"/>
      <c r="INN460" s="512"/>
      <c r="INO460" s="512"/>
      <c r="INP460" s="505"/>
      <c r="INQ460" s="505"/>
      <c r="INR460" s="505"/>
      <c r="INS460" s="511"/>
      <c r="INT460" s="512"/>
      <c r="INU460" s="512"/>
      <c r="INV460" s="505"/>
      <c r="INW460" s="505"/>
      <c r="INX460" s="505"/>
      <c r="INY460" s="511"/>
      <c r="INZ460" s="512"/>
      <c r="IOA460" s="512"/>
      <c r="IOB460" s="505"/>
      <c r="IOC460" s="505"/>
      <c r="IOD460" s="505"/>
      <c r="IOE460" s="511"/>
      <c r="IOF460" s="512"/>
      <c r="IOG460" s="512"/>
      <c r="IOH460" s="505"/>
      <c r="IOI460" s="505"/>
      <c r="IOJ460" s="505"/>
      <c r="IOK460" s="511"/>
      <c r="IOL460" s="512"/>
      <c r="IOM460" s="512"/>
      <c r="ION460" s="505"/>
      <c r="IOO460" s="505"/>
      <c r="IOP460" s="505"/>
      <c r="IOQ460" s="511"/>
      <c r="IOR460" s="512"/>
      <c r="IOS460" s="512"/>
      <c r="IOT460" s="505"/>
      <c r="IOU460" s="505"/>
      <c r="IOV460" s="505"/>
      <c r="IOW460" s="511"/>
      <c r="IOX460" s="512"/>
      <c r="IOY460" s="512"/>
      <c r="IOZ460" s="505"/>
      <c r="IPA460" s="505"/>
      <c r="IPB460" s="505"/>
      <c r="IPC460" s="511"/>
      <c r="IPD460" s="512"/>
      <c r="IPE460" s="512"/>
      <c r="IPF460" s="505"/>
      <c r="IPG460" s="505"/>
      <c r="IPH460" s="505"/>
      <c r="IPI460" s="511"/>
      <c r="IPJ460" s="512"/>
      <c r="IPK460" s="512"/>
      <c r="IPL460" s="505"/>
      <c r="IPM460" s="505"/>
      <c r="IPN460" s="505"/>
      <c r="IPO460" s="511"/>
      <c r="IPP460" s="512"/>
      <c r="IPQ460" s="512"/>
      <c r="IPR460" s="505"/>
      <c r="IPS460" s="505"/>
      <c r="IPT460" s="505"/>
      <c r="IPU460" s="511"/>
      <c r="IPV460" s="512"/>
      <c r="IPW460" s="512"/>
      <c r="IPX460" s="505"/>
      <c r="IPY460" s="505"/>
      <c r="IPZ460" s="505"/>
      <c r="IQA460" s="511"/>
      <c r="IQB460" s="512"/>
      <c r="IQC460" s="512"/>
      <c r="IQD460" s="505"/>
      <c r="IQE460" s="505"/>
      <c r="IQF460" s="505"/>
      <c r="IQG460" s="511"/>
      <c r="IQH460" s="512"/>
      <c r="IQI460" s="512"/>
      <c r="IQJ460" s="505"/>
      <c r="IQK460" s="505"/>
      <c r="IQL460" s="505"/>
      <c r="IQM460" s="511"/>
      <c r="IQN460" s="512"/>
      <c r="IQO460" s="512"/>
      <c r="IQP460" s="505"/>
      <c r="IQQ460" s="505"/>
      <c r="IQR460" s="505"/>
      <c r="IQS460" s="511"/>
      <c r="IQT460" s="512"/>
      <c r="IQU460" s="512"/>
      <c r="IQV460" s="505"/>
      <c r="IQW460" s="505"/>
      <c r="IQX460" s="505"/>
      <c r="IQY460" s="511"/>
      <c r="IQZ460" s="512"/>
      <c r="IRA460" s="512"/>
      <c r="IRB460" s="505"/>
      <c r="IRC460" s="505"/>
      <c r="IRD460" s="505"/>
      <c r="IRE460" s="511"/>
      <c r="IRF460" s="512"/>
      <c r="IRG460" s="512"/>
      <c r="IRH460" s="505"/>
      <c r="IRI460" s="505"/>
      <c r="IRJ460" s="505"/>
      <c r="IRK460" s="511"/>
      <c r="IRL460" s="512"/>
      <c r="IRM460" s="512"/>
      <c r="IRN460" s="505"/>
      <c r="IRO460" s="505"/>
      <c r="IRP460" s="505"/>
      <c r="IRQ460" s="511"/>
      <c r="IRR460" s="512"/>
      <c r="IRS460" s="512"/>
      <c r="IRT460" s="505"/>
      <c r="IRU460" s="505"/>
      <c r="IRV460" s="505"/>
      <c r="IRW460" s="511"/>
      <c r="IRX460" s="512"/>
      <c r="IRY460" s="512"/>
      <c r="IRZ460" s="505"/>
      <c r="ISA460" s="505"/>
      <c r="ISB460" s="505"/>
      <c r="ISC460" s="511"/>
      <c r="ISD460" s="512"/>
      <c r="ISE460" s="512"/>
      <c r="ISF460" s="505"/>
      <c r="ISG460" s="505"/>
      <c r="ISH460" s="505"/>
      <c r="ISI460" s="511"/>
      <c r="ISJ460" s="512"/>
      <c r="ISK460" s="512"/>
      <c r="ISL460" s="505"/>
      <c r="ISM460" s="505"/>
      <c r="ISN460" s="505"/>
      <c r="ISO460" s="511"/>
      <c r="ISP460" s="512"/>
      <c r="ISQ460" s="512"/>
      <c r="ISR460" s="505"/>
      <c r="ISS460" s="505"/>
      <c r="IST460" s="505"/>
      <c r="ISU460" s="511"/>
      <c r="ISV460" s="512"/>
      <c r="ISW460" s="512"/>
      <c r="ISX460" s="505"/>
      <c r="ISY460" s="505"/>
      <c r="ISZ460" s="505"/>
      <c r="ITA460" s="511"/>
      <c r="ITB460" s="512"/>
      <c r="ITC460" s="512"/>
      <c r="ITD460" s="505"/>
      <c r="ITE460" s="505"/>
      <c r="ITF460" s="505"/>
      <c r="ITG460" s="511"/>
      <c r="ITH460" s="512"/>
      <c r="ITI460" s="512"/>
      <c r="ITJ460" s="505"/>
      <c r="ITK460" s="505"/>
      <c r="ITL460" s="505"/>
      <c r="ITM460" s="511"/>
      <c r="ITN460" s="512"/>
      <c r="ITO460" s="512"/>
      <c r="ITP460" s="505"/>
      <c r="ITQ460" s="505"/>
      <c r="ITR460" s="505"/>
      <c r="ITS460" s="511"/>
      <c r="ITT460" s="512"/>
      <c r="ITU460" s="512"/>
      <c r="ITV460" s="505"/>
      <c r="ITW460" s="505"/>
      <c r="ITX460" s="505"/>
      <c r="ITY460" s="511"/>
      <c r="ITZ460" s="512"/>
      <c r="IUA460" s="512"/>
      <c r="IUB460" s="505"/>
      <c r="IUC460" s="505"/>
      <c r="IUD460" s="505"/>
      <c r="IUE460" s="511"/>
      <c r="IUF460" s="512"/>
      <c r="IUG460" s="512"/>
      <c r="IUH460" s="505"/>
      <c r="IUI460" s="505"/>
      <c r="IUJ460" s="505"/>
      <c r="IUK460" s="511"/>
      <c r="IUL460" s="512"/>
      <c r="IUM460" s="512"/>
      <c r="IUN460" s="505"/>
      <c r="IUO460" s="505"/>
      <c r="IUP460" s="505"/>
      <c r="IUQ460" s="511"/>
      <c r="IUR460" s="512"/>
      <c r="IUS460" s="512"/>
      <c r="IUT460" s="505"/>
      <c r="IUU460" s="505"/>
      <c r="IUV460" s="505"/>
      <c r="IUW460" s="511"/>
      <c r="IUX460" s="512"/>
      <c r="IUY460" s="512"/>
      <c r="IUZ460" s="505"/>
      <c r="IVA460" s="505"/>
      <c r="IVB460" s="505"/>
      <c r="IVC460" s="511"/>
      <c r="IVD460" s="512"/>
      <c r="IVE460" s="512"/>
      <c r="IVF460" s="505"/>
      <c r="IVG460" s="505"/>
      <c r="IVH460" s="505"/>
      <c r="IVI460" s="511"/>
      <c r="IVJ460" s="512"/>
      <c r="IVK460" s="512"/>
      <c r="IVL460" s="505"/>
      <c r="IVM460" s="505"/>
      <c r="IVN460" s="505"/>
      <c r="IVO460" s="511"/>
      <c r="IVP460" s="512"/>
      <c r="IVQ460" s="512"/>
      <c r="IVR460" s="505"/>
      <c r="IVS460" s="505"/>
      <c r="IVT460" s="505"/>
      <c r="IVU460" s="511"/>
      <c r="IVV460" s="512"/>
      <c r="IVW460" s="512"/>
      <c r="IVX460" s="505"/>
      <c r="IVY460" s="505"/>
      <c r="IVZ460" s="505"/>
      <c r="IWA460" s="511"/>
      <c r="IWB460" s="512"/>
      <c r="IWC460" s="512"/>
      <c r="IWD460" s="505"/>
      <c r="IWE460" s="505"/>
      <c r="IWF460" s="505"/>
      <c r="IWG460" s="511"/>
      <c r="IWH460" s="512"/>
      <c r="IWI460" s="512"/>
      <c r="IWJ460" s="505"/>
      <c r="IWK460" s="505"/>
      <c r="IWL460" s="505"/>
      <c r="IWM460" s="511"/>
      <c r="IWN460" s="512"/>
      <c r="IWO460" s="512"/>
      <c r="IWP460" s="505"/>
      <c r="IWQ460" s="505"/>
      <c r="IWR460" s="505"/>
      <c r="IWS460" s="511"/>
      <c r="IWT460" s="512"/>
      <c r="IWU460" s="512"/>
      <c r="IWV460" s="505"/>
      <c r="IWW460" s="505"/>
      <c r="IWX460" s="505"/>
      <c r="IWY460" s="511"/>
      <c r="IWZ460" s="512"/>
      <c r="IXA460" s="512"/>
      <c r="IXB460" s="505"/>
      <c r="IXC460" s="505"/>
      <c r="IXD460" s="505"/>
      <c r="IXE460" s="511"/>
      <c r="IXF460" s="512"/>
      <c r="IXG460" s="512"/>
      <c r="IXH460" s="505"/>
      <c r="IXI460" s="505"/>
      <c r="IXJ460" s="505"/>
      <c r="IXK460" s="511"/>
      <c r="IXL460" s="512"/>
      <c r="IXM460" s="512"/>
      <c r="IXN460" s="505"/>
      <c r="IXO460" s="505"/>
      <c r="IXP460" s="505"/>
      <c r="IXQ460" s="511"/>
      <c r="IXR460" s="512"/>
      <c r="IXS460" s="512"/>
      <c r="IXT460" s="505"/>
      <c r="IXU460" s="505"/>
      <c r="IXV460" s="505"/>
      <c r="IXW460" s="511"/>
      <c r="IXX460" s="512"/>
      <c r="IXY460" s="512"/>
      <c r="IXZ460" s="505"/>
      <c r="IYA460" s="505"/>
      <c r="IYB460" s="505"/>
      <c r="IYC460" s="511"/>
      <c r="IYD460" s="512"/>
      <c r="IYE460" s="512"/>
      <c r="IYF460" s="505"/>
      <c r="IYG460" s="505"/>
      <c r="IYH460" s="505"/>
      <c r="IYI460" s="511"/>
      <c r="IYJ460" s="512"/>
      <c r="IYK460" s="512"/>
      <c r="IYL460" s="505"/>
      <c r="IYM460" s="505"/>
      <c r="IYN460" s="505"/>
      <c r="IYO460" s="511"/>
      <c r="IYP460" s="512"/>
      <c r="IYQ460" s="512"/>
      <c r="IYR460" s="505"/>
      <c r="IYS460" s="505"/>
      <c r="IYT460" s="505"/>
      <c r="IYU460" s="511"/>
      <c r="IYV460" s="512"/>
      <c r="IYW460" s="512"/>
      <c r="IYX460" s="505"/>
      <c r="IYY460" s="505"/>
      <c r="IYZ460" s="505"/>
      <c r="IZA460" s="511"/>
      <c r="IZB460" s="512"/>
      <c r="IZC460" s="512"/>
      <c r="IZD460" s="505"/>
      <c r="IZE460" s="505"/>
      <c r="IZF460" s="505"/>
      <c r="IZG460" s="511"/>
      <c r="IZH460" s="512"/>
      <c r="IZI460" s="512"/>
      <c r="IZJ460" s="505"/>
      <c r="IZK460" s="505"/>
      <c r="IZL460" s="505"/>
      <c r="IZM460" s="511"/>
      <c r="IZN460" s="512"/>
      <c r="IZO460" s="512"/>
      <c r="IZP460" s="505"/>
      <c r="IZQ460" s="505"/>
      <c r="IZR460" s="505"/>
      <c r="IZS460" s="511"/>
      <c r="IZT460" s="512"/>
      <c r="IZU460" s="512"/>
      <c r="IZV460" s="505"/>
      <c r="IZW460" s="505"/>
      <c r="IZX460" s="505"/>
      <c r="IZY460" s="511"/>
      <c r="IZZ460" s="512"/>
      <c r="JAA460" s="512"/>
      <c r="JAB460" s="505"/>
      <c r="JAC460" s="505"/>
      <c r="JAD460" s="505"/>
      <c r="JAE460" s="511"/>
      <c r="JAF460" s="512"/>
      <c r="JAG460" s="512"/>
      <c r="JAH460" s="505"/>
      <c r="JAI460" s="505"/>
      <c r="JAJ460" s="505"/>
      <c r="JAK460" s="511"/>
      <c r="JAL460" s="512"/>
      <c r="JAM460" s="512"/>
      <c r="JAN460" s="505"/>
      <c r="JAO460" s="505"/>
      <c r="JAP460" s="505"/>
      <c r="JAQ460" s="511"/>
      <c r="JAR460" s="512"/>
      <c r="JAS460" s="512"/>
      <c r="JAT460" s="505"/>
      <c r="JAU460" s="505"/>
      <c r="JAV460" s="505"/>
      <c r="JAW460" s="511"/>
      <c r="JAX460" s="512"/>
      <c r="JAY460" s="512"/>
      <c r="JAZ460" s="505"/>
      <c r="JBA460" s="505"/>
      <c r="JBB460" s="505"/>
      <c r="JBC460" s="511"/>
      <c r="JBD460" s="512"/>
      <c r="JBE460" s="512"/>
      <c r="JBF460" s="505"/>
      <c r="JBG460" s="505"/>
      <c r="JBH460" s="505"/>
      <c r="JBI460" s="511"/>
      <c r="JBJ460" s="512"/>
      <c r="JBK460" s="512"/>
      <c r="JBL460" s="505"/>
      <c r="JBM460" s="505"/>
      <c r="JBN460" s="505"/>
      <c r="JBO460" s="511"/>
      <c r="JBP460" s="512"/>
      <c r="JBQ460" s="512"/>
      <c r="JBR460" s="505"/>
      <c r="JBS460" s="505"/>
      <c r="JBT460" s="505"/>
      <c r="JBU460" s="511"/>
      <c r="JBV460" s="512"/>
      <c r="JBW460" s="512"/>
      <c r="JBX460" s="505"/>
      <c r="JBY460" s="505"/>
      <c r="JBZ460" s="505"/>
      <c r="JCA460" s="511"/>
      <c r="JCB460" s="512"/>
      <c r="JCC460" s="512"/>
      <c r="JCD460" s="505"/>
      <c r="JCE460" s="505"/>
      <c r="JCF460" s="505"/>
      <c r="JCG460" s="511"/>
      <c r="JCH460" s="512"/>
      <c r="JCI460" s="512"/>
      <c r="JCJ460" s="505"/>
      <c r="JCK460" s="505"/>
      <c r="JCL460" s="505"/>
      <c r="JCM460" s="511"/>
      <c r="JCN460" s="512"/>
      <c r="JCO460" s="512"/>
      <c r="JCP460" s="505"/>
      <c r="JCQ460" s="505"/>
      <c r="JCR460" s="505"/>
      <c r="JCS460" s="511"/>
      <c r="JCT460" s="512"/>
      <c r="JCU460" s="512"/>
      <c r="JCV460" s="505"/>
      <c r="JCW460" s="505"/>
      <c r="JCX460" s="505"/>
      <c r="JCY460" s="511"/>
      <c r="JCZ460" s="512"/>
      <c r="JDA460" s="512"/>
      <c r="JDB460" s="505"/>
      <c r="JDC460" s="505"/>
      <c r="JDD460" s="505"/>
      <c r="JDE460" s="511"/>
      <c r="JDF460" s="512"/>
      <c r="JDG460" s="512"/>
      <c r="JDH460" s="505"/>
      <c r="JDI460" s="505"/>
      <c r="JDJ460" s="505"/>
      <c r="JDK460" s="511"/>
      <c r="JDL460" s="512"/>
      <c r="JDM460" s="512"/>
      <c r="JDN460" s="505"/>
      <c r="JDO460" s="505"/>
      <c r="JDP460" s="505"/>
      <c r="JDQ460" s="511"/>
      <c r="JDR460" s="512"/>
      <c r="JDS460" s="512"/>
      <c r="JDT460" s="505"/>
      <c r="JDU460" s="505"/>
      <c r="JDV460" s="505"/>
      <c r="JDW460" s="511"/>
      <c r="JDX460" s="512"/>
      <c r="JDY460" s="512"/>
      <c r="JDZ460" s="505"/>
      <c r="JEA460" s="505"/>
      <c r="JEB460" s="505"/>
      <c r="JEC460" s="511"/>
      <c r="JED460" s="512"/>
      <c r="JEE460" s="512"/>
      <c r="JEF460" s="505"/>
      <c r="JEG460" s="505"/>
      <c r="JEH460" s="505"/>
      <c r="JEI460" s="511"/>
      <c r="JEJ460" s="512"/>
      <c r="JEK460" s="512"/>
      <c r="JEL460" s="505"/>
      <c r="JEM460" s="505"/>
      <c r="JEN460" s="505"/>
      <c r="JEO460" s="511"/>
      <c r="JEP460" s="512"/>
      <c r="JEQ460" s="512"/>
      <c r="JER460" s="505"/>
      <c r="JES460" s="505"/>
      <c r="JET460" s="505"/>
      <c r="JEU460" s="511"/>
      <c r="JEV460" s="512"/>
      <c r="JEW460" s="512"/>
      <c r="JEX460" s="505"/>
      <c r="JEY460" s="505"/>
      <c r="JEZ460" s="505"/>
      <c r="JFA460" s="511"/>
      <c r="JFB460" s="512"/>
      <c r="JFC460" s="512"/>
      <c r="JFD460" s="505"/>
      <c r="JFE460" s="505"/>
      <c r="JFF460" s="505"/>
      <c r="JFG460" s="511"/>
      <c r="JFH460" s="512"/>
      <c r="JFI460" s="512"/>
      <c r="JFJ460" s="505"/>
      <c r="JFK460" s="505"/>
      <c r="JFL460" s="505"/>
      <c r="JFM460" s="511"/>
      <c r="JFN460" s="512"/>
      <c r="JFO460" s="512"/>
      <c r="JFP460" s="505"/>
      <c r="JFQ460" s="505"/>
      <c r="JFR460" s="505"/>
      <c r="JFS460" s="511"/>
      <c r="JFT460" s="512"/>
      <c r="JFU460" s="512"/>
      <c r="JFV460" s="505"/>
      <c r="JFW460" s="505"/>
      <c r="JFX460" s="505"/>
      <c r="JFY460" s="511"/>
      <c r="JFZ460" s="512"/>
      <c r="JGA460" s="512"/>
      <c r="JGB460" s="505"/>
      <c r="JGC460" s="505"/>
      <c r="JGD460" s="505"/>
      <c r="JGE460" s="511"/>
      <c r="JGF460" s="512"/>
      <c r="JGG460" s="512"/>
      <c r="JGH460" s="505"/>
      <c r="JGI460" s="505"/>
      <c r="JGJ460" s="505"/>
      <c r="JGK460" s="511"/>
      <c r="JGL460" s="512"/>
      <c r="JGM460" s="512"/>
      <c r="JGN460" s="505"/>
      <c r="JGO460" s="505"/>
      <c r="JGP460" s="505"/>
      <c r="JGQ460" s="511"/>
      <c r="JGR460" s="512"/>
      <c r="JGS460" s="512"/>
      <c r="JGT460" s="505"/>
      <c r="JGU460" s="505"/>
      <c r="JGV460" s="505"/>
      <c r="JGW460" s="511"/>
      <c r="JGX460" s="512"/>
      <c r="JGY460" s="512"/>
      <c r="JGZ460" s="505"/>
      <c r="JHA460" s="505"/>
      <c r="JHB460" s="505"/>
      <c r="JHC460" s="511"/>
      <c r="JHD460" s="512"/>
      <c r="JHE460" s="512"/>
      <c r="JHF460" s="505"/>
      <c r="JHG460" s="505"/>
      <c r="JHH460" s="505"/>
      <c r="JHI460" s="511"/>
      <c r="JHJ460" s="512"/>
      <c r="JHK460" s="512"/>
      <c r="JHL460" s="505"/>
      <c r="JHM460" s="505"/>
      <c r="JHN460" s="505"/>
      <c r="JHO460" s="511"/>
      <c r="JHP460" s="512"/>
      <c r="JHQ460" s="512"/>
      <c r="JHR460" s="505"/>
      <c r="JHS460" s="505"/>
      <c r="JHT460" s="505"/>
      <c r="JHU460" s="511"/>
      <c r="JHV460" s="512"/>
      <c r="JHW460" s="512"/>
      <c r="JHX460" s="505"/>
      <c r="JHY460" s="505"/>
      <c r="JHZ460" s="505"/>
      <c r="JIA460" s="511"/>
      <c r="JIB460" s="512"/>
      <c r="JIC460" s="512"/>
      <c r="JID460" s="505"/>
      <c r="JIE460" s="505"/>
      <c r="JIF460" s="505"/>
      <c r="JIG460" s="511"/>
      <c r="JIH460" s="512"/>
      <c r="JII460" s="512"/>
      <c r="JIJ460" s="505"/>
      <c r="JIK460" s="505"/>
      <c r="JIL460" s="505"/>
      <c r="JIM460" s="511"/>
      <c r="JIN460" s="512"/>
      <c r="JIO460" s="512"/>
      <c r="JIP460" s="505"/>
      <c r="JIQ460" s="505"/>
      <c r="JIR460" s="505"/>
      <c r="JIS460" s="511"/>
      <c r="JIT460" s="512"/>
      <c r="JIU460" s="512"/>
      <c r="JIV460" s="505"/>
      <c r="JIW460" s="505"/>
      <c r="JIX460" s="505"/>
      <c r="JIY460" s="511"/>
      <c r="JIZ460" s="512"/>
      <c r="JJA460" s="512"/>
      <c r="JJB460" s="505"/>
      <c r="JJC460" s="505"/>
      <c r="JJD460" s="505"/>
      <c r="JJE460" s="511"/>
      <c r="JJF460" s="512"/>
      <c r="JJG460" s="512"/>
      <c r="JJH460" s="505"/>
      <c r="JJI460" s="505"/>
      <c r="JJJ460" s="505"/>
      <c r="JJK460" s="511"/>
      <c r="JJL460" s="512"/>
      <c r="JJM460" s="512"/>
      <c r="JJN460" s="505"/>
      <c r="JJO460" s="505"/>
      <c r="JJP460" s="505"/>
      <c r="JJQ460" s="511"/>
      <c r="JJR460" s="512"/>
      <c r="JJS460" s="512"/>
      <c r="JJT460" s="505"/>
      <c r="JJU460" s="505"/>
      <c r="JJV460" s="505"/>
      <c r="JJW460" s="511"/>
      <c r="JJX460" s="512"/>
      <c r="JJY460" s="512"/>
      <c r="JJZ460" s="505"/>
      <c r="JKA460" s="505"/>
      <c r="JKB460" s="505"/>
      <c r="JKC460" s="511"/>
      <c r="JKD460" s="512"/>
      <c r="JKE460" s="512"/>
      <c r="JKF460" s="505"/>
      <c r="JKG460" s="505"/>
      <c r="JKH460" s="505"/>
      <c r="JKI460" s="511"/>
      <c r="JKJ460" s="512"/>
      <c r="JKK460" s="512"/>
      <c r="JKL460" s="505"/>
      <c r="JKM460" s="505"/>
      <c r="JKN460" s="505"/>
      <c r="JKO460" s="511"/>
      <c r="JKP460" s="512"/>
      <c r="JKQ460" s="512"/>
      <c r="JKR460" s="505"/>
      <c r="JKS460" s="505"/>
      <c r="JKT460" s="505"/>
      <c r="JKU460" s="511"/>
      <c r="JKV460" s="512"/>
      <c r="JKW460" s="512"/>
      <c r="JKX460" s="505"/>
      <c r="JKY460" s="505"/>
      <c r="JKZ460" s="505"/>
      <c r="JLA460" s="511"/>
      <c r="JLB460" s="512"/>
      <c r="JLC460" s="512"/>
      <c r="JLD460" s="505"/>
      <c r="JLE460" s="505"/>
      <c r="JLF460" s="505"/>
      <c r="JLG460" s="511"/>
      <c r="JLH460" s="512"/>
      <c r="JLI460" s="512"/>
      <c r="JLJ460" s="505"/>
      <c r="JLK460" s="505"/>
      <c r="JLL460" s="505"/>
      <c r="JLM460" s="511"/>
      <c r="JLN460" s="512"/>
      <c r="JLO460" s="512"/>
      <c r="JLP460" s="505"/>
      <c r="JLQ460" s="505"/>
      <c r="JLR460" s="505"/>
      <c r="JLS460" s="511"/>
      <c r="JLT460" s="512"/>
      <c r="JLU460" s="512"/>
      <c r="JLV460" s="505"/>
      <c r="JLW460" s="505"/>
      <c r="JLX460" s="505"/>
      <c r="JLY460" s="511"/>
      <c r="JLZ460" s="512"/>
      <c r="JMA460" s="512"/>
      <c r="JMB460" s="505"/>
      <c r="JMC460" s="505"/>
      <c r="JMD460" s="505"/>
      <c r="JME460" s="511"/>
      <c r="JMF460" s="512"/>
      <c r="JMG460" s="512"/>
      <c r="JMH460" s="505"/>
      <c r="JMI460" s="505"/>
      <c r="JMJ460" s="505"/>
      <c r="JMK460" s="511"/>
      <c r="JML460" s="512"/>
      <c r="JMM460" s="512"/>
      <c r="JMN460" s="505"/>
      <c r="JMO460" s="505"/>
      <c r="JMP460" s="505"/>
      <c r="JMQ460" s="511"/>
      <c r="JMR460" s="512"/>
      <c r="JMS460" s="512"/>
      <c r="JMT460" s="505"/>
      <c r="JMU460" s="505"/>
      <c r="JMV460" s="505"/>
      <c r="JMW460" s="511"/>
      <c r="JMX460" s="512"/>
      <c r="JMY460" s="512"/>
      <c r="JMZ460" s="505"/>
      <c r="JNA460" s="505"/>
      <c r="JNB460" s="505"/>
      <c r="JNC460" s="511"/>
      <c r="JND460" s="512"/>
      <c r="JNE460" s="512"/>
      <c r="JNF460" s="505"/>
      <c r="JNG460" s="505"/>
      <c r="JNH460" s="505"/>
      <c r="JNI460" s="511"/>
      <c r="JNJ460" s="512"/>
      <c r="JNK460" s="512"/>
      <c r="JNL460" s="505"/>
      <c r="JNM460" s="505"/>
      <c r="JNN460" s="505"/>
      <c r="JNO460" s="511"/>
      <c r="JNP460" s="512"/>
      <c r="JNQ460" s="512"/>
      <c r="JNR460" s="505"/>
      <c r="JNS460" s="505"/>
      <c r="JNT460" s="505"/>
      <c r="JNU460" s="511"/>
      <c r="JNV460" s="512"/>
      <c r="JNW460" s="512"/>
      <c r="JNX460" s="505"/>
      <c r="JNY460" s="505"/>
      <c r="JNZ460" s="505"/>
      <c r="JOA460" s="511"/>
      <c r="JOB460" s="512"/>
      <c r="JOC460" s="512"/>
      <c r="JOD460" s="505"/>
      <c r="JOE460" s="505"/>
      <c r="JOF460" s="505"/>
      <c r="JOG460" s="511"/>
      <c r="JOH460" s="512"/>
      <c r="JOI460" s="512"/>
      <c r="JOJ460" s="505"/>
      <c r="JOK460" s="505"/>
      <c r="JOL460" s="505"/>
      <c r="JOM460" s="511"/>
      <c r="JON460" s="512"/>
      <c r="JOO460" s="512"/>
      <c r="JOP460" s="505"/>
      <c r="JOQ460" s="505"/>
      <c r="JOR460" s="505"/>
      <c r="JOS460" s="511"/>
      <c r="JOT460" s="512"/>
      <c r="JOU460" s="512"/>
      <c r="JOV460" s="505"/>
      <c r="JOW460" s="505"/>
      <c r="JOX460" s="505"/>
      <c r="JOY460" s="511"/>
      <c r="JOZ460" s="512"/>
      <c r="JPA460" s="512"/>
      <c r="JPB460" s="505"/>
      <c r="JPC460" s="505"/>
      <c r="JPD460" s="505"/>
      <c r="JPE460" s="511"/>
      <c r="JPF460" s="512"/>
      <c r="JPG460" s="512"/>
      <c r="JPH460" s="505"/>
      <c r="JPI460" s="505"/>
      <c r="JPJ460" s="505"/>
      <c r="JPK460" s="511"/>
      <c r="JPL460" s="512"/>
      <c r="JPM460" s="512"/>
      <c r="JPN460" s="505"/>
      <c r="JPO460" s="505"/>
      <c r="JPP460" s="505"/>
      <c r="JPQ460" s="511"/>
      <c r="JPR460" s="512"/>
      <c r="JPS460" s="512"/>
      <c r="JPT460" s="505"/>
      <c r="JPU460" s="505"/>
      <c r="JPV460" s="505"/>
      <c r="JPW460" s="511"/>
      <c r="JPX460" s="512"/>
      <c r="JPY460" s="512"/>
      <c r="JPZ460" s="505"/>
      <c r="JQA460" s="505"/>
      <c r="JQB460" s="505"/>
      <c r="JQC460" s="511"/>
      <c r="JQD460" s="512"/>
      <c r="JQE460" s="512"/>
      <c r="JQF460" s="505"/>
      <c r="JQG460" s="505"/>
      <c r="JQH460" s="505"/>
      <c r="JQI460" s="511"/>
      <c r="JQJ460" s="512"/>
      <c r="JQK460" s="512"/>
      <c r="JQL460" s="505"/>
      <c r="JQM460" s="505"/>
      <c r="JQN460" s="505"/>
      <c r="JQO460" s="511"/>
      <c r="JQP460" s="512"/>
      <c r="JQQ460" s="512"/>
      <c r="JQR460" s="505"/>
      <c r="JQS460" s="505"/>
      <c r="JQT460" s="505"/>
      <c r="JQU460" s="511"/>
      <c r="JQV460" s="512"/>
      <c r="JQW460" s="512"/>
      <c r="JQX460" s="505"/>
      <c r="JQY460" s="505"/>
      <c r="JQZ460" s="505"/>
      <c r="JRA460" s="511"/>
      <c r="JRB460" s="512"/>
      <c r="JRC460" s="512"/>
      <c r="JRD460" s="505"/>
      <c r="JRE460" s="505"/>
      <c r="JRF460" s="505"/>
      <c r="JRG460" s="511"/>
      <c r="JRH460" s="512"/>
      <c r="JRI460" s="512"/>
      <c r="JRJ460" s="505"/>
      <c r="JRK460" s="505"/>
      <c r="JRL460" s="505"/>
      <c r="JRM460" s="511"/>
      <c r="JRN460" s="512"/>
      <c r="JRO460" s="512"/>
      <c r="JRP460" s="505"/>
      <c r="JRQ460" s="505"/>
      <c r="JRR460" s="505"/>
      <c r="JRS460" s="511"/>
      <c r="JRT460" s="512"/>
      <c r="JRU460" s="512"/>
      <c r="JRV460" s="505"/>
      <c r="JRW460" s="505"/>
      <c r="JRX460" s="505"/>
      <c r="JRY460" s="511"/>
      <c r="JRZ460" s="512"/>
      <c r="JSA460" s="512"/>
      <c r="JSB460" s="505"/>
      <c r="JSC460" s="505"/>
      <c r="JSD460" s="505"/>
      <c r="JSE460" s="511"/>
      <c r="JSF460" s="512"/>
      <c r="JSG460" s="512"/>
      <c r="JSH460" s="505"/>
      <c r="JSI460" s="505"/>
      <c r="JSJ460" s="505"/>
      <c r="JSK460" s="511"/>
      <c r="JSL460" s="512"/>
      <c r="JSM460" s="512"/>
      <c r="JSN460" s="505"/>
      <c r="JSO460" s="505"/>
      <c r="JSP460" s="505"/>
      <c r="JSQ460" s="511"/>
      <c r="JSR460" s="512"/>
      <c r="JSS460" s="512"/>
      <c r="JST460" s="505"/>
      <c r="JSU460" s="505"/>
      <c r="JSV460" s="505"/>
      <c r="JSW460" s="511"/>
      <c r="JSX460" s="512"/>
      <c r="JSY460" s="512"/>
      <c r="JSZ460" s="505"/>
      <c r="JTA460" s="505"/>
      <c r="JTB460" s="505"/>
      <c r="JTC460" s="511"/>
      <c r="JTD460" s="512"/>
      <c r="JTE460" s="512"/>
      <c r="JTF460" s="505"/>
      <c r="JTG460" s="505"/>
      <c r="JTH460" s="505"/>
      <c r="JTI460" s="511"/>
      <c r="JTJ460" s="512"/>
      <c r="JTK460" s="512"/>
      <c r="JTL460" s="505"/>
      <c r="JTM460" s="505"/>
      <c r="JTN460" s="505"/>
      <c r="JTO460" s="511"/>
      <c r="JTP460" s="512"/>
      <c r="JTQ460" s="512"/>
      <c r="JTR460" s="505"/>
      <c r="JTS460" s="505"/>
      <c r="JTT460" s="505"/>
      <c r="JTU460" s="511"/>
      <c r="JTV460" s="512"/>
      <c r="JTW460" s="512"/>
      <c r="JTX460" s="505"/>
      <c r="JTY460" s="505"/>
      <c r="JTZ460" s="505"/>
      <c r="JUA460" s="511"/>
      <c r="JUB460" s="512"/>
      <c r="JUC460" s="512"/>
      <c r="JUD460" s="505"/>
      <c r="JUE460" s="505"/>
      <c r="JUF460" s="505"/>
      <c r="JUG460" s="511"/>
      <c r="JUH460" s="512"/>
      <c r="JUI460" s="512"/>
      <c r="JUJ460" s="505"/>
      <c r="JUK460" s="505"/>
      <c r="JUL460" s="505"/>
      <c r="JUM460" s="511"/>
      <c r="JUN460" s="512"/>
      <c r="JUO460" s="512"/>
      <c r="JUP460" s="505"/>
      <c r="JUQ460" s="505"/>
      <c r="JUR460" s="505"/>
      <c r="JUS460" s="511"/>
      <c r="JUT460" s="512"/>
      <c r="JUU460" s="512"/>
      <c r="JUV460" s="505"/>
      <c r="JUW460" s="505"/>
      <c r="JUX460" s="505"/>
      <c r="JUY460" s="511"/>
      <c r="JUZ460" s="512"/>
      <c r="JVA460" s="512"/>
      <c r="JVB460" s="505"/>
      <c r="JVC460" s="505"/>
      <c r="JVD460" s="505"/>
      <c r="JVE460" s="511"/>
      <c r="JVF460" s="512"/>
      <c r="JVG460" s="512"/>
      <c r="JVH460" s="505"/>
      <c r="JVI460" s="505"/>
      <c r="JVJ460" s="505"/>
      <c r="JVK460" s="511"/>
      <c r="JVL460" s="512"/>
      <c r="JVM460" s="512"/>
      <c r="JVN460" s="505"/>
      <c r="JVO460" s="505"/>
      <c r="JVP460" s="505"/>
      <c r="JVQ460" s="511"/>
      <c r="JVR460" s="512"/>
      <c r="JVS460" s="512"/>
      <c r="JVT460" s="505"/>
      <c r="JVU460" s="505"/>
      <c r="JVV460" s="505"/>
      <c r="JVW460" s="511"/>
      <c r="JVX460" s="512"/>
      <c r="JVY460" s="512"/>
      <c r="JVZ460" s="505"/>
      <c r="JWA460" s="505"/>
      <c r="JWB460" s="505"/>
      <c r="JWC460" s="511"/>
      <c r="JWD460" s="512"/>
      <c r="JWE460" s="512"/>
      <c r="JWF460" s="505"/>
      <c r="JWG460" s="505"/>
      <c r="JWH460" s="505"/>
      <c r="JWI460" s="511"/>
      <c r="JWJ460" s="512"/>
      <c r="JWK460" s="512"/>
      <c r="JWL460" s="505"/>
      <c r="JWM460" s="505"/>
      <c r="JWN460" s="505"/>
      <c r="JWO460" s="511"/>
      <c r="JWP460" s="512"/>
      <c r="JWQ460" s="512"/>
      <c r="JWR460" s="505"/>
      <c r="JWS460" s="505"/>
      <c r="JWT460" s="505"/>
      <c r="JWU460" s="511"/>
      <c r="JWV460" s="512"/>
      <c r="JWW460" s="512"/>
      <c r="JWX460" s="505"/>
      <c r="JWY460" s="505"/>
      <c r="JWZ460" s="505"/>
      <c r="JXA460" s="511"/>
      <c r="JXB460" s="512"/>
      <c r="JXC460" s="512"/>
      <c r="JXD460" s="505"/>
      <c r="JXE460" s="505"/>
      <c r="JXF460" s="505"/>
      <c r="JXG460" s="511"/>
      <c r="JXH460" s="512"/>
      <c r="JXI460" s="512"/>
      <c r="JXJ460" s="505"/>
      <c r="JXK460" s="505"/>
      <c r="JXL460" s="505"/>
      <c r="JXM460" s="511"/>
      <c r="JXN460" s="512"/>
      <c r="JXO460" s="512"/>
      <c r="JXP460" s="505"/>
      <c r="JXQ460" s="505"/>
      <c r="JXR460" s="505"/>
      <c r="JXS460" s="511"/>
      <c r="JXT460" s="512"/>
      <c r="JXU460" s="512"/>
      <c r="JXV460" s="505"/>
      <c r="JXW460" s="505"/>
      <c r="JXX460" s="505"/>
      <c r="JXY460" s="511"/>
      <c r="JXZ460" s="512"/>
      <c r="JYA460" s="512"/>
      <c r="JYB460" s="505"/>
      <c r="JYC460" s="505"/>
      <c r="JYD460" s="505"/>
      <c r="JYE460" s="511"/>
      <c r="JYF460" s="512"/>
      <c r="JYG460" s="512"/>
      <c r="JYH460" s="505"/>
      <c r="JYI460" s="505"/>
      <c r="JYJ460" s="505"/>
      <c r="JYK460" s="511"/>
      <c r="JYL460" s="512"/>
      <c r="JYM460" s="512"/>
      <c r="JYN460" s="505"/>
      <c r="JYO460" s="505"/>
      <c r="JYP460" s="505"/>
      <c r="JYQ460" s="511"/>
      <c r="JYR460" s="512"/>
      <c r="JYS460" s="512"/>
      <c r="JYT460" s="505"/>
      <c r="JYU460" s="505"/>
      <c r="JYV460" s="505"/>
      <c r="JYW460" s="511"/>
      <c r="JYX460" s="512"/>
      <c r="JYY460" s="512"/>
      <c r="JYZ460" s="505"/>
      <c r="JZA460" s="505"/>
      <c r="JZB460" s="505"/>
      <c r="JZC460" s="511"/>
      <c r="JZD460" s="512"/>
      <c r="JZE460" s="512"/>
      <c r="JZF460" s="505"/>
      <c r="JZG460" s="505"/>
      <c r="JZH460" s="505"/>
      <c r="JZI460" s="511"/>
      <c r="JZJ460" s="512"/>
      <c r="JZK460" s="512"/>
      <c r="JZL460" s="505"/>
      <c r="JZM460" s="505"/>
      <c r="JZN460" s="505"/>
      <c r="JZO460" s="511"/>
      <c r="JZP460" s="512"/>
      <c r="JZQ460" s="512"/>
      <c r="JZR460" s="505"/>
      <c r="JZS460" s="505"/>
      <c r="JZT460" s="505"/>
      <c r="JZU460" s="511"/>
      <c r="JZV460" s="512"/>
      <c r="JZW460" s="512"/>
      <c r="JZX460" s="505"/>
      <c r="JZY460" s="505"/>
      <c r="JZZ460" s="505"/>
      <c r="KAA460" s="511"/>
      <c r="KAB460" s="512"/>
      <c r="KAC460" s="512"/>
      <c r="KAD460" s="505"/>
      <c r="KAE460" s="505"/>
      <c r="KAF460" s="505"/>
      <c r="KAG460" s="511"/>
      <c r="KAH460" s="512"/>
      <c r="KAI460" s="512"/>
      <c r="KAJ460" s="505"/>
      <c r="KAK460" s="505"/>
      <c r="KAL460" s="505"/>
      <c r="KAM460" s="511"/>
      <c r="KAN460" s="512"/>
      <c r="KAO460" s="512"/>
      <c r="KAP460" s="505"/>
      <c r="KAQ460" s="505"/>
      <c r="KAR460" s="505"/>
      <c r="KAS460" s="511"/>
      <c r="KAT460" s="512"/>
      <c r="KAU460" s="512"/>
      <c r="KAV460" s="505"/>
      <c r="KAW460" s="505"/>
      <c r="KAX460" s="505"/>
      <c r="KAY460" s="511"/>
      <c r="KAZ460" s="512"/>
      <c r="KBA460" s="512"/>
      <c r="KBB460" s="505"/>
      <c r="KBC460" s="505"/>
      <c r="KBD460" s="505"/>
      <c r="KBE460" s="511"/>
      <c r="KBF460" s="512"/>
      <c r="KBG460" s="512"/>
      <c r="KBH460" s="505"/>
      <c r="KBI460" s="505"/>
      <c r="KBJ460" s="505"/>
      <c r="KBK460" s="511"/>
      <c r="KBL460" s="512"/>
      <c r="KBM460" s="512"/>
      <c r="KBN460" s="505"/>
      <c r="KBO460" s="505"/>
      <c r="KBP460" s="505"/>
      <c r="KBQ460" s="511"/>
      <c r="KBR460" s="512"/>
      <c r="KBS460" s="512"/>
      <c r="KBT460" s="505"/>
      <c r="KBU460" s="505"/>
      <c r="KBV460" s="505"/>
      <c r="KBW460" s="511"/>
      <c r="KBX460" s="512"/>
      <c r="KBY460" s="512"/>
      <c r="KBZ460" s="505"/>
      <c r="KCA460" s="505"/>
      <c r="KCB460" s="505"/>
      <c r="KCC460" s="511"/>
      <c r="KCD460" s="512"/>
      <c r="KCE460" s="512"/>
      <c r="KCF460" s="505"/>
      <c r="KCG460" s="505"/>
      <c r="KCH460" s="505"/>
      <c r="KCI460" s="511"/>
      <c r="KCJ460" s="512"/>
      <c r="KCK460" s="512"/>
      <c r="KCL460" s="505"/>
      <c r="KCM460" s="505"/>
      <c r="KCN460" s="505"/>
      <c r="KCO460" s="511"/>
      <c r="KCP460" s="512"/>
      <c r="KCQ460" s="512"/>
      <c r="KCR460" s="505"/>
      <c r="KCS460" s="505"/>
      <c r="KCT460" s="505"/>
      <c r="KCU460" s="511"/>
      <c r="KCV460" s="512"/>
      <c r="KCW460" s="512"/>
      <c r="KCX460" s="505"/>
      <c r="KCY460" s="505"/>
      <c r="KCZ460" s="505"/>
      <c r="KDA460" s="511"/>
      <c r="KDB460" s="512"/>
      <c r="KDC460" s="512"/>
      <c r="KDD460" s="505"/>
      <c r="KDE460" s="505"/>
      <c r="KDF460" s="505"/>
      <c r="KDG460" s="511"/>
      <c r="KDH460" s="512"/>
      <c r="KDI460" s="512"/>
      <c r="KDJ460" s="505"/>
      <c r="KDK460" s="505"/>
      <c r="KDL460" s="505"/>
      <c r="KDM460" s="511"/>
      <c r="KDN460" s="512"/>
      <c r="KDO460" s="512"/>
      <c r="KDP460" s="505"/>
      <c r="KDQ460" s="505"/>
      <c r="KDR460" s="505"/>
      <c r="KDS460" s="511"/>
      <c r="KDT460" s="512"/>
      <c r="KDU460" s="512"/>
      <c r="KDV460" s="505"/>
      <c r="KDW460" s="505"/>
      <c r="KDX460" s="505"/>
      <c r="KDY460" s="511"/>
      <c r="KDZ460" s="512"/>
      <c r="KEA460" s="512"/>
      <c r="KEB460" s="505"/>
      <c r="KEC460" s="505"/>
      <c r="KED460" s="505"/>
      <c r="KEE460" s="511"/>
      <c r="KEF460" s="512"/>
      <c r="KEG460" s="512"/>
      <c r="KEH460" s="505"/>
      <c r="KEI460" s="505"/>
      <c r="KEJ460" s="505"/>
      <c r="KEK460" s="511"/>
      <c r="KEL460" s="512"/>
      <c r="KEM460" s="512"/>
      <c r="KEN460" s="505"/>
      <c r="KEO460" s="505"/>
      <c r="KEP460" s="505"/>
      <c r="KEQ460" s="511"/>
      <c r="KER460" s="512"/>
      <c r="KES460" s="512"/>
      <c r="KET460" s="505"/>
      <c r="KEU460" s="505"/>
      <c r="KEV460" s="505"/>
      <c r="KEW460" s="511"/>
      <c r="KEX460" s="512"/>
      <c r="KEY460" s="512"/>
      <c r="KEZ460" s="505"/>
      <c r="KFA460" s="505"/>
      <c r="KFB460" s="505"/>
      <c r="KFC460" s="511"/>
      <c r="KFD460" s="512"/>
      <c r="KFE460" s="512"/>
      <c r="KFF460" s="505"/>
      <c r="KFG460" s="505"/>
      <c r="KFH460" s="505"/>
      <c r="KFI460" s="511"/>
      <c r="KFJ460" s="512"/>
      <c r="KFK460" s="512"/>
      <c r="KFL460" s="505"/>
      <c r="KFM460" s="505"/>
      <c r="KFN460" s="505"/>
      <c r="KFO460" s="511"/>
      <c r="KFP460" s="512"/>
      <c r="KFQ460" s="512"/>
      <c r="KFR460" s="505"/>
      <c r="KFS460" s="505"/>
      <c r="KFT460" s="505"/>
      <c r="KFU460" s="511"/>
      <c r="KFV460" s="512"/>
      <c r="KFW460" s="512"/>
      <c r="KFX460" s="505"/>
      <c r="KFY460" s="505"/>
      <c r="KFZ460" s="505"/>
      <c r="KGA460" s="511"/>
      <c r="KGB460" s="512"/>
      <c r="KGC460" s="512"/>
      <c r="KGD460" s="505"/>
      <c r="KGE460" s="505"/>
      <c r="KGF460" s="505"/>
      <c r="KGG460" s="511"/>
      <c r="KGH460" s="512"/>
      <c r="KGI460" s="512"/>
      <c r="KGJ460" s="505"/>
      <c r="KGK460" s="505"/>
      <c r="KGL460" s="505"/>
      <c r="KGM460" s="511"/>
      <c r="KGN460" s="512"/>
      <c r="KGO460" s="512"/>
      <c r="KGP460" s="505"/>
      <c r="KGQ460" s="505"/>
      <c r="KGR460" s="505"/>
      <c r="KGS460" s="511"/>
      <c r="KGT460" s="512"/>
      <c r="KGU460" s="512"/>
      <c r="KGV460" s="505"/>
      <c r="KGW460" s="505"/>
      <c r="KGX460" s="505"/>
      <c r="KGY460" s="511"/>
      <c r="KGZ460" s="512"/>
      <c r="KHA460" s="512"/>
      <c r="KHB460" s="505"/>
      <c r="KHC460" s="505"/>
      <c r="KHD460" s="505"/>
      <c r="KHE460" s="511"/>
      <c r="KHF460" s="512"/>
      <c r="KHG460" s="512"/>
      <c r="KHH460" s="505"/>
      <c r="KHI460" s="505"/>
      <c r="KHJ460" s="505"/>
      <c r="KHK460" s="511"/>
      <c r="KHL460" s="512"/>
      <c r="KHM460" s="512"/>
      <c r="KHN460" s="505"/>
      <c r="KHO460" s="505"/>
      <c r="KHP460" s="505"/>
      <c r="KHQ460" s="511"/>
      <c r="KHR460" s="512"/>
      <c r="KHS460" s="512"/>
      <c r="KHT460" s="505"/>
      <c r="KHU460" s="505"/>
      <c r="KHV460" s="505"/>
      <c r="KHW460" s="511"/>
      <c r="KHX460" s="512"/>
      <c r="KHY460" s="512"/>
      <c r="KHZ460" s="505"/>
      <c r="KIA460" s="505"/>
      <c r="KIB460" s="505"/>
      <c r="KIC460" s="511"/>
      <c r="KID460" s="512"/>
      <c r="KIE460" s="512"/>
      <c r="KIF460" s="505"/>
      <c r="KIG460" s="505"/>
      <c r="KIH460" s="505"/>
      <c r="KII460" s="511"/>
      <c r="KIJ460" s="512"/>
      <c r="KIK460" s="512"/>
      <c r="KIL460" s="505"/>
      <c r="KIM460" s="505"/>
      <c r="KIN460" s="505"/>
      <c r="KIO460" s="511"/>
      <c r="KIP460" s="512"/>
      <c r="KIQ460" s="512"/>
      <c r="KIR460" s="505"/>
      <c r="KIS460" s="505"/>
      <c r="KIT460" s="505"/>
      <c r="KIU460" s="511"/>
      <c r="KIV460" s="512"/>
      <c r="KIW460" s="512"/>
      <c r="KIX460" s="505"/>
      <c r="KIY460" s="505"/>
      <c r="KIZ460" s="505"/>
      <c r="KJA460" s="511"/>
      <c r="KJB460" s="512"/>
      <c r="KJC460" s="512"/>
      <c r="KJD460" s="505"/>
      <c r="KJE460" s="505"/>
      <c r="KJF460" s="505"/>
      <c r="KJG460" s="511"/>
      <c r="KJH460" s="512"/>
      <c r="KJI460" s="512"/>
      <c r="KJJ460" s="505"/>
      <c r="KJK460" s="505"/>
      <c r="KJL460" s="505"/>
      <c r="KJM460" s="511"/>
      <c r="KJN460" s="512"/>
      <c r="KJO460" s="512"/>
      <c r="KJP460" s="505"/>
      <c r="KJQ460" s="505"/>
      <c r="KJR460" s="505"/>
      <c r="KJS460" s="511"/>
      <c r="KJT460" s="512"/>
      <c r="KJU460" s="512"/>
      <c r="KJV460" s="505"/>
      <c r="KJW460" s="505"/>
      <c r="KJX460" s="505"/>
      <c r="KJY460" s="511"/>
      <c r="KJZ460" s="512"/>
      <c r="KKA460" s="512"/>
      <c r="KKB460" s="505"/>
      <c r="KKC460" s="505"/>
      <c r="KKD460" s="505"/>
      <c r="KKE460" s="511"/>
      <c r="KKF460" s="512"/>
      <c r="KKG460" s="512"/>
      <c r="KKH460" s="505"/>
      <c r="KKI460" s="505"/>
      <c r="KKJ460" s="505"/>
      <c r="KKK460" s="511"/>
      <c r="KKL460" s="512"/>
      <c r="KKM460" s="512"/>
      <c r="KKN460" s="505"/>
      <c r="KKO460" s="505"/>
      <c r="KKP460" s="505"/>
      <c r="KKQ460" s="511"/>
      <c r="KKR460" s="512"/>
      <c r="KKS460" s="512"/>
      <c r="KKT460" s="505"/>
      <c r="KKU460" s="505"/>
      <c r="KKV460" s="505"/>
      <c r="KKW460" s="511"/>
      <c r="KKX460" s="512"/>
      <c r="KKY460" s="512"/>
      <c r="KKZ460" s="505"/>
      <c r="KLA460" s="505"/>
      <c r="KLB460" s="505"/>
      <c r="KLC460" s="511"/>
      <c r="KLD460" s="512"/>
      <c r="KLE460" s="512"/>
      <c r="KLF460" s="505"/>
      <c r="KLG460" s="505"/>
      <c r="KLH460" s="505"/>
      <c r="KLI460" s="511"/>
      <c r="KLJ460" s="512"/>
      <c r="KLK460" s="512"/>
      <c r="KLL460" s="505"/>
      <c r="KLM460" s="505"/>
      <c r="KLN460" s="505"/>
      <c r="KLO460" s="511"/>
      <c r="KLP460" s="512"/>
      <c r="KLQ460" s="512"/>
      <c r="KLR460" s="505"/>
      <c r="KLS460" s="505"/>
      <c r="KLT460" s="505"/>
      <c r="KLU460" s="511"/>
      <c r="KLV460" s="512"/>
      <c r="KLW460" s="512"/>
      <c r="KLX460" s="505"/>
      <c r="KLY460" s="505"/>
      <c r="KLZ460" s="505"/>
      <c r="KMA460" s="511"/>
      <c r="KMB460" s="512"/>
      <c r="KMC460" s="512"/>
      <c r="KMD460" s="505"/>
      <c r="KME460" s="505"/>
      <c r="KMF460" s="505"/>
      <c r="KMG460" s="511"/>
      <c r="KMH460" s="512"/>
      <c r="KMI460" s="512"/>
      <c r="KMJ460" s="505"/>
      <c r="KMK460" s="505"/>
      <c r="KML460" s="505"/>
      <c r="KMM460" s="511"/>
      <c r="KMN460" s="512"/>
      <c r="KMO460" s="512"/>
      <c r="KMP460" s="505"/>
      <c r="KMQ460" s="505"/>
      <c r="KMR460" s="505"/>
      <c r="KMS460" s="511"/>
      <c r="KMT460" s="512"/>
      <c r="KMU460" s="512"/>
      <c r="KMV460" s="505"/>
      <c r="KMW460" s="505"/>
      <c r="KMX460" s="505"/>
      <c r="KMY460" s="511"/>
      <c r="KMZ460" s="512"/>
      <c r="KNA460" s="512"/>
      <c r="KNB460" s="505"/>
      <c r="KNC460" s="505"/>
      <c r="KND460" s="505"/>
      <c r="KNE460" s="511"/>
      <c r="KNF460" s="512"/>
      <c r="KNG460" s="512"/>
      <c r="KNH460" s="505"/>
      <c r="KNI460" s="505"/>
      <c r="KNJ460" s="505"/>
      <c r="KNK460" s="511"/>
      <c r="KNL460" s="512"/>
      <c r="KNM460" s="512"/>
      <c r="KNN460" s="505"/>
      <c r="KNO460" s="505"/>
      <c r="KNP460" s="505"/>
      <c r="KNQ460" s="511"/>
      <c r="KNR460" s="512"/>
      <c r="KNS460" s="512"/>
      <c r="KNT460" s="505"/>
      <c r="KNU460" s="505"/>
      <c r="KNV460" s="505"/>
      <c r="KNW460" s="511"/>
      <c r="KNX460" s="512"/>
      <c r="KNY460" s="512"/>
      <c r="KNZ460" s="505"/>
      <c r="KOA460" s="505"/>
      <c r="KOB460" s="505"/>
      <c r="KOC460" s="511"/>
      <c r="KOD460" s="512"/>
      <c r="KOE460" s="512"/>
      <c r="KOF460" s="505"/>
      <c r="KOG460" s="505"/>
      <c r="KOH460" s="505"/>
      <c r="KOI460" s="511"/>
      <c r="KOJ460" s="512"/>
      <c r="KOK460" s="512"/>
      <c r="KOL460" s="505"/>
      <c r="KOM460" s="505"/>
      <c r="KON460" s="505"/>
      <c r="KOO460" s="511"/>
      <c r="KOP460" s="512"/>
      <c r="KOQ460" s="512"/>
      <c r="KOR460" s="505"/>
      <c r="KOS460" s="505"/>
      <c r="KOT460" s="505"/>
      <c r="KOU460" s="511"/>
      <c r="KOV460" s="512"/>
      <c r="KOW460" s="512"/>
      <c r="KOX460" s="505"/>
      <c r="KOY460" s="505"/>
      <c r="KOZ460" s="505"/>
      <c r="KPA460" s="511"/>
      <c r="KPB460" s="512"/>
      <c r="KPC460" s="512"/>
      <c r="KPD460" s="505"/>
      <c r="KPE460" s="505"/>
      <c r="KPF460" s="505"/>
      <c r="KPG460" s="511"/>
      <c r="KPH460" s="512"/>
      <c r="KPI460" s="512"/>
      <c r="KPJ460" s="505"/>
      <c r="KPK460" s="505"/>
      <c r="KPL460" s="505"/>
      <c r="KPM460" s="511"/>
      <c r="KPN460" s="512"/>
      <c r="KPO460" s="512"/>
      <c r="KPP460" s="505"/>
      <c r="KPQ460" s="505"/>
      <c r="KPR460" s="505"/>
      <c r="KPS460" s="511"/>
      <c r="KPT460" s="512"/>
      <c r="KPU460" s="512"/>
      <c r="KPV460" s="505"/>
      <c r="KPW460" s="505"/>
      <c r="KPX460" s="505"/>
      <c r="KPY460" s="511"/>
      <c r="KPZ460" s="512"/>
      <c r="KQA460" s="512"/>
      <c r="KQB460" s="505"/>
      <c r="KQC460" s="505"/>
      <c r="KQD460" s="505"/>
      <c r="KQE460" s="511"/>
      <c r="KQF460" s="512"/>
      <c r="KQG460" s="512"/>
      <c r="KQH460" s="505"/>
      <c r="KQI460" s="505"/>
      <c r="KQJ460" s="505"/>
      <c r="KQK460" s="511"/>
      <c r="KQL460" s="512"/>
      <c r="KQM460" s="512"/>
      <c r="KQN460" s="505"/>
      <c r="KQO460" s="505"/>
      <c r="KQP460" s="505"/>
      <c r="KQQ460" s="511"/>
      <c r="KQR460" s="512"/>
      <c r="KQS460" s="512"/>
      <c r="KQT460" s="505"/>
      <c r="KQU460" s="505"/>
      <c r="KQV460" s="505"/>
      <c r="KQW460" s="511"/>
      <c r="KQX460" s="512"/>
      <c r="KQY460" s="512"/>
      <c r="KQZ460" s="505"/>
      <c r="KRA460" s="505"/>
      <c r="KRB460" s="505"/>
      <c r="KRC460" s="511"/>
      <c r="KRD460" s="512"/>
      <c r="KRE460" s="512"/>
      <c r="KRF460" s="505"/>
      <c r="KRG460" s="505"/>
      <c r="KRH460" s="505"/>
      <c r="KRI460" s="511"/>
      <c r="KRJ460" s="512"/>
      <c r="KRK460" s="512"/>
      <c r="KRL460" s="505"/>
      <c r="KRM460" s="505"/>
      <c r="KRN460" s="505"/>
      <c r="KRO460" s="511"/>
      <c r="KRP460" s="512"/>
      <c r="KRQ460" s="512"/>
      <c r="KRR460" s="505"/>
      <c r="KRS460" s="505"/>
      <c r="KRT460" s="505"/>
      <c r="KRU460" s="511"/>
      <c r="KRV460" s="512"/>
      <c r="KRW460" s="512"/>
      <c r="KRX460" s="505"/>
      <c r="KRY460" s="505"/>
      <c r="KRZ460" s="505"/>
      <c r="KSA460" s="511"/>
      <c r="KSB460" s="512"/>
      <c r="KSC460" s="512"/>
      <c r="KSD460" s="505"/>
      <c r="KSE460" s="505"/>
      <c r="KSF460" s="505"/>
      <c r="KSG460" s="511"/>
      <c r="KSH460" s="512"/>
      <c r="KSI460" s="512"/>
      <c r="KSJ460" s="505"/>
      <c r="KSK460" s="505"/>
      <c r="KSL460" s="505"/>
      <c r="KSM460" s="511"/>
      <c r="KSN460" s="512"/>
      <c r="KSO460" s="512"/>
      <c r="KSP460" s="505"/>
      <c r="KSQ460" s="505"/>
      <c r="KSR460" s="505"/>
      <c r="KSS460" s="511"/>
      <c r="KST460" s="512"/>
      <c r="KSU460" s="512"/>
      <c r="KSV460" s="505"/>
      <c r="KSW460" s="505"/>
      <c r="KSX460" s="505"/>
      <c r="KSY460" s="511"/>
      <c r="KSZ460" s="512"/>
      <c r="KTA460" s="512"/>
      <c r="KTB460" s="505"/>
      <c r="KTC460" s="505"/>
      <c r="KTD460" s="505"/>
      <c r="KTE460" s="511"/>
      <c r="KTF460" s="512"/>
      <c r="KTG460" s="512"/>
      <c r="KTH460" s="505"/>
      <c r="KTI460" s="505"/>
      <c r="KTJ460" s="505"/>
      <c r="KTK460" s="511"/>
      <c r="KTL460" s="512"/>
      <c r="KTM460" s="512"/>
      <c r="KTN460" s="505"/>
      <c r="KTO460" s="505"/>
      <c r="KTP460" s="505"/>
      <c r="KTQ460" s="511"/>
      <c r="KTR460" s="512"/>
      <c r="KTS460" s="512"/>
      <c r="KTT460" s="505"/>
      <c r="KTU460" s="505"/>
      <c r="KTV460" s="505"/>
      <c r="KTW460" s="511"/>
      <c r="KTX460" s="512"/>
      <c r="KTY460" s="512"/>
      <c r="KTZ460" s="505"/>
      <c r="KUA460" s="505"/>
      <c r="KUB460" s="505"/>
      <c r="KUC460" s="511"/>
      <c r="KUD460" s="512"/>
      <c r="KUE460" s="512"/>
      <c r="KUF460" s="505"/>
      <c r="KUG460" s="505"/>
      <c r="KUH460" s="505"/>
      <c r="KUI460" s="511"/>
      <c r="KUJ460" s="512"/>
      <c r="KUK460" s="512"/>
      <c r="KUL460" s="505"/>
      <c r="KUM460" s="505"/>
      <c r="KUN460" s="505"/>
      <c r="KUO460" s="511"/>
      <c r="KUP460" s="512"/>
      <c r="KUQ460" s="512"/>
      <c r="KUR460" s="505"/>
      <c r="KUS460" s="505"/>
      <c r="KUT460" s="505"/>
      <c r="KUU460" s="511"/>
      <c r="KUV460" s="512"/>
      <c r="KUW460" s="512"/>
      <c r="KUX460" s="505"/>
      <c r="KUY460" s="505"/>
      <c r="KUZ460" s="505"/>
      <c r="KVA460" s="511"/>
      <c r="KVB460" s="512"/>
      <c r="KVC460" s="512"/>
      <c r="KVD460" s="505"/>
      <c r="KVE460" s="505"/>
      <c r="KVF460" s="505"/>
      <c r="KVG460" s="511"/>
      <c r="KVH460" s="512"/>
      <c r="KVI460" s="512"/>
      <c r="KVJ460" s="505"/>
      <c r="KVK460" s="505"/>
      <c r="KVL460" s="505"/>
      <c r="KVM460" s="511"/>
      <c r="KVN460" s="512"/>
      <c r="KVO460" s="512"/>
      <c r="KVP460" s="505"/>
      <c r="KVQ460" s="505"/>
      <c r="KVR460" s="505"/>
      <c r="KVS460" s="511"/>
      <c r="KVT460" s="512"/>
      <c r="KVU460" s="512"/>
      <c r="KVV460" s="505"/>
      <c r="KVW460" s="505"/>
      <c r="KVX460" s="505"/>
      <c r="KVY460" s="511"/>
      <c r="KVZ460" s="512"/>
      <c r="KWA460" s="512"/>
      <c r="KWB460" s="505"/>
      <c r="KWC460" s="505"/>
      <c r="KWD460" s="505"/>
      <c r="KWE460" s="511"/>
      <c r="KWF460" s="512"/>
      <c r="KWG460" s="512"/>
      <c r="KWH460" s="505"/>
      <c r="KWI460" s="505"/>
      <c r="KWJ460" s="505"/>
      <c r="KWK460" s="511"/>
      <c r="KWL460" s="512"/>
      <c r="KWM460" s="512"/>
      <c r="KWN460" s="505"/>
      <c r="KWO460" s="505"/>
      <c r="KWP460" s="505"/>
      <c r="KWQ460" s="511"/>
      <c r="KWR460" s="512"/>
      <c r="KWS460" s="512"/>
      <c r="KWT460" s="505"/>
      <c r="KWU460" s="505"/>
      <c r="KWV460" s="505"/>
      <c r="KWW460" s="511"/>
      <c r="KWX460" s="512"/>
      <c r="KWY460" s="512"/>
      <c r="KWZ460" s="505"/>
      <c r="KXA460" s="505"/>
      <c r="KXB460" s="505"/>
      <c r="KXC460" s="511"/>
      <c r="KXD460" s="512"/>
      <c r="KXE460" s="512"/>
      <c r="KXF460" s="505"/>
      <c r="KXG460" s="505"/>
      <c r="KXH460" s="505"/>
      <c r="KXI460" s="511"/>
      <c r="KXJ460" s="512"/>
      <c r="KXK460" s="512"/>
      <c r="KXL460" s="505"/>
      <c r="KXM460" s="505"/>
      <c r="KXN460" s="505"/>
      <c r="KXO460" s="511"/>
      <c r="KXP460" s="512"/>
      <c r="KXQ460" s="512"/>
      <c r="KXR460" s="505"/>
      <c r="KXS460" s="505"/>
      <c r="KXT460" s="505"/>
      <c r="KXU460" s="511"/>
      <c r="KXV460" s="512"/>
      <c r="KXW460" s="512"/>
      <c r="KXX460" s="505"/>
      <c r="KXY460" s="505"/>
      <c r="KXZ460" s="505"/>
      <c r="KYA460" s="511"/>
      <c r="KYB460" s="512"/>
      <c r="KYC460" s="512"/>
      <c r="KYD460" s="505"/>
      <c r="KYE460" s="505"/>
      <c r="KYF460" s="505"/>
      <c r="KYG460" s="511"/>
      <c r="KYH460" s="512"/>
      <c r="KYI460" s="512"/>
      <c r="KYJ460" s="505"/>
      <c r="KYK460" s="505"/>
      <c r="KYL460" s="505"/>
      <c r="KYM460" s="511"/>
      <c r="KYN460" s="512"/>
      <c r="KYO460" s="512"/>
      <c r="KYP460" s="505"/>
      <c r="KYQ460" s="505"/>
      <c r="KYR460" s="505"/>
      <c r="KYS460" s="511"/>
      <c r="KYT460" s="512"/>
      <c r="KYU460" s="512"/>
      <c r="KYV460" s="505"/>
      <c r="KYW460" s="505"/>
      <c r="KYX460" s="505"/>
      <c r="KYY460" s="511"/>
      <c r="KYZ460" s="512"/>
      <c r="KZA460" s="512"/>
      <c r="KZB460" s="505"/>
      <c r="KZC460" s="505"/>
      <c r="KZD460" s="505"/>
      <c r="KZE460" s="511"/>
      <c r="KZF460" s="512"/>
      <c r="KZG460" s="512"/>
      <c r="KZH460" s="505"/>
      <c r="KZI460" s="505"/>
      <c r="KZJ460" s="505"/>
      <c r="KZK460" s="511"/>
      <c r="KZL460" s="512"/>
      <c r="KZM460" s="512"/>
      <c r="KZN460" s="505"/>
      <c r="KZO460" s="505"/>
      <c r="KZP460" s="505"/>
      <c r="KZQ460" s="511"/>
      <c r="KZR460" s="512"/>
      <c r="KZS460" s="512"/>
      <c r="KZT460" s="505"/>
      <c r="KZU460" s="505"/>
      <c r="KZV460" s="505"/>
      <c r="KZW460" s="511"/>
      <c r="KZX460" s="512"/>
      <c r="KZY460" s="512"/>
      <c r="KZZ460" s="505"/>
      <c r="LAA460" s="505"/>
      <c r="LAB460" s="505"/>
      <c r="LAC460" s="511"/>
      <c r="LAD460" s="512"/>
      <c r="LAE460" s="512"/>
      <c r="LAF460" s="505"/>
      <c r="LAG460" s="505"/>
      <c r="LAH460" s="505"/>
      <c r="LAI460" s="511"/>
      <c r="LAJ460" s="512"/>
      <c r="LAK460" s="512"/>
      <c r="LAL460" s="505"/>
      <c r="LAM460" s="505"/>
      <c r="LAN460" s="505"/>
      <c r="LAO460" s="511"/>
      <c r="LAP460" s="512"/>
      <c r="LAQ460" s="512"/>
      <c r="LAR460" s="505"/>
      <c r="LAS460" s="505"/>
      <c r="LAT460" s="505"/>
      <c r="LAU460" s="511"/>
      <c r="LAV460" s="512"/>
      <c r="LAW460" s="512"/>
      <c r="LAX460" s="505"/>
      <c r="LAY460" s="505"/>
      <c r="LAZ460" s="505"/>
      <c r="LBA460" s="511"/>
      <c r="LBB460" s="512"/>
      <c r="LBC460" s="512"/>
      <c r="LBD460" s="505"/>
      <c r="LBE460" s="505"/>
      <c r="LBF460" s="505"/>
      <c r="LBG460" s="511"/>
      <c r="LBH460" s="512"/>
      <c r="LBI460" s="512"/>
      <c r="LBJ460" s="505"/>
      <c r="LBK460" s="505"/>
      <c r="LBL460" s="505"/>
      <c r="LBM460" s="511"/>
      <c r="LBN460" s="512"/>
      <c r="LBO460" s="512"/>
      <c r="LBP460" s="505"/>
      <c r="LBQ460" s="505"/>
      <c r="LBR460" s="505"/>
      <c r="LBS460" s="511"/>
      <c r="LBT460" s="512"/>
      <c r="LBU460" s="512"/>
      <c r="LBV460" s="505"/>
      <c r="LBW460" s="505"/>
      <c r="LBX460" s="505"/>
      <c r="LBY460" s="511"/>
      <c r="LBZ460" s="512"/>
      <c r="LCA460" s="512"/>
      <c r="LCB460" s="505"/>
      <c r="LCC460" s="505"/>
      <c r="LCD460" s="505"/>
      <c r="LCE460" s="511"/>
      <c r="LCF460" s="512"/>
      <c r="LCG460" s="512"/>
      <c r="LCH460" s="505"/>
      <c r="LCI460" s="505"/>
      <c r="LCJ460" s="505"/>
      <c r="LCK460" s="511"/>
      <c r="LCL460" s="512"/>
      <c r="LCM460" s="512"/>
      <c r="LCN460" s="505"/>
      <c r="LCO460" s="505"/>
      <c r="LCP460" s="505"/>
      <c r="LCQ460" s="511"/>
      <c r="LCR460" s="512"/>
      <c r="LCS460" s="512"/>
      <c r="LCT460" s="505"/>
      <c r="LCU460" s="505"/>
      <c r="LCV460" s="505"/>
      <c r="LCW460" s="511"/>
      <c r="LCX460" s="512"/>
      <c r="LCY460" s="512"/>
      <c r="LCZ460" s="505"/>
      <c r="LDA460" s="505"/>
      <c r="LDB460" s="505"/>
      <c r="LDC460" s="511"/>
      <c r="LDD460" s="512"/>
      <c r="LDE460" s="512"/>
      <c r="LDF460" s="505"/>
      <c r="LDG460" s="505"/>
      <c r="LDH460" s="505"/>
      <c r="LDI460" s="511"/>
      <c r="LDJ460" s="512"/>
      <c r="LDK460" s="512"/>
      <c r="LDL460" s="505"/>
      <c r="LDM460" s="505"/>
      <c r="LDN460" s="505"/>
      <c r="LDO460" s="511"/>
      <c r="LDP460" s="512"/>
      <c r="LDQ460" s="512"/>
      <c r="LDR460" s="505"/>
      <c r="LDS460" s="505"/>
      <c r="LDT460" s="505"/>
      <c r="LDU460" s="511"/>
      <c r="LDV460" s="512"/>
      <c r="LDW460" s="512"/>
      <c r="LDX460" s="505"/>
      <c r="LDY460" s="505"/>
      <c r="LDZ460" s="505"/>
      <c r="LEA460" s="511"/>
      <c r="LEB460" s="512"/>
      <c r="LEC460" s="512"/>
      <c r="LED460" s="505"/>
      <c r="LEE460" s="505"/>
      <c r="LEF460" s="505"/>
      <c r="LEG460" s="511"/>
      <c r="LEH460" s="512"/>
      <c r="LEI460" s="512"/>
      <c r="LEJ460" s="505"/>
      <c r="LEK460" s="505"/>
      <c r="LEL460" s="505"/>
      <c r="LEM460" s="511"/>
      <c r="LEN460" s="512"/>
      <c r="LEO460" s="512"/>
      <c r="LEP460" s="505"/>
      <c r="LEQ460" s="505"/>
      <c r="LER460" s="505"/>
      <c r="LES460" s="511"/>
      <c r="LET460" s="512"/>
      <c r="LEU460" s="512"/>
      <c r="LEV460" s="505"/>
      <c r="LEW460" s="505"/>
      <c r="LEX460" s="505"/>
      <c r="LEY460" s="511"/>
      <c r="LEZ460" s="512"/>
      <c r="LFA460" s="512"/>
      <c r="LFB460" s="505"/>
      <c r="LFC460" s="505"/>
      <c r="LFD460" s="505"/>
      <c r="LFE460" s="511"/>
      <c r="LFF460" s="512"/>
      <c r="LFG460" s="512"/>
      <c r="LFH460" s="505"/>
      <c r="LFI460" s="505"/>
      <c r="LFJ460" s="505"/>
      <c r="LFK460" s="511"/>
      <c r="LFL460" s="512"/>
      <c r="LFM460" s="512"/>
      <c r="LFN460" s="505"/>
      <c r="LFO460" s="505"/>
      <c r="LFP460" s="505"/>
      <c r="LFQ460" s="511"/>
      <c r="LFR460" s="512"/>
      <c r="LFS460" s="512"/>
      <c r="LFT460" s="505"/>
      <c r="LFU460" s="505"/>
      <c r="LFV460" s="505"/>
      <c r="LFW460" s="511"/>
      <c r="LFX460" s="512"/>
      <c r="LFY460" s="512"/>
      <c r="LFZ460" s="505"/>
      <c r="LGA460" s="505"/>
      <c r="LGB460" s="505"/>
      <c r="LGC460" s="511"/>
      <c r="LGD460" s="512"/>
      <c r="LGE460" s="512"/>
      <c r="LGF460" s="505"/>
      <c r="LGG460" s="505"/>
      <c r="LGH460" s="505"/>
      <c r="LGI460" s="511"/>
      <c r="LGJ460" s="512"/>
      <c r="LGK460" s="512"/>
      <c r="LGL460" s="505"/>
      <c r="LGM460" s="505"/>
      <c r="LGN460" s="505"/>
      <c r="LGO460" s="511"/>
      <c r="LGP460" s="512"/>
      <c r="LGQ460" s="512"/>
      <c r="LGR460" s="505"/>
      <c r="LGS460" s="505"/>
      <c r="LGT460" s="505"/>
      <c r="LGU460" s="511"/>
      <c r="LGV460" s="512"/>
      <c r="LGW460" s="512"/>
      <c r="LGX460" s="505"/>
      <c r="LGY460" s="505"/>
      <c r="LGZ460" s="505"/>
      <c r="LHA460" s="511"/>
      <c r="LHB460" s="512"/>
      <c r="LHC460" s="512"/>
      <c r="LHD460" s="505"/>
      <c r="LHE460" s="505"/>
      <c r="LHF460" s="505"/>
      <c r="LHG460" s="511"/>
      <c r="LHH460" s="512"/>
      <c r="LHI460" s="512"/>
      <c r="LHJ460" s="505"/>
      <c r="LHK460" s="505"/>
      <c r="LHL460" s="505"/>
      <c r="LHM460" s="511"/>
      <c r="LHN460" s="512"/>
      <c r="LHO460" s="512"/>
      <c r="LHP460" s="505"/>
      <c r="LHQ460" s="505"/>
      <c r="LHR460" s="505"/>
      <c r="LHS460" s="511"/>
      <c r="LHT460" s="512"/>
      <c r="LHU460" s="512"/>
      <c r="LHV460" s="505"/>
      <c r="LHW460" s="505"/>
      <c r="LHX460" s="505"/>
      <c r="LHY460" s="511"/>
      <c r="LHZ460" s="512"/>
      <c r="LIA460" s="512"/>
      <c r="LIB460" s="505"/>
      <c r="LIC460" s="505"/>
      <c r="LID460" s="505"/>
      <c r="LIE460" s="511"/>
      <c r="LIF460" s="512"/>
      <c r="LIG460" s="512"/>
      <c r="LIH460" s="505"/>
      <c r="LII460" s="505"/>
      <c r="LIJ460" s="505"/>
      <c r="LIK460" s="511"/>
      <c r="LIL460" s="512"/>
      <c r="LIM460" s="512"/>
      <c r="LIN460" s="505"/>
      <c r="LIO460" s="505"/>
      <c r="LIP460" s="505"/>
      <c r="LIQ460" s="511"/>
      <c r="LIR460" s="512"/>
      <c r="LIS460" s="512"/>
      <c r="LIT460" s="505"/>
      <c r="LIU460" s="505"/>
      <c r="LIV460" s="505"/>
      <c r="LIW460" s="511"/>
      <c r="LIX460" s="512"/>
      <c r="LIY460" s="512"/>
      <c r="LIZ460" s="505"/>
      <c r="LJA460" s="505"/>
      <c r="LJB460" s="505"/>
      <c r="LJC460" s="511"/>
      <c r="LJD460" s="512"/>
      <c r="LJE460" s="512"/>
      <c r="LJF460" s="505"/>
      <c r="LJG460" s="505"/>
      <c r="LJH460" s="505"/>
      <c r="LJI460" s="511"/>
      <c r="LJJ460" s="512"/>
      <c r="LJK460" s="512"/>
      <c r="LJL460" s="505"/>
      <c r="LJM460" s="505"/>
      <c r="LJN460" s="505"/>
      <c r="LJO460" s="511"/>
      <c r="LJP460" s="512"/>
      <c r="LJQ460" s="512"/>
      <c r="LJR460" s="505"/>
      <c r="LJS460" s="505"/>
      <c r="LJT460" s="505"/>
      <c r="LJU460" s="511"/>
      <c r="LJV460" s="512"/>
      <c r="LJW460" s="512"/>
      <c r="LJX460" s="505"/>
      <c r="LJY460" s="505"/>
      <c r="LJZ460" s="505"/>
      <c r="LKA460" s="511"/>
      <c r="LKB460" s="512"/>
      <c r="LKC460" s="512"/>
      <c r="LKD460" s="505"/>
      <c r="LKE460" s="505"/>
      <c r="LKF460" s="505"/>
      <c r="LKG460" s="511"/>
      <c r="LKH460" s="512"/>
      <c r="LKI460" s="512"/>
      <c r="LKJ460" s="505"/>
      <c r="LKK460" s="505"/>
      <c r="LKL460" s="505"/>
      <c r="LKM460" s="511"/>
      <c r="LKN460" s="512"/>
      <c r="LKO460" s="512"/>
      <c r="LKP460" s="505"/>
      <c r="LKQ460" s="505"/>
      <c r="LKR460" s="505"/>
      <c r="LKS460" s="511"/>
      <c r="LKT460" s="512"/>
      <c r="LKU460" s="512"/>
      <c r="LKV460" s="505"/>
      <c r="LKW460" s="505"/>
      <c r="LKX460" s="505"/>
      <c r="LKY460" s="511"/>
      <c r="LKZ460" s="512"/>
      <c r="LLA460" s="512"/>
      <c r="LLB460" s="505"/>
      <c r="LLC460" s="505"/>
      <c r="LLD460" s="505"/>
      <c r="LLE460" s="511"/>
      <c r="LLF460" s="512"/>
      <c r="LLG460" s="512"/>
      <c r="LLH460" s="505"/>
      <c r="LLI460" s="505"/>
      <c r="LLJ460" s="505"/>
      <c r="LLK460" s="511"/>
      <c r="LLL460" s="512"/>
      <c r="LLM460" s="512"/>
      <c r="LLN460" s="505"/>
      <c r="LLO460" s="505"/>
      <c r="LLP460" s="505"/>
      <c r="LLQ460" s="511"/>
      <c r="LLR460" s="512"/>
      <c r="LLS460" s="512"/>
      <c r="LLT460" s="505"/>
      <c r="LLU460" s="505"/>
      <c r="LLV460" s="505"/>
      <c r="LLW460" s="511"/>
      <c r="LLX460" s="512"/>
      <c r="LLY460" s="512"/>
      <c r="LLZ460" s="505"/>
      <c r="LMA460" s="505"/>
      <c r="LMB460" s="505"/>
      <c r="LMC460" s="511"/>
      <c r="LMD460" s="512"/>
      <c r="LME460" s="512"/>
      <c r="LMF460" s="505"/>
      <c r="LMG460" s="505"/>
      <c r="LMH460" s="505"/>
      <c r="LMI460" s="511"/>
      <c r="LMJ460" s="512"/>
      <c r="LMK460" s="512"/>
      <c r="LML460" s="505"/>
      <c r="LMM460" s="505"/>
      <c r="LMN460" s="505"/>
      <c r="LMO460" s="511"/>
      <c r="LMP460" s="512"/>
      <c r="LMQ460" s="512"/>
      <c r="LMR460" s="505"/>
      <c r="LMS460" s="505"/>
      <c r="LMT460" s="505"/>
      <c r="LMU460" s="511"/>
      <c r="LMV460" s="512"/>
      <c r="LMW460" s="512"/>
      <c r="LMX460" s="505"/>
      <c r="LMY460" s="505"/>
      <c r="LMZ460" s="505"/>
      <c r="LNA460" s="511"/>
      <c r="LNB460" s="512"/>
      <c r="LNC460" s="512"/>
      <c r="LND460" s="505"/>
      <c r="LNE460" s="505"/>
      <c r="LNF460" s="505"/>
      <c r="LNG460" s="511"/>
      <c r="LNH460" s="512"/>
      <c r="LNI460" s="512"/>
      <c r="LNJ460" s="505"/>
      <c r="LNK460" s="505"/>
      <c r="LNL460" s="505"/>
      <c r="LNM460" s="511"/>
      <c r="LNN460" s="512"/>
      <c r="LNO460" s="512"/>
      <c r="LNP460" s="505"/>
      <c r="LNQ460" s="505"/>
      <c r="LNR460" s="505"/>
      <c r="LNS460" s="511"/>
      <c r="LNT460" s="512"/>
      <c r="LNU460" s="512"/>
      <c r="LNV460" s="505"/>
      <c r="LNW460" s="505"/>
      <c r="LNX460" s="505"/>
      <c r="LNY460" s="511"/>
      <c r="LNZ460" s="512"/>
      <c r="LOA460" s="512"/>
      <c r="LOB460" s="505"/>
      <c r="LOC460" s="505"/>
      <c r="LOD460" s="505"/>
      <c r="LOE460" s="511"/>
      <c r="LOF460" s="512"/>
      <c r="LOG460" s="512"/>
      <c r="LOH460" s="505"/>
      <c r="LOI460" s="505"/>
      <c r="LOJ460" s="505"/>
      <c r="LOK460" s="511"/>
      <c r="LOL460" s="512"/>
      <c r="LOM460" s="512"/>
      <c r="LON460" s="505"/>
      <c r="LOO460" s="505"/>
      <c r="LOP460" s="505"/>
      <c r="LOQ460" s="511"/>
      <c r="LOR460" s="512"/>
      <c r="LOS460" s="512"/>
      <c r="LOT460" s="505"/>
      <c r="LOU460" s="505"/>
      <c r="LOV460" s="505"/>
      <c r="LOW460" s="511"/>
      <c r="LOX460" s="512"/>
      <c r="LOY460" s="512"/>
      <c r="LOZ460" s="505"/>
      <c r="LPA460" s="505"/>
      <c r="LPB460" s="505"/>
      <c r="LPC460" s="511"/>
      <c r="LPD460" s="512"/>
      <c r="LPE460" s="512"/>
      <c r="LPF460" s="505"/>
      <c r="LPG460" s="505"/>
      <c r="LPH460" s="505"/>
      <c r="LPI460" s="511"/>
      <c r="LPJ460" s="512"/>
      <c r="LPK460" s="512"/>
      <c r="LPL460" s="505"/>
      <c r="LPM460" s="505"/>
      <c r="LPN460" s="505"/>
      <c r="LPO460" s="511"/>
      <c r="LPP460" s="512"/>
      <c r="LPQ460" s="512"/>
      <c r="LPR460" s="505"/>
      <c r="LPS460" s="505"/>
      <c r="LPT460" s="505"/>
      <c r="LPU460" s="511"/>
      <c r="LPV460" s="512"/>
      <c r="LPW460" s="512"/>
      <c r="LPX460" s="505"/>
      <c r="LPY460" s="505"/>
      <c r="LPZ460" s="505"/>
      <c r="LQA460" s="511"/>
      <c r="LQB460" s="512"/>
      <c r="LQC460" s="512"/>
      <c r="LQD460" s="505"/>
      <c r="LQE460" s="505"/>
      <c r="LQF460" s="505"/>
      <c r="LQG460" s="511"/>
      <c r="LQH460" s="512"/>
      <c r="LQI460" s="512"/>
      <c r="LQJ460" s="505"/>
      <c r="LQK460" s="505"/>
      <c r="LQL460" s="505"/>
      <c r="LQM460" s="511"/>
      <c r="LQN460" s="512"/>
      <c r="LQO460" s="512"/>
      <c r="LQP460" s="505"/>
      <c r="LQQ460" s="505"/>
      <c r="LQR460" s="505"/>
      <c r="LQS460" s="511"/>
      <c r="LQT460" s="512"/>
      <c r="LQU460" s="512"/>
      <c r="LQV460" s="505"/>
      <c r="LQW460" s="505"/>
      <c r="LQX460" s="505"/>
      <c r="LQY460" s="511"/>
      <c r="LQZ460" s="512"/>
      <c r="LRA460" s="512"/>
      <c r="LRB460" s="505"/>
      <c r="LRC460" s="505"/>
      <c r="LRD460" s="505"/>
      <c r="LRE460" s="511"/>
      <c r="LRF460" s="512"/>
      <c r="LRG460" s="512"/>
      <c r="LRH460" s="505"/>
      <c r="LRI460" s="505"/>
      <c r="LRJ460" s="505"/>
      <c r="LRK460" s="511"/>
      <c r="LRL460" s="512"/>
      <c r="LRM460" s="512"/>
      <c r="LRN460" s="505"/>
      <c r="LRO460" s="505"/>
      <c r="LRP460" s="505"/>
      <c r="LRQ460" s="511"/>
      <c r="LRR460" s="512"/>
      <c r="LRS460" s="512"/>
      <c r="LRT460" s="505"/>
      <c r="LRU460" s="505"/>
      <c r="LRV460" s="505"/>
      <c r="LRW460" s="511"/>
      <c r="LRX460" s="512"/>
      <c r="LRY460" s="512"/>
      <c r="LRZ460" s="505"/>
      <c r="LSA460" s="505"/>
      <c r="LSB460" s="505"/>
      <c r="LSC460" s="511"/>
      <c r="LSD460" s="512"/>
      <c r="LSE460" s="512"/>
      <c r="LSF460" s="505"/>
      <c r="LSG460" s="505"/>
      <c r="LSH460" s="505"/>
      <c r="LSI460" s="511"/>
      <c r="LSJ460" s="512"/>
      <c r="LSK460" s="512"/>
      <c r="LSL460" s="505"/>
      <c r="LSM460" s="505"/>
      <c r="LSN460" s="505"/>
      <c r="LSO460" s="511"/>
      <c r="LSP460" s="512"/>
      <c r="LSQ460" s="512"/>
      <c r="LSR460" s="505"/>
      <c r="LSS460" s="505"/>
      <c r="LST460" s="505"/>
      <c r="LSU460" s="511"/>
      <c r="LSV460" s="512"/>
      <c r="LSW460" s="512"/>
      <c r="LSX460" s="505"/>
      <c r="LSY460" s="505"/>
      <c r="LSZ460" s="505"/>
      <c r="LTA460" s="511"/>
      <c r="LTB460" s="512"/>
      <c r="LTC460" s="512"/>
      <c r="LTD460" s="505"/>
      <c r="LTE460" s="505"/>
      <c r="LTF460" s="505"/>
      <c r="LTG460" s="511"/>
      <c r="LTH460" s="512"/>
      <c r="LTI460" s="512"/>
      <c r="LTJ460" s="505"/>
      <c r="LTK460" s="505"/>
      <c r="LTL460" s="505"/>
      <c r="LTM460" s="511"/>
      <c r="LTN460" s="512"/>
      <c r="LTO460" s="512"/>
      <c r="LTP460" s="505"/>
      <c r="LTQ460" s="505"/>
      <c r="LTR460" s="505"/>
      <c r="LTS460" s="511"/>
      <c r="LTT460" s="512"/>
      <c r="LTU460" s="512"/>
      <c r="LTV460" s="505"/>
      <c r="LTW460" s="505"/>
      <c r="LTX460" s="505"/>
      <c r="LTY460" s="511"/>
      <c r="LTZ460" s="512"/>
      <c r="LUA460" s="512"/>
      <c r="LUB460" s="505"/>
      <c r="LUC460" s="505"/>
      <c r="LUD460" s="505"/>
      <c r="LUE460" s="511"/>
      <c r="LUF460" s="512"/>
      <c r="LUG460" s="512"/>
      <c r="LUH460" s="505"/>
      <c r="LUI460" s="505"/>
      <c r="LUJ460" s="505"/>
      <c r="LUK460" s="511"/>
      <c r="LUL460" s="512"/>
      <c r="LUM460" s="512"/>
      <c r="LUN460" s="505"/>
      <c r="LUO460" s="505"/>
      <c r="LUP460" s="505"/>
      <c r="LUQ460" s="511"/>
      <c r="LUR460" s="512"/>
      <c r="LUS460" s="512"/>
      <c r="LUT460" s="505"/>
      <c r="LUU460" s="505"/>
      <c r="LUV460" s="505"/>
      <c r="LUW460" s="511"/>
      <c r="LUX460" s="512"/>
      <c r="LUY460" s="512"/>
      <c r="LUZ460" s="505"/>
      <c r="LVA460" s="505"/>
      <c r="LVB460" s="505"/>
      <c r="LVC460" s="511"/>
      <c r="LVD460" s="512"/>
      <c r="LVE460" s="512"/>
      <c r="LVF460" s="505"/>
      <c r="LVG460" s="505"/>
      <c r="LVH460" s="505"/>
      <c r="LVI460" s="511"/>
      <c r="LVJ460" s="512"/>
      <c r="LVK460" s="512"/>
      <c r="LVL460" s="505"/>
      <c r="LVM460" s="505"/>
      <c r="LVN460" s="505"/>
      <c r="LVO460" s="511"/>
      <c r="LVP460" s="512"/>
      <c r="LVQ460" s="512"/>
      <c r="LVR460" s="505"/>
      <c r="LVS460" s="505"/>
      <c r="LVT460" s="505"/>
      <c r="LVU460" s="511"/>
      <c r="LVV460" s="512"/>
      <c r="LVW460" s="512"/>
      <c r="LVX460" s="505"/>
      <c r="LVY460" s="505"/>
      <c r="LVZ460" s="505"/>
      <c r="LWA460" s="511"/>
      <c r="LWB460" s="512"/>
      <c r="LWC460" s="512"/>
      <c r="LWD460" s="505"/>
      <c r="LWE460" s="505"/>
      <c r="LWF460" s="505"/>
      <c r="LWG460" s="511"/>
      <c r="LWH460" s="512"/>
      <c r="LWI460" s="512"/>
      <c r="LWJ460" s="505"/>
      <c r="LWK460" s="505"/>
      <c r="LWL460" s="505"/>
      <c r="LWM460" s="511"/>
      <c r="LWN460" s="512"/>
      <c r="LWO460" s="512"/>
      <c r="LWP460" s="505"/>
      <c r="LWQ460" s="505"/>
      <c r="LWR460" s="505"/>
      <c r="LWS460" s="511"/>
      <c r="LWT460" s="512"/>
      <c r="LWU460" s="512"/>
      <c r="LWV460" s="505"/>
      <c r="LWW460" s="505"/>
      <c r="LWX460" s="505"/>
      <c r="LWY460" s="511"/>
      <c r="LWZ460" s="512"/>
      <c r="LXA460" s="512"/>
      <c r="LXB460" s="505"/>
      <c r="LXC460" s="505"/>
      <c r="LXD460" s="505"/>
      <c r="LXE460" s="511"/>
      <c r="LXF460" s="512"/>
      <c r="LXG460" s="512"/>
      <c r="LXH460" s="505"/>
      <c r="LXI460" s="505"/>
      <c r="LXJ460" s="505"/>
      <c r="LXK460" s="511"/>
      <c r="LXL460" s="512"/>
      <c r="LXM460" s="512"/>
      <c r="LXN460" s="505"/>
      <c r="LXO460" s="505"/>
      <c r="LXP460" s="505"/>
      <c r="LXQ460" s="511"/>
      <c r="LXR460" s="512"/>
      <c r="LXS460" s="512"/>
      <c r="LXT460" s="505"/>
      <c r="LXU460" s="505"/>
      <c r="LXV460" s="505"/>
      <c r="LXW460" s="511"/>
      <c r="LXX460" s="512"/>
      <c r="LXY460" s="512"/>
      <c r="LXZ460" s="505"/>
      <c r="LYA460" s="505"/>
      <c r="LYB460" s="505"/>
      <c r="LYC460" s="511"/>
      <c r="LYD460" s="512"/>
      <c r="LYE460" s="512"/>
      <c r="LYF460" s="505"/>
      <c r="LYG460" s="505"/>
      <c r="LYH460" s="505"/>
      <c r="LYI460" s="511"/>
      <c r="LYJ460" s="512"/>
      <c r="LYK460" s="512"/>
      <c r="LYL460" s="505"/>
      <c r="LYM460" s="505"/>
      <c r="LYN460" s="505"/>
      <c r="LYO460" s="511"/>
      <c r="LYP460" s="512"/>
      <c r="LYQ460" s="512"/>
      <c r="LYR460" s="505"/>
      <c r="LYS460" s="505"/>
      <c r="LYT460" s="505"/>
      <c r="LYU460" s="511"/>
      <c r="LYV460" s="512"/>
      <c r="LYW460" s="512"/>
      <c r="LYX460" s="505"/>
      <c r="LYY460" s="505"/>
      <c r="LYZ460" s="505"/>
      <c r="LZA460" s="511"/>
      <c r="LZB460" s="512"/>
      <c r="LZC460" s="512"/>
      <c r="LZD460" s="505"/>
      <c r="LZE460" s="505"/>
      <c r="LZF460" s="505"/>
      <c r="LZG460" s="511"/>
      <c r="LZH460" s="512"/>
      <c r="LZI460" s="512"/>
      <c r="LZJ460" s="505"/>
      <c r="LZK460" s="505"/>
      <c r="LZL460" s="505"/>
      <c r="LZM460" s="511"/>
      <c r="LZN460" s="512"/>
      <c r="LZO460" s="512"/>
      <c r="LZP460" s="505"/>
      <c r="LZQ460" s="505"/>
      <c r="LZR460" s="505"/>
      <c r="LZS460" s="511"/>
      <c r="LZT460" s="512"/>
      <c r="LZU460" s="512"/>
      <c r="LZV460" s="505"/>
      <c r="LZW460" s="505"/>
      <c r="LZX460" s="505"/>
      <c r="LZY460" s="511"/>
      <c r="LZZ460" s="512"/>
      <c r="MAA460" s="512"/>
      <c r="MAB460" s="505"/>
      <c r="MAC460" s="505"/>
      <c r="MAD460" s="505"/>
      <c r="MAE460" s="511"/>
      <c r="MAF460" s="512"/>
      <c r="MAG460" s="512"/>
      <c r="MAH460" s="505"/>
      <c r="MAI460" s="505"/>
      <c r="MAJ460" s="505"/>
      <c r="MAK460" s="511"/>
      <c r="MAL460" s="512"/>
      <c r="MAM460" s="512"/>
      <c r="MAN460" s="505"/>
      <c r="MAO460" s="505"/>
      <c r="MAP460" s="505"/>
      <c r="MAQ460" s="511"/>
      <c r="MAR460" s="512"/>
      <c r="MAS460" s="512"/>
      <c r="MAT460" s="505"/>
      <c r="MAU460" s="505"/>
      <c r="MAV460" s="505"/>
      <c r="MAW460" s="511"/>
      <c r="MAX460" s="512"/>
      <c r="MAY460" s="512"/>
      <c r="MAZ460" s="505"/>
      <c r="MBA460" s="505"/>
      <c r="MBB460" s="505"/>
      <c r="MBC460" s="511"/>
      <c r="MBD460" s="512"/>
      <c r="MBE460" s="512"/>
      <c r="MBF460" s="505"/>
      <c r="MBG460" s="505"/>
      <c r="MBH460" s="505"/>
      <c r="MBI460" s="511"/>
      <c r="MBJ460" s="512"/>
      <c r="MBK460" s="512"/>
      <c r="MBL460" s="505"/>
      <c r="MBM460" s="505"/>
      <c r="MBN460" s="505"/>
      <c r="MBO460" s="511"/>
      <c r="MBP460" s="512"/>
      <c r="MBQ460" s="512"/>
      <c r="MBR460" s="505"/>
      <c r="MBS460" s="505"/>
      <c r="MBT460" s="505"/>
      <c r="MBU460" s="511"/>
      <c r="MBV460" s="512"/>
      <c r="MBW460" s="512"/>
      <c r="MBX460" s="505"/>
      <c r="MBY460" s="505"/>
      <c r="MBZ460" s="505"/>
      <c r="MCA460" s="511"/>
      <c r="MCB460" s="512"/>
      <c r="MCC460" s="512"/>
      <c r="MCD460" s="505"/>
      <c r="MCE460" s="505"/>
      <c r="MCF460" s="505"/>
      <c r="MCG460" s="511"/>
      <c r="MCH460" s="512"/>
      <c r="MCI460" s="512"/>
      <c r="MCJ460" s="505"/>
      <c r="MCK460" s="505"/>
      <c r="MCL460" s="505"/>
      <c r="MCM460" s="511"/>
      <c r="MCN460" s="512"/>
      <c r="MCO460" s="512"/>
      <c r="MCP460" s="505"/>
      <c r="MCQ460" s="505"/>
      <c r="MCR460" s="505"/>
      <c r="MCS460" s="511"/>
      <c r="MCT460" s="512"/>
      <c r="MCU460" s="512"/>
      <c r="MCV460" s="505"/>
      <c r="MCW460" s="505"/>
      <c r="MCX460" s="505"/>
      <c r="MCY460" s="511"/>
      <c r="MCZ460" s="512"/>
      <c r="MDA460" s="512"/>
      <c r="MDB460" s="505"/>
      <c r="MDC460" s="505"/>
      <c r="MDD460" s="505"/>
      <c r="MDE460" s="511"/>
      <c r="MDF460" s="512"/>
      <c r="MDG460" s="512"/>
      <c r="MDH460" s="505"/>
      <c r="MDI460" s="505"/>
      <c r="MDJ460" s="505"/>
      <c r="MDK460" s="511"/>
      <c r="MDL460" s="512"/>
      <c r="MDM460" s="512"/>
      <c r="MDN460" s="505"/>
      <c r="MDO460" s="505"/>
      <c r="MDP460" s="505"/>
      <c r="MDQ460" s="511"/>
      <c r="MDR460" s="512"/>
      <c r="MDS460" s="512"/>
      <c r="MDT460" s="505"/>
      <c r="MDU460" s="505"/>
      <c r="MDV460" s="505"/>
      <c r="MDW460" s="511"/>
      <c r="MDX460" s="512"/>
      <c r="MDY460" s="512"/>
      <c r="MDZ460" s="505"/>
      <c r="MEA460" s="505"/>
      <c r="MEB460" s="505"/>
      <c r="MEC460" s="511"/>
      <c r="MED460" s="512"/>
      <c r="MEE460" s="512"/>
      <c r="MEF460" s="505"/>
      <c r="MEG460" s="505"/>
      <c r="MEH460" s="505"/>
      <c r="MEI460" s="511"/>
      <c r="MEJ460" s="512"/>
      <c r="MEK460" s="512"/>
      <c r="MEL460" s="505"/>
      <c r="MEM460" s="505"/>
      <c r="MEN460" s="505"/>
      <c r="MEO460" s="511"/>
      <c r="MEP460" s="512"/>
      <c r="MEQ460" s="512"/>
      <c r="MER460" s="505"/>
      <c r="MES460" s="505"/>
      <c r="MET460" s="505"/>
      <c r="MEU460" s="511"/>
      <c r="MEV460" s="512"/>
      <c r="MEW460" s="512"/>
      <c r="MEX460" s="505"/>
      <c r="MEY460" s="505"/>
      <c r="MEZ460" s="505"/>
      <c r="MFA460" s="511"/>
      <c r="MFB460" s="512"/>
      <c r="MFC460" s="512"/>
      <c r="MFD460" s="505"/>
      <c r="MFE460" s="505"/>
      <c r="MFF460" s="505"/>
      <c r="MFG460" s="511"/>
      <c r="MFH460" s="512"/>
      <c r="MFI460" s="512"/>
      <c r="MFJ460" s="505"/>
      <c r="MFK460" s="505"/>
      <c r="MFL460" s="505"/>
      <c r="MFM460" s="511"/>
      <c r="MFN460" s="512"/>
      <c r="MFO460" s="512"/>
      <c r="MFP460" s="505"/>
      <c r="MFQ460" s="505"/>
      <c r="MFR460" s="505"/>
      <c r="MFS460" s="511"/>
      <c r="MFT460" s="512"/>
      <c r="MFU460" s="512"/>
      <c r="MFV460" s="505"/>
      <c r="MFW460" s="505"/>
      <c r="MFX460" s="505"/>
      <c r="MFY460" s="511"/>
      <c r="MFZ460" s="512"/>
      <c r="MGA460" s="512"/>
      <c r="MGB460" s="505"/>
      <c r="MGC460" s="505"/>
      <c r="MGD460" s="505"/>
      <c r="MGE460" s="511"/>
      <c r="MGF460" s="512"/>
      <c r="MGG460" s="512"/>
      <c r="MGH460" s="505"/>
      <c r="MGI460" s="505"/>
      <c r="MGJ460" s="505"/>
      <c r="MGK460" s="511"/>
      <c r="MGL460" s="512"/>
      <c r="MGM460" s="512"/>
      <c r="MGN460" s="505"/>
      <c r="MGO460" s="505"/>
      <c r="MGP460" s="505"/>
      <c r="MGQ460" s="511"/>
      <c r="MGR460" s="512"/>
      <c r="MGS460" s="512"/>
      <c r="MGT460" s="505"/>
      <c r="MGU460" s="505"/>
      <c r="MGV460" s="505"/>
      <c r="MGW460" s="511"/>
      <c r="MGX460" s="512"/>
      <c r="MGY460" s="512"/>
      <c r="MGZ460" s="505"/>
      <c r="MHA460" s="505"/>
      <c r="MHB460" s="505"/>
      <c r="MHC460" s="511"/>
      <c r="MHD460" s="512"/>
      <c r="MHE460" s="512"/>
      <c r="MHF460" s="505"/>
      <c r="MHG460" s="505"/>
      <c r="MHH460" s="505"/>
      <c r="MHI460" s="511"/>
      <c r="MHJ460" s="512"/>
      <c r="MHK460" s="512"/>
      <c r="MHL460" s="505"/>
      <c r="MHM460" s="505"/>
      <c r="MHN460" s="505"/>
      <c r="MHO460" s="511"/>
      <c r="MHP460" s="512"/>
      <c r="MHQ460" s="512"/>
      <c r="MHR460" s="505"/>
      <c r="MHS460" s="505"/>
      <c r="MHT460" s="505"/>
      <c r="MHU460" s="511"/>
      <c r="MHV460" s="512"/>
      <c r="MHW460" s="512"/>
      <c r="MHX460" s="505"/>
      <c r="MHY460" s="505"/>
      <c r="MHZ460" s="505"/>
      <c r="MIA460" s="511"/>
      <c r="MIB460" s="512"/>
      <c r="MIC460" s="512"/>
      <c r="MID460" s="505"/>
      <c r="MIE460" s="505"/>
      <c r="MIF460" s="505"/>
      <c r="MIG460" s="511"/>
      <c r="MIH460" s="512"/>
      <c r="MII460" s="512"/>
      <c r="MIJ460" s="505"/>
      <c r="MIK460" s="505"/>
      <c r="MIL460" s="505"/>
      <c r="MIM460" s="511"/>
      <c r="MIN460" s="512"/>
      <c r="MIO460" s="512"/>
      <c r="MIP460" s="505"/>
      <c r="MIQ460" s="505"/>
      <c r="MIR460" s="505"/>
      <c r="MIS460" s="511"/>
      <c r="MIT460" s="512"/>
      <c r="MIU460" s="512"/>
      <c r="MIV460" s="505"/>
      <c r="MIW460" s="505"/>
      <c r="MIX460" s="505"/>
      <c r="MIY460" s="511"/>
      <c r="MIZ460" s="512"/>
      <c r="MJA460" s="512"/>
      <c r="MJB460" s="505"/>
      <c r="MJC460" s="505"/>
      <c r="MJD460" s="505"/>
      <c r="MJE460" s="511"/>
      <c r="MJF460" s="512"/>
      <c r="MJG460" s="512"/>
      <c r="MJH460" s="505"/>
      <c r="MJI460" s="505"/>
      <c r="MJJ460" s="505"/>
      <c r="MJK460" s="511"/>
      <c r="MJL460" s="512"/>
      <c r="MJM460" s="512"/>
      <c r="MJN460" s="505"/>
      <c r="MJO460" s="505"/>
      <c r="MJP460" s="505"/>
      <c r="MJQ460" s="511"/>
      <c r="MJR460" s="512"/>
      <c r="MJS460" s="512"/>
      <c r="MJT460" s="505"/>
      <c r="MJU460" s="505"/>
      <c r="MJV460" s="505"/>
      <c r="MJW460" s="511"/>
      <c r="MJX460" s="512"/>
      <c r="MJY460" s="512"/>
      <c r="MJZ460" s="505"/>
      <c r="MKA460" s="505"/>
      <c r="MKB460" s="505"/>
      <c r="MKC460" s="511"/>
      <c r="MKD460" s="512"/>
      <c r="MKE460" s="512"/>
      <c r="MKF460" s="505"/>
      <c r="MKG460" s="505"/>
      <c r="MKH460" s="505"/>
      <c r="MKI460" s="511"/>
      <c r="MKJ460" s="512"/>
      <c r="MKK460" s="512"/>
      <c r="MKL460" s="505"/>
      <c r="MKM460" s="505"/>
      <c r="MKN460" s="505"/>
      <c r="MKO460" s="511"/>
      <c r="MKP460" s="512"/>
      <c r="MKQ460" s="512"/>
      <c r="MKR460" s="505"/>
      <c r="MKS460" s="505"/>
      <c r="MKT460" s="505"/>
      <c r="MKU460" s="511"/>
      <c r="MKV460" s="512"/>
      <c r="MKW460" s="512"/>
      <c r="MKX460" s="505"/>
      <c r="MKY460" s="505"/>
      <c r="MKZ460" s="505"/>
      <c r="MLA460" s="511"/>
      <c r="MLB460" s="512"/>
      <c r="MLC460" s="512"/>
      <c r="MLD460" s="505"/>
      <c r="MLE460" s="505"/>
      <c r="MLF460" s="505"/>
      <c r="MLG460" s="511"/>
      <c r="MLH460" s="512"/>
      <c r="MLI460" s="512"/>
      <c r="MLJ460" s="505"/>
      <c r="MLK460" s="505"/>
      <c r="MLL460" s="505"/>
      <c r="MLM460" s="511"/>
      <c r="MLN460" s="512"/>
      <c r="MLO460" s="512"/>
      <c r="MLP460" s="505"/>
      <c r="MLQ460" s="505"/>
      <c r="MLR460" s="505"/>
      <c r="MLS460" s="511"/>
      <c r="MLT460" s="512"/>
      <c r="MLU460" s="512"/>
      <c r="MLV460" s="505"/>
      <c r="MLW460" s="505"/>
      <c r="MLX460" s="505"/>
      <c r="MLY460" s="511"/>
      <c r="MLZ460" s="512"/>
      <c r="MMA460" s="512"/>
      <c r="MMB460" s="505"/>
      <c r="MMC460" s="505"/>
      <c r="MMD460" s="505"/>
      <c r="MME460" s="511"/>
      <c r="MMF460" s="512"/>
      <c r="MMG460" s="512"/>
      <c r="MMH460" s="505"/>
      <c r="MMI460" s="505"/>
      <c r="MMJ460" s="505"/>
      <c r="MMK460" s="511"/>
      <c r="MML460" s="512"/>
      <c r="MMM460" s="512"/>
      <c r="MMN460" s="505"/>
      <c r="MMO460" s="505"/>
      <c r="MMP460" s="505"/>
      <c r="MMQ460" s="511"/>
      <c r="MMR460" s="512"/>
      <c r="MMS460" s="512"/>
      <c r="MMT460" s="505"/>
      <c r="MMU460" s="505"/>
      <c r="MMV460" s="505"/>
      <c r="MMW460" s="511"/>
      <c r="MMX460" s="512"/>
      <c r="MMY460" s="512"/>
      <c r="MMZ460" s="505"/>
      <c r="MNA460" s="505"/>
      <c r="MNB460" s="505"/>
      <c r="MNC460" s="511"/>
      <c r="MND460" s="512"/>
      <c r="MNE460" s="512"/>
      <c r="MNF460" s="505"/>
      <c r="MNG460" s="505"/>
      <c r="MNH460" s="505"/>
      <c r="MNI460" s="511"/>
      <c r="MNJ460" s="512"/>
      <c r="MNK460" s="512"/>
      <c r="MNL460" s="505"/>
      <c r="MNM460" s="505"/>
      <c r="MNN460" s="505"/>
      <c r="MNO460" s="511"/>
      <c r="MNP460" s="512"/>
      <c r="MNQ460" s="512"/>
      <c r="MNR460" s="505"/>
      <c r="MNS460" s="505"/>
      <c r="MNT460" s="505"/>
      <c r="MNU460" s="511"/>
      <c r="MNV460" s="512"/>
      <c r="MNW460" s="512"/>
      <c r="MNX460" s="505"/>
      <c r="MNY460" s="505"/>
      <c r="MNZ460" s="505"/>
      <c r="MOA460" s="511"/>
      <c r="MOB460" s="512"/>
      <c r="MOC460" s="512"/>
      <c r="MOD460" s="505"/>
      <c r="MOE460" s="505"/>
      <c r="MOF460" s="505"/>
      <c r="MOG460" s="511"/>
      <c r="MOH460" s="512"/>
      <c r="MOI460" s="512"/>
      <c r="MOJ460" s="505"/>
      <c r="MOK460" s="505"/>
      <c r="MOL460" s="505"/>
      <c r="MOM460" s="511"/>
      <c r="MON460" s="512"/>
      <c r="MOO460" s="512"/>
      <c r="MOP460" s="505"/>
      <c r="MOQ460" s="505"/>
      <c r="MOR460" s="505"/>
      <c r="MOS460" s="511"/>
      <c r="MOT460" s="512"/>
      <c r="MOU460" s="512"/>
      <c r="MOV460" s="505"/>
      <c r="MOW460" s="505"/>
      <c r="MOX460" s="505"/>
      <c r="MOY460" s="511"/>
      <c r="MOZ460" s="512"/>
      <c r="MPA460" s="512"/>
      <c r="MPB460" s="505"/>
      <c r="MPC460" s="505"/>
      <c r="MPD460" s="505"/>
      <c r="MPE460" s="511"/>
      <c r="MPF460" s="512"/>
      <c r="MPG460" s="512"/>
      <c r="MPH460" s="505"/>
      <c r="MPI460" s="505"/>
      <c r="MPJ460" s="505"/>
      <c r="MPK460" s="511"/>
      <c r="MPL460" s="512"/>
      <c r="MPM460" s="512"/>
      <c r="MPN460" s="505"/>
      <c r="MPO460" s="505"/>
      <c r="MPP460" s="505"/>
      <c r="MPQ460" s="511"/>
      <c r="MPR460" s="512"/>
      <c r="MPS460" s="512"/>
      <c r="MPT460" s="505"/>
      <c r="MPU460" s="505"/>
      <c r="MPV460" s="505"/>
      <c r="MPW460" s="511"/>
      <c r="MPX460" s="512"/>
      <c r="MPY460" s="512"/>
      <c r="MPZ460" s="505"/>
      <c r="MQA460" s="505"/>
      <c r="MQB460" s="505"/>
      <c r="MQC460" s="511"/>
      <c r="MQD460" s="512"/>
      <c r="MQE460" s="512"/>
      <c r="MQF460" s="505"/>
      <c r="MQG460" s="505"/>
      <c r="MQH460" s="505"/>
      <c r="MQI460" s="511"/>
      <c r="MQJ460" s="512"/>
      <c r="MQK460" s="512"/>
      <c r="MQL460" s="505"/>
      <c r="MQM460" s="505"/>
      <c r="MQN460" s="505"/>
      <c r="MQO460" s="511"/>
      <c r="MQP460" s="512"/>
      <c r="MQQ460" s="512"/>
      <c r="MQR460" s="505"/>
      <c r="MQS460" s="505"/>
      <c r="MQT460" s="505"/>
      <c r="MQU460" s="511"/>
      <c r="MQV460" s="512"/>
      <c r="MQW460" s="512"/>
      <c r="MQX460" s="505"/>
      <c r="MQY460" s="505"/>
      <c r="MQZ460" s="505"/>
      <c r="MRA460" s="511"/>
      <c r="MRB460" s="512"/>
      <c r="MRC460" s="512"/>
      <c r="MRD460" s="505"/>
      <c r="MRE460" s="505"/>
      <c r="MRF460" s="505"/>
      <c r="MRG460" s="511"/>
      <c r="MRH460" s="512"/>
      <c r="MRI460" s="512"/>
      <c r="MRJ460" s="505"/>
      <c r="MRK460" s="505"/>
      <c r="MRL460" s="505"/>
      <c r="MRM460" s="511"/>
      <c r="MRN460" s="512"/>
      <c r="MRO460" s="512"/>
      <c r="MRP460" s="505"/>
      <c r="MRQ460" s="505"/>
      <c r="MRR460" s="505"/>
      <c r="MRS460" s="511"/>
      <c r="MRT460" s="512"/>
      <c r="MRU460" s="512"/>
      <c r="MRV460" s="505"/>
      <c r="MRW460" s="505"/>
      <c r="MRX460" s="505"/>
      <c r="MRY460" s="511"/>
      <c r="MRZ460" s="512"/>
      <c r="MSA460" s="512"/>
      <c r="MSB460" s="505"/>
      <c r="MSC460" s="505"/>
      <c r="MSD460" s="505"/>
      <c r="MSE460" s="511"/>
      <c r="MSF460" s="512"/>
      <c r="MSG460" s="512"/>
      <c r="MSH460" s="505"/>
      <c r="MSI460" s="505"/>
      <c r="MSJ460" s="505"/>
      <c r="MSK460" s="511"/>
      <c r="MSL460" s="512"/>
      <c r="MSM460" s="512"/>
      <c r="MSN460" s="505"/>
      <c r="MSO460" s="505"/>
      <c r="MSP460" s="505"/>
      <c r="MSQ460" s="511"/>
      <c r="MSR460" s="512"/>
      <c r="MSS460" s="512"/>
      <c r="MST460" s="505"/>
      <c r="MSU460" s="505"/>
      <c r="MSV460" s="505"/>
      <c r="MSW460" s="511"/>
      <c r="MSX460" s="512"/>
      <c r="MSY460" s="512"/>
      <c r="MSZ460" s="505"/>
      <c r="MTA460" s="505"/>
      <c r="MTB460" s="505"/>
      <c r="MTC460" s="511"/>
      <c r="MTD460" s="512"/>
      <c r="MTE460" s="512"/>
      <c r="MTF460" s="505"/>
      <c r="MTG460" s="505"/>
      <c r="MTH460" s="505"/>
      <c r="MTI460" s="511"/>
      <c r="MTJ460" s="512"/>
      <c r="MTK460" s="512"/>
      <c r="MTL460" s="505"/>
      <c r="MTM460" s="505"/>
      <c r="MTN460" s="505"/>
      <c r="MTO460" s="511"/>
      <c r="MTP460" s="512"/>
      <c r="MTQ460" s="512"/>
      <c r="MTR460" s="505"/>
      <c r="MTS460" s="505"/>
      <c r="MTT460" s="505"/>
      <c r="MTU460" s="511"/>
      <c r="MTV460" s="512"/>
      <c r="MTW460" s="512"/>
      <c r="MTX460" s="505"/>
      <c r="MTY460" s="505"/>
      <c r="MTZ460" s="505"/>
      <c r="MUA460" s="511"/>
      <c r="MUB460" s="512"/>
      <c r="MUC460" s="512"/>
      <c r="MUD460" s="505"/>
      <c r="MUE460" s="505"/>
      <c r="MUF460" s="505"/>
      <c r="MUG460" s="511"/>
      <c r="MUH460" s="512"/>
      <c r="MUI460" s="512"/>
      <c r="MUJ460" s="505"/>
      <c r="MUK460" s="505"/>
      <c r="MUL460" s="505"/>
      <c r="MUM460" s="511"/>
      <c r="MUN460" s="512"/>
      <c r="MUO460" s="512"/>
      <c r="MUP460" s="505"/>
      <c r="MUQ460" s="505"/>
      <c r="MUR460" s="505"/>
      <c r="MUS460" s="511"/>
      <c r="MUT460" s="512"/>
      <c r="MUU460" s="512"/>
      <c r="MUV460" s="505"/>
      <c r="MUW460" s="505"/>
      <c r="MUX460" s="505"/>
      <c r="MUY460" s="511"/>
      <c r="MUZ460" s="512"/>
      <c r="MVA460" s="512"/>
      <c r="MVB460" s="505"/>
      <c r="MVC460" s="505"/>
      <c r="MVD460" s="505"/>
      <c r="MVE460" s="511"/>
      <c r="MVF460" s="512"/>
      <c r="MVG460" s="512"/>
      <c r="MVH460" s="505"/>
      <c r="MVI460" s="505"/>
      <c r="MVJ460" s="505"/>
      <c r="MVK460" s="511"/>
      <c r="MVL460" s="512"/>
      <c r="MVM460" s="512"/>
      <c r="MVN460" s="505"/>
      <c r="MVO460" s="505"/>
      <c r="MVP460" s="505"/>
      <c r="MVQ460" s="511"/>
      <c r="MVR460" s="512"/>
      <c r="MVS460" s="512"/>
      <c r="MVT460" s="505"/>
      <c r="MVU460" s="505"/>
      <c r="MVV460" s="505"/>
      <c r="MVW460" s="511"/>
      <c r="MVX460" s="512"/>
      <c r="MVY460" s="512"/>
      <c r="MVZ460" s="505"/>
      <c r="MWA460" s="505"/>
      <c r="MWB460" s="505"/>
      <c r="MWC460" s="511"/>
      <c r="MWD460" s="512"/>
      <c r="MWE460" s="512"/>
      <c r="MWF460" s="505"/>
      <c r="MWG460" s="505"/>
      <c r="MWH460" s="505"/>
      <c r="MWI460" s="511"/>
      <c r="MWJ460" s="512"/>
      <c r="MWK460" s="512"/>
      <c r="MWL460" s="505"/>
      <c r="MWM460" s="505"/>
      <c r="MWN460" s="505"/>
      <c r="MWO460" s="511"/>
      <c r="MWP460" s="512"/>
      <c r="MWQ460" s="512"/>
      <c r="MWR460" s="505"/>
      <c r="MWS460" s="505"/>
      <c r="MWT460" s="505"/>
      <c r="MWU460" s="511"/>
      <c r="MWV460" s="512"/>
      <c r="MWW460" s="512"/>
      <c r="MWX460" s="505"/>
      <c r="MWY460" s="505"/>
      <c r="MWZ460" s="505"/>
      <c r="MXA460" s="511"/>
      <c r="MXB460" s="512"/>
      <c r="MXC460" s="512"/>
      <c r="MXD460" s="505"/>
      <c r="MXE460" s="505"/>
      <c r="MXF460" s="505"/>
      <c r="MXG460" s="511"/>
      <c r="MXH460" s="512"/>
      <c r="MXI460" s="512"/>
      <c r="MXJ460" s="505"/>
      <c r="MXK460" s="505"/>
      <c r="MXL460" s="505"/>
      <c r="MXM460" s="511"/>
      <c r="MXN460" s="512"/>
      <c r="MXO460" s="512"/>
      <c r="MXP460" s="505"/>
      <c r="MXQ460" s="505"/>
      <c r="MXR460" s="505"/>
      <c r="MXS460" s="511"/>
      <c r="MXT460" s="512"/>
      <c r="MXU460" s="512"/>
      <c r="MXV460" s="505"/>
      <c r="MXW460" s="505"/>
      <c r="MXX460" s="505"/>
      <c r="MXY460" s="511"/>
      <c r="MXZ460" s="512"/>
      <c r="MYA460" s="512"/>
      <c r="MYB460" s="505"/>
      <c r="MYC460" s="505"/>
      <c r="MYD460" s="505"/>
      <c r="MYE460" s="511"/>
      <c r="MYF460" s="512"/>
      <c r="MYG460" s="512"/>
      <c r="MYH460" s="505"/>
      <c r="MYI460" s="505"/>
      <c r="MYJ460" s="505"/>
      <c r="MYK460" s="511"/>
      <c r="MYL460" s="512"/>
      <c r="MYM460" s="512"/>
      <c r="MYN460" s="505"/>
      <c r="MYO460" s="505"/>
      <c r="MYP460" s="505"/>
      <c r="MYQ460" s="511"/>
      <c r="MYR460" s="512"/>
      <c r="MYS460" s="512"/>
      <c r="MYT460" s="505"/>
      <c r="MYU460" s="505"/>
      <c r="MYV460" s="505"/>
      <c r="MYW460" s="511"/>
      <c r="MYX460" s="512"/>
      <c r="MYY460" s="512"/>
      <c r="MYZ460" s="505"/>
      <c r="MZA460" s="505"/>
      <c r="MZB460" s="505"/>
      <c r="MZC460" s="511"/>
      <c r="MZD460" s="512"/>
      <c r="MZE460" s="512"/>
      <c r="MZF460" s="505"/>
      <c r="MZG460" s="505"/>
      <c r="MZH460" s="505"/>
      <c r="MZI460" s="511"/>
      <c r="MZJ460" s="512"/>
      <c r="MZK460" s="512"/>
      <c r="MZL460" s="505"/>
      <c r="MZM460" s="505"/>
      <c r="MZN460" s="505"/>
      <c r="MZO460" s="511"/>
      <c r="MZP460" s="512"/>
      <c r="MZQ460" s="512"/>
      <c r="MZR460" s="505"/>
      <c r="MZS460" s="505"/>
      <c r="MZT460" s="505"/>
      <c r="MZU460" s="511"/>
      <c r="MZV460" s="512"/>
      <c r="MZW460" s="512"/>
      <c r="MZX460" s="505"/>
      <c r="MZY460" s="505"/>
      <c r="MZZ460" s="505"/>
      <c r="NAA460" s="511"/>
      <c r="NAB460" s="512"/>
      <c r="NAC460" s="512"/>
      <c r="NAD460" s="505"/>
      <c r="NAE460" s="505"/>
      <c r="NAF460" s="505"/>
      <c r="NAG460" s="511"/>
      <c r="NAH460" s="512"/>
      <c r="NAI460" s="512"/>
      <c r="NAJ460" s="505"/>
      <c r="NAK460" s="505"/>
      <c r="NAL460" s="505"/>
      <c r="NAM460" s="511"/>
      <c r="NAN460" s="512"/>
      <c r="NAO460" s="512"/>
      <c r="NAP460" s="505"/>
      <c r="NAQ460" s="505"/>
      <c r="NAR460" s="505"/>
      <c r="NAS460" s="511"/>
      <c r="NAT460" s="512"/>
      <c r="NAU460" s="512"/>
      <c r="NAV460" s="505"/>
      <c r="NAW460" s="505"/>
      <c r="NAX460" s="505"/>
      <c r="NAY460" s="511"/>
      <c r="NAZ460" s="512"/>
      <c r="NBA460" s="512"/>
      <c r="NBB460" s="505"/>
      <c r="NBC460" s="505"/>
      <c r="NBD460" s="505"/>
      <c r="NBE460" s="511"/>
      <c r="NBF460" s="512"/>
      <c r="NBG460" s="512"/>
      <c r="NBH460" s="505"/>
      <c r="NBI460" s="505"/>
      <c r="NBJ460" s="505"/>
      <c r="NBK460" s="511"/>
      <c r="NBL460" s="512"/>
      <c r="NBM460" s="512"/>
      <c r="NBN460" s="505"/>
      <c r="NBO460" s="505"/>
      <c r="NBP460" s="505"/>
      <c r="NBQ460" s="511"/>
      <c r="NBR460" s="512"/>
      <c r="NBS460" s="512"/>
      <c r="NBT460" s="505"/>
      <c r="NBU460" s="505"/>
      <c r="NBV460" s="505"/>
      <c r="NBW460" s="511"/>
      <c r="NBX460" s="512"/>
      <c r="NBY460" s="512"/>
      <c r="NBZ460" s="505"/>
      <c r="NCA460" s="505"/>
      <c r="NCB460" s="505"/>
      <c r="NCC460" s="511"/>
      <c r="NCD460" s="512"/>
      <c r="NCE460" s="512"/>
      <c r="NCF460" s="505"/>
      <c r="NCG460" s="505"/>
      <c r="NCH460" s="505"/>
      <c r="NCI460" s="511"/>
      <c r="NCJ460" s="512"/>
      <c r="NCK460" s="512"/>
      <c r="NCL460" s="505"/>
      <c r="NCM460" s="505"/>
      <c r="NCN460" s="505"/>
      <c r="NCO460" s="511"/>
      <c r="NCP460" s="512"/>
      <c r="NCQ460" s="512"/>
      <c r="NCR460" s="505"/>
      <c r="NCS460" s="505"/>
      <c r="NCT460" s="505"/>
      <c r="NCU460" s="511"/>
      <c r="NCV460" s="512"/>
      <c r="NCW460" s="512"/>
      <c r="NCX460" s="505"/>
      <c r="NCY460" s="505"/>
      <c r="NCZ460" s="505"/>
      <c r="NDA460" s="511"/>
      <c r="NDB460" s="512"/>
      <c r="NDC460" s="512"/>
      <c r="NDD460" s="505"/>
      <c r="NDE460" s="505"/>
      <c r="NDF460" s="505"/>
      <c r="NDG460" s="511"/>
      <c r="NDH460" s="512"/>
      <c r="NDI460" s="512"/>
      <c r="NDJ460" s="505"/>
      <c r="NDK460" s="505"/>
      <c r="NDL460" s="505"/>
      <c r="NDM460" s="511"/>
      <c r="NDN460" s="512"/>
      <c r="NDO460" s="512"/>
      <c r="NDP460" s="505"/>
      <c r="NDQ460" s="505"/>
      <c r="NDR460" s="505"/>
      <c r="NDS460" s="511"/>
      <c r="NDT460" s="512"/>
      <c r="NDU460" s="512"/>
      <c r="NDV460" s="505"/>
      <c r="NDW460" s="505"/>
      <c r="NDX460" s="505"/>
      <c r="NDY460" s="511"/>
      <c r="NDZ460" s="512"/>
      <c r="NEA460" s="512"/>
      <c r="NEB460" s="505"/>
      <c r="NEC460" s="505"/>
      <c r="NED460" s="505"/>
      <c r="NEE460" s="511"/>
      <c r="NEF460" s="512"/>
      <c r="NEG460" s="512"/>
      <c r="NEH460" s="505"/>
      <c r="NEI460" s="505"/>
      <c r="NEJ460" s="505"/>
      <c r="NEK460" s="511"/>
      <c r="NEL460" s="512"/>
      <c r="NEM460" s="512"/>
      <c r="NEN460" s="505"/>
      <c r="NEO460" s="505"/>
      <c r="NEP460" s="505"/>
      <c r="NEQ460" s="511"/>
      <c r="NER460" s="512"/>
      <c r="NES460" s="512"/>
      <c r="NET460" s="505"/>
      <c r="NEU460" s="505"/>
      <c r="NEV460" s="505"/>
      <c r="NEW460" s="511"/>
      <c r="NEX460" s="512"/>
      <c r="NEY460" s="512"/>
      <c r="NEZ460" s="505"/>
      <c r="NFA460" s="505"/>
      <c r="NFB460" s="505"/>
      <c r="NFC460" s="511"/>
      <c r="NFD460" s="512"/>
      <c r="NFE460" s="512"/>
      <c r="NFF460" s="505"/>
      <c r="NFG460" s="505"/>
      <c r="NFH460" s="505"/>
      <c r="NFI460" s="511"/>
      <c r="NFJ460" s="512"/>
      <c r="NFK460" s="512"/>
      <c r="NFL460" s="505"/>
      <c r="NFM460" s="505"/>
      <c r="NFN460" s="505"/>
      <c r="NFO460" s="511"/>
      <c r="NFP460" s="512"/>
      <c r="NFQ460" s="512"/>
      <c r="NFR460" s="505"/>
      <c r="NFS460" s="505"/>
      <c r="NFT460" s="505"/>
      <c r="NFU460" s="511"/>
      <c r="NFV460" s="512"/>
      <c r="NFW460" s="512"/>
      <c r="NFX460" s="505"/>
      <c r="NFY460" s="505"/>
      <c r="NFZ460" s="505"/>
      <c r="NGA460" s="511"/>
      <c r="NGB460" s="512"/>
      <c r="NGC460" s="512"/>
      <c r="NGD460" s="505"/>
      <c r="NGE460" s="505"/>
      <c r="NGF460" s="505"/>
      <c r="NGG460" s="511"/>
      <c r="NGH460" s="512"/>
      <c r="NGI460" s="512"/>
      <c r="NGJ460" s="505"/>
      <c r="NGK460" s="505"/>
      <c r="NGL460" s="505"/>
      <c r="NGM460" s="511"/>
      <c r="NGN460" s="512"/>
      <c r="NGO460" s="512"/>
      <c r="NGP460" s="505"/>
      <c r="NGQ460" s="505"/>
      <c r="NGR460" s="505"/>
      <c r="NGS460" s="511"/>
      <c r="NGT460" s="512"/>
      <c r="NGU460" s="512"/>
      <c r="NGV460" s="505"/>
      <c r="NGW460" s="505"/>
      <c r="NGX460" s="505"/>
      <c r="NGY460" s="511"/>
      <c r="NGZ460" s="512"/>
      <c r="NHA460" s="512"/>
      <c r="NHB460" s="505"/>
      <c r="NHC460" s="505"/>
      <c r="NHD460" s="505"/>
      <c r="NHE460" s="511"/>
      <c r="NHF460" s="512"/>
      <c r="NHG460" s="512"/>
      <c r="NHH460" s="505"/>
      <c r="NHI460" s="505"/>
      <c r="NHJ460" s="505"/>
      <c r="NHK460" s="511"/>
      <c r="NHL460" s="512"/>
      <c r="NHM460" s="512"/>
      <c r="NHN460" s="505"/>
      <c r="NHO460" s="505"/>
      <c r="NHP460" s="505"/>
      <c r="NHQ460" s="511"/>
      <c r="NHR460" s="512"/>
      <c r="NHS460" s="512"/>
      <c r="NHT460" s="505"/>
      <c r="NHU460" s="505"/>
      <c r="NHV460" s="505"/>
      <c r="NHW460" s="511"/>
      <c r="NHX460" s="512"/>
      <c r="NHY460" s="512"/>
      <c r="NHZ460" s="505"/>
      <c r="NIA460" s="505"/>
      <c r="NIB460" s="505"/>
      <c r="NIC460" s="511"/>
      <c r="NID460" s="512"/>
      <c r="NIE460" s="512"/>
      <c r="NIF460" s="505"/>
      <c r="NIG460" s="505"/>
      <c r="NIH460" s="505"/>
      <c r="NII460" s="511"/>
      <c r="NIJ460" s="512"/>
      <c r="NIK460" s="512"/>
      <c r="NIL460" s="505"/>
      <c r="NIM460" s="505"/>
      <c r="NIN460" s="505"/>
      <c r="NIO460" s="511"/>
      <c r="NIP460" s="512"/>
      <c r="NIQ460" s="512"/>
      <c r="NIR460" s="505"/>
      <c r="NIS460" s="505"/>
      <c r="NIT460" s="505"/>
      <c r="NIU460" s="511"/>
      <c r="NIV460" s="512"/>
      <c r="NIW460" s="512"/>
      <c r="NIX460" s="505"/>
      <c r="NIY460" s="505"/>
      <c r="NIZ460" s="505"/>
      <c r="NJA460" s="511"/>
      <c r="NJB460" s="512"/>
      <c r="NJC460" s="512"/>
      <c r="NJD460" s="505"/>
      <c r="NJE460" s="505"/>
      <c r="NJF460" s="505"/>
      <c r="NJG460" s="511"/>
      <c r="NJH460" s="512"/>
      <c r="NJI460" s="512"/>
      <c r="NJJ460" s="505"/>
      <c r="NJK460" s="505"/>
      <c r="NJL460" s="505"/>
      <c r="NJM460" s="511"/>
      <c r="NJN460" s="512"/>
      <c r="NJO460" s="512"/>
      <c r="NJP460" s="505"/>
      <c r="NJQ460" s="505"/>
      <c r="NJR460" s="505"/>
      <c r="NJS460" s="511"/>
      <c r="NJT460" s="512"/>
      <c r="NJU460" s="512"/>
      <c r="NJV460" s="505"/>
      <c r="NJW460" s="505"/>
      <c r="NJX460" s="505"/>
      <c r="NJY460" s="511"/>
      <c r="NJZ460" s="512"/>
      <c r="NKA460" s="512"/>
      <c r="NKB460" s="505"/>
      <c r="NKC460" s="505"/>
      <c r="NKD460" s="505"/>
      <c r="NKE460" s="511"/>
      <c r="NKF460" s="512"/>
      <c r="NKG460" s="512"/>
      <c r="NKH460" s="505"/>
      <c r="NKI460" s="505"/>
      <c r="NKJ460" s="505"/>
      <c r="NKK460" s="511"/>
      <c r="NKL460" s="512"/>
      <c r="NKM460" s="512"/>
      <c r="NKN460" s="505"/>
      <c r="NKO460" s="505"/>
      <c r="NKP460" s="505"/>
      <c r="NKQ460" s="511"/>
      <c r="NKR460" s="512"/>
      <c r="NKS460" s="512"/>
      <c r="NKT460" s="505"/>
      <c r="NKU460" s="505"/>
      <c r="NKV460" s="505"/>
      <c r="NKW460" s="511"/>
      <c r="NKX460" s="512"/>
      <c r="NKY460" s="512"/>
      <c r="NKZ460" s="505"/>
      <c r="NLA460" s="505"/>
      <c r="NLB460" s="505"/>
      <c r="NLC460" s="511"/>
      <c r="NLD460" s="512"/>
      <c r="NLE460" s="512"/>
      <c r="NLF460" s="505"/>
      <c r="NLG460" s="505"/>
      <c r="NLH460" s="505"/>
      <c r="NLI460" s="511"/>
      <c r="NLJ460" s="512"/>
      <c r="NLK460" s="512"/>
      <c r="NLL460" s="505"/>
      <c r="NLM460" s="505"/>
      <c r="NLN460" s="505"/>
      <c r="NLO460" s="511"/>
      <c r="NLP460" s="512"/>
      <c r="NLQ460" s="512"/>
      <c r="NLR460" s="505"/>
      <c r="NLS460" s="505"/>
      <c r="NLT460" s="505"/>
      <c r="NLU460" s="511"/>
      <c r="NLV460" s="512"/>
      <c r="NLW460" s="512"/>
      <c r="NLX460" s="505"/>
      <c r="NLY460" s="505"/>
      <c r="NLZ460" s="505"/>
      <c r="NMA460" s="511"/>
      <c r="NMB460" s="512"/>
      <c r="NMC460" s="512"/>
      <c r="NMD460" s="505"/>
      <c r="NME460" s="505"/>
      <c r="NMF460" s="505"/>
      <c r="NMG460" s="511"/>
      <c r="NMH460" s="512"/>
      <c r="NMI460" s="512"/>
      <c r="NMJ460" s="505"/>
      <c r="NMK460" s="505"/>
      <c r="NML460" s="505"/>
      <c r="NMM460" s="511"/>
      <c r="NMN460" s="512"/>
      <c r="NMO460" s="512"/>
      <c r="NMP460" s="505"/>
      <c r="NMQ460" s="505"/>
      <c r="NMR460" s="505"/>
      <c r="NMS460" s="511"/>
      <c r="NMT460" s="512"/>
      <c r="NMU460" s="512"/>
      <c r="NMV460" s="505"/>
      <c r="NMW460" s="505"/>
      <c r="NMX460" s="505"/>
      <c r="NMY460" s="511"/>
      <c r="NMZ460" s="512"/>
      <c r="NNA460" s="512"/>
      <c r="NNB460" s="505"/>
      <c r="NNC460" s="505"/>
      <c r="NND460" s="505"/>
      <c r="NNE460" s="511"/>
      <c r="NNF460" s="512"/>
      <c r="NNG460" s="512"/>
      <c r="NNH460" s="505"/>
      <c r="NNI460" s="505"/>
      <c r="NNJ460" s="505"/>
      <c r="NNK460" s="511"/>
      <c r="NNL460" s="512"/>
      <c r="NNM460" s="512"/>
      <c r="NNN460" s="505"/>
      <c r="NNO460" s="505"/>
      <c r="NNP460" s="505"/>
      <c r="NNQ460" s="511"/>
      <c r="NNR460" s="512"/>
      <c r="NNS460" s="512"/>
      <c r="NNT460" s="505"/>
      <c r="NNU460" s="505"/>
      <c r="NNV460" s="505"/>
      <c r="NNW460" s="511"/>
      <c r="NNX460" s="512"/>
      <c r="NNY460" s="512"/>
      <c r="NNZ460" s="505"/>
      <c r="NOA460" s="505"/>
      <c r="NOB460" s="505"/>
      <c r="NOC460" s="511"/>
      <c r="NOD460" s="512"/>
      <c r="NOE460" s="512"/>
      <c r="NOF460" s="505"/>
      <c r="NOG460" s="505"/>
      <c r="NOH460" s="505"/>
      <c r="NOI460" s="511"/>
      <c r="NOJ460" s="512"/>
      <c r="NOK460" s="512"/>
      <c r="NOL460" s="505"/>
      <c r="NOM460" s="505"/>
      <c r="NON460" s="505"/>
      <c r="NOO460" s="511"/>
      <c r="NOP460" s="512"/>
      <c r="NOQ460" s="512"/>
      <c r="NOR460" s="505"/>
      <c r="NOS460" s="505"/>
      <c r="NOT460" s="505"/>
      <c r="NOU460" s="511"/>
      <c r="NOV460" s="512"/>
      <c r="NOW460" s="512"/>
      <c r="NOX460" s="505"/>
      <c r="NOY460" s="505"/>
      <c r="NOZ460" s="505"/>
      <c r="NPA460" s="511"/>
      <c r="NPB460" s="512"/>
      <c r="NPC460" s="512"/>
      <c r="NPD460" s="505"/>
      <c r="NPE460" s="505"/>
      <c r="NPF460" s="505"/>
      <c r="NPG460" s="511"/>
      <c r="NPH460" s="512"/>
      <c r="NPI460" s="512"/>
      <c r="NPJ460" s="505"/>
      <c r="NPK460" s="505"/>
      <c r="NPL460" s="505"/>
      <c r="NPM460" s="511"/>
      <c r="NPN460" s="512"/>
      <c r="NPO460" s="512"/>
      <c r="NPP460" s="505"/>
      <c r="NPQ460" s="505"/>
      <c r="NPR460" s="505"/>
      <c r="NPS460" s="511"/>
      <c r="NPT460" s="512"/>
      <c r="NPU460" s="512"/>
      <c r="NPV460" s="505"/>
      <c r="NPW460" s="505"/>
      <c r="NPX460" s="505"/>
      <c r="NPY460" s="511"/>
      <c r="NPZ460" s="512"/>
      <c r="NQA460" s="512"/>
      <c r="NQB460" s="505"/>
      <c r="NQC460" s="505"/>
      <c r="NQD460" s="505"/>
      <c r="NQE460" s="511"/>
      <c r="NQF460" s="512"/>
      <c r="NQG460" s="512"/>
      <c r="NQH460" s="505"/>
      <c r="NQI460" s="505"/>
      <c r="NQJ460" s="505"/>
      <c r="NQK460" s="511"/>
      <c r="NQL460" s="512"/>
      <c r="NQM460" s="512"/>
      <c r="NQN460" s="505"/>
      <c r="NQO460" s="505"/>
      <c r="NQP460" s="505"/>
      <c r="NQQ460" s="511"/>
      <c r="NQR460" s="512"/>
      <c r="NQS460" s="512"/>
      <c r="NQT460" s="505"/>
      <c r="NQU460" s="505"/>
      <c r="NQV460" s="505"/>
      <c r="NQW460" s="511"/>
      <c r="NQX460" s="512"/>
      <c r="NQY460" s="512"/>
      <c r="NQZ460" s="505"/>
      <c r="NRA460" s="505"/>
      <c r="NRB460" s="505"/>
      <c r="NRC460" s="511"/>
      <c r="NRD460" s="512"/>
      <c r="NRE460" s="512"/>
      <c r="NRF460" s="505"/>
      <c r="NRG460" s="505"/>
      <c r="NRH460" s="505"/>
      <c r="NRI460" s="511"/>
      <c r="NRJ460" s="512"/>
      <c r="NRK460" s="512"/>
      <c r="NRL460" s="505"/>
      <c r="NRM460" s="505"/>
      <c r="NRN460" s="505"/>
      <c r="NRO460" s="511"/>
      <c r="NRP460" s="512"/>
      <c r="NRQ460" s="512"/>
      <c r="NRR460" s="505"/>
      <c r="NRS460" s="505"/>
      <c r="NRT460" s="505"/>
      <c r="NRU460" s="511"/>
      <c r="NRV460" s="512"/>
      <c r="NRW460" s="512"/>
      <c r="NRX460" s="505"/>
      <c r="NRY460" s="505"/>
      <c r="NRZ460" s="505"/>
      <c r="NSA460" s="511"/>
      <c r="NSB460" s="512"/>
      <c r="NSC460" s="512"/>
      <c r="NSD460" s="505"/>
      <c r="NSE460" s="505"/>
      <c r="NSF460" s="505"/>
      <c r="NSG460" s="511"/>
      <c r="NSH460" s="512"/>
      <c r="NSI460" s="512"/>
      <c r="NSJ460" s="505"/>
      <c r="NSK460" s="505"/>
      <c r="NSL460" s="505"/>
      <c r="NSM460" s="511"/>
      <c r="NSN460" s="512"/>
      <c r="NSO460" s="512"/>
      <c r="NSP460" s="505"/>
      <c r="NSQ460" s="505"/>
      <c r="NSR460" s="505"/>
      <c r="NSS460" s="511"/>
      <c r="NST460" s="512"/>
      <c r="NSU460" s="512"/>
      <c r="NSV460" s="505"/>
      <c r="NSW460" s="505"/>
      <c r="NSX460" s="505"/>
      <c r="NSY460" s="511"/>
      <c r="NSZ460" s="512"/>
      <c r="NTA460" s="512"/>
      <c r="NTB460" s="505"/>
      <c r="NTC460" s="505"/>
      <c r="NTD460" s="505"/>
      <c r="NTE460" s="511"/>
      <c r="NTF460" s="512"/>
      <c r="NTG460" s="512"/>
      <c r="NTH460" s="505"/>
      <c r="NTI460" s="505"/>
      <c r="NTJ460" s="505"/>
      <c r="NTK460" s="511"/>
      <c r="NTL460" s="512"/>
      <c r="NTM460" s="512"/>
      <c r="NTN460" s="505"/>
      <c r="NTO460" s="505"/>
      <c r="NTP460" s="505"/>
      <c r="NTQ460" s="511"/>
      <c r="NTR460" s="512"/>
      <c r="NTS460" s="512"/>
      <c r="NTT460" s="505"/>
      <c r="NTU460" s="505"/>
      <c r="NTV460" s="505"/>
      <c r="NTW460" s="511"/>
      <c r="NTX460" s="512"/>
      <c r="NTY460" s="512"/>
      <c r="NTZ460" s="505"/>
      <c r="NUA460" s="505"/>
      <c r="NUB460" s="505"/>
      <c r="NUC460" s="511"/>
      <c r="NUD460" s="512"/>
      <c r="NUE460" s="512"/>
      <c r="NUF460" s="505"/>
      <c r="NUG460" s="505"/>
      <c r="NUH460" s="505"/>
      <c r="NUI460" s="511"/>
      <c r="NUJ460" s="512"/>
      <c r="NUK460" s="512"/>
      <c r="NUL460" s="505"/>
      <c r="NUM460" s="505"/>
      <c r="NUN460" s="505"/>
      <c r="NUO460" s="511"/>
      <c r="NUP460" s="512"/>
      <c r="NUQ460" s="512"/>
      <c r="NUR460" s="505"/>
      <c r="NUS460" s="505"/>
      <c r="NUT460" s="505"/>
      <c r="NUU460" s="511"/>
      <c r="NUV460" s="512"/>
      <c r="NUW460" s="512"/>
      <c r="NUX460" s="505"/>
      <c r="NUY460" s="505"/>
      <c r="NUZ460" s="505"/>
      <c r="NVA460" s="511"/>
      <c r="NVB460" s="512"/>
      <c r="NVC460" s="512"/>
      <c r="NVD460" s="505"/>
      <c r="NVE460" s="505"/>
      <c r="NVF460" s="505"/>
      <c r="NVG460" s="511"/>
      <c r="NVH460" s="512"/>
      <c r="NVI460" s="512"/>
      <c r="NVJ460" s="505"/>
      <c r="NVK460" s="505"/>
      <c r="NVL460" s="505"/>
      <c r="NVM460" s="511"/>
      <c r="NVN460" s="512"/>
      <c r="NVO460" s="512"/>
      <c r="NVP460" s="505"/>
      <c r="NVQ460" s="505"/>
      <c r="NVR460" s="505"/>
      <c r="NVS460" s="511"/>
      <c r="NVT460" s="512"/>
      <c r="NVU460" s="512"/>
      <c r="NVV460" s="505"/>
      <c r="NVW460" s="505"/>
      <c r="NVX460" s="505"/>
      <c r="NVY460" s="511"/>
      <c r="NVZ460" s="512"/>
      <c r="NWA460" s="512"/>
      <c r="NWB460" s="505"/>
      <c r="NWC460" s="505"/>
      <c r="NWD460" s="505"/>
      <c r="NWE460" s="511"/>
      <c r="NWF460" s="512"/>
      <c r="NWG460" s="512"/>
      <c r="NWH460" s="505"/>
      <c r="NWI460" s="505"/>
      <c r="NWJ460" s="505"/>
      <c r="NWK460" s="511"/>
      <c r="NWL460" s="512"/>
      <c r="NWM460" s="512"/>
      <c r="NWN460" s="505"/>
      <c r="NWO460" s="505"/>
      <c r="NWP460" s="505"/>
      <c r="NWQ460" s="511"/>
      <c r="NWR460" s="512"/>
      <c r="NWS460" s="512"/>
      <c r="NWT460" s="505"/>
      <c r="NWU460" s="505"/>
      <c r="NWV460" s="505"/>
      <c r="NWW460" s="511"/>
      <c r="NWX460" s="512"/>
      <c r="NWY460" s="512"/>
      <c r="NWZ460" s="505"/>
      <c r="NXA460" s="505"/>
      <c r="NXB460" s="505"/>
      <c r="NXC460" s="511"/>
      <c r="NXD460" s="512"/>
      <c r="NXE460" s="512"/>
      <c r="NXF460" s="505"/>
      <c r="NXG460" s="505"/>
      <c r="NXH460" s="505"/>
      <c r="NXI460" s="511"/>
      <c r="NXJ460" s="512"/>
      <c r="NXK460" s="512"/>
      <c r="NXL460" s="505"/>
      <c r="NXM460" s="505"/>
      <c r="NXN460" s="505"/>
      <c r="NXO460" s="511"/>
      <c r="NXP460" s="512"/>
      <c r="NXQ460" s="512"/>
      <c r="NXR460" s="505"/>
      <c r="NXS460" s="505"/>
      <c r="NXT460" s="505"/>
      <c r="NXU460" s="511"/>
      <c r="NXV460" s="512"/>
      <c r="NXW460" s="512"/>
      <c r="NXX460" s="505"/>
      <c r="NXY460" s="505"/>
      <c r="NXZ460" s="505"/>
      <c r="NYA460" s="511"/>
      <c r="NYB460" s="512"/>
      <c r="NYC460" s="512"/>
      <c r="NYD460" s="505"/>
      <c r="NYE460" s="505"/>
      <c r="NYF460" s="505"/>
      <c r="NYG460" s="511"/>
      <c r="NYH460" s="512"/>
      <c r="NYI460" s="512"/>
      <c r="NYJ460" s="505"/>
      <c r="NYK460" s="505"/>
      <c r="NYL460" s="505"/>
      <c r="NYM460" s="511"/>
      <c r="NYN460" s="512"/>
      <c r="NYO460" s="512"/>
      <c r="NYP460" s="505"/>
      <c r="NYQ460" s="505"/>
      <c r="NYR460" s="505"/>
      <c r="NYS460" s="511"/>
      <c r="NYT460" s="512"/>
      <c r="NYU460" s="512"/>
      <c r="NYV460" s="505"/>
      <c r="NYW460" s="505"/>
      <c r="NYX460" s="505"/>
      <c r="NYY460" s="511"/>
      <c r="NYZ460" s="512"/>
      <c r="NZA460" s="512"/>
      <c r="NZB460" s="505"/>
      <c r="NZC460" s="505"/>
      <c r="NZD460" s="505"/>
      <c r="NZE460" s="511"/>
      <c r="NZF460" s="512"/>
      <c r="NZG460" s="512"/>
      <c r="NZH460" s="505"/>
      <c r="NZI460" s="505"/>
      <c r="NZJ460" s="505"/>
      <c r="NZK460" s="511"/>
      <c r="NZL460" s="512"/>
      <c r="NZM460" s="512"/>
      <c r="NZN460" s="505"/>
      <c r="NZO460" s="505"/>
      <c r="NZP460" s="505"/>
      <c r="NZQ460" s="511"/>
      <c r="NZR460" s="512"/>
      <c r="NZS460" s="512"/>
      <c r="NZT460" s="505"/>
      <c r="NZU460" s="505"/>
      <c r="NZV460" s="505"/>
      <c r="NZW460" s="511"/>
      <c r="NZX460" s="512"/>
      <c r="NZY460" s="512"/>
      <c r="NZZ460" s="505"/>
      <c r="OAA460" s="505"/>
      <c r="OAB460" s="505"/>
      <c r="OAC460" s="511"/>
      <c r="OAD460" s="512"/>
      <c r="OAE460" s="512"/>
      <c r="OAF460" s="505"/>
      <c r="OAG460" s="505"/>
      <c r="OAH460" s="505"/>
      <c r="OAI460" s="511"/>
      <c r="OAJ460" s="512"/>
      <c r="OAK460" s="512"/>
      <c r="OAL460" s="505"/>
      <c r="OAM460" s="505"/>
      <c r="OAN460" s="505"/>
      <c r="OAO460" s="511"/>
      <c r="OAP460" s="512"/>
      <c r="OAQ460" s="512"/>
      <c r="OAR460" s="505"/>
      <c r="OAS460" s="505"/>
      <c r="OAT460" s="505"/>
      <c r="OAU460" s="511"/>
      <c r="OAV460" s="512"/>
      <c r="OAW460" s="512"/>
      <c r="OAX460" s="505"/>
      <c r="OAY460" s="505"/>
      <c r="OAZ460" s="505"/>
      <c r="OBA460" s="511"/>
      <c r="OBB460" s="512"/>
      <c r="OBC460" s="512"/>
      <c r="OBD460" s="505"/>
      <c r="OBE460" s="505"/>
      <c r="OBF460" s="505"/>
      <c r="OBG460" s="511"/>
      <c r="OBH460" s="512"/>
      <c r="OBI460" s="512"/>
      <c r="OBJ460" s="505"/>
      <c r="OBK460" s="505"/>
      <c r="OBL460" s="505"/>
      <c r="OBM460" s="511"/>
      <c r="OBN460" s="512"/>
      <c r="OBO460" s="512"/>
      <c r="OBP460" s="505"/>
      <c r="OBQ460" s="505"/>
      <c r="OBR460" s="505"/>
      <c r="OBS460" s="511"/>
      <c r="OBT460" s="512"/>
      <c r="OBU460" s="512"/>
      <c r="OBV460" s="505"/>
      <c r="OBW460" s="505"/>
      <c r="OBX460" s="505"/>
      <c r="OBY460" s="511"/>
      <c r="OBZ460" s="512"/>
      <c r="OCA460" s="512"/>
      <c r="OCB460" s="505"/>
      <c r="OCC460" s="505"/>
      <c r="OCD460" s="505"/>
      <c r="OCE460" s="511"/>
      <c r="OCF460" s="512"/>
      <c r="OCG460" s="512"/>
      <c r="OCH460" s="505"/>
      <c r="OCI460" s="505"/>
      <c r="OCJ460" s="505"/>
      <c r="OCK460" s="511"/>
      <c r="OCL460" s="512"/>
      <c r="OCM460" s="512"/>
      <c r="OCN460" s="505"/>
      <c r="OCO460" s="505"/>
      <c r="OCP460" s="505"/>
      <c r="OCQ460" s="511"/>
      <c r="OCR460" s="512"/>
      <c r="OCS460" s="512"/>
      <c r="OCT460" s="505"/>
      <c r="OCU460" s="505"/>
      <c r="OCV460" s="505"/>
      <c r="OCW460" s="511"/>
      <c r="OCX460" s="512"/>
      <c r="OCY460" s="512"/>
      <c r="OCZ460" s="505"/>
      <c r="ODA460" s="505"/>
      <c r="ODB460" s="505"/>
      <c r="ODC460" s="511"/>
      <c r="ODD460" s="512"/>
      <c r="ODE460" s="512"/>
      <c r="ODF460" s="505"/>
      <c r="ODG460" s="505"/>
      <c r="ODH460" s="505"/>
      <c r="ODI460" s="511"/>
      <c r="ODJ460" s="512"/>
      <c r="ODK460" s="512"/>
      <c r="ODL460" s="505"/>
      <c r="ODM460" s="505"/>
      <c r="ODN460" s="505"/>
      <c r="ODO460" s="511"/>
      <c r="ODP460" s="512"/>
      <c r="ODQ460" s="512"/>
      <c r="ODR460" s="505"/>
      <c r="ODS460" s="505"/>
      <c r="ODT460" s="505"/>
      <c r="ODU460" s="511"/>
      <c r="ODV460" s="512"/>
      <c r="ODW460" s="512"/>
      <c r="ODX460" s="505"/>
      <c r="ODY460" s="505"/>
      <c r="ODZ460" s="505"/>
      <c r="OEA460" s="511"/>
      <c r="OEB460" s="512"/>
      <c r="OEC460" s="512"/>
      <c r="OED460" s="505"/>
      <c r="OEE460" s="505"/>
      <c r="OEF460" s="505"/>
      <c r="OEG460" s="511"/>
      <c r="OEH460" s="512"/>
      <c r="OEI460" s="512"/>
      <c r="OEJ460" s="505"/>
      <c r="OEK460" s="505"/>
      <c r="OEL460" s="505"/>
      <c r="OEM460" s="511"/>
      <c r="OEN460" s="512"/>
      <c r="OEO460" s="512"/>
      <c r="OEP460" s="505"/>
      <c r="OEQ460" s="505"/>
      <c r="OER460" s="505"/>
      <c r="OES460" s="511"/>
      <c r="OET460" s="512"/>
      <c r="OEU460" s="512"/>
      <c r="OEV460" s="505"/>
      <c r="OEW460" s="505"/>
      <c r="OEX460" s="505"/>
      <c r="OEY460" s="511"/>
      <c r="OEZ460" s="512"/>
      <c r="OFA460" s="512"/>
      <c r="OFB460" s="505"/>
      <c r="OFC460" s="505"/>
      <c r="OFD460" s="505"/>
      <c r="OFE460" s="511"/>
      <c r="OFF460" s="512"/>
      <c r="OFG460" s="512"/>
      <c r="OFH460" s="505"/>
      <c r="OFI460" s="505"/>
      <c r="OFJ460" s="505"/>
      <c r="OFK460" s="511"/>
      <c r="OFL460" s="512"/>
      <c r="OFM460" s="512"/>
      <c r="OFN460" s="505"/>
      <c r="OFO460" s="505"/>
      <c r="OFP460" s="505"/>
      <c r="OFQ460" s="511"/>
      <c r="OFR460" s="512"/>
      <c r="OFS460" s="512"/>
      <c r="OFT460" s="505"/>
      <c r="OFU460" s="505"/>
      <c r="OFV460" s="505"/>
      <c r="OFW460" s="511"/>
      <c r="OFX460" s="512"/>
      <c r="OFY460" s="512"/>
      <c r="OFZ460" s="505"/>
      <c r="OGA460" s="505"/>
      <c r="OGB460" s="505"/>
      <c r="OGC460" s="511"/>
      <c r="OGD460" s="512"/>
      <c r="OGE460" s="512"/>
      <c r="OGF460" s="505"/>
      <c r="OGG460" s="505"/>
      <c r="OGH460" s="505"/>
      <c r="OGI460" s="511"/>
      <c r="OGJ460" s="512"/>
      <c r="OGK460" s="512"/>
      <c r="OGL460" s="505"/>
      <c r="OGM460" s="505"/>
      <c r="OGN460" s="505"/>
      <c r="OGO460" s="511"/>
      <c r="OGP460" s="512"/>
      <c r="OGQ460" s="512"/>
      <c r="OGR460" s="505"/>
      <c r="OGS460" s="505"/>
      <c r="OGT460" s="505"/>
      <c r="OGU460" s="511"/>
      <c r="OGV460" s="512"/>
      <c r="OGW460" s="512"/>
      <c r="OGX460" s="505"/>
      <c r="OGY460" s="505"/>
      <c r="OGZ460" s="505"/>
      <c r="OHA460" s="511"/>
      <c r="OHB460" s="512"/>
      <c r="OHC460" s="512"/>
      <c r="OHD460" s="505"/>
      <c r="OHE460" s="505"/>
      <c r="OHF460" s="505"/>
      <c r="OHG460" s="511"/>
      <c r="OHH460" s="512"/>
      <c r="OHI460" s="512"/>
      <c r="OHJ460" s="505"/>
      <c r="OHK460" s="505"/>
      <c r="OHL460" s="505"/>
      <c r="OHM460" s="511"/>
      <c r="OHN460" s="512"/>
      <c r="OHO460" s="512"/>
      <c r="OHP460" s="505"/>
      <c r="OHQ460" s="505"/>
      <c r="OHR460" s="505"/>
      <c r="OHS460" s="511"/>
      <c r="OHT460" s="512"/>
      <c r="OHU460" s="512"/>
      <c r="OHV460" s="505"/>
      <c r="OHW460" s="505"/>
      <c r="OHX460" s="505"/>
      <c r="OHY460" s="511"/>
      <c r="OHZ460" s="512"/>
      <c r="OIA460" s="512"/>
      <c r="OIB460" s="505"/>
      <c r="OIC460" s="505"/>
      <c r="OID460" s="505"/>
      <c r="OIE460" s="511"/>
      <c r="OIF460" s="512"/>
      <c r="OIG460" s="512"/>
      <c r="OIH460" s="505"/>
      <c r="OII460" s="505"/>
      <c r="OIJ460" s="505"/>
      <c r="OIK460" s="511"/>
      <c r="OIL460" s="512"/>
      <c r="OIM460" s="512"/>
      <c r="OIN460" s="505"/>
      <c r="OIO460" s="505"/>
      <c r="OIP460" s="505"/>
      <c r="OIQ460" s="511"/>
      <c r="OIR460" s="512"/>
      <c r="OIS460" s="512"/>
      <c r="OIT460" s="505"/>
      <c r="OIU460" s="505"/>
      <c r="OIV460" s="505"/>
      <c r="OIW460" s="511"/>
      <c r="OIX460" s="512"/>
      <c r="OIY460" s="512"/>
      <c r="OIZ460" s="505"/>
      <c r="OJA460" s="505"/>
      <c r="OJB460" s="505"/>
      <c r="OJC460" s="511"/>
      <c r="OJD460" s="512"/>
      <c r="OJE460" s="512"/>
      <c r="OJF460" s="505"/>
      <c r="OJG460" s="505"/>
      <c r="OJH460" s="505"/>
      <c r="OJI460" s="511"/>
      <c r="OJJ460" s="512"/>
      <c r="OJK460" s="512"/>
      <c r="OJL460" s="505"/>
      <c r="OJM460" s="505"/>
      <c r="OJN460" s="505"/>
      <c r="OJO460" s="511"/>
      <c r="OJP460" s="512"/>
      <c r="OJQ460" s="512"/>
      <c r="OJR460" s="505"/>
      <c r="OJS460" s="505"/>
      <c r="OJT460" s="505"/>
      <c r="OJU460" s="511"/>
      <c r="OJV460" s="512"/>
      <c r="OJW460" s="512"/>
      <c r="OJX460" s="505"/>
      <c r="OJY460" s="505"/>
      <c r="OJZ460" s="505"/>
      <c r="OKA460" s="511"/>
      <c r="OKB460" s="512"/>
      <c r="OKC460" s="512"/>
      <c r="OKD460" s="505"/>
      <c r="OKE460" s="505"/>
      <c r="OKF460" s="505"/>
      <c r="OKG460" s="511"/>
      <c r="OKH460" s="512"/>
      <c r="OKI460" s="512"/>
      <c r="OKJ460" s="505"/>
      <c r="OKK460" s="505"/>
      <c r="OKL460" s="505"/>
      <c r="OKM460" s="511"/>
      <c r="OKN460" s="512"/>
      <c r="OKO460" s="512"/>
      <c r="OKP460" s="505"/>
      <c r="OKQ460" s="505"/>
      <c r="OKR460" s="505"/>
      <c r="OKS460" s="511"/>
      <c r="OKT460" s="512"/>
      <c r="OKU460" s="512"/>
      <c r="OKV460" s="505"/>
      <c r="OKW460" s="505"/>
      <c r="OKX460" s="505"/>
      <c r="OKY460" s="511"/>
      <c r="OKZ460" s="512"/>
      <c r="OLA460" s="512"/>
      <c r="OLB460" s="505"/>
      <c r="OLC460" s="505"/>
      <c r="OLD460" s="505"/>
      <c r="OLE460" s="511"/>
      <c r="OLF460" s="512"/>
      <c r="OLG460" s="512"/>
      <c r="OLH460" s="505"/>
      <c r="OLI460" s="505"/>
      <c r="OLJ460" s="505"/>
      <c r="OLK460" s="511"/>
      <c r="OLL460" s="512"/>
      <c r="OLM460" s="512"/>
      <c r="OLN460" s="505"/>
      <c r="OLO460" s="505"/>
      <c r="OLP460" s="505"/>
      <c r="OLQ460" s="511"/>
      <c r="OLR460" s="512"/>
      <c r="OLS460" s="512"/>
      <c r="OLT460" s="505"/>
      <c r="OLU460" s="505"/>
      <c r="OLV460" s="505"/>
      <c r="OLW460" s="511"/>
      <c r="OLX460" s="512"/>
      <c r="OLY460" s="512"/>
      <c r="OLZ460" s="505"/>
      <c r="OMA460" s="505"/>
      <c r="OMB460" s="505"/>
      <c r="OMC460" s="511"/>
      <c r="OMD460" s="512"/>
      <c r="OME460" s="512"/>
      <c r="OMF460" s="505"/>
      <c r="OMG460" s="505"/>
      <c r="OMH460" s="505"/>
      <c r="OMI460" s="511"/>
      <c r="OMJ460" s="512"/>
      <c r="OMK460" s="512"/>
      <c r="OML460" s="505"/>
      <c r="OMM460" s="505"/>
      <c r="OMN460" s="505"/>
      <c r="OMO460" s="511"/>
      <c r="OMP460" s="512"/>
      <c r="OMQ460" s="512"/>
      <c r="OMR460" s="505"/>
      <c r="OMS460" s="505"/>
      <c r="OMT460" s="505"/>
      <c r="OMU460" s="511"/>
      <c r="OMV460" s="512"/>
      <c r="OMW460" s="512"/>
      <c r="OMX460" s="505"/>
      <c r="OMY460" s="505"/>
      <c r="OMZ460" s="505"/>
      <c r="ONA460" s="511"/>
      <c r="ONB460" s="512"/>
      <c r="ONC460" s="512"/>
      <c r="OND460" s="505"/>
      <c r="ONE460" s="505"/>
      <c r="ONF460" s="505"/>
      <c r="ONG460" s="511"/>
      <c r="ONH460" s="512"/>
      <c r="ONI460" s="512"/>
      <c r="ONJ460" s="505"/>
      <c r="ONK460" s="505"/>
      <c r="ONL460" s="505"/>
      <c r="ONM460" s="511"/>
      <c r="ONN460" s="512"/>
      <c r="ONO460" s="512"/>
      <c r="ONP460" s="505"/>
      <c r="ONQ460" s="505"/>
      <c r="ONR460" s="505"/>
      <c r="ONS460" s="511"/>
      <c r="ONT460" s="512"/>
      <c r="ONU460" s="512"/>
      <c r="ONV460" s="505"/>
      <c r="ONW460" s="505"/>
      <c r="ONX460" s="505"/>
      <c r="ONY460" s="511"/>
      <c r="ONZ460" s="512"/>
      <c r="OOA460" s="512"/>
      <c r="OOB460" s="505"/>
      <c r="OOC460" s="505"/>
      <c r="OOD460" s="505"/>
      <c r="OOE460" s="511"/>
      <c r="OOF460" s="512"/>
      <c r="OOG460" s="512"/>
      <c r="OOH460" s="505"/>
      <c r="OOI460" s="505"/>
      <c r="OOJ460" s="505"/>
      <c r="OOK460" s="511"/>
      <c r="OOL460" s="512"/>
      <c r="OOM460" s="512"/>
      <c r="OON460" s="505"/>
      <c r="OOO460" s="505"/>
      <c r="OOP460" s="505"/>
      <c r="OOQ460" s="511"/>
      <c r="OOR460" s="512"/>
      <c r="OOS460" s="512"/>
      <c r="OOT460" s="505"/>
      <c r="OOU460" s="505"/>
      <c r="OOV460" s="505"/>
      <c r="OOW460" s="511"/>
      <c r="OOX460" s="512"/>
      <c r="OOY460" s="512"/>
      <c r="OOZ460" s="505"/>
      <c r="OPA460" s="505"/>
      <c r="OPB460" s="505"/>
      <c r="OPC460" s="511"/>
      <c r="OPD460" s="512"/>
      <c r="OPE460" s="512"/>
      <c r="OPF460" s="505"/>
      <c r="OPG460" s="505"/>
      <c r="OPH460" s="505"/>
      <c r="OPI460" s="511"/>
      <c r="OPJ460" s="512"/>
      <c r="OPK460" s="512"/>
      <c r="OPL460" s="505"/>
      <c r="OPM460" s="505"/>
      <c r="OPN460" s="505"/>
      <c r="OPO460" s="511"/>
      <c r="OPP460" s="512"/>
      <c r="OPQ460" s="512"/>
      <c r="OPR460" s="505"/>
      <c r="OPS460" s="505"/>
      <c r="OPT460" s="505"/>
      <c r="OPU460" s="511"/>
      <c r="OPV460" s="512"/>
      <c r="OPW460" s="512"/>
      <c r="OPX460" s="505"/>
      <c r="OPY460" s="505"/>
      <c r="OPZ460" s="505"/>
      <c r="OQA460" s="511"/>
      <c r="OQB460" s="512"/>
      <c r="OQC460" s="512"/>
      <c r="OQD460" s="505"/>
      <c r="OQE460" s="505"/>
      <c r="OQF460" s="505"/>
      <c r="OQG460" s="511"/>
      <c r="OQH460" s="512"/>
      <c r="OQI460" s="512"/>
      <c r="OQJ460" s="505"/>
      <c r="OQK460" s="505"/>
      <c r="OQL460" s="505"/>
      <c r="OQM460" s="511"/>
      <c r="OQN460" s="512"/>
      <c r="OQO460" s="512"/>
      <c r="OQP460" s="505"/>
      <c r="OQQ460" s="505"/>
      <c r="OQR460" s="505"/>
      <c r="OQS460" s="511"/>
      <c r="OQT460" s="512"/>
      <c r="OQU460" s="512"/>
      <c r="OQV460" s="505"/>
      <c r="OQW460" s="505"/>
      <c r="OQX460" s="505"/>
      <c r="OQY460" s="511"/>
      <c r="OQZ460" s="512"/>
      <c r="ORA460" s="512"/>
      <c r="ORB460" s="505"/>
      <c r="ORC460" s="505"/>
      <c r="ORD460" s="505"/>
      <c r="ORE460" s="511"/>
      <c r="ORF460" s="512"/>
      <c r="ORG460" s="512"/>
      <c r="ORH460" s="505"/>
      <c r="ORI460" s="505"/>
      <c r="ORJ460" s="505"/>
      <c r="ORK460" s="511"/>
      <c r="ORL460" s="512"/>
      <c r="ORM460" s="512"/>
      <c r="ORN460" s="505"/>
      <c r="ORO460" s="505"/>
      <c r="ORP460" s="505"/>
      <c r="ORQ460" s="511"/>
      <c r="ORR460" s="512"/>
      <c r="ORS460" s="512"/>
      <c r="ORT460" s="505"/>
      <c r="ORU460" s="505"/>
      <c r="ORV460" s="505"/>
      <c r="ORW460" s="511"/>
      <c r="ORX460" s="512"/>
      <c r="ORY460" s="512"/>
      <c r="ORZ460" s="505"/>
      <c r="OSA460" s="505"/>
      <c r="OSB460" s="505"/>
      <c r="OSC460" s="511"/>
      <c r="OSD460" s="512"/>
      <c r="OSE460" s="512"/>
      <c r="OSF460" s="505"/>
      <c r="OSG460" s="505"/>
      <c r="OSH460" s="505"/>
      <c r="OSI460" s="511"/>
      <c r="OSJ460" s="512"/>
      <c r="OSK460" s="512"/>
      <c r="OSL460" s="505"/>
      <c r="OSM460" s="505"/>
      <c r="OSN460" s="505"/>
      <c r="OSO460" s="511"/>
      <c r="OSP460" s="512"/>
      <c r="OSQ460" s="512"/>
      <c r="OSR460" s="505"/>
      <c r="OSS460" s="505"/>
      <c r="OST460" s="505"/>
      <c r="OSU460" s="511"/>
      <c r="OSV460" s="512"/>
      <c r="OSW460" s="512"/>
      <c r="OSX460" s="505"/>
      <c r="OSY460" s="505"/>
      <c r="OSZ460" s="505"/>
      <c r="OTA460" s="511"/>
      <c r="OTB460" s="512"/>
      <c r="OTC460" s="512"/>
      <c r="OTD460" s="505"/>
      <c r="OTE460" s="505"/>
      <c r="OTF460" s="505"/>
      <c r="OTG460" s="511"/>
      <c r="OTH460" s="512"/>
      <c r="OTI460" s="512"/>
      <c r="OTJ460" s="505"/>
      <c r="OTK460" s="505"/>
      <c r="OTL460" s="505"/>
      <c r="OTM460" s="511"/>
      <c r="OTN460" s="512"/>
      <c r="OTO460" s="512"/>
      <c r="OTP460" s="505"/>
      <c r="OTQ460" s="505"/>
      <c r="OTR460" s="505"/>
      <c r="OTS460" s="511"/>
      <c r="OTT460" s="512"/>
      <c r="OTU460" s="512"/>
      <c r="OTV460" s="505"/>
      <c r="OTW460" s="505"/>
      <c r="OTX460" s="505"/>
      <c r="OTY460" s="511"/>
      <c r="OTZ460" s="512"/>
      <c r="OUA460" s="512"/>
      <c r="OUB460" s="505"/>
      <c r="OUC460" s="505"/>
      <c r="OUD460" s="505"/>
      <c r="OUE460" s="511"/>
      <c r="OUF460" s="512"/>
      <c r="OUG460" s="512"/>
      <c r="OUH460" s="505"/>
      <c r="OUI460" s="505"/>
      <c r="OUJ460" s="505"/>
      <c r="OUK460" s="511"/>
      <c r="OUL460" s="512"/>
      <c r="OUM460" s="512"/>
      <c r="OUN460" s="505"/>
      <c r="OUO460" s="505"/>
      <c r="OUP460" s="505"/>
      <c r="OUQ460" s="511"/>
      <c r="OUR460" s="512"/>
      <c r="OUS460" s="512"/>
      <c r="OUT460" s="505"/>
      <c r="OUU460" s="505"/>
      <c r="OUV460" s="505"/>
      <c r="OUW460" s="511"/>
      <c r="OUX460" s="512"/>
      <c r="OUY460" s="512"/>
      <c r="OUZ460" s="505"/>
      <c r="OVA460" s="505"/>
      <c r="OVB460" s="505"/>
      <c r="OVC460" s="511"/>
      <c r="OVD460" s="512"/>
      <c r="OVE460" s="512"/>
      <c r="OVF460" s="505"/>
      <c r="OVG460" s="505"/>
      <c r="OVH460" s="505"/>
      <c r="OVI460" s="511"/>
      <c r="OVJ460" s="512"/>
      <c r="OVK460" s="512"/>
      <c r="OVL460" s="505"/>
      <c r="OVM460" s="505"/>
      <c r="OVN460" s="505"/>
      <c r="OVO460" s="511"/>
      <c r="OVP460" s="512"/>
      <c r="OVQ460" s="512"/>
      <c r="OVR460" s="505"/>
      <c r="OVS460" s="505"/>
      <c r="OVT460" s="505"/>
      <c r="OVU460" s="511"/>
      <c r="OVV460" s="512"/>
      <c r="OVW460" s="512"/>
      <c r="OVX460" s="505"/>
      <c r="OVY460" s="505"/>
      <c r="OVZ460" s="505"/>
      <c r="OWA460" s="511"/>
      <c r="OWB460" s="512"/>
      <c r="OWC460" s="512"/>
      <c r="OWD460" s="505"/>
      <c r="OWE460" s="505"/>
      <c r="OWF460" s="505"/>
      <c r="OWG460" s="511"/>
      <c r="OWH460" s="512"/>
      <c r="OWI460" s="512"/>
      <c r="OWJ460" s="505"/>
      <c r="OWK460" s="505"/>
      <c r="OWL460" s="505"/>
      <c r="OWM460" s="511"/>
      <c r="OWN460" s="512"/>
      <c r="OWO460" s="512"/>
      <c r="OWP460" s="505"/>
      <c r="OWQ460" s="505"/>
      <c r="OWR460" s="505"/>
      <c r="OWS460" s="511"/>
      <c r="OWT460" s="512"/>
      <c r="OWU460" s="512"/>
      <c r="OWV460" s="505"/>
      <c r="OWW460" s="505"/>
      <c r="OWX460" s="505"/>
      <c r="OWY460" s="511"/>
      <c r="OWZ460" s="512"/>
      <c r="OXA460" s="512"/>
      <c r="OXB460" s="505"/>
      <c r="OXC460" s="505"/>
      <c r="OXD460" s="505"/>
      <c r="OXE460" s="511"/>
      <c r="OXF460" s="512"/>
      <c r="OXG460" s="512"/>
      <c r="OXH460" s="505"/>
      <c r="OXI460" s="505"/>
      <c r="OXJ460" s="505"/>
      <c r="OXK460" s="511"/>
      <c r="OXL460" s="512"/>
      <c r="OXM460" s="512"/>
      <c r="OXN460" s="505"/>
      <c r="OXO460" s="505"/>
      <c r="OXP460" s="505"/>
      <c r="OXQ460" s="511"/>
      <c r="OXR460" s="512"/>
      <c r="OXS460" s="512"/>
      <c r="OXT460" s="505"/>
      <c r="OXU460" s="505"/>
      <c r="OXV460" s="505"/>
      <c r="OXW460" s="511"/>
      <c r="OXX460" s="512"/>
      <c r="OXY460" s="512"/>
      <c r="OXZ460" s="505"/>
      <c r="OYA460" s="505"/>
      <c r="OYB460" s="505"/>
      <c r="OYC460" s="511"/>
      <c r="OYD460" s="512"/>
      <c r="OYE460" s="512"/>
      <c r="OYF460" s="505"/>
      <c r="OYG460" s="505"/>
      <c r="OYH460" s="505"/>
      <c r="OYI460" s="511"/>
      <c r="OYJ460" s="512"/>
      <c r="OYK460" s="512"/>
      <c r="OYL460" s="505"/>
      <c r="OYM460" s="505"/>
      <c r="OYN460" s="505"/>
      <c r="OYO460" s="511"/>
      <c r="OYP460" s="512"/>
      <c r="OYQ460" s="512"/>
      <c r="OYR460" s="505"/>
      <c r="OYS460" s="505"/>
      <c r="OYT460" s="505"/>
      <c r="OYU460" s="511"/>
      <c r="OYV460" s="512"/>
      <c r="OYW460" s="512"/>
      <c r="OYX460" s="505"/>
      <c r="OYY460" s="505"/>
      <c r="OYZ460" s="505"/>
      <c r="OZA460" s="511"/>
      <c r="OZB460" s="512"/>
      <c r="OZC460" s="512"/>
      <c r="OZD460" s="505"/>
      <c r="OZE460" s="505"/>
      <c r="OZF460" s="505"/>
      <c r="OZG460" s="511"/>
      <c r="OZH460" s="512"/>
      <c r="OZI460" s="512"/>
      <c r="OZJ460" s="505"/>
      <c r="OZK460" s="505"/>
      <c r="OZL460" s="505"/>
      <c r="OZM460" s="511"/>
      <c r="OZN460" s="512"/>
      <c r="OZO460" s="512"/>
      <c r="OZP460" s="505"/>
      <c r="OZQ460" s="505"/>
      <c r="OZR460" s="505"/>
      <c r="OZS460" s="511"/>
      <c r="OZT460" s="512"/>
      <c r="OZU460" s="512"/>
      <c r="OZV460" s="505"/>
      <c r="OZW460" s="505"/>
      <c r="OZX460" s="505"/>
      <c r="OZY460" s="511"/>
      <c r="OZZ460" s="512"/>
      <c r="PAA460" s="512"/>
      <c r="PAB460" s="505"/>
      <c r="PAC460" s="505"/>
      <c r="PAD460" s="505"/>
      <c r="PAE460" s="511"/>
      <c r="PAF460" s="512"/>
      <c r="PAG460" s="512"/>
      <c r="PAH460" s="505"/>
      <c r="PAI460" s="505"/>
      <c r="PAJ460" s="505"/>
      <c r="PAK460" s="511"/>
      <c r="PAL460" s="512"/>
      <c r="PAM460" s="512"/>
      <c r="PAN460" s="505"/>
      <c r="PAO460" s="505"/>
      <c r="PAP460" s="505"/>
      <c r="PAQ460" s="511"/>
      <c r="PAR460" s="512"/>
      <c r="PAS460" s="512"/>
      <c r="PAT460" s="505"/>
      <c r="PAU460" s="505"/>
      <c r="PAV460" s="505"/>
      <c r="PAW460" s="511"/>
      <c r="PAX460" s="512"/>
      <c r="PAY460" s="512"/>
      <c r="PAZ460" s="505"/>
      <c r="PBA460" s="505"/>
      <c r="PBB460" s="505"/>
      <c r="PBC460" s="511"/>
      <c r="PBD460" s="512"/>
      <c r="PBE460" s="512"/>
      <c r="PBF460" s="505"/>
      <c r="PBG460" s="505"/>
      <c r="PBH460" s="505"/>
      <c r="PBI460" s="511"/>
      <c r="PBJ460" s="512"/>
      <c r="PBK460" s="512"/>
      <c r="PBL460" s="505"/>
      <c r="PBM460" s="505"/>
      <c r="PBN460" s="505"/>
      <c r="PBO460" s="511"/>
      <c r="PBP460" s="512"/>
      <c r="PBQ460" s="512"/>
      <c r="PBR460" s="505"/>
      <c r="PBS460" s="505"/>
      <c r="PBT460" s="505"/>
      <c r="PBU460" s="511"/>
      <c r="PBV460" s="512"/>
      <c r="PBW460" s="512"/>
      <c r="PBX460" s="505"/>
      <c r="PBY460" s="505"/>
      <c r="PBZ460" s="505"/>
      <c r="PCA460" s="511"/>
      <c r="PCB460" s="512"/>
      <c r="PCC460" s="512"/>
      <c r="PCD460" s="505"/>
      <c r="PCE460" s="505"/>
      <c r="PCF460" s="505"/>
      <c r="PCG460" s="511"/>
      <c r="PCH460" s="512"/>
      <c r="PCI460" s="512"/>
      <c r="PCJ460" s="505"/>
      <c r="PCK460" s="505"/>
      <c r="PCL460" s="505"/>
      <c r="PCM460" s="511"/>
      <c r="PCN460" s="512"/>
      <c r="PCO460" s="512"/>
      <c r="PCP460" s="505"/>
      <c r="PCQ460" s="505"/>
      <c r="PCR460" s="505"/>
      <c r="PCS460" s="511"/>
      <c r="PCT460" s="512"/>
      <c r="PCU460" s="512"/>
      <c r="PCV460" s="505"/>
      <c r="PCW460" s="505"/>
      <c r="PCX460" s="505"/>
      <c r="PCY460" s="511"/>
      <c r="PCZ460" s="512"/>
      <c r="PDA460" s="512"/>
      <c r="PDB460" s="505"/>
      <c r="PDC460" s="505"/>
      <c r="PDD460" s="505"/>
      <c r="PDE460" s="511"/>
      <c r="PDF460" s="512"/>
      <c r="PDG460" s="512"/>
      <c r="PDH460" s="505"/>
      <c r="PDI460" s="505"/>
      <c r="PDJ460" s="505"/>
      <c r="PDK460" s="511"/>
      <c r="PDL460" s="512"/>
      <c r="PDM460" s="512"/>
      <c r="PDN460" s="505"/>
      <c r="PDO460" s="505"/>
      <c r="PDP460" s="505"/>
      <c r="PDQ460" s="511"/>
      <c r="PDR460" s="512"/>
      <c r="PDS460" s="512"/>
      <c r="PDT460" s="505"/>
      <c r="PDU460" s="505"/>
      <c r="PDV460" s="505"/>
      <c r="PDW460" s="511"/>
      <c r="PDX460" s="512"/>
      <c r="PDY460" s="512"/>
      <c r="PDZ460" s="505"/>
      <c r="PEA460" s="505"/>
      <c r="PEB460" s="505"/>
      <c r="PEC460" s="511"/>
      <c r="PED460" s="512"/>
      <c r="PEE460" s="512"/>
      <c r="PEF460" s="505"/>
      <c r="PEG460" s="505"/>
      <c r="PEH460" s="505"/>
      <c r="PEI460" s="511"/>
      <c r="PEJ460" s="512"/>
      <c r="PEK460" s="512"/>
      <c r="PEL460" s="505"/>
      <c r="PEM460" s="505"/>
      <c r="PEN460" s="505"/>
      <c r="PEO460" s="511"/>
      <c r="PEP460" s="512"/>
      <c r="PEQ460" s="512"/>
      <c r="PER460" s="505"/>
      <c r="PES460" s="505"/>
      <c r="PET460" s="505"/>
      <c r="PEU460" s="511"/>
      <c r="PEV460" s="512"/>
      <c r="PEW460" s="512"/>
      <c r="PEX460" s="505"/>
      <c r="PEY460" s="505"/>
      <c r="PEZ460" s="505"/>
      <c r="PFA460" s="511"/>
      <c r="PFB460" s="512"/>
      <c r="PFC460" s="512"/>
      <c r="PFD460" s="505"/>
      <c r="PFE460" s="505"/>
      <c r="PFF460" s="505"/>
      <c r="PFG460" s="511"/>
      <c r="PFH460" s="512"/>
      <c r="PFI460" s="512"/>
      <c r="PFJ460" s="505"/>
      <c r="PFK460" s="505"/>
      <c r="PFL460" s="505"/>
      <c r="PFM460" s="511"/>
      <c r="PFN460" s="512"/>
      <c r="PFO460" s="512"/>
      <c r="PFP460" s="505"/>
      <c r="PFQ460" s="505"/>
      <c r="PFR460" s="505"/>
      <c r="PFS460" s="511"/>
      <c r="PFT460" s="512"/>
      <c r="PFU460" s="512"/>
      <c r="PFV460" s="505"/>
      <c r="PFW460" s="505"/>
      <c r="PFX460" s="505"/>
      <c r="PFY460" s="511"/>
      <c r="PFZ460" s="512"/>
      <c r="PGA460" s="512"/>
      <c r="PGB460" s="505"/>
      <c r="PGC460" s="505"/>
      <c r="PGD460" s="505"/>
      <c r="PGE460" s="511"/>
      <c r="PGF460" s="512"/>
      <c r="PGG460" s="512"/>
      <c r="PGH460" s="505"/>
      <c r="PGI460" s="505"/>
      <c r="PGJ460" s="505"/>
      <c r="PGK460" s="511"/>
      <c r="PGL460" s="512"/>
      <c r="PGM460" s="512"/>
      <c r="PGN460" s="505"/>
      <c r="PGO460" s="505"/>
      <c r="PGP460" s="505"/>
      <c r="PGQ460" s="511"/>
      <c r="PGR460" s="512"/>
      <c r="PGS460" s="512"/>
      <c r="PGT460" s="505"/>
      <c r="PGU460" s="505"/>
      <c r="PGV460" s="505"/>
      <c r="PGW460" s="511"/>
      <c r="PGX460" s="512"/>
      <c r="PGY460" s="512"/>
      <c r="PGZ460" s="505"/>
      <c r="PHA460" s="505"/>
      <c r="PHB460" s="505"/>
      <c r="PHC460" s="511"/>
      <c r="PHD460" s="512"/>
      <c r="PHE460" s="512"/>
      <c r="PHF460" s="505"/>
      <c r="PHG460" s="505"/>
      <c r="PHH460" s="505"/>
      <c r="PHI460" s="511"/>
      <c r="PHJ460" s="512"/>
      <c r="PHK460" s="512"/>
      <c r="PHL460" s="505"/>
      <c r="PHM460" s="505"/>
      <c r="PHN460" s="505"/>
      <c r="PHO460" s="511"/>
      <c r="PHP460" s="512"/>
      <c r="PHQ460" s="512"/>
      <c r="PHR460" s="505"/>
      <c r="PHS460" s="505"/>
      <c r="PHT460" s="505"/>
      <c r="PHU460" s="511"/>
      <c r="PHV460" s="512"/>
      <c r="PHW460" s="512"/>
      <c r="PHX460" s="505"/>
      <c r="PHY460" s="505"/>
      <c r="PHZ460" s="505"/>
      <c r="PIA460" s="511"/>
      <c r="PIB460" s="512"/>
      <c r="PIC460" s="512"/>
      <c r="PID460" s="505"/>
      <c r="PIE460" s="505"/>
      <c r="PIF460" s="505"/>
      <c r="PIG460" s="511"/>
      <c r="PIH460" s="512"/>
      <c r="PII460" s="512"/>
      <c r="PIJ460" s="505"/>
      <c r="PIK460" s="505"/>
      <c r="PIL460" s="505"/>
      <c r="PIM460" s="511"/>
      <c r="PIN460" s="512"/>
      <c r="PIO460" s="512"/>
      <c r="PIP460" s="505"/>
      <c r="PIQ460" s="505"/>
      <c r="PIR460" s="505"/>
      <c r="PIS460" s="511"/>
      <c r="PIT460" s="512"/>
      <c r="PIU460" s="512"/>
      <c r="PIV460" s="505"/>
      <c r="PIW460" s="505"/>
      <c r="PIX460" s="505"/>
      <c r="PIY460" s="511"/>
      <c r="PIZ460" s="512"/>
      <c r="PJA460" s="512"/>
      <c r="PJB460" s="505"/>
      <c r="PJC460" s="505"/>
      <c r="PJD460" s="505"/>
      <c r="PJE460" s="511"/>
      <c r="PJF460" s="512"/>
      <c r="PJG460" s="512"/>
      <c r="PJH460" s="505"/>
      <c r="PJI460" s="505"/>
      <c r="PJJ460" s="505"/>
      <c r="PJK460" s="511"/>
      <c r="PJL460" s="512"/>
      <c r="PJM460" s="512"/>
      <c r="PJN460" s="505"/>
      <c r="PJO460" s="505"/>
      <c r="PJP460" s="505"/>
      <c r="PJQ460" s="511"/>
      <c r="PJR460" s="512"/>
      <c r="PJS460" s="512"/>
      <c r="PJT460" s="505"/>
      <c r="PJU460" s="505"/>
      <c r="PJV460" s="505"/>
      <c r="PJW460" s="511"/>
      <c r="PJX460" s="512"/>
      <c r="PJY460" s="512"/>
      <c r="PJZ460" s="505"/>
      <c r="PKA460" s="505"/>
      <c r="PKB460" s="505"/>
      <c r="PKC460" s="511"/>
      <c r="PKD460" s="512"/>
      <c r="PKE460" s="512"/>
      <c r="PKF460" s="505"/>
      <c r="PKG460" s="505"/>
      <c r="PKH460" s="505"/>
      <c r="PKI460" s="511"/>
      <c r="PKJ460" s="512"/>
      <c r="PKK460" s="512"/>
      <c r="PKL460" s="505"/>
      <c r="PKM460" s="505"/>
      <c r="PKN460" s="505"/>
      <c r="PKO460" s="511"/>
      <c r="PKP460" s="512"/>
      <c r="PKQ460" s="512"/>
      <c r="PKR460" s="505"/>
      <c r="PKS460" s="505"/>
      <c r="PKT460" s="505"/>
      <c r="PKU460" s="511"/>
      <c r="PKV460" s="512"/>
      <c r="PKW460" s="512"/>
      <c r="PKX460" s="505"/>
      <c r="PKY460" s="505"/>
      <c r="PKZ460" s="505"/>
      <c r="PLA460" s="511"/>
      <c r="PLB460" s="512"/>
      <c r="PLC460" s="512"/>
      <c r="PLD460" s="505"/>
      <c r="PLE460" s="505"/>
      <c r="PLF460" s="505"/>
      <c r="PLG460" s="511"/>
      <c r="PLH460" s="512"/>
      <c r="PLI460" s="512"/>
      <c r="PLJ460" s="505"/>
      <c r="PLK460" s="505"/>
      <c r="PLL460" s="505"/>
      <c r="PLM460" s="511"/>
      <c r="PLN460" s="512"/>
      <c r="PLO460" s="512"/>
      <c r="PLP460" s="505"/>
      <c r="PLQ460" s="505"/>
      <c r="PLR460" s="505"/>
      <c r="PLS460" s="511"/>
      <c r="PLT460" s="512"/>
      <c r="PLU460" s="512"/>
      <c r="PLV460" s="505"/>
      <c r="PLW460" s="505"/>
      <c r="PLX460" s="505"/>
      <c r="PLY460" s="511"/>
      <c r="PLZ460" s="512"/>
      <c r="PMA460" s="512"/>
      <c r="PMB460" s="505"/>
      <c r="PMC460" s="505"/>
      <c r="PMD460" s="505"/>
      <c r="PME460" s="511"/>
      <c r="PMF460" s="512"/>
      <c r="PMG460" s="512"/>
      <c r="PMH460" s="505"/>
      <c r="PMI460" s="505"/>
      <c r="PMJ460" s="505"/>
      <c r="PMK460" s="511"/>
      <c r="PML460" s="512"/>
      <c r="PMM460" s="512"/>
      <c r="PMN460" s="505"/>
      <c r="PMO460" s="505"/>
      <c r="PMP460" s="505"/>
      <c r="PMQ460" s="511"/>
      <c r="PMR460" s="512"/>
      <c r="PMS460" s="512"/>
      <c r="PMT460" s="505"/>
      <c r="PMU460" s="505"/>
      <c r="PMV460" s="505"/>
      <c r="PMW460" s="511"/>
      <c r="PMX460" s="512"/>
      <c r="PMY460" s="512"/>
      <c r="PMZ460" s="505"/>
      <c r="PNA460" s="505"/>
      <c r="PNB460" s="505"/>
      <c r="PNC460" s="511"/>
      <c r="PND460" s="512"/>
      <c r="PNE460" s="512"/>
      <c r="PNF460" s="505"/>
      <c r="PNG460" s="505"/>
      <c r="PNH460" s="505"/>
      <c r="PNI460" s="511"/>
      <c r="PNJ460" s="512"/>
      <c r="PNK460" s="512"/>
      <c r="PNL460" s="505"/>
      <c r="PNM460" s="505"/>
      <c r="PNN460" s="505"/>
      <c r="PNO460" s="511"/>
      <c r="PNP460" s="512"/>
      <c r="PNQ460" s="512"/>
      <c r="PNR460" s="505"/>
      <c r="PNS460" s="505"/>
      <c r="PNT460" s="505"/>
      <c r="PNU460" s="511"/>
      <c r="PNV460" s="512"/>
      <c r="PNW460" s="512"/>
      <c r="PNX460" s="505"/>
      <c r="PNY460" s="505"/>
      <c r="PNZ460" s="505"/>
      <c r="POA460" s="511"/>
      <c r="POB460" s="512"/>
      <c r="POC460" s="512"/>
      <c r="POD460" s="505"/>
      <c r="POE460" s="505"/>
      <c r="POF460" s="505"/>
      <c r="POG460" s="511"/>
      <c r="POH460" s="512"/>
      <c r="POI460" s="512"/>
      <c r="POJ460" s="505"/>
      <c r="POK460" s="505"/>
      <c r="POL460" s="505"/>
      <c r="POM460" s="511"/>
      <c r="PON460" s="512"/>
      <c r="POO460" s="512"/>
      <c r="POP460" s="505"/>
      <c r="POQ460" s="505"/>
      <c r="POR460" s="505"/>
      <c r="POS460" s="511"/>
      <c r="POT460" s="512"/>
      <c r="POU460" s="512"/>
      <c r="POV460" s="505"/>
      <c r="POW460" s="505"/>
      <c r="POX460" s="505"/>
      <c r="POY460" s="511"/>
      <c r="POZ460" s="512"/>
      <c r="PPA460" s="512"/>
      <c r="PPB460" s="505"/>
      <c r="PPC460" s="505"/>
      <c r="PPD460" s="505"/>
      <c r="PPE460" s="511"/>
      <c r="PPF460" s="512"/>
      <c r="PPG460" s="512"/>
      <c r="PPH460" s="505"/>
      <c r="PPI460" s="505"/>
      <c r="PPJ460" s="505"/>
      <c r="PPK460" s="511"/>
      <c r="PPL460" s="512"/>
      <c r="PPM460" s="512"/>
      <c r="PPN460" s="505"/>
      <c r="PPO460" s="505"/>
      <c r="PPP460" s="505"/>
      <c r="PPQ460" s="511"/>
      <c r="PPR460" s="512"/>
      <c r="PPS460" s="512"/>
      <c r="PPT460" s="505"/>
      <c r="PPU460" s="505"/>
      <c r="PPV460" s="505"/>
      <c r="PPW460" s="511"/>
      <c r="PPX460" s="512"/>
      <c r="PPY460" s="512"/>
      <c r="PPZ460" s="505"/>
      <c r="PQA460" s="505"/>
      <c r="PQB460" s="505"/>
      <c r="PQC460" s="511"/>
      <c r="PQD460" s="512"/>
      <c r="PQE460" s="512"/>
      <c r="PQF460" s="505"/>
      <c r="PQG460" s="505"/>
      <c r="PQH460" s="505"/>
      <c r="PQI460" s="511"/>
      <c r="PQJ460" s="512"/>
      <c r="PQK460" s="512"/>
      <c r="PQL460" s="505"/>
      <c r="PQM460" s="505"/>
      <c r="PQN460" s="505"/>
      <c r="PQO460" s="511"/>
      <c r="PQP460" s="512"/>
      <c r="PQQ460" s="512"/>
      <c r="PQR460" s="505"/>
      <c r="PQS460" s="505"/>
      <c r="PQT460" s="505"/>
      <c r="PQU460" s="511"/>
      <c r="PQV460" s="512"/>
      <c r="PQW460" s="512"/>
      <c r="PQX460" s="505"/>
      <c r="PQY460" s="505"/>
      <c r="PQZ460" s="505"/>
      <c r="PRA460" s="511"/>
      <c r="PRB460" s="512"/>
      <c r="PRC460" s="512"/>
      <c r="PRD460" s="505"/>
      <c r="PRE460" s="505"/>
      <c r="PRF460" s="505"/>
      <c r="PRG460" s="511"/>
      <c r="PRH460" s="512"/>
      <c r="PRI460" s="512"/>
      <c r="PRJ460" s="505"/>
      <c r="PRK460" s="505"/>
      <c r="PRL460" s="505"/>
      <c r="PRM460" s="511"/>
      <c r="PRN460" s="512"/>
      <c r="PRO460" s="512"/>
      <c r="PRP460" s="505"/>
      <c r="PRQ460" s="505"/>
      <c r="PRR460" s="505"/>
      <c r="PRS460" s="511"/>
      <c r="PRT460" s="512"/>
      <c r="PRU460" s="512"/>
      <c r="PRV460" s="505"/>
      <c r="PRW460" s="505"/>
      <c r="PRX460" s="505"/>
      <c r="PRY460" s="511"/>
      <c r="PRZ460" s="512"/>
      <c r="PSA460" s="512"/>
      <c r="PSB460" s="505"/>
      <c r="PSC460" s="505"/>
      <c r="PSD460" s="505"/>
      <c r="PSE460" s="511"/>
      <c r="PSF460" s="512"/>
      <c r="PSG460" s="512"/>
      <c r="PSH460" s="505"/>
      <c r="PSI460" s="505"/>
      <c r="PSJ460" s="505"/>
      <c r="PSK460" s="511"/>
      <c r="PSL460" s="512"/>
      <c r="PSM460" s="512"/>
      <c r="PSN460" s="505"/>
      <c r="PSO460" s="505"/>
      <c r="PSP460" s="505"/>
      <c r="PSQ460" s="511"/>
      <c r="PSR460" s="512"/>
      <c r="PSS460" s="512"/>
      <c r="PST460" s="505"/>
      <c r="PSU460" s="505"/>
      <c r="PSV460" s="505"/>
      <c r="PSW460" s="511"/>
      <c r="PSX460" s="512"/>
      <c r="PSY460" s="512"/>
      <c r="PSZ460" s="505"/>
      <c r="PTA460" s="505"/>
      <c r="PTB460" s="505"/>
      <c r="PTC460" s="511"/>
      <c r="PTD460" s="512"/>
      <c r="PTE460" s="512"/>
      <c r="PTF460" s="505"/>
      <c r="PTG460" s="505"/>
      <c r="PTH460" s="505"/>
      <c r="PTI460" s="511"/>
      <c r="PTJ460" s="512"/>
      <c r="PTK460" s="512"/>
      <c r="PTL460" s="505"/>
      <c r="PTM460" s="505"/>
      <c r="PTN460" s="505"/>
      <c r="PTO460" s="511"/>
      <c r="PTP460" s="512"/>
      <c r="PTQ460" s="512"/>
      <c r="PTR460" s="505"/>
      <c r="PTS460" s="505"/>
      <c r="PTT460" s="505"/>
      <c r="PTU460" s="511"/>
      <c r="PTV460" s="512"/>
      <c r="PTW460" s="512"/>
      <c r="PTX460" s="505"/>
      <c r="PTY460" s="505"/>
      <c r="PTZ460" s="505"/>
      <c r="PUA460" s="511"/>
      <c r="PUB460" s="512"/>
      <c r="PUC460" s="512"/>
      <c r="PUD460" s="505"/>
      <c r="PUE460" s="505"/>
      <c r="PUF460" s="505"/>
      <c r="PUG460" s="511"/>
      <c r="PUH460" s="512"/>
      <c r="PUI460" s="512"/>
      <c r="PUJ460" s="505"/>
      <c r="PUK460" s="505"/>
      <c r="PUL460" s="505"/>
      <c r="PUM460" s="511"/>
      <c r="PUN460" s="512"/>
      <c r="PUO460" s="512"/>
      <c r="PUP460" s="505"/>
      <c r="PUQ460" s="505"/>
      <c r="PUR460" s="505"/>
      <c r="PUS460" s="511"/>
      <c r="PUT460" s="512"/>
      <c r="PUU460" s="512"/>
      <c r="PUV460" s="505"/>
      <c r="PUW460" s="505"/>
      <c r="PUX460" s="505"/>
      <c r="PUY460" s="511"/>
      <c r="PUZ460" s="512"/>
      <c r="PVA460" s="512"/>
      <c r="PVB460" s="505"/>
      <c r="PVC460" s="505"/>
      <c r="PVD460" s="505"/>
      <c r="PVE460" s="511"/>
      <c r="PVF460" s="512"/>
      <c r="PVG460" s="512"/>
      <c r="PVH460" s="505"/>
      <c r="PVI460" s="505"/>
      <c r="PVJ460" s="505"/>
      <c r="PVK460" s="511"/>
      <c r="PVL460" s="512"/>
      <c r="PVM460" s="512"/>
      <c r="PVN460" s="505"/>
      <c r="PVO460" s="505"/>
      <c r="PVP460" s="505"/>
      <c r="PVQ460" s="511"/>
      <c r="PVR460" s="512"/>
      <c r="PVS460" s="512"/>
      <c r="PVT460" s="505"/>
      <c r="PVU460" s="505"/>
      <c r="PVV460" s="505"/>
      <c r="PVW460" s="511"/>
      <c r="PVX460" s="512"/>
      <c r="PVY460" s="512"/>
      <c r="PVZ460" s="505"/>
      <c r="PWA460" s="505"/>
      <c r="PWB460" s="505"/>
      <c r="PWC460" s="511"/>
      <c r="PWD460" s="512"/>
      <c r="PWE460" s="512"/>
      <c r="PWF460" s="505"/>
      <c r="PWG460" s="505"/>
      <c r="PWH460" s="505"/>
      <c r="PWI460" s="511"/>
      <c r="PWJ460" s="512"/>
      <c r="PWK460" s="512"/>
      <c r="PWL460" s="505"/>
      <c r="PWM460" s="505"/>
      <c r="PWN460" s="505"/>
      <c r="PWO460" s="511"/>
      <c r="PWP460" s="512"/>
      <c r="PWQ460" s="512"/>
      <c r="PWR460" s="505"/>
      <c r="PWS460" s="505"/>
      <c r="PWT460" s="505"/>
      <c r="PWU460" s="511"/>
      <c r="PWV460" s="512"/>
      <c r="PWW460" s="512"/>
      <c r="PWX460" s="505"/>
      <c r="PWY460" s="505"/>
      <c r="PWZ460" s="505"/>
      <c r="PXA460" s="511"/>
      <c r="PXB460" s="512"/>
      <c r="PXC460" s="512"/>
      <c r="PXD460" s="505"/>
      <c r="PXE460" s="505"/>
      <c r="PXF460" s="505"/>
      <c r="PXG460" s="511"/>
      <c r="PXH460" s="512"/>
      <c r="PXI460" s="512"/>
      <c r="PXJ460" s="505"/>
      <c r="PXK460" s="505"/>
      <c r="PXL460" s="505"/>
      <c r="PXM460" s="511"/>
      <c r="PXN460" s="512"/>
      <c r="PXO460" s="512"/>
      <c r="PXP460" s="505"/>
      <c r="PXQ460" s="505"/>
      <c r="PXR460" s="505"/>
      <c r="PXS460" s="511"/>
      <c r="PXT460" s="512"/>
      <c r="PXU460" s="512"/>
      <c r="PXV460" s="505"/>
      <c r="PXW460" s="505"/>
      <c r="PXX460" s="505"/>
      <c r="PXY460" s="511"/>
      <c r="PXZ460" s="512"/>
      <c r="PYA460" s="512"/>
      <c r="PYB460" s="505"/>
      <c r="PYC460" s="505"/>
      <c r="PYD460" s="505"/>
      <c r="PYE460" s="511"/>
      <c r="PYF460" s="512"/>
      <c r="PYG460" s="512"/>
      <c r="PYH460" s="505"/>
      <c r="PYI460" s="505"/>
      <c r="PYJ460" s="505"/>
      <c r="PYK460" s="511"/>
      <c r="PYL460" s="512"/>
      <c r="PYM460" s="512"/>
      <c r="PYN460" s="505"/>
      <c r="PYO460" s="505"/>
      <c r="PYP460" s="505"/>
      <c r="PYQ460" s="511"/>
      <c r="PYR460" s="512"/>
      <c r="PYS460" s="512"/>
      <c r="PYT460" s="505"/>
      <c r="PYU460" s="505"/>
      <c r="PYV460" s="505"/>
      <c r="PYW460" s="511"/>
      <c r="PYX460" s="512"/>
      <c r="PYY460" s="512"/>
      <c r="PYZ460" s="505"/>
      <c r="PZA460" s="505"/>
      <c r="PZB460" s="505"/>
      <c r="PZC460" s="511"/>
      <c r="PZD460" s="512"/>
      <c r="PZE460" s="512"/>
      <c r="PZF460" s="505"/>
      <c r="PZG460" s="505"/>
      <c r="PZH460" s="505"/>
      <c r="PZI460" s="511"/>
      <c r="PZJ460" s="512"/>
      <c r="PZK460" s="512"/>
      <c r="PZL460" s="505"/>
      <c r="PZM460" s="505"/>
      <c r="PZN460" s="505"/>
      <c r="PZO460" s="511"/>
      <c r="PZP460" s="512"/>
      <c r="PZQ460" s="512"/>
      <c r="PZR460" s="505"/>
      <c r="PZS460" s="505"/>
      <c r="PZT460" s="505"/>
      <c r="PZU460" s="511"/>
      <c r="PZV460" s="512"/>
      <c r="PZW460" s="512"/>
      <c r="PZX460" s="505"/>
      <c r="PZY460" s="505"/>
      <c r="PZZ460" s="505"/>
      <c r="QAA460" s="511"/>
      <c r="QAB460" s="512"/>
      <c r="QAC460" s="512"/>
      <c r="QAD460" s="505"/>
      <c r="QAE460" s="505"/>
      <c r="QAF460" s="505"/>
      <c r="QAG460" s="511"/>
      <c r="QAH460" s="512"/>
      <c r="QAI460" s="512"/>
      <c r="QAJ460" s="505"/>
      <c r="QAK460" s="505"/>
      <c r="QAL460" s="505"/>
      <c r="QAM460" s="511"/>
      <c r="QAN460" s="512"/>
      <c r="QAO460" s="512"/>
      <c r="QAP460" s="505"/>
      <c r="QAQ460" s="505"/>
      <c r="QAR460" s="505"/>
      <c r="QAS460" s="511"/>
      <c r="QAT460" s="512"/>
      <c r="QAU460" s="512"/>
      <c r="QAV460" s="505"/>
      <c r="QAW460" s="505"/>
      <c r="QAX460" s="505"/>
      <c r="QAY460" s="511"/>
      <c r="QAZ460" s="512"/>
      <c r="QBA460" s="512"/>
      <c r="QBB460" s="505"/>
      <c r="QBC460" s="505"/>
      <c r="QBD460" s="505"/>
      <c r="QBE460" s="511"/>
      <c r="QBF460" s="512"/>
      <c r="QBG460" s="512"/>
      <c r="QBH460" s="505"/>
      <c r="QBI460" s="505"/>
      <c r="QBJ460" s="505"/>
      <c r="QBK460" s="511"/>
      <c r="QBL460" s="512"/>
      <c r="QBM460" s="512"/>
      <c r="QBN460" s="505"/>
      <c r="QBO460" s="505"/>
      <c r="QBP460" s="505"/>
      <c r="QBQ460" s="511"/>
      <c r="QBR460" s="512"/>
      <c r="QBS460" s="512"/>
      <c r="QBT460" s="505"/>
      <c r="QBU460" s="505"/>
      <c r="QBV460" s="505"/>
      <c r="QBW460" s="511"/>
      <c r="QBX460" s="512"/>
      <c r="QBY460" s="512"/>
      <c r="QBZ460" s="505"/>
      <c r="QCA460" s="505"/>
      <c r="QCB460" s="505"/>
      <c r="QCC460" s="511"/>
      <c r="QCD460" s="512"/>
      <c r="QCE460" s="512"/>
      <c r="QCF460" s="505"/>
      <c r="QCG460" s="505"/>
      <c r="QCH460" s="505"/>
      <c r="QCI460" s="511"/>
      <c r="QCJ460" s="512"/>
      <c r="QCK460" s="512"/>
      <c r="QCL460" s="505"/>
      <c r="QCM460" s="505"/>
      <c r="QCN460" s="505"/>
      <c r="QCO460" s="511"/>
      <c r="QCP460" s="512"/>
      <c r="QCQ460" s="512"/>
      <c r="QCR460" s="505"/>
      <c r="QCS460" s="505"/>
      <c r="QCT460" s="505"/>
      <c r="QCU460" s="511"/>
      <c r="QCV460" s="512"/>
      <c r="QCW460" s="512"/>
      <c r="QCX460" s="505"/>
      <c r="QCY460" s="505"/>
      <c r="QCZ460" s="505"/>
      <c r="QDA460" s="511"/>
      <c r="QDB460" s="512"/>
      <c r="QDC460" s="512"/>
      <c r="QDD460" s="505"/>
      <c r="QDE460" s="505"/>
      <c r="QDF460" s="505"/>
      <c r="QDG460" s="511"/>
      <c r="QDH460" s="512"/>
      <c r="QDI460" s="512"/>
      <c r="QDJ460" s="505"/>
      <c r="QDK460" s="505"/>
      <c r="QDL460" s="505"/>
      <c r="QDM460" s="511"/>
      <c r="QDN460" s="512"/>
      <c r="QDO460" s="512"/>
      <c r="QDP460" s="505"/>
      <c r="QDQ460" s="505"/>
      <c r="QDR460" s="505"/>
      <c r="QDS460" s="511"/>
      <c r="QDT460" s="512"/>
      <c r="QDU460" s="512"/>
      <c r="QDV460" s="505"/>
      <c r="QDW460" s="505"/>
      <c r="QDX460" s="505"/>
      <c r="QDY460" s="511"/>
      <c r="QDZ460" s="512"/>
      <c r="QEA460" s="512"/>
      <c r="QEB460" s="505"/>
      <c r="QEC460" s="505"/>
      <c r="QED460" s="505"/>
      <c r="QEE460" s="511"/>
      <c r="QEF460" s="512"/>
      <c r="QEG460" s="512"/>
      <c r="QEH460" s="505"/>
      <c r="QEI460" s="505"/>
      <c r="QEJ460" s="505"/>
      <c r="QEK460" s="511"/>
      <c r="QEL460" s="512"/>
      <c r="QEM460" s="512"/>
      <c r="QEN460" s="505"/>
      <c r="QEO460" s="505"/>
      <c r="QEP460" s="505"/>
      <c r="QEQ460" s="511"/>
      <c r="QER460" s="512"/>
      <c r="QES460" s="512"/>
      <c r="QET460" s="505"/>
      <c r="QEU460" s="505"/>
      <c r="QEV460" s="505"/>
      <c r="QEW460" s="511"/>
      <c r="QEX460" s="512"/>
      <c r="QEY460" s="512"/>
      <c r="QEZ460" s="505"/>
      <c r="QFA460" s="505"/>
      <c r="QFB460" s="505"/>
      <c r="QFC460" s="511"/>
      <c r="QFD460" s="512"/>
      <c r="QFE460" s="512"/>
      <c r="QFF460" s="505"/>
      <c r="QFG460" s="505"/>
      <c r="QFH460" s="505"/>
      <c r="QFI460" s="511"/>
      <c r="QFJ460" s="512"/>
      <c r="QFK460" s="512"/>
      <c r="QFL460" s="505"/>
      <c r="QFM460" s="505"/>
      <c r="QFN460" s="505"/>
      <c r="QFO460" s="511"/>
      <c r="QFP460" s="512"/>
      <c r="QFQ460" s="512"/>
      <c r="QFR460" s="505"/>
      <c r="QFS460" s="505"/>
      <c r="QFT460" s="505"/>
      <c r="QFU460" s="511"/>
      <c r="QFV460" s="512"/>
      <c r="QFW460" s="512"/>
      <c r="QFX460" s="505"/>
      <c r="QFY460" s="505"/>
      <c r="QFZ460" s="505"/>
      <c r="QGA460" s="511"/>
      <c r="QGB460" s="512"/>
      <c r="QGC460" s="512"/>
      <c r="QGD460" s="505"/>
      <c r="QGE460" s="505"/>
      <c r="QGF460" s="505"/>
      <c r="QGG460" s="511"/>
      <c r="QGH460" s="512"/>
      <c r="QGI460" s="512"/>
      <c r="QGJ460" s="505"/>
      <c r="QGK460" s="505"/>
      <c r="QGL460" s="505"/>
      <c r="QGM460" s="511"/>
      <c r="QGN460" s="512"/>
      <c r="QGO460" s="512"/>
      <c r="QGP460" s="505"/>
      <c r="QGQ460" s="505"/>
      <c r="QGR460" s="505"/>
      <c r="QGS460" s="511"/>
      <c r="QGT460" s="512"/>
      <c r="QGU460" s="512"/>
      <c r="QGV460" s="505"/>
      <c r="QGW460" s="505"/>
      <c r="QGX460" s="505"/>
      <c r="QGY460" s="511"/>
      <c r="QGZ460" s="512"/>
      <c r="QHA460" s="512"/>
      <c r="QHB460" s="505"/>
      <c r="QHC460" s="505"/>
      <c r="QHD460" s="505"/>
      <c r="QHE460" s="511"/>
      <c r="QHF460" s="512"/>
      <c r="QHG460" s="512"/>
      <c r="QHH460" s="505"/>
      <c r="QHI460" s="505"/>
      <c r="QHJ460" s="505"/>
      <c r="QHK460" s="511"/>
      <c r="QHL460" s="512"/>
      <c r="QHM460" s="512"/>
      <c r="QHN460" s="505"/>
      <c r="QHO460" s="505"/>
      <c r="QHP460" s="505"/>
      <c r="QHQ460" s="511"/>
      <c r="QHR460" s="512"/>
      <c r="QHS460" s="512"/>
      <c r="QHT460" s="505"/>
      <c r="QHU460" s="505"/>
      <c r="QHV460" s="505"/>
      <c r="QHW460" s="511"/>
      <c r="QHX460" s="512"/>
      <c r="QHY460" s="512"/>
      <c r="QHZ460" s="505"/>
      <c r="QIA460" s="505"/>
      <c r="QIB460" s="505"/>
      <c r="QIC460" s="511"/>
      <c r="QID460" s="512"/>
      <c r="QIE460" s="512"/>
      <c r="QIF460" s="505"/>
      <c r="QIG460" s="505"/>
      <c r="QIH460" s="505"/>
      <c r="QII460" s="511"/>
      <c r="QIJ460" s="512"/>
      <c r="QIK460" s="512"/>
      <c r="QIL460" s="505"/>
      <c r="QIM460" s="505"/>
      <c r="QIN460" s="505"/>
      <c r="QIO460" s="511"/>
      <c r="QIP460" s="512"/>
      <c r="QIQ460" s="512"/>
      <c r="QIR460" s="505"/>
      <c r="QIS460" s="505"/>
      <c r="QIT460" s="505"/>
      <c r="QIU460" s="511"/>
      <c r="QIV460" s="512"/>
      <c r="QIW460" s="512"/>
      <c r="QIX460" s="505"/>
      <c r="QIY460" s="505"/>
      <c r="QIZ460" s="505"/>
      <c r="QJA460" s="511"/>
      <c r="QJB460" s="512"/>
      <c r="QJC460" s="512"/>
      <c r="QJD460" s="505"/>
      <c r="QJE460" s="505"/>
      <c r="QJF460" s="505"/>
      <c r="QJG460" s="511"/>
      <c r="QJH460" s="512"/>
      <c r="QJI460" s="512"/>
      <c r="QJJ460" s="505"/>
      <c r="QJK460" s="505"/>
      <c r="QJL460" s="505"/>
      <c r="QJM460" s="511"/>
      <c r="QJN460" s="512"/>
      <c r="QJO460" s="512"/>
      <c r="QJP460" s="505"/>
      <c r="QJQ460" s="505"/>
      <c r="QJR460" s="505"/>
      <c r="QJS460" s="511"/>
      <c r="QJT460" s="512"/>
      <c r="QJU460" s="512"/>
      <c r="QJV460" s="505"/>
      <c r="QJW460" s="505"/>
      <c r="QJX460" s="505"/>
      <c r="QJY460" s="511"/>
      <c r="QJZ460" s="512"/>
      <c r="QKA460" s="512"/>
      <c r="QKB460" s="505"/>
      <c r="QKC460" s="505"/>
      <c r="QKD460" s="505"/>
      <c r="QKE460" s="511"/>
      <c r="QKF460" s="512"/>
      <c r="QKG460" s="512"/>
      <c r="QKH460" s="505"/>
      <c r="QKI460" s="505"/>
      <c r="QKJ460" s="505"/>
      <c r="QKK460" s="511"/>
      <c r="QKL460" s="512"/>
      <c r="QKM460" s="512"/>
      <c r="QKN460" s="505"/>
      <c r="QKO460" s="505"/>
      <c r="QKP460" s="505"/>
      <c r="QKQ460" s="511"/>
      <c r="QKR460" s="512"/>
      <c r="QKS460" s="512"/>
      <c r="QKT460" s="505"/>
      <c r="QKU460" s="505"/>
      <c r="QKV460" s="505"/>
      <c r="QKW460" s="511"/>
      <c r="QKX460" s="512"/>
      <c r="QKY460" s="512"/>
      <c r="QKZ460" s="505"/>
      <c r="QLA460" s="505"/>
      <c r="QLB460" s="505"/>
      <c r="QLC460" s="511"/>
      <c r="QLD460" s="512"/>
      <c r="QLE460" s="512"/>
      <c r="QLF460" s="505"/>
      <c r="QLG460" s="505"/>
      <c r="QLH460" s="505"/>
      <c r="QLI460" s="511"/>
      <c r="QLJ460" s="512"/>
      <c r="QLK460" s="512"/>
      <c r="QLL460" s="505"/>
      <c r="QLM460" s="505"/>
      <c r="QLN460" s="505"/>
      <c r="QLO460" s="511"/>
      <c r="QLP460" s="512"/>
      <c r="QLQ460" s="512"/>
      <c r="QLR460" s="505"/>
      <c r="QLS460" s="505"/>
      <c r="QLT460" s="505"/>
      <c r="QLU460" s="511"/>
      <c r="QLV460" s="512"/>
      <c r="QLW460" s="512"/>
      <c r="QLX460" s="505"/>
      <c r="QLY460" s="505"/>
      <c r="QLZ460" s="505"/>
      <c r="QMA460" s="511"/>
      <c r="QMB460" s="512"/>
      <c r="QMC460" s="512"/>
      <c r="QMD460" s="505"/>
      <c r="QME460" s="505"/>
      <c r="QMF460" s="505"/>
      <c r="QMG460" s="511"/>
      <c r="QMH460" s="512"/>
      <c r="QMI460" s="512"/>
      <c r="QMJ460" s="505"/>
      <c r="QMK460" s="505"/>
      <c r="QML460" s="505"/>
      <c r="QMM460" s="511"/>
      <c r="QMN460" s="512"/>
      <c r="QMO460" s="512"/>
      <c r="QMP460" s="505"/>
      <c r="QMQ460" s="505"/>
      <c r="QMR460" s="505"/>
      <c r="QMS460" s="511"/>
      <c r="QMT460" s="512"/>
      <c r="QMU460" s="512"/>
      <c r="QMV460" s="505"/>
      <c r="QMW460" s="505"/>
      <c r="QMX460" s="505"/>
      <c r="QMY460" s="511"/>
      <c r="QMZ460" s="512"/>
      <c r="QNA460" s="512"/>
      <c r="QNB460" s="505"/>
      <c r="QNC460" s="505"/>
      <c r="QND460" s="505"/>
      <c r="QNE460" s="511"/>
      <c r="QNF460" s="512"/>
      <c r="QNG460" s="512"/>
      <c r="QNH460" s="505"/>
      <c r="QNI460" s="505"/>
      <c r="QNJ460" s="505"/>
      <c r="QNK460" s="511"/>
      <c r="QNL460" s="512"/>
      <c r="QNM460" s="512"/>
      <c r="QNN460" s="505"/>
      <c r="QNO460" s="505"/>
      <c r="QNP460" s="505"/>
      <c r="QNQ460" s="511"/>
      <c r="QNR460" s="512"/>
      <c r="QNS460" s="512"/>
      <c r="QNT460" s="505"/>
      <c r="QNU460" s="505"/>
      <c r="QNV460" s="505"/>
      <c r="QNW460" s="511"/>
      <c r="QNX460" s="512"/>
      <c r="QNY460" s="512"/>
      <c r="QNZ460" s="505"/>
      <c r="QOA460" s="505"/>
      <c r="QOB460" s="505"/>
      <c r="QOC460" s="511"/>
      <c r="QOD460" s="512"/>
      <c r="QOE460" s="512"/>
      <c r="QOF460" s="505"/>
      <c r="QOG460" s="505"/>
      <c r="QOH460" s="505"/>
      <c r="QOI460" s="511"/>
      <c r="QOJ460" s="512"/>
      <c r="QOK460" s="512"/>
      <c r="QOL460" s="505"/>
      <c r="QOM460" s="505"/>
      <c r="QON460" s="505"/>
      <c r="QOO460" s="511"/>
      <c r="QOP460" s="512"/>
      <c r="QOQ460" s="512"/>
      <c r="QOR460" s="505"/>
      <c r="QOS460" s="505"/>
      <c r="QOT460" s="505"/>
      <c r="QOU460" s="511"/>
      <c r="QOV460" s="512"/>
      <c r="QOW460" s="512"/>
      <c r="QOX460" s="505"/>
      <c r="QOY460" s="505"/>
      <c r="QOZ460" s="505"/>
      <c r="QPA460" s="511"/>
      <c r="QPB460" s="512"/>
      <c r="QPC460" s="512"/>
      <c r="QPD460" s="505"/>
      <c r="QPE460" s="505"/>
      <c r="QPF460" s="505"/>
      <c r="QPG460" s="511"/>
      <c r="QPH460" s="512"/>
      <c r="QPI460" s="512"/>
      <c r="QPJ460" s="505"/>
      <c r="QPK460" s="505"/>
      <c r="QPL460" s="505"/>
      <c r="QPM460" s="511"/>
      <c r="QPN460" s="512"/>
      <c r="QPO460" s="512"/>
      <c r="QPP460" s="505"/>
      <c r="QPQ460" s="505"/>
      <c r="QPR460" s="505"/>
      <c r="QPS460" s="511"/>
      <c r="QPT460" s="512"/>
      <c r="QPU460" s="512"/>
      <c r="QPV460" s="505"/>
      <c r="QPW460" s="505"/>
      <c r="QPX460" s="505"/>
      <c r="QPY460" s="511"/>
      <c r="QPZ460" s="512"/>
      <c r="QQA460" s="512"/>
      <c r="QQB460" s="505"/>
      <c r="QQC460" s="505"/>
      <c r="QQD460" s="505"/>
      <c r="QQE460" s="511"/>
      <c r="QQF460" s="512"/>
      <c r="QQG460" s="512"/>
      <c r="QQH460" s="505"/>
      <c r="QQI460" s="505"/>
      <c r="QQJ460" s="505"/>
      <c r="QQK460" s="511"/>
      <c r="QQL460" s="512"/>
      <c r="QQM460" s="512"/>
      <c r="QQN460" s="505"/>
      <c r="QQO460" s="505"/>
      <c r="QQP460" s="505"/>
      <c r="QQQ460" s="511"/>
      <c r="QQR460" s="512"/>
      <c r="QQS460" s="512"/>
      <c r="QQT460" s="505"/>
      <c r="QQU460" s="505"/>
      <c r="QQV460" s="505"/>
      <c r="QQW460" s="511"/>
      <c r="QQX460" s="512"/>
      <c r="QQY460" s="512"/>
      <c r="QQZ460" s="505"/>
      <c r="QRA460" s="505"/>
      <c r="QRB460" s="505"/>
      <c r="QRC460" s="511"/>
      <c r="QRD460" s="512"/>
      <c r="QRE460" s="512"/>
      <c r="QRF460" s="505"/>
      <c r="QRG460" s="505"/>
      <c r="QRH460" s="505"/>
      <c r="QRI460" s="511"/>
      <c r="QRJ460" s="512"/>
      <c r="QRK460" s="512"/>
      <c r="QRL460" s="505"/>
      <c r="QRM460" s="505"/>
      <c r="QRN460" s="505"/>
      <c r="QRO460" s="511"/>
      <c r="QRP460" s="512"/>
      <c r="QRQ460" s="512"/>
      <c r="QRR460" s="505"/>
      <c r="QRS460" s="505"/>
      <c r="QRT460" s="505"/>
      <c r="QRU460" s="511"/>
      <c r="QRV460" s="512"/>
      <c r="QRW460" s="512"/>
      <c r="QRX460" s="505"/>
      <c r="QRY460" s="505"/>
      <c r="QRZ460" s="505"/>
      <c r="QSA460" s="511"/>
      <c r="QSB460" s="512"/>
      <c r="QSC460" s="512"/>
      <c r="QSD460" s="505"/>
      <c r="QSE460" s="505"/>
      <c r="QSF460" s="505"/>
      <c r="QSG460" s="511"/>
      <c r="QSH460" s="512"/>
      <c r="QSI460" s="512"/>
      <c r="QSJ460" s="505"/>
      <c r="QSK460" s="505"/>
      <c r="QSL460" s="505"/>
      <c r="QSM460" s="511"/>
      <c r="QSN460" s="512"/>
      <c r="QSO460" s="512"/>
      <c r="QSP460" s="505"/>
      <c r="QSQ460" s="505"/>
      <c r="QSR460" s="505"/>
      <c r="QSS460" s="511"/>
      <c r="QST460" s="512"/>
      <c r="QSU460" s="512"/>
      <c r="QSV460" s="505"/>
      <c r="QSW460" s="505"/>
      <c r="QSX460" s="505"/>
      <c r="QSY460" s="511"/>
      <c r="QSZ460" s="512"/>
      <c r="QTA460" s="512"/>
      <c r="QTB460" s="505"/>
      <c r="QTC460" s="505"/>
      <c r="QTD460" s="505"/>
      <c r="QTE460" s="511"/>
      <c r="QTF460" s="512"/>
      <c r="QTG460" s="512"/>
      <c r="QTH460" s="505"/>
      <c r="QTI460" s="505"/>
      <c r="QTJ460" s="505"/>
      <c r="QTK460" s="511"/>
      <c r="QTL460" s="512"/>
      <c r="QTM460" s="512"/>
      <c r="QTN460" s="505"/>
      <c r="QTO460" s="505"/>
      <c r="QTP460" s="505"/>
      <c r="QTQ460" s="511"/>
      <c r="QTR460" s="512"/>
      <c r="QTS460" s="512"/>
      <c r="QTT460" s="505"/>
      <c r="QTU460" s="505"/>
      <c r="QTV460" s="505"/>
      <c r="QTW460" s="511"/>
      <c r="QTX460" s="512"/>
      <c r="QTY460" s="512"/>
      <c r="QTZ460" s="505"/>
      <c r="QUA460" s="505"/>
      <c r="QUB460" s="505"/>
      <c r="QUC460" s="511"/>
      <c r="QUD460" s="512"/>
      <c r="QUE460" s="512"/>
      <c r="QUF460" s="505"/>
      <c r="QUG460" s="505"/>
      <c r="QUH460" s="505"/>
      <c r="QUI460" s="511"/>
      <c r="QUJ460" s="512"/>
      <c r="QUK460" s="512"/>
      <c r="QUL460" s="505"/>
      <c r="QUM460" s="505"/>
      <c r="QUN460" s="505"/>
      <c r="QUO460" s="511"/>
      <c r="QUP460" s="512"/>
      <c r="QUQ460" s="512"/>
      <c r="QUR460" s="505"/>
      <c r="QUS460" s="505"/>
      <c r="QUT460" s="505"/>
      <c r="QUU460" s="511"/>
      <c r="QUV460" s="512"/>
      <c r="QUW460" s="512"/>
      <c r="QUX460" s="505"/>
      <c r="QUY460" s="505"/>
      <c r="QUZ460" s="505"/>
      <c r="QVA460" s="511"/>
      <c r="QVB460" s="512"/>
      <c r="QVC460" s="512"/>
      <c r="QVD460" s="505"/>
      <c r="QVE460" s="505"/>
      <c r="QVF460" s="505"/>
      <c r="QVG460" s="511"/>
      <c r="QVH460" s="512"/>
      <c r="QVI460" s="512"/>
      <c r="QVJ460" s="505"/>
      <c r="QVK460" s="505"/>
      <c r="QVL460" s="505"/>
      <c r="QVM460" s="511"/>
      <c r="QVN460" s="512"/>
      <c r="QVO460" s="512"/>
      <c r="QVP460" s="505"/>
      <c r="QVQ460" s="505"/>
      <c r="QVR460" s="505"/>
      <c r="QVS460" s="511"/>
      <c r="QVT460" s="512"/>
      <c r="QVU460" s="512"/>
      <c r="QVV460" s="505"/>
      <c r="QVW460" s="505"/>
      <c r="QVX460" s="505"/>
      <c r="QVY460" s="511"/>
      <c r="QVZ460" s="512"/>
      <c r="QWA460" s="512"/>
      <c r="QWB460" s="505"/>
      <c r="QWC460" s="505"/>
      <c r="QWD460" s="505"/>
      <c r="QWE460" s="511"/>
      <c r="QWF460" s="512"/>
      <c r="QWG460" s="512"/>
      <c r="QWH460" s="505"/>
      <c r="QWI460" s="505"/>
      <c r="QWJ460" s="505"/>
      <c r="QWK460" s="511"/>
      <c r="QWL460" s="512"/>
      <c r="QWM460" s="512"/>
      <c r="QWN460" s="505"/>
      <c r="QWO460" s="505"/>
      <c r="QWP460" s="505"/>
      <c r="QWQ460" s="511"/>
      <c r="QWR460" s="512"/>
      <c r="QWS460" s="512"/>
      <c r="QWT460" s="505"/>
      <c r="QWU460" s="505"/>
      <c r="QWV460" s="505"/>
      <c r="QWW460" s="511"/>
      <c r="QWX460" s="512"/>
      <c r="QWY460" s="512"/>
      <c r="QWZ460" s="505"/>
      <c r="QXA460" s="505"/>
      <c r="QXB460" s="505"/>
      <c r="QXC460" s="511"/>
      <c r="QXD460" s="512"/>
      <c r="QXE460" s="512"/>
      <c r="QXF460" s="505"/>
      <c r="QXG460" s="505"/>
      <c r="QXH460" s="505"/>
      <c r="QXI460" s="511"/>
      <c r="QXJ460" s="512"/>
      <c r="QXK460" s="512"/>
      <c r="QXL460" s="505"/>
      <c r="QXM460" s="505"/>
      <c r="QXN460" s="505"/>
      <c r="QXO460" s="511"/>
      <c r="QXP460" s="512"/>
      <c r="QXQ460" s="512"/>
      <c r="QXR460" s="505"/>
      <c r="QXS460" s="505"/>
      <c r="QXT460" s="505"/>
      <c r="QXU460" s="511"/>
      <c r="QXV460" s="512"/>
      <c r="QXW460" s="512"/>
      <c r="QXX460" s="505"/>
      <c r="QXY460" s="505"/>
      <c r="QXZ460" s="505"/>
      <c r="QYA460" s="511"/>
      <c r="QYB460" s="512"/>
      <c r="QYC460" s="512"/>
      <c r="QYD460" s="505"/>
      <c r="QYE460" s="505"/>
      <c r="QYF460" s="505"/>
      <c r="QYG460" s="511"/>
      <c r="QYH460" s="512"/>
      <c r="QYI460" s="512"/>
      <c r="QYJ460" s="505"/>
      <c r="QYK460" s="505"/>
      <c r="QYL460" s="505"/>
      <c r="QYM460" s="511"/>
      <c r="QYN460" s="512"/>
      <c r="QYO460" s="512"/>
      <c r="QYP460" s="505"/>
      <c r="QYQ460" s="505"/>
      <c r="QYR460" s="505"/>
      <c r="QYS460" s="511"/>
      <c r="QYT460" s="512"/>
      <c r="QYU460" s="512"/>
      <c r="QYV460" s="505"/>
      <c r="QYW460" s="505"/>
      <c r="QYX460" s="505"/>
      <c r="QYY460" s="511"/>
      <c r="QYZ460" s="512"/>
      <c r="QZA460" s="512"/>
      <c r="QZB460" s="505"/>
      <c r="QZC460" s="505"/>
      <c r="QZD460" s="505"/>
      <c r="QZE460" s="511"/>
      <c r="QZF460" s="512"/>
      <c r="QZG460" s="512"/>
      <c r="QZH460" s="505"/>
      <c r="QZI460" s="505"/>
      <c r="QZJ460" s="505"/>
      <c r="QZK460" s="511"/>
      <c r="QZL460" s="512"/>
      <c r="QZM460" s="512"/>
      <c r="QZN460" s="505"/>
      <c r="QZO460" s="505"/>
      <c r="QZP460" s="505"/>
      <c r="QZQ460" s="511"/>
      <c r="QZR460" s="512"/>
      <c r="QZS460" s="512"/>
      <c r="QZT460" s="505"/>
      <c r="QZU460" s="505"/>
      <c r="QZV460" s="505"/>
      <c r="QZW460" s="511"/>
      <c r="QZX460" s="512"/>
      <c r="QZY460" s="512"/>
      <c r="QZZ460" s="505"/>
      <c r="RAA460" s="505"/>
      <c r="RAB460" s="505"/>
      <c r="RAC460" s="511"/>
      <c r="RAD460" s="512"/>
      <c r="RAE460" s="512"/>
      <c r="RAF460" s="505"/>
      <c r="RAG460" s="505"/>
      <c r="RAH460" s="505"/>
      <c r="RAI460" s="511"/>
      <c r="RAJ460" s="512"/>
      <c r="RAK460" s="512"/>
      <c r="RAL460" s="505"/>
      <c r="RAM460" s="505"/>
      <c r="RAN460" s="505"/>
      <c r="RAO460" s="511"/>
      <c r="RAP460" s="512"/>
      <c r="RAQ460" s="512"/>
      <c r="RAR460" s="505"/>
      <c r="RAS460" s="505"/>
      <c r="RAT460" s="505"/>
      <c r="RAU460" s="511"/>
      <c r="RAV460" s="512"/>
      <c r="RAW460" s="512"/>
      <c r="RAX460" s="505"/>
      <c r="RAY460" s="505"/>
      <c r="RAZ460" s="505"/>
      <c r="RBA460" s="511"/>
      <c r="RBB460" s="512"/>
      <c r="RBC460" s="512"/>
      <c r="RBD460" s="505"/>
      <c r="RBE460" s="505"/>
      <c r="RBF460" s="505"/>
      <c r="RBG460" s="511"/>
      <c r="RBH460" s="512"/>
      <c r="RBI460" s="512"/>
      <c r="RBJ460" s="505"/>
      <c r="RBK460" s="505"/>
      <c r="RBL460" s="505"/>
      <c r="RBM460" s="511"/>
      <c r="RBN460" s="512"/>
      <c r="RBO460" s="512"/>
      <c r="RBP460" s="505"/>
      <c r="RBQ460" s="505"/>
      <c r="RBR460" s="505"/>
      <c r="RBS460" s="511"/>
      <c r="RBT460" s="512"/>
      <c r="RBU460" s="512"/>
      <c r="RBV460" s="505"/>
      <c r="RBW460" s="505"/>
      <c r="RBX460" s="505"/>
      <c r="RBY460" s="511"/>
      <c r="RBZ460" s="512"/>
      <c r="RCA460" s="512"/>
      <c r="RCB460" s="505"/>
      <c r="RCC460" s="505"/>
      <c r="RCD460" s="505"/>
      <c r="RCE460" s="511"/>
      <c r="RCF460" s="512"/>
      <c r="RCG460" s="512"/>
      <c r="RCH460" s="505"/>
      <c r="RCI460" s="505"/>
      <c r="RCJ460" s="505"/>
      <c r="RCK460" s="511"/>
      <c r="RCL460" s="512"/>
      <c r="RCM460" s="512"/>
      <c r="RCN460" s="505"/>
      <c r="RCO460" s="505"/>
      <c r="RCP460" s="505"/>
      <c r="RCQ460" s="511"/>
      <c r="RCR460" s="512"/>
      <c r="RCS460" s="512"/>
      <c r="RCT460" s="505"/>
      <c r="RCU460" s="505"/>
      <c r="RCV460" s="505"/>
      <c r="RCW460" s="511"/>
      <c r="RCX460" s="512"/>
      <c r="RCY460" s="512"/>
      <c r="RCZ460" s="505"/>
      <c r="RDA460" s="505"/>
      <c r="RDB460" s="505"/>
      <c r="RDC460" s="511"/>
      <c r="RDD460" s="512"/>
      <c r="RDE460" s="512"/>
      <c r="RDF460" s="505"/>
      <c r="RDG460" s="505"/>
      <c r="RDH460" s="505"/>
      <c r="RDI460" s="511"/>
      <c r="RDJ460" s="512"/>
      <c r="RDK460" s="512"/>
      <c r="RDL460" s="505"/>
      <c r="RDM460" s="505"/>
      <c r="RDN460" s="505"/>
      <c r="RDO460" s="511"/>
      <c r="RDP460" s="512"/>
      <c r="RDQ460" s="512"/>
      <c r="RDR460" s="505"/>
      <c r="RDS460" s="505"/>
      <c r="RDT460" s="505"/>
      <c r="RDU460" s="511"/>
      <c r="RDV460" s="512"/>
      <c r="RDW460" s="512"/>
      <c r="RDX460" s="505"/>
      <c r="RDY460" s="505"/>
      <c r="RDZ460" s="505"/>
      <c r="REA460" s="511"/>
      <c r="REB460" s="512"/>
      <c r="REC460" s="512"/>
      <c r="RED460" s="505"/>
      <c r="REE460" s="505"/>
      <c r="REF460" s="505"/>
      <c r="REG460" s="511"/>
      <c r="REH460" s="512"/>
      <c r="REI460" s="512"/>
      <c r="REJ460" s="505"/>
      <c r="REK460" s="505"/>
      <c r="REL460" s="505"/>
      <c r="REM460" s="511"/>
      <c r="REN460" s="512"/>
      <c r="REO460" s="512"/>
      <c r="REP460" s="505"/>
      <c r="REQ460" s="505"/>
      <c r="RER460" s="505"/>
      <c r="RES460" s="511"/>
      <c r="RET460" s="512"/>
      <c r="REU460" s="512"/>
      <c r="REV460" s="505"/>
      <c r="REW460" s="505"/>
      <c r="REX460" s="505"/>
      <c r="REY460" s="511"/>
      <c r="REZ460" s="512"/>
      <c r="RFA460" s="512"/>
      <c r="RFB460" s="505"/>
      <c r="RFC460" s="505"/>
      <c r="RFD460" s="505"/>
      <c r="RFE460" s="511"/>
      <c r="RFF460" s="512"/>
      <c r="RFG460" s="512"/>
      <c r="RFH460" s="505"/>
      <c r="RFI460" s="505"/>
      <c r="RFJ460" s="505"/>
      <c r="RFK460" s="511"/>
      <c r="RFL460" s="512"/>
      <c r="RFM460" s="512"/>
      <c r="RFN460" s="505"/>
      <c r="RFO460" s="505"/>
      <c r="RFP460" s="505"/>
      <c r="RFQ460" s="511"/>
      <c r="RFR460" s="512"/>
      <c r="RFS460" s="512"/>
      <c r="RFT460" s="505"/>
      <c r="RFU460" s="505"/>
      <c r="RFV460" s="505"/>
      <c r="RFW460" s="511"/>
      <c r="RFX460" s="512"/>
      <c r="RFY460" s="512"/>
      <c r="RFZ460" s="505"/>
      <c r="RGA460" s="505"/>
      <c r="RGB460" s="505"/>
      <c r="RGC460" s="511"/>
      <c r="RGD460" s="512"/>
      <c r="RGE460" s="512"/>
      <c r="RGF460" s="505"/>
      <c r="RGG460" s="505"/>
      <c r="RGH460" s="505"/>
      <c r="RGI460" s="511"/>
      <c r="RGJ460" s="512"/>
      <c r="RGK460" s="512"/>
      <c r="RGL460" s="505"/>
      <c r="RGM460" s="505"/>
      <c r="RGN460" s="505"/>
      <c r="RGO460" s="511"/>
      <c r="RGP460" s="512"/>
      <c r="RGQ460" s="512"/>
      <c r="RGR460" s="505"/>
      <c r="RGS460" s="505"/>
      <c r="RGT460" s="505"/>
      <c r="RGU460" s="511"/>
      <c r="RGV460" s="512"/>
      <c r="RGW460" s="512"/>
      <c r="RGX460" s="505"/>
      <c r="RGY460" s="505"/>
      <c r="RGZ460" s="505"/>
      <c r="RHA460" s="511"/>
      <c r="RHB460" s="512"/>
      <c r="RHC460" s="512"/>
      <c r="RHD460" s="505"/>
      <c r="RHE460" s="505"/>
      <c r="RHF460" s="505"/>
      <c r="RHG460" s="511"/>
      <c r="RHH460" s="512"/>
      <c r="RHI460" s="512"/>
      <c r="RHJ460" s="505"/>
      <c r="RHK460" s="505"/>
      <c r="RHL460" s="505"/>
      <c r="RHM460" s="511"/>
      <c r="RHN460" s="512"/>
      <c r="RHO460" s="512"/>
      <c r="RHP460" s="505"/>
      <c r="RHQ460" s="505"/>
      <c r="RHR460" s="505"/>
      <c r="RHS460" s="511"/>
      <c r="RHT460" s="512"/>
      <c r="RHU460" s="512"/>
      <c r="RHV460" s="505"/>
      <c r="RHW460" s="505"/>
      <c r="RHX460" s="505"/>
      <c r="RHY460" s="511"/>
      <c r="RHZ460" s="512"/>
      <c r="RIA460" s="512"/>
      <c r="RIB460" s="505"/>
      <c r="RIC460" s="505"/>
      <c r="RID460" s="505"/>
      <c r="RIE460" s="511"/>
      <c r="RIF460" s="512"/>
      <c r="RIG460" s="512"/>
      <c r="RIH460" s="505"/>
      <c r="RII460" s="505"/>
      <c r="RIJ460" s="505"/>
      <c r="RIK460" s="511"/>
      <c r="RIL460" s="512"/>
      <c r="RIM460" s="512"/>
      <c r="RIN460" s="505"/>
      <c r="RIO460" s="505"/>
      <c r="RIP460" s="505"/>
      <c r="RIQ460" s="511"/>
      <c r="RIR460" s="512"/>
      <c r="RIS460" s="512"/>
      <c r="RIT460" s="505"/>
      <c r="RIU460" s="505"/>
      <c r="RIV460" s="505"/>
      <c r="RIW460" s="511"/>
      <c r="RIX460" s="512"/>
      <c r="RIY460" s="512"/>
      <c r="RIZ460" s="505"/>
      <c r="RJA460" s="505"/>
      <c r="RJB460" s="505"/>
      <c r="RJC460" s="511"/>
      <c r="RJD460" s="512"/>
      <c r="RJE460" s="512"/>
      <c r="RJF460" s="505"/>
      <c r="RJG460" s="505"/>
      <c r="RJH460" s="505"/>
      <c r="RJI460" s="511"/>
      <c r="RJJ460" s="512"/>
      <c r="RJK460" s="512"/>
      <c r="RJL460" s="505"/>
      <c r="RJM460" s="505"/>
      <c r="RJN460" s="505"/>
      <c r="RJO460" s="511"/>
      <c r="RJP460" s="512"/>
      <c r="RJQ460" s="512"/>
      <c r="RJR460" s="505"/>
      <c r="RJS460" s="505"/>
      <c r="RJT460" s="505"/>
      <c r="RJU460" s="511"/>
      <c r="RJV460" s="512"/>
      <c r="RJW460" s="512"/>
      <c r="RJX460" s="505"/>
      <c r="RJY460" s="505"/>
      <c r="RJZ460" s="505"/>
      <c r="RKA460" s="511"/>
      <c r="RKB460" s="512"/>
      <c r="RKC460" s="512"/>
      <c r="RKD460" s="505"/>
      <c r="RKE460" s="505"/>
      <c r="RKF460" s="505"/>
      <c r="RKG460" s="511"/>
      <c r="RKH460" s="512"/>
      <c r="RKI460" s="512"/>
      <c r="RKJ460" s="505"/>
      <c r="RKK460" s="505"/>
      <c r="RKL460" s="505"/>
      <c r="RKM460" s="511"/>
      <c r="RKN460" s="512"/>
      <c r="RKO460" s="512"/>
      <c r="RKP460" s="505"/>
      <c r="RKQ460" s="505"/>
      <c r="RKR460" s="505"/>
      <c r="RKS460" s="511"/>
      <c r="RKT460" s="512"/>
      <c r="RKU460" s="512"/>
      <c r="RKV460" s="505"/>
      <c r="RKW460" s="505"/>
      <c r="RKX460" s="505"/>
      <c r="RKY460" s="511"/>
      <c r="RKZ460" s="512"/>
      <c r="RLA460" s="512"/>
      <c r="RLB460" s="505"/>
      <c r="RLC460" s="505"/>
      <c r="RLD460" s="505"/>
      <c r="RLE460" s="511"/>
      <c r="RLF460" s="512"/>
      <c r="RLG460" s="512"/>
      <c r="RLH460" s="505"/>
      <c r="RLI460" s="505"/>
      <c r="RLJ460" s="505"/>
      <c r="RLK460" s="511"/>
      <c r="RLL460" s="512"/>
      <c r="RLM460" s="512"/>
      <c r="RLN460" s="505"/>
      <c r="RLO460" s="505"/>
      <c r="RLP460" s="505"/>
      <c r="RLQ460" s="511"/>
      <c r="RLR460" s="512"/>
      <c r="RLS460" s="512"/>
      <c r="RLT460" s="505"/>
      <c r="RLU460" s="505"/>
      <c r="RLV460" s="505"/>
      <c r="RLW460" s="511"/>
      <c r="RLX460" s="512"/>
      <c r="RLY460" s="512"/>
      <c r="RLZ460" s="505"/>
      <c r="RMA460" s="505"/>
      <c r="RMB460" s="505"/>
      <c r="RMC460" s="511"/>
      <c r="RMD460" s="512"/>
      <c r="RME460" s="512"/>
      <c r="RMF460" s="505"/>
      <c r="RMG460" s="505"/>
      <c r="RMH460" s="505"/>
      <c r="RMI460" s="511"/>
      <c r="RMJ460" s="512"/>
      <c r="RMK460" s="512"/>
      <c r="RML460" s="505"/>
      <c r="RMM460" s="505"/>
      <c r="RMN460" s="505"/>
      <c r="RMO460" s="511"/>
      <c r="RMP460" s="512"/>
      <c r="RMQ460" s="512"/>
      <c r="RMR460" s="505"/>
      <c r="RMS460" s="505"/>
      <c r="RMT460" s="505"/>
      <c r="RMU460" s="511"/>
      <c r="RMV460" s="512"/>
      <c r="RMW460" s="512"/>
      <c r="RMX460" s="505"/>
      <c r="RMY460" s="505"/>
      <c r="RMZ460" s="505"/>
      <c r="RNA460" s="511"/>
      <c r="RNB460" s="512"/>
      <c r="RNC460" s="512"/>
      <c r="RND460" s="505"/>
      <c r="RNE460" s="505"/>
      <c r="RNF460" s="505"/>
      <c r="RNG460" s="511"/>
      <c r="RNH460" s="512"/>
      <c r="RNI460" s="512"/>
      <c r="RNJ460" s="505"/>
      <c r="RNK460" s="505"/>
      <c r="RNL460" s="505"/>
      <c r="RNM460" s="511"/>
      <c r="RNN460" s="512"/>
      <c r="RNO460" s="512"/>
      <c r="RNP460" s="505"/>
      <c r="RNQ460" s="505"/>
      <c r="RNR460" s="505"/>
      <c r="RNS460" s="511"/>
      <c r="RNT460" s="512"/>
      <c r="RNU460" s="512"/>
      <c r="RNV460" s="505"/>
      <c r="RNW460" s="505"/>
      <c r="RNX460" s="505"/>
      <c r="RNY460" s="511"/>
      <c r="RNZ460" s="512"/>
      <c r="ROA460" s="512"/>
      <c r="ROB460" s="505"/>
      <c r="ROC460" s="505"/>
      <c r="ROD460" s="505"/>
      <c r="ROE460" s="511"/>
      <c r="ROF460" s="512"/>
      <c r="ROG460" s="512"/>
      <c r="ROH460" s="505"/>
      <c r="ROI460" s="505"/>
      <c r="ROJ460" s="505"/>
      <c r="ROK460" s="511"/>
      <c r="ROL460" s="512"/>
      <c r="ROM460" s="512"/>
      <c r="RON460" s="505"/>
      <c r="ROO460" s="505"/>
      <c r="ROP460" s="505"/>
      <c r="ROQ460" s="511"/>
      <c r="ROR460" s="512"/>
      <c r="ROS460" s="512"/>
      <c r="ROT460" s="505"/>
      <c r="ROU460" s="505"/>
      <c r="ROV460" s="505"/>
      <c r="ROW460" s="511"/>
      <c r="ROX460" s="512"/>
      <c r="ROY460" s="512"/>
      <c r="ROZ460" s="505"/>
      <c r="RPA460" s="505"/>
      <c r="RPB460" s="505"/>
      <c r="RPC460" s="511"/>
      <c r="RPD460" s="512"/>
      <c r="RPE460" s="512"/>
      <c r="RPF460" s="505"/>
      <c r="RPG460" s="505"/>
      <c r="RPH460" s="505"/>
      <c r="RPI460" s="511"/>
      <c r="RPJ460" s="512"/>
      <c r="RPK460" s="512"/>
      <c r="RPL460" s="505"/>
      <c r="RPM460" s="505"/>
      <c r="RPN460" s="505"/>
      <c r="RPO460" s="511"/>
      <c r="RPP460" s="512"/>
      <c r="RPQ460" s="512"/>
      <c r="RPR460" s="505"/>
      <c r="RPS460" s="505"/>
      <c r="RPT460" s="505"/>
      <c r="RPU460" s="511"/>
      <c r="RPV460" s="512"/>
      <c r="RPW460" s="512"/>
      <c r="RPX460" s="505"/>
      <c r="RPY460" s="505"/>
      <c r="RPZ460" s="505"/>
      <c r="RQA460" s="511"/>
      <c r="RQB460" s="512"/>
      <c r="RQC460" s="512"/>
      <c r="RQD460" s="505"/>
      <c r="RQE460" s="505"/>
      <c r="RQF460" s="505"/>
      <c r="RQG460" s="511"/>
      <c r="RQH460" s="512"/>
      <c r="RQI460" s="512"/>
      <c r="RQJ460" s="505"/>
      <c r="RQK460" s="505"/>
      <c r="RQL460" s="505"/>
      <c r="RQM460" s="511"/>
      <c r="RQN460" s="512"/>
      <c r="RQO460" s="512"/>
      <c r="RQP460" s="505"/>
      <c r="RQQ460" s="505"/>
      <c r="RQR460" s="505"/>
      <c r="RQS460" s="511"/>
      <c r="RQT460" s="512"/>
      <c r="RQU460" s="512"/>
      <c r="RQV460" s="505"/>
      <c r="RQW460" s="505"/>
      <c r="RQX460" s="505"/>
      <c r="RQY460" s="511"/>
      <c r="RQZ460" s="512"/>
      <c r="RRA460" s="512"/>
      <c r="RRB460" s="505"/>
      <c r="RRC460" s="505"/>
      <c r="RRD460" s="505"/>
      <c r="RRE460" s="511"/>
      <c r="RRF460" s="512"/>
      <c r="RRG460" s="512"/>
      <c r="RRH460" s="505"/>
      <c r="RRI460" s="505"/>
      <c r="RRJ460" s="505"/>
      <c r="RRK460" s="511"/>
      <c r="RRL460" s="512"/>
      <c r="RRM460" s="512"/>
      <c r="RRN460" s="505"/>
      <c r="RRO460" s="505"/>
      <c r="RRP460" s="505"/>
      <c r="RRQ460" s="511"/>
      <c r="RRR460" s="512"/>
      <c r="RRS460" s="512"/>
      <c r="RRT460" s="505"/>
      <c r="RRU460" s="505"/>
      <c r="RRV460" s="505"/>
      <c r="RRW460" s="511"/>
      <c r="RRX460" s="512"/>
      <c r="RRY460" s="512"/>
      <c r="RRZ460" s="505"/>
      <c r="RSA460" s="505"/>
      <c r="RSB460" s="505"/>
      <c r="RSC460" s="511"/>
      <c r="RSD460" s="512"/>
      <c r="RSE460" s="512"/>
      <c r="RSF460" s="505"/>
      <c r="RSG460" s="505"/>
      <c r="RSH460" s="505"/>
      <c r="RSI460" s="511"/>
      <c r="RSJ460" s="512"/>
      <c r="RSK460" s="512"/>
      <c r="RSL460" s="505"/>
      <c r="RSM460" s="505"/>
      <c r="RSN460" s="505"/>
      <c r="RSO460" s="511"/>
      <c r="RSP460" s="512"/>
      <c r="RSQ460" s="512"/>
      <c r="RSR460" s="505"/>
      <c r="RSS460" s="505"/>
      <c r="RST460" s="505"/>
      <c r="RSU460" s="511"/>
      <c r="RSV460" s="512"/>
      <c r="RSW460" s="512"/>
      <c r="RSX460" s="505"/>
      <c r="RSY460" s="505"/>
      <c r="RSZ460" s="505"/>
      <c r="RTA460" s="511"/>
      <c r="RTB460" s="512"/>
      <c r="RTC460" s="512"/>
      <c r="RTD460" s="505"/>
      <c r="RTE460" s="505"/>
      <c r="RTF460" s="505"/>
      <c r="RTG460" s="511"/>
      <c r="RTH460" s="512"/>
      <c r="RTI460" s="512"/>
      <c r="RTJ460" s="505"/>
      <c r="RTK460" s="505"/>
      <c r="RTL460" s="505"/>
      <c r="RTM460" s="511"/>
      <c r="RTN460" s="512"/>
      <c r="RTO460" s="512"/>
      <c r="RTP460" s="505"/>
      <c r="RTQ460" s="505"/>
      <c r="RTR460" s="505"/>
      <c r="RTS460" s="511"/>
      <c r="RTT460" s="512"/>
      <c r="RTU460" s="512"/>
      <c r="RTV460" s="505"/>
      <c r="RTW460" s="505"/>
      <c r="RTX460" s="505"/>
      <c r="RTY460" s="511"/>
      <c r="RTZ460" s="512"/>
      <c r="RUA460" s="512"/>
      <c r="RUB460" s="505"/>
      <c r="RUC460" s="505"/>
      <c r="RUD460" s="505"/>
      <c r="RUE460" s="511"/>
      <c r="RUF460" s="512"/>
      <c r="RUG460" s="512"/>
      <c r="RUH460" s="505"/>
      <c r="RUI460" s="505"/>
      <c r="RUJ460" s="505"/>
      <c r="RUK460" s="511"/>
      <c r="RUL460" s="512"/>
      <c r="RUM460" s="512"/>
      <c r="RUN460" s="505"/>
      <c r="RUO460" s="505"/>
      <c r="RUP460" s="505"/>
      <c r="RUQ460" s="511"/>
      <c r="RUR460" s="512"/>
      <c r="RUS460" s="512"/>
      <c r="RUT460" s="505"/>
      <c r="RUU460" s="505"/>
      <c r="RUV460" s="505"/>
      <c r="RUW460" s="511"/>
      <c r="RUX460" s="512"/>
      <c r="RUY460" s="512"/>
      <c r="RUZ460" s="505"/>
      <c r="RVA460" s="505"/>
      <c r="RVB460" s="505"/>
      <c r="RVC460" s="511"/>
      <c r="RVD460" s="512"/>
      <c r="RVE460" s="512"/>
      <c r="RVF460" s="505"/>
      <c r="RVG460" s="505"/>
      <c r="RVH460" s="505"/>
      <c r="RVI460" s="511"/>
      <c r="RVJ460" s="512"/>
      <c r="RVK460" s="512"/>
      <c r="RVL460" s="505"/>
      <c r="RVM460" s="505"/>
      <c r="RVN460" s="505"/>
      <c r="RVO460" s="511"/>
      <c r="RVP460" s="512"/>
      <c r="RVQ460" s="512"/>
      <c r="RVR460" s="505"/>
      <c r="RVS460" s="505"/>
      <c r="RVT460" s="505"/>
      <c r="RVU460" s="511"/>
      <c r="RVV460" s="512"/>
      <c r="RVW460" s="512"/>
      <c r="RVX460" s="505"/>
      <c r="RVY460" s="505"/>
      <c r="RVZ460" s="505"/>
      <c r="RWA460" s="511"/>
      <c r="RWB460" s="512"/>
      <c r="RWC460" s="512"/>
      <c r="RWD460" s="505"/>
      <c r="RWE460" s="505"/>
      <c r="RWF460" s="505"/>
      <c r="RWG460" s="511"/>
      <c r="RWH460" s="512"/>
      <c r="RWI460" s="512"/>
      <c r="RWJ460" s="505"/>
      <c r="RWK460" s="505"/>
      <c r="RWL460" s="505"/>
      <c r="RWM460" s="511"/>
      <c r="RWN460" s="512"/>
      <c r="RWO460" s="512"/>
      <c r="RWP460" s="505"/>
      <c r="RWQ460" s="505"/>
      <c r="RWR460" s="505"/>
      <c r="RWS460" s="511"/>
      <c r="RWT460" s="512"/>
      <c r="RWU460" s="512"/>
      <c r="RWV460" s="505"/>
      <c r="RWW460" s="505"/>
      <c r="RWX460" s="505"/>
      <c r="RWY460" s="511"/>
      <c r="RWZ460" s="512"/>
      <c r="RXA460" s="512"/>
      <c r="RXB460" s="505"/>
      <c r="RXC460" s="505"/>
      <c r="RXD460" s="505"/>
      <c r="RXE460" s="511"/>
      <c r="RXF460" s="512"/>
      <c r="RXG460" s="512"/>
      <c r="RXH460" s="505"/>
      <c r="RXI460" s="505"/>
      <c r="RXJ460" s="505"/>
      <c r="RXK460" s="511"/>
      <c r="RXL460" s="512"/>
      <c r="RXM460" s="512"/>
      <c r="RXN460" s="505"/>
      <c r="RXO460" s="505"/>
      <c r="RXP460" s="505"/>
      <c r="RXQ460" s="511"/>
      <c r="RXR460" s="512"/>
      <c r="RXS460" s="512"/>
      <c r="RXT460" s="505"/>
      <c r="RXU460" s="505"/>
      <c r="RXV460" s="505"/>
      <c r="RXW460" s="511"/>
      <c r="RXX460" s="512"/>
      <c r="RXY460" s="512"/>
      <c r="RXZ460" s="505"/>
      <c r="RYA460" s="505"/>
      <c r="RYB460" s="505"/>
      <c r="RYC460" s="511"/>
      <c r="RYD460" s="512"/>
      <c r="RYE460" s="512"/>
      <c r="RYF460" s="505"/>
      <c r="RYG460" s="505"/>
      <c r="RYH460" s="505"/>
      <c r="RYI460" s="511"/>
      <c r="RYJ460" s="512"/>
      <c r="RYK460" s="512"/>
      <c r="RYL460" s="505"/>
      <c r="RYM460" s="505"/>
      <c r="RYN460" s="505"/>
      <c r="RYO460" s="511"/>
      <c r="RYP460" s="512"/>
      <c r="RYQ460" s="512"/>
      <c r="RYR460" s="505"/>
      <c r="RYS460" s="505"/>
      <c r="RYT460" s="505"/>
      <c r="RYU460" s="511"/>
      <c r="RYV460" s="512"/>
      <c r="RYW460" s="512"/>
      <c r="RYX460" s="505"/>
      <c r="RYY460" s="505"/>
      <c r="RYZ460" s="505"/>
      <c r="RZA460" s="511"/>
      <c r="RZB460" s="512"/>
      <c r="RZC460" s="512"/>
      <c r="RZD460" s="505"/>
      <c r="RZE460" s="505"/>
      <c r="RZF460" s="505"/>
      <c r="RZG460" s="511"/>
      <c r="RZH460" s="512"/>
      <c r="RZI460" s="512"/>
      <c r="RZJ460" s="505"/>
      <c r="RZK460" s="505"/>
      <c r="RZL460" s="505"/>
      <c r="RZM460" s="511"/>
      <c r="RZN460" s="512"/>
      <c r="RZO460" s="512"/>
      <c r="RZP460" s="505"/>
      <c r="RZQ460" s="505"/>
      <c r="RZR460" s="505"/>
      <c r="RZS460" s="511"/>
      <c r="RZT460" s="512"/>
      <c r="RZU460" s="512"/>
      <c r="RZV460" s="505"/>
      <c r="RZW460" s="505"/>
      <c r="RZX460" s="505"/>
      <c r="RZY460" s="511"/>
      <c r="RZZ460" s="512"/>
      <c r="SAA460" s="512"/>
      <c r="SAB460" s="505"/>
      <c r="SAC460" s="505"/>
      <c r="SAD460" s="505"/>
      <c r="SAE460" s="511"/>
      <c r="SAF460" s="512"/>
      <c r="SAG460" s="512"/>
      <c r="SAH460" s="505"/>
      <c r="SAI460" s="505"/>
      <c r="SAJ460" s="505"/>
      <c r="SAK460" s="511"/>
      <c r="SAL460" s="512"/>
      <c r="SAM460" s="512"/>
      <c r="SAN460" s="505"/>
      <c r="SAO460" s="505"/>
      <c r="SAP460" s="505"/>
      <c r="SAQ460" s="511"/>
      <c r="SAR460" s="512"/>
      <c r="SAS460" s="512"/>
      <c r="SAT460" s="505"/>
      <c r="SAU460" s="505"/>
      <c r="SAV460" s="505"/>
      <c r="SAW460" s="511"/>
      <c r="SAX460" s="512"/>
      <c r="SAY460" s="512"/>
      <c r="SAZ460" s="505"/>
      <c r="SBA460" s="505"/>
      <c r="SBB460" s="505"/>
      <c r="SBC460" s="511"/>
      <c r="SBD460" s="512"/>
      <c r="SBE460" s="512"/>
      <c r="SBF460" s="505"/>
      <c r="SBG460" s="505"/>
      <c r="SBH460" s="505"/>
      <c r="SBI460" s="511"/>
      <c r="SBJ460" s="512"/>
      <c r="SBK460" s="512"/>
      <c r="SBL460" s="505"/>
      <c r="SBM460" s="505"/>
      <c r="SBN460" s="505"/>
      <c r="SBO460" s="511"/>
      <c r="SBP460" s="512"/>
      <c r="SBQ460" s="512"/>
      <c r="SBR460" s="505"/>
      <c r="SBS460" s="505"/>
      <c r="SBT460" s="505"/>
      <c r="SBU460" s="511"/>
      <c r="SBV460" s="512"/>
      <c r="SBW460" s="512"/>
      <c r="SBX460" s="505"/>
      <c r="SBY460" s="505"/>
      <c r="SBZ460" s="505"/>
      <c r="SCA460" s="511"/>
      <c r="SCB460" s="512"/>
      <c r="SCC460" s="512"/>
      <c r="SCD460" s="505"/>
      <c r="SCE460" s="505"/>
      <c r="SCF460" s="505"/>
      <c r="SCG460" s="511"/>
      <c r="SCH460" s="512"/>
      <c r="SCI460" s="512"/>
      <c r="SCJ460" s="505"/>
      <c r="SCK460" s="505"/>
      <c r="SCL460" s="505"/>
      <c r="SCM460" s="511"/>
      <c r="SCN460" s="512"/>
      <c r="SCO460" s="512"/>
      <c r="SCP460" s="505"/>
      <c r="SCQ460" s="505"/>
      <c r="SCR460" s="505"/>
      <c r="SCS460" s="511"/>
      <c r="SCT460" s="512"/>
      <c r="SCU460" s="512"/>
      <c r="SCV460" s="505"/>
      <c r="SCW460" s="505"/>
      <c r="SCX460" s="505"/>
      <c r="SCY460" s="511"/>
      <c r="SCZ460" s="512"/>
      <c r="SDA460" s="512"/>
      <c r="SDB460" s="505"/>
      <c r="SDC460" s="505"/>
      <c r="SDD460" s="505"/>
      <c r="SDE460" s="511"/>
      <c r="SDF460" s="512"/>
      <c r="SDG460" s="512"/>
      <c r="SDH460" s="505"/>
      <c r="SDI460" s="505"/>
      <c r="SDJ460" s="505"/>
      <c r="SDK460" s="511"/>
      <c r="SDL460" s="512"/>
      <c r="SDM460" s="512"/>
      <c r="SDN460" s="505"/>
      <c r="SDO460" s="505"/>
      <c r="SDP460" s="505"/>
      <c r="SDQ460" s="511"/>
      <c r="SDR460" s="512"/>
      <c r="SDS460" s="512"/>
      <c r="SDT460" s="505"/>
      <c r="SDU460" s="505"/>
      <c r="SDV460" s="505"/>
      <c r="SDW460" s="511"/>
      <c r="SDX460" s="512"/>
      <c r="SDY460" s="512"/>
      <c r="SDZ460" s="505"/>
      <c r="SEA460" s="505"/>
      <c r="SEB460" s="505"/>
      <c r="SEC460" s="511"/>
      <c r="SED460" s="512"/>
      <c r="SEE460" s="512"/>
      <c r="SEF460" s="505"/>
      <c r="SEG460" s="505"/>
      <c r="SEH460" s="505"/>
      <c r="SEI460" s="511"/>
      <c r="SEJ460" s="512"/>
      <c r="SEK460" s="512"/>
      <c r="SEL460" s="505"/>
      <c r="SEM460" s="505"/>
      <c r="SEN460" s="505"/>
      <c r="SEO460" s="511"/>
      <c r="SEP460" s="512"/>
      <c r="SEQ460" s="512"/>
      <c r="SER460" s="505"/>
      <c r="SES460" s="505"/>
      <c r="SET460" s="505"/>
      <c r="SEU460" s="511"/>
      <c r="SEV460" s="512"/>
      <c r="SEW460" s="512"/>
      <c r="SEX460" s="505"/>
      <c r="SEY460" s="505"/>
      <c r="SEZ460" s="505"/>
      <c r="SFA460" s="511"/>
      <c r="SFB460" s="512"/>
      <c r="SFC460" s="512"/>
      <c r="SFD460" s="505"/>
      <c r="SFE460" s="505"/>
      <c r="SFF460" s="505"/>
      <c r="SFG460" s="511"/>
      <c r="SFH460" s="512"/>
      <c r="SFI460" s="512"/>
      <c r="SFJ460" s="505"/>
      <c r="SFK460" s="505"/>
      <c r="SFL460" s="505"/>
      <c r="SFM460" s="511"/>
      <c r="SFN460" s="512"/>
      <c r="SFO460" s="512"/>
      <c r="SFP460" s="505"/>
      <c r="SFQ460" s="505"/>
      <c r="SFR460" s="505"/>
      <c r="SFS460" s="511"/>
      <c r="SFT460" s="512"/>
      <c r="SFU460" s="512"/>
      <c r="SFV460" s="505"/>
      <c r="SFW460" s="505"/>
      <c r="SFX460" s="505"/>
      <c r="SFY460" s="511"/>
      <c r="SFZ460" s="512"/>
      <c r="SGA460" s="512"/>
      <c r="SGB460" s="505"/>
      <c r="SGC460" s="505"/>
      <c r="SGD460" s="505"/>
      <c r="SGE460" s="511"/>
      <c r="SGF460" s="512"/>
      <c r="SGG460" s="512"/>
      <c r="SGH460" s="505"/>
      <c r="SGI460" s="505"/>
      <c r="SGJ460" s="505"/>
      <c r="SGK460" s="511"/>
      <c r="SGL460" s="512"/>
      <c r="SGM460" s="512"/>
      <c r="SGN460" s="505"/>
      <c r="SGO460" s="505"/>
      <c r="SGP460" s="505"/>
      <c r="SGQ460" s="511"/>
      <c r="SGR460" s="512"/>
      <c r="SGS460" s="512"/>
      <c r="SGT460" s="505"/>
      <c r="SGU460" s="505"/>
      <c r="SGV460" s="505"/>
      <c r="SGW460" s="511"/>
      <c r="SGX460" s="512"/>
      <c r="SGY460" s="512"/>
      <c r="SGZ460" s="505"/>
      <c r="SHA460" s="505"/>
      <c r="SHB460" s="505"/>
      <c r="SHC460" s="511"/>
      <c r="SHD460" s="512"/>
      <c r="SHE460" s="512"/>
      <c r="SHF460" s="505"/>
      <c r="SHG460" s="505"/>
      <c r="SHH460" s="505"/>
      <c r="SHI460" s="511"/>
      <c r="SHJ460" s="512"/>
      <c r="SHK460" s="512"/>
      <c r="SHL460" s="505"/>
      <c r="SHM460" s="505"/>
      <c r="SHN460" s="505"/>
      <c r="SHO460" s="511"/>
      <c r="SHP460" s="512"/>
      <c r="SHQ460" s="512"/>
      <c r="SHR460" s="505"/>
      <c r="SHS460" s="505"/>
      <c r="SHT460" s="505"/>
      <c r="SHU460" s="511"/>
      <c r="SHV460" s="512"/>
      <c r="SHW460" s="512"/>
      <c r="SHX460" s="505"/>
      <c r="SHY460" s="505"/>
      <c r="SHZ460" s="505"/>
      <c r="SIA460" s="511"/>
      <c r="SIB460" s="512"/>
      <c r="SIC460" s="512"/>
      <c r="SID460" s="505"/>
      <c r="SIE460" s="505"/>
      <c r="SIF460" s="505"/>
      <c r="SIG460" s="511"/>
      <c r="SIH460" s="512"/>
      <c r="SII460" s="512"/>
      <c r="SIJ460" s="505"/>
      <c r="SIK460" s="505"/>
      <c r="SIL460" s="505"/>
      <c r="SIM460" s="511"/>
      <c r="SIN460" s="512"/>
      <c r="SIO460" s="512"/>
      <c r="SIP460" s="505"/>
      <c r="SIQ460" s="505"/>
      <c r="SIR460" s="505"/>
      <c r="SIS460" s="511"/>
      <c r="SIT460" s="512"/>
      <c r="SIU460" s="512"/>
      <c r="SIV460" s="505"/>
      <c r="SIW460" s="505"/>
      <c r="SIX460" s="505"/>
      <c r="SIY460" s="511"/>
      <c r="SIZ460" s="512"/>
      <c r="SJA460" s="512"/>
      <c r="SJB460" s="505"/>
      <c r="SJC460" s="505"/>
      <c r="SJD460" s="505"/>
      <c r="SJE460" s="511"/>
      <c r="SJF460" s="512"/>
      <c r="SJG460" s="512"/>
      <c r="SJH460" s="505"/>
      <c r="SJI460" s="505"/>
      <c r="SJJ460" s="505"/>
      <c r="SJK460" s="511"/>
      <c r="SJL460" s="512"/>
      <c r="SJM460" s="512"/>
      <c r="SJN460" s="505"/>
      <c r="SJO460" s="505"/>
      <c r="SJP460" s="505"/>
      <c r="SJQ460" s="511"/>
      <c r="SJR460" s="512"/>
      <c r="SJS460" s="512"/>
      <c r="SJT460" s="505"/>
      <c r="SJU460" s="505"/>
      <c r="SJV460" s="505"/>
      <c r="SJW460" s="511"/>
      <c r="SJX460" s="512"/>
      <c r="SJY460" s="512"/>
      <c r="SJZ460" s="505"/>
      <c r="SKA460" s="505"/>
      <c r="SKB460" s="505"/>
      <c r="SKC460" s="511"/>
      <c r="SKD460" s="512"/>
      <c r="SKE460" s="512"/>
      <c r="SKF460" s="505"/>
      <c r="SKG460" s="505"/>
      <c r="SKH460" s="505"/>
      <c r="SKI460" s="511"/>
      <c r="SKJ460" s="512"/>
      <c r="SKK460" s="512"/>
      <c r="SKL460" s="505"/>
      <c r="SKM460" s="505"/>
      <c r="SKN460" s="505"/>
      <c r="SKO460" s="511"/>
      <c r="SKP460" s="512"/>
      <c r="SKQ460" s="512"/>
      <c r="SKR460" s="505"/>
      <c r="SKS460" s="505"/>
      <c r="SKT460" s="505"/>
      <c r="SKU460" s="511"/>
      <c r="SKV460" s="512"/>
      <c r="SKW460" s="512"/>
      <c r="SKX460" s="505"/>
      <c r="SKY460" s="505"/>
      <c r="SKZ460" s="505"/>
      <c r="SLA460" s="511"/>
      <c r="SLB460" s="512"/>
      <c r="SLC460" s="512"/>
      <c r="SLD460" s="505"/>
      <c r="SLE460" s="505"/>
      <c r="SLF460" s="505"/>
      <c r="SLG460" s="511"/>
      <c r="SLH460" s="512"/>
      <c r="SLI460" s="512"/>
      <c r="SLJ460" s="505"/>
      <c r="SLK460" s="505"/>
      <c r="SLL460" s="505"/>
      <c r="SLM460" s="511"/>
      <c r="SLN460" s="512"/>
      <c r="SLO460" s="512"/>
      <c r="SLP460" s="505"/>
      <c r="SLQ460" s="505"/>
      <c r="SLR460" s="505"/>
      <c r="SLS460" s="511"/>
      <c r="SLT460" s="512"/>
      <c r="SLU460" s="512"/>
      <c r="SLV460" s="505"/>
      <c r="SLW460" s="505"/>
      <c r="SLX460" s="505"/>
      <c r="SLY460" s="511"/>
      <c r="SLZ460" s="512"/>
      <c r="SMA460" s="512"/>
      <c r="SMB460" s="505"/>
      <c r="SMC460" s="505"/>
      <c r="SMD460" s="505"/>
      <c r="SME460" s="511"/>
      <c r="SMF460" s="512"/>
      <c r="SMG460" s="512"/>
      <c r="SMH460" s="505"/>
      <c r="SMI460" s="505"/>
      <c r="SMJ460" s="505"/>
      <c r="SMK460" s="511"/>
      <c r="SML460" s="512"/>
      <c r="SMM460" s="512"/>
      <c r="SMN460" s="505"/>
      <c r="SMO460" s="505"/>
      <c r="SMP460" s="505"/>
      <c r="SMQ460" s="511"/>
      <c r="SMR460" s="512"/>
      <c r="SMS460" s="512"/>
      <c r="SMT460" s="505"/>
      <c r="SMU460" s="505"/>
      <c r="SMV460" s="505"/>
      <c r="SMW460" s="511"/>
      <c r="SMX460" s="512"/>
      <c r="SMY460" s="512"/>
      <c r="SMZ460" s="505"/>
      <c r="SNA460" s="505"/>
      <c r="SNB460" s="505"/>
      <c r="SNC460" s="511"/>
      <c r="SND460" s="512"/>
      <c r="SNE460" s="512"/>
      <c r="SNF460" s="505"/>
      <c r="SNG460" s="505"/>
      <c r="SNH460" s="505"/>
      <c r="SNI460" s="511"/>
      <c r="SNJ460" s="512"/>
      <c r="SNK460" s="512"/>
      <c r="SNL460" s="505"/>
      <c r="SNM460" s="505"/>
      <c r="SNN460" s="505"/>
      <c r="SNO460" s="511"/>
      <c r="SNP460" s="512"/>
      <c r="SNQ460" s="512"/>
      <c r="SNR460" s="505"/>
      <c r="SNS460" s="505"/>
      <c r="SNT460" s="505"/>
      <c r="SNU460" s="511"/>
      <c r="SNV460" s="512"/>
      <c r="SNW460" s="512"/>
      <c r="SNX460" s="505"/>
      <c r="SNY460" s="505"/>
      <c r="SNZ460" s="505"/>
      <c r="SOA460" s="511"/>
      <c r="SOB460" s="512"/>
      <c r="SOC460" s="512"/>
      <c r="SOD460" s="505"/>
      <c r="SOE460" s="505"/>
      <c r="SOF460" s="505"/>
      <c r="SOG460" s="511"/>
      <c r="SOH460" s="512"/>
      <c r="SOI460" s="512"/>
      <c r="SOJ460" s="505"/>
      <c r="SOK460" s="505"/>
      <c r="SOL460" s="505"/>
      <c r="SOM460" s="511"/>
      <c r="SON460" s="512"/>
      <c r="SOO460" s="512"/>
      <c r="SOP460" s="505"/>
      <c r="SOQ460" s="505"/>
      <c r="SOR460" s="505"/>
      <c r="SOS460" s="511"/>
      <c r="SOT460" s="512"/>
      <c r="SOU460" s="512"/>
      <c r="SOV460" s="505"/>
      <c r="SOW460" s="505"/>
      <c r="SOX460" s="505"/>
      <c r="SOY460" s="511"/>
      <c r="SOZ460" s="512"/>
      <c r="SPA460" s="512"/>
      <c r="SPB460" s="505"/>
      <c r="SPC460" s="505"/>
      <c r="SPD460" s="505"/>
      <c r="SPE460" s="511"/>
      <c r="SPF460" s="512"/>
      <c r="SPG460" s="512"/>
      <c r="SPH460" s="505"/>
      <c r="SPI460" s="505"/>
      <c r="SPJ460" s="505"/>
      <c r="SPK460" s="511"/>
      <c r="SPL460" s="512"/>
      <c r="SPM460" s="512"/>
      <c r="SPN460" s="505"/>
      <c r="SPO460" s="505"/>
      <c r="SPP460" s="505"/>
      <c r="SPQ460" s="511"/>
      <c r="SPR460" s="512"/>
      <c r="SPS460" s="512"/>
      <c r="SPT460" s="505"/>
      <c r="SPU460" s="505"/>
      <c r="SPV460" s="505"/>
      <c r="SPW460" s="511"/>
      <c r="SPX460" s="512"/>
      <c r="SPY460" s="512"/>
      <c r="SPZ460" s="505"/>
      <c r="SQA460" s="505"/>
      <c r="SQB460" s="505"/>
      <c r="SQC460" s="511"/>
      <c r="SQD460" s="512"/>
      <c r="SQE460" s="512"/>
      <c r="SQF460" s="505"/>
      <c r="SQG460" s="505"/>
      <c r="SQH460" s="505"/>
      <c r="SQI460" s="511"/>
      <c r="SQJ460" s="512"/>
      <c r="SQK460" s="512"/>
      <c r="SQL460" s="505"/>
      <c r="SQM460" s="505"/>
      <c r="SQN460" s="505"/>
      <c r="SQO460" s="511"/>
      <c r="SQP460" s="512"/>
      <c r="SQQ460" s="512"/>
      <c r="SQR460" s="505"/>
      <c r="SQS460" s="505"/>
      <c r="SQT460" s="505"/>
      <c r="SQU460" s="511"/>
      <c r="SQV460" s="512"/>
      <c r="SQW460" s="512"/>
      <c r="SQX460" s="505"/>
      <c r="SQY460" s="505"/>
      <c r="SQZ460" s="505"/>
      <c r="SRA460" s="511"/>
      <c r="SRB460" s="512"/>
      <c r="SRC460" s="512"/>
      <c r="SRD460" s="505"/>
      <c r="SRE460" s="505"/>
      <c r="SRF460" s="505"/>
      <c r="SRG460" s="511"/>
      <c r="SRH460" s="512"/>
      <c r="SRI460" s="512"/>
      <c r="SRJ460" s="505"/>
      <c r="SRK460" s="505"/>
      <c r="SRL460" s="505"/>
      <c r="SRM460" s="511"/>
      <c r="SRN460" s="512"/>
      <c r="SRO460" s="512"/>
      <c r="SRP460" s="505"/>
      <c r="SRQ460" s="505"/>
      <c r="SRR460" s="505"/>
      <c r="SRS460" s="511"/>
      <c r="SRT460" s="512"/>
      <c r="SRU460" s="512"/>
      <c r="SRV460" s="505"/>
      <c r="SRW460" s="505"/>
      <c r="SRX460" s="505"/>
      <c r="SRY460" s="511"/>
      <c r="SRZ460" s="512"/>
      <c r="SSA460" s="512"/>
      <c r="SSB460" s="505"/>
      <c r="SSC460" s="505"/>
      <c r="SSD460" s="505"/>
      <c r="SSE460" s="511"/>
      <c r="SSF460" s="512"/>
      <c r="SSG460" s="512"/>
      <c r="SSH460" s="505"/>
      <c r="SSI460" s="505"/>
      <c r="SSJ460" s="505"/>
      <c r="SSK460" s="511"/>
      <c r="SSL460" s="512"/>
      <c r="SSM460" s="512"/>
      <c r="SSN460" s="505"/>
      <c r="SSO460" s="505"/>
      <c r="SSP460" s="505"/>
      <c r="SSQ460" s="511"/>
      <c r="SSR460" s="512"/>
      <c r="SSS460" s="512"/>
      <c r="SST460" s="505"/>
      <c r="SSU460" s="505"/>
      <c r="SSV460" s="505"/>
      <c r="SSW460" s="511"/>
      <c r="SSX460" s="512"/>
      <c r="SSY460" s="512"/>
      <c r="SSZ460" s="505"/>
      <c r="STA460" s="505"/>
      <c r="STB460" s="505"/>
      <c r="STC460" s="511"/>
      <c r="STD460" s="512"/>
      <c r="STE460" s="512"/>
      <c r="STF460" s="505"/>
      <c r="STG460" s="505"/>
      <c r="STH460" s="505"/>
      <c r="STI460" s="511"/>
      <c r="STJ460" s="512"/>
      <c r="STK460" s="512"/>
      <c r="STL460" s="505"/>
      <c r="STM460" s="505"/>
      <c r="STN460" s="505"/>
      <c r="STO460" s="511"/>
      <c r="STP460" s="512"/>
      <c r="STQ460" s="512"/>
      <c r="STR460" s="505"/>
      <c r="STS460" s="505"/>
      <c r="STT460" s="505"/>
      <c r="STU460" s="511"/>
      <c r="STV460" s="512"/>
      <c r="STW460" s="512"/>
      <c r="STX460" s="505"/>
      <c r="STY460" s="505"/>
      <c r="STZ460" s="505"/>
      <c r="SUA460" s="511"/>
      <c r="SUB460" s="512"/>
      <c r="SUC460" s="512"/>
      <c r="SUD460" s="505"/>
      <c r="SUE460" s="505"/>
      <c r="SUF460" s="505"/>
      <c r="SUG460" s="511"/>
      <c r="SUH460" s="512"/>
      <c r="SUI460" s="512"/>
      <c r="SUJ460" s="505"/>
      <c r="SUK460" s="505"/>
      <c r="SUL460" s="505"/>
      <c r="SUM460" s="511"/>
      <c r="SUN460" s="512"/>
      <c r="SUO460" s="512"/>
      <c r="SUP460" s="505"/>
      <c r="SUQ460" s="505"/>
      <c r="SUR460" s="505"/>
      <c r="SUS460" s="511"/>
      <c r="SUT460" s="512"/>
      <c r="SUU460" s="512"/>
      <c r="SUV460" s="505"/>
      <c r="SUW460" s="505"/>
      <c r="SUX460" s="505"/>
      <c r="SUY460" s="511"/>
      <c r="SUZ460" s="512"/>
      <c r="SVA460" s="512"/>
      <c r="SVB460" s="505"/>
      <c r="SVC460" s="505"/>
      <c r="SVD460" s="505"/>
      <c r="SVE460" s="511"/>
      <c r="SVF460" s="512"/>
      <c r="SVG460" s="512"/>
      <c r="SVH460" s="505"/>
      <c r="SVI460" s="505"/>
      <c r="SVJ460" s="505"/>
      <c r="SVK460" s="511"/>
      <c r="SVL460" s="512"/>
      <c r="SVM460" s="512"/>
      <c r="SVN460" s="505"/>
      <c r="SVO460" s="505"/>
      <c r="SVP460" s="505"/>
      <c r="SVQ460" s="511"/>
      <c r="SVR460" s="512"/>
      <c r="SVS460" s="512"/>
      <c r="SVT460" s="505"/>
      <c r="SVU460" s="505"/>
      <c r="SVV460" s="505"/>
      <c r="SVW460" s="511"/>
      <c r="SVX460" s="512"/>
      <c r="SVY460" s="512"/>
      <c r="SVZ460" s="505"/>
      <c r="SWA460" s="505"/>
      <c r="SWB460" s="505"/>
      <c r="SWC460" s="511"/>
      <c r="SWD460" s="512"/>
      <c r="SWE460" s="512"/>
      <c r="SWF460" s="505"/>
      <c r="SWG460" s="505"/>
      <c r="SWH460" s="505"/>
      <c r="SWI460" s="511"/>
      <c r="SWJ460" s="512"/>
      <c r="SWK460" s="512"/>
      <c r="SWL460" s="505"/>
      <c r="SWM460" s="505"/>
      <c r="SWN460" s="505"/>
      <c r="SWO460" s="511"/>
      <c r="SWP460" s="512"/>
      <c r="SWQ460" s="512"/>
      <c r="SWR460" s="505"/>
      <c r="SWS460" s="505"/>
      <c r="SWT460" s="505"/>
      <c r="SWU460" s="511"/>
      <c r="SWV460" s="512"/>
      <c r="SWW460" s="512"/>
      <c r="SWX460" s="505"/>
      <c r="SWY460" s="505"/>
      <c r="SWZ460" s="505"/>
      <c r="SXA460" s="511"/>
      <c r="SXB460" s="512"/>
      <c r="SXC460" s="512"/>
      <c r="SXD460" s="505"/>
      <c r="SXE460" s="505"/>
      <c r="SXF460" s="505"/>
      <c r="SXG460" s="511"/>
      <c r="SXH460" s="512"/>
      <c r="SXI460" s="512"/>
      <c r="SXJ460" s="505"/>
      <c r="SXK460" s="505"/>
      <c r="SXL460" s="505"/>
      <c r="SXM460" s="511"/>
      <c r="SXN460" s="512"/>
      <c r="SXO460" s="512"/>
      <c r="SXP460" s="505"/>
      <c r="SXQ460" s="505"/>
      <c r="SXR460" s="505"/>
      <c r="SXS460" s="511"/>
      <c r="SXT460" s="512"/>
      <c r="SXU460" s="512"/>
      <c r="SXV460" s="505"/>
      <c r="SXW460" s="505"/>
      <c r="SXX460" s="505"/>
      <c r="SXY460" s="511"/>
      <c r="SXZ460" s="512"/>
      <c r="SYA460" s="512"/>
      <c r="SYB460" s="505"/>
      <c r="SYC460" s="505"/>
      <c r="SYD460" s="505"/>
      <c r="SYE460" s="511"/>
      <c r="SYF460" s="512"/>
      <c r="SYG460" s="512"/>
      <c r="SYH460" s="505"/>
      <c r="SYI460" s="505"/>
      <c r="SYJ460" s="505"/>
      <c r="SYK460" s="511"/>
      <c r="SYL460" s="512"/>
      <c r="SYM460" s="512"/>
      <c r="SYN460" s="505"/>
      <c r="SYO460" s="505"/>
      <c r="SYP460" s="505"/>
      <c r="SYQ460" s="511"/>
      <c r="SYR460" s="512"/>
      <c r="SYS460" s="512"/>
      <c r="SYT460" s="505"/>
      <c r="SYU460" s="505"/>
      <c r="SYV460" s="505"/>
      <c r="SYW460" s="511"/>
      <c r="SYX460" s="512"/>
      <c r="SYY460" s="512"/>
      <c r="SYZ460" s="505"/>
      <c r="SZA460" s="505"/>
      <c r="SZB460" s="505"/>
      <c r="SZC460" s="511"/>
      <c r="SZD460" s="512"/>
      <c r="SZE460" s="512"/>
      <c r="SZF460" s="505"/>
      <c r="SZG460" s="505"/>
      <c r="SZH460" s="505"/>
      <c r="SZI460" s="511"/>
      <c r="SZJ460" s="512"/>
      <c r="SZK460" s="512"/>
      <c r="SZL460" s="505"/>
      <c r="SZM460" s="505"/>
      <c r="SZN460" s="505"/>
      <c r="SZO460" s="511"/>
      <c r="SZP460" s="512"/>
      <c r="SZQ460" s="512"/>
      <c r="SZR460" s="505"/>
      <c r="SZS460" s="505"/>
      <c r="SZT460" s="505"/>
      <c r="SZU460" s="511"/>
      <c r="SZV460" s="512"/>
      <c r="SZW460" s="512"/>
      <c r="SZX460" s="505"/>
      <c r="SZY460" s="505"/>
      <c r="SZZ460" s="505"/>
      <c r="TAA460" s="511"/>
      <c r="TAB460" s="512"/>
      <c r="TAC460" s="512"/>
      <c r="TAD460" s="505"/>
      <c r="TAE460" s="505"/>
      <c r="TAF460" s="505"/>
      <c r="TAG460" s="511"/>
      <c r="TAH460" s="512"/>
      <c r="TAI460" s="512"/>
      <c r="TAJ460" s="505"/>
      <c r="TAK460" s="505"/>
      <c r="TAL460" s="505"/>
      <c r="TAM460" s="511"/>
      <c r="TAN460" s="512"/>
      <c r="TAO460" s="512"/>
      <c r="TAP460" s="505"/>
      <c r="TAQ460" s="505"/>
      <c r="TAR460" s="505"/>
      <c r="TAS460" s="511"/>
      <c r="TAT460" s="512"/>
      <c r="TAU460" s="512"/>
      <c r="TAV460" s="505"/>
      <c r="TAW460" s="505"/>
      <c r="TAX460" s="505"/>
      <c r="TAY460" s="511"/>
      <c r="TAZ460" s="512"/>
      <c r="TBA460" s="512"/>
      <c r="TBB460" s="505"/>
      <c r="TBC460" s="505"/>
      <c r="TBD460" s="505"/>
      <c r="TBE460" s="511"/>
      <c r="TBF460" s="512"/>
      <c r="TBG460" s="512"/>
      <c r="TBH460" s="505"/>
      <c r="TBI460" s="505"/>
      <c r="TBJ460" s="505"/>
      <c r="TBK460" s="511"/>
      <c r="TBL460" s="512"/>
      <c r="TBM460" s="512"/>
      <c r="TBN460" s="505"/>
      <c r="TBO460" s="505"/>
      <c r="TBP460" s="505"/>
      <c r="TBQ460" s="511"/>
      <c r="TBR460" s="512"/>
      <c r="TBS460" s="512"/>
      <c r="TBT460" s="505"/>
      <c r="TBU460" s="505"/>
      <c r="TBV460" s="505"/>
      <c r="TBW460" s="511"/>
      <c r="TBX460" s="512"/>
      <c r="TBY460" s="512"/>
      <c r="TBZ460" s="505"/>
      <c r="TCA460" s="505"/>
      <c r="TCB460" s="505"/>
      <c r="TCC460" s="511"/>
      <c r="TCD460" s="512"/>
      <c r="TCE460" s="512"/>
      <c r="TCF460" s="505"/>
      <c r="TCG460" s="505"/>
      <c r="TCH460" s="505"/>
      <c r="TCI460" s="511"/>
      <c r="TCJ460" s="512"/>
      <c r="TCK460" s="512"/>
      <c r="TCL460" s="505"/>
      <c r="TCM460" s="505"/>
      <c r="TCN460" s="505"/>
      <c r="TCO460" s="511"/>
      <c r="TCP460" s="512"/>
      <c r="TCQ460" s="512"/>
      <c r="TCR460" s="505"/>
      <c r="TCS460" s="505"/>
      <c r="TCT460" s="505"/>
      <c r="TCU460" s="511"/>
      <c r="TCV460" s="512"/>
      <c r="TCW460" s="512"/>
      <c r="TCX460" s="505"/>
      <c r="TCY460" s="505"/>
      <c r="TCZ460" s="505"/>
      <c r="TDA460" s="511"/>
      <c r="TDB460" s="512"/>
      <c r="TDC460" s="512"/>
      <c r="TDD460" s="505"/>
      <c r="TDE460" s="505"/>
      <c r="TDF460" s="505"/>
      <c r="TDG460" s="511"/>
      <c r="TDH460" s="512"/>
      <c r="TDI460" s="512"/>
      <c r="TDJ460" s="505"/>
      <c r="TDK460" s="505"/>
      <c r="TDL460" s="505"/>
      <c r="TDM460" s="511"/>
      <c r="TDN460" s="512"/>
      <c r="TDO460" s="512"/>
      <c r="TDP460" s="505"/>
      <c r="TDQ460" s="505"/>
      <c r="TDR460" s="505"/>
      <c r="TDS460" s="511"/>
      <c r="TDT460" s="512"/>
      <c r="TDU460" s="512"/>
      <c r="TDV460" s="505"/>
      <c r="TDW460" s="505"/>
      <c r="TDX460" s="505"/>
      <c r="TDY460" s="511"/>
      <c r="TDZ460" s="512"/>
      <c r="TEA460" s="512"/>
      <c r="TEB460" s="505"/>
      <c r="TEC460" s="505"/>
      <c r="TED460" s="505"/>
      <c r="TEE460" s="511"/>
      <c r="TEF460" s="512"/>
      <c r="TEG460" s="512"/>
      <c r="TEH460" s="505"/>
      <c r="TEI460" s="505"/>
      <c r="TEJ460" s="505"/>
      <c r="TEK460" s="511"/>
      <c r="TEL460" s="512"/>
      <c r="TEM460" s="512"/>
      <c r="TEN460" s="505"/>
      <c r="TEO460" s="505"/>
      <c r="TEP460" s="505"/>
      <c r="TEQ460" s="511"/>
      <c r="TER460" s="512"/>
      <c r="TES460" s="512"/>
      <c r="TET460" s="505"/>
      <c r="TEU460" s="505"/>
      <c r="TEV460" s="505"/>
      <c r="TEW460" s="511"/>
      <c r="TEX460" s="512"/>
      <c r="TEY460" s="512"/>
      <c r="TEZ460" s="505"/>
      <c r="TFA460" s="505"/>
      <c r="TFB460" s="505"/>
      <c r="TFC460" s="511"/>
      <c r="TFD460" s="512"/>
      <c r="TFE460" s="512"/>
      <c r="TFF460" s="505"/>
      <c r="TFG460" s="505"/>
      <c r="TFH460" s="505"/>
      <c r="TFI460" s="511"/>
      <c r="TFJ460" s="512"/>
      <c r="TFK460" s="512"/>
      <c r="TFL460" s="505"/>
      <c r="TFM460" s="505"/>
      <c r="TFN460" s="505"/>
      <c r="TFO460" s="511"/>
      <c r="TFP460" s="512"/>
      <c r="TFQ460" s="512"/>
      <c r="TFR460" s="505"/>
      <c r="TFS460" s="505"/>
      <c r="TFT460" s="505"/>
      <c r="TFU460" s="511"/>
      <c r="TFV460" s="512"/>
      <c r="TFW460" s="512"/>
      <c r="TFX460" s="505"/>
      <c r="TFY460" s="505"/>
      <c r="TFZ460" s="505"/>
      <c r="TGA460" s="511"/>
      <c r="TGB460" s="512"/>
      <c r="TGC460" s="512"/>
      <c r="TGD460" s="505"/>
      <c r="TGE460" s="505"/>
      <c r="TGF460" s="505"/>
      <c r="TGG460" s="511"/>
      <c r="TGH460" s="512"/>
      <c r="TGI460" s="512"/>
      <c r="TGJ460" s="505"/>
      <c r="TGK460" s="505"/>
      <c r="TGL460" s="505"/>
      <c r="TGM460" s="511"/>
      <c r="TGN460" s="512"/>
      <c r="TGO460" s="512"/>
      <c r="TGP460" s="505"/>
      <c r="TGQ460" s="505"/>
      <c r="TGR460" s="505"/>
      <c r="TGS460" s="511"/>
      <c r="TGT460" s="512"/>
      <c r="TGU460" s="512"/>
      <c r="TGV460" s="505"/>
      <c r="TGW460" s="505"/>
      <c r="TGX460" s="505"/>
      <c r="TGY460" s="511"/>
      <c r="TGZ460" s="512"/>
      <c r="THA460" s="512"/>
      <c r="THB460" s="505"/>
      <c r="THC460" s="505"/>
      <c r="THD460" s="505"/>
      <c r="THE460" s="511"/>
      <c r="THF460" s="512"/>
      <c r="THG460" s="512"/>
      <c r="THH460" s="505"/>
      <c r="THI460" s="505"/>
      <c r="THJ460" s="505"/>
      <c r="THK460" s="511"/>
      <c r="THL460" s="512"/>
      <c r="THM460" s="512"/>
      <c r="THN460" s="505"/>
      <c r="THO460" s="505"/>
      <c r="THP460" s="505"/>
      <c r="THQ460" s="511"/>
      <c r="THR460" s="512"/>
      <c r="THS460" s="512"/>
      <c r="THT460" s="505"/>
      <c r="THU460" s="505"/>
      <c r="THV460" s="505"/>
      <c r="THW460" s="511"/>
      <c r="THX460" s="512"/>
      <c r="THY460" s="512"/>
      <c r="THZ460" s="505"/>
      <c r="TIA460" s="505"/>
      <c r="TIB460" s="505"/>
      <c r="TIC460" s="511"/>
      <c r="TID460" s="512"/>
      <c r="TIE460" s="512"/>
      <c r="TIF460" s="505"/>
      <c r="TIG460" s="505"/>
      <c r="TIH460" s="505"/>
      <c r="TII460" s="511"/>
      <c r="TIJ460" s="512"/>
      <c r="TIK460" s="512"/>
      <c r="TIL460" s="505"/>
      <c r="TIM460" s="505"/>
      <c r="TIN460" s="505"/>
      <c r="TIO460" s="511"/>
      <c r="TIP460" s="512"/>
      <c r="TIQ460" s="512"/>
      <c r="TIR460" s="505"/>
      <c r="TIS460" s="505"/>
      <c r="TIT460" s="505"/>
      <c r="TIU460" s="511"/>
      <c r="TIV460" s="512"/>
      <c r="TIW460" s="512"/>
      <c r="TIX460" s="505"/>
      <c r="TIY460" s="505"/>
      <c r="TIZ460" s="505"/>
      <c r="TJA460" s="511"/>
      <c r="TJB460" s="512"/>
      <c r="TJC460" s="512"/>
      <c r="TJD460" s="505"/>
      <c r="TJE460" s="505"/>
      <c r="TJF460" s="505"/>
      <c r="TJG460" s="511"/>
      <c r="TJH460" s="512"/>
      <c r="TJI460" s="512"/>
      <c r="TJJ460" s="505"/>
      <c r="TJK460" s="505"/>
      <c r="TJL460" s="505"/>
      <c r="TJM460" s="511"/>
      <c r="TJN460" s="512"/>
      <c r="TJO460" s="512"/>
      <c r="TJP460" s="505"/>
      <c r="TJQ460" s="505"/>
      <c r="TJR460" s="505"/>
      <c r="TJS460" s="511"/>
      <c r="TJT460" s="512"/>
      <c r="TJU460" s="512"/>
      <c r="TJV460" s="505"/>
      <c r="TJW460" s="505"/>
      <c r="TJX460" s="505"/>
      <c r="TJY460" s="511"/>
      <c r="TJZ460" s="512"/>
      <c r="TKA460" s="512"/>
      <c r="TKB460" s="505"/>
      <c r="TKC460" s="505"/>
      <c r="TKD460" s="505"/>
      <c r="TKE460" s="511"/>
      <c r="TKF460" s="512"/>
      <c r="TKG460" s="512"/>
      <c r="TKH460" s="505"/>
      <c r="TKI460" s="505"/>
      <c r="TKJ460" s="505"/>
      <c r="TKK460" s="511"/>
      <c r="TKL460" s="512"/>
      <c r="TKM460" s="512"/>
      <c r="TKN460" s="505"/>
      <c r="TKO460" s="505"/>
      <c r="TKP460" s="505"/>
      <c r="TKQ460" s="511"/>
      <c r="TKR460" s="512"/>
      <c r="TKS460" s="512"/>
      <c r="TKT460" s="505"/>
      <c r="TKU460" s="505"/>
      <c r="TKV460" s="505"/>
      <c r="TKW460" s="511"/>
      <c r="TKX460" s="512"/>
      <c r="TKY460" s="512"/>
      <c r="TKZ460" s="505"/>
      <c r="TLA460" s="505"/>
      <c r="TLB460" s="505"/>
      <c r="TLC460" s="511"/>
      <c r="TLD460" s="512"/>
      <c r="TLE460" s="512"/>
      <c r="TLF460" s="505"/>
      <c r="TLG460" s="505"/>
      <c r="TLH460" s="505"/>
      <c r="TLI460" s="511"/>
      <c r="TLJ460" s="512"/>
      <c r="TLK460" s="512"/>
      <c r="TLL460" s="505"/>
      <c r="TLM460" s="505"/>
      <c r="TLN460" s="505"/>
      <c r="TLO460" s="511"/>
      <c r="TLP460" s="512"/>
      <c r="TLQ460" s="512"/>
      <c r="TLR460" s="505"/>
      <c r="TLS460" s="505"/>
      <c r="TLT460" s="505"/>
      <c r="TLU460" s="511"/>
      <c r="TLV460" s="512"/>
      <c r="TLW460" s="512"/>
      <c r="TLX460" s="505"/>
      <c r="TLY460" s="505"/>
      <c r="TLZ460" s="505"/>
      <c r="TMA460" s="511"/>
      <c r="TMB460" s="512"/>
      <c r="TMC460" s="512"/>
      <c r="TMD460" s="505"/>
      <c r="TME460" s="505"/>
      <c r="TMF460" s="505"/>
      <c r="TMG460" s="511"/>
      <c r="TMH460" s="512"/>
      <c r="TMI460" s="512"/>
      <c r="TMJ460" s="505"/>
      <c r="TMK460" s="505"/>
      <c r="TML460" s="505"/>
      <c r="TMM460" s="511"/>
      <c r="TMN460" s="512"/>
      <c r="TMO460" s="512"/>
      <c r="TMP460" s="505"/>
      <c r="TMQ460" s="505"/>
      <c r="TMR460" s="505"/>
      <c r="TMS460" s="511"/>
      <c r="TMT460" s="512"/>
      <c r="TMU460" s="512"/>
      <c r="TMV460" s="505"/>
      <c r="TMW460" s="505"/>
      <c r="TMX460" s="505"/>
      <c r="TMY460" s="511"/>
      <c r="TMZ460" s="512"/>
      <c r="TNA460" s="512"/>
      <c r="TNB460" s="505"/>
      <c r="TNC460" s="505"/>
      <c r="TND460" s="505"/>
      <c r="TNE460" s="511"/>
      <c r="TNF460" s="512"/>
      <c r="TNG460" s="512"/>
      <c r="TNH460" s="505"/>
      <c r="TNI460" s="505"/>
      <c r="TNJ460" s="505"/>
      <c r="TNK460" s="511"/>
      <c r="TNL460" s="512"/>
      <c r="TNM460" s="512"/>
      <c r="TNN460" s="505"/>
      <c r="TNO460" s="505"/>
      <c r="TNP460" s="505"/>
      <c r="TNQ460" s="511"/>
      <c r="TNR460" s="512"/>
      <c r="TNS460" s="512"/>
      <c r="TNT460" s="505"/>
      <c r="TNU460" s="505"/>
      <c r="TNV460" s="505"/>
      <c r="TNW460" s="511"/>
      <c r="TNX460" s="512"/>
      <c r="TNY460" s="512"/>
      <c r="TNZ460" s="505"/>
      <c r="TOA460" s="505"/>
      <c r="TOB460" s="505"/>
      <c r="TOC460" s="511"/>
      <c r="TOD460" s="512"/>
      <c r="TOE460" s="512"/>
      <c r="TOF460" s="505"/>
      <c r="TOG460" s="505"/>
      <c r="TOH460" s="505"/>
      <c r="TOI460" s="511"/>
      <c r="TOJ460" s="512"/>
      <c r="TOK460" s="512"/>
      <c r="TOL460" s="505"/>
      <c r="TOM460" s="505"/>
      <c r="TON460" s="505"/>
      <c r="TOO460" s="511"/>
      <c r="TOP460" s="512"/>
      <c r="TOQ460" s="512"/>
      <c r="TOR460" s="505"/>
      <c r="TOS460" s="505"/>
      <c r="TOT460" s="505"/>
      <c r="TOU460" s="511"/>
      <c r="TOV460" s="512"/>
      <c r="TOW460" s="512"/>
      <c r="TOX460" s="505"/>
      <c r="TOY460" s="505"/>
      <c r="TOZ460" s="505"/>
      <c r="TPA460" s="511"/>
      <c r="TPB460" s="512"/>
      <c r="TPC460" s="512"/>
      <c r="TPD460" s="505"/>
      <c r="TPE460" s="505"/>
      <c r="TPF460" s="505"/>
      <c r="TPG460" s="511"/>
      <c r="TPH460" s="512"/>
      <c r="TPI460" s="512"/>
      <c r="TPJ460" s="505"/>
      <c r="TPK460" s="505"/>
      <c r="TPL460" s="505"/>
      <c r="TPM460" s="511"/>
      <c r="TPN460" s="512"/>
      <c r="TPO460" s="512"/>
      <c r="TPP460" s="505"/>
      <c r="TPQ460" s="505"/>
      <c r="TPR460" s="505"/>
      <c r="TPS460" s="511"/>
      <c r="TPT460" s="512"/>
      <c r="TPU460" s="512"/>
      <c r="TPV460" s="505"/>
      <c r="TPW460" s="505"/>
      <c r="TPX460" s="505"/>
      <c r="TPY460" s="511"/>
      <c r="TPZ460" s="512"/>
      <c r="TQA460" s="512"/>
      <c r="TQB460" s="505"/>
      <c r="TQC460" s="505"/>
      <c r="TQD460" s="505"/>
      <c r="TQE460" s="511"/>
      <c r="TQF460" s="512"/>
      <c r="TQG460" s="512"/>
      <c r="TQH460" s="505"/>
      <c r="TQI460" s="505"/>
      <c r="TQJ460" s="505"/>
      <c r="TQK460" s="511"/>
      <c r="TQL460" s="512"/>
      <c r="TQM460" s="512"/>
      <c r="TQN460" s="505"/>
      <c r="TQO460" s="505"/>
      <c r="TQP460" s="505"/>
      <c r="TQQ460" s="511"/>
      <c r="TQR460" s="512"/>
      <c r="TQS460" s="512"/>
      <c r="TQT460" s="505"/>
      <c r="TQU460" s="505"/>
      <c r="TQV460" s="505"/>
      <c r="TQW460" s="511"/>
      <c r="TQX460" s="512"/>
      <c r="TQY460" s="512"/>
      <c r="TQZ460" s="505"/>
      <c r="TRA460" s="505"/>
      <c r="TRB460" s="505"/>
      <c r="TRC460" s="511"/>
      <c r="TRD460" s="512"/>
      <c r="TRE460" s="512"/>
      <c r="TRF460" s="505"/>
      <c r="TRG460" s="505"/>
      <c r="TRH460" s="505"/>
      <c r="TRI460" s="511"/>
      <c r="TRJ460" s="512"/>
      <c r="TRK460" s="512"/>
      <c r="TRL460" s="505"/>
      <c r="TRM460" s="505"/>
      <c r="TRN460" s="505"/>
      <c r="TRO460" s="511"/>
      <c r="TRP460" s="512"/>
      <c r="TRQ460" s="512"/>
      <c r="TRR460" s="505"/>
      <c r="TRS460" s="505"/>
      <c r="TRT460" s="505"/>
      <c r="TRU460" s="511"/>
      <c r="TRV460" s="512"/>
      <c r="TRW460" s="512"/>
      <c r="TRX460" s="505"/>
      <c r="TRY460" s="505"/>
      <c r="TRZ460" s="505"/>
      <c r="TSA460" s="511"/>
      <c r="TSB460" s="512"/>
      <c r="TSC460" s="512"/>
      <c r="TSD460" s="505"/>
      <c r="TSE460" s="505"/>
      <c r="TSF460" s="505"/>
      <c r="TSG460" s="511"/>
      <c r="TSH460" s="512"/>
      <c r="TSI460" s="512"/>
      <c r="TSJ460" s="505"/>
      <c r="TSK460" s="505"/>
      <c r="TSL460" s="505"/>
      <c r="TSM460" s="511"/>
      <c r="TSN460" s="512"/>
      <c r="TSO460" s="512"/>
      <c r="TSP460" s="505"/>
      <c r="TSQ460" s="505"/>
      <c r="TSR460" s="505"/>
      <c r="TSS460" s="511"/>
      <c r="TST460" s="512"/>
      <c r="TSU460" s="512"/>
      <c r="TSV460" s="505"/>
      <c r="TSW460" s="505"/>
      <c r="TSX460" s="505"/>
      <c r="TSY460" s="511"/>
      <c r="TSZ460" s="512"/>
      <c r="TTA460" s="512"/>
      <c r="TTB460" s="505"/>
      <c r="TTC460" s="505"/>
      <c r="TTD460" s="505"/>
      <c r="TTE460" s="511"/>
      <c r="TTF460" s="512"/>
      <c r="TTG460" s="512"/>
      <c r="TTH460" s="505"/>
      <c r="TTI460" s="505"/>
      <c r="TTJ460" s="505"/>
      <c r="TTK460" s="511"/>
      <c r="TTL460" s="512"/>
      <c r="TTM460" s="512"/>
      <c r="TTN460" s="505"/>
      <c r="TTO460" s="505"/>
      <c r="TTP460" s="505"/>
      <c r="TTQ460" s="511"/>
      <c r="TTR460" s="512"/>
      <c r="TTS460" s="512"/>
      <c r="TTT460" s="505"/>
      <c r="TTU460" s="505"/>
      <c r="TTV460" s="505"/>
      <c r="TTW460" s="511"/>
      <c r="TTX460" s="512"/>
      <c r="TTY460" s="512"/>
      <c r="TTZ460" s="505"/>
      <c r="TUA460" s="505"/>
      <c r="TUB460" s="505"/>
      <c r="TUC460" s="511"/>
      <c r="TUD460" s="512"/>
      <c r="TUE460" s="512"/>
      <c r="TUF460" s="505"/>
      <c r="TUG460" s="505"/>
      <c r="TUH460" s="505"/>
      <c r="TUI460" s="511"/>
      <c r="TUJ460" s="512"/>
      <c r="TUK460" s="512"/>
      <c r="TUL460" s="505"/>
      <c r="TUM460" s="505"/>
      <c r="TUN460" s="505"/>
      <c r="TUO460" s="511"/>
      <c r="TUP460" s="512"/>
      <c r="TUQ460" s="512"/>
      <c r="TUR460" s="505"/>
      <c r="TUS460" s="505"/>
      <c r="TUT460" s="505"/>
      <c r="TUU460" s="511"/>
      <c r="TUV460" s="512"/>
      <c r="TUW460" s="512"/>
      <c r="TUX460" s="505"/>
      <c r="TUY460" s="505"/>
      <c r="TUZ460" s="505"/>
      <c r="TVA460" s="511"/>
      <c r="TVB460" s="512"/>
      <c r="TVC460" s="512"/>
      <c r="TVD460" s="505"/>
      <c r="TVE460" s="505"/>
      <c r="TVF460" s="505"/>
      <c r="TVG460" s="511"/>
      <c r="TVH460" s="512"/>
      <c r="TVI460" s="512"/>
      <c r="TVJ460" s="505"/>
      <c r="TVK460" s="505"/>
      <c r="TVL460" s="505"/>
      <c r="TVM460" s="511"/>
      <c r="TVN460" s="512"/>
      <c r="TVO460" s="512"/>
      <c r="TVP460" s="505"/>
      <c r="TVQ460" s="505"/>
      <c r="TVR460" s="505"/>
      <c r="TVS460" s="511"/>
      <c r="TVT460" s="512"/>
      <c r="TVU460" s="512"/>
      <c r="TVV460" s="505"/>
      <c r="TVW460" s="505"/>
      <c r="TVX460" s="505"/>
      <c r="TVY460" s="511"/>
      <c r="TVZ460" s="512"/>
      <c r="TWA460" s="512"/>
      <c r="TWB460" s="505"/>
      <c r="TWC460" s="505"/>
      <c r="TWD460" s="505"/>
      <c r="TWE460" s="511"/>
      <c r="TWF460" s="512"/>
      <c r="TWG460" s="512"/>
      <c r="TWH460" s="505"/>
      <c r="TWI460" s="505"/>
      <c r="TWJ460" s="505"/>
      <c r="TWK460" s="511"/>
      <c r="TWL460" s="512"/>
      <c r="TWM460" s="512"/>
      <c r="TWN460" s="505"/>
      <c r="TWO460" s="505"/>
      <c r="TWP460" s="505"/>
      <c r="TWQ460" s="511"/>
      <c r="TWR460" s="512"/>
      <c r="TWS460" s="512"/>
      <c r="TWT460" s="505"/>
      <c r="TWU460" s="505"/>
      <c r="TWV460" s="505"/>
      <c r="TWW460" s="511"/>
      <c r="TWX460" s="512"/>
      <c r="TWY460" s="512"/>
      <c r="TWZ460" s="505"/>
      <c r="TXA460" s="505"/>
      <c r="TXB460" s="505"/>
      <c r="TXC460" s="511"/>
      <c r="TXD460" s="512"/>
      <c r="TXE460" s="512"/>
      <c r="TXF460" s="505"/>
      <c r="TXG460" s="505"/>
      <c r="TXH460" s="505"/>
      <c r="TXI460" s="511"/>
      <c r="TXJ460" s="512"/>
      <c r="TXK460" s="512"/>
      <c r="TXL460" s="505"/>
      <c r="TXM460" s="505"/>
      <c r="TXN460" s="505"/>
      <c r="TXO460" s="511"/>
      <c r="TXP460" s="512"/>
      <c r="TXQ460" s="512"/>
      <c r="TXR460" s="505"/>
      <c r="TXS460" s="505"/>
      <c r="TXT460" s="505"/>
      <c r="TXU460" s="511"/>
      <c r="TXV460" s="512"/>
      <c r="TXW460" s="512"/>
      <c r="TXX460" s="505"/>
      <c r="TXY460" s="505"/>
      <c r="TXZ460" s="505"/>
      <c r="TYA460" s="511"/>
      <c r="TYB460" s="512"/>
      <c r="TYC460" s="512"/>
      <c r="TYD460" s="505"/>
      <c r="TYE460" s="505"/>
      <c r="TYF460" s="505"/>
      <c r="TYG460" s="511"/>
      <c r="TYH460" s="512"/>
      <c r="TYI460" s="512"/>
      <c r="TYJ460" s="505"/>
      <c r="TYK460" s="505"/>
      <c r="TYL460" s="505"/>
      <c r="TYM460" s="511"/>
      <c r="TYN460" s="512"/>
      <c r="TYO460" s="512"/>
      <c r="TYP460" s="505"/>
      <c r="TYQ460" s="505"/>
      <c r="TYR460" s="505"/>
      <c r="TYS460" s="511"/>
      <c r="TYT460" s="512"/>
      <c r="TYU460" s="512"/>
      <c r="TYV460" s="505"/>
      <c r="TYW460" s="505"/>
      <c r="TYX460" s="505"/>
      <c r="TYY460" s="511"/>
      <c r="TYZ460" s="512"/>
      <c r="TZA460" s="512"/>
      <c r="TZB460" s="505"/>
      <c r="TZC460" s="505"/>
      <c r="TZD460" s="505"/>
      <c r="TZE460" s="511"/>
      <c r="TZF460" s="512"/>
      <c r="TZG460" s="512"/>
      <c r="TZH460" s="505"/>
      <c r="TZI460" s="505"/>
      <c r="TZJ460" s="505"/>
      <c r="TZK460" s="511"/>
      <c r="TZL460" s="512"/>
      <c r="TZM460" s="512"/>
      <c r="TZN460" s="505"/>
      <c r="TZO460" s="505"/>
      <c r="TZP460" s="505"/>
      <c r="TZQ460" s="511"/>
      <c r="TZR460" s="512"/>
      <c r="TZS460" s="512"/>
      <c r="TZT460" s="505"/>
      <c r="TZU460" s="505"/>
      <c r="TZV460" s="505"/>
      <c r="TZW460" s="511"/>
      <c r="TZX460" s="512"/>
      <c r="TZY460" s="512"/>
      <c r="TZZ460" s="505"/>
      <c r="UAA460" s="505"/>
      <c r="UAB460" s="505"/>
      <c r="UAC460" s="511"/>
      <c r="UAD460" s="512"/>
      <c r="UAE460" s="512"/>
      <c r="UAF460" s="505"/>
      <c r="UAG460" s="505"/>
      <c r="UAH460" s="505"/>
      <c r="UAI460" s="511"/>
      <c r="UAJ460" s="512"/>
      <c r="UAK460" s="512"/>
      <c r="UAL460" s="505"/>
      <c r="UAM460" s="505"/>
      <c r="UAN460" s="505"/>
      <c r="UAO460" s="511"/>
      <c r="UAP460" s="512"/>
      <c r="UAQ460" s="512"/>
      <c r="UAR460" s="505"/>
      <c r="UAS460" s="505"/>
      <c r="UAT460" s="505"/>
      <c r="UAU460" s="511"/>
      <c r="UAV460" s="512"/>
      <c r="UAW460" s="512"/>
      <c r="UAX460" s="505"/>
      <c r="UAY460" s="505"/>
      <c r="UAZ460" s="505"/>
      <c r="UBA460" s="511"/>
      <c r="UBB460" s="512"/>
      <c r="UBC460" s="512"/>
      <c r="UBD460" s="505"/>
      <c r="UBE460" s="505"/>
      <c r="UBF460" s="505"/>
      <c r="UBG460" s="511"/>
      <c r="UBH460" s="512"/>
      <c r="UBI460" s="512"/>
      <c r="UBJ460" s="505"/>
      <c r="UBK460" s="505"/>
      <c r="UBL460" s="505"/>
      <c r="UBM460" s="511"/>
      <c r="UBN460" s="512"/>
      <c r="UBO460" s="512"/>
      <c r="UBP460" s="505"/>
      <c r="UBQ460" s="505"/>
      <c r="UBR460" s="505"/>
      <c r="UBS460" s="511"/>
      <c r="UBT460" s="512"/>
      <c r="UBU460" s="512"/>
      <c r="UBV460" s="505"/>
      <c r="UBW460" s="505"/>
      <c r="UBX460" s="505"/>
      <c r="UBY460" s="511"/>
      <c r="UBZ460" s="512"/>
      <c r="UCA460" s="512"/>
      <c r="UCB460" s="505"/>
      <c r="UCC460" s="505"/>
      <c r="UCD460" s="505"/>
      <c r="UCE460" s="511"/>
      <c r="UCF460" s="512"/>
      <c r="UCG460" s="512"/>
      <c r="UCH460" s="505"/>
      <c r="UCI460" s="505"/>
      <c r="UCJ460" s="505"/>
      <c r="UCK460" s="511"/>
      <c r="UCL460" s="512"/>
      <c r="UCM460" s="512"/>
      <c r="UCN460" s="505"/>
      <c r="UCO460" s="505"/>
      <c r="UCP460" s="505"/>
      <c r="UCQ460" s="511"/>
      <c r="UCR460" s="512"/>
      <c r="UCS460" s="512"/>
      <c r="UCT460" s="505"/>
      <c r="UCU460" s="505"/>
      <c r="UCV460" s="505"/>
      <c r="UCW460" s="511"/>
      <c r="UCX460" s="512"/>
      <c r="UCY460" s="512"/>
      <c r="UCZ460" s="505"/>
      <c r="UDA460" s="505"/>
      <c r="UDB460" s="505"/>
      <c r="UDC460" s="511"/>
      <c r="UDD460" s="512"/>
      <c r="UDE460" s="512"/>
      <c r="UDF460" s="505"/>
      <c r="UDG460" s="505"/>
      <c r="UDH460" s="505"/>
      <c r="UDI460" s="511"/>
      <c r="UDJ460" s="512"/>
      <c r="UDK460" s="512"/>
      <c r="UDL460" s="505"/>
      <c r="UDM460" s="505"/>
      <c r="UDN460" s="505"/>
      <c r="UDO460" s="511"/>
      <c r="UDP460" s="512"/>
      <c r="UDQ460" s="512"/>
      <c r="UDR460" s="505"/>
      <c r="UDS460" s="505"/>
      <c r="UDT460" s="505"/>
      <c r="UDU460" s="511"/>
      <c r="UDV460" s="512"/>
      <c r="UDW460" s="512"/>
      <c r="UDX460" s="505"/>
      <c r="UDY460" s="505"/>
      <c r="UDZ460" s="505"/>
      <c r="UEA460" s="511"/>
      <c r="UEB460" s="512"/>
      <c r="UEC460" s="512"/>
      <c r="UED460" s="505"/>
      <c r="UEE460" s="505"/>
      <c r="UEF460" s="505"/>
      <c r="UEG460" s="511"/>
      <c r="UEH460" s="512"/>
      <c r="UEI460" s="512"/>
      <c r="UEJ460" s="505"/>
      <c r="UEK460" s="505"/>
      <c r="UEL460" s="505"/>
      <c r="UEM460" s="511"/>
      <c r="UEN460" s="512"/>
      <c r="UEO460" s="512"/>
      <c r="UEP460" s="505"/>
      <c r="UEQ460" s="505"/>
      <c r="UER460" s="505"/>
      <c r="UES460" s="511"/>
      <c r="UET460" s="512"/>
      <c r="UEU460" s="512"/>
      <c r="UEV460" s="505"/>
      <c r="UEW460" s="505"/>
      <c r="UEX460" s="505"/>
      <c r="UEY460" s="511"/>
      <c r="UEZ460" s="512"/>
      <c r="UFA460" s="512"/>
      <c r="UFB460" s="505"/>
      <c r="UFC460" s="505"/>
      <c r="UFD460" s="505"/>
      <c r="UFE460" s="511"/>
      <c r="UFF460" s="512"/>
      <c r="UFG460" s="512"/>
      <c r="UFH460" s="505"/>
      <c r="UFI460" s="505"/>
      <c r="UFJ460" s="505"/>
      <c r="UFK460" s="511"/>
      <c r="UFL460" s="512"/>
      <c r="UFM460" s="512"/>
      <c r="UFN460" s="505"/>
      <c r="UFO460" s="505"/>
      <c r="UFP460" s="505"/>
      <c r="UFQ460" s="511"/>
      <c r="UFR460" s="512"/>
      <c r="UFS460" s="512"/>
      <c r="UFT460" s="505"/>
      <c r="UFU460" s="505"/>
      <c r="UFV460" s="505"/>
      <c r="UFW460" s="511"/>
      <c r="UFX460" s="512"/>
      <c r="UFY460" s="512"/>
      <c r="UFZ460" s="505"/>
      <c r="UGA460" s="505"/>
      <c r="UGB460" s="505"/>
      <c r="UGC460" s="511"/>
      <c r="UGD460" s="512"/>
      <c r="UGE460" s="512"/>
      <c r="UGF460" s="505"/>
      <c r="UGG460" s="505"/>
      <c r="UGH460" s="505"/>
      <c r="UGI460" s="511"/>
      <c r="UGJ460" s="512"/>
      <c r="UGK460" s="512"/>
      <c r="UGL460" s="505"/>
      <c r="UGM460" s="505"/>
      <c r="UGN460" s="505"/>
      <c r="UGO460" s="511"/>
      <c r="UGP460" s="512"/>
      <c r="UGQ460" s="512"/>
      <c r="UGR460" s="505"/>
      <c r="UGS460" s="505"/>
      <c r="UGT460" s="505"/>
      <c r="UGU460" s="511"/>
      <c r="UGV460" s="512"/>
      <c r="UGW460" s="512"/>
      <c r="UGX460" s="505"/>
      <c r="UGY460" s="505"/>
      <c r="UGZ460" s="505"/>
      <c r="UHA460" s="511"/>
      <c r="UHB460" s="512"/>
      <c r="UHC460" s="512"/>
      <c r="UHD460" s="505"/>
      <c r="UHE460" s="505"/>
      <c r="UHF460" s="505"/>
      <c r="UHG460" s="511"/>
      <c r="UHH460" s="512"/>
      <c r="UHI460" s="512"/>
      <c r="UHJ460" s="505"/>
      <c r="UHK460" s="505"/>
      <c r="UHL460" s="505"/>
      <c r="UHM460" s="511"/>
      <c r="UHN460" s="512"/>
      <c r="UHO460" s="512"/>
      <c r="UHP460" s="505"/>
      <c r="UHQ460" s="505"/>
      <c r="UHR460" s="505"/>
      <c r="UHS460" s="511"/>
      <c r="UHT460" s="512"/>
      <c r="UHU460" s="512"/>
      <c r="UHV460" s="505"/>
      <c r="UHW460" s="505"/>
      <c r="UHX460" s="505"/>
      <c r="UHY460" s="511"/>
      <c r="UHZ460" s="512"/>
      <c r="UIA460" s="512"/>
      <c r="UIB460" s="505"/>
      <c r="UIC460" s="505"/>
      <c r="UID460" s="505"/>
      <c r="UIE460" s="511"/>
      <c r="UIF460" s="512"/>
      <c r="UIG460" s="512"/>
      <c r="UIH460" s="505"/>
      <c r="UII460" s="505"/>
      <c r="UIJ460" s="505"/>
      <c r="UIK460" s="511"/>
      <c r="UIL460" s="512"/>
      <c r="UIM460" s="512"/>
      <c r="UIN460" s="505"/>
      <c r="UIO460" s="505"/>
      <c r="UIP460" s="505"/>
      <c r="UIQ460" s="511"/>
      <c r="UIR460" s="512"/>
      <c r="UIS460" s="512"/>
      <c r="UIT460" s="505"/>
      <c r="UIU460" s="505"/>
      <c r="UIV460" s="505"/>
      <c r="UIW460" s="511"/>
      <c r="UIX460" s="512"/>
      <c r="UIY460" s="512"/>
      <c r="UIZ460" s="505"/>
      <c r="UJA460" s="505"/>
      <c r="UJB460" s="505"/>
      <c r="UJC460" s="511"/>
      <c r="UJD460" s="512"/>
      <c r="UJE460" s="512"/>
      <c r="UJF460" s="505"/>
      <c r="UJG460" s="505"/>
      <c r="UJH460" s="505"/>
      <c r="UJI460" s="511"/>
      <c r="UJJ460" s="512"/>
      <c r="UJK460" s="512"/>
      <c r="UJL460" s="505"/>
      <c r="UJM460" s="505"/>
      <c r="UJN460" s="505"/>
      <c r="UJO460" s="511"/>
      <c r="UJP460" s="512"/>
      <c r="UJQ460" s="512"/>
      <c r="UJR460" s="505"/>
      <c r="UJS460" s="505"/>
      <c r="UJT460" s="505"/>
      <c r="UJU460" s="511"/>
      <c r="UJV460" s="512"/>
      <c r="UJW460" s="512"/>
      <c r="UJX460" s="505"/>
      <c r="UJY460" s="505"/>
      <c r="UJZ460" s="505"/>
      <c r="UKA460" s="511"/>
      <c r="UKB460" s="512"/>
      <c r="UKC460" s="512"/>
      <c r="UKD460" s="505"/>
      <c r="UKE460" s="505"/>
      <c r="UKF460" s="505"/>
      <c r="UKG460" s="511"/>
      <c r="UKH460" s="512"/>
      <c r="UKI460" s="512"/>
      <c r="UKJ460" s="505"/>
      <c r="UKK460" s="505"/>
      <c r="UKL460" s="505"/>
      <c r="UKM460" s="511"/>
      <c r="UKN460" s="512"/>
      <c r="UKO460" s="512"/>
      <c r="UKP460" s="505"/>
      <c r="UKQ460" s="505"/>
      <c r="UKR460" s="505"/>
      <c r="UKS460" s="511"/>
      <c r="UKT460" s="512"/>
      <c r="UKU460" s="512"/>
      <c r="UKV460" s="505"/>
      <c r="UKW460" s="505"/>
      <c r="UKX460" s="505"/>
      <c r="UKY460" s="511"/>
      <c r="UKZ460" s="512"/>
      <c r="ULA460" s="512"/>
      <c r="ULB460" s="505"/>
      <c r="ULC460" s="505"/>
      <c r="ULD460" s="505"/>
      <c r="ULE460" s="511"/>
      <c r="ULF460" s="512"/>
      <c r="ULG460" s="512"/>
      <c r="ULH460" s="505"/>
      <c r="ULI460" s="505"/>
      <c r="ULJ460" s="505"/>
      <c r="ULK460" s="511"/>
      <c r="ULL460" s="512"/>
      <c r="ULM460" s="512"/>
      <c r="ULN460" s="505"/>
      <c r="ULO460" s="505"/>
      <c r="ULP460" s="505"/>
      <c r="ULQ460" s="511"/>
      <c r="ULR460" s="512"/>
      <c r="ULS460" s="512"/>
      <c r="ULT460" s="505"/>
      <c r="ULU460" s="505"/>
      <c r="ULV460" s="505"/>
      <c r="ULW460" s="511"/>
      <c r="ULX460" s="512"/>
      <c r="ULY460" s="512"/>
      <c r="ULZ460" s="505"/>
      <c r="UMA460" s="505"/>
      <c r="UMB460" s="505"/>
      <c r="UMC460" s="511"/>
      <c r="UMD460" s="512"/>
      <c r="UME460" s="512"/>
      <c r="UMF460" s="505"/>
      <c r="UMG460" s="505"/>
      <c r="UMH460" s="505"/>
      <c r="UMI460" s="511"/>
      <c r="UMJ460" s="512"/>
      <c r="UMK460" s="512"/>
      <c r="UML460" s="505"/>
      <c r="UMM460" s="505"/>
      <c r="UMN460" s="505"/>
      <c r="UMO460" s="511"/>
      <c r="UMP460" s="512"/>
      <c r="UMQ460" s="512"/>
      <c r="UMR460" s="505"/>
      <c r="UMS460" s="505"/>
      <c r="UMT460" s="505"/>
      <c r="UMU460" s="511"/>
      <c r="UMV460" s="512"/>
      <c r="UMW460" s="512"/>
      <c r="UMX460" s="505"/>
      <c r="UMY460" s="505"/>
      <c r="UMZ460" s="505"/>
      <c r="UNA460" s="511"/>
      <c r="UNB460" s="512"/>
      <c r="UNC460" s="512"/>
      <c r="UND460" s="505"/>
      <c r="UNE460" s="505"/>
      <c r="UNF460" s="505"/>
      <c r="UNG460" s="511"/>
      <c r="UNH460" s="512"/>
      <c r="UNI460" s="512"/>
      <c r="UNJ460" s="505"/>
      <c r="UNK460" s="505"/>
      <c r="UNL460" s="505"/>
      <c r="UNM460" s="511"/>
      <c r="UNN460" s="512"/>
      <c r="UNO460" s="512"/>
      <c r="UNP460" s="505"/>
      <c r="UNQ460" s="505"/>
      <c r="UNR460" s="505"/>
      <c r="UNS460" s="511"/>
      <c r="UNT460" s="512"/>
      <c r="UNU460" s="512"/>
      <c r="UNV460" s="505"/>
      <c r="UNW460" s="505"/>
      <c r="UNX460" s="505"/>
      <c r="UNY460" s="511"/>
      <c r="UNZ460" s="512"/>
      <c r="UOA460" s="512"/>
      <c r="UOB460" s="505"/>
      <c r="UOC460" s="505"/>
      <c r="UOD460" s="505"/>
      <c r="UOE460" s="511"/>
      <c r="UOF460" s="512"/>
      <c r="UOG460" s="512"/>
      <c r="UOH460" s="505"/>
      <c r="UOI460" s="505"/>
      <c r="UOJ460" s="505"/>
      <c r="UOK460" s="511"/>
      <c r="UOL460" s="512"/>
      <c r="UOM460" s="512"/>
      <c r="UON460" s="505"/>
      <c r="UOO460" s="505"/>
      <c r="UOP460" s="505"/>
      <c r="UOQ460" s="511"/>
      <c r="UOR460" s="512"/>
      <c r="UOS460" s="512"/>
      <c r="UOT460" s="505"/>
      <c r="UOU460" s="505"/>
      <c r="UOV460" s="505"/>
      <c r="UOW460" s="511"/>
      <c r="UOX460" s="512"/>
      <c r="UOY460" s="512"/>
      <c r="UOZ460" s="505"/>
      <c r="UPA460" s="505"/>
      <c r="UPB460" s="505"/>
      <c r="UPC460" s="511"/>
      <c r="UPD460" s="512"/>
      <c r="UPE460" s="512"/>
      <c r="UPF460" s="505"/>
      <c r="UPG460" s="505"/>
      <c r="UPH460" s="505"/>
      <c r="UPI460" s="511"/>
      <c r="UPJ460" s="512"/>
      <c r="UPK460" s="512"/>
      <c r="UPL460" s="505"/>
      <c r="UPM460" s="505"/>
      <c r="UPN460" s="505"/>
      <c r="UPO460" s="511"/>
      <c r="UPP460" s="512"/>
      <c r="UPQ460" s="512"/>
      <c r="UPR460" s="505"/>
      <c r="UPS460" s="505"/>
      <c r="UPT460" s="505"/>
      <c r="UPU460" s="511"/>
      <c r="UPV460" s="512"/>
      <c r="UPW460" s="512"/>
      <c r="UPX460" s="505"/>
      <c r="UPY460" s="505"/>
      <c r="UPZ460" s="505"/>
      <c r="UQA460" s="511"/>
      <c r="UQB460" s="512"/>
      <c r="UQC460" s="512"/>
      <c r="UQD460" s="505"/>
      <c r="UQE460" s="505"/>
      <c r="UQF460" s="505"/>
      <c r="UQG460" s="511"/>
      <c r="UQH460" s="512"/>
      <c r="UQI460" s="512"/>
      <c r="UQJ460" s="505"/>
      <c r="UQK460" s="505"/>
      <c r="UQL460" s="505"/>
      <c r="UQM460" s="511"/>
      <c r="UQN460" s="512"/>
      <c r="UQO460" s="512"/>
      <c r="UQP460" s="505"/>
      <c r="UQQ460" s="505"/>
      <c r="UQR460" s="505"/>
      <c r="UQS460" s="511"/>
      <c r="UQT460" s="512"/>
      <c r="UQU460" s="512"/>
      <c r="UQV460" s="505"/>
      <c r="UQW460" s="505"/>
      <c r="UQX460" s="505"/>
      <c r="UQY460" s="511"/>
      <c r="UQZ460" s="512"/>
      <c r="URA460" s="512"/>
      <c r="URB460" s="505"/>
      <c r="URC460" s="505"/>
      <c r="URD460" s="505"/>
      <c r="URE460" s="511"/>
      <c r="URF460" s="512"/>
      <c r="URG460" s="512"/>
      <c r="URH460" s="505"/>
      <c r="URI460" s="505"/>
      <c r="URJ460" s="505"/>
      <c r="URK460" s="511"/>
      <c r="URL460" s="512"/>
      <c r="URM460" s="512"/>
      <c r="URN460" s="505"/>
      <c r="URO460" s="505"/>
      <c r="URP460" s="505"/>
      <c r="URQ460" s="511"/>
      <c r="URR460" s="512"/>
      <c r="URS460" s="512"/>
      <c r="URT460" s="505"/>
      <c r="URU460" s="505"/>
      <c r="URV460" s="505"/>
      <c r="URW460" s="511"/>
      <c r="URX460" s="512"/>
      <c r="URY460" s="512"/>
      <c r="URZ460" s="505"/>
      <c r="USA460" s="505"/>
      <c r="USB460" s="505"/>
      <c r="USC460" s="511"/>
      <c r="USD460" s="512"/>
      <c r="USE460" s="512"/>
      <c r="USF460" s="505"/>
      <c r="USG460" s="505"/>
      <c r="USH460" s="505"/>
      <c r="USI460" s="511"/>
      <c r="USJ460" s="512"/>
      <c r="USK460" s="512"/>
      <c r="USL460" s="505"/>
      <c r="USM460" s="505"/>
      <c r="USN460" s="505"/>
      <c r="USO460" s="511"/>
      <c r="USP460" s="512"/>
      <c r="USQ460" s="512"/>
      <c r="USR460" s="505"/>
      <c r="USS460" s="505"/>
      <c r="UST460" s="505"/>
      <c r="USU460" s="511"/>
      <c r="USV460" s="512"/>
      <c r="USW460" s="512"/>
      <c r="USX460" s="505"/>
      <c r="USY460" s="505"/>
      <c r="USZ460" s="505"/>
      <c r="UTA460" s="511"/>
      <c r="UTB460" s="512"/>
      <c r="UTC460" s="512"/>
      <c r="UTD460" s="505"/>
      <c r="UTE460" s="505"/>
      <c r="UTF460" s="505"/>
      <c r="UTG460" s="511"/>
      <c r="UTH460" s="512"/>
      <c r="UTI460" s="512"/>
      <c r="UTJ460" s="505"/>
      <c r="UTK460" s="505"/>
      <c r="UTL460" s="505"/>
      <c r="UTM460" s="511"/>
      <c r="UTN460" s="512"/>
      <c r="UTO460" s="512"/>
      <c r="UTP460" s="505"/>
      <c r="UTQ460" s="505"/>
      <c r="UTR460" s="505"/>
      <c r="UTS460" s="511"/>
      <c r="UTT460" s="512"/>
      <c r="UTU460" s="512"/>
      <c r="UTV460" s="505"/>
      <c r="UTW460" s="505"/>
      <c r="UTX460" s="505"/>
      <c r="UTY460" s="511"/>
      <c r="UTZ460" s="512"/>
      <c r="UUA460" s="512"/>
      <c r="UUB460" s="505"/>
      <c r="UUC460" s="505"/>
      <c r="UUD460" s="505"/>
      <c r="UUE460" s="511"/>
      <c r="UUF460" s="512"/>
      <c r="UUG460" s="512"/>
      <c r="UUH460" s="505"/>
      <c r="UUI460" s="505"/>
      <c r="UUJ460" s="505"/>
      <c r="UUK460" s="511"/>
      <c r="UUL460" s="512"/>
      <c r="UUM460" s="512"/>
      <c r="UUN460" s="505"/>
      <c r="UUO460" s="505"/>
      <c r="UUP460" s="505"/>
      <c r="UUQ460" s="511"/>
      <c r="UUR460" s="512"/>
      <c r="UUS460" s="512"/>
      <c r="UUT460" s="505"/>
      <c r="UUU460" s="505"/>
      <c r="UUV460" s="505"/>
      <c r="UUW460" s="511"/>
      <c r="UUX460" s="512"/>
      <c r="UUY460" s="512"/>
      <c r="UUZ460" s="505"/>
      <c r="UVA460" s="505"/>
      <c r="UVB460" s="505"/>
      <c r="UVC460" s="511"/>
      <c r="UVD460" s="512"/>
      <c r="UVE460" s="512"/>
      <c r="UVF460" s="505"/>
      <c r="UVG460" s="505"/>
      <c r="UVH460" s="505"/>
      <c r="UVI460" s="511"/>
      <c r="UVJ460" s="512"/>
      <c r="UVK460" s="512"/>
      <c r="UVL460" s="505"/>
      <c r="UVM460" s="505"/>
      <c r="UVN460" s="505"/>
      <c r="UVO460" s="511"/>
      <c r="UVP460" s="512"/>
      <c r="UVQ460" s="512"/>
      <c r="UVR460" s="505"/>
      <c r="UVS460" s="505"/>
      <c r="UVT460" s="505"/>
      <c r="UVU460" s="511"/>
      <c r="UVV460" s="512"/>
      <c r="UVW460" s="512"/>
      <c r="UVX460" s="505"/>
      <c r="UVY460" s="505"/>
      <c r="UVZ460" s="505"/>
      <c r="UWA460" s="511"/>
      <c r="UWB460" s="512"/>
      <c r="UWC460" s="512"/>
      <c r="UWD460" s="505"/>
      <c r="UWE460" s="505"/>
      <c r="UWF460" s="505"/>
      <c r="UWG460" s="511"/>
      <c r="UWH460" s="512"/>
      <c r="UWI460" s="512"/>
      <c r="UWJ460" s="505"/>
      <c r="UWK460" s="505"/>
      <c r="UWL460" s="505"/>
      <c r="UWM460" s="511"/>
      <c r="UWN460" s="512"/>
      <c r="UWO460" s="512"/>
      <c r="UWP460" s="505"/>
      <c r="UWQ460" s="505"/>
      <c r="UWR460" s="505"/>
      <c r="UWS460" s="511"/>
      <c r="UWT460" s="512"/>
      <c r="UWU460" s="512"/>
      <c r="UWV460" s="505"/>
      <c r="UWW460" s="505"/>
      <c r="UWX460" s="505"/>
      <c r="UWY460" s="511"/>
      <c r="UWZ460" s="512"/>
      <c r="UXA460" s="512"/>
      <c r="UXB460" s="505"/>
      <c r="UXC460" s="505"/>
      <c r="UXD460" s="505"/>
      <c r="UXE460" s="511"/>
      <c r="UXF460" s="512"/>
      <c r="UXG460" s="512"/>
      <c r="UXH460" s="505"/>
      <c r="UXI460" s="505"/>
      <c r="UXJ460" s="505"/>
      <c r="UXK460" s="511"/>
      <c r="UXL460" s="512"/>
      <c r="UXM460" s="512"/>
      <c r="UXN460" s="505"/>
      <c r="UXO460" s="505"/>
      <c r="UXP460" s="505"/>
      <c r="UXQ460" s="511"/>
      <c r="UXR460" s="512"/>
      <c r="UXS460" s="512"/>
      <c r="UXT460" s="505"/>
      <c r="UXU460" s="505"/>
      <c r="UXV460" s="505"/>
      <c r="UXW460" s="511"/>
      <c r="UXX460" s="512"/>
      <c r="UXY460" s="512"/>
      <c r="UXZ460" s="505"/>
      <c r="UYA460" s="505"/>
      <c r="UYB460" s="505"/>
      <c r="UYC460" s="511"/>
      <c r="UYD460" s="512"/>
      <c r="UYE460" s="512"/>
      <c r="UYF460" s="505"/>
      <c r="UYG460" s="505"/>
      <c r="UYH460" s="505"/>
      <c r="UYI460" s="511"/>
      <c r="UYJ460" s="512"/>
      <c r="UYK460" s="512"/>
      <c r="UYL460" s="505"/>
      <c r="UYM460" s="505"/>
      <c r="UYN460" s="505"/>
      <c r="UYO460" s="511"/>
      <c r="UYP460" s="512"/>
      <c r="UYQ460" s="512"/>
      <c r="UYR460" s="505"/>
      <c r="UYS460" s="505"/>
      <c r="UYT460" s="505"/>
      <c r="UYU460" s="511"/>
      <c r="UYV460" s="512"/>
      <c r="UYW460" s="512"/>
      <c r="UYX460" s="505"/>
      <c r="UYY460" s="505"/>
      <c r="UYZ460" s="505"/>
      <c r="UZA460" s="511"/>
      <c r="UZB460" s="512"/>
      <c r="UZC460" s="512"/>
      <c r="UZD460" s="505"/>
      <c r="UZE460" s="505"/>
      <c r="UZF460" s="505"/>
      <c r="UZG460" s="511"/>
      <c r="UZH460" s="512"/>
      <c r="UZI460" s="512"/>
      <c r="UZJ460" s="505"/>
      <c r="UZK460" s="505"/>
      <c r="UZL460" s="505"/>
      <c r="UZM460" s="511"/>
      <c r="UZN460" s="512"/>
      <c r="UZO460" s="512"/>
      <c r="UZP460" s="505"/>
      <c r="UZQ460" s="505"/>
      <c r="UZR460" s="505"/>
      <c r="UZS460" s="511"/>
      <c r="UZT460" s="512"/>
      <c r="UZU460" s="512"/>
      <c r="UZV460" s="505"/>
      <c r="UZW460" s="505"/>
      <c r="UZX460" s="505"/>
      <c r="UZY460" s="511"/>
      <c r="UZZ460" s="512"/>
      <c r="VAA460" s="512"/>
      <c r="VAB460" s="505"/>
      <c r="VAC460" s="505"/>
      <c r="VAD460" s="505"/>
      <c r="VAE460" s="511"/>
      <c r="VAF460" s="512"/>
      <c r="VAG460" s="512"/>
      <c r="VAH460" s="505"/>
      <c r="VAI460" s="505"/>
      <c r="VAJ460" s="505"/>
      <c r="VAK460" s="511"/>
      <c r="VAL460" s="512"/>
      <c r="VAM460" s="512"/>
      <c r="VAN460" s="505"/>
      <c r="VAO460" s="505"/>
      <c r="VAP460" s="505"/>
      <c r="VAQ460" s="511"/>
      <c r="VAR460" s="512"/>
      <c r="VAS460" s="512"/>
      <c r="VAT460" s="505"/>
      <c r="VAU460" s="505"/>
      <c r="VAV460" s="505"/>
      <c r="VAW460" s="511"/>
      <c r="VAX460" s="512"/>
      <c r="VAY460" s="512"/>
      <c r="VAZ460" s="505"/>
      <c r="VBA460" s="505"/>
      <c r="VBB460" s="505"/>
      <c r="VBC460" s="511"/>
      <c r="VBD460" s="512"/>
      <c r="VBE460" s="512"/>
      <c r="VBF460" s="505"/>
      <c r="VBG460" s="505"/>
      <c r="VBH460" s="505"/>
      <c r="VBI460" s="511"/>
      <c r="VBJ460" s="512"/>
      <c r="VBK460" s="512"/>
      <c r="VBL460" s="505"/>
      <c r="VBM460" s="505"/>
      <c r="VBN460" s="505"/>
      <c r="VBO460" s="511"/>
      <c r="VBP460" s="512"/>
      <c r="VBQ460" s="512"/>
      <c r="VBR460" s="505"/>
      <c r="VBS460" s="505"/>
      <c r="VBT460" s="505"/>
      <c r="VBU460" s="511"/>
      <c r="VBV460" s="512"/>
      <c r="VBW460" s="512"/>
      <c r="VBX460" s="505"/>
      <c r="VBY460" s="505"/>
      <c r="VBZ460" s="505"/>
      <c r="VCA460" s="511"/>
      <c r="VCB460" s="512"/>
      <c r="VCC460" s="512"/>
      <c r="VCD460" s="505"/>
      <c r="VCE460" s="505"/>
      <c r="VCF460" s="505"/>
      <c r="VCG460" s="511"/>
      <c r="VCH460" s="512"/>
      <c r="VCI460" s="512"/>
      <c r="VCJ460" s="505"/>
      <c r="VCK460" s="505"/>
      <c r="VCL460" s="505"/>
      <c r="VCM460" s="511"/>
      <c r="VCN460" s="512"/>
      <c r="VCO460" s="512"/>
      <c r="VCP460" s="505"/>
      <c r="VCQ460" s="505"/>
      <c r="VCR460" s="505"/>
      <c r="VCS460" s="511"/>
      <c r="VCT460" s="512"/>
      <c r="VCU460" s="512"/>
      <c r="VCV460" s="505"/>
      <c r="VCW460" s="505"/>
      <c r="VCX460" s="505"/>
      <c r="VCY460" s="511"/>
      <c r="VCZ460" s="512"/>
      <c r="VDA460" s="512"/>
      <c r="VDB460" s="505"/>
      <c r="VDC460" s="505"/>
      <c r="VDD460" s="505"/>
      <c r="VDE460" s="511"/>
      <c r="VDF460" s="512"/>
      <c r="VDG460" s="512"/>
      <c r="VDH460" s="505"/>
      <c r="VDI460" s="505"/>
      <c r="VDJ460" s="505"/>
      <c r="VDK460" s="511"/>
      <c r="VDL460" s="512"/>
      <c r="VDM460" s="512"/>
      <c r="VDN460" s="505"/>
      <c r="VDO460" s="505"/>
      <c r="VDP460" s="505"/>
      <c r="VDQ460" s="511"/>
      <c r="VDR460" s="512"/>
      <c r="VDS460" s="512"/>
      <c r="VDT460" s="505"/>
      <c r="VDU460" s="505"/>
      <c r="VDV460" s="505"/>
      <c r="VDW460" s="511"/>
      <c r="VDX460" s="512"/>
      <c r="VDY460" s="512"/>
      <c r="VDZ460" s="505"/>
      <c r="VEA460" s="505"/>
      <c r="VEB460" s="505"/>
      <c r="VEC460" s="511"/>
      <c r="VED460" s="512"/>
      <c r="VEE460" s="512"/>
      <c r="VEF460" s="505"/>
      <c r="VEG460" s="505"/>
      <c r="VEH460" s="505"/>
      <c r="VEI460" s="511"/>
      <c r="VEJ460" s="512"/>
      <c r="VEK460" s="512"/>
      <c r="VEL460" s="505"/>
      <c r="VEM460" s="505"/>
      <c r="VEN460" s="505"/>
      <c r="VEO460" s="511"/>
      <c r="VEP460" s="512"/>
      <c r="VEQ460" s="512"/>
      <c r="VER460" s="505"/>
      <c r="VES460" s="505"/>
      <c r="VET460" s="505"/>
      <c r="VEU460" s="511"/>
      <c r="VEV460" s="512"/>
      <c r="VEW460" s="512"/>
      <c r="VEX460" s="505"/>
      <c r="VEY460" s="505"/>
      <c r="VEZ460" s="505"/>
      <c r="VFA460" s="511"/>
      <c r="VFB460" s="512"/>
      <c r="VFC460" s="512"/>
      <c r="VFD460" s="505"/>
      <c r="VFE460" s="505"/>
      <c r="VFF460" s="505"/>
      <c r="VFG460" s="511"/>
      <c r="VFH460" s="512"/>
      <c r="VFI460" s="512"/>
      <c r="VFJ460" s="505"/>
      <c r="VFK460" s="505"/>
      <c r="VFL460" s="505"/>
      <c r="VFM460" s="511"/>
      <c r="VFN460" s="512"/>
      <c r="VFO460" s="512"/>
      <c r="VFP460" s="505"/>
      <c r="VFQ460" s="505"/>
      <c r="VFR460" s="505"/>
      <c r="VFS460" s="511"/>
      <c r="VFT460" s="512"/>
      <c r="VFU460" s="512"/>
      <c r="VFV460" s="505"/>
      <c r="VFW460" s="505"/>
      <c r="VFX460" s="505"/>
      <c r="VFY460" s="511"/>
      <c r="VFZ460" s="512"/>
      <c r="VGA460" s="512"/>
      <c r="VGB460" s="505"/>
      <c r="VGC460" s="505"/>
      <c r="VGD460" s="505"/>
      <c r="VGE460" s="511"/>
      <c r="VGF460" s="512"/>
      <c r="VGG460" s="512"/>
      <c r="VGH460" s="505"/>
      <c r="VGI460" s="505"/>
      <c r="VGJ460" s="505"/>
      <c r="VGK460" s="511"/>
      <c r="VGL460" s="512"/>
      <c r="VGM460" s="512"/>
      <c r="VGN460" s="505"/>
      <c r="VGO460" s="505"/>
      <c r="VGP460" s="505"/>
      <c r="VGQ460" s="511"/>
      <c r="VGR460" s="512"/>
      <c r="VGS460" s="512"/>
      <c r="VGT460" s="505"/>
      <c r="VGU460" s="505"/>
      <c r="VGV460" s="505"/>
      <c r="VGW460" s="511"/>
      <c r="VGX460" s="512"/>
      <c r="VGY460" s="512"/>
      <c r="VGZ460" s="505"/>
      <c r="VHA460" s="505"/>
      <c r="VHB460" s="505"/>
      <c r="VHC460" s="511"/>
      <c r="VHD460" s="512"/>
      <c r="VHE460" s="512"/>
      <c r="VHF460" s="505"/>
      <c r="VHG460" s="505"/>
      <c r="VHH460" s="505"/>
      <c r="VHI460" s="511"/>
      <c r="VHJ460" s="512"/>
      <c r="VHK460" s="512"/>
      <c r="VHL460" s="505"/>
      <c r="VHM460" s="505"/>
      <c r="VHN460" s="505"/>
      <c r="VHO460" s="511"/>
      <c r="VHP460" s="512"/>
      <c r="VHQ460" s="512"/>
      <c r="VHR460" s="505"/>
      <c r="VHS460" s="505"/>
      <c r="VHT460" s="505"/>
      <c r="VHU460" s="511"/>
      <c r="VHV460" s="512"/>
      <c r="VHW460" s="512"/>
      <c r="VHX460" s="505"/>
      <c r="VHY460" s="505"/>
      <c r="VHZ460" s="505"/>
      <c r="VIA460" s="511"/>
      <c r="VIB460" s="512"/>
      <c r="VIC460" s="512"/>
      <c r="VID460" s="505"/>
      <c r="VIE460" s="505"/>
      <c r="VIF460" s="505"/>
      <c r="VIG460" s="511"/>
      <c r="VIH460" s="512"/>
      <c r="VII460" s="512"/>
      <c r="VIJ460" s="505"/>
      <c r="VIK460" s="505"/>
      <c r="VIL460" s="505"/>
      <c r="VIM460" s="511"/>
      <c r="VIN460" s="512"/>
      <c r="VIO460" s="512"/>
      <c r="VIP460" s="505"/>
      <c r="VIQ460" s="505"/>
      <c r="VIR460" s="505"/>
      <c r="VIS460" s="511"/>
      <c r="VIT460" s="512"/>
      <c r="VIU460" s="512"/>
      <c r="VIV460" s="505"/>
      <c r="VIW460" s="505"/>
      <c r="VIX460" s="505"/>
      <c r="VIY460" s="511"/>
      <c r="VIZ460" s="512"/>
      <c r="VJA460" s="512"/>
      <c r="VJB460" s="505"/>
      <c r="VJC460" s="505"/>
      <c r="VJD460" s="505"/>
      <c r="VJE460" s="511"/>
      <c r="VJF460" s="512"/>
      <c r="VJG460" s="512"/>
      <c r="VJH460" s="505"/>
      <c r="VJI460" s="505"/>
      <c r="VJJ460" s="505"/>
      <c r="VJK460" s="511"/>
      <c r="VJL460" s="512"/>
      <c r="VJM460" s="512"/>
      <c r="VJN460" s="505"/>
      <c r="VJO460" s="505"/>
      <c r="VJP460" s="505"/>
      <c r="VJQ460" s="511"/>
      <c r="VJR460" s="512"/>
      <c r="VJS460" s="512"/>
      <c r="VJT460" s="505"/>
      <c r="VJU460" s="505"/>
      <c r="VJV460" s="505"/>
      <c r="VJW460" s="511"/>
      <c r="VJX460" s="512"/>
      <c r="VJY460" s="512"/>
      <c r="VJZ460" s="505"/>
      <c r="VKA460" s="505"/>
      <c r="VKB460" s="505"/>
      <c r="VKC460" s="511"/>
      <c r="VKD460" s="512"/>
      <c r="VKE460" s="512"/>
      <c r="VKF460" s="505"/>
      <c r="VKG460" s="505"/>
      <c r="VKH460" s="505"/>
      <c r="VKI460" s="511"/>
      <c r="VKJ460" s="512"/>
      <c r="VKK460" s="512"/>
      <c r="VKL460" s="505"/>
      <c r="VKM460" s="505"/>
      <c r="VKN460" s="505"/>
      <c r="VKO460" s="511"/>
      <c r="VKP460" s="512"/>
      <c r="VKQ460" s="512"/>
      <c r="VKR460" s="505"/>
      <c r="VKS460" s="505"/>
      <c r="VKT460" s="505"/>
      <c r="VKU460" s="511"/>
      <c r="VKV460" s="512"/>
      <c r="VKW460" s="512"/>
      <c r="VKX460" s="505"/>
      <c r="VKY460" s="505"/>
      <c r="VKZ460" s="505"/>
      <c r="VLA460" s="511"/>
      <c r="VLB460" s="512"/>
      <c r="VLC460" s="512"/>
      <c r="VLD460" s="505"/>
      <c r="VLE460" s="505"/>
      <c r="VLF460" s="505"/>
      <c r="VLG460" s="511"/>
      <c r="VLH460" s="512"/>
      <c r="VLI460" s="512"/>
      <c r="VLJ460" s="505"/>
      <c r="VLK460" s="505"/>
      <c r="VLL460" s="505"/>
      <c r="VLM460" s="511"/>
      <c r="VLN460" s="512"/>
      <c r="VLO460" s="512"/>
      <c r="VLP460" s="505"/>
      <c r="VLQ460" s="505"/>
      <c r="VLR460" s="505"/>
      <c r="VLS460" s="511"/>
      <c r="VLT460" s="512"/>
      <c r="VLU460" s="512"/>
      <c r="VLV460" s="505"/>
      <c r="VLW460" s="505"/>
      <c r="VLX460" s="505"/>
      <c r="VLY460" s="511"/>
      <c r="VLZ460" s="512"/>
      <c r="VMA460" s="512"/>
      <c r="VMB460" s="505"/>
      <c r="VMC460" s="505"/>
      <c r="VMD460" s="505"/>
      <c r="VME460" s="511"/>
      <c r="VMF460" s="512"/>
      <c r="VMG460" s="512"/>
      <c r="VMH460" s="505"/>
      <c r="VMI460" s="505"/>
      <c r="VMJ460" s="505"/>
      <c r="VMK460" s="511"/>
      <c r="VML460" s="512"/>
      <c r="VMM460" s="512"/>
      <c r="VMN460" s="505"/>
      <c r="VMO460" s="505"/>
      <c r="VMP460" s="505"/>
      <c r="VMQ460" s="511"/>
      <c r="VMR460" s="512"/>
      <c r="VMS460" s="512"/>
      <c r="VMT460" s="505"/>
      <c r="VMU460" s="505"/>
      <c r="VMV460" s="505"/>
      <c r="VMW460" s="511"/>
      <c r="VMX460" s="512"/>
      <c r="VMY460" s="512"/>
      <c r="VMZ460" s="505"/>
      <c r="VNA460" s="505"/>
      <c r="VNB460" s="505"/>
      <c r="VNC460" s="511"/>
      <c r="VND460" s="512"/>
      <c r="VNE460" s="512"/>
      <c r="VNF460" s="505"/>
      <c r="VNG460" s="505"/>
      <c r="VNH460" s="505"/>
      <c r="VNI460" s="511"/>
      <c r="VNJ460" s="512"/>
      <c r="VNK460" s="512"/>
      <c r="VNL460" s="505"/>
      <c r="VNM460" s="505"/>
      <c r="VNN460" s="505"/>
      <c r="VNO460" s="511"/>
      <c r="VNP460" s="512"/>
      <c r="VNQ460" s="512"/>
      <c r="VNR460" s="505"/>
      <c r="VNS460" s="505"/>
      <c r="VNT460" s="505"/>
      <c r="VNU460" s="511"/>
      <c r="VNV460" s="512"/>
      <c r="VNW460" s="512"/>
      <c r="VNX460" s="505"/>
      <c r="VNY460" s="505"/>
      <c r="VNZ460" s="505"/>
      <c r="VOA460" s="511"/>
      <c r="VOB460" s="512"/>
      <c r="VOC460" s="512"/>
      <c r="VOD460" s="505"/>
      <c r="VOE460" s="505"/>
      <c r="VOF460" s="505"/>
      <c r="VOG460" s="511"/>
      <c r="VOH460" s="512"/>
      <c r="VOI460" s="512"/>
      <c r="VOJ460" s="505"/>
      <c r="VOK460" s="505"/>
      <c r="VOL460" s="505"/>
      <c r="VOM460" s="511"/>
      <c r="VON460" s="512"/>
      <c r="VOO460" s="512"/>
      <c r="VOP460" s="505"/>
      <c r="VOQ460" s="505"/>
      <c r="VOR460" s="505"/>
      <c r="VOS460" s="511"/>
      <c r="VOT460" s="512"/>
      <c r="VOU460" s="512"/>
      <c r="VOV460" s="505"/>
      <c r="VOW460" s="505"/>
      <c r="VOX460" s="505"/>
      <c r="VOY460" s="511"/>
      <c r="VOZ460" s="512"/>
      <c r="VPA460" s="512"/>
      <c r="VPB460" s="505"/>
      <c r="VPC460" s="505"/>
      <c r="VPD460" s="505"/>
      <c r="VPE460" s="511"/>
      <c r="VPF460" s="512"/>
      <c r="VPG460" s="512"/>
      <c r="VPH460" s="505"/>
      <c r="VPI460" s="505"/>
      <c r="VPJ460" s="505"/>
      <c r="VPK460" s="511"/>
      <c r="VPL460" s="512"/>
      <c r="VPM460" s="512"/>
      <c r="VPN460" s="505"/>
      <c r="VPO460" s="505"/>
      <c r="VPP460" s="505"/>
      <c r="VPQ460" s="511"/>
      <c r="VPR460" s="512"/>
      <c r="VPS460" s="512"/>
      <c r="VPT460" s="505"/>
      <c r="VPU460" s="505"/>
      <c r="VPV460" s="505"/>
      <c r="VPW460" s="511"/>
      <c r="VPX460" s="512"/>
      <c r="VPY460" s="512"/>
      <c r="VPZ460" s="505"/>
      <c r="VQA460" s="505"/>
      <c r="VQB460" s="505"/>
      <c r="VQC460" s="511"/>
      <c r="VQD460" s="512"/>
      <c r="VQE460" s="512"/>
      <c r="VQF460" s="505"/>
      <c r="VQG460" s="505"/>
      <c r="VQH460" s="505"/>
      <c r="VQI460" s="511"/>
      <c r="VQJ460" s="512"/>
      <c r="VQK460" s="512"/>
      <c r="VQL460" s="505"/>
      <c r="VQM460" s="505"/>
      <c r="VQN460" s="505"/>
      <c r="VQO460" s="511"/>
      <c r="VQP460" s="512"/>
      <c r="VQQ460" s="512"/>
      <c r="VQR460" s="505"/>
      <c r="VQS460" s="505"/>
      <c r="VQT460" s="505"/>
      <c r="VQU460" s="511"/>
      <c r="VQV460" s="512"/>
      <c r="VQW460" s="512"/>
      <c r="VQX460" s="505"/>
      <c r="VQY460" s="505"/>
      <c r="VQZ460" s="505"/>
      <c r="VRA460" s="511"/>
      <c r="VRB460" s="512"/>
      <c r="VRC460" s="512"/>
      <c r="VRD460" s="505"/>
      <c r="VRE460" s="505"/>
      <c r="VRF460" s="505"/>
      <c r="VRG460" s="511"/>
      <c r="VRH460" s="512"/>
      <c r="VRI460" s="512"/>
      <c r="VRJ460" s="505"/>
      <c r="VRK460" s="505"/>
      <c r="VRL460" s="505"/>
      <c r="VRM460" s="511"/>
      <c r="VRN460" s="512"/>
      <c r="VRO460" s="512"/>
      <c r="VRP460" s="505"/>
      <c r="VRQ460" s="505"/>
      <c r="VRR460" s="505"/>
      <c r="VRS460" s="511"/>
      <c r="VRT460" s="512"/>
      <c r="VRU460" s="512"/>
      <c r="VRV460" s="505"/>
      <c r="VRW460" s="505"/>
      <c r="VRX460" s="505"/>
      <c r="VRY460" s="511"/>
      <c r="VRZ460" s="512"/>
      <c r="VSA460" s="512"/>
      <c r="VSB460" s="505"/>
      <c r="VSC460" s="505"/>
      <c r="VSD460" s="505"/>
      <c r="VSE460" s="511"/>
      <c r="VSF460" s="512"/>
      <c r="VSG460" s="512"/>
      <c r="VSH460" s="505"/>
      <c r="VSI460" s="505"/>
      <c r="VSJ460" s="505"/>
      <c r="VSK460" s="511"/>
      <c r="VSL460" s="512"/>
      <c r="VSM460" s="512"/>
      <c r="VSN460" s="505"/>
      <c r="VSO460" s="505"/>
      <c r="VSP460" s="505"/>
      <c r="VSQ460" s="511"/>
      <c r="VSR460" s="512"/>
      <c r="VSS460" s="512"/>
      <c r="VST460" s="505"/>
      <c r="VSU460" s="505"/>
      <c r="VSV460" s="505"/>
      <c r="VSW460" s="511"/>
      <c r="VSX460" s="512"/>
      <c r="VSY460" s="512"/>
      <c r="VSZ460" s="505"/>
      <c r="VTA460" s="505"/>
      <c r="VTB460" s="505"/>
      <c r="VTC460" s="511"/>
      <c r="VTD460" s="512"/>
      <c r="VTE460" s="512"/>
      <c r="VTF460" s="505"/>
      <c r="VTG460" s="505"/>
      <c r="VTH460" s="505"/>
      <c r="VTI460" s="511"/>
      <c r="VTJ460" s="512"/>
      <c r="VTK460" s="512"/>
      <c r="VTL460" s="505"/>
      <c r="VTM460" s="505"/>
      <c r="VTN460" s="505"/>
      <c r="VTO460" s="511"/>
      <c r="VTP460" s="512"/>
      <c r="VTQ460" s="512"/>
      <c r="VTR460" s="505"/>
      <c r="VTS460" s="505"/>
      <c r="VTT460" s="505"/>
      <c r="VTU460" s="511"/>
      <c r="VTV460" s="512"/>
      <c r="VTW460" s="512"/>
      <c r="VTX460" s="505"/>
      <c r="VTY460" s="505"/>
      <c r="VTZ460" s="505"/>
      <c r="VUA460" s="511"/>
      <c r="VUB460" s="512"/>
      <c r="VUC460" s="512"/>
      <c r="VUD460" s="505"/>
      <c r="VUE460" s="505"/>
      <c r="VUF460" s="505"/>
      <c r="VUG460" s="511"/>
      <c r="VUH460" s="512"/>
      <c r="VUI460" s="512"/>
      <c r="VUJ460" s="505"/>
      <c r="VUK460" s="505"/>
      <c r="VUL460" s="505"/>
      <c r="VUM460" s="511"/>
      <c r="VUN460" s="512"/>
      <c r="VUO460" s="512"/>
      <c r="VUP460" s="505"/>
      <c r="VUQ460" s="505"/>
      <c r="VUR460" s="505"/>
      <c r="VUS460" s="511"/>
      <c r="VUT460" s="512"/>
      <c r="VUU460" s="512"/>
      <c r="VUV460" s="505"/>
      <c r="VUW460" s="505"/>
      <c r="VUX460" s="505"/>
      <c r="VUY460" s="511"/>
      <c r="VUZ460" s="512"/>
      <c r="VVA460" s="512"/>
      <c r="VVB460" s="505"/>
      <c r="VVC460" s="505"/>
      <c r="VVD460" s="505"/>
      <c r="VVE460" s="511"/>
      <c r="VVF460" s="512"/>
      <c r="VVG460" s="512"/>
      <c r="VVH460" s="505"/>
      <c r="VVI460" s="505"/>
      <c r="VVJ460" s="505"/>
      <c r="VVK460" s="511"/>
      <c r="VVL460" s="512"/>
      <c r="VVM460" s="512"/>
      <c r="VVN460" s="505"/>
      <c r="VVO460" s="505"/>
      <c r="VVP460" s="505"/>
      <c r="VVQ460" s="511"/>
      <c r="VVR460" s="512"/>
      <c r="VVS460" s="512"/>
      <c r="VVT460" s="505"/>
      <c r="VVU460" s="505"/>
      <c r="VVV460" s="505"/>
      <c r="VVW460" s="511"/>
      <c r="VVX460" s="512"/>
      <c r="VVY460" s="512"/>
      <c r="VVZ460" s="505"/>
      <c r="VWA460" s="505"/>
      <c r="VWB460" s="505"/>
      <c r="VWC460" s="511"/>
      <c r="VWD460" s="512"/>
      <c r="VWE460" s="512"/>
      <c r="VWF460" s="505"/>
      <c r="VWG460" s="505"/>
      <c r="VWH460" s="505"/>
      <c r="VWI460" s="511"/>
      <c r="VWJ460" s="512"/>
      <c r="VWK460" s="512"/>
      <c r="VWL460" s="505"/>
      <c r="VWM460" s="505"/>
      <c r="VWN460" s="505"/>
      <c r="VWO460" s="511"/>
      <c r="VWP460" s="512"/>
      <c r="VWQ460" s="512"/>
      <c r="VWR460" s="505"/>
      <c r="VWS460" s="505"/>
      <c r="VWT460" s="505"/>
      <c r="VWU460" s="511"/>
      <c r="VWV460" s="512"/>
      <c r="VWW460" s="512"/>
      <c r="VWX460" s="505"/>
      <c r="VWY460" s="505"/>
      <c r="VWZ460" s="505"/>
      <c r="VXA460" s="511"/>
      <c r="VXB460" s="512"/>
      <c r="VXC460" s="512"/>
      <c r="VXD460" s="505"/>
      <c r="VXE460" s="505"/>
      <c r="VXF460" s="505"/>
      <c r="VXG460" s="511"/>
      <c r="VXH460" s="512"/>
      <c r="VXI460" s="512"/>
      <c r="VXJ460" s="505"/>
      <c r="VXK460" s="505"/>
      <c r="VXL460" s="505"/>
      <c r="VXM460" s="511"/>
      <c r="VXN460" s="512"/>
      <c r="VXO460" s="512"/>
      <c r="VXP460" s="505"/>
      <c r="VXQ460" s="505"/>
      <c r="VXR460" s="505"/>
      <c r="VXS460" s="511"/>
      <c r="VXT460" s="512"/>
      <c r="VXU460" s="512"/>
      <c r="VXV460" s="505"/>
      <c r="VXW460" s="505"/>
      <c r="VXX460" s="505"/>
      <c r="VXY460" s="511"/>
      <c r="VXZ460" s="512"/>
      <c r="VYA460" s="512"/>
      <c r="VYB460" s="505"/>
      <c r="VYC460" s="505"/>
      <c r="VYD460" s="505"/>
      <c r="VYE460" s="511"/>
      <c r="VYF460" s="512"/>
      <c r="VYG460" s="512"/>
      <c r="VYH460" s="505"/>
      <c r="VYI460" s="505"/>
      <c r="VYJ460" s="505"/>
      <c r="VYK460" s="511"/>
      <c r="VYL460" s="512"/>
      <c r="VYM460" s="512"/>
      <c r="VYN460" s="505"/>
      <c r="VYO460" s="505"/>
      <c r="VYP460" s="505"/>
      <c r="VYQ460" s="511"/>
      <c r="VYR460" s="512"/>
      <c r="VYS460" s="512"/>
      <c r="VYT460" s="505"/>
      <c r="VYU460" s="505"/>
      <c r="VYV460" s="505"/>
      <c r="VYW460" s="511"/>
      <c r="VYX460" s="512"/>
      <c r="VYY460" s="512"/>
      <c r="VYZ460" s="505"/>
      <c r="VZA460" s="505"/>
      <c r="VZB460" s="505"/>
      <c r="VZC460" s="511"/>
      <c r="VZD460" s="512"/>
      <c r="VZE460" s="512"/>
      <c r="VZF460" s="505"/>
      <c r="VZG460" s="505"/>
      <c r="VZH460" s="505"/>
      <c r="VZI460" s="511"/>
      <c r="VZJ460" s="512"/>
      <c r="VZK460" s="512"/>
      <c r="VZL460" s="505"/>
      <c r="VZM460" s="505"/>
      <c r="VZN460" s="505"/>
      <c r="VZO460" s="511"/>
      <c r="VZP460" s="512"/>
      <c r="VZQ460" s="512"/>
      <c r="VZR460" s="505"/>
      <c r="VZS460" s="505"/>
      <c r="VZT460" s="505"/>
      <c r="VZU460" s="511"/>
      <c r="VZV460" s="512"/>
      <c r="VZW460" s="512"/>
      <c r="VZX460" s="505"/>
      <c r="VZY460" s="505"/>
      <c r="VZZ460" s="505"/>
      <c r="WAA460" s="511"/>
      <c r="WAB460" s="512"/>
      <c r="WAC460" s="512"/>
      <c r="WAD460" s="505"/>
      <c r="WAE460" s="505"/>
      <c r="WAF460" s="505"/>
      <c r="WAG460" s="511"/>
      <c r="WAH460" s="512"/>
      <c r="WAI460" s="512"/>
      <c r="WAJ460" s="505"/>
      <c r="WAK460" s="505"/>
      <c r="WAL460" s="505"/>
      <c r="WAM460" s="511"/>
      <c r="WAN460" s="512"/>
      <c r="WAO460" s="512"/>
      <c r="WAP460" s="505"/>
      <c r="WAQ460" s="505"/>
      <c r="WAR460" s="505"/>
      <c r="WAS460" s="511"/>
      <c r="WAT460" s="512"/>
      <c r="WAU460" s="512"/>
      <c r="WAV460" s="505"/>
      <c r="WAW460" s="505"/>
      <c r="WAX460" s="505"/>
      <c r="WAY460" s="511"/>
      <c r="WAZ460" s="512"/>
      <c r="WBA460" s="512"/>
      <c r="WBB460" s="505"/>
      <c r="WBC460" s="505"/>
      <c r="WBD460" s="505"/>
      <c r="WBE460" s="511"/>
      <c r="WBF460" s="512"/>
      <c r="WBG460" s="512"/>
      <c r="WBH460" s="505"/>
      <c r="WBI460" s="505"/>
      <c r="WBJ460" s="505"/>
      <c r="WBK460" s="511"/>
      <c r="WBL460" s="512"/>
      <c r="WBM460" s="512"/>
      <c r="WBN460" s="505"/>
      <c r="WBO460" s="505"/>
      <c r="WBP460" s="505"/>
      <c r="WBQ460" s="511"/>
      <c r="WBR460" s="512"/>
      <c r="WBS460" s="512"/>
      <c r="WBT460" s="505"/>
      <c r="WBU460" s="505"/>
      <c r="WBV460" s="505"/>
      <c r="WBW460" s="511"/>
      <c r="WBX460" s="512"/>
      <c r="WBY460" s="512"/>
      <c r="WBZ460" s="505"/>
      <c r="WCA460" s="505"/>
      <c r="WCB460" s="505"/>
      <c r="WCC460" s="511"/>
      <c r="WCD460" s="512"/>
      <c r="WCE460" s="512"/>
      <c r="WCF460" s="505"/>
      <c r="WCG460" s="505"/>
      <c r="WCH460" s="505"/>
      <c r="WCI460" s="511"/>
      <c r="WCJ460" s="512"/>
      <c r="WCK460" s="512"/>
      <c r="WCL460" s="505"/>
      <c r="WCM460" s="505"/>
      <c r="WCN460" s="505"/>
      <c r="WCO460" s="511"/>
      <c r="WCP460" s="512"/>
      <c r="WCQ460" s="512"/>
      <c r="WCR460" s="505"/>
      <c r="WCS460" s="505"/>
      <c r="WCT460" s="505"/>
      <c r="WCU460" s="511"/>
      <c r="WCV460" s="512"/>
      <c r="WCW460" s="512"/>
      <c r="WCX460" s="505"/>
      <c r="WCY460" s="505"/>
      <c r="WCZ460" s="505"/>
      <c r="WDA460" s="511"/>
      <c r="WDB460" s="512"/>
      <c r="WDC460" s="512"/>
      <c r="WDD460" s="505"/>
      <c r="WDE460" s="505"/>
      <c r="WDF460" s="505"/>
      <c r="WDG460" s="511"/>
      <c r="WDH460" s="512"/>
      <c r="WDI460" s="512"/>
      <c r="WDJ460" s="505"/>
      <c r="WDK460" s="505"/>
      <c r="WDL460" s="505"/>
      <c r="WDM460" s="511"/>
      <c r="WDN460" s="512"/>
      <c r="WDO460" s="512"/>
      <c r="WDP460" s="505"/>
      <c r="WDQ460" s="505"/>
      <c r="WDR460" s="505"/>
      <c r="WDS460" s="511"/>
      <c r="WDT460" s="512"/>
      <c r="WDU460" s="512"/>
      <c r="WDV460" s="505"/>
      <c r="WDW460" s="505"/>
      <c r="WDX460" s="505"/>
      <c r="WDY460" s="511"/>
      <c r="WDZ460" s="512"/>
      <c r="WEA460" s="512"/>
      <c r="WEB460" s="505"/>
      <c r="WEC460" s="505"/>
      <c r="WED460" s="505"/>
      <c r="WEE460" s="511"/>
      <c r="WEF460" s="512"/>
      <c r="WEG460" s="512"/>
      <c r="WEH460" s="505"/>
      <c r="WEI460" s="505"/>
      <c r="WEJ460" s="505"/>
      <c r="WEK460" s="511"/>
      <c r="WEL460" s="512"/>
      <c r="WEM460" s="512"/>
      <c r="WEN460" s="505"/>
      <c r="WEO460" s="505"/>
      <c r="WEP460" s="505"/>
      <c r="WEQ460" s="511"/>
      <c r="WER460" s="512"/>
      <c r="WES460" s="512"/>
      <c r="WET460" s="505"/>
      <c r="WEU460" s="505"/>
      <c r="WEV460" s="505"/>
      <c r="WEW460" s="511"/>
      <c r="WEX460" s="512"/>
      <c r="WEY460" s="512"/>
      <c r="WEZ460" s="505"/>
      <c r="WFA460" s="505"/>
      <c r="WFB460" s="505"/>
      <c r="WFC460" s="511"/>
      <c r="WFD460" s="512"/>
      <c r="WFE460" s="512"/>
      <c r="WFF460" s="505"/>
      <c r="WFG460" s="505"/>
      <c r="WFH460" s="505"/>
      <c r="WFI460" s="511"/>
      <c r="WFJ460" s="512"/>
      <c r="WFK460" s="512"/>
      <c r="WFL460" s="505"/>
      <c r="WFM460" s="505"/>
      <c r="WFN460" s="505"/>
      <c r="WFO460" s="511"/>
      <c r="WFP460" s="512"/>
      <c r="WFQ460" s="512"/>
      <c r="WFR460" s="505"/>
      <c r="WFS460" s="505"/>
      <c r="WFT460" s="505"/>
      <c r="WFU460" s="511"/>
      <c r="WFV460" s="512"/>
      <c r="WFW460" s="512"/>
      <c r="WFX460" s="505"/>
      <c r="WFY460" s="505"/>
      <c r="WFZ460" s="505"/>
      <c r="WGA460" s="511"/>
      <c r="WGB460" s="512"/>
      <c r="WGC460" s="512"/>
      <c r="WGD460" s="505"/>
      <c r="WGE460" s="505"/>
      <c r="WGF460" s="505"/>
      <c r="WGG460" s="511"/>
      <c r="WGH460" s="512"/>
      <c r="WGI460" s="512"/>
      <c r="WGJ460" s="505"/>
      <c r="WGK460" s="505"/>
      <c r="WGL460" s="505"/>
      <c r="WGM460" s="511"/>
      <c r="WGN460" s="512"/>
      <c r="WGO460" s="512"/>
      <c r="WGP460" s="505"/>
      <c r="WGQ460" s="505"/>
      <c r="WGR460" s="505"/>
      <c r="WGS460" s="511"/>
      <c r="WGT460" s="512"/>
      <c r="WGU460" s="512"/>
      <c r="WGV460" s="505"/>
      <c r="WGW460" s="505"/>
      <c r="WGX460" s="505"/>
      <c r="WGY460" s="511"/>
      <c r="WGZ460" s="512"/>
      <c r="WHA460" s="512"/>
      <c r="WHB460" s="505"/>
      <c r="WHC460" s="505"/>
      <c r="WHD460" s="505"/>
      <c r="WHE460" s="511"/>
      <c r="WHF460" s="512"/>
      <c r="WHG460" s="512"/>
      <c r="WHH460" s="505"/>
      <c r="WHI460" s="505"/>
      <c r="WHJ460" s="505"/>
      <c r="WHK460" s="511"/>
      <c r="WHL460" s="512"/>
      <c r="WHM460" s="512"/>
      <c r="WHN460" s="505"/>
      <c r="WHO460" s="505"/>
      <c r="WHP460" s="505"/>
      <c r="WHQ460" s="511"/>
      <c r="WHR460" s="512"/>
      <c r="WHS460" s="512"/>
      <c r="WHT460" s="505"/>
      <c r="WHU460" s="505"/>
      <c r="WHV460" s="505"/>
      <c r="WHW460" s="511"/>
      <c r="WHX460" s="512"/>
      <c r="WHY460" s="512"/>
      <c r="WHZ460" s="505"/>
      <c r="WIA460" s="505"/>
      <c r="WIB460" s="505"/>
      <c r="WIC460" s="511"/>
      <c r="WID460" s="512"/>
      <c r="WIE460" s="512"/>
      <c r="WIF460" s="505"/>
      <c r="WIG460" s="505"/>
      <c r="WIH460" s="505"/>
      <c r="WII460" s="511"/>
      <c r="WIJ460" s="512"/>
      <c r="WIK460" s="512"/>
      <c r="WIL460" s="505"/>
      <c r="WIM460" s="505"/>
      <c r="WIN460" s="505"/>
      <c r="WIO460" s="511"/>
      <c r="WIP460" s="512"/>
      <c r="WIQ460" s="512"/>
      <c r="WIR460" s="505"/>
      <c r="WIS460" s="505"/>
      <c r="WIT460" s="505"/>
      <c r="WIU460" s="511"/>
      <c r="WIV460" s="512"/>
      <c r="WIW460" s="512"/>
      <c r="WIX460" s="505"/>
      <c r="WIY460" s="505"/>
      <c r="WIZ460" s="505"/>
      <c r="WJA460" s="511"/>
      <c r="WJB460" s="512"/>
      <c r="WJC460" s="512"/>
      <c r="WJD460" s="505"/>
      <c r="WJE460" s="505"/>
      <c r="WJF460" s="505"/>
      <c r="WJG460" s="511"/>
      <c r="WJH460" s="512"/>
      <c r="WJI460" s="512"/>
      <c r="WJJ460" s="505"/>
      <c r="WJK460" s="505"/>
      <c r="WJL460" s="505"/>
      <c r="WJM460" s="511"/>
      <c r="WJN460" s="512"/>
      <c r="WJO460" s="512"/>
      <c r="WJP460" s="505"/>
      <c r="WJQ460" s="505"/>
      <c r="WJR460" s="505"/>
      <c r="WJS460" s="511"/>
      <c r="WJT460" s="512"/>
      <c r="WJU460" s="512"/>
      <c r="WJV460" s="505"/>
      <c r="WJW460" s="505"/>
      <c r="WJX460" s="505"/>
      <c r="WJY460" s="511"/>
      <c r="WJZ460" s="512"/>
      <c r="WKA460" s="512"/>
      <c r="WKB460" s="505"/>
      <c r="WKC460" s="505"/>
      <c r="WKD460" s="505"/>
      <c r="WKE460" s="511"/>
      <c r="WKF460" s="512"/>
      <c r="WKG460" s="512"/>
      <c r="WKH460" s="505"/>
      <c r="WKI460" s="505"/>
      <c r="WKJ460" s="505"/>
      <c r="WKK460" s="511"/>
      <c r="WKL460" s="512"/>
      <c r="WKM460" s="512"/>
      <c r="WKN460" s="505"/>
      <c r="WKO460" s="505"/>
      <c r="WKP460" s="505"/>
      <c r="WKQ460" s="511"/>
      <c r="WKR460" s="512"/>
      <c r="WKS460" s="512"/>
      <c r="WKT460" s="505"/>
      <c r="WKU460" s="505"/>
      <c r="WKV460" s="505"/>
      <c r="WKW460" s="511"/>
      <c r="WKX460" s="512"/>
      <c r="WKY460" s="512"/>
      <c r="WKZ460" s="505"/>
      <c r="WLA460" s="505"/>
      <c r="WLB460" s="505"/>
      <c r="WLC460" s="511"/>
      <c r="WLD460" s="512"/>
      <c r="WLE460" s="512"/>
      <c r="WLF460" s="505"/>
      <c r="WLG460" s="505"/>
      <c r="WLH460" s="505"/>
      <c r="WLI460" s="511"/>
      <c r="WLJ460" s="512"/>
      <c r="WLK460" s="512"/>
      <c r="WLL460" s="505"/>
      <c r="WLM460" s="505"/>
      <c r="WLN460" s="505"/>
      <c r="WLO460" s="511"/>
      <c r="WLP460" s="512"/>
      <c r="WLQ460" s="512"/>
      <c r="WLR460" s="505"/>
      <c r="WLS460" s="505"/>
      <c r="WLT460" s="505"/>
      <c r="WLU460" s="511"/>
      <c r="WLV460" s="512"/>
      <c r="WLW460" s="512"/>
      <c r="WLX460" s="505"/>
      <c r="WLY460" s="505"/>
      <c r="WLZ460" s="505"/>
      <c r="WMA460" s="511"/>
      <c r="WMB460" s="512"/>
      <c r="WMC460" s="512"/>
      <c r="WMD460" s="505"/>
      <c r="WME460" s="505"/>
      <c r="WMF460" s="505"/>
      <c r="WMG460" s="511"/>
      <c r="WMH460" s="512"/>
      <c r="WMI460" s="512"/>
      <c r="WMJ460" s="505"/>
      <c r="WMK460" s="505"/>
      <c r="WML460" s="505"/>
      <c r="WMM460" s="511"/>
      <c r="WMN460" s="512"/>
      <c r="WMO460" s="512"/>
      <c r="WMP460" s="505"/>
      <c r="WMQ460" s="505"/>
      <c r="WMR460" s="505"/>
      <c r="WMS460" s="511"/>
      <c r="WMT460" s="512"/>
      <c r="WMU460" s="512"/>
      <c r="WMV460" s="505"/>
      <c r="WMW460" s="505"/>
      <c r="WMX460" s="505"/>
      <c r="WMY460" s="511"/>
      <c r="WMZ460" s="512"/>
      <c r="WNA460" s="512"/>
      <c r="WNB460" s="505"/>
      <c r="WNC460" s="505"/>
      <c r="WND460" s="505"/>
      <c r="WNE460" s="511"/>
      <c r="WNF460" s="512"/>
      <c r="WNG460" s="512"/>
      <c r="WNH460" s="505"/>
      <c r="WNI460" s="505"/>
      <c r="WNJ460" s="505"/>
      <c r="WNK460" s="511"/>
      <c r="WNL460" s="512"/>
      <c r="WNM460" s="512"/>
      <c r="WNN460" s="505"/>
      <c r="WNO460" s="505"/>
      <c r="WNP460" s="505"/>
      <c r="WNQ460" s="511"/>
      <c r="WNR460" s="512"/>
      <c r="WNS460" s="512"/>
      <c r="WNT460" s="505"/>
      <c r="WNU460" s="505"/>
      <c r="WNV460" s="505"/>
      <c r="WNW460" s="511"/>
      <c r="WNX460" s="512"/>
      <c r="WNY460" s="512"/>
      <c r="WNZ460" s="505"/>
      <c r="WOA460" s="505"/>
      <c r="WOB460" s="505"/>
      <c r="WOC460" s="511"/>
      <c r="WOD460" s="512"/>
      <c r="WOE460" s="512"/>
      <c r="WOF460" s="505"/>
      <c r="WOG460" s="505"/>
      <c r="WOH460" s="505"/>
      <c r="WOI460" s="511"/>
      <c r="WOJ460" s="512"/>
      <c r="WOK460" s="512"/>
      <c r="WOL460" s="505"/>
      <c r="WOM460" s="505"/>
      <c r="WON460" s="505"/>
      <c r="WOO460" s="511"/>
      <c r="WOP460" s="512"/>
      <c r="WOQ460" s="512"/>
      <c r="WOR460" s="505"/>
      <c r="WOS460" s="505"/>
      <c r="WOT460" s="505"/>
      <c r="WOU460" s="511"/>
      <c r="WOV460" s="512"/>
      <c r="WOW460" s="512"/>
      <c r="WOX460" s="505"/>
      <c r="WOY460" s="505"/>
      <c r="WOZ460" s="505"/>
      <c r="WPA460" s="511"/>
      <c r="WPB460" s="512"/>
      <c r="WPC460" s="512"/>
      <c r="WPD460" s="505"/>
      <c r="WPE460" s="505"/>
      <c r="WPF460" s="505"/>
      <c r="WPG460" s="511"/>
      <c r="WPH460" s="512"/>
      <c r="WPI460" s="512"/>
      <c r="WPJ460" s="505"/>
      <c r="WPK460" s="505"/>
      <c r="WPL460" s="505"/>
      <c r="WPM460" s="511"/>
      <c r="WPN460" s="512"/>
      <c r="WPO460" s="512"/>
      <c r="WPP460" s="505"/>
      <c r="WPQ460" s="505"/>
      <c r="WPR460" s="505"/>
      <c r="WPS460" s="511"/>
      <c r="WPT460" s="512"/>
      <c r="WPU460" s="512"/>
      <c r="WPV460" s="505"/>
      <c r="WPW460" s="505"/>
      <c r="WPX460" s="505"/>
      <c r="WPY460" s="511"/>
      <c r="WPZ460" s="512"/>
      <c r="WQA460" s="512"/>
      <c r="WQB460" s="505"/>
      <c r="WQC460" s="505"/>
      <c r="WQD460" s="505"/>
      <c r="WQE460" s="511"/>
      <c r="WQF460" s="512"/>
      <c r="WQG460" s="512"/>
      <c r="WQH460" s="505"/>
      <c r="WQI460" s="505"/>
      <c r="WQJ460" s="505"/>
      <c r="WQK460" s="511"/>
      <c r="WQL460" s="512"/>
      <c r="WQM460" s="512"/>
      <c r="WQN460" s="505"/>
      <c r="WQO460" s="505"/>
      <c r="WQP460" s="505"/>
      <c r="WQQ460" s="511"/>
      <c r="WQR460" s="512"/>
      <c r="WQS460" s="512"/>
      <c r="WQT460" s="505"/>
      <c r="WQU460" s="505"/>
      <c r="WQV460" s="505"/>
      <c r="WQW460" s="511"/>
      <c r="WQX460" s="512"/>
      <c r="WQY460" s="512"/>
      <c r="WQZ460" s="505"/>
      <c r="WRA460" s="505"/>
      <c r="WRB460" s="505"/>
      <c r="WRC460" s="511"/>
      <c r="WRD460" s="512"/>
      <c r="WRE460" s="512"/>
      <c r="WRF460" s="505"/>
      <c r="WRG460" s="505"/>
      <c r="WRH460" s="505"/>
      <c r="WRI460" s="511"/>
      <c r="WRJ460" s="512"/>
      <c r="WRK460" s="512"/>
      <c r="WRL460" s="505"/>
      <c r="WRM460" s="505"/>
      <c r="WRN460" s="505"/>
      <c r="WRO460" s="511"/>
      <c r="WRP460" s="512"/>
      <c r="WRQ460" s="512"/>
      <c r="WRR460" s="505"/>
      <c r="WRS460" s="505"/>
      <c r="WRT460" s="505"/>
      <c r="WRU460" s="511"/>
      <c r="WRV460" s="512"/>
      <c r="WRW460" s="512"/>
      <c r="WRX460" s="505"/>
      <c r="WRY460" s="505"/>
      <c r="WRZ460" s="505"/>
      <c r="WSA460" s="511"/>
      <c r="WSB460" s="512"/>
      <c r="WSC460" s="512"/>
      <c r="WSD460" s="505"/>
      <c r="WSE460" s="505"/>
      <c r="WSF460" s="505"/>
      <c r="WSG460" s="511"/>
      <c r="WSH460" s="512"/>
      <c r="WSI460" s="512"/>
      <c r="WSJ460" s="505"/>
      <c r="WSK460" s="505"/>
      <c r="WSL460" s="505"/>
      <c r="WSM460" s="511"/>
      <c r="WSN460" s="512"/>
      <c r="WSO460" s="512"/>
      <c r="WSP460" s="505"/>
      <c r="WSQ460" s="505"/>
      <c r="WSR460" s="505"/>
      <c r="WSS460" s="511"/>
      <c r="WST460" s="512"/>
      <c r="WSU460" s="512"/>
      <c r="WSV460" s="505"/>
      <c r="WSW460" s="505"/>
      <c r="WSX460" s="505"/>
      <c r="WSY460" s="511"/>
      <c r="WSZ460" s="512"/>
      <c r="WTA460" s="512"/>
      <c r="WTB460" s="505"/>
      <c r="WTC460" s="505"/>
      <c r="WTD460" s="505"/>
      <c r="WTE460" s="511"/>
      <c r="WTF460" s="512"/>
      <c r="WTG460" s="512"/>
      <c r="WTH460" s="505"/>
      <c r="WTI460" s="505"/>
      <c r="WTJ460" s="505"/>
      <c r="WTK460" s="511"/>
      <c r="WTL460" s="512"/>
      <c r="WTM460" s="512"/>
      <c r="WTN460" s="505"/>
      <c r="WTO460" s="505"/>
      <c r="WTP460" s="505"/>
      <c r="WTQ460" s="511"/>
      <c r="WTR460" s="512"/>
      <c r="WTS460" s="512"/>
      <c r="WTT460" s="505"/>
      <c r="WTU460" s="505"/>
      <c r="WTV460" s="505"/>
      <c r="WTW460" s="511"/>
      <c r="WTX460" s="512"/>
      <c r="WTY460" s="512"/>
      <c r="WTZ460" s="505"/>
      <c r="WUA460" s="505"/>
      <c r="WUB460" s="505"/>
      <c r="WUC460" s="511"/>
      <c r="WUD460" s="512"/>
      <c r="WUE460" s="512"/>
      <c r="WUF460" s="505"/>
      <c r="WUG460" s="505"/>
      <c r="WUH460" s="505"/>
      <c r="WUI460" s="511"/>
      <c r="WUJ460" s="512"/>
      <c r="WUK460" s="512"/>
      <c r="WUL460" s="505"/>
      <c r="WUM460" s="505"/>
      <c r="WUN460" s="505"/>
      <c r="WUO460" s="511"/>
      <c r="WUP460" s="512"/>
      <c r="WUQ460" s="512"/>
      <c r="WUR460" s="505"/>
      <c r="WUS460" s="505"/>
      <c r="WUT460" s="505"/>
      <c r="WUU460" s="511"/>
      <c r="WUV460" s="512"/>
      <c r="WUW460" s="512"/>
      <c r="WUX460" s="505"/>
      <c r="WUY460" s="505"/>
      <c r="WUZ460" s="505"/>
      <c r="WVA460" s="511"/>
      <c r="WVB460" s="512"/>
      <c r="WVC460" s="512"/>
      <c r="WVD460" s="505"/>
      <c r="WVE460" s="505"/>
      <c r="WVF460" s="505"/>
      <c r="WVG460" s="511"/>
      <c r="WVH460" s="512"/>
      <c r="WVI460" s="512"/>
      <c r="WVJ460" s="505"/>
      <c r="WVK460" s="505"/>
      <c r="WVL460" s="505"/>
      <c r="WVM460" s="511"/>
      <c r="WVN460" s="512"/>
      <c r="WVO460" s="512"/>
      <c r="WVP460" s="505"/>
      <c r="WVQ460" s="505"/>
      <c r="WVR460" s="505"/>
      <c r="WVS460" s="511"/>
      <c r="WVT460" s="512"/>
      <c r="WVU460" s="512"/>
      <c r="WVV460" s="505"/>
      <c r="WVW460" s="505"/>
      <c r="WVX460" s="505"/>
      <c r="WVY460" s="511"/>
      <c r="WVZ460" s="512"/>
      <c r="WWA460" s="512"/>
      <c r="WWB460" s="505"/>
      <c r="WWC460" s="505"/>
      <c r="WWD460" s="505"/>
      <c r="WWE460" s="511"/>
      <c r="WWF460" s="512"/>
      <c r="WWG460" s="512"/>
      <c r="WWH460" s="505"/>
      <c r="WWI460" s="505"/>
      <c r="WWJ460" s="505"/>
      <c r="WWK460" s="511"/>
      <c r="WWL460" s="512"/>
      <c r="WWM460" s="512"/>
      <c r="WWN460" s="505"/>
      <c r="WWO460" s="505"/>
      <c r="WWP460" s="505"/>
      <c r="WWQ460" s="511"/>
      <c r="WWR460" s="512"/>
      <c r="WWS460" s="512"/>
      <c r="WWT460" s="505"/>
      <c r="WWU460" s="505"/>
      <c r="WWV460" s="505"/>
      <c r="WWW460" s="511"/>
      <c r="WWX460" s="512"/>
      <c r="WWY460" s="512"/>
      <c r="WWZ460" s="505"/>
      <c r="WXA460" s="505"/>
      <c r="WXB460" s="505"/>
      <c r="WXC460" s="511"/>
      <c r="WXD460" s="512"/>
      <c r="WXE460" s="512"/>
      <c r="WXF460" s="505"/>
      <c r="WXG460" s="505"/>
      <c r="WXH460" s="505"/>
      <c r="WXI460" s="511"/>
      <c r="WXJ460" s="512"/>
      <c r="WXK460" s="512"/>
      <c r="WXL460" s="505"/>
      <c r="WXM460" s="505"/>
      <c r="WXN460" s="505"/>
      <c r="WXO460" s="511"/>
      <c r="WXP460" s="512"/>
      <c r="WXQ460" s="512"/>
      <c r="WXR460" s="505"/>
      <c r="WXS460" s="505"/>
      <c r="WXT460" s="505"/>
      <c r="WXU460" s="511"/>
      <c r="WXV460" s="512"/>
      <c r="WXW460" s="512"/>
      <c r="WXX460" s="505"/>
      <c r="WXY460" s="505"/>
      <c r="WXZ460" s="505"/>
      <c r="WYA460" s="511"/>
      <c r="WYB460" s="512"/>
      <c r="WYC460" s="512"/>
      <c r="WYD460" s="505"/>
      <c r="WYE460" s="505"/>
      <c r="WYF460" s="505"/>
      <c r="WYG460" s="511"/>
      <c r="WYH460" s="512"/>
      <c r="WYI460" s="512"/>
      <c r="WYJ460" s="505"/>
      <c r="WYK460" s="505"/>
      <c r="WYL460" s="505"/>
      <c r="WYM460" s="511"/>
      <c r="WYN460" s="512"/>
      <c r="WYO460" s="512"/>
      <c r="WYP460" s="505"/>
      <c r="WYQ460" s="505"/>
      <c r="WYR460" s="505"/>
      <c r="WYS460" s="511"/>
      <c r="WYT460" s="512"/>
      <c r="WYU460" s="512"/>
      <c r="WYV460" s="505"/>
      <c r="WYW460" s="505"/>
      <c r="WYX460" s="505"/>
      <c r="WYY460" s="511"/>
      <c r="WYZ460" s="512"/>
      <c r="WZA460" s="512"/>
      <c r="WZB460" s="505"/>
      <c r="WZC460" s="505"/>
      <c r="WZD460" s="505"/>
      <c r="WZE460" s="511"/>
      <c r="WZF460" s="512"/>
      <c r="WZG460" s="512"/>
      <c r="WZH460" s="505"/>
      <c r="WZI460" s="505"/>
      <c r="WZJ460" s="505"/>
      <c r="WZK460" s="511"/>
      <c r="WZL460" s="512"/>
      <c r="WZM460" s="512"/>
      <c r="WZN460" s="505"/>
      <c r="WZO460" s="505"/>
      <c r="WZP460" s="505"/>
      <c r="WZQ460" s="511"/>
      <c r="WZR460" s="512"/>
      <c r="WZS460" s="512"/>
      <c r="WZT460" s="505"/>
      <c r="WZU460" s="505"/>
      <c r="WZV460" s="505"/>
      <c r="WZW460" s="511"/>
      <c r="WZX460" s="512"/>
      <c r="WZY460" s="512"/>
      <c r="WZZ460" s="505"/>
      <c r="XAA460" s="505"/>
      <c r="XAB460" s="505"/>
      <c r="XAC460" s="511"/>
      <c r="XAD460" s="512"/>
      <c r="XAE460" s="512"/>
      <c r="XAF460" s="505"/>
      <c r="XAG460" s="505"/>
      <c r="XAH460" s="505"/>
      <c r="XAI460" s="511"/>
      <c r="XAJ460" s="512"/>
      <c r="XAK460" s="512"/>
      <c r="XAL460" s="505"/>
      <c r="XAM460" s="505"/>
      <c r="XAN460" s="505"/>
      <c r="XAO460" s="511"/>
      <c r="XAP460" s="512"/>
      <c r="XAQ460" s="512"/>
      <c r="XAR460" s="505"/>
      <c r="XAS460" s="505"/>
      <c r="XAT460" s="505"/>
      <c r="XAU460" s="511"/>
      <c r="XAV460" s="512"/>
      <c r="XAW460" s="512"/>
      <c r="XAX460" s="505"/>
      <c r="XAY460" s="505"/>
      <c r="XAZ460" s="505"/>
      <c r="XBA460" s="511"/>
      <c r="XBB460" s="512"/>
      <c r="XBC460" s="512"/>
      <c r="XBD460" s="505"/>
      <c r="XBE460" s="505"/>
      <c r="XBF460" s="505"/>
      <c r="XBG460" s="511"/>
      <c r="XBH460" s="512"/>
      <c r="XBI460" s="512"/>
      <c r="XBJ460" s="505"/>
      <c r="XBK460" s="505"/>
      <c r="XBL460" s="505"/>
      <c r="XBM460" s="511"/>
      <c r="XBN460" s="512"/>
      <c r="XBO460" s="512"/>
      <c r="XBP460" s="505"/>
      <c r="XBQ460" s="505"/>
      <c r="XBR460" s="505"/>
      <c r="XBS460" s="511"/>
      <c r="XBT460" s="512"/>
      <c r="XBU460" s="512"/>
      <c r="XBV460" s="505"/>
      <c r="XBW460" s="505"/>
      <c r="XBX460" s="505"/>
      <c r="XBY460" s="511"/>
      <c r="XBZ460" s="512"/>
      <c r="XCA460" s="512"/>
      <c r="XCB460" s="505"/>
      <c r="XCC460" s="505"/>
      <c r="XCD460" s="505"/>
      <c r="XCE460" s="511"/>
      <c r="XCF460" s="512"/>
      <c r="XCG460" s="512"/>
      <c r="XCH460" s="505"/>
      <c r="XCI460" s="505"/>
      <c r="XCJ460" s="505"/>
      <c r="XCK460" s="511"/>
      <c r="XCL460" s="512"/>
      <c r="XCM460" s="512"/>
      <c r="XCN460" s="505"/>
      <c r="XCO460" s="505"/>
      <c r="XCP460" s="505"/>
      <c r="XCQ460" s="511"/>
      <c r="XCR460" s="512"/>
      <c r="XCS460" s="512"/>
      <c r="XCT460" s="505"/>
      <c r="XCU460" s="505"/>
      <c r="XCV460" s="505"/>
      <c r="XCW460" s="511"/>
      <c r="XCX460" s="512"/>
      <c r="XCY460" s="512"/>
      <c r="XCZ460" s="505"/>
      <c r="XDA460" s="505"/>
      <c r="XDB460" s="505"/>
      <c r="XDC460" s="511"/>
      <c r="XDD460" s="512"/>
      <c r="XDE460" s="512"/>
      <c r="XDF460" s="505"/>
      <c r="XDG460" s="505"/>
      <c r="XDH460" s="505"/>
      <c r="XDI460" s="511"/>
      <c r="XDJ460" s="512"/>
      <c r="XDK460" s="512"/>
      <c r="XDL460" s="505"/>
      <c r="XDM460" s="505"/>
      <c r="XDN460" s="505"/>
      <c r="XDO460" s="511"/>
      <c r="XDP460" s="512"/>
      <c r="XDQ460" s="512"/>
      <c r="XDR460" s="505"/>
      <c r="XDS460" s="505"/>
      <c r="XDT460" s="505"/>
      <c r="XDU460" s="511"/>
      <c r="XDV460" s="512"/>
      <c r="XDW460" s="512"/>
      <c r="XDX460" s="505"/>
      <c r="XDY460" s="505"/>
      <c r="XDZ460" s="505"/>
      <c r="XEA460" s="511"/>
      <c r="XEB460" s="512"/>
      <c r="XEC460" s="512"/>
      <c r="XED460" s="505"/>
      <c r="XEE460" s="505"/>
      <c r="XEF460" s="505"/>
      <c r="XEG460" s="511"/>
      <c r="XEH460" s="512"/>
      <c r="XEI460" s="512"/>
      <c r="XEJ460" s="505"/>
      <c r="XEK460" s="505"/>
      <c r="XEL460" s="505"/>
      <c r="XEM460" s="511"/>
      <c r="XEN460" s="512"/>
      <c r="XEO460" s="512"/>
      <c r="XEP460" s="505"/>
      <c r="XEQ460" s="505"/>
      <c r="XER460" s="505"/>
      <c r="XES460" s="511"/>
      <c r="XET460" s="512"/>
      <c r="XEU460" s="512"/>
      <c r="XEV460" s="505"/>
      <c r="XEW460" s="505"/>
      <c r="XEX460" s="505"/>
      <c r="XEY460" s="511"/>
      <c r="XEZ460" s="512"/>
      <c r="XFA460" s="512"/>
      <c r="XFB460" s="505"/>
      <c r="XFC460" s="505"/>
      <c r="XFD460" s="505"/>
    </row>
    <row r="461" spans="1:16384" ht="15.75" customHeight="1" x14ac:dyDescent="0.2">
      <c r="A461" s="493" t="s">
        <v>939</v>
      </c>
      <c r="B461" s="493" t="s">
        <v>891</v>
      </c>
      <c r="C461" s="493"/>
      <c r="D461" s="494">
        <v>4600</v>
      </c>
      <c r="E461" s="495" t="s">
        <v>741</v>
      </c>
      <c r="F461" s="495" t="s">
        <v>835</v>
      </c>
      <c r="G461" s="505"/>
      <c r="H461" s="505"/>
      <c r="I461" s="496" t="s">
        <v>959</v>
      </c>
      <c r="J461" s="496" t="s">
        <v>958</v>
      </c>
      <c r="K461" s="511"/>
      <c r="L461" s="512"/>
      <c r="M461" s="512"/>
      <c r="N461" s="505"/>
      <c r="O461" s="505"/>
      <c r="P461" s="505"/>
      <c r="Q461" s="511"/>
      <c r="R461" s="512"/>
      <c r="S461" s="512"/>
      <c r="T461" s="505"/>
      <c r="U461" s="505"/>
      <c r="V461" s="505"/>
      <c r="W461" s="511"/>
      <c r="X461" s="512"/>
      <c r="Y461" s="512"/>
      <c r="Z461" s="505"/>
      <c r="AA461" s="505"/>
      <c r="AB461" s="505"/>
      <c r="AC461" s="511"/>
      <c r="AD461" s="512"/>
      <c r="AE461" s="512"/>
      <c r="AF461" s="505"/>
      <c r="AG461" s="505"/>
      <c r="AH461" s="505"/>
      <c r="AI461" s="511"/>
      <c r="AJ461" s="512"/>
      <c r="AK461" s="512"/>
      <c r="AL461" s="505"/>
      <c r="AM461" s="505"/>
      <c r="AN461" s="505"/>
      <c r="AO461" s="511"/>
      <c r="AP461" s="512"/>
      <c r="AQ461" s="512"/>
      <c r="AR461" s="505"/>
      <c r="AS461" s="505"/>
      <c r="AT461" s="505"/>
      <c r="AU461" s="511"/>
      <c r="AV461" s="512"/>
      <c r="AW461" s="512"/>
      <c r="AX461" s="505"/>
      <c r="AY461" s="505"/>
      <c r="AZ461" s="505"/>
      <c r="BA461" s="511"/>
      <c r="BB461" s="512"/>
      <c r="BC461" s="512"/>
      <c r="BD461" s="505"/>
      <c r="BE461" s="505"/>
      <c r="BF461" s="505"/>
      <c r="BG461" s="511"/>
      <c r="BH461" s="512"/>
      <c r="BI461" s="512"/>
      <c r="BJ461" s="505"/>
      <c r="BK461" s="505"/>
      <c r="BL461" s="505"/>
      <c r="BM461" s="511"/>
      <c r="BN461" s="512"/>
      <c r="BO461" s="512"/>
      <c r="BP461" s="505"/>
      <c r="BQ461" s="505"/>
      <c r="BR461" s="505"/>
      <c r="BS461" s="511"/>
      <c r="BT461" s="512"/>
      <c r="BU461" s="512"/>
      <c r="BV461" s="505"/>
      <c r="BW461" s="505"/>
      <c r="BX461" s="505"/>
      <c r="BY461" s="511"/>
      <c r="BZ461" s="512"/>
      <c r="CA461" s="512"/>
      <c r="CB461" s="505"/>
      <c r="CC461" s="505"/>
      <c r="CD461" s="505"/>
      <c r="CE461" s="511"/>
      <c r="CF461" s="512"/>
      <c r="CG461" s="512"/>
      <c r="CH461" s="505"/>
      <c r="CI461" s="505"/>
      <c r="CJ461" s="505"/>
      <c r="CK461" s="511"/>
      <c r="CL461" s="512"/>
      <c r="CM461" s="512"/>
      <c r="CN461" s="505"/>
      <c r="CO461" s="505"/>
      <c r="CP461" s="505"/>
      <c r="CQ461" s="511"/>
      <c r="CR461" s="512"/>
      <c r="CS461" s="512"/>
      <c r="CT461" s="505"/>
      <c r="CU461" s="505"/>
      <c r="CV461" s="505"/>
      <c r="CW461" s="511"/>
      <c r="CX461" s="512"/>
      <c r="CY461" s="512"/>
      <c r="CZ461" s="505"/>
      <c r="DA461" s="505"/>
      <c r="DB461" s="505"/>
      <c r="DC461" s="511"/>
      <c r="DD461" s="512"/>
      <c r="DE461" s="512"/>
      <c r="DF461" s="505"/>
      <c r="DG461" s="505"/>
      <c r="DH461" s="505"/>
      <c r="DI461" s="511"/>
      <c r="DJ461" s="512"/>
      <c r="DK461" s="512"/>
      <c r="DL461" s="505"/>
      <c r="DM461" s="505"/>
      <c r="DN461" s="505"/>
      <c r="DO461" s="511"/>
      <c r="DP461" s="512"/>
      <c r="DQ461" s="512"/>
      <c r="DR461" s="505"/>
      <c r="DS461" s="505"/>
      <c r="DT461" s="505"/>
      <c r="DU461" s="511"/>
      <c r="DV461" s="512"/>
      <c r="DW461" s="512"/>
      <c r="DX461" s="505"/>
      <c r="DY461" s="505"/>
      <c r="DZ461" s="505"/>
      <c r="EA461" s="511"/>
      <c r="EB461" s="512"/>
      <c r="EC461" s="512"/>
      <c r="ED461" s="505"/>
      <c r="EE461" s="505"/>
      <c r="EF461" s="505"/>
      <c r="EG461" s="511"/>
      <c r="EH461" s="512"/>
      <c r="EI461" s="512"/>
      <c r="EJ461" s="505"/>
      <c r="EK461" s="505"/>
      <c r="EL461" s="505"/>
      <c r="EM461" s="511"/>
      <c r="EN461" s="512"/>
      <c r="EO461" s="512"/>
      <c r="EP461" s="505"/>
      <c r="EQ461" s="505"/>
      <c r="ER461" s="505"/>
      <c r="ES461" s="511"/>
      <c r="ET461" s="512"/>
      <c r="EU461" s="512"/>
      <c r="EV461" s="505"/>
      <c r="EW461" s="505"/>
      <c r="EX461" s="505"/>
      <c r="EY461" s="511"/>
      <c r="EZ461" s="512"/>
      <c r="FA461" s="512"/>
      <c r="FB461" s="505"/>
      <c r="FC461" s="505"/>
      <c r="FD461" s="505"/>
      <c r="FE461" s="511"/>
      <c r="FF461" s="512"/>
      <c r="FG461" s="512"/>
      <c r="FH461" s="505"/>
      <c r="FI461" s="505"/>
      <c r="FJ461" s="505"/>
      <c r="FK461" s="511"/>
      <c r="FL461" s="512"/>
      <c r="FM461" s="512"/>
      <c r="FN461" s="505"/>
      <c r="FO461" s="505"/>
      <c r="FP461" s="505"/>
      <c r="FQ461" s="511"/>
      <c r="FR461" s="512"/>
      <c r="FS461" s="512"/>
      <c r="FT461" s="505"/>
      <c r="FU461" s="505"/>
      <c r="FV461" s="505"/>
      <c r="FW461" s="511"/>
      <c r="FX461" s="512"/>
      <c r="FY461" s="512"/>
      <c r="FZ461" s="505"/>
      <c r="GA461" s="505"/>
      <c r="GB461" s="505"/>
      <c r="GC461" s="511"/>
      <c r="GD461" s="512"/>
      <c r="GE461" s="512"/>
      <c r="GF461" s="505"/>
      <c r="GG461" s="505"/>
      <c r="GH461" s="505"/>
      <c r="GI461" s="511"/>
      <c r="GJ461" s="512"/>
      <c r="GK461" s="512"/>
      <c r="GL461" s="505"/>
      <c r="GM461" s="505"/>
      <c r="GN461" s="505"/>
      <c r="GO461" s="511"/>
      <c r="GP461" s="512"/>
      <c r="GQ461" s="512"/>
      <c r="GR461" s="505"/>
      <c r="GS461" s="505"/>
      <c r="GT461" s="505"/>
      <c r="GU461" s="511"/>
      <c r="GV461" s="512"/>
      <c r="GW461" s="512"/>
      <c r="GX461" s="505"/>
      <c r="GY461" s="505"/>
      <c r="GZ461" s="505"/>
      <c r="HA461" s="511"/>
      <c r="HB461" s="512"/>
      <c r="HC461" s="512"/>
      <c r="HD461" s="505"/>
      <c r="HE461" s="505"/>
      <c r="HF461" s="505"/>
      <c r="HG461" s="511"/>
      <c r="HH461" s="512"/>
      <c r="HI461" s="512"/>
      <c r="HJ461" s="505"/>
      <c r="HK461" s="505"/>
      <c r="HL461" s="505"/>
      <c r="HM461" s="511"/>
      <c r="HN461" s="512"/>
      <c r="HO461" s="512"/>
      <c r="HP461" s="505"/>
      <c r="HQ461" s="505"/>
      <c r="HR461" s="505"/>
      <c r="HS461" s="511"/>
      <c r="HT461" s="512"/>
      <c r="HU461" s="512"/>
      <c r="HV461" s="505"/>
      <c r="HW461" s="505"/>
      <c r="HX461" s="505"/>
      <c r="HY461" s="511"/>
      <c r="HZ461" s="512"/>
      <c r="IA461" s="512"/>
      <c r="IB461" s="505"/>
      <c r="IC461" s="505"/>
      <c r="ID461" s="505"/>
      <c r="IE461" s="511"/>
      <c r="IF461" s="512"/>
      <c r="IG461" s="512"/>
      <c r="IH461" s="505"/>
      <c r="II461" s="505"/>
      <c r="IJ461" s="505"/>
      <c r="IK461" s="511"/>
      <c r="IL461" s="512"/>
      <c r="IM461" s="512"/>
      <c r="IN461" s="505"/>
      <c r="IO461" s="505"/>
      <c r="IP461" s="505"/>
      <c r="IQ461" s="511"/>
      <c r="IR461" s="512"/>
      <c r="IS461" s="512"/>
      <c r="IT461" s="505"/>
      <c r="IU461" s="505"/>
      <c r="IV461" s="505"/>
      <c r="IW461" s="511"/>
      <c r="IX461" s="512"/>
      <c r="IY461" s="512"/>
      <c r="IZ461" s="505"/>
      <c r="JA461" s="505"/>
      <c r="JB461" s="505"/>
      <c r="JC461" s="511"/>
      <c r="JD461" s="512"/>
      <c r="JE461" s="512"/>
      <c r="JF461" s="505"/>
      <c r="JG461" s="505"/>
      <c r="JH461" s="505"/>
      <c r="JI461" s="511"/>
      <c r="JJ461" s="512"/>
      <c r="JK461" s="512"/>
      <c r="JL461" s="505"/>
      <c r="JM461" s="505"/>
      <c r="JN461" s="505"/>
      <c r="JO461" s="511"/>
      <c r="JP461" s="512"/>
      <c r="JQ461" s="512"/>
      <c r="JR461" s="505"/>
      <c r="JS461" s="505"/>
      <c r="JT461" s="505"/>
      <c r="JU461" s="511"/>
      <c r="JV461" s="512"/>
      <c r="JW461" s="512"/>
      <c r="JX461" s="505"/>
      <c r="JY461" s="505"/>
      <c r="JZ461" s="505"/>
      <c r="KA461" s="511"/>
      <c r="KB461" s="512"/>
      <c r="KC461" s="512"/>
      <c r="KD461" s="505"/>
      <c r="KE461" s="505"/>
      <c r="KF461" s="505"/>
      <c r="KG461" s="511"/>
      <c r="KH461" s="512"/>
      <c r="KI461" s="512"/>
      <c r="KJ461" s="505"/>
      <c r="KK461" s="505"/>
      <c r="KL461" s="505"/>
      <c r="KM461" s="511"/>
      <c r="KN461" s="512"/>
      <c r="KO461" s="512"/>
      <c r="KP461" s="505"/>
      <c r="KQ461" s="505"/>
      <c r="KR461" s="505"/>
      <c r="KS461" s="511"/>
      <c r="KT461" s="512"/>
      <c r="KU461" s="512"/>
      <c r="KV461" s="505"/>
      <c r="KW461" s="505"/>
      <c r="KX461" s="505"/>
      <c r="KY461" s="511"/>
      <c r="KZ461" s="512"/>
      <c r="LA461" s="512"/>
      <c r="LB461" s="505"/>
      <c r="LC461" s="505"/>
      <c r="LD461" s="505"/>
      <c r="LE461" s="511"/>
      <c r="LF461" s="512"/>
      <c r="LG461" s="512"/>
      <c r="LH461" s="505"/>
      <c r="LI461" s="505"/>
      <c r="LJ461" s="505"/>
      <c r="LK461" s="511"/>
      <c r="LL461" s="512"/>
      <c r="LM461" s="512"/>
      <c r="LN461" s="505"/>
      <c r="LO461" s="505"/>
      <c r="LP461" s="505"/>
      <c r="LQ461" s="511"/>
      <c r="LR461" s="512"/>
      <c r="LS461" s="512"/>
      <c r="LT461" s="505"/>
      <c r="LU461" s="505"/>
      <c r="LV461" s="505"/>
      <c r="LW461" s="511"/>
      <c r="LX461" s="512"/>
      <c r="LY461" s="512"/>
      <c r="LZ461" s="505"/>
      <c r="MA461" s="505"/>
      <c r="MB461" s="505"/>
      <c r="MC461" s="511"/>
      <c r="MD461" s="512"/>
      <c r="ME461" s="512"/>
      <c r="MF461" s="505"/>
      <c r="MG461" s="505"/>
      <c r="MH461" s="505"/>
      <c r="MI461" s="511"/>
      <c r="MJ461" s="512"/>
      <c r="MK461" s="512"/>
      <c r="ML461" s="505"/>
      <c r="MM461" s="505"/>
      <c r="MN461" s="505"/>
      <c r="MO461" s="511"/>
      <c r="MP461" s="512"/>
      <c r="MQ461" s="512"/>
      <c r="MR461" s="505"/>
      <c r="MS461" s="505"/>
      <c r="MT461" s="505"/>
      <c r="MU461" s="511"/>
      <c r="MV461" s="512"/>
      <c r="MW461" s="512"/>
      <c r="MX461" s="505"/>
      <c r="MY461" s="505"/>
      <c r="MZ461" s="505"/>
      <c r="NA461" s="511"/>
      <c r="NB461" s="512"/>
      <c r="NC461" s="512"/>
      <c r="ND461" s="505"/>
      <c r="NE461" s="505"/>
      <c r="NF461" s="505"/>
      <c r="NG461" s="511"/>
      <c r="NH461" s="512"/>
      <c r="NI461" s="512"/>
      <c r="NJ461" s="505"/>
      <c r="NK461" s="505"/>
      <c r="NL461" s="505"/>
      <c r="NM461" s="511"/>
      <c r="NN461" s="512"/>
      <c r="NO461" s="512"/>
      <c r="NP461" s="505"/>
      <c r="NQ461" s="505"/>
      <c r="NR461" s="505"/>
      <c r="NS461" s="511"/>
      <c r="NT461" s="512"/>
      <c r="NU461" s="512"/>
      <c r="NV461" s="505"/>
      <c r="NW461" s="505"/>
      <c r="NX461" s="505"/>
      <c r="NY461" s="511"/>
      <c r="NZ461" s="512"/>
      <c r="OA461" s="512"/>
      <c r="OB461" s="505"/>
      <c r="OC461" s="505"/>
      <c r="OD461" s="505"/>
      <c r="OE461" s="511"/>
      <c r="OF461" s="512"/>
      <c r="OG461" s="512"/>
      <c r="OH461" s="505"/>
      <c r="OI461" s="505"/>
      <c r="OJ461" s="505"/>
      <c r="OK461" s="511"/>
      <c r="OL461" s="512"/>
      <c r="OM461" s="512"/>
      <c r="ON461" s="505"/>
      <c r="OO461" s="505"/>
      <c r="OP461" s="505"/>
      <c r="OQ461" s="511"/>
      <c r="OR461" s="512"/>
      <c r="OS461" s="512"/>
      <c r="OT461" s="505"/>
      <c r="OU461" s="505"/>
      <c r="OV461" s="505"/>
      <c r="OW461" s="511"/>
      <c r="OX461" s="512"/>
      <c r="OY461" s="512"/>
      <c r="OZ461" s="505"/>
      <c r="PA461" s="505"/>
      <c r="PB461" s="505"/>
      <c r="PC461" s="511"/>
      <c r="PD461" s="512"/>
      <c r="PE461" s="512"/>
      <c r="PF461" s="505"/>
      <c r="PG461" s="505"/>
      <c r="PH461" s="505"/>
      <c r="PI461" s="511"/>
      <c r="PJ461" s="512"/>
      <c r="PK461" s="512"/>
      <c r="PL461" s="505"/>
      <c r="PM461" s="505"/>
      <c r="PN461" s="505"/>
      <c r="PO461" s="511"/>
      <c r="PP461" s="512"/>
      <c r="PQ461" s="512"/>
      <c r="PR461" s="505"/>
      <c r="PS461" s="505"/>
      <c r="PT461" s="505"/>
      <c r="PU461" s="511"/>
      <c r="PV461" s="512"/>
      <c r="PW461" s="512"/>
      <c r="PX461" s="505"/>
      <c r="PY461" s="505"/>
      <c r="PZ461" s="505"/>
      <c r="QA461" s="511"/>
      <c r="QB461" s="512"/>
      <c r="QC461" s="512"/>
      <c r="QD461" s="505"/>
      <c r="QE461" s="505"/>
      <c r="QF461" s="505"/>
      <c r="QG461" s="511"/>
      <c r="QH461" s="512"/>
      <c r="QI461" s="512"/>
      <c r="QJ461" s="505"/>
      <c r="QK461" s="505"/>
      <c r="QL461" s="505"/>
      <c r="QM461" s="511"/>
      <c r="QN461" s="512"/>
      <c r="QO461" s="512"/>
      <c r="QP461" s="505"/>
      <c r="QQ461" s="505"/>
      <c r="QR461" s="505"/>
      <c r="QS461" s="511"/>
      <c r="QT461" s="512"/>
      <c r="QU461" s="512"/>
      <c r="QV461" s="505"/>
      <c r="QW461" s="505"/>
      <c r="QX461" s="505"/>
      <c r="QY461" s="511"/>
      <c r="QZ461" s="512"/>
      <c r="RA461" s="512"/>
      <c r="RB461" s="505"/>
      <c r="RC461" s="505"/>
      <c r="RD461" s="505"/>
      <c r="RE461" s="511"/>
      <c r="RF461" s="512"/>
      <c r="RG461" s="512"/>
      <c r="RH461" s="505"/>
      <c r="RI461" s="505"/>
      <c r="RJ461" s="505"/>
      <c r="RK461" s="511"/>
      <c r="RL461" s="512"/>
      <c r="RM461" s="512"/>
      <c r="RN461" s="505"/>
      <c r="RO461" s="505"/>
      <c r="RP461" s="505"/>
      <c r="RQ461" s="511"/>
      <c r="RR461" s="512"/>
      <c r="RS461" s="512"/>
      <c r="RT461" s="505"/>
      <c r="RU461" s="505"/>
      <c r="RV461" s="505"/>
      <c r="RW461" s="511"/>
      <c r="RX461" s="512"/>
      <c r="RY461" s="512"/>
      <c r="RZ461" s="505"/>
      <c r="SA461" s="505"/>
      <c r="SB461" s="505"/>
      <c r="SC461" s="511"/>
      <c r="SD461" s="512"/>
      <c r="SE461" s="512"/>
      <c r="SF461" s="505"/>
      <c r="SG461" s="505"/>
      <c r="SH461" s="505"/>
      <c r="SI461" s="511"/>
      <c r="SJ461" s="512"/>
      <c r="SK461" s="512"/>
      <c r="SL461" s="505"/>
      <c r="SM461" s="505"/>
      <c r="SN461" s="505"/>
      <c r="SO461" s="511"/>
      <c r="SP461" s="512"/>
      <c r="SQ461" s="512"/>
      <c r="SR461" s="505"/>
      <c r="SS461" s="505"/>
      <c r="ST461" s="505"/>
      <c r="SU461" s="511"/>
      <c r="SV461" s="512"/>
      <c r="SW461" s="512"/>
      <c r="SX461" s="505"/>
      <c r="SY461" s="505"/>
      <c r="SZ461" s="505"/>
      <c r="TA461" s="511"/>
      <c r="TB461" s="512"/>
      <c r="TC461" s="512"/>
      <c r="TD461" s="505"/>
      <c r="TE461" s="505"/>
      <c r="TF461" s="505"/>
      <c r="TG461" s="511"/>
      <c r="TH461" s="512"/>
      <c r="TI461" s="512"/>
      <c r="TJ461" s="505"/>
      <c r="TK461" s="505"/>
      <c r="TL461" s="505"/>
      <c r="TM461" s="511"/>
      <c r="TN461" s="512"/>
      <c r="TO461" s="512"/>
      <c r="TP461" s="505"/>
      <c r="TQ461" s="505"/>
      <c r="TR461" s="505"/>
      <c r="TS461" s="511"/>
      <c r="TT461" s="512"/>
      <c r="TU461" s="512"/>
      <c r="TV461" s="505"/>
      <c r="TW461" s="505"/>
      <c r="TX461" s="505"/>
      <c r="TY461" s="511"/>
      <c r="TZ461" s="512"/>
      <c r="UA461" s="512"/>
      <c r="UB461" s="505"/>
      <c r="UC461" s="505"/>
      <c r="UD461" s="505"/>
      <c r="UE461" s="511"/>
      <c r="UF461" s="512"/>
      <c r="UG461" s="512"/>
      <c r="UH461" s="505"/>
      <c r="UI461" s="505"/>
      <c r="UJ461" s="505"/>
      <c r="UK461" s="511"/>
      <c r="UL461" s="512"/>
      <c r="UM461" s="512"/>
      <c r="UN461" s="505"/>
      <c r="UO461" s="505"/>
      <c r="UP461" s="505"/>
      <c r="UQ461" s="511"/>
      <c r="UR461" s="512"/>
      <c r="US461" s="512"/>
      <c r="UT461" s="505"/>
      <c r="UU461" s="505"/>
      <c r="UV461" s="505"/>
      <c r="UW461" s="511"/>
      <c r="UX461" s="512"/>
      <c r="UY461" s="512"/>
      <c r="UZ461" s="505"/>
      <c r="VA461" s="505"/>
      <c r="VB461" s="505"/>
      <c r="VC461" s="511"/>
      <c r="VD461" s="512"/>
      <c r="VE461" s="512"/>
      <c r="VF461" s="505"/>
      <c r="VG461" s="505"/>
      <c r="VH461" s="505"/>
      <c r="VI461" s="511"/>
      <c r="VJ461" s="512"/>
      <c r="VK461" s="512"/>
      <c r="VL461" s="505"/>
      <c r="VM461" s="505"/>
      <c r="VN461" s="505"/>
      <c r="VO461" s="511"/>
      <c r="VP461" s="512"/>
      <c r="VQ461" s="512"/>
      <c r="VR461" s="505"/>
      <c r="VS461" s="505"/>
      <c r="VT461" s="505"/>
      <c r="VU461" s="511"/>
      <c r="VV461" s="512"/>
      <c r="VW461" s="512"/>
      <c r="VX461" s="505"/>
      <c r="VY461" s="505"/>
      <c r="VZ461" s="505"/>
      <c r="WA461" s="511"/>
      <c r="WB461" s="512"/>
      <c r="WC461" s="512"/>
      <c r="WD461" s="505"/>
      <c r="WE461" s="505"/>
      <c r="WF461" s="505"/>
      <c r="WG461" s="511"/>
      <c r="WH461" s="512"/>
      <c r="WI461" s="512"/>
      <c r="WJ461" s="505"/>
      <c r="WK461" s="505"/>
      <c r="WL461" s="505"/>
      <c r="WM461" s="511"/>
      <c r="WN461" s="512"/>
      <c r="WO461" s="512"/>
      <c r="WP461" s="505"/>
      <c r="WQ461" s="505"/>
      <c r="WR461" s="505"/>
      <c r="WS461" s="511"/>
      <c r="WT461" s="512"/>
      <c r="WU461" s="512"/>
      <c r="WV461" s="505"/>
      <c r="WW461" s="505"/>
      <c r="WX461" s="505"/>
      <c r="WY461" s="511"/>
      <c r="WZ461" s="512"/>
      <c r="XA461" s="512"/>
      <c r="XB461" s="505"/>
      <c r="XC461" s="505"/>
      <c r="XD461" s="505"/>
      <c r="XE461" s="511"/>
      <c r="XF461" s="512"/>
      <c r="XG461" s="512"/>
      <c r="XH461" s="505"/>
      <c r="XI461" s="505"/>
      <c r="XJ461" s="505"/>
      <c r="XK461" s="511"/>
      <c r="XL461" s="512"/>
      <c r="XM461" s="512"/>
      <c r="XN461" s="505"/>
      <c r="XO461" s="505"/>
      <c r="XP461" s="505"/>
      <c r="XQ461" s="511"/>
      <c r="XR461" s="512"/>
      <c r="XS461" s="512"/>
      <c r="XT461" s="505"/>
      <c r="XU461" s="505"/>
      <c r="XV461" s="505"/>
      <c r="XW461" s="511"/>
      <c r="XX461" s="512"/>
      <c r="XY461" s="512"/>
      <c r="XZ461" s="505"/>
      <c r="YA461" s="505"/>
      <c r="YB461" s="505"/>
      <c r="YC461" s="511"/>
      <c r="YD461" s="512"/>
      <c r="YE461" s="512"/>
      <c r="YF461" s="505"/>
      <c r="YG461" s="505"/>
      <c r="YH461" s="505"/>
      <c r="YI461" s="511"/>
      <c r="YJ461" s="512"/>
      <c r="YK461" s="512"/>
      <c r="YL461" s="505"/>
      <c r="YM461" s="505"/>
      <c r="YN461" s="505"/>
      <c r="YO461" s="511"/>
      <c r="YP461" s="512"/>
      <c r="YQ461" s="512"/>
      <c r="YR461" s="505"/>
      <c r="YS461" s="505"/>
      <c r="YT461" s="505"/>
      <c r="YU461" s="511"/>
      <c r="YV461" s="512"/>
      <c r="YW461" s="512"/>
      <c r="YX461" s="505"/>
      <c r="YY461" s="505"/>
      <c r="YZ461" s="505"/>
      <c r="ZA461" s="511"/>
      <c r="ZB461" s="512"/>
      <c r="ZC461" s="512"/>
      <c r="ZD461" s="505"/>
      <c r="ZE461" s="505"/>
      <c r="ZF461" s="505"/>
      <c r="ZG461" s="511"/>
      <c r="ZH461" s="512"/>
      <c r="ZI461" s="512"/>
      <c r="ZJ461" s="505"/>
      <c r="ZK461" s="505"/>
      <c r="ZL461" s="505"/>
      <c r="ZM461" s="511"/>
      <c r="ZN461" s="512"/>
      <c r="ZO461" s="512"/>
      <c r="ZP461" s="505"/>
      <c r="ZQ461" s="505"/>
      <c r="ZR461" s="505"/>
      <c r="ZS461" s="511"/>
      <c r="ZT461" s="512"/>
      <c r="ZU461" s="512"/>
      <c r="ZV461" s="505"/>
      <c r="ZW461" s="505"/>
      <c r="ZX461" s="505"/>
      <c r="ZY461" s="511"/>
      <c r="ZZ461" s="512"/>
      <c r="AAA461" s="512"/>
      <c r="AAB461" s="505"/>
      <c r="AAC461" s="505"/>
      <c r="AAD461" s="505"/>
      <c r="AAE461" s="511"/>
      <c r="AAF461" s="512"/>
      <c r="AAG461" s="512"/>
      <c r="AAH461" s="505"/>
      <c r="AAI461" s="505"/>
      <c r="AAJ461" s="505"/>
      <c r="AAK461" s="511"/>
      <c r="AAL461" s="512"/>
      <c r="AAM461" s="512"/>
      <c r="AAN461" s="505"/>
      <c r="AAO461" s="505"/>
      <c r="AAP461" s="505"/>
      <c r="AAQ461" s="511"/>
      <c r="AAR461" s="512"/>
      <c r="AAS461" s="512"/>
      <c r="AAT461" s="505"/>
      <c r="AAU461" s="505"/>
      <c r="AAV461" s="505"/>
      <c r="AAW461" s="511"/>
      <c r="AAX461" s="512"/>
      <c r="AAY461" s="512"/>
      <c r="AAZ461" s="505"/>
      <c r="ABA461" s="505"/>
      <c r="ABB461" s="505"/>
      <c r="ABC461" s="511"/>
      <c r="ABD461" s="512"/>
      <c r="ABE461" s="512"/>
      <c r="ABF461" s="505"/>
      <c r="ABG461" s="505"/>
      <c r="ABH461" s="505"/>
      <c r="ABI461" s="511"/>
      <c r="ABJ461" s="512"/>
      <c r="ABK461" s="512"/>
      <c r="ABL461" s="505"/>
      <c r="ABM461" s="505"/>
      <c r="ABN461" s="505"/>
      <c r="ABO461" s="511"/>
      <c r="ABP461" s="512"/>
      <c r="ABQ461" s="512"/>
      <c r="ABR461" s="505"/>
      <c r="ABS461" s="505"/>
      <c r="ABT461" s="505"/>
      <c r="ABU461" s="511"/>
      <c r="ABV461" s="512"/>
      <c r="ABW461" s="512"/>
      <c r="ABX461" s="505"/>
      <c r="ABY461" s="505"/>
      <c r="ABZ461" s="505"/>
      <c r="ACA461" s="511"/>
      <c r="ACB461" s="512"/>
      <c r="ACC461" s="512"/>
      <c r="ACD461" s="505"/>
      <c r="ACE461" s="505"/>
      <c r="ACF461" s="505"/>
      <c r="ACG461" s="511"/>
      <c r="ACH461" s="512"/>
      <c r="ACI461" s="512"/>
      <c r="ACJ461" s="505"/>
      <c r="ACK461" s="505"/>
      <c r="ACL461" s="505"/>
      <c r="ACM461" s="511"/>
      <c r="ACN461" s="512"/>
      <c r="ACO461" s="512"/>
      <c r="ACP461" s="505"/>
      <c r="ACQ461" s="505"/>
      <c r="ACR461" s="505"/>
      <c r="ACS461" s="511"/>
      <c r="ACT461" s="512"/>
      <c r="ACU461" s="512"/>
      <c r="ACV461" s="505"/>
      <c r="ACW461" s="505"/>
      <c r="ACX461" s="505"/>
      <c r="ACY461" s="511"/>
      <c r="ACZ461" s="512"/>
      <c r="ADA461" s="512"/>
      <c r="ADB461" s="505"/>
      <c r="ADC461" s="505"/>
      <c r="ADD461" s="505"/>
      <c r="ADE461" s="511"/>
      <c r="ADF461" s="512"/>
      <c r="ADG461" s="512"/>
      <c r="ADH461" s="505"/>
      <c r="ADI461" s="505"/>
      <c r="ADJ461" s="505"/>
      <c r="ADK461" s="511"/>
      <c r="ADL461" s="512"/>
      <c r="ADM461" s="512"/>
      <c r="ADN461" s="505"/>
      <c r="ADO461" s="505"/>
      <c r="ADP461" s="505"/>
      <c r="ADQ461" s="511"/>
      <c r="ADR461" s="512"/>
      <c r="ADS461" s="512"/>
      <c r="ADT461" s="505"/>
      <c r="ADU461" s="505"/>
      <c r="ADV461" s="505"/>
      <c r="ADW461" s="511"/>
      <c r="ADX461" s="512"/>
      <c r="ADY461" s="512"/>
      <c r="ADZ461" s="505"/>
      <c r="AEA461" s="505"/>
      <c r="AEB461" s="505"/>
      <c r="AEC461" s="511"/>
      <c r="AED461" s="512"/>
      <c r="AEE461" s="512"/>
      <c r="AEF461" s="505"/>
      <c r="AEG461" s="505"/>
      <c r="AEH461" s="505"/>
      <c r="AEI461" s="511"/>
      <c r="AEJ461" s="512"/>
      <c r="AEK461" s="512"/>
      <c r="AEL461" s="505"/>
      <c r="AEM461" s="505"/>
      <c r="AEN461" s="505"/>
      <c r="AEO461" s="511"/>
      <c r="AEP461" s="512"/>
      <c r="AEQ461" s="512"/>
      <c r="AER461" s="505"/>
      <c r="AES461" s="505"/>
      <c r="AET461" s="505"/>
      <c r="AEU461" s="511"/>
      <c r="AEV461" s="512"/>
      <c r="AEW461" s="512"/>
      <c r="AEX461" s="505"/>
      <c r="AEY461" s="505"/>
      <c r="AEZ461" s="505"/>
      <c r="AFA461" s="511"/>
      <c r="AFB461" s="512"/>
      <c r="AFC461" s="512"/>
      <c r="AFD461" s="505"/>
      <c r="AFE461" s="505"/>
      <c r="AFF461" s="505"/>
      <c r="AFG461" s="511"/>
      <c r="AFH461" s="512"/>
      <c r="AFI461" s="512"/>
      <c r="AFJ461" s="505"/>
      <c r="AFK461" s="505"/>
      <c r="AFL461" s="505"/>
      <c r="AFM461" s="511"/>
      <c r="AFN461" s="512"/>
      <c r="AFO461" s="512"/>
      <c r="AFP461" s="505"/>
      <c r="AFQ461" s="505"/>
      <c r="AFR461" s="505"/>
      <c r="AFS461" s="511"/>
      <c r="AFT461" s="512"/>
      <c r="AFU461" s="512"/>
      <c r="AFV461" s="505"/>
      <c r="AFW461" s="505"/>
      <c r="AFX461" s="505"/>
      <c r="AFY461" s="511"/>
      <c r="AFZ461" s="512"/>
      <c r="AGA461" s="512"/>
      <c r="AGB461" s="505"/>
      <c r="AGC461" s="505"/>
      <c r="AGD461" s="505"/>
      <c r="AGE461" s="511"/>
      <c r="AGF461" s="512"/>
      <c r="AGG461" s="512"/>
      <c r="AGH461" s="505"/>
      <c r="AGI461" s="505"/>
      <c r="AGJ461" s="505"/>
      <c r="AGK461" s="511"/>
      <c r="AGL461" s="512"/>
      <c r="AGM461" s="512"/>
      <c r="AGN461" s="505"/>
      <c r="AGO461" s="505"/>
      <c r="AGP461" s="505"/>
      <c r="AGQ461" s="511"/>
      <c r="AGR461" s="512"/>
      <c r="AGS461" s="512"/>
      <c r="AGT461" s="505"/>
      <c r="AGU461" s="505"/>
      <c r="AGV461" s="505"/>
      <c r="AGW461" s="511"/>
      <c r="AGX461" s="512"/>
      <c r="AGY461" s="512"/>
      <c r="AGZ461" s="505"/>
      <c r="AHA461" s="505"/>
      <c r="AHB461" s="505"/>
      <c r="AHC461" s="511"/>
      <c r="AHD461" s="512"/>
      <c r="AHE461" s="512"/>
      <c r="AHF461" s="505"/>
      <c r="AHG461" s="505"/>
      <c r="AHH461" s="505"/>
      <c r="AHI461" s="511"/>
      <c r="AHJ461" s="512"/>
      <c r="AHK461" s="512"/>
      <c r="AHL461" s="505"/>
      <c r="AHM461" s="505"/>
      <c r="AHN461" s="505"/>
      <c r="AHO461" s="511"/>
      <c r="AHP461" s="512"/>
      <c r="AHQ461" s="512"/>
      <c r="AHR461" s="505"/>
      <c r="AHS461" s="505"/>
      <c r="AHT461" s="505"/>
      <c r="AHU461" s="511"/>
      <c r="AHV461" s="512"/>
      <c r="AHW461" s="512"/>
      <c r="AHX461" s="505"/>
      <c r="AHY461" s="505"/>
      <c r="AHZ461" s="505"/>
      <c r="AIA461" s="511"/>
      <c r="AIB461" s="512"/>
      <c r="AIC461" s="512"/>
      <c r="AID461" s="505"/>
      <c r="AIE461" s="505"/>
      <c r="AIF461" s="505"/>
      <c r="AIG461" s="511"/>
      <c r="AIH461" s="512"/>
      <c r="AII461" s="512"/>
      <c r="AIJ461" s="505"/>
      <c r="AIK461" s="505"/>
      <c r="AIL461" s="505"/>
      <c r="AIM461" s="511"/>
      <c r="AIN461" s="512"/>
      <c r="AIO461" s="512"/>
      <c r="AIP461" s="505"/>
      <c r="AIQ461" s="505"/>
      <c r="AIR461" s="505"/>
      <c r="AIS461" s="511"/>
      <c r="AIT461" s="512"/>
      <c r="AIU461" s="512"/>
      <c r="AIV461" s="505"/>
      <c r="AIW461" s="505"/>
      <c r="AIX461" s="505"/>
      <c r="AIY461" s="511"/>
      <c r="AIZ461" s="512"/>
      <c r="AJA461" s="512"/>
      <c r="AJB461" s="505"/>
      <c r="AJC461" s="505"/>
      <c r="AJD461" s="505"/>
      <c r="AJE461" s="511"/>
      <c r="AJF461" s="512"/>
      <c r="AJG461" s="512"/>
      <c r="AJH461" s="505"/>
      <c r="AJI461" s="505"/>
      <c r="AJJ461" s="505"/>
      <c r="AJK461" s="511"/>
      <c r="AJL461" s="512"/>
      <c r="AJM461" s="512"/>
      <c r="AJN461" s="505"/>
      <c r="AJO461" s="505"/>
      <c r="AJP461" s="505"/>
      <c r="AJQ461" s="511"/>
      <c r="AJR461" s="512"/>
      <c r="AJS461" s="512"/>
      <c r="AJT461" s="505"/>
      <c r="AJU461" s="505"/>
      <c r="AJV461" s="505"/>
      <c r="AJW461" s="511"/>
      <c r="AJX461" s="512"/>
      <c r="AJY461" s="512"/>
      <c r="AJZ461" s="505"/>
      <c r="AKA461" s="505"/>
      <c r="AKB461" s="505"/>
      <c r="AKC461" s="511"/>
      <c r="AKD461" s="512"/>
      <c r="AKE461" s="512"/>
      <c r="AKF461" s="505"/>
      <c r="AKG461" s="505"/>
      <c r="AKH461" s="505"/>
      <c r="AKI461" s="511"/>
      <c r="AKJ461" s="512"/>
      <c r="AKK461" s="512"/>
      <c r="AKL461" s="505"/>
      <c r="AKM461" s="505"/>
      <c r="AKN461" s="505"/>
      <c r="AKO461" s="511"/>
      <c r="AKP461" s="512"/>
      <c r="AKQ461" s="512"/>
      <c r="AKR461" s="505"/>
      <c r="AKS461" s="505"/>
      <c r="AKT461" s="505"/>
      <c r="AKU461" s="511"/>
      <c r="AKV461" s="512"/>
      <c r="AKW461" s="512"/>
      <c r="AKX461" s="505"/>
      <c r="AKY461" s="505"/>
      <c r="AKZ461" s="505"/>
      <c r="ALA461" s="511"/>
      <c r="ALB461" s="512"/>
      <c r="ALC461" s="512"/>
      <c r="ALD461" s="505"/>
      <c r="ALE461" s="505"/>
      <c r="ALF461" s="505"/>
      <c r="ALG461" s="511"/>
      <c r="ALH461" s="512"/>
      <c r="ALI461" s="512"/>
      <c r="ALJ461" s="505"/>
      <c r="ALK461" s="505"/>
      <c r="ALL461" s="505"/>
      <c r="ALM461" s="511"/>
      <c r="ALN461" s="512"/>
      <c r="ALO461" s="512"/>
      <c r="ALP461" s="505"/>
      <c r="ALQ461" s="505"/>
      <c r="ALR461" s="505"/>
      <c r="ALS461" s="511"/>
      <c r="ALT461" s="512"/>
      <c r="ALU461" s="512"/>
      <c r="ALV461" s="505"/>
      <c r="ALW461" s="505"/>
      <c r="ALX461" s="505"/>
      <c r="ALY461" s="511"/>
      <c r="ALZ461" s="512"/>
      <c r="AMA461" s="512"/>
      <c r="AMB461" s="505"/>
      <c r="AMC461" s="505"/>
      <c r="AMD461" s="505"/>
      <c r="AME461" s="511"/>
      <c r="AMF461" s="512"/>
      <c r="AMG461" s="512"/>
      <c r="AMH461" s="505"/>
      <c r="AMI461" s="505"/>
      <c r="AMJ461" s="505"/>
      <c r="AMK461" s="511"/>
      <c r="AML461" s="512"/>
      <c r="AMM461" s="512"/>
      <c r="AMN461" s="505"/>
      <c r="AMO461" s="505"/>
      <c r="AMP461" s="505"/>
      <c r="AMQ461" s="511"/>
      <c r="AMR461" s="512"/>
      <c r="AMS461" s="512"/>
      <c r="AMT461" s="505"/>
      <c r="AMU461" s="505"/>
      <c r="AMV461" s="505"/>
      <c r="AMW461" s="511"/>
      <c r="AMX461" s="512"/>
      <c r="AMY461" s="512"/>
      <c r="AMZ461" s="505"/>
      <c r="ANA461" s="505"/>
      <c r="ANB461" s="505"/>
      <c r="ANC461" s="511"/>
      <c r="AND461" s="512"/>
      <c r="ANE461" s="512"/>
      <c r="ANF461" s="505"/>
      <c r="ANG461" s="505"/>
      <c r="ANH461" s="505"/>
      <c r="ANI461" s="511"/>
      <c r="ANJ461" s="512"/>
      <c r="ANK461" s="512"/>
      <c r="ANL461" s="505"/>
      <c r="ANM461" s="505"/>
      <c r="ANN461" s="505"/>
      <c r="ANO461" s="511"/>
      <c r="ANP461" s="512"/>
      <c r="ANQ461" s="512"/>
      <c r="ANR461" s="505"/>
      <c r="ANS461" s="505"/>
      <c r="ANT461" s="505"/>
      <c r="ANU461" s="511"/>
      <c r="ANV461" s="512"/>
      <c r="ANW461" s="512"/>
      <c r="ANX461" s="505"/>
      <c r="ANY461" s="505"/>
      <c r="ANZ461" s="505"/>
      <c r="AOA461" s="511"/>
      <c r="AOB461" s="512"/>
      <c r="AOC461" s="512"/>
      <c r="AOD461" s="505"/>
      <c r="AOE461" s="505"/>
      <c r="AOF461" s="505"/>
      <c r="AOG461" s="511"/>
      <c r="AOH461" s="512"/>
      <c r="AOI461" s="512"/>
      <c r="AOJ461" s="505"/>
      <c r="AOK461" s="505"/>
      <c r="AOL461" s="505"/>
      <c r="AOM461" s="511"/>
      <c r="AON461" s="512"/>
      <c r="AOO461" s="512"/>
      <c r="AOP461" s="505"/>
      <c r="AOQ461" s="505"/>
      <c r="AOR461" s="505"/>
      <c r="AOS461" s="511"/>
      <c r="AOT461" s="512"/>
      <c r="AOU461" s="512"/>
      <c r="AOV461" s="505"/>
      <c r="AOW461" s="505"/>
      <c r="AOX461" s="505"/>
      <c r="AOY461" s="511"/>
      <c r="AOZ461" s="512"/>
      <c r="APA461" s="512"/>
      <c r="APB461" s="505"/>
      <c r="APC461" s="505"/>
      <c r="APD461" s="505"/>
      <c r="APE461" s="511"/>
      <c r="APF461" s="512"/>
      <c r="APG461" s="512"/>
      <c r="APH461" s="505"/>
      <c r="API461" s="505"/>
      <c r="APJ461" s="505"/>
      <c r="APK461" s="511"/>
      <c r="APL461" s="512"/>
      <c r="APM461" s="512"/>
      <c r="APN461" s="505"/>
      <c r="APO461" s="505"/>
      <c r="APP461" s="505"/>
      <c r="APQ461" s="511"/>
      <c r="APR461" s="512"/>
      <c r="APS461" s="512"/>
      <c r="APT461" s="505"/>
      <c r="APU461" s="505"/>
      <c r="APV461" s="505"/>
      <c r="APW461" s="511"/>
      <c r="APX461" s="512"/>
      <c r="APY461" s="512"/>
      <c r="APZ461" s="505"/>
      <c r="AQA461" s="505"/>
      <c r="AQB461" s="505"/>
      <c r="AQC461" s="511"/>
      <c r="AQD461" s="512"/>
      <c r="AQE461" s="512"/>
      <c r="AQF461" s="505"/>
      <c r="AQG461" s="505"/>
      <c r="AQH461" s="505"/>
      <c r="AQI461" s="511"/>
      <c r="AQJ461" s="512"/>
      <c r="AQK461" s="512"/>
      <c r="AQL461" s="505"/>
      <c r="AQM461" s="505"/>
      <c r="AQN461" s="505"/>
      <c r="AQO461" s="511"/>
      <c r="AQP461" s="512"/>
      <c r="AQQ461" s="512"/>
      <c r="AQR461" s="505"/>
      <c r="AQS461" s="505"/>
      <c r="AQT461" s="505"/>
      <c r="AQU461" s="511"/>
      <c r="AQV461" s="512"/>
      <c r="AQW461" s="512"/>
      <c r="AQX461" s="505"/>
      <c r="AQY461" s="505"/>
      <c r="AQZ461" s="505"/>
      <c r="ARA461" s="511"/>
      <c r="ARB461" s="512"/>
      <c r="ARC461" s="512"/>
      <c r="ARD461" s="505"/>
      <c r="ARE461" s="505"/>
      <c r="ARF461" s="505"/>
      <c r="ARG461" s="511"/>
      <c r="ARH461" s="512"/>
      <c r="ARI461" s="512"/>
      <c r="ARJ461" s="505"/>
      <c r="ARK461" s="505"/>
      <c r="ARL461" s="505"/>
      <c r="ARM461" s="511"/>
      <c r="ARN461" s="512"/>
      <c r="ARO461" s="512"/>
      <c r="ARP461" s="505"/>
      <c r="ARQ461" s="505"/>
      <c r="ARR461" s="505"/>
      <c r="ARS461" s="511"/>
      <c r="ART461" s="512"/>
      <c r="ARU461" s="512"/>
      <c r="ARV461" s="505"/>
      <c r="ARW461" s="505"/>
      <c r="ARX461" s="505"/>
      <c r="ARY461" s="511"/>
      <c r="ARZ461" s="512"/>
      <c r="ASA461" s="512"/>
      <c r="ASB461" s="505"/>
      <c r="ASC461" s="505"/>
      <c r="ASD461" s="505"/>
      <c r="ASE461" s="511"/>
      <c r="ASF461" s="512"/>
      <c r="ASG461" s="512"/>
      <c r="ASH461" s="505"/>
      <c r="ASI461" s="505"/>
      <c r="ASJ461" s="505"/>
      <c r="ASK461" s="511"/>
      <c r="ASL461" s="512"/>
      <c r="ASM461" s="512"/>
      <c r="ASN461" s="505"/>
      <c r="ASO461" s="505"/>
      <c r="ASP461" s="505"/>
      <c r="ASQ461" s="511"/>
      <c r="ASR461" s="512"/>
      <c r="ASS461" s="512"/>
      <c r="AST461" s="505"/>
      <c r="ASU461" s="505"/>
      <c r="ASV461" s="505"/>
      <c r="ASW461" s="511"/>
      <c r="ASX461" s="512"/>
      <c r="ASY461" s="512"/>
      <c r="ASZ461" s="505"/>
      <c r="ATA461" s="505"/>
      <c r="ATB461" s="505"/>
      <c r="ATC461" s="511"/>
      <c r="ATD461" s="512"/>
      <c r="ATE461" s="512"/>
      <c r="ATF461" s="505"/>
      <c r="ATG461" s="505"/>
      <c r="ATH461" s="505"/>
      <c r="ATI461" s="511"/>
      <c r="ATJ461" s="512"/>
      <c r="ATK461" s="512"/>
      <c r="ATL461" s="505"/>
      <c r="ATM461" s="505"/>
      <c r="ATN461" s="505"/>
      <c r="ATO461" s="511"/>
      <c r="ATP461" s="512"/>
      <c r="ATQ461" s="512"/>
      <c r="ATR461" s="505"/>
      <c r="ATS461" s="505"/>
      <c r="ATT461" s="505"/>
      <c r="ATU461" s="511"/>
      <c r="ATV461" s="512"/>
      <c r="ATW461" s="512"/>
      <c r="ATX461" s="505"/>
      <c r="ATY461" s="505"/>
      <c r="ATZ461" s="505"/>
      <c r="AUA461" s="511"/>
      <c r="AUB461" s="512"/>
      <c r="AUC461" s="512"/>
      <c r="AUD461" s="505"/>
      <c r="AUE461" s="505"/>
      <c r="AUF461" s="505"/>
      <c r="AUG461" s="511"/>
      <c r="AUH461" s="512"/>
      <c r="AUI461" s="512"/>
      <c r="AUJ461" s="505"/>
      <c r="AUK461" s="505"/>
      <c r="AUL461" s="505"/>
      <c r="AUM461" s="511"/>
      <c r="AUN461" s="512"/>
      <c r="AUO461" s="512"/>
      <c r="AUP461" s="505"/>
      <c r="AUQ461" s="505"/>
      <c r="AUR461" s="505"/>
      <c r="AUS461" s="511"/>
      <c r="AUT461" s="512"/>
      <c r="AUU461" s="512"/>
      <c r="AUV461" s="505"/>
      <c r="AUW461" s="505"/>
      <c r="AUX461" s="505"/>
      <c r="AUY461" s="511"/>
      <c r="AUZ461" s="512"/>
      <c r="AVA461" s="512"/>
      <c r="AVB461" s="505"/>
      <c r="AVC461" s="505"/>
      <c r="AVD461" s="505"/>
      <c r="AVE461" s="511"/>
      <c r="AVF461" s="512"/>
      <c r="AVG461" s="512"/>
      <c r="AVH461" s="505"/>
      <c r="AVI461" s="505"/>
      <c r="AVJ461" s="505"/>
      <c r="AVK461" s="511"/>
      <c r="AVL461" s="512"/>
      <c r="AVM461" s="512"/>
      <c r="AVN461" s="505"/>
      <c r="AVO461" s="505"/>
      <c r="AVP461" s="505"/>
      <c r="AVQ461" s="511"/>
      <c r="AVR461" s="512"/>
      <c r="AVS461" s="512"/>
      <c r="AVT461" s="505"/>
      <c r="AVU461" s="505"/>
      <c r="AVV461" s="505"/>
      <c r="AVW461" s="511"/>
      <c r="AVX461" s="512"/>
      <c r="AVY461" s="512"/>
      <c r="AVZ461" s="505"/>
      <c r="AWA461" s="505"/>
      <c r="AWB461" s="505"/>
      <c r="AWC461" s="511"/>
      <c r="AWD461" s="512"/>
      <c r="AWE461" s="512"/>
      <c r="AWF461" s="505"/>
      <c r="AWG461" s="505"/>
      <c r="AWH461" s="505"/>
      <c r="AWI461" s="511"/>
      <c r="AWJ461" s="512"/>
      <c r="AWK461" s="512"/>
      <c r="AWL461" s="505"/>
      <c r="AWM461" s="505"/>
      <c r="AWN461" s="505"/>
      <c r="AWO461" s="511"/>
      <c r="AWP461" s="512"/>
      <c r="AWQ461" s="512"/>
      <c r="AWR461" s="505"/>
      <c r="AWS461" s="505"/>
      <c r="AWT461" s="505"/>
      <c r="AWU461" s="511"/>
      <c r="AWV461" s="512"/>
      <c r="AWW461" s="512"/>
      <c r="AWX461" s="505"/>
      <c r="AWY461" s="505"/>
      <c r="AWZ461" s="505"/>
      <c r="AXA461" s="511"/>
      <c r="AXB461" s="512"/>
      <c r="AXC461" s="512"/>
      <c r="AXD461" s="505"/>
      <c r="AXE461" s="505"/>
      <c r="AXF461" s="505"/>
      <c r="AXG461" s="511"/>
      <c r="AXH461" s="512"/>
      <c r="AXI461" s="512"/>
      <c r="AXJ461" s="505"/>
      <c r="AXK461" s="505"/>
      <c r="AXL461" s="505"/>
      <c r="AXM461" s="511"/>
      <c r="AXN461" s="512"/>
      <c r="AXO461" s="512"/>
      <c r="AXP461" s="505"/>
      <c r="AXQ461" s="505"/>
      <c r="AXR461" s="505"/>
      <c r="AXS461" s="511"/>
      <c r="AXT461" s="512"/>
      <c r="AXU461" s="512"/>
      <c r="AXV461" s="505"/>
      <c r="AXW461" s="505"/>
      <c r="AXX461" s="505"/>
      <c r="AXY461" s="511"/>
      <c r="AXZ461" s="512"/>
      <c r="AYA461" s="512"/>
      <c r="AYB461" s="505"/>
      <c r="AYC461" s="505"/>
      <c r="AYD461" s="505"/>
      <c r="AYE461" s="511"/>
      <c r="AYF461" s="512"/>
      <c r="AYG461" s="512"/>
      <c r="AYH461" s="505"/>
      <c r="AYI461" s="505"/>
      <c r="AYJ461" s="505"/>
      <c r="AYK461" s="511"/>
      <c r="AYL461" s="512"/>
      <c r="AYM461" s="512"/>
      <c r="AYN461" s="505"/>
      <c r="AYO461" s="505"/>
      <c r="AYP461" s="505"/>
      <c r="AYQ461" s="511"/>
      <c r="AYR461" s="512"/>
      <c r="AYS461" s="512"/>
      <c r="AYT461" s="505"/>
      <c r="AYU461" s="505"/>
      <c r="AYV461" s="505"/>
      <c r="AYW461" s="511"/>
      <c r="AYX461" s="512"/>
      <c r="AYY461" s="512"/>
      <c r="AYZ461" s="505"/>
      <c r="AZA461" s="505"/>
      <c r="AZB461" s="505"/>
      <c r="AZC461" s="511"/>
      <c r="AZD461" s="512"/>
      <c r="AZE461" s="512"/>
      <c r="AZF461" s="505"/>
      <c r="AZG461" s="505"/>
      <c r="AZH461" s="505"/>
      <c r="AZI461" s="511"/>
      <c r="AZJ461" s="512"/>
      <c r="AZK461" s="512"/>
      <c r="AZL461" s="505"/>
      <c r="AZM461" s="505"/>
      <c r="AZN461" s="505"/>
      <c r="AZO461" s="511"/>
      <c r="AZP461" s="512"/>
      <c r="AZQ461" s="512"/>
      <c r="AZR461" s="505"/>
      <c r="AZS461" s="505"/>
      <c r="AZT461" s="505"/>
      <c r="AZU461" s="511"/>
      <c r="AZV461" s="512"/>
      <c r="AZW461" s="512"/>
      <c r="AZX461" s="505"/>
      <c r="AZY461" s="505"/>
      <c r="AZZ461" s="505"/>
      <c r="BAA461" s="511"/>
      <c r="BAB461" s="512"/>
      <c r="BAC461" s="512"/>
      <c r="BAD461" s="505"/>
      <c r="BAE461" s="505"/>
      <c r="BAF461" s="505"/>
      <c r="BAG461" s="511"/>
      <c r="BAH461" s="512"/>
      <c r="BAI461" s="512"/>
      <c r="BAJ461" s="505"/>
      <c r="BAK461" s="505"/>
      <c r="BAL461" s="505"/>
      <c r="BAM461" s="511"/>
      <c r="BAN461" s="512"/>
      <c r="BAO461" s="512"/>
      <c r="BAP461" s="505"/>
      <c r="BAQ461" s="505"/>
      <c r="BAR461" s="505"/>
      <c r="BAS461" s="511"/>
      <c r="BAT461" s="512"/>
      <c r="BAU461" s="512"/>
      <c r="BAV461" s="505"/>
      <c r="BAW461" s="505"/>
      <c r="BAX461" s="505"/>
      <c r="BAY461" s="511"/>
      <c r="BAZ461" s="512"/>
      <c r="BBA461" s="512"/>
      <c r="BBB461" s="505"/>
      <c r="BBC461" s="505"/>
      <c r="BBD461" s="505"/>
      <c r="BBE461" s="511"/>
      <c r="BBF461" s="512"/>
      <c r="BBG461" s="512"/>
      <c r="BBH461" s="505"/>
      <c r="BBI461" s="505"/>
      <c r="BBJ461" s="505"/>
      <c r="BBK461" s="511"/>
      <c r="BBL461" s="512"/>
      <c r="BBM461" s="512"/>
      <c r="BBN461" s="505"/>
      <c r="BBO461" s="505"/>
      <c r="BBP461" s="505"/>
      <c r="BBQ461" s="511"/>
      <c r="BBR461" s="512"/>
      <c r="BBS461" s="512"/>
      <c r="BBT461" s="505"/>
      <c r="BBU461" s="505"/>
      <c r="BBV461" s="505"/>
      <c r="BBW461" s="511"/>
      <c r="BBX461" s="512"/>
      <c r="BBY461" s="512"/>
      <c r="BBZ461" s="505"/>
      <c r="BCA461" s="505"/>
      <c r="BCB461" s="505"/>
      <c r="BCC461" s="511"/>
      <c r="BCD461" s="512"/>
      <c r="BCE461" s="512"/>
      <c r="BCF461" s="505"/>
      <c r="BCG461" s="505"/>
      <c r="BCH461" s="505"/>
      <c r="BCI461" s="511"/>
      <c r="BCJ461" s="512"/>
      <c r="BCK461" s="512"/>
      <c r="BCL461" s="505"/>
      <c r="BCM461" s="505"/>
      <c r="BCN461" s="505"/>
      <c r="BCO461" s="511"/>
      <c r="BCP461" s="512"/>
      <c r="BCQ461" s="512"/>
      <c r="BCR461" s="505"/>
      <c r="BCS461" s="505"/>
      <c r="BCT461" s="505"/>
      <c r="BCU461" s="511"/>
      <c r="BCV461" s="512"/>
      <c r="BCW461" s="512"/>
      <c r="BCX461" s="505"/>
      <c r="BCY461" s="505"/>
      <c r="BCZ461" s="505"/>
      <c r="BDA461" s="511"/>
      <c r="BDB461" s="512"/>
      <c r="BDC461" s="512"/>
      <c r="BDD461" s="505"/>
      <c r="BDE461" s="505"/>
      <c r="BDF461" s="505"/>
      <c r="BDG461" s="511"/>
      <c r="BDH461" s="512"/>
      <c r="BDI461" s="512"/>
      <c r="BDJ461" s="505"/>
      <c r="BDK461" s="505"/>
      <c r="BDL461" s="505"/>
      <c r="BDM461" s="511"/>
      <c r="BDN461" s="512"/>
      <c r="BDO461" s="512"/>
      <c r="BDP461" s="505"/>
      <c r="BDQ461" s="505"/>
      <c r="BDR461" s="505"/>
      <c r="BDS461" s="511"/>
      <c r="BDT461" s="512"/>
      <c r="BDU461" s="512"/>
      <c r="BDV461" s="505"/>
      <c r="BDW461" s="505"/>
      <c r="BDX461" s="505"/>
      <c r="BDY461" s="511"/>
      <c r="BDZ461" s="512"/>
      <c r="BEA461" s="512"/>
      <c r="BEB461" s="505"/>
      <c r="BEC461" s="505"/>
      <c r="BED461" s="505"/>
      <c r="BEE461" s="511"/>
      <c r="BEF461" s="512"/>
      <c r="BEG461" s="512"/>
      <c r="BEH461" s="505"/>
      <c r="BEI461" s="505"/>
      <c r="BEJ461" s="505"/>
      <c r="BEK461" s="511"/>
      <c r="BEL461" s="512"/>
      <c r="BEM461" s="512"/>
      <c r="BEN461" s="505"/>
      <c r="BEO461" s="505"/>
      <c r="BEP461" s="505"/>
      <c r="BEQ461" s="511"/>
      <c r="BER461" s="512"/>
      <c r="BES461" s="512"/>
      <c r="BET461" s="505"/>
      <c r="BEU461" s="505"/>
      <c r="BEV461" s="505"/>
      <c r="BEW461" s="511"/>
      <c r="BEX461" s="512"/>
      <c r="BEY461" s="512"/>
      <c r="BEZ461" s="505"/>
      <c r="BFA461" s="505"/>
      <c r="BFB461" s="505"/>
      <c r="BFC461" s="511"/>
      <c r="BFD461" s="512"/>
      <c r="BFE461" s="512"/>
      <c r="BFF461" s="505"/>
      <c r="BFG461" s="505"/>
      <c r="BFH461" s="505"/>
      <c r="BFI461" s="511"/>
      <c r="BFJ461" s="512"/>
      <c r="BFK461" s="512"/>
      <c r="BFL461" s="505"/>
      <c r="BFM461" s="505"/>
      <c r="BFN461" s="505"/>
      <c r="BFO461" s="511"/>
      <c r="BFP461" s="512"/>
      <c r="BFQ461" s="512"/>
      <c r="BFR461" s="505"/>
      <c r="BFS461" s="505"/>
      <c r="BFT461" s="505"/>
      <c r="BFU461" s="511"/>
      <c r="BFV461" s="512"/>
      <c r="BFW461" s="512"/>
      <c r="BFX461" s="505"/>
      <c r="BFY461" s="505"/>
      <c r="BFZ461" s="505"/>
      <c r="BGA461" s="511"/>
      <c r="BGB461" s="512"/>
      <c r="BGC461" s="512"/>
      <c r="BGD461" s="505"/>
      <c r="BGE461" s="505"/>
      <c r="BGF461" s="505"/>
      <c r="BGG461" s="511"/>
      <c r="BGH461" s="512"/>
      <c r="BGI461" s="512"/>
      <c r="BGJ461" s="505"/>
      <c r="BGK461" s="505"/>
      <c r="BGL461" s="505"/>
      <c r="BGM461" s="511"/>
      <c r="BGN461" s="512"/>
      <c r="BGO461" s="512"/>
      <c r="BGP461" s="505"/>
      <c r="BGQ461" s="505"/>
      <c r="BGR461" s="505"/>
      <c r="BGS461" s="511"/>
      <c r="BGT461" s="512"/>
      <c r="BGU461" s="512"/>
      <c r="BGV461" s="505"/>
      <c r="BGW461" s="505"/>
      <c r="BGX461" s="505"/>
      <c r="BGY461" s="511"/>
      <c r="BGZ461" s="512"/>
      <c r="BHA461" s="512"/>
      <c r="BHB461" s="505"/>
      <c r="BHC461" s="505"/>
      <c r="BHD461" s="505"/>
      <c r="BHE461" s="511"/>
      <c r="BHF461" s="512"/>
      <c r="BHG461" s="512"/>
      <c r="BHH461" s="505"/>
      <c r="BHI461" s="505"/>
      <c r="BHJ461" s="505"/>
      <c r="BHK461" s="511"/>
      <c r="BHL461" s="512"/>
      <c r="BHM461" s="512"/>
      <c r="BHN461" s="505"/>
      <c r="BHO461" s="505"/>
      <c r="BHP461" s="505"/>
      <c r="BHQ461" s="511"/>
      <c r="BHR461" s="512"/>
      <c r="BHS461" s="512"/>
      <c r="BHT461" s="505"/>
      <c r="BHU461" s="505"/>
      <c r="BHV461" s="505"/>
      <c r="BHW461" s="511"/>
      <c r="BHX461" s="512"/>
      <c r="BHY461" s="512"/>
      <c r="BHZ461" s="505"/>
      <c r="BIA461" s="505"/>
      <c r="BIB461" s="505"/>
      <c r="BIC461" s="511"/>
      <c r="BID461" s="512"/>
      <c r="BIE461" s="512"/>
      <c r="BIF461" s="505"/>
      <c r="BIG461" s="505"/>
      <c r="BIH461" s="505"/>
      <c r="BII461" s="511"/>
      <c r="BIJ461" s="512"/>
      <c r="BIK461" s="512"/>
      <c r="BIL461" s="505"/>
      <c r="BIM461" s="505"/>
      <c r="BIN461" s="505"/>
      <c r="BIO461" s="511"/>
      <c r="BIP461" s="512"/>
      <c r="BIQ461" s="512"/>
      <c r="BIR461" s="505"/>
      <c r="BIS461" s="505"/>
      <c r="BIT461" s="505"/>
      <c r="BIU461" s="511"/>
      <c r="BIV461" s="512"/>
      <c r="BIW461" s="512"/>
      <c r="BIX461" s="505"/>
      <c r="BIY461" s="505"/>
      <c r="BIZ461" s="505"/>
      <c r="BJA461" s="511"/>
      <c r="BJB461" s="512"/>
      <c r="BJC461" s="512"/>
      <c r="BJD461" s="505"/>
      <c r="BJE461" s="505"/>
      <c r="BJF461" s="505"/>
      <c r="BJG461" s="511"/>
      <c r="BJH461" s="512"/>
      <c r="BJI461" s="512"/>
      <c r="BJJ461" s="505"/>
      <c r="BJK461" s="505"/>
      <c r="BJL461" s="505"/>
      <c r="BJM461" s="511"/>
      <c r="BJN461" s="512"/>
      <c r="BJO461" s="512"/>
      <c r="BJP461" s="505"/>
      <c r="BJQ461" s="505"/>
      <c r="BJR461" s="505"/>
      <c r="BJS461" s="511"/>
      <c r="BJT461" s="512"/>
      <c r="BJU461" s="512"/>
      <c r="BJV461" s="505"/>
      <c r="BJW461" s="505"/>
      <c r="BJX461" s="505"/>
      <c r="BJY461" s="511"/>
      <c r="BJZ461" s="512"/>
      <c r="BKA461" s="512"/>
      <c r="BKB461" s="505"/>
      <c r="BKC461" s="505"/>
      <c r="BKD461" s="505"/>
      <c r="BKE461" s="511"/>
      <c r="BKF461" s="512"/>
      <c r="BKG461" s="512"/>
      <c r="BKH461" s="505"/>
      <c r="BKI461" s="505"/>
      <c r="BKJ461" s="505"/>
      <c r="BKK461" s="511"/>
      <c r="BKL461" s="512"/>
      <c r="BKM461" s="512"/>
      <c r="BKN461" s="505"/>
      <c r="BKO461" s="505"/>
      <c r="BKP461" s="505"/>
      <c r="BKQ461" s="511"/>
      <c r="BKR461" s="512"/>
      <c r="BKS461" s="512"/>
      <c r="BKT461" s="505"/>
      <c r="BKU461" s="505"/>
      <c r="BKV461" s="505"/>
      <c r="BKW461" s="511"/>
      <c r="BKX461" s="512"/>
      <c r="BKY461" s="512"/>
      <c r="BKZ461" s="505"/>
      <c r="BLA461" s="505"/>
      <c r="BLB461" s="505"/>
      <c r="BLC461" s="511"/>
      <c r="BLD461" s="512"/>
      <c r="BLE461" s="512"/>
      <c r="BLF461" s="505"/>
      <c r="BLG461" s="505"/>
      <c r="BLH461" s="505"/>
      <c r="BLI461" s="511"/>
      <c r="BLJ461" s="512"/>
      <c r="BLK461" s="512"/>
      <c r="BLL461" s="505"/>
      <c r="BLM461" s="505"/>
      <c r="BLN461" s="505"/>
      <c r="BLO461" s="511"/>
      <c r="BLP461" s="512"/>
      <c r="BLQ461" s="512"/>
      <c r="BLR461" s="505"/>
      <c r="BLS461" s="505"/>
      <c r="BLT461" s="505"/>
      <c r="BLU461" s="511"/>
      <c r="BLV461" s="512"/>
      <c r="BLW461" s="512"/>
      <c r="BLX461" s="505"/>
      <c r="BLY461" s="505"/>
      <c r="BLZ461" s="505"/>
      <c r="BMA461" s="511"/>
      <c r="BMB461" s="512"/>
      <c r="BMC461" s="512"/>
      <c r="BMD461" s="505"/>
      <c r="BME461" s="505"/>
      <c r="BMF461" s="505"/>
      <c r="BMG461" s="511"/>
      <c r="BMH461" s="512"/>
      <c r="BMI461" s="512"/>
      <c r="BMJ461" s="505"/>
      <c r="BMK461" s="505"/>
      <c r="BML461" s="505"/>
      <c r="BMM461" s="511"/>
      <c r="BMN461" s="512"/>
      <c r="BMO461" s="512"/>
      <c r="BMP461" s="505"/>
      <c r="BMQ461" s="505"/>
      <c r="BMR461" s="505"/>
      <c r="BMS461" s="511"/>
      <c r="BMT461" s="512"/>
      <c r="BMU461" s="512"/>
      <c r="BMV461" s="505"/>
      <c r="BMW461" s="505"/>
      <c r="BMX461" s="505"/>
      <c r="BMY461" s="511"/>
      <c r="BMZ461" s="512"/>
      <c r="BNA461" s="512"/>
      <c r="BNB461" s="505"/>
      <c r="BNC461" s="505"/>
      <c r="BND461" s="505"/>
      <c r="BNE461" s="511"/>
      <c r="BNF461" s="512"/>
      <c r="BNG461" s="512"/>
      <c r="BNH461" s="505"/>
      <c r="BNI461" s="505"/>
      <c r="BNJ461" s="505"/>
      <c r="BNK461" s="511"/>
      <c r="BNL461" s="512"/>
      <c r="BNM461" s="512"/>
      <c r="BNN461" s="505"/>
      <c r="BNO461" s="505"/>
      <c r="BNP461" s="505"/>
      <c r="BNQ461" s="511"/>
      <c r="BNR461" s="512"/>
      <c r="BNS461" s="512"/>
      <c r="BNT461" s="505"/>
      <c r="BNU461" s="505"/>
      <c r="BNV461" s="505"/>
      <c r="BNW461" s="511"/>
      <c r="BNX461" s="512"/>
      <c r="BNY461" s="512"/>
      <c r="BNZ461" s="505"/>
      <c r="BOA461" s="505"/>
      <c r="BOB461" s="505"/>
      <c r="BOC461" s="511"/>
      <c r="BOD461" s="512"/>
      <c r="BOE461" s="512"/>
      <c r="BOF461" s="505"/>
      <c r="BOG461" s="505"/>
      <c r="BOH461" s="505"/>
      <c r="BOI461" s="511"/>
      <c r="BOJ461" s="512"/>
      <c r="BOK461" s="512"/>
      <c r="BOL461" s="505"/>
      <c r="BOM461" s="505"/>
      <c r="BON461" s="505"/>
      <c r="BOO461" s="511"/>
      <c r="BOP461" s="512"/>
      <c r="BOQ461" s="512"/>
      <c r="BOR461" s="505"/>
      <c r="BOS461" s="505"/>
      <c r="BOT461" s="505"/>
      <c r="BOU461" s="511"/>
      <c r="BOV461" s="512"/>
      <c r="BOW461" s="512"/>
      <c r="BOX461" s="505"/>
      <c r="BOY461" s="505"/>
      <c r="BOZ461" s="505"/>
      <c r="BPA461" s="511"/>
      <c r="BPB461" s="512"/>
      <c r="BPC461" s="512"/>
      <c r="BPD461" s="505"/>
      <c r="BPE461" s="505"/>
      <c r="BPF461" s="505"/>
      <c r="BPG461" s="511"/>
      <c r="BPH461" s="512"/>
      <c r="BPI461" s="512"/>
      <c r="BPJ461" s="505"/>
      <c r="BPK461" s="505"/>
      <c r="BPL461" s="505"/>
      <c r="BPM461" s="511"/>
      <c r="BPN461" s="512"/>
      <c r="BPO461" s="512"/>
      <c r="BPP461" s="505"/>
      <c r="BPQ461" s="505"/>
      <c r="BPR461" s="505"/>
      <c r="BPS461" s="511"/>
      <c r="BPT461" s="512"/>
      <c r="BPU461" s="512"/>
      <c r="BPV461" s="505"/>
      <c r="BPW461" s="505"/>
      <c r="BPX461" s="505"/>
      <c r="BPY461" s="511"/>
      <c r="BPZ461" s="512"/>
      <c r="BQA461" s="512"/>
      <c r="BQB461" s="505"/>
      <c r="BQC461" s="505"/>
      <c r="BQD461" s="505"/>
      <c r="BQE461" s="511"/>
      <c r="BQF461" s="512"/>
      <c r="BQG461" s="512"/>
      <c r="BQH461" s="505"/>
      <c r="BQI461" s="505"/>
      <c r="BQJ461" s="505"/>
      <c r="BQK461" s="511"/>
      <c r="BQL461" s="512"/>
      <c r="BQM461" s="512"/>
      <c r="BQN461" s="505"/>
      <c r="BQO461" s="505"/>
      <c r="BQP461" s="505"/>
      <c r="BQQ461" s="511"/>
      <c r="BQR461" s="512"/>
      <c r="BQS461" s="512"/>
      <c r="BQT461" s="505"/>
      <c r="BQU461" s="505"/>
      <c r="BQV461" s="505"/>
      <c r="BQW461" s="511"/>
      <c r="BQX461" s="512"/>
      <c r="BQY461" s="512"/>
      <c r="BQZ461" s="505"/>
      <c r="BRA461" s="505"/>
      <c r="BRB461" s="505"/>
      <c r="BRC461" s="511"/>
      <c r="BRD461" s="512"/>
      <c r="BRE461" s="512"/>
      <c r="BRF461" s="505"/>
      <c r="BRG461" s="505"/>
      <c r="BRH461" s="505"/>
      <c r="BRI461" s="511"/>
      <c r="BRJ461" s="512"/>
      <c r="BRK461" s="512"/>
      <c r="BRL461" s="505"/>
      <c r="BRM461" s="505"/>
      <c r="BRN461" s="505"/>
      <c r="BRO461" s="511"/>
      <c r="BRP461" s="512"/>
      <c r="BRQ461" s="512"/>
      <c r="BRR461" s="505"/>
      <c r="BRS461" s="505"/>
      <c r="BRT461" s="505"/>
      <c r="BRU461" s="511"/>
      <c r="BRV461" s="512"/>
      <c r="BRW461" s="512"/>
      <c r="BRX461" s="505"/>
      <c r="BRY461" s="505"/>
      <c r="BRZ461" s="505"/>
      <c r="BSA461" s="511"/>
      <c r="BSB461" s="512"/>
      <c r="BSC461" s="512"/>
      <c r="BSD461" s="505"/>
      <c r="BSE461" s="505"/>
      <c r="BSF461" s="505"/>
      <c r="BSG461" s="511"/>
      <c r="BSH461" s="512"/>
      <c r="BSI461" s="512"/>
      <c r="BSJ461" s="505"/>
      <c r="BSK461" s="505"/>
      <c r="BSL461" s="505"/>
      <c r="BSM461" s="511"/>
      <c r="BSN461" s="512"/>
      <c r="BSO461" s="512"/>
      <c r="BSP461" s="505"/>
      <c r="BSQ461" s="505"/>
      <c r="BSR461" s="505"/>
      <c r="BSS461" s="511"/>
      <c r="BST461" s="512"/>
      <c r="BSU461" s="512"/>
      <c r="BSV461" s="505"/>
      <c r="BSW461" s="505"/>
      <c r="BSX461" s="505"/>
      <c r="BSY461" s="511"/>
      <c r="BSZ461" s="512"/>
      <c r="BTA461" s="512"/>
      <c r="BTB461" s="505"/>
      <c r="BTC461" s="505"/>
      <c r="BTD461" s="505"/>
      <c r="BTE461" s="511"/>
      <c r="BTF461" s="512"/>
      <c r="BTG461" s="512"/>
      <c r="BTH461" s="505"/>
      <c r="BTI461" s="505"/>
      <c r="BTJ461" s="505"/>
      <c r="BTK461" s="511"/>
      <c r="BTL461" s="512"/>
      <c r="BTM461" s="512"/>
      <c r="BTN461" s="505"/>
      <c r="BTO461" s="505"/>
      <c r="BTP461" s="505"/>
      <c r="BTQ461" s="511"/>
      <c r="BTR461" s="512"/>
      <c r="BTS461" s="512"/>
      <c r="BTT461" s="505"/>
      <c r="BTU461" s="505"/>
      <c r="BTV461" s="505"/>
      <c r="BTW461" s="511"/>
      <c r="BTX461" s="512"/>
      <c r="BTY461" s="512"/>
      <c r="BTZ461" s="505"/>
      <c r="BUA461" s="505"/>
      <c r="BUB461" s="505"/>
      <c r="BUC461" s="511"/>
      <c r="BUD461" s="512"/>
      <c r="BUE461" s="512"/>
      <c r="BUF461" s="505"/>
      <c r="BUG461" s="505"/>
      <c r="BUH461" s="505"/>
      <c r="BUI461" s="511"/>
      <c r="BUJ461" s="512"/>
      <c r="BUK461" s="512"/>
      <c r="BUL461" s="505"/>
      <c r="BUM461" s="505"/>
      <c r="BUN461" s="505"/>
      <c r="BUO461" s="511"/>
      <c r="BUP461" s="512"/>
      <c r="BUQ461" s="512"/>
      <c r="BUR461" s="505"/>
      <c r="BUS461" s="505"/>
      <c r="BUT461" s="505"/>
      <c r="BUU461" s="511"/>
      <c r="BUV461" s="512"/>
      <c r="BUW461" s="512"/>
      <c r="BUX461" s="505"/>
      <c r="BUY461" s="505"/>
      <c r="BUZ461" s="505"/>
      <c r="BVA461" s="511"/>
      <c r="BVB461" s="512"/>
      <c r="BVC461" s="512"/>
      <c r="BVD461" s="505"/>
      <c r="BVE461" s="505"/>
      <c r="BVF461" s="505"/>
      <c r="BVG461" s="511"/>
      <c r="BVH461" s="512"/>
      <c r="BVI461" s="512"/>
      <c r="BVJ461" s="505"/>
      <c r="BVK461" s="505"/>
      <c r="BVL461" s="505"/>
      <c r="BVM461" s="511"/>
      <c r="BVN461" s="512"/>
      <c r="BVO461" s="512"/>
      <c r="BVP461" s="505"/>
      <c r="BVQ461" s="505"/>
      <c r="BVR461" s="505"/>
      <c r="BVS461" s="511"/>
      <c r="BVT461" s="512"/>
      <c r="BVU461" s="512"/>
      <c r="BVV461" s="505"/>
      <c r="BVW461" s="505"/>
      <c r="BVX461" s="505"/>
      <c r="BVY461" s="511"/>
      <c r="BVZ461" s="512"/>
      <c r="BWA461" s="512"/>
      <c r="BWB461" s="505"/>
      <c r="BWC461" s="505"/>
      <c r="BWD461" s="505"/>
      <c r="BWE461" s="511"/>
      <c r="BWF461" s="512"/>
      <c r="BWG461" s="512"/>
      <c r="BWH461" s="505"/>
      <c r="BWI461" s="505"/>
      <c r="BWJ461" s="505"/>
      <c r="BWK461" s="511"/>
      <c r="BWL461" s="512"/>
      <c r="BWM461" s="512"/>
      <c r="BWN461" s="505"/>
      <c r="BWO461" s="505"/>
      <c r="BWP461" s="505"/>
      <c r="BWQ461" s="511"/>
      <c r="BWR461" s="512"/>
      <c r="BWS461" s="512"/>
      <c r="BWT461" s="505"/>
      <c r="BWU461" s="505"/>
      <c r="BWV461" s="505"/>
      <c r="BWW461" s="511"/>
      <c r="BWX461" s="512"/>
      <c r="BWY461" s="512"/>
      <c r="BWZ461" s="505"/>
      <c r="BXA461" s="505"/>
      <c r="BXB461" s="505"/>
      <c r="BXC461" s="511"/>
      <c r="BXD461" s="512"/>
      <c r="BXE461" s="512"/>
      <c r="BXF461" s="505"/>
      <c r="BXG461" s="505"/>
      <c r="BXH461" s="505"/>
      <c r="BXI461" s="511"/>
      <c r="BXJ461" s="512"/>
      <c r="BXK461" s="512"/>
      <c r="BXL461" s="505"/>
      <c r="BXM461" s="505"/>
      <c r="BXN461" s="505"/>
      <c r="BXO461" s="511"/>
      <c r="BXP461" s="512"/>
      <c r="BXQ461" s="512"/>
      <c r="BXR461" s="505"/>
      <c r="BXS461" s="505"/>
      <c r="BXT461" s="505"/>
      <c r="BXU461" s="511"/>
      <c r="BXV461" s="512"/>
      <c r="BXW461" s="512"/>
      <c r="BXX461" s="505"/>
      <c r="BXY461" s="505"/>
      <c r="BXZ461" s="505"/>
      <c r="BYA461" s="511"/>
      <c r="BYB461" s="512"/>
      <c r="BYC461" s="512"/>
      <c r="BYD461" s="505"/>
      <c r="BYE461" s="505"/>
      <c r="BYF461" s="505"/>
      <c r="BYG461" s="511"/>
      <c r="BYH461" s="512"/>
      <c r="BYI461" s="512"/>
      <c r="BYJ461" s="505"/>
      <c r="BYK461" s="505"/>
      <c r="BYL461" s="505"/>
      <c r="BYM461" s="511"/>
      <c r="BYN461" s="512"/>
      <c r="BYO461" s="512"/>
      <c r="BYP461" s="505"/>
      <c r="BYQ461" s="505"/>
      <c r="BYR461" s="505"/>
      <c r="BYS461" s="511"/>
      <c r="BYT461" s="512"/>
      <c r="BYU461" s="512"/>
      <c r="BYV461" s="505"/>
      <c r="BYW461" s="505"/>
      <c r="BYX461" s="505"/>
      <c r="BYY461" s="511"/>
      <c r="BYZ461" s="512"/>
      <c r="BZA461" s="512"/>
      <c r="BZB461" s="505"/>
      <c r="BZC461" s="505"/>
      <c r="BZD461" s="505"/>
      <c r="BZE461" s="511"/>
      <c r="BZF461" s="512"/>
      <c r="BZG461" s="512"/>
      <c r="BZH461" s="505"/>
      <c r="BZI461" s="505"/>
      <c r="BZJ461" s="505"/>
      <c r="BZK461" s="511"/>
      <c r="BZL461" s="512"/>
      <c r="BZM461" s="512"/>
      <c r="BZN461" s="505"/>
      <c r="BZO461" s="505"/>
      <c r="BZP461" s="505"/>
      <c r="BZQ461" s="511"/>
      <c r="BZR461" s="512"/>
      <c r="BZS461" s="512"/>
      <c r="BZT461" s="505"/>
      <c r="BZU461" s="505"/>
      <c r="BZV461" s="505"/>
      <c r="BZW461" s="511"/>
      <c r="BZX461" s="512"/>
      <c r="BZY461" s="512"/>
      <c r="BZZ461" s="505"/>
      <c r="CAA461" s="505"/>
      <c r="CAB461" s="505"/>
      <c r="CAC461" s="511"/>
      <c r="CAD461" s="512"/>
      <c r="CAE461" s="512"/>
      <c r="CAF461" s="505"/>
      <c r="CAG461" s="505"/>
      <c r="CAH461" s="505"/>
      <c r="CAI461" s="511"/>
      <c r="CAJ461" s="512"/>
      <c r="CAK461" s="512"/>
      <c r="CAL461" s="505"/>
      <c r="CAM461" s="505"/>
      <c r="CAN461" s="505"/>
      <c r="CAO461" s="511"/>
      <c r="CAP461" s="512"/>
      <c r="CAQ461" s="512"/>
      <c r="CAR461" s="505"/>
      <c r="CAS461" s="505"/>
      <c r="CAT461" s="505"/>
      <c r="CAU461" s="511"/>
      <c r="CAV461" s="512"/>
      <c r="CAW461" s="512"/>
      <c r="CAX461" s="505"/>
      <c r="CAY461" s="505"/>
      <c r="CAZ461" s="505"/>
      <c r="CBA461" s="511"/>
      <c r="CBB461" s="512"/>
      <c r="CBC461" s="512"/>
      <c r="CBD461" s="505"/>
      <c r="CBE461" s="505"/>
      <c r="CBF461" s="505"/>
      <c r="CBG461" s="511"/>
      <c r="CBH461" s="512"/>
      <c r="CBI461" s="512"/>
      <c r="CBJ461" s="505"/>
      <c r="CBK461" s="505"/>
      <c r="CBL461" s="505"/>
      <c r="CBM461" s="511"/>
      <c r="CBN461" s="512"/>
      <c r="CBO461" s="512"/>
      <c r="CBP461" s="505"/>
      <c r="CBQ461" s="505"/>
      <c r="CBR461" s="505"/>
      <c r="CBS461" s="511"/>
      <c r="CBT461" s="512"/>
      <c r="CBU461" s="512"/>
      <c r="CBV461" s="505"/>
      <c r="CBW461" s="505"/>
      <c r="CBX461" s="505"/>
      <c r="CBY461" s="511"/>
      <c r="CBZ461" s="512"/>
      <c r="CCA461" s="512"/>
      <c r="CCB461" s="505"/>
      <c r="CCC461" s="505"/>
      <c r="CCD461" s="505"/>
      <c r="CCE461" s="511"/>
      <c r="CCF461" s="512"/>
      <c r="CCG461" s="512"/>
      <c r="CCH461" s="505"/>
      <c r="CCI461" s="505"/>
      <c r="CCJ461" s="505"/>
      <c r="CCK461" s="511"/>
      <c r="CCL461" s="512"/>
      <c r="CCM461" s="512"/>
      <c r="CCN461" s="505"/>
      <c r="CCO461" s="505"/>
      <c r="CCP461" s="505"/>
      <c r="CCQ461" s="511"/>
      <c r="CCR461" s="512"/>
      <c r="CCS461" s="512"/>
      <c r="CCT461" s="505"/>
      <c r="CCU461" s="505"/>
      <c r="CCV461" s="505"/>
      <c r="CCW461" s="511"/>
      <c r="CCX461" s="512"/>
      <c r="CCY461" s="512"/>
      <c r="CCZ461" s="505"/>
      <c r="CDA461" s="505"/>
      <c r="CDB461" s="505"/>
      <c r="CDC461" s="511"/>
      <c r="CDD461" s="512"/>
      <c r="CDE461" s="512"/>
      <c r="CDF461" s="505"/>
      <c r="CDG461" s="505"/>
      <c r="CDH461" s="505"/>
      <c r="CDI461" s="511"/>
      <c r="CDJ461" s="512"/>
      <c r="CDK461" s="512"/>
      <c r="CDL461" s="505"/>
      <c r="CDM461" s="505"/>
      <c r="CDN461" s="505"/>
      <c r="CDO461" s="511"/>
      <c r="CDP461" s="512"/>
      <c r="CDQ461" s="512"/>
      <c r="CDR461" s="505"/>
      <c r="CDS461" s="505"/>
      <c r="CDT461" s="505"/>
      <c r="CDU461" s="511"/>
      <c r="CDV461" s="512"/>
      <c r="CDW461" s="512"/>
      <c r="CDX461" s="505"/>
      <c r="CDY461" s="505"/>
      <c r="CDZ461" s="505"/>
      <c r="CEA461" s="511"/>
      <c r="CEB461" s="512"/>
      <c r="CEC461" s="512"/>
      <c r="CED461" s="505"/>
      <c r="CEE461" s="505"/>
      <c r="CEF461" s="505"/>
      <c r="CEG461" s="511"/>
      <c r="CEH461" s="512"/>
      <c r="CEI461" s="512"/>
      <c r="CEJ461" s="505"/>
      <c r="CEK461" s="505"/>
      <c r="CEL461" s="505"/>
      <c r="CEM461" s="511"/>
      <c r="CEN461" s="512"/>
      <c r="CEO461" s="512"/>
      <c r="CEP461" s="505"/>
      <c r="CEQ461" s="505"/>
      <c r="CER461" s="505"/>
      <c r="CES461" s="511"/>
      <c r="CET461" s="512"/>
      <c r="CEU461" s="512"/>
      <c r="CEV461" s="505"/>
      <c r="CEW461" s="505"/>
      <c r="CEX461" s="505"/>
      <c r="CEY461" s="511"/>
      <c r="CEZ461" s="512"/>
      <c r="CFA461" s="512"/>
      <c r="CFB461" s="505"/>
      <c r="CFC461" s="505"/>
      <c r="CFD461" s="505"/>
      <c r="CFE461" s="511"/>
      <c r="CFF461" s="512"/>
      <c r="CFG461" s="512"/>
      <c r="CFH461" s="505"/>
      <c r="CFI461" s="505"/>
      <c r="CFJ461" s="505"/>
      <c r="CFK461" s="511"/>
      <c r="CFL461" s="512"/>
      <c r="CFM461" s="512"/>
      <c r="CFN461" s="505"/>
      <c r="CFO461" s="505"/>
      <c r="CFP461" s="505"/>
      <c r="CFQ461" s="511"/>
      <c r="CFR461" s="512"/>
      <c r="CFS461" s="512"/>
      <c r="CFT461" s="505"/>
      <c r="CFU461" s="505"/>
      <c r="CFV461" s="505"/>
      <c r="CFW461" s="511"/>
      <c r="CFX461" s="512"/>
      <c r="CFY461" s="512"/>
      <c r="CFZ461" s="505"/>
      <c r="CGA461" s="505"/>
      <c r="CGB461" s="505"/>
      <c r="CGC461" s="511"/>
      <c r="CGD461" s="512"/>
      <c r="CGE461" s="512"/>
      <c r="CGF461" s="505"/>
      <c r="CGG461" s="505"/>
      <c r="CGH461" s="505"/>
      <c r="CGI461" s="511"/>
      <c r="CGJ461" s="512"/>
      <c r="CGK461" s="512"/>
      <c r="CGL461" s="505"/>
      <c r="CGM461" s="505"/>
      <c r="CGN461" s="505"/>
      <c r="CGO461" s="511"/>
      <c r="CGP461" s="512"/>
      <c r="CGQ461" s="512"/>
      <c r="CGR461" s="505"/>
      <c r="CGS461" s="505"/>
      <c r="CGT461" s="505"/>
      <c r="CGU461" s="511"/>
      <c r="CGV461" s="512"/>
      <c r="CGW461" s="512"/>
      <c r="CGX461" s="505"/>
      <c r="CGY461" s="505"/>
      <c r="CGZ461" s="505"/>
      <c r="CHA461" s="511"/>
      <c r="CHB461" s="512"/>
      <c r="CHC461" s="512"/>
      <c r="CHD461" s="505"/>
      <c r="CHE461" s="505"/>
      <c r="CHF461" s="505"/>
      <c r="CHG461" s="511"/>
      <c r="CHH461" s="512"/>
      <c r="CHI461" s="512"/>
      <c r="CHJ461" s="505"/>
      <c r="CHK461" s="505"/>
      <c r="CHL461" s="505"/>
      <c r="CHM461" s="511"/>
      <c r="CHN461" s="512"/>
      <c r="CHO461" s="512"/>
      <c r="CHP461" s="505"/>
      <c r="CHQ461" s="505"/>
      <c r="CHR461" s="505"/>
      <c r="CHS461" s="511"/>
      <c r="CHT461" s="512"/>
      <c r="CHU461" s="512"/>
      <c r="CHV461" s="505"/>
      <c r="CHW461" s="505"/>
      <c r="CHX461" s="505"/>
      <c r="CHY461" s="511"/>
      <c r="CHZ461" s="512"/>
      <c r="CIA461" s="512"/>
      <c r="CIB461" s="505"/>
      <c r="CIC461" s="505"/>
      <c r="CID461" s="505"/>
      <c r="CIE461" s="511"/>
      <c r="CIF461" s="512"/>
      <c r="CIG461" s="512"/>
      <c r="CIH461" s="505"/>
      <c r="CII461" s="505"/>
      <c r="CIJ461" s="505"/>
      <c r="CIK461" s="511"/>
      <c r="CIL461" s="512"/>
      <c r="CIM461" s="512"/>
      <c r="CIN461" s="505"/>
      <c r="CIO461" s="505"/>
      <c r="CIP461" s="505"/>
      <c r="CIQ461" s="511"/>
      <c r="CIR461" s="512"/>
      <c r="CIS461" s="512"/>
      <c r="CIT461" s="505"/>
      <c r="CIU461" s="505"/>
      <c r="CIV461" s="505"/>
      <c r="CIW461" s="511"/>
      <c r="CIX461" s="512"/>
      <c r="CIY461" s="512"/>
      <c r="CIZ461" s="505"/>
      <c r="CJA461" s="505"/>
      <c r="CJB461" s="505"/>
      <c r="CJC461" s="511"/>
      <c r="CJD461" s="512"/>
      <c r="CJE461" s="512"/>
      <c r="CJF461" s="505"/>
      <c r="CJG461" s="505"/>
      <c r="CJH461" s="505"/>
      <c r="CJI461" s="511"/>
      <c r="CJJ461" s="512"/>
      <c r="CJK461" s="512"/>
      <c r="CJL461" s="505"/>
      <c r="CJM461" s="505"/>
      <c r="CJN461" s="505"/>
      <c r="CJO461" s="511"/>
      <c r="CJP461" s="512"/>
      <c r="CJQ461" s="512"/>
      <c r="CJR461" s="505"/>
      <c r="CJS461" s="505"/>
      <c r="CJT461" s="505"/>
      <c r="CJU461" s="511"/>
      <c r="CJV461" s="512"/>
      <c r="CJW461" s="512"/>
      <c r="CJX461" s="505"/>
      <c r="CJY461" s="505"/>
      <c r="CJZ461" s="505"/>
      <c r="CKA461" s="511"/>
      <c r="CKB461" s="512"/>
      <c r="CKC461" s="512"/>
      <c r="CKD461" s="505"/>
      <c r="CKE461" s="505"/>
      <c r="CKF461" s="505"/>
      <c r="CKG461" s="511"/>
      <c r="CKH461" s="512"/>
      <c r="CKI461" s="512"/>
      <c r="CKJ461" s="505"/>
      <c r="CKK461" s="505"/>
      <c r="CKL461" s="505"/>
      <c r="CKM461" s="511"/>
      <c r="CKN461" s="512"/>
      <c r="CKO461" s="512"/>
      <c r="CKP461" s="505"/>
      <c r="CKQ461" s="505"/>
      <c r="CKR461" s="505"/>
      <c r="CKS461" s="511"/>
      <c r="CKT461" s="512"/>
      <c r="CKU461" s="512"/>
      <c r="CKV461" s="505"/>
      <c r="CKW461" s="505"/>
      <c r="CKX461" s="505"/>
      <c r="CKY461" s="511"/>
      <c r="CKZ461" s="512"/>
      <c r="CLA461" s="512"/>
      <c r="CLB461" s="505"/>
      <c r="CLC461" s="505"/>
      <c r="CLD461" s="505"/>
      <c r="CLE461" s="511"/>
      <c r="CLF461" s="512"/>
      <c r="CLG461" s="512"/>
      <c r="CLH461" s="505"/>
      <c r="CLI461" s="505"/>
      <c r="CLJ461" s="505"/>
      <c r="CLK461" s="511"/>
      <c r="CLL461" s="512"/>
      <c r="CLM461" s="512"/>
      <c r="CLN461" s="505"/>
      <c r="CLO461" s="505"/>
      <c r="CLP461" s="505"/>
      <c r="CLQ461" s="511"/>
      <c r="CLR461" s="512"/>
      <c r="CLS461" s="512"/>
      <c r="CLT461" s="505"/>
      <c r="CLU461" s="505"/>
      <c r="CLV461" s="505"/>
      <c r="CLW461" s="511"/>
      <c r="CLX461" s="512"/>
      <c r="CLY461" s="512"/>
      <c r="CLZ461" s="505"/>
      <c r="CMA461" s="505"/>
      <c r="CMB461" s="505"/>
      <c r="CMC461" s="511"/>
      <c r="CMD461" s="512"/>
      <c r="CME461" s="512"/>
      <c r="CMF461" s="505"/>
      <c r="CMG461" s="505"/>
      <c r="CMH461" s="505"/>
      <c r="CMI461" s="511"/>
      <c r="CMJ461" s="512"/>
      <c r="CMK461" s="512"/>
      <c r="CML461" s="505"/>
      <c r="CMM461" s="505"/>
      <c r="CMN461" s="505"/>
      <c r="CMO461" s="511"/>
      <c r="CMP461" s="512"/>
      <c r="CMQ461" s="512"/>
      <c r="CMR461" s="505"/>
      <c r="CMS461" s="505"/>
      <c r="CMT461" s="505"/>
      <c r="CMU461" s="511"/>
      <c r="CMV461" s="512"/>
      <c r="CMW461" s="512"/>
      <c r="CMX461" s="505"/>
      <c r="CMY461" s="505"/>
      <c r="CMZ461" s="505"/>
      <c r="CNA461" s="511"/>
      <c r="CNB461" s="512"/>
      <c r="CNC461" s="512"/>
      <c r="CND461" s="505"/>
      <c r="CNE461" s="505"/>
      <c r="CNF461" s="505"/>
      <c r="CNG461" s="511"/>
      <c r="CNH461" s="512"/>
      <c r="CNI461" s="512"/>
      <c r="CNJ461" s="505"/>
      <c r="CNK461" s="505"/>
      <c r="CNL461" s="505"/>
      <c r="CNM461" s="511"/>
      <c r="CNN461" s="512"/>
      <c r="CNO461" s="512"/>
      <c r="CNP461" s="505"/>
      <c r="CNQ461" s="505"/>
      <c r="CNR461" s="505"/>
      <c r="CNS461" s="511"/>
      <c r="CNT461" s="512"/>
      <c r="CNU461" s="512"/>
      <c r="CNV461" s="505"/>
      <c r="CNW461" s="505"/>
      <c r="CNX461" s="505"/>
      <c r="CNY461" s="511"/>
      <c r="CNZ461" s="512"/>
      <c r="COA461" s="512"/>
      <c r="COB461" s="505"/>
      <c r="COC461" s="505"/>
      <c r="COD461" s="505"/>
      <c r="COE461" s="511"/>
      <c r="COF461" s="512"/>
      <c r="COG461" s="512"/>
      <c r="COH461" s="505"/>
      <c r="COI461" s="505"/>
      <c r="COJ461" s="505"/>
      <c r="COK461" s="511"/>
      <c r="COL461" s="512"/>
      <c r="COM461" s="512"/>
      <c r="CON461" s="505"/>
      <c r="COO461" s="505"/>
      <c r="COP461" s="505"/>
      <c r="COQ461" s="511"/>
      <c r="COR461" s="512"/>
      <c r="COS461" s="512"/>
      <c r="COT461" s="505"/>
      <c r="COU461" s="505"/>
      <c r="COV461" s="505"/>
      <c r="COW461" s="511"/>
      <c r="COX461" s="512"/>
      <c r="COY461" s="512"/>
      <c r="COZ461" s="505"/>
      <c r="CPA461" s="505"/>
      <c r="CPB461" s="505"/>
      <c r="CPC461" s="511"/>
      <c r="CPD461" s="512"/>
      <c r="CPE461" s="512"/>
      <c r="CPF461" s="505"/>
      <c r="CPG461" s="505"/>
      <c r="CPH461" s="505"/>
      <c r="CPI461" s="511"/>
      <c r="CPJ461" s="512"/>
      <c r="CPK461" s="512"/>
      <c r="CPL461" s="505"/>
      <c r="CPM461" s="505"/>
      <c r="CPN461" s="505"/>
      <c r="CPO461" s="511"/>
      <c r="CPP461" s="512"/>
      <c r="CPQ461" s="512"/>
      <c r="CPR461" s="505"/>
      <c r="CPS461" s="505"/>
      <c r="CPT461" s="505"/>
      <c r="CPU461" s="511"/>
      <c r="CPV461" s="512"/>
      <c r="CPW461" s="512"/>
      <c r="CPX461" s="505"/>
      <c r="CPY461" s="505"/>
      <c r="CPZ461" s="505"/>
      <c r="CQA461" s="511"/>
      <c r="CQB461" s="512"/>
      <c r="CQC461" s="512"/>
      <c r="CQD461" s="505"/>
      <c r="CQE461" s="505"/>
      <c r="CQF461" s="505"/>
      <c r="CQG461" s="511"/>
      <c r="CQH461" s="512"/>
      <c r="CQI461" s="512"/>
      <c r="CQJ461" s="505"/>
      <c r="CQK461" s="505"/>
      <c r="CQL461" s="505"/>
      <c r="CQM461" s="511"/>
      <c r="CQN461" s="512"/>
      <c r="CQO461" s="512"/>
      <c r="CQP461" s="505"/>
      <c r="CQQ461" s="505"/>
      <c r="CQR461" s="505"/>
      <c r="CQS461" s="511"/>
      <c r="CQT461" s="512"/>
      <c r="CQU461" s="512"/>
      <c r="CQV461" s="505"/>
      <c r="CQW461" s="505"/>
      <c r="CQX461" s="505"/>
      <c r="CQY461" s="511"/>
      <c r="CQZ461" s="512"/>
      <c r="CRA461" s="512"/>
      <c r="CRB461" s="505"/>
      <c r="CRC461" s="505"/>
      <c r="CRD461" s="505"/>
      <c r="CRE461" s="511"/>
      <c r="CRF461" s="512"/>
      <c r="CRG461" s="512"/>
      <c r="CRH461" s="505"/>
      <c r="CRI461" s="505"/>
      <c r="CRJ461" s="505"/>
      <c r="CRK461" s="511"/>
      <c r="CRL461" s="512"/>
      <c r="CRM461" s="512"/>
      <c r="CRN461" s="505"/>
      <c r="CRO461" s="505"/>
      <c r="CRP461" s="505"/>
      <c r="CRQ461" s="511"/>
      <c r="CRR461" s="512"/>
      <c r="CRS461" s="512"/>
      <c r="CRT461" s="505"/>
      <c r="CRU461" s="505"/>
      <c r="CRV461" s="505"/>
      <c r="CRW461" s="511"/>
      <c r="CRX461" s="512"/>
      <c r="CRY461" s="512"/>
      <c r="CRZ461" s="505"/>
      <c r="CSA461" s="505"/>
      <c r="CSB461" s="505"/>
      <c r="CSC461" s="511"/>
      <c r="CSD461" s="512"/>
      <c r="CSE461" s="512"/>
      <c r="CSF461" s="505"/>
      <c r="CSG461" s="505"/>
      <c r="CSH461" s="505"/>
      <c r="CSI461" s="511"/>
      <c r="CSJ461" s="512"/>
      <c r="CSK461" s="512"/>
      <c r="CSL461" s="505"/>
      <c r="CSM461" s="505"/>
      <c r="CSN461" s="505"/>
      <c r="CSO461" s="511"/>
      <c r="CSP461" s="512"/>
      <c r="CSQ461" s="512"/>
      <c r="CSR461" s="505"/>
      <c r="CSS461" s="505"/>
      <c r="CST461" s="505"/>
      <c r="CSU461" s="511"/>
      <c r="CSV461" s="512"/>
      <c r="CSW461" s="512"/>
      <c r="CSX461" s="505"/>
      <c r="CSY461" s="505"/>
      <c r="CSZ461" s="505"/>
      <c r="CTA461" s="511"/>
      <c r="CTB461" s="512"/>
      <c r="CTC461" s="512"/>
      <c r="CTD461" s="505"/>
      <c r="CTE461" s="505"/>
      <c r="CTF461" s="505"/>
      <c r="CTG461" s="511"/>
      <c r="CTH461" s="512"/>
      <c r="CTI461" s="512"/>
      <c r="CTJ461" s="505"/>
      <c r="CTK461" s="505"/>
      <c r="CTL461" s="505"/>
      <c r="CTM461" s="511"/>
      <c r="CTN461" s="512"/>
      <c r="CTO461" s="512"/>
      <c r="CTP461" s="505"/>
      <c r="CTQ461" s="505"/>
      <c r="CTR461" s="505"/>
      <c r="CTS461" s="511"/>
      <c r="CTT461" s="512"/>
      <c r="CTU461" s="512"/>
      <c r="CTV461" s="505"/>
      <c r="CTW461" s="505"/>
      <c r="CTX461" s="505"/>
      <c r="CTY461" s="511"/>
      <c r="CTZ461" s="512"/>
      <c r="CUA461" s="512"/>
      <c r="CUB461" s="505"/>
      <c r="CUC461" s="505"/>
      <c r="CUD461" s="505"/>
      <c r="CUE461" s="511"/>
      <c r="CUF461" s="512"/>
      <c r="CUG461" s="512"/>
      <c r="CUH461" s="505"/>
      <c r="CUI461" s="505"/>
      <c r="CUJ461" s="505"/>
      <c r="CUK461" s="511"/>
      <c r="CUL461" s="512"/>
      <c r="CUM461" s="512"/>
      <c r="CUN461" s="505"/>
      <c r="CUO461" s="505"/>
      <c r="CUP461" s="505"/>
      <c r="CUQ461" s="511"/>
      <c r="CUR461" s="512"/>
      <c r="CUS461" s="512"/>
      <c r="CUT461" s="505"/>
      <c r="CUU461" s="505"/>
      <c r="CUV461" s="505"/>
      <c r="CUW461" s="511"/>
      <c r="CUX461" s="512"/>
      <c r="CUY461" s="512"/>
      <c r="CUZ461" s="505"/>
      <c r="CVA461" s="505"/>
      <c r="CVB461" s="505"/>
      <c r="CVC461" s="511"/>
      <c r="CVD461" s="512"/>
      <c r="CVE461" s="512"/>
      <c r="CVF461" s="505"/>
      <c r="CVG461" s="505"/>
      <c r="CVH461" s="505"/>
      <c r="CVI461" s="511"/>
      <c r="CVJ461" s="512"/>
      <c r="CVK461" s="512"/>
      <c r="CVL461" s="505"/>
      <c r="CVM461" s="505"/>
      <c r="CVN461" s="505"/>
      <c r="CVO461" s="511"/>
      <c r="CVP461" s="512"/>
      <c r="CVQ461" s="512"/>
      <c r="CVR461" s="505"/>
      <c r="CVS461" s="505"/>
      <c r="CVT461" s="505"/>
      <c r="CVU461" s="511"/>
      <c r="CVV461" s="512"/>
      <c r="CVW461" s="512"/>
      <c r="CVX461" s="505"/>
      <c r="CVY461" s="505"/>
      <c r="CVZ461" s="505"/>
      <c r="CWA461" s="511"/>
      <c r="CWB461" s="512"/>
      <c r="CWC461" s="512"/>
      <c r="CWD461" s="505"/>
      <c r="CWE461" s="505"/>
      <c r="CWF461" s="505"/>
      <c r="CWG461" s="511"/>
      <c r="CWH461" s="512"/>
      <c r="CWI461" s="512"/>
      <c r="CWJ461" s="505"/>
      <c r="CWK461" s="505"/>
      <c r="CWL461" s="505"/>
      <c r="CWM461" s="511"/>
      <c r="CWN461" s="512"/>
      <c r="CWO461" s="512"/>
      <c r="CWP461" s="505"/>
      <c r="CWQ461" s="505"/>
      <c r="CWR461" s="505"/>
      <c r="CWS461" s="511"/>
      <c r="CWT461" s="512"/>
      <c r="CWU461" s="512"/>
      <c r="CWV461" s="505"/>
      <c r="CWW461" s="505"/>
      <c r="CWX461" s="505"/>
      <c r="CWY461" s="511"/>
      <c r="CWZ461" s="512"/>
      <c r="CXA461" s="512"/>
      <c r="CXB461" s="505"/>
      <c r="CXC461" s="505"/>
      <c r="CXD461" s="505"/>
      <c r="CXE461" s="511"/>
      <c r="CXF461" s="512"/>
      <c r="CXG461" s="512"/>
      <c r="CXH461" s="505"/>
      <c r="CXI461" s="505"/>
      <c r="CXJ461" s="505"/>
      <c r="CXK461" s="511"/>
      <c r="CXL461" s="512"/>
      <c r="CXM461" s="512"/>
      <c r="CXN461" s="505"/>
      <c r="CXO461" s="505"/>
      <c r="CXP461" s="505"/>
      <c r="CXQ461" s="511"/>
      <c r="CXR461" s="512"/>
      <c r="CXS461" s="512"/>
      <c r="CXT461" s="505"/>
      <c r="CXU461" s="505"/>
      <c r="CXV461" s="505"/>
      <c r="CXW461" s="511"/>
      <c r="CXX461" s="512"/>
      <c r="CXY461" s="512"/>
      <c r="CXZ461" s="505"/>
      <c r="CYA461" s="505"/>
      <c r="CYB461" s="505"/>
      <c r="CYC461" s="511"/>
      <c r="CYD461" s="512"/>
      <c r="CYE461" s="512"/>
      <c r="CYF461" s="505"/>
      <c r="CYG461" s="505"/>
      <c r="CYH461" s="505"/>
      <c r="CYI461" s="511"/>
      <c r="CYJ461" s="512"/>
      <c r="CYK461" s="512"/>
      <c r="CYL461" s="505"/>
      <c r="CYM461" s="505"/>
      <c r="CYN461" s="505"/>
      <c r="CYO461" s="511"/>
      <c r="CYP461" s="512"/>
      <c r="CYQ461" s="512"/>
      <c r="CYR461" s="505"/>
      <c r="CYS461" s="505"/>
      <c r="CYT461" s="505"/>
      <c r="CYU461" s="511"/>
      <c r="CYV461" s="512"/>
      <c r="CYW461" s="512"/>
      <c r="CYX461" s="505"/>
      <c r="CYY461" s="505"/>
      <c r="CYZ461" s="505"/>
      <c r="CZA461" s="511"/>
      <c r="CZB461" s="512"/>
      <c r="CZC461" s="512"/>
      <c r="CZD461" s="505"/>
      <c r="CZE461" s="505"/>
      <c r="CZF461" s="505"/>
      <c r="CZG461" s="511"/>
      <c r="CZH461" s="512"/>
      <c r="CZI461" s="512"/>
      <c r="CZJ461" s="505"/>
      <c r="CZK461" s="505"/>
      <c r="CZL461" s="505"/>
      <c r="CZM461" s="511"/>
      <c r="CZN461" s="512"/>
      <c r="CZO461" s="512"/>
      <c r="CZP461" s="505"/>
      <c r="CZQ461" s="505"/>
      <c r="CZR461" s="505"/>
      <c r="CZS461" s="511"/>
      <c r="CZT461" s="512"/>
      <c r="CZU461" s="512"/>
      <c r="CZV461" s="505"/>
      <c r="CZW461" s="505"/>
      <c r="CZX461" s="505"/>
      <c r="CZY461" s="511"/>
      <c r="CZZ461" s="512"/>
      <c r="DAA461" s="512"/>
      <c r="DAB461" s="505"/>
      <c r="DAC461" s="505"/>
      <c r="DAD461" s="505"/>
      <c r="DAE461" s="511"/>
      <c r="DAF461" s="512"/>
      <c r="DAG461" s="512"/>
      <c r="DAH461" s="505"/>
      <c r="DAI461" s="505"/>
      <c r="DAJ461" s="505"/>
      <c r="DAK461" s="511"/>
      <c r="DAL461" s="512"/>
      <c r="DAM461" s="512"/>
      <c r="DAN461" s="505"/>
      <c r="DAO461" s="505"/>
      <c r="DAP461" s="505"/>
      <c r="DAQ461" s="511"/>
      <c r="DAR461" s="512"/>
      <c r="DAS461" s="512"/>
      <c r="DAT461" s="505"/>
      <c r="DAU461" s="505"/>
      <c r="DAV461" s="505"/>
      <c r="DAW461" s="511"/>
      <c r="DAX461" s="512"/>
      <c r="DAY461" s="512"/>
      <c r="DAZ461" s="505"/>
      <c r="DBA461" s="505"/>
      <c r="DBB461" s="505"/>
      <c r="DBC461" s="511"/>
      <c r="DBD461" s="512"/>
      <c r="DBE461" s="512"/>
      <c r="DBF461" s="505"/>
      <c r="DBG461" s="505"/>
      <c r="DBH461" s="505"/>
      <c r="DBI461" s="511"/>
      <c r="DBJ461" s="512"/>
      <c r="DBK461" s="512"/>
      <c r="DBL461" s="505"/>
      <c r="DBM461" s="505"/>
      <c r="DBN461" s="505"/>
      <c r="DBO461" s="511"/>
      <c r="DBP461" s="512"/>
      <c r="DBQ461" s="512"/>
      <c r="DBR461" s="505"/>
      <c r="DBS461" s="505"/>
      <c r="DBT461" s="505"/>
      <c r="DBU461" s="511"/>
      <c r="DBV461" s="512"/>
      <c r="DBW461" s="512"/>
      <c r="DBX461" s="505"/>
      <c r="DBY461" s="505"/>
      <c r="DBZ461" s="505"/>
      <c r="DCA461" s="511"/>
      <c r="DCB461" s="512"/>
      <c r="DCC461" s="512"/>
      <c r="DCD461" s="505"/>
      <c r="DCE461" s="505"/>
      <c r="DCF461" s="505"/>
      <c r="DCG461" s="511"/>
      <c r="DCH461" s="512"/>
      <c r="DCI461" s="512"/>
      <c r="DCJ461" s="505"/>
      <c r="DCK461" s="505"/>
      <c r="DCL461" s="505"/>
      <c r="DCM461" s="511"/>
      <c r="DCN461" s="512"/>
      <c r="DCO461" s="512"/>
      <c r="DCP461" s="505"/>
      <c r="DCQ461" s="505"/>
      <c r="DCR461" s="505"/>
      <c r="DCS461" s="511"/>
      <c r="DCT461" s="512"/>
      <c r="DCU461" s="512"/>
      <c r="DCV461" s="505"/>
      <c r="DCW461" s="505"/>
      <c r="DCX461" s="505"/>
      <c r="DCY461" s="511"/>
      <c r="DCZ461" s="512"/>
      <c r="DDA461" s="512"/>
      <c r="DDB461" s="505"/>
      <c r="DDC461" s="505"/>
      <c r="DDD461" s="505"/>
      <c r="DDE461" s="511"/>
      <c r="DDF461" s="512"/>
      <c r="DDG461" s="512"/>
      <c r="DDH461" s="505"/>
      <c r="DDI461" s="505"/>
      <c r="DDJ461" s="505"/>
      <c r="DDK461" s="511"/>
      <c r="DDL461" s="512"/>
      <c r="DDM461" s="512"/>
      <c r="DDN461" s="505"/>
      <c r="DDO461" s="505"/>
      <c r="DDP461" s="505"/>
      <c r="DDQ461" s="511"/>
      <c r="DDR461" s="512"/>
      <c r="DDS461" s="512"/>
      <c r="DDT461" s="505"/>
      <c r="DDU461" s="505"/>
      <c r="DDV461" s="505"/>
      <c r="DDW461" s="511"/>
      <c r="DDX461" s="512"/>
      <c r="DDY461" s="512"/>
      <c r="DDZ461" s="505"/>
      <c r="DEA461" s="505"/>
      <c r="DEB461" s="505"/>
      <c r="DEC461" s="511"/>
      <c r="DED461" s="512"/>
      <c r="DEE461" s="512"/>
      <c r="DEF461" s="505"/>
      <c r="DEG461" s="505"/>
      <c r="DEH461" s="505"/>
      <c r="DEI461" s="511"/>
      <c r="DEJ461" s="512"/>
      <c r="DEK461" s="512"/>
      <c r="DEL461" s="505"/>
      <c r="DEM461" s="505"/>
      <c r="DEN461" s="505"/>
      <c r="DEO461" s="511"/>
      <c r="DEP461" s="512"/>
      <c r="DEQ461" s="512"/>
      <c r="DER461" s="505"/>
      <c r="DES461" s="505"/>
      <c r="DET461" s="505"/>
      <c r="DEU461" s="511"/>
      <c r="DEV461" s="512"/>
      <c r="DEW461" s="512"/>
      <c r="DEX461" s="505"/>
      <c r="DEY461" s="505"/>
      <c r="DEZ461" s="505"/>
      <c r="DFA461" s="511"/>
      <c r="DFB461" s="512"/>
      <c r="DFC461" s="512"/>
      <c r="DFD461" s="505"/>
      <c r="DFE461" s="505"/>
      <c r="DFF461" s="505"/>
      <c r="DFG461" s="511"/>
      <c r="DFH461" s="512"/>
      <c r="DFI461" s="512"/>
      <c r="DFJ461" s="505"/>
      <c r="DFK461" s="505"/>
      <c r="DFL461" s="505"/>
      <c r="DFM461" s="511"/>
      <c r="DFN461" s="512"/>
      <c r="DFO461" s="512"/>
      <c r="DFP461" s="505"/>
      <c r="DFQ461" s="505"/>
      <c r="DFR461" s="505"/>
      <c r="DFS461" s="511"/>
      <c r="DFT461" s="512"/>
      <c r="DFU461" s="512"/>
      <c r="DFV461" s="505"/>
      <c r="DFW461" s="505"/>
      <c r="DFX461" s="505"/>
      <c r="DFY461" s="511"/>
      <c r="DFZ461" s="512"/>
      <c r="DGA461" s="512"/>
      <c r="DGB461" s="505"/>
      <c r="DGC461" s="505"/>
      <c r="DGD461" s="505"/>
      <c r="DGE461" s="511"/>
      <c r="DGF461" s="512"/>
      <c r="DGG461" s="512"/>
      <c r="DGH461" s="505"/>
      <c r="DGI461" s="505"/>
      <c r="DGJ461" s="505"/>
      <c r="DGK461" s="511"/>
      <c r="DGL461" s="512"/>
      <c r="DGM461" s="512"/>
      <c r="DGN461" s="505"/>
      <c r="DGO461" s="505"/>
      <c r="DGP461" s="505"/>
      <c r="DGQ461" s="511"/>
      <c r="DGR461" s="512"/>
      <c r="DGS461" s="512"/>
      <c r="DGT461" s="505"/>
      <c r="DGU461" s="505"/>
      <c r="DGV461" s="505"/>
      <c r="DGW461" s="511"/>
      <c r="DGX461" s="512"/>
      <c r="DGY461" s="512"/>
      <c r="DGZ461" s="505"/>
      <c r="DHA461" s="505"/>
      <c r="DHB461" s="505"/>
      <c r="DHC461" s="511"/>
      <c r="DHD461" s="512"/>
      <c r="DHE461" s="512"/>
      <c r="DHF461" s="505"/>
      <c r="DHG461" s="505"/>
      <c r="DHH461" s="505"/>
      <c r="DHI461" s="511"/>
      <c r="DHJ461" s="512"/>
      <c r="DHK461" s="512"/>
      <c r="DHL461" s="505"/>
      <c r="DHM461" s="505"/>
      <c r="DHN461" s="505"/>
      <c r="DHO461" s="511"/>
      <c r="DHP461" s="512"/>
      <c r="DHQ461" s="512"/>
      <c r="DHR461" s="505"/>
      <c r="DHS461" s="505"/>
      <c r="DHT461" s="505"/>
      <c r="DHU461" s="511"/>
      <c r="DHV461" s="512"/>
      <c r="DHW461" s="512"/>
      <c r="DHX461" s="505"/>
      <c r="DHY461" s="505"/>
      <c r="DHZ461" s="505"/>
      <c r="DIA461" s="511"/>
      <c r="DIB461" s="512"/>
      <c r="DIC461" s="512"/>
      <c r="DID461" s="505"/>
      <c r="DIE461" s="505"/>
      <c r="DIF461" s="505"/>
      <c r="DIG461" s="511"/>
      <c r="DIH461" s="512"/>
      <c r="DII461" s="512"/>
      <c r="DIJ461" s="505"/>
      <c r="DIK461" s="505"/>
      <c r="DIL461" s="505"/>
      <c r="DIM461" s="511"/>
      <c r="DIN461" s="512"/>
      <c r="DIO461" s="512"/>
      <c r="DIP461" s="505"/>
      <c r="DIQ461" s="505"/>
      <c r="DIR461" s="505"/>
      <c r="DIS461" s="511"/>
      <c r="DIT461" s="512"/>
      <c r="DIU461" s="512"/>
      <c r="DIV461" s="505"/>
      <c r="DIW461" s="505"/>
      <c r="DIX461" s="505"/>
      <c r="DIY461" s="511"/>
      <c r="DIZ461" s="512"/>
      <c r="DJA461" s="512"/>
      <c r="DJB461" s="505"/>
      <c r="DJC461" s="505"/>
      <c r="DJD461" s="505"/>
      <c r="DJE461" s="511"/>
      <c r="DJF461" s="512"/>
      <c r="DJG461" s="512"/>
      <c r="DJH461" s="505"/>
      <c r="DJI461" s="505"/>
      <c r="DJJ461" s="505"/>
      <c r="DJK461" s="511"/>
      <c r="DJL461" s="512"/>
      <c r="DJM461" s="512"/>
      <c r="DJN461" s="505"/>
      <c r="DJO461" s="505"/>
      <c r="DJP461" s="505"/>
      <c r="DJQ461" s="511"/>
      <c r="DJR461" s="512"/>
      <c r="DJS461" s="512"/>
      <c r="DJT461" s="505"/>
      <c r="DJU461" s="505"/>
      <c r="DJV461" s="505"/>
      <c r="DJW461" s="511"/>
      <c r="DJX461" s="512"/>
      <c r="DJY461" s="512"/>
      <c r="DJZ461" s="505"/>
      <c r="DKA461" s="505"/>
      <c r="DKB461" s="505"/>
      <c r="DKC461" s="511"/>
      <c r="DKD461" s="512"/>
      <c r="DKE461" s="512"/>
      <c r="DKF461" s="505"/>
      <c r="DKG461" s="505"/>
      <c r="DKH461" s="505"/>
      <c r="DKI461" s="511"/>
      <c r="DKJ461" s="512"/>
      <c r="DKK461" s="512"/>
      <c r="DKL461" s="505"/>
      <c r="DKM461" s="505"/>
      <c r="DKN461" s="505"/>
      <c r="DKO461" s="511"/>
      <c r="DKP461" s="512"/>
      <c r="DKQ461" s="512"/>
      <c r="DKR461" s="505"/>
      <c r="DKS461" s="505"/>
      <c r="DKT461" s="505"/>
      <c r="DKU461" s="511"/>
      <c r="DKV461" s="512"/>
      <c r="DKW461" s="512"/>
      <c r="DKX461" s="505"/>
      <c r="DKY461" s="505"/>
      <c r="DKZ461" s="505"/>
      <c r="DLA461" s="511"/>
      <c r="DLB461" s="512"/>
      <c r="DLC461" s="512"/>
      <c r="DLD461" s="505"/>
      <c r="DLE461" s="505"/>
      <c r="DLF461" s="505"/>
      <c r="DLG461" s="511"/>
      <c r="DLH461" s="512"/>
      <c r="DLI461" s="512"/>
      <c r="DLJ461" s="505"/>
      <c r="DLK461" s="505"/>
      <c r="DLL461" s="505"/>
      <c r="DLM461" s="511"/>
      <c r="DLN461" s="512"/>
      <c r="DLO461" s="512"/>
      <c r="DLP461" s="505"/>
      <c r="DLQ461" s="505"/>
      <c r="DLR461" s="505"/>
      <c r="DLS461" s="511"/>
      <c r="DLT461" s="512"/>
      <c r="DLU461" s="512"/>
      <c r="DLV461" s="505"/>
      <c r="DLW461" s="505"/>
      <c r="DLX461" s="505"/>
      <c r="DLY461" s="511"/>
      <c r="DLZ461" s="512"/>
      <c r="DMA461" s="512"/>
      <c r="DMB461" s="505"/>
      <c r="DMC461" s="505"/>
      <c r="DMD461" s="505"/>
      <c r="DME461" s="511"/>
      <c r="DMF461" s="512"/>
      <c r="DMG461" s="512"/>
      <c r="DMH461" s="505"/>
      <c r="DMI461" s="505"/>
      <c r="DMJ461" s="505"/>
      <c r="DMK461" s="511"/>
      <c r="DML461" s="512"/>
      <c r="DMM461" s="512"/>
      <c r="DMN461" s="505"/>
      <c r="DMO461" s="505"/>
      <c r="DMP461" s="505"/>
      <c r="DMQ461" s="511"/>
      <c r="DMR461" s="512"/>
      <c r="DMS461" s="512"/>
      <c r="DMT461" s="505"/>
      <c r="DMU461" s="505"/>
      <c r="DMV461" s="505"/>
      <c r="DMW461" s="511"/>
      <c r="DMX461" s="512"/>
      <c r="DMY461" s="512"/>
      <c r="DMZ461" s="505"/>
      <c r="DNA461" s="505"/>
      <c r="DNB461" s="505"/>
      <c r="DNC461" s="511"/>
      <c r="DND461" s="512"/>
      <c r="DNE461" s="512"/>
      <c r="DNF461" s="505"/>
      <c r="DNG461" s="505"/>
      <c r="DNH461" s="505"/>
      <c r="DNI461" s="511"/>
      <c r="DNJ461" s="512"/>
      <c r="DNK461" s="512"/>
      <c r="DNL461" s="505"/>
      <c r="DNM461" s="505"/>
      <c r="DNN461" s="505"/>
      <c r="DNO461" s="511"/>
      <c r="DNP461" s="512"/>
      <c r="DNQ461" s="512"/>
      <c r="DNR461" s="505"/>
      <c r="DNS461" s="505"/>
      <c r="DNT461" s="505"/>
      <c r="DNU461" s="511"/>
      <c r="DNV461" s="512"/>
      <c r="DNW461" s="512"/>
      <c r="DNX461" s="505"/>
      <c r="DNY461" s="505"/>
      <c r="DNZ461" s="505"/>
      <c r="DOA461" s="511"/>
      <c r="DOB461" s="512"/>
      <c r="DOC461" s="512"/>
      <c r="DOD461" s="505"/>
      <c r="DOE461" s="505"/>
      <c r="DOF461" s="505"/>
      <c r="DOG461" s="511"/>
      <c r="DOH461" s="512"/>
      <c r="DOI461" s="512"/>
      <c r="DOJ461" s="505"/>
      <c r="DOK461" s="505"/>
      <c r="DOL461" s="505"/>
      <c r="DOM461" s="511"/>
      <c r="DON461" s="512"/>
      <c r="DOO461" s="512"/>
      <c r="DOP461" s="505"/>
      <c r="DOQ461" s="505"/>
      <c r="DOR461" s="505"/>
      <c r="DOS461" s="511"/>
      <c r="DOT461" s="512"/>
      <c r="DOU461" s="512"/>
      <c r="DOV461" s="505"/>
      <c r="DOW461" s="505"/>
      <c r="DOX461" s="505"/>
      <c r="DOY461" s="511"/>
      <c r="DOZ461" s="512"/>
      <c r="DPA461" s="512"/>
      <c r="DPB461" s="505"/>
      <c r="DPC461" s="505"/>
      <c r="DPD461" s="505"/>
      <c r="DPE461" s="511"/>
      <c r="DPF461" s="512"/>
      <c r="DPG461" s="512"/>
      <c r="DPH461" s="505"/>
      <c r="DPI461" s="505"/>
      <c r="DPJ461" s="505"/>
      <c r="DPK461" s="511"/>
      <c r="DPL461" s="512"/>
      <c r="DPM461" s="512"/>
      <c r="DPN461" s="505"/>
      <c r="DPO461" s="505"/>
      <c r="DPP461" s="505"/>
      <c r="DPQ461" s="511"/>
      <c r="DPR461" s="512"/>
      <c r="DPS461" s="512"/>
      <c r="DPT461" s="505"/>
      <c r="DPU461" s="505"/>
      <c r="DPV461" s="505"/>
      <c r="DPW461" s="511"/>
      <c r="DPX461" s="512"/>
      <c r="DPY461" s="512"/>
      <c r="DPZ461" s="505"/>
      <c r="DQA461" s="505"/>
      <c r="DQB461" s="505"/>
      <c r="DQC461" s="511"/>
      <c r="DQD461" s="512"/>
      <c r="DQE461" s="512"/>
      <c r="DQF461" s="505"/>
      <c r="DQG461" s="505"/>
      <c r="DQH461" s="505"/>
      <c r="DQI461" s="511"/>
      <c r="DQJ461" s="512"/>
      <c r="DQK461" s="512"/>
      <c r="DQL461" s="505"/>
      <c r="DQM461" s="505"/>
      <c r="DQN461" s="505"/>
      <c r="DQO461" s="511"/>
      <c r="DQP461" s="512"/>
      <c r="DQQ461" s="512"/>
      <c r="DQR461" s="505"/>
      <c r="DQS461" s="505"/>
      <c r="DQT461" s="505"/>
      <c r="DQU461" s="511"/>
      <c r="DQV461" s="512"/>
      <c r="DQW461" s="512"/>
      <c r="DQX461" s="505"/>
      <c r="DQY461" s="505"/>
      <c r="DQZ461" s="505"/>
      <c r="DRA461" s="511"/>
      <c r="DRB461" s="512"/>
      <c r="DRC461" s="512"/>
      <c r="DRD461" s="505"/>
      <c r="DRE461" s="505"/>
      <c r="DRF461" s="505"/>
      <c r="DRG461" s="511"/>
      <c r="DRH461" s="512"/>
      <c r="DRI461" s="512"/>
      <c r="DRJ461" s="505"/>
      <c r="DRK461" s="505"/>
      <c r="DRL461" s="505"/>
      <c r="DRM461" s="511"/>
      <c r="DRN461" s="512"/>
      <c r="DRO461" s="512"/>
      <c r="DRP461" s="505"/>
      <c r="DRQ461" s="505"/>
      <c r="DRR461" s="505"/>
      <c r="DRS461" s="511"/>
      <c r="DRT461" s="512"/>
      <c r="DRU461" s="512"/>
      <c r="DRV461" s="505"/>
      <c r="DRW461" s="505"/>
      <c r="DRX461" s="505"/>
      <c r="DRY461" s="511"/>
      <c r="DRZ461" s="512"/>
      <c r="DSA461" s="512"/>
      <c r="DSB461" s="505"/>
      <c r="DSC461" s="505"/>
      <c r="DSD461" s="505"/>
      <c r="DSE461" s="511"/>
      <c r="DSF461" s="512"/>
      <c r="DSG461" s="512"/>
      <c r="DSH461" s="505"/>
      <c r="DSI461" s="505"/>
      <c r="DSJ461" s="505"/>
      <c r="DSK461" s="511"/>
      <c r="DSL461" s="512"/>
      <c r="DSM461" s="512"/>
      <c r="DSN461" s="505"/>
      <c r="DSO461" s="505"/>
      <c r="DSP461" s="505"/>
      <c r="DSQ461" s="511"/>
      <c r="DSR461" s="512"/>
      <c r="DSS461" s="512"/>
      <c r="DST461" s="505"/>
      <c r="DSU461" s="505"/>
      <c r="DSV461" s="505"/>
      <c r="DSW461" s="511"/>
      <c r="DSX461" s="512"/>
      <c r="DSY461" s="512"/>
      <c r="DSZ461" s="505"/>
      <c r="DTA461" s="505"/>
      <c r="DTB461" s="505"/>
      <c r="DTC461" s="511"/>
      <c r="DTD461" s="512"/>
      <c r="DTE461" s="512"/>
      <c r="DTF461" s="505"/>
      <c r="DTG461" s="505"/>
      <c r="DTH461" s="505"/>
      <c r="DTI461" s="511"/>
      <c r="DTJ461" s="512"/>
      <c r="DTK461" s="512"/>
      <c r="DTL461" s="505"/>
      <c r="DTM461" s="505"/>
      <c r="DTN461" s="505"/>
      <c r="DTO461" s="511"/>
      <c r="DTP461" s="512"/>
      <c r="DTQ461" s="512"/>
      <c r="DTR461" s="505"/>
      <c r="DTS461" s="505"/>
      <c r="DTT461" s="505"/>
      <c r="DTU461" s="511"/>
      <c r="DTV461" s="512"/>
      <c r="DTW461" s="512"/>
      <c r="DTX461" s="505"/>
      <c r="DTY461" s="505"/>
      <c r="DTZ461" s="505"/>
      <c r="DUA461" s="511"/>
      <c r="DUB461" s="512"/>
      <c r="DUC461" s="512"/>
      <c r="DUD461" s="505"/>
      <c r="DUE461" s="505"/>
      <c r="DUF461" s="505"/>
      <c r="DUG461" s="511"/>
      <c r="DUH461" s="512"/>
      <c r="DUI461" s="512"/>
      <c r="DUJ461" s="505"/>
      <c r="DUK461" s="505"/>
      <c r="DUL461" s="505"/>
      <c r="DUM461" s="511"/>
      <c r="DUN461" s="512"/>
      <c r="DUO461" s="512"/>
      <c r="DUP461" s="505"/>
      <c r="DUQ461" s="505"/>
      <c r="DUR461" s="505"/>
      <c r="DUS461" s="511"/>
      <c r="DUT461" s="512"/>
      <c r="DUU461" s="512"/>
      <c r="DUV461" s="505"/>
      <c r="DUW461" s="505"/>
      <c r="DUX461" s="505"/>
      <c r="DUY461" s="511"/>
      <c r="DUZ461" s="512"/>
      <c r="DVA461" s="512"/>
      <c r="DVB461" s="505"/>
      <c r="DVC461" s="505"/>
      <c r="DVD461" s="505"/>
      <c r="DVE461" s="511"/>
      <c r="DVF461" s="512"/>
      <c r="DVG461" s="512"/>
      <c r="DVH461" s="505"/>
      <c r="DVI461" s="505"/>
      <c r="DVJ461" s="505"/>
      <c r="DVK461" s="511"/>
      <c r="DVL461" s="512"/>
      <c r="DVM461" s="512"/>
      <c r="DVN461" s="505"/>
      <c r="DVO461" s="505"/>
      <c r="DVP461" s="505"/>
      <c r="DVQ461" s="511"/>
      <c r="DVR461" s="512"/>
      <c r="DVS461" s="512"/>
      <c r="DVT461" s="505"/>
      <c r="DVU461" s="505"/>
      <c r="DVV461" s="505"/>
      <c r="DVW461" s="511"/>
      <c r="DVX461" s="512"/>
      <c r="DVY461" s="512"/>
      <c r="DVZ461" s="505"/>
      <c r="DWA461" s="505"/>
      <c r="DWB461" s="505"/>
      <c r="DWC461" s="511"/>
      <c r="DWD461" s="512"/>
      <c r="DWE461" s="512"/>
      <c r="DWF461" s="505"/>
      <c r="DWG461" s="505"/>
      <c r="DWH461" s="505"/>
      <c r="DWI461" s="511"/>
      <c r="DWJ461" s="512"/>
      <c r="DWK461" s="512"/>
      <c r="DWL461" s="505"/>
      <c r="DWM461" s="505"/>
      <c r="DWN461" s="505"/>
      <c r="DWO461" s="511"/>
      <c r="DWP461" s="512"/>
      <c r="DWQ461" s="512"/>
      <c r="DWR461" s="505"/>
      <c r="DWS461" s="505"/>
      <c r="DWT461" s="505"/>
      <c r="DWU461" s="511"/>
      <c r="DWV461" s="512"/>
      <c r="DWW461" s="512"/>
      <c r="DWX461" s="505"/>
      <c r="DWY461" s="505"/>
      <c r="DWZ461" s="505"/>
      <c r="DXA461" s="511"/>
      <c r="DXB461" s="512"/>
      <c r="DXC461" s="512"/>
      <c r="DXD461" s="505"/>
      <c r="DXE461" s="505"/>
      <c r="DXF461" s="505"/>
      <c r="DXG461" s="511"/>
      <c r="DXH461" s="512"/>
      <c r="DXI461" s="512"/>
      <c r="DXJ461" s="505"/>
      <c r="DXK461" s="505"/>
      <c r="DXL461" s="505"/>
      <c r="DXM461" s="511"/>
      <c r="DXN461" s="512"/>
      <c r="DXO461" s="512"/>
      <c r="DXP461" s="505"/>
      <c r="DXQ461" s="505"/>
      <c r="DXR461" s="505"/>
      <c r="DXS461" s="511"/>
      <c r="DXT461" s="512"/>
      <c r="DXU461" s="512"/>
      <c r="DXV461" s="505"/>
      <c r="DXW461" s="505"/>
      <c r="DXX461" s="505"/>
      <c r="DXY461" s="511"/>
      <c r="DXZ461" s="512"/>
      <c r="DYA461" s="512"/>
      <c r="DYB461" s="505"/>
      <c r="DYC461" s="505"/>
      <c r="DYD461" s="505"/>
      <c r="DYE461" s="511"/>
      <c r="DYF461" s="512"/>
      <c r="DYG461" s="512"/>
      <c r="DYH461" s="505"/>
      <c r="DYI461" s="505"/>
      <c r="DYJ461" s="505"/>
      <c r="DYK461" s="511"/>
      <c r="DYL461" s="512"/>
      <c r="DYM461" s="512"/>
      <c r="DYN461" s="505"/>
      <c r="DYO461" s="505"/>
      <c r="DYP461" s="505"/>
      <c r="DYQ461" s="511"/>
      <c r="DYR461" s="512"/>
      <c r="DYS461" s="512"/>
      <c r="DYT461" s="505"/>
      <c r="DYU461" s="505"/>
      <c r="DYV461" s="505"/>
      <c r="DYW461" s="511"/>
      <c r="DYX461" s="512"/>
      <c r="DYY461" s="512"/>
      <c r="DYZ461" s="505"/>
      <c r="DZA461" s="505"/>
      <c r="DZB461" s="505"/>
      <c r="DZC461" s="511"/>
      <c r="DZD461" s="512"/>
      <c r="DZE461" s="512"/>
      <c r="DZF461" s="505"/>
      <c r="DZG461" s="505"/>
      <c r="DZH461" s="505"/>
      <c r="DZI461" s="511"/>
      <c r="DZJ461" s="512"/>
      <c r="DZK461" s="512"/>
      <c r="DZL461" s="505"/>
      <c r="DZM461" s="505"/>
      <c r="DZN461" s="505"/>
      <c r="DZO461" s="511"/>
      <c r="DZP461" s="512"/>
      <c r="DZQ461" s="512"/>
      <c r="DZR461" s="505"/>
      <c r="DZS461" s="505"/>
      <c r="DZT461" s="505"/>
      <c r="DZU461" s="511"/>
      <c r="DZV461" s="512"/>
      <c r="DZW461" s="512"/>
      <c r="DZX461" s="505"/>
      <c r="DZY461" s="505"/>
      <c r="DZZ461" s="505"/>
      <c r="EAA461" s="511"/>
      <c r="EAB461" s="512"/>
      <c r="EAC461" s="512"/>
      <c r="EAD461" s="505"/>
      <c r="EAE461" s="505"/>
      <c r="EAF461" s="505"/>
      <c r="EAG461" s="511"/>
      <c r="EAH461" s="512"/>
      <c r="EAI461" s="512"/>
      <c r="EAJ461" s="505"/>
      <c r="EAK461" s="505"/>
      <c r="EAL461" s="505"/>
      <c r="EAM461" s="511"/>
      <c r="EAN461" s="512"/>
      <c r="EAO461" s="512"/>
      <c r="EAP461" s="505"/>
      <c r="EAQ461" s="505"/>
      <c r="EAR461" s="505"/>
      <c r="EAS461" s="511"/>
      <c r="EAT461" s="512"/>
      <c r="EAU461" s="512"/>
      <c r="EAV461" s="505"/>
      <c r="EAW461" s="505"/>
      <c r="EAX461" s="505"/>
      <c r="EAY461" s="511"/>
      <c r="EAZ461" s="512"/>
      <c r="EBA461" s="512"/>
      <c r="EBB461" s="505"/>
      <c r="EBC461" s="505"/>
      <c r="EBD461" s="505"/>
      <c r="EBE461" s="511"/>
      <c r="EBF461" s="512"/>
      <c r="EBG461" s="512"/>
      <c r="EBH461" s="505"/>
      <c r="EBI461" s="505"/>
      <c r="EBJ461" s="505"/>
      <c r="EBK461" s="511"/>
      <c r="EBL461" s="512"/>
      <c r="EBM461" s="512"/>
      <c r="EBN461" s="505"/>
      <c r="EBO461" s="505"/>
      <c r="EBP461" s="505"/>
      <c r="EBQ461" s="511"/>
      <c r="EBR461" s="512"/>
      <c r="EBS461" s="512"/>
      <c r="EBT461" s="505"/>
      <c r="EBU461" s="505"/>
      <c r="EBV461" s="505"/>
      <c r="EBW461" s="511"/>
      <c r="EBX461" s="512"/>
      <c r="EBY461" s="512"/>
      <c r="EBZ461" s="505"/>
      <c r="ECA461" s="505"/>
      <c r="ECB461" s="505"/>
      <c r="ECC461" s="511"/>
      <c r="ECD461" s="512"/>
      <c r="ECE461" s="512"/>
      <c r="ECF461" s="505"/>
      <c r="ECG461" s="505"/>
      <c r="ECH461" s="505"/>
      <c r="ECI461" s="511"/>
      <c r="ECJ461" s="512"/>
      <c r="ECK461" s="512"/>
      <c r="ECL461" s="505"/>
      <c r="ECM461" s="505"/>
      <c r="ECN461" s="505"/>
      <c r="ECO461" s="511"/>
      <c r="ECP461" s="512"/>
      <c r="ECQ461" s="512"/>
      <c r="ECR461" s="505"/>
      <c r="ECS461" s="505"/>
      <c r="ECT461" s="505"/>
      <c r="ECU461" s="511"/>
      <c r="ECV461" s="512"/>
      <c r="ECW461" s="512"/>
      <c r="ECX461" s="505"/>
      <c r="ECY461" s="505"/>
      <c r="ECZ461" s="505"/>
      <c r="EDA461" s="511"/>
      <c r="EDB461" s="512"/>
      <c r="EDC461" s="512"/>
      <c r="EDD461" s="505"/>
      <c r="EDE461" s="505"/>
      <c r="EDF461" s="505"/>
      <c r="EDG461" s="511"/>
      <c r="EDH461" s="512"/>
      <c r="EDI461" s="512"/>
      <c r="EDJ461" s="505"/>
      <c r="EDK461" s="505"/>
      <c r="EDL461" s="505"/>
      <c r="EDM461" s="511"/>
      <c r="EDN461" s="512"/>
      <c r="EDO461" s="512"/>
      <c r="EDP461" s="505"/>
      <c r="EDQ461" s="505"/>
      <c r="EDR461" s="505"/>
      <c r="EDS461" s="511"/>
      <c r="EDT461" s="512"/>
      <c r="EDU461" s="512"/>
      <c r="EDV461" s="505"/>
      <c r="EDW461" s="505"/>
      <c r="EDX461" s="505"/>
      <c r="EDY461" s="511"/>
      <c r="EDZ461" s="512"/>
      <c r="EEA461" s="512"/>
      <c r="EEB461" s="505"/>
      <c r="EEC461" s="505"/>
      <c r="EED461" s="505"/>
      <c r="EEE461" s="511"/>
      <c r="EEF461" s="512"/>
      <c r="EEG461" s="512"/>
      <c r="EEH461" s="505"/>
      <c r="EEI461" s="505"/>
      <c r="EEJ461" s="505"/>
      <c r="EEK461" s="511"/>
      <c r="EEL461" s="512"/>
      <c r="EEM461" s="512"/>
      <c r="EEN461" s="505"/>
      <c r="EEO461" s="505"/>
      <c r="EEP461" s="505"/>
      <c r="EEQ461" s="511"/>
      <c r="EER461" s="512"/>
      <c r="EES461" s="512"/>
      <c r="EET461" s="505"/>
      <c r="EEU461" s="505"/>
      <c r="EEV461" s="505"/>
      <c r="EEW461" s="511"/>
      <c r="EEX461" s="512"/>
      <c r="EEY461" s="512"/>
      <c r="EEZ461" s="505"/>
      <c r="EFA461" s="505"/>
      <c r="EFB461" s="505"/>
      <c r="EFC461" s="511"/>
      <c r="EFD461" s="512"/>
      <c r="EFE461" s="512"/>
      <c r="EFF461" s="505"/>
      <c r="EFG461" s="505"/>
      <c r="EFH461" s="505"/>
      <c r="EFI461" s="511"/>
      <c r="EFJ461" s="512"/>
      <c r="EFK461" s="512"/>
      <c r="EFL461" s="505"/>
      <c r="EFM461" s="505"/>
      <c r="EFN461" s="505"/>
      <c r="EFO461" s="511"/>
      <c r="EFP461" s="512"/>
      <c r="EFQ461" s="512"/>
      <c r="EFR461" s="505"/>
      <c r="EFS461" s="505"/>
      <c r="EFT461" s="505"/>
      <c r="EFU461" s="511"/>
      <c r="EFV461" s="512"/>
      <c r="EFW461" s="512"/>
      <c r="EFX461" s="505"/>
      <c r="EFY461" s="505"/>
      <c r="EFZ461" s="505"/>
      <c r="EGA461" s="511"/>
      <c r="EGB461" s="512"/>
      <c r="EGC461" s="512"/>
      <c r="EGD461" s="505"/>
      <c r="EGE461" s="505"/>
      <c r="EGF461" s="505"/>
      <c r="EGG461" s="511"/>
      <c r="EGH461" s="512"/>
      <c r="EGI461" s="512"/>
      <c r="EGJ461" s="505"/>
      <c r="EGK461" s="505"/>
      <c r="EGL461" s="505"/>
      <c r="EGM461" s="511"/>
      <c r="EGN461" s="512"/>
      <c r="EGO461" s="512"/>
      <c r="EGP461" s="505"/>
      <c r="EGQ461" s="505"/>
      <c r="EGR461" s="505"/>
      <c r="EGS461" s="511"/>
      <c r="EGT461" s="512"/>
      <c r="EGU461" s="512"/>
      <c r="EGV461" s="505"/>
      <c r="EGW461" s="505"/>
      <c r="EGX461" s="505"/>
      <c r="EGY461" s="511"/>
      <c r="EGZ461" s="512"/>
      <c r="EHA461" s="512"/>
      <c r="EHB461" s="505"/>
      <c r="EHC461" s="505"/>
      <c r="EHD461" s="505"/>
      <c r="EHE461" s="511"/>
      <c r="EHF461" s="512"/>
      <c r="EHG461" s="512"/>
      <c r="EHH461" s="505"/>
      <c r="EHI461" s="505"/>
      <c r="EHJ461" s="505"/>
      <c r="EHK461" s="511"/>
      <c r="EHL461" s="512"/>
      <c r="EHM461" s="512"/>
      <c r="EHN461" s="505"/>
      <c r="EHO461" s="505"/>
      <c r="EHP461" s="505"/>
      <c r="EHQ461" s="511"/>
      <c r="EHR461" s="512"/>
      <c r="EHS461" s="512"/>
      <c r="EHT461" s="505"/>
      <c r="EHU461" s="505"/>
      <c r="EHV461" s="505"/>
      <c r="EHW461" s="511"/>
      <c r="EHX461" s="512"/>
      <c r="EHY461" s="512"/>
      <c r="EHZ461" s="505"/>
      <c r="EIA461" s="505"/>
      <c r="EIB461" s="505"/>
      <c r="EIC461" s="511"/>
      <c r="EID461" s="512"/>
      <c r="EIE461" s="512"/>
      <c r="EIF461" s="505"/>
      <c r="EIG461" s="505"/>
      <c r="EIH461" s="505"/>
      <c r="EII461" s="511"/>
      <c r="EIJ461" s="512"/>
      <c r="EIK461" s="512"/>
      <c r="EIL461" s="505"/>
      <c r="EIM461" s="505"/>
      <c r="EIN461" s="505"/>
      <c r="EIO461" s="511"/>
      <c r="EIP461" s="512"/>
      <c r="EIQ461" s="512"/>
      <c r="EIR461" s="505"/>
      <c r="EIS461" s="505"/>
      <c r="EIT461" s="505"/>
      <c r="EIU461" s="511"/>
      <c r="EIV461" s="512"/>
      <c r="EIW461" s="512"/>
      <c r="EIX461" s="505"/>
      <c r="EIY461" s="505"/>
      <c r="EIZ461" s="505"/>
      <c r="EJA461" s="511"/>
      <c r="EJB461" s="512"/>
      <c r="EJC461" s="512"/>
      <c r="EJD461" s="505"/>
      <c r="EJE461" s="505"/>
      <c r="EJF461" s="505"/>
      <c r="EJG461" s="511"/>
      <c r="EJH461" s="512"/>
      <c r="EJI461" s="512"/>
      <c r="EJJ461" s="505"/>
      <c r="EJK461" s="505"/>
      <c r="EJL461" s="505"/>
      <c r="EJM461" s="511"/>
      <c r="EJN461" s="512"/>
      <c r="EJO461" s="512"/>
      <c r="EJP461" s="505"/>
      <c r="EJQ461" s="505"/>
      <c r="EJR461" s="505"/>
      <c r="EJS461" s="511"/>
      <c r="EJT461" s="512"/>
      <c r="EJU461" s="512"/>
      <c r="EJV461" s="505"/>
      <c r="EJW461" s="505"/>
      <c r="EJX461" s="505"/>
      <c r="EJY461" s="511"/>
      <c r="EJZ461" s="512"/>
      <c r="EKA461" s="512"/>
      <c r="EKB461" s="505"/>
      <c r="EKC461" s="505"/>
      <c r="EKD461" s="505"/>
      <c r="EKE461" s="511"/>
      <c r="EKF461" s="512"/>
      <c r="EKG461" s="512"/>
      <c r="EKH461" s="505"/>
      <c r="EKI461" s="505"/>
      <c r="EKJ461" s="505"/>
      <c r="EKK461" s="511"/>
      <c r="EKL461" s="512"/>
      <c r="EKM461" s="512"/>
      <c r="EKN461" s="505"/>
      <c r="EKO461" s="505"/>
      <c r="EKP461" s="505"/>
      <c r="EKQ461" s="511"/>
      <c r="EKR461" s="512"/>
      <c r="EKS461" s="512"/>
      <c r="EKT461" s="505"/>
      <c r="EKU461" s="505"/>
      <c r="EKV461" s="505"/>
      <c r="EKW461" s="511"/>
      <c r="EKX461" s="512"/>
      <c r="EKY461" s="512"/>
      <c r="EKZ461" s="505"/>
      <c r="ELA461" s="505"/>
      <c r="ELB461" s="505"/>
      <c r="ELC461" s="511"/>
      <c r="ELD461" s="512"/>
      <c r="ELE461" s="512"/>
      <c r="ELF461" s="505"/>
      <c r="ELG461" s="505"/>
      <c r="ELH461" s="505"/>
      <c r="ELI461" s="511"/>
      <c r="ELJ461" s="512"/>
      <c r="ELK461" s="512"/>
      <c r="ELL461" s="505"/>
      <c r="ELM461" s="505"/>
      <c r="ELN461" s="505"/>
      <c r="ELO461" s="511"/>
      <c r="ELP461" s="512"/>
      <c r="ELQ461" s="512"/>
      <c r="ELR461" s="505"/>
      <c r="ELS461" s="505"/>
      <c r="ELT461" s="505"/>
      <c r="ELU461" s="511"/>
      <c r="ELV461" s="512"/>
      <c r="ELW461" s="512"/>
      <c r="ELX461" s="505"/>
      <c r="ELY461" s="505"/>
      <c r="ELZ461" s="505"/>
      <c r="EMA461" s="511"/>
      <c r="EMB461" s="512"/>
      <c r="EMC461" s="512"/>
      <c r="EMD461" s="505"/>
      <c r="EME461" s="505"/>
      <c r="EMF461" s="505"/>
      <c r="EMG461" s="511"/>
      <c r="EMH461" s="512"/>
      <c r="EMI461" s="512"/>
      <c r="EMJ461" s="505"/>
      <c r="EMK461" s="505"/>
      <c r="EML461" s="505"/>
      <c r="EMM461" s="511"/>
      <c r="EMN461" s="512"/>
      <c r="EMO461" s="512"/>
      <c r="EMP461" s="505"/>
      <c r="EMQ461" s="505"/>
      <c r="EMR461" s="505"/>
      <c r="EMS461" s="511"/>
      <c r="EMT461" s="512"/>
      <c r="EMU461" s="512"/>
      <c r="EMV461" s="505"/>
      <c r="EMW461" s="505"/>
      <c r="EMX461" s="505"/>
      <c r="EMY461" s="511"/>
      <c r="EMZ461" s="512"/>
      <c r="ENA461" s="512"/>
      <c r="ENB461" s="505"/>
      <c r="ENC461" s="505"/>
      <c r="END461" s="505"/>
      <c r="ENE461" s="511"/>
      <c r="ENF461" s="512"/>
      <c r="ENG461" s="512"/>
      <c r="ENH461" s="505"/>
      <c r="ENI461" s="505"/>
      <c r="ENJ461" s="505"/>
      <c r="ENK461" s="511"/>
      <c r="ENL461" s="512"/>
      <c r="ENM461" s="512"/>
      <c r="ENN461" s="505"/>
      <c r="ENO461" s="505"/>
      <c r="ENP461" s="505"/>
      <c r="ENQ461" s="511"/>
      <c r="ENR461" s="512"/>
      <c r="ENS461" s="512"/>
      <c r="ENT461" s="505"/>
      <c r="ENU461" s="505"/>
      <c r="ENV461" s="505"/>
      <c r="ENW461" s="511"/>
      <c r="ENX461" s="512"/>
      <c r="ENY461" s="512"/>
      <c r="ENZ461" s="505"/>
      <c r="EOA461" s="505"/>
      <c r="EOB461" s="505"/>
      <c r="EOC461" s="511"/>
      <c r="EOD461" s="512"/>
      <c r="EOE461" s="512"/>
      <c r="EOF461" s="505"/>
      <c r="EOG461" s="505"/>
      <c r="EOH461" s="505"/>
      <c r="EOI461" s="511"/>
      <c r="EOJ461" s="512"/>
      <c r="EOK461" s="512"/>
      <c r="EOL461" s="505"/>
      <c r="EOM461" s="505"/>
      <c r="EON461" s="505"/>
      <c r="EOO461" s="511"/>
      <c r="EOP461" s="512"/>
      <c r="EOQ461" s="512"/>
      <c r="EOR461" s="505"/>
      <c r="EOS461" s="505"/>
      <c r="EOT461" s="505"/>
      <c r="EOU461" s="511"/>
      <c r="EOV461" s="512"/>
      <c r="EOW461" s="512"/>
      <c r="EOX461" s="505"/>
      <c r="EOY461" s="505"/>
      <c r="EOZ461" s="505"/>
      <c r="EPA461" s="511"/>
      <c r="EPB461" s="512"/>
      <c r="EPC461" s="512"/>
      <c r="EPD461" s="505"/>
      <c r="EPE461" s="505"/>
      <c r="EPF461" s="505"/>
      <c r="EPG461" s="511"/>
      <c r="EPH461" s="512"/>
      <c r="EPI461" s="512"/>
      <c r="EPJ461" s="505"/>
      <c r="EPK461" s="505"/>
      <c r="EPL461" s="505"/>
      <c r="EPM461" s="511"/>
      <c r="EPN461" s="512"/>
      <c r="EPO461" s="512"/>
      <c r="EPP461" s="505"/>
      <c r="EPQ461" s="505"/>
      <c r="EPR461" s="505"/>
      <c r="EPS461" s="511"/>
      <c r="EPT461" s="512"/>
      <c r="EPU461" s="512"/>
      <c r="EPV461" s="505"/>
      <c r="EPW461" s="505"/>
      <c r="EPX461" s="505"/>
      <c r="EPY461" s="511"/>
      <c r="EPZ461" s="512"/>
      <c r="EQA461" s="512"/>
      <c r="EQB461" s="505"/>
      <c r="EQC461" s="505"/>
      <c r="EQD461" s="505"/>
      <c r="EQE461" s="511"/>
      <c r="EQF461" s="512"/>
      <c r="EQG461" s="512"/>
      <c r="EQH461" s="505"/>
      <c r="EQI461" s="505"/>
      <c r="EQJ461" s="505"/>
      <c r="EQK461" s="511"/>
      <c r="EQL461" s="512"/>
      <c r="EQM461" s="512"/>
      <c r="EQN461" s="505"/>
      <c r="EQO461" s="505"/>
      <c r="EQP461" s="505"/>
      <c r="EQQ461" s="511"/>
      <c r="EQR461" s="512"/>
      <c r="EQS461" s="512"/>
      <c r="EQT461" s="505"/>
      <c r="EQU461" s="505"/>
      <c r="EQV461" s="505"/>
      <c r="EQW461" s="511"/>
      <c r="EQX461" s="512"/>
      <c r="EQY461" s="512"/>
      <c r="EQZ461" s="505"/>
      <c r="ERA461" s="505"/>
      <c r="ERB461" s="505"/>
      <c r="ERC461" s="511"/>
      <c r="ERD461" s="512"/>
      <c r="ERE461" s="512"/>
      <c r="ERF461" s="505"/>
      <c r="ERG461" s="505"/>
      <c r="ERH461" s="505"/>
      <c r="ERI461" s="511"/>
      <c r="ERJ461" s="512"/>
      <c r="ERK461" s="512"/>
      <c r="ERL461" s="505"/>
      <c r="ERM461" s="505"/>
      <c r="ERN461" s="505"/>
      <c r="ERO461" s="511"/>
      <c r="ERP461" s="512"/>
      <c r="ERQ461" s="512"/>
      <c r="ERR461" s="505"/>
      <c r="ERS461" s="505"/>
      <c r="ERT461" s="505"/>
      <c r="ERU461" s="511"/>
      <c r="ERV461" s="512"/>
      <c r="ERW461" s="512"/>
      <c r="ERX461" s="505"/>
      <c r="ERY461" s="505"/>
      <c r="ERZ461" s="505"/>
      <c r="ESA461" s="511"/>
      <c r="ESB461" s="512"/>
      <c r="ESC461" s="512"/>
      <c r="ESD461" s="505"/>
      <c r="ESE461" s="505"/>
      <c r="ESF461" s="505"/>
      <c r="ESG461" s="511"/>
      <c r="ESH461" s="512"/>
      <c r="ESI461" s="512"/>
      <c r="ESJ461" s="505"/>
      <c r="ESK461" s="505"/>
      <c r="ESL461" s="505"/>
      <c r="ESM461" s="511"/>
      <c r="ESN461" s="512"/>
      <c r="ESO461" s="512"/>
      <c r="ESP461" s="505"/>
      <c r="ESQ461" s="505"/>
      <c r="ESR461" s="505"/>
      <c r="ESS461" s="511"/>
      <c r="EST461" s="512"/>
      <c r="ESU461" s="512"/>
      <c r="ESV461" s="505"/>
      <c r="ESW461" s="505"/>
      <c r="ESX461" s="505"/>
      <c r="ESY461" s="511"/>
      <c r="ESZ461" s="512"/>
      <c r="ETA461" s="512"/>
      <c r="ETB461" s="505"/>
      <c r="ETC461" s="505"/>
      <c r="ETD461" s="505"/>
      <c r="ETE461" s="511"/>
      <c r="ETF461" s="512"/>
      <c r="ETG461" s="512"/>
      <c r="ETH461" s="505"/>
      <c r="ETI461" s="505"/>
      <c r="ETJ461" s="505"/>
      <c r="ETK461" s="511"/>
      <c r="ETL461" s="512"/>
      <c r="ETM461" s="512"/>
      <c r="ETN461" s="505"/>
      <c r="ETO461" s="505"/>
      <c r="ETP461" s="505"/>
      <c r="ETQ461" s="511"/>
      <c r="ETR461" s="512"/>
      <c r="ETS461" s="512"/>
      <c r="ETT461" s="505"/>
      <c r="ETU461" s="505"/>
      <c r="ETV461" s="505"/>
      <c r="ETW461" s="511"/>
      <c r="ETX461" s="512"/>
      <c r="ETY461" s="512"/>
      <c r="ETZ461" s="505"/>
      <c r="EUA461" s="505"/>
      <c r="EUB461" s="505"/>
      <c r="EUC461" s="511"/>
      <c r="EUD461" s="512"/>
      <c r="EUE461" s="512"/>
      <c r="EUF461" s="505"/>
      <c r="EUG461" s="505"/>
      <c r="EUH461" s="505"/>
      <c r="EUI461" s="511"/>
      <c r="EUJ461" s="512"/>
      <c r="EUK461" s="512"/>
      <c r="EUL461" s="505"/>
      <c r="EUM461" s="505"/>
      <c r="EUN461" s="505"/>
      <c r="EUO461" s="511"/>
      <c r="EUP461" s="512"/>
      <c r="EUQ461" s="512"/>
      <c r="EUR461" s="505"/>
      <c r="EUS461" s="505"/>
      <c r="EUT461" s="505"/>
      <c r="EUU461" s="511"/>
      <c r="EUV461" s="512"/>
      <c r="EUW461" s="512"/>
      <c r="EUX461" s="505"/>
      <c r="EUY461" s="505"/>
      <c r="EUZ461" s="505"/>
      <c r="EVA461" s="511"/>
      <c r="EVB461" s="512"/>
      <c r="EVC461" s="512"/>
      <c r="EVD461" s="505"/>
      <c r="EVE461" s="505"/>
      <c r="EVF461" s="505"/>
      <c r="EVG461" s="511"/>
      <c r="EVH461" s="512"/>
      <c r="EVI461" s="512"/>
      <c r="EVJ461" s="505"/>
      <c r="EVK461" s="505"/>
      <c r="EVL461" s="505"/>
      <c r="EVM461" s="511"/>
      <c r="EVN461" s="512"/>
      <c r="EVO461" s="512"/>
      <c r="EVP461" s="505"/>
      <c r="EVQ461" s="505"/>
      <c r="EVR461" s="505"/>
      <c r="EVS461" s="511"/>
      <c r="EVT461" s="512"/>
      <c r="EVU461" s="512"/>
      <c r="EVV461" s="505"/>
      <c r="EVW461" s="505"/>
      <c r="EVX461" s="505"/>
      <c r="EVY461" s="511"/>
      <c r="EVZ461" s="512"/>
      <c r="EWA461" s="512"/>
      <c r="EWB461" s="505"/>
      <c r="EWC461" s="505"/>
      <c r="EWD461" s="505"/>
      <c r="EWE461" s="511"/>
      <c r="EWF461" s="512"/>
      <c r="EWG461" s="512"/>
      <c r="EWH461" s="505"/>
      <c r="EWI461" s="505"/>
      <c r="EWJ461" s="505"/>
      <c r="EWK461" s="511"/>
      <c r="EWL461" s="512"/>
      <c r="EWM461" s="512"/>
      <c r="EWN461" s="505"/>
      <c r="EWO461" s="505"/>
      <c r="EWP461" s="505"/>
      <c r="EWQ461" s="511"/>
      <c r="EWR461" s="512"/>
      <c r="EWS461" s="512"/>
      <c r="EWT461" s="505"/>
      <c r="EWU461" s="505"/>
      <c r="EWV461" s="505"/>
      <c r="EWW461" s="511"/>
      <c r="EWX461" s="512"/>
      <c r="EWY461" s="512"/>
      <c r="EWZ461" s="505"/>
      <c r="EXA461" s="505"/>
      <c r="EXB461" s="505"/>
      <c r="EXC461" s="511"/>
      <c r="EXD461" s="512"/>
      <c r="EXE461" s="512"/>
      <c r="EXF461" s="505"/>
      <c r="EXG461" s="505"/>
      <c r="EXH461" s="505"/>
      <c r="EXI461" s="511"/>
      <c r="EXJ461" s="512"/>
      <c r="EXK461" s="512"/>
      <c r="EXL461" s="505"/>
      <c r="EXM461" s="505"/>
      <c r="EXN461" s="505"/>
      <c r="EXO461" s="511"/>
      <c r="EXP461" s="512"/>
      <c r="EXQ461" s="512"/>
      <c r="EXR461" s="505"/>
      <c r="EXS461" s="505"/>
      <c r="EXT461" s="505"/>
      <c r="EXU461" s="511"/>
      <c r="EXV461" s="512"/>
      <c r="EXW461" s="512"/>
      <c r="EXX461" s="505"/>
      <c r="EXY461" s="505"/>
      <c r="EXZ461" s="505"/>
      <c r="EYA461" s="511"/>
      <c r="EYB461" s="512"/>
      <c r="EYC461" s="512"/>
      <c r="EYD461" s="505"/>
      <c r="EYE461" s="505"/>
      <c r="EYF461" s="505"/>
      <c r="EYG461" s="511"/>
      <c r="EYH461" s="512"/>
      <c r="EYI461" s="512"/>
      <c r="EYJ461" s="505"/>
      <c r="EYK461" s="505"/>
      <c r="EYL461" s="505"/>
      <c r="EYM461" s="511"/>
      <c r="EYN461" s="512"/>
      <c r="EYO461" s="512"/>
      <c r="EYP461" s="505"/>
      <c r="EYQ461" s="505"/>
      <c r="EYR461" s="505"/>
      <c r="EYS461" s="511"/>
      <c r="EYT461" s="512"/>
      <c r="EYU461" s="512"/>
      <c r="EYV461" s="505"/>
      <c r="EYW461" s="505"/>
      <c r="EYX461" s="505"/>
      <c r="EYY461" s="511"/>
      <c r="EYZ461" s="512"/>
      <c r="EZA461" s="512"/>
      <c r="EZB461" s="505"/>
      <c r="EZC461" s="505"/>
      <c r="EZD461" s="505"/>
      <c r="EZE461" s="511"/>
      <c r="EZF461" s="512"/>
      <c r="EZG461" s="512"/>
      <c r="EZH461" s="505"/>
      <c r="EZI461" s="505"/>
      <c r="EZJ461" s="505"/>
      <c r="EZK461" s="511"/>
      <c r="EZL461" s="512"/>
      <c r="EZM461" s="512"/>
      <c r="EZN461" s="505"/>
      <c r="EZO461" s="505"/>
      <c r="EZP461" s="505"/>
      <c r="EZQ461" s="511"/>
      <c r="EZR461" s="512"/>
      <c r="EZS461" s="512"/>
      <c r="EZT461" s="505"/>
      <c r="EZU461" s="505"/>
      <c r="EZV461" s="505"/>
      <c r="EZW461" s="511"/>
      <c r="EZX461" s="512"/>
      <c r="EZY461" s="512"/>
      <c r="EZZ461" s="505"/>
      <c r="FAA461" s="505"/>
      <c r="FAB461" s="505"/>
      <c r="FAC461" s="511"/>
      <c r="FAD461" s="512"/>
      <c r="FAE461" s="512"/>
      <c r="FAF461" s="505"/>
      <c r="FAG461" s="505"/>
      <c r="FAH461" s="505"/>
      <c r="FAI461" s="511"/>
      <c r="FAJ461" s="512"/>
      <c r="FAK461" s="512"/>
      <c r="FAL461" s="505"/>
      <c r="FAM461" s="505"/>
      <c r="FAN461" s="505"/>
      <c r="FAO461" s="511"/>
      <c r="FAP461" s="512"/>
      <c r="FAQ461" s="512"/>
      <c r="FAR461" s="505"/>
      <c r="FAS461" s="505"/>
      <c r="FAT461" s="505"/>
      <c r="FAU461" s="511"/>
      <c r="FAV461" s="512"/>
      <c r="FAW461" s="512"/>
      <c r="FAX461" s="505"/>
      <c r="FAY461" s="505"/>
      <c r="FAZ461" s="505"/>
      <c r="FBA461" s="511"/>
      <c r="FBB461" s="512"/>
      <c r="FBC461" s="512"/>
      <c r="FBD461" s="505"/>
      <c r="FBE461" s="505"/>
      <c r="FBF461" s="505"/>
      <c r="FBG461" s="511"/>
      <c r="FBH461" s="512"/>
      <c r="FBI461" s="512"/>
      <c r="FBJ461" s="505"/>
      <c r="FBK461" s="505"/>
      <c r="FBL461" s="505"/>
      <c r="FBM461" s="511"/>
      <c r="FBN461" s="512"/>
      <c r="FBO461" s="512"/>
      <c r="FBP461" s="505"/>
      <c r="FBQ461" s="505"/>
      <c r="FBR461" s="505"/>
      <c r="FBS461" s="511"/>
      <c r="FBT461" s="512"/>
      <c r="FBU461" s="512"/>
      <c r="FBV461" s="505"/>
      <c r="FBW461" s="505"/>
      <c r="FBX461" s="505"/>
      <c r="FBY461" s="511"/>
      <c r="FBZ461" s="512"/>
      <c r="FCA461" s="512"/>
      <c r="FCB461" s="505"/>
      <c r="FCC461" s="505"/>
      <c r="FCD461" s="505"/>
      <c r="FCE461" s="511"/>
      <c r="FCF461" s="512"/>
      <c r="FCG461" s="512"/>
      <c r="FCH461" s="505"/>
      <c r="FCI461" s="505"/>
      <c r="FCJ461" s="505"/>
      <c r="FCK461" s="511"/>
      <c r="FCL461" s="512"/>
      <c r="FCM461" s="512"/>
      <c r="FCN461" s="505"/>
      <c r="FCO461" s="505"/>
      <c r="FCP461" s="505"/>
      <c r="FCQ461" s="511"/>
      <c r="FCR461" s="512"/>
      <c r="FCS461" s="512"/>
      <c r="FCT461" s="505"/>
      <c r="FCU461" s="505"/>
      <c r="FCV461" s="505"/>
      <c r="FCW461" s="511"/>
      <c r="FCX461" s="512"/>
      <c r="FCY461" s="512"/>
      <c r="FCZ461" s="505"/>
      <c r="FDA461" s="505"/>
      <c r="FDB461" s="505"/>
      <c r="FDC461" s="511"/>
      <c r="FDD461" s="512"/>
      <c r="FDE461" s="512"/>
      <c r="FDF461" s="505"/>
      <c r="FDG461" s="505"/>
      <c r="FDH461" s="505"/>
      <c r="FDI461" s="511"/>
      <c r="FDJ461" s="512"/>
      <c r="FDK461" s="512"/>
      <c r="FDL461" s="505"/>
      <c r="FDM461" s="505"/>
      <c r="FDN461" s="505"/>
      <c r="FDO461" s="511"/>
      <c r="FDP461" s="512"/>
      <c r="FDQ461" s="512"/>
      <c r="FDR461" s="505"/>
      <c r="FDS461" s="505"/>
      <c r="FDT461" s="505"/>
      <c r="FDU461" s="511"/>
      <c r="FDV461" s="512"/>
      <c r="FDW461" s="512"/>
      <c r="FDX461" s="505"/>
      <c r="FDY461" s="505"/>
      <c r="FDZ461" s="505"/>
      <c r="FEA461" s="511"/>
      <c r="FEB461" s="512"/>
      <c r="FEC461" s="512"/>
      <c r="FED461" s="505"/>
      <c r="FEE461" s="505"/>
      <c r="FEF461" s="505"/>
      <c r="FEG461" s="511"/>
      <c r="FEH461" s="512"/>
      <c r="FEI461" s="512"/>
      <c r="FEJ461" s="505"/>
      <c r="FEK461" s="505"/>
      <c r="FEL461" s="505"/>
      <c r="FEM461" s="511"/>
      <c r="FEN461" s="512"/>
      <c r="FEO461" s="512"/>
      <c r="FEP461" s="505"/>
      <c r="FEQ461" s="505"/>
      <c r="FER461" s="505"/>
      <c r="FES461" s="511"/>
      <c r="FET461" s="512"/>
      <c r="FEU461" s="512"/>
      <c r="FEV461" s="505"/>
      <c r="FEW461" s="505"/>
      <c r="FEX461" s="505"/>
      <c r="FEY461" s="511"/>
      <c r="FEZ461" s="512"/>
      <c r="FFA461" s="512"/>
      <c r="FFB461" s="505"/>
      <c r="FFC461" s="505"/>
      <c r="FFD461" s="505"/>
      <c r="FFE461" s="511"/>
      <c r="FFF461" s="512"/>
      <c r="FFG461" s="512"/>
      <c r="FFH461" s="505"/>
      <c r="FFI461" s="505"/>
      <c r="FFJ461" s="505"/>
      <c r="FFK461" s="511"/>
      <c r="FFL461" s="512"/>
      <c r="FFM461" s="512"/>
      <c r="FFN461" s="505"/>
      <c r="FFO461" s="505"/>
      <c r="FFP461" s="505"/>
      <c r="FFQ461" s="511"/>
      <c r="FFR461" s="512"/>
      <c r="FFS461" s="512"/>
      <c r="FFT461" s="505"/>
      <c r="FFU461" s="505"/>
      <c r="FFV461" s="505"/>
      <c r="FFW461" s="511"/>
      <c r="FFX461" s="512"/>
      <c r="FFY461" s="512"/>
      <c r="FFZ461" s="505"/>
      <c r="FGA461" s="505"/>
      <c r="FGB461" s="505"/>
      <c r="FGC461" s="511"/>
      <c r="FGD461" s="512"/>
      <c r="FGE461" s="512"/>
      <c r="FGF461" s="505"/>
      <c r="FGG461" s="505"/>
      <c r="FGH461" s="505"/>
      <c r="FGI461" s="511"/>
      <c r="FGJ461" s="512"/>
      <c r="FGK461" s="512"/>
      <c r="FGL461" s="505"/>
      <c r="FGM461" s="505"/>
      <c r="FGN461" s="505"/>
      <c r="FGO461" s="511"/>
      <c r="FGP461" s="512"/>
      <c r="FGQ461" s="512"/>
      <c r="FGR461" s="505"/>
      <c r="FGS461" s="505"/>
      <c r="FGT461" s="505"/>
      <c r="FGU461" s="511"/>
      <c r="FGV461" s="512"/>
      <c r="FGW461" s="512"/>
      <c r="FGX461" s="505"/>
      <c r="FGY461" s="505"/>
      <c r="FGZ461" s="505"/>
      <c r="FHA461" s="511"/>
      <c r="FHB461" s="512"/>
      <c r="FHC461" s="512"/>
      <c r="FHD461" s="505"/>
      <c r="FHE461" s="505"/>
      <c r="FHF461" s="505"/>
      <c r="FHG461" s="511"/>
      <c r="FHH461" s="512"/>
      <c r="FHI461" s="512"/>
      <c r="FHJ461" s="505"/>
      <c r="FHK461" s="505"/>
      <c r="FHL461" s="505"/>
      <c r="FHM461" s="511"/>
      <c r="FHN461" s="512"/>
      <c r="FHO461" s="512"/>
      <c r="FHP461" s="505"/>
      <c r="FHQ461" s="505"/>
      <c r="FHR461" s="505"/>
      <c r="FHS461" s="511"/>
      <c r="FHT461" s="512"/>
      <c r="FHU461" s="512"/>
      <c r="FHV461" s="505"/>
      <c r="FHW461" s="505"/>
      <c r="FHX461" s="505"/>
      <c r="FHY461" s="511"/>
      <c r="FHZ461" s="512"/>
      <c r="FIA461" s="512"/>
      <c r="FIB461" s="505"/>
      <c r="FIC461" s="505"/>
      <c r="FID461" s="505"/>
      <c r="FIE461" s="511"/>
      <c r="FIF461" s="512"/>
      <c r="FIG461" s="512"/>
      <c r="FIH461" s="505"/>
      <c r="FII461" s="505"/>
      <c r="FIJ461" s="505"/>
      <c r="FIK461" s="511"/>
      <c r="FIL461" s="512"/>
      <c r="FIM461" s="512"/>
      <c r="FIN461" s="505"/>
      <c r="FIO461" s="505"/>
      <c r="FIP461" s="505"/>
      <c r="FIQ461" s="511"/>
      <c r="FIR461" s="512"/>
      <c r="FIS461" s="512"/>
      <c r="FIT461" s="505"/>
      <c r="FIU461" s="505"/>
      <c r="FIV461" s="505"/>
      <c r="FIW461" s="511"/>
      <c r="FIX461" s="512"/>
      <c r="FIY461" s="512"/>
      <c r="FIZ461" s="505"/>
      <c r="FJA461" s="505"/>
      <c r="FJB461" s="505"/>
      <c r="FJC461" s="511"/>
      <c r="FJD461" s="512"/>
      <c r="FJE461" s="512"/>
      <c r="FJF461" s="505"/>
      <c r="FJG461" s="505"/>
      <c r="FJH461" s="505"/>
      <c r="FJI461" s="511"/>
      <c r="FJJ461" s="512"/>
      <c r="FJK461" s="512"/>
      <c r="FJL461" s="505"/>
      <c r="FJM461" s="505"/>
      <c r="FJN461" s="505"/>
      <c r="FJO461" s="511"/>
      <c r="FJP461" s="512"/>
      <c r="FJQ461" s="512"/>
      <c r="FJR461" s="505"/>
      <c r="FJS461" s="505"/>
      <c r="FJT461" s="505"/>
      <c r="FJU461" s="511"/>
      <c r="FJV461" s="512"/>
      <c r="FJW461" s="512"/>
      <c r="FJX461" s="505"/>
      <c r="FJY461" s="505"/>
      <c r="FJZ461" s="505"/>
      <c r="FKA461" s="511"/>
      <c r="FKB461" s="512"/>
      <c r="FKC461" s="512"/>
      <c r="FKD461" s="505"/>
      <c r="FKE461" s="505"/>
      <c r="FKF461" s="505"/>
      <c r="FKG461" s="511"/>
      <c r="FKH461" s="512"/>
      <c r="FKI461" s="512"/>
      <c r="FKJ461" s="505"/>
      <c r="FKK461" s="505"/>
      <c r="FKL461" s="505"/>
      <c r="FKM461" s="511"/>
      <c r="FKN461" s="512"/>
      <c r="FKO461" s="512"/>
      <c r="FKP461" s="505"/>
      <c r="FKQ461" s="505"/>
      <c r="FKR461" s="505"/>
      <c r="FKS461" s="511"/>
      <c r="FKT461" s="512"/>
      <c r="FKU461" s="512"/>
      <c r="FKV461" s="505"/>
      <c r="FKW461" s="505"/>
      <c r="FKX461" s="505"/>
      <c r="FKY461" s="511"/>
      <c r="FKZ461" s="512"/>
      <c r="FLA461" s="512"/>
      <c r="FLB461" s="505"/>
      <c r="FLC461" s="505"/>
      <c r="FLD461" s="505"/>
      <c r="FLE461" s="511"/>
      <c r="FLF461" s="512"/>
      <c r="FLG461" s="512"/>
      <c r="FLH461" s="505"/>
      <c r="FLI461" s="505"/>
      <c r="FLJ461" s="505"/>
      <c r="FLK461" s="511"/>
      <c r="FLL461" s="512"/>
      <c r="FLM461" s="512"/>
      <c r="FLN461" s="505"/>
      <c r="FLO461" s="505"/>
      <c r="FLP461" s="505"/>
      <c r="FLQ461" s="511"/>
      <c r="FLR461" s="512"/>
      <c r="FLS461" s="512"/>
      <c r="FLT461" s="505"/>
      <c r="FLU461" s="505"/>
      <c r="FLV461" s="505"/>
      <c r="FLW461" s="511"/>
      <c r="FLX461" s="512"/>
      <c r="FLY461" s="512"/>
      <c r="FLZ461" s="505"/>
      <c r="FMA461" s="505"/>
      <c r="FMB461" s="505"/>
      <c r="FMC461" s="511"/>
      <c r="FMD461" s="512"/>
      <c r="FME461" s="512"/>
      <c r="FMF461" s="505"/>
      <c r="FMG461" s="505"/>
      <c r="FMH461" s="505"/>
      <c r="FMI461" s="511"/>
      <c r="FMJ461" s="512"/>
      <c r="FMK461" s="512"/>
      <c r="FML461" s="505"/>
      <c r="FMM461" s="505"/>
      <c r="FMN461" s="505"/>
      <c r="FMO461" s="511"/>
      <c r="FMP461" s="512"/>
      <c r="FMQ461" s="512"/>
      <c r="FMR461" s="505"/>
      <c r="FMS461" s="505"/>
      <c r="FMT461" s="505"/>
      <c r="FMU461" s="511"/>
      <c r="FMV461" s="512"/>
      <c r="FMW461" s="512"/>
      <c r="FMX461" s="505"/>
      <c r="FMY461" s="505"/>
      <c r="FMZ461" s="505"/>
      <c r="FNA461" s="511"/>
      <c r="FNB461" s="512"/>
      <c r="FNC461" s="512"/>
      <c r="FND461" s="505"/>
      <c r="FNE461" s="505"/>
      <c r="FNF461" s="505"/>
      <c r="FNG461" s="511"/>
      <c r="FNH461" s="512"/>
      <c r="FNI461" s="512"/>
      <c r="FNJ461" s="505"/>
      <c r="FNK461" s="505"/>
      <c r="FNL461" s="505"/>
      <c r="FNM461" s="511"/>
      <c r="FNN461" s="512"/>
      <c r="FNO461" s="512"/>
      <c r="FNP461" s="505"/>
      <c r="FNQ461" s="505"/>
      <c r="FNR461" s="505"/>
      <c r="FNS461" s="511"/>
      <c r="FNT461" s="512"/>
      <c r="FNU461" s="512"/>
      <c r="FNV461" s="505"/>
      <c r="FNW461" s="505"/>
      <c r="FNX461" s="505"/>
      <c r="FNY461" s="511"/>
      <c r="FNZ461" s="512"/>
      <c r="FOA461" s="512"/>
      <c r="FOB461" s="505"/>
      <c r="FOC461" s="505"/>
      <c r="FOD461" s="505"/>
      <c r="FOE461" s="511"/>
      <c r="FOF461" s="512"/>
      <c r="FOG461" s="512"/>
      <c r="FOH461" s="505"/>
      <c r="FOI461" s="505"/>
      <c r="FOJ461" s="505"/>
      <c r="FOK461" s="511"/>
      <c r="FOL461" s="512"/>
      <c r="FOM461" s="512"/>
      <c r="FON461" s="505"/>
      <c r="FOO461" s="505"/>
      <c r="FOP461" s="505"/>
      <c r="FOQ461" s="511"/>
      <c r="FOR461" s="512"/>
      <c r="FOS461" s="512"/>
      <c r="FOT461" s="505"/>
      <c r="FOU461" s="505"/>
      <c r="FOV461" s="505"/>
      <c r="FOW461" s="511"/>
      <c r="FOX461" s="512"/>
      <c r="FOY461" s="512"/>
      <c r="FOZ461" s="505"/>
      <c r="FPA461" s="505"/>
      <c r="FPB461" s="505"/>
      <c r="FPC461" s="511"/>
      <c r="FPD461" s="512"/>
      <c r="FPE461" s="512"/>
      <c r="FPF461" s="505"/>
      <c r="FPG461" s="505"/>
      <c r="FPH461" s="505"/>
      <c r="FPI461" s="511"/>
      <c r="FPJ461" s="512"/>
      <c r="FPK461" s="512"/>
      <c r="FPL461" s="505"/>
      <c r="FPM461" s="505"/>
      <c r="FPN461" s="505"/>
      <c r="FPO461" s="511"/>
      <c r="FPP461" s="512"/>
      <c r="FPQ461" s="512"/>
      <c r="FPR461" s="505"/>
      <c r="FPS461" s="505"/>
      <c r="FPT461" s="505"/>
      <c r="FPU461" s="511"/>
      <c r="FPV461" s="512"/>
      <c r="FPW461" s="512"/>
      <c r="FPX461" s="505"/>
      <c r="FPY461" s="505"/>
      <c r="FPZ461" s="505"/>
      <c r="FQA461" s="511"/>
      <c r="FQB461" s="512"/>
      <c r="FQC461" s="512"/>
      <c r="FQD461" s="505"/>
      <c r="FQE461" s="505"/>
      <c r="FQF461" s="505"/>
      <c r="FQG461" s="511"/>
      <c r="FQH461" s="512"/>
      <c r="FQI461" s="512"/>
      <c r="FQJ461" s="505"/>
      <c r="FQK461" s="505"/>
      <c r="FQL461" s="505"/>
      <c r="FQM461" s="511"/>
      <c r="FQN461" s="512"/>
      <c r="FQO461" s="512"/>
      <c r="FQP461" s="505"/>
      <c r="FQQ461" s="505"/>
      <c r="FQR461" s="505"/>
      <c r="FQS461" s="511"/>
      <c r="FQT461" s="512"/>
      <c r="FQU461" s="512"/>
      <c r="FQV461" s="505"/>
      <c r="FQW461" s="505"/>
      <c r="FQX461" s="505"/>
      <c r="FQY461" s="511"/>
      <c r="FQZ461" s="512"/>
      <c r="FRA461" s="512"/>
      <c r="FRB461" s="505"/>
      <c r="FRC461" s="505"/>
      <c r="FRD461" s="505"/>
      <c r="FRE461" s="511"/>
      <c r="FRF461" s="512"/>
      <c r="FRG461" s="512"/>
      <c r="FRH461" s="505"/>
      <c r="FRI461" s="505"/>
      <c r="FRJ461" s="505"/>
      <c r="FRK461" s="511"/>
      <c r="FRL461" s="512"/>
      <c r="FRM461" s="512"/>
      <c r="FRN461" s="505"/>
      <c r="FRO461" s="505"/>
      <c r="FRP461" s="505"/>
      <c r="FRQ461" s="511"/>
      <c r="FRR461" s="512"/>
      <c r="FRS461" s="512"/>
      <c r="FRT461" s="505"/>
      <c r="FRU461" s="505"/>
      <c r="FRV461" s="505"/>
      <c r="FRW461" s="511"/>
      <c r="FRX461" s="512"/>
      <c r="FRY461" s="512"/>
      <c r="FRZ461" s="505"/>
      <c r="FSA461" s="505"/>
      <c r="FSB461" s="505"/>
      <c r="FSC461" s="511"/>
      <c r="FSD461" s="512"/>
      <c r="FSE461" s="512"/>
      <c r="FSF461" s="505"/>
      <c r="FSG461" s="505"/>
      <c r="FSH461" s="505"/>
      <c r="FSI461" s="511"/>
      <c r="FSJ461" s="512"/>
      <c r="FSK461" s="512"/>
      <c r="FSL461" s="505"/>
      <c r="FSM461" s="505"/>
      <c r="FSN461" s="505"/>
      <c r="FSO461" s="511"/>
      <c r="FSP461" s="512"/>
      <c r="FSQ461" s="512"/>
      <c r="FSR461" s="505"/>
      <c r="FSS461" s="505"/>
      <c r="FST461" s="505"/>
      <c r="FSU461" s="511"/>
      <c r="FSV461" s="512"/>
      <c r="FSW461" s="512"/>
      <c r="FSX461" s="505"/>
      <c r="FSY461" s="505"/>
      <c r="FSZ461" s="505"/>
      <c r="FTA461" s="511"/>
      <c r="FTB461" s="512"/>
      <c r="FTC461" s="512"/>
      <c r="FTD461" s="505"/>
      <c r="FTE461" s="505"/>
      <c r="FTF461" s="505"/>
      <c r="FTG461" s="511"/>
      <c r="FTH461" s="512"/>
      <c r="FTI461" s="512"/>
      <c r="FTJ461" s="505"/>
      <c r="FTK461" s="505"/>
      <c r="FTL461" s="505"/>
      <c r="FTM461" s="511"/>
      <c r="FTN461" s="512"/>
      <c r="FTO461" s="512"/>
      <c r="FTP461" s="505"/>
      <c r="FTQ461" s="505"/>
      <c r="FTR461" s="505"/>
      <c r="FTS461" s="511"/>
      <c r="FTT461" s="512"/>
      <c r="FTU461" s="512"/>
      <c r="FTV461" s="505"/>
      <c r="FTW461" s="505"/>
      <c r="FTX461" s="505"/>
      <c r="FTY461" s="511"/>
      <c r="FTZ461" s="512"/>
      <c r="FUA461" s="512"/>
      <c r="FUB461" s="505"/>
      <c r="FUC461" s="505"/>
      <c r="FUD461" s="505"/>
      <c r="FUE461" s="511"/>
      <c r="FUF461" s="512"/>
      <c r="FUG461" s="512"/>
      <c r="FUH461" s="505"/>
      <c r="FUI461" s="505"/>
      <c r="FUJ461" s="505"/>
      <c r="FUK461" s="511"/>
      <c r="FUL461" s="512"/>
      <c r="FUM461" s="512"/>
      <c r="FUN461" s="505"/>
      <c r="FUO461" s="505"/>
      <c r="FUP461" s="505"/>
      <c r="FUQ461" s="511"/>
      <c r="FUR461" s="512"/>
      <c r="FUS461" s="512"/>
      <c r="FUT461" s="505"/>
      <c r="FUU461" s="505"/>
      <c r="FUV461" s="505"/>
      <c r="FUW461" s="511"/>
      <c r="FUX461" s="512"/>
      <c r="FUY461" s="512"/>
      <c r="FUZ461" s="505"/>
      <c r="FVA461" s="505"/>
      <c r="FVB461" s="505"/>
      <c r="FVC461" s="511"/>
      <c r="FVD461" s="512"/>
      <c r="FVE461" s="512"/>
      <c r="FVF461" s="505"/>
      <c r="FVG461" s="505"/>
      <c r="FVH461" s="505"/>
      <c r="FVI461" s="511"/>
      <c r="FVJ461" s="512"/>
      <c r="FVK461" s="512"/>
      <c r="FVL461" s="505"/>
      <c r="FVM461" s="505"/>
      <c r="FVN461" s="505"/>
      <c r="FVO461" s="511"/>
      <c r="FVP461" s="512"/>
      <c r="FVQ461" s="512"/>
      <c r="FVR461" s="505"/>
      <c r="FVS461" s="505"/>
      <c r="FVT461" s="505"/>
      <c r="FVU461" s="511"/>
      <c r="FVV461" s="512"/>
      <c r="FVW461" s="512"/>
      <c r="FVX461" s="505"/>
      <c r="FVY461" s="505"/>
      <c r="FVZ461" s="505"/>
      <c r="FWA461" s="511"/>
      <c r="FWB461" s="512"/>
      <c r="FWC461" s="512"/>
      <c r="FWD461" s="505"/>
      <c r="FWE461" s="505"/>
      <c r="FWF461" s="505"/>
      <c r="FWG461" s="511"/>
      <c r="FWH461" s="512"/>
      <c r="FWI461" s="512"/>
      <c r="FWJ461" s="505"/>
      <c r="FWK461" s="505"/>
      <c r="FWL461" s="505"/>
      <c r="FWM461" s="511"/>
      <c r="FWN461" s="512"/>
      <c r="FWO461" s="512"/>
      <c r="FWP461" s="505"/>
      <c r="FWQ461" s="505"/>
      <c r="FWR461" s="505"/>
      <c r="FWS461" s="511"/>
      <c r="FWT461" s="512"/>
      <c r="FWU461" s="512"/>
      <c r="FWV461" s="505"/>
      <c r="FWW461" s="505"/>
      <c r="FWX461" s="505"/>
      <c r="FWY461" s="511"/>
      <c r="FWZ461" s="512"/>
      <c r="FXA461" s="512"/>
      <c r="FXB461" s="505"/>
      <c r="FXC461" s="505"/>
      <c r="FXD461" s="505"/>
      <c r="FXE461" s="511"/>
      <c r="FXF461" s="512"/>
      <c r="FXG461" s="512"/>
      <c r="FXH461" s="505"/>
      <c r="FXI461" s="505"/>
      <c r="FXJ461" s="505"/>
      <c r="FXK461" s="511"/>
      <c r="FXL461" s="512"/>
      <c r="FXM461" s="512"/>
      <c r="FXN461" s="505"/>
      <c r="FXO461" s="505"/>
      <c r="FXP461" s="505"/>
      <c r="FXQ461" s="511"/>
      <c r="FXR461" s="512"/>
      <c r="FXS461" s="512"/>
      <c r="FXT461" s="505"/>
      <c r="FXU461" s="505"/>
      <c r="FXV461" s="505"/>
      <c r="FXW461" s="511"/>
      <c r="FXX461" s="512"/>
      <c r="FXY461" s="512"/>
      <c r="FXZ461" s="505"/>
      <c r="FYA461" s="505"/>
      <c r="FYB461" s="505"/>
      <c r="FYC461" s="511"/>
      <c r="FYD461" s="512"/>
      <c r="FYE461" s="512"/>
      <c r="FYF461" s="505"/>
      <c r="FYG461" s="505"/>
      <c r="FYH461" s="505"/>
      <c r="FYI461" s="511"/>
      <c r="FYJ461" s="512"/>
      <c r="FYK461" s="512"/>
      <c r="FYL461" s="505"/>
      <c r="FYM461" s="505"/>
      <c r="FYN461" s="505"/>
      <c r="FYO461" s="511"/>
      <c r="FYP461" s="512"/>
      <c r="FYQ461" s="512"/>
      <c r="FYR461" s="505"/>
      <c r="FYS461" s="505"/>
      <c r="FYT461" s="505"/>
      <c r="FYU461" s="511"/>
      <c r="FYV461" s="512"/>
      <c r="FYW461" s="512"/>
      <c r="FYX461" s="505"/>
      <c r="FYY461" s="505"/>
      <c r="FYZ461" s="505"/>
      <c r="FZA461" s="511"/>
      <c r="FZB461" s="512"/>
      <c r="FZC461" s="512"/>
      <c r="FZD461" s="505"/>
      <c r="FZE461" s="505"/>
      <c r="FZF461" s="505"/>
      <c r="FZG461" s="511"/>
      <c r="FZH461" s="512"/>
      <c r="FZI461" s="512"/>
      <c r="FZJ461" s="505"/>
      <c r="FZK461" s="505"/>
      <c r="FZL461" s="505"/>
      <c r="FZM461" s="511"/>
      <c r="FZN461" s="512"/>
      <c r="FZO461" s="512"/>
      <c r="FZP461" s="505"/>
      <c r="FZQ461" s="505"/>
      <c r="FZR461" s="505"/>
      <c r="FZS461" s="511"/>
      <c r="FZT461" s="512"/>
      <c r="FZU461" s="512"/>
      <c r="FZV461" s="505"/>
      <c r="FZW461" s="505"/>
      <c r="FZX461" s="505"/>
      <c r="FZY461" s="511"/>
      <c r="FZZ461" s="512"/>
      <c r="GAA461" s="512"/>
      <c r="GAB461" s="505"/>
      <c r="GAC461" s="505"/>
      <c r="GAD461" s="505"/>
      <c r="GAE461" s="511"/>
      <c r="GAF461" s="512"/>
      <c r="GAG461" s="512"/>
      <c r="GAH461" s="505"/>
      <c r="GAI461" s="505"/>
      <c r="GAJ461" s="505"/>
      <c r="GAK461" s="511"/>
      <c r="GAL461" s="512"/>
      <c r="GAM461" s="512"/>
      <c r="GAN461" s="505"/>
      <c r="GAO461" s="505"/>
      <c r="GAP461" s="505"/>
      <c r="GAQ461" s="511"/>
      <c r="GAR461" s="512"/>
      <c r="GAS461" s="512"/>
      <c r="GAT461" s="505"/>
      <c r="GAU461" s="505"/>
      <c r="GAV461" s="505"/>
      <c r="GAW461" s="511"/>
      <c r="GAX461" s="512"/>
      <c r="GAY461" s="512"/>
      <c r="GAZ461" s="505"/>
      <c r="GBA461" s="505"/>
      <c r="GBB461" s="505"/>
      <c r="GBC461" s="511"/>
      <c r="GBD461" s="512"/>
      <c r="GBE461" s="512"/>
      <c r="GBF461" s="505"/>
      <c r="GBG461" s="505"/>
      <c r="GBH461" s="505"/>
      <c r="GBI461" s="511"/>
      <c r="GBJ461" s="512"/>
      <c r="GBK461" s="512"/>
      <c r="GBL461" s="505"/>
      <c r="GBM461" s="505"/>
      <c r="GBN461" s="505"/>
      <c r="GBO461" s="511"/>
      <c r="GBP461" s="512"/>
      <c r="GBQ461" s="512"/>
      <c r="GBR461" s="505"/>
      <c r="GBS461" s="505"/>
      <c r="GBT461" s="505"/>
      <c r="GBU461" s="511"/>
      <c r="GBV461" s="512"/>
      <c r="GBW461" s="512"/>
      <c r="GBX461" s="505"/>
      <c r="GBY461" s="505"/>
      <c r="GBZ461" s="505"/>
      <c r="GCA461" s="511"/>
      <c r="GCB461" s="512"/>
      <c r="GCC461" s="512"/>
      <c r="GCD461" s="505"/>
      <c r="GCE461" s="505"/>
      <c r="GCF461" s="505"/>
      <c r="GCG461" s="511"/>
      <c r="GCH461" s="512"/>
      <c r="GCI461" s="512"/>
      <c r="GCJ461" s="505"/>
      <c r="GCK461" s="505"/>
      <c r="GCL461" s="505"/>
      <c r="GCM461" s="511"/>
      <c r="GCN461" s="512"/>
      <c r="GCO461" s="512"/>
      <c r="GCP461" s="505"/>
      <c r="GCQ461" s="505"/>
      <c r="GCR461" s="505"/>
      <c r="GCS461" s="511"/>
      <c r="GCT461" s="512"/>
      <c r="GCU461" s="512"/>
      <c r="GCV461" s="505"/>
      <c r="GCW461" s="505"/>
      <c r="GCX461" s="505"/>
      <c r="GCY461" s="511"/>
      <c r="GCZ461" s="512"/>
      <c r="GDA461" s="512"/>
      <c r="GDB461" s="505"/>
      <c r="GDC461" s="505"/>
      <c r="GDD461" s="505"/>
      <c r="GDE461" s="511"/>
      <c r="GDF461" s="512"/>
      <c r="GDG461" s="512"/>
      <c r="GDH461" s="505"/>
      <c r="GDI461" s="505"/>
      <c r="GDJ461" s="505"/>
      <c r="GDK461" s="511"/>
      <c r="GDL461" s="512"/>
      <c r="GDM461" s="512"/>
      <c r="GDN461" s="505"/>
      <c r="GDO461" s="505"/>
      <c r="GDP461" s="505"/>
      <c r="GDQ461" s="511"/>
      <c r="GDR461" s="512"/>
      <c r="GDS461" s="512"/>
      <c r="GDT461" s="505"/>
      <c r="GDU461" s="505"/>
      <c r="GDV461" s="505"/>
      <c r="GDW461" s="511"/>
      <c r="GDX461" s="512"/>
      <c r="GDY461" s="512"/>
      <c r="GDZ461" s="505"/>
      <c r="GEA461" s="505"/>
      <c r="GEB461" s="505"/>
      <c r="GEC461" s="511"/>
      <c r="GED461" s="512"/>
      <c r="GEE461" s="512"/>
      <c r="GEF461" s="505"/>
      <c r="GEG461" s="505"/>
      <c r="GEH461" s="505"/>
      <c r="GEI461" s="511"/>
      <c r="GEJ461" s="512"/>
      <c r="GEK461" s="512"/>
      <c r="GEL461" s="505"/>
      <c r="GEM461" s="505"/>
      <c r="GEN461" s="505"/>
      <c r="GEO461" s="511"/>
      <c r="GEP461" s="512"/>
      <c r="GEQ461" s="512"/>
      <c r="GER461" s="505"/>
      <c r="GES461" s="505"/>
      <c r="GET461" s="505"/>
      <c r="GEU461" s="511"/>
      <c r="GEV461" s="512"/>
      <c r="GEW461" s="512"/>
      <c r="GEX461" s="505"/>
      <c r="GEY461" s="505"/>
      <c r="GEZ461" s="505"/>
      <c r="GFA461" s="511"/>
      <c r="GFB461" s="512"/>
      <c r="GFC461" s="512"/>
      <c r="GFD461" s="505"/>
      <c r="GFE461" s="505"/>
      <c r="GFF461" s="505"/>
      <c r="GFG461" s="511"/>
      <c r="GFH461" s="512"/>
      <c r="GFI461" s="512"/>
      <c r="GFJ461" s="505"/>
      <c r="GFK461" s="505"/>
      <c r="GFL461" s="505"/>
      <c r="GFM461" s="511"/>
      <c r="GFN461" s="512"/>
      <c r="GFO461" s="512"/>
      <c r="GFP461" s="505"/>
      <c r="GFQ461" s="505"/>
      <c r="GFR461" s="505"/>
      <c r="GFS461" s="511"/>
      <c r="GFT461" s="512"/>
      <c r="GFU461" s="512"/>
      <c r="GFV461" s="505"/>
      <c r="GFW461" s="505"/>
      <c r="GFX461" s="505"/>
      <c r="GFY461" s="511"/>
      <c r="GFZ461" s="512"/>
      <c r="GGA461" s="512"/>
      <c r="GGB461" s="505"/>
      <c r="GGC461" s="505"/>
      <c r="GGD461" s="505"/>
      <c r="GGE461" s="511"/>
      <c r="GGF461" s="512"/>
      <c r="GGG461" s="512"/>
      <c r="GGH461" s="505"/>
      <c r="GGI461" s="505"/>
      <c r="GGJ461" s="505"/>
      <c r="GGK461" s="511"/>
      <c r="GGL461" s="512"/>
      <c r="GGM461" s="512"/>
      <c r="GGN461" s="505"/>
      <c r="GGO461" s="505"/>
      <c r="GGP461" s="505"/>
      <c r="GGQ461" s="511"/>
      <c r="GGR461" s="512"/>
      <c r="GGS461" s="512"/>
      <c r="GGT461" s="505"/>
      <c r="GGU461" s="505"/>
      <c r="GGV461" s="505"/>
      <c r="GGW461" s="511"/>
      <c r="GGX461" s="512"/>
      <c r="GGY461" s="512"/>
      <c r="GGZ461" s="505"/>
      <c r="GHA461" s="505"/>
      <c r="GHB461" s="505"/>
      <c r="GHC461" s="511"/>
      <c r="GHD461" s="512"/>
      <c r="GHE461" s="512"/>
      <c r="GHF461" s="505"/>
      <c r="GHG461" s="505"/>
      <c r="GHH461" s="505"/>
      <c r="GHI461" s="511"/>
      <c r="GHJ461" s="512"/>
      <c r="GHK461" s="512"/>
      <c r="GHL461" s="505"/>
      <c r="GHM461" s="505"/>
      <c r="GHN461" s="505"/>
      <c r="GHO461" s="511"/>
      <c r="GHP461" s="512"/>
      <c r="GHQ461" s="512"/>
      <c r="GHR461" s="505"/>
      <c r="GHS461" s="505"/>
      <c r="GHT461" s="505"/>
      <c r="GHU461" s="511"/>
      <c r="GHV461" s="512"/>
      <c r="GHW461" s="512"/>
      <c r="GHX461" s="505"/>
      <c r="GHY461" s="505"/>
      <c r="GHZ461" s="505"/>
      <c r="GIA461" s="511"/>
      <c r="GIB461" s="512"/>
      <c r="GIC461" s="512"/>
      <c r="GID461" s="505"/>
      <c r="GIE461" s="505"/>
      <c r="GIF461" s="505"/>
      <c r="GIG461" s="511"/>
      <c r="GIH461" s="512"/>
      <c r="GII461" s="512"/>
      <c r="GIJ461" s="505"/>
      <c r="GIK461" s="505"/>
      <c r="GIL461" s="505"/>
      <c r="GIM461" s="511"/>
      <c r="GIN461" s="512"/>
      <c r="GIO461" s="512"/>
      <c r="GIP461" s="505"/>
      <c r="GIQ461" s="505"/>
      <c r="GIR461" s="505"/>
      <c r="GIS461" s="511"/>
      <c r="GIT461" s="512"/>
      <c r="GIU461" s="512"/>
      <c r="GIV461" s="505"/>
      <c r="GIW461" s="505"/>
      <c r="GIX461" s="505"/>
      <c r="GIY461" s="511"/>
      <c r="GIZ461" s="512"/>
      <c r="GJA461" s="512"/>
      <c r="GJB461" s="505"/>
      <c r="GJC461" s="505"/>
      <c r="GJD461" s="505"/>
      <c r="GJE461" s="511"/>
      <c r="GJF461" s="512"/>
      <c r="GJG461" s="512"/>
      <c r="GJH461" s="505"/>
      <c r="GJI461" s="505"/>
      <c r="GJJ461" s="505"/>
      <c r="GJK461" s="511"/>
      <c r="GJL461" s="512"/>
      <c r="GJM461" s="512"/>
      <c r="GJN461" s="505"/>
      <c r="GJO461" s="505"/>
      <c r="GJP461" s="505"/>
      <c r="GJQ461" s="511"/>
      <c r="GJR461" s="512"/>
      <c r="GJS461" s="512"/>
      <c r="GJT461" s="505"/>
      <c r="GJU461" s="505"/>
      <c r="GJV461" s="505"/>
      <c r="GJW461" s="511"/>
      <c r="GJX461" s="512"/>
      <c r="GJY461" s="512"/>
      <c r="GJZ461" s="505"/>
      <c r="GKA461" s="505"/>
      <c r="GKB461" s="505"/>
      <c r="GKC461" s="511"/>
      <c r="GKD461" s="512"/>
      <c r="GKE461" s="512"/>
      <c r="GKF461" s="505"/>
      <c r="GKG461" s="505"/>
      <c r="GKH461" s="505"/>
      <c r="GKI461" s="511"/>
      <c r="GKJ461" s="512"/>
      <c r="GKK461" s="512"/>
      <c r="GKL461" s="505"/>
      <c r="GKM461" s="505"/>
      <c r="GKN461" s="505"/>
      <c r="GKO461" s="511"/>
      <c r="GKP461" s="512"/>
      <c r="GKQ461" s="512"/>
      <c r="GKR461" s="505"/>
      <c r="GKS461" s="505"/>
      <c r="GKT461" s="505"/>
      <c r="GKU461" s="511"/>
      <c r="GKV461" s="512"/>
      <c r="GKW461" s="512"/>
      <c r="GKX461" s="505"/>
      <c r="GKY461" s="505"/>
      <c r="GKZ461" s="505"/>
      <c r="GLA461" s="511"/>
      <c r="GLB461" s="512"/>
      <c r="GLC461" s="512"/>
      <c r="GLD461" s="505"/>
      <c r="GLE461" s="505"/>
      <c r="GLF461" s="505"/>
      <c r="GLG461" s="511"/>
      <c r="GLH461" s="512"/>
      <c r="GLI461" s="512"/>
      <c r="GLJ461" s="505"/>
      <c r="GLK461" s="505"/>
      <c r="GLL461" s="505"/>
      <c r="GLM461" s="511"/>
      <c r="GLN461" s="512"/>
      <c r="GLO461" s="512"/>
      <c r="GLP461" s="505"/>
      <c r="GLQ461" s="505"/>
      <c r="GLR461" s="505"/>
      <c r="GLS461" s="511"/>
      <c r="GLT461" s="512"/>
      <c r="GLU461" s="512"/>
      <c r="GLV461" s="505"/>
      <c r="GLW461" s="505"/>
      <c r="GLX461" s="505"/>
      <c r="GLY461" s="511"/>
      <c r="GLZ461" s="512"/>
      <c r="GMA461" s="512"/>
      <c r="GMB461" s="505"/>
      <c r="GMC461" s="505"/>
      <c r="GMD461" s="505"/>
      <c r="GME461" s="511"/>
      <c r="GMF461" s="512"/>
      <c r="GMG461" s="512"/>
      <c r="GMH461" s="505"/>
      <c r="GMI461" s="505"/>
      <c r="GMJ461" s="505"/>
      <c r="GMK461" s="511"/>
      <c r="GML461" s="512"/>
      <c r="GMM461" s="512"/>
      <c r="GMN461" s="505"/>
      <c r="GMO461" s="505"/>
      <c r="GMP461" s="505"/>
      <c r="GMQ461" s="511"/>
      <c r="GMR461" s="512"/>
      <c r="GMS461" s="512"/>
      <c r="GMT461" s="505"/>
      <c r="GMU461" s="505"/>
      <c r="GMV461" s="505"/>
      <c r="GMW461" s="511"/>
      <c r="GMX461" s="512"/>
      <c r="GMY461" s="512"/>
      <c r="GMZ461" s="505"/>
      <c r="GNA461" s="505"/>
      <c r="GNB461" s="505"/>
      <c r="GNC461" s="511"/>
      <c r="GND461" s="512"/>
      <c r="GNE461" s="512"/>
      <c r="GNF461" s="505"/>
      <c r="GNG461" s="505"/>
      <c r="GNH461" s="505"/>
      <c r="GNI461" s="511"/>
      <c r="GNJ461" s="512"/>
      <c r="GNK461" s="512"/>
      <c r="GNL461" s="505"/>
      <c r="GNM461" s="505"/>
      <c r="GNN461" s="505"/>
      <c r="GNO461" s="511"/>
      <c r="GNP461" s="512"/>
      <c r="GNQ461" s="512"/>
      <c r="GNR461" s="505"/>
      <c r="GNS461" s="505"/>
      <c r="GNT461" s="505"/>
      <c r="GNU461" s="511"/>
      <c r="GNV461" s="512"/>
      <c r="GNW461" s="512"/>
      <c r="GNX461" s="505"/>
      <c r="GNY461" s="505"/>
      <c r="GNZ461" s="505"/>
      <c r="GOA461" s="511"/>
      <c r="GOB461" s="512"/>
      <c r="GOC461" s="512"/>
      <c r="GOD461" s="505"/>
      <c r="GOE461" s="505"/>
      <c r="GOF461" s="505"/>
      <c r="GOG461" s="511"/>
      <c r="GOH461" s="512"/>
      <c r="GOI461" s="512"/>
      <c r="GOJ461" s="505"/>
      <c r="GOK461" s="505"/>
      <c r="GOL461" s="505"/>
      <c r="GOM461" s="511"/>
      <c r="GON461" s="512"/>
      <c r="GOO461" s="512"/>
      <c r="GOP461" s="505"/>
      <c r="GOQ461" s="505"/>
      <c r="GOR461" s="505"/>
      <c r="GOS461" s="511"/>
      <c r="GOT461" s="512"/>
      <c r="GOU461" s="512"/>
      <c r="GOV461" s="505"/>
      <c r="GOW461" s="505"/>
      <c r="GOX461" s="505"/>
      <c r="GOY461" s="511"/>
      <c r="GOZ461" s="512"/>
      <c r="GPA461" s="512"/>
      <c r="GPB461" s="505"/>
      <c r="GPC461" s="505"/>
      <c r="GPD461" s="505"/>
      <c r="GPE461" s="511"/>
      <c r="GPF461" s="512"/>
      <c r="GPG461" s="512"/>
      <c r="GPH461" s="505"/>
      <c r="GPI461" s="505"/>
      <c r="GPJ461" s="505"/>
      <c r="GPK461" s="511"/>
      <c r="GPL461" s="512"/>
      <c r="GPM461" s="512"/>
      <c r="GPN461" s="505"/>
      <c r="GPO461" s="505"/>
      <c r="GPP461" s="505"/>
      <c r="GPQ461" s="511"/>
      <c r="GPR461" s="512"/>
      <c r="GPS461" s="512"/>
      <c r="GPT461" s="505"/>
      <c r="GPU461" s="505"/>
      <c r="GPV461" s="505"/>
      <c r="GPW461" s="511"/>
      <c r="GPX461" s="512"/>
      <c r="GPY461" s="512"/>
      <c r="GPZ461" s="505"/>
      <c r="GQA461" s="505"/>
      <c r="GQB461" s="505"/>
      <c r="GQC461" s="511"/>
      <c r="GQD461" s="512"/>
      <c r="GQE461" s="512"/>
      <c r="GQF461" s="505"/>
      <c r="GQG461" s="505"/>
      <c r="GQH461" s="505"/>
      <c r="GQI461" s="511"/>
      <c r="GQJ461" s="512"/>
      <c r="GQK461" s="512"/>
      <c r="GQL461" s="505"/>
      <c r="GQM461" s="505"/>
      <c r="GQN461" s="505"/>
      <c r="GQO461" s="511"/>
      <c r="GQP461" s="512"/>
      <c r="GQQ461" s="512"/>
      <c r="GQR461" s="505"/>
      <c r="GQS461" s="505"/>
      <c r="GQT461" s="505"/>
      <c r="GQU461" s="511"/>
      <c r="GQV461" s="512"/>
      <c r="GQW461" s="512"/>
      <c r="GQX461" s="505"/>
      <c r="GQY461" s="505"/>
      <c r="GQZ461" s="505"/>
      <c r="GRA461" s="511"/>
      <c r="GRB461" s="512"/>
      <c r="GRC461" s="512"/>
      <c r="GRD461" s="505"/>
      <c r="GRE461" s="505"/>
      <c r="GRF461" s="505"/>
      <c r="GRG461" s="511"/>
      <c r="GRH461" s="512"/>
      <c r="GRI461" s="512"/>
      <c r="GRJ461" s="505"/>
      <c r="GRK461" s="505"/>
      <c r="GRL461" s="505"/>
      <c r="GRM461" s="511"/>
      <c r="GRN461" s="512"/>
      <c r="GRO461" s="512"/>
      <c r="GRP461" s="505"/>
      <c r="GRQ461" s="505"/>
      <c r="GRR461" s="505"/>
      <c r="GRS461" s="511"/>
      <c r="GRT461" s="512"/>
      <c r="GRU461" s="512"/>
      <c r="GRV461" s="505"/>
      <c r="GRW461" s="505"/>
      <c r="GRX461" s="505"/>
      <c r="GRY461" s="511"/>
      <c r="GRZ461" s="512"/>
      <c r="GSA461" s="512"/>
      <c r="GSB461" s="505"/>
      <c r="GSC461" s="505"/>
      <c r="GSD461" s="505"/>
      <c r="GSE461" s="511"/>
      <c r="GSF461" s="512"/>
      <c r="GSG461" s="512"/>
      <c r="GSH461" s="505"/>
      <c r="GSI461" s="505"/>
      <c r="GSJ461" s="505"/>
      <c r="GSK461" s="511"/>
      <c r="GSL461" s="512"/>
      <c r="GSM461" s="512"/>
      <c r="GSN461" s="505"/>
      <c r="GSO461" s="505"/>
      <c r="GSP461" s="505"/>
      <c r="GSQ461" s="511"/>
      <c r="GSR461" s="512"/>
      <c r="GSS461" s="512"/>
      <c r="GST461" s="505"/>
      <c r="GSU461" s="505"/>
      <c r="GSV461" s="505"/>
      <c r="GSW461" s="511"/>
      <c r="GSX461" s="512"/>
      <c r="GSY461" s="512"/>
      <c r="GSZ461" s="505"/>
      <c r="GTA461" s="505"/>
      <c r="GTB461" s="505"/>
      <c r="GTC461" s="511"/>
      <c r="GTD461" s="512"/>
      <c r="GTE461" s="512"/>
      <c r="GTF461" s="505"/>
      <c r="GTG461" s="505"/>
      <c r="GTH461" s="505"/>
      <c r="GTI461" s="511"/>
      <c r="GTJ461" s="512"/>
      <c r="GTK461" s="512"/>
      <c r="GTL461" s="505"/>
      <c r="GTM461" s="505"/>
      <c r="GTN461" s="505"/>
      <c r="GTO461" s="511"/>
      <c r="GTP461" s="512"/>
      <c r="GTQ461" s="512"/>
      <c r="GTR461" s="505"/>
      <c r="GTS461" s="505"/>
      <c r="GTT461" s="505"/>
      <c r="GTU461" s="511"/>
      <c r="GTV461" s="512"/>
      <c r="GTW461" s="512"/>
      <c r="GTX461" s="505"/>
      <c r="GTY461" s="505"/>
      <c r="GTZ461" s="505"/>
      <c r="GUA461" s="511"/>
      <c r="GUB461" s="512"/>
      <c r="GUC461" s="512"/>
      <c r="GUD461" s="505"/>
      <c r="GUE461" s="505"/>
      <c r="GUF461" s="505"/>
      <c r="GUG461" s="511"/>
      <c r="GUH461" s="512"/>
      <c r="GUI461" s="512"/>
      <c r="GUJ461" s="505"/>
      <c r="GUK461" s="505"/>
      <c r="GUL461" s="505"/>
      <c r="GUM461" s="511"/>
      <c r="GUN461" s="512"/>
      <c r="GUO461" s="512"/>
      <c r="GUP461" s="505"/>
      <c r="GUQ461" s="505"/>
      <c r="GUR461" s="505"/>
      <c r="GUS461" s="511"/>
      <c r="GUT461" s="512"/>
      <c r="GUU461" s="512"/>
      <c r="GUV461" s="505"/>
      <c r="GUW461" s="505"/>
      <c r="GUX461" s="505"/>
      <c r="GUY461" s="511"/>
      <c r="GUZ461" s="512"/>
      <c r="GVA461" s="512"/>
      <c r="GVB461" s="505"/>
      <c r="GVC461" s="505"/>
      <c r="GVD461" s="505"/>
      <c r="GVE461" s="511"/>
      <c r="GVF461" s="512"/>
      <c r="GVG461" s="512"/>
      <c r="GVH461" s="505"/>
      <c r="GVI461" s="505"/>
      <c r="GVJ461" s="505"/>
      <c r="GVK461" s="511"/>
      <c r="GVL461" s="512"/>
      <c r="GVM461" s="512"/>
      <c r="GVN461" s="505"/>
      <c r="GVO461" s="505"/>
      <c r="GVP461" s="505"/>
      <c r="GVQ461" s="511"/>
      <c r="GVR461" s="512"/>
      <c r="GVS461" s="512"/>
      <c r="GVT461" s="505"/>
      <c r="GVU461" s="505"/>
      <c r="GVV461" s="505"/>
      <c r="GVW461" s="511"/>
      <c r="GVX461" s="512"/>
      <c r="GVY461" s="512"/>
      <c r="GVZ461" s="505"/>
      <c r="GWA461" s="505"/>
      <c r="GWB461" s="505"/>
      <c r="GWC461" s="511"/>
      <c r="GWD461" s="512"/>
      <c r="GWE461" s="512"/>
      <c r="GWF461" s="505"/>
      <c r="GWG461" s="505"/>
      <c r="GWH461" s="505"/>
      <c r="GWI461" s="511"/>
      <c r="GWJ461" s="512"/>
      <c r="GWK461" s="512"/>
      <c r="GWL461" s="505"/>
      <c r="GWM461" s="505"/>
      <c r="GWN461" s="505"/>
      <c r="GWO461" s="511"/>
      <c r="GWP461" s="512"/>
      <c r="GWQ461" s="512"/>
      <c r="GWR461" s="505"/>
      <c r="GWS461" s="505"/>
      <c r="GWT461" s="505"/>
      <c r="GWU461" s="511"/>
      <c r="GWV461" s="512"/>
      <c r="GWW461" s="512"/>
      <c r="GWX461" s="505"/>
      <c r="GWY461" s="505"/>
      <c r="GWZ461" s="505"/>
      <c r="GXA461" s="511"/>
      <c r="GXB461" s="512"/>
      <c r="GXC461" s="512"/>
      <c r="GXD461" s="505"/>
      <c r="GXE461" s="505"/>
      <c r="GXF461" s="505"/>
      <c r="GXG461" s="511"/>
      <c r="GXH461" s="512"/>
      <c r="GXI461" s="512"/>
      <c r="GXJ461" s="505"/>
      <c r="GXK461" s="505"/>
      <c r="GXL461" s="505"/>
      <c r="GXM461" s="511"/>
      <c r="GXN461" s="512"/>
      <c r="GXO461" s="512"/>
      <c r="GXP461" s="505"/>
      <c r="GXQ461" s="505"/>
      <c r="GXR461" s="505"/>
      <c r="GXS461" s="511"/>
      <c r="GXT461" s="512"/>
      <c r="GXU461" s="512"/>
      <c r="GXV461" s="505"/>
      <c r="GXW461" s="505"/>
      <c r="GXX461" s="505"/>
      <c r="GXY461" s="511"/>
      <c r="GXZ461" s="512"/>
      <c r="GYA461" s="512"/>
      <c r="GYB461" s="505"/>
      <c r="GYC461" s="505"/>
      <c r="GYD461" s="505"/>
      <c r="GYE461" s="511"/>
      <c r="GYF461" s="512"/>
      <c r="GYG461" s="512"/>
      <c r="GYH461" s="505"/>
      <c r="GYI461" s="505"/>
      <c r="GYJ461" s="505"/>
      <c r="GYK461" s="511"/>
      <c r="GYL461" s="512"/>
      <c r="GYM461" s="512"/>
      <c r="GYN461" s="505"/>
      <c r="GYO461" s="505"/>
      <c r="GYP461" s="505"/>
      <c r="GYQ461" s="511"/>
      <c r="GYR461" s="512"/>
      <c r="GYS461" s="512"/>
      <c r="GYT461" s="505"/>
      <c r="GYU461" s="505"/>
      <c r="GYV461" s="505"/>
      <c r="GYW461" s="511"/>
      <c r="GYX461" s="512"/>
      <c r="GYY461" s="512"/>
      <c r="GYZ461" s="505"/>
      <c r="GZA461" s="505"/>
      <c r="GZB461" s="505"/>
      <c r="GZC461" s="511"/>
      <c r="GZD461" s="512"/>
      <c r="GZE461" s="512"/>
      <c r="GZF461" s="505"/>
      <c r="GZG461" s="505"/>
      <c r="GZH461" s="505"/>
      <c r="GZI461" s="511"/>
      <c r="GZJ461" s="512"/>
      <c r="GZK461" s="512"/>
      <c r="GZL461" s="505"/>
      <c r="GZM461" s="505"/>
      <c r="GZN461" s="505"/>
      <c r="GZO461" s="511"/>
      <c r="GZP461" s="512"/>
      <c r="GZQ461" s="512"/>
      <c r="GZR461" s="505"/>
      <c r="GZS461" s="505"/>
      <c r="GZT461" s="505"/>
      <c r="GZU461" s="511"/>
      <c r="GZV461" s="512"/>
      <c r="GZW461" s="512"/>
      <c r="GZX461" s="505"/>
      <c r="GZY461" s="505"/>
      <c r="GZZ461" s="505"/>
      <c r="HAA461" s="511"/>
      <c r="HAB461" s="512"/>
      <c r="HAC461" s="512"/>
      <c r="HAD461" s="505"/>
      <c r="HAE461" s="505"/>
      <c r="HAF461" s="505"/>
      <c r="HAG461" s="511"/>
      <c r="HAH461" s="512"/>
      <c r="HAI461" s="512"/>
      <c r="HAJ461" s="505"/>
      <c r="HAK461" s="505"/>
      <c r="HAL461" s="505"/>
      <c r="HAM461" s="511"/>
      <c r="HAN461" s="512"/>
      <c r="HAO461" s="512"/>
      <c r="HAP461" s="505"/>
      <c r="HAQ461" s="505"/>
      <c r="HAR461" s="505"/>
      <c r="HAS461" s="511"/>
      <c r="HAT461" s="512"/>
      <c r="HAU461" s="512"/>
      <c r="HAV461" s="505"/>
      <c r="HAW461" s="505"/>
      <c r="HAX461" s="505"/>
      <c r="HAY461" s="511"/>
      <c r="HAZ461" s="512"/>
      <c r="HBA461" s="512"/>
      <c r="HBB461" s="505"/>
      <c r="HBC461" s="505"/>
      <c r="HBD461" s="505"/>
      <c r="HBE461" s="511"/>
      <c r="HBF461" s="512"/>
      <c r="HBG461" s="512"/>
      <c r="HBH461" s="505"/>
      <c r="HBI461" s="505"/>
      <c r="HBJ461" s="505"/>
      <c r="HBK461" s="511"/>
      <c r="HBL461" s="512"/>
      <c r="HBM461" s="512"/>
      <c r="HBN461" s="505"/>
      <c r="HBO461" s="505"/>
      <c r="HBP461" s="505"/>
      <c r="HBQ461" s="511"/>
      <c r="HBR461" s="512"/>
      <c r="HBS461" s="512"/>
      <c r="HBT461" s="505"/>
      <c r="HBU461" s="505"/>
      <c r="HBV461" s="505"/>
      <c r="HBW461" s="511"/>
      <c r="HBX461" s="512"/>
      <c r="HBY461" s="512"/>
      <c r="HBZ461" s="505"/>
      <c r="HCA461" s="505"/>
      <c r="HCB461" s="505"/>
      <c r="HCC461" s="511"/>
      <c r="HCD461" s="512"/>
      <c r="HCE461" s="512"/>
      <c r="HCF461" s="505"/>
      <c r="HCG461" s="505"/>
      <c r="HCH461" s="505"/>
      <c r="HCI461" s="511"/>
      <c r="HCJ461" s="512"/>
      <c r="HCK461" s="512"/>
      <c r="HCL461" s="505"/>
      <c r="HCM461" s="505"/>
      <c r="HCN461" s="505"/>
      <c r="HCO461" s="511"/>
      <c r="HCP461" s="512"/>
      <c r="HCQ461" s="512"/>
      <c r="HCR461" s="505"/>
      <c r="HCS461" s="505"/>
      <c r="HCT461" s="505"/>
      <c r="HCU461" s="511"/>
      <c r="HCV461" s="512"/>
      <c r="HCW461" s="512"/>
      <c r="HCX461" s="505"/>
      <c r="HCY461" s="505"/>
      <c r="HCZ461" s="505"/>
      <c r="HDA461" s="511"/>
      <c r="HDB461" s="512"/>
      <c r="HDC461" s="512"/>
      <c r="HDD461" s="505"/>
      <c r="HDE461" s="505"/>
      <c r="HDF461" s="505"/>
      <c r="HDG461" s="511"/>
      <c r="HDH461" s="512"/>
      <c r="HDI461" s="512"/>
      <c r="HDJ461" s="505"/>
      <c r="HDK461" s="505"/>
      <c r="HDL461" s="505"/>
      <c r="HDM461" s="511"/>
      <c r="HDN461" s="512"/>
      <c r="HDO461" s="512"/>
      <c r="HDP461" s="505"/>
      <c r="HDQ461" s="505"/>
      <c r="HDR461" s="505"/>
      <c r="HDS461" s="511"/>
      <c r="HDT461" s="512"/>
      <c r="HDU461" s="512"/>
      <c r="HDV461" s="505"/>
      <c r="HDW461" s="505"/>
      <c r="HDX461" s="505"/>
      <c r="HDY461" s="511"/>
      <c r="HDZ461" s="512"/>
      <c r="HEA461" s="512"/>
      <c r="HEB461" s="505"/>
      <c r="HEC461" s="505"/>
      <c r="HED461" s="505"/>
      <c r="HEE461" s="511"/>
      <c r="HEF461" s="512"/>
      <c r="HEG461" s="512"/>
      <c r="HEH461" s="505"/>
      <c r="HEI461" s="505"/>
      <c r="HEJ461" s="505"/>
      <c r="HEK461" s="511"/>
      <c r="HEL461" s="512"/>
      <c r="HEM461" s="512"/>
      <c r="HEN461" s="505"/>
      <c r="HEO461" s="505"/>
      <c r="HEP461" s="505"/>
      <c r="HEQ461" s="511"/>
      <c r="HER461" s="512"/>
      <c r="HES461" s="512"/>
      <c r="HET461" s="505"/>
      <c r="HEU461" s="505"/>
      <c r="HEV461" s="505"/>
      <c r="HEW461" s="511"/>
      <c r="HEX461" s="512"/>
      <c r="HEY461" s="512"/>
      <c r="HEZ461" s="505"/>
      <c r="HFA461" s="505"/>
      <c r="HFB461" s="505"/>
      <c r="HFC461" s="511"/>
      <c r="HFD461" s="512"/>
      <c r="HFE461" s="512"/>
      <c r="HFF461" s="505"/>
      <c r="HFG461" s="505"/>
      <c r="HFH461" s="505"/>
      <c r="HFI461" s="511"/>
      <c r="HFJ461" s="512"/>
      <c r="HFK461" s="512"/>
      <c r="HFL461" s="505"/>
      <c r="HFM461" s="505"/>
      <c r="HFN461" s="505"/>
      <c r="HFO461" s="511"/>
      <c r="HFP461" s="512"/>
      <c r="HFQ461" s="512"/>
      <c r="HFR461" s="505"/>
      <c r="HFS461" s="505"/>
      <c r="HFT461" s="505"/>
      <c r="HFU461" s="511"/>
      <c r="HFV461" s="512"/>
      <c r="HFW461" s="512"/>
      <c r="HFX461" s="505"/>
      <c r="HFY461" s="505"/>
      <c r="HFZ461" s="505"/>
      <c r="HGA461" s="511"/>
      <c r="HGB461" s="512"/>
      <c r="HGC461" s="512"/>
      <c r="HGD461" s="505"/>
      <c r="HGE461" s="505"/>
      <c r="HGF461" s="505"/>
      <c r="HGG461" s="511"/>
      <c r="HGH461" s="512"/>
      <c r="HGI461" s="512"/>
      <c r="HGJ461" s="505"/>
      <c r="HGK461" s="505"/>
      <c r="HGL461" s="505"/>
      <c r="HGM461" s="511"/>
      <c r="HGN461" s="512"/>
      <c r="HGO461" s="512"/>
      <c r="HGP461" s="505"/>
      <c r="HGQ461" s="505"/>
      <c r="HGR461" s="505"/>
      <c r="HGS461" s="511"/>
      <c r="HGT461" s="512"/>
      <c r="HGU461" s="512"/>
      <c r="HGV461" s="505"/>
      <c r="HGW461" s="505"/>
      <c r="HGX461" s="505"/>
      <c r="HGY461" s="511"/>
      <c r="HGZ461" s="512"/>
      <c r="HHA461" s="512"/>
      <c r="HHB461" s="505"/>
      <c r="HHC461" s="505"/>
      <c r="HHD461" s="505"/>
      <c r="HHE461" s="511"/>
      <c r="HHF461" s="512"/>
      <c r="HHG461" s="512"/>
      <c r="HHH461" s="505"/>
      <c r="HHI461" s="505"/>
      <c r="HHJ461" s="505"/>
      <c r="HHK461" s="511"/>
      <c r="HHL461" s="512"/>
      <c r="HHM461" s="512"/>
      <c r="HHN461" s="505"/>
      <c r="HHO461" s="505"/>
      <c r="HHP461" s="505"/>
      <c r="HHQ461" s="511"/>
      <c r="HHR461" s="512"/>
      <c r="HHS461" s="512"/>
      <c r="HHT461" s="505"/>
      <c r="HHU461" s="505"/>
      <c r="HHV461" s="505"/>
      <c r="HHW461" s="511"/>
      <c r="HHX461" s="512"/>
      <c r="HHY461" s="512"/>
      <c r="HHZ461" s="505"/>
      <c r="HIA461" s="505"/>
      <c r="HIB461" s="505"/>
      <c r="HIC461" s="511"/>
      <c r="HID461" s="512"/>
      <c r="HIE461" s="512"/>
      <c r="HIF461" s="505"/>
      <c r="HIG461" s="505"/>
      <c r="HIH461" s="505"/>
      <c r="HII461" s="511"/>
      <c r="HIJ461" s="512"/>
      <c r="HIK461" s="512"/>
      <c r="HIL461" s="505"/>
      <c r="HIM461" s="505"/>
      <c r="HIN461" s="505"/>
      <c r="HIO461" s="511"/>
      <c r="HIP461" s="512"/>
      <c r="HIQ461" s="512"/>
      <c r="HIR461" s="505"/>
      <c r="HIS461" s="505"/>
      <c r="HIT461" s="505"/>
      <c r="HIU461" s="511"/>
      <c r="HIV461" s="512"/>
      <c r="HIW461" s="512"/>
      <c r="HIX461" s="505"/>
      <c r="HIY461" s="505"/>
      <c r="HIZ461" s="505"/>
      <c r="HJA461" s="511"/>
      <c r="HJB461" s="512"/>
      <c r="HJC461" s="512"/>
      <c r="HJD461" s="505"/>
      <c r="HJE461" s="505"/>
      <c r="HJF461" s="505"/>
      <c r="HJG461" s="511"/>
      <c r="HJH461" s="512"/>
      <c r="HJI461" s="512"/>
      <c r="HJJ461" s="505"/>
      <c r="HJK461" s="505"/>
      <c r="HJL461" s="505"/>
      <c r="HJM461" s="511"/>
      <c r="HJN461" s="512"/>
      <c r="HJO461" s="512"/>
      <c r="HJP461" s="505"/>
      <c r="HJQ461" s="505"/>
      <c r="HJR461" s="505"/>
      <c r="HJS461" s="511"/>
      <c r="HJT461" s="512"/>
      <c r="HJU461" s="512"/>
      <c r="HJV461" s="505"/>
      <c r="HJW461" s="505"/>
      <c r="HJX461" s="505"/>
      <c r="HJY461" s="511"/>
      <c r="HJZ461" s="512"/>
      <c r="HKA461" s="512"/>
      <c r="HKB461" s="505"/>
      <c r="HKC461" s="505"/>
      <c r="HKD461" s="505"/>
      <c r="HKE461" s="511"/>
      <c r="HKF461" s="512"/>
      <c r="HKG461" s="512"/>
      <c r="HKH461" s="505"/>
      <c r="HKI461" s="505"/>
      <c r="HKJ461" s="505"/>
      <c r="HKK461" s="511"/>
      <c r="HKL461" s="512"/>
      <c r="HKM461" s="512"/>
      <c r="HKN461" s="505"/>
      <c r="HKO461" s="505"/>
      <c r="HKP461" s="505"/>
      <c r="HKQ461" s="511"/>
      <c r="HKR461" s="512"/>
      <c r="HKS461" s="512"/>
      <c r="HKT461" s="505"/>
      <c r="HKU461" s="505"/>
      <c r="HKV461" s="505"/>
      <c r="HKW461" s="511"/>
      <c r="HKX461" s="512"/>
      <c r="HKY461" s="512"/>
      <c r="HKZ461" s="505"/>
      <c r="HLA461" s="505"/>
      <c r="HLB461" s="505"/>
      <c r="HLC461" s="511"/>
      <c r="HLD461" s="512"/>
      <c r="HLE461" s="512"/>
      <c r="HLF461" s="505"/>
      <c r="HLG461" s="505"/>
      <c r="HLH461" s="505"/>
      <c r="HLI461" s="511"/>
      <c r="HLJ461" s="512"/>
      <c r="HLK461" s="512"/>
      <c r="HLL461" s="505"/>
      <c r="HLM461" s="505"/>
      <c r="HLN461" s="505"/>
      <c r="HLO461" s="511"/>
      <c r="HLP461" s="512"/>
      <c r="HLQ461" s="512"/>
      <c r="HLR461" s="505"/>
      <c r="HLS461" s="505"/>
      <c r="HLT461" s="505"/>
      <c r="HLU461" s="511"/>
      <c r="HLV461" s="512"/>
      <c r="HLW461" s="512"/>
      <c r="HLX461" s="505"/>
      <c r="HLY461" s="505"/>
      <c r="HLZ461" s="505"/>
      <c r="HMA461" s="511"/>
      <c r="HMB461" s="512"/>
      <c r="HMC461" s="512"/>
      <c r="HMD461" s="505"/>
      <c r="HME461" s="505"/>
      <c r="HMF461" s="505"/>
      <c r="HMG461" s="511"/>
      <c r="HMH461" s="512"/>
      <c r="HMI461" s="512"/>
      <c r="HMJ461" s="505"/>
      <c r="HMK461" s="505"/>
      <c r="HML461" s="505"/>
      <c r="HMM461" s="511"/>
      <c r="HMN461" s="512"/>
      <c r="HMO461" s="512"/>
      <c r="HMP461" s="505"/>
      <c r="HMQ461" s="505"/>
      <c r="HMR461" s="505"/>
      <c r="HMS461" s="511"/>
      <c r="HMT461" s="512"/>
      <c r="HMU461" s="512"/>
      <c r="HMV461" s="505"/>
      <c r="HMW461" s="505"/>
      <c r="HMX461" s="505"/>
      <c r="HMY461" s="511"/>
      <c r="HMZ461" s="512"/>
      <c r="HNA461" s="512"/>
      <c r="HNB461" s="505"/>
      <c r="HNC461" s="505"/>
      <c r="HND461" s="505"/>
      <c r="HNE461" s="511"/>
      <c r="HNF461" s="512"/>
      <c r="HNG461" s="512"/>
      <c r="HNH461" s="505"/>
      <c r="HNI461" s="505"/>
      <c r="HNJ461" s="505"/>
      <c r="HNK461" s="511"/>
      <c r="HNL461" s="512"/>
      <c r="HNM461" s="512"/>
      <c r="HNN461" s="505"/>
      <c r="HNO461" s="505"/>
      <c r="HNP461" s="505"/>
      <c r="HNQ461" s="511"/>
      <c r="HNR461" s="512"/>
      <c r="HNS461" s="512"/>
      <c r="HNT461" s="505"/>
      <c r="HNU461" s="505"/>
      <c r="HNV461" s="505"/>
      <c r="HNW461" s="511"/>
      <c r="HNX461" s="512"/>
      <c r="HNY461" s="512"/>
      <c r="HNZ461" s="505"/>
      <c r="HOA461" s="505"/>
      <c r="HOB461" s="505"/>
      <c r="HOC461" s="511"/>
      <c r="HOD461" s="512"/>
      <c r="HOE461" s="512"/>
      <c r="HOF461" s="505"/>
      <c r="HOG461" s="505"/>
      <c r="HOH461" s="505"/>
      <c r="HOI461" s="511"/>
      <c r="HOJ461" s="512"/>
      <c r="HOK461" s="512"/>
      <c r="HOL461" s="505"/>
      <c r="HOM461" s="505"/>
      <c r="HON461" s="505"/>
      <c r="HOO461" s="511"/>
      <c r="HOP461" s="512"/>
      <c r="HOQ461" s="512"/>
      <c r="HOR461" s="505"/>
      <c r="HOS461" s="505"/>
      <c r="HOT461" s="505"/>
      <c r="HOU461" s="511"/>
      <c r="HOV461" s="512"/>
      <c r="HOW461" s="512"/>
      <c r="HOX461" s="505"/>
      <c r="HOY461" s="505"/>
      <c r="HOZ461" s="505"/>
      <c r="HPA461" s="511"/>
      <c r="HPB461" s="512"/>
      <c r="HPC461" s="512"/>
      <c r="HPD461" s="505"/>
      <c r="HPE461" s="505"/>
      <c r="HPF461" s="505"/>
      <c r="HPG461" s="511"/>
      <c r="HPH461" s="512"/>
      <c r="HPI461" s="512"/>
      <c r="HPJ461" s="505"/>
      <c r="HPK461" s="505"/>
      <c r="HPL461" s="505"/>
      <c r="HPM461" s="511"/>
      <c r="HPN461" s="512"/>
      <c r="HPO461" s="512"/>
      <c r="HPP461" s="505"/>
      <c r="HPQ461" s="505"/>
      <c r="HPR461" s="505"/>
      <c r="HPS461" s="511"/>
      <c r="HPT461" s="512"/>
      <c r="HPU461" s="512"/>
      <c r="HPV461" s="505"/>
      <c r="HPW461" s="505"/>
      <c r="HPX461" s="505"/>
      <c r="HPY461" s="511"/>
      <c r="HPZ461" s="512"/>
      <c r="HQA461" s="512"/>
      <c r="HQB461" s="505"/>
      <c r="HQC461" s="505"/>
      <c r="HQD461" s="505"/>
      <c r="HQE461" s="511"/>
      <c r="HQF461" s="512"/>
      <c r="HQG461" s="512"/>
      <c r="HQH461" s="505"/>
      <c r="HQI461" s="505"/>
      <c r="HQJ461" s="505"/>
      <c r="HQK461" s="511"/>
      <c r="HQL461" s="512"/>
      <c r="HQM461" s="512"/>
      <c r="HQN461" s="505"/>
      <c r="HQO461" s="505"/>
      <c r="HQP461" s="505"/>
      <c r="HQQ461" s="511"/>
      <c r="HQR461" s="512"/>
      <c r="HQS461" s="512"/>
      <c r="HQT461" s="505"/>
      <c r="HQU461" s="505"/>
      <c r="HQV461" s="505"/>
      <c r="HQW461" s="511"/>
      <c r="HQX461" s="512"/>
      <c r="HQY461" s="512"/>
      <c r="HQZ461" s="505"/>
      <c r="HRA461" s="505"/>
      <c r="HRB461" s="505"/>
      <c r="HRC461" s="511"/>
      <c r="HRD461" s="512"/>
      <c r="HRE461" s="512"/>
      <c r="HRF461" s="505"/>
      <c r="HRG461" s="505"/>
      <c r="HRH461" s="505"/>
      <c r="HRI461" s="511"/>
      <c r="HRJ461" s="512"/>
      <c r="HRK461" s="512"/>
      <c r="HRL461" s="505"/>
      <c r="HRM461" s="505"/>
      <c r="HRN461" s="505"/>
      <c r="HRO461" s="511"/>
      <c r="HRP461" s="512"/>
      <c r="HRQ461" s="512"/>
      <c r="HRR461" s="505"/>
      <c r="HRS461" s="505"/>
      <c r="HRT461" s="505"/>
      <c r="HRU461" s="511"/>
      <c r="HRV461" s="512"/>
      <c r="HRW461" s="512"/>
      <c r="HRX461" s="505"/>
      <c r="HRY461" s="505"/>
      <c r="HRZ461" s="505"/>
      <c r="HSA461" s="511"/>
      <c r="HSB461" s="512"/>
      <c r="HSC461" s="512"/>
      <c r="HSD461" s="505"/>
      <c r="HSE461" s="505"/>
      <c r="HSF461" s="505"/>
      <c r="HSG461" s="511"/>
      <c r="HSH461" s="512"/>
      <c r="HSI461" s="512"/>
      <c r="HSJ461" s="505"/>
      <c r="HSK461" s="505"/>
      <c r="HSL461" s="505"/>
      <c r="HSM461" s="511"/>
      <c r="HSN461" s="512"/>
      <c r="HSO461" s="512"/>
      <c r="HSP461" s="505"/>
      <c r="HSQ461" s="505"/>
      <c r="HSR461" s="505"/>
      <c r="HSS461" s="511"/>
      <c r="HST461" s="512"/>
      <c r="HSU461" s="512"/>
      <c r="HSV461" s="505"/>
      <c r="HSW461" s="505"/>
      <c r="HSX461" s="505"/>
      <c r="HSY461" s="511"/>
      <c r="HSZ461" s="512"/>
      <c r="HTA461" s="512"/>
      <c r="HTB461" s="505"/>
      <c r="HTC461" s="505"/>
      <c r="HTD461" s="505"/>
      <c r="HTE461" s="511"/>
      <c r="HTF461" s="512"/>
      <c r="HTG461" s="512"/>
      <c r="HTH461" s="505"/>
      <c r="HTI461" s="505"/>
      <c r="HTJ461" s="505"/>
      <c r="HTK461" s="511"/>
      <c r="HTL461" s="512"/>
      <c r="HTM461" s="512"/>
      <c r="HTN461" s="505"/>
      <c r="HTO461" s="505"/>
      <c r="HTP461" s="505"/>
      <c r="HTQ461" s="511"/>
      <c r="HTR461" s="512"/>
      <c r="HTS461" s="512"/>
      <c r="HTT461" s="505"/>
      <c r="HTU461" s="505"/>
      <c r="HTV461" s="505"/>
      <c r="HTW461" s="511"/>
      <c r="HTX461" s="512"/>
      <c r="HTY461" s="512"/>
      <c r="HTZ461" s="505"/>
      <c r="HUA461" s="505"/>
      <c r="HUB461" s="505"/>
      <c r="HUC461" s="511"/>
      <c r="HUD461" s="512"/>
      <c r="HUE461" s="512"/>
      <c r="HUF461" s="505"/>
      <c r="HUG461" s="505"/>
      <c r="HUH461" s="505"/>
      <c r="HUI461" s="511"/>
      <c r="HUJ461" s="512"/>
      <c r="HUK461" s="512"/>
      <c r="HUL461" s="505"/>
      <c r="HUM461" s="505"/>
      <c r="HUN461" s="505"/>
      <c r="HUO461" s="511"/>
      <c r="HUP461" s="512"/>
      <c r="HUQ461" s="512"/>
      <c r="HUR461" s="505"/>
      <c r="HUS461" s="505"/>
      <c r="HUT461" s="505"/>
      <c r="HUU461" s="511"/>
      <c r="HUV461" s="512"/>
      <c r="HUW461" s="512"/>
      <c r="HUX461" s="505"/>
      <c r="HUY461" s="505"/>
      <c r="HUZ461" s="505"/>
      <c r="HVA461" s="511"/>
      <c r="HVB461" s="512"/>
      <c r="HVC461" s="512"/>
      <c r="HVD461" s="505"/>
      <c r="HVE461" s="505"/>
      <c r="HVF461" s="505"/>
      <c r="HVG461" s="511"/>
      <c r="HVH461" s="512"/>
      <c r="HVI461" s="512"/>
      <c r="HVJ461" s="505"/>
      <c r="HVK461" s="505"/>
      <c r="HVL461" s="505"/>
      <c r="HVM461" s="511"/>
      <c r="HVN461" s="512"/>
      <c r="HVO461" s="512"/>
      <c r="HVP461" s="505"/>
      <c r="HVQ461" s="505"/>
      <c r="HVR461" s="505"/>
      <c r="HVS461" s="511"/>
      <c r="HVT461" s="512"/>
      <c r="HVU461" s="512"/>
      <c r="HVV461" s="505"/>
      <c r="HVW461" s="505"/>
      <c r="HVX461" s="505"/>
      <c r="HVY461" s="511"/>
      <c r="HVZ461" s="512"/>
      <c r="HWA461" s="512"/>
      <c r="HWB461" s="505"/>
      <c r="HWC461" s="505"/>
      <c r="HWD461" s="505"/>
      <c r="HWE461" s="511"/>
      <c r="HWF461" s="512"/>
      <c r="HWG461" s="512"/>
      <c r="HWH461" s="505"/>
      <c r="HWI461" s="505"/>
      <c r="HWJ461" s="505"/>
      <c r="HWK461" s="511"/>
      <c r="HWL461" s="512"/>
      <c r="HWM461" s="512"/>
      <c r="HWN461" s="505"/>
      <c r="HWO461" s="505"/>
      <c r="HWP461" s="505"/>
      <c r="HWQ461" s="511"/>
      <c r="HWR461" s="512"/>
      <c r="HWS461" s="512"/>
      <c r="HWT461" s="505"/>
      <c r="HWU461" s="505"/>
      <c r="HWV461" s="505"/>
      <c r="HWW461" s="511"/>
      <c r="HWX461" s="512"/>
      <c r="HWY461" s="512"/>
      <c r="HWZ461" s="505"/>
      <c r="HXA461" s="505"/>
      <c r="HXB461" s="505"/>
      <c r="HXC461" s="511"/>
      <c r="HXD461" s="512"/>
      <c r="HXE461" s="512"/>
      <c r="HXF461" s="505"/>
      <c r="HXG461" s="505"/>
      <c r="HXH461" s="505"/>
      <c r="HXI461" s="511"/>
      <c r="HXJ461" s="512"/>
      <c r="HXK461" s="512"/>
      <c r="HXL461" s="505"/>
      <c r="HXM461" s="505"/>
      <c r="HXN461" s="505"/>
      <c r="HXO461" s="511"/>
      <c r="HXP461" s="512"/>
      <c r="HXQ461" s="512"/>
      <c r="HXR461" s="505"/>
      <c r="HXS461" s="505"/>
      <c r="HXT461" s="505"/>
      <c r="HXU461" s="511"/>
      <c r="HXV461" s="512"/>
      <c r="HXW461" s="512"/>
      <c r="HXX461" s="505"/>
      <c r="HXY461" s="505"/>
      <c r="HXZ461" s="505"/>
      <c r="HYA461" s="511"/>
      <c r="HYB461" s="512"/>
      <c r="HYC461" s="512"/>
      <c r="HYD461" s="505"/>
      <c r="HYE461" s="505"/>
      <c r="HYF461" s="505"/>
      <c r="HYG461" s="511"/>
      <c r="HYH461" s="512"/>
      <c r="HYI461" s="512"/>
      <c r="HYJ461" s="505"/>
      <c r="HYK461" s="505"/>
      <c r="HYL461" s="505"/>
      <c r="HYM461" s="511"/>
      <c r="HYN461" s="512"/>
      <c r="HYO461" s="512"/>
      <c r="HYP461" s="505"/>
      <c r="HYQ461" s="505"/>
      <c r="HYR461" s="505"/>
      <c r="HYS461" s="511"/>
      <c r="HYT461" s="512"/>
      <c r="HYU461" s="512"/>
      <c r="HYV461" s="505"/>
      <c r="HYW461" s="505"/>
      <c r="HYX461" s="505"/>
      <c r="HYY461" s="511"/>
      <c r="HYZ461" s="512"/>
      <c r="HZA461" s="512"/>
      <c r="HZB461" s="505"/>
      <c r="HZC461" s="505"/>
      <c r="HZD461" s="505"/>
      <c r="HZE461" s="511"/>
      <c r="HZF461" s="512"/>
      <c r="HZG461" s="512"/>
      <c r="HZH461" s="505"/>
      <c r="HZI461" s="505"/>
      <c r="HZJ461" s="505"/>
      <c r="HZK461" s="511"/>
      <c r="HZL461" s="512"/>
      <c r="HZM461" s="512"/>
      <c r="HZN461" s="505"/>
      <c r="HZO461" s="505"/>
      <c r="HZP461" s="505"/>
      <c r="HZQ461" s="511"/>
      <c r="HZR461" s="512"/>
      <c r="HZS461" s="512"/>
      <c r="HZT461" s="505"/>
      <c r="HZU461" s="505"/>
      <c r="HZV461" s="505"/>
      <c r="HZW461" s="511"/>
      <c r="HZX461" s="512"/>
      <c r="HZY461" s="512"/>
      <c r="HZZ461" s="505"/>
      <c r="IAA461" s="505"/>
      <c r="IAB461" s="505"/>
      <c r="IAC461" s="511"/>
      <c r="IAD461" s="512"/>
      <c r="IAE461" s="512"/>
      <c r="IAF461" s="505"/>
      <c r="IAG461" s="505"/>
      <c r="IAH461" s="505"/>
      <c r="IAI461" s="511"/>
      <c r="IAJ461" s="512"/>
      <c r="IAK461" s="512"/>
      <c r="IAL461" s="505"/>
      <c r="IAM461" s="505"/>
      <c r="IAN461" s="505"/>
      <c r="IAO461" s="511"/>
      <c r="IAP461" s="512"/>
      <c r="IAQ461" s="512"/>
      <c r="IAR461" s="505"/>
      <c r="IAS461" s="505"/>
      <c r="IAT461" s="505"/>
      <c r="IAU461" s="511"/>
      <c r="IAV461" s="512"/>
      <c r="IAW461" s="512"/>
      <c r="IAX461" s="505"/>
      <c r="IAY461" s="505"/>
      <c r="IAZ461" s="505"/>
      <c r="IBA461" s="511"/>
      <c r="IBB461" s="512"/>
      <c r="IBC461" s="512"/>
      <c r="IBD461" s="505"/>
      <c r="IBE461" s="505"/>
      <c r="IBF461" s="505"/>
      <c r="IBG461" s="511"/>
      <c r="IBH461" s="512"/>
      <c r="IBI461" s="512"/>
      <c r="IBJ461" s="505"/>
      <c r="IBK461" s="505"/>
      <c r="IBL461" s="505"/>
      <c r="IBM461" s="511"/>
      <c r="IBN461" s="512"/>
      <c r="IBO461" s="512"/>
      <c r="IBP461" s="505"/>
      <c r="IBQ461" s="505"/>
      <c r="IBR461" s="505"/>
      <c r="IBS461" s="511"/>
      <c r="IBT461" s="512"/>
      <c r="IBU461" s="512"/>
      <c r="IBV461" s="505"/>
      <c r="IBW461" s="505"/>
      <c r="IBX461" s="505"/>
      <c r="IBY461" s="511"/>
      <c r="IBZ461" s="512"/>
      <c r="ICA461" s="512"/>
      <c r="ICB461" s="505"/>
      <c r="ICC461" s="505"/>
      <c r="ICD461" s="505"/>
      <c r="ICE461" s="511"/>
      <c r="ICF461" s="512"/>
      <c r="ICG461" s="512"/>
      <c r="ICH461" s="505"/>
      <c r="ICI461" s="505"/>
      <c r="ICJ461" s="505"/>
      <c r="ICK461" s="511"/>
      <c r="ICL461" s="512"/>
      <c r="ICM461" s="512"/>
      <c r="ICN461" s="505"/>
      <c r="ICO461" s="505"/>
      <c r="ICP461" s="505"/>
      <c r="ICQ461" s="511"/>
      <c r="ICR461" s="512"/>
      <c r="ICS461" s="512"/>
      <c r="ICT461" s="505"/>
      <c r="ICU461" s="505"/>
      <c r="ICV461" s="505"/>
      <c r="ICW461" s="511"/>
      <c r="ICX461" s="512"/>
      <c r="ICY461" s="512"/>
      <c r="ICZ461" s="505"/>
      <c r="IDA461" s="505"/>
      <c r="IDB461" s="505"/>
      <c r="IDC461" s="511"/>
      <c r="IDD461" s="512"/>
      <c r="IDE461" s="512"/>
      <c r="IDF461" s="505"/>
      <c r="IDG461" s="505"/>
      <c r="IDH461" s="505"/>
      <c r="IDI461" s="511"/>
      <c r="IDJ461" s="512"/>
      <c r="IDK461" s="512"/>
      <c r="IDL461" s="505"/>
      <c r="IDM461" s="505"/>
      <c r="IDN461" s="505"/>
      <c r="IDO461" s="511"/>
      <c r="IDP461" s="512"/>
      <c r="IDQ461" s="512"/>
      <c r="IDR461" s="505"/>
      <c r="IDS461" s="505"/>
      <c r="IDT461" s="505"/>
      <c r="IDU461" s="511"/>
      <c r="IDV461" s="512"/>
      <c r="IDW461" s="512"/>
      <c r="IDX461" s="505"/>
      <c r="IDY461" s="505"/>
      <c r="IDZ461" s="505"/>
      <c r="IEA461" s="511"/>
      <c r="IEB461" s="512"/>
      <c r="IEC461" s="512"/>
      <c r="IED461" s="505"/>
      <c r="IEE461" s="505"/>
      <c r="IEF461" s="505"/>
      <c r="IEG461" s="511"/>
      <c r="IEH461" s="512"/>
      <c r="IEI461" s="512"/>
      <c r="IEJ461" s="505"/>
      <c r="IEK461" s="505"/>
      <c r="IEL461" s="505"/>
      <c r="IEM461" s="511"/>
      <c r="IEN461" s="512"/>
      <c r="IEO461" s="512"/>
      <c r="IEP461" s="505"/>
      <c r="IEQ461" s="505"/>
      <c r="IER461" s="505"/>
      <c r="IES461" s="511"/>
      <c r="IET461" s="512"/>
      <c r="IEU461" s="512"/>
      <c r="IEV461" s="505"/>
      <c r="IEW461" s="505"/>
      <c r="IEX461" s="505"/>
      <c r="IEY461" s="511"/>
      <c r="IEZ461" s="512"/>
      <c r="IFA461" s="512"/>
      <c r="IFB461" s="505"/>
      <c r="IFC461" s="505"/>
      <c r="IFD461" s="505"/>
      <c r="IFE461" s="511"/>
      <c r="IFF461" s="512"/>
      <c r="IFG461" s="512"/>
      <c r="IFH461" s="505"/>
      <c r="IFI461" s="505"/>
      <c r="IFJ461" s="505"/>
      <c r="IFK461" s="511"/>
      <c r="IFL461" s="512"/>
      <c r="IFM461" s="512"/>
      <c r="IFN461" s="505"/>
      <c r="IFO461" s="505"/>
      <c r="IFP461" s="505"/>
      <c r="IFQ461" s="511"/>
      <c r="IFR461" s="512"/>
      <c r="IFS461" s="512"/>
      <c r="IFT461" s="505"/>
      <c r="IFU461" s="505"/>
      <c r="IFV461" s="505"/>
      <c r="IFW461" s="511"/>
      <c r="IFX461" s="512"/>
      <c r="IFY461" s="512"/>
      <c r="IFZ461" s="505"/>
      <c r="IGA461" s="505"/>
      <c r="IGB461" s="505"/>
      <c r="IGC461" s="511"/>
      <c r="IGD461" s="512"/>
      <c r="IGE461" s="512"/>
      <c r="IGF461" s="505"/>
      <c r="IGG461" s="505"/>
      <c r="IGH461" s="505"/>
      <c r="IGI461" s="511"/>
      <c r="IGJ461" s="512"/>
      <c r="IGK461" s="512"/>
      <c r="IGL461" s="505"/>
      <c r="IGM461" s="505"/>
      <c r="IGN461" s="505"/>
      <c r="IGO461" s="511"/>
      <c r="IGP461" s="512"/>
      <c r="IGQ461" s="512"/>
      <c r="IGR461" s="505"/>
      <c r="IGS461" s="505"/>
      <c r="IGT461" s="505"/>
      <c r="IGU461" s="511"/>
      <c r="IGV461" s="512"/>
      <c r="IGW461" s="512"/>
      <c r="IGX461" s="505"/>
      <c r="IGY461" s="505"/>
      <c r="IGZ461" s="505"/>
      <c r="IHA461" s="511"/>
      <c r="IHB461" s="512"/>
      <c r="IHC461" s="512"/>
      <c r="IHD461" s="505"/>
      <c r="IHE461" s="505"/>
      <c r="IHF461" s="505"/>
      <c r="IHG461" s="511"/>
      <c r="IHH461" s="512"/>
      <c r="IHI461" s="512"/>
      <c r="IHJ461" s="505"/>
      <c r="IHK461" s="505"/>
      <c r="IHL461" s="505"/>
      <c r="IHM461" s="511"/>
      <c r="IHN461" s="512"/>
      <c r="IHO461" s="512"/>
      <c r="IHP461" s="505"/>
      <c r="IHQ461" s="505"/>
      <c r="IHR461" s="505"/>
      <c r="IHS461" s="511"/>
      <c r="IHT461" s="512"/>
      <c r="IHU461" s="512"/>
      <c r="IHV461" s="505"/>
      <c r="IHW461" s="505"/>
      <c r="IHX461" s="505"/>
      <c r="IHY461" s="511"/>
      <c r="IHZ461" s="512"/>
      <c r="IIA461" s="512"/>
      <c r="IIB461" s="505"/>
      <c r="IIC461" s="505"/>
      <c r="IID461" s="505"/>
      <c r="IIE461" s="511"/>
      <c r="IIF461" s="512"/>
      <c r="IIG461" s="512"/>
      <c r="IIH461" s="505"/>
      <c r="III461" s="505"/>
      <c r="IIJ461" s="505"/>
      <c r="IIK461" s="511"/>
      <c r="IIL461" s="512"/>
      <c r="IIM461" s="512"/>
      <c r="IIN461" s="505"/>
      <c r="IIO461" s="505"/>
      <c r="IIP461" s="505"/>
      <c r="IIQ461" s="511"/>
      <c r="IIR461" s="512"/>
      <c r="IIS461" s="512"/>
      <c r="IIT461" s="505"/>
      <c r="IIU461" s="505"/>
      <c r="IIV461" s="505"/>
      <c r="IIW461" s="511"/>
      <c r="IIX461" s="512"/>
      <c r="IIY461" s="512"/>
      <c r="IIZ461" s="505"/>
      <c r="IJA461" s="505"/>
      <c r="IJB461" s="505"/>
      <c r="IJC461" s="511"/>
      <c r="IJD461" s="512"/>
      <c r="IJE461" s="512"/>
      <c r="IJF461" s="505"/>
      <c r="IJG461" s="505"/>
      <c r="IJH461" s="505"/>
      <c r="IJI461" s="511"/>
      <c r="IJJ461" s="512"/>
      <c r="IJK461" s="512"/>
      <c r="IJL461" s="505"/>
      <c r="IJM461" s="505"/>
      <c r="IJN461" s="505"/>
      <c r="IJO461" s="511"/>
      <c r="IJP461" s="512"/>
      <c r="IJQ461" s="512"/>
      <c r="IJR461" s="505"/>
      <c r="IJS461" s="505"/>
      <c r="IJT461" s="505"/>
      <c r="IJU461" s="511"/>
      <c r="IJV461" s="512"/>
      <c r="IJW461" s="512"/>
      <c r="IJX461" s="505"/>
      <c r="IJY461" s="505"/>
      <c r="IJZ461" s="505"/>
      <c r="IKA461" s="511"/>
      <c r="IKB461" s="512"/>
      <c r="IKC461" s="512"/>
      <c r="IKD461" s="505"/>
      <c r="IKE461" s="505"/>
      <c r="IKF461" s="505"/>
      <c r="IKG461" s="511"/>
      <c r="IKH461" s="512"/>
      <c r="IKI461" s="512"/>
      <c r="IKJ461" s="505"/>
      <c r="IKK461" s="505"/>
      <c r="IKL461" s="505"/>
      <c r="IKM461" s="511"/>
      <c r="IKN461" s="512"/>
      <c r="IKO461" s="512"/>
      <c r="IKP461" s="505"/>
      <c r="IKQ461" s="505"/>
      <c r="IKR461" s="505"/>
      <c r="IKS461" s="511"/>
      <c r="IKT461" s="512"/>
      <c r="IKU461" s="512"/>
      <c r="IKV461" s="505"/>
      <c r="IKW461" s="505"/>
      <c r="IKX461" s="505"/>
      <c r="IKY461" s="511"/>
      <c r="IKZ461" s="512"/>
      <c r="ILA461" s="512"/>
      <c r="ILB461" s="505"/>
      <c r="ILC461" s="505"/>
      <c r="ILD461" s="505"/>
      <c r="ILE461" s="511"/>
      <c r="ILF461" s="512"/>
      <c r="ILG461" s="512"/>
      <c r="ILH461" s="505"/>
      <c r="ILI461" s="505"/>
      <c r="ILJ461" s="505"/>
      <c r="ILK461" s="511"/>
      <c r="ILL461" s="512"/>
      <c r="ILM461" s="512"/>
      <c r="ILN461" s="505"/>
      <c r="ILO461" s="505"/>
      <c r="ILP461" s="505"/>
      <c r="ILQ461" s="511"/>
      <c r="ILR461" s="512"/>
      <c r="ILS461" s="512"/>
      <c r="ILT461" s="505"/>
      <c r="ILU461" s="505"/>
      <c r="ILV461" s="505"/>
      <c r="ILW461" s="511"/>
      <c r="ILX461" s="512"/>
      <c r="ILY461" s="512"/>
      <c r="ILZ461" s="505"/>
      <c r="IMA461" s="505"/>
      <c r="IMB461" s="505"/>
      <c r="IMC461" s="511"/>
      <c r="IMD461" s="512"/>
      <c r="IME461" s="512"/>
      <c r="IMF461" s="505"/>
      <c r="IMG461" s="505"/>
      <c r="IMH461" s="505"/>
      <c r="IMI461" s="511"/>
      <c r="IMJ461" s="512"/>
      <c r="IMK461" s="512"/>
      <c r="IML461" s="505"/>
      <c r="IMM461" s="505"/>
      <c r="IMN461" s="505"/>
      <c r="IMO461" s="511"/>
      <c r="IMP461" s="512"/>
      <c r="IMQ461" s="512"/>
      <c r="IMR461" s="505"/>
      <c r="IMS461" s="505"/>
      <c r="IMT461" s="505"/>
      <c r="IMU461" s="511"/>
      <c r="IMV461" s="512"/>
      <c r="IMW461" s="512"/>
      <c r="IMX461" s="505"/>
      <c r="IMY461" s="505"/>
      <c r="IMZ461" s="505"/>
      <c r="INA461" s="511"/>
      <c r="INB461" s="512"/>
      <c r="INC461" s="512"/>
      <c r="IND461" s="505"/>
      <c r="INE461" s="505"/>
      <c r="INF461" s="505"/>
      <c r="ING461" s="511"/>
      <c r="INH461" s="512"/>
      <c r="INI461" s="512"/>
      <c r="INJ461" s="505"/>
      <c r="INK461" s="505"/>
      <c r="INL461" s="505"/>
      <c r="INM461" s="511"/>
      <c r="INN461" s="512"/>
      <c r="INO461" s="512"/>
      <c r="INP461" s="505"/>
      <c r="INQ461" s="505"/>
      <c r="INR461" s="505"/>
      <c r="INS461" s="511"/>
      <c r="INT461" s="512"/>
      <c r="INU461" s="512"/>
      <c r="INV461" s="505"/>
      <c r="INW461" s="505"/>
      <c r="INX461" s="505"/>
      <c r="INY461" s="511"/>
      <c r="INZ461" s="512"/>
      <c r="IOA461" s="512"/>
      <c r="IOB461" s="505"/>
      <c r="IOC461" s="505"/>
      <c r="IOD461" s="505"/>
      <c r="IOE461" s="511"/>
      <c r="IOF461" s="512"/>
      <c r="IOG461" s="512"/>
      <c r="IOH461" s="505"/>
      <c r="IOI461" s="505"/>
      <c r="IOJ461" s="505"/>
      <c r="IOK461" s="511"/>
      <c r="IOL461" s="512"/>
      <c r="IOM461" s="512"/>
      <c r="ION461" s="505"/>
      <c r="IOO461" s="505"/>
      <c r="IOP461" s="505"/>
      <c r="IOQ461" s="511"/>
      <c r="IOR461" s="512"/>
      <c r="IOS461" s="512"/>
      <c r="IOT461" s="505"/>
      <c r="IOU461" s="505"/>
      <c r="IOV461" s="505"/>
      <c r="IOW461" s="511"/>
      <c r="IOX461" s="512"/>
      <c r="IOY461" s="512"/>
      <c r="IOZ461" s="505"/>
      <c r="IPA461" s="505"/>
      <c r="IPB461" s="505"/>
      <c r="IPC461" s="511"/>
      <c r="IPD461" s="512"/>
      <c r="IPE461" s="512"/>
      <c r="IPF461" s="505"/>
      <c r="IPG461" s="505"/>
      <c r="IPH461" s="505"/>
      <c r="IPI461" s="511"/>
      <c r="IPJ461" s="512"/>
      <c r="IPK461" s="512"/>
      <c r="IPL461" s="505"/>
      <c r="IPM461" s="505"/>
      <c r="IPN461" s="505"/>
      <c r="IPO461" s="511"/>
      <c r="IPP461" s="512"/>
      <c r="IPQ461" s="512"/>
      <c r="IPR461" s="505"/>
      <c r="IPS461" s="505"/>
      <c r="IPT461" s="505"/>
      <c r="IPU461" s="511"/>
      <c r="IPV461" s="512"/>
      <c r="IPW461" s="512"/>
      <c r="IPX461" s="505"/>
      <c r="IPY461" s="505"/>
      <c r="IPZ461" s="505"/>
      <c r="IQA461" s="511"/>
      <c r="IQB461" s="512"/>
      <c r="IQC461" s="512"/>
      <c r="IQD461" s="505"/>
      <c r="IQE461" s="505"/>
      <c r="IQF461" s="505"/>
      <c r="IQG461" s="511"/>
      <c r="IQH461" s="512"/>
      <c r="IQI461" s="512"/>
      <c r="IQJ461" s="505"/>
      <c r="IQK461" s="505"/>
      <c r="IQL461" s="505"/>
      <c r="IQM461" s="511"/>
      <c r="IQN461" s="512"/>
      <c r="IQO461" s="512"/>
      <c r="IQP461" s="505"/>
      <c r="IQQ461" s="505"/>
      <c r="IQR461" s="505"/>
      <c r="IQS461" s="511"/>
      <c r="IQT461" s="512"/>
      <c r="IQU461" s="512"/>
      <c r="IQV461" s="505"/>
      <c r="IQW461" s="505"/>
      <c r="IQX461" s="505"/>
      <c r="IQY461" s="511"/>
      <c r="IQZ461" s="512"/>
      <c r="IRA461" s="512"/>
      <c r="IRB461" s="505"/>
      <c r="IRC461" s="505"/>
      <c r="IRD461" s="505"/>
      <c r="IRE461" s="511"/>
      <c r="IRF461" s="512"/>
      <c r="IRG461" s="512"/>
      <c r="IRH461" s="505"/>
      <c r="IRI461" s="505"/>
      <c r="IRJ461" s="505"/>
      <c r="IRK461" s="511"/>
      <c r="IRL461" s="512"/>
      <c r="IRM461" s="512"/>
      <c r="IRN461" s="505"/>
      <c r="IRO461" s="505"/>
      <c r="IRP461" s="505"/>
      <c r="IRQ461" s="511"/>
      <c r="IRR461" s="512"/>
      <c r="IRS461" s="512"/>
      <c r="IRT461" s="505"/>
      <c r="IRU461" s="505"/>
      <c r="IRV461" s="505"/>
      <c r="IRW461" s="511"/>
      <c r="IRX461" s="512"/>
      <c r="IRY461" s="512"/>
      <c r="IRZ461" s="505"/>
      <c r="ISA461" s="505"/>
      <c r="ISB461" s="505"/>
      <c r="ISC461" s="511"/>
      <c r="ISD461" s="512"/>
      <c r="ISE461" s="512"/>
      <c r="ISF461" s="505"/>
      <c r="ISG461" s="505"/>
      <c r="ISH461" s="505"/>
      <c r="ISI461" s="511"/>
      <c r="ISJ461" s="512"/>
      <c r="ISK461" s="512"/>
      <c r="ISL461" s="505"/>
      <c r="ISM461" s="505"/>
      <c r="ISN461" s="505"/>
      <c r="ISO461" s="511"/>
      <c r="ISP461" s="512"/>
      <c r="ISQ461" s="512"/>
      <c r="ISR461" s="505"/>
      <c r="ISS461" s="505"/>
      <c r="IST461" s="505"/>
      <c r="ISU461" s="511"/>
      <c r="ISV461" s="512"/>
      <c r="ISW461" s="512"/>
      <c r="ISX461" s="505"/>
      <c r="ISY461" s="505"/>
      <c r="ISZ461" s="505"/>
      <c r="ITA461" s="511"/>
      <c r="ITB461" s="512"/>
      <c r="ITC461" s="512"/>
      <c r="ITD461" s="505"/>
      <c r="ITE461" s="505"/>
      <c r="ITF461" s="505"/>
      <c r="ITG461" s="511"/>
      <c r="ITH461" s="512"/>
      <c r="ITI461" s="512"/>
      <c r="ITJ461" s="505"/>
      <c r="ITK461" s="505"/>
      <c r="ITL461" s="505"/>
      <c r="ITM461" s="511"/>
      <c r="ITN461" s="512"/>
      <c r="ITO461" s="512"/>
      <c r="ITP461" s="505"/>
      <c r="ITQ461" s="505"/>
      <c r="ITR461" s="505"/>
      <c r="ITS461" s="511"/>
      <c r="ITT461" s="512"/>
      <c r="ITU461" s="512"/>
      <c r="ITV461" s="505"/>
      <c r="ITW461" s="505"/>
      <c r="ITX461" s="505"/>
      <c r="ITY461" s="511"/>
      <c r="ITZ461" s="512"/>
      <c r="IUA461" s="512"/>
      <c r="IUB461" s="505"/>
      <c r="IUC461" s="505"/>
      <c r="IUD461" s="505"/>
      <c r="IUE461" s="511"/>
      <c r="IUF461" s="512"/>
      <c r="IUG461" s="512"/>
      <c r="IUH461" s="505"/>
      <c r="IUI461" s="505"/>
      <c r="IUJ461" s="505"/>
      <c r="IUK461" s="511"/>
      <c r="IUL461" s="512"/>
      <c r="IUM461" s="512"/>
      <c r="IUN461" s="505"/>
      <c r="IUO461" s="505"/>
      <c r="IUP461" s="505"/>
      <c r="IUQ461" s="511"/>
      <c r="IUR461" s="512"/>
      <c r="IUS461" s="512"/>
      <c r="IUT461" s="505"/>
      <c r="IUU461" s="505"/>
      <c r="IUV461" s="505"/>
      <c r="IUW461" s="511"/>
      <c r="IUX461" s="512"/>
      <c r="IUY461" s="512"/>
      <c r="IUZ461" s="505"/>
      <c r="IVA461" s="505"/>
      <c r="IVB461" s="505"/>
      <c r="IVC461" s="511"/>
      <c r="IVD461" s="512"/>
      <c r="IVE461" s="512"/>
      <c r="IVF461" s="505"/>
      <c r="IVG461" s="505"/>
      <c r="IVH461" s="505"/>
      <c r="IVI461" s="511"/>
      <c r="IVJ461" s="512"/>
      <c r="IVK461" s="512"/>
      <c r="IVL461" s="505"/>
      <c r="IVM461" s="505"/>
      <c r="IVN461" s="505"/>
      <c r="IVO461" s="511"/>
      <c r="IVP461" s="512"/>
      <c r="IVQ461" s="512"/>
      <c r="IVR461" s="505"/>
      <c r="IVS461" s="505"/>
      <c r="IVT461" s="505"/>
      <c r="IVU461" s="511"/>
      <c r="IVV461" s="512"/>
      <c r="IVW461" s="512"/>
      <c r="IVX461" s="505"/>
      <c r="IVY461" s="505"/>
      <c r="IVZ461" s="505"/>
      <c r="IWA461" s="511"/>
      <c r="IWB461" s="512"/>
      <c r="IWC461" s="512"/>
      <c r="IWD461" s="505"/>
      <c r="IWE461" s="505"/>
      <c r="IWF461" s="505"/>
      <c r="IWG461" s="511"/>
      <c r="IWH461" s="512"/>
      <c r="IWI461" s="512"/>
      <c r="IWJ461" s="505"/>
      <c r="IWK461" s="505"/>
      <c r="IWL461" s="505"/>
      <c r="IWM461" s="511"/>
      <c r="IWN461" s="512"/>
      <c r="IWO461" s="512"/>
      <c r="IWP461" s="505"/>
      <c r="IWQ461" s="505"/>
      <c r="IWR461" s="505"/>
      <c r="IWS461" s="511"/>
      <c r="IWT461" s="512"/>
      <c r="IWU461" s="512"/>
      <c r="IWV461" s="505"/>
      <c r="IWW461" s="505"/>
      <c r="IWX461" s="505"/>
      <c r="IWY461" s="511"/>
      <c r="IWZ461" s="512"/>
      <c r="IXA461" s="512"/>
      <c r="IXB461" s="505"/>
      <c r="IXC461" s="505"/>
      <c r="IXD461" s="505"/>
      <c r="IXE461" s="511"/>
      <c r="IXF461" s="512"/>
      <c r="IXG461" s="512"/>
      <c r="IXH461" s="505"/>
      <c r="IXI461" s="505"/>
      <c r="IXJ461" s="505"/>
      <c r="IXK461" s="511"/>
      <c r="IXL461" s="512"/>
      <c r="IXM461" s="512"/>
      <c r="IXN461" s="505"/>
      <c r="IXO461" s="505"/>
      <c r="IXP461" s="505"/>
      <c r="IXQ461" s="511"/>
      <c r="IXR461" s="512"/>
      <c r="IXS461" s="512"/>
      <c r="IXT461" s="505"/>
      <c r="IXU461" s="505"/>
      <c r="IXV461" s="505"/>
      <c r="IXW461" s="511"/>
      <c r="IXX461" s="512"/>
      <c r="IXY461" s="512"/>
      <c r="IXZ461" s="505"/>
      <c r="IYA461" s="505"/>
      <c r="IYB461" s="505"/>
      <c r="IYC461" s="511"/>
      <c r="IYD461" s="512"/>
      <c r="IYE461" s="512"/>
      <c r="IYF461" s="505"/>
      <c r="IYG461" s="505"/>
      <c r="IYH461" s="505"/>
      <c r="IYI461" s="511"/>
      <c r="IYJ461" s="512"/>
      <c r="IYK461" s="512"/>
      <c r="IYL461" s="505"/>
      <c r="IYM461" s="505"/>
      <c r="IYN461" s="505"/>
      <c r="IYO461" s="511"/>
      <c r="IYP461" s="512"/>
      <c r="IYQ461" s="512"/>
      <c r="IYR461" s="505"/>
      <c r="IYS461" s="505"/>
      <c r="IYT461" s="505"/>
      <c r="IYU461" s="511"/>
      <c r="IYV461" s="512"/>
      <c r="IYW461" s="512"/>
      <c r="IYX461" s="505"/>
      <c r="IYY461" s="505"/>
      <c r="IYZ461" s="505"/>
      <c r="IZA461" s="511"/>
      <c r="IZB461" s="512"/>
      <c r="IZC461" s="512"/>
      <c r="IZD461" s="505"/>
      <c r="IZE461" s="505"/>
      <c r="IZF461" s="505"/>
      <c r="IZG461" s="511"/>
      <c r="IZH461" s="512"/>
      <c r="IZI461" s="512"/>
      <c r="IZJ461" s="505"/>
      <c r="IZK461" s="505"/>
      <c r="IZL461" s="505"/>
      <c r="IZM461" s="511"/>
      <c r="IZN461" s="512"/>
      <c r="IZO461" s="512"/>
      <c r="IZP461" s="505"/>
      <c r="IZQ461" s="505"/>
      <c r="IZR461" s="505"/>
      <c r="IZS461" s="511"/>
      <c r="IZT461" s="512"/>
      <c r="IZU461" s="512"/>
      <c r="IZV461" s="505"/>
      <c r="IZW461" s="505"/>
      <c r="IZX461" s="505"/>
      <c r="IZY461" s="511"/>
      <c r="IZZ461" s="512"/>
      <c r="JAA461" s="512"/>
      <c r="JAB461" s="505"/>
      <c r="JAC461" s="505"/>
      <c r="JAD461" s="505"/>
      <c r="JAE461" s="511"/>
      <c r="JAF461" s="512"/>
      <c r="JAG461" s="512"/>
      <c r="JAH461" s="505"/>
      <c r="JAI461" s="505"/>
      <c r="JAJ461" s="505"/>
      <c r="JAK461" s="511"/>
      <c r="JAL461" s="512"/>
      <c r="JAM461" s="512"/>
      <c r="JAN461" s="505"/>
      <c r="JAO461" s="505"/>
      <c r="JAP461" s="505"/>
      <c r="JAQ461" s="511"/>
      <c r="JAR461" s="512"/>
      <c r="JAS461" s="512"/>
      <c r="JAT461" s="505"/>
      <c r="JAU461" s="505"/>
      <c r="JAV461" s="505"/>
      <c r="JAW461" s="511"/>
      <c r="JAX461" s="512"/>
      <c r="JAY461" s="512"/>
      <c r="JAZ461" s="505"/>
      <c r="JBA461" s="505"/>
      <c r="JBB461" s="505"/>
      <c r="JBC461" s="511"/>
      <c r="JBD461" s="512"/>
      <c r="JBE461" s="512"/>
      <c r="JBF461" s="505"/>
      <c r="JBG461" s="505"/>
      <c r="JBH461" s="505"/>
      <c r="JBI461" s="511"/>
      <c r="JBJ461" s="512"/>
      <c r="JBK461" s="512"/>
      <c r="JBL461" s="505"/>
      <c r="JBM461" s="505"/>
      <c r="JBN461" s="505"/>
      <c r="JBO461" s="511"/>
      <c r="JBP461" s="512"/>
      <c r="JBQ461" s="512"/>
      <c r="JBR461" s="505"/>
      <c r="JBS461" s="505"/>
      <c r="JBT461" s="505"/>
      <c r="JBU461" s="511"/>
      <c r="JBV461" s="512"/>
      <c r="JBW461" s="512"/>
      <c r="JBX461" s="505"/>
      <c r="JBY461" s="505"/>
      <c r="JBZ461" s="505"/>
      <c r="JCA461" s="511"/>
      <c r="JCB461" s="512"/>
      <c r="JCC461" s="512"/>
      <c r="JCD461" s="505"/>
      <c r="JCE461" s="505"/>
      <c r="JCF461" s="505"/>
      <c r="JCG461" s="511"/>
      <c r="JCH461" s="512"/>
      <c r="JCI461" s="512"/>
      <c r="JCJ461" s="505"/>
      <c r="JCK461" s="505"/>
      <c r="JCL461" s="505"/>
      <c r="JCM461" s="511"/>
      <c r="JCN461" s="512"/>
      <c r="JCO461" s="512"/>
      <c r="JCP461" s="505"/>
      <c r="JCQ461" s="505"/>
      <c r="JCR461" s="505"/>
      <c r="JCS461" s="511"/>
      <c r="JCT461" s="512"/>
      <c r="JCU461" s="512"/>
      <c r="JCV461" s="505"/>
      <c r="JCW461" s="505"/>
      <c r="JCX461" s="505"/>
      <c r="JCY461" s="511"/>
      <c r="JCZ461" s="512"/>
      <c r="JDA461" s="512"/>
      <c r="JDB461" s="505"/>
      <c r="JDC461" s="505"/>
      <c r="JDD461" s="505"/>
      <c r="JDE461" s="511"/>
      <c r="JDF461" s="512"/>
      <c r="JDG461" s="512"/>
      <c r="JDH461" s="505"/>
      <c r="JDI461" s="505"/>
      <c r="JDJ461" s="505"/>
      <c r="JDK461" s="511"/>
      <c r="JDL461" s="512"/>
      <c r="JDM461" s="512"/>
      <c r="JDN461" s="505"/>
      <c r="JDO461" s="505"/>
      <c r="JDP461" s="505"/>
      <c r="JDQ461" s="511"/>
      <c r="JDR461" s="512"/>
      <c r="JDS461" s="512"/>
      <c r="JDT461" s="505"/>
      <c r="JDU461" s="505"/>
      <c r="JDV461" s="505"/>
      <c r="JDW461" s="511"/>
      <c r="JDX461" s="512"/>
      <c r="JDY461" s="512"/>
      <c r="JDZ461" s="505"/>
      <c r="JEA461" s="505"/>
      <c r="JEB461" s="505"/>
      <c r="JEC461" s="511"/>
      <c r="JED461" s="512"/>
      <c r="JEE461" s="512"/>
      <c r="JEF461" s="505"/>
      <c r="JEG461" s="505"/>
      <c r="JEH461" s="505"/>
      <c r="JEI461" s="511"/>
      <c r="JEJ461" s="512"/>
      <c r="JEK461" s="512"/>
      <c r="JEL461" s="505"/>
      <c r="JEM461" s="505"/>
      <c r="JEN461" s="505"/>
      <c r="JEO461" s="511"/>
      <c r="JEP461" s="512"/>
      <c r="JEQ461" s="512"/>
      <c r="JER461" s="505"/>
      <c r="JES461" s="505"/>
      <c r="JET461" s="505"/>
      <c r="JEU461" s="511"/>
      <c r="JEV461" s="512"/>
      <c r="JEW461" s="512"/>
      <c r="JEX461" s="505"/>
      <c r="JEY461" s="505"/>
      <c r="JEZ461" s="505"/>
      <c r="JFA461" s="511"/>
      <c r="JFB461" s="512"/>
      <c r="JFC461" s="512"/>
      <c r="JFD461" s="505"/>
      <c r="JFE461" s="505"/>
      <c r="JFF461" s="505"/>
      <c r="JFG461" s="511"/>
      <c r="JFH461" s="512"/>
      <c r="JFI461" s="512"/>
      <c r="JFJ461" s="505"/>
      <c r="JFK461" s="505"/>
      <c r="JFL461" s="505"/>
      <c r="JFM461" s="511"/>
      <c r="JFN461" s="512"/>
      <c r="JFO461" s="512"/>
      <c r="JFP461" s="505"/>
      <c r="JFQ461" s="505"/>
      <c r="JFR461" s="505"/>
      <c r="JFS461" s="511"/>
      <c r="JFT461" s="512"/>
      <c r="JFU461" s="512"/>
      <c r="JFV461" s="505"/>
      <c r="JFW461" s="505"/>
      <c r="JFX461" s="505"/>
      <c r="JFY461" s="511"/>
      <c r="JFZ461" s="512"/>
      <c r="JGA461" s="512"/>
      <c r="JGB461" s="505"/>
      <c r="JGC461" s="505"/>
      <c r="JGD461" s="505"/>
      <c r="JGE461" s="511"/>
      <c r="JGF461" s="512"/>
      <c r="JGG461" s="512"/>
      <c r="JGH461" s="505"/>
      <c r="JGI461" s="505"/>
      <c r="JGJ461" s="505"/>
      <c r="JGK461" s="511"/>
      <c r="JGL461" s="512"/>
      <c r="JGM461" s="512"/>
      <c r="JGN461" s="505"/>
      <c r="JGO461" s="505"/>
      <c r="JGP461" s="505"/>
      <c r="JGQ461" s="511"/>
      <c r="JGR461" s="512"/>
      <c r="JGS461" s="512"/>
      <c r="JGT461" s="505"/>
      <c r="JGU461" s="505"/>
      <c r="JGV461" s="505"/>
      <c r="JGW461" s="511"/>
      <c r="JGX461" s="512"/>
      <c r="JGY461" s="512"/>
      <c r="JGZ461" s="505"/>
      <c r="JHA461" s="505"/>
      <c r="JHB461" s="505"/>
      <c r="JHC461" s="511"/>
      <c r="JHD461" s="512"/>
      <c r="JHE461" s="512"/>
      <c r="JHF461" s="505"/>
      <c r="JHG461" s="505"/>
      <c r="JHH461" s="505"/>
      <c r="JHI461" s="511"/>
      <c r="JHJ461" s="512"/>
      <c r="JHK461" s="512"/>
      <c r="JHL461" s="505"/>
      <c r="JHM461" s="505"/>
      <c r="JHN461" s="505"/>
      <c r="JHO461" s="511"/>
      <c r="JHP461" s="512"/>
      <c r="JHQ461" s="512"/>
      <c r="JHR461" s="505"/>
      <c r="JHS461" s="505"/>
      <c r="JHT461" s="505"/>
      <c r="JHU461" s="511"/>
      <c r="JHV461" s="512"/>
      <c r="JHW461" s="512"/>
      <c r="JHX461" s="505"/>
      <c r="JHY461" s="505"/>
      <c r="JHZ461" s="505"/>
      <c r="JIA461" s="511"/>
      <c r="JIB461" s="512"/>
      <c r="JIC461" s="512"/>
      <c r="JID461" s="505"/>
      <c r="JIE461" s="505"/>
      <c r="JIF461" s="505"/>
      <c r="JIG461" s="511"/>
      <c r="JIH461" s="512"/>
      <c r="JII461" s="512"/>
      <c r="JIJ461" s="505"/>
      <c r="JIK461" s="505"/>
      <c r="JIL461" s="505"/>
      <c r="JIM461" s="511"/>
      <c r="JIN461" s="512"/>
      <c r="JIO461" s="512"/>
      <c r="JIP461" s="505"/>
      <c r="JIQ461" s="505"/>
      <c r="JIR461" s="505"/>
      <c r="JIS461" s="511"/>
      <c r="JIT461" s="512"/>
      <c r="JIU461" s="512"/>
      <c r="JIV461" s="505"/>
      <c r="JIW461" s="505"/>
      <c r="JIX461" s="505"/>
      <c r="JIY461" s="511"/>
      <c r="JIZ461" s="512"/>
      <c r="JJA461" s="512"/>
      <c r="JJB461" s="505"/>
      <c r="JJC461" s="505"/>
      <c r="JJD461" s="505"/>
      <c r="JJE461" s="511"/>
      <c r="JJF461" s="512"/>
      <c r="JJG461" s="512"/>
      <c r="JJH461" s="505"/>
      <c r="JJI461" s="505"/>
      <c r="JJJ461" s="505"/>
      <c r="JJK461" s="511"/>
      <c r="JJL461" s="512"/>
      <c r="JJM461" s="512"/>
      <c r="JJN461" s="505"/>
      <c r="JJO461" s="505"/>
      <c r="JJP461" s="505"/>
      <c r="JJQ461" s="511"/>
      <c r="JJR461" s="512"/>
      <c r="JJS461" s="512"/>
      <c r="JJT461" s="505"/>
      <c r="JJU461" s="505"/>
      <c r="JJV461" s="505"/>
      <c r="JJW461" s="511"/>
      <c r="JJX461" s="512"/>
      <c r="JJY461" s="512"/>
      <c r="JJZ461" s="505"/>
      <c r="JKA461" s="505"/>
      <c r="JKB461" s="505"/>
      <c r="JKC461" s="511"/>
      <c r="JKD461" s="512"/>
      <c r="JKE461" s="512"/>
      <c r="JKF461" s="505"/>
      <c r="JKG461" s="505"/>
      <c r="JKH461" s="505"/>
      <c r="JKI461" s="511"/>
      <c r="JKJ461" s="512"/>
      <c r="JKK461" s="512"/>
      <c r="JKL461" s="505"/>
      <c r="JKM461" s="505"/>
      <c r="JKN461" s="505"/>
      <c r="JKO461" s="511"/>
      <c r="JKP461" s="512"/>
      <c r="JKQ461" s="512"/>
      <c r="JKR461" s="505"/>
      <c r="JKS461" s="505"/>
      <c r="JKT461" s="505"/>
      <c r="JKU461" s="511"/>
      <c r="JKV461" s="512"/>
      <c r="JKW461" s="512"/>
      <c r="JKX461" s="505"/>
      <c r="JKY461" s="505"/>
      <c r="JKZ461" s="505"/>
      <c r="JLA461" s="511"/>
      <c r="JLB461" s="512"/>
      <c r="JLC461" s="512"/>
      <c r="JLD461" s="505"/>
      <c r="JLE461" s="505"/>
      <c r="JLF461" s="505"/>
      <c r="JLG461" s="511"/>
      <c r="JLH461" s="512"/>
      <c r="JLI461" s="512"/>
      <c r="JLJ461" s="505"/>
      <c r="JLK461" s="505"/>
      <c r="JLL461" s="505"/>
      <c r="JLM461" s="511"/>
      <c r="JLN461" s="512"/>
      <c r="JLO461" s="512"/>
      <c r="JLP461" s="505"/>
      <c r="JLQ461" s="505"/>
      <c r="JLR461" s="505"/>
      <c r="JLS461" s="511"/>
      <c r="JLT461" s="512"/>
      <c r="JLU461" s="512"/>
      <c r="JLV461" s="505"/>
      <c r="JLW461" s="505"/>
      <c r="JLX461" s="505"/>
      <c r="JLY461" s="511"/>
      <c r="JLZ461" s="512"/>
      <c r="JMA461" s="512"/>
      <c r="JMB461" s="505"/>
      <c r="JMC461" s="505"/>
      <c r="JMD461" s="505"/>
      <c r="JME461" s="511"/>
      <c r="JMF461" s="512"/>
      <c r="JMG461" s="512"/>
      <c r="JMH461" s="505"/>
      <c r="JMI461" s="505"/>
      <c r="JMJ461" s="505"/>
      <c r="JMK461" s="511"/>
      <c r="JML461" s="512"/>
      <c r="JMM461" s="512"/>
      <c r="JMN461" s="505"/>
      <c r="JMO461" s="505"/>
      <c r="JMP461" s="505"/>
      <c r="JMQ461" s="511"/>
      <c r="JMR461" s="512"/>
      <c r="JMS461" s="512"/>
      <c r="JMT461" s="505"/>
      <c r="JMU461" s="505"/>
      <c r="JMV461" s="505"/>
      <c r="JMW461" s="511"/>
      <c r="JMX461" s="512"/>
      <c r="JMY461" s="512"/>
      <c r="JMZ461" s="505"/>
      <c r="JNA461" s="505"/>
      <c r="JNB461" s="505"/>
      <c r="JNC461" s="511"/>
      <c r="JND461" s="512"/>
      <c r="JNE461" s="512"/>
      <c r="JNF461" s="505"/>
      <c r="JNG461" s="505"/>
      <c r="JNH461" s="505"/>
      <c r="JNI461" s="511"/>
      <c r="JNJ461" s="512"/>
      <c r="JNK461" s="512"/>
      <c r="JNL461" s="505"/>
      <c r="JNM461" s="505"/>
      <c r="JNN461" s="505"/>
      <c r="JNO461" s="511"/>
      <c r="JNP461" s="512"/>
      <c r="JNQ461" s="512"/>
      <c r="JNR461" s="505"/>
      <c r="JNS461" s="505"/>
      <c r="JNT461" s="505"/>
      <c r="JNU461" s="511"/>
      <c r="JNV461" s="512"/>
      <c r="JNW461" s="512"/>
      <c r="JNX461" s="505"/>
      <c r="JNY461" s="505"/>
      <c r="JNZ461" s="505"/>
      <c r="JOA461" s="511"/>
      <c r="JOB461" s="512"/>
      <c r="JOC461" s="512"/>
      <c r="JOD461" s="505"/>
      <c r="JOE461" s="505"/>
      <c r="JOF461" s="505"/>
      <c r="JOG461" s="511"/>
      <c r="JOH461" s="512"/>
      <c r="JOI461" s="512"/>
      <c r="JOJ461" s="505"/>
      <c r="JOK461" s="505"/>
      <c r="JOL461" s="505"/>
      <c r="JOM461" s="511"/>
      <c r="JON461" s="512"/>
      <c r="JOO461" s="512"/>
      <c r="JOP461" s="505"/>
      <c r="JOQ461" s="505"/>
      <c r="JOR461" s="505"/>
      <c r="JOS461" s="511"/>
      <c r="JOT461" s="512"/>
      <c r="JOU461" s="512"/>
      <c r="JOV461" s="505"/>
      <c r="JOW461" s="505"/>
      <c r="JOX461" s="505"/>
      <c r="JOY461" s="511"/>
      <c r="JOZ461" s="512"/>
      <c r="JPA461" s="512"/>
      <c r="JPB461" s="505"/>
      <c r="JPC461" s="505"/>
      <c r="JPD461" s="505"/>
      <c r="JPE461" s="511"/>
      <c r="JPF461" s="512"/>
      <c r="JPG461" s="512"/>
      <c r="JPH461" s="505"/>
      <c r="JPI461" s="505"/>
      <c r="JPJ461" s="505"/>
      <c r="JPK461" s="511"/>
      <c r="JPL461" s="512"/>
      <c r="JPM461" s="512"/>
      <c r="JPN461" s="505"/>
      <c r="JPO461" s="505"/>
      <c r="JPP461" s="505"/>
      <c r="JPQ461" s="511"/>
      <c r="JPR461" s="512"/>
      <c r="JPS461" s="512"/>
      <c r="JPT461" s="505"/>
      <c r="JPU461" s="505"/>
      <c r="JPV461" s="505"/>
      <c r="JPW461" s="511"/>
      <c r="JPX461" s="512"/>
      <c r="JPY461" s="512"/>
      <c r="JPZ461" s="505"/>
      <c r="JQA461" s="505"/>
      <c r="JQB461" s="505"/>
      <c r="JQC461" s="511"/>
      <c r="JQD461" s="512"/>
      <c r="JQE461" s="512"/>
      <c r="JQF461" s="505"/>
      <c r="JQG461" s="505"/>
      <c r="JQH461" s="505"/>
      <c r="JQI461" s="511"/>
      <c r="JQJ461" s="512"/>
      <c r="JQK461" s="512"/>
      <c r="JQL461" s="505"/>
      <c r="JQM461" s="505"/>
      <c r="JQN461" s="505"/>
      <c r="JQO461" s="511"/>
      <c r="JQP461" s="512"/>
      <c r="JQQ461" s="512"/>
      <c r="JQR461" s="505"/>
      <c r="JQS461" s="505"/>
      <c r="JQT461" s="505"/>
      <c r="JQU461" s="511"/>
      <c r="JQV461" s="512"/>
      <c r="JQW461" s="512"/>
      <c r="JQX461" s="505"/>
      <c r="JQY461" s="505"/>
      <c r="JQZ461" s="505"/>
      <c r="JRA461" s="511"/>
      <c r="JRB461" s="512"/>
      <c r="JRC461" s="512"/>
      <c r="JRD461" s="505"/>
      <c r="JRE461" s="505"/>
      <c r="JRF461" s="505"/>
      <c r="JRG461" s="511"/>
      <c r="JRH461" s="512"/>
      <c r="JRI461" s="512"/>
      <c r="JRJ461" s="505"/>
      <c r="JRK461" s="505"/>
      <c r="JRL461" s="505"/>
      <c r="JRM461" s="511"/>
      <c r="JRN461" s="512"/>
      <c r="JRO461" s="512"/>
      <c r="JRP461" s="505"/>
      <c r="JRQ461" s="505"/>
      <c r="JRR461" s="505"/>
      <c r="JRS461" s="511"/>
      <c r="JRT461" s="512"/>
      <c r="JRU461" s="512"/>
      <c r="JRV461" s="505"/>
      <c r="JRW461" s="505"/>
      <c r="JRX461" s="505"/>
      <c r="JRY461" s="511"/>
      <c r="JRZ461" s="512"/>
      <c r="JSA461" s="512"/>
      <c r="JSB461" s="505"/>
      <c r="JSC461" s="505"/>
      <c r="JSD461" s="505"/>
      <c r="JSE461" s="511"/>
      <c r="JSF461" s="512"/>
      <c r="JSG461" s="512"/>
      <c r="JSH461" s="505"/>
      <c r="JSI461" s="505"/>
      <c r="JSJ461" s="505"/>
      <c r="JSK461" s="511"/>
      <c r="JSL461" s="512"/>
      <c r="JSM461" s="512"/>
      <c r="JSN461" s="505"/>
      <c r="JSO461" s="505"/>
      <c r="JSP461" s="505"/>
      <c r="JSQ461" s="511"/>
      <c r="JSR461" s="512"/>
      <c r="JSS461" s="512"/>
      <c r="JST461" s="505"/>
      <c r="JSU461" s="505"/>
      <c r="JSV461" s="505"/>
      <c r="JSW461" s="511"/>
      <c r="JSX461" s="512"/>
      <c r="JSY461" s="512"/>
      <c r="JSZ461" s="505"/>
      <c r="JTA461" s="505"/>
      <c r="JTB461" s="505"/>
      <c r="JTC461" s="511"/>
      <c r="JTD461" s="512"/>
      <c r="JTE461" s="512"/>
      <c r="JTF461" s="505"/>
      <c r="JTG461" s="505"/>
      <c r="JTH461" s="505"/>
      <c r="JTI461" s="511"/>
      <c r="JTJ461" s="512"/>
      <c r="JTK461" s="512"/>
      <c r="JTL461" s="505"/>
      <c r="JTM461" s="505"/>
      <c r="JTN461" s="505"/>
      <c r="JTO461" s="511"/>
      <c r="JTP461" s="512"/>
      <c r="JTQ461" s="512"/>
      <c r="JTR461" s="505"/>
      <c r="JTS461" s="505"/>
      <c r="JTT461" s="505"/>
      <c r="JTU461" s="511"/>
      <c r="JTV461" s="512"/>
      <c r="JTW461" s="512"/>
      <c r="JTX461" s="505"/>
      <c r="JTY461" s="505"/>
      <c r="JTZ461" s="505"/>
      <c r="JUA461" s="511"/>
      <c r="JUB461" s="512"/>
      <c r="JUC461" s="512"/>
      <c r="JUD461" s="505"/>
      <c r="JUE461" s="505"/>
      <c r="JUF461" s="505"/>
      <c r="JUG461" s="511"/>
      <c r="JUH461" s="512"/>
      <c r="JUI461" s="512"/>
      <c r="JUJ461" s="505"/>
      <c r="JUK461" s="505"/>
      <c r="JUL461" s="505"/>
      <c r="JUM461" s="511"/>
      <c r="JUN461" s="512"/>
      <c r="JUO461" s="512"/>
      <c r="JUP461" s="505"/>
      <c r="JUQ461" s="505"/>
      <c r="JUR461" s="505"/>
      <c r="JUS461" s="511"/>
      <c r="JUT461" s="512"/>
      <c r="JUU461" s="512"/>
      <c r="JUV461" s="505"/>
      <c r="JUW461" s="505"/>
      <c r="JUX461" s="505"/>
      <c r="JUY461" s="511"/>
      <c r="JUZ461" s="512"/>
      <c r="JVA461" s="512"/>
      <c r="JVB461" s="505"/>
      <c r="JVC461" s="505"/>
      <c r="JVD461" s="505"/>
      <c r="JVE461" s="511"/>
      <c r="JVF461" s="512"/>
      <c r="JVG461" s="512"/>
      <c r="JVH461" s="505"/>
      <c r="JVI461" s="505"/>
      <c r="JVJ461" s="505"/>
      <c r="JVK461" s="511"/>
      <c r="JVL461" s="512"/>
      <c r="JVM461" s="512"/>
      <c r="JVN461" s="505"/>
      <c r="JVO461" s="505"/>
      <c r="JVP461" s="505"/>
      <c r="JVQ461" s="511"/>
      <c r="JVR461" s="512"/>
      <c r="JVS461" s="512"/>
      <c r="JVT461" s="505"/>
      <c r="JVU461" s="505"/>
      <c r="JVV461" s="505"/>
      <c r="JVW461" s="511"/>
      <c r="JVX461" s="512"/>
      <c r="JVY461" s="512"/>
      <c r="JVZ461" s="505"/>
      <c r="JWA461" s="505"/>
      <c r="JWB461" s="505"/>
      <c r="JWC461" s="511"/>
      <c r="JWD461" s="512"/>
      <c r="JWE461" s="512"/>
      <c r="JWF461" s="505"/>
      <c r="JWG461" s="505"/>
      <c r="JWH461" s="505"/>
      <c r="JWI461" s="511"/>
      <c r="JWJ461" s="512"/>
      <c r="JWK461" s="512"/>
      <c r="JWL461" s="505"/>
      <c r="JWM461" s="505"/>
      <c r="JWN461" s="505"/>
      <c r="JWO461" s="511"/>
      <c r="JWP461" s="512"/>
      <c r="JWQ461" s="512"/>
      <c r="JWR461" s="505"/>
      <c r="JWS461" s="505"/>
      <c r="JWT461" s="505"/>
      <c r="JWU461" s="511"/>
      <c r="JWV461" s="512"/>
      <c r="JWW461" s="512"/>
      <c r="JWX461" s="505"/>
      <c r="JWY461" s="505"/>
      <c r="JWZ461" s="505"/>
      <c r="JXA461" s="511"/>
      <c r="JXB461" s="512"/>
      <c r="JXC461" s="512"/>
      <c r="JXD461" s="505"/>
      <c r="JXE461" s="505"/>
      <c r="JXF461" s="505"/>
      <c r="JXG461" s="511"/>
      <c r="JXH461" s="512"/>
      <c r="JXI461" s="512"/>
      <c r="JXJ461" s="505"/>
      <c r="JXK461" s="505"/>
      <c r="JXL461" s="505"/>
      <c r="JXM461" s="511"/>
      <c r="JXN461" s="512"/>
      <c r="JXO461" s="512"/>
      <c r="JXP461" s="505"/>
      <c r="JXQ461" s="505"/>
      <c r="JXR461" s="505"/>
      <c r="JXS461" s="511"/>
      <c r="JXT461" s="512"/>
      <c r="JXU461" s="512"/>
      <c r="JXV461" s="505"/>
      <c r="JXW461" s="505"/>
      <c r="JXX461" s="505"/>
      <c r="JXY461" s="511"/>
      <c r="JXZ461" s="512"/>
      <c r="JYA461" s="512"/>
      <c r="JYB461" s="505"/>
      <c r="JYC461" s="505"/>
      <c r="JYD461" s="505"/>
      <c r="JYE461" s="511"/>
      <c r="JYF461" s="512"/>
      <c r="JYG461" s="512"/>
      <c r="JYH461" s="505"/>
      <c r="JYI461" s="505"/>
      <c r="JYJ461" s="505"/>
      <c r="JYK461" s="511"/>
      <c r="JYL461" s="512"/>
      <c r="JYM461" s="512"/>
      <c r="JYN461" s="505"/>
      <c r="JYO461" s="505"/>
      <c r="JYP461" s="505"/>
      <c r="JYQ461" s="511"/>
      <c r="JYR461" s="512"/>
      <c r="JYS461" s="512"/>
      <c r="JYT461" s="505"/>
      <c r="JYU461" s="505"/>
      <c r="JYV461" s="505"/>
      <c r="JYW461" s="511"/>
      <c r="JYX461" s="512"/>
      <c r="JYY461" s="512"/>
      <c r="JYZ461" s="505"/>
      <c r="JZA461" s="505"/>
      <c r="JZB461" s="505"/>
      <c r="JZC461" s="511"/>
      <c r="JZD461" s="512"/>
      <c r="JZE461" s="512"/>
      <c r="JZF461" s="505"/>
      <c r="JZG461" s="505"/>
      <c r="JZH461" s="505"/>
      <c r="JZI461" s="511"/>
      <c r="JZJ461" s="512"/>
      <c r="JZK461" s="512"/>
      <c r="JZL461" s="505"/>
      <c r="JZM461" s="505"/>
      <c r="JZN461" s="505"/>
      <c r="JZO461" s="511"/>
      <c r="JZP461" s="512"/>
      <c r="JZQ461" s="512"/>
      <c r="JZR461" s="505"/>
      <c r="JZS461" s="505"/>
      <c r="JZT461" s="505"/>
      <c r="JZU461" s="511"/>
      <c r="JZV461" s="512"/>
      <c r="JZW461" s="512"/>
      <c r="JZX461" s="505"/>
      <c r="JZY461" s="505"/>
      <c r="JZZ461" s="505"/>
      <c r="KAA461" s="511"/>
      <c r="KAB461" s="512"/>
      <c r="KAC461" s="512"/>
      <c r="KAD461" s="505"/>
      <c r="KAE461" s="505"/>
      <c r="KAF461" s="505"/>
      <c r="KAG461" s="511"/>
      <c r="KAH461" s="512"/>
      <c r="KAI461" s="512"/>
      <c r="KAJ461" s="505"/>
      <c r="KAK461" s="505"/>
      <c r="KAL461" s="505"/>
      <c r="KAM461" s="511"/>
      <c r="KAN461" s="512"/>
      <c r="KAO461" s="512"/>
      <c r="KAP461" s="505"/>
      <c r="KAQ461" s="505"/>
      <c r="KAR461" s="505"/>
      <c r="KAS461" s="511"/>
      <c r="KAT461" s="512"/>
      <c r="KAU461" s="512"/>
      <c r="KAV461" s="505"/>
      <c r="KAW461" s="505"/>
      <c r="KAX461" s="505"/>
      <c r="KAY461" s="511"/>
      <c r="KAZ461" s="512"/>
      <c r="KBA461" s="512"/>
      <c r="KBB461" s="505"/>
      <c r="KBC461" s="505"/>
      <c r="KBD461" s="505"/>
      <c r="KBE461" s="511"/>
      <c r="KBF461" s="512"/>
      <c r="KBG461" s="512"/>
      <c r="KBH461" s="505"/>
      <c r="KBI461" s="505"/>
      <c r="KBJ461" s="505"/>
      <c r="KBK461" s="511"/>
      <c r="KBL461" s="512"/>
      <c r="KBM461" s="512"/>
      <c r="KBN461" s="505"/>
      <c r="KBO461" s="505"/>
      <c r="KBP461" s="505"/>
      <c r="KBQ461" s="511"/>
      <c r="KBR461" s="512"/>
      <c r="KBS461" s="512"/>
      <c r="KBT461" s="505"/>
      <c r="KBU461" s="505"/>
      <c r="KBV461" s="505"/>
      <c r="KBW461" s="511"/>
      <c r="KBX461" s="512"/>
      <c r="KBY461" s="512"/>
      <c r="KBZ461" s="505"/>
      <c r="KCA461" s="505"/>
      <c r="KCB461" s="505"/>
      <c r="KCC461" s="511"/>
      <c r="KCD461" s="512"/>
      <c r="KCE461" s="512"/>
      <c r="KCF461" s="505"/>
      <c r="KCG461" s="505"/>
      <c r="KCH461" s="505"/>
      <c r="KCI461" s="511"/>
      <c r="KCJ461" s="512"/>
      <c r="KCK461" s="512"/>
      <c r="KCL461" s="505"/>
      <c r="KCM461" s="505"/>
      <c r="KCN461" s="505"/>
      <c r="KCO461" s="511"/>
      <c r="KCP461" s="512"/>
      <c r="KCQ461" s="512"/>
      <c r="KCR461" s="505"/>
      <c r="KCS461" s="505"/>
      <c r="KCT461" s="505"/>
      <c r="KCU461" s="511"/>
      <c r="KCV461" s="512"/>
      <c r="KCW461" s="512"/>
      <c r="KCX461" s="505"/>
      <c r="KCY461" s="505"/>
      <c r="KCZ461" s="505"/>
      <c r="KDA461" s="511"/>
      <c r="KDB461" s="512"/>
      <c r="KDC461" s="512"/>
      <c r="KDD461" s="505"/>
      <c r="KDE461" s="505"/>
      <c r="KDF461" s="505"/>
      <c r="KDG461" s="511"/>
      <c r="KDH461" s="512"/>
      <c r="KDI461" s="512"/>
      <c r="KDJ461" s="505"/>
      <c r="KDK461" s="505"/>
      <c r="KDL461" s="505"/>
      <c r="KDM461" s="511"/>
      <c r="KDN461" s="512"/>
      <c r="KDO461" s="512"/>
      <c r="KDP461" s="505"/>
      <c r="KDQ461" s="505"/>
      <c r="KDR461" s="505"/>
      <c r="KDS461" s="511"/>
      <c r="KDT461" s="512"/>
      <c r="KDU461" s="512"/>
      <c r="KDV461" s="505"/>
      <c r="KDW461" s="505"/>
      <c r="KDX461" s="505"/>
      <c r="KDY461" s="511"/>
      <c r="KDZ461" s="512"/>
      <c r="KEA461" s="512"/>
      <c r="KEB461" s="505"/>
      <c r="KEC461" s="505"/>
      <c r="KED461" s="505"/>
      <c r="KEE461" s="511"/>
      <c r="KEF461" s="512"/>
      <c r="KEG461" s="512"/>
      <c r="KEH461" s="505"/>
      <c r="KEI461" s="505"/>
      <c r="KEJ461" s="505"/>
      <c r="KEK461" s="511"/>
      <c r="KEL461" s="512"/>
      <c r="KEM461" s="512"/>
      <c r="KEN461" s="505"/>
      <c r="KEO461" s="505"/>
      <c r="KEP461" s="505"/>
      <c r="KEQ461" s="511"/>
      <c r="KER461" s="512"/>
      <c r="KES461" s="512"/>
      <c r="KET461" s="505"/>
      <c r="KEU461" s="505"/>
      <c r="KEV461" s="505"/>
      <c r="KEW461" s="511"/>
      <c r="KEX461" s="512"/>
      <c r="KEY461" s="512"/>
      <c r="KEZ461" s="505"/>
      <c r="KFA461" s="505"/>
      <c r="KFB461" s="505"/>
      <c r="KFC461" s="511"/>
      <c r="KFD461" s="512"/>
      <c r="KFE461" s="512"/>
      <c r="KFF461" s="505"/>
      <c r="KFG461" s="505"/>
      <c r="KFH461" s="505"/>
      <c r="KFI461" s="511"/>
      <c r="KFJ461" s="512"/>
      <c r="KFK461" s="512"/>
      <c r="KFL461" s="505"/>
      <c r="KFM461" s="505"/>
      <c r="KFN461" s="505"/>
      <c r="KFO461" s="511"/>
      <c r="KFP461" s="512"/>
      <c r="KFQ461" s="512"/>
      <c r="KFR461" s="505"/>
      <c r="KFS461" s="505"/>
      <c r="KFT461" s="505"/>
      <c r="KFU461" s="511"/>
      <c r="KFV461" s="512"/>
      <c r="KFW461" s="512"/>
      <c r="KFX461" s="505"/>
      <c r="KFY461" s="505"/>
      <c r="KFZ461" s="505"/>
      <c r="KGA461" s="511"/>
      <c r="KGB461" s="512"/>
      <c r="KGC461" s="512"/>
      <c r="KGD461" s="505"/>
      <c r="KGE461" s="505"/>
      <c r="KGF461" s="505"/>
      <c r="KGG461" s="511"/>
      <c r="KGH461" s="512"/>
      <c r="KGI461" s="512"/>
      <c r="KGJ461" s="505"/>
      <c r="KGK461" s="505"/>
      <c r="KGL461" s="505"/>
      <c r="KGM461" s="511"/>
      <c r="KGN461" s="512"/>
      <c r="KGO461" s="512"/>
      <c r="KGP461" s="505"/>
      <c r="KGQ461" s="505"/>
      <c r="KGR461" s="505"/>
      <c r="KGS461" s="511"/>
      <c r="KGT461" s="512"/>
      <c r="KGU461" s="512"/>
      <c r="KGV461" s="505"/>
      <c r="KGW461" s="505"/>
      <c r="KGX461" s="505"/>
      <c r="KGY461" s="511"/>
      <c r="KGZ461" s="512"/>
      <c r="KHA461" s="512"/>
      <c r="KHB461" s="505"/>
      <c r="KHC461" s="505"/>
      <c r="KHD461" s="505"/>
      <c r="KHE461" s="511"/>
      <c r="KHF461" s="512"/>
      <c r="KHG461" s="512"/>
      <c r="KHH461" s="505"/>
      <c r="KHI461" s="505"/>
      <c r="KHJ461" s="505"/>
      <c r="KHK461" s="511"/>
      <c r="KHL461" s="512"/>
      <c r="KHM461" s="512"/>
      <c r="KHN461" s="505"/>
      <c r="KHO461" s="505"/>
      <c r="KHP461" s="505"/>
      <c r="KHQ461" s="511"/>
      <c r="KHR461" s="512"/>
      <c r="KHS461" s="512"/>
      <c r="KHT461" s="505"/>
      <c r="KHU461" s="505"/>
      <c r="KHV461" s="505"/>
      <c r="KHW461" s="511"/>
      <c r="KHX461" s="512"/>
      <c r="KHY461" s="512"/>
      <c r="KHZ461" s="505"/>
      <c r="KIA461" s="505"/>
      <c r="KIB461" s="505"/>
      <c r="KIC461" s="511"/>
      <c r="KID461" s="512"/>
      <c r="KIE461" s="512"/>
      <c r="KIF461" s="505"/>
      <c r="KIG461" s="505"/>
      <c r="KIH461" s="505"/>
      <c r="KII461" s="511"/>
      <c r="KIJ461" s="512"/>
      <c r="KIK461" s="512"/>
      <c r="KIL461" s="505"/>
      <c r="KIM461" s="505"/>
      <c r="KIN461" s="505"/>
      <c r="KIO461" s="511"/>
      <c r="KIP461" s="512"/>
      <c r="KIQ461" s="512"/>
      <c r="KIR461" s="505"/>
      <c r="KIS461" s="505"/>
      <c r="KIT461" s="505"/>
      <c r="KIU461" s="511"/>
      <c r="KIV461" s="512"/>
      <c r="KIW461" s="512"/>
      <c r="KIX461" s="505"/>
      <c r="KIY461" s="505"/>
      <c r="KIZ461" s="505"/>
      <c r="KJA461" s="511"/>
      <c r="KJB461" s="512"/>
      <c r="KJC461" s="512"/>
      <c r="KJD461" s="505"/>
      <c r="KJE461" s="505"/>
      <c r="KJF461" s="505"/>
      <c r="KJG461" s="511"/>
      <c r="KJH461" s="512"/>
      <c r="KJI461" s="512"/>
      <c r="KJJ461" s="505"/>
      <c r="KJK461" s="505"/>
      <c r="KJL461" s="505"/>
      <c r="KJM461" s="511"/>
      <c r="KJN461" s="512"/>
      <c r="KJO461" s="512"/>
      <c r="KJP461" s="505"/>
      <c r="KJQ461" s="505"/>
      <c r="KJR461" s="505"/>
      <c r="KJS461" s="511"/>
      <c r="KJT461" s="512"/>
      <c r="KJU461" s="512"/>
      <c r="KJV461" s="505"/>
      <c r="KJW461" s="505"/>
      <c r="KJX461" s="505"/>
      <c r="KJY461" s="511"/>
      <c r="KJZ461" s="512"/>
      <c r="KKA461" s="512"/>
      <c r="KKB461" s="505"/>
      <c r="KKC461" s="505"/>
      <c r="KKD461" s="505"/>
      <c r="KKE461" s="511"/>
      <c r="KKF461" s="512"/>
      <c r="KKG461" s="512"/>
      <c r="KKH461" s="505"/>
      <c r="KKI461" s="505"/>
      <c r="KKJ461" s="505"/>
      <c r="KKK461" s="511"/>
      <c r="KKL461" s="512"/>
      <c r="KKM461" s="512"/>
      <c r="KKN461" s="505"/>
      <c r="KKO461" s="505"/>
      <c r="KKP461" s="505"/>
      <c r="KKQ461" s="511"/>
      <c r="KKR461" s="512"/>
      <c r="KKS461" s="512"/>
      <c r="KKT461" s="505"/>
      <c r="KKU461" s="505"/>
      <c r="KKV461" s="505"/>
      <c r="KKW461" s="511"/>
      <c r="KKX461" s="512"/>
      <c r="KKY461" s="512"/>
      <c r="KKZ461" s="505"/>
      <c r="KLA461" s="505"/>
      <c r="KLB461" s="505"/>
      <c r="KLC461" s="511"/>
      <c r="KLD461" s="512"/>
      <c r="KLE461" s="512"/>
      <c r="KLF461" s="505"/>
      <c r="KLG461" s="505"/>
      <c r="KLH461" s="505"/>
      <c r="KLI461" s="511"/>
      <c r="KLJ461" s="512"/>
      <c r="KLK461" s="512"/>
      <c r="KLL461" s="505"/>
      <c r="KLM461" s="505"/>
      <c r="KLN461" s="505"/>
      <c r="KLO461" s="511"/>
      <c r="KLP461" s="512"/>
      <c r="KLQ461" s="512"/>
      <c r="KLR461" s="505"/>
      <c r="KLS461" s="505"/>
      <c r="KLT461" s="505"/>
      <c r="KLU461" s="511"/>
      <c r="KLV461" s="512"/>
      <c r="KLW461" s="512"/>
      <c r="KLX461" s="505"/>
      <c r="KLY461" s="505"/>
      <c r="KLZ461" s="505"/>
      <c r="KMA461" s="511"/>
      <c r="KMB461" s="512"/>
      <c r="KMC461" s="512"/>
      <c r="KMD461" s="505"/>
      <c r="KME461" s="505"/>
      <c r="KMF461" s="505"/>
      <c r="KMG461" s="511"/>
      <c r="KMH461" s="512"/>
      <c r="KMI461" s="512"/>
      <c r="KMJ461" s="505"/>
      <c r="KMK461" s="505"/>
      <c r="KML461" s="505"/>
      <c r="KMM461" s="511"/>
      <c r="KMN461" s="512"/>
      <c r="KMO461" s="512"/>
      <c r="KMP461" s="505"/>
      <c r="KMQ461" s="505"/>
      <c r="KMR461" s="505"/>
      <c r="KMS461" s="511"/>
      <c r="KMT461" s="512"/>
      <c r="KMU461" s="512"/>
      <c r="KMV461" s="505"/>
      <c r="KMW461" s="505"/>
      <c r="KMX461" s="505"/>
      <c r="KMY461" s="511"/>
      <c r="KMZ461" s="512"/>
      <c r="KNA461" s="512"/>
      <c r="KNB461" s="505"/>
      <c r="KNC461" s="505"/>
      <c r="KND461" s="505"/>
      <c r="KNE461" s="511"/>
      <c r="KNF461" s="512"/>
      <c r="KNG461" s="512"/>
      <c r="KNH461" s="505"/>
      <c r="KNI461" s="505"/>
      <c r="KNJ461" s="505"/>
      <c r="KNK461" s="511"/>
      <c r="KNL461" s="512"/>
      <c r="KNM461" s="512"/>
      <c r="KNN461" s="505"/>
      <c r="KNO461" s="505"/>
      <c r="KNP461" s="505"/>
      <c r="KNQ461" s="511"/>
      <c r="KNR461" s="512"/>
      <c r="KNS461" s="512"/>
      <c r="KNT461" s="505"/>
      <c r="KNU461" s="505"/>
      <c r="KNV461" s="505"/>
      <c r="KNW461" s="511"/>
      <c r="KNX461" s="512"/>
      <c r="KNY461" s="512"/>
      <c r="KNZ461" s="505"/>
      <c r="KOA461" s="505"/>
      <c r="KOB461" s="505"/>
      <c r="KOC461" s="511"/>
      <c r="KOD461" s="512"/>
      <c r="KOE461" s="512"/>
      <c r="KOF461" s="505"/>
      <c r="KOG461" s="505"/>
      <c r="KOH461" s="505"/>
      <c r="KOI461" s="511"/>
      <c r="KOJ461" s="512"/>
      <c r="KOK461" s="512"/>
      <c r="KOL461" s="505"/>
      <c r="KOM461" s="505"/>
      <c r="KON461" s="505"/>
      <c r="KOO461" s="511"/>
      <c r="KOP461" s="512"/>
      <c r="KOQ461" s="512"/>
      <c r="KOR461" s="505"/>
      <c r="KOS461" s="505"/>
      <c r="KOT461" s="505"/>
      <c r="KOU461" s="511"/>
      <c r="KOV461" s="512"/>
      <c r="KOW461" s="512"/>
      <c r="KOX461" s="505"/>
      <c r="KOY461" s="505"/>
      <c r="KOZ461" s="505"/>
      <c r="KPA461" s="511"/>
      <c r="KPB461" s="512"/>
      <c r="KPC461" s="512"/>
      <c r="KPD461" s="505"/>
      <c r="KPE461" s="505"/>
      <c r="KPF461" s="505"/>
      <c r="KPG461" s="511"/>
      <c r="KPH461" s="512"/>
      <c r="KPI461" s="512"/>
      <c r="KPJ461" s="505"/>
      <c r="KPK461" s="505"/>
      <c r="KPL461" s="505"/>
      <c r="KPM461" s="511"/>
      <c r="KPN461" s="512"/>
      <c r="KPO461" s="512"/>
      <c r="KPP461" s="505"/>
      <c r="KPQ461" s="505"/>
      <c r="KPR461" s="505"/>
      <c r="KPS461" s="511"/>
      <c r="KPT461" s="512"/>
      <c r="KPU461" s="512"/>
      <c r="KPV461" s="505"/>
      <c r="KPW461" s="505"/>
      <c r="KPX461" s="505"/>
      <c r="KPY461" s="511"/>
      <c r="KPZ461" s="512"/>
      <c r="KQA461" s="512"/>
      <c r="KQB461" s="505"/>
      <c r="KQC461" s="505"/>
      <c r="KQD461" s="505"/>
      <c r="KQE461" s="511"/>
      <c r="KQF461" s="512"/>
      <c r="KQG461" s="512"/>
      <c r="KQH461" s="505"/>
      <c r="KQI461" s="505"/>
      <c r="KQJ461" s="505"/>
      <c r="KQK461" s="511"/>
      <c r="KQL461" s="512"/>
      <c r="KQM461" s="512"/>
      <c r="KQN461" s="505"/>
      <c r="KQO461" s="505"/>
      <c r="KQP461" s="505"/>
      <c r="KQQ461" s="511"/>
      <c r="KQR461" s="512"/>
      <c r="KQS461" s="512"/>
      <c r="KQT461" s="505"/>
      <c r="KQU461" s="505"/>
      <c r="KQV461" s="505"/>
      <c r="KQW461" s="511"/>
      <c r="KQX461" s="512"/>
      <c r="KQY461" s="512"/>
      <c r="KQZ461" s="505"/>
      <c r="KRA461" s="505"/>
      <c r="KRB461" s="505"/>
      <c r="KRC461" s="511"/>
      <c r="KRD461" s="512"/>
      <c r="KRE461" s="512"/>
      <c r="KRF461" s="505"/>
      <c r="KRG461" s="505"/>
      <c r="KRH461" s="505"/>
      <c r="KRI461" s="511"/>
      <c r="KRJ461" s="512"/>
      <c r="KRK461" s="512"/>
      <c r="KRL461" s="505"/>
      <c r="KRM461" s="505"/>
      <c r="KRN461" s="505"/>
      <c r="KRO461" s="511"/>
      <c r="KRP461" s="512"/>
      <c r="KRQ461" s="512"/>
      <c r="KRR461" s="505"/>
      <c r="KRS461" s="505"/>
      <c r="KRT461" s="505"/>
      <c r="KRU461" s="511"/>
      <c r="KRV461" s="512"/>
      <c r="KRW461" s="512"/>
      <c r="KRX461" s="505"/>
      <c r="KRY461" s="505"/>
      <c r="KRZ461" s="505"/>
      <c r="KSA461" s="511"/>
      <c r="KSB461" s="512"/>
      <c r="KSC461" s="512"/>
      <c r="KSD461" s="505"/>
      <c r="KSE461" s="505"/>
      <c r="KSF461" s="505"/>
      <c r="KSG461" s="511"/>
      <c r="KSH461" s="512"/>
      <c r="KSI461" s="512"/>
      <c r="KSJ461" s="505"/>
      <c r="KSK461" s="505"/>
      <c r="KSL461" s="505"/>
      <c r="KSM461" s="511"/>
      <c r="KSN461" s="512"/>
      <c r="KSO461" s="512"/>
      <c r="KSP461" s="505"/>
      <c r="KSQ461" s="505"/>
      <c r="KSR461" s="505"/>
      <c r="KSS461" s="511"/>
      <c r="KST461" s="512"/>
      <c r="KSU461" s="512"/>
      <c r="KSV461" s="505"/>
      <c r="KSW461" s="505"/>
      <c r="KSX461" s="505"/>
      <c r="KSY461" s="511"/>
      <c r="KSZ461" s="512"/>
      <c r="KTA461" s="512"/>
      <c r="KTB461" s="505"/>
      <c r="KTC461" s="505"/>
      <c r="KTD461" s="505"/>
      <c r="KTE461" s="511"/>
      <c r="KTF461" s="512"/>
      <c r="KTG461" s="512"/>
      <c r="KTH461" s="505"/>
      <c r="KTI461" s="505"/>
      <c r="KTJ461" s="505"/>
      <c r="KTK461" s="511"/>
      <c r="KTL461" s="512"/>
      <c r="KTM461" s="512"/>
      <c r="KTN461" s="505"/>
      <c r="KTO461" s="505"/>
      <c r="KTP461" s="505"/>
      <c r="KTQ461" s="511"/>
      <c r="KTR461" s="512"/>
      <c r="KTS461" s="512"/>
      <c r="KTT461" s="505"/>
      <c r="KTU461" s="505"/>
      <c r="KTV461" s="505"/>
      <c r="KTW461" s="511"/>
      <c r="KTX461" s="512"/>
      <c r="KTY461" s="512"/>
      <c r="KTZ461" s="505"/>
      <c r="KUA461" s="505"/>
      <c r="KUB461" s="505"/>
      <c r="KUC461" s="511"/>
      <c r="KUD461" s="512"/>
      <c r="KUE461" s="512"/>
      <c r="KUF461" s="505"/>
      <c r="KUG461" s="505"/>
      <c r="KUH461" s="505"/>
      <c r="KUI461" s="511"/>
      <c r="KUJ461" s="512"/>
      <c r="KUK461" s="512"/>
      <c r="KUL461" s="505"/>
      <c r="KUM461" s="505"/>
      <c r="KUN461" s="505"/>
      <c r="KUO461" s="511"/>
      <c r="KUP461" s="512"/>
      <c r="KUQ461" s="512"/>
      <c r="KUR461" s="505"/>
      <c r="KUS461" s="505"/>
      <c r="KUT461" s="505"/>
      <c r="KUU461" s="511"/>
      <c r="KUV461" s="512"/>
      <c r="KUW461" s="512"/>
      <c r="KUX461" s="505"/>
      <c r="KUY461" s="505"/>
      <c r="KUZ461" s="505"/>
      <c r="KVA461" s="511"/>
      <c r="KVB461" s="512"/>
      <c r="KVC461" s="512"/>
      <c r="KVD461" s="505"/>
      <c r="KVE461" s="505"/>
      <c r="KVF461" s="505"/>
      <c r="KVG461" s="511"/>
      <c r="KVH461" s="512"/>
      <c r="KVI461" s="512"/>
      <c r="KVJ461" s="505"/>
      <c r="KVK461" s="505"/>
      <c r="KVL461" s="505"/>
      <c r="KVM461" s="511"/>
      <c r="KVN461" s="512"/>
      <c r="KVO461" s="512"/>
      <c r="KVP461" s="505"/>
      <c r="KVQ461" s="505"/>
      <c r="KVR461" s="505"/>
      <c r="KVS461" s="511"/>
      <c r="KVT461" s="512"/>
      <c r="KVU461" s="512"/>
      <c r="KVV461" s="505"/>
      <c r="KVW461" s="505"/>
      <c r="KVX461" s="505"/>
      <c r="KVY461" s="511"/>
      <c r="KVZ461" s="512"/>
      <c r="KWA461" s="512"/>
      <c r="KWB461" s="505"/>
      <c r="KWC461" s="505"/>
      <c r="KWD461" s="505"/>
      <c r="KWE461" s="511"/>
      <c r="KWF461" s="512"/>
      <c r="KWG461" s="512"/>
      <c r="KWH461" s="505"/>
      <c r="KWI461" s="505"/>
      <c r="KWJ461" s="505"/>
      <c r="KWK461" s="511"/>
      <c r="KWL461" s="512"/>
      <c r="KWM461" s="512"/>
      <c r="KWN461" s="505"/>
      <c r="KWO461" s="505"/>
      <c r="KWP461" s="505"/>
      <c r="KWQ461" s="511"/>
      <c r="KWR461" s="512"/>
      <c r="KWS461" s="512"/>
      <c r="KWT461" s="505"/>
      <c r="KWU461" s="505"/>
      <c r="KWV461" s="505"/>
      <c r="KWW461" s="511"/>
      <c r="KWX461" s="512"/>
      <c r="KWY461" s="512"/>
      <c r="KWZ461" s="505"/>
      <c r="KXA461" s="505"/>
      <c r="KXB461" s="505"/>
      <c r="KXC461" s="511"/>
      <c r="KXD461" s="512"/>
      <c r="KXE461" s="512"/>
      <c r="KXF461" s="505"/>
      <c r="KXG461" s="505"/>
      <c r="KXH461" s="505"/>
      <c r="KXI461" s="511"/>
      <c r="KXJ461" s="512"/>
      <c r="KXK461" s="512"/>
      <c r="KXL461" s="505"/>
      <c r="KXM461" s="505"/>
      <c r="KXN461" s="505"/>
      <c r="KXO461" s="511"/>
      <c r="KXP461" s="512"/>
      <c r="KXQ461" s="512"/>
      <c r="KXR461" s="505"/>
      <c r="KXS461" s="505"/>
      <c r="KXT461" s="505"/>
      <c r="KXU461" s="511"/>
      <c r="KXV461" s="512"/>
      <c r="KXW461" s="512"/>
      <c r="KXX461" s="505"/>
      <c r="KXY461" s="505"/>
      <c r="KXZ461" s="505"/>
      <c r="KYA461" s="511"/>
      <c r="KYB461" s="512"/>
      <c r="KYC461" s="512"/>
      <c r="KYD461" s="505"/>
      <c r="KYE461" s="505"/>
      <c r="KYF461" s="505"/>
      <c r="KYG461" s="511"/>
      <c r="KYH461" s="512"/>
      <c r="KYI461" s="512"/>
      <c r="KYJ461" s="505"/>
      <c r="KYK461" s="505"/>
      <c r="KYL461" s="505"/>
      <c r="KYM461" s="511"/>
      <c r="KYN461" s="512"/>
      <c r="KYO461" s="512"/>
      <c r="KYP461" s="505"/>
      <c r="KYQ461" s="505"/>
      <c r="KYR461" s="505"/>
      <c r="KYS461" s="511"/>
      <c r="KYT461" s="512"/>
      <c r="KYU461" s="512"/>
      <c r="KYV461" s="505"/>
      <c r="KYW461" s="505"/>
      <c r="KYX461" s="505"/>
      <c r="KYY461" s="511"/>
      <c r="KYZ461" s="512"/>
      <c r="KZA461" s="512"/>
      <c r="KZB461" s="505"/>
      <c r="KZC461" s="505"/>
      <c r="KZD461" s="505"/>
      <c r="KZE461" s="511"/>
      <c r="KZF461" s="512"/>
      <c r="KZG461" s="512"/>
      <c r="KZH461" s="505"/>
      <c r="KZI461" s="505"/>
      <c r="KZJ461" s="505"/>
      <c r="KZK461" s="511"/>
      <c r="KZL461" s="512"/>
      <c r="KZM461" s="512"/>
      <c r="KZN461" s="505"/>
      <c r="KZO461" s="505"/>
      <c r="KZP461" s="505"/>
      <c r="KZQ461" s="511"/>
      <c r="KZR461" s="512"/>
      <c r="KZS461" s="512"/>
      <c r="KZT461" s="505"/>
      <c r="KZU461" s="505"/>
      <c r="KZV461" s="505"/>
      <c r="KZW461" s="511"/>
      <c r="KZX461" s="512"/>
      <c r="KZY461" s="512"/>
      <c r="KZZ461" s="505"/>
      <c r="LAA461" s="505"/>
      <c r="LAB461" s="505"/>
      <c r="LAC461" s="511"/>
      <c r="LAD461" s="512"/>
      <c r="LAE461" s="512"/>
      <c r="LAF461" s="505"/>
      <c r="LAG461" s="505"/>
      <c r="LAH461" s="505"/>
      <c r="LAI461" s="511"/>
      <c r="LAJ461" s="512"/>
      <c r="LAK461" s="512"/>
      <c r="LAL461" s="505"/>
      <c r="LAM461" s="505"/>
      <c r="LAN461" s="505"/>
      <c r="LAO461" s="511"/>
      <c r="LAP461" s="512"/>
      <c r="LAQ461" s="512"/>
      <c r="LAR461" s="505"/>
      <c r="LAS461" s="505"/>
      <c r="LAT461" s="505"/>
      <c r="LAU461" s="511"/>
      <c r="LAV461" s="512"/>
      <c r="LAW461" s="512"/>
      <c r="LAX461" s="505"/>
      <c r="LAY461" s="505"/>
      <c r="LAZ461" s="505"/>
      <c r="LBA461" s="511"/>
      <c r="LBB461" s="512"/>
      <c r="LBC461" s="512"/>
      <c r="LBD461" s="505"/>
      <c r="LBE461" s="505"/>
      <c r="LBF461" s="505"/>
      <c r="LBG461" s="511"/>
      <c r="LBH461" s="512"/>
      <c r="LBI461" s="512"/>
      <c r="LBJ461" s="505"/>
      <c r="LBK461" s="505"/>
      <c r="LBL461" s="505"/>
      <c r="LBM461" s="511"/>
      <c r="LBN461" s="512"/>
      <c r="LBO461" s="512"/>
      <c r="LBP461" s="505"/>
      <c r="LBQ461" s="505"/>
      <c r="LBR461" s="505"/>
      <c r="LBS461" s="511"/>
      <c r="LBT461" s="512"/>
      <c r="LBU461" s="512"/>
      <c r="LBV461" s="505"/>
      <c r="LBW461" s="505"/>
      <c r="LBX461" s="505"/>
      <c r="LBY461" s="511"/>
      <c r="LBZ461" s="512"/>
      <c r="LCA461" s="512"/>
      <c r="LCB461" s="505"/>
      <c r="LCC461" s="505"/>
      <c r="LCD461" s="505"/>
      <c r="LCE461" s="511"/>
      <c r="LCF461" s="512"/>
      <c r="LCG461" s="512"/>
      <c r="LCH461" s="505"/>
      <c r="LCI461" s="505"/>
      <c r="LCJ461" s="505"/>
      <c r="LCK461" s="511"/>
      <c r="LCL461" s="512"/>
      <c r="LCM461" s="512"/>
      <c r="LCN461" s="505"/>
      <c r="LCO461" s="505"/>
      <c r="LCP461" s="505"/>
      <c r="LCQ461" s="511"/>
      <c r="LCR461" s="512"/>
      <c r="LCS461" s="512"/>
      <c r="LCT461" s="505"/>
      <c r="LCU461" s="505"/>
      <c r="LCV461" s="505"/>
      <c r="LCW461" s="511"/>
      <c r="LCX461" s="512"/>
      <c r="LCY461" s="512"/>
      <c r="LCZ461" s="505"/>
      <c r="LDA461" s="505"/>
      <c r="LDB461" s="505"/>
      <c r="LDC461" s="511"/>
      <c r="LDD461" s="512"/>
      <c r="LDE461" s="512"/>
      <c r="LDF461" s="505"/>
      <c r="LDG461" s="505"/>
      <c r="LDH461" s="505"/>
      <c r="LDI461" s="511"/>
      <c r="LDJ461" s="512"/>
      <c r="LDK461" s="512"/>
      <c r="LDL461" s="505"/>
      <c r="LDM461" s="505"/>
      <c r="LDN461" s="505"/>
      <c r="LDO461" s="511"/>
      <c r="LDP461" s="512"/>
      <c r="LDQ461" s="512"/>
      <c r="LDR461" s="505"/>
      <c r="LDS461" s="505"/>
      <c r="LDT461" s="505"/>
      <c r="LDU461" s="511"/>
      <c r="LDV461" s="512"/>
      <c r="LDW461" s="512"/>
      <c r="LDX461" s="505"/>
      <c r="LDY461" s="505"/>
      <c r="LDZ461" s="505"/>
      <c r="LEA461" s="511"/>
      <c r="LEB461" s="512"/>
      <c r="LEC461" s="512"/>
      <c r="LED461" s="505"/>
      <c r="LEE461" s="505"/>
      <c r="LEF461" s="505"/>
      <c r="LEG461" s="511"/>
      <c r="LEH461" s="512"/>
      <c r="LEI461" s="512"/>
      <c r="LEJ461" s="505"/>
      <c r="LEK461" s="505"/>
      <c r="LEL461" s="505"/>
      <c r="LEM461" s="511"/>
      <c r="LEN461" s="512"/>
      <c r="LEO461" s="512"/>
      <c r="LEP461" s="505"/>
      <c r="LEQ461" s="505"/>
      <c r="LER461" s="505"/>
      <c r="LES461" s="511"/>
      <c r="LET461" s="512"/>
      <c r="LEU461" s="512"/>
      <c r="LEV461" s="505"/>
      <c r="LEW461" s="505"/>
      <c r="LEX461" s="505"/>
      <c r="LEY461" s="511"/>
      <c r="LEZ461" s="512"/>
      <c r="LFA461" s="512"/>
      <c r="LFB461" s="505"/>
      <c r="LFC461" s="505"/>
      <c r="LFD461" s="505"/>
      <c r="LFE461" s="511"/>
      <c r="LFF461" s="512"/>
      <c r="LFG461" s="512"/>
      <c r="LFH461" s="505"/>
      <c r="LFI461" s="505"/>
      <c r="LFJ461" s="505"/>
      <c r="LFK461" s="511"/>
      <c r="LFL461" s="512"/>
      <c r="LFM461" s="512"/>
      <c r="LFN461" s="505"/>
      <c r="LFO461" s="505"/>
      <c r="LFP461" s="505"/>
      <c r="LFQ461" s="511"/>
      <c r="LFR461" s="512"/>
      <c r="LFS461" s="512"/>
      <c r="LFT461" s="505"/>
      <c r="LFU461" s="505"/>
      <c r="LFV461" s="505"/>
      <c r="LFW461" s="511"/>
      <c r="LFX461" s="512"/>
      <c r="LFY461" s="512"/>
      <c r="LFZ461" s="505"/>
      <c r="LGA461" s="505"/>
      <c r="LGB461" s="505"/>
      <c r="LGC461" s="511"/>
      <c r="LGD461" s="512"/>
      <c r="LGE461" s="512"/>
      <c r="LGF461" s="505"/>
      <c r="LGG461" s="505"/>
      <c r="LGH461" s="505"/>
      <c r="LGI461" s="511"/>
      <c r="LGJ461" s="512"/>
      <c r="LGK461" s="512"/>
      <c r="LGL461" s="505"/>
      <c r="LGM461" s="505"/>
      <c r="LGN461" s="505"/>
      <c r="LGO461" s="511"/>
      <c r="LGP461" s="512"/>
      <c r="LGQ461" s="512"/>
      <c r="LGR461" s="505"/>
      <c r="LGS461" s="505"/>
      <c r="LGT461" s="505"/>
      <c r="LGU461" s="511"/>
      <c r="LGV461" s="512"/>
      <c r="LGW461" s="512"/>
      <c r="LGX461" s="505"/>
      <c r="LGY461" s="505"/>
      <c r="LGZ461" s="505"/>
      <c r="LHA461" s="511"/>
      <c r="LHB461" s="512"/>
      <c r="LHC461" s="512"/>
      <c r="LHD461" s="505"/>
      <c r="LHE461" s="505"/>
      <c r="LHF461" s="505"/>
      <c r="LHG461" s="511"/>
      <c r="LHH461" s="512"/>
      <c r="LHI461" s="512"/>
      <c r="LHJ461" s="505"/>
      <c r="LHK461" s="505"/>
      <c r="LHL461" s="505"/>
      <c r="LHM461" s="511"/>
      <c r="LHN461" s="512"/>
      <c r="LHO461" s="512"/>
      <c r="LHP461" s="505"/>
      <c r="LHQ461" s="505"/>
      <c r="LHR461" s="505"/>
      <c r="LHS461" s="511"/>
      <c r="LHT461" s="512"/>
      <c r="LHU461" s="512"/>
      <c r="LHV461" s="505"/>
      <c r="LHW461" s="505"/>
      <c r="LHX461" s="505"/>
      <c r="LHY461" s="511"/>
      <c r="LHZ461" s="512"/>
      <c r="LIA461" s="512"/>
      <c r="LIB461" s="505"/>
      <c r="LIC461" s="505"/>
      <c r="LID461" s="505"/>
      <c r="LIE461" s="511"/>
      <c r="LIF461" s="512"/>
      <c r="LIG461" s="512"/>
      <c r="LIH461" s="505"/>
      <c r="LII461" s="505"/>
      <c r="LIJ461" s="505"/>
      <c r="LIK461" s="511"/>
      <c r="LIL461" s="512"/>
      <c r="LIM461" s="512"/>
      <c r="LIN461" s="505"/>
      <c r="LIO461" s="505"/>
      <c r="LIP461" s="505"/>
      <c r="LIQ461" s="511"/>
      <c r="LIR461" s="512"/>
      <c r="LIS461" s="512"/>
      <c r="LIT461" s="505"/>
      <c r="LIU461" s="505"/>
      <c r="LIV461" s="505"/>
      <c r="LIW461" s="511"/>
      <c r="LIX461" s="512"/>
      <c r="LIY461" s="512"/>
      <c r="LIZ461" s="505"/>
      <c r="LJA461" s="505"/>
      <c r="LJB461" s="505"/>
      <c r="LJC461" s="511"/>
      <c r="LJD461" s="512"/>
      <c r="LJE461" s="512"/>
      <c r="LJF461" s="505"/>
      <c r="LJG461" s="505"/>
      <c r="LJH461" s="505"/>
      <c r="LJI461" s="511"/>
      <c r="LJJ461" s="512"/>
      <c r="LJK461" s="512"/>
      <c r="LJL461" s="505"/>
      <c r="LJM461" s="505"/>
      <c r="LJN461" s="505"/>
      <c r="LJO461" s="511"/>
      <c r="LJP461" s="512"/>
      <c r="LJQ461" s="512"/>
      <c r="LJR461" s="505"/>
      <c r="LJS461" s="505"/>
      <c r="LJT461" s="505"/>
      <c r="LJU461" s="511"/>
      <c r="LJV461" s="512"/>
      <c r="LJW461" s="512"/>
      <c r="LJX461" s="505"/>
      <c r="LJY461" s="505"/>
      <c r="LJZ461" s="505"/>
      <c r="LKA461" s="511"/>
      <c r="LKB461" s="512"/>
      <c r="LKC461" s="512"/>
      <c r="LKD461" s="505"/>
      <c r="LKE461" s="505"/>
      <c r="LKF461" s="505"/>
      <c r="LKG461" s="511"/>
      <c r="LKH461" s="512"/>
      <c r="LKI461" s="512"/>
      <c r="LKJ461" s="505"/>
      <c r="LKK461" s="505"/>
      <c r="LKL461" s="505"/>
      <c r="LKM461" s="511"/>
      <c r="LKN461" s="512"/>
      <c r="LKO461" s="512"/>
      <c r="LKP461" s="505"/>
      <c r="LKQ461" s="505"/>
      <c r="LKR461" s="505"/>
      <c r="LKS461" s="511"/>
      <c r="LKT461" s="512"/>
      <c r="LKU461" s="512"/>
      <c r="LKV461" s="505"/>
      <c r="LKW461" s="505"/>
      <c r="LKX461" s="505"/>
      <c r="LKY461" s="511"/>
      <c r="LKZ461" s="512"/>
      <c r="LLA461" s="512"/>
      <c r="LLB461" s="505"/>
      <c r="LLC461" s="505"/>
      <c r="LLD461" s="505"/>
      <c r="LLE461" s="511"/>
      <c r="LLF461" s="512"/>
      <c r="LLG461" s="512"/>
      <c r="LLH461" s="505"/>
      <c r="LLI461" s="505"/>
      <c r="LLJ461" s="505"/>
      <c r="LLK461" s="511"/>
      <c r="LLL461" s="512"/>
      <c r="LLM461" s="512"/>
      <c r="LLN461" s="505"/>
      <c r="LLO461" s="505"/>
      <c r="LLP461" s="505"/>
      <c r="LLQ461" s="511"/>
      <c r="LLR461" s="512"/>
      <c r="LLS461" s="512"/>
      <c r="LLT461" s="505"/>
      <c r="LLU461" s="505"/>
      <c r="LLV461" s="505"/>
      <c r="LLW461" s="511"/>
      <c r="LLX461" s="512"/>
      <c r="LLY461" s="512"/>
      <c r="LLZ461" s="505"/>
      <c r="LMA461" s="505"/>
      <c r="LMB461" s="505"/>
      <c r="LMC461" s="511"/>
      <c r="LMD461" s="512"/>
      <c r="LME461" s="512"/>
      <c r="LMF461" s="505"/>
      <c r="LMG461" s="505"/>
      <c r="LMH461" s="505"/>
      <c r="LMI461" s="511"/>
      <c r="LMJ461" s="512"/>
      <c r="LMK461" s="512"/>
      <c r="LML461" s="505"/>
      <c r="LMM461" s="505"/>
      <c r="LMN461" s="505"/>
      <c r="LMO461" s="511"/>
      <c r="LMP461" s="512"/>
      <c r="LMQ461" s="512"/>
      <c r="LMR461" s="505"/>
      <c r="LMS461" s="505"/>
      <c r="LMT461" s="505"/>
      <c r="LMU461" s="511"/>
      <c r="LMV461" s="512"/>
      <c r="LMW461" s="512"/>
      <c r="LMX461" s="505"/>
      <c r="LMY461" s="505"/>
      <c r="LMZ461" s="505"/>
      <c r="LNA461" s="511"/>
      <c r="LNB461" s="512"/>
      <c r="LNC461" s="512"/>
      <c r="LND461" s="505"/>
      <c r="LNE461" s="505"/>
      <c r="LNF461" s="505"/>
      <c r="LNG461" s="511"/>
      <c r="LNH461" s="512"/>
      <c r="LNI461" s="512"/>
      <c r="LNJ461" s="505"/>
      <c r="LNK461" s="505"/>
      <c r="LNL461" s="505"/>
      <c r="LNM461" s="511"/>
      <c r="LNN461" s="512"/>
      <c r="LNO461" s="512"/>
      <c r="LNP461" s="505"/>
      <c r="LNQ461" s="505"/>
      <c r="LNR461" s="505"/>
      <c r="LNS461" s="511"/>
      <c r="LNT461" s="512"/>
      <c r="LNU461" s="512"/>
      <c r="LNV461" s="505"/>
      <c r="LNW461" s="505"/>
      <c r="LNX461" s="505"/>
      <c r="LNY461" s="511"/>
      <c r="LNZ461" s="512"/>
      <c r="LOA461" s="512"/>
      <c r="LOB461" s="505"/>
      <c r="LOC461" s="505"/>
      <c r="LOD461" s="505"/>
      <c r="LOE461" s="511"/>
      <c r="LOF461" s="512"/>
      <c r="LOG461" s="512"/>
      <c r="LOH461" s="505"/>
      <c r="LOI461" s="505"/>
      <c r="LOJ461" s="505"/>
      <c r="LOK461" s="511"/>
      <c r="LOL461" s="512"/>
      <c r="LOM461" s="512"/>
      <c r="LON461" s="505"/>
      <c r="LOO461" s="505"/>
      <c r="LOP461" s="505"/>
      <c r="LOQ461" s="511"/>
      <c r="LOR461" s="512"/>
      <c r="LOS461" s="512"/>
      <c r="LOT461" s="505"/>
      <c r="LOU461" s="505"/>
      <c r="LOV461" s="505"/>
      <c r="LOW461" s="511"/>
      <c r="LOX461" s="512"/>
      <c r="LOY461" s="512"/>
      <c r="LOZ461" s="505"/>
      <c r="LPA461" s="505"/>
      <c r="LPB461" s="505"/>
      <c r="LPC461" s="511"/>
      <c r="LPD461" s="512"/>
      <c r="LPE461" s="512"/>
      <c r="LPF461" s="505"/>
      <c r="LPG461" s="505"/>
      <c r="LPH461" s="505"/>
      <c r="LPI461" s="511"/>
      <c r="LPJ461" s="512"/>
      <c r="LPK461" s="512"/>
      <c r="LPL461" s="505"/>
      <c r="LPM461" s="505"/>
      <c r="LPN461" s="505"/>
      <c r="LPO461" s="511"/>
      <c r="LPP461" s="512"/>
      <c r="LPQ461" s="512"/>
      <c r="LPR461" s="505"/>
      <c r="LPS461" s="505"/>
      <c r="LPT461" s="505"/>
      <c r="LPU461" s="511"/>
      <c r="LPV461" s="512"/>
      <c r="LPW461" s="512"/>
      <c r="LPX461" s="505"/>
      <c r="LPY461" s="505"/>
      <c r="LPZ461" s="505"/>
      <c r="LQA461" s="511"/>
      <c r="LQB461" s="512"/>
      <c r="LQC461" s="512"/>
      <c r="LQD461" s="505"/>
      <c r="LQE461" s="505"/>
      <c r="LQF461" s="505"/>
      <c r="LQG461" s="511"/>
      <c r="LQH461" s="512"/>
      <c r="LQI461" s="512"/>
      <c r="LQJ461" s="505"/>
      <c r="LQK461" s="505"/>
      <c r="LQL461" s="505"/>
      <c r="LQM461" s="511"/>
      <c r="LQN461" s="512"/>
      <c r="LQO461" s="512"/>
      <c r="LQP461" s="505"/>
      <c r="LQQ461" s="505"/>
      <c r="LQR461" s="505"/>
      <c r="LQS461" s="511"/>
      <c r="LQT461" s="512"/>
      <c r="LQU461" s="512"/>
      <c r="LQV461" s="505"/>
      <c r="LQW461" s="505"/>
      <c r="LQX461" s="505"/>
      <c r="LQY461" s="511"/>
      <c r="LQZ461" s="512"/>
      <c r="LRA461" s="512"/>
      <c r="LRB461" s="505"/>
      <c r="LRC461" s="505"/>
      <c r="LRD461" s="505"/>
      <c r="LRE461" s="511"/>
      <c r="LRF461" s="512"/>
      <c r="LRG461" s="512"/>
      <c r="LRH461" s="505"/>
      <c r="LRI461" s="505"/>
      <c r="LRJ461" s="505"/>
      <c r="LRK461" s="511"/>
      <c r="LRL461" s="512"/>
      <c r="LRM461" s="512"/>
      <c r="LRN461" s="505"/>
      <c r="LRO461" s="505"/>
      <c r="LRP461" s="505"/>
      <c r="LRQ461" s="511"/>
      <c r="LRR461" s="512"/>
      <c r="LRS461" s="512"/>
      <c r="LRT461" s="505"/>
      <c r="LRU461" s="505"/>
      <c r="LRV461" s="505"/>
      <c r="LRW461" s="511"/>
      <c r="LRX461" s="512"/>
      <c r="LRY461" s="512"/>
      <c r="LRZ461" s="505"/>
      <c r="LSA461" s="505"/>
      <c r="LSB461" s="505"/>
      <c r="LSC461" s="511"/>
      <c r="LSD461" s="512"/>
      <c r="LSE461" s="512"/>
      <c r="LSF461" s="505"/>
      <c r="LSG461" s="505"/>
      <c r="LSH461" s="505"/>
      <c r="LSI461" s="511"/>
      <c r="LSJ461" s="512"/>
      <c r="LSK461" s="512"/>
      <c r="LSL461" s="505"/>
      <c r="LSM461" s="505"/>
      <c r="LSN461" s="505"/>
      <c r="LSO461" s="511"/>
      <c r="LSP461" s="512"/>
      <c r="LSQ461" s="512"/>
      <c r="LSR461" s="505"/>
      <c r="LSS461" s="505"/>
      <c r="LST461" s="505"/>
      <c r="LSU461" s="511"/>
      <c r="LSV461" s="512"/>
      <c r="LSW461" s="512"/>
      <c r="LSX461" s="505"/>
      <c r="LSY461" s="505"/>
      <c r="LSZ461" s="505"/>
      <c r="LTA461" s="511"/>
      <c r="LTB461" s="512"/>
      <c r="LTC461" s="512"/>
      <c r="LTD461" s="505"/>
      <c r="LTE461" s="505"/>
      <c r="LTF461" s="505"/>
      <c r="LTG461" s="511"/>
      <c r="LTH461" s="512"/>
      <c r="LTI461" s="512"/>
      <c r="LTJ461" s="505"/>
      <c r="LTK461" s="505"/>
      <c r="LTL461" s="505"/>
      <c r="LTM461" s="511"/>
      <c r="LTN461" s="512"/>
      <c r="LTO461" s="512"/>
      <c r="LTP461" s="505"/>
      <c r="LTQ461" s="505"/>
      <c r="LTR461" s="505"/>
      <c r="LTS461" s="511"/>
      <c r="LTT461" s="512"/>
      <c r="LTU461" s="512"/>
      <c r="LTV461" s="505"/>
      <c r="LTW461" s="505"/>
      <c r="LTX461" s="505"/>
      <c r="LTY461" s="511"/>
      <c r="LTZ461" s="512"/>
      <c r="LUA461" s="512"/>
      <c r="LUB461" s="505"/>
      <c r="LUC461" s="505"/>
      <c r="LUD461" s="505"/>
      <c r="LUE461" s="511"/>
      <c r="LUF461" s="512"/>
      <c r="LUG461" s="512"/>
      <c r="LUH461" s="505"/>
      <c r="LUI461" s="505"/>
      <c r="LUJ461" s="505"/>
      <c r="LUK461" s="511"/>
      <c r="LUL461" s="512"/>
      <c r="LUM461" s="512"/>
      <c r="LUN461" s="505"/>
      <c r="LUO461" s="505"/>
      <c r="LUP461" s="505"/>
      <c r="LUQ461" s="511"/>
      <c r="LUR461" s="512"/>
      <c r="LUS461" s="512"/>
      <c r="LUT461" s="505"/>
      <c r="LUU461" s="505"/>
      <c r="LUV461" s="505"/>
      <c r="LUW461" s="511"/>
      <c r="LUX461" s="512"/>
      <c r="LUY461" s="512"/>
      <c r="LUZ461" s="505"/>
      <c r="LVA461" s="505"/>
      <c r="LVB461" s="505"/>
      <c r="LVC461" s="511"/>
      <c r="LVD461" s="512"/>
      <c r="LVE461" s="512"/>
      <c r="LVF461" s="505"/>
      <c r="LVG461" s="505"/>
      <c r="LVH461" s="505"/>
      <c r="LVI461" s="511"/>
      <c r="LVJ461" s="512"/>
      <c r="LVK461" s="512"/>
      <c r="LVL461" s="505"/>
      <c r="LVM461" s="505"/>
      <c r="LVN461" s="505"/>
      <c r="LVO461" s="511"/>
      <c r="LVP461" s="512"/>
      <c r="LVQ461" s="512"/>
      <c r="LVR461" s="505"/>
      <c r="LVS461" s="505"/>
      <c r="LVT461" s="505"/>
      <c r="LVU461" s="511"/>
      <c r="LVV461" s="512"/>
      <c r="LVW461" s="512"/>
      <c r="LVX461" s="505"/>
      <c r="LVY461" s="505"/>
      <c r="LVZ461" s="505"/>
      <c r="LWA461" s="511"/>
      <c r="LWB461" s="512"/>
      <c r="LWC461" s="512"/>
      <c r="LWD461" s="505"/>
      <c r="LWE461" s="505"/>
      <c r="LWF461" s="505"/>
      <c r="LWG461" s="511"/>
      <c r="LWH461" s="512"/>
      <c r="LWI461" s="512"/>
      <c r="LWJ461" s="505"/>
      <c r="LWK461" s="505"/>
      <c r="LWL461" s="505"/>
      <c r="LWM461" s="511"/>
      <c r="LWN461" s="512"/>
      <c r="LWO461" s="512"/>
      <c r="LWP461" s="505"/>
      <c r="LWQ461" s="505"/>
      <c r="LWR461" s="505"/>
      <c r="LWS461" s="511"/>
      <c r="LWT461" s="512"/>
      <c r="LWU461" s="512"/>
      <c r="LWV461" s="505"/>
      <c r="LWW461" s="505"/>
      <c r="LWX461" s="505"/>
      <c r="LWY461" s="511"/>
      <c r="LWZ461" s="512"/>
      <c r="LXA461" s="512"/>
      <c r="LXB461" s="505"/>
      <c r="LXC461" s="505"/>
      <c r="LXD461" s="505"/>
      <c r="LXE461" s="511"/>
      <c r="LXF461" s="512"/>
      <c r="LXG461" s="512"/>
      <c r="LXH461" s="505"/>
      <c r="LXI461" s="505"/>
      <c r="LXJ461" s="505"/>
      <c r="LXK461" s="511"/>
      <c r="LXL461" s="512"/>
      <c r="LXM461" s="512"/>
      <c r="LXN461" s="505"/>
      <c r="LXO461" s="505"/>
      <c r="LXP461" s="505"/>
      <c r="LXQ461" s="511"/>
      <c r="LXR461" s="512"/>
      <c r="LXS461" s="512"/>
      <c r="LXT461" s="505"/>
      <c r="LXU461" s="505"/>
      <c r="LXV461" s="505"/>
      <c r="LXW461" s="511"/>
      <c r="LXX461" s="512"/>
      <c r="LXY461" s="512"/>
      <c r="LXZ461" s="505"/>
      <c r="LYA461" s="505"/>
      <c r="LYB461" s="505"/>
      <c r="LYC461" s="511"/>
      <c r="LYD461" s="512"/>
      <c r="LYE461" s="512"/>
      <c r="LYF461" s="505"/>
      <c r="LYG461" s="505"/>
      <c r="LYH461" s="505"/>
      <c r="LYI461" s="511"/>
      <c r="LYJ461" s="512"/>
      <c r="LYK461" s="512"/>
      <c r="LYL461" s="505"/>
      <c r="LYM461" s="505"/>
      <c r="LYN461" s="505"/>
      <c r="LYO461" s="511"/>
      <c r="LYP461" s="512"/>
      <c r="LYQ461" s="512"/>
      <c r="LYR461" s="505"/>
      <c r="LYS461" s="505"/>
      <c r="LYT461" s="505"/>
      <c r="LYU461" s="511"/>
      <c r="LYV461" s="512"/>
      <c r="LYW461" s="512"/>
      <c r="LYX461" s="505"/>
      <c r="LYY461" s="505"/>
      <c r="LYZ461" s="505"/>
      <c r="LZA461" s="511"/>
      <c r="LZB461" s="512"/>
      <c r="LZC461" s="512"/>
      <c r="LZD461" s="505"/>
      <c r="LZE461" s="505"/>
      <c r="LZF461" s="505"/>
      <c r="LZG461" s="511"/>
      <c r="LZH461" s="512"/>
      <c r="LZI461" s="512"/>
      <c r="LZJ461" s="505"/>
      <c r="LZK461" s="505"/>
      <c r="LZL461" s="505"/>
      <c r="LZM461" s="511"/>
      <c r="LZN461" s="512"/>
      <c r="LZO461" s="512"/>
      <c r="LZP461" s="505"/>
      <c r="LZQ461" s="505"/>
      <c r="LZR461" s="505"/>
      <c r="LZS461" s="511"/>
      <c r="LZT461" s="512"/>
      <c r="LZU461" s="512"/>
      <c r="LZV461" s="505"/>
      <c r="LZW461" s="505"/>
      <c r="LZX461" s="505"/>
      <c r="LZY461" s="511"/>
      <c r="LZZ461" s="512"/>
      <c r="MAA461" s="512"/>
      <c r="MAB461" s="505"/>
      <c r="MAC461" s="505"/>
      <c r="MAD461" s="505"/>
      <c r="MAE461" s="511"/>
      <c r="MAF461" s="512"/>
      <c r="MAG461" s="512"/>
      <c r="MAH461" s="505"/>
      <c r="MAI461" s="505"/>
      <c r="MAJ461" s="505"/>
      <c r="MAK461" s="511"/>
      <c r="MAL461" s="512"/>
      <c r="MAM461" s="512"/>
      <c r="MAN461" s="505"/>
      <c r="MAO461" s="505"/>
      <c r="MAP461" s="505"/>
      <c r="MAQ461" s="511"/>
      <c r="MAR461" s="512"/>
      <c r="MAS461" s="512"/>
      <c r="MAT461" s="505"/>
      <c r="MAU461" s="505"/>
      <c r="MAV461" s="505"/>
      <c r="MAW461" s="511"/>
      <c r="MAX461" s="512"/>
      <c r="MAY461" s="512"/>
      <c r="MAZ461" s="505"/>
      <c r="MBA461" s="505"/>
      <c r="MBB461" s="505"/>
      <c r="MBC461" s="511"/>
      <c r="MBD461" s="512"/>
      <c r="MBE461" s="512"/>
      <c r="MBF461" s="505"/>
      <c r="MBG461" s="505"/>
      <c r="MBH461" s="505"/>
      <c r="MBI461" s="511"/>
      <c r="MBJ461" s="512"/>
      <c r="MBK461" s="512"/>
      <c r="MBL461" s="505"/>
      <c r="MBM461" s="505"/>
      <c r="MBN461" s="505"/>
      <c r="MBO461" s="511"/>
      <c r="MBP461" s="512"/>
      <c r="MBQ461" s="512"/>
      <c r="MBR461" s="505"/>
      <c r="MBS461" s="505"/>
      <c r="MBT461" s="505"/>
      <c r="MBU461" s="511"/>
      <c r="MBV461" s="512"/>
      <c r="MBW461" s="512"/>
      <c r="MBX461" s="505"/>
      <c r="MBY461" s="505"/>
      <c r="MBZ461" s="505"/>
      <c r="MCA461" s="511"/>
      <c r="MCB461" s="512"/>
      <c r="MCC461" s="512"/>
      <c r="MCD461" s="505"/>
      <c r="MCE461" s="505"/>
      <c r="MCF461" s="505"/>
      <c r="MCG461" s="511"/>
      <c r="MCH461" s="512"/>
      <c r="MCI461" s="512"/>
      <c r="MCJ461" s="505"/>
      <c r="MCK461" s="505"/>
      <c r="MCL461" s="505"/>
      <c r="MCM461" s="511"/>
      <c r="MCN461" s="512"/>
      <c r="MCO461" s="512"/>
      <c r="MCP461" s="505"/>
      <c r="MCQ461" s="505"/>
      <c r="MCR461" s="505"/>
      <c r="MCS461" s="511"/>
      <c r="MCT461" s="512"/>
      <c r="MCU461" s="512"/>
      <c r="MCV461" s="505"/>
      <c r="MCW461" s="505"/>
      <c r="MCX461" s="505"/>
      <c r="MCY461" s="511"/>
      <c r="MCZ461" s="512"/>
      <c r="MDA461" s="512"/>
      <c r="MDB461" s="505"/>
      <c r="MDC461" s="505"/>
      <c r="MDD461" s="505"/>
      <c r="MDE461" s="511"/>
      <c r="MDF461" s="512"/>
      <c r="MDG461" s="512"/>
      <c r="MDH461" s="505"/>
      <c r="MDI461" s="505"/>
      <c r="MDJ461" s="505"/>
      <c r="MDK461" s="511"/>
      <c r="MDL461" s="512"/>
      <c r="MDM461" s="512"/>
      <c r="MDN461" s="505"/>
      <c r="MDO461" s="505"/>
      <c r="MDP461" s="505"/>
      <c r="MDQ461" s="511"/>
      <c r="MDR461" s="512"/>
      <c r="MDS461" s="512"/>
      <c r="MDT461" s="505"/>
      <c r="MDU461" s="505"/>
      <c r="MDV461" s="505"/>
      <c r="MDW461" s="511"/>
      <c r="MDX461" s="512"/>
      <c r="MDY461" s="512"/>
      <c r="MDZ461" s="505"/>
      <c r="MEA461" s="505"/>
      <c r="MEB461" s="505"/>
      <c r="MEC461" s="511"/>
      <c r="MED461" s="512"/>
      <c r="MEE461" s="512"/>
      <c r="MEF461" s="505"/>
      <c r="MEG461" s="505"/>
      <c r="MEH461" s="505"/>
      <c r="MEI461" s="511"/>
      <c r="MEJ461" s="512"/>
      <c r="MEK461" s="512"/>
      <c r="MEL461" s="505"/>
      <c r="MEM461" s="505"/>
      <c r="MEN461" s="505"/>
      <c r="MEO461" s="511"/>
      <c r="MEP461" s="512"/>
      <c r="MEQ461" s="512"/>
      <c r="MER461" s="505"/>
      <c r="MES461" s="505"/>
      <c r="MET461" s="505"/>
      <c r="MEU461" s="511"/>
      <c r="MEV461" s="512"/>
      <c r="MEW461" s="512"/>
      <c r="MEX461" s="505"/>
      <c r="MEY461" s="505"/>
      <c r="MEZ461" s="505"/>
      <c r="MFA461" s="511"/>
      <c r="MFB461" s="512"/>
      <c r="MFC461" s="512"/>
      <c r="MFD461" s="505"/>
      <c r="MFE461" s="505"/>
      <c r="MFF461" s="505"/>
      <c r="MFG461" s="511"/>
      <c r="MFH461" s="512"/>
      <c r="MFI461" s="512"/>
      <c r="MFJ461" s="505"/>
      <c r="MFK461" s="505"/>
      <c r="MFL461" s="505"/>
      <c r="MFM461" s="511"/>
      <c r="MFN461" s="512"/>
      <c r="MFO461" s="512"/>
      <c r="MFP461" s="505"/>
      <c r="MFQ461" s="505"/>
      <c r="MFR461" s="505"/>
      <c r="MFS461" s="511"/>
      <c r="MFT461" s="512"/>
      <c r="MFU461" s="512"/>
      <c r="MFV461" s="505"/>
      <c r="MFW461" s="505"/>
      <c r="MFX461" s="505"/>
      <c r="MFY461" s="511"/>
      <c r="MFZ461" s="512"/>
      <c r="MGA461" s="512"/>
      <c r="MGB461" s="505"/>
      <c r="MGC461" s="505"/>
      <c r="MGD461" s="505"/>
      <c r="MGE461" s="511"/>
      <c r="MGF461" s="512"/>
      <c r="MGG461" s="512"/>
      <c r="MGH461" s="505"/>
      <c r="MGI461" s="505"/>
      <c r="MGJ461" s="505"/>
      <c r="MGK461" s="511"/>
      <c r="MGL461" s="512"/>
      <c r="MGM461" s="512"/>
      <c r="MGN461" s="505"/>
      <c r="MGO461" s="505"/>
      <c r="MGP461" s="505"/>
      <c r="MGQ461" s="511"/>
      <c r="MGR461" s="512"/>
      <c r="MGS461" s="512"/>
      <c r="MGT461" s="505"/>
      <c r="MGU461" s="505"/>
      <c r="MGV461" s="505"/>
      <c r="MGW461" s="511"/>
      <c r="MGX461" s="512"/>
      <c r="MGY461" s="512"/>
      <c r="MGZ461" s="505"/>
      <c r="MHA461" s="505"/>
      <c r="MHB461" s="505"/>
      <c r="MHC461" s="511"/>
      <c r="MHD461" s="512"/>
      <c r="MHE461" s="512"/>
      <c r="MHF461" s="505"/>
      <c r="MHG461" s="505"/>
      <c r="MHH461" s="505"/>
      <c r="MHI461" s="511"/>
      <c r="MHJ461" s="512"/>
      <c r="MHK461" s="512"/>
      <c r="MHL461" s="505"/>
      <c r="MHM461" s="505"/>
      <c r="MHN461" s="505"/>
      <c r="MHO461" s="511"/>
      <c r="MHP461" s="512"/>
      <c r="MHQ461" s="512"/>
      <c r="MHR461" s="505"/>
      <c r="MHS461" s="505"/>
      <c r="MHT461" s="505"/>
      <c r="MHU461" s="511"/>
      <c r="MHV461" s="512"/>
      <c r="MHW461" s="512"/>
      <c r="MHX461" s="505"/>
      <c r="MHY461" s="505"/>
      <c r="MHZ461" s="505"/>
      <c r="MIA461" s="511"/>
      <c r="MIB461" s="512"/>
      <c r="MIC461" s="512"/>
      <c r="MID461" s="505"/>
      <c r="MIE461" s="505"/>
      <c r="MIF461" s="505"/>
      <c r="MIG461" s="511"/>
      <c r="MIH461" s="512"/>
      <c r="MII461" s="512"/>
      <c r="MIJ461" s="505"/>
      <c r="MIK461" s="505"/>
      <c r="MIL461" s="505"/>
      <c r="MIM461" s="511"/>
      <c r="MIN461" s="512"/>
      <c r="MIO461" s="512"/>
      <c r="MIP461" s="505"/>
      <c r="MIQ461" s="505"/>
      <c r="MIR461" s="505"/>
      <c r="MIS461" s="511"/>
      <c r="MIT461" s="512"/>
      <c r="MIU461" s="512"/>
      <c r="MIV461" s="505"/>
      <c r="MIW461" s="505"/>
      <c r="MIX461" s="505"/>
      <c r="MIY461" s="511"/>
      <c r="MIZ461" s="512"/>
      <c r="MJA461" s="512"/>
      <c r="MJB461" s="505"/>
      <c r="MJC461" s="505"/>
      <c r="MJD461" s="505"/>
      <c r="MJE461" s="511"/>
      <c r="MJF461" s="512"/>
      <c r="MJG461" s="512"/>
      <c r="MJH461" s="505"/>
      <c r="MJI461" s="505"/>
      <c r="MJJ461" s="505"/>
      <c r="MJK461" s="511"/>
      <c r="MJL461" s="512"/>
      <c r="MJM461" s="512"/>
      <c r="MJN461" s="505"/>
      <c r="MJO461" s="505"/>
      <c r="MJP461" s="505"/>
      <c r="MJQ461" s="511"/>
      <c r="MJR461" s="512"/>
      <c r="MJS461" s="512"/>
      <c r="MJT461" s="505"/>
      <c r="MJU461" s="505"/>
      <c r="MJV461" s="505"/>
      <c r="MJW461" s="511"/>
      <c r="MJX461" s="512"/>
      <c r="MJY461" s="512"/>
      <c r="MJZ461" s="505"/>
      <c r="MKA461" s="505"/>
      <c r="MKB461" s="505"/>
      <c r="MKC461" s="511"/>
      <c r="MKD461" s="512"/>
      <c r="MKE461" s="512"/>
      <c r="MKF461" s="505"/>
      <c r="MKG461" s="505"/>
      <c r="MKH461" s="505"/>
      <c r="MKI461" s="511"/>
      <c r="MKJ461" s="512"/>
      <c r="MKK461" s="512"/>
      <c r="MKL461" s="505"/>
      <c r="MKM461" s="505"/>
      <c r="MKN461" s="505"/>
      <c r="MKO461" s="511"/>
      <c r="MKP461" s="512"/>
      <c r="MKQ461" s="512"/>
      <c r="MKR461" s="505"/>
      <c r="MKS461" s="505"/>
      <c r="MKT461" s="505"/>
      <c r="MKU461" s="511"/>
      <c r="MKV461" s="512"/>
      <c r="MKW461" s="512"/>
      <c r="MKX461" s="505"/>
      <c r="MKY461" s="505"/>
      <c r="MKZ461" s="505"/>
      <c r="MLA461" s="511"/>
      <c r="MLB461" s="512"/>
      <c r="MLC461" s="512"/>
      <c r="MLD461" s="505"/>
      <c r="MLE461" s="505"/>
      <c r="MLF461" s="505"/>
      <c r="MLG461" s="511"/>
      <c r="MLH461" s="512"/>
      <c r="MLI461" s="512"/>
      <c r="MLJ461" s="505"/>
      <c r="MLK461" s="505"/>
      <c r="MLL461" s="505"/>
      <c r="MLM461" s="511"/>
      <c r="MLN461" s="512"/>
      <c r="MLO461" s="512"/>
      <c r="MLP461" s="505"/>
      <c r="MLQ461" s="505"/>
      <c r="MLR461" s="505"/>
      <c r="MLS461" s="511"/>
      <c r="MLT461" s="512"/>
      <c r="MLU461" s="512"/>
      <c r="MLV461" s="505"/>
      <c r="MLW461" s="505"/>
      <c r="MLX461" s="505"/>
      <c r="MLY461" s="511"/>
      <c r="MLZ461" s="512"/>
      <c r="MMA461" s="512"/>
      <c r="MMB461" s="505"/>
      <c r="MMC461" s="505"/>
      <c r="MMD461" s="505"/>
      <c r="MME461" s="511"/>
      <c r="MMF461" s="512"/>
      <c r="MMG461" s="512"/>
      <c r="MMH461" s="505"/>
      <c r="MMI461" s="505"/>
      <c r="MMJ461" s="505"/>
      <c r="MMK461" s="511"/>
      <c r="MML461" s="512"/>
      <c r="MMM461" s="512"/>
      <c r="MMN461" s="505"/>
      <c r="MMO461" s="505"/>
      <c r="MMP461" s="505"/>
      <c r="MMQ461" s="511"/>
      <c r="MMR461" s="512"/>
      <c r="MMS461" s="512"/>
      <c r="MMT461" s="505"/>
      <c r="MMU461" s="505"/>
      <c r="MMV461" s="505"/>
      <c r="MMW461" s="511"/>
      <c r="MMX461" s="512"/>
      <c r="MMY461" s="512"/>
      <c r="MMZ461" s="505"/>
      <c r="MNA461" s="505"/>
      <c r="MNB461" s="505"/>
      <c r="MNC461" s="511"/>
      <c r="MND461" s="512"/>
      <c r="MNE461" s="512"/>
      <c r="MNF461" s="505"/>
      <c r="MNG461" s="505"/>
      <c r="MNH461" s="505"/>
      <c r="MNI461" s="511"/>
      <c r="MNJ461" s="512"/>
      <c r="MNK461" s="512"/>
      <c r="MNL461" s="505"/>
      <c r="MNM461" s="505"/>
      <c r="MNN461" s="505"/>
      <c r="MNO461" s="511"/>
      <c r="MNP461" s="512"/>
      <c r="MNQ461" s="512"/>
      <c r="MNR461" s="505"/>
      <c r="MNS461" s="505"/>
      <c r="MNT461" s="505"/>
      <c r="MNU461" s="511"/>
      <c r="MNV461" s="512"/>
      <c r="MNW461" s="512"/>
      <c r="MNX461" s="505"/>
      <c r="MNY461" s="505"/>
      <c r="MNZ461" s="505"/>
      <c r="MOA461" s="511"/>
      <c r="MOB461" s="512"/>
      <c r="MOC461" s="512"/>
      <c r="MOD461" s="505"/>
      <c r="MOE461" s="505"/>
      <c r="MOF461" s="505"/>
      <c r="MOG461" s="511"/>
      <c r="MOH461" s="512"/>
      <c r="MOI461" s="512"/>
      <c r="MOJ461" s="505"/>
      <c r="MOK461" s="505"/>
      <c r="MOL461" s="505"/>
      <c r="MOM461" s="511"/>
      <c r="MON461" s="512"/>
      <c r="MOO461" s="512"/>
      <c r="MOP461" s="505"/>
      <c r="MOQ461" s="505"/>
      <c r="MOR461" s="505"/>
      <c r="MOS461" s="511"/>
      <c r="MOT461" s="512"/>
      <c r="MOU461" s="512"/>
      <c r="MOV461" s="505"/>
      <c r="MOW461" s="505"/>
      <c r="MOX461" s="505"/>
      <c r="MOY461" s="511"/>
      <c r="MOZ461" s="512"/>
      <c r="MPA461" s="512"/>
      <c r="MPB461" s="505"/>
      <c r="MPC461" s="505"/>
      <c r="MPD461" s="505"/>
      <c r="MPE461" s="511"/>
      <c r="MPF461" s="512"/>
      <c r="MPG461" s="512"/>
      <c r="MPH461" s="505"/>
      <c r="MPI461" s="505"/>
      <c r="MPJ461" s="505"/>
      <c r="MPK461" s="511"/>
      <c r="MPL461" s="512"/>
      <c r="MPM461" s="512"/>
      <c r="MPN461" s="505"/>
      <c r="MPO461" s="505"/>
      <c r="MPP461" s="505"/>
      <c r="MPQ461" s="511"/>
      <c r="MPR461" s="512"/>
      <c r="MPS461" s="512"/>
      <c r="MPT461" s="505"/>
      <c r="MPU461" s="505"/>
      <c r="MPV461" s="505"/>
      <c r="MPW461" s="511"/>
      <c r="MPX461" s="512"/>
      <c r="MPY461" s="512"/>
      <c r="MPZ461" s="505"/>
      <c r="MQA461" s="505"/>
      <c r="MQB461" s="505"/>
      <c r="MQC461" s="511"/>
      <c r="MQD461" s="512"/>
      <c r="MQE461" s="512"/>
      <c r="MQF461" s="505"/>
      <c r="MQG461" s="505"/>
      <c r="MQH461" s="505"/>
      <c r="MQI461" s="511"/>
      <c r="MQJ461" s="512"/>
      <c r="MQK461" s="512"/>
      <c r="MQL461" s="505"/>
      <c r="MQM461" s="505"/>
      <c r="MQN461" s="505"/>
      <c r="MQO461" s="511"/>
      <c r="MQP461" s="512"/>
      <c r="MQQ461" s="512"/>
      <c r="MQR461" s="505"/>
      <c r="MQS461" s="505"/>
      <c r="MQT461" s="505"/>
      <c r="MQU461" s="511"/>
      <c r="MQV461" s="512"/>
      <c r="MQW461" s="512"/>
      <c r="MQX461" s="505"/>
      <c r="MQY461" s="505"/>
      <c r="MQZ461" s="505"/>
      <c r="MRA461" s="511"/>
      <c r="MRB461" s="512"/>
      <c r="MRC461" s="512"/>
      <c r="MRD461" s="505"/>
      <c r="MRE461" s="505"/>
      <c r="MRF461" s="505"/>
      <c r="MRG461" s="511"/>
      <c r="MRH461" s="512"/>
      <c r="MRI461" s="512"/>
      <c r="MRJ461" s="505"/>
      <c r="MRK461" s="505"/>
      <c r="MRL461" s="505"/>
      <c r="MRM461" s="511"/>
      <c r="MRN461" s="512"/>
      <c r="MRO461" s="512"/>
      <c r="MRP461" s="505"/>
      <c r="MRQ461" s="505"/>
      <c r="MRR461" s="505"/>
      <c r="MRS461" s="511"/>
      <c r="MRT461" s="512"/>
      <c r="MRU461" s="512"/>
      <c r="MRV461" s="505"/>
      <c r="MRW461" s="505"/>
      <c r="MRX461" s="505"/>
      <c r="MRY461" s="511"/>
      <c r="MRZ461" s="512"/>
      <c r="MSA461" s="512"/>
      <c r="MSB461" s="505"/>
      <c r="MSC461" s="505"/>
      <c r="MSD461" s="505"/>
      <c r="MSE461" s="511"/>
      <c r="MSF461" s="512"/>
      <c r="MSG461" s="512"/>
      <c r="MSH461" s="505"/>
      <c r="MSI461" s="505"/>
      <c r="MSJ461" s="505"/>
      <c r="MSK461" s="511"/>
      <c r="MSL461" s="512"/>
      <c r="MSM461" s="512"/>
      <c r="MSN461" s="505"/>
      <c r="MSO461" s="505"/>
      <c r="MSP461" s="505"/>
      <c r="MSQ461" s="511"/>
      <c r="MSR461" s="512"/>
      <c r="MSS461" s="512"/>
      <c r="MST461" s="505"/>
      <c r="MSU461" s="505"/>
      <c r="MSV461" s="505"/>
      <c r="MSW461" s="511"/>
      <c r="MSX461" s="512"/>
      <c r="MSY461" s="512"/>
      <c r="MSZ461" s="505"/>
      <c r="MTA461" s="505"/>
      <c r="MTB461" s="505"/>
      <c r="MTC461" s="511"/>
      <c r="MTD461" s="512"/>
      <c r="MTE461" s="512"/>
      <c r="MTF461" s="505"/>
      <c r="MTG461" s="505"/>
      <c r="MTH461" s="505"/>
      <c r="MTI461" s="511"/>
      <c r="MTJ461" s="512"/>
      <c r="MTK461" s="512"/>
      <c r="MTL461" s="505"/>
      <c r="MTM461" s="505"/>
      <c r="MTN461" s="505"/>
      <c r="MTO461" s="511"/>
      <c r="MTP461" s="512"/>
      <c r="MTQ461" s="512"/>
      <c r="MTR461" s="505"/>
      <c r="MTS461" s="505"/>
      <c r="MTT461" s="505"/>
      <c r="MTU461" s="511"/>
      <c r="MTV461" s="512"/>
      <c r="MTW461" s="512"/>
      <c r="MTX461" s="505"/>
      <c r="MTY461" s="505"/>
      <c r="MTZ461" s="505"/>
      <c r="MUA461" s="511"/>
      <c r="MUB461" s="512"/>
      <c r="MUC461" s="512"/>
      <c r="MUD461" s="505"/>
      <c r="MUE461" s="505"/>
      <c r="MUF461" s="505"/>
      <c r="MUG461" s="511"/>
      <c r="MUH461" s="512"/>
      <c r="MUI461" s="512"/>
      <c r="MUJ461" s="505"/>
      <c r="MUK461" s="505"/>
      <c r="MUL461" s="505"/>
      <c r="MUM461" s="511"/>
      <c r="MUN461" s="512"/>
      <c r="MUO461" s="512"/>
      <c r="MUP461" s="505"/>
      <c r="MUQ461" s="505"/>
      <c r="MUR461" s="505"/>
      <c r="MUS461" s="511"/>
      <c r="MUT461" s="512"/>
      <c r="MUU461" s="512"/>
      <c r="MUV461" s="505"/>
      <c r="MUW461" s="505"/>
      <c r="MUX461" s="505"/>
      <c r="MUY461" s="511"/>
      <c r="MUZ461" s="512"/>
      <c r="MVA461" s="512"/>
      <c r="MVB461" s="505"/>
      <c r="MVC461" s="505"/>
      <c r="MVD461" s="505"/>
      <c r="MVE461" s="511"/>
      <c r="MVF461" s="512"/>
      <c r="MVG461" s="512"/>
      <c r="MVH461" s="505"/>
      <c r="MVI461" s="505"/>
      <c r="MVJ461" s="505"/>
      <c r="MVK461" s="511"/>
      <c r="MVL461" s="512"/>
      <c r="MVM461" s="512"/>
      <c r="MVN461" s="505"/>
      <c r="MVO461" s="505"/>
      <c r="MVP461" s="505"/>
      <c r="MVQ461" s="511"/>
      <c r="MVR461" s="512"/>
      <c r="MVS461" s="512"/>
      <c r="MVT461" s="505"/>
      <c r="MVU461" s="505"/>
      <c r="MVV461" s="505"/>
      <c r="MVW461" s="511"/>
      <c r="MVX461" s="512"/>
      <c r="MVY461" s="512"/>
      <c r="MVZ461" s="505"/>
      <c r="MWA461" s="505"/>
      <c r="MWB461" s="505"/>
      <c r="MWC461" s="511"/>
      <c r="MWD461" s="512"/>
      <c r="MWE461" s="512"/>
      <c r="MWF461" s="505"/>
      <c r="MWG461" s="505"/>
      <c r="MWH461" s="505"/>
      <c r="MWI461" s="511"/>
      <c r="MWJ461" s="512"/>
      <c r="MWK461" s="512"/>
      <c r="MWL461" s="505"/>
      <c r="MWM461" s="505"/>
      <c r="MWN461" s="505"/>
      <c r="MWO461" s="511"/>
      <c r="MWP461" s="512"/>
      <c r="MWQ461" s="512"/>
      <c r="MWR461" s="505"/>
      <c r="MWS461" s="505"/>
      <c r="MWT461" s="505"/>
      <c r="MWU461" s="511"/>
      <c r="MWV461" s="512"/>
      <c r="MWW461" s="512"/>
      <c r="MWX461" s="505"/>
      <c r="MWY461" s="505"/>
      <c r="MWZ461" s="505"/>
      <c r="MXA461" s="511"/>
      <c r="MXB461" s="512"/>
      <c r="MXC461" s="512"/>
      <c r="MXD461" s="505"/>
      <c r="MXE461" s="505"/>
      <c r="MXF461" s="505"/>
      <c r="MXG461" s="511"/>
      <c r="MXH461" s="512"/>
      <c r="MXI461" s="512"/>
      <c r="MXJ461" s="505"/>
      <c r="MXK461" s="505"/>
      <c r="MXL461" s="505"/>
      <c r="MXM461" s="511"/>
      <c r="MXN461" s="512"/>
      <c r="MXO461" s="512"/>
      <c r="MXP461" s="505"/>
      <c r="MXQ461" s="505"/>
      <c r="MXR461" s="505"/>
      <c r="MXS461" s="511"/>
      <c r="MXT461" s="512"/>
      <c r="MXU461" s="512"/>
      <c r="MXV461" s="505"/>
      <c r="MXW461" s="505"/>
      <c r="MXX461" s="505"/>
      <c r="MXY461" s="511"/>
      <c r="MXZ461" s="512"/>
      <c r="MYA461" s="512"/>
      <c r="MYB461" s="505"/>
      <c r="MYC461" s="505"/>
      <c r="MYD461" s="505"/>
      <c r="MYE461" s="511"/>
      <c r="MYF461" s="512"/>
      <c r="MYG461" s="512"/>
      <c r="MYH461" s="505"/>
      <c r="MYI461" s="505"/>
      <c r="MYJ461" s="505"/>
      <c r="MYK461" s="511"/>
      <c r="MYL461" s="512"/>
      <c r="MYM461" s="512"/>
      <c r="MYN461" s="505"/>
      <c r="MYO461" s="505"/>
      <c r="MYP461" s="505"/>
      <c r="MYQ461" s="511"/>
      <c r="MYR461" s="512"/>
      <c r="MYS461" s="512"/>
      <c r="MYT461" s="505"/>
      <c r="MYU461" s="505"/>
      <c r="MYV461" s="505"/>
      <c r="MYW461" s="511"/>
      <c r="MYX461" s="512"/>
      <c r="MYY461" s="512"/>
      <c r="MYZ461" s="505"/>
      <c r="MZA461" s="505"/>
      <c r="MZB461" s="505"/>
      <c r="MZC461" s="511"/>
      <c r="MZD461" s="512"/>
      <c r="MZE461" s="512"/>
      <c r="MZF461" s="505"/>
      <c r="MZG461" s="505"/>
      <c r="MZH461" s="505"/>
      <c r="MZI461" s="511"/>
      <c r="MZJ461" s="512"/>
      <c r="MZK461" s="512"/>
      <c r="MZL461" s="505"/>
      <c r="MZM461" s="505"/>
      <c r="MZN461" s="505"/>
      <c r="MZO461" s="511"/>
      <c r="MZP461" s="512"/>
      <c r="MZQ461" s="512"/>
      <c r="MZR461" s="505"/>
      <c r="MZS461" s="505"/>
      <c r="MZT461" s="505"/>
      <c r="MZU461" s="511"/>
      <c r="MZV461" s="512"/>
      <c r="MZW461" s="512"/>
      <c r="MZX461" s="505"/>
      <c r="MZY461" s="505"/>
      <c r="MZZ461" s="505"/>
      <c r="NAA461" s="511"/>
      <c r="NAB461" s="512"/>
      <c r="NAC461" s="512"/>
      <c r="NAD461" s="505"/>
      <c r="NAE461" s="505"/>
      <c r="NAF461" s="505"/>
      <c r="NAG461" s="511"/>
      <c r="NAH461" s="512"/>
      <c r="NAI461" s="512"/>
      <c r="NAJ461" s="505"/>
      <c r="NAK461" s="505"/>
      <c r="NAL461" s="505"/>
      <c r="NAM461" s="511"/>
      <c r="NAN461" s="512"/>
      <c r="NAO461" s="512"/>
      <c r="NAP461" s="505"/>
      <c r="NAQ461" s="505"/>
      <c r="NAR461" s="505"/>
      <c r="NAS461" s="511"/>
      <c r="NAT461" s="512"/>
      <c r="NAU461" s="512"/>
      <c r="NAV461" s="505"/>
      <c r="NAW461" s="505"/>
      <c r="NAX461" s="505"/>
      <c r="NAY461" s="511"/>
      <c r="NAZ461" s="512"/>
      <c r="NBA461" s="512"/>
      <c r="NBB461" s="505"/>
      <c r="NBC461" s="505"/>
      <c r="NBD461" s="505"/>
      <c r="NBE461" s="511"/>
      <c r="NBF461" s="512"/>
      <c r="NBG461" s="512"/>
      <c r="NBH461" s="505"/>
      <c r="NBI461" s="505"/>
      <c r="NBJ461" s="505"/>
      <c r="NBK461" s="511"/>
      <c r="NBL461" s="512"/>
      <c r="NBM461" s="512"/>
      <c r="NBN461" s="505"/>
      <c r="NBO461" s="505"/>
      <c r="NBP461" s="505"/>
      <c r="NBQ461" s="511"/>
      <c r="NBR461" s="512"/>
      <c r="NBS461" s="512"/>
      <c r="NBT461" s="505"/>
      <c r="NBU461" s="505"/>
      <c r="NBV461" s="505"/>
      <c r="NBW461" s="511"/>
      <c r="NBX461" s="512"/>
      <c r="NBY461" s="512"/>
      <c r="NBZ461" s="505"/>
      <c r="NCA461" s="505"/>
      <c r="NCB461" s="505"/>
      <c r="NCC461" s="511"/>
      <c r="NCD461" s="512"/>
      <c r="NCE461" s="512"/>
      <c r="NCF461" s="505"/>
      <c r="NCG461" s="505"/>
      <c r="NCH461" s="505"/>
      <c r="NCI461" s="511"/>
      <c r="NCJ461" s="512"/>
      <c r="NCK461" s="512"/>
      <c r="NCL461" s="505"/>
      <c r="NCM461" s="505"/>
      <c r="NCN461" s="505"/>
      <c r="NCO461" s="511"/>
      <c r="NCP461" s="512"/>
      <c r="NCQ461" s="512"/>
      <c r="NCR461" s="505"/>
      <c r="NCS461" s="505"/>
      <c r="NCT461" s="505"/>
      <c r="NCU461" s="511"/>
      <c r="NCV461" s="512"/>
      <c r="NCW461" s="512"/>
      <c r="NCX461" s="505"/>
      <c r="NCY461" s="505"/>
      <c r="NCZ461" s="505"/>
      <c r="NDA461" s="511"/>
      <c r="NDB461" s="512"/>
      <c r="NDC461" s="512"/>
      <c r="NDD461" s="505"/>
      <c r="NDE461" s="505"/>
      <c r="NDF461" s="505"/>
      <c r="NDG461" s="511"/>
      <c r="NDH461" s="512"/>
      <c r="NDI461" s="512"/>
      <c r="NDJ461" s="505"/>
      <c r="NDK461" s="505"/>
      <c r="NDL461" s="505"/>
      <c r="NDM461" s="511"/>
      <c r="NDN461" s="512"/>
      <c r="NDO461" s="512"/>
      <c r="NDP461" s="505"/>
      <c r="NDQ461" s="505"/>
      <c r="NDR461" s="505"/>
      <c r="NDS461" s="511"/>
      <c r="NDT461" s="512"/>
      <c r="NDU461" s="512"/>
      <c r="NDV461" s="505"/>
      <c r="NDW461" s="505"/>
      <c r="NDX461" s="505"/>
      <c r="NDY461" s="511"/>
      <c r="NDZ461" s="512"/>
      <c r="NEA461" s="512"/>
      <c r="NEB461" s="505"/>
      <c r="NEC461" s="505"/>
      <c r="NED461" s="505"/>
      <c r="NEE461" s="511"/>
      <c r="NEF461" s="512"/>
      <c r="NEG461" s="512"/>
      <c r="NEH461" s="505"/>
      <c r="NEI461" s="505"/>
      <c r="NEJ461" s="505"/>
      <c r="NEK461" s="511"/>
      <c r="NEL461" s="512"/>
      <c r="NEM461" s="512"/>
      <c r="NEN461" s="505"/>
      <c r="NEO461" s="505"/>
      <c r="NEP461" s="505"/>
      <c r="NEQ461" s="511"/>
      <c r="NER461" s="512"/>
      <c r="NES461" s="512"/>
      <c r="NET461" s="505"/>
      <c r="NEU461" s="505"/>
      <c r="NEV461" s="505"/>
      <c r="NEW461" s="511"/>
      <c r="NEX461" s="512"/>
      <c r="NEY461" s="512"/>
      <c r="NEZ461" s="505"/>
      <c r="NFA461" s="505"/>
      <c r="NFB461" s="505"/>
      <c r="NFC461" s="511"/>
      <c r="NFD461" s="512"/>
      <c r="NFE461" s="512"/>
      <c r="NFF461" s="505"/>
      <c r="NFG461" s="505"/>
      <c r="NFH461" s="505"/>
      <c r="NFI461" s="511"/>
      <c r="NFJ461" s="512"/>
      <c r="NFK461" s="512"/>
      <c r="NFL461" s="505"/>
      <c r="NFM461" s="505"/>
      <c r="NFN461" s="505"/>
      <c r="NFO461" s="511"/>
      <c r="NFP461" s="512"/>
      <c r="NFQ461" s="512"/>
      <c r="NFR461" s="505"/>
      <c r="NFS461" s="505"/>
      <c r="NFT461" s="505"/>
      <c r="NFU461" s="511"/>
      <c r="NFV461" s="512"/>
      <c r="NFW461" s="512"/>
      <c r="NFX461" s="505"/>
      <c r="NFY461" s="505"/>
      <c r="NFZ461" s="505"/>
      <c r="NGA461" s="511"/>
      <c r="NGB461" s="512"/>
      <c r="NGC461" s="512"/>
      <c r="NGD461" s="505"/>
      <c r="NGE461" s="505"/>
      <c r="NGF461" s="505"/>
      <c r="NGG461" s="511"/>
      <c r="NGH461" s="512"/>
      <c r="NGI461" s="512"/>
      <c r="NGJ461" s="505"/>
      <c r="NGK461" s="505"/>
      <c r="NGL461" s="505"/>
      <c r="NGM461" s="511"/>
      <c r="NGN461" s="512"/>
      <c r="NGO461" s="512"/>
      <c r="NGP461" s="505"/>
      <c r="NGQ461" s="505"/>
      <c r="NGR461" s="505"/>
      <c r="NGS461" s="511"/>
      <c r="NGT461" s="512"/>
      <c r="NGU461" s="512"/>
      <c r="NGV461" s="505"/>
      <c r="NGW461" s="505"/>
      <c r="NGX461" s="505"/>
      <c r="NGY461" s="511"/>
      <c r="NGZ461" s="512"/>
      <c r="NHA461" s="512"/>
      <c r="NHB461" s="505"/>
      <c r="NHC461" s="505"/>
      <c r="NHD461" s="505"/>
      <c r="NHE461" s="511"/>
      <c r="NHF461" s="512"/>
      <c r="NHG461" s="512"/>
      <c r="NHH461" s="505"/>
      <c r="NHI461" s="505"/>
      <c r="NHJ461" s="505"/>
      <c r="NHK461" s="511"/>
      <c r="NHL461" s="512"/>
      <c r="NHM461" s="512"/>
      <c r="NHN461" s="505"/>
      <c r="NHO461" s="505"/>
      <c r="NHP461" s="505"/>
      <c r="NHQ461" s="511"/>
      <c r="NHR461" s="512"/>
      <c r="NHS461" s="512"/>
      <c r="NHT461" s="505"/>
      <c r="NHU461" s="505"/>
      <c r="NHV461" s="505"/>
      <c r="NHW461" s="511"/>
      <c r="NHX461" s="512"/>
      <c r="NHY461" s="512"/>
      <c r="NHZ461" s="505"/>
      <c r="NIA461" s="505"/>
      <c r="NIB461" s="505"/>
      <c r="NIC461" s="511"/>
      <c r="NID461" s="512"/>
      <c r="NIE461" s="512"/>
      <c r="NIF461" s="505"/>
      <c r="NIG461" s="505"/>
      <c r="NIH461" s="505"/>
      <c r="NII461" s="511"/>
      <c r="NIJ461" s="512"/>
      <c r="NIK461" s="512"/>
      <c r="NIL461" s="505"/>
      <c r="NIM461" s="505"/>
      <c r="NIN461" s="505"/>
      <c r="NIO461" s="511"/>
      <c r="NIP461" s="512"/>
      <c r="NIQ461" s="512"/>
      <c r="NIR461" s="505"/>
      <c r="NIS461" s="505"/>
      <c r="NIT461" s="505"/>
      <c r="NIU461" s="511"/>
      <c r="NIV461" s="512"/>
      <c r="NIW461" s="512"/>
      <c r="NIX461" s="505"/>
      <c r="NIY461" s="505"/>
      <c r="NIZ461" s="505"/>
      <c r="NJA461" s="511"/>
      <c r="NJB461" s="512"/>
      <c r="NJC461" s="512"/>
      <c r="NJD461" s="505"/>
      <c r="NJE461" s="505"/>
      <c r="NJF461" s="505"/>
      <c r="NJG461" s="511"/>
      <c r="NJH461" s="512"/>
      <c r="NJI461" s="512"/>
      <c r="NJJ461" s="505"/>
      <c r="NJK461" s="505"/>
      <c r="NJL461" s="505"/>
      <c r="NJM461" s="511"/>
      <c r="NJN461" s="512"/>
      <c r="NJO461" s="512"/>
      <c r="NJP461" s="505"/>
      <c r="NJQ461" s="505"/>
      <c r="NJR461" s="505"/>
      <c r="NJS461" s="511"/>
      <c r="NJT461" s="512"/>
      <c r="NJU461" s="512"/>
      <c r="NJV461" s="505"/>
      <c r="NJW461" s="505"/>
      <c r="NJX461" s="505"/>
      <c r="NJY461" s="511"/>
      <c r="NJZ461" s="512"/>
      <c r="NKA461" s="512"/>
      <c r="NKB461" s="505"/>
      <c r="NKC461" s="505"/>
      <c r="NKD461" s="505"/>
      <c r="NKE461" s="511"/>
      <c r="NKF461" s="512"/>
      <c r="NKG461" s="512"/>
      <c r="NKH461" s="505"/>
      <c r="NKI461" s="505"/>
      <c r="NKJ461" s="505"/>
      <c r="NKK461" s="511"/>
      <c r="NKL461" s="512"/>
      <c r="NKM461" s="512"/>
      <c r="NKN461" s="505"/>
      <c r="NKO461" s="505"/>
      <c r="NKP461" s="505"/>
      <c r="NKQ461" s="511"/>
      <c r="NKR461" s="512"/>
      <c r="NKS461" s="512"/>
      <c r="NKT461" s="505"/>
      <c r="NKU461" s="505"/>
      <c r="NKV461" s="505"/>
      <c r="NKW461" s="511"/>
      <c r="NKX461" s="512"/>
      <c r="NKY461" s="512"/>
      <c r="NKZ461" s="505"/>
      <c r="NLA461" s="505"/>
      <c r="NLB461" s="505"/>
      <c r="NLC461" s="511"/>
      <c r="NLD461" s="512"/>
      <c r="NLE461" s="512"/>
      <c r="NLF461" s="505"/>
      <c r="NLG461" s="505"/>
      <c r="NLH461" s="505"/>
      <c r="NLI461" s="511"/>
      <c r="NLJ461" s="512"/>
      <c r="NLK461" s="512"/>
      <c r="NLL461" s="505"/>
      <c r="NLM461" s="505"/>
      <c r="NLN461" s="505"/>
      <c r="NLO461" s="511"/>
      <c r="NLP461" s="512"/>
      <c r="NLQ461" s="512"/>
      <c r="NLR461" s="505"/>
      <c r="NLS461" s="505"/>
      <c r="NLT461" s="505"/>
      <c r="NLU461" s="511"/>
      <c r="NLV461" s="512"/>
      <c r="NLW461" s="512"/>
      <c r="NLX461" s="505"/>
      <c r="NLY461" s="505"/>
      <c r="NLZ461" s="505"/>
      <c r="NMA461" s="511"/>
      <c r="NMB461" s="512"/>
      <c r="NMC461" s="512"/>
      <c r="NMD461" s="505"/>
      <c r="NME461" s="505"/>
      <c r="NMF461" s="505"/>
      <c r="NMG461" s="511"/>
      <c r="NMH461" s="512"/>
      <c r="NMI461" s="512"/>
      <c r="NMJ461" s="505"/>
      <c r="NMK461" s="505"/>
      <c r="NML461" s="505"/>
      <c r="NMM461" s="511"/>
      <c r="NMN461" s="512"/>
      <c r="NMO461" s="512"/>
      <c r="NMP461" s="505"/>
      <c r="NMQ461" s="505"/>
      <c r="NMR461" s="505"/>
      <c r="NMS461" s="511"/>
      <c r="NMT461" s="512"/>
      <c r="NMU461" s="512"/>
      <c r="NMV461" s="505"/>
      <c r="NMW461" s="505"/>
      <c r="NMX461" s="505"/>
      <c r="NMY461" s="511"/>
      <c r="NMZ461" s="512"/>
      <c r="NNA461" s="512"/>
      <c r="NNB461" s="505"/>
      <c r="NNC461" s="505"/>
      <c r="NND461" s="505"/>
      <c r="NNE461" s="511"/>
      <c r="NNF461" s="512"/>
      <c r="NNG461" s="512"/>
      <c r="NNH461" s="505"/>
      <c r="NNI461" s="505"/>
      <c r="NNJ461" s="505"/>
      <c r="NNK461" s="511"/>
      <c r="NNL461" s="512"/>
      <c r="NNM461" s="512"/>
      <c r="NNN461" s="505"/>
      <c r="NNO461" s="505"/>
      <c r="NNP461" s="505"/>
      <c r="NNQ461" s="511"/>
      <c r="NNR461" s="512"/>
      <c r="NNS461" s="512"/>
      <c r="NNT461" s="505"/>
      <c r="NNU461" s="505"/>
      <c r="NNV461" s="505"/>
      <c r="NNW461" s="511"/>
      <c r="NNX461" s="512"/>
      <c r="NNY461" s="512"/>
      <c r="NNZ461" s="505"/>
      <c r="NOA461" s="505"/>
      <c r="NOB461" s="505"/>
      <c r="NOC461" s="511"/>
      <c r="NOD461" s="512"/>
      <c r="NOE461" s="512"/>
      <c r="NOF461" s="505"/>
      <c r="NOG461" s="505"/>
      <c r="NOH461" s="505"/>
      <c r="NOI461" s="511"/>
      <c r="NOJ461" s="512"/>
      <c r="NOK461" s="512"/>
      <c r="NOL461" s="505"/>
      <c r="NOM461" s="505"/>
      <c r="NON461" s="505"/>
      <c r="NOO461" s="511"/>
      <c r="NOP461" s="512"/>
      <c r="NOQ461" s="512"/>
      <c r="NOR461" s="505"/>
      <c r="NOS461" s="505"/>
      <c r="NOT461" s="505"/>
      <c r="NOU461" s="511"/>
      <c r="NOV461" s="512"/>
      <c r="NOW461" s="512"/>
      <c r="NOX461" s="505"/>
      <c r="NOY461" s="505"/>
      <c r="NOZ461" s="505"/>
      <c r="NPA461" s="511"/>
      <c r="NPB461" s="512"/>
      <c r="NPC461" s="512"/>
      <c r="NPD461" s="505"/>
      <c r="NPE461" s="505"/>
      <c r="NPF461" s="505"/>
      <c r="NPG461" s="511"/>
      <c r="NPH461" s="512"/>
      <c r="NPI461" s="512"/>
      <c r="NPJ461" s="505"/>
      <c r="NPK461" s="505"/>
      <c r="NPL461" s="505"/>
      <c r="NPM461" s="511"/>
      <c r="NPN461" s="512"/>
      <c r="NPO461" s="512"/>
      <c r="NPP461" s="505"/>
      <c r="NPQ461" s="505"/>
      <c r="NPR461" s="505"/>
      <c r="NPS461" s="511"/>
      <c r="NPT461" s="512"/>
      <c r="NPU461" s="512"/>
      <c r="NPV461" s="505"/>
      <c r="NPW461" s="505"/>
      <c r="NPX461" s="505"/>
      <c r="NPY461" s="511"/>
      <c r="NPZ461" s="512"/>
      <c r="NQA461" s="512"/>
      <c r="NQB461" s="505"/>
      <c r="NQC461" s="505"/>
      <c r="NQD461" s="505"/>
      <c r="NQE461" s="511"/>
      <c r="NQF461" s="512"/>
      <c r="NQG461" s="512"/>
      <c r="NQH461" s="505"/>
      <c r="NQI461" s="505"/>
      <c r="NQJ461" s="505"/>
      <c r="NQK461" s="511"/>
      <c r="NQL461" s="512"/>
      <c r="NQM461" s="512"/>
      <c r="NQN461" s="505"/>
      <c r="NQO461" s="505"/>
      <c r="NQP461" s="505"/>
      <c r="NQQ461" s="511"/>
      <c r="NQR461" s="512"/>
      <c r="NQS461" s="512"/>
      <c r="NQT461" s="505"/>
      <c r="NQU461" s="505"/>
      <c r="NQV461" s="505"/>
      <c r="NQW461" s="511"/>
      <c r="NQX461" s="512"/>
      <c r="NQY461" s="512"/>
      <c r="NQZ461" s="505"/>
      <c r="NRA461" s="505"/>
      <c r="NRB461" s="505"/>
      <c r="NRC461" s="511"/>
      <c r="NRD461" s="512"/>
      <c r="NRE461" s="512"/>
      <c r="NRF461" s="505"/>
      <c r="NRG461" s="505"/>
      <c r="NRH461" s="505"/>
      <c r="NRI461" s="511"/>
      <c r="NRJ461" s="512"/>
      <c r="NRK461" s="512"/>
      <c r="NRL461" s="505"/>
      <c r="NRM461" s="505"/>
      <c r="NRN461" s="505"/>
      <c r="NRO461" s="511"/>
      <c r="NRP461" s="512"/>
      <c r="NRQ461" s="512"/>
      <c r="NRR461" s="505"/>
      <c r="NRS461" s="505"/>
      <c r="NRT461" s="505"/>
      <c r="NRU461" s="511"/>
      <c r="NRV461" s="512"/>
      <c r="NRW461" s="512"/>
      <c r="NRX461" s="505"/>
      <c r="NRY461" s="505"/>
      <c r="NRZ461" s="505"/>
      <c r="NSA461" s="511"/>
      <c r="NSB461" s="512"/>
      <c r="NSC461" s="512"/>
      <c r="NSD461" s="505"/>
      <c r="NSE461" s="505"/>
      <c r="NSF461" s="505"/>
      <c r="NSG461" s="511"/>
      <c r="NSH461" s="512"/>
      <c r="NSI461" s="512"/>
      <c r="NSJ461" s="505"/>
      <c r="NSK461" s="505"/>
      <c r="NSL461" s="505"/>
      <c r="NSM461" s="511"/>
      <c r="NSN461" s="512"/>
      <c r="NSO461" s="512"/>
      <c r="NSP461" s="505"/>
      <c r="NSQ461" s="505"/>
      <c r="NSR461" s="505"/>
      <c r="NSS461" s="511"/>
      <c r="NST461" s="512"/>
      <c r="NSU461" s="512"/>
      <c r="NSV461" s="505"/>
      <c r="NSW461" s="505"/>
      <c r="NSX461" s="505"/>
      <c r="NSY461" s="511"/>
      <c r="NSZ461" s="512"/>
      <c r="NTA461" s="512"/>
      <c r="NTB461" s="505"/>
      <c r="NTC461" s="505"/>
      <c r="NTD461" s="505"/>
      <c r="NTE461" s="511"/>
      <c r="NTF461" s="512"/>
      <c r="NTG461" s="512"/>
      <c r="NTH461" s="505"/>
      <c r="NTI461" s="505"/>
      <c r="NTJ461" s="505"/>
      <c r="NTK461" s="511"/>
      <c r="NTL461" s="512"/>
      <c r="NTM461" s="512"/>
      <c r="NTN461" s="505"/>
      <c r="NTO461" s="505"/>
      <c r="NTP461" s="505"/>
      <c r="NTQ461" s="511"/>
      <c r="NTR461" s="512"/>
      <c r="NTS461" s="512"/>
      <c r="NTT461" s="505"/>
      <c r="NTU461" s="505"/>
      <c r="NTV461" s="505"/>
      <c r="NTW461" s="511"/>
      <c r="NTX461" s="512"/>
      <c r="NTY461" s="512"/>
      <c r="NTZ461" s="505"/>
      <c r="NUA461" s="505"/>
      <c r="NUB461" s="505"/>
      <c r="NUC461" s="511"/>
      <c r="NUD461" s="512"/>
      <c r="NUE461" s="512"/>
      <c r="NUF461" s="505"/>
      <c r="NUG461" s="505"/>
      <c r="NUH461" s="505"/>
      <c r="NUI461" s="511"/>
      <c r="NUJ461" s="512"/>
      <c r="NUK461" s="512"/>
      <c r="NUL461" s="505"/>
      <c r="NUM461" s="505"/>
      <c r="NUN461" s="505"/>
      <c r="NUO461" s="511"/>
      <c r="NUP461" s="512"/>
      <c r="NUQ461" s="512"/>
      <c r="NUR461" s="505"/>
      <c r="NUS461" s="505"/>
      <c r="NUT461" s="505"/>
      <c r="NUU461" s="511"/>
      <c r="NUV461" s="512"/>
      <c r="NUW461" s="512"/>
      <c r="NUX461" s="505"/>
      <c r="NUY461" s="505"/>
      <c r="NUZ461" s="505"/>
      <c r="NVA461" s="511"/>
      <c r="NVB461" s="512"/>
      <c r="NVC461" s="512"/>
      <c r="NVD461" s="505"/>
      <c r="NVE461" s="505"/>
      <c r="NVF461" s="505"/>
      <c r="NVG461" s="511"/>
      <c r="NVH461" s="512"/>
      <c r="NVI461" s="512"/>
      <c r="NVJ461" s="505"/>
      <c r="NVK461" s="505"/>
      <c r="NVL461" s="505"/>
      <c r="NVM461" s="511"/>
      <c r="NVN461" s="512"/>
      <c r="NVO461" s="512"/>
      <c r="NVP461" s="505"/>
      <c r="NVQ461" s="505"/>
      <c r="NVR461" s="505"/>
      <c r="NVS461" s="511"/>
      <c r="NVT461" s="512"/>
      <c r="NVU461" s="512"/>
      <c r="NVV461" s="505"/>
      <c r="NVW461" s="505"/>
      <c r="NVX461" s="505"/>
      <c r="NVY461" s="511"/>
      <c r="NVZ461" s="512"/>
      <c r="NWA461" s="512"/>
      <c r="NWB461" s="505"/>
      <c r="NWC461" s="505"/>
      <c r="NWD461" s="505"/>
      <c r="NWE461" s="511"/>
      <c r="NWF461" s="512"/>
      <c r="NWG461" s="512"/>
      <c r="NWH461" s="505"/>
      <c r="NWI461" s="505"/>
      <c r="NWJ461" s="505"/>
      <c r="NWK461" s="511"/>
      <c r="NWL461" s="512"/>
      <c r="NWM461" s="512"/>
      <c r="NWN461" s="505"/>
      <c r="NWO461" s="505"/>
      <c r="NWP461" s="505"/>
      <c r="NWQ461" s="511"/>
      <c r="NWR461" s="512"/>
      <c r="NWS461" s="512"/>
      <c r="NWT461" s="505"/>
      <c r="NWU461" s="505"/>
      <c r="NWV461" s="505"/>
      <c r="NWW461" s="511"/>
      <c r="NWX461" s="512"/>
      <c r="NWY461" s="512"/>
      <c r="NWZ461" s="505"/>
      <c r="NXA461" s="505"/>
      <c r="NXB461" s="505"/>
      <c r="NXC461" s="511"/>
      <c r="NXD461" s="512"/>
      <c r="NXE461" s="512"/>
      <c r="NXF461" s="505"/>
      <c r="NXG461" s="505"/>
      <c r="NXH461" s="505"/>
      <c r="NXI461" s="511"/>
      <c r="NXJ461" s="512"/>
      <c r="NXK461" s="512"/>
      <c r="NXL461" s="505"/>
      <c r="NXM461" s="505"/>
      <c r="NXN461" s="505"/>
      <c r="NXO461" s="511"/>
      <c r="NXP461" s="512"/>
      <c r="NXQ461" s="512"/>
      <c r="NXR461" s="505"/>
      <c r="NXS461" s="505"/>
      <c r="NXT461" s="505"/>
      <c r="NXU461" s="511"/>
      <c r="NXV461" s="512"/>
      <c r="NXW461" s="512"/>
      <c r="NXX461" s="505"/>
      <c r="NXY461" s="505"/>
      <c r="NXZ461" s="505"/>
      <c r="NYA461" s="511"/>
      <c r="NYB461" s="512"/>
      <c r="NYC461" s="512"/>
      <c r="NYD461" s="505"/>
      <c r="NYE461" s="505"/>
      <c r="NYF461" s="505"/>
      <c r="NYG461" s="511"/>
      <c r="NYH461" s="512"/>
      <c r="NYI461" s="512"/>
      <c r="NYJ461" s="505"/>
      <c r="NYK461" s="505"/>
      <c r="NYL461" s="505"/>
      <c r="NYM461" s="511"/>
      <c r="NYN461" s="512"/>
      <c r="NYO461" s="512"/>
      <c r="NYP461" s="505"/>
      <c r="NYQ461" s="505"/>
      <c r="NYR461" s="505"/>
      <c r="NYS461" s="511"/>
      <c r="NYT461" s="512"/>
      <c r="NYU461" s="512"/>
      <c r="NYV461" s="505"/>
      <c r="NYW461" s="505"/>
      <c r="NYX461" s="505"/>
      <c r="NYY461" s="511"/>
      <c r="NYZ461" s="512"/>
      <c r="NZA461" s="512"/>
      <c r="NZB461" s="505"/>
      <c r="NZC461" s="505"/>
      <c r="NZD461" s="505"/>
      <c r="NZE461" s="511"/>
      <c r="NZF461" s="512"/>
      <c r="NZG461" s="512"/>
      <c r="NZH461" s="505"/>
      <c r="NZI461" s="505"/>
      <c r="NZJ461" s="505"/>
      <c r="NZK461" s="511"/>
      <c r="NZL461" s="512"/>
      <c r="NZM461" s="512"/>
      <c r="NZN461" s="505"/>
      <c r="NZO461" s="505"/>
      <c r="NZP461" s="505"/>
      <c r="NZQ461" s="511"/>
      <c r="NZR461" s="512"/>
      <c r="NZS461" s="512"/>
      <c r="NZT461" s="505"/>
      <c r="NZU461" s="505"/>
      <c r="NZV461" s="505"/>
      <c r="NZW461" s="511"/>
      <c r="NZX461" s="512"/>
      <c r="NZY461" s="512"/>
      <c r="NZZ461" s="505"/>
      <c r="OAA461" s="505"/>
      <c r="OAB461" s="505"/>
      <c r="OAC461" s="511"/>
      <c r="OAD461" s="512"/>
      <c r="OAE461" s="512"/>
      <c r="OAF461" s="505"/>
      <c r="OAG461" s="505"/>
      <c r="OAH461" s="505"/>
      <c r="OAI461" s="511"/>
      <c r="OAJ461" s="512"/>
      <c r="OAK461" s="512"/>
      <c r="OAL461" s="505"/>
      <c r="OAM461" s="505"/>
      <c r="OAN461" s="505"/>
      <c r="OAO461" s="511"/>
      <c r="OAP461" s="512"/>
      <c r="OAQ461" s="512"/>
      <c r="OAR461" s="505"/>
      <c r="OAS461" s="505"/>
      <c r="OAT461" s="505"/>
      <c r="OAU461" s="511"/>
      <c r="OAV461" s="512"/>
      <c r="OAW461" s="512"/>
      <c r="OAX461" s="505"/>
      <c r="OAY461" s="505"/>
      <c r="OAZ461" s="505"/>
      <c r="OBA461" s="511"/>
      <c r="OBB461" s="512"/>
      <c r="OBC461" s="512"/>
      <c r="OBD461" s="505"/>
      <c r="OBE461" s="505"/>
      <c r="OBF461" s="505"/>
      <c r="OBG461" s="511"/>
      <c r="OBH461" s="512"/>
      <c r="OBI461" s="512"/>
      <c r="OBJ461" s="505"/>
      <c r="OBK461" s="505"/>
      <c r="OBL461" s="505"/>
      <c r="OBM461" s="511"/>
      <c r="OBN461" s="512"/>
      <c r="OBO461" s="512"/>
      <c r="OBP461" s="505"/>
      <c r="OBQ461" s="505"/>
      <c r="OBR461" s="505"/>
      <c r="OBS461" s="511"/>
      <c r="OBT461" s="512"/>
      <c r="OBU461" s="512"/>
      <c r="OBV461" s="505"/>
      <c r="OBW461" s="505"/>
      <c r="OBX461" s="505"/>
      <c r="OBY461" s="511"/>
      <c r="OBZ461" s="512"/>
      <c r="OCA461" s="512"/>
      <c r="OCB461" s="505"/>
      <c r="OCC461" s="505"/>
      <c r="OCD461" s="505"/>
      <c r="OCE461" s="511"/>
      <c r="OCF461" s="512"/>
      <c r="OCG461" s="512"/>
      <c r="OCH461" s="505"/>
      <c r="OCI461" s="505"/>
      <c r="OCJ461" s="505"/>
      <c r="OCK461" s="511"/>
      <c r="OCL461" s="512"/>
      <c r="OCM461" s="512"/>
      <c r="OCN461" s="505"/>
      <c r="OCO461" s="505"/>
      <c r="OCP461" s="505"/>
      <c r="OCQ461" s="511"/>
      <c r="OCR461" s="512"/>
      <c r="OCS461" s="512"/>
      <c r="OCT461" s="505"/>
      <c r="OCU461" s="505"/>
      <c r="OCV461" s="505"/>
      <c r="OCW461" s="511"/>
      <c r="OCX461" s="512"/>
      <c r="OCY461" s="512"/>
      <c r="OCZ461" s="505"/>
      <c r="ODA461" s="505"/>
      <c r="ODB461" s="505"/>
      <c r="ODC461" s="511"/>
      <c r="ODD461" s="512"/>
      <c r="ODE461" s="512"/>
      <c r="ODF461" s="505"/>
      <c r="ODG461" s="505"/>
      <c r="ODH461" s="505"/>
      <c r="ODI461" s="511"/>
      <c r="ODJ461" s="512"/>
      <c r="ODK461" s="512"/>
      <c r="ODL461" s="505"/>
      <c r="ODM461" s="505"/>
      <c r="ODN461" s="505"/>
      <c r="ODO461" s="511"/>
      <c r="ODP461" s="512"/>
      <c r="ODQ461" s="512"/>
      <c r="ODR461" s="505"/>
      <c r="ODS461" s="505"/>
      <c r="ODT461" s="505"/>
      <c r="ODU461" s="511"/>
      <c r="ODV461" s="512"/>
      <c r="ODW461" s="512"/>
      <c r="ODX461" s="505"/>
      <c r="ODY461" s="505"/>
      <c r="ODZ461" s="505"/>
      <c r="OEA461" s="511"/>
      <c r="OEB461" s="512"/>
      <c r="OEC461" s="512"/>
      <c r="OED461" s="505"/>
      <c r="OEE461" s="505"/>
      <c r="OEF461" s="505"/>
      <c r="OEG461" s="511"/>
      <c r="OEH461" s="512"/>
      <c r="OEI461" s="512"/>
      <c r="OEJ461" s="505"/>
      <c r="OEK461" s="505"/>
      <c r="OEL461" s="505"/>
      <c r="OEM461" s="511"/>
      <c r="OEN461" s="512"/>
      <c r="OEO461" s="512"/>
      <c r="OEP461" s="505"/>
      <c r="OEQ461" s="505"/>
      <c r="OER461" s="505"/>
      <c r="OES461" s="511"/>
      <c r="OET461" s="512"/>
      <c r="OEU461" s="512"/>
      <c r="OEV461" s="505"/>
      <c r="OEW461" s="505"/>
      <c r="OEX461" s="505"/>
      <c r="OEY461" s="511"/>
      <c r="OEZ461" s="512"/>
      <c r="OFA461" s="512"/>
      <c r="OFB461" s="505"/>
      <c r="OFC461" s="505"/>
      <c r="OFD461" s="505"/>
      <c r="OFE461" s="511"/>
      <c r="OFF461" s="512"/>
      <c r="OFG461" s="512"/>
      <c r="OFH461" s="505"/>
      <c r="OFI461" s="505"/>
      <c r="OFJ461" s="505"/>
      <c r="OFK461" s="511"/>
      <c r="OFL461" s="512"/>
      <c r="OFM461" s="512"/>
      <c r="OFN461" s="505"/>
      <c r="OFO461" s="505"/>
      <c r="OFP461" s="505"/>
      <c r="OFQ461" s="511"/>
      <c r="OFR461" s="512"/>
      <c r="OFS461" s="512"/>
      <c r="OFT461" s="505"/>
      <c r="OFU461" s="505"/>
      <c r="OFV461" s="505"/>
      <c r="OFW461" s="511"/>
      <c r="OFX461" s="512"/>
      <c r="OFY461" s="512"/>
      <c r="OFZ461" s="505"/>
      <c r="OGA461" s="505"/>
      <c r="OGB461" s="505"/>
      <c r="OGC461" s="511"/>
      <c r="OGD461" s="512"/>
      <c r="OGE461" s="512"/>
      <c r="OGF461" s="505"/>
      <c r="OGG461" s="505"/>
      <c r="OGH461" s="505"/>
      <c r="OGI461" s="511"/>
      <c r="OGJ461" s="512"/>
      <c r="OGK461" s="512"/>
      <c r="OGL461" s="505"/>
      <c r="OGM461" s="505"/>
      <c r="OGN461" s="505"/>
      <c r="OGO461" s="511"/>
      <c r="OGP461" s="512"/>
      <c r="OGQ461" s="512"/>
      <c r="OGR461" s="505"/>
      <c r="OGS461" s="505"/>
      <c r="OGT461" s="505"/>
      <c r="OGU461" s="511"/>
      <c r="OGV461" s="512"/>
      <c r="OGW461" s="512"/>
      <c r="OGX461" s="505"/>
      <c r="OGY461" s="505"/>
      <c r="OGZ461" s="505"/>
      <c r="OHA461" s="511"/>
      <c r="OHB461" s="512"/>
      <c r="OHC461" s="512"/>
      <c r="OHD461" s="505"/>
      <c r="OHE461" s="505"/>
      <c r="OHF461" s="505"/>
      <c r="OHG461" s="511"/>
      <c r="OHH461" s="512"/>
      <c r="OHI461" s="512"/>
      <c r="OHJ461" s="505"/>
      <c r="OHK461" s="505"/>
      <c r="OHL461" s="505"/>
      <c r="OHM461" s="511"/>
      <c r="OHN461" s="512"/>
      <c r="OHO461" s="512"/>
      <c r="OHP461" s="505"/>
      <c r="OHQ461" s="505"/>
      <c r="OHR461" s="505"/>
      <c r="OHS461" s="511"/>
      <c r="OHT461" s="512"/>
      <c r="OHU461" s="512"/>
      <c r="OHV461" s="505"/>
      <c r="OHW461" s="505"/>
      <c r="OHX461" s="505"/>
      <c r="OHY461" s="511"/>
      <c r="OHZ461" s="512"/>
      <c r="OIA461" s="512"/>
      <c r="OIB461" s="505"/>
      <c r="OIC461" s="505"/>
      <c r="OID461" s="505"/>
      <c r="OIE461" s="511"/>
      <c r="OIF461" s="512"/>
      <c r="OIG461" s="512"/>
      <c r="OIH461" s="505"/>
      <c r="OII461" s="505"/>
      <c r="OIJ461" s="505"/>
      <c r="OIK461" s="511"/>
      <c r="OIL461" s="512"/>
      <c r="OIM461" s="512"/>
      <c r="OIN461" s="505"/>
      <c r="OIO461" s="505"/>
      <c r="OIP461" s="505"/>
      <c r="OIQ461" s="511"/>
      <c r="OIR461" s="512"/>
      <c r="OIS461" s="512"/>
      <c r="OIT461" s="505"/>
      <c r="OIU461" s="505"/>
      <c r="OIV461" s="505"/>
      <c r="OIW461" s="511"/>
      <c r="OIX461" s="512"/>
      <c r="OIY461" s="512"/>
      <c r="OIZ461" s="505"/>
      <c r="OJA461" s="505"/>
      <c r="OJB461" s="505"/>
      <c r="OJC461" s="511"/>
      <c r="OJD461" s="512"/>
      <c r="OJE461" s="512"/>
      <c r="OJF461" s="505"/>
      <c r="OJG461" s="505"/>
      <c r="OJH461" s="505"/>
      <c r="OJI461" s="511"/>
      <c r="OJJ461" s="512"/>
      <c r="OJK461" s="512"/>
      <c r="OJL461" s="505"/>
      <c r="OJM461" s="505"/>
      <c r="OJN461" s="505"/>
      <c r="OJO461" s="511"/>
      <c r="OJP461" s="512"/>
      <c r="OJQ461" s="512"/>
      <c r="OJR461" s="505"/>
      <c r="OJS461" s="505"/>
      <c r="OJT461" s="505"/>
      <c r="OJU461" s="511"/>
      <c r="OJV461" s="512"/>
      <c r="OJW461" s="512"/>
      <c r="OJX461" s="505"/>
      <c r="OJY461" s="505"/>
      <c r="OJZ461" s="505"/>
      <c r="OKA461" s="511"/>
      <c r="OKB461" s="512"/>
      <c r="OKC461" s="512"/>
      <c r="OKD461" s="505"/>
      <c r="OKE461" s="505"/>
      <c r="OKF461" s="505"/>
      <c r="OKG461" s="511"/>
      <c r="OKH461" s="512"/>
      <c r="OKI461" s="512"/>
      <c r="OKJ461" s="505"/>
      <c r="OKK461" s="505"/>
      <c r="OKL461" s="505"/>
      <c r="OKM461" s="511"/>
      <c r="OKN461" s="512"/>
      <c r="OKO461" s="512"/>
      <c r="OKP461" s="505"/>
      <c r="OKQ461" s="505"/>
      <c r="OKR461" s="505"/>
      <c r="OKS461" s="511"/>
      <c r="OKT461" s="512"/>
      <c r="OKU461" s="512"/>
      <c r="OKV461" s="505"/>
      <c r="OKW461" s="505"/>
      <c r="OKX461" s="505"/>
      <c r="OKY461" s="511"/>
      <c r="OKZ461" s="512"/>
      <c r="OLA461" s="512"/>
      <c r="OLB461" s="505"/>
      <c r="OLC461" s="505"/>
      <c r="OLD461" s="505"/>
      <c r="OLE461" s="511"/>
      <c r="OLF461" s="512"/>
      <c r="OLG461" s="512"/>
      <c r="OLH461" s="505"/>
      <c r="OLI461" s="505"/>
      <c r="OLJ461" s="505"/>
      <c r="OLK461" s="511"/>
      <c r="OLL461" s="512"/>
      <c r="OLM461" s="512"/>
      <c r="OLN461" s="505"/>
      <c r="OLO461" s="505"/>
      <c r="OLP461" s="505"/>
      <c r="OLQ461" s="511"/>
      <c r="OLR461" s="512"/>
      <c r="OLS461" s="512"/>
      <c r="OLT461" s="505"/>
      <c r="OLU461" s="505"/>
      <c r="OLV461" s="505"/>
      <c r="OLW461" s="511"/>
      <c r="OLX461" s="512"/>
      <c r="OLY461" s="512"/>
      <c r="OLZ461" s="505"/>
      <c r="OMA461" s="505"/>
      <c r="OMB461" s="505"/>
      <c r="OMC461" s="511"/>
      <c r="OMD461" s="512"/>
      <c r="OME461" s="512"/>
      <c r="OMF461" s="505"/>
      <c r="OMG461" s="505"/>
      <c r="OMH461" s="505"/>
      <c r="OMI461" s="511"/>
      <c r="OMJ461" s="512"/>
      <c r="OMK461" s="512"/>
      <c r="OML461" s="505"/>
      <c r="OMM461" s="505"/>
      <c r="OMN461" s="505"/>
      <c r="OMO461" s="511"/>
      <c r="OMP461" s="512"/>
      <c r="OMQ461" s="512"/>
      <c r="OMR461" s="505"/>
      <c r="OMS461" s="505"/>
      <c r="OMT461" s="505"/>
      <c r="OMU461" s="511"/>
      <c r="OMV461" s="512"/>
      <c r="OMW461" s="512"/>
      <c r="OMX461" s="505"/>
      <c r="OMY461" s="505"/>
      <c r="OMZ461" s="505"/>
      <c r="ONA461" s="511"/>
      <c r="ONB461" s="512"/>
      <c r="ONC461" s="512"/>
      <c r="OND461" s="505"/>
      <c r="ONE461" s="505"/>
      <c r="ONF461" s="505"/>
      <c r="ONG461" s="511"/>
      <c r="ONH461" s="512"/>
      <c r="ONI461" s="512"/>
      <c r="ONJ461" s="505"/>
      <c r="ONK461" s="505"/>
      <c r="ONL461" s="505"/>
      <c r="ONM461" s="511"/>
      <c r="ONN461" s="512"/>
      <c r="ONO461" s="512"/>
      <c r="ONP461" s="505"/>
      <c r="ONQ461" s="505"/>
      <c r="ONR461" s="505"/>
      <c r="ONS461" s="511"/>
      <c r="ONT461" s="512"/>
      <c r="ONU461" s="512"/>
      <c r="ONV461" s="505"/>
      <c r="ONW461" s="505"/>
      <c r="ONX461" s="505"/>
      <c r="ONY461" s="511"/>
      <c r="ONZ461" s="512"/>
      <c r="OOA461" s="512"/>
      <c r="OOB461" s="505"/>
      <c r="OOC461" s="505"/>
      <c r="OOD461" s="505"/>
      <c r="OOE461" s="511"/>
      <c r="OOF461" s="512"/>
      <c r="OOG461" s="512"/>
      <c r="OOH461" s="505"/>
      <c r="OOI461" s="505"/>
      <c r="OOJ461" s="505"/>
      <c r="OOK461" s="511"/>
      <c r="OOL461" s="512"/>
      <c r="OOM461" s="512"/>
      <c r="OON461" s="505"/>
      <c r="OOO461" s="505"/>
      <c r="OOP461" s="505"/>
      <c r="OOQ461" s="511"/>
      <c r="OOR461" s="512"/>
      <c r="OOS461" s="512"/>
      <c r="OOT461" s="505"/>
      <c r="OOU461" s="505"/>
      <c r="OOV461" s="505"/>
      <c r="OOW461" s="511"/>
      <c r="OOX461" s="512"/>
      <c r="OOY461" s="512"/>
      <c r="OOZ461" s="505"/>
      <c r="OPA461" s="505"/>
      <c r="OPB461" s="505"/>
      <c r="OPC461" s="511"/>
      <c r="OPD461" s="512"/>
      <c r="OPE461" s="512"/>
      <c r="OPF461" s="505"/>
      <c r="OPG461" s="505"/>
      <c r="OPH461" s="505"/>
      <c r="OPI461" s="511"/>
      <c r="OPJ461" s="512"/>
      <c r="OPK461" s="512"/>
      <c r="OPL461" s="505"/>
      <c r="OPM461" s="505"/>
      <c r="OPN461" s="505"/>
      <c r="OPO461" s="511"/>
      <c r="OPP461" s="512"/>
      <c r="OPQ461" s="512"/>
      <c r="OPR461" s="505"/>
      <c r="OPS461" s="505"/>
      <c r="OPT461" s="505"/>
      <c r="OPU461" s="511"/>
      <c r="OPV461" s="512"/>
      <c r="OPW461" s="512"/>
      <c r="OPX461" s="505"/>
      <c r="OPY461" s="505"/>
      <c r="OPZ461" s="505"/>
      <c r="OQA461" s="511"/>
      <c r="OQB461" s="512"/>
      <c r="OQC461" s="512"/>
      <c r="OQD461" s="505"/>
      <c r="OQE461" s="505"/>
      <c r="OQF461" s="505"/>
      <c r="OQG461" s="511"/>
      <c r="OQH461" s="512"/>
      <c r="OQI461" s="512"/>
      <c r="OQJ461" s="505"/>
      <c r="OQK461" s="505"/>
      <c r="OQL461" s="505"/>
      <c r="OQM461" s="511"/>
      <c r="OQN461" s="512"/>
      <c r="OQO461" s="512"/>
      <c r="OQP461" s="505"/>
      <c r="OQQ461" s="505"/>
      <c r="OQR461" s="505"/>
      <c r="OQS461" s="511"/>
      <c r="OQT461" s="512"/>
      <c r="OQU461" s="512"/>
      <c r="OQV461" s="505"/>
      <c r="OQW461" s="505"/>
      <c r="OQX461" s="505"/>
      <c r="OQY461" s="511"/>
      <c r="OQZ461" s="512"/>
      <c r="ORA461" s="512"/>
      <c r="ORB461" s="505"/>
      <c r="ORC461" s="505"/>
      <c r="ORD461" s="505"/>
      <c r="ORE461" s="511"/>
      <c r="ORF461" s="512"/>
      <c r="ORG461" s="512"/>
      <c r="ORH461" s="505"/>
      <c r="ORI461" s="505"/>
      <c r="ORJ461" s="505"/>
      <c r="ORK461" s="511"/>
      <c r="ORL461" s="512"/>
      <c r="ORM461" s="512"/>
      <c r="ORN461" s="505"/>
      <c r="ORO461" s="505"/>
      <c r="ORP461" s="505"/>
      <c r="ORQ461" s="511"/>
      <c r="ORR461" s="512"/>
      <c r="ORS461" s="512"/>
      <c r="ORT461" s="505"/>
      <c r="ORU461" s="505"/>
      <c r="ORV461" s="505"/>
      <c r="ORW461" s="511"/>
      <c r="ORX461" s="512"/>
      <c r="ORY461" s="512"/>
      <c r="ORZ461" s="505"/>
      <c r="OSA461" s="505"/>
      <c r="OSB461" s="505"/>
      <c r="OSC461" s="511"/>
      <c r="OSD461" s="512"/>
      <c r="OSE461" s="512"/>
      <c r="OSF461" s="505"/>
      <c r="OSG461" s="505"/>
      <c r="OSH461" s="505"/>
      <c r="OSI461" s="511"/>
      <c r="OSJ461" s="512"/>
      <c r="OSK461" s="512"/>
      <c r="OSL461" s="505"/>
      <c r="OSM461" s="505"/>
      <c r="OSN461" s="505"/>
      <c r="OSO461" s="511"/>
      <c r="OSP461" s="512"/>
      <c r="OSQ461" s="512"/>
      <c r="OSR461" s="505"/>
      <c r="OSS461" s="505"/>
      <c r="OST461" s="505"/>
      <c r="OSU461" s="511"/>
      <c r="OSV461" s="512"/>
      <c r="OSW461" s="512"/>
      <c r="OSX461" s="505"/>
      <c r="OSY461" s="505"/>
      <c r="OSZ461" s="505"/>
      <c r="OTA461" s="511"/>
      <c r="OTB461" s="512"/>
      <c r="OTC461" s="512"/>
      <c r="OTD461" s="505"/>
      <c r="OTE461" s="505"/>
      <c r="OTF461" s="505"/>
      <c r="OTG461" s="511"/>
      <c r="OTH461" s="512"/>
      <c r="OTI461" s="512"/>
      <c r="OTJ461" s="505"/>
      <c r="OTK461" s="505"/>
      <c r="OTL461" s="505"/>
      <c r="OTM461" s="511"/>
      <c r="OTN461" s="512"/>
      <c r="OTO461" s="512"/>
      <c r="OTP461" s="505"/>
      <c r="OTQ461" s="505"/>
      <c r="OTR461" s="505"/>
      <c r="OTS461" s="511"/>
      <c r="OTT461" s="512"/>
      <c r="OTU461" s="512"/>
      <c r="OTV461" s="505"/>
      <c r="OTW461" s="505"/>
      <c r="OTX461" s="505"/>
      <c r="OTY461" s="511"/>
      <c r="OTZ461" s="512"/>
      <c r="OUA461" s="512"/>
      <c r="OUB461" s="505"/>
      <c r="OUC461" s="505"/>
      <c r="OUD461" s="505"/>
      <c r="OUE461" s="511"/>
      <c r="OUF461" s="512"/>
      <c r="OUG461" s="512"/>
      <c r="OUH461" s="505"/>
      <c r="OUI461" s="505"/>
      <c r="OUJ461" s="505"/>
      <c r="OUK461" s="511"/>
      <c r="OUL461" s="512"/>
      <c r="OUM461" s="512"/>
      <c r="OUN461" s="505"/>
      <c r="OUO461" s="505"/>
      <c r="OUP461" s="505"/>
      <c r="OUQ461" s="511"/>
      <c r="OUR461" s="512"/>
      <c r="OUS461" s="512"/>
      <c r="OUT461" s="505"/>
      <c r="OUU461" s="505"/>
      <c r="OUV461" s="505"/>
      <c r="OUW461" s="511"/>
      <c r="OUX461" s="512"/>
      <c r="OUY461" s="512"/>
      <c r="OUZ461" s="505"/>
      <c r="OVA461" s="505"/>
      <c r="OVB461" s="505"/>
      <c r="OVC461" s="511"/>
      <c r="OVD461" s="512"/>
      <c r="OVE461" s="512"/>
      <c r="OVF461" s="505"/>
      <c r="OVG461" s="505"/>
      <c r="OVH461" s="505"/>
      <c r="OVI461" s="511"/>
      <c r="OVJ461" s="512"/>
      <c r="OVK461" s="512"/>
      <c r="OVL461" s="505"/>
      <c r="OVM461" s="505"/>
      <c r="OVN461" s="505"/>
      <c r="OVO461" s="511"/>
      <c r="OVP461" s="512"/>
      <c r="OVQ461" s="512"/>
      <c r="OVR461" s="505"/>
      <c r="OVS461" s="505"/>
      <c r="OVT461" s="505"/>
      <c r="OVU461" s="511"/>
      <c r="OVV461" s="512"/>
      <c r="OVW461" s="512"/>
      <c r="OVX461" s="505"/>
      <c r="OVY461" s="505"/>
      <c r="OVZ461" s="505"/>
      <c r="OWA461" s="511"/>
      <c r="OWB461" s="512"/>
      <c r="OWC461" s="512"/>
      <c r="OWD461" s="505"/>
      <c r="OWE461" s="505"/>
      <c r="OWF461" s="505"/>
      <c r="OWG461" s="511"/>
      <c r="OWH461" s="512"/>
      <c r="OWI461" s="512"/>
      <c r="OWJ461" s="505"/>
      <c r="OWK461" s="505"/>
      <c r="OWL461" s="505"/>
      <c r="OWM461" s="511"/>
      <c r="OWN461" s="512"/>
      <c r="OWO461" s="512"/>
      <c r="OWP461" s="505"/>
      <c r="OWQ461" s="505"/>
      <c r="OWR461" s="505"/>
      <c r="OWS461" s="511"/>
      <c r="OWT461" s="512"/>
      <c r="OWU461" s="512"/>
      <c r="OWV461" s="505"/>
      <c r="OWW461" s="505"/>
      <c r="OWX461" s="505"/>
      <c r="OWY461" s="511"/>
      <c r="OWZ461" s="512"/>
      <c r="OXA461" s="512"/>
      <c r="OXB461" s="505"/>
      <c r="OXC461" s="505"/>
      <c r="OXD461" s="505"/>
      <c r="OXE461" s="511"/>
      <c r="OXF461" s="512"/>
      <c r="OXG461" s="512"/>
      <c r="OXH461" s="505"/>
      <c r="OXI461" s="505"/>
      <c r="OXJ461" s="505"/>
      <c r="OXK461" s="511"/>
      <c r="OXL461" s="512"/>
      <c r="OXM461" s="512"/>
      <c r="OXN461" s="505"/>
      <c r="OXO461" s="505"/>
      <c r="OXP461" s="505"/>
      <c r="OXQ461" s="511"/>
      <c r="OXR461" s="512"/>
      <c r="OXS461" s="512"/>
      <c r="OXT461" s="505"/>
      <c r="OXU461" s="505"/>
      <c r="OXV461" s="505"/>
      <c r="OXW461" s="511"/>
      <c r="OXX461" s="512"/>
      <c r="OXY461" s="512"/>
      <c r="OXZ461" s="505"/>
      <c r="OYA461" s="505"/>
      <c r="OYB461" s="505"/>
      <c r="OYC461" s="511"/>
      <c r="OYD461" s="512"/>
      <c r="OYE461" s="512"/>
      <c r="OYF461" s="505"/>
      <c r="OYG461" s="505"/>
      <c r="OYH461" s="505"/>
      <c r="OYI461" s="511"/>
      <c r="OYJ461" s="512"/>
      <c r="OYK461" s="512"/>
      <c r="OYL461" s="505"/>
      <c r="OYM461" s="505"/>
      <c r="OYN461" s="505"/>
      <c r="OYO461" s="511"/>
      <c r="OYP461" s="512"/>
      <c r="OYQ461" s="512"/>
      <c r="OYR461" s="505"/>
      <c r="OYS461" s="505"/>
      <c r="OYT461" s="505"/>
      <c r="OYU461" s="511"/>
      <c r="OYV461" s="512"/>
      <c r="OYW461" s="512"/>
      <c r="OYX461" s="505"/>
      <c r="OYY461" s="505"/>
      <c r="OYZ461" s="505"/>
      <c r="OZA461" s="511"/>
      <c r="OZB461" s="512"/>
      <c r="OZC461" s="512"/>
      <c r="OZD461" s="505"/>
      <c r="OZE461" s="505"/>
      <c r="OZF461" s="505"/>
      <c r="OZG461" s="511"/>
      <c r="OZH461" s="512"/>
      <c r="OZI461" s="512"/>
      <c r="OZJ461" s="505"/>
      <c r="OZK461" s="505"/>
      <c r="OZL461" s="505"/>
      <c r="OZM461" s="511"/>
      <c r="OZN461" s="512"/>
      <c r="OZO461" s="512"/>
      <c r="OZP461" s="505"/>
      <c r="OZQ461" s="505"/>
      <c r="OZR461" s="505"/>
      <c r="OZS461" s="511"/>
      <c r="OZT461" s="512"/>
      <c r="OZU461" s="512"/>
      <c r="OZV461" s="505"/>
      <c r="OZW461" s="505"/>
      <c r="OZX461" s="505"/>
      <c r="OZY461" s="511"/>
      <c r="OZZ461" s="512"/>
      <c r="PAA461" s="512"/>
      <c r="PAB461" s="505"/>
      <c r="PAC461" s="505"/>
      <c r="PAD461" s="505"/>
      <c r="PAE461" s="511"/>
      <c r="PAF461" s="512"/>
      <c r="PAG461" s="512"/>
      <c r="PAH461" s="505"/>
      <c r="PAI461" s="505"/>
      <c r="PAJ461" s="505"/>
      <c r="PAK461" s="511"/>
      <c r="PAL461" s="512"/>
      <c r="PAM461" s="512"/>
      <c r="PAN461" s="505"/>
      <c r="PAO461" s="505"/>
      <c r="PAP461" s="505"/>
      <c r="PAQ461" s="511"/>
      <c r="PAR461" s="512"/>
      <c r="PAS461" s="512"/>
      <c r="PAT461" s="505"/>
      <c r="PAU461" s="505"/>
      <c r="PAV461" s="505"/>
      <c r="PAW461" s="511"/>
      <c r="PAX461" s="512"/>
      <c r="PAY461" s="512"/>
      <c r="PAZ461" s="505"/>
      <c r="PBA461" s="505"/>
      <c r="PBB461" s="505"/>
      <c r="PBC461" s="511"/>
      <c r="PBD461" s="512"/>
      <c r="PBE461" s="512"/>
      <c r="PBF461" s="505"/>
      <c r="PBG461" s="505"/>
      <c r="PBH461" s="505"/>
      <c r="PBI461" s="511"/>
      <c r="PBJ461" s="512"/>
      <c r="PBK461" s="512"/>
      <c r="PBL461" s="505"/>
      <c r="PBM461" s="505"/>
      <c r="PBN461" s="505"/>
      <c r="PBO461" s="511"/>
      <c r="PBP461" s="512"/>
      <c r="PBQ461" s="512"/>
      <c r="PBR461" s="505"/>
      <c r="PBS461" s="505"/>
      <c r="PBT461" s="505"/>
      <c r="PBU461" s="511"/>
      <c r="PBV461" s="512"/>
      <c r="PBW461" s="512"/>
      <c r="PBX461" s="505"/>
      <c r="PBY461" s="505"/>
      <c r="PBZ461" s="505"/>
      <c r="PCA461" s="511"/>
      <c r="PCB461" s="512"/>
      <c r="PCC461" s="512"/>
      <c r="PCD461" s="505"/>
      <c r="PCE461" s="505"/>
      <c r="PCF461" s="505"/>
      <c r="PCG461" s="511"/>
      <c r="PCH461" s="512"/>
      <c r="PCI461" s="512"/>
      <c r="PCJ461" s="505"/>
      <c r="PCK461" s="505"/>
      <c r="PCL461" s="505"/>
      <c r="PCM461" s="511"/>
      <c r="PCN461" s="512"/>
      <c r="PCO461" s="512"/>
      <c r="PCP461" s="505"/>
      <c r="PCQ461" s="505"/>
      <c r="PCR461" s="505"/>
      <c r="PCS461" s="511"/>
      <c r="PCT461" s="512"/>
      <c r="PCU461" s="512"/>
      <c r="PCV461" s="505"/>
      <c r="PCW461" s="505"/>
      <c r="PCX461" s="505"/>
      <c r="PCY461" s="511"/>
      <c r="PCZ461" s="512"/>
      <c r="PDA461" s="512"/>
      <c r="PDB461" s="505"/>
      <c r="PDC461" s="505"/>
      <c r="PDD461" s="505"/>
      <c r="PDE461" s="511"/>
      <c r="PDF461" s="512"/>
      <c r="PDG461" s="512"/>
      <c r="PDH461" s="505"/>
      <c r="PDI461" s="505"/>
      <c r="PDJ461" s="505"/>
      <c r="PDK461" s="511"/>
      <c r="PDL461" s="512"/>
      <c r="PDM461" s="512"/>
      <c r="PDN461" s="505"/>
      <c r="PDO461" s="505"/>
      <c r="PDP461" s="505"/>
      <c r="PDQ461" s="511"/>
      <c r="PDR461" s="512"/>
      <c r="PDS461" s="512"/>
      <c r="PDT461" s="505"/>
      <c r="PDU461" s="505"/>
      <c r="PDV461" s="505"/>
      <c r="PDW461" s="511"/>
      <c r="PDX461" s="512"/>
      <c r="PDY461" s="512"/>
      <c r="PDZ461" s="505"/>
      <c r="PEA461" s="505"/>
      <c r="PEB461" s="505"/>
      <c r="PEC461" s="511"/>
      <c r="PED461" s="512"/>
      <c r="PEE461" s="512"/>
      <c r="PEF461" s="505"/>
      <c r="PEG461" s="505"/>
      <c r="PEH461" s="505"/>
      <c r="PEI461" s="511"/>
      <c r="PEJ461" s="512"/>
      <c r="PEK461" s="512"/>
      <c r="PEL461" s="505"/>
      <c r="PEM461" s="505"/>
      <c r="PEN461" s="505"/>
      <c r="PEO461" s="511"/>
      <c r="PEP461" s="512"/>
      <c r="PEQ461" s="512"/>
      <c r="PER461" s="505"/>
      <c r="PES461" s="505"/>
      <c r="PET461" s="505"/>
      <c r="PEU461" s="511"/>
      <c r="PEV461" s="512"/>
      <c r="PEW461" s="512"/>
      <c r="PEX461" s="505"/>
      <c r="PEY461" s="505"/>
      <c r="PEZ461" s="505"/>
      <c r="PFA461" s="511"/>
      <c r="PFB461" s="512"/>
      <c r="PFC461" s="512"/>
      <c r="PFD461" s="505"/>
      <c r="PFE461" s="505"/>
      <c r="PFF461" s="505"/>
      <c r="PFG461" s="511"/>
      <c r="PFH461" s="512"/>
      <c r="PFI461" s="512"/>
      <c r="PFJ461" s="505"/>
      <c r="PFK461" s="505"/>
      <c r="PFL461" s="505"/>
      <c r="PFM461" s="511"/>
      <c r="PFN461" s="512"/>
      <c r="PFO461" s="512"/>
      <c r="PFP461" s="505"/>
      <c r="PFQ461" s="505"/>
      <c r="PFR461" s="505"/>
      <c r="PFS461" s="511"/>
      <c r="PFT461" s="512"/>
      <c r="PFU461" s="512"/>
      <c r="PFV461" s="505"/>
      <c r="PFW461" s="505"/>
      <c r="PFX461" s="505"/>
      <c r="PFY461" s="511"/>
      <c r="PFZ461" s="512"/>
      <c r="PGA461" s="512"/>
      <c r="PGB461" s="505"/>
      <c r="PGC461" s="505"/>
      <c r="PGD461" s="505"/>
      <c r="PGE461" s="511"/>
      <c r="PGF461" s="512"/>
      <c r="PGG461" s="512"/>
      <c r="PGH461" s="505"/>
      <c r="PGI461" s="505"/>
      <c r="PGJ461" s="505"/>
      <c r="PGK461" s="511"/>
      <c r="PGL461" s="512"/>
      <c r="PGM461" s="512"/>
      <c r="PGN461" s="505"/>
      <c r="PGO461" s="505"/>
      <c r="PGP461" s="505"/>
      <c r="PGQ461" s="511"/>
      <c r="PGR461" s="512"/>
      <c r="PGS461" s="512"/>
      <c r="PGT461" s="505"/>
      <c r="PGU461" s="505"/>
      <c r="PGV461" s="505"/>
      <c r="PGW461" s="511"/>
      <c r="PGX461" s="512"/>
      <c r="PGY461" s="512"/>
      <c r="PGZ461" s="505"/>
      <c r="PHA461" s="505"/>
      <c r="PHB461" s="505"/>
      <c r="PHC461" s="511"/>
      <c r="PHD461" s="512"/>
      <c r="PHE461" s="512"/>
      <c r="PHF461" s="505"/>
      <c r="PHG461" s="505"/>
      <c r="PHH461" s="505"/>
      <c r="PHI461" s="511"/>
      <c r="PHJ461" s="512"/>
      <c r="PHK461" s="512"/>
      <c r="PHL461" s="505"/>
      <c r="PHM461" s="505"/>
      <c r="PHN461" s="505"/>
      <c r="PHO461" s="511"/>
      <c r="PHP461" s="512"/>
      <c r="PHQ461" s="512"/>
      <c r="PHR461" s="505"/>
      <c r="PHS461" s="505"/>
      <c r="PHT461" s="505"/>
      <c r="PHU461" s="511"/>
      <c r="PHV461" s="512"/>
      <c r="PHW461" s="512"/>
      <c r="PHX461" s="505"/>
      <c r="PHY461" s="505"/>
      <c r="PHZ461" s="505"/>
      <c r="PIA461" s="511"/>
      <c r="PIB461" s="512"/>
      <c r="PIC461" s="512"/>
      <c r="PID461" s="505"/>
      <c r="PIE461" s="505"/>
      <c r="PIF461" s="505"/>
      <c r="PIG461" s="511"/>
      <c r="PIH461" s="512"/>
      <c r="PII461" s="512"/>
      <c r="PIJ461" s="505"/>
      <c r="PIK461" s="505"/>
      <c r="PIL461" s="505"/>
      <c r="PIM461" s="511"/>
      <c r="PIN461" s="512"/>
      <c r="PIO461" s="512"/>
      <c r="PIP461" s="505"/>
      <c r="PIQ461" s="505"/>
      <c r="PIR461" s="505"/>
      <c r="PIS461" s="511"/>
      <c r="PIT461" s="512"/>
      <c r="PIU461" s="512"/>
      <c r="PIV461" s="505"/>
      <c r="PIW461" s="505"/>
      <c r="PIX461" s="505"/>
      <c r="PIY461" s="511"/>
      <c r="PIZ461" s="512"/>
      <c r="PJA461" s="512"/>
      <c r="PJB461" s="505"/>
      <c r="PJC461" s="505"/>
      <c r="PJD461" s="505"/>
      <c r="PJE461" s="511"/>
      <c r="PJF461" s="512"/>
      <c r="PJG461" s="512"/>
      <c r="PJH461" s="505"/>
      <c r="PJI461" s="505"/>
      <c r="PJJ461" s="505"/>
      <c r="PJK461" s="511"/>
      <c r="PJL461" s="512"/>
      <c r="PJM461" s="512"/>
      <c r="PJN461" s="505"/>
      <c r="PJO461" s="505"/>
      <c r="PJP461" s="505"/>
      <c r="PJQ461" s="511"/>
      <c r="PJR461" s="512"/>
      <c r="PJS461" s="512"/>
      <c r="PJT461" s="505"/>
      <c r="PJU461" s="505"/>
      <c r="PJV461" s="505"/>
      <c r="PJW461" s="511"/>
      <c r="PJX461" s="512"/>
      <c r="PJY461" s="512"/>
      <c r="PJZ461" s="505"/>
      <c r="PKA461" s="505"/>
      <c r="PKB461" s="505"/>
      <c r="PKC461" s="511"/>
      <c r="PKD461" s="512"/>
      <c r="PKE461" s="512"/>
      <c r="PKF461" s="505"/>
      <c r="PKG461" s="505"/>
      <c r="PKH461" s="505"/>
      <c r="PKI461" s="511"/>
      <c r="PKJ461" s="512"/>
      <c r="PKK461" s="512"/>
      <c r="PKL461" s="505"/>
      <c r="PKM461" s="505"/>
      <c r="PKN461" s="505"/>
      <c r="PKO461" s="511"/>
      <c r="PKP461" s="512"/>
      <c r="PKQ461" s="512"/>
      <c r="PKR461" s="505"/>
      <c r="PKS461" s="505"/>
      <c r="PKT461" s="505"/>
      <c r="PKU461" s="511"/>
      <c r="PKV461" s="512"/>
      <c r="PKW461" s="512"/>
      <c r="PKX461" s="505"/>
      <c r="PKY461" s="505"/>
      <c r="PKZ461" s="505"/>
      <c r="PLA461" s="511"/>
      <c r="PLB461" s="512"/>
      <c r="PLC461" s="512"/>
      <c r="PLD461" s="505"/>
      <c r="PLE461" s="505"/>
      <c r="PLF461" s="505"/>
      <c r="PLG461" s="511"/>
      <c r="PLH461" s="512"/>
      <c r="PLI461" s="512"/>
      <c r="PLJ461" s="505"/>
      <c r="PLK461" s="505"/>
      <c r="PLL461" s="505"/>
      <c r="PLM461" s="511"/>
      <c r="PLN461" s="512"/>
      <c r="PLO461" s="512"/>
      <c r="PLP461" s="505"/>
      <c r="PLQ461" s="505"/>
      <c r="PLR461" s="505"/>
      <c r="PLS461" s="511"/>
      <c r="PLT461" s="512"/>
      <c r="PLU461" s="512"/>
      <c r="PLV461" s="505"/>
      <c r="PLW461" s="505"/>
      <c r="PLX461" s="505"/>
      <c r="PLY461" s="511"/>
      <c r="PLZ461" s="512"/>
      <c r="PMA461" s="512"/>
      <c r="PMB461" s="505"/>
      <c r="PMC461" s="505"/>
      <c r="PMD461" s="505"/>
      <c r="PME461" s="511"/>
      <c r="PMF461" s="512"/>
      <c r="PMG461" s="512"/>
      <c r="PMH461" s="505"/>
      <c r="PMI461" s="505"/>
      <c r="PMJ461" s="505"/>
      <c r="PMK461" s="511"/>
      <c r="PML461" s="512"/>
      <c r="PMM461" s="512"/>
      <c r="PMN461" s="505"/>
      <c r="PMO461" s="505"/>
      <c r="PMP461" s="505"/>
      <c r="PMQ461" s="511"/>
      <c r="PMR461" s="512"/>
      <c r="PMS461" s="512"/>
      <c r="PMT461" s="505"/>
      <c r="PMU461" s="505"/>
      <c r="PMV461" s="505"/>
      <c r="PMW461" s="511"/>
      <c r="PMX461" s="512"/>
      <c r="PMY461" s="512"/>
      <c r="PMZ461" s="505"/>
      <c r="PNA461" s="505"/>
      <c r="PNB461" s="505"/>
      <c r="PNC461" s="511"/>
      <c r="PND461" s="512"/>
      <c r="PNE461" s="512"/>
      <c r="PNF461" s="505"/>
      <c r="PNG461" s="505"/>
      <c r="PNH461" s="505"/>
      <c r="PNI461" s="511"/>
      <c r="PNJ461" s="512"/>
      <c r="PNK461" s="512"/>
      <c r="PNL461" s="505"/>
      <c r="PNM461" s="505"/>
      <c r="PNN461" s="505"/>
      <c r="PNO461" s="511"/>
      <c r="PNP461" s="512"/>
      <c r="PNQ461" s="512"/>
      <c r="PNR461" s="505"/>
      <c r="PNS461" s="505"/>
      <c r="PNT461" s="505"/>
      <c r="PNU461" s="511"/>
      <c r="PNV461" s="512"/>
      <c r="PNW461" s="512"/>
      <c r="PNX461" s="505"/>
      <c r="PNY461" s="505"/>
      <c r="PNZ461" s="505"/>
      <c r="POA461" s="511"/>
      <c r="POB461" s="512"/>
      <c r="POC461" s="512"/>
      <c r="POD461" s="505"/>
      <c r="POE461" s="505"/>
      <c r="POF461" s="505"/>
      <c r="POG461" s="511"/>
      <c r="POH461" s="512"/>
      <c r="POI461" s="512"/>
      <c r="POJ461" s="505"/>
      <c r="POK461" s="505"/>
      <c r="POL461" s="505"/>
      <c r="POM461" s="511"/>
      <c r="PON461" s="512"/>
      <c r="POO461" s="512"/>
      <c r="POP461" s="505"/>
      <c r="POQ461" s="505"/>
      <c r="POR461" s="505"/>
      <c r="POS461" s="511"/>
      <c r="POT461" s="512"/>
      <c r="POU461" s="512"/>
      <c r="POV461" s="505"/>
      <c r="POW461" s="505"/>
      <c r="POX461" s="505"/>
      <c r="POY461" s="511"/>
      <c r="POZ461" s="512"/>
      <c r="PPA461" s="512"/>
      <c r="PPB461" s="505"/>
      <c r="PPC461" s="505"/>
      <c r="PPD461" s="505"/>
      <c r="PPE461" s="511"/>
      <c r="PPF461" s="512"/>
      <c r="PPG461" s="512"/>
      <c r="PPH461" s="505"/>
      <c r="PPI461" s="505"/>
      <c r="PPJ461" s="505"/>
      <c r="PPK461" s="511"/>
      <c r="PPL461" s="512"/>
      <c r="PPM461" s="512"/>
      <c r="PPN461" s="505"/>
      <c r="PPO461" s="505"/>
      <c r="PPP461" s="505"/>
      <c r="PPQ461" s="511"/>
      <c r="PPR461" s="512"/>
      <c r="PPS461" s="512"/>
      <c r="PPT461" s="505"/>
      <c r="PPU461" s="505"/>
      <c r="PPV461" s="505"/>
      <c r="PPW461" s="511"/>
      <c r="PPX461" s="512"/>
      <c r="PPY461" s="512"/>
      <c r="PPZ461" s="505"/>
      <c r="PQA461" s="505"/>
      <c r="PQB461" s="505"/>
      <c r="PQC461" s="511"/>
      <c r="PQD461" s="512"/>
      <c r="PQE461" s="512"/>
      <c r="PQF461" s="505"/>
      <c r="PQG461" s="505"/>
      <c r="PQH461" s="505"/>
      <c r="PQI461" s="511"/>
      <c r="PQJ461" s="512"/>
      <c r="PQK461" s="512"/>
      <c r="PQL461" s="505"/>
      <c r="PQM461" s="505"/>
      <c r="PQN461" s="505"/>
      <c r="PQO461" s="511"/>
      <c r="PQP461" s="512"/>
      <c r="PQQ461" s="512"/>
      <c r="PQR461" s="505"/>
      <c r="PQS461" s="505"/>
      <c r="PQT461" s="505"/>
      <c r="PQU461" s="511"/>
      <c r="PQV461" s="512"/>
      <c r="PQW461" s="512"/>
      <c r="PQX461" s="505"/>
      <c r="PQY461" s="505"/>
      <c r="PQZ461" s="505"/>
      <c r="PRA461" s="511"/>
      <c r="PRB461" s="512"/>
      <c r="PRC461" s="512"/>
      <c r="PRD461" s="505"/>
      <c r="PRE461" s="505"/>
      <c r="PRF461" s="505"/>
      <c r="PRG461" s="511"/>
      <c r="PRH461" s="512"/>
      <c r="PRI461" s="512"/>
      <c r="PRJ461" s="505"/>
      <c r="PRK461" s="505"/>
      <c r="PRL461" s="505"/>
      <c r="PRM461" s="511"/>
      <c r="PRN461" s="512"/>
      <c r="PRO461" s="512"/>
      <c r="PRP461" s="505"/>
      <c r="PRQ461" s="505"/>
      <c r="PRR461" s="505"/>
      <c r="PRS461" s="511"/>
      <c r="PRT461" s="512"/>
      <c r="PRU461" s="512"/>
      <c r="PRV461" s="505"/>
      <c r="PRW461" s="505"/>
      <c r="PRX461" s="505"/>
      <c r="PRY461" s="511"/>
      <c r="PRZ461" s="512"/>
      <c r="PSA461" s="512"/>
      <c r="PSB461" s="505"/>
      <c r="PSC461" s="505"/>
      <c r="PSD461" s="505"/>
      <c r="PSE461" s="511"/>
      <c r="PSF461" s="512"/>
      <c r="PSG461" s="512"/>
      <c r="PSH461" s="505"/>
      <c r="PSI461" s="505"/>
      <c r="PSJ461" s="505"/>
      <c r="PSK461" s="511"/>
      <c r="PSL461" s="512"/>
      <c r="PSM461" s="512"/>
      <c r="PSN461" s="505"/>
      <c r="PSO461" s="505"/>
      <c r="PSP461" s="505"/>
      <c r="PSQ461" s="511"/>
      <c r="PSR461" s="512"/>
      <c r="PSS461" s="512"/>
      <c r="PST461" s="505"/>
      <c r="PSU461" s="505"/>
      <c r="PSV461" s="505"/>
      <c r="PSW461" s="511"/>
      <c r="PSX461" s="512"/>
      <c r="PSY461" s="512"/>
      <c r="PSZ461" s="505"/>
      <c r="PTA461" s="505"/>
      <c r="PTB461" s="505"/>
      <c r="PTC461" s="511"/>
      <c r="PTD461" s="512"/>
      <c r="PTE461" s="512"/>
      <c r="PTF461" s="505"/>
      <c r="PTG461" s="505"/>
      <c r="PTH461" s="505"/>
      <c r="PTI461" s="511"/>
      <c r="PTJ461" s="512"/>
      <c r="PTK461" s="512"/>
      <c r="PTL461" s="505"/>
      <c r="PTM461" s="505"/>
      <c r="PTN461" s="505"/>
      <c r="PTO461" s="511"/>
      <c r="PTP461" s="512"/>
      <c r="PTQ461" s="512"/>
      <c r="PTR461" s="505"/>
      <c r="PTS461" s="505"/>
      <c r="PTT461" s="505"/>
      <c r="PTU461" s="511"/>
      <c r="PTV461" s="512"/>
      <c r="PTW461" s="512"/>
      <c r="PTX461" s="505"/>
      <c r="PTY461" s="505"/>
      <c r="PTZ461" s="505"/>
      <c r="PUA461" s="511"/>
      <c r="PUB461" s="512"/>
      <c r="PUC461" s="512"/>
      <c r="PUD461" s="505"/>
      <c r="PUE461" s="505"/>
      <c r="PUF461" s="505"/>
      <c r="PUG461" s="511"/>
      <c r="PUH461" s="512"/>
      <c r="PUI461" s="512"/>
      <c r="PUJ461" s="505"/>
      <c r="PUK461" s="505"/>
      <c r="PUL461" s="505"/>
      <c r="PUM461" s="511"/>
      <c r="PUN461" s="512"/>
      <c r="PUO461" s="512"/>
      <c r="PUP461" s="505"/>
      <c r="PUQ461" s="505"/>
      <c r="PUR461" s="505"/>
      <c r="PUS461" s="511"/>
      <c r="PUT461" s="512"/>
      <c r="PUU461" s="512"/>
      <c r="PUV461" s="505"/>
      <c r="PUW461" s="505"/>
      <c r="PUX461" s="505"/>
      <c r="PUY461" s="511"/>
      <c r="PUZ461" s="512"/>
      <c r="PVA461" s="512"/>
      <c r="PVB461" s="505"/>
      <c r="PVC461" s="505"/>
      <c r="PVD461" s="505"/>
      <c r="PVE461" s="511"/>
      <c r="PVF461" s="512"/>
      <c r="PVG461" s="512"/>
      <c r="PVH461" s="505"/>
      <c r="PVI461" s="505"/>
      <c r="PVJ461" s="505"/>
      <c r="PVK461" s="511"/>
      <c r="PVL461" s="512"/>
      <c r="PVM461" s="512"/>
      <c r="PVN461" s="505"/>
      <c r="PVO461" s="505"/>
      <c r="PVP461" s="505"/>
      <c r="PVQ461" s="511"/>
      <c r="PVR461" s="512"/>
      <c r="PVS461" s="512"/>
      <c r="PVT461" s="505"/>
      <c r="PVU461" s="505"/>
      <c r="PVV461" s="505"/>
      <c r="PVW461" s="511"/>
      <c r="PVX461" s="512"/>
      <c r="PVY461" s="512"/>
      <c r="PVZ461" s="505"/>
      <c r="PWA461" s="505"/>
      <c r="PWB461" s="505"/>
      <c r="PWC461" s="511"/>
      <c r="PWD461" s="512"/>
      <c r="PWE461" s="512"/>
      <c r="PWF461" s="505"/>
      <c r="PWG461" s="505"/>
      <c r="PWH461" s="505"/>
      <c r="PWI461" s="511"/>
      <c r="PWJ461" s="512"/>
      <c r="PWK461" s="512"/>
      <c r="PWL461" s="505"/>
      <c r="PWM461" s="505"/>
      <c r="PWN461" s="505"/>
      <c r="PWO461" s="511"/>
      <c r="PWP461" s="512"/>
      <c r="PWQ461" s="512"/>
      <c r="PWR461" s="505"/>
      <c r="PWS461" s="505"/>
      <c r="PWT461" s="505"/>
      <c r="PWU461" s="511"/>
      <c r="PWV461" s="512"/>
      <c r="PWW461" s="512"/>
      <c r="PWX461" s="505"/>
      <c r="PWY461" s="505"/>
      <c r="PWZ461" s="505"/>
      <c r="PXA461" s="511"/>
      <c r="PXB461" s="512"/>
      <c r="PXC461" s="512"/>
      <c r="PXD461" s="505"/>
      <c r="PXE461" s="505"/>
      <c r="PXF461" s="505"/>
      <c r="PXG461" s="511"/>
      <c r="PXH461" s="512"/>
      <c r="PXI461" s="512"/>
      <c r="PXJ461" s="505"/>
      <c r="PXK461" s="505"/>
      <c r="PXL461" s="505"/>
      <c r="PXM461" s="511"/>
      <c r="PXN461" s="512"/>
      <c r="PXO461" s="512"/>
      <c r="PXP461" s="505"/>
      <c r="PXQ461" s="505"/>
      <c r="PXR461" s="505"/>
      <c r="PXS461" s="511"/>
      <c r="PXT461" s="512"/>
      <c r="PXU461" s="512"/>
      <c r="PXV461" s="505"/>
      <c r="PXW461" s="505"/>
      <c r="PXX461" s="505"/>
      <c r="PXY461" s="511"/>
      <c r="PXZ461" s="512"/>
      <c r="PYA461" s="512"/>
      <c r="PYB461" s="505"/>
      <c r="PYC461" s="505"/>
      <c r="PYD461" s="505"/>
      <c r="PYE461" s="511"/>
      <c r="PYF461" s="512"/>
      <c r="PYG461" s="512"/>
      <c r="PYH461" s="505"/>
      <c r="PYI461" s="505"/>
      <c r="PYJ461" s="505"/>
      <c r="PYK461" s="511"/>
      <c r="PYL461" s="512"/>
      <c r="PYM461" s="512"/>
      <c r="PYN461" s="505"/>
      <c r="PYO461" s="505"/>
      <c r="PYP461" s="505"/>
      <c r="PYQ461" s="511"/>
      <c r="PYR461" s="512"/>
      <c r="PYS461" s="512"/>
      <c r="PYT461" s="505"/>
      <c r="PYU461" s="505"/>
      <c r="PYV461" s="505"/>
      <c r="PYW461" s="511"/>
      <c r="PYX461" s="512"/>
      <c r="PYY461" s="512"/>
      <c r="PYZ461" s="505"/>
      <c r="PZA461" s="505"/>
      <c r="PZB461" s="505"/>
      <c r="PZC461" s="511"/>
      <c r="PZD461" s="512"/>
      <c r="PZE461" s="512"/>
      <c r="PZF461" s="505"/>
      <c r="PZG461" s="505"/>
      <c r="PZH461" s="505"/>
      <c r="PZI461" s="511"/>
      <c r="PZJ461" s="512"/>
      <c r="PZK461" s="512"/>
      <c r="PZL461" s="505"/>
      <c r="PZM461" s="505"/>
      <c r="PZN461" s="505"/>
      <c r="PZO461" s="511"/>
      <c r="PZP461" s="512"/>
      <c r="PZQ461" s="512"/>
      <c r="PZR461" s="505"/>
      <c r="PZS461" s="505"/>
      <c r="PZT461" s="505"/>
      <c r="PZU461" s="511"/>
      <c r="PZV461" s="512"/>
      <c r="PZW461" s="512"/>
      <c r="PZX461" s="505"/>
      <c r="PZY461" s="505"/>
      <c r="PZZ461" s="505"/>
      <c r="QAA461" s="511"/>
      <c r="QAB461" s="512"/>
      <c r="QAC461" s="512"/>
      <c r="QAD461" s="505"/>
      <c r="QAE461" s="505"/>
      <c r="QAF461" s="505"/>
      <c r="QAG461" s="511"/>
      <c r="QAH461" s="512"/>
      <c r="QAI461" s="512"/>
      <c r="QAJ461" s="505"/>
      <c r="QAK461" s="505"/>
      <c r="QAL461" s="505"/>
      <c r="QAM461" s="511"/>
      <c r="QAN461" s="512"/>
      <c r="QAO461" s="512"/>
      <c r="QAP461" s="505"/>
      <c r="QAQ461" s="505"/>
      <c r="QAR461" s="505"/>
      <c r="QAS461" s="511"/>
      <c r="QAT461" s="512"/>
      <c r="QAU461" s="512"/>
      <c r="QAV461" s="505"/>
      <c r="QAW461" s="505"/>
      <c r="QAX461" s="505"/>
      <c r="QAY461" s="511"/>
      <c r="QAZ461" s="512"/>
      <c r="QBA461" s="512"/>
      <c r="QBB461" s="505"/>
      <c r="QBC461" s="505"/>
      <c r="QBD461" s="505"/>
      <c r="QBE461" s="511"/>
      <c r="QBF461" s="512"/>
      <c r="QBG461" s="512"/>
      <c r="QBH461" s="505"/>
      <c r="QBI461" s="505"/>
      <c r="QBJ461" s="505"/>
      <c r="QBK461" s="511"/>
      <c r="QBL461" s="512"/>
      <c r="QBM461" s="512"/>
      <c r="QBN461" s="505"/>
      <c r="QBO461" s="505"/>
      <c r="QBP461" s="505"/>
      <c r="QBQ461" s="511"/>
      <c r="QBR461" s="512"/>
      <c r="QBS461" s="512"/>
      <c r="QBT461" s="505"/>
      <c r="QBU461" s="505"/>
      <c r="QBV461" s="505"/>
      <c r="QBW461" s="511"/>
      <c r="QBX461" s="512"/>
      <c r="QBY461" s="512"/>
      <c r="QBZ461" s="505"/>
      <c r="QCA461" s="505"/>
      <c r="QCB461" s="505"/>
      <c r="QCC461" s="511"/>
      <c r="QCD461" s="512"/>
      <c r="QCE461" s="512"/>
      <c r="QCF461" s="505"/>
      <c r="QCG461" s="505"/>
      <c r="QCH461" s="505"/>
      <c r="QCI461" s="511"/>
      <c r="QCJ461" s="512"/>
      <c r="QCK461" s="512"/>
      <c r="QCL461" s="505"/>
      <c r="QCM461" s="505"/>
      <c r="QCN461" s="505"/>
      <c r="QCO461" s="511"/>
      <c r="QCP461" s="512"/>
      <c r="QCQ461" s="512"/>
      <c r="QCR461" s="505"/>
      <c r="QCS461" s="505"/>
      <c r="QCT461" s="505"/>
      <c r="QCU461" s="511"/>
      <c r="QCV461" s="512"/>
      <c r="QCW461" s="512"/>
      <c r="QCX461" s="505"/>
      <c r="QCY461" s="505"/>
      <c r="QCZ461" s="505"/>
      <c r="QDA461" s="511"/>
      <c r="QDB461" s="512"/>
      <c r="QDC461" s="512"/>
      <c r="QDD461" s="505"/>
      <c r="QDE461" s="505"/>
      <c r="QDF461" s="505"/>
      <c r="QDG461" s="511"/>
      <c r="QDH461" s="512"/>
      <c r="QDI461" s="512"/>
      <c r="QDJ461" s="505"/>
      <c r="QDK461" s="505"/>
      <c r="QDL461" s="505"/>
      <c r="QDM461" s="511"/>
      <c r="QDN461" s="512"/>
      <c r="QDO461" s="512"/>
      <c r="QDP461" s="505"/>
      <c r="QDQ461" s="505"/>
      <c r="QDR461" s="505"/>
      <c r="QDS461" s="511"/>
      <c r="QDT461" s="512"/>
      <c r="QDU461" s="512"/>
      <c r="QDV461" s="505"/>
      <c r="QDW461" s="505"/>
      <c r="QDX461" s="505"/>
      <c r="QDY461" s="511"/>
      <c r="QDZ461" s="512"/>
      <c r="QEA461" s="512"/>
      <c r="QEB461" s="505"/>
      <c r="QEC461" s="505"/>
      <c r="QED461" s="505"/>
      <c r="QEE461" s="511"/>
      <c r="QEF461" s="512"/>
      <c r="QEG461" s="512"/>
      <c r="QEH461" s="505"/>
      <c r="QEI461" s="505"/>
      <c r="QEJ461" s="505"/>
      <c r="QEK461" s="511"/>
      <c r="QEL461" s="512"/>
      <c r="QEM461" s="512"/>
      <c r="QEN461" s="505"/>
      <c r="QEO461" s="505"/>
      <c r="QEP461" s="505"/>
      <c r="QEQ461" s="511"/>
      <c r="QER461" s="512"/>
      <c r="QES461" s="512"/>
      <c r="QET461" s="505"/>
      <c r="QEU461" s="505"/>
      <c r="QEV461" s="505"/>
      <c r="QEW461" s="511"/>
      <c r="QEX461" s="512"/>
      <c r="QEY461" s="512"/>
      <c r="QEZ461" s="505"/>
      <c r="QFA461" s="505"/>
      <c r="QFB461" s="505"/>
      <c r="QFC461" s="511"/>
      <c r="QFD461" s="512"/>
      <c r="QFE461" s="512"/>
      <c r="QFF461" s="505"/>
      <c r="QFG461" s="505"/>
      <c r="QFH461" s="505"/>
      <c r="QFI461" s="511"/>
      <c r="QFJ461" s="512"/>
      <c r="QFK461" s="512"/>
      <c r="QFL461" s="505"/>
      <c r="QFM461" s="505"/>
      <c r="QFN461" s="505"/>
      <c r="QFO461" s="511"/>
      <c r="QFP461" s="512"/>
      <c r="QFQ461" s="512"/>
      <c r="QFR461" s="505"/>
      <c r="QFS461" s="505"/>
      <c r="QFT461" s="505"/>
      <c r="QFU461" s="511"/>
      <c r="QFV461" s="512"/>
      <c r="QFW461" s="512"/>
      <c r="QFX461" s="505"/>
      <c r="QFY461" s="505"/>
      <c r="QFZ461" s="505"/>
      <c r="QGA461" s="511"/>
      <c r="QGB461" s="512"/>
      <c r="QGC461" s="512"/>
      <c r="QGD461" s="505"/>
      <c r="QGE461" s="505"/>
      <c r="QGF461" s="505"/>
      <c r="QGG461" s="511"/>
      <c r="QGH461" s="512"/>
      <c r="QGI461" s="512"/>
      <c r="QGJ461" s="505"/>
      <c r="QGK461" s="505"/>
      <c r="QGL461" s="505"/>
      <c r="QGM461" s="511"/>
      <c r="QGN461" s="512"/>
      <c r="QGO461" s="512"/>
      <c r="QGP461" s="505"/>
      <c r="QGQ461" s="505"/>
      <c r="QGR461" s="505"/>
      <c r="QGS461" s="511"/>
      <c r="QGT461" s="512"/>
      <c r="QGU461" s="512"/>
      <c r="QGV461" s="505"/>
      <c r="QGW461" s="505"/>
      <c r="QGX461" s="505"/>
      <c r="QGY461" s="511"/>
      <c r="QGZ461" s="512"/>
      <c r="QHA461" s="512"/>
      <c r="QHB461" s="505"/>
      <c r="QHC461" s="505"/>
      <c r="QHD461" s="505"/>
      <c r="QHE461" s="511"/>
      <c r="QHF461" s="512"/>
      <c r="QHG461" s="512"/>
      <c r="QHH461" s="505"/>
      <c r="QHI461" s="505"/>
      <c r="QHJ461" s="505"/>
      <c r="QHK461" s="511"/>
      <c r="QHL461" s="512"/>
      <c r="QHM461" s="512"/>
      <c r="QHN461" s="505"/>
      <c r="QHO461" s="505"/>
      <c r="QHP461" s="505"/>
      <c r="QHQ461" s="511"/>
      <c r="QHR461" s="512"/>
      <c r="QHS461" s="512"/>
      <c r="QHT461" s="505"/>
      <c r="QHU461" s="505"/>
      <c r="QHV461" s="505"/>
      <c r="QHW461" s="511"/>
      <c r="QHX461" s="512"/>
      <c r="QHY461" s="512"/>
      <c r="QHZ461" s="505"/>
      <c r="QIA461" s="505"/>
      <c r="QIB461" s="505"/>
      <c r="QIC461" s="511"/>
      <c r="QID461" s="512"/>
      <c r="QIE461" s="512"/>
      <c r="QIF461" s="505"/>
      <c r="QIG461" s="505"/>
      <c r="QIH461" s="505"/>
      <c r="QII461" s="511"/>
      <c r="QIJ461" s="512"/>
      <c r="QIK461" s="512"/>
      <c r="QIL461" s="505"/>
      <c r="QIM461" s="505"/>
      <c r="QIN461" s="505"/>
      <c r="QIO461" s="511"/>
      <c r="QIP461" s="512"/>
      <c r="QIQ461" s="512"/>
      <c r="QIR461" s="505"/>
      <c r="QIS461" s="505"/>
      <c r="QIT461" s="505"/>
      <c r="QIU461" s="511"/>
      <c r="QIV461" s="512"/>
      <c r="QIW461" s="512"/>
      <c r="QIX461" s="505"/>
      <c r="QIY461" s="505"/>
      <c r="QIZ461" s="505"/>
      <c r="QJA461" s="511"/>
      <c r="QJB461" s="512"/>
      <c r="QJC461" s="512"/>
      <c r="QJD461" s="505"/>
      <c r="QJE461" s="505"/>
      <c r="QJF461" s="505"/>
      <c r="QJG461" s="511"/>
      <c r="QJH461" s="512"/>
      <c r="QJI461" s="512"/>
      <c r="QJJ461" s="505"/>
      <c r="QJK461" s="505"/>
      <c r="QJL461" s="505"/>
      <c r="QJM461" s="511"/>
      <c r="QJN461" s="512"/>
      <c r="QJO461" s="512"/>
      <c r="QJP461" s="505"/>
      <c r="QJQ461" s="505"/>
      <c r="QJR461" s="505"/>
      <c r="QJS461" s="511"/>
      <c r="QJT461" s="512"/>
      <c r="QJU461" s="512"/>
      <c r="QJV461" s="505"/>
      <c r="QJW461" s="505"/>
      <c r="QJX461" s="505"/>
      <c r="QJY461" s="511"/>
      <c r="QJZ461" s="512"/>
      <c r="QKA461" s="512"/>
      <c r="QKB461" s="505"/>
      <c r="QKC461" s="505"/>
      <c r="QKD461" s="505"/>
      <c r="QKE461" s="511"/>
      <c r="QKF461" s="512"/>
      <c r="QKG461" s="512"/>
      <c r="QKH461" s="505"/>
      <c r="QKI461" s="505"/>
      <c r="QKJ461" s="505"/>
      <c r="QKK461" s="511"/>
      <c r="QKL461" s="512"/>
      <c r="QKM461" s="512"/>
      <c r="QKN461" s="505"/>
      <c r="QKO461" s="505"/>
      <c r="QKP461" s="505"/>
      <c r="QKQ461" s="511"/>
      <c r="QKR461" s="512"/>
      <c r="QKS461" s="512"/>
      <c r="QKT461" s="505"/>
      <c r="QKU461" s="505"/>
      <c r="QKV461" s="505"/>
      <c r="QKW461" s="511"/>
      <c r="QKX461" s="512"/>
      <c r="QKY461" s="512"/>
      <c r="QKZ461" s="505"/>
      <c r="QLA461" s="505"/>
      <c r="QLB461" s="505"/>
      <c r="QLC461" s="511"/>
      <c r="QLD461" s="512"/>
      <c r="QLE461" s="512"/>
      <c r="QLF461" s="505"/>
      <c r="QLG461" s="505"/>
      <c r="QLH461" s="505"/>
      <c r="QLI461" s="511"/>
      <c r="QLJ461" s="512"/>
      <c r="QLK461" s="512"/>
      <c r="QLL461" s="505"/>
      <c r="QLM461" s="505"/>
      <c r="QLN461" s="505"/>
      <c r="QLO461" s="511"/>
      <c r="QLP461" s="512"/>
      <c r="QLQ461" s="512"/>
      <c r="QLR461" s="505"/>
      <c r="QLS461" s="505"/>
      <c r="QLT461" s="505"/>
      <c r="QLU461" s="511"/>
      <c r="QLV461" s="512"/>
      <c r="QLW461" s="512"/>
      <c r="QLX461" s="505"/>
      <c r="QLY461" s="505"/>
      <c r="QLZ461" s="505"/>
      <c r="QMA461" s="511"/>
      <c r="QMB461" s="512"/>
      <c r="QMC461" s="512"/>
      <c r="QMD461" s="505"/>
      <c r="QME461" s="505"/>
      <c r="QMF461" s="505"/>
      <c r="QMG461" s="511"/>
      <c r="QMH461" s="512"/>
      <c r="QMI461" s="512"/>
      <c r="QMJ461" s="505"/>
      <c r="QMK461" s="505"/>
      <c r="QML461" s="505"/>
      <c r="QMM461" s="511"/>
      <c r="QMN461" s="512"/>
      <c r="QMO461" s="512"/>
      <c r="QMP461" s="505"/>
      <c r="QMQ461" s="505"/>
      <c r="QMR461" s="505"/>
      <c r="QMS461" s="511"/>
      <c r="QMT461" s="512"/>
      <c r="QMU461" s="512"/>
      <c r="QMV461" s="505"/>
      <c r="QMW461" s="505"/>
      <c r="QMX461" s="505"/>
      <c r="QMY461" s="511"/>
      <c r="QMZ461" s="512"/>
      <c r="QNA461" s="512"/>
      <c r="QNB461" s="505"/>
      <c r="QNC461" s="505"/>
      <c r="QND461" s="505"/>
      <c r="QNE461" s="511"/>
      <c r="QNF461" s="512"/>
      <c r="QNG461" s="512"/>
      <c r="QNH461" s="505"/>
      <c r="QNI461" s="505"/>
      <c r="QNJ461" s="505"/>
      <c r="QNK461" s="511"/>
      <c r="QNL461" s="512"/>
      <c r="QNM461" s="512"/>
      <c r="QNN461" s="505"/>
      <c r="QNO461" s="505"/>
      <c r="QNP461" s="505"/>
      <c r="QNQ461" s="511"/>
      <c r="QNR461" s="512"/>
      <c r="QNS461" s="512"/>
      <c r="QNT461" s="505"/>
      <c r="QNU461" s="505"/>
      <c r="QNV461" s="505"/>
      <c r="QNW461" s="511"/>
      <c r="QNX461" s="512"/>
      <c r="QNY461" s="512"/>
      <c r="QNZ461" s="505"/>
      <c r="QOA461" s="505"/>
      <c r="QOB461" s="505"/>
      <c r="QOC461" s="511"/>
      <c r="QOD461" s="512"/>
      <c r="QOE461" s="512"/>
      <c r="QOF461" s="505"/>
      <c r="QOG461" s="505"/>
      <c r="QOH461" s="505"/>
      <c r="QOI461" s="511"/>
      <c r="QOJ461" s="512"/>
      <c r="QOK461" s="512"/>
      <c r="QOL461" s="505"/>
      <c r="QOM461" s="505"/>
      <c r="QON461" s="505"/>
      <c r="QOO461" s="511"/>
      <c r="QOP461" s="512"/>
      <c r="QOQ461" s="512"/>
      <c r="QOR461" s="505"/>
      <c r="QOS461" s="505"/>
      <c r="QOT461" s="505"/>
      <c r="QOU461" s="511"/>
      <c r="QOV461" s="512"/>
      <c r="QOW461" s="512"/>
      <c r="QOX461" s="505"/>
      <c r="QOY461" s="505"/>
      <c r="QOZ461" s="505"/>
      <c r="QPA461" s="511"/>
      <c r="QPB461" s="512"/>
      <c r="QPC461" s="512"/>
      <c r="QPD461" s="505"/>
      <c r="QPE461" s="505"/>
      <c r="QPF461" s="505"/>
      <c r="QPG461" s="511"/>
      <c r="QPH461" s="512"/>
      <c r="QPI461" s="512"/>
      <c r="QPJ461" s="505"/>
      <c r="QPK461" s="505"/>
      <c r="QPL461" s="505"/>
      <c r="QPM461" s="511"/>
      <c r="QPN461" s="512"/>
      <c r="QPO461" s="512"/>
      <c r="QPP461" s="505"/>
      <c r="QPQ461" s="505"/>
      <c r="QPR461" s="505"/>
      <c r="QPS461" s="511"/>
      <c r="QPT461" s="512"/>
      <c r="QPU461" s="512"/>
      <c r="QPV461" s="505"/>
      <c r="QPW461" s="505"/>
      <c r="QPX461" s="505"/>
      <c r="QPY461" s="511"/>
      <c r="QPZ461" s="512"/>
      <c r="QQA461" s="512"/>
      <c r="QQB461" s="505"/>
      <c r="QQC461" s="505"/>
      <c r="QQD461" s="505"/>
      <c r="QQE461" s="511"/>
      <c r="QQF461" s="512"/>
      <c r="QQG461" s="512"/>
      <c r="QQH461" s="505"/>
      <c r="QQI461" s="505"/>
      <c r="QQJ461" s="505"/>
      <c r="QQK461" s="511"/>
      <c r="QQL461" s="512"/>
      <c r="QQM461" s="512"/>
      <c r="QQN461" s="505"/>
      <c r="QQO461" s="505"/>
      <c r="QQP461" s="505"/>
      <c r="QQQ461" s="511"/>
      <c r="QQR461" s="512"/>
      <c r="QQS461" s="512"/>
      <c r="QQT461" s="505"/>
      <c r="QQU461" s="505"/>
      <c r="QQV461" s="505"/>
      <c r="QQW461" s="511"/>
      <c r="QQX461" s="512"/>
      <c r="QQY461" s="512"/>
      <c r="QQZ461" s="505"/>
      <c r="QRA461" s="505"/>
      <c r="QRB461" s="505"/>
      <c r="QRC461" s="511"/>
      <c r="QRD461" s="512"/>
      <c r="QRE461" s="512"/>
      <c r="QRF461" s="505"/>
      <c r="QRG461" s="505"/>
      <c r="QRH461" s="505"/>
      <c r="QRI461" s="511"/>
      <c r="QRJ461" s="512"/>
      <c r="QRK461" s="512"/>
      <c r="QRL461" s="505"/>
      <c r="QRM461" s="505"/>
      <c r="QRN461" s="505"/>
      <c r="QRO461" s="511"/>
      <c r="QRP461" s="512"/>
      <c r="QRQ461" s="512"/>
      <c r="QRR461" s="505"/>
      <c r="QRS461" s="505"/>
      <c r="QRT461" s="505"/>
      <c r="QRU461" s="511"/>
      <c r="QRV461" s="512"/>
      <c r="QRW461" s="512"/>
      <c r="QRX461" s="505"/>
      <c r="QRY461" s="505"/>
      <c r="QRZ461" s="505"/>
      <c r="QSA461" s="511"/>
      <c r="QSB461" s="512"/>
      <c r="QSC461" s="512"/>
      <c r="QSD461" s="505"/>
      <c r="QSE461" s="505"/>
      <c r="QSF461" s="505"/>
      <c r="QSG461" s="511"/>
      <c r="QSH461" s="512"/>
      <c r="QSI461" s="512"/>
      <c r="QSJ461" s="505"/>
      <c r="QSK461" s="505"/>
      <c r="QSL461" s="505"/>
      <c r="QSM461" s="511"/>
      <c r="QSN461" s="512"/>
      <c r="QSO461" s="512"/>
      <c r="QSP461" s="505"/>
      <c r="QSQ461" s="505"/>
      <c r="QSR461" s="505"/>
      <c r="QSS461" s="511"/>
      <c r="QST461" s="512"/>
      <c r="QSU461" s="512"/>
      <c r="QSV461" s="505"/>
      <c r="QSW461" s="505"/>
      <c r="QSX461" s="505"/>
      <c r="QSY461" s="511"/>
      <c r="QSZ461" s="512"/>
      <c r="QTA461" s="512"/>
      <c r="QTB461" s="505"/>
      <c r="QTC461" s="505"/>
      <c r="QTD461" s="505"/>
      <c r="QTE461" s="511"/>
      <c r="QTF461" s="512"/>
      <c r="QTG461" s="512"/>
      <c r="QTH461" s="505"/>
      <c r="QTI461" s="505"/>
      <c r="QTJ461" s="505"/>
      <c r="QTK461" s="511"/>
      <c r="QTL461" s="512"/>
      <c r="QTM461" s="512"/>
      <c r="QTN461" s="505"/>
      <c r="QTO461" s="505"/>
      <c r="QTP461" s="505"/>
      <c r="QTQ461" s="511"/>
      <c r="QTR461" s="512"/>
      <c r="QTS461" s="512"/>
      <c r="QTT461" s="505"/>
      <c r="QTU461" s="505"/>
      <c r="QTV461" s="505"/>
      <c r="QTW461" s="511"/>
      <c r="QTX461" s="512"/>
      <c r="QTY461" s="512"/>
      <c r="QTZ461" s="505"/>
      <c r="QUA461" s="505"/>
      <c r="QUB461" s="505"/>
      <c r="QUC461" s="511"/>
      <c r="QUD461" s="512"/>
      <c r="QUE461" s="512"/>
      <c r="QUF461" s="505"/>
      <c r="QUG461" s="505"/>
      <c r="QUH461" s="505"/>
      <c r="QUI461" s="511"/>
      <c r="QUJ461" s="512"/>
      <c r="QUK461" s="512"/>
      <c r="QUL461" s="505"/>
      <c r="QUM461" s="505"/>
      <c r="QUN461" s="505"/>
      <c r="QUO461" s="511"/>
      <c r="QUP461" s="512"/>
      <c r="QUQ461" s="512"/>
      <c r="QUR461" s="505"/>
      <c r="QUS461" s="505"/>
      <c r="QUT461" s="505"/>
      <c r="QUU461" s="511"/>
      <c r="QUV461" s="512"/>
      <c r="QUW461" s="512"/>
      <c r="QUX461" s="505"/>
      <c r="QUY461" s="505"/>
      <c r="QUZ461" s="505"/>
      <c r="QVA461" s="511"/>
      <c r="QVB461" s="512"/>
      <c r="QVC461" s="512"/>
      <c r="QVD461" s="505"/>
      <c r="QVE461" s="505"/>
      <c r="QVF461" s="505"/>
      <c r="QVG461" s="511"/>
      <c r="QVH461" s="512"/>
      <c r="QVI461" s="512"/>
      <c r="QVJ461" s="505"/>
      <c r="QVK461" s="505"/>
      <c r="QVL461" s="505"/>
      <c r="QVM461" s="511"/>
      <c r="QVN461" s="512"/>
      <c r="QVO461" s="512"/>
      <c r="QVP461" s="505"/>
      <c r="QVQ461" s="505"/>
      <c r="QVR461" s="505"/>
      <c r="QVS461" s="511"/>
      <c r="QVT461" s="512"/>
      <c r="QVU461" s="512"/>
      <c r="QVV461" s="505"/>
      <c r="QVW461" s="505"/>
      <c r="QVX461" s="505"/>
      <c r="QVY461" s="511"/>
      <c r="QVZ461" s="512"/>
      <c r="QWA461" s="512"/>
      <c r="QWB461" s="505"/>
      <c r="QWC461" s="505"/>
      <c r="QWD461" s="505"/>
      <c r="QWE461" s="511"/>
      <c r="QWF461" s="512"/>
      <c r="QWG461" s="512"/>
      <c r="QWH461" s="505"/>
      <c r="QWI461" s="505"/>
      <c r="QWJ461" s="505"/>
      <c r="QWK461" s="511"/>
      <c r="QWL461" s="512"/>
      <c r="QWM461" s="512"/>
      <c r="QWN461" s="505"/>
      <c r="QWO461" s="505"/>
      <c r="QWP461" s="505"/>
      <c r="QWQ461" s="511"/>
      <c r="QWR461" s="512"/>
      <c r="QWS461" s="512"/>
      <c r="QWT461" s="505"/>
      <c r="QWU461" s="505"/>
      <c r="QWV461" s="505"/>
      <c r="QWW461" s="511"/>
      <c r="QWX461" s="512"/>
      <c r="QWY461" s="512"/>
      <c r="QWZ461" s="505"/>
      <c r="QXA461" s="505"/>
      <c r="QXB461" s="505"/>
      <c r="QXC461" s="511"/>
      <c r="QXD461" s="512"/>
      <c r="QXE461" s="512"/>
      <c r="QXF461" s="505"/>
      <c r="QXG461" s="505"/>
      <c r="QXH461" s="505"/>
      <c r="QXI461" s="511"/>
      <c r="QXJ461" s="512"/>
      <c r="QXK461" s="512"/>
      <c r="QXL461" s="505"/>
      <c r="QXM461" s="505"/>
      <c r="QXN461" s="505"/>
      <c r="QXO461" s="511"/>
      <c r="QXP461" s="512"/>
      <c r="QXQ461" s="512"/>
      <c r="QXR461" s="505"/>
      <c r="QXS461" s="505"/>
      <c r="QXT461" s="505"/>
      <c r="QXU461" s="511"/>
      <c r="QXV461" s="512"/>
      <c r="QXW461" s="512"/>
      <c r="QXX461" s="505"/>
      <c r="QXY461" s="505"/>
      <c r="QXZ461" s="505"/>
      <c r="QYA461" s="511"/>
      <c r="QYB461" s="512"/>
      <c r="QYC461" s="512"/>
      <c r="QYD461" s="505"/>
      <c r="QYE461" s="505"/>
      <c r="QYF461" s="505"/>
      <c r="QYG461" s="511"/>
      <c r="QYH461" s="512"/>
      <c r="QYI461" s="512"/>
      <c r="QYJ461" s="505"/>
      <c r="QYK461" s="505"/>
      <c r="QYL461" s="505"/>
      <c r="QYM461" s="511"/>
      <c r="QYN461" s="512"/>
      <c r="QYO461" s="512"/>
      <c r="QYP461" s="505"/>
      <c r="QYQ461" s="505"/>
      <c r="QYR461" s="505"/>
      <c r="QYS461" s="511"/>
      <c r="QYT461" s="512"/>
      <c r="QYU461" s="512"/>
      <c r="QYV461" s="505"/>
      <c r="QYW461" s="505"/>
      <c r="QYX461" s="505"/>
      <c r="QYY461" s="511"/>
      <c r="QYZ461" s="512"/>
      <c r="QZA461" s="512"/>
      <c r="QZB461" s="505"/>
      <c r="QZC461" s="505"/>
      <c r="QZD461" s="505"/>
      <c r="QZE461" s="511"/>
      <c r="QZF461" s="512"/>
      <c r="QZG461" s="512"/>
      <c r="QZH461" s="505"/>
      <c r="QZI461" s="505"/>
      <c r="QZJ461" s="505"/>
      <c r="QZK461" s="511"/>
      <c r="QZL461" s="512"/>
      <c r="QZM461" s="512"/>
      <c r="QZN461" s="505"/>
      <c r="QZO461" s="505"/>
      <c r="QZP461" s="505"/>
      <c r="QZQ461" s="511"/>
      <c r="QZR461" s="512"/>
      <c r="QZS461" s="512"/>
      <c r="QZT461" s="505"/>
      <c r="QZU461" s="505"/>
      <c r="QZV461" s="505"/>
      <c r="QZW461" s="511"/>
      <c r="QZX461" s="512"/>
      <c r="QZY461" s="512"/>
      <c r="QZZ461" s="505"/>
      <c r="RAA461" s="505"/>
      <c r="RAB461" s="505"/>
      <c r="RAC461" s="511"/>
      <c r="RAD461" s="512"/>
      <c r="RAE461" s="512"/>
      <c r="RAF461" s="505"/>
      <c r="RAG461" s="505"/>
      <c r="RAH461" s="505"/>
      <c r="RAI461" s="511"/>
      <c r="RAJ461" s="512"/>
      <c r="RAK461" s="512"/>
      <c r="RAL461" s="505"/>
      <c r="RAM461" s="505"/>
      <c r="RAN461" s="505"/>
      <c r="RAO461" s="511"/>
      <c r="RAP461" s="512"/>
      <c r="RAQ461" s="512"/>
      <c r="RAR461" s="505"/>
      <c r="RAS461" s="505"/>
      <c r="RAT461" s="505"/>
      <c r="RAU461" s="511"/>
      <c r="RAV461" s="512"/>
      <c r="RAW461" s="512"/>
      <c r="RAX461" s="505"/>
      <c r="RAY461" s="505"/>
      <c r="RAZ461" s="505"/>
      <c r="RBA461" s="511"/>
      <c r="RBB461" s="512"/>
      <c r="RBC461" s="512"/>
      <c r="RBD461" s="505"/>
      <c r="RBE461" s="505"/>
      <c r="RBF461" s="505"/>
      <c r="RBG461" s="511"/>
      <c r="RBH461" s="512"/>
      <c r="RBI461" s="512"/>
      <c r="RBJ461" s="505"/>
      <c r="RBK461" s="505"/>
      <c r="RBL461" s="505"/>
      <c r="RBM461" s="511"/>
      <c r="RBN461" s="512"/>
      <c r="RBO461" s="512"/>
      <c r="RBP461" s="505"/>
      <c r="RBQ461" s="505"/>
      <c r="RBR461" s="505"/>
      <c r="RBS461" s="511"/>
      <c r="RBT461" s="512"/>
      <c r="RBU461" s="512"/>
      <c r="RBV461" s="505"/>
      <c r="RBW461" s="505"/>
      <c r="RBX461" s="505"/>
      <c r="RBY461" s="511"/>
      <c r="RBZ461" s="512"/>
      <c r="RCA461" s="512"/>
      <c r="RCB461" s="505"/>
      <c r="RCC461" s="505"/>
      <c r="RCD461" s="505"/>
      <c r="RCE461" s="511"/>
      <c r="RCF461" s="512"/>
      <c r="RCG461" s="512"/>
      <c r="RCH461" s="505"/>
      <c r="RCI461" s="505"/>
      <c r="RCJ461" s="505"/>
      <c r="RCK461" s="511"/>
      <c r="RCL461" s="512"/>
      <c r="RCM461" s="512"/>
      <c r="RCN461" s="505"/>
      <c r="RCO461" s="505"/>
      <c r="RCP461" s="505"/>
      <c r="RCQ461" s="511"/>
      <c r="RCR461" s="512"/>
      <c r="RCS461" s="512"/>
      <c r="RCT461" s="505"/>
      <c r="RCU461" s="505"/>
      <c r="RCV461" s="505"/>
      <c r="RCW461" s="511"/>
      <c r="RCX461" s="512"/>
      <c r="RCY461" s="512"/>
      <c r="RCZ461" s="505"/>
      <c r="RDA461" s="505"/>
      <c r="RDB461" s="505"/>
      <c r="RDC461" s="511"/>
      <c r="RDD461" s="512"/>
      <c r="RDE461" s="512"/>
      <c r="RDF461" s="505"/>
      <c r="RDG461" s="505"/>
      <c r="RDH461" s="505"/>
      <c r="RDI461" s="511"/>
      <c r="RDJ461" s="512"/>
      <c r="RDK461" s="512"/>
      <c r="RDL461" s="505"/>
      <c r="RDM461" s="505"/>
      <c r="RDN461" s="505"/>
      <c r="RDO461" s="511"/>
      <c r="RDP461" s="512"/>
      <c r="RDQ461" s="512"/>
      <c r="RDR461" s="505"/>
      <c r="RDS461" s="505"/>
      <c r="RDT461" s="505"/>
      <c r="RDU461" s="511"/>
      <c r="RDV461" s="512"/>
      <c r="RDW461" s="512"/>
      <c r="RDX461" s="505"/>
      <c r="RDY461" s="505"/>
      <c r="RDZ461" s="505"/>
      <c r="REA461" s="511"/>
      <c r="REB461" s="512"/>
      <c r="REC461" s="512"/>
      <c r="RED461" s="505"/>
      <c r="REE461" s="505"/>
      <c r="REF461" s="505"/>
      <c r="REG461" s="511"/>
      <c r="REH461" s="512"/>
      <c r="REI461" s="512"/>
      <c r="REJ461" s="505"/>
      <c r="REK461" s="505"/>
      <c r="REL461" s="505"/>
      <c r="REM461" s="511"/>
      <c r="REN461" s="512"/>
      <c r="REO461" s="512"/>
      <c r="REP461" s="505"/>
      <c r="REQ461" s="505"/>
      <c r="RER461" s="505"/>
      <c r="RES461" s="511"/>
      <c r="RET461" s="512"/>
      <c r="REU461" s="512"/>
      <c r="REV461" s="505"/>
      <c r="REW461" s="505"/>
      <c r="REX461" s="505"/>
      <c r="REY461" s="511"/>
      <c r="REZ461" s="512"/>
      <c r="RFA461" s="512"/>
      <c r="RFB461" s="505"/>
      <c r="RFC461" s="505"/>
      <c r="RFD461" s="505"/>
      <c r="RFE461" s="511"/>
      <c r="RFF461" s="512"/>
      <c r="RFG461" s="512"/>
      <c r="RFH461" s="505"/>
      <c r="RFI461" s="505"/>
      <c r="RFJ461" s="505"/>
      <c r="RFK461" s="511"/>
      <c r="RFL461" s="512"/>
      <c r="RFM461" s="512"/>
      <c r="RFN461" s="505"/>
      <c r="RFO461" s="505"/>
      <c r="RFP461" s="505"/>
      <c r="RFQ461" s="511"/>
      <c r="RFR461" s="512"/>
      <c r="RFS461" s="512"/>
      <c r="RFT461" s="505"/>
      <c r="RFU461" s="505"/>
      <c r="RFV461" s="505"/>
      <c r="RFW461" s="511"/>
      <c r="RFX461" s="512"/>
      <c r="RFY461" s="512"/>
      <c r="RFZ461" s="505"/>
      <c r="RGA461" s="505"/>
      <c r="RGB461" s="505"/>
      <c r="RGC461" s="511"/>
      <c r="RGD461" s="512"/>
      <c r="RGE461" s="512"/>
      <c r="RGF461" s="505"/>
      <c r="RGG461" s="505"/>
      <c r="RGH461" s="505"/>
      <c r="RGI461" s="511"/>
      <c r="RGJ461" s="512"/>
      <c r="RGK461" s="512"/>
      <c r="RGL461" s="505"/>
      <c r="RGM461" s="505"/>
      <c r="RGN461" s="505"/>
      <c r="RGO461" s="511"/>
      <c r="RGP461" s="512"/>
      <c r="RGQ461" s="512"/>
      <c r="RGR461" s="505"/>
      <c r="RGS461" s="505"/>
      <c r="RGT461" s="505"/>
      <c r="RGU461" s="511"/>
      <c r="RGV461" s="512"/>
      <c r="RGW461" s="512"/>
      <c r="RGX461" s="505"/>
      <c r="RGY461" s="505"/>
      <c r="RGZ461" s="505"/>
      <c r="RHA461" s="511"/>
      <c r="RHB461" s="512"/>
      <c r="RHC461" s="512"/>
      <c r="RHD461" s="505"/>
      <c r="RHE461" s="505"/>
      <c r="RHF461" s="505"/>
      <c r="RHG461" s="511"/>
      <c r="RHH461" s="512"/>
      <c r="RHI461" s="512"/>
      <c r="RHJ461" s="505"/>
      <c r="RHK461" s="505"/>
      <c r="RHL461" s="505"/>
      <c r="RHM461" s="511"/>
      <c r="RHN461" s="512"/>
      <c r="RHO461" s="512"/>
      <c r="RHP461" s="505"/>
      <c r="RHQ461" s="505"/>
      <c r="RHR461" s="505"/>
      <c r="RHS461" s="511"/>
      <c r="RHT461" s="512"/>
      <c r="RHU461" s="512"/>
      <c r="RHV461" s="505"/>
      <c r="RHW461" s="505"/>
      <c r="RHX461" s="505"/>
      <c r="RHY461" s="511"/>
      <c r="RHZ461" s="512"/>
      <c r="RIA461" s="512"/>
      <c r="RIB461" s="505"/>
      <c r="RIC461" s="505"/>
      <c r="RID461" s="505"/>
      <c r="RIE461" s="511"/>
      <c r="RIF461" s="512"/>
      <c r="RIG461" s="512"/>
      <c r="RIH461" s="505"/>
      <c r="RII461" s="505"/>
      <c r="RIJ461" s="505"/>
      <c r="RIK461" s="511"/>
      <c r="RIL461" s="512"/>
      <c r="RIM461" s="512"/>
      <c r="RIN461" s="505"/>
      <c r="RIO461" s="505"/>
      <c r="RIP461" s="505"/>
      <c r="RIQ461" s="511"/>
      <c r="RIR461" s="512"/>
      <c r="RIS461" s="512"/>
      <c r="RIT461" s="505"/>
      <c r="RIU461" s="505"/>
      <c r="RIV461" s="505"/>
      <c r="RIW461" s="511"/>
      <c r="RIX461" s="512"/>
      <c r="RIY461" s="512"/>
      <c r="RIZ461" s="505"/>
      <c r="RJA461" s="505"/>
      <c r="RJB461" s="505"/>
      <c r="RJC461" s="511"/>
      <c r="RJD461" s="512"/>
      <c r="RJE461" s="512"/>
      <c r="RJF461" s="505"/>
      <c r="RJG461" s="505"/>
      <c r="RJH461" s="505"/>
      <c r="RJI461" s="511"/>
      <c r="RJJ461" s="512"/>
      <c r="RJK461" s="512"/>
      <c r="RJL461" s="505"/>
      <c r="RJM461" s="505"/>
      <c r="RJN461" s="505"/>
      <c r="RJO461" s="511"/>
      <c r="RJP461" s="512"/>
      <c r="RJQ461" s="512"/>
      <c r="RJR461" s="505"/>
      <c r="RJS461" s="505"/>
      <c r="RJT461" s="505"/>
      <c r="RJU461" s="511"/>
      <c r="RJV461" s="512"/>
      <c r="RJW461" s="512"/>
      <c r="RJX461" s="505"/>
      <c r="RJY461" s="505"/>
      <c r="RJZ461" s="505"/>
      <c r="RKA461" s="511"/>
      <c r="RKB461" s="512"/>
      <c r="RKC461" s="512"/>
      <c r="RKD461" s="505"/>
      <c r="RKE461" s="505"/>
      <c r="RKF461" s="505"/>
      <c r="RKG461" s="511"/>
      <c r="RKH461" s="512"/>
      <c r="RKI461" s="512"/>
      <c r="RKJ461" s="505"/>
      <c r="RKK461" s="505"/>
      <c r="RKL461" s="505"/>
      <c r="RKM461" s="511"/>
      <c r="RKN461" s="512"/>
      <c r="RKO461" s="512"/>
      <c r="RKP461" s="505"/>
      <c r="RKQ461" s="505"/>
      <c r="RKR461" s="505"/>
      <c r="RKS461" s="511"/>
      <c r="RKT461" s="512"/>
      <c r="RKU461" s="512"/>
      <c r="RKV461" s="505"/>
      <c r="RKW461" s="505"/>
      <c r="RKX461" s="505"/>
      <c r="RKY461" s="511"/>
      <c r="RKZ461" s="512"/>
      <c r="RLA461" s="512"/>
      <c r="RLB461" s="505"/>
      <c r="RLC461" s="505"/>
      <c r="RLD461" s="505"/>
      <c r="RLE461" s="511"/>
      <c r="RLF461" s="512"/>
      <c r="RLG461" s="512"/>
      <c r="RLH461" s="505"/>
      <c r="RLI461" s="505"/>
      <c r="RLJ461" s="505"/>
      <c r="RLK461" s="511"/>
      <c r="RLL461" s="512"/>
      <c r="RLM461" s="512"/>
      <c r="RLN461" s="505"/>
      <c r="RLO461" s="505"/>
      <c r="RLP461" s="505"/>
      <c r="RLQ461" s="511"/>
      <c r="RLR461" s="512"/>
      <c r="RLS461" s="512"/>
      <c r="RLT461" s="505"/>
      <c r="RLU461" s="505"/>
      <c r="RLV461" s="505"/>
      <c r="RLW461" s="511"/>
      <c r="RLX461" s="512"/>
      <c r="RLY461" s="512"/>
      <c r="RLZ461" s="505"/>
      <c r="RMA461" s="505"/>
      <c r="RMB461" s="505"/>
      <c r="RMC461" s="511"/>
      <c r="RMD461" s="512"/>
      <c r="RME461" s="512"/>
      <c r="RMF461" s="505"/>
      <c r="RMG461" s="505"/>
      <c r="RMH461" s="505"/>
      <c r="RMI461" s="511"/>
      <c r="RMJ461" s="512"/>
      <c r="RMK461" s="512"/>
      <c r="RML461" s="505"/>
      <c r="RMM461" s="505"/>
      <c r="RMN461" s="505"/>
      <c r="RMO461" s="511"/>
      <c r="RMP461" s="512"/>
      <c r="RMQ461" s="512"/>
      <c r="RMR461" s="505"/>
      <c r="RMS461" s="505"/>
      <c r="RMT461" s="505"/>
      <c r="RMU461" s="511"/>
      <c r="RMV461" s="512"/>
      <c r="RMW461" s="512"/>
      <c r="RMX461" s="505"/>
      <c r="RMY461" s="505"/>
      <c r="RMZ461" s="505"/>
      <c r="RNA461" s="511"/>
      <c r="RNB461" s="512"/>
      <c r="RNC461" s="512"/>
      <c r="RND461" s="505"/>
      <c r="RNE461" s="505"/>
      <c r="RNF461" s="505"/>
      <c r="RNG461" s="511"/>
      <c r="RNH461" s="512"/>
      <c r="RNI461" s="512"/>
      <c r="RNJ461" s="505"/>
      <c r="RNK461" s="505"/>
      <c r="RNL461" s="505"/>
      <c r="RNM461" s="511"/>
      <c r="RNN461" s="512"/>
      <c r="RNO461" s="512"/>
      <c r="RNP461" s="505"/>
      <c r="RNQ461" s="505"/>
      <c r="RNR461" s="505"/>
      <c r="RNS461" s="511"/>
      <c r="RNT461" s="512"/>
      <c r="RNU461" s="512"/>
      <c r="RNV461" s="505"/>
      <c r="RNW461" s="505"/>
      <c r="RNX461" s="505"/>
      <c r="RNY461" s="511"/>
      <c r="RNZ461" s="512"/>
      <c r="ROA461" s="512"/>
      <c r="ROB461" s="505"/>
      <c r="ROC461" s="505"/>
      <c r="ROD461" s="505"/>
      <c r="ROE461" s="511"/>
      <c r="ROF461" s="512"/>
      <c r="ROG461" s="512"/>
      <c r="ROH461" s="505"/>
      <c r="ROI461" s="505"/>
      <c r="ROJ461" s="505"/>
      <c r="ROK461" s="511"/>
      <c r="ROL461" s="512"/>
      <c r="ROM461" s="512"/>
      <c r="RON461" s="505"/>
      <c r="ROO461" s="505"/>
      <c r="ROP461" s="505"/>
      <c r="ROQ461" s="511"/>
      <c r="ROR461" s="512"/>
      <c r="ROS461" s="512"/>
      <c r="ROT461" s="505"/>
      <c r="ROU461" s="505"/>
      <c r="ROV461" s="505"/>
      <c r="ROW461" s="511"/>
      <c r="ROX461" s="512"/>
      <c r="ROY461" s="512"/>
      <c r="ROZ461" s="505"/>
      <c r="RPA461" s="505"/>
      <c r="RPB461" s="505"/>
      <c r="RPC461" s="511"/>
      <c r="RPD461" s="512"/>
      <c r="RPE461" s="512"/>
      <c r="RPF461" s="505"/>
      <c r="RPG461" s="505"/>
      <c r="RPH461" s="505"/>
      <c r="RPI461" s="511"/>
      <c r="RPJ461" s="512"/>
      <c r="RPK461" s="512"/>
      <c r="RPL461" s="505"/>
      <c r="RPM461" s="505"/>
      <c r="RPN461" s="505"/>
      <c r="RPO461" s="511"/>
      <c r="RPP461" s="512"/>
      <c r="RPQ461" s="512"/>
      <c r="RPR461" s="505"/>
      <c r="RPS461" s="505"/>
      <c r="RPT461" s="505"/>
      <c r="RPU461" s="511"/>
      <c r="RPV461" s="512"/>
      <c r="RPW461" s="512"/>
      <c r="RPX461" s="505"/>
      <c r="RPY461" s="505"/>
      <c r="RPZ461" s="505"/>
      <c r="RQA461" s="511"/>
      <c r="RQB461" s="512"/>
      <c r="RQC461" s="512"/>
      <c r="RQD461" s="505"/>
      <c r="RQE461" s="505"/>
      <c r="RQF461" s="505"/>
      <c r="RQG461" s="511"/>
      <c r="RQH461" s="512"/>
      <c r="RQI461" s="512"/>
      <c r="RQJ461" s="505"/>
      <c r="RQK461" s="505"/>
      <c r="RQL461" s="505"/>
      <c r="RQM461" s="511"/>
      <c r="RQN461" s="512"/>
      <c r="RQO461" s="512"/>
      <c r="RQP461" s="505"/>
      <c r="RQQ461" s="505"/>
      <c r="RQR461" s="505"/>
      <c r="RQS461" s="511"/>
      <c r="RQT461" s="512"/>
      <c r="RQU461" s="512"/>
      <c r="RQV461" s="505"/>
      <c r="RQW461" s="505"/>
      <c r="RQX461" s="505"/>
      <c r="RQY461" s="511"/>
      <c r="RQZ461" s="512"/>
      <c r="RRA461" s="512"/>
      <c r="RRB461" s="505"/>
      <c r="RRC461" s="505"/>
      <c r="RRD461" s="505"/>
      <c r="RRE461" s="511"/>
      <c r="RRF461" s="512"/>
      <c r="RRG461" s="512"/>
      <c r="RRH461" s="505"/>
      <c r="RRI461" s="505"/>
      <c r="RRJ461" s="505"/>
      <c r="RRK461" s="511"/>
      <c r="RRL461" s="512"/>
      <c r="RRM461" s="512"/>
      <c r="RRN461" s="505"/>
      <c r="RRO461" s="505"/>
      <c r="RRP461" s="505"/>
      <c r="RRQ461" s="511"/>
      <c r="RRR461" s="512"/>
      <c r="RRS461" s="512"/>
      <c r="RRT461" s="505"/>
      <c r="RRU461" s="505"/>
      <c r="RRV461" s="505"/>
      <c r="RRW461" s="511"/>
      <c r="RRX461" s="512"/>
      <c r="RRY461" s="512"/>
      <c r="RRZ461" s="505"/>
      <c r="RSA461" s="505"/>
      <c r="RSB461" s="505"/>
      <c r="RSC461" s="511"/>
      <c r="RSD461" s="512"/>
      <c r="RSE461" s="512"/>
      <c r="RSF461" s="505"/>
      <c r="RSG461" s="505"/>
      <c r="RSH461" s="505"/>
      <c r="RSI461" s="511"/>
      <c r="RSJ461" s="512"/>
      <c r="RSK461" s="512"/>
      <c r="RSL461" s="505"/>
      <c r="RSM461" s="505"/>
      <c r="RSN461" s="505"/>
      <c r="RSO461" s="511"/>
      <c r="RSP461" s="512"/>
      <c r="RSQ461" s="512"/>
      <c r="RSR461" s="505"/>
      <c r="RSS461" s="505"/>
      <c r="RST461" s="505"/>
      <c r="RSU461" s="511"/>
      <c r="RSV461" s="512"/>
      <c r="RSW461" s="512"/>
      <c r="RSX461" s="505"/>
      <c r="RSY461" s="505"/>
      <c r="RSZ461" s="505"/>
      <c r="RTA461" s="511"/>
      <c r="RTB461" s="512"/>
      <c r="RTC461" s="512"/>
      <c r="RTD461" s="505"/>
      <c r="RTE461" s="505"/>
      <c r="RTF461" s="505"/>
      <c r="RTG461" s="511"/>
      <c r="RTH461" s="512"/>
      <c r="RTI461" s="512"/>
      <c r="RTJ461" s="505"/>
      <c r="RTK461" s="505"/>
      <c r="RTL461" s="505"/>
      <c r="RTM461" s="511"/>
      <c r="RTN461" s="512"/>
      <c r="RTO461" s="512"/>
      <c r="RTP461" s="505"/>
      <c r="RTQ461" s="505"/>
      <c r="RTR461" s="505"/>
      <c r="RTS461" s="511"/>
      <c r="RTT461" s="512"/>
      <c r="RTU461" s="512"/>
      <c r="RTV461" s="505"/>
      <c r="RTW461" s="505"/>
      <c r="RTX461" s="505"/>
      <c r="RTY461" s="511"/>
      <c r="RTZ461" s="512"/>
      <c r="RUA461" s="512"/>
      <c r="RUB461" s="505"/>
      <c r="RUC461" s="505"/>
      <c r="RUD461" s="505"/>
      <c r="RUE461" s="511"/>
      <c r="RUF461" s="512"/>
      <c r="RUG461" s="512"/>
      <c r="RUH461" s="505"/>
      <c r="RUI461" s="505"/>
      <c r="RUJ461" s="505"/>
      <c r="RUK461" s="511"/>
      <c r="RUL461" s="512"/>
      <c r="RUM461" s="512"/>
      <c r="RUN461" s="505"/>
      <c r="RUO461" s="505"/>
      <c r="RUP461" s="505"/>
      <c r="RUQ461" s="511"/>
      <c r="RUR461" s="512"/>
      <c r="RUS461" s="512"/>
      <c r="RUT461" s="505"/>
      <c r="RUU461" s="505"/>
      <c r="RUV461" s="505"/>
      <c r="RUW461" s="511"/>
      <c r="RUX461" s="512"/>
      <c r="RUY461" s="512"/>
      <c r="RUZ461" s="505"/>
      <c r="RVA461" s="505"/>
      <c r="RVB461" s="505"/>
      <c r="RVC461" s="511"/>
      <c r="RVD461" s="512"/>
      <c r="RVE461" s="512"/>
      <c r="RVF461" s="505"/>
      <c r="RVG461" s="505"/>
      <c r="RVH461" s="505"/>
      <c r="RVI461" s="511"/>
      <c r="RVJ461" s="512"/>
      <c r="RVK461" s="512"/>
      <c r="RVL461" s="505"/>
      <c r="RVM461" s="505"/>
      <c r="RVN461" s="505"/>
      <c r="RVO461" s="511"/>
      <c r="RVP461" s="512"/>
      <c r="RVQ461" s="512"/>
      <c r="RVR461" s="505"/>
      <c r="RVS461" s="505"/>
      <c r="RVT461" s="505"/>
      <c r="RVU461" s="511"/>
      <c r="RVV461" s="512"/>
      <c r="RVW461" s="512"/>
      <c r="RVX461" s="505"/>
      <c r="RVY461" s="505"/>
      <c r="RVZ461" s="505"/>
      <c r="RWA461" s="511"/>
      <c r="RWB461" s="512"/>
      <c r="RWC461" s="512"/>
      <c r="RWD461" s="505"/>
      <c r="RWE461" s="505"/>
      <c r="RWF461" s="505"/>
      <c r="RWG461" s="511"/>
      <c r="RWH461" s="512"/>
      <c r="RWI461" s="512"/>
      <c r="RWJ461" s="505"/>
      <c r="RWK461" s="505"/>
      <c r="RWL461" s="505"/>
      <c r="RWM461" s="511"/>
      <c r="RWN461" s="512"/>
      <c r="RWO461" s="512"/>
      <c r="RWP461" s="505"/>
      <c r="RWQ461" s="505"/>
      <c r="RWR461" s="505"/>
      <c r="RWS461" s="511"/>
      <c r="RWT461" s="512"/>
      <c r="RWU461" s="512"/>
      <c r="RWV461" s="505"/>
      <c r="RWW461" s="505"/>
      <c r="RWX461" s="505"/>
      <c r="RWY461" s="511"/>
      <c r="RWZ461" s="512"/>
      <c r="RXA461" s="512"/>
      <c r="RXB461" s="505"/>
      <c r="RXC461" s="505"/>
      <c r="RXD461" s="505"/>
      <c r="RXE461" s="511"/>
      <c r="RXF461" s="512"/>
      <c r="RXG461" s="512"/>
      <c r="RXH461" s="505"/>
      <c r="RXI461" s="505"/>
      <c r="RXJ461" s="505"/>
      <c r="RXK461" s="511"/>
      <c r="RXL461" s="512"/>
      <c r="RXM461" s="512"/>
      <c r="RXN461" s="505"/>
      <c r="RXO461" s="505"/>
      <c r="RXP461" s="505"/>
      <c r="RXQ461" s="511"/>
      <c r="RXR461" s="512"/>
      <c r="RXS461" s="512"/>
      <c r="RXT461" s="505"/>
      <c r="RXU461" s="505"/>
      <c r="RXV461" s="505"/>
      <c r="RXW461" s="511"/>
      <c r="RXX461" s="512"/>
      <c r="RXY461" s="512"/>
      <c r="RXZ461" s="505"/>
      <c r="RYA461" s="505"/>
      <c r="RYB461" s="505"/>
      <c r="RYC461" s="511"/>
      <c r="RYD461" s="512"/>
      <c r="RYE461" s="512"/>
      <c r="RYF461" s="505"/>
      <c r="RYG461" s="505"/>
      <c r="RYH461" s="505"/>
      <c r="RYI461" s="511"/>
      <c r="RYJ461" s="512"/>
      <c r="RYK461" s="512"/>
      <c r="RYL461" s="505"/>
      <c r="RYM461" s="505"/>
      <c r="RYN461" s="505"/>
      <c r="RYO461" s="511"/>
      <c r="RYP461" s="512"/>
      <c r="RYQ461" s="512"/>
      <c r="RYR461" s="505"/>
      <c r="RYS461" s="505"/>
      <c r="RYT461" s="505"/>
      <c r="RYU461" s="511"/>
      <c r="RYV461" s="512"/>
      <c r="RYW461" s="512"/>
      <c r="RYX461" s="505"/>
      <c r="RYY461" s="505"/>
      <c r="RYZ461" s="505"/>
      <c r="RZA461" s="511"/>
      <c r="RZB461" s="512"/>
      <c r="RZC461" s="512"/>
      <c r="RZD461" s="505"/>
      <c r="RZE461" s="505"/>
      <c r="RZF461" s="505"/>
      <c r="RZG461" s="511"/>
      <c r="RZH461" s="512"/>
      <c r="RZI461" s="512"/>
      <c r="RZJ461" s="505"/>
      <c r="RZK461" s="505"/>
      <c r="RZL461" s="505"/>
      <c r="RZM461" s="511"/>
      <c r="RZN461" s="512"/>
      <c r="RZO461" s="512"/>
      <c r="RZP461" s="505"/>
      <c r="RZQ461" s="505"/>
      <c r="RZR461" s="505"/>
      <c r="RZS461" s="511"/>
      <c r="RZT461" s="512"/>
      <c r="RZU461" s="512"/>
      <c r="RZV461" s="505"/>
      <c r="RZW461" s="505"/>
      <c r="RZX461" s="505"/>
      <c r="RZY461" s="511"/>
      <c r="RZZ461" s="512"/>
      <c r="SAA461" s="512"/>
      <c r="SAB461" s="505"/>
      <c r="SAC461" s="505"/>
      <c r="SAD461" s="505"/>
      <c r="SAE461" s="511"/>
      <c r="SAF461" s="512"/>
      <c r="SAG461" s="512"/>
      <c r="SAH461" s="505"/>
      <c r="SAI461" s="505"/>
      <c r="SAJ461" s="505"/>
      <c r="SAK461" s="511"/>
      <c r="SAL461" s="512"/>
      <c r="SAM461" s="512"/>
      <c r="SAN461" s="505"/>
      <c r="SAO461" s="505"/>
      <c r="SAP461" s="505"/>
      <c r="SAQ461" s="511"/>
      <c r="SAR461" s="512"/>
      <c r="SAS461" s="512"/>
      <c r="SAT461" s="505"/>
      <c r="SAU461" s="505"/>
      <c r="SAV461" s="505"/>
      <c r="SAW461" s="511"/>
      <c r="SAX461" s="512"/>
      <c r="SAY461" s="512"/>
      <c r="SAZ461" s="505"/>
      <c r="SBA461" s="505"/>
      <c r="SBB461" s="505"/>
      <c r="SBC461" s="511"/>
      <c r="SBD461" s="512"/>
      <c r="SBE461" s="512"/>
      <c r="SBF461" s="505"/>
      <c r="SBG461" s="505"/>
      <c r="SBH461" s="505"/>
      <c r="SBI461" s="511"/>
      <c r="SBJ461" s="512"/>
      <c r="SBK461" s="512"/>
      <c r="SBL461" s="505"/>
      <c r="SBM461" s="505"/>
      <c r="SBN461" s="505"/>
      <c r="SBO461" s="511"/>
      <c r="SBP461" s="512"/>
      <c r="SBQ461" s="512"/>
      <c r="SBR461" s="505"/>
      <c r="SBS461" s="505"/>
      <c r="SBT461" s="505"/>
      <c r="SBU461" s="511"/>
      <c r="SBV461" s="512"/>
      <c r="SBW461" s="512"/>
      <c r="SBX461" s="505"/>
      <c r="SBY461" s="505"/>
      <c r="SBZ461" s="505"/>
      <c r="SCA461" s="511"/>
      <c r="SCB461" s="512"/>
      <c r="SCC461" s="512"/>
      <c r="SCD461" s="505"/>
      <c r="SCE461" s="505"/>
      <c r="SCF461" s="505"/>
      <c r="SCG461" s="511"/>
      <c r="SCH461" s="512"/>
      <c r="SCI461" s="512"/>
      <c r="SCJ461" s="505"/>
      <c r="SCK461" s="505"/>
      <c r="SCL461" s="505"/>
      <c r="SCM461" s="511"/>
      <c r="SCN461" s="512"/>
      <c r="SCO461" s="512"/>
      <c r="SCP461" s="505"/>
      <c r="SCQ461" s="505"/>
      <c r="SCR461" s="505"/>
      <c r="SCS461" s="511"/>
      <c r="SCT461" s="512"/>
      <c r="SCU461" s="512"/>
      <c r="SCV461" s="505"/>
      <c r="SCW461" s="505"/>
      <c r="SCX461" s="505"/>
      <c r="SCY461" s="511"/>
      <c r="SCZ461" s="512"/>
      <c r="SDA461" s="512"/>
      <c r="SDB461" s="505"/>
      <c r="SDC461" s="505"/>
      <c r="SDD461" s="505"/>
      <c r="SDE461" s="511"/>
      <c r="SDF461" s="512"/>
      <c r="SDG461" s="512"/>
      <c r="SDH461" s="505"/>
      <c r="SDI461" s="505"/>
      <c r="SDJ461" s="505"/>
      <c r="SDK461" s="511"/>
      <c r="SDL461" s="512"/>
      <c r="SDM461" s="512"/>
      <c r="SDN461" s="505"/>
      <c r="SDO461" s="505"/>
      <c r="SDP461" s="505"/>
      <c r="SDQ461" s="511"/>
      <c r="SDR461" s="512"/>
      <c r="SDS461" s="512"/>
      <c r="SDT461" s="505"/>
      <c r="SDU461" s="505"/>
      <c r="SDV461" s="505"/>
      <c r="SDW461" s="511"/>
      <c r="SDX461" s="512"/>
      <c r="SDY461" s="512"/>
      <c r="SDZ461" s="505"/>
      <c r="SEA461" s="505"/>
      <c r="SEB461" s="505"/>
      <c r="SEC461" s="511"/>
      <c r="SED461" s="512"/>
      <c r="SEE461" s="512"/>
      <c r="SEF461" s="505"/>
      <c r="SEG461" s="505"/>
      <c r="SEH461" s="505"/>
      <c r="SEI461" s="511"/>
      <c r="SEJ461" s="512"/>
      <c r="SEK461" s="512"/>
      <c r="SEL461" s="505"/>
      <c r="SEM461" s="505"/>
      <c r="SEN461" s="505"/>
      <c r="SEO461" s="511"/>
      <c r="SEP461" s="512"/>
      <c r="SEQ461" s="512"/>
      <c r="SER461" s="505"/>
      <c r="SES461" s="505"/>
      <c r="SET461" s="505"/>
      <c r="SEU461" s="511"/>
      <c r="SEV461" s="512"/>
      <c r="SEW461" s="512"/>
      <c r="SEX461" s="505"/>
      <c r="SEY461" s="505"/>
      <c r="SEZ461" s="505"/>
      <c r="SFA461" s="511"/>
      <c r="SFB461" s="512"/>
      <c r="SFC461" s="512"/>
      <c r="SFD461" s="505"/>
      <c r="SFE461" s="505"/>
      <c r="SFF461" s="505"/>
      <c r="SFG461" s="511"/>
      <c r="SFH461" s="512"/>
      <c r="SFI461" s="512"/>
      <c r="SFJ461" s="505"/>
      <c r="SFK461" s="505"/>
      <c r="SFL461" s="505"/>
      <c r="SFM461" s="511"/>
      <c r="SFN461" s="512"/>
      <c r="SFO461" s="512"/>
      <c r="SFP461" s="505"/>
      <c r="SFQ461" s="505"/>
      <c r="SFR461" s="505"/>
      <c r="SFS461" s="511"/>
      <c r="SFT461" s="512"/>
      <c r="SFU461" s="512"/>
      <c r="SFV461" s="505"/>
      <c r="SFW461" s="505"/>
      <c r="SFX461" s="505"/>
      <c r="SFY461" s="511"/>
      <c r="SFZ461" s="512"/>
      <c r="SGA461" s="512"/>
      <c r="SGB461" s="505"/>
      <c r="SGC461" s="505"/>
      <c r="SGD461" s="505"/>
      <c r="SGE461" s="511"/>
      <c r="SGF461" s="512"/>
      <c r="SGG461" s="512"/>
      <c r="SGH461" s="505"/>
      <c r="SGI461" s="505"/>
      <c r="SGJ461" s="505"/>
      <c r="SGK461" s="511"/>
      <c r="SGL461" s="512"/>
      <c r="SGM461" s="512"/>
      <c r="SGN461" s="505"/>
      <c r="SGO461" s="505"/>
      <c r="SGP461" s="505"/>
      <c r="SGQ461" s="511"/>
      <c r="SGR461" s="512"/>
      <c r="SGS461" s="512"/>
      <c r="SGT461" s="505"/>
      <c r="SGU461" s="505"/>
      <c r="SGV461" s="505"/>
      <c r="SGW461" s="511"/>
      <c r="SGX461" s="512"/>
      <c r="SGY461" s="512"/>
      <c r="SGZ461" s="505"/>
      <c r="SHA461" s="505"/>
      <c r="SHB461" s="505"/>
      <c r="SHC461" s="511"/>
      <c r="SHD461" s="512"/>
      <c r="SHE461" s="512"/>
      <c r="SHF461" s="505"/>
      <c r="SHG461" s="505"/>
      <c r="SHH461" s="505"/>
      <c r="SHI461" s="511"/>
      <c r="SHJ461" s="512"/>
      <c r="SHK461" s="512"/>
      <c r="SHL461" s="505"/>
      <c r="SHM461" s="505"/>
      <c r="SHN461" s="505"/>
      <c r="SHO461" s="511"/>
      <c r="SHP461" s="512"/>
      <c r="SHQ461" s="512"/>
      <c r="SHR461" s="505"/>
      <c r="SHS461" s="505"/>
      <c r="SHT461" s="505"/>
      <c r="SHU461" s="511"/>
      <c r="SHV461" s="512"/>
      <c r="SHW461" s="512"/>
      <c r="SHX461" s="505"/>
      <c r="SHY461" s="505"/>
      <c r="SHZ461" s="505"/>
      <c r="SIA461" s="511"/>
      <c r="SIB461" s="512"/>
      <c r="SIC461" s="512"/>
      <c r="SID461" s="505"/>
      <c r="SIE461" s="505"/>
      <c r="SIF461" s="505"/>
      <c r="SIG461" s="511"/>
      <c r="SIH461" s="512"/>
      <c r="SII461" s="512"/>
      <c r="SIJ461" s="505"/>
      <c r="SIK461" s="505"/>
      <c r="SIL461" s="505"/>
      <c r="SIM461" s="511"/>
      <c r="SIN461" s="512"/>
      <c r="SIO461" s="512"/>
      <c r="SIP461" s="505"/>
      <c r="SIQ461" s="505"/>
      <c r="SIR461" s="505"/>
      <c r="SIS461" s="511"/>
      <c r="SIT461" s="512"/>
      <c r="SIU461" s="512"/>
      <c r="SIV461" s="505"/>
      <c r="SIW461" s="505"/>
      <c r="SIX461" s="505"/>
      <c r="SIY461" s="511"/>
      <c r="SIZ461" s="512"/>
      <c r="SJA461" s="512"/>
      <c r="SJB461" s="505"/>
      <c r="SJC461" s="505"/>
      <c r="SJD461" s="505"/>
      <c r="SJE461" s="511"/>
      <c r="SJF461" s="512"/>
      <c r="SJG461" s="512"/>
      <c r="SJH461" s="505"/>
      <c r="SJI461" s="505"/>
      <c r="SJJ461" s="505"/>
      <c r="SJK461" s="511"/>
      <c r="SJL461" s="512"/>
      <c r="SJM461" s="512"/>
      <c r="SJN461" s="505"/>
      <c r="SJO461" s="505"/>
      <c r="SJP461" s="505"/>
      <c r="SJQ461" s="511"/>
      <c r="SJR461" s="512"/>
      <c r="SJS461" s="512"/>
      <c r="SJT461" s="505"/>
      <c r="SJU461" s="505"/>
      <c r="SJV461" s="505"/>
      <c r="SJW461" s="511"/>
      <c r="SJX461" s="512"/>
      <c r="SJY461" s="512"/>
      <c r="SJZ461" s="505"/>
      <c r="SKA461" s="505"/>
      <c r="SKB461" s="505"/>
      <c r="SKC461" s="511"/>
      <c r="SKD461" s="512"/>
      <c r="SKE461" s="512"/>
      <c r="SKF461" s="505"/>
      <c r="SKG461" s="505"/>
      <c r="SKH461" s="505"/>
      <c r="SKI461" s="511"/>
      <c r="SKJ461" s="512"/>
      <c r="SKK461" s="512"/>
      <c r="SKL461" s="505"/>
      <c r="SKM461" s="505"/>
      <c r="SKN461" s="505"/>
      <c r="SKO461" s="511"/>
      <c r="SKP461" s="512"/>
      <c r="SKQ461" s="512"/>
      <c r="SKR461" s="505"/>
      <c r="SKS461" s="505"/>
      <c r="SKT461" s="505"/>
      <c r="SKU461" s="511"/>
      <c r="SKV461" s="512"/>
      <c r="SKW461" s="512"/>
      <c r="SKX461" s="505"/>
      <c r="SKY461" s="505"/>
      <c r="SKZ461" s="505"/>
      <c r="SLA461" s="511"/>
      <c r="SLB461" s="512"/>
      <c r="SLC461" s="512"/>
      <c r="SLD461" s="505"/>
      <c r="SLE461" s="505"/>
      <c r="SLF461" s="505"/>
      <c r="SLG461" s="511"/>
      <c r="SLH461" s="512"/>
      <c r="SLI461" s="512"/>
      <c r="SLJ461" s="505"/>
      <c r="SLK461" s="505"/>
      <c r="SLL461" s="505"/>
      <c r="SLM461" s="511"/>
      <c r="SLN461" s="512"/>
      <c r="SLO461" s="512"/>
      <c r="SLP461" s="505"/>
      <c r="SLQ461" s="505"/>
      <c r="SLR461" s="505"/>
      <c r="SLS461" s="511"/>
      <c r="SLT461" s="512"/>
      <c r="SLU461" s="512"/>
      <c r="SLV461" s="505"/>
      <c r="SLW461" s="505"/>
      <c r="SLX461" s="505"/>
      <c r="SLY461" s="511"/>
      <c r="SLZ461" s="512"/>
      <c r="SMA461" s="512"/>
      <c r="SMB461" s="505"/>
      <c r="SMC461" s="505"/>
      <c r="SMD461" s="505"/>
      <c r="SME461" s="511"/>
      <c r="SMF461" s="512"/>
      <c r="SMG461" s="512"/>
      <c r="SMH461" s="505"/>
      <c r="SMI461" s="505"/>
      <c r="SMJ461" s="505"/>
      <c r="SMK461" s="511"/>
      <c r="SML461" s="512"/>
      <c r="SMM461" s="512"/>
      <c r="SMN461" s="505"/>
      <c r="SMO461" s="505"/>
      <c r="SMP461" s="505"/>
      <c r="SMQ461" s="511"/>
      <c r="SMR461" s="512"/>
      <c r="SMS461" s="512"/>
      <c r="SMT461" s="505"/>
      <c r="SMU461" s="505"/>
      <c r="SMV461" s="505"/>
      <c r="SMW461" s="511"/>
      <c r="SMX461" s="512"/>
      <c r="SMY461" s="512"/>
      <c r="SMZ461" s="505"/>
      <c r="SNA461" s="505"/>
      <c r="SNB461" s="505"/>
      <c r="SNC461" s="511"/>
      <c r="SND461" s="512"/>
      <c r="SNE461" s="512"/>
      <c r="SNF461" s="505"/>
      <c r="SNG461" s="505"/>
      <c r="SNH461" s="505"/>
      <c r="SNI461" s="511"/>
      <c r="SNJ461" s="512"/>
      <c r="SNK461" s="512"/>
      <c r="SNL461" s="505"/>
      <c r="SNM461" s="505"/>
      <c r="SNN461" s="505"/>
      <c r="SNO461" s="511"/>
      <c r="SNP461" s="512"/>
      <c r="SNQ461" s="512"/>
      <c r="SNR461" s="505"/>
      <c r="SNS461" s="505"/>
      <c r="SNT461" s="505"/>
      <c r="SNU461" s="511"/>
      <c r="SNV461" s="512"/>
      <c r="SNW461" s="512"/>
      <c r="SNX461" s="505"/>
      <c r="SNY461" s="505"/>
      <c r="SNZ461" s="505"/>
      <c r="SOA461" s="511"/>
      <c r="SOB461" s="512"/>
      <c r="SOC461" s="512"/>
      <c r="SOD461" s="505"/>
      <c r="SOE461" s="505"/>
      <c r="SOF461" s="505"/>
      <c r="SOG461" s="511"/>
      <c r="SOH461" s="512"/>
      <c r="SOI461" s="512"/>
      <c r="SOJ461" s="505"/>
      <c r="SOK461" s="505"/>
      <c r="SOL461" s="505"/>
      <c r="SOM461" s="511"/>
      <c r="SON461" s="512"/>
      <c r="SOO461" s="512"/>
      <c r="SOP461" s="505"/>
      <c r="SOQ461" s="505"/>
      <c r="SOR461" s="505"/>
      <c r="SOS461" s="511"/>
      <c r="SOT461" s="512"/>
      <c r="SOU461" s="512"/>
      <c r="SOV461" s="505"/>
      <c r="SOW461" s="505"/>
      <c r="SOX461" s="505"/>
      <c r="SOY461" s="511"/>
      <c r="SOZ461" s="512"/>
      <c r="SPA461" s="512"/>
      <c r="SPB461" s="505"/>
      <c r="SPC461" s="505"/>
      <c r="SPD461" s="505"/>
      <c r="SPE461" s="511"/>
      <c r="SPF461" s="512"/>
      <c r="SPG461" s="512"/>
      <c r="SPH461" s="505"/>
      <c r="SPI461" s="505"/>
      <c r="SPJ461" s="505"/>
      <c r="SPK461" s="511"/>
      <c r="SPL461" s="512"/>
      <c r="SPM461" s="512"/>
      <c r="SPN461" s="505"/>
      <c r="SPO461" s="505"/>
      <c r="SPP461" s="505"/>
      <c r="SPQ461" s="511"/>
      <c r="SPR461" s="512"/>
      <c r="SPS461" s="512"/>
      <c r="SPT461" s="505"/>
      <c r="SPU461" s="505"/>
      <c r="SPV461" s="505"/>
      <c r="SPW461" s="511"/>
      <c r="SPX461" s="512"/>
      <c r="SPY461" s="512"/>
      <c r="SPZ461" s="505"/>
      <c r="SQA461" s="505"/>
      <c r="SQB461" s="505"/>
      <c r="SQC461" s="511"/>
      <c r="SQD461" s="512"/>
      <c r="SQE461" s="512"/>
      <c r="SQF461" s="505"/>
      <c r="SQG461" s="505"/>
      <c r="SQH461" s="505"/>
      <c r="SQI461" s="511"/>
      <c r="SQJ461" s="512"/>
      <c r="SQK461" s="512"/>
      <c r="SQL461" s="505"/>
      <c r="SQM461" s="505"/>
      <c r="SQN461" s="505"/>
      <c r="SQO461" s="511"/>
      <c r="SQP461" s="512"/>
      <c r="SQQ461" s="512"/>
      <c r="SQR461" s="505"/>
      <c r="SQS461" s="505"/>
      <c r="SQT461" s="505"/>
      <c r="SQU461" s="511"/>
      <c r="SQV461" s="512"/>
      <c r="SQW461" s="512"/>
      <c r="SQX461" s="505"/>
      <c r="SQY461" s="505"/>
      <c r="SQZ461" s="505"/>
      <c r="SRA461" s="511"/>
      <c r="SRB461" s="512"/>
      <c r="SRC461" s="512"/>
      <c r="SRD461" s="505"/>
      <c r="SRE461" s="505"/>
      <c r="SRF461" s="505"/>
      <c r="SRG461" s="511"/>
      <c r="SRH461" s="512"/>
      <c r="SRI461" s="512"/>
      <c r="SRJ461" s="505"/>
      <c r="SRK461" s="505"/>
      <c r="SRL461" s="505"/>
      <c r="SRM461" s="511"/>
      <c r="SRN461" s="512"/>
      <c r="SRO461" s="512"/>
      <c r="SRP461" s="505"/>
      <c r="SRQ461" s="505"/>
      <c r="SRR461" s="505"/>
      <c r="SRS461" s="511"/>
      <c r="SRT461" s="512"/>
      <c r="SRU461" s="512"/>
      <c r="SRV461" s="505"/>
      <c r="SRW461" s="505"/>
      <c r="SRX461" s="505"/>
      <c r="SRY461" s="511"/>
      <c r="SRZ461" s="512"/>
      <c r="SSA461" s="512"/>
      <c r="SSB461" s="505"/>
      <c r="SSC461" s="505"/>
      <c r="SSD461" s="505"/>
      <c r="SSE461" s="511"/>
      <c r="SSF461" s="512"/>
      <c r="SSG461" s="512"/>
      <c r="SSH461" s="505"/>
      <c r="SSI461" s="505"/>
      <c r="SSJ461" s="505"/>
      <c r="SSK461" s="511"/>
      <c r="SSL461" s="512"/>
      <c r="SSM461" s="512"/>
      <c r="SSN461" s="505"/>
      <c r="SSO461" s="505"/>
      <c r="SSP461" s="505"/>
      <c r="SSQ461" s="511"/>
      <c r="SSR461" s="512"/>
      <c r="SSS461" s="512"/>
      <c r="SST461" s="505"/>
      <c r="SSU461" s="505"/>
      <c r="SSV461" s="505"/>
      <c r="SSW461" s="511"/>
      <c r="SSX461" s="512"/>
      <c r="SSY461" s="512"/>
      <c r="SSZ461" s="505"/>
      <c r="STA461" s="505"/>
      <c r="STB461" s="505"/>
      <c r="STC461" s="511"/>
      <c r="STD461" s="512"/>
      <c r="STE461" s="512"/>
      <c r="STF461" s="505"/>
      <c r="STG461" s="505"/>
      <c r="STH461" s="505"/>
      <c r="STI461" s="511"/>
      <c r="STJ461" s="512"/>
      <c r="STK461" s="512"/>
      <c r="STL461" s="505"/>
      <c r="STM461" s="505"/>
      <c r="STN461" s="505"/>
      <c r="STO461" s="511"/>
      <c r="STP461" s="512"/>
      <c r="STQ461" s="512"/>
      <c r="STR461" s="505"/>
      <c r="STS461" s="505"/>
      <c r="STT461" s="505"/>
      <c r="STU461" s="511"/>
      <c r="STV461" s="512"/>
      <c r="STW461" s="512"/>
      <c r="STX461" s="505"/>
      <c r="STY461" s="505"/>
      <c r="STZ461" s="505"/>
      <c r="SUA461" s="511"/>
      <c r="SUB461" s="512"/>
      <c r="SUC461" s="512"/>
      <c r="SUD461" s="505"/>
      <c r="SUE461" s="505"/>
      <c r="SUF461" s="505"/>
      <c r="SUG461" s="511"/>
      <c r="SUH461" s="512"/>
      <c r="SUI461" s="512"/>
      <c r="SUJ461" s="505"/>
      <c r="SUK461" s="505"/>
      <c r="SUL461" s="505"/>
      <c r="SUM461" s="511"/>
      <c r="SUN461" s="512"/>
      <c r="SUO461" s="512"/>
      <c r="SUP461" s="505"/>
      <c r="SUQ461" s="505"/>
      <c r="SUR461" s="505"/>
      <c r="SUS461" s="511"/>
      <c r="SUT461" s="512"/>
      <c r="SUU461" s="512"/>
      <c r="SUV461" s="505"/>
      <c r="SUW461" s="505"/>
      <c r="SUX461" s="505"/>
      <c r="SUY461" s="511"/>
      <c r="SUZ461" s="512"/>
      <c r="SVA461" s="512"/>
      <c r="SVB461" s="505"/>
      <c r="SVC461" s="505"/>
      <c r="SVD461" s="505"/>
      <c r="SVE461" s="511"/>
      <c r="SVF461" s="512"/>
      <c r="SVG461" s="512"/>
      <c r="SVH461" s="505"/>
      <c r="SVI461" s="505"/>
      <c r="SVJ461" s="505"/>
      <c r="SVK461" s="511"/>
      <c r="SVL461" s="512"/>
      <c r="SVM461" s="512"/>
      <c r="SVN461" s="505"/>
      <c r="SVO461" s="505"/>
      <c r="SVP461" s="505"/>
      <c r="SVQ461" s="511"/>
      <c r="SVR461" s="512"/>
      <c r="SVS461" s="512"/>
      <c r="SVT461" s="505"/>
      <c r="SVU461" s="505"/>
      <c r="SVV461" s="505"/>
      <c r="SVW461" s="511"/>
      <c r="SVX461" s="512"/>
      <c r="SVY461" s="512"/>
      <c r="SVZ461" s="505"/>
      <c r="SWA461" s="505"/>
      <c r="SWB461" s="505"/>
      <c r="SWC461" s="511"/>
      <c r="SWD461" s="512"/>
      <c r="SWE461" s="512"/>
      <c r="SWF461" s="505"/>
      <c r="SWG461" s="505"/>
      <c r="SWH461" s="505"/>
      <c r="SWI461" s="511"/>
      <c r="SWJ461" s="512"/>
      <c r="SWK461" s="512"/>
      <c r="SWL461" s="505"/>
      <c r="SWM461" s="505"/>
      <c r="SWN461" s="505"/>
      <c r="SWO461" s="511"/>
      <c r="SWP461" s="512"/>
      <c r="SWQ461" s="512"/>
      <c r="SWR461" s="505"/>
      <c r="SWS461" s="505"/>
      <c r="SWT461" s="505"/>
      <c r="SWU461" s="511"/>
      <c r="SWV461" s="512"/>
      <c r="SWW461" s="512"/>
      <c r="SWX461" s="505"/>
      <c r="SWY461" s="505"/>
      <c r="SWZ461" s="505"/>
      <c r="SXA461" s="511"/>
      <c r="SXB461" s="512"/>
      <c r="SXC461" s="512"/>
      <c r="SXD461" s="505"/>
      <c r="SXE461" s="505"/>
      <c r="SXF461" s="505"/>
      <c r="SXG461" s="511"/>
      <c r="SXH461" s="512"/>
      <c r="SXI461" s="512"/>
      <c r="SXJ461" s="505"/>
      <c r="SXK461" s="505"/>
      <c r="SXL461" s="505"/>
      <c r="SXM461" s="511"/>
      <c r="SXN461" s="512"/>
      <c r="SXO461" s="512"/>
      <c r="SXP461" s="505"/>
      <c r="SXQ461" s="505"/>
      <c r="SXR461" s="505"/>
      <c r="SXS461" s="511"/>
      <c r="SXT461" s="512"/>
      <c r="SXU461" s="512"/>
      <c r="SXV461" s="505"/>
      <c r="SXW461" s="505"/>
      <c r="SXX461" s="505"/>
      <c r="SXY461" s="511"/>
      <c r="SXZ461" s="512"/>
      <c r="SYA461" s="512"/>
      <c r="SYB461" s="505"/>
      <c r="SYC461" s="505"/>
      <c r="SYD461" s="505"/>
      <c r="SYE461" s="511"/>
      <c r="SYF461" s="512"/>
      <c r="SYG461" s="512"/>
      <c r="SYH461" s="505"/>
      <c r="SYI461" s="505"/>
      <c r="SYJ461" s="505"/>
      <c r="SYK461" s="511"/>
      <c r="SYL461" s="512"/>
      <c r="SYM461" s="512"/>
      <c r="SYN461" s="505"/>
      <c r="SYO461" s="505"/>
      <c r="SYP461" s="505"/>
      <c r="SYQ461" s="511"/>
      <c r="SYR461" s="512"/>
      <c r="SYS461" s="512"/>
      <c r="SYT461" s="505"/>
      <c r="SYU461" s="505"/>
      <c r="SYV461" s="505"/>
      <c r="SYW461" s="511"/>
      <c r="SYX461" s="512"/>
      <c r="SYY461" s="512"/>
      <c r="SYZ461" s="505"/>
      <c r="SZA461" s="505"/>
      <c r="SZB461" s="505"/>
      <c r="SZC461" s="511"/>
      <c r="SZD461" s="512"/>
      <c r="SZE461" s="512"/>
      <c r="SZF461" s="505"/>
      <c r="SZG461" s="505"/>
      <c r="SZH461" s="505"/>
      <c r="SZI461" s="511"/>
      <c r="SZJ461" s="512"/>
      <c r="SZK461" s="512"/>
      <c r="SZL461" s="505"/>
      <c r="SZM461" s="505"/>
      <c r="SZN461" s="505"/>
      <c r="SZO461" s="511"/>
      <c r="SZP461" s="512"/>
      <c r="SZQ461" s="512"/>
      <c r="SZR461" s="505"/>
      <c r="SZS461" s="505"/>
      <c r="SZT461" s="505"/>
      <c r="SZU461" s="511"/>
      <c r="SZV461" s="512"/>
      <c r="SZW461" s="512"/>
      <c r="SZX461" s="505"/>
      <c r="SZY461" s="505"/>
      <c r="SZZ461" s="505"/>
      <c r="TAA461" s="511"/>
      <c r="TAB461" s="512"/>
      <c r="TAC461" s="512"/>
      <c r="TAD461" s="505"/>
      <c r="TAE461" s="505"/>
      <c r="TAF461" s="505"/>
      <c r="TAG461" s="511"/>
      <c r="TAH461" s="512"/>
      <c r="TAI461" s="512"/>
      <c r="TAJ461" s="505"/>
      <c r="TAK461" s="505"/>
      <c r="TAL461" s="505"/>
      <c r="TAM461" s="511"/>
      <c r="TAN461" s="512"/>
      <c r="TAO461" s="512"/>
      <c r="TAP461" s="505"/>
      <c r="TAQ461" s="505"/>
      <c r="TAR461" s="505"/>
      <c r="TAS461" s="511"/>
      <c r="TAT461" s="512"/>
      <c r="TAU461" s="512"/>
      <c r="TAV461" s="505"/>
      <c r="TAW461" s="505"/>
      <c r="TAX461" s="505"/>
      <c r="TAY461" s="511"/>
      <c r="TAZ461" s="512"/>
      <c r="TBA461" s="512"/>
      <c r="TBB461" s="505"/>
      <c r="TBC461" s="505"/>
      <c r="TBD461" s="505"/>
      <c r="TBE461" s="511"/>
      <c r="TBF461" s="512"/>
      <c r="TBG461" s="512"/>
      <c r="TBH461" s="505"/>
      <c r="TBI461" s="505"/>
      <c r="TBJ461" s="505"/>
      <c r="TBK461" s="511"/>
      <c r="TBL461" s="512"/>
      <c r="TBM461" s="512"/>
      <c r="TBN461" s="505"/>
      <c r="TBO461" s="505"/>
      <c r="TBP461" s="505"/>
      <c r="TBQ461" s="511"/>
      <c r="TBR461" s="512"/>
      <c r="TBS461" s="512"/>
      <c r="TBT461" s="505"/>
      <c r="TBU461" s="505"/>
      <c r="TBV461" s="505"/>
      <c r="TBW461" s="511"/>
      <c r="TBX461" s="512"/>
      <c r="TBY461" s="512"/>
      <c r="TBZ461" s="505"/>
      <c r="TCA461" s="505"/>
      <c r="TCB461" s="505"/>
      <c r="TCC461" s="511"/>
      <c r="TCD461" s="512"/>
      <c r="TCE461" s="512"/>
      <c r="TCF461" s="505"/>
      <c r="TCG461" s="505"/>
      <c r="TCH461" s="505"/>
      <c r="TCI461" s="511"/>
      <c r="TCJ461" s="512"/>
      <c r="TCK461" s="512"/>
      <c r="TCL461" s="505"/>
      <c r="TCM461" s="505"/>
      <c r="TCN461" s="505"/>
      <c r="TCO461" s="511"/>
      <c r="TCP461" s="512"/>
      <c r="TCQ461" s="512"/>
      <c r="TCR461" s="505"/>
      <c r="TCS461" s="505"/>
      <c r="TCT461" s="505"/>
      <c r="TCU461" s="511"/>
      <c r="TCV461" s="512"/>
      <c r="TCW461" s="512"/>
      <c r="TCX461" s="505"/>
      <c r="TCY461" s="505"/>
      <c r="TCZ461" s="505"/>
      <c r="TDA461" s="511"/>
      <c r="TDB461" s="512"/>
      <c r="TDC461" s="512"/>
      <c r="TDD461" s="505"/>
      <c r="TDE461" s="505"/>
      <c r="TDF461" s="505"/>
      <c r="TDG461" s="511"/>
      <c r="TDH461" s="512"/>
      <c r="TDI461" s="512"/>
      <c r="TDJ461" s="505"/>
      <c r="TDK461" s="505"/>
      <c r="TDL461" s="505"/>
      <c r="TDM461" s="511"/>
      <c r="TDN461" s="512"/>
      <c r="TDO461" s="512"/>
      <c r="TDP461" s="505"/>
      <c r="TDQ461" s="505"/>
      <c r="TDR461" s="505"/>
      <c r="TDS461" s="511"/>
      <c r="TDT461" s="512"/>
      <c r="TDU461" s="512"/>
      <c r="TDV461" s="505"/>
      <c r="TDW461" s="505"/>
      <c r="TDX461" s="505"/>
      <c r="TDY461" s="511"/>
      <c r="TDZ461" s="512"/>
      <c r="TEA461" s="512"/>
      <c r="TEB461" s="505"/>
      <c r="TEC461" s="505"/>
      <c r="TED461" s="505"/>
      <c r="TEE461" s="511"/>
      <c r="TEF461" s="512"/>
      <c r="TEG461" s="512"/>
      <c r="TEH461" s="505"/>
      <c r="TEI461" s="505"/>
      <c r="TEJ461" s="505"/>
      <c r="TEK461" s="511"/>
      <c r="TEL461" s="512"/>
      <c r="TEM461" s="512"/>
      <c r="TEN461" s="505"/>
      <c r="TEO461" s="505"/>
      <c r="TEP461" s="505"/>
      <c r="TEQ461" s="511"/>
      <c r="TER461" s="512"/>
      <c r="TES461" s="512"/>
      <c r="TET461" s="505"/>
      <c r="TEU461" s="505"/>
      <c r="TEV461" s="505"/>
      <c r="TEW461" s="511"/>
      <c r="TEX461" s="512"/>
      <c r="TEY461" s="512"/>
      <c r="TEZ461" s="505"/>
      <c r="TFA461" s="505"/>
      <c r="TFB461" s="505"/>
      <c r="TFC461" s="511"/>
      <c r="TFD461" s="512"/>
      <c r="TFE461" s="512"/>
      <c r="TFF461" s="505"/>
      <c r="TFG461" s="505"/>
      <c r="TFH461" s="505"/>
      <c r="TFI461" s="511"/>
      <c r="TFJ461" s="512"/>
      <c r="TFK461" s="512"/>
      <c r="TFL461" s="505"/>
      <c r="TFM461" s="505"/>
      <c r="TFN461" s="505"/>
      <c r="TFO461" s="511"/>
      <c r="TFP461" s="512"/>
      <c r="TFQ461" s="512"/>
      <c r="TFR461" s="505"/>
      <c r="TFS461" s="505"/>
      <c r="TFT461" s="505"/>
      <c r="TFU461" s="511"/>
      <c r="TFV461" s="512"/>
      <c r="TFW461" s="512"/>
      <c r="TFX461" s="505"/>
      <c r="TFY461" s="505"/>
      <c r="TFZ461" s="505"/>
      <c r="TGA461" s="511"/>
      <c r="TGB461" s="512"/>
      <c r="TGC461" s="512"/>
      <c r="TGD461" s="505"/>
      <c r="TGE461" s="505"/>
      <c r="TGF461" s="505"/>
      <c r="TGG461" s="511"/>
      <c r="TGH461" s="512"/>
      <c r="TGI461" s="512"/>
      <c r="TGJ461" s="505"/>
      <c r="TGK461" s="505"/>
      <c r="TGL461" s="505"/>
      <c r="TGM461" s="511"/>
      <c r="TGN461" s="512"/>
      <c r="TGO461" s="512"/>
      <c r="TGP461" s="505"/>
      <c r="TGQ461" s="505"/>
      <c r="TGR461" s="505"/>
      <c r="TGS461" s="511"/>
      <c r="TGT461" s="512"/>
      <c r="TGU461" s="512"/>
      <c r="TGV461" s="505"/>
      <c r="TGW461" s="505"/>
      <c r="TGX461" s="505"/>
      <c r="TGY461" s="511"/>
      <c r="TGZ461" s="512"/>
      <c r="THA461" s="512"/>
      <c r="THB461" s="505"/>
      <c r="THC461" s="505"/>
      <c r="THD461" s="505"/>
      <c r="THE461" s="511"/>
      <c r="THF461" s="512"/>
      <c r="THG461" s="512"/>
      <c r="THH461" s="505"/>
      <c r="THI461" s="505"/>
      <c r="THJ461" s="505"/>
      <c r="THK461" s="511"/>
      <c r="THL461" s="512"/>
      <c r="THM461" s="512"/>
      <c r="THN461" s="505"/>
      <c r="THO461" s="505"/>
      <c r="THP461" s="505"/>
      <c r="THQ461" s="511"/>
      <c r="THR461" s="512"/>
      <c r="THS461" s="512"/>
      <c r="THT461" s="505"/>
      <c r="THU461" s="505"/>
      <c r="THV461" s="505"/>
      <c r="THW461" s="511"/>
      <c r="THX461" s="512"/>
      <c r="THY461" s="512"/>
      <c r="THZ461" s="505"/>
      <c r="TIA461" s="505"/>
      <c r="TIB461" s="505"/>
      <c r="TIC461" s="511"/>
      <c r="TID461" s="512"/>
      <c r="TIE461" s="512"/>
      <c r="TIF461" s="505"/>
      <c r="TIG461" s="505"/>
      <c r="TIH461" s="505"/>
      <c r="TII461" s="511"/>
      <c r="TIJ461" s="512"/>
      <c r="TIK461" s="512"/>
      <c r="TIL461" s="505"/>
      <c r="TIM461" s="505"/>
      <c r="TIN461" s="505"/>
      <c r="TIO461" s="511"/>
      <c r="TIP461" s="512"/>
      <c r="TIQ461" s="512"/>
      <c r="TIR461" s="505"/>
      <c r="TIS461" s="505"/>
      <c r="TIT461" s="505"/>
      <c r="TIU461" s="511"/>
      <c r="TIV461" s="512"/>
      <c r="TIW461" s="512"/>
      <c r="TIX461" s="505"/>
      <c r="TIY461" s="505"/>
      <c r="TIZ461" s="505"/>
      <c r="TJA461" s="511"/>
      <c r="TJB461" s="512"/>
      <c r="TJC461" s="512"/>
      <c r="TJD461" s="505"/>
      <c r="TJE461" s="505"/>
      <c r="TJF461" s="505"/>
      <c r="TJG461" s="511"/>
      <c r="TJH461" s="512"/>
      <c r="TJI461" s="512"/>
      <c r="TJJ461" s="505"/>
      <c r="TJK461" s="505"/>
      <c r="TJL461" s="505"/>
      <c r="TJM461" s="511"/>
      <c r="TJN461" s="512"/>
      <c r="TJO461" s="512"/>
      <c r="TJP461" s="505"/>
      <c r="TJQ461" s="505"/>
      <c r="TJR461" s="505"/>
      <c r="TJS461" s="511"/>
      <c r="TJT461" s="512"/>
      <c r="TJU461" s="512"/>
      <c r="TJV461" s="505"/>
      <c r="TJW461" s="505"/>
      <c r="TJX461" s="505"/>
      <c r="TJY461" s="511"/>
      <c r="TJZ461" s="512"/>
      <c r="TKA461" s="512"/>
      <c r="TKB461" s="505"/>
      <c r="TKC461" s="505"/>
      <c r="TKD461" s="505"/>
      <c r="TKE461" s="511"/>
      <c r="TKF461" s="512"/>
      <c r="TKG461" s="512"/>
      <c r="TKH461" s="505"/>
      <c r="TKI461" s="505"/>
      <c r="TKJ461" s="505"/>
      <c r="TKK461" s="511"/>
      <c r="TKL461" s="512"/>
      <c r="TKM461" s="512"/>
      <c r="TKN461" s="505"/>
      <c r="TKO461" s="505"/>
      <c r="TKP461" s="505"/>
      <c r="TKQ461" s="511"/>
      <c r="TKR461" s="512"/>
      <c r="TKS461" s="512"/>
      <c r="TKT461" s="505"/>
      <c r="TKU461" s="505"/>
      <c r="TKV461" s="505"/>
      <c r="TKW461" s="511"/>
      <c r="TKX461" s="512"/>
      <c r="TKY461" s="512"/>
      <c r="TKZ461" s="505"/>
      <c r="TLA461" s="505"/>
      <c r="TLB461" s="505"/>
      <c r="TLC461" s="511"/>
      <c r="TLD461" s="512"/>
      <c r="TLE461" s="512"/>
      <c r="TLF461" s="505"/>
      <c r="TLG461" s="505"/>
      <c r="TLH461" s="505"/>
      <c r="TLI461" s="511"/>
      <c r="TLJ461" s="512"/>
      <c r="TLK461" s="512"/>
      <c r="TLL461" s="505"/>
      <c r="TLM461" s="505"/>
      <c r="TLN461" s="505"/>
      <c r="TLO461" s="511"/>
      <c r="TLP461" s="512"/>
      <c r="TLQ461" s="512"/>
      <c r="TLR461" s="505"/>
      <c r="TLS461" s="505"/>
      <c r="TLT461" s="505"/>
      <c r="TLU461" s="511"/>
      <c r="TLV461" s="512"/>
      <c r="TLW461" s="512"/>
      <c r="TLX461" s="505"/>
      <c r="TLY461" s="505"/>
      <c r="TLZ461" s="505"/>
      <c r="TMA461" s="511"/>
      <c r="TMB461" s="512"/>
      <c r="TMC461" s="512"/>
      <c r="TMD461" s="505"/>
      <c r="TME461" s="505"/>
      <c r="TMF461" s="505"/>
      <c r="TMG461" s="511"/>
      <c r="TMH461" s="512"/>
      <c r="TMI461" s="512"/>
      <c r="TMJ461" s="505"/>
      <c r="TMK461" s="505"/>
      <c r="TML461" s="505"/>
      <c r="TMM461" s="511"/>
      <c r="TMN461" s="512"/>
      <c r="TMO461" s="512"/>
      <c r="TMP461" s="505"/>
      <c r="TMQ461" s="505"/>
      <c r="TMR461" s="505"/>
      <c r="TMS461" s="511"/>
      <c r="TMT461" s="512"/>
      <c r="TMU461" s="512"/>
      <c r="TMV461" s="505"/>
      <c r="TMW461" s="505"/>
      <c r="TMX461" s="505"/>
      <c r="TMY461" s="511"/>
      <c r="TMZ461" s="512"/>
      <c r="TNA461" s="512"/>
      <c r="TNB461" s="505"/>
      <c r="TNC461" s="505"/>
      <c r="TND461" s="505"/>
      <c r="TNE461" s="511"/>
      <c r="TNF461" s="512"/>
      <c r="TNG461" s="512"/>
      <c r="TNH461" s="505"/>
      <c r="TNI461" s="505"/>
      <c r="TNJ461" s="505"/>
      <c r="TNK461" s="511"/>
      <c r="TNL461" s="512"/>
      <c r="TNM461" s="512"/>
      <c r="TNN461" s="505"/>
      <c r="TNO461" s="505"/>
      <c r="TNP461" s="505"/>
      <c r="TNQ461" s="511"/>
      <c r="TNR461" s="512"/>
      <c r="TNS461" s="512"/>
      <c r="TNT461" s="505"/>
      <c r="TNU461" s="505"/>
      <c r="TNV461" s="505"/>
      <c r="TNW461" s="511"/>
      <c r="TNX461" s="512"/>
      <c r="TNY461" s="512"/>
      <c r="TNZ461" s="505"/>
      <c r="TOA461" s="505"/>
      <c r="TOB461" s="505"/>
      <c r="TOC461" s="511"/>
      <c r="TOD461" s="512"/>
      <c r="TOE461" s="512"/>
      <c r="TOF461" s="505"/>
      <c r="TOG461" s="505"/>
      <c r="TOH461" s="505"/>
      <c r="TOI461" s="511"/>
      <c r="TOJ461" s="512"/>
      <c r="TOK461" s="512"/>
      <c r="TOL461" s="505"/>
      <c r="TOM461" s="505"/>
      <c r="TON461" s="505"/>
      <c r="TOO461" s="511"/>
      <c r="TOP461" s="512"/>
      <c r="TOQ461" s="512"/>
      <c r="TOR461" s="505"/>
      <c r="TOS461" s="505"/>
      <c r="TOT461" s="505"/>
      <c r="TOU461" s="511"/>
      <c r="TOV461" s="512"/>
      <c r="TOW461" s="512"/>
      <c r="TOX461" s="505"/>
      <c r="TOY461" s="505"/>
      <c r="TOZ461" s="505"/>
      <c r="TPA461" s="511"/>
      <c r="TPB461" s="512"/>
      <c r="TPC461" s="512"/>
      <c r="TPD461" s="505"/>
      <c r="TPE461" s="505"/>
      <c r="TPF461" s="505"/>
      <c r="TPG461" s="511"/>
      <c r="TPH461" s="512"/>
      <c r="TPI461" s="512"/>
      <c r="TPJ461" s="505"/>
      <c r="TPK461" s="505"/>
      <c r="TPL461" s="505"/>
      <c r="TPM461" s="511"/>
      <c r="TPN461" s="512"/>
      <c r="TPO461" s="512"/>
      <c r="TPP461" s="505"/>
      <c r="TPQ461" s="505"/>
      <c r="TPR461" s="505"/>
      <c r="TPS461" s="511"/>
      <c r="TPT461" s="512"/>
      <c r="TPU461" s="512"/>
      <c r="TPV461" s="505"/>
      <c r="TPW461" s="505"/>
      <c r="TPX461" s="505"/>
      <c r="TPY461" s="511"/>
      <c r="TPZ461" s="512"/>
      <c r="TQA461" s="512"/>
      <c r="TQB461" s="505"/>
      <c r="TQC461" s="505"/>
      <c r="TQD461" s="505"/>
      <c r="TQE461" s="511"/>
      <c r="TQF461" s="512"/>
      <c r="TQG461" s="512"/>
      <c r="TQH461" s="505"/>
      <c r="TQI461" s="505"/>
      <c r="TQJ461" s="505"/>
      <c r="TQK461" s="511"/>
      <c r="TQL461" s="512"/>
      <c r="TQM461" s="512"/>
      <c r="TQN461" s="505"/>
      <c r="TQO461" s="505"/>
      <c r="TQP461" s="505"/>
      <c r="TQQ461" s="511"/>
      <c r="TQR461" s="512"/>
      <c r="TQS461" s="512"/>
      <c r="TQT461" s="505"/>
      <c r="TQU461" s="505"/>
      <c r="TQV461" s="505"/>
      <c r="TQW461" s="511"/>
      <c r="TQX461" s="512"/>
      <c r="TQY461" s="512"/>
      <c r="TQZ461" s="505"/>
      <c r="TRA461" s="505"/>
      <c r="TRB461" s="505"/>
      <c r="TRC461" s="511"/>
      <c r="TRD461" s="512"/>
      <c r="TRE461" s="512"/>
      <c r="TRF461" s="505"/>
      <c r="TRG461" s="505"/>
      <c r="TRH461" s="505"/>
      <c r="TRI461" s="511"/>
      <c r="TRJ461" s="512"/>
      <c r="TRK461" s="512"/>
      <c r="TRL461" s="505"/>
      <c r="TRM461" s="505"/>
      <c r="TRN461" s="505"/>
      <c r="TRO461" s="511"/>
      <c r="TRP461" s="512"/>
      <c r="TRQ461" s="512"/>
      <c r="TRR461" s="505"/>
      <c r="TRS461" s="505"/>
      <c r="TRT461" s="505"/>
      <c r="TRU461" s="511"/>
      <c r="TRV461" s="512"/>
      <c r="TRW461" s="512"/>
      <c r="TRX461" s="505"/>
      <c r="TRY461" s="505"/>
      <c r="TRZ461" s="505"/>
      <c r="TSA461" s="511"/>
      <c r="TSB461" s="512"/>
      <c r="TSC461" s="512"/>
      <c r="TSD461" s="505"/>
      <c r="TSE461" s="505"/>
      <c r="TSF461" s="505"/>
      <c r="TSG461" s="511"/>
      <c r="TSH461" s="512"/>
      <c r="TSI461" s="512"/>
      <c r="TSJ461" s="505"/>
      <c r="TSK461" s="505"/>
      <c r="TSL461" s="505"/>
      <c r="TSM461" s="511"/>
      <c r="TSN461" s="512"/>
      <c r="TSO461" s="512"/>
      <c r="TSP461" s="505"/>
      <c r="TSQ461" s="505"/>
      <c r="TSR461" s="505"/>
      <c r="TSS461" s="511"/>
      <c r="TST461" s="512"/>
      <c r="TSU461" s="512"/>
      <c r="TSV461" s="505"/>
      <c r="TSW461" s="505"/>
      <c r="TSX461" s="505"/>
      <c r="TSY461" s="511"/>
      <c r="TSZ461" s="512"/>
      <c r="TTA461" s="512"/>
      <c r="TTB461" s="505"/>
      <c r="TTC461" s="505"/>
      <c r="TTD461" s="505"/>
      <c r="TTE461" s="511"/>
      <c r="TTF461" s="512"/>
      <c r="TTG461" s="512"/>
      <c r="TTH461" s="505"/>
      <c r="TTI461" s="505"/>
      <c r="TTJ461" s="505"/>
      <c r="TTK461" s="511"/>
      <c r="TTL461" s="512"/>
      <c r="TTM461" s="512"/>
      <c r="TTN461" s="505"/>
      <c r="TTO461" s="505"/>
      <c r="TTP461" s="505"/>
      <c r="TTQ461" s="511"/>
      <c r="TTR461" s="512"/>
      <c r="TTS461" s="512"/>
      <c r="TTT461" s="505"/>
      <c r="TTU461" s="505"/>
      <c r="TTV461" s="505"/>
      <c r="TTW461" s="511"/>
      <c r="TTX461" s="512"/>
      <c r="TTY461" s="512"/>
      <c r="TTZ461" s="505"/>
      <c r="TUA461" s="505"/>
      <c r="TUB461" s="505"/>
      <c r="TUC461" s="511"/>
      <c r="TUD461" s="512"/>
      <c r="TUE461" s="512"/>
      <c r="TUF461" s="505"/>
      <c r="TUG461" s="505"/>
      <c r="TUH461" s="505"/>
      <c r="TUI461" s="511"/>
      <c r="TUJ461" s="512"/>
      <c r="TUK461" s="512"/>
      <c r="TUL461" s="505"/>
      <c r="TUM461" s="505"/>
      <c r="TUN461" s="505"/>
      <c r="TUO461" s="511"/>
      <c r="TUP461" s="512"/>
      <c r="TUQ461" s="512"/>
      <c r="TUR461" s="505"/>
      <c r="TUS461" s="505"/>
      <c r="TUT461" s="505"/>
      <c r="TUU461" s="511"/>
      <c r="TUV461" s="512"/>
      <c r="TUW461" s="512"/>
      <c r="TUX461" s="505"/>
      <c r="TUY461" s="505"/>
      <c r="TUZ461" s="505"/>
      <c r="TVA461" s="511"/>
      <c r="TVB461" s="512"/>
      <c r="TVC461" s="512"/>
      <c r="TVD461" s="505"/>
      <c r="TVE461" s="505"/>
      <c r="TVF461" s="505"/>
      <c r="TVG461" s="511"/>
      <c r="TVH461" s="512"/>
      <c r="TVI461" s="512"/>
      <c r="TVJ461" s="505"/>
      <c r="TVK461" s="505"/>
      <c r="TVL461" s="505"/>
      <c r="TVM461" s="511"/>
      <c r="TVN461" s="512"/>
      <c r="TVO461" s="512"/>
      <c r="TVP461" s="505"/>
      <c r="TVQ461" s="505"/>
      <c r="TVR461" s="505"/>
      <c r="TVS461" s="511"/>
      <c r="TVT461" s="512"/>
      <c r="TVU461" s="512"/>
      <c r="TVV461" s="505"/>
      <c r="TVW461" s="505"/>
      <c r="TVX461" s="505"/>
      <c r="TVY461" s="511"/>
      <c r="TVZ461" s="512"/>
      <c r="TWA461" s="512"/>
      <c r="TWB461" s="505"/>
      <c r="TWC461" s="505"/>
      <c r="TWD461" s="505"/>
      <c r="TWE461" s="511"/>
      <c r="TWF461" s="512"/>
      <c r="TWG461" s="512"/>
      <c r="TWH461" s="505"/>
      <c r="TWI461" s="505"/>
      <c r="TWJ461" s="505"/>
      <c r="TWK461" s="511"/>
      <c r="TWL461" s="512"/>
      <c r="TWM461" s="512"/>
      <c r="TWN461" s="505"/>
      <c r="TWO461" s="505"/>
      <c r="TWP461" s="505"/>
      <c r="TWQ461" s="511"/>
      <c r="TWR461" s="512"/>
      <c r="TWS461" s="512"/>
      <c r="TWT461" s="505"/>
      <c r="TWU461" s="505"/>
      <c r="TWV461" s="505"/>
      <c r="TWW461" s="511"/>
      <c r="TWX461" s="512"/>
      <c r="TWY461" s="512"/>
      <c r="TWZ461" s="505"/>
      <c r="TXA461" s="505"/>
      <c r="TXB461" s="505"/>
      <c r="TXC461" s="511"/>
      <c r="TXD461" s="512"/>
      <c r="TXE461" s="512"/>
      <c r="TXF461" s="505"/>
      <c r="TXG461" s="505"/>
      <c r="TXH461" s="505"/>
      <c r="TXI461" s="511"/>
      <c r="TXJ461" s="512"/>
      <c r="TXK461" s="512"/>
      <c r="TXL461" s="505"/>
      <c r="TXM461" s="505"/>
      <c r="TXN461" s="505"/>
      <c r="TXO461" s="511"/>
      <c r="TXP461" s="512"/>
      <c r="TXQ461" s="512"/>
      <c r="TXR461" s="505"/>
      <c r="TXS461" s="505"/>
      <c r="TXT461" s="505"/>
      <c r="TXU461" s="511"/>
      <c r="TXV461" s="512"/>
      <c r="TXW461" s="512"/>
      <c r="TXX461" s="505"/>
      <c r="TXY461" s="505"/>
      <c r="TXZ461" s="505"/>
      <c r="TYA461" s="511"/>
      <c r="TYB461" s="512"/>
      <c r="TYC461" s="512"/>
      <c r="TYD461" s="505"/>
      <c r="TYE461" s="505"/>
      <c r="TYF461" s="505"/>
      <c r="TYG461" s="511"/>
      <c r="TYH461" s="512"/>
      <c r="TYI461" s="512"/>
      <c r="TYJ461" s="505"/>
      <c r="TYK461" s="505"/>
      <c r="TYL461" s="505"/>
      <c r="TYM461" s="511"/>
      <c r="TYN461" s="512"/>
      <c r="TYO461" s="512"/>
      <c r="TYP461" s="505"/>
      <c r="TYQ461" s="505"/>
      <c r="TYR461" s="505"/>
      <c r="TYS461" s="511"/>
      <c r="TYT461" s="512"/>
      <c r="TYU461" s="512"/>
      <c r="TYV461" s="505"/>
      <c r="TYW461" s="505"/>
      <c r="TYX461" s="505"/>
      <c r="TYY461" s="511"/>
      <c r="TYZ461" s="512"/>
      <c r="TZA461" s="512"/>
      <c r="TZB461" s="505"/>
      <c r="TZC461" s="505"/>
      <c r="TZD461" s="505"/>
      <c r="TZE461" s="511"/>
      <c r="TZF461" s="512"/>
      <c r="TZG461" s="512"/>
      <c r="TZH461" s="505"/>
      <c r="TZI461" s="505"/>
      <c r="TZJ461" s="505"/>
      <c r="TZK461" s="511"/>
      <c r="TZL461" s="512"/>
      <c r="TZM461" s="512"/>
      <c r="TZN461" s="505"/>
      <c r="TZO461" s="505"/>
      <c r="TZP461" s="505"/>
      <c r="TZQ461" s="511"/>
      <c r="TZR461" s="512"/>
      <c r="TZS461" s="512"/>
      <c r="TZT461" s="505"/>
      <c r="TZU461" s="505"/>
      <c r="TZV461" s="505"/>
      <c r="TZW461" s="511"/>
      <c r="TZX461" s="512"/>
      <c r="TZY461" s="512"/>
      <c r="TZZ461" s="505"/>
      <c r="UAA461" s="505"/>
      <c r="UAB461" s="505"/>
      <c r="UAC461" s="511"/>
      <c r="UAD461" s="512"/>
      <c r="UAE461" s="512"/>
      <c r="UAF461" s="505"/>
      <c r="UAG461" s="505"/>
      <c r="UAH461" s="505"/>
      <c r="UAI461" s="511"/>
      <c r="UAJ461" s="512"/>
      <c r="UAK461" s="512"/>
      <c r="UAL461" s="505"/>
      <c r="UAM461" s="505"/>
      <c r="UAN461" s="505"/>
      <c r="UAO461" s="511"/>
      <c r="UAP461" s="512"/>
      <c r="UAQ461" s="512"/>
      <c r="UAR461" s="505"/>
      <c r="UAS461" s="505"/>
      <c r="UAT461" s="505"/>
      <c r="UAU461" s="511"/>
      <c r="UAV461" s="512"/>
      <c r="UAW461" s="512"/>
      <c r="UAX461" s="505"/>
      <c r="UAY461" s="505"/>
      <c r="UAZ461" s="505"/>
      <c r="UBA461" s="511"/>
      <c r="UBB461" s="512"/>
      <c r="UBC461" s="512"/>
      <c r="UBD461" s="505"/>
      <c r="UBE461" s="505"/>
      <c r="UBF461" s="505"/>
      <c r="UBG461" s="511"/>
      <c r="UBH461" s="512"/>
      <c r="UBI461" s="512"/>
      <c r="UBJ461" s="505"/>
      <c r="UBK461" s="505"/>
      <c r="UBL461" s="505"/>
      <c r="UBM461" s="511"/>
      <c r="UBN461" s="512"/>
      <c r="UBO461" s="512"/>
      <c r="UBP461" s="505"/>
      <c r="UBQ461" s="505"/>
      <c r="UBR461" s="505"/>
      <c r="UBS461" s="511"/>
      <c r="UBT461" s="512"/>
      <c r="UBU461" s="512"/>
      <c r="UBV461" s="505"/>
      <c r="UBW461" s="505"/>
      <c r="UBX461" s="505"/>
      <c r="UBY461" s="511"/>
      <c r="UBZ461" s="512"/>
      <c r="UCA461" s="512"/>
      <c r="UCB461" s="505"/>
      <c r="UCC461" s="505"/>
      <c r="UCD461" s="505"/>
      <c r="UCE461" s="511"/>
      <c r="UCF461" s="512"/>
      <c r="UCG461" s="512"/>
      <c r="UCH461" s="505"/>
      <c r="UCI461" s="505"/>
      <c r="UCJ461" s="505"/>
      <c r="UCK461" s="511"/>
      <c r="UCL461" s="512"/>
      <c r="UCM461" s="512"/>
      <c r="UCN461" s="505"/>
      <c r="UCO461" s="505"/>
      <c r="UCP461" s="505"/>
      <c r="UCQ461" s="511"/>
      <c r="UCR461" s="512"/>
      <c r="UCS461" s="512"/>
      <c r="UCT461" s="505"/>
      <c r="UCU461" s="505"/>
      <c r="UCV461" s="505"/>
      <c r="UCW461" s="511"/>
      <c r="UCX461" s="512"/>
      <c r="UCY461" s="512"/>
      <c r="UCZ461" s="505"/>
      <c r="UDA461" s="505"/>
      <c r="UDB461" s="505"/>
      <c r="UDC461" s="511"/>
      <c r="UDD461" s="512"/>
      <c r="UDE461" s="512"/>
      <c r="UDF461" s="505"/>
      <c r="UDG461" s="505"/>
      <c r="UDH461" s="505"/>
      <c r="UDI461" s="511"/>
      <c r="UDJ461" s="512"/>
      <c r="UDK461" s="512"/>
      <c r="UDL461" s="505"/>
      <c r="UDM461" s="505"/>
      <c r="UDN461" s="505"/>
      <c r="UDO461" s="511"/>
      <c r="UDP461" s="512"/>
      <c r="UDQ461" s="512"/>
      <c r="UDR461" s="505"/>
      <c r="UDS461" s="505"/>
      <c r="UDT461" s="505"/>
      <c r="UDU461" s="511"/>
      <c r="UDV461" s="512"/>
      <c r="UDW461" s="512"/>
      <c r="UDX461" s="505"/>
      <c r="UDY461" s="505"/>
      <c r="UDZ461" s="505"/>
      <c r="UEA461" s="511"/>
      <c r="UEB461" s="512"/>
      <c r="UEC461" s="512"/>
      <c r="UED461" s="505"/>
      <c r="UEE461" s="505"/>
      <c r="UEF461" s="505"/>
      <c r="UEG461" s="511"/>
      <c r="UEH461" s="512"/>
      <c r="UEI461" s="512"/>
      <c r="UEJ461" s="505"/>
      <c r="UEK461" s="505"/>
      <c r="UEL461" s="505"/>
      <c r="UEM461" s="511"/>
      <c r="UEN461" s="512"/>
      <c r="UEO461" s="512"/>
      <c r="UEP461" s="505"/>
      <c r="UEQ461" s="505"/>
      <c r="UER461" s="505"/>
      <c r="UES461" s="511"/>
      <c r="UET461" s="512"/>
      <c r="UEU461" s="512"/>
      <c r="UEV461" s="505"/>
      <c r="UEW461" s="505"/>
      <c r="UEX461" s="505"/>
      <c r="UEY461" s="511"/>
      <c r="UEZ461" s="512"/>
      <c r="UFA461" s="512"/>
      <c r="UFB461" s="505"/>
      <c r="UFC461" s="505"/>
      <c r="UFD461" s="505"/>
      <c r="UFE461" s="511"/>
      <c r="UFF461" s="512"/>
      <c r="UFG461" s="512"/>
      <c r="UFH461" s="505"/>
      <c r="UFI461" s="505"/>
      <c r="UFJ461" s="505"/>
      <c r="UFK461" s="511"/>
      <c r="UFL461" s="512"/>
      <c r="UFM461" s="512"/>
      <c r="UFN461" s="505"/>
      <c r="UFO461" s="505"/>
      <c r="UFP461" s="505"/>
      <c r="UFQ461" s="511"/>
      <c r="UFR461" s="512"/>
      <c r="UFS461" s="512"/>
      <c r="UFT461" s="505"/>
      <c r="UFU461" s="505"/>
      <c r="UFV461" s="505"/>
      <c r="UFW461" s="511"/>
      <c r="UFX461" s="512"/>
      <c r="UFY461" s="512"/>
      <c r="UFZ461" s="505"/>
      <c r="UGA461" s="505"/>
      <c r="UGB461" s="505"/>
      <c r="UGC461" s="511"/>
      <c r="UGD461" s="512"/>
      <c r="UGE461" s="512"/>
      <c r="UGF461" s="505"/>
      <c r="UGG461" s="505"/>
      <c r="UGH461" s="505"/>
      <c r="UGI461" s="511"/>
      <c r="UGJ461" s="512"/>
      <c r="UGK461" s="512"/>
      <c r="UGL461" s="505"/>
      <c r="UGM461" s="505"/>
      <c r="UGN461" s="505"/>
      <c r="UGO461" s="511"/>
      <c r="UGP461" s="512"/>
      <c r="UGQ461" s="512"/>
      <c r="UGR461" s="505"/>
      <c r="UGS461" s="505"/>
      <c r="UGT461" s="505"/>
      <c r="UGU461" s="511"/>
      <c r="UGV461" s="512"/>
      <c r="UGW461" s="512"/>
      <c r="UGX461" s="505"/>
      <c r="UGY461" s="505"/>
      <c r="UGZ461" s="505"/>
      <c r="UHA461" s="511"/>
      <c r="UHB461" s="512"/>
      <c r="UHC461" s="512"/>
      <c r="UHD461" s="505"/>
      <c r="UHE461" s="505"/>
      <c r="UHF461" s="505"/>
      <c r="UHG461" s="511"/>
      <c r="UHH461" s="512"/>
      <c r="UHI461" s="512"/>
      <c r="UHJ461" s="505"/>
      <c r="UHK461" s="505"/>
      <c r="UHL461" s="505"/>
      <c r="UHM461" s="511"/>
      <c r="UHN461" s="512"/>
      <c r="UHO461" s="512"/>
      <c r="UHP461" s="505"/>
      <c r="UHQ461" s="505"/>
      <c r="UHR461" s="505"/>
      <c r="UHS461" s="511"/>
      <c r="UHT461" s="512"/>
      <c r="UHU461" s="512"/>
      <c r="UHV461" s="505"/>
      <c r="UHW461" s="505"/>
      <c r="UHX461" s="505"/>
      <c r="UHY461" s="511"/>
      <c r="UHZ461" s="512"/>
      <c r="UIA461" s="512"/>
      <c r="UIB461" s="505"/>
      <c r="UIC461" s="505"/>
      <c r="UID461" s="505"/>
      <c r="UIE461" s="511"/>
      <c r="UIF461" s="512"/>
      <c r="UIG461" s="512"/>
      <c r="UIH461" s="505"/>
      <c r="UII461" s="505"/>
      <c r="UIJ461" s="505"/>
      <c r="UIK461" s="511"/>
      <c r="UIL461" s="512"/>
      <c r="UIM461" s="512"/>
      <c r="UIN461" s="505"/>
      <c r="UIO461" s="505"/>
      <c r="UIP461" s="505"/>
      <c r="UIQ461" s="511"/>
      <c r="UIR461" s="512"/>
      <c r="UIS461" s="512"/>
      <c r="UIT461" s="505"/>
      <c r="UIU461" s="505"/>
      <c r="UIV461" s="505"/>
      <c r="UIW461" s="511"/>
      <c r="UIX461" s="512"/>
      <c r="UIY461" s="512"/>
      <c r="UIZ461" s="505"/>
      <c r="UJA461" s="505"/>
      <c r="UJB461" s="505"/>
      <c r="UJC461" s="511"/>
      <c r="UJD461" s="512"/>
      <c r="UJE461" s="512"/>
      <c r="UJF461" s="505"/>
      <c r="UJG461" s="505"/>
      <c r="UJH461" s="505"/>
      <c r="UJI461" s="511"/>
      <c r="UJJ461" s="512"/>
      <c r="UJK461" s="512"/>
      <c r="UJL461" s="505"/>
      <c r="UJM461" s="505"/>
      <c r="UJN461" s="505"/>
      <c r="UJO461" s="511"/>
      <c r="UJP461" s="512"/>
      <c r="UJQ461" s="512"/>
      <c r="UJR461" s="505"/>
      <c r="UJS461" s="505"/>
      <c r="UJT461" s="505"/>
      <c r="UJU461" s="511"/>
      <c r="UJV461" s="512"/>
      <c r="UJW461" s="512"/>
      <c r="UJX461" s="505"/>
      <c r="UJY461" s="505"/>
      <c r="UJZ461" s="505"/>
      <c r="UKA461" s="511"/>
      <c r="UKB461" s="512"/>
      <c r="UKC461" s="512"/>
      <c r="UKD461" s="505"/>
      <c r="UKE461" s="505"/>
      <c r="UKF461" s="505"/>
      <c r="UKG461" s="511"/>
      <c r="UKH461" s="512"/>
      <c r="UKI461" s="512"/>
      <c r="UKJ461" s="505"/>
      <c r="UKK461" s="505"/>
      <c r="UKL461" s="505"/>
      <c r="UKM461" s="511"/>
      <c r="UKN461" s="512"/>
      <c r="UKO461" s="512"/>
      <c r="UKP461" s="505"/>
      <c r="UKQ461" s="505"/>
      <c r="UKR461" s="505"/>
      <c r="UKS461" s="511"/>
      <c r="UKT461" s="512"/>
      <c r="UKU461" s="512"/>
      <c r="UKV461" s="505"/>
      <c r="UKW461" s="505"/>
      <c r="UKX461" s="505"/>
      <c r="UKY461" s="511"/>
      <c r="UKZ461" s="512"/>
      <c r="ULA461" s="512"/>
      <c r="ULB461" s="505"/>
      <c r="ULC461" s="505"/>
      <c r="ULD461" s="505"/>
      <c r="ULE461" s="511"/>
      <c r="ULF461" s="512"/>
      <c r="ULG461" s="512"/>
      <c r="ULH461" s="505"/>
      <c r="ULI461" s="505"/>
      <c r="ULJ461" s="505"/>
      <c r="ULK461" s="511"/>
      <c r="ULL461" s="512"/>
      <c r="ULM461" s="512"/>
      <c r="ULN461" s="505"/>
      <c r="ULO461" s="505"/>
      <c r="ULP461" s="505"/>
      <c r="ULQ461" s="511"/>
      <c r="ULR461" s="512"/>
      <c r="ULS461" s="512"/>
      <c r="ULT461" s="505"/>
      <c r="ULU461" s="505"/>
      <c r="ULV461" s="505"/>
      <c r="ULW461" s="511"/>
      <c r="ULX461" s="512"/>
      <c r="ULY461" s="512"/>
      <c r="ULZ461" s="505"/>
      <c r="UMA461" s="505"/>
      <c r="UMB461" s="505"/>
      <c r="UMC461" s="511"/>
      <c r="UMD461" s="512"/>
      <c r="UME461" s="512"/>
      <c r="UMF461" s="505"/>
      <c r="UMG461" s="505"/>
      <c r="UMH461" s="505"/>
      <c r="UMI461" s="511"/>
      <c r="UMJ461" s="512"/>
      <c r="UMK461" s="512"/>
      <c r="UML461" s="505"/>
      <c r="UMM461" s="505"/>
      <c r="UMN461" s="505"/>
      <c r="UMO461" s="511"/>
      <c r="UMP461" s="512"/>
      <c r="UMQ461" s="512"/>
      <c r="UMR461" s="505"/>
      <c r="UMS461" s="505"/>
      <c r="UMT461" s="505"/>
      <c r="UMU461" s="511"/>
      <c r="UMV461" s="512"/>
      <c r="UMW461" s="512"/>
      <c r="UMX461" s="505"/>
      <c r="UMY461" s="505"/>
      <c r="UMZ461" s="505"/>
      <c r="UNA461" s="511"/>
      <c r="UNB461" s="512"/>
      <c r="UNC461" s="512"/>
      <c r="UND461" s="505"/>
      <c r="UNE461" s="505"/>
      <c r="UNF461" s="505"/>
      <c r="UNG461" s="511"/>
      <c r="UNH461" s="512"/>
      <c r="UNI461" s="512"/>
      <c r="UNJ461" s="505"/>
      <c r="UNK461" s="505"/>
      <c r="UNL461" s="505"/>
      <c r="UNM461" s="511"/>
      <c r="UNN461" s="512"/>
      <c r="UNO461" s="512"/>
      <c r="UNP461" s="505"/>
      <c r="UNQ461" s="505"/>
      <c r="UNR461" s="505"/>
      <c r="UNS461" s="511"/>
      <c r="UNT461" s="512"/>
      <c r="UNU461" s="512"/>
      <c r="UNV461" s="505"/>
      <c r="UNW461" s="505"/>
      <c r="UNX461" s="505"/>
      <c r="UNY461" s="511"/>
      <c r="UNZ461" s="512"/>
      <c r="UOA461" s="512"/>
      <c r="UOB461" s="505"/>
      <c r="UOC461" s="505"/>
      <c r="UOD461" s="505"/>
      <c r="UOE461" s="511"/>
      <c r="UOF461" s="512"/>
      <c r="UOG461" s="512"/>
      <c r="UOH461" s="505"/>
      <c r="UOI461" s="505"/>
      <c r="UOJ461" s="505"/>
      <c r="UOK461" s="511"/>
      <c r="UOL461" s="512"/>
      <c r="UOM461" s="512"/>
      <c r="UON461" s="505"/>
      <c r="UOO461" s="505"/>
      <c r="UOP461" s="505"/>
      <c r="UOQ461" s="511"/>
      <c r="UOR461" s="512"/>
      <c r="UOS461" s="512"/>
      <c r="UOT461" s="505"/>
      <c r="UOU461" s="505"/>
      <c r="UOV461" s="505"/>
      <c r="UOW461" s="511"/>
      <c r="UOX461" s="512"/>
      <c r="UOY461" s="512"/>
      <c r="UOZ461" s="505"/>
      <c r="UPA461" s="505"/>
      <c r="UPB461" s="505"/>
      <c r="UPC461" s="511"/>
      <c r="UPD461" s="512"/>
      <c r="UPE461" s="512"/>
      <c r="UPF461" s="505"/>
      <c r="UPG461" s="505"/>
      <c r="UPH461" s="505"/>
      <c r="UPI461" s="511"/>
      <c r="UPJ461" s="512"/>
      <c r="UPK461" s="512"/>
      <c r="UPL461" s="505"/>
      <c r="UPM461" s="505"/>
      <c r="UPN461" s="505"/>
      <c r="UPO461" s="511"/>
      <c r="UPP461" s="512"/>
      <c r="UPQ461" s="512"/>
      <c r="UPR461" s="505"/>
      <c r="UPS461" s="505"/>
      <c r="UPT461" s="505"/>
      <c r="UPU461" s="511"/>
      <c r="UPV461" s="512"/>
      <c r="UPW461" s="512"/>
      <c r="UPX461" s="505"/>
      <c r="UPY461" s="505"/>
      <c r="UPZ461" s="505"/>
      <c r="UQA461" s="511"/>
      <c r="UQB461" s="512"/>
      <c r="UQC461" s="512"/>
      <c r="UQD461" s="505"/>
      <c r="UQE461" s="505"/>
      <c r="UQF461" s="505"/>
      <c r="UQG461" s="511"/>
      <c r="UQH461" s="512"/>
      <c r="UQI461" s="512"/>
      <c r="UQJ461" s="505"/>
      <c r="UQK461" s="505"/>
      <c r="UQL461" s="505"/>
      <c r="UQM461" s="511"/>
      <c r="UQN461" s="512"/>
      <c r="UQO461" s="512"/>
      <c r="UQP461" s="505"/>
      <c r="UQQ461" s="505"/>
      <c r="UQR461" s="505"/>
      <c r="UQS461" s="511"/>
      <c r="UQT461" s="512"/>
      <c r="UQU461" s="512"/>
      <c r="UQV461" s="505"/>
      <c r="UQW461" s="505"/>
      <c r="UQX461" s="505"/>
      <c r="UQY461" s="511"/>
      <c r="UQZ461" s="512"/>
      <c r="URA461" s="512"/>
      <c r="URB461" s="505"/>
      <c r="URC461" s="505"/>
      <c r="URD461" s="505"/>
      <c r="URE461" s="511"/>
      <c r="URF461" s="512"/>
      <c r="URG461" s="512"/>
      <c r="URH461" s="505"/>
      <c r="URI461" s="505"/>
      <c r="URJ461" s="505"/>
      <c r="URK461" s="511"/>
      <c r="URL461" s="512"/>
      <c r="URM461" s="512"/>
      <c r="URN461" s="505"/>
      <c r="URO461" s="505"/>
      <c r="URP461" s="505"/>
      <c r="URQ461" s="511"/>
      <c r="URR461" s="512"/>
      <c r="URS461" s="512"/>
      <c r="URT461" s="505"/>
      <c r="URU461" s="505"/>
      <c r="URV461" s="505"/>
      <c r="URW461" s="511"/>
      <c r="URX461" s="512"/>
      <c r="URY461" s="512"/>
      <c r="URZ461" s="505"/>
      <c r="USA461" s="505"/>
      <c r="USB461" s="505"/>
      <c r="USC461" s="511"/>
      <c r="USD461" s="512"/>
      <c r="USE461" s="512"/>
      <c r="USF461" s="505"/>
      <c r="USG461" s="505"/>
      <c r="USH461" s="505"/>
      <c r="USI461" s="511"/>
      <c r="USJ461" s="512"/>
      <c r="USK461" s="512"/>
      <c r="USL461" s="505"/>
      <c r="USM461" s="505"/>
      <c r="USN461" s="505"/>
      <c r="USO461" s="511"/>
      <c r="USP461" s="512"/>
      <c r="USQ461" s="512"/>
      <c r="USR461" s="505"/>
      <c r="USS461" s="505"/>
      <c r="UST461" s="505"/>
      <c r="USU461" s="511"/>
      <c r="USV461" s="512"/>
      <c r="USW461" s="512"/>
      <c r="USX461" s="505"/>
      <c r="USY461" s="505"/>
      <c r="USZ461" s="505"/>
      <c r="UTA461" s="511"/>
      <c r="UTB461" s="512"/>
      <c r="UTC461" s="512"/>
      <c r="UTD461" s="505"/>
      <c r="UTE461" s="505"/>
      <c r="UTF461" s="505"/>
      <c r="UTG461" s="511"/>
      <c r="UTH461" s="512"/>
      <c r="UTI461" s="512"/>
      <c r="UTJ461" s="505"/>
      <c r="UTK461" s="505"/>
      <c r="UTL461" s="505"/>
      <c r="UTM461" s="511"/>
      <c r="UTN461" s="512"/>
      <c r="UTO461" s="512"/>
      <c r="UTP461" s="505"/>
      <c r="UTQ461" s="505"/>
      <c r="UTR461" s="505"/>
      <c r="UTS461" s="511"/>
      <c r="UTT461" s="512"/>
      <c r="UTU461" s="512"/>
      <c r="UTV461" s="505"/>
      <c r="UTW461" s="505"/>
      <c r="UTX461" s="505"/>
      <c r="UTY461" s="511"/>
      <c r="UTZ461" s="512"/>
      <c r="UUA461" s="512"/>
      <c r="UUB461" s="505"/>
      <c r="UUC461" s="505"/>
      <c r="UUD461" s="505"/>
      <c r="UUE461" s="511"/>
      <c r="UUF461" s="512"/>
      <c r="UUG461" s="512"/>
      <c r="UUH461" s="505"/>
      <c r="UUI461" s="505"/>
      <c r="UUJ461" s="505"/>
      <c r="UUK461" s="511"/>
      <c r="UUL461" s="512"/>
      <c r="UUM461" s="512"/>
      <c r="UUN461" s="505"/>
      <c r="UUO461" s="505"/>
      <c r="UUP461" s="505"/>
      <c r="UUQ461" s="511"/>
      <c r="UUR461" s="512"/>
      <c r="UUS461" s="512"/>
      <c r="UUT461" s="505"/>
      <c r="UUU461" s="505"/>
      <c r="UUV461" s="505"/>
      <c r="UUW461" s="511"/>
      <c r="UUX461" s="512"/>
      <c r="UUY461" s="512"/>
      <c r="UUZ461" s="505"/>
      <c r="UVA461" s="505"/>
      <c r="UVB461" s="505"/>
      <c r="UVC461" s="511"/>
      <c r="UVD461" s="512"/>
      <c r="UVE461" s="512"/>
      <c r="UVF461" s="505"/>
      <c r="UVG461" s="505"/>
      <c r="UVH461" s="505"/>
      <c r="UVI461" s="511"/>
      <c r="UVJ461" s="512"/>
      <c r="UVK461" s="512"/>
      <c r="UVL461" s="505"/>
      <c r="UVM461" s="505"/>
      <c r="UVN461" s="505"/>
      <c r="UVO461" s="511"/>
      <c r="UVP461" s="512"/>
      <c r="UVQ461" s="512"/>
      <c r="UVR461" s="505"/>
      <c r="UVS461" s="505"/>
      <c r="UVT461" s="505"/>
      <c r="UVU461" s="511"/>
      <c r="UVV461" s="512"/>
      <c r="UVW461" s="512"/>
      <c r="UVX461" s="505"/>
      <c r="UVY461" s="505"/>
      <c r="UVZ461" s="505"/>
      <c r="UWA461" s="511"/>
      <c r="UWB461" s="512"/>
      <c r="UWC461" s="512"/>
      <c r="UWD461" s="505"/>
      <c r="UWE461" s="505"/>
      <c r="UWF461" s="505"/>
      <c r="UWG461" s="511"/>
      <c r="UWH461" s="512"/>
      <c r="UWI461" s="512"/>
      <c r="UWJ461" s="505"/>
      <c r="UWK461" s="505"/>
      <c r="UWL461" s="505"/>
      <c r="UWM461" s="511"/>
      <c r="UWN461" s="512"/>
      <c r="UWO461" s="512"/>
      <c r="UWP461" s="505"/>
      <c r="UWQ461" s="505"/>
      <c r="UWR461" s="505"/>
      <c r="UWS461" s="511"/>
      <c r="UWT461" s="512"/>
      <c r="UWU461" s="512"/>
      <c r="UWV461" s="505"/>
      <c r="UWW461" s="505"/>
      <c r="UWX461" s="505"/>
      <c r="UWY461" s="511"/>
      <c r="UWZ461" s="512"/>
      <c r="UXA461" s="512"/>
      <c r="UXB461" s="505"/>
      <c r="UXC461" s="505"/>
      <c r="UXD461" s="505"/>
      <c r="UXE461" s="511"/>
      <c r="UXF461" s="512"/>
      <c r="UXG461" s="512"/>
      <c r="UXH461" s="505"/>
      <c r="UXI461" s="505"/>
      <c r="UXJ461" s="505"/>
      <c r="UXK461" s="511"/>
      <c r="UXL461" s="512"/>
      <c r="UXM461" s="512"/>
      <c r="UXN461" s="505"/>
      <c r="UXO461" s="505"/>
      <c r="UXP461" s="505"/>
      <c r="UXQ461" s="511"/>
      <c r="UXR461" s="512"/>
      <c r="UXS461" s="512"/>
      <c r="UXT461" s="505"/>
      <c r="UXU461" s="505"/>
      <c r="UXV461" s="505"/>
      <c r="UXW461" s="511"/>
      <c r="UXX461" s="512"/>
      <c r="UXY461" s="512"/>
      <c r="UXZ461" s="505"/>
      <c r="UYA461" s="505"/>
      <c r="UYB461" s="505"/>
      <c r="UYC461" s="511"/>
      <c r="UYD461" s="512"/>
      <c r="UYE461" s="512"/>
      <c r="UYF461" s="505"/>
      <c r="UYG461" s="505"/>
      <c r="UYH461" s="505"/>
      <c r="UYI461" s="511"/>
      <c r="UYJ461" s="512"/>
      <c r="UYK461" s="512"/>
      <c r="UYL461" s="505"/>
      <c r="UYM461" s="505"/>
      <c r="UYN461" s="505"/>
      <c r="UYO461" s="511"/>
      <c r="UYP461" s="512"/>
      <c r="UYQ461" s="512"/>
      <c r="UYR461" s="505"/>
      <c r="UYS461" s="505"/>
      <c r="UYT461" s="505"/>
      <c r="UYU461" s="511"/>
      <c r="UYV461" s="512"/>
      <c r="UYW461" s="512"/>
      <c r="UYX461" s="505"/>
      <c r="UYY461" s="505"/>
      <c r="UYZ461" s="505"/>
      <c r="UZA461" s="511"/>
      <c r="UZB461" s="512"/>
      <c r="UZC461" s="512"/>
      <c r="UZD461" s="505"/>
      <c r="UZE461" s="505"/>
      <c r="UZF461" s="505"/>
      <c r="UZG461" s="511"/>
      <c r="UZH461" s="512"/>
      <c r="UZI461" s="512"/>
      <c r="UZJ461" s="505"/>
      <c r="UZK461" s="505"/>
      <c r="UZL461" s="505"/>
      <c r="UZM461" s="511"/>
      <c r="UZN461" s="512"/>
      <c r="UZO461" s="512"/>
      <c r="UZP461" s="505"/>
      <c r="UZQ461" s="505"/>
      <c r="UZR461" s="505"/>
      <c r="UZS461" s="511"/>
      <c r="UZT461" s="512"/>
      <c r="UZU461" s="512"/>
      <c r="UZV461" s="505"/>
      <c r="UZW461" s="505"/>
      <c r="UZX461" s="505"/>
      <c r="UZY461" s="511"/>
      <c r="UZZ461" s="512"/>
      <c r="VAA461" s="512"/>
      <c r="VAB461" s="505"/>
      <c r="VAC461" s="505"/>
      <c r="VAD461" s="505"/>
      <c r="VAE461" s="511"/>
      <c r="VAF461" s="512"/>
      <c r="VAG461" s="512"/>
      <c r="VAH461" s="505"/>
      <c r="VAI461" s="505"/>
      <c r="VAJ461" s="505"/>
      <c r="VAK461" s="511"/>
      <c r="VAL461" s="512"/>
      <c r="VAM461" s="512"/>
      <c r="VAN461" s="505"/>
      <c r="VAO461" s="505"/>
      <c r="VAP461" s="505"/>
      <c r="VAQ461" s="511"/>
      <c r="VAR461" s="512"/>
      <c r="VAS461" s="512"/>
      <c r="VAT461" s="505"/>
      <c r="VAU461" s="505"/>
      <c r="VAV461" s="505"/>
      <c r="VAW461" s="511"/>
      <c r="VAX461" s="512"/>
      <c r="VAY461" s="512"/>
      <c r="VAZ461" s="505"/>
      <c r="VBA461" s="505"/>
      <c r="VBB461" s="505"/>
      <c r="VBC461" s="511"/>
      <c r="VBD461" s="512"/>
      <c r="VBE461" s="512"/>
      <c r="VBF461" s="505"/>
      <c r="VBG461" s="505"/>
      <c r="VBH461" s="505"/>
      <c r="VBI461" s="511"/>
      <c r="VBJ461" s="512"/>
      <c r="VBK461" s="512"/>
      <c r="VBL461" s="505"/>
      <c r="VBM461" s="505"/>
      <c r="VBN461" s="505"/>
      <c r="VBO461" s="511"/>
      <c r="VBP461" s="512"/>
      <c r="VBQ461" s="512"/>
      <c r="VBR461" s="505"/>
      <c r="VBS461" s="505"/>
      <c r="VBT461" s="505"/>
      <c r="VBU461" s="511"/>
      <c r="VBV461" s="512"/>
      <c r="VBW461" s="512"/>
      <c r="VBX461" s="505"/>
      <c r="VBY461" s="505"/>
      <c r="VBZ461" s="505"/>
      <c r="VCA461" s="511"/>
      <c r="VCB461" s="512"/>
      <c r="VCC461" s="512"/>
      <c r="VCD461" s="505"/>
      <c r="VCE461" s="505"/>
      <c r="VCF461" s="505"/>
      <c r="VCG461" s="511"/>
      <c r="VCH461" s="512"/>
      <c r="VCI461" s="512"/>
      <c r="VCJ461" s="505"/>
      <c r="VCK461" s="505"/>
      <c r="VCL461" s="505"/>
      <c r="VCM461" s="511"/>
      <c r="VCN461" s="512"/>
      <c r="VCO461" s="512"/>
      <c r="VCP461" s="505"/>
      <c r="VCQ461" s="505"/>
      <c r="VCR461" s="505"/>
      <c r="VCS461" s="511"/>
      <c r="VCT461" s="512"/>
      <c r="VCU461" s="512"/>
      <c r="VCV461" s="505"/>
      <c r="VCW461" s="505"/>
      <c r="VCX461" s="505"/>
      <c r="VCY461" s="511"/>
      <c r="VCZ461" s="512"/>
      <c r="VDA461" s="512"/>
      <c r="VDB461" s="505"/>
      <c r="VDC461" s="505"/>
      <c r="VDD461" s="505"/>
      <c r="VDE461" s="511"/>
      <c r="VDF461" s="512"/>
      <c r="VDG461" s="512"/>
      <c r="VDH461" s="505"/>
      <c r="VDI461" s="505"/>
      <c r="VDJ461" s="505"/>
      <c r="VDK461" s="511"/>
      <c r="VDL461" s="512"/>
      <c r="VDM461" s="512"/>
      <c r="VDN461" s="505"/>
      <c r="VDO461" s="505"/>
      <c r="VDP461" s="505"/>
      <c r="VDQ461" s="511"/>
      <c r="VDR461" s="512"/>
      <c r="VDS461" s="512"/>
      <c r="VDT461" s="505"/>
      <c r="VDU461" s="505"/>
      <c r="VDV461" s="505"/>
      <c r="VDW461" s="511"/>
      <c r="VDX461" s="512"/>
      <c r="VDY461" s="512"/>
      <c r="VDZ461" s="505"/>
      <c r="VEA461" s="505"/>
      <c r="VEB461" s="505"/>
      <c r="VEC461" s="511"/>
      <c r="VED461" s="512"/>
      <c r="VEE461" s="512"/>
      <c r="VEF461" s="505"/>
      <c r="VEG461" s="505"/>
      <c r="VEH461" s="505"/>
      <c r="VEI461" s="511"/>
      <c r="VEJ461" s="512"/>
      <c r="VEK461" s="512"/>
      <c r="VEL461" s="505"/>
      <c r="VEM461" s="505"/>
      <c r="VEN461" s="505"/>
      <c r="VEO461" s="511"/>
      <c r="VEP461" s="512"/>
      <c r="VEQ461" s="512"/>
      <c r="VER461" s="505"/>
      <c r="VES461" s="505"/>
      <c r="VET461" s="505"/>
      <c r="VEU461" s="511"/>
      <c r="VEV461" s="512"/>
      <c r="VEW461" s="512"/>
      <c r="VEX461" s="505"/>
      <c r="VEY461" s="505"/>
      <c r="VEZ461" s="505"/>
      <c r="VFA461" s="511"/>
      <c r="VFB461" s="512"/>
      <c r="VFC461" s="512"/>
      <c r="VFD461" s="505"/>
      <c r="VFE461" s="505"/>
      <c r="VFF461" s="505"/>
      <c r="VFG461" s="511"/>
      <c r="VFH461" s="512"/>
      <c r="VFI461" s="512"/>
      <c r="VFJ461" s="505"/>
      <c r="VFK461" s="505"/>
      <c r="VFL461" s="505"/>
      <c r="VFM461" s="511"/>
      <c r="VFN461" s="512"/>
      <c r="VFO461" s="512"/>
      <c r="VFP461" s="505"/>
      <c r="VFQ461" s="505"/>
      <c r="VFR461" s="505"/>
      <c r="VFS461" s="511"/>
      <c r="VFT461" s="512"/>
      <c r="VFU461" s="512"/>
      <c r="VFV461" s="505"/>
      <c r="VFW461" s="505"/>
      <c r="VFX461" s="505"/>
      <c r="VFY461" s="511"/>
      <c r="VFZ461" s="512"/>
      <c r="VGA461" s="512"/>
      <c r="VGB461" s="505"/>
      <c r="VGC461" s="505"/>
      <c r="VGD461" s="505"/>
      <c r="VGE461" s="511"/>
      <c r="VGF461" s="512"/>
      <c r="VGG461" s="512"/>
      <c r="VGH461" s="505"/>
      <c r="VGI461" s="505"/>
      <c r="VGJ461" s="505"/>
      <c r="VGK461" s="511"/>
      <c r="VGL461" s="512"/>
      <c r="VGM461" s="512"/>
      <c r="VGN461" s="505"/>
      <c r="VGO461" s="505"/>
      <c r="VGP461" s="505"/>
      <c r="VGQ461" s="511"/>
      <c r="VGR461" s="512"/>
      <c r="VGS461" s="512"/>
      <c r="VGT461" s="505"/>
      <c r="VGU461" s="505"/>
      <c r="VGV461" s="505"/>
      <c r="VGW461" s="511"/>
      <c r="VGX461" s="512"/>
      <c r="VGY461" s="512"/>
      <c r="VGZ461" s="505"/>
      <c r="VHA461" s="505"/>
      <c r="VHB461" s="505"/>
      <c r="VHC461" s="511"/>
      <c r="VHD461" s="512"/>
      <c r="VHE461" s="512"/>
      <c r="VHF461" s="505"/>
      <c r="VHG461" s="505"/>
      <c r="VHH461" s="505"/>
      <c r="VHI461" s="511"/>
      <c r="VHJ461" s="512"/>
      <c r="VHK461" s="512"/>
      <c r="VHL461" s="505"/>
      <c r="VHM461" s="505"/>
      <c r="VHN461" s="505"/>
      <c r="VHO461" s="511"/>
      <c r="VHP461" s="512"/>
      <c r="VHQ461" s="512"/>
      <c r="VHR461" s="505"/>
      <c r="VHS461" s="505"/>
      <c r="VHT461" s="505"/>
      <c r="VHU461" s="511"/>
      <c r="VHV461" s="512"/>
      <c r="VHW461" s="512"/>
      <c r="VHX461" s="505"/>
      <c r="VHY461" s="505"/>
      <c r="VHZ461" s="505"/>
      <c r="VIA461" s="511"/>
      <c r="VIB461" s="512"/>
      <c r="VIC461" s="512"/>
      <c r="VID461" s="505"/>
      <c r="VIE461" s="505"/>
      <c r="VIF461" s="505"/>
      <c r="VIG461" s="511"/>
      <c r="VIH461" s="512"/>
      <c r="VII461" s="512"/>
      <c r="VIJ461" s="505"/>
      <c r="VIK461" s="505"/>
      <c r="VIL461" s="505"/>
      <c r="VIM461" s="511"/>
      <c r="VIN461" s="512"/>
      <c r="VIO461" s="512"/>
      <c r="VIP461" s="505"/>
      <c r="VIQ461" s="505"/>
      <c r="VIR461" s="505"/>
      <c r="VIS461" s="511"/>
      <c r="VIT461" s="512"/>
      <c r="VIU461" s="512"/>
      <c r="VIV461" s="505"/>
      <c r="VIW461" s="505"/>
      <c r="VIX461" s="505"/>
      <c r="VIY461" s="511"/>
      <c r="VIZ461" s="512"/>
      <c r="VJA461" s="512"/>
      <c r="VJB461" s="505"/>
      <c r="VJC461" s="505"/>
      <c r="VJD461" s="505"/>
      <c r="VJE461" s="511"/>
      <c r="VJF461" s="512"/>
      <c r="VJG461" s="512"/>
      <c r="VJH461" s="505"/>
      <c r="VJI461" s="505"/>
      <c r="VJJ461" s="505"/>
      <c r="VJK461" s="511"/>
      <c r="VJL461" s="512"/>
      <c r="VJM461" s="512"/>
      <c r="VJN461" s="505"/>
      <c r="VJO461" s="505"/>
      <c r="VJP461" s="505"/>
      <c r="VJQ461" s="511"/>
      <c r="VJR461" s="512"/>
      <c r="VJS461" s="512"/>
      <c r="VJT461" s="505"/>
      <c r="VJU461" s="505"/>
      <c r="VJV461" s="505"/>
      <c r="VJW461" s="511"/>
      <c r="VJX461" s="512"/>
      <c r="VJY461" s="512"/>
      <c r="VJZ461" s="505"/>
      <c r="VKA461" s="505"/>
      <c r="VKB461" s="505"/>
      <c r="VKC461" s="511"/>
      <c r="VKD461" s="512"/>
      <c r="VKE461" s="512"/>
      <c r="VKF461" s="505"/>
      <c r="VKG461" s="505"/>
      <c r="VKH461" s="505"/>
      <c r="VKI461" s="511"/>
      <c r="VKJ461" s="512"/>
      <c r="VKK461" s="512"/>
      <c r="VKL461" s="505"/>
      <c r="VKM461" s="505"/>
      <c r="VKN461" s="505"/>
      <c r="VKO461" s="511"/>
      <c r="VKP461" s="512"/>
      <c r="VKQ461" s="512"/>
      <c r="VKR461" s="505"/>
      <c r="VKS461" s="505"/>
      <c r="VKT461" s="505"/>
      <c r="VKU461" s="511"/>
      <c r="VKV461" s="512"/>
      <c r="VKW461" s="512"/>
      <c r="VKX461" s="505"/>
      <c r="VKY461" s="505"/>
      <c r="VKZ461" s="505"/>
      <c r="VLA461" s="511"/>
      <c r="VLB461" s="512"/>
      <c r="VLC461" s="512"/>
      <c r="VLD461" s="505"/>
      <c r="VLE461" s="505"/>
      <c r="VLF461" s="505"/>
      <c r="VLG461" s="511"/>
      <c r="VLH461" s="512"/>
      <c r="VLI461" s="512"/>
      <c r="VLJ461" s="505"/>
      <c r="VLK461" s="505"/>
      <c r="VLL461" s="505"/>
      <c r="VLM461" s="511"/>
      <c r="VLN461" s="512"/>
      <c r="VLO461" s="512"/>
      <c r="VLP461" s="505"/>
      <c r="VLQ461" s="505"/>
      <c r="VLR461" s="505"/>
      <c r="VLS461" s="511"/>
      <c r="VLT461" s="512"/>
      <c r="VLU461" s="512"/>
      <c r="VLV461" s="505"/>
      <c r="VLW461" s="505"/>
      <c r="VLX461" s="505"/>
      <c r="VLY461" s="511"/>
      <c r="VLZ461" s="512"/>
      <c r="VMA461" s="512"/>
      <c r="VMB461" s="505"/>
      <c r="VMC461" s="505"/>
      <c r="VMD461" s="505"/>
      <c r="VME461" s="511"/>
      <c r="VMF461" s="512"/>
      <c r="VMG461" s="512"/>
      <c r="VMH461" s="505"/>
      <c r="VMI461" s="505"/>
      <c r="VMJ461" s="505"/>
      <c r="VMK461" s="511"/>
      <c r="VML461" s="512"/>
      <c r="VMM461" s="512"/>
      <c r="VMN461" s="505"/>
      <c r="VMO461" s="505"/>
      <c r="VMP461" s="505"/>
      <c r="VMQ461" s="511"/>
      <c r="VMR461" s="512"/>
      <c r="VMS461" s="512"/>
      <c r="VMT461" s="505"/>
      <c r="VMU461" s="505"/>
      <c r="VMV461" s="505"/>
      <c r="VMW461" s="511"/>
      <c r="VMX461" s="512"/>
      <c r="VMY461" s="512"/>
      <c r="VMZ461" s="505"/>
      <c r="VNA461" s="505"/>
      <c r="VNB461" s="505"/>
      <c r="VNC461" s="511"/>
      <c r="VND461" s="512"/>
      <c r="VNE461" s="512"/>
      <c r="VNF461" s="505"/>
      <c r="VNG461" s="505"/>
      <c r="VNH461" s="505"/>
      <c r="VNI461" s="511"/>
      <c r="VNJ461" s="512"/>
      <c r="VNK461" s="512"/>
      <c r="VNL461" s="505"/>
      <c r="VNM461" s="505"/>
      <c r="VNN461" s="505"/>
      <c r="VNO461" s="511"/>
      <c r="VNP461" s="512"/>
      <c r="VNQ461" s="512"/>
      <c r="VNR461" s="505"/>
      <c r="VNS461" s="505"/>
      <c r="VNT461" s="505"/>
      <c r="VNU461" s="511"/>
      <c r="VNV461" s="512"/>
      <c r="VNW461" s="512"/>
      <c r="VNX461" s="505"/>
      <c r="VNY461" s="505"/>
      <c r="VNZ461" s="505"/>
      <c r="VOA461" s="511"/>
      <c r="VOB461" s="512"/>
      <c r="VOC461" s="512"/>
      <c r="VOD461" s="505"/>
      <c r="VOE461" s="505"/>
      <c r="VOF461" s="505"/>
      <c r="VOG461" s="511"/>
      <c r="VOH461" s="512"/>
      <c r="VOI461" s="512"/>
      <c r="VOJ461" s="505"/>
      <c r="VOK461" s="505"/>
      <c r="VOL461" s="505"/>
      <c r="VOM461" s="511"/>
      <c r="VON461" s="512"/>
      <c r="VOO461" s="512"/>
      <c r="VOP461" s="505"/>
      <c r="VOQ461" s="505"/>
      <c r="VOR461" s="505"/>
      <c r="VOS461" s="511"/>
      <c r="VOT461" s="512"/>
      <c r="VOU461" s="512"/>
      <c r="VOV461" s="505"/>
      <c r="VOW461" s="505"/>
      <c r="VOX461" s="505"/>
      <c r="VOY461" s="511"/>
      <c r="VOZ461" s="512"/>
      <c r="VPA461" s="512"/>
      <c r="VPB461" s="505"/>
      <c r="VPC461" s="505"/>
      <c r="VPD461" s="505"/>
      <c r="VPE461" s="511"/>
      <c r="VPF461" s="512"/>
      <c r="VPG461" s="512"/>
      <c r="VPH461" s="505"/>
      <c r="VPI461" s="505"/>
      <c r="VPJ461" s="505"/>
      <c r="VPK461" s="511"/>
      <c r="VPL461" s="512"/>
      <c r="VPM461" s="512"/>
      <c r="VPN461" s="505"/>
      <c r="VPO461" s="505"/>
      <c r="VPP461" s="505"/>
      <c r="VPQ461" s="511"/>
      <c r="VPR461" s="512"/>
      <c r="VPS461" s="512"/>
      <c r="VPT461" s="505"/>
      <c r="VPU461" s="505"/>
      <c r="VPV461" s="505"/>
      <c r="VPW461" s="511"/>
      <c r="VPX461" s="512"/>
      <c r="VPY461" s="512"/>
      <c r="VPZ461" s="505"/>
      <c r="VQA461" s="505"/>
      <c r="VQB461" s="505"/>
      <c r="VQC461" s="511"/>
      <c r="VQD461" s="512"/>
      <c r="VQE461" s="512"/>
      <c r="VQF461" s="505"/>
      <c r="VQG461" s="505"/>
      <c r="VQH461" s="505"/>
      <c r="VQI461" s="511"/>
      <c r="VQJ461" s="512"/>
      <c r="VQK461" s="512"/>
      <c r="VQL461" s="505"/>
      <c r="VQM461" s="505"/>
      <c r="VQN461" s="505"/>
      <c r="VQO461" s="511"/>
      <c r="VQP461" s="512"/>
      <c r="VQQ461" s="512"/>
      <c r="VQR461" s="505"/>
      <c r="VQS461" s="505"/>
      <c r="VQT461" s="505"/>
      <c r="VQU461" s="511"/>
      <c r="VQV461" s="512"/>
      <c r="VQW461" s="512"/>
      <c r="VQX461" s="505"/>
      <c r="VQY461" s="505"/>
      <c r="VQZ461" s="505"/>
      <c r="VRA461" s="511"/>
      <c r="VRB461" s="512"/>
      <c r="VRC461" s="512"/>
      <c r="VRD461" s="505"/>
      <c r="VRE461" s="505"/>
      <c r="VRF461" s="505"/>
      <c r="VRG461" s="511"/>
      <c r="VRH461" s="512"/>
      <c r="VRI461" s="512"/>
      <c r="VRJ461" s="505"/>
      <c r="VRK461" s="505"/>
      <c r="VRL461" s="505"/>
      <c r="VRM461" s="511"/>
      <c r="VRN461" s="512"/>
      <c r="VRO461" s="512"/>
      <c r="VRP461" s="505"/>
      <c r="VRQ461" s="505"/>
      <c r="VRR461" s="505"/>
      <c r="VRS461" s="511"/>
      <c r="VRT461" s="512"/>
      <c r="VRU461" s="512"/>
      <c r="VRV461" s="505"/>
      <c r="VRW461" s="505"/>
      <c r="VRX461" s="505"/>
      <c r="VRY461" s="511"/>
      <c r="VRZ461" s="512"/>
      <c r="VSA461" s="512"/>
      <c r="VSB461" s="505"/>
      <c r="VSC461" s="505"/>
      <c r="VSD461" s="505"/>
      <c r="VSE461" s="511"/>
      <c r="VSF461" s="512"/>
      <c r="VSG461" s="512"/>
      <c r="VSH461" s="505"/>
      <c r="VSI461" s="505"/>
      <c r="VSJ461" s="505"/>
      <c r="VSK461" s="511"/>
      <c r="VSL461" s="512"/>
      <c r="VSM461" s="512"/>
      <c r="VSN461" s="505"/>
      <c r="VSO461" s="505"/>
      <c r="VSP461" s="505"/>
      <c r="VSQ461" s="511"/>
      <c r="VSR461" s="512"/>
      <c r="VSS461" s="512"/>
      <c r="VST461" s="505"/>
      <c r="VSU461" s="505"/>
      <c r="VSV461" s="505"/>
      <c r="VSW461" s="511"/>
      <c r="VSX461" s="512"/>
      <c r="VSY461" s="512"/>
      <c r="VSZ461" s="505"/>
      <c r="VTA461" s="505"/>
      <c r="VTB461" s="505"/>
      <c r="VTC461" s="511"/>
      <c r="VTD461" s="512"/>
      <c r="VTE461" s="512"/>
      <c r="VTF461" s="505"/>
      <c r="VTG461" s="505"/>
      <c r="VTH461" s="505"/>
      <c r="VTI461" s="511"/>
      <c r="VTJ461" s="512"/>
      <c r="VTK461" s="512"/>
      <c r="VTL461" s="505"/>
      <c r="VTM461" s="505"/>
      <c r="VTN461" s="505"/>
      <c r="VTO461" s="511"/>
      <c r="VTP461" s="512"/>
      <c r="VTQ461" s="512"/>
      <c r="VTR461" s="505"/>
      <c r="VTS461" s="505"/>
      <c r="VTT461" s="505"/>
      <c r="VTU461" s="511"/>
      <c r="VTV461" s="512"/>
      <c r="VTW461" s="512"/>
      <c r="VTX461" s="505"/>
      <c r="VTY461" s="505"/>
      <c r="VTZ461" s="505"/>
      <c r="VUA461" s="511"/>
      <c r="VUB461" s="512"/>
      <c r="VUC461" s="512"/>
      <c r="VUD461" s="505"/>
      <c r="VUE461" s="505"/>
      <c r="VUF461" s="505"/>
      <c r="VUG461" s="511"/>
      <c r="VUH461" s="512"/>
      <c r="VUI461" s="512"/>
      <c r="VUJ461" s="505"/>
      <c r="VUK461" s="505"/>
      <c r="VUL461" s="505"/>
      <c r="VUM461" s="511"/>
      <c r="VUN461" s="512"/>
      <c r="VUO461" s="512"/>
      <c r="VUP461" s="505"/>
      <c r="VUQ461" s="505"/>
      <c r="VUR461" s="505"/>
      <c r="VUS461" s="511"/>
      <c r="VUT461" s="512"/>
      <c r="VUU461" s="512"/>
      <c r="VUV461" s="505"/>
      <c r="VUW461" s="505"/>
      <c r="VUX461" s="505"/>
      <c r="VUY461" s="511"/>
      <c r="VUZ461" s="512"/>
      <c r="VVA461" s="512"/>
      <c r="VVB461" s="505"/>
      <c r="VVC461" s="505"/>
      <c r="VVD461" s="505"/>
      <c r="VVE461" s="511"/>
      <c r="VVF461" s="512"/>
      <c r="VVG461" s="512"/>
      <c r="VVH461" s="505"/>
      <c r="VVI461" s="505"/>
      <c r="VVJ461" s="505"/>
      <c r="VVK461" s="511"/>
      <c r="VVL461" s="512"/>
      <c r="VVM461" s="512"/>
      <c r="VVN461" s="505"/>
      <c r="VVO461" s="505"/>
      <c r="VVP461" s="505"/>
      <c r="VVQ461" s="511"/>
      <c r="VVR461" s="512"/>
      <c r="VVS461" s="512"/>
      <c r="VVT461" s="505"/>
      <c r="VVU461" s="505"/>
      <c r="VVV461" s="505"/>
      <c r="VVW461" s="511"/>
      <c r="VVX461" s="512"/>
      <c r="VVY461" s="512"/>
      <c r="VVZ461" s="505"/>
      <c r="VWA461" s="505"/>
      <c r="VWB461" s="505"/>
      <c r="VWC461" s="511"/>
      <c r="VWD461" s="512"/>
      <c r="VWE461" s="512"/>
      <c r="VWF461" s="505"/>
      <c r="VWG461" s="505"/>
      <c r="VWH461" s="505"/>
      <c r="VWI461" s="511"/>
      <c r="VWJ461" s="512"/>
      <c r="VWK461" s="512"/>
      <c r="VWL461" s="505"/>
      <c r="VWM461" s="505"/>
      <c r="VWN461" s="505"/>
      <c r="VWO461" s="511"/>
      <c r="VWP461" s="512"/>
      <c r="VWQ461" s="512"/>
      <c r="VWR461" s="505"/>
      <c r="VWS461" s="505"/>
      <c r="VWT461" s="505"/>
      <c r="VWU461" s="511"/>
      <c r="VWV461" s="512"/>
      <c r="VWW461" s="512"/>
      <c r="VWX461" s="505"/>
      <c r="VWY461" s="505"/>
      <c r="VWZ461" s="505"/>
      <c r="VXA461" s="511"/>
      <c r="VXB461" s="512"/>
      <c r="VXC461" s="512"/>
      <c r="VXD461" s="505"/>
      <c r="VXE461" s="505"/>
      <c r="VXF461" s="505"/>
      <c r="VXG461" s="511"/>
      <c r="VXH461" s="512"/>
      <c r="VXI461" s="512"/>
      <c r="VXJ461" s="505"/>
      <c r="VXK461" s="505"/>
      <c r="VXL461" s="505"/>
      <c r="VXM461" s="511"/>
      <c r="VXN461" s="512"/>
      <c r="VXO461" s="512"/>
      <c r="VXP461" s="505"/>
      <c r="VXQ461" s="505"/>
      <c r="VXR461" s="505"/>
      <c r="VXS461" s="511"/>
      <c r="VXT461" s="512"/>
      <c r="VXU461" s="512"/>
      <c r="VXV461" s="505"/>
      <c r="VXW461" s="505"/>
      <c r="VXX461" s="505"/>
      <c r="VXY461" s="511"/>
      <c r="VXZ461" s="512"/>
      <c r="VYA461" s="512"/>
      <c r="VYB461" s="505"/>
      <c r="VYC461" s="505"/>
      <c r="VYD461" s="505"/>
      <c r="VYE461" s="511"/>
      <c r="VYF461" s="512"/>
      <c r="VYG461" s="512"/>
      <c r="VYH461" s="505"/>
      <c r="VYI461" s="505"/>
      <c r="VYJ461" s="505"/>
      <c r="VYK461" s="511"/>
      <c r="VYL461" s="512"/>
      <c r="VYM461" s="512"/>
      <c r="VYN461" s="505"/>
      <c r="VYO461" s="505"/>
      <c r="VYP461" s="505"/>
      <c r="VYQ461" s="511"/>
      <c r="VYR461" s="512"/>
      <c r="VYS461" s="512"/>
      <c r="VYT461" s="505"/>
      <c r="VYU461" s="505"/>
      <c r="VYV461" s="505"/>
      <c r="VYW461" s="511"/>
      <c r="VYX461" s="512"/>
      <c r="VYY461" s="512"/>
      <c r="VYZ461" s="505"/>
      <c r="VZA461" s="505"/>
      <c r="VZB461" s="505"/>
      <c r="VZC461" s="511"/>
      <c r="VZD461" s="512"/>
      <c r="VZE461" s="512"/>
      <c r="VZF461" s="505"/>
      <c r="VZG461" s="505"/>
      <c r="VZH461" s="505"/>
      <c r="VZI461" s="511"/>
      <c r="VZJ461" s="512"/>
      <c r="VZK461" s="512"/>
      <c r="VZL461" s="505"/>
      <c r="VZM461" s="505"/>
      <c r="VZN461" s="505"/>
      <c r="VZO461" s="511"/>
      <c r="VZP461" s="512"/>
      <c r="VZQ461" s="512"/>
      <c r="VZR461" s="505"/>
      <c r="VZS461" s="505"/>
      <c r="VZT461" s="505"/>
      <c r="VZU461" s="511"/>
      <c r="VZV461" s="512"/>
      <c r="VZW461" s="512"/>
      <c r="VZX461" s="505"/>
      <c r="VZY461" s="505"/>
      <c r="VZZ461" s="505"/>
      <c r="WAA461" s="511"/>
      <c r="WAB461" s="512"/>
      <c r="WAC461" s="512"/>
      <c r="WAD461" s="505"/>
      <c r="WAE461" s="505"/>
      <c r="WAF461" s="505"/>
      <c r="WAG461" s="511"/>
      <c r="WAH461" s="512"/>
      <c r="WAI461" s="512"/>
      <c r="WAJ461" s="505"/>
      <c r="WAK461" s="505"/>
      <c r="WAL461" s="505"/>
      <c r="WAM461" s="511"/>
      <c r="WAN461" s="512"/>
      <c r="WAO461" s="512"/>
      <c r="WAP461" s="505"/>
      <c r="WAQ461" s="505"/>
      <c r="WAR461" s="505"/>
      <c r="WAS461" s="511"/>
      <c r="WAT461" s="512"/>
      <c r="WAU461" s="512"/>
      <c r="WAV461" s="505"/>
      <c r="WAW461" s="505"/>
      <c r="WAX461" s="505"/>
      <c r="WAY461" s="511"/>
      <c r="WAZ461" s="512"/>
      <c r="WBA461" s="512"/>
      <c r="WBB461" s="505"/>
      <c r="WBC461" s="505"/>
      <c r="WBD461" s="505"/>
      <c r="WBE461" s="511"/>
      <c r="WBF461" s="512"/>
      <c r="WBG461" s="512"/>
      <c r="WBH461" s="505"/>
      <c r="WBI461" s="505"/>
      <c r="WBJ461" s="505"/>
      <c r="WBK461" s="511"/>
      <c r="WBL461" s="512"/>
      <c r="WBM461" s="512"/>
      <c r="WBN461" s="505"/>
      <c r="WBO461" s="505"/>
      <c r="WBP461" s="505"/>
      <c r="WBQ461" s="511"/>
      <c r="WBR461" s="512"/>
      <c r="WBS461" s="512"/>
      <c r="WBT461" s="505"/>
      <c r="WBU461" s="505"/>
      <c r="WBV461" s="505"/>
      <c r="WBW461" s="511"/>
      <c r="WBX461" s="512"/>
      <c r="WBY461" s="512"/>
      <c r="WBZ461" s="505"/>
      <c r="WCA461" s="505"/>
      <c r="WCB461" s="505"/>
      <c r="WCC461" s="511"/>
      <c r="WCD461" s="512"/>
      <c r="WCE461" s="512"/>
      <c r="WCF461" s="505"/>
      <c r="WCG461" s="505"/>
      <c r="WCH461" s="505"/>
      <c r="WCI461" s="511"/>
      <c r="WCJ461" s="512"/>
      <c r="WCK461" s="512"/>
      <c r="WCL461" s="505"/>
      <c r="WCM461" s="505"/>
      <c r="WCN461" s="505"/>
      <c r="WCO461" s="511"/>
      <c r="WCP461" s="512"/>
      <c r="WCQ461" s="512"/>
      <c r="WCR461" s="505"/>
      <c r="WCS461" s="505"/>
      <c r="WCT461" s="505"/>
      <c r="WCU461" s="511"/>
      <c r="WCV461" s="512"/>
      <c r="WCW461" s="512"/>
      <c r="WCX461" s="505"/>
      <c r="WCY461" s="505"/>
      <c r="WCZ461" s="505"/>
      <c r="WDA461" s="511"/>
      <c r="WDB461" s="512"/>
      <c r="WDC461" s="512"/>
      <c r="WDD461" s="505"/>
      <c r="WDE461" s="505"/>
      <c r="WDF461" s="505"/>
      <c r="WDG461" s="511"/>
      <c r="WDH461" s="512"/>
      <c r="WDI461" s="512"/>
      <c r="WDJ461" s="505"/>
      <c r="WDK461" s="505"/>
      <c r="WDL461" s="505"/>
      <c r="WDM461" s="511"/>
      <c r="WDN461" s="512"/>
      <c r="WDO461" s="512"/>
      <c r="WDP461" s="505"/>
      <c r="WDQ461" s="505"/>
      <c r="WDR461" s="505"/>
      <c r="WDS461" s="511"/>
      <c r="WDT461" s="512"/>
      <c r="WDU461" s="512"/>
      <c r="WDV461" s="505"/>
      <c r="WDW461" s="505"/>
      <c r="WDX461" s="505"/>
      <c r="WDY461" s="511"/>
      <c r="WDZ461" s="512"/>
      <c r="WEA461" s="512"/>
      <c r="WEB461" s="505"/>
      <c r="WEC461" s="505"/>
      <c r="WED461" s="505"/>
      <c r="WEE461" s="511"/>
      <c r="WEF461" s="512"/>
      <c r="WEG461" s="512"/>
      <c r="WEH461" s="505"/>
      <c r="WEI461" s="505"/>
      <c r="WEJ461" s="505"/>
      <c r="WEK461" s="511"/>
      <c r="WEL461" s="512"/>
      <c r="WEM461" s="512"/>
      <c r="WEN461" s="505"/>
      <c r="WEO461" s="505"/>
      <c r="WEP461" s="505"/>
      <c r="WEQ461" s="511"/>
      <c r="WER461" s="512"/>
      <c r="WES461" s="512"/>
      <c r="WET461" s="505"/>
      <c r="WEU461" s="505"/>
      <c r="WEV461" s="505"/>
      <c r="WEW461" s="511"/>
      <c r="WEX461" s="512"/>
      <c r="WEY461" s="512"/>
      <c r="WEZ461" s="505"/>
      <c r="WFA461" s="505"/>
      <c r="WFB461" s="505"/>
      <c r="WFC461" s="511"/>
      <c r="WFD461" s="512"/>
      <c r="WFE461" s="512"/>
      <c r="WFF461" s="505"/>
      <c r="WFG461" s="505"/>
      <c r="WFH461" s="505"/>
      <c r="WFI461" s="511"/>
      <c r="WFJ461" s="512"/>
      <c r="WFK461" s="512"/>
      <c r="WFL461" s="505"/>
      <c r="WFM461" s="505"/>
      <c r="WFN461" s="505"/>
      <c r="WFO461" s="511"/>
      <c r="WFP461" s="512"/>
      <c r="WFQ461" s="512"/>
      <c r="WFR461" s="505"/>
      <c r="WFS461" s="505"/>
      <c r="WFT461" s="505"/>
      <c r="WFU461" s="511"/>
      <c r="WFV461" s="512"/>
      <c r="WFW461" s="512"/>
      <c r="WFX461" s="505"/>
      <c r="WFY461" s="505"/>
      <c r="WFZ461" s="505"/>
      <c r="WGA461" s="511"/>
      <c r="WGB461" s="512"/>
      <c r="WGC461" s="512"/>
      <c r="WGD461" s="505"/>
      <c r="WGE461" s="505"/>
      <c r="WGF461" s="505"/>
      <c r="WGG461" s="511"/>
      <c r="WGH461" s="512"/>
      <c r="WGI461" s="512"/>
      <c r="WGJ461" s="505"/>
      <c r="WGK461" s="505"/>
      <c r="WGL461" s="505"/>
      <c r="WGM461" s="511"/>
      <c r="WGN461" s="512"/>
      <c r="WGO461" s="512"/>
      <c r="WGP461" s="505"/>
      <c r="WGQ461" s="505"/>
      <c r="WGR461" s="505"/>
      <c r="WGS461" s="511"/>
      <c r="WGT461" s="512"/>
      <c r="WGU461" s="512"/>
      <c r="WGV461" s="505"/>
      <c r="WGW461" s="505"/>
      <c r="WGX461" s="505"/>
      <c r="WGY461" s="511"/>
      <c r="WGZ461" s="512"/>
      <c r="WHA461" s="512"/>
      <c r="WHB461" s="505"/>
      <c r="WHC461" s="505"/>
      <c r="WHD461" s="505"/>
      <c r="WHE461" s="511"/>
      <c r="WHF461" s="512"/>
      <c r="WHG461" s="512"/>
      <c r="WHH461" s="505"/>
      <c r="WHI461" s="505"/>
      <c r="WHJ461" s="505"/>
      <c r="WHK461" s="511"/>
      <c r="WHL461" s="512"/>
      <c r="WHM461" s="512"/>
      <c r="WHN461" s="505"/>
      <c r="WHO461" s="505"/>
      <c r="WHP461" s="505"/>
      <c r="WHQ461" s="511"/>
      <c r="WHR461" s="512"/>
      <c r="WHS461" s="512"/>
      <c r="WHT461" s="505"/>
      <c r="WHU461" s="505"/>
      <c r="WHV461" s="505"/>
      <c r="WHW461" s="511"/>
      <c r="WHX461" s="512"/>
      <c r="WHY461" s="512"/>
      <c r="WHZ461" s="505"/>
      <c r="WIA461" s="505"/>
      <c r="WIB461" s="505"/>
      <c r="WIC461" s="511"/>
      <c r="WID461" s="512"/>
      <c r="WIE461" s="512"/>
      <c r="WIF461" s="505"/>
      <c r="WIG461" s="505"/>
      <c r="WIH461" s="505"/>
      <c r="WII461" s="511"/>
      <c r="WIJ461" s="512"/>
      <c r="WIK461" s="512"/>
      <c r="WIL461" s="505"/>
      <c r="WIM461" s="505"/>
      <c r="WIN461" s="505"/>
      <c r="WIO461" s="511"/>
      <c r="WIP461" s="512"/>
      <c r="WIQ461" s="512"/>
      <c r="WIR461" s="505"/>
      <c r="WIS461" s="505"/>
      <c r="WIT461" s="505"/>
      <c r="WIU461" s="511"/>
      <c r="WIV461" s="512"/>
      <c r="WIW461" s="512"/>
      <c r="WIX461" s="505"/>
      <c r="WIY461" s="505"/>
      <c r="WIZ461" s="505"/>
      <c r="WJA461" s="511"/>
      <c r="WJB461" s="512"/>
      <c r="WJC461" s="512"/>
      <c r="WJD461" s="505"/>
      <c r="WJE461" s="505"/>
      <c r="WJF461" s="505"/>
      <c r="WJG461" s="511"/>
      <c r="WJH461" s="512"/>
      <c r="WJI461" s="512"/>
      <c r="WJJ461" s="505"/>
      <c r="WJK461" s="505"/>
      <c r="WJL461" s="505"/>
      <c r="WJM461" s="511"/>
      <c r="WJN461" s="512"/>
      <c r="WJO461" s="512"/>
      <c r="WJP461" s="505"/>
      <c r="WJQ461" s="505"/>
      <c r="WJR461" s="505"/>
      <c r="WJS461" s="511"/>
      <c r="WJT461" s="512"/>
      <c r="WJU461" s="512"/>
      <c r="WJV461" s="505"/>
      <c r="WJW461" s="505"/>
      <c r="WJX461" s="505"/>
      <c r="WJY461" s="511"/>
      <c r="WJZ461" s="512"/>
      <c r="WKA461" s="512"/>
      <c r="WKB461" s="505"/>
      <c r="WKC461" s="505"/>
      <c r="WKD461" s="505"/>
      <c r="WKE461" s="511"/>
      <c r="WKF461" s="512"/>
      <c r="WKG461" s="512"/>
      <c r="WKH461" s="505"/>
      <c r="WKI461" s="505"/>
      <c r="WKJ461" s="505"/>
      <c r="WKK461" s="511"/>
      <c r="WKL461" s="512"/>
      <c r="WKM461" s="512"/>
      <c r="WKN461" s="505"/>
      <c r="WKO461" s="505"/>
      <c r="WKP461" s="505"/>
      <c r="WKQ461" s="511"/>
      <c r="WKR461" s="512"/>
      <c r="WKS461" s="512"/>
      <c r="WKT461" s="505"/>
      <c r="WKU461" s="505"/>
      <c r="WKV461" s="505"/>
      <c r="WKW461" s="511"/>
      <c r="WKX461" s="512"/>
      <c r="WKY461" s="512"/>
      <c r="WKZ461" s="505"/>
      <c r="WLA461" s="505"/>
      <c r="WLB461" s="505"/>
      <c r="WLC461" s="511"/>
      <c r="WLD461" s="512"/>
      <c r="WLE461" s="512"/>
      <c r="WLF461" s="505"/>
      <c r="WLG461" s="505"/>
      <c r="WLH461" s="505"/>
      <c r="WLI461" s="511"/>
      <c r="WLJ461" s="512"/>
      <c r="WLK461" s="512"/>
      <c r="WLL461" s="505"/>
      <c r="WLM461" s="505"/>
      <c r="WLN461" s="505"/>
      <c r="WLO461" s="511"/>
      <c r="WLP461" s="512"/>
      <c r="WLQ461" s="512"/>
      <c r="WLR461" s="505"/>
      <c r="WLS461" s="505"/>
      <c r="WLT461" s="505"/>
      <c r="WLU461" s="511"/>
      <c r="WLV461" s="512"/>
      <c r="WLW461" s="512"/>
      <c r="WLX461" s="505"/>
      <c r="WLY461" s="505"/>
      <c r="WLZ461" s="505"/>
      <c r="WMA461" s="511"/>
      <c r="WMB461" s="512"/>
      <c r="WMC461" s="512"/>
      <c r="WMD461" s="505"/>
      <c r="WME461" s="505"/>
      <c r="WMF461" s="505"/>
      <c r="WMG461" s="511"/>
      <c r="WMH461" s="512"/>
      <c r="WMI461" s="512"/>
      <c r="WMJ461" s="505"/>
      <c r="WMK461" s="505"/>
      <c r="WML461" s="505"/>
      <c r="WMM461" s="511"/>
      <c r="WMN461" s="512"/>
      <c r="WMO461" s="512"/>
      <c r="WMP461" s="505"/>
      <c r="WMQ461" s="505"/>
      <c r="WMR461" s="505"/>
      <c r="WMS461" s="511"/>
      <c r="WMT461" s="512"/>
      <c r="WMU461" s="512"/>
      <c r="WMV461" s="505"/>
      <c r="WMW461" s="505"/>
      <c r="WMX461" s="505"/>
      <c r="WMY461" s="511"/>
      <c r="WMZ461" s="512"/>
      <c r="WNA461" s="512"/>
      <c r="WNB461" s="505"/>
      <c r="WNC461" s="505"/>
      <c r="WND461" s="505"/>
      <c r="WNE461" s="511"/>
      <c r="WNF461" s="512"/>
      <c r="WNG461" s="512"/>
      <c r="WNH461" s="505"/>
      <c r="WNI461" s="505"/>
      <c r="WNJ461" s="505"/>
      <c r="WNK461" s="511"/>
      <c r="WNL461" s="512"/>
      <c r="WNM461" s="512"/>
      <c r="WNN461" s="505"/>
      <c r="WNO461" s="505"/>
      <c r="WNP461" s="505"/>
      <c r="WNQ461" s="511"/>
      <c r="WNR461" s="512"/>
      <c r="WNS461" s="512"/>
      <c r="WNT461" s="505"/>
      <c r="WNU461" s="505"/>
      <c r="WNV461" s="505"/>
      <c r="WNW461" s="511"/>
      <c r="WNX461" s="512"/>
      <c r="WNY461" s="512"/>
      <c r="WNZ461" s="505"/>
      <c r="WOA461" s="505"/>
      <c r="WOB461" s="505"/>
      <c r="WOC461" s="511"/>
      <c r="WOD461" s="512"/>
      <c r="WOE461" s="512"/>
      <c r="WOF461" s="505"/>
      <c r="WOG461" s="505"/>
      <c r="WOH461" s="505"/>
      <c r="WOI461" s="511"/>
      <c r="WOJ461" s="512"/>
      <c r="WOK461" s="512"/>
      <c r="WOL461" s="505"/>
      <c r="WOM461" s="505"/>
      <c r="WON461" s="505"/>
      <c r="WOO461" s="511"/>
      <c r="WOP461" s="512"/>
      <c r="WOQ461" s="512"/>
      <c r="WOR461" s="505"/>
      <c r="WOS461" s="505"/>
      <c r="WOT461" s="505"/>
      <c r="WOU461" s="511"/>
      <c r="WOV461" s="512"/>
      <c r="WOW461" s="512"/>
      <c r="WOX461" s="505"/>
      <c r="WOY461" s="505"/>
      <c r="WOZ461" s="505"/>
      <c r="WPA461" s="511"/>
      <c r="WPB461" s="512"/>
      <c r="WPC461" s="512"/>
      <c r="WPD461" s="505"/>
      <c r="WPE461" s="505"/>
      <c r="WPF461" s="505"/>
      <c r="WPG461" s="511"/>
      <c r="WPH461" s="512"/>
      <c r="WPI461" s="512"/>
      <c r="WPJ461" s="505"/>
      <c r="WPK461" s="505"/>
      <c r="WPL461" s="505"/>
      <c r="WPM461" s="511"/>
      <c r="WPN461" s="512"/>
      <c r="WPO461" s="512"/>
      <c r="WPP461" s="505"/>
      <c r="WPQ461" s="505"/>
      <c r="WPR461" s="505"/>
      <c r="WPS461" s="511"/>
      <c r="WPT461" s="512"/>
      <c r="WPU461" s="512"/>
      <c r="WPV461" s="505"/>
      <c r="WPW461" s="505"/>
      <c r="WPX461" s="505"/>
      <c r="WPY461" s="511"/>
      <c r="WPZ461" s="512"/>
      <c r="WQA461" s="512"/>
      <c r="WQB461" s="505"/>
      <c r="WQC461" s="505"/>
      <c r="WQD461" s="505"/>
      <c r="WQE461" s="511"/>
      <c r="WQF461" s="512"/>
      <c r="WQG461" s="512"/>
      <c r="WQH461" s="505"/>
      <c r="WQI461" s="505"/>
      <c r="WQJ461" s="505"/>
      <c r="WQK461" s="511"/>
      <c r="WQL461" s="512"/>
      <c r="WQM461" s="512"/>
      <c r="WQN461" s="505"/>
      <c r="WQO461" s="505"/>
      <c r="WQP461" s="505"/>
      <c r="WQQ461" s="511"/>
      <c r="WQR461" s="512"/>
      <c r="WQS461" s="512"/>
      <c r="WQT461" s="505"/>
      <c r="WQU461" s="505"/>
      <c r="WQV461" s="505"/>
      <c r="WQW461" s="511"/>
      <c r="WQX461" s="512"/>
      <c r="WQY461" s="512"/>
      <c r="WQZ461" s="505"/>
      <c r="WRA461" s="505"/>
      <c r="WRB461" s="505"/>
      <c r="WRC461" s="511"/>
      <c r="WRD461" s="512"/>
      <c r="WRE461" s="512"/>
      <c r="WRF461" s="505"/>
      <c r="WRG461" s="505"/>
      <c r="WRH461" s="505"/>
      <c r="WRI461" s="511"/>
      <c r="WRJ461" s="512"/>
      <c r="WRK461" s="512"/>
      <c r="WRL461" s="505"/>
      <c r="WRM461" s="505"/>
      <c r="WRN461" s="505"/>
      <c r="WRO461" s="511"/>
      <c r="WRP461" s="512"/>
      <c r="WRQ461" s="512"/>
      <c r="WRR461" s="505"/>
      <c r="WRS461" s="505"/>
      <c r="WRT461" s="505"/>
      <c r="WRU461" s="511"/>
      <c r="WRV461" s="512"/>
      <c r="WRW461" s="512"/>
      <c r="WRX461" s="505"/>
      <c r="WRY461" s="505"/>
      <c r="WRZ461" s="505"/>
      <c r="WSA461" s="511"/>
      <c r="WSB461" s="512"/>
      <c r="WSC461" s="512"/>
      <c r="WSD461" s="505"/>
      <c r="WSE461" s="505"/>
      <c r="WSF461" s="505"/>
      <c r="WSG461" s="511"/>
      <c r="WSH461" s="512"/>
      <c r="WSI461" s="512"/>
      <c r="WSJ461" s="505"/>
      <c r="WSK461" s="505"/>
      <c r="WSL461" s="505"/>
      <c r="WSM461" s="511"/>
      <c r="WSN461" s="512"/>
      <c r="WSO461" s="512"/>
      <c r="WSP461" s="505"/>
      <c r="WSQ461" s="505"/>
      <c r="WSR461" s="505"/>
      <c r="WSS461" s="511"/>
      <c r="WST461" s="512"/>
      <c r="WSU461" s="512"/>
      <c r="WSV461" s="505"/>
      <c r="WSW461" s="505"/>
      <c r="WSX461" s="505"/>
      <c r="WSY461" s="511"/>
      <c r="WSZ461" s="512"/>
      <c r="WTA461" s="512"/>
      <c r="WTB461" s="505"/>
      <c r="WTC461" s="505"/>
      <c r="WTD461" s="505"/>
      <c r="WTE461" s="511"/>
      <c r="WTF461" s="512"/>
      <c r="WTG461" s="512"/>
      <c r="WTH461" s="505"/>
      <c r="WTI461" s="505"/>
      <c r="WTJ461" s="505"/>
      <c r="WTK461" s="511"/>
      <c r="WTL461" s="512"/>
      <c r="WTM461" s="512"/>
      <c r="WTN461" s="505"/>
      <c r="WTO461" s="505"/>
      <c r="WTP461" s="505"/>
      <c r="WTQ461" s="511"/>
      <c r="WTR461" s="512"/>
      <c r="WTS461" s="512"/>
      <c r="WTT461" s="505"/>
      <c r="WTU461" s="505"/>
      <c r="WTV461" s="505"/>
      <c r="WTW461" s="511"/>
      <c r="WTX461" s="512"/>
      <c r="WTY461" s="512"/>
      <c r="WTZ461" s="505"/>
      <c r="WUA461" s="505"/>
      <c r="WUB461" s="505"/>
      <c r="WUC461" s="511"/>
      <c r="WUD461" s="512"/>
      <c r="WUE461" s="512"/>
      <c r="WUF461" s="505"/>
      <c r="WUG461" s="505"/>
      <c r="WUH461" s="505"/>
      <c r="WUI461" s="511"/>
      <c r="WUJ461" s="512"/>
      <c r="WUK461" s="512"/>
      <c r="WUL461" s="505"/>
      <c r="WUM461" s="505"/>
      <c r="WUN461" s="505"/>
      <c r="WUO461" s="511"/>
      <c r="WUP461" s="512"/>
      <c r="WUQ461" s="512"/>
      <c r="WUR461" s="505"/>
      <c r="WUS461" s="505"/>
      <c r="WUT461" s="505"/>
      <c r="WUU461" s="511"/>
      <c r="WUV461" s="512"/>
      <c r="WUW461" s="512"/>
      <c r="WUX461" s="505"/>
      <c r="WUY461" s="505"/>
      <c r="WUZ461" s="505"/>
      <c r="WVA461" s="511"/>
      <c r="WVB461" s="512"/>
      <c r="WVC461" s="512"/>
      <c r="WVD461" s="505"/>
      <c r="WVE461" s="505"/>
      <c r="WVF461" s="505"/>
      <c r="WVG461" s="511"/>
      <c r="WVH461" s="512"/>
      <c r="WVI461" s="512"/>
      <c r="WVJ461" s="505"/>
      <c r="WVK461" s="505"/>
      <c r="WVL461" s="505"/>
      <c r="WVM461" s="511"/>
      <c r="WVN461" s="512"/>
      <c r="WVO461" s="512"/>
      <c r="WVP461" s="505"/>
      <c r="WVQ461" s="505"/>
      <c r="WVR461" s="505"/>
      <c r="WVS461" s="511"/>
      <c r="WVT461" s="512"/>
      <c r="WVU461" s="512"/>
      <c r="WVV461" s="505"/>
      <c r="WVW461" s="505"/>
      <c r="WVX461" s="505"/>
      <c r="WVY461" s="511"/>
      <c r="WVZ461" s="512"/>
      <c r="WWA461" s="512"/>
      <c r="WWB461" s="505"/>
      <c r="WWC461" s="505"/>
      <c r="WWD461" s="505"/>
      <c r="WWE461" s="511"/>
      <c r="WWF461" s="512"/>
      <c r="WWG461" s="512"/>
      <c r="WWH461" s="505"/>
      <c r="WWI461" s="505"/>
      <c r="WWJ461" s="505"/>
      <c r="WWK461" s="511"/>
      <c r="WWL461" s="512"/>
      <c r="WWM461" s="512"/>
      <c r="WWN461" s="505"/>
      <c r="WWO461" s="505"/>
      <c r="WWP461" s="505"/>
      <c r="WWQ461" s="511"/>
      <c r="WWR461" s="512"/>
      <c r="WWS461" s="512"/>
      <c r="WWT461" s="505"/>
      <c r="WWU461" s="505"/>
      <c r="WWV461" s="505"/>
      <c r="WWW461" s="511"/>
      <c r="WWX461" s="512"/>
      <c r="WWY461" s="512"/>
      <c r="WWZ461" s="505"/>
      <c r="WXA461" s="505"/>
      <c r="WXB461" s="505"/>
      <c r="WXC461" s="511"/>
      <c r="WXD461" s="512"/>
      <c r="WXE461" s="512"/>
      <c r="WXF461" s="505"/>
      <c r="WXG461" s="505"/>
      <c r="WXH461" s="505"/>
      <c r="WXI461" s="511"/>
      <c r="WXJ461" s="512"/>
      <c r="WXK461" s="512"/>
      <c r="WXL461" s="505"/>
      <c r="WXM461" s="505"/>
      <c r="WXN461" s="505"/>
      <c r="WXO461" s="511"/>
      <c r="WXP461" s="512"/>
      <c r="WXQ461" s="512"/>
      <c r="WXR461" s="505"/>
      <c r="WXS461" s="505"/>
      <c r="WXT461" s="505"/>
      <c r="WXU461" s="511"/>
      <c r="WXV461" s="512"/>
      <c r="WXW461" s="512"/>
      <c r="WXX461" s="505"/>
      <c r="WXY461" s="505"/>
      <c r="WXZ461" s="505"/>
      <c r="WYA461" s="511"/>
      <c r="WYB461" s="512"/>
      <c r="WYC461" s="512"/>
      <c r="WYD461" s="505"/>
      <c r="WYE461" s="505"/>
      <c r="WYF461" s="505"/>
      <c r="WYG461" s="511"/>
      <c r="WYH461" s="512"/>
      <c r="WYI461" s="512"/>
      <c r="WYJ461" s="505"/>
      <c r="WYK461" s="505"/>
      <c r="WYL461" s="505"/>
      <c r="WYM461" s="511"/>
      <c r="WYN461" s="512"/>
      <c r="WYO461" s="512"/>
      <c r="WYP461" s="505"/>
      <c r="WYQ461" s="505"/>
      <c r="WYR461" s="505"/>
      <c r="WYS461" s="511"/>
      <c r="WYT461" s="512"/>
      <c r="WYU461" s="512"/>
      <c r="WYV461" s="505"/>
      <c r="WYW461" s="505"/>
      <c r="WYX461" s="505"/>
      <c r="WYY461" s="511"/>
      <c r="WYZ461" s="512"/>
      <c r="WZA461" s="512"/>
      <c r="WZB461" s="505"/>
      <c r="WZC461" s="505"/>
      <c r="WZD461" s="505"/>
      <c r="WZE461" s="511"/>
      <c r="WZF461" s="512"/>
      <c r="WZG461" s="512"/>
      <c r="WZH461" s="505"/>
      <c r="WZI461" s="505"/>
      <c r="WZJ461" s="505"/>
      <c r="WZK461" s="511"/>
      <c r="WZL461" s="512"/>
      <c r="WZM461" s="512"/>
      <c r="WZN461" s="505"/>
      <c r="WZO461" s="505"/>
      <c r="WZP461" s="505"/>
      <c r="WZQ461" s="511"/>
      <c r="WZR461" s="512"/>
      <c r="WZS461" s="512"/>
      <c r="WZT461" s="505"/>
      <c r="WZU461" s="505"/>
      <c r="WZV461" s="505"/>
      <c r="WZW461" s="511"/>
      <c r="WZX461" s="512"/>
      <c r="WZY461" s="512"/>
      <c r="WZZ461" s="505"/>
      <c r="XAA461" s="505"/>
      <c r="XAB461" s="505"/>
      <c r="XAC461" s="511"/>
      <c r="XAD461" s="512"/>
      <c r="XAE461" s="512"/>
      <c r="XAF461" s="505"/>
      <c r="XAG461" s="505"/>
      <c r="XAH461" s="505"/>
      <c r="XAI461" s="511"/>
      <c r="XAJ461" s="512"/>
      <c r="XAK461" s="512"/>
      <c r="XAL461" s="505"/>
      <c r="XAM461" s="505"/>
      <c r="XAN461" s="505"/>
      <c r="XAO461" s="511"/>
      <c r="XAP461" s="512"/>
      <c r="XAQ461" s="512"/>
      <c r="XAR461" s="505"/>
      <c r="XAS461" s="505"/>
      <c r="XAT461" s="505"/>
      <c r="XAU461" s="511"/>
      <c r="XAV461" s="512"/>
      <c r="XAW461" s="512"/>
      <c r="XAX461" s="505"/>
      <c r="XAY461" s="505"/>
      <c r="XAZ461" s="505"/>
      <c r="XBA461" s="511"/>
      <c r="XBB461" s="512"/>
      <c r="XBC461" s="512"/>
      <c r="XBD461" s="505"/>
      <c r="XBE461" s="505"/>
      <c r="XBF461" s="505"/>
      <c r="XBG461" s="511"/>
      <c r="XBH461" s="512"/>
      <c r="XBI461" s="512"/>
      <c r="XBJ461" s="505"/>
      <c r="XBK461" s="505"/>
      <c r="XBL461" s="505"/>
      <c r="XBM461" s="511"/>
      <c r="XBN461" s="512"/>
      <c r="XBO461" s="512"/>
      <c r="XBP461" s="505"/>
      <c r="XBQ461" s="505"/>
      <c r="XBR461" s="505"/>
      <c r="XBS461" s="511"/>
      <c r="XBT461" s="512"/>
      <c r="XBU461" s="512"/>
      <c r="XBV461" s="505"/>
      <c r="XBW461" s="505"/>
      <c r="XBX461" s="505"/>
      <c r="XBY461" s="511"/>
      <c r="XBZ461" s="512"/>
      <c r="XCA461" s="512"/>
      <c r="XCB461" s="505"/>
      <c r="XCC461" s="505"/>
      <c r="XCD461" s="505"/>
      <c r="XCE461" s="511"/>
      <c r="XCF461" s="512"/>
      <c r="XCG461" s="512"/>
      <c r="XCH461" s="505"/>
      <c r="XCI461" s="505"/>
      <c r="XCJ461" s="505"/>
      <c r="XCK461" s="511"/>
      <c r="XCL461" s="512"/>
      <c r="XCM461" s="512"/>
      <c r="XCN461" s="505"/>
      <c r="XCO461" s="505"/>
      <c r="XCP461" s="505"/>
      <c r="XCQ461" s="511"/>
      <c r="XCR461" s="512"/>
      <c r="XCS461" s="512"/>
      <c r="XCT461" s="505"/>
      <c r="XCU461" s="505"/>
      <c r="XCV461" s="505"/>
      <c r="XCW461" s="511"/>
      <c r="XCX461" s="512"/>
      <c r="XCY461" s="512"/>
      <c r="XCZ461" s="505"/>
      <c r="XDA461" s="505"/>
      <c r="XDB461" s="505"/>
      <c r="XDC461" s="511"/>
      <c r="XDD461" s="512"/>
      <c r="XDE461" s="512"/>
      <c r="XDF461" s="505"/>
      <c r="XDG461" s="505"/>
      <c r="XDH461" s="505"/>
      <c r="XDI461" s="511"/>
      <c r="XDJ461" s="512"/>
      <c r="XDK461" s="512"/>
      <c r="XDL461" s="505"/>
      <c r="XDM461" s="505"/>
      <c r="XDN461" s="505"/>
      <c r="XDO461" s="511"/>
      <c r="XDP461" s="512"/>
      <c r="XDQ461" s="512"/>
      <c r="XDR461" s="505"/>
      <c r="XDS461" s="505"/>
      <c r="XDT461" s="505"/>
      <c r="XDU461" s="511"/>
      <c r="XDV461" s="512"/>
      <c r="XDW461" s="512"/>
      <c r="XDX461" s="505"/>
      <c r="XDY461" s="505"/>
      <c r="XDZ461" s="505"/>
      <c r="XEA461" s="511"/>
      <c r="XEB461" s="512"/>
      <c r="XEC461" s="512"/>
      <c r="XED461" s="505"/>
      <c r="XEE461" s="505"/>
      <c r="XEF461" s="505"/>
      <c r="XEG461" s="511"/>
      <c r="XEH461" s="512"/>
      <c r="XEI461" s="512"/>
      <c r="XEJ461" s="505"/>
      <c r="XEK461" s="505"/>
      <c r="XEL461" s="505"/>
      <c r="XEM461" s="511"/>
      <c r="XEN461" s="512"/>
      <c r="XEO461" s="512"/>
      <c r="XEP461" s="505"/>
      <c r="XEQ461" s="505"/>
      <c r="XER461" s="505"/>
      <c r="XES461" s="511"/>
      <c r="XET461" s="512"/>
      <c r="XEU461" s="512"/>
      <c r="XEV461" s="505"/>
      <c r="XEW461" s="505"/>
      <c r="XEX461" s="505"/>
      <c r="XEY461" s="511"/>
      <c r="XEZ461" s="512"/>
      <c r="XFA461" s="512"/>
      <c r="XFB461" s="505"/>
      <c r="XFC461" s="505"/>
      <c r="XFD461" s="505"/>
    </row>
    <row r="462" spans="1:16384" ht="15.75" customHeight="1" x14ac:dyDescent="0.2">
      <c r="A462" s="493" t="s">
        <v>942</v>
      </c>
      <c r="B462" s="493" t="s">
        <v>839</v>
      </c>
      <c r="C462" s="493"/>
      <c r="D462" s="494">
        <v>4600</v>
      </c>
      <c r="E462" s="495" t="s">
        <v>741</v>
      </c>
      <c r="F462" s="495" t="s">
        <v>835</v>
      </c>
      <c r="G462" s="505"/>
      <c r="H462" s="505"/>
      <c r="I462" s="496" t="s">
        <v>959</v>
      </c>
      <c r="J462" s="496" t="s">
        <v>958</v>
      </c>
      <c r="K462" s="511"/>
      <c r="L462" s="512"/>
      <c r="M462" s="512"/>
      <c r="N462" s="505"/>
      <c r="O462" s="505"/>
      <c r="P462" s="505"/>
      <c r="Q462" s="511"/>
      <c r="R462" s="512"/>
      <c r="S462" s="512"/>
      <c r="T462" s="505"/>
      <c r="U462" s="505"/>
      <c r="V462" s="505"/>
      <c r="W462" s="511"/>
      <c r="X462" s="512"/>
      <c r="Y462" s="512"/>
      <c r="Z462" s="505"/>
      <c r="AA462" s="505"/>
      <c r="AB462" s="505"/>
      <c r="AC462" s="511"/>
      <c r="AD462" s="512"/>
      <c r="AE462" s="512"/>
      <c r="AF462" s="505"/>
      <c r="AG462" s="505"/>
      <c r="AH462" s="505"/>
      <c r="AI462" s="511"/>
      <c r="AJ462" s="512"/>
      <c r="AK462" s="512"/>
      <c r="AL462" s="505"/>
      <c r="AM462" s="505"/>
      <c r="AN462" s="505"/>
      <c r="AO462" s="511"/>
      <c r="AP462" s="512"/>
      <c r="AQ462" s="512"/>
      <c r="AR462" s="505"/>
      <c r="AS462" s="505"/>
      <c r="AT462" s="505"/>
      <c r="AU462" s="511"/>
      <c r="AV462" s="512"/>
      <c r="AW462" s="512"/>
      <c r="AX462" s="505"/>
      <c r="AY462" s="505"/>
      <c r="AZ462" s="505"/>
      <c r="BA462" s="511"/>
      <c r="BB462" s="512"/>
      <c r="BC462" s="512"/>
      <c r="BD462" s="505"/>
      <c r="BE462" s="505"/>
      <c r="BF462" s="505"/>
      <c r="BG462" s="511"/>
      <c r="BH462" s="512"/>
      <c r="BI462" s="512"/>
      <c r="BJ462" s="505"/>
      <c r="BK462" s="505"/>
      <c r="BL462" s="505"/>
      <c r="BM462" s="511"/>
      <c r="BN462" s="512"/>
      <c r="BO462" s="512"/>
      <c r="BP462" s="505"/>
      <c r="BQ462" s="505"/>
      <c r="BR462" s="505"/>
      <c r="BS462" s="511"/>
      <c r="BT462" s="512"/>
      <c r="BU462" s="512"/>
      <c r="BV462" s="505"/>
      <c r="BW462" s="505"/>
      <c r="BX462" s="505"/>
      <c r="BY462" s="511"/>
      <c r="BZ462" s="512"/>
      <c r="CA462" s="512"/>
      <c r="CB462" s="505"/>
      <c r="CC462" s="505"/>
      <c r="CD462" s="505"/>
      <c r="CE462" s="511"/>
      <c r="CF462" s="512"/>
      <c r="CG462" s="512"/>
      <c r="CH462" s="505"/>
      <c r="CI462" s="505"/>
      <c r="CJ462" s="505"/>
      <c r="CK462" s="511"/>
      <c r="CL462" s="512"/>
      <c r="CM462" s="512"/>
      <c r="CN462" s="505"/>
      <c r="CO462" s="505"/>
      <c r="CP462" s="505"/>
      <c r="CQ462" s="511"/>
      <c r="CR462" s="512"/>
      <c r="CS462" s="512"/>
      <c r="CT462" s="505"/>
      <c r="CU462" s="505"/>
      <c r="CV462" s="505"/>
      <c r="CW462" s="511"/>
      <c r="CX462" s="512"/>
      <c r="CY462" s="512"/>
      <c r="CZ462" s="505"/>
      <c r="DA462" s="505"/>
      <c r="DB462" s="505"/>
      <c r="DC462" s="511"/>
      <c r="DD462" s="512"/>
      <c r="DE462" s="512"/>
      <c r="DF462" s="505"/>
      <c r="DG462" s="505"/>
      <c r="DH462" s="505"/>
      <c r="DI462" s="511"/>
      <c r="DJ462" s="512"/>
      <c r="DK462" s="512"/>
      <c r="DL462" s="505"/>
      <c r="DM462" s="505"/>
      <c r="DN462" s="505"/>
      <c r="DO462" s="511"/>
      <c r="DP462" s="512"/>
      <c r="DQ462" s="512"/>
      <c r="DR462" s="505"/>
      <c r="DS462" s="505"/>
      <c r="DT462" s="505"/>
      <c r="DU462" s="511"/>
      <c r="DV462" s="512"/>
      <c r="DW462" s="512"/>
      <c r="DX462" s="505"/>
      <c r="DY462" s="505"/>
      <c r="DZ462" s="505"/>
      <c r="EA462" s="511"/>
      <c r="EB462" s="512"/>
      <c r="EC462" s="512"/>
      <c r="ED462" s="505"/>
      <c r="EE462" s="505"/>
      <c r="EF462" s="505"/>
      <c r="EG462" s="511"/>
      <c r="EH462" s="512"/>
      <c r="EI462" s="512"/>
      <c r="EJ462" s="505"/>
      <c r="EK462" s="505"/>
      <c r="EL462" s="505"/>
      <c r="EM462" s="511"/>
      <c r="EN462" s="512"/>
      <c r="EO462" s="512"/>
      <c r="EP462" s="505"/>
      <c r="EQ462" s="505"/>
      <c r="ER462" s="505"/>
      <c r="ES462" s="511"/>
      <c r="ET462" s="512"/>
      <c r="EU462" s="512"/>
      <c r="EV462" s="505"/>
      <c r="EW462" s="505"/>
      <c r="EX462" s="505"/>
      <c r="EY462" s="511"/>
      <c r="EZ462" s="512"/>
      <c r="FA462" s="512"/>
      <c r="FB462" s="505"/>
      <c r="FC462" s="505"/>
      <c r="FD462" s="505"/>
      <c r="FE462" s="511"/>
      <c r="FF462" s="512"/>
      <c r="FG462" s="512"/>
      <c r="FH462" s="505"/>
      <c r="FI462" s="505"/>
      <c r="FJ462" s="505"/>
      <c r="FK462" s="511"/>
      <c r="FL462" s="512"/>
      <c r="FM462" s="512"/>
      <c r="FN462" s="505"/>
      <c r="FO462" s="505"/>
      <c r="FP462" s="505"/>
      <c r="FQ462" s="511"/>
      <c r="FR462" s="512"/>
      <c r="FS462" s="512"/>
      <c r="FT462" s="505"/>
      <c r="FU462" s="505"/>
      <c r="FV462" s="505"/>
      <c r="FW462" s="511"/>
      <c r="FX462" s="512"/>
      <c r="FY462" s="512"/>
      <c r="FZ462" s="505"/>
      <c r="GA462" s="505"/>
      <c r="GB462" s="505"/>
      <c r="GC462" s="511"/>
      <c r="GD462" s="512"/>
      <c r="GE462" s="512"/>
      <c r="GF462" s="505"/>
      <c r="GG462" s="505"/>
      <c r="GH462" s="505"/>
      <c r="GI462" s="511"/>
      <c r="GJ462" s="512"/>
      <c r="GK462" s="512"/>
      <c r="GL462" s="505"/>
      <c r="GM462" s="505"/>
      <c r="GN462" s="505"/>
      <c r="GO462" s="511"/>
      <c r="GP462" s="512"/>
      <c r="GQ462" s="512"/>
      <c r="GR462" s="505"/>
      <c r="GS462" s="505"/>
      <c r="GT462" s="505"/>
      <c r="GU462" s="511"/>
      <c r="GV462" s="512"/>
      <c r="GW462" s="512"/>
      <c r="GX462" s="505"/>
      <c r="GY462" s="505"/>
      <c r="GZ462" s="505"/>
      <c r="HA462" s="511"/>
      <c r="HB462" s="512"/>
      <c r="HC462" s="512"/>
      <c r="HD462" s="505"/>
      <c r="HE462" s="505"/>
      <c r="HF462" s="505"/>
      <c r="HG462" s="511"/>
      <c r="HH462" s="512"/>
      <c r="HI462" s="512"/>
      <c r="HJ462" s="505"/>
      <c r="HK462" s="505"/>
      <c r="HL462" s="505"/>
      <c r="HM462" s="511"/>
      <c r="HN462" s="512"/>
      <c r="HO462" s="512"/>
      <c r="HP462" s="505"/>
      <c r="HQ462" s="505"/>
      <c r="HR462" s="505"/>
      <c r="HS462" s="511"/>
      <c r="HT462" s="512"/>
      <c r="HU462" s="512"/>
      <c r="HV462" s="505"/>
      <c r="HW462" s="505"/>
      <c r="HX462" s="505"/>
      <c r="HY462" s="511"/>
      <c r="HZ462" s="512"/>
      <c r="IA462" s="512"/>
      <c r="IB462" s="505"/>
      <c r="IC462" s="505"/>
      <c r="ID462" s="505"/>
      <c r="IE462" s="511"/>
      <c r="IF462" s="512"/>
      <c r="IG462" s="512"/>
      <c r="IH462" s="505"/>
      <c r="II462" s="505"/>
      <c r="IJ462" s="505"/>
      <c r="IK462" s="511"/>
      <c r="IL462" s="512"/>
      <c r="IM462" s="512"/>
      <c r="IN462" s="505"/>
      <c r="IO462" s="505"/>
      <c r="IP462" s="505"/>
      <c r="IQ462" s="511"/>
      <c r="IR462" s="512"/>
      <c r="IS462" s="512"/>
      <c r="IT462" s="505"/>
      <c r="IU462" s="505"/>
      <c r="IV462" s="505"/>
      <c r="IW462" s="511"/>
      <c r="IX462" s="512"/>
      <c r="IY462" s="512"/>
      <c r="IZ462" s="505"/>
      <c r="JA462" s="505"/>
      <c r="JB462" s="505"/>
      <c r="JC462" s="511"/>
      <c r="JD462" s="512"/>
      <c r="JE462" s="512"/>
      <c r="JF462" s="505"/>
      <c r="JG462" s="505"/>
      <c r="JH462" s="505"/>
      <c r="JI462" s="511"/>
      <c r="JJ462" s="512"/>
      <c r="JK462" s="512"/>
      <c r="JL462" s="505"/>
      <c r="JM462" s="505"/>
      <c r="JN462" s="505"/>
      <c r="JO462" s="511"/>
      <c r="JP462" s="512"/>
      <c r="JQ462" s="512"/>
      <c r="JR462" s="505"/>
      <c r="JS462" s="505"/>
      <c r="JT462" s="505"/>
      <c r="JU462" s="511"/>
      <c r="JV462" s="512"/>
      <c r="JW462" s="512"/>
      <c r="JX462" s="505"/>
      <c r="JY462" s="505"/>
      <c r="JZ462" s="505"/>
      <c r="KA462" s="511"/>
      <c r="KB462" s="512"/>
      <c r="KC462" s="512"/>
      <c r="KD462" s="505"/>
      <c r="KE462" s="505"/>
      <c r="KF462" s="505"/>
      <c r="KG462" s="511"/>
      <c r="KH462" s="512"/>
      <c r="KI462" s="512"/>
      <c r="KJ462" s="505"/>
      <c r="KK462" s="505"/>
      <c r="KL462" s="505"/>
      <c r="KM462" s="511"/>
      <c r="KN462" s="512"/>
      <c r="KO462" s="512"/>
      <c r="KP462" s="505"/>
      <c r="KQ462" s="505"/>
      <c r="KR462" s="505"/>
      <c r="KS462" s="511"/>
      <c r="KT462" s="512"/>
      <c r="KU462" s="512"/>
      <c r="KV462" s="505"/>
      <c r="KW462" s="505"/>
      <c r="KX462" s="505"/>
      <c r="KY462" s="511"/>
      <c r="KZ462" s="512"/>
      <c r="LA462" s="512"/>
      <c r="LB462" s="505"/>
      <c r="LC462" s="505"/>
      <c r="LD462" s="505"/>
      <c r="LE462" s="511"/>
      <c r="LF462" s="512"/>
      <c r="LG462" s="512"/>
      <c r="LH462" s="505"/>
      <c r="LI462" s="505"/>
      <c r="LJ462" s="505"/>
      <c r="LK462" s="511"/>
      <c r="LL462" s="512"/>
      <c r="LM462" s="512"/>
      <c r="LN462" s="505"/>
      <c r="LO462" s="505"/>
      <c r="LP462" s="505"/>
      <c r="LQ462" s="511"/>
      <c r="LR462" s="512"/>
      <c r="LS462" s="512"/>
      <c r="LT462" s="505"/>
      <c r="LU462" s="505"/>
      <c r="LV462" s="505"/>
      <c r="LW462" s="511"/>
      <c r="LX462" s="512"/>
      <c r="LY462" s="512"/>
      <c r="LZ462" s="505"/>
      <c r="MA462" s="505"/>
      <c r="MB462" s="505"/>
      <c r="MC462" s="511"/>
      <c r="MD462" s="512"/>
      <c r="ME462" s="512"/>
      <c r="MF462" s="505"/>
      <c r="MG462" s="505"/>
      <c r="MH462" s="505"/>
      <c r="MI462" s="511"/>
      <c r="MJ462" s="512"/>
      <c r="MK462" s="512"/>
      <c r="ML462" s="505"/>
      <c r="MM462" s="505"/>
      <c r="MN462" s="505"/>
      <c r="MO462" s="511"/>
      <c r="MP462" s="512"/>
      <c r="MQ462" s="512"/>
      <c r="MR462" s="505"/>
      <c r="MS462" s="505"/>
      <c r="MT462" s="505"/>
      <c r="MU462" s="511"/>
      <c r="MV462" s="512"/>
      <c r="MW462" s="512"/>
      <c r="MX462" s="505"/>
      <c r="MY462" s="505"/>
      <c r="MZ462" s="505"/>
      <c r="NA462" s="511"/>
      <c r="NB462" s="512"/>
      <c r="NC462" s="512"/>
      <c r="ND462" s="505"/>
      <c r="NE462" s="505"/>
      <c r="NF462" s="505"/>
      <c r="NG462" s="511"/>
      <c r="NH462" s="512"/>
      <c r="NI462" s="512"/>
      <c r="NJ462" s="505"/>
      <c r="NK462" s="505"/>
      <c r="NL462" s="505"/>
      <c r="NM462" s="511"/>
      <c r="NN462" s="512"/>
      <c r="NO462" s="512"/>
      <c r="NP462" s="505"/>
      <c r="NQ462" s="505"/>
      <c r="NR462" s="505"/>
      <c r="NS462" s="511"/>
      <c r="NT462" s="512"/>
      <c r="NU462" s="512"/>
      <c r="NV462" s="505"/>
      <c r="NW462" s="505"/>
      <c r="NX462" s="505"/>
      <c r="NY462" s="511"/>
      <c r="NZ462" s="512"/>
      <c r="OA462" s="512"/>
      <c r="OB462" s="505"/>
      <c r="OC462" s="505"/>
      <c r="OD462" s="505"/>
      <c r="OE462" s="511"/>
      <c r="OF462" s="512"/>
      <c r="OG462" s="512"/>
      <c r="OH462" s="505"/>
      <c r="OI462" s="505"/>
      <c r="OJ462" s="505"/>
      <c r="OK462" s="511"/>
      <c r="OL462" s="512"/>
      <c r="OM462" s="512"/>
      <c r="ON462" s="505"/>
      <c r="OO462" s="505"/>
      <c r="OP462" s="505"/>
      <c r="OQ462" s="511"/>
      <c r="OR462" s="512"/>
      <c r="OS462" s="512"/>
      <c r="OT462" s="505"/>
      <c r="OU462" s="505"/>
      <c r="OV462" s="505"/>
      <c r="OW462" s="511"/>
      <c r="OX462" s="512"/>
      <c r="OY462" s="512"/>
      <c r="OZ462" s="505"/>
      <c r="PA462" s="505"/>
      <c r="PB462" s="505"/>
      <c r="PC462" s="511"/>
      <c r="PD462" s="512"/>
      <c r="PE462" s="512"/>
      <c r="PF462" s="505"/>
      <c r="PG462" s="505"/>
      <c r="PH462" s="505"/>
      <c r="PI462" s="511"/>
      <c r="PJ462" s="512"/>
      <c r="PK462" s="512"/>
      <c r="PL462" s="505"/>
      <c r="PM462" s="505"/>
      <c r="PN462" s="505"/>
      <c r="PO462" s="511"/>
      <c r="PP462" s="512"/>
      <c r="PQ462" s="512"/>
      <c r="PR462" s="505"/>
      <c r="PS462" s="505"/>
      <c r="PT462" s="505"/>
      <c r="PU462" s="511"/>
      <c r="PV462" s="512"/>
      <c r="PW462" s="512"/>
      <c r="PX462" s="505"/>
      <c r="PY462" s="505"/>
      <c r="PZ462" s="505"/>
      <c r="QA462" s="511"/>
      <c r="QB462" s="512"/>
      <c r="QC462" s="512"/>
      <c r="QD462" s="505"/>
      <c r="QE462" s="505"/>
      <c r="QF462" s="505"/>
      <c r="QG462" s="511"/>
      <c r="QH462" s="512"/>
      <c r="QI462" s="512"/>
      <c r="QJ462" s="505"/>
      <c r="QK462" s="505"/>
      <c r="QL462" s="505"/>
      <c r="QM462" s="511"/>
      <c r="QN462" s="512"/>
      <c r="QO462" s="512"/>
      <c r="QP462" s="505"/>
      <c r="QQ462" s="505"/>
      <c r="QR462" s="505"/>
      <c r="QS462" s="511"/>
      <c r="QT462" s="512"/>
      <c r="QU462" s="512"/>
      <c r="QV462" s="505"/>
      <c r="QW462" s="505"/>
      <c r="QX462" s="505"/>
      <c r="QY462" s="511"/>
      <c r="QZ462" s="512"/>
      <c r="RA462" s="512"/>
      <c r="RB462" s="505"/>
      <c r="RC462" s="505"/>
      <c r="RD462" s="505"/>
      <c r="RE462" s="511"/>
      <c r="RF462" s="512"/>
      <c r="RG462" s="512"/>
      <c r="RH462" s="505"/>
      <c r="RI462" s="505"/>
      <c r="RJ462" s="505"/>
      <c r="RK462" s="511"/>
      <c r="RL462" s="512"/>
      <c r="RM462" s="512"/>
      <c r="RN462" s="505"/>
      <c r="RO462" s="505"/>
      <c r="RP462" s="505"/>
      <c r="RQ462" s="511"/>
      <c r="RR462" s="512"/>
      <c r="RS462" s="512"/>
      <c r="RT462" s="505"/>
      <c r="RU462" s="505"/>
      <c r="RV462" s="505"/>
      <c r="RW462" s="511"/>
      <c r="RX462" s="512"/>
      <c r="RY462" s="512"/>
      <c r="RZ462" s="505"/>
      <c r="SA462" s="505"/>
      <c r="SB462" s="505"/>
      <c r="SC462" s="511"/>
      <c r="SD462" s="512"/>
      <c r="SE462" s="512"/>
      <c r="SF462" s="505"/>
      <c r="SG462" s="505"/>
      <c r="SH462" s="505"/>
      <c r="SI462" s="511"/>
      <c r="SJ462" s="512"/>
      <c r="SK462" s="512"/>
      <c r="SL462" s="505"/>
      <c r="SM462" s="505"/>
      <c r="SN462" s="505"/>
      <c r="SO462" s="511"/>
      <c r="SP462" s="512"/>
      <c r="SQ462" s="512"/>
      <c r="SR462" s="505"/>
      <c r="SS462" s="505"/>
      <c r="ST462" s="505"/>
      <c r="SU462" s="511"/>
      <c r="SV462" s="512"/>
      <c r="SW462" s="512"/>
      <c r="SX462" s="505"/>
      <c r="SY462" s="505"/>
      <c r="SZ462" s="505"/>
      <c r="TA462" s="511"/>
      <c r="TB462" s="512"/>
      <c r="TC462" s="512"/>
      <c r="TD462" s="505"/>
      <c r="TE462" s="505"/>
      <c r="TF462" s="505"/>
      <c r="TG462" s="511"/>
      <c r="TH462" s="512"/>
      <c r="TI462" s="512"/>
      <c r="TJ462" s="505"/>
      <c r="TK462" s="505"/>
      <c r="TL462" s="505"/>
      <c r="TM462" s="511"/>
      <c r="TN462" s="512"/>
      <c r="TO462" s="512"/>
      <c r="TP462" s="505"/>
      <c r="TQ462" s="505"/>
      <c r="TR462" s="505"/>
      <c r="TS462" s="511"/>
      <c r="TT462" s="512"/>
      <c r="TU462" s="512"/>
      <c r="TV462" s="505"/>
      <c r="TW462" s="505"/>
      <c r="TX462" s="505"/>
      <c r="TY462" s="511"/>
      <c r="TZ462" s="512"/>
      <c r="UA462" s="512"/>
      <c r="UB462" s="505"/>
      <c r="UC462" s="505"/>
      <c r="UD462" s="505"/>
      <c r="UE462" s="511"/>
      <c r="UF462" s="512"/>
      <c r="UG462" s="512"/>
      <c r="UH462" s="505"/>
      <c r="UI462" s="505"/>
      <c r="UJ462" s="505"/>
      <c r="UK462" s="511"/>
      <c r="UL462" s="512"/>
      <c r="UM462" s="512"/>
      <c r="UN462" s="505"/>
      <c r="UO462" s="505"/>
      <c r="UP462" s="505"/>
      <c r="UQ462" s="511"/>
      <c r="UR462" s="512"/>
      <c r="US462" s="512"/>
      <c r="UT462" s="505"/>
      <c r="UU462" s="505"/>
      <c r="UV462" s="505"/>
      <c r="UW462" s="511"/>
      <c r="UX462" s="512"/>
      <c r="UY462" s="512"/>
      <c r="UZ462" s="505"/>
      <c r="VA462" s="505"/>
      <c r="VB462" s="505"/>
      <c r="VC462" s="511"/>
      <c r="VD462" s="512"/>
      <c r="VE462" s="512"/>
      <c r="VF462" s="505"/>
      <c r="VG462" s="505"/>
      <c r="VH462" s="505"/>
      <c r="VI462" s="511"/>
      <c r="VJ462" s="512"/>
      <c r="VK462" s="512"/>
      <c r="VL462" s="505"/>
      <c r="VM462" s="505"/>
      <c r="VN462" s="505"/>
      <c r="VO462" s="511"/>
      <c r="VP462" s="512"/>
      <c r="VQ462" s="512"/>
      <c r="VR462" s="505"/>
      <c r="VS462" s="505"/>
      <c r="VT462" s="505"/>
      <c r="VU462" s="511"/>
      <c r="VV462" s="512"/>
      <c r="VW462" s="512"/>
      <c r="VX462" s="505"/>
      <c r="VY462" s="505"/>
      <c r="VZ462" s="505"/>
      <c r="WA462" s="511"/>
      <c r="WB462" s="512"/>
      <c r="WC462" s="512"/>
      <c r="WD462" s="505"/>
      <c r="WE462" s="505"/>
      <c r="WF462" s="505"/>
      <c r="WG462" s="511"/>
      <c r="WH462" s="512"/>
      <c r="WI462" s="512"/>
      <c r="WJ462" s="505"/>
      <c r="WK462" s="505"/>
      <c r="WL462" s="505"/>
      <c r="WM462" s="511"/>
      <c r="WN462" s="512"/>
      <c r="WO462" s="512"/>
      <c r="WP462" s="505"/>
      <c r="WQ462" s="505"/>
      <c r="WR462" s="505"/>
      <c r="WS462" s="511"/>
      <c r="WT462" s="512"/>
      <c r="WU462" s="512"/>
      <c r="WV462" s="505"/>
      <c r="WW462" s="505"/>
      <c r="WX462" s="505"/>
      <c r="WY462" s="511"/>
      <c r="WZ462" s="512"/>
      <c r="XA462" s="512"/>
      <c r="XB462" s="505"/>
      <c r="XC462" s="505"/>
      <c r="XD462" s="505"/>
      <c r="XE462" s="511"/>
      <c r="XF462" s="512"/>
      <c r="XG462" s="512"/>
      <c r="XH462" s="505"/>
      <c r="XI462" s="505"/>
      <c r="XJ462" s="505"/>
      <c r="XK462" s="511"/>
      <c r="XL462" s="512"/>
      <c r="XM462" s="512"/>
      <c r="XN462" s="505"/>
      <c r="XO462" s="505"/>
      <c r="XP462" s="505"/>
      <c r="XQ462" s="511"/>
      <c r="XR462" s="512"/>
      <c r="XS462" s="512"/>
      <c r="XT462" s="505"/>
      <c r="XU462" s="505"/>
      <c r="XV462" s="505"/>
      <c r="XW462" s="511"/>
      <c r="XX462" s="512"/>
      <c r="XY462" s="512"/>
      <c r="XZ462" s="505"/>
      <c r="YA462" s="505"/>
      <c r="YB462" s="505"/>
      <c r="YC462" s="511"/>
      <c r="YD462" s="512"/>
      <c r="YE462" s="512"/>
      <c r="YF462" s="505"/>
      <c r="YG462" s="505"/>
      <c r="YH462" s="505"/>
      <c r="YI462" s="511"/>
      <c r="YJ462" s="512"/>
      <c r="YK462" s="512"/>
      <c r="YL462" s="505"/>
      <c r="YM462" s="505"/>
      <c r="YN462" s="505"/>
      <c r="YO462" s="511"/>
      <c r="YP462" s="512"/>
      <c r="YQ462" s="512"/>
      <c r="YR462" s="505"/>
      <c r="YS462" s="505"/>
      <c r="YT462" s="505"/>
      <c r="YU462" s="511"/>
      <c r="YV462" s="512"/>
      <c r="YW462" s="512"/>
      <c r="YX462" s="505"/>
      <c r="YY462" s="505"/>
      <c r="YZ462" s="505"/>
      <c r="ZA462" s="511"/>
      <c r="ZB462" s="512"/>
      <c r="ZC462" s="512"/>
      <c r="ZD462" s="505"/>
      <c r="ZE462" s="505"/>
      <c r="ZF462" s="505"/>
      <c r="ZG462" s="511"/>
      <c r="ZH462" s="512"/>
      <c r="ZI462" s="512"/>
      <c r="ZJ462" s="505"/>
      <c r="ZK462" s="505"/>
      <c r="ZL462" s="505"/>
      <c r="ZM462" s="511"/>
      <c r="ZN462" s="512"/>
      <c r="ZO462" s="512"/>
      <c r="ZP462" s="505"/>
      <c r="ZQ462" s="505"/>
      <c r="ZR462" s="505"/>
      <c r="ZS462" s="511"/>
      <c r="ZT462" s="512"/>
      <c r="ZU462" s="512"/>
      <c r="ZV462" s="505"/>
      <c r="ZW462" s="505"/>
      <c r="ZX462" s="505"/>
      <c r="ZY462" s="511"/>
      <c r="ZZ462" s="512"/>
      <c r="AAA462" s="512"/>
      <c r="AAB462" s="505"/>
      <c r="AAC462" s="505"/>
      <c r="AAD462" s="505"/>
      <c r="AAE462" s="511"/>
      <c r="AAF462" s="512"/>
      <c r="AAG462" s="512"/>
      <c r="AAH462" s="505"/>
      <c r="AAI462" s="505"/>
      <c r="AAJ462" s="505"/>
      <c r="AAK462" s="511"/>
      <c r="AAL462" s="512"/>
      <c r="AAM462" s="512"/>
      <c r="AAN462" s="505"/>
      <c r="AAO462" s="505"/>
      <c r="AAP462" s="505"/>
      <c r="AAQ462" s="511"/>
      <c r="AAR462" s="512"/>
      <c r="AAS462" s="512"/>
      <c r="AAT462" s="505"/>
      <c r="AAU462" s="505"/>
      <c r="AAV462" s="505"/>
      <c r="AAW462" s="511"/>
      <c r="AAX462" s="512"/>
      <c r="AAY462" s="512"/>
      <c r="AAZ462" s="505"/>
      <c r="ABA462" s="505"/>
      <c r="ABB462" s="505"/>
      <c r="ABC462" s="511"/>
      <c r="ABD462" s="512"/>
      <c r="ABE462" s="512"/>
      <c r="ABF462" s="505"/>
      <c r="ABG462" s="505"/>
      <c r="ABH462" s="505"/>
      <c r="ABI462" s="511"/>
      <c r="ABJ462" s="512"/>
      <c r="ABK462" s="512"/>
      <c r="ABL462" s="505"/>
      <c r="ABM462" s="505"/>
      <c r="ABN462" s="505"/>
      <c r="ABO462" s="511"/>
      <c r="ABP462" s="512"/>
      <c r="ABQ462" s="512"/>
      <c r="ABR462" s="505"/>
      <c r="ABS462" s="505"/>
      <c r="ABT462" s="505"/>
      <c r="ABU462" s="511"/>
      <c r="ABV462" s="512"/>
      <c r="ABW462" s="512"/>
      <c r="ABX462" s="505"/>
      <c r="ABY462" s="505"/>
      <c r="ABZ462" s="505"/>
      <c r="ACA462" s="511"/>
      <c r="ACB462" s="512"/>
      <c r="ACC462" s="512"/>
      <c r="ACD462" s="505"/>
      <c r="ACE462" s="505"/>
      <c r="ACF462" s="505"/>
      <c r="ACG462" s="511"/>
      <c r="ACH462" s="512"/>
      <c r="ACI462" s="512"/>
      <c r="ACJ462" s="505"/>
      <c r="ACK462" s="505"/>
      <c r="ACL462" s="505"/>
      <c r="ACM462" s="511"/>
      <c r="ACN462" s="512"/>
      <c r="ACO462" s="512"/>
      <c r="ACP462" s="505"/>
      <c r="ACQ462" s="505"/>
      <c r="ACR462" s="505"/>
      <c r="ACS462" s="511"/>
      <c r="ACT462" s="512"/>
      <c r="ACU462" s="512"/>
      <c r="ACV462" s="505"/>
      <c r="ACW462" s="505"/>
      <c r="ACX462" s="505"/>
      <c r="ACY462" s="511"/>
      <c r="ACZ462" s="512"/>
      <c r="ADA462" s="512"/>
      <c r="ADB462" s="505"/>
      <c r="ADC462" s="505"/>
      <c r="ADD462" s="505"/>
      <c r="ADE462" s="511"/>
      <c r="ADF462" s="512"/>
      <c r="ADG462" s="512"/>
      <c r="ADH462" s="505"/>
      <c r="ADI462" s="505"/>
      <c r="ADJ462" s="505"/>
      <c r="ADK462" s="511"/>
      <c r="ADL462" s="512"/>
      <c r="ADM462" s="512"/>
      <c r="ADN462" s="505"/>
      <c r="ADO462" s="505"/>
      <c r="ADP462" s="505"/>
      <c r="ADQ462" s="511"/>
      <c r="ADR462" s="512"/>
      <c r="ADS462" s="512"/>
      <c r="ADT462" s="505"/>
      <c r="ADU462" s="505"/>
      <c r="ADV462" s="505"/>
      <c r="ADW462" s="511"/>
      <c r="ADX462" s="512"/>
      <c r="ADY462" s="512"/>
      <c r="ADZ462" s="505"/>
      <c r="AEA462" s="505"/>
      <c r="AEB462" s="505"/>
      <c r="AEC462" s="511"/>
      <c r="AED462" s="512"/>
      <c r="AEE462" s="512"/>
      <c r="AEF462" s="505"/>
      <c r="AEG462" s="505"/>
      <c r="AEH462" s="505"/>
      <c r="AEI462" s="511"/>
      <c r="AEJ462" s="512"/>
      <c r="AEK462" s="512"/>
      <c r="AEL462" s="505"/>
      <c r="AEM462" s="505"/>
      <c r="AEN462" s="505"/>
      <c r="AEO462" s="511"/>
      <c r="AEP462" s="512"/>
      <c r="AEQ462" s="512"/>
      <c r="AER462" s="505"/>
      <c r="AES462" s="505"/>
      <c r="AET462" s="505"/>
      <c r="AEU462" s="511"/>
      <c r="AEV462" s="512"/>
      <c r="AEW462" s="512"/>
      <c r="AEX462" s="505"/>
      <c r="AEY462" s="505"/>
      <c r="AEZ462" s="505"/>
      <c r="AFA462" s="511"/>
      <c r="AFB462" s="512"/>
      <c r="AFC462" s="512"/>
      <c r="AFD462" s="505"/>
      <c r="AFE462" s="505"/>
      <c r="AFF462" s="505"/>
      <c r="AFG462" s="511"/>
      <c r="AFH462" s="512"/>
      <c r="AFI462" s="512"/>
      <c r="AFJ462" s="505"/>
      <c r="AFK462" s="505"/>
      <c r="AFL462" s="505"/>
      <c r="AFM462" s="511"/>
      <c r="AFN462" s="512"/>
      <c r="AFO462" s="512"/>
      <c r="AFP462" s="505"/>
      <c r="AFQ462" s="505"/>
      <c r="AFR462" s="505"/>
      <c r="AFS462" s="511"/>
      <c r="AFT462" s="512"/>
      <c r="AFU462" s="512"/>
      <c r="AFV462" s="505"/>
      <c r="AFW462" s="505"/>
      <c r="AFX462" s="505"/>
      <c r="AFY462" s="511"/>
      <c r="AFZ462" s="512"/>
      <c r="AGA462" s="512"/>
      <c r="AGB462" s="505"/>
      <c r="AGC462" s="505"/>
      <c r="AGD462" s="505"/>
      <c r="AGE462" s="511"/>
      <c r="AGF462" s="512"/>
      <c r="AGG462" s="512"/>
      <c r="AGH462" s="505"/>
      <c r="AGI462" s="505"/>
      <c r="AGJ462" s="505"/>
      <c r="AGK462" s="511"/>
      <c r="AGL462" s="512"/>
      <c r="AGM462" s="512"/>
      <c r="AGN462" s="505"/>
      <c r="AGO462" s="505"/>
      <c r="AGP462" s="505"/>
      <c r="AGQ462" s="511"/>
      <c r="AGR462" s="512"/>
      <c r="AGS462" s="512"/>
      <c r="AGT462" s="505"/>
      <c r="AGU462" s="505"/>
      <c r="AGV462" s="505"/>
      <c r="AGW462" s="511"/>
      <c r="AGX462" s="512"/>
      <c r="AGY462" s="512"/>
      <c r="AGZ462" s="505"/>
      <c r="AHA462" s="505"/>
      <c r="AHB462" s="505"/>
      <c r="AHC462" s="511"/>
      <c r="AHD462" s="512"/>
      <c r="AHE462" s="512"/>
      <c r="AHF462" s="505"/>
      <c r="AHG462" s="505"/>
      <c r="AHH462" s="505"/>
      <c r="AHI462" s="511"/>
      <c r="AHJ462" s="512"/>
      <c r="AHK462" s="512"/>
      <c r="AHL462" s="505"/>
      <c r="AHM462" s="505"/>
      <c r="AHN462" s="505"/>
      <c r="AHO462" s="511"/>
      <c r="AHP462" s="512"/>
      <c r="AHQ462" s="512"/>
      <c r="AHR462" s="505"/>
      <c r="AHS462" s="505"/>
      <c r="AHT462" s="505"/>
      <c r="AHU462" s="511"/>
      <c r="AHV462" s="512"/>
      <c r="AHW462" s="512"/>
      <c r="AHX462" s="505"/>
      <c r="AHY462" s="505"/>
      <c r="AHZ462" s="505"/>
      <c r="AIA462" s="511"/>
      <c r="AIB462" s="512"/>
      <c r="AIC462" s="512"/>
      <c r="AID462" s="505"/>
      <c r="AIE462" s="505"/>
      <c r="AIF462" s="505"/>
      <c r="AIG462" s="511"/>
      <c r="AIH462" s="512"/>
      <c r="AII462" s="512"/>
      <c r="AIJ462" s="505"/>
      <c r="AIK462" s="505"/>
      <c r="AIL462" s="505"/>
      <c r="AIM462" s="511"/>
      <c r="AIN462" s="512"/>
      <c r="AIO462" s="512"/>
      <c r="AIP462" s="505"/>
      <c r="AIQ462" s="505"/>
      <c r="AIR462" s="505"/>
      <c r="AIS462" s="511"/>
      <c r="AIT462" s="512"/>
      <c r="AIU462" s="512"/>
      <c r="AIV462" s="505"/>
      <c r="AIW462" s="505"/>
      <c r="AIX462" s="505"/>
      <c r="AIY462" s="511"/>
      <c r="AIZ462" s="512"/>
      <c r="AJA462" s="512"/>
      <c r="AJB462" s="505"/>
      <c r="AJC462" s="505"/>
      <c r="AJD462" s="505"/>
      <c r="AJE462" s="511"/>
      <c r="AJF462" s="512"/>
      <c r="AJG462" s="512"/>
      <c r="AJH462" s="505"/>
      <c r="AJI462" s="505"/>
      <c r="AJJ462" s="505"/>
      <c r="AJK462" s="511"/>
      <c r="AJL462" s="512"/>
      <c r="AJM462" s="512"/>
      <c r="AJN462" s="505"/>
      <c r="AJO462" s="505"/>
      <c r="AJP462" s="505"/>
      <c r="AJQ462" s="511"/>
      <c r="AJR462" s="512"/>
      <c r="AJS462" s="512"/>
      <c r="AJT462" s="505"/>
      <c r="AJU462" s="505"/>
      <c r="AJV462" s="505"/>
      <c r="AJW462" s="511"/>
      <c r="AJX462" s="512"/>
      <c r="AJY462" s="512"/>
      <c r="AJZ462" s="505"/>
      <c r="AKA462" s="505"/>
      <c r="AKB462" s="505"/>
      <c r="AKC462" s="511"/>
      <c r="AKD462" s="512"/>
      <c r="AKE462" s="512"/>
      <c r="AKF462" s="505"/>
      <c r="AKG462" s="505"/>
      <c r="AKH462" s="505"/>
      <c r="AKI462" s="511"/>
      <c r="AKJ462" s="512"/>
      <c r="AKK462" s="512"/>
      <c r="AKL462" s="505"/>
      <c r="AKM462" s="505"/>
      <c r="AKN462" s="505"/>
      <c r="AKO462" s="511"/>
      <c r="AKP462" s="512"/>
      <c r="AKQ462" s="512"/>
      <c r="AKR462" s="505"/>
      <c r="AKS462" s="505"/>
      <c r="AKT462" s="505"/>
      <c r="AKU462" s="511"/>
      <c r="AKV462" s="512"/>
      <c r="AKW462" s="512"/>
      <c r="AKX462" s="505"/>
      <c r="AKY462" s="505"/>
      <c r="AKZ462" s="505"/>
      <c r="ALA462" s="511"/>
      <c r="ALB462" s="512"/>
      <c r="ALC462" s="512"/>
      <c r="ALD462" s="505"/>
      <c r="ALE462" s="505"/>
      <c r="ALF462" s="505"/>
      <c r="ALG462" s="511"/>
      <c r="ALH462" s="512"/>
      <c r="ALI462" s="512"/>
      <c r="ALJ462" s="505"/>
      <c r="ALK462" s="505"/>
      <c r="ALL462" s="505"/>
      <c r="ALM462" s="511"/>
      <c r="ALN462" s="512"/>
      <c r="ALO462" s="512"/>
      <c r="ALP462" s="505"/>
      <c r="ALQ462" s="505"/>
      <c r="ALR462" s="505"/>
      <c r="ALS462" s="511"/>
      <c r="ALT462" s="512"/>
      <c r="ALU462" s="512"/>
      <c r="ALV462" s="505"/>
      <c r="ALW462" s="505"/>
      <c r="ALX462" s="505"/>
      <c r="ALY462" s="511"/>
      <c r="ALZ462" s="512"/>
      <c r="AMA462" s="512"/>
      <c r="AMB462" s="505"/>
      <c r="AMC462" s="505"/>
      <c r="AMD462" s="505"/>
      <c r="AME462" s="511"/>
      <c r="AMF462" s="512"/>
      <c r="AMG462" s="512"/>
      <c r="AMH462" s="505"/>
      <c r="AMI462" s="505"/>
      <c r="AMJ462" s="505"/>
      <c r="AMK462" s="511"/>
      <c r="AML462" s="512"/>
      <c r="AMM462" s="512"/>
      <c r="AMN462" s="505"/>
      <c r="AMO462" s="505"/>
      <c r="AMP462" s="505"/>
      <c r="AMQ462" s="511"/>
      <c r="AMR462" s="512"/>
      <c r="AMS462" s="512"/>
      <c r="AMT462" s="505"/>
      <c r="AMU462" s="505"/>
      <c r="AMV462" s="505"/>
      <c r="AMW462" s="511"/>
      <c r="AMX462" s="512"/>
      <c r="AMY462" s="512"/>
      <c r="AMZ462" s="505"/>
      <c r="ANA462" s="505"/>
      <c r="ANB462" s="505"/>
      <c r="ANC462" s="511"/>
      <c r="AND462" s="512"/>
      <c r="ANE462" s="512"/>
      <c r="ANF462" s="505"/>
      <c r="ANG462" s="505"/>
      <c r="ANH462" s="505"/>
      <c r="ANI462" s="511"/>
      <c r="ANJ462" s="512"/>
      <c r="ANK462" s="512"/>
      <c r="ANL462" s="505"/>
      <c r="ANM462" s="505"/>
      <c r="ANN462" s="505"/>
      <c r="ANO462" s="511"/>
      <c r="ANP462" s="512"/>
      <c r="ANQ462" s="512"/>
      <c r="ANR462" s="505"/>
      <c r="ANS462" s="505"/>
      <c r="ANT462" s="505"/>
      <c r="ANU462" s="511"/>
      <c r="ANV462" s="512"/>
      <c r="ANW462" s="512"/>
      <c r="ANX462" s="505"/>
      <c r="ANY462" s="505"/>
      <c r="ANZ462" s="505"/>
      <c r="AOA462" s="511"/>
      <c r="AOB462" s="512"/>
      <c r="AOC462" s="512"/>
      <c r="AOD462" s="505"/>
      <c r="AOE462" s="505"/>
      <c r="AOF462" s="505"/>
      <c r="AOG462" s="511"/>
      <c r="AOH462" s="512"/>
      <c r="AOI462" s="512"/>
      <c r="AOJ462" s="505"/>
      <c r="AOK462" s="505"/>
      <c r="AOL462" s="505"/>
      <c r="AOM462" s="511"/>
      <c r="AON462" s="512"/>
      <c r="AOO462" s="512"/>
      <c r="AOP462" s="505"/>
      <c r="AOQ462" s="505"/>
      <c r="AOR462" s="505"/>
      <c r="AOS462" s="511"/>
      <c r="AOT462" s="512"/>
      <c r="AOU462" s="512"/>
      <c r="AOV462" s="505"/>
      <c r="AOW462" s="505"/>
      <c r="AOX462" s="505"/>
      <c r="AOY462" s="511"/>
      <c r="AOZ462" s="512"/>
      <c r="APA462" s="512"/>
      <c r="APB462" s="505"/>
      <c r="APC462" s="505"/>
      <c r="APD462" s="505"/>
      <c r="APE462" s="511"/>
      <c r="APF462" s="512"/>
      <c r="APG462" s="512"/>
      <c r="APH462" s="505"/>
      <c r="API462" s="505"/>
      <c r="APJ462" s="505"/>
      <c r="APK462" s="511"/>
      <c r="APL462" s="512"/>
      <c r="APM462" s="512"/>
      <c r="APN462" s="505"/>
      <c r="APO462" s="505"/>
      <c r="APP462" s="505"/>
      <c r="APQ462" s="511"/>
      <c r="APR462" s="512"/>
      <c r="APS462" s="512"/>
      <c r="APT462" s="505"/>
      <c r="APU462" s="505"/>
      <c r="APV462" s="505"/>
      <c r="APW462" s="511"/>
      <c r="APX462" s="512"/>
      <c r="APY462" s="512"/>
      <c r="APZ462" s="505"/>
      <c r="AQA462" s="505"/>
      <c r="AQB462" s="505"/>
      <c r="AQC462" s="511"/>
      <c r="AQD462" s="512"/>
      <c r="AQE462" s="512"/>
      <c r="AQF462" s="505"/>
      <c r="AQG462" s="505"/>
      <c r="AQH462" s="505"/>
      <c r="AQI462" s="511"/>
      <c r="AQJ462" s="512"/>
      <c r="AQK462" s="512"/>
      <c r="AQL462" s="505"/>
      <c r="AQM462" s="505"/>
      <c r="AQN462" s="505"/>
      <c r="AQO462" s="511"/>
      <c r="AQP462" s="512"/>
      <c r="AQQ462" s="512"/>
      <c r="AQR462" s="505"/>
      <c r="AQS462" s="505"/>
      <c r="AQT462" s="505"/>
      <c r="AQU462" s="511"/>
      <c r="AQV462" s="512"/>
      <c r="AQW462" s="512"/>
      <c r="AQX462" s="505"/>
      <c r="AQY462" s="505"/>
      <c r="AQZ462" s="505"/>
      <c r="ARA462" s="511"/>
      <c r="ARB462" s="512"/>
      <c r="ARC462" s="512"/>
      <c r="ARD462" s="505"/>
      <c r="ARE462" s="505"/>
      <c r="ARF462" s="505"/>
      <c r="ARG462" s="511"/>
      <c r="ARH462" s="512"/>
      <c r="ARI462" s="512"/>
      <c r="ARJ462" s="505"/>
      <c r="ARK462" s="505"/>
      <c r="ARL462" s="505"/>
      <c r="ARM462" s="511"/>
      <c r="ARN462" s="512"/>
      <c r="ARO462" s="512"/>
      <c r="ARP462" s="505"/>
      <c r="ARQ462" s="505"/>
      <c r="ARR462" s="505"/>
      <c r="ARS462" s="511"/>
      <c r="ART462" s="512"/>
      <c r="ARU462" s="512"/>
      <c r="ARV462" s="505"/>
      <c r="ARW462" s="505"/>
      <c r="ARX462" s="505"/>
      <c r="ARY462" s="511"/>
      <c r="ARZ462" s="512"/>
      <c r="ASA462" s="512"/>
      <c r="ASB462" s="505"/>
      <c r="ASC462" s="505"/>
      <c r="ASD462" s="505"/>
      <c r="ASE462" s="511"/>
      <c r="ASF462" s="512"/>
      <c r="ASG462" s="512"/>
      <c r="ASH462" s="505"/>
      <c r="ASI462" s="505"/>
      <c r="ASJ462" s="505"/>
      <c r="ASK462" s="511"/>
      <c r="ASL462" s="512"/>
      <c r="ASM462" s="512"/>
      <c r="ASN462" s="505"/>
      <c r="ASO462" s="505"/>
      <c r="ASP462" s="505"/>
      <c r="ASQ462" s="511"/>
      <c r="ASR462" s="512"/>
      <c r="ASS462" s="512"/>
      <c r="AST462" s="505"/>
      <c r="ASU462" s="505"/>
      <c r="ASV462" s="505"/>
      <c r="ASW462" s="511"/>
      <c r="ASX462" s="512"/>
      <c r="ASY462" s="512"/>
      <c r="ASZ462" s="505"/>
      <c r="ATA462" s="505"/>
      <c r="ATB462" s="505"/>
      <c r="ATC462" s="511"/>
      <c r="ATD462" s="512"/>
      <c r="ATE462" s="512"/>
      <c r="ATF462" s="505"/>
      <c r="ATG462" s="505"/>
      <c r="ATH462" s="505"/>
      <c r="ATI462" s="511"/>
      <c r="ATJ462" s="512"/>
      <c r="ATK462" s="512"/>
      <c r="ATL462" s="505"/>
      <c r="ATM462" s="505"/>
      <c r="ATN462" s="505"/>
      <c r="ATO462" s="511"/>
      <c r="ATP462" s="512"/>
      <c r="ATQ462" s="512"/>
      <c r="ATR462" s="505"/>
      <c r="ATS462" s="505"/>
      <c r="ATT462" s="505"/>
      <c r="ATU462" s="511"/>
      <c r="ATV462" s="512"/>
      <c r="ATW462" s="512"/>
      <c r="ATX462" s="505"/>
      <c r="ATY462" s="505"/>
      <c r="ATZ462" s="505"/>
      <c r="AUA462" s="511"/>
      <c r="AUB462" s="512"/>
      <c r="AUC462" s="512"/>
      <c r="AUD462" s="505"/>
      <c r="AUE462" s="505"/>
      <c r="AUF462" s="505"/>
      <c r="AUG462" s="511"/>
      <c r="AUH462" s="512"/>
      <c r="AUI462" s="512"/>
      <c r="AUJ462" s="505"/>
      <c r="AUK462" s="505"/>
      <c r="AUL462" s="505"/>
      <c r="AUM462" s="511"/>
      <c r="AUN462" s="512"/>
      <c r="AUO462" s="512"/>
      <c r="AUP462" s="505"/>
      <c r="AUQ462" s="505"/>
      <c r="AUR462" s="505"/>
      <c r="AUS462" s="511"/>
      <c r="AUT462" s="512"/>
      <c r="AUU462" s="512"/>
      <c r="AUV462" s="505"/>
      <c r="AUW462" s="505"/>
      <c r="AUX462" s="505"/>
      <c r="AUY462" s="511"/>
      <c r="AUZ462" s="512"/>
      <c r="AVA462" s="512"/>
      <c r="AVB462" s="505"/>
      <c r="AVC462" s="505"/>
      <c r="AVD462" s="505"/>
      <c r="AVE462" s="511"/>
      <c r="AVF462" s="512"/>
      <c r="AVG462" s="512"/>
      <c r="AVH462" s="505"/>
      <c r="AVI462" s="505"/>
      <c r="AVJ462" s="505"/>
      <c r="AVK462" s="511"/>
      <c r="AVL462" s="512"/>
      <c r="AVM462" s="512"/>
      <c r="AVN462" s="505"/>
      <c r="AVO462" s="505"/>
      <c r="AVP462" s="505"/>
      <c r="AVQ462" s="511"/>
      <c r="AVR462" s="512"/>
      <c r="AVS462" s="512"/>
      <c r="AVT462" s="505"/>
      <c r="AVU462" s="505"/>
      <c r="AVV462" s="505"/>
      <c r="AVW462" s="511"/>
      <c r="AVX462" s="512"/>
      <c r="AVY462" s="512"/>
      <c r="AVZ462" s="505"/>
      <c r="AWA462" s="505"/>
      <c r="AWB462" s="505"/>
      <c r="AWC462" s="511"/>
      <c r="AWD462" s="512"/>
      <c r="AWE462" s="512"/>
      <c r="AWF462" s="505"/>
      <c r="AWG462" s="505"/>
      <c r="AWH462" s="505"/>
      <c r="AWI462" s="511"/>
      <c r="AWJ462" s="512"/>
      <c r="AWK462" s="512"/>
      <c r="AWL462" s="505"/>
      <c r="AWM462" s="505"/>
      <c r="AWN462" s="505"/>
      <c r="AWO462" s="511"/>
      <c r="AWP462" s="512"/>
      <c r="AWQ462" s="512"/>
      <c r="AWR462" s="505"/>
      <c r="AWS462" s="505"/>
      <c r="AWT462" s="505"/>
      <c r="AWU462" s="511"/>
      <c r="AWV462" s="512"/>
      <c r="AWW462" s="512"/>
      <c r="AWX462" s="505"/>
      <c r="AWY462" s="505"/>
      <c r="AWZ462" s="505"/>
      <c r="AXA462" s="511"/>
      <c r="AXB462" s="512"/>
      <c r="AXC462" s="512"/>
      <c r="AXD462" s="505"/>
      <c r="AXE462" s="505"/>
      <c r="AXF462" s="505"/>
      <c r="AXG462" s="511"/>
      <c r="AXH462" s="512"/>
      <c r="AXI462" s="512"/>
      <c r="AXJ462" s="505"/>
      <c r="AXK462" s="505"/>
      <c r="AXL462" s="505"/>
      <c r="AXM462" s="511"/>
      <c r="AXN462" s="512"/>
      <c r="AXO462" s="512"/>
      <c r="AXP462" s="505"/>
      <c r="AXQ462" s="505"/>
      <c r="AXR462" s="505"/>
      <c r="AXS462" s="511"/>
      <c r="AXT462" s="512"/>
      <c r="AXU462" s="512"/>
      <c r="AXV462" s="505"/>
      <c r="AXW462" s="505"/>
      <c r="AXX462" s="505"/>
      <c r="AXY462" s="511"/>
      <c r="AXZ462" s="512"/>
      <c r="AYA462" s="512"/>
      <c r="AYB462" s="505"/>
      <c r="AYC462" s="505"/>
      <c r="AYD462" s="505"/>
      <c r="AYE462" s="511"/>
      <c r="AYF462" s="512"/>
      <c r="AYG462" s="512"/>
      <c r="AYH462" s="505"/>
      <c r="AYI462" s="505"/>
      <c r="AYJ462" s="505"/>
      <c r="AYK462" s="511"/>
      <c r="AYL462" s="512"/>
      <c r="AYM462" s="512"/>
      <c r="AYN462" s="505"/>
      <c r="AYO462" s="505"/>
      <c r="AYP462" s="505"/>
      <c r="AYQ462" s="511"/>
      <c r="AYR462" s="512"/>
      <c r="AYS462" s="512"/>
      <c r="AYT462" s="505"/>
      <c r="AYU462" s="505"/>
      <c r="AYV462" s="505"/>
      <c r="AYW462" s="511"/>
      <c r="AYX462" s="512"/>
      <c r="AYY462" s="512"/>
      <c r="AYZ462" s="505"/>
      <c r="AZA462" s="505"/>
      <c r="AZB462" s="505"/>
      <c r="AZC462" s="511"/>
      <c r="AZD462" s="512"/>
      <c r="AZE462" s="512"/>
      <c r="AZF462" s="505"/>
      <c r="AZG462" s="505"/>
      <c r="AZH462" s="505"/>
      <c r="AZI462" s="511"/>
      <c r="AZJ462" s="512"/>
      <c r="AZK462" s="512"/>
      <c r="AZL462" s="505"/>
      <c r="AZM462" s="505"/>
      <c r="AZN462" s="505"/>
      <c r="AZO462" s="511"/>
      <c r="AZP462" s="512"/>
      <c r="AZQ462" s="512"/>
      <c r="AZR462" s="505"/>
      <c r="AZS462" s="505"/>
      <c r="AZT462" s="505"/>
      <c r="AZU462" s="511"/>
      <c r="AZV462" s="512"/>
      <c r="AZW462" s="512"/>
      <c r="AZX462" s="505"/>
      <c r="AZY462" s="505"/>
      <c r="AZZ462" s="505"/>
      <c r="BAA462" s="511"/>
      <c r="BAB462" s="512"/>
      <c r="BAC462" s="512"/>
      <c r="BAD462" s="505"/>
      <c r="BAE462" s="505"/>
      <c r="BAF462" s="505"/>
      <c r="BAG462" s="511"/>
      <c r="BAH462" s="512"/>
      <c r="BAI462" s="512"/>
      <c r="BAJ462" s="505"/>
      <c r="BAK462" s="505"/>
      <c r="BAL462" s="505"/>
      <c r="BAM462" s="511"/>
      <c r="BAN462" s="512"/>
      <c r="BAO462" s="512"/>
      <c r="BAP462" s="505"/>
      <c r="BAQ462" s="505"/>
      <c r="BAR462" s="505"/>
      <c r="BAS462" s="511"/>
      <c r="BAT462" s="512"/>
      <c r="BAU462" s="512"/>
      <c r="BAV462" s="505"/>
      <c r="BAW462" s="505"/>
      <c r="BAX462" s="505"/>
      <c r="BAY462" s="511"/>
      <c r="BAZ462" s="512"/>
      <c r="BBA462" s="512"/>
      <c r="BBB462" s="505"/>
      <c r="BBC462" s="505"/>
      <c r="BBD462" s="505"/>
      <c r="BBE462" s="511"/>
      <c r="BBF462" s="512"/>
      <c r="BBG462" s="512"/>
      <c r="BBH462" s="505"/>
      <c r="BBI462" s="505"/>
      <c r="BBJ462" s="505"/>
      <c r="BBK462" s="511"/>
      <c r="BBL462" s="512"/>
      <c r="BBM462" s="512"/>
      <c r="BBN462" s="505"/>
      <c r="BBO462" s="505"/>
      <c r="BBP462" s="505"/>
      <c r="BBQ462" s="511"/>
      <c r="BBR462" s="512"/>
      <c r="BBS462" s="512"/>
      <c r="BBT462" s="505"/>
      <c r="BBU462" s="505"/>
      <c r="BBV462" s="505"/>
      <c r="BBW462" s="511"/>
      <c r="BBX462" s="512"/>
      <c r="BBY462" s="512"/>
      <c r="BBZ462" s="505"/>
      <c r="BCA462" s="505"/>
      <c r="BCB462" s="505"/>
      <c r="BCC462" s="511"/>
      <c r="BCD462" s="512"/>
      <c r="BCE462" s="512"/>
      <c r="BCF462" s="505"/>
      <c r="BCG462" s="505"/>
      <c r="BCH462" s="505"/>
      <c r="BCI462" s="511"/>
      <c r="BCJ462" s="512"/>
      <c r="BCK462" s="512"/>
      <c r="BCL462" s="505"/>
      <c r="BCM462" s="505"/>
      <c r="BCN462" s="505"/>
      <c r="BCO462" s="511"/>
      <c r="BCP462" s="512"/>
      <c r="BCQ462" s="512"/>
      <c r="BCR462" s="505"/>
      <c r="BCS462" s="505"/>
      <c r="BCT462" s="505"/>
      <c r="BCU462" s="511"/>
      <c r="BCV462" s="512"/>
      <c r="BCW462" s="512"/>
      <c r="BCX462" s="505"/>
      <c r="BCY462" s="505"/>
      <c r="BCZ462" s="505"/>
      <c r="BDA462" s="511"/>
      <c r="BDB462" s="512"/>
      <c r="BDC462" s="512"/>
      <c r="BDD462" s="505"/>
      <c r="BDE462" s="505"/>
      <c r="BDF462" s="505"/>
      <c r="BDG462" s="511"/>
      <c r="BDH462" s="512"/>
      <c r="BDI462" s="512"/>
      <c r="BDJ462" s="505"/>
      <c r="BDK462" s="505"/>
      <c r="BDL462" s="505"/>
      <c r="BDM462" s="511"/>
      <c r="BDN462" s="512"/>
      <c r="BDO462" s="512"/>
      <c r="BDP462" s="505"/>
      <c r="BDQ462" s="505"/>
      <c r="BDR462" s="505"/>
      <c r="BDS462" s="511"/>
      <c r="BDT462" s="512"/>
      <c r="BDU462" s="512"/>
      <c r="BDV462" s="505"/>
      <c r="BDW462" s="505"/>
      <c r="BDX462" s="505"/>
      <c r="BDY462" s="511"/>
      <c r="BDZ462" s="512"/>
      <c r="BEA462" s="512"/>
      <c r="BEB462" s="505"/>
      <c r="BEC462" s="505"/>
      <c r="BED462" s="505"/>
      <c r="BEE462" s="511"/>
      <c r="BEF462" s="512"/>
      <c r="BEG462" s="512"/>
      <c r="BEH462" s="505"/>
      <c r="BEI462" s="505"/>
      <c r="BEJ462" s="505"/>
      <c r="BEK462" s="511"/>
      <c r="BEL462" s="512"/>
      <c r="BEM462" s="512"/>
      <c r="BEN462" s="505"/>
      <c r="BEO462" s="505"/>
      <c r="BEP462" s="505"/>
      <c r="BEQ462" s="511"/>
      <c r="BER462" s="512"/>
      <c r="BES462" s="512"/>
      <c r="BET462" s="505"/>
      <c r="BEU462" s="505"/>
      <c r="BEV462" s="505"/>
      <c r="BEW462" s="511"/>
      <c r="BEX462" s="512"/>
      <c r="BEY462" s="512"/>
      <c r="BEZ462" s="505"/>
      <c r="BFA462" s="505"/>
      <c r="BFB462" s="505"/>
      <c r="BFC462" s="511"/>
      <c r="BFD462" s="512"/>
      <c r="BFE462" s="512"/>
      <c r="BFF462" s="505"/>
      <c r="BFG462" s="505"/>
      <c r="BFH462" s="505"/>
      <c r="BFI462" s="511"/>
      <c r="BFJ462" s="512"/>
      <c r="BFK462" s="512"/>
      <c r="BFL462" s="505"/>
      <c r="BFM462" s="505"/>
      <c r="BFN462" s="505"/>
      <c r="BFO462" s="511"/>
      <c r="BFP462" s="512"/>
      <c r="BFQ462" s="512"/>
      <c r="BFR462" s="505"/>
      <c r="BFS462" s="505"/>
      <c r="BFT462" s="505"/>
      <c r="BFU462" s="511"/>
      <c r="BFV462" s="512"/>
      <c r="BFW462" s="512"/>
      <c r="BFX462" s="505"/>
      <c r="BFY462" s="505"/>
      <c r="BFZ462" s="505"/>
      <c r="BGA462" s="511"/>
      <c r="BGB462" s="512"/>
      <c r="BGC462" s="512"/>
      <c r="BGD462" s="505"/>
      <c r="BGE462" s="505"/>
      <c r="BGF462" s="505"/>
      <c r="BGG462" s="511"/>
      <c r="BGH462" s="512"/>
      <c r="BGI462" s="512"/>
      <c r="BGJ462" s="505"/>
      <c r="BGK462" s="505"/>
      <c r="BGL462" s="505"/>
      <c r="BGM462" s="511"/>
      <c r="BGN462" s="512"/>
      <c r="BGO462" s="512"/>
      <c r="BGP462" s="505"/>
      <c r="BGQ462" s="505"/>
      <c r="BGR462" s="505"/>
      <c r="BGS462" s="511"/>
      <c r="BGT462" s="512"/>
      <c r="BGU462" s="512"/>
      <c r="BGV462" s="505"/>
      <c r="BGW462" s="505"/>
      <c r="BGX462" s="505"/>
      <c r="BGY462" s="511"/>
      <c r="BGZ462" s="512"/>
      <c r="BHA462" s="512"/>
      <c r="BHB462" s="505"/>
      <c r="BHC462" s="505"/>
      <c r="BHD462" s="505"/>
      <c r="BHE462" s="511"/>
      <c r="BHF462" s="512"/>
      <c r="BHG462" s="512"/>
      <c r="BHH462" s="505"/>
      <c r="BHI462" s="505"/>
      <c r="BHJ462" s="505"/>
      <c r="BHK462" s="511"/>
      <c r="BHL462" s="512"/>
      <c r="BHM462" s="512"/>
      <c r="BHN462" s="505"/>
      <c r="BHO462" s="505"/>
      <c r="BHP462" s="505"/>
      <c r="BHQ462" s="511"/>
      <c r="BHR462" s="512"/>
      <c r="BHS462" s="512"/>
      <c r="BHT462" s="505"/>
      <c r="BHU462" s="505"/>
      <c r="BHV462" s="505"/>
      <c r="BHW462" s="511"/>
      <c r="BHX462" s="512"/>
      <c r="BHY462" s="512"/>
      <c r="BHZ462" s="505"/>
      <c r="BIA462" s="505"/>
      <c r="BIB462" s="505"/>
      <c r="BIC462" s="511"/>
      <c r="BID462" s="512"/>
      <c r="BIE462" s="512"/>
      <c r="BIF462" s="505"/>
      <c r="BIG462" s="505"/>
      <c r="BIH462" s="505"/>
      <c r="BII462" s="511"/>
      <c r="BIJ462" s="512"/>
      <c r="BIK462" s="512"/>
      <c r="BIL462" s="505"/>
      <c r="BIM462" s="505"/>
      <c r="BIN462" s="505"/>
      <c r="BIO462" s="511"/>
      <c r="BIP462" s="512"/>
      <c r="BIQ462" s="512"/>
      <c r="BIR462" s="505"/>
      <c r="BIS462" s="505"/>
      <c r="BIT462" s="505"/>
      <c r="BIU462" s="511"/>
      <c r="BIV462" s="512"/>
      <c r="BIW462" s="512"/>
      <c r="BIX462" s="505"/>
      <c r="BIY462" s="505"/>
      <c r="BIZ462" s="505"/>
      <c r="BJA462" s="511"/>
      <c r="BJB462" s="512"/>
      <c r="BJC462" s="512"/>
      <c r="BJD462" s="505"/>
      <c r="BJE462" s="505"/>
      <c r="BJF462" s="505"/>
      <c r="BJG462" s="511"/>
      <c r="BJH462" s="512"/>
      <c r="BJI462" s="512"/>
      <c r="BJJ462" s="505"/>
      <c r="BJK462" s="505"/>
      <c r="BJL462" s="505"/>
      <c r="BJM462" s="511"/>
      <c r="BJN462" s="512"/>
      <c r="BJO462" s="512"/>
      <c r="BJP462" s="505"/>
      <c r="BJQ462" s="505"/>
      <c r="BJR462" s="505"/>
      <c r="BJS462" s="511"/>
      <c r="BJT462" s="512"/>
      <c r="BJU462" s="512"/>
      <c r="BJV462" s="505"/>
      <c r="BJW462" s="505"/>
      <c r="BJX462" s="505"/>
      <c r="BJY462" s="511"/>
      <c r="BJZ462" s="512"/>
      <c r="BKA462" s="512"/>
      <c r="BKB462" s="505"/>
      <c r="BKC462" s="505"/>
      <c r="BKD462" s="505"/>
      <c r="BKE462" s="511"/>
      <c r="BKF462" s="512"/>
      <c r="BKG462" s="512"/>
      <c r="BKH462" s="505"/>
      <c r="BKI462" s="505"/>
      <c r="BKJ462" s="505"/>
      <c r="BKK462" s="511"/>
      <c r="BKL462" s="512"/>
      <c r="BKM462" s="512"/>
      <c r="BKN462" s="505"/>
      <c r="BKO462" s="505"/>
      <c r="BKP462" s="505"/>
      <c r="BKQ462" s="511"/>
      <c r="BKR462" s="512"/>
      <c r="BKS462" s="512"/>
      <c r="BKT462" s="505"/>
      <c r="BKU462" s="505"/>
      <c r="BKV462" s="505"/>
      <c r="BKW462" s="511"/>
      <c r="BKX462" s="512"/>
      <c r="BKY462" s="512"/>
      <c r="BKZ462" s="505"/>
      <c r="BLA462" s="505"/>
      <c r="BLB462" s="505"/>
      <c r="BLC462" s="511"/>
      <c r="BLD462" s="512"/>
      <c r="BLE462" s="512"/>
      <c r="BLF462" s="505"/>
      <c r="BLG462" s="505"/>
      <c r="BLH462" s="505"/>
      <c r="BLI462" s="511"/>
      <c r="BLJ462" s="512"/>
      <c r="BLK462" s="512"/>
      <c r="BLL462" s="505"/>
      <c r="BLM462" s="505"/>
      <c r="BLN462" s="505"/>
      <c r="BLO462" s="511"/>
      <c r="BLP462" s="512"/>
      <c r="BLQ462" s="512"/>
      <c r="BLR462" s="505"/>
      <c r="BLS462" s="505"/>
      <c r="BLT462" s="505"/>
      <c r="BLU462" s="511"/>
      <c r="BLV462" s="512"/>
      <c r="BLW462" s="512"/>
      <c r="BLX462" s="505"/>
      <c r="BLY462" s="505"/>
      <c r="BLZ462" s="505"/>
      <c r="BMA462" s="511"/>
      <c r="BMB462" s="512"/>
      <c r="BMC462" s="512"/>
      <c r="BMD462" s="505"/>
      <c r="BME462" s="505"/>
      <c r="BMF462" s="505"/>
      <c r="BMG462" s="511"/>
      <c r="BMH462" s="512"/>
      <c r="BMI462" s="512"/>
      <c r="BMJ462" s="505"/>
      <c r="BMK462" s="505"/>
      <c r="BML462" s="505"/>
      <c r="BMM462" s="511"/>
      <c r="BMN462" s="512"/>
      <c r="BMO462" s="512"/>
      <c r="BMP462" s="505"/>
      <c r="BMQ462" s="505"/>
      <c r="BMR462" s="505"/>
      <c r="BMS462" s="511"/>
      <c r="BMT462" s="512"/>
      <c r="BMU462" s="512"/>
      <c r="BMV462" s="505"/>
      <c r="BMW462" s="505"/>
      <c r="BMX462" s="505"/>
      <c r="BMY462" s="511"/>
      <c r="BMZ462" s="512"/>
      <c r="BNA462" s="512"/>
      <c r="BNB462" s="505"/>
      <c r="BNC462" s="505"/>
      <c r="BND462" s="505"/>
      <c r="BNE462" s="511"/>
      <c r="BNF462" s="512"/>
      <c r="BNG462" s="512"/>
      <c r="BNH462" s="505"/>
      <c r="BNI462" s="505"/>
      <c r="BNJ462" s="505"/>
      <c r="BNK462" s="511"/>
      <c r="BNL462" s="512"/>
      <c r="BNM462" s="512"/>
      <c r="BNN462" s="505"/>
      <c r="BNO462" s="505"/>
      <c r="BNP462" s="505"/>
      <c r="BNQ462" s="511"/>
      <c r="BNR462" s="512"/>
      <c r="BNS462" s="512"/>
      <c r="BNT462" s="505"/>
      <c r="BNU462" s="505"/>
      <c r="BNV462" s="505"/>
      <c r="BNW462" s="511"/>
      <c r="BNX462" s="512"/>
      <c r="BNY462" s="512"/>
      <c r="BNZ462" s="505"/>
      <c r="BOA462" s="505"/>
      <c r="BOB462" s="505"/>
      <c r="BOC462" s="511"/>
      <c r="BOD462" s="512"/>
      <c r="BOE462" s="512"/>
      <c r="BOF462" s="505"/>
      <c r="BOG462" s="505"/>
      <c r="BOH462" s="505"/>
      <c r="BOI462" s="511"/>
      <c r="BOJ462" s="512"/>
      <c r="BOK462" s="512"/>
      <c r="BOL462" s="505"/>
      <c r="BOM462" s="505"/>
      <c r="BON462" s="505"/>
      <c r="BOO462" s="511"/>
      <c r="BOP462" s="512"/>
      <c r="BOQ462" s="512"/>
      <c r="BOR462" s="505"/>
      <c r="BOS462" s="505"/>
      <c r="BOT462" s="505"/>
      <c r="BOU462" s="511"/>
      <c r="BOV462" s="512"/>
      <c r="BOW462" s="512"/>
      <c r="BOX462" s="505"/>
      <c r="BOY462" s="505"/>
      <c r="BOZ462" s="505"/>
      <c r="BPA462" s="511"/>
      <c r="BPB462" s="512"/>
      <c r="BPC462" s="512"/>
      <c r="BPD462" s="505"/>
      <c r="BPE462" s="505"/>
      <c r="BPF462" s="505"/>
      <c r="BPG462" s="511"/>
      <c r="BPH462" s="512"/>
      <c r="BPI462" s="512"/>
      <c r="BPJ462" s="505"/>
      <c r="BPK462" s="505"/>
      <c r="BPL462" s="505"/>
      <c r="BPM462" s="511"/>
      <c r="BPN462" s="512"/>
      <c r="BPO462" s="512"/>
      <c r="BPP462" s="505"/>
      <c r="BPQ462" s="505"/>
      <c r="BPR462" s="505"/>
      <c r="BPS462" s="511"/>
      <c r="BPT462" s="512"/>
      <c r="BPU462" s="512"/>
      <c r="BPV462" s="505"/>
      <c r="BPW462" s="505"/>
      <c r="BPX462" s="505"/>
      <c r="BPY462" s="511"/>
      <c r="BPZ462" s="512"/>
      <c r="BQA462" s="512"/>
      <c r="BQB462" s="505"/>
      <c r="BQC462" s="505"/>
      <c r="BQD462" s="505"/>
      <c r="BQE462" s="511"/>
      <c r="BQF462" s="512"/>
      <c r="BQG462" s="512"/>
      <c r="BQH462" s="505"/>
      <c r="BQI462" s="505"/>
      <c r="BQJ462" s="505"/>
      <c r="BQK462" s="511"/>
      <c r="BQL462" s="512"/>
      <c r="BQM462" s="512"/>
      <c r="BQN462" s="505"/>
      <c r="BQO462" s="505"/>
      <c r="BQP462" s="505"/>
      <c r="BQQ462" s="511"/>
      <c r="BQR462" s="512"/>
      <c r="BQS462" s="512"/>
      <c r="BQT462" s="505"/>
      <c r="BQU462" s="505"/>
      <c r="BQV462" s="505"/>
      <c r="BQW462" s="511"/>
      <c r="BQX462" s="512"/>
      <c r="BQY462" s="512"/>
      <c r="BQZ462" s="505"/>
      <c r="BRA462" s="505"/>
      <c r="BRB462" s="505"/>
      <c r="BRC462" s="511"/>
      <c r="BRD462" s="512"/>
      <c r="BRE462" s="512"/>
      <c r="BRF462" s="505"/>
      <c r="BRG462" s="505"/>
      <c r="BRH462" s="505"/>
      <c r="BRI462" s="511"/>
      <c r="BRJ462" s="512"/>
      <c r="BRK462" s="512"/>
      <c r="BRL462" s="505"/>
      <c r="BRM462" s="505"/>
      <c r="BRN462" s="505"/>
      <c r="BRO462" s="511"/>
      <c r="BRP462" s="512"/>
      <c r="BRQ462" s="512"/>
      <c r="BRR462" s="505"/>
      <c r="BRS462" s="505"/>
      <c r="BRT462" s="505"/>
      <c r="BRU462" s="511"/>
      <c r="BRV462" s="512"/>
      <c r="BRW462" s="512"/>
      <c r="BRX462" s="505"/>
      <c r="BRY462" s="505"/>
      <c r="BRZ462" s="505"/>
      <c r="BSA462" s="511"/>
      <c r="BSB462" s="512"/>
      <c r="BSC462" s="512"/>
      <c r="BSD462" s="505"/>
      <c r="BSE462" s="505"/>
      <c r="BSF462" s="505"/>
      <c r="BSG462" s="511"/>
      <c r="BSH462" s="512"/>
      <c r="BSI462" s="512"/>
      <c r="BSJ462" s="505"/>
      <c r="BSK462" s="505"/>
      <c r="BSL462" s="505"/>
      <c r="BSM462" s="511"/>
      <c r="BSN462" s="512"/>
      <c r="BSO462" s="512"/>
      <c r="BSP462" s="505"/>
      <c r="BSQ462" s="505"/>
      <c r="BSR462" s="505"/>
      <c r="BSS462" s="511"/>
      <c r="BST462" s="512"/>
      <c r="BSU462" s="512"/>
      <c r="BSV462" s="505"/>
      <c r="BSW462" s="505"/>
      <c r="BSX462" s="505"/>
      <c r="BSY462" s="511"/>
      <c r="BSZ462" s="512"/>
      <c r="BTA462" s="512"/>
      <c r="BTB462" s="505"/>
      <c r="BTC462" s="505"/>
      <c r="BTD462" s="505"/>
      <c r="BTE462" s="511"/>
      <c r="BTF462" s="512"/>
      <c r="BTG462" s="512"/>
      <c r="BTH462" s="505"/>
      <c r="BTI462" s="505"/>
      <c r="BTJ462" s="505"/>
      <c r="BTK462" s="511"/>
      <c r="BTL462" s="512"/>
      <c r="BTM462" s="512"/>
      <c r="BTN462" s="505"/>
      <c r="BTO462" s="505"/>
      <c r="BTP462" s="505"/>
      <c r="BTQ462" s="511"/>
      <c r="BTR462" s="512"/>
      <c r="BTS462" s="512"/>
      <c r="BTT462" s="505"/>
      <c r="BTU462" s="505"/>
      <c r="BTV462" s="505"/>
      <c r="BTW462" s="511"/>
      <c r="BTX462" s="512"/>
      <c r="BTY462" s="512"/>
      <c r="BTZ462" s="505"/>
      <c r="BUA462" s="505"/>
      <c r="BUB462" s="505"/>
      <c r="BUC462" s="511"/>
      <c r="BUD462" s="512"/>
      <c r="BUE462" s="512"/>
      <c r="BUF462" s="505"/>
      <c r="BUG462" s="505"/>
      <c r="BUH462" s="505"/>
      <c r="BUI462" s="511"/>
      <c r="BUJ462" s="512"/>
      <c r="BUK462" s="512"/>
      <c r="BUL462" s="505"/>
      <c r="BUM462" s="505"/>
      <c r="BUN462" s="505"/>
      <c r="BUO462" s="511"/>
      <c r="BUP462" s="512"/>
      <c r="BUQ462" s="512"/>
      <c r="BUR462" s="505"/>
      <c r="BUS462" s="505"/>
      <c r="BUT462" s="505"/>
      <c r="BUU462" s="511"/>
      <c r="BUV462" s="512"/>
      <c r="BUW462" s="512"/>
      <c r="BUX462" s="505"/>
      <c r="BUY462" s="505"/>
      <c r="BUZ462" s="505"/>
      <c r="BVA462" s="511"/>
      <c r="BVB462" s="512"/>
      <c r="BVC462" s="512"/>
      <c r="BVD462" s="505"/>
      <c r="BVE462" s="505"/>
      <c r="BVF462" s="505"/>
      <c r="BVG462" s="511"/>
      <c r="BVH462" s="512"/>
      <c r="BVI462" s="512"/>
      <c r="BVJ462" s="505"/>
      <c r="BVK462" s="505"/>
      <c r="BVL462" s="505"/>
      <c r="BVM462" s="511"/>
      <c r="BVN462" s="512"/>
      <c r="BVO462" s="512"/>
      <c r="BVP462" s="505"/>
      <c r="BVQ462" s="505"/>
      <c r="BVR462" s="505"/>
      <c r="BVS462" s="511"/>
      <c r="BVT462" s="512"/>
      <c r="BVU462" s="512"/>
      <c r="BVV462" s="505"/>
      <c r="BVW462" s="505"/>
      <c r="BVX462" s="505"/>
      <c r="BVY462" s="511"/>
      <c r="BVZ462" s="512"/>
      <c r="BWA462" s="512"/>
      <c r="BWB462" s="505"/>
      <c r="BWC462" s="505"/>
      <c r="BWD462" s="505"/>
      <c r="BWE462" s="511"/>
      <c r="BWF462" s="512"/>
      <c r="BWG462" s="512"/>
      <c r="BWH462" s="505"/>
      <c r="BWI462" s="505"/>
      <c r="BWJ462" s="505"/>
      <c r="BWK462" s="511"/>
      <c r="BWL462" s="512"/>
      <c r="BWM462" s="512"/>
      <c r="BWN462" s="505"/>
      <c r="BWO462" s="505"/>
      <c r="BWP462" s="505"/>
      <c r="BWQ462" s="511"/>
      <c r="BWR462" s="512"/>
      <c r="BWS462" s="512"/>
      <c r="BWT462" s="505"/>
      <c r="BWU462" s="505"/>
      <c r="BWV462" s="505"/>
      <c r="BWW462" s="511"/>
      <c r="BWX462" s="512"/>
      <c r="BWY462" s="512"/>
      <c r="BWZ462" s="505"/>
      <c r="BXA462" s="505"/>
      <c r="BXB462" s="505"/>
      <c r="BXC462" s="511"/>
      <c r="BXD462" s="512"/>
      <c r="BXE462" s="512"/>
      <c r="BXF462" s="505"/>
      <c r="BXG462" s="505"/>
      <c r="BXH462" s="505"/>
      <c r="BXI462" s="511"/>
      <c r="BXJ462" s="512"/>
      <c r="BXK462" s="512"/>
      <c r="BXL462" s="505"/>
      <c r="BXM462" s="505"/>
      <c r="BXN462" s="505"/>
      <c r="BXO462" s="511"/>
      <c r="BXP462" s="512"/>
      <c r="BXQ462" s="512"/>
      <c r="BXR462" s="505"/>
      <c r="BXS462" s="505"/>
      <c r="BXT462" s="505"/>
      <c r="BXU462" s="511"/>
      <c r="BXV462" s="512"/>
      <c r="BXW462" s="512"/>
      <c r="BXX462" s="505"/>
      <c r="BXY462" s="505"/>
      <c r="BXZ462" s="505"/>
      <c r="BYA462" s="511"/>
      <c r="BYB462" s="512"/>
      <c r="BYC462" s="512"/>
      <c r="BYD462" s="505"/>
      <c r="BYE462" s="505"/>
      <c r="BYF462" s="505"/>
      <c r="BYG462" s="511"/>
      <c r="BYH462" s="512"/>
      <c r="BYI462" s="512"/>
      <c r="BYJ462" s="505"/>
      <c r="BYK462" s="505"/>
      <c r="BYL462" s="505"/>
      <c r="BYM462" s="511"/>
      <c r="BYN462" s="512"/>
      <c r="BYO462" s="512"/>
      <c r="BYP462" s="505"/>
      <c r="BYQ462" s="505"/>
      <c r="BYR462" s="505"/>
      <c r="BYS462" s="511"/>
      <c r="BYT462" s="512"/>
      <c r="BYU462" s="512"/>
      <c r="BYV462" s="505"/>
      <c r="BYW462" s="505"/>
      <c r="BYX462" s="505"/>
      <c r="BYY462" s="511"/>
      <c r="BYZ462" s="512"/>
      <c r="BZA462" s="512"/>
      <c r="BZB462" s="505"/>
      <c r="BZC462" s="505"/>
      <c r="BZD462" s="505"/>
      <c r="BZE462" s="511"/>
      <c r="BZF462" s="512"/>
      <c r="BZG462" s="512"/>
      <c r="BZH462" s="505"/>
      <c r="BZI462" s="505"/>
      <c r="BZJ462" s="505"/>
      <c r="BZK462" s="511"/>
      <c r="BZL462" s="512"/>
      <c r="BZM462" s="512"/>
      <c r="BZN462" s="505"/>
      <c r="BZO462" s="505"/>
      <c r="BZP462" s="505"/>
      <c r="BZQ462" s="511"/>
      <c r="BZR462" s="512"/>
      <c r="BZS462" s="512"/>
      <c r="BZT462" s="505"/>
      <c r="BZU462" s="505"/>
      <c r="BZV462" s="505"/>
      <c r="BZW462" s="511"/>
      <c r="BZX462" s="512"/>
      <c r="BZY462" s="512"/>
      <c r="BZZ462" s="505"/>
      <c r="CAA462" s="505"/>
      <c r="CAB462" s="505"/>
      <c r="CAC462" s="511"/>
      <c r="CAD462" s="512"/>
      <c r="CAE462" s="512"/>
      <c r="CAF462" s="505"/>
      <c r="CAG462" s="505"/>
      <c r="CAH462" s="505"/>
      <c r="CAI462" s="511"/>
      <c r="CAJ462" s="512"/>
      <c r="CAK462" s="512"/>
      <c r="CAL462" s="505"/>
      <c r="CAM462" s="505"/>
      <c r="CAN462" s="505"/>
      <c r="CAO462" s="511"/>
      <c r="CAP462" s="512"/>
      <c r="CAQ462" s="512"/>
      <c r="CAR462" s="505"/>
      <c r="CAS462" s="505"/>
      <c r="CAT462" s="505"/>
      <c r="CAU462" s="511"/>
      <c r="CAV462" s="512"/>
      <c r="CAW462" s="512"/>
      <c r="CAX462" s="505"/>
      <c r="CAY462" s="505"/>
      <c r="CAZ462" s="505"/>
      <c r="CBA462" s="511"/>
      <c r="CBB462" s="512"/>
      <c r="CBC462" s="512"/>
      <c r="CBD462" s="505"/>
      <c r="CBE462" s="505"/>
      <c r="CBF462" s="505"/>
      <c r="CBG462" s="511"/>
      <c r="CBH462" s="512"/>
      <c r="CBI462" s="512"/>
      <c r="CBJ462" s="505"/>
      <c r="CBK462" s="505"/>
      <c r="CBL462" s="505"/>
      <c r="CBM462" s="511"/>
      <c r="CBN462" s="512"/>
      <c r="CBO462" s="512"/>
      <c r="CBP462" s="505"/>
      <c r="CBQ462" s="505"/>
      <c r="CBR462" s="505"/>
      <c r="CBS462" s="511"/>
      <c r="CBT462" s="512"/>
      <c r="CBU462" s="512"/>
      <c r="CBV462" s="505"/>
      <c r="CBW462" s="505"/>
      <c r="CBX462" s="505"/>
      <c r="CBY462" s="511"/>
      <c r="CBZ462" s="512"/>
      <c r="CCA462" s="512"/>
      <c r="CCB462" s="505"/>
      <c r="CCC462" s="505"/>
      <c r="CCD462" s="505"/>
      <c r="CCE462" s="511"/>
      <c r="CCF462" s="512"/>
      <c r="CCG462" s="512"/>
      <c r="CCH462" s="505"/>
      <c r="CCI462" s="505"/>
      <c r="CCJ462" s="505"/>
      <c r="CCK462" s="511"/>
      <c r="CCL462" s="512"/>
      <c r="CCM462" s="512"/>
      <c r="CCN462" s="505"/>
      <c r="CCO462" s="505"/>
      <c r="CCP462" s="505"/>
      <c r="CCQ462" s="511"/>
      <c r="CCR462" s="512"/>
      <c r="CCS462" s="512"/>
      <c r="CCT462" s="505"/>
      <c r="CCU462" s="505"/>
      <c r="CCV462" s="505"/>
      <c r="CCW462" s="511"/>
      <c r="CCX462" s="512"/>
      <c r="CCY462" s="512"/>
      <c r="CCZ462" s="505"/>
      <c r="CDA462" s="505"/>
      <c r="CDB462" s="505"/>
      <c r="CDC462" s="511"/>
      <c r="CDD462" s="512"/>
      <c r="CDE462" s="512"/>
      <c r="CDF462" s="505"/>
      <c r="CDG462" s="505"/>
      <c r="CDH462" s="505"/>
      <c r="CDI462" s="511"/>
      <c r="CDJ462" s="512"/>
      <c r="CDK462" s="512"/>
      <c r="CDL462" s="505"/>
      <c r="CDM462" s="505"/>
      <c r="CDN462" s="505"/>
      <c r="CDO462" s="511"/>
      <c r="CDP462" s="512"/>
      <c r="CDQ462" s="512"/>
      <c r="CDR462" s="505"/>
      <c r="CDS462" s="505"/>
      <c r="CDT462" s="505"/>
      <c r="CDU462" s="511"/>
      <c r="CDV462" s="512"/>
      <c r="CDW462" s="512"/>
      <c r="CDX462" s="505"/>
      <c r="CDY462" s="505"/>
      <c r="CDZ462" s="505"/>
      <c r="CEA462" s="511"/>
      <c r="CEB462" s="512"/>
      <c r="CEC462" s="512"/>
      <c r="CED462" s="505"/>
      <c r="CEE462" s="505"/>
      <c r="CEF462" s="505"/>
      <c r="CEG462" s="511"/>
      <c r="CEH462" s="512"/>
      <c r="CEI462" s="512"/>
      <c r="CEJ462" s="505"/>
      <c r="CEK462" s="505"/>
      <c r="CEL462" s="505"/>
      <c r="CEM462" s="511"/>
      <c r="CEN462" s="512"/>
      <c r="CEO462" s="512"/>
      <c r="CEP462" s="505"/>
      <c r="CEQ462" s="505"/>
      <c r="CER462" s="505"/>
      <c r="CES462" s="511"/>
      <c r="CET462" s="512"/>
      <c r="CEU462" s="512"/>
      <c r="CEV462" s="505"/>
      <c r="CEW462" s="505"/>
      <c r="CEX462" s="505"/>
      <c r="CEY462" s="511"/>
      <c r="CEZ462" s="512"/>
      <c r="CFA462" s="512"/>
      <c r="CFB462" s="505"/>
      <c r="CFC462" s="505"/>
      <c r="CFD462" s="505"/>
      <c r="CFE462" s="511"/>
      <c r="CFF462" s="512"/>
      <c r="CFG462" s="512"/>
      <c r="CFH462" s="505"/>
      <c r="CFI462" s="505"/>
      <c r="CFJ462" s="505"/>
      <c r="CFK462" s="511"/>
      <c r="CFL462" s="512"/>
      <c r="CFM462" s="512"/>
      <c r="CFN462" s="505"/>
      <c r="CFO462" s="505"/>
      <c r="CFP462" s="505"/>
      <c r="CFQ462" s="511"/>
      <c r="CFR462" s="512"/>
      <c r="CFS462" s="512"/>
      <c r="CFT462" s="505"/>
      <c r="CFU462" s="505"/>
      <c r="CFV462" s="505"/>
      <c r="CFW462" s="511"/>
      <c r="CFX462" s="512"/>
      <c r="CFY462" s="512"/>
      <c r="CFZ462" s="505"/>
      <c r="CGA462" s="505"/>
      <c r="CGB462" s="505"/>
      <c r="CGC462" s="511"/>
      <c r="CGD462" s="512"/>
      <c r="CGE462" s="512"/>
      <c r="CGF462" s="505"/>
      <c r="CGG462" s="505"/>
      <c r="CGH462" s="505"/>
      <c r="CGI462" s="511"/>
      <c r="CGJ462" s="512"/>
      <c r="CGK462" s="512"/>
      <c r="CGL462" s="505"/>
      <c r="CGM462" s="505"/>
      <c r="CGN462" s="505"/>
      <c r="CGO462" s="511"/>
      <c r="CGP462" s="512"/>
      <c r="CGQ462" s="512"/>
      <c r="CGR462" s="505"/>
      <c r="CGS462" s="505"/>
      <c r="CGT462" s="505"/>
      <c r="CGU462" s="511"/>
      <c r="CGV462" s="512"/>
      <c r="CGW462" s="512"/>
      <c r="CGX462" s="505"/>
      <c r="CGY462" s="505"/>
      <c r="CGZ462" s="505"/>
      <c r="CHA462" s="511"/>
      <c r="CHB462" s="512"/>
      <c r="CHC462" s="512"/>
      <c r="CHD462" s="505"/>
      <c r="CHE462" s="505"/>
      <c r="CHF462" s="505"/>
      <c r="CHG462" s="511"/>
      <c r="CHH462" s="512"/>
      <c r="CHI462" s="512"/>
      <c r="CHJ462" s="505"/>
      <c r="CHK462" s="505"/>
      <c r="CHL462" s="505"/>
      <c r="CHM462" s="511"/>
      <c r="CHN462" s="512"/>
      <c r="CHO462" s="512"/>
      <c r="CHP462" s="505"/>
      <c r="CHQ462" s="505"/>
      <c r="CHR462" s="505"/>
      <c r="CHS462" s="511"/>
      <c r="CHT462" s="512"/>
      <c r="CHU462" s="512"/>
      <c r="CHV462" s="505"/>
      <c r="CHW462" s="505"/>
      <c r="CHX462" s="505"/>
      <c r="CHY462" s="511"/>
      <c r="CHZ462" s="512"/>
      <c r="CIA462" s="512"/>
      <c r="CIB462" s="505"/>
      <c r="CIC462" s="505"/>
      <c r="CID462" s="505"/>
      <c r="CIE462" s="511"/>
      <c r="CIF462" s="512"/>
      <c r="CIG462" s="512"/>
      <c r="CIH462" s="505"/>
      <c r="CII462" s="505"/>
      <c r="CIJ462" s="505"/>
      <c r="CIK462" s="511"/>
      <c r="CIL462" s="512"/>
      <c r="CIM462" s="512"/>
      <c r="CIN462" s="505"/>
      <c r="CIO462" s="505"/>
      <c r="CIP462" s="505"/>
      <c r="CIQ462" s="511"/>
      <c r="CIR462" s="512"/>
      <c r="CIS462" s="512"/>
      <c r="CIT462" s="505"/>
      <c r="CIU462" s="505"/>
      <c r="CIV462" s="505"/>
      <c r="CIW462" s="511"/>
      <c r="CIX462" s="512"/>
      <c r="CIY462" s="512"/>
      <c r="CIZ462" s="505"/>
      <c r="CJA462" s="505"/>
      <c r="CJB462" s="505"/>
      <c r="CJC462" s="511"/>
      <c r="CJD462" s="512"/>
      <c r="CJE462" s="512"/>
      <c r="CJF462" s="505"/>
      <c r="CJG462" s="505"/>
      <c r="CJH462" s="505"/>
      <c r="CJI462" s="511"/>
      <c r="CJJ462" s="512"/>
      <c r="CJK462" s="512"/>
      <c r="CJL462" s="505"/>
      <c r="CJM462" s="505"/>
      <c r="CJN462" s="505"/>
      <c r="CJO462" s="511"/>
      <c r="CJP462" s="512"/>
      <c r="CJQ462" s="512"/>
      <c r="CJR462" s="505"/>
      <c r="CJS462" s="505"/>
      <c r="CJT462" s="505"/>
      <c r="CJU462" s="511"/>
      <c r="CJV462" s="512"/>
      <c r="CJW462" s="512"/>
      <c r="CJX462" s="505"/>
      <c r="CJY462" s="505"/>
      <c r="CJZ462" s="505"/>
      <c r="CKA462" s="511"/>
      <c r="CKB462" s="512"/>
      <c r="CKC462" s="512"/>
      <c r="CKD462" s="505"/>
      <c r="CKE462" s="505"/>
      <c r="CKF462" s="505"/>
      <c r="CKG462" s="511"/>
      <c r="CKH462" s="512"/>
      <c r="CKI462" s="512"/>
      <c r="CKJ462" s="505"/>
      <c r="CKK462" s="505"/>
      <c r="CKL462" s="505"/>
      <c r="CKM462" s="511"/>
      <c r="CKN462" s="512"/>
      <c r="CKO462" s="512"/>
      <c r="CKP462" s="505"/>
      <c r="CKQ462" s="505"/>
      <c r="CKR462" s="505"/>
      <c r="CKS462" s="511"/>
      <c r="CKT462" s="512"/>
      <c r="CKU462" s="512"/>
      <c r="CKV462" s="505"/>
      <c r="CKW462" s="505"/>
      <c r="CKX462" s="505"/>
      <c r="CKY462" s="511"/>
      <c r="CKZ462" s="512"/>
      <c r="CLA462" s="512"/>
      <c r="CLB462" s="505"/>
      <c r="CLC462" s="505"/>
      <c r="CLD462" s="505"/>
      <c r="CLE462" s="511"/>
      <c r="CLF462" s="512"/>
      <c r="CLG462" s="512"/>
      <c r="CLH462" s="505"/>
      <c r="CLI462" s="505"/>
      <c r="CLJ462" s="505"/>
      <c r="CLK462" s="511"/>
      <c r="CLL462" s="512"/>
      <c r="CLM462" s="512"/>
      <c r="CLN462" s="505"/>
      <c r="CLO462" s="505"/>
      <c r="CLP462" s="505"/>
      <c r="CLQ462" s="511"/>
      <c r="CLR462" s="512"/>
      <c r="CLS462" s="512"/>
      <c r="CLT462" s="505"/>
      <c r="CLU462" s="505"/>
      <c r="CLV462" s="505"/>
      <c r="CLW462" s="511"/>
      <c r="CLX462" s="512"/>
      <c r="CLY462" s="512"/>
      <c r="CLZ462" s="505"/>
      <c r="CMA462" s="505"/>
      <c r="CMB462" s="505"/>
      <c r="CMC462" s="511"/>
      <c r="CMD462" s="512"/>
      <c r="CME462" s="512"/>
      <c r="CMF462" s="505"/>
      <c r="CMG462" s="505"/>
      <c r="CMH462" s="505"/>
      <c r="CMI462" s="511"/>
      <c r="CMJ462" s="512"/>
      <c r="CMK462" s="512"/>
      <c r="CML462" s="505"/>
      <c r="CMM462" s="505"/>
      <c r="CMN462" s="505"/>
      <c r="CMO462" s="511"/>
      <c r="CMP462" s="512"/>
      <c r="CMQ462" s="512"/>
      <c r="CMR462" s="505"/>
      <c r="CMS462" s="505"/>
      <c r="CMT462" s="505"/>
      <c r="CMU462" s="511"/>
      <c r="CMV462" s="512"/>
      <c r="CMW462" s="512"/>
      <c r="CMX462" s="505"/>
      <c r="CMY462" s="505"/>
      <c r="CMZ462" s="505"/>
      <c r="CNA462" s="511"/>
      <c r="CNB462" s="512"/>
      <c r="CNC462" s="512"/>
      <c r="CND462" s="505"/>
      <c r="CNE462" s="505"/>
      <c r="CNF462" s="505"/>
      <c r="CNG462" s="511"/>
      <c r="CNH462" s="512"/>
      <c r="CNI462" s="512"/>
      <c r="CNJ462" s="505"/>
      <c r="CNK462" s="505"/>
      <c r="CNL462" s="505"/>
      <c r="CNM462" s="511"/>
      <c r="CNN462" s="512"/>
      <c r="CNO462" s="512"/>
      <c r="CNP462" s="505"/>
      <c r="CNQ462" s="505"/>
      <c r="CNR462" s="505"/>
      <c r="CNS462" s="511"/>
      <c r="CNT462" s="512"/>
      <c r="CNU462" s="512"/>
      <c r="CNV462" s="505"/>
      <c r="CNW462" s="505"/>
      <c r="CNX462" s="505"/>
      <c r="CNY462" s="511"/>
      <c r="CNZ462" s="512"/>
      <c r="COA462" s="512"/>
      <c r="COB462" s="505"/>
      <c r="COC462" s="505"/>
      <c r="COD462" s="505"/>
      <c r="COE462" s="511"/>
      <c r="COF462" s="512"/>
      <c r="COG462" s="512"/>
      <c r="COH462" s="505"/>
      <c r="COI462" s="505"/>
      <c r="COJ462" s="505"/>
      <c r="COK462" s="511"/>
      <c r="COL462" s="512"/>
      <c r="COM462" s="512"/>
      <c r="CON462" s="505"/>
      <c r="COO462" s="505"/>
      <c r="COP462" s="505"/>
      <c r="COQ462" s="511"/>
      <c r="COR462" s="512"/>
      <c r="COS462" s="512"/>
      <c r="COT462" s="505"/>
      <c r="COU462" s="505"/>
      <c r="COV462" s="505"/>
      <c r="COW462" s="511"/>
      <c r="COX462" s="512"/>
      <c r="COY462" s="512"/>
      <c r="COZ462" s="505"/>
      <c r="CPA462" s="505"/>
      <c r="CPB462" s="505"/>
      <c r="CPC462" s="511"/>
      <c r="CPD462" s="512"/>
      <c r="CPE462" s="512"/>
      <c r="CPF462" s="505"/>
      <c r="CPG462" s="505"/>
      <c r="CPH462" s="505"/>
      <c r="CPI462" s="511"/>
      <c r="CPJ462" s="512"/>
      <c r="CPK462" s="512"/>
      <c r="CPL462" s="505"/>
      <c r="CPM462" s="505"/>
      <c r="CPN462" s="505"/>
      <c r="CPO462" s="511"/>
      <c r="CPP462" s="512"/>
      <c r="CPQ462" s="512"/>
      <c r="CPR462" s="505"/>
      <c r="CPS462" s="505"/>
      <c r="CPT462" s="505"/>
      <c r="CPU462" s="511"/>
      <c r="CPV462" s="512"/>
      <c r="CPW462" s="512"/>
      <c r="CPX462" s="505"/>
      <c r="CPY462" s="505"/>
      <c r="CPZ462" s="505"/>
      <c r="CQA462" s="511"/>
      <c r="CQB462" s="512"/>
      <c r="CQC462" s="512"/>
      <c r="CQD462" s="505"/>
      <c r="CQE462" s="505"/>
      <c r="CQF462" s="505"/>
      <c r="CQG462" s="511"/>
      <c r="CQH462" s="512"/>
      <c r="CQI462" s="512"/>
      <c r="CQJ462" s="505"/>
      <c r="CQK462" s="505"/>
      <c r="CQL462" s="505"/>
      <c r="CQM462" s="511"/>
      <c r="CQN462" s="512"/>
      <c r="CQO462" s="512"/>
      <c r="CQP462" s="505"/>
      <c r="CQQ462" s="505"/>
      <c r="CQR462" s="505"/>
      <c r="CQS462" s="511"/>
      <c r="CQT462" s="512"/>
      <c r="CQU462" s="512"/>
      <c r="CQV462" s="505"/>
      <c r="CQW462" s="505"/>
      <c r="CQX462" s="505"/>
      <c r="CQY462" s="511"/>
      <c r="CQZ462" s="512"/>
      <c r="CRA462" s="512"/>
      <c r="CRB462" s="505"/>
      <c r="CRC462" s="505"/>
      <c r="CRD462" s="505"/>
      <c r="CRE462" s="511"/>
      <c r="CRF462" s="512"/>
      <c r="CRG462" s="512"/>
      <c r="CRH462" s="505"/>
      <c r="CRI462" s="505"/>
      <c r="CRJ462" s="505"/>
      <c r="CRK462" s="511"/>
      <c r="CRL462" s="512"/>
      <c r="CRM462" s="512"/>
      <c r="CRN462" s="505"/>
      <c r="CRO462" s="505"/>
      <c r="CRP462" s="505"/>
      <c r="CRQ462" s="511"/>
      <c r="CRR462" s="512"/>
      <c r="CRS462" s="512"/>
      <c r="CRT462" s="505"/>
      <c r="CRU462" s="505"/>
      <c r="CRV462" s="505"/>
      <c r="CRW462" s="511"/>
      <c r="CRX462" s="512"/>
      <c r="CRY462" s="512"/>
      <c r="CRZ462" s="505"/>
      <c r="CSA462" s="505"/>
      <c r="CSB462" s="505"/>
      <c r="CSC462" s="511"/>
      <c r="CSD462" s="512"/>
      <c r="CSE462" s="512"/>
      <c r="CSF462" s="505"/>
      <c r="CSG462" s="505"/>
      <c r="CSH462" s="505"/>
      <c r="CSI462" s="511"/>
      <c r="CSJ462" s="512"/>
      <c r="CSK462" s="512"/>
      <c r="CSL462" s="505"/>
      <c r="CSM462" s="505"/>
      <c r="CSN462" s="505"/>
      <c r="CSO462" s="511"/>
      <c r="CSP462" s="512"/>
      <c r="CSQ462" s="512"/>
      <c r="CSR462" s="505"/>
      <c r="CSS462" s="505"/>
      <c r="CST462" s="505"/>
      <c r="CSU462" s="511"/>
      <c r="CSV462" s="512"/>
      <c r="CSW462" s="512"/>
      <c r="CSX462" s="505"/>
      <c r="CSY462" s="505"/>
      <c r="CSZ462" s="505"/>
      <c r="CTA462" s="511"/>
      <c r="CTB462" s="512"/>
      <c r="CTC462" s="512"/>
      <c r="CTD462" s="505"/>
      <c r="CTE462" s="505"/>
      <c r="CTF462" s="505"/>
      <c r="CTG462" s="511"/>
      <c r="CTH462" s="512"/>
      <c r="CTI462" s="512"/>
      <c r="CTJ462" s="505"/>
      <c r="CTK462" s="505"/>
      <c r="CTL462" s="505"/>
      <c r="CTM462" s="511"/>
      <c r="CTN462" s="512"/>
      <c r="CTO462" s="512"/>
      <c r="CTP462" s="505"/>
      <c r="CTQ462" s="505"/>
      <c r="CTR462" s="505"/>
      <c r="CTS462" s="511"/>
      <c r="CTT462" s="512"/>
      <c r="CTU462" s="512"/>
      <c r="CTV462" s="505"/>
      <c r="CTW462" s="505"/>
      <c r="CTX462" s="505"/>
      <c r="CTY462" s="511"/>
      <c r="CTZ462" s="512"/>
      <c r="CUA462" s="512"/>
      <c r="CUB462" s="505"/>
      <c r="CUC462" s="505"/>
      <c r="CUD462" s="505"/>
      <c r="CUE462" s="511"/>
      <c r="CUF462" s="512"/>
      <c r="CUG462" s="512"/>
      <c r="CUH462" s="505"/>
      <c r="CUI462" s="505"/>
      <c r="CUJ462" s="505"/>
      <c r="CUK462" s="511"/>
      <c r="CUL462" s="512"/>
      <c r="CUM462" s="512"/>
      <c r="CUN462" s="505"/>
      <c r="CUO462" s="505"/>
      <c r="CUP462" s="505"/>
      <c r="CUQ462" s="511"/>
      <c r="CUR462" s="512"/>
      <c r="CUS462" s="512"/>
      <c r="CUT462" s="505"/>
      <c r="CUU462" s="505"/>
      <c r="CUV462" s="505"/>
      <c r="CUW462" s="511"/>
      <c r="CUX462" s="512"/>
      <c r="CUY462" s="512"/>
      <c r="CUZ462" s="505"/>
      <c r="CVA462" s="505"/>
      <c r="CVB462" s="505"/>
      <c r="CVC462" s="511"/>
      <c r="CVD462" s="512"/>
      <c r="CVE462" s="512"/>
      <c r="CVF462" s="505"/>
      <c r="CVG462" s="505"/>
      <c r="CVH462" s="505"/>
      <c r="CVI462" s="511"/>
      <c r="CVJ462" s="512"/>
      <c r="CVK462" s="512"/>
      <c r="CVL462" s="505"/>
      <c r="CVM462" s="505"/>
      <c r="CVN462" s="505"/>
      <c r="CVO462" s="511"/>
      <c r="CVP462" s="512"/>
      <c r="CVQ462" s="512"/>
      <c r="CVR462" s="505"/>
      <c r="CVS462" s="505"/>
      <c r="CVT462" s="505"/>
      <c r="CVU462" s="511"/>
      <c r="CVV462" s="512"/>
      <c r="CVW462" s="512"/>
      <c r="CVX462" s="505"/>
      <c r="CVY462" s="505"/>
      <c r="CVZ462" s="505"/>
      <c r="CWA462" s="511"/>
      <c r="CWB462" s="512"/>
      <c r="CWC462" s="512"/>
      <c r="CWD462" s="505"/>
      <c r="CWE462" s="505"/>
      <c r="CWF462" s="505"/>
      <c r="CWG462" s="511"/>
      <c r="CWH462" s="512"/>
      <c r="CWI462" s="512"/>
      <c r="CWJ462" s="505"/>
      <c r="CWK462" s="505"/>
      <c r="CWL462" s="505"/>
      <c r="CWM462" s="511"/>
      <c r="CWN462" s="512"/>
      <c r="CWO462" s="512"/>
      <c r="CWP462" s="505"/>
      <c r="CWQ462" s="505"/>
      <c r="CWR462" s="505"/>
      <c r="CWS462" s="511"/>
      <c r="CWT462" s="512"/>
      <c r="CWU462" s="512"/>
      <c r="CWV462" s="505"/>
      <c r="CWW462" s="505"/>
      <c r="CWX462" s="505"/>
      <c r="CWY462" s="511"/>
      <c r="CWZ462" s="512"/>
      <c r="CXA462" s="512"/>
      <c r="CXB462" s="505"/>
      <c r="CXC462" s="505"/>
      <c r="CXD462" s="505"/>
      <c r="CXE462" s="511"/>
      <c r="CXF462" s="512"/>
      <c r="CXG462" s="512"/>
      <c r="CXH462" s="505"/>
      <c r="CXI462" s="505"/>
      <c r="CXJ462" s="505"/>
      <c r="CXK462" s="511"/>
      <c r="CXL462" s="512"/>
      <c r="CXM462" s="512"/>
      <c r="CXN462" s="505"/>
      <c r="CXO462" s="505"/>
      <c r="CXP462" s="505"/>
      <c r="CXQ462" s="511"/>
      <c r="CXR462" s="512"/>
      <c r="CXS462" s="512"/>
      <c r="CXT462" s="505"/>
      <c r="CXU462" s="505"/>
      <c r="CXV462" s="505"/>
      <c r="CXW462" s="511"/>
      <c r="CXX462" s="512"/>
      <c r="CXY462" s="512"/>
      <c r="CXZ462" s="505"/>
      <c r="CYA462" s="505"/>
      <c r="CYB462" s="505"/>
      <c r="CYC462" s="511"/>
      <c r="CYD462" s="512"/>
      <c r="CYE462" s="512"/>
      <c r="CYF462" s="505"/>
      <c r="CYG462" s="505"/>
      <c r="CYH462" s="505"/>
      <c r="CYI462" s="511"/>
      <c r="CYJ462" s="512"/>
      <c r="CYK462" s="512"/>
      <c r="CYL462" s="505"/>
      <c r="CYM462" s="505"/>
      <c r="CYN462" s="505"/>
      <c r="CYO462" s="511"/>
      <c r="CYP462" s="512"/>
      <c r="CYQ462" s="512"/>
      <c r="CYR462" s="505"/>
      <c r="CYS462" s="505"/>
      <c r="CYT462" s="505"/>
      <c r="CYU462" s="511"/>
      <c r="CYV462" s="512"/>
      <c r="CYW462" s="512"/>
      <c r="CYX462" s="505"/>
      <c r="CYY462" s="505"/>
      <c r="CYZ462" s="505"/>
      <c r="CZA462" s="511"/>
      <c r="CZB462" s="512"/>
      <c r="CZC462" s="512"/>
      <c r="CZD462" s="505"/>
      <c r="CZE462" s="505"/>
      <c r="CZF462" s="505"/>
      <c r="CZG462" s="511"/>
      <c r="CZH462" s="512"/>
      <c r="CZI462" s="512"/>
      <c r="CZJ462" s="505"/>
      <c r="CZK462" s="505"/>
      <c r="CZL462" s="505"/>
      <c r="CZM462" s="511"/>
      <c r="CZN462" s="512"/>
      <c r="CZO462" s="512"/>
      <c r="CZP462" s="505"/>
      <c r="CZQ462" s="505"/>
      <c r="CZR462" s="505"/>
      <c r="CZS462" s="511"/>
      <c r="CZT462" s="512"/>
      <c r="CZU462" s="512"/>
      <c r="CZV462" s="505"/>
      <c r="CZW462" s="505"/>
      <c r="CZX462" s="505"/>
      <c r="CZY462" s="511"/>
      <c r="CZZ462" s="512"/>
      <c r="DAA462" s="512"/>
      <c r="DAB462" s="505"/>
      <c r="DAC462" s="505"/>
      <c r="DAD462" s="505"/>
      <c r="DAE462" s="511"/>
      <c r="DAF462" s="512"/>
      <c r="DAG462" s="512"/>
      <c r="DAH462" s="505"/>
      <c r="DAI462" s="505"/>
      <c r="DAJ462" s="505"/>
      <c r="DAK462" s="511"/>
      <c r="DAL462" s="512"/>
      <c r="DAM462" s="512"/>
      <c r="DAN462" s="505"/>
      <c r="DAO462" s="505"/>
      <c r="DAP462" s="505"/>
      <c r="DAQ462" s="511"/>
      <c r="DAR462" s="512"/>
      <c r="DAS462" s="512"/>
      <c r="DAT462" s="505"/>
      <c r="DAU462" s="505"/>
      <c r="DAV462" s="505"/>
      <c r="DAW462" s="511"/>
      <c r="DAX462" s="512"/>
      <c r="DAY462" s="512"/>
      <c r="DAZ462" s="505"/>
      <c r="DBA462" s="505"/>
      <c r="DBB462" s="505"/>
      <c r="DBC462" s="511"/>
      <c r="DBD462" s="512"/>
      <c r="DBE462" s="512"/>
      <c r="DBF462" s="505"/>
      <c r="DBG462" s="505"/>
      <c r="DBH462" s="505"/>
      <c r="DBI462" s="511"/>
      <c r="DBJ462" s="512"/>
      <c r="DBK462" s="512"/>
      <c r="DBL462" s="505"/>
      <c r="DBM462" s="505"/>
      <c r="DBN462" s="505"/>
      <c r="DBO462" s="511"/>
      <c r="DBP462" s="512"/>
      <c r="DBQ462" s="512"/>
      <c r="DBR462" s="505"/>
      <c r="DBS462" s="505"/>
      <c r="DBT462" s="505"/>
      <c r="DBU462" s="511"/>
      <c r="DBV462" s="512"/>
      <c r="DBW462" s="512"/>
      <c r="DBX462" s="505"/>
      <c r="DBY462" s="505"/>
      <c r="DBZ462" s="505"/>
      <c r="DCA462" s="511"/>
      <c r="DCB462" s="512"/>
      <c r="DCC462" s="512"/>
      <c r="DCD462" s="505"/>
      <c r="DCE462" s="505"/>
      <c r="DCF462" s="505"/>
      <c r="DCG462" s="511"/>
      <c r="DCH462" s="512"/>
      <c r="DCI462" s="512"/>
      <c r="DCJ462" s="505"/>
      <c r="DCK462" s="505"/>
      <c r="DCL462" s="505"/>
      <c r="DCM462" s="511"/>
      <c r="DCN462" s="512"/>
      <c r="DCO462" s="512"/>
      <c r="DCP462" s="505"/>
      <c r="DCQ462" s="505"/>
      <c r="DCR462" s="505"/>
      <c r="DCS462" s="511"/>
      <c r="DCT462" s="512"/>
      <c r="DCU462" s="512"/>
      <c r="DCV462" s="505"/>
      <c r="DCW462" s="505"/>
      <c r="DCX462" s="505"/>
      <c r="DCY462" s="511"/>
      <c r="DCZ462" s="512"/>
      <c r="DDA462" s="512"/>
      <c r="DDB462" s="505"/>
      <c r="DDC462" s="505"/>
      <c r="DDD462" s="505"/>
      <c r="DDE462" s="511"/>
      <c r="DDF462" s="512"/>
      <c r="DDG462" s="512"/>
      <c r="DDH462" s="505"/>
      <c r="DDI462" s="505"/>
      <c r="DDJ462" s="505"/>
      <c r="DDK462" s="511"/>
      <c r="DDL462" s="512"/>
      <c r="DDM462" s="512"/>
      <c r="DDN462" s="505"/>
      <c r="DDO462" s="505"/>
      <c r="DDP462" s="505"/>
      <c r="DDQ462" s="511"/>
      <c r="DDR462" s="512"/>
      <c r="DDS462" s="512"/>
      <c r="DDT462" s="505"/>
      <c r="DDU462" s="505"/>
      <c r="DDV462" s="505"/>
      <c r="DDW462" s="511"/>
      <c r="DDX462" s="512"/>
      <c r="DDY462" s="512"/>
      <c r="DDZ462" s="505"/>
      <c r="DEA462" s="505"/>
      <c r="DEB462" s="505"/>
      <c r="DEC462" s="511"/>
      <c r="DED462" s="512"/>
      <c r="DEE462" s="512"/>
      <c r="DEF462" s="505"/>
      <c r="DEG462" s="505"/>
      <c r="DEH462" s="505"/>
      <c r="DEI462" s="511"/>
      <c r="DEJ462" s="512"/>
      <c r="DEK462" s="512"/>
      <c r="DEL462" s="505"/>
      <c r="DEM462" s="505"/>
      <c r="DEN462" s="505"/>
      <c r="DEO462" s="511"/>
      <c r="DEP462" s="512"/>
      <c r="DEQ462" s="512"/>
      <c r="DER462" s="505"/>
      <c r="DES462" s="505"/>
      <c r="DET462" s="505"/>
      <c r="DEU462" s="511"/>
      <c r="DEV462" s="512"/>
      <c r="DEW462" s="512"/>
      <c r="DEX462" s="505"/>
      <c r="DEY462" s="505"/>
      <c r="DEZ462" s="505"/>
      <c r="DFA462" s="511"/>
      <c r="DFB462" s="512"/>
      <c r="DFC462" s="512"/>
      <c r="DFD462" s="505"/>
      <c r="DFE462" s="505"/>
      <c r="DFF462" s="505"/>
      <c r="DFG462" s="511"/>
      <c r="DFH462" s="512"/>
      <c r="DFI462" s="512"/>
      <c r="DFJ462" s="505"/>
      <c r="DFK462" s="505"/>
      <c r="DFL462" s="505"/>
      <c r="DFM462" s="511"/>
      <c r="DFN462" s="512"/>
      <c r="DFO462" s="512"/>
      <c r="DFP462" s="505"/>
      <c r="DFQ462" s="505"/>
      <c r="DFR462" s="505"/>
      <c r="DFS462" s="511"/>
      <c r="DFT462" s="512"/>
      <c r="DFU462" s="512"/>
      <c r="DFV462" s="505"/>
      <c r="DFW462" s="505"/>
      <c r="DFX462" s="505"/>
      <c r="DFY462" s="511"/>
      <c r="DFZ462" s="512"/>
      <c r="DGA462" s="512"/>
      <c r="DGB462" s="505"/>
      <c r="DGC462" s="505"/>
      <c r="DGD462" s="505"/>
      <c r="DGE462" s="511"/>
      <c r="DGF462" s="512"/>
      <c r="DGG462" s="512"/>
      <c r="DGH462" s="505"/>
      <c r="DGI462" s="505"/>
      <c r="DGJ462" s="505"/>
      <c r="DGK462" s="511"/>
      <c r="DGL462" s="512"/>
      <c r="DGM462" s="512"/>
      <c r="DGN462" s="505"/>
      <c r="DGO462" s="505"/>
      <c r="DGP462" s="505"/>
      <c r="DGQ462" s="511"/>
      <c r="DGR462" s="512"/>
      <c r="DGS462" s="512"/>
      <c r="DGT462" s="505"/>
      <c r="DGU462" s="505"/>
      <c r="DGV462" s="505"/>
      <c r="DGW462" s="511"/>
      <c r="DGX462" s="512"/>
      <c r="DGY462" s="512"/>
      <c r="DGZ462" s="505"/>
      <c r="DHA462" s="505"/>
      <c r="DHB462" s="505"/>
      <c r="DHC462" s="511"/>
      <c r="DHD462" s="512"/>
      <c r="DHE462" s="512"/>
      <c r="DHF462" s="505"/>
      <c r="DHG462" s="505"/>
      <c r="DHH462" s="505"/>
      <c r="DHI462" s="511"/>
      <c r="DHJ462" s="512"/>
      <c r="DHK462" s="512"/>
      <c r="DHL462" s="505"/>
      <c r="DHM462" s="505"/>
      <c r="DHN462" s="505"/>
      <c r="DHO462" s="511"/>
      <c r="DHP462" s="512"/>
      <c r="DHQ462" s="512"/>
      <c r="DHR462" s="505"/>
      <c r="DHS462" s="505"/>
      <c r="DHT462" s="505"/>
      <c r="DHU462" s="511"/>
      <c r="DHV462" s="512"/>
      <c r="DHW462" s="512"/>
      <c r="DHX462" s="505"/>
      <c r="DHY462" s="505"/>
      <c r="DHZ462" s="505"/>
      <c r="DIA462" s="511"/>
      <c r="DIB462" s="512"/>
      <c r="DIC462" s="512"/>
      <c r="DID462" s="505"/>
      <c r="DIE462" s="505"/>
      <c r="DIF462" s="505"/>
      <c r="DIG462" s="511"/>
      <c r="DIH462" s="512"/>
      <c r="DII462" s="512"/>
      <c r="DIJ462" s="505"/>
      <c r="DIK462" s="505"/>
      <c r="DIL462" s="505"/>
      <c r="DIM462" s="511"/>
      <c r="DIN462" s="512"/>
      <c r="DIO462" s="512"/>
      <c r="DIP462" s="505"/>
      <c r="DIQ462" s="505"/>
      <c r="DIR462" s="505"/>
      <c r="DIS462" s="511"/>
      <c r="DIT462" s="512"/>
      <c r="DIU462" s="512"/>
      <c r="DIV462" s="505"/>
      <c r="DIW462" s="505"/>
      <c r="DIX462" s="505"/>
      <c r="DIY462" s="511"/>
      <c r="DIZ462" s="512"/>
      <c r="DJA462" s="512"/>
      <c r="DJB462" s="505"/>
      <c r="DJC462" s="505"/>
      <c r="DJD462" s="505"/>
      <c r="DJE462" s="511"/>
      <c r="DJF462" s="512"/>
      <c r="DJG462" s="512"/>
      <c r="DJH462" s="505"/>
      <c r="DJI462" s="505"/>
      <c r="DJJ462" s="505"/>
      <c r="DJK462" s="511"/>
      <c r="DJL462" s="512"/>
      <c r="DJM462" s="512"/>
      <c r="DJN462" s="505"/>
      <c r="DJO462" s="505"/>
      <c r="DJP462" s="505"/>
      <c r="DJQ462" s="511"/>
      <c r="DJR462" s="512"/>
      <c r="DJS462" s="512"/>
      <c r="DJT462" s="505"/>
      <c r="DJU462" s="505"/>
      <c r="DJV462" s="505"/>
      <c r="DJW462" s="511"/>
      <c r="DJX462" s="512"/>
      <c r="DJY462" s="512"/>
      <c r="DJZ462" s="505"/>
      <c r="DKA462" s="505"/>
      <c r="DKB462" s="505"/>
      <c r="DKC462" s="511"/>
      <c r="DKD462" s="512"/>
      <c r="DKE462" s="512"/>
      <c r="DKF462" s="505"/>
      <c r="DKG462" s="505"/>
      <c r="DKH462" s="505"/>
      <c r="DKI462" s="511"/>
      <c r="DKJ462" s="512"/>
      <c r="DKK462" s="512"/>
      <c r="DKL462" s="505"/>
      <c r="DKM462" s="505"/>
      <c r="DKN462" s="505"/>
      <c r="DKO462" s="511"/>
      <c r="DKP462" s="512"/>
      <c r="DKQ462" s="512"/>
      <c r="DKR462" s="505"/>
      <c r="DKS462" s="505"/>
      <c r="DKT462" s="505"/>
      <c r="DKU462" s="511"/>
      <c r="DKV462" s="512"/>
      <c r="DKW462" s="512"/>
      <c r="DKX462" s="505"/>
      <c r="DKY462" s="505"/>
      <c r="DKZ462" s="505"/>
      <c r="DLA462" s="511"/>
      <c r="DLB462" s="512"/>
      <c r="DLC462" s="512"/>
      <c r="DLD462" s="505"/>
      <c r="DLE462" s="505"/>
      <c r="DLF462" s="505"/>
      <c r="DLG462" s="511"/>
      <c r="DLH462" s="512"/>
      <c r="DLI462" s="512"/>
      <c r="DLJ462" s="505"/>
      <c r="DLK462" s="505"/>
      <c r="DLL462" s="505"/>
      <c r="DLM462" s="511"/>
      <c r="DLN462" s="512"/>
      <c r="DLO462" s="512"/>
      <c r="DLP462" s="505"/>
      <c r="DLQ462" s="505"/>
      <c r="DLR462" s="505"/>
      <c r="DLS462" s="511"/>
      <c r="DLT462" s="512"/>
      <c r="DLU462" s="512"/>
      <c r="DLV462" s="505"/>
      <c r="DLW462" s="505"/>
      <c r="DLX462" s="505"/>
      <c r="DLY462" s="511"/>
      <c r="DLZ462" s="512"/>
      <c r="DMA462" s="512"/>
      <c r="DMB462" s="505"/>
      <c r="DMC462" s="505"/>
      <c r="DMD462" s="505"/>
      <c r="DME462" s="511"/>
      <c r="DMF462" s="512"/>
      <c r="DMG462" s="512"/>
      <c r="DMH462" s="505"/>
      <c r="DMI462" s="505"/>
      <c r="DMJ462" s="505"/>
      <c r="DMK462" s="511"/>
      <c r="DML462" s="512"/>
      <c r="DMM462" s="512"/>
      <c r="DMN462" s="505"/>
      <c r="DMO462" s="505"/>
      <c r="DMP462" s="505"/>
      <c r="DMQ462" s="511"/>
      <c r="DMR462" s="512"/>
      <c r="DMS462" s="512"/>
      <c r="DMT462" s="505"/>
      <c r="DMU462" s="505"/>
      <c r="DMV462" s="505"/>
      <c r="DMW462" s="511"/>
      <c r="DMX462" s="512"/>
      <c r="DMY462" s="512"/>
      <c r="DMZ462" s="505"/>
      <c r="DNA462" s="505"/>
      <c r="DNB462" s="505"/>
      <c r="DNC462" s="511"/>
      <c r="DND462" s="512"/>
      <c r="DNE462" s="512"/>
      <c r="DNF462" s="505"/>
      <c r="DNG462" s="505"/>
      <c r="DNH462" s="505"/>
      <c r="DNI462" s="511"/>
      <c r="DNJ462" s="512"/>
      <c r="DNK462" s="512"/>
      <c r="DNL462" s="505"/>
      <c r="DNM462" s="505"/>
      <c r="DNN462" s="505"/>
      <c r="DNO462" s="511"/>
      <c r="DNP462" s="512"/>
      <c r="DNQ462" s="512"/>
      <c r="DNR462" s="505"/>
      <c r="DNS462" s="505"/>
      <c r="DNT462" s="505"/>
      <c r="DNU462" s="511"/>
      <c r="DNV462" s="512"/>
      <c r="DNW462" s="512"/>
      <c r="DNX462" s="505"/>
      <c r="DNY462" s="505"/>
      <c r="DNZ462" s="505"/>
      <c r="DOA462" s="511"/>
      <c r="DOB462" s="512"/>
      <c r="DOC462" s="512"/>
      <c r="DOD462" s="505"/>
      <c r="DOE462" s="505"/>
      <c r="DOF462" s="505"/>
      <c r="DOG462" s="511"/>
      <c r="DOH462" s="512"/>
      <c r="DOI462" s="512"/>
      <c r="DOJ462" s="505"/>
      <c r="DOK462" s="505"/>
      <c r="DOL462" s="505"/>
      <c r="DOM462" s="511"/>
      <c r="DON462" s="512"/>
      <c r="DOO462" s="512"/>
      <c r="DOP462" s="505"/>
      <c r="DOQ462" s="505"/>
      <c r="DOR462" s="505"/>
      <c r="DOS462" s="511"/>
      <c r="DOT462" s="512"/>
      <c r="DOU462" s="512"/>
      <c r="DOV462" s="505"/>
      <c r="DOW462" s="505"/>
      <c r="DOX462" s="505"/>
      <c r="DOY462" s="511"/>
      <c r="DOZ462" s="512"/>
      <c r="DPA462" s="512"/>
      <c r="DPB462" s="505"/>
      <c r="DPC462" s="505"/>
      <c r="DPD462" s="505"/>
      <c r="DPE462" s="511"/>
      <c r="DPF462" s="512"/>
      <c r="DPG462" s="512"/>
      <c r="DPH462" s="505"/>
      <c r="DPI462" s="505"/>
      <c r="DPJ462" s="505"/>
      <c r="DPK462" s="511"/>
      <c r="DPL462" s="512"/>
      <c r="DPM462" s="512"/>
      <c r="DPN462" s="505"/>
      <c r="DPO462" s="505"/>
      <c r="DPP462" s="505"/>
      <c r="DPQ462" s="511"/>
      <c r="DPR462" s="512"/>
      <c r="DPS462" s="512"/>
      <c r="DPT462" s="505"/>
      <c r="DPU462" s="505"/>
      <c r="DPV462" s="505"/>
      <c r="DPW462" s="511"/>
      <c r="DPX462" s="512"/>
      <c r="DPY462" s="512"/>
      <c r="DPZ462" s="505"/>
      <c r="DQA462" s="505"/>
      <c r="DQB462" s="505"/>
      <c r="DQC462" s="511"/>
      <c r="DQD462" s="512"/>
      <c r="DQE462" s="512"/>
      <c r="DQF462" s="505"/>
      <c r="DQG462" s="505"/>
      <c r="DQH462" s="505"/>
      <c r="DQI462" s="511"/>
      <c r="DQJ462" s="512"/>
      <c r="DQK462" s="512"/>
      <c r="DQL462" s="505"/>
      <c r="DQM462" s="505"/>
      <c r="DQN462" s="505"/>
      <c r="DQO462" s="511"/>
      <c r="DQP462" s="512"/>
      <c r="DQQ462" s="512"/>
      <c r="DQR462" s="505"/>
      <c r="DQS462" s="505"/>
      <c r="DQT462" s="505"/>
      <c r="DQU462" s="511"/>
      <c r="DQV462" s="512"/>
      <c r="DQW462" s="512"/>
      <c r="DQX462" s="505"/>
      <c r="DQY462" s="505"/>
      <c r="DQZ462" s="505"/>
      <c r="DRA462" s="511"/>
      <c r="DRB462" s="512"/>
      <c r="DRC462" s="512"/>
      <c r="DRD462" s="505"/>
      <c r="DRE462" s="505"/>
      <c r="DRF462" s="505"/>
      <c r="DRG462" s="511"/>
      <c r="DRH462" s="512"/>
      <c r="DRI462" s="512"/>
      <c r="DRJ462" s="505"/>
      <c r="DRK462" s="505"/>
      <c r="DRL462" s="505"/>
      <c r="DRM462" s="511"/>
      <c r="DRN462" s="512"/>
      <c r="DRO462" s="512"/>
      <c r="DRP462" s="505"/>
      <c r="DRQ462" s="505"/>
      <c r="DRR462" s="505"/>
      <c r="DRS462" s="511"/>
      <c r="DRT462" s="512"/>
      <c r="DRU462" s="512"/>
      <c r="DRV462" s="505"/>
      <c r="DRW462" s="505"/>
      <c r="DRX462" s="505"/>
      <c r="DRY462" s="511"/>
      <c r="DRZ462" s="512"/>
      <c r="DSA462" s="512"/>
      <c r="DSB462" s="505"/>
      <c r="DSC462" s="505"/>
      <c r="DSD462" s="505"/>
      <c r="DSE462" s="511"/>
      <c r="DSF462" s="512"/>
      <c r="DSG462" s="512"/>
      <c r="DSH462" s="505"/>
      <c r="DSI462" s="505"/>
      <c r="DSJ462" s="505"/>
      <c r="DSK462" s="511"/>
      <c r="DSL462" s="512"/>
      <c r="DSM462" s="512"/>
      <c r="DSN462" s="505"/>
      <c r="DSO462" s="505"/>
      <c r="DSP462" s="505"/>
      <c r="DSQ462" s="511"/>
      <c r="DSR462" s="512"/>
      <c r="DSS462" s="512"/>
      <c r="DST462" s="505"/>
      <c r="DSU462" s="505"/>
      <c r="DSV462" s="505"/>
      <c r="DSW462" s="511"/>
      <c r="DSX462" s="512"/>
      <c r="DSY462" s="512"/>
      <c r="DSZ462" s="505"/>
      <c r="DTA462" s="505"/>
      <c r="DTB462" s="505"/>
      <c r="DTC462" s="511"/>
      <c r="DTD462" s="512"/>
      <c r="DTE462" s="512"/>
      <c r="DTF462" s="505"/>
      <c r="DTG462" s="505"/>
      <c r="DTH462" s="505"/>
      <c r="DTI462" s="511"/>
      <c r="DTJ462" s="512"/>
      <c r="DTK462" s="512"/>
      <c r="DTL462" s="505"/>
      <c r="DTM462" s="505"/>
      <c r="DTN462" s="505"/>
      <c r="DTO462" s="511"/>
      <c r="DTP462" s="512"/>
      <c r="DTQ462" s="512"/>
      <c r="DTR462" s="505"/>
      <c r="DTS462" s="505"/>
      <c r="DTT462" s="505"/>
      <c r="DTU462" s="511"/>
      <c r="DTV462" s="512"/>
      <c r="DTW462" s="512"/>
      <c r="DTX462" s="505"/>
      <c r="DTY462" s="505"/>
      <c r="DTZ462" s="505"/>
      <c r="DUA462" s="511"/>
      <c r="DUB462" s="512"/>
      <c r="DUC462" s="512"/>
      <c r="DUD462" s="505"/>
      <c r="DUE462" s="505"/>
      <c r="DUF462" s="505"/>
      <c r="DUG462" s="511"/>
      <c r="DUH462" s="512"/>
      <c r="DUI462" s="512"/>
      <c r="DUJ462" s="505"/>
      <c r="DUK462" s="505"/>
      <c r="DUL462" s="505"/>
      <c r="DUM462" s="511"/>
      <c r="DUN462" s="512"/>
      <c r="DUO462" s="512"/>
      <c r="DUP462" s="505"/>
      <c r="DUQ462" s="505"/>
      <c r="DUR462" s="505"/>
      <c r="DUS462" s="511"/>
      <c r="DUT462" s="512"/>
      <c r="DUU462" s="512"/>
      <c r="DUV462" s="505"/>
      <c r="DUW462" s="505"/>
      <c r="DUX462" s="505"/>
      <c r="DUY462" s="511"/>
      <c r="DUZ462" s="512"/>
      <c r="DVA462" s="512"/>
      <c r="DVB462" s="505"/>
      <c r="DVC462" s="505"/>
      <c r="DVD462" s="505"/>
      <c r="DVE462" s="511"/>
      <c r="DVF462" s="512"/>
      <c r="DVG462" s="512"/>
      <c r="DVH462" s="505"/>
      <c r="DVI462" s="505"/>
      <c r="DVJ462" s="505"/>
      <c r="DVK462" s="511"/>
      <c r="DVL462" s="512"/>
      <c r="DVM462" s="512"/>
      <c r="DVN462" s="505"/>
      <c r="DVO462" s="505"/>
      <c r="DVP462" s="505"/>
      <c r="DVQ462" s="511"/>
      <c r="DVR462" s="512"/>
      <c r="DVS462" s="512"/>
      <c r="DVT462" s="505"/>
      <c r="DVU462" s="505"/>
      <c r="DVV462" s="505"/>
      <c r="DVW462" s="511"/>
      <c r="DVX462" s="512"/>
      <c r="DVY462" s="512"/>
      <c r="DVZ462" s="505"/>
      <c r="DWA462" s="505"/>
      <c r="DWB462" s="505"/>
      <c r="DWC462" s="511"/>
      <c r="DWD462" s="512"/>
      <c r="DWE462" s="512"/>
      <c r="DWF462" s="505"/>
      <c r="DWG462" s="505"/>
      <c r="DWH462" s="505"/>
      <c r="DWI462" s="511"/>
      <c r="DWJ462" s="512"/>
      <c r="DWK462" s="512"/>
      <c r="DWL462" s="505"/>
      <c r="DWM462" s="505"/>
      <c r="DWN462" s="505"/>
      <c r="DWO462" s="511"/>
      <c r="DWP462" s="512"/>
      <c r="DWQ462" s="512"/>
      <c r="DWR462" s="505"/>
      <c r="DWS462" s="505"/>
      <c r="DWT462" s="505"/>
      <c r="DWU462" s="511"/>
      <c r="DWV462" s="512"/>
      <c r="DWW462" s="512"/>
      <c r="DWX462" s="505"/>
      <c r="DWY462" s="505"/>
      <c r="DWZ462" s="505"/>
      <c r="DXA462" s="511"/>
      <c r="DXB462" s="512"/>
      <c r="DXC462" s="512"/>
      <c r="DXD462" s="505"/>
      <c r="DXE462" s="505"/>
      <c r="DXF462" s="505"/>
      <c r="DXG462" s="511"/>
      <c r="DXH462" s="512"/>
      <c r="DXI462" s="512"/>
      <c r="DXJ462" s="505"/>
      <c r="DXK462" s="505"/>
      <c r="DXL462" s="505"/>
      <c r="DXM462" s="511"/>
      <c r="DXN462" s="512"/>
      <c r="DXO462" s="512"/>
      <c r="DXP462" s="505"/>
      <c r="DXQ462" s="505"/>
      <c r="DXR462" s="505"/>
      <c r="DXS462" s="511"/>
      <c r="DXT462" s="512"/>
      <c r="DXU462" s="512"/>
      <c r="DXV462" s="505"/>
      <c r="DXW462" s="505"/>
      <c r="DXX462" s="505"/>
      <c r="DXY462" s="511"/>
      <c r="DXZ462" s="512"/>
      <c r="DYA462" s="512"/>
      <c r="DYB462" s="505"/>
      <c r="DYC462" s="505"/>
      <c r="DYD462" s="505"/>
      <c r="DYE462" s="511"/>
      <c r="DYF462" s="512"/>
      <c r="DYG462" s="512"/>
      <c r="DYH462" s="505"/>
      <c r="DYI462" s="505"/>
      <c r="DYJ462" s="505"/>
      <c r="DYK462" s="511"/>
      <c r="DYL462" s="512"/>
      <c r="DYM462" s="512"/>
      <c r="DYN462" s="505"/>
      <c r="DYO462" s="505"/>
      <c r="DYP462" s="505"/>
      <c r="DYQ462" s="511"/>
      <c r="DYR462" s="512"/>
      <c r="DYS462" s="512"/>
      <c r="DYT462" s="505"/>
      <c r="DYU462" s="505"/>
      <c r="DYV462" s="505"/>
      <c r="DYW462" s="511"/>
      <c r="DYX462" s="512"/>
      <c r="DYY462" s="512"/>
      <c r="DYZ462" s="505"/>
      <c r="DZA462" s="505"/>
      <c r="DZB462" s="505"/>
      <c r="DZC462" s="511"/>
      <c r="DZD462" s="512"/>
      <c r="DZE462" s="512"/>
      <c r="DZF462" s="505"/>
      <c r="DZG462" s="505"/>
      <c r="DZH462" s="505"/>
      <c r="DZI462" s="511"/>
      <c r="DZJ462" s="512"/>
      <c r="DZK462" s="512"/>
      <c r="DZL462" s="505"/>
      <c r="DZM462" s="505"/>
      <c r="DZN462" s="505"/>
      <c r="DZO462" s="511"/>
      <c r="DZP462" s="512"/>
      <c r="DZQ462" s="512"/>
      <c r="DZR462" s="505"/>
      <c r="DZS462" s="505"/>
      <c r="DZT462" s="505"/>
      <c r="DZU462" s="511"/>
      <c r="DZV462" s="512"/>
      <c r="DZW462" s="512"/>
      <c r="DZX462" s="505"/>
      <c r="DZY462" s="505"/>
      <c r="DZZ462" s="505"/>
      <c r="EAA462" s="511"/>
      <c r="EAB462" s="512"/>
      <c r="EAC462" s="512"/>
      <c r="EAD462" s="505"/>
      <c r="EAE462" s="505"/>
      <c r="EAF462" s="505"/>
      <c r="EAG462" s="511"/>
      <c r="EAH462" s="512"/>
      <c r="EAI462" s="512"/>
      <c r="EAJ462" s="505"/>
      <c r="EAK462" s="505"/>
      <c r="EAL462" s="505"/>
      <c r="EAM462" s="511"/>
      <c r="EAN462" s="512"/>
      <c r="EAO462" s="512"/>
      <c r="EAP462" s="505"/>
      <c r="EAQ462" s="505"/>
      <c r="EAR462" s="505"/>
      <c r="EAS462" s="511"/>
      <c r="EAT462" s="512"/>
      <c r="EAU462" s="512"/>
      <c r="EAV462" s="505"/>
      <c r="EAW462" s="505"/>
      <c r="EAX462" s="505"/>
      <c r="EAY462" s="511"/>
      <c r="EAZ462" s="512"/>
      <c r="EBA462" s="512"/>
      <c r="EBB462" s="505"/>
      <c r="EBC462" s="505"/>
      <c r="EBD462" s="505"/>
      <c r="EBE462" s="511"/>
      <c r="EBF462" s="512"/>
      <c r="EBG462" s="512"/>
      <c r="EBH462" s="505"/>
      <c r="EBI462" s="505"/>
      <c r="EBJ462" s="505"/>
      <c r="EBK462" s="511"/>
      <c r="EBL462" s="512"/>
      <c r="EBM462" s="512"/>
      <c r="EBN462" s="505"/>
      <c r="EBO462" s="505"/>
      <c r="EBP462" s="505"/>
      <c r="EBQ462" s="511"/>
      <c r="EBR462" s="512"/>
      <c r="EBS462" s="512"/>
      <c r="EBT462" s="505"/>
      <c r="EBU462" s="505"/>
      <c r="EBV462" s="505"/>
      <c r="EBW462" s="511"/>
      <c r="EBX462" s="512"/>
      <c r="EBY462" s="512"/>
      <c r="EBZ462" s="505"/>
      <c r="ECA462" s="505"/>
      <c r="ECB462" s="505"/>
      <c r="ECC462" s="511"/>
      <c r="ECD462" s="512"/>
      <c r="ECE462" s="512"/>
      <c r="ECF462" s="505"/>
      <c r="ECG462" s="505"/>
      <c r="ECH462" s="505"/>
      <c r="ECI462" s="511"/>
      <c r="ECJ462" s="512"/>
      <c r="ECK462" s="512"/>
      <c r="ECL462" s="505"/>
      <c r="ECM462" s="505"/>
      <c r="ECN462" s="505"/>
      <c r="ECO462" s="511"/>
      <c r="ECP462" s="512"/>
      <c r="ECQ462" s="512"/>
      <c r="ECR462" s="505"/>
      <c r="ECS462" s="505"/>
      <c r="ECT462" s="505"/>
      <c r="ECU462" s="511"/>
      <c r="ECV462" s="512"/>
      <c r="ECW462" s="512"/>
      <c r="ECX462" s="505"/>
      <c r="ECY462" s="505"/>
      <c r="ECZ462" s="505"/>
      <c r="EDA462" s="511"/>
      <c r="EDB462" s="512"/>
      <c r="EDC462" s="512"/>
      <c r="EDD462" s="505"/>
      <c r="EDE462" s="505"/>
      <c r="EDF462" s="505"/>
      <c r="EDG462" s="511"/>
      <c r="EDH462" s="512"/>
      <c r="EDI462" s="512"/>
      <c r="EDJ462" s="505"/>
      <c r="EDK462" s="505"/>
      <c r="EDL462" s="505"/>
      <c r="EDM462" s="511"/>
      <c r="EDN462" s="512"/>
      <c r="EDO462" s="512"/>
      <c r="EDP462" s="505"/>
      <c r="EDQ462" s="505"/>
      <c r="EDR462" s="505"/>
      <c r="EDS462" s="511"/>
      <c r="EDT462" s="512"/>
      <c r="EDU462" s="512"/>
      <c r="EDV462" s="505"/>
      <c r="EDW462" s="505"/>
      <c r="EDX462" s="505"/>
      <c r="EDY462" s="511"/>
      <c r="EDZ462" s="512"/>
      <c r="EEA462" s="512"/>
      <c r="EEB462" s="505"/>
      <c r="EEC462" s="505"/>
      <c r="EED462" s="505"/>
      <c r="EEE462" s="511"/>
      <c r="EEF462" s="512"/>
      <c r="EEG462" s="512"/>
      <c r="EEH462" s="505"/>
      <c r="EEI462" s="505"/>
      <c r="EEJ462" s="505"/>
      <c r="EEK462" s="511"/>
      <c r="EEL462" s="512"/>
      <c r="EEM462" s="512"/>
      <c r="EEN462" s="505"/>
      <c r="EEO462" s="505"/>
      <c r="EEP462" s="505"/>
      <c r="EEQ462" s="511"/>
      <c r="EER462" s="512"/>
      <c r="EES462" s="512"/>
      <c r="EET462" s="505"/>
      <c r="EEU462" s="505"/>
      <c r="EEV462" s="505"/>
      <c r="EEW462" s="511"/>
      <c r="EEX462" s="512"/>
      <c r="EEY462" s="512"/>
      <c r="EEZ462" s="505"/>
      <c r="EFA462" s="505"/>
      <c r="EFB462" s="505"/>
      <c r="EFC462" s="511"/>
      <c r="EFD462" s="512"/>
      <c r="EFE462" s="512"/>
      <c r="EFF462" s="505"/>
      <c r="EFG462" s="505"/>
      <c r="EFH462" s="505"/>
      <c r="EFI462" s="511"/>
      <c r="EFJ462" s="512"/>
      <c r="EFK462" s="512"/>
      <c r="EFL462" s="505"/>
      <c r="EFM462" s="505"/>
      <c r="EFN462" s="505"/>
      <c r="EFO462" s="511"/>
      <c r="EFP462" s="512"/>
      <c r="EFQ462" s="512"/>
      <c r="EFR462" s="505"/>
      <c r="EFS462" s="505"/>
      <c r="EFT462" s="505"/>
      <c r="EFU462" s="511"/>
      <c r="EFV462" s="512"/>
      <c r="EFW462" s="512"/>
      <c r="EFX462" s="505"/>
      <c r="EFY462" s="505"/>
      <c r="EFZ462" s="505"/>
      <c r="EGA462" s="511"/>
      <c r="EGB462" s="512"/>
      <c r="EGC462" s="512"/>
      <c r="EGD462" s="505"/>
      <c r="EGE462" s="505"/>
      <c r="EGF462" s="505"/>
      <c r="EGG462" s="511"/>
      <c r="EGH462" s="512"/>
      <c r="EGI462" s="512"/>
      <c r="EGJ462" s="505"/>
      <c r="EGK462" s="505"/>
      <c r="EGL462" s="505"/>
      <c r="EGM462" s="511"/>
      <c r="EGN462" s="512"/>
      <c r="EGO462" s="512"/>
      <c r="EGP462" s="505"/>
      <c r="EGQ462" s="505"/>
      <c r="EGR462" s="505"/>
      <c r="EGS462" s="511"/>
      <c r="EGT462" s="512"/>
      <c r="EGU462" s="512"/>
      <c r="EGV462" s="505"/>
      <c r="EGW462" s="505"/>
      <c r="EGX462" s="505"/>
      <c r="EGY462" s="511"/>
      <c r="EGZ462" s="512"/>
      <c r="EHA462" s="512"/>
      <c r="EHB462" s="505"/>
      <c r="EHC462" s="505"/>
      <c r="EHD462" s="505"/>
      <c r="EHE462" s="511"/>
      <c r="EHF462" s="512"/>
      <c r="EHG462" s="512"/>
      <c r="EHH462" s="505"/>
      <c r="EHI462" s="505"/>
      <c r="EHJ462" s="505"/>
      <c r="EHK462" s="511"/>
      <c r="EHL462" s="512"/>
      <c r="EHM462" s="512"/>
      <c r="EHN462" s="505"/>
      <c r="EHO462" s="505"/>
      <c r="EHP462" s="505"/>
      <c r="EHQ462" s="511"/>
      <c r="EHR462" s="512"/>
      <c r="EHS462" s="512"/>
      <c r="EHT462" s="505"/>
      <c r="EHU462" s="505"/>
      <c r="EHV462" s="505"/>
      <c r="EHW462" s="511"/>
      <c r="EHX462" s="512"/>
      <c r="EHY462" s="512"/>
      <c r="EHZ462" s="505"/>
      <c r="EIA462" s="505"/>
      <c r="EIB462" s="505"/>
      <c r="EIC462" s="511"/>
      <c r="EID462" s="512"/>
      <c r="EIE462" s="512"/>
      <c r="EIF462" s="505"/>
      <c r="EIG462" s="505"/>
      <c r="EIH462" s="505"/>
      <c r="EII462" s="511"/>
      <c r="EIJ462" s="512"/>
      <c r="EIK462" s="512"/>
      <c r="EIL462" s="505"/>
      <c r="EIM462" s="505"/>
      <c r="EIN462" s="505"/>
      <c r="EIO462" s="511"/>
      <c r="EIP462" s="512"/>
      <c r="EIQ462" s="512"/>
      <c r="EIR462" s="505"/>
      <c r="EIS462" s="505"/>
      <c r="EIT462" s="505"/>
      <c r="EIU462" s="511"/>
      <c r="EIV462" s="512"/>
      <c r="EIW462" s="512"/>
      <c r="EIX462" s="505"/>
      <c r="EIY462" s="505"/>
      <c r="EIZ462" s="505"/>
      <c r="EJA462" s="511"/>
      <c r="EJB462" s="512"/>
      <c r="EJC462" s="512"/>
      <c r="EJD462" s="505"/>
      <c r="EJE462" s="505"/>
      <c r="EJF462" s="505"/>
      <c r="EJG462" s="511"/>
      <c r="EJH462" s="512"/>
      <c r="EJI462" s="512"/>
      <c r="EJJ462" s="505"/>
      <c r="EJK462" s="505"/>
      <c r="EJL462" s="505"/>
      <c r="EJM462" s="511"/>
      <c r="EJN462" s="512"/>
      <c r="EJO462" s="512"/>
      <c r="EJP462" s="505"/>
      <c r="EJQ462" s="505"/>
      <c r="EJR462" s="505"/>
      <c r="EJS462" s="511"/>
      <c r="EJT462" s="512"/>
      <c r="EJU462" s="512"/>
      <c r="EJV462" s="505"/>
      <c r="EJW462" s="505"/>
      <c r="EJX462" s="505"/>
      <c r="EJY462" s="511"/>
      <c r="EJZ462" s="512"/>
      <c r="EKA462" s="512"/>
      <c r="EKB462" s="505"/>
      <c r="EKC462" s="505"/>
      <c r="EKD462" s="505"/>
      <c r="EKE462" s="511"/>
      <c r="EKF462" s="512"/>
      <c r="EKG462" s="512"/>
      <c r="EKH462" s="505"/>
      <c r="EKI462" s="505"/>
      <c r="EKJ462" s="505"/>
      <c r="EKK462" s="511"/>
      <c r="EKL462" s="512"/>
      <c r="EKM462" s="512"/>
      <c r="EKN462" s="505"/>
      <c r="EKO462" s="505"/>
      <c r="EKP462" s="505"/>
      <c r="EKQ462" s="511"/>
      <c r="EKR462" s="512"/>
      <c r="EKS462" s="512"/>
      <c r="EKT462" s="505"/>
      <c r="EKU462" s="505"/>
      <c r="EKV462" s="505"/>
      <c r="EKW462" s="511"/>
      <c r="EKX462" s="512"/>
      <c r="EKY462" s="512"/>
      <c r="EKZ462" s="505"/>
      <c r="ELA462" s="505"/>
      <c r="ELB462" s="505"/>
      <c r="ELC462" s="511"/>
      <c r="ELD462" s="512"/>
      <c r="ELE462" s="512"/>
      <c r="ELF462" s="505"/>
      <c r="ELG462" s="505"/>
      <c r="ELH462" s="505"/>
      <c r="ELI462" s="511"/>
      <c r="ELJ462" s="512"/>
      <c r="ELK462" s="512"/>
      <c r="ELL462" s="505"/>
      <c r="ELM462" s="505"/>
      <c r="ELN462" s="505"/>
      <c r="ELO462" s="511"/>
      <c r="ELP462" s="512"/>
      <c r="ELQ462" s="512"/>
      <c r="ELR462" s="505"/>
      <c r="ELS462" s="505"/>
      <c r="ELT462" s="505"/>
      <c r="ELU462" s="511"/>
      <c r="ELV462" s="512"/>
      <c r="ELW462" s="512"/>
      <c r="ELX462" s="505"/>
      <c r="ELY462" s="505"/>
      <c r="ELZ462" s="505"/>
      <c r="EMA462" s="511"/>
      <c r="EMB462" s="512"/>
      <c r="EMC462" s="512"/>
      <c r="EMD462" s="505"/>
      <c r="EME462" s="505"/>
      <c r="EMF462" s="505"/>
      <c r="EMG462" s="511"/>
      <c r="EMH462" s="512"/>
      <c r="EMI462" s="512"/>
      <c r="EMJ462" s="505"/>
      <c r="EMK462" s="505"/>
      <c r="EML462" s="505"/>
      <c r="EMM462" s="511"/>
      <c r="EMN462" s="512"/>
      <c r="EMO462" s="512"/>
      <c r="EMP462" s="505"/>
      <c r="EMQ462" s="505"/>
      <c r="EMR462" s="505"/>
      <c r="EMS462" s="511"/>
      <c r="EMT462" s="512"/>
      <c r="EMU462" s="512"/>
      <c r="EMV462" s="505"/>
      <c r="EMW462" s="505"/>
      <c r="EMX462" s="505"/>
      <c r="EMY462" s="511"/>
      <c r="EMZ462" s="512"/>
      <c r="ENA462" s="512"/>
      <c r="ENB462" s="505"/>
      <c r="ENC462" s="505"/>
      <c r="END462" s="505"/>
      <c r="ENE462" s="511"/>
      <c r="ENF462" s="512"/>
      <c r="ENG462" s="512"/>
      <c r="ENH462" s="505"/>
      <c r="ENI462" s="505"/>
      <c r="ENJ462" s="505"/>
      <c r="ENK462" s="511"/>
      <c r="ENL462" s="512"/>
      <c r="ENM462" s="512"/>
      <c r="ENN462" s="505"/>
      <c r="ENO462" s="505"/>
      <c r="ENP462" s="505"/>
      <c r="ENQ462" s="511"/>
      <c r="ENR462" s="512"/>
      <c r="ENS462" s="512"/>
      <c r="ENT462" s="505"/>
      <c r="ENU462" s="505"/>
      <c r="ENV462" s="505"/>
      <c r="ENW462" s="511"/>
      <c r="ENX462" s="512"/>
      <c r="ENY462" s="512"/>
      <c r="ENZ462" s="505"/>
      <c r="EOA462" s="505"/>
      <c r="EOB462" s="505"/>
      <c r="EOC462" s="511"/>
      <c r="EOD462" s="512"/>
      <c r="EOE462" s="512"/>
      <c r="EOF462" s="505"/>
      <c r="EOG462" s="505"/>
      <c r="EOH462" s="505"/>
      <c r="EOI462" s="511"/>
      <c r="EOJ462" s="512"/>
      <c r="EOK462" s="512"/>
      <c r="EOL462" s="505"/>
      <c r="EOM462" s="505"/>
      <c r="EON462" s="505"/>
      <c r="EOO462" s="511"/>
      <c r="EOP462" s="512"/>
      <c r="EOQ462" s="512"/>
      <c r="EOR462" s="505"/>
      <c r="EOS462" s="505"/>
      <c r="EOT462" s="505"/>
      <c r="EOU462" s="511"/>
      <c r="EOV462" s="512"/>
      <c r="EOW462" s="512"/>
      <c r="EOX462" s="505"/>
      <c r="EOY462" s="505"/>
      <c r="EOZ462" s="505"/>
      <c r="EPA462" s="511"/>
      <c r="EPB462" s="512"/>
      <c r="EPC462" s="512"/>
      <c r="EPD462" s="505"/>
      <c r="EPE462" s="505"/>
      <c r="EPF462" s="505"/>
      <c r="EPG462" s="511"/>
      <c r="EPH462" s="512"/>
      <c r="EPI462" s="512"/>
      <c r="EPJ462" s="505"/>
      <c r="EPK462" s="505"/>
      <c r="EPL462" s="505"/>
      <c r="EPM462" s="511"/>
      <c r="EPN462" s="512"/>
      <c r="EPO462" s="512"/>
      <c r="EPP462" s="505"/>
      <c r="EPQ462" s="505"/>
      <c r="EPR462" s="505"/>
      <c r="EPS462" s="511"/>
      <c r="EPT462" s="512"/>
      <c r="EPU462" s="512"/>
      <c r="EPV462" s="505"/>
      <c r="EPW462" s="505"/>
      <c r="EPX462" s="505"/>
      <c r="EPY462" s="511"/>
      <c r="EPZ462" s="512"/>
      <c r="EQA462" s="512"/>
      <c r="EQB462" s="505"/>
      <c r="EQC462" s="505"/>
      <c r="EQD462" s="505"/>
      <c r="EQE462" s="511"/>
      <c r="EQF462" s="512"/>
      <c r="EQG462" s="512"/>
      <c r="EQH462" s="505"/>
      <c r="EQI462" s="505"/>
      <c r="EQJ462" s="505"/>
      <c r="EQK462" s="511"/>
      <c r="EQL462" s="512"/>
      <c r="EQM462" s="512"/>
      <c r="EQN462" s="505"/>
      <c r="EQO462" s="505"/>
      <c r="EQP462" s="505"/>
      <c r="EQQ462" s="511"/>
      <c r="EQR462" s="512"/>
      <c r="EQS462" s="512"/>
      <c r="EQT462" s="505"/>
      <c r="EQU462" s="505"/>
      <c r="EQV462" s="505"/>
      <c r="EQW462" s="511"/>
      <c r="EQX462" s="512"/>
      <c r="EQY462" s="512"/>
      <c r="EQZ462" s="505"/>
      <c r="ERA462" s="505"/>
      <c r="ERB462" s="505"/>
      <c r="ERC462" s="511"/>
      <c r="ERD462" s="512"/>
      <c r="ERE462" s="512"/>
      <c r="ERF462" s="505"/>
      <c r="ERG462" s="505"/>
      <c r="ERH462" s="505"/>
      <c r="ERI462" s="511"/>
      <c r="ERJ462" s="512"/>
      <c r="ERK462" s="512"/>
      <c r="ERL462" s="505"/>
      <c r="ERM462" s="505"/>
      <c r="ERN462" s="505"/>
      <c r="ERO462" s="511"/>
      <c r="ERP462" s="512"/>
      <c r="ERQ462" s="512"/>
      <c r="ERR462" s="505"/>
      <c r="ERS462" s="505"/>
      <c r="ERT462" s="505"/>
      <c r="ERU462" s="511"/>
      <c r="ERV462" s="512"/>
      <c r="ERW462" s="512"/>
      <c r="ERX462" s="505"/>
      <c r="ERY462" s="505"/>
      <c r="ERZ462" s="505"/>
      <c r="ESA462" s="511"/>
      <c r="ESB462" s="512"/>
      <c r="ESC462" s="512"/>
      <c r="ESD462" s="505"/>
      <c r="ESE462" s="505"/>
      <c r="ESF462" s="505"/>
      <c r="ESG462" s="511"/>
      <c r="ESH462" s="512"/>
      <c r="ESI462" s="512"/>
      <c r="ESJ462" s="505"/>
      <c r="ESK462" s="505"/>
      <c r="ESL462" s="505"/>
      <c r="ESM462" s="511"/>
      <c r="ESN462" s="512"/>
      <c r="ESO462" s="512"/>
      <c r="ESP462" s="505"/>
      <c r="ESQ462" s="505"/>
      <c r="ESR462" s="505"/>
      <c r="ESS462" s="511"/>
      <c r="EST462" s="512"/>
      <c r="ESU462" s="512"/>
      <c r="ESV462" s="505"/>
      <c r="ESW462" s="505"/>
      <c r="ESX462" s="505"/>
      <c r="ESY462" s="511"/>
      <c r="ESZ462" s="512"/>
      <c r="ETA462" s="512"/>
      <c r="ETB462" s="505"/>
      <c r="ETC462" s="505"/>
      <c r="ETD462" s="505"/>
      <c r="ETE462" s="511"/>
      <c r="ETF462" s="512"/>
      <c r="ETG462" s="512"/>
      <c r="ETH462" s="505"/>
      <c r="ETI462" s="505"/>
      <c r="ETJ462" s="505"/>
      <c r="ETK462" s="511"/>
      <c r="ETL462" s="512"/>
      <c r="ETM462" s="512"/>
      <c r="ETN462" s="505"/>
      <c r="ETO462" s="505"/>
      <c r="ETP462" s="505"/>
      <c r="ETQ462" s="511"/>
      <c r="ETR462" s="512"/>
      <c r="ETS462" s="512"/>
      <c r="ETT462" s="505"/>
      <c r="ETU462" s="505"/>
      <c r="ETV462" s="505"/>
      <c r="ETW462" s="511"/>
      <c r="ETX462" s="512"/>
      <c r="ETY462" s="512"/>
      <c r="ETZ462" s="505"/>
      <c r="EUA462" s="505"/>
      <c r="EUB462" s="505"/>
      <c r="EUC462" s="511"/>
      <c r="EUD462" s="512"/>
      <c r="EUE462" s="512"/>
      <c r="EUF462" s="505"/>
      <c r="EUG462" s="505"/>
      <c r="EUH462" s="505"/>
      <c r="EUI462" s="511"/>
      <c r="EUJ462" s="512"/>
      <c r="EUK462" s="512"/>
      <c r="EUL462" s="505"/>
      <c r="EUM462" s="505"/>
      <c r="EUN462" s="505"/>
      <c r="EUO462" s="511"/>
      <c r="EUP462" s="512"/>
      <c r="EUQ462" s="512"/>
      <c r="EUR462" s="505"/>
      <c r="EUS462" s="505"/>
      <c r="EUT462" s="505"/>
      <c r="EUU462" s="511"/>
      <c r="EUV462" s="512"/>
      <c r="EUW462" s="512"/>
      <c r="EUX462" s="505"/>
      <c r="EUY462" s="505"/>
      <c r="EUZ462" s="505"/>
      <c r="EVA462" s="511"/>
      <c r="EVB462" s="512"/>
      <c r="EVC462" s="512"/>
      <c r="EVD462" s="505"/>
      <c r="EVE462" s="505"/>
      <c r="EVF462" s="505"/>
      <c r="EVG462" s="511"/>
      <c r="EVH462" s="512"/>
      <c r="EVI462" s="512"/>
      <c r="EVJ462" s="505"/>
      <c r="EVK462" s="505"/>
      <c r="EVL462" s="505"/>
      <c r="EVM462" s="511"/>
      <c r="EVN462" s="512"/>
      <c r="EVO462" s="512"/>
      <c r="EVP462" s="505"/>
      <c r="EVQ462" s="505"/>
      <c r="EVR462" s="505"/>
      <c r="EVS462" s="511"/>
      <c r="EVT462" s="512"/>
      <c r="EVU462" s="512"/>
      <c r="EVV462" s="505"/>
      <c r="EVW462" s="505"/>
      <c r="EVX462" s="505"/>
      <c r="EVY462" s="511"/>
      <c r="EVZ462" s="512"/>
      <c r="EWA462" s="512"/>
      <c r="EWB462" s="505"/>
      <c r="EWC462" s="505"/>
      <c r="EWD462" s="505"/>
      <c r="EWE462" s="511"/>
      <c r="EWF462" s="512"/>
      <c r="EWG462" s="512"/>
      <c r="EWH462" s="505"/>
      <c r="EWI462" s="505"/>
      <c r="EWJ462" s="505"/>
      <c r="EWK462" s="511"/>
      <c r="EWL462" s="512"/>
      <c r="EWM462" s="512"/>
      <c r="EWN462" s="505"/>
      <c r="EWO462" s="505"/>
      <c r="EWP462" s="505"/>
      <c r="EWQ462" s="511"/>
      <c r="EWR462" s="512"/>
      <c r="EWS462" s="512"/>
      <c r="EWT462" s="505"/>
      <c r="EWU462" s="505"/>
      <c r="EWV462" s="505"/>
      <c r="EWW462" s="511"/>
      <c r="EWX462" s="512"/>
      <c r="EWY462" s="512"/>
      <c r="EWZ462" s="505"/>
      <c r="EXA462" s="505"/>
      <c r="EXB462" s="505"/>
      <c r="EXC462" s="511"/>
      <c r="EXD462" s="512"/>
      <c r="EXE462" s="512"/>
      <c r="EXF462" s="505"/>
      <c r="EXG462" s="505"/>
      <c r="EXH462" s="505"/>
      <c r="EXI462" s="511"/>
      <c r="EXJ462" s="512"/>
      <c r="EXK462" s="512"/>
      <c r="EXL462" s="505"/>
      <c r="EXM462" s="505"/>
      <c r="EXN462" s="505"/>
      <c r="EXO462" s="511"/>
      <c r="EXP462" s="512"/>
      <c r="EXQ462" s="512"/>
      <c r="EXR462" s="505"/>
      <c r="EXS462" s="505"/>
      <c r="EXT462" s="505"/>
      <c r="EXU462" s="511"/>
      <c r="EXV462" s="512"/>
      <c r="EXW462" s="512"/>
      <c r="EXX462" s="505"/>
      <c r="EXY462" s="505"/>
      <c r="EXZ462" s="505"/>
      <c r="EYA462" s="511"/>
      <c r="EYB462" s="512"/>
      <c r="EYC462" s="512"/>
      <c r="EYD462" s="505"/>
      <c r="EYE462" s="505"/>
      <c r="EYF462" s="505"/>
      <c r="EYG462" s="511"/>
      <c r="EYH462" s="512"/>
      <c r="EYI462" s="512"/>
      <c r="EYJ462" s="505"/>
      <c r="EYK462" s="505"/>
      <c r="EYL462" s="505"/>
      <c r="EYM462" s="511"/>
      <c r="EYN462" s="512"/>
      <c r="EYO462" s="512"/>
      <c r="EYP462" s="505"/>
      <c r="EYQ462" s="505"/>
      <c r="EYR462" s="505"/>
      <c r="EYS462" s="511"/>
      <c r="EYT462" s="512"/>
      <c r="EYU462" s="512"/>
      <c r="EYV462" s="505"/>
      <c r="EYW462" s="505"/>
      <c r="EYX462" s="505"/>
      <c r="EYY462" s="511"/>
      <c r="EYZ462" s="512"/>
      <c r="EZA462" s="512"/>
      <c r="EZB462" s="505"/>
      <c r="EZC462" s="505"/>
      <c r="EZD462" s="505"/>
      <c r="EZE462" s="511"/>
      <c r="EZF462" s="512"/>
      <c r="EZG462" s="512"/>
      <c r="EZH462" s="505"/>
      <c r="EZI462" s="505"/>
      <c r="EZJ462" s="505"/>
      <c r="EZK462" s="511"/>
      <c r="EZL462" s="512"/>
      <c r="EZM462" s="512"/>
      <c r="EZN462" s="505"/>
      <c r="EZO462" s="505"/>
      <c r="EZP462" s="505"/>
      <c r="EZQ462" s="511"/>
      <c r="EZR462" s="512"/>
      <c r="EZS462" s="512"/>
      <c r="EZT462" s="505"/>
      <c r="EZU462" s="505"/>
      <c r="EZV462" s="505"/>
      <c r="EZW462" s="511"/>
      <c r="EZX462" s="512"/>
      <c r="EZY462" s="512"/>
      <c r="EZZ462" s="505"/>
      <c r="FAA462" s="505"/>
      <c r="FAB462" s="505"/>
      <c r="FAC462" s="511"/>
      <c r="FAD462" s="512"/>
      <c r="FAE462" s="512"/>
      <c r="FAF462" s="505"/>
      <c r="FAG462" s="505"/>
      <c r="FAH462" s="505"/>
      <c r="FAI462" s="511"/>
      <c r="FAJ462" s="512"/>
      <c r="FAK462" s="512"/>
      <c r="FAL462" s="505"/>
      <c r="FAM462" s="505"/>
      <c r="FAN462" s="505"/>
      <c r="FAO462" s="511"/>
      <c r="FAP462" s="512"/>
      <c r="FAQ462" s="512"/>
      <c r="FAR462" s="505"/>
      <c r="FAS462" s="505"/>
      <c r="FAT462" s="505"/>
      <c r="FAU462" s="511"/>
      <c r="FAV462" s="512"/>
      <c r="FAW462" s="512"/>
      <c r="FAX462" s="505"/>
      <c r="FAY462" s="505"/>
      <c r="FAZ462" s="505"/>
      <c r="FBA462" s="511"/>
      <c r="FBB462" s="512"/>
      <c r="FBC462" s="512"/>
      <c r="FBD462" s="505"/>
      <c r="FBE462" s="505"/>
      <c r="FBF462" s="505"/>
      <c r="FBG462" s="511"/>
      <c r="FBH462" s="512"/>
      <c r="FBI462" s="512"/>
      <c r="FBJ462" s="505"/>
      <c r="FBK462" s="505"/>
      <c r="FBL462" s="505"/>
      <c r="FBM462" s="511"/>
      <c r="FBN462" s="512"/>
      <c r="FBO462" s="512"/>
      <c r="FBP462" s="505"/>
      <c r="FBQ462" s="505"/>
      <c r="FBR462" s="505"/>
      <c r="FBS462" s="511"/>
      <c r="FBT462" s="512"/>
      <c r="FBU462" s="512"/>
      <c r="FBV462" s="505"/>
      <c r="FBW462" s="505"/>
      <c r="FBX462" s="505"/>
      <c r="FBY462" s="511"/>
      <c r="FBZ462" s="512"/>
      <c r="FCA462" s="512"/>
      <c r="FCB462" s="505"/>
      <c r="FCC462" s="505"/>
      <c r="FCD462" s="505"/>
      <c r="FCE462" s="511"/>
      <c r="FCF462" s="512"/>
      <c r="FCG462" s="512"/>
      <c r="FCH462" s="505"/>
      <c r="FCI462" s="505"/>
      <c r="FCJ462" s="505"/>
      <c r="FCK462" s="511"/>
      <c r="FCL462" s="512"/>
      <c r="FCM462" s="512"/>
      <c r="FCN462" s="505"/>
      <c r="FCO462" s="505"/>
      <c r="FCP462" s="505"/>
      <c r="FCQ462" s="511"/>
      <c r="FCR462" s="512"/>
      <c r="FCS462" s="512"/>
      <c r="FCT462" s="505"/>
      <c r="FCU462" s="505"/>
      <c r="FCV462" s="505"/>
      <c r="FCW462" s="511"/>
      <c r="FCX462" s="512"/>
      <c r="FCY462" s="512"/>
      <c r="FCZ462" s="505"/>
      <c r="FDA462" s="505"/>
      <c r="FDB462" s="505"/>
      <c r="FDC462" s="511"/>
      <c r="FDD462" s="512"/>
      <c r="FDE462" s="512"/>
      <c r="FDF462" s="505"/>
      <c r="FDG462" s="505"/>
      <c r="FDH462" s="505"/>
      <c r="FDI462" s="511"/>
      <c r="FDJ462" s="512"/>
      <c r="FDK462" s="512"/>
      <c r="FDL462" s="505"/>
      <c r="FDM462" s="505"/>
      <c r="FDN462" s="505"/>
      <c r="FDO462" s="511"/>
      <c r="FDP462" s="512"/>
      <c r="FDQ462" s="512"/>
      <c r="FDR462" s="505"/>
      <c r="FDS462" s="505"/>
      <c r="FDT462" s="505"/>
      <c r="FDU462" s="511"/>
      <c r="FDV462" s="512"/>
      <c r="FDW462" s="512"/>
      <c r="FDX462" s="505"/>
      <c r="FDY462" s="505"/>
      <c r="FDZ462" s="505"/>
      <c r="FEA462" s="511"/>
      <c r="FEB462" s="512"/>
      <c r="FEC462" s="512"/>
      <c r="FED462" s="505"/>
      <c r="FEE462" s="505"/>
      <c r="FEF462" s="505"/>
      <c r="FEG462" s="511"/>
      <c r="FEH462" s="512"/>
      <c r="FEI462" s="512"/>
      <c r="FEJ462" s="505"/>
      <c r="FEK462" s="505"/>
      <c r="FEL462" s="505"/>
      <c r="FEM462" s="511"/>
      <c r="FEN462" s="512"/>
      <c r="FEO462" s="512"/>
      <c r="FEP462" s="505"/>
      <c r="FEQ462" s="505"/>
      <c r="FER462" s="505"/>
      <c r="FES462" s="511"/>
      <c r="FET462" s="512"/>
      <c r="FEU462" s="512"/>
      <c r="FEV462" s="505"/>
      <c r="FEW462" s="505"/>
      <c r="FEX462" s="505"/>
      <c r="FEY462" s="511"/>
      <c r="FEZ462" s="512"/>
      <c r="FFA462" s="512"/>
      <c r="FFB462" s="505"/>
      <c r="FFC462" s="505"/>
      <c r="FFD462" s="505"/>
      <c r="FFE462" s="511"/>
      <c r="FFF462" s="512"/>
      <c r="FFG462" s="512"/>
      <c r="FFH462" s="505"/>
      <c r="FFI462" s="505"/>
      <c r="FFJ462" s="505"/>
      <c r="FFK462" s="511"/>
      <c r="FFL462" s="512"/>
      <c r="FFM462" s="512"/>
      <c r="FFN462" s="505"/>
      <c r="FFO462" s="505"/>
      <c r="FFP462" s="505"/>
      <c r="FFQ462" s="511"/>
      <c r="FFR462" s="512"/>
      <c r="FFS462" s="512"/>
      <c r="FFT462" s="505"/>
      <c r="FFU462" s="505"/>
      <c r="FFV462" s="505"/>
      <c r="FFW462" s="511"/>
      <c r="FFX462" s="512"/>
      <c r="FFY462" s="512"/>
      <c r="FFZ462" s="505"/>
      <c r="FGA462" s="505"/>
      <c r="FGB462" s="505"/>
      <c r="FGC462" s="511"/>
      <c r="FGD462" s="512"/>
      <c r="FGE462" s="512"/>
      <c r="FGF462" s="505"/>
      <c r="FGG462" s="505"/>
      <c r="FGH462" s="505"/>
      <c r="FGI462" s="511"/>
      <c r="FGJ462" s="512"/>
      <c r="FGK462" s="512"/>
      <c r="FGL462" s="505"/>
      <c r="FGM462" s="505"/>
      <c r="FGN462" s="505"/>
      <c r="FGO462" s="511"/>
      <c r="FGP462" s="512"/>
      <c r="FGQ462" s="512"/>
      <c r="FGR462" s="505"/>
      <c r="FGS462" s="505"/>
      <c r="FGT462" s="505"/>
      <c r="FGU462" s="511"/>
      <c r="FGV462" s="512"/>
      <c r="FGW462" s="512"/>
      <c r="FGX462" s="505"/>
      <c r="FGY462" s="505"/>
      <c r="FGZ462" s="505"/>
      <c r="FHA462" s="511"/>
      <c r="FHB462" s="512"/>
      <c r="FHC462" s="512"/>
      <c r="FHD462" s="505"/>
      <c r="FHE462" s="505"/>
      <c r="FHF462" s="505"/>
      <c r="FHG462" s="511"/>
      <c r="FHH462" s="512"/>
      <c r="FHI462" s="512"/>
      <c r="FHJ462" s="505"/>
      <c r="FHK462" s="505"/>
      <c r="FHL462" s="505"/>
      <c r="FHM462" s="511"/>
      <c r="FHN462" s="512"/>
      <c r="FHO462" s="512"/>
      <c r="FHP462" s="505"/>
      <c r="FHQ462" s="505"/>
      <c r="FHR462" s="505"/>
      <c r="FHS462" s="511"/>
      <c r="FHT462" s="512"/>
      <c r="FHU462" s="512"/>
      <c r="FHV462" s="505"/>
      <c r="FHW462" s="505"/>
      <c r="FHX462" s="505"/>
      <c r="FHY462" s="511"/>
      <c r="FHZ462" s="512"/>
      <c r="FIA462" s="512"/>
      <c r="FIB462" s="505"/>
      <c r="FIC462" s="505"/>
      <c r="FID462" s="505"/>
      <c r="FIE462" s="511"/>
      <c r="FIF462" s="512"/>
      <c r="FIG462" s="512"/>
      <c r="FIH462" s="505"/>
      <c r="FII462" s="505"/>
      <c r="FIJ462" s="505"/>
      <c r="FIK462" s="511"/>
      <c r="FIL462" s="512"/>
      <c r="FIM462" s="512"/>
      <c r="FIN462" s="505"/>
      <c r="FIO462" s="505"/>
      <c r="FIP462" s="505"/>
      <c r="FIQ462" s="511"/>
      <c r="FIR462" s="512"/>
      <c r="FIS462" s="512"/>
      <c r="FIT462" s="505"/>
      <c r="FIU462" s="505"/>
      <c r="FIV462" s="505"/>
      <c r="FIW462" s="511"/>
      <c r="FIX462" s="512"/>
      <c r="FIY462" s="512"/>
      <c r="FIZ462" s="505"/>
      <c r="FJA462" s="505"/>
      <c r="FJB462" s="505"/>
      <c r="FJC462" s="511"/>
      <c r="FJD462" s="512"/>
      <c r="FJE462" s="512"/>
      <c r="FJF462" s="505"/>
      <c r="FJG462" s="505"/>
      <c r="FJH462" s="505"/>
      <c r="FJI462" s="511"/>
      <c r="FJJ462" s="512"/>
      <c r="FJK462" s="512"/>
      <c r="FJL462" s="505"/>
      <c r="FJM462" s="505"/>
      <c r="FJN462" s="505"/>
      <c r="FJO462" s="511"/>
      <c r="FJP462" s="512"/>
      <c r="FJQ462" s="512"/>
      <c r="FJR462" s="505"/>
      <c r="FJS462" s="505"/>
      <c r="FJT462" s="505"/>
      <c r="FJU462" s="511"/>
      <c r="FJV462" s="512"/>
      <c r="FJW462" s="512"/>
      <c r="FJX462" s="505"/>
      <c r="FJY462" s="505"/>
      <c r="FJZ462" s="505"/>
      <c r="FKA462" s="511"/>
      <c r="FKB462" s="512"/>
      <c r="FKC462" s="512"/>
      <c r="FKD462" s="505"/>
      <c r="FKE462" s="505"/>
      <c r="FKF462" s="505"/>
      <c r="FKG462" s="511"/>
      <c r="FKH462" s="512"/>
      <c r="FKI462" s="512"/>
      <c r="FKJ462" s="505"/>
      <c r="FKK462" s="505"/>
      <c r="FKL462" s="505"/>
      <c r="FKM462" s="511"/>
      <c r="FKN462" s="512"/>
      <c r="FKO462" s="512"/>
      <c r="FKP462" s="505"/>
      <c r="FKQ462" s="505"/>
      <c r="FKR462" s="505"/>
      <c r="FKS462" s="511"/>
      <c r="FKT462" s="512"/>
      <c r="FKU462" s="512"/>
      <c r="FKV462" s="505"/>
      <c r="FKW462" s="505"/>
      <c r="FKX462" s="505"/>
      <c r="FKY462" s="511"/>
      <c r="FKZ462" s="512"/>
      <c r="FLA462" s="512"/>
      <c r="FLB462" s="505"/>
      <c r="FLC462" s="505"/>
      <c r="FLD462" s="505"/>
      <c r="FLE462" s="511"/>
      <c r="FLF462" s="512"/>
      <c r="FLG462" s="512"/>
      <c r="FLH462" s="505"/>
      <c r="FLI462" s="505"/>
      <c r="FLJ462" s="505"/>
      <c r="FLK462" s="511"/>
      <c r="FLL462" s="512"/>
      <c r="FLM462" s="512"/>
      <c r="FLN462" s="505"/>
      <c r="FLO462" s="505"/>
      <c r="FLP462" s="505"/>
      <c r="FLQ462" s="511"/>
      <c r="FLR462" s="512"/>
      <c r="FLS462" s="512"/>
      <c r="FLT462" s="505"/>
      <c r="FLU462" s="505"/>
      <c r="FLV462" s="505"/>
      <c r="FLW462" s="511"/>
      <c r="FLX462" s="512"/>
      <c r="FLY462" s="512"/>
      <c r="FLZ462" s="505"/>
      <c r="FMA462" s="505"/>
      <c r="FMB462" s="505"/>
      <c r="FMC462" s="511"/>
      <c r="FMD462" s="512"/>
      <c r="FME462" s="512"/>
      <c r="FMF462" s="505"/>
      <c r="FMG462" s="505"/>
      <c r="FMH462" s="505"/>
      <c r="FMI462" s="511"/>
      <c r="FMJ462" s="512"/>
      <c r="FMK462" s="512"/>
      <c r="FML462" s="505"/>
      <c r="FMM462" s="505"/>
      <c r="FMN462" s="505"/>
      <c r="FMO462" s="511"/>
      <c r="FMP462" s="512"/>
      <c r="FMQ462" s="512"/>
      <c r="FMR462" s="505"/>
      <c r="FMS462" s="505"/>
      <c r="FMT462" s="505"/>
      <c r="FMU462" s="511"/>
      <c r="FMV462" s="512"/>
      <c r="FMW462" s="512"/>
      <c r="FMX462" s="505"/>
      <c r="FMY462" s="505"/>
      <c r="FMZ462" s="505"/>
      <c r="FNA462" s="511"/>
      <c r="FNB462" s="512"/>
      <c r="FNC462" s="512"/>
      <c r="FND462" s="505"/>
      <c r="FNE462" s="505"/>
      <c r="FNF462" s="505"/>
      <c r="FNG462" s="511"/>
      <c r="FNH462" s="512"/>
      <c r="FNI462" s="512"/>
      <c r="FNJ462" s="505"/>
      <c r="FNK462" s="505"/>
      <c r="FNL462" s="505"/>
      <c r="FNM462" s="511"/>
      <c r="FNN462" s="512"/>
      <c r="FNO462" s="512"/>
      <c r="FNP462" s="505"/>
      <c r="FNQ462" s="505"/>
      <c r="FNR462" s="505"/>
      <c r="FNS462" s="511"/>
      <c r="FNT462" s="512"/>
      <c r="FNU462" s="512"/>
      <c r="FNV462" s="505"/>
      <c r="FNW462" s="505"/>
      <c r="FNX462" s="505"/>
      <c r="FNY462" s="511"/>
      <c r="FNZ462" s="512"/>
      <c r="FOA462" s="512"/>
      <c r="FOB462" s="505"/>
      <c r="FOC462" s="505"/>
      <c r="FOD462" s="505"/>
      <c r="FOE462" s="511"/>
      <c r="FOF462" s="512"/>
      <c r="FOG462" s="512"/>
      <c r="FOH462" s="505"/>
      <c r="FOI462" s="505"/>
      <c r="FOJ462" s="505"/>
      <c r="FOK462" s="511"/>
      <c r="FOL462" s="512"/>
      <c r="FOM462" s="512"/>
      <c r="FON462" s="505"/>
      <c r="FOO462" s="505"/>
      <c r="FOP462" s="505"/>
      <c r="FOQ462" s="511"/>
      <c r="FOR462" s="512"/>
      <c r="FOS462" s="512"/>
      <c r="FOT462" s="505"/>
      <c r="FOU462" s="505"/>
      <c r="FOV462" s="505"/>
      <c r="FOW462" s="511"/>
      <c r="FOX462" s="512"/>
      <c r="FOY462" s="512"/>
      <c r="FOZ462" s="505"/>
      <c r="FPA462" s="505"/>
      <c r="FPB462" s="505"/>
      <c r="FPC462" s="511"/>
      <c r="FPD462" s="512"/>
      <c r="FPE462" s="512"/>
      <c r="FPF462" s="505"/>
      <c r="FPG462" s="505"/>
      <c r="FPH462" s="505"/>
      <c r="FPI462" s="511"/>
      <c r="FPJ462" s="512"/>
      <c r="FPK462" s="512"/>
      <c r="FPL462" s="505"/>
      <c r="FPM462" s="505"/>
      <c r="FPN462" s="505"/>
      <c r="FPO462" s="511"/>
      <c r="FPP462" s="512"/>
      <c r="FPQ462" s="512"/>
      <c r="FPR462" s="505"/>
      <c r="FPS462" s="505"/>
      <c r="FPT462" s="505"/>
      <c r="FPU462" s="511"/>
      <c r="FPV462" s="512"/>
      <c r="FPW462" s="512"/>
      <c r="FPX462" s="505"/>
      <c r="FPY462" s="505"/>
      <c r="FPZ462" s="505"/>
      <c r="FQA462" s="511"/>
      <c r="FQB462" s="512"/>
      <c r="FQC462" s="512"/>
      <c r="FQD462" s="505"/>
      <c r="FQE462" s="505"/>
      <c r="FQF462" s="505"/>
      <c r="FQG462" s="511"/>
      <c r="FQH462" s="512"/>
      <c r="FQI462" s="512"/>
      <c r="FQJ462" s="505"/>
      <c r="FQK462" s="505"/>
      <c r="FQL462" s="505"/>
      <c r="FQM462" s="511"/>
      <c r="FQN462" s="512"/>
      <c r="FQO462" s="512"/>
      <c r="FQP462" s="505"/>
      <c r="FQQ462" s="505"/>
      <c r="FQR462" s="505"/>
      <c r="FQS462" s="511"/>
      <c r="FQT462" s="512"/>
      <c r="FQU462" s="512"/>
      <c r="FQV462" s="505"/>
      <c r="FQW462" s="505"/>
      <c r="FQX462" s="505"/>
      <c r="FQY462" s="511"/>
      <c r="FQZ462" s="512"/>
      <c r="FRA462" s="512"/>
      <c r="FRB462" s="505"/>
      <c r="FRC462" s="505"/>
      <c r="FRD462" s="505"/>
      <c r="FRE462" s="511"/>
      <c r="FRF462" s="512"/>
      <c r="FRG462" s="512"/>
      <c r="FRH462" s="505"/>
      <c r="FRI462" s="505"/>
      <c r="FRJ462" s="505"/>
      <c r="FRK462" s="511"/>
      <c r="FRL462" s="512"/>
      <c r="FRM462" s="512"/>
      <c r="FRN462" s="505"/>
      <c r="FRO462" s="505"/>
      <c r="FRP462" s="505"/>
      <c r="FRQ462" s="511"/>
      <c r="FRR462" s="512"/>
      <c r="FRS462" s="512"/>
      <c r="FRT462" s="505"/>
      <c r="FRU462" s="505"/>
      <c r="FRV462" s="505"/>
      <c r="FRW462" s="511"/>
      <c r="FRX462" s="512"/>
      <c r="FRY462" s="512"/>
      <c r="FRZ462" s="505"/>
      <c r="FSA462" s="505"/>
      <c r="FSB462" s="505"/>
      <c r="FSC462" s="511"/>
      <c r="FSD462" s="512"/>
      <c r="FSE462" s="512"/>
      <c r="FSF462" s="505"/>
      <c r="FSG462" s="505"/>
      <c r="FSH462" s="505"/>
      <c r="FSI462" s="511"/>
      <c r="FSJ462" s="512"/>
      <c r="FSK462" s="512"/>
      <c r="FSL462" s="505"/>
      <c r="FSM462" s="505"/>
      <c r="FSN462" s="505"/>
      <c r="FSO462" s="511"/>
      <c r="FSP462" s="512"/>
      <c r="FSQ462" s="512"/>
      <c r="FSR462" s="505"/>
      <c r="FSS462" s="505"/>
      <c r="FST462" s="505"/>
      <c r="FSU462" s="511"/>
      <c r="FSV462" s="512"/>
      <c r="FSW462" s="512"/>
      <c r="FSX462" s="505"/>
      <c r="FSY462" s="505"/>
      <c r="FSZ462" s="505"/>
      <c r="FTA462" s="511"/>
      <c r="FTB462" s="512"/>
      <c r="FTC462" s="512"/>
      <c r="FTD462" s="505"/>
      <c r="FTE462" s="505"/>
      <c r="FTF462" s="505"/>
      <c r="FTG462" s="511"/>
      <c r="FTH462" s="512"/>
      <c r="FTI462" s="512"/>
      <c r="FTJ462" s="505"/>
      <c r="FTK462" s="505"/>
      <c r="FTL462" s="505"/>
      <c r="FTM462" s="511"/>
      <c r="FTN462" s="512"/>
      <c r="FTO462" s="512"/>
      <c r="FTP462" s="505"/>
      <c r="FTQ462" s="505"/>
      <c r="FTR462" s="505"/>
      <c r="FTS462" s="511"/>
      <c r="FTT462" s="512"/>
      <c r="FTU462" s="512"/>
      <c r="FTV462" s="505"/>
      <c r="FTW462" s="505"/>
      <c r="FTX462" s="505"/>
      <c r="FTY462" s="511"/>
      <c r="FTZ462" s="512"/>
      <c r="FUA462" s="512"/>
      <c r="FUB462" s="505"/>
      <c r="FUC462" s="505"/>
      <c r="FUD462" s="505"/>
      <c r="FUE462" s="511"/>
      <c r="FUF462" s="512"/>
      <c r="FUG462" s="512"/>
      <c r="FUH462" s="505"/>
      <c r="FUI462" s="505"/>
      <c r="FUJ462" s="505"/>
      <c r="FUK462" s="511"/>
      <c r="FUL462" s="512"/>
      <c r="FUM462" s="512"/>
      <c r="FUN462" s="505"/>
      <c r="FUO462" s="505"/>
      <c r="FUP462" s="505"/>
      <c r="FUQ462" s="511"/>
      <c r="FUR462" s="512"/>
      <c r="FUS462" s="512"/>
      <c r="FUT462" s="505"/>
      <c r="FUU462" s="505"/>
      <c r="FUV462" s="505"/>
      <c r="FUW462" s="511"/>
      <c r="FUX462" s="512"/>
      <c r="FUY462" s="512"/>
      <c r="FUZ462" s="505"/>
      <c r="FVA462" s="505"/>
      <c r="FVB462" s="505"/>
      <c r="FVC462" s="511"/>
      <c r="FVD462" s="512"/>
      <c r="FVE462" s="512"/>
      <c r="FVF462" s="505"/>
      <c r="FVG462" s="505"/>
      <c r="FVH462" s="505"/>
      <c r="FVI462" s="511"/>
      <c r="FVJ462" s="512"/>
      <c r="FVK462" s="512"/>
      <c r="FVL462" s="505"/>
      <c r="FVM462" s="505"/>
      <c r="FVN462" s="505"/>
      <c r="FVO462" s="511"/>
      <c r="FVP462" s="512"/>
      <c r="FVQ462" s="512"/>
      <c r="FVR462" s="505"/>
      <c r="FVS462" s="505"/>
      <c r="FVT462" s="505"/>
      <c r="FVU462" s="511"/>
      <c r="FVV462" s="512"/>
      <c r="FVW462" s="512"/>
      <c r="FVX462" s="505"/>
      <c r="FVY462" s="505"/>
      <c r="FVZ462" s="505"/>
      <c r="FWA462" s="511"/>
      <c r="FWB462" s="512"/>
      <c r="FWC462" s="512"/>
      <c r="FWD462" s="505"/>
      <c r="FWE462" s="505"/>
      <c r="FWF462" s="505"/>
      <c r="FWG462" s="511"/>
      <c r="FWH462" s="512"/>
      <c r="FWI462" s="512"/>
      <c r="FWJ462" s="505"/>
      <c r="FWK462" s="505"/>
      <c r="FWL462" s="505"/>
      <c r="FWM462" s="511"/>
      <c r="FWN462" s="512"/>
      <c r="FWO462" s="512"/>
      <c r="FWP462" s="505"/>
      <c r="FWQ462" s="505"/>
      <c r="FWR462" s="505"/>
      <c r="FWS462" s="511"/>
      <c r="FWT462" s="512"/>
      <c r="FWU462" s="512"/>
      <c r="FWV462" s="505"/>
      <c r="FWW462" s="505"/>
      <c r="FWX462" s="505"/>
      <c r="FWY462" s="511"/>
      <c r="FWZ462" s="512"/>
      <c r="FXA462" s="512"/>
      <c r="FXB462" s="505"/>
      <c r="FXC462" s="505"/>
      <c r="FXD462" s="505"/>
      <c r="FXE462" s="511"/>
      <c r="FXF462" s="512"/>
      <c r="FXG462" s="512"/>
      <c r="FXH462" s="505"/>
      <c r="FXI462" s="505"/>
      <c r="FXJ462" s="505"/>
      <c r="FXK462" s="511"/>
      <c r="FXL462" s="512"/>
      <c r="FXM462" s="512"/>
      <c r="FXN462" s="505"/>
      <c r="FXO462" s="505"/>
      <c r="FXP462" s="505"/>
      <c r="FXQ462" s="511"/>
      <c r="FXR462" s="512"/>
      <c r="FXS462" s="512"/>
      <c r="FXT462" s="505"/>
      <c r="FXU462" s="505"/>
      <c r="FXV462" s="505"/>
      <c r="FXW462" s="511"/>
      <c r="FXX462" s="512"/>
      <c r="FXY462" s="512"/>
      <c r="FXZ462" s="505"/>
      <c r="FYA462" s="505"/>
      <c r="FYB462" s="505"/>
      <c r="FYC462" s="511"/>
      <c r="FYD462" s="512"/>
      <c r="FYE462" s="512"/>
      <c r="FYF462" s="505"/>
      <c r="FYG462" s="505"/>
      <c r="FYH462" s="505"/>
      <c r="FYI462" s="511"/>
      <c r="FYJ462" s="512"/>
      <c r="FYK462" s="512"/>
      <c r="FYL462" s="505"/>
      <c r="FYM462" s="505"/>
      <c r="FYN462" s="505"/>
      <c r="FYO462" s="511"/>
      <c r="FYP462" s="512"/>
      <c r="FYQ462" s="512"/>
      <c r="FYR462" s="505"/>
      <c r="FYS462" s="505"/>
      <c r="FYT462" s="505"/>
      <c r="FYU462" s="511"/>
      <c r="FYV462" s="512"/>
      <c r="FYW462" s="512"/>
      <c r="FYX462" s="505"/>
      <c r="FYY462" s="505"/>
      <c r="FYZ462" s="505"/>
      <c r="FZA462" s="511"/>
      <c r="FZB462" s="512"/>
      <c r="FZC462" s="512"/>
      <c r="FZD462" s="505"/>
      <c r="FZE462" s="505"/>
      <c r="FZF462" s="505"/>
      <c r="FZG462" s="511"/>
      <c r="FZH462" s="512"/>
      <c r="FZI462" s="512"/>
      <c r="FZJ462" s="505"/>
      <c r="FZK462" s="505"/>
      <c r="FZL462" s="505"/>
      <c r="FZM462" s="511"/>
      <c r="FZN462" s="512"/>
      <c r="FZO462" s="512"/>
      <c r="FZP462" s="505"/>
      <c r="FZQ462" s="505"/>
      <c r="FZR462" s="505"/>
      <c r="FZS462" s="511"/>
      <c r="FZT462" s="512"/>
      <c r="FZU462" s="512"/>
      <c r="FZV462" s="505"/>
      <c r="FZW462" s="505"/>
      <c r="FZX462" s="505"/>
      <c r="FZY462" s="511"/>
      <c r="FZZ462" s="512"/>
      <c r="GAA462" s="512"/>
      <c r="GAB462" s="505"/>
      <c r="GAC462" s="505"/>
      <c r="GAD462" s="505"/>
      <c r="GAE462" s="511"/>
      <c r="GAF462" s="512"/>
      <c r="GAG462" s="512"/>
      <c r="GAH462" s="505"/>
      <c r="GAI462" s="505"/>
      <c r="GAJ462" s="505"/>
      <c r="GAK462" s="511"/>
      <c r="GAL462" s="512"/>
      <c r="GAM462" s="512"/>
      <c r="GAN462" s="505"/>
      <c r="GAO462" s="505"/>
      <c r="GAP462" s="505"/>
      <c r="GAQ462" s="511"/>
      <c r="GAR462" s="512"/>
      <c r="GAS462" s="512"/>
      <c r="GAT462" s="505"/>
      <c r="GAU462" s="505"/>
      <c r="GAV462" s="505"/>
      <c r="GAW462" s="511"/>
      <c r="GAX462" s="512"/>
      <c r="GAY462" s="512"/>
      <c r="GAZ462" s="505"/>
      <c r="GBA462" s="505"/>
      <c r="GBB462" s="505"/>
      <c r="GBC462" s="511"/>
      <c r="GBD462" s="512"/>
      <c r="GBE462" s="512"/>
      <c r="GBF462" s="505"/>
      <c r="GBG462" s="505"/>
      <c r="GBH462" s="505"/>
      <c r="GBI462" s="511"/>
      <c r="GBJ462" s="512"/>
      <c r="GBK462" s="512"/>
      <c r="GBL462" s="505"/>
      <c r="GBM462" s="505"/>
      <c r="GBN462" s="505"/>
      <c r="GBO462" s="511"/>
      <c r="GBP462" s="512"/>
      <c r="GBQ462" s="512"/>
      <c r="GBR462" s="505"/>
      <c r="GBS462" s="505"/>
      <c r="GBT462" s="505"/>
      <c r="GBU462" s="511"/>
      <c r="GBV462" s="512"/>
      <c r="GBW462" s="512"/>
      <c r="GBX462" s="505"/>
      <c r="GBY462" s="505"/>
      <c r="GBZ462" s="505"/>
      <c r="GCA462" s="511"/>
      <c r="GCB462" s="512"/>
      <c r="GCC462" s="512"/>
      <c r="GCD462" s="505"/>
      <c r="GCE462" s="505"/>
      <c r="GCF462" s="505"/>
      <c r="GCG462" s="511"/>
      <c r="GCH462" s="512"/>
      <c r="GCI462" s="512"/>
      <c r="GCJ462" s="505"/>
      <c r="GCK462" s="505"/>
      <c r="GCL462" s="505"/>
      <c r="GCM462" s="511"/>
      <c r="GCN462" s="512"/>
      <c r="GCO462" s="512"/>
      <c r="GCP462" s="505"/>
      <c r="GCQ462" s="505"/>
      <c r="GCR462" s="505"/>
      <c r="GCS462" s="511"/>
      <c r="GCT462" s="512"/>
      <c r="GCU462" s="512"/>
      <c r="GCV462" s="505"/>
      <c r="GCW462" s="505"/>
      <c r="GCX462" s="505"/>
      <c r="GCY462" s="511"/>
      <c r="GCZ462" s="512"/>
      <c r="GDA462" s="512"/>
      <c r="GDB462" s="505"/>
      <c r="GDC462" s="505"/>
      <c r="GDD462" s="505"/>
      <c r="GDE462" s="511"/>
      <c r="GDF462" s="512"/>
      <c r="GDG462" s="512"/>
      <c r="GDH462" s="505"/>
      <c r="GDI462" s="505"/>
      <c r="GDJ462" s="505"/>
      <c r="GDK462" s="511"/>
      <c r="GDL462" s="512"/>
      <c r="GDM462" s="512"/>
      <c r="GDN462" s="505"/>
      <c r="GDO462" s="505"/>
      <c r="GDP462" s="505"/>
      <c r="GDQ462" s="511"/>
      <c r="GDR462" s="512"/>
      <c r="GDS462" s="512"/>
      <c r="GDT462" s="505"/>
      <c r="GDU462" s="505"/>
      <c r="GDV462" s="505"/>
      <c r="GDW462" s="511"/>
      <c r="GDX462" s="512"/>
      <c r="GDY462" s="512"/>
      <c r="GDZ462" s="505"/>
      <c r="GEA462" s="505"/>
      <c r="GEB462" s="505"/>
      <c r="GEC462" s="511"/>
      <c r="GED462" s="512"/>
      <c r="GEE462" s="512"/>
      <c r="GEF462" s="505"/>
      <c r="GEG462" s="505"/>
      <c r="GEH462" s="505"/>
      <c r="GEI462" s="511"/>
      <c r="GEJ462" s="512"/>
      <c r="GEK462" s="512"/>
      <c r="GEL462" s="505"/>
      <c r="GEM462" s="505"/>
      <c r="GEN462" s="505"/>
      <c r="GEO462" s="511"/>
      <c r="GEP462" s="512"/>
      <c r="GEQ462" s="512"/>
      <c r="GER462" s="505"/>
      <c r="GES462" s="505"/>
      <c r="GET462" s="505"/>
      <c r="GEU462" s="511"/>
      <c r="GEV462" s="512"/>
      <c r="GEW462" s="512"/>
      <c r="GEX462" s="505"/>
      <c r="GEY462" s="505"/>
      <c r="GEZ462" s="505"/>
      <c r="GFA462" s="511"/>
      <c r="GFB462" s="512"/>
      <c r="GFC462" s="512"/>
      <c r="GFD462" s="505"/>
      <c r="GFE462" s="505"/>
      <c r="GFF462" s="505"/>
      <c r="GFG462" s="511"/>
      <c r="GFH462" s="512"/>
      <c r="GFI462" s="512"/>
      <c r="GFJ462" s="505"/>
      <c r="GFK462" s="505"/>
      <c r="GFL462" s="505"/>
      <c r="GFM462" s="511"/>
      <c r="GFN462" s="512"/>
      <c r="GFO462" s="512"/>
      <c r="GFP462" s="505"/>
      <c r="GFQ462" s="505"/>
      <c r="GFR462" s="505"/>
      <c r="GFS462" s="511"/>
      <c r="GFT462" s="512"/>
      <c r="GFU462" s="512"/>
      <c r="GFV462" s="505"/>
      <c r="GFW462" s="505"/>
      <c r="GFX462" s="505"/>
      <c r="GFY462" s="511"/>
      <c r="GFZ462" s="512"/>
      <c r="GGA462" s="512"/>
      <c r="GGB462" s="505"/>
      <c r="GGC462" s="505"/>
      <c r="GGD462" s="505"/>
      <c r="GGE462" s="511"/>
      <c r="GGF462" s="512"/>
      <c r="GGG462" s="512"/>
      <c r="GGH462" s="505"/>
      <c r="GGI462" s="505"/>
      <c r="GGJ462" s="505"/>
      <c r="GGK462" s="511"/>
      <c r="GGL462" s="512"/>
      <c r="GGM462" s="512"/>
      <c r="GGN462" s="505"/>
      <c r="GGO462" s="505"/>
      <c r="GGP462" s="505"/>
      <c r="GGQ462" s="511"/>
      <c r="GGR462" s="512"/>
      <c r="GGS462" s="512"/>
      <c r="GGT462" s="505"/>
      <c r="GGU462" s="505"/>
      <c r="GGV462" s="505"/>
      <c r="GGW462" s="511"/>
      <c r="GGX462" s="512"/>
      <c r="GGY462" s="512"/>
      <c r="GGZ462" s="505"/>
      <c r="GHA462" s="505"/>
      <c r="GHB462" s="505"/>
      <c r="GHC462" s="511"/>
      <c r="GHD462" s="512"/>
      <c r="GHE462" s="512"/>
      <c r="GHF462" s="505"/>
      <c r="GHG462" s="505"/>
      <c r="GHH462" s="505"/>
      <c r="GHI462" s="511"/>
      <c r="GHJ462" s="512"/>
      <c r="GHK462" s="512"/>
      <c r="GHL462" s="505"/>
      <c r="GHM462" s="505"/>
      <c r="GHN462" s="505"/>
      <c r="GHO462" s="511"/>
      <c r="GHP462" s="512"/>
      <c r="GHQ462" s="512"/>
      <c r="GHR462" s="505"/>
      <c r="GHS462" s="505"/>
      <c r="GHT462" s="505"/>
      <c r="GHU462" s="511"/>
      <c r="GHV462" s="512"/>
      <c r="GHW462" s="512"/>
      <c r="GHX462" s="505"/>
      <c r="GHY462" s="505"/>
      <c r="GHZ462" s="505"/>
      <c r="GIA462" s="511"/>
      <c r="GIB462" s="512"/>
      <c r="GIC462" s="512"/>
      <c r="GID462" s="505"/>
      <c r="GIE462" s="505"/>
      <c r="GIF462" s="505"/>
      <c r="GIG462" s="511"/>
      <c r="GIH462" s="512"/>
      <c r="GII462" s="512"/>
      <c r="GIJ462" s="505"/>
      <c r="GIK462" s="505"/>
      <c r="GIL462" s="505"/>
      <c r="GIM462" s="511"/>
      <c r="GIN462" s="512"/>
      <c r="GIO462" s="512"/>
      <c r="GIP462" s="505"/>
      <c r="GIQ462" s="505"/>
      <c r="GIR462" s="505"/>
      <c r="GIS462" s="511"/>
      <c r="GIT462" s="512"/>
      <c r="GIU462" s="512"/>
      <c r="GIV462" s="505"/>
      <c r="GIW462" s="505"/>
      <c r="GIX462" s="505"/>
      <c r="GIY462" s="511"/>
      <c r="GIZ462" s="512"/>
      <c r="GJA462" s="512"/>
      <c r="GJB462" s="505"/>
      <c r="GJC462" s="505"/>
      <c r="GJD462" s="505"/>
      <c r="GJE462" s="511"/>
      <c r="GJF462" s="512"/>
      <c r="GJG462" s="512"/>
      <c r="GJH462" s="505"/>
      <c r="GJI462" s="505"/>
      <c r="GJJ462" s="505"/>
      <c r="GJK462" s="511"/>
      <c r="GJL462" s="512"/>
      <c r="GJM462" s="512"/>
      <c r="GJN462" s="505"/>
      <c r="GJO462" s="505"/>
      <c r="GJP462" s="505"/>
      <c r="GJQ462" s="511"/>
      <c r="GJR462" s="512"/>
      <c r="GJS462" s="512"/>
      <c r="GJT462" s="505"/>
      <c r="GJU462" s="505"/>
      <c r="GJV462" s="505"/>
      <c r="GJW462" s="511"/>
      <c r="GJX462" s="512"/>
      <c r="GJY462" s="512"/>
      <c r="GJZ462" s="505"/>
      <c r="GKA462" s="505"/>
      <c r="GKB462" s="505"/>
      <c r="GKC462" s="511"/>
      <c r="GKD462" s="512"/>
      <c r="GKE462" s="512"/>
      <c r="GKF462" s="505"/>
      <c r="GKG462" s="505"/>
      <c r="GKH462" s="505"/>
      <c r="GKI462" s="511"/>
      <c r="GKJ462" s="512"/>
      <c r="GKK462" s="512"/>
      <c r="GKL462" s="505"/>
      <c r="GKM462" s="505"/>
      <c r="GKN462" s="505"/>
      <c r="GKO462" s="511"/>
      <c r="GKP462" s="512"/>
      <c r="GKQ462" s="512"/>
      <c r="GKR462" s="505"/>
      <c r="GKS462" s="505"/>
      <c r="GKT462" s="505"/>
      <c r="GKU462" s="511"/>
      <c r="GKV462" s="512"/>
      <c r="GKW462" s="512"/>
      <c r="GKX462" s="505"/>
      <c r="GKY462" s="505"/>
      <c r="GKZ462" s="505"/>
      <c r="GLA462" s="511"/>
      <c r="GLB462" s="512"/>
      <c r="GLC462" s="512"/>
      <c r="GLD462" s="505"/>
      <c r="GLE462" s="505"/>
      <c r="GLF462" s="505"/>
      <c r="GLG462" s="511"/>
      <c r="GLH462" s="512"/>
      <c r="GLI462" s="512"/>
      <c r="GLJ462" s="505"/>
      <c r="GLK462" s="505"/>
      <c r="GLL462" s="505"/>
      <c r="GLM462" s="511"/>
      <c r="GLN462" s="512"/>
      <c r="GLO462" s="512"/>
      <c r="GLP462" s="505"/>
      <c r="GLQ462" s="505"/>
      <c r="GLR462" s="505"/>
      <c r="GLS462" s="511"/>
      <c r="GLT462" s="512"/>
      <c r="GLU462" s="512"/>
      <c r="GLV462" s="505"/>
      <c r="GLW462" s="505"/>
      <c r="GLX462" s="505"/>
      <c r="GLY462" s="511"/>
      <c r="GLZ462" s="512"/>
      <c r="GMA462" s="512"/>
      <c r="GMB462" s="505"/>
      <c r="GMC462" s="505"/>
      <c r="GMD462" s="505"/>
      <c r="GME462" s="511"/>
      <c r="GMF462" s="512"/>
      <c r="GMG462" s="512"/>
      <c r="GMH462" s="505"/>
      <c r="GMI462" s="505"/>
      <c r="GMJ462" s="505"/>
      <c r="GMK462" s="511"/>
      <c r="GML462" s="512"/>
      <c r="GMM462" s="512"/>
      <c r="GMN462" s="505"/>
      <c r="GMO462" s="505"/>
      <c r="GMP462" s="505"/>
      <c r="GMQ462" s="511"/>
      <c r="GMR462" s="512"/>
      <c r="GMS462" s="512"/>
      <c r="GMT462" s="505"/>
      <c r="GMU462" s="505"/>
      <c r="GMV462" s="505"/>
      <c r="GMW462" s="511"/>
      <c r="GMX462" s="512"/>
      <c r="GMY462" s="512"/>
      <c r="GMZ462" s="505"/>
      <c r="GNA462" s="505"/>
      <c r="GNB462" s="505"/>
      <c r="GNC462" s="511"/>
      <c r="GND462" s="512"/>
      <c r="GNE462" s="512"/>
      <c r="GNF462" s="505"/>
      <c r="GNG462" s="505"/>
      <c r="GNH462" s="505"/>
      <c r="GNI462" s="511"/>
      <c r="GNJ462" s="512"/>
      <c r="GNK462" s="512"/>
      <c r="GNL462" s="505"/>
      <c r="GNM462" s="505"/>
      <c r="GNN462" s="505"/>
      <c r="GNO462" s="511"/>
      <c r="GNP462" s="512"/>
      <c r="GNQ462" s="512"/>
      <c r="GNR462" s="505"/>
      <c r="GNS462" s="505"/>
      <c r="GNT462" s="505"/>
      <c r="GNU462" s="511"/>
      <c r="GNV462" s="512"/>
      <c r="GNW462" s="512"/>
      <c r="GNX462" s="505"/>
      <c r="GNY462" s="505"/>
      <c r="GNZ462" s="505"/>
      <c r="GOA462" s="511"/>
      <c r="GOB462" s="512"/>
      <c r="GOC462" s="512"/>
      <c r="GOD462" s="505"/>
      <c r="GOE462" s="505"/>
      <c r="GOF462" s="505"/>
      <c r="GOG462" s="511"/>
      <c r="GOH462" s="512"/>
      <c r="GOI462" s="512"/>
      <c r="GOJ462" s="505"/>
      <c r="GOK462" s="505"/>
      <c r="GOL462" s="505"/>
      <c r="GOM462" s="511"/>
      <c r="GON462" s="512"/>
      <c r="GOO462" s="512"/>
      <c r="GOP462" s="505"/>
      <c r="GOQ462" s="505"/>
      <c r="GOR462" s="505"/>
      <c r="GOS462" s="511"/>
      <c r="GOT462" s="512"/>
      <c r="GOU462" s="512"/>
      <c r="GOV462" s="505"/>
      <c r="GOW462" s="505"/>
      <c r="GOX462" s="505"/>
      <c r="GOY462" s="511"/>
      <c r="GOZ462" s="512"/>
      <c r="GPA462" s="512"/>
      <c r="GPB462" s="505"/>
      <c r="GPC462" s="505"/>
      <c r="GPD462" s="505"/>
      <c r="GPE462" s="511"/>
      <c r="GPF462" s="512"/>
      <c r="GPG462" s="512"/>
      <c r="GPH462" s="505"/>
      <c r="GPI462" s="505"/>
      <c r="GPJ462" s="505"/>
      <c r="GPK462" s="511"/>
      <c r="GPL462" s="512"/>
      <c r="GPM462" s="512"/>
      <c r="GPN462" s="505"/>
      <c r="GPO462" s="505"/>
      <c r="GPP462" s="505"/>
      <c r="GPQ462" s="511"/>
      <c r="GPR462" s="512"/>
      <c r="GPS462" s="512"/>
      <c r="GPT462" s="505"/>
      <c r="GPU462" s="505"/>
      <c r="GPV462" s="505"/>
      <c r="GPW462" s="511"/>
      <c r="GPX462" s="512"/>
      <c r="GPY462" s="512"/>
      <c r="GPZ462" s="505"/>
      <c r="GQA462" s="505"/>
      <c r="GQB462" s="505"/>
      <c r="GQC462" s="511"/>
      <c r="GQD462" s="512"/>
      <c r="GQE462" s="512"/>
      <c r="GQF462" s="505"/>
      <c r="GQG462" s="505"/>
      <c r="GQH462" s="505"/>
      <c r="GQI462" s="511"/>
      <c r="GQJ462" s="512"/>
      <c r="GQK462" s="512"/>
      <c r="GQL462" s="505"/>
      <c r="GQM462" s="505"/>
      <c r="GQN462" s="505"/>
      <c r="GQO462" s="511"/>
      <c r="GQP462" s="512"/>
      <c r="GQQ462" s="512"/>
      <c r="GQR462" s="505"/>
      <c r="GQS462" s="505"/>
      <c r="GQT462" s="505"/>
      <c r="GQU462" s="511"/>
      <c r="GQV462" s="512"/>
      <c r="GQW462" s="512"/>
      <c r="GQX462" s="505"/>
      <c r="GQY462" s="505"/>
      <c r="GQZ462" s="505"/>
      <c r="GRA462" s="511"/>
      <c r="GRB462" s="512"/>
      <c r="GRC462" s="512"/>
      <c r="GRD462" s="505"/>
      <c r="GRE462" s="505"/>
      <c r="GRF462" s="505"/>
      <c r="GRG462" s="511"/>
      <c r="GRH462" s="512"/>
      <c r="GRI462" s="512"/>
      <c r="GRJ462" s="505"/>
      <c r="GRK462" s="505"/>
      <c r="GRL462" s="505"/>
      <c r="GRM462" s="511"/>
      <c r="GRN462" s="512"/>
      <c r="GRO462" s="512"/>
      <c r="GRP462" s="505"/>
      <c r="GRQ462" s="505"/>
      <c r="GRR462" s="505"/>
      <c r="GRS462" s="511"/>
      <c r="GRT462" s="512"/>
      <c r="GRU462" s="512"/>
      <c r="GRV462" s="505"/>
      <c r="GRW462" s="505"/>
      <c r="GRX462" s="505"/>
      <c r="GRY462" s="511"/>
      <c r="GRZ462" s="512"/>
      <c r="GSA462" s="512"/>
      <c r="GSB462" s="505"/>
      <c r="GSC462" s="505"/>
      <c r="GSD462" s="505"/>
      <c r="GSE462" s="511"/>
      <c r="GSF462" s="512"/>
      <c r="GSG462" s="512"/>
      <c r="GSH462" s="505"/>
      <c r="GSI462" s="505"/>
      <c r="GSJ462" s="505"/>
      <c r="GSK462" s="511"/>
      <c r="GSL462" s="512"/>
      <c r="GSM462" s="512"/>
      <c r="GSN462" s="505"/>
      <c r="GSO462" s="505"/>
      <c r="GSP462" s="505"/>
      <c r="GSQ462" s="511"/>
      <c r="GSR462" s="512"/>
      <c r="GSS462" s="512"/>
      <c r="GST462" s="505"/>
      <c r="GSU462" s="505"/>
      <c r="GSV462" s="505"/>
      <c r="GSW462" s="511"/>
      <c r="GSX462" s="512"/>
      <c r="GSY462" s="512"/>
      <c r="GSZ462" s="505"/>
      <c r="GTA462" s="505"/>
      <c r="GTB462" s="505"/>
      <c r="GTC462" s="511"/>
      <c r="GTD462" s="512"/>
      <c r="GTE462" s="512"/>
      <c r="GTF462" s="505"/>
      <c r="GTG462" s="505"/>
      <c r="GTH462" s="505"/>
      <c r="GTI462" s="511"/>
      <c r="GTJ462" s="512"/>
      <c r="GTK462" s="512"/>
      <c r="GTL462" s="505"/>
      <c r="GTM462" s="505"/>
      <c r="GTN462" s="505"/>
      <c r="GTO462" s="511"/>
      <c r="GTP462" s="512"/>
      <c r="GTQ462" s="512"/>
      <c r="GTR462" s="505"/>
      <c r="GTS462" s="505"/>
      <c r="GTT462" s="505"/>
      <c r="GTU462" s="511"/>
      <c r="GTV462" s="512"/>
      <c r="GTW462" s="512"/>
      <c r="GTX462" s="505"/>
      <c r="GTY462" s="505"/>
      <c r="GTZ462" s="505"/>
      <c r="GUA462" s="511"/>
      <c r="GUB462" s="512"/>
      <c r="GUC462" s="512"/>
      <c r="GUD462" s="505"/>
      <c r="GUE462" s="505"/>
      <c r="GUF462" s="505"/>
      <c r="GUG462" s="511"/>
      <c r="GUH462" s="512"/>
      <c r="GUI462" s="512"/>
      <c r="GUJ462" s="505"/>
      <c r="GUK462" s="505"/>
      <c r="GUL462" s="505"/>
      <c r="GUM462" s="511"/>
      <c r="GUN462" s="512"/>
      <c r="GUO462" s="512"/>
      <c r="GUP462" s="505"/>
      <c r="GUQ462" s="505"/>
      <c r="GUR462" s="505"/>
      <c r="GUS462" s="511"/>
      <c r="GUT462" s="512"/>
      <c r="GUU462" s="512"/>
      <c r="GUV462" s="505"/>
      <c r="GUW462" s="505"/>
      <c r="GUX462" s="505"/>
      <c r="GUY462" s="511"/>
      <c r="GUZ462" s="512"/>
      <c r="GVA462" s="512"/>
      <c r="GVB462" s="505"/>
      <c r="GVC462" s="505"/>
      <c r="GVD462" s="505"/>
      <c r="GVE462" s="511"/>
      <c r="GVF462" s="512"/>
      <c r="GVG462" s="512"/>
      <c r="GVH462" s="505"/>
      <c r="GVI462" s="505"/>
      <c r="GVJ462" s="505"/>
      <c r="GVK462" s="511"/>
      <c r="GVL462" s="512"/>
      <c r="GVM462" s="512"/>
      <c r="GVN462" s="505"/>
      <c r="GVO462" s="505"/>
      <c r="GVP462" s="505"/>
      <c r="GVQ462" s="511"/>
      <c r="GVR462" s="512"/>
      <c r="GVS462" s="512"/>
      <c r="GVT462" s="505"/>
      <c r="GVU462" s="505"/>
      <c r="GVV462" s="505"/>
      <c r="GVW462" s="511"/>
      <c r="GVX462" s="512"/>
      <c r="GVY462" s="512"/>
      <c r="GVZ462" s="505"/>
      <c r="GWA462" s="505"/>
      <c r="GWB462" s="505"/>
      <c r="GWC462" s="511"/>
      <c r="GWD462" s="512"/>
      <c r="GWE462" s="512"/>
      <c r="GWF462" s="505"/>
      <c r="GWG462" s="505"/>
      <c r="GWH462" s="505"/>
      <c r="GWI462" s="511"/>
      <c r="GWJ462" s="512"/>
      <c r="GWK462" s="512"/>
      <c r="GWL462" s="505"/>
      <c r="GWM462" s="505"/>
      <c r="GWN462" s="505"/>
      <c r="GWO462" s="511"/>
      <c r="GWP462" s="512"/>
      <c r="GWQ462" s="512"/>
      <c r="GWR462" s="505"/>
      <c r="GWS462" s="505"/>
      <c r="GWT462" s="505"/>
      <c r="GWU462" s="511"/>
      <c r="GWV462" s="512"/>
      <c r="GWW462" s="512"/>
      <c r="GWX462" s="505"/>
      <c r="GWY462" s="505"/>
      <c r="GWZ462" s="505"/>
      <c r="GXA462" s="511"/>
      <c r="GXB462" s="512"/>
      <c r="GXC462" s="512"/>
      <c r="GXD462" s="505"/>
      <c r="GXE462" s="505"/>
      <c r="GXF462" s="505"/>
      <c r="GXG462" s="511"/>
      <c r="GXH462" s="512"/>
      <c r="GXI462" s="512"/>
      <c r="GXJ462" s="505"/>
      <c r="GXK462" s="505"/>
      <c r="GXL462" s="505"/>
      <c r="GXM462" s="511"/>
      <c r="GXN462" s="512"/>
      <c r="GXO462" s="512"/>
      <c r="GXP462" s="505"/>
      <c r="GXQ462" s="505"/>
      <c r="GXR462" s="505"/>
      <c r="GXS462" s="511"/>
      <c r="GXT462" s="512"/>
      <c r="GXU462" s="512"/>
      <c r="GXV462" s="505"/>
      <c r="GXW462" s="505"/>
      <c r="GXX462" s="505"/>
      <c r="GXY462" s="511"/>
      <c r="GXZ462" s="512"/>
      <c r="GYA462" s="512"/>
      <c r="GYB462" s="505"/>
      <c r="GYC462" s="505"/>
      <c r="GYD462" s="505"/>
      <c r="GYE462" s="511"/>
      <c r="GYF462" s="512"/>
      <c r="GYG462" s="512"/>
      <c r="GYH462" s="505"/>
      <c r="GYI462" s="505"/>
      <c r="GYJ462" s="505"/>
      <c r="GYK462" s="511"/>
      <c r="GYL462" s="512"/>
      <c r="GYM462" s="512"/>
      <c r="GYN462" s="505"/>
      <c r="GYO462" s="505"/>
      <c r="GYP462" s="505"/>
      <c r="GYQ462" s="511"/>
      <c r="GYR462" s="512"/>
      <c r="GYS462" s="512"/>
      <c r="GYT462" s="505"/>
      <c r="GYU462" s="505"/>
      <c r="GYV462" s="505"/>
      <c r="GYW462" s="511"/>
      <c r="GYX462" s="512"/>
      <c r="GYY462" s="512"/>
      <c r="GYZ462" s="505"/>
      <c r="GZA462" s="505"/>
      <c r="GZB462" s="505"/>
      <c r="GZC462" s="511"/>
      <c r="GZD462" s="512"/>
      <c r="GZE462" s="512"/>
      <c r="GZF462" s="505"/>
      <c r="GZG462" s="505"/>
      <c r="GZH462" s="505"/>
      <c r="GZI462" s="511"/>
      <c r="GZJ462" s="512"/>
      <c r="GZK462" s="512"/>
      <c r="GZL462" s="505"/>
      <c r="GZM462" s="505"/>
      <c r="GZN462" s="505"/>
      <c r="GZO462" s="511"/>
      <c r="GZP462" s="512"/>
      <c r="GZQ462" s="512"/>
      <c r="GZR462" s="505"/>
      <c r="GZS462" s="505"/>
      <c r="GZT462" s="505"/>
      <c r="GZU462" s="511"/>
      <c r="GZV462" s="512"/>
      <c r="GZW462" s="512"/>
      <c r="GZX462" s="505"/>
      <c r="GZY462" s="505"/>
      <c r="GZZ462" s="505"/>
      <c r="HAA462" s="511"/>
      <c r="HAB462" s="512"/>
      <c r="HAC462" s="512"/>
      <c r="HAD462" s="505"/>
      <c r="HAE462" s="505"/>
      <c r="HAF462" s="505"/>
      <c r="HAG462" s="511"/>
      <c r="HAH462" s="512"/>
      <c r="HAI462" s="512"/>
      <c r="HAJ462" s="505"/>
      <c r="HAK462" s="505"/>
      <c r="HAL462" s="505"/>
      <c r="HAM462" s="511"/>
      <c r="HAN462" s="512"/>
      <c r="HAO462" s="512"/>
      <c r="HAP462" s="505"/>
      <c r="HAQ462" s="505"/>
      <c r="HAR462" s="505"/>
      <c r="HAS462" s="511"/>
      <c r="HAT462" s="512"/>
      <c r="HAU462" s="512"/>
      <c r="HAV462" s="505"/>
      <c r="HAW462" s="505"/>
      <c r="HAX462" s="505"/>
      <c r="HAY462" s="511"/>
      <c r="HAZ462" s="512"/>
      <c r="HBA462" s="512"/>
      <c r="HBB462" s="505"/>
      <c r="HBC462" s="505"/>
      <c r="HBD462" s="505"/>
      <c r="HBE462" s="511"/>
      <c r="HBF462" s="512"/>
      <c r="HBG462" s="512"/>
      <c r="HBH462" s="505"/>
      <c r="HBI462" s="505"/>
      <c r="HBJ462" s="505"/>
      <c r="HBK462" s="511"/>
      <c r="HBL462" s="512"/>
      <c r="HBM462" s="512"/>
      <c r="HBN462" s="505"/>
      <c r="HBO462" s="505"/>
      <c r="HBP462" s="505"/>
      <c r="HBQ462" s="511"/>
      <c r="HBR462" s="512"/>
      <c r="HBS462" s="512"/>
      <c r="HBT462" s="505"/>
      <c r="HBU462" s="505"/>
      <c r="HBV462" s="505"/>
      <c r="HBW462" s="511"/>
      <c r="HBX462" s="512"/>
      <c r="HBY462" s="512"/>
      <c r="HBZ462" s="505"/>
      <c r="HCA462" s="505"/>
      <c r="HCB462" s="505"/>
      <c r="HCC462" s="511"/>
      <c r="HCD462" s="512"/>
      <c r="HCE462" s="512"/>
      <c r="HCF462" s="505"/>
      <c r="HCG462" s="505"/>
      <c r="HCH462" s="505"/>
      <c r="HCI462" s="511"/>
      <c r="HCJ462" s="512"/>
      <c r="HCK462" s="512"/>
      <c r="HCL462" s="505"/>
      <c r="HCM462" s="505"/>
      <c r="HCN462" s="505"/>
      <c r="HCO462" s="511"/>
      <c r="HCP462" s="512"/>
      <c r="HCQ462" s="512"/>
      <c r="HCR462" s="505"/>
      <c r="HCS462" s="505"/>
      <c r="HCT462" s="505"/>
      <c r="HCU462" s="511"/>
      <c r="HCV462" s="512"/>
      <c r="HCW462" s="512"/>
      <c r="HCX462" s="505"/>
      <c r="HCY462" s="505"/>
      <c r="HCZ462" s="505"/>
      <c r="HDA462" s="511"/>
      <c r="HDB462" s="512"/>
      <c r="HDC462" s="512"/>
      <c r="HDD462" s="505"/>
      <c r="HDE462" s="505"/>
      <c r="HDF462" s="505"/>
      <c r="HDG462" s="511"/>
      <c r="HDH462" s="512"/>
      <c r="HDI462" s="512"/>
      <c r="HDJ462" s="505"/>
      <c r="HDK462" s="505"/>
      <c r="HDL462" s="505"/>
      <c r="HDM462" s="511"/>
      <c r="HDN462" s="512"/>
      <c r="HDO462" s="512"/>
      <c r="HDP462" s="505"/>
      <c r="HDQ462" s="505"/>
      <c r="HDR462" s="505"/>
      <c r="HDS462" s="511"/>
      <c r="HDT462" s="512"/>
      <c r="HDU462" s="512"/>
      <c r="HDV462" s="505"/>
      <c r="HDW462" s="505"/>
      <c r="HDX462" s="505"/>
      <c r="HDY462" s="511"/>
      <c r="HDZ462" s="512"/>
      <c r="HEA462" s="512"/>
      <c r="HEB462" s="505"/>
      <c r="HEC462" s="505"/>
      <c r="HED462" s="505"/>
      <c r="HEE462" s="511"/>
      <c r="HEF462" s="512"/>
      <c r="HEG462" s="512"/>
      <c r="HEH462" s="505"/>
      <c r="HEI462" s="505"/>
      <c r="HEJ462" s="505"/>
      <c r="HEK462" s="511"/>
      <c r="HEL462" s="512"/>
      <c r="HEM462" s="512"/>
      <c r="HEN462" s="505"/>
      <c r="HEO462" s="505"/>
      <c r="HEP462" s="505"/>
      <c r="HEQ462" s="511"/>
      <c r="HER462" s="512"/>
      <c r="HES462" s="512"/>
      <c r="HET462" s="505"/>
      <c r="HEU462" s="505"/>
      <c r="HEV462" s="505"/>
      <c r="HEW462" s="511"/>
      <c r="HEX462" s="512"/>
      <c r="HEY462" s="512"/>
      <c r="HEZ462" s="505"/>
      <c r="HFA462" s="505"/>
      <c r="HFB462" s="505"/>
      <c r="HFC462" s="511"/>
      <c r="HFD462" s="512"/>
      <c r="HFE462" s="512"/>
      <c r="HFF462" s="505"/>
      <c r="HFG462" s="505"/>
      <c r="HFH462" s="505"/>
      <c r="HFI462" s="511"/>
      <c r="HFJ462" s="512"/>
      <c r="HFK462" s="512"/>
      <c r="HFL462" s="505"/>
      <c r="HFM462" s="505"/>
      <c r="HFN462" s="505"/>
      <c r="HFO462" s="511"/>
      <c r="HFP462" s="512"/>
      <c r="HFQ462" s="512"/>
      <c r="HFR462" s="505"/>
      <c r="HFS462" s="505"/>
      <c r="HFT462" s="505"/>
      <c r="HFU462" s="511"/>
      <c r="HFV462" s="512"/>
      <c r="HFW462" s="512"/>
      <c r="HFX462" s="505"/>
      <c r="HFY462" s="505"/>
      <c r="HFZ462" s="505"/>
      <c r="HGA462" s="511"/>
      <c r="HGB462" s="512"/>
      <c r="HGC462" s="512"/>
      <c r="HGD462" s="505"/>
      <c r="HGE462" s="505"/>
      <c r="HGF462" s="505"/>
      <c r="HGG462" s="511"/>
      <c r="HGH462" s="512"/>
      <c r="HGI462" s="512"/>
      <c r="HGJ462" s="505"/>
      <c r="HGK462" s="505"/>
      <c r="HGL462" s="505"/>
      <c r="HGM462" s="511"/>
      <c r="HGN462" s="512"/>
      <c r="HGO462" s="512"/>
      <c r="HGP462" s="505"/>
      <c r="HGQ462" s="505"/>
      <c r="HGR462" s="505"/>
      <c r="HGS462" s="511"/>
      <c r="HGT462" s="512"/>
      <c r="HGU462" s="512"/>
      <c r="HGV462" s="505"/>
      <c r="HGW462" s="505"/>
      <c r="HGX462" s="505"/>
      <c r="HGY462" s="511"/>
      <c r="HGZ462" s="512"/>
      <c r="HHA462" s="512"/>
      <c r="HHB462" s="505"/>
      <c r="HHC462" s="505"/>
      <c r="HHD462" s="505"/>
      <c r="HHE462" s="511"/>
      <c r="HHF462" s="512"/>
      <c r="HHG462" s="512"/>
      <c r="HHH462" s="505"/>
      <c r="HHI462" s="505"/>
      <c r="HHJ462" s="505"/>
      <c r="HHK462" s="511"/>
      <c r="HHL462" s="512"/>
      <c r="HHM462" s="512"/>
      <c r="HHN462" s="505"/>
      <c r="HHO462" s="505"/>
      <c r="HHP462" s="505"/>
      <c r="HHQ462" s="511"/>
      <c r="HHR462" s="512"/>
      <c r="HHS462" s="512"/>
      <c r="HHT462" s="505"/>
      <c r="HHU462" s="505"/>
      <c r="HHV462" s="505"/>
      <c r="HHW462" s="511"/>
      <c r="HHX462" s="512"/>
      <c r="HHY462" s="512"/>
      <c r="HHZ462" s="505"/>
      <c r="HIA462" s="505"/>
      <c r="HIB462" s="505"/>
      <c r="HIC462" s="511"/>
      <c r="HID462" s="512"/>
      <c r="HIE462" s="512"/>
      <c r="HIF462" s="505"/>
      <c r="HIG462" s="505"/>
      <c r="HIH462" s="505"/>
      <c r="HII462" s="511"/>
      <c r="HIJ462" s="512"/>
      <c r="HIK462" s="512"/>
      <c r="HIL462" s="505"/>
      <c r="HIM462" s="505"/>
      <c r="HIN462" s="505"/>
      <c r="HIO462" s="511"/>
      <c r="HIP462" s="512"/>
      <c r="HIQ462" s="512"/>
      <c r="HIR462" s="505"/>
      <c r="HIS462" s="505"/>
      <c r="HIT462" s="505"/>
      <c r="HIU462" s="511"/>
      <c r="HIV462" s="512"/>
      <c r="HIW462" s="512"/>
      <c r="HIX462" s="505"/>
      <c r="HIY462" s="505"/>
      <c r="HIZ462" s="505"/>
      <c r="HJA462" s="511"/>
      <c r="HJB462" s="512"/>
      <c r="HJC462" s="512"/>
      <c r="HJD462" s="505"/>
      <c r="HJE462" s="505"/>
      <c r="HJF462" s="505"/>
      <c r="HJG462" s="511"/>
      <c r="HJH462" s="512"/>
      <c r="HJI462" s="512"/>
      <c r="HJJ462" s="505"/>
      <c r="HJK462" s="505"/>
      <c r="HJL462" s="505"/>
      <c r="HJM462" s="511"/>
      <c r="HJN462" s="512"/>
      <c r="HJO462" s="512"/>
      <c r="HJP462" s="505"/>
      <c r="HJQ462" s="505"/>
      <c r="HJR462" s="505"/>
      <c r="HJS462" s="511"/>
      <c r="HJT462" s="512"/>
      <c r="HJU462" s="512"/>
      <c r="HJV462" s="505"/>
      <c r="HJW462" s="505"/>
      <c r="HJX462" s="505"/>
      <c r="HJY462" s="511"/>
      <c r="HJZ462" s="512"/>
      <c r="HKA462" s="512"/>
      <c r="HKB462" s="505"/>
      <c r="HKC462" s="505"/>
      <c r="HKD462" s="505"/>
      <c r="HKE462" s="511"/>
      <c r="HKF462" s="512"/>
      <c r="HKG462" s="512"/>
      <c r="HKH462" s="505"/>
      <c r="HKI462" s="505"/>
      <c r="HKJ462" s="505"/>
      <c r="HKK462" s="511"/>
      <c r="HKL462" s="512"/>
      <c r="HKM462" s="512"/>
      <c r="HKN462" s="505"/>
      <c r="HKO462" s="505"/>
      <c r="HKP462" s="505"/>
      <c r="HKQ462" s="511"/>
      <c r="HKR462" s="512"/>
      <c r="HKS462" s="512"/>
      <c r="HKT462" s="505"/>
      <c r="HKU462" s="505"/>
      <c r="HKV462" s="505"/>
      <c r="HKW462" s="511"/>
      <c r="HKX462" s="512"/>
      <c r="HKY462" s="512"/>
      <c r="HKZ462" s="505"/>
      <c r="HLA462" s="505"/>
      <c r="HLB462" s="505"/>
      <c r="HLC462" s="511"/>
      <c r="HLD462" s="512"/>
      <c r="HLE462" s="512"/>
      <c r="HLF462" s="505"/>
      <c r="HLG462" s="505"/>
      <c r="HLH462" s="505"/>
      <c r="HLI462" s="511"/>
      <c r="HLJ462" s="512"/>
      <c r="HLK462" s="512"/>
      <c r="HLL462" s="505"/>
      <c r="HLM462" s="505"/>
      <c r="HLN462" s="505"/>
      <c r="HLO462" s="511"/>
      <c r="HLP462" s="512"/>
      <c r="HLQ462" s="512"/>
      <c r="HLR462" s="505"/>
      <c r="HLS462" s="505"/>
      <c r="HLT462" s="505"/>
      <c r="HLU462" s="511"/>
      <c r="HLV462" s="512"/>
      <c r="HLW462" s="512"/>
      <c r="HLX462" s="505"/>
      <c r="HLY462" s="505"/>
      <c r="HLZ462" s="505"/>
      <c r="HMA462" s="511"/>
      <c r="HMB462" s="512"/>
      <c r="HMC462" s="512"/>
      <c r="HMD462" s="505"/>
      <c r="HME462" s="505"/>
      <c r="HMF462" s="505"/>
      <c r="HMG462" s="511"/>
      <c r="HMH462" s="512"/>
      <c r="HMI462" s="512"/>
      <c r="HMJ462" s="505"/>
      <c r="HMK462" s="505"/>
      <c r="HML462" s="505"/>
      <c r="HMM462" s="511"/>
      <c r="HMN462" s="512"/>
      <c r="HMO462" s="512"/>
      <c r="HMP462" s="505"/>
      <c r="HMQ462" s="505"/>
      <c r="HMR462" s="505"/>
      <c r="HMS462" s="511"/>
      <c r="HMT462" s="512"/>
      <c r="HMU462" s="512"/>
      <c r="HMV462" s="505"/>
      <c r="HMW462" s="505"/>
      <c r="HMX462" s="505"/>
      <c r="HMY462" s="511"/>
      <c r="HMZ462" s="512"/>
      <c r="HNA462" s="512"/>
      <c r="HNB462" s="505"/>
      <c r="HNC462" s="505"/>
      <c r="HND462" s="505"/>
      <c r="HNE462" s="511"/>
      <c r="HNF462" s="512"/>
      <c r="HNG462" s="512"/>
      <c r="HNH462" s="505"/>
      <c r="HNI462" s="505"/>
      <c r="HNJ462" s="505"/>
      <c r="HNK462" s="511"/>
      <c r="HNL462" s="512"/>
      <c r="HNM462" s="512"/>
      <c r="HNN462" s="505"/>
      <c r="HNO462" s="505"/>
      <c r="HNP462" s="505"/>
      <c r="HNQ462" s="511"/>
      <c r="HNR462" s="512"/>
      <c r="HNS462" s="512"/>
      <c r="HNT462" s="505"/>
      <c r="HNU462" s="505"/>
      <c r="HNV462" s="505"/>
      <c r="HNW462" s="511"/>
      <c r="HNX462" s="512"/>
      <c r="HNY462" s="512"/>
      <c r="HNZ462" s="505"/>
      <c r="HOA462" s="505"/>
      <c r="HOB462" s="505"/>
      <c r="HOC462" s="511"/>
      <c r="HOD462" s="512"/>
      <c r="HOE462" s="512"/>
      <c r="HOF462" s="505"/>
      <c r="HOG462" s="505"/>
      <c r="HOH462" s="505"/>
      <c r="HOI462" s="511"/>
      <c r="HOJ462" s="512"/>
      <c r="HOK462" s="512"/>
      <c r="HOL462" s="505"/>
      <c r="HOM462" s="505"/>
      <c r="HON462" s="505"/>
      <c r="HOO462" s="511"/>
      <c r="HOP462" s="512"/>
      <c r="HOQ462" s="512"/>
      <c r="HOR462" s="505"/>
      <c r="HOS462" s="505"/>
      <c r="HOT462" s="505"/>
      <c r="HOU462" s="511"/>
      <c r="HOV462" s="512"/>
      <c r="HOW462" s="512"/>
      <c r="HOX462" s="505"/>
      <c r="HOY462" s="505"/>
      <c r="HOZ462" s="505"/>
      <c r="HPA462" s="511"/>
      <c r="HPB462" s="512"/>
      <c r="HPC462" s="512"/>
      <c r="HPD462" s="505"/>
      <c r="HPE462" s="505"/>
      <c r="HPF462" s="505"/>
      <c r="HPG462" s="511"/>
      <c r="HPH462" s="512"/>
      <c r="HPI462" s="512"/>
      <c r="HPJ462" s="505"/>
      <c r="HPK462" s="505"/>
      <c r="HPL462" s="505"/>
      <c r="HPM462" s="511"/>
      <c r="HPN462" s="512"/>
      <c r="HPO462" s="512"/>
      <c r="HPP462" s="505"/>
      <c r="HPQ462" s="505"/>
      <c r="HPR462" s="505"/>
      <c r="HPS462" s="511"/>
      <c r="HPT462" s="512"/>
      <c r="HPU462" s="512"/>
      <c r="HPV462" s="505"/>
      <c r="HPW462" s="505"/>
      <c r="HPX462" s="505"/>
      <c r="HPY462" s="511"/>
      <c r="HPZ462" s="512"/>
      <c r="HQA462" s="512"/>
      <c r="HQB462" s="505"/>
      <c r="HQC462" s="505"/>
      <c r="HQD462" s="505"/>
      <c r="HQE462" s="511"/>
      <c r="HQF462" s="512"/>
      <c r="HQG462" s="512"/>
      <c r="HQH462" s="505"/>
      <c r="HQI462" s="505"/>
      <c r="HQJ462" s="505"/>
      <c r="HQK462" s="511"/>
      <c r="HQL462" s="512"/>
      <c r="HQM462" s="512"/>
      <c r="HQN462" s="505"/>
      <c r="HQO462" s="505"/>
      <c r="HQP462" s="505"/>
      <c r="HQQ462" s="511"/>
      <c r="HQR462" s="512"/>
      <c r="HQS462" s="512"/>
      <c r="HQT462" s="505"/>
      <c r="HQU462" s="505"/>
      <c r="HQV462" s="505"/>
      <c r="HQW462" s="511"/>
      <c r="HQX462" s="512"/>
      <c r="HQY462" s="512"/>
      <c r="HQZ462" s="505"/>
      <c r="HRA462" s="505"/>
      <c r="HRB462" s="505"/>
      <c r="HRC462" s="511"/>
      <c r="HRD462" s="512"/>
      <c r="HRE462" s="512"/>
      <c r="HRF462" s="505"/>
      <c r="HRG462" s="505"/>
      <c r="HRH462" s="505"/>
      <c r="HRI462" s="511"/>
      <c r="HRJ462" s="512"/>
      <c r="HRK462" s="512"/>
      <c r="HRL462" s="505"/>
      <c r="HRM462" s="505"/>
      <c r="HRN462" s="505"/>
      <c r="HRO462" s="511"/>
      <c r="HRP462" s="512"/>
      <c r="HRQ462" s="512"/>
      <c r="HRR462" s="505"/>
      <c r="HRS462" s="505"/>
      <c r="HRT462" s="505"/>
      <c r="HRU462" s="511"/>
      <c r="HRV462" s="512"/>
      <c r="HRW462" s="512"/>
      <c r="HRX462" s="505"/>
      <c r="HRY462" s="505"/>
      <c r="HRZ462" s="505"/>
      <c r="HSA462" s="511"/>
      <c r="HSB462" s="512"/>
      <c r="HSC462" s="512"/>
      <c r="HSD462" s="505"/>
      <c r="HSE462" s="505"/>
      <c r="HSF462" s="505"/>
      <c r="HSG462" s="511"/>
      <c r="HSH462" s="512"/>
      <c r="HSI462" s="512"/>
      <c r="HSJ462" s="505"/>
      <c r="HSK462" s="505"/>
      <c r="HSL462" s="505"/>
      <c r="HSM462" s="511"/>
      <c r="HSN462" s="512"/>
      <c r="HSO462" s="512"/>
      <c r="HSP462" s="505"/>
      <c r="HSQ462" s="505"/>
      <c r="HSR462" s="505"/>
      <c r="HSS462" s="511"/>
      <c r="HST462" s="512"/>
      <c r="HSU462" s="512"/>
      <c r="HSV462" s="505"/>
      <c r="HSW462" s="505"/>
      <c r="HSX462" s="505"/>
      <c r="HSY462" s="511"/>
      <c r="HSZ462" s="512"/>
      <c r="HTA462" s="512"/>
      <c r="HTB462" s="505"/>
      <c r="HTC462" s="505"/>
      <c r="HTD462" s="505"/>
      <c r="HTE462" s="511"/>
      <c r="HTF462" s="512"/>
      <c r="HTG462" s="512"/>
      <c r="HTH462" s="505"/>
      <c r="HTI462" s="505"/>
      <c r="HTJ462" s="505"/>
      <c r="HTK462" s="511"/>
      <c r="HTL462" s="512"/>
      <c r="HTM462" s="512"/>
      <c r="HTN462" s="505"/>
      <c r="HTO462" s="505"/>
      <c r="HTP462" s="505"/>
      <c r="HTQ462" s="511"/>
      <c r="HTR462" s="512"/>
      <c r="HTS462" s="512"/>
      <c r="HTT462" s="505"/>
      <c r="HTU462" s="505"/>
      <c r="HTV462" s="505"/>
      <c r="HTW462" s="511"/>
      <c r="HTX462" s="512"/>
      <c r="HTY462" s="512"/>
      <c r="HTZ462" s="505"/>
      <c r="HUA462" s="505"/>
      <c r="HUB462" s="505"/>
      <c r="HUC462" s="511"/>
      <c r="HUD462" s="512"/>
      <c r="HUE462" s="512"/>
      <c r="HUF462" s="505"/>
      <c r="HUG462" s="505"/>
      <c r="HUH462" s="505"/>
      <c r="HUI462" s="511"/>
      <c r="HUJ462" s="512"/>
      <c r="HUK462" s="512"/>
      <c r="HUL462" s="505"/>
      <c r="HUM462" s="505"/>
      <c r="HUN462" s="505"/>
      <c r="HUO462" s="511"/>
      <c r="HUP462" s="512"/>
      <c r="HUQ462" s="512"/>
      <c r="HUR462" s="505"/>
      <c r="HUS462" s="505"/>
      <c r="HUT462" s="505"/>
      <c r="HUU462" s="511"/>
      <c r="HUV462" s="512"/>
      <c r="HUW462" s="512"/>
      <c r="HUX462" s="505"/>
      <c r="HUY462" s="505"/>
      <c r="HUZ462" s="505"/>
      <c r="HVA462" s="511"/>
      <c r="HVB462" s="512"/>
      <c r="HVC462" s="512"/>
      <c r="HVD462" s="505"/>
      <c r="HVE462" s="505"/>
      <c r="HVF462" s="505"/>
      <c r="HVG462" s="511"/>
      <c r="HVH462" s="512"/>
      <c r="HVI462" s="512"/>
      <c r="HVJ462" s="505"/>
      <c r="HVK462" s="505"/>
      <c r="HVL462" s="505"/>
      <c r="HVM462" s="511"/>
      <c r="HVN462" s="512"/>
      <c r="HVO462" s="512"/>
      <c r="HVP462" s="505"/>
      <c r="HVQ462" s="505"/>
      <c r="HVR462" s="505"/>
      <c r="HVS462" s="511"/>
      <c r="HVT462" s="512"/>
      <c r="HVU462" s="512"/>
      <c r="HVV462" s="505"/>
      <c r="HVW462" s="505"/>
      <c r="HVX462" s="505"/>
      <c r="HVY462" s="511"/>
      <c r="HVZ462" s="512"/>
      <c r="HWA462" s="512"/>
      <c r="HWB462" s="505"/>
      <c r="HWC462" s="505"/>
      <c r="HWD462" s="505"/>
      <c r="HWE462" s="511"/>
      <c r="HWF462" s="512"/>
      <c r="HWG462" s="512"/>
      <c r="HWH462" s="505"/>
      <c r="HWI462" s="505"/>
      <c r="HWJ462" s="505"/>
      <c r="HWK462" s="511"/>
      <c r="HWL462" s="512"/>
      <c r="HWM462" s="512"/>
      <c r="HWN462" s="505"/>
      <c r="HWO462" s="505"/>
      <c r="HWP462" s="505"/>
      <c r="HWQ462" s="511"/>
      <c r="HWR462" s="512"/>
      <c r="HWS462" s="512"/>
      <c r="HWT462" s="505"/>
      <c r="HWU462" s="505"/>
      <c r="HWV462" s="505"/>
      <c r="HWW462" s="511"/>
      <c r="HWX462" s="512"/>
      <c r="HWY462" s="512"/>
      <c r="HWZ462" s="505"/>
      <c r="HXA462" s="505"/>
      <c r="HXB462" s="505"/>
      <c r="HXC462" s="511"/>
      <c r="HXD462" s="512"/>
      <c r="HXE462" s="512"/>
      <c r="HXF462" s="505"/>
      <c r="HXG462" s="505"/>
      <c r="HXH462" s="505"/>
      <c r="HXI462" s="511"/>
      <c r="HXJ462" s="512"/>
      <c r="HXK462" s="512"/>
      <c r="HXL462" s="505"/>
      <c r="HXM462" s="505"/>
      <c r="HXN462" s="505"/>
      <c r="HXO462" s="511"/>
      <c r="HXP462" s="512"/>
      <c r="HXQ462" s="512"/>
      <c r="HXR462" s="505"/>
      <c r="HXS462" s="505"/>
      <c r="HXT462" s="505"/>
      <c r="HXU462" s="511"/>
      <c r="HXV462" s="512"/>
      <c r="HXW462" s="512"/>
      <c r="HXX462" s="505"/>
      <c r="HXY462" s="505"/>
      <c r="HXZ462" s="505"/>
      <c r="HYA462" s="511"/>
      <c r="HYB462" s="512"/>
      <c r="HYC462" s="512"/>
      <c r="HYD462" s="505"/>
      <c r="HYE462" s="505"/>
      <c r="HYF462" s="505"/>
      <c r="HYG462" s="511"/>
      <c r="HYH462" s="512"/>
      <c r="HYI462" s="512"/>
      <c r="HYJ462" s="505"/>
      <c r="HYK462" s="505"/>
      <c r="HYL462" s="505"/>
      <c r="HYM462" s="511"/>
      <c r="HYN462" s="512"/>
      <c r="HYO462" s="512"/>
      <c r="HYP462" s="505"/>
      <c r="HYQ462" s="505"/>
      <c r="HYR462" s="505"/>
      <c r="HYS462" s="511"/>
      <c r="HYT462" s="512"/>
      <c r="HYU462" s="512"/>
      <c r="HYV462" s="505"/>
      <c r="HYW462" s="505"/>
      <c r="HYX462" s="505"/>
      <c r="HYY462" s="511"/>
      <c r="HYZ462" s="512"/>
      <c r="HZA462" s="512"/>
      <c r="HZB462" s="505"/>
      <c r="HZC462" s="505"/>
      <c r="HZD462" s="505"/>
      <c r="HZE462" s="511"/>
      <c r="HZF462" s="512"/>
      <c r="HZG462" s="512"/>
      <c r="HZH462" s="505"/>
      <c r="HZI462" s="505"/>
      <c r="HZJ462" s="505"/>
      <c r="HZK462" s="511"/>
      <c r="HZL462" s="512"/>
      <c r="HZM462" s="512"/>
      <c r="HZN462" s="505"/>
      <c r="HZO462" s="505"/>
      <c r="HZP462" s="505"/>
      <c r="HZQ462" s="511"/>
      <c r="HZR462" s="512"/>
      <c r="HZS462" s="512"/>
      <c r="HZT462" s="505"/>
      <c r="HZU462" s="505"/>
      <c r="HZV462" s="505"/>
      <c r="HZW462" s="511"/>
      <c r="HZX462" s="512"/>
      <c r="HZY462" s="512"/>
      <c r="HZZ462" s="505"/>
      <c r="IAA462" s="505"/>
      <c r="IAB462" s="505"/>
      <c r="IAC462" s="511"/>
      <c r="IAD462" s="512"/>
      <c r="IAE462" s="512"/>
      <c r="IAF462" s="505"/>
      <c r="IAG462" s="505"/>
      <c r="IAH462" s="505"/>
      <c r="IAI462" s="511"/>
      <c r="IAJ462" s="512"/>
      <c r="IAK462" s="512"/>
      <c r="IAL462" s="505"/>
      <c r="IAM462" s="505"/>
      <c r="IAN462" s="505"/>
      <c r="IAO462" s="511"/>
      <c r="IAP462" s="512"/>
      <c r="IAQ462" s="512"/>
      <c r="IAR462" s="505"/>
      <c r="IAS462" s="505"/>
      <c r="IAT462" s="505"/>
      <c r="IAU462" s="511"/>
      <c r="IAV462" s="512"/>
      <c r="IAW462" s="512"/>
      <c r="IAX462" s="505"/>
      <c r="IAY462" s="505"/>
      <c r="IAZ462" s="505"/>
      <c r="IBA462" s="511"/>
      <c r="IBB462" s="512"/>
      <c r="IBC462" s="512"/>
      <c r="IBD462" s="505"/>
      <c r="IBE462" s="505"/>
      <c r="IBF462" s="505"/>
      <c r="IBG462" s="511"/>
      <c r="IBH462" s="512"/>
      <c r="IBI462" s="512"/>
      <c r="IBJ462" s="505"/>
      <c r="IBK462" s="505"/>
      <c r="IBL462" s="505"/>
      <c r="IBM462" s="511"/>
      <c r="IBN462" s="512"/>
      <c r="IBO462" s="512"/>
      <c r="IBP462" s="505"/>
      <c r="IBQ462" s="505"/>
      <c r="IBR462" s="505"/>
      <c r="IBS462" s="511"/>
      <c r="IBT462" s="512"/>
      <c r="IBU462" s="512"/>
      <c r="IBV462" s="505"/>
      <c r="IBW462" s="505"/>
      <c r="IBX462" s="505"/>
      <c r="IBY462" s="511"/>
      <c r="IBZ462" s="512"/>
      <c r="ICA462" s="512"/>
      <c r="ICB462" s="505"/>
      <c r="ICC462" s="505"/>
      <c r="ICD462" s="505"/>
      <c r="ICE462" s="511"/>
      <c r="ICF462" s="512"/>
      <c r="ICG462" s="512"/>
      <c r="ICH462" s="505"/>
      <c r="ICI462" s="505"/>
      <c r="ICJ462" s="505"/>
      <c r="ICK462" s="511"/>
      <c r="ICL462" s="512"/>
      <c r="ICM462" s="512"/>
      <c r="ICN462" s="505"/>
      <c r="ICO462" s="505"/>
      <c r="ICP462" s="505"/>
      <c r="ICQ462" s="511"/>
      <c r="ICR462" s="512"/>
      <c r="ICS462" s="512"/>
      <c r="ICT462" s="505"/>
      <c r="ICU462" s="505"/>
      <c r="ICV462" s="505"/>
      <c r="ICW462" s="511"/>
      <c r="ICX462" s="512"/>
      <c r="ICY462" s="512"/>
      <c r="ICZ462" s="505"/>
      <c r="IDA462" s="505"/>
      <c r="IDB462" s="505"/>
      <c r="IDC462" s="511"/>
      <c r="IDD462" s="512"/>
      <c r="IDE462" s="512"/>
      <c r="IDF462" s="505"/>
      <c r="IDG462" s="505"/>
      <c r="IDH462" s="505"/>
      <c r="IDI462" s="511"/>
      <c r="IDJ462" s="512"/>
      <c r="IDK462" s="512"/>
      <c r="IDL462" s="505"/>
      <c r="IDM462" s="505"/>
      <c r="IDN462" s="505"/>
      <c r="IDO462" s="511"/>
      <c r="IDP462" s="512"/>
      <c r="IDQ462" s="512"/>
      <c r="IDR462" s="505"/>
      <c r="IDS462" s="505"/>
      <c r="IDT462" s="505"/>
      <c r="IDU462" s="511"/>
      <c r="IDV462" s="512"/>
      <c r="IDW462" s="512"/>
      <c r="IDX462" s="505"/>
      <c r="IDY462" s="505"/>
      <c r="IDZ462" s="505"/>
      <c r="IEA462" s="511"/>
      <c r="IEB462" s="512"/>
      <c r="IEC462" s="512"/>
      <c r="IED462" s="505"/>
      <c r="IEE462" s="505"/>
      <c r="IEF462" s="505"/>
      <c r="IEG462" s="511"/>
      <c r="IEH462" s="512"/>
      <c r="IEI462" s="512"/>
      <c r="IEJ462" s="505"/>
      <c r="IEK462" s="505"/>
      <c r="IEL462" s="505"/>
      <c r="IEM462" s="511"/>
      <c r="IEN462" s="512"/>
      <c r="IEO462" s="512"/>
      <c r="IEP462" s="505"/>
      <c r="IEQ462" s="505"/>
      <c r="IER462" s="505"/>
      <c r="IES462" s="511"/>
      <c r="IET462" s="512"/>
      <c r="IEU462" s="512"/>
      <c r="IEV462" s="505"/>
      <c r="IEW462" s="505"/>
      <c r="IEX462" s="505"/>
      <c r="IEY462" s="511"/>
      <c r="IEZ462" s="512"/>
      <c r="IFA462" s="512"/>
      <c r="IFB462" s="505"/>
      <c r="IFC462" s="505"/>
      <c r="IFD462" s="505"/>
      <c r="IFE462" s="511"/>
      <c r="IFF462" s="512"/>
      <c r="IFG462" s="512"/>
      <c r="IFH462" s="505"/>
      <c r="IFI462" s="505"/>
      <c r="IFJ462" s="505"/>
      <c r="IFK462" s="511"/>
      <c r="IFL462" s="512"/>
      <c r="IFM462" s="512"/>
      <c r="IFN462" s="505"/>
      <c r="IFO462" s="505"/>
      <c r="IFP462" s="505"/>
      <c r="IFQ462" s="511"/>
      <c r="IFR462" s="512"/>
      <c r="IFS462" s="512"/>
      <c r="IFT462" s="505"/>
      <c r="IFU462" s="505"/>
      <c r="IFV462" s="505"/>
      <c r="IFW462" s="511"/>
      <c r="IFX462" s="512"/>
      <c r="IFY462" s="512"/>
      <c r="IFZ462" s="505"/>
      <c r="IGA462" s="505"/>
      <c r="IGB462" s="505"/>
      <c r="IGC462" s="511"/>
      <c r="IGD462" s="512"/>
      <c r="IGE462" s="512"/>
      <c r="IGF462" s="505"/>
      <c r="IGG462" s="505"/>
      <c r="IGH462" s="505"/>
      <c r="IGI462" s="511"/>
      <c r="IGJ462" s="512"/>
      <c r="IGK462" s="512"/>
      <c r="IGL462" s="505"/>
      <c r="IGM462" s="505"/>
      <c r="IGN462" s="505"/>
      <c r="IGO462" s="511"/>
      <c r="IGP462" s="512"/>
      <c r="IGQ462" s="512"/>
      <c r="IGR462" s="505"/>
      <c r="IGS462" s="505"/>
      <c r="IGT462" s="505"/>
      <c r="IGU462" s="511"/>
      <c r="IGV462" s="512"/>
      <c r="IGW462" s="512"/>
      <c r="IGX462" s="505"/>
      <c r="IGY462" s="505"/>
      <c r="IGZ462" s="505"/>
      <c r="IHA462" s="511"/>
      <c r="IHB462" s="512"/>
      <c r="IHC462" s="512"/>
      <c r="IHD462" s="505"/>
      <c r="IHE462" s="505"/>
      <c r="IHF462" s="505"/>
      <c r="IHG462" s="511"/>
      <c r="IHH462" s="512"/>
      <c r="IHI462" s="512"/>
      <c r="IHJ462" s="505"/>
      <c r="IHK462" s="505"/>
      <c r="IHL462" s="505"/>
      <c r="IHM462" s="511"/>
      <c r="IHN462" s="512"/>
      <c r="IHO462" s="512"/>
      <c r="IHP462" s="505"/>
      <c r="IHQ462" s="505"/>
      <c r="IHR462" s="505"/>
      <c r="IHS462" s="511"/>
      <c r="IHT462" s="512"/>
      <c r="IHU462" s="512"/>
      <c r="IHV462" s="505"/>
      <c r="IHW462" s="505"/>
      <c r="IHX462" s="505"/>
      <c r="IHY462" s="511"/>
      <c r="IHZ462" s="512"/>
      <c r="IIA462" s="512"/>
      <c r="IIB462" s="505"/>
      <c r="IIC462" s="505"/>
      <c r="IID462" s="505"/>
      <c r="IIE462" s="511"/>
      <c r="IIF462" s="512"/>
      <c r="IIG462" s="512"/>
      <c r="IIH462" s="505"/>
      <c r="III462" s="505"/>
      <c r="IIJ462" s="505"/>
      <c r="IIK462" s="511"/>
      <c r="IIL462" s="512"/>
      <c r="IIM462" s="512"/>
      <c r="IIN462" s="505"/>
      <c r="IIO462" s="505"/>
      <c r="IIP462" s="505"/>
      <c r="IIQ462" s="511"/>
      <c r="IIR462" s="512"/>
      <c r="IIS462" s="512"/>
      <c r="IIT462" s="505"/>
      <c r="IIU462" s="505"/>
      <c r="IIV462" s="505"/>
      <c r="IIW462" s="511"/>
      <c r="IIX462" s="512"/>
      <c r="IIY462" s="512"/>
      <c r="IIZ462" s="505"/>
      <c r="IJA462" s="505"/>
      <c r="IJB462" s="505"/>
      <c r="IJC462" s="511"/>
      <c r="IJD462" s="512"/>
      <c r="IJE462" s="512"/>
      <c r="IJF462" s="505"/>
      <c r="IJG462" s="505"/>
      <c r="IJH462" s="505"/>
      <c r="IJI462" s="511"/>
      <c r="IJJ462" s="512"/>
      <c r="IJK462" s="512"/>
      <c r="IJL462" s="505"/>
      <c r="IJM462" s="505"/>
      <c r="IJN462" s="505"/>
      <c r="IJO462" s="511"/>
      <c r="IJP462" s="512"/>
      <c r="IJQ462" s="512"/>
      <c r="IJR462" s="505"/>
      <c r="IJS462" s="505"/>
      <c r="IJT462" s="505"/>
      <c r="IJU462" s="511"/>
      <c r="IJV462" s="512"/>
      <c r="IJW462" s="512"/>
      <c r="IJX462" s="505"/>
      <c r="IJY462" s="505"/>
      <c r="IJZ462" s="505"/>
      <c r="IKA462" s="511"/>
      <c r="IKB462" s="512"/>
      <c r="IKC462" s="512"/>
      <c r="IKD462" s="505"/>
      <c r="IKE462" s="505"/>
      <c r="IKF462" s="505"/>
      <c r="IKG462" s="511"/>
      <c r="IKH462" s="512"/>
      <c r="IKI462" s="512"/>
      <c r="IKJ462" s="505"/>
      <c r="IKK462" s="505"/>
      <c r="IKL462" s="505"/>
      <c r="IKM462" s="511"/>
      <c r="IKN462" s="512"/>
      <c r="IKO462" s="512"/>
      <c r="IKP462" s="505"/>
      <c r="IKQ462" s="505"/>
      <c r="IKR462" s="505"/>
      <c r="IKS462" s="511"/>
      <c r="IKT462" s="512"/>
      <c r="IKU462" s="512"/>
      <c r="IKV462" s="505"/>
      <c r="IKW462" s="505"/>
      <c r="IKX462" s="505"/>
      <c r="IKY462" s="511"/>
      <c r="IKZ462" s="512"/>
      <c r="ILA462" s="512"/>
      <c r="ILB462" s="505"/>
      <c r="ILC462" s="505"/>
      <c r="ILD462" s="505"/>
      <c r="ILE462" s="511"/>
      <c r="ILF462" s="512"/>
      <c r="ILG462" s="512"/>
      <c r="ILH462" s="505"/>
      <c r="ILI462" s="505"/>
      <c r="ILJ462" s="505"/>
      <c r="ILK462" s="511"/>
      <c r="ILL462" s="512"/>
      <c r="ILM462" s="512"/>
      <c r="ILN462" s="505"/>
      <c r="ILO462" s="505"/>
      <c r="ILP462" s="505"/>
      <c r="ILQ462" s="511"/>
      <c r="ILR462" s="512"/>
      <c r="ILS462" s="512"/>
      <c r="ILT462" s="505"/>
      <c r="ILU462" s="505"/>
      <c r="ILV462" s="505"/>
      <c r="ILW462" s="511"/>
      <c r="ILX462" s="512"/>
      <c r="ILY462" s="512"/>
      <c r="ILZ462" s="505"/>
      <c r="IMA462" s="505"/>
      <c r="IMB462" s="505"/>
      <c r="IMC462" s="511"/>
      <c r="IMD462" s="512"/>
      <c r="IME462" s="512"/>
      <c r="IMF462" s="505"/>
      <c r="IMG462" s="505"/>
      <c r="IMH462" s="505"/>
      <c r="IMI462" s="511"/>
      <c r="IMJ462" s="512"/>
      <c r="IMK462" s="512"/>
      <c r="IML462" s="505"/>
      <c r="IMM462" s="505"/>
      <c r="IMN462" s="505"/>
      <c r="IMO462" s="511"/>
      <c r="IMP462" s="512"/>
      <c r="IMQ462" s="512"/>
      <c r="IMR462" s="505"/>
      <c r="IMS462" s="505"/>
      <c r="IMT462" s="505"/>
      <c r="IMU462" s="511"/>
      <c r="IMV462" s="512"/>
      <c r="IMW462" s="512"/>
      <c r="IMX462" s="505"/>
      <c r="IMY462" s="505"/>
      <c r="IMZ462" s="505"/>
      <c r="INA462" s="511"/>
      <c r="INB462" s="512"/>
      <c r="INC462" s="512"/>
      <c r="IND462" s="505"/>
      <c r="INE462" s="505"/>
      <c r="INF462" s="505"/>
      <c r="ING462" s="511"/>
      <c r="INH462" s="512"/>
      <c r="INI462" s="512"/>
      <c r="INJ462" s="505"/>
      <c r="INK462" s="505"/>
      <c r="INL462" s="505"/>
      <c r="INM462" s="511"/>
      <c r="INN462" s="512"/>
      <c r="INO462" s="512"/>
      <c r="INP462" s="505"/>
      <c r="INQ462" s="505"/>
      <c r="INR462" s="505"/>
      <c r="INS462" s="511"/>
      <c r="INT462" s="512"/>
      <c r="INU462" s="512"/>
      <c r="INV462" s="505"/>
      <c r="INW462" s="505"/>
      <c r="INX462" s="505"/>
      <c r="INY462" s="511"/>
      <c r="INZ462" s="512"/>
      <c r="IOA462" s="512"/>
      <c r="IOB462" s="505"/>
      <c r="IOC462" s="505"/>
      <c r="IOD462" s="505"/>
      <c r="IOE462" s="511"/>
      <c r="IOF462" s="512"/>
      <c r="IOG462" s="512"/>
      <c r="IOH462" s="505"/>
      <c r="IOI462" s="505"/>
      <c r="IOJ462" s="505"/>
      <c r="IOK462" s="511"/>
      <c r="IOL462" s="512"/>
      <c r="IOM462" s="512"/>
      <c r="ION462" s="505"/>
      <c r="IOO462" s="505"/>
      <c r="IOP462" s="505"/>
      <c r="IOQ462" s="511"/>
      <c r="IOR462" s="512"/>
      <c r="IOS462" s="512"/>
      <c r="IOT462" s="505"/>
      <c r="IOU462" s="505"/>
      <c r="IOV462" s="505"/>
      <c r="IOW462" s="511"/>
      <c r="IOX462" s="512"/>
      <c r="IOY462" s="512"/>
      <c r="IOZ462" s="505"/>
      <c r="IPA462" s="505"/>
      <c r="IPB462" s="505"/>
      <c r="IPC462" s="511"/>
      <c r="IPD462" s="512"/>
      <c r="IPE462" s="512"/>
      <c r="IPF462" s="505"/>
      <c r="IPG462" s="505"/>
      <c r="IPH462" s="505"/>
      <c r="IPI462" s="511"/>
      <c r="IPJ462" s="512"/>
      <c r="IPK462" s="512"/>
      <c r="IPL462" s="505"/>
      <c r="IPM462" s="505"/>
      <c r="IPN462" s="505"/>
      <c r="IPO462" s="511"/>
      <c r="IPP462" s="512"/>
      <c r="IPQ462" s="512"/>
      <c r="IPR462" s="505"/>
      <c r="IPS462" s="505"/>
      <c r="IPT462" s="505"/>
      <c r="IPU462" s="511"/>
      <c r="IPV462" s="512"/>
      <c r="IPW462" s="512"/>
      <c r="IPX462" s="505"/>
      <c r="IPY462" s="505"/>
      <c r="IPZ462" s="505"/>
      <c r="IQA462" s="511"/>
      <c r="IQB462" s="512"/>
      <c r="IQC462" s="512"/>
      <c r="IQD462" s="505"/>
      <c r="IQE462" s="505"/>
      <c r="IQF462" s="505"/>
      <c r="IQG462" s="511"/>
      <c r="IQH462" s="512"/>
      <c r="IQI462" s="512"/>
      <c r="IQJ462" s="505"/>
      <c r="IQK462" s="505"/>
      <c r="IQL462" s="505"/>
      <c r="IQM462" s="511"/>
      <c r="IQN462" s="512"/>
      <c r="IQO462" s="512"/>
      <c r="IQP462" s="505"/>
      <c r="IQQ462" s="505"/>
      <c r="IQR462" s="505"/>
      <c r="IQS462" s="511"/>
      <c r="IQT462" s="512"/>
      <c r="IQU462" s="512"/>
      <c r="IQV462" s="505"/>
      <c r="IQW462" s="505"/>
      <c r="IQX462" s="505"/>
      <c r="IQY462" s="511"/>
      <c r="IQZ462" s="512"/>
      <c r="IRA462" s="512"/>
      <c r="IRB462" s="505"/>
      <c r="IRC462" s="505"/>
      <c r="IRD462" s="505"/>
      <c r="IRE462" s="511"/>
      <c r="IRF462" s="512"/>
      <c r="IRG462" s="512"/>
      <c r="IRH462" s="505"/>
      <c r="IRI462" s="505"/>
      <c r="IRJ462" s="505"/>
      <c r="IRK462" s="511"/>
      <c r="IRL462" s="512"/>
      <c r="IRM462" s="512"/>
      <c r="IRN462" s="505"/>
      <c r="IRO462" s="505"/>
      <c r="IRP462" s="505"/>
      <c r="IRQ462" s="511"/>
      <c r="IRR462" s="512"/>
      <c r="IRS462" s="512"/>
      <c r="IRT462" s="505"/>
      <c r="IRU462" s="505"/>
      <c r="IRV462" s="505"/>
      <c r="IRW462" s="511"/>
      <c r="IRX462" s="512"/>
      <c r="IRY462" s="512"/>
      <c r="IRZ462" s="505"/>
      <c r="ISA462" s="505"/>
      <c r="ISB462" s="505"/>
      <c r="ISC462" s="511"/>
      <c r="ISD462" s="512"/>
      <c r="ISE462" s="512"/>
      <c r="ISF462" s="505"/>
      <c r="ISG462" s="505"/>
      <c r="ISH462" s="505"/>
      <c r="ISI462" s="511"/>
      <c r="ISJ462" s="512"/>
      <c r="ISK462" s="512"/>
      <c r="ISL462" s="505"/>
      <c r="ISM462" s="505"/>
      <c r="ISN462" s="505"/>
      <c r="ISO462" s="511"/>
      <c r="ISP462" s="512"/>
      <c r="ISQ462" s="512"/>
      <c r="ISR462" s="505"/>
      <c r="ISS462" s="505"/>
      <c r="IST462" s="505"/>
      <c r="ISU462" s="511"/>
      <c r="ISV462" s="512"/>
      <c r="ISW462" s="512"/>
      <c r="ISX462" s="505"/>
      <c r="ISY462" s="505"/>
      <c r="ISZ462" s="505"/>
      <c r="ITA462" s="511"/>
      <c r="ITB462" s="512"/>
      <c r="ITC462" s="512"/>
      <c r="ITD462" s="505"/>
      <c r="ITE462" s="505"/>
      <c r="ITF462" s="505"/>
      <c r="ITG462" s="511"/>
      <c r="ITH462" s="512"/>
      <c r="ITI462" s="512"/>
      <c r="ITJ462" s="505"/>
      <c r="ITK462" s="505"/>
      <c r="ITL462" s="505"/>
      <c r="ITM462" s="511"/>
      <c r="ITN462" s="512"/>
      <c r="ITO462" s="512"/>
      <c r="ITP462" s="505"/>
      <c r="ITQ462" s="505"/>
      <c r="ITR462" s="505"/>
      <c r="ITS462" s="511"/>
      <c r="ITT462" s="512"/>
      <c r="ITU462" s="512"/>
      <c r="ITV462" s="505"/>
      <c r="ITW462" s="505"/>
      <c r="ITX462" s="505"/>
      <c r="ITY462" s="511"/>
      <c r="ITZ462" s="512"/>
      <c r="IUA462" s="512"/>
      <c r="IUB462" s="505"/>
      <c r="IUC462" s="505"/>
      <c r="IUD462" s="505"/>
      <c r="IUE462" s="511"/>
      <c r="IUF462" s="512"/>
      <c r="IUG462" s="512"/>
      <c r="IUH462" s="505"/>
      <c r="IUI462" s="505"/>
      <c r="IUJ462" s="505"/>
      <c r="IUK462" s="511"/>
      <c r="IUL462" s="512"/>
      <c r="IUM462" s="512"/>
      <c r="IUN462" s="505"/>
      <c r="IUO462" s="505"/>
      <c r="IUP462" s="505"/>
      <c r="IUQ462" s="511"/>
      <c r="IUR462" s="512"/>
      <c r="IUS462" s="512"/>
      <c r="IUT462" s="505"/>
      <c r="IUU462" s="505"/>
      <c r="IUV462" s="505"/>
      <c r="IUW462" s="511"/>
      <c r="IUX462" s="512"/>
      <c r="IUY462" s="512"/>
      <c r="IUZ462" s="505"/>
      <c r="IVA462" s="505"/>
      <c r="IVB462" s="505"/>
      <c r="IVC462" s="511"/>
      <c r="IVD462" s="512"/>
      <c r="IVE462" s="512"/>
      <c r="IVF462" s="505"/>
      <c r="IVG462" s="505"/>
      <c r="IVH462" s="505"/>
      <c r="IVI462" s="511"/>
      <c r="IVJ462" s="512"/>
      <c r="IVK462" s="512"/>
      <c r="IVL462" s="505"/>
      <c r="IVM462" s="505"/>
      <c r="IVN462" s="505"/>
      <c r="IVO462" s="511"/>
      <c r="IVP462" s="512"/>
      <c r="IVQ462" s="512"/>
      <c r="IVR462" s="505"/>
      <c r="IVS462" s="505"/>
      <c r="IVT462" s="505"/>
      <c r="IVU462" s="511"/>
      <c r="IVV462" s="512"/>
      <c r="IVW462" s="512"/>
      <c r="IVX462" s="505"/>
      <c r="IVY462" s="505"/>
      <c r="IVZ462" s="505"/>
      <c r="IWA462" s="511"/>
      <c r="IWB462" s="512"/>
      <c r="IWC462" s="512"/>
      <c r="IWD462" s="505"/>
      <c r="IWE462" s="505"/>
      <c r="IWF462" s="505"/>
      <c r="IWG462" s="511"/>
      <c r="IWH462" s="512"/>
      <c r="IWI462" s="512"/>
      <c r="IWJ462" s="505"/>
      <c r="IWK462" s="505"/>
      <c r="IWL462" s="505"/>
      <c r="IWM462" s="511"/>
      <c r="IWN462" s="512"/>
      <c r="IWO462" s="512"/>
      <c r="IWP462" s="505"/>
      <c r="IWQ462" s="505"/>
      <c r="IWR462" s="505"/>
      <c r="IWS462" s="511"/>
      <c r="IWT462" s="512"/>
      <c r="IWU462" s="512"/>
      <c r="IWV462" s="505"/>
      <c r="IWW462" s="505"/>
      <c r="IWX462" s="505"/>
      <c r="IWY462" s="511"/>
      <c r="IWZ462" s="512"/>
      <c r="IXA462" s="512"/>
      <c r="IXB462" s="505"/>
      <c r="IXC462" s="505"/>
      <c r="IXD462" s="505"/>
      <c r="IXE462" s="511"/>
      <c r="IXF462" s="512"/>
      <c r="IXG462" s="512"/>
      <c r="IXH462" s="505"/>
      <c r="IXI462" s="505"/>
      <c r="IXJ462" s="505"/>
      <c r="IXK462" s="511"/>
      <c r="IXL462" s="512"/>
      <c r="IXM462" s="512"/>
      <c r="IXN462" s="505"/>
      <c r="IXO462" s="505"/>
      <c r="IXP462" s="505"/>
      <c r="IXQ462" s="511"/>
      <c r="IXR462" s="512"/>
      <c r="IXS462" s="512"/>
      <c r="IXT462" s="505"/>
      <c r="IXU462" s="505"/>
      <c r="IXV462" s="505"/>
      <c r="IXW462" s="511"/>
      <c r="IXX462" s="512"/>
      <c r="IXY462" s="512"/>
      <c r="IXZ462" s="505"/>
      <c r="IYA462" s="505"/>
      <c r="IYB462" s="505"/>
      <c r="IYC462" s="511"/>
      <c r="IYD462" s="512"/>
      <c r="IYE462" s="512"/>
      <c r="IYF462" s="505"/>
      <c r="IYG462" s="505"/>
      <c r="IYH462" s="505"/>
      <c r="IYI462" s="511"/>
      <c r="IYJ462" s="512"/>
      <c r="IYK462" s="512"/>
      <c r="IYL462" s="505"/>
      <c r="IYM462" s="505"/>
      <c r="IYN462" s="505"/>
      <c r="IYO462" s="511"/>
      <c r="IYP462" s="512"/>
      <c r="IYQ462" s="512"/>
      <c r="IYR462" s="505"/>
      <c r="IYS462" s="505"/>
      <c r="IYT462" s="505"/>
      <c r="IYU462" s="511"/>
      <c r="IYV462" s="512"/>
      <c r="IYW462" s="512"/>
      <c r="IYX462" s="505"/>
      <c r="IYY462" s="505"/>
      <c r="IYZ462" s="505"/>
      <c r="IZA462" s="511"/>
      <c r="IZB462" s="512"/>
      <c r="IZC462" s="512"/>
      <c r="IZD462" s="505"/>
      <c r="IZE462" s="505"/>
      <c r="IZF462" s="505"/>
      <c r="IZG462" s="511"/>
      <c r="IZH462" s="512"/>
      <c r="IZI462" s="512"/>
      <c r="IZJ462" s="505"/>
      <c r="IZK462" s="505"/>
      <c r="IZL462" s="505"/>
      <c r="IZM462" s="511"/>
      <c r="IZN462" s="512"/>
      <c r="IZO462" s="512"/>
      <c r="IZP462" s="505"/>
      <c r="IZQ462" s="505"/>
      <c r="IZR462" s="505"/>
      <c r="IZS462" s="511"/>
      <c r="IZT462" s="512"/>
      <c r="IZU462" s="512"/>
      <c r="IZV462" s="505"/>
      <c r="IZW462" s="505"/>
      <c r="IZX462" s="505"/>
      <c r="IZY462" s="511"/>
      <c r="IZZ462" s="512"/>
      <c r="JAA462" s="512"/>
      <c r="JAB462" s="505"/>
      <c r="JAC462" s="505"/>
      <c r="JAD462" s="505"/>
      <c r="JAE462" s="511"/>
      <c r="JAF462" s="512"/>
      <c r="JAG462" s="512"/>
      <c r="JAH462" s="505"/>
      <c r="JAI462" s="505"/>
      <c r="JAJ462" s="505"/>
      <c r="JAK462" s="511"/>
      <c r="JAL462" s="512"/>
      <c r="JAM462" s="512"/>
      <c r="JAN462" s="505"/>
      <c r="JAO462" s="505"/>
      <c r="JAP462" s="505"/>
      <c r="JAQ462" s="511"/>
      <c r="JAR462" s="512"/>
      <c r="JAS462" s="512"/>
      <c r="JAT462" s="505"/>
      <c r="JAU462" s="505"/>
      <c r="JAV462" s="505"/>
      <c r="JAW462" s="511"/>
      <c r="JAX462" s="512"/>
      <c r="JAY462" s="512"/>
      <c r="JAZ462" s="505"/>
      <c r="JBA462" s="505"/>
      <c r="JBB462" s="505"/>
      <c r="JBC462" s="511"/>
      <c r="JBD462" s="512"/>
      <c r="JBE462" s="512"/>
      <c r="JBF462" s="505"/>
      <c r="JBG462" s="505"/>
      <c r="JBH462" s="505"/>
      <c r="JBI462" s="511"/>
      <c r="JBJ462" s="512"/>
      <c r="JBK462" s="512"/>
      <c r="JBL462" s="505"/>
      <c r="JBM462" s="505"/>
      <c r="JBN462" s="505"/>
      <c r="JBO462" s="511"/>
      <c r="JBP462" s="512"/>
      <c r="JBQ462" s="512"/>
      <c r="JBR462" s="505"/>
      <c r="JBS462" s="505"/>
      <c r="JBT462" s="505"/>
      <c r="JBU462" s="511"/>
      <c r="JBV462" s="512"/>
      <c r="JBW462" s="512"/>
      <c r="JBX462" s="505"/>
      <c r="JBY462" s="505"/>
      <c r="JBZ462" s="505"/>
      <c r="JCA462" s="511"/>
      <c r="JCB462" s="512"/>
      <c r="JCC462" s="512"/>
      <c r="JCD462" s="505"/>
      <c r="JCE462" s="505"/>
      <c r="JCF462" s="505"/>
      <c r="JCG462" s="511"/>
      <c r="JCH462" s="512"/>
      <c r="JCI462" s="512"/>
      <c r="JCJ462" s="505"/>
      <c r="JCK462" s="505"/>
      <c r="JCL462" s="505"/>
      <c r="JCM462" s="511"/>
      <c r="JCN462" s="512"/>
      <c r="JCO462" s="512"/>
      <c r="JCP462" s="505"/>
      <c r="JCQ462" s="505"/>
      <c r="JCR462" s="505"/>
      <c r="JCS462" s="511"/>
      <c r="JCT462" s="512"/>
      <c r="JCU462" s="512"/>
      <c r="JCV462" s="505"/>
      <c r="JCW462" s="505"/>
      <c r="JCX462" s="505"/>
      <c r="JCY462" s="511"/>
      <c r="JCZ462" s="512"/>
      <c r="JDA462" s="512"/>
      <c r="JDB462" s="505"/>
      <c r="JDC462" s="505"/>
      <c r="JDD462" s="505"/>
      <c r="JDE462" s="511"/>
      <c r="JDF462" s="512"/>
      <c r="JDG462" s="512"/>
      <c r="JDH462" s="505"/>
      <c r="JDI462" s="505"/>
      <c r="JDJ462" s="505"/>
      <c r="JDK462" s="511"/>
      <c r="JDL462" s="512"/>
      <c r="JDM462" s="512"/>
      <c r="JDN462" s="505"/>
      <c r="JDO462" s="505"/>
      <c r="JDP462" s="505"/>
      <c r="JDQ462" s="511"/>
      <c r="JDR462" s="512"/>
      <c r="JDS462" s="512"/>
      <c r="JDT462" s="505"/>
      <c r="JDU462" s="505"/>
      <c r="JDV462" s="505"/>
      <c r="JDW462" s="511"/>
      <c r="JDX462" s="512"/>
      <c r="JDY462" s="512"/>
      <c r="JDZ462" s="505"/>
      <c r="JEA462" s="505"/>
      <c r="JEB462" s="505"/>
      <c r="JEC462" s="511"/>
      <c r="JED462" s="512"/>
      <c r="JEE462" s="512"/>
      <c r="JEF462" s="505"/>
      <c r="JEG462" s="505"/>
      <c r="JEH462" s="505"/>
      <c r="JEI462" s="511"/>
      <c r="JEJ462" s="512"/>
      <c r="JEK462" s="512"/>
      <c r="JEL462" s="505"/>
      <c r="JEM462" s="505"/>
      <c r="JEN462" s="505"/>
      <c r="JEO462" s="511"/>
      <c r="JEP462" s="512"/>
      <c r="JEQ462" s="512"/>
      <c r="JER462" s="505"/>
      <c r="JES462" s="505"/>
      <c r="JET462" s="505"/>
      <c r="JEU462" s="511"/>
      <c r="JEV462" s="512"/>
      <c r="JEW462" s="512"/>
      <c r="JEX462" s="505"/>
      <c r="JEY462" s="505"/>
      <c r="JEZ462" s="505"/>
      <c r="JFA462" s="511"/>
      <c r="JFB462" s="512"/>
      <c r="JFC462" s="512"/>
      <c r="JFD462" s="505"/>
      <c r="JFE462" s="505"/>
      <c r="JFF462" s="505"/>
      <c r="JFG462" s="511"/>
      <c r="JFH462" s="512"/>
      <c r="JFI462" s="512"/>
      <c r="JFJ462" s="505"/>
      <c r="JFK462" s="505"/>
      <c r="JFL462" s="505"/>
      <c r="JFM462" s="511"/>
      <c r="JFN462" s="512"/>
      <c r="JFO462" s="512"/>
      <c r="JFP462" s="505"/>
      <c r="JFQ462" s="505"/>
      <c r="JFR462" s="505"/>
      <c r="JFS462" s="511"/>
      <c r="JFT462" s="512"/>
      <c r="JFU462" s="512"/>
      <c r="JFV462" s="505"/>
      <c r="JFW462" s="505"/>
      <c r="JFX462" s="505"/>
      <c r="JFY462" s="511"/>
      <c r="JFZ462" s="512"/>
      <c r="JGA462" s="512"/>
      <c r="JGB462" s="505"/>
      <c r="JGC462" s="505"/>
      <c r="JGD462" s="505"/>
      <c r="JGE462" s="511"/>
      <c r="JGF462" s="512"/>
      <c r="JGG462" s="512"/>
      <c r="JGH462" s="505"/>
      <c r="JGI462" s="505"/>
      <c r="JGJ462" s="505"/>
      <c r="JGK462" s="511"/>
      <c r="JGL462" s="512"/>
      <c r="JGM462" s="512"/>
      <c r="JGN462" s="505"/>
      <c r="JGO462" s="505"/>
      <c r="JGP462" s="505"/>
      <c r="JGQ462" s="511"/>
      <c r="JGR462" s="512"/>
      <c r="JGS462" s="512"/>
      <c r="JGT462" s="505"/>
      <c r="JGU462" s="505"/>
      <c r="JGV462" s="505"/>
      <c r="JGW462" s="511"/>
      <c r="JGX462" s="512"/>
      <c r="JGY462" s="512"/>
      <c r="JGZ462" s="505"/>
      <c r="JHA462" s="505"/>
      <c r="JHB462" s="505"/>
      <c r="JHC462" s="511"/>
      <c r="JHD462" s="512"/>
      <c r="JHE462" s="512"/>
      <c r="JHF462" s="505"/>
      <c r="JHG462" s="505"/>
      <c r="JHH462" s="505"/>
      <c r="JHI462" s="511"/>
      <c r="JHJ462" s="512"/>
      <c r="JHK462" s="512"/>
      <c r="JHL462" s="505"/>
      <c r="JHM462" s="505"/>
      <c r="JHN462" s="505"/>
      <c r="JHO462" s="511"/>
      <c r="JHP462" s="512"/>
      <c r="JHQ462" s="512"/>
      <c r="JHR462" s="505"/>
      <c r="JHS462" s="505"/>
      <c r="JHT462" s="505"/>
      <c r="JHU462" s="511"/>
      <c r="JHV462" s="512"/>
      <c r="JHW462" s="512"/>
      <c r="JHX462" s="505"/>
      <c r="JHY462" s="505"/>
      <c r="JHZ462" s="505"/>
      <c r="JIA462" s="511"/>
      <c r="JIB462" s="512"/>
      <c r="JIC462" s="512"/>
      <c r="JID462" s="505"/>
      <c r="JIE462" s="505"/>
      <c r="JIF462" s="505"/>
      <c r="JIG462" s="511"/>
      <c r="JIH462" s="512"/>
      <c r="JII462" s="512"/>
      <c r="JIJ462" s="505"/>
      <c r="JIK462" s="505"/>
      <c r="JIL462" s="505"/>
      <c r="JIM462" s="511"/>
      <c r="JIN462" s="512"/>
      <c r="JIO462" s="512"/>
      <c r="JIP462" s="505"/>
      <c r="JIQ462" s="505"/>
      <c r="JIR462" s="505"/>
      <c r="JIS462" s="511"/>
      <c r="JIT462" s="512"/>
      <c r="JIU462" s="512"/>
      <c r="JIV462" s="505"/>
      <c r="JIW462" s="505"/>
      <c r="JIX462" s="505"/>
      <c r="JIY462" s="511"/>
      <c r="JIZ462" s="512"/>
      <c r="JJA462" s="512"/>
      <c r="JJB462" s="505"/>
      <c r="JJC462" s="505"/>
      <c r="JJD462" s="505"/>
      <c r="JJE462" s="511"/>
      <c r="JJF462" s="512"/>
      <c r="JJG462" s="512"/>
      <c r="JJH462" s="505"/>
      <c r="JJI462" s="505"/>
      <c r="JJJ462" s="505"/>
      <c r="JJK462" s="511"/>
      <c r="JJL462" s="512"/>
      <c r="JJM462" s="512"/>
      <c r="JJN462" s="505"/>
      <c r="JJO462" s="505"/>
      <c r="JJP462" s="505"/>
      <c r="JJQ462" s="511"/>
      <c r="JJR462" s="512"/>
      <c r="JJS462" s="512"/>
      <c r="JJT462" s="505"/>
      <c r="JJU462" s="505"/>
      <c r="JJV462" s="505"/>
      <c r="JJW462" s="511"/>
      <c r="JJX462" s="512"/>
      <c r="JJY462" s="512"/>
      <c r="JJZ462" s="505"/>
      <c r="JKA462" s="505"/>
      <c r="JKB462" s="505"/>
      <c r="JKC462" s="511"/>
      <c r="JKD462" s="512"/>
      <c r="JKE462" s="512"/>
      <c r="JKF462" s="505"/>
      <c r="JKG462" s="505"/>
      <c r="JKH462" s="505"/>
      <c r="JKI462" s="511"/>
      <c r="JKJ462" s="512"/>
      <c r="JKK462" s="512"/>
      <c r="JKL462" s="505"/>
      <c r="JKM462" s="505"/>
      <c r="JKN462" s="505"/>
      <c r="JKO462" s="511"/>
      <c r="JKP462" s="512"/>
      <c r="JKQ462" s="512"/>
      <c r="JKR462" s="505"/>
      <c r="JKS462" s="505"/>
      <c r="JKT462" s="505"/>
      <c r="JKU462" s="511"/>
      <c r="JKV462" s="512"/>
      <c r="JKW462" s="512"/>
      <c r="JKX462" s="505"/>
      <c r="JKY462" s="505"/>
      <c r="JKZ462" s="505"/>
      <c r="JLA462" s="511"/>
      <c r="JLB462" s="512"/>
      <c r="JLC462" s="512"/>
      <c r="JLD462" s="505"/>
      <c r="JLE462" s="505"/>
      <c r="JLF462" s="505"/>
      <c r="JLG462" s="511"/>
      <c r="JLH462" s="512"/>
      <c r="JLI462" s="512"/>
      <c r="JLJ462" s="505"/>
      <c r="JLK462" s="505"/>
      <c r="JLL462" s="505"/>
      <c r="JLM462" s="511"/>
      <c r="JLN462" s="512"/>
      <c r="JLO462" s="512"/>
      <c r="JLP462" s="505"/>
      <c r="JLQ462" s="505"/>
      <c r="JLR462" s="505"/>
      <c r="JLS462" s="511"/>
      <c r="JLT462" s="512"/>
      <c r="JLU462" s="512"/>
      <c r="JLV462" s="505"/>
      <c r="JLW462" s="505"/>
      <c r="JLX462" s="505"/>
      <c r="JLY462" s="511"/>
      <c r="JLZ462" s="512"/>
      <c r="JMA462" s="512"/>
      <c r="JMB462" s="505"/>
      <c r="JMC462" s="505"/>
      <c r="JMD462" s="505"/>
      <c r="JME462" s="511"/>
      <c r="JMF462" s="512"/>
      <c r="JMG462" s="512"/>
      <c r="JMH462" s="505"/>
      <c r="JMI462" s="505"/>
      <c r="JMJ462" s="505"/>
      <c r="JMK462" s="511"/>
      <c r="JML462" s="512"/>
      <c r="JMM462" s="512"/>
      <c r="JMN462" s="505"/>
      <c r="JMO462" s="505"/>
      <c r="JMP462" s="505"/>
      <c r="JMQ462" s="511"/>
      <c r="JMR462" s="512"/>
      <c r="JMS462" s="512"/>
      <c r="JMT462" s="505"/>
      <c r="JMU462" s="505"/>
      <c r="JMV462" s="505"/>
      <c r="JMW462" s="511"/>
      <c r="JMX462" s="512"/>
      <c r="JMY462" s="512"/>
      <c r="JMZ462" s="505"/>
      <c r="JNA462" s="505"/>
      <c r="JNB462" s="505"/>
      <c r="JNC462" s="511"/>
      <c r="JND462" s="512"/>
      <c r="JNE462" s="512"/>
      <c r="JNF462" s="505"/>
      <c r="JNG462" s="505"/>
      <c r="JNH462" s="505"/>
      <c r="JNI462" s="511"/>
      <c r="JNJ462" s="512"/>
      <c r="JNK462" s="512"/>
      <c r="JNL462" s="505"/>
      <c r="JNM462" s="505"/>
      <c r="JNN462" s="505"/>
      <c r="JNO462" s="511"/>
      <c r="JNP462" s="512"/>
      <c r="JNQ462" s="512"/>
      <c r="JNR462" s="505"/>
      <c r="JNS462" s="505"/>
      <c r="JNT462" s="505"/>
      <c r="JNU462" s="511"/>
      <c r="JNV462" s="512"/>
      <c r="JNW462" s="512"/>
      <c r="JNX462" s="505"/>
      <c r="JNY462" s="505"/>
      <c r="JNZ462" s="505"/>
      <c r="JOA462" s="511"/>
      <c r="JOB462" s="512"/>
      <c r="JOC462" s="512"/>
      <c r="JOD462" s="505"/>
      <c r="JOE462" s="505"/>
      <c r="JOF462" s="505"/>
      <c r="JOG462" s="511"/>
      <c r="JOH462" s="512"/>
      <c r="JOI462" s="512"/>
      <c r="JOJ462" s="505"/>
      <c r="JOK462" s="505"/>
      <c r="JOL462" s="505"/>
      <c r="JOM462" s="511"/>
      <c r="JON462" s="512"/>
      <c r="JOO462" s="512"/>
      <c r="JOP462" s="505"/>
      <c r="JOQ462" s="505"/>
      <c r="JOR462" s="505"/>
      <c r="JOS462" s="511"/>
      <c r="JOT462" s="512"/>
      <c r="JOU462" s="512"/>
      <c r="JOV462" s="505"/>
      <c r="JOW462" s="505"/>
      <c r="JOX462" s="505"/>
      <c r="JOY462" s="511"/>
      <c r="JOZ462" s="512"/>
      <c r="JPA462" s="512"/>
      <c r="JPB462" s="505"/>
      <c r="JPC462" s="505"/>
      <c r="JPD462" s="505"/>
      <c r="JPE462" s="511"/>
      <c r="JPF462" s="512"/>
      <c r="JPG462" s="512"/>
      <c r="JPH462" s="505"/>
      <c r="JPI462" s="505"/>
      <c r="JPJ462" s="505"/>
      <c r="JPK462" s="511"/>
      <c r="JPL462" s="512"/>
      <c r="JPM462" s="512"/>
      <c r="JPN462" s="505"/>
      <c r="JPO462" s="505"/>
      <c r="JPP462" s="505"/>
      <c r="JPQ462" s="511"/>
      <c r="JPR462" s="512"/>
      <c r="JPS462" s="512"/>
      <c r="JPT462" s="505"/>
      <c r="JPU462" s="505"/>
      <c r="JPV462" s="505"/>
      <c r="JPW462" s="511"/>
      <c r="JPX462" s="512"/>
      <c r="JPY462" s="512"/>
      <c r="JPZ462" s="505"/>
      <c r="JQA462" s="505"/>
      <c r="JQB462" s="505"/>
      <c r="JQC462" s="511"/>
      <c r="JQD462" s="512"/>
      <c r="JQE462" s="512"/>
      <c r="JQF462" s="505"/>
      <c r="JQG462" s="505"/>
      <c r="JQH462" s="505"/>
      <c r="JQI462" s="511"/>
      <c r="JQJ462" s="512"/>
      <c r="JQK462" s="512"/>
      <c r="JQL462" s="505"/>
      <c r="JQM462" s="505"/>
      <c r="JQN462" s="505"/>
      <c r="JQO462" s="511"/>
      <c r="JQP462" s="512"/>
      <c r="JQQ462" s="512"/>
      <c r="JQR462" s="505"/>
      <c r="JQS462" s="505"/>
      <c r="JQT462" s="505"/>
      <c r="JQU462" s="511"/>
      <c r="JQV462" s="512"/>
      <c r="JQW462" s="512"/>
      <c r="JQX462" s="505"/>
      <c r="JQY462" s="505"/>
      <c r="JQZ462" s="505"/>
      <c r="JRA462" s="511"/>
      <c r="JRB462" s="512"/>
      <c r="JRC462" s="512"/>
      <c r="JRD462" s="505"/>
      <c r="JRE462" s="505"/>
      <c r="JRF462" s="505"/>
      <c r="JRG462" s="511"/>
      <c r="JRH462" s="512"/>
      <c r="JRI462" s="512"/>
      <c r="JRJ462" s="505"/>
      <c r="JRK462" s="505"/>
      <c r="JRL462" s="505"/>
      <c r="JRM462" s="511"/>
      <c r="JRN462" s="512"/>
      <c r="JRO462" s="512"/>
      <c r="JRP462" s="505"/>
      <c r="JRQ462" s="505"/>
      <c r="JRR462" s="505"/>
      <c r="JRS462" s="511"/>
      <c r="JRT462" s="512"/>
      <c r="JRU462" s="512"/>
      <c r="JRV462" s="505"/>
      <c r="JRW462" s="505"/>
      <c r="JRX462" s="505"/>
      <c r="JRY462" s="511"/>
      <c r="JRZ462" s="512"/>
      <c r="JSA462" s="512"/>
      <c r="JSB462" s="505"/>
      <c r="JSC462" s="505"/>
      <c r="JSD462" s="505"/>
      <c r="JSE462" s="511"/>
      <c r="JSF462" s="512"/>
      <c r="JSG462" s="512"/>
      <c r="JSH462" s="505"/>
      <c r="JSI462" s="505"/>
      <c r="JSJ462" s="505"/>
      <c r="JSK462" s="511"/>
      <c r="JSL462" s="512"/>
      <c r="JSM462" s="512"/>
      <c r="JSN462" s="505"/>
      <c r="JSO462" s="505"/>
      <c r="JSP462" s="505"/>
      <c r="JSQ462" s="511"/>
      <c r="JSR462" s="512"/>
      <c r="JSS462" s="512"/>
      <c r="JST462" s="505"/>
      <c r="JSU462" s="505"/>
      <c r="JSV462" s="505"/>
      <c r="JSW462" s="511"/>
      <c r="JSX462" s="512"/>
      <c r="JSY462" s="512"/>
      <c r="JSZ462" s="505"/>
      <c r="JTA462" s="505"/>
      <c r="JTB462" s="505"/>
      <c r="JTC462" s="511"/>
      <c r="JTD462" s="512"/>
      <c r="JTE462" s="512"/>
      <c r="JTF462" s="505"/>
      <c r="JTG462" s="505"/>
      <c r="JTH462" s="505"/>
      <c r="JTI462" s="511"/>
      <c r="JTJ462" s="512"/>
      <c r="JTK462" s="512"/>
      <c r="JTL462" s="505"/>
      <c r="JTM462" s="505"/>
      <c r="JTN462" s="505"/>
      <c r="JTO462" s="511"/>
      <c r="JTP462" s="512"/>
      <c r="JTQ462" s="512"/>
      <c r="JTR462" s="505"/>
      <c r="JTS462" s="505"/>
      <c r="JTT462" s="505"/>
      <c r="JTU462" s="511"/>
      <c r="JTV462" s="512"/>
      <c r="JTW462" s="512"/>
      <c r="JTX462" s="505"/>
      <c r="JTY462" s="505"/>
      <c r="JTZ462" s="505"/>
      <c r="JUA462" s="511"/>
      <c r="JUB462" s="512"/>
      <c r="JUC462" s="512"/>
      <c r="JUD462" s="505"/>
      <c r="JUE462" s="505"/>
      <c r="JUF462" s="505"/>
      <c r="JUG462" s="511"/>
      <c r="JUH462" s="512"/>
      <c r="JUI462" s="512"/>
      <c r="JUJ462" s="505"/>
      <c r="JUK462" s="505"/>
      <c r="JUL462" s="505"/>
      <c r="JUM462" s="511"/>
      <c r="JUN462" s="512"/>
      <c r="JUO462" s="512"/>
      <c r="JUP462" s="505"/>
      <c r="JUQ462" s="505"/>
      <c r="JUR462" s="505"/>
      <c r="JUS462" s="511"/>
      <c r="JUT462" s="512"/>
      <c r="JUU462" s="512"/>
      <c r="JUV462" s="505"/>
      <c r="JUW462" s="505"/>
      <c r="JUX462" s="505"/>
      <c r="JUY462" s="511"/>
      <c r="JUZ462" s="512"/>
      <c r="JVA462" s="512"/>
      <c r="JVB462" s="505"/>
      <c r="JVC462" s="505"/>
      <c r="JVD462" s="505"/>
      <c r="JVE462" s="511"/>
      <c r="JVF462" s="512"/>
      <c r="JVG462" s="512"/>
      <c r="JVH462" s="505"/>
      <c r="JVI462" s="505"/>
      <c r="JVJ462" s="505"/>
      <c r="JVK462" s="511"/>
      <c r="JVL462" s="512"/>
      <c r="JVM462" s="512"/>
      <c r="JVN462" s="505"/>
      <c r="JVO462" s="505"/>
      <c r="JVP462" s="505"/>
      <c r="JVQ462" s="511"/>
      <c r="JVR462" s="512"/>
      <c r="JVS462" s="512"/>
      <c r="JVT462" s="505"/>
      <c r="JVU462" s="505"/>
      <c r="JVV462" s="505"/>
      <c r="JVW462" s="511"/>
      <c r="JVX462" s="512"/>
      <c r="JVY462" s="512"/>
      <c r="JVZ462" s="505"/>
      <c r="JWA462" s="505"/>
      <c r="JWB462" s="505"/>
      <c r="JWC462" s="511"/>
      <c r="JWD462" s="512"/>
      <c r="JWE462" s="512"/>
      <c r="JWF462" s="505"/>
      <c r="JWG462" s="505"/>
      <c r="JWH462" s="505"/>
      <c r="JWI462" s="511"/>
      <c r="JWJ462" s="512"/>
      <c r="JWK462" s="512"/>
      <c r="JWL462" s="505"/>
      <c r="JWM462" s="505"/>
      <c r="JWN462" s="505"/>
      <c r="JWO462" s="511"/>
      <c r="JWP462" s="512"/>
      <c r="JWQ462" s="512"/>
      <c r="JWR462" s="505"/>
      <c r="JWS462" s="505"/>
      <c r="JWT462" s="505"/>
      <c r="JWU462" s="511"/>
      <c r="JWV462" s="512"/>
      <c r="JWW462" s="512"/>
      <c r="JWX462" s="505"/>
      <c r="JWY462" s="505"/>
      <c r="JWZ462" s="505"/>
      <c r="JXA462" s="511"/>
      <c r="JXB462" s="512"/>
      <c r="JXC462" s="512"/>
      <c r="JXD462" s="505"/>
      <c r="JXE462" s="505"/>
      <c r="JXF462" s="505"/>
      <c r="JXG462" s="511"/>
      <c r="JXH462" s="512"/>
      <c r="JXI462" s="512"/>
      <c r="JXJ462" s="505"/>
      <c r="JXK462" s="505"/>
      <c r="JXL462" s="505"/>
      <c r="JXM462" s="511"/>
      <c r="JXN462" s="512"/>
      <c r="JXO462" s="512"/>
      <c r="JXP462" s="505"/>
      <c r="JXQ462" s="505"/>
      <c r="JXR462" s="505"/>
      <c r="JXS462" s="511"/>
      <c r="JXT462" s="512"/>
      <c r="JXU462" s="512"/>
      <c r="JXV462" s="505"/>
      <c r="JXW462" s="505"/>
      <c r="JXX462" s="505"/>
      <c r="JXY462" s="511"/>
      <c r="JXZ462" s="512"/>
      <c r="JYA462" s="512"/>
      <c r="JYB462" s="505"/>
      <c r="JYC462" s="505"/>
      <c r="JYD462" s="505"/>
      <c r="JYE462" s="511"/>
      <c r="JYF462" s="512"/>
      <c r="JYG462" s="512"/>
      <c r="JYH462" s="505"/>
      <c r="JYI462" s="505"/>
      <c r="JYJ462" s="505"/>
      <c r="JYK462" s="511"/>
      <c r="JYL462" s="512"/>
      <c r="JYM462" s="512"/>
      <c r="JYN462" s="505"/>
      <c r="JYO462" s="505"/>
      <c r="JYP462" s="505"/>
      <c r="JYQ462" s="511"/>
      <c r="JYR462" s="512"/>
      <c r="JYS462" s="512"/>
      <c r="JYT462" s="505"/>
      <c r="JYU462" s="505"/>
      <c r="JYV462" s="505"/>
      <c r="JYW462" s="511"/>
      <c r="JYX462" s="512"/>
      <c r="JYY462" s="512"/>
      <c r="JYZ462" s="505"/>
      <c r="JZA462" s="505"/>
      <c r="JZB462" s="505"/>
      <c r="JZC462" s="511"/>
      <c r="JZD462" s="512"/>
      <c r="JZE462" s="512"/>
      <c r="JZF462" s="505"/>
      <c r="JZG462" s="505"/>
      <c r="JZH462" s="505"/>
      <c r="JZI462" s="511"/>
      <c r="JZJ462" s="512"/>
      <c r="JZK462" s="512"/>
      <c r="JZL462" s="505"/>
      <c r="JZM462" s="505"/>
      <c r="JZN462" s="505"/>
      <c r="JZO462" s="511"/>
      <c r="JZP462" s="512"/>
      <c r="JZQ462" s="512"/>
      <c r="JZR462" s="505"/>
      <c r="JZS462" s="505"/>
      <c r="JZT462" s="505"/>
      <c r="JZU462" s="511"/>
      <c r="JZV462" s="512"/>
      <c r="JZW462" s="512"/>
      <c r="JZX462" s="505"/>
      <c r="JZY462" s="505"/>
      <c r="JZZ462" s="505"/>
      <c r="KAA462" s="511"/>
      <c r="KAB462" s="512"/>
      <c r="KAC462" s="512"/>
      <c r="KAD462" s="505"/>
      <c r="KAE462" s="505"/>
      <c r="KAF462" s="505"/>
      <c r="KAG462" s="511"/>
      <c r="KAH462" s="512"/>
      <c r="KAI462" s="512"/>
      <c r="KAJ462" s="505"/>
      <c r="KAK462" s="505"/>
      <c r="KAL462" s="505"/>
      <c r="KAM462" s="511"/>
      <c r="KAN462" s="512"/>
      <c r="KAO462" s="512"/>
      <c r="KAP462" s="505"/>
      <c r="KAQ462" s="505"/>
      <c r="KAR462" s="505"/>
      <c r="KAS462" s="511"/>
      <c r="KAT462" s="512"/>
      <c r="KAU462" s="512"/>
      <c r="KAV462" s="505"/>
      <c r="KAW462" s="505"/>
      <c r="KAX462" s="505"/>
      <c r="KAY462" s="511"/>
      <c r="KAZ462" s="512"/>
      <c r="KBA462" s="512"/>
      <c r="KBB462" s="505"/>
      <c r="KBC462" s="505"/>
      <c r="KBD462" s="505"/>
      <c r="KBE462" s="511"/>
      <c r="KBF462" s="512"/>
      <c r="KBG462" s="512"/>
      <c r="KBH462" s="505"/>
      <c r="KBI462" s="505"/>
      <c r="KBJ462" s="505"/>
      <c r="KBK462" s="511"/>
      <c r="KBL462" s="512"/>
      <c r="KBM462" s="512"/>
      <c r="KBN462" s="505"/>
      <c r="KBO462" s="505"/>
      <c r="KBP462" s="505"/>
      <c r="KBQ462" s="511"/>
      <c r="KBR462" s="512"/>
      <c r="KBS462" s="512"/>
      <c r="KBT462" s="505"/>
      <c r="KBU462" s="505"/>
      <c r="KBV462" s="505"/>
      <c r="KBW462" s="511"/>
      <c r="KBX462" s="512"/>
      <c r="KBY462" s="512"/>
      <c r="KBZ462" s="505"/>
      <c r="KCA462" s="505"/>
      <c r="KCB462" s="505"/>
      <c r="KCC462" s="511"/>
      <c r="KCD462" s="512"/>
      <c r="KCE462" s="512"/>
      <c r="KCF462" s="505"/>
      <c r="KCG462" s="505"/>
      <c r="KCH462" s="505"/>
      <c r="KCI462" s="511"/>
      <c r="KCJ462" s="512"/>
      <c r="KCK462" s="512"/>
      <c r="KCL462" s="505"/>
      <c r="KCM462" s="505"/>
      <c r="KCN462" s="505"/>
      <c r="KCO462" s="511"/>
      <c r="KCP462" s="512"/>
      <c r="KCQ462" s="512"/>
      <c r="KCR462" s="505"/>
      <c r="KCS462" s="505"/>
      <c r="KCT462" s="505"/>
      <c r="KCU462" s="511"/>
      <c r="KCV462" s="512"/>
      <c r="KCW462" s="512"/>
      <c r="KCX462" s="505"/>
      <c r="KCY462" s="505"/>
      <c r="KCZ462" s="505"/>
      <c r="KDA462" s="511"/>
      <c r="KDB462" s="512"/>
      <c r="KDC462" s="512"/>
      <c r="KDD462" s="505"/>
      <c r="KDE462" s="505"/>
      <c r="KDF462" s="505"/>
      <c r="KDG462" s="511"/>
      <c r="KDH462" s="512"/>
      <c r="KDI462" s="512"/>
      <c r="KDJ462" s="505"/>
      <c r="KDK462" s="505"/>
      <c r="KDL462" s="505"/>
      <c r="KDM462" s="511"/>
      <c r="KDN462" s="512"/>
      <c r="KDO462" s="512"/>
      <c r="KDP462" s="505"/>
      <c r="KDQ462" s="505"/>
      <c r="KDR462" s="505"/>
      <c r="KDS462" s="511"/>
      <c r="KDT462" s="512"/>
      <c r="KDU462" s="512"/>
      <c r="KDV462" s="505"/>
      <c r="KDW462" s="505"/>
      <c r="KDX462" s="505"/>
      <c r="KDY462" s="511"/>
      <c r="KDZ462" s="512"/>
      <c r="KEA462" s="512"/>
      <c r="KEB462" s="505"/>
      <c r="KEC462" s="505"/>
      <c r="KED462" s="505"/>
      <c r="KEE462" s="511"/>
      <c r="KEF462" s="512"/>
      <c r="KEG462" s="512"/>
      <c r="KEH462" s="505"/>
      <c r="KEI462" s="505"/>
      <c r="KEJ462" s="505"/>
      <c r="KEK462" s="511"/>
      <c r="KEL462" s="512"/>
      <c r="KEM462" s="512"/>
      <c r="KEN462" s="505"/>
      <c r="KEO462" s="505"/>
      <c r="KEP462" s="505"/>
      <c r="KEQ462" s="511"/>
      <c r="KER462" s="512"/>
      <c r="KES462" s="512"/>
      <c r="KET462" s="505"/>
      <c r="KEU462" s="505"/>
      <c r="KEV462" s="505"/>
      <c r="KEW462" s="511"/>
      <c r="KEX462" s="512"/>
      <c r="KEY462" s="512"/>
      <c r="KEZ462" s="505"/>
      <c r="KFA462" s="505"/>
      <c r="KFB462" s="505"/>
      <c r="KFC462" s="511"/>
      <c r="KFD462" s="512"/>
      <c r="KFE462" s="512"/>
      <c r="KFF462" s="505"/>
      <c r="KFG462" s="505"/>
      <c r="KFH462" s="505"/>
      <c r="KFI462" s="511"/>
      <c r="KFJ462" s="512"/>
      <c r="KFK462" s="512"/>
      <c r="KFL462" s="505"/>
      <c r="KFM462" s="505"/>
      <c r="KFN462" s="505"/>
      <c r="KFO462" s="511"/>
      <c r="KFP462" s="512"/>
      <c r="KFQ462" s="512"/>
      <c r="KFR462" s="505"/>
      <c r="KFS462" s="505"/>
      <c r="KFT462" s="505"/>
      <c r="KFU462" s="511"/>
      <c r="KFV462" s="512"/>
      <c r="KFW462" s="512"/>
      <c r="KFX462" s="505"/>
      <c r="KFY462" s="505"/>
      <c r="KFZ462" s="505"/>
      <c r="KGA462" s="511"/>
      <c r="KGB462" s="512"/>
      <c r="KGC462" s="512"/>
      <c r="KGD462" s="505"/>
      <c r="KGE462" s="505"/>
      <c r="KGF462" s="505"/>
      <c r="KGG462" s="511"/>
      <c r="KGH462" s="512"/>
      <c r="KGI462" s="512"/>
      <c r="KGJ462" s="505"/>
      <c r="KGK462" s="505"/>
      <c r="KGL462" s="505"/>
      <c r="KGM462" s="511"/>
      <c r="KGN462" s="512"/>
      <c r="KGO462" s="512"/>
      <c r="KGP462" s="505"/>
      <c r="KGQ462" s="505"/>
      <c r="KGR462" s="505"/>
      <c r="KGS462" s="511"/>
      <c r="KGT462" s="512"/>
      <c r="KGU462" s="512"/>
      <c r="KGV462" s="505"/>
      <c r="KGW462" s="505"/>
      <c r="KGX462" s="505"/>
      <c r="KGY462" s="511"/>
      <c r="KGZ462" s="512"/>
      <c r="KHA462" s="512"/>
      <c r="KHB462" s="505"/>
      <c r="KHC462" s="505"/>
      <c r="KHD462" s="505"/>
      <c r="KHE462" s="511"/>
      <c r="KHF462" s="512"/>
      <c r="KHG462" s="512"/>
      <c r="KHH462" s="505"/>
      <c r="KHI462" s="505"/>
      <c r="KHJ462" s="505"/>
      <c r="KHK462" s="511"/>
      <c r="KHL462" s="512"/>
      <c r="KHM462" s="512"/>
      <c r="KHN462" s="505"/>
      <c r="KHO462" s="505"/>
      <c r="KHP462" s="505"/>
      <c r="KHQ462" s="511"/>
      <c r="KHR462" s="512"/>
      <c r="KHS462" s="512"/>
      <c r="KHT462" s="505"/>
      <c r="KHU462" s="505"/>
      <c r="KHV462" s="505"/>
      <c r="KHW462" s="511"/>
      <c r="KHX462" s="512"/>
      <c r="KHY462" s="512"/>
      <c r="KHZ462" s="505"/>
      <c r="KIA462" s="505"/>
      <c r="KIB462" s="505"/>
      <c r="KIC462" s="511"/>
      <c r="KID462" s="512"/>
      <c r="KIE462" s="512"/>
      <c r="KIF462" s="505"/>
      <c r="KIG462" s="505"/>
      <c r="KIH462" s="505"/>
      <c r="KII462" s="511"/>
      <c r="KIJ462" s="512"/>
      <c r="KIK462" s="512"/>
      <c r="KIL462" s="505"/>
      <c r="KIM462" s="505"/>
      <c r="KIN462" s="505"/>
      <c r="KIO462" s="511"/>
      <c r="KIP462" s="512"/>
      <c r="KIQ462" s="512"/>
      <c r="KIR462" s="505"/>
      <c r="KIS462" s="505"/>
      <c r="KIT462" s="505"/>
      <c r="KIU462" s="511"/>
      <c r="KIV462" s="512"/>
      <c r="KIW462" s="512"/>
      <c r="KIX462" s="505"/>
      <c r="KIY462" s="505"/>
      <c r="KIZ462" s="505"/>
      <c r="KJA462" s="511"/>
      <c r="KJB462" s="512"/>
      <c r="KJC462" s="512"/>
      <c r="KJD462" s="505"/>
      <c r="KJE462" s="505"/>
      <c r="KJF462" s="505"/>
      <c r="KJG462" s="511"/>
      <c r="KJH462" s="512"/>
      <c r="KJI462" s="512"/>
      <c r="KJJ462" s="505"/>
      <c r="KJK462" s="505"/>
      <c r="KJL462" s="505"/>
      <c r="KJM462" s="511"/>
      <c r="KJN462" s="512"/>
      <c r="KJO462" s="512"/>
      <c r="KJP462" s="505"/>
      <c r="KJQ462" s="505"/>
      <c r="KJR462" s="505"/>
      <c r="KJS462" s="511"/>
      <c r="KJT462" s="512"/>
      <c r="KJU462" s="512"/>
      <c r="KJV462" s="505"/>
      <c r="KJW462" s="505"/>
      <c r="KJX462" s="505"/>
      <c r="KJY462" s="511"/>
      <c r="KJZ462" s="512"/>
      <c r="KKA462" s="512"/>
      <c r="KKB462" s="505"/>
      <c r="KKC462" s="505"/>
      <c r="KKD462" s="505"/>
      <c r="KKE462" s="511"/>
      <c r="KKF462" s="512"/>
      <c r="KKG462" s="512"/>
      <c r="KKH462" s="505"/>
      <c r="KKI462" s="505"/>
      <c r="KKJ462" s="505"/>
      <c r="KKK462" s="511"/>
      <c r="KKL462" s="512"/>
      <c r="KKM462" s="512"/>
      <c r="KKN462" s="505"/>
      <c r="KKO462" s="505"/>
      <c r="KKP462" s="505"/>
      <c r="KKQ462" s="511"/>
      <c r="KKR462" s="512"/>
      <c r="KKS462" s="512"/>
      <c r="KKT462" s="505"/>
      <c r="KKU462" s="505"/>
      <c r="KKV462" s="505"/>
      <c r="KKW462" s="511"/>
      <c r="KKX462" s="512"/>
      <c r="KKY462" s="512"/>
      <c r="KKZ462" s="505"/>
      <c r="KLA462" s="505"/>
      <c r="KLB462" s="505"/>
      <c r="KLC462" s="511"/>
      <c r="KLD462" s="512"/>
      <c r="KLE462" s="512"/>
      <c r="KLF462" s="505"/>
      <c r="KLG462" s="505"/>
      <c r="KLH462" s="505"/>
      <c r="KLI462" s="511"/>
      <c r="KLJ462" s="512"/>
      <c r="KLK462" s="512"/>
      <c r="KLL462" s="505"/>
      <c r="KLM462" s="505"/>
      <c r="KLN462" s="505"/>
      <c r="KLO462" s="511"/>
      <c r="KLP462" s="512"/>
      <c r="KLQ462" s="512"/>
      <c r="KLR462" s="505"/>
      <c r="KLS462" s="505"/>
      <c r="KLT462" s="505"/>
      <c r="KLU462" s="511"/>
      <c r="KLV462" s="512"/>
      <c r="KLW462" s="512"/>
      <c r="KLX462" s="505"/>
      <c r="KLY462" s="505"/>
      <c r="KLZ462" s="505"/>
      <c r="KMA462" s="511"/>
      <c r="KMB462" s="512"/>
      <c r="KMC462" s="512"/>
      <c r="KMD462" s="505"/>
      <c r="KME462" s="505"/>
      <c r="KMF462" s="505"/>
      <c r="KMG462" s="511"/>
      <c r="KMH462" s="512"/>
      <c r="KMI462" s="512"/>
      <c r="KMJ462" s="505"/>
      <c r="KMK462" s="505"/>
      <c r="KML462" s="505"/>
      <c r="KMM462" s="511"/>
      <c r="KMN462" s="512"/>
      <c r="KMO462" s="512"/>
      <c r="KMP462" s="505"/>
      <c r="KMQ462" s="505"/>
      <c r="KMR462" s="505"/>
      <c r="KMS462" s="511"/>
      <c r="KMT462" s="512"/>
      <c r="KMU462" s="512"/>
      <c r="KMV462" s="505"/>
      <c r="KMW462" s="505"/>
      <c r="KMX462" s="505"/>
      <c r="KMY462" s="511"/>
      <c r="KMZ462" s="512"/>
      <c r="KNA462" s="512"/>
      <c r="KNB462" s="505"/>
      <c r="KNC462" s="505"/>
      <c r="KND462" s="505"/>
      <c r="KNE462" s="511"/>
      <c r="KNF462" s="512"/>
      <c r="KNG462" s="512"/>
      <c r="KNH462" s="505"/>
      <c r="KNI462" s="505"/>
      <c r="KNJ462" s="505"/>
      <c r="KNK462" s="511"/>
      <c r="KNL462" s="512"/>
      <c r="KNM462" s="512"/>
      <c r="KNN462" s="505"/>
      <c r="KNO462" s="505"/>
      <c r="KNP462" s="505"/>
      <c r="KNQ462" s="511"/>
      <c r="KNR462" s="512"/>
      <c r="KNS462" s="512"/>
      <c r="KNT462" s="505"/>
      <c r="KNU462" s="505"/>
      <c r="KNV462" s="505"/>
      <c r="KNW462" s="511"/>
      <c r="KNX462" s="512"/>
      <c r="KNY462" s="512"/>
      <c r="KNZ462" s="505"/>
      <c r="KOA462" s="505"/>
      <c r="KOB462" s="505"/>
      <c r="KOC462" s="511"/>
      <c r="KOD462" s="512"/>
      <c r="KOE462" s="512"/>
      <c r="KOF462" s="505"/>
      <c r="KOG462" s="505"/>
      <c r="KOH462" s="505"/>
      <c r="KOI462" s="511"/>
      <c r="KOJ462" s="512"/>
      <c r="KOK462" s="512"/>
      <c r="KOL462" s="505"/>
      <c r="KOM462" s="505"/>
      <c r="KON462" s="505"/>
      <c r="KOO462" s="511"/>
      <c r="KOP462" s="512"/>
      <c r="KOQ462" s="512"/>
      <c r="KOR462" s="505"/>
      <c r="KOS462" s="505"/>
      <c r="KOT462" s="505"/>
      <c r="KOU462" s="511"/>
      <c r="KOV462" s="512"/>
      <c r="KOW462" s="512"/>
      <c r="KOX462" s="505"/>
      <c r="KOY462" s="505"/>
      <c r="KOZ462" s="505"/>
      <c r="KPA462" s="511"/>
      <c r="KPB462" s="512"/>
      <c r="KPC462" s="512"/>
      <c r="KPD462" s="505"/>
      <c r="KPE462" s="505"/>
      <c r="KPF462" s="505"/>
      <c r="KPG462" s="511"/>
      <c r="KPH462" s="512"/>
      <c r="KPI462" s="512"/>
      <c r="KPJ462" s="505"/>
      <c r="KPK462" s="505"/>
      <c r="KPL462" s="505"/>
      <c r="KPM462" s="511"/>
      <c r="KPN462" s="512"/>
      <c r="KPO462" s="512"/>
      <c r="KPP462" s="505"/>
      <c r="KPQ462" s="505"/>
      <c r="KPR462" s="505"/>
      <c r="KPS462" s="511"/>
      <c r="KPT462" s="512"/>
      <c r="KPU462" s="512"/>
      <c r="KPV462" s="505"/>
      <c r="KPW462" s="505"/>
      <c r="KPX462" s="505"/>
      <c r="KPY462" s="511"/>
      <c r="KPZ462" s="512"/>
      <c r="KQA462" s="512"/>
      <c r="KQB462" s="505"/>
      <c r="KQC462" s="505"/>
      <c r="KQD462" s="505"/>
      <c r="KQE462" s="511"/>
      <c r="KQF462" s="512"/>
      <c r="KQG462" s="512"/>
      <c r="KQH462" s="505"/>
      <c r="KQI462" s="505"/>
      <c r="KQJ462" s="505"/>
      <c r="KQK462" s="511"/>
      <c r="KQL462" s="512"/>
      <c r="KQM462" s="512"/>
      <c r="KQN462" s="505"/>
      <c r="KQO462" s="505"/>
      <c r="KQP462" s="505"/>
      <c r="KQQ462" s="511"/>
      <c r="KQR462" s="512"/>
      <c r="KQS462" s="512"/>
      <c r="KQT462" s="505"/>
      <c r="KQU462" s="505"/>
      <c r="KQV462" s="505"/>
      <c r="KQW462" s="511"/>
      <c r="KQX462" s="512"/>
      <c r="KQY462" s="512"/>
      <c r="KQZ462" s="505"/>
      <c r="KRA462" s="505"/>
      <c r="KRB462" s="505"/>
      <c r="KRC462" s="511"/>
      <c r="KRD462" s="512"/>
      <c r="KRE462" s="512"/>
      <c r="KRF462" s="505"/>
      <c r="KRG462" s="505"/>
      <c r="KRH462" s="505"/>
      <c r="KRI462" s="511"/>
      <c r="KRJ462" s="512"/>
      <c r="KRK462" s="512"/>
      <c r="KRL462" s="505"/>
      <c r="KRM462" s="505"/>
      <c r="KRN462" s="505"/>
      <c r="KRO462" s="511"/>
      <c r="KRP462" s="512"/>
      <c r="KRQ462" s="512"/>
      <c r="KRR462" s="505"/>
      <c r="KRS462" s="505"/>
      <c r="KRT462" s="505"/>
      <c r="KRU462" s="511"/>
      <c r="KRV462" s="512"/>
      <c r="KRW462" s="512"/>
      <c r="KRX462" s="505"/>
      <c r="KRY462" s="505"/>
      <c r="KRZ462" s="505"/>
      <c r="KSA462" s="511"/>
      <c r="KSB462" s="512"/>
      <c r="KSC462" s="512"/>
      <c r="KSD462" s="505"/>
      <c r="KSE462" s="505"/>
      <c r="KSF462" s="505"/>
      <c r="KSG462" s="511"/>
      <c r="KSH462" s="512"/>
      <c r="KSI462" s="512"/>
      <c r="KSJ462" s="505"/>
      <c r="KSK462" s="505"/>
      <c r="KSL462" s="505"/>
      <c r="KSM462" s="511"/>
      <c r="KSN462" s="512"/>
      <c r="KSO462" s="512"/>
      <c r="KSP462" s="505"/>
      <c r="KSQ462" s="505"/>
      <c r="KSR462" s="505"/>
      <c r="KSS462" s="511"/>
      <c r="KST462" s="512"/>
      <c r="KSU462" s="512"/>
      <c r="KSV462" s="505"/>
      <c r="KSW462" s="505"/>
      <c r="KSX462" s="505"/>
      <c r="KSY462" s="511"/>
      <c r="KSZ462" s="512"/>
      <c r="KTA462" s="512"/>
      <c r="KTB462" s="505"/>
      <c r="KTC462" s="505"/>
      <c r="KTD462" s="505"/>
      <c r="KTE462" s="511"/>
      <c r="KTF462" s="512"/>
      <c r="KTG462" s="512"/>
      <c r="KTH462" s="505"/>
      <c r="KTI462" s="505"/>
      <c r="KTJ462" s="505"/>
      <c r="KTK462" s="511"/>
      <c r="KTL462" s="512"/>
      <c r="KTM462" s="512"/>
      <c r="KTN462" s="505"/>
      <c r="KTO462" s="505"/>
      <c r="KTP462" s="505"/>
      <c r="KTQ462" s="511"/>
      <c r="KTR462" s="512"/>
      <c r="KTS462" s="512"/>
      <c r="KTT462" s="505"/>
      <c r="KTU462" s="505"/>
      <c r="KTV462" s="505"/>
      <c r="KTW462" s="511"/>
      <c r="KTX462" s="512"/>
      <c r="KTY462" s="512"/>
      <c r="KTZ462" s="505"/>
      <c r="KUA462" s="505"/>
      <c r="KUB462" s="505"/>
      <c r="KUC462" s="511"/>
      <c r="KUD462" s="512"/>
      <c r="KUE462" s="512"/>
      <c r="KUF462" s="505"/>
      <c r="KUG462" s="505"/>
      <c r="KUH462" s="505"/>
      <c r="KUI462" s="511"/>
      <c r="KUJ462" s="512"/>
      <c r="KUK462" s="512"/>
      <c r="KUL462" s="505"/>
      <c r="KUM462" s="505"/>
      <c r="KUN462" s="505"/>
      <c r="KUO462" s="511"/>
      <c r="KUP462" s="512"/>
      <c r="KUQ462" s="512"/>
      <c r="KUR462" s="505"/>
      <c r="KUS462" s="505"/>
      <c r="KUT462" s="505"/>
      <c r="KUU462" s="511"/>
      <c r="KUV462" s="512"/>
      <c r="KUW462" s="512"/>
      <c r="KUX462" s="505"/>
      <c r="KUY462" s="505"/>
      <c r="KUZ462" s="505"/>
      <c r="KVA462" s="511"/>
      <c r="KVB462" s="512"/>
      <c r="KVC462" s="512"/>
      <c r="KVD462" s="505"/>
      <c r="KVE462" s="505"/>
      <c r="KVF462" s="505"/>
      <c r="KVG462" s="511"/>
      <c r="KVH462" s="512"/>
      <c r="KVI462" s="512"/>
      <c r="KVJ462" s="505"/>
      <c r="KVK462" s="505"/>
      <c r="KVL462" s="505"/>
      <c r="KVM462" s="511"/>
      <c r="KVN462" s="512"/>
      <c r="KVO462" s="512"/>
      <c r="KVP462" s="505"/>
      <c r="KVQ462" s="505"/>
      <c r="KVR462" s="505"/>
      <c r="KVS462" s="511"/>
      <c r="KVT462" s="512"/>
      <c r="KVU462" s="512"/>
      <c r="KVV462" s="505"/>
      <c r="KVW462" s="505"/>
      <c r="KVX462" s="505"/>
      <c r="KVY462" s="511"/>
      <c r="KVZ462" s="512"/>
      <c r="KWA462" s="512"/>
      <c r="KWB462" s="505"/>
      <c r="KWC462" s="505"/>
      <c r="KWD462" s="505"/>
      <c r="KWE462" s="511"/>
      <c r="KWF462" s="512"/>
      <c r="KWG462" s="512"/>
      <c r="KWH462" s="505"/>
      <c r="KWI462" s="505"/>
      <c r="KWJ462" s="505"/>
      <c r="KWK462" s="511"/>
      <c r="KWL462" s="512"/>
      <c r="KWM462" s="512"/>
      <c r="KWN462" s="505"/>
      <c r="KWO462" s="505"/>
      <c r="KWP462" s="505"/>
      <c r="KWQ462" s="511"/>
      <c r="KWR462" s="512"/>
      <c r="KWS462" s="512"/>
      <c r="KWT462" s="505"/>
      <c r="KWU462" s="505"/>
      <c r="KWV462" s="505"/>
      <c r="KWW462" s="511"/>
      <c r="KWX462" s="512"/>
      <c r="KWY462" s="512"/>
      <c r="KWZ462" s="505"/>
      <c r="KXA462" s="505"/>
      <c r="KXB462" s="505"/>
      <c r="KXC462" s="511"/>
      <c r="KXD462" s="512"/>
      <c r="KXE462" s="512"/>
      <c r="KXF462" s="505"/>
      <c r="KXG462" s="505"/>
      <c r="KXH462" s="505"/>
      <c r="KXI462" s="511"/>
      <c r="KXJ462" s="512"/>
      <c r="KXK462" s="512"/>
      <c r="KXL462" s="505"/>
      <c r="KXM462" s="505"/>
      <c r="KXN462" s="505"/>
      <c r="KXO462" s="511"/>
      <c r="KXP462" s="512"/>
      <c r="KXQ462" s="512"/>
      <c r="KXR462" s="505"/>
      <c r="KXS462" s="505"/>
      <c r="KXT462" s="505"/>
      <c r="KXU462" s="511"/>
      <c r="KXV462" s="512"/>
      <c r="KXW462" s="512"/>
      <c r="KXX462" s="505"/>
      <c r="KXY462" s="505"/>
      <c r="KXZ462" s="505"/>
      <c r="KYA462" s="511"/>
      <c r="KYB462" s="512"/>
      <c r="KYC462" s="512"/>
      <c r="KYD462" s="505"/>
      <c r="KYE462" s="505"/>
      <c r="KYF462" s="505"/>
      <c r="KYG462" s="511"/>
      <c r="KYH462" s="512"/>
      <c r="KYI462" s="512"/>
      <c r="KYJ462" s="505"/>
      <c r="KYK462" s="505"/>
      <c r="KYL462" s="505"/>
      <c r="KYM462" s="511"/>
      <c r="KYN462" s="512"/>
      <c r="KYO462" s="512"/>
      <c r="KYP462" s="505"/>
      <c r="KYQ462" s="505"/>
      <c r="KYR462" s="505"/>
      <c r="KYS462" s="511"/>
      <c r="KYT462" s="512"/>
      <c r="KYU462" s="512"/>
      <c r="KYV462" s="505"/>
      <c r="KYW462" s="505"/>
      <c r="KYX462" s="505"/>
      <c r="KYY462" s="511"/>
      <c r="KYZ462" s="512"/>
      <c r="KZA462" s="512"/>
      <c r="KZB462" s="505"/>
      <c r="KZC462" s="505"/>
      <c r="KZD462" s="505"/>
      <c r="KZE462" s="511"/>
      <c r="KZF462" s="512"/>
      <c r="KZG462" s="512"/>
      <c r="KZH462" s="505"/>
      <c r="KZI462" s="505"/>
      <c r="KZJ462" s="505"/>
      <c r="KZK462" s="511"/>
      <c r="KZL462" s="512"/>
      <c r="KZM462" s="512"/>
      <c r="KZN462" s="505"/>
      <c r="KZO462" s="505"/>
      <c r="KZP462" s="505"/>
      <c r="KZQ462" s="511"/>
      <c r="KZR462" s="512"/>
      <c r="KZS462" s="512"/>
      <c r="KZT462" s="505"/>
      <c r="KZU462" s="505"/>
      <c r="KZV462" s="505"/>
      <c r="KZW462" s="511"/>
      <c r="KZX462" s="512"/>
      <c r="KZY462" s="512"/>
      <c r="KZZ462" s="505"/>
      <c r="LAA462" s="505"/>
      <c r="LAB462" s="505"/>
      <c r="LAC462" s="511"/>
      <c r="LAD462" s="512"/>
      <c r="LAE462" s="512"/>
      <c r="LAF462" s="505"/>
      <c r="LAG462" s="505"/>
      <c r="LAH462" s="505"/>
      <c r="LAI462" s="511"/>
      <c r="LAJ462" s="512"/>
      <c r="LAK462" s="512"/>
      <c r="LAL462" s="505"/>
      <c r="LAM462" s="505"/>
      <c r="LAN462" s="505"/>
      <c r="LAO462" s="511"/>
      <c r="LAP462" s="512"/>
      <c r="LAQ462" s="512"/>
      <c r="LAR462" s="505"/>
      <c r="LAS462" s="505"/>
      <c r="LAT462" s="505"/>
      <c r="LAU462" s="511"/>
      <c r="LAV462" s="512"/>
      <c r="LAW462" s="512"/>
      <c r="LAX462" s="505"/>
      <c r="LAY462" s="505"/>
      <c r="LAZ462" s="505"/>
      <c r="LBA462" s="511"/>
      <c r="LBB462" s="512"/>
      <c r="LBC462" s="512"/>
      <c r="LBD462" s="505"/>
      <c r="LBE462" s="505"/>
      <c r="LBF462" s="505"/>
      <c r="LBG462" s="511"/>
      <c r="LBH462" s="512"/>
      <c r="LBI462" s="512"/>
      <c r="LBJ462" s="505"/>
      <c r="LBK462" s="505"/>
      <c r="LBL462" s="505"/>
      <c r="LBM462" s="511"/>
      <c r="LBN462" s="512"/>
      <c r="LBO462" s="512"/>
      <c r="LBP462" s="505"/>
      <c r="LBQ462" s="505"/>
      <c r="LBR462" s="505"/>
      <c r="LBS462" s="511"/>
      <c r="LBT462" s="512"/>
      <c r="LBU462" s="512"/>
      <c r="LBV462" s="505"/>
      <c r="LBW462" s="505"/>
      <c r="LBX462" s="505"/>
      <c r="LBY462" s="511"/>
      <c r="LBZ462" s="512"/>
      <c r="LCA462" s="512"/>
      <c r="LCB462" s="505"/>
      <c r="LCC462" s="505"/>
      <c r="LCD462" s="505"/>
      <c r="LCE462" s="511"/>
      <c r="LCF462" s="512"/>
      <c r="LCG462" s="512"/>
      <c r="LCH462" s="505"/>
      <c r="LCI462" s="505"/>
      <c r="LCJ462" s="505"/>
      <c r="LCK462" s="511"/>
      <c r="LCL462" s="512"/>
      <c r="LCM462" s="512"/>
      <c r="LCN462" s="505"/>
      <c r="LCO462" s="505"/>
      <c r="LCP462" s="505"/>
      <c r="LCQ462" s="511"/>
      <c r="LCR462" s="512"/>
      <c r="LCS462" s="512"/>
      <c r="LCT462" s="505"/>
      <c r="LCU462" s="505"/>
      <c r="LCV462" s="505"/>
      <c r="LCW462" s="511"/>
      <c r="LCX462" s="512"/>
      <c r="LCY462" s="512"/>
      <c r="LCZ462" s="505"/>
      <c r="LDA462" s="505"/>
      <c r="LDB462" s="505"/>
      <c r="LDC462" s="511"/>
      <c r="LDD462" s="512"/>
      <c r="LDE462" s="512"/>
      <c r="LDF462" s="505"/>
      <c r="LDG462" s="505"/>
      <c r="LDH462" s="505"/>
      <c r="LDI462" s="511"/>
      <c r="LDJ462" s="512"/>
      <c r="LDK462" s="512"/>
      <c r="LDL462" s="505"/>
      <c r="LDM462" s="505"/>
      <c r="LDN462" s="505"/>
      <c r="LDO462" s="511"/>
      <c r="LDP462" s="512"/>
      <c r="LDQ462" s="512"/>
      <c r="LDR462" s="505"/>
      <c r="LDS462" s="505"/>
      <c r="LDT462" s="505"/>
      <c r="LDU462" s="511"/>
      <c r="LDV462" s="512"/>
      <c r="LDW462" s="512"/>
      <c r="LDX462" s="505"/>
      <c r="LDY462" s="505"/>
      <c r="LDZ462" s="505"/>
      <c r="LEA462" s="511"/>
      <c r="LEB462" s="512"/>
      <c r="LEC462" s="512"/>
      <c r="LED462" s="505"/>
      <c r="LEE462" s="505"/>
      <c r="LEF462" s="505"/>
      <c r="LEG462" s="511"/>
      <c r="LEH462" s="512"/>
      <c r="LEI462" s="512"/>
      <c r="LEJ462" s="505"/>
      <c r="LEK462" s="505"/>
      <c r="LEL462" s="505"/>
      <c r="LEM462" s="511"/>
      <c r="LEN462" s="512"/>
      <c r="LEO462" s="512"/>
      <c r="LEP462" s="505"/>
      <c r="LEQ462" s="505"/>
      <c r="LER462" s="505"/>
      <c r="LES462" s="511"/>
      <c r="LET462" s="512"/>
      <c r="LEU462" s="512"/>
      <c r="LEV462" s="505"/>
      <c r="LEW462" s="505"/>
      <c r="LEX462" s="505"/>
      <c r="LEY462" s="511"/>
      <c r="LEZ462" s="512"/>
      <c r="LFA462" s="512"/>
      <c r="LFB462" s="505"/>
      <c r="LFC462" s="505"/>
      <c r="LFD462" s="505"/>
      <c r="LFE462" s="511"/>
      <c r="LFF462" s="512"/>
      <c r="LFG462" s="512"/>
      <c r="LFH462" s="505"/>
      <c r="LFI462" s="505"/>
      <c r="LFJ462" s="505"/>
      <c r="LFK462" s="511"/>
      <c r="LFL462" s="512"/>
      <c r="LFM462" s="512"/>
      <c r="LFN462" s="505"/>
      <c r="LFO462" s="505"/>
      <c r="LFP462" s="505"/>
      <c r="LFQ462" s="511"/>
      <c r="LFR462" s="512"/>
      <c r="LFS462" s="512"/>
      <c r="LFT462" s="505"/>
      <c r="LFU462" s="505"/>
      <c r="LFV462" s="505"/>
      <c r="LFW462" s="511"/>
      <c r="LFX462" s="512"/>
      <c r="LFY462" s="512"/>
      <c r="LFZ462" s="505"/>
      <c r="LGA462" s="505"/>
      <c r="LGB462" s="505"/>
      <c r="LGC462" s="511"/>
      <c r="LGD462" s="512"/>
      <c r="LGE462" s="512"/>
      <c r="LGF462" s="505"/>
      <c r="LGG462" s="505"/>
      <c r="LGH462" s="505"/>
      <c r="LGI462" s="511"/>
      <c r="LGJ462" s="512"/>
      <c r="LGK462" s="512"/>
      <c r="LGL462" s="505"/>
      <c r="LGM462" s="505"/>
      <c r="LGN462" s="505"/>
      <c r="LGO462" s="511"/>
      <c r="LGP462" s="512"/>
      <c r="LGQ462" s="512"/>
      <c r="LGR462" s="505"/>
      <c r="LGS462" s="505"/>
      <c r="LGT462" s="505"/>
      <c r="LGU462" s="511"/>
      <c r="LGV462" s="512"/>
      <c r="LGW462" s="512"/>
      <c r="LGX462" s="505"/>
      <c r="LGY462" s="505"/>
      <c r="LGZ462" s="505"/>
      <c r="LHA462" s="511"/>
      <c r="LHB462" s="512"/>
      <c r="LHC462" s="512"/>
      <c r="LHD462" s="505"/>
      <c r="LHE462" s="505"/>
      <c r="LHF462" s="505"/>
      <c r="LHG462" s="511"/>
      <c r="LHH462" s="512"/>
      <c r="LHI462" s="512"/>
      <c r="LHJ462" s="505"/>
      <c r="LHK462" s="505"/>
      <c r="LHL462" s="505"/>
      <c r="LHM462" s="511"/>
      <c r="LHN462" s="512"/>
      <c r="LHO462" s="512"/>
      <c r="LHP462" s="505"/>
      <c r="LHQ462" s="505"/>
      <c r="LHR462" s="505"/>
      <c r="LHS462" s="511"/>
      <c r="LHT462" s="512"/>
      <c r="LHU462" s="512"/>
      <c r="LHV462" s="505"/>
      <c r="LHW462" s="505"/>
      <c r="LHX462" s="505"/>
      <c r="LHY462" s="511"/>
      <c r="LHZ462" s="512"/>
      <c r="LIA462" s="512"/>
      <c r="LIB462" s="505"/>
      <c r="LIC462" s="505"/>
      <c r="LID462" s="505"/>
      <c r="LIE462" s="511"/>
      <c r="LIF462" s="512"/>
      <c r="LIG462" s="512"/>
      <c r="LIH462" s="505"/>
      <c r="LII462" s="505"/>
      <c r="LIJ462" s="505"/>
      <c r="LIK462" s="511"/>
      <c r="LIL462" s="512"/>
      <c r="LIM462" s="512"/>
      <c r="LIN462" s="505"/>
      <c r="LIO462" s="505"/>
      <c r="LIP462" s="505"/>
      <c r="LIQ462" s="511"/>
      <c r="LIR462" s="512"/>
      <c r="LIS462" s="512"/>
      <c r="LIT462" s="505"/>
      <c r="LIU462" s="505"/>
      <c r="LIV462" s="505"/>
      <c r="LIW462" s="511"/>
      <c r="LIX462" s="512"/>
      <c r="LIY462" s="512"/>
      <c r="LIZ462" s="505"/>
      <c r="LJA462" s="505"/>
      <c r="LJB462" s="505"/>
      <c r="LJC462" s="511"/>
      <c r="LJD462" s="512"/>
      <c r="LJE462" s="512"/>
      <c r="LJF462" s="505"/>
      <c r="LJG462" s="505"/>
      <c r="LJH462" s="505"/>
      <c r="LJI462" s="511"/>
      <c r="LJJ462" s="512"/>
      <c r="LJK462" s="512"/>
      <c r="LJL462" s="505"/>
      <c r="LJM462" s="505"/>
      <c r="LJN462" s="505"/>
      <c r="LJO462" s="511"/>
      <c r="LJP462" s="512"/>
      <c r="LJQ462" s="512"/>
      <c r="LJR462" s="505"/>
      <c r="LJS462" s="505"/>
      <c r="LJT462" s="505"/>
      <c r="LJU462" s="511"/>
      <c r="LJV462" s="512"/>
      <c r="LJW462" s="512"/>
      <c r="LJX462" s="505"/>
      <c r="LJY462" s="505"/>
      <c r="LJZ462" s="505"/>
      <c r="LKA462" s="511"/>
      <c r="LKB462" s="512"/>
      <c r="LKC462" s="512"/>
      <c r="LKD462" s="505"/>
      <c r="LKE462" s="505"/>
      <c r="LKF462" s="505"/>
      <c r="LKG462" s="511"/>
      <c r="LKH462" s="512"/>
      <c r="LKI462" s="512"/>
      <c r="LKJ462" s="505"/>
      <c r="LKK462" s="505"/>
      <c r="LKL462" s="505"/>
      <c r="LKM462" s="511"/>
      <c r="LKN462" s="512"/>
      <c r="LKO462" s="512"/>
      <c r="LKP462" s="505"/>
      <c r="LKQ462" s="505"/>
      <c r="LKR462" s="505"/>
      <c r="LKS462" s="511"/>
      <c r="LKT462" s="512"/>
      <c r="LKU462" s="512"/>
      <c r="LKV462" s="505"/>
      <c r="LKW462" s="505"/>
      <c r="LKX462" s="505"/>
      <c r="LKY462" s="511"/>
      <c r="LKZ462" s="512"/>
      <c r="LLA462" s="512"/>
      <c r="LLB462" s="505"/>
      <c r="LLC462" s="505"/>
      <c r="LLD462" s="505"/>
      <c r="LLE462" s="511"/>
      <c r="LLF462" s="512"/>
      <c r="LLG462" s="512"/>
      <c r="LLH462" s="505"/>
      <c r="LLI462" s="505"/>
      <c r="LLJ462" s="505"/>
      <c r="LLK462" s="511"/>
      <c r="LLL462" s="512"/>
      <c r="LLM462" s="512"/>
      <c r="LLN462" s="505"/>
      <c r="LLO462" s="505"/>
      <c r="LLP462" s="505"/>
      <c r="LLQ462" s="511"/>
      <c r="LLR462" s="512"/>
      <c r="LLS462" s="512"/>
      <c r="LLT462" s="505"/>
      <c r="LLU462" s="505"/>
      <c r="LLV462" s="505"/>
      <c r="LLW462" s="511"/>
      <c r="LLX462" s="512"/>
      <c r="LLY462" s="512"/>
      <c r="LLZ462" s="505"/>
      <c r="LMA462" s="505"/>
      <c r="LMB462" s="505"/>
      <c r="LMC462" s="511"/>
      <c r="LMD462" s="512"/>
      <c r="LME462" s="512"/>
      <c r="LMF462" s="505"/>
      <c r="LMG462" s="505"/>
      <c r="LMH462" s="505"/>
      <c r="LMI462" s="511"/>
      <c r="LMJ462" s="512"/>
      <c r="LMK462" s="512"/>
      <c r="LML462" s="505"/>
      <c r="LMM462" s="505"/>
      <c r="LMN462" s="505"/>
      <c r="LMO462" s="511"/>
      <c r="LMP462" s="512"/>
      <c r="LMQ462" s="512"/>
      <c r="LMR462" s="505"/>
      <c r="LMS462" s="505"/>
      <c r="LMT462" s="505"/>
      <c r="LMU462" s="511"/>
      <c r="LMV462" s="512"/>
      <c r="LMW462" s="512"/>
      <c r="LMX462" s="505"/>
      <c r="LMY462" s="505"/>
      <c r="LMZ462" s="505"/>
      <c r="LNA462" s="511"/>
      <c r="LNB462" s="512"/>
      <c r="LNC462" s="512"/>
      <c r="LND462" s="505"/>
      <c r="LNE462" s="505"/>
      <c r="LNF462" s="505"/>
      <c r="LNG462" s="511"/>
      <c r="LNH462" s="512"/>
      <c r="LNI462" s="512"/>
      <c r="LNJ462" s="505"/>
      <c r="LNK462" s="505"/>
      <c r="LNL462" s="505"/>
      <c r="LNM462" s="511"/>
      <c r="LNN462" s="512"/>
      <c r="LNO462" s="512"/>
      <c r="LNP462" s="505"/>
      <c r="LNQ462" s="505"/>
      <c r="LNR462" s="505"/>
      <c r="LNS462" s="511"/>
      <c r="LNT462" s="512"/>
      <c r="LNU462" s="512"/>
      <c r="LNV462" s="505"/>
      <c r="LNW462" s="505"/>
      <c r="LNX462" s="505"/>
      <c r="LNY462" s="511"/>
      <c r="LNZ462" s="512"/>
      <c r="LOA462" s="512"/>
      <c r="LOB462" s="505"/>
      <c r="LOC462" s="505"/>
      <c r="LOD462" s="505"/>
      <c r="LOE462" s="511"/>
      <c r="LOF462" s="512"/>
      <c r="LOG462" s="512"/>
      <c r="LOH462" s="505"/>
      <c r="LOI462" s="505"/>
      <c r="LOJ462" s="505"/>
      <c r="LOK462" s="511"/>
      <c r="LOL462" s="512"/>
      <c r="LOM462" s="512"/>
      <c r="LON462" s="505"/>
      <c r="LOO462" s="505"/>
      <c r="LOP462" s="505"/>
      <c r="LOQ462" s="511"/>
      <c r="LOR462" s="512"/>
      <c r="LOS462" s="512"/>
      <c r="LOT462" s="505"/>
      <c r="LOU462" s="505"/>
      <c r="LOV462" s="505"/>
      <c r="LOW462" s="511"/>
      <c r="LOX462" s="512"/>
      <c r="LOY462" s="512"/>
      <c r="LOZ462" s="505"/>
      <c r="LPA462" s="505"/>
      <c r="LPB462" s="505"/>
      <c r="LPC462" s="511"/>
      <c r="LPD462" s="512"/>
      <c r="LPE462" s="512"/>
      <c r="LPF462" s="505"/>
      <c r="LPG462" s="505"/>
      <c r="LPH462" s="505"/>
      <c r="LPI462" s="511"/>
      <c r="LPJ462" s="512"/>
      <c r="LPK462" s="512"/>
      <c r="LPL462" s="505"/>
      <c r="LPM462" s="505"/>
      <c r="LPN462" s="505"/>
      <c r="LPO462" s="511"/>
      <c r="LPP462" s="512"/>
      <c r="LPQ462" s="512"/>
      <c r="LPR462" s="505"/>
      <c r="LPS462" s="505"/>
      <c r="LPT462" s="505"/>
      <c r="LPU462" s="511"/>
      <c r="LPV462" s="512"/>
      <c r="LPW462" s="512"/>
      <c r="LPX462" s="505"/>
      <c r="LPY462" s="505"/>
      <c r="LPZ462" s="505"/>
      <c r="LQA462" s="511"/>
      <c r="LQB462" s="512"/>
      <c r="LQC462" s="512"/>
      <c r="LQD462" s="505"/>
      <c r="LQE462" s="505"/>
      <c r="LQF462" s="505"/>
      <c r="LQG462" s="511"/>
      <c r="LQH462" s="512"/>
      <c r="LQI462" s="512"/>
      <c r="LQJ462" s="505"/>
      <c r="LQK462" s="505"/>
      <c r="LQL462" s="505"/>
      <c r="LQM462" s="511"/>
      <c r="LQN462" s="512"/>
      <c r="LQO462" s="512"/>
      <c r="LQP462" s="505"/>
      <c r="LQQ462" s="505"/>
      <c r="LQR462" s="505"/>
      <c r="LQS462" s="511"/>
      <c r="LQT462" s="512"/>
      <c r="LQU462" s="512"/>
      <c r="LQV462" s="505"/>
      <c r="LQW462" s="505"/>
      <c r="LQX462" s="505"/>
      <c r="LQY462" s="511"/>
      <c r="LQZ462" s="512"/>
      <c r="LRA462" s="512"/>
      <c r="LRB462" s="505"/>
      <c r="LRC462" s="505"/>
      <c r="LRD462" s="505"/>
      <c r="LRE462" s="511"/>
      <c r="LRF462" s="512"/>
      <c r="LRG462" s="512"/>
      <c r="LRH462" s="505"/>
      <c r="LRI462" s="505"/>
      <c r="LRJ462" s="505"/>
      <c r="LRK462" s="511"/>
      <c r="LRL462" s="512"/>
      <c r="LRM462" s="512"/>
      <c r="LRN462" s="505"/>
      <c r="LRO462" s="505"/>
      <c r="LRP462" s="505"/>
      <c r="LRQ462" s="511"/>
      <c r="LRR462" s="512"/>
      <c r="LRS462" s="512"/>
      <c r="LRT462" s="505"/>
      <c r="LRU462" s="505"/>
      <c r="LRV462" s="505"/>
      <c r="LRW462" s="511"/>
      <c r="LRX462" s="512"/>
      <c r="LRY462" s="512"/>
      <c r="LRZ462" s="505"/>
      <c r="LSA462" s="505"/>
      <c r="LSB462" s="505"/>
      <c r="LSC462" s="511"/>
      <c r="LSD462" s="512"/>
      <c r="LSE462" s="512"/>
      <c r="LSF462" s="505"/>
      <c r="LSG462" s="505"/>
      <c r="LSH462" s="505"/>
      <c r="LSI462" s="511"/>
      <c r="LSJ462" s="512"/>
      <c r="LSK462" s="512"/>
      <c r="LSL462" s="505"/>
      <c r="LSM462" s="505"/>
      <c r="LSN462" s="505"/>
      <c r="LSO462" s="511"/>
      <c r="LSP462" s="512"/>
      <c r="LSQ462" s="512"/>
      <c r="LSR462" s="505"/>
      <c r="LSS462" s="505"/>
      <c r="LST462" s="505"/>
      <c r="LSU462" s="511"/>
      <c r="LSV462" s="512"/>
      <c r="LSW462" s="512"/>
      <c r="LSX462" s="505"/>
      <c r="LSY462" s="505"/>
      <c r="LSZ462" s="505"/>
      <c r="LTA462" s="511"/>
      <c r="LTB462" s="512"/>
      <c r="LTC462" s="512"/>
      <c r="LTD462" s="505"/>
      <c r="LTE462" s="505"/>
      <c r="LTF462" s="505"/>
      <c r="LTG462" s="511"/>
      <c r="LTH462" s="512"/>
      <c r="LTI462" s="512"/>
      <c r="LTJ462" s="505"/>
      <c r="LTK462" s="505"/>
      <c r="LTL462" s="505"/>
      <c r="LTM462" s="511"/>
      <c r="LTN462" s="512"/>
      <c r="LTO462" s="512"/>
      <c r="LTP462" s="505"/>
      <c r="LTQ462" s="505"/>
      <c r="LTR462" s="505"/>
      <c r="LTS462" s="511"/>
      <c r="LTT462" s="512"/>
      <c r="LTU462" s="512"/>
      <c r="LTV462" s="505"/>
      <c r="LTW462" s="505"/>
      <c r="LTX462" s="505"/>
      <c r="LTY462" s="511"/>
      <c r="LTZ462" s="512"/>
      <c r="LUA462" s="512"/>
      <c r="LUB462" s="505"/>
      <c r="LUC462" s="505"/>
      <c r="LUD462" s="505"/>
      <c r="LUE462" s="511"/>
      <c r="LUF462" s="512"/>
      <c r="LUG462" s="512"/>
      <c r="LUH462" s="505"/>
      <c r="LUI462" s="505"/>
      <c r="LUJ462" s="505"/>
      <c r="LUK462" s="511"/>
      <c r="LUL462" s="512"/>
      <c r="LUM462" s="512"/>
      <c r="LUN462" s="505"/>
      <c r="LUO462" s="505"/>
      <c r="LUP462" s="505"/>
      <c r="LUQ462" s="511"/>
      <c r="LUR462" s="512"/>
      <c r="LUS462" s="512"/>
      <c r="LUT462" s="505"/>
      <c r="LUU462" s="505"/>
      <c r="LUV462" s="505"/>
      <c r="LUW462" s="511"/>
      <c r="LUX462" s="512"/>
      <c r="LUY462" s="512"/>
      <c r="LUZ462" s="505"/>
      <c r="LVA462" s="505"/>
      <c r="LVB462" s="505"/>
      <c r="LVC462" s="511"/>
      <c r="LVD462" s="512"/>
      <c r="LVE462" s="512"/>
      <c r="LVF462" s="505"/>
      <c r="LVG462" s="505"/>
      <c r="LVH462" s="505"/>
      <c r="LVI462" s="511"/>
      <c r="LVJ462" s="512"/>
      <c r="LVK462" s="512"/>
      <c r="LVL462" s="505"/>
      <c r="LVM462" s="505"/>
      <c r="LVN462" s="505"/>
      <c r="LVO462" s="511"/>
      <c r="LVP462" s="512"/>
      <c r="LVQ462" s="512"/>
      <c r="LVR462" s="505"/>
      <c r="LVS462" s="505"/>
      <c r="LVT462" s="505"/>
      <c r="LVU462" s="511"/>
      <c r="LVV462" s="512"/>
      <c r="LVW462" s="512"/>
      <c r="LVX462" s="505"/>
      <c r="LVY462" s="505"/>
      <c r="LVZ462" s="505"/>
      <c r="LWA462" s="511"/>
      <c r="LWB462" s="512"/>
      <c r="LWC462" s="512"/>
      <c r="LWD462" s="505"/>
      <c r="LWE462" s="505"/>
      <c r="LWF462" s="505"/>
      <c r="LWG462" s="511"/>
      <c r="LWH462" s="512"/>
      <c r="LWI462" s="512"/>
      <c r="LWJ462" s="505"/>
      <c r="LWK462" s="505"/>
      <c r="LWL462" s="505"/>
      <c r="LWM462" s="511"/>
      <c r="LWN462" s="512"/>
      <c r="LWO462" s="512"/>
      <c r="LWP462" s="505"/>
      <c r="LWQ462" s="505"/>
      <c r="LWR462" s="505"/>
      <c r="LWS462" s="511"/>
      <c r="LWT462" s="512"/>
      <c r="LWU462" s="512"/>
      <c r="LWV462" s="505"/>
      <c r="LWW462" s="505"/>
      <c r="LWX462" s="505"/>
      <c r="LWY462" s="511"/>
      <c r="LWZ462" s="512"/>
      <c r="LXA462" s="512"/>
      <c r="LXB462" s="505"/>
      <c r="LXC462" s="505"/>
      <c r="LXD462" s="505"/>
      <c r="LXE462" s="511"/>
      <c r="LXF462" s="512"/>
      <c r="LXG462" s="512"/>
      <c r="LXH462" s="505"/>
      <c r="LXI462" s="505"/>
      <c r="LXJ462" s="505"/>
      <c r="LXK462" s="511"/>
      <c r="LXL462" s="512"/>
      <c r="LXM462" s="512"/>
      <c r="LXN462" s="505"/>
      <c r="LXO462" s="505"/>
      <c r="LXP462" s="505"/>
      <c r="LXQ462" s="511"/>
      <c r="LXR462" s="512"/>
      <c r="LXS462" s="512"/>
      <c r="LXT462" s="505"/>
      <c r="LXU462" s="505"/>
      <c r="LXV462" s="505"/>
      <c r="LXW462" s="511"/>
      <c r="LXX462" s="512"/>
      <c r="LXY462" s="512"/>
      <c r="LXZ462" s="505"/>
      <c r="LYA462" s="505"/>
      <c r="LYB462" s="505"/>
      <c r="LYC462" s="511"/>
      <c r="LYD462" s="512"/>
      <c r="LYE462" s="512"/>
      <c r="LYF462" s="505"/>
      <c r="LYG462" s="505"/>
      <c r="LYH462" s="505"/>
      <c r="LYI462" s="511"/>
      <c r="LYJ462" s="512"/>
      <c r="LYK462" s="512"/>
      <c r="LYL462" s="505"/>
      <c r="LYM462" s="505"/>
      <c r="LYN462" s="505"/>
      <c r="LYO462" s="511"/>
      <c r="LYP462" s="512"/>
      <c r="LYQ462" s="512"/>
      <c r="LYR462" s="505"/>
      <c r="LYS462" s="505"/>
      <c r="LYT462" s="505"/>
      <c r="LYU462" s="511"/>
      <c r="LYV462" s="512"/>
      <c r="LYW462" s="512"/>
      <c r="LYX462" s="505"/>
      <c r="LYY462" s="505"/>
      <c r="LYZ462" s="505"/>
      <c r="LZA462" s="511"/>
      <c r="LZB462" s="512"/>
      <c r="LZC462" s="512"/>
      <c r="LZD462" s="505"/>
      <c r="LZE462" s="505"/>
      <c r="LZF462" s="505"/>
      <c r="LZG462" s="511"/>
      <c r="LZH462" s="512"/>
      <c r="LZI462" s="512"/>
      <c r="LZJ462" s="505"/>
      <c r="LZK462" s="505"/>
      <c r="LZL462" s="505"/>
      <c r="LZM462" s="511"/>
      <c r="LZN462" s="512"/>
      <c r="LZO462" s="512"/>
      <c r="LZP462" s="505"/>
      <c r="LZQ462" s="505"/>
      <c r="LZR462" s="505"/>
      <c r="LZS462" s="511"/>
      <c r="LZT462" s="512"/>
      <c r="LZU462" s="512"/>
      <c r="LZV462" s="505"/>
      <c r="LZW462" s="505"/>
      <c r="LZX462" s="505"/>
      <c r="LZY462" s="511"/>
      <c r="LZZ462" s="512"/>
      <c r="MAA462" s="512"/>
      <c r="MAB462" s="505"/>
      <c r="MAC462" s="505"/>
      <c r="MAD462" s="505"/>
      <c r="MAE462" s="511"/>
      <c r="MAF462" s="512"/>
      <c r="MAG462" s="512"/>
      <c r="MAH462" s="505"/>
      <c r="MAI462" s="505"/>
      <c r="MAJ462" s="505"/>
      <c r="MAK462" s="511"/>
      <c r="MAL462" s="512"/>
      <c r="MAM462" s="512"/>
      <c r="MAN462" s="505"/>
      <c r="MAO462" s="505"/>
      <c r="MAP462" s="505"/>
      <c r="MAQ462" s="511"/>
      <c r="MAR462" s="512"/>
      <c r="MAS462" s="512"/>
      <c r="MAT462" s="505"/>
      <c r="MAU462" s="505"/>
      <c r="MAV462" s="505"/>
      <c r="MAW462" s="511"/>
      <c r="MAX462" s="512"/>
      <c r="MAY462" s="512"/>
      <c r="MAZ462" s="505"/>
      <c r="MBA462" s="505"/>
      <c r="MBB462" s="505"/>
      <c r="MBC462" s="511"/>
      <c r="MBD462" s="512"/>
      <c r="MBE462" s="512"/>
      <c r="MBF462" s="505"/>
      <c r="MBG462" s="505"/>
      <c r="MBH462" s="505"/>
      <c r="MBI462" s="511"/>
      <c r="MBJ462" s="512"/>
      <c r="MBK462" s="512"/>
      <c r="MBL462" s="505"/>
      <c r="MBM462" s="505"/>
      <c r="MBN462" s="505"/>
      <c r="MBO462" s="511"/>
      <c r="MBP462" s="512"/>
      <c r="MBQ462" s="512"/>
      <c r="MBR462" s="505"/>
      <c r="MBS462" s="505"/>
      <c r="MBT462" s="505"/>
      <c r="MBU462" s="511"/>
      <c r="MBV462" s="512"/>
      <c r="MBW462" s="512"/>
      <c r="MBX462" s="505"/>
      <c r="MBY462" s="505"/>
      <c r="MBZ462" s="505"/>
      <c r="MCA462" s="511"/>
      <c r="MCB462" s="512"/>
      <c r="MCC462" s="512"/>
      <c r="MCD462" s="505"/>
      <c r="MCE462" s="505"/>
      <c r="MCF462" s="505"/>
      <c r="MCG462" s="511"/>
      <c r="MCH462" s="512"/>
      <c r="MCI462" s="512"/>
      <c r="MCJ462" s="505"/>
      <c r="MCK462" s="505"/>
      <c r="MCL462" s="505"/>
      <c r="MCM462" s="511"/>
      <c r="MCN462" s="512"/>
      <c r="MCO462" s="512"/>
      <c r="MCP462" s="505"/>
      <c r="MCQ462" s="505"/>
      <c r="MCR462" s="505"/>
      <c r="MCS462" s="511"/>
      <c r="MCT462" s="512"/>
      <c r="MCU462" s="512"/>
      <c r="MCV462" s="505"/>
      <c r="MCW462" s="505"/>
      <c r="MCX462" s="505"/>
      <c r="MCY462" s="511"/>
      <c r="MCZ462" s="512"/>
      <c r="MDA462" s="512"/>
      <c r="MDB462" s="505"/>
      <c r="MDC462" s="505"/>
      <c r="MDD462" s="505"/>
      <c r="MDE462" s="511"/>
      <c r="MDF462" s="512"/>
      <c r="MDG462" s="512"/>
      <c r="MDH462" s="505"/>
      <c r="MDI462" s="505"/>
      <c r="MDJ462" s="505"/>
      <c r="MDK462" s="511"/>
      <c r="MDL462" s="512"/>
      <c r="MDM462" s="512"/>
      <c r="MDN462" s="505"/>
      <c r="MDO462" s="505"/>
      <c r="MDP462" s="505"/>
      <c r="MDQ462" s="511"/>
      <c r="MDR462" s="512"/>
      <c r="MDS462" s="512"/>
      <c r="MDT462" s="505"/>
      <c r="MDU462" s="505"/>
      <c r="MDV462" s="505"/>
      <c r="MDW462" s="511"/>
      <c r="MDX462" s="512"/>
      <c r="MDY462" s="512"/>
      <c r="MDZ462" s="505"/>
      <c r="MEA462" s="505"/>
      <c r="MEB462" s="505"/>
      <c r="MEC462" s="511"/>
      <c r="MED462" s="512"/>
      <c r="MEE462" s="512"/>
      <c r="MEF462" s="505"/>
      <c r="MEG462" s="505"/>
      <c r="MEH462" s="505"/>
      <c r="MEI462" s="511"/>
      <c r="MEJ462" s="512"/>
      <c r="MEK462" s="512"/>
      <c r="MEL462" s="505"/>
      <c r="MEM462" s="505"/>
      <c r="MEN462" s="505"/>
      <c r="MEO462" s="511"/>
      <c r="MEP462" s="512"/>
      <c r="MEQ462" s="512"/>
      <c r="MER462" s="505"/>
      <c r="MES462" s="505"/>
      <c r="MET462" s="505"/>
      <c r="MEU462" s="511"/>
      <c r="MEV462" s="512"/>
      <c r="MEW462" s="512"/>
      <c r="MEX462" s="505"/>
      <c r="MEY462" s="505"/>
      <c r="MEZ462" s="505"/>
      <c r="MFA462" s="511"/>
      <c r="MFB462" s="512"/>
      <c r="MFC462" s="512"/>
      <c r="MFD462" s="505"/>
      <c r="MFE462" s="505"/>
      <c r="MFF462" s="505"/>
      <c r="MFG462" s="511"/>
      <c r="MFH462" s="512"/>
      <c r="MFI462" s="512"/>
      <c r="MFJ462" s="505"/>
      <c r="MFK462" s="505"/>
      <c r="MFL462" s="505"/>
      <c r="MFM462" s="511"/>
      <c r="MFN462" s="512"/>
      <c r="MFO462" s="512"/>
      <c r="MFP462" s="505"/>
      <c r="MFQ462" s="505"/>
      <c r="MFR462" s="505"/>
      <c r="MFS462" s="511"/>
      <c r="MFT462" s="512"/>
      <c r="MFU462" s="512"/>
      <c r="MFV462" s="505"/>
      <c r="MFW462" s="505"/>
      <c r="MFX462" s="505"/>
      <c r="MFY462" s="511"/>
      <c r="MFZ462" s="512"/>
      <c r="MGA462" s="512"/>
      <c r="MGB462" s="505"/>
      <c r="MGC462" s="505"/>
      <c r="MGD462" s="505"/>
      <c r="MGE462" s="511"/>
      <c r="MGF462" s="512"/>
      <c r="MGG462" s="512"/>
      <c r="MGH462" s="505"/>
      <c r="MGI462" s="505"/>
      <c r="MGJ462" s="505"/>
      <c r="MGK462" s="511"/>
      <c r="MGL462" s="512"/>
      <c r="MGM462" s="512"/>
      <c r="MGN462" s="505"/>
      <c r="MGO462" s="505"/>
      <c r="MGP462" s="505"/>
      <c r="MGQ462" s="511"/>
      <c r="MGR462" s="512"/>
      <c r="MGS462" s="512"/>
      <c r="MGT462" s="505"/>
      <c r="MGU462" s="505"/>
      <c r="MGV462" s="505"/>
      <c r="MGW462" s="511"/>
      <c r="MGX462" s="512"/>
      <c r="MGY462" s="512"/>
      <c r="MGZ462" s="505"/>
      <c r="MHA462" s="505"/>
      <c r="MHB462" s="505"/>
      <c r="MHC462" s="511"/>
      <c r="MHD462" s="512"/>
      <c r="MHE462" s="512"/>
      <c r="MHF462" s="505"/>
      <c r="MHG462" s="505"/>
      <c r="MHH462" s="505"/>
      <c r="MHI462" s="511"/>
      <c r="MHJ462" s="512"/>
      <c r="MHK462" s="512"/>
      <c r="MHL462" s="505"/>
      <c r="MHM462" s="505"/>
      <c r="MHN462" s="505"/>
      <c r="MHO462" s="511"/>
      <c r="MHP462" s="512"/>
      <c r="MHQ462" s="512"/>
      <c r="MHR462" s="505"/>
      <c r="MHS462" s="505"/>
      <c r="MHT462" s="505"/>
      <c r="MHU462" s="511"/>
      <c r="MHV462" s="512"/>
      <c r="MHW462" s="512"/>
      <c r="MHX462" s="505"/>
      <c r="MHY462" s="505"/>
      <c r="MHZ462" s="505"/>
      <c r="MIA462" s="511"/>
      <c r="MIB462" s="512"/>
      <c r="MIC462" s="512"/>
      <c r="MID462" s="505"/>
      <c r="MIE462" s="505"/>
      <c r="MIF462" s="505"/>
      <c r="MIG462" s="511"/>
      <c r="MIH462" s="512"/>
      <c r="MII462" s="512"/>
      <c r="MIJ462" s="505"/>
      <c r="MIK462" s="505"/>
      <c r="MIL462" s="505"/>
      <c r="MIM462" s="511"/>
      <c r="MIN462" s="512"/>
      <c r="MIO462" s="512"/>
      <c r="MIP462" s="505"/>
      <c r="MIQ462" s="505"/>
      <c r="MIR462" s="505"/>
      <c r="MIS462" s="511"/>
      <c r="MIT462" s="512"/>
      <c r="MIU462" s="512"/>
      <c r="MIV462" s="505"/>
      <c r="MIW462" s="505"/>
      <c r="MIX462" s="505"/>
      <c r="MIY462" s="511"/>
      <c r="MIZ462" s="512"/>
      <c r="MJA462" s="512"/>
      <c r="MJB462" s="505"/>
      <c r="MJC462" s="505"/>
      <c r="MJD462" s="505"/>
      <c r="MJE462" s="511"/>
      <c r="MJF462" s="512"/>
      <c r="MJG462" s="512"/>
      <c r="MJH462" s="505"/>
      <c r="MJI462" s="505"/>
      <c r="MJJ462" s="505"/>
      <c r="MJK462" s="511"/>
      <c r="MJL462" s="512"/>
      <c r="MJM462" s="512"/>
      <c r="MJN462" s="505"/>
      <c r="MJO462" s="505"/>
      <c r="MJP462" s="505"/>
      <c r="MJQ462" s="511"/>
      <c r="MJR462" s="512"/>
      <c r="MJS462" s="512"/>
      <c r="MJT462" s="505"/>
      <c r="MJU462" s="505"/>
      <c r="MJV462" s="505"/>
      <c r="MJW462" s="511"/>
      <c r="MJX462" s="512"/>
      <c r="MJY462" s="512"/>
      <c r="MJZ462" s="505"/>
      <c r="MKA462" s="505"/>
      <c r="MKB462" s="505"/>
      <c r="MKC462" s="511"/>
      <c r="MKD462" s="512"/>
      <c r="MKE462" s="512"/>
      <c r="MKF462" s="505"/>
      <c r="MKG462" s="505"/>
      <c r="MKH462" s="505"/>
      <c r="MKI462" s="511"/>
      <c r="MKJ462" s="512"/>
      <c r="MKK462" s="512"/>
      <c r="MKL462" s="505"/>
      <c r="MKM462" s="505"/>
      <c r="MKN462" s="505"/>
      <c r="MKO462" s="511"/>
      <c r="MKP462" s="512"/>
      <c r="MKQ462" s="512"/>
      <c r="MKR462" s="505"/>
      <c r="MKS462" s="505"/>
      <c r="MKT462" s="505"/>
      <c r="MKU462" s="511"/>
      <c r="MKV462" s="512"/>
      <c r="MKW462" s="512"/>
      <c r="MKX462" s="505"/>
      <c r="MKY462" s="505"/>
      <c r="MKZ462" s="505"/>
      <c r="MLA462" s="511"/>
      <c r="MLB462" s="512"/>
      <c r="MLC462" s="512"/>
      <c r="MLD462" s="505"/>
      <c r="MLE462" s="505"/>
      <c r="MLF462" s="505"/>
      <c r="MLG462" s="511"/>
      <c r="MLH462" s="512"/>
      <c r="MLI462" s="512"/>
      <c r="MLJ462" s="505"/>
      <c r="MLK462" s="505"/>
      <c r="MLL462" s="505"/>
      <c r="MLM462" s="511"/>
      <c r="MLN462" s="512"/>
      <c r="MLO462" s="512"/>
      <c r="MLP462" s="505"/>
      <c r="MLQ462" s="505"/>
      <c r="MLR462" s="505"/>
      <c r="MLS462" s="511"/>
      <c r="MLT462" s="512"/>
      <c r="MLU462" s="512"/>
      <c r="MLV462" s="505"/>
      <c r="MLW462" s="505"/>
      <c r="MLX462" s="505"/>
      <c r="MLY462" s="511"/>
      <c r="MLZ462" s="512"/>
      <c r="MMA462" s="512"/>
      <c r="MMB462" s="505"/>
      <c r="MMC462" s="505"/>
      <c r="MMD462" s="505"/>
      <c r="MME462" s="511"/>
      <c r="MMF462" s="512"/>
      <c r="MMG462" s="512"/>
      <c r="MMH462" s="505"/>
      <c r="MMI462" s="505"/>
      <c r="MMJ462" s="505"/>
      <c r="MMK462" s="511"/>
      <c r="MML462" s="512"/>
      <c r="MMM462" s="512"/>
      <c r="MMN462" s="505"/>
      <c r="MMO462" s="505"/>
      <c r="MMP462" s="505"/>
      <c r="MMQ462" s="511"/>
      <c r="MMR462" s="512"/>
      <c r="MMS462" s="512"/>
      <c r="MMT462" s="505"/>
      <c r="MMU462" s="505"/>
      <c r="MMV462" s="505"/>
      <c r="MMW462" s="511"/>
      <c r="MMX462" s="512"/>
      <c r="MMY462" s="512"/>
      <c r="MMZ462" s="505"/>
      <c r="MNA462" s="505"/>
      <c r="MNB462" s="505"/>
      <c r="MNC462" s="511"/>
      <c r="MND462" s="512"/>
      <c r="MNE462" s="512"/>
      <c r="MNF462" s="505"/>
      <c r="MNG462" s="505"/>
      <c r="MNH462" s="505"/>
      <c r="MNI462" s="511"/>
      <c r="MNJ462" s="512"/>
      <c r="MNK462" s="512"/>
      <c r="MNL462" s="505"/>
      <c r="MNM462" s="505"/>
      <c r="MNN462" s="505"/>
      <c r="MNO462" s="511"/>
      <c r="MNP462" s="512"/>
      <c r="MNQ462" s="512"/>
      <c r="MNR462" s="505"/>
      <c r="MNS462" s="505"/>
      <c r="MNT462" s="505"/>
      <c r="MNU462" s="511"/>
      <c r="MNV462" s="512"/>
      <c r="MNW462" s="512"/>
      <c r="MNX462" s="505"/>
      <c r="MNY462" s="505"/>
      <c r="MNZ462" s="505"/>
      <c r="MOA462" s="511"/>
      <c r="MOB462" s="512"/>
      <c r="MOC462" s="512"/>
      <c r="MOD462" s="505"/>
      <c r="MOE462" s="505"/>
      <c r="MOF462" s="505"/>
      <c r="MOG462" s="511"/>
      <c r="MOH462" s="512"/>
      <c r="MOI462" s="512"/>
      <c r="MOJ462" s="505"/>
      <c r="MOK462" s="505"/>
      <c r="MOL462" s="505"/>
      <c r="MOM462" s="511"/>
      <c r="MON462" s="512"/>
      <c r="MOO462" s="512"/>
      <c r="MOP462" s="505"/>
      <c r="MOQ462" s="505"/>
      <c r="MOR462" s="505"/>
      <c r="MOS462" s="511"/>
      <c r="MOT462" s="512"/>
      <c r="MOU462" s="512"/>
      <c r="MOV462" s="505"/>
      <c r="MOW462" s="505"/>
      <c r="MOX462" s="505"/>
      <c r="MOY462" s="511"/>
      <c r="MOZ462" s="512"/>
      <c r="MPA462" s="512"/>
      <c r="MPB462" s="505"/>
      <c r="MPC462" s="505"/>
      <c r="MPD462" s="505"/>
      <c r="MPE462" s="511"/>
      <c r="MPF462" s="512"/>
      <c r="MPG462" s="512"/>
      <c r="MPH462" s="505"/>
      <c r="MPI462" s="505"/>
      <c r="MPJ462" s="505"/>
      <c r="MPK462" s="511"/>
      <c r="MPL462" s="512"/>
      <c r="MPM462" s="512"/>
      <c r="MPN462" s="505"/>
      <c r="MPO462" s="505"/>
      <c r="MPP462" s="505"/>
      <c r="MPQ462" s="511"/>
      <c r="MPR462" s="512"/>
      <c r="MPS462" s="512"/>
      <c r="MPT462" s="505"/>
      <c r="MPU462" s="505"/>
      <c r="MPV462" s="505"/>
      <c r="MPW462" s="511"/>
      <c r="MPX462" s="512"/>
      <c r="MPY462" s="512"/>
      <c r="MPZ462" s="505"/>
      <c r="MQA462" s="505"/>
      <c r="MQB462" s="505"/>
      <c r="MQC462" s="511"/>
      <c r="MQD462" s="512"/>
      <c r="MQE462" s="512"/>
      <c r="MQF462" s="505"/>
      <c r="MQG462" s="505"/>
      <c r="MQH462" s="505"/>
      <c r="MQI462" s="511"/>
      <c r="MQJ462" s="512"/>
      <c r="MQK462" s="512"/>
      <c r="MQL462" s="505"/>
      <c r="MQM462" s="505"/>
      <c r="MQN462" s="505"/>
      <c r="MQO462" s="511"/>
      <c r="MQP462" s="512"/>
      <c r="MQQ462" s="512"/>
      <c r="MQR462" s="505"/>
      <c r="MQS462" s="505"/>
      <c r="MQT462" s="505"/>
      <c r="MQU462" s="511"/>
      <c r="MQV462" s="512"/>
      <c r="MQW462" s="512"/>
      <c r="MQX462" s="505"/>
      <c r="MQY462" s="505"/>
      <c r="MQZ462" s="505"/>
      <c r="MRA462" s="511"/>
      <c r="MRB462" s="512"/>
      <c r="MRC462" s="512"/>
      <c r="MRD462" s="505"/>
      <c r="MRE462" s="505"/>
      <c r="MRF462" s="505"/>
      <c r="MRG462" s="511"/>
      <c r="MRH462" s="512"/>
      <c r="MRI462" s="512"/>
      <c r="MRJ462" s="505"/>
      <c r="MRK462" s="505"/>
      <c r="MRL462" s="505"/>
      <c r="MRM462" s="511"/>
      <c r="MRN462" s="512"/>
      <c r="MRO462" s="512"/>
      <c r="MRP462" s="505"/>
      <c r="MRQ462" s="505"/>
      <c r="MRR462" s="505"/>
      <c r="MRS462" s="511"/>
      <c r="MRT462" s="512"/>
      <c r="MRU462" s="512"/>
      <c r="MRV462" s="505"/>
      <c r="MRW462" s="505"/>
      <c r="MRX462" s="505"/>
      <c r="MRY462" s="511"/>
      <c r="MRZ462" s="512"/>
      <c r="MSA462" s="512"/>
      <c r="MSB462" s="505"/>
      <c r="MSC462" s="505"/>
      <c r="MSD462" s="505"/>
      <c r="MSE462" s="511"/>
      <c r="MSF462" s="512"/>
      <c r="MSG462" s="512"/>
      <c r="MSH462" s="505"/>
      <c r="MSI462" s="505"/>
      <c r="MSJ462" s="505"/>
      <c r="MSK462" s="511"/>
      <c r="MSL462" s="512"/>
      <c r="MSM462" s="512"/>
      <c r="MSN462" s="505"/>
      <c r="MSO462" s="505"/>
      <c r="MSP462" s="505"/>
      <c r="MSQ462" s="511"/>
      <c r="MSR462" s="512"/>
      <c r="MSS462" s="512"/>
      <c r="MST462" s="505"/>
      <c r="MSU462" s="505"/>
      <c r="MSV462" s="505"/>
      <c r="MSW462" s="511"/>
      <c r="MSX462" s="512"/>
      <c r="MSY462" s="512"/>
      <c r="MSZ462" s="505"/>
      <c r="MTA462" s="505"/>
      <c r="MTB462" s="505"/>
      <c r="MTC462" s="511"/>
      <c r="MTD462" s="512"/>
      <c r="MTE462" s="512"/>
      <c r="MTF462" s="505"/>
      <c r="MTG462" s="505"/>
      <c r="MTH462" s="505"/>
      <c r="MTI462" s="511"/>
      <c r="MTJ462" s="512"/>
      <c r="MTK462" s="512"/>
      <c r="MTL462" s="505"/>
      <c r="MTM462" s="505"/>
      <c r="MTN462" s="505"/>
      <c r="MTO462" s="511"/>
      <c r="MTP462" s="512"/>
      <c r="MTQ462" s="512"/>
      <c r="MTR462" s="505"/>
      <c r="MTS462" s="505"/>
      <c r="MTT462" s="505"/>
      <c r="MTU462" s="511"/>
      <c r="MTV462" s="512"/>
      <c r="MTW462" s="512"/>
      <c r="MTX462" s="505"/>
      <c r="MTY462" s="505"/>
      <c r="MTZ462" s="505"/>
      <c r="MUA462" s="511"/>
      <c r="MUB462" s="512"/>
      <c r="MUC462" s="512"/>
      <c r="MUD462" s="505"/>
      <c r="MUE462" s="505"/>
      <c r="MUF462" s="505"/>
      <c r="MUG462" s="511"/>
      <c r="MUH462" s="512"/>
      <c r="MUI462" s="512"/>
      <c r="MUJ462" s="505"/>
      <c r="MUK462" s="505"/>
      <c r="MUL462" s="505"/>
      <c r="MUM462" s="511"/>
      <c r="MUN462" s="512"/>
      <c r="MUO462" s="512"/>
      <c r="MUP462" s="505"/>
      <c r="MUQ462" s="505"/>
      <c r="MUR462" s="505"/>
      <c r="MUS462" s="511"/>
      <c r="MUT462" s="512"/>
      <c r="MUU462" s="512"/>
      <c r="MUV462" s="505"/>
      <c r="MUW462" s="505"/>
      <c r="MUX462" s="505"/>
      <c r="MUY462" s="511"/>
      <c r="MUZ462" s="512"/>
      <c r="MVA462" s="512"/>
      <c r="MVB462" s="505"/>
      <c r="MVC462" s="505"/>
      <c r="MVD462" s="505"/>
      <c r="MVE462" s="511"/>
      <c r="MVF462" s="512"/>
      <c r="MVG462" s="512"/>
      <c r="MVH462" s="505"/>
      <c r="MVI462" s="505"/>
      <c r="MVJ462" s="505"/>
      <c r="MVK462" s="511"/>
      <c r="MVL462" s="512"/>
      <c r="MVM462" s="512"/>
      <c r="MVN462" s="505"/>
      <c r="MVO462" s="505"/>
      <c r="MVP462" s="505"/>
      <c r="MVQ462" s="511"/>
      <c r="MVR462" s="512"/>
      <c r="MVS462" s="512"/>
      <c r="MVT462" s="505"/>
      <c r="MVU462" s="505"/>
      <c r="MVV462" s="505"/>
      <c r="MVW462" s="511"/>
      <c r="MVX462" s="512"/>
      <c r="MVY462" s="512"/>
      <c r="MVZ462" s="505"/>
      <c r="MWA462" s="505"/>
      <c r="MWB462" s="505"/>
      <c r="MWC462" s="511"/>
      <c r="MWD462" s="512"/>
      <c r="MWE462" s="512"/>
      <c r="MWF462" s="505"/>
      <c r="MWG462" s="505"/>
      <c r="MWH462" s="505"/>
      <c r="MWI462" s="511"/>
      <c r="MWJ462" s="512"/>
      <c r="MWK462" s="512"/>
      <c r="MWL462" s="505"/>
      <c r="MWM462" s="505"/>
      <c r="MWN462" s="505"/>
      <c r="MWO462" s="511"/>
      <c r="MWP462" s="512"/>
      <c r="MWQ462" s="512"/>
      <c r="MWR462" s="505"/>
      <c r="MWS462" s="505"/>
      <c r="MWT462" s="505"/>
      <c r="MWU462" s="511"/>
      <c r="MWV462" s="512"/>
      <c r="MWW462" s="512"/>
      <c r="MWX462" s="505"/>
      <c r="MWY462" s="505"/>
      <c r="MWZ462" s="505"/>
      <c r="MXA462" s="511"/>
      <c r="MXB462" s="512"/>
      <c r="MXC462" s="512"/>
      <c r="MXD462" s="505"/>
      <c r="MXE462" s="505"/>
      <c r="MXF462" s="505"/>
      <c r="MXG462" s="511"/>
      <c r="MXH462" s="512"/>
      <c r="MXI462" s="512"/>
      <c r="MXJ462" s="505"/>
      <c r="MXK462" s="505"/>
      <c r="MXL462" s="505"/>
      <c r="MXM462" s="511"/>
      <c r="MXN462" s="512"/>
      <c r="MXO462" s="512"/>
      <c r="MXP462" s="505"/>
      <c r="MXQ462" s="505"/>
      <c r="MXR462" s="505"/>
      <c r="MXS462" s="511"/>
      <c r="MXT462" s="512"/>
      <c r="MXU462" s="512"/>
      <c r="MXV462" s="505"/>
      <c r="MXW462" s="505"/>
      <c r="MXX462" s="505"/>
      <c r="MXY462" s="511"/>
      <c r="MXZ462" s="512"/>
      <c r="MYA462" s="512"/>
      <c r="MYB462" s="505"/>
      <c r="MYC462" s="505"/>
      <c r="MYD462" s="505"/>
      <c r="MYE462" s="511"/>
      <c r="MYF462" s="512"/>
      <c r="MYG462" s="512"/>
      <c r="MYH462" s="505"/>
      <c r="MYI462" s="505"/>
      <c r="MYJ462" s="505"/>
      <c r="MYK462" s="511"/>
      <c r="MYL462" s="512"/>
      <c r="MYM462" s="512"/>
      <c r="MYN462" s="505"/>
      <c r="MYO462" s="505"/>
      <c r="MYP462" s="505"/>
      <c r="MYQ462" s="511"/>
      <c r="MYR462" s="512"/>
      <c r="MYS462" s="512"/>
      <c r="MYT462" s="505"/>
      <c r="MYU462" s="505"/>
      <c r="MYV462" s="505"/>
      <c r="MYW462" s="511"/>
      <c r="MYX462" s="512"/>
      <c r="MYY462" s="512"/>
      <c r="MYZ462" s="505"/>
      <c r="MZA462" s="505"/>
      <c r="MZB462" s="505"/>
      <c r="MZC462" s="511"/>
      <c r="MZD462" s="512"/>
      <c r="MZE462" s="512"/>
      <c r="MZF462" s="505"/>
      <c r="MZG462" s="505"/>
      <c r="MZH462" s="505"/>
      <c r="MZI462" s="511"/>
      <c r="MZJ462" s="512"/>
      <c r="MZK462" s="512"/>
      <c r="MZL462" s="505"/>
      <c r="MZM462" s="505"/>
      <c r="MZN462" s="505"/>
      <c r="MZO462" s="511"/>
      <c r="MZP462" s="512"/>
      <c r="MZQ462" s="512"/>
      <c r="MZR462" s="505"/>
      <c r="MZS462" s="505"/>
      <c r="MZT462" s="505"/>
      <c r="MZU462" s="511"/>
      <c r="MZV462" s="512"/>
      <c r="MZW462" s="512"/>
      <c r="MZX462" s="505"/>
      <c r="MZY462" s="505"/>
      <c r="MZZ462" s="505"/>
      <c r="NAA462" s="511"/>
      <c r="NAB462" s="512"/>
      <c r="NAC462" s="512"/>
      <c r="NAD462" s="505"/>
      <c r="NAE462" s="505"/>
      <c r="NAF462" s="505"/>
      <c r="NAG462" s="511"/>
      <c r="NAH462" s="512"/>
      <c r="NAI462" s="512"/>
      <c r="NAJ462" s="505"/>
      <c r="NAK462" s="505"/>
      <c r="NAL462" s="505"/>
      <c r="NAM462" s="511"/>
      <c r="NAN462" s="512"/>
      <c r="NAO462" s="512"/>
      <c r="NAP462" s="505"/>
      <c r="NAQ462" s="505"/>
      <c r="NAR462" s="505"/>
      <c r="NAS462" s="511"/>
      <c r="NAT462" s="512"/>
      <c r="NAU462" s="512"/>
      <c r="NAV462" s="505"/>
      <c r="NAW462" s="505"/>
      <c r="NAX462" s="505"/>
      <c r="NAY462" s="511"/>
      <c r="NAZ462" s="512"/>
      <c r="NBA462" s="512"/>
      <c r="NBB462" s="505"/>
      <c r="NBC462" s="505"/>
      <c r="NBD462" s="505"/>
      <c r="NBE462" s="511"/>
      <c r="NBF462" s="512"/>
      <c r="NBG462" s="512"/>
      <c r="NBH462" s="505"/>
      <c r="NBI462" s="505"/>
      <c r="NBJ462" s="505"/>
      <c r="NBK462" s="511"/>
      <c r="NBL462" s="512"/>
      <c r="NBM462" s="512"/>
      <c r="NBN462" s="505"/>
      <c r="NBO462" s="505"/>
      <c r="NBP462" s="505"/>
      <c r="NBQ462" s="511"/>
      <c r="NBR462" s="512"/>
      <c r="NBS462" s="512"/>
      <c r="NBT462" s="505"/>
      <c r="NBU462" s="505"/>
      <c r="NBV462" s="505"/>
      <c r="NBW462" s="511"/>
      <c r="NBX462" s="512"/>
      <c r="NBY462" s="512"/>
      <c r="NBZ462" s="505"/>
      <c r="NCA462" s="505"/>
      <c r="NCB462" s="505"/>
      <c r="NCC462" s="511"/>
      <c r="NCD462" s="512"/>
      <c r="NCE462" s="512"/>
      <c r="NCF462" s="505"/>
      <c r="NCG462" s="505"/>
      <c r="NCH462" s="505"/>
      <c r="NCI462" s="511"/>
      <c r="NCJ462" s="512"/>
      <c r="NCK462" s="512"/>
      <c r="NCL462" s="505"/>
      <c r="NCM462" s="505"/>
      <c r="NCN462" s="505"/>
      <c r="NCO462" s="511"/>
      <c r="NCP462" s="512"/>
      <c r="NCQ462" s="512"/>
      <c r="NCR462" s="505"/>
      <c r="NCS462" s="505"/>
      <c r="NCT462" s="505"/>
      <c r="NCU462" s="511"/>
      <c r="NCV462" s="512"/>
      <c r="NCW462" s="512"/>
      <c r="NCX462" s="505"/>
      <c r="NCY462" s="505"/>
      <c r="NCZ462" s="505"/>
      <c r="NDA462" s="511"/>
      <c r="NDB462" s="512"/>
      <c r="NDC462" s="512"/>
      <c r="NDD462" s="505"/>
      <c r="NDE462" s="505"/>
      <c r="NDF462" s="505"/>
      <c r="NDG462" s="511"/>
      <c r="NDH462" s="512"/>
      <c r="NDI462" s="512"/>
      <c r="NDJ462" s="505"/>
      <c r="NDK462" s="505"/>
      <c r="NDL462" s="505"/>
      <c r="NDM462" s="511"/>
      <c r="NDN462" s="512"/>
      <c r="NDO462" s="512"/>
      <c r="NDP462" s="505"/>
      <c r="NDQ462" s="505"/>
      <c r="NDR462" s="505"/>
      <c r="NDS462" s="511"/>
      <c r="NDT462" s="512"/>
      <c r="NDU462" s="512"/>
      <c r="NDV462" s="505"/>
      <c r="NDW462" s="505"/>
      <c r="NDX462" s="505"/>
      <c r="NDY462" s="511"/>
      <c r="NDZ462" s="512"/>
      <c r="NEA462" s="512"/>
      <c r="NEB462" s="505"/>
      <c r="NEC462" s="505"/>
      <c r="NED462" s="505"/>
      <c r="NEE462" s="511"/>
      <c r="NEF462" s="512"/>
      <c r="NEG462" s="512"/>
      <c r="NEH462" s="505"/>
      <c r="NEI462" s="505"/>
      <c r="NEJ462" s="505"/>
      <c r="NEK462" s="511"/>
      <c r="NEL462" s="512"/>
      <c r="NEM462" s="512"/>
      <c r="NEN462" s="505"/>
      <c r="NEO462" s="505"/>
      <c r="NEP462" s="505"/>
      <c r="NEQ462" s="511"/>
      <c r="NER462" s="512"/>
      <c r="NES462" s="512"/>
      <c r="NET462" s="505"/>
      <c r="NEU462" s="505"/>
      <c r="NEV462" s="505"/>
      <c r="NEW462" s="511"/>
      <c r="NEX462" s="512"/>
      <c r="NEY462" s="512"/>
      <c r="NEZ462" s="505"/>
      <c r="NFA462" s="505"/>
      <c r="NFB462" s="505"/>
      <c r="NFC462" s="511"/>
      <c r="NFD462" s="512"/>
      <c r="NFE462" s="512"/>
      <c r="NFF462" s="505"/>
      <c r="NFG462" s="505"/>
      <c r="NFH462" s="505"/>
      <c r="NFI462" s="511"/>
      <c r="NFJ462" s="512"/>
      <c r="NFK462" s="512"/>
      <c r="NFL462" s="505"/>
      <c r="NFM462" s="505"/>
      <c r="NFN462" s="505"/>
      <c r="NFO462" s="511"/>
      <c r="NFP462" s="512"/>
      <c r="NFQ462" s="512"/>
      <c r="NFR462" s="505"/>
      <c r="NFS462" s="505"/>
      <c r="NFT462" s="505"/>
      <c r="NFU462" s="511"/>
      <c r="NFV462" s="512"/>
      <c r="NFW462" s="512"/>
      <c r="NFX462" s="505"/>
      <c r="NFY462" s="505"/>
      <c r="NFZ462" s="505"/>
      <c r="NGA462" s="511"/>
      <c r="NGB462" s="512"/>
      <c r="NGC462" s="512"/>
      <c r="NGD462" s="505"/>
      <c r="NGE462" s="505"/>
      <c r="NGF462" s="505"/>
      <c r="NGG462" s="511"/>
      <c r="NGH462" s="512"/>
      <c r="NGI462" s="512"/>
      <c r="NGJ462" s="505"/>
      <c r="NGK462" s="505"/>
      <c r="NGL462" s="505"/>
      <c r="NGM462" s="511"/>
      <c r="NGN462" s="512"/>
      <c r="NGO462" s="512"/>
      <c r="NGP462" s="505"/>
      <c r="NGQ462" s="505"/>
      <c r="NGR462" s="505"/>
      <c r="NGS462" s="511"/>
      <c r="NGT462" s="512"/>
      <c r="NGU462" s="512"/>
      <c r="NGV462" s="505"/>
      <c r="NGW462" s="505"/>
      <c r="NGX462" s="505"/>
      <c r="NGY462" s="511"/>
      <c r="NGZ462" s="512"/>
      <c r="NHA462" s="512"/>
      <c r="NHB462" s="505"/>
      <c r="NHC462" s="505"/>
      <c r="NHD462" s="505"/>
      <c r="NHE462" s="511"/>
      <c r="NHF462" s="512"/>
      <c r="NHG462" s="512"/>
      <c r="NHH462" s="505"/>
      <c r="NHI462" s="505"/>
      <c r="NHJ462" s="505"/>
      <c r="NHK462" s="511"/>
      <c r="NHL462" s="512"/>
      <c r="NHM462" s="512"/>
      <c r="NHN462" s="505"/>
      <c r="NHO462" s="505"/>
      <c r="NHP462" s="505"/>
      <c r="NHQ462" s="511"/>
      <c r="NHR462" s="512"/>
      <c r="NHS462" s="512"/>
      <c r="NHT462" s="505"/>
      <c r="NHU462" s="505"/>
      <c r="NHV462" s="505"/>
      <c r="NHW462" s="511"/>
      <c r="NHX462" s="512"/>
      <c r="NHY462" s="512"/>
      <c r="NHZ462" s="505"/>
      <c r="NIA462" s="505"/>
      <c r="NIB462" s="505"/>
      <c r="NIC462" s="511"/>
      <c r="NID462" s="512"/>
      <c r="NIE462" s="512"/>
      <c r="NIF462" s="505"/>
      <c r="NIG462" s="505"/>
      <c r="NIH462" s="505"/>
      <c r="NII462" s="511"/>
      <c r="NIJ462" s="512"/>
      <c r="NIK462" s="512"/>
      <c r="NIL462" s="505"/>
      <c r="NIM462" s="505"/>
      <c r="NIN462" s="505"/>
      <c r="NIO462" s="511"/>
      <c r="NIP462" s="512"/>
      <c r="NIQ462" s="512"/>
      <c r="NIR462" s="505"/>
      <c r="NIS462" s="505"/>
      <c r="NIT462" s="505"/>
      <c r="NIU462" s="511"/>
      <c r="NIV462" s="512"/>
      <c r="NIW462" s="512"/>
      <c r="NIX462" s="505"/>
      <c r="NIY462" s="505"/>
      <c r="NIZ462" s="505"/>
      <c r="NJA462" s="511"/>
      <c r="NJB462" s="512"/>
      <c r="NJC462" s="512"/>
      <c r="NJD462" s="505"/>
      <c r="NJE462" s="505"/>
      <c r="NJF462" s="505"/>
      <c r="NJG462" s="511"/>
      <c r="NJH462" s="512"/>
      <c r="NJI462" s="512"/>
      <c r="NJJ462" s="505"/>
      <c r="NJK462" s="505"/>
      <c r="NJL462" s="505"/>
      <c r="NJM462" s="511"/>
      <c r="NJN462" s="512"/>
      <c r="NJO462" s="512"/>
      <c r="NJP462" s="505"/>
      <c r="NJQ462" s="505"/>
      <c r="NJR462" s="505"/>
      <c r="NJS462" s="511"/>
      <c r="NJT462" s="512"/>
      <c r="NJU462" s="512"/>
      <c r="NJV462" s="505"/>
      <c r="NJW462" s="505"/>
      <c r="NJX462" s="505"/>
      <c r="NJY462" s="511"/>
      <c r="NJZ462" s="512"/>
      <c r="NKA462" s="512"/>
      <c r="NKB462" s="505"/>
      <c r="NKC462" s="505"/>
      <c r="NKD462" s="505"/>
      <c r="NKE462" s="511"/>
      <c r="NKF462" s="512"/>
      <c r="NKG462" s="512"/>
      <c r="NKH462" s="505"/>
      <c r="NKI462" s="505"/>
      <c r="NKJ462" s="505"/>
      <c r="NKK462" s="511"/>
      <c r="NKL462" s="512"/>
      <c r="NKM462" s="512"/>
      <c r="NKN462" s="505"/>
      <c r="NKO462" s="505"/>
      <c r="NKP462" s="505"/>
      <c r="NKQ462" s="511"/>
      <c r="NKR462" s="512"/>
      <c r="NKS462" s="512"/>
      <c r="NKT462" s="505"/>
      <c r="NKU462" s="505"/>
      <c r="NKV462" s="505"/>
      <c r="NKW462" s="511"/>
      <c r="NKX462" s="512"/>
      <c r="NKY462" s="512"/>
      <c r="NKZ462" s="505"/>
      <c r="NLA462" s="505"/>
      <c r="NLB462" s="505"/>
      <c r="NLC462" s="511"/>
      <c r="NLD462" s="512"/>
      <c r="NLE462" s="512"/>
      <c r="NLF462" s="505"/>
      <c r="NLG462" s="505"/>
      <c r="NLH462" s="505"/>
      <c r="NLI462" s="511"/>
      <c r="NLJ462" s="512"/>
      <c r="NLK462" s="512"/>
      <c r="NLL462" s="505"/>
      <c r="NLM462" s="505"/>
      <c r="NLN462" s="505"/>
      <c r="NLO462" s="511"/>
      <c r="NLP462" s="512"/>
      <c r="NLQ462" s="512"/>
      <c r="NLR462" s="505"/>
      <c r="NLS462" s="505"/>
      <c r="NLT462" s="505"/>
      <c r="NLU462" s="511"/>
      <c r="NLV462" s="512"/>
      <c r="NLW462" s="512"/>
      <c r="NLX462" s="505"/>
      <c r="NLY462" s="505"/>
      <c r="NLZ462" s="505"/>
      <c r="NMA462" s="511"/>
      <c r="NMB462" s="512"/>
      <c r="NMC462" s="512"/>
      <c r="NMD462" s="505"/>
      <c r="NME462" s="505"/>
      <c r="NMF462" s="505"/>
      <c r="NMG462" s="511"/>
      <c r="NMH462" s="512"/>
      <c r="NMI462" s="512"/>
      <c r="NMJ462" s="505"/>
      <c r="NMK462" s="505"/>
      <c r="NML462" s="505"/>
      <c r="NMM462" s="511"/>
      <c r="NMN462" s="512"/>
      <c r="NMO462" s="512"/>
      <c r="NMP462" s="505"/>
      <c r="NMQ462" s="505"/>
      <c r="NMR462" s="505"/>
      <c r="NMS462" s="511"/>
      <c r="NMT462" s="512"/>
      <c r="NMU462" s="512"/>
      <c r="NMV462" s="505"/>
      <c r="NMW462" s="505"/>
      <c r="NMX462" s="505"/>
      <c r="NMY462" s="511"/>
      <c r="NMZ462" s="512"/>
      <c r="NNA462" s="512"/>
      <c r="NNB462" s="505"/>
      <c r="NNC462" s="505"/>
      <c r="NND462" s="505"/>
      <c r="NNE462" s="511"/>
      <c r="NNF462" s="512"/>
      <c r="NNG462" s="512"/>
      <c r="NNH462" s="505"/>
      <c r="NNI462" s="505"/>
      <c r="NNJ462" s="505"/>
      <c r="NNK462" s="511"/>
      <c r="NNL462" s="512"/>
      <c r="NNM462" s="512"/>
      <c r="NNN462" s="505"/>
      <c r="NNO462" s="505"/>
      <c r="NNP462" s="505"/>
      <c r="NNQ462" s="511"/>
      <c r="NNR462" s="512"/>
      <c r="NNS462" s="512"/>
      <c r="NNT462" s="505"/>
      <c r="NNU462" s="505"/>
      <c r="NNV462" s="505"/>
      <c r="NNW462" s="511"/>
      <c r="NNX462" s="512"/>
      <c r="NNY462" s="512"/>
      <c r="NNZ462" s="505"/>
      <c r="NOA462" s="505"/>
      <c r="NOB462" s="505"/>
      <c r="NOC462" s="511"/>
      <c r="NOD462" s="512"/>
      <c r="NOE462" s="512"/>
      <c r="NOF462" s="505"/>
      <c r="NOG462" s="505"/>
      <c r="NOH462" s="505"/>
      <c r="NOI462" s="511"/>
      <c r="NOJ462" s="512"/>
      <c r="NOK462" s="512"/>
      <c r="NOL462" s="505"/>
      <c r="NOM462" s="505"/>
      <c r="NON462" s="505"/>
      <c r="NOO462" s="511"/>
      <c r="NOP462" s="512"/>
      <c r="NOQ462" s="512"/>
      <c r="NOR462" s="505"/>
      <c r="NOS462" s="505"/>
      <c r="NOT462" s="505"/>
      <c r="NOU462" s="511"/>
      <c r="NOV462" s="512"/>
      <c r="NOW462" s="512"/>
      <c r="NOX462" s="505"/>
      <c r="NOY462" s="505"/>
      <c r="NOZ462" s="505"/>
      <c r="NPA462" s="511"/>
      <c r="NPB462" s="512"/>
      <c r="NPC462" s="512"/>
      <c r="NPD462" s="505"/>
      <c r="NPE462" s="505"/>
      <c r="NPF462" s="505"/>
      <c r="NPG462" s="511"/>
      <c r="NPH462" s="512"/>
      <c r="NPI462" s="512"/>
      <c r="NPJ462" s="505"/>
      <c r="NPK462" s="505"/>
      <c r="NPL462" s="505"/>
      <c r="NPM462" s="511"/>
      <c r="NPN462" s="512"/>
      <c r="NPO462" s="512"/>
      <c r="NPP462" s="505"/>
      <c r="NPQ462" s="505"/>
      <c r="NPR462" s="505"/>
      <c r="NPS462" s="511"/>
      <c r="NPT462" s="512"/>
      <c r="NPU462" s="512"/>
      <c r="NPV462" s="505"/>
      <c r="NPW462" s="505"/>
      <c r="NPX462" s="505"/>
      <c r="NPY462" s="511"/>
      <c r="NPZ462" s="512"/>
      <c r="NQA462" s="512"/>
      <c r="NQB462" s="505"/>
      <c r="NQC462" s="505"/>
      <c r="NQD462" s="505"/>
      <c r="NQE462" s="511"/>
      <c r="NQF462" s="512"/>
      <c r="NQG462" s="512"/>
      <c r="NQH462" s="505"/>
      <c r="NQI462" s="505"/>
      <c r="NQJ462" s="505"/>
      <c r="NQK462" s="511"/>
      <c r="NQL462" s="512"/>
      <c r="NQM462" s="512"/>
      <c r="NQN462" s="505"/>
      <c r="NQO462" s="505"/>
      <c r="NQP462" s="505"/>
      <c r="NQQ462" s="511"/>
      <c r="NQR462" s="512"/>
      <c r="NQS462" s="512"/>
      <c r="NQT462" s="505"/>
      <c r="NQU462" s="505"/>
      <c r="NQV462" s="505"/>
      <c r="NQW462" s="511"/>
      <c r="NQX462" s="512"/>
      <c r="NQY462" s="512"/>
      <c r="NQZ462" s="505"/>
      <c r="NRA462" s="505"/>
      <c r="NRB462" s="505"/>
      <c r="NRC462" s="511"/>
      <c r="NRD462" s="512"/>
      <c r="NRE462" s="512"/>
      <c r="NRF462" s="505"/>
      <c r="NRG462" s="505"/>
      <c r="NRH462" s="505"/>
      <c r="NRI462" s="511"/>
      <c r="NRJ462" s="512"/>
      <c r="NRK462" s="512"/>
      <c r="NRL462" s="505"/>
      <c r="NRM462" s="505"/>
      <c r="NRN462" s="505"/>
      <c r="NRO462" s="511"/>
      <c r="NRP462" s="512"/>
      <c r="NRQ462" s="512"/>
      <c r="NRR462" s="505"/>
      <c r="NRS462" s="505"/>
      <c r="NRT462" s="505"/>
      <c r="NRU462" s="511"/>
      <c r="NRV462" s="512"/>
      <c r="NRW462" s="512"/>
      <c r="NRX462" s="505"/>
      <c r="NRY462" s="505"/>
      <c r="NRZ462" s="505"/>
      <c r="NSA462" s="511"/>
      <c r="NSB462" s="512"/>
      <c r="NSC462" s="512"/>
      <c r="NSD462" s="505"/>
      <c r="NSE462" s="505"/>
      <c r="NSF462" s="505"/>
      <c r="NSG462" s="511"/>
      <c r="NSH462" s="512"/>
      <c r="NSI462" s="512"/>
      <c r="NSJ462" s="505"/>
      <c r="NSK462" s="505"/>
      <c r="NSL462" s="505"/>
      <c r="NSM462" s="511"/>
      <c r="NSN462" s="512"/>
      <c r="NSO462" s="512"/>
      <c r="NSP462" s="505"/>
      <c r="NSQ462" s="505"/>
      <c r="NSR462" s="505"/>
      <c r="NSS462" s="511"/>
      <c r="NST462" s="512"/>
      <c r="NSU462" s="512"/>
      <c r="NSV462" s="505"/>
      <c r="NSW462" s="505"/>
      <c r="NSX462" s="505"/>
      <c r="NSY462" s="511"/>
      <c r="NSZ462" s="512"/>
      <c r="NTA462" s="512"/>
      <c r="NTB462" s="505"/>
      <c r="NTC462" s="505"/>
      <c r="NTD462" s="505"/>
      <c r="NTE462" s="511"/>
      <c r="NTF462" s="512"/>
      <c r="NTG462" s="512"/>
      <c r="NTH462" s="505"/>
      <c r="NTI462" s="505"/>
      <c r="NTJ462" s="505"/>
      <c r="NTK462" s="511"/>
      <c r="NTL462" s="512"/>
      <c r="NTM462" s="512"/>
      <c r="NTN462" s="505"/>
      <c r="NTO462" s="505"/>
      <c r="NTP462" s="505"/>
      <c r="NTQ462" s="511"/>
      <c r="NTR462" s="512"/>
      <c r="NTS462" s="512"/>
      <c r="NTT462" s="505"/>
      <c r="NTU462" s="505"/>
      <c r="NTV462" s="505"/>
      <c r="NTW462" s="511"/>
      <c r="NTX462" s="512"/>
      <c r="NTY462" s="512"/>
      <c r="NTZ462" s="505"/>
      <c r="NUA462" s="505"/>
      <c r="NUB462" s="505"/>
      <c r="NUC462" s="511"/>
      <c r="NUD462" s="512"/>
      <c r="NUE462" s="512"/>
      <c r="NUF462" s="505"/>
      <c r="NUG462" s="505"/>
      <c r="NUH462" s="505"/>
      <c r="NUI462" s="511"/>
      <c r="NUJ462" s="512"/>
      <c r="NUK462" s="512"/>
      <c r="NUL462" s="505"/>
      <c r="NUM462" s="505"/>
      <c r="NUN462" s="505"/>
      <c r="NUO462" s="511"/>
      <c r="NUP462" s="512"/>
      <c r="NUQ462" s="512"/>
      <c r="NUR462" s="505"/>
      <c r="NUS462" s="505"/>
      <c r="NUT462" s="505"/>
      <c r="NUU462" s="511"/>
      <c r="NUV462" s="512"/>
      <c r="NUW462" s="512"/>
      <c r="NUX462" s="505"/>
      <c r="NUY462" s="505"/>
      <c r="NUZ462" s="505"/>
      <c r="NVA462" s="511"/>
      <c r="NVB462" s="512"/>
      <c r="NVC462" s="512"/>
      <c r="NVD462" s="505"/>
      <c r="NVE462" s="505"/>
      <c r="NVF462" s="505"/>
      <c r="NVG462" s="511"/>
      <c r="NVH462" s="512"/>
      <c r="NVI462" s="512"/>
      <c r="NVJ462" s="505"/>
      <c r="NVK462" s="505"/>
      <c r="NVL462" s="505"/>
      <c r="NVM462" s="511"/>
      <c r="NVN462" s="512"/>
      <c r="NVO462" s="512"/>
      <c r="NVP462" s="505"/>
      <c r="NVQ462" s="505"/>
      <c r="NVR462" s="505"/>
      <c r="NVS462" s="511"/>
      <c r="NVT462" s="512"/>
      <c r="NVU462" s="512"/>
      <c r="NVV462" s="505"/>
      <c r="NVW462" s="505"/>
      <c r="NVX462" s="505"/>
      <c r="NVY462" s="511"/>
      <c r="NVZ462" s="512"/>
      <c r="NWA462" s="512"/>
      <c r="NWB462" s="505"/>
      <c r="NWC462" s="505"/>
      <c r="NWD462" s="505"/>
      <c r="NWE462" s="511"/>
      <c r="NWF462" s="512"/>
      <c r="NWG462" s="512"/>
      <c r="NWH462" s="505"/>
      <c r="NWI462" s="505"/>
      <c r="NWJ462" s="505"/>
      <c r="NWK462" s="511"/>
      <c r="NWL462" s="512"/>
      <c r="NWM462" s="512"/>
      <c r="NWN462" s="505"/>
      <c r="NWO462" s="505"/>
      <c r="NWP462" s="505"/>
      <c r="NWQ462" s="511"/>
      <c r="NWR462" s="512"/>
      <c r="NWS462" s="512"/>
      <c r="NWT462" s="505"/>
      <c r="NWU462" s="505"/>
      <c r="NWV462" s="505"/>
      <c r="NWW462" s="511"/>
      <c r="NWX462" s="512"/>
      <c r="NWY462" s="512"/>
      <c r="NWZ462" s="505"/>
      <c r="NXA462" s="505"/>
      <c r="NXB462" s="505"/>
      <c r="NXC462" s="511"/>
      <c r="NXD462" s="512"/>
      <c r="NXE462" s="512"/>
      <c r="NXF462" s="505"/>
      <c r="NXG462" s="505"/>
      <c r="NXH462" s="505"/>
      <c r="NXI462" s="511"/>
      <c r="NXJ462" s="512"/>
      <c r="NXK462" s="512"/>
      <c r="NXL462" s="505"/>
      <c r="NXM462" s="505"/>
      <c r="NXN462" s="505"/>
      <c r="NXO462" s="511"/>
      <c r="NXP462" s="512"/>
      <c r="NXQ462" s="512"/>
      <c r="NXR462" s="505"/>
      <c r="NXS462" s="505"/>
      <c r="NXT462" s="505"/>
      <c r="NXU462" s="511"/>
      <c r="NXV462" s="512"/>
      <c r="NXW462" s="512"/>
      <c r="NXX462" s="505"/>
      <c r="NXY462" s="505"/>
      <c r="NXZ462" s="505"/>
      <c r="NYA462" s="511"/>
      <c r="NYB462" s="512"/>
      <c r="NYC462" s="512"/>
      <c r="NYD462" s="505"/>
      <c r="NYE462" s="505"/>
      <c r="NYF462" s="505"/>
      <c r="NYG462" s="511"/>
      <c r="NYH462" s="512"/>
      <c r="NYI462" s="512"/>
      <c r="NYJ462" s="505"/>
      <c r="NYK462" s="505"/>
      <c r="NYL462" s="505"/>
      <c r="NYM462" s="511"/>
      <c r="NYN462" s="512"/>
      <c r="NYO462" s="512"/>
      <c r="NYP462" s="505"/>
      <c r="NYQ462" s="505"/>
      <c r="NYR462" s="505"/>
      <c r="NYS462" s="511"/>
      <c r="NYT462" s="512"/>
      <c r="NYU462" s="512"/>
      <c r="NYV462" s="505"/>
      <c r="NYW462" s="505"/>
      <c r="NYX462" s="505"/>
      <c r="NYY462" s="511"/>
      <c r="NYZ462" s="512"/>
      <c r="NZA462" s="512"/>
      <c r="NZB462" s="505"/>
      <c r="NZC462" s="505"/>
      <c r="NZD462" s="505"/>
      <c r="NZE462" s="511"/>
      <c r="NZF462" s="512"/>
      <c r="NZG462" s="512"/>
      <c r="NZH462" s="505"/>
      <c r="NZI462" s="505"/>
      <c r="NZJ462" s="505"/>
      <c r="NZK462" s="511"/>
      <c r="NZL462" s="512"/>
      <c r="NZM462" s="512"/>
      <c r="NZN462" s="505"/>
      <c r="NZO462" s="505"/>
      <c r="NZP462" s="505"/>
      <c r="NZQ462" s="511"/>
      <c r="NZR462" s="512"/>
      <c r="NZS462" s="512"/>
      <c r="NZT462" s="505"/>
      <c r="NZU462" s="505"/>
      <c r="NZV462" s="505"/>
      <c r="NZW462" s="511"/>
      <c r="NZX462" s="512"/>
      <c r="NZY462" s="512"/>
      <c r="NZZ462" s="505"/>
      <c r="OAA462" s="505"/>
      <c r="OAB462" s="505"/>
      <c r="OAC462" s="511"/>
      <c r="OAD462" s="512"/>
      <c r="OAE462" s="512"/>
      <c r="OAF462" s="505"/>
      <c r="OAG462" s="505"/>
      <c r="OAH462" s="505"/>
      <c r="OAI462" s="511"/>
      <c r="OAJ462" s="512"/>
      <c r="OAK462" s="512"/>
      <c r="OAL462" s="505"/>
      <c r="OAM462" s="505"/>
      <c r="OAN462" s="505"/>
      <c r="OAO462" s="511"/>
      <c r="OAP462" s="512"/>
      <c r="OAQ462" s="512"/>
      <c r="OAR462" s="505"/>
      <c r="OAS462" s="505"/>
      <c r="OAT462" s="505"/>
      <c r="OAU462" s="511"/>
      <c r="OAV462" s="512"/>
      <c r="OAW462" s="512"/>
      <c r="OAX462" s="505"/>
      <c r="OAY462" s="505"/>
      <c r="OAZ462" s="505"/>
      <c r="OBA462" s="511"/>
      <c r="OBB462" s="512"/>
      <c r="OBC462" s="512"/>
      <c r="OBD462" s="505"/>
      <c r="OBE462" s="505"/>
      <c r="OBF462" s="505"/>
      <c r="OBG462" s="511"/>
      <c r="OBH462" s="512"/>
      <c r="OBI462" s="512"/>
      <c r="OBJ462" s="505"/>
      <c r="OBK462" s="505"/>
      <c r="OBL462" s="505"/>
      <c r="OBM462" s="511"/>
      <c r="OBN462" s="512"/>
      <c r="OBO462" s="512"/>
      <c r="OBP462" s="505"/>
      <c r="OBQ462" s="505"/>
      <c r="OBR462" s="505"/>
      <c r="OBS462" s="511"/>
      <c r="OBT462" s="512"/>
      <c r="OBU462" s="512"/>
      <c r="OBV462" s="505"/>
      <c r="OBW462" s="505"/>
      <c r="OBX462" s="505"/>
      <c r="OBY462" s="511"/>
      <c r="OBZ462" s="512"/>
      <c r="OCA462" s="512"/>
      <c r="OCB462" s="505"/>
      <c r="OCC462" s="505"/>
      <c r="OCD462" s="505"/>
      <c r="OCE462" s="511"/>
      <c r="OCF462" s="512"/>
      <c r="OCG462" s="512"/>
      <c r="OCH462" s="505"/>
      <c r="OCI462" s="505"/>
      <c r="OCJ462" s="505"/>
      <c r="OCK462" s="511"/>
      <c r="OCL462" s="512"/>
      <c r="OCM462" s="512"/>
      <c r="OCN462" s="505"/>
      <c r="OCO462" s="505"/>
      <c r="OCP462" s="505"/>
      <c r="OCQ462" s="511"/>
      <c r="OCR462" s="512"/>
      <c r="OCS462" s="512"/>
      <c r="OCT462" s="505"/>
      <c r="OCU462" s="505"/>
      <c r="OCV462" s="505"/>
      <c r="OCW462" s="511"/>
      <c r="OCX462" s="512"/>
      <c r="OCY462" s="512"/>
      <c r="OCZ462" s="505"/>
      <c r="ODA462" s="505"/>
      <c r="ODB462" s="505"/>
      <c r="ODC462" s="511"/>
      <c r="ODD462" s="512"/>
      <c r="ODE462" s="512"/>
      <c r="ODF462" s="505"/>
      <c r="ODG462" s="505"/>
      <c r="ODH462" s="505"/>
      <c r="ODI462" s="511"/>
      <c r="ODJ462" s="512"/>
      <c r="ODK462" s="512"/>
      <c r="ODL462" s="505"/>
      <c r="ODM462" s="505"/>
      <c r="ODN462" s="505"/>
      <c r="ODO462" s="511"/>
      <c r="ODP462" s="512"/>
      <c r="ODQ462" s="512"/>
      <c r="ODR462" s="505"/>
      <c r="ODS462" s="505"/>
      <c r="ODT462" s="505"/>
      <c r="ODU462" s="511"/>
      <c r="ODV462" s="512"/>
      <c r="ODW462" s="512"/>
      <c r="ODX462" s="505"/>
      <c r="ODY462" s="505"/>
      <c r="ODZ462" s="505"/>
      <c r="OEA462" s="511"/>
      <c r="OEB462" s="512"/>
      <c r="OEC462" s="512"/>
      <c r="OED462" s="505"/>
      <c r="OEE462" s="505"/>
      <c r="OEF462" s="505"/>
      <c r="OEG462" s="511"/>
      <c r="OEH462" s="512"/>
      <c r="OEI462" s="512"/>
      <c r="OEJ462" s="505"/>
      <c r="OEK462" s="505"/>
      <c r="OEL462" s="505"/>
      <c r="OEM462" s="511"/>
      <c r="OEN462" s="512"/>
      <c r="OEO462" s="512"/>
      <c r="OEP462" s="505"/>
      <c r="OEQ462" s="505"/>
      <c r="OER462" s="505"/>
      <c r="OES462" s="511"/>
      <c r="OET462" s="512"/>
      <c r="OEU462" s="512"/>
      <c r="OEV462" s="505"/>
      <c r="OEW462" s="505"/>
      <c r="OEX462" s="505"/>
      <c r="OEY462" s="511"/>
      <c r="OEZ462" s="512"/>
      <c r="OFA462" s="512"/>
      <c r="OFB462" s="505"/>
      <c r="OFC462" s="505"/>
      <c r="OFD462" s="505"/>
      <c r="OFE462" s="511"/>
      <c r="OFF462" s="512"/>
      <c r="OFG462" s="512"/>
      <c r="OFH462" s="505"/>
      <c r="OFI462" s="505"/>
      <c r="OFJ462" s="505"/>
      <c r="OFK462" s="511"/>
      <c r="OFL462" s="512"/>
      <c r="OFM462" s="512"/>
      <c r="OFN462" s="505"/>
      <c r="OFO462" s="505"/>
      <c r="OFP462" s="505"/>
      <c r="OFQ462" s="511"/>
      <c r="OFR462" s="512"/>
      <c r="OFS462" s="512"/>
      <c r="OFT462" s="505"/>
      <c r="OFU462" s="505"/>
      <c r="OFV462" s="505"/>
      <c r="OFW462" s="511"/>
      <c r="OFX462" s="512"/>
      <c r="OFY462" s="512"/>
      <c r="OFZ462" s="505"/>
      <c r="OGA462" s="505"/>
      <c r="OGB462" s="505"/>
      <c r="OGC462" s="511"/>
      <c r="OGD462" s="512"/>
      <c r="OGE462" s="512"/>
      <c r="OGF462" s="505"/>
      <c r="OGG462" s="505"/>
      <c r="OGH462" s="505"/>
      <c r="OGI462" s="511"/>
      <c r="OGJ462" s="512"/>
      <c r="OGK462" s="512"/>
      <c r="OGL462" s="505"/>
      <c r="OGM462" s="505"/>
      <c r="OGN462" s="505"/>
      <c r="OGO462" s="511"/>
      <c r="OGP462" s="512"/>
      <c r="OGQ462" s="512"/>
      <c r="OGR462" s="505"/>
      <c r="OGS462" s="505"/>
      <c r="OGT462" s="505"/>
      <c r="OGU462" s="511"/>
      <c r="OGV462" s="512"/>
      <c r="OGW462" s="512"/>
      <c r="OGX462" s="505"/>
      <c r="OGY462" s="505"/>
      <c r="OGZ462" s="505"/>
      <c r="OHA462" s="511"/>
      <c r="OHB462" s="512"/>
      <c r="OHC462" s="512"/>
      <c r="OHD462" s="505"/>
      <c r="OHE462" s="505"/>
      <c r="OHF462" s="505"/>
      <c r="OHG462" s="511"/>
      <c r="OHH462" s="512"/>
      <c r="OHI462" s="512"/>
      <c r="OHJ462" s="505"/>
      <c r="OHK462" s="505"/>
      <c r="OHL462" s="505"/>
      <c r="OHM462" s="511"/>
      <c r="OHN462" s="512"/>
      <c r="OHO462" s="512"/>
      <c r="OHP462" s="505"/>
      <c r="OHQ462" s="505"/>
      <c r="OHR462" s="505"/>
      <c r="OHS462" s="511"/>
      <c r="OHT462" s="512"/>
      <c r="OHU462" s="512"/>
      <c r="OHV462" s="505"/>
      <c r="OHW462" s="505"/>
      <c r="OHX462" s="505"/>
      <c r="OHY462" s="511"/>
      <c r="OHZ462" s="512"/>
      <c r="OIA462" s="512"/>
      <c r="OIB462" s="505"/>
      <c r="OIC462" s="505"/>
      <c r="OID462" s="505"/>
      <c r="OIE462" s="511"/>
      <c r="OIF462" s="512"/>
      <c r="OIG462" s="512"/>
      <c r="OIH462" s="505"/>
      <c r="OII462" s="505"/>
      <c r="OIJ462" s="505"/>
      <c r="OIK462" s="511"/>
      <c r="OIL462" s="512"/>
      <c r="OIM462" s="512"/>
      <c r="OIN462" s="505"/>
      <c r="OIO462" s="505"/>
      <c r="OIP462" s="505"/>
      <c r="OIQ462" s="511"/>
      <c r="OIR462" s="512"/>
      <c r="OIS462" s="512"/>
      <c r="OIT462" s="505"/>
      <c r="OIU462" s="505"/>
      <c r="OIV462" s="505"/>
      <c r="OIW462" s="511"/>
      <c r="OIX462" s="512"/>
      <c r="OIY462" s="512"/>
      <c r="OIZ462" s="505"/>
      <c r="OJA462" s="505"/>
      <c r="OJB462" s="505"/>
      <c r="OJC462" s="511"/>
      <c r="OJD462" s="512"/>
      <c r="OJE462" s="512"/>
      <c r="OJF462" s="505"/>
      <c r="OJG462" s="505"/>
      <c r="OJH462" s="505"/>
      <c r="OJI462" s="511"/>
      <c r="OJJ462" s="512"/>
      <c r="OJK462" s="512"/>
      <c r="OJL462" s="505"/>
      <c r="OJM462" s="505"/>
      <c r="OJN462" s="505"/>
      <c r="OJO462" s="511"/>
      <c r="OJP462" s="512"/>
      <c r="OJQ462" s="512"/>
      <c r="OJR462" s="505"/>
      <c r="OJS462" s="505"/>
      <c r="OJT462" s="505"/>
      <c r="OJU462" s="511"/>
      <c r="OJV462" s="512"/>
      <c r="OJW462" s="512"/>
      <c r="OJX462" s="505"/>
      <c r="OJY462" s="505"/>
      <c r="OJZ462" s="505"/>
      <c r="OKA462" s="511"/>
      <c r="OKB462" s="512"/>
      <c r="OKC462" s="512"/>
      <c r="OKD462" s="505"/>
      <c r="OKE462" s="505"/>
      <c r="OKF462" s="505"/>
      <c r="OKG462" s="511"/>
      <c r="OKH462" s="512"/>
      <c r="OKI462" s="512"/>
      <c r="OKJ462" s="505"/>
      <c r="OKK462" s="505"/>
      <c r="OKL462" s="505"/>
      <c r="OKM462" s="511"/>
      <c r="OKN462" s="512"/>
      <c r="OKO462" s="512"/>
      <c r="OKP462" s="505"/>
      <c r="OKQ462" s="505"/>
      <c r="OKR462" s="505"/>
      <c r="OKS462" s="511"/>
      <c r="OKT462" s="512"/>
      <c r="OKU462" s="512"/>
      <c r="OKV462" s="505"/>
      <c r="OKW462" s="505"/>
      <c r="OKX462" s="505"/>
      <c r="OKY462" s="511"/>
      <c r="OKZ462" s="512"/>
      <c r="OLA462" s="512"/>
      <c r="OLB462" s="505"/>
      <c r="OLC462" s="505"/>
      <c r="OLD462" s="505"/>
      <c r="OLE462" s="511"/>
      <c r="OLF462" s="512"/>
      <c r="OLG462" s="512"/>
      <c r="OLH462" s="505"/>
      <c r="OLI462" s="505"/>
      <c r="OLJ462" s="505"/>
      <c r="OLK462" s="511"/>
      <c r="OLL462" s="512"/>
      <c r="OLM462" s="512"/>
      <c r="OLN462" s="505"/>
      <c r="OLO462" s="505"/>
      <c r="OLP462" s="505"/>
      <c r="OLQ462" s="511"/>
      <c r="OLR462" s="512"/>
      <c r="OLS462" s="512"/>
      <c r="OLT462" s="505"/>
      <c r="OLU462" s="505"/>
      <c r="OLV462" s="505"/>
      <c r="OLW462" s="511"/>
      <c r="OLX462" s="512"/>
      <c r="OLY462" s="512"/>
      <c r="OLZ462" s="505"/>
      <c r="OMA462" s="505"/>
      <c r="OMB462" s="505"/>
      <c r="OMC462" s="511"/>
      <c r="OMD462" s="512"/>
      <c r="OME462" s="512"/>
      <c r="OMF462" s="505"/>
      <c r="OMG462" s="505"/>
      <c r="OMH462" s="505"/>
      <c r="OMI462" s="511"/>
      <c r="OMJ462" s="512"/>
      <c r="OMK462" s="512"/>
      <c r="OML462" s="505"/>
      <c r="OMM462" s="505"/>
      <c r="OMN462" s="505"/>
      <c r="OMO462" s="511"/>
      <c r="OMP462" s="512"/>
      <c r="OMQ462" s="512"/>
      <c r="OMR462" s="505"/>
      <c r="OMS462" s="505"/>
      <c r="OMT462" s="505"/>
      <c r="OMU462" s="511"/>
      <c r="OMV462" s="512"/>
      <c r="OMW462" s="512"/>
      <c r="OMX462" s="505"/>
      <c r="OMY462" s="505"/>
      <c r="OMZ462" s="505"/>
      <c r="ONA462" s="511"/>
      <c r="ONB462" s="512"/>
      <c r="ONC462" s="512"/>
      <c r="OND462" s="505"/>
      <c r="ONE462" s="505"/>
      <c r="ONF462" s="505"/>
      <c r="ONG462" s="511"/>
      <c r="ONH462" s="512"/>
      <c r="ONI462" s="512"/>
      <c r="ONJ462" s="505"/>
      <c r="ONK462" s="505"/>
      <c r="ONL462" s="505"/>
      <c r="ONM462" s="511"/>
      <c r="ONN462" s="512"/>
      <c r="ONO462" s="512"/>
      <c r="ONP462" s="505"/>
      <c r="ONQ462" s="505"/>
      <c r="ONR462" s="505"/>
      <c r="ONS462" s="511"/>
      <c r="ONT462" s="512"/>
      <c r="ONU462" s="512"/>
      <c r="ONV462" s="505"/>
      <c r="ONW462" s="505"/>
      <c r="ONX462" s="505"/>
      <c r="ONY462" s="511"/>
      <c r="ONZ462" s="512"/>
      <c r="OOA462" s="512"/>
      <c r="OOB462" s="505"/>
      <c r="OOC462" s="505"/>
      <c r="OOD462" s="505"/>
      <c r="OOE462" s="511"/>
      <c r="OOF462" s="512"/>
      <c r="OOG462" s="512"/>
      <c r="OOH462" s="505"/>
      <c r="OOI462" s="505"/>
      <c r="OOJ462" s="505"/>
      <c r="OOK462" s="511"/>
      <c r="OOL462" s="512"/>
      <c r="OOM462" s="512"/>
      <c r="OON462" s="505"/>
      <c r="OOO462" s="505"/>
      <c r="OOP462" s="505"/>
      <c r="OOQ462" s="511"/>
      <c r="OOR462" s="512"/>
      <c r="OOS462" s="512"/>
      <c r="OOT462" s="505"/>
      <c r="OOU462" s="505"/>
      <c r="OOV462" s="505"/>
      <c r="OOW462" s="511"/>
      <c r="OOX462" s="512"/>
      <c r="OOY462" s="512"/>
      <c r="OOZ462" s="505"/>
      <c r="OPA462" s="505"/>
      <c r="OPB462" s="505"/>
      <c r="OPC462" s="511"/>
      <c r="OPD462" s="512"/>
      <c r="OPE462" s="512"/>
      <c r="OPF462" s="505"/>
      <c r="OPG462" s="505"/>
      <c r="OPH462" s="505"/>
      <c r="OPI462" s="511"/>
      <c r="OPJ462" s="512"/>
      <c r="OPK462" s="512"/>
      <c r="OPL462" s="505"/>
      <c r="OPM462" s="505"/>
      <c r="OPN462" s="505"/>
      <c r="OPO462" s="511"/>
      <c r="OPP462" s="512"/>
      <c r="OPQ462" s="512"/>
      <c r="OPR462" s="505"/>
      <c r="OPS462" s="505"/>
      <c r="OPT462" s="505"/>
      <c r="OPU462" s="511"/>
      <c r="OPV462" s="512"/>
      <c r="OPW462" s="512"/>
      <c r="OPX462" s="505"/>
      <c r="OPY462" s="505"/>
      <c r="OPZ462" s="505"/>
      <c r="OQA462" s="511"/>
      <c r="OQB462" s="512"/>
      <c r="OQC462" s="512"/>
      <c r="OQD462" s="505"/>
      <c r="OQE462" s="505"/>
      <c r="OQF462" s="505"/>
      <c r="OQG462" s="511"/>
      <c r="OQH462" s="512"/>
      <c r="OQI462" s="512"/>
      <c r="OQJ462" s="505"/>
      <c r="OQK462" s="505"/>
      <c r="OQL462" s="505"/>
      <c r="OQM462" s="511"/>
      <c r="OQN462" s="512"/>
      <c r="OQO462" s="512"/>
      <c r="OQP462" s="505"/>
      <c r="OQQ462" s="505"/>
      <c r="OQR462" s="505"/>
      <c r="OQS462" s="511"/>
      <c r="OQT462" s="512"/>
      <c r="OQU462" s="512"/>
      <c r="OQV462" s="505"/>
      <c r="OQW462" s="505"/>
      <c r="OQX462" s="505"/>
      <c r="OQY462" s="511"/>
      <c r="OQZ462" s="512"/>
      <c r="ORA462" s="512"/>
      <c r="ORB462" s="505"/>
      <c r="ORC462" s="505"/>
      <c r="ORD462" s="505"/>
      <c r="ORE462" s="511"/>
      <c r="ORF462" s="512"/>
      <c r="ORG462" s="512"/>
      <c r="ORH462" s="505"/>
      <c r="ORI462" s="505"/>
      <c r="ORJ462" s="505"/>
      <c r="ORK462" s="511"/>
      <c r="ORL462" s="512"/>
      <c r="ORM462" s="512"/>
      <c r="ORN462" s="505"/>
      <c r="ORO462" s="505"/>
      <c r="ORP462" s="505"/>
      <c r="ORQ462" s="511"/>
      <c r="ORR462" s="512"/>
      <c r="ORS462" s="512"/>
      <c r="ORT462" s="505"/>
      <c r="ORU462" s="505"/>
      <c r="ORV462" s="505"/>
      <c r="ORW462" s="511"/>
      <c r="ORX462" s="512"/>
      <c r="ORY462" s="512"/>
      <c r="ORZ462" s="505"/>
      <c r="OSA462" s="505"/>
      <c r="OSB462" s="505"/>
      <c r="OSC462" s="511"/>
      <c r="OSD462" s="512"/>
      <c r="OSE462" s="512"/>
      <c r="OSF462" s="505"/>
      <c r="OSG462" s="505"/>
      <c r="OSH462" s="505"/>
      <c r="OSI462" s="511"/>
      <c r="OSJ462" s="512"/>
      <c r="OSK462" s="512"/>
      <c r="OSL462" s="505"/>
      <c r="OSM462" s="505"/>
      <c r="OSN462" s="505"/>
      <c r="OSO462" s="511"/>
      <c r="OSP462" s="512"/>
      <c r="OSQ462" s="512"/>
      <c r="OSR462" s="505"/>
      <c r="OSS462" s="505"/>
      <c r="OST462" s="505"/>
      <c r="OSU462" s="511"/>
      <c r="OSV462" s="512"/>
      <c r="OSW462" s="512"/>
      <c r="OSX462" s="505"/>
      <c r="OSY462" s="505"/>
      <c r="OSZ462" s="505"/>
      <c r="OTA462" s="511"/>
      <c r="OTB462" s="512"/>
      <c r="OTC462" s="512"/>
      <c r="OTD462" s="505"/>
      <c r="OTE462" s="505"/>
      <c r="OTF462" s="505"/>
      <c r="OTG462" s="511"/>
      <c r="OTH462" s="512"/>
      <c r="OTI462" s="512"/>
      <c r="OTJ462" s="505"/>
      <c r="OTK462" s="505"/>
      <c r="OTL462" s="505"/>
      <c r="OTM462" s="511"/>
      <c r="OTN462" s="512"/>
      <c r="OTO462" s="512"/>
      <c r="OTP462" s="505"/>
      <c r="OTQ462" s="505"/>
      <c r="OTR462" s="505"/>
      <c r="OTS462" s="511"/>
      <c r="OTT462" s="512"/>
      <c r="OTU462" s="512"/>
      <c r="OTV462" s="505"/>
      <c r="OTW462" s="505"/>
      <c r="OTX462" s="505"/>
      <c r="OTY462" s="511"/>
      <c r="OTZ462" s="512"/>
      <c r="OUA462" s="512"/>
      <c r="OUB462" s="505"/>
      <c r="OUC462" s="505"/>
      <c r="OUD462" s="505"/>
      <c r="OUE462" s="511"/>
      <c r="OUF462" s="512"/>
      <c r="OUG462" s="512"/>
      <c r="OUH462" s="505"/>
      <c r="OUI462" s="505"/>
      <c r="OUJ462" s="505"/>
      <c r="OUK462" s="511"/>
      <c r="OUL462" s="512"/>
      <c r="OUM462" s="512"/>
      <c r="OUN462" s="505"/>
      <c r="OUO462" s="505"/>
      <c r="OUP462" s="505"/>
      <c r="OUQ462" s="511"/>
      <c r="OUR462" s="512"/>
      <c r="OUS462" s="512"/>
      <c r="OUT462" s="505"/>
      <c r="OUU462" s="505"/>
      <c r="OUV462" s="505"/>
      <c r="OUW462" s="511"/>
      <c r="OUX462" s="512"/>
      <c r="OUY462" s="512"/>
      <c r="OUZ462" s="505"/>
      <c r="OVA462" s="505"/>
      <c r="OVB462" s="505"/>
      <c r="OVC462" s="511"/>
      <c r="OVD462" s="512"/>
      <c r="OVE462" s="512"/>
      <c r="OVF462" s="505"/>
      <c r="OVG462" s="505"/>
      <c r="OVH462" s="505"/>
      <c r="OVI462" s="511"/>
      <c r="OVJ462" s="512"/>
      <c r="OVK462" s="512"/>
      <c r="OVL462" s="505"/>
      <c r="OVM462" s="505"/>
      <c r="OVN462" s="505"/>
      <c r="OVO462" s="511"/>
      <c r="OVP462" s="512"/>
      <c r="OVQ462" s="512"/>
      <c r="OVR462" s="505"/>
      <c r="OVS462" s="505"/>
      <c r="OVT462" s="505"/>
      <c r="OVU462" s="511"/>
      <c r="OVV462" s="512"/>
      <c r="OVW462" s="512"/>
      <c r="OVX462" s="505"/>
      <c r="OVY462" s="505"/>
      <c r="OVZ462" s="505"/>
      <c r="OWA462" s="511"/>
      <c r="OWB462" s="512"/>
      <c r="OWC462" s="512"/>
      <c r="OWD462" s="505"/>
      <c r="OWE462" s="505"/>
      <c r="OWF462" s="505"/>
      <c r="OWG462" s="511"/>
      <c r="OWH462" s="512"/>
      <c r="OWI462" s="512"/>
      <c r="OWJ462" s="505"/>
      <c r="OWK462" s="505"/>
      <c r="OWL462" s="505"/>
      <c r="OWM462" s="511"/>
      <c r="OWN462" s="512"/>
      <c r="OWO462" s="512"/>
      <c r="OWP462" s="505"/>
      <c r="OWQ462" s="505"/>
      <c r="OWR462" s="505"/>
      <c r="OWS462" s="511"/>
      <c r="OWT462" s="512"/>
      <c r="OWU462" s="512"/>
      <c r="OWV462" s="505"/>
      <c r="OWW462" s="505"/>
      <c r="OWX462" s="505"/>
      <c r="OWY462" s="511"/>
      <c r="OWZ462" s="512"/>
      <c r="OXA462" s="512"/>
      <c r="OXB462" s="505"/>
      <c r="OXC462" s="505"/>
      <c r="OXD462" s="505"/>
      <c r="OXE462" s="511"/>
      <c r="OXF462" s="512"/>
      <c r="OXG462" s="512"/>
      <c r="OXH462" s="505"/>
      <c r="OXI462" s="505"/>
      <c r="OXJ462" s="505"/>
      <c r="OXK462" s="511"/>
      <c r="OXL462" s="512"/>
      <c r="OXM462" s="512"/>
      <c r="OXN462" s="505"/>
      <c r="OXO462" s="505"/>
      <c r="OXP462" s="505"/>
      <c r="OXQ462" s="511"/>
      <c r="OXR462" s="512"/>
      <c r="OXS462" s="512"/>
      <c r="OXT462" s="505"/>
      <c r="OXU462" s="505"/>
      <c r="OXV462" s="505"/>
      <c r="OXW462" s="511"/>
      <c r="OXX462" s="512"/>
      <c r="OXY462" s="512"/>
      <c r="OXZ462" s="505"/>
      <c r="OYA462" s="505"/>
      <c r="OYB462" s="505"/>
      <c r="OYC462" s="511"/>
      <c r="OYD462" s="512"/>
      <c r="OYE462" s="512"/>
      <c r="OYF462" s="505"/>
      <c r="OYG462" s="505"/>
      <c r="OYH462" s="505"/>
      <c r="OYI462" s="511"/>
      <c r="OYJ462" s="512"/>
      <c r="OYK462" s="512"/>
      <c r="OYL462" s="505"/>
      <c r="OYM462" s="505"/>
      <c r="OYN462" s="505"/>
      <c r="OYO462" s="511"/>
      <c r="OYP462" s="512"/>
      <c r="OYQ462" s="512"/>
      <c r="OYR462" s="505"/>
      <c r="OYS462" s="505"/>
      <c r="OYT462" s="505"/>
      <c r="OYU462" s="511"/>
      <c r="OYV462" s="512"/>
      <c r="OYW462" s="512"/>
      <c r="OYX462" s="505"/>
      <c r="OYY462" s="505"/>
      <c r="OYZ462" s="505"/>
      <c r="OZA462" s="511"/>
      <c r="OZB462" s="512"/>
      <c r="OZC462" s="512"/>
      <c r="OZD462" s="505"/>
      <c r="OZE462" s="505"/>
      <c r="OZF462" s="505"/>
      <c r="OZG462" s="511"/>
      <c r="OZH462" s="512"/>
      <c r="OZI462" s="512"/>
      <c r="OZJ462" s="505"/>
      <c r="OZK462" s="505"/>
      <c r="OZL462" s="505"/>
      <c r="OZM462" s="511"/>
      <c r="OZN462" s="512"/>
      <c r="OZO462" s="512"/>
      <c r="OZP462" s="505"/>
      <c r="OZQ462" s="505"/>
      <c r="OZR462" s="505"/>
      <c r="OZS462" s="511"/>
      <c r="OZT462" s="512"/>
      <c r="OZU462" s="512"/>
      <c r="OZV462" s="505"/>
      <c r="OZW462" s="505"/>
      <c r="OZX462" s="505"/>
      <c r="OZY462" s="511"/>
      <c r="OZZ462" s="512"/>
      <c r="PAA462" s="512"/>
      <c r="PAB462" s="505"/>
      <c r="PAC462" s="505"/>
      <c r="PAD462" s="505"/>
      <c r="PAE462" s="511"/>
      <c r="PAF462" s="512"/>
      <c r="PAG462" s="512"/>
      <c r="PAH462" s="505"/>
      <c r="PAI462" s="505"/>
      <c r="PAJ462" s="505"/>
      <c r="PAK462" s="511"/>
      <c r="PAL462" s="512"/>
      <c r="PAM462" s="512"/>
      <c r="PAN462" s="505"/>
      <c r="PAO462" s="505"/>
      <c r="PAP462" s="505"/>
      <c r="PAQ462" s="511"/>
      <c r="PAR462" s="512"/>
      <c r="PAS462" s="512"/>
      <c r="PAT462" s="505"/>
      <c r="PAU462" s="505"/>
      <c r="PAV462" s="505"/>
      <c r="PAW462" s="511"/>
      <c r="PAX462" s="512"/>
      <c r="PAY462" s="512"/>
      <c r="PAZ462" s="505"/>
      <c r="PBA462" s="505"/>
      <c r="PBB462" s="505"/>
      <c r="PBC462" s="511"/>
      <c r="PBD462" s="512"/>
      <c r="PBE462" s="512"/>
      <c r="PBF462" s="505"/>
      <c r="PBG462" s="505"/>
      <c r="PBH462" s="505"/>
      <c r="PBI462" s="511"/>
      <c r="PBJ462" s="512"/>
      <c r="PBK462" s="512"/>
      <c r="PBL462" s="505"/>
      <c r="PBM462" s="505"/>
      <c r="PBN462" s="505"/>
      <c r="PBO462" s="511"/>
      <c r="PBP462" s="512"/>
      <c r="PBQ462" s="512"/>
      <c r="PBR462" s="505"/>
      <c r="PBS462" s="505"/>
      <c r="PBT462" s="505"/>
      <c r="PBU462" s="511"/>
      <c r="PBV462" s="512"/>
      <c r="PBW462" s="512"/>
      <c r="PBX462" s="505"/>
      <c r="PBY462" s="505"/>
      <c r="PBZ462" s="505"/>
      <c r="PCA462" s="511"/>
      <c r="PCB462" s="512"/>
      <c r="PCC462" s="512"/>
      <c r="PCD462" s="505"/>
      <c r="PCE462" s="505"/>
      <c r="PCF462" s="505"/>
      <c r="PCG462" s="511"/>
      <c r="PCH462" s="512"/>
      <c r="PCI462" s="512"/>
      <c r="PCJ462" s="505"/>
      <c r="PCK462" s="505"/>
      <c r="PCL462" s="505"/>
      <c r="PCM462" s="511"/>
      <c r="PCN462" s="512"/>
      <c r="PCO462" s="512"/>
      <c r="PCP462" s="505"/>
      <c r="PCQ462" s="505"/>
      <c r="PCR462" s="505"/>
      <c r="PCS462" s="511"/>
      <c r="PCT462" s="512"/>
      <c r="PCU462" s="512"/>
      <c r="PCV462" s="505"/>
      <c r="PCW462" s="505"/>
      <c r="PCX462" s="505"/>
      <c r="PCY462" s="511"/>
      <c r="PCZ462" s="512"/>
      <c r="PDA462" s="512"/>
      <c r="PDB462" s="505"/>
      <c r="PDC462" s="505"/>
      <c r="PDD462" s="505"/>
      <c r="PDE462" s="511"/>
      <c r="PDF462" s="512"/>
      <c r="PDG462" s="512"/>
      <c r="PDH462" s="505"/>
      <c r="PDI462" s="505"/>
      <c r="PDJ462" s="505"/>
      <c r="PDK462" s="511"/>
      <c r="PDL462" s="512"/>
      <c r="PDM462" s="512"/>
      <c r="PDN462" s="505"/>
      <c r="PDO462" s="505"/>
      <c r="PDP462" s="505"/>
      <c r="PDQ462" s="511"/>
      <c r="PDR462" s="512"/>
      <c r="PDS462" s="512"/>
      <c r="PDT462" s="505"/>
      <c r="PDU462" s="505"/>
      <c r="PDV462" s="505"/>
      <c r="PDW462" s="511"/>
      <c r="PDX462" s="512"/>
      <c r="PDY462" s="512"/>
      <c r="PDZ462" s="505"/>
      <c r="PEA462" s="505"/>
      <c r="PEB462" s="505"/>
      <c r="PEC462" s="511"/>
      <c r="PED462" s="512"/>
      <c r="PEE462" s="512"/>
      <c r="PEF462" s="505"/>
      <c r="PEG462" s="505"/>
      <c r="PEH462" s="505"/>
      <c r="PEI462" s="511"/>
      <c r="PEJ462" s="512"/>
      <c r="PEK462" s="512"/>
      <c r="PEL462" s="505"/>
      <c r="PEM462" s="505"/>
      <c r="PEN462" s="505"/>
      <c r="PEO462" s="511"/>
      <c r="PEP462" s="512"/>
      <c r="PEQ462" s="512"/>
      <c r="PER462" s="505"/>
      <c r="PES462" s="505"/>
      <c r="PET462" s="505"/>
      <c r="PEU462" s="511"/>
      <c r="PEV462" s="512"/>
      <c r="PEW462" s="512"/>
      <c r="PEX462" s="505"/>
      <c r="PEY462" s="505"/>
      <c r="PEZ462" s="505"/>
      <c r="PFA462" s="511"/>
      <c r="PFB462" s="512"/>
      <c r="PFC462" s="512"/>
      <c r="PFD462" s="505"/>
      <c r="PFE462" s="505"/>
      <c r="PFF462" s="505"/>
      <c r="PFG462" s="511"/>
      <c r="PFH462" s="512"/>
      <c r="PFI462" s="512"/>
      <c r="PFJ462" s="505"/>
      <c r="PFK462" s="505"/>
      <c r="PFL462" s="505"/>
      <c r="PFM462" s="511"/>
      <c r="PFN462" s="512"/>
      <c r="PFO462" s="512"/>
      <c r="PFP462" s="505"/>
      <c r="PFQ462" s="505"/>
      <c r="PFR462" s="505"/>
      <c r="PFS462" s="511"/>
      <c r="PFT462" s="512"/>
      <c r="PFU462" s="512"/>
      <c r="PFV462" s="505"/>
      <c r="PFW462" s="505"/>
      <c r="PFX462" s="505"/>
      <c r="PFY462" s="511"/>
      <c r="PFZ462" s="512"/>
      <c r="PGA462" s="512"/>
      <c r="PGB462" s="505"/>
      <c r="PGC462" s="505"/>
      <c r="PGD462" s="505"/>
      <c r="PGE462" s="511"/>
      <c r="PGF462" s="512"/>
      <c r="PGG462" s="512"/>
      <c r="PGH462" s="505"/>
      <c r="PGI462" s="505"/>
      <c r="PGJ462" s="505"/>
      <c r="PGK462" s="511"/>
      <c r="PGL462" s="512"/>
      <c r="PGM462" s="512"/>
      <c r="PGN462" s="505"/>
      <c r="PGO462" s="505"/>
      <c r="PGP462" s="505"/>
      <c r="PGQ462" s="511"/>
      <c r="PGR462" s="512"/>
      <c r="PGS462" s="512"/>
      <c r="PGT462" s="505"/>
      <c r="PGU462" s="505"/>
      <c r="PGV462" s="505"/>
      <c r="PGW462" s="511"/>
      <c r="PGX462" s="512"/>
      <c r="PGY462" s="512"/>
      <c r="PGZ462" s="505"/>
      <c r="PHA462" s="505"/>
      <c r="PHB462" s="505"/>
      <c r="PHC462" s="511"/>
      <c r="PHD462" s="512"/>
      <c r="PHE462" s="512"/>
      <c r="PHF462" s="505"/>
      <c r="PHG462" s="505"/>
      <c r="PHH462" s="505"/>
      <c r="PHI462" s="511"/>
      <c r="PHJ462" s="512"/>
      <c r="PHK462" s="512"/>
      <c r="PHL462" s="505"/>
      <c r="PHM462" s="505"/>
      <c r="PHN462" s="505"/>
      <c r="PHO462" s="511"/>
      <c r="PHP462" s="512"/>
      <c r="PHQ462" s="512"/>
      <c r="PHR462" s="505"/>
      <c r="PHS462" s="505"/>
      <c r="PHT462" s="505"/>
      <c r="PHU462" s="511"/>
      <c r="PHV462" s="512"/>
      <c r="PHW462" s="512"/>
      <c r="PHX462" s="505"/>
      <c r="PHY462" s="505"/>
      <c r="PHZ462" s="505"/>
      <c r="PIA462" s="511"/>
      <c r="PIB462" s="512"/>
      <c r="PIC462" s="512"/>
      <c r="PID462" s="505"/>
      <c r="PIE462" s="505"/>
      <c r="PIF462" s="505"/>
      <c r="PIG462" s="511"/>
      <c r="PIH462" s="512"/>
      <c r="PII462" s="512"/>
      <c r="PIJ462" s="505"/>
      <c r="PIK462" s="505"/>
      <c r="PIL462" s="505"/>
      <c r="PIM462" s="511"/>
      <c r="PIN462" s="512"/>
      <c r="PIO462" s="512"/>
      <c r="PIP462" s="505"/>
      <c r="PIQ462" s="505"/>
      <c r="PIR462" s="505"/>
      <c r="PIS462" s="511"/>
      <c r="PIT462" s="512"/>
      <c r="PIU462" s="512"/>
      <c r="PIV462" s="505"/>
      <c r="PIW462" s="505"/>
      <c r="PIX462" s="505"/>
      <c r="PIY462" s="511"/>
      <c r="PIZ462" s="512"/>
      <c r="PJA462" s="512"/>
      <c r="PJB462" s="505"/>
      <c r="PJC462" s="505"/>
      <c r="PJD462" s="505"/>
      <c r="PJE462" s="511"/>
      <c r="PJF462" s="512"/>
      <c r="PJG462" s="512"/>
      <c r="PJH462" s="505"/>
      <c r="PJI462" s="505"/>
      <c r="PJJ462" s="505"/>
      <c r="PJK462" s="511"/>
      <c r="PJL462" s="512"/>
      <c r="PJM462" s="512"/>
      <c r="PJN462" s="505"/>
      <c r="PJO462" s="505"/>
      <c r="PJP462" s="505"/>
      <c r="PJQ462" s="511"/>
      <c r="PJR462" s="512"/>
      <c r="PJS462" s="512"/>
      <c r="PJT462" s="505"/>
      <c r="PJU462" s="505"/>
      <c r="PJV462" s="505"/>
      <c r="PJW462" s="511"/>
      <c r="PJX462" s="512"/>
      <c r="PJY462" s="512"/>
      <c r="PJZ462" s="505"/>
      <c r="PKA462" s="505"/>
      <c r="PKB462" s="505"/>
      <c r="PKC462" s="511"/>
      <c r="PKD462" s="512"/>
      <c r="PKE462" s="512"/>
      <c r="PKF462" s="505"/>
      <c r="PKG462" s="505"/>
      <c r="PKH462" s="505"/>
      <c r="PKI462" s="511"/>
      <c r="PKJ462" s="512"/>
      <c r="PKK462" s="512"/>
      <c r="PKL462" s="505"/>
      <c r="PKM462" s="505"/>
      <c r="PKN462" s="505"/>
      <c r="PKO462" s="511"/>
      <c r="PKP462" s="512"/>
      <c r="PKQ462" s="512"/>
      <c r="PKR462" s="505"/>
      <c r="PKS462" s="505"/>
      <c r="PKT462" s="505"/>
      <c r="PKU462" s="511"/>
      <c r="PKV462" s="512"/>
      <c r="PKW462" s="512"/>
      <c r="PKX462" s="505"/>
      <c r="PKY462" s="505"/>
      <c r="PKZ462" s="505"/>
      <c r="PLA462" s="511"/>
      <c r="PLB462" s="512"/>
      <c r="PLC462" s="512"/>
      <c r="PLD462" s="505"/>
      <c r="PLE462" s="505"/>
      <c r="PLF462" s="505"/>
      <c r="PLG462" s="511"/>
      <c r="PLH462" s="512"/>
      <c r="PLI462" s="512"/>
      <c r="PLJ462" s="505"/>
      <c r="PLK462" s="505"/>
      <c r="PLL462" s="505"/>
      <c r="PLM462" s="511"/>
      <c r="PLN462" s="512"/>
      <c r="PLO462" s="512"/>
      <c r="PLP462" s="505"/>
      <c r="PLQ462" s="505"/>
      <c r="PLR462" s="505"/>
      <c r="PLS462" s="511"/>
      <c r="PLT462" s="512"/>
      <c r="PLU462" s="512"/>
      <c r="PLV462" s="505"/>
      <c r="PLW462" s="505"/>
      <c r="PLX462" s="505"/>
      <c r="PLY462" s="511"/>
      <c r="PLZ462" s="512"/>
      <c r="PMA462" s="512"/>
      <c r="PMB462" s="505"/>
      <c r="PMC462" s="505"/>
      <c r="PMD462" s="505"/>
      <c r="PME462" s="511"/>
      <c r="PMF462" s="512"/>
      <c r="PMG462" s="512"/>
      <c r="PMH462" s="505"/>
      <c r="PMI462" s="505"/>
      <c r="PMJ462" s="505"/>
      <c r="PMK462" s="511"/>
      <c r="PML462" s="512"/>
      <c r="PMM462" s="512"/>
      <c r="PMN462" s="505"/>
      <c r="PMO462" s="505"/>
      <c r="PMP462" s="505"/>
      <c r="PMQ462" s="511"/>
      <c r="PMR462" s="512"/>
      <c r="PMS462" s="512"/>
      <c r="PMT462" s="505"/>
      <c r="PMU462" s="505"/>
      <c r="PMV462" s="505"/>
      <c r="PMW462" s="511"/>
      <c r="PMX462" s="512"/>
      <c r="PMY462" s="512"/>
      <c r="PMZ462" s="505"/>
      <c r="PNA462" s="505"/>
      <c r="PNB462" s="505"/>
      <c r="PNC462" s="511"/>
      <c r="PND462" s="512"/>
      <c r="PNE462" s="512"/>
      <c r="PNF462" s="505"/>
      <c r="PNG462" s="505"/>
      <c r="PNH462" s="505"/>
      <c r="PNI462" s="511"/>
      <c r="PNJ462" s="512"/>
      <c r="PNK462" s="512"/>
      <c r="PNL462" s="505"/>
      <c r="PNM462" s="505"/>
      <c r="PNN462" s="505"/>
      <c r="PNO462" s="511"/>
      <c r="PNP462" s="512"/>
      <c r="PNQ462" s="512"/>
      <c r="PNR462" s="505"/>
      <c r="PNS462" s="505"/>
      <c r="PNT462" s="505"/>
      <c r="PNU462" s="511"/>
      <c r="PNV462" s="512"/>
      <c r="PNW462" s="512"/>
      <c r="PNX462" s="505"/>
      <c r="PNY462" s="505"/>
      <c r="PNZ462" s="505"/>
      <c r="POA462" s="511"/>
      <c r="POB462" s="512"/>
      <c r="POC462" s="512"/>
      <c r="POD462" s="505"/>
      <c r="POE462" s="505"/>
      <c r="POF462" s="505"/>
      <c r="POG462" s="511"/>
      <c r="POH462" s="512"/>
      <c r="POI462" s="512"/>
      <c r="POJ462" s="505"/>
      <c r="POK462" s="505"/>
      <c r="POL462" s="505"/>
      <c r="POM462" s="511"/>
      <c r="PON462" s="512"/>
      <c r="POO462" s="512"/>
      <c r="POP462" s="505"/>
      <c r="POQ462" s="505"/>
      <c r="POR462" s="505"/>
      <c r="POS462" s="511"/>
      <c r="POT462" s="512"/>
      <c r="POU462" s="512"/>
      <c r="POV462" s="505"/>
      <c r="POW462" s="505"/>
      <c r="POX462" s="505"/>
      <c r="POY462" s="511"/>
      <c r="POZ462" s="512"/>
      <c r="PPA462" s="512"/>
      <c r="PPB462" s="505"/>
      <c r="PPC462" s="505"/>
      <c r="PPD462" s="505"/>
      <c r="PPE462" s="511"/>
      <c r="PPF462" s="512"/>
      <c r="PPG462" s="512"/>
      <c r="PPH462" s="505"/>
      <c r="PPI462" s="505"/>
      <c r="PPJ462" s="505"/>
      <c r="PPK462" s="511"/>
      <c r="PPL462" s="512"/>
      <c r="PPM462" s="512"/>
      <c r="PPN462" s="505"/>
      <c r="PPO462" s="505"/>
      <c r="PPP462" s="505"/>
      <c r="PPQ462" s="511"/>
      <c r="PPR462" s="512"/>
      <c r="PPS462" s="512"/>
      <c r="PPT462" s="505"/>
      <c r="PPU462" s="505"/>
      <c r="PPV462" s="505"/>
      <c r="PPW462" s="511"/>
      <c r="PPX462" s="512"/>
      <c r="PPY462" s="512"/>
      <c r="PPZ462" s="505"/>
      <c r="PQA462" s="505"/>
      <c r="PQB462" s="505"/>
      <c r="PQC462" s="511"/>
      <c r="PQD462" s="512"/>
      <c r="PQE462" s="512"/>
      <c r="PQF462" s="505"/>
      <c r="PQG462" s="505"/>
      <c r="PQH462" s="505"/>
      <c r="PQI462" s="511"/>
      <c r="PQJ462" s="512"/>
      <c r="PQK462" s="512"/>
      <c r="PQL462" s="505"/>
      <c r="PQM462" s="505"/>
      <c r="PQN462" s="505"/>
      <c r="PQO462" s="511"/>
      <c r="PQP462" s="512"/>
      <c r="PQQ462" s="512"/>
      <c r="PQR462" s="505"/>
      <c r="PQS462" s="505"/>
      <c r="PQT462" s="505"/>
      <c r="PQU462" s="511"/>
      <c r="PQV462" s="512"/>
      <c r="PQW462" s="512"/>
      <c r="PQX462" s="505"/>
      <c r="PQY462" s="505"/>
      <c r="PQZ462" s="505"/>
      <c r="PRA462" s="511"/>
      <c r="PRB462" s="512"/>
      <c r="PRC462" s="512"/>
      <c r="PRD462" s="505"/>
      <c r="PRE462" s="505"/>
      <c r="PRF462" s="505"/>
      <c r="PRG462" s="511"/>
      <c r="PRH462" s="512"/>
      <c r="PRI462" s="512"/>
      <c r="PRJ462" s="505"/>
      <c r="PRK462" s="505"/>
      <c r="PRL462" s="505"/>
      <c r="PRM462" s="511"/>
      <c r="PRN462" s="512"/>
      <c r="PRO462" s="512"/>
      <c r="PRP462" s="505"/>
      <c r="PRQ462" s="505"/>
      <c r="PRR462" s="505"/>
      <c r="PRS462" s="511"/>
      <c r="PRT462" s="512"/>
      <c r="PRU462" s="512"/>
      <c r="PRV462" s="505"/>
      <c r="PRW462" s="505"/>
      <c r="PRX462" s="505"/>
      <c r="PRY462" s="511"/>
      <c r="PRZ462" s="512"/>
      <c r="PSA462" s="512"/>
      <c r="PSB462" s="505"/>
      <c r="PSC462" s="505"/>
      <c r="PSD462" s="505"/>
      <c r="PSE462" s="511"/>
      <c r="PSF462" s="512"/>
      <c r="PSG462" s="512"/>
      <c r="PSH462" s="505"/>
      <c r="PSI462" s="505"/>
      <c r="PSJ462" s="505"/>
      <c r="PSK462" s="511"/>
      <c r="PSL462" s="512"/>
      <c r="PSM462" s="512"/>
      <c r="PSN462" s="505"/>
      <c r="PSO462" s="505"/>
      <c r="PSP462" s="505"/>
      <c r="PSQ462" s="511"/>
      <c r="PSR462" s="512"/>
      <c r="PSS462" s="512"/>
      <c r="PST462" s="505"/>
      <c r="PSU462" s="505"/>
      <c r="PSV462" s="505"/>
      <c r="PSW462" s="511"/>
      <c r="PSX462" s="512"/>
      <c r="PSY462" s="512"/>
      <c r="PSZ462" s="505"/>
      <c r="PTA462" s="505"/>
      <c r="PTB462" s="505"/>
      <c r="PTC462" s="511"/>
      <c r="PTD462" s="512"/>
      <c r="PTE462" s="512"/>
      <c r="PTF462" s="505"/>
      <c r="PTG462" s="505"/>
      <c r="PTH462" s="505"/>
      <c r="PTI462" s="511"/>
      <c r="PTJ462" s="512"/>
      <c r="PTK462" s="512"/>
      <c r="PTL462" s="505"/>
      <c r="PTM462" s="505"/>
      <c r="PTN462" s="505"/>
      <c r="PTO462" s="511"/>
      <c r="PTP462" s="512"/>
      <c r="PTQ462" s="512"/>
      <c r="PTR462" s="505"/>
      <c r="PTS462" s="505"/>
      <c r="PTT462" s="505"/>
      <c r="PTU462" s="511"/>
      <c r="PTV462" s="512"/>
      <c r="PTW462" s="512"/>
      <c r="PTX462" s="505"/>
      <c r="PTY462" s="505"/>
      <c r="PTZ462" s="505"/>
      <c r="PUA462" s="511"/>
      <c r="PUB462" s="512"/>
      <c r="PUC462" s="512"/>
      <c r="PUD462" s="505"/>
      <c r="PUE462" s="505"/>
      <c r="PUF462" s="505"/>
      <c r="PUG462" s="511"/>
      <c r="PUH462" s="512"/>
      <c r="PUI462" s="512"/>
      <c r="PUJ462" s="505"/>
      <c r="PUK462" s="505"/>
      <c r="PUL462" s="505"/>
      <c r="PUM462" s="511"/>
      <c r="PUN462" s="512"/>
      <c r="PUO462" s="512"/>
      <c r="PUP462" s="505"/>
      <c r="PUQ462" s="505"/>
      <c r="PUR462" s="505"/>
      <c r="PUS462" s="511"/>
      <c r="PUT462" s="512"/>
      <c r="PUU462" s="512"/>
      <c r="PUV462" s="505"/>
      <c r="PUW462" s="505"/>
      <c r="PUX462" s="505"/>
      <c r="PUY462" s="511"/>
      <c r="PUZ462" s="512"/>
      <c r="PVA462" s="512"/>
      <c r="PVB462" s="505"/>
      <c r="PVC462" s="505"/>
      <c r="PVD462" s="505"/>
      <c r="PVE462" s="511"/>
      <c r="PVF462" s="512"/>
      <c r="PVG462" s="512"/>
      <c r="PVH462" s="505"/>
      <c r="PVI462" s="505"/>
      <c r="PVJ462" s="505"/>
      <c r="PVK462" s="511"/>
      <c r="PVL462" s="512"/>
      <c r="PVM462" s="512"/>
      <c r="PVN462" s="505"/>
      <c r="PVO462" s="505"/>
      <c r="PVP462" s="505"/>
      <c r="PVQ462" s="511"/>
      <c r="PVR462" s="512"/>
      <c r="PVS462" s="512"/>
      <c r="PVT462" s="505"/>
      <c r="PVU462" s="505"/>
      <c r="PVV462" s="505"/>
      <c r="PVW462" s="511"/>
      <c r="PVX462" s="512"/>
      <c r="PVY462" s="512"/>
      <c r="PVZ462" s="505"/>
      <c r="PWA462" s="505"/>
      <c r="PWB462" s="505"/>
      <c r="PWC462" s="511"/>
      <c r="PWD462" s="512"/>
      <c r="PWE462" s="512"/>
      <c r="PWF462" s="505"/>
      <c r="PWG462" s="505"/>
      <c r="PWH462" s="505"/>
      <c r="PWI462" s="511"/>
      <c r="PWJ462" s="512"/>
      <c r="PWK462" s="512"/>
      <c r="PWL462" s="505"/>
      <c r="PWM462" s="505"/>
      <c r="PWN462" s="505"/>
      <c r="PWO462" s="511"/>
      <c r="PWP462" s="512"/>
      <c r="PWQ462" s="512"/>
      <c r="PWR462" s="505"/>
      <c r="PWS462" s="505"/>
      <c r="PWT462" s="505"/>
      <c r="PWU462" s="511"/>
      <c r="PWV462" s="512"/>
      <c r="PWW462" s="512"/>
      <c r="PWX462" s="505"/>
      <c r="PWY462" s="505"/>
      <c r="PWZ462" s="505"/>
      <c r="PXA462" s="511"/>
      <c r="PXB462" s="512"/>
      <c r="PXC462" s="512"/>
      <c r="PXD462" s="505"/>
      <c r="PXE462" s="505"/>
      <c r="PXF462" s="505"/>
      <c r="PXG462" s="511"/>
      <c r="PXH462" s="512"/>
      <c r="PXI462" s="512"/>
      <c r="PXJ462" s="505"/>
      <c r="PXK462" s="505"/>
      <c r="PXL462" s="505"/>
      <c r="PXM462" s="511"/>
      <c r="PXN462" s="512"/>
      <c r="PXO462" s="512"/>
      <c r="PXP462" s="505"/>
      <c r="PXQ462" s="505"/>
      <c r="PXR462" s="505"/>
      <c r="PXS462" s="511"/>
      <c r="PXT462" s="512"/>
      <c r="PXU462" s="512"/>
      <c r="PXV462" s="505"/>
      <c r="PXW462" s="505"/>
      <c r="PXX462" s="505"/>
      <c r="PXY462" s="511"/>
      <c r="PXZ462" s="512"/>
      <c r="PYA462" s="512"/>
      <c r="PYB462" s="505"/>
      <c r="PYC462" s="505"/>
      <c r="PYD462" s="505"/>
      <c r="PYE462" s="511"/>
      <c r="PYF462" s="512"/>
      <c r="PYG462" s="512"/>
      <c r="PYH462" s="505"/>
      <c r="PYI462" s="505"/>
      <c r="PYJ462" s="505"/>
      <c r="PYK462" s="511"/>
      <c r="PYL462" s="512"/>
      <c r="PYM462" s="512"/>
      <c r="PYN462" s="505"/>
      <c r="PYO462" s="505"/>
      <c r="PYP462" s="505"/>
      <c r="PYQ462" s="511"/>
      <c r="PYR462" s="512"/>
      <c r="PYS462" s="512"/>
      <c r="PYT462" s="505"/>
      <c r="PYU462" s="505"/>
      <c r="PYV462" s="505"/>
      <c r="PYW462" s="511"/>
      <c r="PYX462" s="512"/>
      <c r="PYY462" s="512"/>
      <c r="PYZ462" s="505"/>
      <c r="PZA462" s="505"/>
      <c r="PZB462" s="505"/>
      <c r="PZC462" s="511"/>
      <c r="PZD462" s="512"/>
      <c r="PZE462" s="512"/>
      <c r="PZF462" s="505"/>
      <c r="PZG462" s="505"/>
      <c r="PZH462" s="505"/>
      <c r="PZI462" s="511"/>
      <c r="PZJ462" s="512"/>
      <c r="PZK462" s="512"/>
      <c r="PZL462" s="505"/>
      <c r="PZM462" s="505"/>
      <c r="PZN462" s="505"/>
      <c r="PZO462" s="511"/>
      <c r="PZP462" s="512"/>
      <c r="PZQ462" s="512"/>
      <c r="PZR462" s="505"/>
      <c r="PZS462" s="505"/>
      <c r="PZT462" s="505"/>
      <c r="PZU462" s="511"/>
      <c r="PZV462" s="512"/>
      <c r="PZW462" s="512"/>
      <c r="PZX462" s="505"/>
      <c r="PZY462" s="505"/>
      <c r="PZZ462" s="505"/>
      <c r="QAA462" s="511"/>
      <c r="QAB462" s="512"/>
      <c r="QAC462" s="512"/>
      <c r="QAD462" s="505"/>
      <c r="QAE462" s="505"/>
      <c r="QAF462" s="505"/>
      <c r="QAG462" s="511"/>
      <c r="QAH462" s="512"/>
      <c r="QAI462" s="512"/>
      <c r="QAJ462" s="505"/>
      <c r="QAK462" s="505"/>
      <c r="QAL462" s="505"/>
      <c r="QAM462" s="511"/>
      <c r="QAN462" s="512"/>
      <c r="QAO462" s="512"/>
      <c r="QAP462" s="505"/>
      <c r="QAQ462" s="505"/>
      <c r="QAR462" s="505"/>
      <c r="QAS462" s="511"/>
      <c r="QAT462" s="512"/>
      <c r="QAU462" s="512"/>
      <c r="QAV462" s="505"/>
      <c r="QAW462" s="505"/>
      <c r="QAX462" s="505"/>
      <c r="QAY462" s="511"/>
      <c r="QAZ462" s="512"/>
      <c r="QBA462" s="512"/>
      <c r="QBB462" s="505"/>
      <c r="QBC462" s="505"/>
      <c r="QBD462" s="505"/>
      <c r="QBE462" s="511"/>
      <c r="QBF462" s="512"/>
      <c r="QBG462" s="512"/>
      <c r="QBH462" s="505"/>
      <c r="QBI462" s="505"/>
      <c r="QBJ462" s="505"/>
      <c r="QBK462" s="511"/>
      <c r="QBL462" s="512"/>
      <c r="QBM462" s="512"/>
      <c r="QBN462" s="505"/>
      <c r="QBO462" s="505"/>
      <c r="QBP462" s="505"/>
      <c r="QBQ462" s="511"/>
      <c r="QBR462" s="512"/>
      <c r="QBS462" s="512"/>
      <c r="QBT462" s="505"/>
      <c r="QBU462" s="505"/>
      <c r="QBV462" s="505"/>
      <c r="QBW462" s="511"/>
      <c r="QBX462" s="512"/>
      <c r="QBY462" s="512"/>
      <c r="QBZ462" s="505"/>
      <c r="QCA462" s="505"/>
      <c r="QCB462" s="505"/>
      <c r="QCC462" s="511"/>
      <c r="QCD462" s="512"/>
      <c r="QCE462" s="512"/>
      <c r="QCF462" s="505"/>
      <c r="QCG462" s="505"/>
      <c r="QCH462" s="505"/>
      <c r="QCI462" s="511"/>
      <c r="QCJ462" s="512"/>
      <c r="QCK462" s="512"/>
      <c r="QCL462" s="505"/>
      <c r="QCM462" s="505"/>
      <c r="QCN462" s="505"/>
      <c r="QCO462" s="511"/>
      <c r="QCP462" s="512"/>
      <c r="QCQ462" s="512"/>
      <c r="QCR462" s="505"/>
      <c r="QCS462" s="505"/>
      <c r="QCT462" s="505"/>
      <c r="QCU462" s="511"/>
      <c r="QCV462" s="512"/>
      <c r="QCW462" s="512"/>
      <c r="QCX462" s="505"/>
      <c r="QCY462" s="505"/>
      <c r="QCZ462" s="505"/>
      <c r="QDA462" s="511"/>
      <c r="QDB462" s="512"/>
      <c r="QDC462" s="512"/>
      <c r="QDD462" s="505"/>
      <c r="QDE462" s="505"/>
      <c r="QDF462" s="505"/>
      <c r="QDG462" s="511"/>
      <c r="QDH462" s="512"/>
      <c r="QDI462" s="512"/>
      <c r="QDJ462" s="505"/>
      <c r="QDK462" s="505"/>
      <c r="QDL462" s="505"/>
      <c r="QDM462" s="511"/>
      <c r="QDN462" s="512"/>
      <c r="QDO462" s="512"/>
      <c r="QDP462" s="505"/>
      <c r="QDQ462" s="505"/>
      <c r="QDR462" s="505"/>
      <c r="QDS462" s="511"/>
      <c r="QDT462" s="512"/>
      <c r="QDU462" s="512"/>
      <c r="QDV462" s="505"/>
      <c r="QDW462" s="505"/>
      <c r="QDX462" s="505"/>
      <c r="QDY462" s="511"/>
      <c r="QDZ462" s="512"/>
      <c r="QEA462" s="512"/>
      <c r="QEB462" s="505"/>
      <c r="QEC462" s="505"/>
      <c r="QED462" s="505"/>
      <c r="QEE462" s="511"/>
      <c r="QEF462" s="512"/>
      <c r="QEG462" s="512"/>
      <c r="QEH462" s="505"/>
      <c r="QEI462" s="505"/>
      <c r="QEJ462" s="505"/>
      <c r="QEK462" s="511"/>
      <c r="QEL462" s="512"/>
      <c r="QEM462" s="512"/>
      <c r="QEN462" s="505"/>
      <c r="QEO462" s="505"/>
      <c r="QEP462" s="505"/>
      <c r="QEQ462" s="511"/>
      <c r="QER462" s="512"/>
      <c r="QES462" s="512"/>
      <c r="QET462" s="505"/>
      <c r="QEU462" s="505"/>
      <c r="QEV462" s="505"/>
      <c r="QEW462" s="511"/>
      <c r="QEX462" s="512"/>
      <c r="QEY462" s="512"/>
      <c r="QEZ462" s="505"/>
      <c r="QFA462" s="505"/>
      <c r="QFB462" s="505"/>
      <c r="QFC462" s="511"/>
      <c r="QFD462" s="512"/>
      <c r="QFE462" s="512"/>
      <c r="QFF462" s="505"/>
      <c r="QFG462" s="505"/>
      <c r="QFH462" s="505"/>
      <c r="QFI462" s="511"/>
      <c r="QFJ462" s="512"/>
      <c r="QFK462" s="512"/>
      <c r="QFL462" s="505"/>
      <c r="QFM462" s="505"/>
      <c r="QFN462" s="505"/>
      <c r="QFO462" s="511"/>
      <c r="QFP462" s="512"/>
      <c r="QFQ462" s="512"/>
      <c r="QFR462" s="505"/>
      <c r="QFS462" s="505"/>
      <c r="QFT462" s="505"/>
      <c r="QFU462" s="511"/>
      <c r="QFV462" s="512"/>
      <c r="QFW462" s="512"/>
      <c r="QFX462" s="505"/>
      <c r="QFY462" s="505"/>
      <c r="QFZ462" s="505"/>
      <c r="QGA462" s="511"/>
      <c r="QGB462" s="512"/>
      <c r="QGC462" s="512"/>
      <c r="QGD462" s="505"/>
      <c r="QGE462" s="505"/>
      <c r="QGF462" s="505"/>
      <c r="QGG462" s="511"/>
      <c r="QGH462" s="512"/>
      <c r="QGI462" s="512"/>
      <c r="QGJ462" s="505"/>
      <c r="QGK462" s="505"/>
      <c r="QGL462" s="505"/>
      <c r="QGM462" s="511"/>
      <c r="QGN462" s="512"/>
      <c r="QGO462" s="512"/>
      <c r="QGP462" s="505"/>
      <c r="QGQ462" s="505"/>
      <c r="QGR462" s="505"/>
      <c r="QGS462" s="511"/>
      <c r="QGT462" s="512"/>
      <c r="QGU462" s="512"/>
      <c r="QGV462" s="505"/>
      <c r="QGW462" s="505"/>
      <c r="QGX462" s="505"/>
      <c r="QGY462" s="511"/>
      <c r="QGZ462" s="512"/>
      <c r="QHA462" s="512"/>
      <c r="QHB462" s="505"/>
      <c r="QHC462" s="505"/>
      <c r="QHD462" s="505"/>
      <c r="QHE462" s="511"/>
      <c r="QHF462" s="512"/>
      <c r="QHG462" s="512"/>
      <c r="QHH462" s="505"/>
      <c r="QHI462" s="505"/>
      <c r="QHJ462" s="505"/>
      <c r="QHK462" s="511"/>
      <c r="QHL462" s="512"/>
      <c r="QHM462" s="512"/>
      <c r="QHN462" s="505"/>
      <c r="QHO462" s="505"/>
      <c r="QHP462" s="505"/>
      <c r="QHQ462" s="511"/>
      <c r="QHR462" s="512"/>
      <c r="QHS462" s="512"/>
      <c r="QHT462" s="505"/>
      <c r="QHU462" s="505"/>
      <c r="QHV462" s="505"/>
      <c r="QHW462" s="511"/>
      <c r="QHX462" s="512"/>
      <c r="QHY462" s="512"/>
      <c r="QHZ462" s="505"/>
      <c r="QIA462" s="505"/>
      <c r="QIB462" s="505"/>
      <c r="QIC462" s="511"/>
      <c r="QID462" s="512"/>
      <c r="QIE462" s="512"/>
      <c r="QIF462" s="505"/>
      <c r="QIG462" s="505"/>
      <c r="QIH462" s="505"/>
      <c r="QII462" s="511"/>
      <c r="QIJ462" s="512"/>
      <c r="QIK462" s="512"/>
      <c r="QIL462" s="505"/>
      <c r="QIM462" s="505"/>
      <c r="QIN462" s="505"/>
      <c r="QIO462" s="511"/>
      <c r="QIP462" s="512"/>
      <c r="QIQ462" s="512"/>
      <c r="QIR462" s="505"/>
      <c r="QIS462" s="505"/>
      <c r="QIT462" s="505"/>
      <c r="QIU462" s="511"/>
      <c r="QIV462" s="512"/>
      <c r="QIW462" s="512"/>
      <c r="QIX462" s="505"/>
      <c r="QIY462" s="505"/>
      <c r="QIZ462" s="505"/>
      <c r="QJA462" s="511"/>
      <c r="QJB462" s="512"/>
      <c r="QJC462" s="512"/>
      <c r="QJD462" s="505"/>
      <c r="QJE462" s="505"/>
      <c r="QJF462" s="505"/>
      <c r="QJG462" s="511"/>
      <c r="QJH462" s="512"/>
      <c r="QJI462" s="512"/>
      <c r="QJJ462" s="505"/>
      <c r="QJK462" s="505"/>
      <c r="QJL462" s="505"/>
      <c r="QJM462" s="511"/>
      <c r="QJN462" s="512"/>
      <c r="QJO462" s="512"/>
      <c r="QJP462" s="505"/>
      <c r="QJQ462" s="505"/>
      <c r="QJR462" s="505"/>
      <c r="QJS462" s="511"/>
      <c r="QJT462" s="512"/>
      <c r="QJU462" s="512"/>
      <c r="QJV462" s="505"/>
      <c r="QJW462" s="505"/>
      <c r="QJX462" s="505"/>
      <c r="QJY462" s="511"/>
      <c r="QJZ462" s="512"/>
      <c r="QKA462" s="512"/>
      <c r="QKB462" s="505"/>
      <c r="QKC462" s="505"/>
      <c r="QKD462" s="505"/>
      <c r="QKE462" s="511"/>
      <c r="QKF462" s="512"/>
      <c r="QKG462" s="512"/>
      <c r="QKH462" s="505"/>
      <c r="QKI462" s="505"/>
      <c r="QKJ462" s="505"/>
      <c r="QKK462" s="511"/>
      <c r="QKL462" s="512"/>
      <c r="QKM462" s="512"/>
      <c r="QKN462" s="505"/>
      <c r="QKO462" s="505"/>
      <c r="QKP462" s="505"/>
      <c r="QKQ462" s="511"/>
      <c r="QKR462" s="512"/>
      <c r="QKS462" s="512"/>
      <c r="QKT462" s="505"/>
      <c r="QKU462" s="505"/>
      <c r="QKV462" s="505"/>
      <c r="QKW462" s="511"/>
      <c r="QKX462" s="512"/>
      <c r="QKY462" s="512"/>
      <c r="QKZ462" s="505"/>
      <c r="QLA462" s="505"/>
      <c r="QLB462" s="505"/>
      <c r="QLC462" s="511"/>
      <c r="QLD462" s="512"/>
      <c r="QLE462" s="512"/>
      <c r="QLF462" s="505"/>
      <c r="QLG462" s="505"/>
      <c r="QLH462" s="505"/>
      <c r="QLI462" s="511"/>
      <c r="QLJ462" s="512"/>
      <c r="QLK462" s="512"/>
      <c r="QLL462" s="505"/>
      <c r="QLM462" s="505"/>
      <c r="QLN462" s="505"/>
      <c r="QLO462" s="511"/>
      <c r="QLP462" s="512"/>
      <c r="QLQ462" s="512"/>
      <c r="QLR462" s="505"/>
      <c r="QLS462" s="505"/>
      <c r="QLT462" s="505"/>
      <c r="QLU462" s="511"/>
      <c r="QLV462" s="512"/>
      <c r="QLW462" s="512"/>
      <c r="QLX462" s="505"/>
      <c r="QLY462" s="505"/>
      <c r="QLZ462" s="505"/>
      <c r="QMA462" s="511"/>
      <c r="QMB462" s="512"/>
      <c r="QMC462" s="512"/>
      <c r="QMD462" s="505"/>
      <c r="QME462" s="505"/>
      <c r="QMF462" s="505"/>
      <c r="QMG462" s="511"/>
      <c r="QMH462" s="512"/>
      <c r="QMI462" s="512"/>
      <c r="QMJ462" s="505"/>
      <c r="QMK462" s="505"/>
      <c r="QML462" s="505"/>
      <c r="QMM462" s="511"/>
      <c r="QMN462" s="512"/>
      <c r="QMO462" s="512"/>
      <c r="QMP462" s="505"/>
      <c r="QMQ462" s="505"/>
      <c r="QMR462" s="505"/>
      <c r="QMS462" s="511"/>
      <c r="QMT462" s="512"/>
      <c r="QMU462" s="512"/>
      <c r="QMV462" s="505"/>
      <c r="QMW462" s="505"/>
      <c r="QMX462" s="505"/>
      <c r="QMY462" s="511"/>
      <c r="QMZ462" s="512"/>
      <c r="QNA462" s="512"/>
      <c r="QNB462" s="505"/>
      <c r="QNC462" s="505"/>
      <c r="QND462" s="505"/>
      <c r="QNE462" s="511"/>
      <c r="QNF462" s="512"/>
      <c r="QNG462" s="512"/>
      <c r="QNH462" s="505"/>
      <c r="QNI462" s="505"/>
      <c r="QNJ462" s="505"/>
      <c r="QNK462" s="511"/>
      <c r="QNL462" s="512"/>
      <c r="QNM462" s="512"/>
      <c r="QNN462" s="505"/>
      <c r="QNO462" s="505"/>
      <c r="QNP462" s="505"/>
      <c r="QNQ462" s="511"/>
      <c r="QNR462" s="512"/>
      <c r="QNS462" s="512"/>
      <c r="QNT462" s="505"/>
      <c r="QNU462" s="505"/>
      <c r="QNV462" s="505"/>
      <c r="QNW462" s="511"/>
      <c r="QNX462" s="512"/>
      <c r="QNY462" s="512"/>
      <c r="QNZ462" s="505"/>
      <c r="QOA462" s="505"/>
      <c r="QOB462" s="505"/>
      <c r="QOC462" s="511"/>
      <c r="QOD462" s="512"/>
      <c r="QOE462" s="512"/>
      <c r="QOF462" s="505"/>
      <c r="QOG462" s="505"/>
      <c r="QOH462" s="505"/>
      <c r="QOI462" s="511"/>
      <c r="QOJ462" s="512"/>
      <c r="QOK462" s="512"/>
      <c r="QOL462" s="505"/>
      <c r="QOM462" s="505"/>
      <c r="QON462" s="505"/>
      <c r="QOO462" s="511"/>
      <c r="QOP462" s="512"/>
      <c r="QOQ462" s="512"/>
      <c r="QOR462" s="505"/>
      <c r="QOS462" s="505"/>
      <c r="QOT462" s="505"/>
      <c r="QOU462" s="511"/>
      <c r="QOV462" s="512"/>
      <c r="QOW462" s="512"/>
      <c r="QOX462" s="505"/>
      <c r="QOY462" s="505"/>
      <c r="QOZ462" s="505"/>
      <c r="QPA462" s="511"/>
      <c r="QPB462" s="512"/>
      <c r="QPC462" s="512"/>
      <c r="QPD462" s="505"/>
      <c r="QPE462" s="505"/>
      <c r="QPF462" s="505"/>
      <c r="QPG462" s="511"/>
      <c r="QPH462" s="512"/>
      <c r="QPI462" s="512"/>
      <c r="QPJ462" s="505"/>
      <c r="QPK462" s="505"/>
      <c r="QPL462" s="505"/>
      <c r="QPM462" s="511"/>
      <c r="QPN462" s="512"/>
      <c r="QPO462" s="512"/>
      <c r="QPP462" s="505"/>
      <c r="QPQ462" s="505"/>
      <c r="QPR462" s="505"/>
      <c r="QPS462" s="511"/>
      <c r="QPT462" s="512"/>
      <c r="QPU462" s="512"/>
      <c r="QPV462" s="505"/>
      <c r="QPW462" s="505"/>
      <c r="QPX462" s="505"/>
      <c r="QPY462" s="511"/>
      <c r="QPZ462" s="512"/>
      <c r="QQA462" s="512"/>
      <c r="QQB462" s="505"/>
      <c r="QQC462" s="505"/>
      <c r="QQD462" s="505"/>
      <c r="QQE462" s="511"/>
      <c r="QQF462" s="512"/>
      <c r="QQG462" s="512"/>
      <c r="QQH462" s="505"/>
      <c r="QQI462" s="505"/>
      <c r="QQJ462" s="505"/>
      <c r="QQK462" s="511"/>
      <c r="QQL462" s="512"/>
      <c r="QQM462" s="512"/>
      <c r="QQN462" s="505"/>
      <c r="QQO462" s="505"/>
      <c r="QQP462" s="505"/>
      <c r="QQQ462" s="511"/>
      <c r="QQR462" s="512"/>
      <c r="QQS462" s="512"/>
      <c r="QQT462" s="505"/>
      <c r="QQU462" s="505"/>
      <c r="QQV462" s="505"/>
      <c r="QQW462" s="511"/>
      <c r="QQX462" s="512"/>
      <c r="QQY462" s="512"/>
      <c r="QQZ462" s="505"/>
      <c r="QRA462" s="505"/>
      <c r="QRB462" s="505"/>
      <c r="QRC462" s="511"/>
      <c r="QRD462" s="512"/>
      <c r="QRE462" s="512"/>
      <c r="QRF462" s="505"/>
      <c r="QRG462" s="505"/>
      <c r="QRH462" s="505"/>
      <c r="QRI462" s="511"/>
      <c r="QRJ462" s="512"/>
      <c r="QRK462" s="512"/>
      <c r="QRL462" s="505"/>
      <c r="QRM462" s="505"/>
      <c r="QRN462" s="505"/>
      <c r="QRO462" s="511"/>
      <c r="QRP462" s="512"/>
      <c r="QRQ462" s="512"/>
      <c r="QRR462" s="505"/>
      <c r="QRS462" s="505"/>
      <c r="QRT462" s="505"/>
      <c r="QRU462" s="511"/>
      <c r="QRV462" s="512"/>
      <c r="QRW462" s="512"/>
      <c r="QRX462" s="505"/>
      <c r="QRY462" s="505"/>
      <c r="QRZ462" s="505"/>
      <c r="QSA462" s="511"/>
      <c r="QSB462" s="512"/>
      <c r="QSC462" s="512"/>
      <c r="QSD462" s="505"/>
      <c r="QSE462" s="505"/>
      <c r="QSF462" s="505"/>
      <c r="QSG462" s="511"/>
      <c r="QSH462" s="512"/>
      <c r="QSI462" s="512"/>
      <c r="QSJ462" s="505"/>
      <c r="QSK462" s="505"/>
      <c r="QSL462" s="505"/>
      <c r="QSM462" s="511"/>
      <c r="QSN462" s="512"/>
      <c r="QSO462" s="512"/>
      <c r="QSP462" s="505"/>
      <c r="QSQ462" s="505"/>
      <c r="QSR462" s="505"/>
      <c r="QSS462" s="511"/>
      <c r="QST462" s="512"/>
      <c r="QSU462" s="512"/>
      <c r="QSV462" s="505"/>
      <c r="QSW462" s="505"/>
      <c r="QSX462" s="505"/>
      <c r="QSY462" s="511"/>
      <c r="QSZ462" s="512"/>
      <c r="QTA462" s="512"/>
      <c r="QTB462" s="505"/>
      <c r="QTC462" s="505"/>
      <c r="QTD462" s="505"/>
      <c r="QTE462" s="511"/>
      <c r="QTF462" s="512"/>
      <c r="QTG462" s="512"/>
      <c r="QTH462" s="505"/>
      <c r="QTI462" s="505"/>
      <c r="QTJ462" s="505"/>
      <c r="QTK462" s="511"/>
      <c r="QTL462" s="512"/>
      <c r="QTM462" s="512"/>
      <c r="QTN462" s="505"/>
      <c r="QTO462" s="505"/>
      <c r="QTP462" s="505"/>
      <c r="QTQ462" s="511"/>
      <c r="QTR462" s="512"/>
      <c r="QTS462" s="512"/>
      <c r="QTT462" s="505"/>
      <c r="QTU462" s="505"/>
      <c r="QTV462" s="505"/>
      <c r="QTW462" s="511"/>
      <c r="QTX462" s="512"/>
      <c r="QTY462" s="512"/>
      <c r="QTZ462" s="505"/>
      <c r="QUA462" s="505"/>
      <c r="QUB462" s="505"/>
      <c r="QUC462" s="511"/>
      <c r="QUD462" s="512"/>
      <c r="QUE462" s="512"/>
      <c r="QUF462" s="505"/>
      <c r="QUG462" s="505"/>
      <c r="QUH462" s="505"/>
      <c r="QUI462" s="511"/>
      <c r="QUJ462" s="512"/>
      <c r="QUK462" s="512"/>
      <c r="QUL462" s="505"/>
      <c r="QUM462" s="505"/>
      <c r="QUN462" s="505"/>
      <c r="QUO462" s="511"/>
      <c r="QUP462" s="512"/>
      <c r="QUQ462" s="512"/>
      <c r="QUR462" s="505"/>
      <c r="QUS462" s="505"/>
      <c r="QUT462" s="505"/>
      <c r="QUU462" s="511"/>
      <c r="QUV462" s="512"/>
      <c r="QUW462" s="512"/>
      <c r="QUX462" s="505"/>
      <c r="QUY462" s="505"/>
      <c r="QUZ462" s="505"/>
      <c r="QVA462" s="511"/>
      <c r="QVB462" s="512"/>
      <c r="QVC462" s="512"/>
      <c r="QVD462" s="505"/>
      <c r="QVE462" s="505"/>
      <c r="QVF462" s="505"/>
      <c r="QVG462" s="511"/>
      <c r="QVH462" s="512"/>
      <c r="QVI462" s="512"/>
      <c r="QVJ462" s="505"/>
      <c r="QVK462" s="505"/>
      <c r="QVL462" s="505"/>
      <c r="QVM462" s="511"/>
      <c r="QVN462" s="512"/>
      <c r="QVO462" s="512"/>
      <c r="QVP462" s="505"/>
      <c r="QVQ462" s="505"/>
      <c r="QVR462" s="505"/>
      <c r="QVS462" s="511"/>
      <c r="QVT462" s="512"/>
      <c r="QVU462" s="512"/>
      <c r="QVV462" s="505"/>
      <c r="QVW462" s="505"/>
      <c r="QVX462" s="505"/>
      <c r="QVY462" s="511"/>
      <c r="QVZ462" s="512"/>
      <c r="QWA462" s="512"/>
      <c r="QWB462" s="505"/>
      <c r="QWC462" s="505"/>
      <c r="QWD462" s="505"/>
      <c r="QWE462" s="511"/>
      <c r="QWF462" s="512"/>
      <c r="QWG462" s="512"/>
      <c r="QWH462" s="505"/>
      <c r="QWI462" s="505"/>
      <c r="QWJ462" s="505"/>
      <c r="QWK462" s="511"/>
      <c r="QWL462" s="512"/>
      <c r="QWM462" s="512"/>
      <c r="QWN462" s="505"/>
      <c r="QWO462" s="505"/>
      <c r="QWP462" s="505"/>
      <c r="QWQ462" s="511"/>
      <c r="QWR462" s="512"/>
      <c r="QWS462" s="512"/>
      <c r="QWT462" s="505"/>
      <c r="QWU462" s="505"/>
      <c r="QWV462" s="505"/>
      <c r="QWW462" s="511"/>
      <c r="QWX462" s="512"/>
      <c r="QWY462" s="512"/>
      <c r="QWZ462" s="505"/>
      <c r="QXA462" s="505"/>
      <c r="QXB462" s="505"/>
      <c r="QXC462" s="511"/>
      <c r="QXD462" s="512"/>
      <c r="QXE462" s="512"/>
      <c r="QXF462" s="505"/>
      <c r="QXG462" s="505"/>
      <c r="QXH462" s="505"/>
      <c r="QXI462" s="511"/>
      <c r="QXJ462" s="512"/>
      <c r="QXK462" s="512"/>
      <c r="QXL462" s="505"/>
      <c r="QXM462" s="505"/>
      <c r="QXN462" s="505"/>
      <c r="QXO462" s="511"/>
      <c r="QXP462" s="512"/>
      <c r="QXQ462" s="512"/>
      <c r="QXR462" s="505"/>
      <c r="QXS462" s="505"/>
      <c r="QXT462" s="505"/>
      <c r="QXU462" s="511"/>
      <c r="QXV462" s="512"/>
      <c r="QXW462" s="512"/>
      <c r="QXX462" s="505"/>
      <c r="QXY462" s="505"/>
      <c r="QXZ462" s="505"/>
      <c r="QYA462" s="511"/>
      <c r="QYB462" s="512"/>
      <c r="QYC462" s="512"/>
      <c r="QYD462" s="505"/>
      <c r="QYE462" s="505"/>
      <c r="QYF462" s="505"/>
      <c r="QYG462" s="511"/>
      <c r="QYH462" s="512"/>
      <c r="QYI462" s="512"/>
      <c r="QYJ462" s="505"/>
      <c r="QYK462" s="505"/>
      <c r="QYL462" s="505"/>
      <c r="QYM462" s="511"/>
      <c r="QYN462" s="512"/>
      <c r="QYO462" s="512"/>
      <c r="QYP462" s="505"/>
      <c r="QYQ462" s="505"/>
      <c r="QYR462" s="505"/>
      <c r="QYS462" s="511"/>
      <c r="QYT462" s="512"/>
      <c r="QYU462" s="512"/>
      <c r="QYV462" s="505"/>
      <c r="QYW462" s="505"/>
      <c r="QYX462" s="505"/>
      <c r="QYY462" s="511"/>
      <c r="QYZ462" s="512"/>
      <c r="QZA462" s="512"/>
      <c r="QZB462" s="505"/>
      <c r="QZC462" s="505"/>
      <c r="QZD462" s="505"/>
      <c r="QZE462" s="511"/>
      <c r="QZF462" s="512"/>
      <c r="QZG462" s="512"/>
      <c r="QZH462" s="505"/>
      <c r="QZI462" s="505"/>
      <c r="QZJ462" s="505"/>
      <c r="QZK462" s="511"/>
      <c r="QZL462" s="512"/>
      <c r="QZM462" s="512"/>
      <c r="QZN462" s="505"/>
      <c r="QZO462" s="505"/>
      <c r="QZP462" s="505"/>
      <c r="QZQ462" s="511"/>
      <c r="QZR462" s="512"/>
      <c r="QZS462" s="512"/>
      <c r="QZT462" s="505"/>
      <c r="QZU462" s="505"/>
      <c r="QZV462" s="505"/>
      <c r="QZW462" s="511"/>
      <c r="QZX462" s="512"/>
      <c r="QZY462" s="512"/>
      <c r="QZZ462" s="505"/>
      <c r="RAA462" s="505"/>
      <c r="RAB462" s="505"/>
      <c r="RAC462" s="511"/>
      <c r="RAD462" s="512"/>
      <c r="RAE462" s="512"/>
      <c r="RAF462" s="505"/>
      <c r="RAG462" s="505"/>
      <c r="RAH462" s="505"/>
      <c r="RAI462" s="511"/>
      <c r="RAJ462" s="512"/>
      <c r="RAK462" s="512"/>
      <c r="RAL462" s="505"/>
      <c r="RAM462" s="505"/>
      <c r="RAN462" s="505"/>
      <c r="RAO462" s="511"/>
      <c r="RAP462" s="512"/>
      <c r="RAQ462" s="512"/>
      <c r="RAR462" s="505"/>
      <c r="RAS462" s="505"/>
      <c r="RAT462" s="505"/>
      <c r="RAU462" s="511"/>
      <c r="RAV462" s="512"/>
      <c r="RAW462" s="512"/>
      <c r="RAX462" s="505"/>
      <c r="RAY462" s="505"/>
      <c r="RAZ462" s="505"/>
      <c r="RBA462" s="511"/>
      <c r="RBB462" s="512"/>
      <c r="RBC462" s="512"/>
      <c r="RBD462" s="505"/>
      <c r="RBE462" s="505"/>
      <c r="RBF462" s="505"/>
      <c r="RBG462" s="511"/>
      <c r="RBH462" s="512"/>
      <c r="RBI462" s="512"/>
      <c r="RBJ462" s="505"/>
      <c r="RBK462" s="505"/>
      <c r="RBL462" s="505"/>
      <c r="RBM462" s="511"/>
      <c r="RBN462" s="512"/>
      <c r="RBO462" s="512"/>
      <c r="RBP462" s="505"/>
      <c r="RBQ462" s="505"/>
      <c r="RBR462" s="505"/>
      <c r="RBS462" s="511"/>
      <c r="RBT462" s="512"/>
      <c r="RBU462" s="512"/>
      <c r="RBV462" s="505"/>
      <c r="RBW462" s="505"/>
      <c r="RBX462" s="505"/>
      <c r="RBY462" s="511"/>
      <c r="RBZ462" s="512"/>
      <c r="RCA462" s="512"/>
      <c r="RCB462" s="505"/>
      <c r="RCC462" s="505"/>
      <c r="RCD462" s="505"/>
      <c r="RCE462" s="511"/>
      <c r="RCF462" s="512"/>
      <c r="RCG462" s="512"/>
      <c r="RCH462" s="505"/>
      <c r="RCI462" s="505"/>
      <c r="RCJ462" s="505"/>
      <c r="RCK462" s="511"/>
      <c r="RCL462" s="512"/>
      <c r="RCM462" s="512"/>
      <c r="RCN462" s="505"/>
      <c r="RCO462" s="505"/>
      <c r="RCP462" s="505"/>
      <c r="RCQ462" s="511"/>
      <c r="RCR462" s="512"/>
      <c r="RCS462" s="512"/>
      <c r="RCT462" s="505"/>
      <c r="RCU462" s="505"/>
      <c r="RCV462" s="505"/>
      <c r="RCW462" s="511"/>
      <c r="RCX462" s="512"/>
      <c r="RCY462" s="512"/>
      <c r="RCZ462" s="505"/>
      <c r="RDA462" s="505"/>
      <c r="RDB462" s="505"/>
      <c r="RDC462" s="511"/>
      <c r="RDD462" s="512"/>
      <c r="RDE462" s="512"/>
      <c r="RDF462" s="505"/>
      <c r="RDG462" s="505"/>
      <c r="RDH462" s="505"/>
      <c r="RDI462" s="511"/>
      <c r="RDJ462" s="512"/>
      <c r="RDK462" s="512"/>
      <c r="RDL462" s="505"/>
      <c r="RDM462" s="505"/>
      <c r="RDN462" s="505"/>
      <c r="RDO462" s="511"/>
      <c r="RDP462" s="512"/>
      <c r="RDQ462" s="512"/>
      <c r="RDR462" s="505"/>
      <c r="RDS462" s="505"/>
      <c r="RDT462" s="505"/>
      <c r="RDU462" s="511"/>
      <c r="RDV462" s="512"/>
      <c r="RDW462" s="512"/>
      <c r="RDX462" s="505"/>
      <c r="RDY462" s="505"/>
      <c r="RDZ462" s="505"/>
      <c r="REA462" s="511"/>
      <c r="REB462" s="512"/>
      <c r="REC462" s="512"/>
      <c r="RED462" s="505"/>
      <c r="REE462" s="505"/>
      <c r="REF462" s="505"/>
      <c r="REG462" s="511"/>
      <c r="REH462" s="512"/>
      <c r="REI462" s="512"/>
      <c r="REJ462" s="505"/>
      <c r="REK462" s="505"/>
      <c r="REL462" s="505"/>
      <c r="REM462" s="511"/>
      <c r="REN462" s="512"/>
      <c r="REO462" s="512"/>
      <c r="REP462" s="505"/>
      <c r="REQ462" s="505"/>
      <c r="RER462" s="505"/>
      <c r="RES462" s="511"/>
      <c r="RET462" s="512"/>
      <c r="REU462" s="512"/>
      <c r="REV462" s="505"/>
      <c r="REW462" s="505"/>
      <c r="REX462" s="505"/>
      <c r="REY462" s="511"/>
      <c r="REZ462" s="512"/>
      <c r="RFA462" s="512"/>
      <c r="RFB462" s="505"/>
      <c r="RFC462" s="505"/>
      <c r="RFD462" s="505"/>
      <c r="RFE462" s="511"/>
      <c r="RFF462" s="512"/>
      <c r="RFG462" s="512"/>
      <c r="RFH462" s="505"/>
      <c r="RFI462" s="505"/>
      <c r="RFJ462" s="505"/>
      <c r="RFK462" s="511"/>
      <c r="RFL462" s="512"/>
      <c r="RFM462" s="512"/>
      <c r="RFN462" s="505"/>
      <c r="RFO462" s="505"/>
      <c r="RFP462" s="505"/>
      <c r="RFQ462" s="511"/>
      <c r="RFR462" s="512"/>
      <c r="RFS462" s="512"/>
      <c r="RFT462" s="505"/>
      <c r="RFU462" s="505"/>
      <c r="RFV462" s="505"/>
      <c r="RFW462" s="511"/>
      <c r="RFX462" s="512"/>
      <c r="RFY462" s="512"/>
      <c r="RFZ462" s="505"/>
      <c r="RGA462" s="505"/>
      <c r="RGB462" s="505"/>
      <c r="RGC462" s="511"/>
      <c r="RGD462" s="512"/>
      <c r="RGE462" s="512"/>
      <c r="RGF462" s="505"/>
      <c r="RGG462" s="505"/>
      <c r="RGH462" s="505"/>
      <c r="RGI462" s="511"/>
      <c r="RGJ462" s="512"/>
      <c r="RGK462" s="512"/>
      <c r="RGL462" s="505"/>
      <c r="RGM462" s="505"/>
      <c r="RGN462" s="505"/>
      <c r="RGO462" s="511"/>
      <c r="RGP462" s="512"/>
      <c r="RGQ462" s="512"/>
      <c r="RGR462" s="505"/>
      <c r="RGS462" s="505"/>
      <c r="RGT462" s="505"/>
      <c r="RGU462" s="511"/>
      <c r="RGV462" s="512"/>
      <c r="RGW462" s="512"/>
      <c r="RGX462" s="505"/>
      <c r="RGY462" s="505"/>
      <c r="RGZ462" s="505"/>
      <c r="RHA462" s="511"/>
      <c r="RHB462" s="512"/>
      <c r="RHC462" s="512"/>
      <c r="RHD462" s="505"/>
      <c r="RHE462" s="505"/>
      <c r="RHF462" s="505"/>
      <c r="RHG462" s="511"/>
      <c r="RHH462" s="512"/>
      <c r="RHI462" s="512"/>
      <c r="RHJ462" s="505"/>
      <c r="RHK462" s="505"/>
      <c r="RHL462" s="505"/>
      <c r="RHM462" s="511"/>
      <c r="RHN462" s="512"/>
      <c r="RHO462" s="512"/>
      <c r="RHP462" s="505"/>
      <c r="RHQ462" s="505"/>
      <c r="RHR462" s="505"/>
      <c r="RHS462" s="511"/>
      <c r="RHT462" s="512"/>
      <c r="RHU462" s="512"/>
      <c r="RHV462" s="505"/>
      <c r="RHW462" s="505"/>
      <c r="RHX462" s="505"/>
      <c r="RHY462" s="511"/>
      <c r="RHZ462" s="512"/>
      <c r="RIA462" s="512"/>
      <c r="RIB462" s="505"/>
      <c r="RIC462" s="505"/>
      <c r="RID462" s="505"/>
      <c r="RIE462" s="511"/>
      <c r="RIF462" s="512"/>
      <c r="RIG462" s="512"/>
      <c r="RIH462" s="505"/>
      <c r="RII462" s="505"/>
      <c r="RIJ462" s="505"/>
      <c r="RIK462" s="511"/>
      <c r="RIL462" s="512"/>
      <c r="RIM462" s="512"/>
      <c r="RIN462" s="505"/>
      <c r="RIO462" s="505"/>
      <c r="RIP462" s="505"/>
      <c r="RIQ462" s="511"/>
      <c r="RIR462" s="512"/>
      <c r="RIS462" s="512"/>
      <c r="RIT462" s="505"/>
      <c r="RIU462" s="505"/>
      <c r="RIV462" s="505"/>
      <c r="RIW462" s="511"/>
      <c r="RIX462" s="512"/>
      <c r="RIY462" s="512"/>
      <c r="RIZ462" s="505"/>
      <c r="RJA462" s="505"/>
      <c r="RJB462" s="505"/>
      <c r="RJC462" s="511"/>
      <c r="RJD462" s="512"/>
      <c r="RJE462" s="512"/>
      <c r="RJF462" s="505"/>
      <c r="RJG462" s="505"/>
      <c r="RJH462" s="505"/>
      <c r="RJI462" s="511"/>
      <c r="RJJ462" s="512"/>
      <c r="RJK462" s="512"/>
      <c r="RJL462" s="505"/>
      <c r="RJM462" s="505"/>
      <c r="RJN462" s="505"/>
      <c r="RJO462" s="511"/>
      <c r="RJP462" s="512"/>
      <c r="RJQ462" s="512"/>
      <c r="RJR462" s="505"/>
      <c r="RJS462" s="505"/>
      <c r="RJT462" s="505"/>
      <c r="RJU462" s="511"/>
      <c r="RJV462" s="512"/>
      <c r="RJW462" s="512"/>
      <c r="RJX462" s="505"/>
      <c r="RJY462" s="505"/>
      <c r="RJZ462" s="505"/>
      <c r="RKA462" s="511"/>
      <c r="RKB462" s="512"/>
      <c r="RKC462" s="512"/>
      <c r="RKD462" s="505"/>
      <c r="RKE462" s="505"/>
      <c r="RKF462" s="505"/>
      <c r="RKG462" s="511"/>
      <c r="RKH462" s="512"/>
      <c r="RKI462" s="512"/>
      <c r="RKJ462" s="505"/>
      <c r="RKK462" s="505"/>
      <c r="RKL462" s="505"/>
      <c r="RKM462" s="511"/>
      <c r="RKN462" s="512"/>
      <c r="RKO462" s="512"/>
      <c r="RKP462" s="505"/>
      <c r="RKQ462" s="505"/>
      <c r="RKR462" s="505"/>
      <c r="RKS462" s="511"/>
      <c r="RKT462" s="512"/>
      <c r="RKU462" s="512"/>
      <c r="RKV462" s="505"/>
      <c r="RKW462" s="505"/>
      <c r="RKX462" s="505"/>
      <c r="RKY462" s="511"/>
      <c r="RKZ462" s="512"/>
      <c r="RLA462" s="512"/>
      <c r="RLB462" s="505"/>
      <c r="RLC462" s="505"/>
      <c r="RLD462" s="505"/>
      <c r="RLE462" s="511"/>
      <c r="RLF462" s="512"/>
      <c r="RLG462" s="512"/>
      <c r="RLH462" s="505"/>
      <c r="RLI462" s="505"/>
      <c r="RLJ462" s="505"/>
      <c r="RLK462" s="511"/>
      <c r="RLL462" s="512"/>
      <c r="RLM462" s="512"/>
      <c r="RLN462" s="505"/>
      <c r="RLO462" s="505"/>
      <c r="RLP462" s="505"/>
      <c r="RLQ462" s="511"/>
      <c r="RLR462" s="512"/>
      <c r="RLS462" s="512"/>
      <c r="RLT462" s="505"/>
      <c r="RLU462" s="505"/>
      <c r="RLV462" s="505"/>
      <c r="RLW462" s="511"/>
      <c r="RLX462" s="512"/>
      <c r="RLY462" s="512"/>
      <c r="RLZ462" s="505"/>
      <c r="RMA462" s="505"/>
      <c r="RMB462" s="505"/>
      <c r="RMC462" s="511"/>
      <c r="RMD462" s="512"/>
      <c r="RME462" s="512"/>
      <c r="RMF462" s="505"/>
      <c r="RMG462" s="505"/>
      <c r="RMH462" s="505"/>
      <c r="RMI462" s="511"/>
      <c r="RMJ462" s="512"/>
      <c r="RMK462" s="512"/>
      <c r="RML462" s="505"/>
      <c r="RMM462" s="505"/>
      <c r="RMN462" s="505"/>
      <c r="RMO462" s="511"/>
      <c r="RMP462" s="512"/>
      <c r="RMQ462" s="512"/>
      <c r="RMR462" s="505"/>
      <c r="RMS462" s="505"/>
      <c r="RMT462" s="505"/>
      <c r="RMU462" s="511"/>
      <c r="RMV462" s="512"/>
      <c r="RMW462" s="512"/>
      <c r="RMX462" s="505"/>
      <c r="RMY462" s="505"/>
      <c r="RMZ462" s="505"/>
      <c r="RNA462" s="511"/>
      <c r="RNB462" s="512"/>
      <c r="RNC462" s="512"/>
      <c r="RND462" s="505"/>
      <c r="RNE462" s="505"/>
      <c r="RNF462" s="505"/>
      <c r="RNG462" s="511"/>
      <c r="RNH462" s="512"/>
      <c r="RNI462" s="512"/>
      <c r="RNJ462" s="505"/>
      <c r="RNK462" s="505"/>
      <c r="RNL462" s="505"/>
      <c r="RNM462" s="511"/>
      <c r="RNN462" s="512"/>
      <c r="RNO462" s="512"/>
      <c r="RNP462" s="505"/>
      <c r="RNQ462" s="505"/>
      <c r="RNR462" s="505"/>
      <c r="RNS462" s="511"/>
      <c r="RNT462" s="512"/>
      <c r="RNU462" s="512"/>
      <c r="RNV462" s="505"/>
      <c r="RNW462" s="505"/>
      <c r="RNX462" s="505"/>
      <c r="RNY462" s="511"/>
      <c r="RNZ462" s="512"/>
      <c r="ROA462" s="512"/>
      <c r="ROB462" s="505"/>
      <c r="ROC462" s="505"/>
      <c r="ROD462" s="505"/>
      <c r="ROE462" s="511"/>
      <c r="ROF462" s="512"/>
      <c r="ROG462" s="512"/>
      <c r="ROH462" s="505"/>
      <c r="ROI462" s="505"/>
      <c r="ROJ462" s="505"/>
      <c r="ROK462" s="511"/>
      <c r="ROL462" s="512"/>
      <c r="ROM462" s="512"/>
      <c r="RON462" s="505"/>
      <c r="ROO462" s="505"/>
      <c r="ROP462" s="505"/>
      <c r="ROQ462" s="511"/>
      <c r="ROR462" s="512"/>
      <c r="ROS462" s="512"/>
      <c r="ROT462" s="505"/>
      <c r="ROU462" s="505"/>
      <c r="ROV462" s="505"/>
      <c r="ROW462" s="511"/>
      <c r="ROX462" s="512"/>
      <c r="ROY462" s="512"/>
      <c r="ROZ462" s="505"/>
      <c r="RPA462" s="505"/>
      <c r="RPB462" s="505"/>
      <c r="RPC462" s="511"/>
      <c r="RPD462" s="512"/>
      <c r="RPE462" s="512"/>
      <c r="RPF462" s="505"/>
      <c r="RPG462" s="505"/>
      <c r="RPH462" s="505"/>
      <c r="RPI462" s="511"/>
      <c r="RPJ462" s="512"/>
      <c r="RPK462" s="512"/>
      <c r="RPL462" s="505"/>
      <c r="RPM462" s="505"/>
      <c r="RPN462" s="505"/>
      <c r="RPO462" s="511"/>
      <c r="RPP462" s="512"/>
      <c r="RPQ462" s="512"/>
      <c r="RPR462" s="505"/>
      <c r="RPS462" s="505"/>
      <c r="RPT462" s="505"/>
      <c r="RPU462" s="511"/>
      <c r="RPV462" s="512"/>
      <c r="RPW462" s="512"/>
      <c r="RPX462" s="505"/>
      <c r="RPY462" s="505"/>
      <c r="RPZ462" s="505"/>
      <c r="RQA462" s="511"/>
      <c r="RQB462" s="512"/>
      <c r="RQC462" s="512"/>
      <c r="RQD462" s="505"/>
      <c r="RQE462" s="505"/>
      <c r="RQF462" s="505"/>
      <c r="RQG462" s="511"/>
      <c r="RQH462" s="512"/>
      <c r="RQI462" s="512"/>
      <c r="RQJ462" s="505"/>
      <c r="RQK462" s="505"/>
      <c r="RQL462" s="505"/>
      <c r="RQM462" s="511"/>
      <c r="RQN462" s="512"/>
      <c r="RQO462" s="512"/>
      <c r="RQP462" s="505"/>
      <c r="RQQ462" s="505"/>
      <c r="RQR462" s="505"/>
      <c r="RQS462" s="511"/>
      <c r="RQT462" s="512"/>
      <c r="RQU462" s="512"/>
      <c r="RQV462" s="505"/>
      <c r="RQW462" s="505"/>
      <c r="RQX462" s="505"/>
      <c r="RQY462" s="511"/>
      <c r="RQZ462" s="512"/>
      <c r="RRA462" s="512"/>
      <c r="RRB462" s="505"/>
      <c r="RRC462" s="505"/>
      <c r="RRD462" s="505"/>
      <c r="RRE462" s="511"/>
      <c r="RRF462" s="512"/>
      <c r="RRG462" s="512"/>
      <c r="RRH462" s="505"/>
      <c r="RRI462" s="505"/>
      <c r="RRJ462" s="505"/>
      <c r="RRK462" s="511"/>
      <c r="RRL462" s="512"/>
      <c r="RRM462" s="512"/>
      <c r="RRN462" s="505"/>
      <c r="RRO462" s="505"/>
      <c r="RRP462" s="505"/>
      <c r="RRQ462" s="511"/>
      <c r="RRR462" s="512"/>
      <c r="RRS462" s="512"/>
      <c r="RRT462" s="505"/>
      <c r="RRU462" s="505"/>
      <c r="RRV462" s="505"/>
      <c r="RRW462" s="511"/>
      <c r="RRX462" s="512"/>
      <c r="RRY462" s="512"/>
      <c r="RRZ462" s="505"/>
      <c r="RSA462" s="505"/>
      <c r="RSB462" s="505"/>
      <c r="RSC462" s="511"/>
      <c r="RSD462" s="512"/>
      <c r="RSE462" s="512"/>
      <c r="RSF462" s="505"/>
      <c r="RSG462" s="505"/>
      <c r="RSH462" s="505"/>
      <c r="RSI462" s="511"/>
      <c r="RSJ462" s="512"/>
      <c r="RSK462" s="512"/>
      <c r="RSL462" s="505"/>
      <c r="RSM462" s="505"/>
      <c r="RSN462" s="505"/>
      <c r="RSO462" s="511"/>
      <c r="RSP462" s="512"/>
      <c r="RSQ462" s="512"/>
      <c r="RSR462" s="505"/>
      <c r="RSS462" s="505"/>
      <c r="RST462" s="505"/>
      <c r="RSU462" s="511"/>
      <c r="RSV462" s="512"/>
      <c r="RSW462" s="512"/>
      <c r="RSX462" s="505"/>
      <c r="RSY462" s="505"/>
      <c r="RSZ462" s="505"/>
      <c r="RTA462" s="511"/>
      <c r="RTB462" s="512"/>
      <c r="RTC462" s="512"/>
      <c r="RTD462" s="505"/>
      <c r="RTE462" s="505"/>
      <c r="RTF462" s="505"/>
      <c r="RTG462" s="511"/>
      <c r="RTH462" s="512"/>
      <c r="RTI462" s="512"/>
      <c r="RTJ462" s="505"/>
      <c r="RTK462" s="505"/>
      <c r="RTL462" s="505"/>
      <c r="RTM462" s="511"/>
      <c r="RTN462" s="512"/>
      <c r="RTO462" s="512"/>
      <c r="RTP462" s="505"/>
      <c r="RTQ462" s="505"/>
      <c r="RTR462" s="505"/>
      <c r="RTS462" s="511"/>
      <c r="RTT462" s="512"/>
      <c r="RTU462" s="512"/>
      <c r="RTV462" s="505"/>
      <c r="RTW462" s="505"/>
      <c r="RTX462" s="505"/>
      <c r="RTY462" s="511"/>
      <c r="RTZ462" s="512"/>
      <c r="RUA462" s="512"/>
      <c r="RUB462" s="505"/>
      <c r="RUC462" s="505"/>
      <c r="RUD462" s="505"/>
      <c r="RUE462" s="511"/>
      <c r="RUF462" s="512"/>
      <c r="RUG462" s="512"/>
      <c r="RUH462" s="505"/>
      <c r="RUI462" s="505"/>
      <c r="RUJ462" s="505"/>
      <c r="RUK462" s="511"/>
      <c r="RUL462" s="512"/>
      <c r="RUM462" s="512"/>
      <c r="RUN462" s="505"/>
      <c r="RUO462" s="505"/>
      <c r="RUP462" s="505"/>
      <c r="RUQ462" s="511"/>
      <c r="RUR462" s="512"/>
      <c r="RUS462" s="512"/>
      <c r="RUT462" s="505"/>
      <c r="RUU462" s="505"/>
      <c r="RUV462" s="505"/>
      <c r="RUW462" s="511"/>
      <c r="RUX462" s="512"/>
      <c r="RUY462" s="512"/>
      <c r="RUZ462" s="505"/>
      <c r="RVA462" s="505"/>
      <c r="RVB462" s="505"/>
      <c r="RVC462" s="511"/>
      <c r="RVD462" s="512"/>
      <c r="RVE462" s="512"/>
      <c r="RVF462" s="505"/>
      <c r="RVG462" s="505"/>
      <c r="RVH462" s="505"/>
      <c r="RVI462" s="511"/>
      <c r="RVJ462" s="512"/>
      <c r="RVK462" s="512"/>
      <c r="RVL462" s="505"/>
      <c r="RVM462" s="505"/>
      <c r="RVN462" s="505"/>
      <c r="RVO462" s="511"/>
      <c r="RVP462" s="512"/>
      <c r="RVQ462" s="512"/>
      <c r="RVR462" s="505"/>
      <c r="RVS462" s="505"/>
      <c r="RVT462" s="505"/>
      <c r="RVU462" s="511"/>
      <c r="RVV462" s="512"/>
      <c r="RVW462" s="512"/>
      <c r="RVX462" s="505"/>
      <c r="RVY462" s="505"/>
      <c r="RVZ462" s="505"/>
      <c r="RWA462" s="511"/>
      <c r="RWB462" s="512"/>
      <c r="RWC462" s="512"/>
      <c r="RWD462" s="505"/>
      <c r="RWE462" s="505"/>
      <c r="RWF462" s="505"/>
      <c r="RWG462" s="511"/>
      <c r="RWH462" s="512"/>
      <c r="RWI462" s="512"/>
      <c r="RWJ462" s="505"/>
      <c r="RWK462" s="505"/>
      <c r="RWL462" s="505"/>
      <c r="RWM462" s="511"/>
      <c r="RWN462" s="512"/>
      <c r="RWO462" s="512"/>
      <c r="RWP462" s="505"/>
      <c r="RWQ462" s="505"/>
      <c r="RWR462" s="505"/>
      <c r="RWS462" s="511"/>
      <c r="RWT462" s="512"/>
      <c r="RWU462" s="512"/>
      <c r="RWV462" s="505"/>
      <c r="RWW462" s="505"/>
      <c r="RWX462" s="505"/>
      <c r="RWY462" s="511"/>
      <c r="RWZ462" s="512"/>
      <c r="RXA462" s="512"/>
      <c r="RXB462" s="505"/>
      <c r="RXC462" s="505"/>
      <c r="RXD462" s="505"/>
      <c r="RXE462" s="511"/>
      <c r="RXF462" s="512"/>
      <c r="RXG462" s="512"/>
      <c r="RXH462" s="505"/>
      <c r="RXI462" s="505"/>
      <c r="RXJ462" s="505"/>
      <c r="RXK462" s="511"/>
      <c r="RXL462" s="512"/>
      <c r="RXM462" s="512"/>
      <c r="RXN462" s="505"/>
      <c r="RXO462" s="505"/>
      <c r="RXP462" s="505"/>
      <c r="RXQ462" s="511"/>
      <c r="RXR462" s="512"/>
      <c r="RXS462" s="512"/>
      <c r="RXT462" s="505"/>
      <c r="RXU462" s="505"/>
      <c r="RXV462" s="505"/>
      <c r="RXW462" s="511"/>
      <c r="RXX462" s="512"/>
      <c r="RXY462" s="512"/>
      <c r="RXZ462" s="505"/>
      <c r="RYA462" s="505"/>
      <c r="RYB462" s="505"/>
      <c r="RYC462" s="511"/>
      <c r="RYD462" s="512"/>
      <c r="RYE462" s="512"/>
      <c r="RYF462" s="505"/>
      <c r="RYG462" s="505"/>
      <c r="RYH462" s="505"/>
      <c r="RYI462" s="511"/>
      <c r="RYJ462" s="512"/>
      <c r="RYK462" s="512"/>
      <c r="RYL462" s="505"/>
      <c r="RYM462" s="505"/>
      <c r="RYN462" s="505"/>
      <c r="RYO462" s="511"/>
      <c r="RYP462" s="512"/>
      <c r="RYQ462" s="512"/>
      <c r="RYR462" s="505"/>
      <c r="RYS462" s="505"/>
      <c r="RYT462" s="505"/>
      <c r="RYU462" s="511"/>
      <c r="RYV462" s="512"/>
      <c r="RYW462" s="512"/>
      <c r="RYX462" s="505"/>
      <c r="RYY462" s="505"/>
      <c r="RYZ462" s="505"/>
      <c r="RZA462" s="511"/>
      <c r="RZB462" s="512"/>
      <c r="RZC462" s="512"/>
      <c r="RZD462" s="505"/>
      <c r="RZE462" s="505"/>
      <c r="RZF462" s="505"/>
      <c r="RZG462" s="511"/>
      <c r="RZH462" s="512"/>
      <c r="RZI462" s="512"/>
      <c r="RZJ462" s="505"/>
      <c r="RZK462" s="505"/>
      <c r="RZL462" s="505"/>
      <c r="RZM462" s="511"/>
      <c r="RZN462" s="512"/>
      <c r="RZO462" s="512"/>
      <c r="RZP462" s="505"/>
      <c r="RZQ462" s="505"/>
      <c r="RZR462" s="505"/>
      <c r="RZS462" s="511"/>
      <c r="RZT462" s="512"/>
      <c r="RZU462" s="512"/>
      <c r="RZV462" s="505"/>
      <c r="RZW462" s="505"/>
      <c r="RZX462" s="505"/>
      <c r="RZY462" s="511"/>
      <c r="RZZ462" s="512"/>
      <c r="SAA462" s="512"/>
      <c r="SAB462" s="505"/>
      <c r="SAC462" s="505"/>
      <c r="SAD462" s="505"/>
      <c r="SAE462" s="511"/>
      <c r="SAF462" s="512"/>
      <c r="SAG462" s="512"/>
      <c r="SAH462" s="505"/>
      <c r="SAI462" s="505"/>
      <c r="SAJ462" s="505"/>
      <c r="SAK462" s="511"/>
      <c r="SAL462" s="512"/>
      <c r="SAM462" s="512"/>
      <c r="SAN462" s="505"/>
      <c r="SAO462" s="505"/>
      <c r="SAP462" s="505"/>
      <c r="SAQ462" s="511"/>
      <c r="SAR462" s="512"/>
      <c r="SAS462" s="512"/>
      <c r="SAT462" s="505"/>
      <c r="SAU462" s="505"/>
      <c r="SAV462" s="505"/>
      <c r="SAW462" s="511"/>
      <c r="SAX462" s="512"/>
      <c r="SAY462" s="512"/>
      <c r="SAZ462" s="505"/>
      <c r="SBA462" s="505"/>
      <c r="SBB462" s="505"/>
      <c r="SBC462" s="511"/>
      <c r="SBD462" s="512"/>
      <c r="SBE462" s="512"/>
      <c r="SBF462" s="505"/>
      <c r="SBG462" s="505"/>
      <c r="SBH462" s="505"/>
      <c r="SBI462" s="511"/>
      <c r="SBJ462" s="512"/>
      <c r="SBK462" s="512"/>
      <c r="SBL462" s="505"/>
      <c r="SBM462" s="505"/>
      <c r="SBN462" s="505"/>
      <c r="SBO462" s="511"/>
      <c r="SBP462" s="512"/>
      <c r="SBQ462" s="512"/>
      <c r="SBR462" s="505"/>
      <c r="SBS462" s="505"/>
      <c r="SBT462" s="505"/>
      <c r="SBU462" s="511"/>
      <c r="SBV462" s="512"/>
      <c r="SBW462" s="512"/>
      <c r="SBX462" s="505"/>
      <c r="SBY462" s="505"/>
      <c r="SBZ462" s="505"/>
      <c r="SCA462" s="511"/>
      <c r="SCB462" s="512"/>
      <c r="SCC462" s="512"/>
      <c r="SCD462" s="505"/>
      <c r="SCE462" s="505"/>
      <c r="SCF462" s="505"/>
      <c r="SCG462" s="511"/>
      <c r="SCH462" s="512"/>
      <c r="SCI462" s="512"/>
      <c r="SCJ462" s="505"/>
      <c r="SCK462" s="505"/>
      <c r="SCL462" s="505"/>
      <c r="SCM462" s="511"/>
      <c r="SCN462" s="512"/>
      <c r="SCO462" s="512"/>
      <c r="SCP462" s="505"/>
      <c r="SCQ462" s="505"/>
      <c r="SCR462" s="505"/>
      <c r="SCS462" s="511"/>
      <c r="SCT462" s="512"/>
      <c r="SCU462" s="512"/>
      <c r="SCV462" s="505"/>
      <c r="SCW462" s="505"/>
      <c r="SCX462" s="505"/>
      <c r="SCY462" s="511"/>
      <c r="SCZ462" s="512"/>
      <c r="SDA462" s="512"/>
      <c r="SDB462" s="505"/>
      <c r="SDC462" s="505"/>
      <c r="SDD462" s="505"/>
      <c r="SDE462" s="511"/>
      <c r="SDF462" s="512"/>
      <c r="SDG462" s="512"/>
      <c r="SDH462" s="505"/>
      <c r="SDI462" s="505"/>
      <c r="SDJ462" s="505"/>
      <c r="SDK462" s="511"/>
      <c r="SDL462" s="512"/>
      <c r="SDM462" s="512"/>
      <c r="SDN462" s="505"/>
      <c r="SDO462" s="505"/>
      <c r="SDP462" s="505"/>
      <c r="SDQ462" s="511"/>
      <c r="SDR462" s="512"/>
      <c r="SDS462" s="512"/>
      <c r="SDT462" s="505"/>
      <c r="SDU462" s="505"/>
      <c r="SDV462" s="505"/>
      <c r="SDW462" s="511"/>
      <c r="SDX462" s="512"/>
      <c r="SDY462" s="512"/>
      <c r="SDZ462" s="505"/>
      <c r="SEA462" s="505"/>
      <c r="SEB462" s="505"/>
      <c r="SEC462" s="511"/>
      <c r="SED462" s="512"/>
      <c r="SEE462" s="512"/>
      <c r="SEF462" s="505"/>
      <c r="SEG462" s="505"/>
      <c r="SEH462" s="505"/>
      <c r="SEI462" s="511"/>
      <c r="SEJ462" s="512"/>
      <c r="SEK462" s="512"/>
      <c r="SEL462" s="505"/>
      <c r="SEM462" s="505"/>
      <c r="SEN462" s="505"/>
      <c r="SEO462" s="511"/>
      <c r="SEP462" s="512"/>
      <c r="SEQ462" s="512"/>
      <c r="SER462" s="505"/>
      <c r="SES462" s="505"/>
      <c r="SET462" s="505"/>
      <c r="SEU462" s="511"/>
      <c r="SEV462" s="512"/>
      <c r="SEW462" s="512"/>
      <c r="SEX462" s="505"/>
      <c r="SEY462" s="505"/>
      <c r="SEZ462" s="505"/>
      <c r="SFA462" s="511"/>
      <c r="SFB462" s="512"/>
      <c r="SFC462" s="512"/>
      <c r="SFD462" s="505"/>
      <c r="SFE462" s="505"/>
      <c r="SFF462" s="505"/>
      <c r="SFG462" s="511"/>
      <c r="SFH462" s="512"/>
      <c r="SFI462" s="512"/>
      <c r="SFJ462" s="505"/>
      <c r="SFK462" s="505"/>
      <c r="SFL462" s="505"/>
      <c r="SFM462" s="511"/>
      <c r="SFN462" s="512"/>
      <c r="SFO462" s="512"/>
      <c r="SFP462" s="505"/>
      <c r="SFQ462" s="505"/>
      <c r="SFR462" s="505"/>
      <c r="SFS462" s="511"/>
      <c r="SFT462" s="512"/>
      <c r="SFU462" s="512"/>
      <c r="SFV462" s="505"/>
      <c r="SFW462" s="505"/>
      <c r="SFX462" s="505"/>
      <c r="SFY462" s="511"/>
      <c r="SFZ462" s="512"/>
      <c r="SGA462" s="512"/>
      <c r="SGB462" s="505"/>
      <c r="SGC462" s="505"/>
      <c r="SGD462" s="505"/>
      <c r="SGE462" s="511"/>
      <c r="SGF462" s="512"/>
      <c r="SGG462" s="512"/>
      <c r="SGH462" s="505"/>
      <c r="SGI462" s="505"/>
      <c r="SGJ462" s="505"/>
      <c r="SGK462" s="511"/>
      <c r="SGL462" s="512"/>
      <c r="SGM462" s="512"/>
      <c r="SGN462" s="505"/>
      <c r="SGO462" s="505"/>
      <c r="SGP462" s="505"/>
      <c r="SGQ462" s="511"/>
      <c r="SGR462" s="512"/>
      <c r="SGS462" s="512"/>
      <c r="SGT462" s="505"/>
      <c r="SGU462" s="505"/>
      <c r="SGV462" s="505"/>
      <c r="SGW462" s="511"/>
      <c r="SGX462" s="512"/>
      <c r="SGY462" s="512"/>
      <c r="SGZ462" s="505"/>
      <c r="SHA462" s="505"/>
      <c r="SHB462" s="505"/>
      <c r="SHC462" s="511"/>
      <c r="SHD462" s="512"/>
      <c r="SHE462" s="512"/>
      <c r="SHF462" s="505"/>
      <c r="SHG462" s="505"/>
      <c r="SHH462" s="505"/>
      <c r="SHI462" s="511"/>
      <c r="SHJ462" s="512"/>
      <c r="SHK462" s="512"/>
      <c r="SHL462" s="505"/>
      <c r="SHM462" s="505"/>
      <c r="SHN462" s="505"/>
      <c r="SHO462" s="511"/>
      <c r="SHP462" s="512"/>
      <c r="SHQ462" s="512"/>
      <c r="SHR462" s="505"/>
      <c r="SHS462" s="505"/>
      <c r="SHT462" s="505"/>
      <c r="SHU462" s="511"/>
      <c r="SHV462" s="512"/>
      <c r="SHW462" s="512"/>
      <c r="SHX462" s="505"/>
      <c r="SHY462" s="505"/>
      <c r="SHZ462" s="505"/>
      <c r="SIA462" s="511"/>
      <c r="SIB462" s="512"/>
      <c r="SIC462" s="512"/>
      <c r="SID462" s="505"/>
      <c r="SIE462" s="505"/>
      <c r="SIF462" s="505"/>
      <c r="SIG462" s="511"/>
      <c r="SIH462" s="512"/>
      <c r="SII462" s="512"/>
      <c r="SIJ462" s="505"/>
      <c r="SIK462" s="505"/>
      <c r="SIL462" s="505"/>
      <c r="SIM462" s="511"/>
      <c r="SIN462" s="512"/>
      <c r="SIO462" s="512"/>
      <c r="SIP462" s="505"/>
      <c r="SIQ462" s="505"/>
      <c r="SIR462" s="505"/>
      <c r="SIS462" s="511"/>
      <c r="SIT462" s="512"/>
      <c r="SIU462" s="512"/>
      <c r="SIV462" s="505"/>
      <c r="SIW462" s="505"/>
      <c r="SIX462" s="505"/>
      <c r="SIY462" s="511"/>
      <c r="SIZ462" s="512"/>
      <c r="SJA462" s="512"/>
      <c r="SJB462" s="505"/>
      <c r="SJC462" s="505"/>
      <c r="SJD462" s="505"/>
      <c r="SJE462" s="511"/>
      <c r="SJF462" s="512"/>
      <c r="SJG462" s="512"/>
      <c r="SJH462" s="505"/>
      <c r="SJI462" s="505"/>
      <c r="SJJ462" s="505"/>
      <c r="SJK462" s="511"/>
      <c r="SJL462" s="512"/>
      <c r="SJM462" s="512"/>
      <c r="SJN462" s="505"/>
      <c r="SJO462" s="505"/>
      <c r="SJP462" s="505"/>
      <c r="SJQ462" s="511"/>
      <c r="SJR462" s="512"/>
      <c r="SJS462" s="512"/>
      <c r="SJT462" s="505"/>
      <c r="SJU462" s="505"/>
      <c r="SJV462" s="505"/>
      <c r="SJW462" s="511"/>
      <c r="SJX462" s="512"/>
      <c r="SJY462" s="512"/>
      <c r="SJZ462" s="505"/>
      <c r="SKA462" s="505"/>
      <c r="SKB462" s="505"/>
      <c r="SKC462" s="511"/>
      <c r="SKD462" s="512"/>
      <c r="SKE462" s="512"/>
      <c r="SKF462" s="505"/>
      <c r="SKG462" s="505"/>
      <c r="SKH462" s="505"/>
      <c r="SKI462" s="511"/>
      <c r="SKJ462" s="512"/>
      <c r="SKK462" s="512"/>
      <c r="SKL462" s="505"/>
      <c r="SKM462" s="505"/>
      <c r="SKN462" s="505"/>
      <c r="SKO462" s="511"/>
      <c r="SKP462" s="512"/>
      <c r="SKQ462" s="512"/>
      <c r="SKR462" s="505"/>
      <c r="SKS462" s="505"/>
      <c r="SKT462" s="505"/>
      <c r="SKU462" s="511"/>
      <c r="SKV462" s="512"/>
      <c r="SKW462" s="512"/>
      <c r="SKX462" s="505"/>
      <c r="SKY462" s="505"/>
      <c r="SKZ462" s="505"/>
      <c r="SLA462" s="511"/>
      <c r="SLB462" s="512"/>
      <c r="SLC462" s="512"/>
      <c r="SLD462" s="505"/>
      <c r="SLE462" s="505"/>
      <c r="SLF462" s="505"/>
      <c r="SLG462" s="511"/>
      <c r="SLH462" s="512"/>
      <c r="SLI462" s="512"/>
      <c r="SLJ462" s="505"/>
      <c r="SLK462" s="505"/>
      <c r="SLL462" s="505"/>
      <c r="SLM462" s="511"/>
      <c r="SLN462" s="512"/>
      <c r="SLO462" s="512"/>
      <c r="SLP462" s="505"/>
      <c r="SLQ462" s="505"/>
      <c r="SLR462" s="505"/>
      <c r="SLS462" s="511"/>
      <c r="SLT462" s="512"/>
      <c r="SLU462" s="512"/>
      <c r="SLV462" s="505"/>
      <c r="SLW462" s="505"/>
      <c r="SLX462" s="505"/>
      <c r="SLY462" s="511"/>
      <c r="SLZ462" s="512"/>
      <c r="SMA462" s="512"/>
      <c r="SMB462" s="505"/>
      <c r="SMC462" s="505"/>
      <c r="SMD462" s="505"/>
      <c r="SME462" s="511"/>
      <c r="SMF462" s="512"/>
      <c r="SMG462" s="512"/>
      <c r="SMH462" s="505"/>
      <c r="SMI462" s="505"/>
      <c r="SMJ462" s="505"/>
      <c r="SMK462" s="511"/>
      <c r="SML462" s="512"/>
      <c r="SMM462" s="512"/>
      <c r="SMN462" s="505"/>
      <c r="SMO462" s="505"/>
      <c r="SMP462" s="505"/>
      <c r="SMQ462" s="511"/>
      <c r="SMR462" s="512"/>
      <c r="SMS462" s="512"/>
      <c r="SMT462" s="505"/>
      <c r="SMU462" s="505"/>
      <c r="SMV462" s="505"/>
      <c r="SMW462" s="511"/>
      <c r="SMX462" s="512"/>
      <c r="SMY462" s="512"/>
      <c r="SMZ462" s="505"/>
      <c r="SNA462" s="505"/>
      <c r="SNB462" s="505"/>
      <c r="SNC462" s="511"/>
      <c r="SND462" s="512"/>
      <c r="SNE462" s="512"/>
      <c r="SNF462" s="505"/>
      <c r="SNG462" s="505"/>
      <c r="SNH462" s="505"/>
      <c r="SNI462" s="511"/>
      <c r="SNJ462" s="512"/>
      <c r="SNK462" s="512"/>
      <c r="SNL462" s="505"/>
      <c r="SNM462" s="505"/>
      <c r="SNN462" s="505"/>
      <c r="SNO462" s="511"/>
      <c r="SNP462" s="512"/>
      <c r="SNQ462" s="512"/>
      <c r="SNR462" s="505"/>
      <c r="SNS462" s="505"/>
      <c r="SNT462" s="505"/>
      <c r="SNU462" s="511"/>
      <c r="SNV462" s="512"/>
      <c r="SNW462" s="512"/>
      <c r="SNX462" s="505"/>
      <c r="SNY462" s="505"/>
      <c r="SNZ462" s="505"/>
      <c r="SOA462" s="511"/>
      <c r="SOB462" s="512"/>
      <c r="SOC462" s="512"/>
      <c r="SOD462" s="505"/>
      <c r="SOE462" s="505"/>
      <c r="SOF462" s="505"/>
      <c r="SOG462" s="511"/>
      <c r="SOH462" s="512"/>
      <c r="SOI462" s="512"/>
      <c r="SOJ462" s="505"/>
      <c r="SOK462" s="505"/>
      <c r="SOL462" s="505"/>
      <c r="SOM462" s="511"/>
      <c r="SON462" s="512"/>
      <c r="SOO462" s="512"/>
      <c r="SOP462" s="505"/>
      <c r="SOQ462" s="505"/>
      <c r="SOR462" s="505"/>
      <c r="SOS462" s="511"/>
      <c r="SOT462" s="512"/>
      <c r="SOU462" s="512"/>
      <c r="SOV462" s="505"/>
      <c r="SOW462" s="505"/>
      <c r="SOX462" s="505"/>
      <c r="SOY462" s="511"/>
      <c r="SOZ462" s="512"/>
      <c r="SPA462" s="512"/>
      <c r="SPB462" s="505"/>
      <c r="SPC462" s="505"/>
      <c r="SPD462" s="505"/>
      <c r="SPE462" s="511"/>
      <c r="SPF462" s="512"/>
      <c r="SPG462" s="512"/>
      <c r="SPH462" s="505"/>
      <c r="SPI462" s="505"/>
      <c r="SPJ462" s="505"/>
      <c r="SPK462" s="511"/>
      <c r="SPL462" s="512"/>
      <c r="SPM462" s="512"/>
      <c r="SPN462" s="505"/>
      <c r="SPO462" s="505"/>
      <c r="SPP462" s="505"/>
      <c r="SPQ462" s="511"/>
      <c r="SPR462" s="512"/>
      <c r="SPS462" s="512"/>
      <c r="SPT462" s="505"/>
      <c r="SPU462" s="505"/>
      <c r="SPV462" s="505"/>
      <c r="SPW462" s="511"/>
      <c r="SPX462" s="512"/>
      <c r="SPY462" s="512"/>
      <c r="SPZ462" s="505"/>
      <c r="SQA462" s="505"/>
      <c r="SQB462" s="505"/>
      <c r="SQC462" s="511"/>
      <c r="SQD462" s="512"/>
      <c r="SQE462" s="512"/>
      <c r="SQF462" s="505"/>
      <c r="SQG462" s="505"/>
      <c r="SQH462" s="505"/>
      <c r="SQI462" s="511"/>
      <c r="SQJ462" s="512"/>
      <c r="SQK462" s="512"/>
      <c r="SQL462" s="505"/>
      <c r="SQM462" s="505"/>
      <c r="SQN462" s="505"/>
      <c r="SQO462" s="511"/>
      <c r="SQP462" s="512"/>
      <c r="SQQ462" s="512"/>
      <c r="SQR462" s="505"/>
      <c r="SQS462" s="505"/>
      <c r="SQT462" s="505"/>
      <c r="SQU462" s="511"/>
      <c r="SQV462" s="512"/>
      <c r="SQW462" s="512"/>
      <c r="SQX462" s="505"/>
      <c r="SQY462" s="505"/>
      <c r="SQZ462" s="505"/>
      <c r="SRA462" s="511"/>
      <c r="SRB462" s="512"/>
      <c r="SRC462" s="512"/>
      <c r="SRD462" s="505"/>
      <c r="SRE462" s="505"/>
      <c r="SRF462" s="505"/>
      <c r="SRG462" s="511"/>
      <c r="SRH462" s="512"/>
      <c r="SRI462" s="512"/>
      <c r="SRJ462" s="505"/>
      <c r="SRK462" s="505"/>
      <c r="SRL462" s="505"/>
      <c r="SRM462" s="511"/>
      <c r="SRN462" s="512"/>
      <c r="SRO462" s="512"/>
      <c r="SRP462" s="505"/>
      <c r="SRQ462" s="505"/>
      <c r="SRR462" s="505"/>
      <c r="SRS462" s="511"/>
      <c r="SRT462" s="512"/>
      <c r="SRU462" s="512"/>
      <c r="SRV462" s="505"/>
      <c r="SRW462" s="505"/>
      <c r="SRX462" s="505"/>
      <c r="SRY462" s="511"/>
      <c r="SRZ462" s="512"/>
      <c r="SSA462" s="512"/>
      <c r="SSB462" s="505"/>
      <c r="SSC462" s="505"/>
      <c r="SSD462" s="505"/>
      <c r="SSE462" s="511"/>
      <c r="SSF462" s="512"/>
      <c r="SSG462" s="512"/>
      <c r="SSH462" s="505"/>
      <c r="SSI462" s="505"/>
      <c r="SSJ462" s="505"/>
      <c r="SSK462" s="511"/>
      <c r="SSL462" s="512"/>
      <c r="SSM462" s="512"/>
      <c r="SSN462" s="505"/>
      <c r="SSO462" s="505"/>
      <c r="SSP462" s="505"/>
      <c r="SSQ462" s="511"/>
      <c r="SSR462" s="512"/>
      <c r="SSS462" s="512"/>
      <c r="SST462" s="505"/>
      <c r="SSU462" s="505"/>
      <c r="SSV462" s="505"/>
      <c r="SSW462" s="511"/>
      <c r="SSX462" s="512"/>
      <c r="SSY462" s="512"/>
      <c r="SSZ462" s="505"/>
      <c r="STA462" s="505"/>
      <c r="STB462" s="505"/>
      <c r="STC462" s="511"/>
      <c r="STD462" s="512"/>
      <c r="STE462" s="512"/>
      <c r="STF462" s="505"/>
      <c r="STG462" s="505"/>
      <c r="STH462" s="505"/>
      <c r="STI462" s="511"/>
      <c r="STJ462" s="512"/>
      <c r="STK462" s="512"/>
      <c r="STL462" s="505"/>
      <c r="STM462" s="505"/>
      <c r="STN462" s="505"/>
      <c r="STO462" s="511"/>
      <c r="STP462" s="512"/>
      <c r="STQ462" s="512"/>
      <c r="STR462" s="505"/>
      <c r="STS462" s="505"/>
      <c r="STT462" s="505"/>
      <c r="STU462" s="511"/>
      <c r="STV462" s="512"/>
      <c r="STW462" s="512"/>
      <c r="STX462" s="505"/>
      <c r="STY462" s="505"/>
      <c r="STZ462" s="505"/>
      <c r="SUA462" s="511"/>
      <c r="SUB462" s="512"/>
      <c r="SUC462" s="512"/>
      <c r="SUD462" s="505"/>
      <c r="SUE462" s="505"/>
      <c r="SUF462" s="505"/>
      <c r="SUG462" s="511"/>
      <c r="SUH462" s="512"/>
      <c r="SUI462" s="512"/>
      <c r="SUJ462" s="505"/>
      <c r="SUK462" s="505"/>
      <c r="SUL462" s="505"/>
      <c r="SUM462" s="511"/>
      <c r="SUN462" s="512"/>
      <c r="SUO462" s="512"/>
      <c r="SUP462" s="505"/>
      <c r="SUQ462" s="505"/>
      <c r="SUR462" s="505"/>
      <c r="SUS462" s="511"/>
      <c r="SUT462" s="512"/>
      <c r="SUU462" s="512"/>
      <c r="SUV462" s="505"/>
      <c r="SUW462" s="505"/>
      <c r="SUX462" s="505"/>
      <c r="SUY462" s="511"/>
      <c r="SUZ462" s="512"/>
      <c r="SVA462" s="512"/>
      <c r="SVB462" s="505"/>
      <c r="SVC462" s="505"/>
      <c r="SVD462" s="505"/>
      <c r="SVE462" s="511"/>
      <c r="SVF462" s="512"/>
      <c r="SVG462" s="512"/>
      <c r="SVH462" s="505"/>
      <c r="SVI462" s="505"/>
      <c r="SVJ462" s="505"/>
      <c r="SVK462" s="511"/>
      <c r="SVL462" s="512"/>
      <c r="SVM462" s="512"/>
      <c r="SVN462" s="505"/>
      <c r="SVO462" s="505"/>
      <c r="SVP462" s="505"/>
      <c r="SVQ462" s="511"/>
      <c r="SVR462" s="512"/>
      <c r="SVS462" s="512"/>
      <c r="SVT462" s="505"/>
      <c r="SVU462" s="505"/>
      <c r="SVV462" s="505"/>
      <c r="SVW462" s="511"/>
      <c r="SVX462" s="512"/>
      <c r="SVY462" s="512"/>
      <c r="SVZ462" s="505"/>
      <c r="SWA462" s="505"/>
      <c r="SWB462" s="505"/>
      <c r="SWC462" s="511"/>
      <c r="SWD462" s="512"/>
      <c r="SWE462" s="512"/>
      <c r="SWF462" s="505"/>
      <c r="SWG462" s="505"/>
      <c r="SWH462" s="505"/>
      <c r="SWI462" s="511"/>
      <c r="SWJ462" s="512"/>
      <c r="SWK462" s="512"/>
      <c r="SWL462" s="505"/>
      <c r="SWM462" s="505"/>
      <c r="SWN462" s="505"/>
      <c r="SWO462" s="511"/>
      <c r="SWP462" s="512"/>
      <c r="SWQ462" s="512"/>
      <c r="SWR462" s="505"/>
      <c r="SWS462" s="505"/>
      <c r="SWT462" s="505"/>
      <c r="SWU462" s="511"/>
      <c r="SWV462" s="512"/>
      <c r="SWW462" s="512"/>
      <c r="SWX462" s="505"/>
      <c r="SWY462" s="505"/>
      <c r="SWZ462" s="505"/>
      <c r="SXA462" s="511"/>
      <c r="SXB462" s="512"/>
      <c r="SXC462" s="512"/>
      <c r="SXD462" s="505"/>
      <c r="SXE462" s="505"/>
      <c r="SXF462" s="505"/>
      <c r="SXG462" s="511"/>
      <c r="SXH462" s="512"/>
      <c r="SXI462" s="512"/>
      <c r="SXJ462" s="505"/>
      <c r="SXK462" s="505"/>
      <c r="SXL462" s="505"/>
      <c r="SXM462" s="511"/>
      <c r="SXN462" s="512"/>
      <c r="SXO462" s="512"/>
      <c r="SXP462" s="505"/>
      <c r="SXQ462" s="505"/>
      <c r="SXR462" s="505"/>
      <c r="SXS462" s="511"/>
      <c r="SXT462" s="512"/>
      <c r="SXU462" s="512"/>
      <c r="SXV462" s="505"/>
      <c r="SXW462" s="505"/>
      <c r="SXX462" s="505"/>
      <c r="SXY462" s="511"/>
      <c r="SXZ462" s="512"/>
      <c r="SYA462" s="512"/>
      <c r="SYB462" s="505"/>
      <c r="SYC462" s="505"/>
      <c r="SYD462" s="505"/>
      <c r="SYE462" s="511"/>
      <c r="SYF462" s="512"/>
      <c r="SYG462" s="512"/>
      <c r="SYH462" s="505"/>
      <c r="SYI462" s="505"/>
      <c r="SYJ462" s="505"/>
      <c r="SYK462" s="511"/>
      <c r="SYL462" s="512"/>
      <c r="SYM462" s="512"/>
      <c r="SYN462" s="505"/>
      <c r="SYO462" s="505"/>
      <c r="SYP462" s="505"/>
      <c r="SYQ462" s="511"/>
      <c r="SYR462" s="512"/>
      <c r="SYS462" s="512"/>
      <c r="SYT462" s="505"/>
      <c r="SYU462" s="505"/>
      <c r="SYV462" s="505"/>
      <c r="SYW462" s="511"/>
      <c r="SYX462" s="512"/>
      <c r="SYY462" s="512"/>
      <c r="SYZ462" s="505"/>
      <c r="SZA462" s="505"/>
      <c r="SZB462" s="505"/>
      <c r="SZC462" s="511"/>
      <c r="SZD462" s="512"/>
      <c r="SZE462" s="512"/>
      <c r="SZF462" s="505"/>
      <c r="SZG462" s="505"/>
      <c r="SZH462" s="505"/>
      <c r="SZI462" s="511"/>
      <c r="SZJ462" s="512"/>
      <c r="SZK462" s="512"/>
      <c r="SZL462" s="505"/>
      <c r="SZM462" s="505"/>
      <c r="SZN462" s="505"/>
      <c r="SZO462" s="511"/>
      <c r="SZP462" s="512"/>
      <c r="SZQ462" s="512"/>
      <c r="SZR462" s="505"/>
      <c r="SZS462" s="505"/>
      <c r="SZT462" s="505"/>
      <c r="SZU462" s="511"/>
      <c r="SZV462" s="512"/>
      <c r="SZW462" s="512"/>
      <c r="SZX462" s="505"/>
      <c r="SZY462" s="505"/>
      <c r="SZZ462" s="505"/>
      <c r="TAA462" s="511"/>
      <c r="TAB462" s="512"/>
      <c r="TAC462" s="512"/>
      <c r="TAD462" s="505"/>
      <c r="TAE462" s="505"/>
      <c r="TAF462" s="505"/>
      <c r="TAG462" s="511"/>
      <c r="TAH462" s="512"/>
      <c r="TAI462" s="512"/>
      <c r="TAJ462" s="505"/>
      <c r="TAK462" s="505"/>
      <c r="TAL462" s="505"/>
      <c r="TAM462" s="511"/>
      <c r="TAN462" s="512"/>
      <c r="TAO462" s="512"/>
      <c r="TAP462" s="505"/>
      <c r="TAQ462" s="505"/>
      <c r="TAR462" s="505"/>
      <c r="TAS462" s="511"/>
      <c r="TAT462" s="512"/>
      <c r="TAU462" s="512"/>
      <c r="TAV462" s="505"/>
      <c r="TAW462" s="505"/>
      <c r="TAX462" s="505"/>
      <c r="TAY462" s="511"/>
      <c r="TAZ462" s="512"/>
      <c r="TBA462" s="512"/>
      <c r="TBB462" s="505"/>
      <c r="TBC462" s="505"/>
      <c r="TBD462" s="505"/>
      <c r="TBE462" s="511"/>
      <c r="TBF462" s="512"/>
      <c r="TBG462" s="512"/>
      <c r="TBH462" s="505"/>
      <c r="TBI462" s="505"/>
      <c r="TBJ462" s="505"/>
      <c r="TBK462" s="511"/>
      <c r="TBL462" s="512"/>
      <c r="TBM462" s="512"/>
      <c r="TBN462" s="505"/>
      <c r="TBO462" s="505"/>
      <c r="TBP462" s="505"/>
      <c r="TBQ462" s="511"/>
      <c r="TBR462" s="512"/>
      <c r="TBS462" s="512"/>
      <c r="TBT462" s="505"/>
      <c r="TBU462" s="505"/>
      <c r="TBV462" s="505"/>
      <c r="TBW462" s="511"/>
      <c r="TBX462" s="512"/>
      <c r="TBY462" s="512"/>
      <c r="TBZ462" s="505"/>
      <c r="TCA462" s="505"/>
      <c r="TCB462" s="505"/>
      <c r="TCC462" s="511"/>
      <c r="TCD462" s="512"/>
      <c r="TCE462" s="512"/>
      <c r="TCF462" s="505"/>
      <c r="TCG462" s="505"/>
      <c r="TCH462" s="505"/>
      <c r="TCI462" s="511"/>
      <c r="TCJ462" s="512"/>
      <c r="TCK462" s="512"/>
      <c r="TCL462" s="505"/>
      <c r="TCM462" s="505"/>
      <c r="TCN462" s="505"/>
      <c r="TCO462" s="511"/>
      <c r="TCP462" s="512"/>
      <c r="TCQ462" s="512"/>
      <c r="TCR462" s="505"/>
      <c r="TCS462" s="505"/>
      <c r="TCT462" s="505"/>
      <c r="TCU462" s="511"/>
      <c r="TCV462" s="512"/>
      <c r="TCW462" s="512"/>
      <c r="TCX462" s="505"/>
      <c r="TCY462" s="505"/>
      <c r="TCZ462" s="505"/>
      <c r="TDA462" s="511"/>
      <c r="TDB462" s="512"/>
      <c r="TDC462" s="512"/>
      <c r="TDD462" s="505"/>
      <c r="TDE462" s="505"/>
      <c r="TDF462" s="505"/>
      <c r="TDG462" s="511"/>
      <c r="TDH462" s="512"/>
      <c r="TDI462" s="512"/>
      <c r="TDJ462" s="505"/>
      <c r="TDK462" s="505"/>
      <c r="TDL462" s="505"/>
      <c r="TDM462" s="511"/>
      <c r="TDN462" s="512"/>
      <c r="TDO462" s="512"/>
      <c r="TDP462" s="505"/>
      <c r="TDQ462" s="505"/>
      <c r="TDR462" s="505"/>
      <c r="TDS462" s="511"/>
      <c r="TDT462" s="512"/>
      <c r="TDU462" s="512"/>
      <c r="TDV462" s="505"/>
      <c r="TDW462" s="505"/>
      <c r="TDX462" s="505"/>
      <c r="TDY462" s="511"/>
      <c r="TDZ462" s="512"/>
      <c r="TEA462" s="512"/>
      <c r="TEB462" s="505"/>
      <c r="TEC462" s="505"/>
      <c r="TED462" s="505"/>
      <c r="TEE462" s="511"/>
      <c r="TEF462" s="512"/>
      <c r="TEG462" s="512"/>
      <c r="TEH462" s="505"/>
      <c r="TEI462" s="505"/>
      <c r="TEJ462" s="505"/>
      <c r="TEK462" s="511"/>
      <c r="TEL462" s="512"/>
      <c r="TEM462" s="512"/>
      <c r="TEN462" s="505"/>
      <c r="TEO462" s="505"/>
      <c r="TEP462" s="505"/>
      <c r="TEQ462" s="511"/>
      <c r="TER462" s="512"/>
      <c r="TES462" s="512"/>
      <c r="TET462" s="505"/>
      <c r="TEU462" s="505"/>
      <c r="TEV462" s="505"/>
      <c r="TEW462" s="511"/>
      <c r="TEX462" s="512"/>
      <c r="TEY462" s="512"/>
      <c r="TEZ462" s="505"/>
      <c r="TFA462" s="505"/>
      <c r="TFB462" s="505"/>
      <c r="TFC462" s="511"/>
      <c r="TFD462" s="512"/>
      <c r="TFE462" s="512"/>
      <c r="TFF462" s="505"/>
      <c r="TFG462" s="505"/>
      <c r="TFH462" s="505"/>
      <c r="TFI462" s="511"/>
      <c r="TFJ462" s="512"/>
      <c r="TFK462" s="512"/>
      <c r="TFL462" s="505"/>
      <c r="TFM462" s="505"/>
      <c r="TFN462" s="505"/>
      <c r="TFO462" s="511"/>
      <c r="TFP462" s="512"/>
      <c r="TFQ462" s="512"/>
      <c r="TFR462" s="505"/>
      <c r="TFS462" s="505"/>
      <c r="TFT462" s="505"/>
      <c r="TFU462" s="511"/>
      <c r="TFV462" s="512"/>
      <c r="TFW462" s="512"/>
      <c r="TFX462" s="505"/>
      <c r="TFY462" s="505"/>
      <c r="TFZ462" s="505"/>
      <c r="TGA462" s="511"/>
      <c r="TGB462" s="512"/>
      <c r="TGC462" s="512"/>
      <c r="TGD462" s="505"/>
      <c r="TGE462" s="505"/>
      <c r="TGF462" s="505"/>
      <c r="TGG462" s="511"/>
      <c r="TGH462" s="512"/>
      <c r="TGI462" s="512"/>
      <c r="TGJ462" s="505"/>
      <c r="TGK462" s="505"/>
      <c r="TGL462" s="505"/>
      <c r="TGM462" s="511"/>
      <c r="TGN462" s="512"/>
      <c r="TGO462" s="512"/>
      <c r="TGP462" s="505"/>
      <c r="TGQ462" s="505"/>
      <c r="TGR462" s="505"/>
      <c r="TGS462" s="511"/>
      <c r="TGT462" s="512"/>
      <c r="TGU462" s="512"/>
      <c r="TGV462" s="505"/>
      <c r="TGW462" s="505"/>
      <c r="TGX462" s="505"/>
      <c r="TGY462" s="511"/>
      <c r="TGZ462" s="512"/>
      <c r="THA462" s="512"/>
      <c r="THB462" s="505"/>
      <c r="THC462" s="505"/>
      <c r="THD462" s="505"/>
      <c r="THE462" s="511"/>
      <c r="THF462" s="512"/>
      <c r="THG462" s="512"/>
      <c r="THH462" s="505"/>
      <c r="THI462" s="505"/>
      <c r="THJ462" s="505"/>
      <c r="THK462" s="511"/>
      <c r="THL462" s="512"/>
      <c r="THM462" s="512"/>
      <c r="THN462" s="505"/>
      <c r="THO462" s="505"/>
      <c r="THP462" s="505"/>
      <c r="THQ462" s="511"/>
      <c r="THR462" s="512"/>
      <c r="THS462" s="512"/>
      <c r="THT462" s="505"/>
      <c r="THU462" s="505"/>
      <c r="THV462" s="505"/>
      <c r="THW462" s="511"/>
      <c r="THX462" s="512"/>
      <c r="THY462" s="512"/>
      <c r="THZ462" s="505"/>
      <c r="TIA462" s="505"/>
      <c r="TIB462" s="505"/>
      <c r="TIC462" s="511"/>
      <c r="TID462" s="512"/>
      <c r="TIE462" s="512"/>
      <c r="TIF462" s="505"/>
      <c r="TIG462" s="505"/>
      <c r="TIH462" s="505"/>
      <c r="TII462" s="511"/>
      <c r="TIJ462" s="512"/>
      <c r="TIK462" s="512"/>
      <c r="TIL462" s="505"/>
      <c r="TIM462" s="505"/>
      <c r="TIN462" s="505"/>
      <c r="TIO462" s="511"/>
      <c r="TIP462" s="512"/>
      <c r="TIQ462" s="512"/>
      <c r="TIR462" s="505"/>
      <c r="TIS462" s="505"/>
      <c r="TIT462" s="505"/>
      <c r="TIU462" s="511"/>
      <c r="TIV462" s="512"/>
      <c r="TIW462" s="512"/>
      <c r="TIX462" s="505"/>
      <c r="TIY462" s="505"/>
      <c r="TIZ462" s="505"/>
      <c r="TJA462" s="511"/>
      <c r="TJB462" s="512"/>
      <c r="TJC462" s="512"/>
      <c r="TJD462" s="505"/>
      <c r="TJE462" s="505"/>
      <c r="TJF462" s="505"/>
      <c r="TJG462" s="511"/>
      <c r="TJH462" s="512"/>
      <c r="TJI462" s="512"/>
      <c r="TJJ462" s="505"/>
      <c r="TJK462" s="505"/>
      <c r="TJL462" s="505"/>
      <c r="TJM462" s="511"/>
      <c r="TJN462" s="512"/>
      <c r="TJO462" s="512"/>
      <c r="TJP462" s="505"/>
      <c r="TJQ462" s="505"/>
      <c r="TJR462" s="505"/>
      <c r="TJS462" s="511"/>
      <c r="TJT462" s="512"/>
      <c r="TJU462" s="512"/>
      <c r="TJV462" s="505"/>
      <c r="TJW462" s="505"/>
      <c r="TJX462" s="505"/>
      <c r="TJY462" s="511"/>
      <c r="TJZ462" s="512"/>
      <c r="TKA462" s="512"/>
      <c r="TKB462" s="505"/>
      <c r="TKC462" s="505"/>
      <c r="TKD462" s="505"/>
      <c r="TKE462" s="511"/>
      <c r="TKF462" s="512"/>
      <c r="TKG462" s="512"/>
      <c r="TKH462" s="505"/>
      <c r="TKI462" s="505"/>
      <c r="TKJ462" s="505"/>
      <c r="TKK462" s="511"/>
      <c r="TKL462" s="512"/>
      <c r="TKM462" s="512"/>
      <c r="TKN462" s="505"/>
      <c r="TKO462" s="505"/>
      <c r="TKP462" s="505"/>
      <c r="TKQ462" s="511"/>
      <c r="TKR462" s="512"/>
      <c r="TKS462" s="512"/>
      <c r="TKT462" s="505"/>
      <c r="TKU462" s="505"/>
      <c r="TKV462" s="505"/>
      <c r="TKW462" s="511"/>
      <c r="TKX462" s="512"/>
      <c r="TKY462" s="512"/>
      <c r="TKZ462" s="505"/>
      <c r="TLA462" s="505"/>
      <c r="TLB462" s="505"/>
      <c r="TLC462" s="511"/>
      <c r="TLD462" s="512"/>
      <c r="TLE462" s="512"/>
      <c r="TLF462" s="505"/>
      <c r="TLG462" s="505"/>
      <c r="TLH462" s="505"/>
      <c r="TLI462" s="511"/>
      <c r="TLJ462" s="512"/>
      <c r="TLK462" s="512"/>
      <c r="TLL462" s="505"/>
      <c r="TLM462" s="505"/>
      <c r="TLN462" s="505"/>
      <c r="TLO462" s="511"/>
      <c r="TLP462" s="512"/>
      <c r="TLQ462" s="512"/>
      <c r="TLR462" s="505"/>
      <c r="TLS462" s="505"/>
      <c r="TLT462" s="505"/>
      <c r="TLU462" s="511"/>
      <c r="TLV462" s="512"/>
      <c r="TLW462" s="512"/>
      <c r="TLX462" s="505"/>
      <c r="TLY462" s="505"/>
      <c r="TLZ462" s="505"/>
      <c r="TMA462" s="511"/>
      <c r="TMB462" s="512"/>
      <c r="TMC462" s="512"/>
      <c r="TMD462" s="505"/>
      <c r="TME462" s="505"/>
      <c r="TMF462" s="505"/>
      <c r="TMG462" s="511"/>
      <c r="TMH462" s="512"/>
      <c r="TMI462" s="512"/>
      <c r="TMJ462" s="505"/>
      <c r="TMK462" s="505"/>
      <c r="TML462" s="505"/>
      <c r="TMM462" s="511"/>
      <c r="TMN462" s="512"/>
      <c r="TMO462" s="512"/>
      <c r="TMP462" s="505"/>
      <c r="TMQ462" s="505"/>
      <c r="TMR462" s="505"/>
      <c r="TMS462" s="511"/>
      <c r="TMT462" s="512"/>
      <c r="TMU462" s="512"/>
      <c r="TMV462" s="505"/>
      <c r="TMW462" s="505"/>
      <c r="TMX462" s="505"/>
      <c r="TMY462" s="511"/>
      <c r="TMZ462" s="512"/>
      <c r="TNA462" s="512"/>
      <c r="TNB462" s="505"/>
      <c r="TNC462" s="505"/>
      <c r="TND462" s="505"/>
      <c r="TNE462" s="511"/>
      <c r="TNF462" s="512"/>
      <c r="TNG462" s="512"/>
      <c r="TNH462" s="505"/>
      <c r="TNI462" s="505"/>
      <c r="TNJ462" s="505"/>
      <c r="TNK462" s="511"/>
      <c r="TNL462" s="512"/>
      <c r="TNM462" s="512"/>
      <c r="TNN462" s="505"/>
      <c r="TNO462" s="505"/>
      <c r="TNP462" s="505"/>
      <c r="TNQ462" s="511"/>
      <c r="TNR462" s="512"/>
      <c r="TNS462" s="512"/>
      <c r="TNT462" s="505"/>
      <c r="TNU462" s="505"/>
      <c r="TNV462" s="505"/>
      <c r="TNW462" s="511"/>
      <c r="TNX462" s="512"/>
      <c r="TNY462" s="512"/>
      <c r="TNZ462" s="505"/>
      <c r="TOA462" s="505"/>
      <c r="TOB462" s="505"/>
      <c r="TOC462" s="511"/>
      <c r="TOD462" s="512"/>
      <c r="TOE462" s="512"/>
      <c r="TOF462" s="505"/>
      <c r="TOG462" s="505"/>
      <c r="TOH462" s="505"/>
      <c r="TOI462" s="511"/>
      <c r="TOJ462" s="512"/>
      <c r="TOK462" s="512"/>
      <c r="TOL462" s="505"/>
      <c r="TOM462" s="505"/>
      <c r="TON462" s="505"/>
      <c r="TOO462" s="511"/>
      <c r="TOP462" s="512"/>
      <c r="TOQ462" s="512"/>
      <c r="TOR462" s="505"/>
      <c r="TOS462" s="505"/>
      <c r="TOT462" s="505"/>
      <c r="TOU462" s="511"/>
      <c r="TOV462" s="512"/>
      <c r="TOW462" s="512"/>
      <c r="TOX462" s="505"/>
      <c r="TOY462" s="505"/>
      <c r="TOZ462" s="505"/>
      <c r="TPA462" s="511"/>
      <c r="TPB462" s="512"/>
      <c r="TPC462" s="512"/>
      <c r="TPD462" s="505"/>
      <c r="TPE462" s="505"/>
      <c r="TPF462" s="505"/>
      <c r="TPG462" s="511"/>
      <c r="TPH462" s="512"/>
      <c r="TPI462" s="512"/>
      <c r="TPJ462" s="505"/>
      <c r="TPK462" s="505"/>
      <c r="TPL462" s="505"/>
      <c r="TPM462" s="511"/>
      <c r="TPN462" s="512"/>
      <c r="TPO462" s="512"/>
      <c r="TPP462" s="505"/>
      <c r="TPQ462" s="505"/>
      <c r="TPR462" s="505"/>
      <c r="TPS462" s="511"/>
      <c r="TPT462" s="512"/>
      <c r="TPU462" s="512"/>
      <c r="TPV462" s="505"/>
      <c r="TPW462" s="505"/>
      <c r="TPX462" s="505"/>
      <c r="TPY462" s="511"/>
      <c r="TPZ462" s="512"/>
      <c r="TQA462" s="512"/>
      <c r="TQB462" s="505"/>
      <c r="TQC462" s="505"/>
      <c r="TQD462" s="505"/>
      <c r="TQE462" s="511"/>
      <c r="TQF462" s="512"/>
      <c r="TQG462" s="512"/>
      <c r="TQH462" s="505"/>
      <c r="TQI462" s="505"/>
      <c r="TQJ462" s="505"/>
      <c r="TQK462" s="511"/>
      <c r="TQL462" s="512"/>
      <c r="TQM462" s="512"/>
      <c r="TQN462" s="505"/>
      <c r="TQO462" s="505"/>
      <c r="TQP462" s="505"/>
      <c r="TQQ462" s="511"/>
      <c r="TQR462" s="512"/>
      <c r="TQS462" s="512"/>
      <c r="TQT462" s="505"/>
      <c r="TQU462" s="505"/>
      <c r="TQV462" s="505"/>
      <c r="TQW462" s="511"/>
      <c r="TQX462" s="512"/>
      <c r="TQY462" s="512"/>
      <c r="TQZ462" s="505"/>
      <c r="TRA462" s="505"/>
      <c r="TRB462" s="505"/>
      <c r="TRC462" s="511"/>
      <c r="TRD462" s="512"/>
      <c r="TRE462" s="512"/>
      <c r="TRF462" s="505"/>
      <c r="TRG462" s="505"/>
      <c r="TRH462" s="505"/>
      <c r="TRI462" s="511"/>
      <c r="TRJ462" s="512"/>
      <c r="TRK462" s="512"/>
      <c r="TRL462" s="505"/>
      <c r="TRM462" s="505"/>
      <c r="TRN462" s="505"/>
      <c r="TRO462" s="511"/>
      <c r="TRP462" s="512"/>
      <c r="TRQ462" s="512"/>
      <c r="TRR462" s="505"/>
      <c r="TRS462" s="505"/>
      <c r="TRT462" s="505"/>
      <c r="TRU462" s="511"/>
      <c r="TRV462" s="512"/>
      <c r="TRW462" s="512"/>
      <c r="TRX462" s="505"/>
      <c r="TRY462" s="505"/>
      <c r="TRZ462" s="505"/>
      <c r="TSA462" s="511"/>
      <c r="TSB462" s="512"/>
      <c r="TSC462" s="512"/>
      <c r="TSD462" s="505"/>
      <c r="TSE462" s="505"/>
      <c r="TSF462" s="505"/>
      <c r="TSG462" s="511"/>
      <c r="TSH462" s="512"/>
      <c r="TSI462" s="512"/>
      <c r="TSJ462" s="505"/>
      <c r="TSK462" s="505"/>
      <c r="TSL462" s="505"/>
      <c r="TSM462" s="511"/>
      <c r="TSN462" s="512"/>
      <c r="TSO462" s="512"/>
      <c r="TSP462" s="505"/>
      <c r="TSQ462" s="505"/>
      <c r="TSR462" s="505"/>
      <c r="TSS462" s="511"/>
      <c r="TST462" s="512"/>
      <c r="TSU462" s="512"/>
      <c r="TSV462" s="505"/>
      <c r="TSW462" s="505"/>
      <c r="TSX462" s="505"/>
      <c r="TSY462" s="511"/>
      <c r="TSZ462" s="512"/>
      <c r="TTA462" s="512"/>
      <c r="TTB462" s="505"/>
      <c r="TTC462" s="505"/>
      <c r="TTD462" s="505"/>
      <c r="TTE462" s="511"/>
      <c r="TTF462" s="512"/>
      <c r="TTG462" s="512"/>
      <c r="TTH462" s="505"/>
      <c r="TTI462" s="505"/>
      <c r="TTJ462" s="505"/>
      <c r="TTK462" s="511"/>
      <c r="TTL462" s="512"/>
      <c r="TTM462" s="512"/>
      <c r="TTN462" s="505"/>
      <c r="TTO462" s="505"/>
      <c r="TTP462" s="505"/>
      <c r="TTQ462" s="511"/>
      <c r="TTR462" s="512"/>
      <c r="TTS462" s="512"/>
      <c r="TTT462" s="505"/>
      <c r="TTU462" s="505"/>
      <c r="TTV462" s="505"/>
      <c r="TTW462" s="511"/>
      <c r="TTX462" s="512"/>
      <c r="TTY462" s="512"/>
      <c r="TTZ462" s="505"/>
      <c r="TUA462" s="505"/>
      <c r="TUB462" s="505"/>
      <c r="TUC462" s="511"/>
      <c r="TUD462" s="512"/>
      <c r="TUE462" s="512"/>
      <c r="TUF462" s="505"/>
      <c r="TUG462" s="505"/>
      <c r="TUH462" s="505"/>
      <c r="TUI462" s="511"/>
      <c r="TUJ462" s="512"/>
      <c r="TUK462" s="512"/>
      <c r="TUL462" s="505"/>
      <c r="TUM462" s="505"/>
      <c r="TUN462" s="505"/>
      <c r="TUO462" s="511"/>
      <c r="TUP462" s="512"/>
      <c r="TUQ462" s="512"/>
      <c r="TUR462" s="505"/>
      <c r="TUS462" s="505"/>
      <c r="TUT462" s="505"/>
      <c r="TUU462" s="511"/>
      <c r="TUV462" s="512"/>
      <c r="TUW462" s="512"/>
      <c r="TUX462" s="505"/>
      <c r="TUY462" s="505"/>
      <c r="TUZ462" s="505"/>
      <c r="TVA462" s="511"/>
      <c r="TVB462" s="512"/>
      <c r="TVC462" s="512"/>
      <c r="TVD462" s="505"/>
      <c r="TVE462" s="505"/>
      <c r="TVF462" s="505"/>
      <c r="TVG462" s="511"/>
      <c r="TVH462" s="512"/>
      <c r="TVI462" s="512"/>
      <c r="TVJ462" s="505"/>
      <c r="TVK462" s="505"/>
      <c r="TVL462" s="505"/>
      <c r="TVM462" s="511"/>
      <c r="TVN462" s="512"/>
      <c r="TVO462" s="512"/>
      <c r="TVP462" s="505"/>
      <c r="TVQ462" s="505"/>
      <c r="TVR462" s="505"/>
      <c r="TVS462" s="511"/>
      <c r="TVT462" s="512"/>
      <c r="TVU462" s="512"/>
      <c r="TVV462" s="505"/>
      <c r="TVW462" s="505"/>
      <c r="TVX462" s="505"/>
      <c r="TVY462" s="511"/>
      <c r="TVZ462" s="512"/>
      <c r="TWA462" s="512"/>
      <c r="TWB462" s="505"/>
      <c r="TWC462" s="505"/>
      <c r="TWD462" s="505"/>
      <c r="TWE462" s="511"/>
      <c r="TWF462" s="512"/>
      <c r="TWG462" s="512"/>
      <c r="TWH462" s="505"/>
      <c r="TWI462" s="505"/>
      <c r="TWJ462" s="505"/>
      <c r="TWK462" s="511"/>
      <c r="TWL462" s="512"/>
      <c r="TWM462" s="512"/>
      <c r="TWN462" s="505"/>
      <c r="TWO462" s="505"/>
      <c r="TWP462" s="505"/>
      <c r="TWQ462" s="511"/>
      <c r="TWR462" s="512"/>
      <c r="TWS462" s="512"/>
      <c r="TWT462" s="505"/>
      <c r="TWU462" s="505"/>
      <c r="TWV462" s="505"/>
      <c r="TWW462" s="511"/>
      <c r="TWX462" s="512"/>
      <c r="TWY462" s="512"/>
      <c r="TWZ462" s="505"/>
      <c r="TXA462" s="505"/>
      <c r="TXB462" s="505"/>
      <c r="TXC462" s="511"/>
      <c r="TXD462" s="512"/>
      <c r="TXE462" s="512"/>
      <c r="TXF462" s="505"/>
      <c r="TXG462" s="505"/>
      <c r="TXH462" s="505"/>
      <c r="TXI462" s="511"/>
      <c r="TXJ462" s="512"/>
      <c r="TXK462" s="512"/>
      <c r="TXL462" s="505"/>
      <c r="TXM462" s="505"/>
      <c r="TXN462" s="505"/>
      <c r="TXO462" s="511"/>
      <c r="TXP462" s="512"/>
      <c r="TXQ462" s="512"/>
      <c r="TXR462" s="505"/>
      <c r="TXS462" s="505"/>
      <c r="TXT462" s="505"/>
      <c r="TXU462" s="511"/>
      <c r="TXV462" s="512"/>
      <c r="TXW462" s="512"/>
      <c r="TXX462" s="505"/>
      <c r="TXY462" s="505"/>
      <c r="TXZ462" s="505"/>
      <c r="TYA462" s="511"/>
      <c r="TYB462" s="512"/>
      <c r="TYC462" s="512"/>
      <c r="TYD462" s="505"/>
      <c r="TYE462" s="505"/>
      <c r="TYF462" s="505"/>
      <c r="TYG462" s="511"/>
      <c r="TYH462" s="512"/>
      <c r="TYI462" s="512"/>
      <c r="TYJ462" s="505"/>
      <c r="TYK462" s="505"/>
      <c r="TYL462" s="505"/>
      <c r="TYM462" s="511"/>
      <c r="TYN462" s="512"/>
      <c r="TYO462" s="512"/>
      <c r="TYP462" s="505"/>
      <c r="TYQ462" s="505"/>
      <c r="TYR462" s="505"/>
      <c r="TYS462" s="511"/>
      <c r="TYT462" s="512"/>
      <c r="TYU462" s="512"/>
      <c r="TYV462" s="505"/>
      <c r="TYW462" s="505"/>
      <c r="TYX462" s="505"/>
      <c r="TYY462" s="511"/>
      <c r="TYZ462" s="512"/>
      <c r="TZA462" s="512"/>
      <c r="TZB462" s="505"/>
      <c r="TZC462" s="505"/>
      <c r="TZD462" s="505"/>
      <c r="TZE462" s="511"/>
      <c r="TZF462" s="512"/>
      <c r="TZG462" s="512"/>
      <c r="TZH462" s="505"/>
      <c r="TZI462" s="505"/>
      <c r="TZJ462" s="505"/>
      <c r="TZK462" s="511"/>
      <c r="TZL462" s="512"/>
      <c r="TZM462" s="512"/>
      <c r="TZN462" s="505"/>
      <c r="TZO462" s="505"/>
      <c r="TZP462" s="505"/>
      <c r="TZQ462" s="511"/>
      <c r="TZR462" s="512"/>
      <c r="TZS462" s="512"/>
      <c r="TZT462" s="505"/>
      <c r="TZU462" s="505"/>
      <c r="TZV462" s="505"/>
      <c r="TZW462" s="511"/>
      <c r="TZX462" s="512"/>
      <c r="TZY462" s="512"/>
      <c r="TZZ462" s="505"/>
      <c r="UAA462" s="505"/>
      <c r="UAB462" s="505"/>
      <c r="UAC462" s="511"/>
      <c r="UAD462" s="512"/>
      <c r="UAE462" s="512"/>
      <c r="UAF462" s="505"/>
      <c r="UAG462" s="505"/>
      <c r="UAH462" s="505"/>
      <c r="UAI462" s="511"/>
      <c r="UAJ462" s="512"/>
      <c r="UAK462" s="512"/>
      <c r="UAL462" s="505"/>
      <c r="UAM462" s="505"/>
      <c r="UAN462" s="505"/>
      <c r="UAO462" s="511"/>
      <c r="UAP462" s="512"/>
      <c r="UAQ462" s="512"/>
      <c r="UAR462" s="505"/>
      <c r="UAS462" s="505"/>
      <c r="UAT462" s="505"/>
      <c r="UAU462" s="511"/>
      <c r="UAV462" s="512"/>
      <c r="UAW462" s="512"/>
      <c r="UAX462" s="505"/>
      <c r="UAY462" s="505"/>
      <c r="UAZ462" s="505"/>
      <c r="UBA462" s="511"/>
      <c r="UBB462" s="512"/>
      <c r="UBC462" s="512"/>
      <c r="UBD462" s="505"/>
      <c r="UBE462" s="505"/>
      <c r="UBF462" s="505"/>
      <c r="UBG462" s="511"/>
      <c r="UBH462" s="512"/>
      <c r="UBI462" s="512"/>
      <c r="UBJ462" s="505"/>
      <c r="UBK462" s="505"/>
      <c r="UBL462" s="505"/>
      <c r="UBM462" s="511"/>
      <c r="UBN462" s="512"/>
      <c r="UBO462" s="512"/>
      <c r="UBP462" s="505"/>
      <c r="UBQ462" s="505"/>
      <c r="UBR462" s="505"/>
      <c r="UBS462" s="511"/>
      <c r="UBT462" s="512"/>
      <c r="UBU462" s="512"/>
      <c r="UBV462" s="505"/>
      <c r="UBW462" s="505"/>
      <c r="UBX462" s="505"/>
      <c r="UBY462" s="511"/>
      <c r="UBZ462" s="512"/>
      <c r="UCA462" s="512"/>
      <c r="UCB462" s="505"/>
      <c r="UCC462" s="505"/>
      <c r="UCD462" s="505"/>
      <c r="UCE462" s="511"/>
      <c r="UCF462" s="512"/>
      <c r="UCG462" s="512"/>
      <c r="UCH462" s="505"/>
      <c r="UCI462" s="505"/>
      <c r="UCJ462" s="505"/>
      <c r="UCK462" s="511"/>
      <c r="UCL462" s="512"/>
      <c r="UCM462" s="512"/>
      <c r="UCN462" s="505"/>
      <c r="UCO462" s="505"/>
      <c r="UCP462" s="505"/>
      <c r="UCQ462" s="511"/>
      <c r="UCR462" s="512"/>
      <c r="UCS462" s="512"/>
      <c r="UCT462" s="505"/>
      <c r="UCU462" s="505"/>
      <c r="UCV462" s="505"/>
      <c r="UCW462" s="511"/>
      <c r="UCX462" s="512"/>
      <c r="UCY462" s="512"/>
      <c r="UCZ462" s="505"/>
      <c r="UDA462" s="505"/>
      <c r="UDB462" s="505"/>
      <c r="UDC462" s="511"/>
      <c r="UDD462" s="512"/>
      <c r="UDE462" s="512"/>
      <c r="UDF462" s="505"/>
      <c r="UDG462" s="505"/>
      <c r="UDH462" s="505"/>
      <c r="UDI462" s="511"/>
      <c r="UDJ462" s="512"/>
      <c r="UDK462" s="512"/>
      <c r="UDL462" s="505"/>
      <c r="UDM462" s="505"/>
      <c r="UDN462" s="505"/>
      <c r="UDO462" s="511"/>
      <c r="UDP462" s="512"/>
      <c r="UDQ462" s="512"/>
      <c r="UDR462" s="505"/>
      <c r="UDS462" s="505"/>
      <c r="UDT462" s="505"/>
      <c r="UDU462" s="511"/>
      <c r="UDV462" s="512"/>
      <c r="UDW462" s="512"/>
      <c r="UDX462" s="505"/>
      <c r="UDY462" s="505"/>
      <c r="UDZ462" s="505"/>
      <c r="UEA462" s="511"/>
      <c r="UEB462" s="512"/>
      <c r="UEC462" s="512"/>
      <c r="UED462" s="505"/>
      <c r="UEE462" s="505"/>
      <c r="UEF462" s="505"/>
      <c r="UEG462" s="511"/>
      <c r="UEH462" s="512"/>
      <c r="UEI462" s="512"/>
      <c r="UEJ462" s="505"/>
      <c r="UEK462" s="505"/>
      <c r="UEL462" s="505"/>
      <c r="UEM462" s="511"/>
      <c r="UEN462" s="512"/>
      <c r="UEO462" s="512"/>
      <c r="UEP462" s="505"/>
      <c r="UEQ462" s="505"/>
      <c r="UER462" s="505"/>
      <c r="UES462" s="511"/>
      <c r="UET462" s="512"/>
      <c r="UEU462" s="512"/>
      <c r="UEV462" s="505"/>
      <c r="UEW462" s="505"/>
      <c r="UEX462" s="505"/>
      <c r="UEY462" s="511"/>
      <c r="UEZ462" s="512"/>
      <c r="UFA462" s="512"/>
      <c r="UFB462" s="505"/>
      <c r="UFC462" s="505"/>
      <c r="UFD462" s="505"/>
      <c r="UFE462" s="511"/>
      <c r="UFF462" s="512"/>
      <c r="UFG462" s="512"/>
      <c r="UFH462" s="505"/>
      <c r="UFI462" s="505"/>
      <c r="UFJ462" s="505"/>
      <c r="UFK462" s="511"/>
      <c r="UFL462" s="512"/>
      <c r="UFM462" s="512"/>
      <c r="UFN462" s="505"/>
      <c r="UFO462" s="505"/>
      <c r="UFP462" s="505"/>
      <c r="UFQ462" s="511"/>
      <c r="UFR462" s="512"/>
      <c r="UFS462" s="512"/>
      <c r="UFT462" s="505"/>
      <c r="UFU462" s="505"/>
      <c r="UFV462" s="505"/>
      <c r="UFW462" s="511"/>
      <c r="UFX462" s="512"/>
      <c r="UFY462" s="512"/>
      <c r="UFZ462" s="505"/>
      <c r="UGA462" s="505"/>
      <c r="UGB462" s="505"/>
      <c r="UGC462" s="511"/>
      <c r="UGD462" s="512"/>
      <c r="UGE462" s="512"/>
      <c r="UGF462" s="505"/>
      <c r="UGG462" s="505"/>
      <c r="UGH462" s="505"/>
      <c r="UGI462" s="511"/>
      <c r="UGJ462" s="512"/>
      <c r="UGK462" s="512"/>
      <c r="UGL462" s="505"/>
      <c r="UGM462" s="505"/>
      <c r="UGN462" s="505"/>
      <c r="UGO462" s="511"/>
      <c r="UGP462" s="512"/>
      <c r="UGQ462" s="512"/>
      <c r="UGR462" s="505"/>
      <c r="UGS462" s="505"/>
      <c r="UGT462" s="505"/>
      <c r="UGU462" s="511"/>
      <c r="UGV462" s="512"/>
      <c r="UGW462" s="512"/>
      <c r="UGX462" s="505"/>
      <c r="UGY462" s="505"/>
      <c r="UGZ462" s="505"/>
      <c r="UHA462" s="511"/>
      <c r="UHB462" s="512"/>
      <c r="UHC462" s="512"/>
      <c r="UHD462" s="505"/>
      <c r="UHE462" s="505"/>
      <c r="UHF462" s="505"/>
      <c r="UHG462" s="511"/>
      <c r="UHH462" s="512"/>
      <c r="UHI462" s="512"/>
      <c r="UHJ462" s="505"/>
      <c r="UHK462" s="505"/>
      <c r="UHL462" s="505"/>
      <c r="UHM462" s="511"/>
      <c r="UHN462" s="512"/>
      <c r="UHO462" s="512"/>
      <c r="UHP462" s="505"/>
      <c r="UHQ462" s="505"/>
      <c r="UHR462" s="505"/>
      <c r="UHS462" s="511"/>
      <c r="UHT462" s="512"/>
      <c r="UHU462" s="512"/>
      <c r="UHV462" s="505"/>
      <c r="UHW462" s="505"/>
      <c r="UHX462" s="505"/>
      <c r="UHY462" s="511"/>
      <c r="UHZ462" s="512"/>
      <c r="UIA462" s="512"/>
      <c r="UIB462" s="505"/>
      <c r="UIC462" s="505"/>
      <c r="UID462" s="505"/>
      <c r="UIE462" s="511"/>
      <c r="UIF462" s="512"/>
      <c r="UIG462" s="512"/>
      <c r="UIH462" s="505"/>
      <c r="UII462" s="505"/>
      <c r="UIJ462" s="505"/>
      <c r="UIK462" s="511"/>
      <c r="UIL462" s="512"/>
      <c r="UIM462" s="512"/>
      <c r="UIN462" s="505"/>
      <c r="UIO462" s="505"/>
      <c r="UIP462" s="505"/>
      <c r="UIQ462" s="511"/>
      <c r="UIR462" s="512"/>
      <c r="UIS462" s="512"/>
      <c r="UIT462" s="505"/>
      <c r="UIU462" s="505"/>
      <c r="UIV462" s="505"/>
      <c r="UIW462" s="511"/>
      <c r="UIX462" s="512"/>
      <c r="UIY462" s="512"/>
      <c r="UIZ462" s="505"/>
      <c r="UJA462" s="505"/>
      <c r="UJB462" s="505"/>
      <c r="UJC462" s="511"/>
      <c r="UJD462" s="512"/>
      <c r="UJE462" s="512"/>
      <c r="UJF462" s="505"/>
      <c r="UJG462" s="505"/>
      <c r="UJH462" s="505"/>
      <c r="UJI462" s="511"/>
      <c r="UJJ462" s="512"/>
      <c r="UJK462" s="512"/>
      <c r="UJL462" s="505"/>
      <c r="UJM462" s="505"/>
      <c r="UJN462" s="505"/>
      <c r="UJO462" s="511"/>
      <c r="UJP462" s="512"/>
      <c r="UJQ462" s="512"/>
      <c r="UJR462" s="505"/>
      <c r="UJS462" s="505"/>
      <c r="UJT462" s="505"/>
      <c r="UJU462" s="511"/>
      <c r="UJV462" s="512"/>
      <c r="UJW462" s="512"/>
      <c r="UJX462" s="505"/>
      <c r="UJY462" s="505"/>
      <c r="UJZ462" s="505"/>
      <c r="UKA462" s="511"/>
      <c r="UKB462" s="512"/>
      <c r="UKC462" s="512"/>
      <c r="UKD462" s="505"/>
      <c r="UKE462" s="505"/>
      <c r="UKF462" s="505"/>
      <c r="UKG462" s="511"/>
      <c r="UKH462" s="512"/>
      <c r="UKI462" s="512"/>
      <c r="UKJ462" s="505"/>
      <c r="UKK462" s="505"/>
      <c r="UKL462" s="505"/>
      <c r="UKM462" s="511"/>
      <c r="UKN462" s="512"/>
      <c r="UKO462" s="512"/>
      <c r="UKP462" s="505"/>
      <c r="UKQ462" s="505"/>
      <c r="UKR462" s="505"/>
      <c r="UKS462" s="511"/>
      <c r="UKT462" s="512"/>
      <c r="UKU462" s="512"/>
      <c r="UKV462" s="505"/>
      <c r="UKW462" s="505"/>
      <c r="UKX462" s="505"/>
      <c r="UKY462" s="511"/>
      <c r="UKZ462" s="512"/>
      <c r="ULA462" s="512"/>
      <c r="ULB462" s="505"/>
      <c r="ULC462" s="505"/>
      <c r="ULD462" s="505"/>
      <c r="ULE462" s="511"/>
      <c r="ULF462" s="512"/>
      <c r="ULG462" s="512"/>
      <c r="ULH462" s="505"/>
      <c r="ULI462" s="505"/>
      <c r="ULJ462" s="505"/>
      <c r="ULK462" s="511"/>
      <c r="ULL462" s="512"/>
      <c r="ULM462" s="512"/>
      <c r="ULN462" s="505"/>
      <c r="ULO462" s="505"/>
      <c r="ULP462" s="505"/>
      <c r="ULQ462" s="511"/>
      <c r="ULR462" s="512"/>
      <c r="ULS462" s="512"/>
      <c r="ULT462" s="505"/>
      <c r="ULU462" s="505"/>
      <c r="ULV462" s="505"/>
      <c r="ULW462" s="511"/>
      <c r="ULX462" s="512"/>
      <c r="ULY462" s="512"/>
      <c r="ULZ462" s="505"/>
      <c r="UMA462" s="505"/>
      <c r="UMB462" s="505"/>
      <c r="UMC462" s="511"/>
      <c r="UMD462" s="512"/>
      <c r="UME462" s="512"/>
      <c r="UMF462" s="505"/>
      <c r="UMG462" s="505"/>
      <c r="UMH462" s="505"/>
      <c r="UMI462" s="511"/>
      <c r="UMJ462" s="512"/>
      <c r="UMK462" s="512"/>
      <c r="UML462" s="505"/>
      <c r="UMM462" s="505"/>
      <c r="UMN462" s="505"/>
      <c r="UMO462" s="511"/>
      <c r="UMP462" s="512"/>
      <c r="UMQ462" s="512"/>
      <c r="UMR462" s="505"/>
      <c r="UMS462" s="505"/>
      <c r="UMT462" s="505"/>
      <c r="UMU462" s="511"/>
      <c r="UMV462" s="512"/>
      <c r="UMW462" s="512"/>
      <c r="UMX462" s="505"/>
      <c r="UMY462" s="505"/>
      <c r="UMZ462" s="505"/>
      <c r="UNA462" s="511"/>
      <c r="UNB462" s="512"/>
      <c r="UNC462" s="512"/>
      <c r="UND462" s="505"/>
      <c r="UNE462" s="505"/>
      <c r="UNF462" s="505"/>
      <c r="UNG462" s="511"/>
      <c r="UNH462" s="512"/>
      <c r="UNI462" s="512"/>
      <c r="UNJ462" s="505"/>
      <c r="UNK462" s="505"/>
      <c r="UNL462" s="505"/>
      <c r="UNM462" s="511"/>
      <c r="UNN462" s="512"/>
      <c r="UNO462" s="512"/>
      <c r="UNP462" s="505"/>
      <c r="UNQ462" s="505"/>
      <c r="UNR462" s="505"/>
      <c r="UNS462" s="511"/>
      <c r="UNT462" s="512"/>
      <c r="UNU462" s="512"/>
      <c r="UNV462" s="505"/>
      <c r="UNW462" s="505"/>
      <c r="UNX462" s="505"/>
      <c r="UNY462" s="511"/>
      <c r="UNZ462" s="512"/>
      <c r="UOA462" s="512"/>
      <c r="UOB462" s="505"/>
      <c r="UOC462" s="505"/>
      <c r="UOD462" s="505"/>
      <c r="UOE462" s="511"/>
      <c r="UOF462" s="512"/>
      <c r="UOG462" s="512"/>
      <c r="UOH462" s="505"/>
      <c r="UOI462" s="505"/>
      <c r="UOJ462" s="505"/>
      <c r="UOK462" s="511"/>
      <c r="UOL462" s="512"/>
      <c r="UOM462" s="512"/>
      <c r="UON462" s="505"/>
      <c r="UOO462" s="505"/>
      <c r="UOP462" s="505"/>
      <c r="UOQ462" s="511"/>
      <c r="UOR462" s="512"/>
      <c r="UOS462" s="512"/>
      <c r="UOT462" s="505"/>
      <c r="UOU462" s="505"/>
      <c r="UOV462" s="505"/>
      <c r="UOW462" s="511"/>
      <c r="UOX462" s="512"/>
      <c r="UOY462" s="512"/>
      <c r="UOZ462" s="505"/>
      <c r="UPA462" s="505"/>
      <c r="UPB462" s="505"/>
      <c r="UPC462" s="511"/>
      <c r="UPD462" s="512"/>
      <c r="UPE462" s="512"/>
      <c r="UPF462" s="505"/>
      <c r="UPG462" s="505"/>
      <c r="UPH462" s="505"/>
      <c r="UPI462" s="511"/>
      <c r="UPJ462" s="512"/>
      <c r="UPK462" s="512"/>
      <c r="UPL462" s="505"/>
      <c r="UPM462" s="505"/>
      <c r="UPN462" s="505"/>
      <c r="UPO462" s="511"/>
      <c r="UPP462" s="512"/>
      <c r="UPQ462" s="512"/>
      <c r="UPR462" s="505"/>
      <c r="UPS462" s="505"/>
      <c r="UPT462" s="505"/>
      <c r="UPU462" s="511"/>
      <c r="UPV462" s="512"/>
      <c r="UPW462" s="512"/>
      <c r="UPX462" s="505"/>
      <c r="UPY462" s="505"/>
      <c r="UPZ462" s="505"/>
      <c r="UQA462" s="511"/>
      <c r="UQB462" s="512"/>
      <c r="UQC462" s="512"/>
      <c r="UQD462" s="505"/>
      <c r="UQE462" s="505"/>
      <c r="UQF462" s="505"/>
      <c r="UQG462" s="511"/>
      <c r="UQH462" s="512"/>
      <c r="UQI462" s="512"/>
      <c r="UQJ462" s="505"/>
      <c r="UQK462" s="505"/>
      <c r="UQL462" s="505"/>
      <c r="UQM462" s="511"/>
      <c r="UQN462" s="512"/>
      <c r="UQO462" s="512"/>
      <c r="UQP462" s="505"/>
      <c r="UQQ462" s="505"/>
      <c r="UQR462" s="505"/>
      <c r="UQS462" s="511"/>
      <c r="UQT462" s="512"/>
      <c r="UQU462" s="512"/>
      <c r="UQV462" s="505"/>
      <c r="UQW462" s="505"/>
      <c r="UQX462" s="505"/>
      <c r="UQY462" s="511"/>
      <c r="UQZ462" s="512"/>
      <c r="URA462" s="512"/>
      <c r="URB462" s="505"/>
      <c r="URC462" s="505"/>
      <c r="URD462" s="505"/>
      <c r="URE462" s="511"/>
      <c r="URF462" s="512"/>
      <c r="URG462" s="512"/>
      <c r="URH462" s="505"/>
      <c r="URI462" s="505"/>
      <c r="URJ462" s="505"/>
      <c r="URK462" s="511"/>
      <c r="URL462" s="512"/>
      <c r="URM462" s="512"/>
      <c r="URN462" s="505"/>
      <c r="URO462" s="505"/>
      <c r="URP462" s="505"/>
      <c r="URQ462" s="511"/>
      <c r="URR462" s="512"/>
      <c r="URS462" s="512"/>
      <c r="URT462" s="505"/>
      <c r="URU462" s="505"/>
      <c r="URV462" s="505"/>
      <c r="URW462" s="511"/>
      <c r="URX462" s="512"/>
      <c r="URY462" s="512"/>
      <c r="URZ462" s="505"/>
      <c r="USA462" s="505"/>
      <c r="USB462" s="505"/>
      <c r="USC462" s="511"/>
      <c r="USD462" s="512"/>
      <c r="USE462" s="512"/>
      <c r="USF462" s="505"/>
      <c r="USG462" s="505"/>
      <c r="USH462" s="505"/>
      <c r="USI462" s="511"/>
      <c r="USJ462" s="512"/>
      <c r="USK462" s="512"/>
      <c r="USL462" s="505"/>
      <c r="USM462" s="505"/>
      <c r="USN462" s="505"/>
      <c r="USO462" s="511"/>
      <c r="USP462" s="512"/>
      <c r="USQ462" s="512"/>
      <c r="USR462" s="505"/>
      <c r="USS462" s="505"/>
      <c r="UST462" s="505"/>
      <c r="USU462" s="511"/>
      <c r="USV462" s="512"/>
      <c r="USW462" s="512"/>
      <c r="USX462" s="505"/>
      <c r="USY462" s="505"/>
      <c r="USZ462" s="505"/>
      <c r="UTA462" s="511"/>
      <c r="UTB462" s="512"/>
      <c r="UTC462" s="512"/>
      <c r="UTD462" s="505"/>
      <c r="UTE462" s="505"/>
      <c r="UTF462" s="505"/>
      <c r="UTG462" s="511"/>
      <c r="UTH462" s="512"/>
      <c r="UTI462" s="512"/>
      <c r="UTJ462" s="505"/>
      <c r="UTK462" s="505"/>
      <c r="UTL462" s="505"/>
      <c r="UTM462" s="511"/>
      <c r="UTN462" s="512"/>
      <c r="UTO462" s="512"/>
      <c r="UTP462" s="505"/>
      <c r="UTQ462" s="505"/>
      <c r="UTR462" s="505"/>
      <c r="UTS462" s="511"/>
      <c r="UTT462" s="512"/>
      <c r="UTU462" s="512"/>
      <c r="UTV462" s="505"/>
      <c r="UTW462" s="505"/>
      <c r="UTX462" s="505"/>
      <c r="UTY462" s="511"/>
      <c r="UTZ462" s="512"/>
      <c r="UUA462" s="512"/>
      <c r="UUB462" s="505"/>
      <c r="UUC462" s="505"/>
      <c r="UUD462" s="505"/>
      <c r="UUE462" s="511"/>
      <c r="UUF462" s="512"/>
      <c r="UUG462" s="512"/>
      <c r="UUH462" s="505"/>
      <c r="UUI462" s="505"/>
      <c r="UUJ462" s="505"/>
      <c r="UUK462" s="511"/>
      <c r="UUL462" s="512"/>
      <c r="UUM462" s="512"/>
      <c r="UUN462" s="505"/>
      <c r="UUO462" s="505"/>
      <c r="UUP462" s="505"/>
      <c r="UUQ462" s="511"/>
      <c r="UUR462" s="512"/>
      <c r="UUS462" s="512"/>
      <c r="UUT462" s="505"/>
      <c r="UUU462" s="505"/>
      <c r="UUV462" s="505"/>
      <c r="UUW462" s="511"/>
      <c r="UUX462" s="512"/>
      <c r="UUY462" s="512"/>
      <c r="UUZ462" s="505"/>
      <c r="UVA462" s="505"/>
      <c r="UVB462" s="505"/>
      <c r="UVC462" s="511"/>
      <c r="UVD462" s="512"/>
      <c r="UVE462" s="512"/>
      <c r="UVF462" s="505"/>
      <c r="UVG462" s="505"/>
      <c r="UVH462" s="505"/>
      <c r="UVI462" s="511"/>
      <c r="UVJ462" s="512"/>
      <c r="UVK462" s="512"/>
      <c r="UVL462" s="505"/>
      <c r="UVM462" s="505"/>
      <c r="UVN462" s="505"/>
      <c r="UVO462" s="511"/>
      <c r="UVP462" s="512"/>
      <c r="UVQ462" s="512"/>
      <c r="UVR462" s="505"/>
      <c r="UVS462" s="505"/>
      <c r="UVT462" s="505"/>
      <c r="UVU462" s="511"/>
      <c r="UVV462" s="512"/>
      <c r="UVW462" s="512"/>
      <c r="UVX462" s="505"/>
      <c r="UVY462" s="505"/>
      <c r="UVZ462" s="505"/>
      <c r="UWA462" s="511"/>
      <c r="UWB462" s="512"/>
      <c r="UWC462" s="512"/>
      <c r="UWD462" s="505"/>
      <c r="UWE462" s="505"/>
      <c r="UWF462" s="505"/>
      <c r="UWG462" s="511"/>
      <c r="UWH462" s="512"/>
      <c r="UWI462" s="512"/>
      <c r="UWJ462" s="505"/>
      <c r="UWK462" s="505"/>
      <c r="UWL462" s="505"/>
      <c r="UWM462" s="511"/>
      <c r="UWN462" s="512"/>
      <c r="UWO462" s="512"/>
      <c r="UWP462" s="505"/>
      <c r="UWQ462" s="505"/>
      <c r="UWR462" s="505"/>
      <c r="UWS462" s="511"/>
      <c r="UWT462" s="512"/>
      <c r="UWU462" s="512"/>
      <c r="UWV462" s="505"/>
      <c r="UWW462" s="505"/>
      <c r="UWX462" s="505"/>
      <c r="UWY462" s="511"/>
      <c r="UWZ462" s="512"/>
      <c r="UXA462" s="512"/>
      <c r="UXB462" s="505"/>
      <c r="UXC462" s="505"/>
      <c r="UXD462" s="505"/>
      <c r="UXE462" s="511"/>
      <c r="UXF462" s="512"/>
      <c r="UXG462" s="512"/>
      <c r="UXH462" s="505"/>
      <c r="UXI462" s="505"/>
      <c r="UXJ462" s="505"/>
      <c r="UXK462" s="511"/>
      <c r="UXL462" s="512"/>
      <c r="UXM462" s="512"/>
      <c r="UXN462" s="505"/>
      <c r="UXO462" s="505"/>
      <c r="UXP462" s="505"/>
      <c r="UXQ462" s="511"/>
      <c r="UXR462" s="512"/>
      <c r="UXS462" s="512"/>
      <c r="UXT462" s="505"/>
      <c r="UXU462" s="505"/>
      <c r="UXV462" s="505"/>
      <c r="UXW462" s="511"/>
      <c r="UXX462" s="512"/>
      <c r="UXY462" s="512"/>
      <c r="UXZ462" s="505"/>
      <c r="UYA462" s="505"/>
      <c r="UYB462" s="505"/>
      <c r="UYC462" s="511"/>
      <c r="UYD462" s="512"/>
      <c r="UYE462" s="512"/>
      <c r="UYF462" s="505"/>
      <c r="UYG462" s="505"/>
      <c r="UYH462" s="505"/>
      <c r="UYI462" s="511"/>
      <c r="UYJ462" s="512"/>
      <c r="UYK462" s="512"/>
      <c r="UYL462" s="505"/>
      <c r="UYM462" s="505"/>
      <c r="UYN462" s="505"/>
      <c r="UYO462" s="511"/>
      <c r="UYP462" s="512"/>
      <c r="UYQ462" s="512"/>
      <c r="UYR462" s="505"/>
      <c r="UYS462" s="505"/>
      <c r="UYT462" s="505"/>
      <c r="UYU462" s="511"/>
      <c r="UYV462" s="512"/>
      <c r="UYW462" s="512"/>
      <c r="UYX462" s="505"/>
      <c r="UYY462" s="505"/>
      <c r="UYZ462" s="505"/>
      <c r="UZA462" s="511"/>
      <c r="UZB462" s="512"/>
      <c r="UZC462" s="512"/>
      <c r="UZD462" s="505"/>
      <c r="UZE462" s="505"/>
      <c r="UZF462" s="505"/>
      <c r="UZG462" s="511"/>
      <c r="UZH462" s="512"/>
      <c r="UZI462" s="512"/>
      <c r="UZJ462" s="505"/>
      <c r="UZK462" s="505"/>
      <c r="UZL462" s="505"/>
      <c r="UZM462" s="511"/>
      <c r="UZN462" s="512"/>
      <c r="UZO462" s="512"/>
      <c r="UZP462" s="505"/>
      <c r="UZQ462" s="505"/>
      <c r="UZR462" s="505"/>
      <c r="UZS462" s="511"/>
      <c r="UZT462" s="512"/>
      <c r="UZU462" s="512"/>
      <c r="UZV462" s="505"/>
      <c r="UZW462" s="505"/>
      <c r="UZX462" s="505"/>
      <c r="UZY462" s="511"/>
      <c r="UZZ462" s="512"/>
      <c r="VAA462" s="512"/>
      <c r="VAB462" s="505"/>
      <c r="VAC462" s="505"/>
      <c r="VAD462" s="505"/>
      <c r="VAE462" s="511"/>
      <c r="VAF462" s="512"/>
      <c r="VAG462" s="512"/>
      <c r="VAH462" s="505"/>
      <c r="VAI462" s="505"/>
      <c r="VAJ462" s="505"/>
      <c r="VAK462" s="511"/>
      <c r="VAL462" s="512"/>
      <c r="VAM462" s="512"/>
      <c r="VAN462" s="505"/>
      <c r="VAO462" s="505"/>
      <c r="VAP462" s="505"/>
      <c r="VAQ462" s="511"/>
      <c r="VAR462" s="512"/>
      <c r="VAS462" s="512"/>
      <c r="VAT462" s="505"/>
      <c r="VAU462" s="505"/>
      <c r="VAV462" s="505"/>
      <c r="VAW462" s="511"/>
      <c r="VAX462" s="512"/>
      <c r="VAY462" s="512"/>
      <c r="VAZ462" s="505"/>
      <c r="VBA462" s="505"/>
      <c r="VBB462" s="505"/>
      <c r="VBC462" s="511"/>
      <c r="VBD462" s="512"/>
      <c r="VBE462" s="512"/>
      <c r="VBF462" s="505"/>
      <c r="VBG462" s="505"/>
      <c r="VBH462" s="505"/>
      <c r="VBI462" s="511"/>
      <c r="VBJ462" s="512"/>
      <c r="VBK462" s="512"/>
      <c r="VBL462" s="505"/>
      <c r="VBM462" s="505"/>
      <c r="VBN462" s="505"/>
      <c r="VBO462" s="511"/>
      <c r="VBP462" s="512"/>
      <c r="VBQ462" s="512"/>
      <c r="VBR462" s="505"/>
      <c r="VBS462" s="505"/>
      <c r="VBT462" s="505"/>
      <c r="VBU462" s="511"/>
      <c r="VBV462" s="512"/>
      <c r="VBW462" s="512"/>
      <c r="VBX462" s="505"/>
      <c r="VBY462" s="505"/>
      <c r="VBZ462" s="505"/>
      <c r="VCA462" s="511"/>
      <c r="VCB462" s="512"/>
      <c r="VCC462" s="512"/>
      <c r="VCD462" s="505"/>
      <c r="VCE462" s="505"/>
      <c r="VCF462" s="505"/>
      <c r="VCG462" s="511"/>
      <c r="VCH462" s="512"/>
      <c r="VCI462" s="512"/>
      <c r="VCJ462" s="505"/>
      <c r="VCK462" s="505"/>
      <c r="VCL462" s="505"/>
      <c r="VCM462" s="511"/>
      <c r="VCN462" s="512"/>
      <c r="VCO462" s="512"/>
      <c r="VCP462" s="505"/>
      <c r="VCQ462" s="505"/>
      <c r="VCR462" s="505"/>
      <c r="VCS462" s="511"/>
      <c r="VCT462" s="512"/>
      <c r="VCU462" s="512"/>
      <c r="VCV462" s="505"/>
      <c r="VCW462" s="505"/>
      <c r="VCX462" s="505"/>
      <c r="VCY462" s="511"/>
      <c r="VCZ462" s="512"/>
      <c r="VDA462" s="512"/>
      <c r="VDB462" s="505"/>
      <c r="VDC462" s="505"/>
      <c r="VDD462" s="505"/>
      <c r="VDE462" s="511"/>
      <c r="VDF462" s="512"/>
      <c r="VDG462" s="512"/>
      <c r="VDH462" s="505"/>
      <c r="VDI462" s="505"/>
      <c r="VDJ462" s="505"/>
      <c r="VDK462" s="511"/>
      <c r="VDL462" s="512"/>
      <c r="VDM462" s="512"/>
      <c r="VDN462" s="505"/>
      <c r="VDO462" s="505"/>
      <c r="VDP462" s="505"/>
      <c r="VDQ462" s="511"/>
      <c r="VDR462" s="512"/>
      <c r="VDS462" s="512"/>
      <c r="VDT462" s="505"/>
      <c r="VDU462" s="505"/>
      <c r="VDV462" s="505"/>
      <c r="VDW462" s="511"/>
      <c r="VDX462" s="512"/>
      <c r="VDY462" s="512"/>
      <c r="VDZ462" s="505"/>
      <c r="VEA462" s="505"/>
      <c r="VEB462" s="505"/>
      <c r="VEC462" s="511"/>
      <c r="VED462" s="512"/>
      <c r="VEE462" s="512"/>
      <c r="VEF462" s="505"/>
      <c r="VEG462" s="505"/>
      <c r="VEH462" s="505"/>
      <c r="VEI462" s="511"/>
      <c r="VEJ462" s="512"/>
      <c r="VEK462" s="512"/>
      <c r="VEL462" s="505"/>
      <c r="VEM462" s="505"/>
      <c r="VEN462" s="505"/>
      <c r="VEO462" s="511"/>
      <c r="VEP462" s="512"/>
      <c r="VEQ462" s="512"/>
      <c r="VER462" s="505"/>
      <c r="VES462" s="505"/>
      <c r="VET462" s="505"/>
      <c r="VEU462" s="511"/>
      <c r="VEV462" s="512"/>
      <c r="VEW462" s="512"/>
      <c r="VEX462" s="505"/>
      <c r="VEY462" s="505"/>
      <c r="VEZ462" s="505"/>
      <c r="VFA462" s="511"/>
      <c r="VFB462" s="512"/>
      <c r="VFC462" s="512"/>
      <c r="VFD462" s="505"/>
      <c r="VFE462" s="505"/>
      <c r="VFF462" s="505"/>
      <c r="VFG462" s="511"/>
      <c r="VFH462" s="512"/>
      <c r="VFI462" s="512"/>
      <c r="VFJ462" s="505"/>
      <c r="VFK462" s="505"/>
      <c r="VFL462" s="505"/>
      <c r="VFM462" s="511"/>
      <c r="VFN462" s="512"/>
      <c r="VFO462" s="512"/>
      <c r="VFP462" s="505"/>
      <c r="VFQ462" s="505"/>
      <c r="VFR462" s="505"/>
      <c r="VFS462" s="511"/>
      <c r="VFT462" s="512"/>
      <c r="VFU462" s="512"/>
      <c r="VFV462" s="505"/>
      <c r="VFW462" s="505"/>
      <c r="VFX462" s="505"/>
      <c r="VFY462" s="511"/>
      <c r="VFZ462" s="512"/>
      <c r="VGA462" s="512"/>
      <c r="VGB462" s="505"/>
      <c r="VGC462" s="505"/>
      <c r="VGD462" s="505"/>
      <c r="VGE462" s="511"/>
      <c r="VGF462" s="512"/>
      <c r="VGG462" s="512"/>
      <c r="VGH462" s="505"/>
      <c r="VGI462" s="505"/>
      <c r="VGJ462" s="505"/>
      <c r="VGK462" s="511"/>
      <c r="VGL462" s="512"/>
      <c r="VGM462" s="512"/>
      <c r="VGN462" s="505"/>
      <c r="VGO462" s="505"/>
      <c r="VGP462" s="505"/>
      <c r="VGQ462" s="511"/>
      <c r="VGR462" s="512"/>
      <c r="VGS462" s="512"/>
      <c r="VGT462" s="505"/>
      <c r="VGU462" s="505"/>
      <c r="VGV462" s="505"/>
      <c r="VGW462" s="511"/>
      <c r="VGX462" s="512"/>
      <c r="VGY462" s="512"/>
      <c r="VGZ462" s="505"/>
      <c r="VHA462" s="505"/>
      <c r="VHB462" s="505"/>
      <c r="VHC462" s="511"/>
      <c r="VHD462" s="512"/>
      <c r="VHE462" s="512"/>
      <c r="VHF462" s="505"/>
      <c r="VHG462" s="505"/>
      <c r="VHH462" s="505"/>
      <c r="VHI462" s="511"/>
      <c r="VHJ462" s="512"/>
      <c r="VHK462" s="512"/>
      <c r="VHL462" s="505"/>
      <c r="VHM462" s="505"/>
      <c r="VHN462" s="505"/>
      <c r="VHO462" s="511"/>
      <c r="VHP462" s="512"/>
      <c r="VHQ462" s="512"/>
      <c r="VHR462" s="505"/>
      <c r="VHS462" s="505"/>
      <c r="VHT462" s="505"/>
      <c r="VHU462" s="511"/>
      <c r="VHV462" s="512"/>
      <c r="VHW462" s="512"/>
      <c r="VHX462" s="505"/>
      <c r="VHY462" s="505"/>
      <c r="VHZ462" s="505"/>
      <c r="VIA462" s="511"/>
      <c r="VIB462" s="512"/>
      <c r="VIC462" s="512"/>
      <c r="VID462" s="505"/>
      <c r="VIE462" s="505"/>
      <c r="VIF462" s="505"/>
      <c r="VIG462" s="511"/>
      <c r="VIH462" s="512"/>
      <c r="VII462" s="512"/>
      <c r="VIJ462" s="505"/>
      <c r="VIK462" s="505"/>
      <c r="VIL462" s="505"/>
      <c r="VIM462" s="511"/>
      <c r="VIN462" s="512"/>
      <c r="VIO462" s="512"/>
      <c r="VIP462" s="505"/>
      <c r="VIQ462" s="505"/>
      <c r="VIR462" s="505"/>
      <c r="VIS462" s="511"/>
      <c r="VIT462" s="512"/>
      <c r="VIU462" s="512"/>
      <c r="VIV462" s="505"/>
      <c r="VIW462" s="505"/>
      <c r="VIX462" s="505"/>
      <c r="VIY462" s="511"/>
      <c r="VIZ462" s="512"/>
      <c r="VJA462" s="512"/>
      <c r="VJB462" s="505"/>
      <c r="VJC462" s="505"/>
      <c r="VJD462" s="505"/>
      <c r="VJE462" s="511"/>
      <c r="VJF462" s="512"/>
      <c r="VJG462" s="512"/>
      <c r="VJH462" s="505"/>
      <c r="VJI462" s="505"/>
      <c r="VJJ462" s="505"/>
      <c r="VJK462" s="511"/>
      <c r="VJL462" s="512"/>
      <c r="VJM462" s="512"/>
      <c r="VJN462" s="505"/>
      <c r="VJO462" s="505"/>
      <c r="VJP462" s="505"/>
      <c r="VJQ462" s="511"/>
      <c r="VJR462" s="512"/>
      <c r="VJS462" s="512"/>
      <c r="VJT462" s="505"/>
      <c r="VJU462" s="505"/>
      <c r="VJV462" s="505"/>
      <c r="VJW462" s="511"/>
      <c r="VJX462" s="512"/>
      <c r="VJY462" s="512"/>
      <c r="VJZ462" s="505"/>
      <c r="VKA462" s="505"/>
      <c r="VKB462" s="505"/>
      <c r="VKC462" s="511"/>
      <c r="VKD462" s="512"/>
      <c r="VKE462" s="512"/>
      <c r="VKF462" s="505"/>
      <c r="VKG462" s="505"/>
      <c r="VKH462" s="505"/>
      <c r="VKI462" s="511"/>
      <c r="VKJ462" s="512"/>
      <c r="VKK462" s="512"/>
      <c r="VKL462" s="505"/>
      <c r="VKM462" s="505"/>
      <c r="VKN462" s="505"/>
      <c r="VKO462" s="511"/>
      <c r="VKP462" s="512"/>
      <c r="VKQ462" s="512"/>
      <c r="VKR462" s="505"/>
      <c r="VKS462" s="505"/>
      <c r="VKT462" s="505"/>
      <c r="VKU462" s="511"/>
      <c r="VKV462" s="512"/>
      <c r="VKW462" s="512"/>
      <c r="VKX462" s="505"/>
      <c r="VKY462" s="505"/>
      <c r="VKZ462" s="505"/>
      <c r="VLA462" s="511"/>
      <c r="VLB462" s="512"/>
      <c r="VLC462" s="512"/>
      <c r="VLD462" s="505"/>
      <c r="VLE462" s="505"/>
      <c r="VLF462" s="505"/>
      <c r="VLG462" s="511"/>
      <c r="VLH462" s="512"/>
      <c r="VLI462" s="512"/>
      <c r="VLJ462" s="505"/>
      <c r="VLK462" s="505"/>
      <c r="VLL462" s="505"/>
      <c r="VLM462" s="511"/>
      <c r="VLN462" s="512"/>
      <c r="VLO462" s="512"/>
      <c r="VLP462" s="505"/>
      <c r="VLQ462" s="505"/>
      <c r="VLR462" s="505"/>
      <c r="VLS462" s="511"/>
      <c r="VLT462" s="512"/>
      <c r="VLU462" s="512"/>
      <c r="VLV462" s="505"/>
      <c r="VLW462" s="505"/>
      <c r="VLX462" s="505"/>
      <c r="VLY462" s="511"/>
      <c r="VLZ462" s="512"/>
      <c r="VMA462" s="512"/>
      <c r="VMB462" s="505"/>
      <c r="VMC462" s="505"/>
      <c r="VMD462" s="505"/>
      <c r="VME462" s="511"/>
      <c r="VMF462" s="512"/>
      <c r="VMG462" s="512"/>
      <c r="VMH462" s="505"/>
      <c r="VMI462" s="505"/>
      <c r="VMJ462" s="505"/>
      <c r="VMK462" s="511"/>
      <c r="VML462" s="512"/>
      <c r="VMM462" s="512"/>
      <c r="VMN462" s="505"/>
      <c r="VMO462" s="505"/>
      <c r="VMP462" s="505"/>
      <c r="VMQ462" s="511"/>
      <c r="VMR462" s="512"/>
      <c r="VMS462" s="512"/>
      <c r="VMT462" s="505"/>
      <c r="VMU462" s="505"/>
      <c r="VMV462" s="505"/>
      <c r="VMW462" s="511"/>
      <c r="VMX462" s="512"/>
      <c r="VMY462" s="512"/>
      <c r="VMZ462" s="505"/>
      <c r="VNA462" s="505"/>
      <c r="VNB462" s="505"/>
      <c r="VNC462" s="511"/>
      <c r="VND462" s="512"/>
      <c r="VNE462" s="512"/>
      <c r="VNF462" s="505"/>
      <c r="VNG462" s="505"/>
      <c r="VNH462" s="505"/>
      <c r="VNI462" s="511"/>
      <c r="VNJ462" s="512"/>
      <c r="VNK462" s="512"/>
      <c r="VNL462" s="505"/>
      <c r="VNM462" s="505"/>
      <c r="VNN462" s="505"/>
      <c r="VNO462" s="511"/>
      <c r="VNP462" s="512"/>
      <c r="VNQ462" s="512"/>
      <c r="VNR462" s="505"/>
      <c r="VNS462" s="505"/>
      <c r="VNT462" s="505"/>
      <c r="VNU462" s="511"/>
      <c r="VNV462" s="512"/>
      <c r="VNW462" s="512"/>
      <c r="VNX462" s="505"/>
      <c r="VNY462" s="505"/>
      <c r="VNZ462" s="505"/>
      <c r="VOA462" s="511"/>
      <c r="VOB462" s="512"/>
      <c r="VOC462" s="512"/>
      <c r="VOD462" s="505"/>
      <c r="VOE462" s="505"/>
      <c r="VOF462" s="505"/>
      <c r="VOG462" s="511"/>
      <c r="VOH462" s="512"/>
      <c r="VOI462" s="512"/>
      <c r="VOJ462" s="505"/>
      <c r="VOK462" s="505"/>
      <c r="VOL462" s="505"/>
      <c r="VOM462" s="511"/>
      <c r="VON462" s="512"/>
      <c r="VOO462" s="512"/>
      <c r="VOP462" s="505"/>
      <c r="VOQ462" s="505"/>
      <c r="VOR462" s="505"/>
      <c r="VOS462" s="511"/>
      <c r="VOT462" s="512"/>
      <c r="VOU462" s="512"/>
      <c r="VOV462" s="505"/>
      <c r="VOW462" s="505"/>
      <c r="VOX462" s="505"/>
      <c r="VOY462" s="511"/>
      <c r="VOZ462" s="512"/>
      <c r="VPA462" s="512"/>
      <c r="VPB462" s="505"/>
      <c r="VPC462" s="505"/>
      <c r="VPD462" s="505"/>
      <c r="VPE462" s="511"/>
      <c r="VPF462" s="512"/>
      <c r="VPG462" s="512"/>
      <c r="VPH462" s="505"/>
      <c r="VPI462" s="505"/>
      <c r="VPJ462" s="505"/>
      <c r="VPK462" s="511"/>
      <c r="VPL462" s="512"/>
      <c r="VPM462" s="512"/>
      <c r="VPN462" s="505"/>
      <c r="VPO462" s="505"/>
      <c r="VPP462" s="505"/>
      <c r="VPQ462" s="511"/>
      <c r="VPR462" s="512"/>
      <c r="VPS462" s="512"/>
      <c r="VPT462" s="505"/>
      <c r="VPU462" s="505"/>
      <c r="VPV462" s="505"/>
      <c r="VPW462" s="511"/>
      <c r="VPX462" s="512"/>
      <c r="VPY462" s="512"/>
      <c r="VPZ462" s="505"/>
      <c r="VQA462" s="505"/>
      <c r="VQB462" s="505"/>
      <c r="VQC462" s="511"/>
      <c r="VQD462" s="512"/>
      <c r="VQE462" s="512"/>
      <c r="VQF462" s="505"/>
      <c r="VQG462" s="505"/>
      <c r="VQH462" s="505"/>
      <c r="VQI462" s="511"/>
      <c r="VQJ462" s="512"/>
      <c r="VQK462" s="512"/>
      <c r="VQL462" s="505"/>
      <c r="VQM462" s="505"/>
      <c r="VQN462" s="505"/>
      <c r="VQO462" s="511"/>
      <c r="VQP462" s="512"/>
      <c r="VQQ462" s="512"/>
      <c r="VQR462" s="505"/>
      <c r="VQS462" s="505"/>
      <c r="VQT462" s="505"/>
      <c r="VQU462" s="511"/>
      <c r="VQV462" s="512"/>
      <c r="VQW462" s="512"/>
      <c r="VQX462" s="505"/>
      <c r="VQY462" s="505"/>
      <c r="VQZ462" s="505"/>
      <c r="VRA462" s="511"/>
      <c r="VRB462" s="512"/>
      <c r="VRC462" s="512"/>
      <c r="VRD462" s="505"/>
      <c r="VRE462" s="505"/>
      <c r="VRF462" s="505"/>
      <c r="VRG462" s="511"/>
      <c r="VRH462" s="512"/>
      <c r="VRI462" s="512"/>
      <c r="VRJ462" s="505"/>
      <c r="VRK462" s="505"/>
      <c r="VRL462" s="505"/>
      <c r="VRM462" s="511"/>
      <c r="VRN462" s="512"/>
      <c r="VRO462" s="512"/>
      <c r="VRP462" s="505"/>
      <c r="VRQ462" s="505"/>
      <c r="VRR462" s="505"/>
      <c r="VRS462" s="511"/>
      <c r="VRT462" s="512"/>
      <c r="VRU462" s="512"/>
      <c r="VRV462" s="505"/>
      <c r="VRW462" s="505"/>
      <c r="VRX462" s="505"/>
      <c r="VRY462" s="511"/>
      <c r="VRZ462" s="512"/>
      <c r="VSA462" s="512"/>
      <c r="VSB462" s="505"/>
      <c r="VSC462" s="505"/>
      <c r="VSD462" s="505"/>
      <c r="VSE462" s="511"/>
      <c r="VSF462" s="512"/>
      <c r="VSG462" s="512"/>
      <c r="VSH462" s="505"/>
      <c r="VSI462" s="505"/>
      <c r="VSJ462" s="505"/>
      <c r="VSK462" s="511"/>
      <c r="VSL462" s="512"/>
      <c r="VSM462" s="512"/>
      <c r="VSN462" s="505"/>
      <c r="VSO462" s="505"/>
      <c r="VSP462" s="505"/>
      <c r="VSQ462" s="511"/>
      <c r="VSR462" s="512"/>
      <c r="VSS462" s="512"/>
      <c r="VST462" s="505"/>
      <c r="VSU462" s="505"/>
      <c r="VSV462" s="505"/>
      <c r="VSW462" s="511"/>
      <c r="VSX462" s="512"/>
      <c r="VSY462" s="512"/>
      <c r="VSZ462" s="505"/>
      <c r="VTA462" s="505"/>
      <c r="VTB462" s="505"/>
      <c r="VTC462" s="511"/>
      <c r="VTD462" s="512"/>
      <c r="VTE462" s="512"/>
      <c r="VTF462" s="505"/>
      <c r="VTG462" s="505"/>
      <c r="VTH462" s="505"/>
      <c r="VTI462" s="511"/>
      <c r="VTJ462" s="512"/>
      <c r="VTK462" s="512"/>
      <c r="VTL462" s="505"/>
      <c r="VTM462" s="505"/>
      <c r="VTN462" s="505"/>
      <c r="VTO462" s="511"/>
      <c r="VTP462" s="512"/>
      <c r="VTQ462" s="512"/>
      <c r="VTR462" s="505"/>
      <c r="VTS462" s="505"/>
      <c r="VTT462" s="505"/>
      <c r="VTU462" s="511"/>
      <c r="VTV462" s="512"/>
      <c r="VTW462" s="512"/>
      <c r="VTX462" s="505"/>
      <c r="VTY462" s="505"/>
      <c r="VTZ462" s="505"/>
      <c r="VUA462" s="511"/>
      <c r="VUB462" s="512"/>
      <c r="VUC462" s="512"/>
      <c r="VUD462" s="505"/>
      <c r="VUE462" s="505"/>
      <c r="VUF462" s="505"/>
      <c r="VUG462" s="511"/>
      <c r="VUH462" s="512"/>
      <c r="VUI462" s="512"/>
      <c r="VUJ462" s="505"/>
      <c r="VUK462" s="505"/>
      <c r="VUL462" s="505"/>
      <c r="VUM462" s="511"/>
      <c r="VUN462" s="512"/>
      <c r="VUO462" s="512"/>
      <c r="VUP462" s="505"/>
      <c r="VUQ462" s="505"/>
      <c r="VUR462" s="505"/>
      <c r="VUS462" s="511"/>
      <c r="VUT462" s="512"/>
      <c r="VUU462" s="512"/>
      <c r="VUV462" s="505"/>
      <c r="VUW462" s="505"/>
      <c r="VUX462" s="505"/>
      <c r="VUY462" s="511"/>
      <c r="VUZ462" s="512"/>
      <c r="VVA462" s="512"/>
      <c r="VVB462" s="505"/>
      <c r="VVC462" s="505"/>
      <c r="VVD462" s="505"/>
      <c r="VVE462" s="511"/>
      <c r="VVF462" s="512"/>
      <c r="VVG462" s="512"/>
      <c r="VVH462" s="505"/>
      <c r="VVI462" s="505"/>
      <c r="VVJ462" s="505"/>
      <c r="VVK462" s="511"/>
      <c r="VVL462" s="512"/>
      <c r="VVM462" s="512"/>
      <c r="VVN462" s="505"/>
      <c r="VVO462" s="505"/>
      <c r="VVP462" s="505"/>
      <c r="VVQ462" s="511"/>
      <c r="VVR462" s="512"/>
      <c r="VVS462" s="512"/>
      <c r="VVT462" s="505"/>
      <c r="VVU462" s="505"/>
      <c r="VVV462" s="505"/>
      <c r="VVW462" s="511"/>
      <c r="VVX462" s="512"/>
      <c r="VVY462" s="512"/>
      <c r="VVZ462" s="505"/>
      <c r="VWA462" s="505"/>
      <c r="VWB462" s="505"/>
      <c r="VWC462" s="511"/>
      <c r="VWD462" s="512"/>
      <c r="VWE462" s="512"/>
      <c r="VWF462" s="505"/>
      <c r="VWG462" s="505"/>
      <c r="VWH462" s="505"/>
      <c r="VWI462" s="511"/>
      <c r="VWJ462" s="512"/>
      <c r="VWK462" s="512"/>
      <c r="VWL462" s="505"/>
      <c r="VWM462" s="505"/>
      <c r="VWN462" s="505"/>
      <c r="VWO462" s="511"/>
      <c r="VWP462" s="512"/>
      <c r="VWQ462" s="512"/>
      <c r="VWR462" s="505"/>
      <c r="VWS462" s="505"/>
      <c r="VWT462" s="505"/>
      <c r="VWU462" s="511"/>
      <c r="VWV462" s="512"/>
      <c r="VWW462" s="512"/>
      <c r="VWX462" s="505"/>
      <c r="VWY462" s="505"/>
      <c r="VWZ462" s="505"/>
      <c r="VXA462" s="511"/>
      <c r="VXB462" s="512"/>
      <c r="VXC462" s="512"/>
      <c r="VXD462" s="505"/>
      <c r="VXE462" s="505"/>
      <c r="VXF462" s="505"/>
      <c r="VXG462" s="511"/>
      <c r="VXH462" s="512"/>
      <c r="VXI462" s="512"/>
      <c r="VXJ462" s="505"/>
      <c r="VXK462" s="505"/>
      <c r="VXL462" s="505"/>
      <c r="VXM462" s="511"/>
      <c r="VXN462" s="512"/>
      <c r="VXO462" s="512"/>
      <c r="VXP462" s="505"/>
      <c r="VXQ462" s="505"/>
      <c r="VXR462" s="505"/>
      <c r="VXS462" s="511"/>
      <c r="VXT462" s="512"/>
      <c r="VXU462" s="512"/>
      <c r="VXV462" s="505"/>
      <c r="VXW462" s="505"/>
      <c r="VXX462" s="505"/>
      <c r="VXY462" s="511"/>
      <c r="VXZ462" s="512"/>
      <c r="VYA462" s="512"/>
      <c r="VYB462" s="505"/>
      <c r="VYC462" s="505"/>
      <c r="VYD462" s="505"/>
      <c r="VYE462" s="511"/>
      <c r="VYF462" s="512"/>
      <c r="VYG462" s="512"/>
      <c r="VYH462" s="505"/>
      <c r="VYI462" s="505"/>
      <c r="VYJ462" s="505"/>
      <c r="VYK462" s="511"/>
      <c r="VYL462" s="512"/>
      <c r="VYM462" s="512"/>
      <c r="VYN462" s="505"/>
      <c r="VYO462" s="505"/>
      <c r="VYP462" s="505"/>
      <c r="VYQ462" s="511"/>
      <c r="VYR462" s="512"/>
      <c r="VYS462" s="512"/>
      <c r="VYT462" s="505"/>
      <c r="VYU462" s="505"/>
      <c r="VYV462" s="505"/>
      <c r="VYW462" s="511"/>
      <c r="VYX462" s="512"/>
      <c r="VYY462" s="512"/>
      <c r="VYZ462" s="505"/>
      <c r="VZA462" s="505"/>
      <c r="VZB462" s="505"/>
      <c r="VZC462" s="511"/>
      <c r="VZD462" s="512"/>
      <c r="VZE462" s="512"/>
      <c r="VZF462" s="505"/>
      <c r="VZG462" s="505"/>
      <c r="VZH462" s="505"/>
      <c r="VZI462" s="511"/>
      <c r="VZJ462" s="512"/>
      <c r="VZK462" s="512"/>
      <c r="VZL462" s="505"/>
      <c r="VZM462" s="505"/>
      <c r="VZN462" s="505"/>
      <c r="VZO462" s="511"/>
      <c r="VZP462" s="512"/>
      <c r="VZQ462" s="512"/>
      <c r="VZR462" s="505"/>
      <c r="VZS462" s="505"/>
      <c r="VZT462" s="505"/>
      <c r="VZU462" s="511"/>
      <c r="VZV462" s="512"/>
      <c r="VZW462" s="512"/>
      <c r="VZX462" s="505"/>
      <c r="VZY462" s="505"/>
      <c r="VZZ462" s="505"/>
      <c r="WAA462" s="511"/>
      <c r="WAB462" s="512"/>
      <c r="WAC462" s="512"/>
      <c r="WAD462" s="505"/>
      <c r="WAE462" s="505"/>
      <c r="WAF462" s="505"/>
      <c r="WAG462" s="511"/>
      <c r="WAH462" s="512"/>
      <c r="WAI462" s="512"/>
      <c r="WAJ462" s="505"/>
      <c r="WAK462" s="505"/>
      <c r="WAL462" s="505"/>
      <c r="WAM462" s="511"/>
      <c r="WAN462" s="512"/>
      <c r="WAO462" s="512"/>
      <c r="WAP462" s="505"/>
      <c r="WAQ462" s="505"/>
      <c r="WAR462" s="505"/>
      <c r="WAS462" s="511"/>
      <c r="WAT462" s="512"/>
      <c r="WAU462" s="512"/>
      <c r="WAV462" s="505"/>
      <c r="WAW462" s="505"/>
      <c r="WAX462" s="505"/>
      <c r="WAY462" s="511"/>
      <c r="WAZ462" s="512"/>
      <c r="WBA462" s="512"/>
      <c r="WBB462" s="505"/>
      <c r="WBC462" s="505"/>
      <c r="WBD462" s="505"/>
      <c r="WBE462" s="511"/>
      <c r="WBF462" s="512"/>
      <c r="WBG462" s="512"/>
      <c r="WBH462" s="505"/>
      <c r="WBI462" s="505"/>
      <c r="WBJ462" s="505"/>
      <c r="WBK462" s="511"/>
      <c r="WBL462" s="512"/>
      <c r="WBM462" s="512"/>
      <c r="WBN462" s="505"/>
      <c r="WBO462" s="505"/>
      <c r="WBP462" s="505"/>
      <c r="WBQ462" s="511"/>
      <c r="WBR462" s="512"/>
      <c r="WBS462" s="512"/>
      <c r="WBT462" s="505"/>
      <c r="WBU462" s="505"/>
      <c r="WBV462" s="505"/>
      <c r="WBW462" s="511"/>
      <c r="WBX462" s="512"/>
      <c r="WBY462" s="512"/>
      <c r="WBZ462" s="505"/>
      <c r="WCA462" s="505"/>
      <c r="WCB462" s="505"/>
      <c r="WCC462" s="511"/>
      <c r="WCD462" s="512"/>
      <c r="WCE462" s="512"/>
      <c r="WCF462" s="505"/>
      <c r="WCG462" s="505"/>
      <c r="WCH462" s="505"/>
      <c r="WCI462" s="511"/>
      <c r="WCJ462" s="512"/>
      <c r="WCK462" s="512"/>
      <c r="WCL462" s="505"/>
      <c r="WCM462" s="505"/>
      <c r="WCN462" s="505"/>
      <c r="WCO462" s="511"/>
      <c r="WCP462" s="512"/>
      <c r="WCQ462" s="512"/>
      <c r="WCR462" s="505"/>
      <c r="WCS462" s="505"/>
      <c r="WCT462" s="505"/>
      <c r="WCU462" s="511"/>
      <c r="WCV462" s="512"/>
      <c r="WCW462" s="512"/>
      <c r="WCX462" s="505"/>
      <c r="WCY462" s="505"/>
      <c r="WCZ462" s="505"/>
      <c r="WDA462" s="511"/>
      <c r="WDB462" s="512"/>
      <c r="WDC462" s="512"/>
      <c r="WDD462" s="505"/>
      <c r="WDE462" s="505"/>
      <c r="WDF462" s="505"/>
      <c r="WDG462" s="511"/>
      <c r="WDH462" s="512"/>
      <c r="WDI462" s="512"/>
      <c r="WDJ462" s="505"/>
      <c r="WDK462" s="505"/>
      <c r="WDL462" s="505"/>
      <c r="WDM462" s="511"/>
      <c r="WDN462" s="512"/>
      <c r="WDO462" s="512"/>
      <c r="WDP462" s="505"/>
      <c r="WDQ462" s="505"/>
      <c r="WDR462" s="505"/>
      <c r="WDS462" s="511"/>
      <c r="WDT462" s="512"/>
      <c r="WDU462" s="512"/>
      <c r="WDV462" s="505"/>
      <c r="WDW462" s="505"/>
      <c r="WDX462" s="505"/>
      <c r="WDY462" s="511"/>
      <c r="WDZ462" s="512"/>
      <c r="WEA462" s="512"/>
      <c r="WEB462" s="505"/>
      <c r="WEC462" s="505"/>
      <c r="WED462" s="505"/>
      <c r="WEE462" s="511"/>
      <c r="WEF462" s="512"/>
      <c r="WEG462" s="512"/>
      <c r="WEH462" s="505"/>
      <c r="WEI462" s="505"/>
      <c r="WEJ462" s="505"/>
      <c r="WEK462" s="511"/>
      <c r="WEL462" s="512"/>
      <c r="WEM462" s="512"/>
      <c r="WEN462" s="505"/>
      <c r="WEO462" s="505"/>
      <c r="WEP462" s="505"/>
      <c r="WEQ462" s="511"/>
      <c r="WER462" s="512"/>
      <c r="WES462" s="512"/>
      <c r="WET462" s="505"/>
      <c r="WEU462" s="505"/>
      <c r="WEV462" s="505"/>
      <c r="WEW462" s="511"/>
      <c r="WEX462" s="512"/>
      <c r="WEY462" s="512"/>
      <c r="WEZ462" s="505"/>
      <c r="WFA462" s="505"/>
      <c r="WFB462" s="505"/>
      <c r="WFC462" s="511"/>
      <c r="WFD462" s="512"/>
      <c r="WFE462" s="512"/>
      <c r="WFF462" s="505"/>
      <c r="WFG462" s="505"/>
      <c r="WFH462" s="505"/>
      <c r="WFI462" s="511"/>
      <c r="WFJ462" s="512"/>
      <c r="WFK462" s="512"/>
      <c r="WFL462" s="505"/>
      <c r="WFM462" s="505"/>
      <c r="WFN462" s="505"/>
      <c r="WFO462" s="511"/>
      <c r="WFP462" s="512"/>
      <c r="WFQ462" s="512"/>
      <c r="WFR462" s="505"/>
      <c r="WFS462" s="505"/>
      <c r="WFT462" s="505"/>
      <c r="WFU462" s="511"/>
      <c r="WFV462" s="512"/>
      <c r="WFW462" s="512"/>
      <c r="WFX462" s="505"/>
      <c r="WFY462" s="505"/>
      <c r="WFZ462" s="505"/>
      <c r="WGA462" s="511"/>
      <c r="WGB462" s="512"/>
      <c r="WGC462" s="512"/>
      <c r="WGD462" s="505"/>
      <c r="WGE462" s="505"/>
      <c r="WGF462" s="505"/>
      <c r="WGG462" s="511"/>
      <c r="WGH462" s="512"/>
      <c r="WGI462" s="512"/>
      <c r="WGJ462" s="505"/>
      <c r="WGK462" s="505"/>
      <c r="WGL462" s="505"/>
      <c r="WGM462" s="511"/>
      <c r="WGN462" s="512"/>
      <c r="WGO462" s="512"/>
      <c r="WGP462" s="505"/>
      <c r="WGQ462" s="505"/>
      <c r="WGR462" s="505"/>
      <c r="WGS462" s="511"/>
      <c r="WGT462" s="512"/>
      <c r="WGU462" s="512"/>
      <c r="WGV462" s="505"/>
      <c r="WGW462" s="505"/>
      <c r="WGX462" s="505"/>
      <c r="WGY462" s="511"/>
      <c r="WGZ462" s="512"/>
      <c r="WHA462" s="512"/>
      <c r="WHB462" s="505"/>
      <c r="WHC462" s="505"/>
      <c r="WHD462" s="505"/>
      <c r="WHE462" s="511"/>
      <c r="WHF462" s="512"/>
      <c r="WHG462" s="512"/>
      <c r="WHH462" s="505"/>
      <c r="WHI462" s="505"/>
      <c r="WHJ462" s="505"/>
      <c r="WHK462" s="511"/>
      <c r="WHL462" s="512"/>
      <c r="WHM462" s="512"/>
      <c r="WHN462" s="505"/>
      <c r="WHO462" s="505"/>
      <c r="WHP462" s="505"/>
      <c r="WHQ462" s="511"/>
      <c r="WHR462" s="512"/>
      <c r="WHS462" s="512"/>
      <c r="WHT462" s="505"/>
      <c r="WHU462" s="505"/>
      <c r="WHV462" s="505"/>
      <c r="WHW462" s="511"/>
      <c r="WHX462" s="512"/>
      <c r="WHY462" s="512"/>
      <c r="WHZ462" s="505"/>
      <c r="WIA462" s="505"/>
      <c r="WIB462" s="505"/>
      <c r="WIC462" s="511"/>
      <c r="WID462" s="512"/>
      <c r="WIE462" s="512"/>
      <c r="WIF462" s="505"/>
      <c r="WIG462" s="505"/>
      <c r="WIH462" s="505"/>
      <c r="WII462" s="511"/>
      <c r="WIJ462" s="512"/>
      <c r="WIK462" s="512"/>
      <c r="WIL462" s="505"/>
      <c r="WIM462" s="505"/>
      <c r="WIN462" s="505"/>
      <c r="WIO462" s="511"/>
      <c r="WIP462" s="512"/>
      <c r="WIQ462" s="512"/>
      <c r="WIR462" s="505"/>
      <c r="WIS462" s="505"/>
      <c r="WIT462" s="505"/>
      <c r="WIU462" s="511"/>
      <c r="WIV462" s="512"/>
      <c r="WIW462" s="512"/>
      <c r="WIX462" s="505"/>
      <c r="WIY462" s="505"/>
      <c r="WIZ462" s="505"/>
      <c r="WJA462" s="511"/>
      <c r="WJB462" s="512"/>
      <c r="WJC462" s="512"/>
      <c r="WJD462" s="505"/>
      <c r="WJE462" s="505"/>
      <c r="WJF462" s="505"/>
      <c r="WJG462" s="511"/>
      <c r="WJH462" s="512"/>
      <c r="WJI462" s="512"/>
      <c r="WJJ462" s="505"/>
      <c r="WJK462" s="505"/>
      <c r="WJL462" s="505"/>
      <c r="WJM462" s="511"/>
      <c r="WJN462" s="512"/>
      <c r="WJO462" s="512"/>
      <c r="WJP462" s="505"/>
      <c r="WJQ462" s="505"/>
      <c r="WJR462" s="505"/>
      <c r="WJS462" s="511"/>
      <c r="WJT462" s="512"/>
      <c r="WJU462" s="512"/>
      <c r="WJV462" s="505"/>
      <c r="WJW462" s="505"/>
      <c r="WJX462" s="505"/>
      <c r="WJY462" s="511"/>
      <c r="WJZ462" s="512"/>
      <c r="WKA462" s="512"/>
      <c r="WKB462" s="505"/>
      <c r="WKC462" s="505"/>
      <c r="WKD462" s="505"/>
      <c r="WKE462" s="511"/>
      <c r="WKF462" s="512"/>
      <c r="WKG462" s="512"/>
      <c r="WKH462" s="505"/>
      <c r="WKI462" s="505"/>
      <c r="WKJ462" s="505"/>
      <c r="WKK462" s="511"/>
      <c r="WKL462" s="512"/>
      <c r="WKM462" s="512"/>
      <c r="WKN462" s="505"/>
      <c r="WKO462" s="505"/>
      <c r="WKP462" s="505"/>
      <c r="WKQ462" s="511"/>
      <c r="WKR462" s="512"/>
      <c r="WKS462" s="512"/>
      <c r="WKT462" s="505"/>
      <c r="WKU462" s="505"/>
      <c r="WKV462" s="505"/>
      <c r="WKW462" s="511"/>
      <c r="WKX462" s="512"/>
      <c r="WKY462" s="512"/>
      <c r="WKZ462" s="505"/>
      <c r="WLA462" s="505"/>
      <c r="WLB462" s="505"/>
      <c r="WLC462" s="511"/>
      <c r="WLD462" s="512"/>
      <c r="WLE462" s="512"/>
      <c r="WLF462" s="505"/>
      <c r="WLG462" s="505"/>
      <c r="WLH462" s="505"/>
      <c r="WLI462" s="511"/>
      <c r="WLJ462" s="512"/>
      <c r="WLK462" s="512"/>
      <c r="WLL462" s="505"/>
      <c r="WLM462" s="505"/>
      <c r="WLN462" s="505"/>
      <c r="WLO462" s="511"/>
      <c r="WLP462" s="512"/>
      <c r="WLQ462" s="512"/>
      <c r="WLR462" s="505"/>
      <c r="WLS462" s="505"/>
      <c r="WLT462" s="505"/>
      <c r="WLU462" s="511"/>
      <c r="WLV462" s="512"/>
      <c r="WLW462" s="512"/>
      <c r="WLX462" s="505"/>
      <c r="WLY462" s="505"/>
      <c r="WLZ462" s="505"/>
      <c r="WMA462" s="511"/>
      <c r="WMB462" s="512"/>
      <c r="WMC462" s="512"/>
      <c r="WMD462" s="505"/>
      <c r="WME462" s="505"/>
      <c r="WMF462" s="505"/>
      <c r="WMG462" s="511"/>
      <c r="WMH462" s="512"/>
      <c r="WMI462" s="512"/>
      <c r="WMJ462" s="505"/>
      <c r="WMK462" s="505"/>
      <c r="WML462" s="505"/>
      <c r="WMM462" s="511"/>
      <c r="WMN462" s="512"/>
      <c r="WMO462" s="512"/>
      <c r="WMP462" s="505"/>
      <c r="WMQ462" s="505"/>
      <c r="WMR462" s="505"/>
      <c r="WMS462" s="511"/>
      <c r="WMT462" s="512"/>
      <c r="WMU462" s="512"/>
      <c r="WMV462" s="505"/>
      <c r="WMW462" s="505"/>
      <c r="WMX462" s="505"/>
      <c r="WMY462" s="511"/>
      <c r="WMZ462" s="512"/>
      <c r="WNA462" s="512"/>
      <c r="WNB462" s="505"/>
      <c r="WNC462" s="505"/>
      <c r="WND462" s="505"/>
      <c r="WNE462" s="511"/>
      <c r="WNF462" s="512"/>
      <c r="WNG462" s="512"/>
      <c r="WNH462" s="505"/>
      <c r="WNI462" s="505"/>
      <c r="WNJ462" s="505"/>
      <c r="WNK462" s="511"/>
      <c r="WNL462" s="512"/>
      <c r="WNM462" s="512"/>
      <c r="WNN462" s="505"/>
      <c r="WNO462" s="505"/>
      <c r="WNP462" s="505"/>
      <c r="WNQ462" s="511"/>
      <c r="WNR462" s="512"/>
      <c r="WNS462" s="512"/>
      <c r="WNT462" s="505"/>
      <c r="WNU462" s="505"/>
      <c r="WNV462" s="505"/>
      <c r="WNW462" s="511"/>
      <c r="WNX462" s="512"/>
      <c r="WNY462" s="512"/>
      <c r="WNZ462" s="505"/>
      <c r="WOA462" s="505"/>
      <c r="WOB462" s="505"/>
      <c r="WOC462" s="511"/>
      <c r="WOD462" s="512"/>
      <c r="WOE462" s="512"/>
      <c r="WOF462" s="505"/>
      <c r="WOG462" s="505"/>
      <c r="WOH462" s="505"/>
      <c r="WOI462" s="511"/>
      <c r="WOJ462" s="512"/>
      <c r="WOK462" s="512"/>
      <c r="WOL462" s="505"/>
      <c r="WOM462" s="505"/>
      <c r="WON462" s="505"/>
      <c r="WOO462" s="511"/>
      <c r="WOP462" s="512"/>
      <c r="WOQ462" s="512"/>
      <c r="WOR462" s="505"/>
      <c r="WOS462" s="505"/>
      <c r="WOT462" s="505"/>
      <c r="WOU462" s="511"/>
      <c r="WOV462" s="512"/>
      <c r="WOW462" s="512"/>
      <c r="WOX462" s="505"/>
      <c r="WOY462" s="505"/>
      <c r="WOZ462" s="505"/>
      <c r="WPA462" s="511"/>
      <c r="WPB462" s="512"/>
      <c r="WPC462" s="512"/>
      <c r="WPD462" s="505"/>
      <c r="WPE462" s="505"/>
      <c r="WPF462" s="505"/>
      <c r="WPG462" s="511"/>
      <c r="WPH462" s="512"/>
      <c r="WPI462" s="512"/>
      <c r="WPJ462" s="505"/>
      <c r="WPK462" s="505"/>
      <c r="WPL462" s="505"/>
      <c r="WPM462" s="511"/>
      <c r="WPN462" s="512"/>
      <c r="WPO462" s="512"/>
      <c r="WPP462" s="505"/>
      <c r="WPQ462" s="505"/>
      <c r="WPR462" s="505"/>
      <c r="WPS462" s="511"/>
      <c r="WPT462" s="512"/>
      <c r="WPU462" s="512"/>
      <c r="WPV462" s="505"/>
      <c r="WPW462" s="505"/>
      <c r="WPX462" s="505"/>
      <c r="WPY462" s="511"/>
      <c r="WPZ462" s="512"/>
      <c r="WQA462" s="512"/>
      <c r="WQB462" s="505"/>
      <c r="WQC462" s="505"/>
      <c r="WQD462" s="505"/>
      <c r="WQE462" s="511"/>
      <c r="WQF462" s="512"/>
      <c r="WQG462" s="512"/>
      <c r="WQH462" s="505"/>
      <c r="WQI462" s="505"/>
      <c r="WQJ462" s="505"/>
      <c r="WQK462" s="511"/>
      <c r="WQL462" s="512"/>
      <c r="WQM462" s="512"/>
      <c r="WQN462" s="505"/>
      <c r="WQO462" s="505"/>
      <c r="WQP462" s="505"/>
      <c r="WQQ462" s="511"/>
      <c r="WQR462" s="512"/>
      <c r="WQS462" s="512"/>
      <c r="WQT462" s="505"/>
      <c r="WQU462" s="505"/>
      <c r="WQV462" s="505"/>
      <c r="WQW462" s="511"/>
      <c r="WQX462" s="512"/>
      <c r="WQY462" s="512"/>
      <c r="WQZ462" s="505"/>
      <c r="WRA462" s="505"/>
      <c r="WRB462" s="505"/>
      <c r="WRC462" s="511"/>
      <c r="WRD462" s="512"/>
      <c r="WRE462" s="512"/>
      <c r="WRF462" s="505"/>
      <c r="WRG462" s="505"/>
      <c r="WRH462" s="505"/>
      <c r="WRI462" s="511"/>
      <c r="WRJ462" s="512"/>
      <c r="WRK462" s="512"/>
      <c r="WRL462" s="505"/>
      <c r="WRM462" s="505"/>
      <c r="WRN462" s="505"/>
      <c r="WRO462" s="511"/>
      <c r="WRP462" s="512"/>
      <c r="WRQ462" s="512"/>
      <c r="WRR462" s="505"/>
      <c r="WRS462" s="505"/>
      <c r="WRT462" s="505"/>
      <c r="WRU462" s="511"/>
      <c r="WRV462" s="512"/>
      <c r="WRW462" s="512"/>
      <c r="WRX462" s="505"/>
      <c r="WRY462" s="505"/>
      <c r="WRZ462" s="505"/>
      <c r="WSA462" s="511"/>
      <c r="WSB462" s="512"/>
      <c r="WSC462" s="512"/>
      <c r="WSD462" s="505"/>
      <c r="WSE462" s="505"/>
      <c r="WSF462" s="505"/>
      <c r="WSG462" s="511"/>
      <c r="WSH462" s="512"/>
      <c r="WSI462" s="512"/>
      <c r="WSJ462" s="505"/>
      <c r="WSK462" s="505"/>
      <c r="WSL462" s="505"/>
      <c r="WSM462" s="511"/>
      <c r="WSN462" s="512"/>
      <c r="WSO462" s="512"/>
      <c r="WSP462" s="505"/>
      <c r="WSQ462" s="505"/>
      <c r="WSR462" s="505"/>
      <c r="WSS462" s="511"/>
      <c r="WST462" s="512"/>
      <c r="WSU462" s="512"/>
      <c r="WSV462" s="505"/>
      <c r="WSW462" s="505"/>
      <c r="WSX462" s="505"/>
      <c r="WSY462" s="511"/>
      <c r="WSZ462" s="512"/>
      <c r="WTA462" s="512"/>
      <c r="WTB462" s="505"/>
      <c r="WTC462" s="505"/>
      <c r="WTD462" s="505"/>
      <c r="WTE462" s="511"/>
      <c r="WTF462" s="512"/>
      <c r="WTG462" s="512"/>
      <c r="WTH462" s="505"/>
      <c r="WTI462" s="505"/>
      <c r="WTJ462" s="505"/>
      <c r="WTK462" s="511"/>
      <c r="WTL462" s="512"/>
      <c r="WTM462" s="512"/>
      <c r="WTN462" s="505"/>
      <c r="WTO462" s="505"/>
      <c r="WTP462" s="505"/>
      <c r="WTQ462" s="511"/>
      <c r="WTR462" s="512"/>
      <c r="WTS462" s="512"/>
      <c r="WTT462" s="505"/>
      <c r="WTU462" s="505"/>
      <c r="WTV462" s="505"/>
      <c r="WTW462" s="511"/>
      <c r="WTX462" s="512"/>
      <c r="WTY462" s="512"/>
      <c r="WTZ462" s="505"/>
      <c r="WUA462" s="505"/>
      <c r="WUB462" s="505"/>
      <c r="WUC462" s="511"/>
      <c r="WUD462" s="512"/>
      <c r="WUE462" s="512"/>
      <c r="WUF462" s="505"/>
      <c r="WUG462" s="505"/>
      <c r="WUH462" s="505"/>
      <c r="WUI462" s="511"/>
      <c r="WUJ462" s="512"/>
      <c r="WUK462" s="512"/>
      <c r="WUL462" s="505"/>
      <c r="WUM462" s="505"/>
      <c r="WUN462" s="505"/>
      <c r="WUO462" s="511"/>
      <c r="WUP462" s="512"/>
      <c r="WUQ462" s="512"/>
      <c r="WUR462" s="505"/>
      <c r="WUS462" s="505"/>
      <c r="WUT462" s="505"/>
      <c r="WUU462" s="511"/>
      <c r="WUV462" s="512"/>
      <c r="WUW462" s="512"/>
      <c r="WUX462" s="505"/>
      <c r="WUY462" s="505"/>
      <c r="WUZ462" s="505"/>
      <c r="WVA462" s="511"/>
      <c r="WVB462" s="512"/>
      <c r="WVC462" s="512"/>
      <c r="WVD462" s="505"/>
      <c r="WVE462" s="505"/>
      <c r="WVF462" s="505"/>
      <c r="WVG462" s="511"/>
      <c r="WVH462" s="512"/>
      <c r="WVI462" s="512"/>
      <c r="WVJ462" s="505"/>
      <c r="WVK462" s="505"/>
      <c r="WVL462" s="505"/>
      <c r="WVM462" s="511"/>
      <c r="WVN462" s="512"/>
      <c r="WVO462" s="512"/>
      <c r="WVP462" s="505"/>
      <c r="WVQ462" s="505"/>
      <c r="WVR462" s="505"/>
      <c r="WVS462" s="511"/>
      <c r="WVT462" s="512"/>
      <c r="WVU462" s="512"/>
      <c r="WVV462" s="505"/>
      <c r="WVW462" s="505"/>
      <c r="WVX462" s="505"/>
      <c r="WVY462" s="511"/>
      <c r="WVZ462" s="512"/>
      <c r="WWA462" s="512"/>
      <c r="WWB462" s="505"/>
      <c r="WWC462" s="505"/>
      <c r="WWD462" s="505"/>
      <c r="WWE462" s="511"/>
      <c r="WWF462" s="512"/>
      <c r="WWG462" s="512"/>
      <c r="WWH462" s="505"/>
      <c r="WWI462" s="505"/>
      <c r="WWJ462" s="505"/>
      <c r="WWK462" s="511"/>
      <c r="WWL462" s="512"/>
      <c r="WWM462" s="512"/>
      <c r="WWN462" s="505"/>
      <c r="WWO462" s="505"/>
      <c r="WWP462" s="505"/>
      <c r="WWQ462" s="511"/>
      <c r="WWR462" s="512"/>
      <c r="WWS462" s="512"/>
      <c r="WWT462" s="505"/>
      <c r="WWU462" s="505"/>
      <c r="WWV462" s="505"/>
      <c r="WWW462" s="511"/>
      <c r="WWX462" s="512"/>
      <c r="WWY462" s="512"/>
      <c r="WWZ462" s="505"/>
      <c r="WXA462" s="505"/>
      <c r="WXB462" s="505"/>
      <c r="WXC462" s="511"/>
      <c r="WXD462" s="512"/>
      <c r="WXE462" s="512"/>
      <c r="WXF462" s="505"/>
      <c r="WXG462" s="505"/>
      <c r="WXH462" s="505"/>
      <c r="WXI462" s="511"/>
      <c r="WXJ462" s="512"/>
      <c r="WXK462" s="512"/>
      <c r="WXL462" s="505"/>
      <c r="WXM462" s="505"/>
      <c r="WXN462" s="505"/>
      <c r="WXO462" s="511"/>
      <c r="WXP462" s="512"/>
      <c r="WXQ462" s="512"/>
      <c r="WXR462" s="505"/>
      <c r="WXS462" s="505"/>
      <c r="WXT462" s="505"/>
      <c r="WXU462" s="511"/>
      <c r="WXV462" s="512"/>
      <c r="WXW462" s="512"/>
      <c r="WXX462" s="505"/>
      <c r="WXY462" s="505"/>
      <c r="WXZ462" s="505"/>
      <c r="WYA462" s="511"/>
      <c r="WYB462" s="512"/>
      <c r="WYC462" s="512"/>
      <c r="WYD462" s="505"/>
      <c r="WYE462" s="505"/>
      <c r="WYF462" s="505"/>
      <c r="WYG462" s="511"/>
      <c r="WYH462" s="512"/>
      <c r="WYI462" s="512"/>
      <c r="WYJ462" s="505"/>
      <c r="WYK462" s="505"/>
      <c r="WYL462" s="505"/>
      <c r="WYM462" s="511"/>
      <c r="WYN462" s="512"/>
      <c r="WYO462" s="512"/>
      <c r="WYP462" s="505"/>
      <c r="WYQ462" s="505"/>
      <c r="WYR462" s="505"/>
      <c r="WYS462" s="511"/>
      <c r="WYT462" s="512"/>
      <c r="WYU462" s="512"/>
      <c r="WYV462" s="505"/>
      <c r="WYW462" s="505"/>
      <c r="WYX462" s="505"/>
      <c r="WYY462" s="511"/>
      <c r="WYZ462" s="512"/>
      <c r="WZA462" s="512"/>
      <c r="WZB462" s="505"/>
      <c r="WZC462" s="505"/>
      <c r="WZD462" s="505"/>
      <c r="WZE462" s="511"/>
      <c r="WZF462" s="512"/>
      <c r="WZG462" s="512"/>
      <c r="WZH462" s="505"/>
      <c r="WZI462" s="505"/>
      <c r="WZJ462" s="505"/>
      <c r="WZK462" s="511"/>
      <c r="WZL462" s="512"/>
      <c r="WZM462" s="512"/>
      <c r="WZN462" s="505"/>
      <c r="WZO462" s="505"/>
      <c r="WZP462" s="505"/>
      <c r="WZQ462" s="511"/>
      <c r="WZR462" s="512"/>
      <c r="WZS462" s="512"/>
      <c r="WZT462" s="505"/>
      <c r="WZU462" s="505"/>
      <c r="WZV462" s="505"/>
      <c r="WZW462" s="511"/>
      <c r="WZX462" s="512"/>
      <c r="WZY462" s="512"/>
      <c r="WZZ462" s="505"/>
      <c r="XAA462" s="505"/>
      <c r="XAB462" s="505"/>
      <c r="XAC462" s="511"/>
      <c r="XAD462" s="512"/>
      <c r="XAE462" s="512"/>
      <c r="XAF462" s="505"/>
      <c r="XAG462" s="505"/>
      <c r="XAH462" s="505"/>
      <c r="XAI462" s="511"/>
      <c r="XAJ462" s="512"/>
      <c r="XAK462" s="512"/>
      <c r="XAL462" s="505"/>
      <c r="XAM462" s="505"/>
      <c r="XAN462" s="505"/>
      <c r="XAO462" s="511"/>
      <c r="XAP462" s="512"/>
      <c r="XAQ462" s="512"/>
      <c r="XAR462" s="505"/>
      <c r="XAS462" s="505"/>
      <c r="XAT462" s="505"/>
      <c r="XAU462" s="511"/>
      <c r="XAV462" s="512"/>
      <c r="XAW462" s="512"/>
      <c r="XAX462" s="505"/>
      <c r="XAY462" s="505"/>
      <c r="XAZ462" s="505"/>
      <c r="XBA462" s="511"/>
      <c r="XBB462" s="512"/>
      <c r="XBC462" s="512"/>
      <c r="XBD462" s="505"/>
      <c r="XBE462" s="505"/>
      <c r="XBF462" s="505"/>
      <c r="XBG462" s="511"/>
      <c r="XBH462" s="512"/>
      <c r="XBI462" s="512"/>
      <c r="XBJ462" s="505"/>
      <c r="XBK462" s="505"/>
      <c r="XBL462" s="505"/>
      <c r="XBM462" s="511"/>
      <c r="XBN462" s="512"/>
      <c r="XBO462" s="512"/>
      <c r="XBP462" s="505"/>
      <c r="XBQ462" s="505"/>
      <c r="XBR462" s="505"/>
      <c r="XBS462" s="511"/>
      <c r="XBT462" s="512"/>
      <c r="XBU462" s="512"/>
      <c r="XBV462" s="505"/>
      <c r="XBW462" s="505"/>
      <c r="XBX462" s="505"/>
      <c r="XBY462" s="511"/>
      <c r="XBZ462" s="512"/>
      <c r="XCA462" s="512"/>
      <c r="XCB462" s="505"/>
      <c r="XCC462" s="505"/>
      <c r="XCD462" s="505"/>
      <c r="XCE462" s="511"/>
      <c r="XCF462" s="512"/>
      <c r="XCG462" s="512"/>
      <c r="XCH462" s="505"/>
      <c r="XCI462" s="505"/>
      <c r="XCJ462" s="505"/>
      <c r="XCK462" s="511"/>
      <c r="XCL462" s="512"/>
      <c r="XCM462" s="512"/>
      <c r="XCN462" s="505"/>
      <c r="XCO462" s="505"/>
      <c r="XCP462" s="505"/>
      <c r="XCQ462" s="511"/>
      <c r="XCR462" s="512"/>
      <c r="XCS462" s="512"/>
      <c r="XCT462" s="505"/>
      <c r="XCU462" s="505"/>
      <c r="XCV462" s="505"/>
      <c r="XCW462" s="511"/>
      <c r="XCX462" s="512"/>
      <c r="XCY462" s="512"/>
      <c r="XCZ462" s="505"/>
      <c r="XDA462" s="505"/>
      <c r="XDB462" s="505"/>
      <c r="XDC462" s="511"/>
      <c r="XDD462" s="512"/>
      <c r="XDE462" s="512"/>
      <c r="XDF462" s="505"/>
      <c r="XDG462" s="505"/>
      <c r="XDH462" s="505"/>
      <c r="XDI462" s="511"/>
      <c r="XDJ462" s="512"/>
      <c r="XDK462" s="512"/>
      <c r="XDL462" s="505"/>
      <c r="XDM462" s="505"/>
      <c r="XDN462" s="505"/>
      <c r="XDO462" s="511"/>
      <c r="XDP462" s="512"/>
      <c r="XDQ462" s="512"/>
      <c r="XDR462" s="505"/>
      <c r="XDS462" s="505"/>
      <c r="XDT462" s="505"/>
      <c r="XDU462" s="511"/>
      <c r="XDV462" s="512"/>
      <c r="XDW462" s="512"/>
      <c r="XDX462" s="505"/>
      <c r="XDY462" s="505"/>
      <c r="XDZ462" s="505"/>
      <c r="XEA462" s="511"/>
      <c r="XEB462" s="512"/>
      <c r="XEC462" s="512"/>
      <c r="XED462" s="505"/>
      <c r="XEE462" s="505"/>
      <c r="XEF462" s="505"/>
      <c r="XEG462" s="511"/>
      <c r="XEH462" s="512"/>
      <c r="XEI462" s="512"/>
      <c r="XEJ462" s="505"/>
      <c r="XEK462" s="505"/>
      <c r="XEL462" s="505"/>
      <c r="XEM462" s="511"/>
      <c r="XEN462" s="512"/>
      <c r="XEO462" s="512"/>
      <c r="XEP462" s="505"/>
      <c r="XEQ462" s="505"/>
      <c r="XER462" s="505"/>
      <c r="XES462" s="511"/>
      <c r="XET462" s="512"/>
      <c r="XEU462" s="512"/>
      <c r="XEV462" s="505"/>
      <c r="XEW462" s="505"/>
      <c r="XEX462" s="505"/>
      <c r="XEY462" s="511"/>
      <c r="XEZ462" s="512"/>
      <c r="XFA462" s="512"/>
      <c r="XFB462" s="505"/>
      <c r="XFC462" s="505"/>
      <c r="XFD462" s="505"/>
    </row>
    <row r="463" spans="1:16384" ht="15.75" customHeight="1" x14ac:dyDescent="0.2">
      <c r="A463" s="493" t="s">
        <v>942</v>
      </c>
      <c r="B463" s="493" t="s">
        <v>891</v>
      </c>
      <c r="C463" s="493"/>
      <c r="D463" s="494">
        <v>4600</v>
      </c>
      <c r="E463" s="495" t="s">
        <v>741</v>
      </c>
      <c r="F463" s="495" t="s">
        <v>835</v>
      </c>
      <c r="G463" s="505"/>
      <c r="H463" s="505"/>
      <c r="I463" s="496" t="s">
        <v>959</v>
      </c>
      <c r="J463" s="496" t="s">
        <v>958</v>
      </c>
      <c r="K463" s="511"/>
      <c r="L463" s="512"/>
      <c r="M463" s="512"/>
      <c r="N463" s="505"/>
      <c r="O463" s="505"/>
      <c r="P463" s="505"/>
      <c r="Q463" s="511"/>
      <c r="R463" s="512"/>
      <c r="S463" s="512"/>
      <c r="T463" s="505"/>
      <c r="U463" s="505"/>
      <c r="V463" s="505"/>
      <c r="W463" s="511"/>
      <c r="X463" s="512"/>
      <c r="Y463" s="512"/>
      <c r="Z463" s="505"/>
      <c r="AA463" s="505"/>
      <c r="AB463" s="505"/>
      <c r="AC463" s="511"/>
      <c r="AD463" s="512"/>
      <c r="AE463" s="512"/>
      <c r="AF463" s="505"/>
      <c r="AG463" s="505"/>
      <c r="AH463" s="505"/>
      <c r="AI463" s="511"/>
      <c r="AJ463" s="512"/>
      <c r="AK463" s="512"/>
      <c r="AL463" s="505"/>
      <c r="AM463" s="505"/>
      <c r="AN463" s="505"/>
      <c r="AO463" s="511"/>
      <c r="AP463" s="512"/>
      <c r="AQ463" s="512"/>
      <c r="AR463" s="505"/>
      <c r="AS463" s="505"/>
      <c r="AT463" s="505"/>
      <c r="AU463" s="511"/>
      <c r="AV463" s="512"/>
      <c r="AW463" s="512"/>
      <c r="AX463" s="505"/>
      <c r="AY463" s="505"/>
      <c r="AZ463" s="505"/>
      <c r="BA463" s="511"/>
      <c r="BB463" s="512"/>
      <c r="BC463" s="512"/>
      <c r="BD463" s="505"/>
      <c r="BE463" s="505"/>
      <c r="BF463" s="505"/>
      <c r="BG463" s="511"/>
      <c r="BH463" s="512"/>
      <c r="BI463" s="512"/>
      <c r="BJ463" s="505"/>
      <c r="BK463" s="505"/>
      <c r="BL463" s="505"/>
      <c r="BM463" s="511"/>
      <c r="BN463" s="512"/>
      <c r="BO463" s="512"/>
      <c r="BP463" s="505"/>
      <c r="BQ463" s="505"/>
      <c r="BR463" s="505"/>
      <c r="BS463" s="511"/>
      <c r="BT463" s="512"/>
      <c r="BU463" s="512"/>
      <c r="BV463" s="505"/>
      <c r="BW463" s="505"/>
      <c r="BX463" s="505"/>
      <c r="BY463" s="511"/>
      <c r="BZ463" s="512"/>
      <c r="CA463" s="512"/>
      <c r="CB463" s="505"/>
      <c r="CC463" s="505"/>
      <c r="CD463" s="505"/>
      <c r="CE463" s="511"/>
      <c r="CF463" s="512"/>
      <c r="CG463" s="512"/>
      <c r="CH463" s="505"/>
      <c r="CI463" s="505"/>
      <c r="CJ463" s="505"/>
      <c r="CK463" s="511"/>
      <c r="CL463" s="512"/>
      <c r="CM463" s="512"/>
      <c r="CN463" s="505"/>
      <c r="CO463" s="505"/>
      <c r="CP463" s="505"/>
      <c r="CQ463" s="511"/>
      <c r="CR463" s="512"/>
      <c r="CS463" s="512"/>
      <c r="CT463" s="505"/>
      <c r="CU463" s="505"/>
      <c r="CV463" s="505"/>
      <c r="CW463" s="511"/>
      <c r="CX463" s="512"/>
      <c r="CY463" s="512"/>
      <c r="CZ463" s="505"/>
      <c r="DA463" s="505"/>
      <c r="DB463" s="505"/>
      <c r="DC463" s="511"/>
      <c r="DD463" s="512"/>
      <c r="DE463" s="512"/>
      <c r="DF463" s="505"/>
      <c r="DG463" s="505"/>
      <c r="DH463" s="505"/>
      <c r="DI463" s="511"/>
      <c r="DJ463" s="512"/>
      <c r="DK463" s="512"/>
      <c r="DL463" s="505"/>
      <c r="DM463" s="505"/>
      <c r="DN463" s="505"/>
      <c r="DO463" s="511"/>
      <c r="DP463" s="512"/>
      <c r="DQ463" s="512"/>
      <c r="DR463" s="505"/>
      <c r="DS463" s="505"/>
      <c r="DT463" s="505"/>
      <c r="DU463" s="511"/>
      <c r="DV463" s="512"/>
      <c r="DW463" s="512"/>
      <c r="DX463" s="505"/>
      <c r="DY463" s="505"/>
      <c r="DZ463" s="505"/>
      <c r="EA463" s="511"/>
      <c r="EB463" s="512"/>
      <c r="EC463" s="512"/>
      <c r="ED463" s="505"/>
      <c r="EE463" s="505"/>
      <c r="EF463" s="505"/>
      <c r="EG463" s="511"/>
      <c r="EH463" s="512"/>
      <c r="EI463" s="512"/>
      <c r="EJ463" s="505"/>
      <c r="EK463" s="505"/>
      <c r="EL463" s="505"/>
      <c r="EM463" s="511"/>
      <c r="EN463" s="512"/>
      <c r="EO463" s="512"/>
      <c r="EP463" s="505"/>
      <c r="EQ463" s="505"/>
      <c r="ER463" s="505"/>
      <c r="ES463" s="511"/>
      <c r="ET463" s="512"/>
      <c r="EU463" s="512"/>
      <c r="EV463" s="505"/>
      <c r="EW463" s="505"/>
      <c r="EX463" s="505"/>
      <c r="EY463" s="511"/>
      <c r="EZ463" s="512"/>
      <c r="FA463" s="512"/>
      <c r="FB463" s="505"/>
      <c r="FC463" s="505"/>
      <c r="FD463" s="505"/>
      <c r="FE463" s="511"/>
      <c r="FF463" s="512"/>
      <c r="FG463" s="512"/>
      <c r="FH463" s="505"/>
      <c r="FI463" s="505"/>
      <c r="FJ463" s="505"/>
      <c r="FK463" s="511"/>
      <c r="FL463" s="512"/>
      <c r="FM463" s="512"/>
      <c r="FN463" s="505"/>
      <c r="FO463" s="505"/>
      <c r="FP463" s="505"/>
      <c r="FQ463" s="511"/>
      <c r="FR463" s="512"/>
      <c r="FS463" s="512"/>
      <c r="FT463" s="505"/>
      <c r="FU463" s="505"/>
      <c r="FV463" s="505"/>
      <c r="FW463" s="511"/>
      <c r="FX463" s="512"/>
      <c r="FY463" s="512"/>
      <c r="FZ463" s="505"/>
      <c r="GA463" s="505"/>
      <c r="GB463" s="505"/>
      <c r="GC463" s="511"/>
      <c r="GD463" s="512"/>
      <c r="GE463" s="512"/>
      <c r="GF463" s="505"/>
      <c r="GG463" s="505"/>
      <c r="GH463" s="505"/>
      <c r="GI463" s="511"/>
      <c r="GJ463" s="512"/>
      <c r="GK463" s="512"/>
      <c r="GL463" s="505"/>
      <c r="GM463" s="505"/>
      <c r="GN463" s="505"/>
      <c r="GO463" s="511"/>
      <c r="GP463" s="512"/>
      <c r="GQ463" s="512"/>
      <c r="GR463" s="505"/>
      <c r="GS463" s="505"/>
      <c r="GT463" s="505"/>
      <c r="GU463" s="511"/>
      <c r="GV463" s="512"/>
      <c r="GW463" s="512"/>
      <c r="GX463" s="505"/>
      <c r="GY463" s="505"/>
      <c r="GZ463" s="505"/>
      <c r="HA463" s="511"/>
      <c r="HB463" s="512"/>
      <c r="HC463" s="512"/>
      <c r="HD463" s="505"/>
      <c r="HE463" s="505"/>
      <c r="HF463" s="505"/>
      <c r="HG463" s="511"/>
      <c r="HH463" s="512"/>
      <c r="HI463" s="512"/>
      <c r="HJ463" s="505"/>
      <c r="HK463" s="505"/>
      <c r="HL463" s="505"/>
      <c r="HM463" s="511"/>
      <c r="HN463" s="512"/>
      <c r="HO463" s="512"/>
      <c r="HP463" s="505"/>
      <c r="HQ463" s="505"/>
      <c r="HR463" s="505"/>
      <c r="HS463" s="511"/>
      <c r="HT463" s="512"/>
      <c r="HU463" s="512"/>
      <c r="HV463" s="505"/>
      <c r="HW463" s="505"/>
      <c r="HX463" s="505"/>
      <c r="HY463" s="511"/>
      <c r="HZ463" s="512"/>
      <c r="IA463" s="512"/>
      <c r="IB463" s="505"/>
      <c r="IC463" s="505"/>
      <c r="ID463" s="505"/>
      <c r="IE463" s="511"/>
      <c r="IF463" s="512"/>
      <c r="IG463" s="512"/>
      <c r="IH463" s="505"/>
      <c r="II463" s="505"/>
      <c r="IJ463" s="505"/>
      <c r="IK463" s="511"/>
      <c r="IL463" s="512"/>
      <c r="IM463" s="512"/>
      <c r="IN463" s="505"/>
      <c r="IO463" s="505"/>
      <c r="IP463" s="505"/>
      <c r="IQ463" s="511"/>
      <c r="IR463" s="512"/>
      <c r="IS463" s="512"/>
      <c r="IT463" s="505"/>
      <c r="IU463" s="505"/>
      <c r="IV463" s="505"/>
      <c r="IW463" s="511"/>
      <c r="IX463" s="512"/>
      <c r="IY463" s="512"/>
      <c r="IZ463" s="505"/>
      <c r="JA463" s="505"/>
      <c r="JB463" s="505"/>
      <c r="JC463" s="511"/>
      <c r="JD463" s="512"/>
      <c r="JE463" s="512"/>
      <c r="JF463" s="505"/>
      <c r="JG463" s="505"/>
      <c r="JH463" s="505"/>
      <c r="JI463" s="511"/>
      <c r="JJ463" s="512"/>
      <c r="JK463" s="512"/>
      <c r="JL463" s="505"/>
      <c r="JM463" s="505"/>
      <c r="JN463" s="505"/>
      <c r="JO463" s="511"/>
      <c r="JP463" s="512"/>
      <c r="JQ463" s="512"/>
      <c r="JR463" s="505"/>
      <c r="JS463" s="505"/>
      <c r="JT463" s="505"/>
      <c r="JU463" s="511"/>
      <c r="JV463" s="512"/>
      <c r="JW463" s="512"/>
      <c r="JX463" s="505"/>
      <c r="JY463" s="505"/>
      <c r="JZ463" s="505"/>
      <c r="KA463" s="511"/>
      <c r="KB463" s="512"/>
      <c r="KC463" s="512"/>
      <c r="KD463" s="505"/>
      <c r="KE463" s="505"/>
      <c r="KF463" s="505"/>
      <c r="KG463" s="511"/>
      <c r="KH463" s="512"/>
      <c r="KI463" s="512"/>
      <c r="KJ463" s="505"/>
      <c r="KK463" s="505"/>
      <c r="KL463" s="505"/>
      <c r="KM463" s="511"/>
      <c r="KN463" s="512"/>
      <c r="KO463" s="512"/>
      <c r="KP463" s="505"/>
      <c r="KQ463" s="505"/>
      <c r="KR463" s="505"/>
      <c r="KS463" s="511"/>
      <c r="KT463" s="512"/>
      <c r="KU463" s="512"/>
      <c r="KV463" s="505"/>
      <c r="KW463" s="505"/>
      <c r="KX463" s="505"/>
      <c r="KY463" s="511"/>
      <c r="KZ463" s="512"/>
      <c r="LA463" s="512"/>
      <c r="LB463" s="505"/>
      <c r="LC463" s="505"/>
      <c r="LD463" s="505"/>
      <c r="LE463" s="511"/>
      <c r="LF463" s="512"/>
      <c r="LG463" s="512"/>
      <c r="LH463" s="505"/>
      <c r="LI463" s="505"/>
      <c r="LJ463" s="505"/>
      <c r="LK463" s="511"/>
      <c r="LL463" s="512"/>
      <c r="LM463" s="512"/>
      <c r="LN463" s="505"/>
      <c r="LO463" s="505"/>
      <c r="LP463" s="505"/>
      <c r="LQ463" s="511"/>
      <c r="LR463" s="512"/>
      <c r="LS463" s="512"/>
      <c r="LT463" s="505"/>
      <c r="LU463" s="505"/>
      <c r="LV463" s="505"/>
      <c r="LW463" s="511"/>
      <c r="LX463" s="512"/>
      <c r="LY463" s="512"/>
      <c r="LZ463" s="505"/>
      <c r="MA463" s="505"/>
      <c r="MB463" s="505"/>
      <c r="MC463" s="511"/>
      <c r="MD463" s="512"/>
      <c r="ME463" s="512"/>
      <c r="MF463" s="505"/>
      <c r="MG463" s="505"/>
      <c r="MH463" s="505"/>
      <c r="MI463" s="511"/>
      <c r="MJ463" s="512"/>
      <c r="MK463" s="512"/>
      <c r="ML463" s="505"/>
      <c r="MM463" s="505"/>
      <c r="MN463" s="505"/>
      <c r="MO463" s="511"/>
      <c r="MP463" s="512"/>
      <c r="MQ463" s="512"/>
      <c r="MR463" s="505"/>
      <c r="MS463" s="505"/>
      <c r="MT463" s="505"/>
      <c r="MU463" s="511"/>
      <c r="MV463" s="512"/>
      <c r="MW463" s="512"/>
      <c r="MX463" s="505"/>
      <c r="MY463" s="505"/>
      <c r="MZ463" s="505"/>
      <c r="NA463" s="511"/>
      <c r="NB463" s="512"/>
      <c r="NC463" s="512"/>
      <c r="ND463" s="505"/>
      <c r="NE463" s="505"/>
      <c r="NF463" s="505"/>
      <c r="NG463" s="511"/>
      <c r="NH463" s="512"/>
      <c r="NI463" s="512"/>
      <c r="NJ463" s="505"/>
      <c r="NK463" s="505"/>
      <c r="NL463" s="505"/>
      <c r="NM463" s="511"/>
      <c r="NN463" s="512"/>
      <c r="NO463" s="512"/>
      <c r="NP463" s="505"/>
      <c r="NQ463" s="505"/>
      <c r="NR463" s="505"/>
      <c r="NS463" s="511"/>
      <c r="NT463" s="512"/>
      <c r="NU463" s="512"/>
      <c r="NV463" s="505"/>
      <c r="NW463" s="505"/>
      <c r="NX463" s="505"/>
      <c r="NY463" s="511"/>
      <c r="NZ463" s="512"/>
      <c r="OA463" s="512"/>
      <c r="OB463" s="505"/>
      <c r="OC463" s="505"/>
      <c r="OD463" s="505"/>
      <c r="OE463" s="511"/>
      <c r="OF463" s="512"/>
      <c r="OG463" s="512"/>
      <c r="OH463" s="505"/>
      <c r="OI463" s="505"/>
      <c r="OJ463" s="505"/>
      <c r="OK463" s="511"/>
      <c r="OL463" s="512"/>
      <c r="OM463" s="512"/>
      <c r="ON463" s="505"/>
      <c r="OO463" s="505"/>
      <c r="OP463" s="505"/>
      <c r="OQ463" s="511"/>
      <c r="OR463" s="512"/>
      <c r="OS463" s="512"/>
      <c r="OT463" s="505"/>
      <c r="OU463" s="505"/>
      <c r="OV463" s="505"/>
      <c r="OW463" s="511"/>
      <c r="OX463" s="512"/>
      <c r="OY463" s="512"/>
      <c r="OZ463" s="505"/>
      <c r="PA463" s="505"/>
      <c r="PB463" s="505"/>
      <c r="PC463" s="511"/>
      <c r="PD463" s="512"/>
      <c r="PE463" s="512"/>
      <c r="PF463" s="505"/>
      <c r="PG463" s="505"/>
      <c r="PH463" s="505"/>
      <c r="PI463" s="511"/>
      <c r="PJ463" s="512"/>
      <c r="PK463" s="512"/>
      <c r="PL463" s="505"/>
      <c r="PM463" s="505"/>
      <c r="PN463" s="505"/>
      <c r="PO463" s="511"/>
      <c r="PP463" s="512"/>
      <c r="PQ463" s="512"/>
      <c r="PR463" s="505"/>
      <c r="PS463" s="505"/>
      <c r="PT463" s="505"/>
      <c r="PU463" s="511"/>
      <c r="PV463" s="512"/>
      <c r="PW463" s="512"/>
      <c r="PX463" s="505"/>
      <c r="PY463" s="505"/>
      <c r="PZ463" s="505"/>
      <c r="QA463" s="511"/>
      <c r="QB463" s="512"/>
      <c r="QC463" s="512"/>
      <c r="QD463" s="505"/>
      <c r="QE463" s="505"/>
      <c r="QF463" s="505"/>
      <c r="QG463" s="511"/>
      <c r="QH463" s="512"/>
      <c r="QI463" s="512"/>
      <c r="QJ463" s="505"/>
      <c r="QK463" s="505"/>
      <c r="QL463" s="505"/>
      <c r="QM463" s="511"/>
      <c r="QN463" s="512"/>
      <c r="QO463" s="512"/>
      <c r="QP463" s="505"/>
      <c r="QQ463" s="505"/>
      <c r="QR463" s="505"/>
      <c r="QS463" s="511"/>
      <c r="QT463" s="512"/>
      <c r="QU463" s="512"/>
      <c r="QV463" s="505"/>
      <c r="QW463" s="505"/>
      <c r="QX463" s="505"/>
      <c r="QY463" s="511"/>
      <c r="QZ463" s="512"/>
      <c r="RA463" s="512"/>
      <c r="RB463" s="505"/>
      <c r="RC463" s="505"/>
      <c r="RD463" s="505"/>
      <c r="RE463" s="511"/>
      <c r="RF463" s="512"/>
      <c r="RG463" s="512"/>
      <c r="RH463" s="505"/>
      <c r="RI463" s="505"/>
      <c r="RJ463" s="505"/>
      <c r="RK463" s="511"/>
      <c r="RL463" s="512"/>
      <c r="RM463" s="512"/>
      <c r="RN463" s="505"/>
      <c r="RO463" s="505"/>
      <c r="RP463" s="505"/>
      <c r="RQ463" s="511"/>
      <c r="RR463" s="512"/>
      <c r="RS463" s="512"/>
      <c r="RT463" s="505"/>
      <c r="RU463" s="505"/>
      <c r="RV463" s="505"/>
      <c r="RW463" s="511"/>
      <c r="RX463" s="512"/>
      <c r="RY463" s="512"/>
      <c r="RZ463" s="505"/>
      <c r="SA463" s="505"/>
      <c r="SB463" s="505"/>
      <c r="SC463" s="511"/>
      <c r="SD463" s="512"/>
      <c r="SE463" s="512"/>
      <c r="SF463" s="505"/>
      <c r="SG463" s="505"/>
      <c r="SH463" s="505"/>
      <c r="SI463" s="511"/>
      <c r="SJ463" s="512"/>
      <c r="SK463" s="512"/>
      <c r="SL463" s="505"/>
      <c r="SM463" s="505"/>
      <c r="SN463" s="505"/>
      <c r="SO463" s="511"/>
      <c r="SP463" s="512"/>
      <c r="SQ463" s="512"/>
      <c r="SR463" s="505"/>
      <c r="SS463" s="505"/>
      <c r="ST463" s="505"/>
      <c r="SU463" s="511"/>
      <c r="SV463" s="512"/>
      <c r="SW463" s="512"/>
      <c r="SX463" s="505"/>
      <c r="SY463" s="505"/>
      <c r="SZ463" s="505"/>
      <c r="TA463" s="511"/>
      <c r="TB463" s="512"/>
      <c r="TC463" s="512"/>
      <c r="TD463" s="505"/>
      <c r="TE463" s="505"/>
      <c r="TF463" s="505"/>
      <c r="TG463" s="511"/>
      <c r="TH463" s="512"/>
      <c r="TI463" s="512"/>
      <c r="TJ463" s="505"/>
      <c r="TK463" s="505"/>
      <c r="TL463" s="505"/>
      <c r="TM463" s="511"/>
      <c r="TN463" s="512"/>
      <c r="TO463" s="512"/>
      <c r="TP463" s="505"/>
      <c r="TQ463" s="505"/>
      <c r="TR463" s="505"/>
      <c r="TS463" s="511"/>
      <c r="TT463" s="512"/>
      <c r="TU463" s="512"/>
      <c r="TV463" s="505"/>
      <c r="TW463" s="505"/>
      <c r="TX463" s="505"/>
      <c r="TY463" s="511"/>
      <c r="TZ463" s="512"/>
      <c r="UA463" s="512"/>
      <c r="UB463" s="505"/>
      <c r="UC463" s="505"/>
      <c r="UD463" s="505"/>
      <c r="UE463" s="511"/>
      <c r="UF463" s="512"/>
      <c r="UG463" s="512"/>
      <c r="UH463" s="505"/>
      <c r="UI463" s="505"/>
      <c r="UJ463" s="505"/>
      <c r="UK463" s="511"/>
      <c r="UL463" s="512"/>
      <c r="UM463" s="512"/>
      <c r="UN463" s="505"/>
      <c r="UO463" s="505"/>
      <c r="UP463" s="505"/>
      <c r="UQ463" s="511"/>
      <c r="UR463" s="512"/>
      <c r="US463" s="512"/>
      <c r="UT463" s="505"/>
      <c r="UU463" s="505"/>
      <c r="UV463" s="505"/>
      <c r="UW463" s="511"/>
      <c r="UX463" s="512"/>
      <c r="UY463" s="512"/>
      <c r="UZ463" s="505"/>
      <c r="VA463" s="505"/>
      <c r="VB463" s="505"/>
      <c r="VC463" s="511"/>
      <c r="VD463" s="512"/>
      <c r="VE463" s="512"/>
      <c r="VF463" s="505"/>
      <c r="VG463" s="505"/>
      <c r="VH463" s="505"/>
      <c r="VI463" s="511"/>
      <c r="VJ463" s="512"/>
      <c r="VK463" s="512"/>
      <c r="VL463" s="505"/>
      <c r="VM463" s="505"/>
      <c r="VN463" s="505"/>
      <c r="VO463" s="511"/>
      <c r="VP463" s="512"/>
      <c r="VQ463" s="512"/>
      <c r="VR463" s="505"/>
      <c r="VS463" s="505"/>
      <c r="VT463" s="505"/>
      <c r="VU463" s="511"/>
      <c r="VV463" s="512"/>
      <c r="VW463" s="512"/>
      <c r="VX463" s="505"/>
      <c r="VY463" s="505"/>
      <c r="VZ463" s="505"/>
      <c r="WA463" s="511"/>
      <c r="WB463" s="512"/>
      <c r="WC463" s="512"/>
      <c r="WD463" s="505"/>
      <c r="WE463" s="505"/>
      <c r="WF463" s="505"/>
      <c r="WG463" s="511"/>
      <c r="WH463" s="512"/>
      <c r="WI463" s="512"/>
      <c r="WJ463" s="505"/>
      <c r="WK463" s="505"/>
      <c r="WL463" s="505"/>
      <c r="WM463" s="511"/>
      <c r="WN463" s="512"/>
      <c r="WO463" s="512"/>
      <c r="WP463" s="505"/>
      <c r="WQ463" s="505"/>
      <c r="WR463" s="505"/>
      <c r="WS463" s="511"/>
      <c r="WT463" s="512"/>
      <c r="WU463" s="512"/>
      <c r="WV463" s="505"/>
      <c r="WW463" s="505"/>
      <c r="WX463" s="505"/>
      <c r="WY463" s="511"/>
      <c r="WZ463" s="512"/>
      <c r="XA463" s="512"/>
      <c r="XB463" s="505"/>
      <c r="XC463" s="505"/>
      <c r="XD463" s="505"/>
      <c r="XE463" s="511"/>
      <c r="XF463" s="512"/>
      <c r="XG463" s="512"/>
      <c r="XH463" s="505"/>
      <c r="XI463" s="505"/>
      <c r="XJ463" s="505"/>
      <c r="XK463" s="511"/>
      <c r="XL463" s="512"/>
      <c r="XM463" s="512"/>
      <c r="XN463" s="505"/>
      <c r="XO463" s="505"/>
      <c r="XP463" s="505"/>
      <c r="XQ463" s="511"/>
      <c r="XR463" s="512"/>
      <c r="XS463" s="512"/>
      <c r="XT463" s="505"/>
      <c r="XU463" s="505"/>
      <c r="XV463" s="505"/>
      <c r="XW463" s="511"/>
      <c r="XX463" s="512"/>
      <c r="XY463" s="512"/>
      <c r="XZ463" s="505"/>
      <c r="YA463" s="505"/>
      <c r="YB463" s="505"/>
      <c r="YC463" s="511"/>
      <c r="YD463" s="512"/>
      <c r="YE463" s="512"/>
      <c r="YF463" s="505"/>
      <c r="YG463" s="505"/>
      <c r="YH463" s="505"/>
      <c r="YI463" s="511"/>
      <c r="YJ463" s="512"/>
      <c r="YK463" s="512"/>
      <c r="YL463" s="505"/>
      <c r="YM463" s="505"/>
      <c r="YN463" s="505"/>
      <c r="YO463" s="511"/>
      <c r="YP463" s="512"/>
      <c r="YQ463" s="512"/>
      <c r="YR463" s="505"/>
      <c r="YS463" s="505"/>
      <c r="YT463" s="505"/>
      <c r="YU463" s="511"/>
      <c r="YV463" s="512"/>
      <c r="YW463" s="512"/>
      <c r="YX463" s="505"/>
      <c r="YY463" s="505"/>
      <c r="YZ463" s="505"/>
      <c r="ZA463" s="511"/>
      <c r="ZB463" s="512"/>
      <c r="ZC463" s="512"/>
      <c r="ZD463" s="505"/>
      <c r="ZE463" s="505"/>
      <c r="ZF463" s="505"/>
      <c r="ZG463" s="511"/>
      <c r="ZH463" s="512"/>
      <c r="ZI463" s="512"/>
      <c r="ZJ463" s="505"/>
      <c r="ZK463" s="505"/>
      <c r="ZL463" s="505"/>
      <c r="ZM463" s="511"/>
      <c r="ZN463" s="512"/>
      <c r="ZO463" s="512"/>
      <c r="ZP463" s="505"/>
      <c r="ZQ463" s="505"/>
      <c r="ZR463" s="505"/>
      <c r="ZS463" s="511"/>
      <c r="ZT463" s="512"/>
      <c r="ZU463" s="512"/>
      <c r="ZV463" s="505"/>
      <c r="ZW463" s="505"/>
      <c r="ZX463" s="505"/>
      <c r="ZY463" s="511"/>
      <c r="ZZ463" s="512"/>
      <c r="AAA463" s="512"/>
      <c r="AAB463" s="505"/>
      <c r="AAC463" s="505"/>
      <c r="AAD463" s="505"/>
      <c r="AAE463" s="511"/>
      <c r="AAF463" s="512"/>
      <c r="AAG463" s="512"/>
      <c r="AAH463" s="505"/>
      <c r="AAI463" s="505"/>
      <c r="AAJ463" s="505"/>
      <c r="AAK463" s="511"/>
      <c r="AAL463" s="512"/>
      <c r="AAM463" s="512"/>
      <c r="AAN463" s="505"/>
      <c r="AAO463" s="505"/>
      <c r="AAP463" s="505"/>
      <c r="AAQ463" s="511"/>
      <c r="AAR463" s="512"/>
      <c r="AAS463" s="512"/>
      <c r="AAT463" s="505"/>
      <c r="AAU463" s="505"/>
      <c r="AAV463" s="505"/>
      <c r="AAW463" s="511"/>
      <c r="AAX463" s="512"/>
      <c r="AAY463" s="512"/>
      <c r="AAZ463" s="505"/>
      <c r="ABA463" s="505"/>
      <c r="ABB463" s="505"/>
      <c r="ABC463" s="511"/>
      <c r="ABD463" s="512"/>
      <c r="ABE463" s="512"/>
      <c r="ABF463" s="505"/>
      <c r="ABG463" s="505"/>
      <c r="ABH463" s="505"/>
      <c r="ABI463" s="511"/>
      <c r="ABJ463" s="512"/>
      <c r="ABK463" s="512"/>
      <c r="ABL463" s="505"/>
      <c r="ABM463" s="505"/>
      <c r="ABN463" s="505"/>
      <c r="ABO463" s="511"/>
      <c r="ABP463" s="512"/>
      <c r="ABQ463" s="512"/>
      <c r="ABR463" s="505"/>
      <c r="ABS463" s="505"/>
      <c r="ABT463" s="505"/>
      <c r="ABU463" s="511"/>
      <c r="ABV463" s="512"/>
      <c r="ABW463" s="512"/>
      <c r="ABX463" s="505"/>
      <c r="ABY463" s="505"/>
      <c r="ABZ463" s="505"/>
      <c r="ACA463" s="511"/>
      <c r="ACB463" s="512"/>
      <c r="ACC463" s="512"/>
      <c r="ACD463" s="505"/>
      <c r="ACE463" s="505"/>
      <c r="ACF463" s="505"/>
      <c r="ACG463" s="511"/>
      <c r="ACH463" s="512"/>
      <c r="ACI463" s="512"/>
      <c r="ACJ463" s="505"/>
      <c r="ACK463" s="505"/>
      <c r="ACL463" s="505"/>
      <c r="ACM463" s="511"/>
      <c r="ACN463" s="512"/>
      <c r="ACO463" s="512"/>
      <c r="ACP463" s="505"/>
      <c r="ACQ463" s="505"/>
      <c r="ACR463" s="505"/>
      <c r="ACS463" s="511"/>
      <c r="ACT463" s="512"/>
      <c r="ACU463" s="512"/>
      <c r="ACV463" s="505"/>
      <c r="ACW463" s="505"/>
      <c r="ACX463" s="505"/>
      <c r="ACY463" s="511"/>
      <c r="ACZ463" s="512"/>
      <c r="ADA463" s="512"/>
      <c r="ADB463" s="505"/>
      <c r="ADC463" s="505"/>
      <c r="ADD463" s="505"/>
      <c r="ADE463" s="511"/>
      <c r="ADF463" s="512"/>
      <c r="ADG463" s="512"/>
      <c r="ADH463" s="505"/>
      <c r="ADI463" s="505"/>
      <c r="ADJ463" s="505"/>
      <c r="ADK463" s="511"/>
      <c r="ADL463" s="512"/>
      <c r="ADM463" s="512"/>
      <c r="ADN463" s="505"/>
      <c r="ADO463" s="505"/>
      <c r="ADP463" s="505"/>
      <c r="ADQ463" s="511"/>
      <c r="ADR463" s="512"/>
      <c r="ADS463" s="512"/>
      <c r="ADT463" s="505"/>
      <c r="ADU463" s="505"/>
      <c r="ADV463" s="505"/>
      <c r="ADW463" s="511"/>
      <c r="ADX463" s="512"/>
      <c r="ADY463" s="512"/>
      <c r="ADZ463" s="505"/>
      <c r="AEA463" s="505"/>
      <c r="AEB463" s="505"/>
      <c r="AEC463" s="511"/>
      <c r="AED463" s="512"/>
      <c r="AEE463" s="512"/>
      <c r="AEF463" s="505"/>
      <c r="AEG463" s="505"/>
      <c r="AEH463" s="505"/>
      <c r="AEI463" s="511"/>
      <c r="AEJ463" s="512"/>
      <c r="AEK463" s="512"/>
      <c r="AEL463" s="505"/>
      <c r="AEM463" s="505"/>
      <c r="AEN463" s="505"/>
      <c r="AEO463" s="511"/>
      <c r="AEP463" s="512"/>
      <c r="AEQ463" s="512"/>
      <c r="AER463" s="505"/>
      <c r="AES463" s="505"/>
      <c r="AET463" s="505"/>
      <c r="AEU463" s="511"/>
      <c r="AEV463" s="512"/>
      <c r="AEW463" s="512"/>
      <c r="AEX463" s="505"/>
      <c r="AEY463" s="505"/>
      <c r="AEZ463" s="505"/>
      <c r="AFA463" s="511"/>
      <c r="AFB463" s="512"/>
      <c r="AFC463" s="512"/>
      <c r="AFD463" s="505"/>
      <c r="AFE463" s="505"/>
      <c r="AFF463" s="505"/>
      <c r="AFG463" s="511"/>
      <c r="AFH463" s="512"/>
      <c r="AFI463" s="512"/>
      <c r="AFJ463" s="505"/>
      <c r="AFK463" s="505"/>
      <c r="AFL463" s="505"/>
      <c r="AFM463" s="511"/>
      <c r="AFN463" s="512"/>
      <c r="AFO463" s="512"/>
      <c r="AFP463" s="505"/>
      <c r="AFQ463" s="505"/>
      <c r="AFR463" s="505"/>
      <c r="AFS463" s="511"/>
      <c r="AFT463" s="512"/>
      <c r="AFU463" s="512"/>
      <c r="AFV463" s="505"/>
      <c r="AFW463" s="505"/>
      <c r="AFX463" s="505"/>
      <c r="AFY463" s="511"/>
      <c r="AFZ463" s="512"/>
      <c r="AGA463" s="512"/>
      <c r="AGB463" s="505"/>
      <c r="AGC463" s="505"/>
      <c r="AGD463" s="505"/>
      <c r="AGE463" s="511"/>
      <c r="AGF463" s="512"/>
      <c r="AGG463" s="512"/>
      <c r="AGH463" s="505"/>
      <c r="AGI463" s="505"/>
      <c r="AGJ463" s="505"/>
      <c r="AGK463" s="511"/>
      <c r="AGL463" s="512"/>
      <c r="AGM463" s="512"/>
      <c r="AGN463" s="505"/>
      <c r="AGO463" s="505"/>
      <c r="AGP463" s="505"/>
      <c r="AGQ463" s="511"/>
      <c r="AGR463" s="512"/>
      <c r="AGS463" s="512"/>
      <c r="AGT463" s="505"/>
      <c r="AGU463" s="505"/>
      <c r="AGV463" s="505"/>
      <c r="AGW463" s="511"/>
      <c r="AGX463" s="512"/>
      <c r="AGY463" s="512"/>
      <c r="AGZ463" s="505"/>
      <c r="AHA463" s="505"/>
      <c r="AHB463" s="505"/>
      <c r="AHC463" s="511"/>
      <c r="AHD463" s="512"/>
      <c r="AHE463" s="512"/>
      <c r="AHF463" s="505"/>
      <c r="AHG463" s="505"/>
      <c r="AHH463" s="505"/>
      <c r="AHI463" s="511"/>
      <c r="AHJ463" s="512"/>
      <c r="AHK463" s="512"/>
      <c r="AHL463" s="505"/>
      <c r="AHM463" s="505"/>
      <c r="AHN463" s="505"/>
      <c r="AHO463" s="511"/>
      <c r="AHP463" s="512"/>
      <c r="AHQ463" s="512"/>
      <c r="AHR463" s="505"/>
      <c r="AHS463" s="505"/>
      <c r="AHT463" s="505"/>
      <c r="AHU463" s="511"/>
      <c r="AHV463" s="512"/>
      <c r="AHW463" s="512"/>
      <c r="AHX463" s="505"/>
      <c r="AHY463" s="505"/>
      <c r="AHZ463" s="505"/>
      <c r="AIA463" s="511"/>
      <c r="AIB463" s="512"/>
      <c r="AIC463" s="512"/>
      <c r="AID463" s="505"/>
      <c r="AIE463" s="505"/>
      <c r="AIF463" s="505"/>
      <c r="AIG463" s="511"/>
      <c r="AIH463" s="512"/>
      <c r="AII463" s="512"/>
      <c r="AIJ463" s="505"/>
      <c r="AIK463" s="505"/>
      <c r="AIL463" s="505"/>
      <c r="AIM463" s="511"/>
      <c r="AIN463" s="512"/>
      <c r="AIO463" s="512"/>
      <c r="AIP463" s="505"/>
      <c r="AIQ463" s="505"/>
      <c r="AIR463" s="505"/>
      <c r="AIS463" s="511"/>
      <c r="AIT463" s="512"/>
      <c r="AIU463" s="512"/>
      <c r="AIV463" s="505"/>
      <c r="AIW463" s="505"/>
      <c r="AIX463" s="505"/>
      <c r="AIY463" s="511"/>
      <c r="AIZ463" s="512"/>
      <c r="AJA463" s="512"/>
      <c r="AJB463" s="505"/>
      <c r="AJC463" s="505"/>
      <c r="AJD463" s="505"/>
      <c r="AJE463" s="511"/>
      <c r="AJF463" s="512"/>
      <c r="AJG463" s="512"/>
      <c r="AJH463" s="505"/>
      <c r="AJI463" s="505"/>
      <c r="AJJ463" s="505"/>
      <c r="AJK463" s="511"/>
      <c r="AJL463" s="512"/>
      <c r="AJM463" s="512"/>
      <c r="AJN463" s="505"/>
      <c r="AJO463" s="505"/>
      <c r="AJP463" s="505"/>
      <c r="AJQ463" s="511"/>
      <c r="AJR463" s="512"/>
      <c r="AJS463" s="512"/>
      <c r="AJT463" s="505"/>
      <c r="AJU463" s="505"/>
      <c r="AJV463" s="505"/>
      <c r="AJW463" s="511"/>
      <c r="AJX463" s="512"/>
      <c r="AJY463" s="512"/>
      <c r="AJZ463" s="505"/>
      <c r="AKA463" s="505"/>
      <c r="AKB463" s="505"/>
      <c r="AKC463" s="511"/>
      <c r="AKD463" s="512"/>
      <c r="AKE463" s="512"/>
      <c r="AKF463" s="505"/>
      <c r="AKG463" s="505"/>
      <c r="AKH463" s="505"/>
      <c r="AKI463" s="511"/>
      <c r="AKJ463" s="512"/>
      <c r="AKK463" s="512"/>
      <c r="AKL463" s="505"/>
      <c r="AKM463" s="505"/>
      <c r="AKN463" s="505"/>
      <c r="AKO463" s="511"/>
      <c r="AKP463" s="512"/>
      <c r="AKQ463" s="512"/>
      <c r="AKR463" s="505"/>
      <c r="AKS463" s="505"/>
      <c r="AKT463" s="505"/>
      <c r="AKU463" s="511"/>
      <c r="AKV463" s="512"/>
      <c r="AKW463" s="512"/>
      <c r="AKX463" s="505"/>
      <c r="AKY463" s="505"/>
      <c r="AKZ463" s="505"/>
      <c r="ALA463" s="511"/>
      <c r="ALB463" s="512"/>
      <c r="ALC463" s="512"/>
      <c r="ALD463" s="505"/>
      <c r="ALE463" s="505"/>
      <c r="ALF463" s="505"/>
      <c r="ALG463" s="511"/>
      <c r="ALH463" s="512"/>
      <c r="ALI463" s="512"/>
      <c r="ALJ463" s="505"/>
      <c r="ALK463" s="505"/>
      <c r="ALL463" s="505"/>
      <c r="ALM463" s="511"/>
      <c r="ALN463" s="512"/>
      <c r="ALO463" s="512"/>
      <c r="ALP463" s="505"/>
      <c r="ALQ463" s="505"/>
      <c r="ALR463" s="505"/>
      <c r="ALS463" s="511"/>
      <c r="ALT463" s="512"/>
      <c r="ALU463" s="512"/>
      <c r="ALV463" s="505"/>
      <c r="ALW463" s="505"/>
      <c r="ALX463" s="505"/>
      <c r="ALY463" s="511"/>
      <c r="ALZ463" s="512"/>
      <c r="AMA463" s="512"/>
      <c r="AMB463" s="505"/>
      <c r="AMC463" s="505"/>
      <c r="AMD463" s="505"/>
      <c r="AME463" s="511"/>
      <c r="AMF463" s="512"/>
      <c r="AMG463" s="512"/>
      <c r="AMH463" s="505"/>
      <c r="AMI463" s="505"/>
      <c r="AMJ463" s="505"/>
      <c r="AMK463" s="511"/>
      <c r="AML463" s="512"/>
      <c r="AMM463" s="512"/>
      <c r="AMN463" s="505"/>
      <c r="AMO463" s="505"/>
      <c r="AMP463" s="505"/>
      <c r="AMQ463" s="511"/>
      <c r="AMR463" s="512"/>
      <c r="AMS463" s="512"/>
      <c r="AMT463" s="505"/>
      <c r="AMU463" s="505"/>
      <c r="AMV463" s="505"/>
      <c r="AMW463" s="511"/>
      <c r="AMX463" s="512"/>
      <c r="AMY463" s="512"/>
      <c r="AMZ463" s="505"/>
      <c r="ANA463" s="505"/>
      <c r="ANB463" s="505"/>
      <c r="ANC463" s="511"/>
      <c r="AND463" s="512"/>
      <c r="ANE463" s="512"/>
      <c r="ANF463" s="505"/>
      <c r="ANG463" s="505"/>
      <c r="ANH463" s="505"/>
      <c r="ANI463" s="511"/>
      <c r="ANJ463" s="512"/>
      <c r="ANK463" s="512"/>
      <c r="ANL463" s="505"/>
      <c r="ANM463" s="505"/>
      <c r="ANN463" s="505"/>
      <c r="ANO463" s="511"/>
      <c r="ANP463" s="512"/>
      <c r="ANQ463" s="512"/>
      <c r="ANR463" s="505"/>
      <c r="ANS463" s="505"/>
      <c r="ANT463" s="505"/>
      <c r="ANU463" s="511"/>
      <c r="ANV463" s="512"/>
      <c r="ANW463" s="512"/>
      <c r="ANX463" s="505"/>
      <c r="ANY463" s="505"/>
      <c r="ANZ463" s="505"/>
      <c r="AOA463" s="511"/>
      <c r="AOB463" s="512"/>
      <c r="AOC463" s="512"/>
      <c r="AOD463" s="505"/>
      <c r="AOE463" s="505"/>
      <c r="AOF463" s="505"/>
      <c r="AOG463" s="511"/>
      <c r="AOH463" s="512"/>
      <c r="AOI463" s="512"/>
      <c r="AOJ463" s="505"/>
      <c r="AOK463" s="505"/>
      <c r="AOL463" s="505"/>
      <c r="AOM463" s="511"/>
      <c r="AON463" s="512"/>
      <c r="AOO463" s="512"/>
      <c r="AOP463" s="505"/>
      <c r="AOQ463" s="505"/>
      <c r="AOR463" s="505"/>
      <c r="AOS463" s="511"/>
      <c r="AOT463" s="512"/>
      <c r="AOU463" s="512"/>
      <c r="AOV463" s="505"/>
      <c r="AOW463" s="505"/>
      <c r="AOX463" s="505"/>
      <c r="AOY463" s="511"/>
      <c r="AOZ463" s="512"/>
      <c r="APA463" s="512"/>
      <c r="APB463" s="505"/>
      <c r="APC463" s="505"/>
      <c r="APD463" s="505"/>
      <c r="APE463" s="511"/>
      <c r="APF463" s="512"/>
      <c r="APG463" s="512"/>
      <c r="APH463" s="505"/>
      <c r="API463" s="505"/>
      <c r="APJ463" s="505"/>
      <c r="APK463" s="511"/>
      <c r="APL463" s="512"/>
      <c r="APM463" s="512"/>
      <c r="APN463" s="505"/>
      <c r="APO463" s="505"/>
      <c r="APP463" s="505"/>
      <c r="APQ463" s="511"/>
      <c r="APR463" s="512"/>
      <c r="APS463" s="512"/>
      <c r="APT463" s="505"/>
      <c r="APU463" s="505"/>
      <c r="APV463" s="505"/>
      <c r="APW463" s="511"/>
      <c r="APX463" s="512"/>
      <c r="APY463" s="512"/>
      <c r="APZ463" s="505"/>
      <c r="AQA463" s="505"/>
      <c r="AQB463" s="505"/>
      <c r="AQC463" s="511"/>
      <c r="AQD463" s="512"/>
      <c r="AQE463" s="512"/>
      <c r="AQF463" s="505"/>
      <c r="AQG463" s="505"/>
      <c r="AQH463" s="505"/>
      <c r="AQI463" s="511"/>
      <c r="AQJ463" s="512"/>
      <c r="AQK463" s="512"/>
      <c r="AQL463" s="505"/>
      <c r="AQM463" s="505"/>
      <c r="AQN463" s="505"/>
      <c r="AQO463" s="511"/>
      <c r="AQP463" s="512"/>
      <c r="AQQ463" s="512"/>
      <c r="AQR463" s="505"/>
      <c r="AQS463" s="505"/>
      <c r="AQT463" s="505"/>
      <c r="AQU463" s="511"/>
      <c r="AQV463" s="512"/>
      <c r="AQW463" s="512"/>
      <c r="AQX463" s="505"/>
      <c r="AQY463" s="505"/>
      <c r="AQZ463" s="505"/>
      <c r="ARA463" s="511"/>
      <c r="ARB463" s="512"/>
      <c r="ARC463" s="512"/>
      <c r="ARD463" s="505"/>
      <c r="ARE463" s="505"/>
      <c r="ARF463" s="505"/>
      <c r="ARG463" s="511"/>
      <c r="ARH463" s="512"/>
      <c r="ARI463" s="512"/>
      <c r="ARJ463" s="505"/>
      <c r="ARK463" s="505"/>
      <c r="ARL463" s="505"/>
      <c r="ARM463" s="511"/>
      <c r="ARN463" s="512"/>
      <c r="ARO463" s="512"/>
      <c r="ARP463" s="505"/>
      <c r="ARQ463" s="505"/>
      <c r="ARR463" s="505"/>
      <c r="ARS463" s="511"/>
      <c r="ART463" s="512"/>
      <c r="ARU463" s="512"/>
      <c r="ARV463" s="505"/>
      <c r="ARW463" s="505"/>
      <c r="ARX463" s="505"/>
      <c r="ARY463" s="511"/>
      <c r="ARZ463" s="512"/>
      <c r="ASA463" s="512"/>
      <c r="ASB463" s="505"/>
      <c r="ASC463" s="505"/>
      <c r="ASD463" s="505"/>
      <c r="ASE463" s="511"/>
      <c r="ASF463" s="512"/>
      <c r="ASG463" s="512"/>
      <c r="ASH463" s="505"/>
      <c r="ASI463" s="505"/>
      <c r="ASJ463" s="505"/>
      <c r="ASK463" s="511"/>
      <c r="ASL463" s="512"/>
      <c r="ASM463" s="512"/>
      <c r="ASN463" s="505"/>
      <c r="ASO463" s="505"/>
      <c r="ASP463" s="505"/>
      <c r="ASQ463" s="511"/>
      <c r="ASR463" s="512"/>
      <c r="ASS463" s="512"/>
      <c r="AST463" s="505"/>
      <c r="ASU463" s="505"/>
      <c r="ASV463" s="505"/>
      <c r="ASW463" s="511"/>
      <c r="ASX463" s="512"/>
      <c r="ASY463" s="512"/>
      <c r="ASZ463" s="505"/>
      <c r="ATA463" s="505"/>
      <c r="ATB463" s="505"/>
      <c r="ATC463" s="511"/>
      <c r="ATD463" s="512"/>
      <c r="ATE463" s="512"/>
      <c r="ATF463" s="505"/>
      <c r="ATG463" s="505"/>
      <c r="ATH463" s="505"/>
      <c r="ATI463" s="511"/>
      <c r="ATJ463" s="512"/>
      <c r="ATK463" s="512"/>
      <c r="ATL463" s="505"/>
      <c r="ATM463" s="505"/>
      <c r="ATN463" s="505"/>
      <c r="ATO463" s="511"/>
      <c r="ATP463" s="512"/>
      <c r="ATQ463" s="512"/>
      <c r="ATR463" s="505"/>
      <c r="ATS463" s="505"/>
      <c r="ATT463" s="505"/>
      <c r="ATU463" s="511"/>
      <c r="ATV463" s="512"/>
      <c r="ATW463" s="512"/>
      <c r="ATX463" s="505"/>
      <c r="ATY463" s="505"/>
      <c r="ATZ463" s="505"/>
      <c r="AUA463" s="511"/>
      <c r="AUB463" s="512"/>
      <c r="AUC463" s="512"/>
      <c r="AUD463" s="505"/>
      <c r="AUE463" s="505"/>
      <c r="AUF463" s="505"/>
      <c r="AUG463" s="511"/>
      <c r="AUH463" s="512"/>
      <c r="AUI463" s="512"/>
      <c r="AUJ463" s="505"/>
      <c r="AUK463" s="505"/>
      <c r="AUL463" s="505"/>
      <c r="AUM463" s="511"/>
      <c r="AUN463" s="512"/>
      <c r="AUO463" s="512"/>
      <c r="AUP463" s="505"/>
      <c r="AUQ463" s="505"/>
      <c r="AUR463" s="505"/>
      <c r="AUS463" s="511"/>
      <c r="AUT463" s="512"/>
      <c r="AUU463" s="512"/>
      <c r="AUV463" s="505"/>
      <c r="AUW463" s="505"/>
      <c r="AUX463" s="505"/>
      <c r="AUY463" s="511"/>
      <c r="AUZ463" s="512"/>
      <c r="AVA463" s="512"/>
      <c r="AVB463" s="505"/>
      <c r="AVC463" s="505"/>
      <c r="AVD463" s="505"/>
      <c r="AVE463" s="511"/>
      <c r="AVF463" s="512"/>
      <c r="AVG463" s="512"/>
      <c r="AVH463" s="505"/>
      <c r="AVI463" s="505"/>
      <c r="AVJ463" s="505"/>
      <c r="AVK463" s="511"/>
      <c r="AVL463" s="512"/>
      <c r="AVM463" s="512"/>
      <c r="AVN463" s="505"/>
      <c r="AVO463" s="505"/>
      <c r="AVP463" s="505"/>
      <c r="AVQ463" s="511"/>
      <c r="AVR463" s="512"/>
      <c r="AVS463" s="512"/>
      <c r="AVT463" s="505"/>
      <c r="AVU463" s="505"/>
      <c r="AVV463" s="505"/>
      <c r="AVW463" s="511"/>
      <c r="AVX463" s="512"/>
      <c r="AVY463" s="512"/>
      <c r="AVZ463" s="505"/>
      <c r="AWA463" s="505"/>
      <c r="AWB463" s="505"/>
      <c r="AWC463" s="511"/>
      <c r="AWD463" s="512"/>
      <c r="AWE463" s="512"/>
      <c r="AWF463" s="505"/>
      <c r="AWG463" s="505"/>
      <c r="AWH463" s="505"/>
      <c r="AWI463" s="511"/>
      <c r="AWJ463" s="512"/>
      <c r="AWK463" s="512"/>
      <c r="AWL463" s="505"/>
      <c r="AWM463" s="505"/>
      <c r="AWN463" s="505"/>
      <c r="AWO463" s="511"/>
      <c r="AWP463" s="512"/>
      <c r="AWQ463" s="512"/>
      <c r="AWR463" s="505"/>
      <c r="AWS463" s="505"/>
      <c r="AWT463" s="505"/>
      <c r="AWU463" s="511"/>
      <c r="AWV463" s="512"/>
      <c r="AWW463" s="512"/>
      <c r="AWX463" s="505"/>
      <c r="AWY463" s="505"/>
      <c r="AWZ463" s="505"/>
      <c r="AXA463" s="511"/>
      <c r="AXB463" s="512"/>
      <c r="AXC463" s="512"/>
      <c r="AXD463" s="505"/>
      <c r="AXE463" s="505"/>
      <c r="AXF463" s="505"/>
      <c r="AXG463" s="511"/>
      <c r="AXH463" s="512"/>
      <c r="AXI463" s="512"/>
      <c r="AXJ463" s="505"/>
      <c r="AXK463" s="505"/>
      <c r="AXL463" s="505"/>
      <c r="AXM463" s="511"/>
      <c r="AXN463" s="512"/>
      <c r="AXO463" s="512"/>
      <c r="AXP463" s="505"/>
      <c r="AXQ463" s="505"/>
      <c r="AXR463" s="505"/>
      <c r="AXS463" s="511"/>
      <c r="AXT463" s="512"/>
      <c r="AXU463" s="512"/>
      <c r="AXV463" s="505"/>
      <c r="AXW463" s="505"/>
      <c r="AXX463" s="505"/>
      <c r="AXY463" s="511"/>
      <c r="AXZ463" s="512"/>
      <c r="AYA463" s="512"/>
      <c r="AYB463" s="505"/>
      <c r="AYC463" s="505"/>
      <c r="AYD463" s="505"/>
      <c r="AYE463" s="511"/>
      <c r="AYF463" s="512"/>
      <c r="AYG463" s="512"/>
      <c r="AYH463" s="505"/>
      <c r="AYI463" s="505"/>
      <c r="AYJ463" s="505"/>
      <c r="AYK463" s="511"/>
      <c r="AYL463" s="512"/>
      <c r="AYM463" s="512"/>
      <c r="AYN463" s="505"/>
      <c r="AYO463" s="505"/>
      <c r="AYP463" s="505"/>
      <c r="AYQ463" s="511"/>
      <c r="AYR463" s="512"/>
      <c r="AYS463" s="512"/>
      <c r="AYT463" s="505"/>
      <c r="AYU463" s="505"/>
      <c r="AYV463" s="505"/>
      <c r="AYW463" s="511"/>
      <c r="AYX463" s="512"/>
      <c r="AYY463" s="512"/>
      <c r="AYZ463" s="505"/>
      <c r="AZA463" s="505"/>
      <c r="AZB463" s="505"/>
      <c r="AZC463" s="511"/>
      <c r="AZD463" s="512"/>
      <c r="AZE463" s="512"/>
      <c r="AZF463" s="505"/>
      <c r="AZG463" s="505"/>
      <c r="AZH463" s="505"/>
      <c r="AZI463" s="511"/>
      <c r="AZJ463" s="512"/>
      <c r="AZK463" s="512"/>
      <c r="AZL463" s="505"/>
      <c r="AZM463" s="505"/>
      <c r="AZN463" s="505"/>
      <c r="AZO463" s="511"/>
      <c r="AZP463" s="512"/>
      <c r="AZQ463" s="512"/>
      <c r="AZR463" s="505"/>
      <c r="AZS463" s="505"/>
      <c r="AZT463" s="505"/>
      <c r="AZU463" s="511"/>
      <c r="AZV463" s="512"/>
      <c r="AZW463" s="512"/>
      <c r="AZX463" s="505"/>
      <c r="AZY463" s="505"/>
      <c r="AZZ463" s="505"/>
      <c r="BAA463" s="511"/>
      <c r="BAB463" s="512"/>
      <c r="BAC463" s="512"/>
      <c r="BAD463" s="505"/>
      <c r="BAE463" s="505"/>
      <c r="BAF463" s="505"/>
      <c r="BAG463" s="511"/>
      <c r="BAH463" s="512"/>
      <c r="BAI463" s="512"/>
      <c r="BAJ463" s="505"/>
      <c r="BAK463" s="505"/>
      <c r="BAL463" s="505"/>
      <c r="BAM463" s="511"/>
      <c r="BAN463" s="512"/>
      <c r="BAO463" s="512"/>
      <c r="BAP463" s="505"/>
      <c r="BAQ463" s="505"/>
      <c r="BAR463" s="505"/>
      <c r="BAS463" s="511"/>
      <c r="BAT463" s="512"/>
      <c r="BAU463" s="512"/>
      <c r="BAV463" s="505"/>
      <c r="BAW463" s="505"/>
      <c r="BAX463" s="505"/>
      <c r="BAY463" s="511"/>
      <c r="BAZ463" s="512"/>
      <c r="BBA463" s="512"/>
      <c r="BBB463" s="505"/>
      <c r="BBC463" s="505"/>
      <c r="BBD463" s="505"/>
      <c r="BBE463" s="511"/>
      <c r="BBF463" s="512"/>
      <c r="BBG463" s="512"/>
      <c r="BBH463" s="505"/>
      <c r="BBI463" s="505"/>
      <c r="BBJ463" s="505"/>
      <c r="BBK463" s="511"/>
      <c r="BBL463" s="512"/>
      <c r="BBM463" s="512"/>
      <c r="BBN463" s="505"/>
      <c r="BBO463" s="505"/>
      <c r="BBP463" s="505"/>
      <c r="BBQ463" s="511"/>
      <c r="BBR463" s="512"/>
      <c r="BBS463" s="512"/>
      <c r="BBT463" s="505"/>
      <c r="BBU463" s="505"/>
      <c r="BBV463" s="505"/>
      <c r="BBW463" s="511"/>
      <c r="BBX463" s="512"/>
      <c r="BBY463" s="512"/>
      <c r="BBZ463" s="505"/>
      <c r="BCA463" s="505"/>
      <c r="BCB463" s="505"/>
      <c r="BCC463" s="511"/>
      <c r="BCD463" s="512"/>
      <c r="BCE463" s="512"/>
      <c r="BCF463" s="505"/>
      <c r="BCG463" s="505"/>
      <c r="BCH463" s="505"/>
      <c r="BCI463" s="511"/>
      <c r="BCJ463" s="512"/>
      <c r="BCK463" s="512"/>
      <c r="BCL463" s="505"/>
      <c r="BCM463" s="505"/>
      <c r="BCN463" s="505"/>
      <c r="BCO463" s="511"/>
      <c r="BCP463" s="512"/>
      <c r="BCQ463" s="512"/>
      <c r="BCR463" s="505"/>
      <c r="BCS463" s="505"/>
      <c r="BCT463" s="505"/>
      <c r="BCU463" s="511"/>
      <c r="BCV463" s="512"/>
      <c r="BCW463" s="512"/>
      <c r="BCX463" s="505"/>
      <c r="BCY463" s="505"/>
      <c r="BCZ463" s="505"/>
      <c r="BDA463" s="511"/>
      <c r="BDB463" s="512"/>
      <c r="BDC463" s="512"/>
      <c r="BDD463" s="505"/>
      <c r="BDE463" s="505"/>
      <c r="BDF463" s="505"/>
      <c r="BDG463" s="511"/>
      <c r="BDH463" s="512"/>
      <c r="BDI463" s="512"/>
      <c r="BDJ463" s="505"/>
      <c r="BDK463" s="505"/>
      <c r="BDL463" s="505"/>
      <c r="BDM463" s="511"/>
      <c r="BDN463" s="512"/>
      <c r="BDO463" s="512"/>
      <c r="BDP463" s="505"/>
      <c r="BDQ463" s="505"/>
      <c r="BDR463" s="505"/>
      <c r="BDS463" s="511"/>
      <c r="BDT463" s="512"/>
      <c r="BDU463" s="512"/>
      <c r="BDV463" s="505"/>
      <c r="BDW463" s="505"/>
      <c r="BDX463" s="505"/>
      <c r="BDY463" s="511"/>
      <c r="BDZ463" s="512"/>
      <c r="BEA463" s="512"/>
      <c r="BEB463" s="505"/>
      <c r="BEC463" s="505"/>
      <c r="BED463" s="505"/>
      <c r="BEE463" s="511"/>
      <c r="BEF463" s="512"/>
      <c r="BEG463" s="512"/>
      <c r="BEH463" s="505"/>
      <c r="BEI463" s="505"/>
      <c r="BEJ463" s="505"/>
      <c r="BEK463" s="511"/>
      <c r="BEL463" s="512"/>
      <c r="BEM463" s="512"/>
      <c r="BEN463" s="505"/>
      <c r="BEO463" s="505"/>
      <c r="BEP463" s="505"/>
      <c r="BEQ463" s="511"/>
      <c r="BER463" s="512"/>
      <c r="BES463" s="512"/>
      <c r="BET463" s="505"/>
      <c r="BEU463" s="505"/>
      <c r="BEV463" s="505"/>
      <c r="BEW463" s="511"/>
      <c r="BEX463" s="512"/>
      <c r="BEY463" s="512"/>
      <c r="BEZ463" s="505"/>
      <c r="BFA463" s="505"/>
      <c r="BFB463" s="505"/>
      <c r="BFC463" s="511"/>
      <c r="BFD463" s="512"/>
      <c r="BFE463" s="512"/>
      <c r="BFF463" s="505"/>
      <c r="BFG463" s="505"/>
      <c r="BFH463" s="505"/>
      <c r="BFI463" s="511"/>
      <c r="BFJ463" s="512"/>
      <c r="BFK463" s="512"/>
      <c r="BFL463" s="505"/>
      <c r="BFM463" s="505"/>
      <c r="BFN463" s="505"/>
      <c r="BFO463" s="511"/>
      <c r="BFP463" s="512"/>
      <c r="BFQ463" s="512"/>
      <c r="BFR463" s="505"/>
      <c r="BFS463" s="505"/>
      <c r="BFT463" s="505"/>
      <c r="BFU463" s="511"/>
      <c r="BFV463" s="512"/>
      <c r="BFW463" s="512"/>
      <c r="BFX463" s="505"/>
      <c r="BFY463" s="505"/>
      <c r="BFZ463" s="505"/>
      <c r="BGA463" s="511"/>
      <c r="BGB463" s="512"/>
      <c r="BGC463" s="512"/>
      <c r="BGD463" s="505"/>
      <c r="BGE463" s="505"/>
      <c r="BGF463" s="505"/>
      <c r="BGG463" s="511"/>
      <c r="BGH463" s="512"/>
      <c r="BGI463" s="512"/>
      <c r="BGJ463" s="505"/>
      <c r="BGK463" s="505"/>
      <c r="BGL463" s="505"/>
      <c r="BGM463" s="511"/>
      <c r="BGN463" s="512"/>
      <c r="BGO463" s="512"/>
      <c r="BGP463" s="505"/>
      <c r="BGQ463" s="505"/>
      <c r="BGR463" s="505"/>
      <c r="BGS463" s="511"/>
      <c r="BGT463" s="512"/>
      <c r="BGU463" s="512"/>
      <c r="BGV463" s="505"/>
      <c r="BGW463" s="505"/>
      <c r="BGX463" s="505"/>
      <c r="BGY463" s="511"/>
      <c r="BGZ463" s="512"/>
      <c r="BHA463" s="512"/>
      <c r="BHB463" s="505"/>
      <c r="BHC463" s="505"/>
      <c r="BHD463" s="505"/>
      <c r="BHE463" s="511"/>
      <c r="BHF463" s="512"/>
      <c r="BHG463" s="512"/>
      <c r="BHH463" s="505"/>
      <c r="BHI463" s="505"/>
      <c r="BHJ463" s="505"/>
      <c r="BHK463" s="511"/>
      <c r="BHL463" s="512"/>
      <c r="BHM463" s="512"/>
      <c r="BHN463" s="505"/>
      <c r="BHO463" s="505"/>
      <c r="BHP463" s="505"/>
      <c r="BHQ463" s="511"/>
      <c r="BHR463" s="512"/>
      <c r="BHS463" s="512"/>
      <c r="BHT463" s="505"/>
      <c r="BHU463" s="505"/>
      <c r="BHV463" s="505"/>
      <c r="BHW463" s="511"/>
      <c r="BHX463" s="512"/>
      <c r="BHY463" s="512"/>
      <c r="BHZ463" s="505"/>
      <c r="BIA463" s="505"/>
      <c r="BIB463" s="505"/>
      <c r="BIC463" s="511"/>
      <c r="BID463" s="512"/>
      <c r="BIE463" s="512"/>
      <c r="BIF463" s="505"/>
      <c r="BIG463" s="505"/>
      <c r="BIH463" s="505"/>
      <c r="BII463" s="511"/>
      <c r="BIJ463" s="512"/>
      <c r="BIK463" s="512"/>
      <c r="BIL463" s="505"/>
      <c r="BIM463" s="505"/>
      <c r="BIN463" s="505"/>
      <c r="BIO463" s="511"/>
      <c r="BIP463" s="512"/>
      <c r="BIQ463" s="512"/>
      <c r="BIR463" s="505"/>
      <c r="BIS463" s="505"/>
      <c r="BIT463" s="505"/>
      <c r="BIU463" s="511"/>
      <c r="BIV463" s="512"/>
      <c r="BIW463" s="512"/>
      <c r="BIX463" s="505"/>
      <c r="BIY463" s="505"/>
      <c r="BIZ463" s="505"/>
      <c r="BJA463" s="511"/>
      <c r="BJB463" s="512"/>
      <c r="BJC463" s="512"/>
      <c r="BJD463" s="505"/>
      <c r="BJE463" s="505"/>
      <c r="BJF463" s="505"/>
      <c r="BJG463" s="511"/>
      <c r="BJH463" s="512"/>
      <c r="BJI463" s="512"/>
      <c r="BJJ463" s="505"/>
      <c r="BJK463" s="505"/>
      <c r="BJL463" s="505"/>
      <c r="BJM463" s="511"/>
      <c r="BJN463" s="512"/>
      <c r="BJO463" s="512"/>
      <c r="BJP463" s="505"/>
      <c r="BJQ463" s="505"/>
      <c r="BJR463" s="505"/>
      <c r="BJS463" s="511"/>
      <c r="BJT463" s="512"/>
      <c r="BJU463" s="512"/>
      <c r="BJV463" s="505"/>
      <c r="BJW463" s="505"/>
      <c r="BJX463" s="505"/>
      <c r="BJY463" s="511"/>
      <c r="BJZ463" s="512"/>
      <c r="BKA463" s="512"/>
      <c r="BKB463" s="505"/>
      <c r="BKC463" s="505"/>
      <c r="BKD463" s="505"/>
      <c r="BKE463" s="511"/>
      <c r="BKF463" s="512"/>
      <c r="BKG463" s="512"/>
      <c r="BKH463" s="505"/>
      <c r="BKI463" s="505"/>
      <c r="BKJ463" s="505"/>
      <c r="BKK463" s="511"/>
      <c r="BKL463" s="512"/>
      <c r="BKM463" s="512"/>
      <c r="BKN463" s="505"/>
      <c r="BKO463" s="505"/>
      <c r="BKP463" s="505"/>
      <c r="BKQ463" s="511"/>
      <c r="BKR463" s="512"/>
      <c r="BKS463" s="512"/>
      <c r="BKT463" s="505"/>
      <c r="BKU463" s="505"/>
      <c r="BKV463" s="505"/>
      <c r="BKW463" s="511"/>
      <c r="BKX463" s="512"/>
      <c r="BKY463" s="512"/>
      <c r="BKZ463" s="505"/>
      <c r="BLA463" s="505"/>
      <c r="BLB463" s="505"/>
      <c r="BLC463" s="511"/>
      <c r="BLD463" s="512"/>
      <c r="BLE463" s="512"/>
      <c r="BLF463" s="505"/>
      <c r="BLG463" s="505"/>
      <c r="BLH463" s="505"/>
      <c r="BLI463" s="511"/>
      <c r="BLJ463" s="512"/>
      <c r="BLK463" s="512"/>
      <c r="BLL463" s="505"/>
      <c r="BLM463" s="505"/>
      <c r="BLN463" s="505"/>
      <c r="BLO463" s="511"/>
      <c r="BLP463" s="512"/>
      <c r="BLQ463" s="512"/>
      <c r="BLR463" s="505"/>
      <c r="BLS463" s="505"/>
      <c r="BLT463" s="505"/>
      <c r="BLU463" s="511"/>
      <c r="BLV463" s="512"/>
      <c r="BLW463" s="512"/>
      <c r="BLX463" s="505"/>
      <c r="BLY463" s="505"/>
      <c r="BLZ463" s="505"/>
      <c r="BMA463" s="511"/>
      <c r="BMB463" s="512"/>
      <c r="BMC463" s="512"/>
      <c r="BMD463" s="505"/>
      <c r="BME463" s="505"/>
      <c r="BMF463" s="505"/>
      <c r="BMG463" s="511"/>
      <c r="BMH463" s="512"/>
      <c r="BMI463" s="512"/>
      <c r="BMJ463" s="505"/>
      <c r="BMK463" s="505"/>
      <c r="BML463" s="505"/>
      <c r="BMM463" s="511"/>
      <c r="BMN463" s="512"/>
      <c r="BMO463" s="512"/>
      <c r="BMP463" s="505"/>
      <c r="BMQ463" s="505"/>
      <c r="BMR463" s="505"/>
      <c r="BMS463" s="511"/>
      <c r="BMT463" s="512"/>
      <c r="BMU463" s="512"/>
      <c r="BMV463" s="505"/>
      <c r="BMW463" s="505"/>
      <c r="BMX463" s="505"/>
      <c r="BMY463" s="511"/>
      <c r="BMZ463" s="512"/>
      <c r="BNA463" s="512"/>
      <c r="BNB463" s="505"/>
      <c r="BNC463" s="505"/>
      <c r="BND463" s="505"/>
      <c r="BNE463" s="511"/>
      <c r="BNF463" s="512"/>
      <c r="BNG463" s="512"/>
      <c r="BNH463" s="505"/>
      <c r="BNI463" s="505"/>
      <c r="BNJ463" s="505"/>
      <c r="BNK463" s="511"/>
      <c r="BNL463" s="512"/>
      <c r="BNM463" s="512"/>
      <c r="BNN463" s="505"/>
      <c r="BNO463" s="505"/>
      <c r="BNP463" s="505"/>
      <c r="BNQ463" s="511"/>
      <c r="BNR463" s="512"/>
      <c r="BNS463" s="512"/>
      <c r="BNT463" s="505"/>
      <c r="BNU463" s="505"/>
      <c r="BNV463" s="505"/>
      <c r="BNW463" s="511"/>
      <c r="BNX463" s="512"/>
      <c r="BNY463" s="512"/>
      <c r="BNZ463" s="505"/>
      <c r="BOA463" s="505"/>
      <c r="BOB463" s="505"/>
      <c r="BOC463" s="511"/>
      <c r="BOD463" s="512"/>
      <c r="BOE463" s="512"/>
      <c r="BOF463" s="505"/>
      <c r="BOG463" s="505"/>
      <c r="BOH463" s="505"/>
      <c r="BOI463" s="511"/>
      <c r="BOJ463" s="512"/>
      <c r="BOK463" s="512"/>
      <c r="BOL463" s="505"/>
      <c r="BOM463" s="505"/>
      <c r="BON463" s="505"/>
      <c r="BOO463" s="511"/>
      <c r="BOP463" s="512"/>
      <c r="BOQ463" s="512"/>
      <c r="BOR463" s="505"/>
      <c r="BOS463" s="505"/>
      <c r="BOT463" s="505"/>
      <c r="BOU463" s="511"/>
      <c r="BOV463" s="512"/>
      <c r="BOW463" s="512"/>
      <c r="BOX463" s="505"/>
      <c r="BOY463" s="505"/>
      <c r="BOZ463" s="505"/>
      <c r="BPA463" s="511"/>
      <c r="BPB463" s="512"/>
      <c r="BPC463" s="512"/>
      <c r="BPD463" s="505"/>
      <c r="BPE463" s="505"/>
      <c r="BPF463" s="505"/>
      <c r="BPG463" s="511"/>
      <c r="BPH463" s="512"/>
      <c r="BPI463" s="512"/>
      <c r="BPJ463" s="505"/>
      <c r="BPK463" s="505"/>
      <c r="BPL463" s="505"/>
      <c r="BPM463" s="511"/>
      <c r="BPN463" s="512"/>
      <c r="BPO463" s="512"/>
      <c r="BPP463" s="505"/>
      <c r="BPQ463" s="505"/>
      <c r="BPR463" s="505"/>
      <c r="BPS463" s="511"/>
      <c r="BPT463" s="512"/>
      <c r="BPU463" s="512"/>
      <c r="BPV463" s="505"/>
      <c r="BPW463" s="505"/>
      <c r="BPX463" s="505"/>
      <c r="BPY463" s="511"/>
      <c r="BPZ463" s="512"/>
      <c r="BQA463" s="512"/>
      <c r="BQB463" s="505"/>
      <c r="BQC463" s="505"/>
      <c r="BQD463" s="505"/>
      <c r="BQE463" s="511"/>
      <c r="BQF463" s="512"/>
      <c r="BQG463" s="512"/>
      <c r="BQH463" s="505"/>
      <c r="BQI463" s="505"/>
      <c r="BQJ463" s="505"/>
      <c r="BQK463" s="511"/>
      <c r="BQL463" s="512"/>
      <c r="BQM463" s="512"/>
      <c r="BQN463" s="505"/>
      <c r="BQO463" s="505"/>
      <c r="BQP463" s="505"/>
      <c r="BQQ463" s="511"/>
      <c r="BQR463" s="512"/>
      <c r="BQS463" s="512"/>
      <c r="BQT463" s="505"/>
      <c r="BQU463" s="505"/>
      <c r="BQV463" s="505"/>
      <c r="BQW463" s="511"/>
      <c r="BQX463" s="512"/>
      <c r="BQY463" s="512"/>
      <c r="BQZ463" s="505"/>
      <c r="BRA463" s="505"/>
      <c r="BRB463" s="505"/>
      <c r="BRC463" s="511"/>
      <c r="BRD463" s="512"/>
      <c r="BRE463" s="512"/>
      <c r="BRF463" s="505"/>
      <c r="BRG463" s="505"/>
      <c r="BRH463" s="505"/>
      <c r="BRI463" s="511"/>
      <c r="BRJ463" s="512"/>
      <c r="BRK463" s="512"/>
      <c r="BRL463" s="505"/>
      <c r="BRM463" s="505"/>
      <c r="BRN463" s="505"/>
      <c r="BRO463" s="511"/>
      <c r="BRP463" s="512"/>
      <c r="BRQ463" s="512"/>
      <c r="BRR463" s="505"/>
      <c r="BRS463" s="505"/>
      <c r="BRT463" s="505"/>
      <c r="BRU463" s="511"/>
      <c r="BRV463" s="512"/>
      <c r="BRW463" s="512"/>
      <c r="BRX463" s="505"/>
      <c r="BRY463" s="505"/>
      <c r="BRZ463" s="505"/>
      <c r="BSA463" s="511"/>
      <c r="BSB463" s="512"/>
      <c r="BSC463" s="512"/>
      <c r="BSD463" s="505"/>
      <c r="BSE463" s="505"/>
      <c r="BSF463" s="505"/>
      <c r="BSG463" s="511"/>
      <c r="BSH463" s="512"/>
      <c r="BSI463" s="512"/>
      <c r="BSJ463" s="505"/>
      <c r="BSK463" s="505"/>
      <c r="BSL463" s="505"/>
      <c r="BSM463" s="511"/>
      <c r="BSN463" s="512"/>
      <c r="BSO463" s="512"/>
      <c r="BSP463" s="505"/>
      <c r="BSQ463" s="505"/>
      <c r="BSR463" s="505"/>
      <c r="BSS463" s="511"/>
      <c r="BST463" s="512"/>
      <c r="BSU463" s="512"/>
      <c r="BSV463" s="505"/>
      <c r="BSW463" s="505"/>
      <c r="BSX463" s="505"/>
      <c r="BSY463" s="511"/>
      <c r="BSZ463" s="512"/>
      <c r="BTA463" s="512"/>
      <c r="BTB463" s="505"/>
      <c r="BTC463" s="505"/>
      <c r="BTD463" s="505"/>
      <c r="BTE463" s="511"/>
      <c r="BTF463" s="512"/>
      <c r="BTG463" s="512"/>
      <c r="BTH463" s="505"/>
      <c r="BTI463" s="505"/>
      <c r="BTJ463" s="505"/>
      <c r="BTK463" s="511"/>
      <c r="BTL463" s="512"/>
      <c r="BTM463" s="512"/>
      <c r="BTN463" s="505"/>
      <c r="BTO463" s="505"/>
      <c r="BTP463" s="505"/>
      <c r="BTQ463" s="511"/>
      <c r="BTR463" s="512"/>
      <c r="BTS463" s="512"/>
      <c r="BTT463" s="505"/>
      <c r="BTU463" s="505"/>
      <c r="BTV463" s="505"/>
      <c r="BTW463" s="511"/>
      <c r="BTX463" s="512"/>
      <c r="BTY463" s="512"/>
      <c r="BTZ463" s="505"/>
      <c r="BUA463" s="505"/>
      <c r="BUB463" s="505"/>
      <c r="BUC463" s="511"/>
      <c r="BUD463" s="512"/>
      <c r="BUE463" s="512"/>
      <c r="BUF463" s="505"/>
      <c r="BUG463" s="505"/>
      <c r="BUH463" s="505"/>
      <c r="BUI463" s="511"/>
      <c r="BUJ463" s="512"/>
      <c r="BUK463" s="512"/>
      <c r="BUL463" s="505"/>
      <c r="BUM463" s="505"/>
      <c r="BUN463" s="505"/>
      <c r="BUO463" s="511"/>
      <c r="BUP463" s="512"/>
      <c r="BUQ463" s="512"/>
      <c r="BUR463" s="505"/>
      <c r="BUS463" s="505"/>
      <c r="BUT463" s="505"/>
      <c r="BUU463" s="511"/>
      <c r="BUV463" s="512"/>
      <c r="BUW463" s="512"/>
      <c r="BUX463" s="505"/>
      <c r="BUY463" s="505"/>
      <c r="BUZ463" s="505"/>
      <c r="BVA463" s="511"/>
      <c r="BVB463" s="512"/>
      <c r="BVC463" s="512"/>
      <c r="BVD463" s="505"/>
      <c r="BVE463" s="505"/>
      <c r="BVF463" s="505"/>
      <c r="BVG463" s="511"/>
      <c r="BVH463" s="512"/>
      <c r="BVI463" s="512"/>
      <c r="BVJ463" s="505"/>
      <c r="BVK463" s="505"/>
      <c r="BVL463" s="505"/>
      <c r="BVM463" s="511"/>
      <c r="BVN463" s="512"/>
      <c r="BVO463" s="512"/>
      <c r="BVP463" s="505"/>
      <c r="BVQ463" s="505"/>
      <c r="BVR463" s="505"/>
      <c r="BVS463" s="511"/>
      <c r="BVT463" s="512"/>
      <c r="BVU463" s="512"/>
      <c r="BVV463" s="505"/>
      <c r="BVW463" s="505"/>
      <c r="BVX463" s="505"/>
      <c r="BVY463" s="511"/>
      <c r="BVZ463" s="512"/>
      <c r="BWA463" s="512"/>
      <c r="BWB463" s="505"/>
      <c r="BWC463" s="505"/>
      <c r="BWD463" s="505"/>
      <c r="BWE463" s="511"/>
      <c r="BWF463" s="512"/>
      <c r="BWG463" s="512"/>
      <c r="BWH463" s="505"/>
      <c r="BWI463" s="505"/>
      <c r="BWJ463" s="505"/>
      <c r="BWK463" s="511"/>
      <c r="BWL463" s="512"/>
      <c r="BWM463" s="512"/>
      <c r="BWN463" s="505"/>
      <c r="BWO463" s="505"/>
      <c r="BWP463" s="505"/>
      <c r="BWQ463" s="511"/>
      <c r="BWR463" s="512"/>
      <c r="BWS463" s="512"/>
      <c r="BWT463" s="505"/>
      <c r="BWU463" s="505"/>
      <c r="BWV463" s="505"/>
      <c r="BWW463" s="511"/>
      <c r="BWX463" s="512"/>
      <c r="BWY463" s="512"/>
      <c r="BWZ463" s="505"/>
      <c r="BXA463" s="505"/>
      <c r="BXB463" s="505"/>
      <c r="BXC463" s="511"/>
      <c r="BXD463" s="512"/>
      <c r="BXE463" s="512"/>
      <c r="BXF463" s="505"/>
      <c r="BXG463" s="505"/>
      <c r="BXH463" s="505"/>
      <c r="BXI463" s="511"/>
      <c r="BXJ463" s="512"/>
      <c r="BXK463" s="512"/>
      <c r="BXL463" s="505"/>
      <c r="BXM463" s="505"/>
      <c r="BXN463" s="505"/>
      <c r="BXO463" s="511"/>
      <c r="BXP463" s="512"/>
      <c r="BXQ463" s="512"/>
      <c r="BXR463" s="505"/>
      <c r="BXS463" s="505"/>
      <c r="BXT463" s="505"/>
      <c r="BXU463" s="511"/>
      <c r="BXV463" s="512"/>
      <c r="BXW463" s="512"/>
      <c r="BXX463" s="505"/>
      <c r="BXY463" s="505"/>
      <c r="BXZ463" s="505"/>
      <c r="BYA463" s="511"/>
      <c r="BYB463" s="512"/>
      <c r="BYC463" s="512"/>
      <c r="BYD463" s="505"/>
      <c r="BYE463" s="505"/>
      <c r="BYF463" s="505"/>
      <c r="BYG463" s="511"/>
      <c r="BYH463" s="512"/>
      <c r="BYI463" s="512"/>
      <c r="BYJ463" s="505"/>
      <c r="BYK463" s="505"/>
      <c r="BYL463" s="505"/>
      <c r="BYM463" s="511"/>
      <c r="BYN463" s="512"/>
      <c r="BYO463" s="512"/>
      <c r="BYP463" s="505"/>
      <c r="BYQ463" s="505"/>
      <c r="BYR463" s="505"/>
      <c r="BYS463" s="511"/>
      <c r="BYT463" s="512"/>
      <c r="BYU463" s="512"/>
      <c r="BYV463" s="505"/>
      <c r="BYW463" s="505"/>
      <c r="BYX463" s="505"/>
      <c r="BYY463" s="511"/>
      <c r="BYZ463" s="512"/>
      <c r="BZA463" s="512"/>
      <c r="BZB463" s="505"/>
      <c r="BZC463" s="505"/>
      <c r="BZD463" s="505"/>
      <c r="BZE463" s="511"/>
      <c r="BZF463" s="512"/>
      <c r="BZG463" s="512"/>
      <c r="BZH463" s="505"/>
      <c r="BZI463" s="505"/>
      <c r="BZJ463" s="505"/>
      <c r="BZK463" s="511"/>
      <c r="BZL463" s="512"/>
      <c r="BZM463" s="512"/>
      <c r="BZN463" s="505"/>
      <c r="BZO463" s="505"/>
      <c r="BZP463" s="505"/>
      <c r="BZQ463" s="511"/>
      <c r="BZR463" s="512"/>
      <c r="BZS463" s="512"/>
      <c r="BZT463" s="505"/>
      <c r="BZU463" s="505"/>
      <c r="BZV463" s="505"/>
      <c r="BZW463" s="511"/>
      <c r="BZX463" s="512"/>
      <c r="BZY463" s="512"/>
      <c r="BZZ463" s="505"/>
      <c r="CAA463" s="505"/>
      <c r="CAB463" s="505"/>
      <c r="CAC463" s="511"/>
      <c r="CAD463" s="512"/>
      <c r="CAE463" s="512"/>
      <c r="CAF463" s="505"/>
      <c r="CAG463" s="505"/>
      <c r="CAH463" s="505"/>
      <c r="CAI463" s="511"/>
      <c r="CAJ463" s="512"/>
      <c r="CAK463" s="512"/>
      <c r="CAL463" s="505"/>
      <c r="CAM463" s="505"/>
      <c r="CAN463" s="505"/>
      <c r="CAO463" s="511"/>
      <c r="CAP463" s="512"/>
      <c r="CAQ463" s="512"/>
      <c r="CAR463" s="505"/>
      <c r="CAS463" s="505"/>
      <c r="CAT463" s="505"/>
      <c r="CAU463" s="511"/>
      <c r="CAV463" s="512"/>
      <c r="CAW463" s="512"/>
      <c r="CAX463" s="505"/>
      <c r="CAY463" s="505"/>
      <c r="CAZ463" s="505"/>
      <c r="CBA463" s="511"/>
      <c r="CBB463" s="512"/>
      <c r="CBC463" s="512"/>
      <c r="CBD463" s="505"/>
      <c r="CBE463" s="505"/>
      <c r="CBF463" s="505"/>
      <c r="CBG463" s="511"/>
      <c r="CBH463" s="512"/>
      <c r="CBI463" s="512"/>
      <c r="CBJ463" s="505"/>
      <c r="CBK463" s="505"/>
      <c r="CBL463" s="505"/>
      <c r="CBM463" s="511"/>
      <c r="CBN463" s="512"/>
      <c r="CBO463" s="512"/>
      <c r="CBP463" s="505"/>
      <c r="CBQ463" s="505"/>
      <c r="CBR463" s="505"/>
      <c r="CBS463" s="511"/>
      <c r="CBT463" s="512"/>
      <c r="CBU463" s="512"/>
      <c r="CBV463" s="505"/>
      <c r="CBW463" s="505"/>
      <c r="CBX463" s="505"/>
      <c r="CBY463" s="511"/>
      <c r="CBZ463" s="512"/>
      <c r="CCA463" s="512"/>
      <c r="CCB463" s="505"/>
      <c r="CCC463" s="505"/>
      <c r="CCD463" s="505"/>
      <c r="CCE463" s="511"/>
      <c r="CCF463" s="512"/>
      <c r="CCG463" s="512"/>
      <c r="CCH463" s="505"/>
      <c r="CCI463" s="505"/>
      <c r="CCJ463" s="505"/>
      <c r="CCK463" s="511"/>
      <c r="CCL463" s="512"/>
      <c r="CCM463" s="512"/>
      <c r="CCN463" s="505"/>
      <c r="CCO463" s="505"/>
      <c r="CCP463" s="505"/>
      <c r="CCQ463" s="511"/>
      <c r="CCR463" s="512"/>
      <c r="CCS463" s="512"/>
      <c r="CCT463" s="505"/>
      <c r="CCU463" s="505"/>
      <c r="CCV463" s="505"/>
      <c r="CCW463" s="511"/>
      <c r="CCX463" s="512"/>
      <c r="CCY463" s="512"/>
      <c r="CCZ463" s="505"/>
      <c r="CDA463" s="505"/>
      <c r="CDB463" s="505"/>
      <c r="CDC463" s="511"/>
      <c r="CDD463" s="512"/>
      <c r="CDE463" s="512"/>
      <c r="CDF463" s="505"/>
      <c r="CDG463" s="505"/>
      <c r="CDH463" s="505"/>
      <c r="CDI463" s="511"/>
      <c r="CDJ463" s="512"/>
      <c r="CDK463" s="512"/>
      <c r="CDL463" s="505"/>
      <c r="CDM463" s="505"/>
      <c r="CDN463" s="505"/>
      <c r="CDO463" s="511"/>
      <c r="CDP463" s="512"/>
      <c r="CDQ463" s="512"/>
      <c r="CDR463" s="505"/>
      <c r="CDS463" s="505"/>
      <c r="CDT463" s="505"/>
      <c r="CDU463" s="511"/>
      <c r="CDV463" s="512"/>
      <c r="CDW463" s="512"/>
      <c r="CDX463" s="505"/>
      <c r="CDY463" s="505"/>
      <c r="CDZ463" s="505"/>
      <c r="CEA463" s="511"/>
      <c r="CEB463" s="512"/>
      <c r="CEC463" s="512"/>
      <c r="CED463" s="505"/>
      <c r="CEE463" s="505"/>
      <c r="CEF463" s="505"/>
      <c r="CEG463" s="511"/>
      <c r="CEH463" s="512"/>
      <c r="CEI463" s="512"/>
      <c r="CEJ463" s="505"/>
      <c r="CEK463" s="505"/>
      <c r="CEL463" s="505"/>
      <c r="CEM463" s="511"/>
      <c r="CEN463" s="512"/>
      <c r="CEO463" s="512"/>
      <c r="CEP463" s="505"/>
      <c r="CEQ463" s="505"/>
      <c r="CER463" s="505"/>
      <c r="CES463" s="511"/>
      <c r="CET463" s="512"/>
      <c r="CEU463" s="512"/>
      <c r="CEV463" s="505"/>
      <c r="CEW463" s="505"/>
      <c r="CEX463" s="505"/>
      <c r="CEY463" s="511"/>
      <c r="CEZ463" s="512"/>
      <c r="CFA463" s="512"/>
      <c r="CFB463" s="505"/>
      <c r="CFC463" s="505"/>
      <c r="CFD463" s="505"/>
      <c r="CFE463" s="511"/>
      <c r="CFF463" s="512"/>
      <c r="CFG463" s="512"/>
      <c r="CFH463" s="505"/>
      <c r="CFI463" s="505"/>
      <c r="CFJ463" s="505"/>
      <c r="CFK463" s="511"/>
      <c r="CFL463" s="512"/>
      <c r="CFM463" s="512"/>
      <c r="CFN463" s="505"/>
      <c r="CFO463" s="505"/>
      <c r="CFP463" s="505"/>
      <c r="CFQ463" s="511"/>
      <c r="CFR463" s="512"/>
      <c r="CFS463" s="512"/>
      <c r="CFT463" s="505"/>
      <c r="CFU463" s="505"/>
      <c r="CFV463" s="505"/>
      <c r="CFW463" s="511"/>
      <c r="CFX463" s="512"/>
      <c r="CFY463" s="512"/>
      <c r="CFZ463" s="505"/>
      <c r="CGA463" s="505"/>
      <c r="CGB463" s="505"/>
      <c r="CGC463" s="511"/>
      <c r="CGD463" s="512"/>
      <c r="CGE463" s="512"/>
      <c r="CGF463" s="505"/>
      <c r="CGG463" s="505"/>
      <c r="CGH463" s="505"/>
      <c r="CGI463" s="511"/>
      <c r="CGJ463" s="512"/>
      <c r="CGK463" s="512"/>
      <c r="CGL463" s="505"/>
      <c r="CGM463" s="505"/>
      <c r="CGN463" s="505"/>
      <c r="CGO463" s="511"/>
      <c r="CGP463" s="512"/>
      <c r="CGQ463" s="512"/>
      <c r="CGR463" s="505"/>
      <c r="CGS463" s="505"/>
      <c r="CGT463" s="505"/>
      <c r="CGU463" s="511"/>
      <c r="CGV463" s="512"/>
      <c r="CGW463" s="512"/>
      <c r="CGX463" s="505"/>
      <c r="CGY463" s="505"/>
      <c r="CGZ463" s="505"/>
      <c r="CHA463" s="511"/>
      <c r="CHB463" s="512"/>
      <c r="CHC463" s="512"/>
      <c r="CHD463" s="505"/>
      <c r="CHE463" s="505"/>
      <c r="CHF463" s="505"/>
      <c r="CHG463" s="511"/>
      <c r="CHH463" s="512"/>
      <c r="CHI463" s="512"/>
      <c r="CHJ463" s="505"/>
      <c r="CHK463" s="505"/>
      <c r="CHL463" s="505"/>
      <c r="CHM463" s="511"/>
      <c r="CHN463" s="512"/>
      <c r="CHO463" s="512"/>
      <c r="CHP463" s="505"/>
      <c r="CHQ463" s="505"/>
      <c r="CHR463" s="505"/>
      <c r="CHS463" s="511"/>
      <c r="CHT463" s="512"/>
      <c r="CHU463" s="512"/>
      <c r="CHV463" s="505"/>
      <c r="CHW463" s="505"/>
      <c r="CHX463" s="505"/>
      <c r="CHY463" s="511"/>
      <c r="CHZ463" s="512"/>
      <c r="CIA463" s="512"/>
      <c r="CIB463" s="505"/>
      <c r="CIC463" s="505"/>
      <c r="CID463" s="505"/>
      <c r="CIE463" s="511"/>
      <c r="CIF463" s="512"/>
      <c r="CIG463" s="512"/>
      <c r="CIH463" s="505"/>
      <c r="CII463" s="505"/>
      <c r="CIJ463" s="505"/>
      <c r="CIK463" s="511"/>
      <c r="CIL463" s="512"/>
      <c r="CIM463" s="512"/>
      <c r="CIN463" s="505"/>
      <c r="CIO463" s="505"/>
      <c r="CIP463" s="505"/>
      <c r="CIQ463" s="511"/>
      <c r="CIR463" s="512"/>
      <c r="CIS463" s="512"/>
      <c r="CIT463" s="505"/>
      <c r="CIU463" s="505"/>
      <c r="CIV463" s="505"/>
      <c r="CIW463" s="511"/>
      <c r="CIX463" s="512"/>
      <c r="CIY463" s="512"/>
      <c r="CIZ463" s="505"/>
      <c r="CJA463" s="505"/>
      <c r="CJB463" s="505"/>
      <c r="CJC463" s="511"/>
      <c r="CJD463" s="512"/>
      <c r="CJE463" s="512"/>
      <c r="CJF463" s="505"/>
      <c r="CJG463" s="505"/>
      <c r="CJH463" s="505"/>
      <c r="CJI463" s="511"/>
      <c r="CJJ463" s="512"/>
      <c r="CJK463" s="512"/>
      <c r="CJL463" s="505"/>
      <c r="CJM463" s="505"/>
      <c r="CJN463" s="505"/>
      <c r="CJO463" s="511"/>
      <c r="CJP463" s="512"/>
      <c r="CJQ463" s="512"/>
      <c r="CJR463" s="505"/>
      <c r="CJS463" s="505"/>
      <c r="CJT463" s="505"/>
      <c r="CJU463" s="511"/>
      <c r="CJV463" s="512"/>
      <c r="CJW463" s="512"/>
      <c r="CJX463" s="505"/>
      <c r="CJY463" s="505"/>
      <c r="CJZ463" s="505"/>
      <c r="CKA463" s="511"/>
      <c r="CKB463" s="512"/>
      <c r="CKC463" s="512"/>
      <c r="CKD463" s="505"/>
      <c r="CKE463" s="505"/>
      <c r="CKF463" s="505"/>
      <c r="CKG463" s="511"/>
      <c r="CKH463" s="512"/>
      <c r="CKI463" s="512"/>
      <c r="CKJ463" s="505"/>
      <c r="CKK463" s="505"/>
      <c r="CKL463" s="505"/>
      <c r="CKM463" s="511"/>
      <c r="CKN463" s="512"/>
      <c r="CKO463" s="512"/>
      <c r="CKP463" s="505"/>
      <c r="CKQ463" s="505"/>
      <c r="CKR463" s="505"/>
      <c r="CKS463" s="511"/>
      <c r="CKT463" s="512"/>
      <c r="CKU463" s="512"/>
      <c r="CKV463" s="505"/>
      <c r="CKW463" s="505"/>
      <c r="CKX463" s="505"/>
      <c r="CKY463" s="511"/>
      <c r="CKZ463" s="512"/>
      <c r="CLA463" s="512"/>
      <c r="CLB463" s="505"/>
      <c r="CLC463" s="505"/>
      <c r="CLD463" s="505"/>
      <c r="CLE463" s="511"/>
      <c r="CLF463" s="512"/>
      <c r="CLG463" s="512"/>
      <c r="CLH463" s="505"/>
      <c r="CLI463" s="505"/>
      <c r="CLJ463" s="505"/>
      <c r="CLK463" s="511"/>
      <c r="CLL463" s="512"/>
      <c r="CLM463" s="512"/>
      <c r="CLN463" s="505"/>
      <c r="CLO463" s="505"/>
      <c r="CLP463" s="505"/>
      <c r="CLQ463" s="511"/>
      <c r="CLR463" s="512"/>
      <c r="CLS463" s="512"/>
      <c r="CLT463" s="505"/>
      <c r="CLU463" s="505"/>
      <c r="CLV463" s="505"/>
      <c r="CLW463" s="511"/>
      <c r="CLX463" s="512"/>
      <c r="CLY463" s="512"/>
      <c r="CLZ463" s="505"/>
      <c r="CMA463" s="505"/>
      <c r="CMB463" s="505"/>
      <c r="CMC463" s="511"/>
      <c r="CMD463" s="512"/>
      <c r="CME463" s="512"/>
      <c r="CMF463" s="505"/>
      <c r="CMG463" s="505"/>
      <c r="CMH463" s="505"/>
      <c r="CMI463" s="511"/>
      <c r="CMJ463" s="512"/>
      <c r="CMK463" s="512"/>
      <c r="CML463" s="505"/>
      <c r="CMM463" s="505"/>
      <c r="CMN463" s="505"/>
      <c r="CMO463" s="511"/>
      <c r="CMP463" s="512"/>
      <c r="CMQ463" s="512"/>
      <c r="CMR463" s="505"/>
      <c r="CMS463" s="505"/>
      <c r="CMT463" s="505"/>
      <c r="CMU463" s="511"/>
      <c r="CMV463" s="512"/>
      <c r="CMW463" s="512"/>
      <c r="CMX463" s="505"/>
      <c r="CMY463" s="505"/>
      <c r="CMZ463" s="505"/>
      <c r="CNA463" s="511"/>
      <c r="CNB463" s="512"/>
      <c r="CNC463" s="512"/>
      <c r="CND463" s="505"/>
      <c r="CNE463" s="505"/>
      <c r="CNF463" s="505"/>
      <c r="CNG463" s="511"/>
      <c r="CNH463" s="512"/>
      <c r="CNI463" s="512"/>
      <c r="CNJ463" s="505"/>
      <c r="CNK463" s="505"/>
      <c r="CNL463" s="505"/>
      <c r="CNM463" s="511"/>
      <c r="CNN463" s="512"/>
      <c r="CNO463" s="512"/>
      <c r="CNP463" s="505"/>
      <c r="CNQ463" s="505"/>
      <c r="CNR463" s="505"/>
      <c r="CNS463" s="511"/>
      <c r="CNT463" s="512"/>
      <c r="CNU463" s="512"/>
      <c r="CNV463" s="505"/>
      <c r="CNW463" s="505"/>
      <c r="CNX463" s="505"/>
      <c r="CNY463" s="511"/>
      <c r="CNZ463" s="512"/>
      <c r="COA463" s="512"/>
      <c r="COB463" s="505"/>
      <c r="COC463" s="505"/>
      <c r="COD463" s="505"/>
      <c r="COE463" s="511"/>
      <c r="COF463" s="512"/>
      <c r="COG463" s="512"/>
      <c r="COH463" s="505"/>
      <c r="COI463" s="505"/>
      <c r="COJ463" s="505"/>
      <c r="COK463" s="511"/>
      <c r="COL463" s="512"/>
      <c r="COM463" s="512"/>
      <c r="CON463" s="505"/>
      <c r="COO463" s="505"/>
      <c r="COP463" s="505"/>
      <c r="COQ463" s="511"/>
      <c r="COR463" s="512"/>
      <c r="COS463" s="512"/>
      <c r="COT463" s="505"/>
      <c r="COU463" s="505"/>
      <c r="COV463" s="505"/>
      <c r="COW463" s="511"/>
      <c r="COX463" s="512"/>
      <c r="COY463" s="512"/>
      <c r="COZ463" s="505"/>
      <c r="CPA463" s="505"/>
      <c r="CPB463" s="505"/>
      <c r="CPC463" s="511"/>
      <c r="CPD463" s="512"/>
      <c r="CPE463" s="512"/>
      <c r="CPF463" s="505"/>
      <c r="CPG463" s="505"/>
      <c r="CPH463" s="505"/>
      <c r="CPI463" s="511"/>
      <c r="CPJ463" s="512"/>
      <c r="CPK463" s="512"/>
      <c r="CPL463" s="505"/>
      <c r="CPM463" s="505"/>
      <c r="CPN463" s="505"/>
      <c r="CPO463" s="511"/>
      <c r="CPP463" s="512"/>
      <c r="CPQ463" s="512"/>
      <c r="CPR463" s="505"/>
      <c r="CPS463" s="505"/>
      <c r="CPT463" s="505"/>
      <c r="CPU463" s="511"/>
      <c r="CPV463" s="512"/>
      <c r="CPW463" s="512"/>
      <c r="CPX463" s="505"/>
      <c r="CPY463" s="505"/>
      <c r="CPZ463" s="505"/>
      <c r="CQA463" s="511"/>
      <c r="CQB463" s="512"/>
      <c r="CQC463" s="512"/>
      <c r="CQD463" s="505"/>
      <c r="CQE463" s="505"/>
      <c r="CQF463" s="505"/>
      <c r="CQG463" s="511"/>
      <c r="CQH463" s="512"/>
      <c r="CQI463" s="512"/>
      <c r="CQJ463" s="505"/>
      <c r="CQK463" s="505"/>
      <c r="CQL463" s="505"/>
      <c r="CQM463" s="511"/>
      <c r="CQN463" s="512"/>
      <c r="CQO463" s="512"/>
      <c r="CQP463" s="505"/>
      <c r="CQQ463" s="505"/>
      <c r="CQR463" s="505"/>
      <c r="CQS463" s="511"/>
      <c r="CQT463" s="512"/>
      <c r="CQU463" s="512"/>
      <c r="CQV463" s="505"/>
      <c r="CQW463" s="505"/>
      <c r="CQX463" s="505"/>
      <c r="CQY463" s="511"/>
      <c r="CQZ463" s="512"/>
      <c r="CRA463" s="512"/>
      <c r="CRB463" s="505"/>
      <c r="CRC463" s="505"/>
      <c r="CRD463" s="505"/>
      <c r="CRE463" s="511"/>
      <c r="CRF463" s="512"/>
      <c r="CRG463" s="512"/>
      <c r="CRH463" s="505"/>
      <c r="CRI463" s="505"/>
      <c r="CRJ463" s="505"/>
      <c r="CRK463" s="511"/>
      <c r="CRL463" s="512"/>
      <c r="CRM463" s="512"/>
      <c r="CRN463" s="505"/>
      <c r="CRO463" s="505"/>
      <c r="CRP463" s="505"/>
      <c r="CRQ463" s="511"/>
      <c r="CRR463" s="512"/>
      <c r="CRS463" s="512"/>
      <c r="CRT463" s="505"/>
      <c r="CRU463" s="505"/>
      <c r="CRV463" s="505"/>
      <c r="CRW463" s="511"/>
      <c r="CRX463" s="512"/>
      <c r="CRY463" s="512"/>
      <c r="CRZ463" s="505"/>
      <c r="CSA463" s="505"/>
      <c r="CSB463" s="505"/>
      <c r="CSC463" s="511"/>
      <c r="CSD463" s="512"/>
      <c r="CSE463" s="512"/>
      <c r="CSF463" s="505"/>
      <c r="CSG463" s="505"/>
      <c r="CSH463" s="505"/>
      <c r="CSI463" s="511"/>
      <c r="CSJ463" s="512"/>
      <c r="CSK463" s="512"/>
      <c r="CSL463" s="505"/>
      <c r="CSM463" s="505"/>
      <c r="CSN463" s="505"/>
      <c r="CSO463" s="511"/>
      <c r="CSP463" s="512"/>
      <c r="CSQ463" s="512"/>
      <c r="CSR463" s="505"/>
      <c r="CSS463" s="505"/>
      <c r="CST463" s="505"/>
      <c r="CSU463" s="511"/>
      <c r="CSV463" s="512"/>
      <c r="CSW463" s="512"/>
      <c r="CSX463" s="505"/>
      <c r="CSY463" s="505"/>
      <c r="CSZ463" s="505"/>
      <c r="CTA463" s="511"/>
      <c r="CTB463" s="512"/>
      <c r="CTC463" s="512"/>
      <c r="CTD463" s="505"/>
      <c r="CTE463" s="505"/>
      <c r="CTF463" s="505"/>
      <c r="CTG463" s="511"/>
      <c r="CTH463" s="512"/>
      <c r="CTI463" s="512"/>
      <c r="CTJ463" s="505"/>
      <c r="CTK463" s="505"/>
      <c r="CTL463" s="505"/>
      <c r="CTM463" s="511"/>
      <c r="CTN463" s="512"/>
      <c r="CTO463" s="512"/>
      <c r="CTP463" s="505"/>
      <c r="CTQ463" s="505"/>
      <c r="CTR463" s="505"/>
      <c r="CTS463" s="511"/>
      <c r="CTT463" s="512"/>
      <c r="CTU463" s="512"/>
      <c r="CTV463" s="505"/>
      <c r="CTW463" s="505"/>
      <c r="CTX463" s="505"/>
      <c r="CTY463" s="511"/>
      <c r="CTZ463" s="512"/>
      <c r="CUA463" s="512"/>
      <c r="CUB463" s="505"/>
      <c r="CUC463" s="505"/>
      <c r="CUD463" s="505"/>
      <c r="CUE463" s="511"/>
      <c r="CUF463" s="512"/>
      <c r="CUG463" s="512"/>
      <c r="CUH463" s="505"/>
      <c r="CUI463" s="505"/>
      <c r="CUJ463" s="505"/>
      <c r="CUK463" s="511"/>
      <c r="CUL463" s="512"/>
      <c r="CUM463" s="512"/>
      <c r="CUN463" s="505"/>
      <c r="CUO463" s="505"/>
      <c r="CUP463" s="505"/>
      <c r="CUQ463" s="511"/>
      <c r="CUR463" s="512"/>
      <c r="CUS463" s="512"/>
      <c r="CUT463" s="505"/>
      <c r="CUU463" s="505"/>
      <c r="CUV463" s="505"/>
      <c r="CUW463" s="511"/>
      <c r="CUX463" s="512"/>
      <c r="CUY463" s="512"/>
      <c r="CUZ463" s="505"/>
      <c r="CVA463" s="505"/>
      <c r="CVB463" s="505"/>
      <c r="CVC463" s="511"/>
      <c r="CVD463" s="512"/>
      <c r="CVE463" s="512"/>
      <c r="CVF463" s="505"/>
      <c r="CVG463" s="505"/>
      <c r="CVH463" s="505"/>
      <c r="CVI463" s="511"/>
      <c r="CVJ463" s="512"/>
      <c r="CVK463" s="512"/>
      <c r="CVL463" s="505"/>
      <c r="CVM463" s="505"/>
      <c r="CVN463" s="505"/>
      <c r="CVO463" s="511"/>
      <c r="CVP463" s="512"/>
      <c r="CVQ463" s="512"/>
      <c r="CVR463" s="505"/>
      <c r="CVS463" s="505"/>
      <c r="CVT463" s="505"/>
      <c r="CVU463" s="511"/>
      <c r="CVV463" s="512"/>
      <c r="CVW463" s="512"/>
      <c r="CVX463" s="505"/>
      <c r="CVY463" s="505"/>
      <c r="CVZ463" s="505"/>
      <c r="CWA463" s="511"/>
      <c r="CWB463" s="512"/>
      <c r="CWC463" s="512"/>
      <c r="CWD463" s="505"/>
      <c r="CWE463" s="505"/>
      <c r="CWF463" s="505"/>
      <c r="CWG463" s="511"/>
      <c r="CWH463" s="512"/>
      <c r="CWI463" s="512"/>
      <c r="CWJ463" s="505"/>
      <c r="CWK463" s="505"/>
      <c r="CWL463" s="505"/>
      <c r="CWM463" s="511"/>
      <c r="CWN463" s="512"/>
      <c r="CWO463" s="512"/>
      <c r="CWP463" s="505"/>
      <c r="CWQ463" s="505"/>
      <c r="CWR463" s="505"/>
      <c r="CWS463" s="511"/>
      <c r="CWT463" s="512"/>
      <c r="CWU463" s="512"/>
      <c r="CWV463" s="505"/>
      <c r="CWW463" s="505"/>
      <c r="CWX463" s="505"/>
      <c r="CWY463" s="511"/>
      <c r="CWZ463" s="512"/>
      <c r="CXA463" s="512"/>
      <c r="CXB463" s="505"/>
      <c r="CXC463" s="505"/>
      <c r="CXD463" s="505"/>
      <c r="CXE463" s="511"/>
      <c r="CXF463" s="512"/>
      <c r="CXG463" s="512"/>
      <c r="CXH463" s="505"/>
      <c r="CXI463" s="505"/>
      <c r="CXJ463" s="505"/>
      <c r="CXK463" s="511"/>
      <c r="CXL463" s="512"/>
      <c r="CXM463" s="512"/>
      <c r="CXN463" s="505"/>
      <c r="CXO463" s="505"/>
      <c r="CXP463" s="505"/>
      <c r="CXQ463" s="511"/>
      <c r="CXR463" s="512"/>
      <c r="CXS463" s="512"/>
      <c r="CXT463" s="505"/>
      <c r="CXU463" s="505"/>
      <c r="CXV463" s="505"/>
      <c r="CXW463" s="511"/>
      <c r="CXX463" s="512"/>
      <c r="CXY463" s="512"/>
      <c r="CXZ463" s="505"/>
      <c r="CYA463" s="505"/>
      <c r="CYB463" s="505"/>
      <c r="CYC463" s="511"/>
      <c r="CYD463" s="512"/>
      <c r="CYE463" s="512"/>
      <c r="CYF463" s="505"/>
      <c r="CYG463" s="505"/>
      <c r="CYH463" s="505"/>
      <c r="CYI463" s="511"/>
      <c r="CYJ463" s="512"/>
      <c r="CYK463" s="512"/>
      <c r="CYL463" s="505"/>
      <c r="CYM463" s="505"/>
      <c r="CYN463" s="505"/>
      <c r="CYO463" s="511"/>
      <c r="CYP463" s="512"/>
      <c r="CYQ463" s="512"/>
      <c r="CYR463" s="505"/>
      <c r="CYS463" s="505"/>
      <c r="CYT463" s="505"/>
      <c r="CYU463" s="511"/>
      <c r="CYV463" s="512"/>
      <c r="CYW463" s="512"/>
      <c r="CYX463" s="505"/>
      <c r="CYY463" s="505"/>
      <c r="CYZ463" s="505"/>
      <c r="CZA463" s="511"/>
      <c r="CZB463" s="512"/>
      <c r="CZC463" s="512"/>
      <c r="CZD463" s="505"/>
      <c r="CZE463" s="505"/>
      <c r="CZF463" s="505"/>
      <c r="CZG463" s="511"/>
      <c r="CZH463" s="512"/>
      <c r="CZI463" s="512"/>
      <c r="CZJ463" s="505"/>
      <c r="CZK463" s="505"/>
      <c r="CZL463" s="505"/>
      <c r="CZM463" s="511"/>
      <c r="CZN463" s="512"/>
      <c r="CZO463" s="512"/>
      <c r="CZP463" s="505"/>
      <c r="CZQ463" s="505"/>
      <c r="CZR463" s="505"/>
      <c r="CZS463" s="511"/>
      <c r="CZT463" s="512"/>
      <c r="CZU463" s="512"/>
      <c r="CZV463" s="505"/>
      <c r="CZW463" s="505"/>
      <c r="CZX463" s="505"/>
      <c r="CZY463" s="511"/>
      <c r="CZZ463" s="512"/>
      <c r="DAA463" s="512"/>
      <c r="DAB463" s="505"/>
      <c r="DAC463" s="505"/>
      <c r="DAD463" s="505"/>
      <c r="DAE463" s="511"/>
      <c r="DAF463" s="512"/>
      <c r="DAG463" s="512"/>
      <c r="DAH463" s="505"/>
      <c r="DAI463" s="505"/>
      <c r="DAJ463" s="505"/>
      <c r="DAK463" s="511"/>
      <c r="DAL463" s="512"/>
      <c r="DAM463" s="512"/>
      <c r="DAN463" s="505"/>
      <c r="DAO463" s="505"/>
      <c r="DAP463" s="505"/>
      <c r="DAQ463" s="511"/>
      <c r="DAR463" s="512"/>
      <c r="DAS463" s="512"/>
      <c r="DAT463" s="505"/>
      <c r="DAU463" s="505"/>
      <c r="DAV463" s="505"/>
      <c r="DAW463" s="511"/>
      <c r="DAX463" s="512"/>
      <c r="DAY463" s="512"/>
      <c r="DAZ463" s="505"/>
      <c r="DBA463" s="505"/>
      <c r="DBB463" s="505"/>
      <c r="DBC463" s="511"/>
      <c r="DBD463" s="512"/>
      <c r="DBE463" s="512"/>
      <c r="DBF463" s="505"/>
      <c r="DBG463" s="505"/>
      <c r="DBH463" s="505"/>
      <c r="DBI463" s="511"/>
      <c r="DBJ463" s="512"/>
      <c r="DBK463" s="512"/>
      <c r="DBL463" s="505"/>
      <c r="DBM463" s="505"/>
      <c r="DBN463" s="505"/>
      <c r="DBO463" s="511"/>
      <c r="DBP463" s="512"/>
      <c r="DBQ463" s="512"/>
      <c r="DBR463" s="505"/>
      <c r="DBS463" s="505"/>
      <c r="DBT463" s="505"/>
      <c r="DBU463" s="511"/>
      <c r="DBV463" s="512"/>
      <c r="DBW463" s="512"/>
      <c r="DBX463" s="505"/>
      <c r="DBY463" s="505"/>
      <c r="DBZ463" s="505"/>
      <c r="DCA463" s="511"/>
      <c r="DCB463" s="512"/>
      <c r="DCC463" s="512"/>
      <c r="DCD463" s="505"/>
      <c r="DCE463" s="505"/>
      <c r="DCF463" s="505"/>
      <c r="DCG463" s="511"/>
      <c r="DCH463" s="512"/>
      <c r="DCI463" s="512"/>
      <c r="DCJ463" s="505"/>
      <c r="DCK463" s="505"/>
      <c r="DCL463" s="505"/>
      <c r="DCM463" s="511"/>
      <c r="DCN463" s="512"/>
      <c r="DCO463" s="512"/>
      <c r="DCP463" s="505"/>
      <c r="DCQ463" s="505"/>
      <c r="DCR463" s="505"/>
      <c r="DCS463" s="511"/>
      <c r="DCT463" s="512"/>
      <c r="DCU463" s="512"/>
      <c r="DCV463" s="505"/>
      <c r="DCW463" s="505"/>
      <c r="DCX463" s="505"/>
      <c r="DCY463" s="511"/>
      <c r="DCZ463" s="512"/>
      <c r="DDA463" s="512"/>
      <c r="DDB463" s="505"/>
      <c r="DDC463" s="505"/>
      <c r="DDD463" s="505"/>
      <c r="DDE463" s="511"/>
      <c r="DDF463" s="512"/>
      <c r="DDG463" s="512"/>
      <c r="DDH463" s="505"/>
      <c r="DDI463" s="505"/>
      <c r="DDJ463" s="505"/>
      <c r="DDK463" s="511"/>
      <c r="DDL463" s="512"/>
      <c r="DDM463" s="512"/>
      <c r="DDN463" s="505"/>
      <c r="DDO463" s="505"/>
      <c r="DDP463" s="505"/>
      <c r="DDQ463" s="511"/>
      <c r="DDR463" s="512"/>
      <c r="DDS463" s="512"/>
      <c r="DDT463" s="505"/>
      <c r="DDU463" s="505"/>
      <c r="DDV463" s="505"/>
      <c r="DDW463" s="511"/>
      <c r="DDX463" s="512"/>
      <c r="DDY463" s="512"/>
      <c r="DDZ463" s="505"/>
      <c r="DEA463" s="505"/>
      <c r="DEB463" s="505"/>
      <c r="DEC463" s="511"/>
      <c r="DED463" s="512"/>
      <c r="DEE463" s="512"/>
      <c r="DEF463" s="505"/>
      <c r="DEG463" s="505"/>
      <c r="DEH463" s="505"/>
      <c r="DEI463" s="511"/>
      <c r="DEJ463" s="512"/>
      <c r="DEK463" s="512"/>
      <c r="DEL463" s="505"/>
      <c r="DEM463" s="505"/>
      <c r="DEN463" s="505"/>
      <c r="DEO463" s="511"/>
      <c r="DEP463" s="512"/>
      <c r="DEQ463" s="512"/>
      <c r="DER463" s="505"/>
      <c r="DES463" s="505"/>
      <c r="DET463" s="505"/>
      <c r="DEU463" s="511"/>
      <c r="DEV463" s="512"/>
      <c r="DEW463" s="512"/>
      <c r="DEX463" s="505"/>
      <c r="DEY463" s="505"/>
      <c r="DEZ463" s="505"/>
      <c r="DFA463" s="511"/>
      <c r="DFB463" s="512"/>
      <c r="DFC463" s="512"/>
      <c r="DFD463" s="505"/>
      <c r="DFE463" s="505"/>
      <c r="DFF463" s="505"/>
      <c r="DFG463" s="511"/>
      <c r="DFH463" s="512"/>
      <c r="DFI463" s="512"/>
      <c r="DFJ463" s="505"/>
      <c r="DFK463" s="505"/>
      <c r="DFL463" s="505"/>
      <c r="DFM463" s="511"/>
      <c r="DFN463" s="512"/>
      <c r="DFO463" s="512"/>
      <c r="DFP463" s="505"/>
      <c r="DFQ463" s="505"/>
      <c r="DFR463" s="505"/>
      <c r="DFS463" s="511"/>
      <c r="DFT463" s="512"/>
      <c r="DFU463" s="512"/>
      <c r="DFV463" s="505"/>
      <c r="DFW463" s="505"/>
      <c r="DFX463" s="505"/>
      <c r="DFY463" s="511"/>
      <c r="DFZ463" s="512"/>
      <c r="DGA463" s="512"/>
      <c r="DGB463" s="505"/>
      <c r="DGC463" s="505"/>
      <c r="DGD463" s="505"/>
      <c r="DGE463" s="511"/>
      <c r="DGF463" s="512"/>
      <c r="DGG463" s="512"/>
      <c r="DGH463" s="505"/>
      <c r="DGI463" s="505"/>
      <c r="DGJ463" s="505"/>
      <c r="DGK463" s="511"/>
      <c r="DGL463" s="512"/>
      <c r="DGM463" s="512"/>
      <c r="DGN463" s="505"/>
      <c r="DGO463" s="505"/>
      <c r="DGP463" s="505"/>
      <c r="DGQ463" s="511"/>
      <c r="DGR463" s="512"/>
      <c r="DGS463" s="512"/>
      <c r="DGT463" s="505"/>
      <c r="DGU463" s="505"/>
      <c r="DGV463" s="505"/>
      <c r="DGW463" s="511"/>
      <c r="DGX463" s="512"/>
      <c r="DGY463" s="512"/>
      <c r="DGZ463" s="505"/>
      <c r="DHA463" s="505"/>
      <c r="DHB463" s="505"/>
      <c r="DHC463" s="511"/>
      <c r="DHD463" s="512"/>
      <c r="DHE463" s="512"/>
      <c r="DHF463" s="505"/>
      <c r="DHG463" s="505"/>
      <c r="DHH463" s="505"/>
      <c r="DHI463" s="511"/>
      <c r="DHJ463" s="512"/>
      <c r="DHK463" s="512"/>
      <c r="DHL463" s="505"/>
      <c r="DHM463" s="505"/>
      <c r="DHN463" s="505"/>
      <c r="DHO463" s="511"/>
      <c r="DHP463" s="512"/>
      <c r="DHQ463" s="512"/>
      <c r="DHR463" s="505"/>
      <c r="DHS463" s="505"/>
      <c r="DHT463" s="505"/>
      <c r="DHU463" s="511"/>
      <c r="DHV463" s="512"/>
      <c r="DHW463" s="512"/>
      <c r="DHX463" s="505"/>
      <c r="DHY463" s="505"/>
      <c r="DHZ463" s="505"/>
      <c r="DIA463" s="511"/>
      <c r="DIB463" s="512"/>
      <c r="DIC463" s="512"/>
      <c r="DID463" s="505"/>
      <c r="DIE463" s="505"/>
      <c r="DIF463" s="505"/>
      <c r="DIG463" s="511"/>
      <c r="DIH463" s="512"/>
      <c r="DII463" s="512"/>
      <c r="DIJ463" s="505"/>
      <c r="DIK463" s="505"/>
      <c r="DIL463" s="505"/>
      <c r="DIM463" s="511"/>
      <c r="DIN463" s="512"/>
      <c r="DIO463" s="512"/>
      <c r="DIP463" s="505"/>
      <c r="DIQ463" s="505"/>
      <c r="DIR463" s="505"/>
      <c r="DIS463" s="511"/>
      <c r="DIT463" s="512"/>
      <c r="DIU463" s="512"/>
      <c r="DIV463" s="505"/>
      <c r="DIW463" s="505"/>
      <c r="DIX463" s="505"/>
      <c r="DIY463" s="511"/>
      <c r="DIZ463" s="512"/>
      <c r="DJA463" s="512"/>
      <c r="DJB463" s="505"/>
      <c r="DJC463" s="505"/>
      <c r="DJD463" s="505"/>
      <c r="DJE463" s="511"/>
      <c r="DJF463" s="512"/>
      <c r="DJG463" s="512"/>
      <c r="DJH463" s="505"/>
      <c r="DJI463" s="505"/>
      <c r="DJJ463" s="505"/>
      <c r="DJK463" s="511"/>
      <c r="DJL463" s="512"/>
      <c r="DJM463" s="512"/>
      <c r="DJN463" s="505"/>
      <c r="DJO463" s="505"/>
      <c r="DJP463" s="505"/>
      <c r="DJQ463" s="511"/>
      <c r="DJR463" s="512"/>
      <c r="DJS463" s="512"/>
      <c r="DJT463" s="505"/>
      <c r="DJU463" s="505"/>
      <c r="DJV463" s="505"/>
      <c r="DJW463" s="511"/>
      <c r="DJX463" s="512"/>
      <c r="DJY463" s="512"/>
      <c r="DJZ463" s="505"/>
      <c r="DKA463" s="505"/>
      <c r="DKB463" s="505"/>
      <c r="DKC463" s="511"/>
      <c r="DKD463" s="512"/>
      <c r="DKE463" s="512"/>
      <c r="DKF463" s="505"/>
      <c r="DKG463" s="505"/>
      <c r="DKH463" s="505"/>
      <c r="DKI463" s="511"/>
      <c r="DKJ463" s="512"/>
      <c r="DKK463" s="512"/>
      <c r="DKL463" s="505"/>
      <c r="DKM463" s="505"/>
      <c r="DKN463" s="505"/>
      <c r="DKO463" s="511"/>
      <c r="DKP463" s="512"/>
      <c r="DKQ463" s="512"/>
      <c r="DKR463" s="505"/>
      <c r="DKS463" s="505"/>
      <c r="DKT463" s="505"/>
      <c r="DKU463" s="511"/>
      <c r="DKV463" s="512"/>
      <c r="DKW463" s="512"/>
      <c r="DKX463" s="505"/>
      <c r="DKY463" s="505"/>
      <c r="DKZ463" s="505"/>
      <c r="DLA463" s="511"/>
      <c r="DLB463" s="512"/>
      <c r="DLC463" s="512"/>
      <c r="DLD463" s="505"/>
      <c r="DLE463" s="505"/>
      <c r="DLF463" s="505"/>
      <c r="DLG463" s="511"/>
      <c r="DLH463" s="512"/>
      <c r="DLI463" s="512"/>
      <c r="DLJ463" s="505"/>
      <c r="DLK463" s="505"/>
      <c r="DLL463" s="505"/>
      <c r="DLM463" s="511"/>
      <c r="DLN463" s="512"/>
      <c r="DLO463" s="512"/>
      <c r="DLP463" s="505"/>
      <c r="DLQ463" s="505"/>
      <c r="DLR463" s="505"/>
      <c r="DLS463" s="511"/>
      <c r="DLT463" s="512"/>
      <c r="DLU463" s="512"/>
      <c r="DLV463" s="505"/>
      <c r="DLW463" s="505"/>
      <c r="DLX463" s="505"/>
      <c r="DLY463" s="511"/>
      <c r="DLZ463" s="512"/>
      <c r="DMA463" s="512"/>
      <c r="DMB463" s="505"/>
      <c r="DMC463" s="505"/>
      <c r="DMD463" s="505"/>
      <c r="DME463" s="511"/>
      <c r="DMF463" s="512"/>
      <c r="DMG463" s="512"/>
      <c r="DMH463" s="505"/>
      <c r="DMI463" s="505"/>
      <c r="DMJ463" s="505"/>
      <c r="DMK463" s="511"/>
      <c r="DML463" s="512"/>
      <c r="DMM463" s="512"/>
      <c r="DMN463" s="505"/>
      <c r="DMO463" s="505"/>
      <c r="DMP463" s="505"/>
      <c r="DMQ463" s="511"/>
      <c r="DMR463" s="512"/>
      <c r="DMS463" s="512"/>
      <c r="DMT463" s="505"/>
      <c r="DMU463" s="505"/>
      <c r="DMV463" s="505"/>
      <c r="DMW463" s="511"/>
      <c r="DMX463" s="512"/>
      <c r="DMY463" s="512"/>
      <c r="DMZ463" s="505"/>
      <c r="DNA463" s="505"/>
      <c r="DNB463" s="505"/>
      <c r="DNC463" s="511"/>
      <c r="DND463" s="512"/>
      <c r="DNE463" s="512"/>
      <c r="DNF463" s="505"/>
      <c r="DNG463" s="505"/>
      <c r="DNH463" s="505"/>
      <c r="DNI463" s="511"/>
      <c r="DNJ463" s="512"/>
      <c r="DNK463" s="512"/>
      <c r="DNL463" s="505"/>
      <c r="DNM463" s="505"/>
      <c r="DNN463" s="505"/>
      <c r="DNO463" s="511"/>
      <c r="DNP463" s="512"/>
      <c r="DNQ463" s="512"/>
      <c r="DNR463" s="505"/>
      <c r="DNS463" s="505"/>
      <c r="DNT463" s="505"/>
      <c r="DNU463" s="511"/>
      <c r="DNV463" s="512"/>
      <c r="DNW463" s="512"/>
      <c r="DNX463" s="505"/>
      <c r="DNY463" s="505"/>
      <c r="DNZ463" s="505"/>
      <c r="DOA463" s="511"/>
      <c r="DOB463" s="512"/>
      <c r="DOC463" s="512"/>
      <c r="DOD463" s="505"/>
      <c r="DOE463" s="505"/>
      <c r="DOF463" s="505"/>
      <c r="DOG463" s="511"/>
      <c r="DOH463" s="512"/>
      <c r="DOI463" s="512"/>
      <c r="DOJ463" s="505"/>
      <c r="DOK463" s="505"/>
      <c r="DOL463" s="505"/>
      <c r="DOM463" s="511"/>
      <c r="DON463" s="512"/>
      <c r="DOO463" s="512"/>
      <c r="DOP463" s="505"/>
      <c r="DOQ463" s="505"/>
      <c r="DOR463" s="505"/>
      <c r="DOS463" s="511"/>
      <c r="DOT463" s="512"/>
      <c r="DOU463" s="512"/>
      <c r="DOV463" s="505"/>
      <c r="DOW463" s="505"/>
      <c r="DOX463" s="505"/>
      <c r="DOY463" s="511"/>
      <c r="DOZ463" s="512"/>
      <c r="DPA463" s="512"/>
      <c r="DPB463" s="505"/>
      <c r="DPC463" s="505"/>
      <c r="DPD463" s="505"/>
      <c r="DPE463" s="511"/>
      <c r="DPF463" s="512"/>
      <c r="DPG463" s="512"/>
      <c r="DPH463" s="505"/>
      <c r="DPI463" s="505"/>
      <c r="DPJ463" s="505"/>
      <c r="DPK463" s="511"/>
      <c r="DPL463" s="512"/>
      <c r="DPM463" s="512"/>
      <c r="DPN463" s="505"/>
      <c r="DPO463" s="505"/>
      <c r="DPP463" s="505"/>
      <c r="DPQ463" s="511"/>
      <c r="DPR463" s="512"/>
      <c r="DPS463" s="512"/>
      <c r="DPT463" s="505"/>
      <c r="DPU463" s="505"/>
      <c r="DPV463" s="505"/>
      <c r="DPW463" s="511"/>
      <c r="DPX463" s="512"/>
      <c r="DPY463" s="512"/>
      <c r="DPZ463" s="505"/>
      <c r="DQA463" s="505"/>
      <c r="DQB463" s="505"/>
      <c r="DQC463" s="511"/>
      <c r="DQD463" s="512"/>
      <c r="DQE463" s="512"/>
      <c r="DQF463" s="505"/>
      <c r="DQG463" s="505"/>
      <c r="DQH463" s="505"/>
      <c r="DQI463" s="511"/>
      <c r="DQJ463" s="512"/>
      <c r="DQK463" s="512"/>
      <c r="DQL463" s="505"/>
      <c r="DQM463" s="505"/>
      <c r="DQN463" s="505"/>
      <c r="DQO463" s="511"/>
      <c r="DQP463" s="512"/>
      <c r="DQQ463" s="512"/>
      <c r="DQR463" s="505"/>
      <c r="DQS463" s="505"/>
      <c r="DQT463" s="505"/>
      <c r="DQU463" s="511"/>
      <c r="DQV463" s="512"/>
      <c r="DQW463" s="512"/>
      <c r="DQX463" s="505"/>
      <c r="DQY463" s="505"/>
      <c r="DQZ463" s="505"/>
      <c r="DRA463" s="511"/>
      <c r="DRB463" s="512"/>
      <c r="DRC463" s="512"/>
      <c r="DRD463" s="505"/>
      <c r="DRE463" s="505"/>
      <c r="DRF463" s="505"/>
      <c r="DRG463" s="511"/>
      <c r="DRH463" s="512"/>
      <c r="DRI463" s="512"/>
      <c r="DRJ463" s="505"/>
      <c r="DRK463" s="505"/>
      <c r="DRL463" s="505"/>
      <c r="DRM463" s="511"/>
      <c r="DRN463" s="512"/>
      <c r="DRO463" s="512"/>
      <c r="DRP463" s="505"/>
      <c r="DRQ463" s="505"/>
      <c r="DRR463" s="505"/>
      <c r="DRS463" s="511"/>
      <c r="DRT463" s="512"/>
      <c r="DRU463" s="512"/>
      <c r="DRV463" s="505"/>
      <c r="DRW463" s="505"/>
      <c r="DRX463" s="505"/>
      <c r="DRY463" s="511"/>
      <c r="DRZ463" s="512"/>
      <c r="DSA463" s="512"/>
      <c r="DSB463" s="505"/>
      <c r="DSC463" s="505"/>
      <c r="DSD463" s="505"/>
      <c r="DSE463" s="511"/>
      <c r="DSF463" s="512"/>
      <c r="DSG463" s="512"/>
      <c r="DSH463" s="505"/>
      <c r="DSI463" s="505"/>
      <c r="DSJ463" s="505"/>
      <c r="DSK463" s="511"/>
      <c r="DSL463" s="512"/>
      <c r="DSM463" s="512"/>
      <c r="DSN463" s="505"/>
      <c r="DSO463" s="505"/>
      <c r="DSP463" s="505"/>
      <c r="DSQ463" s="511"/>
      <c r="DSR463" s="512"/>
      <c r="DSS463" s="512"/>
      <c r="DST463" s="505"/>
      <c r="DSU463" s="505"/>
      <c r="DSV463" s="505"/>
      <c r="DSW463" s="511"/>
      <c r="DSX463" s="512"/>
      <c r="DSY463" s="512"/>
      <c r="DSZ463" s="505"/>
      <c r="DTA463" s="505"/>
      <c r="DTB463" s="505"/>
      <c r="DTC463" s="511"/>
      <c r="DTD463" s="512"/>
      <c r="DTE463" s="512"/>
      <c r="DTF463" s="505"/>
      <c r="DTG463" s="505"/>
      <c r="DTH463" s="505"/>
      <c r="DTI463" s="511"/>
      <c r="DTJ463" s="512"/>
      <c r="DTK463" s="512"/>
      <c r="DTL463" s="505"/>
      <c r="DTM463" s="505"/>
      <c r="DTN463" s="505"/>
      <c r="DTO463" s="511"/>
      <c r="DTP463" s="512"/>
      <c r="DTQ463" s="512"/>
      <c r="DTR463" s="505"/>
      <c r="DTS463" s="505"/>
      <c r="DTT463" s="505"/>
      <c r="DTU463" s="511"/>
      <c r="DTV463" s="512"/>
      <c r="DTW463" s="512"/>
      <c r="DTX463" s="505"/>
      <c r="DTY463" s="505"/>
      <c r="DTZ463" s="505"/>
      <c r="DUA463" s="511"/>
      <c r="DUB463" s="512"/>
      <c r="DUC463" s="512"/>
      <c r="DUD463" s="505"/>
      <c r="DUE463" s="505"/>
      <c r="DUF463" s="505"/>
      <c r="DUG463" s="511"/>
      <c r="DUH463" s="512"/>
      <c r="DUI463" s="512"/>
      <c r="DUJ463" s="505"/>
      <c r="DUK463" s="505"/>
      <c r="DUL463" s="505"/>
      <c r="DUM463" s="511"/>
      <c r="DUN463" s="512"/>
      <c r="DUO463" s="512"/>
      <c r="DUP463" s="505"/>
      <c r="DUQ463" s="505"/>
      <c r="DUR463" s="505"/>
      <c r="DUS463" s="511"/>
      <c r="DUT463" s="512"/>
      <c r="DUU463" s="512"/>
      <c r="DUV463" s="505"/>
      <c r="DUW463" s="505"/>
      <c r="DUX463" s="505"/>
      <c r="DUY463" s="511"/>
      <c r="DUZ463" s="512"/>
      <c r="DVA463" s="512"/>
      <c r="DVB463" s="505"/>
      <c r="DVC463" s="505"/>
      <c r="DVD463" s="505"/>
      <c r="DVE463" s="511"/>
      <c r="DVF463" s="512"/>
      <c r="DVG463" s="512"/>
      <c r="DVH463" s="505"/>
      <c r="DVI463" s="505"/>
      <c r="DVJ463" s="505"/>
      <c r="DVK463" s="511"/>
      <c r="DVL463" s="512"/>
      <c r="DVM463" s="512"/>
      <c r="DVN463" s="505"/>
      <c r="DVO463" s="505"/>
      <c r="DVP463" s="505"/>
      <c r="DVQ463" s="511"/>
      <c r="DVR463" s="512"/>
      <c r="DVS463" s="512"/>
      <c r="DVT463" s="505"/>
      <c r="DVU463" s="505"/>
      <c r="DVV463" s="505"/>
      <c r="DVW463" s="511"/>
      <c r="DVX463" s="512"/>
      <c r="DVY463" s="512"/>
      <c r="DVZ463" s="505"/>
      <c r="DWA463" s="505"/>
      <c r="DWB463" s="505"/>
      <c r="DWC463" s="511"/>
      <c r="DWD463" s="512"/>
      <c r="DWE463" s="512"/>
      <c r="DWF463" s="505"/>
      <c r="DWG463" s="505"/>
      <c r="DWH463" s="505"/>
      <c r="DWI463" s="511"/>
      <c r="DWJ463" s="512"/>
      <c r="DWK463" s="512"/>
      <c r="DWL463" s="505"/>
      <c r="DWM463" s="505"/>
      <c r="DWN463" s="505"/>
      <c r="DWO463" s="511"/>
      <c r="DWP463" s="512"/>
      <c r="DWQ463" s="512"/>
      <c r="DWR463" s="505"/>
      <c r="DWS463" s="505"/>
      <c r="DWT463" s="505"/>
      <c r="DWU463" s="511"/>
      <c r="DWV463" s="512"/>
      <c r="DWW463" s="512"/>
      <c r="DWX463" s="505"/>
      <c r="DWY463" s="505"/>
      <c r="DWZ463" s="505"/>
      <c r="DXA463" s="511"/>
      <c r="DXB463" s="512"/>
      <c r="DXC463" s="512"/>
      <c r="DXD463" s="505"/>
      <c r="DXE463" s="505"/>
      <c r="DXF463" s="505"/>
      <c r="DXG463" s="511"/>
      <c r="DXH463" s="512"/>
      <c r="DXI463" s="512"/>
      <c r="DXJ463" s="505"/>
      <c r="DXK463" s="505"/>
      <c r="DXL463" s="505"/>
      <c r="DXM463" s="511"/>
      <c r="DXN463" s="512"/>
      <c r="DXO463" s="512"/>
      <c r="DXP463" s="505"/>
      <c r="DXQ463" s="505"/>
      <c r="DXR463" s="505"/>
      <c r="DXS463" s="511"/>
      <c r="DXT463" s="512"/>
      <c r="DXU463" s="512"/>
      <c r="DXV463" s="505"/>
      <c r="DXW463" s="505"/>
      <c r="DXX463" s="505"/>
      <c r="DXY463" s="511"/>
      <c r="DXZ463" s="512"/>
      <c r="DYA463" s="512"/>
      <c r="DYB463" s="505"/>
      <c r="DYC463" s="505"/>
      <c r="DYD463" s="505"/>
      <c r="DYE463" s="511"/>
      <c r="DYF463" s="512"/>
      <c r="DYG463" s="512"/>
      <c r="DYH463" s="505"/>
      <c r="DYI463" s="505"/>
      <c r="DYJ463" s="505"/>
      <c r="DYK463" s="511"/>
      <c r="DYL463" s="512"/>
      <c r="DYM463" s="512"/>
      <c r="DYN463" s="505"/>
      <c r="DYO463" s="505"/>
      <c r="DYP463" s="505"/>
      <c r="DYQ463" s="511"/>
      <c r="DYR463" s="512"/>
      <c r="DYS463" s="512"/>
      <c r="DYT463" s="505"/>
      <c r="DYU463" s="505"/>
      <c r="DYV463" s="505"/>
      <c r="DYW463" s="511"/>
      <c r="DYX463" s="512"/>
      <c r="DYY463" s="512"/>
      <c r="DYZ463" s="505"/>
      <c r="DZA463" s="505"/>
      <c r="DZB463" s="505"/>
      <c r="DZC463" s="511"/>
      <c r="DZD463" s="512"/>
      <c r="DZE463" s="512"/>
      <c r="DZF463" s="505"/>
      <c r="DZG463" s="505"/>
      <c r="DZH463" s="505"/>
      <c r="DZI463" s="511"/>
      <c r="DZJ463" s="512"/>
      <c r="DZK463" s="512"/>
      <c r="DZL463" s="505"/>
      <c r="DZM463" s="505"/>
      <c r="DZN463" s="505"/>
      <c r="DZO463" s="511"/>
      <c r="DZP463" s="512"/>
      <c r="DZQ463" s="512"/>
      <c r="DZR463" s="505"/>
      <c r="DZS463" s="505"/>
      <c r="DZT463" s="505"/>
      <c r="DZU463" s="511"/>
      <c r="DZV463" s="512"/>
      <c r="DZW463" s="512"/>
      <c r="DZX463" s="505"/>
      <c r="DZY463" s="505"/>
      <c r="DZZ463" s="505"/>
      <c r="EAA463" s="511"/>
      <c r="EAB463" s="512"/>
      <c r="EAC463" s="512"/>
      <c r="EAD463" s="505"/>
      <c r="EAE463" s="505"/>
      <c r="EAF463" s="505"/>
      <c r="EAG463" s="511"/>
      <c r="EAH463" s="512"/>
      <c r="EAI463" s="512"/>
      <c r="EAJ463" s="505"/>
      <c r="EAK463" s="505"/>
      <c r="EAL463" s="505"/>
      <c r="EAM463" s="511"/>
      <c r="EAN463" s="512"/>
      <c r="EAO463" s="512"/>
      <c r="EAP463" s="505"/>
      <c r="EAQ463" s="505"/>
      <c r="EAR463" s="505"/>
      <c r="EAS463" s="511"/>
      <c r="EAT463" s="512"/>
      <c r="EAU463" s="512"/>
      <c r="EAV463" s="505"/>
      <c r="EAW463" s="505"/>
      <c r="EAX463" s="505"/>
      <c r="EAY463" s="511"/>
      <c r="EAZ463" s="512"/>
      <c r="EBA463" s="512"/>
      <c r="EBB463" s="505"/>
      <c r="EBC463" s="505"/>
      <c r="EBD463" s="505"/>
      <c r="EBE463" s="511"/>
      <c r="EBF463" s="512"/>
      <c r="EBG463" s="512"/>
      <c r="EBH463" s="505"/>
      <c r="EBI463" s="505"/>
      <c r="EBJ463" s="505"/>
      <c r="EBK463" s="511"/>
      <c r="EBL463" s="512"/>
      <c r="EBM463" s="512"/>
      <c r="EBN463" s="505"/>
      <c r="EBO463" s="505"/>
      <c r="EBP463" s="505"/>
      <c r="EBQ463" s="511"/>
      <c r="EBR463" s="512"/>
      <c r="EBS463" s="512"/>
      <c r="EBT463" s="505"/>
      <c r="EBU463" s="505"/>
      <c r="EBV463" s="505"/>
      <c r="EBW463" s="511"/>
      <c r="EBX463" s="512"/>
      <c r="EBY463" s="512"/>
      <c r="EBZ463" s="505"/>
      <c r="ECA463" s="505"/>
      <c r="ECB463" s="505"/>
      <c r="ECC463" s="511"/>
      <c r="ECD463" s="512"/>
      <c r="ECE463" s="512"/>
      <c r="ECF463" s="505"/>
      <c r="ECG463" s="505"/>
      <c r="ECH463" s="505"/>
      <c r="ECI463" s="511"/>
      <c r="ECJ463" s="512"/>
      <c r="ECK463" s="512"/>
      <c r="ECL463" s="505"/>
      <c r="ECM463" s="505"/>
      <c r="ECN463" s="505"/>
      <c r="ECO463" s="511"/>
      <c r="ECP463" s="512"/>
      <c r="ECQ463" s="512"/>
      <c r="ECR463" s="505"/>
      <c r="ECS463" s="505"/>
      <c r="ECT463" s="505"/>
      <c r="ECU463" s="511"/>
      <c r="ECV463" s="512"/>
      <c r="ECW463" s="512"/>
      <c r="ECX463" s="505"/>
      <c r="ECY463" s="505"/>
      <c r="ECZ463" s="505"/>
      <c r="EDA463" s="511"/>
      <c r="EDB463" s="512"/>
      <c r="EDC463" s="512"/>
      <c r="EDD463" s="505"/>
      <c r="EDE463" s="505"/>
      <c r="EDF463" s="505"/>
      <c r="EDG463" s="511"/>
      <c r="EDH463" s="512"/>
      <c r="EDI463" s="512"/>
      <c r="EDJ463" s="505"/>
      <c r="EDK463" s="505"/>
      <c r="EDL463" s="505"/>
      <c r="EDM463" s="511"/>
      <c r="EDN463" s="512"/>
      <c r="EDO463" s="512"/>
      <c r="EDP463" s="505"/>
      <c r="EDQ463" s="505"/>
      <c r="EDR463" s="505"/>
      <c r="EDS463" s="511"/>
      <c r="EDT463" s="512"/>
      <c r="EDU463" s="512"/>
      <c r="EDV463" s="505"/>
      <c r="EDW463" s="505"/>
      <c r="EDX463" s="505"/>
      <c r="EDY463" s="511"/>
      <c r="EDZ463" s="512"/>
      <c r="EEA463" s="512"/>
      <c r="EEB463" s="505"/>
      <c r="EEC463" s="505"/>
      <c r="EED463" s="505"/>
      <c r="EEE463" s="511"/>
      <c r="EEF463" s="512"/>
      <c r="EEG463" s="512"/>
      <c r="EEH463" s="505"/>
      <c r="EEI463" s="505"/>
      <c r="EEJ463" s="505"/>
      <c r="EEK463" s="511"/>
      <c r="EEL463" s="512"/>
      <c r="EEM463" s="512"/>
      <c r="EEN463" s="505"/>
      <c r="EEO463" s="505"/>
      <c r="EEP463" s="505"/>
      <c r="EEQ463" s="511"/>
      <c r="EER463" s="512"/>
      <c r="EES463" s="512"/>
      <c r="EET463" s="505"/>
      <c r="EEU463" s="505"/>
      <c r="EEV463" s="505"/>
      <c r="EEW463" s="511"/>
      <c r="EEX463" s="512"/>
      <c r="EEY463" s="512"/>
      <c r="EEZ463" s="505"/>
      <c r="EFA463" s="505"/>
      <c r="EFB463" s="505"/>
      <c r="EFC463" s="511"/>
      <c r="EFD463" s="512"/>
      <c r="EFE463" s="512"/>
      <c r="EFF463" s="505"/>
      <c r="EFG463" s="505"/>
      <c r="EFH463" s="505"/>
      <c r="EFI463" s="511"/>
      <c r="EFJ463" s="512"/>
      <c r="EFK463" s="512"/>
      <c r="EFL463" s="505"/>
      <c r="EFM463" s="505"/>
      <c r="EFN463" s="505"/>
      <c r="EFO463" s="511"/>
      <c r="EFP463" s="512"/>
      <c r="EFQ463" s="512"/>
      <c r="EFR463" s="505"/>
      <c r="EFS463" s="505"/>
      <c r="EFT463" s="505"/>
      <c r="EFU463" s="511"/>
      <c r="EFV463" s="512"/>
      <c r="EFW463" s="512"/>
      <c r="EFX463" s="505"/>
      <c r="EFY463" s="505"/>
      <c r="EFZ463" s="505"/>
      <c r="EGA463" s="511"/>
      <c r="EGB463" s="512"/>
      <c r="EGC463" s="512"/>
      <c r="EGD463" s="505"/>
      <c r="EGE463" s="505"/>
      <c r="EGF463" s="505"/>
      <c r="EGG463" s="511"/>
      <c r="EGH463" s="512"/>
      <c r="EGI463" s="512"/>
      <c r="EGJ463" s="505"/>
      <c r="EGK463" s="505"/>
      <c r="EGL463" s="505"/>
      <c r="EGM463" s="511"/>
      <c r="EGN463" s="512"/>
      <c r="EGO463" s="512"/>
      <c r="EGP463" s="505"/>
      <c r="EGQ463" s="505"/>
      <c r="EGR463" s="505"/>
      <c r="EGS463" s="511"/>
      <c r="EGT463" s="512"/>
      <c r="EGU463" s="512"/>
      <c r="EGV463" s="505"/>
      <c r="EGW463" s="505"/>
      <c r="EGX463" s="505"/>
      <c r="EGY463" s="511"/>
      <c r="EGZ463" s="512"/>
      <c r="EHA463" s="512"/>
      <c r="EHB463" s="505"/>
      <c r="EHC463" s="505"/>
      <c r="EHD463" s="505"/>
      <c r="EHE463" s="511"/>
      <c r="EHF463" s="512"/>
      <c r="EHG463" s="512"/>
      <c r="EHH463" s="505"/>
      <c r="EHI463" s="505"/>
      <c r="EHJ463" s="505"/>
      <c r="EHK463" s="511"/>
      <c r="EHL463" s="512"/>
      <c r="EHM463" s="512"/>
      <c r="EHN463" s="505"/>
      <c r="EHO463" s="505"/>
      <c r="EHP463" s="505"/>
      <c r="EHQ463" s="511"/>
      <c r="EHR463" s="512"/>
      <c r="EHS463" s="512"/>
      <c r="EHT463" s="505"/>
      <c r="EHU463" s="505"/>
      <c r="EHV463" s="505"/>
      <c r="EHW463" s="511"/>
      <c r="EHX463" s="512"/>
      <c r="EHY463" s="512"/>
      <c r="EHZ463" s="505"/>
      <c r="EIA463" s="505"/>
      <c r="EIB463" s="505"/>
      <c r="EIC463" s="511"/>
      <c r="EID463" s="512"/>
      <c r="EIE463" s="512"/>
      <c r="EIF463" s="505"/>
      <c r="EIG463" s="505"/>
      <c r="EIH463" s="505"/>
      <c r="EII463" s="511"/>
      <c r="EIJ463" s="512"/>
      <c r="EIK463" s="512"/>
      <c r="EIL463" s="505"/>
      <c r="EIM463" s="505"/>
      <c r="EIN463" s="505"/>
      <c r="EIO463" s="511"/>
      <c r="EIP463" s="512"/>
      <c r="EIQ463" s="512"/>
      <c r="EIR463" s="505"/>
      <c r="EIS463" s="505"/>
      <c r="EIT463" s="505"/>
      <c r="EIU463" s="511"/>
      <c r="EIV463" s="512"/>
      <c r="EIW463" s="512"/>
      <c r="EIX463" s="505"/>
      <c r="EIY463" s="505"/>
      <c r="EIZ463" s="505"/>
      <c r="EJA463" s="511"/>
      <c r="EJB463" s="512"/>
      <c r="EJC463" s="512"/>
      <c r="EJD463" s="505"/>
      <c r="EJE463" s="505"/>
      <c r="EJF463" s="505"/>
      <c r="EJG463" s="511"/>
      <c r="EJH463" s="512"/>
      <c r="EJI463" s="512"/>
      <c r="EJJ463" s="505"/>
      <c r="EJK463" s="505"/>
      <c r="EJL463" s="505"/>
      <c r="EJM463" s="511"/>
      <c r="EJN463" s="512"/>
      <c r="EJO463" s="512"/>
      <c r="EJP463" s="505"/>
      <c r="EJQ463" s="505"/>
      <c r="EJR463" s="505"/>
      <c r="EJS463" s="511"/>
      <c r="EJT463" s="512"/>
      <c r="EJU463" s="512"/>
      <c r="EJV463" s="505"/>
      <c r="EJW463" s="505"/>
      <c r="EJX463" s="505"/>
      <c r="EJY463" s="511"/>
      <c r="EJZ463" s="512"/>
      <c r="EKA463" s="512"/>
      <c r="EKB463" s="505"/>
      <c r="EKC463" s="505"/>
      <c r="EKD463" s="505"/>
      <c r="EKE463" s="511"/>
      <c r="EKF463" s="512"/>
      <c r="EKG463" s="512"/>
      <c r="EKH463" s="505"/>
      <c r="EKI463" s="505"/>
      <c r="EKJ463" s="505"/>
      <c r="EKK463" s="511"/>
      <c r="EKL463" s="512"/>
      <c r="EKM463" s="512"/>
      <c r="EKN463" s="505"/>
      <c r="EKO463" s="505"/>
      <c r="EKP463" s="505"/>
      <c r="EKQ463" s="511"/>
      <c r="EKR463" s="512"/>
      <c r="EKS463" s="512"/>
      <c r="EKT463" s="505"/>
      <c r="EKU463" s="505"/>
      <c r="EKV463" s="505"/>
      <c r="EKW463" s="511"/>
      <c r="EKX463" s="512"/>
      <c r="EKY463" s="512"/>
      <c r="EKZ463" s="505"/>
      <c r="ELA463" s="505"/>
      <c r="ELB463" s="505"/>
      <c r="ELC463" s="511"/>
      <c r="ELD463" s="512"/>
      <c r="ELE463" s="512"/>
      <c r="ELF463" s="505"/>
      <c r="ELG463" s="505"/>
      <c r="ELH463" s="505"/>
      <c r="ELI463" s="511"/>
      <c r="ELJ463" s="512"/>
      <c r="ELK463" s="512"/>
      <c r="ELL463" s="505"/>
      <c r="ELM463" s="505"/>
      <c r="ELN463" s="505"/>
      <c r="ELO463" s="511"/>
      <c r="ELP463" s="512"/>
      <c r="ELQ463" s="512"/>
      <c r="ELR463" s="505"/>
      <c r="ELS463" s="505"/>
      <c r="ELT463" s="505"/>
      <c r="ELU463" s="511"/>
      <c r="ELV463" s="512"/>
      <c r="ELW463" s="512"/>
      <c r="ELX463" s="505"/>
      <c r="ELY463" s="505"/>
      <c r="ELZ463" s="505"/>
      <c r="EMA463" s="511"/>
      <c r="EMB463" s="512"/>
      <c r="EMC463" s="512"/>
      <c r="EMD463" s="505"/>
      <c r="EME463" s="505"/>
      <c r="EMF463" s="505"/>
      <c r="EMG463" s="511"/>
      <c r="EMH463" s="512"/>
      <c r="EMI463" s="512"/>
      <c r="EMJ463" s="505"/>
      <c r="EMK463" s="505"/>
      <c r="EML463" s="505"/>
      <c r="EMM463" s="511"/>
      <c r="EMN463" s="512"/>
      <c r="EMO463" s="512"/>
      <c r="EMP463" s="505"/>
      <c r="EMQ463" s="505"/>
      <c r="EMR463" s="505"/>
      <c r="EMS463" s="511"/>
      <c r="EMT463" s="512"/>
      <c r="EMU463" s="512"/>
      <c r="EMV463" s="505"/>
      <c r="EMW463" s="505"/>
      <c r="EMX463" s="505"/>
      <c r="EMY463" s="511"/>
      <c r="EMZ463" s="512"/>
      <c r="ENA463" s="512"/>
      <c r="ENB463" s="505"/>
      <c r="ENC463" s="505"/>
      <c r="END463" s="505"/>
      <c r="ENE463" s="511"/>
      <c r="ENF463" s="512"/>
      <c r="ENG463" s="512"/>
      <c r="ENH463" s="505"/>
      <c r="ENI463" s="505"/>
      <c r="ENJ463" s="505"/>
      <c r="ENK463" s="511"/>
      <c r="ENL463" s="512"/>
      <c r="ENM463" s="512"/>
      <c r="ENN463" s="505"/>
      <c r="ENO463" s="505"/>
      <c r="ENP463" s="505"/>
      <c r="ENQ463" s="511"/>
      <c r="ENR463" s="512"/>
      <c r="ENS463" s="512"/>
      <c r="ENT463" s="505"/>
      <c r="ENU463" s="505"/>
      <c r="ENV463" s="505"/>
      <c r="ENW463" s="511"/>
      <c r="ENX463" s="512"/>
      <c r="ENY463" s="512"/>
      <c r="ENZ463" s="505"/>
      <c r="EOA463" s="505"/>
      <c r="EOB463" s="505"/>
      <c r="EOC463" s="511"/>
      <c r="EOD463" s="512"/>
      <c r="EOE463" s="512"/>
      <c r="EOF463" s="505"/>
      <c r="EOG463" s="505"/>
      <c r="EOH463" s="505"/>
      <c r="EOI463" s="511"/>
      <c r="EOJ463" s="512"/>
      <c r="EOK463" s="512"/>
      <c r="EOL463" s="505"/>
      <c r="EOM463" s="505"/>
      <c r="EON463" s="505"/>
      <c r="EOO463" s="511"/>
      <c r="EOP463" s="512"/>
      <c r="EOQ463" s="512"/>
      <c r="EOR463" s="505"/>
      <c r="EOS463" s="505"/>
      <c r="EOT463" s="505"/>
      <c r="EOU463" s="511"/>
      <c r="EOV463" s="512"/>
      <c r="EOW463" s="512"/>
      <c r="EOX463" s="505"/>
      <c r="EOY463" s="505"/>
      <c r="EOZ463" s="505"/>
      <c r="EPA463" s="511"/>
      <c r="EPB463" s="512"/>
      <c r="EPC463" s="512"/>
      <c r="EPD463" s="505"/>
      <c r="EPE463" s="505"/>
      <c r="EPF463" s="505"/>
      <c r="EPG463" s="511"/>
      <c r="EPH463" s="512"/>
      <c r="EPI463" s="512"/>
      <c r="EPJ463" s="505"/>
      <c r="EPK463" s="505"/>
      <c r="EPL463" s="505"/>
      <c r="EPM463" s="511"/>
      <c r="EPN463" s="512"/>
      <c r="EPO463" s="512"/>
      <c r="EPP463" s="505"/>
      <c r="EPQ463" s="505"/>
      <c r="EPR463" s="505"/>
      <c r="EPS463" s="511"/>
      <c r="EPT463" s="512"/>
      <c r="EPU463" s="512"/>
      <c r="EPV463" s="505"/>
      <c r="EPW463" s="505"/>
      <c r="EPX463" s="505"/>
      <c r="EPY463" s="511"/>
      <c r="EPZ463" s="512"/>
      <c r="EQA463" s="512"/>
      <c r="EQB463" s="505"/>
      <c r="EQC463" s="505"/>
      <c r="EQD463" s="505"/>
      <c r="EQE463" s="511"/>
      <c r="EQF463" s="512"/>
      <c r="EQG463" s="512"/>
      <c r="EQH463" s="505"/>
      <c r="EQI463" s="505"/>
      <c r="EQJ463" s="505"/>
      <c r="EQK463" s="511"/>
      <c r="EQL463" s="512"/>
      <c r="EQM463" s="512"/>
      <c r="EQN463" s="505"/>
      <c r="EQO463" s="505"/>
      <c r="EQP463" s="505"/>
      <c r="EQQ463" s="511"/>
      <c r="EQR463" s="512"/>
      <c r="EQS463" s="512"/>
      <c r="EQT463" s="505"/>
      <c r="EQU463" s="505"/>
      <c r="EQV463" s="505"/>
      <c r="EQW463" s="511"/>
      <c r="EQX463" s="512"/>
      <c r="EQY463" s="512"/>
      <c r="EQZ463" s="505"/>
      <c r="ERA463" s="505"/>
      <c r="ERB463" s="505"/>
      <c r="ERC463" s="511"/>
      <c r="ERD463" s="512"/>
      <c r="ERE463" s="512"/>
      <c r="ERF463" s="505"/>
      <c r="ERG463" s="505"/>
      <c r="ERH463" s="505"/>
      <c r="ERI463" s="511"/>
      <c r="ERJ463" s="512"/>
      <c r="ERK463" s="512"/>
      <c r="ERL463" s="505"/>
      <c r="ERM463" s="505"/>
      <c r="ERN463" s="505"/>
      <c r="ERO463" s="511"/>
      <c r="ERP463" s="512"/>
      <c r="ERQ463" s="512"/>
      <c r="ERR463" s="505"/>
      <c r="ERS463" s="505"/>
      <c r="ERT463" s="505"/>
      <c r="ERU463" s="511"/>
      <c r="ERV463" s="512"/>
      <c r="ERW463" s="512"/>
      <c r="ERX463" s="505"/>
      <c r="ERY463" s="505"/>
      <c r="ERZ463" s="505"/>
      <c r="ESA463" s="511"/>
      <c r="ESB463" s="512"/>
      <c r="ESC463" s="512"/>
      <c r="ESD463" s="505"/>
      <c r="ESE463" s="505"/>
      <c r="ESF463" s="505"/>
      <c r="ESG463" s="511"/>
      <c r="ESH463" s="512"/>
      <c r="ESI463" s="512"/>
      <c r="ESJ463" s="505"/>
      <c r="ESK463" s="505"/>
      <c r="ESL463" s="505"/>
      <c r="ESM463" s="511"/>
      <c r="ESN463" s="512"/>
      <c r="ESO463" s="512"/>
      <c r="ESP463" s="505"/>
      <c r="ESQ463" s="505"/>
      <c r="ESR463" s="505"/>
      <c r="ESS463" s="511"/>
      <c r="EST463" s="512"/>
      <c r="ESU463" s="512"/>
      <c r="ESV463" s="505"/>
      <c r="ESW463" s="505"/>
      <c r="ESX463" s="505"/>
      <c r="ESY463" s="511"/>
      <c r="ESZ463" s="512"/>
      <c r="ETA463" s="512"/>
      <c r="ETB463" s="505"/>
      <c r="ETC463" s="505"/>
      <c r="ETD463" s="505"/>
      <c r="ETE463" s="511"/>
      <c r="ETF463" s="512"/>
      <c r="ETG463" s="512"/>
      <c r="ETH463" s="505"/>
      <c r="ETI463" s="505"/>
      <c r="ETJ463" s="505"/>
      <c r="ETK463" s="511"/>
      <c r="ETL463" s="512"/>
      <c r="ETM463" s="512"/>
      <c r="ETN463" s="505"/>
      <c r="ETO463" s="505"/>
      <c r="ETP463" s="505"/>
      <c r="ETQ463" s="511"/>
      <c r="ETR463" s="512"/>
      <c r="ETS463" s="512"/>
      <c r="ETT463" s="505"/>
      <c r="ETU463" s="505"/>
      <c r="ETV463" s="505"/>
      <c r="ETW463" s="511"/>
      <c r="ETX463" s="512"/>
      <c r="ETY463" s="512"/>
      <c r="ETZ463" s="505"/>
      <c r="EUA463" s="505"/>
      <c r="EUB463" s="505"/>
      <c r="EUC463" s="511"/>
      <c r="EUD463" s="512"/>
      <c r="EUE463" s="512"/>
      <c r="EUF463" s="505"/>
      <c r="EUG463" s="505"/>
      <c r="EUH463" s="505"/>
      <c r="EUI463" s="511"/>
      <c r="EUJ463" s="512"/>
      <c r="EUK463" s="512"/>
      <c r="EUL463" s="505"/>
      <c r="EUM463" s="505"/>
      <c r="EUN463" s="505"/>
      <c r="EUO463" s="511"/>
      <c r="EUP463" s="512"/>
      <c r="EUQ463" s="512"/>
      <c r="EUR463" s="505"/>
      <c r="EUS463" s="505"/>
      <c r="EUT463" s="505"/>
      <c r="EUU463" s="511"/>
      <c r="EUV463" s="512"/>
      <c r="EUW463" s="512"/>
      <c r="EUX463" s="505"/>
      <c r="EUY463" s="505"/>
      <c r="EUZ463" s="505"/>
      <c r="EVA463" s="511"/>
      <c r="EVB463" s="512"/>
      <c r="EVC463" s="512"/>
      <c r="EVD463" s="505"/>
      <c r="EVE463" s="505"/>
      <c r="EVF463" s="505"/>
      <c r="EVG463" s="511"/>
      <c r="EVH463" s="512"/>
      <c r="EVI463" s="512"/>
      <c r="EVJ463" s="505"/>
      <c r="EVK463" s="505"/>
      <c r="EVL463" s="505"/>
      <c r="EVM463" s="511"/>
      <c r="EVN463" s="512"/>
      <c r="EVO463" s="512"/>
      <c r="EVP463" s="505"/>
      <c r="EVQ463" s="505"/>
      <c r="EVR463" s="505"/>
      <c r="EVS463" s="511"/>
      <c r="EVT463" s="512"/>
      <c r="EVU463" s="512"/>
      <c r="EVV463" s="505"/>
      <c r="EVW463" s="505"/>
      <c r="EVX463" s="505"/>
      <c r="EVY463" s="511"/>
      <c r="EVZ463" s="512"/>
      <c r="EWA463" s="512"/>
      <c r="EWB463" s="505"/>
      <c r="EWC463" s="505"/>
      <c r="EWD463" s="505"/>
      <c r="EWE463" s="511"/>
      <c r="EWF463" s="512"/>
      <c r="EWG463" s="512"/>
      <c r="EWH463" s="505"/>
      <c r="EWI463" s="505"/>
      <c r="EWJ463" s="505"/>
      <c r="EWK463" s="511"/>
      <c r="EWL463" s="512"/>
      <c r="EWM463" s="512"/>
      <c r="EWN463" s="505"/>
      <c r="EWO463" s="505"/>
      <c r="EWP463" s="505"/>
      <c r="EWQ463" s="511"/>
      <c r="EWR463" s="512"/>
      <c r="EWS463" s="512"/>
      <c r="EWT463" s="505"/>
      <c r="EWU463" s="505"/>
      <c r="EWV463" s="505"/>
      <c r="EWW463" s="511"/>
      <c r="EWX463" s="512"/>
      <c r="EWY463" s="512"/>
      <c r="EWZ463" s="505"/>
      <c r="EXA463" s="505"/>
      <c r="EXB463" s="505"/>
      <c r="EXC463" s="511"/>
      <c r="EXD463" s="512"/>
      <c r="EXE463" s="512"/>
      <c r="EXF463" s="505"/>
      <c r="EXG463" s="505"/>
      <c r="EXH463" s="505"/>
      <c r="EXI463" s="511"/>
      <c r="EXJ463" s="512"/>
      <c r="EXK463" s="512"/>
      <c r="EXL463" s="505"/>
      <c r="EXM463" s="505"/>
      <c r="EXN463" s="505"/>
      <c r="EXO463" s="511"/>
      <c r="EXP463" s="512"/>
      <c r="EXQ463" s="512"/>
      <c r="EXR463" s="505"/>
      <c r="EXS463" s="505"/>
      <c r="EXT463" s="505"/>
      <c r="EXU463" s="511"/>
      <c r="EXV463" s="512"/>
      <c r="EXW463" s="512"/>
      <c r="EXX463" s="505"/>
      <c r="EXY463" s="505"/>
      <c r="EXZ463" s="505"/>
      <c r="EYA463" s="511"/>
      <c r="EYB463" s="512"/>
      <c r="EYC463" s="512"/>
      <c r="EYD463" s="505"/>
      <c r="EYE463" s="505"/>
      <c r="EYF463" s="505"/>
      <c r="EYG463" s="511"/>
      <c r="EYH463" s="512"/>
      <c r="EYI463" s="512"/>
      <c r="EYJ463" s="505"/>
      <c r="EYK463" s="505"/>
      <c r="EYL463" s="505"/>
      <c r="EYM463" s="511"/>
      <c r="EYN463" s="512"/>
      <c r="EYO463" s="512"/>
      <c r="EYP463" s="505"/>
      <c r="EYQ463" s="505"/>
      <c r="EYR463" s="505"/>
      <c r="EYS463" s="511"/>
      <c r="EYT463" s="512"/>
      <c r="EYU463" s="512"/>
      <c r="EYV463" s="505"/>
      <c r="EYW463" s="505"/>
      <c r="EYX463" s="505"/>
      <c r="EYY463" s="511"/>
      <c r="EYZ463" s="512"/>
      <c r="EZA463" s="512"/>
      <c r="EZB463" s="505"/>
      <c r="EZC463" s="505"/>
      <c r="EZD463" s="505"/>
      <c r="EZE463" s="511"/>
      <c r="EZF463" s="512"/>
      <c r="EZG463" s="512"/>
      <c r="EZH463" s="505"/>
      <c r="EZI463" s="505"/>
      <c r="EZJ463" s="505"/>
      <c r="EZK463" s="511"/>
      <c r="EZL463" s="512"/>
      <c r="EZM463" s="512"/>
      <c r="EZN463" s="505"/>
      <c r="EZO463" s="505"/>
      <c r="EZP463" s="505"/>
      <c r="EZQ463" s="511"/>
      <c r="EZR463" s="512"/>
      <c r="EZS463" s="512"/>
      <c r="EZT463" s="505"/>
      <c r="EZU463" s="505"/>
      <c r="EZV463" s="505"/>
      <c r="EZW463" s="511"/>
      <c r="EZX463" s="512"/>
      <c r="EZY463" s="512"/>
      <c r="EZZ463" s="505"/>
      <c r="FAA463" s="505"/>
      <c r="FAB463" s="505"/>
      <c r="FAC463" s="511"/>
      <c r="FAD463" s="512"/>
      <c r="FAE463" s="512"/>
      <c r="FAF463" s="505"/>
      <c r="FAG463" s="505"/>
      <c r="FAH463" s="505"/>
      <c r="FAI463" s="511"/>
      <c r="FAJ463" s="512"/>
      <c r="FAK463" s="512"/>
      <c r="FAL463" s="505"/>
      <c r="FAM463" s="505"/>
      <c r="FAN463" s="505"/>
      <c r="FAO463" s="511"/>
      <c r="FAP463" s="512"/>
      <c r="FAQ463" s="512"/>
      <c r="FAR463" s="505"/>
      <c r="FAS463" s="505"/>
      <c r="FAT463" s="505"/>
      <c r="FAU463" s="511"/>
      <c r="FAV463" s="512"/>
      <c r="FAW463" s="512"/>
      <c r="FAX463" s="505"/>
      <c r="FAY463" s="505"/>
      <c r="FAZ463" s="505"/>
      <c r="FBA463" s="511"/>
      <c r="FBB463" s="512"/>
      <c r="FBC463" s="512"/>
      <c r="FBD463" s="505"/>
      <c r="FBE463" s="505"/>
      <c r="FBF463" s="505"/>
      <c r="FBG463" s="511"/>
      <c r="FBH463" s="512"/>
      <c r="FBI463" s="512"/>
      <c r="FBJ463" s="505"/>
      <c r="FBK463" s="505"/>
      <c r="FBL463" s="505"/>
      <c r="FBM463" s="511"/>
      <c r="FBN463" s="512"/>
      <c r="FBO463" s="512"/>
      <c r="FBP463" s="505"/>
      <c r="FBQ463" s="505"/>
      <c r="FBR463" s="505"/>
      <c r="FBS463" s="511"/>
      <c r="FBT463" s="512"/>
      <c r="FBU463" s="512"/>
      <c r="FBV463" s="505"/>
      <c r="FBW463" s="505"/>
      <c r="FBX463" s="505"/>
      <c r="FBY463" s="511"/>
      <c r="FBZ463" s="512"/>
      <c r="FCA463" s="512"/>
      <c r="FCB463" s="505"/>
      <c r="FCC463" s="505"/>
      <c r="FCD463" s="505"/>
      <c r="FCE463" s="511"/>
      <c r="FCF463" s="512"/>
      <c r="FCG463" s="512"/>
      <c r="FCH463" s="505"/>
      <c r="FCI463" s="505"/>
      <c r="FCJ463" s="505"/>
      <c r="FCK463" s="511"/>
      <c r="FCL463" s="512"/>
      <c r="FCM463" s="512"/>
      <c r="FCN463" s="505"/>
      <c r="FCO463" s="505"/>
      <c r="FCP463" s="505"/>
      <c r="FCQ463" s="511"/>
      <c r="FCR463" s="512"/>
      <c r="FCS463" s="512"/>
      <c r="FCT463" s="505"/>
      <c r="FCU463" s="505"/>
      <c r="FCV463" s="505"/>
      <c r="FCW463" s="511"/>
      <c r="FCX463" s="512"/>
      <c r="FCY463" s="512"/>
      <c r="FCZ463" s="505"/>
      <c r="FDA463" s="505"/>
      <c r="FDB463" s="505"/>
      <c r="FDC463" s="511"/>
      <c r="FDD463" s="512"/>
      <c r="FDE463" s="512"/>
      <c r="FDF463" s="505"/>
      <c r="FDG463" s="505"/>
      <c r="FDH463" s="505"/>
      <c r="FDI463" s="511"/>
      <c r="FDJ463" s="512"/>
      <c r="FDK463" s="512"/>
      <c r="FDL463" s="505"/>
      <c r="FDM463" s="505"/>
      <c r="FDN463" s="505"/>
      <c r="FDO463" s="511"/>
      <c r="FDP463" s="512"/>
      <c r="FDQ463" s="512"/>
      <c r="FDR463" s="505"/>
      <c r="FDS463" s="505"/>
      <c r="FDT463" s="505"/>
      <c r="FDU463" s="511"/>
      <c r="FDV463" s="512"/>
      <c r="FDW463" s="512"/>
      <c r="FDX463" s="505"/>
      <c r="FDY463" s="505"/>
      <c r="FDZ463" s="505"/>
      <c r="FEA463" s="511"/>
      <c r="FEB463" s="512"/>
      <c r="FEC463" s="512"/>
      <c r="FED463" s="505"/>
      <c r="FEE463" s="505"/>
      <c r="FEF463" s="505"/>
      <c r="FEG463" s="511"/>
      <c r="FEH463" s="512"/>
      <c r="FEI463" s="512"/>
      <c r="FEJ463" s="505"/>
      <c r="FEK463" s="505"/>
      <c r="FEL463" s="505"/>
      <c r="FEM463" s="511"/>
      <c r="FEN463" s="512"/>
      <c r="FEO463" s="512"/>
      <c r="FEP463" s="505"/>
      <c r="FEQ463" s="505"/>
      <c r="FER463" s="505"/>
      <c r="FES463" s="511"/>
      <c r="FET463" s="512"/>
      <c r="FEU463" s="512"/>
      <c r="FEV463" s="505"/>
      <c r="FEW463" s="505"/>
      <c r="FEX463" s="505"/>
      <c r="FEY463" s="511"/>
      <c r="FEZ463" s="512"/>
      <c r="FFA463" s="512"/>
      <c r="FFB463" s="505"/>
      <c r="FFC463" s="505"/>
      <c r="FFD463" s="505"/>
      <c r="FFE463" s="511"/>
      <c r="FFF463" s="512"/>
      <c r="FFG463" s="512"/>
      <c r="FFH463" s="505"/>
      <c r="FFI463" s="505"/>
      <c r="FFJ463" s="505"/>
      <c r="FFK463" s="511"/>
      <c r="FFL463" s="512"/>
      <c r="FFM463" s="512"/>
      <c r="FFN463" s="505"/>
      <c r="FFO463" s="505"/>
      <c r="FFP463" s="505"/>
      <c r="FFQ463" s="511"/>
      <c r="FFR463" s="512"/>
      <c r="FFS463" s="512"/>
      <c r="FFT463" s="505"/>
      <c r="FFU463" s="505"/>
      <c r="FFV463" s="505"/>
      <c r="FFW463" s="511"/>
      <c r="FFX463" s="512"/>
      <c r="FFY463" s="512"/>
      <c r="FFZ463" s="505"/>
      <c r="FGA463" s="505"/>
      <c r="FGB463" s="505"/>
      <c r="FGC463" s="511"/>
      <c r="FGD463" s="512"/>
      <c r="FGE463" s="512"/>
      <c r="FGF463" s="505"/>
      <c r="FGG463" s="505"/>
      <c r="FGH463" s="505"/>
      <c r="FGI463" s="511"/>
      <c r="FGJ463" s="512"/>
      <c r="FGK463" s="512"/>
      <c r="FGL463" s="505"/>
      <c r="FGM463" s="505"/>
      <c r="FGN463" s="505"/>
      <c r="FGO463" s="511"/>
      <c r="FGP463" s="512"/>
      <c r="FGQ463" s="512"/>
      <c r="FGR463" s="505"/>
      <c r="FGS463" s="505"/>
      <c r="FGT463" s="505"/>
      <c r="FGU463" s="511"/>
      <c r="FGV463" s="512"/>
      <c r="FGW463" s="512"/>
      <c r="FGX463" s="505"/>
      <c r="FGY463" s="505"/>
      <c r="FGZ463" s="505"/>
      <c r="FHA463" s="511"/>
      <c r="FHB463" s="512"/>
      <c r="FHC463" s="512"/>
      <c r="FHD463" s="505"/>
      <c r="FHE463" s="505"/>
      <c r="FHF463" s="505"/>
      <c r="FHG463" s="511"/>
      <c r="FHH463" s="512"/>
      <c r="FHI463" s="512"/>
      <c r="FHJ463" s="505"/>
      <c r="FHK463" s="505"/>
      <c r="FHL463" s="505"/>
      <c r="FHM463" s="511"/>
      <c r="FHN463" s="512"/>
      <c r="FHO463" s="512"/>
      <c r="FHP463" s="505"/>
      <c r="FHQ463" s="505"/>
      <c r="FHR463" s="505"/>
      <c r="FHS463" s="511"/>
      <c r="FHT463" s="512"/>
      <c r="FHU463" s="512"/>
      <c r="FHV463" s="505"/>
      <c r="FHW463" s="505"/>
      <c r="FHX463" s="505"/>
      <c r="FHY463" s="511"/>
      <c r="FHZ463" s="512"/>
      <c r="FIA463" s="512"/>
      <c r="FIB463" s="505"/>
      <c r="FIC463" s="505"/>
      <c r="FID463" s="505"/>
      <c r="FIE463" s="511"/>
      <c r="FIF463" s="512"/>
      <c r="FIG463" s="512"/>
      <c r="FIH463" s="505"/>
      <c r="FII463" s="505"/>
      <c r="FIJ463" s="505"/>
      <c r="FIK463" s="511"/>
      <c r="FIL463" s="512"/>
      <c r="FIM463" s="512"/>
      <c r="FIN463" s="505"/>
      <c r="FIO463" s="505"/>
      <c r="FIP463" s="505"/>
      <c r="FIQ463" s="511"/>
      <c r="FIR463" s="512"/>
      <c r="FIS463" s="512"/>
      <c r="FIT463" s="505"/>
      <c r="FIU463" s="505"/>
      <c r="FIV463" s="505"/>
      <c r="FIW463" s="511"/>
      <c r="FIX463" s="512"/>
      <c r="FIY463" s="512"/>
      <c r="FIZ463" s="505"/>
      <c r="FJA463" s="505"/>
      <c r="FJB463" s="505"/>
      <c r="FJC463" s="511"/>
      <c r="FJD463" s="512"/>
      <c r="FJE463" s="512"/>
      <c r="FJF463" s="505"/>
      <c r="FJG463" s="505"/>
      <c r="FJH463" s="505"/>
      <c r="FJI463" s="511"/>
      <c r="FJJ463" s="512"/>
      <c r="FJK463" s="512"/>
      <c r="FJL463" s="505"/>
      <c r="FJM463" s="505"/>
      <c r="FJN463" s="505"/>
      <c r="FJO463" s="511"/>
      <c r="FJP463" s="512"/>
      <c r="FJQ463" s="512"/>
      <c r="FJR463" s="505"/>
      <c r="FJS463" s="505"/>
      <c r="FJT463" s="505"/>
      <c r="FJU463" s="511"/>
      <c r="FJV463" s="512"/>
      <c r="FJW463" s="512"/>
      <c r="FJX463" s="505"/>
      <c r="FJY463" s="505"/>
      <c r="FJZ463" s="505"/>
      <c r="FKA463" s="511"/>
      <c r="FKB463" s="512"/>
      <c r="FKC463" s="512"/>
      <c r="FKD463" s="505"/>
      <c r="FKE463" s="505"/>
      <c r="FKF463" s="505"/>
      <c r="FKG463" s="511"/>
      <c r="FKH463" s="512"/>
      <c r="FKI463" s="512"/>
      <c r="FKJ463" s="505"/>
      <c r="FKK463" s="505"/>
      <c r="FKL463" s="505"/>
      <c r="FKM463" s="511"/>
      <c r="FKN463" s="512"/>
      <c r="FKO463" s="512"/>
      <c r="FKP463" s="505"/>
      <c r="FKQ463" s="505"/>
      <c r="FKR463" s="505"/>
      <c r="FKS463" s="511"/>
      <c r="FKT463" s="512"/>
      <c r="FKU463" s="512"/>
      <c r="FKV463" s="505"/>
      <c r="FKW463" s="505"/>
      <c r="FKX463" s="505"/>
      <c r="FKY463" s="511"/>
      <c r="FKZ463" s="512"/>
      <c r="FLA463" s="512"/>
      <c r="FLB463" s="505"/>
      <c r="FLC463" s="505"/>
      <c r="FLD463" s="505"/>
      <c r="FLE463" s="511"/>
      <c r="FLF463" s="512"/>
      <c r="FLG463" s="512"/>
      <c r="FLH463" s="505"/>
      <c r="FLI463" s="505"/>
      <c r="FLJ463" s="505"/>
      <c r="FLK463" s="511"/>
      <c r="FLL463" s="512"/>
      <c r="FLM463" s="512"/>
      <c r="FLN463" s="505"/>
      <c r="FLO463" s="505"/>
      <c r="FLP463" s="505"/>
      <c r="FLQ463" s="511"/>
      <c r="FLR463" s="512"/>
      <c r="FLS463" s="512"/>
      <c r="FLT463" s="505"/>
      <c r="FLU463" s="505"/>
      <c r="FLV463" s="505"/>
      <c r="FLW463" s="511"/>
      <c r="FLX463" s="512"/>
      <c r="FLY463" s="512"/>
      <c r="FLZ463" s="505"/>
      <c r="FMA463" s="505"/>
      <c r="FMB463" s="505"/>
      <c r="FMC463" s="511"/>
      <c r="FMD463" s="512"/>
      <c r="FME463" s="512"/>
      <c r="FMF463" s="505"/>
      <c r="FMG463" s="505"/>
      <c r="FMH463" s="505"/>
      <c r="FMI463" s="511"/>
      <c r="FMJ463" s="512"/>
      <c r="FMK463" s="512"/>
      <c r="FML463" s="505"/>
      <c r="FMM463" s="505"/>
      <c r="FMN463" s="505"/>
      <c r="FMO463" s="511"/>
      <c r="FMP463" s="512"/>
      <c r="FMQ463" s="512"/>
      <c r="FMR463" s="505"/>
      <c r="FMS463" s="505"/>
      <c r="FMT463" s="505"/>
      <c r="FMU463" s="511"/>
      <c r="FMV463" s="512"/>
      <c r="FMW463" s="512"/>
      <c r="FMX463" s="505"/>
      <c r="FMY463" s="505"/>
      <c r="FMZ463" s="505"/>
      <c r="FNA463" s="511"/>
      <c r="FNB463" s="512"/>
      <c r="FNC463" s="512"/>
      <c r="FND463" s="505"/>
      <c r="FNE463" s="505"/>
      <c r="FNF463" s="505"/>
      <c r="FNG463" s="511"/>
      <c r="FNH463" s="512"/>
      <c r="FNI463" s="512"/>
      <c r="FNJ463" s="505"/>
      <c r="FNK463" s="505"/>
      <c r="FNL463" s="505"/>
      <c r="FNM463" s="511"/>
      <c r="FNN463" s="512"/>
      <c r="FNO463" s="512"/>
      <c r="FNP463" s="505"/>
      <c r="FNQ463" s="505"/>
      <c r="FNR463" s="505"/>
      <c r="FNS463" s="511"/>
      <c r="FNT463" s="512"/>
      <c r="FNU463" s="512"/>
      <c r="FNV463" s="505"/>
      <c r="FNW463" s="505"/>
      <c r="FNX463" s="505"/>
      <c r="FNY463" s="511"/>
      <c r="FNZ463" s="512"/>
      <c r="FOA463" s="512"/>
      <c r="FOB463" s="505"/>
      <c r="FOC463" s="505"/>
      <c r="FOD463" s="505"/>
      <c r="FOE463" s="511"/>
      <c r="FOF463" s="512"/>
      <c r="FOG463" s="512"/>
      <c r="FOH463" s="505"/>
      <c r="FOI463" s="505"/>
      <c r="FOJ463" s="505"/>
      <c r="FOK463" s="511"/>
      <c r="FOL463" s="512"/>
      <c r="FOM463" s="512"/>
      <c r="FON463" s="505"/>
      <c r="FOO463" s="505"/>
      <c r="FOP463" s="505"/>
      <c r="FOQ463" s="511"/>
      <c r="FOR463" s="512"/>
      <c r="FOS463" s="512"/>
      <c r="FOT463" s="505"/>
      <c r="FOU463" s="505"/>
      <c r="FOV463" s="505"/>
      <c r="FOW463" s="511"/>
      <c r="FOX463" s="512"/>
      <c r="FOY463" s="512"/>
      <c r="FOZ463" s="505"/>
      <c r="FPA463" s="505"/>
      <c r="FPB463" s="505"/>
      <c r="FPC463" s="511"/>
      <c r="FPD463" s="512"/>
      <c r="FPE463" s="512"/>
      <c r="FPF463" s="505"/>
      <c r="FPG463" s="505"/>
      <c r="FPH463" s="505"/>
      <c r="FPI463" s="511"/>
      <c r="FPJ463" s="512"/>
      <c r="FPK463" s="512"/>
      <c r="FPL463" s="505"/>
      <c r="FPM463" s="505"/>
      <c r="FPN463" s="505"/>
      <c r="FPO463" s="511"/>
      <c r="FPP463" s="512"/>
      <c r="FPQ463" s="512"/>
      <c r="FPR463" s="505"/>
      <c r="FPS463" s="505"/>
      <c r="FPT463" s="505"/>
      <c r="FPU463" s="511"/>
      <c r="FPV463" s="512"/>
      <c r="FPW463" s="512"/>
      <c r="FPX463" s="505"/>
      <c r="FPY463" s="505"/>
      <c r="FPZ463" s="505"/>
      <c r="FQA463" s="511"/>
      <c r="FQB463" s="512"/>
      <c r="FQC463" s="512"/>
      <c r="FQD463" s="505"/>
      <c r="FQE463" s="505"/>
      <c r="FQF463" s="505"/>
      <c r="FQG463" s="511"/>
      <c r="FQH463" s="512"/>
      <c r="FQI463" s="512"/>
      <c r="FQJ463" s="505"/>
      <c r="FQK463" s="505"/>
      <c r="FQL463" s="505"/>
      <c r="FQM463" s="511"/>
      <c r="FQN463" s="512"/>
      <c r="FQO463" s="512"/>
      <c r="FQP463" s="505"/>
      <c r="FQQ463" s="505"/>
      <c r="FQR463" s="505"/>
      <c r="FQS463" s="511"/>
      <c r="FQT463" s="512"/>
      <c r="FQU463" s="512"/>
      <c r="FQV463" s="505"/>
      <c r="FQW463" s="505"/>
      <c r="FQX463" s="505"/>
      <c r="FQY463" s="511"/>
      <c r="FQZ463" s="512"/>
      <c r="FRA463" s="512"/>
      <c r="FRB463" s="505"/>
      <c r="FRC463" s="505"/>
      <c r="FRD463" s="505"/>
      <c r="FRE463" s="511"/>
      <c r="FRF463" s="512"/>
      <c r="FRG463" s="512"/>
      <c r="FRH463" s="505"/>
      <c r="FRI463" s="505"/>
      <c r="FRJ463" s="505"/>
      <c r="FRK463" s="511"/>
      <c r="FRL463" s="512"/>
      <c r="FRM463" s="512"/>
      <c r="FRN463" s="505"/>
      <c r="FRO463" s="505"/>
      <c r="FRP463" s="505"/>
      <c r="FRQ463" s="511"/>
      <c r="FRR463" s="512"/>
      <c r="FRS463" s="512"/>
      <c r="FRT463" s="505"/>
      <c r="FRU463" s="505"/>
      <c r="FRV463" s="505"/>
      <c r="FRW463" s="511"/>
      <c r="FRX463" s="512"/>
      <c r="FRY463" s="512"/>
      <c r="FRZ463" s="505"/>
      <c r="FSA463" s="505"/>
      <c r="FSB463" s="505"/>
      <c r="FSC463" s="511"/>
      <c r="FSD463" s="512"/>
      <c r="FSE463" s="512"/>
      <c r="FSF463" s="505"/>
      <c r="FSG463" s="505"/>
      <c r="FSH463" s="505"/>
      <c r="FSI463" s="511"/>
      <c r="FSJ463" s="512"/>
      <c r="FSK463" s="512"/>
      <c r="FSL463" s="505"/>
      <c r="FSM463" s="505"/>
      <c r="FSN463" s="505"/>
      <c r="FSO463" s="511"/>
      <c r="FSP463" s="512"/>
      <c r="FSQ463" s="512"/>
      <c r="FSR463" s="505"/>
      <c r="FSS463" s="505"/>
      <c r="FST463" s="505"/>
      <c r="FSU463" s="511"/>
      <c r="FSV463" s="512"/>
      <c r="FSW463" s="512"/>
      <c r="FSX463" s="505"/>
      <c r="FSY463" s="505"/>
      <c r="FSZ463" s="505"/>
      <c r="FTA463" s="511"/>
      <c r="FTB463" s="512"/>
      <c r="FTC463" s="512"/>
      <c r="FTD463" s="505"/>
      <c r="FTE463" s="505"/>
      <c r="FTF463" s="505"/>
      <c r="FTG463" s="511"/>
      <c r="FTH463" s="512"/>
      <c r="FTI463" s="512"/>
      <c r="FTJ463" s="505"/>
      <c r="FTK463" s="505"/>
      <c r="FTL463" s="505"/>
      <c r="FTM463" s="511"/>
      <c r="FTN463" s="512"/>
      <c r="FTO463" s="512"/>
      <c r="FTP463" s="505"/>
      <c r="FTQ463" s="505"/>
      <c r="FTR463" s="505"/>
      <c r="FTS463" s="511"/>
      <c r="FTT463" s="512"/>
      <c r="FTU463" s="512"/>
      <c r="FTV463" s="505"/>
      <c r="FTW463" s="505"/>
      <c r="FTX463" s="505"/>
      <c r="FTY463" s="511"/>
      <c r="FTZ463" s="512"/>
      <c r="FUA463" s="512"/>
      <c r="FUB463" s="505"/>
      <c r="FUC463" s="505"/>
      <c r="FUD463" s="505"/>
      <c r="FUE463" s="511"/>
      <c r="FUF463" s="512"/>
      <c r="FUG463" s="512"/>
      <c r="FUH463" s="505"/>
      <c r="FUI463" s="505"/>
      <c r="FUJ463" s="505"/>
      <c r="FUK463" s="511"/>
      <c r="FUL463" s="512"/>
      <c r="FUM463" s="512"/>
      <c r="FUN463" s="505"/>
      <c r="FUO463" s="505"/>
      <c r="FUP463" s="505"/>
      <c r="FUQ463" s="511"/>
      <c r="FUR463" s="512"/>
      <c r="FUS463" s="512"/>
      <c r="FUT463" s="505"/>
      <c r="FUU463" s="505"/>
      <c r="FUV463" s="505"/>
      <c r="FUW463" s="511"/>
      <c r="FUX463" s="512"/>
      <c r="FUY463" s="512"/>
      <c r="FUZ463" s="505"/>
      <c r="FVA463" s="505"/>
      <c r="FVB463" s="505"/>
      <c r="FVC463" s="511"/>
      <c r="FVD463" s="512"/>
      <c r="FVE463" s="512"/>
      <c r="FVF463" s="505"/>
      <c r="FVG463" s="505"/>
      <c r="FVH463" s="505"/>
      <c r="FVI463" s="511"/>
      <c r="FVJ463" s="512"/>
      <c r="FVK463" s="512"/>
      <c r="FVL463" s="505"/>
      <c r="FVM463" s="505"/>
      <c r="FVN463" s="505"/>
      <c r="FVO463" s="511"/>
      <c r="FVP463" s="512"/>
      <c r="FVQ463" s="512"/>
      <c r="FVR463" s="505"/>
      <c r="FVS463" s="505"/>
      <c r="FVT463" s="505"/>
      <c r="FVU463" s="511"/>
      <c r="FVV463" s="512"/>
      <c r="FVW463" s="512"/>
      <c r="FVX463" s="505"/>
      <c r="FVY463" s="505"/>
      <c r="FVZ463" s="505"/>
      <c r="FWA463" s="511"/>
      <c r="FWB463" s="512"/>
      <c r="FWC463" s="512"/>
      <c r="FWD463" s="505"/>
      <c r="FWE463" s="505"/>
      <c r="FWF463" s="505"/>
      <c r="FWG463" s="511"/>
      <c r="FWH463" s="512"/>
      <c r="FWI463" s="512"/>
      <c r="FWJ463" s="505"/>
      <c r="FWK463" s="505"/>
      <c r="FWL463" s="505"/>
      <c r="FWM463" s="511"/>
      <c r="FWN463" s="512"/>
      <c r="FWO463" s="512"/>
      <c r="FWP463" s="505"/>
      <c r="FWQ463" s="505"/>
      <c r="FWR463" s="505"/>
      <c r="FWS463" s="511"/>
      <c r="FWT463" s="512"/>
      <c r="FWU463" s="512"/>
      <c r="FWV463" s="505"/>
      <c r="FWW463" s="505"/>
      <c r="FWX463" s="505"/>
      <c r="FWY463" s="511"/>
      <c r="FWZ463" s="512"/>
      <c r="FXA463" s="512"/>
      <c r="FXB463" s="505"/>
      <c r="FXC463" s="505"/>
      <c r="FXD463" s="505"/>
      <c r="FXE463" s="511"/>
      <c r="FXF463" s="512"/>
      <c r="FXG463" s="512"/>
      <c r="FXH463" s="505"/>
      <c r="FXI463" s="505"/>
      <c r="FXJ463" s="505"/>
      <c r="FXK463" s="511"/>
      <c r="FXL463" s="512"/>
      <c r="FXM463" s="512"/>
      <c r="FXN463" s="505"/>
      <c r="FXO463" s="505"/>
      <c r="FXP463" s="505"/>
      <c r="FXQ463" s="511"/>
      <c r="FXR463" s="512"/>
      <c r="FXS463" s="512"/>
      <c r="FXT463" s="505"/>
      <c r="FXU463" s="505"/>
      <c r="FXV463" s="505"/>
      <c r="FXW463" s="511"/>
      <c r="FXX463" s="512"/>
      <c r="FXY463" s="512"/>
      <c r="FXZ463" s="505"/>
      <c r="FYA463" s="505"/>
      <c r="FYB463" s="505"/>
      <c r="FYC463" s="511"/>
      <c r="FYD463" s="512"/>
      <c r="FYE463" s="512"/>
      <c r="FYF463" s="505"/>
      <c r="FYG463" s="505"/>
      <c r="FYH463" s="505"/>
      <c r="FYI463" s="511"/>
      <c r="FYJ463" s="512"/>
      <c r="FYK463" s="512"/>
      <c r="FYL463" s="505"/>
      <c r="FYM463" s="505"/>
      <c r="FYN463" s="505"/>
      <c r="FYO463" s="511"/>
      <c r="FYP463" s="512"/>
      <c r="FYQ463" s="512"/>
      <c r="FYR463" s="505"/>
      <c r="FYS463" s="505"/>
      <c r="FYT463" s="505"/>
      <c r="FYU463" s="511"/>
      <c r="FYV463" s="512"/>
      <c r="FYW463" s="512"/>
      <c r="FYX463" s="505"/>
      <c r="FYY463" s="505"/>
      <c r="FYZ463" s="505"/>
      <c r="FZA463" s="511"/>
      <c r="FZB463" s="512"/>
      <c r="FZC463" s="512"/>
      <c r="FZD463" s="505"/>
      <c r="FZE463" s="505"/>
      <c r="FZF463" s="505"/>
      <c r="FZG463" s="511"/>
      <c r="FZH463" s="512"/>
      <c r="FZI463" s="512"/>
      <c r="FZJ463" s="505"/>
      <c r="FZK463" s="505"/>
      <c r="FZL463" s="505"/>
      <c r="FZM463" s="511"/>
      <c r="FZN463" s="512"/>
      <c r="FZO463" s="512"/>
      <c r="FZP463" s="505"/>
      <c r="FZQ463" s="505"/>
      <c r="FZR463" s="505"/>
      <c r="FZS463" s="511"/>
      <c r="FZT463" s="512"/>
      <c r="FZU463" s="512"/>
      <c r="FZV463" s="505"/>
      <c r="FZW463" s="505"/>
      <c r="FZX463" s="505"/>
      <c r="FZY463" s="511"/>
      <c r="FZZ463" s="512"/>
      <c r="GAA463" s="512"/>
      <c r="GAB463" s="505"/>
      <c r="GAC463" s="505"/>
      <c r="GAD463" s="505"/>
      <c r="GAE463" s="511"/>
      <c r="GAF463" s="512"/>
      <c r="GAG463" s="512"/>
      <c r="GAH463" s="505"/>
      <c r="GAI463" s="505"/>
      <c r="GAJ463" s="505"/>
      <c r="GAK463" s="511"/>
      <c r="GAL463" s="512"/>
      <c r="GAM463" s="512"/>
      <c r="GAN463" s="505"/>
      <c r="GAO463" s="505"/>
      <c r="GAP463" s="505"/>
      <c r="GAQ463" s="511"/>
      <c r="GAR463" s="512"/>
      <c r="GAS463" s="512"/>
      <c r="GAT463" s="505"/>
      <c r="GAU463" s="505"/>
      <c r="GAV463" s="505"/>
      <c r="GAW463" s="511"/>
      <c r="GAX463" s="512"/>
      <c r="GAY463" s="512"/>
      <c r="GAZ463" s="505"/>
      <c r="GBA463" s="505"/>
      <c r="GBB463" s="505"/>
      <c r="GBC463" s="511"/>
      <c r="GBD463" s="512"/>
      <c r="GBE463" s="512"/>
      <c r="GBF463" s="505"/>
      <c r="GBG463" s="505"/>
      <c r="GBH463" s="505"/>
      <c r="GBI463" s="511"/>
      <c r="GBJ463" s="512"/>
      <c r="GBK463" s="512"/>
      <c r="GBL463" s="505"/>
      <c r="GBM463" s="505"/>
      <c r="GBN463" s="505"/>
      <c r="GBO463" s="511"/>
      <c r="GBP463" s="512"/>
      <c r="GBQ463" s="512"/>
      <c r="GBR463" s="505"/>
      <c r="GBS463" s="505"/>
      <c r="GBT463" s="505"/>
      <c r="GBU463" s="511"/>
      <c r="GBV463" s="512"/>
      <c r="GBW463" s="512"/>
      <c r="GBX463" s="505"/>
      <c r="GBY463" s="505"/>
      <c r="GBZ463" s="505"/>
      <c r="GCA463" s="511"/>
      <c r="GCB463" s="512"/>
      <c r="GCC463" s="512"/>
      <c r="GCD463" s="505"/>
      <c r="GCE463" s="505"/>
      <c r="GCF463" s="505"/>
      <c r="GCG463" s="511"/>
      <c r="GCH463" s="512"/>
      <c r="GCI463" s="512"/>
      <c r="GCJ463" s="505"/>
      <c r="GCK463" s="505"/>
      <c r="GCL463" s="505"/>
      <c r="GCM463" s="511"/>
      <c r="GCN463" s="512"/>
      <c r="GCO463" s="512"/>
      <c r="GCP463" s="505"/>
      <c r="GCQ463" s="505"/>
      <c r="GCR463" s="505"/>
      <c r="GCS463" s="511"/>
      <c r="GCT463" s="512"/>
      <c r="GCU463" s="512"/>
      <c r="GCV463" s="505"/>
      <c r="GCW463" s="505"/>
      <c r="GCX463" s="505"/>
      <c r="GCY463" s="511"/>
      <c r="GCZ463" s="512"/>
      <c r="GDA463" s="512"/>
      <c r="GDB463" s="505"/>
      <c r="GDC463" s="505"/>
      <c r="GDD463" s="505"/>
      <c r="GDE463" s="511"/>
      <c r="GDF463" s="512"/>
      <c r="GDG463" s="512"/>
      <c r="GDH463" s="505"/>
      <c r="GDI463" s="505"/>
      <c r="GDJ463" s="505"/>
      <c r="GDK463" s="511"/>
      <c r="GDL463" s="512"/>
      <c r="GDM463" s="512"/>
      <c r="GDN463" s="505"/>
      <c r="GDO463" s="505"/>
      <c r="GDP463" s="505"/>
      <c r="GDQ463" s="511"/>
      <c r="GDR463" s="512"/>
      <c r="GDS463" s="512"/>
      <c r="GDT463" s="505"/>
      <c r="GDU463" s="505"/>
      <c r="GDV463" s="505"/>
      <c r="GDW463" s="511"/>
      <c r="GDX463" s="512"/>
      <c r="GDY463" s="512"/>
      <c r="GDZ463" s="505"/>
      <c r="GEA463" s="505"/>
      <c r="GEB463" s="505"/>
      <c r="GEC463" s="511"/>
      <c r="GED463" s="512"/>
      <c r="GEE463" s="512"/>
      <c r="GEF463" s="505"/>
      <c r="GEG463" s="505"/>
      <c r="GEH463" s="505"/>
      <c r="GEI463" s="511"/>
      <c r="GEJ463" s="512"/>
      <c r="GEK463" s="512"/>
      <c r="GEL463" s="505"/>
      <c r="GEM463" s="505"/>
      <c r="GEN463" s="505"/>
      <c r="GEO463" s="511"/>
      <c r="GEP463" s="512"/>
      <c r="GEQ463" s="512"/>
      <c r="GER463" s="505"/>
      <c r="GES463" s="505"/>
      <c r="GET463" s="505"/>
      <c r="GEU463" s="511"/>
      <c r="GEV463" s="512"/>
      <c r="GEW463" s="512"/>
      <c r="GEX463" s="505"/>
      <c r="GEY463" s="505"/>
      <c r="GEZ463" s="505"/>
      <c r="GFA463" s="511"/>
      <c r="GFB463" s="512"/>
      <c r="GFC463" s="512"/>
      <c r="GFD463" s="505"/>
      <c r="GFE463" s="505"/>
      <c r="GFF463" s="505"/>
      <c r="GFG463" s="511"/>
      <c r="GFH463" s="512"/>
      <c r="GFI463" s="512"/>
      <c r="GFJ463" s="505"/>
      <c r="GFK463" s="505"/>
      <c r="GFL463" s="505"/>
      <c r="GFM463" s="511"/>
      <c r="GFN463" s="512"/>
      <c r="GFO463" s="512"/>
      <c r="GFP463" s="505"/>
      <c r="GFQ463" s="505"/>
      <c r="GFR463" s="505"/>
      <c r="GFS463" s="511"/>
      <c r="GFT463" s="512"/>
      <c r="GFU463" s="512"/>
      <c r="GFV463" s="505"/>
      <c r="GFW463" s="505"/>
      <c r="GFX463" s="505"/>
      <c r="GFY463" s="511"/>
      <c r="GFZ463" s="512"/>
      <c r="GGA463" s="512"/>
      <c r="GGB463" s="505"/>
      <c r="GGC463" s="505"/>
      <c r="GGD463" s="505"/>
      <c r="GGE463" s="511"/>
      <c r="GGF463" s="512"/>
      <c r="GGG463" s="512"/>
      <c r="GGH463" s="505"/>
      <c r="GGI463" s="505"/>
      <c r="GGJ463" s="505"/>
      <c r="GGK463" s="511"/>
      <c r="GGL463" s="512"/>
      <c r="GGM463" s="512"/>
      <c r="GGN463" s="505"/>
      <c r="GGO463" s="505"/>
      <c r="GGP463" s="505"/>
      <c r="GGQ463" s="511"/>
      <c r="GGR463" s="512"/>
      <c r="GGS463" s="512"/>
      <c r="GGT463" s="505"/>
      <c r="GGU463" s="505"/>
      <c r="GGV463" s="505"/>
      <c r="GGW463" s="511"/>
      <c r="GGX463" s="512"/>
      <c r="GGY463" s="512"/>
      <c r="GGZ463" s="505"/>
      <c r="GHA463" s="505"/>
      <c r="GHB463" s="505"/>
      <c r="GHC463" s="511"/>
      <c r="GHD463" s="512"/>
      <c r="GHE463" s="512"/>
      <c r="GHF463" s="505"/>
      <c r="GHG463" s="505"/>
      <c r="GHH463" s="505"/>
      <c r="GHI463" s="511"/>
      <c r="GHJ463" s="512"/>
      <c r="GHK463" s="512"/>
      <c r="GHL463" s="505"/>
      <c r="GHM463" s="505"/>
      <c r="GHN463" s="505"/>
      <c r="GHO463" s="511"/>
      <c r="GHP463" s="512"/>
      <c r="GHQ463" s="512"/>
      <c r="GHR463" s="505"/>
      <c r="GHS463" s="505"/>
      <c r="GHT463" s="505"/>
      <c r="GHU463" s="511"/>
      <c r="GHV463" s="512"/>
      <c r="GHW463" s="512"/>
      <c r="GHX463" s="505"/>
      <c r="GHY463" s="505"/>
      <c r="GHZ463" s="505"/>
      <c r="GIA463" s="511"/>
      <c r="GIB463" s="512"/>
      <c r="GIC463" s="512"/>
      <c r="GID463" s="505"/>
      <c r="GIE463" s="505"/>
      <c r="GIF463" s="505"/>
      <c r="GIG463" s="511"/>
      <c r="GIH463" s="512"/>
      <c r="GII463" s="512"/>
      <c r="GIJ463" s="505"/>
      <c r="GIK463" s="505"/>
      <c r="GIL463" s="505"/>
      <c r="GIM463" s="511"/>
      <c r="GIN463" s="512"/>
      <c r="GIO463" s="512"/>
      <c r="GIP463" s="505"/>
      <c r="GIQ463" s="505"/>
      <c r="GIR463" s="505"/>
      <c r="GIS463" s="511"/>
      <c r="GIT463" s="512"/>
      <c r="GIU463" s="512"/>
      <c r="GIV463" s="505"/>
      <c r="GIW463" s="505"/>
      <c r="GIX463" s="505"/>
      <c r="GIY463" s="511"/>
      <c r="GIZ463" s="512"/>
      <c r="GJA463" s="512"/>
      <c r="GJB463" s="505"/>
      <c r="GJC463" s="505"/>
      <c r="GJD463" s="505"/>
      <c r="GJE463" s="511"/>
      <c r="GJF463" s="512"/>
      <c r="GJG463" s="512"/>
      <c r="GJH463" s="505"/>
      <c r="GJI463" s="505"/>
      <c r="GJJ463" s="505"/>
      <c r="GJK463" s="511"/>
      <c r="GJL463" s="512"/>
      <c r="GJM463" s="512"/>
      <c r="GJN463" s="505"/>
      <c r="GJO463" s="505"/>
      <c r="GJP463" s="505"/>
      <c r="GJQ463" s="511"/>
      <c r="GJR463" s="512"/>
      <c r="GJS463" s="512"/>
      <c r="GJT463" s="505"/>
      <c r="GJU463" s="505"/>
      <c r="GJV463" s="505"/>
      <c r="GJW463" s="511"/>
      <c r="GJX463" s="512"/>
      <c r="GJY463" s="512"/>
      <c r="GJZ463" s="505"/>
      <c r="GKA463" s="505"/>
      <c r="GKB463" s="505"/>
      <c r="GKC463" s="511"/>
      <c r="GKD463" s="512"/>
      <c r="GKE463" s="512"/>
      <c r="GKF463" s="505"/>
      <c r="GKG463" s="505"/>
      <c r="GKH463" s="505"/>
      <c r="GKI463" s="511"/>
      <c r="GKJ463" s="512"/>
      <c r="GKK463" s="512"/>
      <c r="GKL463" s="505"/>
      <c r="GKM463" s="505"/>
      <c r="GKN463" s="505"/>
      <c r="GKO463" s="511"/>
      <c r="GKP463" s="512"/>
      <c r="GKQ463" s="512"/>
      <c r="GKR463" s="505"/>
      <c r="GKS463" s="505"/>
      <c r="GKT463" s="505"/>
      <c r="GKU463" s="511"/>
      <c r="GKV463" s="512"/>
      <c r="GKW463" s="512"/>
      <c r="GKX463" s="505"/>
      <c r="GKY463" s="505"/>
      <c r="GKZ463" s="505"/>
      <c r="GLA463" s="511"/>
      <c r="GLB463" s="512"/>
      <c r="GLC463" s="512"/>
      <c r="GLD463" s="505"/>
      <c r="GLE463" s="505"/>
      <c r="GLF463" s="505"/>
      <c r="GLG463" s="511"/>
      <c r="GLH463" s="512"/>
      <c r="GLI463" s="512"/>
      <c r="GLJ463" s="505"/>
      <c r="GLK463" s="505"/>
      <c r="GLL463" s="505"/>
      <c r="GLM463" s="511"/>
      <c r="GLN463" s="512"/>
      <c r="GLO463" s="512"/>
      <c r="GLP463" s="505"/>
      <c r="GLQ463" s="505"/>
      <c r="GLR463" s="505"/>
      <c r="GLS463" s="511"/>
      <c r="GLT463" s="512"/>
      <c r="GLU463" s="512"/>
      <c r="GLV463" s="505"/>
      <c r="GLW463" s="505"/>
      <c r="GLX463" s="505"/>
      <c r="GLY463" s="511"/>
      <c r="GLZ463" s="512"/>
      <c r="GMA463" s="512"/>
      <c r="GMB463" s="505"/>
      <c r="GMC463" s="505"/>
      <c r="GMD463" s="505"/>
      <c r="GME463" s="511"/>
      <c r="GMF463" s="512"/>
      <c r="GMG463" s="512"/>
      <c r="GMH463" s="505"/>
      <c r="GMI463" s="505"/>
      <c r="GMJ463" s="505"/>
      <c r="GMK463" s="511"/>
      <c r="GML463" s="512"/>
      <c r="GMM463" s="512"/>
      <c r="GMN463" s="505"/>
      <c r="GMO463" s="505"/>
      <c r="GMP463" s="505"/>
      <c r="GMQ463" s="511"/>
      <c r="GMR463" s="512"/>
      <c r="GMS463" s="512"/>
      <c r="GMT463" s="505"/>
      <c r="GMU463" s="505"/>
      <c r="GMV463" s="505"/>
      <c r="GMW463" s="511"/>
      <c r="GMX463" s="512"/>
      <c r="GMY463" s="512"/>
      <c r="GMZ463" s="505"/>
      <c r="GNA463" s="505"/>
      <c r="GNB463" s="505"/>
      <c r="GNC463" s="511"/>
      <c r="GND463" s="512"/>
      <c r="GNE463" s="512"/>
      <c r="GNF463" s="505"/>
      <c r="GNG463" s="505"/>
      <c r="GNH463" s="505"/>
      <c r="GNI463" s="511"/>
      <c r="GNJ463" s="512"/>
      <c r="GNK463" s="512"/>
      <c r="GNL463" s="505"/>
      <c r="GNM463" s="505"/>
      <c r="GNN463" s="505"/>
      <c r="GNO463" s="511"/>
      <c r="GNP463" s="512"/>
      <c r="GNQ463" s="512"/>
      <c r="GNR463" s="505"/>
      <c r="GNS463" s="505"/>
      <c r="GNT463" s="505"/>
      <c r="GNU463" s="511"/>
      <c r="GNV463" s="512"/>
      <c r="GNW463" s="512"/>
      <c r="GNX463" s="505"/>
      <c r="GNY463" s="505"/>
      <c r="GNZ463" s="505"/>
      <c r="GOA463" s="511"/>
      <c r="GOB463" s="512"/>
      <c r="GOC463" s="512"/>
      <c r="GOD463" s="505"/>
      <c r="GOE463" s="505"/>
      <c r="GOF463" s="505"/>
      <c r="GOG463" s="511"/>
      <c r="GOH463" s="512"/>
      <c r="GOI463" s="512"/>
      <c r="GOJ463" s="505"/>
      <c r="GOK463" s="505"/>
      <c r="GOL463" s="505"/>
      <c r="GOM463" s="511"/>
      <c r="GON463" s="512"/>
      <c r="GOO463" s="512"/>
      <c r="GOP463" s="505"/>
      <c r="GOQ463" s="505"/>
      <c r="GOR463" s="505"/>
      <c r="GOS463" s="511"/>
      <c r="GOT463" s="512"/>
      <c r="GOU463" s="512"/>
      <c r="GOV463" s="505"/>
      <c r="GOW463" s="505"/>
      <c r="GOX463" s="505"/>
      <c r="GOY463" s="511"/>
      <c r="GOZ463" s="512"/>
      <c r="GPA463" s="512"/>
      <c r="GPB463" s="505"/>
      <c r="GPC463" s="505"/>
      <c r="GPD463" s="505"/>
      <c r="GPE463" s="511"/>
      <c r="GPF463" s="512"/>
      <c r="GPG463" s="512"/>
      <c r="GPH463" s="505"/>
      <c r="GPI463" s="505"/>
      <c r="GPJ463" s="505"/>
      <c r="GPK463" s="511"/>
      <c r="GPL463" s="512"/>
      <c r="GPM463" s="512"/>
      <c r="GPN463" s="505"/>
      <c r="GPO463" s="505"/>
      <c r="GPP463" s="505"/>
      <c r="GPQ463" s="511"/>
      <c r="GPR463" s="512"/>
      <c r="GPS463" s="512"/>
      <c r="GPT463" s="505"/>
      <c r="GPU463" s="505"/>
      <c r="GPV463" s="505"/>
      <c r="GPW463" s="511"/>
      <c r="GPX463" s="512"/>
      <c r="GPY463" s="512"/>
      <c r="GPZ463" s="505"/>
      <c r="GQA463" s="505"/>
      <c r="GQB463" s="505"/>
      <c r="GQC463" s="511"/>
      <c r="GQD463" s="512"/>
      <c r="GQE463" s="512"/>
      <c r="GQF463" s="505"/>
      <c r="GQG463" s="505"/>
      <c r="GQH463" s="505"/>
      <c r="GQI463" s="511"/>
      <c r="GQJ463" s="512"/>
      <c r="GQK463" s="512"/>
      <c r="GQL463" s="505"/>
      <c r="GQM463" s="505"/>
      <c r="GQN463" s="505"/>
      <c r="GQO463" s="511"/>
      <c r="GQP463" s="512"/>
      <c r="GQQ463" s="512"/>
      <c r="GQR463" s="505"/>
      <c r="GQS463" s="505"/>
      <c r="GQT463" s="505"/>
      <c r="GQU463" s="511"/>
      <c r="GQV463" s="512"/>
      <c r="GQW463" s="512"/>
      <c r="GQX463" s="505"/>
      <c r="GQY463" s="505"/>
      <c r="GQZ463" s="505"/>
      <c r="GRA463" s="511"/>
      <c r="GRB463" s="512"/>
      <c r="GRC463" s="512"/>
      <c r="GRD463" s="505"/>
      <c r="GRE463" s="505"/>
      <c r="GRF463" s="505"/>
      <c r="GRG463" s="511"/>
      <c r="GRH463" s="512"/>
      <c r="GRI463" s="512"/>
      <c r="GRJ463" s="505"/>
      <c r="GRK463" s="505"/>
      <c r="GRL463" s="505"/>
      <c r="GRM463" s="511"/>
      <c r="GRN463" s="512"/>
      <c r="GRO463" s="512"/>
      <c r="GRP463" s="505"/>
      <c r="GRQ463" s="505"/>
      <c r="GRR463" s="505"/>
      <c r="GRS463" s="511"/>
      <c r="GRT463" s="512"/>
      <c r="GRU463" s="512"/>
      <c r="GRV463" s="505"/>
      <c r="GRW463" s="505"/>
      <c r="GRX463" s="505"/>
      <c r="GRY463" s="511"/>
      <c r="GRZ463" s="512"/>
      <c r="GSA463" s="512"/>
      <c r="GSB463" s="505"/>
      <c r="GSC463" s="505"/>
      <c r="GSD463" s="505"/>
      <c r="GSE463" s="511"/>
      <c r="GSF463" s="512"/>
      <c r="GSG463" s="512"/>
      <c r="GSH463" s="505"/>
      <c r="GSI463" s="505"/>
      <c r="GSJ463" s="505"/>
      <c r="GSK463" s="511"/>
      <c r="GSL463" s="512"/>
      <c r="GSM463" s="512"/>
      <c r="GSN463" s="505"/>
      <c r="GSO463" s="505"/>
      <c r="GSP463" s="505"/>
      <c r="GSQ463" s="511"/>
      <c r="GSR463" s="512"/>
      <c r="GSS463" s="512"/>
      <c r="GST463" s="505"/>
      <c r="GSU463" s="505"/>
      <c r="GSV463" s="505"/>
      <c r="GSW463" s="511"/>
      <c r="GSX463" s="512"/>
      <c r="GSY463" s="512"/>
      <c r="GSZ463" s="505"/>
      <c r="GTA463" s="505"/>
      <c r="GTB463" s="505"/>
      <c r="GTC463" s="511"/>
      <c r="GTD463" s="512"/>
      <c r="GTE463" s="512"/>
      <c r="GTF463" s="505"/>
      <c r="GTG463" s="505"/>
      <c r="GTH463" s="505"/>
      <c r="GTI463" s="511"/>
      <c r="GTJ463" s="512"/>
      <c r="GTK463" s="512"/>
      <c r="GTL463" s="505"/>
      <c r="GTM463" s="505"/>
      <c r="GTN463" s="505"/>
      <c r="GTO463" s="511"/>
      <c r="GTP463" s="512"/>
      <c r="GTQ463" s="512"/>
      <c r="GTR463" s="505"/>
      <c r="GTS463" s="505"/>
      <c r="GTT463" s="505"/>
      <c r="GTU463" s="511"/>
      <c r="GTV463" s="512"/>
      <c r="GTW463" s="512"/>
      <c r="GTX463" s="505"/>
      <c r="GTY463" s="505"/>
      <c r="GTZ463" s="505"/>
      <c r="GUA463" s="511"/>
      <c r="GUB463" s="512"/>
      <c r="GUC463" s="512"/>
      <c r="GUD463" s="505"/>
      <c r="GUE463" s="505"/>
      <c r="GUF463" s="505"/>
      <c r="GUG463" s="511"/>
      <c r="GUH463" s="512"/>
      <c r="GUI463" s="512"/>
      <c r="GUJ463" s="505"/>
      <c r="GUK463" s="505"/>
      <c r="GUL463" s="505"/>
      <c r="GUM463" s="511"/>
      <c r="GUN463" s="512"/>
      <c r="GUO463" s="512"/>
      <c r="GUP463" s="505"/>
      <c r="GUQ463" s="505"/>
      <c r="GUR463" s="505"/>
      <c r="GUS463" s="511"/>
      <c r="GUT463" s="512"/>
      <c r="GUU463" s="512"/>
      <c r="GUV463" s="505"/>
      <c r="GUW463" s="505"/>
      <c r="GUX463" s="505"/>
      <c r="GUY463" s="511"/>
      <c r="GUZ463" s="512"/>
      <c r="GVA463" s="512"/>
      <c r="GVB463" s="505"/>
      <c r="GVC463" s="505"/>
      <c r="GVD463" s="505"/>
      <c r="GVE463" s="511"/>
      <c r="GVF463" s="512"/>
      <c r="GVG463" s="512"/>
      <c r="GVH463" s="505"/>
      <c r="GVI463" s="505"/>
      <c r="GVJ463" s="505"/>
      <c r="GVK463" s="511"/>
      <c r="GVL463" s="512"/>
      <c r="GVM463" s="512"/>
      <c r="GVN463" s="505"/>
      <c r="GVO463" s="505"/>
      <c r="GVP463" s="505"/>
      <c r="GVQ463" s="511"/>
      <c r="GVR463" s="512"/>
      <c r="GVS463" s="512"/>
      <c r="GVT463" s="505"/>
      <c r="GVU463" s="505"/>
      <c r="GVV463" s="505"/>
      <c r="GVW463" s="511"/>
      <c r="GVX463" s="512"/>
      <c r="GVY463" s="512"/>
      <c r="GVZ463" s="505"/>
      <c r="GWA463" s="505"/>
      <c r="GWB463" s="505"/>
      <c r="GWC463" s="511"/>
      <c r="GWD463" s="512"/>
      <c r="GWE463" s="512"/>
      <c r="GWF463" s="505"/>
      <c r="GWG463" s="505"/>
      <c r="GWH463" s="505"/>
      <c r="GWI463" s="511"/>
      <c r="GWJ463" s="512"/>
      <c r="GWK463" s="512"/>
      <c r="GWL463" s="505"/>
      <c r="GWM463" s="505"/>
      <c r="GWN463" s="505"/>
      <c r="GWO463" s="511"/>
      <c r="GWP463" s="512"/>
      <c r="GWQ463" s="512"/>
      <c r="GWR463" s="505"/>
      <c r="GWS463" s="505"/>
      <c r="GWT463" s="505"/>
      <c r="GWU463" s="511"/>
      <c r="GWV463" s="512"/>
      <c r="GWW463" s="512"/>
      <c r="GWX463" s="505"/>
      <c r="GWY463" s="505"/>
      <c r="GWZ463" s="505"/>
      <c r="GXA463" s="511"/>
      <c r="GXB463" s="512"/>
      <c r="GXC463" s="512"/>
      <c r="GXD463" s="505"/>
      <c r="GXE463" s="505"/>
      <c r="GXF463" s="505"/>
      <c r="GXG463" s="511"/>
      <c r="GXH463" s="512"/>
      <c r="GXI463" s="512"/>
      <c r="GXJ463" s="505"/>
      <c r="GXK463" s="505"/>
      <c r="GXL463" s="505"/>
      <c r="GXM463" s="511"/>
      <c r="GXN463" s="512"/>
      <c r="GXO463" s="512"/>
      <c r="GXP463" s="505"/>
      <c r="GXQ463" s="505"/>
      <c r="GXR463" s="505"/>
      <c r="GXS463" s="511"/>
      <c r="GXT463" s="512"/>
      <c r="GXU463" s="512"/>
      <c r="GXV463" s="505"/>
      <c r="GXW463" s="505"/>
      <c r="GXX463" s="505"/>
      <c r="GXY463" s="511"/>
      <c r="GXZ463" s="512"/>
      <c r="GYA463" s="512"/>
      <c r="GYB463" s="505"/>
      <c r="GYC463" s="505"/>
      <c r="GYD463" s="505"/>
      <c r="GYE463" s="511"/>
      <c r="GYF463" s="512"/>
      <c r="GYG463" s="512"/>
      <c r="GYH463" s="505"/>
      <c r="GYI463" s="505"/>
      <c r="GYJ463" s="505"/>
      <c r="GYK463" s="511"/>
      <c r="GYL463" s="512"/>
      <c r="GYM463" s="512"/>
      <c r="GYN463" s="505"/>
      <c r="GYO463" s="505"/>
      <c r="GYP463" s="505"/>
      <c r="GYQ463" s="511"/>
      <c r="GYR463" s="512"/>
      <c r="GYS463" s="512"/>
      <c r="GYT463" s="505"/>
      <c r="GYU463" s="505"/>
      <c r="GYV463" s="505"/>
      <c r="GYW463" s="511"/>
      <c r="GYX463" s="512"/>
      <c r="GYY463" s="512"/>
      <c r="GYZ463" s="505"/>
      <c r="GZA463" s="505"/>
      <c r="GZB463" s="505"/>
      <c r="GZC463" s="511"/>
      <c r="GZD463" s="512"/>
      <c r="GZE463" s="512"/>
      <c r="GZF463" s="505"/>
      <c r="GZG463" s="505"/>
      <c r="GZH463" s="505"/>
      <c r="GZI463" s="511"/>
      <c r="GZJ463" s="512"/>
      <c r="GZK463" s="512"/>
      <c r="GZL463" s="505"/>
      <c r="GZM463" s="505"/>
      <c r="GZN463" s="505"/>
      <c r="GZO463" s="511"/>
      <c r="GZP463" s="512"/>
      <c r="GZQ463" s="512"/>
      <c r="GZR463" s="505"/>
      <c r="GZS463" s="505"/>
      <c r="GZT463" s="505"/>
      <c r="GZU463" s="511"/>
      <c r="GZV463" s="512"/>
      <c r="GZW463" s="512"/>
      <c r="GZX463" s="505"/>
      <c r="GZY463" s="505"/>
      <c r="GZZ463" s="505"/>
      <c r="HAA463" s="511"/>
      <c r="HAB463" s="512"/>
      <c r="HAC463" s="512"/>
      <c r="HAD463" s="505"/>
      <c r="HAE463" s="505"/>
      <c r="HAF463" s="505"/>
      <c r="HAG463" s="511"/>
      <c r="HAH463" s="512"/>
      <c r="HAI463" s="512"/>
      <c r="HAJ463" s="505"/>
      <c r="HAK463" s="505"/>
      <c r="HAL463" s="505"/>
      <c r="HAM463" s="511"/>
      <c r="HAN463" s="512"/>
      <c r="HAO463" s="512"/>
      <c r="HAP463" s="505"/>
      <c r="HAQ463" s="505"/>
      <c r="HAR463" s="505"/>
      <c r="HAS463" s="511"/>
      <c r="HAT463" s="512"/>
      <c r="HAU463" s="512"/>
      <c r="HAV463" s="505"/>
      <c r="HAW463" s="505"/>
      <c r="HAX463" s="505"/>
      <c r="HAY463" s="511"/>
      <c r="HAZ463" s="512"/>
      <c r="HBA463" s="512"/>
      <c r="HBB463" s="505"/>
      <c r="HBC463" s="505"/>
      <c r="HBD463" s="505"/>
      <c r="HBE463" s="511"/>
      <c r="HBF463" s="512"/>
      <c r="HBG463" s="512"/>
      <c r="HBH463" s="505"/>
      <c r="HBI463" s="505"/>
      <c r="HBJ463" s="505"/>
      <c r="HBK463" s="511"/>
      <c r="HBL463" s="512"/>
      <c r="HBM463" s="512"/>
      <c r="HBN463" s="505"/>
      <c r="HBO463" s="505"/>
      <c r="HBP463" s="505"/>
      <c r="HBQ463" s="511"/>
      <c r="HBR463" s="512"/>
      <c r="HBS463" s="512"/>
      <c r="HBT463" s="505"/>
      <c r="HBU463" s="505"/>
      <c r="HBV463" s="505"/>
      <c r="HBW463" s="511"/>
      <c r="HBX463" s="512"/>
      <c r="HBY463" s="512"/>
      <c r="HBZ463" s="505"/>
      <c r="HCA463" s="505"/>
      <c r="HCB463" s="505"/>
      <c r="HCC463" s="511"/>
      <c r="HCD463" s="512"/>
      <c r="HCE463" s="512"/>
      <c r="HCF463" s="505"/>
      <c r="HCG463" s="505"/>
      <c r="HCH463" s="505"/>
      <c r="HCI463" s="511"/>
      <c r="HCJ463" s="512"/>
      <c r="HCK463" s="512"/>
      <c r="HCL463" s="505"/>
      <c r="HCM463" s="505"/>
      <c r="HCN463" s="505"/>
      <c r="HCO463" s="511"/>
      <c r="HCP463" s="512"/>
      <c r="HCQ463" s="512"/>
      <c r="HCR463" s="505"/>
      <c r="HCS463" s="505"/>
      <c r="HCT463" s="505"/>
      <c r="HCU463" s="511"/>
      <c r="HCV463" s="512"/>
      <c r="HCW463" s="512"/>
      <c r="HCX463" s="505"/>
      <c r="HCY463" s="505"/>
      <c r="HCZ463" s="505"/>
      <c r="HDA463" s="511"/>
      <c r="HDB463" s="512"/>
      <c r="HDC463" s="512"/>
      <c r="HDD463" s="505"/>
      <c r="HDE463" s="505"/>
      <c r="HDF463" s="505"/>
      <c r="HDG463" s="511"/>
      <c r="HDH463" s="512"/>
      <c r="HDI463" s="512"/>
      <c r="HDJ463" s="505"/>
      <c r="HDK463" s="505"/>
      <c r="HDL463" s="505"/>
      <c r="HDM463" s="511"/>
      <c r="HDN463" s="512"/>
      <c r="HDO463" s="512"/>
      <c r="HDP463" s="505"/>
      <c r="HDQ463" s="505"/>
      <c r="HDR463" s="505"/>
      <c r="HDS463" s="511"/>
      <c r="HDT463" s="512"/>
      <c r="HDU463" s="512"/>
      <c r="HDV463" s="505"/>
      <c r="HDW463" s="505"/>
      <c r="HDX463" s="505"/>
      <c r="HDY463" s="511"/>
      <c r="HDZ463" s="512"/>
      <c r="HEA463" s="512"/>
      <c r="HEB463" s="505"/>
      <c r="HEC463" s="505"/>
      <c r="HED463" s="505"/>
      <c r="HEE463" s="511"/>
      <c r="HEF463" s="512"/>
      <c r="HEG463" s="512"/>
      <c r="HEH463" s="505"/>
      <c r="HEI463" s="505"/>
      <c r="HEJ463" s="505"/>
      <c r="HEK463" s="511"/>
      <c r="HEL463" s="512"/>
      <c r="HEM463" s="512"/>
      <c r="HEN463" s="505"/>
      <c r="HEO463" s="505"/>
      <c r="HEP463" s="505"/>
      <c r="HEQ463" s="511"/>
      <c r="HER463" s="512"/>
      <c r="HES463" s="512"/>
      <c r="HET463" s="505"/>
      <c r="HEU463" s="505"/>
      <c r="HEV463" s="505"/>
      <c r="HEW463" s="511"/>
      <c r="HEX463" s="512"/>
      <c r="HEY463" s="512"/>
      <c r="HEZ463" s="505"/>
      <c r="HFA463" s="505"/>
      <c r="HFB463" s="505"/>
      <c r="HFC463" s="511"/>
      <c r="HFD463" s="512"/>
      <c r="HFE463" s="512"/>
      <c r="HFF463" s="505"/>
      <c r="HFG463" s="505"/>
      <c r="HFH463" s="505"/>
      <c r="HFI463" s="511"/>
      <c r="HFJ463" s="512"/>
      <c r="HFK463" s="512"/>
      <c r="HFL463" s="505"/>
      <c r="HFM463" s="505"/>
      <c r="HFN463" s="505"/>
      <c r="HFO463" s="511"/>
      <c r="HFP463" s="512"/>
      <c r="HFQ463" s="512"/>
      <c r="HFR463" s="505"/>
      <c r="HFS463" s="505"/>
      <c r="HFT463" s="505"/>
      <c r="HFU463" s="511"/>
      <c r="HFV463" s="512"/>
      <c r="HFW463" s="512"/>
      <c r="HFX463" s="505"/>
      <c r="HFY463" s="505"/>
      <c r="HFZ463" s="505"/>
      <c r="HGA463" s="511"/>
      <c r="HGB463" s="512"/>
      <c r="HGC463" s="512"/>
      <c r="HGD463" s="505"/>
      <c r="HGE463" s="505"/>
      <c r="HGF463" s="505"/>
      <c r="HGG463" s="511"/>
      <c r="HGH463" s="512"/>
      <c r="HGI463" s="512"/>
      <c r="HGJ463" s="505"/>
      <c r="HGK463" s="505"/>
      <c r="HGL463" s="505"/>
      <c r="HGM463" s="511"/>
      <c r="HGN463" s="512"/>
      <c r="HGO463" s="512"/>
      <c r="HGP463" s="505"/>
      <c r="HGQ463" s="505"/>
      <c r="HGR463" s="505"/>
      <c r="HGS463" s="511"/>
      <c r="HGT463" s="512"/>
      <c r="HGU463" s="512"/>
      <c r="HGV463" s="505"/>
      <c r="HGW463" s="505"/>
      <c r="HGX463" s="505"/>
      <c r="HGY463" s="511"/>
      <c r="HGZ463" s="512"/>
      <c r="HHA463" s="512"/>
      <c r="HHB463" s="505"/>
      <c r="HHC463" s="505"/>
      <c r="HHD463" s="505"/>
      <c r="HHE463" s="511"/>
      <c r="HHF463" s="512"/>
      <c r="HHG463" s="512"/>
      <c r="HHH463" s="505"/>
      <c r="HHI463" s="505"/>
      <c r="HHJ463" s="505"/>
      <c r="HHK463" s="511"/>
      <c r="HHL463" s="512"/>
      <c r="HHM463" s="512"/>
      <c r="HHN463" s="505"/>
      <c r="HHO463" s="505"/>
      <c r="HHP463" s="505"/>
      <c r="HHQ463" s="511"/>
      <c r="HHR463" s="512"/>
      <c r="HHS463" s="512"/>
      <c r="HHT463" s="505"/>
      <c r="HHU463" s="505"/>
      <c r="HHV463" s="505"/>
      <c r="HHW463" s="511"/>
      <c r="HHX463" s="512"/>
      <c r="HHY463" s="512"/>
      <c r="HHZ463" s="505"/>
      <c r="HIA463" s="505"/>
      <c r="HIB463" s="505"/>
      <c r="HIC463" s="511"/>
      <c r="HID463" s="512"/>
      <c r="HIE463" s="512"/>
      <c r="HIF463" s="505"/>
      <c r="HIG463" s="505"/>
      <c r="HIH463" s="505"/>
      <c r="HII463" s="511"/>
      <c r="HIJ463" s="512"/>
      <c r="HIK463" s="512"/>
      <c r="HIL463" s="505"/>
      <c r="HIM463" s="505"/>
      <c r="HIN463" s="505"/>
      <c r="HIO463" s="511"/>
      <c r="HIP463" s="512"/>
      <c r="HIQ463" s="512"/>
      <c r="HIR463" s="505"/>
      <c r="HIS463" s="505"/>
      <c r="HIT463" s="505"/>
      <c r="HIU463" s="511"/>
      <c r="HIV463" s="512"/>
      <c r="HIW463" s="512"/>
      <c r="HIX463" s="505"/>
      <c r="HIY463" s="505"/>
      <c r="HIZ463" s="505"/>
      <c r="HJA463" s="511"/>
      <c r="HJB463" s="512"/>
      <c r="HJC463" s="512"/>
      <c r="HJD463" s="505"/>
      <c r="HJE463" s="505"/>
      <c r="HJF463" s="505"/>
      <c r="HJG463" s="511"/>
      <c r="HJH463" s="512"/>
      <c r="HJI463" s="512"/>
      <c r="HJJ463" s="505"/>
      <c r="HJK463" s="505"/>
      <c r="HJL463" s="505"/>
      <c r="HJM463" s="511"/>
      <c r="HJN463" s="512"/>
      <c r="HJO463" s="512"/>
      <c r="HJP463" s="505"/>
      <c r="HJQ463" s="505"/>
      <c r="HJR463" s="505"/>
      <c r="HJS463" s="511"/>
      <c r="HJT463" s="512"/>
      <c r="HJU463" s="512"/>
      <c r="HJV463" s="505"/>
      <c r="HJW463" s="505"/>
      <c r="HJX463" s="505"/>
      <c r="HJY463" s="511"/>
      <c r="HJZ463" s="512"/>
      <c r="HKA463" s="512"/>
      <c r="HKB463" s="505"/>
      <c r="HKC463" s="505"/>
      <c r="HKD463" s="505"/>
      <c r="HKE463" s="511"/>
      <c r="HKF463" s="512"/>
      <c r="HKG463" s="512"/>
      <c r="HKH463" s="505"/>
      <c r="HKI463" s="505"/>
      <c r="HKJ463" s="505"/>
      <c r="HKK463" s="511"/>
      <c r="HKL463" s="512"/>
      <c r="HKM463" s="512"/>
      <c r="HKN463" s="505"/>
      <c r="HKO463" s="505"/>
      <c r="HKP463" s="505"/>
      <c r="HKQ463" s="511"/>
      <c r="HKR463" s="512"/>
      <c r="HKS463" s="512"/>
      <c r="HKT463" s="505"/>
      <c r="HKU463" s="505"/>
      <c r="HKV463" s="505"/>
      <c r="HKW463" s="511"/>
      <c r="HKX463" s="512"/>
      <c r="HKY463" s="512"/>
      <c r="HKZ463" s="505"/>
      <c r="HLA463" s="505"/>
      <c r="HLB463" s="505"/>
      <c r="HLC463" s="511"/>
      <c r="HLD463" s="512"/>
      <c r="HLE463" s="512"/>
      <c r="HLF463" s="505"/>
      <c r="HLG463" s="505"/>
      <c r="HLH463" s="505"/>
      <c r="HLI463" s="511"/>
      <c r="HLJ463" s="512"/>
      <c r="HLK463" s="512"/>
      <c r="HLL463" s="505"/>
      <c r="HLM463" s="505"/>
      <c r="HLN463" s="505"/>
      <c r="HLO463" s="511"/>
      <c r="HLP463" s="512"/>
      <c r="HLQ463" s="512"/>
      <c r="HLR463" s="505"/>
      <c r="HLS463" s="505"/>
      <c r="HLT463" s="505"/>
      <c r="HLU463" s="511"/>
      <c r="HLV463" s="512"/>
      <c r="HLW463" s="512"/>
      <c r="HLX463" s="505"/>
      <c r="HLY463" s="505"/>
      <c r="HLZ463" s="505"/>
      <c r="HMA463" s="511"/>
      <c r="HMB463" s="512"/>
      <c r="HMC463" s="512"/>
      <c r="HMD463" s="505"/>
      <c r="HME463" s="505"/>
      <c r="HMF463" s="505"/>
      <c r="HMG463" s="511"/>
      <c r="HMH463" s="512"/>
      <c r="HMI463" s="512"/>
      <c r="HMJ463" s="505"/>
      <c r="HMK463" s="505"/>
      <c r="HML463" s="505"/>
      <c r="HMM463" s="511"/>
      <c r="HMN463" s="512"/>
      <c r="HMO463" s="512"/>
      <c r="HMP463" s="505"/>
      <c r="HMQ463" s="505"/>
      <c r="HMR463" s="505"/>
      <c r="HMS463" s="511"/>
      <c r="HMT463" s="512"/>
      <c r="HMU463" s="512"/>
      <c r="HMV463" s="505"/>
      <c r="HMW463" s="505"/>
      <c r="HMX463" s="505"/>
      <c r="HMY463" s="511"/>
      <c r="HMZ463" s="512"/>
      <c r="HNA463" s="512"/>
      <c r="HNB463" s="505"/>
      <c r="HNC463" s="505"/>
      <c r="HND463" s="505"/>
      <c r="HNE463" s="511"/>
      <c r="HNF463" s="512"/>
      <c r="HNG463" s="512"/>
      <c r="HNH463" s="505"/>
      <c r="HNI463" s="505"/>
      <c r="HNJ463" s="505"/>
      <c r="HNK463" s="511"/>
      <c r="HNL463" s="512"/>
      <c r="HNM463" s="512"/>
      <c r="HNN463" s="505"/>
      <c r="HNO463" s="505"/>
      <c r="HNP463" s="505"/>
      <c r="HNQ463" s="511"/>
      <c r="HNR463" s="512"/>
      <c r="HNS463" s="512"/>
      <c r="HNT463" s="505"/>
      <c r="HNU463" s="505"/>
      <c r="HNV463" s="505"/>
      <c r="HNW463" s="511"/>
      <c r="HNX463" s="512"/>
      <c r="HNY463" s="512"/>
      <c r="HNZ463" s="505"/>
      <c r="HOA463" s="505"/>
      <c r="HOB463" s="505"/>
      <c r="HOC463" s="511"/>
      <c r="HOD463" s="512"/>
      <c r="HOE463" s="512"/>
      <c r="HOF463" s="505"/>
      <c r="HOG463" s="505"/>
      <c r="HOH463" s="505"/>
      <c r="HOI463" s="511"/>
      <c r="HOJ463" s="512"/>
      <c r="HOK463" s="512"/>
      <c r="HOL463" s="505"/>
      <c r="HOM463" s="505"/>
      <c r="HON463" s="505"/>
      <c r="HOO463" s="511"/>
      <c r="HOP463" s="512"/>
      <c r="HOQ463" s="512"/>
      <c r="HOR463" s="505"/>
      <c r="HOS463" s="505"/>
      <c r="HOT463" s="505"/>
      <c r="HOU463" s="511"/>
      <c r="HOV463" s="512"/>
      <c r="HOW463" s="512"/>
      <c r="HOX463" s="505"/>
      <c r="HOY463" s="505"/>
      <c r="HOZ463" s="505"/>
      <c r="HPA463" s="511"/>
      <c r="HPB463" s="512"/>
      <c r="HPC463" s="512"/>
      <c r="HPD463" s="505"/>
      <c r="HPE463" s="505"/>
      <c r="HPF463" s="505"/>
      <c r="HPG463" s="511"/>
      <c r="HPH463" s="512"/>
      <c r="HPI463" s="512"/>
      <c r="HPJ463" s="505"/>
      <c r="HPK463" s="505"/>
      <c r="HPL463" s="505"/>
      <c r="HPM463" s="511"/>
      <c r="HPN463" s="512"/>
      <c r="HPO463" s="512"/>
      <c r="HPP463" s="505"/>
      <c r="HPQ463" s="505"/>
      <c r="HPR463" s="505"/>
      <c r="HPS463" s="511"/>
      <c r="HPT463" s="512"/>
      <c r="HPU463" s="512"/>
      <c r="HPV463" s="505"/>
      <c r="HPW463" s="505"/>
      <c r="HPX463" s="505"/>
      <c r="HPY463" s="511"/>
      <c r="HPZ463" s="512"/>
      <c r="HQA463" s="512"/>
      <c r="HQB463" s="505"/>
      <c r="HQC463" s="505"/>
      <c r="HQD463" s="505"/>
      <c r="HQE463" s="511"/>
      <c r="HQF463" s="512"/>
      <c r="HQG463" s="512"/>
      <c r="HQH463" s="505"/>
      <c r="HQI463" s="505"/>
      <c r="HQJ463" s="505"/>
      <c r="HQK463" s="511"/>
      <c r="HQL463" s="512"/>
      <c r="HQM463" s="512"/>
      <c r="HQN463" s="505"/>
      <c r="HQO463" s="505"/>
      <c r="HQP463" s="505"/>
      <c r="HQQ463" s="511"/>
      <c r="HQR463" s="512"/>
      <c r="HQS463" s="512"/>
      <c r="HQT463" s="505"/>
      <c r="HQU463" s="505"/>
      <c r="HQV463" s="505"/>
      <c r="HQW463" s="511"/>
      <c r="HQX463" s="512"/>
      <c r="HQY463" s="512"/>
      <c r="HQZ463" s="505"/>
      <c r="HRA463" s="505"/>
      <c r="HRB463" s="505"/>
      <c r="HRC463" s="511"/>
      <c r="HRD463" s="512"/>
      <c r="HRE463" s="512"/>
      <c r="HRF463" s="505"/>
      <c r="HRG463" s="505"/>
      <c r="HRH463" s="505"/>
      <c r="HRI463" s="511"/>
      <c r="HRJ463" s="512"/>
      <c r="HRK463" s="512"/>
      <c r="HRL463" s="505"/>
      <c r="HRM463" s="505"/>
      <c r="HRN463" s="505"/>
      <c r="HRO463" s="511"/>
      <c r="HRP463" s="512"/>
      <c r="HRQ463" s="512"/>
      <c r="HRR463" s="505"/>
      <c r="HRS463" s="505"/>
      <c r="HRT463" s="505"/>
      <c r="HRU463" s="511"/>
      <c r="HRV463" s="512"/>
      <c r="HRW463" s="512"/>
      <c r="HRX463" s="505"/>
      <c r="HRY463" s="505"/>
      <c r="HRZ463" s="505"/>
      <c r="HSA463" s="511"/>
      <c r="HSB463" s="512"/>
      <c r="HSC463" s="512"/>
      <c r="HSD463" s="505"/>
      <c r="HSE463" s="505"/>
      <c r="HSF463" s="505"/>
      <c r="HSG463" s="511"/>
      <c r="HSH463" s="512"/>
      <c r="HSI463" s="512"/>
      <c r="HSJ463" s="505"/>
      <c r="HSK463" s="505"/>
      <c r="HSL463" s="505"/>
      <c r="HSM463" s="511"/>
      <c r="HSN463" s="512"/>
      <c r="HSO463" s="512"/>
      <c r="HSP463" s="505"/>
      <c r="HSQ463" s="505"/>
      <c r="HSR463" s="505"/>
      <c r="HSS463" s="511"/>
      <c r="HST463" s="512"/>
      <c r="HSU463" s="512"/>
      <c r="HSV463" s="505"/>
      <c r="HSW463" s="505"/>
      <c r="HSX463" s="505"/>
      <c r="HSY463" s="511"/>
      <c r="HSZ463" s="512"/>
      <c r="HTA463" s="512"/>
      <c r="HTB463" s="505"/>
      <c r="HTC463" s="505"/>
      <c r="HTD463" s="505"/>
      <c r="HTE463" s="511"/>
      <c r="HTF463" s="512"/>
      <c r="HTG463" s="512"/>
      <c r="HTH463" s="505"/>
      <c r="HTI463" s="505"/>
      <c r="HTJ463" s="505"/>
      <c r="HTK463" s="511"/>
      <c r="HTL463" s="512"/>
      <c r="HTM463" s="512"/>
      <c r="HTN463" s="505"/>
      <c r="HTO463" s="505"/>
      <c r="HTP463" s="505"/>
      <c r="HTQ463" s="511"/>
      <c r="HTR463" s="512"/>
      <c r="HTS463" s="512"/>
      <c r="HTT463" s="505"/>
      <c r="HTU463" s="505"/>
      <c r="HTV463" s="505"/>
      <c r="HTW463" s="511"/>
      <c r="HTX463" s="512"/>
      <c r="HTY463" s="512"/>
      <c r="HTZ463" s="505"/>
      <c r="HUA463" s="505"/>
      <c r="HUB463" s="505"/>
      <c r="HUC463" s="511"/>
      <c r="HUD463" s="512"/>
      <c r="HUE463" s="512"/>
      <c r="HUF463" s="505"/>
      <c r="HUG463" s="505"/>
      <c r="HUH463" s="505"/>
      <c r="HUI463" s="511"/>
      <c r="HUJ463" s="512"/>
      <c r="HUK463" s="512"/>
      <c r="HUL463" s="505"/>
      <c r="HUM463" s="505"/>
      <c r="HUN463" s="505"/>
      <c r="HUO463" s="511"/>
      <c r="HUP463" s="512"/>
      <c r="HUQ463" s="512"/>
      <c r="HUR463" s="505"/>
      <c r="HUS463" s="505"/>
      <c r="HUT463" s="505"/>
      <c r="HUU463" s="511"/>
      <c r="HUV463" s="512"/>
      <c r="HUW463" s="512"/>
      <c r="HUX463" s="505"/>
      <c r="HUY463" s="505"/>
      <c r="HUZ463" s="505"/>
      <c r="HVA463" s="511"/>
      <c r="HVB463" s="512"/>
      <c r="HVC463" s="512"/>
      <c r="HVD463" s="505"/>
      <c r="HVE463" s="505"/>
      <c r="HVF463" s="505"/>
      <c r="HVG463" s="511"/>
      <c r="HVH463" s="512"/>
      <c r="HVI463" s="512"/>
      <c r="HVJ463" s="505"/>
      <c r="HVK463" s="505"/>
      <c r="HVL463" s="505"/>
      <c r="HVM463" s="511"/>
      <c r="HVN463" s="512"/>
      <c r="HVO463" s="512"/>
      <c r="HVP463" s="505"/>
      <c r="HVQ463" s="505"/>
      <c r="HVR463" s="505"/>
      <c r="HVS463" s="511"/>
      <c r="HVT463" s="512"/>
      <c r="HVU463" s="512"/>
      <c r="HVV463" s="505"/>
      <c r="HVW463" s="505"/>
      <c r="HVX463" s="505"/>
      <c r="HVY463" s="511"/>
      <c r="HVZ463" s="512"/>
      <c r="HWA463" s="512"/>
      <c r="HWB463" s="505"/>
      <c r="HWC463" s="505"/>
      <c r="HWD463" s="505"/>
      <c r="HWE463" s="511"/>
      <c r="HWF463" s="512"/>
      <c r="HWG463" s="512"/>
      <c r="HWH463" s="505"/>
      <c r="HWI463" s="505"/>
      <c r="HWJ463" s="505"/>
      <c r="HWK463" s="511"/>
      <c r="HWL463" s="512"/>
      <c r="HWM463" s="512"/>
      <c r="HWN463" s="505"/>
      <c r="HWO463" s="505"/>
      <c r="HWP463" s="505"/>
      <c r="HWQ463" s="511"/>
      <c r="HWR463" s="512"/>
      <c r="HWS463" s="512"/>
      <c r="HWT463" s="505"/>
      <c r="HWU463" s="505"/>
      <c r="HWV463" s="505"/>
      <c r="HWW463" s="511"/>
      <c r="HWX463" s="512"/>
      <c r="HWY463" s="512"/>
      <c r="HWZ463" s="505"/>
      <c r="HXA463" s="505"/>
      <c r="HXB463" s="505"/>
      <c r="HXC463" s="511"/>
      <c r="HXD463" s="512"/>
      <c r="HXE463" s="512"/>
      <c r="HXF463" s="505"/>
      <c r="HXG463" s="505"/>
      <c r="HXH463" s="505"/>
      <c r="HXI463" s="511"/>
      <c r="HXJ463" s="512"/>
      <c r="HXK463" s="512"/>
      <c r="HXL463" s="505"/>
      <c r="HXM463" s="505"/>
      <c r="HXN463" s="505"/>
      <c r="HXO463" s="511"/>
      <c r="HXP463" s="512"/>
      <c r="HXQ463" s="512"/>
      <c r="HXR463" s="505"/>
      <c r="HXS463" s="505"/>
      <c r="HXT463" s="505"/>
      <c r="HXU463" s="511"/>
      <c r="HXV463" s="512"/>
      <c r="HXW463" s="512"/>
      <c r="HXX463" s="505"/>
      <c r="HXY463" s="505"/>
      <c r="HXZ463" s="505"/>
      <c r="HYA463" s="511"/>
      <c r="HYB463" s="512"/>
      <c r="HYC463" s="512"/>
      <c r="HYD463" s="505"/>
      <c r="HYE463" s="505"/>
      <c r="HYF463" s="505"/>
      <c r="HYG463" s="511"/>
      <c r="HYH463" s="512"/>
      <c r="HYI463" s="512"/>
      <c r="HYJ463" s="505"/>
      <c r="HYK463" s="505"/>
      <c r="HYL463" s="505"/>
      <c r="HYM463" s="511"/>
      <c r="HYN463" s="512"/>
      <c r="HYO463" s="512"/>
      <c r="HYP463" s="505"/>
      <c r="HYQ463" s="505"/>
      <c r="HYR463" s="505"/>
      <c r="HYS463" s="511"/>
      <c r="HYT463" s="512"/>
      <c r="HYU463" s="512"/>
      <c r="HYV463" s="505"/>
      <c r="HYW463" s="505"/>
      <c r="HYX463" s="505"/>
      <c r="HYY463" s="511"/>
      <c r="HYZ463" s="512"/>
      <c r="HZA463" s="512"/>
      <c r="HZB463" s="505"/>
      <c r="HZC463" s="505"/>
      <c r="HZD463" s="505"/>
      <c r="HZE463" s="511"/>
      <c r="HZF463" s="512"/>
      <c r="HZG463" s="512"/>
      <c r="HZH463" s="505"/>
      <c r="HZI463" s="505"/>
      <c r="HZJ463" s="505"/>
      <c r="HZK463" s="511"/>
      <c r="HZL463" s="512"/>
      <c r="HZM463" s="512"/>
      <c r="HZN463" s="505"/>
      <c r="HZO463" s="505"/>
      <c r="HZP463" s="505"/>
      <c r="HZQ463" s="511"/>
      <c r="HZR463" s="512"/>
      <c r="HZS463" s="512"/>
      <c r="HZT463" s="505"/>
      <c r="HZU463" s="505"/>
      <c r="HZV463" s="505"/>
      <c r="HZW463" s="511"/>
      <c r="HZX463" s="512"/>
      <c r="HZY463" s="512"/>
      <c r="HZZ463" s="505"/>
      <c r="IAA463" s="505"/>
      <c r="IAB463" s="505"/>
      <c r="IAC463" s="511"/>
      <c r="IAD463" s="512"/>
      <c r="IAE463" s="512"/>
      <c r="IAF463" s="505"/>
      <c r="IAG463" s="505"/>
      <c r="IAH463" s="505"/>
      <c r="IAI463" s="511"/>
      <c r="IAJ463" s="512"/>
      <c r="IAK463" s="512"/>
      <c r="IAL463" s="505"/>
      <c r="IAM463" s="505"/>
      <c r="IAN463" s="505"/>
      <c r="IAO463" s="511"/>
      <c r="IAP463" s="512"/>
      <c r="IAQ463" s="512"/>
      <c r="IAR463" s="505"/>
      <c r="IAS463" s="505"/>
      <c r="IAT463" s="505"/>
      <c r="IAU463" s="511"/>
      <c r="IAV463" s="512"/>
      <c r="IAW463" s="512"/>
      <c r="IAX463" s="505"/>
      <c r="IAY463" s="505"/>
      <c r="IAZ463" s="505"/>
      <c r="IBA463" s="511"/>
      <c r="IBB463" s="512"/>
      <c r="IBC463" s="512"/>
      <c r="IBD463" s="505"/>
      <c r="IBE463" s="505"/>
      <c r="IBF463" s="505"/>
      <c r="IBG463" s="511"/>
      <c r="IBH463" s="512"/>
      <c r="IBI463" s="512"/>
      <c r="IBJ463" s="505"/>
      <c r="IBK463" s="505"/>
      <c r="IBL463" s="505"/>
      <c r="IBM463" s="511"/>
      <c r="IBN463" s="512"/>
      <c r="IBO463" s="512"/>
      <c r="IBP463" s="505"/>
      <c r="IBQ463" s="505"/>
      <c r="IBR463" s="505"/>
      <c r="IBS463" s="511"/>
      <c r="IBT463" s="512"/>
      <c r="IBU463" s="512"/>
      <c r="IBV463" s="505"/>
      <c r="IBW463" s="505"/>
      <c r="IBX463" s="505"/>
      <c r="IBY463" s="511"/>
      <c r="IBZ463" s="512"/>
      <c r="ICA463" s="512"/>
      <c r="ICB463" s="505"/>
      <c r="ICC463" s="505"/>
      <c r="ICD463" s="505"/>
      <c r="ICE463" s="511"/>
      <c r="ICF463" s="512"/>
      <c r="ICG463" s="512"/>
      <c r="ICH463" s="505"/>
      <c r="ICI463" s="505"/>
      <c r="ICJ463" s="505"/>
      <c r="ICK463" s="511"/>
      <c r="ICL463" s="512"/>
      <c r="ICM463" s="512"/>
      <c r="ICN463" s="505"/>
      <c r="ICO463" s="505"/>
      <c r="ICP463" s="505"/>
      <c r="ICQ463" s="511"/>
      <c r="ICR463" s="512"/>
      <c r="ICS463" s="512"/>
      <c r="ICT463" s="505"/>
      <c r="ICU463" s="505"/>
      <c r="ICV463" s="505"/>
      <c r="ICW463" s="511"/>
      <c r="ICX463" s="512"/>
      <c r="ICY463" s="512"/>
      <c r="ICZ463" s="505"/>
      <c r="IDA463" s="505"/>
      <c r="IDB463" s="505"/>
      <c r="IDC463" s="511"/>
      <c r="IDD463" s="512"/>
      <c r="IDE463" s="512"/>
      <c r="IDF463" s="505"/>
      <c r="IDG463" s="505"/>
      <c r="IDH463" s="505"/>
      <c r="IDI463" s="511"/>
      <c r="IDJ463" s="512"/>
      <c r="IDK463" s="512"/>
      <c r="IDL463" s="505"/>
      <c r="IDM463" s="505"/>
      <c r="IDN463" s="505"/>
      <c r="IDO463" s="511"/>
      <c r="IDP463" s="512"/>
      <c r="IDQ463" s="512"/>
      <c r="IDR463" s="505"/>
      <c r="IDS463" s="505"/>
      <c r="IDT463" s="505"/>
      <c r="IDU463" s="511"/>
      <c r="IDV463" s="512"/>
      <c r="IDW463" s="512"/>
      <c r="IDX463" s="505"/>
      <c r="IDY463" s="505"/>
      <c r="IDZ463" s="505"/>
      <c r="IEA463" s="511"/>
      <c r="IEB463" s="512"/>
      <c r="IEC463" s="512"/>
      <c r="IED463" s="505"/>
      <c r="IEE463" s="505"/>
      <c r="IEF463" s="505"/>
      <c r="IEG463" s="511"/>
      <c r="IEH463" s="512"/>
      <c r="IEI463" s="512"/>
      <c r="IEJ463" s="505"/>
      <c r="IEK463" s="505"/>
      <c r="IEL463" s="505"/>
      <c r="IEM463" s="511"/>
      <c r="IEN463" s="512"/>
      <c r="IEO463" s="512"/>
      <c r="IEP463" s="505"/>
      <c r="IEQ463" s="505"/>
      <c r="IER463" s="505"/>
      <c r="IES463" s="511"/>
      <c r="IET463" s="512"/>
      <c r="IEU463" s="512"/>
      <c r="IEV463" s="505"/>
      <c r="IEW463" s="505"/>
      <c r="IEX463" s="505"/>
      <c r="IEY463" s="511"/>
      <c r="IEZ463" s="512"/>
      <c r="IFA463" s="512"/>
      <c r="IFB463" s="505"/>
      <c r="IFC463" s="505"/>
      <c r="IFD463" s="505"/>
      <c r="IFE463" s="511"/>
      <c r="IFF463" s="512"/>
      <c r="IFG463" s="512"/>
      <c r="IFH463" s="505"/>
      <c r="IFI463" s="505"/>
      <c r="IFJ463" s="505"/>
      <c r="IFK463" s="511"/>
      <c r="IFL463" s="512"/>
      <c r="IFM463" s="512"/>
      <c r="IFN463" s="505"/>
      <c r="IFO463" s="505"/>
      <c r="IFP463" s="505"/>
      <c r="IFQ463" s="511"/>
      <c r="IFR463" s="512"/>
      <c r="IFS463" s="512"/>
      <c r="IFT463" s="505"/>
      <c r="IFU463" s="505"/>
      <c r="IFV463" s="505"/>
      <c r="IFW463" s="511"/>
      <c r="IFX463" s="512"/>
      <c r="IFY463" s="512"/>
      <c r="IFZ463" s="505"/>
      <c r="IGA463" s="505"/>
      <c r="IGB463" s="505"/>
      <c r="IGC463" s="511"/>
      <c r="IGD463" s="512"/>
      <c r="IGE463" s="512"/>
      <c r="IGF463" s="505"/>
      <c r="IGG463" s="505"/>
      <c r="IGH463" s="505"/>
      <c r="IGI463" s="511"/>
      <c r="IGJ463" s="512"/>
      <c r="IGK463" s="512"/>
      <c r="IGL463" s="505"/>
      <c r="IGM463" s="505"/>
      <c r="IGN463" s="505"/>
      <c r="IGO463" s="511"/>
      <c r="IGP463" s="512"/>
      <c r="IGQ463" s="512"/>
      <c r="IGR463" s="505"/>
      <c r="IGS463" s="505"/>
      <c r="IGT463" s="505"/>
      <c r="IGU463" s="511"/>
      <c r="IGV463" s="512"/>
      <c r="IGW463" s="512"/>
      <c r="IGX463" s="505"/>
      <c r="IGY463" s="505"/>
      <c r="IGZ463" s="505"/>
      <c r="IHA463" s="511"/>
      <c r="IHB463" s="512"/>
      <c r="IHC463" s="512"/>
      <c r="IHD463" s="505"/>
      <c r="IHE463" s="505"/>
      <c r="IHF463" s="505"/>
      <c r="IHG463" s="511"/>
      <c r="IHH463" s="512"/>
      <c r="IHI463" s="512"/>
      <c r="IHJ463" s="505"/>
      <c r="IHK463" s="505"/>
      <c r="IHL463" s="505"/>
      <c r="IHM463" s="511"/>
      <c r="IHN463" s="512"/>
      <c r="IHO463" s="512"/>
      <c r="IHP463" s="505"/>
      <c r="IHQ463" s="505"/>
      <c r="IHR463" s="505"/>
      <c r="IHS463" s="511"/>
      <c r="IHT463" s="512"/>
      <c r="IHU463" s="512"/>
      <c r="IHV463" s="505"/>
      <c r="IHW463" s="505"/>
      <c r="IHX463" s="505"/>
      <c r="IHY463" s="511"/>
      <c r="IHZ463" s="512"/>
      <c r="IIA463" s="512"/>
      <c r="IIB463" s="505"/>
      <c r="IIC463" s="505"/>
      <c r="IID463" s="505"/>
      <c r="IIE463" s="511"/>
      <c r="IIF463" s="512"/>
      <c r="IIG463" s="512"/>
      <c r="IIH463" s="505"/>
      <c r="III463" s="505"/>
      <c r="IIJ463" s="505"/>
      <c r="IIK463" s="511"/>
      <c r="IIL463" s="512"/>
      <c r="IIM463" s="512"/>
      <c r="IIN463" s="505"/>
      <c r="IIO463" s="505"/>
      <c r="IIP463" s="505"/>
      <c r="IIQ463" s="511"/>
      <c r="IIR463" s="512"/>
      <c r="IIS463" s="512"/>
      <c r="IIT463" s="505"/>
      <c r="IIU463" s="505"/>
      <c r="IIV463" s="505"/>
      <c r="IIW463" s="511"/>
      <c r="IIX463" s="512"/>
      <c r="IIY463" s="512"/>
      <c r="IIZ463" s="505"/>
      <c r="IJA463" s="505"/>
      <c r="IJB463" s="505"/>
      <c r="IJC463" s="511"/>
      <c r="IJD463" s="512"/>
      <c r="IJE463" s="512"/>
      <c r="IJF463" s="505"/>
      <c r="IJG463" s="505"/>
      <c r="IJH463" s="505"/>
      <c r="IJI463" s="511"/>
      <c r="IJJ463" s="512"/>
      <c r="IJK463" s="512"/>
      <c r="IJL463" s="505"/>
      <c r="IJM463" s="505"/>
      <c r="IJN463" s="505"/>
      <c r="IJO463" s="511"/>
      <c r="IJP463" s="512"/>
      <c r="IJQ463" s="512"/>
      <c r="IJR463" s="505"/>
      <c r="IJS463" s="505"/>
      <c r="IJT463" s="505"/>
      <c r="IJU463" s="511"/>
      <c r="IJV463" s="512"/>
      <c r="IJW463" s="512"/>
      <c r="IJX463" s="505"/>
      <c r="IJY463" s="505"/>
      <c r="IJZ463" s="505"/>
      <c r="IKA463" s="511"/>
      <c r="IKB463" s="512"/>
      <c r="IKC463" s="512"/>
      <c r="IKD463" s="505"/>
      <c r="IKE463" s="505"/>
      <c r="IKF463" s="505"/>
      <c r="IKG463" s="511"/>
      <c r="IKH463" s="512"/>
      <c r="IKI463" s="512"/>
      <c r="IKJ463" s="505"/>
      <c r="IKK463" s="505"/>
      <c r="IKL463" s="505"/>
      <c r="IKM463" s="511"/>
      <c r="IKN463" s="512"/>
      <c r="IKO463" s="512"/>
      <c r="IKP463" s="505"/>
      <c r="IKQ463" s="505"/>
      <c r="IKR463" s="505"/>
      <c r="IKS463" s="511"/>
      <c r="IKT463" s="512"/>
      <c r="IKU463" s="512"/>
      <c r="IKV463" s="505"/>
      <c r="IKW463" s="505"/>
      <c r="IKX463" s="505"/>
      <c r="IKY463" s="511"/>
      <c r="IKZ463" s="512"/>
      <c r="ILA463" s="512"/>
      <c r="ILB463" s="505"/>
      <c r="ILC463" s="505"/>
      <c r="ILD463" s="505"/>
      <c r="ILE463" s="511"/>
      <c r="ILF463" s="512"/>
      <c r="ILG463" s="512"/>
      <c r="ILH463" s="505"/>
      <c r="ILI463" s="505"/>
      <c r="ILJ463" s="505"/>
      <c r="ILK463" s="511"/>
      <c r="ILL463" s="512"/>
      <c r="ILM463" s="512"/>
      <c r="ILN463" s="505"/>
      <c r="ILO463" s="505"/>
      <c r="ILP463" s="505"/>
      <c r="ILQ463" s="511"/>
      <c r="ILR463" s="512"/>
      <c r="ILS463" s="512"/>
      <c r="ILT463" s="505"/>
      <c r="ILU463" s="505"/>
      <c r="ILV463" s="505"/>
      <c r="ILW463" s="511"/>
      <c r="ILX463" s="512"/>
      <c r="ILY463" s="512"/>
      <c r="ILZ463" s="505"/>
      <c r="IMA463" s="505"/>
      <c r="IMB463" s="505"/>
      <c r="IMC463" s="511"/>
      <c r="IMD463" s="512"/>
      <c r="IME463" s="512"/>
      <c r="IMF463" s="505"/>
      <c r="IMG463" s="505"/>
      <c r="IMH463" s="505"/>
      <c r="IMI463" s="511"/>
      <c r="IMJ463" s="512"/>
      <c r="IMK463" s="512"/>
      <c r="IML463" s="505"/>
      <c r="IMM463" s="505"/>
      <c r="IMN463" s="505"/>
      <c r="IMO463" s="511"/>
      <c r="IMP463" s="512"/>
      <c r="IMQ463" s="512"/>
      <c r="IMR463" s="505"/>
      <c r="IMS463" s="505"/>
      <c r="IMT463" s="505"/>
      <c r="IMU463" s="511"/>
      <c r="IMV463" s="512"/>
      <c r="IMW463" s="512"/>
      <c r="IMX463" s="505"/>
      <c r="IMY463" s="505"/>
      <c r="IMZ463" s="505"/>
      <c r="INA463" s="511"/>
      <c r="INB463" s="512"/>
      <c r="INC463" s="512"/>
      <c r="IND463" s="505"/>
      <c r="INE463" s="505"/>
      <c r="INF463" s="505"/>
      <c r="ING463" s="511"/>
      <c r="INH463" s="512"/>
      <c r="INI463" s="512"/>
      <c r="INJ463" s="505"/>
      <c r="INK463" s="505"/>
      <c r="INL463" s="505"/>
      <c r="INM463" s="511"/>
      <c r="INN463" s="512"/>
      <c r="INO463" s="512"/>
      <c r="INP463" s="505"/>
      <c r="INQ463" s="505"/>
      <c r="INR463" s="505"/>
      <c r="INS463" s="511"/>
      <c r="INT463" s="512"/>
      <c r="INU463" s="512"/>
      <c r="INV463" s="505"/>
      <c r="INW463" s="505"/>
      <c r="INX463" s="505"/>
      <c r="INY463" s="511"/>
      <c r="INZ463" s="512"/>
      <c r="IOA463" s="512"/>
      <c r="IOB463" s="505"/>
      <c r="IOC463" s="505"/>
      <c r="IOD463" s="505"/>
      <c r="IOE463" s="511"/>
      <c r="IOF463" s="512"/>
      <c r="IOG463" s="512"/>
      <c r="IOH463" s="505"/>
      <c r="IOI463" s="505"/>
      <c r="IOJ463" s="505"/>
      <c r="IOK463" s="511"/>
      <c r="IOL463" s="512"/>
      <c r="IOM463" s="512"/>
      <c r="ION463" s="505"/>
      <c r="IOO463" s="505"/>
      <c r="IOP463" s="505"/>
      <c r="IOQ463" s="511"/>
      <c r="IOR463" s="512"/>
      <c r="IOS463" s="512"/>
      <c r="IOT463" s="505"/>
      <c r="IOU463" s="505"/>
      <c r="IOV463" s="505"/>
      <c r="IOW463" s="511"/>
      <c r="IOX463" s="512"/>
      <c r="IOY463" s="512"/>
      <c r="IOZ463" s="505"/>
      <c r="IPA463" s="505"/>
      <c r="IPB463" s="505"/>
      <c r="IPC463" s="511"/>
      <c r="IPD463" s="512"/>
      <c r="IPE463" s="512"/>
      <c r="IPF463" s="505"/>
      <c r="IPG463" s="505"/>
      <c r="IPH463" s="505"/>
      <c r="IPI463" s="511"/>
      <c r="IPJ463" s="512"/>
      <c r="IPK463" s="512"/>
      <c r="IPL463" s="505"/>
      <c r="IPM463" s="505"/>
      <c r="IPN463" s="505"/>
      <c r="IPO463" s="511"/>
      <c r="IPP463" s="512"/>
      <c r="IPQ463" s="512"/>
      <c r="IPR463" s="505"/>
      <c r="IPS463" s="505"/>
      <c r="IPT463" s="505"/>
      <c r="IPU463" s="511"/>
      <c r="IPV463" s="512"/>
      <c r="IPW463" s="512"/>
      <c r="IPX463" s="505"/>
      <c r="IPY463" s="505"/>
      <c r="IPZ463" s="505"/>
      <c r="IQA463" s="511"/>
      <c r="IQB463" s="512"/>
      <c r="IQC463" s="512"/>
      <c r="IQD463" s="505"/>
      <c r="IQE463" s="505"/>
      <c r="IQF463" s="505"/>
      <c r="IQG463" s="511"/>
      <c r="IQH463" s="512"/>
      <c r="IQI463" s="512"/>
      <c r="IQJ463" s="505"/>
      <c r="IQK463" s="505"/>
      <c r="IQL463" s="505"/>
      <c r="IQM463" s="511"/>
      <c r="IQN463" s="512"/>
      <c r="IQO463" s="512"/>
      <c r="IQP463" s="505"/>
      <c r="IQQ463" s="505"/>
      <c r="IQR463" s="505"/>
      <c r="IQS463" s="511"/>
      <c r="IQT463" s="512"/>
      <c r="IQU463" s="512"/>
      <c r="IQV463" s="505"/>
      <c r="IQW463" s="505"/>
      <c r="IQX463" s="505"/>
      <c r="IQY463" s="511"/>
      <c r="IQZ463" s="512"/>
      <c r="IRA463" s="512"/>
      <c r="IRB463" s="505"/>
      <c r="IRC463" s="505"/>
      <c r="IRD463" s="505"/>
      <c r="IRE463" s="511"/>
      <c r="IRF463" s="512"/>
      <c r="IRG463" s="512"/>
      <c r="IRH463" s="505"/>
      <c r="IRI463" s="505"/>
      <c r="IRJ463" s="505"/>
      <c r="IRK463" s="511"/>
      <c r="IRL463" s="512"/>
      <c r="IRM463" s="512"/>
      <c r="IRN463" s="505"/>
      <c r="IRO463" s="505"/>
      <c r="IRP463" s="505"/>
      <c r="IRQ463" s="511"/>
      <c r="IRR463" s="512"/>
      <c r="IRS463" s="512"/>
      <c r="IRT463" s="505"/>
      <c r="IRU463" s="505"/>
      <c r="IRV463" s="505"/>
      <c r="IRW463" s="511"/>
      <c r="IRX463" s="512"/>
      <c r="IRY463" s="512"/>
      <c r="IRZ463" s="505"/>
      <c r="ISA463" s="505"/>
      <c r="ISB463" s="505"/>
      <c r="ISC463" s="511"/>
      <c r="ISD463" s="512"/>
      <c r="ISE463" s="512"/>
      <c r="ISF463" s="505"/>
      <c r="ISG463" s="505"/>
      <c r="ISH463" s="505"/>
      <c r="ISI463" s="511"/>
      <c r="ISJ463" s="512"/>
      <c r="ISK463" s="512"/>
      <c r="ISL463" s="505"/>
      <c r="ISM463" s="505"/>
      <c r="ISN463" s="505"/>
      <c r="ISO463" s="511"/>
      <c r="ISP463" s="512"/>
      <c r="ISQ463" s="512"/>
      <c r="ISR463" s="505"/>
      <c r="ISS463" s="505"/>
      <c r="IST463" s="505"/>
      <c r="ISU463" s="511"/>
      <c r="ISV463" s="512"/>
      <c r="ISW463" s="512"/>
      <c r="ISX463" s="505"/>
      <c r="ISY463" s="505"/>
      <c r="ISZ463" s="505"/>
      <c r="ITA463" s="511"/>
      <c r="ITB463" s="512"/>
      <c r="ITC463" s="512"/>
      <c r="ITD463" s="505"/>
      <c r="ITE463" s="505"/>
      <c r="ITF463" s="505"/>
      <c r="ITG463" s="511"/>
      <c r="ITH463" s="512"/>
      <c r="ITI463" s="512"/>
      <c r="ITJ463" s="505"/>
      <c r="ITK463" s="505"/>
      <c r="ITL463" s="505"/>
      <c r="ITM463" s="511"/>
      <c r="ITN463" s="512"/>
      <c r="ITO463" s="512"/>
      <c r="ITP463" s="505"/>
      <c r="ITQ463" s="505"/>
      <c r="ITR463" s="505"/>
      <c r="ITS463" s="511"/>
      <c r="ITT463" s="512"/>
      <c r="ITU463" s="512"/>
      <c r="ITV463" s="505"/>
      <c r="ITW463" s="505"/>
      <c r="ITX463" s="505"/>
      <c r="ITY463" s="511"/>
      <c r="ITZ463" s="512"/>
      <c r="IUA463" s="512"/>
      <c r="IUB463" s="505"/>
      <c r="IUC463" s="505"/>
      <c r="IUD463" s="505"/>
      <c r="IUE463" s="511"/>
      <c r="IUF463" s="512"/>
      <c r="IUG463" s="512"/>
      <c r="IUH463" s="505"/>
      <c r="IUI463" s="505"/>
      <c r="IUJ463" s="505"/>
      <c r="IUK463" s="511"/>
      <c r="IUL463" s="512"/>
      <c r="IUM463" s="512"/>
      <c r="IUN463" s="505"/>
      <c r="IUO463" s="505"/>
      <c r="IUP463" s="505"/>
      <c r="IUQ463" s="511"/>
      <c r="IUR463" s="512"/>
      <c r="IUS463" s="512"/>
      <c r="IUT463" s="505"/>
      <c r="IUU463" s="505"/>
      <c r="IUV463" s="505"/>
      <c r="IUW463" s="511"/>
      <c r="IUX463" s="512"/>
      <c r="IUY463" s="512"/>
      <c r="IUZ463" s="505"/>
      <c r="IVA463" s="505"/>
      <c r="IVB463" s="505"/>
      <c r="IVC463" s="511"/>
      <c r="IVD463" s="512"/>
      <c r="IVE463" s="512"/>
      <c r="IVF463" s="505"/>
      <c r="IVG463" s="505"/>
      <c r="IVH463" s="505"/>
      <c r="IVI463" s="511"/>
      <c r="IVJ463" s="512"/>
      <c r="IVK463" s="512"/>
      <c r="IVL463" s="505"/>
      <c r="IVM463" s="505"/>
      <c r="IVN463" s="505"/>
      <c r="IVO463" s="511"/>
      <c r="IVP463" s="512"/>
      <c r="IVQ463" s="512"/>
      <c r="IVR463" s="505"/>
      <c r="IVS463" s="505"/>
      <c r="IVT463" s="505"/>
      <c r="IVU463" s="511"/>
      <c r="IVV463" s="512"/>
      <c r="IVW463" s="512"/>
      <c r="IVX463" s="505"/>
      <c r="IVY463" s="505"/>
      <c r="IVZ463" s="505"/>
      <c r="IWA463" s="511"/>
      <c r="IWB463" s="512"/>
      <c r="IWC463" s="512"/>
      <c r="IWD463" s="505"/>
      <c r="IWE463" s="505"/>
      <c r="IWF463" s="505"/>
      <c r="IWG463" s="511"/>
      <c r="IWH463" s="512"/>
      <c r="IWI463" s="512"/>
      <c r="IWJ463" s="505"/>
      <c r="IWK463" s="505"/>
      <c r="IWL463" s="505"/>
      <c r="IWM463" s="511"/>
      <c r="IWN463" s="512"/>
      <c r="IWO463" s="512"/>
      <c r="IWP463" s="505"/>
      <c r="IWQ463" s="505"/>
      <c r="IWR463" s="505"/>
      <c r="IWS463" s="511"/>
      <c r="IWT463" s="512"/>
      <c r="IWU463" s="512"/>
      <c r="IWV463" s="505"/>
      <c r="IWW463" s="505"/>
      <c r="IWX463" s="505"/>
      <c r="IWY463" s="511"/>
      <c r="IWZ463" s="512"/>
      <c r="IXA463" s="512"/>
      <c r="IXB463" s="505"/>
      <c r="IXC463" s="505"/>
      <c r="IXD463" s="505"/>
      <c r="IXE463" s="511"/>
      <c r="IXF463" s="512"/>
      <c r="IXG463" s="512"/>
      <c r="IXH463" s="505"/>
      <c r="IXI463" s="505"/>
      <c r="IXJ463" s="505"/>
      <c r="IXK463" s="511"/>
      <c r="IXL463" s="512"/>
      <c r="IXM463" s="512"/>
      <c r="IXN463" s="505"/>
      <c r="IXO463" s="505"/>
      <c r="IXP463" s="505"/>
      <c r="IXQ463" s="511"/>
      <c r="IXR463" s="512"/>
      <c r="IXS463" s="512"/>
      <c r="IXT463" s="505"/>
      <c r="IXU463" s="505"/>
      <c r="IXV463" s="505"/>
      <c r="IXW463" s="511"/>
      <c r="IXX463" s="512"/>
      <c r="IXY463" s="512"/>
      <c r="IXZ463" s="505"/>
      <c r="IYA463" s="505"/>
      <c r="IYB463" s="505"/>
      <c r="IYC463" s="511"/>
      <c r="IYD463" s="512"/>
      <c r="IYE463" s="512"/>
      <c r="IYF463" s="505"/>
      <c r="IYG463" s="505"/>
      <c r="IYH463" s="505"/>
      <c r="IYI463" s="511"/>
      <c r="IYJ463" s="512"/>
      <c r="IYK463" s="512"/>
      <c r="IYL463" s="505"/>
      <c r="IYM463" s="505"/>
      <c r="IYN463" s="505"/>
      <c r="IYO463" s="511"/>
      <c r="IYP463" s="512"/>
      <c r="IYQ463" s="512"/>
      <c r="IYR463" s="505"/>
      <c r="IYS463" s="505"/>
      <c r="IYT463" s="505"/>
      <c r="IYU463" s="511"/>
      <c r="IYV463" s="512"/>
      <c r="IYW463" s="512"/>
      <c r="IYX463" s="505"/>
      <c r="IYY463" s="505"/>
      <c r="IYZ463" s="505"/>
      <c r="IZA463" s="511"/>
      <c r="IZB463" s="512"/>
      <c r="IZC463" s="512"/>
      <c r="IZD463" s="505"/>
      <c r="IZE463" s="505"/>
      <c r="IZF463" s="505"/>
      <c r="IZG463" s="511"/>
      <c r="IZH463" s="512"/>
      <c r="IZI463" s="512"/>
      <c r="IZJ463" s="505"/>
      <c r="IZK463" s="505"/>
      <c r="IZL463" s="505"/>
      <c r="IZM463" s="511"/>
      <c r="IZN463" s="512"/>
      <c r="IZO463" s="512"/>
      <c r="IZP463" s="505"/>
      <c r="IZQ463" s="505"/>
      <c r="IZR463" s="505"/>
      <c r="IZS463" s="511"/>
      <c r="IZT463" s="512"/>
      <c r="IZU463" s="512"/>
      <c r="IZV463" s="505"/>
      <c r="IZW463" s="505"/>
      <c r="IZX463" s="505"/>
      <c r="IZY463" s="511"/>
      <c r="IZZ463" s="512"/>
      <c r="JAA463" s="512"/>
      <c r="JAB463" s="505"/>
      <c r="JAC463" s="505"/>
      <c r="JAD463" s="505"/>
      <c r="JAE463" s="511"/>
      <c r="JAF463" s="512"/>
      <c r="JAG463" s="512"/>
      <c r="JAH463" s="505"/>
      <c r="JAI463" s="505"/>
      <c r="JAJ463" s="505"/>
      <c r="JAK463" s="511"/>
      <c r="JAL463" s="512"/>
      <c r="JAM463" s="512"/>
      <c r="JAN463" s="505"/>
      <c r="JAO463" s="505"/>
      <c r="JAP463" s="505"/>
      <c r="JAQ463" s="511"/>
      <c r="JAR463" s="512"/>
      <c r="JAS463" s="512"/>
      <c r="JAT463" s="505"/>
      <c r="JAU463" s="505"/>
      <c r="JAV463" s="505"/>
      <c r="JAW463" s="511"/>
      <c r="JAX463" s="512"/>
      <c r="JAY463" s="512"/>
      <c r="JAZ463" s="505"/>
      <c r="JBA463" s="505"/>
      <c r="JBB463" s="505"/>
      <c r="JBC463" s="511"/>
      <c r="JBD463" s="512"/>
      <c r="JBE463" s="512"/>
      <c r="JBF463" s="505"/>
      <c r="JBG463" s="505"/>
      <c r="JBH463" s="505"/>
      <c r="JBI463" s="511"/>
      <c r="JBJ463" s="512"/>
      <c r="JBK463" s="512"/>
      <c r="JBL463" s="505"/>
      <c r="JBM463" s="505"/>
      <c r="JBN463" s="505"/>
      <c r="JBO463" s="511"/>
      <c r="JBP463" s="512"/>
      <c r="JBQ463" s="512"/>
      <c r="JBR463" s="505"/>
      <c r="JBS463" s="505"/>
      <c r="JBT463" s="505"/>
      <c r="JBU463" s="511"/>
      <c r="JBV463" s="512"/>
      <c r="JBW463" s="512"/>
      <c r="JBX463" s="505"/>
      <c r="JBY463" s="505"/>
      <c r="JBZ463" s="505"/>
      <c r="JCA463" s="511"/>
      <c r="JCB463" s="512"/>
      <c r="JCC463" s="512"/>
      <c r="JCD463" s="505"/>
      <c r="JCE463" s="505"/>
      <c r="JCF463" s="505"/>
      <c r="JCG463" s="511"/>
      <c r="JCH463" s="512"/>
      <c r="JCI463" s="512"/>
      <c r="JCJ463" s="505"/>
      <c r="JCK463" s="505"/>
      <c r="JCL463" s="505"/>
      <c r="JCM463" s="511"/>
      <c r="JCN463" s="512"/>
      <c r="JCO463" s="512"/>
      <c r="JCP463" s="505"/>
      <c r="JCQ463" s="505"/>
      <c r="JCR463" s="505"/>
      <c r="JCS463" s="511"/>
      <c r="JCT463" s="512"/>
      <c r="JCU463" s="512"/>
      <c r="JCV463" s="505"/>
      <c r="JCW463" s="505"/>
      <c r="JCX463" s="505"/>
      <c r="JCY463" s="511"/>
      <c r="JCZ463" s="512"/>
      <c r="JDA463" s="512"/>
      <c r="JDB463" s="505"/>
      <c r="JDC463" s="505"/>
      <c r="JDD463" s="505"/>
      <c r="JDE463" s="511"/>
      <c r="JDF463" s="512"/>
      <c r="JDG463" s="512"/>
      <c r="JDH463" s="505"/>
      <c r="JDI463" s="505"/>
      <c r="JDJ463" s="505"/>
      <c r="JDK463" s="511"/>
      <c r="JDL463" s="512"/>
      <c r="JDM463" s="512"/>
      <c r="JDN463" s="505"/>
      <c r="JDO463" s="505"/>
      <c r="JDP463" s="505"/>
      <c r="JDQ463" s="511"/>
      <c r="JDR463" s="512"/>
      <c r="JDS463" s="512"/>
      <c r="JDT463" s="505"/>
      <c r="JDU463" s="505"/>
      <c r="JDV463" s="505"/>
      <c r="JDW463" s="511"/>
      <c r="JDX463" s="512"/>
      <c r="JDY463" s="512"/>
      <c r="JDZ463" s="505"/>
      <c r="JEA463" s="505"/>
      <c r="JEB463" s="505"/>
      <c r="JEC463" s="511"/>
      <c r="JED463" s="512"/>
      <c r="JEE463" s="512"/>
      <c r="JEF463" s="505"/>
      <c r="JEG463" s="505"/>
      <c r="JEH463" s="505"/>
      <c r="JEI463" s="511"/>
      <c r="JEJ463" s="512"/>
      <c r="JEK463" s="512"/>
      <c r="JEL463" s="505"/>
      <c r="JEM463" s="505"/>
      <c r="JEN463" s="505"/>
      <c r="JEO463" s="511"/>
      <c r="JEP463" s="512"/>
      <c r="JEQ463" s="512"/>
      <c r="JER463" s="505"/>
      <c r="JES463" s="505"/>
      <c r="JET463" s="505"/>
      <c r="JEU463" s="511"/>
      <c r="JEV463" s="512"/>
      <c r="JEW463" s="512"/>
      <c r="JEX463" s="505"/>
      <c r="JEY463" s="505"/>
      <c r="JEZ463" s="505"/>
      <c r="JFA463" s="511"/>
      <c r="JFB463" s="512"/>
      <c r="JFC463" s="512"/>
      <c r="JFD463" s="505"/>
      <c r="JFE463" s="505"/>
      <c r="JFF463" s="505"/>
      <c r="JFG463" s="511"/>
      <c r="JFH463" s="512"/>
      <c r="JFI463" s="512"/>
      <c r="JFJ463" s="505"/>
      <c r="JFK463" s="505"/>
      <c r="JFL463" s="505"/>
      <c r="JFM463" s="511"/>
      <c r="JFN463" s="512"/>
      <c r="JFO463" s="512"/>
      <c r="JFP463" s="505"/>
      <c r="JFQ463" s="505"/>
      <c r="JFR463" s="505"/>
      <c r="JFS463" s="511"/>
      <c r="JFT463" s="512"/>
      <c r="JFU463" s="512"/>
      <c r="JFV463" s="505"/>
      <c r="JFW463" s="505"/>
      <c r="JFX463" s="505"/>
      <c r="JFY463" s="511"/>
      <c r="JFZ463" s="512"/>
      <c r="JGA463" s="512"/>
      <c r="JGB463" s="505"/>
      <c r="JGC463" s="505"/>
      <c r="JGD463" s="505"/>
      <c r="JGE463" s="511"/>
      <c r="JGF463" s="512"/>
      <c r="JGG463" s="512"/>
      <c r="JGH463" s="505"/>
      <c r="JGI463" s="505"/>
      <c r="JGJ463" s="505"/>
      <c r="JGK463" s="511"/>
      <c r="JGL463" s="512"/>
      <c r="JGM463" s="512"/>
      <c r="JGN463" s="505"/>
      <c r="JGO463" s="505"/>
      <c r="JGP463" s="505"/>
      <c r="JGQ463" s="511"/>
      <c r="JGR463" s="512"/>
      <c r="JGS463" s="512"/>
      <c r="JGT463" s="505"/>
      <c r="JGU463" s="505"/>
      <c r="JGV463" s="505"/>
      <c r="JGW463" s="511"/>
      <c r="JGX463" s="512"/>
      <c r="JGY463" s="512"/>
      <c r="JGZ463" s="505"/>
      <c r="JHA463" s="505"/>
      <c r="JHB463" s="505"/>
      <c r="JHC463" s="511"/>
      <c r="JHD463" s="512"/>
      <c r="JHE463" s="512"/>
      <c r="JHF463" s="505"/>
      <c r="JHG463" s="505"/>
      <c r="JHH463" s="505"/>
      <c r="JHI463" s="511"/>
      <c r="JHJ463" s="512"/>
      <c r="JHK463" s="512"/>
      <c r="JHL463" s="505"/>
      <c r="JHM463" s="505"/>
      <c r="JHN463" s="505"/>
      <c r="JHO463" s="511"/>
      <c r="JHP463" s="512"/>
      <c r="JHQ463" s="512"/>
      <c r="JHR463" s="505"/>
      <c r="JHS463" s="505"/>
      <c r="JHT463" s="505"/>
      <c r="JHU463" s="511"/>
      <c r="JHV463" s="512"/>
      <c r="JHW463" s="512"/>
      <c r="JHX463" s="505"/>
      <c r="JHY463" s="505"/>
      <c r="JHZ463" s="505"/>
      <c r="JIA463" s="511"/>
      <c r="JIB463" s="512"/>
      <c r="JIC463" s="512"/>
      <c r="JID463" s="505"/>
      <c r="JIE463" s="505"/>
      <c r="JIF463" s="505"/>
      <c r="JIG463" s="511"/>
      <c r="JIH463" s="512"/>
      <c r="JII463" s="512"/>
      <c r="JIJ463" s="505"/>
      <c r="JIK463" s="505"/>
      <c r="JIL463" s="505"/>
      <c r="JIM463" s="511"/>
      <c r="JIN463" s="512"/>
      <c r="JIO463" s="512"/>
      <c r="JIP463" s="505"/>
      <c r="JIQ463" s="505"/>
      <c r="JIR463" s="505"/>
      <c r="JIS463" s="511"/>
      <c r="JIT463" s="512"/>
      <c r="JIU463" s="512"/>
      <c r="JIV463" s="505"/>
      <c r="JIW463" s="505"/>
      <c r="JIX463" s="505"/>
      <c r="JIY463" s="511"/>
      <c r="JIZ463" s="512"/>
      <c r="JJA463" s="512"/>
      <c r="JJB463" s="505"/>
      <c r="JJC463" s="505"/>
      <c r="JJD463" s="505"/>
      <c r="JJE463" s="511"/>
      <c r="JJF463" s="512"/>
      <c r="JJG463" s="512"/>
      <c r="JJH463" s="505"/>
      <c r="JJI463" s="505"/>
      <c r="JJJ463" s="505"/>
      <c r="JJK463" s="511"/>
      <c r="JJL463" s="512"/>
      <c r="JJM463" s="512"/>
      <c r="JJN463" s="505"/>
      <c r="JJO463" s="505"/>
      <c r="JJP463" s="505"/>
      <c r="JJQ463" s="511"/>
      <c r="JJR463" s="512"/>
      <c r="JJS463" s="512"/>
      <c r="JJT463" s="505"/>
      <c r="JJU463" s="505"/>
      <c r="JJV463" s="505"/>
      <c r="JJW463" s="511"/>
      <c r="JJX463" s="512"/>
      <c r="JJY463" s="512"/>
      <c r="JJZ463" s="505"/>
      <c r="JKA463" s="505"/>
      <c r="JKB463" s="505"/>
      <c r="JKC463" s="511"/>
      <c r="JKD463" s="512"/>
      <c r="JKE463" s="512"/>
      <c r="JKF463" s="505"/>
      <c r="JKG463" s="505"/>
      <c r="JKH463" s="505"/>
      <c r="JKI463" s="511"/>
      <c r="JKJ463" s="512"/>
      <c r="JKK463" s="512"/>
      <c r="JKL463" s="505"/>
      <c r="JKM463" s="505"/>
      <c r="JKN463" s="505"/>
      <c r="JKO463" s="511"/>
      <c r="JKP463" s="512"/>
      <c r="JKQ463" s="512"/>
      <c r="JKR463" s="505"/>
      <c r="JKS463" s="505"/>
      <c r="JKT463" s="505"/>
      <c r="JKU463" s="511"/>
      <c r="JKV463" s="512"/>
      <c r="JKW463" s="512"/>
      <c r="JKX463" s="505"/>
      <c r="JKY463" s="505"/>
      <c r="JKZ463" s="505"/>
      <c r="JLA463" s="511"/>
      <c r="JLB463" s="512"/>
      <c r="JLC463" s="512"/>
      <c r="JLD463" s="505"/>
      <c r="JLE463" s="505"/>
      <c r="JLF463" s="505"/>
      <c r="JLG463" s="511"/>
      <c r="JLH463" s="512"/>
      <c r="JLI463" s="512"/>
      <c r="JLJ463" s="505"/>
      <c r="JLK463" s="505"/>
      <c r="JLL463" s="505"/>
      <c r="JLM463" s="511"/>
      <c r="JLN463" s="512"/>
      <c r="JLO463" s="512"/>
      <c r="JLP463" s="505"/>
      <c r="JLQ463" s="505"/>
      <c r="JLR463" s="505"/>
      <c r="JLS463" s="511"/>
      <c r="JLT463" s="512"/>
      <c r="JLU463" s="512"/>
      <c r="JLV463" s="505"/>
      <c r="JLW463" s="505"/>
      <c r="JLX463" s="505"/>
      <c r="JLY463" s="511"/>
      <c r="JLZ463" s="512"/>
      <c r="JMA463" s="512"/>
      <c r="JMB463" s="505"/>
      <c r="JMC463" s="505"/>
      <c r="JMD463" s="505"/>
      <c r="JME463" s="511"/>
      <c r="JMF463" s="512"/>
      <c r="JMG463" s="512"/>
      <c r="JMH463" s="505"/>
      <c r="JMI463" s="505"/>
      <c r="JMJ463" s="505"/>
      <c r="JMK463" s="511"/>
      <c r="JML463" s="512"/>
      <c r="JMM463" s="512"/>
      <c r="JMN463" s="505"/>
      <c r="JMO463" s="505"/>
      <c r="JMP463" s="505"/>
      <c r="JMQ463" s="511"/>
      <c r="JMR463" s="512"/>
      <c r="JMS463" s="512"/>
      <c r="JMT463" s="505"/>
      <c r="JMU463" s="505"/>
      <c r="JMV463" s="505"/>
      <c r="JMW463" s="511"/>
      <c r="JMX463" s="512"/>
      <c r="JMY463" s="512"/>
      <c r="JMZ463" s="505"/>
      <c r="JNA463" s="505"/>
      <c r="JNB463" s="505"/>
      <c r="JNC463" s="511"/>
      <c r="JND463" s="512"/>
      <c r="JNE463" s="512"/>
      <c r="JNF463" s="505"/>
      <c r="JNG463" s="505"/>
      <c r="JNH463" s="505"/>
      <c r="JNI463" s="511"/>
      <c r="JNJ463" s="512"/>
      <c r="JNK463" s="512"/>
      <c r="JNL463" s="505"/>
      <c r="JNM463" s="505"/>
      <c r="JNN463" s="505"/>
      <c r="JNO463" s="511"/>
      <c r="JNP463" s="512"/>
      <c r="JNQ463" s="512"/>
      <c r="JNR463" s="505"/>
      <c r="JNS463" s="505"/>
      <c r="JNT463" s="505"/>
      <c r="JNU463" s="511"/>
      <c r="JNV463" s="512"/>
      <c r="JNW463" s="512"/>
      <c r="JNX463" s="505"/>
      <c r="JNY463" s="505"/>
      <c r="JNZ463" s="505"/>
      <c r="JOA463" s="511"/>
      <c r="JOB463" s="512"/>
      <c r="JOC463" s="512"/>
      <c r="JOD463" s="505"/>
      <c r="JOE463" s="505"/>
      <c r="JOF463" s="505"/>
      <c r="JOG463" s="511"/>
      <c r="JOH463" s="512"/>
      <c r="JOI463" s="512"/>
      <c r="JOJ463" s="505"/>
      <c r="JOK463" s="505"/>
      <c r="JOL463" s="505"/>
      <c r="JOM463" s="511"/>
      <c r="JON463" s="512"/>
      <c r="JOO463" s="512"/>
      <c r="JOP463" s="505"/>
      <c r="JOQ463" s="505"/>
      <c r="JOR463" s="505"/>
      <c r="JOS463" s="511"/>
      <c r="JOT463" s="512"/>
      <c r="JOU463" s="512"/>
      <c r="JOV463" s="505"/>
      <c r="JOW463" s="505"/>
      <c r="JOX463" s="505"/>
      <c r="JOY463" s="511"/>
      <c r="JOZ463" s="512"/>
      <c r="JPA463" s="512"/>
      <c r="JPB463" s="505"/>
      <c r="JPC463" s="505"/>
      <c r="JPD463" s="505"/>
      <c r="JPE463" s="511"/>
      <c r="JPF463" s="512"/>
      <c r="JPG463" s="512"/>
      <c r="JPH463" s="505"/>
      <c r="JPI463" s="505"/>
      <c r="JPJ463" s="505"/>
      <c r="JPK463" s="511"/>
      <c r="JPL463" s="512"/>
      <c r="JPM463" s="512"/>
      <c r="JPN463" s="505"/>
      <c r="JPO463" s="505"/>
      <c r="JPP463" s="505"/>
      <c r="JPQ463" s="511"/>
      <c r="JPR463" s="512"/>
      <c r="JPS463" s="512"/>
      <c r="JPT463" s="505"/>
      <c r="JPU463" s="505"/>
      <c r="JPV463" s="505"/>
      <c r="JPW463" s="511"/>
      <c r="JPX463" s="512"/>
      <c r="JPY463" s="512"/>
      <c r="JPZ463" s="505"/>
      <c r="JQA463" s="505"/>
      <c r="JQB463" s="505"/>
      <c r="JQC463" s="511"/>
      <c r="JQD463" s="512"/>
      <c r="JQE463" s="512"/>
      <c r="JQF463" s="505"/>
      <c r="JQG463" s="505"/>
      <c r="JQH463" s="505"/>
      <c r="JQI463" s="511"/>
      <c r="JQJ463" s="512"/>
      <c r="JQK463" s="512"/>
      <c r="JQL463" s="505"/>
      <c r="JQM463" s="505"/>
      <c r="JQN463" s="505"/>
      <c r="JQO463" s="511"/>
      <c r="JQP463" s="512"/>
      <c r="JQQ463" s="512"/>
      <c r="JQR463" s="505"/>
      <c r="JQS463" s="505"/>
      <c r="JQT463" s="505"/>
      <c r="JQU463" s="511"/>
      <c r="JQV463" s="512"/>
      <c r="JQW463" s="512"/>
      <c r="JQX463" s="505"/>
      <c r="JQY463" s="505"/>
      <c r="JQZ463" s="505"/>
      <c r="JRA463" s="511"/>
      <c r="JRB463" s="512"/>
      <c r="JRC463" s="512"/>
      <c r="JRD463" s="505"/>
      <c r="JRE463" s="505"/>
      <c r="JRF463" s="505"/>
      <c r="JRG463" s="511"/>
      <c r="JRH463" s="512"/>
      <c r="JRI463" s="512"/>
      <c r="JRJ463" s="505"/>
      <c r="JRK463" s="505"/>
      <c r="JRL463" s="505"/>
      <c r="JRM463" s="511"/>
      <c r="JRN463" s="512"/>
      <c r="JRO463" s="512"/>
      <c r="JRP463" s="505"/>
      <c r="JRQ463" s="505"/>
      <c r="JRR463" s="505"/>
      <c r="JRS463" s="511"/>
      <c r="JRT463" s="512"/>
      <c r="JRU463" s="512"/>
      <c r="JRV463" s="505"/>
      <c r="JRW463" s="505"/>
      <c r="JRX463" s="505"/>
      <c r="JRY463" s="511"/>
      <c r="JRZ463" s="512"/>
      <c r="JSA463" s="512"/>
      <c r="JSB463" s="505"/>
      <c r="JSC463" s="505"/>
      <c r="JSD463" s="505"/>
      <c r="JSE463" s="511"/>
      <c r="JSF463" s="512"/>
      <c r="JSG463" s="512"/>
      <c r="JSH463" s="505"/>
      <c r="JSI463" s="505"/>
      <c r="JSJ463" s="505"/>
      <c r="JSK463" s="511"/>
      <c r="JSL463" s="512"/>
      <c r="JSM463" s="512"/>
      <c r="JSN463" s="505"/>
      <c r="JSO463" s="505"/>
      <c r="JSP463" s="505"/>
      <c r="JSQ463" s="511"/>
      <c r="JSR463" s="512"/>
      <c r="JSS463" s="512"/>
      <c r="JST463" s="505"/>
      <c r="JSU463" s="505"/>
      <c r="JSV463" s="505"/>
      <c r="JSW463" s="511"/>
      <c r="JSX463" s="512"/>
      <c r="JSY463" s="512"/>
      <c r="JSZ463" s="505"/>
      <c r="JTA463" s="505"/>
      <c r="JTB463" s="505"/>
      <c r="JTC463" s="511"/>
      <c r="JTD463" s="512"/>
      <c r="JTE463" s="512"/>
      <c r="JTF463" s="505"/>
      <c r="JTG463" s="505"/>
      <c r="JTH463" s="505"/>
      <c r="JTI463" s="511"/>
      <c r="JTJ463" s="512"/>
      <c r="JTK463" s="512"/>
      <c r="JTL463" s="505"/>
      <c r="JTM463" s="505"/>
      <c r="JTN463" s="505"/>
      <c r="JTO463" s="511"/>
      <c r="JTP463" s="512"/>
      <c r="JTQ463" s="512"/>
      <c r="JTR463" s="505"/>
      <c r="JTS463" s="505"/>
      <c r="JTT463" s="505"/>
      <c r="JTU463" s="511"/>
      <c r="JTV463" s="512"/>
      <c r="JTW463" s="512"/>
      <c r="JTX463" s="505"/>
      <c r="JTY463" s="505"/>
      <c r="JTZ463" s="505"/>
      <c r="JUA463" s="511"/>
      <c r="JUB463" s="512"/>
      <c r="JUC463" s="512"/>
      <c r="JUD463" s="505"/>
      <c r="JUE463" s="505"/>
      <c r="JUF463" s="505"/>
      <c r="JUG463" s="511"/>
      <c r="JUH463" s="512"/>
      <c r="JUI463" s="512"/>
      <c r="JUJ463" s="505"/>
      <c r="JUK463" s="505"/>
      <c r="JUL463" s="505"/>
      <c r="JUM463" s="511"/>
      <c r="JUN463" s="512"/>
      <c r="JUO463" s="512"/>
      <c r="JUP463" s="505"/>
      <c r="JUQ463" s="505"/>
      <c r="JUR463" s="505"/>
      <c r="JUS463" s="511"/>
      <c r="JUT463" s="512"/>
      <c r="JUU463" s="512"/>
      <c r="JUV463" s="505"/>
      <c r="JUW463" s="505"/>
      <c r="JUX463" s="505"/>
      <c r="JUY463" s="511"/>
      <c r="JUZ463" s="512"/>
      <c r="JVA463" s="512"/>
      <c r="JVB463" s="505"/>
      <c r="JVC463" s="505"/>
      <c r="JVD463" s="505"/>
      <c r="JVE463" s="511"/>
      <c r="JVF463" s="512"/>
      <c r="JVG463" s="512"/>
      <c r="JVH463" s="505"/>
      <c r="JVI463" s="505"/>
      <c r="JVJ463" s="505"/>
      <c r="JVK463" s="511"/>
      <c r="JVL463" s="512"/>
      <c r="JVM463" s="512"/>
      <c r="JVN463" s="505"/>
      <c r="JVO463" s="505"/>
      <c r="JVP463" s="505"/>
      <c r="JVQ463" s="511"/>
      <c r="JVR463" s="512"/>
      <c r="JVS463" s="512"/>
      <c r="JVT463" s="505"/>
      <c r="JVU463" s="505"/>
      <c r="JVV463" s="505"/>
      <c r="JVW463" s="511"/>
      <c r="JVX463" s="512"/>
      <c r="JVY463" s="512"/>
      <c r="JVZ463" s="505"/>
      <c r="JWA463" s="505"/>
      <c r="JWB463" s="505"/>
      <c r="JWC463" s="511"/>
      <c r="JWD463" s="512"/>
      <c r="JWE463" s="512"/>
      <c r="JWF463" s="505"/>
      <c r="JWG463" s="505"/>
      <c r="JWH463" s="505"/>
      <c r="JWI463" s="511"/>
      <c r="JWJ463" s="512"/>
      <c r="JWK463" s="512"/>
      <c r="JWL463" s="505"/>
      <c r="JWM463" s="505"/>
      <c r="JWN463" s="505"/>
      <c r="JWO463" s="511"/>
      <c r="JWP463" s="512"/>
      <c r="JWQ463" s="512"/>
      <c r="JWR463" s="505"/>
      <c r="JWS463" s="505"/>
      <c r="JWT463" s="505"/>
      <c r="JWU463" s="511"/>
      <c r="JWV463" s="512"/>
      <c r="JWW463" s="512"/>
      <c r="JWX463" s="505"/>
      <c r="JWY463" s="505"/>
      <c r="JWZ463" s="505"/>
      <c r="JXA463" s="511"/>
      <c r="JXB463" s="512"/>
      <c r="JXC463" s="512"/>
      <c r="JXD463" s="505"/>
      <c r="JXE463" s="505"/>
      <c r="JXF463" s="505"/>
      <c r="JXG463" s="511"/>
      <c r="JXH463" s="512"/>
      <c r="JXI463" s="512"/>
      <c r="JXJ463" s="505"/>
      <c r="JXK463" s="505"/>
      <c r="JXL463" s="505"/>
      <c r="JXM463" s="511"/>
      <c r="JXN463" s="512"/>
      <c r="JXO463" s="512"/>
      <c r="JXP463" s="505"/>
      <c r="JXQ463" s="505"/>
      <c r="JXR463" s="505"/>
      <c r="JXS463" s="511"/>
      <c r="JXT463" s="512"/>
      <c r="JXU463" s="512"/>
      <c r="JXV463" s="505"/>
      <c r="JXW463" s="505"/>
      <c r="JXX463" s="505"/>
      <c r="JXY463" s="511"/>
      <c r="JXZ463" s="512"/>
      <c r="JYA463" s="512"/>
      <c r="JYB463" s="505"/>
      <c r="JYC463" s="505"/>
      <c r="JYD463" s="505"/>
      <c r="JYE463" s="511"/>
      <c r="JYF463" s="512"/>
      <c r="JYG463" s="512"/>
      <c r="JYH463" s="505"/>
      <c r="JYI463" s="505"/>
      <c r="JYJ463" s="505"/>
      <c r="JYK463" s="511"/>
      <c r="JYL463" s="512"/>
      <c r="JYM463" s="512"/>
      <c r="JYN463" s="505"/>
      <c r="JYO463" s="505"/>
      <c r="JYP463" s="505"/>
      <c r="JYQ463" s="511"/>
      <c r="JYR463" s="512"/>
      <c r="JYS463" s="512"/>
      <c r="JYT463" s="505"/>
      <c r="JYU463" s="505"/>
      <c r="JYV463" s="505"/>
      <c r="JYW463" s="511"/>
      <c r="JYX463" s="512"/>
      <c r="JYY463" s="512"/>
      <c r="JYZ463" s="505"/>
      <c r="JZA463" s="505"/>
      <c r="JZB463" s="505"/>
      <c r="JZC463" s="511"/>
      <c r="JZD463" s="512"/>
      <c r="JZE463" s="512"/>
      <c r="JZF463" s="505"/>
      <c r="JZG463" s="505"/>
      <c r="JZH463" s="505"/>
      <c r="JZI463" s="511"/>
      <c r="JZJ463" s="512"/>
      <c r="JZK463" s="512"/>
      <c r="JZL463" s="505"/>
      <c r="JZM463" s="505"/>
      <c r="JZN463" s="505"/>
      <c r="JZO463" s="511"/>
      <c r="JZP463" s="512"/>
      <c r="JZQ463" s="512"/>
      <c r="JZR463" s="505"/>
      <c r="JZS463" s="505"/>
      <c r="JZT463" s="505"/>
      <c r="JZU463" s="511"/>
      <c r="JZV463" s="512"/>
      <c r="JZW463" s="512"/>
      <c r="JZX463" s="505"/>
      <c r="JZY463" s="505"/>
      <c r="JZZ463" s="505"/>
      <c r="KAA463" s="511"/>
      <c r="KAB463" s="512"/>
      <c r="KAC463" s="512"/>
      <c r="KAD463" s="505"/>
      <c r="KAE463" s="505"/>
      <c r="KAF463" s="505"/>
      <c r="KAG463" s="511"/>
      <c r="KAH463" s="512"/>
      <c r="KAI463" s="512"/>
      <c r="KAJ463" s="505"/>
      <c r="KAK463" s="505"/>
      <c r="KAL463" s="505"/>
      <c r="KAM463" s="511"/>
      <c r="KAN463" s="512"/>
      <c r="KAO463" s="512"/>
      <c r="KAP463" s="505"/>
      <c r="KAQ463" s="505"/>
      <c r="KAR463" s="505"/>
      <c r="KAS463" s="511"/>
      <c r="KAT463" s="512"/>
      <c r="KAU463" s="512"/>
      <c r="KAV463" s="505"/>
      <c r="KAW463" s="505"/>
      <c r="KAX463" s="505"/>
      <c r="KAY463" s="511"/>
      <c r="KAZ463" s="512"/>
      <c r="KBA463" s="512"/>
      <c r="KBB463" s="505"/>
      <c r="KBC463" s="505"/>
      <c r="KBD463" s="505"/>
      <c r="KBE463" s="511"/>
      <c r="KBF463" s="512"/>
      <c r="KBG463" s="512"/>
      <c r="KBH463" s="505"/>
      <c r="KBI463" s="505"/>
      <c r="KBJ463" s="505"/>
      <c r="KBK463" s="511"/>
      <c r="KBL463" s="512"/>
      <c r="KBM463" s="512"/>
      <c r="KBN463" s="505"/>
      <c r="KBO463" s="505"/>
      <c r="KBP463" s="505"/>
      <c r="KBQ463" s="511"/>
      <c r="KBR463" s="512"/>
      <c r="KBS463" s="512"/>
      <c r="KBT463" s="505"/>
      <c r="KBU463" s="505"/>
      <c r="KBV463" s="505"/>
      <c r="KBW463" s="511"/>
      <c r="KBX463" s="512"/>
      <c r="KBY463" s="512"/>
      <c r="KBZ463" s="505"/>
      <c r="KCA463" s="505"/>
      <c r="KCB463" s="505"/>
      <c r="KCC463" s="511"/>
      <c r="KCD463" s="512"/>
      <c r="KCE463" s="512"/>
      <c r="KCF463" s="505"/>
      <c r="KCG463" s="505"/>
      <c r="KCH463" s="505"/>
      <c r="KCI463" s="511"/>
      <c r="KCJ463" s="512"/>
      <c r="KCK463" s="512"/>
      <c r="KCL463" s="505"/>
      <c r="KCM463" s="505"/>
      <c r="KCN463" s="505"/>
      <c r="KCO463" s="511"/>
      <c r="KCP463" s="512"/>
      <c r="KCQ463" s="512"/>
      <c r="KCR463" s="505"/>
      <c r="KCS463" s="505"/>
      <c r="KCT463" s="505"/>
      <c r="KCU463" s="511"/>
      <c r="KCV463" s="512"/>
      <c r="KCW463" s="512"/>
      <c r="KCX463" s="505"/>
      <c r="KCY463" s="505"/>
      <c r="KCZ463" s="505"/>
      <c r="KDA463" s="511"/>
      <c r="KDB463" s="512"/>
      <c r="KDC463" s="512"/>
      <c r="KDD463" s="505"/>
      <c r="KDE463" s="505"/>
      <c r="KDF463" s="505"/>
      <c r="KDG463" s="511"/>
      <c r="KDH463" s="512"/>
      <c r="KDI463" s="512"/>
      <c r="KDJ463" s="505"/>
      <c r="KDK463" s="505"/>
      <c r="KDL463" s="505"/>
      <c r="KDM463" s="511"/>
      <c r="KDN463" s="512"/>
      <c r="KDO463" s="512"/>
      <c r="KDP463" s="505"/>
      <c r="KDQ463" s="505"/>
      <c r="KDR463" s="505"/>
      <c r="KDS463" s="511"/>
      <c r="KDT463" s="512"/>
      <c r="KDU463" s="512"/>
      <c r="KDV463" s="505"/>
      <c r="KDW463" s="505"/>
      <c r="KDX463" s="505"/>
      <c r="KDY463" s="511"/>
      <c r="KDZ463" s="512"/>
      <c r="KEA463" s="512"/>
      <c r="KEB463" s="505"/>
      <c r="KEC463" s="505"/>
      <c r="KED463" s="505"/>
      <c r="KEE463" s="511"/>
      <c r="KEF463" s="512"/>
      <c r="KEG463" s="512"/>
      <c r="KEH463" s="505"/>
      <c r="KEI463" s="505"/>
      <c r="KEJ463" s="505"/>
      <c r="KEK463" s="511"/>
      <c r="KEL463" s="512"/>
      <c r="KEM463" s="512"/>
      <c r="KEN463" s="505"/>
      <c r="KEO463" s="505"/>
      <c r="KEP463" s="505"/>
      <c r="KEQ463" s="511"/>
      <c r="KER463" s="512"/>
      <c r="KES463" s="512"/>
      <c r="KET463" s="505"/>
      <c r="KEU463" s="505"/>
      <c r="KEV463" s="505"/>
      <c r="KEW463" s="511"/>
      <c r="KEX463" s="512"/>
      <c r="KEY463" s="512"/>
      <c r="KEZ463" s="505"/>
      <c r="KFA463" s="505"/>
      <c r="KFB463" s="505"/>
      <c r="KFC463" s="511"/>
      <c r="KFD463" s="512"/>
      <c r="KFE463" s="512"/>
      <c r="KFF463" s="505"/>
      <c r="KFG463" s="505"/>
      <c r="KFH463" s="505"/>
      <c r="KFI463" s="511"/>
      <c r="KFJ463" s="512"/>
      <c r="KFK463" s="512"/>
      <c r="KFL463" s="505"/>
      <c r="KFM463" s="505"/>
      <c r="KFN463" s="505"/>
      <c r="KFO463" s="511"/>
      <c r="KFP463" s="512"/>
      <c r="KFQ463" s="512"/>
      <c r="KFR463" s="505"/>
      <c r="KFS463" s="505"/>
      <c r="KFT463" s="505"/>
      <c r="KFU463" s="511"/>
      <c r="KFV463" s="512"/>
      <c r="KFW463" s="512"/>
      <c r="KFX463" s="505"/>
      <c r="KFY463" s="505"/>
      <c r="KFZ463" s="505"/>
      <c r="KGA463" s="511"/>
      <c r="KGB463" s="512"/>
      <c r="KGC463" s="512"/>
      <c r="KGD463" s="505"/>
      <c r="KGE463" s="505"/>
      <c r="KGF463" s="505"/>
      <c r="KGG463" s="511"/>
      <c r="KGH463" s="512"/>
      <c r="KGI463" s="512"/>
      <c r="KGJ463" s="505"/>
      <c r="KGK463" s="505"/>
      <c r="KGL463" s="505"/>
      <c r="KGM463" s="511"/>
      <c r="KGN463" s="512"/>
      <c r="KGO463" s="512"/>
      <c r="KGP463" s="505"/>
      <c r="KGQ463" s="505"/>
      <c r="KGR463" s="505"/>
      <c r="KGS463" s="511"/>
      <c r="KGT463" s="512"/>
      <c r="KGU463" s="512"/>
      <c r="KGV463" s="505"/>
      <c r="KGW463" s="505"/>
      <c r="KGX463" s="505"/>
      <c r="KGY463" s="511"/>
      <c r="KGZ463" s="512"/>
      <c r="KHA463" s="512"/>
      <c r="KHB463" s="505"/>
      <c r="KHC463" s="505"/>
      <c r="KHD463" s="505"/>
      <c r="KHE463" s="511"/>
      <c r="KHF463" s="512"/>
      <c r="KHG463" s="512"/>
      <c r="KHH463" s="505"/>
      <c r="KHI463" s="505"/>
      <c r="KHJ463" s="505"/>
      <c r="KHK463" s="511"/>
      <c r="KHL463" s="512"/>
      <c r="KHM463" s="512"/>
      <c r="KHN463" s="505"/>
      <c r="KHO463" s="505"/>
      <c r="KHP463" s="505"/>
      <c r="KHQ463" s="511"/>
      <c r="KHR463" s="512"/>
      <c r="KHS463" s="512"/>
      <c r="KHT463" s="505"/>
      <c r="KHU463" s="505"/>
      <c r="KHV463" s="505"/>
      <c r="KHW463" s="511"/>
      <c r="KHX463" s="512"/>
      <c r="KHY463" s="512"/>
      <c r="KHZ463" s="505"/>
      <c r="KIA463" s="505"/>
      <c r="KIB463" s="505"/>
      <c r="KIC463" s="511"/>
      <c r="KID463" s="512"/>
      <c r="KIE463" s="512"/>
      <c r="KIF463" s="505"/>
      <c r="KIG463" s="505"/>
      <c r="KIH463" s="505"/>
      <c r="KII463" s="511"/>
      <c r="KIJ463" s="512"/>
      <c r="KIK463" s="512"/>
      <c r="KIL463" s="505"/>
      <c r="KIM463" s="505"/>
      <c r="KIN463" s="505"/>
      <c r="KIO463" s="511"/>
      <c r="KIP463" s="512"/>
      <c r="KIQ463" s="512"/>
      <c r="KIR463" s="505"/>
      <c r="KIS463" s="505"/>
      <c r="KIT463" s="505"/>
      <c r="KIU463" s="511"/>
      <c r="KIV463" s="512"/>
      <c r="KIW463" s="512"/>
      <c r="KIX463" s="505"/>
      <c r="KIY463" s="505"/>
      <c r="KIZ463" s="505"/>
      <c r="KJA463" s="511"/>
      <c r="KJB463" s="512"/>
      <c r="KJC463" s="512"/>
      <c r="KJD463" s="505"/>
      <c r="KJE463" s="505"/>
      <c r="KJF463" s="505"/>
      <c r="KJG463" s="511"/>
      <c r="KJH463" s="512"/>
      <c r="KJI463" s="512"/>
      <c r="KJJ463" s="505"/>
      <c r="KJK463" s="505"/>
      <c r="KJL463" s="505"/>
      <c r="KJM463" s="511"/>
      <c r="KJN463" s="512"/>
      <c r="KJO463" s="512"/>
      <c r="KJP463" s="505"/>
      <c r="KJQ463" s="505"/>
      <c r="KJR463" s="505"/>
      <c r="KJS463" s="511"/>
      <c r="KJT463" s="512"/>
      <c r="KJU463" s="512"/>
      <c r="KJV463" s="505"/>
      <c r="KJW463" s="505"/>
      <c r="KJX463" s="505"/>
      <c r="KJY463" s="511"/>
      <c r="KJZ463" s="512"/>
      <c r="KKA463" s="512"/>
      <c r="KKB463" s="505"/>
      <c r="KKC463" s="505"/>
      <c r="KKD463" s="505"/>
      <c r="KKE463" s="511"/>
      <c r="KKF463" s="512"/>
      <c r="KKG463" s="512"/>
      <c r="KKH463" s="505"/>
      <c r="KKI463" s="505"/>
      <c r="KKJ463" s="505"/>
      <c r="KKK463" s="511"/>
      <c r="KKL463" s="512"/>
      <c r="KKM463" s="512"/>
      <c r="KKN463" s="505"/>
      <c r="KKO463" s="505"/>
      <c r="KKP463" s="505"/>
      <c r="KKQ463" s="511"/>
      <c r="KKR463" s="512"/>
      <c r="KKS463" s="512"/>
      <c r="KKT463" s="505"/>
      <c r="KKU463" s="505"/>
      <c r="KKV463" s="505"/>
      <c r="KKW463" s="511"/>
      <c r="KKX463" s="512"/>
      <c r="KKY463" s="512"/>
      <c r="KKZ463" s="505"/>
      <c r="KLA463" s="505"/>
      <c r="KLB463" s="505"/>
      <c r="KLC463" s="511"/>
      <c r="KLD463" s="512"/>
      <c r="KLE463" s="512"/>
      <c r="KLF463" s="505"/>
      <c r="KLG463" s="505"/>
      <c r="KLH463" s="505"/>
      <c r="KLI463" s="511"/>
      <c r="KLJ463" s="512"/>
      <c r="KLK463" s="512"/>
      <c r="KLL463" s="505"/>
      <c r="KLM463" s="505"/>
      <c r="KLN463" s="505"/>
      <c r="KLO463" s="511"/>
      <c r="KLP463" s="512"/>
      <c r="KLQ463" s="512"/>
      <c r="KLR463" s="505"/>
      <c r="KLS463" s="505"/>
      <c r="KLT463" s="505"/>
      <c r="KLU463" s="511"/>
      <c r="KLV463" s="512"/>
      <c r="KLW463" s="512"/>
      <c r="KLX463" s="505"/>
      <c r="KLY463" s="505"/>
      <c r="KLZ463" s="505"/>
      <c r="KMA463" s="511"/>
      <c r="KMB463" s="512"/>
      <c r="KMC463" s="512"/>
      <c r="KMD463" s="505"/>
      <c r="KME463" s="505"/>
      <c r="KMF463" s="505"/>
      <c r="KMG463" s="511"/>
      <c r="KMH463" s="512"/>
      <c r="KMI463" s="512"/>
      <c r="KMJ463" s="505"/>
      <c r="KMK463" s="505"/>
      <c r="KML463" s="505"/>
      <c r="KMM463" s="511"/>
      <c r="KMN463" s="512"/>
      <c r="KMO463" s="512"/>
      <c r="KMP463" s="505"/>
      <c r="KMQ463" s="505"/>
      <c r="KMR463" s="505"/>
      <c r="KMS463" s="511"/>
      <c r="KMT463" s="512"/>
      <c r="KMU463" s="512"/>
      <c r="KMV463" s="505"/>
      <c r="KMW463" s="505"/>
      <c r="KMX463" s="505"/>
      <c r="KMY463" s="511"/>
      <c r="KMZ463" s="512"/>
      <c r="KNA463" s="512"/>
      <c r="KNB463" s="505"/>
      <c r="KNC463" s="505"/>
      <c r="KND463" s="505"/>
      <c r="KNE463" s="511"/>
      <c r="KNF463" s="512"/>
      <c r="KNG463" s="512"/>
      <c r="KNH463" s="505"/>
      <c r="KNI463" s="505"/>
      <c r="KNJ463" s="505"/>
      <c r="KNK463" s="511"/>
      <c r="KNL463" s="512"/>
      <c r="KNM463" s="512"/>
      <c r="KNN463" s="505"/>
      <c r="KNO463" s="505"/>
      <c r="KNP463" s="505"/>
      <c r="KNQ463" s="511"/>
      <c r="KNR463" s="512"/>
      <c r="KNS463" s="512"/>
      <c r="KNT463" s="505"/>
      <c r="KNU463" s="505"/>
      <c r="KNV463" s="505"/>
      <c r="KNW463" s="511"/>
      <c r="KNX463" s="512"/>
      <c r="KNY463" s="512"/>
      <c r="KNZ463" s="505"/>
      <c r="KOA463" s="505"/>
      <c r="KOB463" s="505"/>
      <c r="KOC463" s="511"/>
      <c r="KOD463" s="512"/>
      <c r="KOE463" s="512"/>
      <c r="KOF463" s="505"/>
      <c r="KOG463" s="505"/>
      <c r="KOH463" s="505"/>
      <c r="KOI463" s="511"/>
      <c r="KOJ463" s="512"/>
      <c r="KOK463" s="512"/>
      <c r="KOL463" s="505"/>
      <c r="KOM463" s="505"/>
      <c r="KON463" s="505"/>
      <c r="KOO463" s="511"/>
      <c r="KOP463" s="512"/>
      <c r="KOQ463" s="512"/>
      <c r="KOR463" s="505"/>
      <c r="KOS463" s="505"/>
      <c r="KOT463" s="505"/>
      <c r="KOU463" s="511"/>
      <c r="KOV463" s="512"/>
      <c r="KOW463" s="512"/>
      <c r="KOX463" s="505"/>
      <c r="KOY463" s="505"/>
      <c r="KOZ463" s="505"/>
      <c r="KPA463" s="511"/>
      <c r="KPB463" s="512"/>
      <c r="KPC463" s="512"/>
      <c r="KPD463" s="505"/>
      <c r="KPE463" s="505"/>
      <c r="KPF463" s="505"/>
      <c r="KPG463" s="511"/>
      <c r="KPH463" s="512"/>
      <c r="KPI463" s="512"/>
      <c r="KPJ463" s="505"/>
      <c r="KPK463" s="505"/>
      <c r="KPL463" s="505"/>
      <c r="KPM463" s="511"/>
      <c r="KPN463" s="512"/>
      <c r="KPO463" s="512"/>
      <c r="KPP463" s="505"/>
      <c r="KPQ463" s="505"/>
      <c r="KPR463" s="505"/>
      <c r="KPS463" s="511"/>
      <c r="KPT463" s="512"/>
      <c r="KPU463" s="512"/>
      <c r="KPV463" s="505"/>
      <c r="KPW463" s="505"/>
      <c r="KPX463" s="505"/>
      <c r="KPY463" s="511"/>
      <c r="KPZ463" s="512"/>
      <c r="KQA463" s="512"/>
      <c r="KQB463" s="505"/>
      <c r="KQC463" s="505"/>
      <c r="KQD463" s="505"/>
      <c r="KQE463" s="511"/>
      <c r="KQF463" s="512"/>
      <c r="KQG463" s="512"/>
      <c r="KQH463" s="505"/>
      <c r="KQI463" s="505"/>
      <c r="KQJ463" s="505"/>
      <c r="KQK463" s="511"/>
      <c r="KQL463" s="512"/>
      <c r="KQM463" s="512"/>
      <c r="KQN463" s="505"/>
      <c r="KQO463" s="505"/>
      <c r="KQP463" s="505"/>
      <c r="KQQ463" s="511"/>
      <c r="KQR463" s="512"/>
      <c r="KQS463" s="512"/>
      <c r="KQT463" s="505"/>
      <c r="KQU463" s="505"/>
      <c r="KQV463" s="505"/>
      <c r="KQW463" s="511"/>
      <c r="KQX463" s="512"/>
      <c r="KQY463" s="512"/>
      <c r="KQZ463" s="505"/>
      <c r="KRA463" s="505"/>
      <c r="KRB463" s="505"/>
      <c r="KRC463" s="511"/>
      <c r="KRD463" s="512"/>
      <c r="KRE463" s="512"/>
      <c r="KRF463" s="505"/>
      <c r="KRG463" s="505"/>
      <c r="KRH463" s="505"/>
      <c r="KRI463" s="511"/>
      <c r="KRJ463" s="512"/>
      <c r="KRK463" s="512"/>
      <c r="KRL463" s="505"/>
      <c r="KRM463" s="505"/>
      <c r="KRN463" s="505"/>
      <c r="KRO463" s="511"/>
      <c r="KRP463" s="512"/>
      <c r="KRQ463" s="512"/>
      <c r="KRR463" s="505"/>
      <c r="KRS463" s="505"/>
      <c r="KRT463" s="505"/>
      <c r="KRU463" s="511"/>
      <c r="KRV463" s="512"/>
      <c r="KRW463" s="512"/>
      <c r="KRX463" s="505"/>
      <c r="KRY463" s="505"/>
      <c r="KRZ463" s="505"/>
      <c r="KSA463" s="511"/>
      <c r="KSB463" s="512"/>
      <c r="KSC463" s="512"/>
      <c r="KSD463" s="505"/>
      <c r="KSE463" s="505"/>
      <c r="KSF463" s="505"/>
      <c r="KSG463" s="511"/>
      <c r="KSH463" s="512"/>
      <c r="KSI463" s="512"/>
      <c r="KSJ463" s="505"/>
      <c r="KSK463" s="505"/>
      <c r="KSL463" s="505"/>
      <c r="KSM463" s="511"/>
      <c r="KSN463" s="512"/>
      <c r="KSO463" s="512"/>
      <c r="KSP463" s="505"/>
      <c r="KSQ463" s="505"/>
      <c r="KSR463" s="505"/>
      <c r="KSS463" s="511"/>
      <c r="KST463" s="512"/>
      <c r="KSU463" s="512"/>
      <c r="KSV463" s="505"/>
      <c r="KSW463" s="505"/>
      <c r="KSX463" s="505"/>
      <c r="KSY463" s="511"/>
      <c r="KSZ463" s="512"/>
      <c r="KTA463" s="512"/>
      <c r="KTB463" s="505"/>
      <c r="KTC463" s="505"/>
      <c r="KTD463" s="505"/>
      <c r="KTE463" s="511"/>
      <c r="KTF463" s="512"/>
      <c r="KTG463" s="512"/>
      <c r="KTH463" s="505"/>
      <c r="KTI463" s="505"/>
      <c r="KTJ463" s="505"/>
      <c r="KTK463" s="511"/>
      <c r="KTL463" s="512"/>
      <c r="KTM463" s="512"/>
      <c r="KTN463" s="505"/>
      <c r="KTO463" s="505"/>
      <c r="KTP463" s="505"/>
      <c r="KTQ463" s="511"/>
      <c r="KTR463" s="512"/>
      <c r="KTS463" s="512"/>
      <c r="KTT463" s="505"/>
      <c r="KTU463" s="505"/>
      <c r="KTV463" s="505"/>
      <c r="KTW463" s="511"/>
      <c r="KTX463" s="512"/>
      <c r="KTY463" s="512"/>
      <c r="KTZ463" s="505"/>
      <c r="KUA463" s="505"/>
      <c r="KUB463" s="505"/>
      <c r="KUC463" s="511"/>
      <c r="KUD463" s="512"/>
      <c r="KUE463" s="512"/>
      <c r="KUF463" s="505"/>
      <c r="KUG463" s="505"/>
      <c r="KUH463" s="505"/>
      <c r="KUI463" s="511"/>
      <c r="KUJ463" s="512"/>
      <c r="KUK463" s="512"/>
      <c r="KUL463" s="505"/>
      <c r="KUM463" s="505"/>
      <c r="KUN463" s="505"/>
      <c r="KUO463" s="511"/>
      <c r="KUP463" s="512"/>
      <c r="KUQ463" s="512"/>
      <c r="KUR463" s="505"/>
      <c r="KUS463" s="505"/>
      <c r="KUT463" s="505"/>
      <c r="KUU463" s="511"/>
      <c r="KUV463" s="512"/>
      <c r="KUW463" s="512"/>
      <c r="KUX463" s="505"/>
      <c r="KUY463" s="505"/>
      <c r="KUZ463" s="505"/>
      <c r="KVA463" s="511"/>
      <c r="KVB463" s="512"/>
      <c r="KVC463" s="512"/>
      <c r="KVD463" s="505"/>
      <c r="KVE463" s="505"/>
      <c r="KVF463" s="505"/>
      <c r="KVG463" s="511"/>
      <c r="KVH463" s="512"/>
      <c r="KVI463" s="512"/>
      <c r="KVJ463" s="505"/>
      <c r="KVK463" s="505"/>
      <c r="KVL463" s="505"/>
      <c r="KVM463" s="511"/>
      <c r="KVN463" s="512"/>
      <c r="KVO463" s="512"/>
      <c r="KVP463" s="505"/>
      <c r="KVQ463" s="505"/>
      <c r="KVR463" s="505"/>
      <c r="KVS463" s="511"/>
      <c r="KVT463" s="512"/>
      <c r="KVU463" s="512"/>
      <c r="KVV463" s="505"/>
      <c r="KVW463" s="505"/>
      <c r="KVX463" s="505"/>
      <c r="KVY463" s="511"/>
      <c r="KVZ463" s="512"/>
      <c r="KWA463" s="512"/>
      <c r="KWB463" s="505"/>
      <c r="KWC463" s="505"/>
      <c r="KWD463" s="505"/>
      <c r="KWE463" s="511"/>
      <c r="KWF463" s="512"/>
      <c r="KWG463" s="512"/>
      <c r="KWH463" s="505"/>
      <c r="KWI463" s="505"/>
      <c r="KWJ463" s="505"/>
      <c r="KWK463" s="511"/>
      <c r="KWL463" s="512"/>
      <c r="KWM463" s="512"/>
      <c r="KWN463" s="505"/>
      <c r="KWO463" s="505"/>
      <c r="KWP463" s="505"/>
      <c r="KWQ463" s="511"/>
      <c r="KWR463" s="512"/>
      <c r="KWS463" s="512"/>
      <c r="KWT463" s="505"/>
      <c r="KWU463" s="505"/>
      <c r="KWV463" s="505"/>
      <c r="KWW463" s="511"/>
      <c r="KWX463" s="512"/>
      <c r="KWY463" s="512"/>
      <c r="KWZ463" s="505"/>
      <c r="KXA463" s="505"/>
      <c r="KXB463" s="505"/>
      <c r="KXC463" s="511"/>
      <c r="KXD463" s="512"/>
      <c r="KXE463" s="512"/>
      <c r="KXF463" s="505"/>
      <c r="KXG463" s="505"/>
      <c r="KXH463" s="505"/>
      <c r="KXI463" s="511"/>
      <c r="KXJ463" s="512"/>
      <c r="KXK463" s="512"/>
      <c r="KXL463" s="505"/>
      <c r="KXM463" s="505"/>
      <c r="KXN463" s="505"/>
      <c r="KXO463" s="511"/>
      <c r="KXP463" s="512"/>
      <c r="KXQ463" s="512"/>
      <c r="KXR463" s="505"/>
      <c r="KXS463" s="505"/>
      <c r="KXT463" s="505"/>
      <c r="KXU463" s="511"/>
      <c r="KXV463" s="512"/>
      <c r="KXW463" s="512"/>
      <c r="KXX463" s="505"/>
      <c r="KXY463" s="505"/>
      <c r="KXZ463" s="505"/>
      <c r="KYA463" s="511"/>
      <c r="KYB463" s="512"/>
      <c r="KYC463" s="512"/>
      <c r="KYD463" s="505"/>
      <c r="KYE463" s="505"/>
      <c r="KYF463" s="505"/>
      <c r="KYG463" s="511"/>
      <c r="KYH463" s="512"/>
      <c r="KYI463" s="512"/>
      <c r="KYJ463" s="505"/>
      <c r="KYK463" s="505"/>
      <c r="KYL463" s="505"/>
      <c r="KYM463" s="511"/>
      <c r="KYN463" s="512"/>
      <c r="KYO463" s="512"/>
      <c r="KYP463" s="505"/>
      <c r="KYQ463" s="505"/>
      <c r="KYR463" s="505"/>
      <c r="KYS463" s="511"/>
      <c r="KYT463" s="512"/>
      <c r="KYU463" s="512"/>
      <c r="KYV463" s="505"/>
      <c r="KYW463" s="505"/>
      <c r="KYX463" s="505"/>
      <c r="KYY463" s="511"/>
      <c r="KYZ463" s="512"/>
      <c r="KZA463" s="512"/>
      <c r="KZB463" s="505"/>
      <c r="KZC463" s="505"/>
      <c r="KZD463" s="505"/>
      <c r="KZE463" s="511"/>
      <c r="KZF463" s="512"/>
      <c r="KZG463" s="512"/>
      <c r="KZH463" s="505"/>
      <c r="KZI463" s="505"/>
      <c r="KZJ463" s="505"/>
      <c r="KZK463" s="511"/>
      <c r="KZL463" s="512"/>
      <c r="KZM463" s="512"/>
      <c r="KZN463" s="505"/>
      <c r="KZO463" s="505"/>
      <c r="KZP463" s="505"/>
      <c r="KZQ463" s="511"/>
      <c r="KZR463" s="512"/>
      <c r="KZS463" s="512"/>
      <c r="KZT463" s="505"/>
      <c r="KZU463" s="505"/>
      <c r="KZV463" s="505"/>
      <c r="KZW463" s="511"/>
      <c r="KZX463" s="512"/>
      <c r="KZY463" s="512"/>
      <c r="KZZ463" s="505"/>
      <c r="LAA463" s="505"/>
      <c r="LAB463" s="505"/>
      <c r="LAC463" s="511"/>
      <c r="LAD463" s="512"/>
      <c r="LAE463" s="512"/>
      <c r="LAF463" s="505"/>
      <c r="LAG463" s="505"/>
      <c r="LAH463" s="505"/>
      <c r="LAI463" s="511"/>
      <c r="LAJ463" s="512"/>
      <c r="LAK463" s="512"/>
      <c r="LAL463" s="505"/>
      <c r="LAM463" s="505"/>
      <c r="LAN463" s="505"/>
      <c r="LAO463" s="511"/>
      <c r="LAP463" s="512"/>
      <c r="LAQ463" s="512"/>
      <c r="LAR463" s="505"/>
      <c r="LAS463" s="505"/>
      <c r="LAT463" s="505"/>
      <c r="LAU463" s="511"/>
      <c r="LAV463" s="512"/>
      <c r="LAW463" s="512"/>
      <c r="LAX463" s="505"/>
      <c r="LAY463" s="505"/>
      <c r="LAZ463" s="505"/>
      <c r="LBA463" s="511"/>
      <c r="LBB463" s="512"/>
      <c r="LBC463" s="512"/>
      <c r="LBD463" s="505"/>
      <c r="LBE463" s="505"/>
      <c r="LBF463" s="505"/>
      <c r="LBG463" s="511"/>
      <c r="LBH463" s="512"/>
      <c r="LBI463" s="512"/>
      <c r="LBJ463" s="505"/>
      <c r="LBK463" s="505"/>
      <c r="LBL463" s="505"/>
      <c r="LBM463" s="511"/>
      <c r="LBN463" s="512"/>
      <c r="LBO463" s="512"/>
      <c r="LBP463" s="505"/>
      <c r="LBQ463" s="505"/>
      <c r="LBR463" s="505"/>
      <c r="LBS463" s="511"/>
      <c r="LBT463" s="512"/>
      <c r="LBU463" s="512"/>
      <c r="LBV463" s="505"/>
      <c r="LBW463" s="505"/>
      <c r="LBX463" s="505"/>
      <c r="LBY463" s="511"/>
      <c r="LBZ463" s="512"/>
      <c r="LCA463" s="512"/>
      <c r="LCB463" s="505"/>
      <c r="LCC463" s="505"/>
      <c r="LCD463" s="505"/>
      <c r="LCE463" s="511"/>
      <c r="LCF463" s="512"/>
      <c r="LCG463" s="512"/>
      <c r="LCH463" s="505"/>
      <c r="LCI463" s="505"/>
      <c r="LCJ463" s="505"/>
      <c r="LCK463" s="511"/>
      <c r="LCL463" s="512"/>
      <c r="LCM463" s="512"/>
      <c r="LCN463" s="505"/>
      <c r="LCO463" s="505"/>
      <c r="LCP463" s="505"/>
      <c r="LCQ463" s="511"/>
      <c r="LCR463" s="512"/>
      <c r="LCS463" s="512"/>
      <c r="LCT463" s="505"/>
      <c r="LCU463" s="505"/>
      <c r="LCV463" s="505"/>
      <c r="LCW463" s="511"/>
      <c r="LCX463" s="512"/>
      <c r="LCY463" s="512"/>
      <c r="LCZ463" s="505"/>
      <c r="LDA463" s="505"/>
      <c r="LDB463" s="505"/>
      <c r="LDC463" s="511"/>
      <c r="LDD463" s="512"/>
      <c r="LDE463" s="512"/>
      <c r="LDF463" s="505"/>
      <c r="LDG463" s="505"/>
      <c r="LDH463" s="505"/>
      <c r="LDI463" s="511"/>
      <c r="LDJ463" s="512"/>
      <c r="LDK463" s="512"/>
      <c r="LDL463" s="505"/>
      <c r="LDM463" s="505"/>
      <c r="LDN463" s="505"/>
      <c r="LDO463" s="511"/>
      <c r="LDP463" s="512"/>
      <c r="LDQ463" s="512"/>
      <c r="LDR463" s="505"/>
      <c r="LDS463" s="505"/>
      <c r="LDT463" s="505"/>
      <c r="LDU463" s="511"/>
      <c r="LDV463" s="512"/>
      <c r="LDW463" s="512"/>
      <c r="LDX463" s="505"/>
      <c r="LDY463" s="505"/>
      <c r="LDZ463" s="505"/>
      <c r="LEA463" s="511"/>
      <c r="LEB463" s="512"/>
      <c r="LEC463" s="512"/>
      <c r="LED463" s="505"/>
      <c r="LEE463" s="505"/>
      <c r="LEF463" s="505"/>
      <c r="LEG463" s="511"/>
      <c r="LEH463" s="512"/>
      <c r="LEI463" s="512"/>
      <c r="LEJ463" s="505"/>
      <c r="LEK463" s="505"/>
      <c r="LEL463" s="505"/>
      <c r="LEM463" s="511"/>
      <c r="LEN463" s="512"/>
      <c r="LEO463" s="512"/>
      <c r="LEP463" s="505"/>
      <c r="LEQ463" s="505"/>
      <c r="LER463" s="505"/>
      <c r="LES463" s="511"/>
      <c r="LET463" s="512"/>
      <c r="LEU463" s="512"/>
      <c r="LEV463" s="505"/>
      <c r="LEW463" s="505"/>
      <c r="LEX463" s="505"/>
      <c r="LEY463" s="511"/>
      <c r="LEZ463" s="512"/>
      <c r="LFA463" s="512"/>
      <c r="LFB463" s="505"/>
      <c r="LFC463" s="505"/>
      <c r="LFD463" s="505"/>
      <c r="LFE463" s="511"/>
      <c r="LFF463" s="512"/>
      <c r="LFG463" s="512"/>
      <c r="LFH463" s="505"/>
      <c r="LFI463" s="505"/>
      <c r="LFJ463" s="505"/>
      <c r="LFK463" s="511"/>
      <c r="LFL463" s="512"/>
      <c r="LFM463" s="512"/>
      <c r="LFN463" s="505"/>
      <c r="LFO463" s="505"/>
      <c r="LFP463" s="505"/>
      <c r="LFQ463" s="511"/>
      <c r="LFR463" s="512"/>
      <c r="LFS463" s="512"/>
      <c r="LFT463" s="505"/>
      <c r="LFU463" s="505"/>
      <c r="LFV463" s="505"/>
      <c r="LFW463" s="511"/>
      <c r="LFX463" s="512"/>
      <c r="LFY463" s="512"/>
      <c r="LFZ463" s="505"/>
      <c r="LGA463" s="505"/>
      <c r="LGB463" s="505"/>
      <c r="LGC463" s="511"/>
      <c r="LGD463" s="512"/>
      <c r="LGE463" s="512"/>
      <c r="LGF463" s="505"/>
      <c r="LGG463" s="505"/>
      <c r="LGH463" s="505"/>
      <c r="LGI463" s="511"/>
      <c r="LGJ463" s="512"/>
      <c r="LGK463" s="512"/>
      <c r="LGL463" s="505"/>
      <c r="LGM463" s="505"/>
      <c r="LGN463" s="505"/>
      <c r="LGO463" s="511"/>
      <c r="LGP463" s="512"/>
      <c r="LGQ463" s="512"/>
      <c r="LGR463" s="505"/>
      <c r="LGS463" s="505"/>
      <c r="LGT463" s="505"/>
      <c r="LGU463" s="511"/>
      <c r="LGV463" s="512"/>
      <c r="LGW463" s="512"/>
      <c r="LGX463" s="505"/>
      <c r="LGY463" s="505"/>
      <c r="LGZ463" s="505"/>
      <c r="LHA463" s="511"/>
      <c r="LHB463" s="512"/>
      <c r="LHC463" s="512"/>
      <c r="LHD463" s="505"/>
      <c r="LHE463" s="505"/>
      <c r="LHF463" s="505"/>
      <c r="LHG463" s="511"/>
      <c r="LHH463" s="512"/>
      <c r="LHI463" s="512"/>
      <c r="LHJ463" s="505"/>
      <c r="LHK463" s="505"/>
      <c r="LHL463" s="505"/>
      <c r="LHM463" s="511"/>
      <c r="LHN463" s="512"/>
      <c r="LHO463" s="512"/>
      <c r="LHP463" s="505"/>
      <c r="LHQ463" s="505"/>
      <c r="LHR463" s="505"/>
      <c r="LHS463" s="511"/>
      <c r="LHT463" s="512"/>
      <c r="LHU463" s="512"/>
      <c r="LHV463" s="505"/>
      <c r="LHW463" s="505"/>
      <c r="LHX463" s="505"/>
      <c r="LHY463" s="511"/>
      <c r="LHZ463" s="512"/>
      <c r="LIA463" s="512"/>
      <c r="LIB463" s="505"/>
      <c r="LIC463" s="505"/>
      <c r="LID463" s="505"/>
      <c r="LIE463" s="511"/>
      <c r="LIF463" s="512"/>
      <c r="LIG463" s="512"/>
      <c r="LIH463" s="505"/>
      <c r="LII463" s="505"/>
      <c r="LIJ463" s="505"/>
      <c r="LIK463" s="511"/>
      <c r="LIL463" s="512"/>
      <c r="LIM463" s="512"/>
      <c r="LIN463" s="505"/>
      <c r="LIO463" s="505"/>
      <c r="LIP463" s="505"/>
      <c r="LIQ463" s="511"/>
      <c r="LIR463" s="512"/>
      <c r="LIS463" s="512"/>
      <c r="LIT463" s="505"/>
      <c r="LIU463" s="505"/>
      <c r="LIV463" s="505"/>
      <c r="LIW463" s="511"/>
      <c r="LIX463" s="512"/>
      <c r="LIY463" s="512"/>
      <c r="LIZ463" s="505"/>
      <c r="LJA463" s="505"/>
      <c r="LJB463" s="505"/>
      <c r="LJC463" s="511"/>
      <c r="LJD463" s="512"/>
      <c r="LJE463" s="512"/>
      <c r="LJF463" s="505"/>
      <c r="LJG463" s="505"/>
      <c r="LJH463" s="505"/>
      <c r="LJI463" s="511"/>
      <c r="LJJ463" s="512"/>
      <c r="LJK463" s="512"/>
      <c r="LJL463" s="505"/>
      <c r="LJM463" s="505"/>
      <c r="LJN463" s="505"/>
      <c r="LJO463" s="511"/>
      <c r="LJP463" s="512"/>
      <c r="LJQ463" s="512"/>
      <c r="LJR463" s="505"/>
      <c r="LJS463" s="505"/>
      <c r="LJT463" s="505"/>
      <c r="LJU463" s="511"/>
      <c r="LJV463" s="512"/>
      <c r="LJW463" s="512"/>
      <c r="LJX463" s="505"/>
      <c r="LJY463" s="505"/>
      <c r="LJZ463" s="505"/>
      <c r="LKA463" s="511"/>
      <c r="LKB463" s="512"/>
      <c r="LKC463" s="512"/>
      <c r="LKD463" s="505"/>
      <c r="LKE463" s="505"/>
      <c r="LKF463" s="505"/>
      <c r="LKG463" s="511"/>
      <c r="LKH463" s="512"/>
      <c r="LKI463" s="512"/>
      <c r="LKJ463" s="505"/>
      <c r="LKK463" s="505"/>
      <c r="LKL463" s="505"/>
      <c r="LKM463" s="511"/>
      <c r="LKN463" s="512"/>
      <c r="LKO463" s="512"/>
      <c r="LKP463" s="505"/>
      <c r="LKQ463" s="505"/>
      <c r="LKR463" s="505"/>
      <c r="LKS463" s="511"/>
      <c r="LKT463" s="512"/>
      <c r="LKU463" s="512"/>
      <c r="LKV463" s="505"/>
      <c r="LKW463" s="505"/>
      <c r="LKX463" s="505"/>
      <c r="LKY463" s="511"/>
      <c r="LKZ463" s="512"/>
      <c r="LLA463" s="512"/>
      <c r="LLB463" s="505"/>
      <c r="LLC463" s="505"/>
      <c r="LLD463" s="505"/>
      <c r="LLE463" s="511"/>
      <c r="LLF463" s="512"/>
      <c r="LLG463" s="512"/>
      <c r="LLH463" s="505"/>
      <c r="LLI463" s="505"/>
      <c r="LLJ463" s="505"/>
      <c r="LLK463" s="511"/>
      <c r="LLL463" s="512"/>
      <c r="LLM463" s="512"/>
      <c r="LLN463" s="505"/>
      <c r="LLO463" s="505"/>
      <c r="LLP463" s="505"/>
      <c r="LLQ463" s="511"/>
      <c r="LLR463" s="512"/>
      <c r="LLS463" s="512"/>
      <c r="LLT463" s="505"/>
      <c r="LLU463" s="505"/>
      <c r="LLV463" s="505"/>
      <c r="LLW463" s="511"/>
      <c r="LLX463" s="512"/>
      <c r="LLY463" s="512"/>
      <c r="LLZ463" s="505"/>
      <c r="LMA463" s="505"/>
      <c r="LMB463" s="505"/>
      <c r="LMC463" s="511"/>
      <c r="LMD463" s="512"/>
      <c r="LME463" s="512"/>
      <c r="LMF463" s="505"/>
      <c r="LMG463" s="505"/>
      <c r="LMH463" s="505"/>
      <c r="LMI463" s="511"/>
      <c r="LMJ463" s="512"/>
      <c r="LMK463" s="512"/>
      <c r="LML463" s="505"/>
      <c r="LMM463" s="505"/>
      <c r="LMN463" s="505"/>
      <c r="LMO463" s="511"/>
      <c r="LMP463" s="512"/>
      <c r="LMQ463" s="512"/>
      <c r="LMR463" s="505"/>
      <c r="LMS463" s="505"/>
      <c r="LMT463" s="505"/>
      <c r="LMU463" s="511"/>
      <c r="LMV463" s="512"/>
      <c r="LMW463" s="512"/>
      <c r="LMX463" s="505"/>
      <c r="LMY463" s="505"/>
      <c r="LMZ463" s="505"/>
      <c r="LNA463" s="511"/>
      <c r="LNB463" s="512"/>
      <c r="LNC463" s="512"/>
      <c r="LND463" s="505"/>
      <c r="LNE463" s="505"/>
      <c r="LNF463" s="505"/>
      <c r="LNG463" s="511"/>
      <c r="LNH463" s="512"/>
      <c r="LNI463" s="512"/>
      <c r="LNJ463" s="505"/>
      <c r="LNK463" s="505"/>
      <c r="LNL463" s="505"/>
      <c r="LNM463" s="511"/>
      <c r="LNN463" s="512"/>
      <c r="LNO463" s="512"/>
      <c r="LNP463" s="505"/>
      <c r="LNQ463" s="505"/>
      <c r="LNR463" s="505"/>
      <c r="LNS463" s="511"/>
      <c r="LNT463" s="512"/>
      <c r="LNU463" s="512"/>
      <c r="LNV463" s="505"/>
      <c r="LNW463" s="505"/>
      <c r="LNX463" s="505"/>
      <c r="LNY463" s="511"/>
      <c r="LNZ463" s="512"/>
      <c r="LOA463" s="512"/>
      <c r="LOB463" s="505"/>
      <c r="LOC463" s="505"/>
      <c r="LOD463" s="505"/>
      <c r="LOE463" s="511"/>
      <c r="LOF463" s="512"/>
      <c r="LOG463" s="512"/>
      <c r="LOH463" s="505"/>
      <c r="LOI463" s="505"/>
      <c r="LOJ463" s="505"/>
      <c r="LOK463" s="511"/>
      <c r="LOL463" s="512"/>
      <c r="LOM463" s="512"/>
      <c r="LON463" s="505"/>
      <c r="LOO463" s="505"/>
      <c r="LOP463" s="505"/>
      <c r="LOQ463" s="511"/>
      <c r="LOR463" s="512"/>
      <c r="LOS463" s="512"/>
      <c r="LOT463" s="505"/>
      <c r="LOU463" s="505"/>
      <c r="LOV463" s="505"/>
      <c r="LOW463" s="511"/>
      <c r="LOX463" s="512"/>
      <c r="LOY463" s="512"/>
      <c r="LOZ463" s="505"/>
      <c r="LPA463" s="505"/>
      <c r="LPB463" s="505"/>
      <c r="LPC463" s="511"/>
      <c r="LPD463" s="512"/>
      <c r="LPE463" s="512"/>
      <c r="LPF463" s="505"/>
      <c r="LPG463" s="505"/>
      <c r="LPH463" s="505"/>
      <c r="LPI463" s="511"/>
      <c r="LPJ463" s="512"/>
      <c r="LPK463" s="512"/>
      <c r="LPL463" s="505"/>
      <c r="LPM463" s="505"/>
      <c r="LPN463" s="505"/>
      <c r="LPO463" s="511"/>
      <c r="LPP463" s="512"/>
      <c r="LPQ463" s="512"/>
      <c r="LPR463" s="505"/>
      <c r="LPS463" s="505"/>
      <c r="LPT463" s="505"/>
      <c r="LPU463" s="511"/>
      <c r="LPV463" s="512"/>
      <c r="LPW463" s="512"/>
      <c r="LPX463" s="505"/>
      <c r="LPY463" s="505"/>
      <c r="LPZ463" s="505"/>
      <c r="LQA463" s="511"/>
      <c r="LQB463" s="512"/>
      <c r="LQC463" s="512"/>
      <c r="LQD463" s="505"/>
      <c r="LQE463" s="505"/>
      <c r="LQF463" s="505"/>
      <c r="LQG463" s="511"/>
      <c r="LQH463" s="512"/>
      <c r="LQI463" s="512"/>
      <c r="LQJ463" s="505"/>
      <c r="LQK463" s="505"/>
      <c r="LQL463" s="505"/>
      <c r="LQM463" s="511"/>
      <c r="LQN463" s="512"/>
      <c r="LQO463" s="512"/>
      <c r="LQP463" s="505"/>
      <c r="LQQ463" s="505"/>
      <c r="LQR463" s="505"/>
      <c r="LQS463" s="511"/>
      <c r="LQT463" s="512"/>
      <c r="LQU463" s="512"/>
      <c r="LQV463" s="505"/>
      <c r="LQW463" s="505"/>
      <c r="LQX463" s="505"/>
      <c r="LQY463" s="511"/>
      <c r="LQZ463" s="512"/>
      <c r="LRA463" s="512"/>
      <c r="LRB463" s="505"/>
      <c r="LRC463" s="505"/>
      <c r="LRD463" s="505"/>
      <c r="LRE463" s="511"/>
      <c r="LRF463" s="512"/>
      <c r="LRG463" s="512"/>
      <c r="LRH463" s="505"/>
      <c r="LRI463" s="505"/>
      <c r="LRJ463" s="505"/>
      <c r="LRK463" s="511"/>
      <c r="LRL463" s="512"/>
      <c r="LRM463" s="512"/>
      <c r="LRN463" s="505"/>
      <c r="LRO463" s="505"/>
      <c r="LRP463" s="505"/>
      <c r="LRQ463" s="511"/>
      <c r="LRR463" s="512"/>
      <c r="LRS463" s="512"/>
      <c r="LRT463" s="505"/>
      <c r="LRU463" s="505"/>
      <c r="LRV463" s="505"/>
      <c r="LRW463" s="511"/>
      <c r="LRX463" s="512"/>
      <c r="LRY463" s="512"/>
      <c r="LRZ463" s="505"/>
      <c r="LSA463" s="505"/>
      <c r="LSB463" s="505"/>
      <c r="LSC463" s="511"/>
      <c r="LSD463" s="512"/>
      <c r="LSE463" s="512"/>
      <c r="LSF463" s="505"/>
      <c r="LSG463" s="505"/>
      <c r="LSH463" s="505"/>
      <c r="LSI463" s="511"/>
      <c r="LSJ463" s="512"/>
      <c r="LSK463" s="512"/>
      <c r="LSL463" s="505"/>
      <c r="LSM463" s="505"/>
      <c r="LSN463" s="505"/>
      <c r="LSO463" s="511"/>
      <c r="LSP463" s="512"/>
      <c r="LSQ463" s="512"/>
      <c r="LSR463" s="505"/>
      <c r="LSS463" s="505"/>
      <c r="LST463" s="505"/>
      <c r="LSU463" s="511"/>
      <c r="LSV463" s="512"/>
      <c r="LSW463" s="512"/>
      <c r="LSX463" s="505"/>
      <c r="LSY463" s="505"/>
      <c r="LSZ463" s="505"/>
      <c r="LTA463" s="511"/>
      <c r="LTB463" s="512"/>
      <c r="LTC463" s="512"/>
      <c r="LTD463" s="505"/>
      <c r="LTE463" s="505"/>
      <c r="LTF463" s="505"/>
      <c r="LTG463" s="511"/>
      <c r="LTH463" s="512"/>
      <c r="LTI463" s="512"/>
      <c r="LTJ463" s="505"/>
      <c r="LTK463" s="505"/>
      <c r="LTL463" s="505"/>
      <c r="LTM463" s="511"/>
      <c r="LTN463" s="512"/>
      <c r="LTO463" s="512"/>
      <c r="LTP463" s="505"/>
      <c r="LTQ463" s="505"/>
      <c r="LTR463" s="505"/>
      <c r="LTS463" s="511"/>
      <c r="LTT463" s="512"/>
      <c r="LTU463" s="512"/>
      <c r="LTV463" s="505"/>
      <c r="LTW463" s="505"/>
      <c r="LTX463" s="505"/>
      <c r="LTY463" s="511"/>
      <c r="LTZ463" s="512"/>
      <c r="LUA463" s="512"/>
      <c r="LUB463" s="505"/>
      <c r="LUC463" s="505"/>
      <c r="LUD463" s="505"/>
      <c r="LUE463" s="511"/>
      <c r="LUF463" s="512"/>
      <c r="LUG463" s="512"/>
      <c r="LUH463" s="505"/>
      <c r="LUI463" s="505"/>
      <c r="LUJ463" s="505"/>
      <c r="LUK463" s="511"/>
      <c r="LUL463" s="512"/>
      <c r="LUM463" s="512"/>
      <c r="LUN463" s="505"/>
      <c r="LUO463" s="505"/>
      <c r="LUP463" s="505"/>
      <c r="LUQ463" s="511"/>
      <c r="LUR463" s="512"/>
      <c r="LUS463" s="512"/>
      <c r="LUT463" s="505"/>
      <c r="LUU463" s="505"/>
      <c r="LUV463" s="505"/>
      <c r="LUW463" s="511"/>
      <c r="LUX463" s="512"/>
      <c r="LUY463" s="512"/>
      <c r="LUZ463" s="505"/>
      <c r="LVA463" s="505"/>
      <c r="LVB463" s="505"/>
      <c r="LVC463" s="511"/>
      <c r="LVD463" s="512"/>
      <c r="LVE463" s="512"/>
      <c r="LVF463" s="505"/>
      <c r="LVG463" s="505"/>
      <c r="LVH463" s="505"/>
      <c r="LVI463" s="511"/>
      <c r="LVJ463" s="512"/>
      <c r="LVK463" s="512"/>
      <c r="LVL463" s="505"/>
      <c r="LVM463" s="505"/>
      <c r="LVN463" s="505"/>
      <c r="LVO463" s="511"/>
      <c r="LVP463" s="512"/>
      <c r="LVQ463" s="512"/>
      <c r="LVR463" s="505"/>
      <c r="LVS463" s="505"/>
      <c r="LVT463" s="505"/>
      <c r="LVU463" s="511"/>
      <c r="LVV463" s="512"/>
      <c r="LVW463" s="512"/>
      <c r="LVX463" s="505"/>
      <c r="LVY463" s="505"/>
      <c r="LVZ463" s="505"/>
      <c r="LWA463" s="511"/>
      <c r="LWB463" s="512"/>
      <c r="LWC463" s="512"/>
      <c r="LWD463" s="505"/>
      <c r="LWE463" s="505"/>
      <c r="LWF463" s="505"/>
      <c r="LWG463" s="511"/>
      <c r="LWH463" s="512"/>
      <c r="LWI463" s="512"/>
      <c r="LWJ463" s="505"/>
      <c r="LWK463" s="505"/>
      <c r="LWL463" s="505"/>
      <c r="LWM463" s="511"/>
      <c r="LWN463" s="512"/>
      <c r="LWO463" s="512"/>
      <c r="LWP463" s="505"/>
      <c r="LWQ463" s="505"/>
      <c r="LWR463" s="505"/>
      <c r="LWS463" s="511"/>
      <c r="LWT463" s="512"/>
      <c r="LWU463" s="512"/>
      <c r="LWV463" s="505"/>
      <c r="LWW463" s="505"/>
      <c r="LWX463" s="505"/>
      <c r="LWY463" s="511"/>
      <c r="LWZ463" s="512"/>
      <c r="LXA463" s="512"/>
      <c r="LXB463" s="505"/>
      <c r="LXC463" s="505"/>
      <c r="LXD463" s="505"/>
      <c r="LXE463" s="511"/>
      <c r="LXF463" s="512"/>
      <c r="LXG463" s="512"/>
      <c r="LXH463" s="505"/>
      <c r="LXI463" s="505"/>
      <c r="LXJ463" s="505"/>
      <c r="LXK463" s="511"/>
      <c r="LXL463" s="512"/>
      <c r="LXM463" s="512"/>
      <c r="LXN463" s="505"/>
      <c r="LXO463" s="505"/>
      <c r="LXP463" s="505"/>
      <c r="LXQ463" s="511"/>
      <c r="LXR463" s="512"/>
      <c r="LXS463" s="512"/>
      <c r="LXT463" s="505"/>
      <c r="LXU463" s="505"/>
      <c r="LXV463" s="505"/>
      <c r="LXW463" s="511"/>
      <c r="LXX463" s="512"/>
      <c r="LXY463" s="512"/>
      <c r="LXZ463" s="505"/>
      <c r="LYA463" s="505"/>
      <c r="LYB463" s="505"/>
      <c r="LYC463" s="511"/>
      <c r="LYD463" s="512"/>
      <c r="LYE463" s="512"/>
      <c r="LYF463" s="505"/>
      <c r="LYG463" s="505"/>
      <c r="LYH463" s="505"/>
      <c r="LYI463" s="511"/>
      <c r="LYJ463" s="512"/>
      <c r="LYK463" s="512"/>
      <c r="LYL463" s="505"/>
      <c r="LYM463" s="505"/>
      <c r="LYN463" s="505"/>
      <c r="LYO463" s="511"/>
      <c r="LYP463" s="512"/>
      <c r="LYQ463" s="512"/>
      <c r="LYR463" s="505"/>
      <c r="LYS463" s="505"/>
      <c r="LYT463" s="505"/>
      <c r="LYU463" s="511"/>
      <c r="LYV463" s="512"/>
      <c r="LYW463" s="512"/>
      <c r="LYX463" s="505"/>
      <c r="LYY463" s="505"/>
      <c r="LYZ463" s="505"/>
      <c r="LZA463" s="511"/>
      <c r="LZB463" s="512"/>
      <c r="LZC463" s="512"/>
      <c r="LZD463" s="505"/>
      <c r="LZE463" s="505"/>
      <c r="LZF463" s="505"/>
      <c r="LZG463" s="511"/>
      <c r="LZH463" s="512"/>
      <c r="LZI463" s="512"/>
      <c r="LZJ463" s="505"/>
      <c r="LZK463" s="505"/>
      <c r="LZL463" s="505"/>
      <c r="LZM463" s="511"/>
      <c r="LZN463" s="512"/>
      <c r="LZO463" s="512"/>
      <c r="LZP463" s="505"/>
      <c r="LZQ463" s="505"/>
      <c r="LZR463" s="505"/>
      <c r="LZS463" s="511"/>
      <c r="LZT463" s="512"/>
      <c r="LZU463" s="512"/>
      <c r="LZV463" s="505"/>
      <c r="LZW463" s="505"/>
      <c r="LZX463" s="505"/>
      <c r="LZY463" s="511"/>
      <c r="LZZ463" s="512"/>
      <c r="MAA463" s="512"/>
      <c r="MAB463" s="505"/>
      <c r="MAC463" s="505"/>
      <c r="MAD463" s="505"/>
      <c r="MAE463" s="511"/>
      <c r="MAF463" s="512"/>
      <c r="MAG463" s="512"/>
      <c r="MAH463" s="505"/>
      <c r="MAI463" s="505"/>
      <c r="MAJ463" s="505"/>
      <c r="MAK463" s="511"/>
      <c r="MAL463" s="512"/>
      <c r="MAM463" s="512"/>
      <c r="MAN463" s="505"/>
      <c r="MAO463" s="505"/>
      <c r="MAP463" s="505"/>
      <c r="MAQ463" s="511"/>
      <c r="MAR463" s="512"/>
      <c r="MAS463" s="512"/>
      <c r="MAT463" s="505"/>
      <c r="MAU463" s="505"/>
      <c r="MAV463" s="505"/>
      <c r="MAW463" s="511"/>
      <c r="MAX463" s="512"/>
      <c r="MAY463" s="512"/>
      <c r="MAZ463" s="505"/>
      <c r="MBA463" s="505"/>
      <c r="MBB463" s="505"/>
      <c r="MBC463" s="511"/>
      <c r="MBD463" s="512"/>
      <c r="MBE463" s="512"/>
      <c r="MBF463" s="505"/>
      <c r="MBG463" s="505"/>
      <c r="MBH463" s="505"/>
      <c r="MBI463" s="511"/>
      <c r="MBJ463" s="512"/>
      <c r="MBK463" s="512"/>
      <c r="MBL463" s="505"/>
      <c r="MBM463" s="505"/>
      <c r="MBN463" s="505"/>
      <c r="MBO463" s="511"/>
      <c r="MBP463" s="512"/>
      <c r="MBQ463" s="512"/>
      <c r="MBR463" s="505"/>
      <c r="MBS463" s="505"/>
      <c r="MBT463" s="505"/>
      <c r="MBU463" s="511"/>
      <c r="MBV463" s="512"/>
      <c r="MBW463" s="512"/>
      <c r="MBX463" s="505"/>
      <c r="MBY463" s="505"/>
      <c r="MBZ463" s="505"/>
      <c r="MCA463" s="511"/>
      <c r="MCB463" s="512"/>
      <c r="MCC463" s="512"/>
      <c r="MCD463" s="505"/>
      <c r="MCE463" s="505"/>
      <c r="MCF463" s="505"/>
      <c r="MCG463" s="511"/>
      <c r="MCH463" s="512"/>
      <c r="MCI463" s="512"/>
      <c r="MCJ463" s="505"/>
      <c r="MCK463" s="505"/>
      <c r="MCL463" s="505"/>
      <c r="MCM463" s="511"/>
      <c r="MCN463" s="512"/>
      <c r="MCO463" s="512"/>
      <c r="MCP463" s="505"/>
      <c r="MCQ463" s="505"/>
      <c r="MCR463" s="505"/>
      <c r="MCS463" s="511"/>
      <c r="MCT463" s="512"/>
      <c r="MCU463" s="512"/>
      <c r="MCV463" s="505"/>
      <c r="MCW463" s="505"/>
      <c r="MCX463" s="505"/>
      <c r="MCY463" s="511"/>
      <c r="MCZ463" s="512"/>
      <c r="MDA463" s="512"/>
      <c r="MDB463" s="505"/>
      <c r="MDC463" s="505"/>
      <c r="MDD463" s="505"/>
      <c r="MDE463" s="511"/>
      <c r="MDF463" s="512"/>
      <c r="MDG463" s="512"/>
      <c r="MDH463" s="505"/>
      <c r="MDI463" s="505"/>
      <c r="MDJ463" s="505"/>
      <c r="MDK463" s="511"/>
      <c r="MDL463" s="512"/>
      <c r="MDM463" s="512"/>
      <c r="MDN463" s="505"/>
      <c r="MDO463" s="505"/>
      <c r="MDP463" s="505"/>
      <c r="MDQ463" s="511"/>
      <c r="MDR463" s="512"/>
      <c r="MDS463" s="512"/>
      <c r="MDT463" s="505"/>
      <c r="MDU463" s="505"/>
      <c r="MDV463" s="505"/>
      <c r="MDW463" s="511"/>
      <c r="MDX463" s="512"/>
      <c r="MDY463" s="512"/>
      <c r="MDZ463" s="505"/>
      <c r="MEA463" s="505"/>
      <c r="MEB463" s="505"/>
      <c r="MEC463" s="511"/>
      <c r="MED463" s="512"/>
      <c r="MEE463" s="512"/>
      <c r="MEF463" s="505"/>
      <c r="MEG463" s="505"/>
      <c r="MEH463" s="505"/>
      <c r="MEI463" s="511"/>
      <c r="MEJ463" s="512"/>
      <c r="MEK463" s="512"/>
      <c r="MEL463" s="505"/>
      <c r="MEM463" s="505"/>
      <c r="MEN463" s="505"/>
      <c r="MEO463" s="511"/>
      <c r="MEP463" s="512"/>
      <c r="MEQ463" s="512"/>
      <c r="MER463" s="505"/>
      <c r="MES463" s="505"/>
      <c r="MET463" s="505"/>
      <c r="MEU463" s="511"/>
      <c r="MEV463" s="512"/>
      <c r="MEW463" s="512"/>
      <c r="MEX463" s="505"/>
      <c r="MEY463" s="505"/>
      <c r="MEZ463" s="505"/>
      <c r="MFA463" s="511"/>
      <c r="MFB463" s="512"/>
      <c r="MFC463" s="512"/>
      <c r="MFD463" s="505"/>
      <c r="MFE463" s="505"/>
      <c r="MFF463" s="505"/>
      <c r="MFG463" s="511"/>
      <c r="MFH463" s="512"/>
      <c r="MFI463" s="512"/>
      <c r="MFJ463" s="505"/>
      <c r="MFK463" s="505"/>
      <c r="MFL463" s="505"/>
      <c r="MFM463" s="511"/>
      <c r="MFN463" s="512"/>
      <c r="MFO463" s="512"/>
      <c r="MFP463" s="505"/>
      <c r="MFQ463" s="505"/>
      <c r="MFR463" s="505"/>
      <c r="MFS463" s="511"/>
      <c r="MFT463" s="512"/>
      <c r="MFU463" s="512"/>
      <c r="MFV463" s="505"/>
      <c r="MFW463" s="505"/>
      <c r="MFX463" s="505"/>
      <c r="MFY463" s="511"/>
      <c r="MFZ463" s="512"/>
      <c r="MGA463" s="512"/>
      <c r="MGB463" s="505"/>
      <c r="MGC463" s="505"/>
      <c r="MGD463" s="505"/>
      <c r="MGE463" s="511"/>
      <c r="MGF463" s="512"/>
      <c r="MGG463" s="512"/>
      <c r="MGH463" s="505"/>
      <c r="MGI463" s="505"/>
      <c r="MGJ463" s="505"/>
      <c r="MGK463" s="511"/>
      <c r="MGL463" s="512"/>
      <c r="MGM463" s="512"/>
      <c r="MGN463" s="505"/>
      <c r="MGO463" s="505"/>
      <c r="MGP463" s="505"/>
      <c r="MGQ463" s="511"/>
      <c r="MGR463" s="512"/>
      <c r="MGS463" s="512"/>
      <c r="MGT463" s="505"/>
      <c r="MGU463" s="505"/>
      <c r="MGV463" s="505"/>
      <c r="MGW463" s="511"/>
      <c r="MGX463" s="512"/>
      <c r="MGY463" s="512"/>
      <c r="MGZ463" s="505"/>
      <c r="MHA463" s="505"/>
      <c r="MHB463" s="505"/>
      <c r="MHC463" s="511"/>
      <c r="MHD463" s="512"/>
      <c r="MHE463" s="512"/>
      <c r="MHF463" s="505"/>
      <c r="MHG463" s="505"/>
      <c r="MHH463" s="505"/>
      <c r="MHI463" s="511"/>
      <c r="MHJ463" s="512"/>
      <c r="MHK463" s="512"/>
      <c r="MHL463" s="505"/>
      <c r="MHM463" s="505"/>
      <c r="MHN463" s="505"/>
      <c r="MHO463" s="511"/>
      <c r="MHP463" s="512"/>
      <c r="MHQ463" s="512"/>
      <c r="MHR463" s="505"/>
      <c r="MHS463" s="505"/>
      <c r="MHT463" s="505"/>
      <c r="MHU463" s="511"/>
      <c r="MHV463" s="512"/>
      <c r="MHW463" s="512"/>
      <c r="MHX463" s="505"/>
      <c r="MHY463" s="505"/>
      <c r="MHZ463" s="505"/>
      <c r="MIA463" s="511"/>
      <c r="MIB463" s="512"/>
      <c r="MIC463" s="512"/>
      <c r="MID463" s="505"/>
      <c r="MIE463" s="505"/>
      <c r="MIF463" s="505"/>
      <c r="MIG463" s="511"/>
      <c r="MIH463" s="512"/>
      <c r="MII463" s="512"/>
      <c r="MIJ463" s="505"/>
      <c r="MIK463" s="505"/>
      <c r="MIL463" s="505"/>
      <c r="MIM463" s="511"/>
      <c r="MIN463" s="512"/>
      <c r="MIO463" s="512"/>
      <c r="MIP463" s="505"/>
      <c r="MIQ463" s="505"/>
      <c r="MIR463" s="505"/>
      <c r="MIS463" s="511"/>
      <c r="MIT463" s="512"/>
      <c r="MIU463" s="512"/>
      <c r="MIV463" s="505"/>
      <c r="MIW463" s="505"/>
      <c r="MIX463" s="505"/>
      <c r="MIY463" s="511"/>
      <c r="MIZ463" s="512"/>
      <c r="MJA463" s="512"/>
      <c r="MJB463" s="505"/>
      <c r="MJC463" s="505"/>
      <c r="MJD463" s="505"/>
      <c r="MJE463" s="511"/>
      <c r="MJF463" s="512"/>
      <c r="MJG463" s="512"/>
      <c r="MJH463" s="505"/>
      <c r="MJI463" s="505"/>
      <c r="MJJ463" s="505"/>
      <c r="MJK463" s="511"/>
      <c r="MJL463" s="512"/>
      <c r="MJM463" s="512"/>
      <c r="MJN463" s="505"/>
      <c r="MJO463" s="505"/>
      <c r="MJP463" s="505"/>
      <c r="MJQ463" s="511"/>
      <c r="MJR463" s="512"/>
      <c r="MJS463" s="512"/>
      <c r="MJT463" s="505"/>
      <c r="MJU463" s="505"/>
      <c r="MJV463" s="505"/>
      <c r="MJW463" s="511"/>
      <c r="MJX463" s="512"/>
      <c r="MJY463" s="512"/>
      <c r="MJZ463" s="505"/>
      <c r="MKA463" s="505"/>
      <c r="MKB463" s="505"/>
      <c r="MKC463" s="511"/>
      <c r="MKD463" s="512"/>
      <c r="MKE463" s="512"/>
      <c r="MKF463" s="505"/>
      <c r="MKG463" s="505"/>
      <c r="MKH463" s="505"/>
      <c r="MKI463" s="511"/>
      <c r="MKJ463" s="512"/>
      <c r="MKK463" s="512"/>
      <c r="MKL463" s="505"/>
      <c r="MKM463" s="505"/>
      <c r="MKN463" s="505"/>
      <c r="MKO463" s="511"/>
      <c r="MKP463" s="512"/>
      <c r="MKQ463" s="512"/>
      <c r="MKR463" s="505"/>
      <c r="MKS463" s="505"/>
      <c r="MKT463" s="505"/>
      <c r="MKU463" s="511"/>
      <c r="MKV463" s="512"/>
      <c r="MKW463" s="512"/>
      <c r="MKX463" s="505"/>
      <c r="MKY463" s="505"/>
      <c r="MKZ463" s="505"/>
      <c r="MLA463" s="511"/>
      <c r="MLB463" s="512"/>
      <c r="MLC463" s="512"/>
      <c r="MLD463" s="505"/>
      <c r="MLE463" s="505"/>
      <c r="MLF463" s="505"/>
      <c r="MLG463" s="511"/>
      <c r="MLH463" s="512"/>
      <c r="MLI463" s="512"/>
      <c r="MLJ463" s="505"/>
      <c r="MLK463" s="505"/>
      <c r="MLL463" s="505"/>
      <c r="MLM463" s="511"/>
      <c r="MLN463" s="512"/>
      <c r="MLO463" s="512"/>
      <c r="MLP463" s="505"/>
      <c r="MLQ463" s="505"/>
      <c r="MLR463" s="505"/>
      <c r="MLS463" s="511"/>
      <c r="MLT463" s="512"/>
      <c r="MLU463" s="512"/>
      <c r="MLV463" s="505"/>
      <c r="MLW463" s="505"/>
      <c r="MLX463" s="505"/>
      <c r="MLY463" s="511"/>
      <c r="MLZ463" s="512"/>
      <c r="MMA463" s="512"/>
      <c r="MMB463" s="505"/>
      <c r="MMC463" s="505"/>
      <c r="MMD463" s="505"/>
      <c r="MME463" s="511"/>
      <c r="MMF463" s="512"/>
      <c r="MMG463" s="512"/>
      <c r="MMH463" s="505"/>
      <c r="MMI463" s="505"/>
      <c r="MMJ463" s="505"/>
      <c r="MMK463" s="511"/>
      <c r="MML463" s="512"/>
      <c r="MMM463" s="512"/>
      <c r="MMN463" s="505"/>
      <c r="MMO463" s="505"/>
      <c r="MMP463" s="505"/>
      <c r="MMQ463" s="511"/>
      <c r="MMR463" s="512"/>
      <c r="MMS463" s="512"/>
      <c r="MMT463" s="505"/>
      <c r="MMU463" s="505"/>
      <c r="MMV463" s="505"/>
      <c r="MMW463" s="511"/>
      <c r="MMX463" s="512"/>
      <c r="MMY463" s="512"/>
      <c r="MMZ463" s="505"/>
      <c r="MNA463" s="505"/>
      <c r="MNB463" s="505"/>
      <c r="MNC463" s="511"/>
      <c r="MND463" s="512"/>
      <c r="MNE463" s="512"/>
      <c r="MNF463" s="505"/>
      <c r="MNG463" s="505"/>
      <c r="MNH463" s="505"/>
      <c r="MNI463" s="511"/>
      <c r="MNJ463" s="512"/>
      <c r="MNK463" s="512"/>
      <c r="MNL463" s="505"/>
      <c r="MNM463" s="505"/>
      <c r="MNN463" s="505"/>
      <c r="MNO463" s="511"/>
      <c r="MNP463" s="512"/>
      <c r="MNQ463" s="512"/>
      <c r="MNR463" s="505"/>
      <c r="MNS463" s="505"/>
      <c r="MNT463" s="505"/>
      <c r="MNU463" s="511"/>
      <c r="MNV463" s="512"/>
      <c r="MNW463" s="512"/>
      <c r="MNX463" s="505"/>
      <c r="MNY463" s="505"/>
      <c r="MNZ463" s="505"/>
      <c r="MOA463" s="511"/>
      <c r="MOB463" s="512"/>
      <c r="MOC463" s="512"/>
      <c r="MOD463" s="505"/>
      <c r="MOE463" s="505"/>
      <c r="MOF463" s="505"/>
      <c r="MOG463" s="511"/>
      <c r="MOH463" s="512"/>
      <c r="MOI463" s="512"/>
      <c r="MOJ463" s="505"/>
      <c r="MOK463" s="505"/>
      <c r="MOL463" s="505"/>
      <c r="MOM463" s="511"/>
      <c r="MON463" s="512"/>
      <c r="MOO463" s="512"/>
      <c r="MOP463" s="505"/>
      <c r="MOQ463" s="505"/>
      <c r="MOR463" s="505"/>
      <c r="MOS463" s="511"/>
      <c r="MOT463" s="512"/>
      <c r="MOU463" s="512"/>
      <c r="MOV463" s="505"/>
      <c r="MOW463" s="505"/>
      <c r="MOX463" s="505"/>
      <c r="MOY463" s="511"/>
      <c r="MOZ463" s="512"/>
      <c r="MPA463" s="512"/>
      <c r="MPB463" s="505"/>
      <c r="MPC463" s="505"/>
      <c r="MPD463" s="505"/>
      <c r="MPE463" s="511"/>
      <c r="MPF463" s="512"/>
      <c r="MPG463" s="512"/>
      <c r="MPH463" s="505"/>
      <c r="MPI463" s="505"/>
      <c r="MPJ463" s="505"/>
      <c r="MPK463" s="511"/>
      <c r="MPL463" s="512"/>
      <c r="MPM463" s="512"/>
      <c r="MPN463" s="505"/>
      <c r="MPO463" s="505"/>
      <c r="MPP463" s="505"/>
      <c r="MPQ463" s="511"/>
      <c r="MPR463" s="512"/>
      <c r="MPS463" s="512"/>
      <c r="MPT463" s="505"/>
      <c r="MPU463" s="505"/>
      <c r="MPV463" s="505"/>
      <c r="MPW463" s="511"/>
      <c r="MPX463" s="512"/>
      <c r="MPY463" s="512"/>
      <c r="MPZ463" s="505"/>
      <c r="MQA463" s="505"/>
      <c r="MQB463" s="505"/>
      <c r="MQC463" s="511"/>
      <c r="MQD463" s="512"/>
      <c r="MQE463" s="512"/>
      <c r="MQF463" s="505"/>
      <c r="MQG463" s="505"/>
      <c r="MQH463" s="505"/>
      <c r="MQI463" s="511"/>
      <c r="MQJ463" s="512"/>
      <c r="MQK463" s="512"/>
      <c r="MQL463" s="505"/>
      <c r="MQM463" s="505"/>
      <c r="MQN463" s="505"/>
      <c r="MQO463" s="511"/>
      <c r="MQP463" s="512"/>
      <c r="MQQ463" s="512"/>
      <c r="MQR463" s="505"/>
      <c r="MQS463" s="505"/>
      <c r="MQT463" s="505"/>
      <c r="MQU463" s="511"/>
      <c r="MQV463" s="512"/>
      <c r="MQW463" s="512"/>
      <c r="MQX463" s="505"/>
      <c r="MQY463" s="505"/>
      <c r="MQZ463" s="505"/>
      <c r="MRA463" s="511"/>
      <c r="MRB463" s="512"/>
      <c r="MRC463" s="512"/>
      <c r="MRD463" s="505"/>
      <c r="MRE463" s="505"/>
      <c r="MRF463" s="505"/>
      <c r="MRG463" s="511"/>
      <c r="MRH463" s="512"/>
      <c r="MRI463" s="512"/>
      <c r="MRJ463" s="505"/>
      <c r="MRK463" s="505"/>
      <c r="MRL463" s="505"/>
      <c r="MRM463" s="511"/>
      <c r="MRN463" s="512"/>
      <c r="MRO463" s="512"/>
      <c r="MRP463" s="505"/>
      <c r="MRQ463" s="505"/>
      <c r="MRR463" s="505"/>
      <c r="MRS463" s="511"/>
      <c r="MRT463" s="512"/>
      <c r="MRU463" s="512"/>
      <c r="MRV463" s="505"/>
      <c r="MRW463" s="505"/>
      <c r="MRX463" s="505"/>
      <c r="MRY463" s="511"/>
      <c r="MRZ463" s="512"/>
      <c r="MSA463" s="512"/>
      <c r="MSB463" s="505"/>
      <c r="MSC463" s="505"/>
      <c r="MSD463" s="505"/>
      <c r="MSE463" s="511"/>
      <c r="MSF463" s="512"/>
      <c r="MSG463" s="512"/>
      <c r="MSH463" s="505"/>
      <c r="MSI463" s="505"/>
      <c r="MSJ463" s="505"/>
      <c r="MSK463" s="511"/>
      <c r="MSL463" s="512"/>
      <c r="MSM463" s="512"/>
      <c r="MSN463" s="505"/>
      <c r="MSO463" s="505"/>
      <c r="MSP463" s="505"/>
      <c r="MSQ463" s="511"/>
      <c r="MSR463" s="512"/>
      <c r="MSS463" s="512"/>
      <c r="MST463" s="505"/>
      <c r="MSU463" s="505"/>
      <c r="MSV463" s="505"/>
      <c r="MSW463" s="511"/>
      <c r="MSX463" s="512"/>
      <c r="MSY463" s="512"/>
      <c r="MSZ463" s="505"/>
      <c r="MTA463" s="505"/>
      <c r="MTB463" s="505"/>
      <c r="MTC463" s="511"/>
      <c r="MTD463" s="512"/>
      <c r="MTE463" s="512"/>
      <c r="MTF463" s="505"/>
      <c r="MTG463" s="505"/>
      <c r="MTH463" s="505"/>
      <c r="MTI463" s="511"/>
      <c r="MTJ463" s="512"/>
      <c r="MTK463" s="512"/>
      <c r="MTL463" s="505"/>
      <c r="MTM463" s="505"/>
      <c r="MTN463" s="505"/>
      <c r="MTO463" s="511"/>
      <c r="MTP463" s="512"/>
      <c r="MTQ463" s="512"/>
      <c r="MTR463" s="505"/>
      <c r="MTS463" s="505"/>
      <c r="MTT463" s="505"/>
      <c r="MTU463" s="511"/>
      <c r="MTV463" s="512"/>
      <c r="MTW463" s="512"/>
      <c r="MTX463" s="505"/>
      <c r="MTY463" s="505"/>
      <c r="MTZ463" s="505"/>
      <c r="MUA463" s="511"/>
      <c r="MUB463" s="512"/>
      <c r="MUC463" s="512"/>
      <c r="MUD463" s="505"/>
      <c r="MUE463" s="505"/>
      <c r="MUF463" s="505"/>
      <c r="MUG463" s="511"/>
      <c r="MUH463" s="512"/>
      <c r="MUI463" s="512"/>
      <c r="MUJ463" s="505"/>
      <c r="MUK463" s="505"/>
      <c r="MUL463" s="505"/>
      <c r="MUM463" s="511"/>
      <c r="MUN463" s="512"/>
      <c r="MUO463" s="512"/>
      <c r="MUP463" s="505"/>
      <c r="MUQ463" s="505"/>
      <c r="MUR463" s="505"/>
      <c r="MUS463" s="511"/>
      <c r="MUT463" s="512"/>
      <c r="MUU463" s="512"/>
      <c r="MUV463" s="505"/>
      <c r="MUW463" s="505"/>
      <c r="MUX463" s="505"/>
      <c r="MUY463" s="511"/>
      <c r="MUZ463" s="512"/>
      <c r="MVA463" s="512"/>
      <c r="MVB463" s="505"/>
      <c r="MVC463" s="505"/>
      <c r="MVD463" s="505"/>
      <c r="MVE463" s="511"/>
      <c r="MVF463" s="512"/>
      <c r="MVG463" s="512"/>
      <c r="MVH463" s="505"/>
      <c r="MVI463" s="505"/>
      <c r="MVJ463" s="505"/>
      <c r="MVK463" s="511"/>
      <c r="MVL463" s="512"/>
      <c r="MVM463" s="512"/>
      <c r="MVN463" s="505"/>
      <c r="MVO463" s="505"/>
      <c r="MVP463" s="505"/>
      <c r="MVQ463" s="511"/>
      <c r="MVR463" s="512"/>
      <c r="MVS463" s="512"/>
      <c r="MVT463" s="505"/>
      <c r="MVU463" s="505"/>
      <c r="MVV463" s="505"/>
      <c r="MVW463" s="511"/>
      <c r="MVX463" s="512"/>
      <c r="MVY463" s="512"/>
      <c r="MVZ463" s="505"/>
      <c r="MWA463" s="505"/>
      <c r="MWB463" s="505"/>
      <c r="MWC463" s="511"/>
      <c r="MWD463" s="512"/>
      <c r="MWE463" s="512"/>
      <c r="MWF463" s="505"/>
      <c r="MWG463" s="505"/>
      <c r="MWH463" s="505"/>
      <c r="MWI463" s="511"/>
      <c r="MWJ463" s="512"/>
      <c r="MWK463" s="512"/>
      <c r="MWL463" s="505"/>
      <c r="MWM463" s="505"/>
      <c r="MWN463" s="505"/>
      <c r="MWO463" s="511"/>
      <c r="MWP463" s="512"/>
      <c r="MWQ463" s="512"/>
      <c r="MWR463" s="505"/>
      <c r="MWS463" s="505"/>
      <c r="MWT463" s="505"/>
      <c r="MWU463" s="511"/>
      <c r="MWV463" s="512"/>
      <c r="MWW463" s="512"/>
      <c r="MWX463" s="505"/>
      <c r="MWY463" s="505"/>
      <c r="MWZ463" s="505"/>
      <c r="MXA463" s="511"/>
      <c r="MXB463" s="512"/>
      <c r="MXC463" s="512"/>
      <c r="MXD463" s="505"/>
      <c r="MXE463" s="505"/>
      <c r="MXF463" s="505"/>
      <c r="MXG463" s="511"/>
      <c r="MXH463" s="512"/>
      <c r="MXI463" s="512"/>
      <c r="MXJ463" s="505"/>
      <c r="MXK463" s="505"/>
      <c r="MXL463" s="505"/>
      <c r="MXM463" s="511"/>
      <c r="MXN463" s="512"/>
      <c r="MXO463" s="512"/>
      <c r="MXP463" s="505"/>
      <c r="MXQ463" s="505"/>
      <c r="MXR463" s="505"/>
      <c r="MXS463" s="511"/>
      <c r="MXT463" s="512"/>
      <c r="MXU463" s="512"/>
      <c r="MXV463" s="505"/>
      <c r="MXW463" s="505"/>
      <c r="MXX463" s="505"/>
      <c r="MXY463" s="511"/>
      <c r="MXZ463" s="512"/>
      <c r="MYA463" s="512"/>
      <c r="MYB463" s="505"/>
      <c r="MYC463" s="505"/>
      <c r="MYD463" s="505"/>
      <c r="MYE463" s="511"/>
      <c r="MYF463" s="512"/>
      <c r="MYG463" s="512"/>
      <c r="MYH463" s="505"/>
      <c r="MYI463" s="505"/>
      <c r="MYJ463" s="505"/>
      <c r="MYK463" s="511"/>
      <c r="MYL463" s="512"/>
      <c r="MYM463" s="512"/>
      <c r="MYN463" s="505"/>
      <c r="MYO463" s="505"/>
      <c r="MYP463" s="505"/>
      <c r="MYQ463" s="511"/>
      <c r="MYR463" s="512"/>
      <c r="MYS463" s="512"/>
      <c r="MYT463" s="505"/>
      <c r="MYU463" s="505"/>
      <c r="MYV463" s="505"/>
      <c r="MYW463" s="511"/>
      <c r="MYX463" s="512"/>
      <c r="MYY463" s="512"/>
      <c r="MYZ463" s="505"/>
      <c r="MZA463" s="505"/>
      <c r="MZB463" s="505"/>
      <c r="MZC463" s="511"/>
      <c r="MZD463" s="512"/>
      <c r="MZE463" s="512"/>
      <c r="MZF463" s="505"/>
      <c r="MZG463" s="505"/>
      <c r="MZH463" s="505"/>
      <c r="MZI463" s="511"/>
      <c r="MZJ463" s="512"/>
      <c r="MZK463" s="512"/>
      <c r="MZL463" s="505"/>
      <c r="MZM463" s="505"/>
      <c r="MZN463" s="505"/>
      <c r="MZO463" s="511"/>
      <c r="MZP463" s="512"/>
      <c r="MZQ463" s="512"/>
      <c r="MZR463" s="505"/>
      <c r="MZS463" s="505"/>
      <c r="MZT463" s="505"/>
      <c r="MZU463" s="511"/>
      <c r="MZV463" s="512"/>
      <c r="MZW463" s="512"/>
      <c r="MZX463" s="505"/>
      <c r="MZY463" s="505"/>
      <c r="MZZ463" s="505"/>
      <c r="NAA463" s="511"/>
      <c r="NAB463" s="512"/>
      <c r="NAC463" s="512"/>
      <c r="NAD463" s="505"/>
      <c r="NAE463" s="505"/>
      <c r="NAF463" s="505"/>
      <c r="NAG463" s="511"/>
      <c r="NAH463" s="512"/>
      <c r="NAI463" s="512"/>
      <c r="NAJ463" s="505"/>
      <c r="NAK463" s="505"/>
      <c r="NAL463" s="505"/>
      <c r="NAM463" s="511"/>
      <c r="NAN463" s="512"/>
      <c r="NAO463" s="512"/>
      <c r="NAP463" s="505"/>
      <c r="NAQ463" s="505"/>
      <c r="NAR463" s="505"/>
      <c r="NAS463" s="511"/>
      <c r="NAT463" s="512"/>
      <c r="NAU463" s="512"/>
      <c r="NAV463" s="505"/>
      <c r="NAW463" s="505"/>
      <c r="NAX463" s="505"/>
      <c r="NAY463" s="511"/>
      <c r="NAZ463" s="512"/>
      <c r="NBA463" s="512"/>
      <c r="NBB463" s="505"/>
      <c r="NBC463" s="505"/>
      <c r="NBD463" s="505"/>
      <c r="NBE463" s="511"/>
      <c r="NBF463" s="512"/>
      <c r="NBG463" s="512"/>
      <c r="NBH463" s="505"/>
      <c r="NBI463" s="505"/>
      <c r="NBJ463" s="505"/>
      <c r="NBK463" s="511"/>
      <c r="NBL463" s="512"/>
      <c r="NBM463" s="512"/>
      <c r="NBN463" s="505"/>
      <c r="NBO463" s="505"/>
      <c r="NBP463" s="505"/>
      <c r="NBQ463" s="511"/>
      <c r="NBR463" s="512"/>
      <c r="NBS463" s="512"/>
      <c r="NBT463" s="505"/>
      <c r="NBU463" s="505"/>
      <c r="NBV463" s="505"/>
      <c r="NBW463" s="511"/>
      <c r="NBX463" s="512"/>
      <c r="NBY463" s="512"/>
      <c r="NBZ463" s="505"/>
      <c r="NCA463" s="505"/>
      <c r="NCB463" s="505"/>
      <c r="NCC463" s="511"/>
      <c r="NCD463" s="512"/>
      <c r="NCE463" s="512"/>
      <c r="NCF463" s="505"/>
      <c r="NCG463" s="505"/>
      <c r="NCH463" s="505"/>
      <c r="NCI463" s="511"/>
      <c r="NCJ463" s="512"/>
      <c r="NCK463" s="512"/>
      <c r="NCL463" s="505"/>
      <c r="NCM463" s="505"/>
      <c r="NCN463" s="505"/>
      <c r="NCO463" s="511"/>
      <c r="NCP463" s="512"/>
      <c r="NCQ463" s="512"/>
      <c r="NCR463" s="505"/>
      <c r="NCS463" s="505"/>
      <c r="NCT463" s="505"/>
      <c r="NCU463" s="511"/>
      <c r="NCV463" s="512"/>
      <c r="NCW463" s="512"/>
      <c r="NCX463" s="505"/>
      <c r="NCY463" s="505"/>
      <c r="NCZ463" s="505"/>
      <c r="NDA463" s="511"/>
      <c r="NDB463" s="512"/>
      <c r="NDC463" s="512"/>
      <c r="NDD463" s="505"/>
      <c r="NDE463" s="505"/>
      <c r="NDF463" s="505"/>
      <c r="NDG463" s="511"/>
      <c r="NDH463" s="512"/>
      <c r="NDI463" s="512"/>
      <c r="NDJ463" s="505"/>
      <c r="NDK463" s="505"/>
      <c r="NDL463" s="505"/>
      <c r="NDM463" s="511"/>
      <c r="NDN463" s="512"/>
      <c r="NDO463" s="512"/>
      <c r="NDP463" s="505"/>
      <c r="NDQ463" s="505"/>
      <c r="NDR463" s="505"/>
      <c r="NDS463" s="511"/>
      <c r="NDT463" s="512"/>
      <c r="NDU463" s="512"/>
      <c r="NDV463" s="505"/>
      <c r="NDW463" s="505"/>
      <c r="NDX463" s="505"/>
      <c r="NDY463" s="511"/>
      <c r="NDZ463" s="512"/>
      <c r="NEA463" s="512"/>
      <c r="NEB463" s="505"/>
      <c r="NEC463" s="505"/>
      <c r="NED463" s="505"/>
      <c r="NEE463" s="511"/>
      <c r="NEF463" s="512"/>
      <c r="NEG463" s="512"/>
      <c r="NEH463" s="505"/>
      <c r="NEI463" s="505"/>
      <c r="NEJ463" s="505"/>
      <c r="NEK463" s="511"/>
      <c r="NEL463" s="512"/>
      <c r="NEM463" s="512"/>
      <c r="NEN463" s="505"/>
      <c r="NEO463" s="505"/>
      <c r="NEP463" s="505"/>
      <c r="NEQ463" s="511"/>
      <c r="NER463" s="512"/>
      <c r="NES463" s="512"/>
      <c r="NET463" s="505"/>
      <c r="NEU463" s="505"/>
      <c r="NEV463" s="505"/>
      <c r="NEW463" s="511"/>
      <c r="NEX463" s="512"/>
      <c r="NEY463" s="512"/>
      <c r="NEZ463" s="505"/>
      <c r="NFA463" s="505"/>
      <c r="NFB463" s="505"/>
      <c r="NFC463" s="511"/>
      <c r="NFD463" s="512"/>
      <c r="NFE463" s="512"/>
      <c r="NFF463" s="505"/>
      <c r="NFG463" s="505"/>
      <c r="NFH463" s="505"/>
      <c r="NFI463" s="511"/>
      <c r="NFJ463" s="512"/>
      <c r="NFK463" s="512"/>
      <c r="NFL463" s="505"/>
      <c r="NFM463" s="505"/>
      <c r="NFN463" s="505"/>
      <c r="NFO463" s="511"/>
      <c r="NFP463" s="512"/>
      <c r="NFQ463" s="512"/>
      <c r="NFR463" s="505"/>
      <c r="NFS463" s="505"/>
      <c r="NFT463" s="505"/>
      <c r="NFU463" s="511"/>
      <c r="NFV463" s="512"/>
      <c r="NFW463" s="512"/>
      <c r="NFX463" s="505"/>
      <c r="NFY463" s="505"/>
      <c r="NFZ463" s="505"/>
      <c r="NGA463" s="511"/>
      <c r="NGB463" s="512"/>
      <c r="NGC463" s="512"/>
      <c r="NGD463" s="505"/>
      <c r="NGE463" s="505"/>
      <c r="NGF463" s="505"/>
      <c r="NGG463" s="511"/>
      <c r="NGH463" s="512"/>
      <c r="NGI463" s="512"/>
      <c r="NGJ463" s="505"/>
      <c r="NGK463" s="505"/>
      <c r="NGL463" s="505"/>
      <c r="NGM463" s="511"/>
      <c r="NGN463" s="512"/>
      <c r="NGO463" s="512"/>
      <c r="NGP463" s="505"/>
      <c r="NGQ463" s="505"/>
      <c r="NGR463" s="505"/>
      <c r="NGS463" s="511"/>
      <c r="NGT463" s="512"/>
      <c r="NGU463" s="512"/>
      <c r="NGV463" s="505"/>
      <c r="NGW463" s="505"/>
      <c r="NGX463" s="505"/>
      <c r="NGY463" s="511"/>
      <c r="NGZ463" s="512"/>
      <c r="NHA463" s="512"/>
      <c r="NHB463" s="505"/>
      <c r="NHC463" s="505"/>
      <c r="NHD463" s="505"/>
      <c r="NHE463" s="511"/>
      <c r="NHF463" s="512"/>
      <c r="NHG463" s="512"/>
      <c r="NHH463" s="505"/>
      <c r="NHI463" s="505"/>
      <c r="NHJ463" s="505"/>
      <c r="NHK463" s="511"/>
      <c r="NHL463" s="512"/>
      <c r="NHM463" s="512"/>
      <c r="NHN463" s="505"/>
      <c r="NHO463" s="505"/>
      <c r="NHP463" s="505"/>
      <c r="NHQ463" s="511"/>
      <c r="NHR463" s="512"/>
      <c r="NHS463" s="512"/>
      <c r="NHT463" s="505"/>
      <c r="NHU463" s="505"/>
      <c r="NHV463" s="505"/>
      <c r="NHW463" s="511"/>
      <c r="NHX463" s="512"/>
      <c r="NHY463" s="512"/>
      <c r="NHZ463" s="505"/>
      <c r="NIA463" s="505"/>
      <c r="NIB463" s="505"/>
      <c r="NIC463" s="511"/>
      <c r="NID463" s="512"/>
      <c r="NIE463" s="512"/>
      <c r="NIF463" s="505"/>
      <c r="NIG463" s="505"/>
      <c r="NIH463" s="505"/>
      <c r="NII463" s="511"/>
      <c r="NIJ463" s="512"/>
      <c r="NIK463" s="512"/>
      <c r="NIL463" s="505"/>
      <c r="NIM463" s="505"/>
      <c r="NIN463" s="505"/>
      <c r="NIO463" s="511"/>
      <c r="NIP463" s="512"/>
      <c r="NIQ463" s="512"/>
      <c r="NIR463" s="505"/>
      <c r="NIS463" s="505"/>
      <c r="NIT463" s="505"/>
      <c r="NIU463" s="511"/>
      <c r="NIV463" s="512"/>
      <c r="NIW463" s="512"/>
      <c r="NIX463" s="505"/>
      <c r="NIY463" s="505"/>
      <c r="NIZ463" s="505"/>
      <c r="NJA463" s="511"/>
      <c r="NJB463" s="512"/>
      <c r="NJC463" s="512"/>
      <c r="NJD463" s="505"/>
      <c r="NJE463" s="505"/>
      <c r="NJF463" s="505"/>
      <c r="NJG463" s="511"/>
      <c r="NJH463" s="512"/>
      <c r="NJI463" s="512"/>
      <c r="NJJ463" s="505"/>
      <c r="NJK463" s="505"/>
      <c r="NJL463" s="505"/>
      <c r="NJM463" s="511"/>
      <c r="NJN463" s="512"/>
      <c r="NJO463" s="512"/>
      <c r="NJP463" s="505"/>
      <c r="NJQ463" s="505"/>
      <c r="NJR463" s="505"/>
      <c r="NJS463" s="511"/>
      <c r="NJT463" s="512"/>
      <c r="NJU463" s="512"/>
      <c r="NJV463" s="505"/>
      <c r="NJW463" s="505"/>
      <c r="NJX463" s="505"/>
      <c r="NJY463" s="511"/>
      <c r="NJZ463" s="512"/>
      <c r="NKA463" s="512"/>
      <c r="NKB463" s="505"/>
      <c r="NKC463" s="505"/>
      <c r="NKD463" s="505"/>
      <c r="NKE463" s="511"/>
      <c r="NKF463" s="512"/>
      <c r="NKG463" s="512"/>
      <c r="NKH463" s="505"/>
      <c r="NKI463" s="505"/>
      <c r="NKJ463" s="505"/>
      <c r="NKK463" s="511"/>
      <c r="NKL463" s="512"/>
      <c r="NKM463" s="512"/>
      <c r="NKN463" s="505"/>
      <c r="NKO463" s="505"/>
      <c r="NKP463" s="505"/>
      <c r="NKQ463" s="511"/>
      <c r="NKR463" s="512"/>
      <c r="NKS463" s="512"/>
      <c r="NKT463" s="505"/>
      <c r="NKU463" s="505"/>
      <c r="NKV463" s="505"/>
      <c r="NKW463" s="511"/>
      <c r="NKX463" s="512"/>
      <c r="NKY463" s="512"/>
      <c r="NKZ463" s="505"/>
      <c r="NLA463" s="505"/>
      <c r="NLB463" s="505"/>
      <c r="NLC463" s="511"/>
      <c r="NLD463" s="512"/>
      <c r="NLE463" s="512"/>
      <c r="NLF463" s="505"/>
      <c r="NLG463" s="505"/>
      <c r="NLH463" s="505"/>
      <c r="NLI463" s="511"/>
      <c r="NLJ463" s="512"/>
      <c r="NLK463" s="512"/>
      <c r="NLL463" s="505"/>
      <c r="NLM463" s="505"/>
      <c r="NLN463" s="505"/>
      <c r="NLO463" s="511"/>
      <c r="NLP463" s="512"/>
      <c r="NLQ463" s="512"/>
      <c r="NLR463" s="505"/>
      <c r="NLS463" s="505"/>
      <c r="NLT463" s="505"/>
      <c r="NLU463" s="511"/>
      <c r="NLV463" s="512"/>
      <c r="NLW463" s="512"/>
      <c r="NLX463" s="505"/>
      <c r="NLY463" s="505"/>
      <c r="NLZ463" s="505"/>
      <c r="NMA463" s="511"/>
      <c r="NMB463" s="512"/>
      <c r="NMC463" s="512"/>
      <c r="NMD463" s="505"/>
      <c r="NME463" s="505"/>
      <c r="NMF463" s="505"/>
      <c r="NMG463" s="511"/>
      <c r="NMH463" s="512"/>
      <c r="NMI463" s="512"/>
      <c r="NMJ463" s="505"/>
      <c r="NMK463" s="505"/>
      <c r="NML463" s="505"/>
      <c r="NMM463" s="511"/>
      <c r="NMN463" s="512"/>
      <c r="NMO463" s="512"/>
      <c r="NMP463" s="505"/>
      <c r="NMQ463" s="505"/>
      <c r="NMR463" s="505"/>
      <c r="NMS463" s="511"/>
      <c r="NMT463" s="512"/>
      <c r="NMU463" s="512"/>
      <c r="NMV463" s="505"/>
      <c r="NMW463" s="505"/>
      <c r="NMX463" s="505"/>
      <c r="NMY463" s="511"/>
      <c r="NMZ463" s="512"/>
      <c r="NNA463" s="512"/>
      <c r="NNB463" s="505"/>
      <c r="NNC463" s="505"/>
      <c r="NND463" s="505"/>
      <c r="NNE463" s="511"/>
      <c r="NNF463" s="512"/>
      <c r="NNG463" s="512"/>
      <c r="NNH463" s="505"/>
      <c r="NNI463" s="505"/>
      <c r="NNJ463" s="505"/>
      <c r="NNK463" s="511"/>
      <c r="NNL463" s="512"/>
      <c r="NNM463" s="512"/>
      <c r="NNN463" s="505"/>
      <c r="NNO463" s="505"/>
      <c r="NNP463" s="505"/>
      <c r="NNQ463" s="511"/>
      <c r="NNR463" s="512"/>
      <c r="NNS463" s="512"/>
      <c r="NNT463" s="505"/>
      <c r="NNU463" s="505"/>
      <c r="NNV463" s="505"/>
      <c r="NNW463" s="511"/>
      <c r="NNX463" s="512"/>
      <c r="NNY463" s="512"/>
      <c r="NNZ463" s="505"/>
      <c r="NOA463" s="505"/>
      <c r="NOB463" s="505"/>
      <c r="NOC463" s="511"/>
      <c r="NOD463" s="512"/>
      <c r="NOE463" s="512"/>
      <c r="NOF463" s="505"/>
      <c r="NOG463" s="505"/>
      <c r="NOH463" s="505"/>
      <c r="NOI463" s="511"/>
      <c r="NOJ463" s="512"/>
      <c r="NOK463" s="512"/>
      <c r="NOL463" s="505"/>
      <c r="NOM463" s="505"/>
      <c r="NON463" s="505"/>
      <c r="NOO463" s="511"/>
      <c r="NOP463" s="512"/>
      <c r="NOQ463" s="512"/>
      <c r="NOR463" s="505"/>
      <c r="NOS463" s="505"/>
      <c r="NOT463" s="505"/>
      <c r="NOU463" s="511"/>
      <c r="NOV463" s="512"/>
      <c r="NOW463" s="512"/>
      <c r="NOX463" s="505"/>
      <c r="NOY463" s="505"/>
      <c r="NOZ463" s="505"/>
      <c r="NPA463" s="511"/>
      <c r="NPB463" s="512"/>
      <c r="NPC463" s="512"/>
      <c r="NPD463" s="505"/>
      <c r="NPE463" s="505"/>
      <c r="NPF463" s="505"/>
      <c r="NPG463" s="511"/>
      <c r="NPH463" s="512"/>
      <c r="NPI463" s="512"/>
      <c r="NPJ463" s="505"/>
      <c r="NPK463" s="505"/>
      <c r="NPL463" s="505"/>
      <c r="NPM463" s="511"/>
      <c r="NPN463" s="512"/>
      <c r="NPO463" s="512"/>
      <c r="NPP463" s="505"/>
      <c r="NPQ463" s="505"/>
      <c r="NPR463" s="505"/>
      <c r="NPS463" s="511"/>
      <c r="NPT463" s="512"/>
      <c r="NPU463" s="512"/>
      <c r="NPV463" s="505"/>
      <c r="NPW463" s="505"/>
      <c r="NPX463" s="505"/>
      <c r="NPY463" s="511"/>
      <c r="NPZ463" s="512"/>
      <c r="NQA463" s="512"/>
      <c r="NQB463" s="505"/>
      <c r="NQC463" s="505"/>
      <c r="NQD463" s="505"/>
      <c r="NQE463" s="511"/>
      <c r="NQF463" s="512"/>
      <c r="NQG463" s="512"/>
      <c r="NQH463" s="505"/>
      <c r="NQI463" s="505"/>
      <c r="NQJ463" s="505"/>
      <c r="NQK463" s="511"/>
      <c r="NQL463" s="512"/>
      <c r="NQM463" s="512"/>
      <c r="NQN463" s="505"/>
      <c r="NQO463" s="505"/>
      <c r="NQP463" s="505"/>
      <c r="NQQ463" s="511"/>
      <c r="NQR463" s="512"/>
      <c r="NQS463" s="512"/>
      <c r="NQT463" s="505"/>
      <c r="NQU463" s="505"/>
      <c r="NQV463" s="505"/>
      <c r="NQW463" s="511"/>
      <c r="NQX463" s="512"/>
      <c r="NQY463" s="512"/>
      <c r="NQZ463" s="505"/>
      <c r="NRA463" s="505"/>
      <c r="NRB463" s="505"/>
      <c r="NRC463" s="511"/>
      <c r="NRD463" s="512"/>
      <c r="NRE463" s="512"/>
      <c r="NRF463" s="505"/>
      <c r="NRG463" s="505"/>
      <c r="NRH463" s="505"/>
      <c r="NRI463" s="511"/>
      <c r="NRJ463" s="512"/>
      <c r="NRK463" s="512"/>
      <c r="NRL463" s="505"/>
      <c r="NRM463" s="505"/>
      <c r="NRN463" s="505"/>
      <c r="NRO463" s="511"/>
      <c r="NRP463" s="512"/>
      <c r="NRQ463" s="512"/>
      <c r="NRR463" s="505"/>
      <c r="NRS463" s="505"/>
      <c r="NRT463" s="505"/>
      <c r="NRU463" s="511"/>
      <c r="NRV463" s="512"/>
      <c r="NRW463" s="512"/>
      <c r="NRX463" s="505"/>
      <c r="NRY463" s="505"/>
      <c r="NRZ463" s="505"/>
      <c r="NSA463" s="511"/>
      <c r="NSB463" s="512"/>
      <c r="NSC463" s="512"/>
      <c r="NSD463" s="505"/>
      <c r="NSE463" s="505"/>
      <c r="NSF463" s="505"/>
      <c r="NSG463" s="511"/>
      <c r="NSH463" s="512"/>
      <c r="NSI463" s="512"/>
      <c r="NSJ463" s="505"/>
      <c r="NSK463" s="505"/>
      <c r="NSL463" s="505"/>
      <c r="NSM463" s="511"/>
      <c r="NSN463" s="512"/>
      <c r="NSO463" s="512"/>
      <c r="NSP463" s="505"/>
      <c r="NSQ463" s="505"/>
      <c r="NSR463" s="505"/>
      <c r="NSS463" s="511"/>
      <c r="NST463" s="512"/>
      <c r="NSU463" s="512"/>
      <c r="NSV463" s="505"/>
      <c r="NSW463" s="505"/>
      <c r="NSX463" s="505"/>
      <c r="NSY463" s="511"/>
      <c r="NSZ463" s="512"/>
      <c r="NTA463" s="512"/>
      <c r="NTB463" s="505"/>
      <c r="NTC463" s="505"/>
      <c r="NTD463" s="505"/>
      <c r="NTE463" s="511"/>
      <c r="NTF463" s="512"/>
      <c r="NTG463" s="512"/>
      <c r="NTH463" s="505"/>
      <c r="NTI463" s="505"/>
      <c r="NTJ463" s="505"/>
      <c r="NTK463" s="511"/>
      <c r="NTL463" s="512"/>
      <c r="NTM463" s="512"/>
      <c r="NTN463" s="505"/>
      <c r="NTO463" s="505"/>
      <c r="NTP463" s="505"/>
      <c r="NTQ463" s="511"/>
      <c r="NTR463" s="512"/>
      <c r="NTS463" s="512"/>
      <c r="NTT463" s="505"/>
      <c r="NTU463" s="505"/>
      <c r="NTV463" s="505"/>
      <c r="NTW463" s="511"/>
      <c r="NTX463" s="512"/>
      <c r="NTY463" s="512"/>
      <c r="NTZ463" s="505"/>
      <c r="NUA463" s="505"/>
      <c r="NUB463" s="505"/>
      <c r="NUC463" s="511"/>
      <c r="NUD463" s="512"/>
      <c r="NUE463" s="512"/>
      <c r="NUF463" s="505"/>
      <c r="NUG463" s="505"/>
      <c r="NUH463" s="505"/>
      <c r="NUI463" s="511"/>
      <c r="NUJ463" s="512"/>
      <c r="NUK463" s="512"/>
      <c r="NUL463" s="505"/>
      <c r="NUM463" s="505"/>
      <c r="NUN463" s="505"/>
      <c r="NUO463" s="511"/>
      <c r="NUP463" s="512"/>
      <c r="NUQ463" s="512"/>
      <c r="NUR463" s="505"/>
      <c r="NUS463" s="505"/>
      <c r="NUT463" s="505"/>
      <c r="NUU463" s="511"/>
      <c r="NUV463" s="512"/>
      <c r="NUW463" s="512"/>
      <c r="NUX463" s="505"/>
      <c r="NUY463" s="505"/>
      <c r="NUZ463" s="505"/>
      <c r="NVA463" s="511"/>
      <c r="NVB463" s="512"/>
      <c r="NVC463" s="512"/>
      <c r="NVD463" s="505"/>
      <c r="NVE463" s="505"/>
      <c r="NVF463" s="505"/>
      <c r="NVG463" s="511"/>
      <c r="NVH463" s="512"/>
      <c r="NVI463" s="512"/>
      <c r="NVJ463" s="505"/>
      <c r="NVK463" s="505"/>
      <c r="NVL463" s="505"/>
      <c r="NVM463" s="511"/>
      <c r="NVN463" s="512"/>
      <c r="NVO463" s="512"/>
      <c r="NVP463" s="505"/>
      <c r="NVQ463" s="505"/>
      <c r="NVR463" s="505"/>
      <c r="NVS463" s="511"/>
      <c r="NVT463" s="512"/>
      <c r="NVU463" s="512"/>
      <c r="NVV463" s="505"/>
      <c r="NVW463" s="505"/>
      <c r="NVX463" s="505"/>
      <c r="NVY463" s="511"/>
      <c r="NVZ463" s="512"/>
      <c r="NWA463" s="512"/>
      <c r="NWB463" s="505"/>
      <c r="NWC463" s="505"/>
      <c r="NWD463" s="505"/>
      <c r="NWE463" s="511"/>
      <c r="NWF463" s="512"/>
      <c r="NWG463" s="512"/>
      <c r="NWH463" s="505"/>
      <c r="NWI463" s="505"/>
      <c r="NWJ463" s="505"/>
      <c r="NWK463" s="511"/>
      <c r="NWL463" s="512"/>
      <c r="NWM463" s="512"/>
      <c r="NWN463" s="505"/>
      <c r="NWO463" s="505"/>
      <c r="NWP463" s="505"/>
      <c r="NWQ463" s="511"/>
      <c r="NWR463" s="512"/>
      <c r="NWS463" s="512"/>
      <c r="NWT463" s="505"/>
      <c r="NWU463" s="505"/>
      <c r="NWV463" s="505"/>
      <c r="NWW463" s="511"/>
      <c r="NWX463" s="512"/>
      <c r="NWY463" s="512"/>
      <c r="NWZ463" s="505"/>
      <c r="NXA463" s="505"/>
      <c r="NXB463" s="505"/>
      <c r="NXC463" s="511"/>
      <c r="NXD463" s="512"/>
      <c r="NXE463" s="512"/>
      <c r="NXF463" s="505"/>
      <c r="NXG463" s="505"/>
      <c r="NXH463" s="505"/>
      <c r="NXI463" s="511"/>
      <c r="NXJ463" s="512"/>
      <c r="NXK463" s="512"/>
      <c r="NXL463" s="505"/>
      <c r="NXM463" s="505"/>
      <c r="NXN463" s="505"/>
      <c r="NXO463" s="511"/>
      <c r="NXP463" s="512"/>
      <c r="NXQ463" s="512"/>
      <c r="NXR463" s="505"/>
      <c r="NXS463" s="505"/>
      <c r="NXT463" s="505"/>
      <c r="NXU463" s="511"/>
      <c r="NXV463" s="512"/>
      <c r="NXW463" s="512"/>
      <c r="NXX463" s="505"/>
      <c r="NXY463" s="505"/>
      <c r="NXZ463" s="505"/>
      <c r="NYA463" s="511"/>
      <c r="NYB463" s="512"/>
      <c r="NYC463" s="512"/>
      <c r="NYD463" s="505"/>
      <c r="NYE463" s="505"/>
      <c r="NYF463" s="505"/>
      <c r="NYG463" s="511"/>
      <c r="NYH463" s="512"/>
      <c r="NYI463" s="512"/>
      <c r="NYJ463" s="505"/>
      <c r="NYK463" s="505"/>
      <c r="NYL463" s="505"/>
      <c r="NYM463" s="511"/>
      <c r="NYN463" s="512"/>
      <c r="NYO463" s="512"/>
      <c r="NYP463" s="505"/>
      <c r="NYQ463" s="505"/>
      <c r="NYR463" s="505"/>
      <c r="NYS463" s="511"/>
      <c r="NYT463" s="512"/>
      <c r="NYU463" s="512"/>
      <c r="NYV463" s="505"/>
      <c r="NYW463" s="505"/>
      <c r="NYX463" s="505"/>
      <c r="NYY463" s="511"/>
      <c r="NYZ463" s="512"/>
      <c r="NZA463" s="512"/>
      <c r="NZB463" s="505"/>
      <c r="NZC463" s="505"/>
      <c r="NZD463" s="505"/>
      <c r="NZE463" s="511"/>
      <c r="NZF463" s="512"/>
      <c r="NZG463" s="512"/>
      <c r="NZH463" s="505"/>
      <c r="NZI463" s="505"/>
      <c r="NZJ463" s="505"/>
      <c r="NZK463" s="511"/>
      <c r="NZL463" s="512"/>
      <c r="NZM463" s="512"/>
      <c r="NZN463" s="505"/>
      <c r="NZO463" s="505"/>
      <c r="NZP463" s="505"/>
      <c r="NZQ463" s="511"/>
      <c r="NZR463" s="512"/>
      <c r="NZS463" s="512"/>
      <c r="NZT463" s="505"/>
      <c r="NZU463" s="505"/>
      <c r="NZV463" s="505"/>
      <c r="NZW463" s="511"/>
      <c r="NZX463" s="512"/>
      <c r="NZY463" s="512"/>
      <c r="NZZ463" s="505"/>
      <c r="OAA463" s="505"/>
      <c r="OAB463" s="505"/>
      <c r="OAC463" s="511"/>
      <c r="OAD463" s="512"/>
      <c r="OAE463" s="512"/>
      <c r="OAF463" s="505"/>
      <c r="OAG463" s="505"/>
      <c r="OAH463" s="505"/>
      <c r="OAI463" s="511"/>
      <c r="OAJ463" s="512"/>
      <c r="OAK463" s="512"/>
      <c r="OAL463" s="505"/>
      <c r="OAM463" s="505"/>
      <c r="OAN463" s="505"/>
      <c r="OAO463" s="511"/>
      <c r="OAP463" s="512"/>
      <c r="OAQ463" s="512"/>
      <c r="OAR463" s="505"/>
      <c r="OAS463" s="505"/>
      <c r="OAT463" s="505"/>
      <c r="OAU463" s="511"/>
      <c r="OAV463" s="512"/>
      <c r="OAW463" s="512"/>
      <c r="OAX463" s="505"/>
      <c r="OAY463" s="505"/>
      <c r="OAZ463" s="505"/>
      <c r="OBA463" s="511"/>
      <c r="OBB463" s="512"/>
      <c r="OBC463" s="512"/>
      <c r="OBD463" s="505"/>
      <c r="OBE463" s="505"/>
      <c r="OBF463" s="505"/>
      <c r="OBG463" s="511"/>
      <c r="OBH463" s="512"/>
      <c r="OBI463" s="512"/>
      <c r="OBJ463" s="505"/>
      <c r="OBK463" s="505"/>
      <c r="OBL463" s="505"/>
      <c r="OBM463" s="511"/>
      <c r="OBN463" s="512"/>
      <c r="OBO463" s="512"/>
      <c r="OBP463" s="505"/>
      <c r="OBQ463" s="505"/>
      <c r="OBR463" s="505"/>
      <c r="OBS463" s="511"/>
      <c r="OBT463" s="512"/>
      <c r="OBU463" s="512"/>
      <c r="OBV463" s="505"/>
      <c r="OBW463" s="505"/>
      <c r="OBX463" s="505"/>
      <c r="OBY463" s="511"/>
      <c r="OBZ463" s="512"/>
      <c r="OCA463" s="512"/>
      <c r="OCB463" s="505"/>
      <c r="OCC463" s="505"/>
      <c r="OCD463" s="505"/>
      <c r="OCE463" s="511"/>
      <c r="OCF463" s="512"/>
      <c r="OCG463" s="512"/>
      <c r="OCH463" s="505"/>
      <c r="OCI463" s="505"/>
      <c r="OCJ463" s="505"/>
      <c r="OCK463" s="511"/>
      <c r="OCL463" s="512"/>
      <c r="OCM463" s="512"/>
      <c r="OCN463" s="505"/>
      <c r="OCO463" s="505"/>
      <c r="OCP463" s="505"/>
      <c r="OCQ463" s="511"/>
      <c r="OCR463" s="512"/>
      <c r="OCS463" s="512"/>
      <c r="OCT463" s="505"/>
      <c r="OCU463" s="505"/>
      <c r="OCV463" s="505"/>
      <c r="OCW463" s="511"/>
      <c r="OCX463" s="512"/>
      <c r="OCY463" s="512"/>
      <c r="OCZ463" s="505"/>
      <c r="ODA463" s="505"/>
      <c r="ODB463" s="505"/>
      <c r="ODC463" s="511"/>
      <c r="ODD463" s="512"/>
      <c r="ODE463" s="512"/>
      <c r="ODF463" s="505"/>
      <c r="ODG463" s="505"/>
      <c r="ODH463" s="505"/>
      <c r="ODI463" s="511"/>
      <c r="ODJ463" s="512"/>
      <c r="ODK463" s="512"/>
      <c r="ODL463" s="505"/>
      <c r="ODM463" s="505"/>
      <c r="ODN463" s="505"/>
      <c r="ODO463" s="511"/>
      <c r="ODP463" s="512"/>
      <c r="ODQ463" s="512"/>
      <c r="ODR463" s="505"/>
      <c r="ODS463" s="505"/>
      <c r="ODT463" s="505"/>
      <c r="ODU463" s="511"/>
      <c r="ODV463" s="512"/>
      <c r="ODW463" s="512"/>
      <c r="ODX463" s="505"/>
      <c r="ODY463" s="505"/>
      <c r="ODZ463" s="505"/>
      <c r="OEA463" s="511"/>
      <c r="OEB463" s="512"/>
      <c r="OEC463" s="512"/>
      <c r="OED463" s="505"/>
      <c r="OEE463" s="505"/>
      <c r="OEF463" s="505"/>
      <c r="OEG463" s="511"/>
      <c r="OEH463" s="512"/>
      <c r="OEI463" s="512"/>
      <c r="OEJ463" s="505"/>
      <c r="OEK463" s="505"/>
      <c r="OEL463" s="505"/>
      <c r="OEM463" s="511"/>
      <c r="OEN463" s="512"/>
      <c r="OEO463" s="512"/>
      <c r="OEP463" s="505"/>
      <c r="OEQ463" s="505"/>
      <c r="OER463" s="505"/>
      <c r="OES463" s="511"/>
      <c r="OET463" s="512"/>
      <c r="OEU463" s="512"/>
      <c r="OEV463" s="505"/>
      <c r="OEW463" s="505"/>
      <c r="OEX463" s="505"/>
      <c r="OEY463" s="511"/>
      <c r="OEZ463" s="512"/>
      <c r="OFA463" s="512"/>
      <c r="OFB463" s="505"/>
      <c r="OFC463" s="505"/>
      <c r="OFD463" s="505"/>
      <c r="OFE463" s="511"/>
      <c r="OFF463" s="512"/>
      <c r="OFG463" s="512"/>
      <c r="OFH463" s="505"/>
      <c r="OFI463" s="505"/>
      <c r="OFJ463" s="505"/>
      <c r="OFK463" s="511"/>
      <c r="OFL463" s="512"/>
      <c r="OFM463" s="512"/>
      <c r="OFN463" s="505"/>
      <c r="OFO463" s="505"/>
      <c r="OFP463" s="505"/>
      <c r="OFQ463" s="511"/>
      <c r="OFR463" s="512"/>
      <c r="OFS463" s="512"/>
      <c r="OFT463" s="505"/>
      <c r="OFU463" s="505"/>
      <c r="OFV463" s="505"/>
      <c r="OFW463" s="511"/>
      <c r="OFX463" s="512"/>
      <c r="OFY463" s="512"/>
      <c r="OFZ463" s="505"/>
      <c r="OGA463" s="505"/>
      <c r="OGB463" s="505"/>
      <c r="OGC463" s="511"/>
      <c r="OGD463" s="512"/>
      <c r="OGE463" s="512"/>
      <c r="OGF463" s="505"/>
      <c r="OGG463" s="505"/>
      <c r="OGH463" s="505"/>
      <c r="OGI463" s="511"/>
      <c r="OGJ463" s="512"/>
      <c r="OGK463" s="512"/>
      <c r="OGL463" s="505"/>
      <c r="OGM463" s="505"/>
      <c r="OGN463" s="505"/>
      <c r="OGO463" s="511"/>
      <c r="OGP463" s="512"/>
      <c r="OGQ463" s="512"/>
      <c r="OGR463" s="505"/>
      <c r="OGS463" s="505"/>
      <c r="OGT463" s="505"/>
      <c r="OGU463" s="511"/>
      <c r="OGV463" s="512"/>
      <c r="OGW463" s="512"/>
      <c r="OGX463" s="505"/>
      <c r="OGY463" s="505"/>
      <c r="OGZ463" s="505"/>
      <c r="OHA463" s="511"/>
      <c r="OHB463" s="512"/>
      <c r="OHC463" s="512"/>
      <c r="OHD463" s="505"/>
      <c r="OHE463" s="505"/>
      <c r="OHF463" s="505"/>
      <c r="OHG463" s="511"/>
      <c r="OHH463" s="512"/>
      <c r="OHI463" s="512"/>
      <c r="OHJ463" s="505"/>
      <c r="OHK463" s="505"/>
      <c r="OHL463" s="505"/>
      <c r="OHM463" s="511"/>
      <c r="OHN463" s="512"/>
      <c r="OHO463" s="512"/>
      <c r="OHP463" s="505"/>
      <c r="OHQ463" s="505"/>
      <c r="OHR463" s="505"/>
      <c r="OHS463" s="511"/>
      <c r="OHT463" s="512"/>
      <c r="OHU463" s="512"/>
      <c r="OHV463" s="505"/>
      <c r="OHW463" s="505"/>
      <c r="OHX463" s="505"/>
      <c r="OHY463" s="511"/>
      <c r="OHZ463" s="512"/>
      <c r="OIA463" s="512"/>
      <c r="OIB463" s="505"/>
      <c r="OIC463" s="505"/>
      <c r="OID463" s="505"/>
      <c r="OIE463" s="511"/>
      <c r="OIF463" s="512"/>
      <c r="OIG463" s="512"/>
      <c r="OIH463" s="505"/>
      <c r="OII463" s="505"/>
      <c r="OIJ463" s="505"/>
      <c r="OIK463" s="511"/>
      <c r="OIL463" s="512"/>
      <c r="OIM463" s="512"/>
      <c r="OIN463" s="505"/>
      <c r="OIO463" s="505"/>
      <c r="OIP463" s="505"/>
      <c r="OIQ463" s="511"/>
      <c r="OIR463" s="512"/>
      <c r="OIS463" s="512"/>
      <c r="OIT463" s="505"/>
      <c r="OIU463" s="505"/>
      <c r="OIV463" s="505"/>
      <c r="OIW463" s="511"/>
      <c r="OIX463" s="512"/>
      <c r="OIY463" s="512"/>
      <c r="OIZ463" s="505"/>
      <c r="OJA463" s="505"/>
      <c r="OJB463" s="505"/>
      <c r="OJC463" s="511"/>
      <c r="OJD463" s="512"/>
      <c r="OJE463" s="512"/>
      <c r="OJF463" s="505"/>
      <c r="OJG463" s="505"/>
      <c r="OJH463" s="505"/>
      <c r="OJI463" s="511"/>
      <c r="OJJ463" s="512"/>
      <c r="OJK463" s="512"/>
      <c r="OJL463" s="505"/>
      <c r="OJM463" s="505"/>
      <c r="OJN463" s="505"/>
      <c r="OJO463" s="511"/>
      <c r="OJP463" s="512"/>
      <c r="OJQ463" s="512"/>
      <c r="OJR463" s="505"/>
      <c r="OJS463" s="505"/>
      <c r="OJT463" s="505"/>
      <c r="OJU463" s="511"/>
      <c r="OJV463" s="512"/>
      <c r="OJW463" s="512"/>
      <c r="OJX463" s="505"/>
      <c r="OJY463" s="505"/>
      <c r="OJZ463" s="505"/>
      <c r="OKA463" s="511"/>
      <c r="OKB463" s="512"/>
      <c r="OKC463" s="512"/>
      <c r="OKD463" s="505"/>
      <c r="OKE463" s="505"/>
      <c r="OKF463" s="505"/>
      <c r="OKG463" s="511"/>
      <c r="OKH463" s="512"/>
      <c r="OKI463" s="512"/>
      <c r="OKJ463" s="505"/>
      <c r="OKK463" s="505"/>
      <c r="OKL463" s="505"/>
      <c r="OKM463" s="511"/>
      <c r="OKN463" s="512"/>
      <c r="OKO463" s="512"/>
      <c r="OKP463" s="505"/>
      <c r="OKQ463" s="505"/>
      <c r="OKR463" s="505"/>
      <c r="OKS463" s="511"/>
      <c r="OKT463" s="512"/>
      <c r="OKU463" s="512"/>
      <c r="OKV463" s="505"/>
      <c r="OKW463" s="505"/>
      <c r="OKX463" s="505"/>
      <c r="OKY463" s="511"/>
      <c r="OKZ463" s="512"/>
      <c r="OLA463" s="512"/>
      <c r="OLB463" s="505"/>
      <c r="OLC463" s="505"/>
      <c r="OLD463" s="505"/>
      <c r="OLE463" s="511"/>
      <c r="OLF463" s="512"/>
      <c r="OLG463" s="512"/>
      <c r="OLH463" s="505"/>
      <c r="OLI463" s="505"/>
      <c r="OLJ463" s="505"/>
      <c r="OLK463" s="511"/>
      <c r="OLL463" s="512"/>
      <c r="OLM463" s="512"/>
      <c r="OLN463" s="505"/>
      <c r="OLO463" s="505"/>
      <c r="OLP463" s="505"/>
      <c r="OLQ463" s="511"/>
      <c r="OLR463" s="512"/>
      <c r="OLS463" s="512"/>
      <c r="OLT463" s="505"/>
      <c r="OLU463" s="505"/>
      <c r="OLV463" s="505"/>
      <c r="OLW463" s="511"/>
      <c r="OLX463" s="512"/>
      <c r="OLY463" s="512"/>
      <c r="OLZ463" s="505"/>
      <c r="OMA463" s="505"/>
      <c r="OMB463" s="505"/>
      <c r="OMC463" s="511"/>
      <c r="OMD463" s="512"/>
      <c r="OME463" s="512"/>
      <c r="OMF463" s="505"/>
      <c r="OMG463" s="505"/>
      <c r="OMH463" s="505"/>
      <c r="OMI463" s="511"/>
      <c r="OMJ463" s="512"/>
      <c r="OMK463" s="512"/>
      <c r="OML463" s="505"/>
      <c r="OMM463" s="505"/>
      <c r="OMN463" s="505"/>
      <c r="OMO463" s="511"/>
      <c r="OMP463" s="512"/>
      <c r="OMQ463" s="512"/>
      <c r="OMR463" s="505"/>
      <c r="OMS463" s="505"/>
      <c r="OMT463" s="505"/>
      <c r="OMU463" s="511"/>
      <c r="OMV463" s="512"/>
      <c r="OMW463" s="512"/>
      <c r="OMX463" s="505"/>
      <c r="OMY463" s="505"/>
      <c r="OMZ463" s="505"/>
      <c r="ONA463" s="511"/>
      <c r="ONB463" s="512"/>
      <c r="ONC463" s="512"/>
      <c r="OND463" s="505"/>
      <c r="ONE463" s="505"/>
      <c r="ONF463" s="505"/>
      <c r="ONG463" s="511"/>
      <c r="ONH463" s="512"/>
      <c r="ONI463" s="512"/>
      <c r="ONJ463" s="505"/>
      <c r="ONK463" s="505"/>
      <c r="ONL463" s="505"/>
      <c r="ONM463" s="511"/>
      <c r="ONN463" s="512"/>
      <c r="ONO463" s="512"/>
      <c r="ONP463" s="505"/>
      <c r="ONQ463" s="505"/>
      <c r="ONR463" s="505"/>
      <c r="ONS463" s="511"/>
      <c r="ONT463" s="512"/>
      <c r="ONU463" s="512"/>
      <c r="ONV463" s="505"/>
      <c r="ONW463" s="505"/>
      <c r="ONX463" s="505"/>
      <c r="ONY463" s="511"/>
      <c r="ONZ463" s="512"/>
      <c r="OOA463" s="512"/>
      <c r="OOB463" s="505"/>
      <c r="OOC463" s="505"/>
      <c r="OOD463" s="505"/>
      <c r="OOE463" s="511"/>
      <c r="OOF463" s="512"/>
      <c r="OOG463" s="512"/>
      <c r="OOH463" s="505"/>
      <c r="OOI463" s="505"/>
      <c r="OOJ463" s="505"/>
      <c r="OOK463" s="511"/>
      <c r="OOL463" s="512"/>
      <c r="OOM463" s="512"/>
      <c r="OON463" s="505"/>
      <c r="OOO463" s="505"/>
      <c r="OOP463" s="505"/>
      <c r="OOQ463" s="511"/>
      <c r="OOR463" s="512"/>
      <c r="OOS463" s="512"/>
      <c r="OOT463" s="505"/>
      <c r="OOU463" s="505"/>
      <c r="OOV463" s="505"/>
      <c r="OOW463" s="511"/>
      <c r="OOX463" s="512"/>
      <c r="OOY463" s="512"/>
      <c r="OOZ463" s="505"/>
      <c r="OPA463" s="505"/>
      <c r="OPB463" s="505"/>
      <c r="OPC463" s="511"/>
      <c r="OPD463" s="512"/>
      <c r="OPE463" s="512"/>
      <c r="OPF463" s="505"/>
      <c r="OPG463" s="505"/>
      <c r="OPH463" s="505"/>
      <c r="OPI463" s="511"/>
      <c r="OPJ463" s="512"/>
      <c r="OPK463" s="512"/>
      <c r="OPL463" s="505"/>
      <c r="OPM463" s="505"/>
      <c r="OPN463" s="505"/>
      <c r="OPO463" s="511"/>
      <c r="OPP463" s="512"/>
      <c r="OPQ463" s="512"/>
      <c r="OPR463" s="505"/>
      <c r="OPS463" s="505"/>
      <c r="OPT463" s="505"/>
      <c r="OPU463" s="511"/>
      <c r="OPV463" s="512"/>
      <c r="OPW463" s="512"/>
      <c r="OPX463" s="505"/>
      <c r="OPY463" s="505"/>
      <c r="OPZ463" s="505"/>
      <c r="OQA463" s="511"/>
      <c r="OQB463" s="512"/>
      <c r="OQC463" s="512"/>
      <c r="OQD463" s="505"/>
      <c r="OQE463" s="505"/>
      <c r="OQF463" s="505"/>
      <c r="OQG463" s="511"/>
      <c r="OQH463" s="512"/>
      <c r="OQI463" s="512"/>
      <c r="OQJ463" s="505"/>
      <c r="OQK463" s="505"/>
      <c r="OQL463" s="505"/>
      <c r="OQM463" s="511"/>
      <c r="OQN463" s="512"/>
      <c r="OQO463" s="512"/>
      <c r="OQP463" s="505"/>
      <c r="OQQ463" s="505"/>
      <c r="OQR463" s="505"/>
      <c r="OQS463" s="511"/>
      <c r="OQT463" s="512"/>
      <c r="OQU463" s="512"/>
      <c r="OQV463" s="505"/>
      <c r="OQW463" s="505"/>
      <c r="OQX463" s="505"/>
      <c r="OQY463" s="511"/>
      <c r="OQZ463" s="512"/>
      <c r="ORA463" s="512"/>
      <c r="ORB463" s="505"/>
      <c r="ORC463" s="505"/>
      <c r="ORD463" s="505"/>
      <c r="ORE463" s="511"/>
      <c r="ORF463" s="512"/>
      <c r="ORG463" s="512"/>
      <c r="ORH463" s="505"/>
      <c r="ORI463" s="505"/>
      <c r="ORJ463" s="505"/>
      <c r="ORK463" s="511"/>
      <c r="ORL463" s="512"/>
      <c r="ORM463" s="512"/>
      <c r="ORN463" s="505"/>
      <c r="ORO463" s="505"/>
      <c r="ORP463" s="505"/>
      <c r="ORQ463" s="511"/>
      <c r="ORR463" s="512"/>
      <c r="ORS463" s="512"/>
      <c r="ORT463" s="505"/>
      <c r="ORU463" s="505"/>
      <c r="ORV463" s="505"/>
      <c r="ORW463" s="511"/>
      <c r="ORX463" s="512"/>
      <c r="ORY463" s="512"/>
      <c r="ORZ463" s="505"/>
      <c r="OSA463" s="505"/>
      <c r="OSB463" s="505"/>
      <c r="OSC463" s="511"/>
      <c r="OSD463" s="512"/>
      <c r="OSE463" s="512"/>
      <c r="OSF463" s="505"/>
      <c r="OSG463" s="505"/>
      <c r="OSH463" s="505"/>
      <c r="OSI463" s="511"/>
      <c r="OSJ463" s="512"/>
      <c r="OSK463" s="512"/>
      <c r="OSL463" s="505"/>
      <c r="OSM463" s="505"/>
      <c r="OSN463" s="505"/>
      <c r="OSO463" s="511"/>
      <c r="OSP463" s="512"/>
      <c r="OSQ463" s="512"/>
      <c r="OSR463" s="505"/>
      <c r="OSS463" s="505"/>
      <c r="OST463" s="505"/>
      <c r="OSU463" s="511"/>
      <c r="OSV463" s="512"/>
      <c r="OSW463" s="512"/>
      <c r="OSX463" s="505"/>
      <c r="OSY463" s="505"/>
      <c r="OSZ463" s="505"/>
      <c r="OTA463" s="511"/>
      <c r="OTB463" s="512"/>
      <c r="OTC463" s="512"/>
      <c r="OTD463" s="505"/>
      <c r="OTE463" s="505"/>
      <c r="OTF463" s="505"/>
      <c r="OTG463" s="511"/>
      <c r="OTH463" s="512"/>
      <c r="OTI463" s="512"/>
      <c r="OTJ463" s="505"/>
      <c r="OTK463" s="505"/>
      <c r="OTL463" s="505"/>
      <c r="OTM463" s="511"/>
      <c r="OTN463" s="512"/>
      <c r="OTO463" s="512"/>
      <c r="OTP463" s="505"/>
      <c r="OTQ463" s="505"/>
      <c r="OTR463" s="505"/>
      <c r="OTS463" s="511"/>
      <c r="OTT463" s="512"/>
      <c r="OTU463" s="512"/>
      <c r="OTV463" s="505"/>
      <c r="OTW463" s="505"/>
      <c r="OTX463" s="505"/>
      <c r="OTY463" s="511"/>
      <c r="OTZ463" s="512"/>
      <c r="OUA463" s="512"/>
      <c r="OUB463" s="505"/>
      <c r="OUC463" s="505"/>
      <c r="OUD463" s="505"/>
      <c r="OUE463" s="511"/>
      <c r="OUF463" s="512"/>
      <c r="OUG463" s="512"/>
      <c r="OUH463" s="505"/>
      <c r="OUI463" s="505"/>
      <c r="OUJ463" s="505"/>
      <c r="OUK463" s="511"/>
      <c r="OUL463" s="512"/>
      <c r="OUM463" s="512"/>
      <c r="OUN463" s="505"/>
      <c r="OUO463" s="505"/>
      <c r="OUP463" s="505"/>
      <c r="OUQ463" s="511"/>
      <c r="OUR463" s="512"/>
      <c r="OUS463" s="512"/>
      <c r="OUT463" s="505"/>
      <c r="OUU463" s="505"/>
      <c r="OUV463" s="505"/>
      <c r="OUW463" s="511"/>
      <c r="OUX463" s="512"/>
      <c r="OUY463" s="512"/>
      <c r="OUZ463" s="505"/>
      <c r="OVA463" s="505"/>
      <c r="OVB463" s="505"/>
      <c r="OVC463" s="511"/>
      <c r="OVD463" s="512"/>
      <c r="OVE463" s="512"/>
      <c r="OVF463" s="505"/>
      <c r="OVG463" s="505"/>
      <c r="OVH463" s="505"/>
      <c r="OVI463" s="511"/>
      <c r="OVJ463" s="512"/>
      <c r="OVK463" s="512"/>
      <c r="OVL463" s="505"/>
      <c r="OVM463" s="505"/>
      <c r="OVN463" s="505"/>
      <c r="OVO463" s="511"/>
      <c r="OVP463" s="512"/>
      <c r="OVQ463" s="512"/>
      <c r="OVR463" s="505"/>
      <c r="OVS463" s="505"/>
      <c r="OVT463" s="505"/>
      <c r="OVU463" s="511"/>
      <c r="OVV463" s="512"/>
      <c r="OVW463" s="512"/>
      <c r="OVX463" s="505"/>
      <c r="OVY463" s="505"/>
      <c r="OVZ463" s="505"/>
      <c r="OWA463" s="511"/>
      <c r="OWB463" s="512"/>
      <c r="OWC463" s="512"/>
      <c r="OWD463" s="505"/>
      <c r="OWE463" s="505"/>
      <c r="OWF463" s="505"/>
      <c r="OWG463" s="511"/>
      <c r="OWH463" s="512"/>
      <c r="OWI463" s="512"/>
      <c r="OWJ463" s="505"/>
      <c r="OWK463" s="505"/>
      <c r="OWL463" s="505"/>
      <c r="OWM463" s="511"/>
      <c r="OWN463" s="512"/>
      <c r="OWO463" s="512"/>
      <c r="OWP463" s="505"/>
      <c r="OWQ463" s="505"/>
      <c r="OWR463" s="505"/>
      <c r="OWS463" s="511"/>
      <c r="OWT463" s="512"/>
      <c r="OWU463" s="512"/>
      <c r="OWV463" s="505"/>
      <c r="OWW463" s="505"/>
      <c r="OWX463" s="505"/>
      <c r="OWY463" s="511"/>
      <c r="OWZ463" s="512"/>
      <c r="OXA463" s="512"/>
      <c r="OXB463" s="505"/>
      <c r="OXC463" s="505"/>
      <c r="OXD463" s="505"/>
      <c r="OXE463" s="511"/>
      <c r="OXF463" s="512"/>
      <c r="OXG463" s="512"/>
      <c r="OXH463" s="505"/>
      <c r="OXI463" s="505"/>
      <c r="OXJ463" s="505"/>
      <c r="OXK463" s="511"/>
      <c r="OXL463" s="512"/>
      <c r="OXM463" s="512"/>
      <c r="OXN463" s="505"/>
      <c r="OXO463" s="505"/>
      <c r="OXP463" s="505"/>
      <c r="OXQ463" s="511"/>
      <c r="OXR463" s="512"/>
      <c r="OXS463" s="512"/>
      <c r="OXT463" s="505"/>
      <c r="OXU463" s="505"/>
      <c r="OXV463" s="505"/>
      <c r="OXW463" s="511"/>
      <c r="OXX463" s="512"/>
      <c r="OXY463" s="512"/>
      <c r="OXZ463" s="505"/>
      <c r="OYA463" s="505"/>
      <c r="OYB463" s="505"/>
      <c r="OYC463" s="511"/>
      <c r="OYD463" s="512"/>
      <c r="OYE463" s="512"/>
      <c r="OYF463" s="505"/>
      <c r="OYG463" s="505"/>
      <c r="OYH463" s="505"/>
      <c r="OYI463" s="511"/>
      <c r="OYJ463" s="512"/>
      <c r="OYK463" s="512"/>
      <c r="OYL463" s="505"/>
      <c r="OYM463" s="505"/>
      <c r="OYN463" s="505"/>
      <c r="OYO463" s="511"/>
      <c r="OYP463" s="512"/>
      <c r="OYQ463" s="512"/>
      <c r="OYR463" s="505"/>
      <c r="OYS463" s="505"/>
      <c r="OYT463" s="505"/>
      <c r="OYU463" s="511"/>
      <c r="OYV463" s="512"/>
      <c r="OYW463" s="512"/>
      <c r="OYX463" s="505"/>
      <c r="OYY463" s="505"/>
      <c r="OYZ463" s="505"/>
      <c r="OZA463" s="511"/>
      <c r="OZB463" s="512"/>
      <c r="OZC463" s="512"/>
      <c r="OZD463" s="505"/>
      <c r="OZE463" s="505"/>
      <c r="OZF463" s="505"/>
      <c r="OZG463" s="511"/>
      <c r="OZH463" s="512"/>
      <c r="OZI463" s="512"/>
      <c r="OZJ463" s="505"/>
      <c r="OZK463" s="505"/>
      <c r="OZL463" s="505"/>
      <c r="OZM463" s="511"/>
      <c r="OZN463" s="512"/>
      <c r="OZO463" s="512"/>
      <c r="OZP463" s="505"/>
      <c r="OZQ463" s="505"/>
      <c r="OZR463" s="505"/>
      <c r="OZS463" s="511"/>
      <c r="OZT463" s="512"/>
      <c r="OZU463" s="512"/>
      <c r="OZV463" s="505"/>
      <c r="OZW463" s="505"/>
      <c r="OZX463" s="505"/>
      <c r="OZY463" s="511"/>
      <c r="OZZ463" s="512"/>
      <c r="PAA463" s="512"/>
      <c r="PAB463" s="505"/>
      <c r="PAC463" s="505"/>
      <c r="PAD463" s="505"/>
      <c r="PAE463" s="511"/>
      <c r="PAF463" s="512"/>
      <c r="PAG463" s="512"/>
      <c r="PAH463" s="505"/>
      <c r="PAI463" s="505"/>
      <c r="PAJ463" s="505"/>
      <c r="PAK463" s="511"/>
      <c r="PAL463" s="512"/>
      <c r="PAM463" s="512"/>
      <c r="PAN463" s="505"/>
      <c r="PAO463" s="505"/>
      <c r="PAP463" s="505"/>
      <c r="PAQ463" s="511"/>
      <c r="PAR463" s="512"/>
      <c r="PAS463" s="512"/>
      <c r="PAT463" s="505"/>
      <c r="PAU463" s="505"/>
      <c r="PAV463" s="505"/>
      <c r="PAW463" s="511"/>
      <c r="PAX463" s="512"/>
      <c r="PAY463" s="512"/>
      <c r="PAZ463" s="505"/>
      <c r="PBA463" s="505"/>
      <c r="PBB463" s="505"/>
      <c r="PBC463" s="511"/>
      <c r="PBD463" s="512"/>
      <c r="PBE463" s="512"/>
      <c r="PBF463" s="505"/>
      <c r="PBG463" s="505"/>
      <c r="PBH463" s="505"/>
      <c r="PBI463" s="511"/>
      <c r="PBJ463" s="512"/>
      <c r="PBK463" s="512"/>
      <c r="PBL463" s="505"/>
      <c r="PBM463" s="505"/>
      <c r="PBN463" s="505"/>
      <c r="PBO463" s="511"/>
      <c r="PBP463" s="512"/>
      <c r="PBQ463" s="512"/>
      <c r="PBR463" s="505"/>
      <c r="PBS463" s="505"/>
      <c r="PBT463" s="505"/>
      <c r="PBU463" s="511"/>
      <c r="PBV463" s="512"/>
      <c r="PBW463" s="512"/>
      <c r="PBX463" s="505"/>
      <c r="PBY463" s="505"/>
      <c r="PBZ463" s="505"/>
      <c r="PCA463" s="511"/>
      <c r="PCB463" s="512"/>
      <c r="PCC463" s="512"/>
      <c r="PCD463" s="505"/>
      <c r="PCE463" s="505"/>
      <c r="PCF463" s="505"/>
      <c r="PCG463" s="511"/>
      <c r="PCH463" s="512"/>
      <c r="PCI463" s="512"/>
      <c r="PCJ463" s="505"/>
      <c r="PCK463" s="505"/>
      <c r="PCL463" s="505"/>
      <c r="PCM463" s="511"/>
      <c r="PCN463" s="512"/>
      <c r="PCO463" s="512"/>
      <c r="PCP463" s="505"/>
      <c r="PCQ463" s="505"/>
      <c r="PCR463" s="505"/>
      <c r="PCS463" s="511"/>
      <c r="PCT463" s="512"/>
      <c r="PCU463" s="512"/>
      <c r="PCV463" s="505"/>
      <c r="PCW463" s="505"/>
      <c r="PCX463" s="505"/>
      <c r="PCY463" s="511"/>
      <c r="PCZ463" s="512"/>
      <c r="PDA463" s="512"/>
      <c r="PDB463" s="505"/>
      <c r="PDC463" s="505"/>
      <c r="PDD463" s="505"/>
      <c r="PDE463" s="511"/>
      <c r="PDF463" s="512"/>
      <c r="PDG463" s="512"/>
      <c r="PDH463" s="505"/>
      <c r="PDI463" s="505"/>
      <c r="PDJ463" s="505"/>
      <c r="PDK463" s="511"/>
      <c r="PDL463" s="512"/>
      <c r="PDM463" s="512"/>
      <c r="PDN463" s="505"/>
      <c r="PDO463" s="505"/>
      <c r="PDP463" s="505"/>
      <c r="PDQ463" s="511"/>
      <c r="PDR463" s="512"/>
      <c r="PDS463" s="512"/>
      <c r="PDT463" s="505"/>
      <c r="PDU463" s="505"/>
      <c r="PDV463" s="505"/>
      <c r="PDW463" s="511"/>
      <c r="PDX463" s="512"/>
      <c r="PDY463" s="512"/>
      <c r="PDZ463" s="505"/>
      <c r="PEA463" s="505"/>
      <c r="PEB463" s="505"/>
      <c r="PEC463" s="511"/>
      <c r="PED463" s="512"/>
      <c r="PEE463" s="512"/>
      <c r="PEF463" s="505"/>
      <c r="PEG463" s="505"/>
      <c r="PEH463" s="505"/>
      <c r="PEI463" s="511"/>
      <c r="PEJ463" s="512"/>
      <c r="PEK463" s="512"/>
      <c r="PEL463" s="505"/>
      <c r="PEM463" s="505"/>
      <c r="PEN463" s="505"/>
      <c r="PEO463" s="511"/>
      <c r="PEP463" s="512"/>
      <c r="PEQ463" s="512"/>
      <c r="PER463" s="505"/>
      <c r="PES463" s="505"/>
      <c r="PET463" s="505"/>
      <c r="PEU463" s="511"/>
      <c r="PEV463" s="512"/>
      <c r="PEW463" s="512"/>
      <c r="PEX463" s="505"/>
      <c r="PEY463" s="505"/>
      <c r="PEZ463" s="505"/>
      <c r="PFA463" s="511"/>
      <c r="PFB463" s="512"/>
      <c r="PFC463" s="512"/>
      <c r="PFD463" s="505"/>
      <c r="PFE463" s="505"/>
      <c r="PFF463" s="505"/>
      <c r="PFG463" s="511"/>
      <c r="PFH463" s="512"/>
      <c r="PFI463" s="512"/>
      <c r="PFJ463" s="505"/>
      <c r="PFK463" s="505"/>
      <c r="PFL463" s="505"/>
      <c r="PFM463" s="511"/>
      <c r="PFN463" s="512"/>
      <c r="PFO463" s="512"/>
      <c r="PFP463" s="505"/>
      <c r="PFQ463" s="505"/>
      <c r="PFR463" s="505"/>
      <c r="PFS463" s="511"/>
      <c r="PFT463" s="512"/>
      <c r="PFU463" s="512"/>
      <c r="PFV463" s="505"/>
      <c r="PFW463" s="505"/>
      <c r="PFX463" s="505"/>
      <c r="PFY463" s="511"/>
      <c r="PFZ463" s="512"/>
      <c r="PGA463" s="512"/>
      <c r="PGB463" s="505"/>
      <c r="PGC463" s="505"/>
      <c r="PGD463" s="505"/>
      <c r="PGE463" s="511"/>
      <c r="PGF463" s="512"/>
      <c r="PGG463" s="512"/>
      <c r="PGH463" s="505"/>
      <c r="PGI463" s="505"/>
      <c r="PGJ463" s="505"/>
      <c r="PGK463" s="511"/>
      <c r="PGL463" s="512"/>
      <c r="PGM463" s="512"/>
      <c r="PGN463" s="505"/>
      <c r="PGO463" s="505"/>
      <c r="PGP463" s="505"/>
      <c r="PGQ463" s="511"/>
      <c r="PGR463" s="512"/>
      <c r="PGS463" s="512"/>
      <c r="PGT463" s="505"/>
      <c r="PGU463" s="505"/>
      <c r="PGV463" s="505"/>
      <c r="PGW463" s="511"/>
      <c r="PGX463" s="512"/>
      <c r="PGY463" s="512"/>
      <c r="PGZ463" s="505"/>
      <c r="PHA463" s="505"/>
      <c r="PHB463" s="505"/>
      <c r="PHC463" s="511"/>
      <c r="PHD463" s="512"/>
      <c r="PHE463" s="512"/>
      <c r="PHF463" s="505"/>
      <c r="PHG463" s="505"/>
      <c r="PHH463" s="505"/>
      <c r="PHI463" s="511"/>
      <c r="PHJ463" s="512"/>
      <c r="PHK463" s="512"/>
      <c r="PHL463" s="505"/>
      <c r="PHM463" s="505"/>
      <c r="PHN463" s="505"/>
      <c r="PHO463" s="511"/>
      <c r="PHP463" s="512"/>
      <c r="PHQ463" s="512"/>
      <c r="PHR463" s="505"/>
      <c r="PHS463" s="505"/>
      <c r="PHT463" s="505"/>
      <c r="PHU463" s="511"/>
      <c r="PHV463" s="512"/>
      <c r="PHW463" s="512"/>
      <c r="PHX463" s="505"/>
      <c r="PHY463" s="505"/>
      <c r="PHZ463" s="505"/>
      <c r="PIA463" s="511"/>
      <c r="PIB463" s="512"/>
      <c r="PIC463" s="512"/>
      <c r="PID463" s="505"/>
      <c r="PIE463" s="505"/>
      <c r="PIF463" s="505"/>
      <c r="PIG463" s="511"/>
      <c r="PIH463" s="512"/>
      <c r="PII463" s="512"/>
      <c r="PIJ463" s="505"/>
      <c r="PIK463" s="505"/>
      <c r="PIL463" s="505"/>
      <c r="PIM463" s="511"/>
      <c r="PIN463" s="512"/>
      <c r="PIO463" s="512"/>
      <c r="PIP463" s="505"/>
      <c r="PIQ463" s="505"/>
      <c r="PIR463" s="505"/>
      <c r="PIS463" s="511"/>
      <c r="PIT463" s="512"/>
      <c r="PIU463" s="512"/>
      <c r="PIV463" s="505"/>
      <c r="PIW463" s="505"/>
      <c r="PIX463" s="505"/>
      <c r="PIY463" s="511"/>
      <c r="PIZ463" s="512"/>
      <c r="PJA463" s="512"/>
      <c r="PJB463" s="505"/>
      <c r="PJC463" s="505"/>
      <c r="PJD463" s="505"/>
      <c r="PJE463" s="511"/>
      <c r="PJF463" s="512"/>
      <c r="PJG463" s="512"/>
      <c r="PJH463" s="505"/>
      <c r="PJI463" s="505"/>
      <c r="PJJ463" s="505"/>
      <c r="PJK463" s="511"/>
      <c r="PJL463" s="512"/>
      <c r="PJM463" s="512"/>
      <c r="PJN463" s="505"/>
      <c r="PJO463" s="505"/>
      <c r="PJP463" s="505"/>
      <c r="PJQ463" s="511"/>
      <c r="PJR463" s="512"/>
      <c r="PJS463" s="512"/>
      <c r="PJT463" s="505"/>
      <c r="PJU463" s="505"/>
      <c r="PJV463" s="505"/>
      <c r="PJW463" s="511"/>
      <c r="PJX463" s="512"/>
      <c r="PJY463" s="512"/>
      <c r="PJZ463" s="505"/>
      <c r="PKA463" s="505"/>
      <c r="PKB463" s="505"/>
      <c r="PKC463" s="511"/>
      <c r="PKD463" s="512"/>
      <c r="PKE463" s="512"/>
      <c r="PKF463" s="505"/>
      <c r="PKG463" s="505"/>
      <c r="PKH463" s="505"/>
      <c r="PKI463" s="511"/>
      <c r="PKJ463" s="512"/>
      <c r="PKK463" s="512"/>
      <c r="PKL463" s="505"/>
      <c r="PKM463" s="505"/>
      <c r="PKN463" s="505"/>
      <c r="PKO463" s="511"/>
      <c r="PKP463" s="512"/>
      <c r="PKQ463" s="512"/>
      <c r="PKR463" s="505"/>
      <c r="PKS463" s="505"/>
      <c r="PKT463" s="505"/>
      <c r="PKU463" s="511"/>
      <c r="PKV463" s="512"/>
      <c r="PKW463" s="512"/>
      <c r="PKX463" s="505"/>
      <c r="PKY463" s="505"/>
      <c r="PKZ463" s="505"/>
      <c r="PLA463" s="511"/>
      <c r="PLB463" s="512"/>
      <c r="PLC463" s="512"/>
      <c r="PLD463" s="505"/>
      <c r="PLE463" s="505"/>
      <c r="PLF463" s="505"/>
      <c r="PLG463" s="511"/>
      <c r="PLH463" s="512"/>
      <c r="PLI463" s="512"/>
      <c r="PLJ463" s="505"/>
      <c r="PLK463" s="505"/>
      <c r="PLL463" s="505"/>
      <c r="PLM463" s="511"/>
      <c r="PLN463" s="512"/>
      <c r="PLO463" s="512"/>
      <c r="PLP463" s="505"/>
      <c r="PLQ463" s="505"/>
      <c r="PLR463" s="505"/>
      <c r="PLS463" s="511"/>
      <c r="PLT463" s="512"/>
      <c r="PLU463" s="512"/>
      <c r="PLV463" s="505"/>
      <c r="PLW463" s="505"/>
      <c r="PLX463" s="505"/>
      <c r="PLY463" s="511"/>
      <c r="PLZ463" s="512"/>
      <c r="PMA463" s="512"/>
      <c r="PMB463" s="505"/>
      <c r="PMC463" s="505"/>
      <c r="PMD463" s="505"/>
      <c r="PME463" s="511"/>
      <c r="PMF463" s="512"/>
      <c r="PMG463" s="512"/>
      <c r="PMH463" s="505"/>
      <c r="PMI463" s="505"/>
      <c r="PMJ463" s="505"/>
      <c r="PMK463" s="511"/>
      <c r="PML463" s="512"/>
      <c r="PMM463" s="512"/>
      <c r="PMN463" s="505"/>
      <c r="PMO463" s="505"/>
      <c r="PMP463" s="505"/>
      <c r="PMQ463" s="511"/>
      <c r="PMR463" s="512"/>
      <c r="PMS463" s="512"/>
      <c r="PMT463" s="505"/>
      <c r="PMU463" s="505"/>
      <c r="PMV463" s="505"/>
      <c r="PMW463" s="511"/>
      <c r="PMX463" s="512"/>
      <c r="PMY463" s="512"/>
      <c r="PMZ463" s="505"/>
      <c r="PNA463" s="505"/>
      <c r="PNB463" s="505"/>
      <c r="PNC463" s="511"/>
      <c r="PND463" s="512"/>
      <c r="PNE463" s="512"/>
      <c r="PNF463" s="505"/>
      <c r="PNG463" s="505"/>
      <c r="PNH463" s="505"/>
      <c r="PNI463" s="511"/>
      <c r="PNJ463" s="512"/>
      <c r="PNK463" s="512"/>
      <c r="PNL463" s="505"/>
      <c r="PNM463" s="505"/>
      <c r="PNN463" s="505"/>
      <c r="PNO463" s="511"/>
      <c r="PNP463" s="512"/>
      <c r="PNQ463" s="512"/>
      <c r="PNR463" s="505"/>
      <c r="PNS463" s="505"/>
      <c r="PNT463" s="505"/>
      <c r="PNU463" s="511"/>
      <c r="PNV463" s="512"/>
      <c r="PNW463" s="512"/>
      <c r="PNX463" s="505"/>
      <c r="PNY463" s="505"/>
      <c r="PNZ463" s="505"/>
      <c r="POA463" s="511"/>
      <c r="POB463" s="512"/>
      <c r="POC463" s="512"/>
      <c r="POD463" s="505"/>
      <c r="POE463" s="505"/>
      <c r="POF463" s="505"/>
      <c r="POG463" s="511"/>
      <c r="POH463" s="512"/>
      <c r="POI463" s="512"/>
      <c r="POJ463" s="505"/>
      <c r="POK463" s="505"/>
      <c r="POL463" s="505"/>
      <c r="POM463" s="511"/>
      <c r="PON463" s="512"/>
      <c r="POO463" s="512"/>
      <c r="POP463" s="505"/>
      <c r="POQ463" s="505"/>
      <c r="POR463" s="505"/>
      <c r="POS463" s="511"/>
      <c r="POT463" s="512"/>
      <c r="POU463" s="512"/>
      <c r="POV463" s="505"/>
      <c r="POW463" s="505"/>
      <c r="POX463" s="505"/>
      <c r="POY463" s="511"/>
      <c r="POZ463" s="512"/>
      <c r="PPA463" s="512"/>
      <c r="PPB463" s="505"/>
      <c r="PPC463" s="505"/>
      <c r="PPD463" s="505"/>
      <c r="PPE463" s="511"/>
      <c r="PPF463" s="512"/>
      <c r="PPG463" s="512"/>
      <c r="PPH463" s="505"/>
      <c r="PPI463" s="505"/>
      <c r="PPJ463" s="505"/>
      <c r="PPK463" s="511"/>
      <c r="PPL463" s="512"/>
      <c r="PPM463" s="512"/>
      <c r="PPN463" s="505"/>
      <c r="PPO463" s="505"/>
      <c r="PPP463" s="505"/>
      <c r="PPQ463" s="511"/>
      <c r="PPR463" s="512"/>
      <c r="PPS463" s="512"/>
      <c r="PPT463" s="505"/>
      <c r="PPU463" s="505"/>
      <c r="PPV463" s="505"/>
      <c r="PPW463" s="511"/>
      <c r="PPX463" s="512"/>
      <c r="PPY463" s="512"/>
      <c r="PPZ463" s="505"/>
      <c r="PQA463" s="505"/>
      <c r="PQB463" s="505"/>
      <c r="PQC463" s="511"/>
      <c r="PQD463" s="512"/>
      <c r="PQE463" s="512"/>
      <c r="PQF463" s="505"/>
      <c r="PQG463" s="505"/>
      <c r="PQH463" s="505"/>
      <c r="PQI463" s="511"/>
      <c r="PQJ463" s="512"/>
      <c r="PQK463" s="512"/>
      <c r="PQL463" s="505"/>
      <c r="PQM463" s="505"/>
      <c r="PQN463" s="505"/>
      <c r="PQO463" s="511"/>
      <c r="PQP463" s="512"/>
      <c r="PQQ463" s="512"/>
      <c r="PQR463" s="505"/>
      <c r="PQS463" s="505"/>
      <c r="PQT463" s="505"/>
      <c r="PQU463" s="511"/>
      <c r="PQV463" s="512"/>
      <c r="PQW463" s="512"/>
      <c r="PQX463" s="505"/>
      <c r="PQY463" s="505"/>
      <c r="PQZ463" s="505"/>
      <c r="PRA463" s="511"/>
      <c r="PRB463" s="512"/>
      <c r="PRC463" s="512"/>
      <c r="PRD463" s="505"/>
      <c r="PRE463" s="505"/>
      <c r="PRF463" s="505"/>
      <c r="PRG463" s="511"/>
      <c r="PRH463" s="512"/>
      <c r="PRI463" s="512"/>
      <c r="PRJ463" s="505"/>
      <c r="PRK463" s="505"/>
      <c r="PRL463" s="505"/>
      <c r="PRM463" s="511"/>
      <c r="PRN463" s="512"/>
      <c r="PRO463" s="512"/>
      <c r="PRP463" s="505"/>
      <c r="PRQ463" s="505"/>
      <c r="PRR463" s="505"/>
      <c r="PRS463" s="511"/>
      <c r="PRT463" s="512"/>
      <c r="PRU463" s="512"/>
      <c r="PRV463" s="505"/>
      <c r="PRW463" s="505"/>
      <c r="PRX463" s="505"/>
      <c r="PRY463" s="511"/>
      <c r="PRZ463" s="512"/>
      <c r="PSA463" s="512"/>
      <c r="PSB463" s="505"/>
      <c r="PSC463" s="505"/>
      <c r="PSD463" s="505"/>
      <c r="PSE463" s="511"/>
      <c r="PSF463" s="512"/>
      <c r="PSG463" s="512"/>
      <c r="PSH463" s="505"/>
      <c r="PSI463" s="505"/>
      <c r="PSJ463" s="505"/>
      <c r="PSK463" s="511"/>
      <c r="PSL463" s="512"/>
      <c r="PSM463" s="512"/>
      <c r="PSN463" s="505"/>
      <c r="PSO463" s="505"/>
      <c r="PSP463" s="505"/>
      <c r="PSQ463" s="511"/>
      <c r="PSR463" s="512"/>
      <c r="PSS463" s="512"/>
      <c r="PST463" s="505"/>
      <c r="PSU463" s="505"/>
      <c r="PSV463" s="505"/>
      <c r="PSW463" s="511"/>
      <c r="PSX463" s="512"/>
      <c r="PSY463" s="512"/>
      <c r="PSZ463" s="505"/>
      <c r="PTA463" s="505"/>
      <c r="PTB463" s="505"/>
      <c r="PTC463" s="511"/>
      <c r="PTD463" s="512"/>
      <c r="PTE463" s="512"/>
      <c r="PTF463" s="505"/>
      <c r="PTG463" s="505"/>
      <c r="PTH463" s="505"/>
      <c r="PTI463" s="511"/>
      <c r="PTJ463" s="512"/>
      <c r="PTK463" s="512"/>
      <c r="PTL463" s="505"/>
      <c r="PTM463" s="505"/>
      <c r="PTN463" s="505"/>
      <c r="PTO463" s="511"/>
      <c r="PTP463" s="512"/>
      <c r="PTQ463" s="512"/>
      <c r="PTR463" s="505"/>
      <c r="PTS463" s="505"/>
      <c r="PTT463" s="505"/>
      <c r="PTU463" s="511"/>
      <c r="PTV463" s="512"/>
      <c r="PTW463" s="512"/>
      <c r="PTX463" s="505"/>
      <c r="PTY463" s="505"/>
      <c r="PTZ463" s="505"/>
      <c r="PUA463" s="511"/>
      <c r="PUB463" s="512"/>
      <c r="PUC463" s="512"/>
      <c r="PUD463" s="505"/>
      <c r="PUE463" s="505"/>
      <c r="PUF463" s="505"/>
      <c r="PUG463" s="511"/>
      <c r="PUH463" s="512"/>
      <c r="PUI463" s="512"/>
      <c r="PUJ463" s="505"/>
      <c r="PUK463" s="505"/>
      <c r="PUL463" s="505"/>
      <c r="PUM463" s="511"/>
      <c r="PUN463" s="512"/>
      <c r="PUO463" s="512"/>
      <c r="PUP463" s="505"/>
      <c r="PUQ463" s="505"/>
      <c r="PUR463" s="505"/>
      <c r="PUS463" s="511"/>
      <c r="PUT463" s="512"/>
      <c r="PUU463" s="512"/>
      <c r="PUV463" s="505"/>
      <c r="PUW463" s="505"/>
      <c r="PUX463" s="505"/>
      <c r="PUY463" s="511"/>
      <c r="PUZ463" s="512"/>
      <c r="PVA463" s="512"/>
      <c r="PVB463" s="505"/>
      <c r="PVC463" s="505"/>
      <c r="PVD463" s="505"/>
      <c r="PVE463" s="511"/>
      <c r="PVF463" s="512"/>
      <c r="PVG463" s="512"/>
      <c r="PVH463" s="505"/>
      <c r="PVI463" s="505"/>
      <c r="PVJ463" s="505"/>
      <c r="PVK463" s="511"/>
      <c r="PVL463" s="512"/>
      <c r="PVM463" s="512"/>
      <c r="PVN463" s="505"/>
      <c r="PVO463" s="505"/>
      <c r="PVP463" s="505"/>
      <c r="PVQ463" s="511"/>
      <c r="PVR463" s="512"/>
      <c r="PVS463" s="512"/>
      <c r="PVT463" s="505"/>
      <c r="PVU463" s="505"/>
      <c r="PVV463" s="505"/>
      <c r="PVW463" s="511"/>
      <c r="PVX463" s="512"/>
      <c r="PVY463" s="512"/>
      <c r="PVZ463" s="505"/>
      <c r="PWA463" s="505"/>
      <c r="PWB463" s="505"/>
      <c r="PWC463" s="511"/>
      <c r="PWD463" s="512"/>
      <c r="PWE463" s="512"/>
      <c r="PWF463" s="505"/>
      <c r="PWG463" s="505"/>
      <c r="PWH463" s="505"/>
      <c r="PWI463" s="511"/>
      <c r="PWJ463" s="512"/>
      <c r="PWK463" s="512"/>
      <c r="PWL463" s="505"/>
      <c r="PWM463" s="505"/>
      <c r="PWN463" s="505"/>
      <c r="PWO463" s="511"/>
      <c r="PWP463" s="512"/>
      <c r="PWQ463" s="512"/>
      <c r="PWR463" s="505"/>
      <c r="PWS463" s="505"/>
      <c r="PWT463" s="505"/>
      <c r="PWU463" s="511"/>
      <c r="PWV463" s="512"/>
      <c r="PWW463" s="512"/>
      <c r="PWX463" s="505"/>
      <c r="PWY463" s="505"/>
      <c r="PWZ463" s="505"/>
      <c r="PXA463" s="511"/>
      <c r="PXB463" s="512"/>
      <c r="PXC463" s="512"/>
      <c r="PXD463" s="505"/>
      <c r="PXE463" s="505"/>
      <c r="PXF463" s="505"/>
      <c r="PXG463" s="511"/>
      <c r="PXH463" s="512"/>
      <c r="PXI463" s="512"/>
      <c r="PXJ463" s="505"/>
      <c r="PXK463" s="505"/>
      <c r="PXL463" s="505"/>
      <c r="PXM463" s="511"/>
      <c r="PXN463" s="512"/>
      <c r="PXO463" s="512"/>
      <c r="PXP463" s="505"/>
      <c r="PXQ463" s="505"/>
      <c r="PXR463" s="505"/>
      <c r="PXS463" s="511"/>
      <c r="PXT463" s="512"/>
      <c r="PXU463" s="512"/>
      <c r="PXV463" s="505"/>
      <c r="PXW463" s="505"/>
      <c r="PXX463" s="505"/>
      <c r="PXY463" s="511"/>
      <c r="PXZ463" s="512"/>
      <c r="PYA463" s="512"/>
      <c r="PYB463" s="505"/>
      <c r="PYC463" s="505"/>
      <c r="PYD463" s="505"/>
      <c r="PYE463" s="511"/>
      <c r="PYF463" s="512"/>
      <c r="PYG463" s="512"/>
      <c r="PYH463" s="505"/>
      <c r="PYI463" s="505"/>
      <c r="PYJ463" s="505"/>
      <c r="PYK463" s="511"/>
      <c r="PYL463" s="512"/>
      <c r="PYM463" s="512"/>
      <c r="PYN463" s="505"/>
      <c r="PYO463" s="505"/>
      <c r="PYP463" s="505"/>
      <c r="PYQ463" s="511"/>
      <c r="PYR463" s="512"/>
      <c r="PYS463" s="512"/>
      <c r="PYT463" s="505"/>
      <c r="PYU463" s="505"/>
      <c r="PYV463" s="505"/>
      <c r="PYW463" s="511"/>
      <c r="PYX463" s="512"/>
      <c r="PYY463" s="512"/>
      <c r="PYZ463" s="505"/>
      <c r="PZA463" s="505"/>
      <c r="PZB463" s="505"/>
      <c r="PZC463" s="511"/>
      <c r="PZD463" s="512"/>
      <c r="PZE463" s="512"/>
      <c r="PZF463" s="505"/>
      <c r="PZG463" s="505"/>
      <c r="PZH463" s="505"/>
      <c r="PZI463" s="511"/>
      <c r="PZJ463" s="512"/>
      <c r="PZK463" s="512"/>
      <c r="PZL463" s="505"/>
      <c r="PZM463" s="505"/>
      <c r="PZN463" s="505"/>
      <c r="PZO463" s="511"/>
      <c r="PZP463" s="512"/>
      <c r="PZQ463" s="512"/>
      <c r="PZR463" s="505"/>
      <c r="PZS463" s="505"/>
      <c r="PZT463" s="505"/>
      <c r="PZU463" s="511"/>
      <c r="PZV463" s="512"/>
      <c r="PZW463" s="512"/>
      <c r="PZX463" s="505"/>
      <c r="PZY463" s="505"/>
      <c r="PZZ463" s="505"/>
      <c r="QAA463" s="511"/>
      <c r="QAB463" s="512"/>
      <c r="QAC463" s="512"/>
      <c r="QAD463" s="505"/>
      <c r="QAE463" s="505"/>
      <c r="QAF463" s="505"/>
      <c r="QAG463" s="511"/>
      <c r="QAH463" s="512"/>
      <c r="QAI463" s="512"/>
      <c r="QAJ463" s="505"/>
      <c r="QAK463" s="505"/>
      <c r="QAL463" s="505"/>
      <c r="QAM463" s="511"/>
      <c r="QAN463" s="512"/>
      <c r="QAO463" s="512"/>
      <c r="QAP463" s="505"/>
      <c r="QAQ463" s="505"/>
      <c r="QAR463" s="505"/>
      <c r="QAS463" s="511"/>
      <c r="QAT463" s="512"/>
      <c r="QAU463" s="512"/>
      <c r="QAV463" s="505"/>
      <c r="QAW463" s="505"/>
      <c r="QAX463" s="505"/>
      <c r="QAY463" s="511"/>
      <c r="QAZ463" s="512"/>
      <c r="QBA463" s="512"/>
      <c r="QBB463" s="505"/>
      <c r="QBC463" s="505"/>
      <c r="QBD463" s="505"/>
      <c r="QBE463" s="511"/>
      <c r="QBF463" s="512"/>
      <c r="QBG463" s="512"/>
      <c r="QBH463" s="505"/>
      <c r="QBI463" s="505"/>
      <c r="QBJ463" s="505"/>
      <c r="QBK463" s="511"/>
      <c r="QBL463" s="512"/>
      <c r="QBM463" s="512"/>
      <c r="QBN463" s="505"/>
      <c r="QBO463" s="505"/>
      <c r="QBP463" s="505"/>
      <c r="QBQ463" s="511"/>
      <c r="QBR463" s="512"/>
      <c r="QBS463" s="512"/>
      <c r="QBT463" s="505"/>
      <c r="QBU463" s="505"/>
      <c r="QBV463" s="505"/>
      <c r="QBW463" s="511"/>
      <c r="QBX463" s="512"/>
      <c r="QBY463" s="512"/>
      <c r="QBZ463" s="505"/>
      <c r="QCA463" s="505"/>
      <c r="QCB463" s="505"/>
      <c r="QCC463" s="511"/>
      <c r="QCD463" s="512"/>
      <c r="QCE463" s="512"/>
      <c r="QCF463" s="505"/>
      <c r="QCG463" s="505"/>
      <c r="QCH463" s="505"/>
      <c r="QCI463" s="511"/>
      <c r="QCJ463" s="512"/>
      <c r="QCK463" s="512"/>
      <c r="QCL463" s="505"/>
      <c r="QCM463" s="505"/>
      <c r="QCN463" s="505"/>
      <c r="QCO463" s="511"/>
      <c r="QCP463" s="512"/>
      <c r="QCQ463" s="512"/>
      <c r="QCR463" s="505"/>
      <c r="QCS463" s="505"/>
      <c r="QCT463" s="505"/>
      <c r="QCU463" s="511"/>
      <c r="QCV463" s="512"/>
      <c r="QCW463" s="512"/>
      <c r="QCX463" s="505"/>
      <c r="QCY463" s="505"/>
      <c r="QCZ463" s="505"/>
      <c r="QDA463" s="511"/>
      <c r="QDB463" s="512"/>
      <c r="QDC463" s="512"/>
      <c r="QDD463" s="505"/>
      <c r="QDE463" s="505"/>
      <c r="QDF463" s="505"/>
      <c r="QDG463" s="511"/>
      <c r="QDH463" s="512"/>
      <c r="QDI463" s="512"/>
      <c r="QDJ463" s="505"/>
      <c r="QDK463" s="505"/>
      <c r="QDL463" s="505"/>
      <c r="QDM463" s="511"/>
      <c r="QDN463" s="512"/>
      <c r="QDO463" s="512"/>
      <c r="QDP463" s="505"/>
      <c r="QDQ463" s="505"/>
      <c r="QDR463" s="505"/>
      <c r="QDS463" s="511"/>
      <c r="QDT463" s="512"/>
      <c r="QDU463" s="512"/>
      <c r="QDV463" s="505"/>
      <c r="QDW463" s="505"/>
      <c r="QDX463" s="505"/>
      <c r="QDY463" s="511"/>
      <c r="QDZ463" s="512"/>
      <c r="QEA463" s="512"/>
      <c r="QEB463" s="505"/>
      <c r="QEC463" s="505"/>
      <c r="QED463" s="505"/>
      <c r="QEE463" s="511"/>
      <c r="QEF463" s="512"/>
      <c r="QEG463" s="512"/>
      <c r="QEH463" s="505"/>
      <c r="QEI463" s="505"/>
      <c r="QEJ463" s="505"/>
      <c r="QEK463" s="511"/>
      <c r="QEL463" s="512"/>
      <c r="QEM463" s="512"/>
      <c r="QEN463" s="505"/>
      <c r="QEO463" s="505"/>
      <c r="QEP463" s="505"/>
      <c r="QEQ463" s="511"/>
      <c r="QER463" s="512"/>
      <c r="QES463" s="512"/>
      <c r="QET463" s="505"/>
      <c r="QEU463" s="505"/>
      <c r="QEV463" s="505"/>
      <c r="QEW463" s="511"/>
      <c r="QEX463" s="512"/>
      <c r="QEY463" s="512"/>
      <c r="QEZ463" s="505"/>
      <c r="QFA463" s="505"/>
      <c r="QFB463" s="505"/>
      <c r="QFC463" s="511"/>
      <c r="QFD463" s="512"/>
      <c r="QFE463" s="512"/>
      <c r="QFF463" s="505"/>
      <c r="QFG463" s="505"/>
      <c r="QFH463" s="505"/>
      <c r="QFI463" s="511"/>
      <c r="QFJ463" s="512"/>
      <c r="QFK463" s="512"/>
      <c r="QFL463" s="505"/>
      <c r="QFM463" s="505"/>
      <c r="QFN463" s="505"/>
      <c r="QFO463" s="511"/>
      <c r="QFP463" s="512"/>
      <c r="QFQ463" s="512"/>
      <c r="QFR463" s="505"/>
      <c r="QFS463" s="505"/>
      <c r="QFT463" s="505"/>
      <c r="QFU463" s="511"/>
      <c r="QFV463" s="512"/>
      <c r="QFW463" s="512"/>
      <c r="QFX463" s="505"/>
      <c r="QFY463" s="505"/>
      <c r="QFZ463" s="505"/>
      <c r="QGA463" s="511"/>
      <c r="QGB463" s="512"/>
      <c r="QGC463" s="512"/>
      <c r="QGD463" s="505"/>
      <c r="QGE463" s="505"/>
      <c r="QGF463" s="505"/>
      <c r="QGG463" s="511"/>
      <c r="QGH463" s="512"/>
      <c r="QGI463" s="512"/>
      <c r="QGJ463" s="505"/>
      <c r="QGK463" s="505"/>
      <c r="QGL463" s="505"/>
      <c r="QGM463" s="511"/>
      <c r="QGN463" s="512"/>
      <c r="QGO463" s="512"/>
      <c r="QGP463" s="505"/>
      <c r="QGQ463" s="505"/>
      <c r="QGR463" s="505"/>
      <c r="QGS463" s="511"/>
      <c r="QGT463" s="512"/>
      <c r="QGU463" s="512"/>
      <c r="QGV463" s="505"/>
      <c r="QGW463" s="505"/>
      <c r="QGX463" s="505"/>
      <c r="QGY463" s="511"/>
      <c r="QGZ463" s="512"/>
      <c r="QHA463" s="512"/>
      <c r="QHB463" s="505"/>
      <c r="QHC463" s="505"/>
      <c r="QHD463" s="505"/>
      <c r="QHE463" s="511"/>
      <c r="QHF463" s="512"/>
      <c r="QHG463" s="512"/>
      <c r="QHH463" s="505"/>
      <c r="QHI463" s="505"/>
      <c r="QHJ463" s="505"/>
      <c r="QHK463" s="511"/>
      <c r="QHL463" s="512"/>
      <c r="QHM463" s="512"/>
      <c r="QHN463" s="505"/>
      <c r="QHO463" s="505"/>
      <c r="QHP463" s="505"/>
      <c r="QHQ463" s="511"/>
      <c r="QHR463" s="512"/>
      <c r="QHS463" s="512"/>
      <c r="QHT463" s="505"/>
      <c r="QHU463" s="505"/>
      <c r="QHV463" s="505"/>
      <c r="QHW463" s="511"/>
      <c r="QHX463" s="512"/>
      <c r="QHY463" s="512"/>
      <c r="QHZ463" s="505"/>
      <c r="QIA463" s="505"/>
      <c r="QIB463" s="505"/>
      <c r="QIC463" s="511"/>
      <c r="QID463" s="512"/>
      <c r="QIE463" s="512"/>
      <c r="QIF463" s="505"/>
      <c r="QIG463" s="505"/>
      <c r="QIH463" s="505"/>
      <c r="QII463" s="511"/>
      <c r="QIJ463" s="512"/>
      <c r="QIK463" s="512"/>
      <c r="QIL463" s="505"/>
      <c r="QIM463" s="505"/>
      <c r="QIN463" s="505"/>
      <c r="QIO463" s="511"/>
      <c r="QIP463" s="512"/>
      <c r="QIQ463" s="512"/>
      <c r="QIR463" s="505"/>
      <c r="QIS463" s="505"/>
      <c r="QIT463" s="505"/>
      <c r="QIU463" s="511"/>
      <c r="QIV463" s="512"/>
      <c r="QIW463" s="512"/>
      <c r="QIX463" s="505"/>
      <c r="QIY463" s="505"/>
      <c r="QIZ463" s="505"/>
      <c r="QJA463" s="511"/>
      <c r="QJB463" s="512"/>
      <c r="QJC463" s="512"/>
      <c r="QJD463" s="505"/>
      <c r="QJE463" s="505"/>
      <c r="QJF463" s="505"/>
      <c r="QJG463" s="511"/>
      <c r="QJH463" s="512"/>
      <c r="QJI463" s="512"/>
      <c r="QJJ463" s="505"/>
      <c r="QJK463" s="505"/>
      <c r="QJL463" s="505"/>
      <c r="QJM463" s="511"/>
      <c r="QJN463" s="512"/>
      <c r="QJO463" s="512"/>
      <c r="QJP463" s="505"/>
      <c r="QJQ463" s="505"/>
      <c r="QJR463" s="505"/>
      <c r="QJS463" s="511"/>
      <c r="QJT463" s="512"/>
      <c r="QJU463" s="512"/>
      <c r="QJV463" s="505"/>
      <c r="QJW463" s="505"/>
      <c r="QJX463" s="505"/>
      <c r="QJY463" s="511"/>
      <c r="QJZ463" s="512"/>
      <c r="QKA463" s="512"/>
      <c r="QKB463" s="505"/>
      <c r="QKC463" s="505"/>
      <c r="QKD463" s="505"/>
      <c r="QKE463" s="511"/>
      <c r="QKF463" s="512"/>
      <c r="QKG463" s="512"/>
      <c r="QKH463" s="505"/>
      <c r="QKI463" s="505"/>
      <c r="QKJ463" s="505"/>
      <c r="QKK463" s="511"/>
      <c r="QKL463" s="512"/>
      <c r="QKM463" s="512"/>
      <c r="QKN463" s="505"/>
      <c r="QKO463" s="505"/>
      <c r="QKP463" s="505"/>
      <c r="QKQ463" s="511"/>
      <c r="QKR463" s="512"/>
      <c r="QKS463" s="512"/>
      <c r="QKT463" s="505"/>
      <c r="QKU463" s="505"/>
      <c r="QKV463" s="505"/>
      <c r="QKW463" s="511"/>
      <c r="QKX463" s="512"/>
      <c r="QKY463" s="512"/>
      <c r="QKZ463" s="505"/>
      <c r="QLA463" s="505"/>
      <c r="QLB463" s="505"/>
      <c r="QLC463" s="511"/>
      <c r="QLD463" s="512"/>
      <c r="QLE463" s="512"/>
      <c r="QLF463" s="505"/>
      <c r="QLG463" s="505"/>
      <c r="QLH463" s="505"/>
      <c r="QLI463" s="511"/>
      <c r="QLJ463" s="512"/>
      <c r="QLK463" s="512"/>
      <c r="QLL463" s="505"/>
      <c r="QLM463" s="505"/>
      <c r="QLN463" s="505"/>
      <c r="QLO463" s="511"/>
      <c r="QLP463" s="512"/>
      <c r="QLQ463" s="512"/>
      <c r="QLR463" s="505"/>
      <c r="QLS463" s="505"/>
      <c r="QLT463" s="505"/>
      <c r="QLU463" s="511"/>
      <c r="QLV463" s="512"/>
      <c r="QLW463" s="512"/>
      <c r="QLX463" s="505"/>
      <c r="QLY463" s="505"/>
      <c r="QLZ463" s="505"/>
      <c r="QMA463" s="511"/>
      <c r="QMB463" s="512"/>
      <c r="QMC463" s="512"/>
      <c r="QMD463" s="505"/>
      <c r="QME463" s="505"/>
      <c r="QMF463" s="505"/>
      <c r="QMG463" s="511"/>
      <c r="QMH463" s="512"/>
      <c r="QMI463" s="512"/>
      <c r="QMJ463" s="505"/>
      <c r="QMK463" s="505"/>
      <c r="QML463" s="505"/>
      <c r="QMM463" s="511"/>
      <c r="QMN463" s="512"/>
      <c r="QMO463" s="512"/>
      <c r="QMP463" s="505"/>
      <c r="QMQ463" s="505"/>
      <c r="QMR463" s="505"/>
      <c r="QMS463" s="511"/>
      <c r="QMT463" s="512"/>
      <c r="QMU463" s="512"/>
      <c r="QMV463" s="505"/>
      <c r="QMW463" s="505"/>
      <c r="QMX463" s="505"/>
      <c r="QMY463" s="511"/>
      <c r="QMZ463" s="512"/>
      <c r="QNA463" s="512"/>
      <c r="QNB463" s="505"/>
      <c r="QNC463" s="505"/>
      <c r="QND463" s="505"/>
      <c r="QNE463" s="511"/>
      <c r="QNF463" s="512"/>
      <c r="QNG463" s="512"/>
      <c r="QNH463" s="505"/>
      <c r="QNI463" s="505"/>
      <c r="QNJ463" s="505"/>
      <c r="QNK463" s="511"/>
      <c r="QNL463" s="512"/>
      <c r="QNM463" s="512"/>
      <c r="QNN463" s="505"/>
      <c r="QNO463" s="505"/>
      <c r="QNP463" s="505"/>
      <c r="QNQ463" s="511"/>
      <c r="QNR463" s="512"/>
      <c r="QNS463" s="512"/>
      <c r="QNT463" s="505"/>
      <c r="QNU463" s="505"/>
      <c r="QNV463" s="505"/>
      <c r="QNW463" s="511"/>
      <c r="QNX463" s="512"/>
      <c r="QNY463" s="512"/>
      <c r="QNZ463" s="505"/>
      <c r="QOA463" s="505"/>
      <c r="QOB463" s="505"/>
      <c r="QOC463" s="511"/>
      <c r="QOD463" s="512"/>
      <c r="QOE463" s="512"/>
      <c r="QOF463" s="505"/>
      <c r="QOG463" s="505"/>
      <c r="QOH463" s="505"/>
      <c r="QOI463" s="511"/>
      <c r="QOJ463" s="512"/>
      <c r="QOK463" s="512"/>
      <c r="QOL463" s="505"/>
      <c r="QOM463" s="505"/>
      <c r="QON463" s="505"/>
      <c r="QOO463" s="511"/>
      <c r="QOP463" s="512"/>
      <c r="QOQ463" s="512"/>
      <c r="QOR463" s="505"/>
      <c r="QOS463" s="505"/>
      <c r="QOT463" s="505"/>
      <c r="QOU463" s="511"/>
      <c r="QOV463" s="512"/>
      <c r="QOW463" s="512"/>
      <c r="QOX463" s="505"/>
      <c r="QOY463" s="505"/>
      <c r="QOZ463" s="505"/>
      <c r="QPA463" s="511"/>
      <c r="QPB463" s="512"/>
      <c r="QPC463" s="512"/>
      <c r="QPD463" s="505"/>
      <c r="QPE463" s="505"/>
      <c r="QPF463" s="505"/>
      <c r="QPG463" s="511"/>
      <c r="QPH463" s="512"/>
      <c r="QPI463" s="512"/>
      <c r="QPJ463" s="505"/>
      <c r="QPK463" s="505"/>
      <c r="QPL463" s="505"/>
      <c r="QPM463" s="511"/>
      <c r="QPN463" s="512"/>
      <c r="QPO463" s="512"/>
      <c r="QPP463" s="505"/>
      <c r="QPQ463" s="505"/>
      <c r="QPR463" s="505"/>
      <c r="QPS463" s="511"/>
      <c r="QPT463" s="512"/>
      <c r="QPU463" s="512"/>
      <c r="QPV463" s="505"/>
      <c r="QPW463" s="505"/>
      <c r="QPX463" s="505"/>
      <c r="QPY463" s="511"/>
      <c r="QPZ463" s="512"/>
      <c r="QQA463" s="512"/>
      <c r="QQB463" s="505"/>
      <c r="QQC463" s="505"/>
      <c r="QQD463" s="505"/>
      <c r="QQE463" s="511"/>
      <c r="QQF463" s="512"/>
      <c r="QQG463" s="512"/>
      <c r="QQH463" s="505"/>
      <c r="QQI463" s="505"/>
      <c r="QQJ463" s="505"/>
      <c r="QQK463" s="511"/>
      <c r="QQL463" s="512"/>
      <c r="QQM463" s="512"/>
      <c r="QQN463" s="505"/>
      <c r="QQO463" s="505"/>
      <c r="QQP463" s="505"/>
      <c r="QQQ463" s="511"/>
      <c r="QQR463" s="512"/>
      <c r="QQS463" s="512"/>
      <c r="QQT463" s="505"/>
      <c r="QQU463" s="505"/>
      <c r="QQV463" s="505"/>
      <c r="QQW463" s="511"/>
      <c r="QQX463" s="512"/>
      <c r="QQY463" s="512"/>
      <c r="QQZ463" s="505"/>
      <c r="QRA463" s="505"/>
      <c r="QRB463" s="505"/>
      <c r="QRC463" s="511"/>
      <c r="QRD463" s="512"/>
      <c r="QRE463" s="512"/>
      <c r="QRF463" s="505"/>
      <c r="QRG463" s="505"/>
      <c r="QRH463" s="505"/>
      <c r="QRI463" s="511"/>
      <c r="QRJ463" s="512"/>
      <c r="QRK463" s="512"/>
      <c r="QRL463" s="505"/>
      <c r="QRM463" s="505"/>
      <c r="QRN463" s="505"/>
      <c r="QRO463" s="511"/>
      <c r="QRP463" s="512"/>
      <c r="QRQ463" s="512"/>
      <c r="QRR463" s="505"/>
      <c r="QRS463" s="505"/>
      <c r="QRT463" s="505"/>
      <c r="QRU463" s="511"/>
      <c r="QRV463" s="512"/>
      <c r="QRW463" s="512"/>
      <c r="QRX463" s="505"/>
      <c r="QRY463" s="505"/>
      <c r="QRZ463" s="505"/>
      <c r="QSA463" s="511"/>
      <c r="QSB463" s="512"/>
      <c r="QSC463" s="512"/>
      <c r="QSD463" s="505"/>
      <c r="QSE463" s="505"/>
      <c r="QSF463" s="505"/>
      <c r="QSG463" s="511"/>
      <c r="QSH463" s="512"/>
      <c r="QSI463" s="512"/>
      <c r="QSJ463" s="505"/>
      <c r="QSK463" s="505"/>
      <c r="QSL463" s="505"/>
      <c r="QSM463" s="511"/>
      <c r="QSN463" s="512"/>
      <c r="QSO463" s="512"/>
      <c r="QSP463" s="505"/>
      <c r="QSQ463" s="505"/>
      <c r="QSR463" s="505"/>
      <c r="QSS463" s="511"/>
      <c r="QST463" s="512"/>
      <c r="QSU463" s="512"/>
      <c r="QSV463" s="505"/>
      <c r="QSW463" s="505"/>
      <c r="QSX463" s="505"/>
      <c r="QSY463" s="511"/>
      <c r="QSZ463" s="512"/>
      <c r="QTA463" s="512"/>
      <c r="QTB463" s="505"/>
      <c r="QTC463" s="505"/>
      <c r="QTD463" s="505"/>
      <c r="QTE463" s="511"/>
      <c r="QTF463" s="512"/>
      <c r="QTG463" s="512"/>
      <c r="QTH463" s="505"/>
      <c r="QTI463" s="505"/>
      <c r="QTJ463" s="505"/>
      <c r="QTK463" s="511"/>
      <c r="QTL463" s="512"/>
      <c r="QTM463" s="512"/>
      <c r="QTN463" s="505"/>
      <c r="QTO463" s="505"/>
      <c r="QTP463" s="505"/>
      <c r="QTQ463" s="511"/>
      <c r="QTR463" s="512"/>
      <c r="QTS463" s="512"/>
      <c r="QTT463" s="505"/>
      <c r="QTU463" s="505"/>
      <c r="QTV463" s="505"/>
      <c r="QTW463" s="511"/>
      <c r="QTX463" s="512"/>
      <c r="QTY463" s="512"/>
      <c r="QTZ463" s="505"/>
      <c r="QUA463" s="505"/>
      <c r="QUB463" s="505"/>
      <c r="QUC463" s="511"/>
      <c r="QUD463" s="512"/>
      <c r="QUE463" s="512"/>
      <c r="QUF463" s="505"/>
      <c r="QUG463" s="505"/>
      <c r="QUH463" s="505"/>
      <c r="QUI463" s="511"/>
      <c r="QUJ463" s="512"/>
      <c r="QUK463" s="512"/>
      <c r="QUL463" s="505"/>
      <c r="QUM463" s="505"/>
      <c r="QUN463" s="505"/>
      <c r="QUO463" s="511"/>
      <c r="QUP463" s="512"/>
      <c r="QUQ463" s="512"/>
      <c r="QUR463" s="505"/>
      <c r="QUS463" s="505"/>
      <c r="QUT463" s="505"/>
      <c r="QUU463" s="511"/>
      <c r="QUV463" s="512"/>
      <c r="QUW463" s="512"/>
      <c r="QUX463" s="505"/>
      <c r="QUY463" s="505"/>
      <c r="QUZ463" s="505"/>
      <c r="QVA463" s="511"/>
      <c r="QVB463" s="512"/>
      <c r="QVC463" s="512"/>
      <c r="QVD463" s="505"/>
      <c r="QVE463" s="505"/>
      <c r="QVF463" s="505"/>
      <c r="QVG463" s="511"/>
      <c r="QVH463" s="512"/>
      <c r="QVI463" s="512"/>
      <c r="QVJ463" s="505"/>
      <c r="QVK463" s="505"/>
      <c r="QVL463" s="505"/>
      <c r="QVM463" s="511"/>
      <c r="QVN463" s="512"/>
      <c r="QVO463" s="512"/>
      <c r="QVP463" s="505"/>
      <c r="QVQ463" s="505"/>
      <c r="QVR463" s="505"/>
      <c r="QVS463" s="511"/>
      <c r="QVT463" s="512"/>
      <c r="QVU463" s="512"/>
      <c r="QVV463" s="505"/>
      <c r="QVW463" s="505"/>
      <c r="QVX463" s="505"/>
      <c r="QVY463" s="511"/>
      <c r="QVZ463" s="512"/>
      <c r="QWA463" s="512"/>
      <c r="QWB463" s="505"/>
      <c r="QWC463" s="505"/>
      <c r="QWD463" s="505"/>
      <c r="QWE463" s="511"/>
      <c r="QWF463" s="512"/>
      <c r="QWG463" s="512"/>
      <c r="QWH463" s="505"/>
      <c r="QWI463" s="505"/>
      <c r="QWJ463" s="505"/>
      <c r="QWK463" s="511"/>
      <c r="QWL463" s="512"/>
      <c r="QWM463" s="512"/>
      <c r="QWN463" s="505"/>
      <c r="QWO463" s="505"/>
      <c r="QWP463" s="505"/>
      <c r="QWQ463" s="511"/>
      <c r="QWR463" s="512"/>
      <c r="QWS463" s="512"/>
      <c r="QWT463" s="505"/>
      <c r="QWU463" s="505"/>
      <c r="QWV463" s="505"/>
      <c r="QWW463" s="511"/>
      <c r="QWX463" s="512"/>
      <c r="QWY463" s="512"/>
      <c r="QWZ463" s="505"/>
      <c r="QXA463" s="505"/>
      <c r="QXB463" s="505"/>
      <c r="QXC463" s="511"/>
      <c r="QXD463" s="512"/>
      <c r="QXE463" s="512"/>
      <c r="QXF463" s="505"/>
      <c r="QXG463" s="505"/>
      <c r="QXH463" s="505"/>
      <c r="QXI463" s="511"/>
      <c r="QXJ463" s="512"/>
      <c r="QXK463" s="512"/>
      <c r="QXL463" s="505"/>
      <c r="QXM463" s="505"/>
      <c r="QXN463" s="505"/>
      <c r="QXO463" s="511"/>
      <c r="QXP463" s="512"/>
      <c r="QXQ463" s="512"/>
      <c r="QXR463" s="505"/>
      <c r="QXS463" s="505"/>
      <c r="QXT463" s="505"/>
      <c r="QXU463" s="511"/>
      <c r="QXV463" s="512"/>
      <c r="QXW463" s="512"/>
      <c r="QXX463" s="505"/>
      <c r="QXY463" s="505"/>
      <c r="QXZ463" s="505"/>
      <c r="QYA463" s="511"/>
      <c r="QYB463" s="512"/>
      <c r="QYC463" s="512"/>
      <c r="QYD463" s="505"/>
      <c r="QYE463" s="505"/>
      <c r="QYF463" s="505"/>
      <c r="QYG463" s="511"/>
      <c r="QYH463" s="512"/>
      <c r="QYI463" s="512"/>
      <c r="QYJ463" s="505"/>
      <c r="QYK463" s="505"/>
      <c r="QYL463" s="505"/>
      <c r="QYM463" s="511"/>
      <c r="QYN463" s="512"/>
      <c r="QYO463" s="512"/>
      <c r="QYP463" s="505"/>
      <c r="QYQ463" s="505"/>
      <c r="QYR463" s="505"/>
      <c r="QYS463" s="511"/>
      <c r="QYT463" s="512"/>
      <c r="QYU463" s="512"/>
      <c r="QYV463" s="505"/>
      <c r="QYW463" s="505"/>
      <c r="QYX463" s="505"/>
      <c r="QYY463" s="511"/>
      <c r="QYZ463" s="512"/>
      <c r="QZA463" s="512"/>
      <c r="QZB463" s="505"/>
      <c r="QZC463" s="505"/>
      <c r="QZD463" s="505"/>
      <c r="QZE463" s="511"/>
      <c r="QZF463" s="512"/>
      <c r="QZG463" s="512"/>
      <c r="QZH463" s="505"/>
      <c r="QZI463" s="505"/>
      <c r="QZJ463" s="505"/>
      <c r="QZK463" s="511"/>
      <c r="QZL463" s="512"/>
      <c r="QZM463" s="512"/>
      <c r="QZN463" s="505"/>
      <c r="QZO463" s="505"/>
      <c r="QZP463" s="505"/>
      <c r="QZQ463" s="511"/>
      <c r="QZR463" s="512"/>
      <c r="QZS463" s="512"/>
      <c r="QZT463" s="505"/>
      <c r="QZU463" s="505"/>
      <c r="QZV463" s="505"/>
      <c r="QZW463" s="511"/>
      <c r="QZX463" s="512"/>
      <c r="QZY463" s="512"/>
      <c r="QZZ463" s="505"/>
      <c r="RAA463" s="505"/>
      <c r="RAB463" s="505"/>
      <c r="RAC463" s="511"/>
      <c r="RAD463" s="512"/>
      <c r="RAE463" s="512"/>
      <c r="RAF463" s="505"/>
      <c r="RAG463" s="505"/>
      <c r="RAH463" s="505"/>
      <c r="RAI463" s="511"/>
      <c r="RAJ463" s="512"/>
      <c r="RAK463" s="512"/>
      <c r="RAL463" s="505"/>
      <c r="RAM463" s="505"/>
      <c r="RAN463" s="505"/>
      <c r="RAO463" s="511"/>
      <c r="RAP463" s="512"/>
      <c r="RAQ463" s="512"/>
      <c r="RAR463" s="505"/>
      <c r="RAS463" s="505"/>
      <c r="RAT463" s="505"/>
      <c r="RAU463" s="511"/>
      <c r="RAV463" s="512"/>
      <c r="RAW463" s="512"/>
      <c r="RAX463" s="505"/>
      <c r="RAY463" s="505"/>
      <c r="RAZ463" s="505"/>
      <c r="RBA463" s="511"/>
      <c r="RBB463" s="512"/>
      <c r="RBC463" s="512"/>
      <c r="RBD463" s="505"/>
      <c r="RBE463" s="505"/>
      <c r="RBF463" s="505"/>
      <c r="RBG463" s="511"/>
      <c r="RBH463" s="512"/>
      <c r="RBI463" s="512"/>
      <c r="RBJ463" s="505"/>
      <c r="RBK463" s="505"/>
      <c r="RBL463" s="505"/>
      <c r="RBM463" s="511"/>
      <c r="RBN463" s="512"/>
      <c r="RBO463" s="512"/>
      <c r="RBP463" s="505"/>
      <c r="RBQ463" s="505"/>
      <c r="RBR463" s="505"/>
      <c r="RBS463" s="511"/>
      <c r="RBT463" s="512"/>
      <c r="RBU463" s="512"/>
      <c r="RBV463" s="505"/>
      <c r="RBW463" s="505"/>
      <c r="RBX463" s="505"/>
      <c r="RBY463" s="511"/>
      <c r="RBZ463" s="512"/>
      <c r="RCA463" s="512"/>
      <c r="RCB463" s="505"/>
      <c r="RCC463" s="505"/>
      <c r="RCD463" s="505"/>
      <c r="RCE463" s="511"/>
      <c r="RCF463" s="512"/>
      <c r="RCG463" s="512"/>
      <c r="RCH463" s="505"/>
      <c r="RCI463" s="505"/>
      <c r="RCJ463" s="505"/>
      <c r="RCK463" s="511"/>
      <c r="RCL463" s="512"/>
      <c r="RCM463" s="512"/>
      <c r="RCN463" s="505"/>
      <c r="RCO463" s="505"/>
      <c r="RCP463" s="505"/>
      <c r="RCQ463" s="511"/>
      <c r="RCR463" s="512"/>
      <c r="RCS463" s="512"/>
      <c r="RCT463" s="505"/>
      <c r="RCU463" s="505"/>
      <c r="RCV463" s="505"/>
      <c r="RCW463" s="511"/>
      <c r="RCX463" s="512"/>
      <c r="RCY463" s="512"/>
      <c r="RCZ463" s="505"/>
      <c r="RDA463" s="505"/>
      <c r="RDB463" s="505"/>
      <c r="RDC463" s="511"/>
      <c r="RDD463" s="512"/>
      <c r="RDE463" s="512"/>
      <c r="RDF463" s="505"/>
      <c r="RDG463" s="505"/>
      <c r="RDH463" s="505"/>
      <c r="RDI463" s="511"/>
      <c r="RDJ463" s="512"/>
      <c r="RDK463" s="512"/>
      <c r="RDL463" s="505"/>
      <c r="RDM463" s="505"/>
      <c r="RDN463" s="505"/>
      <c r="RDO463" s="511"/>
      <c r="RDP463" s="512"/>
      <c r="RDQ463" s="512"/>
      <c r="RDR463" s="505"/>
      <c r="RDS463" s="505"/>
      <c r="RDT463" s="505"/>
      <c r="RDU463" s="511"/>
      <c r="RDV463" s="512"/>
      <c r="RDW463" s="512"/>
      <c r="RDX463" s="505"/>
      <c r="RDY463" s="505"/>
      <c r="RDZ463" s="505"/>
      <c r="REA463" s="511"/>
      <c r="REB463" s="512"/>
      <c r="REC463" s="512"/>
      <c r="RED463" s="505"/>
      <c r="REE463" s="505"/>
      <c r="REF463" s="505"/>
      <c r="REG463" s="511"/>
      <c r="REH463" s="512"/>
      <c r="REI463" s="512"/>
      <c r="REJ463" s="505"/>
      <c r="REK463" s="505"/>
      <c r="REL463" s="505"/>
      <c r="REM463" s="511"/>
      <c r="REN463" s="512"/>
      <c r="REO463" s="512"/>
      <c r="REP463" s="505"/>
      <c r="REQ463" s="505"/>
      <c r="RER463" s="505"/>
      <c r="RES463" s="511"/>
      <c r="RET463" s="512"/>
      <c r="REU463" s="512"/>
      <c r="REV463" s="505"/>
      <c r="REW463" s="505"/>
      <c r="REX463" s="505"/>
      <c r="REY463" s="511"/>
      <c r="REZ463" s="512"/>
      <c r="RFA463" s="512"/>
      <c r="RFB463" s="505"/>
      <c r="RFC463" s="505"/>
      <c r="RFD463" s="505"/>
      <c r="RFE463" s="511"/>
      <c r="RFF463" s="512"/>
      <c r="RFG463" s="512"/>
      <c r="RFH463" s="505"/>
      <c r="RFI463" s="505"/>
      <c r="RFJ463" s="505"/>
      <c r="RFK463" s="511"/>
      <c r="RFL463" s="512"/>
      <c r="RFM463" s="512"/>
      <c r="RFN463" s="505"/>
      <c r="RFO463" s="505"/>
      <c r="RFP463" s="505"/>
      <c r="RFQ463" s="511"/>
      <c r="RFR463" s="512"/>
      <c r="RFS463" s="512"/>
      <c r="RFT463" s="505"/>
      <c r="RFU463" s="505"/>
      <c r="RFV463" s="505"/>
      <c r="RFW463" s="511"/>
      <c r="RFX463" s="512"/>
      <c r="RFY463" s="512"/>
      <c r="RFZ463" s="505"/>
      <c r="RGA463" s="505"/>
      <c r="RGB463" s="505"/>
      <c r="RGC463" s="511"/>
      <c r="RGD463" s="512"/>
      <c r="RGE463" s="512"/>
      <c r="RGF463" s="505"/>
      <c r="RGG463" s="505"/>
      <c r="RGH463" s="505"/>
      <c r="RGI463" s="511"/>
      <c r="RGJ463" s="512"/>
      <c r="RGK463" s="512"/>
      <c r="RGL463" s="505"/>
      <c r="RGM463" s="505"/>
      <c r="RGN463" s="505"/>
      <c r="RGO463" s="511"/>
      <c r="RGP463" s="512"/>
      <c r="RGQ463" s="512"/>
      <c r="RGR463" s="505"/>
      <c r="RGS463" s="505"/>
      <c r="RGT463" s="505"/>
      <c r="RGU463" s="511"/>
      <c r="RGV463" s="512"/>
      <c r="RGW463" s="512"/>
      <c r="RGX463" s="505"/>
      <c r="RGY463" s="505"/>
      <c r="RGZ463" s="505"/>
      <c r="RHA463" s="511"/>
      <c r="RHB463" s="512"/>
      <c r="RHC463" s="512"/>
      <c r="RHD463" s="505"/>
      <c r="RHE463" s="505"/>
      <c r="RHF463" s="505"/>
      <c r="RHG463" s="511"/>
      <c r="RHH463" s="512"/>
      <c r="RHI463" s="512"/>
      <c r="RHJ463" s="505"/>
      <c r="RHK463" s="505"/>
      <c r="RHL463" s="505"/>
      <c r="RHM463" s="511"/>
      <c r="RHN463" s="512"/>
      <c r="RHO463" s="512"/>
      <c r="RHP463" s="505"/>
      <c r="RHQ463" s="505"/>
      <c r="RHR463" s="505"/>
      <c r="RHS463" s="511"/>
      <c r="RHT463" s="512"/>
      <c r="RHU463" s="512"/>
      <c r="RHV463" s="505"/>
      <c r="RHW463" s="505"/>
      <c r="RHX463" s="505"/>
      <c r="RHY463" s="511"/>
      <c r="RHZ463" s="512"/>
      <c r="RIA463" s="512"/>
      <c r="RIB463" s="505"/>
      <c r="RIC463" s="505"/>
      <c r="RID463" s="505"/>
      <c r="RIE463" s="511"/>
      <c r="RIF463" s="512"/>
      <c r="RIG463" s="512"/>
      <c r="RIH463" s="505"/>
      <c r="RII463" s="505"/>
      <c r="RIJ463" s="505"/>
      <c r="RIK463" s="511"/>
      <c r="RIL463" s="512"/>
      <c r="RIM463" s="512"/>
      <c r="RIN463" s="505"/>
      <c r="RIO463" s="505"/>
      <c r="RIP463" s="505"/>
      <c r="RIQ463" s="511"/>
      <c r="RIR463" s="512"/>
      <c r="RIS463" s="512"/>
      <c r="RIT463" s="505"/>
      <c r="RIU463" s="505"/>
      <c r="RIV463" s="505"/>
      <c r="RIW463" s="511"/>
      <c r="RIX463" s="512"/>
      <c r="RIY463" s="512"/>
      <c r="RIZ463" s="505"/>
      <c r="RJA463" s="505"/>
      <c r="RJB463" s="505"/>
      <c r="RJC463" s="511"/>
      <c r="RJD463" s="512"/>
      <c r="RJE463" s="512"/>
      <c r="RJF463" s="505"/>
      <c r="RJG463" s="505"/>
      <c r="RJH463" s="505"/>
      <c r="RJI463" s="511"/>
      <c r="RJJ463" s="512"/>
      <c r="RJK463" s="512"/>
      <c r="RJL463" s="505"/>
      <c r="RJM463" s="505"/>
      <c r="RJN463" s="505"/>
      <c r="RJO463" s="511"/>
      <c r="RJP463" s="512"/>
      <c r="RJQ463" s="512"/>
      <c r="RJR463" s="505"/>
      <c r="RJS463" s="505"/>
      <c r="RJT463" s="505"/>
      <c r="RJU463" s="511"/>
      <c r="RJV463" s="512"/>
      <c r="RJW463" s="512"/>
      <c r="RJX463" s="505"/>
      <c r="RJY463" s="505"/>
      <c r="RJZ463" s="505"/>
      <c r="RKA463" s="511"/>
      <c r="RKB463" s="512"/>
      <c r="RKC463" s="512"/>
      <c r="RKD463" s="505"/>
      <c r="RKE463" s="505"/>
      <c r="RKF463" s="505"/>
      <c r="RKG463" s="511"/>
      <c r="RKH463" s="512"/>
      <c r="RKI463" s="512"/>
      <c r="RKJ463" s="505"/>
      <c r="RKK463" s="505"/>
      <c r="RKL463" s="505"/>
      <c r="RKM463" s="511"/>
      <c r="RKN463" s="512"/>
      <c r="RKO463" s="512"/>
      <c r="RKP463" s="505"/>
      <c r="RKQ463" s="505"/>
      <c r="RKR463" s="505"/>
      <c r="RKS463" s="511"/>
      <c r="RKT463" s="512"/>
      <c r="RKU463" s="512"/>
      <c r="RKV463" s="505"/>
      <c r="RKW463" s="505"/>
      <c r="RKX463" s="505"/>
      <c r="RKY463" s="511"/>
      <c r="RKZ463" s="512"/>
      <c r="RLA463" s="512"/>
      <c r="RLB463" s="505"/>
      <c r="RLC463" s="505"/>
      <c r="RLD463" s="505"/>
      <c r="RLE463" s="511"/>
      <c r="RLF463" s="512"/>
      <c r="RLG463" s="512"/>
      <c r="RLH463" s="505"/>
      <c r="RLI463" s="505"/>
      <c r="RLJ463" s="505"/>
      <c r="RLK463" s="511"/>
      <c r="RLL463" s="512"/>
      <c r="RLM463" s="512"/>
      <c r="RLN463" s="505"/>
      <c r="RLO463" s="505"/>
      <c r="RLP463" s="505"/>
      <c r="RLQ463" s="511"/>
      <c r="RLR463" s="512"/>
      <c r="RLS463" s="512"/>
      <c r="RLT463" s="505"/>
      <c r="RLU463" s="505"/>
      <c r="RLV463" s="505"/>
      <c r="RLW463" s="511"/>
      <c r="RLX463" s="512"/>
      <c r="RLY463" s="512"/>
      <c r="RLZ463" s="505"/>
      <c r="RMA463" s="505"/>
      <c r="RMB463" s="505"/>
      <c r="RMC463" s="511"/>
      <c r="RMD463" s="512"/>
      <c r="RME463" s="512"/>
      <c r="RMF463" s="505"/>
      <c r="RMG463" s="505"/>
      <c r="RMH463" s="505"/>
      <c r="RMI463" s="511"/>
      <c r="RMJ463" s="512"/>
      <c r="RMK463" s="512"/>
      <c r="RML463" s="505"/>
      <c r="RMM463" s="505"/>
      <c r="RMN463" s="505"/>
      <c r="RMO463" s="511"/>
      <c r="RMP463" s="512"/>
      <c r="RMQ463" s="512"/>
      <c r="RMR463" s="505"/>
      <c r="RMS463" s="505"/>
      <c r="RMT463" s="505"/>
      <c r="RMU463" s="511"/>
      <c r="RMV463" s="512"/>
      <c r="RMW463" s="512"/>
      <c r="RMX463" s="505"/>
      <c r="RMY463" s="505"/>
      <c r="RMZ463" s="505"/>
      <c r="RNA463" s="511"/>
      <c r="RNB463" s="512"/>
      <c r="RNC463" s="512"/>
      <c r="RND463" s="505"/>
      <c r="RNE463" s="505"/>
      <c r="RNF463" s="505"/>
      <c r="RNG463" s="511"/>
      <c r="RNH463" s="512"/>
      <c r="RNI463" s="512"/>
      <c r="RNJ463" s="505"/>
      <c r="RNK463" s="505"/>
      <c r="RNL463" s="505"/>
      <c r="RNM463" s="511"/>
      <c r="RNN463" s="512"/>
      <c r="RNO463" s="512"/>
      <c r="RNP463" s="505"/>
      <c r="RNQ463" s="505"/>
      <c r="RNR463" s="505"/>
      <c r="RNS463" s="511"/>
      <c r="RNT463" s="512"/>
      <c r="RNU463" s="512"/>
      <c r="RNV463" s="505"/>
      <c r="RNW463" s="505"/>
      <c r="RNX463" s="505"/>
      <c r="RNY463" s="511"/>
      <c r="RNZ463" s="512"/>
      <c r="ROA463" s="512"/>
      <c r="ROB463" s="505"/>
      <c r="ROC463" s="505"/>
      <c r="ROD463" s="505"/>
      <c r="ROE463" s="511"/>
      <c r="ROF463" s="512"/>
      <c r="ROG463" s="512"/>
      <c r="ROH463" s="505"/>
      <c r="ROI463" s="505"/>
      <c r="ROJ463" s="505"/>
      <c r="ROK463" s="511"/>
      <c r="ROL463" s="512"/>
      <c r="ROM463" s="512"/>
      <c r="RON463" s="505"/>
      <c r="ROO463" s="505"/>
      <c r="ROP463" s="505"/>
      <c r="ROQ463" s="511"/>
      <c r="ROR463" s="512"/>
      <c r="ROS463" s="512"/>
      <c r="ROT463" s="505"/>
      <c r="ROU463" s="505"/>
      <c r="ROV463" s="505"/>
      <c r="ROW463" s="511"/>
      <c r="ROX463" s="512"/>
      <c r="ROY463" s="512"/>
      <c r="ROZ463" s="505"/>
      <c r="RPA463" s="505"/>
      <c r="RPB463" s="505"/>
      <c r="RPC463" s="511"/>
      <c r="RPD463" s="512"/>
      <c r="RPE463" s="512"/>
      <c r="RPF463" s="505"/>
      <c r="RPG463" s="505"/>
      <c r="RPH463" s="505"/>
      <c r="RPI463" s="511"/>
      <c r="RPJ463" s="512"/>
      <c r="RPK463" s="512"/>
      <c r="RPL463" s="505"/>
      <c r="RPM463" s="505"/>
      <c r="RPN463" s="505"/>
      <c r="RPO463" s="511"/>
      <c r="RPP463" s="512"/>
      <c r="RPQ463" s="512"/>
      <c r="RPR463" s="505"/>
      <c r="RPS463" s="505"/>
      <c r="RPT463" s="505"/>
      <c r="RPU463" s="511"/>
      <c r="RPV463" s="512"/>
      <c r="RPW463" s="512"/>
      <c r="RPX463" s="505"/>
      <c r="RPY463" s="505"/>
      <c r="RPZ463" s="505"/>
      <c r="RQA463" s="511"/>
      <c r="RQB463" s="512"/>
      <c r="RQC463" s="512"/>
      <c r="RQD463" s="505"/>
      <c r="RQE463" s="505"/>
      <c r="RQF463" s="505"/>
      <c r="RQG463" s="511"/>
      <c r="RQH463" s="512"/>
      <c r="RQI463" s="512"/>
      <c r="RQJ463" s="505"/>
      <c r="RQK463" s="505"/>
      <c r="RQL463" s="505"/>
      <c r="RQM463" s="511"/>
      <c r="RQN463" s="512"/>
      <c r="RQO463" s="512"/>
      <c r="RQP463" s="505"/>
      <c r="RQQ463" s="505"/>
      <c r="RQR463" s="505"/>
      <c r="RQS463" s="511"/>
      <c r="RQT463" s="512"/>
      <c r="RQU463" s="512"/>
      <c r="RQV463" s="505"/>
      <c r="RQW463" s="505"/>
      <c r="RQX463" s="505"/>
      <c r="RQY463" s="511"/>
      <c r="RQZ463" s="512"/>
      <c r="RRA463" s="512"/>
      <c r="RRB463" s="505"/>
      <c r="RRC463" s="505"/>
      <c r="RRD463" s="505"/>
      <c r="RRE463" s="511"/>
      <c r="RRF463" s="512"/>
      <c r="RRG463" s="512"/>
      <c r="RRH463" s="505"/>
      <c r="RRI463" s="505"/>
      <c r="RRJ463" s="505"/>
      <c r="RRK463" s="511"/>
      <c r="RRL463" s="512"/>
      <c r="RRM463" s="512"/>
      <c r="RRN463" s="505"/>
      <c r="RRO463" s="505"/>
      <c r="RRP463" s="505"/>
      <c r="RRQ463" s="511"/>
      <c r="RRR463" s="512"/>
      <c r="RRS463" s="512"/>
      <c r="RRT463" s="505"/>
      <c r="RRU463" s="505"/>
      <c r="RRV463" s="505"/>
      <c r="RRW463" s="511"/>
      <c r="RRX463" s="512"/>
      <c r="RRY463" s="512"/>
      <c r="RRZ463" s="505"/>
      <c r="RSA463" s="505"/>
      <c r="RSB463" s="505"/>
      <c r="RSC463" s="511"/>
      <c r="RSD463" s="512"/>
      <c r="RSE463" s="512"/>
      <c r="RSF463" s="505"/>
      <c r="RSG463" s="505"/>
      <c r="RSH463" s="505"/>
      <c r="RSI463" s="511"/>
      <c r="RSJ463" s="512"/>
      <c r="RSK463" s="512"/>
      <c r="RSL463" s="505"/>
      <c r="RSM463" s="505"/>
      <c r="RSN463" s="505"/>
      <c r="RSO463" s="511"/>
      <c r="RSP463" s="512"/>
      <c r="RSQ463" s="512"/>
      <c r="RSR463" s="505"/>
      <c r="RSS463" s="505"/>
      <c r="RST463" s="505"/>
      <c r="RSU463" s="511"/>
      <c r="RSV463" s="512"/>
      <c r="RSW463" s="512"/>
      <c r="RSX463" s="505"/>
      <c r="RSY463" s="505"/>
      <c r="RSZ463" s="505"/>
      <c r="RTA463" s="511"/>
      <c r="RTB463" s="512"/>
      <c r="RTC463" s="512"/>
      <c r="RTD463" s="505"/>
      <c r="RTE463" s="505"/>
      <c r="RTF463" s="505"/>
      <c r="RTG463" s="511"/>
      <c r="RTH463" s="512"/>
      <c r="RTI463" s="512"/>
      <c r="RTJ463" s="505"/>
      <c r="RTK463" s="505"/>
      <c r="RTL463" s="505"/>
      <c r="RTM463" s="511"/>
      <c r="RTN463" s="512"/>
      <c r="RTO463" s="512"/>
      <c r="RTP463" s="505"/>
      <c r="RTQ463" s="505"/>
      <c r="RTR463" s="505"/>
      <c r="RTS463" s="511"/>
      <c r="RTT463" s="512"/>
      <c r="RTU463" s="512"/>
      <c r="RTV463" s="505"/>
      <c r="RTW463" s="505"/>
      <c r="RTX463" s="505"/>
      <c r="RTY463" s="511"/>
      <c r="RTZ463" s="512"/>
      <c r="RUA463" s="512"/>
      <c r="RUB463" s="505"/>
      <c r="RUC463" s="505"/>
      <c r="RUD463" s="505"/>
      <c r="RUE463" s="511"/>
      <c r="RUF463" s="512"/>
      <c r="RUG463" s="512"/>
      <c r="RUH463" s="505"/>
      <c r="RUI463" s="505"/>
      <c r="RUJ463" s="505"/>
      <c r="RUK463" s="511"/>
      <c r="RUL463" s="512"/>
      <c r="RUM463" s="512"/>
      <c r="RUN463" s="505"/>
      <c r="RUO463" s="505"/>
      <c r="RUP463" s="505"/>
      <c r="RUQ463" s="511"/>
      <c r="RUR463" s="512"/>
      <c r="RUS463" s="512"/>
      <c r="RUT463" s="505"/>
      <c r="RUU463" s="505"/>
      <c r="RUV463" s="505"/>
      <c r="RUW463" s="511"/>
      <c r="RUX463" s="512"/>
      <c r="RUY463" s="512"/>
      <c r="RUZ463" s="505"/>
      <c r="RVA463" s="505"/>
      <c r="RVB463" s="505"/>
      <c r="RVC463" s="511"/>
      <c r="RVD463" s="512"/>
      <c r="RVE463" s="512"/>
      <c r="RVF463" s="505"/>
      <c r="RVG463" s="505"/>
      <c r="RVH463" s="505"/>
      <c r="RVI463" s="511"/>
      <c r="RVJ463" s="512"/>
      <c r="RVK463" s="512"/>
      <c r="RVL463" s="505"/>
      <c r="RVM463" s="505"/>
      <c r="RVN463" s="505"/>
      <c r="RVO463" s="511"/>
      <c r="RVP463" s="512"/>
      <c r="RVQ463" s="512"/>
      <c r="RVR463" s="505"/>
      <c r="RVS463" s="505"/>
      <c r="RVT463" s="505"/>
      <c r="RVU463" s="511"/>
      <c r="RVV463" s="512"/>
      <c r="RVW463" s="512"/>
      <c r="RVX463" s="505"/>
      <c r="RVY463" s="505"/>
      <c r="RVZ463" s="505"/>
      <c r="RWA463" s="511"/>
      <c r="RWB463" s="512"/>
      <c r="RWC463" s="512"/>
      <c r="RWD463" s="505"/>
      <c r="RWE463" s="505"/>
      <c r="RWF463" s="505"/>
      <c r="RWG463" s="511"/>
      <c r="RWH463" s="512"/>
      <c r="RWI463" s="512"/>
      <c r="RWJ463" s="505"/>
      <c r="RWK463" s="505"/>
      <c r="RWL463" s="505"/>
      <c r="RWM463" s="511"/>
      <c r="RWN463" s="512"/>
      <c r="RWO463" s="512"/>
      <c r="RWP463" s="505"/>
      <c r="RWQ463" s="505"/>
      <c r="RWR463" s="505"/>
      <c r="RWS463" s="511"/>
      <c r="RWT463" s="512"/>
      <c r="RWU463" s="512"/>
      <c r="RWV463" s="505"/>
      <c r="RWW463" s="505"/>
      <c r="RWX463" s="505"/>
      <c r="RWY463" s="511"/>
      <c r="RWZ463" s="512"/>
      <c r="RXA463" s="512"/>
      <c r="RXB463" s="505"/>
      <c r="RXC463" s="505"/>
      <c r="RXD463" s="505"/>
      <c r="RXE463" s="511"/>
      <c r="RXF463" s="512"/>
      <c r="RXG463" s="512"/>
      <c r="RXH463" s="505"/>
      <c r="RXI463" s="505"/>
      <c r="RXJ463" s="505"/>
      <c r="RXK463" s="511"/>
      <c r="RXL463" s="512"/>
      <c r="RXM463" s="512"/>
      <c r="RXN463" s="505"/>
      <c r="RXO463" s="505"/>
      <c r="RXP463" s="505"/>
      <c r="RXQ463" s="511"/>
      <c r="RXR463" s="512"/>
      <c r="RXS463" s="512"/>
      <c r="RXT463" s="505"/>
      <c r="RXU463" s="505"/>
      <c r="RXV463" s="505"/>
      <c r="RXW463" s="511"/>
      <c r="RXX463" s="512"/>
      <c r="RXY463" s="512"/>
      <c r="RXZ463" s="505"/>
      <c r="RYA463" s="505"/>
      <c r="RYB463" s="505"/>
      <c r="RYC463" s="511"/>
      <c r="RYD463" s="512"/>
      <c r="RYE463" s="512"/>
      <c r="RYF463" s="505"/>
      <c r="RYG463" s="505"/>
      <c r="RYH463" s="505"/>
      <c r="RYI463" s="511"/>
      <c r="RYJ463" s="512"/>
      <c r="RYK463" s="512"/>
      <c r="RYL463" s="505"/>
      <c r="RYM463" s="505"/>
      <c r="RYN463" s="505"/>
      <c r="RYO463" s="511"/>
      <c r="RYP463" s="512"/>
      <c r="RYQ463" s="512"/>
      <c r="RYR463" s="505"/>
      <c r="RYS463" s="505"/>
      <c r="RYT463" s="505"/>
      <c r="RYU463" s="511"/>
      <c r="RYV463" s="512"/>
      <c r="RYW463" s="512"/>
      <c r="RYX463" s="505"/>
      <c r="RYY463" s="505"/>
      <c r="RYZ463" s="505"/>
      <c r="RZA463" s="511"/>
      <c r="RZB463" s="512"/>
      <c r="RZC463" s="512"/>
      <c r="RZD463" s="505"/>
      <c r="RZE463" s="505"/>
      <c r="RZF463" s="505"/>
      <c r="RZG463" s="511"/>
      <c r="RZH463" s="512"/>
      <c r="RZI463" s="512"/>
      <c r="RZJ463" s="505"/>
      <c r="RZK463" s="505"/>
      <c r="RZL463" s="505"/>
      <c r="RZM463" s="511"/>
      <c r="RZN463" s="512"/>
      <c r="RZO463" s="512"/>
      <c r="RZP463" s="505"/>
      <c r="RZQ463" s="505"/>
      <c r="RZR463" s="505"/>
      <c r="RZS463" s="511"/>
      <c r="RZT463" s="512"/>
      <c r="RZU463" s="512"/>
      <c r="RZV463" s="505"/>
      <c r="RZW463" s="505"/>
      <c r="RZX463" s="505"/>
      <c r="RZY463" s="511"/>
      <c r="RZZ463" s="512"/>
      <c r="SAA463" s="512"/>
      <c r="SAB463" s="505"/>
      <c r="SAC463" s="505"/>
      <c r="SAD463" s="505"/>
      <c r="SAE463" s="511"/>
      <c r="SAF463" s="512"/>
      <c r="SAG463" s="512"/>
      <c r="SAH463" s="505"/>
      <c r="SAI463" s="505"/>
      <c r="SAJ463" s="505"/>
      <c r="SAK463" s="511"/>
      <c r="SAL463" s="512"/>
      <c r="SAM463" s="512"/>
      <c r="SAN463" s="505"/>
      <c r="SAO463" s="505"/>
      <c r="SAP463" s="505"/>
      <c r="SAQ463" s="511"/>
      <c r="SAR463" s="512"/>
      <c r="SAS463" s="512"/>
      <c r="SAT463" s="505"/>
      <c r="SAU463" s="505"/>
      <c r="SAV463" s="505"/>
      <c r="SAW463" s="511"/>
      <c r="SAX463" s="512"/>
      <c r="SAY463" s="512"/>
      <c r="SAZ463" s="505"/>
      <c r="SBA463" s="505"/>
      <c r="SBB463" s="505"/>
      <c r="SBC463" s="511"/>
      <c r="SBD463" s="512"/>
      <c r="SBE463" s="512"/>
      <c r="SBF463" s="505"/>
      <c r="SBG463" s="505"/>
      <c r="SBH463" s="505"/>
      <c r="SBI463" s="511"/>
      <c r="SBJ463" s="512"/>
      <c r="SBK463" s="512"/>
      <c r="SBL463" s="505"/>
      <c r="SBM463" s="505"/>
      <c r="SBN463" s="505"/>
      <c r="SBO463" s="511"/>
      <c r="SBP463" s="512"/>
      <c r="SBQ463" s="512"/>
      <c r="SBR463" s="505"/>
      <c r="SBS463" s="505"/>
      <c r="SBT463" s="505"/>
      <c r="SBU463" s="511"/>
      <c r="SBV463" s="512"/>
      <c r="SBW463" s="512"/>
      <c r="SBX463" s="505"/>
      <c r="SBY463" s="505"/>
      <c r="SBZ463" s="505"/>
      <c r="SCA463" s="511"/>
      <c r="SCB463" s="512"/>
      <c r="SCC463" s="512"/>
      <c r="SCD463" s="505"/>
      <c r="SCE463" s="505"/>
      <c r="SCF463" s="505"/>
      <c r="SCG463" s="511"/>
      <c r="SCH463" s="512"/>
      <c r="SCI463" s="512"/>
      <c r="SCJ463" s="505"/>
      <c r="SCK463" s="505"/>
      <c r="SCL463" s="505"/>
      <c r="SCM463" s="511"/>
      <c r="SCN463" s="512"/>
      <c r="SCO463" s="512"/>
      <c r="SCP463" s="505"/>
      <c r="SCQ463" s="505"/>
      <c r="SCR463" s="505"/>
      <c r="SCS463" s="511"/>
      <c r="SCT463" s="512"/>
      <c r="SCU463" s="512"/>
      <c r="SCV463" s="505"/>
      <c r="SCW463" s="505"/>
      <c r="SCX463" s="505"/>
      <c r="SCY463" s="511"/>
      <c r="SCZ463" s="512"/>
      <c r="SDA463" s="512"/>
      <c r="SDB463" s="505"/>
      <c r="SDC463" s="505"/>
      <c r="SDD463" s="505"/>
      <c r="SDE463" s="511"/>
      <c r="SDF463" s="512"/>
      <c r="SDG463" s="512"/>
      <c r="SDH463" s="505"/>
      <c r="SDI463" s="505"/>
      <c r="SDJ463" s="505"/>
      <c r="SDK463" s="511"/>
      <c r="SDL463" s="512"/>
      <c r="SDM463" s="512"/>
      <c r="SDN463" s="505"/>
      <c r="SDO463" s="505"/>
      <c r="SDP463" s="505"/>
      <c r="SDQ463" s="511"/>
      <c r="SDR463" s="512"/>
      <c r="SDS463" s="512"/>
      <c r="SDT463" s="505"/>
      <c r="SDU463" s="505"/>
      <c r="SDV463" s="505"/>
      <c r="SDW463" s="511"/>
      <c r="SDX463" s="512"/>
      <c r="SDY463" s="512"/>
      <c r="SDZ463" s="505"/>
      <c r="SEA463" s="505"/>
      <c r="SEB463" s="505"/>
      <c r="SEC463" s="511"/>
      <c r="SED463" s="512"/>
      <c r="SEE463" s="512"/>
      <c r="SEF463" s="505"/>
      <c r="SEG463" s="505"/>
      <c r="SEH463" s="505"/>
      <c r="SEI463" s="511"/>
      <c r="SEJ463" s="512"/>
      <c r="SEK463" s="512"/>
      <c r="SEL463" s="505"/>
      <c r="SEM463" s="505"/>
      <c r="SEN463" s="505"/>
      <c r="SEO463" s="511"/>
      <c r="SEP463" s="512"/>
      <c r="SEQ463" s="512"/>
      <c r="SER463" s="505"/>
      <c r="SES463" s="505"/>
      <c r="SET463" s="505"/>
      <c r="SEU463" s="511"/>
      <c r="SEV463" s="512"/>
      <c r="SEW463" s="512"/>
      <c r="SEX463" s="505"/>
      <c r="SEY463" s="505"/>
      <c r="SEZ463" s="505"/>
      <c r="SFA463" s="511"/>
      <c r="SFB463" s="512"/>
      <c r="SFC463" s="512"/>
      <c r="SFD463" s="505"/>
      <c r="SFE463" s="505"/>
      <c r="SFF463" s="505"/>
      <c r="SFG463" s="511"/>
      <c r="SFH463" s="512"/>
      <c r="SFI463" s="512"/>
      <c r="SFJ463" s="505"/>
      <c r="SFK463" s="505"/>
      <c r="SFL463" s="505"/>
      <c r="SFM463" s="511"/>
      <c r="SFN463" s="512"/>
      <c r="SFO463" s="512"/>
      <c r="SFP463" s="505"/>
      <c r="SFQ463" s="505"/>
      <c r="SFR463" s="505"/>
      <c r="SFS463" s="511"/>
      <c r="SFT463" s="512"/>
      <c r="SFU463" s="512"/>
      <c r="SFV463" s="505"/>
      <c r="SFW463" s="505"/>
      <c r="SFX463" s="505"/>
      <c r="SFY463" s="511"/>
      <c r="SFZ463" s="512"/>
      <c r="SGA463" s="512"/>
      <c r="SGB463" s="505"/>
      <c r="SGC463" s="505"/>
      <c r="SGD463" s="505"/>
      <c r="SGE463" s="511"/>
      <c r="SGF463" s="512"/>
      <c r="SGG463" s="512"/>
      <c r="SGH463" s="505"/>
      <c r="SGI463" s="505"/>
      <c r="SGJ463" s="505"/>
      <c r="SGK463" s="511"/>
      <c r="SGL463" s="512"/>
      <c r="SGM463" s="512"/>
      <c r="SGN463" s="505"/>
      <c r="SGO463" s="505"/>
      <c r="SGP463" s="505"/>
      <c r="SGQ463" s="511"/>
      <c r="SGR463" s="512"/>
      <c r="SGS463" s="512"/>
      <c r="SGT463" s="505"/>
      <c r="SGU463" s="505"/>
      <c r="SGV463" s="505"/>
      <c r="SGW463" s="511"/>
      <c r="SGX463" s="512"/>
      <c r="SGY463" s="512"/>
      <c r="SGZ463" s="505"/>
      <c r="SHA463" s="505"/>
      <c r="SHB463" s="505"/>
      <c r="SHC463" s="511"/>
      <c r="SHD463" s="512"/>
      <c r="SHE463" s="512"/>
      <c r="SHF463" s="505"/>
      <c r="SHG463" s="505"/>
      <c r="SHH463" s="505"/>
      <c r="SHI463" s="511"/>
      <c r="SHJ463" s="512"/>
      <c r="SHK463" s="512"/>
      <c r="SHL463" s="505"/>
      <c r="SHM463" s="505"/>
      <c r="SHN463" s="505"/>
      <c r="SHO463" s="511"/>
      <c r="SHP463" s="512"/>
      <c r="SHQ463" s="512"/>
      <c r="SHR463" s="505"/>
      <c r="SHS463" s="505"/>
      <c r="SHT463" s="505"/>
      <c r="SHU463" s="511"/>
      <c r="SHV463" s="512"/>
      <c r="SHW463" s="512"/>
      <c r="SHX463" s="505"/>
      <c r="SHY463" s="505"/>
      <c r="SHZ463" s="505"/>
      <c r="SIA463" s="511"/>
      <c r="SIB463" s="512"/>
      <c r="SIC463" s="512"/>
      <c r="SID463" s="505"/>
      <c r="SIE463" s="505"/>
      <c r="SIF463" s="505"/>
      <c r="SIG463" s="511"/>
      <c r="SIH463" s="512"/>
      <c r="SII463" s="512"/>
      <c r="SIJ463" s="505"/>
      <c r="SIK463" s="505"/>
      <c r="SIL463" s="505"/>
      <c r="SIM463" s="511"/>
      <c r="SIN463" s="512"/>
      <c r="SIO463" s="512"/>
      <c r="SIP463" s="505"/>
      <c r="SIQ463" s="505"/>
      <c r="SIR463" s="505"/>
      <c r="SIS463" s="511"/>
      <c r="SIT463" s="512"/>
      <c r="SIU463" s="512"/>
      <c r="SIV463" s="505"/>
      <c r="SIW463" s="505"/>
      <c r="SIX463" s="505"/>
      <c r="SIY463" s="511"/>
      <c r="SIZ463" s="512"/>
      <c r="SJA463" s="512"/>
      <c r="SJB463" s="505"/>
      <c r="SJC463" s="505"/>
      <c r="SJD463" s="505"/>
      <c r="SJE463" s="511"/>
      <c r="SJF463" s="512"/>
      <c r="SJG463" s="512"/>
      <c r="SJH463" s="505"/>
      <c r="SJI463" s="505"/>
      <c r="SJJ463" s="505"/>
      <c r="SJK463" s="511"/>
      <c r="SJL463" s="512"/>
      <c r="SJM463" s="512"/>
      <c r="SJN463" s="505"/>
      <c r="SJO463" s="505"/>
      <c r="SJP463" s="505"/>
      <c r="SJQ463" s="511"/>
      <c r="SJR463" s="512"/>
      <c r="SJS463" s="512"/>
      <c r="SJT463" s="505"/>
      <c r="SJU463" s="505"/>
      <c r="SJV463" s="505"/>
      <c r="SJW463" s="511"/>
      <c r="SJX463" s="512"/>
      <c r="SJY463" s="512"/>
      <c r="SJZ463" s="505"/>
      <c r="SKA463" s="505"/>
      <c r="SKB463" s="505"/>
      <c r="SKC463" s="511"/>
      <c r="SKD463" s="512"/>
      <c r="SKE463" s="512"/>
      <c r="SKF463" s="505"/>
      <c r="SKG463" s="505"/>
      <c r="SKH463" s="505"/>
      <c r="SKI463" s="511"/>
      <c r="SKJ463" s="512"/>
      <c r="SKK463" s="512"/>
      <c r="SKL463" s="505"/>
      <c r="SKM463" s="505"/>
      <c r="SKN463" s="505"/>
      <c r="SKO463" s="511"/>
      <c r="SKP463" s="512"/>
      <c r="SKQ463" s="512"/>
      <c r="SKR463" s="505"/>
      <c r="SKS463" s="505"/>
      <c r="SKT463" s="505"/>
      <c r="SKU463" s="511"/>
      <c r="SKV463" s="512"/>
      <c r="SKW463" s="512"/>
      <c r="SKX463" s="505"/>
      <c r="SKY463" s="505"/>
      <c r="SKZ463" s="505"/>
      <c r="SLA463" s="511"/>
      <c r="SLB463" s="512"/>
      <c r="SLC463" s="512"/>
      <c r="SLD463" s="505"/>
      <c r="SLE463" s="505"/>
      <c r="SLF463" s="505"/>
      <c r="SLG463" s="511"/>
      <c r="SLH463" s="512"/>
      <c r="SLI463" s="512"/>
      <c r="SLJ463" s="505"/>
      <c r="SLK463" s="505"/>
      <c r="SLL463" s="505"/>
      <c r="SLM463" s="511"/>
      <c r="SLN463" s="512"/>
      <c r="SLO463" s="512"/>
      <c r="SLP463" s="505"/>
      <c r="SLQ463" s="505"/>
      <c r="SLR463" s="505"/>
      <c r="SLS463" s="511"/>
      <c r="SLT463" s="512"/>
      <c r="SLU463" s="512"/>
      <c r="SLV463" s="505"/>
      <c r="SLW463" s="505"/>
      <c r="SLX463" s="505"/>
      <c r="SLY463" s="511"/>
      <c r="SLZ463" s="512"/>
      <c r="SMA463" s="512"/>
      <c r="SMB463" s="505"/>
      <c r="SMC463" s="505"/>
      <c r="SMD463" s="505"/>
      <c r="SME463" s="511"/>
      <c r="SMF463" s="512"/>
      <c r="SMG463" s="512"/>
      <c r="SMH463" s="505"/>
      <c r="SMI463" s="505"/>
      <c r="SMJ463" s="505"/>
      <c r="SMK463" s="511"/>
      <c r="SML463" s="512"/>
      <c r="SMM463" s="512"/>
      <c r="SMN463" s="505"/>
      <c r="SMO463" s="505"/>
      <c r="SMP463" s="505"/>
      <c r="SMQ463" s="511"/>
      <c r="SMR463" s="512"/>
      <c r="SMS463" s="512"/>
      <c r="SMT463" s="505"/>
      <c r="SMU463" s="505"/>
      <c r="SMV463" s="505"/>
      <c r="SMW463" s="511"/>
      <c r="SMX463" s="512"/>
      <c r="SMY463" s="512"/>
      <c r="SMZ463" s="505"/>
      <c r="SNA463" s="505"/>
      <c r="SNB463" s="505"/>
      <c r="SNC463" s="511"/>
      <c r="SND463" s="512"/>
      <c r="SNE463" s="512"/>
      <c r="SNF463" s="505"/>
      <c r="SNG463" s="505"/>
      <c r="SNH463" s="505"/>
      <c r="SNI463" s="511"/>
      <c r="SNJ463" s="512"/>
      <c r="SNK463" s="512"/>
      <c r="SNL463" s="505"/>
      <c r="SNM463" s="505"/>
      <c r="SNN463" s="505"/>
      <c r="SNO463" s="511"/>
      <c r="SNP463" s="512"/>
      <c r="SNQ463" s="512"/>
      <c r="SNR463" s="505"/>
      <c r="SNS463" s="505"/>
      <c r="SNT463" s="505"/>
      <c r="SNU463" s="511"/>
      <c r="SNV463" s="512"/>
      <c r="SNW463" s="512"/>
      <c r="SNX463" s="505"/>
      <c r="SNY463" s="505"/>
      <c r="SNZ463" s="505"/>
      <c r="SOA463" s="511"/>
      <c r="SOB463" s="512"/>
      <c r="SOC463" s="512"/>
      <c r="SOD463" s="505"/>
      <c r="SOE463" s="505"/>
      <c r="SOF463" s="505"/>
      <c r="SOG463" s="511"/>
      <c r="SOH463" s="512"/>
      <c r="SOI463" s="512"/>
      <c r="SOJ463" s="505"/>
      <c r="SOK463" s="505"/>
      <c r="SOL463" s="505"/>
      <c r="SOM463" s="511"/>
      <c r="SON463" s="512"/>
      <c r="SOO463" s="512"/>
      <c r="SOP463" s="505"/>
      <c r="SOQ463" s="505"/>
      <c r="SOR463" s="505"/>
      <c r="SOS463" s="511"/>
      <c r="SOT463" s="512"/>
      <c r="SOU463" s="512"/>
      <c r="SOV463" s="505"/>
      <c r="SOW463" s="505"/>
      <c r="SOX463" s="505"/>
      <c r="SOY463" s="511"/>
      <c r="SOZ463" s="512"/>
      <c r="SPA463" s="512"/>
      <c r="SPB463" s="505"/>
      <c r="SPC463" s="505"/>
      <c r="SPD463" s="505"/>
      <c r="SPE463" s="511"/>
      <c r="SPF463" s="512"/>
      <c r="SPG463" s="512"/>
      <c r="SPH463" s="505"/>
      <c r="SPI463" s="505"/>
      <c r="SPJ463" s="505"/>
      <c r="SPK463" s="511"/>
      <c r="SPL463" s="512"/>
      <c r="SPM463" s="512"/>
      <c r="SPN463" s="505"/>
      <c r="SPO463" s="505"/>
      <c r="SPP463" s="505"/>
      <c r="SPQ463" s="511"/>
      <c r="SPR463" s="512"/>
      <c r="SPS463" s="512"/>
      <c r="SPT463" s="505"/>
      <c r="SPU463" s="505"/>
      <c r="SPV463" s="505"/>
      <c r="SPW463" s="511"/>
      <c r="SPX463" s="512"/>
      <c r="SPY463" s="512"/>
      <c r="SPZ463" s="505"/>
      <c r="SQA463" s="505"/>
      <c r="SQB463" s="505"/>
      <c r="SQC463" s="511"/>
      <c r="SQD463" s="512"/>
      <c r="SQE463" s="512"/>
      <c r="SQF463" s="505"/>
      <c r="SQG463" s="505"/>
      <c r="SQH463" s="505"/>
      <c r="SQI463" s="511"/>
      <c r="SQJ463" s="512"/>
      <c r="SQK463" s="512"/>
      <c r="SQL463" s="505"/>
      <c r="SQM463" s="505"/>
      <c r="SQN463" s="505"/>
      <c r="SQO463" s="511"/>
      <c r="SQP463" s="512"/>
      <c r="SQQ463" s="512"/>
      <c r="SQR463" s="505"/>
      <c r="SQS463" s="505"/>
      <c r="SQT463" s="505"/>
      <c r="SQU463" s="511"/>
      <c r="SQV463" s="512"/>
      <c r="SQW463" s="512"/>
      <c r="SQX463" s="505"/>
      <c r="SQY463" s="505"/>
      <c r="SQZ463" s="505"/>
      <c r="SRA463" s="511"/>
      <c r="SRB463" s="512"/>
      <c r="SRC463" s="512"/>
      <c r="SRD463" s="505"/>
      <c r="SRE463" s="505"/>
      <c r="SRF463" s="505"/>
      <c r="SRG463" s="511"/>
      <c r="SRH463" s="512"/>
      <c r="SRI463" s="512"/>
      <c r="SRJ463" s="505"/>
      <c r="SRK463" s="505"/>
      <c r="SRL463" s="505"/>
      <c r="SRM463" s="511"/>
      <c r="SRN463" s="512"/>
      <c r="SRO463" s="512"/>
      <c r="SRP463" s="505"/>
      <c r="SRQ463" s="505"/>
      <c r="SRR463" s="505"/>
      <c r="SRS463" s="511"/>
      <c r="SRT463" s="512"/>
      <c r="SRU463" s="512"/>
      <c r="SRV463" s="505"/>
      <c r="SRW463" s="505"/>
      <c r="SRX463" s="505"/>
      <c r="SRY463" s="511"/>
      <c r="SRZ463" s="512"/>
      <c r="SSA463" s="512"/>
      <c r="SSB463" s="505"/>
      <c r="SSC463" s="505"/>
      <c r="SSD463" s="505"/>
      <c r="SSE463" s="511"/>
      <c r="SSF463" s="512"/>
      <c r="SSG463" s="512"/>
      <c r="SSH463" s="505"/>
      <c r="SSI463" s="505"/>
      <c r="SSJ463" s="505"/>
      <c r="SSK463" s="511"/>
      <c r="SSL463" s="512"/>
      <c r="SSM463" s="512"/>
      <c r="SSN463" s="505"/>
      <c r="SSO463" s="505"/>
      <c r="SSP463" s="505"/>
      <c r="SSQ463" s="511"/>
      <c r="SSR463" s="512"/>
      <c r="SSS463" s="512"/>
      <c r="SST463" s="505"/>
      <c r="SSU463" s="505"/>
      <c r="SSV463" s="505"/>
      <c r="SSW463" s="511"/>
      <c r="SSX463" s="512"/>
      <c r="SSY463" s="512"/>
      <c r="SSZ463" s="505"/>
      <c r="STA463" s="505"/>
      <c r="STB463" s="505"/>
      <c r="STC463" s="511"/>
      <c r="STD463" s="512"/>
      <c r="STE463" s="512"/>
      <c r="STF463" s="505"/>
      <c r="STG463" s="505"/>
      <c r="STH463" s="505"/>
      <c r="STI463" s="511"/>
      <c r="STJ463" s="512"/>
      <c r="STK463" s="512"/>
      <c r="STL463" s="505"/>
      <c r="STM463" s="505"/>
      <c r="STN463" s="505"/>
      <c r="STO463" s="511"/>
      <c r="STP463" s="512"/>
      <c r="STQ463" s="512"/>
      <c r="STR463" s="505"/>
      <c r="STS463" s="505"/>
      <c r="STT463" s="505"/>
      <c r="STU463" s="511"/>
      <c r="STV463" s="512"/>
      <c r="STW463" s="512"/>
      <c r="STX463" s="505"/>
      <c r="STY463" s="505"/>
      <c r="STZ463" s="505"/>
      <c r="SUA463" s="511"/>
      <c r="SUB463" s="512"/>
      <c r="SUC463" s="512"/>
      <c r="SUD463" s="505"/>
      <c r="SUE463" s="505"/>
      <c r="SUF463" s="505"/>
      <c r="SUG463" s="511"/>
      <c r="SUH463" s="512"/>
      <c r="SUI463" s="512"/>
      <c r="SUJ463" s="505"/>
      <c r="SUK463" s="505"/>
      <c r="SUL463" s="505"/>
      <c r="SUM463" s="511"/>
      <c r="SUN463" s="512"/>
      <c r="SUO463" s="512"/>
      <c r="SUP463" s="505"/>
      <c r="SUQ463" s="505"/>
      <c r="SUR463" s="505"/>
      <c r="SUS463" s="511"/>
      <c r="SUT463" s="512"/>
      <c r="SUU463" s="512"/>
      <c r="SUV463" s="505"/>
      <c r="SUW463" s="505"/>
      <c r="SUX463" s="505"/>
      <c r="SUY463" s="511"/>
      <c r="SUZ463" s="512"/>
      <c r="SVA463" s="512"/>
      <c r="SVB463" s="505"/>
      <c r="SVC463" s="505"/>
      <c r="SVD463" s="505"/>
      <c r="SVE463" s="511"/>
      <c r="SVF463" s="512"/>
      <c r="SVG463" s="512"/>
      <c r="SVH463" s="505"/>
      <c r="SVI463" s="505"/>
      <c r="SVJ463" s="505"/>
      <c r="SVK463" s="511"/>
      <c r="SVL463" s="512"/>
      <c r="SVM463" s="512"/>
      <c r="SVN463" s="505"/>
      <c r="SVO463" s="505"/>
      <c r="SVP463" s="505"/>
      <c r="SVQ463" s="511"/>
      <c r="SVR463" s="512"/>
      <c r="SVS463" s="512"/>
      <c r="SVT463" s="505"/>
      <c r="SVU463" s="505"/>
      <c r="SVV463" s="505"/>
      <c r="SVW463" s="511"/>
      <c r="SVX463" s="512"/>
      <c r="SVY463" s="512"/>
      <c r="SVZ463" s="505"/>
      <c r="SWA463" s="505"/>
      <c r="SWB463" s="505"/>
      <c r="SWC463" s="511"/>
      <c r="SWD463" s="512"/>
      <c r="SWE463" s="512"/>
      <c r="SWF463" s="505"/>
      <c r="SWG463" s="505"/>
      <c r="SWH463" s="505"/>
      <c r="SWI463" s="511"/>
      <c r="SWJ463" s="512"/>
      <c r="SWK463" s="512"/>
      <c r="SWL463" s="505"/>
      <c r="SWM463" s="505"/>
      <c r="SWN463" s="505"/>
      <c r="SWO463" s="511"/>
      <c r="SWP463" s="512"/>
      <c r="SWQ463" s="512"/>
      <c r="SWR463" s="505"/>
      <c r="SWS463" s="505"/>
      <c r="SWT463" s="505"/>
      <c r="SWU463" s="511"/>
      <c r="SWV463" s="512"/>
      <c r="SWW463" s="512"/>
      <c r="SWX463" s="505"/>
      <c r="SWY463" s="505"/>
      <c r="SWZ463" s="505"/>
      <c r="SXA463" s="511"/>
      <c r="SXB463" s="512"/>
      <c r="SXC463" s="512"/>
      <c r="SXD463" s="505"/>
      <c r="SXE463" s="505"/>
      <c r="SXF463" s="505"/>
      <c r="SXG463" s="511"/>
      <c r="SXH463" s="512"/>
      <c r="SXI463" s="512"/>
      <c r="SXJ463" s="505"/>
      <c r="SXK463" s="505"/>
      <c r="SXL463" s="505"/>
      <c r="SXM463" s="511"/>
      <c r="SXN463" s="512"/>
      <c r="SXO463" s="512"/>
      <c r="SXP463" s="505"/>
      <c r="SXQ463" s="505"/>
      <c r="SXR463" s="505"/>
      <c r="SXS463" s="511"/>
      <c r="SXT463" s="512"/>
      <c r="SXU463" s="512"/>
      <c r="SXV463" s="505"/>
      <c r="SXW463" s="505"/>
      <c r="SXX463" s="505"/>
      <c r="SXY463" s="511"/>
      <c r="SXZ463" s="512"/>
      <c r="SYA463" s="512"/>
      <c r="SYB463" s="505"/>
      <c r="SYC463" s="505"/>
      <c r="SYD463" s="505"/>
      <c r="SYE463" s="511"/>
      <c r="SYF463" s="512"/>
      <c r="SYG463" s="512"/>
      <c r="SYH463" s="505"/>
      <c r="SYI463" s="505"/>
      <c r="SYJ463" s="505"/>
      <c r="SYK463" s="511"/>
      <c r="SYL463" s="512"/>
      <c r="SYM463" s="512"/>
      <c r="SYN463" s="505"/>
      <c r="SYO463" s="505"/>
      <c r="SYP463" s="505"/>
      <c r="SYQ463" s="511"/>
      <c r="SYR463" s="512"/>
      <c r="SYS463" s="512"/>
      <c r="SYT463" s="505"/>
      <c r="SYU463" s="505"/>
      <c r="SYV463" s="505"/>
      <c r="SYW463" s="511"/>
      <c r="SYX463" s="512"/>
      <c r="SYY463" s="512"/>
      <c r="SYZ463" s="505"/>
      <c r="SZA463" s="505"/>
      <c r="SZB463" s="505"/>
      <c r="SZC463" s="511"/>
      <c r="SZD463" s="512"/>
      <c r="SZE463" s="512"/>
      <c r="SZF463" s="505"/>
      <c r="SZG463" s="505"/>
      <c r="SZH463" s="505"/>
      <c r="SZI463" s="511"/>
      <c r="SZJ463" s="512"/>
      <c r="SZK463" s="512"/>
      <c r="SZL463" s="505"/>
      <c r="SZM463" s="505"/>
      <c r="SZN463" s="505"/>
      <c r="SZO463" s="511"/>
      <c r="SZP463" s="512"/>
      <c r="SZQ463" s="512"/>
      <c r="SZR463" s="505"/>
      <c r="SZS463" s="505"/>
      <c r="SZT463" s="505"/>
      <c r="SZU463" s="511"/>
      <c r="SZV463" s="512"/>
      <c r="SZW463" s="512"/>
      <c r="SZX463" s="505"/>
      <c r="SZY463" s="505"/>
      <c r="SZZ463" s="505"/>
      <c r="TAA463" s="511"/>
      <c r="TAB463" s="512"/>
      <c r="TAC463" s="512"/>
      <c r="TAD463" s="505"/>
      <c r="TAE463" s="505"/>
      <c r="TAF463" s="505"/>
      <c r="TAG463" s="511"/>
      <c r="TAH463" s="512"/>
      <c r="TAI463" s="512"/>
      <c r="TAJ463" s="505"/>
      <c r="TAK463" s="505"/>
      <c r="TAL463" s="505"/>
      <c r="TAM463" s="511"/>
      <c r="TAN463" s="512"/>
      <c r="TAO463" s="512"/>
      <c r="TAP463" s="505"/>
      <c r="TAQ463" s="505"/>
      <c r="TAR463" s="505"/>
      <c r="TAS463" s="511"/>
      <c r="TAT463" s="512"/>
      <c r="TAU463" s="512"/>
      <c r="TAV463" s="505"/>
      <c r="TAW463" s="505"/>
      <c r="TAX463" s="505"/>
      <c r="TAY463" s="511"/>
      <c r="TAZ463" s="512"/>
      <c r="TBA463" s="512"/>
      <c r="TBB463" s="505"/>
      <c r="TBC463" s="505"/>
      <c r="TBD463" s="505"/>
      <c r="TBE463" s="511"/>
      <c r="TBF463" s="512"/>
      <c r="TBG463" s="512"/>
      <c r="TBH463" s="505"/>
      <c r="TBI463" s="505"/>
      <c r="TBJ463" s="505"/>
      <c r="TBK463" s="511"/>
      <c r="TBL463" s="512"/>
      <c r="TBM463" s="512"/>
      <c r="TBN463" s="505"/>
      <c r="TBO463" s="505"/>
      <c r="TBP463" s="505"/>
      <c r="TBQ463" s="511"/>
      <c r="TBR463" s="512"/>
      <c r="TBS463" s="512"/>
      <c r="TBT463" s="505"/>
      <c r="TBU463" s="505"/>
      <c r="TBV463" s="505"/>
      <c r="TBW463" s="511"/>
      <c r="TBX463" s="512"/>
      <c r="TBY463" s="512"/>
      <c r="TBZ463" s="505"/>
      <c r="TCA463" s="505"/>
      <c r="TCB463" s="505"/>
      <c r="TCC463" s="511"/>
      <c r="TCD463" s="512"/>
      <c r="TCE463" s="512"/>
      <c r="TCF463" s="505"/>
      <c r="TCG463" s="505"/>
      <c r="TCH463" s="505"/>
      <c r="TCI463" s="511"/>
      <c r="TCJ463" s="512"/>
      <c r="TCK463" s="512"/>
      <c r="TCL463" s="505"/>
      <c r="TCM463" s="505"/>
      <c r="TCN463" s="505"/>
      <c r="TCO463" s="511"/>
      <c r="TCP463" s="512"/>
      <c r="TCQ463" s="512"/>
      <c r="TCR463" s="505"/>
      <c r="TCS463" s="505"/>
      <c r="TCT463" s="505"/>
      <c r="TCU463" s="511"/>
      <c r="TCV463" s="512"/>
      <c r="TCW463" s="512"/>
      <c r="TCX463" s="505"/>
      <c r="TCY463" s="505"/>
      <c r="TCZ463" s="505"/>
      <c r="TDA463" s="511"/>
      <c r="TDB463" s="512"/>
      <c r="TDC463" s="512"/>
      <c r="TDD463" s="505"/>
      <c r="TDE463" s="505"/>
      <c r="TDF463" s="505"/>
      <c r="TDG463" s="511"/>
      <c r="TDH463" s="512"/>
      <c r="TDI463" s="512"/>
      <c r="TDJ463" s="505"/>
      <c r="TDK463" s="505"/>
      <c r="TDL463" s="505"/>
      <c r="TDM463" s="511"/>
      <c r="TDN463" s="512"/>
      <c r="TDO463" s="512"/>
      <c r="TDP463" s="505"/>
      <c r="TDQ463" s="505"/>
      <c r="TDR463" s="505"/>
      <c r="TDS463" s="511"/>
      <c r="TDT463" s="512"/>
      <c r="TDU463" s="512"/>
      <c r="TDV463" s="505"/>
      <c r="TDW463" s="505"/>
      <c r="TDX463" s="505"/>
      <c r="TDY463" s="511"/>
      <c r="TDZ463" s="512"/>
      <c r="TEA463" s="512"/>
      <c r="TEB463" s="505"/>
      <c r="TEC463" s="505"/>
      <c r="TED463" s="505"/>
      <c r="TEE463" s="511"/>
      <c r="TEF463" s="512"/>
      <c r="TEG463" s="512"/>
      <c r="TEH463" s="505"/>
      <c r="TEI463" s="505"/>
      <c r="TEJ463" s="505"/>
      <c r="TEK463" s="511"/>
      <c r="TEL463" s="512"/>
      <c r="TEM463" s="512"/>
      <c r="TEN463" s="505"/>
      <c r="TEO463" s="505"/>
      <c r="TEP463" s="505"/>
      <c r="TEQ463" s="511"/>
      <c r="TER463" s="512"/>
      <c r="TES463" s="512"/>
      <c r="TET463" s="505"/>
      <c r="TEU463" s="505"/>
      <c r="TEV463" s="505"/>
      <c r="TEW463" s="511"/>
      <c r="TEX463" s="512"/>
      <c r="TEY463" s="512"/>
      <c r="TEZ463" s="505"/>
      <c r="TFA463" s="505"/>
      <c r="TFB463" s="505"/>
      <c r="TFC463" s="511"/>
      <c r="TFD463" s="512"/>
      <c r="TFE463" s="512"/>
      <c r="TFF463" s="505"/>
      <c r="TFG463" s="505"/>
      <c r="TFH463" s="505"/>
      <c r="TFI463" s="511"/>
      <c r="TFJ463" s="512"/>
      <c r="TFK463" s="512"/>
      <c r="TFL463" s="505"/>
      <c r="TFM463" s="505"/>
      <c r="TFN463" s="505"/>
      <c r="TFO463" s="511"/>
      <c r="TFP463" s="512"/>
      <c r="TFQ463" s="512"/>
      <c r="TFR463" s="505"/>
      <c r="TFS463" s="505"/>
      <c r="TFT463" s="505"/>
      <c r="TFU463" s="511"/>
      <c r="TFV463" s="512"/>
      <c r="TFW463" s="512"/>
      <c r="TFX463" s="505"/>
      <c r="TFY463" s="505"/>
      <c r="TFZ463" s="505"/>
      <c r="TGA463" s="511"/>
      <c r="TGB463" s="512"/>
      <c r="TGC463" s="512"/>
      <c r="TGD463" s="505"/>
      <c r="TGE463" s="505"/>
      <c r="TGF463" s="505"/>
      <c r="TGG463" s="511"/>
      <c r="TGH463" s="512"/>
      <c r="TGI463" s="512"/>
      <c r="TGJ463" s="505"/>
      <c r="TGK463" s="505"/>
      <c r="TGL463" s="505"/>
      <c r="TGM463" s="511"/>
      <c r="TGN463" s="512"/>
      <c r="TGO463" s="512"/>
      <c r="TGP463" s="505"/>
      <c r="TGQ463" s="505"/>
      <c r="TGR463" s="505"/>
      <c r="TGS463" s="511"/>
      <c r="TGT463" s="512"/>
      <c r="TGU463" s="512"/>
      <c r="TGV463" s="505"/>
      <c r="TGW463" s="505"/>
      <c r="TGX463" s="505"/>
      <c r="TGY463" s="511"/>
      <c r="TGZ463" s="512"/>
      <c r="THA463" s="512"/>
      <c r="THB463" s="505"/>
      <c r="THC463" s="505"/>
      <c r="THD463" s="505"/>
      <c r="THE463" s="511"/>
      <c r="THF463" s="512"/>
      <c r="THG463" s="512"/>
      <c r="THH463" s="505"/>
      <c r="THI463" s="505"/>
      <c r="THJ463" s="505"/>
      <c r="THK463" s="511"/>
      <c r="THL463" s="512"/>
      <c r="THM463" s="512"/>
      <c r="THN463" s="505"/>
      <c r="THO463" s="505"/>
      <c r="THP463" s="505"/>
      <c r="THQ463" s="511"/>
      <c r="THR463" s="512"/>
      <c r="THS463" s="512"/>
      <c r="THT463" s="505"/>
      <c r="THU463" s="505"/>
      <c r="THV463" s="505"/>
      <c r="THW463" s="511"/>
      <c r="THX463" s="512"/>
      <c r="THY463" s="512"/>
      <c r="THZ463" s="505"/>
      <c r="TIA463" s="505"/>
      <c r="TIB463" s="505"/>
      <c r="TIC463" s="511"/>
      <c r="TID463" s="512"/>
      <c r="TIE463" s="512"/>
      <c r="TIF463" s="505"/>
      <c r="TIG463" s="505"/>
      <c r="TIH463" s="505"/>
      <c r="TII463" s="511"/>
      <c r="TIJ463" s="512"/>
      <c r="TIK463" s="512"/>
      <c r="TIL463" s="505"/>
      <c r="TIM463" s="505"/>
      <c r="TIN463" s="505"/>
      <c r="TIO463" s="511"/>
      <c r="TIP463" s="512"/>
      <c r="TIQ463" s="512"/>
      <c r="TIR463" s="505"/>
      <c r="TIS463" s="505"/>
      <c r="TIT463" s="505"/>
      <c r="TIU463" s="511"/>
      <c r="TIV463" s="512"/>
      <c r="TIW463" s="512"/>
      <c r="TIX463" s="505"/>
      <c r="TIY463" s="505"/>
      <c r="TIZ463" s="505"/>
      <c r="TJA463" s="511"/>
      <c r="TJB463" s="512"/>
      <c r="TJC463" s="512"/>
      <c r="TJD463" s="505"/>
      <c r="TJE463" s="505"/>
      <c r="TJF463" s="505"/>
      <c r="TJG463" s="511"/>
      <c r="TJH463" s="512"/>
      <c r="TJI463" s="512"/>
      <c r="TJJ463" s="505"/>
      <c r="TJK463" s="505"/>
      <c r="TJL463" s="505"/>
      <c r="TJM463" s="511"/>
      <c r="TJN463" s="512"/>
      <c r="TJO463" s="512"/>
      <c r="TJP463" s="505"/>
      <c r="TJQ463" s="505"/>
      <c r="TJR463" s="505"/>
      <c r="TJS463" s="511"/>
      <c r="TJT463" s="512"/>
      <c r="TJU463" s="512"/>
      <c r="TJV463" s="505"/>
      <c r="TJW463" s="505"/>
      <c r="TJX463" s="505"/>
      <c r="TJY463" s="511"/>
      <c r="TJZ463" s="512"/>
      <c r="TKA463" s="512"/>
      <c r="TKB463" s="505"/>
      <c r="TKC463" s="505"/>
      <c r="TKD463" s="505"/>
      <c r="TKE463" s="511"/>
      <c r="TKF463" s="512"/>
      <c r="TKG463" s="512"/>
      <c r="TKH463" s="505"/>
      <c r="TKI463" s="505"/>
      <c r="TKJ463" s="505"/>
      <c r="TKK463" s="511"/>
      <c r="TKL463" s="512"/>
      <c r="TKM463" s="512"/>
      <c r="TKN463" s="505"/>
      <c r="TKO463" s="505"/>
      <c r="TKP463" s="505"/>
      <c r="TKQ463" s="511"/>
      <c r="TKR463" s="512"/>
      <c r="TKS463" s="512"/>
      <c r="TKT463" s="505"/>
      <c r="TKU463" s="505"/>
      <c r="TKV463" s="505"/>
      <c r="TKW463" s="511"/>
      <c r="TKX463" s="512"/>
      <c r="TKY463" s="512"/>
      <c r="TKZ463" s="505"/>
      <c r="TLA463" s="505"/>
      <c r="TLB463" s="505"/>
      <c r="TLC463" s="511"/>
      <c r="TLD463" s="512"/>
      <c r="TLE463" s="512"/>
      <c r="TLF463" s="505"/>
      <c r="TLG463" s="505"/>
      <c r="TLH463" s="505"/>
      <c r="TLI463" s="511"/>
      <c r="TLJ463" s="512"/>
      <c r="TLK463" s="512"/>
      <c r="TLL463" s="505"/>
      <c r="TLM463" s="505"/>
      <c r="TLN463" s="505"/>
      <c r="TLO463" s="511"/>
      <c r="TLP463" s="512"/>
      <c r="TLQ463" s="512"/>
      <c r="TLR463" s="505"/>
      <c r="TLS463" s="505"/>
      <c r="TLT463" s="505"/>
      <c r="TLU463" s="511"/>
      <c r="TLV463" s="512"/>
      <c r="TLW463" s="512"/>
      <c r="TLX463" s="505"/>
      <c r="TLY463" s="505"/>
      <c r="TLZ463" s="505"/>
      <c r="TMA463" s="511"/>
      <c r="TMB463" s="512"/>
      <c r="TMC463" s="512"/>
      <c r="TMD463" s="505"/>
      <c r="TME463" s="505"/>
      <c r="TMF463" s="505"/>
      <c r="TMG463" s="511"/>
      <c r="TMH463" s="512"/>
      <c r="TMI463" s="512"/>
      <c r="TMJ463" s="505"/>
      <c r="TMK463" s="505"/>
      <c r="TML463" s="505"/>
      <c r="TMM463" s="511"/>
      <c r="TMN463" s="512"/>
      <c r="TMO463" s="512"/>
      <c r="TMP463" s="505"/>
      <c r="TMQ463" s="505"/>
      <c r="TMR463" s="505"/>
      <c r="TMS463" s="511"/>
      <c r="TMT463" s="512"/>
      <c r="TMU463" s="512"/>
      <c r="TMV463" s="505"/>
      <c r="TMW463" s="505"/>
      <c r="TMX463" s="505"/>
      <c r="TMY463" s="511"/>
      <c r="TMZ463" s="512"/>
      <c r="TNA463" s="512"/>
      <c r="TNB463" s="505"/>
      <c r="TNC463" s="505"/>
      <c r="TND463" s="505"/>
      <c r="TNE463" s="511"/>
      <c r="TNF463" s="512"/>
      <c r="TNG463" s="512"/>
      <c r="TNH463" s="505"/>
      <c r="TNI463" s="505"/>
      <c r="TNJ463" s="505"/>
      <c r="TNK463" s="511"/>
      <c r="TNL463" s="512"/>
      <c r="TNM463" s="512"/>
      <c r="TNN463" s="505"/>
      <c r="TNO463" s="505"/>
      <c r="TNP463" s="505"/>
      <c r="TNQ463" s="511"/>
      <c r="TNR463" s="512"/>
      <c r="TNS463" s="512"/>
      <c r="TNT463" s="505"/>
      <c r="TNU463" s="505"/>
      <c r="TNV463" s="505"/>
      <c r="TNW463" s="511"/>
      <c r="TNX463" s="512"/>
      <c r="TNY463" s="512"/>
      <c r="TNZ463" s="505"/>
      <c r="TOA463" s="505"/>
      <c r="TOB463" s="505"/>
      <c r="TOC463" s="511"/>
      <c r="TOD463" s="512"/>
      <c r="TOE463" s="512"/>
      <c r="TOF463" s="505"/>
      <c r="TOG463" s="505"/>
      <c r="TOH463" s="505"/>
      <c r="TOI463" s="511"/>
      <c r="TOJ463" s="512"/>
      <c r="TOK463" s="512"/>
      <c r="TOL463" s="505"/>
      <c r="TOM463" s="505"/>
      <c r="TON463" s="505"/>
      <c r="TOO463" s="511"/>
      <c r="TOP463" s="512"/>
      <c r="TOQ463" s="512"/>
      <c r="TOR463" s="505"/>
      <c r="TOS463" s="505"/>
      <c r="TOT463" s="505"/>
      <c r="TOU463" s="511"/>
      <c r="TOV463" s="512"/>
      <c r="TOW463" s="512"/>
      <c r="TOX463" s="505"/>
      <c r="TOY463" s="505"/>
      <c r="TOZ463" s="505"/>
      <c r="TPA463" s="511"/>
      <c r="TPB463" s="512"/>
      <c r="TPC463" s="512"/>
      <c r="TPD463" s="505"/>
      <c r="TPE463" s="505"/>
      <c r="TPF463" s="505"/>
      <c r="TPG463" s="511"/>
      <c r="TPH463" s="512"/>
      <c r="TPI463" s="512"/>
      <c r="TPJ463" s="505"/>
      <c r="TPK463" s="505"/>
      <c r="TPL463" s="505"/>
      <c r="TPM463" s="511"/>
      <c r="TPN463" s="512"/>
      <c r="TPO463" s="512"/>
      <c r="TPP463" s="505"/>
      <c r="TPQ463" s="505"/>
      <c r="TPR463" s="505"/>
      <c r="TPS463" s="511"/>
      <c r="TPT463" s="512"/>
      <c r="TPU463" s="512"/>
      <c r="TPV463" s="505"/>
      <c r="TPW463" s="505"/>
      <c r="TPX463" s="505"/>
      <c r="TPY463" s="511"/>
      <c r="TPZ463" s="512"/>
      <c r="TQA463" s="512"/>
      <c r="TQB463" s="505"/>
      <c r="TQC463" s="505"/>
      <c r="TQD463" s="505"/>
      <c r="TQE463" s="511"/>
      <c r="TQF463" s="512"/>
      <c r="TQG463" s="512"/>
      <c r="TQH463" s="505"/>
      <c r="TQI463" s="505"/>
      <c r="TQJ463" s="505"/>
      <c r="TQK463" s="511"/>
      <c r="TQL463" s="512"/>
      <c r="TQM463" s="512"/>
      <c r="TQN463" s="505"/>
      <c r="TQO463" s="505"/>
      <c r="TQP463" s="505"/>
      <c r="TQQ463" s="511"/>
      <c r="TQR463" s="512"/>
      <c r="TQS463" s="512"/>
      <c r="TQT463" s="505"/>
      <c r="TQU463" s="505"/>
      <c r="TQV463" s="505"/>
      <c r="TQW463" s="511"/>
      <c r="TQX463" s="512"/>
      <c r="TQY463" s="512"/>
      <c r="TQZ463" s="505"/>
      <c r="TRA463" s="505"/>
      <c r="TRB463" s="505"/>
      <c r="TRC463" s="511"/>
      <c r="TRD463" s="512"/>
      <c r="TRE463" s="512"/>
      <c r="TRF463" s="505"/>
      <c r="TRG463" s="505"/>
      <c r="TRH463" s="505"/>
      <c r="TRI463" s="511"/>
      <c r="TRJ463" s="512"/>
      <c r="TRK463" s="512"/>
      <c r="TRL463" s="505"/>
      <c r="TRM463" s="505"/>
      <c r="TRN463" s="505"/>
      <c r="TRO463" s="511"/>
      <c r="TRP463" s="512"/>
      <c r="TRQ463" s="512"/>
      <c r="TRR463" s="505"/>
      <c r="TRS463" s="505"/>
      <c r="TRT463" s="505"/>
      <c r="TRU463" s="511"/>
      <c r="TRV463" s="512"/>
      <c r="TRW463" s="512"/>
      <c r="TRX463" s="505"/>
      <c r="TRY463" s="505"/>
      <c r="TRZ463" s="505"/>
      <c r="TSA463" s="511"/>
      <c r="TSB463" s="512"/>
      <c r="TSC463" s="512"/>
      <c r="TSD463" s="505"/>
      <c r="TSE463" s="505"/>
      <c r="TSF463" s="505"/>
      <c r="TSG463" s="511"/>
      <c r="TSH463" s="512"/>
      <c r="TSI463" s="512"/>
      <c r="TSJ463" s="505"/>
      <c r="TSK463" s="505"/>
      <c r="TSL463" s="505"/>
      <c r="TSM463" s="511"/>
      <c r="TSN463" s="512"/>
      <c r="TSO463" s="512"/>
      <c r="TSP463" s="505"/>
      <c r="TSQ463" s="505"/>
      <c r="TSR463" s="505"/>
      <c r="TSS463" s="511"/>
      <c r="TST463" s="512"/>
      <c r="TSU463" s="512"/>
      <c r="TSV463" s="505"/>
      <c r="TSW463" s="505"/>
      <c r="TSX463" s="505"/>
      <c r="TSY463" s="511"/>
      <c r="TSZ463" s="512"/>
      <c r="TTA463" s="512"/>
      <c r="TTB463" s="505"/>
      <c r="TTC463" s="505"/>
      <c r="TTD463" s="505"/>
      <c r="TTE463" s="511"/>
      <c r="TTF463" s="512"/>
      <c r="TTG463" s="512"/>
      <c r="TTH463" s="505"/>
      <c r="TTI463" s="505"/>
      <c r="TTJ463" s="505"/>
      <c r="TTK463" s="511"/>
      <c r="TTL463" s="512"/>
      <c r="TTM463" s="512"/>
      <c r="TTN463" s="505"/>
      <c r="TTO463" s="505"/>
      <c r="TTP463" s="505"/>
      <c r="TTQ463" s="511"/>
      <c r="TTR463" s="512"/>
      <c r="TTS463" s="512"/>
      <c r="TTT463" s="505"/>
      <c r="TTU463" s="505"/>
      <c r="TTV463" s="505"/>
      <c r="TTW463" s="511"/>
      <c r="TTX463" s="512"/>
      <c r="TTY463" s="512"/>
      <c r="TTZ463" s="505"/>
      <c r="TUA463" s="505"/>
      <c r="TUB463" s="505"/>
      <c r="TUC463" s="511"/>
      <c r="TUD463" s="512"/>
      <c r="TUE463" s="512"/>
      <c r="TUF463" s="505"/>
      <c r="TUG463" s="505"/>
      <c r="TUH463" s="505"/>
      <c r="TUI463" s="511"/>
      <c r="TUJ463" s="512"/>
      <c r="TUK463" s="512"/>
      <c r="TUL463" s="505"/>
      <c r="TUM463" s="505"/>
      <c r="TUN463" s="505"/>
      <c r="TUO463" s="511"/>
      <c r="TUP463" s="512"/>
      <c r="TUQ463" s="512"/>
      <c r="TUR463" s="505"/>
      <c r="TUS463" s="505"/>
      <c r="TUT463" s="505"/>
      <c r="TUU463" s="511"/>
      <c r="TUV463" s="512"/>
      <c r="TUW463" s="512"/>
      <c r="TUX463" s="505"/>
      <c r="TUY463" s="505"/>
      <c r="TUZ463" s="505"/>
      <c r="TVA463" s="511"/>
      <c r="TVB463" s="512"/>
      <c r="TVC463" s="512"/>
      <c r="TVD463" s="505"/>
      <c r="TVE463" s="505"/>
      <c r="TVF463" s="505"/>
      <c r="TVG463" s="511"/>
      <c r="TVH463" s="512"/>
      <c r="TVI463" s="512"/>
      <c r="TVJ463" s="505"/>
      <c r="TVK463" s="505"/>
      <c r="TVL463" s="505"/>
      <c r="TVM463" s="511"/>
      <c r="TVN463" s="512"/>
      <c r="TVO463" s="512"/>
      <c r="TVP463" s="505"/>
      <c r="TVQ463" s="505"/>
      <c r="TVR463" s="505"/>
      <c r="TVS463" s="511"/>
      <c r="TVT463" s="512"/>
      <c r="TVU463" s="512"/>
      <c r="TVV463" s="505"/>
      <c r="TVW463" s="505"/>
      <c r="TVX463" s="505"/>
      <c r="TVY463" s="511"/>
      <c r="TVZ463" s="512"/>
      <c r="TWA463" s="512"/>
      <c r="TWB463" s="505"/>
      <c r="TWC463" s="505"/>
      <c r="TWD463" s="505"/>
      <c r="TWE463" s="511"/>
      <c r="TWF463" s="512"/>
      <c r="TWG463" s="512"/>
      <c r="TWH463" s="505"/>
      <c r="TWI463" s="505"/>
      <c r="TWJ463" s="505"/>
      <c r="TWK463" s="511"/>
      <c r="TWL463" s="512"/>
      <c r="TWM463" s="512"/>
      <c r="TWN463" s="505"/>
      <c r="TWO463" s="505"/>
      <c r="TWP463" s="505"/>
      <c r="TWQ463" s="511"/>
      <c r="TWR463" s="512"/>
      <c r="TWS463" s="512"/>
      <c r="TWT463" s="505"/>
      <c r="TWU463" s="505"/>
      <c r="TWV463" s="505"/>
      <c r="TWW463" s="511"/>
      <c r="TWX463" s="512"/>
      <c r="TWY463" s="512"/>
      <c r="TWZ463" s="505"/>
      <c r="TXA463" s="505"/>
      <c r="TXB463" s="505"/>
      <c r="TXC463" s="511"/>
      <c r="TXD463" s="512"/>
      <c r="TXE463" s="512"/>
      <c r="TXF463" s="505"/>
      <c r="TXG463" s="505"/>
      <c r="TXH463" s="505"/>
      <c r="TXI463" s="511"/>
      <c r="TXJ463" s="512"/>
      <c r="TXK463" s="512"/>
      <c r="TXL463" s="505"/>
      <c r="TXM463" s="505"/>
      <c r="TXN463" s="505"/>
      <c r="TXO463" s="511"/>
      <c r="TXP463" s="512"/>
      <c r="TXQ463" s="512"/>
      <c r="TXR463" s="505"/>
      <c r="TXS463" s="505"/>
      <c r="TXT463" s="505"/>
      <c r="TXU463" s="511"/>
      <c r="TXV463" s="512"/>
      <c r="TXW463" s="512"/>
      <c r="TXX463" s="505"/>
      <c r="TXY463" s="505"/>
      <c r="TXZ463" s="505"/>
      <c r="TYA463" s="511"/>
      <c r="TYB463" s="512"/>
      <c r="TYC463" s="512"/>
      <c r="TYD463" s="505"/>
      <c r="TYE463" s="505"/>
      <c r="TYF463" s="505"/>
      <c r="TYG463" s="511"/>
      <c r="TYH463" s="512"/>
      <c r="TYI463" s="512"/>
      <c r="TYJ463" s="505"/>
      <c r="TYK463" s="505"/>
      <c r="TYL463" s="505"/>
      <c r="TYM463" s="511"/>
      <c r="TYN463" s="512"/>
      <c r="TYO463" s="512"/>
      <c r="TYP463" s="505"/>
      <c r="TYQ463" s="505"/>
      <c r="TYR463" s="505"/>
      <c r="TYS463" s="511"/>
      <c r="TYT463" s="512"/>
      <c r="TYU463" s="512"/>
      <c r="TYV463" s="505"/>
      <c r="TYW463" s="505"/>
      <c r="TYX463" s="505"/>
      <c r="TYY463" s="511"/>
      <c r="TYZ463" s="512"/>
      <c r="TZA463" s="512"/>
      <c r="TZB463" s="505"/>
      <c r="TZC463" s="505"/>
      <c r="TZD463" s="505"/>
      <c r="TZE463" s="511"/>
      <c r="TZF463" s="512"/>
      <c r="TZG463" s="512"/>
      <c r="TZH463" s="505"/>
      <c r="TZI463" s="505"/>
      <c r="TZJ463" s="505"/>
      <c r="TZK463" s="511"/>
      <c r="TZL463" s="512"/>
      <c r="TZM463" s="512"/>
      <c r="TZN463" s="505"/>
      <c r="TZO463" s="505"/>
      <c r="TZP463" s="505"/>
      <c r="TZQ463" s="511"/>
      <c r="TZR463" s="512"/>
      <c r="TZS463" s="512"/>
      <c r="TZT463" s="505"/>
      <c r="TZU463" s="505"/>
      <c r="TZV463" s="505"/>
      <c r="TZW463" s="511"/>
      <c r="TZX463" s="512"/>
      <c r="TZY463" s="512"/>
      <c r="TZZ463" s="505"/>
      <c r="UAA463" s="505"/>
      <c r="UAB463" s="505"/>
      <c r="UAC463" s="511"/>
      <c r="UAD463" s="512"/>
      <c r="UAE463" s="512"/>
      <c r="UAF463" s="505"/>
      <c r="UAG463" s="505"/>
      <c r="UAH463" s="505"/>
      <c r="UAI463" s="511"/>
      <c r="UAJ463" s="512"/>
      <c r="UAK463" s="512"/>
      <c r="UAL463" s="505"/>
      <c r="UAM463" s="505"/>
      <c r="UAN463" s="505"/>
      <c r="UAO463" s="511"/>
      <c r="UAP463" s="512"/>
      <c r="UAQ463" s="512"/>
      <c r="UAR463" s="505"/>
      <c r="UAS463" s="505"/>
      <c r="UAT463" s="505"/>
      <c r="UAU463" s="511"/>
      <c r="UAV463" s="512"/>
      <c r="UAW463" s="512"/>
      <c r="UAX463" s="505"/>
      <c r="UAY463" s="505"/>
      <c r="UAZ463" s="505"/>
      <c r="UBA463" s="511"/>
      <c r="UBB463" s="512"/>
      <c r="UBC463" s="512"/>
      <c r="UBD463" s="505"/>
      <c r="UBE463" s="505"/>
      <c r="UBF463" s="505"/>
      <c r="UBG463" s="511"/>
      <c r="UBH463" s="512"/>
      <c r="UBI463" s="512"/>
      <c r="UBJ463" s="505"/>
      <c r="UBK463" s="505"/>
      <c r="UBL463" s="505"/>
      <c r="UBM463" s="511"/>
      <c r="UBN463" s="512"/>
      <c r="UBO463" s="512"/>
      <c r="UBP463" s="505"/>
      <c r="UBQ463" s="505"/>
      <c r="UBR463" s="505"/>
      <c r="UBS463" s="511"/>
      <c r="UBT463" s="512"/>
      <c r="UBU463" s="512"/>
      <c r="UBV463" s="505"/>
      <c r="UBW463" s="505"/>
      <c r="UBX463" s="505"/>
      <c r="UBY463" s="511"/>
      <c r="UBZ463" s="512"/>
      <c r="UCA463" s="512"/>
      <c r="UCB463" s="505"/>
      <c r="UCC463" s="505"/>
      <c r="UCD463" s="505"/>
      <c r="UCE463" s="511"/>
      <c r="UCF463" s="512"/>
      <c r="UCG463" s="512"/>
      <c r="UCH463" s="505"/>
      <c r="UCI463" s="505"/>
      <c r="UCJ463" s="505"/>
      <c r="UCK463" s="511"/>
      <c r="UCL463" s="512"/>
      <c r="UCM463" s="512"/>
      <c r="UCN463" s="505"/>
      <c r="UCO463" s="505"/>
      <c r="UCP463" s="505"/>
      <c r="UCQ463" s="511"/>
      <c r="UCR463" s="512"/>
      <c r="UCS463" s="512"/>
      <c r="UCT463" s="505"/>
      <c r="UCU463" s="505"/>
      <c r="UCV463" s="505"/>
      <c r="UCW463" s="511"/>
      <c r="UCX463" s="512"/>
      <c r="UCY463" s="512"/>
      <c r="UCZ463" s="505"/>
      <c r="UDA463" s="505"/>
      <c r="UDB463" s="505"/>
      <c r="UDC463" s="511"/>
      <c r="UDD463" s="512"/>
      <c r="UDE463" s="512"/>
      <c r="UDF463" s="505"/>
      <c r="UDG463" s="505"/>
      <c r="UDH463" s="505"/>
      <c r="UDI463" s="511"/>
      <c r="UDJ463" s="512"/>
      <c r="UDK463" s="512"/>
      <c r="UDL463" s="505"/>
      <c r="UDM463" s="505"/>
      <c r="UDN463" s="505"/>
      <c r="UDO463" s="511"/>
      <c r="UDP463" s="512"/>
      <c r="UDQ463" s="512"/>
      <c r="UDR463" s="505"/>
      <c r="UDS463" s="505"/>
      <c r="UDT463" s="505"/>
      <c r="UDU463" s="511"/>
      <c r="UDV463" s="512"/>
      <c r="UDW463" s="512"/>
      <c r="UDX463" s="505"/>
      <c r="UDY463" s="505"/>
      <c r="UDZ463" s="505"/>
      <c r="UEA463" s="511"/>
      <c r="UEB463" s="512"/>
      <c r="UEC463" s="512"/>
      <c r="UED463" s="505"/>
      <c r="UEE463" s="505"/>
      <c r="UEF463" s="505"/>
      <c r="UEG463" s="511"/>
      <c r="UEH463" s="512"/>
      <c r="UEI463" s="512"/>
      <c r="UEJ463" s="505"/>
      <c r="UEK463" s="505"/>
      <c r="UEL463" s="505"/>
      <c r="UEM463" s="511"/>
      <c r="UEN463" s="512"/>
      <c r="UEO463" s="512"/>
      <c r="UEP463" s="505"/>
      <c r="UEQ463" s="505"/>
      <c r="UER463" s="505"/>
      <c r="UES463" s="511"/>
      <c r="UET463" s="512"/>
      <c r="UEU463" s="512"/>
      <c r="UEV463" s="505"/>
      <c r="UEW463" s="505"/>
      <c r="UEX463" s="505"/>
      <c r="UEY463" s="511"/>
      <c r="UEZ463" s="512"/>
      <c r="UFA463" s="512"/>
      <c r="UFB463" s="505"/>
      <c r="UFC463" s="505"/>
      <c r="UFD463" s="505"/>
      <c r="UFE463" s="511"/>
      <c r="UFF463" s="512"/>
      <c r="UFG463" s="512"/>
      <c r="UFH463" s="505"/>
      <c r="UFI463" s="505"/>
      <c r="UFJ463" s="505"/>
      <c r="UFK463" s="511"/>
      <c r="UFL463" s="512"/>
      <c r="UFM463" s="512"/>
      <c r="UFN463" s="505"/>
      <c r="UFO463" s="505"/>
      <c r="UFP463" s="505"/>
      <c r="UFQ463" s="511"/>
      <c r="UFR463" s="512"/>
      <c r="UFS463" s="512"/>
      <c r="UFT463" s="505"/>
      <c r="UFU463" s="505"/>
      <c r="UFV463" s="505"/>
      <c r="UFW463" s="511"/>
      <c r="UFX463" s="512"/>
      <c r="UFY463" s="512"/>
      <c r="UFZ463" s="505"/>
      <c r="UGA463" s="505"/>
      <c r="UGB463" s="505"/>
      <c r="UGC463" s="511"/>
      <c r="UGD463" s="512"/>
      <c r="UGE463" s="512"/>
      <c r="UGF463" s="505"/>
      <c r="UGG463" s="505"/>
      <c r="UGH463" s="505"/>
      <c r="UGI463" s="511"/>
      <c r="UGJ463" s="512"/>
      <c r="UGK463" s="512"/>
      <c r="UGL463" s="505"/>
      <c r="UGM463" s="505"/>
      <c r="UGN463" s="505"/>
      <c r="UGO463" s="511"/>
      <c r="UGP463" s="512"/>
      <c r="UGQ463" s="512"/>
      <c r="UGR463" s="505"/>
      <c r="UGS463" s="505"/>
      <c r="UGT463" s="505"/>
      <c r="UGU463" s="511"/>
      <c r="UGV463" s="512"/>
      <c r="UGW463" s="512"/>
      <c r="UGX463" s="505"/>
      <c r="UGY463" s="505"/>
      <c r="UGZ463" s="505"/>
      <c r="UHA463" s="511"/>
      <c r="UHB463" s="512"/>
      <c r="UHC463" s="512"/>
      <c r="UHD463" s="505"/>
      <c r="UHE463" s="505"/>
      <c r="UHF463" s="505"/>
      <c r="UHG463" s="511"/>
      <c r="UHH463" s="512"/>
      <c r="UHI463" s="512"/>
      <c r="UHJ463" s="505"/>
      <c r="UHK463" s="505"/>
      <c r="UHL463" s="505"/>
      <c r="UHM463" s="511"/>
      <c r="UHN463" s="512"/>
      <c r="UHO463" s="512"/>
      <c r="UHP463" s="505"/>
      <c r="UHQ463" s="505"/>
      <c r="UHR463" s="505"/>
      <c r="UHS463" s="511"/>
      <c r="UHT463" s="512"/>
      <c r="UHU463" s="512"/>
      <c r="UHV463" s="505"/>
      <c r="UHW463" s="505"/>
      <c r="UHX463" s="505"/>
      <c r="UHY463" s="511"/>
      <c r="UHZ463" s="512"/>
      <c r="UIA463" s="512"/>
      <c r="UIB463" s="505"/>
      <c r="UIC463" s="505"/>
      <c r="UID463" s="505"/>
      <c r="UIE463" s="511"/>
      <c r="UIF463" s="512"/>
      <c r="UIG463" s="512"/>
      <c r="UIH463" s="505"/>
      <c r="UII463" s="505"/>
      <c r="UIJ463" s="505"/>
      <c r="UIK463" s="511"/>
      <c r="UIL463" s="512"/>
      <c r="UIM463" s="512"/>
      <c r="UIN463" s="505"/>
      <c r="UIO463" s="505"/>
      <c r="UIP463" s="505"/>
      <c r="UIQ463" s="511"/>
      <c r="UIR463" s="512"/>
      <c r="UIS463" s="512"/>
      <c r="UIT463" s="505"/>
      <c r="UIU463" s="505"/>
      <c r="UIV463" s="505"/>
      <c r="UIW463" s="511"/>
      <c r="UIX463" s="512"/>
      <c r="UIY463" s="512"/>
      <c r="UIZ463" s="505"/>
      <c r="UJA463" s="505"/>
      <c r="UJB463" s="505"/>
      <c r="UJC463" s="511"/>
      <c r="UJD463" s="512"/>
      <c r="UJE463" s="512"/>
      <c r="UJF463" s="505"/>
      <c r="UJG463" s="505"/>
      <c r="UJH463" s="505"/>
      <c r="UJI463" s="511"/>
      <c r="UJJ463" s="512"/>
      <c r="UJK463" s="512"/>
      <c r="UJL463" s="505"/>
      <c r="UJM463" s="505"/>
      <c r="UJN463" s="505"/>
      <c r="UJO463" s="511"/>
      <c r="UJP463" s="512"/>
      <c r="UJQ463" s="512"/>
      <c r="UJR463" s="505"/>
      <c r="UJS463" s="505"/>
      <c r="UJT463" s="505"/>
      <c r="UJU463" s="511"/>
      <c r="UJV463" s="512"/>
      <c r="UJW463" s="512"/>
      <c r="UJX463" s="505"/>
      <c r="UJY463" s="505"/>
      <c r="UJZ463" s="505"/>
      <c r="UKA463" s="511"/>
      <c r="UKB463" s="512"/>
      <c r="UKC463" s="512"/>
      <c r="UKD463" s="505"/>
      <c r="UKE463" s="505"/>
      <c r="UKF463" s="505"/>
      <c r="UKG463" s="511"/>
      <c r="UKH463" s="512"/>
      <c r="UKI463" s="512"/>
      <c r="UKJ463" s="505"/>
      <c r="UKK463" s="505"/>
      <c r="UKL463" s="505"/>
      <c r="UKM463" s="511"/>
      <c r="UKN463" s="512"/>
      <c r="UKO463" s="512"/>
      <c r="UKP463" s="505"/>
      <c r="UKQ463" s="505"/>
      <c r="UKR463" s="505"/>
      <c r="UKS463" s="511"/>
      <c r="UKT463" s="512"/>
      <c r="UKU463" s="512"/>
      <c r="UKV463" s="505"/>
      <c r="UKW463" s="505"/>
      <c r="UKX463" s="505"/>
      <c r="UKY463" s="511"/>
      <c r="UKZ463" s="512"/>
      <c r="ULA463" s="512"/>
      <c r="ULB463" s="505"/>
      <c r="ULC463" s="505"/>
      <c r="ULD463" s="505"/>
      <c r="ULE463" s="511"/>
      <c r="ULF463" s="512"/>
      <c r="ULG463" s="512"/>
      <c r="ULH463" s="505"/>
      <c r="ULI463" s="505"/>
      <c r="ULJ463" s="505"/>
      <c r="ULK463" s="511"/>
      <c r="ULL463" s="512"/>
      <c r="ULM463" s="512"/>
      <c r="ULN463" s="505"/>
      <c r="ULO463" s="505"/>
      <c r="ULP463" s="505"/>
      <c r="ULQ463" s="511"/>
      <c r="ULR463" s="512"/>
      <c r="ULS463" s="512"/>
      <c r="ULT463" s="505"/>
      <c r="ULU463" s="505"/>
      <c r="ULV463" s="505"/>
      <c r="ULW463" s="511"/>
      <c r="ULX463" s="512"/>
      <c r="ULY463" s="512"/>
      <c r="ULZ463" s="505"/>
      <c r="UMA463" s="505"/>
      <c r="UMB463" s="505"/>
      <c r="UMC463" s="511"/>
      <c r="UMD463" s="512"/>
      <c r="UME463" s="512"/>
      <c r="UMF463" s="505"/>
      <c r="UMG463" s="505"/>
      <c r="UMH463" s="505"/>
      <c r="UMI463" s="511"/>
      <c r="UMJ463" s="512"/>
      <c r="UMK463" s="512"/>
      <c r="UML463" s="505"/>
      <c r="UMM463" s="505"/>
      <c r="UMN463" s="505"/>
      <c r="UMO463" s="511"/>
      <c r="UMP463" s="512"/>
      <c r="UMQ463" s="512"/>
      <c r="UMR463" s="505"/>
      <c r="UMS463" s="505"/>
      <c r="UMT463" s="505"/>
      <c r="UMU463" s="511"/>
      <c r="UMV463" s="512"/>
      <c r="UMW463" s="512"/>
      <c r="UMX463" s="505"/>
      <c r="UMY463" s="505"/>
      <c r="UMZ463" s="505"/>
      <c r="UNA463" s="511"/>
      <c r="UNB463" s="512"/>
      <c r="UNC463" s="512"/>
      <c r="UND463" s="505"/>
      <c r="UNE463" s="505"/>
      <c r="UNF463" s="505"/>
      <c r="UNG463" s="511"/>
      <c r="UNH463" s="512"/>
      <c r="UNI463" s="512"/>
      <c r="UNJ463" s="505"/>
      <c r="UNK463" s="505"/>
      <c r="UNL463" s="505"/>
      <c r="UNM463" s="511"/>
      <c r="UNN463" s="512"/>
      <c r="UNO463" s="512"/>
      <c r="UNP463" s="505"/>
      <c r="UNQ463" s="505"/>
      <c r="UNR463" s="505"/>
      <c r="UNS463" s="511"/>
      <c r="UNT463" s="512"/>
      <c r="UNU463" s="512"/>
      <c r="UNV463" s="505"/>
      <c r="UNW463" s="505"/>
      <c r="UNX463" s="505"/>
      <c r="UNY463" s="511"/>
      <c r="UNZ463" s="512"/>
      <c r="UOA463" s="512"/>
      <c r="UOB463" s="505"/>
      <c r="UOC463" s="505"/>
      <c r="UOD463" s="505"/>
      <c r="UOE463" s="511"/>
      <c r="UOF463" s="512"/>
      <c r="UOG463" s="512"/>
      <c r="UOH463" s="505"/>
      <c r="UOI463" s="505"/>
      <c r="UOJ463" s="505"/>
      <c r="UOK463" s="511"/>
      <c r="UOL463" s="512"/>
      <c r="UOM463" s="512"/>
      <c r="UON463" s="505"/>
      <c r="UOO463" s="505"/>
      <c r="UOP463" s="505"/>
      <c r="UOQ463" s="511"/>
      <c r="UOR463" s="512"/>
      <c r="UOS463" s="512"/>
      <c r="UOT463" s="505"/>
      <c r="UOU463" s="505"/>
      <c r="UOV463" s="505"/>
      <c r="UOW463" s="511"/>
      <c r="UOX463" s="512"/>
      <c r="UOY463" s="512"/>
      <c r="UOZ463" s="505"/>
      <c r="UPA463" s="505"/>
      <c r="UPB463" s="505"/>
      <c r="UPC463" s="511"/>
      <c r="UPD463" s="512"/>
      <c r="UPE463" s="512"/>
      <c r="UPF463" s="505"/>
      <c r="UPG463" s="505"/>
      <c r="UPH463" s="505"/>
      <c r="UPI463" s="511"/>
      <c r="UPJ463" s="512"/>
      <c r="UPK463" s="512"/>
      <c r="UPL463" s="505"/>
      <c r="UPM463" s="505"/>
      <c r="UPN463" s="505"/>
      <c r="UPO463" s="511"/>
      <c r="UPP463" s="512"/>
      <c r="UPQ463" s="512"/>
      <c r="UPR463" s="505"/>
      <c r="UPS463" s="505"/>
      <c r="UPT463" s="505"/>
      <c r="UPU463" s="511"/>
      <c r="UPV463" s="512"/>
      <c r="UPW463" s="512"/>
      <c r="UPX463" s="505"/>
      <c r="UPY463" s="505"/>
      <c r="UPZ463" s="505"/>
      <c r="UQA463" s="511"/>
      <c r="UQB463" s="512"/>
      <c r="UQC463" s="512"/>
      <c r="UQD463" s="505"/>
      <c r="UQE463" s="505"/>
      <c r="UQF463" s="505"/>
      <c r="UQG463" s="511"/>
      <c r="UQH463" s="512"/>
      <c r="UQI463" s="512"/>
      <c r="UQJ463" s="505"/>
      <c r="UQK463" s="505"/>
      <c r="UQL463" s="505"/>
      <c r="UQM463" s="511"/>
      <c r="UQN463" s="512"/>
      <c r="UQO463" s="512"/>
      <c r="UQP463" s="505"/>
      <c r="UQQ463" s="505"/>
      <c r="UQR463" s="505"/>
      <c r="UQS463" s="511"/>
      <c r="UQT463" s="512"/>
      <c r="UQU463" s="512"/>
      <c r="UQV463" s="505"/>
      <c r="UQW463" s="505"/>
      <c r="UQX463" s="505"/>
      <c r="UQY463" s="511"/>
      <c r="UQZ463" s="512"/>
      <c r="URA463" s="512"/>
      <c r="URB463" s="505"/>
      <c r="URC463" s="505"/>
      <c r="URD463" s="505"/>
      <c r="URE463" s="511"/>
      <c r="URF463" s="512"/>
      <c r="URG463" s="512"/>
      <c r="URH463" s="505"/>
      <c r="URI463" s="505"/>
      <c r="URJ463" s="505"/>
      <c r="URK463" s="511"/>
      <c r="URL463" s="512"/>
      <c r="URM463" s="512"/>
      <c r="URN463" s="505"/>
      <c r="URO463" s="505"/>
      <c r="URP463" s="505"/>
      <c r="URQ463" s="511"/>
      <c r="URR463" s="512"/>
      <c r="URS463" s="512"/>
      <c r="URT463" s="505"/>
      <c r="URU463" s="505"/>
      <c r="URV463" s="505"/>
      <c r="URW463" s="511"/>
      <c r="URX463" s="512"/>
      <c r="URY463" s="512"/>
      <c r="URZ463" s="505"/>
      <c r="USA463" s="505"/>
      <c r="USB463" s="505"/>
      <c r="USC463" s="511"/>
      <c r="USD463" s="512"/>
      <c r="USE463" s="512"/>
      <c r="USF463" s="505"/>
      <c r="USG463" s="505"/>
      <c r="USH463" s="505"/>
      <c r="USI463" s="511"/>
      <c r="USJ463" s="512"/>
      <c r="USK463" s="512"/>
      <c r="USL463" s="505"/>
      <c r="USM463" s="505"/>
      <c r="USN463" s="505"/>
      <c r="USO463" s="511"/>
      <c r="USP463" s="512"/>
      <c r="USQ463" s="512"/>
      <c r="USR463" s="505"/>
      <c r="USS463" s="505"/>
      <c r="UST463" s="505"/>
      <c r="USU463" s="511"/>
      <c r="USV463" s="512"/>
      <c r="USW463" s="512"/>
      <c r="USX463" s="505"/>
      <c r="USY463" s="505"/>
      <c r="USZ463" s="505"/>
      <c r="UTA463" s="511"/>
      <c r="UTB463" s="512"/>
      <c r="UTC463" s="512"/>
      <c r="UTD463" s="505"/>
      <c r="UTE463" s="505"/>
      <c r="UTF463" s="505"/>
      <c r="UTG463" s="511"/>
      <c r="UTH463" s="512"/>
      <c r="UTI463" s="512"/>
      <c r="UTJ463" s="505"/>
      <c r="UTK463" s="505"/>
      <c r="UTL463" s="505"/>
      <c r="UTM463" s="511"/>
      <c r="UTN463" s="512"/>
      <c r="UTO463" s="512"/>
      <c r="UTP463" s="505"/>
      <c r="UTQ463" s="505"/>
      <c r="UTR463" s="505"/>
      <c r="UTS463" s="511"/>
      <c r="UTT463" s="512"/>
      <c r="UTU463" s="512"/>
      <c r="UTV463" s="505"/>
      <c r="UTW463" s="505"/>
      <c r="UTX463" s="505"/>
      <c r="UTY463" s="511"/>
      <c r="UTZ463" s="512"/>
      <c r="UUA463" s="512"/>
      <c r="UUB463" s="505"/>
      <c r="UUC463" s="505"/>
      <c r="UUD463" s="505"/>
      <c r="UUE463" s="511"/>
      <c r="UUF463" s="512"/>
      <c r="UUG463" s="512"/>
      <c r="UUH463" s="505"/>
      <c r="UUI463" s="505"/>
      <c r="UUJ463" s="505"/>
      <c r="UUK463" s="511"/>
      <c r="UUL463" s="512"/>
      <c r="UUM463" s="512"/>
      <c r="UUN463" s="505"/>
      <c r="UUO463" s="505"/>
      <c r="UUP463" s="505"/>
      <c r="UUQ463" s="511"/>
      <c r="UUR463" s="512"/>
      <c r="UUS463" s="512"/>
      <c r="UUT463" s="505"/>
      <c r="UUU463" s="505"/>
      <c r="UUV463" s="505"/>
      <c r="UUW463" s="511"/>
      <c r="UUX463" s="512"/>
      <c r="UUY463" s="512"/>
      <c r="UUZ463" s="505"/>
      <c r="UVA463" s="505"/>
      <c r="UVB463" s="505"/>
      <c r="UVC463" s="511"/>
      <c r="UVD463" s="512"/>
      <c r="UVE463" s="512"/>
      <c r="UVF463" s="505"/>
      <c r="UVG463" s="505"/>
      <c r="UVH463" s="505"/>
      <c r="UVI463" s="511"/>
      <c r="UVJ463" s="512"/>
      <c r="UVK463" s="512"/>
      <c r="UVL463" s="505"/>
      <c r="UVM463" s="505"/>
      <c r="UVN463" s="505"/>
      <c r="UVO463" s="511"/>
      <c r="UVP463" s="512"/>
      <c r="UVQ463" s="512"/>
      <c r="UVR463" s="505"/>
      <c r="UVS463" s="505"/>
      <c r="UVT463" s="505"/>
      <c r="UVU463" s="511"/>
      <c r="UVV463" s="512"/>
      <c r="UVW463" s="512"/>
      <c r="UVX463" s="505"/>
      <c r="UVY463" s="505"/>
      <c r="UVZ463" s="505"/>
      <c r="UWA463" s="511"/>
      <c r="UWB463" s="512"/>
      <c r="UWC463" s="512"/>
      <c r="UWD463" s="505"/>
      <c r="UWE463" s="505"/>
      <c r="UWF463" s="505"/>
      <c r="UWG463" s="511"/>
      <c r="UWH463" s="512"/>
      <c r="UWI463" s="512"/>
      <c r="UWJ463" s="505"/>
      <c r="UWK463" s="505"/>
      <c r="UWL463" s="505"/>
      <c r="UWM463" s="511"/>
      <c r="UWN463" s="512"/>
      <c r="UWO463" s="512"/>
      <c r="UWP463" s="505"/>
      <c r="UWQ463" s="505"/>
      <c r="UWR463" s="505"/>
      <c r="UWS463" s="511"/>
      <c r="UWT463" s="512"/>
      <c r="UWU463" s="512"/>
      <c r="UWV463" s="505"/>
      <c r="UWW463" s="505"/>
      <c r="UWX463" s="505"/>
      <c r="UWY463" s="511"/>
      <c r="UWZ463" s="512"/>
      <c r="UXA463" s="512"/>
      <c r="UXB463" s="505"/>
      <c r="UXC463" s="505"/>
      <c r="UXD463" s="505"/>
      <c r="UXE463" s="511"/>
      <c r="UXF463" s="512"/>
      <c r="UXG463" s="512"/>
      <c r="UXH463" s="505"/>
      <c r="UXI463" s="505"/>
      <c r="UXJ463" s="505"/>
      <c r="UXK463" s="511"/>
      <c r="UXL463" s="512"/>
      <c r="UXM463" s="512"/>
      <c r="UXN463" s="505"/>
      <c r="UXO463" s="505"/>
      <c r="UXP463" s="505"/>
      <c r="UXQ463" s="511"/>
      <c r="UXR463" s="512"/>
      <c r="UXS463" s="512"/>
      <c r="UXT463" s="505"/>
      <c r="UXU463" s="505"/>
      <c r="UXV463" s="505"/>
      <c r="UXW463" s="511"/>
      <c r="UXX463" s="512"/>
      <c r="UXY463" s="512"/>
      <c r="UXZ463" s="505"/>
      <c r="UYA463" s="505"/>
      <c r="UYB463" s="505"/>
      <c r="UYC463" s="511"/>
      <c r="UYD463" s="512"/>
      <c r="UYE463" s="512"/>
      <c r="UYF463" s="505"/>
      <c r="UYG463" s="505"/>
      <c r="UYH463" s="505"/>
      <c r="UYI463" s="511"/>
      <c r="UYJ463" s="512"/>
      <c r="UYK463" s="512"/>
      <c r="UYL463" s="505"/>
      <c r="UYM463" s="505"/>
      <c r="UYN463" s="505"/>
      <c r="UYO463" s="511"/>
      <c r="UYP463" s="512"/>
      <c r="UYQ463" s="512"/>
      <c r="UYR463" s="505"/>
      <c r="UYS463" s="505"/>
      <c r="UYT463" s="505"/>
      <c r="UYU463" s="511"/>
      <c r="UYV463" s="512"/>
      <c r="UYW463" s="512"/>
      <c r="UYX463" s="505"/>
      <c r="UYY463" s="505"/>
      <c r="UYZ463" s="505"/>
      <c r="UZA463" s="511"/>
      <c r="UZB463" s="512"/>
      <c r="UZC463" s="512"/>
      <c r="UZD463" s="505"/>
      <c r="UZE463" s="505"/>
      <c r="UZF463" s="505"/>
      <c r="UZG463" s="511"/>
      <c r="UZH463" s="512"/>
      <c r="UZI463" s="512"/>
      <c r="UZJ463" s="505"/>
      <c r="UZK463" s="505"/>
      <c r="UZL463" s="505"/>
      <c r="UZM463" s="511"/>
      <c r="UZN463" s="512"/>
      <c r="UZO463" s="512"/>
      <c r="UZP463" s="505"/>
      <c r="UZQ463" s="505"/>
      <c r="UZR463" s="505"/>
      <c r="UZS463" s="511"/>
      <c r="UZT463" s="512"/>
      <c r="UZU463" s="512"/>
      <c r="UZV463" s="505"/>
      <c r="UZW463" s="505"/>
      <c r="UZX463" s="505"/>
      <c r="UZY463" s="511"/>
      <c r="UZZ463" s="512"/>
      <c r="VAA463" s="512"/>
      <c r="VAB463" s="505"/>
      <c r="VAC463" s="505"/>
      <c r="VAD463" s="505"/>
      <c r="VAE463" s="511"/>
      <c r="VAF463" s="512"/>
      <c r="VAG463" s="512"/>
      <c r="VAH463" s="505"/>
      <c r="VAI463" s="505"/>
      <c r="VAJ463" s="505"/>
      <c r="VAK463" s="511"/>
      <c r="VAL463" s="512"/>
      <c r="VAM463" s="512"/>
      <c r="VAN463" s="505"/>
      <c r="VAO463" s="505"/>
      <c r="VAP463" s="505"/>
      <c r="VAQ463" s="511"/>
      <c r="VAR463" s="512"/>
      <c r="VAS463" s="512"/>
      <c r="VAT463" s="505"/>
      <c r="VAU463" s="505"/>
      <c r="VAV463" s="505"/>
      <c r="VAW463" s="511"/>
      <c r="VAX463" s="512"/>
      <c r="VAY463" s="512"/>
      <c r="VAZ463" s="505"/>
      <c r="VBA463" s="505"/>
      <c r="VBB463" s="505"/>
      <c r="VBC463" s="511"/>
      <c r="VBD463" s="512"/>
      <c r="VBE463" s="512"/>
      <c r="VBF463" s="505"/>
      <c r="VBG463" s="505"/>
      <c r="VBH463" s="505"/>
      <c r="VBI463" s="511"/>
      <c r="VBJ463" s="512"/>
      <c r="VBK463" s="512"/>
      <c r="VBL463" s="505"/>
      <c r="VBM463" s="505"/>
      <c r="VBN463" s="505"/>
      <c r="VBO463" s="511"/>
      <c r="VBP463" s="512"/>
      <c r="VBQ463" s="512"/>
      <c r="VBR463" s="505"/>
      <c r="VBS463" s="505"/>
      <c r="VBT463" s="505"/>
      <c r="VBU463" s="511"/>
      <c r="VBV463" s="512"/>
      <c r="VBW463" s="512"/>
      <c r="VBX463" s="505"/>
      <c r="VBY463" s="505"/>
      <c r="VBZ463" s="505"/>
      <c r="VCA463" s="511"/>
      <c r="VCB463" s="512"/>
      <c r="VCC463" s="512"/>
      <c r="VCD463" s="505"/>
      <c r="VCE463" s="505"/>
      <c r="VCF463" s="505"/>
      <c r="VCG463" s="511"/>
      <c r="VCH463" s="512"/>
      <c r="VCI463" s="512"/>
      <c r="VCJ463" s="505"/>
      <c r="VCK463" s="505"/>
      <c r="VCL463" s="505"/>
      <c r="VCM463" s="511"/>
      <c r="VCN463" s="512"/>
      <c r="VCO463" s="512"/>
      <c r="VCP463" s="505"/>
      <c r="VCQ463" s="505"/>
      <c r="VCR463" s="505"/>
      <c r="VCS463" s="511"/>
      <c r="VCT463" s="512"/>
      <c r="VCU463" s="512"/>
      <c r="VCV463" s="505"/>
      <c r="VCW463" s="505"/>
      <c r="VCX463" s="505"/>
      <c r="VCY463" s="511"/>
      <c r="VCZ463" s="512"/>
      <c r="VDA463" s="512"/>
      <c r="VDB463" s="505"/>
      <c r="VDC463" s="505"/>
      <c r="VDD463" s="505"/>
      <c r="VDE463" s="511"/>
      <c r="VDF463" s="512"/>
      <c r="VDG463" s="512"/>
      <c r="VDH463" s="505"/>
      <c r="VDI463" s="505"/>
      <c r="VDJ463" s="505"/>
      <c r="VDK463" s="511"/>
      <c r="VDL463" s="512"/>
      <c r="VDM463" s="512"/>
      <c r="VDN463" s="505"/>
      <c r="VDO463" s="505"/>
      <c r="VDP463" s="505"/>
      <c r="VDQ463" s="511"/>
      <c r="VDR463" s="512"/>
      <c r="VDS463" s="512"/>
      <c r="VDT463" s="505"/>
      <c r="VDU463" s="505"/>
      <c r="VDV463" s="505"/>
      <c r="VDW463" s="511"/>
      <c r="VDX463" s="512"/>
      <c r="VDY463" s="512"/>
      <c r="VDZ463" s="505"/>
      <c r="VEA463" s="505"/>
      <c r="VEB463" s="505"/>
      <c r="VEC463" s="511"/>
      <c r="VED463" s="512"/>
      <c r="VEE463" s="512"/>
      <c r="VEF463" s="505"/>
      <c r="VEG463" s="505"/>
      <c r="VEH463" s="505"/>
      <c r="VEI463" s="511"/>
      <c r="VEJ463" s="512"/>
      <c r="VEK463" s="512"/>
      <c r="VEL463" s="505"/>
      <c r="VEM463" s="505"/>
      <c r="VEN463" s="505"/>
      <c r="VEO463" s="511"/>
      <c r="VEP463" s="512"/>
      <c r="VEQ463" s="512"/>
      <c r="VER463" s="505"/>
      <c r="VES463" s="505"/>
      <c r="VET463" s="505"/>
      <c r="VEU463" s="511"/>
      <c r="VEV463" s="512"/>
      <c r="VEW463" s="512"/>
      <c r="VEX463" s="505"/>
      <c r="VEY463" s="505"/>
      <c r="VEZ463" s="505"/>
      <c r="VFA463" s="511"/>
      <c r="VFB463" s="512"/>
      <c r="VFC463" s="512"/>
      <c r="VFD463" s="505"/>
      <c r="VFE463" s="505"/>
      <c r="VFF463" s="505"/>
      <c r="VFG463" s="511"/>
      <c r="VFH463" s="512"/>
      <c r="VFI463" s="512"/>
      <c r="VFJ463" s="505"/>
      <c r="VFK463" s="505"/>
      <c r="VFL463" s="505"/>
      <c r="VFM463" s="511"/>
      <c r="VFN463" s="512"/>
      <c r="VFO463" s="512"/>
      <c r="VFP463" s="505"/>
      <c r="VFQ463" s="505"/>
      <c r="VFR463" s="505"/>
      <c r="VFS463" s="511"/>
      <c r="VFT463" s="512"/>
      <c r="VFU463" s="512"/>
      <c r="VFV463" s="505"/>
      <c r="VFW463" s="505"/>
      <c r="VFX463" s="505"/>
      <c r="VFY463" s="511"/>
      <c r="VFZ463" s="512"/>
      <c r="VGA463" s="512"/>
      <c r="VGB463" s="505"/>
      <c r="VGC463" s="505"/>
      <c r="VGD463" s="505"/>
      <c r="VGE463" s="511"/>
      <c r="VGF463" s="512"/>
      <c r="VGG463" s="512"/>
      <c r="VGH463" s="505"/>
      <c r="VGI463" s="505"/>
      <c r="VGJ463" s="505"/>
      <c r="VGK463" s="511"/>
      <c r="VGL463" s="512"/>
      <c r="VGM463" s="512"/>
      <c r="VGN463" s="505"/>
      <c r="VGO463" s="505"/>
      <c r="VGP463" s="505"/>
      <c r="VGQ463" s="511"/>
      <c r="VGR463" s="512"/>
      <c r="VGS463" s="512"/>
      <c r="VGT463" s="505"/>
      <c r="VGU463" s="505"/>
      <c r="VGV463" s="505"/>
      <c r="VGW463" s="511"/>
      <c r="VGX463" s="512"/>
      <c r="VGY463" s="512"/>
      <c r="VGZ463" s="505"/>
      <c r="VHA463" s="505"/>
      <c r="VHB463" s="505"/>
      <c r="VHC463" s="511"/>
      <c r="VHD463" s="512"/>
      <c r="VHE463" s="512"/>
      <c r="VHF463" s="505"/>
      <c r="VHG463" s="505"/>
      <c r="VHH463" s="505"/>
      <c r="VHI463" s="511"/>
      <c r="VHJ463" s="512"/>
      <c r="VHK463" s="512"/>
      <c r="VHL463" s="505"/>
      <c r="VHM463" s="505"/>
      <c r="VHN463" s="505"/>
      <c r="VHO463" s="511"/>
      <c r="VHP463" s="512"/>
      <c r="VHQ463" s="512"/>
      <c r="VHR463" s="505"/>
      <c r="VHS463" s="505"/>
      <c r="VHT463" s="505"/>
      <c r="VHU463" s="511"/>
      <c r="VHV463" s="512"/>
      <c r="VHW463" s="512"/>
      <c r="VHX463" s="505"/>
      <c r="VHY463" s="505"/>
      <c r="VHZ463" s="505"/>
      <c r="VIA463" s="511"/>
      <c r="VIB463" s="512"/>
      <c r="VIC463" s="512"/>
      <c r="VID463" s="505"/>
      <c r="VIE463" s="505"/>
      <c r="VIF463" s="505"/>
      <c r="VIG463" s="511"/>
      <c r="VIH463" s="512"/>
      <c r="VII463" s="512"/>
      <c r="VIJ463" s="505"/>
      <c r="VIK463" s="505"/>
      <c r="VIL463" s="505"/>
      <c r="VIM463" s="511"/>
      <c r="VIN463" s="512"/>
      <c r="VIO463" s="512"/>
      <c r="VIP463" s="505"/>
      <c r="VIQ463" s="505"/>
      <c r="VIR463" s="505"/>
      <c r="VIS463" s="511"/>
      <c r="VIT463" s="512"/>
      <c r="VIU463" s="512"/>
      <c r="VIV463" s="505"/>
      <c r="VIW463" s="505"/>
      <c r="VIX463" s="505"/>
      <c r="VIY463" s="511"/>
      <c r="VIZ463" s="512"/>
      <c r="VJA463" s="512"/>
      <c r="VJB463" s="505"/>
      <c r="VJC463" s="505"/>
      <c r="VJD463" s="505"/>
      <c r="VJE463" s="511"/>
      <c r="VJF463" s="512"/>
      <c r="VJG463" s="512"/>
      <c r="VJH463" s="505"/>
      <c r="VJI463" s="505"/>
      <c r="VJJ463" s="505"/>
      <c r="VJK463" s="511"/>
      <c r="VJL463" s="512"/>
      <c r="VJM463" s="512"/>
      <c r="VJN463" s="505"/>
      <c r="VJO463" s="505"/>
      <c r="VJP463" s="505"/>
      <c r="VJQ463" s="511"/>
      <c r="VJR463" s="512"/>
      <c r="VJS463" s="512"/>
      <c r="VJT463" s="505"/>
      <c r="VJU463" s="505"/>
      <c r="VJV463" s="505"/>
      <c r="VJW463" s="511"/>
      <c r="VJX463" s="512"/>
      <c r="VJY463" s="512"/>
      <c r="VJZ463" s="505"/>
      <c r="VKA463" s="505"/>
      <c r="VKB463" s="505"/>
      <c r="VKC463" s="511"/>
      <c r="VKD463" s="512"/>
      <c r="VKE463" s="512"/>
      <c r="VKF463" s="505"/>
      <c r="VKG463" s="505"/>
      <c r="VKH463" s="505"/>
      <c r="VKI463" s="511"/>
      <c r="VKJ463" s="512"/>
      <c r="VKK463" s="512"/>
      <c r="VKL463" s="505"/>
      <c r="VKM463" s="505"/>
      <c r="VKN463" s="505"/>
      <c r="VKO463" s="511"/>
      <c r="VKP463" s="512"/>
      <c r="VKQ463" s="512"/>
      <c r="VKR463" s="505"/>
      <c r="VKS463" s="505"/>
      <c r="VKT463" s="505"/>
      <c r="VKU463" s="511"/>
      <c r="VKV463" s="512"/>
      <c r="VKW463" s="512"/>
      <c r="VKX463" s="505"/>
      <c r="VKY463" s="505"/>
      <c r="VKZ463" s="505"/>
      <c r="VLA463" s="511"/>
      <c r="VLB463" s="512"/>
      <c r="VLC463" s="512"/>
      <c r="VLD463" s="505"/>
      <c r="VLE463" s="505"/>
      <c r="VLF463" s="505"/>
      <c r="VLG463" s="511"/>
      <c r="VLH463" s="512"/>
      <c r="VLI463" s="512"/>
      <c r="VLJ463" s="505"/>
      <c r="VLK463" s="505"/>
      <c r="VLL463" s="505"/>
      <c r="VLM463" s="511"/>
      <c r="VLN463" s="512"/>
      <c r="VLO463" s="512"/>
      <c r="VLP463" s="505"/>
      <c r="VLQ463" s="505"/>
      <c r="VLR463" s="505"/>
      <c r="VLS463" s="511"/>
      <c r="VLT463" s="512"/>
      <c r="VLU463" s="512"/>
      <c r="VLV463" s="505"/>
      <c r="VLW463" s="505"/>
      <c r="VLX463" s="505"/>
      <c r="VLY463" s="511"/>
      <c r="VLZ463" s="512"/>
      <c r="VMA463" s="512"/>
      <c r="VMB463" s="505"/>
      <c r="VMC463" s="505"/>
      <c r="VMD463" s="505"/>
      <c r="VME463" s="511"/>
      <c r="VMF463" s="512"/>
      <c r="VMG463" s="512"/>
      <c r="VMH463" s="505"/>
      <c r="VMI463" s="505"/>
      <c r="VMJ463" s="505"/>
      <c r="VMK463" s="511"/>
      <c r="VML463" s="512"/>
      <c r="VMM463" s="512"/>
      <c r="VMN463" s="505"/>
      <c r="VMO463" s="505"/>
      <c r="VMP463" s="505"/>
      <c r="VMQ463" s="511"/>
      <c r="VMR463" s="512"/>
      <c r="VMS463" s="512"/>
      <c r="VMT463" s="505"/>
      <c r="VMU463" s="505"/>
      <c r="VMV463" s="505"/>
      <c r="VMW463" s="511"/>
      <c r="VMX463" s="512"/>
      <c r="VMY463" s="512"/>
      <c r="VMZ463" s="505"/>
      <c r="VNA463" s="505"/>
      <c r="VNB463" s="505"/>
      <c r="VNC463" s="511"/>
      <c r="VND463" s="512"/>
      <c r="VNE463" s="512"/>
      <c r="VNF463" s="505"/>
      <c r="VNG463" s="505"/>
      <c r="VNH463" s="505"/>
      <c r="VNI463" s="511"/>
      <c r="VNJ463" s="512"/>
      <c r="VNK463" s="512"/>
      <c r="VNL463" s="505"/>
      <c r="VNM463" s="505"/>
      <c r="VNN463" s="505"/>
      <c r="VNO463" s="511"/>
      <c r="VNP463" s="512"/>
      <c r="VNQ463" s="512"/>
      <c r="VNR463" s="505"/>
      <c r="VNS463" s="505"/>
      <c r="VNT463" s="505"/>
      <c r="VNU463" s="511"/>
      <c r="VNV463" s="512"/>
      <c r="VNW463" s="512"/>
      <c r="VNX463" s="505"/>
      <c r="VNY463" s="505"/>
      <c r="VNZ463" s="505"/>
      <c r="VOA463" s="511"/>
      <c r="VOB463" s="512"/>
      <c r="VOC463" s="512"/>
      <c r="VOD463" s="505"/>
      <c r="VOE463" s="505"/>
      <c r="VOF463" s="505"/>
      <c r="VOG463" s="511"/>
      <c r="VOH463" s="512"/>
      <c r="VOI463" s="512"/>
      <c r="VOJ463" s="505"/>
      <c r="VOK463" s="505"/>
      <c r="VOL463" s="505"/>
      <c r="VOM463" s="511"/>
      <c r="VON463" s="512"/>
      <c r="VOO463" s="512"/>
      <c r="VOP463" s="505"/>
      <c r="VOQ463" s="505"/>
      <c r="VOR463" s="505"/>
      <c r="VOS463" s="511"/>
      <c r="VOT463" s="512"/>
      <c r="VOU463" s="512"/>
      <c r="VOV463" s="505"/>
      <c r="VOW463" s="505"/>
      <c r="VOX463" s="505"/>
      <c r="VOY463" s="511"/>
      <c r="VOZ463" s="512"/>
      <c r="VPA463" s="512"/>
      <c r="VPB463" s="505"/>
      <c r="VPC463" s="505"/>
      <c r="VPD463" s="505"/>
      <c r="VPE463" s="511"/>
      <c r="VPF463" s="512"/>
      <c r="VPG463" s="512"/>
      <c r="VPH463" s="505"/>
      <c r="VPI463" s="505"/>
      <c r="VPJ463" s="505"/>
      <c r="VPK463" s="511"/>
      <c r="VPL463" s="512"/>
      <c r="VPM463" s="512"/>
      <c r="VPN463" s="505"/>
      <c r="VPO463" s="505"/>
      <c r="VPP463" s="505"/>
      <c r="VPQ463" s="511"/>
      <c r="VPR463" s="512"/>
      <c r="VPS463" s="512"/>
      <c r="VPT463" s="505"/>
      <c r="VPU463" s="505"/>
      <c r="VPV463" s="505"/>
      <c r="VPW463" s="511"/>
      <c r="VPX463" s="512"/>
      <c r="VPY463" s="512"/>
      <c r="VPZ463" s="505"/>
      <c r="VQA463" s="505"/>
      <c r="VQB463" s="505"/>
      <c r="VQC463" s="511"/>
      <c r="VQD463" s="512"/>
      <c r="VQE463" s="512"/>
      <c r="VQF463" s="505"/>
      <c r="VQG463" s="505"/>
      <c r="VQH463" s="505"/>
      <c r="VQI463" s="511"/>
      <c r="VQJ463" s="512"/>
      <c r="VQK463" s="512"/>
      <c r="VQL463" s="505"/>
      <c r="VQM463" s="505"/>
      <c r="VQN463" s="505"/>
      <c r="VQO463" s="511"/>
      <c r="VQP463" s="512"/>
      <c r="VQQ463" s="512"/>
      <c r="VQR463" s="505"/>
      <c r="VQS463" s="505"/>
      <c r="VQT463" s="505"/>
      <c r="VQU463" s="511"/>
      <c r="VQV463" s="512"/>
      <c r="VQW463" s="512"/>
      <c r="VQX463" s="505"/>
      <c r="VQY463" s="505"/>
      <c r="VQZ463" s="505"/>
      <c r="VRA463" s="511"/>
      <c r="VRB463" s="512"/>
      <c r="VRC463" s="512"/>
      <c r="VRD463" s="505"/>
      <c r="VRE463" s="505"/>
      <c r="VRF463" s="505"/>
      <c r="VRG463" s="511"/>
      <c r="VRH463" s="512"/>
      <c r="VRI463" s="512"/>
      <c r="VRJ463" s="505"/>
      <c r="VRK463" s="505"/>
      <c r="VRL463" s="505"/>
      <c r="VRM463" s="511"/>
      <c r="VRN463" s="512"/>
      <c r="VRO463" s="512"/>
      <c r="VRP463" s="505"/>
      <c r="VRQ463" s="505"/>
      <c r="VRR463" s="505"/>
      <c r="VRS463" s="511"/>
      <c r="VRT463" s="512"/>
      <c r="VRU463" s="512"/>
      <c r="VRV463" s="505"/>
      <c r="VRW463" s="505"/>
      <c r="VRX463" s="505"/>
      <c r="VRY463" s="511"/>
      <c r="VRZ463" s="512"/>
      <c r="VSA463" s="512"/>
      <c r="VSB463" s="505"/>
      <c r="VSC463" s="505"/>
      <c r="VSD463" s="505"/>
      <c r="VSE463" s="511"/>
      <c r="VSF463" s="512"/>
      <c r="VSG463" s="512"/>
      <c r="VSH463" s="505"/>
      <c r="VSI463" s="505"/>
      <c r="VSJ463" s="505"/>
      <c r="VSK463" s="511"/>
      <c r="VSL463" s="512"/>
      <c r="VSM463" s="512"/>
      <c r="VSN463" s="505"/>
      <c r="VSO463" s="505"/>
      <c r="VSP463" s="505"/>
      <c r="VSQ463" s="511"/>
      <c r="VSR463" s="512"/>
      <c r="VSS463" s="512"/>
      <c r="VST463" s="505"/>
      <c r="VSU463" s="505"/>
      <c r="VSV463" s="505"/>
      <c r="VSW463" s="511"/>
      <c r="VSX463" s="512"/>
      <c r="VSY463" s="512"/>
      <c r="VSZ463" s="505"/>
      <c r="VTA463" s="505"/>
      <c r="VTB463" s="505"/>
      <c r="VTC463" s="511"/>
      <c r="VTD463" s="512"/>
      <c r="VTE463" s="512"/>
      <c r="VTF463" s="505"/>
      <c r="VTG463" s="505"/>
      <c r="VTH463" s="505"/>
      <c r="VTI463" s="511"/>
      <c r="VTJ463" s="512"/>
      <c r="VTK463" s="512"/>
      <c r="VTL463" s="505"/>
      <c r="VTM463" s="505"/>
      <c r="VTN463" s="505"/>
      <c r="VTO463" s="511"/>
      <c r="VTP463" s="512"/>
      <c r="VTQ463" s="512"/>
      <c r="VTR463" s="505"/>
      <c r="VTS463" s="505"/>
      <c r="VTT463" s="505"/>
      <c r="VTU463" s="511"/>
      <c r="VTV463" s="512"/>
      <c r="VTW463" s="512"/>
      <c r="VTX463" s="505"/>
      <c r="VTY463" s="505"/>
      <c r="VTZ463" s="505"/>
      <c r="VUA463" s="511"/>
      <c r="VUB463" s="512"/>
      <c r="VUC463" s="512"/>
      <c r="VUD463" s="505"/>
      <c r="VUE463" s="505"/>
      <c r="VUF463" s="505"/>
      <c r="VUG463" s="511"/>
      <c r="VUH463" s="512"/>
      <c r="VUI463" s="512"/>
      <c r="VUJ463" s="505"/>
      <c r="VUK463" s="505"/>
      <c r="VUL463" s="505"/>
      <c r="VUM463" s="511"/>
      <c r="VUN463" s="512"/>
      <c r="VUO463" s="512"/>
      <c r="VUP463" s="505"/>
      <c r="VUQ463" s="505"/>
      <c r="VUR463" s="505"/>
      <c r="VUS463" s="511"/>
      <c r="VUT463" s="512"/>
      <c r="VUU463" s="512"/>
      <c r="VUV463" s="505"/>
      <c r="VUW463" s="505"/>
      <c r="VUX463" s="505"/>
      <c r="VUY463" s="511"/>
      <c r="VUZ463" s="512"/>
      <c r="VVA463" s="512"/>
      <c r="VVB463" s="505"/>
      <c r="VVC463" s="505"/>
      <c r="VVD463" s="505"/>
      <c r="VVE463" s="511"/>
      <c r="VVF463" s="512"/>
      <c r="VVG463" s="512"/>
      <c r="VVH463" s="505"/>
      <c r="VVI463" s="505"/>
      <c r="VVJ463" s="505"/>
      <c r="VVK463" s="511"/>
      <c r="VVL463" s="512"/>
      <c r="VVM463" s="512"/>
      <c r="VVN463" s="505"/>
      <c r="VVO463" s="505"/>
      <c r="VVP463" s="505"/>
      <c r="VVQ463" s="511"/>
      <c r="VVR463" s="512"/>
      <c r="VVS463" s="512"/>
      <c r="VVT463" s="505"/>
      <c r="VVU463" s="505"/>
      <c r="VVV463" s="505"/>
      <c r="VVW463" s="511"/>
      <c r="VVX463" s="512"/>
      <c r="VVY463" s="512"/>
      <c r="VVZ463" s="505"/>
      <c r="VWA463" s="505"/>
      <c r="VWB463" s="505"/>
      <c r="VWC463" s="511"/>
      <c r="VWD463" s="512"/>
      <c r="VWE463" s="512"/>
      <c r="VWF463" s="505"/>
      <c r="VWG463" s="505"/>
      <c r="VWH463" s="505"/>
      <c r="VWI463" s="511"/>
      <c r="VWJ463" s="512"/>
      <c r="VWK463" s="512"/>
      <c r="VWL463" s="505"/>
      <c r="VWM463" s="505"/>
      <c r="VWN463" s="505"/>
      <c r="VWO463" s="511"/>
      <c r="VWP463" s="512"/>
      <c r="VWQ463" s="512"/>
      <c r="VWR463" s="505"/>
      <c r="VWS463" s="505"/>
      <c r="VWT463" s="505"/>
      <c r="VWU463" s="511"/>
      <c r="VWV463" s="512"/>
      <c r="VWW463" s="512"/>
      <c r="VWX463" s="505"/>
      <c r="VWY463" s="505"/>
      <c r="VWZ463" s="505"/>
      <c r="VXA463" s="511"/>
      <c r="VXB463" s="512"/>
      <c r="VXC463" s="512"/>
      <c r="VXD463" s="505"/>
      <c r="VXE463" s="505"/>
      <c r="VXF463" s="505"/>
      <c r="VXG463" s="511"/>
      <c r="VXH463" s="512"/>
      <c r="VXI463" s="512"/>
      <c r="VXJ463" s="505"/>
      <c r="VXK463" s="505"/>
      <c r="VXL463" s="505"/>
      <c r="VXM463" s="511"/>
      <c r="VXN463" s="512"/>
      <c r="VXO463" s="512"/>
      <c r="VXP463" s="505"/>
      <c r="VXQ463" s="505"/>
      <c r="VXR463" s="505"/>
      <c r="VXS463" s="511"/>
      <c r="VXT463" s="512"/>
      <c r="VXU463" s="512"/>
      <c r="VXV463" s="505"/>
      <c r="VXW463" s="505"/>
      <c r="VXX463" s="505"/>
      <c r="VXY463" s="511"/>
      <c r="VXZ463" s="512"/>
      <c r="VYA463" s="512"/>
      <c r="VYB463" s="505"/>
      <c r="VYC463" s="505"/>
      <c r="VYD463" s="505"/>
      <c r="VYE463" s="511"/>
      <c r="VYF463" s="512"/>
      <c r="VYG463" s="512"/>
      <c r="VYH463" s="505"/>
      <c r="VYI463" s="505"/>
      <c r="VYJ463" s="505"/>
      <c r="VYK463" s="511"/>
      <c r="VYL463" s="512"/>
      <c r="VYM463" s="512"/>
      <c r="VYN463" s="505"/>
      <c r="VYO463" s="505"/>
      <c r="VYP463" s="505"/>
      <c r="VYQ463" s="511"/>
      <c r="VYR463" s="512"/>
      <c r="VYS463" s="512"/>
      <c r="VYT463" s="505"/>
      <c r="VYU463" s="505"/>
      <c r="VYV463" s="505"/>
      <c r="VYW463" s="511"/>
      <c r="VYX463" s="512"/>
      <c r="VYY463" s="512"/>
      <c r="VYZ463" s="505"/>
      <c r="VZA463" s="505"/>
      <c r="VZB463" s="505"/>
      <c r="VZC463" s="511"/>
      <c r="VZD463" s="512"/>
      <c r="VZE463" s="512"/>
      <c r="VZF463" s="505"/>
      <c r="VZG463" s="505"/>
      <c r="VZH463" s="505"/>
      <c r="VZI463" s="511"/>
      <c r="VZJ463" s="512"/>
      <c r="VZK463" s="512"/>
      <c r="VZL463" s="505"/>
      <c r="VZM463" s="505"/>
      <c r="VZN463" s="505"/>
      <c r="VZO463" s="511"/>
      <c r="VZP463" s="512"/>
      <c r="VZQ463" s="512"/>
      <c r="VZR463" s="505"/>
      <c r="VZS463" s="505"/>
      <c r="VZT463" s="505"/>
      <c r="VZU463" s="511"/>
      <c r="VZV463" s="512"/>
      <c r="VZW463" s="512"/>
      <c r="VZX463" s="505"/>
      <c r="VZY463" s="505"/>
      <c r="VZZ463" s="505"/>
      <c r="WAA463" s="511"/>
      <c r="WAB463" s="512"/>
      <c r="WAC463" s="512"/>
      <c r="WAD463" s="505"/>
      <c r="WAE463" s="505"/>
      <c r="WAF463" s="505"/>
      <c r="WAG463" s="511"/>
      <c r="WAH463" s="512"/>
      <c r="WAI463" s="512"/>
      <c r="WAJ463" s="505"/>
      <c r="WAK463" s="505"/>
      <c r="WAL463" s="505"/>
      <c r="WAM463" s="511"/>
      <c r="WAN463" s="512"/>
      <c r="WAO463" s="512"/>
      <c r="WAP463" s="505"/>
      <c r="WAQ463" s="505"/>
      <c r="WAR463" s="505"/>
      <c r="WAS463" s="511"/>
      <c r="WAT463" s="512"/>
      <c r="WAU463" s="512"/>
      <c r="WAV463" s="505"/>
      <c r="WAW463" s="505"/>
      <c r="WAX463" s="505"/>
      <c r="WAY463" s="511"/>
      <c r="WAZ463" s="512"/>
      <c r="WBA463" s="512"/>
      <c r="WBB463" s="505"/>
      <c r="WBC463" s="505"/>
      <c r="WBD463" s="505"/>
      <c r="WBE463" s="511"/>
      <c r="WBF463" s="512"/>
      <c r="WBG463" s="512"/>
      <c r="WBH463" s="505"/>
      <c r="WBI463" s="505"/>
      <c r="WBJ463" s="505"/>
      <c r="WBK463" s="511"/>
      <c r="WBL463" s="512"/>
      <c r="WBM463" s="512"/>
      <c r="WBN463" s="505"/>
      <c r="WBO463" s="505"/>
      <c r="WBP463" s="505"/>
      <c r="WBQ463" s="511"/>
      <c r="WBR463" s="512"/>
      <c r="WBS463" s="512"/>
      <c r="WBT463" s="505"/>
      <c r="WBU463" s="505"/>
      <c r="WBV463" s="505"/>
      <c r="WBW463" s="511"/>
      <c r="WBX463" s="512"/>
      <c r="WBY463" s="512"/>
      <c r="WBZ463" s="505"/>
      <c r="WCA463" s="505"/>
      <c r="WCB463" s="505"/>
      <c r="WCC463" s="511"/>
      <c r="WCD463" s="512"/>
      <c r="WCE463" s="512"/>
      <c r="WCF463" s="505"/>
      <c r="WCG463" s="505"/>
      <c r="WCH463" s="505"/>
      <c r="WCI463" s="511"/>
      <c r="WCJ463" s="512"/>
      <c r="WCK463" s="512"/>
      <c r="WCL463" s="505"/>
      <c r="WCM463" s="505"/>
      <c r="WCN463" s="505"/>
      <c r="WCO463" s="511"/>
      <c r="WCP463" s="512"/>
      <c r="WCQ463" s="512"/>
      <c r="WCR463" s="505"/>
      <c r="WCS463" s="505"/>
      <c r="WCT463" s="505"/>
      <c r="WCU463" s="511"/>
      <c r="WCV463" s="512"/>
      <c r="WCW463" s="512"/>
      <c r="WCX463" s="505"/>
      <c r="WCY463" s="505"/>
      <c r="WCZ463" s="505"/>
      <c r="WDA463" s="511"/>
      <c r="WDB463" s="512"/>
      <c r="WDC463" s="512"/>
      <c r="WDD463" s="505"/>
      <c r="WDE463" s="505"/>
      <c r="WDF463" s="505"/>
      <c r="WDG463" s="511"/>
      <c r="WDH463" s="512"/>
      <c r="WDI463" s="512"/>
      <c r="WDJ463" s="505"/>
      <c r="WDK463" s="505"/>
      <c r="WDL463" s="505"/>
      <c r="WDM463" s="511"/>
      <c r="WDN463" s="512"/>
      <c r="WDO463" s="512"/>
      <c r="WDP463" s="505"/>
      <c r="WDQ463" s="505"/>
      <c r="WDR463" s="505"/>
      <c r="WDS463" s="511"/>
      <c r="WDT463" s="512"/>
      <c r="WDU463" s="512"/>
      <c r="WDV463" s="505"/>
      <c r="WDW463" s="505"/>
      <c r="WDX463" s="505"/>
      <c r="WDY463" s="511"/>
      <c r="WDZ463" s="512"/>
      <c r="WEA463" s="512"/>
      <c r="WEB463" s="505"/>
      <c r="WEC463" s="505"/>
      <c r="WED463" s="505"/>
      <c r="WEE463" s="511"/>
      <c r="WEF463" s="512"/>
      <c r="WEG463" s="512"/>
      <c r="WEH463" s="505"/>
      <c r="WEI463" s="505"/>
      <c r="WEJ463" s="505"/>
      <c r="WEK463" s="511"/>
      <c r="WEL463" s="512"/>
      <c r="WEM463" s="512"/>
      <c r="WEN463" s="505"/>
      <c r="WEO463" s="505"/>
      <c r="WEP463" s="505"/>
      <c r="WEQ463" s="511"/>
      <c r="WER463" s="512"/>
      <c r="WES463" s="512"/>
      <c r="WET463" s="505"/>
      <c r="WEU463" s="505"/>
      <c r="WEV463" s="505"/>
      <c r="WEW463" s="511"/>
      <c r="WEX463" s="512"/>
      <c r="WEY463" s="512"/>
      <c r="WEZ463" s="505"/>
      <c r="WFA463" s="505"/>
      <c r="WFB463" s="505"/>
      <c r="WFC463" s="511"/>
      <c r="WFD463" s="512"/>
      <c r="WFE463" s="512"/>
      <c r="WFF463" s="505"/>
      <c r="WFG463" s="505"/>
      <c r="WFH463" s="505"/>
      <c r="WFI463" s="511"/>
      <c r="WFJ463" s="512"/>
      <c r="WFK463" s="512"/>
      <c r="WFL463" s="505"/>
      <c r="WFM463" s="505"/>
      <c r="WFN463" s="505"/>
      <c r="WFO463" s="511"/>
      <c r="WFP463" s="512"/>
      <c r="WFQ463" s="512"/>
      <c r="WFR463" s="505"/>
      <c r="WFS463" s="505"/>
      <c r="WFT463" s="505"/>
      <c r="WFU463" s="511"/>
      <c r="WFV463" s="512"/>
      <c r="WFW463" s="512"/>
      <c r="WFX463" s="505"/>
      <c r="WFY463" s="505"/>
      <c r="WFZ463" s="505"/>
      <c r="WGA463" s="511"/>
      <c r="WGB463" s="512"/>
      <c r="WGC463" s="512"/>
      <c r="WGD463" s="505"/>
      <c r="WGE463" s="505"/>
      <c r="WGF463" s="505"/>
      <c r="WGG463" s="511"/>
      <c r="WGH463" s="512"/>
      <c r="WGI463" s="512"/>
      <c r="WGJ463" s="505"/>
      <c r="WGK463" s="505"/>
      <c r="WGL463" s="505"/>
      <c r="WGM463" s="511"/>
      <c r="WGN463" s="512"/>
      <c r="WGO463" s="512"/>
      <c r="WGP463" s="505"/>
      <c r="WGQ463" s="505"/>
      <c r="WGR463" s="505"/>
      <c r="WGS463" s="511"/>
      <c r="WGT463" s="512"/>
      <c r="WGU463" s="512"/>
      <c r="WGV463" s="505"/>
      <c r="WGW463" s="505"/>
      <c r="WGX463" s="505"/>
      <c r="WGY463" s="511"/>
      <c r="WGZ463" s="512"/>
      <c r="WHA463" s="512"/>
      <c r="WHB463" s="505"/>
      <c r="WHC463" s="505"/>
      <c r="WHD463" s="505"/>
      <c r="WHE463" s="511"/>
      <c r="WHF463" s="512"/>
      <c r="WHG463" s="512"/>
      <c r="WHH463" s="505"/>
      <c r="WHI463" s="505"/>
      <c r="WHJ463" s="505"/>
      <c r="WHK463" s="511"/>
      <c r="WHL463" s="512"/>
      <c r="WHM463" s="512"/>
      <c r="WHN463" s="505"/>
      <c r="WHO463" s="505"/>
      <c r="WHP463" s="505"/>
      <c r="WHQ463" s="511"/>
      <c r="WHR463" s="512"/>
      <c r="WHS463" s="512"/>
      <c r="WHT463" s="505"/>
      <c r="WHU463" s="505"/>
      <c r="WHV463" s="505"/>
      <c r="WHW463" s="511"/>
      <c r="WHX463" s="512"/>
      <c r="WHY463" s="512"/>
      <c r="WHZ463" s="505"/>
      <c r="WIA463" s="505"/>
      <c r="WIB463" s="505"/>
      <c r="WIC463" s="511"/>
      <c r="WID463" s="512"/>
      <c r="WIE463" s="512"/>
      <c r="WIF463" s="505"/>
      <c r="WIG463" s="505"/>
      <c r="WIH463" s="505"/>
      <c r="WII463" s="511"/>
      <c r="WIJ463" s="512"/>
      <c r="WIK463" s="512"/>
      <c r="WIL463" s="505"/>
      <c r="WIM463" s="505"/>
      <c r="WIN463" s="505"/>
      <c r="WIO463" s="511"/>
      <c r="WIP463" s="512"/>
      <c r="WIQ463" s="512"/>
      <c r="WIR463" s="505"/>
      <c r="WIS463" s="505"/>
      <c r="WIT463" s="505"/>
      <c r="WIU463" s="511"/>
      <c r="WIV463" s="512"/>
      <c r="WIW463" s="512"/>
      <c r="WIX463" s="505"/>
      <c r="WIY463" s="505"/>
      <c r="WIZ463" s="505"/>
      <c r="WJA463" s="511"/>
      <c r="WJB463" s="512"/>
      <c r="WJC463" s="512"/>
      <c r="WJD463" s="505"/>
      <c r="WJE463" s="505"/>
      <c r="WJF463" s="505"/>
      <c r="WJG463" s="511"/>
      <c r="WJH463" s="512"/>
      <c r="WJI463" s="512"/>
      <c r="WJJ463" s="505"/>
      <c r="WJK463" s="505"/>
      <c r="WJL463" s="505"/>
      <c r="WJM463" s="511"/>
      <c r="WJN463" s="512"/>
      <c r="WJO463" s="512"/>
      <c r="WJP463" s="505"/>
      <c r="WJQ463" s="505"/>
      <c r="WJR463" s="505"/>
      <c r="WJS463" s="511"/>
      <c r="WJT463" s="512"/>
      <c r="WJU463" s="512"/>
      <c r="WJV463" s="505"/>
      <c r="WJW463" s="505"/>
      <c r="WJX463" s="505"/>
      <c r="WJY463" s="511"/>
      <c r="WJZ463" s="512"/>
      <c r="WKA463" s="512"/>
      <c r="WKB463" s="505"/>
      <c r="WKC463" s="505"/>
      <c r="WKD463" s="505"/>
      <c r="WKE463" s="511"/>
      <c r="WKF463" s="512"/>
      <c r="WKG463" s="512"/>
      <c r="WKH463" s="505"/>
      <c r="WKI463" s="505"/>
      <c r="WKJ463" s="505"/>
      <c r="WKK463" s="511"/>
      <c r="WKL463" s="512"/>
      <c r="WKM463" s="512"/>
      <c r="WKN463" s="505"/>
      <c r="WKO463" s="505"/>
      <c r="WKP463" s="505"/>
      <c r="WKQ463" s="511"/>
      <c r="WKR463" s="512"/>
      <c r="WKS463" s="512"/>
      <c r="WKT463" s="505"/>
      <c r="WKU463" s="505"/>
      <c r="WKV463" s="505"/>
      <c r="WKW463" s="511"/>
      <c r="WKX463" s="512"/>
      <c r="WKY463" s="512"/>
      <c r="WKZ463" s="505"/>
      <c r="WLA463" s="505"/>
      <c r="WLB463" s="505"/>
      <c r="WLC463" s="511"/>
      <c r="WLD463" s="512"/>
      <c r="WLE463" s="512"/>
      <c r="WLF463" s="505"/>
      <c r="WLG463" s="505"/>
      <c r="WLH463" s="505"/>
      <c r="WLI463" s="511"/>
      <c r="WLJ463" s="512"/>
      <c r="WLK463" s="512"/>
      <c r="WLL463" s="505"/>
      <c r="WLM463" s="505"/>
      <c r="WLN463" s="505"/>
      <c r="WLO463" s="511"/>
      <c r="WLP463" s="512"/>
      <c r="WLQ463" s="512"/>
      <c r="WLR463" s="505"/>
      <c r="WLS463" s="505"/>
      <c r="WLT463" s="505"/>
      <c r="WLU463" s="511"/>
      <c r="WLV463" s="512"/>
      <c r="WLW463" s="512"/>
      <c r="WLX463" s="505"/>
      <c r="WLY463" s="505"/>
      <c r="WLZ463" s="505"/>
      <c r="WMA463" s="511"/>
      <c r="WMB463" s="512"/>
      <c r="WMC463" s="512"/>
      <c r="WMD463" s="505"/>
      <c r="WME463" s="505"/>
      <c r="WMF463" s="505"/>
      <c r="WMG463" s="511"/>
      <c r="WMH463" s="512"/>
      <c r="WMI463" s="512"/>
      <c r="WMJ463" s="505"/>
      <c r="WMK463" s="505"/>
      <c r="WML463" s="505"/>
      <c r="WMM463" s="511"/>
      <c r="WMN463" s="512"/>
      <c r="WMO463" s="512"/>
      <c r="WMP463" s="505"/>
      <c r="WMQ463" s="505"/>
      <c r="WMR463" s="505"/>
      <c r="WMS463" s="511"/>
      <c r="WMT463" s="512"/>
      <c r="WMU463" s="512"/>
      <c r="WMV463" s="505"/>
      <c r="WMW463" s="505"/>
      <c r="WMX463" s="505"/>
      <c r="WMY463" s="511"/>
      <c r="WMZ463" s="512"/>
      <c r="WNA463" s="512"/>
      <c r="WNB463" s="505"/>
      <c r="WNC463" s="505"/>
      <c r="WND463" s="505"/>
      <c r="WNE463" s="511"/>
      <c r="WNF463" s="512"/>
      <c r="WNG463" s="512"/>
      <c r="WNH463" s="505"/>
      <c r="WNI463" s="505"/>
      <c r="WNJ463" s="505"/>
      <c r="WNK463" s="511"/>
      <c r="WNL463" s="512"/>
      <c r="WNM463" s="512"/>
      <c r="WNN463" s="505"/>
      <c r="WNO463" s="505"/>
      <c r="WNP463" s="505"/>
      <c r="WNQ463" s="511"/>
      <c r="WNR463" s="512"/>
      <c r="WNS463" s="512"/>
      <c r="WNT463" s="505"/>
      <c r="WNU463" s="505"/>
      <c r="WNV463" s="505"/>
      <c r="WNW463" s="511"/>
      <c r="WNX463" s="512"/>
      <c r="WNY463" s="512"/>
      <c r="WNZ463" s="505"/>
      <c r="WOA463" s="505"/>
      <c r="WOB463" s="505"/>
      <c r="WOC463" s="511"/>
      <c r="WOD463" s="512"/>
      <c r="WOE463" s="512"/>
      <c r="WOF463" s="505"/>
      <c r="WOG463" s="505"/>
      <c r="WOH463" s="505"/>
      <c r="WOI463" s="511"/>
      <c r="WOJ463" s="512"/>
      <c r="WOK463" s="512"/>
      <c r="WOL463" s="505"/>
      <c r="WOM463" s="505"/>
      <c r="WON463" s="505"/>
      <c r="WOO463" s="511"/>
      <c r="WOP463" s="512"/>
      <c r="WOQ463" s="512"/>
      <c r="WOR463" s="505"/>
      <c r="WOS463" s="505"/>
      <c r="WOT463" s="505"/>
      <c r="WOU463" s="511"/>
      <c r="WOV463" s="512"/>
      <c r="WOW463" s="512"/>
      <c r="WOX463" s="505"/>
      <c r="WOY463" s="505"/>
      <c r="WOZ463" s="505"/>
      <c r="WPA463" s="511"/>
      <c r="WPB463" s="512"/>
      <c r="WPC463" s="512"/>
      <c r="WPD463" s="505"/>
      <c r="WPE463" s="505"/>
      <c r="WPF463" s="505"/>
      <c r="WPG463" s="511"/>
      <c r="WPH463" s="512"/>
      <c r="WPI463" s="512"/>
      <c r="WPJ463" s="505"/>
      <c r="WPK463" s="505"/>
      <c r="WPL463" s="505"/>
      <c r="WPM463" s="511"/>
      <c r="WPN463" s="512"/>
      <c r="WPO463" s="512"/>
      <c r="WPP463" s="505"/>
      <c r="WPQ463" s="505"/>
      <c r="WPR463" s="505"/>
      <c r="WPS463" s="511"/>
      <c r="WPT463" s="512"/>
      <c r="WPU463" s="512"/>
      <c r="WPV463" s="505"/>
      <c r="WPW463" s="505"/>
      <c r="WPX463" s="505"/>
      <c r="WPY463" s="511"/>
      <c r="WPZ463" s="512"/>
      <c r="WQA463" s="512"/>
      <c r="WQB463" s="505"/>
      <c r="WQC463" s="505"/>
      <c r="WQD463" s="505"/>
      <c r="WQE463" s="511"/>
      <c r="WQF463" s="512"/>
      <c r="WQG463" s="512"/>
      <c r="WQH463" s="505"/>
      <c r="WQI463" s="505"/>
      <c r="WQJ463" s="505"/>
      <c r="WQK463" s="511"/>
      <c r="WQL463" s="512"/>
      <c r="WQM463" s="512"/>
      <c r="WQN463" s="505"/>
      <c r="WQO463" s="505"/>
      <c r="WQP463" s="505"/>
      <c r="WQQ463" s="511"/>
      <c r="WQR463" s="512"/>
      <c r="WQS463" s="512"/>
      <c r="WQT463" s="505"/>
      <c r="WQU463" s="505"/>
      <c r="WQV463" s="505"/>
      <c r="WQW463" s="511"/>
      <c r="WQX463" s="512"/>
      <c r="WQY463" s="512"/>
      <c r="WQZ463" s="505"/>
      <c r="WRA463" s="505"/>
      <c r="WRB463" s="505"/>
      <c r="WRC463" s="511"/>
      <c r="WRD463" s="512"/>
      <c r="WRE463" s="512"/>
      <c r="WRF463" s="505"/>
      <c r="WRG463" s="505"/>
      <c r="WRH463" s="505"/>
      <c r="WRI463" s="511"/>
      <c r="WRJ463" s="512"/>
      <c r="WRK463" s="512"/>
      <c r="WRL463" s="505"/>
      <c r="WRM463" s="505"/>
      <c r="WRN463" s="505"/>
      <c r="WRO463" s="511"/>
      <c r="WRP463" s="512"/>
      <c r="WRQ463" s="512"/>
      <c r="WRR463" s="505"/>
      <c r="WRS463" s="505"/>
      <c r="WRT463" s="505"/>
      <c r="WRU463" s="511"/>
      <c r="WRV463" s="512"/>
      <c r="WRW463" s="512"/>
      <c r="WRX463" s="505"/>
      <c r="WRY463" s="505"/>
      <c r="WRZ463" s="505"/>
      <c r="WSA463" s="511"/>
      <c r="WSB463" s="512"/>
      <c r="WSC463" s="512"/>
      <c r="WSD463" s="505"/>
      <c r="WSE463" s="505"/>
      <c r="WSF463" s="505"/>
      <c r="WSG463" s="511"/>
      <c r="WSH463" s="512"/>
      <c r="WSI463" s="512"/>
      <c r="WSJ463" s="505"/>
      <c r="WSK463" s="505"/>
      <c r="WSL463" s="505"/>
      <c r="WSM463" s="511"/>
      <c r="WSN463" s="512"/>
      <c r="WSO463" s="512"/>
      <c r="WSP463" s="505"/>
      <c r="WSQ463" s="505"/>
      <c r="WSR463" s="505"/>
      <c r="WSS463" s="511"/>
      <c r="WST463" s="512"/>
      <c r="WSU463" s="512"/>
      <c r="WSV463" s="505"/>
      <c r="WSW463" s="505"/>
      <c r="WSX463" s="505"/>
      <c r="WSY463" s="511"/>
      <c r="WSZ463" s="512"/>
      <c r="WTA463" s="512"/>
      <c r="WTB463" s="505"/>
      <c r="WTC463" s="505"/>
      <c r="WTD463" s="505"/>
      <c r="WTE463" s="511"/>
      <c r="WTF463" s="512"/>
      <c r="WTG463" s="512"/>
      <c r="WTH463" s="505"/>
      <c r="WTI463" s="505"/>
      <c r="WTJ463" s="505"/>
      <c r="WTK463" s="511"/>
      <c r="WTL463" s="512"/>
      <c r="WTM463" s="512"/>
      <c r="WTN463" s="505"/>
      <c r="WTO463" s="505"/>
      <c r="WTP463" s="505"/>
      <c r="WTQ463" s="511"/>
      <c r="WTR463" s="512"/>
      <c r="WTS463" s="512"/>
      <c r="WTT463" s="505"/>
      <c r="WTU463" s="505"/>
      <c r="WTV463" s="505"/>
      <c r="WTW463" s="511"/>
      <c r="WTX463" s="512"/>
      <c r="WTY463" s="512"/>
      <c r="WTZ463" s="505"/>
      <c r="WUA463" s="505"/>
      <c r="WUB463" s="505"/>
      <c r="WUC463" s="511"/>
      <c r="WUD463" s="512"/>
      <c r="WUE463" s="512"/>
      <c r="WUF463" s="505"/>
      <c r="WUG463" s="505"/>
      <c r="WUH463" s="505"/>
      <c r="WUI463" s="511"/>
      <c r="WUJ463" s="512"/>
      <c r="WUK463" s="512"/>
      <c r="WUL463" s="505"/>
      <c r="WUM463" s="505"/>
      <c r="WUN463" s="505"/>
      <c r="WUO463" s="511"/>
      <c r="WUP463" s="512"/>
      <c r="WUQ463" s="512"/>
      <c r="WUR463" s="505"/>
      <c r="WUS463" s="505"/>
      <c r="WUT463" s="505"/>
      <c r="WUU463" s="511"/>
      <c r="WUV463" s="512"/>
      <c r="WUW463" s="512"/>
      <c r="WUX463" s="505"/>
      <c r="WUY463" s="505"/>
      <c r="WUZ463" s="505"/>
      <c r="WVA463" s="511"/>
      <c r="WVB463" s="512"/>
      <c r="WVC463" s="512"/>
      <c r="WVD463" s="505"/>
      <c r="WVE463" s="505"/>
      <c r="WVF463" s="505"/>
      <c r="WVG463" s="511"/>
      <c r="WVH463" s="512"/>
      <c r="WVI463" s="512"/>
      <c r="WVJ463" s="505"/>
      <c r="WVK463" s="505"/>
      <c r="WVL463" s="505"/>
      <c r="WVM463" s="511"/>
      <c r="WVN463" s="512"/>
      <c r="WVO463" s="512"/>
      <c r="WVP463" s="505"/>
      <c r="WVQ463" s="505"/>
      <c r="WVR463" s="505"/>
      <c r="WVS463" s="511"/>
      <c r="WVT463" s="512"/>
      <c r="WVU463" s="512"/>
      <c r="WVV463" s="505"/>
      <c r="WVW463" s="505"/>
      <c r="WVX463" s="505"/>
      <c r="WVY463" s="511"/>
      <c r="WVZ463" s="512"/>
      <c r="WWA463" s="512"/>
      <c r="WWB463" s="505"/>
      <c r="WWC463" s="505"/>
      <c r="WWD463" s="505"/>
      <c r="WWE463" s="511"/>
      <c r="WWF463" s="512"/>
      <c r="WWG463" s="512"/>
      <c r="WWH463" s="505"/>
      <c r="WWI463" s="505"/>
      <c r="WWJ463" s="505"/>
      <c r="WWK463" s="511"/>
      <c r="WWL463" s="512"/>
      <c r="WWM463" s="512"/>
      <c r="WWN463" s="505"/>
      <c r="WWO463" s="505"/>
      <c r="WWP463" s="505"/>
      <c r="WWQ463" s="511"/>
      <c r="WWR463" s="512"/>
      <c r="WWS463" s="512"/>
      <c r="WWT463" s="505"/>
      <c r="WWU463" s="505"/>
      <c r="WWV463" s="505"/>
      <c r="WWW463" s="511"/>
      <c r="WWX463" s="512"/>
      <c r="WWY463" s="512"/>
      <c r="WWZ463" s="505"/>
      <c r="WXA463" s="505"/>
      <c r="WXB463" s="505"/>
      <c r="WXC463" s="511"/>
      <c r="WXD463" s="512"/>
      <c r="WXE463" s="512"/>
      <c r="WXF463" s="505"/>
      <c r="WXG463" s="505"/>
      <c r="WXH463" s="505"/>
      <c r="WXI463" s="511"/>
      <c r="WXJ463" s="512"/>
      <c r="WXK463" s="512"/>
      <c r="WXL463" s="505"/>
      <c r="WXM463" s="505"/>
      <c r="WXN463" s="505"/>
      <c r="WXO463" s="511"/>
      <c r="WXP463" s="512"/>
      <c r="WXQ463" s="512"/>
      <c r="WXR463" s="505"/>
      <c r="WXS463" s="505"/>
      <c r="WXT463" s="505"/>
      <c r="WXU463" s="511"/>
      <c r="WXV463" s="512"/>
      <c r="WXW463" s="512"/>
      <c r="WXX463" s="505"/>
      <c r="WXY463" s="505"/>
      <c r="WXZ463" s="505"/>
      <c r="WYA463" s="511"/>
      <c r="WYB463" s="512"/>
      <c r="WYC463" s="512"/>
      <c r="WYD463" s="505"/>
      <c r="WYE463" s="505"/>
      <c r="WYF463" s="505"/>
      <c r="WYG463" s="511"/>
      <c r="WYH463" s="512"/>
      <c r="WYI463" s="512"/>
      <c r="WYJ463" s="505"/>
      <c r="WYK463" s="505"/>
      <c r="WYL463" s="505"/>
      <c r="WYM463" s="511"/>
      <c r="WYN463" s="512"/>
      <c r="WYO463" s="512"/>
      <c r="WYP463" s="505"/>
      <c r="WYQ463" s="505"/>
      <c r="WYR463" s="505"/>
      <c r="WYS463" s="511"/>
      <c r="WYT463" s="512"/>
      <c r="WYU463" s="512"/>
      <c r="WYV463" s="505"/>
      <c r="WYW463" s="505"/>
      <c r="WYX463" s="505"/>
      <c r="WYY463" s="511"/>
      <c r="WYZ463" s="512"/>
      <c r="WZA463" s="512"/>
      <c r="WZB463" s="505"/>
      <c r="WZC463" s="505"/>
      <c r="WZD463" s="505"/>
      <c r="WZE463" s="511"/>
      <c r="WZF463" s="512"/>
      <c r="WZG463" s="512"/>
      <c r="WZH463" s="505"/>
      <c r="WZI463" s="505"/>
      <c r="WZJ463" s="505"/>
      <c r="WZK463" s="511"/>
      <c r="WZL463" s="512"/>
      <c r="WZM463" s="512"/>
      <c r="WZN463" s="505"/>
      <c r="WZO463" s="505"/>
      <c r="WZP463" s="505"/>
      <c r="WZQ463" s="511"/>
      <c r="WZR463" s="512"/>
      <c r="WZS463" s="512"/>
      <c r="WZT463" s="505"/>
      <c r="WZU463" s="505"/>
      <c r="WZV463" s="505"/>
      <c r="WZW463" s="511"/>
      <c r="WZX463" s="512"/>
      <c r="WZY463" s="512"/>
      <c r="WZZ463" s="505"/>
      <c r="XAA463" s="505"/>
      <c r="XAB463" s="505"/>
      <c r="XAC463" s="511"/>
      <c r="XAD463" s="512"/>
      <c r="XAE463" s="512"/>
      <c r="XAF463" s="505"/>
      <c r="XAG463" s="505"/>
      <c r="XAH463" s="505"/>
      <c r="XAI463" s="511"/>
      <c r="XAJ463" s="512"/>
      <c r="XAK463" s="512"/>
      <c r="XAL463" s="505"/>
      <c r="XAM463" s="505"/>
      <c r="XAN463" s="505"/>
      <c r="XAO463" s="511"/>
      <c r="XAP463" s="512"/>
      <c r="XAQ463" s="512"/>
      <c r="XAR463" s="505"/>
      <c r="XAS463" s="505"/>
      <c r="XAT463" s="505"/>
      <c r="XAU463" s="511"/>
      <c r="XAV463" s="512"/>
      <c r="XAW463" s="512"/>
      <c r="XAX463" s="505"/>
      <c r="XAY463" s="505"/>
      <c r="XAZ463" s="505"/>
      <c r="XBA463" s="511"/>
      <c r="XBB463" s="512"/>
      <c r="XBC463" s="512"/>
      <c r="XBD463" s="505"/>
      <c r="XBE463" s="505"/>
      <c r="XBF463" s="505"/>
      <c r="XBG463" s="511"/>
      <c r="XBH463" s="512"/>
      <c r="XBI463" s="512"/>
      <c r="XBJ463" s="505"/>
      <c r="XBK463" s="505"/>
      <c r="XBL463" s="505"/>
      <c r="XBM463" s="511"/>
      <c r="XBN463" s="512"/>
      <c r="XBO463" s="512"/>
      <c r="XBP463" s="505"/>
      <c r="XBQ463" s="505"/>
      <c r="XBR463" s="505"/>
      <c r="XBS463" s="511"/>
      <c r="XBT463" s="512"/>
      <c r="XBU463" s="512"/>
      <c r="XBV463" s="505"/>
      <c r="XBW463" s="505"/>
      <c r="XBX463" s="505"/>
      <c r="XBY463" s="511"/>
      <c r="XBZ463" s="512"/>
      <c r="XCA463" s="512"/>
      <c r="XCB463" s="505"/>
      <c r="XCC463" s="505"/>
      <c r="XCD463" s="505"/>
      <c r="XCE463" s="511"/>
      <c r="XCF463" s="512"/>
      <c r="XCG463" s="512"/>
      <c r="XCH463" s="505"/>
      <c r="XCI463" s="505"/>
      <c r="XCJ463" s="505"/>
      <c r="XCK463" s="511"/>
      <c r="XCL463" s="512"/>
      <c r="XCM463" s="512"/>
      <c r="XCN463" s="505"/>
      <c r="XCO463" s="505"/>
      <c r="XCP463" s="505"/>
      <c r="XCQ463" s="511"/>
      <c r="XCR463" s="512"/>
      <c r="XCS463" s="512"/>
      <c r="XCT463" s="505"/>
      <c r="XCU463" s="505"/>
      <c r="XCV463" s="505"/>
      <c r="XCW463" s="511"/>
      <c r="XCX463" s="512"/>
      <c r="XCY463" s="512"/>
      <c r="XCZ463" s="505"/>
      <c r="XDA463" s="505"/>
      <c r="XDB463" s="505"/>
      <c r="XDC463" s="511"/>
      <c r="XDD463" s="512"/>
      <c r="XDE463" s="512"/>
      <c r="XDF463" s="505"/>
      <c r="XDG463" s="505"/>
      <c r="XDH463" s="505"/>
      <c r="XDI463" s="511"/>
      <c r="XDJ463" s="512"/>
      <c r="XDK463" s="512"/>
      <c r="XDL463" s="505"/>
      <c r="XDM463" s="505"/>
      <c r="XDN463" s="505"/>
      <c r="XDO463" s="511"/>
      <c r="XDP463" s="512"/>
      <c r="XDQ463" s="512"/>
      <c r="XDR463" s="505"/>
      <c r="XDS463" s="505"/>
      <c r="XDT463" s="505"/>
      <c r="XDU463" s="511"/>
      <c r="XDV463" s="512"/>
      <c r="XDW463" s="512"/>
      <c r="XDX463" s="505"/>
      <c r="XDY463" s="505"/>
      <c r="XDZ463" s="505"/>
      <c r="XEA463" s="511"/>
      <c r="XEB463" s="512"/>
      <c r="XEC463" s="512"/>
      <c r="XED463" s="505"/>
      <c r="XEE463" s="505"/>
      <c r="XEF463" s="505"/>
      <c r="XEG463" s="511"/>
      <c r="XEH463" s="512"/>
      <c r="XEI463" s="512"/>
      <c r="XEJ463" s="505"/>
      <c r="XEK463" s="505"/>
      <c r="XEL463" s="505"/>
      <c r="XEM463" s="511"/>
      <c r="XEN463" s="512"/>
      <c r="XEO463" s="512"/>
      <c r="XEP463" s="505"/>
      <c r="XEQ463" s="505"/>
      <c r="XER463" s="505"/>
      <c r="XES463" s="511"/>
      <c r="XET463" s="512"/>
      <c r="XEU463" s="512"/>
      <c r="XEV463" s="505"/>
      <c r="XEW463" s="505"/>
      <c r="XEX463" s="505"/>
      <c r="XEY463" s="511"/>
      <c r="XEZ463" s="512"/>
      <c r="XFA463" s="512"/>
      <c r="XFB463" s="505"/>
      <c r="XFC463" s="505"/>
      <c r="XFD463" s="505"/>
    </row>
    <row r="464" spans="1:16384" ht="15.75" customHeight="1" x14ac:dyDescent="0.2">
      <c r="A464" s="493" t="s">
        <v>857</v>
      </c>
      <c r="B464" s="493" t="s">
        <v>851</v>
      </c>
      <c r="C464" s="493"/>
      <c r="D464" s="494">
        <v>4110</v>
      </c>
      <c r="E464" s="495" t="s">
        <v>723</v>
      </c>
      <c r="F464" s="495" t="s">
        <v>835</v>
      </c>
      <c r="G464" s="505"/>
      <c r="H464" s="505"/>
      <c r="I464" s="496" t="s">
        <v>959</v>
      </c>
      <c r="J464" s="496" t="s">
        <v>958</v>
      </c>
      <c r="K464" s="511"/>
      <c r="L464" s="512"/>
      <c r="M464" s="512"/>
      <c r="N464" s="505"/>
      <c r="O464" s="505"/>
      <c r="P464" s="505"/>
      <c r="Q464" s="511"/>
      <c r="R464" s="512"/>
      <c r="S464" s="512"/>
      <c r="T464" s="505"/>
      <c r="U464" s="505"/>
      <c r="V464" s="505"/>
      <c r="W464" s="511"/>
      <c r="X464" s="512"/>
      <c r="Y464" s="512"/>
      <c r="Z464" s="505"/>
      <c r="AA464" s="505"/>
      <c r="AB464" s="505"/>
      <c r="AC464" s="511"/>
      <c r="AD464" s="512"/>
      <c r="AE464" s="512"/>
      <c r="AF464" s="505"/>
      <c r="AG464" s="505"/>
      <c r="AH464" s="505"/>
      <c r="AI464" s="511"/>
      <c r="AJ464" s="512"/>
      <c r="AK464" s="512"/>
      <c r="AL464" s="505"/>
      <c r="AM464" s="505"/>
      <c r="AN464" s="505"/>
      <c r="AO464" s="511"/>
      <c r="AP464" s="512"/>
      <c r="AQ464" s="512"/>
      <c r="AR464" s="505"/>
      <c r="AS464" s="505"/>
      <c r="AT464" s="505"/>
      <c r="AU464" s="511"/>
      <c r="AV464" s="512"/>
      <c r="AW464" s="512"/>
      <c r="AX464" s="505"/>
      <c r="AY464" s="505"/>
      <c r="AZ464" s="505"/>
      <c r="BA464" s="511"/>
      <c r="BB464" s="512"/>
      <c r="BC464" s="512"/>
      <c r="BD464" s="505"/>
      <c r="BE464" s="505"/>
      <c r="BF464" s="505"/>
      <c r="BG464" s="511"/>
      <c r="BH464" s="512"/>
      <c r="BI464" s="512"/>
      <c r="BJ464" s="505"/>
      <c r="BK464" s="505"/>
      <c r="BL464" s="505"/>
      <c r="BM464" s="511"/>
      <c r="BN464" s="512"/>
      <c r="BO464" s="512"/>
      <c r="BP464" s="505"/>
      <c r="BQ464" s="505"/>
      <c r="BR464" s="505"/>
      <c r="BS464" s="511"/>
      <c r="BT464" s="512"/>
      <c r="BU464" s="512"/>
      <c r="BV464" s="505"/>
      <c r="BW464" s="505"/>
      <c r="BX464" s="505"/>
      <c r="BY464" s="511"/>
      <c r="BZ464" s="512"/>
      <c r="CA464" s="512"/>
      <c r="CB464" s="505"/>
      <c r="CC464" s="505"/>
      <c r="CD464" s="505"/>
      <c r="CE464" s="511"/>
      <c r="CF464" s="512"/>
      <c r="CG464" s="512"/>
      <c r="CH464" s="505"/>
      <c r="CI464" s="505"/>
      <c r="CJ464" s="505"/>
      <c r="CK464" s="511"/>
      <c r="CL464" s="512"/>
      <c r="CM464" s="512"/>
      <c r="CN464" s="505"/>
      <c r="CO464" s="505"/>
      <c r="CP464" s="505"/>
      <c r="CQ464" s="511"/>
      <c r="CR464" s="512"/>
      <c r="CS464" s="512"/>
      <c r="CT464" s="505"/>
      <c r="CU464" s="505"/>
      <c r="CV464" s="505"/>
      <c r="CW464" s="511"/>
      <c r="CX464" s="512"/>
      <c r="CY464" s="512"/>
      <c r="CZ464" s="505"/>
      <c r="DA464" s="505"/>
      <c r="DB464" s="505"/>
      <c r="DC464" s="511"/>
      <c r="DD464" s="512"/>
      <c r="DE464" s="512"/>
      <c r="DF464" s="505"/>
      <c r="DG464" s="505"/>
      <c r="DH464" s="505"/>
      <c r="DI464" s="511"/>
      <c r="DJ464" s="512"/>
      <c r="DK464" s="512"/>
      <c r="DL464" s="505"/>
      <c r="DM464" s="505"/>
      <c r="DN464" s="505"/>
      <c r="DO464" s="511"/>
      <c r="DP464" s="512"/>
      <c r="DQ464" s="512"/>
      <c r="DR464" s="505"/>
      <c r="DS464" s="505"/>
      <c r="DT464" s="505"/>
      <c r="DU464" s="511"/>
      <c r="DV464" s="512"/>
      <c r="DW464" s="512"/>
      <c r="DX464" s="505"/>
      <c r="DY464" s="505"/>
      <c r="DZ464" s="505"/>
      <c r="EA464" s="511"/>
      <c r="EB464" s="512"/>
      <c r="EC464" s="512"/>
      <c r="ED464" s="505"/>
      <c r="EE464" s="505"/>
      <c r="EF464" s="505"/>
      <c r="EG464" s="511"/>
      <c r="EH464" s="512"/>
      <c r="EI464" s="512"/>
      <c r="EJ464" s="505"/>
      <c r="EK464" s="505"/>
      <c r="EL464" s="505"/>
      <c r="EM464" s="511"/>
      <c r="EN464" s="512"/>
      <c r="EO464" s="512"/>
      <c r="EP464" s="505"/>
      <c r="EQ464" s="505"/>
      <c r="ER464" s="505"/>
      <c r="ES464" s="511"/>
      <c r="ET464" s="512"/>
      <c r="EU464" s="512"/>
      <c r="EV464" s="505"/>
      <c r="EW464" s="505"/>
      <c r="EX464" s="505"/>
      <c r="EY464" s="511"/>
      <c r="EZ464" s="512"/>
      <c r="FA464" s="512"/>
      <c r="FB464" s="505"/>
      <c r="FC464" s="505"/>
      <c r="FD464" s="505"/>
      <c r="FE464" s="511"/>
      <c r="FF464" s="512"/>
      <c r="FG464" s="512"/>
      <c r="FH464" s="505"/>
      <c r="FI464" s="505"/>
      <c r="FJ464" s="505"/>
      <c r="FK464" s="511"/>
      <c r="FL464" s="512"/>
      <c r="FM464" s="512"/>
      <c r="FN464" s="505"/>
      <c r="FO464" s="505"/>
      <c r="FP464" s="505"/>
      <c r="FQ464" s="511"/>
      <c r="FR464" s="512"/>
      <c r="FS464" s="512"/>
      <c r="FT464" s="505"/>
      <c r="FU464" s="505"/>
      <c r="FV464" s="505"/>
      <c r="FW464" s="511"/>
      <c r="FX464" s="512"/>
      <c r="FY464" s="512"/>
      <c r="FZ464" s="505"/>
      <c r="GA464" s="505"/>
      <c r="GB464" s="505"/>
      <c r="GC464" s="511"/>
      <c r="GD464" s="512"/>
      <c r="GE464" s="512"/>
      <c r="GF464" s="505"/>
      <c r="GG464" s="505"/>
      <c r="GH464" s="505"/>
      <c r="GI464" s="511"/>
      <c r="GJ464" s="512"/>
      <c r="GK464" s="512"/>
      <c r="GL464" s="505"/>
      <c r="GM464" s="505"/>
      <c r="GN464" s="505"/>
      <c r="GO464" s="511"/>
      <c r="GP464" s="512"/>
      <c r="GQ464" s="512"/>
      <c r="GR464" s="505"/>
      <c r="GS464" s="505"/>
      <c r="GT464" s="505"/>
      <c r="GU464" s="511"/>
      <c r="GV464" s="512"/>
      <c r="GW464" s="512"/>
      <c r="GX464" s="505"/>
      <c r="GY464" s="505"/>
      <c r="GZ464" s="505"/>
      <c r="HA464" s="511"/>
      <c r="HB464" s="512"/>
      <c r="HC464" s="512"/>
      <c r="HD464" s="505"/>
      <c r="HE464" s="505"/>
      <c r="HF464" s="505"/>
      <c r="HG464" s="511"/>
      <c r="HH464" s="512"/>
      <c r="HI464" s="512"/>
      <c r="HJ464" s="505"/>
      <c r="HK464" s="505"/>
      <c r="HL464" s="505"/>
      <c r="HM464" s="511"/>
      <c r="HN464" s="512"/>
      <c r="HO464" s="512"/>
      <c r="HP464" s="505"/>
      <c r="HQ464" s="505"/>
      <c r="HR464" s="505"/>
      <c r="HS464" s="511"/>
      <c r="HT464" s="512"/>
      <c r="HU464" s="512"/>
      <c r="HV464" s="505"/>
      <c r="HW464" s="505"/>
      <c r="HX464" s="505"/>
      <c r="HY464" s="511"/>
      <c r="HZ464" s="512"/>
      <c r="IA464" s="512"/>
      <c r="IB464" s="505"/>
      <c r="IC464" s="505"/>
      <c r="ID464" s="505"/>
      <c r="IE464" s="511"/>
      <c r="IF464" s="512"/>
      <c r="IG464" s="512"/>
      <c r="IH464" s="505"/>
      <c r="II464" s="505"/>
      <c r="IJ464" s="505"/>
      <c r="IK464" s="511"/>
      <c r="IL464" s="512"/>
      <c r="IM464" s="512"/>
      <c r="IN464" s="505"/>
      <c r="IO464" s="505"/>
      <c r="IP464" s="505"/>
      <c r="IQ464" s="511"/>
      <c r="IR464" s="512"/>
      <c r="IS464" s="512"/>
      <c r="IT464" s="505"/>
      <c r="IU464" s="505"/>
      <c r="IV464" s="505"/>
      <c r="IW464" s="511"/>
      <c r="IX464" s="512"/>
      <c r="IY464" s="512"/>
      <c r="IZ464" s="505"/>
      <c r="JA464" s="505"/>
      <c r="JB464" s="505"/>
      <c r="JC464" s="511"/>
      <c r="JD464" s="512"/>
      <c r="JE464" s="512"/>
      <c r="JF464" s="505"/>
      <c r="JG464" s="505"/>
      <c r="JH464" s="505"/>
      <c r="JI464" s="511"/>
      <c r="JJ464" s="512"/>
      <c r="JK464" s="512"/>
      <c r="JL464" s="505"/>
      <c r="JM464" s="505"/>
      <c r="JN464" s="505"/>
      <c r="JO464" s="511"/>
      <c r="JP464" s="512"/>
      <c r="JQ464" s="512"/>
      <c r="JR464" s="505"/>
      <c r="JS464" s="505"/>
      <c r="JT464" s="505"/>
      <c r="JU464" s="511"/>
      <c r="JV464" s="512"/>
      <c r="JW464" s="512"/>
      <c r="JX464" s="505"/>
      <c r="JY464" s="505"/>
      <c r="JZ464" s="505"/>
      <c r="KA464" s="511"/>
      <c r="KB464" s="512"/>
      <c r="KC464" s="512"/>
      <c r="KD464" s="505"/>
      <c r="KE464" s="505"/>
      <c r="KF464" s="505"/>
      <c r="KG464" s="511"/>
      <c r="KH464" s="512"/>
      <c r="KI464" s="512"/>
      <c r="KJ464" s="505"/>
      <c r="KK464" s="505"/>
      <c r="KL464" s="505"/>
      <c r="KM464" s="511"/>
      <c r="KN464" s="512"/>
      <c r="KO464" s="512"/>
      <c r="KP464" s="505"/>
      <c r="KQ464" s="505"/>
      <c r="KR464" s="505"/>
      <c r="KS464" s="511"/>
      <c r="KT464" s="512"/>
      <c r="KU464" s="512"/>
      <c r="KV464" s="505"/>
      <c r="KW464" s="505"/>
      <c r="KX464" s="505"/>
      <c r="KY464" s="511"/>
      <c r="KZ464" s="512"/>
      <c r="LA464" s="512"/>
      <c r="LB464" s="505"/>
      <c r="LC464" s="505"/>
      <c r="LD464" s="505"/>
      <c r="LE464" s="511"/>
      <c r="LF464" s="512"/>
      <c r="LG464" s="512"/>
      <c r="LH464" s="505"/>
      <c r="LI464" s="505"/>
      <c r="LJ464" s="505"/>
      <c r="LK464" s="511"/>
      <c r="LL464" s="512"/>
      <c r="LM464" s="512"/>
      <c r="LN464" s="505"/>
      <c r="LO464" s="505"/>
      <c r="LP464" s="505"/>
      <c r="LQ464" s="511"/>
      <c r="LR464" s="512"/>
      <c r="LS464" s="512"/>
      <c r="LT464" s="505"/>
      <c r="LU464" s="505"/>
      <c r="LV464" s="505"/>
      <c r="LW464" s="511"/>
      <c r="LX464" s="512"/>
      <c r="LY464" s="512"/>
      <c r="LZ464" s="505"/>
      <c r="MA464" s="505"/>
      <c r="MB464" s="505"/>
      <c r="MC464" s="511"/>
      <c r="MD464" s="512"/>
      <c r="ME464" s="512"/>
      <c r="MF464" s="505"/>
      <c r="MG464" s="505"/>
      <c r="MH464" s="505"/>
      <c r="MI464" s="511"/>
      <c r="MJ464" s="512"/>
      <c r="MK464" s="512"/>
      <c r="ML464" s="505"/>
      <c r="MM464" s="505"/>
      <c r="MN464" s="505"/>
      <c r="MO464" s="511"/>
      <c r="MP464" s="512"/>
      <c r="MQ464" s="512"/>
      <c r="MR464" s="505"/>
      <c r="MS464" s="505"/>
      <c r="MT464" s="505"/>
      <c r="MU464" s="511"/>
      <c r="MV464" s="512"/>
      <c r="MW464" s="512"/>
      <c r="MX464" s="505"/>
      <c r="MY464" s="505"/>
      <c r="MZ464" s="505"/>
      <c r="NA464" s="511"/>
      <c r="NB464" s="512"/>
      <c r="NC464" s="512"/>
      <c r="ND464" s="505"/>
      <c r="NE464" s="505"/>
      <c r="NF464" s="505"/>
      <c r="NG464" s="511"/>
      <c r="NH464" s="512"/>
      <c r="NI464" s="512"/>
      <c r="NJ464" s="505"/>
      <c r="NK464" s="505"/>
      <c r="NL464" s="505"/>
      <c r="NM464" s="511"/>
      <c r="NN464" s="512"/>
      <c r="NO464" s="512"/>
      <c r="NP464" s="505"/>
      <c r="NQ464" s="505"/>
      <c r="NR464" s="505"/>
      <c r="NS464" s="511"/>
      <c r="NT464" s="512"/>
      <c r="NU464" s="512"/>
      <c r="NV464" s="505"/>
      <c r="NW464" s="505"/>
      <c r="NX464" s="505"/>
      <c r="NY464" s="511"/>
      <c r="NZ464" s="512"/>
      <c r="OA464" s="512"/>
      <c r="OB464" s="505"/>
      <c r="OC464" s="505"/>
      <c r="OD464" s="505"/>
      <c r="OE464" s="511"/>
      <c r="OF464" s="512"/>
      <c r="OG464" s="512"/>
      <c r="OH464" s="505"/>
      <c r="OI464" s="505"/>
      <c r="OJ464" s="505"/>
      <c r="OK464" s="511"/>
      <c r="OL464" s="512"/>
      <c r="OM464" s="512"/>
      <c r="ON464" s="505"/>
      <c r="OO464" s="505"/>
      <c r="OP464" s="505"/>
      <c r="OQ464" s="511"/>
      <c r="OR464" s="512"/>
      <c r="OS464" s="512"/>
      <c r="OT464" s="505"/>
      <c r="OU464" s="505"/>
      <c r="OV464" s="505"/>
      <c r="OW464" s="511"/>
      <c r="OX464" s="512"/>
      <c r="OY464" s="512"/>
      <c r="OZ464" s="505"/>
      <c r="PA464" s="505"/>
      <c r="PB464" s="505"/>
      <c r="PC464" s="511"/>
      <c r="PD464" s="512"/>
      <c r="PE464" s="512"/>
      <c r="PF464" s="505"/>
      <c r="PG464" s="505"/>
      <c r="PH464" s="505"/>
      <c r="PI464" s="511"/>
      <c r="PJ464" s="512"/>
      <c r="PK464" s="512"/>
      <c r="PL464" s="505"/>
      <c r="PM464" s="505"/>
      <c r="PN464" s="505"/>
      <c r="PO464" s="511"/>
      <c r="PP464" s="512"/>
      <c r="PQ464" s="512"/>
      <c r="PR464" s="505"/>
      <c r="PS464" s="505"/>
      <c r="PT464" s="505"/>
      <c r="PU464" s="511"/>
      <c r="PV464" s="512"/>
      <c r="PW464" s="512"/>
      <c r="PX464" s="505"/>
      <c r="PY464" s="505"/>
      <c r="PZ464" s="505"/>
      <c r="QA464" s="511"/>
      <c r="QB464" s="512"/>
      <c r="QC464" s="512"/>
      <c r="QD464" s="505"/>
      <c r="QE464" s="505"/>
      <c r="QF464" s="505"/>
      <c r="QG464" s="511"/>
      <c r="QH464" s="512"/>
      <c r="QI464" s="512"/>
      <c r="QJ464" s="505"/>
      <c r="QK464" s="505"/>
      <c r="QL464" s="505"/>
      <c r="QM464" s="511"/>
      <c r="QN464" s="512"/>
      <c r="QO464" s="512"/>
      <c r="QP464" s="505"/>
      <c r="QQ464" s="505"/>
      <c r="QR464" s="505"/>
      <c r="QS464" s="511"/>
      <c r="QT464" s="512"/>
      <c r="QU464" s="512"/>
      <c r="QV464" s="505"/>
      <c r="QW464" s="505"/>
      <c r="QX464" s="505"/>
      <c r="QY464" s="511"/>
      <c r="QZ464" s="512"/>
      <c r="RA464" s="512"/>
      <c r="RB464" s="505"/>
      <c r="RC464" s="505"/>
      <c r="RD464" s="505"/>
      <c r="RE464" s="511"/>
      <c r="RF464" s="512"/>
      <c r="RG464" s="512"/>
      <c r="RH464" s="505"/>
      <c r="RI464" s="505"/>
      <c r="RJ464" s="505"/>
      <c r="RK464" s="511"/>
      <c r="RL464" s="512"/>
      <c r="RM464" s="512"/>
      <c r="RN464" s="505"/>
      <c r="RO464" s="505"/>
      <c r="RP464" s="505"/>
      <c r="RQ464" s="511"/>
      <c r="RR464" s="512"/>
      <c r="RS464" s="512"/>
      <c r="RT464" s="505"/>
      <c r="RU464" s="505"/>
      <c r="RV464" s="505"/>
      <c r="RW464" s="511"/>
      <c r="RX464" s="512"/>
      <c r="RY464" s="512"/>
      <c r="RZ464" s="505"/>
      <c r="SA464" s="505"/>
      <c r="SB464" s="505"/>
      <c r="SC464" s="511"/>
      <c r="SD464" s="512"/>
      <c r="SE464" s="512"/>
      <c r="SF464" s="505"/>
      <c r="SG464" s="505"/>
      <c r="SH464" s="505"/>
      <c r="SI464" s="511"/>
      <c r="SJ464" s="512"/>
      <c r="SK464" s="512"/>
      <c r="SL464" s="505"/>
      <c r="SM464" s="505"/>
      <c r="SN464" s="505"/>
      <c r="SO464" s="511"/>
      <c r="SP464" s="512"/>
      <c r="SQ464" s="512"/>
      <c r="SR464" s="505"/>
      <c r="SS464" s="505"/>
      <c r="ST464" s="505"/>
      <c r="SU464" s="511"/>
      <c r="SV464" s="512"/>
      <c r="SW464" s="512"/>
      <c r="SX464" s="505"/>
      <c r="SY464" s="505"/>
      <c r="SZ464" s="505"/>
      <c r="TA464" s="511"/>
      <c r="TB464" s="512"/>
      <c r="TC464" s="512"/>
      <c r="TD464" s="505"/>
      <c r="TE464" s="505"/>
      <c r="TF464" s="505"/>
      <c r="TG464" s="511"/>
      <c r="TH464" s="512"/>
      <c r="TI464" s="512"/>
      <c r="TJ464" s="505"/>
      <c r="TK464" s="505"/>
      <c r="TL464" s="505"/>
      <c r="TM464" s="511"/>
      <c r="TN464" s="512"/>
      <c r="TO464" s="512"/>
      <c r="TP464" s="505"/>
      <c r="TQ464" s="505"/>
      <c r="TR464" s="505"/>
      <c r="TS464" s="511"/>
      <c r="TT464" s="512"/>
      <c r="TU464" s="512"/>
      <c r="TV464" s="505"/>
      <c r="TW464" s="505"/>
      <c r="TX464" s="505"/>
      <c r="TY464" s="511"/>
      <c r="TZ464" s="512"/>
      <c r="UA464" s="512"/>
      <c r="UB464" s="505"/>
      <c r="UC464" s="505"/>
      <c r="UD464" s="505"/>
      <c r="UE464" s="511"/>
      <c r="UF464" s="512"/>
      <c r="UG464" s="512"/>
      <c r="UH464" s="505"/>
      <c r="UI464" s="505"/>
      <c r="UJ464" s="505"/>
      <c r="UK464" s="511"/>
      <c r="UL464" s="512"/>
      <c r="UM464" s="512"/>
      <c r="UN464" s="505"/>
      <c r="UO464" s="505"/>
      <c r="UP464" s="505"/>
      <c r="UQ464" s="511"/>
      <c r="UR464" s="512"/>
      <c r="US464" s="512"/>
      <c r="UT464" s="505"/>
      <c r="UU464" s="505"/>
      <c r="UV464" s="505"/>
      <c r="UW464" s="511"/>
      <c r="UX464" s="512"/>
      <c r="UY464" s="512"/>
      <c r="UZ464" s="505"/>
      <c r="VA464" s="505"/>
      <c r="VB464" s="505"/>
      <c r="VC464" s="511"/>
      <c r="VD464" s="512"/>
      <c r="VE464" s="512"/>
      <c r="VF464" s="505"/>
      <c r="VG464" s="505"/>
      <c r="VH464" s="505"/>
      <c r="VI464" s="511"/>
      <c r="VJ464" s="512"/>
      <c r="VK464" s="512"/>
      <c r="VL464" s="505"/>
      <c r="VM464" s="505"/>
      <c r="VN464" s="505"/>
      <c r="VO464" s="511"/>
      <c r="VP464" s="512"/>
      <c r="VQ464" s="512"/>
      <c r="VR464" s="505"/>
      <c r="VS464" s="505"/>
      <c r="VT464" s="505"/>
      <c r="VU464" s="511"/>
      <c r="VV464" s="512"/>
      <c r="VW464" s="512"/>
      <c r="VX464" s="505"/>
      <c r="VY464" s="505"/>
      <c r="VZ464" s="505"/>
      <c r="WA464" s="511"/>
      <c r="WB464" s="512"/>
      <c r="WC464" s="512"/>
      <c r="WD464" s="505"/>
      <c r="WE464" s="505"/>
      <c r="WF464" s="505"/>
      <c r="WG464" s="511"/>
      <c r="WH464" s="512"/>
      <c r="WI464" s="512"/>
      <c r="WJ464" s="505"/>
      <c r="WK464" s="505"/>
      <c r="WL464" s="505"/>
      <c r="WM464" s="511"/>
      <c r="WN464" s="512"/>
      <c r="WO464" s="512"/>
      <c r="WP464" s="505"/>
      <c r="WQ464" s="505"/>
      <c r="WR464" s="505"/>
      <c r="WS464" s="511"/>
      <c r="WT464" s="512"/>
      <c r="WU464" s="512"/>
      <c r="WV464" s="505"/>
      <c r="WW464" s="505"/>
      <c r="WX464" s="505"/>
      <c r="WY464" s="511"/>
      <c r="WZ464" s="512"/>
      <c r="XA464" s="512"/>
      <c r="XB464" s="505"/>
      <c r="XC464" s="505"/>
      <c r="XD464" s="505"/>
      <c r="XE464" s="511"/>
      <c r="XF464" s="512"/>
      <c r="XG464" s="512"/>
      <c r="XH464" s="505"/>
      <c r="XI464" s="505"/>
      <c r="XJ464" s="505"/>
      <c r="XK464" s="511"/>
      <c r="XL464" s="512"/>
      <c r="XM464" s="512"/>
      <c r="XN464" s="505"/>
      <c r="XO464" s="505"/>
      <c r="XP464" s="505"/>
      <c r="XQ464" s="511"/>
      <c r="XR464" s="512"/>
      <c r="XS464" s="512"/>
      <c r="XT464" s="505"/>
      <c r="XU464" s="505"/>
      <c r="XV464" s="505"/>
      <c r="XW464" s="511"/>
      <c r="XX464" s="512"/>
      <c r="XY464" s="512"/>
      <c r="XZ464" s="505"/>
      <c r="YA464" s="505"/>
      <c r="YB464" s="505"/>
      <c r="YC464" s="511"/>
      <c r="YD464" s="512"/>
      <c r="YE464" s="512"/>
      <c r="YF464" s="505"/>
      <c r="YG464" s="505"/>
      <c r="YH464" s="505"/>
      <c r="YI464" s="511"/>
      <c r="YJ464" s="512"/>
      <c r="YK464" s="512"/>
      <c r="YL464" s="505"/>
      <c r="YM464" s="505"/>
      <c r="YN464" s="505"/>
      <c r="YO464" s="511"/>
      <c r="YP464" s="512"/>
      <c r="YQ464" s="512"/>
      <c r="YR464" s="505"/>
      <c r="YS464" s="505"/>
      <c r="YT464" s="505"/>
      <c r="YU464" s="511"/>
      <c r="YV464" s="512"/>
      <c r="YW464" s="512"/>
      <c r="YX464" s="505"/>
      <c r="YY464" s="505"/>
      <c r="YZ464" s="505"/>
      <c r="ZA464" s="511"/>
      <c r="ZB464" s="512"/>
      <c r="ZC464" s="512"/>
      <c r="ZD464" s="505"/>
      <c r="ZE464" s="505"/>
      <c r="ZF464" s="505"/>
      <c r="ZG464" s="511"/>
      <c r="ZH464" s="512"/>
      <c r="ZI464" s="512"/>
      <c r="ZJ464" s="505"/>
      <c r="ZK464" s="505"/>
      <c r="ZL464" s="505"/>
      <c r="ZM464" s="511"/>
      <c r="ZN464" s="512"/>
      <c r="ZO464" s="512"/>
      <c r="ZP464" s="505"/>
      <c r="ZQ464" s="505"/>
      <c r="ZR464" s="505"/>
      <c r="ZS464" s="511"/>
      <c r="ZT464" s="512"/>
      <c r="ZU464" s="512"/>
      <c r="ZV464" s="505"/>
      <c r="ZW464" s="505"/>
      <c r="ZX464" s="505"/>
      <c r="ZY464" s="511"/>
      <c r="ZZ464" s="512"/>
      <c r="AAA464" s="512"/>
      <c r="AAB464" s="505"/>
      <c r="AAC464" s="505"/>
      <c r="AAD464" s="505"/>
      <c r="AAE464" s="511"/>
      <c r="AAF464" s="512"/>
      <c r="AAG464" s="512"/>
      <c r="AAH464" s="505"/>
      <c r="AAI464" s="505"/>
      <c r="AAJ464" s="505"/>
      <c r="AAK464" s="511"/>
      <c r="AAL464" s="512"/>
      <c r="AAM464" s="512"/>
      <c r="AAN464" s="505"/>
      <c r="AAO464" s="505"/>
      <c r="AAP464" s="505"/>
      <c r="AAQ464" s="511"/>
      <c r="AAR464" s="512"/>
      <c r="AAS464" s="512"/>
      <c r="AAT464" s="505"/>
      <c r="AAU464" s="505"/>
      <c r="AAV464" s="505"/>
      <c r="AAW464" s="511"/>
      <c r="AAX464" s="512"/>
      <c r="AAY464" s="512"/>
      <c r="AAZ464" s="505"/>
      <c r="ABA464" s="505"/>
      <c r="ABB464" s="505"/>
      <c r="ABC464" s="511"/>
      <c r="ABD464" s="512"/>
      <c r="ABE464" s="512"/>
      <c r="ABF464" s="505"/>
      <c r="ABG464" s="505"/>
      <c r="ABH464" s="505"/>
      <c r="ABI464" s="511"/>
      <c r="ABJ464" s="512"/>
      <c r="ABK464" s="512"/>
      <c r="ABL464" s="505"/>
      <c r="ABM464" s="505"/>
      <c r="ABN464" s="505"/>
      <c r="ABO464" s="511"/>
      <c r="ABP464" s="512"/>
      <c r="ABQ464" s="512"/>
      <c r="ABR464" s="505"/>
      <c r="ABS464" s="505"/>
      <c r="ABT464" s="505"/>
      <c r="ABU464" s="511"/>
      <c r="ABV464" s="512"/>
      <c r="ABW464" s="512"/>
      <c r="ABX464" s="505"/>
      <c r="ABY464" s="505"/>
      <c r="ABZ464" s="505"/>
      <c r="ACA464" s="511"/>
      <c r="ACB464" s="512"/>
      <c r="ACC464" s="512"/>
      <c r="ACD464" s="505"/>
      <c r="ACE464" s="505"/>
      <c r="ACF464" s="505"/>
      <c r="ACG464" s="511"/>
      <c r="ACH464" s="512"/>
      <c r="ACI464" s="512"/>
      <c r="ACJ464" s="505"/>
      <c r="ACK464" s="505"/>
      <c r="ACL464" s="505"/>
      <c r="ACM464" s="511"/>
      <c r="ACN464" s="512"/>
      <c r="ACO464" s="512"/>
      <c r="ACP464" s="505"/>
      <c r="ACQ464" s="505"/>
      <c r="ACR464" s="505"/>
      <c r="ACS464" s="511"/>
      <c r="ACT464" s="512"/>
      <c r="ACU464" s="512"/>
      <c r="ACV464" s="505"/>
      <c r="ACW464" s="505"/>
      <c r="ACX464" s="505"/>
      <c r="ACY464" s="511"/>
      <c r="ACZ464" s="512"/>
      <c r="ADA464" s="512"/>
      <c r="ADB464" s="505"/>
      <c r="ADC464" s="505"/>
      <c r="ADD464" s="505"/>
      <c r="ADE464" s="511"/>
      <c r="ADF464" s="512"/>
      <c r="ADG464" s="512"/>
      <c r="ADH464" s="505"/>
      <c r="ADI464" s="505"/>
      <c r="ADJ464" s="505"/>
      <c r="ADK464" s="511"/>
      <c r="ADL464" s="512"/>
      <c r="ADM464" s="512"/>
      <c r="ADN464" s="505"/>
      <c r="ADO464" s="505"/>
      <c r="ADP464" s="505"/>
      <c r="ADQ464" s="511"/>
      <c r="ADR464" s="512"/>
      <c r="ADS464" s="512"/>
      <c r="ADT464" s="505"/>
      <c r="ADU464" s="505"/>
      <c r="ADV464" s="505"/>
      <c r="ADW464" s="511"/>
      <c r="ADX464" s="512"/>
      <c r="ADY464" s="512"/>
      <c r="ADZ464" s="505"/>
      <c r="AEA464" s="505"/>
      <c r="AEB464" s="505"/>
      <c r="AEC464" s="511"/>
      <c r="AED464" s="512"/>
      <c r="AEE464" s="512"/>
      <c r="AEF464" s="505"/>
      <c r="AEG464" s="505"/>
      <c r="AEH464" s="505"/>
      <c r="AEI464" s="511"/>
      <c r="AEJ464" s="512"/>
      <c r="AEK464" s="512"/>
      <c r="AEL464" s="505"/>
      <c r="AEM464" s="505"/>
      <c r="AEN464" s="505"/>
      <c r="AEO464" s="511"/>
      <c r="AEP464" s="512"/>
      <c r="AEQ464" s="512"/>
      <c r="AER464" s="505"/>
      <c r="AES464" s="505"/>
      <c r="AET464" s="505"/>
      <c r="AEU464" s="511"/>
      <c r="AEV464" s="512"/>
      <c r="AEW464" s="512"/>
      <c r="AEX464" s="505"/>
      <c r="AEY464" s="505"/>
      <c r="AEZ464" s="505"/>
      <c r="AFA464" s="511"/>
      <c r="AFB464" s="512"/>
      <c r="AFC464" s="512"/>
      <c r="AFD464" s="505"/>
      <c r="AFE464" s="505"/>
      <c r="AFF464" s="505"/>
      <c r="AFG464" s="511"/>
      <c r="AFH464" s="512"/>
      <c r="AFI464" s="512"/>
      <c r="AFJ464" s="505"/>
      <c r="AFK464" s="505"/>
      <c r="AFL464" s="505"/>
      <c r="AFM464" s="511"/>
      <c r="AFN464" s="512"/>
      <c r="AFO464" s="512"/>
      <c r="AFP464" s="505"/>
      <c r="AFQ464" s="505"/>
      <c r="AFR464" s="505"/>
      <c r="AFS464" s="511"/>
      <c r="AFT464" s="512"/>
      <c r="AFU464" s="512"/>
      <c r="AFV464" s="505"/>
      <c r="AFW464" s="505"/>
      <c r="AFX464" s="505"/>
      <c r="AFY464" s="511"/>
      <c r="AFZ464" s="512"/>
      <c r="AGA464" s="512"/>
      <c r="AGB464" s="505"/>
      <c r="AGC464" s="505"/>
      <c r="AGD464" s="505"/>
      <c r="AGE464" s="511"/>
      <c r="AGF464" s="512"/>
      <c r="AGG464" s="512"/>
      <c r="AGH464" s="505"/>
      <c r="AGI464" s="505"/>
      <c r="AGJ464" s="505"/>
      <c r="AGK464" s="511"/>
      <c r="AGL464" s="512"/>
      <c r="AGM464" s="512"/>
      <c r="AGN464" s="505"/>
      <c r="AGO464" s="505"/>
      <c r="AGP464" s="505"/>
      <c r="AGQ464" s="511"/>
      <c r="AGR464" s="512"/>
      <c r="AGS464" s="512"/>
      <c r="AGT464" s="505"/>
      <c r="AGU464" s="505"/>
      <c r="AGV464" s="505"/>
      <c r="AGW464" s="511"/>
      <c r="AGX464" s="512"/>
      <c r="AGY464" s="512"/>
      <c r="AGZ464" s="505"/>
      <c r="AHA464" s="505"/>
      <c r="AHB464" s="505"/>
      <c r="AHC464" s="511"/>
      <c r="AHD464" s="512"/>
      <c r="AHE464" s="512"/>
      <c r="AHF464" s="505"/>
      <c r="AHG464" s="505"/>
      <c r="AHH464" s="505"/>
      <c r="AHI464" s="511"/>
      <c r="AHJ464" s="512"/>
      <c r="AHK464" s="512"/>
      <c r="AHL464" s="505"/>
      <c r="AHM464" s="505"/>
      <c r="AHN464" s="505"/>
      <c r="AHO464" s="511"/>
      <c r="AHP464" s="512"/>
      <c r="AHQ464" s="512"/>
      <c r="AHR464" s="505"/>
      <c r="AHS464" s="505"/>
      <c r="AHT464" s="505"/>
      <c r="AHU464" s="511"/>
      <c r="AHV464" s="512"/>
      <c r="AHW464" s="512"/>
      <c r="AHX464" s="505"/>
      <c r="AHY464" s="505"/>
      <c r="AHZ464" s="505"/>
      <c r="AIA464" s="511"/>
      <c r="AIB464" s="512"/>
      <c r="AIC464" s="512"/>
      <c r="AID464" s="505"/>
      <c r="AIE464" s="505"/>
      <c r="AIF464" s="505"/>
      <c r="AIG464" s="511"/>
      <c r="AIH464" s="512"/>
      <c r="AII464" s="512"/>
      <c r="AIJ464" s="505"/>
      <c r="AIK464" s="505"/>
      <c r="AIL464" s="505"/>
      <c r="AIM464" s="511"/>
      <c r="AIN464" s="512"/>
      <c r="AIO464" s="512"/>
      <c r="AIP464" s="505"/>
      <c r="AIQ464" s="505"/>
      <c r="AIR464" s="505"/>
      <c r="AIS464" s="511"/>
      <c r="AIT464" s="512"/>
      <c r="AIU464" s="512"/>
      <c r="AIV464" s="505"/>
      <c r="AIW464" s="505"/>
      <c r="AIX464" s="505"/>
      <c r="AIY464" s="511"/>
      <c r="AIZ464" s="512"/>
      <c r="AJA464" s="512"/>
      <c r="AJB464" s="505"/>
      <c r="AJC464" s="505"/>
      <c r="AJD464" s="505"/>
      <c r="AJE464" s="511"/>
      <c r="AJF464" s="512"/>
      <c r="AJG464" s="512"/>
      <c r="AJH464" s="505"/>
      <c r="AJI464" s="505"/>
      <c r="AJJ464" s="505"/>
      <c r="AJK464" s="511"/>
      <c r="AJL464" s="512"/>
      <c r="AJM464" s="512"/>
      <c r="AJN464" s="505"/>
      <c r="AJO464" s="505"/>
      <c r="AJP464" s="505"/>
      <c r="AJQ464" s="511"/>
      <c r="AJR464" s="512"/>
      <c r="AJS464" s="512"/>
      <c r="AJT464" s="505"/>
      <c r="AJU464" s="505"/>
      <c r="AJV464" s="505"/>
      <c r="AJW464" s="511"/>
      <c r="AJX464" s="512"/>
      <c r="AJY464" s="512"/>
      <c r="AJZ464" s="505"/>
      <c r="AKA464" s="505"/>
      <c r="AKB464" s="505"/>
      <c r="AKC464" s="511"/>
      <c r="AKD464" s="512"/>
      <c r="AKE464" s="512"/>
      <c r="AKF464" s="505"/>
      <c r="AKG464" s="505"/>
      <c r="AKH464" s="505"/>
      <c r="AKI464" s="511"/>
      <c r="AKJ464" s="512"/>
      <c r="AKK464" s="512"/>
      <c r="AKL464" s="505"/>
      <c r="AKM464" s="505"/>
      <c r="AKN464" s="505"/>
      <c r="AKO464" s="511"/>
      <c r="AKP464" s="512"/>
      <c r="AKQ464" s="512"/>
      <c r="AKR464" s="505"/>
      <c r="AKS464" s="505"/>
      <c r="AKT464" s="505"/>
      <c r="AKU464" s="511"/>
      <c r="AKV464" s="512"/>
      <c r="AKW464" s="512"/>
      <c r="AKX464" s="505"/>
      <c r="AKY464" s="505"/>
      <c r="AKZ464" s="505"/>
      <c r="ALA464" s="511"/>
      <c r="ALB464" s="512"/>
      <c r="ALC464" s="512"/>
      <c r="ALD464" s="505"/>
      <c r="ALE464" s="505"/>
      <c r="ALF464" s="505"/>
      <c r="ALG464" s="511"/>
      <c r="ALH464" s="512"/>
      <c r="ALI464" s="512"/>
      <c r="ALJ464" s="505"/>
      <c r="ALK464" s="505"/>
      <c r="ALL464" s="505"/>
      <c r="ALM464" s="511"/>
      <c r="ALN464" s="512"/>
      <c r="ALO464" s="512"/>
      <c r="ALP464" s="505"/>
      <c r="ALQ464" s="505"/>
      <c r="ALR464" s="505"/>
      <c r="ALS464" s="511"/>
      <c r="ALT464" s="512"/>
      <c r="ALU464" s="512"/>
      <c r="ALV464" s="505"/>
      <c r="ALW464" s="505"/>
      <c r="ALX464" s="505"/>
      <c r="ALY464" s="511"/>
      <c r="ALZ464" s="512"/>
      <c r="AMA464" s="512"/>
      <c r="AMB464" s="505"/>
      <c r="AMC464" s="505"/>
      <c r="AMD464" s="505"/>
      <c r="AME464" s="511"/>
      <c r="AMF464" s="512"/>
      <c r="AMG464" s="512"/>
      <c r="AMH464" s="505"/>
      <c r="AMI464" s="505"/>
      <c r="AMJ464" s="505"/>
      <c r="AMK464" s="511"/>
      <c r="AML464" s="512"/>
      <c r="AMM464" s="512"/>
      <c r="AMN464" s="505"/>
      <c r="AMO464" s="505"/>
      <c r="AMP464" s="505"/>
      <c r="AMQ464" s="511"/>
      <c r="AMR464" s="512"/>
      <c r="AMS464" s="512"/>
      <c r="AMT464" s="505"/>
      <c r="AMU464" s="505"/>
      <c r="AMV464" s="505"/>
      <c r="AMW464" s="511"/>
      <c r="AMX464" s="512"/>
      <c r="AMY464" s="512"/>
      <c r="AMZ464" s="505"/>
      <c r="ANA464" s="505"/>
      <c r="ANB464" s="505"/>
      <c r="ANC464" s="511"/>
      <c r="AND464" s="512"/>
      <c r="ANE464" s="512"/>
      <c r="ANF464" s="505"/>
      <c r="ANG464" s="505"/>
      <c r="ANH464" s="505"/>
      <c r="ANI464" s="511"/>
      <c r="ANJ464" s="512"/>
      <c r="ANK464" s="512"/>
      <c r="ANL464" s="505"/>
      <c r="ANM464" s="505"/>
      <c r="ANN464" s="505"/>
      <c r="ANO464" s="511"/>
      <c r="ANP464" s="512"/>
      <c r="ANQ464" s="512"/>
      <c r="ANR464" s="505"/>
      <c r="ANS464" s="505"/>
      <c r="ANT464" s="505"/>
      <c r="ANU464" s="511"/>
      <c r="ANV464" s="512"/>
      <c r="ANW464" s="512"/>
      <c r="ANX464" s="505"/>
      <c r="ANY464" s="505"/>
      <c r="ANZ464" s="505"/>
      <c r="AOA464" s="511"/>
      <c r="AOB464" s="512"/>
      <c r="AOC464" s="512"/>
      <c r="AOD464" s="505"/>
      <c r="AOE464" s="505"/>
      <c r="AOF464" s="505"/>
      <c r="AOG464" s="511"/>
      <c r="AOH464" s="512"/>
      <c r="AOI464" s="512"/>
      <c r="AOJ464" s="505"/>
      <c r="AOK464" s="505"/>
      <c r="AOL464" s="505"/>
      <c r="AOM464" s="511"/>
      <c r="AON464" s="512"/>
      <c r="AOO464" s="512"/>
      <c r="AOP464" s="505"/>
      <c r="AOQ464" s="505"/>
      <c r="AOR464" s="505"/>
      <c r="AOS464" s="511"/>
      <c r="AOT464" s="512"/>
      <c r="AOU464" s="512"/>
      <c r="AOV464" s="505"/>
      <c r="AOW464" s="505"/>
      <c r="AOX464" s="505"/>
      <c r="AOY464" s="511"/>
      <c r="AOZ464" s="512"/>
      <c r="APA464" s="512"/>
      <c r="APB464" s="505"/>
      <c r="APC464" s="505"/>
      <c r="APD464" s="505"/>
      <c r="APE464" s="511"/>
      <c r="APF464" s="512"/>
      <c r="APG464" s="512"/>
      <c r="APH464" s="505"/>
      <c r="API464" s="505"/>
      <c r="APJ464" s="505"/>
      <c r="APK464" s="511"/>
      <c r="APL464" s="512"/>
      <c r="APM464" s="512"/>
      <c r="APN464" s="505"/>
      <c r="APO464" s="505"/>
      <c r="APP464" s="505"/>
      <c r="APQ464" s="511"/>
      <c r="APR464" s="512"/>
      <c r="APS464" s="512"/>
      <c r="APT464" s="505"/>
      <c r="APU464" s="505"/>
      <c r="APV464" s="505"/>
      <c r="APW464" s="511"/>
      <c r="APX464" s="512"/>
      <c r="APY464" s="512"/>
      <c r="APZ464" s="505"/>
      <c r="AQA464" s="505"/>
      <c r="AQB464" s="505"/>
      <c r="AQC464" s="511"/>
      <c r="AQD464" s="512"/>
      <c r="AQE464" s="512"/>
      <c r="AQF464" s="505"/>
      <c r="AQG464" s="505"/>
      <c r="AQH464" s="505"/>
      <c r="AQI464" s="511"/>
      <c r="AQJ464" s="512"/>
      <c r="AQK464" s="512"/>
      <c r="AQL464" s="505"/>
      <c r="AQM464" s="505"/>
      <c r="AQN464" s="505"/>
      <c r="AQO464" s="511"/>
      <c r="AQP464" s="512"/>
      <c r="AQQ464" s="512"/>
      <c r="AQR464" s="505"/>
      <c r="AQS464" s="505"/>
      <c r="AQT464" s="505"/>
      <c r="AQU464" s="511"/>
      <c r="AQV464" s="512"/>
      <c r="AQW464" s="512"/>
      <c r="AQX464" s="505"/>
      <c r="AQY464" s="505"/>
      <c r="AQZ464" s="505"/>
      <c r="ARA464" s="511"/>
      <c r="ARB464" s="512"/>
      <c r="ARC464" s="512"/>
      <c r="ARD464" s="505"/>
      <c r="ARE464" s="505"/>
      <c r="ARF464" s="505"/>
      <c r="ARG464" s="511"/>
      <c r="ARH464" s="512"/>
      <c r="ARI464" s="512"/>
      <c r="ARJ464" s="505"/>
      <c r="ARK464" s="505"/>
      <c r="ARL464" s="505"/>
      <c r="ARM464" s="511"/>
      <c r="ARN464" s="512"/>
      <c r="ARO464" s="512"/>
      <c r="ARP464" s="505"/>
      <c r="ARQ464" s="505"/>
      <c r="ARR464" s="505"/>
      <c r="ARS464" s="511"/>
      <c r="ART464" s="512"/>
      <c r="ARU464" s="512"/>
      <c r="ARV464" s="505"/>
      <c r="ARW464" s="505"/>
      <c r="ARX464" s="505"/>
      <c r="ARY464" s="511"/>
      <c r="ARZ464" s="512"/>
      <c r="ASA464" s="512"/>
      <c r="ASB464" s="505"/>
      <c r="ASC464" s="505"/>
      <c r="ASD464" s="505"/>
      <c r="ASE464" s="511"/>
      <c r="ASF464" s="512"/>
      <c r="ASG464" s="512"/>
      <c r="ASH464" s="505"/>
      <c r="ASI464" s="505"/>
      <c r="ASJ464" s="505"/>
      <c r="ASK464" s="511"/>
      <c r="ASL464" s="512"/>
      <c r="ASM464" s="512"/>
      <c r="ASN464" s="505"/>
      <c r="ASO464" s="505"/>
      <c r="ASP464" s="505"/>
      <c r="ASQ464" s="511"/>
      <c r="ASR464" s="512"/>
      <c r="ASS464" s="512"/>
      <c r="AST464" s="505"/>
      <c r="ASU464" s="505"/>
      <c r="ASV464" s="505"/>
      <c r="ASW464" s="511"/>
      <c r="ASX464" s="512"/>
      <c r="ASY464" s="512"/>
      <c r="ASZ464" s="505"/>
      <c r="ATA464" s="505"/>
      <c r="ATB464" s="505"/>
      <c r="ATC464" s="511"/>
      <c r="ATD464" s="512"/>
      <c r="ATE464" s="512"/>
      <c r="ATF464" s="505"/>
      <c r="ATG464" s="505"/>
      <c r="ATH464" s="505"/>
      <c r="ATI464" s="511"/>
      <c r="ATJ464" s="512"/>
      <c r="ATK464" s="512"/>
      <c r="ATL464" s="505"/>
      <c r="ATM464" s="505"/>
      <c r="ATN464" s="505"/>
      <c r="ATO464" s="511"/>
      <c r="ATP464" s="512"/>
      <c r="ATQ464" s="512"/>
      <c r="ATR464" s="505"/>
      <c r="ATS464" s="505"/>
      <c r="ATT464" s="505"/>
      <c r="ATU464" s="511"/>
      <c r="ATV464" s="512"/>
      <c r="ATW464" s="512"/>
      <c r="ATX464" s="505"/>
      <c r="ATY464" s="505"/>
      <c r="ATZ464" s="505"/>
      <c r="AUA464" s="511"/>
      <c r="AUB464" s="512"/>
      <c r="AUC464" s="512"/>
      <c r="AUD464" s="505"/>
      <c r="AUE464" s="505"/>
      <c r="AUF464" s="505"/>
      <c r="AUG464" s="511"/>
      <c r="AUH464" s="512"/>
      <c r="AUI464" s="512"/>
      <c r="AUJ464" s="505"/>
      <c r="AUK464" s="505"/>
      <c r="AUL464" s="505"/>
      <c r="AUM464" s="511"/>
      <c r="AUN464" s="512"/>
      <c r="AUO464" s="512"/>
      <c r="AUP464" s="505"/>
      <c r="AUQ464" s="505"/>
      <c r="AUR464" s="505"/>
      <c r="AUS464" s="511"/>
      <c r="AUT464" s="512"/>
      <c r="AUU464" s="512"/>
      <c r="AUV464" s="505"/>
      <c r="AUW464" s="505"/>
      <c r="AUX464" s="505"/>
      <c r="AUY464" s="511"/>
      <c r="AUZ464" s="512"/>
      <c r="AVA464" s="512"/>
      <c r="AVB464" s="505"/>
      <c r="AVC464" s="505"/>
      <c r="AVD464" s="505"/>
      <c r="AVE464" s="511"/>
      <c r="AVF464" s="512"/>
      <c r="AVG464" s="512"/>
      <c r="AVH464" s="505"/>
      <c r="AVI464" s="505"/>
      <c r="AVJ464" s="505"/>
      <c r="AVK464" s="511"/>
      <c r="AVL464" s="512"/>
      <c r="AVM464" s="512"/>
      <c r="AVN464" s="505"/>
      <c r="AVO464" s="505"/>
      <c r="AVP464" s="505"/>
      <c r="AVQ464" s="511"/>
      <c r="AVR464" s="512"/>
      <c r="AVS464" s="512"/>
      <c r="AVT464" s="505"/>
      <c r="AVU464" s="505"/>
      <c r="AVV464" s="505"/>
      <c r="AVW464" s="511"/>
      <c r="AVX464" s="512"/>
      <c r="AVY464" s="512"/>
      <c r="AVZ464" s="505"/>
      <c r="AWA464" s="505"/>
      <c r="AWB464" s="505"/>
      <c r="AWC464" s="511"/>
      <c r="AWD464" s="512"/>
      <c r="AWE464" s="512"/>
      <c r="AWF464" s="505"/>
      <c r="AWG464" s="505"/>
      <c r="AWH464" s="505"/>
      <c r="AWI464" s="511"/>
      <c r="AWJ464" s="512"/>
      <c r="AWK464" s="512"/>
      <c r="AWL464" s="505"/>
      <c r="AWM464" s="505"/>
      <c r="AWN464" s="505"/>
      <c r="AWO464" s="511"/>
      <c r="AWP464" s="512"/>
      <c r="AWQ464" s="512"/>
      <c r="AWR464" s="505"/>
      <c r="AWS464" s="505"/>
      <c r="AWT464" s="505"/>
      <c r="AWU464" s="511"/>
      <c r="AWV464" s="512"/>
      <c r="AWW464" s="512"/>
      <c r="AWX464" s="505"/>
      <c r="AWY464" s="505"/>
      <c r="AWZ464" s="505"/>
      <c r="AXA464" s="511"/>
      <c r="AXB464" s="512"/>
      <c r="AXC464" s="512"/>
      <c r="AXD464" s="505"/>
      <c r="AXE464" s="505"/>
      <c r="AXF464" s="505"/>
      <c r="AXG464" s="511"/>
      <c r="AXH464" s="512"/>
      <c r="AXI464" s="512"/>
      <c r="AXJ464" s="505"/>
      <c r="AXK464" s="505"/>
      <c r="AXL464" s="505"/>
      <c r="AXM464" s="511"/>
      <c r="AXN464" s="512"/>
      <c r="AXO464" s="512"/>
      <c r="AXP464" s="505"/>
      <c r="AXQ464" s="505"/>
      <c r="AXR464" s="505"/>
      <c r="AXS464" s="511"/>
      <c r="AXT464" s="512"/>
      <c r="AXU464" s="512"/>
      <c r="AXV464" s="505"/>
      <c r="AXW464" s="505"/>
      <c r="AXX464" s="505"/>
      <c r="AXY464" s="511"/>
      <c r="AXZ464" s="512"/>
      <c r="AYA464" s="512"/>
      <c r="AYB464" s="505"/>
      <c r="AYC464" s="505"/>
      <c r="AYD464" s="505"/>
      <c r="AYE464" s="511"/>
      <c r="AYF464" s="512"/>
      <c r="AYG464" s="512"/>
      <c r="AYH464" s="505"/>
      <c r="AYI464" s="505"/>
      <c r="AYJ464" s="505"/>
      <c r="AYK464" s="511"/>
      <c r="AYL464" s="512"/>
      <c r="AYM464" s="512"/>
      <c r="AYN464" s="505"/>
      <c r="AYO464" s="505"/>
      <c r="AYP464" s="505"/>
      <c r="AYQ464" s="511"/>
      <c r="AYR464" s="512"/>
      <c r="AYS464" s="512"/>
      <c r="AYT464" s="505"/>
      <c r="AYU464" s="505"/>
      <c r="AYV464" s="505"/>
      <c r="AYW464" s="511"/>
      <c r="AYX464" s="512"/>
      <c r="AYY464" s="512"/>
      <c r="AYZ464" s="505"/>
      <c r="AZA464" s="505"/>
      <c r="AZB464" s="505"/>
      <c r="AZC464" s="511"/>
      <c r="AZD464" s="512"/>
      <c r="AZE464" s="512"/>
      <c r="AZF464" s="505"/>
      <c r="AZG464" s="505"/>
      <c r="AZH464" s="505"/>
      <c r="AZI464" s="511"/>
      <c r="AZJ464" s="512"/>
      <c r="AZK464" s="512"/>
      <c r="AZL464" s="505"/>
      <c r="AZM464" s="505"/>
      <c r="AZN464" s="505"/>
      <c r="AZO464" s="511"/>
      <c r="AZP464" s="512"/>
      <c r="AZQ464" s="512"/>
      <c r="AZR464" s="505"/>
      <c r="AZS464" s="505"/>
      <c r="AZT464" s="505"/>
      <c r="AZU464" s="511"/>
      <c r="AZV464" s="512"/>
      <c r="AZW464" s="512"/>
      <c r="AZX464" s="505"/>
      <c r="AZY464" s="505"/>
      <c r="AZZ464" s="505"/>
      <c r="BAA464" s="511"/>
      <c r="BAB464" s="512"/>
      <c r="BAC464" s="512"/>
      <c r="BAD464" s="505"/>
      <c r="BAE464" s="505"/>
      <c r="BAF464" s="505"/>
      <c r="BAG464" s="511"/>
      <c r="BAH464" s="512"/>
      <c r="BAI464" s="512"/>
      <c r="BAJ464" s="505"/>
      <c r="BAK464" s="505"/>
      <c r="BAL464" s="505"/>
      <c r="BAM464" s="511"/>
      <c r="BAN464" s="512"/>
      <c r="BAO464" s="512"/>
      <c r="BAP464" s="505"/>
      <c r="BAQ464" s="505"/>
      <c r="BAR464" s="505"/>
      <c r="BAS464" s="511"/>
      <c r="BAT464" s="512"/>
      <c r="BAU464" s="512"/>
      <c r="BAV464" s="505"/>
      <c r="BAW464" s="505"/>
      <c r="BAX464" s="505"/>
      <c r="BAY464" s="511"/>
      <c r="BAZ464" s="512"/>
      <c r="BBA464" s="512"/>
      <c r="BBB464" s="505"/>
      <c r="BBC464" s="505"/>
      <c r="BBD464" s="505"/>
      <c r="BBE464" s="511"/>
      <c r="BBF464" s="512"/>
      <c r="BBG464" s="512"/>
      <c r="BBH464" s="505"/>
      <c r="BBI464" s="505"/>
      <c r="BBJ464" s="505"/>
      <c r="BBK464" s="511"/>
      <c r="BBL464" s="512"/>
      <c r="BBM464" s="512"/>
      <c r="BBN464" s="505"/>
      <c r="BBO464" s="505"/>
      <c r="BBP464" s="505"/>
      <c r="BBQ464" s="511"/>
      <c r="BBR464" s="512"/>
      <c r="BBS464" s="512"/>
      <c r="BBT464" s="505"/>
      <c r="BBU464" s="505"/>
      <c r="BBV464" s="505"/>
      <c r="BBW464" s="511"/>
      <c r="BBX464" s="512"/>
      <c r="BBY464" s="512"/>
      <c r="BBZ464" s="505"/>
      <c r="BCA464" s="505"/>
      <c r="BCB464" s="505"/>
      <c r="BCC464" s="511"/>
      <c r="BCD464" s="512"/>
      <c r="BCE464" s="512"/>
      <c r="BCF464" s="505"/>
      <c r="BCG464" s="505"/>
      <c r="BCH464" s="505"/>
      <c r="BCI464" s="511"/>
      <c r="BCJ464" s="512"/>
      <c r="BCK464" s="512"/>
      <c r="BCL464" s="505"/>
      <c r="BCM464" s="505"/>
      <c r="BCN464" s="505"/>
      <c r="BCO464" s="511"/>
      <c r="BCP464" s="512"/>
      <c r="BCQ464" s="512"/>
      <c r="BCR464" s="505"/>
      <c r="BCS464" s="505"/>
      <c r="BCT464" s="505"/>
      <c r="BCU464" s="511"/>
      <c r="BCV464" s="512"/>
      <c r="BCW464" s="512"/>
      <c r="BCX464" s="505"/>
      <c r="BCY464" s="505"/>
      <c r="BCZ464" s="505"/>
      <c r="BDA464" s="511"/>
      <c r="BDB464" s="512"/>
      <c r="BDC464" s="512"/>
      <c r="BDD464" s="505"/>
      <c r="BDE464" s="505"/>
      <c r="BDF464" s="505"/>
      <c r="BDG464" s="511"/>
      <c r="BDH464" s="512"/>
      <c r="BDI464" s="512"/>
      <c r="BDJ464" s="505"/>
      <c r="BDK464" s="505"/>
      <c r="BDL464" s="505"/>
      <c r="BDM464" s="511"/>
      <c r="BDN464" s="512"/>
      <c r="BDO464" s="512"/>
      <c r="BDP464" s="505"/>
      <c r="BDQ464" s="505"/>
      <c r="BDR464" s="505"/>
      <c r="BDS464" s="511"/>
      <c r="BDT464" s="512"/>
      <c r="BDU464" s="512"/>
      <c r="BDV464" s="505"/>
      <c r="BDW464" s="505"/>
      <c r="BDX464" s="505"/>
      <c r="BDY464" s="511"/>
      <c r="BDZ464" s="512"/>
      <c r="BEA464" s="512"/>
      <c r="BEB464" s="505"/>
      <c r="BEC464" s="505"/>
      <c r="BED464" s="505"/>
      <c r="BEE464" s="511"/>
      <c r="BEF464" s="512"/>
      <c r="BEG464" s="512"/>
      <c r="BEH464" s="505"/>
      <c r="BEI464" s="505"/>
      <c r="BEJ464" s="505"/>
      <c r="BEK464" s="511"/>
      <c r="BEL464" s="512"/>
      <c r="BEM464" s="512"/>
      <c r="BEN464" s="505"/>
      <c r="BEO464" s="505"/>
      <c r="BEP464" s="505"/>
      <c r="BEQ464" s="511"/>
      <c r="BER464" s="512"/>
      <c r="BES464" s="512"/>
      <c r="BET464" s="505"/>
      <c r="BEU464" s="505"/>
      <c r="BEV464" s="505"/>
      <c r="BEW464" s="511"/>
      <c r="BEX464" s="512"/>
      <c r="BEY464" s="512"/>
      <c r="BEZ464" s="505"/>
      <c r="BFA464" s="505"/>
      <c r="BFB464" s="505"/>
      <c r="BFC464" s="511"/>
      <c r="BFD464" s="512"/>
      <c r="BFE464" s="512"/>
      <c r="BFF464" s="505"/>
      <c r="BFG464" s="505"/>
      <c r="BFH464" s="505"/>
      <c r="BFI464" s="511"/>
      <c r="BFJ464" s="512"/>
      <c r="BFK464" s="512"/>
      <c r="BFL464" s="505"/>
      <c r="BFM464" s="505"/>
      <c r="BFN464" s="505"/>
      <c r="BFO464" s="511"/>
      <c r="BFP464" s="512"/>
      <c r="BFQ464" s="512"/>
      <c r="BFR464" s="505"/>
      <c r="BFS464" s="505"/>
      <c r="BFT464" s="505"/>
      <c r="BFU464" s="511"/>
      <c r="BFV464" s="512"/>
      <c r="BFW464" s="512"/>
      <c r="BFX464" s="505"/>
      <c r="BFY464" s="505"/>
      <c r="BFZ464" s="505"/>
      <c r="BGA464" s="511"/>
      <c r="BGB464" s="512"/>
      <c r="BGC464" s="512"/>
      <c r="BGD464" s="505"/>
      <c r="BGE464" s="505"/>
      <c r="BGF464" s="505"/>
      <c r="BGG464" s="511"/>
      <c r="BGH464" s="512"/>
      <c r="BGI464" s="512"/>
      <c r="BGJ464" s="505"/>
      <c r="BGK464" s="505"/>
      <c r="BGL464" s="505"/>
      <c r="BGM464" s="511"/>
      <c r="BGN464" s="512"/>
      <c r="BGO464" s="512"/>
      <c r="BGP464" s="505"/>
      <c r="BGQ464" s="505"/>
      <c r="BGR464" s="505"/>
      <c r="BGS464" s="511"/>
      <c r="BGT464" s="512"/>
      <c r="BGU464" s="512"/>
      <c r="BGV464" s="505"/>
      <c r="BGW464" s="505"/>
      <c r="BGX464" s="505"/>
      <c r="BGY464" s="511"/>
      <c r="BGZ464" s="512"/>
      <c r="BHA464" s="512"/>
      <c r="BHB464" s="505"/>
      <c r="BHC464" s="505"/>
      <c r="BHD464" s="505"/>
      <c r="BHE464" s="511"/>
      <c r="BHF464" s="512"/>
      <c r="BHG464" s="512"/>
      <c r="BHH464" s="505"/>
      <c r="BHI464" s="505"/>
      <c r="BHJ464" s="505"/>
      <c r="BHK464" s="511"/>
      <c r="BHL464" s="512"/>
      <c r="BHM464" s="512"/>
      <c r="BHN464" s="505"/>
      <c r="BHO464" s="505"/>
      <c r="BHP464" s="505"/>
      <c r="BHQ464" s="511"/>
      <c r="BHR464" s="512"/>
      <c r="BHS464" s="512"/>
      <c r="BHT464" s="505"/>
      <c r="BHU464" s="505"/>
      <c r="BHV464" s="505"/>
      <c r="BHW464" s="511"/>
      <c r="BHX464" s="512"/>
      <c r="BHY464" s="512"/>
      <c r="BHZ464" s="505"/>
      <c r="BIA464" s="505"/>
      <c r="BIB464" s="505"/>
      <c r="BIC464" s="511"/>
      <c r="BID464" s="512"/>
      <c r="BIE464" s="512"/>
      <c r="BIF464" s="505"/>
      <c r="BIG464" s="505"/>
      <c r="BIH464" s="505"/>
      <c r="BII464" s="511"/>
      <c r="BIJ464" s="512"/>
      <c r="BIK464" s="512"/>
      <c r="BIL464" s="505"/>
      <c r="BIM464" s="505"/>
      <c r="BIN464" s="505"/>
      <c r="BIO464" s="511"/>
      <c r="BIP464" s="512"/>
      <c r="BIQ464" s="512"/>
      <c r="BIR464" s="505"/>
      <c r="BIS464" s="505"/>
      <c r="BIT464" s="505"/>
      <c r="BIU464" s="511"/>
      <c r="BIV464" s="512"/>
      <c r="BIW464" s="512"/>
      <c r="BIX464" s="505"/>
      <c r="BIY464" s="505"/>
      <c r="BIZ464" s="505"/>
      <c r="BJA464" s="511"/>
      <c r="BJB464" s="512"/>
      <c r="BJC464" s="512"/>
      <c r="BJD464" s="505"/>
      <c r="BJE464" s="505"/>
      <c r="BJF464" s="505"/>
      <c r="BJG464" s="511"/>
      <c r="BJH464" s="512"/>
      <c r="BJI464" s="512"/>
      <c r="BJJ464" s="505"/>
      <c r="BJK464" s="505"/>
      <c r="BJL464" s="505"/>
      <c r="BJM464" s="511"/>
      <c r="BJN464" s="512"/>
      <c r="BJO464" s="512"/>
      <c r="BJP464" s="505"/>
      <c r="BJQ464" s="505"/>
      <c r="BJR464" s="505"/>
      <c r="BJS464" s="511"/>
      <c r="BJT464" s="512"/>
      <c r="BJU464" s="512"/>
      <c r="BJV464" s="505"/>
      <c r="BJW464" s="505"/>
      <c r="BJX464" s="505"/>
      <c r="BJY464" s="511"/>
      <c r="BJZ464" s="512"/>
      <c r="BKA464" s="512"/>
      <c r="BKB464" s="505"/>
      <c r="BKC464" s="505"/>
      <c r="BKD464" s="505"/>
      <c r="BKE464" s="511"/>
      <c r="BKF464" s="512"/>
      <c r="BKG464" s="512"/>
      <c r="BKH464" s="505"/>
      <c r="BKI464" s="505"/>
      <c r="BKJ464" s="505"/>
      <c r="BKK464" s="511"/>
      <c r="BKL464" s="512"/>
      <c r="BKM464" s="512"/>
      <c r="BKN464" s="505"/>
      <c r="BKO464" s="505"/>
      <c r="BKP464" s="505"/>
      <c r="BKQ464" s="511"/>
      <c r="BKR464" s="512"/>
      <c r="BKS464" s="512"/>
      <c r="BKT464" s="505"/>
      <c r="BKU464" s="505"/>
      <c r="BKV464" s="505"/>
      <c r="BKW464" s="511"/>
      <c r="BKX464" s="512"/>
      <c r="BKY464" s="512"/>
      <c r="BKZ464" s="505"/>
      <c r="BLA464" s="505"/>
      <c r="BLB464" s="505"/>
      <c r="BLC464" s="511"/>
      <c r="BLD464" s="512"/>
      <c r="BLE464" s="512"/>
      <c r="BLF464" s="505"/>
      <c r="BLG464" s="505"/>
      <c r="BLH464" s="505"/>
      <c r="BLI464" s="511"/>
      <c r="BLJ464" s="512"/>
      <c r="BLK464" s="512"/>
      <c r="BLL464" s="505"/>
      <c r="BLM464" s="505"/>
      <c r="BLN464" s="505"/>
      <c r="BLO464" s="511"/>
      <c r="BLP464" s="512"/>
      <c r="BLQ464" s="512"/>
      <c r="BLR464" s="505"/>
      <c r="BLS464" s="505"/>
      <c r="BLT464" s="505"/>
      <c r="BLU464" s="511"/>
      <c r="BLV464" s="512"/>
      <c r="BLW464" s="512"/>
      <c r="BLX464" s="505"/>
      <c r="BLY464" s="505"/>
      <c r="BLZ464" s="505"/>
      <c r="BMA464" s="511"/>
      <c r="BMB464" s="512"/>
      <c r="BMC464" s="512"/>
      <c r="BMD464" s="505"/>
      <c r="BME464" s="505"/>
      <c r="BMF464" s="505"/>
      <c r="BMG464" s="511"/>
      <c r="BMH464" s="512"/>
      <c r="BMI464" s="512"/>
      <c r="BMJ464" s="505"/>
      <c r="BMK464" s="505"/>
      <c r="BML464" s="505"/>
      <c r="BMM464" s="511"/>
      <c r="BMN464" s="512"/>
      <c r="BMO464" s="512"/>
      <c r="BMP464" s="505"/>
      <c r="BMQ464" s="505"/>
      <c r="BMR464" s="505"/>
      <c r="BMS464" s="511"/>
      <c r="BMT464" s="512"/>
      <c r="BMU464" s="512"/>
      <c r="BMV464" s="505"/>
      <c r="BMW464" s="505"/>
      <c r="BMX464" s="505"/>
      <c r="BMY464" s="511"/>
      <c r="BMZ464" s="512"/>
      <c r="BNA464" s="512"/>
      <c r="BNB464" s="505"/>
      <c r="BNC464" s="505"/>
      <c r="BND464" s="505"/>
      <c r="BNE464" s="511"/>
      <c r="BNF464" s="512"/>
      <c r="BNG464" s="512"/>
      <c r="BNH464" s="505"/>
      <c r="BNI464" s="505"/>
      <c r="BNJ464" s="505"/>
      <c r="BNK464" s="511"/>
      <c r="BNL464" s="512"/>
      <c r="BNM464" s="512"/>
      <c r="BNN464" s="505"/>
      <c r="BNO464" s="505"/>
      <c r="BNP464" s="505"/>
      <c r="BNQ464" s="511"/>
      <c r="BNR464" s="512"/>
      <c r="BNS464" s="512"/>
      <c r="BNT464" s="505"/>
      <c r="BNU464" s="505"/>
      <c r="BNV464" s="505"/>
      <c r="BNW464" s="511"/>
      <c r="BNX464" s="512"/>
      <c r="BNY464" s="512"/>
      <c r="BNZ464" s="505"/>
      <c r="BOA464" s="505"/>
      <c r="BOB464" s="505"/>
      <c r="BOC464" s="511"/>
      <c r="BOD464" s="512"/>
      <c r="BOE464" s="512"/>
      <c r="BOF464" s="505"/>
      <c r="BOG464" s="505"/>
      <c r="BOH464" s="505"/>
      <c r="BOI464" s="511"/>
      <c r="BOJ464" s="512"/>
      <c r="BOK464" s="512"/>
      <c r="BOL464" s="505"/>
      <c r="BOM464" s="505"/>
      <c r="BON464" s="505"/>
      <c r="BOO464" s="511"/>
      <c r="BOP464" s="512"/>
      <c r="BOQ464" s="512"/>
      <c r="BOR464" s="505"/>
      <c r="BOS464" s="505"/>
      <c r="BOT464" s="505"/>
      <c r="BOU464" s="511"/>
      <c r="BOV464" s="512"/>
      <c r="BOW464" s="512"/>
      <c r="BOX464" s="505"/>
      <c r="BOY464" s="505"/>
      <c r="BOZ464" s="505"/>
      <c r="BPA464" s="511"/>
      <c r="BPB464" s="512"/>
      <c r="BPC464" s="512"/>
      <c r="BPD464" s="505"/>
      <c r="BPE464" s="505"/>
      <c r="BPF464" s="505"/>
      <c r="BPG464" s="511"/>
      <c r="BPH464" s="512"/>
      <c r="BPI464" s="512"/>
      <c r="BPJ464" s="505"/>
      <c r="BPK464" s="505"/>
      <c r="BPL464" s="505"/>
      <c r="BPM464" s="511"/>
      <c r="BPN464" s="512"/>
      <c r="BPO464" s="512"/>
      <c r="BPP464" s="505"/>
      <c r="BPQ464" s="505"/>
      <c r="BPR464" s="505"/>
      <c r="BPS464" s="511"/>
      <c r="BPT464" s="512"/>
      <c r="BPU464" s="512"/>
      <c r="BPV464" s="505"/>
      <c r="BPW464" s="505"/>
      <c r="BPX464" s="505"/>
      <c r="BPY464" s="511"/>
      <c r="BPZ464" s="512"/>
      <c r="BQA464" s="512"/>
      <c r="BQB464" s="505"/>
      <c r="BQC464" s="505"/>
      <c r="BQD464" s="505"/>
      <c r="BQE464" s="511"/>
      <c r="BQF464" s="512"/>
      <c r="BQG464" s="512"/>
      <c r="BQH464" s="505"/>
      <c r="BQI464" s="505"/>
      <c r="BQJ464" s="505"/>
      <c r="BQK464" s="511"/>
      <c r="BQL464" s="512"/>
      <c r="BQM464" s="512"/>
      <c r="BQN464" s="505"/>
      <c r="BQO464" s="505"/>
      <c r="BQP464" s="505"/>
      <c r="BQQ464" s="511"/>
      <c r="BQR464" s="512"/>
      <c r="BQS464" s="512"/>
      <c r="BQT464" s="505"/>
      <c r="BQU464" s="505"/>
      <c r="BQV464" s="505"/>
      <c r="BQW464" s="511"/>
      <c r="BQX464" s="512"/>
      <c r="BQY464" s="512"/>
      <c r="BQZ464" s="505"/>
      <c r="BRA464" s="505"/>
      <c r="BRB464" s="505"/>
      <c r="BRC464" s="511"/>
      <c r="BRD464" s="512"/>
      <c r="BRE464" s="512"/>
      <c r="BRF464" s="505"/>
      <c r="BRG464" s="505"/>
      <c r="BRH464" s="505"/>
      <c r="BRI464" s="511"/>
      <c r="BRJ464" s="512"/>
      <c r="BRK464" s="512"/>
      <c r="BRL464" s="505"/>
      <c r="BRM464" s="505"/>
      <c r="BRN464" s="505"/>
      <c r="BRO464" s="511"/>
      <c r="BRP464" s="512"/>
      <c r="BRQ464" s="512"/>
      <c r="BRR464" s="505"/>
      <c r="BRS464" s="505"/>
      <c r="BRT464" s="505"/>
      <c r="BRU464" s="511"/>
      <c r="BRV464" s="512"/>
      <c r="BRW464" s="512"/>
      <c r="BRX464" s="505"/>
      <c r="BRY464" s="505"/>
      <c r="BRZ464" s="505"/>
      <c r="BSA464" s="511"/>
      <c r="BSB464" s="512"/>
      <c r="BSC464" s="512"/>
      <c r="BSD464" s="505"/>
      <c r="BSE464" s="505"/>
      <c r="BSF464" s="505"/>
      <c r="BSG464" s="511"/>
      <c r="BSH464" s="512"/>
      <c r="BSI464" s="512"/>
      <c r="BSJ464" s="505"/>
      <c r="BSK464" s="505"/>
      <c r="BSL464" s="505"/>
      <c r="BSM464" s="511"/>
      <c r="BSN464" s="512"/>
      <c r="BSO464" s="512"/>
      <c r="BSP464" s="505"/>
      <c r="BSQ464" s="505"/>
      <c r="BSR464" s="505"/>
      <c r="BSS464" s="511"/>
      <c r="BST464" s="512"/>
      <c r="BSU464" s="512"/>
      <c r="BSV464" s="505"/>
      <c r="BSW464" s="505"/>
      <c r="BSX464" s="505"/>
      <c r="BSY464" s="511"/>
      <c r="BSZ464" s="512"/>
      <c r="BTA464" s="512"/>
      <c r="BTB464" s="505"/>
      <c r="BTC464" s="505"/>
      <c r="BTD464" s="505"/>
      <c r="BTE464" s="511"/>
      <c r="BTF464" s="512"/>
      <c r="BTG464" s="512"/>
      <c r="BTH464" s="505"/>
      <c r="BTI464" s="505"/>
      <c r="BTJ464" s="505"/>
      <c r="BTK464" s="511"/>
      <c r="BTL464" s="512"/>
      <c r="BTM464" s="512"/>
      <c r="BTN464" s="505"/>
      <c r="BTO464" s="505"/>
      <c r="BTP464" s="505"/>
      <c r="BTQ464" s="511"/>
      <c r="BTR464" s="512"/>
      <c r="BTS464" s="512"/>
      <c r="BTT464" s="505"/>
      <c r="BTU464" s="505"/>
      <c r="BTV464" s="505"/>
      <c r="BTW464" s="511"/>
      <c r="BTX464" s="512"/>
      <c r="BTY464" s="512"/>
      <c r="BTZ464" s="505"/>
      <c r="BUA464" s="505"/>
      <c r="BUB464" s="505"/>
      <c r="BUC464" s="511"/>
      <c r="BUD464" s="512"/>
      <c r="BUE464" s="512"/>
      <c r="BUF464" s="505"/>
      <c r="BUG464" s="505"/>
      <c r="BUH464" s="505"/>
      <c r="BUI464" s="511"/>
      <c r="BUJ464" s="512"/>
      <c r="BUK464" s="512"/>
      <c r="BUL464" s="505"/>
      <c r="BUM464" s="505"/>
      <c r="BUN464" s="505"/>
      <c r="BUO464" s="511"/>
      <c r="BUP464" s="512"/>
      <c r="BUQ464" s="512"/>
      <c r="BUR464" s="505"/>
      <c r="BUS464" s="505"/>
      <c r="BUT464" s="505"/>
      <c r="BUU464" s="511"/>
      <c r="BUV464" s="512"/>
      <c r="BUW464" s="512"/>
      <c r="BUX464" s="505"/>
      <c r="BUY464" s="505"/>
      <c r="BUZ464" s="505"/>
      <c r="BVA464" s="511"/>
      <c r="BVB464" s="512"/>
      <c r="BVC464" s="512"/>
      <c r="BVD464" s="505"/>
      <c r="BVE464" s="505"/>
      <c r="BVF464" s="505"/>
      <c r="BVG464" s="511"/>
      <c r="BVH464" s="512"/>
      <c r="BVI464" s="512"/>
      <c r="BVJ464" s="505"/>
      <c r="BVK464" s="505"/>
      <c r="BVL464" s="505"/>
      <c r="BVM464" s="511"/>
      <c r="BVN464" s="512"/>
      <c r="BVO464" s="512"/>
      <c r="BVP464" s="505"/>
      <c r="BVQ464" s="505"/>
      <c r="BVR464" s="505"/>
      <c r="BVS464" s="511"/>
      <c r="BVT464" s="512"/>
      <c r="BVU464" s="512"/>
      <c r="BVV464" s="505"/>
      <c r="BVW464" s="505"/>
      <c r="BVX464" s="505"/>
      <c r="BVY464" s="511"/>
      <c r="BVZ464" s="512"/>
      <c r="BWA464" s="512"/>
      <c r="BWB464" s="505"/>
      <c r="BWC464" s="505"/>
      <c r="BWD464" s="505"/>
      <c r="BWE464" s="511"/>
      <c r="BWF464" s="512"/>
      <c r="BWG464" s="512"/>
      <c r="BWH464" s="505"/>
      <c r="BWI464" s="505"/>
      <c r="BWJ464" s="505"/>
      <c r="BWK464" s="511"/>
      <c r="BWL464" s="512"/>
      <c r="BWM464" s="512"/>
      <c r="BWN464" s="505"/>
      <c r="BWO464" s="505"/>
      <c r="BWP464" s="505"/>
      <c r="BWQ464" s="511"/>
      <c r="BWR464" s="512"/>
      <c r="BWS464" s="512"/>
      <c r="BWT464" s="505"/>
      <c r="BWU464" s="505"/>
      <c r="BWV464" s="505"/>
      <c r="BWW464" s="511"/>
      <c r="BWX464" s="512"/>
      <c r="BWY464" s="512"/>
      <c r="BWZ464" s="505"/>
      <c r="BXA464" s="505"/>
      <c r="BXB464" s="505"/>
      <c r="BXC464" s="511"/>
      <c r="BXD464" s="512"/>
      <c r="BXE464" s="512"/>
      <c r="BXF464" s="505"/>
      <c r="BXG464" s="505"/>
      <c r="BXH464" s="505"/>
      <c r="BXI464" s="511"/>
      <c r="BXJ464" s="512"/>
      <c r="BXK464" s="512"/>
      <c r="BXL464" s="505"/>
      <c r="BXM464" s="505"/>
      <c r="BXN464" s="505"/>
      <c r="BXO464" s="511"/>
      <c r="BXP464" s="512"/>
      <c r="BXQ464" s="512"/>
      <c r="BXR464" s="505"/>
      <c r="BXS464" s="505"/>
      <c r="BXT464" s="505"/>
      <c r="BXU464" s="511"/>
      <c r="BXV464" s="512"/>
      <c r="BXW464" s="512"/>
      <c r="BXX464" s="505"/>
      <c r="BXY464" s="505"/>
      <c r="BXZ464" s="505"/>
      <c r="BYA464" s="511"/>
      <c r="BYB464" s="512"/>
      <c r="BYC464" s="512"/>
      <c r="BYD464" s="505"/>
      <c r="BYE464" s="505"/>
      <c r="BYF464" s="505"/>
      <c r="BYG464" s="511"/>
      <c r="BYH464" s="512"/>
      <c r="BYI464" s="512"/>
      <c r="BYJ464" s="505"/>
      <c r="BYK464" s="505"/>
      <c r="BYL464" s="505"/>
      <c r="BYM464" s="511"/>
      <c r="BYN464" s="512"/>
      <c r="BYO464" s="512"/>
      <c r="BYP464" s="505"/>
      <c r="BYQ464" s="505"/>
      <c r="BYR464" s="505"/>
      <c r="BYS464" s="511"/>
      <c r="BYT464" s="512"/>
      <c r="BYU464" s="512"/>
      <c r="BYV464" s="505"/>
      <c r="BYW464" s="505"/>
      <c r="BYX464" s="505"/>
      <c r="BYY464" s="511"/>
      <c r="BYZ464" s="512"/>
      <c r="BZA464" s="512"/>
      <c r="BZB464" s="505"/>
      <c r="BZC464" s="505"/>
      <c r="BZD464" s="505"/>
      <c r="BZE464" s="511"/>
      <c r="BZF464" s="512"/>
      <c r="BZG464" s="512"/>
      <c r="BZH464" s="505"/>
      <c r="BZI464" s="505"/>
      <c r="BZJ464" s="505"/>
      <c r="BZK464" s="511"/>
      <c r="BZL464" s="512"/>
      <c r="BZM464" s="512"/>
      <c r="BZN464" s="505"/>
      <c r="BZO464" s="505"/>
      <c r="BZP464" s="505"/>
      <c r="BZQ464" s="511"/>
      <c r="BZR464" s="512"/>
      <c r="BZS464" s="512"/>
      <c r="BZT464" s="505"/>
      <c r="BZU464" s="505"/>
      <c r="BZV464" s="505"/>
      <c r="BZW464" s="511"/>
      <c r="BZX464" s="512"/>
      <c r="BZY464" s="512"/>
      <c r="BZZ464" s="505"/>
      <c r="CAA464" s="505"/>
      <c r="CAB464" s="505"/>
      <c r="CAC464" s="511"/>
      <c r="CAD464" s="512"/>
      <c r="CAE464" s="512"/>
      <c r="CAF464" s="505"/>
      <c r="CAG464" s="505"/>
      <c r="CAH464" s="505"/>
      <c r="CAI464" s="511"/>
      <c r="CAJ464" s="512"/>
      <c r="CAK464" s="512"/>
      <c r="CAL464" s="505"/>
      <c r="CAM464" s="505"/>
      <c r="CAN464" s="505"/>
      <c r="CAO464" s="511"/>
      <c r="CAP464" s="512"/>
      <c r="CAQ464" s="512"/>
      <c r="CAR464" s="505"/>
      <c r="CAS464" s="505"/>
      <c r="CAT464" s="505"/>
      <c r="CAU464" s="511"/>
      <c r="CAV464" s="512"/>
      <c r="CAW464" s="512"/>
      <c r="CAX464" s="505"/>
      <c r="CAY464" s="505"/>
      <c r="CAZ464" s="505"/>
      <c r="CBA464" s="511"/>
      <c r="CBB464" s="512"/>
      <c r="CBC464" s="512"/>
      <c r="CBD464" s="505"/>
      <c r="CBE464" s="505"/>
      <c r="CBF464" s="505"/>
      <c r="CBG464" s="511"/>
      <c r="CBH464" s="512"/>
      <c r="CBI464" s="512"/>
      <c r="CBJ464" s="505"/>
      <c r="CBK464" s="505"/>
      <c r="CBL464" s="505"/>
      <c r="CBM464" s="511"/>
      <c r="CBN464" s="512"/>
      <c r="CBO464" s="512"/>
      <c r="CBP464" s="505"/>
      <c r="CBQ464" s="505"/>
      <c r="CBR464" s="505"/>
      <c r="CBS464" s="511"/>
      <c r="CBT464" s="512"/>
      <c r="CBU464" s="512"/>
      <c r="CBV464" s="505"/>
      <c r="CBW464" s="505"/>
      <c r="CBX464" s="505"/>
      <c r="CBY464" s="511"/>
      <c r="CBZ464" s="512"/>
      <c r="CCA464" s="512"/>
      <c r="CCB464" s="505"/>
      <c r="CCC464" s="505"/>
      <c r="CCD464" s="505"/>
      <c r="CCE464" s="511"/>
      <c r="CCF464" s="512"/>
      <c r="CCG464" s="512"/>
      <c r="CCH464" s="505"/>
      <c r="CCI464" s="505"/>
      <c r="CCJ464" s="505"/>
      <c r="CCK464" s="511"/>
      <c r="CCL464" s="512"/>
      <c r="CCM464" s="512"/>
      <c r="CCN464" s="505"/>
      <c r="CCO464" s="505"/>
      <c r="CCP464" s="505"/>
      <c r="CCQ464" s="511"/>
      <c r="CCR464" s="512"/>
      <c r="CCS464" s="512"/>
      <c r="CCT464" s="505"/>
      <c r="CCU464" s="505"/>
      <c r="CCV464" s="505"/>
      <c r="CCW464" s="511"/>
      <c r="CCX464" s="512"/>
      <c r="CCY464" s="512"/>
      <c r="CCZ464" s="505"/>
      <c r="CDA464" s="505"/>
      <c r="CDB464" s="505"/>
      <c r="CDC464" s="511"/>
      <c r="CDD464" s="512"/>
      <c r="CDE464" s="512"/>
      <c r="CDF464" s="505"/>
      <c r="CDG464" s="505"/>
      <c r="CDH464" s="505"/>
      <c r="CDI464" s="511"/>
      <c r="CDJ464" s="512"/>
      <c r="CDK464" s="512"/>
      <c r="CDL464" s="505"/>
      <c r="CDM464" s="505"/>
      <c r="CDN464" s="505"/>
      <c r="CDO464" s="511"/>
      <c r="CDP464" s="512"/>
      <c r="CDQ464" s="512"/>
      <c r="CDR464" s="505"/>
      <c r="CDS464" s="505"/>
      <c r="CDT464" s="505"/>
      <c r="CDU464" s="511"/>
      <c r="CDV464" s="512"/>
      <c r="CDW464" s="512"/>
      <c r="CDX464" s="505"/>
      <c r="CDY464" s="505"/>
      <c r="CDZ464" s="505"/>
      <c r="CEA464" s="511"/>
      <c r="CEB464" s="512"/>
      <c r="CEC464" s="512"/>
      <c r="CED464" s="505"/>
      <c r="CEE464" s="505"/>
      <c r="CEF464" s="505"/>
      <c r="CEG464" s="511"/>
      <c r="CEH464" s="512"/>
      <c r="CEI464" s="512"/>
      <c r="CEJ464" s="505"/>
      <c r="CEK464" s="505"/>
      <c r="CEL464" s="505"/>
      <c r="CEM464" s="511"/>
      <c r="CEN464" s="512"/>
      <c r="CEO464" s="512"/>
      <c r="CEP464" s="505"/>
      <c r="CEQ464" s="505"/>
      <c r="CER464" s="505"/>
      <c r="CES464" s="511"/>
      <c r="CET464" s="512"/>
      <c r="CEU464" s="512"/>
      <c r="CEV464" s="505"/>
      <c r="CEW464" s="505"/>
      <c r="CEX464" s="505"/>
      <c r="CEY464" s="511"/>
      <c r="CEZ464" s="512"/>
      <c r="CFA464" s="512"/>
      <c r="CFB464" s="505"/>
      <c r="CFC464" s="505"/>
      <c r="CFD464" s="505"/>
      <c r="CFE464" s="511"/>
      <c r="CFF464" s="512"/>
      <c r="CFG464" s="512"/>
      <c r="CFH464" s="505"/>
      <c r="CFI464" s="505"/>
      <c r="CFJ464" s="505"/>
      <c r="CFK464" s="511"/>
      <c r="CFL464" s="512"/>
      <c r="CFM464" s="512"/>
      <c r="CFN464" s="505"/>
      <c r="CFO464" s="505"/>
      <c r="CFP464" s="505"/>
      <c r="CFQ464" s="511"/>
      <c r="CFR464" s="512"/>
      <c r="CFS464" s="512"/>
      <c r="CFT464" s="505"/>
      <c r="CFU464" s="505"/>
      <c r="CFV464" s="505"/>
      <c r="CFW464" s="511"/>
      <c r="CFX464" s="512"/>
      <c r="CFY464" s="512"/>
      <c r="CFZ464" s="505"/>
      <c r="CGA464" s="505"/>
      <c r="CGB464" s="505"/>
      <c r="CGC464" s="511"/>
      <c r="CGD464" s="512"/>
      <c r="CGE464" s="512"/>
      <c r="CGF464" s="505"/>
      <c r="CGG464" s="505"/>
      <c r="CGH464" s="505"/>
      <c r="CGI464" s="511"/>
      <c r="CGJ464" s="512"/>
      <c r="CGK464" s="512"/>
      <c r="CGL464" s="505"/>
      <c r="CGM464" s="505"/>
      <c r="CGN464" s="505"/>
      <c r="CGO464" s="511"/>
      <c r="CGP464" s="512"/>
      <c r="CGQ464" s="512"/>
      <c r="CGR464" s="505"/>
      <c r="CGS464" s="505"/>
      <c r="CGT464" s="505"/>
      <c r="CGU464" s="511"/>
      <c r="CGV464" s="512"/>
      <c r="CGW464" s="512"/>
      <c r="CGX464" s="505"/>
      <c r="CGY464" s="505"/>
      <c r="CGZ464" s="505"/>
      <c r="CHA464" s="511"/>
      <c r="CHB464" s="512"/>
      <c r="CHC464" s="512"/>
      <c r="CHD464" s="505"/>
      <c r="CHE464" s="505"/>
      <c r="CHF464" s="505"/>
      <c r="CHG464" s="511"/>
      <c r="CHH464" s="512"/>
      <c r="CHI464" s="512"/>
      <c r="CHJ464" s="505"/>
      <c r="CHK464" s="505"/>
      <c r="CHL464" s="505"/>
      <c r="CHM464" s="511"/>
      <c r="CHN464" s="512"/>
      <c r="CHO464" s="512"/>
      <c r="CHP464" s="505"/>
      <c r="CHQ464" s="505"/>
      <c r="CHR464" s="505"/>
      <c r="CHS464" s="511"/>
      <c r="CHT464" s="512"/>
      <c r="CHU464" s="512"/>
      <c r="CHV464" s="505"/>
      <c r="CHW464" s="505"/>
      <c r="CHX464" s="505"/>
      <c r="CHY464" s="511"/>
      <c r="CHZ464" s="512"/>
      <c r="CIA464" s="512"/>
      <c r="CIB464" s="505"/>
      <c r="CIC464" s="505"/>
      <c r="CID464" s="505"/>
      <c r="CIE464" s="511"/>
      <c r="CIF464" s="512"/>
      <c r="CIG464" s="512"/>
      <c r="CIH464" s="505"/>
      <c r="CII464" s="505"/>
      <c r="CIJ464" s="505"/>
      <c r="CIK464" s="511"/>
      <c r="CIL464" s="512"/>
      <c r="CIM464" s="512"/>
      <c r="CIN464" s="505"/>
      <c r="CIO464" s="505"/>
      <c r="CIP464" s="505"/>
      <c r="CIQ464" s="511"/>
      <c r="CIR464" s="512"/>
      <c r="CIS464" s="512"/>
      <c r="CIT464" s="505"/>
      <c r="CIU464" s="505"/>
      <c r="CIV464" s="505"/>
      <c r="CIW464" s="511"/>
      <c r="CIX464" s="512"/>
      <c r="CIY464" s="512"/>
      <c r="CIZ464" s="505"/>
      <c r="CJA464" s="505"/>
      <c r="CJB464" s="505"/>
      <c r="CJC464" s="511"/>
      <c r="CJD464" s="512"/>
      <c r="CJE464" s="512"/>
      <c r="CJF464" s="505"/>
      <c r="CJG464" s="505"/>
      <c r="CJH464" s="505"/>
      <c r="CJI464" s="511"/>
      <c r="CJJ464" s="512"/>
      <c r="CJK464" s="512"/>
      <c r="CJL464" s="505"/>
      <c r="CJM464" s="505"/>
      <c r="CJN464" s="505"/>
      <c r="CJO464" s="511"/>
      <c r="CJP464" s="512"/>
      <c r="CJQ464" s="512"/>
      <c r="CJR464" s="505"/>
      <c r="CJS464" s="505"/>
      <c r="CJT464" s="505"/>
      <c r="CJU464" s="511"/>
      <c r="CJV464" s="512"/>
      <c r="CJW464" s="512"/>
      <c r="CJX464" s="505"/>
      <c r="CJY464" s="505"/>
      <c r="CJZ464" s="505"/>
      <c r="CKA464" s="511"/>
      <c r="CKB464" s="512"/>
      <c r="CKC464" s="512"/>
      <c r="CKD464" s="505"/>
      <c r="CKE464" s="505"/>
      <c r="CKF464" s="505"/>
      <c r="CKG464" s="511"/>
      <c r="CKH464" s="512"/>
      <c r="CKI464" s="512"/>
      <c r="CKJ464" s="505"/>
      <c r="CKK464" s="505"/>
      <c r="CKL464" s="505"/>
      <c r="CKM464" s="511"/>
      <c r="CKN464" s="512"/>
      <c r="CKO464" s="512"/>
      <c r="CKP464" s="505"/>
      <c r="CKQ464" s="505"/>
      <c r="CKR464" s="505"/>
      <c r="CKS464" s="511"/>
      <c r="CKT464" s="512"/>
      <c r="CKU464" s="512"/>
      <c r="CKV464" s="505"/>
      <c r="CKW464" s="505"/>
      <c r="CKX464" s="505"/>
      <c r="CKY464" s="511"/>
      <c r="CKZ464" s="512"/>
      <c r="CLA464" s="512"/>
      <c r="CLB464" s="505"/>
      <c r="CLC464" s="505"/>
      <c r="CLD464" s="505"/>
      <c r="CLE464" s="511"/>
      <c r="CLF464" s="512"/>
      <c r="CLG464" s="512"/>
      <c r="CLH464" s="505"/>
      <c r="CLI464" s="505"/>
      <c r="CLJ464" s="505"/>
      <c r="CLK464" s="511"/>
      <c r="CLL464" s="512"/>
      <c r="CLM464" s="512"/>
      <c r="CLN464" s="505"/>
      <c r="CLO464" s="505"/>
      <c r="CLP464" s="505"/>
      <c r="CLQ464" s="511"/>
      <c r="CLR464" s="512"/>
      <c r="CLS464" s="512"/>
      <c r="CLT464" s="505"/>
      <c r="CLU464" s="505"/>
      <c r="CLV464" s="505"/>
      <c r="CLW464" s="511"/>
      <c r="CLX464" s="512"/>
      <c r="CLY464" s="512"/>
      <c r="CLZ464" s="505"/>
      <c r="CMA464" s="505"/>
      <c r="CMB464" s="505"/>
      <c r="CMC464" s="511"/>
      <c r="CMD464" s="512"/>
      <c r="CME464" s="512"/>
      <c r="CMF464" s="505"/>
      <c r="CMG464" s="505"/>
      <c r="CMH464" s="505"/>
      <c r="CMI464" s="511"/>
      <c r="CMJ464" s="512"/>
      <c r="CMK464" s="512"/>
      <c r="CML464" s="505"/>
      <c r="CMM464" s="505"/>
      <c r="CMN464" s="505"/>
      <c r="CMO464" s="511"/>
      <c r="CMP464" s="512"/>
      <c r="CMQ464" s="512"/>
      <c r="CMR464" s="505"/>
      <c r="CMS464" s="505"/>
      <c r="CMT464" s="505"/>
      <c r="CMU464" s="511"/>
      <c r="CMV464" s="512"/>
      <c r="CMW464" s="512"/>
      <c r="CMX464" s="505"/>
      <c r="CMY464" s="505"/>
      <c r="CMZ464" s="505"/>
      <c r="CNA464" s="511"/>
      <c r="CNB464" s="512"/>
      <c r="CNC464" s="512"/>
      <c r="CND464" s="505"/>
      <c r="CNE464" s="505"/>
      <c r="CNF464" s="505"/>
      <c r="CNG464" s="511"/>
      <c r="CNH464" s="512"/>
      <c r="CNI464" s="512"/>
      <c r="CNJ464" s="505"/>
      <c r="CNK464" s="505"/>
      <c r="CNL464" s="505"/>
      <c r="CNM464" s="511"/>
      <c r="CNN464" s="512"/>
      <c r="CNO464" s="512"/>
      <c r="CNP464" s="505"/>
      <c r="CNQ464" s="505"/>
      <c r="CNR464" s="505"/>
      <c r="CNS464" s="511"/>
      <c r="CNT464" s="512"/>
      <c r="CNU464" s="512"/>
      <c r="CNV464" s="505"/>
      <c r="CNW464" s="505"/>
      <c r="CNX464" s="505"/>
      <c r="CNY464" s="511"/>
      <c r="CNZ464" s="512"/>
      <c r="COA464" s="512"/>
      <c r="COB464" s="505"/>
      <c r="COC464" s="505"/>
      <c r="COD464" s="505"/>
      <c r="COE464" s="511"/>
      <c r="COF464" s="512"/>
      <c r="COG464" s="512"/>
      <c r="COH464" s="505"/>
      <c r="COI464" s="505"/>
      <c r="COJ464" s="505"/>
      <c r="COK464" s="511"/>
      <c r="COL464" s="512"/>
      <c r="COM464" s="512"/>
      <c r="CON464" s="505"/>
      <c r="COO464" s="505"/>
      <c r="COP464" s="505"/>
      <c r="COQ464" s="511"/>
      <c r="COR464" s="512"/>
      <c r="COS464" s="512"/>
      <c r="COT464" s="505"/>
      <c r="COU464" s="505"/>
      <c r="COV464" s="505"/>
      <c r="COW464" s="511"/>
      <c r="COX464" s="512"/>
      <c r="COY464" s="512"/>
      <c r="COZ464" s="505"/>
      <c r="CPA464" s="505"/>
      <c r="CPB464" s="505"/>
      <c r="CPC464" s="511"/>
      <c r="CPD464" s="512"/>
      <c r="CPE464" s="512"/>
      <c r="CPF464" s="505"/>
      <c r="CPG464" s="505"/>
      <c r="CPH464" s="505"/>
      <c r="CPI464" s="511"/>
      <c r="CPJ464" s="512"/>
      <c r="CPK464" s="512"/>
      <c r="CPL464" s="505"/>
      <c r="CPM464" s="505"/>
      <c r="CPN464" s="505"/>
      <c r="CPO464" s="511"/>
      <c r="CPP464" s="512"/>
      <c r="CPQ464" s="512"/>
      <c r="CPR464" s="505"/>
      <c r="CPS464" s="505"/>
      <c r="CPT464" s="505"/>
      <c r="CPU464" s="511"/>
      <c r="CPV464" s="512"/>
      <c r="CPW464" s="512"/>
      <c r="CPX464" s="505"/>
      <c r="CPY464" s="505"/>
      <c r="CPZ464" s="505"/>
      <c r="CQA464" s="511"/>
      <c r="CQB464" s="512"/>
      <c r="CQC464" s="512"/>
      <c r="CQD464" s="505"/>
      <c r="CQE464" s="505"/>
      <c r="CQF464" s="505"/>
      <c r="CQG464" s="511"/>
      <c r="CQH464" s="512"/>
      <c r="CQI464" s="512"/>
      <c r="CQJ464" s="505"/>
      <c r="CQK464" s="505"/>
      <c r="CQL464" s="505"/>
      <c r="CQM464" s="511"/>
      <c r="CQN464" s="512"/>
      <c r="CQO464" s="512"/>
      <c r="CQP464" s="505"/>
      <c r="CQQ464" s="505"/>
      <c r="CQR464" s="505"/>
      <c r="CQS464" s="511"/>
      <c r="CQT464" s="512"/>
      <c r="CQU464" s="512"/>
      <c r="CQV464" s="505"/>
      <c r="CQW464" s="505"/>
      <c r="CQX464" s="505"/>
      <c r="CQY464" s="511"/>
      <c r="CQZ464" s="512"/>
      <c r="CRA464" s="512"/>
      <c r="CRB464" s="505"/>
      <c r="CRC464" s="505"/>
      <c r="CRD464" s="505"/>
      <c r="CRE464" s="511"/>
      <c r="CRF464" s="512"/>
      <c r="CRG464" s="512"/>
      <c r="CRH464" s="505"/>
      <c r="CRI464" s="505"/>
      <c r="CRJ464" s="505"/>
      <c r="CRK464" s="511"/>
      <c r="CRL464" s="512"/>
      <c r="CRM464" s="512"/>
      <c r="CRN464" s="505"/>
      <c r="CRO464" s="505"/>
      <c r="CRP464" s="505"/>
      <c r="CRQ464" s="511"/>
      <c r="CRR464" s="512"/>
      <c r="CRS464" s="512"/>
      <c r="CRT464" s="505"/>
      <c r="CRU464" s="505"/>
      <c r="CRV464" s="505"/>
      <c r="CRW464" s="511"/>
      <c r="CRX464" s="512"/>
      <c r="CRY464" s="512"/>
      <c r="CRZ464" s="505"/>
      <c r="CSA464" s="505"/>
      <c r="CSB464" s="505"/>
      <c r="CSC464" s="511"/>
      <c r="CSD464" s="512"/>
      <c r="CSE464" s="512"/>
      <c r="CSF464" s="505"/>
      <c r="CSG464" s="505"/>
      <c r="CSH464" s="505"/>
      <c r="CSI464" s="511"/>
      <c r="CSJ464" s="512"/>
      <c r="CSK464" s="512"/>
      <c r="CSL464" s="505"/>
      <c r="CSM464" s="505"/>
      <c r="CSN464" s="505"/>
      <c r="CSO464" s="511"/>
      <c r="CSP464" s="512"/>
      <c r="CSQ464" s="512"/>
      <c r="CSR464" s="505"/>
      <c r="CSS464" s="505"/>
      <c r="CST464" s="505"/>
      <c r="CSU464" s="511"/>
      <c r="CSV464" s="512"/>
      <c r="CSW464" s="512"/>
      <c r="CSX464" s="505"/>
      <c r="CSY464" s="505"/>
      <c r="CSZ464" s="505"/>
      <c r="CTA464" s="511"/>
      <c r="CTB464" s="512"/>
      <c r="CTC464" s="512"/>
      <c r="CTD464" s="505"/>
      <c r="CTE464" s="505"/>
      <c r="CTF464" s="505"/>
      <c r="CTG464" s="511"/>
      <c r="CTH464" s="512"/>
      <c r="CTI464" s="512"/>
      <c r="CTJ464" s="505"/>
      <c r="CTK464" s="505"/>
      <c r="CTL464" s="505"/>
      <c r="CTM464" s="511"/>
      <c r="CTN464" s="512"/>
      <c r="CTO464" s="512"/>
      <c r="CTP464" s="505"/>
      <c r="CTQ464" s="505"/>
      <c r="CTR464" s="505"/>
      <c r="CTS464" s="511"/>
      <c r="CTT464" s="512"/>
      <c r="CTU464" s="512"/>
      <c r="CTV464" s="505"/>
      <c r="CTW464" s="505"/>
      <c r="CTX464" s="505"/>
      <c r="CTY464" s="511"/>
      <c r="CTZ464" s="512"/>
      <c r="CUA464" s="512"/>
      <c r="CUB464" s="505"/>
      <c r="CUC464" s="505"/>
      <c r="CUD464" s="505"/>
      <c r="CUE464" s="511"/>
      <c r="CUF464" s="512"/>
      <c r="CUG464" s="512"/>
      <c r="CUH464" s="505"/>
      <c r="CUI464" s="505"/>
      <c r="CUJ464" s="505"/>
      <c r="CUK464" s="511"/>
      <c r="CUL464" s="512"/>
      <c r="CUM464" s="512"/>
      <c r="CUN464" s="505"/>
      <c r="CUO464" s="505"/>
      <c r="CUP464" s="505"/>
      <c r="CUQ464" s="511"/>
      <c r="CUR464" s="512"/>
      <c r="CUS464" s="512"/>
      <c r="CUT464" s="505"/>
      <c r="CUU464" s="505"/>
      <c r="CUV464" s="505"/>
      <c r="CUW464" s="511"/>
      <c r="CUX464" s="512"/>
      <c r="CUY464" s="512"/>
      <c r="CUZ464" s="505"/>
      <c r="CVA464" s="505"/>
      <c r="CVB464" s="505"/>
      <c r="CVC464" s="511"/>
      <c r="CVD464" s="512"/>
      <c r="CVE464" s="512"/>
      <c r="CVF464" s="505"/>
      <c r="CVG464" s="505"/>
      <c r="CVH464" s="505"/>
      <c r="CVI464" s="511"/>
      <c r="CVJ464" s="512"/>
      <c r="CVK464" s="512"/>
      <c r="CVL464" s="505"/>
      <c r="CVM464" s="505"/>
      <c r="CVN464" s="505"/>
      <c r="CVO464" s="511"/>
      <c r="CVP464" s="512"/>
      <c r="CVQ464" s="512"/>
      <c r="CVR464" s="505"/>
      <c r="CVS464" s="505"/>
      <c r="CVT464" s="505"/>
      <c r="CVU464" s="511"/>
      <c r="CVV464" s="512"/>
      <c r="CVW464" s="512"/>
      <c r="CVX464" s="505"/>
      <c r="CVY464" s="505"/>
      <c r="CVZ464" s="505"/>
      <c r="CWA464" s="511"/>
      <c r="CWB464" s="512"/>
      <c r="CWC464" s="512"/>
      <c r="CWD464" s="505"/>
      <c r="CWE464" s="505"/>
      <c r="CWF464" s="505"/>
      <c r="CWG464" s="511"/>
      <c r="CWH464" s="512"/>
      <c r="CWI464" s="512"/>
      <c r="CWJ464" s="505"/>
      <c r="CWK464" s="505"/>
      <c r="CWL464" s="505"/>
      <c r="CWM464" s="511"/>
      <c r="CWN464" s="512"/>
      <c r="CWO464" s="512"/>
      <c r="CWP464" s="505"/>
      <c r="CWQ464" s="505"/>
      <c r="CWR464" s="505"/>
      <c r="CWS464" s="511"/>
      <c r="CWT464" s="512"/>
      <c r="CWU464" s="512"/>
      <c r="CWV464" s="505"/>
      <c r="CWW464" s="505"/>
      <c r="CWX464" s="505"/>
      <c r="CWY464" s="511"/>
      <c r="CWZ464" s="512"/>
      <c r="CXA464" s="512"/>
      <c r="CXB464" s="505"/>
      <c r="CXC464" s="505"/>
      <c r="CXD464" s="505"/>
      <c r="CXE464" s="511"/>
      <c r="CXF464" s="512"/>
      <c r="CXG464" s="512"/>
      <c r="CXH464" s="505"/>
      <c r="CXI464" s="505"/>
      <c r="CXJ464" s="505"/>
      <c r="CXK464" s="511"/>
      <c r="CXL464" s="512"/>
      <c r="CXM464" s="512"/>
      <c r="CXN464" s="505"/>
      <c r="CXO464" s="505"/>
      <c r="CXP464" s="505"/>
      <c r="CXQ464" s="511"/>
      <c r="CXR464" s="512"/>
      <c r="CXS464" s="512"/>
      <c r="CXT464" s="505"/>
      <c r="CXU464" s="505"/>
      <c r="CXV464" s="505"/>
      <c r="CXW464" s="511"/>
      <c r="CXX464" s="512"/>
      <c r="CXY464" s="512"/>
      <c r="CXZ464" s="505"/>
      <c r="CYA464" s="505"/>
      <c r="CYB464" s="505"/>
      <c r="CYC464" s="511"/>
      <c r="CYD464" s="512"/>
      <c r="CYE464" s="512"/>
      <c r="CYF464" s="505"/>
      <c r="CYG464" s="505"/>
      <c r="CYH464" s="505"/>
      <c r="CYI464" s="511"/>
      <c r="CYJ464" s="512"/>
      <c r="CYK464" s="512"/>
      <c r="CYL464" s="505"/>
      <c r="CYM464" s="505"/>
      <c r="CYN464" s="505"/>
      <c r="CYO464" s="511"/>
      <c r="CYP464" s="512"/>
      <c r="CYQ464" s="512"/>
      <c r="CYR464" s="505"/>
      <c r="CYS464" s="505"/>
      <c r="CYT464" s="505"/>
      <c r="CYU464" s="511"/>
      <c r="CYV464" s="512"/>
      <c r="CYW464" s="512"/>
      <c r="CYX464" s="505"/>
      <c r="CYY464" s="505"/>
      <c r="CYZ464" s="505"/>
      <c r="CZA464" s="511"/>
      <c r="CZB464" s="512"/>
      <c r="CZC464" s="512"/>
      <c r="CZD464" s="505"/>
      <c r="CZE464" s="505"/>
      <c r="CZF464" s="505"/>
      <c r="CZG464" s="511"/>
      <c r="CZH464" s="512"/>
      <c r="CZI464" s="512"/>
      <c r="CZJ464" s="505"/>
      <c r="CZK464" s="505"/>
      <c r="CZL464" s="505"/>
      <c r="CZM464" s="511"/>
      <c r="CZN464" s="512"/>
      <c r="CZO464" s="512"/>
      <c r="CZP464" s="505"/>
      <c r="CZQ464" s="505"/>
      <c r="CZR464" s="505"/>
      <c r="CZS464" s="511"/>
      <c r="CZT464" s="512"/>
      <c r="CZU464" s="512"/>
      <c r="CZV464" s="505"/>
      <c r="CZW464" s="505"/>
      <c r="CZX464" s="505"/>
      <c r="CZY464" s="511"/>
      <c r="CZZ464" s="512"/>
      <c r="DAA464" s="512"/>
      <c r="DAB464" s="505"/>
      <c r="DAC464" s="505"/>
      <c r="DAD464" s="505"/>
      <c r="DAE464" s="511"/>
      <c r="DAF464" s="512"/>
      <c r="DAG464" s="512"/>
      <c r="DAH464" s="505"/>
      <c r="DAI464" s="505"/>
      <c r="DAJ464" s="505"/>
      <c r="DAK464" s="511"/>
      <c r="DAL464" s="512"/>
      <c r="DAM464" s="512"/>
      <c r="DAN464" s="505"/>
      <c r="DAO464" s="505"/>
      <c r="DAP464" s="505"/>
      <c r="DAQ464" s="511"/>
      <c r="DAR464" s="512"/>
      <c r="DAS464" s="512"/>
      <c r="DAT464" s="505"/>
      <c r="DAU464" s="505"/>
      <c r="DAV464" s="505"/>
      <c r="DAW464" s="511"/>
      <c r="DAX464" s="512"/>
      <c r="DAY464" s="512"/>
      <c r="DAZ464" s="505"/>
      <c r="DBA464" s="505"/>
      <c r="DBB464" s="505"/>
      <c r="DBC464" s="511"/>
      <c r="DBD464" s="512"/>
      <c r="DBE464" s="512"/>
      <c r="DBF464" s="505"/>
      <c r="DBG464" s="505"/>
      <c r="DBH464" s="505"/>
      <c r="DBI464" s="511"/>
      <c r="DBJ464" s="512"/>
      <c r="DBK464" s="512"/>
      <c r="DBL464" s="505"/>
      <c r="DBM464" s="505"/>
      <c r="DBN464" s="505"/>
      <c r="DBO464" s="511"/>
      <c r="DBP464" s="512"/>
      <c r="DBQ464" s="512"/>
      <c r="DBR464" s="505"/>
      <c r="DBS464" s="505"/>
      <c r="DBT464" s="505"/>
      <c r="DBU464" s="511"/>
      <c r="DBV464" s="512"/>
      <c r="DBW464" s="512"/>
      <c r="DBX464" s="505"/>
      <c r="DBY464" s="505"/>
      <c r="DBZ464" s="505"/>
      <c r="DCA464" s="511"/>
      <c r="DCB464" s="512"/>
      <c r="DCC464" s="512"/>
      <c r="DCD464" s="505"/>
      <c r="DCE464" s="505"/>
      <c r="DCF464" s="505"/>
      <c r="DCG464" s="511"/>
      <c r="DCH464" s="512"/>
      <c r="DCI464" s="512"/>
      <c r="DCJ464" s="505"/>
      <c r="DCK464" s="505"/>
      <c r="DCL464" s="505"/>
      <c r="DCM464" s="511"/>
      <c r="DCN464" s="512"/>
      <c r="DCO464" s="512"/>
      <c r="DCP464" s="505"/>
      <c r="DCQ464" s="505"/>
      <c r="DCR464" s="505"/>
      <c r="DCS464" s="511"/>
      <c r="DCT464" s="512"/>
      <c r="DCU464" s="512"/>
      <c r="DCV464" s="505"/>
      <c r="DCW464" s="505"/>
      <c r="DCX464" s="505"/>
      <c r="DCY464" s="511"/>
      <c r="DCZ464" s="512"/>
      <c r="DDA464" s="512"/>
      <c r="DDB464" s="505"/>
      <c r="DDC464" s="505"/>
      <c r="DDD464" s="505"/>
      <c r="DDE464" s="511"/>
      <c r="DDF464" s="512"/>
      <c r="DDG464" s="512"/>
      <c r="DDH464" s="505"/>
      <c r="DDI464" s="505"/>
      <c r="DDJ464" s="505"/>
      <c r="DDK464" s="511"/>
      <c r="DDL464" s="512"/>
      <c r="DDM464" s="512"/>
      <c r="DDN464" s="505"/>
      <c r="DDO464" s="505"/>
      <c r="DDP464" s="505"/>
      <c r="DDQ464" s="511"/>
      <c r="DDR464" s="512"/>
      <c r="DDS464" s="512"/>
      <c r="DDT464" s="505"/>
      <c r="DDU464" s="505"/>
      <c r="DDV464" s="505"/>
      <c r="DDW464" s="511"/>
      <c r="DDX464" s="512"/>
      <c r="DDY464" s="512"/>
      <c r="DDZ464" s="505"/>
      <c r="DEA464" s="505"/>
      <c r="DEB464" s="505"/>
      <c r="DEC464" s="511"/>
      <c r="DED464" s="512"/>
      <c r="DEE464" s="512"/>
      <c r="DEF464" s="505"/>
      <c r="DEG464" s="505"/>
      <c r="DEH464" s="505"/>
      <c r="DEI464" s="511"/>
      <c r="DEJ464" s="512"/>
      <c r="DEK464" s="512"/>
      <c r="DEL464" s="505"/>
      <c r="DEM464" s="505"/>
      <c r="DEN464" s="505"/>
      <c r="DEO464" s="511"/>
      <c r="DEP464" s="512"/>
      <c r="DEQ464" s="512"/>
      <c r="DER464" s="505"/>
      <c r="DES464" s="505"/>
      <c r="DET464" s="505"/>
      <c r="DEU464" s="511"/>
      <c r="DEV464" s="512"/>
      <c r="DEW464" s="512"/>
      <c r="DEX464" s="505"/>
      <c r="DEY464" s="505"/>
      <c r="DEZ464" s="505"/>
      <c r="DFA464" s="511"/>
      <c r="DFB464" s="512"/>
      <c r="DFC464" s="512"/>
      <c r="DFD464" s="505"/>
      <c r="DFE464" s="505"/>
      <c r="DFF464" s="505"/>
      <c r="DFG464" s="511"/>
      <c r="DFH464" s="512"/>
      <c r="DFI464" s="512"/>
      <c r="DFJ464" s="505"/>
      <c r="DFK464" s="505"/>
      <c r="DFL464" s="505"/>
      <c r="DFM464" s="511"/>
      <c r="DFN464" s="512"/>
      <c r="DFO464" s="512"/>
      <c r="DFP464" s="505"/>
      <c r="DFQ464" s="505"/>
      <c r="DFR464" s="505"/>
      <c r="DFS464" s="511"/>
      <c r="DFT464" s="512"/>
      <c r="DFU464" s="512"/>
      <c r="DFV464" s="505"/>
      <c r="DFW464" s="505"/>
      <c r="DFX464" s="505"/>
      <c r="DFY464" s="511"/>
      <c r="DFZ464" s="512"/>
      <c r="DGA464" s="512"/>
      <c r="DGB464" s="505"/>
      <c r="DGC464" s="505"/>
      <c r="DGD464" s="505"/>
      <c r="DGE464" s="511"/>
      <c r="DGF464" s="512"/>
      <c r="DGG464" s="512"/>
      <c r="DGH464" s="505"/>
      <c r="DGI464" s="505"/>
      <c r="DGJ464" s="505"/>
      <c r="DGK464" s="511"/>
      <c r="DGL464" s="512"/>
      <c r="DGM464" s="512"/>
      <c r="DGN464" s="505"/>
      <c r="DGO464" s="505"/>
      <c r="DGP464" s="505"/>
      <c r="DGQ464" s="511"/>
      <c r="DGR464" s="512"/>
      <c r="DGS464" s="512"/>
      <c r="DGT464" s="505"/>
      <c r="DGU464" s="505"/>
      <c r="DGV464" s="505"/>
      <c r="DGW464" s="511"/>
      <c r="DGX464" s="512"/>
      <c r="DGY464" s="512"/>
      <c r="DGZ464" s="505"/>
      <c r="DHA464" s="505"/>
      <c r="DHB464" s="505"/>
      <c r="DHC464" s="511"/>
      <c r="DHD464" s="512"/>
      <c r="DHE464" s="512"/>
      <c r="DHF464" s="505"/>
      <c r="DHG464" s="505"/>
      <c r="DHH464" s="505"/>
      <c r="DHI464" s="511"/>
      <c r="DHJ464" s="512"/>
      <c r="DHK464" s="512"/>
      <c r="DHL464" s="505"/>
      <c r="DHM464" s="505"/>
      <c r="DHN464" s="505"/>
      <c r="DHO464" s="511"/>
      <c r="DHP464" s="512"/>
      <c r="DHQ464" s="512"/>
      <c r="DHR464" s="505"/>
      <c r="DHS464" s="505"/>
      <c r="DHT464" s="505"/>
      <c r="DHU464" s="511"/>
      <c r="DHV464" s="512"/>
      <c r="DHW464" s="512"/>
      <c r="DHX464" s="505"/>
      <c r="DHY464" s="505"/>
      <c r="DHZ464" s="505"/>
      <c r="DIA464" s="511"/>
      <c r="DIB464" s="512"/>
      <c r="DIC464" s="512"/>
      <c r="DID464" s="505"/>
      <c r="DIE464" s="505"/>
      <c r="DIF464" s="505"/>
      <c r="DIG464" s="511"/>
      <c r="DIH464" s="512"/>
      <c r="DII464" s="512"/>
      <c r="DIJ464" s="505"/>
      <c r="DIK464" s="505"/>
      <c r="DIL464" s="505"/>
      <c r="DIM464" s="511"/>
      <c r="DIN464" s="512"/>
      <c r="DIO464" s="512"/>
      <c r="DIP464" s="505"/>
      <c r="DIQ464" s="505"/>
      <c r="DIR464" s="505"/>
      <c r="DIS464" s="511"/>
      <c r="DIT464" s="512"/>
      <c r="DIU464" s="512"/>
      <c r="DIV464" s="505"/>
      <c r="DIW464" s="505"/>
      <c r="DIX464" s="505"/>
      <c r="DIY464" s="511"/>
      <c r="DIZ464" s="512"/>
      <c r="DJA464" s="512"/>
      <c r="DJB464" s="505"/>
      <c r="DJC464" s="505"/>
      <c r="DJD464" s="505"/>
      <c r="DJE464" s="511"/>
      <c r="DJF464" s="512"/>
      <c r="DJG464" s="512"/>
      <c r="DJH464" s="505"/>
      <c r="DJI464" s="505"/>
      <c r="DJJ464" s="505"/>
      <c r="DJK464" s="511"/>
      <c r="DJL464" s="512"/>
      <c r="DJM464" s="512"/>
      <c r="DJN464" s="505"/>
      <c r="DJO464" s="505"/>
      <c r="DJP464" s="505"/>
      <c r="DJQ464" s="511"/>
      <c r="DJR464" s="512"/>
      <c r="DJS464" s="512"/>
      <c r="DJT464" s="505"/>
      <c r="DJU464" s="505"/>
      <c r="DJV464" s="505"/>
      <c r="DJW464" s="511"/>
      <c r="DJX464" s="512"/>
      <c r="DJY464" s="512"/>
      <c r="DJZ464" s="505"/>
      <c r="DKA464" s="505"/>
      <c r="DKB464" s="505"/>
      <c r="DKC464" s="511"/>
      <c r="DKD464" s="512"/>
      <c r="DKE464" s="512"/>
      <c r="DKF464" s="505"/>
      <c r="DKG464" s="505"/>
      <c r="DKH464" s="505"/>
      <c r="DKI464" s="511"/>
      <c r="DKJ464" s="512"/>
      <c r="DKK464" s="512"/>
      <c r="DKL464" s="505"/>
      <c r="DKM464" s="505"/>
      <c r="DKN464" s="505"/>
      <c r="DKO464" s="511"/>
      <c r="DKP464" s="512"/>
      <c r="DKQ464" s="512"/>
      <c r="DKR464" s="505"/>
      <c r="DKS464" s="505"/>
      <c r="DKT464" s="505"/>
      <c r="DKU464" s="511"/>
      <c r="DKV464" s="512"/>
      <c r="DKW464" s="512"/>
      <c r="DKX464" s="505"/>
      <c r="DKY464" s="505"/>
      <c r="DKZ464" s="505"/>
      <c r="DLA464" s="511"/>
      <c r="DLB464" s="512"/>
      <c r="DLC464" s="512"/>
      <c r="DLD464" s="505"/>
      <c r="DLE464" s="505"/>
      <c r="DLF464" s="505"/>
      <c r="DLG464" s="511"/>
      <c r="DLH464" s="512"/>
      <c r="DLI464" s="512"/>
      <c r="DLJ464" s="505"/>
      <c r="DLK464" s="505"/>
      <c r="DLL464" s="505"/>
      <c r="DLM464" s="511"/>
      <c r="DLN464" s="512"/>
      <c r="DLO464" s="512"/>
      <c r="DLP464" s="505"/>
      <c r="DLQ464" s="505"/>
      <c r="DLR464" s="505"/>
      <c r="DLS464" s="511"/>
      <c r="DLT464" s="512"/>
      <c r="DLU464" s="512"/>
      <c r="DLV464" s="505"/>
      <c r="DLW464" s="505"/>
      <c r="DLX464" s="505"/>
      <c r="DLY464" s="511"/>
      <c r="DLZ464" s="512"/>
      <c r="DMA464" s="512"/>
      <c r="DMB464" s="505"/>
      <c r="DMC464" s="505"/>
      <c r="DMD464" s="505"/>
      <c r="DME464" s="511"/>
      <c r="DMF464" s="512"/>
      <c r="DMG464" s="512"/>
      <c r="DMH464" s="505"/>
      <c r="DMI464" s="505"/>
      <c r="DMJ464" s="505"/>
      <c r="DMK464" s="511"/>
      <c r="DML464" s="512"/>
      <c r="DMM464" s="512"/>
      <c r="DMN464" s="505"/>
      <c r="DMO464" s="505"/>
      <c r="DMP464" s="505"/>
      <c r="DMQ464" s="511"/>
      <c r="DMR464" s="512"/>
      <c r="DMS464" s="512"/>
      <c r="DMT464" s="505"/>
      <c r="DMU464" s="505"/>
      <c r="DMV464" s="505"/>
      <c r="DMW464" s="511"/>
      <c r="DMX464" s="512"/>
      <c r="DMY464" s="512"/>
      <c r="DMZ464" s="505"/>
      <c r="DNA464" s="505"/>
      <c r="DNB464" s="505"/>
      <c r="DNC464" s="511"/>
      <c r="DND464" s="512"/>
      <c r="DNE464" s="512"/>
      <c r="DNF464" s="505"/>
      <c r="DNG464" s="505"/>
      <c r="DNH464" s="505"/>
      <c r="DNI464" s="511"/>
      <c r="DNJ464" s="512"/>
      <c r="DNK464" s="512"/>
      <c r="DNL464" s="505"/>
      <c r="DNM464" s="505"/>
      <c r="DNN464" s="505"/>
      <c r="DNO464" s="511"/>
      <c r="DNP464" s="512"/>
      <c r="DNQ464" s="512"/>
      <c r="DNR464" s="505"/>
      <c r="DNS464" s="505"/>
      <c r="DNT464" s="505"/>
      <c r="DNU464" s="511"/>
      <c r="DNV464" s="512"/>
      <c r="DNW464" s="512"/>
      <c r="DNX464" s="505"/>
      <c r="DNY464" s="505"/>
      <c r="DNZ464" s="505"/>
      <c r="DOA464" s="511"/>
      <c r="DOB464" s="512"/>
      <c r="DOC464" s="512"/>
      <c r="DOD464" s="505"/>
      <c r="DOE464" s="505"/>
      <c r="DOF464" s="505"/>
      <c r="DOG464" s="511"/>
      <c r="DOH464" s="512"/>
      <c r="DOI464" s="512"/>
      <c r="DOJ464" s="505"/>
      <c r="DOK464" s="505"/>
      <c r="DOL464" s="505"/>
      <c r="DOM464" s="511"/>
      <c r="DON464" s="512"/>
      <c r="DOO464" s="512"/>
      <c r="DOP464" s="505"/>
      <c r="DOQ464" s="505"/>
      <c r="DOR464" s="505"/>
      <c r="DOS464" s="511"/>
      <c r="DOT464" s="512"/>
      <c r="DOU464" s="512"/>
      <c r="DOV464" s="505"/>
      <c r="DOW464" s="505"/>
      <c r="DOX464" s="505"/>
      <c r="DOY464" s="511"/>
      <c r="DOZ464" s="512"/>
      <c r="DPA464" s="512"/>
      <c r="DPB464" s="505"/>
      <c r="DPC464" s="505"/>
      <c r="DPD464" s="505"/>
      <c r="DPE464" s="511"/>
      <c r="DPF464" s="512"/>
      <c r="DPG464" s="512"/>
      <c r="DPH464" s="505"/>
      <c r="DPI464" s="505"/>
      <c r="DPJ464" s="505"/>
      <c r="DPK464" s="511"/>
      <c r="DPL464" s="512"/>
      <c r="DPM464" s="512"/>
      <c r="DPN464" s="505"/>
      <c r="DPO464" s="505"/>
      <c r="DPP464" s="505"/>
      <c r="DPQ464" s="511"/>
      <c r="DPR464" s="512"/>
      <c r="DPS464" s="512"/>
      <c r="DPT464" s="505"/>
      <c r="DPU464" s="505"/>
      <c r="DPV464" s="505"/>
      <c r="DPW464" s="511"/>
      <c r="DPX464" s="512"/>
      <c r="DPY464" s="512"/>
      <c r="DPZ464" s="505"/>
      <c r="DQA464" s="505"/>
      <c r="DQB464" s="505"/>
      <c r="DQC464" s="511"/>
      <c r="DQD464" s="512"/>
      <c r="DQE464" s="512"/>
      <c r="DQF464" s="505"/>
      <c r="DQG464" s="505"/>
      <c r="DQH464" s="505"/>
      <c r="DQI464" s="511"/>
      <c r="DQJ464" s="512"/>
      <c r="DQK464" s="512"/>
      <c r="DQL464" s="505"/>
      <c r="DQM464" s="505"/>
      <c r="DQN464" s="505"/>
      <c r="DQO464" s="511"/>
      <c r="DQP464" s="512"/>
      <c r="DQQ464" s="512"/>
      <c r="DQR464" s="505"/>
      <c r="DQS464" s="505"/>
      <c r="DQT464" s="505"/>
      <c r="DQU464" s="511"/>
      <c r="DQV464" s="512"/>
      <c r="DQW464" s="512"/>
      <c r="DQX464" s="505"/>
      <c r="DQY464" s="505"/>
      <c r="DQZ464" s="505"/>
      <c r="DRA464" s="511"/>
      <c r="DRB464" s="512"/>
      <c r="DRC464" s="512"/>
      <c r="DRD464" s="505"/>
      <c r="DRE464" s="505"/>
      <c r="DRF464" s="505"/>
      <c r="DRG464" s="511"/>
      <c r="DRH464" s="512"/>
      <c r="DRI464" s="512"/>
      <c r="DRJ464" s="505"/>
      <c r="DRK464" s="505"/>
      <c r="DRL464" s="505"/>
      <c r="DRM464" s="511"/>
      <c r="DRN464" s="512"/>
      <c r="DRO464" s="512"/>
      <c r="DRP464" s="505"/>
      <c r="DRQ464" s="505"/>
      <c r="DRR464" s="505"/>
      <c r="DRS464" s="511"/>
      <c r="DRT464" s="512"/>
      <c r="DRU464" s="512"/>
      <c r="DRV464" s="505"/>
      <c r="DRW464" s="505"/>
      <c r="DRX464" s="505"/>
      <c r="DRY464" s="511"/>
      <c r="DRZ464" s="512"/>
      <c r="DSA464" s="512"/>
      <c r="DSB464" s="505"/>
      <c r="DSC464" s="505"/>
      <c r="DSD464" s="505"/>
      <c r="DSE464" s="511"/>
      <c r="DSF464" s="512"/>
      <c r="DSG464" s="512"/>
      <c r="DSH464" s="505"/>
      <c r="DSI464" s="505"/>
      <c r="DSJ464" s="505"/>
      <c r="DSK464" s="511"/>
      <c r="DSL464" s="512"/>
      <c r="DSM464" s="512"/>
      <c r="DSN464" s="505"/>
      <c r="DSO464" s="505"/>
      <c r="DSP464" s="505"/>
      <c r="DSQ464" s="511"/>
      <c r="DSR464" s="512"/>
      <c r="DSS464" s="512"/>
      <c r="DST464" s="505"/>
      <c r="DSU464" s="505"/>
      <c r="DSV464" s="505"/>
      <c r="DSW464" s="511"/>
      <c r="DSX464" s="512"/>
      <c r="DSY464" s="512"/>
      <c r="DSZ464" s="505"/>
      <c r="DTA464" s="505"/>
      <c r="DTB464" s="505"/>
      <c r="DTC464" s="511"/>
      <c r="DTD464" s="512"/>
      <c r="DTE464" s="512"/>
      <c r="DTF464" s="505"/>
      <c r="DTG464" s="505"/>
      <c r="DTH464" s="505"/>
      <c r="DTI464" s="511"/>
      <c r="DTJ464" s="512"/>
      <c r="DTK464" s="512"/>
      <c r="DTL464" s="505"/>
      <c r="DTM464" s="505"/>
      <c r="DTN464" s="505"/>
      <c r="DTO464" s="511"/>
      <c r="DTP464" s="512"/>
      <c r="DTQ464" s="512"/>
      <c r="DTR464" s="505"/>
      <c r="DTS464" s="505"/>
      <c r="DTT464" s="505"/>
      <c r="DTU464" s="511"/>
      <c r="DTV464" s="512"/>
      <c r="DTW464" s="512"/>
      <c r="DTX464" s="505"/>
      <c r="DTY464" s="505"/>
      <c r="DTZ464" s="505"/>
      <c r="DUA464" s="511"/>
      <c r="DUB464" s="512"/>
      <c r="DUC464" s="512"/>
      <c r="DUD464" s="505"/>
      <c r="DUE464" s="505"/>
      <c r="DUF464" s="505"/>
      <c r="DUG464" s="511"/>
      <c r="DUH464" s="512"/>
      <c r="DUI464" s="512"/>
      <c r="DUJ464" s="505"/>
      <c r="DUK464" s="505"/>
      <c r="DUL464" s="505"/>
      <c r="DUM464" s="511"/>
      <c r="DUN464" s="512"/>
      <c r="DUO464" s="512"/>
      <c r="DUP464" s="505"/>
      <c r="DUQ464" s="505"/>
      <c r="DUR464" s="505"/>
      <c r="DUS464" s="511"/>
      <c r="DUT464" s="512"/>
      <c r="DUU464" s="512"/>
      <c r="DUV464" s="505"/>
      <c r="DUW464" s="505"/>
      <c r="DUX464" s="505"/>
      <c r="DUY464" s="511"/>
      <c r="DUZ464" s="512"/>
      <c r="DVA464" s="512"/>
      <c r="DVB464" s="505"/>
      <c r="DVC464" s="505"/>
      <c r="DVD464" s="505"/>
      <c r="DVE464" s="511"/>
      <c r="DVF464" s="512"/>
      <c r="DVG464" s="512"/>
      <c r="DVH464" s="505"/>
      <c r="DVI464" s="505"/>
      <c r="DVJ464" s="505"/>
      <c r="DVK464" s="511"/>
      <c r="DVL464" s="512"/>
      <c r="DVM464" s="512"/>
      <c r="DVN464" s="505"/>
      <c r="DVO464" s="505"/>
      <c r="DVP464" s="505"/>
      <c r="DVQ464" s="511"/>
      <c r="DVR464" s="512"/>
      <c r="DVS464" s="512"/>
      <c r="DVT464" s="505"/>
      <c r="DVU464" s="505"/>
      <c r="DVV464" s="505"/>
      <c r="DVW464" s="511"/>
      <c r="DVX464" s="512"/>
      <c r="DVY464" s="512"/>
      <c r="DVZ464" s="505"/>
      <c r="DWA464" s="505"/>
      <c r="DWB464" s="505"/>
      <c r="DWC464" s="511"/>
      <c r="DWD464" s="512"/>
      <c r="DWE464" s="512"/>
      <c r="DWF464" s="505"/>
      <c r="DWG464" s="505"/>
      <c r="DWH464" s="505"/>
      <c r="DWI464" s="511"/>
      <c r="DWJ464" s="512"/>
      <c r="DWK464" s="512"/>
      <c r="DWL464" s="505"/>
      <c r="DWM464" s="505"/>
      <c r="DWN464" s="505"/>
      <c r="DWO464" s="511"/>
      <c r="DWP464" s="512"/>
      <c r="DWQ464" s="512"/>
      <c r="DWR464" s="505"/>
      <c r="DWS464" s="505"/>
      <c r="DWT464" s="505"/>
      <c r="DWU464" s="511"/>
      <c r="DWV464" s="512"/>
      <c r="DWW464" s="512"/>
      <c r="DWX464" s="505"/>
      <c r="DWY464" s="505"/>
      <c r="DWZ464" s="505"/>
      <c r="DXA464" s="511"/>
      <c r="DXB464" s="512"/>
      <c r="DXC464" s="512"/>
      <c r="DXD464" s="505"/>
      <c r="DXE464" s="505"/>
      <c r="DXF464" s="505"/>
      <c r="DXG464" s="511"/>
      <c r="DXH464" s="512"/>
      <c r="DXI464" s="512"/>
      <c r="DXJ464" s="505"/>
      <c r="DXK464" s="505"/>
      <c r="DXL464" s="505"/>
      <c r="DXM464" s="511"/>
      <c r="DXN464" s="512"/>
      <c r="DXO464" s="512"/>
      <c r="DXP464" s="505"/>
      <c r="DXQ464" s="505"/>
      <c r="DXR464" s="505"/>
      <c r="DXS464" s="511"/>
      <c r="DXT464" s="512"/>
      <c r="DXU464" s="512"/>
      <c r="DXV464" s="505"/>
      <c r="DXW464" s="505"/>
      <c r="DXX464" s="505"/>
      <c r="DXY464" s="511"/>
      <c r="DXZ464" s="512"/>
      <c r="DYA464" s="512"/>
      <c r="DYB464" s="505"/>
      <c r="DYC464" s="505"/>
      <c r="DYD464" s="505"/>
      <c r="DYE464" s="511"/>
      <c r="DYF464" s="512"/>
      <c r="DYG464" s="512"/>
      <c r="DYH464" s="505"/>
      <c r="DYI464" s="505"/>
      <c r="DYJ464" s="505"/>
      <c r="DYK464" s="511"/>
      <c r="DYL464" s="512"/>
      <c r="DYM464" s="512"/>
      <c r="DYN464" s="505"/>
      <c r="DYO464" s="505"/>
      <c r="DYP464" s="505"/>
      <c r="DYQ464" s="511"/>
      <c r="DYR464" s="512"/>
      <c r="DYS464" s="512"/>
      <c r="DYT464" s="505"/>
      <c r="DYU464" s="505"/>
      <c r="DYV464" s="505"/>
      <c r="DYW464" s="511"/>
      <c r="DYX464" s="512"/>
      <c r="DYY464" s="512"/>
      <c r="DYZ464" s="505"/>
      <c r="DZA464" s="505"/>
      <c r="DZB464" s="505"/>
      <c r="DZC464" s="511"/>
      <c r="DZD464" s="512"/>
      <c r="DZE464" s="512"/>
      <c r="DZF464" s="505"/>
      <c r="DZG464" s="505"/>
      <c r="DZH464" s="505"/>
      <c r="DZI464" s="511"/>
      <c r="DZJ464" s="512"/>
      <c r="DZK464" s="512"/>
      <c r="DZL464" s="505"/>
      <c r="DZM464" s="505"/>
      <c r="DZN464" s="505"/>
      <c r="DZO464" s="511"/>
      <c r="DZP464" s="512"/>
      <c r="DZQ464" s="512"/>
      <c r="DZR464" s="505"/>
      <c r="DZS464" s="505"/>
      <c r="DZT464" s="505"/>
      <c r="DZU464" s="511"/>
      <c r="DZV464" s="512"/>
      <c r="DZW464" s="512"/>
      <c r="DZX464" s="505"/>
      <c r="DZY464" s="505"/>
      <c r="DZZ464" s="505"/>
      <c r="EAA464" s="511"/>
      <c r="EAB464" s="512"/>
      <c r="EAC464" s="512"/>
      <c r="EAD464" s="505"/>
      <c r="EAE464" s="505"/>
      <c r="EAF464" s="505"/>
      <c r="EAG464" s="511"/>
      <c r="EAH464" s="512"/>
      <c r="EAI464" s="512"/>
      <c r="EAJ464" s="505"/>
      <c r="EAK464" s="505"/>
      <c r="EAL464" s="505"/>
      <c r="EAM464" s="511"/>
      <c r="EAN464" s="512"/>
      <c r="EAO464" s="512"/>
      <c r="EAP464" s="505"/>
      <c r="EAQ464" s="505"/>
      <c r="EAR464" s="505"/>
      <c r="EAS464" s="511"/>
      <c r="EAT464" s="512"/>
      <c r="EAU464" s="512"/>
      <c r="EAV464" s="505"/>
      <c r="EAW464" s="505"/>
      <c r="EAX464" s="505"/>
      <c r="EAY464" s="511"/>
      <c r="EAZ464" s="512"/>
      <c r="EBA464" s="512"/>
      <c r="EBB464" s="505"/>
      <c r="EBC464" s="505"/>
      <c r="EBD464" s="505"/>
      <c r="EBE464" s="511"/>
      <c r="EBF464" s="512"/>
      <c r="EBG464" s="512"/>
      <c r="EBH464" s="505"/>
      <c r="EBI464" s="505"/>
      <c r="EBJ464" s="505"/>
      <c r="EBK464" s="511"/>
      <c r="EBL464" s="512"/>
      <c r="EBM464" s="512"/>
      <c r="EBN464" s="505"/>
      <c r="EBO464" s="505"/>
      <c r="EBP464" s="505"/>
      <c r="EBQ464" s="511"/>
      <c r="EBR464" s="512"/>
      <c r="EBS464" s="512"/>
      <c r="EBT464" s="505"/>
      <c r="EBU464" s="505"/>
      <c r="EBV464" s="505"/>
      <c r="EBW464" s="511"/>
      <c r="EBX464" s="512"/>
      <c r="EBY464" s="512"/>
      <c r="EBZ464" s="505"/>
      <c r="ECA464" s="505"/>
      <c r="ECB464" s="505"/>
      <c r="ECC464" s="511"/>
      <c r="ECD464" s="512"/>
      <c r="ECE464" s="512"/>
      <c r="ECF464" s="505"/>
      <c r="ECG464" s="505"/>
      <c r="ECH464" s="505"/>
      <c r="ECI464" s="511"/>
      <c r="ECJ464" s="512"/>
      <c r="ECK464" s="512"/>
      <c r="ECL464" s="505"/>
      <c r="ECM464" s="505"/>
      <c r="ECN464" s="505"/>
      <c r="ECO464" s="511"/>
      <c r="ECP464" s="512"/>
      <c r="ECQ464" s="512"/>
      <c r="ECR464" s="505"/>
      <c r="ECS464" s="505"/>
      <c r="ECT464" s="505"/>
      <c r="ECU464" s="511"/>
      <c r="ECV464" s="512"/>
      <c r="ECW464" s="512"/>
      <c r="ECX464" s="505"/>
      <c r="ECY464" s="505"/>
      <c r="ECZ464" s="505"/>
      <c r="EDA464" s="511"/>
      <c r="EDB464" s="512"/>
      <c r="EDC464" s="512"/>
      <c r="EDD464" s="505"/>
      <c r="EDE464" s="505"/>
      <c r="EDF464" s="505"/>
      <c r="EDG464" s="511"/>
      <c r="EDH464" s="512"/>
      <c r="EDI464" s="512"/>
      <c r="EDJ464" s="505"/>
      <c r="EDK464" s="505"/>
      <c r="EDL464" s="505"/>
      <c r="EDM464" s="511"/>
      <c r="EDN464" s="512"/>
      <c r="EDO464" s="512"/>
      <c r="EDP464" s="505"/>
      <c r="EDQ464" s="505"/>
      <c r="EDR464" s="505"/>
      <c r="EDS464" s="511"/>
      <c r="EDT464" s="512"/>
      <c r="EDU464" s="512"/>
      <c r="EDV464" s="505"/>
      <c r="EDW464" s="505"/>
      <c r="EDX464" s="505"/>
      <c r="EDY464" s="511"/>
      <c r="EDZ464" s="512"/>
      <c r="EEA464" s="512"/>
      <c r="EEB464" s="505"/>
      <c r="EEC464" s="505"/>
      <c r="EED464" s="505"/>
      <c r="EEE464" s="511"/>
      <c r="EEF464" s="512"/>
      <c r="EEG464" s="512"/>
      <c r="EEH464" s="505"/>
      <c r="EEI464" s="505"/>
      <c r="EEJ464" s="505"/>
      <c r="EEK464" s="511"/>
      <c r="EEL464" s="512"/>
      <c r="EEM464" s="512"/>
      <c r="EEN464" s="505"/>
      <c r="EEO464" s="505"/>
      <c r="EEP464" s="505"/>
      <c r="EEQ464" s="511"/>
      <c r="EER464" s="512"/>
      <c r="EES464" s="512"/>
      <c r="EET464" s="505"/>
      <c r="EEU464" s="505"/>
      <c r="EEV464" s="505"/>
      <c r="EEW464" s="511"/>
      <c r="EEX464" s="512"/>
      <c r="EEY464" s="512"/>
      <c r="EEZ464" s="505"/>
      <c r="EFA464" s="505"/>
      <c r="EFB464" s="505"/>
      <c r="EFC464" s="511"/>
      <c r="EFD464" s="512"/>
      <c r="EFE464" s="512"/>
      <c r="EFF464" s="505"/>
      <c r="EFG464" s="505"/>
      <c r="EFH464" s="505"/>
      <c r="EFI464" s="511"/>
      <c r="EFJ464" s="512"/>
      <c r="EFK464" s="512"/>
      <c r="EFL464" s="505"/>
      <c r="EFM464" s="505"/>
      <c r="EFN464" s="505"/>
      <c r="EFO464" s="511"/>
      <c r="EFP464" s="512"/>
      <c r="EFQ464" s="512"/>
      <c r="EFR464" s="505"/>
      <c r="EFS464" s="505"/>
      <c r="EFT464" s="505"/>
      <c r="EFU464" s="511"/>
      <c r="EFV464" s="512"/>
      <c r="EFW464" s="512"/>
      <c r="EFX464" s="505"/>
      <c r="EFY464" s="505"/>
      <c r="EFZ464" s="505"/>
      <c r="EGA464" s="511"/>
      <c r="EGB464" s="512"/>
      <c r="EGC464" s="512"/>
      <c r="EGD464" s="505"/>
      <c r="EGE464" s="505"/>
      <c r="EGF464" s="505"/>
      <c r="EGG464" s="511"/>
      <c r="EGH464" s="512"/>
      <c r="EGI464" s="512"/>
      <c r="EGJ464" s="505"/>
      <c r="EGK464" s="505"/>
      <c r="EGL464" s="505"/>
      <c r="EGM464" s="511"/>
      <c r="EGN464" s="512"/>
      <c r="EGO464" s="512"/>
      <c r="EGP464" s="505"/>
      <c r="EGQ464" s="505"/>
      <c r="EGR464" s="505"/>
      <c r="EGS464" s="511"/>
      <c r="EGT464" s="512"/>
      <c r="EGU464" s="512"/>
      <c r="EGV464" s="505"/>
      <c r="EGW464" s="505"/>
      <c r="EGX464" s="505"/>
      <c r="EGY464" s="511"/>
      <c r="EGZ464" s="512"/>
      <c r="EHA464" s="512"/>
      <c r="EHB464" s="505"/>
      <c r="EHC464" s="505"/>
      <c r="EHD464" s="505"/>
      <c r="EHE464" s="511"/>
      <c r="EHF464" s="512"/>
      <c r="EHG464" s="512"/>
      <c r="EHH464" s="505"/>
      <c r="EHI464" s="505"/>
      <c r="EHJ464" s="505"/>
      <c r="EHK464" s="511"/>
      <c r="EHL464" s="512"/>
      <c r="EHM464" s="512"/>
      <c r="EHN464" s="505"/>
      <c r="EHO464" s="505"/>
      <c r="EHP464" s="505"/>
      <c r="EHQ464" s="511"/>
      <c r="EHR464" s="512"/>
      <c r="EHS464" s="512"/>
      <c r="EHT464" s="505"/>
      <c r="EHU464" s="505"/>
      <c r="EHV464" s="505"/>
      <c r="EHW464" s="511"/>
      <c r="EHX464" s="512"/>
      <c r="EHY464" s="512"/>
      <c r="EHZ464" s="505"/>
      <c r="EIA464" s="505"/>
      <c r="EIB464" s="505"/>
      <c r="EIC464" s="511"/>
      <c r="EID464" s="512"/>
      <c r="EIE464" s="512"/>
      <c r="EIF464" s="505"/>
      <c r="EIG464" s="505"/>
      <c r="EIH464" s="505"/>
      <c r="EII464" s="511"/>
      <c r="EIJ464" s="512"/>
      <c r="EIK464" s="512"/>
      <c r="EIL464" s="505"/>
      <c r="EIM464" s="505"/>
      <c r="EIN464" s="505"/>
      <c r="EIO464" s="511"/>
      <c r="EIP464" s="512"/>
      <c r="EIQ464" s="512"/>
      <c r="EIR464" s="505"/>
      <c r="EIS464" s="505"/>
      <c r="EIT464" s="505"/>
      <c r="EIU464" s="511"/>
      <c r="EIV464" s="512"/>
      <c r="EIW464" s="512"/>
      <c r="EIX464" s="505"/>
      <c r="EIY464" s="505"/>
      <c r="EIZ464" s="505"/>
      <c r="EJA464" s="511"/>
      <c r="EJB464" s="512"/>
      <c r="EJC464" s="512"/>
      <c r="EJD464" s="505"/>
      <c r="EJE464" s="505"/>
      <c r="EJF464" s="505"/>
      <c r="EJG464" s="511"/>
      <c r="EJH464" s="512"/>
      <c r="EJI464" s="512"/>
      <c r="EJJ464" s="505"/>
      <c r="EJK464" s="505"/>
      <c r="EJL464" s="505"/>
      <c r="EJM464" s="511"/>
      <c r="EJN464" s="512"/>
      <c r="EJO464" s="512"/>
      <c r="EJP464" s="505"/>
      <c r="EJQ464" s="505"/>
      <c r="EJR464" s="505"/>
      <c r="EJS464" s="511"/>
      <c r="EJT464" s="512"/>
      <c r="EJU464" s="512"/>
      <c r="EJV464" s="505"/>
      <c r="EJW464" s="505"/>
      <c r="EJX464" s="505"/>
      <c r="EJY464" s="511"/>
      <c r="EJZ464" s="512"/>
      <c r="EKA464" s="512"/>
      <c r="EKB464" s="505"/>
      <c r="EKC464" s="505"/>
      <c r="EKD464" s="505"/>
      <c r="EKE464" s="511"/>
      <c r="EKF464" s="512"/>
      <c r="EKG464" s="512"/>
      <c r="EKH464" s="505"/>
      <c r="EKI464" s="505"/>
      <c r="EKJ464" s="505"/>
      <c r="EKK464" s="511"/>
      <c r="EKL464" s="512"/>
      <c r="EKM464" s="512"/>
      <c r="EKN464" s="505"/>
      <c r="EKO464" s="505"/>
      <c r="EKP464" s="505"/>
      <c r="EKQ464" s="511"/>
      <c r="EKR464" s="512"/>
      <c r="EKS464" s="512"/>
      <c r="EKT464" s="505"/>
      <c r="EKU464" s="505"/>
      <c r="EKV464" s="505"/>
      <c r="EKW464" s="511"/>
      <c r="EKX464" s="512"/>
      <c r="EKY464" s="512"/>
      <c r="EKZ464" s="505"/>
      <c r="ELA464" s="505"/>
      <c r="ELB464" s="505"/>
      <c r="ELC464" s="511"/>
      <c r="ELD464" s="512"/>
      <c r="ELE464" s="512"/>
      <c r="ELF464" s="505"/>
      <c r="ELG464" s="505"/>
      <c r="ELH464" s="505"/>
      <c r="ELI464" s="511"/>
      <c r="ELJ464" s="512"/>
      <c r="ELK464" s="512"/>
      <c r="ELL464" s="505"/>
      <c r="ELM464" s="505"/>
      <c r="ELN464" s="505"/>
      <c r="ELO464" s="511"/>
      <c r="ELP464" s="512"/>
      <c r="ELQ464" s="512"/>
      <c r="ELR464" s="505"/>
      <c r="ELS464" s="505"/>
      <c r="ELT464" s="505"/>
      <c r="ELU464" s="511"/>
      <c r="ELV464" s="512"/>
      <c r="ELW464" s="512"/>
      <c r="ELX464" s="505"/>
      <c r="ELY464" s="505"/>
      <c r="ELZ464" s="505"/>
      <c r="EMA464" s="511"/>
      <c r="EMB464" s="512"/>
      <c r="EMC464" s="512"/>
      <c r="EMD464" s="505"/>
      <c r="EME464" s="505"/>
      <c r="EMF464" s="505"/>
      <c r="EMG464" s="511"/>
      <c r="EMH464" s="512"/>
      <c r="EMI464" s="512"/>
      <c r="EMJ464" s="505"/>
      <c r="EMK464" s="505"/>
      <c r="EML464" s="505"/>
      <c r="EMM464" s="511"/>
      <c r="EMN464" s="512"/>
      <c r="EMO464" s="512"/>
      <c r="EMP464" s="505"/>
      <c r="EMQ464" s="505"/>
      <c r="EMR464" s="505"/>
      <c r="EMS464" s="511"/>
      <c r="EMT464" s="512"/>
      <c r="EMU464" s="512"/>
      <c r="EMV464" s="505"/>
      <c r="EMW464" s="505"/>
      <c r="EMX464" s="505"/>
      <c r="EMY464" s="511"/>
      <c r="EMZ464" s="512"/>
      <c r="ENA464" s="512"/>
      <c r="ENB464" s="505"/>
      <c r="ENC464" s="505"/>
      <c r="END464" s="505"/>
      <c r="ENE464" s="511"/>
      <c r="ENF464" s="512"/>
      <c r="ENG464" s="512"/>
      <c r="ENH464" s="505"/>
      <c r="ENI464" s="505"/>
      <c r="ENJ464" s="505"/>
      <c r="ENK464" s="511"/>
      <c r="ENL464" s="512"/>
      <c r="ENM464" s="512"/>
      <c r="ENN464" s="505"/>
      <c r="ENO464" s="505"/>
      <c r="ENP464" s="505"/>
      <c r="ENQ464" s="511"/>
      <c r="ENR464" s="512"/>
      <c r="ENS464" s="512"/>
      <c r="ENT464" s="505"/>
      <c r="ENU464" s="505"/>
      <c r="ENV464" s="505"/>
      <c r="ENW464" s="511"/>
      <c r="ENX464" s="512"/>
      <c r="ENY464" s="512"/>
      <c r="ENZ464" s="505"/>
      <c r="EOA464" s="505"/>
      <c r="EOB464" s="505"/>
      <c r="EOC464" s="511"/>
      <c r="EOD464" s="512"/>
      <c r="EOE464" s="512"/>
      <c r="EOF464" s="505"/>
      <c r="EOG464" s="505"/>
      <c r="EOH464" s="505"/>
      <c r="EOI464" s="511"/>
      <c r="EOJ464" s="512"/>
      <c r="EOK464" s="512"/>
      <c r="EOL464" s="505"/>
      <c r="EOM464" s="505"/>
      <c r="EON464" s="505"/>
      <c r="EOO464" s="511"/>
      <c r="EOP464" s="512"/>
      <c r="EOQ464" s="512"/>
      <c r="EOR464" s="505"/>
      <c r="EOS464" s="505"/>
      <c r="EOT464" s="505"/>
      <c r="EOU464" s="511"/>
      <c r="EOV464" s="512"/>
      <c r="EOW464" s="512"/>
      <c r="EOX464" s="505"/>
      <c r="EOY464" s="505"/>
      <c r="EOZ464" s="505"/>
      <c r="EPA464" s="511"/>
      <c r="EPB464" s="512"/>
      <c r="EPC464" s="512"/>
      <c r="EPD464" s="505"/>
      <c r="EPE464" s="505"/>
      <c r="EPF464" s="505"/>
      <c r="EPG464" s="511"/>
      <c r="EPH464" s="512"/>
      <c r="EPI464" s="512"/>
      <c r="EPJ464" s="505"/>
      <c r="EPK464" s="505"/>
      <c r="EPL464" s="505"/>
      <c r="EPM464" s="511"/>
      <c r="EPN464" s="512"/>
      <c r="EPO464" s="512"/>
      <c r="EPP464" s="505"/>
      <c r="EPQ464" s="505"/>
      <c r="EPR464" s="505"/>
      <c r="EPS464" s="511"/>
      <c r="EPT464" s="512"/>
      <c r="EPU464" s="512"/>
      <c r="EPV464" s="505"/>
      <c r="EPW464" s="505"/>
      <c r="EPX464" s="505"/>
      <c r="EPY464" s="511"/>
      <c r="EPZ464" s="512"/>
      <c r="EQA464" s="512"/>
      <c r="EQB464" s="505"/>
      <c r="EQC464" s="505"/>
      <c r="EQD464" s="505"/>
      <c r="EQE464" s="511"/>
      <c r="EQF464" s="512"/>
      <c r="EQG464" s="512"/>
      <c r="EQH464" s="505"/>
      <c r="EQI464" s="505"/>
      <c r="EQJ464" s="505"/>
      <c r="EQK464" s="511"/>
      <c r="EQL464" s="512"/>
      <c r="EQM464" s="512"/>
      <c r="EQN464" s="505"/>
      <c r="EQO464" s="505"/>
      <c r="EQP464" s="505"/>
      <c r="EQQ464" s="511"/>
      <c r="EQR464" s="512"/>
      <c r="EQS464" s="512"/>
      <c r="EQT464" s="505"/>
      <c r="EQU464" s="505"/>
      <c r="EQV464" s="505"/>
      <c r="EQW464" s="511"/>
      <c r="EQX464" s="512"/>
      <c r="EQY464" s="512"/>
      <c r="EQZ464" s="505"/>
      <c r="ERA464" s="505"/>
      <c r="ERB464" s="505"/>
      <c r="ERC464" s="511"/>
      <c r="ERD464" s="512"/>
      <c r="ERE464" s="512"/>
      <c r="ERF464" s="505"/>
      <c r="ERG464" s="505"/>
      <c r="ERH464" s="505"/>
      <c r="ERI464" s="511"/>
      <c r="ERJ464" s="512"/>
      <c r="ERK464" s="512"/>
      <c r="ERL464" s="505"/>
      <c r="ERM464" s="505"/>
      <c r="ERN464" s="505"/>
      <c r="ERO464" s="511"/>
      <c r="ERP464" s="512"/>
      <c r="ERQ464" s="512"/>
      <c r="ERR464" s="505"/>
      <c r="ERS464" s="505"/>
      <c r="ERT464" s="505"/>
      <c r="ERU464" s="511"/>
      <c r="ERV464" s="512"/>
      <c r="ERW464" s="512"/>
      <c r="ERX464" s="505"/>
      <c r="ERY464" s="505"/>
      <c r="ERZ464" s="505"/>
      <c r="ESA464" s="511"/>
      <c r="ESB464" s="512"/>
      <c r="ESC464" s="512"/>
      <c r="ESD464" s="505"/>
      <c r="ESE464" s="505"/>
      <c r="ESF464" s="505"/>
      <c r="ESG464" s="511"/>
      <c r="ESH464" s="512"/>
      <c r="ESI464" s="512"/>
      <c r="ESJ464" s="505"/>
      <c r="ESK464" s="505"/>
      <c r="ESL464" s="505"/>
      <c r="ESM464" s="511"/>
      <c r="ESN464" s="512"/>
      <c r="ESO464" s="512"/>
      <c r="ESP464" s="505"/>
      <c r="ESQ464" s="505"/>
      <c r="ESR464" s="505"/>
      <c r="ESS464" s="511"/>
      <c r="EST464" s="512"/>
      <c r="ESU464" s="512"/>
      <c r="ESV464" s="505"/>
      <c r="ESW464" s="505"/>
      <c r="ESX464" s="505"/>
      <c r="ESY464" s="511"/>
      <c r="ESZ464" s="512"/>
      <c r="ETA464" s="512"/>
      <c r="ETB464" s="505"/>
      <c r="ETC464" s="505"/>
      <c r="ETD464" s="505"/>
      <c r="ETE464" s="511"/>
      <c r="ETF464" s="512"/>
      <c r="ETG464" s="512"/>
      <c r="ETH464" s="505"/>
      <c r="ETI464" s="505"/>
      <c r="ETJ464" s="505"/>
      <c r="ETK464" s="511"/>
      <c r="ETL464" s="512"/>
      <c r="ETM464" s="512"/>
      <c r="ETN464" s="505"/>
      <c r="ETO464" s="505"/>
      <c r="ETP464" s="505"/>
      <c r="ETQ464" s="511"/>
      <c r="ETR464" s="512"/>
      <c r="ETS464" s="512"/>
      <c r="ETT464" s="505"/>
      <c r="ETU464" s="505"/>
      <c r="ETV464" s="505"/>
      <c r="ETW464" s="511"/>
      <c r="ETX464" s="512"/>
      <c r="ETY464" s="512"/>
      <c r="ETZ464" s="505"/>
      <c r="EUA464" s="505"/>
      <c r="EUB464" s="505"/>
      <c r="EUC464" s="511"/>
      <c r="EUD464" s="512"/>
      <c r="EUE464" s="512"/>
      <c r="EUF464" s="505"/>
      <c r="EUG464" s="505"/>
      <c r="EUH464" s="505"/>
      <c r="EUI464" s="511"/>
      <c r="EUJ464" s="512"/>
      <c r="EUK464" s="512"/>
      <c r="EUL464" s="505"/>
      <c r="EUM464" s="505"/>
      <c r="EUN464" s="505"/>
      <c r="EUO464" s="511"/>
      <c r="EUP464" s="512"/>
      <c r="EUQ464" s="512"/>
      <c r="EUR464" s="505"/>
      <c r="EUS464" s="505"/>
      <c r="EUT464" s="505"/>
      <c r="EUU464" s="511"/>
      <c r="EUV464" s="512"/>
      <c r="EUW464" s="512"/>
      <c r="EUX464" s="505"/>
      <c r="EUY464" s="505"/>
      <c r="EUZ464" s="505"/>
      <c r="EVA464" s="511"/>
      <c r="EVB464" s="512"/>
      <c r="EVC464" s="512"/>
      <c r="EVD464" s="505"/>
      <c r="EVE464" s="505"/>
      <c r="EVF464" s="505"/>
      <c r="EVG464" s="511"/>
      <c r="EVH464" s="512"/>
      <c r="EVI464" s="512"/>
      <c r="EVJ464" s="505"/>
      <c r="EVK464" s="505"/>
      <c r="EVL464" s="505"/>
      <c r="EVM464" s="511"/>
      <c r="EVN464" s="512"/>
      <c r="EVO464" s="512"/>
      <c r="EVP464" s="505"/>
      <c r="EVQ464" s="505"/>
      <c r="EVR464" s="505"/>
      <c r="EVS464" s="511"/>
      <c r="EVT464" s="512"/>
      <c r="EVU464" s="512"/>
      <c r="EVV464" s="505"/>
      <c r="EVW464" s="505"/>
      <c r="EVX464" s="505"/>
      <c r="EVY464" s="511"/>
      <c r="EVZ464" s="512"/>
      <c r="EWA464" s="512"/>
      <c r="EWB464" s="505"/>
      <c r="EWC464" s="505"/>
      <c r="EWD464" s="505"/>
      <c r="EWE464" s="511"/>
      <c r="EWF464" s="512"/>
      <c r="EWG464" s="512"/>
      <c r="EWH464" s="505"/>
      <c r="EWI464" s="505"/>
      <c r="EWJ464" s="505"/>
      <c r="EWK464" s="511"/>
      <c r="EWL464" s="512"/>
      <c r="EWM464" s="512"/>
      <c r="EWN464" s="505"/>
      <c r="EWO464" s="505"/>
      <c r="EWP464" s="505"/>
      <c r="EWQ464" s="511"/>
      <c r="EWR464" s="512"/>
      <c r="EWS464" s="512"/>
      <c r="EWT464" s="505"/>
      <c r="EWU464" s="505"/>
      <c r="EWV464" s="505"/>
      <c r="EWW464" s="511"/>
      <c r="EWX464" s="512"/>
      <c r="EWY464" s="512"/>
      <c r="EWZ464" s="505"/>
      <c r="EXA464" s="505"/>
      <c r="EXB464" s="505"/>
      <c r="EXC464" s="511"/>
      <c r="EXD464" s="512"/>
      <c r="EXE464" s="512"/>
      <c r="EXF464" s="505"/>
      <c r="EXG464" s="505"/>
      <c r="EXH464" s="505"/>
      <c r="EXI464" s="511"/>
      <c r="EXJ464" s="512"/>
      <c r="EXK464" s="512"/>
      <c r="EXL464" s="505"/>
      <c r="EXM464" s="505"/>
      <c r="EXN464" s="505"/>
      <c r="EXO464" s="511"/>
      <c r="EXP464" s="512"/>
      <c r="EXQ464" s="512"/>
      <c r="EXR464" s="505"/>
      <c r="EXS464" s="505"/>
      <c r="EXT464" s="505"/>
      <c r="EXU464" s="511"/>
      <c r="EXV464" s="512"/>
      <c r="EXW464" s="512"/>
      <c r="EXX464" s="505"/>
      <c r="EXY464" s="505"/>
      <c r="EXZ464" s="505"/>
      <c r="EYA464" s="511"/>
      <c r="EYB464" s="512"/>
      <c r="EYC464" s="512"/>
      <c r="EYD464" s="505"/>
      <c r="EYE464" s="505"/>
      <c r="EYF464" s="505"/>
      <c r="EYG464" s="511"/>
      <c r="EYH464" s="512"/>
      <c r="EYI464" s="512"/>
      <c r="EYJ464" s="505"/>
      <c r="EYK464" s="505"/>
      <c r="EYL464" s="505"/>
      <c r="EYM464" s="511"/>
      <c r="EYN464" s="512"/>
      <c r="EYO464" s="512"/>
      <c r="EYP464" s="505"/>
      <c r="EYQ464" s="505"/>
      <c r="EYR464" s="505"/>
      <c r="EYS464" s="511"/>
      <c r="EYT464" s="512"/>
      <c r="EYU464" s="512"/>
      <c r="EYV464" s="505"/>
      <c r="EYW464" s="505"/>
      <c r="EYX464" s="505"/>
      <c r="EYY464" s="511"/>
      <c r="EYZ464" s="512"/>
      <c r="EZA464" s="512"/>
      <c r="EZB464" s="505"/>
      <c r="EZC464" s="505"/>
      <c r="EZD464" s="505"/>
      <c r="EZE464" s="511"/>
      <c r="EZF464" s="512"/>
      <c r="EZG464" s="512"/>
      <c r="EZH464" s="505"/>
      <c r="EZI464" s="505"/>
      <c r="EZJ464" s="505"/>
      <c r="EZK464" s="511"/>
      <c r="EZL464" s="512"/>
      <c r="EZM464" s="512"/>
      <c r="EZN464" s="505"/>
      <c r="EZO464" s="505"/>
      <c r="EZP464" s="505"/>
      <c r="EZQ464" s="511"/>
      <c r="EZR464" s="512"/>
      <c r="EZS464" s="512"/>
      <c r="EZT464" s="505"/>
      <c r="EZU464" s="505"/>
      <c r="EZV464" s="505"/>
      <c r="EZW464" s="511"/>
      <c r="EZX464" s="512"/>
      <c r="EZY464" s="512"/>
      <c r="EZZ464" s="505"/>
      <c r="FAA464" s="505"/>
      <c r="FAB464" s="505"/>
      <c r="FAC464" s="511"/>
      <c r="FAD464" s="512"/>
      <c r="FAE464" s="512"/>
      <c r="FAF464" s="505"/>
      <c r="FAG464" s="505"/>
      <c r="FAH464" s="505"/>
      <c r="FAI464" s="511"/>
      <c r="FAJ464" s="512"/>
      <c r="FAK464" s="512"/>
      <c r="FAL464" s="505"/>
      <c r="FAM464" s="505"/>
      <c r="FAN464" s="505"/>
      <c r="FAO464" s="511"/>
      <c r="FAP464" s="512"/>
      <c r="FAQ464" s="512"/>
      <c r="FAR464" s="505"/>
      <c r="FAS464" s="505"/>
      <c r="FAT464" s="505"/>
      <c r="FAU464" s="511"/>
      <c r="FAV464" s="512"/>
      <c r="FAW464" s="512"/>
      <c r="FAX464" s="505"/>
      <c r="FAY464" s="505"/>
      <c r="FAZ464" s="505"/>
      <c r="FBA464" s="511"/>
      <c r="FBB464" s="512"/>
      <c r="FBC464" s="512"/>
      <c r="FBD464" s="505"/>
      <c r="FBE464" s="505"/>
      <c r="FBF464" s="505"/>
      <c r="FBG464" s="511"/>
      <c r="FBH464" s="512"/>
      <c r="FBI464" s="512"/>
      <c r="FBJ464" s="505"/>
      <c r="FBK464" s="505"/>
      <c r="FBL464" s="505"/>
      <c r="FBM464" s="511"/>
      <c r="FBN464" s="512"/>
      <c r="FBO464" s="512"/>
      <c r="FBP464" s="505"/>
      <c r="FBQ464" s="505"/>
      <c r="FBR464" s="505"/>
      <c r="FBS464" s="511"/>
      <c r="FBT464" s="512"/>
      <c r="FBU464" s="512"/>
      <c r="FBV464" s="505"/>
      <c r="FBW464" s="505"/>
      <c r="FBX464" s="505"/>
      <c r="FBY464" s="511"/>
      <c r="FBZ464" s="512"/>
      <c r="FCA464" s="512"/>
      <c r="FCB464" s="505"/>
      <c r="FCC464" s="505"/>
      <c r="FCD464" s="505"/>
      <c r="FCE464" s="511"/>
      <c r="FCF464" s="512"/>
      <c r="FCG464" s="512"/>
      <c r="FCH464" s="505"/>
      <c r="FCI464" s="505"/>
      <c r="FCJ464" s="505"/>
      <c r="FCK464" s="511"/>
      <c r="FCL464" s="512"/>
      <c r="FCM464" s="512"/>
      <c r="FCN464" s="505"/>
      <c r="FCO464" s="505"/>
      <c r="FCP464" s="505"/>
      <c r="FCQ464" s="511"/>
      <c r="FCR464" s="512"/>
      <c r="FCS464" s="512"/>
      <c r="FCT464" s="505"/>
      <c r="FCU464" s="505"/>
      <c r="FCV464" s="505"/>
      <c r="FCW464" s="511"/>
      <c r="FCX464" s="512"/>
      <c r="FCY464" s="512"/>
      <c r="FCZ464" s="505"/>
      <c r="FDA464" s="505"/>
      <c r="FDB464" s="505"/>
      <c r="FDC464" s="511"/>
      <c r="FDD464" s="512"/>
      <c r="FDE464" s="512"/>
      <c r="FDF464" s="505"/>
      <c r="FDG464" s="505"/>
      <c r="FDH464" s="505"/>
      <c r="FDI464" s="511"/>
      <c r="FDJ464" s="512"/>
      <c r="FDK464" s="512"/>
      <c r="FDL464" s="505"/>
      <c r="FDM464" s="505"/>
      <c r="FDN464" s="505"/>
      <c r="FDO464" s="511"/>
      <c r="FDP464" s="512"/>
      <c r="FDQ464" s="512"/>
      <c r="FDR464" s="505"/>
      <c r="FDS464" s="505"/>
      <c r="FDT464" s="505"/>
      <c r="FDU464" s="511"/>
      <c r="FDV464" s="512"/>
      <c r="FDW464" s="512"/>
      <c r="FDX464" s="505"/>
      <c r="FDY464" s="505"/>
      <c r="FDZ464" s="505"/>
      <c r="FEA464" s="511"/>
      <c r="FEB464" s="512"/>
      <c r="FEC464" s="512"/>
      <c r="FED464" s="505"/>
      <c r="FEE464" s="505"/>
      <c r="FEF464" s="505"/>
      <c r="FEG464" s="511"/>
      <c r="FEH464" s="512"/>
      <c r="FEI464" s="512"/>
      <c r="FEJ464" s="505"/>
      <c r="FEK464" s="505"/>
      <c r="FEL464" s="505"/>
      <c r="FEM464" s="511"/>
      <c r="FEN464" s="512"/>
      <c r="FEO464" s="512"/>
      <c r="FEP464" s="505"/>
      <c r="FEQ464" s="505"/>
      <c r="FER464" s="505"/>
      <c r="FES464" s="511"/>
      <c r="FET464" s="512"/>
      <c r="FEU464" s="512"/>
      <c r="FEV464" s="505"/>
      <c r="FEW464" s="505"/>
      <c r="FEX464" s="505"/>
      <c r="FEY464" s="511"/>
      <c r="FEZ464" s="512"/>
      <c r="FFA464" s="512"/>
      <c r="FFB464" s="505"/>
      <c r="FFC464" s="505"/>
      <c r="FFD464" s="505"/>
      <c r="FFE464" s="511"/>
      <c r="FFF464" s="512"/>
      <c r="FFG464" s="512"/>
      <c r="FFH464" s="505"/>
      <c r="FFI464" s="505"/>
      <c r="FFJ464" s="505"/>
      <c r="FFK464" s="511"/>
      <c r="FFL464" s="512"/>
      <c r="FFM464" s="512"/>
      <c r="FFN464" s="505"/>
      <c r="FFO464" s="505"/>
      <c r="FFP464" s="505"/>
      <c r="FFQ464" s="511"/>
      <c r="FFR464" s="512"/>
      <c r="FFS464" s="512"/>
      <c r="FFT464" s="505"/>
      <c r="FFU464" s="505"/>
      <c r="FFV464" s="505"/>
      <c r="FFW464" s="511"/>
      <c r="FFX464" s="512"/>
      <c r="FFY464" s="512"/>
      <c r="FFZ464" s="505"/>
      <c r="FGA464" s="505"/>
      <c r="FGB464" s="505"/>
      <c r="FGC464" s="511"/>
      <c r="FGD464" s="512"/>
      <c r="FGE464" s="512"/>
      <c r="FGF464" s="505"/>
      <c r="FGG464" s="505"/>
      <c r="FGH464" s="505"/>
      <c r="FGI464" s="511"/>
      <c r="FGJ464" s="512"/>
      <c r="FGK464" s="512"/>
      <c r="FGL464" s="505"/>
      <c r="FGM464" s="505"/>
      <c r="FGN464" s="505"/>
      <c r="FGO464" s="511"/>
      <c r="FGP464" s="512"/>
      <c r="FGQ464" s="512"/>
      <c r="FGR464" s="505"/>
      <c r="FGS464" s="505"/>
      <c r="FGT464" s="505"/>
      <c r="FGU464" s="511"/>
      <c r="FGV464" s="512"/>
      <c r="FGW464" s="512"/>
      <c r="FGX464" s="505"/>
      <c r="FGY464" s="505"/>
      <c r="FGZ464" s="505"/>
      <c r="FHA464" s="511"/>
      <c r="FHB464" s="512"/>
      <c r="FHC464" s="512"/>
      <c r="FHD464" s="505"/>
      <c r="FHE464" s="505"/>
      <c r="FHF464" s="505"/>
      <c r="FHG464" s="511"/>
      <c r="FHH464" s="512"/>
      <c r="FHI464" s="512"/>
      <c r="FHJ464" s="505"/>
      <c r="FHK464" s="505"/>
      <c r="FHL464" s="505"/>
      <c r="FHM464" s="511"/>
      <c r="FHN464" s="512"/>
      <c r="FHO464" s="512"/>
      <c r="FHP464" s="505"/>
      <c r="FHQ464" s="505"/>
      <c r="FHR464" s="505"/>
      <c r="FHS464" s="511"/>
      <c r="FHT464" s="512"/>
      <c r="FHU464" s="512"/>
      <c r="FHV464" s="505"/>
      <c r="FHW464" s="505"/>
      <c r="FHX464" s="505"/>
      <c r="FHY464" s="511"/>
      <c r="FHZ464" s="512"/>
      <c r="FIA464" s="512"/>
      <c r="FIB464" s="505"/>
      <c r="FIC464" s="505"/>
      <c r="FID464" s="505"/>
      <c r="FIE464" s="511"/>
      <c r="FIF464" s="512"/>
      <c r="FIG464" s="512"/>
      <c r="FIH464" s="505"/>
      <c r="FII464" s="505"/>
      <c r="FIJ464" s="505"/>
      <c r="FIK464" s="511"/>
      <c r="FIL464" s="512"/>
      <c r="FIM464" s="512"/>
      <c r="FIN464" s="505"/>
      <c r="FIO464" s="505"/>
      <c r="FIP464" s="505"/>
      <c r="FIQ464" s="511"/>
      <c r="FIR464" s="512"/>
      <c r="FIS464" s="512"/>
      <c r="FIT464" s="505"/>
      <c r="FIU464" s="505"/>
      <c r="FIV464" s="505"/>
      <c r="FIW464" s="511"/>
      <c r="FIX464" s="512"/>
      <c r="FIY464" s="512"/>
      <c r="FIZ464" s="505"/>
      <c r="FJA464" s="505"/>
      <c r="FJB464" s="505"/>
      <c r="FJC464" s="511"/>
      <c r="FJD464" s="512"/>
      <c r="FJE464" s="512"/>
      <c r="FJF464" s="505"/>
      <c r="FJG464" s="505"/>
      <c r="FJH464" s="505"/>
      <c r="FJI464" s="511"/>
      <c r="FJJ464" s="512"/>
      <c r="FJK464" s="512"/>
      <c r="FJL464" s="505"/>
      <c r="FJM464" s="505"/>
      <c r="FJN464" s="505"/>
      <c r="FJO464" s="511"/>
      <c r="FJP464" s="512"/>
      <c r="FJQ464" s="512"/>
      <c r="FJR464" s="505"/>
      <c r="FJS464" s="505"/>
      <c r="FJT464" s="505"/>
      <c r="FJU464" s="511"/>
      <c r="FJV464" s="512"/>
      <c r="FJW464" s="512"/>
      <c r="FJX464" s="505"/>
      <c r="FJY464" s="505"/>
      <c r="FJZ464" s="505"/>
      <c r="FKA464" s="511"/>
      <c r="FKB464" s="512"/>
      <c r="FKC464" s="512"/>
      <c r="FKD464" s="505"/>
      <c r="FKE464" s="505"/>
      <c r="FKF464" s="505"/>
      <c r="FKG464" s="511"/>
      <c r="FKH464" s="512"/>
      <c r="FKI464" s="512"/>
      <c r="FKJ464" s="505"/>
      <c r="FKK464" s="505"/>
      <c r="FKL464" s="505"/>
      <c r="FKM464" s="511"/>
      <c r="FKN464" s="512"/>
      <c r="FKO464" s="512"/>
      <c r="FKP464" s="505"/>
      <c r="FKQ464" s="505"/>
      <c r="FKR464" s="505"/>
      <c r="FKS464" s="511"/>
      <c r="FKT464" s="512"/>
      <c r="FKU464" s="512"/>
      <c r="FKV464" s="505"/>
      <c r="FKW464" s="505"/>
      <c r="FKX464" s="505"/>
      <c r="FKY464" s="511"/>
      <c r="FKZ464" s="512"/>
      <c r="FLA464" s="512"/>
      <c r="FLB464" s="505"/>
      <c r="FLC464" s="505"/>
      <c r="FLD464" s="505"/>
      <c r="FLE464" s="511"/>
      <c r="FLF464" s="512"/>
      <c r="FLG464" s="512"/>
      <c r="FLH464" s="505"/>
      <c r="FLI464" s="505"/>
      <c r="FLJ464" s="505"/>
      <c r="FLK464" s="511"/>
      <c r="FLL464" s="512"/>
      <c r="FLM464" s="512"/>
      <c r="FLN464" s="505"/>
      <c r="FLO464" s="505"/>
      <c r="FLP464" s="505"/>
      <c r="FLQ464" s="511"/>
      <c r="FLR464" s="512"/>
      <c r="FLS464" s="512"/>
      <c r="FLT464" s="505"/>
      <c r="FLU464" s="505"/>
      <c r="FLV464" s="505"/>
      <c r="FLW464" s="511"/>
      <c r="FLX464" s="512"/>
      <c r="FLY464" s="512"/>
      <c r="FLZ464" s="505"/>
      <c r="FMA464" s="505"/>
      <c r="FMB464" s="505"/>
      <c r="FMC464" s="511"/>
      <c r="FMD464" s="512"/>
      <c r="FME464" s="512"/>
      <c r="FMF464" s="505"/>
      <c r="FMG464" s="505"/>
      <c r="FMH464" s="505"/>
      <c r="FMI464" s="511"/>
      <c r="FMJ464" s="512"/>
      <c r="FMK464" s="512"/>
      <c r="FML464" s="505"/>
      <c r="FMM464" s="505"/>
      <c r="FMN464" s="505"/>
      <c r="FMO464" s="511"/>
      <c r="FMP464" s="512"/>
      <c r="FMQ464" s="512"/>
      <c r="FMR464" s="505"/>
      <c r="FMS464" s="505"/>
      <c r="FMT464" s="505"/>
      <c r="FMU464" s="511"/>
      <c r="FMV464" s="512"/>
      <c r="FMW464" s="512"/>
      <c r="FMX464" s="505"/>
      <c r="FMY464" s="505"/>
      <c r="FMZ464" s="505"/>
      <c r="FNA464" s="511"/>
      <c r="FNB464" s="512"/>
      <c r="FNC464" s="512"/>
      <c r="FND464" s="505"/>
      <c r="FNE464" s="505"/>
      <c r="FNF464" s="505"/>
      <c r="FNG464" s="511"/>
      <c r="FNH464" s="512"/>
      <c r="FNI464" s="512"/>
      <c r="FNJ464" s="505"/>
      <c r="FNK464" s="505"/>
      <c r="FNL464" s="505"/>
      <c r="FNM464" s="511"/>
      <c r="FNN464" s="512"/>
      <c r="FNO464" s="512"/>
      <c r="FNP464" s="505"/>
      <c r="FNQ464" s="505"/>
      <c r="FNR464" s="505"/>
      <c r="FNS464" s="511"/>
      <c r="FNT464" s="512"/>
      <c r="FNU464" s="512"/>
      <c r="FNV464" s="505"/>
      <c r="FNW464" s="505"/>
      <c r="FNX464" s="505"/>
      <c r="FNY464" s="511"/>
      <c r="FNZ464" s="512"/>
      <c r="FOA464" s="512"/>
      <c r="FOB464" s="505"/>
      <c r="FOC464" s="505"/>
      <c r="FOD464" s="505"/>
      <c r="FOE464" s="511"/>
      <c r="FOF464" s="512"/>
      <c r="FOG464" s="512"/>
      <c r="FOH464" s="505"/>
      <c r="FOI464" s="505"/>
      <c r="FOJ464" s="505"/>
      <c r="FOK464" s="511"/>
      <c r="FOL464" s="512"/>
      <c r="FOM464" s="512"/>
      <c r="FON464" s="505"/>
      <c r="FOO464" s="505"/>
      <c r="FOP464" s="505"/>
      <c r="FOQ464" s="511"/>
      <c r="FOR464" s="512"/>
      <c r="FOS464" s="512"/>
      <c r="FOT464" s="505"/>
      <c r="FOU464" s="505"/>
      <c r="FOV464" s="505"/>
      <c r="FOW464" s="511"/>
      <c r="FOX464" s="512"/>
      <c r="FOY464" s="512"/>
      <c r="FOZ464" s="505"/>
      <c r="FPA464" s="505"/>
      <c r="FPB464" s="505"/>
      <c r="FPC464" s="511"/>
      <c r="FPD464" s="512"/>
      <c r="FPE464" s="512"/>
      <c r="FPF464" s="505"/>
      <c r="FPG464" s="505"/>
      <c r="FPH464" s="505"/>
      <c r="FPI464" s="511"/>
      <c r="FPJ464" s="512"/>
      <c r="FPK464" s="512"/>
      <c r="FPL464" s="505"/>
      <c r="FPM464" s="505"/>
      <c r="FPN464" s="505"/>
      <c r="FPO464" s="511"/>
      <c r="FPP464" s="512"/>
      <c r="FPQ464" s="512"/>
      <c r="FPR464" s="505"/>
      <c r="FPS464" s="505"/>
      <c r="FPT464" s="505"/>
      <c r="FPU464" s="511"/>
      <c r="FPV464" s="512"/>
      <c r="FPW464" s="512"/>
      <c r="FPX464" s="505"/>
      <c r="FPY464" s="505"/>
      <c r="FPZ464" s="505"/>
      <c r="FQA464" s="511"/>
      <c r="FQB464" s="512"/>
      <c r="FQC464" s="512"/>
      <c r="FQD464" s="505"/>
      <c r="FQE464" s="505"/>
      <c r="FQF464" s="505"/>
      <c r="FQG464" s="511"/>
      <c r="FQH464" s="512"/>
      <c r="FQI464" s="512"/>
      <c r="FQJ464" s="505"/>
      <c r="FQK464" s="505"/>
      <c r="FQL464" s="505"/>
      <c r="FQM464" s="511"/>
      <c r="FQN464" s="512"/>
      <c r="FQO464" s="512"/>
      <c r="FQP464" s="505"/>
      <c r="FQQ464" s="505"/>
      <c r="FQR464" s="505"/>
      <c r="FQS464" s="511"/>
      <c r="FQT464" s="512"/>
      <c r="FQU464" s="512"/>
      <c r="FQV464" s="505"/>
      <c r="FQW464" s="505"/>
      <c r="FQX464" s="505"/>
      <c r="FQY464" s="511"/>
      <c r="FQZ464" s="512"/>
      <c r="FRA464" s="512"/>
      <c r="FRB464" s="505"/>
      <c r="FRC464" s="505"/>
      <c r="FRD464" s="505"/>
      <c r="FRE464" s="511"/>
      <c r="FRF464" s="512"/>
      <c r="FRG464" s="512"/>
      <c r="FRH464" s="505"/>
      <c r="FRI464" s="505"/>
      <c r="FRJ464" s="505"/>
      <c r="FRK464" s="511"/>
      <c r="FRL464" s="512"/>
      <c r="FRM464" s="512"/>
      <c r="FRN464" s="505"/>
      <c r="FRO464" s="505"/>
      <c r="FRP464" s="505"/>
      <c r="FRQ464" s="511"/>
      <c r="FRR464" s="512"/>
      <c r="FRS464" s="512"/>
      <c r="FRT464" s="505"/>
      <c r="FRU464" s="505"/>
      <c r="FRV464" s="505"/>
      <c r="FRW464" s="511"/>
      <c r="FRX464" s="512"/>
      <c r="FRY464" s="512"/>
      <c r="FRZ464" s="505"/>
      <c r="FSA464" s="505"/>
      <c r="FSB464" s="505"/>
      <c r="FSC464" s="511"/>
      <c r="FSD464" s="512"/>
      <c r="FSE464" s="512"/>
      <c r="FSF464" s="505"/>
      <c r="FSG464" s="505"/>
      <c r="FSH464" s="505"/>
      <c r="FSI464" s="511"/>
      <c r="FSJ464" s="512"/>
      <c r="FSK464" s="512"/>
      <c r="FSL464" s="505"/>
      <c r="FSM464" s="505"/>
      <c r="FSN464" s="505"/>
      <c r="FSO464" s="511"/>
      <c r="FSP464" s="512"/>
      <c r="FSQ464" s="512"/>
      <c r="FSR464" s="505"/>
      <c r="FSS464" s="505"/>
      <c r="FST464" s="505"/>
      <c r="FSU464" s="511"/>
      <c r="FSV464" s="512"/>
      <c r="FSW464" s="512"/>
      <c r="FSX464" s="505"/>
      <c r="FSY464" s="505"/>
      <c r="FSZ464" s="505"/>
      <c r="FTA464" s="511"/>
      <c r="FTB464" s="512"/>
      <c r="FTC464" s="512"/>
      <c r="FTD464" s="505"/>
      <c r="FTE464" s="505"/>
      <c r="FTF464" s="505"/>
      <c r="FTG464" s="511"/>
      <c r="FTH464" s="512"/>
      <c r="FTI464" s="512"/>
      <c r="FTJ464" s="505"/>
      <c r="FTK464" s="505"/>
      <c r="FTL464" s="505"/>
      <c r="FTM464" s="511"/>
      <c r="FTN464" s="512"/>
      <c r="FTO464" s="512"/>
      <c r="FTP464" s="505"/>
      <c r="FTQ464" s="505"/>
      <c r="FTR464" s="505"/>
      <c r="FTS464" s="511"/>
      <c r="FTT464" s="512"/>
      <c r="FTU464" s="512"/>
      <c r="FTV464" s="505"/>
      <c r="FTW464" s="505"/>
      <c r="FTX464" s="505"/>
      <c r="FTY464" s="511"/>
      <c r="FTZ464" s="512"/>
      <c r="FUA464" s="512"/>
      <c r="FUB464" s="505"/>
      <c r="FUC464" s="505"/>
      <c r="FUD464" s="505"/>
      <c r="FUE464" s="511"/>
      <c r="FUF464" s="512"/>
      <c r="FUG464" s="512"/>
      <c r="FUH464" s="505"/>
      <c r="FUI464" s="505"/>
      <c r="FUJ464" s="505"/>
      <c r="FUK464" s="511"/>
      <c r="FUL464" s="512"/>
      <c r="FUM464" s="512"/>
      <c r="FUN464" s="505"/>
      <c r="FUO464" s="505"/>
      <c r="FUP464" s="505"/>
      <c r="FUQ464" s="511"/>
      <c r="FUR464" s="512"/>
      <c r="FUS464" s="512"/>
      <c r="FUT464" s="505"/>
      <c r="FUU464" s="505"/>
      <c r="FUV464" s="505"/>
      <c r="FUW464" s="511"/>
      <c r="FUX464" s="512"/>
      <c r="FUY464" s="512"/>
      <c r="FUZ464" s="505"/>
      <c r="FVA464" s="505"/>
      <c r="FVB464" s="505"/>
      <c r="FVC464" s="511"/>
      <c r="FVD464" s="512"/>
      <c r="FVE464" s="512"/>
      <c r="FVF464" s="505"/>
      <c r="FVG464" s="505"/>
      <c r="FVH464" s="505"/>
      <c r="FVI464" s="511"/>
      <c r="FVJ464" s="512"/>
      <c r="FVK464" s="512"/>
      <c r="FVL464" s="505"/>
      <c r="FVM464" s="505"/>
      <c r="FVN464" s="505"/>
      <c r="FVO464" s="511"/>
      <c r="FVP464" s="512"/>
      <c r="FVQ464" s="512"/>
      <c r="FVR464" s="505"/>
      <c r="FVS464" s="505"/>
      <c r="FVT464" s="505"/>
      <c r="FVU464" s="511"/>
      <c r="FVV464" s="512"/>
      <c r="FVW464" s="512"/>
      <c r="FVX464" s="505"/>
      <c r="FVY464" s="505"/>
      <c r="FVZ464" s="505"/>
      <c r="FWA464" s="511"/>
      <c r="FWB464" s="512"/>
      <c r="FWC464" s="512"/>
      <c r="FWD464" s="505"/>
      <c r="FWE464" s="505"/>
      <c r="FWF464" s="505"/>
      <c r="FWG464" s="511"/>
      <c r="FWH464" s="512"/>
      <c r="FWI464" s="512"/>
      <c r="FWJ464" s="505"/>
      <c r="FWK464" s="505"/>
      <c r="FWL464" s="505"/>
      <c r="FWM464" s="511"/>
      <c r="FWN464" s="512"/>
      <c r="FWO464" s="512"/>
      <c r="FWP464" s="505"/>
      <c r="FWQ464" s="505"/>
      <c r="FWR464" s="505"/>
      <c r="FWS464" s="511"/>
      <c r="FWT464" s="512"/>
      <c r="FWU464" s="512"/>
      <c r="FWV464" s="505"/>
      <c r="FWW464" s="505"/>
      <c r="FWX464" s="505"/>
      <c r="FWY464" s="511"/>
      <c r="FWZ464" s="512"/>
      <c r="FXA464" s="512"/>
      <c r="FXB464" s="505"/>
      <c r="FXC464" s="505"/>
      <c r="FXD464" s="505"/>
      <c r="FXE464" s="511"/>
      <c r="FXF464" s="512"/>
      <c r="FXG464" s="512"/>
      <c r="FXH464" s="505"/>
      <c r="FXI464" s="505"/>
      <c r="FXJ464" s="505"/>
      <c r="FXK464" s="511"/>
      <c r="FXL464" s="512"/>
      <c r="FXM464" s="512"/>
      <c r="FXN464" s="505"/>
      <c r="FXO464" s="505"/>
      <c r="FXP464" s="505"/>
      <c r="FXQ464" s="511"/>
      <c r="FXR464" s="512"/>
      <c r="FXS464" s="512"/>
      <c r="FXT464" s="505"/>
      <c r="FXU464" s="505"/>
      <c r="FXV464" s="505"/>
      <c r="FXW464" s="511"/>
      <c r="FXX464" s="512"/>
      <c r="FXY464" s="512"/>
      <c r="FXZ464" s="505"/>
      <c r="FYA464" s="505"/>
      <c r="FYB464" s="505"/>
      <c r="FYC464" s="511"/>
      <c r="FYD464" s="512"/>
      <c r="FYE464" s="512"/>
      <c r="FYF464" s="505"/>
      <c r="FYG464" s="505"/>
      <c r="FYH464" s="505"/>
      <c r="FYI464" s="511"/>
      <c r="FYJ464" s="512"/>
      <c r="FYK464" s="512"/>
      <c r="FYL464" s="505"/>
      <c r="FYM464" s="505"/>
      <c r="FYN464" s="505"/>
      <c r="FYO464" s="511"/>
      <c r="FYP464" s="512"/>
      <c r="FYQ464" s="512"/>
      <c r="FYR464" s="505"/>
      <c r="FYS464" s="505"/>
      <c r="FYT464" s="505"/>
      <c r="FYU464" s="511"/>
      <c r="FYV464" s="512"/>
      <c r="FYW464" s="512"/>
      <c r="FYX464" s="505"/>
      <c r="FYY464" s="505"/>
      <c r="FYZ464" s="505"/>
      <c r="FZA464" s="511"/>
      <c r="FZB464" s="512"/>
      <c r="FZC464" s="512"/>
      <c r="FZD464" s="505"/>
      <c r="FZE464" s="505"/>
      <c r="FZF464" s="505"/>
      <c r="FZG464" s="511"/>
      <c r="FZH464" s="512"/>
      <c r="FZI464" s="512"/>
      <c r="FZJ464" s="505"/>
      <c r="FZK464" s="505"/>
      <c r="FZL464" s="505"/>
      <c r="FZM464" s="511"/>
      <c r="FZN464" s="512"/>
      <c r="FZO464" s="512"/>
      <c r="FZP464" s="505"/>
      <c r="FZQ464" s="505"/>
      <c r="FZR464" s="505"/>
      <c r="FZS464" s="511"/>
      <c r="FZT464" s="512"/>
      <c r="FZU464" s="512"/>
      <c r="FZV464" s="505"/>
      <c r="FZW464" s="505"/>
      <c r="FZX464" s="505"/>
      <c r="FZY464" s="511"/>
      <c r="FZZ464" s="512"/>
      <c r="GAA464" s="512"/>
      <c r="GAB464" s="505"/>
      <c r="GAC464" s="505"/>
      <c r="GAD464" s="505"/>
      <c r="GAE464" s="511"/>
      <c r="GAF464" s="512"/>
      <c r="GAG464" s="512"/>
      <c r="GAH464" s="505"/>
      <c r="GAI464" s="505"/>
      <c r="GAJ464" s="505"/>
      <c r="GAK464" s="511"/>
      <c r="GAL464" s="512"/>
      <c r="GAM464" s="512"/>
      <c r="GAN464" s="505"/>
      <c r="GAO464" s="505"/>
      <c r="GAP464" s="505"/>
      <c r="GAQ464" s="511"/>
      <c r="GAR464" s="512"/>
      <c r="GAS464" s="512"/>
      <c r="GAT464" s="505"/>
      <c r="GAU464" s="505"/>
      <c r="GAV464" s="505"/>
      <c r="GAW464" s="511"/>
      <c r="GAX464" s="512"/>
      <c r="GAY464" s="512"/>
      <c r="GAZ464" s="505"/>
      <c r="GBA464" s="505"/>
      <c r="GBB464" s="505"/>
      <c r="GBC464" s="511"/>
      <c r="GBD464" s="512"/>
      <c r="GBE464" s="512"/>
      <c r="GBF464" s="505"/>
      <c r="GBG464" s="505"/>
      <c r="GBH464" s="505"/>
      <c r="GBI464" s="511"/>
      <c r="GBJ464" s="512"/>
      <c r="GBK464" s="512"/>
      <c r="GBL464" s="505"/>
      <c r="GBM464" s="505"/>
      <c r="GBN464" s="505"/>
      <c r="GBO464" s="511"/>
      <c r="GBP464" s="512"/>
      <c r="GBQ464" s="512"/>
      <c r="GBR464" s="505"/>
      <c r="GBS464" s="505"/>
      <c r="GBT464" s="505"/>
      <c r="GBU464" s="511"/>
      <c r="GBV464" s="512"/>
      <c r="GBW464" s="512"/>
      <c r="GBX464" s="505"/>
      <c r="GBY464" s="505"/>
      <c r="GBZ464" s="505"/>
      <c r="GCA464" s="511"/>
      <c r="GCB464" s="512"/>
      <c r="GCC464" s="512"/>
      <c r="GCD464" s="505"/>
      <c r="GCE464" s="505"/>
      <c r="GCF464" s="505"/>
      <c r="GCG464" s="511"/>
      <c r="GCH464" s="512"/>
      <c r="GCI464" s="512"/>
      <c r="GCJ464" s="505"/>
      <c r="GCK464" s="505"/>
      <c r="GCL464" s="505"/>
      <c r="GCM464" s="511"/>
      <c r="GCN464" s="512"/>
      <c r="GCO464" s="512"/>
      <c r="GCP464" s="505"/>
      <c r="GCQ464" s="505"/>
      <c r="GCR464" s="505"/>
      <c r="GCS464" s="511"/>
      <c r="GCT464" s="512"/>
      <c r="GCU464" s="512"/>
      <c r="GCV464" s="505"/>
      <c r="GCW464" s="505"/>
      <c r="GCX464" s="505"/>
      <c r="GCY464" s="511"/>
      <c r="GCZ464" s="512"/>
      <c r="GDA464" s="512"/>
      <c r="GDB464" s="505"/>
      <c r="GDC464" s="505"/>
      <c r="GDD464" s="505"/>
      <c r="GDE464" s="511"/>
      <c r="GDF464" s="512"/>
      <c r="GDG464" s="512"/>
      <c r="GDH464" s="505"/>
      <c r="GDI464" s="505"/>
      <c r="GDJ464" s="505"/>
      <c r="GDK464" s="511"/>
      <c r="GDL464" s="512"/>
      <c r="GDM464" s="512"/>
      <c r="GDN464" s="505"/>
      <c r="GDO464" s="505"/>
      <c r="GDP464" s="505"/>
      <c r="GDQ464" s="511"/>
      <c r="GDR464" s="512"/>
      <c r="GDS464" s="512"/>
      <c r="GDT464" s="505"/>
      <c r="GDU464" s="505"/>
      <c r="GDV464" s="505"/>
      <c r="GDW464" s="511"/>
      <c r="GDX464" s="512"/>
      <c r="GDY464" s="512"/>
      <c r="GDZ464" s="505"/>
      <c r="GEA464" s="505"/>
      <c r="GEB464" s="505"/>
      <c r="GEC464" s="511"/>
      <c r="GED464" s="512"/>
      <c r="GEE464" s="512"/>
      <c r="GEF464" s="505"/>
      <c r="GEG464" s="505"/>
      <c r="GEH464" s="505"/>
      <c r="GEI464" s="511"/>
      <c r="GEJ464" s="512"/>
      <c r="GEK464" s="512"/>
      <c r="GEL464" s="505"/>
      <c r="GEM464" s="505"/>
      <c r="GEN464" s="505"/>
      <c r="GEO464" s="511"/>
      <c r="GEP464" s="512"/>
      <c r="GEQ464" s="512"/>
      <c r="GER464" s="505"/>
      <c r="GES464" s="505"/>
      <c r="GET464" s="505"/>
      <c r="GEU464" s="511"/>
      <c r="GEV464" s="512"/>
      <c r="GEW464" s="512"/>
      <c r="GEX464" s="505"/>
      <c r="GEY464" s="505"/>
      <c r="GEZ464" s="505"/>
      <c r="GFA464" s="511"/>
      <c r="GFB464" s="512"/>
      <c r="GFC464" s="512"/>
      <c r="GFD464" s="505"/>
      <c r="GFE464" s="505"/>
      <c r="GFF464" s="505"/>
      <c r="GFG464" s="511"/>
      <c r="GFH464" s="512"/>
      <c r="GFI464" s="512"/>
      <c r="GFJ464" s="505"/>
      <c r="GFK464" s="505"/>
      <c r="GFL464" s="505"/>
      <c r="GFM464" s="511"/>
      <c r="GFN464" s="512"/>
      <c r="GFO464" s="512"/>
      <c r="GFP464" s="505"/>
      <c r="GFQ464" s="505"/>
      <c r="GFR464" s="505"/>
      <c r="GFS464" s="511"/>
      <c r="GFT464" s="512"/>
      <c r="GFU464" s="512"/>
      <c r="GFV464" s="505"/>
      <c r="GFW464" s="505"/>
      <c r="GFX464" s="505"/>
      <c r="GFY464" s="511"/>
      <c r="GFZ464" s="512"/>
      <c r="GGA464" s="512"/>
      <c r="GGB464" s="505"/>
      <c r="GGC464" s="505"/>
      <c r="GGD464" s="505"/>
      <c r="GGE464" s="511"/>
      <c r="GGF464" s="512"/>
      <c r="GGG464" s="512"/>
      <c r="GGH464" s="505"/>
      <c r="GGI464" s="505"/>
      <c r="GGJ464" s="505"/>
      <c r="GGK464" s="511"/>
      <c r="GGL464" s="512"/>
      <c r="GGM464" s="512"/>
      <c r="GGN464" s="505"/>
      <c r="GGO464" s="505"/>
      <c r="GGP464" s="505"/>
      <c r="GGQ464" s="511"/>
      <c r="GGR464" s="512"/>
      <c r="GGS464" s="512"/>
      <c r="GGT464" s="505"/>
      <c r="GGU464" s="505"/>
      <c r="GGV464" s="505"/>
      <c r="GGW464" s="511"/>
      <c r="GGX464" s="512"/>
      <c r="GGY464" s="512"/>
      <c r="GGZ464" s="505"/>
      <c r="GHA464" s="505"/>
      <c r="GHB464" s="505"/>
      <c r="GHC464" s="511"/>
      <c r="GHD464" s="512"/>
      <c r="GHE464" s="512"/>
      <c r="GHF464" s="505"/>
      <c r="GHG464" s="505"/>
      <c r="GHH464" s="505"/>
      <c r="GHI464" s="511"/>
      <c r="GHJ464" s="512"/>
      <c r="GHK464" s="512"/>
      <c r="GHL464" s="505"/>
      <c r="GHM464" s="505"/>
      <c r="GHN464" s="505"/>
      <c r="GHO464" s="511"/>
      <c r="GHP464" s="512"/>
      <c r="GHQ464" s="512"/>
      <c r="GHR464" s="505"/>
      <c r="GHS464" s="505"/>
      <c r="GHT464" s="505"/>
      <c r="GHU464" s="511"/>
      <c r="GHV464" s="512"/>
      <c r="GHW464" s="512"/>
      <c r="GHX464" s="505"/>
      <c r="GHY464" s="505"/>
      <c r="GHZ464" s="505"/>
      <c r="GIA464" s="511"/>
      <c r="GIB464" s="512"/>
      <c r="GIC464" s="512"/>
      <c r="GID464" s="505"/>
      <c r="GIE464" s="505"/>
      <c r="GIF464" s="505"/>
      <c r="GIG464" s="511"/>
      <c r="GIH464" s="512"/>
      <c r="GII464" s="512"/>
      <c r="GIJ464" s="505"/>
      <c r="GIK464" s="505"/>
      <c r="GIL464" s="505"/>
      <c r="GIM464" s="511"/>
      <c r="GIN464" s="512"/>
      <c r="GIO464" s="512"/>
      <c r="GIP464" s="505"/>
      <c r="GIQ464" s="505"/>
      <c r="GIR464" s="505"/>
      <c r="GIS464" s="511"/>
      <c r="GIT464" s="512"/>
      <c r="GIU464" s="512"/>
      <c r="GIV464" s="505"/>
      <c r="GIW464" s="505"/>
      <c r="GIX464" s="505"/>
      <c r="GIY464" s="511"/>
      <c r="GIZ464" s="512"/>
      <c r="GJA464" s="512"/>
      <c r="GJB464" s="505"/>
      <c r="GJC464" s="505"/>
      <c r="GJD464" s="505"/>
      <c r="GJE464" s="511"/>
      <c r="GJF464" s="512"/>
      <c r="GJG464" s="512"/>
      <c r="GJH464" s="505"/>
      <c r="GJI464" s="505"/>
      <c r="GJJ464" s="505"/>
      <c r="GJK464" s="511"/>
      <c r="GJL464" s="512"/>
      <c r="GJM464" s="512"/>
      <c r="GJN464" s="505"/>
      <c r="GJO464" s="505"/>
      <c r="GJP464" s="505"/>
      <c r="GJQ464" s="511"/>
      <c r="GJR464" s="512"/>
      <c r="GJS464" s="512"/>
      <c r="GJT464" s="505"/>
      <c r="GJU464" s="505"/>
      <c r="GJV464" s="505"/>
      <c r="GJW464" s="511"/>
      <c r="GJX464" s="512"/>
      <c r="GJY464" s="512"/>
      <c r="GJZ464" s="505"/>
      <c r="GKA464" s="505"/>
      <c r="GKB464" s="505"/>
      <c r="GKC464" s="511"/>
      <c r="GKD464" s="512"/>
      <c r="GKE464" s="512"/>
      <c r="GKF464" s="505"/>
      <c r="GKG464" s="505"/>
      <c r="GKH464" s="505"/>
      <c r="GKI464" s="511"/>
      <c r="GKJ464" s="512"/>
      <c r="GKK464" s="512"/>
      <c r="GKL464" s="505"/>
      <c r="GKM464" s="505"/>
      <c r="GKN464" s="505"/>
      <c r="GKO464" s="511"/>
      <c r="GKP464" s="512"/>
      <c r="GKQ464" s="512"/>
      <c r="GKR464" s="505"/>
      <c r="GKS464" s="505"/>
      <c r="GKT464" s="505"/>
      <c r="GKU464" s="511"/>
      <c r="GKV464" s="512"/>
      <c r="GKW464" s="512"/>
      <c r="GKX464" s="505"/>
      <c r="GKY464" s="505"/>
      <c r="GKZ464" s="505"/>
      <c r="GLA464" s="511"/>
      <c r="GLB464" s="512"/>
      <c r="GLC464" s="512"/>
      <c r="GLD464" s="505"/>
      <c r="GLE464" s="505"/>
      <c r="GLF464" s="505"/>
      <c r="GLG464" s="511"/>
      <c r="GLH464" s="512"/>
      <c r="GLI464" s="512"/>
      <c r="GLJ464" s="505"/>
      <c r="GLK464" s="505"/>
      <c r="GLL464" s="505"/>
      <c r="GLM464" s="511"/>
      <c r="GLN464" s="512"/>
      <c r="GLO464" s="512"/>
      <c r="GLP464" s="505"/>
      <c r="GLQ464" s="505"/>
      <c r="GLR464" s="505"/>
      <c r="GLS464" s="511"/>
      <c r="GLT464" s="512"/>
      <c r="GLU464" s="512"/>
      <c r="GLV464" s="505"/>
      <c r="GLW464" s="505"/>
      <c r="GLX464" s="505"/>
      <c r="GLY464" s="511"/>
      <c r="GLZ464" s="512"/>
      <c r="GMA464" s="512"/>
      <c r="GMB464" s="505"/>
      <c r="GMC464" s="505"/>
      <c r="GMD464" s="505"/>
      <c r="GME464" s="511"/>
      <c r="GMF464" s="512"/>
      <c r="GMG464" s="512"/>
      <c r="GMH464" s="505"/>
      <c r="GMI464" s="505"/>
      <c r="GMJ464" s="505"/>
      <c r="GMK464" s="511"/>
      <c r="GML464" s="512"/>
      <c r="GMM464" s="512"/>
      <c r="GMN464" s="505"/>
      <c r="GMO464" s="505"/>
      <c r="GMP464" s="505"/>
      <c r="GMQ464" s="511"/>
      <c r="GMR464" s="512"/>
      <c r="GMS464" s="512"/>
      <c r="GMT464" s="505"/>
      <c r="GMU464" s="505"/>
      <c r="GMV464" s="505"/>
      <c r="GMW464" s="511"/>
      <c r="GMX464" s="512"/>
      <c r="GMY464" s="512"/>
      <c r="GMZ464" s="505"/>
      <c r="GNA464" s="505"/>
      <c r="GNB464" s="505"/>
      <c r="GNC464" s="511"/>
      <c r="GND464" s="512"/>
      <c r="GNE464" s="512"/>
      <c r="GNF464" s="505"/>
      <c r="GNG464" s="505"/>
      <c r="GNH464" s="505"/>
      <c r="GNI464" s="511"/>
      <c r="GNJ464" s="512"/>
      <c r="GNK464" s="512"/>
      <c r="GNL464" s="505"/>
      <c r="GNM464" s="505"/>
      <c r="GNN464" s="505"/>
      <c r="GNO464" s="511"/>
      <c r="GNP464" s="512"/>
      <c r="GNQ464" s="512"/>
      <c r="GNR464" s="505"/>
      <c r="GNS464" s="505"/>
      <c r="GNT464" s="505"/>
      <c r="GNU464" s="511"/>
      <c r="GNV464" s="512"/>
      <c r="GNW464" s="512"/>
      <c r="GNX464" s="505"/>
      <c r="GNY464" s="505"/>
      <c r="GNZ464" s="505"/>
      <c r="GOA464" s="511"/>
      <c r="GOB464" s="512"/>
      <c r="GOC464" s="512"/>
      <c r="GOD464" s="505"/>
      <c r="GOE464" s="505"/>
      <c r="GOF464" s="505"/>
      <c r="GOG464" s="511"/>
      <c r="GOH464" s="512"/>
      <c r="GOI464" s="512"/>
      <c r="GOJ464" s="505"/>
      <c r="GOK464" s="505"/>
      <c r="GOL464" s="505"/>
      <c r="GOM464" s="511"/>
      <c r="GON464" s="512"/>
      <c r="GOO464" s="512"/>
      <c r="GOP464" s="505"/>
      <c r="GOQ464" s="505"/>
      <c r="GOR464" s="505"/>
      <c r="GOS464" s="511"/>
      <c r="GOT464" s="512"/>
      <c r="GOU464" s="512"/>
      <c r="GOV464" s="505"/>
      <c r="GOW464" s="505"/>
      <c r="GOX464" s="505"/>
      <c r="GOY464" s="511"/>
      <c r="GOZ464" s="512"/>
      <c r="GPA464" s="512"/>
      <c r="GPB464" s="505"/>
      <c r="GPC464" s="505"/>
      <c r="GPD464" s="505"/>
      <c r="GPE464" s="511"/>
      <c r="GPF464" s="512"/>
      <c r="GPG464" s="512"/>
      <c r="GPH464" s="505"/>
      <c r="GPI464" s="505"/>
      <c r="GPJ464" s="505"/>
      <c r="GPK464" s="511"/>
      <c r="GPL464" s="512"/>
      <c r="GPM464" s="512"/>
      <c r="GPN464" s="505"/>
      <c r="GPO464" s="505"/>
      <c r="GPP464" s="505"/>
      <c r="GPQ464" s="511"/>
      <c r="GPR464" s="512"/>
      <c r="GPS464" s="512"/>
      <c r="GPT464" s="505"/>
      <c r="GPU464" s="505"/>
      <c r="GPV464" s="505"/>
      <c r="GPW464" s="511"/>
      <c r="GPX464" s="512"/>
      <c r="GPY464" s="512"/>
      <c r="GPZ464" s="505"/>
      <c r="GQA464" s="505"/>
      <c r="GQB464" s="505"/>
      <c r="GQC464" s="511"/>
      <c r="GQD464" s="512"/>
      <c r="GQE464" s="512"/>
      <c r="GQF464" s="505"/>
      <c r="GQG464" s="505"/>
      <c r="GQH464" s="505"/>
      <c r="GQI464" s="511"/>
      <c r="GQJ464" s="512"/>
      <c r="GQK464" s="512"/>
      <c r="GQL464" s="505"/>
      <c r="GQM464" s="505"/>
      <c r="GQN464" s="505"/>
      <c r="GQO464" s="511"/>
      <c r="GQP464" s="512"/>
      <c r="GQQ464" s="512"/>
      <c r="GQR464" s="505"/>
      <c r="GQS464" s="505"/>
      <c r="GQT464" s="505"/>
      <c r="GQU464" s="511"/>
      <c r="GQV464" s="512"/>
      <c r="GQW464" s="512"/>
      <c r="GQX464" s="505"/>
      <c r="GQY464" s="505"/>
      <c r="GQZ464" s="505"/>
      <c r="GRA464" s="511"/>
      <c r="GRB464" s="512"/>
      <c r="GRC464" s="512"/>
      <c r="GRD464" s="505"/>
      <c r="GRE464" s="505"/>
      <c r="GRF464" s="505"/>
      <c r="GRG464" s="511"/>
      <c r="GRH464" s="512"/>
      <c r="GRI464" s="512"/>
      <c r="GRJ464" s="505"/>
      <c r="GRK464" s="505"/>
      <c r="GRL464" s="505"/>
      <c r="GRM464" s="511"/>
      <c r="GRN464" s="512"/>
      <c r="GRO464" s="512"/>
      <c r="GRP464" s="505"/>
      <c r="GRQ464" s="505"/>
      <c r="GRR464" s="505"/>
      <c r="GRS464" s="511"/>
      <c r="GRT464" s="512"/>
      <c r="GRU464" s="512"/>
      <c r="GRV464" s="505"/>
      <c r="GRW464" s="505"/>
      <c r="GRX464" s="505"/>
      <c r="GRY464" s="511"/>
      <c r="GRZ464" s="512"/>
      <c r="GSA464" s="512"/>
      <c r="GSB464" s="505"/>
      <c r="GSC464" s="505"/>
      <c r="GSD464" s="505"/>
      <c r="GSE464" s="511"/>
      <c r="GSF464" s="512"/>
      <c r="GSG464" s="512"/>
      <c r="GSH464" s="505"/>
      <c r="GSI464" s="505"/>
      <c r="GSJ464" s="505"/>
      <c r="GSK464" s="511"/>
      <c r="GSL464" s="512"/>
      <c r="GSM464" s="512"/>
      <c r="GSN464" s="505"/>
      <c r="GSO464" s="505"/>
      <c r="GSP464" s="505"/>
      <c r="GSQ464" s="511"/>
      <c r="GSR464" s="512"/>
      <c r="GSS464" s="512"/>
      <c r="GST464" s="505"/>
      <c r="GSU464" s="505"/>
      <c r="GSV464" s="505"/>
      <c r="GSW464" s="511"/>
      <c r="GSX464" s="512"/>
      <c r="GSY464" s="512"/>
      <c r="GSZ464" s="505"/>
      <c r="GTA464" s="505"/>
      <c r="GTB464" s="505"/>
      <c r="GTC464" s="511"/>
      <c r="GTD464" s="512"/>
      <c r="GTE464" s="512"/>
      <c r="GTF464" s="505"/>
      <c r="GTG464" s="505"/>
      <c r="GTH464" s="505"/>
      <c r="GTI464" s="511"/>
      <c r="GTJ464" s="512"/>
      <c r="GTK464" s="512"/>
      <c r="GTL464" s="505"/>
      <c r="GTM464" s="505"/>
      <c r="GTN464" s="505"/>
      <c r="GTO464" s="511"/>
      <c r="GTP464" s="512"/>
      <c r="GTQ464" s="512"/>
      <c r="GTR464" s="505"/>
      <c r="GTS464" s="505"/>
      <c r="GTT464" s="505"/>
      <c r="GTU464" s="511"/>
      <c r="GTV464" s="512"/>
      <c r="GTW464" s="512"/>
      <c r="GTX464" s="505"/>
      <c r="GTY464" s="505"/>
      <c r="GTZ464" s="505"/>
      <c r="GUA464" s="511"/>
      <c r="GUB464" s="512"/>
      <c r="GUC464" s="512"/>
      <c r="GUD464" s="505"/>
      <c r="GUE464" s="505"/>
      <c r="GUF464" s="505"/>
      <c r="GUG464" s="511"/>
      <c r="GUH464" s="512"/>
      <c r="GUI464" s="512"/>
      <c r="GUJ464" s="505"/>
      <c r="GUK464" s="505"/>
      <c r="GUL464" s="505"/>
      <c r="GUM464" s="511"/>
      <c r="GUN464" s="512"/>
      <c r="GUO464" s="512"/>
      <c r="GUP464" s="505"/>
      <c r="GUQ464" s="505"/>
      <c r="GUR464" s="505"/>
      <c r="GUS464" s="511"/>
      <c r="GUT464" s="512"/>
      <c r="GUU464" s="512"/>
      <c r="GUV464" s="505"/>
      <c r="GUW464" s="505"/>
      <c r="GUX464" s="505"/>
      <c r="GUY464" s="511"/>
      <c r="GUZ464" s="512"/>
      <c r="GVA464" s="512"/>
      <c r="GVB464" s="505"/>
      <c r="GVC464" s="505"/>
      <c r="GVD464" s="505"/>
      <c r="GVE464" s="511"/>
      <c r="GVF464" s="512"/>
      <c r="GVG464" s="512"/>
      <c r="GVH464" s="505"/>
      <c r="GVI464" s="505"/>
      <c r="GVJ464" s="505"/>
      <c r="GVK464" s="511"/>
      <c r="GVL464" s="512"/>
      <c r="GVM464" s="512"/>
      <c r="GVN464" s="505"/>
      <c r="GVO464" s="505"/>
      <c r="GVP464" s="505"/>
      <c r="GVQ464" s="511"/>
      <c r="GVR464" s="512"/>
      <c r="GVS464" s="512"/>
      <c r="GVT464" s="505"/>
      <c r="GVU464" s="505"/>
      <c r="GVV464" s="505"/>
      <c r="GVW464" s="511"/>
      <c r="GVX464" s="512"/>
      <c r="GVY464" s="512"/>
      <c r="GVZ464" s="505"/>
      <c r="GWA464" s="505"/>
      <c r="GWB464" s="505"/>
      <c r="GWC464" s="511"/>
      <c r="GWD464" s="512"/>
      <c r="GWE464" s="512"/>
      <c r="GWF464" s="505"/>
      <c r="GWG464" s="505"/>
      <c r="GWH464" s="505"/>
      <c r="GWI464" s="511"/>
      <c r="GWJ464" s="512"/>
      <c r="GWK464" s="512"/>
      <c r="GWL464" s="505"/>
      <c r="GWM464" s="505"/>
      <c r="GWN464" s="505"/>
      <c r="GWO464" s="511"/>
      <c r="GWP464" s="512"/>
      <c r="GWQ464" s="512"/>
      <c r="GWR464" s="505"/>
      <c r="GWS464" s="505"/>
      <c r="GWT464" s="505"/>
      <c r="GWU464" s="511"/>
      <c r="GWV464" s="512"/>
      <c r="GWW464" s="512"/>
      <c r="GWX464" s="505"/>
      <c r="GWY464" s="505"/>
      <c r="GWZ464" s="505"/>
      <c r="GXA464" s="511"/>
      <c r="GXB464" s="512"/>
      <c r="GXC464" s="512"/>
      <c r="GXD464" s="505"/>
      <c r="GXE464" s="505"/>
      <c r="GXF464" s="505"/>
      <c r="GXG464" s="511"/>
      <c r="GXH464" s="512"/>
      <c r="GXI464" s="512"/>
      <c r="GXJ464" s="505"/>
      <c r="GXK464" s="505"/>
      <c r="GXL464" s="505"/>
      <c r="GXM464" s="511"/>
      <c r="GXN464" s="512"/>
      <c r="GXO464" s="512"/>
      <c r="GXP464" s="505"/>
      <c r="GXQ464" s="505"/>
      <c r="GXR464" s="505"/>
      <c r="GXS464" s="511"/>
      <c r="GXT464" s="512"/>
      <c r="GXU464" s="512"/>
      <c r="GXV464" s="505"/>
      <c r="GXW464" s="505"/>
      <c r="GXX464" s="505"/>
      <c r="GXY464" s="511"/>
      <c r="GXZ464" s="512"/>
      <c r="GYA464" s="512"/>
      <c r="GYB464" s="505"/>
      <c r="GYC464" s="505"/>
      <c r="GYD464" s="505"/>
      <c r="GYE464" s="511"/>
      <c r="GYF464" s="512"/>
      <c r="GYG464" s="512"/>
      <c r="GYH464" s="505"/>
      <c r="GYI464" s="505"/>
      <c r="GYJ464" s="505"/>
      <c r="GYK464" s="511"/>
      <c r="GYL464" s="512"/>
      <c r="GYM464" s="512"/>
      <c r="GYN464" s="505"/>
      <c r="GYO464" s="505"/>
      <c r="GYP464" s="505"/>
      <c r="GYQ464" s="511"/>
      <c r="GYR464" s="512"/>
      <c r="GYS464" s="512"/>
      <c r="GYT464" s="505"/>
      <c r="GYU464" s="505"/>
      <c r="GYV464" s="505"/>
      <c r="GYW464" s="511"/>
      <c r="GYX464" s="512"/>
      <c r="GYY464" s="512"/>
      <c r="GYZ464" s="505"/>
      <c r="GZA464" s="505"/>
      <c r="GZB464" s="505"/>
      <c r="GZC464" s="511"/>
      <c r="GZD464" s="512"/>
      <c r="GZE464" s="512"/>
      <c r="GZF464" s="505"/>
      <c r="GZG464" s="505"/>
      <c r="GZH464" s="505"/>
      <c r="GZI464" s="511"/>
      <c r="GZJ464" s="512"/>
      <c r="GZK464" s="512"/>
      <c r="GZL464" s="505"/>
      <c r="GZM464" s="505"/>
      <c r="GZN464" s="505"/>
      <c r="GZO464" s="511"/>
      <c r="GZP464" s="512"/>
      <c r="GZQ464" s="512"/>
      <c r="GZR464" s="505"/>
      <c r="GZS464" s="505"/>
      <c r="GZT464" s="505"/>
      <c r="GZU464" s="511"/>
      <c r="GZV464" s="512"/>
      <c r="GZW464" s="512"/>
      <c r="GZX464" s="505"/>
      <c r="GZY464" s="505"/>
      <c r="GZZ464" s="505"/>
      <c r="HAA464" s="511"/>
      <c r="HAB464" s="512"/>
      <c r="HAC464" s="512"/>
      <c r="HAD464" s="505"/>
      <c r="HAE464" s="505"/>
      <c r="HAF464" s="505"/>
      <c r="HAG464" s="511"/>
      <c r="HAH464" s="512"/>
      <c r="HAI464" s="512"/>
      <c r="HAJ464" s="505"/>
      <c r="HAK464" s="505"/>
      <c r="HAL464" s="505"/>
      <c r="HAM464" s="511"/>
      <c r="HAN464" s="512"/>
      <c r="HAO464" s="512"/>
      <c r="HAP464" s="505"/>
      <c r="HAQ464" s="505"/>
      <c r="HAR464" s="505"/>
      <c r="HAS464" s="511"/>
      <c r="HAT464" s="512"/>
      <c r="HAU464" s="512"/>
      <c r="HAV464" s="505"/>
      <c r="HAW464" s="505"/>
      <c r="HAX464" s="505"/>
      <c r="HAY464" s="511"/>
      <c r="HAZ464" s="512"/>
      <c r="HBA464" s="512"/>
      <c r="HBB464" s="505"/>
      <c r="HBC464" s="505"/>
      <c r="HBD464" s="505"/>
      <c r="HBE464" s="511"/>
      <c r="HBF464" s="512"/>
      <c r="HBG464" s="512"/>
      <c r="HBH464" s="505"/>
      <c r="HBI464" s="505"/>
      <c r="HBJ464" s="505"/>
      <c r="HBK464" s="511"/>
      <c r="HBL464" s="512"/>
      <c r="HBM464" s="512"/>
      <c r="HBN464" s="505"/>
      <c r="HBO464" s="505"/>
      <c r="HBP464" s="505"/>
      <c r="HBQ464" s="511"/>
      <c r="HBR464" s="512"/>
      <c r="HBS464" s="512"/>
      <c r="HBT464" s="505"/>
      <c r="HBU464" s="505"/>
      <c r="HBV464" s="505"/>
      <c r="HBW464" s="511"/>
      <c r="HBX464" s="512"/>
      <c r="HBY464" s="512"/>
      <c r="HBZ464" s="505"/>
      <c r="HCA464" s="505"/>
      <c r="HCB464" s="505"/>
      <c r="HCC464" s="511"/>
      <c r="HCD464" s="512"/>
      <c r="HCE464" s="512"/>
      <c r="HCF464" s="505"/>
      <c r="HCG464" s="505"/>
      <c r="HCH464" s="505"/>
      <c r="HCI464" s="511"/>
      <c r="HCJ464" s="512"/>
      <c r="HCK464" s="512"/>
      <c r="HCL464" s="505"/>
      <c r="HCM464" s="505"/>
      <c r="HCN464" s="505"/>
      <c r="HCO464" s="511"/>
      <c r="HCP464" s="512"/>
      <c r="HCQ464" s="512"/>
      <c r="HCR464" s="505"/>
      <c r="HCS464" s="505"/>
      <c r="HCT464" s="505"/>
      <c r="HCU464" s="511"/>
      <c r="HCV464" s="512"/>
      <c r="HCW464" s="512"/>
      <c r="HCX464" s="505"/>
      <c r="HCY464" s="505"/>
      <c r="HCZ464" s="505"/>
      <c r="HDA464" s="511"/>
      <c r="HDB464" s="512"/>
      <c r="HDC464" s="512"/>
      <c r="HDD464" s="505"/>
      <c r="HDE464" s="505"/>
      <c r="HDF464" s="505"/>
      <c r="HDG464" s="511"/>
      <c r="HDH464" s="512"/>
      <c r="HDI464" s="512"/>
      <c r="HDJ464" s="505"/>
      <c r="HDK464" s="505"/>
      <c r="HDL464" s="505"/>
      <c r="HDM464" s="511"/>
      <c r="HDN464" s="512"/>
      <c r="HDO464" s="512"/>
      <c r="HDP464" s="505"/>
      <c r="HDQ464" s="505"/>
      <c r="HDR464" s="505"/>
      <c r="HDS464" s="511"/>
      <c r="HDT464" s="512"/>
      <c r="HDU464" s="512"/>
      <c r="HDV464" s="505"/>
      <c r="HDW464" s="505"/>
      <c r="HDX464" s="505"/>
      <c r="HDY464" s="511"/>
      <c r="HDZ464" s="512"/>
      <c r="HEA464" s="512"/>
      <c r="HEB464" s="505"/>
      <c r="HEC464" s="505"/>
      <c r="HED464" s="505"/>
      <c r="HEE464" s="511"/>
      <c r="HEF464" s="512"/>
      <c r="HEG464" s="512"/>
      <c r="HEH464" s="505"/>
      <c r="HEI464" s="505"/>
      <c r="HEJ464" s="505"/>
      <c r="HEK464" s="511"/>
      <c r="HEL464" s="512"/>
      <c r="HEM464" s="512"/>
      <c r="HEN464" s="505"/>
      <c r="HEO464" s="505"/>
      <c r="HEP464" s="505"/>
      <c r="HEQ464" s="511"/>
      <c r="HER464" s="512"/>
      <c r="HES464" s="512"/>
      <c r="HET464" s="505"/>
      <c r="HEU464" s="505"/>
      <c r="HEV464" s="505"/>
      <c r="HEW464" s="511"/>
      <c r="HEX464" s="512"/>
      <c r="HEY464" s="512"/>
      <c r="HEZ464" s="505"/>
      <c r="HFA464" s="505"/>
      <c r="HFB464" s="505"/>
      <c r="HFC464" s="511"/>
      <c r="HFD464" s="512"/>
      <c r="HFE464" s="512"/>
      <c r="HFF464" s="505"/>
      <c r="HFG464" s="505"/>
      <c r="HFH464" s="505"/>
      <c r="HFI464" s="511"/>
      <c r="HFJ464" s="512"/>
      <c r="HFK464" s="512"/>
      <c r="HFL464" s="505"/>
      <c r="HFM464" s="505"/>
      <c r="HFN464" s="505"/>
      <c r="HFO464" s="511"/>
      <c r="HFP464" s="512"/>
      <c r="HFQ464" s="512"/>
      <c r="HFR464" s="505"/>
      <c r="HFS464" s="505"/>
      <c r="HFT464" s="505"/>
      <c r="HFU464" s="511"/>
      <c r="HFV464" s="512"/>
      <c r="HFW464" s="512"/>
      <c r="HFX464" s="505"/>
      <c r="HFY464" s="505"/>
      <c r="HFZ464" s="505"/>
      <c r="HGA464" s="511"/>
      <c r="HGB464" s="512"/>
      <c r="HGC464" s="512"/>
      <c r="HGD464" s="505"/>
      <c r="HGE464" s="505"/>
      <c r="HGF464" s="505"/>
      <c r="HGG464" s="511"/>
      <c r="HGH464" s="512"/>
      <c r="HGI464" s="512"/>
      <c r="HGJ464" s="505"/>
      <c r="HGK464" s="505"/>
      <c r="HGL464" s="505"/>
      <c r="HGM464" s="511"/>
      <c r="HGN464" s="512"/>
      <c r="HGO464" s="512"/>
      <c r="HGP464" s="505"/>
      <c r="HGQ464" s="505"/>
      <c r="HGR464" s="505"/>
      <c r="HGS464" s="511"/>
      <c r="HGT464" s="512"/>
      <c r="HGU464" s="512"/>
      <c r="HGV464" s="505"/>
      <c r="HGW464" s="505"/>
      <c r="HGX464" s="505"/>
      <c r="HGY464" s="511"/>
      <c r="HGZ464" s="512"/>
      <c r="HHA464" s="512"/>
      <c r="HHB464" s="505"/>
      <c r="HHC464" s="505"/>
      <c r="HHD464" s="505"/>
      <c r="HHE464" s="511"/>
      <c r="HHF464" s="512"/>
      <c r="HHG464" s="512"/>
      <c r="HHH464" s="505"/>
      <c r="HHI464" s="505"/>
      <c r="HHJ464" s="505"/>
      <c r="HHK464" s="511"/>
      <c r="HHL464" s="512"/>
      <c r="HHM464" s="512"/>
      <c r="HHN464" s="505"/>
      <c r="HHO464" s="505"/>
      <c r="HHP464" s="505"/>
      <c r="HHQ464" s="511"/>
      <c r="HHR464" s="512"/>
      <c r="HHS464" s="512"/>
      <c r="HHT464" s="505"/>
      <c r="HHU464" s="505"/>
      <c r="HHV464" s="505"/>
      <c r="HHW464" s="511"/>
      <c r="HHX464" s="512"/>
      <c r="HHY464" s="512"/>
      <c r="HHZ464" s="505"/>
      <c r="HIA464" s="505"/>
      <c r="HIB464" s="505"/>
      <c r="HIC464" s="511"/>
      <c r="HID464" s="512"/>
      <c r="HIE464" s="512"/>
      <c r="HIF464" s="505"/>
      <c r="HIG464" s="505"/>
      <c r="HIH464" s="505"/>
      <c r="HII464" s="511"/>
      <c r="HIJ464" s="512"/>
      <c r="HIK464" s="512"/>
      <c r="HIL464" s="505"/>
      <c r="HIM464" s="505"/>
      <c r="HIN464" s="505"/>
      <c r="HIO464" s="511"/>
      <c r="HIP464" s="512"/>
      <c r="HIQ464" s="512"/>
      <c r="HIR464" s="505"/>
      <c r="HIS464" s="505"/>
      <c r="HIT464" s="505"/>
      <c r="HIU464" s="511"/>
      <c r="HIV464" s="512"/>
      <c r="HIW464" s="512"/>
      <c r="HIX464" s="505"/>
      <c r="HIY464" s="505"/>
      <c r="HIZ464" s="505"/>
      <c r="HJA464" s="511"/>
      <c r="HJB464" s="512"/>
      <c r="HJC464" s="512"/>
      <c r="HJD464" s="505"/>
      <c r="HJE464" s="505"/>
      <c r="HJF464" s="505"/>
      <c r="HJG464" s="511"/>
      <c r="HJH464" s="512"/>
      <c r="HJI464" s="512"/>
      <c r="HJJ464" s="505"/>
      <c r="HJK464" s="505"/>
      <c r="HJL464" s="505"/>
      <c r="HJM464" s="511"/>
      <c r="HJN464" s="512"/>
      <c r="HJO464" s="512"/>
      <c r="HJP464" s="505"/>
      <c r="HJQ464" s="505"/>
      <c r="HJR464" s="505"/>
      <c r="HJS464" s="511"/>
      <c r="HJT464" s="512"/>
      <c r="HJU464" s="512"/>
      <c r="HJV464" s="505"/>
      <c r="HJW464" s="505"/>
      <c r="HJX464" s="505"/>
      <c r="HJY464" s="511"/>
      <c r="HJZ464" s="512"/>
      <c r="HKA464" s="512"/>
      <c r="HKB464" s="505"/>
      <c r="HKC464" s="505"/>
      <c r="HKD464" s="505"/>
      <c r="HKE464" s="511"/>
      <c r="HKF464" s="512"/>
      <c r="HKG464" s="512"/>
      <c r="HKH464" s="505"/>
      <c r="HKI464" s="505"/>
      <c r="HKJ464" s="505"/>
      <c r="HKK464" s="511"/>
      <c r="HKL464" s="512"/>
      <c r="HKM464" s="512"/>
      <c r="HKN464" s="505"/>
      <c r="HKO464" s="505"/>
      <c r="HKP464" s="505"/>
      <c r="HKQ464" s="511"/>
      <c r="HKR464" s="512"/>
      <c r="HKS464" s="512"/>
      <c r="HKT464" s="505"/>
      <c r="HKU464" s="505"/>
      <c r="HKV464" s="505"/>
      <c r="HKW464" s="511"/>
      <c r="HKX464" s="512"/>
      <c r="HKY464" s="512"/>
      <c r="HKZ464" s="505"/>
      <c r="HLA464" s="505"/>
      <c r="HLB464" s="505"/>
      <c r="HLC464" s="511"/>
      <c r="HLD464" s="512"/>
      <c r="HLE464" s="512"/>
      <c r="HLF464" s="505"/>
      <c r="HLG464" s="505"/>
      <c r="HLH464" s="505"/>
      <c r="HLI464" s="511"/>
      <c r="HLJ464" s="512"/>
      <c r="HLK464" s="512"/>
      <c r="HLL464" s="505"/>
      <c r="HLM464" s="505"/>
      <c r="HLN464" s="505"/>
      <c r="HLO464" s="511"/>
      <c r="HLP464" s="512"/>
      <c r="HLQ464" s="512"/>
      <c r="HLR464" s="505"/>
      <c r="HLS464" s="505"/>
      <c r="HLT464" s="505"/>
      <c r="HLU464" s="511"/>
      <c r="HLV464" s="512"/>
      <c r="HLW464" s="512"/>
      <c r="HLX464" s="505"/>
      <c r="HLY464" s="505"/>
      <c r="HLZ464" s="505"/>
      <c r="HMA464" s="511"/>
      <c r="HMB464" s="512"/>
      <c r="HMC464" s="512"/>
      <c r="HMD464" s="505"/>
      <c r="HME464" s="505"/>
      <c r="HMF464" s="505"/>
      <c r="HMG464" s="511"/>
      <c r="HMH464" s="512"/>
      <c r="HMI464" s="512"/>
      <c r="HMJ464" s="505"/>
      <c r="HMK464" s="505"/>
      <c r="HML464" s="505"/>
      <c r="HMM464" s="511"/>
      <c r="HMN464" s="512"/>
      <c r="HMO464" s="512"/>
      <c r="HMP464" s="505"/>
      <c r="HMQ464" s="505"/>
      <c r="HMR464" s="505"/>
      <c r="HMS464" s="511"/>
      <c r="HMT464" s="512"/>
      <c r="HMU464" s="512"/>
      <c r="HMV464" s="505"/>
      <c r="HMW464" s="505"/>
      <c r="HMX464" s="505"/>
      <c r="HMY464" s="511"/>
      <c r="HMZ464" s="512"/>
      <c r="HNA464" s="512"/>
      <c r="HNB464" s="505"/>
      <c r="HNC464" s="505"/>
      <c r="HND464" s="505"/>
      <c r="HNE464" s="511"/>
      <c r="HNF464" s="512"/>
      <c r="HNG464" s="512"/>
      <c r="HNH464" s="505"/>
      <c r="HNI464" s="505"/>
      <c r="HNJ464" s="505"/>
      <c r="HNK464" s="511"/>
      <c r="HNL464" s="512"/>
      <c r="HNM464" s="512"/>
      <c r="HNN464" s="505"/>
      <c r="HNO464" s="505"/>
      <c r="HNP464" s="505"/>
      <c r="HNQ464" s="511"/>
      <c r="HNR464" s="512"/>
      <c r="HNS464" s="512"/>
      <c r="HNT464" s="505"/>
      <c r="HNU464" s="505"/>
      <c r="HNV464" s="505"/>
      <c r="HNW464" s="511"/>
      <c r="HNX464" s="512"/>
      <c r="HNY464" s="512"/>
      <c r="HNZ464" s="505"/>
      <c r="HOA464" s="505"/>
      <c r="HOB464" s="505"/>
      <c r="HOC464" s="511"/>
      <c r="HOD464" s="512"/>
      <c r="HOE464" s="512"/>
      <c r="HOF464" s="505"/>
      <c r="HOG464" s="505"/>
      <c r="HOH464" s="505"/>
      <c r="HOI464" s="511"/>
      <c r="HOJ464" s="512"/>
      <c r="HOK464" s="512"/>
      <c r="HOL464" s="505"/>
      <c r="HOM464" s="505"/>
      <c r="HON464" s="505"/>
      <c r="HOO464" s="511"/>
      <c r="HOP464" s="512"/>
      <c r="HOQ464" s="512"/>
      <c r="HOR464" s="505"/>
      <c r="HOS464" s="505"/>
      <c r="HOT464" s="505"/>
      <c r="HOU464" s="511"/>
      <c r="HOV464" s="512"/>
      <c r="HOW464" s="512"/>
      <c r="HOX464" s="505"/>
      <c r="HOY464" s="505"/>
      <c r="HOZ464" s="505"/>
      <c r="HPA464" s="511"/>
      <c r="HPB464" s="512"/>
      <c r="HPC464" s="512"/>
      <c r="HPD464" s="505"/>
      <c r="HPE464" s="505"/>
      <c r="HPF464" s="505"/>
      <c r="HPG464" s="511"/>
      <c r="HPH464" s="512"/>
      <c r="HPI464" s="512"/>
      <c r="HPJ464" s="505"/>
      <c r="HPK464" s="505"/>
      <c r="HPL464" s="505"/>
      <c r="HPM464" s="511"/>
      <c r="HPN464" s="512"/>
      <c r="HPO464" s="512"/>
      <c r="HPP464" s="505"/>
      <c r="HPQ464" s="505"/>
      <c r="HPR464" s="505"/>
      <c r="HPS464" s="511"/>
      <c r="HPT464" s="512"/>
      <c r="HPU464" s="512"/>
      <c r="HPV464" s="505"/>
      <c r="HPW464" s="505"/>
      <c r="HPX464" s="505"/>
      <c r="HPY464" s="511"/>
      <c r="HPZ464" s="512"/>
      <c r="HQA464" s="512"/>
      <c r="HQB464" s="505"/>
      <c r="HQC464" s="505"/>
      <c r="HQD464" s="505"/>
      <c r="HQE464" s="511"/>
      <c r="HQF464" s="512"/>
      <c r="HQG464" s="512"/>
      <c r="HQH464" s="505"/>
      <c r="HQI464" s="505"/>
      <c r="HQJ464" s="505"/>
      <c r="HQK464" s="511"/>
      <c r="HQL464" s="512"/>
      <c r="HQM464" s="512"/>
      <c r="HQN464" s="505"/>
      <c r="HQO464" s="505"/>
      <c r="HQP464" s="505"/>
      <c r="HQQ464" s="511"/>
      <c r="HQR464" s="512"/>
      <c r="HQS464" s="512"/>
      <c r="HQT464" s="505"/>
      <c r="HQU464" s="505"/>
      <c r="HQV464" s="505"/>
      <c r="HQW464" s="511"/>
      <c r="HQX464" s="512"/>
      <c r="HQY464" s="512"/>
      <c r="HQZ464" s="505"/>
      <c r="HRA464" s="505"/>
      <c r="HRB464" s="505"/>
      <c r="HRC464" s="511"/>
      <c r="HRD464" s="512"/>
      <c r="HRE464" s="512"/>
      <c r="HRF464" s="505"/>
      <c r="HRG464" s="505"/>
      <c r="HRH464" s="505"/>
      <c r="HRI464" s="511"/>
      <c r="HRJ464" s="512"/>
      <c r="HRK464" s="512"/>
      <c r="HRL464" s="505"/>
      <c r="HRM464" s="505"/>
      <c r="HRN464" s="505"/>
      <c r="HRO464" s="511"/>
      <c r="HRP464" s="512"/>
      <c r="HRQ464" s="512"/>
      <c r="HRR464" s="505"/>
      <c r="HRS464" s="505"/>
      <c r="HRT464" s="505"/>
      <c r="HRU464" s="511"/>
      <c r="HRV464" s="512"/>
      <c r="HRW464" s="512"/>
      <c r="HRX464" s="505"/>
      <c r="HRY464" s="505"/>
      <c r="HRZ464" s="505"/>
      <c r="HSA464" s="511"/>
      <c r="HSB464" s="512"/>
      <c r="HSC464" s="512"/>
      <c r="HSD464" s="505"/>
      <c r="HSE464" s="505"/>
      <c r="HSF464" s="505"/>
      <c r="HSG464" s="511"/>
      <c r="HSH464" s="512"/>
      <c r="HSI464" s="512"/>
      <c r="HSJ464" s="505"/>
      <c r="HSK464" s="505"/>
      <c r="HSL464" s="505"/>
      <c r="HSM464" s="511"/>
      <c r="HSN464" s="512"/>
      <c r="HSO464" s="512"/>
      <c r="HSP464" s="505"/>
      <c r="HSQ464" s="505"/>
      <c r="HSR464" s="505"/>
      <c r="HSS464" s="511"/>
      <c r="HST464" s="512"/>
      <c r="HSU464" s="512"/>
      <c r="HSV464" s="505"/>
      <c r="HSW464" s="505"/>
      <c r="HSX464" s="505"/>
      <c r="HSY464" s="511"/>
      <c r="HSZ464" s="512"/>
      <c r="HTA464" s="512"/>
      <c r="HTB464" s="505"/>
      <c r="HTC464" s="505"/>
      <c r="HTD464" s="505"/>
      <c r="HTE464" s="511"/>
      <c r="HTF464" s="512"/>
      <c r="HTG464" s="512"/>
      <c r="HTH464" s="505"/>
      <c r="HTI464" s="505"/>
      <c r="HTJ464" s="505"/>
      <c r="HTK464" s="511"/>
      <c r="HTL464" s="512"/>
      <c r="HTM464" s="512"/>
      <c r="HTN464" s="505"/>
      <c r="HTO464" s="505"/>
      <c r="HTP464" s="505"/>
      <c r="HTQ464" s="511"/>
      <c r="HTR464" s="512"/>
      <c r="HTS464" s="512"/>
      <c r="HTT464" s="505"/>
      <c r="HTU464" s="505"/>
      <c r="HTV464" s="505"/>
      <c r="HTW464" s="511"/>
      <c r="HTX464" s="512"/>
      <c r="HTY464" s="512"/>
      <c r="HTZ464" s="505"/>
      <c r="HUA464" s="505"/>
      <c r="HUB464" s="505"/>
      <c r="HUC464" s="511"/>
      <c r="HUD464" s="512"/>
      <c r="HUE464" s="512"/>
      <c r="HUF464" s="505"/>
      <c r="HUG464" s="505"/>
      <c r="HUH464" s="505"/>
      <c r="HUI464" s="511"/>
      <c r="HUJ464" s="512"/>
      <c r="HUK464" s="512"/>
      <c r="HUL464" s="505"/>
      <c r="HUM464" s="505"/>
      <c r="HUN464" s="505"/>
      <c r="HUO464" s="511"/>
      <c r="HUP464" s="512"/>
      <c r="HUQ464" s="512"/>
      <c r="HUR464" s="505"/>
      <c r="HUS464" s="505"/>
      <c r="HUT464" s="505"/>
      <c r="HUU464" s="511"/>
      <c r="HUV464" s="512"/>
      <c r="HUW464" s="512"/>
      <c r="HUX464" s="505"/>
      <c r="HUY464" s="505"/>
      <c r="HUZ464" s="505"/>
      <c r="HVA464" s="511"/>
      <c r="HVB464" s="512"/>
      <c r="HVC464" s="512"/>
      <c r="HVD464" s="505"/>
      <c r="HVE464" s="505"/>
      <c r="HVF464" s="505"/>
      <c r="HVG464" s="511"/>
      <c r="HVH464" s="512"/>
      <c r="HVI464" s="512"/>
      <c r="HVJ464" s="505"/>
      <c r="HVK464" s="505"/>
      <c r="HVL464" s="505"/>
      <c r="HVM464" s="511"/>
      <c r="HVN464" s="512"/>
      <c r="HVO464" s="512"/>
      <c r="HVP464" s="505"/>
      <c r="HVQ464" s="505"/>
      <c r="HVR464" s="505"/>
      <c r="HVS464" s="511"/>
      <c r="HVT464" s="512"/>
      <c r="HVU464" s="512"/>
      <c r="HVV464" s="505"/>
      <c r="HVW464" s="505"/>
      <c r="HVX464" s="505"/>
      <c r="HVY464" s="511"/>
      <c r="HVZ464" s="512"/>
      <c r="HWA464" s="512"/>
      <c r="HWB464" s="505"/>
      <c r="HWC464" s="505"/>
      <c r="HWD464" s="505"/>
      <c r="HWE464" s="511"/>
      <c r="HWF464" s="512"/>
      <c r="HWG464" s="512"/>
      <c r="HWH464" s="505"/>
      <c r="HWI464" s="505"/>
      <c r="HWJ464" s="505"/>
      <c r="HWK464" s="511"/>
      <c r="HWL464" s="512"/>
      <c r="HWM464" s="512"/>
      <c r="HWN464" s="505"/>
      <c r="HWO464" s="505"/>
      <c r="HWP464" s="505"/>
      <c r="HWQ464" s="511"/>
      <c r="HWR464" s="512"/>
      <c r="HWS464" s="512"/>
      <c r="HWT464" s="505"/>
      <c r="HWU464" s="505"/>
      <c r="HWV464" s="505"/>
      <c r="HWW464" s="511"/>
      <c r="HWX464" s="512"/>
      <c r="HWY464" s="512"/>
      <c r="HWZ464" s="505"/>
      <c r="HXA464" s="505"/>
      <c r="HXB464" s="505"/>
      <c r="HXC464" s="511"/>
      <c r="HXD464" s="512"/>
      <c r="HXE464" s="512"/>
      <c r="HXF464" s="505"/>
      <c r="HXG464" s="505"/>
      <c r="HXH464" s="505"/>
      <c r="HXI464" s="511"/>
      <c r="HXJ464" s="512"/>
      <c r="HXK464" s="512"/>
      <c r="HXL464" s="505"/>
      <c r="HXM464" s="505"/>
      <c r="HXN464" s="505"/>
      <c r="HXO464" s="511"/>
      <c r="HXP464" s="512"/>
      <c r="HXQ464" s="512"/>
      <c r="HXR464" s="505"/>
      <c r="HXS464" s="505"/>
      <c r="HXT464" s="505"/>
      <c r="HXU464" s="511"/>
      <c r="HXV464" s="512"/>
      <c r="HXW464" s="512"/>
      <c r="HXX464" s="505"/>
      <c r="HXY464" s="505"/>
      <c r="HXZ464" s="505"/>
      <c r="HYA464" s="511"/>
      <c r="HYB464" s="512"/>
      <c r="HYC464" s="512"/>
      <c r="HYD464" s="505"/>
      <c r="HYE464" s="505"/>
      <c r="HYF464" s="505"/>
      <c r="HYG464" s="511"/>
      <c r="HYH464" s="512"/>
      <c r="HYI464" s="512"/>
      <c r="HYJ464" s="505"/>
      <c r="HYK464" s="505"/>
      <c r="HYL464" s="505"/>
      <c r="HYM464" s="511"/>
      <c r="HYN464" s="512"/>
      <c r="HYO464" s="512"/>
      <c r="HYP464" s="505"/>
      <c r="HYQ464" s="505"/>
      <c r="HYR464" s="505"/>
      <c r="HYS464" s="511"/>
      <c r="HYT464" s="512"/>
      <c r="HYU464" s="512"/>
      <c r="HYV464" s="505"/>
      <c r="HYW464" s="505"/>
      <c r="HYX464" s="505"/>
      <c r="HYY464" s="511"/>
      <c r="HYZ464" s="512"/>
      <c r="HZA464" s="512"/>
      <c r="HZB464" s="505"/>
      <c r="HZC464" s="505"/>
      <c r="HZD464" s="505"/>
      <c r="HZE464" s="511"/>
      <c r="HZF464" s="512"/>
      <c r="HZG464" s="512"/>
      <c r="HZH464" s="505"/>
      <c r="HZI464" s="505"/>
      <c r="HZJ464" s="505"/>
      <c r="HZK464" s="511"/>
      <c r="HZL464" s="512"/>
      <c r="HZM464" s="512"/>
      <c r="HZN464" s="505"/>
      <c r="HZO464" s="505"/>
      <c r="HZP464" s="505"/>
      <c r="HZQ464" s="511"/>
      <c r="HZR464" s="512"/>
      <c r="HZS464" s="512"/>
      <c r="HZT464" s="505"/>
      <c r="HZU464" s="505"/>
      <c r="HZV464" s="505"/>
      <c r="HZW464" s="511"/>
      <c r="HZX464" s="512"/>
      <c r="HZY464" s="512"/>
      <c r="HZZ464" s="505"/>
      <c r="IAA464" s="505"/>
      <c r="IAB464" s="505"/>
      <c r="IAC464" s="511"/>
      <c r="IAD464" s="512"/>
      <c r="IAE464" s="512"/>
      <c r="IAF464" s="505"/>
      <c r="IAG464" s="505"/>
      <c r="IAH464" s="505"/>
      <c r="IAI464" s="511"/>
      <c r="IAJ464" s="512"/>
      <c r="IAK464" s="512"/>
      <c r="IAL464" s="505"/>
      <c r="IAM464" s="505"/>
      <c r="IAN464" s="505"/>
      <c r="IAO464" s="511"/>
      <c r="IAP464" s="512"/>
      <c r="IAQ464" s="512"/>
      <c r="IAR464" s="505"/>
      <c r="IAS464" s="505"/>
      <c r="IAT464" s="505"/>
      <c r="IAU464" s="511"/>
      <c r="IAV464" s="512"/>
      <c r="IAW464" s="512"/>
      <c r="IAX464" s="505"/>
      <c r="IAY464" s="505"/>
      <c r="IAZ464" s="505"/>
      <c r="IBA464" s="511"/>
      <c r="IBB464" s="512"/>
      <c r="IBC464" s="512"/>
      <c r="IBD464" s="505"/>
      <c r="IBE464" s="505"/>
      <c r="IBF464" s="505"/>
      <c r="IBG464" s="511"/>
      <c r="IBH464" s="512"/>
      <c r="IBI464" s="512"/>
      <c r="IBJ464" s="505"/>
      <c r="IBK464" s="505"/>
      <c r="IBL464" s="505"/>
      <c r="IBM464" s="511"/>
      <c r="IBN464" s="512"/>
      <c r="IBO464" s="512"/>
      <c r="IBP464" s="505"/>
      <c r="IBQ464" s="505"/>
      <c r="IBR464" s="505"/>
      <c r="IBS464" s="511"/>
      <c r="IBT464" s="512"/>
      <c r="IBU464" s="512"/>
      <c r="IBV464" s="505"/>
      <c r="IBW464" s="505"/>
      <c r="IBX464" s="505"/>
      <c r="IBY464" s="511"/>
      <c r="IBZ464" s="512"/>
      <c r="ICA464" s="512"/>
      <c r="ICB464" s="505"/>
      <c r="ICC464" s="505"/>
      <c r="ICD464" s="505"/>
      <c r="ICE464" s="511"/>
      <c r="ICF464" s="512"/>
      <c r="ICG464" s="512"/>
      <c r="ICH464" s="505"/>
      <c r="ICI464" s="505"/>
      <c r="ICJ464" s="505"/>
      <c r="ICK464" s="511"/>
      <c r="ICL464" s="512"/>
      <c r="ICM464" s="512"/>
      <c r="ICN464" s="505"/>
      <c r="ICO464" s="505"/>
      <c r="ICP464" s="505"/>
      <c r="ICQ464" s="511"/>
      <c r="ICR464" s="512"/>
      <c r="ICS464" s="512"/>
      <c r="ICT464" s="505"/>
      <c r="ICU464" s="505"/>
      <c r="ICV464" s="505"/>
      <c r="ICW464" s="511"/>
      <c r="ICX464" s="512"/>
      <c r="ICY464" s="512"/>
      <c r="ICZ464" s="505"/>
      <c r="IDA464" s="505"/>
      <c r="IDB464" s="505"/>
      <c r="IDC464" s="511"/>
      <c r="IDD464" s="512"/>
      <c r="IDE464" s="512"/>
      <c r="IDF464" s="505"/>
      <c r="IDG464" s="505"/>
      <c r="IDH464" s="505"/>
      <c r="IDI464" s="511"/>
      <c r="IDJ464" s="512"/>
      <c r="IDK464" s="512"/>
      <c r="IDL464" s="505"/>
      <c r="IDM464" s="505"/>
      <c r="IDN464" s="505"/>
      <c r="IDO464" s="511"/>
      <c r="IDP464" s="512"/>
      <c r="IDQ464" s="512"/>
      <c r="IDR464" s="505"/>
      <c r="IDS464" s="505"/>
      <c r="IDT464" s="505"/>
      <c r="IDU464" s="511"/>
      <c r="IDV464" s="512"/>
      <c r="IDW464" s="512"/>
      <c r="IDX464" s="505"/>
      <c r="IDY464" s="505"/>
      <c r="IDZ464" s="505"/>
      <c r="IEA464" s="511"/>
      <c r="IEB464" s="512"/>
      <c r="IEC464" s="512"/>
      <c r="IED464" s="505"/>
      <c r="IEE464" s="505"/>
      <c r="IEF464" s="505"/>
      <c r="IEG464" s="511"/>
      <c r="IEH464" s="512"/>
      <c r="IEI464" s="512"/>
      <c r="IEJ464" s="505"/>
      <c r="IEK464" s="505"/>
      <c r="IEL464" s="505"/>
      <c r="IEM464" s="511"/>
      <c r="IEN464" s="512"/>
      <c r="IEO464" s="512"/>
      <c r="IEP464" s="505"/>
      <c r="IEQ464" s="505"/>
      <c r="IER464" s="505"/>
      <c r="IES464" s="511"/>
      <c r="IET464" s="512"/>
      <c r="IEU464" s="512"/>
      <c r="IEV464" s="505"/>
      <c r="IEW464" s="505"/>
      <c r="IEX464" s="505"/>
      <c r="IEY464" s="511"/>
      <c r="IEZ464" s="512"/>
      <c r="IFA464" s="512"/>
      <c r="IFB464" s="505"/>
      <c r="IFC464" s="505"/>
      <c r="IFD464" s="505"/>
      <c r="IFE464" s="511"/>
      <c r="IFF464" s="512"/>
      <c r="IFG464" s="512"/>
      <c r="IFH464" s="505"/>
      <c r="IFI464" s="505"/>
      <c r="IFJ464" s="505"/>
      <c r="IFK464" s="511"/>
      <c r="IFL464" s="512"/>
      <c r="IFM464" s="512"/>
      <c r="IFN464" s="505"/>
      <c r="IFO464" s="505"/>
      <c r="IFP464" s="505"/>
      <c r="IFQ464" s="511"/>
      <c r="IFR464" s="512"/>
      <c r="IFS464" s="512"/>
      <c r="IFT464" s="505"/>
      <c r="IFU464" s="505"/>
      <c r="IFV464" s="505"/>
      <c r="IFW464" s="511"/>
      <c r="IFX464" s="512"/>
      <c r="IFY464" s="512"/>
      <c r="IFZ464" s="505"/>
      <c r="IGA464" s="505"/>
      <c r="IGB464" s="505"/>
      <c r="IGC464" s="511"/>
      <c r="IGD464" s="512"/>
      <c r="IGE464" s="512"/>
      <c r="IGF464" s="505"/>
      <c r="IGG464" s="505"/>
      <c r="IGH464" s="505"/>
      <c r="IGI464" s="511"/>
      <c r="IGJ464" s="512"/>
      <c r="IGK464" s="512"/>
      <c r="IGL464" s="505"/>
      <c r="IGM464" s="505"/>
      <c r="IGN464" s="505"/>
      <c r="IGO464" s="511"/>
      <c r="IGP464" s="512"/>
      <c r="IGQ464" s="512"/>
      <c r="IGR464" s="505"/>
      <c r="IGS464" s="505"/>
      <c r="IGT464" s="505"/>
      <c r="IGU464" s="511"/>
      <c r="IGV464" s="512"/>
      <c r="IGW464" s="512"/>
      <c r="IGX464" s="505"/>
      <c r="IGY464" s="505"/>
      <c r="IGZ464" s="505"/>
      <c r="IHA464" s="511"/>
      <c r="IHB464" s="512"/>
      <c r="IHC464" s="512"/>
      <c r="IHD464" s="505"/>
      <c r="IHE464" s="505"/>
      <c r="IHF464" s="505"/>
      <c r="IHG464" s="511"/>
      <c r="IHH464" s="512"/>
      <c r="IHI464" s="512"/>
      <c r="IHJ464" s="505"/>
      <c r="IHK464" s="505"/>
      <c r="IHL464" s="505"/>
      <c r="IHM464" s="511"/>
      <c r="IHN464" s="512"/>
      <c r="IHO464" s="512"/>
      <c r="IHP464" s="505"/>
      <c r="IHQ464" s="505"/>
      <c r="IHR464" s="505"/>
      <c r="IHS464" s="511"/>
      <c r="IHT464" s="512"/>
      <c r="IHU464" s="512"/>
      <c r="IHV464" s="505"/>
      <c r="IHW464" s="505"/>
      <c r="IHX464" s="505"/>
      <c r="IHY464" s="511"/>
      <c r="IHZ464" s="512"/>
      <c r="IIA464" s="512"/>
      <c r="IIB464" s="505"/>
      <c r="IIC464" s="505"/>
      <c r="IID464" s="505"/>
      <c r="IIE464" s="511"/>
      <c r="IIF464" s="512"/>
      <c r="IIG464" s="512"/>
      <c r="IIH464" s="505"/>
      <c r="III464" s="505"/>
      <c r="IIJ464" s="505"/>
      <c r="IIK464" s="511"/>
      <c r="IIL464" s="512"/>
      <c r="IIM464" s="512"/>
      <c r="IIN464" s="505"/>
      <c r="IIO464" s="505"/>
      <c r="IIP464" s="505"/>
      <c r="IIQ464" s="511"/>
      <c r="IIR464" s="512"/>
      <c r="IIS464" s="512"/>
      <c r="IIT464" s="505"/>
      <c r="IIU464" s="505"/>
      <c r="IIV464" s="505"/>
      <c r="IIW464" s="511"/>
      <c r="IIX464" s="512"/>
      <c r="IIY464" s="512"/>
      <c r="IIZ464" s="505"/>
      <c r="IJA464" s="505"/>
      <c r="IJB464" s="505"/>
      <c r="IJC464" s="511"/>
      <c r="IJD464" s="512"/>
      <c r="IJE464" s="512"/>
      <c r="IJF464" s="505"/>
      <c r="IJG464" s="505"/>
      <c r="IJH464" s="505"/>
      <c r="IJI464" s="511"/>
      <c r="IJJ464" s="512"/>
      <c r="IJK464" s="512"/>
      <c r="IJL464" s="505"/>
      <c r="IJM464" s="505"/>
      <c r="IJN464" s="505"/>
      <c r="IJO464" s="511"/>
      <c r="IJP464" s="512"/>
      <c r="IJQ464" s="512"/>
      <c r="IJR464" s="505"/>
      <c r="IJS464" s="505"/>
      <c r="IJT464" s="505"/>
      <c r="IJU464" s="511"/>
      <c r="IJV464" s="512"/>
      <c r="IJW464" s="512"/>
      <c r="IJX464" s="505"/>
      <c r="IJY464" s="505"/>
      <c r="IJZ464" s="505"/>
      <c r="IKA464" s="511"/>
      <c r="IKB464" s="512"/>
      <c r="IKC464" s="512"/>
      <c r="IKD464" s="505"/>
      <c r="IKE464" s="505"/>
      <c r="IKF464" s="505"/>
      <c r="IKG464" s="511"/>
      <c r="IKH464" s="512"/>
      <c r="IKI464" s="512"/>
      <c r="IKJ464" s="505"/>
      <c r="IKK464" s="505"/>
      <c r="IKL464" s="505"/>
      <c r="IKM464" s="511"/>
      <c r="IKN464" s="512"/>
      <c r="IKO464" s="512"/>
      <c r="IKP464" s="505"/>
      <c r="IKQ464" s="505"/>
      <c r="IKR464" s="505"/>
      <c r="IKS464" s="511"/>
      <c r="IKT464" s="512"/>
      <c r="IKU464" s="512"/>
      <c r="IKV464" s="505"/>
      <c r="IKW464" s="505"/>
      <c r="IKX464" s="505"/>
      <c r="IKY464" s="511"/>
      <c r="IKZ464" s="512"/>
      <c r="ILA464" s="512"/>
      <c r="ILB464" s="505"/>
      <c r="ILC464" s="505"/>
      <c r="ILD464" s="505"/>
      <c r="ILE464" s="511"/>
      <c r="ILF464" s="512"/>
      <c r="ILG464" s="512"/>
      <c r="ILH464" s="505"/>
      <c r="ILI464" s="505"/>
      <c r="ILJ464" s="505"/>
      <c r="ILK464" s="511"/>
      <c r="ILL464" s="512"/>
      <c r="ILM464" s="512"/>
      <c r="ILN464" s="505"/>
      <c r="ILO464" s="505"/>
      <c r="ILP464" s="505"/>
      <c r="ILQ464" s="511"/>
      <c r="ILR464" s="512"/>
      <c r="ILS464" s="512"/>
      <c r="ILT464" s="505"/>
      <c r="ILU464" s="505"/>
      <c r="ILV464" s="505"/>
      <c r="ILW464" s="511"/>
      <c r="ILX464" s="512"/>
      <c r="ILY464" s="512"/>
      <c r="ILZ464" s="505"/>
      <c r="IMA464" s="505"/>
      <c r="IMB464" s="505"/>
      <c r="IMC464" s="511"/>
      <c r="IMD464" s="512"/>
      <c r="IME464" s="512"/>
      <c r="IMF464" s="505"/>
      <c r="IMG464" s="505"/>
      <c r="IMH464" s="505"/>
      <c r="IMI464" s="511"/>
      <c r="IMJ464" s="512"/>
      <c r="IMK464" s="512"/>
      <c r="IML464" s="505"/>
      <c r="IMM464" s="505"/>
      <c r="IMN464" s="505"/>
      <c r="IMO464" s="511"/>
      <c r="IMP464" s="512"/>
      <c r="IMQ464" s="512"/>
      <c r="IMR464" s="505"/>
      <c r="IMS464" s="505"/>
      <c r="IMT464" s="505"/>
      <c r="IMU464" s="511"/>
      <c r="IMV464" s="512"/>
      <c r="IMW464" s="512"/>
      <c r="IMX464" s="505"/>
      <c r="IMY464" s="505"/>
      <c r="IMZ464" s="505"/>
      <c r="INA464" s="511"/>
      <c r="INB464" s="512"/>
      <c r="INC464" s="512"/>
      <c r="IND464" s="505"/>
      <c r="INE464" s="505"/>
      <c r="INF464" s="505"/>
      <c r="ING464" s="511"/>
      <c r="INH464" s="512"/>
      <c r="INI464" s="512"/>
      <c r="INJ464" s="505"/>
      <c r="INK464" s="505"/>
      <c r="INL464" s="505"/>
      <c r="INM464" s="511"/>
      <c r="INN464" s="512"/>
      <c r="INO464" s="512"/>
      <c r="INP464" s="505"/>
      <c r="INQ464" s="505"/>
      <c r="INR464" s="505"/>
      <c r="INS464" s="511"/>
      <c r="INT464" s="512"/>
      <c r="INU464" s="512"/>
      <c r="INV464" s="505"/>
      <c r="INW464" s="505"/>
      <c r="INX464" s="505"/>
      <c r="INY464" s="511"/>
      <c r="INZ464" s="512"/>
      <c r="IOA464" s="512"/>
      <c r="IOB464" s="505"/>
      <c r="IOC464" s="505"/>
      <c r="IOD464" s="505"/>
      <c r="IOE464" s="511"/>
      <c r="IOF464" s="512"/>
      <c r="IOG464" s="512"/>
      <c r="IOH464" s="505"/>
      <c r="IOI464" s="505"/>
      <c r="IOJ464" s="505"/>
      <c r="IOK464" s="511"/>
      <c r="IOL464" s="512"/>
      <c r="IOM464" s="512"/>
      <c r="ION464" s="505"/>
      <c r="IOO464" s="505"/>
      <c r="IOP464" s="505"/>
      <c r="IOQ464" s="511"/>
      <c r="IOR464" s="512"/>
      <c r="IOS464" s="512"/>
      <c r="IOT464" s="505"/>
      <c r="IOU464" s="505"/>
      <c r="IOV464" s="505"/>
      <c r="IOW464" s="511"/>
      <c r="IOX464" s="512"/>
      <c r="IOY464" s="512"/>
      <c r="IOZ464" s="505"/>
      <c r="IPA464" s="505"/>
      <c r="IPB464" s="505"/>
      <c r="IPC464" s="511"/>
      <c r="IPD464" s="512"/>
      <c r="IPE464" s="512"/>
      <c r="IPF464" s="505"/>
      <c r="IPG464" s="505"/>
      <c r="IPH464" s="505"/>
      <c r="IPI464" s="511"/>
      <c r="IPJ464" s="512"/>
      <c r="IPK464" s="512"/>
      <c r="IPL464" s="505"/>
      <c r="IPM464" s="505"/>
      <c r="IPN464" s="505"/>
      <c r="IPO464" s="511"/>
      <c r="IPP464" s="512"/>
      <c r="IPQ464" s="512"/>
      <c r="IPR464" s="505"/>
      <c r="IPS464" s="505"/>
      <c r="IPT464" s="505"/>
      <c r="IPU464" s="511"/>
      <c r="IPV464" s="512"/>
      <c r="IPW464" s="512"/>
      <c r="IPX464" s="505"/>
      <c r="IPY464" s="505"/>
      <c r="IPZ464" s="505"/>
      <c r="IQA464" s="511"/>
      <c r="IQB464" s="512"/>
      <c r="IQC464" s="512"/>
      <c r="IQD464" s="505"/>
      <c r="IQE464" s="505"/>
      <c r="IQF464" s="505"/>
      <c r="IQG464" s="511"/>
      <c r="IQH464" s="512"/>
      <c r="IQI464" s="512"/>
      <c r="IQJ464" s="505"/>
      <c r="IQK464" s="505"/>
      <c r="IQL464" s="505"/>
      <c r="IQM464" s="511"/>
      <c r="IQN464" s="512"/>
      <c r="IQO464" s="512"/>
      <c r="IQP464" s="505"/>
      <c r="IQQ464" s="505"/>
      <c r="IQR464" s="505"/>
      <c r="IQS464" s="511"/>
      <c r="IQT464" s="512"/>
      <c r="IQU464" s="512"/>
      <c r="IQV464" s="505"/>
      <c r="IQW464" s="505"/>
      <c r="IQX464" s="505"/>
      <c r="IQY464" s="511"/>
      <c r="IQZ464" s="512"/>
      <c r="IRA464" s="512"/>
      <c r="IRB464" s="505"/>
      <c r="IRC464" s="505"/>
      <c r="IRD464" s="505"/>
      <c r="IRE464" s="511"/>
      <c r="IRF464" s="512"/>
      <c r="IRG464" s="512"/>
      <c r="IRH464" s="505"/>
      <c r="IRI464" s="505"/>
      <c r="IRJ464" s="505"/>
      <c r="IRK464" s="511"/>
      <c r="IRL464" s="512"/>
      <c r="IRM464" s="512"/>
      <c r="IRN464" s="505"/>
      <c r="IRO464" s="505"/>
      <c r="IRP464" s="505"/>
      <c r="IRQ464" s="511"/>
      <c r="IRR464" s="512"/>
      <c r="IRS464" s="512"/>
      <c r="IRT464" s="505"/>
      <c r="IRU464" s="505"/>
      <c r="IRV464" s="505"/>
      <c r="IRW464" s="511"/>
      <c r="IRX464" s="512"/>
      <c r="IRY464" s="512"/>
      <c r="IRZ464" s="505"/>
      <c r="ISA464" s="505"/>
      <c r="ISB464" s="505"/>
      <c r="ISC464" s="511"/>
      <c r="ISD464" s="512"/>
      <c r="ISE464" s="512"/>
      <c r="ISF464" s="505"/>
      <c r="ISG464" s="505"/>
      <c r="ISH464" s="505"/>
      <c r="ISI464" s="511"/>
      <c r="ISJ464" s="512"/>
      <c r="ISK464" s="512"/>
      <c r="ISL464" s="505"/>
      <c r="ISM464" s="505"/>
      <c r="ISN464" s="505"/>
      <c r="ISO464" s="511"/>
      <c r="ISP464" s="512"/>
      <c r="ISQ464" s="512"/>
      <c r="ISR464" s="505"/>
      <c r="ISS464" s="505"/>
      <c r="IST464" s="505"/>
      <c r="ISU464" s="511"/>
      <c r="ISV464" s="512"/>
      <c r="ISW464" s="512"/>
      <c r="ISX464" s="505"/>
      <c r="ISY464" s="505"/>
      <c r="ISZ464" s="505"/>
      <c r="ITA464" s="511"/>
      <c r="ITB464" s="512"/>
      <c r="ITC464" s="512"/>
      <c r="ITD464" s="505"/>
      <c r="ITE464" s="505"/>
      <c r="ITF464" s="505"/>
      <c r="ITG464" s="511"/>
      <c r="ITH464" s="512"/>
      <c r="ITI464" s="512"/>
      <c r="ITJ464" s="505"/>
      <c r="ITK464" s="505"/>
      <c r="ITL464" s="505"/>
      <c r="ITM464" s="511"/>
      <c r="ITN464" s="512"/>
      <c r="ITO464" s="512"/>
      <c r="ITP464" s="505"/>
      <c r="ITQ464" s="505"/>
      <c r="ITR464" s="505"/>
      <c r="ITS464" s="511"/>
      <c r="ITT464" s="512"/>
      <c r="ITU464" s="512"/>
      <c r="ITV464" s="505"/>
      <c r="ITW464" s="505"/>
      <c r="ITX464" s="505"/>
      <c r="ITY464" s="511"/>
      <c r="ITZ464" s="512"/>
      <c r="IUA464" s="512"/>
      <c r="IUB464" s="505"/>
      <c r="IUC464" s="505"/>
      <c r="IUD464" s="505"/>
      <c r="IUE464" s="511"/>
      <c r="IUF464" s="512"/>
      <c r="IUG464" s="512"/>
      <c r="IUH464" s="505"/>
      <c r="IUI464" s="505"/>
      <c r="IUJ464" s="505"/>
      <c r="IUK464" s="511"/>
      <c r="IUL464" s="512"/>
      <c r="IUM464" s="512"/>
      <c r="IUN464" s="505"/>
      <c r="IUO464" s="505"/>
      <c r="IUP464" s="505"/>
      <c r="IUQ464" s="511"/>
      <c r="IUR464" s="512"/>
      <c r="IUS464" s="512"/>
      <c r="IUT464" s="505"/>
      <c r="IUU464" s="505"/>
      <c r="IUV464" s="505"/>
      <c r="IUW464" s="511"/>
      <c r="IUX464" s="512"/>
      <c r="IUY464" s="512"/>
      <c r="IUZ464" s="505"/>
      <c r="IVA464" s="505"/>
      <c r="IVB464" s="505"/>
      <c r="IVC464" s="511"/>
      <c r="IVD464" s="512"/>
      <c r="IVE464" s="512"/>
      <c r="IVF464" s="505"/>
      <c r="IVG464" s="505"/>
      <c r="IVH464" s="505"/>
      <c r="IVI464" s="511"/>
      <c r="IVJ464" s="512"/>
      <c r="IVK464" s="512"/>
      <c r="IVL464" s="505"/>
      <c r="IVM464" s="505"/>
      <c r="IVN464" s="505"/>
      <c r="IVO464" s="511"/>
      <c r="IVP464" s="512"/>
      <c r="IVQ464" s="512"/>
      <c r="IVR464" s="505"/>
      <c r="IVS464" s="505"/>
      <c r="IVT464" s="505"/>
      <c r="IVU464" s="511"/>
      <c r="IVV464" s="512"/>
      <c r="IVW464" s="512"/>
      <c r="IVX464" s="505"/>
      <c r="IVY464" s="505"/>
      <c r="IVZ464" s="505"/>
      <c r="IWA464" s="511"/>
      <c r="IWB464" s="512"/>
      <c r="IWC464" s="512"/>
      <c r="IWD464" s="505"/>
      <c r="IWE464" s="505"/>
      <c r="IWF464" s="505"/>
      <c r="IWG464" s="511"/>
      <c r="IWH464" s="512"/>
      <c r="IWI464" s="512"/>
      <c r="IWJ464" s="505"/>
      <c r="IWK464" s="505"/>
      <c r="IWL464" s="505"/>
      <c r="IWM464" s="511"/>
      <c r="IWN464" s="512"/>
      <c r="IWO464" s="512"/>
      <c r="IWP464" s="505"/>
      <c r="IWQ464" s="505"/>
      <c r="IWR464" s="505"/>
      <c r="IWS464" s="511"/>
      <c r="IWT464" s="512"/>
      <c r="IWU464" s="512"/>
      <c r="IWV464" s="505"/>
      <c r="IWW464" s="505"/>
      <c r="IWX464" s="505"/>
      <c r="IWY464" s="511"/>
      <c r="IWZ464" s="512"/>
      <c r="IXA464" s="512"/>
      <c r="IXB464" s="505"/>
      <c r="IXC464" s="505"/>
      <c r="IXD464" s="505"/>
      <c r="IXE464" s="511"/>
      <c r="IXF464" s="512"/>
      <c r="IXG464" s="512"/>
      <c r="IXH464" s="505"/>
      <c r="IXI464" s="505"/>
      <c r="IXJ464" s="505"/>
      <c r="IXK464" s="511"/>
      <c r="IXL464" s="512"/>
      <c r="IXM464" s="512"/>
      <c r="IXN464" s="505"/>
      <c r="IXO464" s="505"/>
      <c r="IXP464" s="505"/>
      <c r="IXQ464" s="511"/>
      <c r="IXR464" s="512"/>
      <c r="IXS464" s="512"/>
      <c r="IXT464" s="505"/>
      <c r="IXU464" s="505"/>
      <c r="IXV464" s="505"/>
      <c r="IXW464" s="511"/>
      <c r="IXX464" s="512"/>
      <c r="IXY464" s="512"/>
      <c r="IXZ464" s="505"/>
      <c r="IYA464" s="505"/>
      <c r="IYB464" s="505"/>
      <c r="IYC464" s="511"/>
      <c r="IYD464" s="512"/>
      <c r="IYE464" s="512"/>
      <c r="IYF464" s="505"/>
      <c r="IYG464" s="505"/>
      <c r="IYH464" s="505"/>
      <c r="IYI464" s="511"/>
      <c r="IYJ464" s="512"/>
      <c r="IYK464" s="512"/>
      <c r="IYL464" s="505"/>
      <c r="IYM464" s="505"/>
      <c r="IYN464" s="505"/>
      <c r="IYO464" s="511"/>
      <c r="IYP464" s="512"/>
      <c r="IYQ464" s="512"/>
      <c r="IYR464" s="505"/>
      <c r="IYS464" s="505"/>
      <c r="IYT464" s="505"/>
      <c r="IYU464" s="511"/>
      <c r="IYV464" s="512"/>
      <c r="IYW464" s="512"/>
      <c r="IYX464" s="505"/>
      <c r="IYY464" s="505"/>
      <c r="IYZ464" s="505"/>
      <c r="IZA464" s="511"/>
      <c r="IZB464" s="512"/>
      <c r="IZC464" s="512"/>
      <c r="IZD464" s="505"/>
      <c r="IZE464" s="505"/>
      <c r="IZF464" s="505"/>
      <c r="IZG464" s="511"/>
      <c r="IZH464" s="512"/>
      <c r="IZI464" s="512"/>
      <c r="IZJ464" s="505"/>
      <c r="IZK464" s="505"/>
      <c r="IZL464" s="505"/>
      <c r="IZM464" s="511"/>
      <c r="IZN464" s="512"/>
      <c r="IZO464" s="512"/>
      <c r="IZP464" s="505"/>
      <c r="IZQ464" s="505"/>
      <c r="IZR464" s="505"/>
      <c r="IZS464" s="511"/>
      <c r="IZT464" s="512"/>
      <c r="IZU464" s="512"/>
      <c r="IZV464" s="505"/>
      <c r="IZW464" s="505"/>
      <c r="IZX464" s="505"/>
      <c r="IZY464" s="511"/>
      <c r="IZZ464" s="512"/>
      <c r="JAA464" s="512"/>
      <c r="JAB464" s="505"/>
      <c r="JAC464" s="505"/>
      <c r="JAD464" s="505"/>
      <c r="JAE464" s="511"/>
      <c r="JAF464" s="512"/>
      <c r="JAG464" s="512"/>
      <c r="JAH464" s="505"/>
      <c r="JAI464" s="505"/>
      <c r="JAJ464" s="505"/>
      <c r="JAK464" s="511"/>
      <c r="JAL464" s="512"/>
      <c r="JAM464" s="512"/>
      <c r="JAN464" s="505"/>
      <c r="JAO464" s="505"/>
      <c r="JAP464" s="505"/>
      <c r="JAQ464" s="511"/>
      <c r="JAR464" s="512"/>
      <c r="JAS464" s="512"/>
      <c r="JAT464" s="505"/>
      <c r="JAU464" s="505"/>
      <c r="JAV464" s="505"/>
      <c r="JAW464" s="511"/>
      <c r="JAX464" s="512"/>
      <c r="JAY464" s="512"/>
      <c r="JAZ464" s="505"/>
      <c r="JBA464" s="505"/>
      <c r="JBB464" s="505"/>
      <c r="JBC464" s="511"/>
      <c r="JBD464" s="512"/>
      <c r="JBE464" s="512"/>
      <c r="JBF464" s="505"/>
      <c r="JBG464" s="505"/>
      <c r="JBH464" s="505"/>
      <c r="JBI464" s="511"/>
      <c r="JBJ464" s="512"/>
      <c r="JBK464" s="512"/>
      <c r="JBL464" s="505"/>
      <c r="JBM464" s="505"/>
      <c r="JBN464" s="505"/>
      <c r="JBO464" s="511"/>
      <c r="JBP464" s="512"/>
      <c r="JBQ464" s="512"/>
      <c r="JBR464" s="505"/>
      <c r="JBS464" s="505"/>
      <c r="JBT464" s="505"/>
      <c r="JBU464" s="511"/>
      <c r="JBV464" s="512"/>
      <c r="JBW464" s="512"/>
      <c r="JBX464" s="505"/>
      <c r="JBY464" s="505"/>
      <c r="JBZ464" s="505"/>
      <c r="JCA464" s="511"/>
      <c r="JCB464" s="512"/>
      <c r="JCC464" s="512"/>
      <c r="JCD464" s="505"/>
      <c r="JCE464" s="505"/>
      <c r="JCF464" s="505"/>
      <c r="JCG464" s="511"/>
      <c r="JCH464" s="512"/>
      <c r="JCI464" s="512"/>
      <c r="JCJ464" s="505"/>
      <c r="JCK464" s="505"/>
      <c r="JCL464" s="505"/>
      <c r="JCM464" s="511"/>
      <c r="JCN464" s="512"/>
      <c r="JCO464" s="512"/>
      <c r="JCP464" s="505"/>
      <c r="JCQ464" s="505"/>
      <c r="JCR464" s="505"/>
      <c r="JCS464" s="511"/>
      <c r="JCT464" s="512"/>
      <c r="JCU464" s="512"/>
      <c r="JCV464" s="505"/>
      <c r="JCW464" s="505"/>
      <c r="JCX464" s="505"/>
      <c r="JCY464" s="511"/>
      <c r="JCZ464" s="512"/>
      <c r="JDA464" s="512"/>
      <c r="JDB464" s="505"/>
      <c r="JDC464" s="505"/>
      <c r="JDD464" s="505"/>
      <c r="JDE464" s="511"/>
      <c r="JDF464" s="512"/>
      <c r="JDG464" s="512"/>
      <c r="JDH464" s="505"/>
      <c r="JDI464" s="505"/>
      <c r="JDJ464" s="505"/>
      <c r="JDK464" s="511"/>
      <c r="JDL464" s="512"/>
      <c r="JDM464" s="512"/>
      <c r="JDN464" s="505"/>
      <c r="JDO464" s="505"/>
      <c r="JDP464" s="505"/>
      <c r="JDQ464" s="511"/>
      <c r="JDR464" s="512"/>
      <c r="JDS464" s="512"/>
      <c r="JDT464" s="505"/>
      <c r="JDU464" s="505"/>
      <c r="JDV464" s="505"/>
      <c r="JDW464" s="511"/>
      <c r="JDX464" s="512"/>
      <c r="JDY464" s="512"/>
      <c r="JDZ464" s="505"/>
      <c r="JEA464" s="505"/>
      <c r="JEB464" s="505"/>
      <c r="JEC464" s="511"/>
      <c r="JED464" s="512"/>
      <c r="JEE464" s="512"/>
      <c r="JEF464" s="505"/>
      <c r="JEG464" s="505"/>
      <c r="JEH464" s="505"/>
      <c r="JEI464" s="511"/>
      <c r="JEJ464" s="512"/>
      <c r="JEK464" s="512"/>
      <c r="JEL464" s="505"/>
      <c r="JEM464" s="505"/>
      <c r="JEN464" s="505"/>
      <c r="JEO464" s="511"/>
      <c r="JEP464" s="512"/>
      <c r="JEQ464" s="512"/>
      <c r="JER464" s="505"/>
      <c r="JES464" s="505"/>
      <c r="JET464" s="505"/>
      <c r="JEU464" s="511"/>
      <c r="JEV464" s="512"/>
      <c r="JEW464" s="512"/>
      <c r="JEX464" s="505"/>
      <c r="JEY464" s="505"/>
      <c r="JEZ464" s="505"/>
      <c r="JFA464" s="511"/>
      <c r="JFB464" s="512"/>
      <c r="JFC464" s="512"/>
      <c r="JFD464" s="505"/>
      <c r="JFE464" s="505"/>
      <c r="JFF464" s="505"/>
      <c r="JFG464" s="511"/>
      <c r="JFH464" s="512"/>
      <c r="JFI464" s="512"/>
      <c r="JFJ464" s="505"/>
      <c r="JFK464" s="505"/>
      <c r="JFL464" s="505"/>
      <c r="JFM464" s="511"/>
      <c r="JFN464" s="512"/>
      <c r="JFO464" s="512"/>
      <c r="JFP464" s="505"/>
      <c r="JFQ464" s="505"/>
      <c r="JFR464" s="505"/>
      <c r="JFS464" s="511"/>
      <c r="JFT464" s="512"/>
      <c r="JFU464" s="512"/>
      <c r="JFV464" s="505"/>
      <c r="JFW464" s="505"/>
      <c r="JFX464" s="505"/>
      <c r="JFY464" s="511"/>
      <c r="JFZ464" s="512"/>
      <c r="JGA464" s="512"/>
      <c r="JGB464" s="505"/>
      <c r="JGC464" s="505"/>
      <c r="JGD464" s="505"/>
      <c r="JGE464" s="511"/>
      <c r="JGF464" s="512"/>
      <c r="JGG464" s="512"/>
      <c r="JGH464" s="505"/>
      <c r="JGI464" s="505"/>
      <c r="JGJ464" s="505"/>
      <c r="JGK464" s="511"/>
      <c r="JGL464" s="512"/>
      <c r="JGM464" s="512"/>
      <c r="JGN464" s="505"/>
      <c r="JGO464" s="505"/>
      <c r="JGP464" s="505"/>
      <c r="JGQ464" s="511"/>
      <c r="JGR464" s="512"/>
      <c r="JGS464" s="512"/>
      <c r="JGT464" s="505"/>
      <c r="JGU464" s="505"/>
      <c r="JGV464" s="505"/>
      <c r="JGW464" s="511"/>
      <c r="JGX464" s="512"/>
      <c r="JGY464" s="512"/>
      <c r="JGZ464" s="505"/>
      <c r="JHA464" s="505"/>
      <c r="JHB464" s="505"/>
      <c r="JHC464" s="511"/>
      <c r="JHD464" s="512"/>
      <c r="JHE464" s="512"/>
      <c r="JHF464" s="505"/>
      <c r="JHG464" s="505"/>
      <c r="JHH464" s="505"/>
      <c r="JHI464" s="511"/>
      <c r="JHJ464" s="512"/>
      <c r="JHK464" s="512"/>
      <c r="JHL464" s="505"/>
      <c r="JHM464" s="505"/>
      <c r="JHN464" s="505"/>
      <c r="JHO464" s="511"/>
      <c r="JHP464" s="512"/>
      <c r="JHQ464" s="512"/>
      <c r="JHR464" s="505"/>
      <c r="JHS464" s="505"/>
      <c r="JHT464" s="505"/>
      <c r="JHU464" s="511"/>
      <c r="JHV464" s="512"/>
      <c r="JHW464" s="512"/>
      <c r="JHX464" s="505"/>
      <c r="JHY464" s="505"/>
      <c r="JHZ464" s="505"/>
      <c r="JIA464" s="511"/>
      <c r="JIB464" s="512"/>
      <c r="JIC464" s="512"/>
      <c r="JID464" s="505"/>
      <c r="JIE464" s="505"/>
      <c r="JIF464" s="505"/>
      <c r="JIG464" s="511"/>
      <c r="JIH464" s="512"/>
      <c r="JII464" s="512"/>
      <c r="JIJ464" s="505"/>
      <c r="JIK464" s="505"/>
      <c r="JIL464" s="505"/>
      <c r="JIM464" s="511"/>
      <c r="JIN464" s="512"/>
      <c r="JIO464" s="512"/>
      <c r="JIP464" s="505"/>
      <c r="JIQ464" s="505"/>
      <c r="JIR464" s="505"/>
      <c r="JIS464" s="511"/>
      <c r="JIT464" s="512"/>
      <c r="JIU464" s="512"/>
      <c r="JIV464" s="505"/>
      <c r="JIW464" s="505"/>
      <c r="JIX464" s="505"/>
      <c r="JIY464" s="511"/>
      <c r="JIZ464" s="512"/>
      <c r="JJA464" s="512"/>
      <c r="JJB464" s="505"/>
      <c r="JJC464" s="505"/>
      <c r="JJD464" s="505"/>
      <c r="JJE464" s="511"/>
      <c r="JJF464" s="512"/>
      <c r="JJG464" s="512"/>
      <c r="JJH464" s="505"/>
      <c r="JJI464" s="505"/>
      <c r="JJJ464" s="505"/>
      <c r="JJK464" s="511"/>
      <c r="JJL464" s="512"/>
      <c r="JJM464" s="512"/>
      <c r="JJN464" s="505"/>
      <c r="JJO464" s="505"/>
      <c r="JJP464" s="505"/>
      <c r="JJQ464" s="511"/>
      <c r="JJR464" s="512"/>
      <c r="JJS464" s="512"/>
      <c r="JJT464" s="505"/>
      <c r="JJU464" s="505"/>
      <c r="JJV464" s="505"/>
      <c r="JJW464" s="511"/>
      <c r="JJX464" s="512"/>
      <c r="JJY464" s="512"/>
      <c r="JJZ464" s="505"/>
      <c r="JKA464" s="505"/>
      <c r="JKB464" s="505"/>
      <c r="JKC464" s="511"/>
      <c r="JKD464" s="512"/>
      <c r="JKE464" s="512"/>
      <c r="JKF464" s="505"/>
      <c r="JKG464" s="505"/>
      <c r="JKH464" s="505"/>
      <c r="JKI464" s="511"/>
      <c r="JKJ464" s="512"/>
      <c r="JKK464" s="512"/>
      <c r="JKL464" s="505"/>
      <c r="JKM464" s="505"/>
      <c r="JKN464" s="505"/>
      <c r="JKO464" s="511"/>
      <c r="JKP464" s="512"/>
      <c r="JKQ464" s="512"/>
      <c r="JKR464" s="505"/>
      <c r="JKS464" s="505"/>
      <c r="JKT464" s="505"/>
      <c r="JKU464" s="511"/>
      <c r="JKV464" s="512"/>
      <c r="JKW464" s="512"/>
      <c r="JKX464" s="505"/>
      <c r="JKY464" s="505"/>
      <c r="JKZ464" s="505"/>
      <c r="JLA464" s="511"/>
      <c r="JLB464" s="512"/>
      <c r="JLC464" s="512"/>
      <c r="JLD464" s="505"/>
      <c r="JLE464" s="505"/>
      <c r="JLF464" s="505"/>
      <c r="JLG464" s="511"/>
      <c r="JLH464" s="512"/>
      <c r="JLI464" s="512"/>
      <c r="JLJ464" s="505"/>
      <c r="JLK464" s="505"/>
      <c r="JLL464" s="505"/>
      <c r="JLM464" s="511"/>
      <c r="JLN464" s="512"/>
      <c r="JLO464" s="512"/>
      <c r="JLP464" s="505"/>
      <c r="JLQ464" s="505"/>
      <c r="JLR464" s="505"/>
      <c r="JLS464" s="511"/>
      <c r="JLT464" s="512"/>
      <c r="JLU464" s="512"/>
      <c r="JLV464" s="505"/>
      <c r="JLW464" s="505"/>
      <c r="JLX464" s="505"/>
      <c r="JLY464" s="511"/>
      <c r="JLZ464" s="512"/>
      <c r="JMA464" s="512"/>
      <c r="JMB464" s="505"/>
      <c r="JMC464" s="505"/>
      <c r="JMD464" s="505"/>
      <c r="JME464" s="511"/>
      <c r="JMF464" s="512"/>
      <c r="JMG464" s="512"/>
      <c r="JMH464" s="505"/>
      <c r="JMI464" s="505"/>
      <c r="JMJ464" s="505"/>
      <c r="JMK464" s="511"/>
      <c r="JML464" s="512"/>
      <c r="JMM464" s="512"/>
      <c r="JMN464" s="505"/>
      <c r="JMO464" s="505"/>
      <c r="JMP464" s="505"/>
      <c r="JMQ464" s="511"/>
      <c r="JMR464" s="512"/>
      <c r="JMS464" s="512"/>
      <c r="JMT464" s="505"/>
      <c r="JMU464" s="505"/>
      <c r="JMV464" s="505"/>
      <c r="JMW464" s="511"/>
      <c r="JMX464" s="512"/>
      <c r="JMY464" s="512"/>
      <c r="JMZ464" s="505"/>
      <c r="JNA464" s="505"/>
      <c r="JNB464" s="505"/>
      <c r="JNC464" s="511"/>
      <c r="JND464" s="512"/>
      <c r="JNE464" s="512"/>
      <c r="JNF464" s="505"/>
      <c r="JNG464" s="505"/>
      <c r="JNH464" s="505"/>
      <c r="JNI464" s="511"/>
      <c r="JNJ464" s="512"/>
      <c r="JNK464" s="512"/>
      <c r="JNL464" s="505"/>
      <c r="JNM464" s="505"/>
      <c r="JNN464" s="505"/>
      <c r="JNO464" s="511"/>
      <c r="JNP464" s="512"/>
      <c r="JNQ464" s="512"/>
      <c r="JNR464" s="505"/>
      <c r="JNS464" s="505"/>
      <c r="JNT464" s="505"/>
      <c r="JNU464" s="511"/>
      <c r="JNV464" s="512"/>
      <c r="JNW464" s="512"/>
      <c r="JNX464" s="505"/>
      <c r="JNY464" s="505"/>
      <c r="JNZ464" s="505"/>
      <c r="JOA464" s="511"/>
      <c r="JOB464" s="512"/>
      <c r="JOC464" s="512"/>
      <c r="JOD464" s="505"/>
      <c r="JOE464" s="505"/>
      <c r="JOF464" s="505"/>
      <c r="JOG464" s="511"/>
      <c r="JOH464" s="512"/>
      <c r="JOI464" s="512"/>
      <c r="JOJ464" s="505"/>
      <c r="JOK464" s="505"/>
      <c r="JOL464" s="505"/>
      <c r="JOM464" s="511"/>
      <c r="JON464" s="512"/>
      <c r="JOO464" s="512"/>
      <c r="JOP464" s="505"/>
      <c r="JOQ464" s="505"/>
      <c r="JOR464" s="505"/>
      <c r="JOS464" s="511"/>
      <c r="JOT464" s="512"/>
      <c r="JOU464" s="512"/>
      <c r="JOV464" s="505"/>
      <c r="JOW464" s="505"/>
      <c r="JOX464" s="505"/>
      <c r="JOY464" s="511"/>
      <c r="JOZ464" s="512"/>
      <c r="JPA464" s="512"/>
      <c r="JPB464" s="505"/>
      <c r="JPC464" s="505"/>
      <c r="JPD464" s="505"/>
      <c r="JPE464" s="511"/>
      <c r="JPF464" s="512"/>
      <c r="JPG464" s="512"/>
      <c r="JPH464" s="505"/>
      <c r="JPI464" s="505"/>
      <c r="JPJ464" s="505"/>
      <c r="JPK464" s="511"/>
      <c r="JPL464" s="512"/>
      <c r="JPM464" s="512"/>
      <c r="JPN464" s="505"/>
      <c r="JPO464" s="505"/>
      <c r="JPP464" s="505"/>
      <c r="JPQ464" s="511"/>
      <c r="JPR464" s="512"/>
      <c r="JPS464" s="512"/>
      <c r="JPT464" s="505"/>
      <c r="JPU464" s="505"/>
      <c r="JPV464" s="505"/>
      <c r="JPW464" s="511"/>
      <c r="JPX464" s="512"/>
      <c r="JPY464" s="512"/>
      <c r="JPZ464" s="505"/>
      <c r="JQA464" s="505"/>
      <c r="JQB464" s="505"/>
      <c r="JQC464" s="511"/>
      <c r="JQD464" s="512"/>
      <c r="JQE464" s="512"/>
      <c r="JQF464" s="505"/>
      <c r="JQG464" s="505"/>
      <c r="JQH464" s="505"/>
      <c r="JQI464" s="511"/>
      <c r="JQJ464" s="512"/>
      <c r="JQK464" s="512"/>
      <c r="JQL464" s="505"/>
      <c r="JQM464" s="505"/>
      <c r="JQN464" s="505"/>
      <c r="JQO464" s="511"/>
      <c r="JQP464" s="512"/>
      <c r="JQQ464" s="512"/>
      <c r="JQR464" s="505"/>
      <c r="JQS464" s="505"/>
      <c r="JQT464" s="505"/>
      <c r="JQU464" s="511"/>
      <c r="JQV464" s="512"/>
      <c r="JQW464" s="512"/>
      <c r="JQX464" s="505"/>
      <c r="JQY464" s="505"/>
      <c r="JQZ464" s="505"/>
      <c r="JRA464" s="511"/>
      <c r="JRB464" s="512"/>
      <c r="JRC464" s="512"/>
      <c r="JRD464" s="505"/>
      <c r="JRE464" s="505"/>
      <c r="JRF464" s="505"/>
      <c r="JRG464" s="511"/>
      <c r="JRH464" s="512"/>
      <c r="JRI464" s="512"/>
      <c r="JRJ464" s="505"/>
      <c r="JRK464" s="505"/>
      <c r="JRL464" s="505"/>
      <c r="JRM464" s="511"/>
      <c r="JRN464" s="512"/>
      <c r="JRO464" s="512"/>
      <c r="JRP464" s="505"/>
      <c r="JRQ464" s="505"/>
      <c r="JRR464" s="505"/>
      <c r="JRS464" s="511"/>
      <c r="JRT464" s="512"/>
      <c r="JRU464" s="512"/>
      <c r="JRV464" s="505"/>
      <c r="JRW464" s="505"/>
      <c r="JRX464" s="505"/>
      <c r="JRY464" s="511"/>
      <c r="JRZ464" s="512"/>
      <c r="JSA464" s="512"/>
      <c r="JSB464" s="505"/>
      <c r="JSC464" s="505"/>
      <c r="JSD464" s="505"/>
      <c r="JSE464" s="511"/>
      <c r="JSF464" s="512"/>
      <c r="JSG464" s="512"/>
      <c r="JSH464" s="505"/>
      <c r="JSI464" s="505"/>
      <c r="JSJ464" s="505"/>
      <c r="JSK464" s="511"/>
      <c r="JSL464" s="512"/>
      <c r="JSM464" s="512"/>
      <c r="JSN464" s="505"/>
      <c r="JSO464" s="505"/>
      <c r="JSP464" s="505"/>
      <c r="JSQ464" s="511"/>
      <c r="JSR464" s="512"/>
      <c r="JSS464" s="512"/>
      <c r="JST464" s="505"/>
      <c r="JSU464" s="505"/>
      <c r="JSV464" s="505"/>
      <c r="JSW464" s="511"/>
      <c r="JSX464" s="512"/>
      <c r="JSY464" s="512"/>
      <c r="JSZ464" s="505"/>
      <c r="JTA464" s="505"/>
      <c r="JTB464" s="505"/>
      <c r="JTC464" s="511"/>
      <c r="JTD464" s="512"/>
      <c r="JTE464" s="512"/>
      <c r="JTF464" s="505"/>
      <c r="JTG464" s="505"/>
      <c r="JTH464" s="505"/>
      <c r="JTI464" s="511"/>
      <c r="JTJ464" s="512"/>
      <c r="JTK464" s="512"/>
      <c r="JTL464" s="505"/>
      <c r="JTM464" s="505"/>
      <c r="JTN464" s="505"/>
      <c r="JTO464" s="511"/>
      <c r="JTP464" s="512"/>
      <c r="JTQ464" s="512"/>
      <c r="JTR464" s="505"/>
      <c r="JTS464" s="505"/>
      <c r="JTT464" s="505"/>
      <c r="JTU464" s="511"/>
      <c r="JTV464" s="512"/>
      <c r="JTW464" s="512"/>
      <c r="JTX464" s="505"/>
      <c r="JTY464" s="505"/>
      <c r="JTZ464" s="505"/>
      <c r="JUA464" s="511"/>
      <c r="JUB464" s="512"/>
      <c r="JUC464" s="512"/>
      <c r="JUD464" s="505"/>
      <c r="JUE464" s="505"/>
      <c r="JUF464" s="505"/>
      <c r="JUG464" s="511"/>
      <c r="JUH464" s="512"/>
      <c r="JUI464" s="512"/>
      <c r="JUJ464" s="505"/>
      <c r="JUK464" s="505"/>
      <c r="JUL464" s="505"/>
      <c r="JUM464" s="511"/>
      <c r="JUN464" s="512"/>
      <c r="JUO464" s="512"/>
      <c r="JUP464" s="505"/>
      <c r="JUQ464" s="505"/>
      <c r="JUR464" s="505"/>
      <c r="JUS464" s="511"/>
      <c r="JUT464" s="512"/>
      <c r="JUU464" s="512"/>
      <c r="JUV464" s="505"/>
      <c r="JUW464" s="505"/>
      <c r="JUX464" s="505"/>
      <c r="JUY464" s="511"/>
      <c r="JUZ464" s="512"/>
      <c r="JVA464" s="512"/>
      <c r="JVB464" s="505"/>
      <c r="JVC464" s="505"/>
      <c r="JVD464" s="505"/>
      <c r="JVE464" s="511"/>
      <c r="JVF464" s="512"/>
      <c r="JVG464" s="512"/>
      <c r="JVH464" s="505"/>
      <c r="JVI464" s="505"/>
      <c r="JVJ464" s="505"/>
      <c r="JVK464" s="511"/>
      <c r="JVL464" s="512"/>
      <c r="JVM464" s="512"/>
      <c r="JVN464" s="505"/>
      <c r="JVO464" s="505"/>
      <c r="JVP464" s="505"/>
      <c r="JVQ464" s="511"/>
      <c r="JVR464" s="512"/>
      <c r="JVS464" s="512"/>
      <c r="JVT464" s="505"/>
      <c r="JVU464" s="505"/>
      <c r="JVV464" s="505"/>
      <c r="JVW464" s="511"/>
      <c r="JVX464" s="512"/>
      <c r="JVY464" s="512"/>
      <c r="JVZ464" s="505"/>
      <c r="JWA464" s="505"/>
      <c r="JWB464" s="505"/>
      <c r="JWC464" s="511"/>
      <c r="JWD464" s="512"/>
      <c r="JWE464" s="512"/>
      <c r="JWF464" s="505"/>
      <c r="JWG464" s="505"/>
      <c r="JWH464" s="505"/>
      <c r="JWI464" s="511"/>
      <c r="JWJ464" s="512"/>
      <c r="JWK464" s="512"/>
      <c r="JWL464" s="505"/>
      <c r="JWM464" s="505"/>
      <c r="JWN464" s="505"/>
      <c r="JWO464" s="511"/>
      <c r="JWP464" s="512"/>
      <c r="JWQ464" s="512"/>
      <c r="JWR464" s="505"/>
      <c r="JWS464" s="505"/>
      <c r="JWT464" s="505"/>
      <c r="JWU464" s="511"/>
      <c r="JWV464" s="512"/>
      <c r="JWW464" s="512"/>
      <c r="JWX464" s="505"/>
      <c r="JWY464" s="505"/>
      <c r="JWZ464" s="505"/>
      <c r="JXA464" s="511"/>
      <c r="JXB464" s="512"/>
      <c r="JXC464" s="512"/>
      <c r="JXD464" s="505"/>
      <c r="JXE464" s="505"/>
      <c r="JXF464" s="505"/>
      <c r="JXG464" s="511"/>
      <c r="JXH464" s="512"/>
      <c r="JXI464" s="512"/>
      <c r="JXJ464" s="505"/>
      <c r="JXK464" s="505"/>
      <c r="JXL464" s="505"/>
      <c r="JXM464" s="511"/>
      <c r="JXN464" s="512"/>
      <c r="JXO464" s="512"/>
      <c r="JXP464" s="505"/>
      <c r="JXQ464" s="505"/>
      <c r="JXR464" s="505"/>
      <c r="JXS464" s="511"/>
      <c r="JXT464" s="512"/>
      <c r="JXU464" s="512"/>
      <c r="JXV464" s="505"/>
      <c r="JXW464" s="505"/>
      <c r="JXX464" s="505"/>
      <c r="JXY464" s="511"/>
      <c r="JXZ464" s="512"/>
      <c r="JYA464" s="512"/>
      <c r="JYB464" s="505"/>
      <c r="JYC464" s="505"/>
      <c r="JYD464" s="505"/>
      <c r="JYE464" s="511"/>
      <c r="JYF464" s="512"/>
      <c r="JYG464" s="512"/>
      <c r="JYH464" s="505"/>
      <c r="JYI464" s="505"/>
      <c r="JYJ464" s="505"/>
      <c r="JYK464" s="511"/>
      <c r="JYL464" s="512"/>
      <c r="JYM464" s="512"/>
      <c r="JYN464" s="505"/>
      <c r="JYO464" s="505"/>
      <c r="JYP464" s="505"/>
      <c r="JYQ464" s="511"/>
      <c r="JYR464" s="512"/>
      <c r="JYS464" s="512"/>
      <c r="JYT464" s="505"/>
      <c r="JYU464" s="505"/>
      <c r="JYV464" s="505"/>
      <c r="JYW464" s="511"/>
      <c r="JYX464" s="512"/>
      <c r="JYY464" s="512"/>
      <c r="JYZ464" s="505"/>
      <c r="JZA464" s="505"/>
      <c r="JZB464" s="505"/>
      <c r="JZC464" s="511"/>
      <c r="JZD464" s="512"/>
      <c r="JZE464" s="512"/>
      <c r="JZF464" s="505"/>
      <c r="JZG464" s="505"/>
      <c r="JZH464" s="505"/>
      <c r="JZI464" s="511"/>
      <c r="JZJ464" s="512"/>
      <c r="JZK464" s="512"/>
      <c r="JZL464" s="505"/>
      <c r="JZM464" s="505"/>
      <c r="JZN464" s="505"/>
      <c r="JZO464" s="511"/>
      <c r="JZP464" s="512"/>
      <c r="JZQ464" s="512"/>
      <c r="JZR464" s="505"/>
      <c r="JZS464" s="505"/>
      <c r="JZT464" s="505"/>
      <c r="JZU464" s="511"/>
      <c r="JZV464" s="512"/>
      <c r="JZW464" s="512"/>
      <c r="JZX464" s="505"/>
      <c r="JZY464" s="505"/>
      <c r="JZZ464" s="505"/>
      <c r="KAA464" s="511"/>
      <c r="KAB464" s="512"/>
      <c r="KAC464" s="512"/>
      <c r="KAD464" s="505"/>
      <c r="KAE464" s="505"/>
      <c r="KAF464" s="505"/>
      <c r="KAG464" s="511"/>
      <c r="KAH464" s="512"/>
      <c r="KAI464" s="512"/>
      <c r="KAJ464" s="505"/>
      <c r="KAK464" s="505"/>
      <c r="KAL464" s="505"/>
      <c r="KAM464" s="511"/>
      <c r="KAN464" s="512"/>
      <c r="KAO464" s="512"/>
      <c r="KAP464" s="505"/>
      <c r="KAQ464" s="505"/>
      <c r="KAR464" s="505"/>
      <c r="KAS464" s="511"/>
      <c r="KAT464" s="512"/>
      <c r="KAU464" s="512"/>
      <c r="KAV464" s="505"/>
      <c r="KAW464" s="505"/>
      <c r="KAX464" s="505"/>
      <c r="KAY464" s="511"/>
      <c r="KAZ464" s="512"/>
      <c r="KBA464" s="512"/>
      <c r="KBB464" s="505"/>
      <c r="KBC464" s="505"/>
      <c r="KBD464" s="505"/>
      <c r="KBE464" s="511"/>
      <c r="KBF464" s="512"/>
      <c r="KBG464" s="512"/>
      <c r="KBH464" s="505"/>
      <c r="KBI464" s="505"/>
      <c r="KBJ464" s="505"/>
      <c r="KBK464" s="511"/>
      <c r="KBL464" s="512"/>
      <c r="KBM464" s="512"/>
      <c r="KBN464" s="505"/>
      <c r="KBO464" s="505"/>
      <c r="KBP464" s="505"/>
      <c r="KBQ464" s="511"/>
      <c r="KBR464" s="512"/>
      <c r="KBS464" s="512"/>
      <c r="KBT464" s="505"/>
      <c r="KBU464" s="505"/>
      <c r="KBV464" s="505"/>
      <c r="KBW464" s="511"/>
      <c r="KBX464" s="512"/>
      <c r="KBY464" s="512"/>
      <c r="KBZ464" s="505"/>
      <c r="KCA464" s="505"/>
      <c r="KCB464" s="505"/>
      <c r="KCC464" s="511"/>
      <c r="KCD464" s="512"/>
      <c r="KCE464" s="512"/>
      <c r="KCF464" s="505"/>
      <c r="KCG464" s="505"/>
      <c r="KCH464" s="505"/>
      <c r="KCI464" s="511"/>
      <c r="KCJ464" s="512"/>
      <c r="KCK464" s="512"/>
      <c r="KCL464" s="505"/>
      <c r="KCM464" s="505"/>
      <c r="KCN464" s="505"/>
      <c r="KCO464" s="511"/>
      <c r="KCP464" s="512"/>
      <c r="KCQ464" s="512"/>
      <c r="KCR464" s="505"/>
      <c r="KCS464" s="505"/>
      <c r="KCT464" s="505"/>
      <c r="KCU464" s="511"/>
      <c r="KCV464" s="512"/>
      <c r="KCW464" s="512"/>
      <c r="KCX464" s="505"/>
      <c r="KCY464" s="505"/>
      <c r="KCZ464" s="505"/>
      <c r="KDA464" s="511"/>
      <c r="KDB464" s="512"/>
      <c r="KDC464" s="512"/>
      <c r="KDD464" s="505"/>
      <c r="KDE464" s="505"/>
      <c r="KDF464" s="505"/>
      <c r="KDG464" s="511"/>
      <c r="KDH464" s="512"/>
      <c r="KDI464" s="512"/>
      <c r="KDJ464" s="505"/>
      <c r="KDK464" s="505"/>
      <c r="KDL464" s="505"/>
      <c r="KDM464" s="511"/>
      <c r="KDN464" s="512"/>
      <c r="KDO464" s="512"/>
      <c r="KDP464" s="505"/>
      <c r="KDQ464" s="505"/>
      <c r="KDR464" s="505"/>
      <c r="KDS464" s="511"/>
      <c r="KDT464" s="512"/>
      <c r="KDU464" s="512"/>
      <c r="KDV464" s="505"/>
      <c r="KDW464" s="505"/>
      <c r="KDX464" s="505"/>
      <c r="KDY464" s="511"/>
      <c r="KDZ464" s="512"/>
      <c r="KEA464" s="512"/>
      <c r="KEB464" s="505"/>
      <c r="KEC464" s="505"/>
      <c r="KED464" s="505"/>
      <c r="KEE464" s="511"/>
      <c r="KEF464" s="512"/>
      <c r="KEG464" s="512"/>
      <c r="KEH464" s="505"/>
      <c r="KEI464" s="505"/>
      <c r="KEJ464" s="505"/>
      <c r="KEK464" s="511"/>
      <c r="KEL464" s="512"/>
      <c r="KEM464" s="512"/>
      <c r="KEN464" s="505"/>
      <c r="KEO464" s="505"/>
      <c r="KEP464" s="505"/>
      <c r="KEQ464" s="511"/>
      <c r="KER464" s="512"/>
      <c r="KES464" s="512"/>
      <c r="KET464" s="505"/>
      <c r="KEU464" s="505"/>
      <c r="KEV464" s="505"/>
      <c r="KEW464" s="511"/>
      <c r="KEX464" s="512"/>
      <c r="KEY464" s="512"/>
      <c r="KEZ464" s="505"/>
      <c r="KFA464" s="505"/>
      <c r="KFB464" s="505"/>
      <c r="KFC464" s="511"/>
      <c r="KFD464" s="512"/>
      <c r="KFE464" s="512"/>
      <c r="KFF464" s="505"/>
      <c r="KFG464" s="505"/>
      <c r="KFH464" s="505"/>
      <c r="KFI464" s="511"/>
      <c r="KFJ464" s="512"/>
      <c r="KFK464" s="512"/>
      <c r="KFL464" s="505"/>
      <c r="KFM464" s="505"/>
      <c r="KFN464" s="505"/>
      <c r="KFO464" s="511"/>
      <c r="KFP464" s="512"/>
      <c r="KFQ464" s="512"/>
      <c r="KFR464" s="505"/>
      <c r="KFS464" s="505"/>
      <c r="KFT464" s="505"/>
      <c r="KFU464" s="511"/>
      <c r="KFV464" s="512"/>
      <c r="KFW464" s="512"/>
      <c r="KFX464" s="505"/>
      <c r="KFY464" s="505"/>
      <c r="KFZ464" s="505"/>
      <c r="KGA464" s="511"/>
      <c r="KGB464" s="512"/>
      <c r="KGC464" s="512"/>
      <c r="KGD464" s="505"/>
      <c r="KGE464" s="505"/>
      <c r="KGF464" s="505"/>
      <c r="KGG464" s="511"/>
      <c r="KGH464" s="512"/>
      <c r="KGI464" s="512"/>
      <c r="KGJ464" s="505"/>
      <c r="KGK464" s="505"/>
      <c r="KGL464" s="505"/>
      <c r="KGM464" s="511"/>
      <c r="KGN464" s="512"/>
      <c r="KGO464" s="512"/>
      <c r="KGP464" s="505"/>
      <c r="KGQ464" s="505"/>
      <c r="KGR464" s="505"/>
      <c r="KGS464" s="511"/>
      <c r="KGT464" s="512"/>
      <c r="KGU464" s="512"/>
      <c r="KGV464" s="505"/>
      <c r="KGW464" s="505"/>
      <c r="KGX464" s="505"/>
      <c r="KGY464" s="511"/>
      <c r="KGZ464" s="512"/>
      <c r="KHA464" s="512"/>
      <c r="KHB464" s="505"/>
      <c r="KHC464" s="505"/>
      <c r="KHD464" s="505"/>
      <c r="KHE464" s="511"/>
      <c r="KHF464" s="512"/>
      <c r="KHG464" s="512"/>
      <c r="KHH464" s="505"/>
      <c r="KHI464" s="505"/>
      <c r="KHJ464" s="505"/>
      <c r="KHK464" s="511"/>
      <c r="KHL464" s="512"/>
      <c r="KHM464" s="512"/>
      <c r="KHN464" s="505"/>
      <c r="KHO464" s="505"/>
      <c r="KHP464" s="505"/>
      <c r="KHQ464" s="511"/>
      <c r="KHR464" s="512"/>
      <c r="KHS464" s="512"/>
      <c r="KHT464" s="505"/>
      <c r="KHU464" s="505"/>
      <c r="KHV464" s="505"/>
      <c r="KHW464" s="511"/>
      <c r="KHX464" s="512"/>
      <c r="KHY464" s="512"/>
      <c r="KHZ464" s="505"/>
      <c r="KIA464" s="505"/>
      <c r="KIB464" s="505"/>
      <c r="KIC464" s="511"/>
      <c r="KID464" s="512"/>
      <c r="KIE464" s="512"/>
      <c r="KIF464" s="505"/>
      <c r="KIG464" s="505"/>
      <c r="KIH464" s="505"/>
      <c r="KII464" s="511"/>
      <c r="KIJ464" s="512"/>
      <c r="KIK464" s="512"/>
      <c r="KIL464" s="505"/>
      <c r="KIM464" s="505"/>
      <c r="KIN464" s="505"/>
      <c r="KIO464" s="511"/>
      <c r="KIP464" s="512"/>
      <c r="KIQ464" s="512"/>
      <c r="KIR464" s="505"/>
      <c r="KIS464" s="505"/>
      <c r="KIT464" s="505"/>
      <c r="KIU464" s="511"/>
      <c r="KIV464" s="512"/>
      <c r="KIW464" s="512"/>
      <c r="KIX464" s="505"/>
      <c r="KIY464" s="505"/>
      <c r="KIZ464" s="505"/>
      <c r="KJA464" s="511"/>
      <c r="KJB464" s="512"/>
      <c r="KJC464" s="512"/>
      <c r="KJD464" s="505"/>
      <c r="KJE464" s="505"/>
      <c r="KJF464" s="505"/>
      <c r="KJG464" s="511"/>
      <c r="KJH464" s="512"/>
      <c r="KJI464" s="512"/>
      <c r="KJJ464" s="505"/>
      <c r="KJK464" s="505"/>
      <c r="KJL464" s="505"/>
      <c r="KJM464" s="511"/>
      <c r="KJN464" s="512"/>
      <c r="KJO464" s="512"/>
      <c r="KJP464" s="505"/>
      <c r="KJQ464" s="505"/>
      <c r="KJR464" s="505"/>
      <c r="KJS464" s="511"/>
      <c r="KJT464" s="512"/>
      <c r="KJU464" s="512"/>
      <c r="KJV464" s="505"/>
      <c r="KJW464" s="505"/>
      <c r="KJX464" s="505"/>
      <c r="KJY464" s="511"/>
      <c r="KJZ464" s="512"/>
      <c r="KKA464" s="512"/>
      <c r="KKB464" s="505"/>
      <c r="KKC464" s="505"/>
      <c r="KKD464" s="505"/>
      <c r="KKE464" s="511"/>
      <c r="KKF464" s="512"/>
      <c r="KKG464" s="512"/>
      <c r="KKH464" s="505"/>
      <c r="KKI464" s="505"/>
      <c r="KKJ464" s="505"/>
      <c r="KKK464" s="511"/>
      <c r="KKL464" s="512"/>
      <c r="KKM464" s="512"/>
      <c r="KKN464" s="505"/>
      <c r="KKO464" s="505"/>
      <c r="KKP464" s="505"/>
      <c r="KKQ464" s="511"/>
      <c r="KKR464" s="512"/>
      <c r="KKS464" s="512"/>
      <c r="KKT464" s="505"/>
      <c r="KKU464" s="505"/>
      <c r="KKV464" s="505"/>
      <c r="KKW464" s="511"/>
      <c r="KKX464" s="512"/>
      <c r="KKY464" s="512"/>
      <c r="KKZ464" s="505"/>
      <c r="KLA464" s="505"/>
      <c r="KLB464" s="505"/>
      <c r="KLC464" s="511"/>
      <c r="KLD464" s="512"/>
      <c r="KLE464" s="512"/>
      <c r="KLF464" s="505"/>
      <c r="KLG464" s="505"/>
      <c r="KLH464" s="505"/>
      <c r="KLI464" s="511"/>
      <c r="KLJ464" s="512"/>
      <c r="KLK464" s="512"/>
      <c r="KLL464" s="505"/>
      <c r="KLM464" s="505"/>
      <c r="KLN464" s="505"/>
      <c r="KLO464" s="511"/>
      <c r="KLP464" s="512"/>
      <c r="KLQ464" s="512"/>
      <c r="KLR464" s="505"/>
      <c r="KLS464" s="505"/>
      <c r="KLT464" s="505"/>
      <c r="KLU464" s="511"/>
      <c r="KLV464" s="512"/>
      <c r="KLW464" s="512"/>
      <c r="KLX464" s="505"/>
      <c r="KLY464" s="505"/>
      <c r="KLZ464" s="505"/>
      <c r="KMA464" s="511"/>
      <c r="KMB464" s="512"/>
      <c r="KMC464" s="512"/>
      <c r="KMD464" s="505"/>
      <c r="KME464" s="505"/>
      <c r="KMF464" s="505"/>
      <c r="KMG464" s="511"/>
      <c r="KMH464" s="512"/>
      <c r="KMI464" s="512"/>
      <c r="KMJ464" s="505"/>
      <c r="KMK464" s="505"/>
      <c r="KML464" s="505"/>
      <c r="KMM464" s="511"/>
      <c r="KMN464" s="512"/>
      <c r="KMO464" s="512"/>
      <c r="KMP464" s="505"/>
      <c r="KMQ464" s="505"/>
      <c r="KMR464" s="505"/>
      <c r="KMS464" s="511"/>
      <c r="KMT464" s="512"/>
      <c r="KMU464" s="512"/>
      <c r="KMV464" s="505"/>
      <c r="KMW464" s="505"/>
      <c r="KMX464" s="505"/>
      <c r="KMY464" s="511"/>
      <c r="KMZ464" s="512"/>
      <c r="KNA464" s="512"/>
      <c r="KNB464" s="505"/>
      <c r="KNC464" s="505"/>
      <c r="KND464" s="505"/>
      <c r="KNE464" s="511"/>
      <c r="KNF464" s="512"/>
      <c r="KNG464" s="512"/>
      <c r="KNH464" s="505"/>
      <c r="KNI464" s="505"/>
      <c r="KNJ464" s="505"/>
      <c r="KNK464" s="511"/>
      <c r="KNL464" s="512"/>
      <c r="KNM464" s="512"/>
      <c r="KNN464" s="505"/>
      <c r="KNO464" s="505"/>
      <c r="KNP464" s="505"/>
      <c r="KNQ464" s="511"/>
      <c r="KNR464" s="512"/>
      <c r="KNS464" s="512"/>
      <c r="KNT464" s="505"/>
      <c r="KNU464" s="505"/>
      <c r="KNV464" s="505"/>
      <c r="KNW464" s="511"/>
      <c r="KNX464" s="512"/>
      <c r="KNY464" s="512"/>
      <c r="KNZ464" s="505"/>
      <c r="KOA464" s="505"/>
      <c r="KOB464" s="505"/>
      <c r="KOC464" s="511"/>
      <c r="KOD464" s="512"/>
      <c r="KOE464" s="512"/>
      <c r="KOF464" s="505"/>
      <c r="KOG464" s="505"/>
      <c r="KOH464" s="505"/>
      <c r="KOI464" s="511"/>
      <c r="KOJ464" s="512"/>
      <c r="KOK464" s="512"/>
      <c r="KOL464" s="505"/>
      <c r="KOM464" s="505"/>
      <c r="KON464" s="505"/>
      <c r="KOO464" s="511"/>
      <c r="KOP464" s="512"/>
      <c r="KOQ464" s="512"/>
      <c r="KOR464" s="505"/>
      <c r="KOS464" s="505"/>
      <c r="KOT464" s="505"/>
      <c r="KOU464" s="511"/>
      <c r="KOV464" s="512"/>
      <c r="KOW464" s="512"/>
      <c r="KOX464" s="505"/>
      <c r="KOY464" s="505"/>
      <c r="KOZ464" s="505"/>
      <c r="KPA464" s="511"/>
      <c r="KPB464" s="512"/>
      <c r="KPC464" s="512"/>
      <c r="KPD464" s="505"/>
      <c r="KPE464" s="505"/>
      <c r="KPF464" s="505"/>
      <c r="KPG464" s="511"/>
      <c r="KPH464" s="512"/>
      <c r="KPI464" s="512"/>
      <c r="KPJ464" s="505"/>
      <c r="KPK464" s="505"/>
      <c r="KPL464" s="505"/>
      <c r="KPM464" s="511"/>
      <c r="KPN464" s="512"/>
      <c r="KPO464" s="512"/>
      <c r="KPP464" s="505"/>
      <c r="KPQ464" s="505"/>
      <c r="KPR464" s="505"/>
      <c r="KPS464" s="511"/>
      <c r="KPT464" s="512"/>
      <c r="KPU464" s="512"/>
      <c r="KPV464" s="505"/>
      <c r="KPW464" s="505"/>
      <c r="KPX464" s="505"/>
      <c r="KPY464" s="511"/>
      <c r="KPZ464" s="512"/>
      <c r="KQA464" s="512"/>
      <c r="KQB464" s="505"/>
      <c r="KQC464" s="505"/>
      <c r="KQD464" s="505"/>
      <c r="KQE464" s="511"/>
      <c r="KQF464" s="512"/>
      <c r="KQG464" s="512"/>
      <c r="KQH464" s="505"/>
      <c r="KQI464" s="505"/>
      <c r="KQJ464" s="505"/>
      <c r="KQK464" s="511"/>
      <c r="KQL464" s="512"/>
      <c r="KQM464" s="512"/>
      <c r="KQN464" s="505"/>
      <c r="KQO464" s="505"/>
      <c r="KQP464" s="505"/>
      <c r="KQQ464" s="511"/>
      <c r="KQR464" s="512"/>
      <c r="KQS464" s="512"/>
      <c r="KQT464" s="505"/>
      <c r="KQU464" s="505"/>
      <c r="KQV464" s="505"/>
      <c r="KQW464" s="511"/>
      <c r="KQX464" s="512"/>
      <c r="KQY464" s="512"/>
      <c r="KQZ464" s="505"/>
      <c r="KRA464" s="505"/>
      <c r="KRB464" s="505"/>
      <c r="KRC464" s="511"/>
      <c r="KRD464" s="512"/>
      <c r="KRE464" s="512"/>
      <c r="KRF464" s="505"/>
      <c r="KRG464" s="505"/>
      <c r="KRH464" s="505"/>
      <c r="KRI464" s="511"/>
      <c r="KRJ464" s="512"/>
      <c r="KRK464" s="512"/>
      <c r="KRL464" s="505"/>
      <c r="KRM464" s="505"/>
      <c r="KRN464" s="505"/>
      <c r="KRO464" s="511"/>
      <c r="KRP464" s="512"/>
      <c r="KRQ464" s="512"/>
      <c r="KRR464" s="505"/>
      <c r="KRS464" s="505"/>
      <c r="KRT464" s="505"/>
      <c r="KRU464" s="511"/>
      <c r="KRV464" s="512"/>
      <c r="KRW464" s="512"/>
      <c r="KRX464" s="505"/>
      <c r="KRY464" s="505"/>
      <c r="KRZ464" s="505"/>
      <c r="KSA464" s="511"/>
      <c r="KSB464" s="512"/>
      <c r="KSC464" s="512"/>
      <c r="KSD464" s="505"/>
      <c r="KSE464" s="505"/>
      <c r="KSF464" s="505"/>
      <c r="KSG464" s="511"/>
      <c r="KSH464" s="512"/>
      <c r="KSI464" s="512"/>
      <c r="KSJ464" s="505"/>
      <c r="KSK464" s="505"/>
      <c r="KSL464" s="505"/>
      <c r="KSM464" s="511"/>
      <c r="KSN464" s="512"/>
      <c r="KSO464" s="512"/>
      <c r="KSP464" s="505"/>
      <c r="KSQ464" s="505"/>
      <c r="KSR464" s="505"/>
      <c r="KSS464" s="511"/>
      <c r="KST464" s="512"/>
      <c r="KSU464" s="512"/>
      <c r="KSV464" s="505"/>
      <c r="KSW464" s="505"/>
      <c r="KSX464" s="505"/>
      <c r="KSY464" s="511"/>
      <c r="KSZ464" s="512"/>
      <c r="KTA464" s="512"/>
      <c r="KTB464" s="505"/>
      <c r="KTC464" s="505"/>
      <c r="KTD464" s="505"/>
      <c r="KTE464" s="511"/>
      <c r="KTF464" s="512"/>
      <c r="KTG464" s="512"/>
      <c r="KTH464" s="505"/>
      <c r="KTI464" s="505"/>
      <c r="KTJ464" s="505"/>
      <c r="KTK464" s="511"/>
      <c r="KTL464" s="512"/>
      <c r="KTM464" s="512"/>
      <c r="KTN464" s="505"/>
      <c r="KTO464" s="505"/>
      <c r="KTP464" s="505"/>
      <c r="KTQ464" s="511"/>
      <c r="KTR464" s="512"/>
      <c r="KTS464" s="512"/>
      <c r="KTT464" s="505"/>
      <c r="KTU464" s="505"/>
      <c r="KTV464" s="505"/>
      <c r="KTW464" s="511"/>
      <c r="KTX464" s="512"/>
      <c r="KTY464" s="512"/>
      <c r="KTZ464" s="505"/>
      <c r="KUA464" s="505"/>
      <c r="KUB464" s="505"/>
      <c r="KUC464" s="511"/>
      <c r="KUD464" s="512"/>
      <c r="KUE464" s="512"/>
      <c r="KUF464" s="505"/>
      <c r="KUG464" s="505"/>
      <c r="KUH464" s="505"/>
      <c r="KUI464" s="511"/>
      <c r="KUJ464" s="512"/>
      <c r="KUK464" s="512"/>
      <c r="KUL464" s="505"/>
      <c r="KUM464" s="505"/>
      <c r="KUN464" s="505"/>
      <c r="KUO464" s="511"/>
      <c r="KUP464" s="512"/>
      <c r="KUQ464" s="512"/>
      <c r="KUR464" s="505"/>
      <c r="KUS464" s="505"/>
      <c r="KUT464" s="505"/>
      <c r="KUU464" s="511"/>
      <c r="KUV464" s="512"/>
      <c r="KUW464" s="512"/>
      <c r="KUX464" s="505"/>
      <c r="KUY464" s="505"/>
      <c r="KUZ464" s="505"/>
      <c r="KVA464" s="511"/>
      <c r="KVB464" s="512"/>
      <c r="KVC464" s="512"/>
      <c r="KVD464" s="505"/>
      <c r="KVE464" s="505"/>
      <c r="KVF464" s="505"/>
      <c r="KVG464" s="511"/>
      <c r="KVH464" s="512"/>
      <c r="KVI464" s="512"/>
      <c r="KVJ464" s="505"/>
      <c r="KVK464" s="505"/>
      <c r="KVL464" s="505"/>
      <c r="KVM464" s="511"/>
      <c r="KVN464" s="512"/>
      <c r="KVO464" s="512"/>
      <c r="KVP464" s="505"/>
      <c r="KVQ464" s="505"/>
      <c r="KVR464" s="505"/>
      <c r="KVS464" s="511"/>
      <c r="KVT464" s="512"/>
      <c r="KVU464" s="512"/>
      <c r="KVV464" s="505"/>
      <c r="KVW464" s="505"/>
      <c r="KVX464" s="505"/>
      <c r="KVY464" s="511"/>
      <c r="KVZ464" s="512"/>
      <c r="KWA464" s="512"/>
      <c r="KWB464" s="505"/>
      <c r="KWC464" s="505"/>
      <c r="KWD464" s="505"/>
      <c r="KWE464" s="511"/>
      <c r="KWF464" s="512"/>
      <c r="KWG464" s="512"/>
      <c r="KWH464" s="505"/>
      <c r="KWI464" s="505"/>
      <c r="KWJ464" s="505"/>
      <c r="KWK464" s="511"/>
      <c r="KWL464" s="512"/>
      <c r="KWM464" s="512"/>
      <c r="KWN464" s="505"/>
      <c r="KWO464" s="505"/>
      <c r="KWP464" s="505"/>
      <c r="KWQ464" s="511"/>
      <c r="KWR464" s="512"/>
      <c r="KWS464" s="512"/>
      <c r="KWT464" s="505"/>
      <c r="KWU464" s="505"/>
      <c r="KWV464" s="505"/>
      <c r="KWW464" s="511"/>
      <c r="KWX464" s="512"/>
      <c r="KWY464" s="512"/>
      <c r="KWZ464" s="505"/>
      <c r="KXA464" s="505"/>
      <c r="KXB464" s="505"/>
      <c r="KXC464" s="511"/>
      <c r="KXD464" s="512"/>
      <c r="KXE464" s="512"/>
      <c r="KXF464" s="505"/>
      <c r="KXG464" s="505"/>
      <c r="KXH464" s="505"/>
      <c r="KXI464" s="511"/>
      <c r="KXJ464" s="512"/>
      <c r="KXK464" s="512"/>
      <c r="KXL464" s="505"/>
      <c r="KXM464" s="505"/>
      <c r="KXN464" s="505"/>
      <c r="KXO464" s="511"/>
      <c r="KXP464" s="512"/>
      <c r="KXQ464" s="512"/>
      <c r="KXR464" s="505"/>
      <c r="KXS464" s="505"/>
      <c r="KXT464" s="505"/>
      <c r="KXU464" s="511"/>
      <c r="KXV464" s="512"/>
      <c r="KXW464" s="512"/>
      <c r="KXX464" s="505"/>
      <c r="KXY464" s="505"/>
      <c r="KXZ464" s="505"/>
      <c r="KYA464" s="511"/>
      <c r="KYB464" s="512"/>
      <c r="KYC464" s="512"/>
      <c r="KYD464" s="505"/>
      <c r="KYE464" s="505"/>
      <c r="KYF464" s="505"/>
      <c r="KYG464" s="511"/>
      <c r="KYH464" s="512"/>
      <c r="KYI464" s="512"/>
      <c r="KYJ464" s="505"/>
      <c r="KYK464" s="505"/>
      <c r="KYL464" s="505"/>
      <c r="KYM464" s="511"/>
      <c r="KYN464" s="512"/>
      <c r="KYO464" s="512"/>
      <c r="KYP464" s="505"/>
      <c r="KYQ464" s="505"/>
      <c r="KYR464" s="505"/>
      <c r="KYS464" s="511"/>
      <c r="KYT464" s="512"/>
      <c r="KYU464" s="512"/>
      <c r="KYV464" s="505"/>
      <c r="KYW464" s="505"/>
      <c r="KYX464" s="505"/>
      <c r="KYY464" s="511"/>
      <c r="KYZ464" s="512"/>
      <c r="KZA464" s="512"/>
      <c r="KZB464" s="505"/>
      <c r="KZC464" s="505"/>
      <c r="KZD464" s="505"/>
      <c r="KZE464" s="511"/>
      <c r="KZF464" s="512"/>
      <c r="KZG464" s="512"/>
      <c r="KZH464" s="505"/>
      <c r="KZI464" s="505"/>
      <c r="KZJ464" s="505"/>
      <c r="KZK464" s="511"/>
      <c r="KZL464" s="512"/>
      <c r="KZM464" s="512"/>
      <c r="KZN464" s="505"/>
      <c r="KZO464" s="505"/>
      <c r="KZP464" s="505"/>
      <c r="KZQ464" s="511"/>
      <c r="KZR464" s="512"/>
      <c r="KZS464" s="512"/>
      <c r="KZT464" s="505"/>
      <c r="KZU464" s="505"/>
      <c r="KZV464" s="505"/>
      <c r="KZW464" s="511"/>
      <c r="KZX464" s="512"/>
      <c r="KZY464" s="512"/>
      <c r="KZZ464" s="505"/>
      <c r="LAA464" s="505"/>
      <c r="LAB464" s="505"/>
      <c r="LAC464" s="511"/>
      <c r="LAD464" s="512"/>
      <c r="LAE464" s="512"/>
      <c r="LAF464" s="505"/>
      <c r="LAG464" s="505"/>
      <c r="LAH464" s="505"/>
      <c r="LAI464" s="511"/>
      <c r="LAJ464" s="512"/>
      <c r="LAK464" s="512"/>
      <c r="LAL464" s="505"/>
      <c r="LAM464" s="505"/>
      <c r="LAN464" s="505"/>
      <c r="LAO464" s="511"/>
      <c r="LAP464" s="512"/>
      <c r="LAQ464" s="512"/>
      <c r="LAR464" s="505"/>
      <c r="LAS464" s="505"/>
      <c r="LAT464" s="505"/>
      <c r="LAU464" s="511"/>
      <c r="LAV464" s="512"/>
      <c r="LAW464" s="512"/>
      <c r="LAX464" s="505"/>
      <c r="LAY464" s="505"/>
      <c r="LAZ464" s="505"/>
      <c r="LBA464" s="511"/>
      <c r="LBB464" s="512"/>
      <c r="LBC464" s="512"/>
      <c r="LBD464" s="505"/>
      <c r="LBE464" s="505"/>
      <c r="LBF464" s="505"/>
      <c r="LBG464" s="511"/>
      <c r="LBH464" s="512"/>
      <c r="LBI464" s="512"/>
      <c r="LBJ464" s="505"/>
      <c r="LBK464" s="505"/>
      <c r="LBL464" s="505"/>
      <c r="LBM464" s="511"/>
      <c r="LBN464" s="512"/>
      <c r="LBO464" s="512"/>
      <c r="LBP464" s="505"/>
      <c r="LBQ464" s="505"/>
      <c r="LBR464" s="505"/>
      <c r="LBS464" s="511"/>
      <c r="LBT464" s="512"/>
      <c r="LBU464" s="512"/>
      <c r="LBV464" s="505"/>
      <c r="LBW464" s="505"/>
      <c r="LBX464" s="505"/>
      <c r="LBY464" s="511"/>
      <c r="LBZ464" s="512"/>
      <c r="LCA464" s="512"/>
      <c r="LCB464" s="505"/>
      <c r="LCC464" s="505"/>
      <c r="LCD464" s="505"/>
      <c r="LCE464" s="511"/>
      <c r="LCF464" s="512"/>
      <c r="LCG464" s="512"/>
      <c r="LCH464" s="505"/>
      <c r="LCI464" s="505"/>
      <c r="LCJ464" s="505"/>
      <c r="LCK464" s="511"/>
      <c r="LCL464" s="512"/>
      <c r="LCM464" s="512"/>
      <c r="LCN464" s="505"/>
      <c r="LCO464" s="505"/>
      <c r="LCP464" s="505"/>
      <c r="LCQ464" s="511"/>
      <c r="LCR464" s="512"/>
      <c r="LCS464" s="512"/>
      <c r="LCT464" s="505"/>
      <c r="LCU464" s="505"/>
      <c r="LCV464" s="505"/>
      <c r="LCW464" s="511"/>
      <c r="LCX464" s="512"/>
      <c r="LCY464" s="512"/>
      <c r="LCZ464" s="505"/>
      <c r="LDA464" s="505"/>
      <c r="LDB464" s="505"/>
      <c r="LDC464" s="511"/>
      <c r="LDD464" s="512"/>
      <c r="LDE464" s="512"/>
      <c r="LDF464" s="505"/>
      <c r="LDG464" s="505"/>
      <c r="LDH464" s="505"/>
      <c r="LDI464" s="511"/>
      <c r="LDJ464" s="512"/>
      <c r="LDK464" s="512"/>
      <c r="LDL464" s="505"/>
      <c r="LDM464" s="505"/>
      <c r="LDN464" s="505"/>
      <c r="LDO464" s="511"/>
      <c r="LDP464" s="512"/>
      <c r="LDQ464" s="512"/>
      <c r="LDR464" s="505"/>
      <c r="LDS464" s="505"/>
      <c r="LDT464" s="505"/>
      <c r="LDU464" s="511"/>
      <c r="LDV464" s="512"/>
      <c r="LDW464" s="512"/>
      <c r="LDX464" s="505"/>
      <c r="LDY464" s="505"/>
      <c r="LDZ464" s="505"/>
      <c r="LEA464" s="511"/>
      <c r="LEB464" s="512"/>
      <c r="LEC464" s="512"/>
      <c r="LED464" s="505"/>
      <c r="LEE464" s="505"/>
      <c r="LEF464" s="505"/>
      <c r="LEG464" s="511"/>
      <c r="LEH464" s="512"/>
      <c r="LEI464" s="512"/>
      <c r="LEJ464" s="505"/>
      <c r="LEK464" s="505"/>
      <c r="LEL464" s="505"/>
      <c r="LEM464" s="511"/>
      <c r="LEN464" s="512"/>
      <c r="LEO464" s="512"/>
      <c r="LEP464" s="505"/>
      <c r="LEQ464" s="505"/>
      <c r="LER464" s="505"/>
      <c r="LES464" s="511"/>
      <c r="LET464" s="512"/>
      <c r="LEU464" s="512"/>
      <c r="LEV464" s="505"/>
      <c r="LEW464" s="505"/>
      <c r="LEX464" s="505"/>
      <c r="LEY464" s="511"/>
      <c r="LEZ464" s="512"/>
      <c r="LFA464" s="512"/>
      <c r="LFB464" s="505"/>
      <c r="LFC464" s="505"/>
      <c r="LFD464" s="505"/>
      <c r="LFE464" s="511"/>
      <c r="LFF464" s="512"/>
      <c r="LFG464" s="512"/>
      <c r="LFH464" s="505"/>
      <c r="LFI464" s="505"/>
      <c r="LFJ464" s="505"/>
      <c r="LFK464" s="511"/>
      <c r="LFL464" s="512"/>
      <c r="LFM464" s="512"/>
      <c r="LFN464" s="505"/>
      <c r="LFO464" s="505"/>
      <c r="LFP464" s="505"/>
      <c r="LFQ464" s="511"/>
      <c r="LFR464" s="512"/>
      <c r="LFS464" s="512"/>
      <c r="LFT464" s="505"/>
      <c r="LFU464" s="505"/>
      <c r="LFV464" s="505"/>
      <c r="LFW464" s="511"/>
      <c r="LFX464" s="512"/>
      <c r="LFY464" s="512"/>
      <c r="LFZ464" s="505"/>
      <c r="LGA464" s="505"/>
      <c r="LGB464" s="505"/>
      <c r="LGC464" s="511"/>
      <c r="LGD464" s="512"/>
      <c r="LGE464" s="512"/>
      <c r="LGF464" s="505"/>
      <c r="LGG464" s="505"/>
      <c r="LGH464" s="505"/>
      <c r="LGI464" s="511"/>
      <c r="LGJ464" s="512"/>
      <c r="LGK464" s="512"/>
      <c r="LGL464" s="505"/>
      <c r="LGM464" s="505"/>
      <c r="LGN464" s="505"/>
      <c r="LGO464" s="511"/>
      <c r="LGP464" s="512"/>
      <c r="LGQ464" s="512"/>
      <c r="LGR464" s="505"/>
      <c r="LGS464" s="505"/>
      <c r="LGT464" s="505"/>
      <c r="LGU464" s="511"/>
      <c r="LGV464" s="512"/>
      <c r="LGW464" s="512"/>
      <c r="LGX464" s="505"/>
      <c r="LGY464" s="505"/>
      <c r="LGZ464" s="505"/>
      <c r="LHA464" s="511"/>
      <c r="LHB464" s="512"/>
      <c r="LHC464" s="512"/>
      <c r="LHD464" s="505"/>
      <c r="LHE464" s="505"/>
      <c r="LHF464" s="505"/>
      <c r="LHG464" s="511"/>
      <c r="LHH464" s="512"/>
      <c r="LHI464" s="512"/>
      <c r="LHJ464" s="505"/>
      <c r="LHK464" s="505"/>
      <c r="LHL464" s="505"/>
      <c r="LHM464" s="511"/>
      <c r="LHN464" s="512"/>
      <c r="LHO464" s="512"/>
      <c r="LHP464" s="505"/>
      <c r="LHQ464" s="505"/>
      <c r="LHR464" s="505"/>
      <c r="LHS464" s="511"/>
      <c r="LHT464" s="512"/>
      <c r="LHU464" s="512"/>
      <c r="LHV464" s="505"/>
      <c r="LHW464" s="505"/>
      <c r="LHX464" s="505"/>
      <c r="LHY464" s="511"/>
      <c r="LHZ464" s="512"/>
      <c r="LIA464" s="512"/>
      <c r="LIB464" s="505"/>
      <c r="LIC464" s="505"/>
      <c r="LID464" s="505"/>
      <c r="LIE464" s="511"/>
      <c r="LIF464" s="512"/>
      <c r="LIG464" s="512"/>
      <c r="LIH464" s="505"/>
      <c r="LII464" s="505"/>
      <c r="LIJ464" s="505"/>
      <c r="LIK464" s="511"/>
      <c r="LIL464" s="512"/>
      <c r="LIM464" s="512"/>
      <c r="LIN464" s="505"/>
      <c r="LIO464" s="505"/>
      <c r="LIP464" s="505"/>
      <c r="LIQ464" s="511"/>
      <c r="LIR464" s="512"/>
      <c r="LIS464" s="512"/>
      <c r="LIT464" s="505"/>
      <c r="LIU464" s="505"/>
      <c r="LIV464" s="505"/>
      <c r="LIW464" s="511"/>
      <c r="LIX464" s="512"/>
      <c r="LIY464" s="512"/>
      <c r="LIZ464" s="505"/>
      <c r="LJA464" s="505"/>
      <c r="LJB464" s="505"/>
      <c r="LJC464" s="511"/>
      <c r="LJD464" s="512"/>
      <c r="LJE464" s="512"/>
      <c r="LJF464" s="505"/>
      <c r="LJG464" s="505"/>
      <c r="LJH464" s="505"/>
      <c r="LJI464" s="511"/>
      <c r="LJJ464" s="512"/>
      <c r="LJK464" s="512"/>
      <c r="LJL464" s="505"/>
      <c r="LJM464" s="505"/>
      <c r="LJN464" s="505"/>
      <c r="LJO464" s="511"/>
      <c r="LJP464" s="512"/>
      <c r="LJQ464" s="512"/>
      <c r="LJR464" s="505"/>
      <c r="LJS464" s="505"/>
      <c r="LJT464" s="505"/>
      <c r="LJU464" s="511"/>
      <c r="LJV464" s="512"/>
      <c r="LJW464" s="512"/>
      <c r="LJX464" s="505"/>
      <c r="LJY464" s="505"/>
      <c r="LJZ464" s="505"/>
      <c r="LKA464" s="511"/>
      <c r="LKB464" s="512"/>
      <c r="LKC464" s="512"/>
      <c r="LKD464" s="505"/>
      <c r="LKE464" s="505"/>
      <c r="LKF464" s="505"/>
      <c r="LKG464" s="511"/>
      <c r="LKH464" s="512"/>
      <c r="LKI464" s="512"/>
      <c r="LKJ464" s="505"/>
      <c r="LKK464" s="505"/>
      <c r="LKL464" s="505"/>
      <c r="LKM464" s="511"/>
      <c r="LKN464" s="512"/>
      <c r="LKO464" s="512"/>
      <c r="LKP464" s="505"/>
      <c r="LKQ464" s="505"/>
      <c r="LKR464" s="505"/>
      <c r="LKS464" s="511"/>
      <c r="LKT464" s="512"/>
      <c r="LKU464" s="512"/>
      <c r="LKV464" s="505"/>
      <c r="LKW464" s="505"/>
      <c r="LKX464" s="505"/>
      <c r="LKY464" s="511"/>
      <c r="LKZ464" s="512"/>
      <c r="LLA464" s="512"/>
      <c r="LLB464" s="505"/>
      <c r="LLC464" s="505"/>
      <c r="LLD464" s="505"/>
      <c r="LLE464" s="511"/>
      <c r="LLF464" s="512"/>
      <c r="LLG464" s="512"/>
      <c r="LLH464" s="505"/>
      <c r="LLI464" s="505"/>
      <c r="LLJ464" s="505"/>
      <c r="LLK464" s="511"/>
      <c r="LLL464" s="512"/>
      <c r="LLM464" s="512"/>
      <c r="LLN464" s="505"/>
      <c r="LLO464" s="505"/>
      <c r="LLP464" s="505"/>
      <c r="LLQ464" s="511"/>
      <c r="LLR464" s="512"/>
      <c r="LLS464" s="512"/>
      <c r="LLT464" s="505"/>
      <c r="LLU464" s="505"/>
      <c r="LLV464" s="505"/>
      <c r="LLW464" s="511"/>
      <c r="LLX464" s="512"/>
      <c r="LLY464" s="512"/>
      <c r="LLZ464" s="505"/>
      <c r="LMA464" s="505"/>
      <c r="LMB464" s="505"/>
      <c r="LMC464" s="511"/>
      <c r="LMD464" s="512"/>
      <c r="LME464" s="512"/>
      <c r="LMF464" s="505"/>
      <c r="LMG464" s="505"/>
      <c r="LMH464" s="505"/>
      <c r="LMI464" s="511"/>
      <c r="LMJ464" s="512"/>
      <c r="LMK464" s="512"/>
      <c r="LML464" s="505"/>
      <c r="LMM464" s="505"/>
      <c r="LMN464" s="505"/>
      <c r="LMO464" s="511"/>
      <c r="LMP464" s="512"/>
      <c r="LMQ464" s="512"/>
      <c r="LMR464" s="505"/>
      <c r="LMS464" s="505"/>
      <c r="LMT464" s="505"/>
      <c r="LMU464" s="511"/>
      <c r="LMV464" s="512"/>
      <c r="LMW464" s="512"/>
      <c r="LMX464" s="505"/>
      <c r="LMY464" s="505"/>
      <c r="LMZ464" s="505"/>
      <c r="LNA464" s="511"/>
      <c r="LNB464" s="512"/>
      <c r="LNC464" s="512"/>
      <c r="LND464" s="505"/>
      <c r="LNE464" s="505"/>
      <c r="LNF464" s="505"/>
      <c r="LNG464" s="511"/>
      <c r="LNH464" s="512"/>
      <c r="LNI464" s="512"/>
      <c r="LNJ464" s="505"/>
      <c r="LNK464" s="505"/>
      <c r="LNL464" s="505"/>
      <c r="LNM464" s="511"/>
      <c r="LNN464" s="512"/>
      <c r="LNO464" s="512"/>
      <c r="LNP464" s="505"/>
      <c r="LNQ464" s="505"/>
      <c r="LNR464" s="505"/>
      <c r="LNS464" s="511"/>
      <c r="LNT464" s="512"/>
      <c r="LNU464" s="512"/>
      <c r="LNV464" s="505"/>
      <c r="LNW464" s="505"/>
      <c r="LNX464" s="505"/>
      <c r="LNY464" s="511"/>
      <c r="LNZ464" s="512"/>
      <c r="LOA464" s="512"/>
      <c r="LOB464" s="505"/>
      <c r="LOC464" s="505"/>
      <c r="LOD464" s="505"/>
      <c r="LOE464" s="511"/>
      <c r="LOF464" s="512"/>
      <c r="LOG464" s="512"/>
      <c r="LOH464" s="505"/>
      <c r="LOI464" s="505"/>
      <c r="LOJ464" s="505"/>
      <c r="LOK464" s="511"/>
      <c r="LOL464" s="512"/>
      <c r="LOM464" s="512"/>
      <c r="LON464" s="505"/>
      <c r="LOO464" s="505"/>
      <c r="LOP464" s="505"/>
      <c r="LOQ464" s="511"/>
      <c r="LOR464" s="512"/>
      <c r="LOS464" s="512"/>
      <c r="LOT464" s="505"/>
      <c r="LOU464" s="505"/>
      <c r="LOV464" s="505"/>
      <c r="LOW464" s="511"/>
      <c r="LOX464" s="512"/>
      <c r="LOY464" s="512"/>
      <c r="LOZ464" s="505"/>
      <c r="LPA464" s="505"/>
      <c r="LPB464" s="505"/>
      <c r="LPC464" s="511"/>
      <c r="LPD464" s="512"/>
      <c r="LPE464" s="512"/>
      <c r="LPF464" s="505"/>
      <c r="LPG464" s="505"/>
      <c r="LPH464" s="505"/>
      <c r="LPI464" s="511"/>
      <c r="LPJ464" s="512"/>
      <c r="LPK464" s="512"/>
      <c r="LPL464" s="505"/>
      <c r="LPM464" s="505"/>
      <c r="LPN464" s="505"/>
      <c r="LPO464" s="511"/>
      <c r="LPP464" s="512"/>
      <c r="LPQ464" s="512"/>
      <c r="LPR464" s="505"/>
      <c r="LPS464" s="505"/>
      <c r="LPT464" s="505"/>
      <c r="LPU464" s="511"/>
      <c r="LPV464" s="512"/>
      <c r="LPW464" s="512"/>
      <c r="LPX464" s="505"/>
      <c r="LPY464" s="505"/>
      <c r="LPZ464" s="505"/>
      <c r="LQA464" s="511"/>
      <c r="LQB464" s="512"/>
      <c r="LQC464" s="512"/>
      <c r="LQD464" s="505"/>
      <c r="LQE464" s="505"/>
      <c r="LQF464" s="505"/>
      <c r="LQG464" s="511"/>
      <c r="LQH464" s="512"/>
      <c r="LQI464" s="512"/>
      <c r="LQJ464" s="505"/>
      <c r="LQK464" s="505"/>
      <c r="LQL464" s="505"/>
      <c r="LQM464" s="511"/>
      <c r="LQN464" s="512"/>
      <c r="LQO464" s="512"/>
      <c r="LQP464" s="505"/>
      <c r="LQQ464" s="505"/>
      <c r="LQR464" s="505"/>
      <c r="LQS464" s="511"/>
      <c r="LQT464" s="512"/>
      <c r="LQU464" s="512"/>
      <c r="LQV464" s="505"/>
      <c r="LQW464" s="505"/>
      <c r="LQX464" s="505"/>
      <c r="LQY464" s="511"/>
      <c r="LQZ464" s="512"/>
      <c r="LRA464" s="512"/>
      <c r="LRB464" s="505"/>
      <c r="LRC464" s="505"/>
      <c r="LRD464" s="505"/>
      <c r="LRE464" s="511"/>
      <c r="LRF464" s="512"/>
      <c r="LRG464" s="512"/>
      <c r="LRH464" s="505"/>
      <c r="LRI464" s="505"/>
      <c r="LRJ464" s="505"/>
      <c r="LRK464" s="511"/>
      <c r="LRL464" s="512"/>
      <c r="LRM464" s="512"/>
      <c r="LRN464" s="505"/>
      <c r="LRO464" s="505"/>
      <c r="LRP464" s="505"/>
      <c r="LRQ464" s="511"/>
      <c r="LRR464" s="512"/>
      <c r="LRS464" s="512"/>
      <c r="LRT464" s="505"/>
      <c r="LRU464" s="505"/>
      <c r="LRV464" s="505"/>
      <c r="LRW464" s="511"/>
      <c r="LRX464" s="512"/>
      <c r="LRY464" s="512"/>
      <c r="LRZ464" s="505"/>
      <c r="LSA464" s="505"/>
      <c r="LSB464" s="505"/>
      <c r="LSC464" s="511"/>
      <c r="LSD464" s="512"/>
      <c r="LSE464" s="512"/>
      <c r="LSF464" s="505"/>
      <c r="LSG464" s="505"/>
      <c r="LSH464" s="505"/>
      <c r="LSI464" s="511"/>
      <c r="LSJ464" s="512"/>
      <c r="LSK464" s="512"/>
      <c r="LSL464" s="505"/>
      <c r="LSM464" s="505"/>
      <c r="LSN464" s="505"/>
      <c r="LSO464" s="511"/>
      <c r="LSP464" s="512"/>
      <c r="LSQ464" s="512"/>
      <c r="LSR464" s="505"/>
      <c r="LSS464" s="505"/>
      <c r="LST464" s="505"/>
      <c r="LSU464" s="511"/>
      <c r="LSV464" s="512"/>
      <c r="LSW464" s="512"/>
      <c r="LSX464" s="505"/>
      <c r="LSY464" s="505"/>
      <c r="LSZ464" s="505"/>
      <c r="LTA464" s="511"/>
      <c r="LTB464" s="512"/>
      <c r="LTC464" s="512"/>
      <c r="LTD464" s="505"/>
      <c r="LTE464" s="505"/>
      <c r="LTF464" s="505"/>
      <c r="LTG464" s="511"/>
      <c r="LTH464" s="512"/>
      <c r="LTI464" s="512"/>
      <c r="LTJ464" s="505"/>
      <c r="LTK464" s="505"/>
      <c r="LTL464" s="505"/>
      <c r="LTM464" s="511"/>
      <c r="LTN464" s="512"/>
      <c r="LTO464" s="512"/>
      <c r="LTP464" s="505"/>
      <c r="LTQ464" s="505"/>
      <c r="LTR464" s="505"/>
      <c r="LTS464" s="511"/>
      <c r="LTT464" s="512"/>
      <c r="LTU464" s="512"/>
      <c r="LTV464" s="505"/>
      <c r="LTW464" s="505"/>
      <c r="LTX464" s="505"/>
      <c r="LTY464" s="511"/>
      <c r="LTZ464" s="512"/>
      <c r="LUA464" s="512"/>
      <c r="LUB464" s="505"/>
      <c r="LUC464" s="505"/>
      <c r="LUD464" s="505"/>
      <c r="LUE464" s="511"/>
      <c r="LUF464" s="512"/>
      <c r="LUG464" s="512"/>
      <c r="LUH464" s="505"/>
      <c r="LUI464" s="505"/>
      <c r="LUJ464" s="505"/>
      <c r="LUK464" s="511"/>
      <c r="LUL464" s="512"/>
      <c r="LUM464" s="512"/>
      <c r="LUN464" s="505"/>
      <c r="LUO464" s="505"/>
      <c r="LUP464" s="505"/>
      <c r="LUQ464" s="511"/>
      <c r="LUR464" s="512"/>
      <c r="LUS464" s="512"/>
      <c r="LUT464" s="505"/>
      <c r="LUU464" s="505"/>
      <c r="LUV464" s="505"/>
      <c r="LUW464" s="511"/>
      <c r="LUX464" s="512"/>
      <c r="LUY464" s="512"/>
      <c r="LUZ464" s="505"/>
      <c r="LVA464" s="505"/>
      <c r="LVB464" s="505"/>
      <c r="LVC464" s="511"/>
      <c r="LVD464" s="512"/>
      <c r="LVE464" s="512"/>
      <c r="LVF464" s="505"/>
      <c r="LVG464" s="505"/>
      <c r="LVH464" s="505"/>
      <c r="LVI464" s="511"/>
      <c r="LVJ464" s="512"/>
      <c r="LVK464" s="512"/>
      <c r="LVL464" s="505"/>
      <c r="LVM464" s="505"/>
      <c r="LVN464" s="505"/>
      <c r="LVO464" s="511"/>
      <c r="LVP464" s="512"/>
      <c r="LVQ464" s="512"/>
      <c r="LVR464" s="505"/>
      <c r="LVS464" s="505"/>
      <c r="LVT464" s="505"/>
      <c r="LVU464" s="511"/>
      <c r="LVV464" s="512"/>
      <c r="LVW464" s="512"/>
      <c r="LVX464" s="505"/>
      <c r="LVY464" s="505"/>
      <c r="LVZ464" s="505"/>
      <c r="LWA464" s="511"/>
      <c r="LWB464" s="512"/>
      <c r="LWC464" s="512"/>
      <c r="LWD464" s="505"/>
      <c r="LWE464" s="505"/>
      <c r="LWF464" s="505"/>
      <c r="LWG464" s="511"/>
      <c r="LWH464" s="512"/>
      <c r="LWI464" s="512"/>
      <c r="LWJ464" s="505"/>
      <c r="LWK464" s="505"/>
      <c r="LWL464" s="505"/>
      <c r="LWM464" s="511"/>
      <c r="LWN464" s="512"/>
      <c r="LWO464" s="512"/>
      <c r="LWP464" s="505"/>
      <c r="LWQ464" s="505"/>
      <c r="LWR464" s="505"/>
      <c r="LWS464" s="511"/>
      <c r="LWT464" s="512"/>
      <c r="LWU464" s="512"/>
      <c r="LWV464" s="505"/>
      <c r="LWW464" s="505"/>
      <c r="LWX464" s="505"/>
      <c r="LWY464" s="511"/>
      <c r="LWZ464" s="512"/>
      <c r="LXA464" s="512"/>
      <c r="LXB464" s="505"/>
      <c r="LXC464" s="505"/>
      <c r="LXD464" s="505"/>
      <c r="LXE464" s="511"/>
      <c r="LXF464" s="512"/>
      <c r="LXG464" s="512"/>
      <c r="LXH464" s="505"/>
      <c r="LXI464" s="505"/>
      <c r="LXJ464" s="505"/>
      <c r="LXK464" s="511"/>
      <c r="LXL464" s="512"/>
      <c r="LXM464" s="512"/>
      <c r="LXN464" s="505"/>
      <c r="LXO464" s="505"/>
      <c r="LXP464" s="505"/>
      <c r="LXQ464" s="511"/>
      <c r="LXR464" s="512"/>
      <c r="LXS464" s="512"/>
      <c r="LXT464" s="505"/>
      <c r="LXU464" s="505"/>
      <c r="LXV464" s="505"/>
      <c r="LXW464" s="511"/>
      <c r="LXX464" s="512"/>
      <c r="LXY464" s="512"/>
      <c r="LXZ464" s="505"/>
      <c r="LYA464" s="505"/>
      <c r="LYB464" s="505"/>
      <c r="LYC464" s="511"/>
      <c r="LYD464" s="512"/>
      <c r="LYE464" s="512"/>
      <c r="LYF464" s="505"/>
      <c r="LYG464" s="505"/>
      <c r="LYH464" s="505"/>
      <c r="LYI464" s="511"/>
      <c r="LYJ464" s="512"/>
      <c r="LYK464" s="512"/>
      <c r="LYL464" s="505"/>
      <c r="LYM464" s="505"/>
      <c r="LYN464" s="505"/>
      <c r="LYO464" s="511"/>
      <c r="LYP464" s="512"/>
      <c r="LYQ464" s="512"/>
      <c r="LYR464" s="505"/>
      <c r="LYS464" s="505"/>
      <c r="LYT464" s="505"/>
      <c r="LYU464" s="511"/>
      <c r="LYV464" s="512"/>
      <c r="LYW464" s="512"/>
      <c r="LYX464" s="505"/>
      <c r="LYY464" s="505"/>
      <c r="LYZ464" s="505"/>
      <c r="LZA464" s="511"/>
      <c r="LZB464" s="512"/>
      <c r="LZC464" s="512"/>
      <c r="LZD464" s="505"/>
      <c r="LZE464" s="505"/>
      <c r="LZF464" s="505"/>
      <c r="LZG464" s="511"/>
      <c r="LZH464" s="512"/>
      <c r="LZI464" s="512"/>
      <c r="LZJ464" s="505"/>
      <c r="LZK464" s="505"/>
      <c r="LZL464" s="505"/>
      <c r="LZM464" s="511"/>
      <c r="LZN464" s="512"/>
      <c r="LZO464" s="512"/>
      <c r="LZP464" s="505"/>
      <c r="LZQ464" s="505"/>
      <c r="LZR464" s="505"/>
      <c r="LZS464" s="511"/>
      <c r="LZT464" s="512"/>
      <c r="LZU464" s="512"/>
      <c r="LZV464" s="505"/>
      <c r="LZW464" s="505"/>
      <c r="LZX464" s="505"/>
      <c r="LZY464" s="511"/>
      <c r="LZZ464" s="512"/>
      <c r="MAA464" s="512"/>
      <c r="MAB464" s="505"/>
      <c r="MAC464" s="505"/>
      <c r="MAD464" s="505"/>
      <c r="MAE464" s="511"/>
      <c r="MAF464" s="512"/>
      <c r="MAG464" s="512"/>
      <c r="MAH464" s="505"/>
      <c r="MAI464" s="505"/>
      <c r="MAJ464" s="505"/>
      <c r="MAK464" s="511"/>
      <c r="MAL464" s="512"/>
      <c r="MAM464" s="512"/>
      <c r="MAN464" s="505"/>
      <c r="MAO464" s="505"/>
      <c r="MAP464" s="505"/>
      <c r="MAQ464" s="511"/>
      <c r="MAR464" s="512"/>
      <c r="MAS464" s="512"/>
      <c r="MAT464" s="505"/>
      <c r="MAU464" s="505"/>
      <c r="MAV464" s="505"/>
      <c r="MAW464" s="511"/>
      <c r="MAX464" s="512"/>
      <c r="MAY464" s="512"/>
      <c r="MAZ464" s="505"/>
      <c r="MBA464" s="505"/>
      <c r="MBB464" s="505"/>
      <c r="MBC464" s="511"/>
      <c r="MBD464" s="512"/>
      <c r="MBE464" s="512"/>
      <c r="MBF464" s="505"/>
      <c r="MBG464" s="505"/>
      <c r="MBH464" s="505"/>
      <c r="MBI464" s="511"/>
      <c r="MBJ464" s="512"/>
      <c r="MBK464" s="512"/>
      <c r="MBL464" s="505"/>
      <c r="MBM464" s="505"/>
      <c r="MBN464" s="505"/>
      <c r="MBO464" s="511"/>
      <c r="MBP464" s="512"/>
      <c r="MBQ464" s="512"/>
      <c r="MBR464" s="505"/>
      <c r="MBS464" s="505"/>
      <c r="MBT464" s="505"/>
      <c r="MBU464" s="511"/>
      <c r="MBV464" s="512"/>
      <c r="MBW464" s="512"/>
      <c r="MBX464" s="505"/>
      <c r="MBY464" s="505"/>
      <c r="MBZ464" s="505"/>
      <c r="MCA464" s="511"/>
      <c r="MCB464" s="512"/>
      <c r="MCC464" s="512"/>
      <c r="MCD464" s="505"/>
      <c r="MCE464" s="505"/>
      <c r="MCF464" s="505"/>
      <c r="MCG464" s="511"/>
      <c r="MCH464" s="512"/>
      <c r="MCI464" s="512"/>
      <c r="MCJ464" s="505"/>
      <c r="MCK464" s="505"/>
      <c r="MCL464" s="505"/>
      <c r="MCM464" s="511"/>
      <c r="MCN464" s="512"/>
      <c r="MCO464" s="512"/>
      <c r="MCP464" s="505"/>
      <c r="MCQ464" s="505"/>
      <c r="MCR464" s="505"/>
      <c r="MCS464" s="511"/>
      <c r="MCT464" s="512"/>
      <c r="MCU464" s="512"/>
      <c r="MCV464" s="505"/>
      <c r="MCW464" s="505"/>
      <c r="MCX464" s="505"/>
      <c r="MCY464" s="511"/>
      <c r="MCZ464" s="512"/>
      <c r="MDA464" s="512"/>
      <c r="MDB464" s="505"/>
      <c r="MDC464" s="505"/>
      <c r="MDD464" s="505"/>
      <c r="MDE464" s="511"/>
      <c r="MDF464" s="512"/>
      <c r="MDG464" s="512"/>
      <c r="MDH464" s="505"/>
      <c r="MDI464" s="505"/>
      <c r="MDJ464" s="505"/>
      <c r="MDK464" s="511"/>
      <c r="MDL464" s="512"/>
      <c r="MDM464" s="512"/>
      <c r="MDN464" s="505"/>
      <c r="MDO464" s="505"/>
      <c r="MDP464" s="505"/>
      <c r="MDQ464" s="511"/>
      <c r="MDR464" s="512"/>
      <c r="MDS464" s="512"/>
      <c r="MDT464" s="505"/>
      <c r="MDU464" s="505"/>
      <c r="MDV464" s="505"/>
      <c r="MDW464" s="511"/>
      <c r="MDX464" s="512"/>
      <c r="MDY464" s="512"/>
      <c r="MDZ464" s="505"/>
      <c r="MEA464" s="505"/>
      <c r="MEB464" s="505"/>
      <c r="MEC464" s="511"/>
      <c r="MED464" s="512"/>
      <c r="MEE464" s="512"/>
      <c r="MEF464" s="505"/>
      <c r="MEG464" s="505"/>
      <c r="MEH464" s="505"/>
      <c r="MEI464" s="511"/>
      <c r="MEJ464" s="512"/>
      <c r="MEK464" s="512"/>
      <c r="MEL464" s="505"/>
      <c r="MEM464" s="505"/>
      <c r="MEN464" s="505"/>
      <c r="MEO464" s="511"/>
      <c r="MEP464" s="512"/>
      <c r="MEQ464" s="512"/>
      <c r="MER464" s="505"/>
      <c r="MES464" s="505"/>
      <c r="MET464" s="505"/>
      <c r="MEU464" s="511"/>
      <c r="MEV464" s="512"/>
      <c r="MEW464" s="512"/>
      <c r="MEX464" s="505"/>
      <c r="MEY464" s="505"/>
      <c r="MEZ464" s="505"/>
      <c r="MFA464" s="511"/>
      <c r="MFB464" s="512"/>
      <c r="MFC464" s="512"/>
      <c r="MFD464" s="505"/>
      <c r="MFE464" s="505"/>
      <c r="MFF464" s="505"/>
      <c r="MFG464" s="511"/>
      <c r="MFH464" s="512"/>
      <c r="MFI464" s="512"/>
      <c r="MFJ464" s="505"/>
      <c r="MFK464" s="505"/>
      <c r="MFL464" s="505"/>
      <c r="MFM464" s="511"/>
      <c r="MFN464" s="512"/>
      <c r="MFO464" s="512"/>
      <c r="MFP464" s="505"/>
      <c r="MFQ464" s="505"/>
      <c r="MFR464" s="505"/>
      <c r="MFS464" s="511"/>
      <c r="MFT464" s="512"/>
      <c r="MFU464" s="512"/>
      <c r="MFV464" s="505"/>
      <c r="MFW464" s="505"/>
      <c r="MFX464" s="505"/>
      <c r="MFY464" s="511"/>
      <c r="MFZ464" s="512"/>
      <c r="MGA464" s="512"/>
      <c r="MGB464" s="505"/>
      <c r="MGC464" s="505"/>
      <c r="MGD464" s="505"/>
      <c r="MGE464" s="511"/>
      <c r="MGF464" s="512"/>
      <c r="MGG464" s="512"/>
      <c r="MGH464" s="505"/>
      <c r="MGI464" s="505"/>
      <c r="MGJ464" s="505"/>
      <c r="MGK464" s="511"/>
      <c r="MGL464" s="512"/>
      <c r="MGM464" s="512"/>
      <c r="MGN464" s="505"/>
      <c r="MGO464" s="505"/>
      <c r="MGP464" s="505"/>
      <c r="MGQ464" s="511"/>
      <c r="MGR464" s="512"/>
      <c r="MGS464" s="512"/>
      <c r="MGT464" s="505"/>
      <c r="MGU464" s="505"/>
      <c r="MGV464" s="505"/>
      <c r="MGW464" s="511"/>
      <c r="MGX464" s="512"/>
      <c r="MGY464" s="512"/>
      <c r="MGZ464" s="505"/>
      <c r="MHA464" s="505"/>
      <c r="MHB464" s="505"/>
      <c r="MHC464" s="511"/>
      <c r="MHD464" s="512"/>
      <c r="MHE464" s="512"/>
      <c r="MHF464" s="505"/>
      <c r="MHG464" s="505"/>
      <c r="MHH464" s="505"/>
      <c r="MHI464" s="511"/>
      <c r="MHJ464" s="512"/>
      <c r="MHK464" s="512"/>
      <c r="MHL464" s="505"/>
      <c r="MHM464" s="505"/>
      <c r="MHN464" s="505"/>
      <c r="MHO464" s="511"/>
      <c r="MHP464" s="512"/>
      <c r="MHQ464" s="512"/>
      <c r="MHR464" s="505"/>
      <c r="MHS464" s="505"/>
      <c r="MHT464" s="505"/>
      <c r="MHU464" s="511"/>
      <c r="MHV464" s="512"/>
      <c r="MHW464" s="512"/>
      <c r="MHX464" s="505"/>
      <c r="MHY464" s="505"/>
      <c r="MHZ464" s="505"/>
      <c r="MIA464" s="511"/>
      <c r="MIB464" s="512"/>
      <c r="MIC464" s="512"/>
      <c r="MID464" s="505"/>
      <c r="MIE464" s="505"/>
      <c r="MIF464" s="505"/>
      <c r="MIG464" s="511"/>
      <c r="MIH464" s="512"/>
      <c r="MII464" s="512"/>
      <c r="MIJ464" s="505"/>
      <c r="MIK464" s="505"/>
      <c r="MIL464" s="505"/>
      <c r="MIM464" s="511"/>
      <c r="MIN464" s="512"/>
      <c r="MIO464" s="512"/>
      <c r="MIP464" s="505"/>
      <c r="MIQ464" s="505"/>
      <c r="MIR464" s="505"/>
      <c r="MIS464" s="511"/>
      <c r="MIT464" s="512"/>
      <c r="MIU464" s="512"/>
      <c r="MIV464" s="505"/>
      <c r="MIW464" s="505"/>
      <c r="MIX464" s="505"/>
      <c r="MIY464" s="511"/>
      <c r="MIZ464" s="512"/>
      <c r="MJA464" s="512"/>
      <c r="MJB464" s="505"/>
      <c r="MJC464" s="505"/>
      <c r="MJD464" s="505"/>
      <c r="MJE464" s="511"/>
      <c r="MJF464" s="512"/>
      <c r="MJG464" s="512"/>
      <c r="MJH464" s="505"/>
      <c r="MJI464" s="505"/>
      <c r="MJJ464" s="505"/>
      <c r="MJK464" s="511"/>
      <c r="MJL464" s="512"/>
      <c r="MJM464" s="512"/>
      <c r="MJN464" s="505"/>
      <c r="MJO464" s="505"/>
      <c r="MJP464" s="505"/>
      <c r="MJQ464" s="511"/>
      <c r="MJR464" s="512"/>
      <c r="MJS464" s="512"/>
      <c r="MJT464" s="505"/>
      <c r="MJU464" s="505"/>
      <c r="MJV464" s="505"/>
      <c r="MJW464" s="511"/>
      <c r="MJX464" s="512"/>
      <c r="MJY464" s="512"/>
      <c r="MJZ464" s="505"/>
      <c r="MKA464" s="505"/>
      <c r="MKB464" s="505"/>
      <c r="MKC464" s="511"/>
      <c r="MKD464" s="512"/>
      <c r="MKE464" s="512"/>
      <c r="MKF464" s="505"/>
      <c r="MKG464" s="505"/>
      <c r="MKH464" s="505"/>
      <c r="MKI464" s="511"/>
      <c r="MKJ464" s="512"/>
      <c r="MKK464" s="512"/>
      <c r="MKL464" s="505"/>
      <c r="MKM464" s="505"/>
      <c r="MKN464" s="505"/>
      <c r="MKO464" s="511"/>
      <c r="MKP464" s="512"/>
      <c r="MKQ464" s="512"/>
      <c r="MKR464" s="505"/>
      <c r="MKS464" s="505"/>
      <c r="MKT464" s="505"/>
      <c r="MKU464" s="511"/>
      <c r="MKV464" s="512"/>
      <c r="MKW464" s="512"/>
      <c r="MKX464" s="505"/>
      <c r="MKY464" s="505"/>
      <c r="MKZ464" s="505"/>
      <c r="MLA464" s="511"/>
      <c r="MLB464" s="512"/>
      <c r="MLC464" s="512"/>
      <c r="MLD464" s="505"/>
      <c r="MLE464" s="505"/>
      <c r="MLF464" s="505"/>
      <c r="MLG464" s="511"/>
      <c r="MLH464" s="512"/>
      <c r="MLI464" s="512"/>
      <c r="MLJ464" s="505"/>
      <c r="MLK464" s="505"/>
      <c r="MLL464" s="505"/>
      <c r="MLM464" s="511"/>
      <c r="MLN464" s="512"/>
      <c r="MLO464" s="512"/>
      <c r="MLP464" s="505"/>
      <c r="MLQ464" s="505"/>
      <c r="MLR464" s="505"/>
      <c r="MLS464" s="511"/>
      <c r="MLT464" s="512"/>
      <c r="MLU464" s="512"/>
      <c r="MLV464" s="505"/>
      <c r="MLW464" s="505"/>
      <c r="MLX464" s="505"/>
      <c r="MLY464" s="511"/>
      <c r="MLZ464" s="512"/>
      <c r="MMA464" s="512"/>
      <c r="MMB464" s="505"/>
      <c r="MMC464" s="505"/>
      <c r="MMD464" s="505"/>
      <c r="MME464" s="511"/>
      <c r="MMF464" s="512"/>
      <c r="MMG464" s="512"/>
      <c r="MMH464" s="505"/>
      <c r="MMI464" s="505"/>
      <c r="MMJ464" s="505"/>
      <c r="MMK464" s="511"/>
      <c r="MML464" s="512"/>
      <c r="MMM464" s="512"/>
      <c r="MMN464" s="505"/>
      <c r="MMO464" s="505"/>
      <c r="MMP464" s="505"/>
      <c r="MMQ464" s="511"/>
      <c r="MMR464" s="512"/>
      <c r="MMS464" s="512"/>
      <c r="MMT464" s="505"/>
      <c r="MMU464" s="505"/>
      <c r="MMV464" s="505"/>
      <c r="MMW464" s="511"/>
      <c r="MMX464" s="512"/>
      <c r="MMY464" s="512"/>
      <c r="MMZ464" s="505"/>
      <c r="MNA464" s="505"/>
      <c r="MNB464" s="505"/>
      <c r="MNC464" s="511"/>
      <c r="MND464" s="512"/>
      <c r="MNE464" s="512"/>
      <c r="MNF464" s="505"/>
      <c r="MNG464" s="505"/>
      <c r="MNH464" s="505"/>
      <c r="MNI464" s="511"/>
      <c r="MNJ464" s="512"/>
      <c r="MNK464" s="512"/>
      <c r="MNL464" s="505"/>
      <c r="MNM464" s="505"/>
      <c r="MNN464" s="505"/>
      <c r="MNO464" s="511"/>
      <c r="MNP464" s="512"/>
      <c r="MNQ464" s="512"/>
      <c r="MNR464" s="505"/>
      <c r="MNS464" s="505"/>
      <c r="MNT464" s="505"/>
      <c r="MNU464" s="511"/>
      <c r="MNV464" s="512"/>
      <c r="MNW464" s="512"/>
      <c r="MNX464" s="505"/>
      <c r="MNY464" s="505"/>
      <c r="MNZ464" s="505"/>
      <c r="MOA464" s="511"/>
      <c r="MOB464" s="512"/>
      <c r="MOC464" s="512"/>
      <c r="MOD464" s="505"/>
      <c r="MOE464" s="505"/>
      <c r="MOF464" s="505"/>
      <c r="MOG464" s="511"/>
      <c r="MOH464" s="512"/>
      <c r="MOI464" s="512"/>
      <c r="MOJ464" s="505"/>
      <c r="MOK464" s="505"/>
      <c r="MOL464" s="505"/>
      <c r="MOM464" s="511"/>
      <c r="MON464" s="512"/>
      <c r="MOO464" s="512"/>
      <c r="MOP464" s="505"/>
      <c r="MOQ464" s="505"/>
      <c r="MOR464" s="505"/>
      <c r="MOS464" s="511"/>
      <c r="MOT464" s="512"/>
      <c r="MOU464" s="512"/>
      <c r="MOV464" s="505"/>
      <c r="MOW464" s="505"/>
      <c r="MOX464" s="505"/>
      <c r="MOY464" s="511"/>
      <c r="MOZ464" s="512"/>
      <c r="MPA464" s="512"/>
      <c r="MPB464" s="505"/>
      <c r="MPC464" s="505"/>
      <c r="MPD464" s="505"/>
      <c r="MPE464" s="511"/>
      <c r="MPF464" s="512"/>
      <c r="MPG464" s="512"/>
      <c r="MPH464" s="505"/>
      <c r="MPI464" s="505"/>
      <c r="MPJ464" s="505"/>
      <c r="MPK464" s="511"/>
      <c r="MPL464" s="512"/>
      <c r="MPM464" s="512"/>
      <c r="MPN464" s="505"/>
      <c r="MPO464" s="505"/>
      <c r="MPP464" s="505"/>
      <c r="MPQ464" s="511"/>
      <c r="MPR464" s="512"/>
      <c r="MPS464" s="512"/>
      <c r="MPT464" s="505"/>
      <c r="MPU464" s="505"/>
      <c r="MPV464" s="505"/>
      <c r="MPW464" s="511"/>
      <c r="MPX464" s="512"/>
      <c r="MPY464" s="512"/>
      <c r="MPZ464" s="505"/>
      <c r="MQA464" s="505"/>
      <c r="MQB464" s="505"/>
      <c r="MQC464" s="511"/>
      <c r="MQD464" s="512"/>
      <c r="MQE464" s="512"/>
      <c r="MQF464" s="505"/>
      <c r="MQG464" s="505"/>
      <c r="MQH464" s="505"/>
      <c r="MQI464" s="511"/>
      <c r="MQJ464" s="512"/>
      <c r="MQK464" s="512"/>
      <c r="MQL464" s="505"/>
      <c r="MQM464" s="505"/>
      <c r="MQN464" s="505"/>
      <c r="MQO464" s="511"/>
      <c r="MQP464" s="512"/>
      <c r="MQQ464" s="512"/>
      <c r="MQR464" s="505"/>
      <c r="MQS464" s="505"/>
      <c r="MQT464" s="505"/>
      <c r="MQU464" s="511"/>
      <c r="MQV464" s="512"/>
      <c r="MQW464" s="512"/>
      <c r="MQX464" s="505"/>
      <c r="MQY464" s="505"/>
      <c r="MQZ464" s="505"/>
      <c r="MRA464" s="511"/>
      <c r="MRB464" s="512"/>
      <c r="MRC464" s="512"/>
      <c r="MRD464" s="505"/>
      <c r="MRE464" s="505"/>
      <c r="MRF464" s="505"/>
      <c r="MRG464" s="511"/>
      <c r="MRH464" s="512"/>
      <c r="MRI464" s="512"/>
      <c r="MRJ464" s="505"/>
      <c r="MRK464" s="505"/>
      <c r="MRL464" s="505"/>
      <c r="MRM464" s="511"/>
      <c r="MRN464" s="512"/>
      <c r="MRO464" s="512"/>
      <c r="MRP464" s="505"/>
      <c r="MRQ464" s="505"/>
      <c r="MRR464" s="505"/>
      <c r="MRS464" s="511"/>
      <c r="MRT464" s="512"/>
      <c r="MRU464" s="512"/>
      <c r="MRV464" s="505"/>
      <c r="MRW464" s="505"/>
      <c r="MRX464" s="505"/>
      <c r="MRY464" s="511"/>
      <c r="MRZ464" s="512"/>
      <c r="MSA464" s="512"/>
      <c r="MSB464" s="505"/>
      <c r="MSC464" s="505"/>
      <c r="MSD464" s="505"/>
      <c r="MSE464" s="511"/>
      <c r="MSF464" s="512"/>
      <c r="MSG464" s="512"/>
      <c r="MSH464" s="505"/>
      <c r="MSI464" s="505"/>
      <c r="MSJ464" s="505"/>
      <c r="MSK464" s="511"/>
      <c r="MSL464" s="512"/>
      <c r="MSM464" s="512"/>
      <c r="MSN464" s="505"/>
      <c r="MSO464" s="505"/>
      <c r="MSP464" s="505"/>
      <c r="MSQ464" s="511"/>
      <c r="MSR464" s="512"/>
      <c r="MSS464" s="512"/>
      <c r="MST464" s="505"/>
      <c r="MSU464" s="505"/>
      <c r="MSV464" s="505"/>
      <c r="MSW464" s="511"/>
      <c r="MSX464" s="512"/>
      <c r="MSY464" s="512"/>
      <c r="MSZ464" s="505"/>
      <c r="MTA464" s="505"/>
      <c r="MTB464" s="505"/>
      <c r="MTC464" s="511"/>
      <c r="MTD464" s="512"/>
      <c r="MTE464" s="512"/>
      <c r="MTF464" s="505"/>
      <c r="MTG464" s="505"/>
      <c r="MTH464" s="505"/>
      <c r="MTI464" s="511"/>
      <c r="MTJ464" s="512"/>
      <c r="MTK464" s="512"/>
      <c r="MTL464" s="505"/>
      <c r="MTM464" s="505"/>
      <c r="MTN464" s="505"/>
      <c r="MTO464" s="511"/>
      <c r="MTP464" s="512"/>
      <c r="MTQ464" s="512"/>
      <c r="MTR464" s="505"/>
      <c r="MTS464" s="505"/>
      <c r="MTT464" s="505"/>
      <c r="MTU464" s="511"/>
      <c r="MTV464" s="512"/>
      <c r="MTW464" s="512"/>
      <c r="MTX464" s="505"/>
      <c r="MTY464" s="505"/>
      <c r="MTZ464" s="505"/>
      <c r="MUA464" s="511"/>
      <c r="MUB464" s="512"/>
      <c r="MUC464" s="512"/>
      <c r="MUD464" s="505"/>
      <c r="MUE464" s="505"/>
      <c r="MUF464" s="505"/>
      <c r="MUG464" s="511"/>
      <c r="MUH464" s="512"/>
      <c r="MUI464" s="512"/>
      <c r="MUJ464" s="505"/>
      <c r="MUK464" s="505"/>
      <c r="MUL464" s="505"/>
      <c r="MUM464" s="511"/>
      <c r="MUN464" s="512"/>
      <c r="MUO464" s="512"/>
      <c r="MUP464" s="505"/>
      <c r="MUQ464" s="505"/>
      <c r="MUR464" s="505"/>
      <c r="MUS464" s="511"/>
      <c r="MUT464" s="512"/>
      <c r="MUU464" s="512"/>
      <c r="MUV464" s="505"/>
      <c r="MUW464" s="505"/>
      <c r="MUX464" s="505"/>
      <c r="MUY464" s="511"/>
      <c r="MUZ464" s="512"/>
      <c r="MVA464" s="512"/>
      <c r="MVB464" s="505"/>
      <c r="MVC464" s="505"/>
      <c r="MVD464" s="505"/>
      <c r="MVE464" s="511"/>
      <c r="MVF464" s="512"/>
      <c r="MVG464" s="512"/>
      <c r="MVH464" s="505"/>
      <c r="MVI464" s="505"/>
      <c r="MVJ464" s="505"/>
      <c r="MVK464" s="511"/>
      <c r="MVL464" s="512"/>
      <c r="MVM464" s="512"/>
      <c r="MVN464" s="505"/>
      <c r="MVO464" s="505"/>
      <c r="MVP464" s="505"/>
      <c r="MVQ464" s="511"/>
      <c r="MVR464" s="512"/>
      <c r="MVS464" s="512"/>
      <c r="MVT464" s="505"/>
      <c r="MVU464" s="505"/>
      <c r="MVV464" s="505"/>
      <c r="MVW464" s="511"/>
      <c r="MVX464" s="512"/>
      <c r="MVY464" s="512"/>
      <c r="MVZ464" s="505"/>
      <c r="MWA464" s="505"/>
      <c r="MWB464" s="505"/>
      <c r="MWC464" s="511"/>
      <c r="MWD464" s="512"/>
      <c r="MWE464" s="512"/>
      <c r="MWF464" s="505"/>
      <c r="MWG464" s="505"/>
      <c r="MWH464" s="505"/>
      <c r="MWI464" s="511"/>
      <c r="MWJ464" s="512"/>
      <c r="MWK464" s="512"/>
      <c r="MWL464" s="505"/>
      <c r="MWM464" s="505"/>
      <c r="MWN464" s="505"/>
      <c r="MWO464" s="511"/>
      <c r="MWP464" s="512"/>
      <c r="MWQ464" s="512"/>
      <c r="MWR464" s="505"/>
      <c r="MWS464" s="505"/>
      <c r="MWT464" s="505"/>
      <c r="MWU464" s="511"/>
      <c r="MWV464" s="512"/>
      <c r="MWW464" s="512"/>
      <c r="MWX464" s="505"/>
      <c r="MWY464" s="505"/>
      <c r="MWZ464" s="505"/>
      <c r="MXA464" s="511"/>
      <c r="MXB464" s="512"/>
      <c r="MXC464" s="512"/>
      <c r="MXD464" s="505"/>
      <c r="MXE464" s="505"/>
      <c r="MXF464" s="505"/>
      <c r="MXG464" s="511"/>
      <c r="MXH464" s="512"/>
      <c r="MXI464" s="512"/>
      <c r="MXJ464" s="505"/>
      <c r="MXK464" s="505"/>
      <c r="MXL464" s="505"/>
      <c r="MXM464" s="511"/>
      <c r="MXN464" s="512"/>
      <c r="MXO464" s="512"/>
      <c r="MXP464" s="505"/>
      <c r="MXQ464" s="505"/>
      <c r="MXR464" s="505"/>
      <c r="MXS464" s="511"/>
      <c r="MXT464" s="512"/>
      <c r="MXU464" s="512"/>
      <c r="MXV464" s="505"/>
      <c r="MXW464" s="505"/>
      <c r="MXX464" s="505"/>
      <c r="MXY464" s="511"/>
      <c r="MXZ464" s="512"/>
      <c r="MYA464" s="512"/>
      <c r="MYB464" s="505"/>
      <c r="MYC464" s="505"/>
      <c r="MYD464" s="505"/>
      <c r="MYE464" s="511"/>
      <c r="MYF464" s="512"/>
      <c r="MYG464" s="512"/>
      <c r="MYH464" s="505"/>
      <c r="MYI464" s="505"/>
      <c r="MYJ464" s="505"/>
      <c r="MYK464" s="511"/>
      <c r="MYL464" s="512"/>
      <c r="MYM464" s="512"/>
      <c r="MYN464" s="505"/>
      <c r="MYO464" s="505"/>
      <c r="MYP464" s="505"/>
      <c r="MYQ464" s="511"/>
      <c r="MYR464" s="512"/>
      <c r="MYS464" s="512"/>
      <c r="MYT464" s="505"/>
      <c r="MYU464" s="505"/>
      <c r="MYV464" s="505"/>
      <c r="MYW464" s="511"/>
      <c r="MYX464" s="512"/>
      <c r="MYY464" s="512"/>
      <c r="MYZ464" s="505"/>
      <c r="MZA464" s="505"/>
      <c r="MZB464" s="505"/>
      <c r="MZC464" s="511"/>
      <c r="MZD464" s="512"/>
      <c r="MZE464" s="512"/>
      <c r="MZF464" s="505"/>
      <c r="MZG464" s="505"/>
      <c r="MZH464" s="505"/>
      <c r="MZI464" s="511"/>
      <c r="MZJ464" s="512"/>
      <c r="MZK464" s="512"/>
      <c r="MZL464" s="505"/>
      <c r="MZM464" s="505"/>
      <c r="MZN464" s="505"/>
      <c r="MZO464" s="511"/>
      <c r="MZP464" s="512"/>
      <c r="MZQ464" s="512"/>
      <c r="MZR464" s="505"/>
      <c r="MZS464" s="505"/>
      <c r="MZT464" s="505"/>
      <c r="MZU464" s="511"/>
      <c r="MZV464" s="512"/>
      <c r="MZW464" s="512"/>
      <c r="MZX464" s="505"/>
      <c r="MZY464" s="505"/>
      <c r="MZZ464" s="505"/>
      <c r="NAA464" s="511"/>
      <c r="NAB464" s="512"/>
      <c r="NAC464" s="512"/>
      <c r="NAD464" s="505"/>
      <c r="NAE464" s="505"/>
      <c r="NAF464" s="505"/>
      <c r="NAG464" s="511"/>
      <c r="NAH464" s="512"/>
      <c r="NAI464" s="512"/>
      <c r="NAJ464" s="505"/>
      <c r="NAK464" s="505"/>
      <c r="NAL464" s="505"/>
      <c r="NAM464" s="511"/>
      <c r="NAN464" s="512"/>
      <c r="NAO464" s="512"/>
      <c r="NAP464" s="505"/>
      <c r="NAQ464" s="505"/>
      <c r="NAR464" s="505"/>
      <c r="NAS464" s="511"/>
      <c r="NAT464" s="512"/>
      <c r="NAU464" s="512"/>
      <c r="NAV464" s="505"/>
      <c r="NAW464" s="505"/>
      <c r="NAX464" s="505"/>
      <c r="NAY464" s="511"/>
      <c r="NAZ464" s="512"/>
      <c r="NBA464" s="512"/>
      <c r="NBB464" s="505"/>
      <c r="NBC464" s="505"/>
      <c r="NBD464" s="505"/>
      <c r="NBE464" s="511"/>
      <c r="NBF464" s="512"/>
      <c r="NBG464" s="512"/>
      <c r="NBH464" s="505"/>
      <c r="NBI464" s="505"/>
      <c r="NBJ464" s="505"/>
      <c r="NBK464" s="511"/>
      <c r="NBL464" s="512"/>
      <c r="NBM464" s="512"/>
      <c r="NBN464" s="505"/>
      <c r="NBO464" s="505"/>
      <c r="NBP464" s="505"/>
      <c r="NBQ464" s="511"/>
      <c r="NBR464" s="512"/>
      <c r="NBS464" s="512"/>
      <c r="NBT464" s="505"/>
      <c r="NBU464" s="505"/>
      <c r="NBV464" s="505"/>
      <c r="NBW464" s="511"/>
      <c r="NBX464" s="512"/>
      <c r="NBY464" s="512"/>
      <c r="NBZ464" s="505"/>
      <c r="NCA464" s="505"/>
      <c r="NCB464" s="505"/>
      <c r="NCC464" s="511"/>
      <c r="NCD464" s="512"/>
      <c r="NCE464" s="512"/>
      <c r="NCF464" s="505"/>
      <c r="NCG464" s="505"/>
      <c r="NCH464" s="505"/>
      <c r="NCI464" s="511"/>
      <c r="NCJ464" s="512"/>
      <c r="NCK464" s="512"/>
      <c r="NCL464" s="505"/>
      <c r="NCM464" s="505"/>
      <c r="NCN464" s="505"/>
      <c r="NCO464" s="511"/>
      <c r="NCP464" s="512"/>
      <c r="NCQ464" s="512"/>
      <c r="NCR464" s="505"/>
      <c r="NCS464" s="505"/>
      <c r="NCT464" s="505"/>
      <c r="NCU464" s="511"/>
      <c r="NCV464" s="512"/>
      <c r="NCW464" s="512"/>
      <c r="NCX464" s="505"/>
      <c r="NCY464" s="505"/>
      <c r="NCZ464" s="505"/>
      <c r="NDA464" s="511"/>
      <c r="NDB464" s="512"/>
      <c r="NDC464" s="512"/>
      <c r="NDD464" s="505"/>
      <c r="NDE464" s="505"/>
      <c r="NDF464" s="505"/>
      <c r="NDG464" s="511"/>
      <c r="NDH464" s="512"/>
      <c r="NDI464" s="512"/>
      <c r="NDJ464" s="505"/>
      <c r="NDK464" s="505"/>
      <c r="NDL464" s="505"/>
      <c r="NDM464" s="511"/>
      <c r="NDN464" s="512"/>
      <c r="NDO464" s="512"/>
      <c r="NDP464" s="505"/>
      <c r="NDQ464" s="505"/>
      <c r="NDR464" s="505"/>
      <c r="NDS464" s="511"/>
      <c r="NDT464" s="512"/>
      <c r="NDU464" s="512"/>
      <c r="NDV464" s="505"/>
      <c r="NDW464" s="505"/>
      <c r="NDX464" s="505"/>
      <c r="NDY464" s="511"/>
      <c r="NDZ464" s="512"/>
      <c r="NEA464" s="512"/>
      <c r="NEB464" s="505"/>
      <c r="NEC464" s="505"/>
      <c r="NED464" s="505"/>
      <c r="NEE464" s="511"/>
      <c r="NEF464" s="512"/>
      <c r="NEG464" s="512"/>
      <c r="NEH464" s="505"/>
      <c r="NEI464" s="505"/>
      <c r="NEJ464" s="505"/>
      <c r="NEK464" s="511"/>
      <c r="NEL464" s="512"/>
      <c r="NEM464" s="512"/>
      <c r="NEN464" s="505"/>
      <c r="NEO464" s="505"/>
      <c r="NEP464" s="505"/>
      <c r="NEQ464" s="511"/>
      <c r="NER464" s="512"/>
      <c r="NES464" s="512"/>
      <c r="NET464" s="505"/>
      <c r="NEU464" s="505"/>
      <c r="NEV464" s="505"/>
      <c r="NEW464" s="511"/>
      <c r="NEX464" s="512"/>
      <c r="NEY464" s="512"/>
      <c r="NEZ464" s="505"/>
      <c r="NFA464" s="505"/>
      <c r="NFB464" s="505"/>
      <c r="NFC464" s="511"/>
      <c r="NFD464" s="512"/>
      <c r="NFE464" s="512"/>
      <c r="NFF464" s="505"/>
      <c r="NFG464" s="505"/>
      <c r="NFH464" s="505"/>
      <c r="NFI464" s="511"/>
      <c r="NFJ464" s="512"/>
      <c r="NFK464" s="512"/>
      <c r="NFL464" s="505"/>
      <c r="NFM464" s="505"/>
      <c r="NFN464" s="505"/>
      <c r="NFO464" s="511"/>
      <c r="NFP464" s="512"/>
      <c r="NFQ464" s="512"/>
      <c r="NFR464" s="505"/>
      <c r="NFS464" s="505"/>
      <c r="NFT464" s="505"/>
      <c r="NFU464" s="511"/>
      <c r="NFV464" s="512"/>
      <c r="NFW464" s="512"/>
      <c r="NFX464" s="505"/>
      <c r="NFY464" s="505"/>
      <c r="NFZ464" s="505"/>
      <c r="NGA464" s="511"/>
      <c r="NGB464" s="512"/>
      <c r="NGC464" s="512"/>
      <c r="NGD464" s="505"/>
      <c r="NGE464" s="505"/>
      <c r="NGF464" s="505"/>
      <c r="NGG464" s="511"/>
      <c r="NGH464" s="512"/>
      <c r="NGI464" s="512"/>
      <c r="NGJ464" s="505"/>
      <c r="NGK464" s="505"/>
      <c r="NGL464" s="505"/>
      <c r="NGM464" s="511"/>
      <c r="NGN464" s="512"/>
      <c r="NGO464" s="512"/>
      <c r="NGP464" s="505"/>
      <c r="NGQ464" s="505"/>
      <c r="NGR464" s="505"/>
      <c r="NGS464" s="511"/>
      <c r="NGT464" s="512"/>
      <c r="NGU464" s="512"/>
      <c r="NGV464" s="505"/>
      <c r="NGW464" s="505"/>
      <c r="NGX464" s="505"/>
      <c r="NGY464" s="511"/>
      <c r="NGZ464" s="512"/>
      <c r="NHA464" s="512"/>
      <c r="NHB464" s="505"/>
      <c r="NHC464" s="505"/>
      <c r="NHD464" s="505"/>
      <c r="NHE464" s="511"/>
      <c r="NHF464" s="512"/>
      <c r="NHG464" s="512"/>
      <c r="NHH464" s="505"/>
      <c r="NHI464" s="505"/>
      <c r="NHJ464" s="505"/>
      <c r="NHK464" s="511"/>
      <c r="NHL464" s="512"/>
      <c r="NHM464" s="512"/>
      <c r="NHN464" s="505"/>
      <c r="NHO464" s="505"/>
      <c r="NHP464" s="505"/>
      <c r="NHQ464" s="511"/>
      <c r="NHR464" s="512"/>
      <c r="NHS464" s="512"/>
      <c r="NHT464" s="505"/>
      <c r="NHU464" s="505"/>
      <c r="NHV464" s="505"/>
      <c r="NHW464" s="511"/>
      <c r="NHX464" s="512"/>
      <c r="NHY464" s="512"/>
      <c r="NHZ464" s="505"/>
      <c r="NIA464" s="505"/>
      <c r="NIB464" s="505"/>
      <c r="NIC464" s="511"/>
      <c r="NID464" s="512"/>
      <c r="NIE464" s="512"/>
      <c r="NIF464" s="505"/>
      <c r="NIG464" s="505"/>
      <c r="NIH464" s="505"/>
      <c r="NII464" s="511"/>
      <c r="NIJ464" s="512"/>
      <c r="NIK464" s="512"/>
      <c r="NIL464" s="505"/>
      <c r="NIM464" s="505"/>
      <c r="NIN464" s="505"/>
      <c r="NIO464" s="511"/>
      <c r="NIP464" s="512"/>
      <c r="NIQ464" s="512"/>
      <c r="NIR464" s="505"/>
      <c r="NIS464" s="505"/>
      <c r="NIT464" s="505"/>
      <c r="NIU464" s="511"/>
      <c r="NIV464" s="512"/>
      <c r="NIW464" s="512"/>
      <c r="NIX464" s="505"/>
      <c r="NIY464" s="505"/>
      <c r="NIZ464" s="505"/>
      <c r="NJA464" s="511"/>
      <c r="NJB464" s="512"/>
      <c r="NJC464" s="512"/>
      <c r="NJD464" s="505"/>
      <c r="NJE464" s="505"/>
      <c r="NJF464" s="505"/>
      <c r="NJG464" s="511"/>
      <c r="NJH464" s="512"/>
      <c r="NJI464" s="512"/>
      <c r="NJJ464" s="505"/>
      <c r="NJK464" s="505"/>
      <c r="NJL464" s="505"/>
      <c r="NJM464" s="511"/>
      <c r="NJN464" s="512"/>
      <c r="NJO464" s="512"/>
      <c r="NJP464" s="505"/>
      <c r="NJQ464" s="505"/>
      <c r="NJR464" s="505"/>
      <c r="NJS464" s="511"/>
      <c r="NJT464" s="512"/>
      <c r="NJU464" s="512"/>
      <c r="NJV464" s="505"/>
      <c r="NJW464" s="505"/>
      <c r="NJX464" s="505"/>
      <c r="NJY464" s="511"/>
      <c r="NJZ464" s="512"/>
      <c r="NKA464" s="512"/>
      <c r="NKB464" s="505"/>
      <c r="NKC464" s="505"/>
      <c r="NKD464" s="505"/>
      <c r="NKE464" s="511"/>
      <c r="NKF464" s="512"/>
      <c r="NKG464" s="512"/>
      <c r="NKH464" s="505"/>
      <c r="NKI464" s="505"/>
      <c r="NKJ464" s="505"/>
      <c r="NKK464" s="511"/>
      <c r="NKL464" s="512"/>
      <c r="NKM464" s="512"/>
      <c r="NKN464" s="505"/>
      <c r="NKO464" s="505"/>
      <c r="NKP464" s="505"/>
      <c r="NKQ464" s="511"/>
      <c r="NKR464" s="512"/>
      <c r="NKS464" s="512"/>
      <c r="NKT464" s="505"/>
      <c r="NKU464" s="505"/>
      <c r="NKV464" s="505"/>
      <c r="NKW464" s="511"/>
      <c r="NKX464" s="512"/>
      <c r="NKY464" s="512"/>
      <c r="NKZ464" s="505"/>
      <c r="NLA464" s="505"/>
      <c r="NLB464" s="505"/>
      <c r="NLC464" s="511"/>
      <c r="NLD464" s="512"/>
      <c r="NLE464" s="512"/>
      <c r="NLF464" s="505"/>
      <c r="NLG464" s="505"/>
      <c r="NLH464" s="505"/>
      <c r="NLI464" s="511"/>
      <c r="NLJ464" s="512"/>
      <c r="NLK464" s="512"/>
      <c r="NLL464" s="505"/>
      <c r="NLM464" s="505"/>
      <c r="NLN464" s="505"/>
      <c r="NLO464" s="511"/>
      <c r="NLP464" s="512"/>
      <c r="NLQ464" s="512"/>
      <c r="NLR464" s="505"/>
      <c r="NLS464" s="505"/>
      <c r="NLT464" s="505"/>
      <c r="NLU464" s="511"/>
      <c r="NLV464" s="512"/>
      <c r="NLW464" s="512"/>
      <c r="NLX464" s="505"/>
      <c r="NLY464" s="505"/>
      <c r="NLZ464" s="505"/>
      <c r="NMA464" s="511"/>
      <c r="NMB464" s="512"/>
      <c r="NMC464" s="512"/>
      <c r="NMD464" s="505"/>
      <c r="NME464" s="505"/>
      <c r="NMF464" s="505"/>
      <c r="NMG464" s="511"/>
      <c r="NMH464" s="512"/>
      <c r="NMI464" s="512"/>
      <c r="NMJ464" s="505"/>
      <c r="NMK464" s="505"/>
      <c r="NML464" s="505"/>
      <c r="NMM464" s="511"/>
      <c r="NMN464" s="512"/>
      <c r="NMO464" s="512"/>
      <c r="NMP464" s="505"/>
      <c r="NMQ464" s="505"/>
      <c r="NMR464" s="505"/>
      <c r="NMS464" s="511"/>
      <c r="NMT464" s="512"/>
      <c r="NMU464" s="512"/>
      <c r="NMV464" s="505"/>
      <c r="NMW464" s="505"/>
      <c r="NMX464" s="505"/>
      <c r="NMY464" s="511"/>
      <c r="NMZ464" s="512"/>
      <c r="NNA464" s="512"/>
      <c r="NNB464" s="505"/>
      <c r="NNC464" s="505"/>
      <c r="NND464" s="505"/>
      <c r="NNE464" s="511"/>
      <c r="NNF464" s="512"/>
      <c r="NNG464" s="512"/>
      <c r="NNH464" s="505"/>
      <c r="NNI464" s="505"/>
      <c r="NNJ464" s="505"/>
      <c r="NNK464" s="511"/>
      <c r="NNL464" s="512"/>
      <c r="NNM464" s="512"/>
      <c r="NNN464" s="505"/>
      <c r="NNO464" s="505"/>
      <c r="NNP464" s="505"/>
      <c r="NNQ464" s="511"/>
      <c r="NNR464" s="512"/>
      <c r="NNS464" s="512"/>
      <c r="NNT464" s="505"/>
      <c r="NNU464" s="505"/>
      <c r="NNV464" s="505"/>
      <c r="NNW464" s="511"/>
      <c r="NNX464" s="512"/>
      <c r="NNY464" s="512"/>
      <c r="NNZ464" s="505"/>
      <c r="NOA464" s="505"/>
      <c r="NOB464" s="505"/>
      <c r="NOC464" s="511"/>
      <c r="NOD464" s="512"/>
      <c r="NOE464" s="512"/>
      <c r="NOF464" s="505"/>
      <c r="NOG464" s="505"/>
      <c r="NOH464" s="505"/>
      <c r="NOI464" s="511"/>
      <c r="NOJ464" s="512"/>
      <c r="NOK464" s="512"/>
      <c r="NOL464" s="505"/>
      <c r="NOM464" s="505"/>
      <c r="NON464" s="505"/>
      <c r="NOO464" s="511"/>
      <c r="NOP464" s="512"/>
      <c r="NOQ464" s="512"/>
      <c r="NOR464" s="505"/>
      <c r="NOS464" s="505"/>
      <c r="NOT464" s="505"/>
      <c r="NOU464" s="511"/>
      <c r="NOV464" s="512"/>
      <c r="NOW464" s="512"/>
      <c r="NOX464" s="505"/>
      <c r="NOY464" s="505"/>
      <c r="NOZ464" s="505"/>
      <c r="NPA464" s="511"/>
      <c r="NPB464" s="512"/>
      <c r="NPC464" s="512"/>
      <c r="NPD464" s="505"/>
      <c r="NPE464" s="505"/>
      <c r="NPF464" s="505"/>
      <c r="NPG464" s="511"/>
      <c r="NPH464" s="512"/>
      <c r="NPI464" s="512"/>
      <c r="NPJ464" s="505"/>
      <c r="NPK464" s="505"/>
      <c r="NPL464" s="505"/>
      <c r="NPM464" s="511"/>
      <c r="NPN464" s="512"/>
      <c r="NPO464" s="512"/>
      <c r="NPP464" s="505"/>
      <c r="NPQ464" s="505"/>
      <c r="NPR464" s="505"/>
      <c r="NPS464" s="511"/>
      <c r="NPT464" s="512"/>
      <c r="NPU464" s="512"/>
      <c r="NPV464" s="505"/>
      <c r="NPW464" s="505"/>
      <c r="NPX464" s="505"/>
      <c r="NPY464" s="511"/>
      <c r="NPZ464" s="512"/>
      <c r="NQA464" s="512"/>
      <c r="NQB464" s="505"/>
      <c r="NQC464" s="505"/>
      <c r="NQD464" s="505"/>
      <c r="NQE464" s="511"/>
      <c r="NQF464" s="512"/>
      <c r="NQG464" s="512"/>
      <c r="NQH464" s="505"/>
      <c r="NQI464" s="505"/>
      <c r="NQJ464" s="505"/>
      <c r="NQK464" s="511"/>
      <c r="NQL464" s="512"/>
      <c r="NQM464" s="512"/>
      <c r="NQN464" s="505"/>
      <c r="NQO464" s="505"/>
      <c r="NQP464" s="505"/>
      <c r="NQQ464" s="511"/>
      <c r="NQR464" s="512"/>
      <c r="NQS464" s="512"/>
      <c r="NQT464" s="505"/>
      <c r="NQU464" s="505"/>
      <c r="NQV464" s="505"/>
      <c r="NQW464" s="511"/>
      <c r="NQX464" s="512"/>
      <c r="NQY464" s="512"/>
      <c r="NQZ464" s="505"/>
      <c r="NRA464" s="505"/>
      <c r="NRB464" s="505"/>
      <c r="NRC464" s="511"/>
      <c r="NRD464" s="512"/>
      <c r="NRE464" s="512"/>
      <c r="NRF464" s="505"/>
      <c r="NRG464" s="505"/>
      <c r="NRH464" s="505"/>
      <c r="NRI464" s="511"/>
      <c r="NRJ464" s="512"/>
      <c r="NRK464" s="512"/>
      <c r="NRL464" s="505"/>
      <c r="NRM464" s="505"/>
      <c r="NRN464" s="505"/>
      <c r="NRO464" s="511"/>
      <c r="NRP464" s="512"/>
      <c r="NRQ464" s="512"/>
      <c r="NRR464" s="505"/>
      <c r="NRS464" s="505"/>
      <c r="NRT464" s="505"/>
      <c r="NRU464" s="511"/>
      <c r="NRV464" s="512"/>
      <c r="NRW464" s="512"/>
      <c r="NRX464" s="505"/>
      <c r="NRY464" s="505"/>
      <c r="NRZ464" s="505"/>
      <c r="NSA464" s="511"/>
      <c r="NSB464" s="512"/>
      <c r="NSC464" s="512"/>
      <c r="NSD464" s="505"/>
      <c r="NSE464" s="505"/>
      <c r="NSF464" s="505"/>
      <c r="NSG464" s="511"/>
      <c r="NSH464" s="512"/>
      <c r="NSI464" s="512"/>
      <c r="NSJ464" s="505"/>
      <c r="NSK464" s="505"/>
      <c r="NSL464" s="505"/>
      <c r="NSM464" s="511"/>
      <c r="NSN464" s="512"/>
      <c r="NSO464" s="512"/>
      <c r="NSP464" s="505"/>
      <c r="NSQ464" s="505"/>
      <c r="NSR464" s="505"/>
      <c r="NSS464" s="511"/>
      <c r="NST464" s="512"/>
      <c r="NSU464" s="512"/>
      <c r="NSV464" s="505"/>
      <c r="NSW464" s="505"/>
      <c r="NSX464" s="505"/>
      <c r="NSY464" s="511"/>
      <c r="NSZ464" s="512"/>
      <c r="NTA464" s="512"/>
      <c r="NTB464" s="505"/>
      <c r="NTC464" s="505"/>
      <c r="NTD464" s="505"/>
      <c r="NTE464" s="511"/>
      <c r="NTF464" s="512"/>
      <c r="NTG464" s="512"/>
      <c r="NTH464" s="505"/>
      <c r="NTI464" s="505"/>
      <c r="NTJ464" s="505"/>
      <c r="NTK464" s="511"/>
      <c r="NTL464" s="512"/>
      <c r="NTM464" s="512"/>
      <c r="NTN464" s="505"/>
      <c r="NTO464" s="505"/>
      <c r="NTP464" s="505"/>
      <c r="NTQ464" s="511"/>
      <c r="NTR464" s="512"/>
      <c r="NTS464" s="512"/>
      <c r="NTT464" s="505"/>
      <c r="NTU464" s="505"/>
      <c r="NTV464" s="505"/>
      <c r="NTW464" s="511"/>
      <c r="NTX464" s="512"/>
      <c r="NTY464" s="512"/>
      <c r="NTZ464" s="505"/>
      <c r="NUA464" s="505"/>
      <c r="NUB464" s="505"/>
      <c r="NUC464" s="511"/>
      <c r="NUD464" s="512"/>
      <c r="NUE464" s="512"/>
      <c r="NUF464" s="505"/>
      <c r="NUG464" s="505"/>
      <c r="NUH464" s="505"/>
      <c r="NUI464" s="511"/>
      <c r="NUJ464" s="512"/>
      <c r="NUK464" s="512"/>
      <c r="NUL464" s="505"/>
      <c r="NUM464" s="505"/>
      <c r="NUN464" s="505"/>
      <c r="NUO464" s="511"/>
      <c r="NUP464" s="512"/>
      <c r="NUQ464" s="512"/>
      <c r="NUR464" s="505"/>
      <c r="NUS464" s="505"/>
      <c r="NUT464" s="505"/>
      <c r="NUU464" s="511"/>
      <c r="NUV464" s="512"/>
      <c r="NUW464" s="512"/>
      <c r="NUX464" s="505"/>
      <c r="NUY464" s="505"/>
      <c r="NUZ464" s="505"/>
      <c r="NVA464" s="511"/>
      <c r="NVB464" s="512"/>
      <c r="NVC464" s="512"/>
      <c r="NVD464" s="505"/>
      <c r="NVE464" s="505"/>
      <c r="NVF464" s="505"/>
      <c r="NVG464" s="511"/>
      <c r="NVH464" s="512"/>
      <c r="NVI464" s="512"/>
      <c r="NVJ464" s="505"/>
      <c r="NVK464" s="505"/>
      <c r="NVL464" s="505"/>
      <c r="NVM464" s="511"/>
      <c r="NVN464" s="512"/>
      <c r="NVO464" s="512"/>
      <c r="NVP464" s="505"/>
      <c r="NVQ464" s="505"/>
      <c r="NVR464" s="505"/>
      <c r="NVS464" s="511"/>
      <c r="NVT464" s="512"/>
      <c r="NVU464" s="512"/>
      <c r="NVV464" s="505"/>
      <c r="NVW464" s="505"/>
      <c r="NVX464" s="505"/>
      <c r="NVY464" s="511"/>
      <c r="NVZ464" s="512"/>
      <c r="NWA464" s="512"/>
      <c r="NWB464" s="505"/>
      <c r="NWC464" s="505"/>
      <c r="NWD464" s="505"/>
      <c r="NWE464" s="511"/>
      <c r="NWF464" s="512"/>
      <c r="NWG464" s="512"/>
      <c r="NWH464" s="505"/>
      <c r="NWI464" s="505"/>
      <c r="NWJ464" s="505"/>
      <c r="NWK464" s="511"/>
      <c r="NWL464" s="512"/>
      <c r="NWM464" s="512"/>
      <c r="NWN464" s="505"/>
      <c r="NWO464" s="505"/>
      <c r="NWP464" s="505"/>
      <c r="NWQ464" s="511"/>
      <c r="NWR464" s="512"/>
      <c r="NWS464" s="512"/>
      <c r="NWT464" s="505"/>
      <c r="NWU464" s="505"/>
      <c r="NWV464" s="505"/>
      <c r="NWW464" s="511"/>
      <c r="NWX464" s="512"/>
      <c r="NWY464" s="512"/>
      <c r="NWZ464" s="505"/>
      <c r="NXA464" s="505"/>
      <c r="NXB464" s="505"/>
      <c r="NXC464" s="511"/>
      <c r="NXD464" s="512"/>
      <c r="NXE464" s="512"/>
      <c r="NXF464" s="505"/>
      <c r="NXG464" s="505"/>
      <c r="NXH464" s="505"/>
      <c r="NXI464" s="511"/>
      <c r="NXJ464" s="512"/>
      <c r="NXK464" s="512"/>
      <c r="NXL464" s="505"/>
      <c r="NXM464" s="505"/>
      <c r="NXN464" s="505"/>
      <c r="NXO464" s="511"/>
      <c r="NXP464" s="512"/>
      <c r="NXQ464" s="512"/>
      <c r="NXR464" s="505"/>
      <c r="NXS464" s="505"/>
      <c r="NXT464" s="505"/>
      <c r="NXU464" s="511"/>
      <c r="NXV464" s="512"/>
      <c r="NXW464" s="512"/>
      <c r="NXX464" s="505"/>
      <c r="NXY464" s="505"/>
      <c r="NXZ464" s="505"/>
      <c r="NYA464" s="511"/>
      <c r="NYB464" s="512"/>
      <c r="NYC464" s="512"/>
      <c r="NYD464" s="505"/>
      <c r="NYE464" s="505"/>
      <c r="NYF464" s="505"/>
      <c r="NYG464" s="511"/>
      <c r="NYH464" s="512"/>
      <c r="NYI464" s="512"/>
      <c r="NYJ464" s="505"/>
      <c r="NYK464" s="505"/>
      <c r="NYL464" s="505"/>
      <c r="NYM464" s="511"/>
      <c r="NYN464" s="512"/>
      <c r="NYO464" s="512"/>
      <c r="NYP464" s="505"/>
      <c r="NYQ464" s="505"/>
      <c r="NYR464" s="505"/>
      <c r="NYS464" s="511"/>
      <c r="NYT464" s="512"/>
      <c r="NYU464" s="512"/>
      <c r="NYV464" s="505"/>
      <c r="NYW464" s="505"/>
      <c r="NYX464" s="505"/>
      <c r="NYY464" s="511"/>
      <c r="NYZ464" s="512"/>
      <c r="NZA464" s="512"/>
      <c r="NZB464" s="505"/>
      <c r="NZC464" s="505"/>
      <c r="NZD464" s="505"/>
      <c r="NZE464" s="511"/>
      <c r="NZF464" s="512"/>
      <c r="NZG464" s="512"/>
      <c r="NZH464" s="505"/>
      <c r="NZI464" s="505"/>
      <c r="NZJ464" s="505"/>
      <c r="NZK464" s="511"/>
      <c r="NZL464" s="512"/>
      <c r="NZM464" s="512"/>
      <c r="NZN464" s="505"/>
      <c r="NZO464" s="505"/>
      <c r="NZP464" s="505"/>
      <c r="NZQ464" s="511"/>
      <c r="NZR464" s="512"/>
      <c r="NZS464" s="512"/>
      <c r="NZT464" s="505"/>
      <c r="NZU464" s="505"/>
      <c r="NZV464" s="505"/>
      <c r="NZW464" s="511"/>
      <c r="NZX464" s="512"/>
      <c r="NZY464" s="512"/>
      <c r="NZZ464" s="505"/>
      <c r="OAA464" s="505"/>
      <c r="OAB464" s="505"/>
      <c r="OAC464" s="511"/>
      <c r="OAD464" s="512"/>
      <c r="OAE464" s="512"/>
      <c r="OAF464" s="505"/>
      <c r="OAG464" s="505"/>
      <c r="OAH464" s="505"/>
      <c r="OAI464" s="511"/>
      <c r="OAJ464" s="512"/>
      <c r="OAK464" s="512"/>
      <c r="OAL464" s="505"/>
      <c r="OAM464" s="505"/>
      <c r="OAN464" s="505"/>
      <c r="OAO464" s="511"/>
      <c r="OAP464" s="512"/>
      <c r="OAQ464" s="512"/>
      <c r="OAR464" s="505"/>
      <c r="OAS464" s="505"/>
      <c r="OAT464" s="505"/>
      <c r="OAU464" s="511"/>
      <c r="OAV464" s="512"/>
      <c r="OAW464" s="512"/>
      <c r="OAX464" s="505"/>
      <c r="OAY464" s="505"/>
      <c r="OAZ464" s="505"/>
      <c r="OBA464" s="511"/>
      <c r="OBB464" s="512"/>
      <c r="OBC464" s="512"/>
      <c r="OBD464" s="505"/>
      <c r="OBE464" s="505"/>
      <c r="OBF464" s="505"/>
      <c r="OBG464" s="511"/>
      <c r="OBH464" s="512"/>
      <c r="OBI464" s="512"/>
      <c r="OBJ464" s="505"/>
      <c r="OBK464" s="505"/>
      <c r="OBL464" s="505"/>
      <c r="OBM464" s="511"/>
      <c r="OBN464" s="512"/>
      <c r="OBO464" s="512"/>
      <c r="OBP464" s="505"/>
      <c r="OBQ464" s="505"/>
      <c r="OBR464" s="505"/>
      <c r="OBS464" s="511"/>
      <c r="OBT464" s="512"/>
      <c r="OBU464" s="512"/>
      <c r="OBV464" s="505"/>
      <c r="OBW464" s="505"/>
      <c r="OBX464" s="505"/>
      <c r="OBY464" s="511"/>
      <c r="OBZ464" s="512"/>
      <c r="OCA464" s="512"/>
      <c r="OCB464" s="505"/>
      <c r="OCC464" s="505"/>
      <c r="OCD464" s="505"/>
      <c r="OCE464" s="511"/>
      <c r="OCF464" s="512"/>
      <c r="OCG464" s="512"/>
      <c r="OCH464" s="505"/>
      <c r="OCI464" s="505"/>
      <c r="OCJ464" s="505"/>
      <c r="OCK464" s="511"/>
      <c r="OCL464" s="512"/>
      <c r="OCM464" s="512"/>
      <c r="OCN464" s="505"/>
      <c r="OCO464" s="505"/>
      <c r="OCP464" s="505"/>
      <c r="OCQ464" s="511"/>
      <c r="OCR464" s="512"/>
      <c r="OCS464" s="512"/>
      <c r="OCT464" s="505"/>
      <c r="OCU464" s="505"/>
      <c r="OCV464" s="505"/>
      <c r="OCW464" s="511"/>
      <c r="OCX464" s="512"/>
      <c r="OCY464" s="512"/>
      <c r="OCZ464" s="505"/>
      <c r="ODA464" s="505"/>
      <c r="ODB464" s="505"/>
      <c r="ODC464" s="511"/>
      <c r="ODD464" s="512"/>
      <c r="ODE464" s="512"/>
      <c r="ODF464" s="505"/>
      <c r="ODG464" s="505"/>
      <c r="ODH464" s="505"/>
      <c r="ODI464" s="511"/>
      <c r="ODJ464" s="512"/>
      <c r="ODK464" s="512"/>
      <c r="ODL464" s="505"/>
      <c r="ODM464" s="505"/>
      <c r="ODN464" s="505"/>
      <c r="ODO464" s="511"/>
      <c r="ODP464" s="512"/>
      <c r="ODQ464" s="512"/>
      <c r="ODR464" s="505"/>
      <c r="ODS464" s="505"/>
      <c r="ODT464" s="505"/>
      <c r="ODU464" s="511"/>
      <c r="ODV464" s="512"/>
      <c r="ODW464" s="512"/>
      <c r="ODX464" s="505"/>
      <c r="ODY464" s="505"/>
      <c r="ODZ464" s="505"/>
      <c r="OEA464" s="511"/>
      <c r="OEB464" s="512"/>
      <c r="OEC464" s="512"/>
      <c r="OED464" s="505"/>
      <c r="OEE464" s="505"/>
      <c r="OEF464" s="505"/>
      <c r="OEG464" s="511"/>
      <c r="OEH464" s="512"/>
      <c r="OEI464" s="512"/>
      <c r="OEJ464" s="505"/>
      <c r="OEK464" s="505"/>
      <c r="OEL464" s="505"/>
      <c r="OEM464" s="511"/>
      <c r="OEN464" s="512"/>
      <c r="OEO464" s="512"/>
      <c r="OEP464" s="505"/>
      <c r="OEQ464" s="505"/>
      <c r="OER464" s="505"/>
      <c r="OES464" s="511"/>
      <c r="OET464" s="512"/>
      <c r="OEU464" s="512"/>
      <c r="OEV464" s="505"/>
      <c r="OEW464" s="505"/>
      <c r="OEX464" s="505"/>
      <c r="OEY464" s="511"/>
      <c r="OEZ464" s="512"/>
      <c r="OFA464" s="512"/>
      <c r="OFB464" s="505"/>
      <c r="OFC464" s="505"/>
      <c r="OFD464" s="505"/>
      <c r="OFE464" s="511"/>
      <c r="OFF464" s="512"/>
      <c r="OFG464" s="512"/>
      <c r="OFH464" s="505"/>
      <c r="OFI464" s="505"/>
      <c r="OFJ464" s="505"/>
      <c r="OFK464" s="511"/>
      <c r="OFL464" s="512"/>
      <c r="OFM464" s="512"/>
      <c r="OFN464" s="505"/>
      <c r="OFO464" s="505"/>
      <c r="OFP464" s="505"/>
      <c r="OFQ464" s="511"/>
      <c r="OFR464" s="512"/>
      <c r="OFS464" s="512"/>
      <c r="OFT464" s="505"/>
      <c r="OFU464" s="505"/>
      <c r="OFV464" s="505"/>
      <c r="OFW464" s="511"/>
      <c r="OFX464" s="512"/>
      <c r="OFY464" s="512"/>
      <c r="OFZ464" s="505"/>
      <c r="OGA464" s="505"/>
      <c r="OGB464" s="505"/>
      <c r="OGC464" s="511"/>
      <c r="OGD464" s="512"/>
      <c r="OGE464" s="512"/>
      <c r="OGF464" s="505"/>
      <c r="OGG464" s="505"/>
      <c r="OGH464" s="505"/>
      <c r="OGI464" s="511"/>
      <c r="OGJ464" s="512"/>
      <c r="OGK464" s="512"/>
      <c r="OGL464" s="505"/>
      <c r="OGM464" s="505"/>
      <c r="OGN464" s="505"/>
      <c r="OGO464" s="511"/>
      <c r="OGP464" s="512"/>
      <c r="OGQ464" s="512"/>
      <c r="OGR464" s="505"/>
      <c r="OGS464" s="505"/>
      <c r="OGT464" s="505"/>
      <c r="OGU464" s="511"/>
      <c r="OGV464" s="512"/>
      <c r="OGW464" s="512"/>
      <c r="OGX464" s="505"/>
      <c r="OGY464" s="505"/>
      <c r="OGZ464" s="505"/>
      <c r="OHA464" s="511"/>
      <c r="OHB464" s="512"/>
      <c r="OHC464" s="512"/>
      <c r="OHD464" s="505"/>
      <c r="OHE464" s="505"/>
      <c r="OHF464" s="505"/>
      <c r="OHG464" s="511"/>
      <c r="OHH464" s="512"/>
      <c r="OHI464" s="512"/>
      <c r="OHJ464" s="505"/>
      <c r="OHK464" s="505"/>
      <c r="OHL464" s="505"/>
      <c r="OHM464" s="511"/>
      <c r="OHN464" s="512"/>
      <c r="OHO464" s="512"/>
      <c r="OHP464" s="505"/>
      <c r="OHQ464" s="505"/>
      <c r="OHR464" s="505"/>
      <c r="OHS464" s="511"/>
      <c r="OHT464" s="512"/>
      <c r="OHU464" s="512"/>
      <c r="OHV464" s="505"/>
      <c r="OHW464" s="505"/>
      <c r="OHX464" s="505"/>
      <c r="OHY464" s="511"/>
      <c r="OHZ464" s="512"/>
      <c r="OIA464" s="512"/>
      <c r="OIB464" s="505"/>
      <c r="OIC464" s="505"/>
      <c r="OID464" s="505"/>
      <c r="OIE464" s="511"/>
      <c r="OIF464" s="512"/>
      <c r="OIG464" s="512"/>
      <c r="OIH464" s="505"/>
      <c r="OII464" s="505"/>
      <c r="OIJ464" s="505"/>
      <c r="OIK464" s="511"/>
      <c r="OIL464" s="512"/>
      <c r="OIM464" s="512"/>
      <c r="OIN464" s="505"/>
      <c r="OIO464" s="505"/>
      <c r="OIP464" s="505"/>
      <c r="OIQ464" s="511"/>
      <c r="OIR464" s="512"/>
      <c r="OIS464" s="512"/>
      <c r="OIT464" s="505"/>
      <c r="OIU464" s="505"/>
      <c r="OIV464" s="505"/>
      <c r="OIW464" s="511"/>
      <c r="OIX464" s="512"/>
      <c r="OIY464" s="512"/>
      <c r="OIZ464" s="505"/>
      <c r="OJA464" s="505"/>
      <c r="OJB464" s="505"/>
      <c r="OJC464" s="511"/>
      <c r="OJD464" s="512"/>
      <c r="OJE464" s="512"/>
      <c r="OJF464" s="505"/>
      <c r="OJG464" s="505"/>
      <c r="OJH464" s="505"/>
      <c r="OJI464" s="511"/>
      <c r="OJJ464" s="512"/>
      <c r="OJK464" s="512"/>
      <c r="OJL464" s="505"/>
      <c r="OJM464" s="505"/>
      <c r="OJN464" s="505"/>
      <c r="OJO464" s="511"/>
      <c r="OJP464" s="512"/>
      <c r="OJQ464" s="512"/>
      <c r="OJR464" s="505"/>
      <c r="OJS464" s="505"/>
      <c r="OJT464" s="505"/>
      <c r="OJU464" s="511"/>
      <c r="OJV464" s="512"/>
      <c r="OJW464" s="512"/>
      <c r="OJX464" s="505"/>
      <c r="OJY464" s="505"/>
      <c r="OJZ464" s="505"/>
      <c r="OKA464" s="511"/>
      <c r="OKB464" s="512"/>
      <c r="OKC464" s="512"/>
      <c r="OKD464" s="505"/>
      <c r="OKE464" s="505"/>
      <c r="OKF464" s="505"/>
      <c r="OKG464" s="511"/>
      <c r="OKH464" s="512"/>
      <c r="OKI464" s="512"/>
      <c r="OKJ464" s="505"/>
      <c r="OKK464" s="505"/>
      <c r="OKL464" s="505"/>
      <c r="OKM464" s="511"/>
      <c r="OKN464" s="512"/>
      <c r="OKO464" s="512"/>
      <c r="OKP464" s="505"/>
      <c r="OKQ464" s="505"/>
      <c r="OKR464" s="505"/>
      <c r="OKS464" s="511"/>
      <c r="OKT464" s="512"/>
      <c r="OKU464" s="512"/>
      <c r="OKV464" s="505"/>
      <c r="OKW464" s="505"/>
      <c r="OKX464" s="505"/>
      <c r="OKY464" s="511"/>
      <c r="OKZ464" s="512"/>
      <c r="OLA464" s="512"/>
      <c r="OLB464" s="505"/>
      <c r="OLC464" s="505"/>
      <c r="OLD464" s="505"/>
      <c r="OLE464" s="511"/>
      <c r="OLF464" s="512"/>
      <c r="OLG464" s="512"/>
      <c r="OLH464" s="505"/>
      <c r="OLI464" s="505"/>
      <c r="OLJ464" s="505"/>
      <c r="OLK464" s="511"/>
      <c r="OLL464" s="512"/>
      <c r="OLM464" s="512"/>
      <c r="OLN464" s="505"/>
      <c r="OLO464" s="505"/>
      <c r="OLP464" s="505"/>
      <c r="OLQ464" s="511"/>
      <c r="OLR464" s="512"/>
      <c r="OLS464" s="512"/>
      <c r="OLT464" s="505"/>
      <c r="OLU464" s="505"/>
      <c r="OLV464" s="505"/>
      <c r="OLW464" s="511"/>
      <c r="OLX464" s="512"/>
      <c r="OLY464" s="512"/>
      <c r="OLZ464" s="505"/>
      <c r="OMA464" s="505"/>
      <c r="OMB464" s="505"/>
      <c r="OMC464" s="511"/>
      <c r="OMD464" s="512"/>
      <c r="OME464" s="512"/>
      <c r="OMF464" s="505"/>
      <c r="OMG464" s="505"/>
      <c r="OMH464" s="505"/>
      <c r="OMI464" s="511"/>
      <c r="OMJ464" s="512"/>
      <c r="OMK464" s="512"/>
      <c r="OML464" s="505"/>
      <c r="OMM464" s="505"/>
      <c r="OMN464" s="505"/>
      <c r="OMO464" s="511"/>
      <c r="OMP464" s="512"/>
      <c r="OMQ464" s="512"/>
      <c r="OMR464" s="505"/>
      <c r="OMS464" s="505"/>
      <c r="OMT464" s="505"/>
      <c r="OMU464" s="511"/>
      <c r="OMV464" s="512"/>
      <c r="OMW464" s="512"/>
      <c r="OMX464" s="505"/>
      <c r="OMY464" s="505"/>
      <c r="OMZ464" s="505"/>
      <c r="ONA464" s="511"/>
      <c r="ONB464" s="512"/>
      <c r="ONC464" s="512"/>
      <c r="OND464" s="505"/>
      <c r="ONE464" s="505"/>
      <c r="ONF464" s="505"/>
      <c r="ONG464" s="511"/>
      <c r="ONH464" s="512"/>
      <c r="ONI464" s="512"/>
      <c r="ONJ464" s="505"/>
      <c r="ONK464" s="505"/>
      <c r="ONL464" s="505"/>
      <c r="ONM464" s="511"/>
      <c r="ONN464" s="512"/>
      <c r="ONO464" s="512"/>
      <c r="ONP464" s="505"/>
      <c r="ONQ464" s="505"/>
      <c r="ONR464" s="505"/>
      <c r="ONS464" s="511"/>
      <c r="ONT464" s="512"/>
      <c r="ONU464" s="512"/>
      <c r="ONV464" s="505"/>
      <c r="ONW464" s="505"/>
      <c r="ONX464" s="505"/>
      <c r="ONY464" s="511"/>
      <c r="ONZ464" s="512"/>
      <c r="OOA464" s="512"/>
      <c r="OOB464" s="505"/>
      <c r="OOC464" s="505"/>
      <c r="OOD464" s="505"/>
      <c r="OOE464" s="511"/>
      <c r="OOF464" s="512"/>
      <c r="OOG464" s="512"/>
      <c r="OOH464" s="505"/>
      <c r="OOI464" s="505"/>
      <c r="OOJ464" s="505"/>
      <c r="OOK464" s="511"/>
      <c r="OOL464" s="512"/>
      <c r="OOM464" s="512"/>
      <c r="OON464" s="505"/>
      <c r="OOO464" s="505"/>
      <c r="OOP464" s="505"/>
      <c r="OOQ464" s="511"/>
      <c r="OOR464" s="512"/>
      <c r="OOS464" s="512"/>
      <c r="OOT464" s="505"/>
      <c r="OOU464" s="505"/>
      <c r="OOV464" s="505"/>
      <c r="OOW464" s="511"/>
      <c r="OOX464" s="512"/>
      <c r="OOY464" s="512"/>
      <c r="OOZ464" s="505"/>
      <c r="OPA464" s="505"/>
      <c r="OPB464" s="505"/>
      <c r="OPC464" s="511"/>
      <c r="OPD464" s="512"/>
      <c r="OPE464" s="512"/>
      <c r="OPF464" s="505"/>
      <c r="OPG464" s="505"/>
      <c r="OPH464" s="505"/>
      <c r="OPI464" s="511"/>
      <c r="OPJ464" s="512"/>
      <c r="OPK464" s="512"/>
      <c r="OPL464" s="505"/>
      <c r="OPM464" s="505"/>
      <c r="OPN464" s="505"/>
      <c r="OPO464" s="511"/>
      <c r="OPP464" s="512"/>
      <c r="OPQ464" s="512"/>
      <c r="OPR464" s="505"/>
      <c r="OPS464" s="505"/>
      <c r="OPT464" s="505"/>
      <c r="OPU464" s="511"/>
      <c r="OPV464" s="512"/>
      <c r="OPW464" s="512"/>
      <c r="OPX464" s="505"/>
      <c r="OPY464" s="505"/>
      <c r="OPZ464" s="505"/>
      <c r="OQA464" s="511"/>
      <c r="OQB464" s="512"/>
      <c r="OQC464" s="512"/>
      <c r="OQD464" s="505"/>
      <c r="OQE464" s="505"/>
      <c r="OQF464" s="505"/>
      <c r="OQG464" s="511"/>
      <c r="OQH464" s="512"/>
      <c r="OQI464" s="512"/>
      <c r="OQJ464" s="505"/>
      <c r="OQK464" s="505"/>
      <c r="OQL464" s="505"/>
      <c r="OQM464" s="511"/>
      <c r="OQN464" s="512"/>
      <c r="OQO464" s="512"/>
      <c r="OQP464" s="505"/>
      <c r="OQQ464" s="505"/>
      <c r="OQR464" s="505"/>
      <c r="OQS464" s="511"/>
      <c r="OQT464" s="512"/>
      <c r="OQU464" s="512"/>
      <c r="OQV464" s="505"/>
      <c r="OQW464" s="505"/>
      <c r="OQX464" s="505"/>
      <c r="OQY464" s="511"/>
      <c r="OQZ464" s="512"/>
      <c r="ORA464" s="512"/>
      <c r="ORB464" s="505"/>
      <c r="ORC464" s="505"/>
      <c r="ORD464" s="505"/>
      <c r="ORE464" s="511"/>
      <c r="ORF464" s="512"/>
      <c r="ORG464" s="512"/>
      <c r="ORH464" s="505"/>
      <c r="ORI464" s="505"/>
      <c r="ORJ464" s="505"/>
      <c r="ORK464" s="511"/>
      <c r="ORL464" s="512"/>
      <c r="ORM464" s="512"/>
      <c r="ORN464" s="505"/>
      <c r="ORO464" s="505"/>
      <c r="ORP464" s="505"/>
      <c r="ORQ464" s="511"/>
      <c r="ORR464" s="512"/>
      <c r="ORS464" s="512"/>
      <c r="ORT464" s="505"/>
      <c r="ORU464" s="505"/>
      <c r="ORV464" s="505"/>
      <c r="ORW464" s="511"/>
      <c r="ORX464" s="512"/>
      <c r="ORY464" s="512"/>
      <c r="ORZ464" s="505"/>
      <c r="OSA464" s="505"/>
      <c r="OSB464" s="505"/>
      <c r="OSC464" s="511"/>
      <c r="OSD464" s="512"/>
      <c r="OSE464" s="512"/>
      <c r="OSF464" s="505"/>
      <c r="OSG464" s="505"/>
      <c r="OSH464" s="505"/>
      <c r="OSI464" s="511"/>
      <c r="OSJ464" s="512"/>
      <c r="OSK464" s="512"/>
      <c r="OSL464" s="505"/>
      <c r="OSM464" s="505"/>
      <c r="OSN464" s="505"/>
      <c r="OSO464" s="511"/>
      <c r="OSP464" s="512"/>
      <c r="OSQ464" s="512"/>
      <c r="OSR464" s="505"/>
      <c r="OSS464" s="505"/>
      <c r="OST464" s="505"/>
      <c r="OSU464" s="511"/>
      <c r="OSV464" s="512"/>
      <c r="OSW464" s="512"/>
      <c r="OSX464" s="505"/>
      <c r="OSY464" s="505"/>
      <c r="OSZ464" s="505"/>
      <c r="OTA464" s="511"/>
      <c r="OTB464" s="512"/>
      <c r="OTC464" s="512"/>
      <c r="OTD464" s="505"/>
      <c r="OTE464" s="505"/>
      <c r="OTF464" s="505"/>
      <c r="OTG464" s="511"/>
      <c r="OTH464" s="512"/>
      <c r="OTI464" s="512"/>
      <c r="OTJ464" s="505"/>
      <c r="OTK464" s="505"/>
      <c r="OTL464" s="505"/>
      <c r="OTM464" s="511"/>
      <c r="OTN464" s="512"/>
      <c r="OTO464" s="512"/>
      <c r="OTP464" s="505"/>
      <c r="OTQ464" s="505"/>
      <c r="OTR464" s="505"/>
      <c r="OTS464" s="511"/>
      <c r="OTT464" s="512"/>
      <c r="OTU464" s="512"/>
      <c r="OTV464" s="505"/>
      <c r="OTW464" s="505"/>
      <c r="OTX464" s="505"/>
      <c r="OTY464" s="511"/>
      <c r="OTZ464" s="512"/>
      <c r="OUA464" s="512"/>
      <c r="OUB464" s="505"/>
      <c r="OUC464" s="505"/>
      <c r="OUD464" s="505"/>
      <c r="OUE464" s="511"/>
      <c r="OUF464" s="512"/>
      <c r="OUG464" s="512"/>
      <c r="OUH464" s="505"/>
      <c r="OUI464" s="505"/>
      <c r="OUJ464" s="505"/>
      <c r="OUK464" s="511"/>
      <c r="OUL464" s="512"/>
      <c r="OUM464" s="512"/>
      <c r="OUN464" s="505"/>
      <c r="OUO464" s="505"/>
      <c r="OUP464" s="505"/>
      <c r="OUQ464" s="511"/>
      <c r="OUR464" s="512"/>
      <c r="OUS464" s="512"/>
      <c r="OUT464" s="505"/>
      <c r="OUU464" s="505"/>
      <c r="OUV464" s="505"/>
      <c r="OUW464" s="511"/>
      <c r="OUX464" s="512"/>
      <c r="OUY464" s="512"/>
      <c r="OUZ464" s="505"/>
      <c r="OVA464" s="505"/>
      <c r="OVB464" s="505"/>
      <c r="OVC464" s="511"/>
      <c r="OVD464" s="512"/>
      <c r="OVE464" s="512"/>
      <c r="OVF464" s="505"/>
      <c r="OVG464" s="505"/>
      <c r="OVH464" s="505"/>
      <c r="OVI464" s="511"/>
      <c r="OVJ464" s="512"/>
      <c r="OVK464" s="512"/>
      <c r="OVL464" s="505"/>
      <c r="OVM464" s="505"/>
      <c r="OVN464" s="505"/>
      <c r="OVO464" s="511"/>
      <c r="OVP464" s="512"/>
      <c r="OVQ464" s="512"/>
      <c r="OVR464" s="505"/>
      <c r="OVS464" s="505"/>
      <c r="OVT464" s="505"/>
      <c r="OVU464" s="511"/>
      <c r="OVV464" s="512"/>
      <c r="OVW464" s="512"/>
      <c r="OVX464" s="505"/>
      <c r="OVY464" s="505"/>
      <c r="OVZ464" s="505"/>
      <c r="OWA464" s="511"/>
      <c r="OWB464" s="512"/>
      <c r="OWC464" s="512"/>
      <c r="OWD464" s="505"/>
      <c r="OWE464" s="505"/>
      <c r="OWF464" s="505"/>
      <c r="OWG464" s="511"/>
      <c r="OWH464" s="512"/>
      <c r="OWI464" s="512"/>
      <c r="OWJ464" s="505"/>
      <c r="OWK464" s="505"/>
      <c r="OWL464" s="505"/>
      <c r="OWM464" s="511"/>
      <c r="OWN464" s="512"/>
      <c r="OWO464" s="512"/>
      <c r="OWP464" s="505"/>
      <c r="OWQ464" s="505"/>
      <c r="OWR464" s="505"/>
      <c r="OWS464" s="511"/>
      <c r="OWT464" s="512"/>
      <c r="OWU464" s="512"/>
      <c r="OWV464" s="505"/>
      <c r="OWW464" s="505"/>
      <c r="OWX464" s="505"/>
      <c r="OWY464" s="511"/>
      <c r="OWZ464" s="512"/>
      <c r="OXA464" s="512"/>
      <c r="OXB464" s="505"/>
      <c r="OXC464" s="505"/>
      <c r="OXD464" s="505"/>
      <c r="OXE464" s="511"/>
      <c r="OXF464" s="512"/>
      <c r="OXG464" s="512"/>
      <c r="OXH464" s="505"/>
      <c r="OXI464" s="505"/>
      <c r="OXJ464" s="505"/>
      <c r="OXK464" s="511"/>
      <c r="OXL464" s="512"/>
      <c r="OXM464" s="512"/>
      <c r="OXN464" s="505"/>
      <c r="OXO464" s="505"/>
      <c r="OXP464" s="505"/>
      <c r="OXQ464" s="511"/>
      <c r="OXR464" s="512"/>
      <c r="OXS464" s="512"/>
      <c r="OXT464" s="505"/>
      <c r="OXU464" s="505"/>
      <c r="OXV464" s="505"/>
      <c r="OXW464" s="511"/>
      <c r="OXX464" s="512"/>
      <c r="OXY464" s="512"/>
      <c r="OXZ464" s="505"/>
      <c r="OYA464" s="505"/>
      <c r="OYB464" s="505"/>
      <c r="OYC464" s="511"/>
      <c r="OYD464" s="512"/>
      <c r="OYE464" s="512"/>
      <c r="OYF464" s="505"/>
      <c r="OYG464" s="505"/>
      <c r="OYH464" s="505"/>
      <c r="OYI464" s="511"/>
      <c r="OYJ464" s="512"/>
      <c r="OYK464" s="512"/>
      <c r="OYL464" s="505"/>
      <c r="OYM464" s="505"/>
      <c r="OYN464" s="505"/>
      <c r="OYO464" s="511"/>
      <c r="OYP464" s="512"/>
      <c r="OYQ464" s="512"/>
      <c r="OYR464" s="505"/>
      <c r="OYS464" s="505"/>
      <c r="OYT464" s="505"/>
      <c r="OYU464" s="511"/>
      <c r="OYV464" s="512"/>
      <c r="OYW464" s="512"/>
      <c r="OYX464" s="505"/>
      <c r="OYY464" s="505"/>
      <c r="OYZ464" s="505"/>
      <c r="OZA464" s="511"/>
      <c r="OZB464" s="512"/>
      <c r="OZC464" s="512"/>
      <c r="OZD464" s="505"/>
      <c r="OZE464" s="505"/>
      <c r="OZF464" s="505"/>
      <c r="OZG464" s="511"/>
      <c r="OZH464" s="512"/>
      <c r="OZI464" s="512"/>
      <c r="OZJ464" s="505"/>
      <c r="OZK464" s="505"/>
      <c r="OZL464" s="505"/>
      <c r="OZM464" s="511"/>
      <c r="OZN464" s="512"/>
      <c r="OZO464" s="512"/>
      <c r="OZP464" s="505"/>
      <c r="OZQ464" s="505"/>
      <c r="OZR464" s="505"/>
      <c r="OZS464" s="511"/>
      <c r="OZT464" s="512"/>
      <c r="OZU464" s="512"/>
      <c r="OZV464" s="505"/>
      <c r="OZW464" s="505"/>
      <c r="OZX464" s="505"/>
      <c r="OZY464" s="511"/>
      <c r="OZZ464" s="512"/>
      <c r="PAA464" s="512"/>
      <c r="PAB464" s="505"/>
      <c r="PAC464" s="505"/>
      <c r="PAD464" s="505"/>
      <c r="PAE464" s="511"/>
      <c r="PAF464" s="512"/>
      <c r="PAG464" s="512"/>
      <c r="PAH464" s="505"/>
      <c r="PAI464" s="505"/>
      <c r="PAJ464" s="505"/>
      <c r="PAK464" s="511"/>
      <c r="PAL464" s="512"/>
      <c r="PAM464" s="512"/>
      <c r="PAN464" s="505"/>
      <c r="PAO464" s="505"/>
      <c r="PAP464" s="505"/>
      <c r="PAQ464" s="511"/>
      <c r="PAR464" s="512"/>
      <c r="PAS464" s="512"/>
      <c r="PAT464" s="505"/>
      <c r="PAU464" s="505"/>
      <c r="PAV464" s="505"/>
      <c r="PAW464" s="511"/>
      <c r="PAX464" s="512"/>
      <c r="PAY464" s="512"/>
      <c r="PAZ464" s="505"/>
      <c r="PBA464" s="505"/>
      <c r="PBB464" s="505"/>
      <c r="PBC464" s="511"/>
      <c r="PBD464" s="512"/>
      <c r="PBE464" s="512"/>
      <c r="PBF464" s="505"/>
      <c r="PBG464" s="505"/>
      <c r="PBH464" s="505"/>
      <c r="PBI464" s="511"/>
      <c r="PBJ464" s="512"/>
      <c r="PBK464" s="512"/>
      <c r="PBL464" s="505"/>
      <c r="PBM464" s="505"/>
      <c r="PBN464" s="505"/>
      <c r="PBO464" s="511"/>
      <c r="PBP464" s="512"/>
      <c r="PBQ464" s="512"/>
      <c r="PBR464" s="505"/>
      <c r="PBS464" s="505"/>
      <c r="PBT464" s="505"/>
      <c r="PBU464" s="511"/>
      <c r="PBV464" s="512"/>
      <c r="PBW464" s="512"/>
      <c r="PBX464" s="505"/>
      <c r="PBY464" s="505"/>
      <c r="PBZ464" s="505"/>
      <c r="PCA464" s="511"/>
      <c r="PCB464" s="512"/>
      <c r="PCC464" s="512"/>
      <c r="PCD464" s="505"/>
      <c r="PCE464" s="505"/>
      <c r="PCF464" s="505"/>
      <c r="PCG464" s="511"/>
      <c r="PCH464" s="512"/>
      <c r="PCI464" s="512"/>
      <c r="PCJ464" s="505"/>
      <c r="PCK464" s="505"/>
      <c r="PCL464" s="505"/>
      <c r="PCM464" s="511"/>
      <c r="PCN464" s="512"/>
      <c r="PCO464" s="512"/>
      <c r="PCP464" s="505"/>
      <c r="PCQ464" s="505"/>
      <c r="PCR464" s="505"/>
      <c r="PCS464" s="511"/>
      <c r="PCT464" s="512"/>
      <c r="PCU464" s="512"/>
      <c r="PCV464" s="505"/>
      <c r="PCW464" s="505"/>
      <c r="PCX464" s="505"/>
      <c r="PCY464" s="511"/>
      <c r="PCZ464" s="512"/>
      <c r="PDA464" s="512"/>
      <c r="PDB464" s="505"/>
      <c r="PDC464" s="505"/>
      <c r="PDD464" s="505"/>
      <c r="PDE464" s="511"/>
      <c r="PDF464" s="512"/>
      <c r="PDG464" s="512"/>
      <c r="PDH464" s="505"/>
      <c r="PDI464" s="505"/>
      <c r="PDJ464" s="505"/>
      <c r="PDK464" s="511"/>
      <c r="PDL464" s="512"/>
      <c r="PDM464" s="512"/>
      <c r="PDN464" s="505"/>
      <c r="PDO464" s="505"/>
      <c r="PDP464" s="505"/>
      <c r="PDQ464" s="511"/>
      <c r="PDR464" s="512"/>
      <c r="PDS464" s="512"/>
      <c r="PDT464" s="505"/>
      <c r="PDU464" s="505"/>
      <c r="PDV464" s="505"/>
      <c r="PDW464" s="511"/>
      <c r="PDX464" s="512"/>
      <c r="PDY464" s="512"/>
      <c r="PDZ464" s="505"/>
      <c r="PEA464" s="505"/>
      <c r="PEB464" s="505"/>
      <c r="PEC464" s="511"/>
      <c r="PED464" s="512"/>
      <c r="PEE464" s="512"/>
      <c r="PEF464" s="505"/>
      <c r="PEG464" s="505"/>
      <c r="PEH464" s="505"/>
      <c r="PEI464" s="511"/>
      <c r="PEJ464" s="512"/>
      <c r="PEK464" s="512"/>
      <c r="PEL464" s="505"/>
      <c r="PEM464" s="505"/>
      <c r="PEN464" s="505"/>
      <c r="PEO464" s="511"/>
      <c r="PEP464" s="512"/>
      <c r="PEQ464" s="512"/>
      <c r="PER464" s="505"/>
      <c r="PES464" s="505"/>
      <c r="PET464" s="505"/>
      <c r="PEU464" s="511"/>
      <c r="PEV464" s="512"/>
      <c r="PEW464" s="512"/>
      <c r="PEX464" s="505"/>
      <c r="PEY464" s="505"/>
      <c r="PEZ464" s="505"/>
      <c r="PFA464" s="511"/>
      <c r="PFB464" s="512"/>
      <c r="PFC464" s="512"/>
      <c r="PFD464" s="505"/>
      <c r="PFE464" s="505"/>
      <c r="PFF464" s="505"/>
      <c r="PFG464" s="511"/>
      <c r="PFH464" s="512"/>
      <c r="PFI464" s="512"/>
      <c r="PFJ464" s="505"/>
      <c r="PFK464" s="505"/>
      <c r="PFL464" s="505"/>
      <c r="PFM464" s="511"/>
      <c r="PFN464" s="512"/>
      <c r="PFO464" s="512"/>
      <c r="PFP464" s="505"/>
      <c r="PFQ464" s="505"/>
      <c r="PFR464" s="505"/>
      <c r="PFS464" s="511"/>
      <c r="PFT464" s="512"/>
      <c r="PFU464" s="512"/>
      <c r="PFV464" s="505"/>
      <c r="PFW464" s="505"/>
      <c r="PFX464" s="505"/>
      <c r="PFY464" s="511"/>
      <c r="PFZ464" s="512"/>
      <c r="PGA464" s="512"/>
      <c r="PGB464" s="505"/>
      <c r="PGC464" s="505"/>
      <c r="PGD464" s="505"/>
      <c r="PGE464" s="511"/>
      <c r="PGF464" s="512"/>
      <c r="PGG464" s="512"/>
      <c r="PGH464" s="505"/>
      <c r="PGI464" s="505"/>
      <c r="PGJ464" s="505"/>
      <c r="PGK464" s="511"/>
      <c r="PGL464" s="512"/>
      <c r="PGM464" s="512"/>
      <c r="PGN464" s="505"/>
      <c r="PGO464" s="505"/>
      <c r="PGP464" s="505"/>
      <c r="PGQ464" s="511"/>
      <c r="PGR464" s="512"/>
      <c r="PGS464" s="512"/>
      <c r="PGT464" s="505"/>
      <c r="PGU464" s="505"/>
      <c r="PGV464" s="505"/>
      <c r="PGW464" s="511"/>
      <c r="PGX464" s="512"/>
      <c r="PGY464" s="512"/>
      <c r="PGZ464" s="505"/>
      <c r="PHA464" s="505"/>
      <c r="PHB464" s="505"/>
      <c r="PHC464" s="511"/>
      <c r="PHD464" s="512"/>
      <c r="PHE464" s="512"/>
      <c r="PHF464" s="505"/>
      <c r="PHG464" s="505"/>
      <c r="PHH464" s="505"/>
      <c r="PHI464" s="511"/>
      <c r="PHJ464" s="512"/>
      <c r="PHK464" s="512"/>
      <c r="PHL464" s="505"/>
      <c r="PHM464" s="505"/>
      <c r="PHN464" s="505"/>
      <c r="PHO464" s="511"/>
      <c r="PHP464" s="512"/>
      <c r="PHQ464" s="512"/>
      <c r="PHR464" s="505"/>
      <c r="PHS464" s="505"/>
      <c r="PHT464" s="505"/>
      <c r="PHU464" s="511"/>
      <c r="PHV464" s="512"/>
      <c r="PHW464" s="512"/>
      <c r="PHX464" s="505"/>
      <c r="PHY464" s="505"/>
      <c r="PHZ464" s="505"/>
      <c r="PIA464" s="511"/>
      <c r="PIB464" s="512"/>
      <c r="PIC464" s="512"/>
      <c r="PID464" s="505"/>
      <c r="PIE464" s="505"/>
      <c r="PIF464" s="505"/>
      <c r="PIG464" s="511"/>
      <c r="PIH464" s="512"/>
      <c r="PII464" s="512"/>
      <c r="PIJ464" s="505"/>
      <c r="PIK464" s="505"/>
      <c r="PIL464" s="505"/>
      <c r="PIM464" s="511"/>
      <c r="PIN464" s="512"/>
      <c r="PIO464" s="512"/>
      <c r="PIP464" s="505"/>
      <c r="PIQ464" s="505"/>
      <c r="PIR464" s="505"/>
      <c r="PIS464" s="511"/>
      <c r="PIT464" s="512"/>
      <c r="PIU464" s="512"/>
      <c r="PIV464" s="505"/>
      <c r="PIW464" s="505"/>
      <c r="PIX464" s="505"/>
      <c r="PIY464" s="511"/>
      <c r="PIZ464" s="512"/>
      <c r="PJA464" s="512"/>
      <c r="PJB464" s="505"/>
      <c r="PJC464" s="505"/>
      <c r="PJD464" s="505"/>
      <c r="PJE464" s="511"/>
      <c r="PJF464" s="512"/>
      <c r="PJG464" s="512"/>
      <c r="PJH464" s="505"/>
      <c r="PJI464" s="505"/>
      <c r="PJJ464" s="505"/>
      <c r="PJK464" s="511"/>
      <c r="PJL464" s="512"/>
      <c r="PJM464" s="512"/>
      <c r="PJN464" s="505"/>
      <c r="PJO464" s="505"/>
      <c r="PJP464" s="505"/>
      <c r="PJQ464" s="511"/>
      <c r="PJR464" s="512"/>
      <c r="PJS464" s="512"/>
      <c r="PJT464" s="505"/>
      <c r="PJU464" s="505"/>
      <c r="PJV464" s="505"/>
      <c r="PJW464" s="511"/>
      <c r="PJX464" s="512"/>
      <c r="PJY464" s="512"/>
      <c r="PJZ464" s="505"/>
      <c r="PKA464" s="505"/>
      <c r="PKB464" s="505"/>
      <c r="PKC464" s="511"/>
      <c r="PKD464" s="512"/>
      <c r="PKE464" s="512"/>
      <c r="PKF464" s="505"/>
      <c r="PKG464" s="505"/>
      <c r="PKH464" s="505"/>
      <c r="PKI464" s="511"/>
      <c r="PKJ464" s="512"/>
      <c r="PKK464" s="512"/>
      <c r="PKL464" s="505"/>
      <c r="PKM464" s="505"/>
      <c r="PKN464" s="505"/>
      <c r="PKO464" s="511"/>
      <c r="PKP464" s="512"/>
      <c r="PKQ464" s="512"/>
      <c r="PKR464" s="505"/>
      <c r="PKS464" s="505"/>
      <c r="PKT464" s="505"/>
      <c r="PKU464" s="511"/>
      <c r="PKV464" s="512"/>
      <c r="PKW464" s="512"/>
      <c r="PKX464" s="505"/>
      <c r="PKY464" s="505"/>
      <c r="PKZ464" s="505"/>
      <c r="PLA464" s="511"/>
      <c r="PLB464" s="512"/>
      <c r="PLC464" s="512"/>
      <c r="PLD464" s="505"/>
      <c r="PLE464" s="505"/>
      <c r="PLF464" s="505"/>
      <c r="PLG464" s="511"/>
      <c r="PLH464" s="512"/>
      <c r="PLI464" s="512"/>
      <c r="PLJ464" s="505"/>
      <c r="PLK464" s="505"/>
      <c r="PLL464" s="505"/>
      <c r="PLM464" s="511"/>
      <c r="PLN464" s="512"/>
      <c r="PLO464" s="512"/>
      <c r="PLP464" s="505"/>
      <c r="PLQ464" s="505"/>
      <c r="PLR464" s="505"/>
      <c r="PLS464" s="511"/>
      <c r="PLT464" s="512"/>
      <c r="PLU464" s="512"/>
      <c r="PLV464" s="505"/>
      <c r="PLW464" s="505"/>
      <c r="PLX464" s="505"/>
      <c r="PLY464" s="511"/>
      <c r="PLZ464" s="512"/>
      <c r="PMA464" s="512"/>
      <c r="PMB464" s="505"/>
      <c r="PMC464" s="505"/>
      <c r="PMD464" s="505"/>
      <c r="PME464" s="511"/>
      <c r="PMF464" s="512"/>
      <c r="PMG464" s="512"/>
      <c r="PMH464" s="505"/>
      <c r="PMI464" s="505"/>
      <c r="PMJ464" s="505"/>
      <c r="PMK464" s="511"/>
      <c r="PML464" s="512"/>
      <c r="PMM464" s="512"/>
      <c r="PMN464" s="505"/>
      <c r="PMO464" s="505"/>
      <c r="PMP464" s="505"/>
      <c r="PMQ464" s="511"/>
      <c r="PMR464" s="512"/>
      <c r="PMS464" s="512"/>
      <c r="PMT464" s="505"/>
      <c r="PMU464" s="505"/>
      <c r="PMV464" s="505"/>
      <c r="PMW464" s="511"/>
      <c r="PMX464" s="512"/>
      <c r="PMY464" s="512"/>
      <c r="PMZ464" s="505"/>
      <c r="PNA464" s="505"/>
      <c r="PNB464" s="505"/>
      <c r="PNC464" s="511"/>
      <c r="PND464" s="512"/>
      <c r="PNE464" s="512"/>
      <c r="PNF464" s="505"/>
      <c r="PNG464" s="505"/>
      <c r="PNH464" s="505"/>
      <c r="PNI464" s="511"/>
      <c r="PNJ464" s="512"/>
      <c r="PNK464" s="512"/>
      <c r="PNL464" s="505"/>
      <c r="PNM464" s="505"/>
      <c r="PNN464" s="505"/>
      <c r="PNO464" s="511"/>
      <c r="PNP464" s="512"/>
      <c r="PNQ464" s="512"/>
      <c r="PNR464" s="505"/>
      <c r="PNS464" s="505"/>
      <c r="PNT464" s="505"/>
      <c r="PNU464" s="511"/>
      <c r="PNV464" s="512"/>
      <c r="PNW464" s="512"/>
      <c r="PNX464" s="505"/>
      <c r="PNY464" s="505"/>
      <c r="PNZ464" s="505"/>
      <c r="POA464" s="511"/>
      <c r="POB464" s="512"/>
      <c r="POC464" s="512"/>
      <c r="POD464" s="505"/>
      <c r="POE464" s="505"/>
      <c r="POF464" s="505"/>
      <c r="POG464" s="511"/>
      <c r="POH464" s="512"/>
      <c r="POI464" s="512"/>
      <c r="POJ464" s="505"/>
      <c r="POK464" s="505"/>
      <c r="POL464" s="505"/>
      <c r="POM464" s="511"/>
      <c r="PON464" s="512"/>
      <c r="POO464" s="512"/>
      <c r="POP464" s="505"/>
      <c r="POQ464" s="505"/>
      <c r="POR464" s="505"/>
      <c r="POS464" s="511"/>
      <c r="POT464" s="512"/>
      <c r="POU464" s="512"/>
      <c r="POV464" s="505"/>
      <c r="POW464" s="505"/>
      <c r="POX464" s="505"/>
      <c r="POY464" s="511"/>
      <c r="POZ464" s="512"/>
      <c r="PPA464" s="512"/>
      <c r="PPB464" s="505"/>
      <c r="PPC464" s="505"/>
      <c r="PPD464" s="505"/>
      <c r="PPE464" s="511"/>
      <c r="PPF464" s="512"/>
      <c r="PPG464" s="512"/>
      <c r="PPH464" s="505"/>
      <c r="PPI464" s="505"/>
      <c r="PPJ464" s="505"/>
      <c r="PPK464" s="511"/>
      <c r="PPL464" s="512"/>
      <c r="PPM464" s="512"/>
      <c r="PPN464" s="505"/>
      <c r="PPO464" s="505"/>
      <c r="PPP464" s="505"/>
      <c r="PPQ464" s="511"/>
      <c r="PPR464" s="512"/>
      <c r="PPS464" s="512"/>
      <c r="PPT464" s="505"/>
      <c r="PPU464" s="505"/>
      <c r="PPV464" s="505"/>
      <c r="PPW464" s="511"/>
      <c r="PPX464" s="512"/>
      <c r="PPY464" s="512"/>
      <c r="PPZ464" s="505"/>
      <c r="PQA464" s="505"/>
      <c r="PQB464" s="505"/>
      <c r="PQC464" s="511"/>
      <c r="PQD464" s="512"/>
      <c r="PQE464" s="512"/>
      <c r="PQF464" s="505"/>
      <c r="PQG464" s="505"/>
      <c r="PQH464" s="505"/>
      <c r="PQI464" s="511"/>
      <c r="PQJ464" s="512"/>
      <c r="PQK464" s="512"/>
      <c r="PQL464" s="505"/>
      <c r="PQM464" s="505"/>
      <c r="PQN464" s="505"/>
      <c r="PQO464" s="511"/>
      <c r="PQP464" s="512"/>
      <c r="PQQ464" s="512"/>
      <c r="PQR464" s="505"/>
      <c r="PQS464" s="505"/>
      <c r="PQT464" s="505"/>
      <c r="PQU464" s="511"/>
      <c r="PQV464" s="512"/>
      <c r="PQW464" s="512"/>
      <c r="PQX464" s="505"/>
      <c r="PQY464" s="505"/>
      <c r="PQZ464" s="505"/>
      <c r="PRA464" s="511"/>
      <c r="PRB464" s="512"/>
      <c r="PRC464" s="512"/>
      <c r="PRD464" s="505"/>
      <c r="PRE464" s="505"/>
      <c r="PRF464" s="505"/>
      <c r="PRG464" s="511"/>
      <c r="PRH464" s="512"/>
      <c r="PRI464" s="512"/>
      <c r="PRJ464" s="505"/>
      <c r="PRK464" s="505"/>
      <c r="PRL464" s="505"/>
      <c r="PRM464" s="511"/>
      <c r="PRN464" s="512"/>
      <c r="PRO464" s="512"/>
      <c r="PRP464" s="505"/>
      <c r="PRQ464" s="505"/>
      <c r="PRR464" s="505"/>
      <c r="PRS464" s="511"/>
      <c r="PRT464" s="512"/>
      <c r="PRU464" s="512"/>
      <c r="PRV464" s="505"/>
      <c r="PRW464" s="505"/>
      <c r="PRX464" s="505"/>
      <c r="PRY464" s="511"/>
      <c r="PRZ464" s="512"/>
      <c r="PSA464" s="512"/>
      <c r="PSB464" s="505"/>
      <c r="PSC464" s="505"/>
      <c r="PSD464" s="505"/>
      <c r="PSE464" s="511"/>
      <c r="PSF464" s="512"/>
      <c r="PSG464" s="512"/>
      <c r="PSH464" s="505"/>
      <c r="PSI464" s="505"/>
      <c r="PSJ464" s="505"/>
      <c r="PSK464" s="511"/>
      <c r="PSL464" s="512"/>
      <c r="PSM464" s="512"/>
      <c r="PSN464" s="505"/>
      <c r="PSO464" s="505"/>
      <c r="PSP464" s="505"/>
      <c r="PSQ464" s="511"/>
      <c r="PSR464" s="512"/>
      <c r="PSS464" s="512"/>
      <c r="PST464" s="505"/>
      <c r="PSU464" s="505"/>
      <c r="PSV464" s="505"/>
      <c r="PSW464" s="511"/>
      <c r="PSX464" s="512"/>
      <c r="PSY464" s="512"/>
      <c r="PSZ464" s="505"/>
      <c r="PTA464" s="505"/>
      <c r="PTB464" s="505"/>
      <c r="PTC464" s="511"/>
      <c r="PTD464" s="512"/>
      <c r="PTE464" s="512"/>
      <c r="PTF464" s="505"/>
      <c r="PTG464" s="505"/>
      <c r="PTH464" s="505"/>
      <c r="PTI464" s="511"/>
      <c r="PTJ464" s="512"/>
      <c r="PTK464" s="512"/>
      <c r="PTL464" s="505"/>
      <c r="PTM464" s="505"/>
      <c r="PTN464" s="505"/>
      <c r="PTO464" s="511"/>
      <c r="PTP464" s="512"/>
      <c r="PTQ464" s="512"/>
      <c r="PTR464" s="505"/>
      <c r="PTS464" s="505"/>
      <c r="PTT464" s="505"/>
      <c r="PTU464" s="511"/>
      <c r="PTV464" s="512"/>
      <c r="PTW464" s="512"/>
      <c r="PTX464" s="505"/>
      <c r="PTY464" s="505"/>
      <c r="PTZ464" s="505"/>
      <c r="PUA464" s="511"/>
      <c r="PUB464" s="512"/>
      <c r="PUC464" s="512"/>
      <c r="PUD464" s="505"/>
      <c r="PUE464" s="505"/>
      <c r="PUF464" s="505"/>
      <c r="PUG464" s="511"/>
      <c r="PUH464" s="512"/>
      <c r="PUI464" s="512"/>
      <c r="PUJ464" s="505"/>
      <c r="PUK464" s="505"/>
      <c r="PUL464" s="505"/>
      <c r="PUM464" s="511"/>
      <c r="PUN464" s="512"/>
      <c r="PUO464" s="512"/>
      <c r="PUP464" s="505"/>
      <c r="PUQ464" s="505"/>
      <c r="PUR464" s="505"/>
      <c r="PUS464" s="511"/>
      <c r="PUT464" s="512"/>
      <c r="PUU464" s="512"/>
      <c r="PUV464" s="505"/>
      <c r="PUW464" s="505"/>
      <c r="PUX464" s="505"/>
      <c r="PUY464" s="511"/>
      <c r="PUZ464" s="512"/>
      <c r="PVA464" s="512"/>
      <c r="PVB464" s="505"/>
      <c r="PVC464" s="505"/>
      <c r="PVD464" s="505"/>
      <c r="PVE464" s="511"/>
      <c r="PVF464" s="512"/>
      <c r="PVG464" s="512"/>
      <c r="PVH464" s="505"/>
      <c r="PVI464" s="505"/>
      <c r="PVJ464" s="505"/>
      <c r="PVK464" s="511"/>
      <c r="PVL464" s="512"/>
      <c r="PVM464" s="512"/>
      <c r="PVN464" s="505"/>
      <c r="PVO464" s="505"/>
      <c r="PVP464" s="505"/>
      <c r="PVQ464" s="511"/>
      <c r="PVR464" s="512"/>
      <c r="PVS464" s="512"/>
      <c r="PVT464" s="505"/>
      <c r="PVU464" s="505"/>
      <c r="PVV464" s="505"/>
      <c r="PVW464" s="511"/>
      <c r="PVX464" s="512"/>
      <c r="PVY464" s="512"/>
      <c r="PVZ464" s="505"/>
      <c r="PWA464" s="505"/>
      <c r="PWB464" s="505"/>
      <c r="PWC464" s="511"/>
      <c r="PWD464" s="512"/>
      <c r="PWE464" s="512"/>
      <c r="PWF464" s="505"/>
      <c r="PWG464" s="505"/>
      <c r="PWH464" s="505"/>
      <c r="PWI464" s="511"/>
      <c r="PWJ464" s="512"/>
      <c r="PWK464" s="512"/>
      <c r="PWL464" s="505"/>
      <c r="PWM464" s="505"/>
      <c r="PWN464" s="505"/>
      <c r="PWO464" s="511"/>
      <c r="PWP464" s="512"/>
      <c r="PWQ464" s="512"/>
      <c r="PWR464" s="505"/>
      <c r="PWS464" s="505"/>
      <c r="PWT464" s="505"/>
      <c r="PWU464" s="511"/>
      <c r="PWV464" s="512"/>
      <c r="PWW464" s="512"/>
      <c r="PWX464" s="505"/>
      <c r="PWY464" s="505"/>
      <c r="PWZ464" s="505"/>
      <c r="PXA464" s="511"/>
      <c r="PXB464" s="512"/>
      <c r="PXC464" s="512"/>
      <c r="PXD464" s="505"/>
      <c r="PXE464" s="505"/>
      <c r="PXF464" s="505"/>
      <c r="PXG464" s="511"/>
      <c r="PXH464" s="512"/>
      <c r="PXI464" s="512"/>
      <c r="PXJ464" s="505"/>
      <c r="PXK464" s="505"/>
      <c r="PXL464" s="505"/>
      <c r="PXM464" s="511"/>
      <c r="PXN464" s="512"/>
      <c r="PXO464" s="512"/>
      <c r="PXP464" s="505"/>
      <c r="PXQ464" s="505"/>
      <c r="PXR464" s="505"/>
      <c r="PXS464" s="511"/>
      <c r="PXT464" s="512"/>
      <c r="PXU464" s="512"/>
      <c r="PXV464" s="505"/>
      <c r="PXW464" s="505"/>
      <c r="PXX464" s="505"/>
      <c r="PXY464" s="511"/>
      <c r="PXZ464" s="512"/>
      <c r="PYA464" s="512"/>
      <c r="PYB464" s="505"/>
      <c r="PYC464" s="505"/>
      <c r="PYD464" s="505"/>
      <c r="PYE464" s="511"/>
      <c r="PYF464" s="512"/>
      <c r="PYG464" s="512"/>
      <c r="PYH464" s="505"/>
      <c r="PYI464" s="505"/>
      <c r="PYJ464" s="505"/>
      <c r="PYK464" s="511"/>
      <c r="PYL464" s="512"/>
      <c r="PYM464" s="512"/>
      <c r="PYN464" s="505"/>
      <c r="PYO464" s="505"/>
      <c r="PYP464" s="505"/>
      <c r="PYQ464" s="511"/>
      <c r="PYR464" s="512"/>
      <c r="PYS464" s="512"/>
      <c r="PYT464" s="505"/>
      <c r="PYU464" s="505"/>
      <c r="PYV464" s="505"/>
      <c r="PYW464" s="511"/>
      <c r="PYX464" s="512"/>
      <c r="PYY464" s="512"/>
      <c r="PYZ464" s="505"/>
      <c r="PZA464" s="505"/>
      <c r="PZB464" s="505"/>
      <c r="PZC464" s="511"/>
      <c r="PZD464" s="512"/>
      <c r="PZE464" s="512"/>
      <c r="PZF464" s="505"/>
      <c r="PZG464" s="505"/>
      <c r="PZH464" s="505"/>
      <c r="PZI464" s="511"/>
      <c r="PZJ464" s="512"/>
      <c r="PZK464" s="512"/>
      <c r="PZL464" s="505"/>
      <c r="PZM464" s="505"/>
      <c r="PZN464" s="505"/>
      <c r="PZO464" s="511"/>
      <c r="PZP464" s="512"/>
      <c r="PZQ464" s="512"/>
      <c r="PZR464" s="505"/>
      <c r="PZS464" s="505"/>
      <c r="PZT464" s="505"/>
      <c r="PZU464" s="511"/>
      <c r="PZV464" s="512"/>
      <c r="PZW464" s="512"/>
      <c r="PZX464" s="505"/>
      <c r="PZY464" s="505"/>
      <c r="PZZ464" s="505"/>
      <c r="QAA464" s="511"/>
      <c r="QAB464" s="512"/>
      <c r="QAC464" s="512"/>
      <c r="QAD464" s="505"/>
      <c r="QAE464" s="505"/>
      <c r="QAF464" s="505"/>
      <c r="QAG464" s="511"/>
      <c r="QAH464" s="512"/>
      <c r="QAI464" s="512"/>
      <c r="QAJ464" s="505"/>
      <c r="QAK464" s="505"/>
      <c r="QAL464" s="505"/>
      <c r="QAM464" s="511"/>
      <c r="QAN464" s="512"/>
      <c r="QAO464" s="512"/>
      <c r="QAP464" s="505"/>
      <c r="QAQ464" s="505"/>
      <c r="QAR464" s="505"/>
      <c r="QAS464" s="511"/>
      <c r="QAT464" s="512"/>
      <c r="QAU464" s="512"/>
      <c r="QAV464" s="505"/>
      <c r="QAW464" s="505"/>
      <c r="QAX464" s="505"/>
      <c r="QAY464" s="511"/>
      <c r="QAZ464" s="512"/>
      <c r="QBA464" s="512"/>
      <c r="QBB464" s="505"/>
      <c r="QBC464" s="505"/>
      <c r="QBD464" s="505"/>
      <c r="QBE464" s="511"/>
      <c r="QBF464" s="512"/>
      <c r="QBG464" s="512"/>
      <c r="QBH464" s="505"/>
      <c r="QBI464" s="505"/>
      <c r="QBJ464" s="505"/>
      <c r="QBK464" s="511"/>
      <c r="QBL464" s="512"/>
      <c r="QBM464" s="512"/>
      <c r="QBN464" s="505"/>
      <c r="QBO464" s="505"/>
      <c r="QBP464" s="505"/>
      <c r="QBQ464" s="511"/>
      <c r="QBR464" s="512"/>
      <c r="QBS464" s="512"/>
      <c r="QBT464" s="505"/>
      <c r="QBU464" s="505"/>
      <c r="QBV464" s="505"/>
      <c r="QBW464" s="511"/>
      <c r="QBX464" s="512"/>
      <c r="QBY464" s="512"/>
      <c r="QBZ464" s="505"/>
      <c r="QCA464" s="505"/>
      <c r="QCB464" s="505"/>
      <c r="QCC464" s="511"/>
      <c r="QCD464" s="512"/>
      <c r="QCE464" s="512"/>
      <c r="QCF464" s="505"/>
      <c r="QCG464" s="505"/>
      <c r="QCH464" s="505"/>
      <c r="QCI464" s="511"/>
      <c r="QCJ464" s="512"/>
      <c r="QCK464" s="512"/>
      <c r="QCL464" s="505"/>
      <c r="QCM464" s="505"/>
      <c r="QCN464" s="505"/>
      <c r="QCO464" s="511"/>
      <c r="QCP464" s="512"/>
      <c r="QCQ464" s="512"/>
      <c r="QCR464" s="505"/>
      <c r="QCS464" s="505"/>
      <c r="QCT464" s="505"/>
      <c r="QCU464" s="511"/>
      <c r="QCV464" s="512"/>
      <c r="QCW464" s="512"/>
      <c r="QCX464" s="505"/>
      <c r="QCY464" s="505"/>
      <c r="QCZ464" s="505"/>
      <c r="QDA464" s="511"/>
      <c r="QDB464" s="512"/>
      <c r="QDC464" s="512"/>
      <c r="QDD464" s="505"/>
      <c r="QDE464" s="505"/>
      <c r="QDF464" s="505"/>
      <c r="QDG464" s="511"/>
      <c r="QDH464" s="512"/>
      <c r="QDI464" s="512"/>
      <c r="QDJ464" s="505"/>
      <c r="QDK464" s="505"/>
      <c r="QDL464" s="505"/>
      <c r="QDM464" s="511"/>
      <c r="QDN464" s="512"/>
      <c r="QDO464" s="512"/>
      <c r="QDP464" s="505"/>
      <c r="QDQ464" s="505"/>
      <c r="QDR464" s="505"/>
      <c r="QDS464" s="511"/>
      <c r="QDT464" s="512"/>
      <c r="QDU464" s="512"/>
      <c r="QDV464" s="505"/>
      <c r="QDW464" s="505"/>
      <c r="QDX464" s="505"/>
      <c r="QDY464" s="511"/>
      <c r="QDZ464" s="512"/>
      <c r="QEA464" s="512"/>
      <c r="QEB464" s="505"/>
      <c r="QEC464" s="505"/>
      <c r="QED464" s="505"/>
      <c r="QEE464" s="511"/>
      <c r="QEF464" s="512"/>
      <c r="QEG464" s="512"/>
      <c r="QEH464" s="505"/>
      <c r="QEI464" s="505"/>
      <c r="QEJ464" s="505"/>
      <c r="QEK464" s="511"/>
      <c r="QEL464" s="512"/>
      <c r="QEM464" s="512"/>
      <c r="QEN464" s="505"/>
      <c r="QEO464" s="505"/>
      <c r="QEP464" s="505"/>
      <c r="QEQ464" s="511"/>
      <c r="QER464" s="512"/>
      <c r="QES464" s="512"/>
      <c r="QET464" s="505"/>
      <c r="QEU464" s="505"/>
      <c r="QEV464" s="505"/>
      <c r="QEW464" s="511"/>
      <c r="QEX464" s="512"/>
      <c r="QEY464" s="512"/>
      <c r="QEZ464" s="505"/>
      <c r="QFA464" s="505"/>
      <c r="QFB464" s="505"/>
      <c r="QFC464" s="511"/>
      <c r="QFD464" s="512"/>
      <c r="QFE464" s="512"/>
      <c r="QFF464" s="505"/>
      <c r="QFG464" s="505"/>
      <c r="QFH464" s="505"/>
      <c r="QFI464" s="511"/>
      <c r="QFJ464" s="512"/>
      <c r="QFK464" s="512"/>
      <c r="QFL464" s="505"/>
      <c r="QFM464" s="505"/>
      <c r="QFN464" s="505"/>
      <c r="QFO464" s="511"/>
      <c r="QFP464" s="512"/>
      <c r="QFQ464" s="512"/>
      <c r="QFR464" s="505"/>
      <c r="QFS464" s="505"/>
      <c r="QFT464" s="505"/>
      <c r="QFU464" s="511"/>
      <c r="QFV464" s="512"/>
      <c r="QFW464" s="512"/>
      <c r="QFX464" s="505"/>
      <c r="QFY464" s="505"/>
      <c r="QFZ464" s="505"/>
      <c r="QGA464" s="511"/>
      <c r="QGB464" s="512"/>
      <c r="QGC464" s="512"/>
      <c r="QGD464" s="505"/>
      <c r="QGE464" s="505"/>
      <c r="QGF464" s="505"/>
      <c r="QGG464" s="511"/>
      <c r="QGH464" s="512"/>
      <c r="QGI464" s="512"/>
      <c r="QGJ464" s="505"/>
      <c r="QGK464" s="505"/>
      <c r="QGL464" s="505"/>
      <c r="QGM464" s="511"/>
      <c r="QGN464" s="512"/>
      <c r="QGO464" s="512"/>
      <c r="QGP464" s="505"/>
      <c r="QGQ464" s="505"/>
      <c r="QGR464" s="505"/>
      <c r="QGS464" s="511"/>
      <c r="QGT464" s="512"/>
      <c r="QGU464" s="512"/>
      <c r="QGV464" s="505"/>
      <c r="QGW464" s="505"/>
      <c r="QGX464" s="505"/>
      <c r="QGY464" s="511"/>
      <c r="QGZ464" s="512"/>
      <c r="QHA464" s="512"/>
      <c r="QHB464" s="505"/>
      <c r="QHC464" s="505"/>
      <c r="QHD464" s="505"/>
      <c r="QHE464" s="511"/>
      <c r="QHF464" s="512"/>
      <c r="QHG464" s="512"/>
      <c r="QHH464" s="505"/>
      <c r="QHI464" s="505"/>
      <c r="QHJ464" s="505"/>
      <c r="QHK464" s="511"/>
      <c r="QHL464" s="512"/>
      <c r="QHM464" s="512"/>
      <c r="QHN464" s="505"/>
      <c r="QHO464" s="505"/>
      <c r="QHP464" s="505"/>
      <c r="QHQ464" s="511"/>
      <c r="QHR464" s="512"/>
      <c r="QHS464" s="512"/>
      <c r="QHT464" s="505"/>
      <c r="QHU464" s="505"/>
      <c r="QHV464" s="505"/>
      <c r="QHW464" s="511"/>
      <c r="QHX464" s="512"/>
      <c r="QHY464" s="512"/>
      <c r="QHZ464" s="505"/>
      <c r="QIA464" s="505"/>
      <c r="QIB464" s="505"/>
      <c r="QIC464" s="511"/>
      <c r="QID464" s="512"/>
      <c r="QIE464" s="512"/>
      <c r="QIF464" s="505"/>
      <c r="QIG464" s="505"/>
      <c r="QIH464" s="505"/>
      <c r="QII464" s="511"/>
      <c r="QIJ464" s="512"/>
      <c r="QIK464" s="512"/>
      <c r="QIL464" s="505"/>
      <c r="QIM464" s="505"/>
      <c r="QIN464" s="505"/>
      <c r="QIO464" s="511"/>
      <c r="QIP464" s="512"/>
      <c r="QIQ464" s="512"/>
      <c r="QIR464" s="505"/>
      <c r="QIS464" s="505"/>
      <c r="QIT464" s="505"/>
      <c r="QIU464" s="511"/>
      <c r="QIV464" s="512"/>
      <c r="QIW464" s="512"/>
      <c r="QIX464" s="505"/>
      <c r="QIY464" s="505"/>
      <c r="QIZ464" s="505"/>
      <c r="QJA464" s="511"/>
      <c r="QJB464" s="512"/>
      <c r="QJC464" s="512"/>
      <c r="QJD464" s="505"/>
      <c r="QJE464" s="505"/>
      <c r="QJF464" s="505"/>
      <c r="QJG464" s="511"/>
      <c r="QJH464" s="512"/>
      <c r="QJI464" s="512"/>
      <c r="QJJ464" s="505"/>
      <c r="QJK464" s="505"/>
      <c r="QJL464" s="505"/>
      <c r="QJM464" s="511"/>
      <c r="QJN464" s="512"/>
      <c r="QJO464" s="512"/>
      <c r="QJP464" s="505"/>
      <c r="QJQ464" s="505"/>
      <c r="QJR464" s="505"/>
      <c r="QJS464" s="511"/>
      <c r="QJT464" s="512"/>
      <c r="QJU464" s="512"/>
      <c r="QJV464" s="505"/>
      <c r="QJW464" s="505"/>
      <c r="QJX464" s="505"/>
      <c r="QJY464" s="511"/>
      <c r="QJZ464" s="512"/>
      <c r="QKA464" s="512"/>
      <c r="QKB464" s="505"/>
      <c r="QKC464" s="505"/>
      <c r="QKD464" s="505"/>
      <c r="QKE464" s="511"/>
      <c r="QKF464" s="512"/>
      <c r="QKG464" s="512"/>
      <c r="QKH464" s="505"/>
      <c r="QKI464" s="505"/>
      <c r="QKJ464" s="505"/>
      <c r="QKK464" s="511"/>
      <c r="QKL464" s="512"/>
      <c r="QKM464" s="512"/>
      <c r="QKN464" s="505"/>
      <c r="QKO464" s="505"/>
      <c r="QKP464" s="505"/>
      <c r="QKQ464" s="511"/>
      <c r="QKR464" s="512"/>
      <c r="QKS464" s="512"/>
      <c r="QKT464" s="505"/>
      <c r="QKU464" s="505"/>
      <c r="QKV464" s="505"/>
      <c r="QKW464" s="511"/>
      <c r="QKX464" s="512"/>
      <c r="QKY464" s="512"/>
      <c r="QKZ464" s="505"/>
      <c r="QLA464" s="505"/>
      <c r="QLB464" s="505"/>
      <c r="QLC464" s="511"/>
      <c r="QLD464" s="512"/>
      <c r="QLE464" s="512"/>
      <c r="QLF464" s="505"/>
      <c r="QLG464" s="505"/>
      <c r="QLH464" s="505"/>
      <c r="QLI464" s="511"/>
      <c r="QLJ464" s="512"/>
      <c r="QLK464" s="512"/>
      <c r="QLL464" s="505"/>
      <c r="QLM464" s="505"/>
      <c r="QLN464" s="505"/>
      <c r="QLO464" s="511"/>
      <c r="QLP464" s="512"/>
      <c r="QLQ464" s="512"/>
      <c r="QLR464" s="505"/>
      <c r="QLS464" s="505"/>
      <c r="QLT464" s="505"/>
      <c r="QLU464" s="511"/>
      <c r="QLV464" s="512"/>
      <c r="QLW464" s="512"/>
      <c r="QLX464" s="505"/>
      <c r="QLY464" s="505"/>
      <c r="QLZ464" s="505"/>
      <c r="QMA464" s="511"/>
      <c r="QMB464" s="512"/>
      <c r="QMC464" s="512"/>
      <c r="QMD464" s="505"/>
      <c r="QME464" s="505"/>
      <c r="QMF464" s="505"/>
      <c r="QMG464" s="511"/>
      <c r="QMH464" s="512"/>
      <c r="QMI464" s="512"/>
      <c r="QMJ464" s="505"/>
      <c r="QMK464" s="505"/>
      <c r="QML464" s="505"/>
      <c r="QMM464" s="511"/>
      <c r="QMN464" s="512"/>
      <c r="QMO464" s="512"/>
      <c r="QMP464" s="505"/>
      <c r="QMQ464" s="505"/>
      <c r="QMR464" s="505"/>
      <c r="QMS464" s="511"/>
      <c r="QMT464" s="512"/>
      <c r="QMU464" s="512"/>
      <c r="QMV464" s="505"/>
      <c r="QMW464" s="505"/>
      <c r="QMX464" s="505"/>
      <c r="QMY464" s="511"/>
      <c r="QMZ464" s="512"/>
      <c r="QNA464" s="512"/>
      <c r="QNB464" s="505"/>
      <c r="QNC464" s="505"/>
      <c r="QND464" s="505"/>
      <c r="QNE464" s="511"/>
      <c r="QNF464" s="512"/>
      <c r="QNG464" s="512"/>
      <c r="QNH464" s="505"/>
      <c r="QNI464" s="505"/>
      <c r="QNJ464" s="505"/>
      <c r="QNK464" s="511"/>
      <c r="QNL464" s="512"/>
      <c r="QNM464" s="512"/>
      <c r="QNN464" s="505"/>
      <c r="QNO464" s="505"/>
      <c r="QNP464" s="505"/>
      <c r="QNQ464" s="511"/>
      <c r="QNR464" s="512"/>
      <c r="QNS464" s="512"/>
      <c r="QNT464" s="505"/>
      <c r="QNU464" s="505"/>
      <c r="QNV464" s="505"/>
      <c r="QNW464" s="511"/>
      <c r="QNX464" s="512"/>
      <c r="QNY464" s="512"/>
      <c r="QNZ464" s="505"/>
      <c r="QOA464" s="505"/>
      <c r="QOB464" s="505"/>
      <c r="QOC464" s="511"/>
      <c r="QOD464" s="512"/>
      <c r="QOE464" s="512"/>
      <c r="QOF464" s="505"/>
      <c r="QOG464" s="505"/>
      <c r="QOH464" s="505"/>
      <c r="QOI464" s="511"/>
      <c r="QOJ464" s="512"/>
      <c r="QOK464" s="512"/>
      <c r="QOL464" s="505"/>
      <c r="QOM464" s="505"/>
      <c r="QON464" s="505"/>
      <c r="QOO464" s="511"/>
      <c r="QOP464" s="512"/>
      <c r="QOQ464" s="512"/>
      <c r="QOR464" s="505"/>
      <c r="QOS464" s="505"/>
      <c r="QOT464" s="505"/>
      <c r="QOU464" s="511"/>
      <c r="QOV464" s="512"/>
      <c r="QOW464" s="512"/>
      <c r="QOX464" s="505"/>
      <c r="QOY464" s="505"/>
      <c r="QOZ464" s="505"/>
      <c r="QPA464" s="511"/>
      <c r="QPB464" s="512"/>
      <c r="QPC464" s="512"/>
      <c r="QPD464" s="505"/>
      <c r="QPE464" s="505"/>
      <c r="QPF464" s="505"/>
      <c r="QPG464" s="511"/>
      <c r="QPH464" s="512"/>
      <c r="QPI464" s="512"/>
      <c r="QPJ464" s="505"/>
      <c r="QPK464" s="505"/>
      <c r="QPL464" s="505"/>
      <c r="QPM464" s="511"/>
      <c r="QPN464" s="512"/>
      <c r="QPO464" s="512"/>
      <c r="QPP464" s="505"/>
      <c r="QPQ464" s="505"/>
      <c r="QPR464" s="505"/>
      <c r="QPS464" s="511"/>
      <c r="QPT464" s="512"/>
      <c r="QPU464" s="512"/>
      <c r="QPV464" s="505"/>
      <c r="QPW464" s="505"/>
      <c r="QPX464" s="505"/>
      <c r="QPY464" s="511"/>
      <c r="QPZ464" s="512"/>
      <c r="QQA464" s="512"/>
      <c r="QQB464" s="505"/>
      <c r="QQC464" s="505"/>
      <c r="QQD464" s="505"/>
      <c r="QQE464" s="511"/>
      <c r="QQF464" s="512"/>
      <c r="QQG464" s="512"/>
      <c r="QQH464" s="505"/>
      <c r="QQI464" s="505"/>
      <c r="QQJ464" s="505"/>
      <c r="QQK464" s="511"/>
      <c r="QQL464" s="512"/>
      <c r="QQM464" s="512"/>
      <c r="QQN464" s="505"/>
      <c r="QQO464" s="505"/>
      <c r="QQP464" s="505"/>
      <c r="QQQ464" s="511"/>
      <c r="QQR464" s="512"/>
      <c r="QQS464" s="512"/>
      <c r="QQT464" s="505"/>
      <c r="QQU464" s="505"/>
      <c r="QQV464" s="505"/>
      <c r="QQW464" s="511"/>
      <c r="QQX464" s="512"/>
      <c r="QQY464" s="512"/>
      <c r="QQZ464" s="505"/>
      <c r="QRA464" s="505"/>
      <c r="QRB464" s="505"/>
      <c r="QRC464" s="511"/>
      <c r="QRD464" s="512"/>
      <c r="QRE464" s="512"/>
      <c r="QRF464" s="505"/>
      <c r="QRG464" s="505"/>
      <c r="QRH464" s="505"/>
      <c r="QRI464" s="511"/>
      <c r="QRJ464" s="512"/>
      <c r="QRK464" s="512"/>
      <c r="QRL464" s="505"/>
      <c r="QRM464" s="505"/>
      <c r="QRN464" s="505"/>
      <c r="QRO464" s="511"/>
      <c r="QRP464" s="512"/>
      <c r="QRQ464" s="512"/>
      <c r="QRR464" s="505"/>
      <c r="QRS464" s="505"/>
      <c r="QRT464" s="505"/>
      <c r="QRU464" s="511"/>
      <c r="QRV464" s="512"/>
      <c r="QRW464" s="512"/>
      <c r="QRX464" s="505"/>
      <c r="QRY464" s="505"/>
      <c r="QRZ464" s="505"/>
      <c r="QSA464" s="511"/>
      <c r="QSB464" s="512"/>
      <c r="QSC464" s="512"/>
      <c r="QSD464" s="505"/>
      <c r="QSE464" s="505"/>
      <c r="QSF464" s="505"/>
      <c r="QSG464" s="511"/>
      <c r="QSH464" s="512"/>
      <c r="QSI464" s="512"/>
      <c r="QSJ464" s="505"/>
      <c r="QSK464" s="505"/>
      <c r="QSL464" s="505"/>
      <c r="QSM464" s="511"/>
      <c r="QSN464" s="512"/>
      <c r="QSO464" s="512"/>
      <c r="QSP464" s="505"/>
      <c r="QSQ464" s="505"/>
      <c r="QSR464" s="505"/>
      <c r="QSS464" s="511"/>
      <c r="QST464" s="512"/>
      <c r="QSU464" s="512"/>
      <c r="QSV464" s="505"/>
      <c r="QSW464" s="505"/>
      <c r="QSX464" s="505"/>
      <c r="QSY464" s="511"/>
      <c r="QSZ464" s="512"/>
      <c r="QTA464" s="512"/>
      <c r="QTB464" s="505"/>
      <c r="QTC464" s="505"/>
      <c r="QTD464" s="505"/>
      <c r="QTE464" s="511"/>
      <c r="QTF464" s="512"/>
      <c r="QTG464" s="512"/>
      <c r="QTH464" s="505"/>
      <c r="QTI464" s="505"/>
      <c r="QTJ464" s="505"/>
      <c r="QTK464" s="511"/>
      <c r="QTL464" s="512"/>
      <c r="QTM464" s="512"/>
      <c r="QTN464" s="505"/>
      <c r="QTO464" s="505"/>
      <c r="QTP464" s="505"/>
      <c r="QTQ464" s="511"/>
      <c r="QTR464" s="512"/>
      <c r="QTS464" s="512"/>
      <c r="QTT464" s="505"/>
      <c r="QTU464" s="505"/>
      <c r="QTV464" s="505"/>
      <c r="QTW464" s="511"/>
      <c r="QTX464" s="512"/>
      <c r="QTY464" s="512"/>
      <c r="QTZ464" s="505"/>
      <c r="QUA464" s="505"/>
      <c r="QUB464" s="505"/>
      <c r="QUC464" s="511"/>
      <c r="QUD464" s="512"/>
      <c r="QUE464" s="512"/>
      <c r="QUF464" s="505"/>
      <c r="QUG464" s="505"/>
      <c r="QUH464" s="505"/>
      <c r="QUI464" s="511"/>
      <c r="QUJ464" s="512"/>
      <c r="QUK464" s="512"/>
      <c r="QUL464" s="505"/>
      <c r="QUM464" s="505"/>
      <c r="QUN464" s="505"/>
      <c r="QUO464" s="511"/>
      <c r="QUP464" s="512"/>
      <c r="QUQ464" s="512"/>
      <c r="QUR464" s="505"/>
      <c r="QUS464" s="505"/>
      <c r="QUT464" s="505"/>
      <c r="QUU464" s="511"/>
      <c r="QUV464" s="512"/>
      <c r="QUW464" s="512"/>
      <c r="QUX464" s="505"/>
      <c r="QUY464" s="505"/>
      <c r="QUZ464" s="505"/>
      <c r="QVA464" s="511"/>
      <c r="QVB464" s="512"/>
      <c r="QVC464" s="512"/>
      <c r="QVD464" s="505"/>
      <c r="QVE464" s="505"/>
      <c r="QVF464" s="505"/>
      <c r="QVG464" s="511"/>
      <c r="QVH464" s="512"/>
      <c r="QVI464" s="512"/>
      <c r="QVJ464" s="505"/>
      <c r="QVK464" s="505"/>
      <c r="QVL464" s="505"/>
      <c r="QVM464" s="511"/>
      <c r="QVN464" s="512"/>
      <c r="QVO464" s="512"/>
      <c r="QVP464" s="505"/>
      <c r="QVQ464" s="505"/>
      <c r="QVR464" s="505"/>
      <c r="QVS464" s="511"/>
      <c r="QVT464" s="512"/>
      <c r="QVU464" s="512"/>
      <c r="QVV464" s="505"/>
      <c r="QVW464" s="505"/>
      <c r="QVX464" s="505"/>
      <c r="QVY464" s="511"/>
      <c r="QVZ464" s="512"/>
      <c r="QWA464" s="512"/>
      <c r="QWB464" s="505"/>
      <c r="QWC464" s="505"/>
      <c r="QWD464" s="505"/>
      <c r="QWE464" s="511"/>
      <c r="QWF464" s="512"/>
      <c r="QWG464" s="512"/>
      <c r="QWH464" s="505"/>
      <c r="QWI464" s="505"/>
      <c r="QWJ464" s="505"/>
      <c r="QWK464" s="511"/>
      <c r="QWL464" s="512"/>
      <c r="QWM464" s="512"/>
      <c r="QWN464" s="505"/>
      <c r="QWO464" s="505"/>
      <c r="QWP464" s="505"/>
      <c r="QWQ464" s="511"/>
      <c r="QWR464" s="512"/>
      <c r="QWS464" s="512"/>
      <c r="QWT464" s="505"/>
      <c r="QWU464" s="505"/>
      <c r="QWV464" s="505"/>
      <c r="QWW464" s="511"/>
      <c r="QWX464" s="512"/>
      <c r="QWY464" s="512"/>
      <c r="QWZ464" s="505"/>
      <c r="QXA464" s="505"/>
      <c r="QXB464" s="505"/>
      <c r="QXC464" s="511"/>
      <c r="QXD464" s="512"/>
      <c r="QXE464" s="512"/>
      <c r="QXF464" s="505"/>
      <c r="QXG464" s="505"/>
      <c r="QXH464" s="505"/>
      <c r="QXI464" s="511"/>
      <c r="QXJ464" s="512"/>
      <c r="QXK464" s="512"/>
      <c r="QXL464" s="505"/>
      <c r="QXM464" s="505"/>
      <c r="QXN464" s="505"/>
      <c r="QXO464" s="511"/>
      <c r="QXP464" s="512"/>
      <c r="QXQ464" s="512"/>
      <c r="QXR464" s="505"/>
      <c r="QXS464" s="505"/>
      <c r="QXT464" s="505"/>
      <c r="QXU464" s="511"/>
      <c r="QXV464" s="512"/>
      <c r="QXW464" s="512"/>
      <c r="QXX464" s="505"/>
      <c r="QXY464" s="505"/>
      <c r="QXZ464" s="505"/>
      <c r="QYA464" s="511"/>
      <c r="QYB464" s="512"/>
      <c r="QYC464" s="512"/>
      <c r="QYD464" s="505"/>
      <c r="QYE464" s="505"/>
      <c r="QYF464" s="505"/>
      <c r="QYG464" s="511"/>
      <c r="QYH464" s="512"/>
      <c r="QYI464" s="512"/>
      <c r="QYJ464" s="505"/>
      <c r="QYK464" s="505"/>
      <c r="QYL464" s="505"/>
      <c r="QYM464" s="511"/>
      <c r="QYN464" s="512"/>
      <c r="QYO464" s="512"/>
      <c r="QYP464" s="505"/>
      <c r="QYQ464" s="505"/>
      <c r="QYR464" s="505"/>
      <c r="QYS464" s="511"/>
      <c r="QYT464" s="512"/>
      <c r="QYU464" s="512"/>
      <c r="QYV464" s="505"/>
      <c r="QYW464" s="505"/>
      <c r="QYX464" s="505"/>
      <c r="QYY464" s="511"/>
      <c r="QYZ464" s="512"/>
      <c r="QZA464" s="512"/>
      <c r="QZB464" s="505"/>
      <c r="QZC464" s="505"/>
      <c r="QZD464" s="505"/>
      <c r="QZE464" s="511"/>
      <c r="QZF464" s="512"/>
      <c r="QZG464" s="512"/>
      <c r="QZH464" s="505"/>
      <c r="QZI464" s="505"/>
      <c r="QZJ464" s="505"/>
      <c r="QZK464" s="511"/>
      <c r="QZL464" s="512"/>
      <c r="QZM464" s="512"/>
      <c r="QZN464" s="505"/>
      <c r="QZO464" s="505"/>
      <c r="QZP464" s="505"/>
      <c r="QZQ464" s="511"/>
      <c r="QZR464" s="512"/>
      <c r="QZS464" s="512"/>
      <c r="QZT464" s="505"/>
      <c r="QZU464" s="505"/>
      <c r="QZV464" s="505"/>
      <c r="QZW464" s="511"/>
      <c r="QZX464" s="512"/>
      <c r="QZY464" s="512"/>
      <c r="QZZ464" s="505"/>
      <c r="RAA464" s="505"/>
      <c r="RAB464" s="505"/>
      <c r="RAC464" s="511"/>
      <c r="RAD464" s="512"/>
      <c r="RAE464" s="512"/>
      <c r="RAF464" s="505"/>
      <c r="RAG464" s="505"/>
      <c r="RAH464" s="505"/>
      <c r="RAI464" s="511"/>
      <c r="RAJ464" s="512"/>
      <c r="RAK464" s="512"/>
      <c r="RAL464" s="505"/>
      <c r="RAM464" s="505"/>
      <c r="RAN464" s="505"/>
      <c r="RAO464" s="511"/>
      <c r="RAP464" s="512"/>
      <c r="RAQ464" s="512"/>
      <c r="RAR464" s="505"/>
      <c r="RAS464" s="505"/>
      <c r="RAT464" s="505"/>
      <c r="RAU464" s="511"/>
      <c r="RAV464" s="512"/>
      <c r="RAW464" s="512"/>
      <c r="RAX464" s="505"/>
      <c r="RAY464" s="505"/>
      <c r="RAZ464" s="505"/>
      <c r="RBA464" s="511"/>
      <c r="RBB464" s="512"/>
      <c r="RBC464" s="512"/>
      <c r="RBD464" s="505"/>
      <c r="RBE464" s="505"/>
      <c r="RBF464" s="505"/>
      <c r="RBG464" s="511"/>
      <c r="RBH464" s="512"/>
      <c r="RBI464" s="512"/>
      <c r="RBJ464" s="505"/>
      <c r="RBK464" s="505"/>
      <c r="RBL464" s="505"/>
      <c r="RBM464" s="511"/>
      <c r="RBN464" s="512"/>
      <c r="RBO464" s="512"/>
      <c r="RBP464" s="505"/>
      <c r="RBQ464" s="505"/>
      <c r="RBR464" s="505"/>
      <c r="RBS464" s="511"/>
      <c r="RBT464" s="512"/>
      <c r="RBU464" s="512"/>
      <c r="RBV464" s="505"/>
      <c r="RBW464" s="505"/>
      <c r="RBX464" s="505"/>
      <c r="RBY464" s="511"/>
      <c r="RBZ464" s="512"/>
      <c r="RCA464" s="512"/>
      <c r="RCB464" s="505"/>
      <c r="RCC464" s="505"/>
      <c r="RCD464" s="505"/>
      <c r="RCE464" s="511"/>
      <c r="RCF464" s="512"/>
      <c r="RCG464" s="512"/>
      <c r="RCH464" s="505"/>
      <c r="RCI464" s="505"/>
      <c r="RCJ464" s="505"/>
      <c r="RCK464" s="511"/>
      <c r="RCL464" s="512"/>
      <c r="RCM464" s="512"/>
      <c r="RCN464" s="505"/>
      <c r="RCO464" s="505"/>
      <c r="RCP464" s="505"/>
      <c r="RCQ464" s="511"/>
      <c r="RCR464" s="512"/>
      <c r="RCS464" s="512"/>
      <c r="RCT464" s="505"/>
      <c r="RCU464" s="505"/>
      <c r="RCV464" s="505"/>
      <c r="RCW464" s="511"/>
      <c r="RCX464" s="512"/>
      <c r="RCY464" s="512"/>
      <c r="RCZ464" s="505"/>
      <c r="RDA464" s="505"/>
      <c r="RDB464" s="505"/>
      <c r="RDC464" s="511"/>
      <c r="RDD464" s="512"/>
      <c r="RDE464" s="512"/>
      <c r="RDF464" s="505"/>
      <c r="RDG464" s="505"/>
      <c r="RDH464" s="505"/>
      <c r="RDI464" s="511"/>
      <c r="RDJ464" s="512"/>
      <c r="RDK464" s="512"/>
      <c r="RDL464" s="505"/>
      <c r="RDM464" s="505"/>
      <c r="RDN464" s="505"/>
      <c r="RDO464" s="511"/>
      <c r="RDP464" s="512"/>
      <c r="RDQ464" s="512"/>
      <c r="RDR464" s="505"/>
      <c r="RDS464" s="505"/>
      <c r="RDT464" s="505"/>
      <c r="RDU464" s="511"/>
      <c r="RDV464" s="512"/>
      <c r="RDW464" s="512"/>
      <c r="RDX464" s="505"/>
      <c r="RDY464" s="505"/>
      <c r="RDZ464" s="505"/>
      <c r="REA464" s="511"/>
      <c r="REB464" s="512"/>
      <c r="REC464" s="512"/>
      <c r="RED464" s="505"/>
      <c r="REE464" s="505"/>
      <c r="REF464" s="505"/>
      <c r="REG464" s="511"/>
      <c r="REH464" s="512"/>
      <c r="REI464" s="512"/>
      <c r="REJ464" s="505"/>
      <c r="REK464" s="505"/>
      <c r="REL464" s="505"/>
      <c r="REM464" s="511"/>
      <c r="REN464" s="512"/>
      <c r="REO464" s="512"/>
      <c r="REP464" s="505"/>
      <c r="REQ464" s="505"/>
      <c r="RER464" s="505"/>
      <c r="RES464" s="511"/>
      <c r="RET464" s="512"/>
      <c r="REU464" s="512"/>
      <c r="REV464" s="505"/>
      <c r="REW464" s="505"/>
      <c r="REX464" s="505"/>
      <c r="REY464" s="511"/>
      <c r="REZ464" s="512"/>
      <c r="RFA464" s="512"/>
      <c r="RFB464" s="505"/>
      <c r="RFC464" s="505"/>
      <c r="RFD464" s="505"/>
      <c r="RFE464" s="511"/>
      <c r="RFF464" s="512"/>
      <c r="RFG464" s="512"/>
      <c r="RFH464" s="505"/>
      <c r="RFI464" s="505"/>
      <c r="RFJ464" s="505"/>
      <c r="RFK464" s="511"/>
      <c r="RFL464" s="512"/>
      <c r="RFM464" s="512"/>
      <c r="RFN464" s="505"/>
      <c r="RFO464" s="505"/>
      <c r="RFP464" s="505"/>
      <c r="RFQ464" s="511"/>
      <c r="RFR464" s="512"/>
      <c r="RFS464" s="512"/>
      <c r="RFT464" s="505"/>
      <c r="RFU464" s="505"/>
      <c r="RFV464" s="505"/>
      <c r="RFW464" s="511"/>
      <c r="RFX464" s="512"/>
      <c r="RFY464" s="512"/>
      <c r="RFZ464" s="505"/>
      <c r="RGA464" s="505"/>
      <c r="RGB464" s="505"/>
      <c r="RGC464" s="511"/>
      <c r="RGD464" s="512"/>
      <c r="RGE464" s="512"/>
      <c r="RGF464" s="505"/>
      <c r="RGG464" s="505"/>
      <c r="RGH464" s="505"/>
      <c r="RGI464" s="511"/>
      <c r="RGJ464" s="512"/>
      <c r="RGK464" s="512"/>
      <c r="RGL464" s="505"/>
      <c r="RGM464" s="505"/>
      <c r="RGN464" s="505"/>
      <c r="RGO464" s="511"/>
      <c r="RGP464" s="512"/>
      <c r="RGQ464" s="512"/>
      <c r="RGR464" s="505"/>
      <c r="RGS464" s="505"/>
      <c r="RGT464" s="505"/>
      <c r="RGU464" s="511"/>
      <c r="RGV464" s="512"/>
      <c r="RGW464" s="512"/>
      <c r="RGX464" s="505"/>
      <c r="RGY464" s="505"/>
      <c r="RGZ464" s="505"/>
      <c r="RHA464" s="511"/>
      <c r="RHB464" s="512"/>
      <c r="RHC464" s="512"/>
      <c r="RHD464" s="505"/>
      <c r="RHE464" s="505"/>
      <c r="RHF464" s="505"/>
      <c r="RHG464" s="511"/>
      <c r="RHH464" s="512"/>
      <c r="RHI464" s="512"/>
      <c r="RHJ464" s="505"/>
      <c r="RHK464" s="505"/>
      <c r="RHL464" s="505"/>
      <c r="RHM464" s="511"/>
      <c r="RHN464" s="512"/>
      <c r="RHO464" s="512"/>
      <c r="RHP464" s="505"/>
      <c r="RHQ464" s="505"/>
      <c r="RHR464" s="505"/>
      <c r="RHS464" s="511"/>
      <c r="RHT464" s="512"/>
      <c r="RHU464" s="512"/>
      <c r="RHV464" s="505"/>
      <c r="RHW464" s="505"/>
      <c r="RHX464" s="505"/>
      <c r="RHY464" s="511"/>
      <c r="RHZ464" s="512"/>
      <c r="RIA464" s="512"/>
      <c r="RIB464" s="505"/>
      <c r="RIC464" s="505"/>
      <c r="RID464" s="505"/>
      <c r="RIE464" s="511"/>
      <c r="RIF464" s="512"/>
      <c r="RIG464" s="512"/>
      <c r="RIH464" s="505"/>
      <c r="RII464" s="505"/>
      <c r="RIJ464" s="505"/>
      <c r="RIK464" s="511"/>
      <c r="RIL464" s="512"/>
      <c r="RIM464" s="512"/>
      <c r="RIN464" s="505"/>
      <c r="RIO464" s="505"/>
      <c r="RIP464" s="505"/>
      <c r="RIQ464" s="511"/>
      <c r="RIR464" s="512"/>
      <c r="RIS464" s="512"/>
      <c r="RIT464" s="505"/>
      <c r="RIU464" s="505"/>
      <c r="RIV464" s="505"/>
      <c r="RIW464" s="511"/>
      <c r="RIX464" s="512"/>
      <c r="RIY464" s="512"/>
      <c r="RIZ464" s="505"/>
      <c r="RJA464" s="505"/>
      <c r="RJB464" s="505"/>
      <c r="RJC464" s="511"/>
      <c r="RJD464" s="512"/>
      <c r="RJE464" s="512"/>
      <c r="RJF464" s="505"/>
      <c r="RJG464" s="505"/>
      <c r="RJH464" s="505"/>
      <c r="RJI464" s="511"/>
      <c r="RJJ464" s="512"/>
      <c r="RJK464" s="512"/>
      <c r="RJL464" s="505"/>
      <c r="RJM464" s="505"/>
      <c r="RJN464" s="505"/>
      <c r="RJO464" s="511"/>
      <c r="RJP464" s="512"/>
      <c r="RJQ464" s="512"/>
      <c r="RJR464" s="505"/>
      <c r="RJS464" s="505"/>
      <c r="RJT464" s="505"/>
      <c r="RJU464" s="511"/>
      <c r="RJV464" s="512"/>
      <c r="RJW464" s="512"/>
      <c r="RJX464" s="505"/>
      <c r="RJY464" s="505"/>
      <c r="RJZ464" s="505"/>
      <c r="RKA464" s="511"/>
      <c r="RKB464" s="512"/>
      <c r="RKC464" s="512"/>
      <c r="RKD464" s="505"/>
      <c r="RKE464" s="505"/>
      <c r="RKF464" s="505"/>
      <c r="RKG464" s="511"/>
      <c r="RKH464" s="512"/>
      <c r="RKI464" s="512"/>
      <c r="RKJ464" s="505"/>
      <c r="RKK464" s="505"/>
      <c r="RKL464" s="505"/>
      <c r="RKM464" s="511"/>
      <c r="RKN464" s="512"/>
      <c r="RKO464" s="512"/>
      <c r="RKP464" s="505"/>
      <c r="RKQ464" s="505"/>
      <c r="RKR464" s="505"/>
      <c r="RKS464" s="511"/>
      <c r="RKT464" s="512"/>
      <c r="RKU464" s="512"/>
      <c r="RKV464" s="505"/>
      <c r="RKW464" s="505"/>
      <c r="RKX464" s="505"/>
      <c r="RKY464" s="511"/>
      <c r="RKZ464" s="512"/>
      <c r="RLA464" s="512"/>
      <c r="RLB464" s="505"/>
      <c r="RLC464" s="505"/>
      <c r="RLD464" s="505"/>
      <c r="RLE464" s="511"/>
      <c r="RLF464" s="512"/>
      <c r="RLG464" s="512"/>
      <c r="RLH464" s="505"/>
      <c r="RLI464" s="505"/>
      <c r="RLJ464" s="505"/>
      <c r="RLK464" s="511"/>
      <c r="RLL464" s="512"/>
      <c r="RLM464" s="512"/>
      <c r="RLN464" s="505"/>
      <c r="RLO464" s="505"/>
      <c r="RLP464" s="505"/>
      <c r="RLQ464" s="511"/>
      <c r="RLR464" s="512"/>
      <c r="RLS464" s="512"/>
      <c r="RLT464" s="505"/>
      <c r="RLU464" s="505"/>
      <c r="RLV464" s="505"/>
      <c r="RLW464" s="511"/>
      <c r="RLX464" s="512"/>
      <c r="RLY464" s="512"/>
      <c r="RLZ464" s="505"/>
      <c r="RMA464" s="505"/>
      <c r="RMB464" s="505"/>
      <c r="RMC464" s="511"/>
      <c r="RMD464" s="512"/>
      <c r="RME464" s="512"/>
      <c r="RMF464" s="505"/>
      <c r="RMG464" s="505"/>
      <c r="RMH464" s="505"/>
      <c r="RMI464" s="511"/>
      <c r="RMJ464" s="512"/>
      <c r="RMK464" s="512"/>
      <c r="RML464" s="505"/>
      <c r="RMM464" s="505"/>
      <c r="RMN464" s="505"/>
      <c r="RMO464" s="511"/>
      <c r="RMP464" s="512"/>
      <c r="RMQ464" s="512"/>
      <c r="RMR464" s="505"/>
      <c r="RMS464" s="505"/>
      <c r="RMT464" s="505"/>
      <c r="RMU464" s="511"/>
      <c r="RMV464" s="512"/>
      <c r="RMW464" s="512"/>
      <c r="RMX464" s="505"/>
      <c r="RMY464" s="505"/>
      <c r="RMZ464" s="505"/>
      <c r="RNA464" s="511"/>
      <c r="RNB464" s="512"/>
      <c r="RNC464" s="512"/>
      <c r="RND464" s="505"/>
      <c r="RNE464" s="505"/>
      <c r="RNF464" s="505"/>
      <c r="RNG464" s="511"/>
      <c r="RNH464" s="512"/>
      <c r="RNI464" s="512"/>
      <c r="RNJ464" s="505"/>
      <c r="RNK464" s="505"/>
      <c r="RNL464" s="505"/>
      <c r="RNM464" s="511"/>
      <c r="RNN464" s="512"/>
      <c r="RNO464" s="512"/>
      <c r="RNP464" s="505"/>
      <c r="RNQ464" s="505"/>
      <c r="RNR464" s="505"/>
      <c r="RNS464" s="511"/>
      <c r="RNT464" s="512"/>
      <c r="RNU464" s="512"/>
      <c r="RNV464" s="505"/>
      <c r="RNW464" s="505"/>
      <c r="RNX464" s="505"/>
      <c r="RNY464" s="511"/>
      <c r="RNZ464" s="512"/>
      <c r="ROA464" s="512"/>
      <c r="ROB464" s="505"/>
      <c r="ROC464" s="505"/>
      <c r="ROD464" s="505"/>
      <c r="ROE464" s="511"/>
      <c r="ROF464" s="512"/>
      <c r="ROG464" s="512"/>
      <c r="ROH464" s="505"/>
      <c r="ROI464" s="505"/>
      <c r="ROJ464" s="505"/>
      <c r="ROK464" s="511"/>
      <c r="ROL464" s="512"/>
      <c r="ROM464" s="512"/>
      <c r="RON464" s="505"/>
      <c r="ROO464" s="505"/>
      <c r="ROP464" s="505"/>
      <c r="ROQ464" s="511"/>
      <c r="ROR464" s="512"/>
      <c r="ROS464" s="512"/>
      <c r="ROT464" s="505"/>
      <c r="ROU464" s="505"/>
      <c r="ROV464" s="505"/>
      <c r="ROW464" s="511"/>
      <c r="ROX464" s="512"/>
      <c r="ROY464" s="512"/>
      <c r="ROZ464" s="505"/>
      <c r="RPA464" s="505"/>
      <c r="RPB464" s="505"/>
      <c r="RPC464" s="511"/>
      <c r="RPD464" s="512"/>
      <c r="RPE464" s="512"/>
      <c r="RPF464" s="505"/>
      <c r="RPG464" s="505"/>
      <c r="RPH464" s="505"/>
      <c r="RPI464" s="511"/>
      <c r="RPJ464" s="512"/>
      <c r="RPK464" s="512"/>
      <c r="RPL464" s="505"/>
      <c r="RPM464" s="505"/>
      <c r="RPN464" s="505"/>
      <c r="RPO464" s="511"/>
      <c r="RPP464" s="512"/>
      <c r="RPQ464" s="512"/>
      <c r="RPR464" s="505"/>
      <c r="RPS464" s="505"/>
      <c r="RPT464" s="505"/>
      <c r="RPU464" s="511"/>
      <c r="RPV464" s="512"/>
      <c r="RPW464" s="512"/>
      <c r="RPX464" s="505"/>
      <c r="RPY464" s="505"/>
      <c r="RPZ464" s="505"/>
      <c r="RQA464" s="511"/>
      <c r="RQB464" s="512"/>
      <c r="RQC464" s="512"/>
      <c r="RQD464" s="505"/>
      <c r="RQE464" s="505"/>
      <c r="RQF464" s="505"/>
      <c r="RQG464" s="511"/>
      <c r="RQH464" s="512"/>
      <c r="RQI464" s="512"/>
      <c r="RQJ464" s="505"/>
      <c r="RQK464" s="505"/>
      <c r="RQL464" s="505"/>
      <c r="RQM464" s="511"/>
      <c r="RQN464" s="512"/>
      <c r="RQO464" s="512"/>
      <c r="RQP464" s="505"/>
      <c r="RQQ464" s="505"/>
      <c r="RQR464" s="505"/>
      <c r="RQS464" s="511"/>
      <c r="RQT464" s="512"/>
      <c r="RQU464" s="512"/>
      <c r="RQV464" s="505"/>
      <c r="RQW464" s="505"/>
      <c r="RQX464" s="505"/>
      <c r="RQY464" s="511"/>
      <c r="RQZ464" s="512"/>
      <c r="RRA464" s="512"/>
      <c r="RRB464" s="505"/>
      <c r="RRC464" s="505"/>
      <c r="RRD464" s="505"/>
      <c r="RRE464" s="511"/>
      <c r="RRF464" s="512"/>
      <c r="RRG464" s="512"/>
      <c r="RRH464" s="505"/>
      <c r="RRI464" s="505"/>
      <c r="RRJ464" s="505"/>
      <c r="RRK464" s="511"/>
      <c r="RRL464" s="512"/>
      <c r="RRM464" s="512"/>
      <c r="RRN464" s="505"/>
      <c r="RRO464" s="505"/>
      <c r="RRP464" s="505"/>
      <c r="RRQ464" s="511"/>
      <c r="RRR464" s="512"/>
      <c r="RRS464" s="512"/>
      <c r="RRT464" s="505"/>
      <c r="RRU464" s="505"/>
      <c r="RRV464" s="505"/>
      <c r="RRW464" s="511"/>
      <c r="RRX464" s="512"/>
      <c r="RRY464" s="512"/>
      <c r="RRZ464" s="505"/>
      <c r="RSA464" s="505"/>
      <c r="RSB464" s="505"/>
      <c r="RSC464" s="511"/>
      <c r="RSD464" s="512"/>
      <c r="RSE464" s="512"/>
      <c r="RSF464" s="505"/>
      <c r="RSG464" s="505"/>
      <c r="RSH464" s="505"/>
      <c r="RSI464" s="511"/>
      <c r="RSJ464" s="512"/>
      <c r="RSK464" s="512"/>
      <c r="RSL464" s="505"/>
      <c r="RSM464" s="505"/>
      <c r="RSN464" s="505"/>
      <c r="RSO464" s="511"/>
      <c r="RSP464" s="512"/>
      <c r="RSQ464" s="512"/>
      <c r="RSR464" s="505"/>
      <c r="RSS464" s="505"/>
      <c r="RST464" s="505"/>
      <c r="RSU464" s="511"/>
      <c r="RSV464" s="512"/>
      <c r="RSW464" s="512"/>
      <c r="RSX464" s="505"/>
      <c r="RSY464" s="505"/>
      <c r="RSZ464" s="505"/>
      <c r="RTA464" s="511"/>
      <c r="RTB464" s="512"/>
      <c r="RTC464" s="512"/>
      <c r="RTD464" s="505"/>
      <c r="RTE464" s="505"/>
      <c r="RTF464" s="505"/>
      <c r="RTG464" s="511"/>
      <c r="RTH464" s="512"/>
      <c r="RTI464" s="512"/>
      <c r="RTJ464" s="505"/>
      <c r="RTK464" s="505"/>
      <c r="RTL464" s="505"/>
      <c r="RTM464" s="511"/>
      <c r="RTN464" s="512"/>
      <c r="RTO464" s="512"/>
      <c r="RTP464" s="505"/>
      <c r="RTQ464" s="505"/>
      <c r="RTR464" s="505"/>
      <c r="RTS464" s="511"/>
      <c r="RTT464" s="512"/>
      <c r="RTU464" s="512"/>
      <c r="RTV464" s="505"/>
      <c r="RTW464" s="505"/>
      <c r="RTX464" s="505"/>
      <c r="RTY464" s="511"/>
      <c r="RTZ464" s="512"/>
      <c r="RUA464" s="512"/>
      <c r="RUB464" s="505"/>
      <c r="RUC464" s="505"/>
      <c r="RUD464" s="505"/>
      <c r="RUE464" s="511"/>
      <c r="RUF464" s="512"/>
      <c r="RUG464" s="512"/>
      <c r="RUH464" s="505"/>
      <c r="RUI464" s="505"/>
      <c r="RUJ464" s="505"/>
      <c r="RUK464" s="511"/>
      <c r="RUL464" s="512"/>
      <c r="RUM464" s="512"/>
      <c r="RUN464" s="505"/>
      <c r="RUO464" s="505"/>
      <c r="RUP464" s="505"/>
      <c r="RUQ464" s="511"/>
      <c r="RUR464" s="512"/>
      <c r="RUS464" s="512"/>
      <c r="RUT464" s="505"/>
      <c r="RUU464" s="505"/>
      <c r="RUV464" s="505"/>
      <c r="RUW464" s="511"/>
      <c r="RUX464" s="512"/>
      <c r="RUY464" s="512"/>
      <c r="RUZ464" s="505"/>
      <c r="RVA464" s="505"/>
      <c r="RVB464" s="505"/>
      <c r="RVC464" s="511"/>
      <c r="RVD464" s="512"/>
      <c r="RVE464" s="512"/>
      <c r="RVF464" s="505"/>
      <c r="RVG464" s="505"/>
      <c r="RVH464" s="505"/>
      <c r="RVI464" s="511"/>
      <c r="RVJ464" s="512"/>
      <c r="RVK464" s="512"/>
      <c r="RVL464" s="505"/>
      <c r="RVM464" s="505"/>
      <c r="RVN464" s="505"/>
      <c r="RVO464" s="511"/>
      <c r="RVP464" s="512"/>
      <c r="RVQ464" s="512"/>
      <c r="RVR464" s="505"/>
      <c r="RVS464" s="505"/>
      <c r="RVT464" s="505"/>
      <c r="RVU464" s="511"/>
      <c r="RVV464" s="512"/>
      <c r="RVW464" s="512"/>
      <c r="RVX464" s="505"/>
      <c r="RVY464" s="505"/>
      <c r="RVZ464" s="505"/>
      <c r="RWA464" s="511"/>
      <c r="RWB464" s="512"/>
      <c r="RWC464" s="512"/>
      <c r="RWD464" s="505"/>
      <c r="RWE464" s="505"/>
      <c r="RWF464" s="505"/>
      <c r="RWG464" s="511"/>
      <c r="RWH464" s="512"/>
      <c r="RWI464" s="512"/>
      <c r="RWJ464" s="505"/>
      <c r="RWK464" s="505"/>
      <c r="RWL464" s="505"/>
      <c r="RWM464" s="511"/>
      <c r="RWN464" s="512"/>
      <c r="RWO464" s="512"/>
      <c r="RWP464" s="505"/>
      <c r="RWQ464" s="505"/>
      <c r="RWR464" s="505"/>
      <c r="RWS464" s="511"/>
      <c r="RWT464" s="512"/>
      <c r="RWU464" s="512"/>
      <c r="RWV464" s="505"/>
      <c r="RWW464" s="505"/>
      <c r="RWX464" s="505"/>
      <c r="RWY464" s="511"/>
      <c r="RWZ464" s="512"/>
      <c r="RXA464" s="512"/>
      <c r="RXB464" s="505"/>
      <c r="RXC464" s="505"/>
      <c r="RXD464" s="505"/>
      <c r="RXE464" s="511"/>
      <c r="RXF464" s="512"/>
      <c r="RXG464" s="512"/>
      <c r="RXH464" s="505"/>
      <c r="RXI464" s="505"/>
      <c r="RXJ464" s="505"/>
      <c r="RXK464" s="511"/>
      <c r="RXL464" s="512"/>
      <c r="RXM464" s="512"/>
      <c r="RXN464" s="505"/>
      <c r="RXO464" s="505"/>
      <c r="RXP464" s="505"/>
      <c r="RXQ464" s="511"/>
      <c r="RXR464" s="512"/>
      <c r="RXS464" s="512"/>
      <c r="RXT464" s="505"/>
      <c r="RXU464" s="505"/>
      <c r="RXV464" s="505"/>
      <c r="RXW464" s="511"/>
      <c r="RXX464" s="512"/>
      <c r="RXY464" s="512"/>
      <c r="RXZ464" s="505"/>
      <c r="RYA464" s="505"/>
      <c r="RYB464" s="505"/>
      <c r="RYC464" s="511"/>
      <c r="RYD464" s="512"/>
      <c r="RYE464" s="512"/>
      <c r="RYF464" s="505"/>
      <c r="RYG464" s="505"/>
      <c r="RYH464" s="505"/>
      <c r="RYI464" s="511"/>
      <c r="RYJ464" s="512"/>
      <c r="RYK464" s="512"/>
      <c r="RYL464" s="505"/>
      <c r="RYM464" s="505"/>
      <c r="RYN464" s="505"/>
      <c r="RYO464" s="511"/>
      <c r="RYP464" s="512"/>
      <c r="RYQ464" s="512"/>
      <c r="RYR464" s="505"/>
      <c r="RYS464" s="505"/>
      <c r="RYT464" s="505"/>
      <c r="RYU464" s="511"/>
      <c r="RYV464" s="512"/>
      <c r="RYW464" s="512"/>
      <c r="RYX464" s="505"/>
      <c r="RYY464" s="505"/>
      <c r="RYZ464" s="505"/>
      <c r="RZA464" s="511"/>
      <c r="RZB464" s="512"/>
      <c r="RZC464" s="512"/>
      <c r="RZD464" s="505"/>
      <c r="RZE464" s="505"/>
      <c r="RZF464" s="505"/>
      <c r="RZG464" s="511"/>
      <c r="RZH464" s="512"/>
      <c r="RZI464" s="512"/>
      <c r="RZJ464" s="505"/>
      <c r="RZK464" s="505"/>
      <c r="RZL464" s="505"/>
      <c r="RZM464" s="511"/>
      <c r="RZN464" s="512"/>
      <c r="RZO464" s="512"/>
      <c r="RZP464" s="505"/>
      <c r="RZQ464" s="505"/>
      <c r="RZR464" s="505"/>
      <c r="RZS464" s="511"/>
      <c r="RZT464" s="512"/>
      <c r="RZU464" s="512"/>
      <c r="RZV464" s="505"/>
      <c r="RZW464" s="505"/>
      <c r="RZX464" s="505"/>
      <c r="RZY464" s="511"/>
      <c r="RZZ464" s="512"/>
      <c r="SAA464" s="512"/>
      <c r="SAB464" s="505"/>
      <c r="SAC464" s="505"/>
      <c r="SAD464" s="505"/>
      <c r="SAE464" s="511"/>
      <c r="SAF464" s="512"/>
      <c r="SAG464" s="512"/>
      <c r="SAH464" s="505"/>
      <c r="SAI464" s="505"/>
      <c r="SAJ464" s="505"/>
      <c r="SAK464" s="511"/>
      <c r="SAL464" s="512"/>
      <c r="SAM464" s="512"/>
      <c r="SAN464" s="505"/>
      <c r="SAO464" s="505"/>
      <c r="SAP464" s="505"/>
      <c r="SAQ464" s="511"/>
      <c r="SAR464" s="512"/>
      <c r="SAS464" s="512"/>
      <c r="SAT464" s="505"/>
      <c r="SAU464" s="505"/>
      <c r="SAV464" s="505"/>
      <c r="SAW464" s="511"/>
      <c r="SAX464" s="512"/>
      <c r="SAY464" s="512"/>
      <c r="SAZ464" s="505"/>
      <c r="SBA464" s="505"/>
      <c r="SBB464" s="505"/>
      <c r="SBC464" s="511"/>
      <c r="SBD464" s="512"/>
      <c r="SBE464" s="512"/>
      <c r="SBF464" s="505"/>
      <c r="SBG464" s="505"/>
      <c r="SBH464" s="505"/>
      <c r="SBI464" s="511"/>
      <c r="SBJ464" s="512"/>
      <c r="SBK464" s="512"/>
      <c r="SBL464" s="505"/>
      <c r="SBM464" s="505"/>
      <c r="SBN464" s="505"/>
      <c r="SBO464" s="511"/>
      <c r="SBP464" s="512"/>
      <c r="SBQ464" s="512"/>
      <c r="SBR464" s="505"/>
      <c r="SBS464" s="505"/>
      <c r="SBT464" s="505"/>
      <c r="SBU464" s="511"/>
      <c r="SBV464" s="512"/>
      <c r="SBW464" s="512"/>
      <c r="SBX464" s="505"/>
      <c r="SBY464" s="505"/>
      <c r="SBZ464" s="505"/>
      <c r="SCA464" s="511"/>
      <c r="SCB464" s="512"/>
      <c r="SCC464" s="512"/>
      <c r="SCD464" s="505"/>
      <c r="SCE464" s="505"/>
      <c r="SCF464" s="505"/>
      <c r="SCG464" s="511"/>
      <c r="SCH464" s="512"/>
      <c r="SCI464" s="512"/>
      <c r="SCJ464" s="505"/>
      <c r="SCK464" s="505"/>
      <c r="SCL464" s="505"/>
      <c r="SCM464" s="511"/>
      <c r="SCN464" s="512"/>
      <c r="SCO464" s="512"/>
      <c r="SCP464" s="505"/>
      <c r="SCQ464" s="505"/>
      <c r="SCR464" s="505"/>
      <c r="SCS464" s="511"/>
      <c r="SCT464" s="512"/>
      <c r="SCU464" s="512"/>
      <c r="SCV464" s="505"/>
      <c r="SCW464" s="505"/>
      <c r="SCX464" s="505"/>
      <c r="SCY464" s="511"/>
      <c r="SCZ464" s="512"/>
      <c r="SDA464" s="512"/>
      <c r="SDB464" s="505"/>
      <c r="SDC464" s="505"/>
      <c r="SDD464" s="505"/>
      <c r="SDE464" s="511"/>
      <c r="SDF464" s="512"/>
      <c r="SDG464" s="512"/>
      <c r="SDH464" s="505"/>
      <c r="SDI464" s="505"/>
      <c r="SDJ464" s="505"/>
      <c r="SDK464" s="511"/>
      <c r="SDL464" s="512"/>
      <c r="SDM464" s="512"/>
      <c r="SDN464" s="505"/>
      <c r="SDO464" s="505"/>
      <c r="SDP464" s="505"/>
      <c r="SDQ464" s="511"/>
      <c r="SDR464" s="512"/>
      <c r="SDS464" s="512"/>
      <c r="SDT464" s="505"/>
      <c r="SDU464" s="505"/>
      <c r="SDV464" s="505"/>
      <c r="SDW464" s="511"/>
      <c r="SDX464" s="512"/>
      <c r="SDY464" s="512"/>
      <c r="SDZ464" s="505"/>
      <c r="SEA464" s="505"/>
      <c r="SEB464" s="505"/>
      <c r="SEC464" s="511"/>
      <c r="SED464" s="512"/>
      <c r="SEE464" s="512"/>
      <c r="SEF464" s="505"/>
      <c r="SEG464" s="505"/>
      <c r="SEH464" s="505"/>
      <c r="SEI464" s="511"/>
      <c r="SEJ464" s="512"/>
      <c r="SEK464" s="512"/>
      <c r="SEL464" s="505"/>
      <c r="SEM464" s="505"/>
      <c r="SEN464" s="505"/>
      <c r="SEO464" s="511"/>
      <c r="SEP464" s="512"/>
      <c r="SEQ464" s="512"/>
      <c r="SER464" s="505"/>
      <c r="SES464" s="505"/>
      <c r="SET464" s="505"/>
      <c r="SEU464" s="511"/>
      <c r="SEV464" s="512"/>
      <c r="SEW464" s="512"/>
      <c r="SEX464" s="505"/>
      <c r="SEY464" s="505"/>
      <c r="SEZ464" s="505"/>
      <c r="SFA464" s="511"/>
      <c r="SFB464" s="512"/>
      <c r="SFC464" s="512"/>
      <c r="SFD464" s="505"/>
      <c r="SFE464" s="505"/>
      <c r="SFF464" s="505"/>
      <c r="SFG464" s="511"/>
      <c r="SFH464" s="512"/>
      <c r="SFI464" s="512"/>
      <c r="SFJ464" s="505"/>
      <c r="SFK464" s="505"/>
      <c r="SFL464" s="505"/>
      <c r="SFM464" s="511"/>
      <c r="SFN464" s="512"/>
      <c r="SFO464" s="512"/>
      <c r="SFP464" s="505"/>
      <c r="SFQ464" s="505"/>
      <c r="SFR464" s="505"/>
      <c r="SFS464" s="511"/>
      <c r="SFT464" s="512"/>
      <c r="SFU464" s="512"/>
      <c r="SFV464" s="505"/>
      <c r="SFW464" s="505"/>
      <c r="SFX464" s="505"/>
      <c r="SFY464" s="511"/>
      <c r="SFZ464" s="512"/>
      <c r="SGA464" s="512"/>
      <c r="SGB464" s="505"/>
      <c r="SGC464" s="505"/>
      <c r="SGD464" s="505"/>
      <c r="SGE464" s="511"/>
      <c r="SGF464" s="512"/>
      <c r="SGG464" s="512"/>
      <c r="SGH464" s="505"/>
      <c r="SGI464" s="505"/>
      <c r="SGJ464" s="505"/>
      <c r="SGK464" s="511"/>
      <c r="SGL464" s="512"/>
      <c r="SGM464" s="512"/>
      <c r="SGN464" s="505"/>
      <c r="SGO464" s="505"/>
      <c r="SGP464" s="505"/>
      <c r="SGQ464" s="511"/>
      <c r="SGR464" s="512"/>
      <c r="SGS464" s="512"/>
      <c r="SGT464" s="505"/>
      <c r="SGU464" s="505"/>
      <c r="SGV464" s="505"/>
      <c r="SGW464" s="511"/>
      <c r="SGX464" s="512"/>
      <c r="SGY464" s="512"/>
      <c r="SGZ464" s="505"/>
      <c r="SHA464" s="505"/>
      <c r="SHB464" s="505"/>
      <c r="SHC464" s="511"/>
      <c r="SHD464" s="512"/>
      <c r="SHE464" s="512"/>
      <c r="SHF464" s="505"/>
      <c r="SHG464" s="505"/>
      <c r="SHH464" s="505"/>
      <c r="SHI464" s="511"/>
      <c r="SHJ464" s="512"/>
      <c r="SHK464" s="512"/>
      <c r="SHL464" s="505"/>
      <c r="SHM464" s="505"/>
      <c r="SHN464" s="505"/>
      <c r="SHO464" s="511"/>
      <c r="SHP464" s="512"/>
      <c r="SHQ464" s="512"/>
      <c r="SHR464" s="505"/>
      <c r="SHS464" s="505"/>
      <c r="SHT464" s="505"/>
      <c r="SHU464" s="511"/>
      <c r="SHV464" s="512"/>
      <c r="SHW464" s="512"/>
      <c r="SHX464" s="505"/>
      <c r="SHY464" s="505"/>
      <c r="SHZ464" s="505"/>
      <c r="SIA464" s="511"/>
      <c r="SIB464" s="512"/>
      <c r="SIC464" s="512"/>
      <c r="SID464" s="505"/>
      <c r="SIE464" s="505"/>
      <c r="SIF464" s="505"/>
      <c r="SIG464" s="511"/>
      <c r="SIH464" s="512"/>
      <c r="SII464" s="512"/>
      <c r="SIJ464" s="505"/>
      <c r="SIK464" s="505"/>
      <c r="SIL464" s="505"/>
      <c r="SIM464" s="511"/>
      <c r="SIN464" s="512"/>
      <c r="SIO464" s="512"/>
      <c r="SIP464" s="505"/>
      <c r="SIQ464" s="505"/>
      <c r="SIR464" s="505"/>
      <c r="SIS464" s="511"/>
      <c r="SIT464" s="512"/>
      <c r="SIU464" s="512"/>
      <c r="SIV464" s="505"/>
      <c r="SIW464" s="505"/>
      <c r="SIX464" s="505"/>
      <c r="SIY464" s="511"/>
      <c r="SIZ464" s="512"/>
      <c r="SJA464" s="512"/>
      <c r="SJB464" s="505"/>
      <c r="SJC464" s="505"/>
      <c r="SJD464" s="505"/>
      <c r="SJE464" s="511"/>
      <c r="SJF464" s="512"/>
      <c r="SJG464" s="512"/>
      <c r="SJH464" s="505"/>
      <c r="SJI464" s="505"/>
      <c r="SJJ464" s="505"/>
      <c r="SJK464" s="511"/>
      <c r="SJL464" s="512"/>
      <c r="SJM464" s="512"/>
      <c r="SJN464" s="505"/>
      <c r="SJO464" s="505"/>
      <c r="SJP464" s="505"/>
      <c r="SJQ464" s="511"/>
      <c r="SJR464" s="512"/>
      <c r="SJS464" s="512"/>
      <c r="SJT464" s="505"/>
      <c r="SJU464" s="505"/>
      <c r="SJV464" s="505"/>
      <c r="SJW464" s="511"/>
      <c r="SJX464" s="512"/>
      <c r="SJY464" s="512"/>
      <c r="SJZ464" s="505"/>
      <c r="SKA464" s="505"/>
      <c r="SKB464" s="505"/>
      <c r="SKC464" s="511"/>
      <c r="SKD464" s="512"/>
      <c r="SKE464" s="512"/>
      <c r="SKF464" s="505"/>
      <c r="SKG464" s="505"/>
      <c r="SKH464" s="505"/>
      <c r="SKI464" s="511"/>
      <c r="SKJ464" s="512"/>
      <c r="SKK464" s="512"/>
      <c r="SKL464" s="505"/>
      <c r="SKM464" s="505"/>
      <c r="SKN464" s="505"/>
      <c r="SKO464" s="511"/>
      <c r="SKP464" s="512"/>
      <c r="SKQ464" s="512"/>
      <c r="SKR464" s="505"/>
      <c r="SKS464" s="505"/>
      <c r="SKT464" s="505"/>
      <c r="SKU464" s="511"/>
      <c r="SKV464" s="512"/>
      <c r="SKW464" s="512"/>
      <c r="SKX464" s="505"/>
      <c r="SKY464" s="505"/>
      <c r="SKZ464" s="505"/>
      <c r="SLA464" s="511"/>
      <c r="SLB464" s="512"/>
      <c r="SLC464" s="512"/>
      <c r="SLD464" s="505"/>
      <c r="SLE464" s="505"/>
      <c r="SLF464" s="505"/>
      <c r="SLG464" s="511"/>
      <c r="SLH464" s="512"/>
      <c r="SLI464" s="512"/>
      <c r="SLJ464" s="505"/>
      <c r="SLK464" s="505"/>
      <c r="SLL464" s="505"/>
      <c r="SLM464" s="511"/>
      <c r="SLN464" s="512"/>
      <c r="SLO464" s="512"/>
      <c r="SLP464" s="505"/>
      <c r="SLQ464" s="505"/>
      <c r="SLR464" s="505"/>
      <c r="SLS464" s="511"/>
      <c r="SLT464" s="512"/>
      <c r="SLU464" s="512"/>
      <c r="SLV464" s="505"/>
      <c r="SLW464" s="505"/>
      <c r="SLX464" s="505"/>
      <c r="SLY464" s="511"/>
      <c r="SLZ464" s="512"/>
      <c r="SMA464" s="512"/>
      <c r="SMB464" s="505"/>
      <c r="SMC464" s="505"/>
      <c r="SMD464" s="505"/>
      <c r="SME464" s="511"/>
      <c r="SMF464" s="512"/>
      <c r="SMG464" s="512"/>
      <c r="SMH464" s="505"/>
      <c r="SMI464" s="505"/>
      <c r="SMJ464" s="505"/>
      <c r="SMK464" s="511"/>
      <c r="SML464" s="512"/>
      <c r="SMM464" s="512"/>
      <c r="SMN464" s="505"/>
      <c r="SMO464" s="505"/>
      <c r="SMP464" s="505"/>
      <c r="SMQ464" s="511"/>
      <c r="SMR464" s="512"/>
      <c r="SMS464" s="512"/>
      <c r="SMT464" s="505"/>
      <c r="SMU464" s="505"/>
      <c r="SMV464" s="505"/>
      <c r="SMW464" s="511"/>
      <c r="SMX464" s="512"/>
      <c r="SMY464" s="512"/>
      <c r="SMZ464" s="505"/>
      <c r="SNA464" s="505"/>
      <c r="SNB464" s="505"/>
      <c r="SNC464" s="511"/>
      <c r="SND464" s="512"/>
      <c r="SNE464" s="512"/>
      <c r="SNF464" s="505"/>
      <c r="SNG464" s="505"/>
      <c r="SNH464" s="505"/>
      <c r="SNI464" s="511"/>
      <c r="SNJ464" s="512"/>
      <c r="SNK464" s="512"/>
      <c r="SNL464" s="505"/>
      <c r="SNM464" s="505"/>
      <c r="SNN464" s="505"/>
      <c r="SNO464" s="511"/>
      <c r="SNP464" s="512"/>
      <c r="SNQ464" s="512"/>
      <c r="SNR464" s="505"/>
      <c r="SNS464" s="505"/>
      <c r="SNT464" s="505"/>
      <c r="SNU464" s="511"/>
      <c r="SNV464" s="512"/>
      <c r="SNW464" s="512"/>
      <c r="SNX464" s="505"/>
      <c r="SNY464" s="505"/>
      <c r="SNZ464" s="505"/>
      <c r="SOA464" s="511"/>
      <c r="SOB464" s="512"/>
      <c r="SOC464" s="512"/>
      <c r="SOD464" s="505"/>
      <c r="SOE464" s="505"/>
      <c r="SOF464" s="505"/>
      <c r="SOG464" s="511"/>
      <c r="SOH464" s="512"/>
      <c r="SOI464" s="512"/>
      <c r="SOJ464" s="505"/>
      <c r="SOK464" s="505"/>
      <c r="SOL464" s="505"/>
      <c r="SOM464" s="511"/>
      <c r="SON464" s="512"/>
      <c r="SOO464" s="512"/>
      <c r="SOP464" s="505"/>
      <c r="SOQ464" s="505"/>
      <c r="SOR464" s="505"/>
      <c r="SOS464" s="511"/>
      <c r="SOT464" s="512"/>
      <c r="SOU464" s="512"/>
      <c r="SOV464" s="505"/>
      <c r="SOW464" s="505"/>
      <c r="SOX464" s="505"/>
      <c r="SOY464" s="511"/>
      <c r="SOZ464" s="512"/>
      <c r="SPA464" s="512"/>
      <c r="SPB464" s="505"/>
      <c r="SPC464" s="505"/>
      <c r="SPD464" s="505"/>
      <c r="SPE464" s="511"/>
      <c r="SPF464" s="512"/>
      <c r="SPG464" s="512"/>
      <c r="SPH464" s="505"/>
      <c r="SPI464" s="505"/>
      <c r="SPJ464" s="505"/>
      <c r="SPK464" s="511"/>
      <c r="SPL464" s="512"/>
      <c r="SPM464" s="512"/>
      <c r="SPN464" s="505"/>
      <c r="SPO464" s="505"/>
      <c r="SPP464" s="505"/>
      <c r="SPQ464" s="511"/>
      <c r="SPR464" s="512"/>
      <c r="SPS464" s="512"/>
      <c r="SPT464" s="505"/>
      <c r="SPU464" s="505"/>
      <c r="SPV464" s="505"/>
      <c r="SPW464" s="511"/>
      <c r="SPX464" s="512"/>
      <c r="SPY464" s="512"/>
      <c r="SPZ464" s="505"/>
      <c r="SQA464" s="505"/>
      <c r="SQB464" s="505"/>
      <c r="SQC464" s="511"/>
      <c r="SQD464" s="512"/>
      <c r="SQE464" s="512"/>
      <c r="SQF464" s="505"/>
      <c r="SQG464" s="505"/>
      <c r="SQH464" s="505"/>
      <c r="SQI464" s="511"/>
      <c r="SQJ464" s="512"/>
      <c r="SQK464" s="512"/>
      <c r="SQL464" s="505"/>
      <c r="SQM464" s="505"/>
      <c r="SQN464" s="505"/>
      <c r="SQO464" s="511"/>
      <c r="SQP464" s="512"/>
      <c r="SQQ464" s="512"/>
      <c r="SQR464" s="505"/>
      <c r="SQS464" s="505"/>
      <c r="SQT464" s="505"/>
      <c r="SQU464" s="511"/>
      <c r="SQV464" s="512"/>
      <c r="SQW464" s="512"/>
      <c r="SQX464" s="505"/>
      <c r="SQY464" s="505"/>
      <c r="SQZ464" s="505"/>
      <c r="SRA464" s="511"/>
      <c r="SRB464" s="512"/>
      <c r="SRC464" s="512"/>
      <c r="SRD464" s="505"/>
      <c r="SRE464" s="505"/>
      <c r="SRF464" s="505"/>
      <c r="SRG464" s="511"/>
      <c r="SRH464" s="512"/>
      <c r="SRI464" s="512"/>
      <c r="SRJ464" s="505"/>
      <c r="SRK464" s="505"/>
      <c r="SRL464" s="505"/>
      <c r="SRM464" s="511"/>
      <c r="SRN464" s="512"/>
      <c r="SRO464" s="512"/>
      <c r="SRP464" s="505"/>
      <c r="SRQ464" s="505"/>
      <c r="SRR464" s="505"/>
      <c r="SRS464" s="511"/>
      <c r="SRT464" s="512"/>
      <c r="SRU464" s="512"/>
      <c r="SRV464" s="505"/>
      <c r="SRW464" s="505"/>
      <c r="SRX464" s="505"/>
      <c r="SRY464" s="511"/>
      <c r="SRZ464" s="512"/>
      <c r="SSA464" s="512"/>
      <c r="SSB464" s="505"/>
      <c r="SSC464" s="505"/>
      <c r="SSD464" s="505"/>
      <c r="SSE464" s="511"/>
      <c r="SSF464" s="512"/>
      <c r="SSG464" s="512"/>
      <c r="SSH464" s="505"/>
      <c r="SSI464" s="505"/>
      <c r="SSJ464" s="505"/>
      <c r="SSK464" s="511"/>
      <c r="SSL464" s="512"/>
      <c r="SSM464" s="512"/>
      <c r="SSN464" s="505"/>
      <c r="SSO464" s="505"/>
      <c r="SSP464" s="505"/>
      <c r="SSQ464" s="511"/>
      <c r="SSR464" s="512"/>
      <c r="SSS464" s="512"/>
      <c r="SST464" s="505"/>
      <c r="SSU464" s="505"/>
      <c r="SSV464" s="505"/>
      <c r="SSW464" s="511"/>
      <c r="SSX464" s="512"/>
      <c r="SSY464" s="512"/>
      <c r="SSZ464" s="505"/>
      <c r="STA464" s="505"/>
      <c r="STB464" s="505"/>
      <c r="STC464" s="511"/>
      <c r="STD464" s="512"/>
      <c r="STE464" s="512"/>
      <c r="STF464" s="505"/>
      <c r="STG464" s="505"/>
      <c r="STH464" s="505"/>
      <c r="STI464" s="511"/>
      <c r="STJ464" s="512"/>
      <c r="STK464" s="512"/>
      <c r="STL464" s="505"/>
      <c r="STM464" s="505"/>
      <c r="STN464" s="505"/>
      <c r="STO464" s="511"/>
      <c r="STP464" s="512"/>
      <c r="STQ464" s="512"/>
      <c r="STR464" s="505"/>
      <c r="STS464" s="505"/>
      <c r="STT464" s="505"/>
      <c r="STU464" s="511"/>
      <c r="STV464" s="512"/>
      <c r="STW464" s="512"/>
      <c r="STX464" s="505"/>
      <c r="STY464" s="505"/>
      <c r="STZ464" s="505"/>
      <c r="SUA464" s="511"/>
      <c r="SUB464" s="512"/>
      <c r="SUC464" s="512"/>
      <c r="SUD464" s="505"/>
      <c r="SUE464" s="505"/>
      <c r="SUF464" s="505"/>
      <c r="SUG464" s="511"/>
      <c r="SUH464" s="512"/>
      <c r="SUI464" s="512"/>
      <c r="SUJ464" s="505"/>
      <c r="SUK464" s="505"/>
      <c r="SUL464" s="505"/>
      <c r="SUM464" s="511"/>
      <c r="SUN464" s="512"/>
      <c r="SUO464" s="512"/>
      <c r="SUP464" s="505"/>
      <c r="SUQ464" s="505"/>
      <c r="SUR464" s="505"/>
      <c r="SUS464" s="511"/>
      <c r="SUT464" s="512"/>
      <c r="SUU464" s="512"/>
      <c r="SUV464" s="505"/>
      <c r="SUW464" s="505"/>
      <c r="SUX464" s="505"/>
      <c r="SUY464" s="511"/>
      <c r="SUZ464" s="512"/>
      <c r="SVA464" s="512"/>
      <c r="SVB464" s="505"/>
      <c r="SVC464" s="505"/>
      <c r="SVD464" s="505"/>
      <c r="SVE464" s="511"/>
      <c r="SVF464" s="512"/>
      <c r="SVG464" s="512"/>
      <c r="SVH464" s="505"/>
      <c r="SVI464" s="505"/>
      <c r="SVJ464" s="505"/>
      <c r="SVK464" s="511"/>
      <c r="SVL464" s="512"/>
      <c r="SVM464" s="512"/>
      <c r="SVN464" s="505"/>
      <c r="SVO464" s="505"/>
      <c r="SVP464" s="505"/>
      <c r="SVQ464" s="511"/>
      <c r="SVR464" s="512"/>
      <c r="SVS464" s="512"/>
      <c r="SVT464" s="505"/>
      <c r="SVU464" s="505"/>
      <c r="SVV464" s="505"/>
      <c r="SVW464" s="511"/>
      <c r="SVX464" s="512"/>
      <c r="SVY464" s="512"/>
      <c r="SVZ464" s="505"/>
      <c r="SWA464" s="505"/>
      <c r="SWB464" s="505"/>
      <c r="SWC464" s="511"/>
      <c r="SWD464" s="512"/>
      <c r="SWE464" s="512"/>
      <c r="SWF464" s="505"/>
      <c r="SWG464" s="505"/>
      <c r="SWH464" s="505"/>
      <c r="SWI464" s="511"/>
      <c r="SWJ464" s="512"/>
      <c r="SWK464" s="512"/>
      <c r="SWL464" s="505"/>
      <c r="SWM464" s="505"/>
      <c r="SWN464" s="505"/>
      <c r="SWO464" s="511"/>
      <c r="SWP464" s="512"/>
      <c r="SWQ464" s="512"/>
      <c r="SWR464" s="505"/>
      <c r="SWS464" s="505"/>
      <c r="SWT464" s="505"/>
      <c r="SWU464" s="511"/>
      <c r="SWV464" s="512"/>
      <c r="SWW464" s="512"/>
      <c r="SWX464" s="505"/>
      <c r="SWY464" s="505"/>
      <c r="SWZ464" s="505"/>
      <c r="SXA464" s="511"/>
      <c r="SXB464" s="512"/>
      <c r="SXC464" s="512"/>
      <c r="SXD464" s="505"/>
      <c r="SXE464" s="505"/>
      <c r="SXF464" s="505"/>
      <c r="SXG464" s="511"/>
      <c r="SXH464" s="512"/>
      <c r="SXI464" s="512"/>
      <c r="SXJ464" s="505"/>
      <c r="SXK464" s="505"/>
      <c r="SXL464" s="505"/>
      <c r="SXM464" s="511"/>
      <c r="SXN464" s="512"/>
      <c r="SXO464" s="512"/>
      <c r="SXP464" s="505"/>
      <c r="SXQ464" s="505"/>
      <c r="SXR464" s="505"/>
      <c r="SXS464" s="511"/>
      <c r="SXT464" s="512"/>
      <c r="SXU464" s="512"/>
      <c r="SXV464" s="505"/>
      <c r="SXW464" s="505"/>
      <c r="SXX464" s="505"/>
      <c r="SXY464" s="511"/>
      <c r="SXZ464" s="512"/>
      <c r="SYA464" s="512"/>
      <c r="SYB464" s="505"/>
      <c r="SYC464" s="505"/>
      <c r="SYD464" s="505"/>
      <c r="SYE464" s="511"/>
      <c r="SYF464" s="512"/>
      <c r="SYG464" s="512"/>
      <c r="SYH464" s="505"/>
      <c r="SYI464" s="505"/>
      <c r="SYJ464" s="505"/>
      <c r="SYK464" s="511"/>
      <c r="SYL464" s="512"/>
      <c r="SYM464" s="512"/>
      <c r="SYN464" s="505"/>
      <c r="SYO464" s="505"/>
      <c r="SYP464" s="505"/>
      <c r="SYQ464" s="511"/>
      <c r="SYR464" s="512"/>
      <c r="SYS464" s="512"/>
      <c r="SYT464" s="505"/>
      <c r="SYU464" s="505"/>
      <c r="SYV464" s="505"/>
      <c r="SYW464" s="511"/>
      <c r="SYX464" s="512"/>
      <c r="SYY464" s="512"/>
      <c r="SYZ464" s="505"/>
      <c r="SZA464" s="505"/>
      <c r="SZB464" s="505"/>
      <c r="SZC464" s="511"/>
      <c r="SZD464" s="512"/>
      <c r="SZE464" s="512"/>
      <c r="SZF464" s="505"/>
      <c r="SZG464" s="505"/>
      <c r="SZH464" s="505"/>
      <c r="SZI464" s="511"/>
      <c r="SZJ464" s="512"/>
      <c r="SZK464" s="512"/>
      <c r="SZL464" s="505"/>
      <c r="SZM464" s="505"/>
      <c r="SZN464" s="505"/>
      <c r="SZO464" s="511"/>
      <c r="SZP464" s="512"/>
      <c r="SZQ464" s="512"/>
      <c r="SZR464" s="505"/>
      <c r="SZS464" s="505"/>
      <c r="SZT464" s="505"/>
      <c r="SZU464" s="511"/>
      <c r="SZV464" s="512"/>
      <c r="SZW464" s="512"/>
      <c r="SZX464" s="505"/>
      <c r="SZY464" s="505"/>
      <c r="SZZ464" s="505"/>
      <c r="TAA464" s="511"/>
      <c r="TAB464" s="512"/>
      <c r="TAC464" s="512"/>
      <c r="TAD464" s="505"/>
      <c r="TAE464" s="505"/>
      <c r="TAF464" s="505"/>
      <c r="TAG464" s="511"/>
      <c r="TAH464" s="512"/>
      <c r="TAI464" s="512"/>
      <c r="TAJ464" s="505"/>
      <c r="TAK464" s="505"/>
      <c r="TAL464" s="505"/>
      <c r="TAM464" s="511"/>
      <c r="TAN464" s="512"/>
      <c r="TAO464" s="512"/>
      <c r="TAP464" s="505"/>
      <c r="TAQ464" s="505"/>
      <c r="TAR464" s="505"/>
      <c r="TAS464" s="511"/>
      <c r="TAT464" s="512"/>
      <c r="TAU464" s="512"/>
      <c r="TAV464" s="505"/>
      <c r="TAW464" s="505"/>
      <c r="TAX464" s="505"/>
      <c r="TAY464" s="511"/>
      <c r="TAZ464" s="512"/>
      <c r="TBA464" s="512"/>
      <c r="TBB464" s="505"/>
      <c r="TBC464" s="505"/>
      <c r="TBD464" s="505"/>
      <c r="TBE464" s="511"/>
      <c r="TBF464" s="512"/>
      <c r="TBG464" s="512"/>
      <c r="TBH464" s="505"/>
      <c r="TBI464" s="505"/>
      <c r="TBJ464" s="505"/>
      <c r="TBK464" s="511"/>
      <c r="TBL464" s="512"/>
      <c r="TBM464" s="512"/>
      <c r="TBN464" s="505"/>
      <c r="TBO464" s="505"/>
      <c r="TBP464" s="505"/>
      <c r="TBQ464" s="511"/>
      <c r="TBR464" s="512"/>
      <c r="TBS464" s="512"/>
      <c r="TBT464" s="505"/>
      <c r="TBU464" s="505"/>
      <c r="TBV464" s="505"/>
      <c r="TBW464" s="511"/>
      <c r="TBX464" s="512"/>
      <c r="TBY464" s="512"/>
      <c r="TBZ464" s="505"/>
      <c r="TCA464" s="505"/>
      <c r="TCB464" s="505"/>
      <c r="TCC464" s="511"/>
      <c r="TCD464" s="512"/>
      <c r="TCE464" s="512"/>
      <c r="TCF464" s="505"/>
      <c r="TCG464" s="505"/>
      <c r="TCH464" s="505"/>
      <c r="TCI464" s="511"/>
      <c r="TCJ464" s="512"/>
      <c r="TCK464" s="512"/>
      <c r="TCL464" s="505"/>
      <c r="TCM464" s="505"/>
      <c r="TCN464" s="505"/>
      <c r="TCO464" s="511"/>
      <c r="TCP464" s="512"/>
      <c r="TCQ464" s="512"/>
      <c r="TCR464" s="505"/>
      <c r="TCS464" s="505"/>
      <c r="TCT464" s="505"/>
      <c r="TCU464" s="511"/>
      <c r="TCV464" s="512"/>
      <c r="TCW464" s="512"/>
      <c r="TCX464" s="505"/>
      <c r="TCY464" s="505"/>
      <c r="TCZ464" s="505"/>
      <c r="TDA464" s="511"/>
      <c r="TDB464" s="512"/>
      <c r="TDC464" s="512"/>
      <c r="TDD464" s="505"/>
      <c r="TDE464" s="505"/>
      <c r="TDF464" s="505"/>
      <c r="TDG464" s="511"/>
      <c r="TDH464" s="512"/>
      <c r="TDI464" s="512"/>
      <c r="TDJ464" s="505"/>
      <c r="TDK464" s="505"/>
      <c r="TDL464" s="505"/>
      <c r="TDM464" s="511"/>
      <c r="TDN464" s="512"/>
      <c r="TDO464" s="512"/>
      <c r="TDP464" s="505"/>
      <c r="TDQ464" s="505"/>
      <c r="TDR464" s="505"/>
      <c r="TDS464" s="511"/>
      <c r="TDT464" s="512"/>
      <c r="TDU464" s="512"/>
      <c r="TDV464" s="505"/>
      <c r="TDW464" s="505"/>
      <c r="TDX464" s="505"/>
      <c r="TDY464" s="511"/>
      <c r="TDZ464" s="512"/>
      <c r="TEA464" s="512"/>
      <c r="TEB464" s="505"/>
      <c r="TEC464" s="505"/>
      <c r="TED464" s="505"/>
      <c r="TEE464" s="511"/>
      <c r="TEF464" s="512"/>
      <c r="TEG464" s="512"/>
      <c r="TEH464" s="505"/>
      <c r="TEI464" s="505"/>
      <c r="TEJ464" s="505"/>
      <c r="TEK464" s="511"/>
      <c r="TEL464" s="512"/>
      <c r="TEM464" s="512"/>
      <c r="TEN464" s="505"/>
      <c r="TEO464" s="505"/>
      <c r="TEP464" s="505"/>
      <c r="TEQ464" s="511"/>
      <c r="TER464" s="512"/>
      <c r="TES464" s="512"/>
      <c r="TET464" s="505"/>
      <c r="TEU464" s="505"/>
      <c r="TEV464" s="505"/>
      <c r="TEW464" s="511"/>
      <c r="TEX464" s="512"/>
      <c r="TEY464" s="512"/>
      <c r="TEZ464" s="505"/>
      <c r="TFA464" s="505"/>
      <c r="TFB464" s="505"/>
      <c r="TFC464" s="511"/>
      <c r="TFD464" s="512"/>
      <c r="TFE464" s="512"/>
      <c r="TFF464" s="505"/>
      <c r="TFG464" s="505"/>
      <c r="TFH464" s="505"/>
      <c r="TFI464" s="511"/>
      <c r="TFJ464" s="512"/>
      <c r="TFK464" s="512"/>
      <c r="TFL464" s="505"/>
      <c r="TFM464" s="505"/>
      <c r="TFN464" s="505"/>
      <c r="TFO464" s="511"/>
      <c r="TFP464" s="512"/>
      <c r="TFQ464" s="512"/>
      <c r="TFR464" s="505"/>
      <c r="TFS464" s="505"/>
      <c r="TFT464" s="505"/>
      <c r="TFU464" s="511"/>
      <c r="TFV464" s="512"/>
      <c r="TFW464" s="512"/>
      <c r="TFX464" s="505"/>
      <c r="TFY464" s="505"/>
      <c r="TFZ464" s="505"/>
      <c r="TGA464" s="511"/>
      <c r="TGB464" s="512"/>
      <c r="TGC464" s="512"/>
      <c r="TGD464" s="505"/>
      <c r="TGE464" s="505"/>
      <c r="TGF464" s="505"/>
      <c r="TGG464" s="511"/>
      <c r="TGH464" s="512"/>
      <c r="TGI464" s="512"/>
      <c r="TGJ464" s="505"/>
      <c r="TGK464" s="505"/>
      <c r="TGL464" s="505"/>
      <c r="TGM464" s="511"/>
      <c r="TGN464" s="512"/>
      <c r="TGO464" s="512"/>
      <c r="TGP464" s="505"/>
      <c r="TGQ464" s="505"/>
      <c r="TGR464" s="505"/>
      <c r="TGS464" s="511"/>
      <c r="TGT464" s="512"/>
      <c r="TGU464" s="512"/>
      <c r="TGV464" s="505"/>
      <c r="TGW464" s="505"/>
      <c r="TGX464" s="505"/>
      <c r="TGY464" s="511"/>
      <c r="TGZ464" s="512"/>
      <c r="THA464" s="512"/>
      <c r="THB464" s="505"/>
      <c r="THC464" s="505"/>
      <c r="THD464" s="505"/>
      <c r="THE464" s="511"/>
      <c r="THF464" s="512"/>
      <c r="THG464" s="512"/>
      <c r="THH464" s="505"/>
      <c r="THI464" s="505"/>
      <c r="THJ464" s="505"/>
      <c r="THK464" s="511"/>
      <c r="THL464" s="512"/>
      <c r="THM464" s="512"/>
      <c r="THN464" s="505"/>
      <c r="THO464" s="505"/>
      <c r="THP464" s="505"/>
      <c r="THQ464" s="511"/>
      <c r="THR464" s="512"/>
      <c r="THS464" s="512"/>
      <c r="THT464" s="505"/>
      <c r="THU464" s="505"/>
      <c r="THV464" s="505"/>
      <c r="THW464" s="511"/>
      <c r="THX464" s="512"/>
      <c r="THY464" s="512"/>
      <c r="THZ464" s="505"/>
      <c r="TIA464" s="505"/>
      <c r="TIB464" s="505"/>
      <c r="TIC464" s="511"/>
      <c r="TID464" s="512"/>
      <c r="TIE464" s="512"/>
      <c r="TIF464" s="505"/>
      <c r="TIG464" s="505"/>
      <c r="TIH464" s="505"/>
      <c r="TII464" s="511"/>
      <c r="TIJ464" s="512"/>
      <c r="TIK464" s="512"/>
      <c r="TIL464" s="505"/>
      <c r="TIM464" s="505"/>
      <c r="TIN464" s="505"/>
      <c r="TIO464" s="511"/>
      <c r="TIP464" s="512"/>
      <c r="TIQ464" s="512"/>
      <c r="TIR464" s="505"/>
      <c r="TIS464" s="505"/>
      <c r="TIT464" s="505"/>
      <c r="TIU464" s="511"/>
      <c r="TIV464" s="512"/>
      <c r="TIW464" s="512"/>
      <c r="TIX464" s="505"/>
      <c r="TIY464" s="505"/>
      <c r="TIZ464" s="505"/>
      <c r="TJA464" s="511"/>
      <c r="TJB464" s="512"/>
      <c r="TJC464" s="512"/>
      <c r="TJD464" s="505"/>
      <c r="TJE464" s="505"/>
      <c r="TJF464" s="505"/>
      <c r="TJG464" s="511"/>
      <c r="TJH464" s="512"/>
      <c r="TJI464" s="512"/>
      <c r="TJJ464" s="505"/>
      <c r="TJK464" s="505"/>
      <c r="TJL464" s="505"/>
      <c r="TJM464" s="511"/>
      <c r="TJN464" s="512"/>
      <c r="TJO464" s="512"/>
      <c r="TJP464" s="505"/>
      <c r="TJQ464" s="505"/>
      <c r="TJR464" s="505"/>
      <c r="TJS464" s="511"/>
      <c r="TJT464" s="512"/>
      <c r="TJU464" s="512"/>
      <c r="TJV464" s="505"/>
      <c r="TJW464" s="505"/>
      <c r="TJX464" s="505"/>
      <c r="TJY464" s="511"/>
      <c r="TJZ464" s="512"/>
      <c r="TKA464" s="512"/>
      <c r="TKB464" s="505"/>
      <c r="TKC464" s="505"/>
      <c r="TKD464" s="505"/>
      <c r="TKE464" s="511"/>
      <c r="TKF464" s="512"/>
      <c r="TKG464" s="512"/>
      <c r="TKH464" s="505"/>
      <c r="TKI464" s="505"/>
      <c r="TKJ464" s="505"/>
      <c r="TKK464" s="511"/>
      <c r="TKL464" s="512"/>
      <c r="TKM464" s="512"/>
      <c r="TKN464" s="505"/>
      <c r="TKO464" s="505"/>
      <c r="TKP464" s="505"/>
      <c r="TKQ464" s="511"/>
      <c r="TKR464" s="512"/>
      <c r="TKS464" s="512"/>
      <c r="TKT464" s="505"/>
      <c r="TKU464" s="505"/>
      <c r="TKV464" s="505"/>
      <c r="TKW464" s="511"/>
      <c r="TKX464" s="512"/>
      <c r="TKY464" s="512"/>
      <c r="TKZ464" s="505"/>
      <c r="TLA464" s="505"/>
      <c r="TLB464" s="505"/>
      <c r="TLC464" s="511"/>
      <c r="TLD464" s="512"/>
      <c r="TLE464" s="512"/>
      <c r="TLF464" s="505"/>
      <c r="TLG464" s="505"/>
      <c r="TLH464" s="505"/>
      <c r="TLI464" s="511"/>
      <c r="TLJ464" s="512"/>
      <c r="TLK464" s="512"/>
      <c r="TLL464" s="505"/>
      <c r="TLM464" s="505"/>
      <c r="TLN464" s="505"/>
      <c r="TLO464" s="511"/>
      <c r="TLP464" s="512"/>
      <c r="TLQ464" s="512"/>
      <c r="TLR464" s="505"/>
      <c r="TLS464" s="505"/>
      <c r="TLT464" s="505"/>
      <c r="TLU464" s="511"/>
      <c r="TLV464" s="512"/>
      <c r="TLW464" s="512"/>
      <c r="TLX464" s="505"/>
      <c r="TLY464" s="505"/>
      <c r="TLZ464" s="505"/>
      <c r="TMA464" s="511"/>
      <c r="TMB464" s="512"/>
      <c r="TMC464" s="512"/>
      <c r="TMD464" s="505"/>
      <c r="TME464" s="505"/>
      <c r="TMF464" s="505"/>
      <c r="TMG464" s="511"/>
      <c r="TMH464" s="512"/>
      <c r="TMI464" s="512"/>
      <c r="TMJ464" s="505"/>
      <c r="TMK464" s="505"/>
      <c r="TML464" s="505"/>
      <c r="TMM464" s="511"/>
      <c r="TMN464" s="512"/>
      <c r="TMO464" s="512"/>
      <c r="TMP464" s="505"/>
      <c r="TMQ464" s="505"/>
      <c r="TMR464" s="505"/>
      <c r="TMS464" s="511"/>
      <c r="TMT464" s="512"/>
      <c r="TMU464" s="512"/>
      <c r="TMV464" s="505"/>
      <c r="TMW464" s="505"/>
      <c r="TMX464" s="505"/>
      <c r="TMY464" s="511"/>
      <c r="TMZ464" s="512"/>
      <c r="TNA464" s="512"/>
      <c r="TNB464" s="505"/>
      <c r="TNC464" s="505"/>
      <c r="TND464" s="505"/>
      <c r="TNE464" s="511"/>
      <c r="TNF464" s="512"/>
      <c r="TNG464" s="512"/>
      <c r="TNH464" s="505"/>
      <c r="TNI464" s="505"/>
      <c r="TNJ464" s="505"/>
      <c r="TNK464" s="511"/>
      <c r="TNL464" s="512"/>
      <c r="TNM464" s="512"/>
      <c r="TNN464" s="505"/>
      <c r="TNO464" s="505"/>
      <c r="TNP464" s="505"/>
      <c r="TNQ464" s="511"/>
      <c r="TNR464" s="512"/>
      <c r="TNS464" s="512"/>
      <c r="TNT464" s="505"/>
      <c r="TNU464" s="505"/>
      <c r="TNV464" s="505"/>
      <c r="TNW464" s="511"/>
      <c r="TNX464" s="512"/>
      <c r="TNY464" s="512"/>
      <c r="TNZ464" s="505"/>
      <c r="TOA464" s="505"/>
      <c r="TOB464" s="505"/>
      <c r="TOC464" s="511"/>
      <c r="TOD464" s="512"/>
      <c r="TOE464" s="512"/>
      <c r="TOF464" s="505"/>
      <c r="TOG464" s="505"/>
      <c r="TOH464" s="505"/>
      <c r="TOI464" s="511"/>
      <c r="TOJ464" s="512"/>
      <c r="TOK464" s="512"/>
      <c r="TOL464" s="505"/>
      <c r="TOM464" s="505"/>
      <c r="TON464" s="505"/>
      <c r="TOO464" s="511"/>
      <c r="TOP464" s="512"/>
      <c r="TOQ464" s="512"/>
      <c r="TOR464" s="505"/>
      <c r="TOS464" s="505"/>
      <c r="TOT464" s="505"/>
      <c r="TOU464" s="511"/>
      <c r="TOV464" s="512"/>
      <c r="TOW464" s="512"/>
      <c r="TOX464" s="505"/>
      <c r="TOY464" s="505"/>
      <c r="TOZ464" s="505"/>
      <c r="TPA464" s="511"/>
      <c r="TPB464" s="512"/>
      <c r="TPC464" s="512"/>
      <c r="TPD464" s="505"/>
      <c r="TPE464" s="505"/>
      <c r="TPF464" s="505"/>
      <c r="TPG464" s="511"/>
      <c r="TPH464" s="512"/>
      <c r="TPI464" s="512"/>
      <c r="TPJ464" s="505"/>
      <c r="TPK464" s="505"/>
      <c r="TPL464" s="505"/>
      <c r="TPM464" s="511"/>
      <c r="TPN464" s="512"/>
      <c r="TPO464" s="512"/>
      <c r="TPP464" s="505"/>
      <c r="TPQ464" s="505"/>
      <c r="TPR464" s="505"/>
      <c r="TPS464" s="511"/>
      <c r="TPT464" s="512"/>
      <c r="TPU464" s="512"/>
      <c r="TPV464" s="505"/>
      <c r="TPW464" s="505"/>
      <c r="TPX464" s="505"/>
      <c r="TPY464" s="511"/>
      <c r="TPZ464" s="512"/>
      <c r="TQA464" s="512"/>
      <c r="TQB464" s="505"/>
      <c r="TQC464" s="505"/>
      <c r="TQD464" s="505"/>
      <c r="TQE464" s="511"/>
      <c r="TQF464" s="512"/>
      <c r="TQG464" s="512"/>
      <c r="TQH464" s="505"/>
      <c r="TQI464" s="505"/>
      <c r="TQJ464" s="505"/>
      <c r="TQK464" s="511"/>
      <c r="TQL464" s="512"/>
      <c r="TQM464" s="512"/>
      <c r="TQN464" s="505"/>
      <c r="TQO464" s="505"/>
      <c r="TQP464" s="505"/>
      <c r="TQQ464" s="511"/>
      <c r="TQR464" s="512"/>
      <c r="TQS464" s="512"/>
      <c r="TQT464" s="505"/>
      <c r="TQU464" s="505"/>
      <c r="TQV464" s="505"/>
      <c r="TQW464" s="511"/>
      <c r="TQX464" s="512"/>
      <c r="TQY464" s="512"/>
      <c r="TQZ464" s="505"/>
      <c r="TRA464" s="505"/>
      <c r="TRB464" s="505"/>
      <c r="TRC464" s="511"/>
      <c r="TRD464" s="512"/>
      <c r="TRE464" s="512"/>
      <c r="TRF464" s="505"/>
      <c r="TRG464" s="505"/>
      <c r="TRH464" s="505"/>
      <c r="TRI464" s="511"/>
      <c r="TRJ464" s="512"/>
      <c r="TRK464" s="512"/>
      <c r="TRL464" s="505"/>
      <c r="TRM464" s="505"/>
      <c r="TRN464" s="505"/>
      <c r="TRO464" s="511"/>
      <c r="TRP464" s="512"/>
      <c r="TRQ464" s="512"/>
      <c r="TRR464" s="505"/>
      <c r="TRS464" s="505"/>
      <c r="TRT464" s="505"/>
      <c r="TRU464" s="511"/>
      <c r="TRV464" s="512"/>
      <c r="TRW464" s="512"/>
      <c r="TRX464" s="505"/>
      <c r="TRY464" s="505"/>
      <c r="TRZ464" s="505"/>
      <c r="TSA464" s="511"/>
      <c r="TSB464" s="512"/>
      <c r="TSC464" s="512"/>
      <c r="TSD464" s="505"/>
      <c r="TSE464" s="505"/>
      <c r="TSF464" s="505"/>
      <c r="TSG464" s="511"/>
      <c r="TSH464" s="512"/>
      <c r="TSI464" s="512"/>
      <c r="TSJ464" s="505"/>
      <c r="TSK464" s="505"/>
      <c r="TSL464" s="505"/>
      <c r="TSM464" s="511"/>
      <c r="TSN464" s="512"/>
      <c r="TSO464" s="512"/>
      <c r="TSP464" s="505"/>
      <c r="TSQ464" s="505"/>
      <c r="TSR464" s="505"/>
      <c r="TSS464" s="511"/>
      <c r="TST464" s="512"/>
      <c r="TSU464" s="512"/>
      <c r="TSV464" s="505"/>
      <c r="TSW464" s="505"/>
      <c r="TSX464" s="505"/>
      <c r="TSY464" s="511"/>
      <c r="TSZ464" s="512"/>
      <c r="TTA464" s="512"/>
      <c r="TTB464" s="505"/>
      <c r="TTC464" s="505"/>
      <c r="TTD464" s="505"/>
      <c r="TTE464" s="511"/>
      <c r="TTF464" s="512"/>
      <c r="TTG464" s="512"/>
      <c r="TTH464" s="505"/>
      <c r="TTI464" s="505"/>
      <c r="TTJ464" s="505"/>
      <c r="TTK464" s="511"/>
      <c r="TTL464" s="512"/>
      <c r="TTM464" s="512"/>
      <c r="TTN464" s="505"/>
      <c r="TTO464" s="505"/>
      <c r="TTP464" s="505"/>
      <c r="TTQ464" s="511"/>
      <c r="TTR464" s="512"/>
      <c r="TTS464" s="512"/>
      <c r="TTT464" s="505"/>
      <c r="TTU464" s="505"/>
      <c r="TTV464" s="505"/>
      <c r="TTW464" s="511"/>
      <c r="TTX464" s="512"/>
      <c r="TTY464" s="512"/>
      <c r="TTZ464" s="505"/>
      <c r="TUA464" s="505"/>
      <c r="TUB464" s="505"/>
      <c r="TUC464" s="511"/>
      <c r="TUD464" s="512"/>
      <c r="TUE464" s="512"/>
      <c r="TUF464" s="505"/>
      <c r="TUG464" s="505"/>
      <c r="TUH464" s="505"/>
      <c r="TUI464" s="511"/>
      <c r="TUJ464" s="512"/>
      <c r="TUK464" s="512"/>
      <c r="TUL464" s="505"/>
      <c r="TUM464" s="505"/>
      <c r="TUN464" s="505"/>
      <c r="TUO464" s="511"/>
      <c r="TUP464" s="512"/>
      <c r="TUQ464" s="512"/>
      <c r="TUR464" s="505"/>
      <c r="TUS464" s="505"/>
      <c r="TUT464" s="505"/>
      <c r="TUU464" s="511"/>
      <c r="TUV464" s="512"/>
      <c r="TUW464" s="512"/>
      <c r="TUX464" s="505"/>
      <c r="TUY464" s="505"/>
      <c r="TUZ464" s="505"/>
      <c r="TVA464" s="511"/>
      <c r="TVB464" s="512"/>
      <c r="TVC464" s="512"/>
      <c r="TVD464" s="505"/>
      <c r="TVE464" s="505"/>
      <c r="TVF464" s="505"/>
      <c r="TVG464" s="511"/>
      <c r="TVH464" s="512"/>
      <c r="TVI464" s="512"/>
      <c r="TVJ464" s="505"/>
      <c r="TVK464" s="505"/>
      <c r="TVL464" s="505"/>
      <c r="TVM464" s="511"/>
      <c r="TVN464" s="512"/>
      <c r="TVO464" s="512"/>
      <c r="TVP464" s="505"/>
      <c r="TVQ464" s="505"/>
      <c r="TVR464" s="505"/>
      <c r="TVS464" s="511"/>
      <c r="TVT464" s="512"/>
      <c r="TVU464" s="512"/>
      <c r="TVV464" s="505"/>
      <c r="TVW464" s="505"/>
      <c r="TVX464" s="505"/>
      <c r="TVY464" s="511"/>
      <c r="TVZ464" s="512"/>
      <c r="TWA464" s="512"/>
      <c r="TWB464" s="505"/>
      <c r="TWC464" s="505"/>
      <c r="TWD464" s="505"/>
      <c r="TWE464" s="511"/>
      <c r="TWF464" s="512"/>
      <c r="TWG464" s="512"/>
      <c r="TWH464" s="505"/>
      <c r="TWI464" s="505"/>
      <c r="TWJ464" s="505"/>
      <c r="TWK464" s="511"/>
      <c r="TWL464" s="512"/>
      <c r="TWM464" s="512"/>
      <c r="TWN464" s="505"/>
      <c r="TWO464" s="505"/>
      <c r="TWP464" s="505"/>
      <c r="TWQ464" s="511"/>
      <c r="TWR464" s="512"/>
      <c r="TWS464" s="512"/>
      <c r="TWT464" s="505"/>
      <c r="TWU464" s="505"/>
      <c r="TWV464" s="505"/>
      <c r="TWW464" s="511"/>
      <c r="TWX464" s="512"/>
      <c r="TWY464" s="512"/>
      <c r="TWZ464" s="505"/>
      <c r="TXA464" s="505"/>
      <c r="TXB464" s="505"/>
      <c r="TXC464" s="511"/>
      <c r="TXD464" s="512"/>
      <c r="TXE464" s="512"/>
      <c r="TXF464" s="505"/>
      <c r="TXG464" s="505"/>
      <c r="TXH464" s="505"/>
      <c r="TXI464" s="511"/>
      <c r="TXJ464" s="512"/>
      <c r="TXK464" s="512"/>
      <c r="TXL464" s="505"/>
      <c r="TXM464" s="505"/>
      <c r="TXN464" s="505"/>
      <c r="TXO464" s="511"/>
      <c r="TXP464" s="512"/>
      <c r="TXQ464" s="512"/>
      <c r="TXR464" s="505"/>
      <c r="TXS464" s="505"/>
      <c r="TXT464" s="505"/>
      <c r="TXU464" s="511"/>
      <c r="TXV464" s="512"/>
      <c r="TXW464" s="512"/>
      <c r="TXX464" s="505"/>
      <c r="TXY464" s="505"/>
      <c r="TXZ464" s="505"/>
      <c r="TYA464" s="511"/>
      <c r="TYB464" s="512"/>
      <c r="TYC464" s="512"/>
      <c r="TYD464" s="505"/>
      <c r="TYE464" s="505"/>
      <c r="TYF464" s="505"/>
      <c r="TYG464" s="511"/>
      <c r="TYH464" s="512"/>
      <c r="TYI464" s="512"/>
      <c r="TYJ464" s="505"/>
      <c r="TYK464" s="505"/>
      <c r="TYL464" s="505"/>
      <c r="TYM464" s="511"/>
      <c r="TYN464" s="512"/>
      <c r="TYO464" s="512"/>
      <c r="TYP464" s="505"/>
      <c r="TYQ464" s="505"/>
      <c r="TYR464" s="505"/>
      <c r="TYS464" s="511"/>
      <c r="TYT464" s="512"/>
      <c r="TYU464" s="512"/>
      <c r="TYV464" s="505"/>
      <c r="TYW464" s="505"/>
      <c r="TYX464" s="505"/>
      <c r="TYY464" s="511"/>
      <c r="TYZ464" s="512"/>
      <c r="TZA464" s="512"/>
      <c r="TZB464" s="505"/>
      <c r="TZC464" s="505"/>
      <c r="TZD464" s="505"/>
      <c r="TZE464" s="511"/>
      <c r="TZF464" s="512"/>
      <c r="TZG464" s="512"/>
      <c r="TZH464" s="505"/>
      <c r="TZI464" s="505"/>
      <c r="TZJ464" s="505"/>
      <c r="TZK464" s="511"/>
      <c r="TZL464" s="512"/>
      <c r="TZM464" s="512"/>
      <c r="TZN464" s="505"/>
      <c r="TZO464" s="505"/>
      <c r="TZP464" s="505"/>
      <c r="TZQ464" s="511"/>
      <c r="TZR464" s="512"/>
      <c r="TZS464" s="512"/>
      <c r="TZT464" s="505"/>
      <c r="TZU464" s="505"/>
      <c r="TZV464" s="505"/>
      <c r="TZW464" s="511"/>
      <c r="TZX464" s="512"/>
      <c r="TZY464" s="512"/>
      <c r="TZZ464" s="505"/>
      <c r="UAA464" s="505"/>
      <c r="UAB464" s="505"/>
      <c r="UAC464" s="511"/>
      <c r="UAD464" s="512"/>
      <c r="UAE464" s="512"/>
      <c r="UAF464" s="505"/>
      <c r="UAG464" s="505"/>
      <c r="UAH464" s="505"/>
      <c r="UAI464" s="511"/>
      <c r="UAJ464" s="512"/>
      <c r="UAK464" s="512"/>
      <c r="UAL464" s="505"/>
      <c r="UAM464" s="505"/>
      <c r="UAN464" s="505"/>
      <c r="UAO464" s="511"/>
      <c r="UAP464" s="512"/>
      <c r="UAQ464" s="512"/>
      <c r="UAR464" s="505"/>
      <c r="UAS464" s="505"/>
      <c r="UAT464" s="505"/>
      <c r="UAU464" s="511"/>
      <c r="UAV464" s="512"/>
      <c r="UAW464" s="512"/>
      <c r="UAX464" s="505"/>
      <c r="UAY464" s="505"/>
      <c r="UAZ464" s="505"/>
      <c r="UBA464" s="511"/>
      <c r="UBB464" s="512"/>
      <c r="UBC464" s="512"/>
      <c r="UBD464" s="505"/>
      <c r="UBE464" s="505"/>
      <c r="UBF464" s="505"/>
      <c r="UBG464" s="511"/>
      <c r="UBH464" s="512"/>
      <c r="UBI464" s="512"/>
      <c r="UBJ464" s="505"/>
      <c r="UBK464" s="505"/>
      <c r="UBL464" s="505"/>
      <c r="UBM464" s="511"/>
      <c r="UBN464" s="512"/>
      <c r="UBO464" s="512"/>
      <c r="UBP464" s="505"/>
      <c r="UBQ464" s="505"/>
      <c r="UBR464" s="505"/>
      <c r="UBS464" s="511"/>
      <c r="UBT464" s="512"/>
      <c r="UBU464" s="512"/>
      <c r="UBV464" s="505"/>
      <c r="UBW464" s="505"/>
      <c r="UBX464" s="505"/>
      <c r="UBY464" s="511"/>
      <c r="UBZ464" s="512"/>
      <c r="UCA464" s="512"/>
      <c r="UCB464" s="505"/>
      <c r="UCC464" s="505"/>
      <c r="UCD464" s="505"/>
      <c r="UCE464" s="511"/>
      <c r="UCF464" s="512"/>
      <c r="UCG464" s="512"/>
      <c r="UCH464" s="505"/>
      <c r="UCI464" s="505"/>
      <c r="UCJ464" s="505"/>
      <c r="UCK464" s="511"/>
      <c r="UCL464" s="512"/>
      <c r="UCM464" s="512"/>
      <c r="UCN464" s="505"/>
      <c r="UCO464" s="505"/>
      <c r="UCP464" s="505"/>
      <c r="UCQ464" s="511"/>
      <c r="UCR464" s="512"/>
      <c r="UCS464" s="512"/>
      <c r="UCT464" s="505"/>
      <c r="UCU464" s="505"/>
      <c r="UCV464" s="505"/>
      <c r="UCW464" s="511"/>
      <c r="UCX464" s="512"/>
      <c r="UCY464" s="512"/>
      <c r="UCZ464" s="505"/>
      <c r="UDA464" s="505"/>
      <c r="UDB464" s="505"/>
      <c r="UDC464" s="511"/>
      <c r="UDD464" s="512"/>
      <c r="UDE464" s="512"/>
      <c r="UDF464" s="505"/>
      <c r="UDG464" s="505"/>
      <c r="UDH464" s="505"/>
      <c r="UDI464" s="511"/>
      <c r="UDJ464" s="512"/>
      <c r="UDK464" s="512"/>
      <c r="UDL464" s="505"/>
      <c r="UDM464" s="505"/>
      <c r="UDN464" s="505"/>
      <c r="UDO464" s="511"/>
      <c r="UDP464" s="512"/>
      <c r="UDQ464" s="512"/>
      <c r="UDR464" s="505"/>
      <c r="UDS464" s="505"/>
      <c r="UDT464" s="505"/>
      <c r="UDU464" s="511"/>
      <c r="UDV464" s="512"/>
      <c r="UDW464" s="512"/>
      <c r="UDX464" s="505"/>
      <c r="UDY464" s="505"/>
      <c r="UDZ464" s="505"/>
      <c r="UEA464" s="511"/>
      <c r="UEB464" s="512"/>
      <c r="UEC464" s="512"/>
      <c r="UED464" s="505"/>
      <c r="UEE464" s="505"/>
      <c r="UEF464" s="505"/>
      <c r="UEG464" s="511"/>
      <c r="UEH464" s="512"/>
      <c r="UEI464" s="512"/>
      <c r="UEJ464" s="505"/>
      <c r="UEK464" s="505"/>
      <c r="UEL464" s="505"/>
      <c r="UEM464" s="511"/>
      <c r="UEN464" s="512"/>
      <c r="UEO464" s="512"/>
      <c r="UEP464" s="505"/>
      <c r="UEQ464" s="505"/>
      <c r="UER464" s="505"/>
      <c r="UES464" s="511"/>
      <c r="UET464" s="512"/>
      <c r="UEU464" s="512"/>
      <c r="UEV464" s="505"/>
      <c r="UEW464" s="505"/>
      <c r="UEX464" s="505"/>
      <c r="UEY464" s="511"/>
      <c r="UEZ464" s="512"/>
      <c r="UFA464" s="512"/>
      <c r="UFB464" s="505"/>
      <c r="UFC464" s="505"/>
      <c r="UFD464" s="505"/>
      <c r="UFE464" s="511"/>
      <c r="UFF464" s="512"/>
      <c r="UFG464" s="512"/>
      <c r="UFH464" s="505"/>
      <c r="UFI464" s="505"/>
      <c r="UFJ464" s="505"/>
      <c r="UFK464" s="511"/>
      <c r="UFL464" s="512"/>
      <c r="UFM464" s="512"/>
      <c r="UFN464" s="505"/>
      <c r="UFO464" s="505"/>
      <c r="UFP464" s="505"/>
      <c r="UFQ464" s="511"/>
      <c r="UFR464" s="512"/>
      <c r="UFS464" s="512"/>
      <c r="UFT464" s="505"/>
      <c r="UFU464" s="505"/>
      <c r="UFV464" s="505"/>
      <c r="UFW464" s="511"/>
      <c r="UFX464" s="512"/>
      <c r="UFY464" s="512"/>
      <c r="UFZ464" s="505"/>
      <c r="UGA464" s="505"/>
      <c r="UGB464" s="505"/>
      <c r="UGC464" s="511"/>
      <c r="UGD464" s="512"/>
      <c r="UGE464" s="512"/>
      <c r="UGF464" s="505"/>
      <c r="UGG464" s="505"/>
      <c r="UGH464" s="505"/>
      <c r="UGI464" s="511"/>
      <c r="UGJ464" s="512"/>
      <c r="UGK464" s="512"/>
      <c r="UGL464" s="505"/>
      <c r="UGM464" s="505"/>
      <c r="UGN464" s="505"/>
      <c r="UGO464" s="511"/>
      <c r="UGP464" s="512"/>
      <c r="UGQ464" s="512"/>
      <c r="UGR464" s="505"/>
      <c r="UGS464" s="505"/>
      <c r="UGT464" s="505"/>
      <c r="UGU464" s="511"/>
      <c r="UGV464" s="512"/>
      <c r="UGW464" s="512"/>
      <c r="UGX464" s="505"/>
      <c r="UGY464" s="505"/>
      <c r="UGZ464" s="505"/>
      <c r="UHA464" s="511"/>
      <c r="UHB464" s="512"/>
      <c r="UHC464" s="512"/>
      <c r="UHD464" s="505"/>
      <c r="UHE464" s="505"/>
      <c r="UHF464" s="505"/>
      <c r="UHG464" s="511"/>
      <c r="UHH464" s="512"/>
      <c r="UHI464" s="512"/>
      <c r="UHJ464" s="505"/>
      <c r="UHK464" s="505"/>
      <c r="UHL464" s="505"/>
      <c r="UHM464" s="511"/>
      <c r="UHN464" s="512"/>
      <c r="UHO464" s="512"/>
      <c r="UHP464" s="505"/>
      <c r="UHQ464" s="505"/>
      <c r="UHR464" s="505"/>
      <c r="UHS464" s="511"/>
      <c r="UHT464" s="512"/>
      <c r="UHU464" s="512"/>
      <c r="UHV464" s="505"/>
      <c r="UHW464" s="505"/>
      <c r="UHX464" s="505"/>
      <c r="UHY464" s="511"/>
      <c r="UHZ464" s="512"/>
      <c r="UIA464" s="512"/>
      <c r="UIB464" s="505"/>
      <c r="UIC464" s="505"/>
      <c r="UID464" s="505"/>
      <c r="UIE464" s="511"/>
      <c r="UIF464" s="512"/>
      <c r="UIG464" s="512"/>
      <c r="UIH464" s="505"/>
      <c r="UII464" s="505"/>
      <c r="UIJ464" s="505"/>
      <c r="UIK464" s="511"/>
      <c r="UIL464" s="512"/>
      <c r="UIM464" s="512"/>
      <c r="UIN464" s="505"/>
      <c r="UIO464" s="505"/>
      <c r="UIP464" s="505"/>
      <c r="UIQ464" s="511"/>
      <c r="UIR464" s="512"/>
      <c r="UIS464" s="512"/>
      <c r="UIT464" s="505"/>
      <c r="UIU464" s="505"/>
      <c r="UIV464" s="505"/>
      <c r="UIW464" s="511"/>
      <c r="UIX464" s="512"/>
      <c r="UIY464" s="512"/>
      <c r="UIZ464" s="505"/>
      <c r="UJA464" s="505"/>
      <c r="UJB464" s="505"/>
      <c r="UJC464" s="511"/>
      <c r="UJD464" s="512"/>
      <c r="UJE464" s="512"/>
      <c r="UJF464" s="505"/>
      <c r="UJG464" s="505"/>
      <c r="UJH464" s="505"/>
      <c r="UJI464" s="511"/>
      <c r="UJJ464" s="512"/>
      <c r="UJK464" s="512"/>
      <c r="UJL464" s="505"/>
      <c r="UJM464" s="505"/>
      <c r="UJN464" s="505"/>
      <c r="UJO464" s="511"/>
      <c r="UJP464" s="512"/>
      <c r="UJQ464" s="512"/>
      <c r="UJR464" s="505"/>
      <c r="UJS464" s="505"/>
      <c r="UJT464" s="505"/>
      <c r="UJU464" s="511"/>
      <c r="UJV464" s="512"/>
      <c r="UJW464" s="512"/>
      <c r="UJX464" s="505"/>
      <c r="UJY464" s="505"/>
      <c r="UJZ464" s="505"/>
      <c r="UKA464" s="511"/>
      <c r="UKB464" s="512"/>
      <c r="UKC464" s="512"/>
      <c r="UKD464" s="505"/>
      <c r="UKE464" s="505"/>
      <c r="UKF464" s="505"/>
      <c r="UKG464" s="511"/>
      <c r="UKH464" s="512"/>
      <c r="UKI464" s="512"/>
      <c r="UKJ464" s="505"/>
      <c r="UKK464" s="505"/>
      <c r="UKL464" s="505"/>
      <c r="UKM464" s="511"/>
      <c r="UKN464" s="512"/>
      <c r="UKO464" s="512"/>
      <c r="UKP464" s="505"/>
      <c r="UKQ464" s="505"/>
      <c r="UKR464" s="505"/>
      <c r="UKS464" s="511"/>
      <c r="UKT464" s="512"/>
      <c r="UKU464" s="512"/>
      <c r="UKV464" s="505"/>
      <c r="UKW464" s="505"/>
      <c r="UKX464" s="505"/>
      <c r="UKY464" s="511"/>
      <c r="UKZ464" s="512"/>
      <c r="ULA464" s="512"/>
      <c r="ULB464" s="505"/>
      <c r="ULC464" s="505"/>
      <c r="ULD464" s="505"/>
      <c r="ULE464" s="511"/>
      <c r="ULF464" s="512"/>
      <c r="ULG464" s="512"/>
      <c r="ULH464" s="505"/>
      <c r="ULI464" s="505"/>
      <c r="ULJ464" s="505"/>
      <c r="ULK464" s="511"/>
      <c r="ULL464" s="512"/>
      <c r="ULM464" s="512"/>
      <c r="ULN464" s="505"/>
      <c r="ULO464" s="505"/>
      <c r="ULP464" s="505"/>
      <c r="ULQ464" s="511"/>
      <c r="ULR464" s="512"/>
      <c r="ULS464" s="512"/>
      <c r="ULT464" s="505"/>
      <c r="ULU464" s="505"/>
      <c r="ULV464" s="505"/>
      <c r="ULW464" s="511"/>
      <c r="ULX464" s="512"/>
      <c r="ULY464" s="512"/>
      <c r="ULZ464" s="505"/>
      <c r="UMA464" s="505"/>
      <c r="UMB464" s="505"/>
      <c r="UMC464" s="511"/>
      <c r="UMD464" s="512"/>
      <c r="UME464" s="512"/>
      <c r="UMF464" s="505"/>
      <c r="UMG464" s="505"/>
      <c r="UMH464" s="505"/>
      <c r="UMI464" s="511"/>
      <c r="UMJ464" s="512"/>
      <c r="UMK464" s="512"/>
      <c r="UML464" s="505"/>
      <c r="UMM464" s="505"/>
      <c r="UMN464" s="505"/>
      <c r="UMO464" s="511"/>
      <c r="UMP464" s="512"/>
      <c r="UMQ464" s="512"/>
      <c r="UMR464" s="505"/>
      <c r="UMS464" s="505"/>
      <c r="UMT464" s="505"/>
      <c r="UMU464" s="511"/>
      <c r="UMV464" s="512"/>
      <c r="UMW464" s="512"/>
      <c r="UMX464" s="505"/>
      <c r="UMY464" s="505"/>
      <c r="UMZ464" s="505"/>
      <c r="UNA464" s="511"/>
      <c r="UNB464" s="512"/>
      <c r="UNC464" s="512"/>
      <c r="UND464" s="505"/>
      <c r="UNE464" s="505"/>
      <c r="UNF464" s="505"/>
      <c r="UNG464" s="511"/>
      <c r="UNH464" s="512"/>
      <c r="UNI464" s="512"/>
      <c r="UNJ464" s="505"/>
      <c r="UNK464" s="505"/>
      <c r="UNL464" s="505"/>
      <c r="UNM464" s="511"/>
      <c r="UNN464" s="512"/>
      <c r="UNO464" s="512"/>
      <c r="UNP464" s="505"/>
      <c r="UNQ464" s="505"/>
      <c r="UNR464" s="505"/>
      <c r="UNS464" s="511"/>
      <c r="UNT464" s="512"/>
      <c r="UNU464" s="512"/>
      <c r="UNV464" s="505"/>
      <c r="UNW464" s="505"/>
      <c r="UNX464" s="505"/>
      <c r="UNY464" s="511"/>
      <c r="UNZ464" s="512"/>
      <c r="UOA464" s="512"/>
      <c r="UOB464" s="505"/>
      <c r="UOC464" s="505"/>
      <c r="UOD464" s="505"/>
      <c r="UOE464" s="511"/>
      <c r="UOF464" s="512"/>
      <c r="UOG464" s="512"/>
      <c r="UOH464" s="505"/>
      <c r="UOI464" s="505"/>
      <c r="UOJ464" s="505"/>
      <c r="UOK464" s="511"/>
      <c r="UOL464" s="512"/>
      <c r="UOM464" s="512"/>
      <c r="UON464" s="505"/>
      <c r="UOO464" s="505"/>
      <c r="UOP464" s="505"/>
      <c r="UOQ464" s="511"/>
      <c r="UOR464" s="512"/>
      <c r="UOS464" s="512"/>
      <c r="UOT464" s="505"/>
      <c r="UOU464" s="505"/>
      <c r="UOV464" s="505"/>
      <c r="UOW464" s="511"/>
      <c r="UOX464" s="512"/>
      <c r="UOY464" s="512"/>
      <c r="UOZ464" s="505"/>
      <c r="UPA464" s="505"/>
      <c r="UPB464" s="505"/>
      <c r="UPC464" s="511"/>
      <c r="UPD464" s="512"/>
      <c r="UPE464" s="512"/>
      <c r="UPF464" s="505"/>
      <c r="UPG464" s="505"/>
      <c r="UPH464" s="505"/>
      <c r="UPI464" s="511"/>
      <c r="UPJ464" s="512"/>
      <c r="UPK464" s="512"/>
      <c r="UPL464" s="505"/>
      <c r="UPM464" s="505"/>
      <c r="UPN464" s="505"/>
      <c r="UPO464" s="511"/>
      <c r="UPP464" s="512"/>
      <c r="UPQ464" s="512"/>
      <c r="UPR464" s="505"/>
      <c r="UPS464" s="505"/>
      <c r="UPT464" s="505"/>
      <c r="UPU464" s="511"/>
      <c r="UPV464" s="512"/>
      <c r="UPW464" s="512"/>
      <c r="UPX464" s="505"/>
      <c r="UPY464" s="505"/>
      <c r="UPZ464" s="505"/>
      <c r="UQA464" s="511"/>
      <c r="UQB464" s="512"/>
      <c r="UQC464" s="512"/>
      <c r="UQD464" s="505"/>
      <c r="UQE464" s="505"/>
      <c r="UQF464" s="505"/>
      <c r="UQG464" s="511"/>
      <c r="UQH464" s="512"/>
      <c r="UQI464" s="512"/>
      <c r="UQJ464" s="505"/>
      <c r="UQK464" s="505"/>
      <c r="UQL464" s="505"/>
      <c r="UQM464" s="511"/>
      <c r="UQN464" s="512"/>
      <c r="UQO464" s="512"/>
      <c r="UQP464" s="505"/>
      <c r="UQQ464" s="505"/>
      <c r="UQR464" s="505"/>
      <c r="UQS464" s="511"/>
      <c r="UQT464" s="512"/>
      <c r="UQU464" s="512"/>
      <c r="UQV464" s="505"/>
      <c r="UQW464" s="505"/>
      <c r="UQX464" s="505"/>
      <c r="UQY464" s="511"/>
      <c r="UQZ464" s="512"/>
      <c r="URA464" s="512"/>
      <c r="URB464" s="505"/>
      <c r="URC464" s="505"/>
      <c r="URD464" s="505"/>
      <c r="URE464" s="511"/>
      <c r="URF464" s="512"/>
      <c r="URG464" s="512"/>
      <c r="URH464" s="505"/>
      <c r="URI464" s="505"/>
      <c r="URJ464" s="505"/>
      <c r="URK464" s="511"/>
      <c r="URL464" s="512"/>
      <c r="URM464" s="512"/>
      <c r="URN464" s="505"/>
      <c r="URO464" s="505"/>
      <c r="URP464" s="505"/>
      <c r="URQ464" s="511"/>
      <c r="URR464" s="512"/>
      <c r="URS464" s="512"/>
      <c r="URT464" s="505"/>
      <c r="URU464" s="505"/>
      <c r="URV464" s="505"/>
      <c r="URW464" s="511"/>
      <c r="URX464" s="512"/>
      <c r="URY464" s="512"/>
      <c r="URZ464" s="505"/>
      <c r="USA464" s="505"/>
      <c r="USB464" s="505"/>
      <c r="USC464" s="511"/>
      <c r="USD464" s="512"/>
      <c r="USE464" s="512"/>
      <c r="USF464" s="505"/>
      <c r="USG464" s="505"/>
      <c r="USH464" s="505"/>
      <c r="USI464" s="511"/>
      <c r="USJ464" s="512"/>
      <c r="USK464" s="512"/>
      <c r="USL464" s="505"/>
      <c r="USM464" s="505"/>
      <c r="USN464" s="505"/>
      <c r="USO464" s="511"/>
      <c r="USP464" s="512"/>
      <c r="USQ464" s="512"/>
      <c r="USR464" s="505"/>
      <c r="USS464" s="505"/>
      <c r="UST464" s="505"/>
      <c r="USU464" s="511"/>
      <c r="USV464" s="512"/>
      <c r="USW464" s="512"/>
      <c r="USX464" s="505"/>
      <c r="USY464" s="505"/>
      <c r="USZ464" s="505"/>
      <c r="UTA464" s="511"/>
      <c r="UTB464" s="512"/>
      <c r="UTC464" s="512"/>
      <c r="UTD464" s="505"/>
      <c r="UTE464" s="505"/>
      <c r="UTF464" s="505"/>
      <c r="UTG464" s="511"/>
      <c r="UTH464" s="512"/>
      <c r="UTI464" s="512"/>
      <c r="UTJ464" s="505"/>
      <c r="UTK464" s="505"/>
      <c r="UTL464" s="505"/>
      <c r="UTM464" s="511"/>
      <c r="UTN464" s="512"/>
      <c r="UTO464" s="512"/>
      <c r="UTP464" s="505"/>
      <c r="UTQ464" s="505"/>
      <c r="UTR464" s="505"/>
      <c r="UTS464" s="511"/>
      <c r="UTT464" s="512"/>
      <c r="UTU464" s="512"/>
      <c r="UTV464" s="505"/>
      <c r="UTW464" s="505"/>
      <c r="UTX464" s="505"/>
      <c r="UTY464" s="511"/>
      <c r="UTZ464" s="512"/>
      <c r="UUA464" s="512"/>
      <c r="UUB464" s="505"/>
      <c r="UUC464" s="505"/>
      <c r="UUD464" s="505"/>
      <c r="UUE464" s="511"/>
      <c r="UUF464" s="512"/>
      <c r="UUG464" s="512"/>
      <c r="UUH464" s="505"/>
      <c r="UUI464" s="505"/>
      <c r="UUJ464" s="505"/>
      <c r="UUK464" s="511"/>
      <c r="UUL464" s="512"/>
      <c r="UUM464" s="512"/>
      <c r="UUN464" s="505"/>
      <c r="UUO464" s="505"/>
      <c r="UUP464" s="505"/>
      <c r="UUQ464" s="511"/>
      <c r="UUR464" s="512"/>
      <c r="UUS464" s="512"/>
      <c r="UUT464" s="505"/>
      <c r="UUU464" s="505"/>
      <c r="UUV464" s="505"/>
      <c r="UUW464" s="511"/>
      <c r="UUX464" s="512"/>
      <c r="UUY464" s="512"/>
      <c r="UUZ464" s="505"/>
      <c r="UVA464" s="505"/>
      <c r="UVB464" s="505"/>
      <c r="UVC464" s="511"/>
      <c r="UVD464" s="512"/>
      <c r="UVE464" s="512"/>
      <c r="UVF464" s="505"/>
      <c r="UVG464" s="505"/>
      <c r="UVH464" s="505"/>
      <c r="UVI464" s="511"/>
      <c r="UVJ464" s="512"/>
      <c r="UVK464" s="512"/>
      <c r="UVL464" s="505"/>
      <c r="UVM464" s="505"/>
      <c r="UVN464" s="505"/>
      <c r="UVO464" s="511"/>
      <c r="UVP464" s="512"/>
      <c r="UVQ464" s="512"/>
      <c r="UVR464" s="505"/>
      <c r="UVS464" s="505"/>
      <c r="UVT464" s="505"/>
      <c r="UVU464" s="511"/>
      <c r="UVV464" s="512"/>
      <c r="UVW464" s="512"/>
      <c r="UVX464" s="505"/>
      <c r="UVY464" s="505"/>
      <c r="UVZ464" s="505"/>
      <c r="UWA464" s="511"/>
      <c r="UWB464" s="512"/>
      <c r="UWC464" s="512"/>
      <c r="UWD464" s="505"/>
      <c r="UWE464" s="505"/>
      <c r="UWF464" s="505"/>
      <c r="UWG464" s="511"/>
      <c r="UWH464" s="512"/>
      <c r="UWI464" s="512"/>
      <c r="UWJ464" s="505"/>
      <c r="UWK464" s="505"/>
      <c r="UWL464" s="505"/>
      <c r="UWM464" s="511"/>
      <c r="UWN464" s="512"/>
      <c r="UWO464" s="512"/>
      <c r="UWP464" s="505"/>
      <c r="UWQ464" s="505"/>
      <c r="UWR464" s="505"/>
      <c r="UWS464" s="511"/>
      <c r="UWT464" s="512"/>
      <c r="UWU464" s="512"/>
      <c r="UWV464" s="505"/>
      <c r="UWW464" s="505"/>
      <c r="UWX464" s="505"/>
      <c r="UWY464" s="511"/>
      <c r="UWZ464" s="512"/>
      <c r="UXA464" s="512"/>
      <c r="UXB464" s="505"/>
      <c r="UXC464" s="505"/>
      <c r="UXD464" s="505"/>
      <c r="UXE464" s="511"/>
      <c r="UXF464" s="512"/>
      <c r="UXG464" s="512"/>
      <c r="UXH464" s="505"/>
      <c r="UXI464" s="505"/>
      <c r="UXJ464" s="505"/>
      <c r="UXK464" s="511"/>
      <c r="UXL464" s="512"/>
      <c r="UXM464" s="512"/>
      <c r="UXN464" s="505"/>
      <c r="UXO464" s="505"/>
      <c r="UXP464" s="505"/>
      <c r="UXQ464" s="511"/>
      <c r="UXR464" s="512"/>
      <c r="UXS464" s="512"/>
      <c r="UXT464" s="505"/>
      <c r="UXU464" s="505"/>
      <c r="UXV464" s="505"/>
      <c r="UXW464" s="511"/>
      <c r="UXX464" s="512"/>
      <c r="UXY464" s="512"/>
      <c r="UXZ464" s="505"/>
      <c r="UYA464" s="505"/>
      <c r="UYB464" s="505"/>
      <c r="UYC464" s="511"/>
      <c r="UYD464" s="512"/>
      <c r="UYE464" s="512"/>
      <c r="UYF464" s="505"/>
      <c r="UYG464" s="505"/>
      <c r="UYH464" s="505"/>
      <c r="UYI464" s="511"/>
      <c r="UYJ464" s="512"/>
      <c r="UYK464" s="512"/>
      <c r="UYL464" s="505"/>
      <c r="UYM464" s="505"/>
      <c r="UYN464" s="505"/>
      <c r="UYO464" s="511"/>
      <c r="UYP464" s="512"/>
      <c r="UYQ464" s="512"/>
      <c r="UYR464" s="505"/>
      <c r="UYS464" s="505"/>
      <c r="UYT464" s="505"/>
      <c r="UYU464" s="511"/>
      <c r="UYV464" s="512"/>
      <c r="UYW464" s="512"/>
      <c r="UYX464" s="505"/>
      <c r="UYY464" s="505"/>
      <c r="UYZ464" s="505"/>
      <c r="UZA464" s="511"/>
      <c r="UZB464" s="512"/>
      <c r="UZC464" s="512"/>
      <c r="UZD464" s="505"/>
      <c r="UZE464" s="505"/>
      <c r="UZF464" s="505"/>
      <c r="UZG464" s="511"/>
      <c r="UZH464" s="512"/>
      <c r="UZI464" s="512"/>
      <c r="UZJ464" s="505"/>
      <c r="UZK464" s="505"/>
      <c r="UZL464" s="505"/>
      <c r="UZM464" s="511"/>
      <c r="UZN464" s="512"/>
      <c r="UZO464" s="512"/>
      <c r="UZP464" s="505"/>
      <c r="UZQ464" s="505"/>
      <c r="UZR464" s="505"/>
      <c r="UZS464" s="511"/>
      <c r="UZT464" s="512"/>
      <c r="UZU464" s="512"/>
      <c r="UZV464" s="505"/>
      <c r="UZW464" s="505"/>
      <c r="UZX464" s="505"/>
      <c r="UZY464" s="511"/>
      <c r="UZZ464" s="512"/>
      <c r="VAA464" s="512"/>
      <c r="VAB464" s="505"/>
      <c r="VAC464" s="505"/>
      <c r="VAD464" s="505"/>
      <c r="VAE464" s="511"/>
      <c r="VAF464" s="512"/>
      <c r="VAG464" s="512"/>
      <c r="VAH464" s="505"/>
      <c r="VAI464" s="505"/>
      <c r="VAJ464" s="505"/>
      <c r="VAK464" s="511"/>
      <c r="VAL464" s="512"/>
      <c r="VAM464" s="512"/>
      <c r="VAN464" s="505"/>
      <c r="VAO464" s="505"/>
      <c r="VAP464" s="505"/>
      <c r="VAQ464" s="511"/>
      <c r="VAR464" s="512"/>
      <c r="VAS464" s="512"/>
      <c r="VAT464" s="505"/>
      <c r="VAU464" s="505"/>
      <c r="VAV464" s="505"/>
      <c r="VAW464" s="511"/>
      <c r="VAX464" s="512"/>
      <c r="VAY464" s="512"/>
      <c r="VAZ464" s="505"/>
      <c r="VBA464" s="505"/>
      <c r="VBB464" s="505"/>
      <c r="VBC464" s="511"/>
      <c r="VBD464" s="512"/>
      <c r="VBE464" s="512"/>
      <c r="VBF464" s="505"/>
      <c r="VBG464" s="505"/>
      <c r="VBH464" s="505"/>
      <c r="VBI464" s="511"/>
      <c r="VBJ464" s="512"/>
      <c r="VBK464" s="512"/>
      <c r="VBL464" s="505"/>
      <c r="VBM464" s="505"/>
      <c r="VBN464" s="505"/>
      <c r="VBO464" s="511"/>
      <c r="VBP464" s="512"/>
      <c r="VBQ464" s="512"/>
      <c r="VBR464" s="505"/>
      <c r="VBS464" s="505"/>
      <c r="VBT464" s="505"/>
      <c r="VBU464" s="511"/>
      <c r="VBV464" s="512"/>
      <c r="VBW464" s="512"/>
      <c r="VBX464" s="505"/>
      <c r="VBY464" s="505"/>
      <c r="VBZ464" s="505"/>
      <c r="VCA464" s="511"/>
      <c r="VCB464" s="512"/>
      <c r="VCC464" s="512"/>
      <c r="VCD464" s="505"/>
      <c r="VCE464" s="505"/>
      <c r="VCF464" s="505"/>
      <c r="VCG464" s="511"/>
      <c r="VCH464" s="512"/>
      <c r="VCI464" s="512"/>
      <c r="VCJ464" s="505"/>
      <c r="VCK464" s="505"/>
      <c r="VCL464" s="505"/>
      <c r="VCM464" s="511"/>
      <c r="VCN464" s="512"/>
      <c r="VCO464" s="512"/>
      <c r="VCP464" s="505"/>
      <c r="VCQ464" s="505"/>
      <c r="VCR464" s="505"/>
      <c r="VCS464" s="511"/>
      <c r="VCT464" s="512"/>
      <c r="VCU464" s="512"/>
      <c r="VCV464" s="505"/>
      <c r="VCW464" s="505"/>
      <c r="VCX464" s="505"/>
      <c r="VCY464" s="511"/>
      <c r="VCZ464" s="512"/>
      <c r="VDA464" s="512"/>
      <c r="VDB464" s="505"/>
      <c r="VDC464" s="505"/>
      <c r="VDD464" s="505"/>
      <c r="VDE464" s="511"/>
      <c r="VDF464" s="512"/>
      <c r="VDG464" s="512"/>
      <c r="VDH464" s="505"/>
      <c r="VDI464" s="505"/>
      <c r="VDJ464" s="505"/>
      <c r="VDK464" s="511"/>
      <c r="VDL464" s="512"/>
      <c r="VDM464" s="512"/>
      <c r="VDN464" s="505"/>
      <c r="VDO464" s="505"/>
      <c r="VDP464" s="505"/>
      <c r="VDQ464" s="511"/>
      <c r="VDR464" s="512"/>
      <c r="VDS464" s="512"/>
      <c r="VDT464" s="505"/>
      <c r="VDU464" s="505"/>
      <c r="VDV464" s="505"/>
      <c r="VDW464" s="511"/>
      <c r="VDX464" s="512"/>
      <c r="VDY464" s="512"/>
      <c r="VDZ464" s="505"/>
      <c r="VEA464" s="505"/>
      <c r="VEB464" s="505"/>
      <c r="VEC464" s="511"/>
      <c r="VED464" s="512"/>
      <c r="VEE464" s="512"/>
      <c r="VEF464" s="505"/>
      <c r="VEG464" s="505"/>
      <c r="VEH464" s="505"/>
      <c r="VEI464" s="511"/>
      <c r="VEJ464" s="512"/>
      <c r="VEK464" s="512"/>
      <c r="VEL464" s="505"/>
      <c r="VEM464" s="505"/>
      <c r="VEN464" s="505"/>
      <c r="VEO464" s="511"/>
      <c r="VEP464" s="512"/>
      <c r="VEQ464" s="512"/>
      <c r="VER464" s="505"/>
      <c r="VES464" s="505"/>
      <c r="VET464" s="505"/>
      <c r="VEU464" s="511"/>
      <c r="VEV464" s="512"/>
      <c r="VEW464" s="512"/>
      <c r="VEX464" s="505"/>
      <c r="VEY464" s="505"/>
      <c r="VEZ464" s="505"/>
      <c r="VFA464" s="511"/>
      <c r="VFB464" s="512"/>
      <c r="VFC464" s="512"/>
      <c r="VFD464" s="505"/>
      <c r="VFE464" s="505"/>
      <c r="VFF464" s="505"/>
      <c r="VFG464" s="511"/>
      <c r="VFH464" s="512"/>
      <c r="VFI464" s="512"/>
      <c r="VFJ464" s="505"/>
      <c r="VFK464" s="505"/>
      <c r="VFL464" s="505"/>
      <c r="VFM464" s="511"/>
      <c r="VFN464" s="512"/>
      <c r="VFO464" s="512"/>
      <c r="VFP464" s="505"/>
      <c r="VFQ464" s="505"/>
      <c r="VFR464" s="505"/>
      <c r="VFS464" s="511"/>
      <c r="VFT464" s="512"/>
      <c r="VFU464" s="512"/>
      <c r="VFV464" s="505"/>
      <c r="VFW464" s="505"/>
      <c r="VFX464" s="505"/>
      <c r="VFY464" s="511"/>
      <c r="VFZ464" s="512"/>
      <c r="VGA464" s="512"/>
      <c r="VGB464" s="505"/>
      <c r="VGC464" s="505"/>
      <c r="VGD464" s="505"/>
      <c r="VGE464" s="511"/>
      <c r="VGF464" s="512"/>
      <c r="VGG464" s="512"/>
      <c r="VGH464" s="505"/>
      <c r="VGI464" s="505"/>
      <c r="VGJ464" s="505"/>
      <c r="VGK464" s="511"/>
      <c r="VGL464" s="512"/>
      <c r="VGM464" s="512"/>
      <c r="VGN464" s="505"/>
      <c r="VGO464" s="505"/>
      <c r="VGP464" s="505"/>
      <c r="VGQ464" s="511"/>
      <c r="VGR464" s="512"/>
      <c r="VGS464" s="512"/>
      <c r="VGT464" s="505"/>
      <c r="VGU464" s="505"/>
      <c r="VGV464" s="505"/>
      <c r="VGW464" s="511"/>
      <c r="VGX464" s="512"/>
      <c r="VGY464" s="512"/>
      <c r="VGZ464" s="505"/>
      <c r="VHA464" s="505"/>
      <c r="VHB464" s="505"/>
      <c r="VHC464" s="511"/>
      <c r="VHD464" s="512"/>
      <c r="VHE464" s="512"/>
      <c r="VHF464" s="505"/>
      <c r="VHG464" s="505"/>
      <c r="VHH464" s="505"/>
      <c r="VHI464" s="511"/>
      <c r="VHJ464" s="512"/>
      <c r="VHK464" s="512"/>
      <c r="VHL464" s="505"/>
      <c r="VHM464" s="505"/>
      <c r="VHN464" s="505"/>
      <c r="VHO464" s="511"/>
      <c r="VHP464" s="512"/>
      <c r="VHQ464" s="512"/>
      <c r="VHR464" s="505"/>
      <c r="VHS464" s="505"/>
      <c r="VHT464" s="505"/>
      <c r="VHU464" s="511"/>
      <c r="VHV464" s="512"/>
      <c r="VHW464" s="512"/>
      <c r="VHX464" s="505"/>
      <c r="VHY464" s="505"/>
      <c r="VHZ464" s="505"/>
      <c r="VIA464" s="511"/>
      <c r="VIB464" s="512"/>
      <c r="VIC464" s="512"/>
      <c r="VID464" s="505"/>
      <c r="VIE464" s="505"/>
      <c r="VIF464" s="505"/>
      <c r="VIG464" s="511"/>
      <c r="VIH464" s="512"/>
      <c r="VII464" s="512"/>
      <c r="VIJ464" s="505"/>
      <c r="VIK464" s="505"/>
      <c r="VIL464" s="505"/>
      <c r="VIM464" s="511"/>
      <c r="VIN464" s="512"/>
      <c r="VIO464" s="512"/>
      <c r="VIP464" s="505"/>
      <c r="VIQ464" s="505"/>
      <c r="VIR464" s="505"/>
      <c r="VIS464" s="511"/>
      <c r="VIT464" s="512"/>
      <c r="VIU464" s="512"/>
      <c r="VIV464" s="505"/>
      <c r="VIW464" s="505"/>
      <c r="VIX464" s="505"/>
      <c r="VIY464" s="511"/>
      <c r="VIZ464" s="512"/>
      <c r="VJA464" s="512"/>
      <c r="VJB464" s="505"/>
      <c r="VJC464" s="505"/>
      <c r="VJD464" s="505"/>
      <c r="VJE464" s="511"/>
      <c r="VJF464" s="512"/>
      <c r="VJG464" s="512"/>
      <c r="VJH464" s="505"/>
      <c r="VJI464" s="505"/>
      <c r="VJJ464" s="505"/>
      <c r="VJK464" s="511"/>
      <c r="VJL464" s="512"/>
      <c r="VJM464" s="512"/>
      <c r="VJN464" s="505"/>
      <c r="VJO464" s="505"/>
      <c r="VJP464" s="505"/>
      <c r="VJQ464" s="511"/>
      <c r="VJR464" s="512"/>
      <c r="VJS464" s="512"/>
      <c r="VJT464" s="505"/>
      <c r="VJU464" s="505"/>
      <c r="VJV464" s="505"/>
      <c r="VJW464" s="511"/>
      <c r="VJX464" s="512"/>
      <c r="VJY464" s="512"/>
      <c r="VJZ464" s="505"/>
      <c r="VKA464" s="505"/>
      <c r="VKB464" s="505"/>
      <c r="VKC464" s="511"/>
      <c r="VKD464" s="512"/>
      <c r="VKE464" s="512"/>
      <c r="VKF464" s="505"/>
      <c r="VKG464" s="505"/>
      <c r="VKH464" s="505"/>
      <c r="VKI464" s="511"/>
      <c r="VKJ464" s="512"/>
      <c r="VKK464" s="512"/>
      <c r="VKL464" s="505"/>
      <c r="VKM464" s="505"/>
      <c r="VKN464" s="505"/>
      <c r="VKO464" s="511"/>
      <c r="VKP464" s="512"/>
      <c r="VKQ464" s="512"/>
      <c r="VKR464" s="505"/>
      <c r="VKS464" s="505"/>
      <c r="VKT464" s="505"/>
      <c r="VKU464" s="511"/>
      <c r="VKV464" s="512"/>
      <c r="VKW464" s="512"/>
      <c r="VKX464" s="505"/>
      <c r="VKY464" s="505"/>
      <c r="VKZ464" s="505"/>
      <c r="VLA464" s="511"/>
      <c r="VLB464" s="512"/>
      <c r="VLC464" s="512"/>
      <c r="VLD464" s="505"/>
      <c r="VLE464" s="505"/>
      <c r="VLF464" s="505"/>
      <c r="VLG464" s="511"/>
      <c r="VLH464" s="512"/>
      <c r="VLI464" s="512"/>
      <c r="VLJ464" s="505"/>
      <c r="VLK464" s="505"/>
      <c r="VLL464" s="505"/>
      <c r="VLM464" s="511"/>
      <c r="VLN464" s="512"/>
      <c r="VLO464" s="512"/>
      <c r="VLP464" s="505"/>
      <c r="VLQ464" s="505"/>
      <c r="VLR464" s="505"/>
      <c r="VLS464" s="511"/>
      <c r="VLT464" s="512"/>
      <c r="VLU464" s="512"/>
      <c r="VLV464" s="505"/>
      <c r="VLW464" s="505"/>
      <c r="VLX464" s="505"/>
      <c r="VLY464" s="511"/>
      <c r="VLZ464" s="512"/>
      <c r="VMA464" s="512"/>
      <c r="VMB464" s="505"/>
      <c r="VMC464" s="505"/>
      <c r="VMD464" s="505"/>
      <c r="VME464" s="511"/>
      <c r="VMF464" s="512"/>
      <c r="VMG464" s="512"/>
      <c r="VMH464" s="505"/>
      <c r="VMI464" s="505"/>
      <c r="VMJ464" s="505"/>
      <c r="VMK464" s="511"/>
      <c r="VML464" s="512"/>
      <c r="VMM464" s="512"/>
      <c r="VMN464" s="505"/>
      <c r="VMO464" s="505"/>
      <c r="VMP464" s="505"/>
      <c r="VMQ464" s="511"/>
      <c r="VMR464" s="512"/>
      <c r="VMS464" s="512"/>
      <c r="VMT464" s="505"/>
      <c r="VMU464" s="505"/>
      <c r="VMV464" s="505"/>
      <c r="VMW464" s="511"/>
      <c r="VMX464" s="512"/>
      <c r="VMY464" s="512"/>
      <c r="VMZ464" s="505"/>
      <c r="VNA464" s="505"/>
      <c r="VNB464" s="505"/>
      <c r="VNC464" s="511"/>
      <c r="VND464" s="512"/>
      <c r="VNE464" s="512"/>
      <c r="VNF464" s="505"/>
      <c r="VNG464" s="505"/>
      <c r="VNH464" s="505"/>
      <c r="VNI464" s="511"/>
      <c r="VNJ464" s="512"/>
      <c r="VNK464" s="512"/>
      <c r="VNL464" s="505"/>
      <c r="VNM464" s="505"/>
      <c r="VNN464" s="505"/>
      <c r="VNO464" s="511"/>
      <c r="VNP464" s="512"/>
      <c r="VNQ464" s="512"/>
      <c r="VNR464" s="505"/>
      <c r="VNS464" s="505"/>
      <c r="VNT464" s="505"/>
      <c r="VNU464" s="511"/>
      <c r="VNV464" s="512"/>
      <c r="VNW464" s="512"/>
      <c r="VNX464" s="505"/>
      <c r="VNY464" s="505"/>
      <c r="VNZ464" s="505"/>
      <c r="VOA464" s="511"/>
      <c r="VOB464" s="512"/>
      <c r="VOC464" s="512"/>
      <c r="VOD464" s="505"/>
      <c r="VOE464" s="505"/>
      <c r="VOF464" s="505"/>
      <c r="VOG464" s="511"/>
      <c r="VOH464" s="512"/>
      <c r="VOI464" s="512"/>
      <c r="VOJ464" s="505"/>
      <c r="VOK464" s="505"/>
      <c r="VOL464" s="505"/>
      <c r="VOM464" s="511"/>
      <c r="VON464" s="512"/>
      <c r="VOO464" s="512"/>
      <c r="VOP464" s="505"/>
      <c r="VOQ464" s="505"/>
      <c r="VOR464" s="505"/>
      <c r="VOS464" s="511"/>
      <c r="VOT464" s="512"/>
      <c r="VOU464" s="512"/>
      <c r="VOV464" s="505"/>
      <c r="VOW464" s="505"/>
      <c r="VOX464" s="505"/>
      <c r="VOY464" s="511"/>
      <c r="VOZ464" s="512"/>
      <c r="VPA464" s="512"/>
      <c r="VPB464" s="505"/>
      <c r="VPC464" s="505"/>
      <c r="VPD464" s="505"/>
      <c r="VPE464" s="511"/>
      <c r="VPF464" s="512"/>
      <c r="VPG464" s="512"/>
      <c r="VPH464" s="505"/>
      <c r="VPI464" s="505"/>
      <c r="VPJ464" s="505"/>
      <c r="VPK464" s="511"/>
      <c r="VPL464" s="512"/>
      <c r="VPM464" s="512"/>
      <c r="VPN464" s="505"/>
      <c r="VPO464" s="505"/>
      <c r="VPP464" s="505"/>
      <c r="VPQ464" s="511"/>
      <c r="VPR464" s="512"/>
      <c r="VPS464" s="512"/>
      <c r="VPT464" s="505"/>
      <c r="VPU464" s="505"/>
      <c r="VPV464" s="505"/>
      <c r="VPW464" s="511"/>
      <c r="VPX464" s="512"/>
      <c r="VPY464" s="512"/>
      <c r="VPZ464" s="505"/>
      <c r="VQA464" s="505"/>
      <c r="VQB464" s="505"/>
      <c r="VQC464" s="511"/>
      <c r="VQD464" s="512"/>
      <c r="VQE464" s="512"/>
      <c r="VQF464" s="505"/>
      <c r="VQG464" s="505"/>
      <c r="VQH464" s="505"/>
      <c r="VQI464" s="511"/>
      <c r="VQJ464" s="512"/>
      <c r="VQK464" s="512"/>
      <c r="VQL464" s="505"/>
      <c r="VQM464" s="505"/>
      <c r="VQN464" s="505"/>
      <c r="VQO464" s="511"/>
      <c r="VQP464" s="512"/>
      <c r="VQQ464" s="512"/>
      <c r="VQR464" s="505"/>
      <c r="VQS464" s="505"/>
      <c r="VQT464" s="505"/>
      <c r="VQU464" s="511"/>
      <c r="VQV464" s="512"/>
      <c r="VQW464" s="512"/>
      <c r="VQX464" s="505"/>
      <c r="VQY464" s="505"/>
      <c r="VQZ464" s="505"/>
      <c r="VRA464" s="511"/>
      <c r="VRB464" s="512"/>
      <c r="VRC464" s="512"/>
      <c r="VRD464" s="505"/>
      <c r="VRE464" s="505"/>
      <c r="VRF464" s="505"/>
      <c r="VRG464" s="511"/>
      <c r="VRH464" s="512"/>
      <c r="VRI464" s="512"/>
      <c r="VRJ464" s="505"/>
      <c r="VRK464" s="505"/>
      <c r="VRL464" s="505"/>
      <c r="VRM464" s="511"/>
      <c r="VRN464" s="512"/>
      <c r="VRO464" s="512"/>
      <c r="VRP464" s="505"/>
      <c r="VRQ464" s="505"/>
      <c r="VRR464" s="505"/>
      <c r="VRS464" s="511"/>
      <c r="VRT464" s="512"/>
      <c r="VRU464" s="512"/>
      <c r="VRV464" s="505"/>
      <c r="VRW464" s="505"/>
      <c r="VRX464" s="505"/>
      <c r="VRY464" s="511"/>
      <c r="VRZ464" s="512"/>
      <c r="VSA464" s="512"/>
      <c r="VSB464" s="505"/>
      <c r="VSC464" s="505"/>
      <c r="VSD464" s="505"/>
      <c r="VSE464" s="511"/>
      <c r="VSF464" s="512"/>
      <c r="VSG464" s="512"/>
      <c r="VSH464" s="505"/>
      <c r="VSI464" s="505"/>
      <c r="VSJ464" s="505"/>
      <c r="VSK464" s="511"/>
      <c r="VSL464" s="512"/>
      <c r="VSM464" s="512"/>
      <c r="VSN464" s="505"/>
      <c r="VSO464" s="505"/>
      <c r="VSP464" s="505"/>
      <c r="VSQ464" s="511"/>
      <c r="VSR464" s="512"/>
      <c r="VSS464" s="512"/>
      <c r="VST464" s="505"/>
      <c r="VSU464" s="505"/>
      <c r="VSV464" s="505"/>
      <c r="VSW464" s="511"/>
      <c r="VSX464" s="512"/>
      <c r="VSY464" s="512"/>
      <c r="VSZ464" s="505"/>
      <c r="VTA464" s="505"/>
      <c r="VTB464" s="505"/>
      <c r="VTC464" s="511"/>
      <c r="VTD464" s="512"/>
      <c r="VTE464" s="512"/>
      <c r="VTF464" s="505"/>
      <c r="VTG464" s="505"/>
      <c r="VTH464" s="505"/>
      <c r="VTI464" s="511"/>
      <c r="VTJ464" s="512"/>
      <c r="VTK464" s="512"/>
      <c r="VTL464" s="505"/>
      <c r="VTM464" s="505"/>
      <c r="VTN464" s="505"/>
      <c r="VTO464" s="511"/>
      <c r="VTP464" s="512"/>
      <c r="VTQ464" s="512"/>
      <c r="VTR464" s="505"/>
      <c r="VTS464" s="505"/>
      <c r="VTT464" s="505"/>
      <c r="VTU464" s="511"/>
      <c r="VTV464" s="512"/>
      <c r="VTW464" s="512"/>
      <c r="VTX464" s="505"/>
      <c r="VTY464" s="505"/>
      <c r="VTZ464" s="505"/>
      <c r="VUA464" s="511"/>
      <c r="VUB464" s="512"/>
      <c r="VUC464" s="512"/>
      <c r="VUD464" s="505"/>
      <c r="VUE464" s="505"/>
      <c r="VUF464" s="505"/>
      <c r="VUG464" s="511"/>
      <c r="VUH464" s="512"/>
      <c r="VUI464" s="512"/>
      <c r="VUJ464" s="505"/>
      <c r="VUK464" s="505"/>
      <c r="VUL464" s="505"/>
      <c r="VUM464" s="511"/>
      <c r="VUN464" s="512"/>
      <c r="VUO464" s="512"/>
      <c r="VUP464" s="505"/>
      <c r="VUQ464" s="505"/>
      <c r="VUR464" s="505"/>
      <c r="VUS464" s="511"/>
      <c r="VUT464" s="512"/>
      <c r="VUU464" s="512"/>
      <c r="VUV464" s="505"/>
      <c r="VUW464" s="505"/>
      <c r="VUX464" s="505"/>
      <c r="VUY464" s="511"/>
      <c r="VUZ464" s="512"/>
      <c r="VVA464" s="512"/>
      <c r="VVB464" s="505"/>
      <c r="VVC464" s="505"/>
      <c r="VVD464" s="505"/>
      <c r="VVE464" s="511"/>
      <c r="VVF464" s="512"/>
      <c r="VVG464" s="512"/>
      <c r="VVH464" s="505"/>
      <c r="VVI464" s="505"/>
      <c r="VVJ464" s="505"/>
      <c r="VVK464" s="511"/>
      <c r="VVL464" s="512"/>
      <c r="VVM464" s="512"/>
      <c r="VVN464" s="505"/>
      <c r="VVO464" s="505"/>
      <c r="VVP464" s="505"/>
      <c r="VVQ464" s="511"/>
      <c r="VVR464" s="512"/>
      <c r="VVS464" s="512"/>
      <c r="VVT464" s="505"/>
      <c r="VVU464" s="505"/>
      <c r="VVV464" s="505"/>
      <c r="VVW464" s="511"/>
      <c r="VVX464" s="512"/>
      <c r="VVY464" s="512"/>
      <c r="VVZ464" s="505"/>
      <c r="VWA464" s="505"/>
      <c r="VWB464" s="505"/>
      <c r="VWC464" s="511"/>
      <c r="VWD464" s="512"/>
      <c r="VWE464" s="512"/>
      <c r="VWF464" s="505"/>
      <c r="VWG464" s="505"/>
      <c r="VWH464" s="505"/>
      <c r="VWI464" s="511"/>
      <c r="VWJ464" s="512"/>
      <c r="VWK464" s="512"/>
      <c r="VWL464" s="505"/>
      <c r="VWM464" s="505"/>
      <c r="VWN464" s="505"/>
      <c r="VWO464" s="511"/>
      <c r="VWP464" s="512"/>
      <c r="VWQ464" s="512"/>
      <c r="VWR464" s="505"/>
      <c r="VWS464" s="505"/>
      <c r="VWT464" s="505"/>
      <c r="VWU464" s="511"/>
      <c r="VWV464" s="512"/>
      <c r="VWW464" s="512"/>
      <c r="VWX464" s="505"/>
      <c r="VWY464" s="505"/>
      <c r="VWZ464" s="505"/>
      <c r="VXA464" s="511"/>
      <c r="VXB464" s="512"/>
      <c r="VXC464" s="512"/>
      <c r="VXD464" s="505"/>
      <c r="VXE464" s="505"/>
      <c r="VXF464" s="505"/>
      <c r="VXG464" s="511"/>
      <c r="VXH464" s="512"/>
      <c r="VXI464" s="512"/>
      <c r="VXJ464" s="505"/>
      <c r="VXK464" s="505"/>
      <c r="VXL464" s="505"/>
      <c r="VXM464" s="511"/>
      <c r="VXN464" s="512"/>
      <c r="VXO464" s="512"/>
      <c r="VXP464" s="505"/>
      <c r="VXQ464" s="505"/>
      <c r="VXR464" s="505"/>
      <c r="VXS464" s="511"/>
      <c r="VXT464" s="512"/>
      <c r="VXU464" s="512"/>
      <c r="VXV464" s="505"/>
      <c r="VXW464" s="505"/>
      <c r="VXX464" s="505"/>
      <c r="VXY464" s="511"/>
      <c r="VXZ464" s="512"/>
      <c r="VYA464" s="512"/>
      <c r="VYB464" s="505"/>
      <c r="VYC464" s="505"/>
      <c r="VYD464" s="505"/>
      <c r="VYE464" s="511"/>
      <c r="VYF464" s="512"/>
      <c r="VYG464" s="512"/>
      <c r="VYH464" s="505"/>
      <c r="VYI464" s="505"/>
      <c r="VYJ464" s="505"/>
      <c r="VYK464" s="511"/>
      <c r="VYL464" s="512"/>
      <c r="VYM464" s="512"/>
      <c r="VYN464" s="505"/>
      <c r="VYO464" s="505"/>
      <c r="VYP464" s="505"/>
      <c r="VYQ464" s="511"/>
      <c r="VYR464" s="512"/>
      <c r="VYS464" s="512"/>
      <c r="VYT464" s="505"/>
      <c r="VYU464" s="505"/>
      <c r="VYV464" s="505"/>
      <c r="VYW464" s="511"/>
      <c r="VYX464" s="512"/>
      <c r="VYY464" s="512"/>
      <c r="VYZ464" s="505"/>
      <c r="VZA464" s="505"/>
      <c r="VZB464" s="505"/>
      <c r="VZC464" s="511"/>
      <c r="VZD464" s="512"/>
      <c r="VZE464" s="512"/>
      <c r="VZF464" s="505"/>
      <c r="VZG464" s="505"/>
      <c r="VZH464" s="505"/>
      <c r="VZI464" s="511"/>
      <c r="VZJ464" s="512"/>
      <c r="VZK464" s="512"/>
      <c r="VZL464" s="505"/>
      <c r="VZM464" s="505"/>
      <c r="VZN464" s="505"/>
      <c r="VZO464" s="511"/>
      <c r="VZP464" s="512"/>
      <c r="VZQ464" s="512"/>
      <c r="VZR464" s="505"/>
      <c r="VZS464" s="505"/>
      <c r="VZT464" s="505"/>
      <c r="VZU464" s="511"/>
      <c r="VZV464" s="512"/>
      <c r="VZW464" s="512"/>
      <c r="VZX464" s="505"/>
      <c r="VZY464" s="505"/>
      <c r="VZZ464" s="505"/>
      <c r="WAA464" s="511"/>
      <c r="WAB464" s="512"/>
      <c r="WAC464" s="512"/>
      <c r="WAD464" s="505"/>
      <c r="WAE464" s="505"/>
      <c r="WAF464" s="505"/>
      <c r="WAG464" s="511"/>
      <c r="WAH464" s="512"/>
      <c r="WAI464" s="512"/>
      <c r="WAJ464" s="505"/>
      <c r="WAK464" s="505"/>
      <c r="WAL464" s="505"/>
      <c r="WAM464" s="511"/>
      <c r="WAN464" s="512"/>
      <c r="WAO464" s="512"/>
      <c r="WAP464" s="505"/>
      <c r="WAQ464" s="505"/>
      <c r="WAR464" s="505"/>
      <c r="WAS464" s="511"/>
      <c r="WAT464" s="512"/>
      <c r="WAU464" s="512"/>
      <c r="WAV464" s="505"/>
      <c r="WAW464" s="505"/>
      <c r="WAX464" s="505"/>
      <c r="WAY464" s="511"/>
      <c r="WAZ464" s="512"/>
      <c r="WBA464" s="512"/>
      <c r="WBB464" s="505"/>
      <c r="WBC464" s="505"/>
      <c r="WBD464" s="505"/>
      <c r="WBE464" s="511"/>
      <c r="WBF464" s="512"/>
      <c r="WBG464" s="512"/>
      <c r="WBH464" s="505"/>
      <c r="WBI464" s="505"/>
      <c r="WBJ464" s="505"/>
      <c r="WBK464" s="511"/>
      <c r="WBL464" s="512"/>
      <c r="WBM464" s="512"/>
      <c r="WBN464" s="505"/>
      <c r="WBO464" s="505"/>
      <c r="WBP464" s="505"/>
      <c r="WBQ464" s="511"/>
      <c r="WBR464" s="512"/>
      <c r="WBS464" s="512"/>
      <c r="WBT464" s="505"/>
      <c r="WBU464" s="505"/>
      <c r="WBV464" s="505"/>
      <c r="WBW464" s="511"/>
      <c r="WBX464" s="512"/>
      <c r="WBY464" s="512"/>
      <c r="WBZ464" s="505"/>
      <c r="WCA464" s="505"/>
      <c r="WCB464" s="505"/>
      <c r="WCC464" s="511"/>
      <c r="WCD464" s="512"/>
      <c r="WCE464" s="512"/>
      <c r="WCF464" s="505"/>
      <c r="WCG464" s="505"/>
      <c r="WCH464" s="505"/>
      <c r="WCI464" s="511"/>
      <c r="WCJ464" s="512"/>
      <c r="WCK464" s="512"/>
      <c r="WCL464" s="505"/>
      <c r="WCM464" s="505"/>
      <c r="WCN464" s="505"/>
      <c r="WCO464" s="511"/>
      <c r="WCP464" s="512"/>
      <c r="WCQ464" s="512"/>
      <c r="WCR464" s="505"/>
      <c r="WCS464" s="505"/>
      <c r="WCT464" s="505"/>
      <c r="WCU464" s="511"/>
      <c r="WCV464" s="512"/>
      <c r="WCW464" s="512"/>
      <c r="WCX464" s="505"/>
      <c r="WCY464" s="505"/>
      <c r="WCZ464" s="505"/>
      <c r="WDA464" s="511"/>
      <c r="WDB464" s="512"/>
      <c r="WDC464" s="512"/>
      <c r="WDD464" s="505"/>
      <c r="WDE464" s="505"/>
      <c r="WDF464" s="505"/>
      <c r="WDG464" s="511"/>
      <c r="WDH464" s="512"/>
      <c r="WDI464" s="512"/>
      <c r="WDJ464" s="505"/>
      <c r="WDK464" s="505"/>
      <c r="WDL464" s="505"/>
      <c r="WDM464" s="511"/>
      <c r="WDN464" s="512"/>
      <c r="WDO464" s="512"/>
      <c r="WDP464" s="505"/>
      <c r="WDQ464" s="505"/>
      <c r="WDR464" s="505"/>
      <c r="WDS464" s="511"/>
      <c r="WDT464" s="512"/>
      <c r="WDU464" s="512"/>
      <c r="WDV464" s="505"/>
      <c r="WDW464" s="505"/>
      <c r="WDX464" s="505"/>
      <c r="WDY464" s="511"/>
      <c r="WDZ464" s="512"/>
      <c r="WEA464" s="512"/>
      <c r="WEB464" s="505"/>
      <c r="WEC464" s="505"/>
      <c r="WED464" s="505"/>
      <c r="WEE464" s="511"/>
      <c r="WEF464" s="512"/>
      <c r="WEG464" s="512"/>
      <c r="WEH464" s="505"/>
      <c r="WEI464" s="505"/>
      <c r="WEJ464" s="505"/>
      <c r="WEK464" s="511"/>
      <c r="WEL464" s="512"/>
      <c r="WEM464" s="512"/>
      <c r="WEN464" s="505"/>
      <c r="WEO464" s="505"/>
      <c r="WEP464" s="505"/>
      <c r="WEQ464" s="511"/>
      <c r="WER464" s="512"/>
      <c r="WES464" s="512"/>
      <c r="WET464" s="505"/>
      <c r="WEU464" s="505"/>
      <c r="WEV464" s="505"/>
      <c r="WEW464" s="511"/>
      <c r="WEX464" s="512"/>
      <c r="WEY464" s="512"/>
      <c r="WEZ464" s="505"/>
      <c r="WFA464" s="505"/>
      <c r="WFB464" s="505"/>
      <c r="WFC464" s="511"/>
      <c r="WFD464" s="512"/>
      <c r="WFE464" s="512"/>
      <c r="WFF464" s="505"/>
      <c r="WFG464" s="505"/>
      <c r="WFH464" s="505"/>
      <c r="WFI464" s="511"/>
      <c r="WFJ464" s="512"/>
      <c r="WFK464" s="512"/>
      <c r="WFL464" s="505"/>
      <c r="WFM464" s="505"/>
      <c r="WFN464" s="505"/>
      <c r="WFO464" s="511"/>
      <c r="WFP464" s="512"/>
      <c r="WFQ464" s="512"/>
      <c r="WFR464" s="505"/>
      <c r="WFS464" s="505"/>
      <c r="WFT464" s="505"/>
      <c r="WFU464" s="511"/>
      <c r="WFV464" s="512"/>
      <c r="WFW464" s="512"/>
      <c r="WFX464" s="505"/>
      <c r="WFY464" s="505"/>
      <c r="WFZ464" s="505"/>
      <c r="WGA464" s="511"/>
      <c r="WGB464" s="512"/>
      <c r="WGC464" s="512"/>
      <c r="WGD464" s="505"/>
      <c r="WGE464" s="505"/>
      <c r="WGF464" s="505"/>
      <c r="WGG464" s="511"/>
      <c r="WGH464" s="512"/>
      <c r="WGI464" s="512"/>
      <c r="WGJ464" s="505"/>
      <c r="WGK464" s="505"/>
      <c r="WGL464" s="505"/>
      <c r="WGM464" s="511"/>
      <c r="WGN464" s="512"/>
      <c r="WGO464" s="512"/>
      <c r="WGP464" s="505"/>
      <c r="WGQ464" s="505"/>
      <c r="WGR464" s="505"/>
      <c r="WGS464" s="511"/>
      <c r="WGT464" s="512"/>
      <c r="WGU464" s="512"/>
      <c r="WGV464" s="505"/>
      <c r="WGW464" s="505"/>
      <c r="WGX464" s="505"/>
      <c r="WGY464" s="511"/>
      <c r="WGZ464" s="512"/>
      <c r="WHA464" s="512"/>
      <c r="WHB464" s="505"/>
      <c r="WHC464" s="505"/>
      <c r="WHD464" s="505"/>
      <c r="WHE464" s="511"/>
      <c r="WHF464" s="512"/>
      <c r="WHG464" s="512"/>
      <c r="WHH464" s="505"/>
      <c r="WHI464" s="505"/>
      <c r="WHJ464" s="505"/>
      <c r="WHK464" s="511"/>
      <c r="WHL464" s="512"/>
      <c r="WHM464" s="512"/>
      <c r="WHN464" s="505"/>
      <c r="WHO464" s="505"/>
      <c r="WHP464" s="505"/>
      <c r="WHQ464" s="511"/>
      <c r="WHR464" s="512"/>
      <c r="WHS464" s="512"/>
      <c r="WHT464" s="505"/>
      <c r="WHU464" s="505"/>
      <c r="WHV464" s="505"/>
      <c r="WHW464" s="511"/>
      <c r="WHX464" s="512"/>
      <c r="WHY464" s="512"/>
      <c r="WHZ464" s="505"/>
      <c r="WIA464" s="505"/>
      <c r="WIB464" s="505"/>
      <c r="WIC464" s="511"/>
      <c r="WID464" s="512"/>
      <c r="WIE464" s="512"/>
      <c r="WIF464" s="505"/>
      <c r="WIG464" s="505"/>
      <c r="WIH464" s="505"/>
      <c r="WII464" s="511"/>
      <c r="WIJ464" s="512"/>
      <c r="WIK464" s="512"/>
      <c r="WIL464" s="505"/>
      <c r="WIM464" s="505"/>
      <c r="WIN464" s="505"/>
      <c r="WIO464" s="511"/>
      <c r="WIP464" s="512"/>
      <c r="WIQ464" s="512"/>
      <c r="WIR464" s="505"/>
      <c r="WIS464" s="505"/>
      <c r="WIT464" s="505"/>
      <c r="WIU464" s="511"/>
      <c r="WIV464" s="512"/>
      <c r="WIW464" s="512"/>
      <c r="WIX464" s="505"/>
      <c r="WIY464" s="505"/>
      <c r="WIZ464" s="505"/>
      <c r="WJA464" s="511"/>
      <c r="WJB464" s="512"/>
      <c r="WJC464" s="512"/>
      <c r="WJD464" s="505"/>
      <c r="WJE464" s="505"/>
      <c r="WJF464" s="505"/>
      <c r="WJG464" s="511"/>
      <c r="WJH464" s="512"/>
      <c r="WJI464" s="512"/>
      <c r="WJJ464" s="505"/>
      <c r="WJK464" s="505"/>
      <c r="WJL464" s="505"/>
      <c r="WJM464" s="511"/>
      <c r="WJN464" s="512"/>
      <c r="WJO464" s="512"/>
      <c r="WJP464" s="505"/>
      <c r="WJQ464" s="505"/>
      <c r="WJR464" s="505"/>
      <c r="WJS464" s="511"/>
      <c r="WJT464" s="512"/>
      <c r="WJU464" s="512"/>
      <c r="WJV464" s="505"/>
      <c r="WJW464" s="505"/>
      <c r="WJX464" s="505"/>
      <c r="WJY464" s="511"/>
      <c r="WJZ464" s="512"/>
      <c r="WKA464" s="512"/>
      <c r="WKB464" s="505"/>
      <c r="WKC464" s="505"/>
      <c r="WKD464" s="505"/>
      <c r="WKE464" s="511"/>
      <c r="WKF464" s="512"/>
      <c r="WKG464" s="512"/>
      <c r="WKH464" s="505"/>
      <c r="WKI464" s="505"/>
      <c r="WKJ464" s="505"/>
      <c r="WKK464" s="511"/>
      <c r="WKL464" s="512"/>
      <c r="WKM464" s="512"/>
      <c r="WKN464" s="505"/>
      <c r="WKO464" s="505"/>
      <c r="WKP464" s="505"/>
      <c r="WKQ464" s="511"/>
      <c r="WKR464" s="512"/>
      <c r="WKS464" s="512"/>
      <c r="WKT464" s="505"/>
      <c r="WKU464" s="505"/>
      <c r="WKV464" s="505"/>
      <c r="WKW464" s="511"/>
      <c r="WKX464" s="512"/>
      <c r="WKY464" s="512"/>
      <c r="WKZ464" s="505"/>
      <c r="WLA464" s="505"/>
      <c r="WLB464" s="505"/>
      <c r="WLC464" s="511"/>
      <c r="WLD464" s="512"/>
      <c r="WLE464" s="512"/>
      <c r="WLF464" s="505"/>
      <c r="WLG464" s="505"/>
      <c r="WLH464" s="505"/>
      <c r="WLI464" s="511"/>
      <c r="WLJ464" s="512"/>
      <c r="WLK464" s="512"/>
      <c r="WLL464" s="505"/>
      <c r="WLM464" s="505"/>
      <c r="WLN464" s="505"/>
      <c r="WLO464" s="511"/>
      <c r="WLP464" s="512"/>
      <c r="WLQ464" s="512"/>
      <c r="WLR464" s="505"/>
      <c r="WLS464" s="505"/>
      <c r="WLT464" s="505"/>
      <c r="WLU464" s="511"/>
      <c r="WLV464" s="512"/>
      <c r="WLW464" s="512"/>
      <c r="WLX464" s="505"/>
      <c r="WLY464" s="505"/>
      <c r="WLZ464" s="505"/>
      <c r="WMA464" s="511"/>
      <c r="WMB464" s="512"/>
      <c r="WMC464" s="512"/>
      <c r="WMD464" s="505"/>
      <c r="WME464" s="505"/>
      <c r="WMF464" s="505"/>
      <c r="WMG464" s="511"/>
      <c r="WMH464" s="512"/>
      <c r="WMI464" s="512"/>
      <c r="WMJ464" s="505"/>
      <c r="WMK464" s="505"/>
      <c r="WML464" s="505"/>
      <c r="WMM464" s="511"/>
      <c r="WMN464" s="512"/>
      <c r="WMO464" s="512"/>
      <c r="WMP464" s="505"/>
      <c r="WMQ464" s="505"/>
      <c r="WMR464" s="505"/>
      <c r="WMS464" s="511"/>
      <c r="WMT464" s="512"/>
      <c r="WMU464" s="512"/>
      <c r="WMV464" s="505"/>
      <c r="WMW464" s="505"/>
      <c r="WMX464" s="505"/>
      <c r="WMY464" s="511"/>
      <c r="WMZ464" s="512"/>
      <c r="WNA464" s="512"/>
      <c r="WNB464" s="505"/>
      <c r="WNC464" s="505"/>
      <c r="WND464" s="505"/>
      <c r="WNE464" s="511"/>
      <c r="WNF464" s="512"/>
      <c r="WNG464" s="512"/>
      <c r="WNH464" s="505"/>
      <c r="WNI464" s="505"/>
      <c r="WNJ464" s="505"/>
      <c r="WNK464" s="511"/>
      <c r="WNL464" s="512"/>
      <c r="WNM464" s="512"/>
      <c r="WNN464" s="505"/>
      <c r="WNO464" s="505"/>
      <c r="WNP464" s="505"/>
      <c r="WNQ464" s="511"/>
      <c r="WNR464" s="512"/>
      <c r="WNS464" s="512"/>
      <c r="WNT464" s="505"/>
      <c r="WNU464" s="505"/>
      <c r="WNV464" s="505"/>
      <c r="WNW464" s="511"/>
      <c r="WNX464" s="512"/>
      <c r="WNY464" s="512"/>
      <c r="WNZ464" s="505"/>
      <c r="WOA464" s="505"/>
      <c r="WOB464" s="505"/>
      <c r="WOC464" s="511"/>
      <c r="WOD464" s="512"/>
      <c r="WOE464" s="512"/>
      <c r="WOF464" s="505"/>
      <c r="WOG464" s="505"/>
      <c r="WOH464" s="505"/>
      <c r="WOI464" s="511"/>
      <c r="WOJ464" s="512"/>
      <c r="WOK464" s="512"/>
      <c r="WOL464" s="505"/>
      <c r="WOM464" s="505"/>
      <c r="WON464" s="505"/>
      <c r="WOO464" s="511"/>
      <c r="WOP464" s="512"/>
      <c r="WOQ464" s="512"/>
      <c r="WOR464" s="505"/>
      <c r="WOS464" s="505"/>
      <c r="WOT464" s="505"/>
      <c r="WOU464" s="511"/>
      <c r="WOV464" s="512"/>
      <c r="WOW464" s="512"/>
      <c r="WOX464" s="505"/>
      <c r="WOY464" s="505"/>
      <c r="WOZ464" s="505"/>
      <c r="WPA464" s="511"/>
      <c r="WPB464" s="512"/>
      <c r="WPC464" s="512"/>
      <c r="WPD464" s="505"/>
      <c r="WPE464" s="505"/>
      <c r="WPF464" s="505"/>
      <c r="WPG464" s="511"/>
      <c r="WPH464" s="512"/>
      <c r="WPI464" s="512"/>
      <c r="WPJ464" s="505"/>
      <c r="WPK464" s="505"/>
      <c r="WPL464" s="505"/>
      <c r="WPM464" s="511"/>
      <c r="WPN464" s="512"/>
      <c r="WPO464" s="512"/>
      <c r="WPP464" s="505"/>
      <c r="WPQ464" s="505"/>
      <c r="WPR464" s="505"/>
      <c r="WPS464" s="511"/>
      <c r="WPT464" s="512"/>
      <c r="WPU464" s="512"/>
      <c r="WPV464" s="505"/>
      <c r="WPW464" s="505"/>
      <c r="WPX464" s="505"/>
      <c r="WPY464" s="511"/>
      <c r="WPZ464" s="512"/>
      <c r="WQA464" s="512"/>
      <c r="WQB464" s="505"/>
      <c r="WQC464" s="505"/>
      <c r="WQD464" s="505"/>
      <c r="WQE464" s="511"/>
      <c r="WQF464" s="512"/>
      <c r="WQG464" s="512"/>
      <c r="WQH464" s="505"/>
      <c r="WQI464" s="505"/>
      <c r="WQJ464" s="505"/>
      <c r="WQK464" s="511"/>
      <c r="WQL464" s="512"/>
      <c r="WQM464" s="512"/>
      <c r="WQN464" s="505"/>
      <c r="WQO464" s="505"/>
      <c r="WQP464" s="505"/>
      <c r="WQQ464" s="511"/>
      <c r="WQR464" s="512"/>
      <c r="WQS464" s="512"/>
      <c r="WQT464" s="505"/>
      <c r="WQU464" s="505"/>
      <c r="WQV464" s="505"/>
      <c r="WQW464" s="511"/>
      <c r="WQX464" s="512"/>
      <c r="WQY464" s="512"/>
      <c r="WQZ464" s="505"/>
      <c r="WRA464" s="505"/>
      <c r="WRB464" s="505"/>
      <c r="WRC464" s="511"/>
      <c r="WRD464" s="512"/>
      <c r="WRE464" s="512"/>
      <c r="WRF464" s="505"/>
      <c r="WRG464" s="505"/>
      <c r="WRH464" s="505"/>
      <c r="WRI464" s="511"/>
      <c r="WRJ464" s="512"/>
      <c r="WRK464" s="512"/>
      <c r="WRL464" s="505"/>
      <c r="WRM464" s="505"/>
      <c r="WRN464" s="505"/>
      <c r="WRO464" s="511"/>
      <c r="WRP464" s="512"/>
      <c r="WRQ464" s="512"/>
      <c r="WRR464" s="505"/>
      <c r="WRS464" s="505"/>
      <c r="WRT464" s="505"/>
      <c r="WRU464" s="511"/>
      <c r="WRV464" s="512"/>
      <c r="WRW464" s="512"/>
      <c r="WRX464" s="505"/>
      <c r="WRY464" s="505"/>
      <c r="WRZ464" s="505"/>
      <c r="WSA464" s="511"/>
      <c r="WSB464" s="512"/>
      <c r="WSC464" s="512"/>
      <c r="WSD464" s="505"/>
      <c r="WSE464" s="505"/>
      <c r="WSF464" s="505"/>
      <c r="WSG464" s="511"/>
      <c r="WSH464" s="512"/>
      <c r="WSI464" s="512"/>
      <c r="WSJ464" s="505"/>
      <c r="WSK464" s="505"/>
      <c r="WSL464" s="505"/>
      <c r="WSM464" s="511"/>
      <c r="WSN464" s="512"/>
      <c r="WSO464" s="512"/>
      <c r="WSP464" s="505"/>
      <c r="WSQ464" s="505"/>
      <c r="WSR464" s="505"/>
      <c r="WSS464" s="511"/>
      <c r="WST464" s="512"/>
      <c r="WSU464" s="512"/>
      <c r="WSV464" s="505"/>
      <c r="WSW464" s="505"/>
      <c r="WSX464" s="505"/>
      <c r="WSY464" s="511"/>
      <c r="WSZ464" s="512"/>
      <c r="WTA464" s="512"/>
      <c r="WTB464" s="505"/>
      <c r="WTC464" s="505"/>
      <c r="WTD464" s="505"/>
      <c r="WTE464" s="511"/>
      <c r="WTF464" s="512"/>
      <c r="WTG464" s="512"/>
      <c r="WTH464" s="505"/>
      <c r="WTI464" s="505"/>
      <c r="WTJ464" s="505"/>
      <c r="WTK464" s="511"/>
      <c r="WTL464" s="512"/>
      <c r="WTM464" s="512"/>
      <c r="WTN464" s="505"/>
      <c r="WTO464" s="505"/>
      <c r="WTP464" s="505"/>
      <c r="WTQ464" s="511"/>
      <c r="WTR464" s="512"/>
      <c r="WTS464" s="512"/>
      <c r="WTT464" s="505"/>
      <c r="WTU464" s="505"/>
      <c r="WTV464" s="505"/>
      <c r="WTW464" s="511"/>
      <c r="WTX464" s="512"/>
      <c r="WTY464" s="512"/>
      <c r="WTZ464" s="505"/>
      <c r="WUA464" s="505"/>
      <c r="WUB464" s="505"/>
      <c r="WUC464" s="511"/>
      <c r="WUD464" s="512"/>
      <c r="WUE464" s="512"/>
      <c r="WUF464" s="505"/>
      <c r="WUG464" s="505"/>
      <c r="WUH464" s="505"/>
      <c r="WUI464" s="511"/>
      <c r="WUJ464" s="512"/>
      <c r="WUK464" s="512"/>
      <c r="WUL464" s="505"/>
      <c r="WUM464" s="505"/>
      <c r="WUN464" s="505"/>
      <c r="WUO464" s="511"/>
      <c r="WUP464" s="512"/>
      <c r="WUQ464" s="512"/>
      <c r="WUR464" s="505"/>
      <c r="WUS464" s="505"/>
      <c r="WUT464" s="505"/>
      <c r="WUU464" s="511"/>
      <c r="WUV464" s="512"/>
      <c r="WUW464" s="512"/>
      <c r="WUX464" s="505"/>
      <c r="WUY464" s="505"/>
      <c r="WUZ464" s="505"/>
      <c r="WVA464" s="511"/>
      <c r="WVB464" s="512"/>
      <c r="WVC464" s="512"/>
      <c r="WVD464" s="505"/>
      <c r="WVE464" s="505"/>
      <c r="WVF464" s="505"/>
      <c r="WVG464" s="511"/>
      <c r="WVH464" s="512"/>
      <c r="WVI464" s="512"/>
      <c r="WVJ464" s="505"/>
      <c r="WVK464" s="505"/>
      <c r="WVL464" s="505"/>
      <c r="WVM464" s="511"/>
      <c r="WVN464" s="512"/>
      <c r="WVO464" s="512"/>
      <c r="WVP464" s="505"/>
      <c r="WVQ464" s="505"/>
      <c r="WVR464" s="505"/>
      <c r="WVS464" s="511"/>
      <c r="WVT464" s="512"/>
      <c r="WVU464" s="512"/>
      <c r="WVV464" s="505"/>
      <c r="WVW464" s="505"/>
      <c r="WVX464" s="505"/>
      <c r="WVY464" s="511"/>
      <c r="WVZ464" s="512"/>
      <c r="WWA464" s="512"/>
      <c r="WWB464" s="505"/>
      <c r="WWC464" s="505"/>
      <c r="WWD464" s="505"/>
      <c r="WWE464" s="511"/>
      <c r="WWF464" s="512"/>
      <c r="WWG464" s="512"/>
      <c r="WWH464" s="505"/>
      <c r="WWI464" s="505"/>
      <c r="WWJ464" s="505"/>
      <c r="WWK464" s="511"/>
      <c r="WWL464" s="512"/>
      <c r="WWM464" s="512"/>
      <c r="WWN464" s="505"/>
      <c r="WWO464" s="505"/>
      <c r="WWP464" s="505"/>
      <c r="WWQ464" s="511"/>
      <c r="WWR464" s="512"/>
      <c r="WWS464" s="512"/>
      <c r="WWT464" s="505"/>
      <c r="WWU464" s="505"/>
      <c r="WWV464" s="505"/>
      <c r="WWW464" s="511"/>
      <c r="WWX464" s="512"/>
      <c r="WWY464" s="512"/>
      <c r="WWZ464" s="505"/>
      <c r="WXA464" s="505"/>
      <c r="WXB464" s="505"/>
      <c r="WXC464" s="511"/>
      <c r="WXD464" s="512"/>
      <c r="WXE464" s="512"/>
      <c r="WXF464" s="505"/>
      <c r="WXG464" s="505"/>
      <c r="WXH464" s="505"/>
      <c r="WXI464" s="511"/>
      <c r="WXJ464" s="512"/>
      <c r="WXK464" s="512"/>
      <c r="WXL464" s="505"/>
      <c r="WXM464" s="505"/>
      <c r="WXN464" s="505"/>
      <c r="WXO464" s="511"/>
      <c r="WXP464" s="512"/>
      <c r="WXQ464" s="512"/>
      <c r="WXR464" s="505"/>
      <c r="WXS464" s="505"/>
      <c r="WXT464" s="505"/>
      <c r="WXU464" s="511"/>
      <c r="WXV464" s="512"/>
      <c r="WXW464" s="512"/>
      <c r="WXX464" s="505"/>
      <c r="WXY464" s="505"/>
      <c r="WXZ464" s="505"/>
      <c r="WYA464" s="511"/>
      <c r="WYB464" s="512"/>
      <c r="WYC464" s="512"/>
      <c r="WYD464" s="505"/>
      <c r="WYE464" s="505"/>
      <c r="WYF464" s="505"/>
      <c r="WYG464" s="511"/>
      <c r="WYH464" s="512"/>
      <c r="WYI464" s="512"/>
      <c r="WYJ464" s="505"/>
      <c r="WYK464" s="505"/>
      <c r="WYL464" s="505"/>
      <c r="WYM464" s="511"/>
      <c r="WYN464" s="512"/>
      <c r="WYO464" s="512"/>
      <c r="WYP464" s="505"/>
      <c r="WYQ464" s="505"/>
      <c r="WYR464" s="505"/>
      <c r="WYS464" s="511"/>
      <c r="WYT464" s="512"/>
      <c r="WYU464" s="512"/>
      <c r="WYV464" s="505"/>
      <c r="WYW464" s="505"/>
      <c r="WYX464" s="505"/>
      <c r="WYY464" s="511"/>
      <c r="WYZ464" s="512"/>
      <c r="WZA464" s="512"/>
      <c r="WZB464" s="505"/>
      <c r="WZC464" s="505"/>
      <c r="WZD464" s="505"/>
      <c r="WZE464" s="511"/>
      <c r="WZF464" s="512"/>
      <c r="WZG464" s="512"/>
      <c r="WZH464" s="505"/>
      <c r="WZI464" s="505"/>
      <c r="WZJ464" s="505"/>
      <c r="WZK464" s="511"/>
      <c r="WZL464" s="512"/>
      <c r="WZM464" s="512"/>
      <c r="WZN464" s="505"/>
      <c r="WZO464" s="505"/>
      <c r="WZP464" s="505"/>
      <c r="WZQ464" s="511"/>
      <c r="WZR464" s="512"/>
      <c r="WZS464" s="512"/>
      <c r="WZT464" s="505"/>
      <c r="WZU464" s="505"/>
      <c r="WZV464" s="505"/>
      <c r="WZW464" s="511"/>
      <c r="WZX464" s="512"/>
      <c r="WZY464" s="512"/>
      <c r="WZZ464" s="505"/>
      <c r="XAA464" s="505"/>
      <c r="XAB464" s="505"/>
      <c r="XAC464" s="511"/>
      <c r="XAD464" s="512"/>
      <c r="XAE464" s="512"/>
      <c r="XAF464" s="505"/>
      <c r="XAG464" s="505"/>
      <c r="XAH464" s="505"/>
      <c r="XAI464" s="511"/>
      <c r="XAJ464" s="512"/>
      <c r="XAK464" s="512"/>
      <c r="XAL464" s="505"/>
      <c r="XAM464" s="505"/>
      <c r="XAN464" s="505"/>
      <c r="XAO464" s="511"/>
      <c r="XAP464" s="512"/>
      <c r="XAQ464" s="512"/>
      <c r="XAR464" s="505"/>
      <c r="XAS464" s="505"/>
      <c r="XAT464" s="505"/>
      <c r="XAU464" s="511"/>
      <c r="XAV464" s="512"/>
      <c r="XAW464" s="512"/>
      <c r="XAX464" s="505"/>
      <c r="XAY464" s="505"/>
      <c r="XAZ464" s="505"/>
      <c r="XBA464" s="511"/>
      <c r="XBB464" s="512"/>
      <c r="XBC464" s="512"/>
      <c r="XBD464" s="505"/>
      <c r="XBE464" s="505"/>
      <c r="XBF464" s="505"/>
      <c r="XBG464" s="511"/>
      <c r="XBH464" s="512"/>
      <c r="XBI464" s="512"/>
      <c r="XBJ464" s="505"/>
      <c r="XBK464" s="505"/>
      <c r="XBL464" s="505"/>
      <c r="XBM464" s="511"/>
      <c r="XBN464" s="512"/>
      <c r="XBO464" s="512"/>
      <c r="XBP464" s="505"/>
      <c r="XBQ464" s="505"/>
      <c r="XBR464" s="505"/>
      <c r="XBS464" s="511"/>
      <c r="XBT464" s="512"/>
      <c r="XBU464" s="512"/>
      <c r="XBV464" s="505"/>
      <c r="XBW464" s="505"/>
      <c r="XBX464" s="505"/>
      <c r="XBY464" s="511"/>
      <c r="XBZ464" s="512"/>
      <c r="XCA464" s="512"/>
      <c r="XCB464" s="505"/>
      <c r="XCC464" s="505"/>
      <c r="XCD464" s="505"/>
      <c r="XCE464" s="511"/>
      <c r="XCF464" s="512"/>
      <c r="XCG464" s="512"/>
      <c r="XCH464" s="505"/>
      <c r="XCI464" s="505"/>
      <c r="XCJ464" s="505"/>
      <c r="XCK464" s="511"/>
      <c r="XCL464" s="512"/>
      <c r="XCM464" s="512"/>
      <c r="XCN464" s="505"/>
      <c r="XCO464" s="505"/>
      <c r="XCP464" s="505"/>
      <c r="XCQ464" s="511"/>
      <c r="XCR464" s="512"/>
      <c r="XCS464" s="512"/>
      <c r="XCT464" s="505"/>
      <c r="XCU464" s="505"/>
      <c r="XCV464" s="505"/>
      <c r="XCW464" s="511"/>
      <c r="XCX464" s="512"/>
      <c r="XCY464" s="512"/>
      <c r="XCZ464" s="505"/>
      <c r="XDA464" s="505"/>
      <c r="XDB464" s="505"/>
      <c r="XDC464" s="511"/>
      <c r="XDD464" s="512"/>
      <c r="XDE464" s="512"/>
      <c r="XDF464" s="505"/>
      <c r="XDG464" s="505"/>
      <c r="XDH464" s="505"/>
      <c r="XDI464" s="511"/>
      <c r="XDJ464" s="512"/>
      <c r="XDK464" s="512"/>
      <c r="XDL464" s="505"/>
      <c r="XDM464" s="505"/>
      <c r="XDN464" s="505"/>
      <c r="XDO464" s="511"/>
      <c r="XDP464" s="512"/>
      <c r="XDQ464" s="512"/>
      <c r="XDR464" s="505"/>
      <c r="XDS464" s="505"/>
      <c r="XDT464" s="505"/>
      <c r="XDU464" s="511"/>
      <c r="XDV464" s="512"/>
      <c r="XDW464" s="512"/>
      <c r="XDX464" s="505"/>
      <c r="XDY464" s="505"/>
      <c r="XDZ464" s="505"/>
      <c r="XEA464" s="511"/>
      <c r="XEB464" s="512"/>
      <c r="XEC464" s="512"/>
      <c r="XED464" s="505"/>
      <c r="XEE464" s="505"/>
      <c r="XEF464" s="505"/>
      <c r="XEG464" s="511"/>
      <c r="XEH464" s="512"/>
      <c r="XEI464" s="512"/>
      <c r="XEJ464" s="505"/>
      <c r="XEK464" s="505"/>
      <c r="XEL464" s="505"/>
      <c r="XEM464" s="511"/>
      <c r="XEN464" s="512"/>
      <c r="XEO464" s="512"/>
      <c r="XEP464" s="505"/>
      <c r="XEQ464" s="505"/>
      <c r="XER464" s="505"/>
      <c r="XES464" s="511"/>
      <c r="XET464" s="512"/>
      <c r="XEU464" s="512"/>
      <c r="XEV464" s="505"/>
      <c r="XEW464" s="505"/>
      <c r="XEX464" s="505"/>
      <c r="XEY464" s="511"/>
      <c r="XEZ464" s="512"/>
      <c r="XFA464" s="512"/>
      <c r="XFB464" s="505"/>
      <c r="XFC464" s="505"/>
      <c r="XFD464" s="505"/>
    </row>
    <row r="465" spans="1:16384" ht="15.75" customHeight="1" x14ac:dyDescent="0.2">
      <c r="A465" s="493" t="s">
        <v>841</v>
      </c>
      <c r="B465" s="493" t="s">
        <v>863</v>
      </c>
      <c r="C465" s="493"/>
      <c r="D465" s="494">
        <v>4115</v>
      </c>
      <c r="E465" s="495" t="s">
        <v>864</v>
      </c>
      <c r="F465" s="495" t="s">
        <v>865</v>
      </c>
      <c r="I465" s="496" t="s">
        <v>866</v>
      </c>
      <c r="J465" s="496" t="s">
        <v>866</v>
      </c>
      <c r="K465" s="511"/>
      <c r="L465" s="512"/>
      <c r="M465" s="512"/>
      <c r="N465" s="505"/>
      <c r="O465" s="505"/>
      <c r="P465" s="505"/>
      <c r="Q465" s="511"/>
      <c r="R465" s="512"/>
      <c r="S465" s="512"/>
      <c r="T465" s="505"/>
      <c r="U465" s="505"/>
      <c r="V465" s="505"/>
      <c r="W465" s="511"/>
      <c r="X465" s="512"/>
      <c r="Y465" s="512"/>
      <c r="Z465" s="505"/>
      <c r="AA465" s="505"/>
      <c r="AB465" s="505"/>
      <c r="AC465" s="511"/>
      <c r="AD465" s="512"/>
      <c r="AE465" s="512"/>
      <c r="AF465" s="505"/>
      <c r="AG465" s="505"/>
      <c r="AH465" s="505"/>
      <c r="AI465" s="511"/>
      <c r="AJ465" s="512"/>
      <c r="AK465" s="512"/>
      <c r="AL465" s="505"/>
      <c r="AM465" s="505"/>
      <c r="AN465" s="505"/>
      <c r="AO465" s="511"/>
      <c r="AP465" s="512"/>
      <c r="AQ465" s="512"/>
      <c r="AR465" s="505"/>
      <c r="AS465" s="505"/>
      <c r="AT465" s="505"/>
      <c r="AU465" s="511"/>
      <c r="AV465" s="512"/>
      <c r="AW465" s="512"/>
      <c r="AX465" s="505"/>
      <c r="AY465" s="505"/>
      <c r="AZ465" s="505"/>
      <c r="BA465" s="511"/>
      <c r="BB465" s="512"/>
      <c r="BC465" s="512"/>
      <c r="BD465" s="505"/>
      <c r="BE465" s="505"/>
      <c r="BF465" s="505"/>
      <c r="BG465" s="511"/>
      <c r="BH465" s="512"/>
      <c r="BI465" s="512"/>
      <c r="BJ465" s="505"/>
      <c r="BK465" s="505"/>
      <c r="BL465" s="505"/>
      <c r="BM465" s="511"/>
      <c r="BN465" s="512"/>
      <c r="BO465" s="512"/>
      <c r="BP465" s="505"/>
      <c r="BQ465" s="505"/>
      <c r="BR465" s="505"/>
      <c r="BS465" s="511"/>
      <c r="BT465" s="512"/>
      <c r="BU465" s="512"/>
      <c r="BV465" s="505"/>
      <c r="BW465" s="505"/>
      <c r="BX465" s="505"/>
      <c r="BY465" s="511"/>
      <c r="BZ465" s="512"/>
      <c r="CA465" s="512"/>
      <c r="CB465" s="505"/>
      <c r="CC465" s="505"/>
      <c r="CD465" s="505"/>
      <c r="CE465" s="511"/>
      <c r="CF465" s="512"/>
      <c r="CG465" s="512"/>
      <c r="CH465" s="505"/>
      <c r="CI465" s="505"/>
      <c r="CJ465" s="505"/>
      <c r="CK465" s="511"/>
      <c r="CL465" s="512"/>
      <c r="CM465" s="512"/>
      <c r="CN465" s="505"/>
      <c r="CO465" s="505"/>
      <c r="CP465" s="505"/>
      <c r="CQ465" s="511"/>
      <c r="CR465" s="512"/>
      <c r="CS465" s="512"/>
      <c r="CT465" s="505"/>
      <c r="CU465" s="505"/>
      <c r="CV465" s="505"/>
      <c r="CW465" s="511"/>
      <c r="CX465" s="512"/>
      <c r="CY465" s="512"/>
      <c r="CZ465" s="505"/>
      <c r="DA465" s="505"/>
      <c r="DB465" s="505"/>
      <c r="DC465" s="511"/>
      <c r="DD465" s="512"/>
      <c r="DE465" s="512"/>
      <c r="DF465" s="505"/>
      <c r="DG465" s="505"/>
      <c r="DH465" s="505"/>
      <c r="DI465" s="511"/>
      <c r="DJ465" s="512"/>
      <c r="DK465" s="512"/>
      <c r="DL465" s="505"/>
      <c r="DM465" s="505"/>
      <c r="DN465" s="505"/>
      <c r="DO465" s="511"/>
      <c r="DP465" s="512"/>
      <c r="DQ465" s="512"/>
      <c r="DR465" s="505"/>
      <c r="DS465" s="505"/>
      <c r="DT465" s="505"/>
      <c r="DU465" s="511"/>
      <c r="DV465" s="512"/>
      <c r="DW465" s="512"/>
      <c r="DX465" s="505"/>
      <c r="DY465" s="505"/>
      <c r="DZ465" s="505"/>
      <c r="EA465" s="511"/>
      <c r="EB465" s="512"/>
      <c r="EC465" s="512"/>
      <c r="ED465" s="505"/>
      <c r="EE465" s="505"/>
      <c r="EF465" s="505"/>
      <c r="EG465" s="511"/>
      <c r="EH465" s="512"/>
      <c r="EI465" s="512"/>
      <c r="EJ465" s="505"/>
      <c r="EK465" s="505"/>
      <c r="EL465" s="505"/>
      <c r="EM465" s="511"/>
      <c r="EN465" s="512"/>
      <c r="EO465" s="512"/>
      <c r="EP465" s="505"/>
      <c r="EQ465" s="505"/>
      <c r="ER465" s="505"/>
      <c r="ES465" s="511"/>
      <c r="ET465" s="512"/>
      <c r="EU465" s="512"/>
      <c r="EV465" s="505"/>
      <c r="EW465" s="505"/>
      <c r="EX465" s="505"/>
      <c r="EY465" s="511"/>
      <c r="EZ465" s="512"/>
      <c r="FA465" s="512"/>
      <c r="FB465" s="505"/>
      <c r="FC465" s="505"/>
      <c r="FD465" s="505"/>
      <c r="FE465" s="511"/>
      <c r="FF465" s="512"/>
      <c r="FG465" s="512"/>
      <c r="FH465" s="505"/>
      <c r="FI465" s="505"/>
      <c r="FJ465" s="505"/>
      <c r="FK465" s="511"/>
      <c r="FL465" s="512"/>
      <c r="FM465" s="512"/>
      <c r="FN465" s="505"/>
      <c r="FO465" s="505"/>
      <c r="FP465" s="505"/>
      <c r="FQ465" s="511"/>
      <c r="FR465" s="512"/>
      <c r="FS465" s="512"/>
      <c r="FT465" s="505"/>
      <c r="FU465" s="505"/>
      <c r="FV465" s="505"/>
      <c r="FW465" s="511"/>
      <c r="FX465" s="512"/>
      <c r="FY465" s="512"/>
      <c r="FZ465" s="505"/>
      <c r="GA465" s="505"/>
      <c r="GB465" s="505"/>
      <c r="GC465" s="511"/>
      <c r="GD465" s="512"/>
      <c r="GE465" s="512"/>
      <c r="GF465" s="505"/>
      <c r="GG465" s="505"/>
      <c r="GH465" s="505"/>
      <c r="GI465" s="511"/>
      <c r="GJ465" s="512"/>
      <c r="GK465" s="512"/>
      <c r="GL465" s="505"/>
      <c r="GM465" s="505"/>
      <c r="GN465" s="505"/>
      <c r="GO465" s="511"/>
      <c r="GP465" s="512"/>
      <c r="GQ465" s="512"/>
      <c r="GR465" s="505"/>
      <c r="GS465" s="505"/>
      <c r="GT465" s="505"/>
      <c r="GU465" s="511"/>
      <c r="GV465" s="512"/>
      <c r="GW465" s="512"/>
      <c r="GX465" s="505"/>
      <c r="GY465" s="505"/>
      <c r="GZ465" s="505"/>
      <c r="HA465" s="511"/>
      <c r="HB465" s="512"/>
      <c r="HC465" s="512"/>
      <c r="HD465" s="505"/>
      <c r="HE465" s="505"/>
      <c r="HF465" s="505"/>
      <c r="HG465" s="511"/>
      <c r="HH465" s="512"/>
      <c r="HI465" s="512"/>
      <c r="HJ465" s="505"/>
      <c r="HK465" s="505"/>
      <c r="HL465" s="505"/>
      <c r="HM465" s="511"/>
      <c r="HN465" s="512"/>
      <c r="HO465" s="512"/>
      <c r="HP465" s="505"/>
      <c r="HQ465" s="505"/>
      <c r="HR465" s="505"/>
      <c r="HS465" s="511"/>
      <c r="HT465" s="512"/>
      <c r="HU465" s="512"/>
      <c r="HV465" s="505"/>
      <c r="HW465" s="505"/>
      <c r="HX465" s="505"/>
      <c r="HY465" s="511"/>
      <c r="HZ465" s="512"/>
      <c r="IA465" s="512"/>
      <c r="IB465" s="505"/>
      <c r="IC465" s="505"/>
      <c r="ID465" s="505"/>
      <c r="IE465" s="511"/>
      <c r="IF465" s="512"/>
      <c r="IG465" s="512"/>
      <c r="IH465" s="505"/>
      <c r="II465" s="505"/>
      <c r="IJ465" s="505"/>
      <c r="IK465" s="511"/>
      <c r="IL465" s="512"/>
      <c r="IM465" s="512"/>
      <c r="IN465" s="505"/>
      <c r="IO465" s="505"/>
      <c r="IP465" s="505"/>
      <c r="IQ465" s="511"/>
      <c r="IR465" s="512"/>
      <c r="IS465" s="512"/>
      <c r="IT465" s="505"/>
      <c r="IU465" s="505"/>
      <c r="IV465" s="505"/>
      <c r="IW465" s="511"/>
      <c r="IX465" s="512"/>
      <c r="IY465" s="512"/>
      <c r="IZ465" s="505"/>
      <c r="JA465" s="505"/>
      <c r="JB465" s="505"/>
      <c r="JC465" s="511"/>
      <c r="JD465" s="512"/>
      <c r="JE465" s="512"/>
      <c r="JF465" s="505"/>
      <c r="JG465" s="505"/>
      <c r="JH465" s="505"/>
      <c r="JI465" s="511"/>
      <c r="JJ465" s="512"/>
      <c r="JK465" s="512"/>
      <c r="JL465" s="505"/>
      <c r="JM465" s="505"/>
      <c r="JN465" s="505"/>
      <c r="JO465" s="511"/>
      <c r="JP465" s="512"/>
      <c r="JQ465" s="512"/>
      <c r="JR465" s="505"/>
      <c r="JS465" s="505"/>
      <c r="JT465" s="505"/>
      <c r="JU465" s="511"/>
      <c r="JV465" s="512"/>
      <c r="JW465" s="512"/>
      <c r="JX465" s="505"/>
      <c r="JY465" s="505"/>
      <c r="JZ465" s="505"/>
      <c r="KA465" s="511"/>
      <c r="KB465" s="512"/>
      <c r="KC465" s="512"/>
      <c r="KD465" s="505"/>
      <c r="KE465" s="505"/>
      <c r="KF465" s="505"/>
      <c r="KG465" s="511"/>
      <c r="KH465" s="512"/>
      <c r="KI465" s="512"/>
      <c r="KJ465" s="505"/>
      <c r="KK465" s="505"/>
      <c r="KL465" s="505"/>
      <c r="KM465" s="511"/>
      <c r="KN465" s="512"/>
      <c r="KO465" s="512"/>
      <c r="KP465" s="505"/>
      <c r="KQ465" s="505"/>
      <c r="KR465" s="505"/>
      <c r="KS465" s="511"/>
      <c r="KT465" s="512"/>
      <c r="KU465" s="512"/>
      <c r="KV465" s="505"/>
      <c r="KW465" s="505"/>
      <c r="KX465" s="505"/>
      <c r="KY465" s="511"/>
      <c r="KZ465" s="512"/>
      <c r="LA465" s="512"/>
      <c r="LB465" s="505"/>
      <c r="LC465" s="505"/>
      <c r="LD465" s="505"/>
      <c r="LE465" s="511"/>
      <c r="LF465" s="512"/>
      <c r="LG465" s="512"/>
      <c r="LH465" s="505"/>
      <c r="LI465" s="505"/>
      <c r="LJ465" s="505"/>
      <c r="LK465" s="511"/>
      <c r="LL465" s="512"/>
      <c r="LM465" s="512"/>
      <c r="LN465" s="505"/>
      <c r="LO465" s="505"/>
      <c r="LP465" s="505"/>
      <c r="LQ465" s="511"/>
      <c r="LR465" s="512"/>
      <c r="LS465" s="512"/>
      <c r="LT465" s="505"/>
      <c r="LU465" s="505"/>
      <c r="LV465" s="505"/>
      <c r="LW465" s="511"/>
      <c r="LX465" s="512"/>
      <c r="LY465" s="512"/>
      <c r="LZ465" s="505"/>
      <c r="MA465" s="505"/>
      <c r="MB465" s="505"/>
      <c r="MC465" s="511"/>
      <c r="MD465" s="512"/>
      <c r="ME465" s="512"/>
      <c r="MF465" s="505"/>
      <c r="MG465" s="505"/>
      <c r="MH465" s="505"/>
      <c r="MI465" s="511"/>
      <c r="MJ465" s="512"/>
      <c r="MK465" s="512"/>
      <c r="ML465" s="505"/>
      <c r="MM465" s="505"/>
      <c r="MN465" s="505"/>
      <c r="MO465" s="511"/>
      <c r="MP465" s="512"/>
      <c r="MQ465" s="512"/>
      <c r="MR465" s="505"/>
      <c r="MS465" s="505"/>
      <c r="MT465" s="505"/>
      <c r="MU465" s="511"/>
      <c r="MV465" s="512"/>
      <c r="MW465" s="512"/>
      <c r="MX465" s="505"/>
      <c r="MY465" s="505"/>
      <c r="MZ465" s="505"/>
      <c r="NA465" s="511"/>
      <c r="NB465" s="512"/>
      <c r="NC465" s="512"/>
      <c r="ND465" s="505"/>
      <c r="NE465" s="505"/>
      <c r="NF465" s="505"/>
      <c r="NG465" s="511"/>
      <c r="NH465" s="512"/>
      <c r="NI465" s="512"/>
      <c r="NJ465" s="505"/>
      <c r="NK465" s="505"/>
      <c r="NL465" s="505"/>
      <c r="NM465" s="511"/>
      <c r="NN465" s="512"/>
      <c r="NO465" s="512"/>
      <c r="NP465" s="505"/>
      <c r="NQ465" s="505"/>
      <c r="NR465" s="505"/>
      <c r="NS465" s="511"/>
      <c r="NT465" s="512"/>
      <c r="NU465" s="512"/>
      <c r="NV465" s="505"/>
      <c r="NW465" s="505"/>
      <c r="NX465" s="505"/>
      <c r="NY465" s="511"/>
      <c r="NZ465" s="512"/>
      <c r="OA465" s="512"/>
      <c r="OB465" s="505"/>
      <c r="OC465" s="505"/>
      <c r="OD465" s="505"/>
      <c r="OE465" s="511"/>
      <c r="OF465" s="512"/>
      <c r="OG465" s="512"/>
      <c r="OH465" s="505"/>
      <c r="OI465" s="505"/>
      <c r="OJ465" s="505"/>
      <c r="OK465" s="511"/>
      <c r="OL465" s="512"/>
      <c r="OM465" s="512"/>
      <c r="ON465" s="505"/>
      <c r="OO465" s="505"/>
      <c r="OP465" s="505"/>
      <c r="OQ465" s="511"/>
      <c r="OR465" s="512"/>
      <c r="OS465" s="512"/>
      <c r="OT465" s="505"/>
      <c r="OU465" s="505"/>
      <c r="OV465" s="505"/>
      <c r="OW465" s="511"/>
      <c r="OX465" s="512"/>
      <c r="OY465" s="512"/>
      <c r="OZ465" s="505"/>
      <c r="PA465" s="505"/>
      <c r="PB465" s="505"/>
      <c r="PC465" s="511"/>
      <c r="PD465" s="512"/>
      <c r="PE465" s="512"/>
      <c r="PF465" s="505"/>
      <c r="PG465" s="505"/>
      <c r="PH465" s="505"/>
      <c r="PI465" s="511"/>
      <c r="PJ465" s="512"/>
      <c r="PK465" s="512"/>
      <c r="PL465" s="505"/>
      <c r="PM465" s="505"/>
      <c r="PN465" s="505"/>
      <c r="PO465" s="511"/>
      <c r="PP465" s="512"/>
      <c r="PQ465" s="512"/>
      <c r="PR465" s="505"/>
      <c r="PS465" s="505"/>
      <c r="PT465" s="505"/>
      <c r="PU465" s="511"/>
      <c r="PV465" s="512"/>
      <c r="PW465" s="512"/>
      <c r="PX465" s="505"/>
      <c r="PY465" s="505"/>
      <c r="PZ465" s="505"/>
      <c r="QA465" s="511"/>
      <c r="QB465" s="512"/>
      <c r="QC465" s="512"/>
      <c r="QD465" s="505"/>
      <c r="QE465" s="505"/>
      <c r="QF465" s="505"/>
      <c r="QG465" s="511"/>
      <c r="QH465" s="512"/>
      <c r="QI465" s="512"/>
      <c r="QJ465" s="505"/>
      <c r="QK465" s="505"/>
      <c r="QL465" s="505"/>
      <c r="QM465" s="511"/>
      <c r="QN465" s="512"/>
      <c r="QO465" s="512"/>
      <c r="QP465" s="505"/>
      <c r="QQ465" s="505"/>
      <c r="QR465" s="505"/>
      <c r="QS465" s="511"/>
      <c r="QT465" s="512"/>
      <c r="QU465" s="512"/>
      <c r="QV465" s="505"/>
      <c r="QW465" s="505"/>
      <c r="QX465" s="505"/>
      <c r="QY465" s="511"/>
      <c r="QZ465" s="512"/>
      <c r="RA465" s="512"/>
      <c r="RB465" s="505"/>
      <c r="RC465" s="505"/>
      <c r="RD465" s="505"/>
      <c r="RE465" s="511"/>
      <c r="RF465" s="512"/>
      <c r="RG465" s="512"/>
      <c r="RH465" s="505"/>
      <c r="RI465" s="505"/>
      <c r="RJ465" s="505"/>
      <c r="RK465" s="511"/>
      <c r="RL465" s="512"/>
      <c r="RM465" s="512"/>
      <c r="RN465" s="505"/>
      <c r="RO465" s="505"/>
      <c r="RP465" s="505"/>
      <c r="RQ465" s="511"/>
      <c r="RR465" s="512"/>
      <c r="RS465" s="512"/>
      <c r="RT465" s="505"/>
      <c r="RU465" s="505"/>
      <c r="RV465" s="505"/>
      <c r="RW465" s="511"/>
      <c r="RX465" s="512"/>
      <c r="RY465" s="512"/>
      <c r="RZ465" s="505"/>
      <c r="SA465" s="505"/>
      <c r="SB465" s="505"/>
      <c r="SC465" s="511"/>
      <c r="SD465" s="512"/>
      <c r="SE465" s="512"/>
      <c r="SF465" s="505"/>
      <c r="SG465" s="505"/>
      <c r="SH465" s="505"/>
      <c r="SI465" s="511"/>
      <c r="SJ465" s="512"/>
      <c r="SK465" s="512"/>
      <c r="SL465" s="505"/>
      <c r="SM465" s="505"/>
      <c r="SN465" s="505"/>
      <c r="SO465" s="511"/>
      <c r="SP465" s="512"/>
      <c r="SQ465" s="512"/>
      <c r="SR465" s="505"/>
      <c r="SS465" s="505"/>
      <c r="ST465" s="505"/>
      <c r="SU465" s="511"/>
      <c r="SV465" s="512"/>
      <c r="SW465" s="512"/>
      <c r="SX465" s="505"/>
      <c r="SY465" s="505"/>
      <c r="SZ465" s="505"/>
      <c r="TA465" s="511"/>
      <c r="TB465" s="512"/>
      <c r="TC465" s="512"/>
      <c r="TD465" s="505"/>
      <c r="TE465" s="505"/>
      <c r="TF465" s="505"/>
      <c r="TG465" s="511"/>
      <c r="TH465" s="512"/>
      <c r="TI465" s="512"/>
      <c r="TJ465" s="505"/>
      <c r="TK465" s="505"/>
      <c r="TL465" s="505"/>
      <c r="TM465" s="511"/>
      <c r="TN465" s="512"/>
      <c r="TO465" s="512"/>
      <c r="TP465" s="505"/>
      <c r="TQ465" s="505"/>
      <c r="TR465" s="505"/>
      <c r="TS465" s="511"/>
      <c r="TT465" s="512"/>
      <c r="TU465" s="512"/>
      <c r="TV465" s="505"/>
      <c r="TW465" s="505"/>
      <c r="TX465" s="505"/>
      <c r="TY465" s="511"/>
      <c r="TZ465" s="512"/>
      <c r="UA465" s="512"/>
      <c r="UB465" s="505"/>
      <c r="UC465" s="505"/>
      <c r="UD465" s="505"/>
      <c r="UE465" s="511"/>
      <c r="UF465" s="512"/>
      <c r="UG465" s="512"/>
      <c r="UH465" s="505"/>
      <c r="UI465" s="505"/>
      <c r="UJ465" s="505"/>
      <c r="UK465" s="511"/>
      <c r="UL465" s="512"/>
      <c r="UM465" s="512"/>
      <c r="UN465" s="505"/>
      <c r="UO465" s="505"/>
      <c r="UP465" s="505"/>
      <c r="UQ465" s="511"/>
      <c r="UR465" s="512"/>
      <c r="US465" s="512"/>
      <c r="UT465" s="505"/>
      <c r="UU465" s="505"/>
      <c r="UV465" s="505"/>
      <c r="UW465" s="511"/>
      <c r="UX465" s="512"/>
      <c r="UY465" s="512"/>
      <c r="UZ465" s="505"/>
      <c r="VA465" s="505"/>
      <c r="VB465" s="505"/>
      <c r="VC465" s="511"/>
      <c r="VD465" s="512"/>
      <c r="VE465" s="512"/>
      <c r="VF465" s="505"/>
      <c r="VG465" s="505"/>
      <c r="VH465" s="505"/>
      <c r="VI465" s="511"/>
      <c r="VJ465" s="512"/>
      <c r="VK465" s="512"/>
      <c r="VL465" s="505"/>
      <c r="VM465" s="505"/>
      <c r="VN465" s="505"/>
      <c r="VO465" s="511"/>
      <c r="VP465" s="512"/>
      <c r="VQ465" s="512"/>
      <c r="VR465" s="505"/>
      <c r="VS465" s="505"/>
      <c r="VT465" s="505"/>
      <c r="VU465" s="511"/>
      <c r="VV465" s="512"/>
      <c r="VW465" s="512"/>
      <c r="VX465" s="505"/>
      <c r="VY465" s="505"/>
      <c r="VZ465" s="505"/>
      <c r="WA465" s="511"/>
      <c r="WB465" s="512"/>
      <c r="WC465" s="512"/>
      <c r="WD465" s="505"/>
      <c r="WE465" s="505"/>
      <c r="WF465" s="505"/>
      <c r="WG465" s="511"/>
      <c r="WH465" s="512"/>
      <c r="WI465" s="512"/>
      <c r="WJ465" s="505"/>
      <c r="WK465" s="505"/>
      <c r="WL465" s="505"/>
      <c r="WM465" s="511"/>
      <c r="WN465" s="512"/>
      <c r="WO465" s="512"/>
      <c r="WP465" s="505"/>
      <c r="WQ465" s="505"/>
      <c r="WR465" s="505"/>
      <c r="WS465" s="511"/>
      <c r="WT465" s="512"/>
      <c r="WU465" s="512"/>
      <c r="WV465" s="505"/>
      <c r="WW465" s="505"/>
      <c r="WX465" s="505"/>
      <c r="WY465" s="511"/>
      <c r="WZ465" s="512"/>
      <c r="XA465" s="512"/>
      <c r="XB465" s="505"/>
      <c r="XC465" s="505"/>
      <c r="XD465" s="505"/>
      <c r="XE465" s="511"/>
      <c r="XF465" s="512"/>
      <c r="XG465" s="512"/>
      <c r="XH465" s="505"/>
      <c r="XI465" s="505"/>
      <c r="XJ465" s="505"/>
      <c r="XK465" s="511"/>
      <c r="XL465" s="512"/>
      <c r="XM465" s="512"/>
      <c r="XN465" s="505"/>
      <c r="XO465" s="505"/>
      <c r="XP465" s="505"/>
      <c r="XQ465" s="511"/>
      <c r="XR465" s="512"/>
      <c r="XS465" s="512"/>
      <c r="XT465" s="505"/>
      <c r="XU465" s="505"/>
      <c r="XV465" s="505"/>
      <c r="XW465" s="511"/>
      <c r="XX465" s="512"/>
      <c r="XY465" s="512"/>
      <c r="XZ465" s="505"/>
      <c r="YA465" s="505"/>
      <c r="YB465" s="505"/>
      <c r="YC465" s="511"/>
      <c r="YD465" s="512"/>
      <c r="YE465" s="512"/>
      <c r="YF465" s="505"/>
      <c r="YG465" s="505"/>
      <c r="YH465" s="505"/>
      <c r="YI465" s="511"/>
      <c r="YJ465" s="512"/>
      <c r="YK465" s="512"/>
      <c r="YL465" s="505"/>
      <c r="YM465" s="505"/>
      <c r="YN465" s="505"/>
      <c r="YO465" s="511"/>
      <c r="YP465" s="512"/>
      <c r="YQ465" s="512"/>
      <c r="YR465" s="505"/>
      <c r="YS465" s="505"/>
      <c r="YT465" s="505"/>
      <c r="YU465" s="511"/>
      <c r="YV465" s="512"/>
      <c r="YW465" s="512"/>
      <c r="YX465" s="505"/>
      <c r="YY465" s="505"/>
      <c r="YZ465" s="505"/>
      <c r="ZA465" s="511"/>
      <c r="ZB465" s="512"/>
      <c r="ZC465" s="512"/>
      <c r="ZD465" s="505"/>
      <c r="ZE465" s="505"/>
      <c r="ZF465" s="505"/>
      <c r="ZG465" s="511"/>
      <c r="ZH465" s="512"/>
      <c r="ZI465" s="512"/>
      <c r="ZJ465" s="505"/>
      <c r="ZK465" s="505"/>
      <c r="ZL465" s="505"/>
      <c r="ZM465" s="511"/>
      <c r="ZN465" s="512"/>
      <c r="ZO465" s="512"/>
      <c r="ZP465" s="505"/>
      <c r="ZQ465" s="505"/>
      <c r="ZR465" s="505"/>
      <c r="ZS465" s="511"/>
      <c r="ZT465" s="512"/>
      <c r="ZU465" s="512"/>
      <c r="ZV465" s="505"/>
      <c r="ZW465" s="505"/>
      <c r="ZX465" s="505"/>
      <c r="ZY465" s="511"/>
      <c r="ZZ465" s="512"/>
      <c r="AAA465" s="512"/>
      <c r="AAB465" s="505"/>
      <c r="AAC465" s="505"/>
      <c r="AAD465" s="505"/>
      <c r="AAE465" s="511"/>
      <c r="AAF465" s="512"/>
      <c r="AAG465" s="512"/>
      <c r="AAH465" s="505"/>
      <c r="AAI465" s="505"/>
      <c r="AAJ465" s="505"/>
      <c r="AAK465" s="511"/>
      <c r="AAL465" s="512"/>
      <c r="AAM465" s="512"/>
      <c r="AAN465" s="505"/>
      <c r="AAO465" s="505"/>
      <c r="AAP465" s="505"/>
      <c r="AAQ465" s="511"/>
      <c r="AAR465" s="512"/>
      <c r="AAS465" s="512"/>
      <c r="AAT465" s="505"/>
      <c r="AAU465" s="505"/>
      <c r="AAV465" s="505"/>
      <c r="AAW465" s="511"/>
      <c r="AAX465" s="512"/>
      <c r="AAY465" s="512"/>
      <c r="AAZ465" s="505"/>
      <c r="ABA465" s="505"/>
      <c r="ABB465" s="505"/>
      <c r="ABC465" s="511"/>
      <c r="ABD465" s="512"/>
      <c r="ABE465" s="512"/>
      <c r="ABF465" s="505"/>
      <c r="ABG465" s="505"/>
      <c r="ABH465" s="505"/>
      <c r="ABI465" s="511"/>
      <c r="ABJ465" s="512"/>
      <c r="ABK465" s="512"/>
      <c r="ABL465" s="505"/>
      <c r="ABM465" s="505"/>
      <c r="ABN465" s="505"/>
      <c r="ABO465" s="511"/>
      <c r="ABP465" s="512"/>
      <c r="ABQ465" s="512"/>
      <c r="ABR465" s="505"/>
      <c r="ABS465" s="505"/>
      <c r="ABT465" s="505"/>
      <c r="ABU465" s="511"/>
      <c r="ABV465" s="512"/>
      <c r="ABW465" s="512"/>
      <c r="ABX465" s="505"/>
      <c r="ABY465" s="505"/>
      <c r="ABZ465" s="505"/>
      <c r="ACA465" s="511"/>
      <c r="ACB465" s="512"/>
      <c r="ACC465" s="512"/>
      <c r="ACD465" s="505"/>
      <c r="ACE465" s="505"/>
      <c r="ACF465" s="505"/>
      <c r="ACG465" s="511"/>
      <c r="ACH465" s="512"/>
      <c r="ACI465" s="512"/>
      <c r="ACJ465" s="505"/>
      <c r="ACK465" s="505"/>
      <c r="ACL465" s="505"/>
      <c r="ACM465" s="511"/>
      <c r="ACN465" s="512"/>
      <c r="ACO465" s="512"/>
      <c r="ACP465" s="505"/>
      <c r="ACQ465" s="505"/>
      <c r="ACR465" s="505"/>
      <c r="ACS465" s="511"/>
      <c r="ACT465" s="512"/>
      <c r="ACU465" s="512"/>
      <c r="ACV465" s="505"/>
      <c r="ACW465" s="505"/>
      <c r="ACX465" s="505"/>
      <c r="ACY465" s="511"/>
      <c r="ACZ465" s="512"/>
      <c r="ADA465" s="512"/>
      <c r="ADB465" s="505"/>
      <c r="ADC465" s="505"/>
      <c r="ADD465" s="505"/>
      <c r="ADE465" s="511"/>
      <c r="ADF465" s="512"/>
      <c r="ADG465" s="512"/>
      <c r="ADH465" s="505"/>
      <c r="ADI465" s="505"/>
      <c r="ADJ465" s="505"/>
      <c r="ADK465" s="511"/>
      <c r="ADL465" s="512"/>
      <c r="ADM465" s="512"/>
      <c r="ADN465" s="505"/>
      <c r="ADO465" s="505"/>
      <c r="ADP465" s="505"/>
      <c r="ADQ465" s="511"/>
      <c r="ADR465" s="512"/>
      <c r="ADS465" s="512"/>
      <c r="ADT465" s="505"/>
      <c r="ADU465" s="505"/>
      <c r="ADV465" s="505"/>
      <c r="ADW465" s="511"/>
      <c r="ADX465" s="512"/>
      <c r="ADY465" s="512"/>
      <c r="ADZ465" s="505"/>
      <c r="AEA465" s="505"/>
      <c r="AEB465" s="505"/>
      <c r="AEC465" s="511"/>
      <c r="AED465" s="512"/>
      <c r="AEE465" s="512"/>
      <c r="AEF465" s="505"/>
      <c r="AEG465" s="505"/>
      <c r="AEH465" s="505"/>
      <c r="AEI465" s="511"/>
      <c r="AEJ465" s="512"/>
      <c r="AEK465" s="512"/>
      <c r="AEL465" s="505"/>
      <c r="AEM465" s="505"/>
      <c r="AEN465" s="505"/>
      <c r="AEO465" s="511"/>
      <c r="AEP465" s="512"/>
      <c r="AEQ465" s="512"/>
      <c r="AER465" s="505"/>
      <c r="AES465" s="505"/>
      <c r="AET465" s="505"/>
      <c r="AEU465" s="511"/>
      <c r="AEV465" s="512"/>
      <c r="AEW465" s="512"/>
      <c r="AEX465" s="505"/>
      <c r="AEY465" s="505"/>
      <c r="AEZ465" s="505"/>
      <c r="AFA465" s="511"/>
      <c r="AFB465" s="512"/>
      <c r="AFC465" s="512"/>
      <c r="AFD465" s="505"/>
      <c r="AFE465" s="505"/>
      <c r="AFF465" s="505"/>
      <c r="AFG465" s="511"/>
      <c r="AFH465" s="512"/>
      <c r="AFI465" s="512"/>
      <c r="AFJ465" s="505"/>
      <c r="AFK465" s="505"/>
      <c r="AFL465" s="505"/>
      <c r="AFM465" s="511"/>
      <c r="AFN465" s="512"/>
      <c r="AFO465" s="512"/>
      <c r="AFP465" s="505"/>
      <c r="AFQ465" s="505"/>
      <c r="AFR465" s="505"/>
      <c r="AFS465" s="511"/>
      <c r="AFT465" s="512"/>
      <c r="AFU465" s="512"/>
      <c r="AFV465" s="505"/>
      <c r="AFW465" s="505"/>
      <c r="AFX465" s="505"/>
      <c r="AFY465" s="511"/>
      <c r="AFZ465" s="512"/>
      <c r="AGA465" s="512"/>
      <c r="AGB465" s="505"/>
      <c r="AGC465" s="505"/>
      <c r="AGD465" s="505"/>
      <c r="AGE465" s="511"/>
      <c r="AGF465" s="512"/>
      <c r="AGG465" s="512"/>
      <c r="AGH465" s="505"/>
      <c r="AGI465" s="505"/>
      <c r="AGJ465" s="505"/>
      <c r="AGK465" s="511"/>
      <c r="AGL465" s="512"/>
      <c r="AGM465" s="512"/>
      <c r="AGN465" s="505"/>
      <c r="AGO465" s="505"/>
      <c r="AGP465" s="505"/>
      <c r="AGQ465" s="511"/>
      <c r="AGR465" s="512"/>
      <c r="AGS465" s="512"/>
      <c r="AGT465" s="505"/>
      <c r="AGU465" s="505"/>
      <c r="AGV465" s="505"/>
      <c r="AGW465" s="511"/>
      <c r="AGX465" s="512"/>
      <c r="AGY465" s="512"/>
      <c r="AGZ465" s="505"/>
      <c r="AHA465" s="505"/>
      <c r="AHB465" s="505"/>
      <c r="AHC465" s="511"/>
      <c r="AHD465" s="512"/>
      <c r="AHE465" s="512"/>
      <c r="AHF465" s="505"/>
      <c r="AHG465" s="505"/>
      <c r="AHH465" s="505"/>
      <c r="AHI465" s="511"/>
      <c r="AHJ465" s="512"/>
      <c r="AHK465" s="512"/>
      <c r="AHL465" s="505"/>
      <c r="AHM465" s="505"/>
      <c r="AHN465" s="505"/>
      <c r="AHO465" s="511"/>
      <c r="AHP465" s="512"/>
      <c r="AHQ465" s="512"/>
      <c r="AHR465" s="505"/>
      <c r="AHS465" s="505"/>
      <c r="AHT465" s="505"/>
      <c r="AHU465" s="511"/>
      <c r="AHV465" s="512"/>
      <c r="AHW465" s="512"/>
      <c r="AHX465" s="505"/>
      <c r="AHY465" s="505"/>
      <c r="AHZ465" s="505"/>
      <c r="AIA465" s="511"/>
      <c r="AIB465" s="512"/>
      <c r="AIC465" s="512"/>
      <c r="AID465" s="505"/>
      <c r="AIE465" s="505"/>
      <c r="AIF465" s="505"/>
      <c r="AIG465" s="511"/>
      <c r="AIH465" s="512"/>
      <c r="AII465" s="512"/>
      <c r="AIJ465" s="505"/>
      <c r="AIK465" s="505"/>
      <c r="AIL465" s="505"/>
      <c r="AIM465" s="511"/>
      <c r="AIN465" s="512"/>
      <c r="AIO465" s="512"/>
      <c r="AIP465" s="505"/>
      <c r="AIQ465" s="505"/>
      <c r="AIR465" s="505"/>
      <c r="AIS465" s="511"/>
      <c r="AIT465" s="512"/>
      <c r="AIU465" s="512"/>
      <c r="AIV465" s="505"/>
      <c r="AIW465" s="505"/>
      <c r="AIX465" s="505"/>
      <c r="AIY465" s="511"/>
      <c r="AIZ465" s="512"/>
      <c r="AJA465" s="512"/>
      <c r="AJB465" s="505"/>
      <c r="AJC465" s="505"/>
      <c r="AJD465" s="505"/>
      <c r="AJE465" s="511"/>
      <c r="AJF465" s="512"/>
      <c r="AJG465" s="512"/>
      <c r="AJH465" s="505"/>
      <c r="AJI465" s="505"/>
      <c r="AJJ465" s="505"/>
      <c r="AJK465" s="511"/>
      <c r="AJL465" s="512"/>
      <c r="AJM465" s="512"/>
      <c r="AJN465" s="505"/>
      <c r="AJO465" s="505"/>
      <c r="AJP465" s="505"/>
      <c r="AJQ465" s="511"/>
      <c r="AJR465" s="512"/>
      <c r="AJS465" s="512"/>
      <c r="AJT465" s="505"/>
      <c r="AJU465" s="505"/>
      <c r="AJV465" s="505"/>
      <c r="AJW465" s="511"/>
      <c r="AJX465" s="512"/>
      <c r="AJY465" s="512"/>
      <c r="AJZ465" s="505"/>
      <c r="AKA465" s="505"/>
      <c r="AKB465" s="505"/>
      <c r="AKC465" s="511"/>
      <c r="AKD465" s="512"/>
      <c r="AKE465" s="512"/>
      <c r="AKF465" s="505"/>
      <c r="AKG465" s="505"/>
      <c r="AKH465" s="505"/>
      <c r="AKI465" s="511"/>
      <c r="AKJ465" s="512"/>
      <c r="AKK465" s="512"/>
      <c r="AKL465" s="505"/>
      <c r="AKM465" s="505"/>
      <c r="AKN465" s="505"/>
      <c r="AKO465" s="511"/>
      <c r="AKP465" s="512"/>
      <c r="AKQ465" s="512"/>
      <c r="AKR465" s="505"/>
      <c r="AKS465" s="505"/>
      <c r="AKT465" s="505"/>
      <c r="AKU465" s="511"/>
      <c r="AKV465" s="512"/>
      <c r="AKW465" s="512"/>
      <c r="AKX465" s="505"/>
      <c r="AKY465" s="505"/>
      <c r="AKZ465" s="505"/>
      <c r="ALA465" s="511"/>
      <c r="ALB465" s="512"/>
      <c r="ALC465" s="512"/>
      <c r="ALD465" s="505"/>
      <c r="ALE465" s="505"/>
      <c r="ALF465" s="505"/>
      <c r="ALG465" s="511"/>
      <c r="ALH465" s="512"/>
      <c r="ALI465" s="512"/>
      <c r="ALJ465" s="505"/>
      <c r="ALK465" s="505"/>
      <c r="ALL465" s="505"/>
      <c r="ALM465" s="511"/>
      <c r="ALN465" s="512"/>
      <c r="ALO465" s="512"/>
      <c r="ALP465" s="505"/>
      <c r="ALQ465" s="505"/>
      <c r="ALR465" s="505"/>
      <c r="ALS465" s="511"/>
      <c r="ALT465" s="512"/>
      <c r="ALU465" s="512"/>
      <c r="ALV465" s="505"/>
      <c r="ALW465" s="505"/>
      <c r="ALX465" s="505"/>
      <c r="ALY465" s="511"/>
      <c r="ALZ465" s="512"/>
      <c r="AMA465" s="512"/>
      <c r="AMB465" s="505"/>
      <c r="AMC465" s="505"/>
      <c r="AMD465" s="505"/>
      <c r="AME465" s="511"/>
      <c r="AMF465" s="512"/>
      <c r="AMG465" s="512"/>
      <c r="AMH465" s="505"/>
      <c r="AMI465" s="505"/>
      <c r="AMJ465" s="505"/>
      <c r="AMK465" s="511"/>
      <c r="AML465" s="512"/>
      <c r="AMM465" s="512"/>
      <c r="AMN465" s="505"/>
      <c r="AMO465" s="505"/>
      <c r="AMP465" s="505"/>
      <c r="AMQ465" s="511"/>
      <c r="AMR465" s="512"/>
      <c r="AMS465" s="512"/>
      <c r="AMT465" s="505"/>
      <c r="AMU465" s="505"/>
      <c r="AMV465" s="505"/>
      <c r="AMW465" s="511"/>
      <c r="AMX465" s="512"/>
      <c r="AMY465" s="512"/>
      <c r="AMZ465" s="505"/>
      <c r="ANA465" s="505"/>
      <c r="ANB465" s="505"/>
      <c r="ANC465" s="511"/>
      <c r="AND465" s="512"/>
      <c r="ANE465" s="512"/>
      <c r="ANF465" s="505"/>
      <c r="ANG465" s="505"/>
      <c r="ANH465" s="505"/>
      <c r="ANI465" s="511"/>
      <c r="ANJ465" s="512"/>
      <c r="ANK465" s="512"/>
      <c r="ANL465" s="505"/>
      <c r="ANM465" s="505"/>
      <c r="ANN465" s="505"/>
      <c r="ANO465" s="511"/>
      <c r="ANP465" s="512"/>
      <c r="ANQ465" s="512"/>
      <c r="ANR465" s="505"/>
      <c r="ANS465" s="505"/>
      <c r="ANT465" s="505"/>
      <c r="ANU465" s="511"/>
      <c r="ANV465" s="512"/>
      <c r="ANW465" s="512"/>
      <c r="ANX465" s="505"/>
      <c r="ANY465" s="505"/>
      <c r="ANZ465" s="505"/>
      <c r="AOA465" s="511"/>
      <c r="AOB465" s="512"/>
      <c r="AOC465" s="512"/>
      <c r="AOD465" s="505"/>
      <c r="AOE465" s="505"/>
      <c r="AOF465" s="505"/>
      <c r="AOG465" s="511"/>
      <c r="AOH465" s="512"/>
      <c r="AOI465" s="512"/>
      <c r="AOJ465" s="505"/>
      <c r="AOK465" s="505"/>
      <c r="AOL465" s="505"/>
      <c r="AOM465" s="511"/>
      <c r="AON465" s="512"/>
      <c r="AOO465" s="512"/>
      <c r="AOP465" s="505"/>
      <c r="AOQ465" s="505"/>
      <c r="AOR465" s="505"/>
      <c r="AOS465" s="511"/>
      <c r="AOT465" s="512"/>
      <c r="AOU465" s="512"/>
      <c r="AOV465" s="505"/>
      <c r="AOW465" s="505"/>
      <c r="AOX465" s="505"/>
      <c r="AOY465" s="511"/>
      <c r="AOZ465" s="512"/>
      <c r="APA465" s="512"/>
      <c r="APB465" s="505"/>
      <c r="APC465" s="505"/>
      <c r="APD465" s="505"/>
      <c r="APE465" s="511"/>
      <c r="APF465" s="512"/>
      <c r="APG465" s="512"/>
      <c r="APH465" s="505"/>
      <c r="API465" s="505"/>
      <c r="APJ465" s="505"/>
      <c r="APK465" s="511"/>
      <c r="APL465" s="512"/>
      <c r="APM465" s="512"/>
      <c r="APN465" s="505"/>
      <c r="APO465" s="505"/>
      <c r="APP465" s="505"/>
      <c r="APQ465" s="511"/>
      <c r="APR465" s="512"/>
      <c r="APS465" s="512"/>
      <c r="APT465" s="505"/>
      <c r="APU465" s="505"/>
      <c r="APV465" s="505"/>
      <c r="APW465" s="511"/>
      <c r="APX465" s="512"/>
      <c r="APY465" s="512"/>
      <c r="APZ465" s="505"/>
      <c r="AQA465" s="505"/>
      <c r="AQB465" s="505"/>
      <c r="AQC465" s="511"/>
      <c r="AQD465" s="512"/>
      <c r="AQE465" s="512"/>
      <c r="AQF465" s="505"/>
      <c r="AQG465" s="505"/>
      <c r="AQH465" s="505"/>
      <c r="AQI465" s="511"/>
      <c r="AQJ465" s="512"/>
      <c r="AQK465" s="512"/>
      <c r="AQL465" s="505"/>
      <c r="AQM465" s="505"/>
      <c r="AQN465" s="505"/>
      <c r="AQO465" s="511"/>
      <c r="AQP465" s="512"/>
      <c r="AQQ465" s="512"/>
      <c r="AQR465" s="505"/>
      <c r="AQS465" s="505"/>
      <c r="AQT465" s="505"/>
      <c r="AQU465" s="511"/>
      <c r="AQV465" s="512"/>
      <c r="AQW465" s="512"/>
      <c r="AQX465" s="505"/>
      <c r="AQY465" s="505"/>
      <c r="AQZ465" s="505"/>
      <c r="ARA465" s="511"/>
      <c r="ARB465" s="512"/>
      <c r="ARC465" s="512"/>
      <c r="ARD465" s="505"/>
      <c r="ARE465" s="505"/>
      <c r="ARF465" s="505"/>
      <c r="ARG465" s="511"/>
      <c r="ARH465" s="512"/>
      <c r="ARI465" s="512"/>
      <c r="ARJ465" s="505"/>
      <c r="ARK465" s="505"/>
      <c r="ARL465" s="505"/>
      <c r="ARM465" s="511"/>
      <c r="ARN465" s="512"/>
      <c r="ARO465" s="512"/>
      <c r="ARP465" s="505"/>
      <c r="ARQ465" s="505"/>
      <c r="ARR465" s="505"/>
      <c r="ARS465" s="511"/>
      <c r="ART465" s="512"/>
      <c r="ARU465" s="512"/>
      <c r="ARV465" s="505"/>
      <c r="ARW465" s="505"/>
      <c r="ARX465" s="505"/>
      <c r="ARY465" s="511"/>
      <c r="ARZ465" s="512"/>
      <c r="ASA465" s="512"/>
      <c r="ASB465" s="505"/>
      <c r="ASC465" s="505"/>
      <c r="ASD465" s="505"/>
      <c r="ASE465" s="511"/>
      <c r="ASF465" s="512"/>
      <c r="ASG465" s="512"/>
      <c r="ASH465" s="505"/>
      <c r="ASI465" s="505"/>
      <c r="ASJ465" s="505"/>
      <c r="ASK465" s="511"/>
      <c r="ASL465" s="512"/>
      <c r="ASM465" s="512"/>
      <c r="ASN465" s="505"/>
      <c r="ASO465" s="505"/>
      <c r="ASP465" s="505"/>
      <c r="ASQ465" s="511"/>
      <c r="ASR465" s="512"/>
      <c r="ASS465" s="512"/>
      <c r="AST465" s="505"/>
      <c r="ASU465" s="505"/>
      <c r="ASV465" s="505"/>
      <c r="ASW465" s="511"/>
      <c r="ASX465" s="512"/>
      <c r="ASY465" s="512"/>
      <c r="ASZ465" s="505"/>
      <c r="ATA465" s="505"/>
      <c r="ATB465" s="505"/>
      <c r="ATC465" s="511"/>
      <c r="ATD465" s="512"/>
      <c r="ATE465" s="512"/>
      <c r="ATF465" s="505"/>
      <c r="ATG465" s="505"/>
      <c r="ATH465" s="505"/>
      <c r="ATI465" s="511"/>
      <c r="ATJ465" s="512"/>
      <c r="ATK465" s="512"/>
      <c r="ATL465" s="505"/>
      <c r="ATM465" s="505"/>
      <c r="ATN465" s="505"/>
      <c r="ATO465" s="511"/>
      <c r="ATP465" s="512"/>
      <c r="ATQ465" s="512"/>
      <c r="ATR465" s="505"/>
      <c r="ATS465" s="505"/>
      <c r="ATT465" s="505"/>
      <c r="ATU465" s="511"/>
      <c r="ATV465" s="512"/>
      <c r="ATW465" s="512"/>
      <c r="ATX465" s="505"/>
      <c r="ATY465" s="505"/>
      <c r="ATZ465" s="505"/>
      <c r="AUA465" s="511"/>
      <c r="AUB465" s="512"/>
      <c r="AUC465" s="512"/>
      <c r="AUD465" s="505"/>
      <c r="AUE465" s="505"/>
      <c r="AUF465" s="505"/>
      <c r="AUG465" s="511"/>
      <c r="AUH465" s="512"/>
      <c r="AUI465" s="512"/>
      <c r="AUJ465" s="505"/>
      <c r="AUK465" s="505"/>
      <c r="AUL465" s="505"/>
      <c r="AUM465" s="511"/>
      <c r="AUN465" s="512"/>
      <c r="AUO465" s="512"/>
      <c r="AUP465" s="505"/>
      <c r="AUQ465" s="505"/>
      <c r="AUR465" s="505"/>
      <c r="AUS465" s="511"/>
      <c r="AUT465" s="512"/>
      <c r="AUU465" s="512"/>
      <c r="AUV465" s="505"/>
      <c r="AUW465" s="505"/>
      <c r="AUX465" s="505"/>
      <c r="AUY465" s="511"/>
      <c r="AUZ465" s="512"/>
      <c r="AVA465" s="512"/>
      <c r="AVB465" s="505"/>
      <c r="AVC465" s="505"/>
      <c r="AVD465" s="505"/>
      <c r="AVE465" s="511"/>
      <c r="AVF465" s="512"/>
      <c r="AVG465" s="512"/>
      <c r="AVH465" s="505"/>
      <c r="AVI465" s="505"/>
      <c r="AVJ465" s="505"/>
      <c r="AVK465" s="511"/>
      <c r="AVL465" s="512"/>
      <c r="AVM465" s="512"/>
      <c r="AVN465" s="505"/>
      <c r="AVO465" s="505"/>
      <c r="AVP465" s="505"/>
      <c r="AVQ465" s="511"/>
      <c r="AVR465" s="512"/>
      <c r="AVS465" s="512"/>
      <c r="AVT465" s="505"/>
      <c r="AVU465" s="505"/>
      <c r="AVV465" s="505"/>
      <c r="AVW465" s="511"/>
      <c r="AVX465" s="512"/>
      <c r="AVY465" s="512"/>
      <c r="AVZ465" s="505"/>
      <c r="AWA465" s="505"/>
      <c r="AWB465" s="505"/>
      <c r="AWC465" s="511"/>
      <c r="AWD465" s="512"/>
      <c r="AWE465" s="512"/>
      <c r="AWF465" s="505"/>
      <c r="AWG465" s="505"/>
      <c r="AWH465" s="505"/>
      <c r="AWI465" s="511"/>
      <c r="AWJ465" s="512"/>
      <c r="AWK465" s="512"/>
      <c r="AWL465" s="505"/>
      <c r="AWM465" s="505"/>
      <c r="AWN465" s="505"/>
      <c r="AWO465" s="511"/>
      <c r="AWP465" s="512"/>
      <c r="AWQ465" s="512"/>
      <c r="AWR465" s="505"/>
      <c r="AWS465" s="505"/>
      <c r="AWT465" s="505"/>
      <c r="AWU465" s="511"/>
      <c r="AWV465" s="512"/>
      <c r="AWW465" s="512"/>
      <c r="AWX465" s="505"/>
      <c r="AWY465" s="505"/>
      <c r="AWZ465" s="505"/>
      <c r="AXA465" s="511"/>
      <c r="AXB465" s="512"/>
      <c r="AXC465" s="512"/>
      <c r="AXD465" s="505"/>
      <c r="AXE465" s="505"/>
      <c r="AXF465" s="505"/>
      <c r="AXG465" s="511"/>
      <c r="AXH465" s="512"/>
      <c r="AXI465" s="512"/>
      <c r="AXJ465" s="505"/>
      <c r="AXK465" s="505"/>
      <c r="AXL465" s="505"/>
      <c r="AXM465" s="511"/>
      <c r="AXN465" s="512"/>
      <c r="AXO465" s="512"/>
      <c r="AXP465" s="505"/>
      <c r="AXQ465" s="505"/>
      <c r="AXR465" s="505"/>
      <c r="AXS465" s="511"/>
      <c r="AXT465" s="512"/>
      <c r="AXU465" s="512"/>
      <c r="AXV465" s="505"/>
      <c r="AXW465" s="505"/>
      <c r="AXX465" s="505"/>
      <c r="AXY465" s="511"/>
      <c r="AXZ465" s="512"/>
      <c r="AYA465" s="512"/>
      <c r="AYB465" s="505"/>
      <c r="AYC465" s="505"/>
      <c r="AYD465" s="505"/>
      <c r="AYE465" s="511"/>
      <c r="AYF465" s="512"/>
      <c r="AYG465" s="512"/>
      <c r="AYH465" s="505"/>
      <c r="AYI465" s="505"/>
      <c r="AYJ465" s="505"/>
      <c r="AYK465" s="511"/>
      <c r="AYL465" s="512"/>
      <c r="AYM465" s="512"/>
      <c r="AYN465" s="505"/>
      <c r="AYO465" s="505"/>
      <c r="AYP465" s="505"/>
      <c r="AYQ465" s="511"/>
      <c r="AYR465" s="512"/>
      <c r="AYS465" s="512"/>
      <c r="AYT465" s="505"/>
      <c r="AYU465" s="505"/>
      <c r="AYV465" s="505"/>
      <c r="AYW465" s="511"/>
      <c r="AYX465" s="512"/>
      <c r="AYY465" s="512"/>
      <c r="AYZ465" s="505"/>
      <c r="AZA465" s="505"/>
      <c r="AZB465" s="505"/>
      <c r="AZC465" s="511"/>
      <c r="AZD465" s="512"/>
      <c r="AZE465" s="512"/>
      <c r="AZF465" s="505"/>
      <c r="AZG465" s="505"/>
      <c r="AZH465" s="505"/>
      <c r="AZI465" s="511"/>
      <c r="AZJ465" s="512"/>
      <c r="AZK465" s="512"/>
      <c r="AZL465" s="505"/>
      <c r="AZM465" s="505"/>
      <c r="AZN465" s="505"/>
      <c r="AZO465" s="511"/>
      <c r="AZP465" s="512"/>
      <c r="AZQ465" s="512"/>
      <c r="AZR465" s="505"/>
      <c r="AZS465" s="505"/>
      <c r="AZT465" s="505"/>
      <c r="AZU465" s="511"/>
      <c r="AZV465" s="512"/>
      <c r="AZW465" s="512"/>
      <c r="AZX465" s="505"/>
      <c r="AZY465" s="505"/>
      <c r="AZZ465" s="505"/>
      <c r="BAA465" s="511"/>
      <c r="BAB465" s="512"/>
      <c r="BAC465" s="512"/>
      <c r="BAD465" s="505"/>
      <c r="BAE465" s="505"/>
      <c r="BAF465" s="505"/>
      <c r="BAG465" s="511"/>
      <c r="BAH465" s="512"/>
      <c r="BAI465" s="512"/>
      <c r="BAJ465" s="505"/>
      <c r="BAK465" s="505"/>
      <c r="BAL465" s="505"/>
      <c r="BAM465" s="511"/>
      <c r="BAN465" s="512"/>
      <c r="BAO465" s="512"/>
      <c r="BAP465" s="505"/>
      <c r="BAQ465" s="505"/>
      <c r="BAR465" s="505"/>
      <c r="BAS465" s="511"/>
      <c r="BAT465" s="512"/>
      <c r="BAU465" s="512"/>
      <c r="BAV465" s="505"/>
      <c r="BAW465" s="505"/>
      <c r="BAX465" s="505"/>
      <c r="BAY465" s="511"/>
      <c r="BAZ465" s="512"/>
      <c r="BBA465" s="512"/>
      <c r="BBB465" s="505"/>
      <c r="BBC465" s="505"/>
      <c r="BBD465" s="505"/>
      <c r="BBE465" s="511"/>
      <c r="BBF465" s="512"/>
      <c r="BBG465" s="512"/>
      <c r="BBH465" s="505"/>
      <c r="BBI465" s="505"/>
      <c r="BBJ465" s="505"/>
      <c r="BBK465" s="511"/>
      <c r="BBL465" s="512"/>
      <c r="BBM465" s="512"/>
      <c r="BBN465" s="505"/>
      <c r="BBO465" s="505"/>
      <c r="BBP465" s="505"/>
      <c r="BBQ465" s="511"/>
      <c r="BBR465" s="512"/>
      <c r="BBS465" s="512"/>
      <c r="BBT465" s="505"/>
      <c r="BBU465" s="505"/>
      <c r="BBV465" s="505"/>
      <c r="BBW465" s="511"/>
      <c r="BBX465" s="512"/>
      <c r="BBY465" s="512"/>
      <c r="BBZ465" s="505"/>
      <c r="BCA465" s="505"/>
      <c r="BCB465" s="505"/>
      <c r="BCC465" s="511"/>
      <c r="BCD465" s="512"/>
      <c r="BCE465" s="512"/>
      <c r="BCF465" s="505"/>
      <c r="BCG465" s="505"/>
      <c r="BCH465" s="505"/>
      <c r="BCI465" s="511"/>
      <c r="BCJ465" s="512"/>
      <c r="BCK465" s="512"/>
      <c r="BCL465" s="505"/>
      <c r="BCM465" s="505"/>
      <c r="BCN465" s="505"/>
      <c r="BCO465" s="511"/>
      <c r="BCP465" s="512"/>
      <c r="BCQ465" s="512"/>
      <c r="BCR465" s="505"/>
      <c r="BCS465" s="505"/>
      <c r="BCT465" s="505"/>
      <c r="BCU465" s="511"/>
      <c r="BCV465" s="512"/>
      <c r="BCW465" s="512"/>
      <c r="BCX465" s="505"/>
      <c r="BCY465" s="505"/>
      <c r="BCZ465" s="505"/>
      <c r="BDA465" s="511"/>
      <c r="BDB465" s="512"/>
      <c r="BDC465" s="512"/>
      <c r="BDD465" s="505"/>
      <c r="BDE465" s="505"/>
      <c r="BDF465" s="505"/>
      <c r="BDG465" s="511"/>
      <c r="BDH465" s="512"/>
      <c r="BDI465" s="512"/>
      <c r="BDJ465" s="505"/>
      <c r="BDK465" s="505"/>
      <c r="BDL465" s="505"/>
      <c r="BDM465" s="511"/>
      <c r="BDN465" s="512"/>
      <c r="BDO465" s="512"/>
      <c r="BDP465" s="505"/>
      <c r="BDQ465" s="505"/>
      <c r="BDR465" s="505"/>
      <c r="BDS465" s="511"/>
      <c r="BDT465" s="512"/>
      <c r="BDU465" s="512"/>
      <c r="BDV465" s="505"/>
      <c r="BDW465" s="505"/>
      <c r="BDX465" s="505"/>
      <c r="BDY465" s="511"/>
      <c r="BDZ465" s="512"/>
      <c r="BEA465" s="512"/>
      <c r="BEB465" s="505"/>
      <c r="BEC465" s="505"/>
      <c r="BED465" s="505"/>
      <c r="BEE465" s="511"/>
      <c r="BEF465" s="512"/>
      <c r="BEG465" s="512"/>
      <c r="BEH465" s="505"/>
      <c r="BEI465" s="505"/>
      <c r="BEJ465" s="505"/>
      <c r="BEK465" s="511"/>
      <c r="BEL465" s="512"/>
      <c r="BEM465" s="512"/>
      <c r="BEN465" s="505"/>
      <c r="BEO465" s="505"/>
      <c r="BEP465" s="505"/>
      <c r="BEQ465" s="511"/>
      <c r="BER465" s="512"/>
      <c r="BES465" s="512"/>
      <c r="BET465" s="505"/>
      <c r="BEU465" s="505"/>
      <c r="BEV465" s="505"/>
      <c r="BEW465" s="511"/>
      <c r="BEX465" s="512"/>
      <c r="BEY465" s="512"/>
      <c r="BEZ465" s="505"/>
      <c r="BFA465" s="505"/>
      <c r="BFB465" s="505"/>
      <c r="BFC465" s="511"/>
      <c r="BFD465" s="512"/>
      <c r="BFE465" s="512"/>
      <c r="BFF465" s="505"/>
      <c r="BFG465" s="505"/>
      <c r="BFH465" s="505"/>
      <c r="BFI465" s="511"/>
      <c r="BFJ465" s="512"/>
      <c r="BFK465" s="512"/>
      <c r="BFL465" s="505"/>
      <c r="BFM465" s="505"/>
      <c r="BFN465" s="505"/>
      <c r="BFO465" s="511"/>
      <c r="BFP465" s="512"/>
      <c r="BFQ465" s="512"/>
      <c r="BFR465" s="505"/>
      <c r="BFS465" s="505"/>
      <c r="BFT465" s="505"/>
      <c r="BFU465" s="511"/>
      <c r="BFV465" s="512"/>
      <c r="BFW465" s="512"/>
      <c r="BFX465" s="505"/>
      <c r="BFY465" s="505"/>
      <c r="BFZ465" s="505"/>
      <c r="BGA465" s="511"/>
      <c r="BGB465" s="512"/>
      <c r="BGC465" s="512"/>
      <c r="BGD465" s="505"/>
      <c r="BGE465" s="505"/>
      <c r="BGF465" s="505"/>
      <c r="BGG465" s="511"/>
      <c r="BGH465" s="512"/>
      <c r="BGI465" s="512"/>
      <c r="BGJ465" s="505"/>
      <c r="BGK465" s="505"/>
      <c r="BGL465" s="505"/>
      <c r="BGM465" s="511"/>
      <c r="BGN465" s="512"/>
      <c r="BGO465" s="512"/>
      <c r="BGP465" s="505"/>
      <c r="BGQ465" s="505"/>
      <c r="BGR465" s="505"/>
      <c r="BGS465" s="511"/>
      <c r="BGT465" s="512"/>
      <c r="BGU465" s="512"/>
      <c r="BGV465" s="505"/>
      <c r="BGW465" s="505"/>
      <c r="BGX465" s="505"/>
      <c r="BGY465" s="511"/>
      <c r="BGZ465" s="512"/>
      <c r="BHA465" s="512"/>
      <c r="BHB465" s="505"/>
      <c r="BHC465" s="505"/>
      <c r="BHD465" s="505"/>
      <c r="BHE465" s="511"/>
      <c r="BHF465" s="512"/>
      <c r="BHG465" s="512"/>
      <c r="BHH465" s="505"/>
      <c r="BHI465" s="505"/>
      <c r="BHJ465" s="505"/>
      <c r="BHK465" s="511"/>
      <c r="BHL465" s="512"/>
      <c r="BHM465" s="512"/>
      <c r="BHN465" s="505"/>
      <c r="BHO465" s="505"/>
      <c r="BHP465" s="505"/>
      <c r="BHQ465" s="511"/>
      <c r="BHR465" s="512"/>
      <c r="BHS465" s="512"/>
      <c r="BHT465" s="505"/>
      <c r="BHU465" s="505"/>
      <c r="BHV465" s="505"/>
      <c r="BHW465" s="511"/>
      <c r="BHX465" s="512"/>
      <c r="BHY465" s="512"/>
      <c r="BHZ465" s="505"/>
      <c r="BIA465" s="505"/>
      <c r="BIB465" s="505"/>
      <c r="BIC465" s="511"/>
      <c r="BID465" s="512"/>
      <c r="BIE465" s="512"/>
      <c r="BIF465" s="505"/>
      <c r="BIG465" s="505"/>
      <c r="BIH465" s="505"/>
      <c r="BII465" s="511"/>
      <c r="BIJ465" s="512"/>
      <c r="BIK465" s="512"/>
      <c r="BIL465" s="505"/>
      <c r="BIM465" s="505"/>
      <c r="BIN465" s="505"/>
      <c r="BIO465" s="511"/>
      <c r="BIP465" s="512"/>
      <c r="BIQ465" s="512"/>
      <c r="BIR465" s="505"/>
      <c r="BIS465" s="505"/>
      <c r="BIT465" s="505"/>
      <c r="BIU465" s="511"/>
      <c r="BIV465" s="512"/>
      <c r="BIW465" s="512"/>
      <c r="BIX465" s="505"/>
      <c r="BIY465" s="505"/>
      <c r="BIZ465" s="505"/>
      <c r="BJA465" s="511"/>
      <c r="BJB465" s="512"/>
      <c r="BJC465" s="512"/>
      <c r="BJD465" s="505"/>
      <c r="BJE465" s="505"/>
      <c r="BJF465" s="505"/>
      <c r="BJG465" s="511"/>
      <c r="BJH465" s="512"/>
      <c r="BJI465" s="512"/>
      <c r="BJJ465" s="505"/>
      <c r="BJK465" s="505"/>
      <c r="BJL465" s="505"/>
      <c r="BJM465" s="511"/>
      <c r="BJN465" s="512"/>
      <c r="BJO465" s="512"/>
      <c r="BJP465" s="505"/>
      <c r="BJQ465" s="505"/>
      <c r="BJR465" s="505"/>
      <c r="BJS465" s="511"/>
      <c r="BJT465" s="512"/>
      <c r="BJU465" s="512"/>
      <c r="BJV465" s="505"/>
      <c r="BJW465" s="505"/>
      <c r="BJX465" s="505"/>
      <c r="BJY465" s="511"/>
      <c r="BJZ465" s="512"/>
      <c r="BKA465" s="512"/>
      <c r="BKB465" s="505"/>
      <c r="BKC465" s="505"/>
      <c r="BKD465" s="505"/>
      <c r="BKE465" s="511"/>
      <c r="BKF465" s="512"/>
      <c r="BKG465" s="512"/>
      <c r="BKH465" s="505"/>
      <c r="BKI465" s="505"/>
      <c r="BKJ465" s="505"/>
      <c r="BKK465" s="511"/>
      <c r="BKL465" s="512"/>
      <c r="BKM465" s="512"/>
      <c r="BKN465" s="505"/>
      <c r="BKO465" s="505"/>
      <c r="BKP465" s="505"/>
      <c r="BKQ465" s="511"/>
      <c r="BKR465" s="512"/>
      <c r="BKS465" s="512"/>
      <c r="BKT465" s="505"/>
      <c r="BKU465" s="505"/>
      <c r="BKV465" s="505"/>
      <c r="BKW465" s="511"/>
      <c r="BKX465" s="512"/>
      <c r="BKY465" s="512"/>
      <c r="BKZ465" s="505"/>
      <c r="BLA465" s="505"/>
      <c r="BLB465" s="505"/>
      <c r="BLC465" s="511"/>
      <c r="BLD465" s="512"/>
      <c r="BLE465" s="512"/>
      <c r="BLF465" s="505"/>
      <c r="BLG465" s="505"/>
      <c r="BLH465" s="505"/>
      <c r="BLI465" s="511"/>
      <c r="BLJ465" s="512"/>
      <c r="BLK465" s="512"/>
      <c r="BLL465" s="505"/>
      <c r="BLM465" s="505"/>
      <c r="BLN465" s="505"/>
      <c r="BLO465" s="511"/>
      <c r="BLP465" s="512"/>
      <c r="BLQ465" s="512"/>
      <c r="BLR465" s="505"/>
      <c r="BLS465" s="505"/>
      <c r="BLT465" s="505"/>
      <c r="BLU465" s="511"/>
      <c r="BLV465" s="512"/>
      <c r="BLW465" s="512"/>
      <c r="BLX465" s="505"/>
      <c r="BLY465" s="505"/>
      <c r="BLZ465" s="505"/>
      <c r="BMA465" s="511"/>
      <c r="BMB465" s="512"/>
      <c r="BMC465" s="512"/>
      <c r="BMD465" s="505"/>
      <c r="BME465" s="505"/>
      <c r="BMF465" s="505"/>
      <c r="BMG465" s="511"/>
      <c r="BMH465" s="512"/>
      <c r="BMI465" s="512"/>
      <c r="BMJ465" s="505"/>
      <c r="BMK465" s="505"/>
      <c r="BML465" s="505"/>
      <c r="BMM465" s="511"/>
      <c r="BMN465" s="512"/>
      <c r="BMO465" s="512"/>
      <c r="BMP465" s="505"/>
      <c r="BMQ465" s="505"/>
      <c r="BMR465" s="505"/>
      <c r="BMS465" s="511"/>
      <c r="BMT465" s="512"/>
      <c r="BMU465" s="512"/>
      <c r="BMV465" s="505"/>
      <c r="BMW465" s="505"/>
      <c r="BMX465" s="505"/>
      <c r="BMY465" s="511"/>
      <c r="BMZ465" s="512"/>
      <c r="BNA465" s="512"/>
      <c r="BNB465" s="505"/>
      <c r="BNC465" s="505"/>
      <c r="BND465" s="505"/>
      <c r="BNE465" s="511"/>
      <c r="BNF465" s="512"/>
      <c r="BNG465" s="512"/>
      <c r="BNH465" s="505"/>
      <c r="BNI465" s="505"/>
      <c r="BNJ465" s="505"/>
      <c r="BNK465" s="511"/>
      <c r="BNL465" s="512"/>
      <c r="BNM465" s="512"/>
      <c r="BNN465" s="505"/>
      <c r="BNO465" s="505"/>
      <c r="BNP465" s="505"/>
      <c r="BNQ465" s="511"/>
      <c r="BNR465" s="512"/>
      <c r="BNS465" s="512"/>
      <c r="BNT465" s="505"/>
      <c r="BNU465" s="505"/>
      <c r="BNV465" s="505"/>
      <c r="BNW465" s="511"/>
      <c r="BNX465" s="512"/>
      <c r="BNY465" s="512"/>
      <c r="BNZ465" s="505"/>
      <c r="BOA465" s="505"/>
      <c r="BOB465" s="505"/>
      <c r="BOC465" s="511"/>
      <c r="BOD465" s="512"/>
      <c r="BOE465" s="512"/>
      <c r="BOF465" s="505"/>
      <c r="BOG465" s="505"/>
      <c r="BOH465" s="505"/>
      <c r="BOI465" s="511"/>
      <c r="BOJ465" s="512"/>
      <c r="BOK465" s="512"/>
      <c r="BOL465" s="505"/>
      <c r="BOM465" s="505"/>
      <c r="BON465" s="505"/>
      <c r="BOO465" s="511"/>
      <c r="BOP465" s="512"/>
      <c r="BOQ465" s="512"/>
      <c r="BOR465" s="505"/>
      <c r="BOS465" s="505"/>
      <c r="BOT465" s="505"/>
      <c r="BOU465" s="511"/>
      <c r="BOV465" s="512"/>
      <c r="BOW465" s="512"/>
      <c r="BOX465" s="505"/>
      <c r="BOY465" s="505"/>
      <c r="BOZ465" s="505"/>
      <c r="BPA465" s="511"/>
      <c r="BPB465" s="512"/>
      <c r="BPC465" s="512"/>
      <c r="BPD465" s="505"/>
      <c r="BPE465" s="505"/>
      <c r="BPF465" s="505"/>
      <c r="BPG465" s="511"/>
      <c r="BPH465" s="512"/>
      <c r="BPI465" s="512"/>
      <c r="BPJ465" s="505"/>
      <c r="BPK465" s="505"/>
      <c r="BPL465" s="505"/>
      <c r="BPM465" s="511"/>
      <c r="BPN465" s="512"/>
      <c r="BPO465" s="512"/>
      <c r="BPP465" s="505"/>
      <c r="BPQ465" s="505"/>
      <c r="BPR465" s="505"/>
      <c r="BPS465" s="511"/>
      <c r="BPT465" s="512"/>
      <c r="BPU465" s="512"/>
      <c r="BPV465" s="505"/>
      <c r="BPW465" s="505"/>
      <c r="BPX465" s="505"/>
      <c r="BPY465" s="511"/>
      <c r="BPZ465" s="512"/>
      <c r="BQA465" s="512"/>
      <c r="BQB465" s="505"/>
      <c r="BQC465" s="505"/>
      <c r="BQD465" s="505"/>
      <c r="BQE465" s="511"/>
      <c r="BQF465" s="512"/>
      <c r="BQG465" s="512"/>
      <c r="BQH465" s="505"/>
      <c r="BQI465" s="505"/>
      <c r="BQJ465" s="505"/>
      <c r="BQK465" s="511"/>
      <c r="BQL465" s="512"/>
      <c r="BQM465" s="512"/>
      <c r="BQN465" s="505"/>
      <c r="BQO465" s="505"/>
      <c r="BQP465" s="505"/>
      <c r="BQQ465" s="511"/>
      <c r="BQR465" s="512"/>
      <c r="BQS465" s="512"/>
      <c r="BQT465" s="505"/>
      <c r="BQU465" s="505"/>
      <c r="BQV465" s="505"/>
      <c r="BQW465" s="511"/>
      <c r="BQX465" s="512"/>
      <c r="BQY465" s="512"/>
      <c r="BQZ465" s="505"/>
      <c r="BRA465" s="505"/>
      <c r="BRB465" s="505"/>
      <c r="BRC465" s="511"/>
      <c r="BRD465" s="512"/>
      <c r="BRE465" s="512"/>
      <c r="BRF465" s="505"/>
      <c r="BRG465" s="505"/>
      <c r="BRH465" s="505"/>
      <c r="BRI465" s="511"/>
      <c r="BRJ465" s="512"/>
      <c r="BRK465" s="512"/>
      <c r="BRL465" s="505"/>
      <c r="BRM465" s="505"/>
      <c r="BRN465" s="505"/>
      <c r="BRO465" s="511"/>
      <c r="BRP465" s="512"/>
      <c r="BRQ465" s="512"/>
      <c r="BRR465" s="505"/>
      <c r="BRS465" s="505"/>
      <c r="BRT465" s="505"/>
      <c r="BRU465" s="511"/>
      <c r="BRV465" s="512"/>
      <c r="BRW465" s="512"/>
      <c r="BRX465" s="505"/>
      <c r="BRY465" s="505"/>
      <c r="BRZ465" s="505"/>
      <c r="BSA465" s="511"/>
      <c r="BSB465" s="512"/>
      <c r="BSC465" s="512"/>
      <c r="BSD465" s="505"/>
      <c r="BSE465" s="505"/>
      <c r="BSF465" s="505"/>
      <c r="BSG465" s="511"/>
      <c r="BSH465" s="512"/>
      <c r="BSI465" s="512"/>
      <c r="BSJ465" s="505"/>
      <c r="BSK465" s="505"/>
      <c r="BSL465" s="505"/>
      <c r="BSM465" s="511"/>
      <c r="BSN465" s="512"/>
      <c r="BSO465" s="512"/>
      <c r="BSP465" s="505"/>
      <c r="BSQ465" s="505"/>
      <c r="BSR465" s="505"/>
      <c r="BSS465" s="511"/>
      <c r="BST465" s="512"/>
      <c r="BSU465" s="512"/>
      <c r="BSV465" s="505"/>
      <c r="BSW465" s="505"/>
      <c r="BSX465" s="505"/>
      <c r="BSY465" s="511"/>
      <c r="BSZ465" s="512"/>
      <c r="BTA465" s="512"/>
      <c r="BTB465" s="505"/>
      <c r="BTC465" s="505"/>
      <c r="BTD465" s="505"/>
      <c r="BTE465" s="511"/>
      <c r="BTF465" s="512"/>
      <c r="BTG465" s="512"/>
      <c r="BTH465" s="505"/>
      <c r="BTI465" s="505"/>
      <c r="BTJ465" s="505"/>
      <c r="BTK465" s="511"/>
      <c r="BTL465" s="512"/>
      <c r="BTM465" s="512"/>
      <c r="BTN465" s="505"/>
      <c r="BTO465" s="505"/>
      <c r="BTP465" s="505"/>
      <c r="BTQ465" s="511"/>
      <c r="BTR465" s="512"/>
      <c r="BTS465" s="512"/>
      <c r="BTT465" s="505"/>
      <c r="BTU465" s="505"/>
      <c r="BTV465" s="505"/>
      <c r="BTW465" s="511"/>
      <c r="BTX465" s="512"/>
      <c r="BTY465" s="512"/>
      <c r="BTZ465" s="505"/>
      <c r="BUA465" s="505"/>
      <c r="BUB465" s="505"/>
      <c r="BUC465" s="511"/>
      <c r="BUD465" s="512"/>
      <c r="BUE465" s="512"/>
      <c r="BUF465" s="505"/>
      <c r="BUG465" s="505"/>
      <c r="BUH465" s="505"/>
      <c r="BUI465" s="511"/>
      <c r="BUJ465" s="512"/>
      <c r="BUK465" s="512"/>
      <c r="BUL465" s="505"/>
      <c r="BUM465" s="505"/>
      <c r="BUN465" s="505"/>
      <c r="BUO465" s="511"/>
      <c r="BUP465" s="512"/>
      <c r="BUQ465" s="512"/>
      <c r="BUR465" s="505"/>
      <c r="BUS465" s="505"/>
      <c r="BUT465" s="505"/>
      <c r="BUU465" s="511"/>
      <c r="BUV465" s="512"/>
      <c r="BUW465" s="512"/>
      <c r="BUX465" s="505"/>
      <c r="BUY465" s="505"/>
      <c r="BUZ465" s="505"/>
      <c r="BVA465" s="511"/>
      <c r="BVB465" s="512"/>
      <c r="BVC465" s="512"/>
      <c r="BVD465" s="505"/>
      <c r="BVE465" s="505"/>
      <c r="BVF465" s="505"/>
      <c r="BVG465" s="511"/>
      <c r="BVH465" s="512"/>
      <c r="BVI465" s="512"/>
      <c r="BVJ465" s="505"/>
      <c r="BVK465" s="505"/>
      <c r="BVL465" s="505"/>
      <c r="BVM465" s="511"/>
      <c r="BVN465" s="512"/>
      <c r="BVO465" s="512"/>
      <c r="BVP465" s="505"/>
      <c r="BVQ465" s="505"/>
      <c r="BVR465" s="505"/>
      <c r="BVS465" s="511"/>
      <c r="BVT465" s="512"/>
      <c r="BVU465" s="512"/>
      <c r="BVV465" s="505"/>
      <c r="BVW465" s="505"/>
      <c r="BVX465" s="505"/>
      <c r="BVY465" s="511"/>
      <c r="BVZ465" s="512"/>
      <c r="BWA465" s="512"/>
      <c r="BWB465" s="505"/>
      <c r="BWC465" s="505"/>
      <c r="BWD465" s="505"/>
      <c r="BWE465" s="511"/>
      <c r="BWF465" s="512"/>
      <c r="BWG465" s="512"/>
      <c r="BWH465" s="505"/>
      <c r="BWI465" s="505"/>
      <c r="BWJ465" s="505"/>
      <c r="BWK465" s="511"/>
      <c r="BWL465" s="512"/>
      <c r="BWM465" s="512"/>
      <c r="BWN465" s="505"/>
      <c r="BWO465" s="505"/>
      <c r="BWP465" s="505"/>
      <c r="BWQ465" s="511"/>
      <c r="BWR465" s="512"/>
      <c r="BWS465" s="512"/>
      <c r="BWT465" s="505"/>
      <c r="BWU465" s="505"/>
      <c r="BWV465" s="505"/>
      <c r="BWW465" s="511"/>
      <c r="BWX465" s="512"/>
      <c r="BWY465" s="512"/>
      <c r="BWZ465" s="505"/>
      <c r="BXA465" s="505"/>
      <c r="BXB465" s="505"/>
      <c r="BXC465" s="511"/>
      <c r="BXD465" s="512"/>
      <c r="BXE465" s="512"/>
      <c r="BXF465" s="505"/>
      <c r="BXG465" s="505"/>
      <c r="BXH465" s="505"/>
      <c r="BXI465" s="511"/>
      <c r="BXJ465" s="512"/>
      <c r="BXK465" s="512"/>
      <c r="BXL465" s="505"/>
      <c r="BXM465" s="505"/>
      <c r="BXN465" s="505"/>
      <c r="BXO465" s="511"/>
      <c r="BXP465" s="512"/>
      <c r="BXQ465" s="512"/>
      <c r="BXR465" s="505"/>
      <c r="BXS465" s="505"/>
      <c r="BXT465" s="505"/>
      <c r="BXU465" s="511"/>
      <c r="BXV465" s="512"/>
      <c r="BXW465" s="512"/>
      <c r="BXX465" s="505"/>
      <c r="BXY465" s="505"/>
      <c r="BXZ465" s="505"/>
      <c r="BYA465" s="511"/>
      <c r="BYB465" s="512"/>
      <c r="BYC465" s="512"/>
      <c r="BYD465" s="505"/>
      <c r="BYE465" s="505"/>
      <c r="BYF465" s="505"/>
      <c r="BYG465" s="511"/>
      <c r="BYH465" s="512"/>
      <c r="BYI465" s="512"/>
      <c r="BYJ465" s="505"/>
      <c r="BYK465" s="505"/>
      <c r="BYL465" s="505"/>
      <c r="BYM465" s="511"/>
      <c r="BYN465" s="512"/>
      <c r="BYO465" s="512"/>
      <c r="BYP465" s="505"/>
      <c r="BYQ465" s="505"/>
      <c r="BYR465" s="505"/>
      <c r="BYS465" s="511"/>
      <c r="BYT465" s="512"/>
      <c r="BYU465" s="512"/>
      <c r="BYV465" s="505"/>
      <c r="BYW465" s="505"/>
      <c r="BYX465" s="505"/>
      <c r="BYY465" s="511"/>
      <c r="BYZ465" s="512"/>
      <c r="BZA465" s="512"/>
      <c r="BZB465" s="505"/>
      <c r="BZC465" s="505"/>
      <c r="BZD465" s="505"/>
      <c r="BZE465" s="511"/>
      <c r="BZF465" s="512"/>
      <c r="BZG465" s="512"/>
      <c r="BZH465" s="505"/>
      <c r="BZI465" s="505"/>
      <c r="BZJ465" s="505"/>
      <c r="BZK465" s="511"/>
      <c r="BZL465" s="512"/>
      <c r="BZM465" s="512"/>
      <c r="BZN465" s="505"/>
      <c r="BZO465" s="505"/>
      <c r="BZP465" s="505"/>
      <c r="BZQ465" s="511"/>
      <c r="BZR465" s="512"/>
      <c r="BZS465" s="512"/>
      <c r="BZT465" s="505"/>
      <c r="BZU465" s="505"/>
      <c r="BZV465" s="505"/>
      <c r="BZW465" s="511"/>
      <c r="BZX465" s="512"/>
      <c r="BZY465" s="512"/>
      <c r="BZZ465" s="505"/>
      <c r="CAA465" s="505"/>
      <c r="CAB465" s="505"/>
      <c r="CAC465" s="511"/>
      <c r="CAD465" s="512"/>
      <c r="CAE465" s="512"/>
      <c r="CAF465" s="505"/>
      <c r="CAG465" s="505"/>
      <c r="CAH465" s="505"/>
      <c r="CAI465" s="511"/>
      <c r="CAJ465" s="512"/>
      <c r="CAK465" s="512"/>
      <c r="CAL465" s="505"/>
      <c r="CAM465" s="505"/>
      <c r="CAN465" s="505"/>
      <c r="CAO465" s="511"/>
      <c r="CAP465" s="512"/>
      <c r="CAQ465" s="512"/>
      <c r="CAR465" s="505"/>
      <c r="CAS465" s="505"/>
      <c r="CAT465" s="505"/>
      <c r="CAU465" s="511"/>
      <c r="CAV465" s="512"/>
      <c r="CAW465" s="512"/>
      <c r="CAX465" s="505"/>
      <c r="CAY465" s="505"/>
      <c r="CAZ465" s="505"/>
      <c r="CBA465" s="511"/>
      <c r="CBB465" s="512"/>
      <c r="CBC465" s="512"/>
      <c r="CBD465" s="505"/>
      <c r="CBE465" s="505"/>
      <c r="CBF465" s="505"/>
      <c r="CBG465" s="511"/>
      <c r="CBH465" s="512"/>
      <c r="CBI465" s="512"/>
      <c r="CBJ465" s="505"/>
      <c r="CBK465" s="505"/>
      <c r="CBL465" s="505"/>
      <c r="CBM465" s="511"/>
      <c r="CBN465" s="512"/>
      <c r="CBO465" s="512"/>
      <c r="CBP465" s="505"/>
      <c r="CBQ465" s="505"/>
      <c r="CBR465" s="505"/>
      <c r="CBS465" s="511"/>
      <c r="CBT465" s="512"/>
      <c r="CBU465" s="512"/>
      <c r="CBV465" s="505"/>
      <c r="CBW465" s="505"/>
      <c r="CBX465" s="505"/>
      <c r="CBY465" s="511"/>
      <c r="CBZ465" s="512"/>
      <c r="CCA465" s="512"/>
      <c r="CCB465" s="505"/>
      <c r="CCC465" s="505"/>
      <c r="CCD465" s="505"/>
      <c r="CCE465" s="511"/>
      <c r="CCF465" s="512"/>
      <c r="CCG465" s="512"/>
      <c r="CCH465" s="505"/>
      <c r="CCI465" s="505"/>
      <c r="CCJ465" s="505"/>
      <c r="CCK465" s="511"/>
      <c r="CCL465" s="512"/>
      <c r="CCM465" s="512"/>
      <c r="CCN465" s="505"/>
      <c r="CCO465" s="505"/>
      <c r="CCP465" s="505"/>
      <c r="CCQ465" s="511"/>
      <c r="CCR465" s="512"/>
      <c r="CCS465" s="512"/>
      <c r="CCT465" s="505"/>
      <c r="CCU465" s="505"/>
      <c r="CCV465" s="505"/>
      <c r="CCW465" s="511"/>
      <c r="CCX465" s="512"/>
      <c r="CCY465" s="512"/>
      <c r="CCZ465" s="505"/>
      <c r="CDA465" s="505"/>
      <c r="CDB465" s="505"/>
      <c r="CDC465" s="511"/>
      <c r="CDD465" s="512"/>
      <c r="CDE465" s="512"/>
      <c r="CDF465" s="505"/>
      <c r="CDG465" s="505"/>
      <c r="CDH465" s="505"/>
      <c r="CDI465" s="511"/>
      <c r="CDJ465" s="512"/>
      <c r="CDK465" s="512"/>
      <c r="CDL465" s="505"/>
      <c r="CDM465" s="505"/>
      <c r="CDN465" s="505"/>
      <c r="CDO465" s="511"/>
      <c r="CDP465" s="512"/>
      <c r="CDQ465" s="512"/>
      <c r="CDR465" s="505"/>
      <c r="CDS465" s="505"/>
      <c r="CDT465" s="505"/>
      <c r="CDU465" s="511"/>
      <c r="CDV465" s="512"/>
      <c r="CDW465" s="512"/>
      <c r="CDX465" s="505"/>
      <c r="CDY465" s="505"/>
      <c r="CDZ465" s="505"/>
      <c r="CEA465" s="511"/>
      <c r="CEB465" s="512"/>
      <c r="CEC465" s="512"/>
      <c r="CED465" s="505"/>
      <c r="CEE465" s="505"/>
      <c r="CEF465" s="505"/>
      <c r="CEG465" s="511"/>
      <c r="CEH465" s="512"/>
      <c r="CEI465" s="512"/>
      <c r="CEJ465" s="505"/>
      <c r="CEK465" s="505"/>
      <c r="CEL465" s="505"/>
      <c r="CEM465" s="511"/>
      <c r="CEN465" s="512"/>
      <c r="CEO465" s="512"/>
      <c r="CEP465" s="505"/>
      <c r="CEQ465" s="505"/>
      <c r="CER465" s="505"/>
      <c r="CES465" s="511"/>
      <c r="CET465" s="512"/>
      <c r="CEU465" s="512"/>
      <c r="CEV465" s="505"/>
      <c r="CEW465" s="505"/>
      <c r="CEX465" s="505"/>
      <c r="CEY465" s="511"/>
      <c r="CEZ465" s="512"/>
      <c r="CFA465" s="512"/>
      <c r="CFB465" s="505"/>
      <c r="CFC465" s="505"/>
      <c r="CFD465" s="505"/>
      <c r="CFE465" s="511"/>
      <c r="CFF465" s="512"/>
      <c r="CFG465" s="512"/>
      <c r="CFH465" s="505"/>
      <c r="CFI465" s="505"/>
      <c r="CFJ465" s="505"/>
      <c r="CFK465" s="511"/>
      <c r="CFL465" s="512"/>
      <c r="CFM465" s="512"/>
      <c r="CFN465" s="505"/>
      <c r="CFO465" s="505"/>
      <c r="CFP465" s="505"/>
      <c r="CFQ465" s="511"/>
      <c r="CFR465" s="512"/>
      <c r="CFS465" s="512"/>
      <c r="CFT465" s="505"/>
      <c r="CFU465" s="505"/>
      <c r="CFV465" s="505"/>
      <c r="CFW465" s="511"/>
      <c r="CFX465" s="512"/>
      <c r="CFY465" s="512"/>
      <c r="CFZ465" s="505"/>
      <c r="CGA465" s="505"/>
      <c r="CGB465" s="505"/>
      <c r="CGC465" s="511"/>
      <c r="CGD465" s="512"/>
      <c r="CGE465" s="512"/>
      <c r="CGF465" s="505"/>
      <c r="CGG465" s="505"/>
      <c r="CGH465" s="505"/>
      <c r="CGI465" s="511"/>
      <c r="CGJ465" s="512"/>
      <c r="CGK465" s="512"/>
      <c r="CGL465" s="505"/>
      <c r="CGM465" s="505"/>
      <c r="CGN465" s="505"/>
      <c r="CGO465" s="511"/>
      <c r="CGP465" s="512"/>
      <c r="CGQ465" s="512"/>
      <c r="CGR465" s="505"/>
      <c r="CGS465" s="505"/>
      <c r="CGT465" s="505"/>
      <c r="CGU465" s="511"/>
      <c r="CGV465" s="512"/>
      <c r="CGW465" s="512"/>
      <c r="CGX465" s="505"/>
      <c r="CGY465" s="505"/>
      <c r="CGZ465" s="505"/>
      <c r="CHA465" s="511"/>
      <c r="CHB465" s="512"/>
      <c r="CHC465" s="512"/>
      <c r="CHD465" s="505"/>
      <c r="CHE465" s="505"/>
      <c r="CHF465" s="505"/>
      <c r="CHG465" s="511"/>
      <c r="CHH465" s="512"/>
      <c r="CHI465" s="512"/>
      <c r="CHJ465" s="505"/>
      <c r="CHK465" s="505"/>
      <c r="CHL465" s="505"/>
      <c r="CHM465" s="511"/>
      <c r="CHN465" s="512"/>
      <c r="CHO465" s="512"/>
      <c r="CHP465" s="505"/>
      <c r="CHQ465" s="505"/>
      <c r="CHR465" s="505"/>
      <c r="CHS465" s="511"/>
      <c r="CHT465" s="512"/>
      <c r="CHU465" s="512"/>
      <c r="CHV465" s="505"/>
      <c r="CHW465" s="505"/>
      <c r="CHX465" s="505"/>
      <c r="CHY465" s="511"/>
      <c r="CHZ465" s="512"/>
      <c r="CIA465" s="512"/>
      <c r="CIB465" s="505"/>
      <c r="CIC465" s="505"/>
      <c r="CID465" s="505"/>
      <c r="CIE465" s="511"/>
      <c r="CIF465" s="512"/>
      <c r="CIG465" s="512"/>
      <c r="CIH465" s="505"/>
      <c r="CII465" s="505"/>
      <c r="CIJ465" s="505"/>
      <c r="CIK465" s="511"/>
      <c r="CIL465" s="512"/>
      <c r="CIM465" s="512"/>
      <c r="CIN465" s="505"/>
      <c r="CIO465" s="505"/>
      <c r="CIP465" s="505"/>
      <c r="CIQ465" s="511"/>
      <c r="CIR465" s="512"/>
      <c r="CIS465" s="512"/>
      <c r="CIT465" s="505"/>
      <c r="CIU465" s="505"/>
      <c r="CIV465" s="505"/>
      <c r="CIW465" s="511"/>
      <c r="CIX465" s="512"/>
      <c r="CIY465" s="512"/>
      <c r="CIZ465" s="505"/>
      <c r="CJA465" s="505"/>
      <c r="CJB465" s="505"/>
      <c r="CJC465" s="511"/>
      <c r="CJD465" s="512"/>
      <c r="CJE465" s="512"/>
      <c r="CJF465" s="505"/>
      <c r="CJG465" s="505"/>
      <c r="CJH465" s="505"/>
      <c r="CJI465" s="511"/>
      <c r="CJJ465" s="512"/>
      <c r="CJK465" s="512"/>
      <c r="CJL465" s="505"/>
      <c r="CJM465" s="505"/>
      <c r="CJN465" s="505"/>
      <c r="CJO465" s="511"/>
      <c r="CJP465" s="512"/>
      <c r="CJQ465" s="512"/>
      <c r="CJR465" s="505"/>
      <c r="CJS465" s="505"/>
      <c r="CJT465" s="505"/>
      <c r="CJU465" s="511"/>
      <c r="CJV465" s="512"/>
      <c r="CJW465" s="512"/>
      <c r="CJX465" s="505"/>
      <c r="CJY465" s="505"/>
      <c r="CJZ465" s="505"/>
      <c r="CKA465" s="511"/>
      <c r="CKB465" s="512"/>
      <c r="CKC465" s="512"/>
      <c r="CKD465" s="505"/>
      <c r="CKE465" s="505"/>
      <c r="CKF465" s="505"/>
      <c r="CKG465" s="511"/>
      <c r="CKH465" s="512"/>
      <c r="CKI465" s="512"/>
      <c r="CKJ465" s="505"/>
      <c r="CKK465" s="505"/>
      <c r="CKL465" s="505"/>
      <c r="CKM465" s="511"/>
      <c r="CKN465" s="512"/>
      <c r="CKO465" s="512"/>
      <c r="CKP465" s="505"/>
      <c r="CKQ465" s="505"/>
      <c r="CKR465" s="505"/>
      <c r="CKS465" s="511"/>
      <c r="CKT465" s="512"/>
      <c r="CKU465" s="512"/>
      <c r="CKV465" s="505"/>
      <c r="CKW465" s="505"/>
      <c r="CKX465" s="505"/>
      <c r="CKY465" s="511"/>
      <c r="CKZ465" s="512"/>
      <c r="CLA465" s="512"/>
      <c r="CLB465" s="505"/>
      <c r="CLC465" s="505"/>
      <c r="CLD465" s="505"/>
      <c r="CLE465" s="511"/>
      <c r="CLF465" s="512"/>
      <c r="CLG465" s="512"/>
      <c r="CLH465" s="505"/>
      <c r="CLI465" s="505"/>
      <c r="CLJ465" s="505"/>
      <c r="CLK465" s="511"/>
      <c r="CLL465" s="512"/>
      <c r="CLM465" s="512"/>
      <c r="CLN465" s="505"/>
      <c r="CLO465" s="505"/>
      <c r="CLP465" s="505"/>
      <c r="CLQ465" s="511"/>
      <c r="CLR465" s="512"/>
      <c r="CLS465" s="512"/>
      <c r="CLT465" s="505"/>
      <c r="CLU465" s="505"/>
      <c r="CLV465" s="505"/>
      <c r="CLW465" s="511"/>
      <c r="CLX465" s="512"/>
      <c r="CLY465" s="512"/>
      <c r="CLZ465" s="505"/>
      <c r="CMA465" s="505"/>
      <c r="CMB465" s="505"/>
      <c r="CMC465" s="511"/>
      <c r="CMD465" s="512"/>
      <c r="CME465" s="512"/>
      <c r="CMF465" s="505"/>
      <c r="CMG465" s="505"/>
      <c r="CMH465" s="505"/>
      <c r="CMI465" s="511"/>
      <c r="CMJ465" s="512"/>
      <c r="CMK465" s="512"/>
      <c r="CML465" s="505"/>
      <c r="CMM465" s="505"/>
      <c r="CMN465" s="505"/>
      <c r="CMO465" s="511"/>
      <c r="CMP465" s="512"/>
      <c r="CMQ465" s="512"/>
      <c r="CMR465" s="505"/>
      <c r="CMS465" s="505"/>
      <c r="CMT465" s="505"/>
      <c r="CMU465" s="511"/>
      <c r="CMV465" s="512"/>
      <c r="CMW465" s="512"/>
      <c r="CMX465" s="505"/>
      <c r="CMY465" s="505"/>
      <c r="CMZ465" s="505"/>
      <c r="CNA465" s="511"/>
      <c r="CNB465" s="512"/>
      <c r="CNC465" s="512"/>
      <c r="CND465" s="505"/>
      <c r="CNE465" s="505"/>
      <c r="CNF465" s="505"/>
      <c r="CNG465" s="511"/>
      <c r="CNH465" s="512"/>
      <c r="CNI465" s="512"/>
      <c r="CNJ465" s="505"/>
      <c r="CNK465" s="505"/>
      <c r="CNL465" s="505"/>
      <c r="CNM465" s="511"/>
      <c r="CNN465" s="512"/>
      <c r="CNO465" s="512"/>
      <c r="CNP465" s="505"/>
      <c r="CNQ465" s="505"/>
      <c r="CNR465" s="505"/>
      <c r="CNS465" s="511"/>
      <c r="CNT465" s="512"/>
      <c r="CNU465" s="512"/>
      <c r="CNV465" s="505"/>
      <c r="CNW465" s="505"/>
      <c r="CNX465" s="505"/>
      <c r="CNY465" s="511"/>
      <c r="CNZ465" s="512"/>
      <c r="COA465" s="512"/>
      <c r="COB465" s="505"/>
      <c r="COC465" s="505"/>
      <c r="COD465" s="505"/>
      <c r="COE465" s="511"/>
      <c r="COF465" s="512"/>
      <c r="COG465" s="512"/>
      <c r="COH465" s="505"/>
      <c r="COI465" s="505"/>
      <c r="COJ465" s="505"/>
      <c r="COK465" s="511"/>
      <c r="COL465" s="512"/>
      <c r="COM465" s="512"/>
      <c r="CON465" s="505"/>
      <c r="COO465" s="505"/>
      <c r="COP465" s="505"/>
      <c r="COQ465" s="511"/>
      <c r="COR465" s="512"/>
      <c r="COS465" s="512"/>
      <c r="COT465" s="505"/>
      <c r="COU465" s="505"/>
      <c r="COV465" s="505"/>
      <c r="COW465" s="511"/>
      <c r="COX465" s="512"/>
      <c r="COY465" s="512"/>
      <c r="COZ465" s="505"/>
      <c r="CPA465" s="505"/>
      <c r="CPB465" s="505"/>
      <c r="CPC465" s="511"/>
      <c r="CPD465" s="512"/>
      <c r="CPE465" s="512"/>
      <c r="CPF465" s="505"/>
      <c r="CPG465" s="505"/>
      <c r="CPH465" s="505"/>
      <c r="CPI465" s="511"/>
      <c r="CPJ465" s="512"/>
      <c r="CPK465" s="512"/>
      <c r="CPL465" s="505"/>
      <c r="CPM465" s="505"/>
      <c r="CPN465" s="505"/>
      <c r="CPO465" s="511"/>
      <c r="CPP465" s="512"/>
      <c r="CPQ465" s="512"/>
      <c r="CPR465" s="505"/>
      <c r="CPS465" s="505"/>
      <c r="CPT465" s="505"/>
      <c r="CPU465" s="511"/>
      <c r="CPV465" s="512"/>
      <c r="CPW465" s="512"/>
      <c r="CPX465" s="505"/>
      <c r="CPY465" s="505"/>
      <c r="CPZ465" s="505"/>
      <c r="CQA465" s="511"/>
      <c r="CQB465" s="512"/>
      <c r="CQC465" s="512"/>
      <c r="CQD465" s="505"/>
      <c r="CQE465" s="505"/>
      <c r="CQF465" s="505"/>
      <c r="CQG465" s="511"/>
      <c r="CQH465" s="512"/>
      <c r="CQI465" s="512"/>
      <c r="CQJ465" s="505"/>
      <c r="CQK465" s="505"/>
      <c r="CQL465" s="505"/>
      <c r="CQM465" s="511"/>
      <c r="CQN465" s="512"/>
      <c r="CQO465" s="512"/>
      <c r="CQP465" s="505"/>
      <c r="CQQ465" s="505"/>
      <c r="CQR465" s="505"/>
      <c r="CQS465" s="511"/>
      <c r="CQT465" s="512"/>
      <c r="CQU465" s="512"/>
      <c r="CQV465" s="505"/>
      <c r="CQW465" s="505"/>
      <c r="CQX465" s="505"/>
      <c r="CQY465" s="511"/>
      <c r="CQZ465" s="512"/>
      <c r="CRA465" s="512"/>
      <c r="CRB465" s="505"/>
      <c r="CRC465" s="505"/>
      <c r="CRD465" s="505"/>
      <c r="CRE465" s="511"/>
      <c r="CRF465" s="512"/>
      <c r="CRG465" s="512"/>
      <c r="CRH465" s="505"/>
      <c r="CRI465" s="505"/>
      <c r="CRJ465" s="505"/>
      <c r="CRK465" s="511"/>
      <c r="CRL465" s="512"/>
      <c r="CRM465" s="512"/>
      <c r="CRN465" s="505"/>
      <c r="CRO465" s="505"/>
      <c r="CRP465" s="505"/>
      <c r="CRQ465" s="511"/>
      <c r="CRR465" s="512"/>
      <c r="CRS465" s="512"/>
      <c r="CRT465" s="505"/>
      <c r="CRU465" s="505"/>
      <c r="CRV465" s="505"/>
      <c r="CRW465" s="511"/>
      <c r="CRX465" s="512"/>
      <c r="CRY465" s="512"/>
      <c r="CRZ465" s="505"/>
      <c r="CSA465" s="505"/>
      <c r="CSB465" s="505"/>
      <c r="CSC465" s="511"/>
      <c r="CSD465" s="512"/>
      <c r="CSE465" s="512"/>
      <c r="CSF465" s="505"/>
      <c r="CSG465" s="505"/>
      <c r="CSH465" s="505"/>
      <c r="CSI465" s="511"/>
      <c r="CSJ465" s="512"/>
      <c r="CSK465" s="512"/>
      <c r="CSL465" s="505"/>
      <c r="CSM465" s="505"/>
      <c r="CSN465" s="505"/>
      <c r="CSO465" s="511"/>
      <c r="CSP465" s="512"/>
      <c r="CSQ465" s="512"/>
      <c r="CSR465" s="505"/>
      <c r="CSS465" s="505"/>
      <c r="CST465" s="505"/>
      <c r="CSU465" s="511"/>
      <c r="CSV465" s="512"/>
      <c r="CSW465" s="512"/>
      <c r="CSX465" s="505"/>
      <c r="CSY465" s="505"/>
      <c r="CSZ465" s="505"/>
      <c r="CTA465" s="511"/>
      <c r="CTB465" s="512"/>
      <c r="CTC465" s="512"/>
      <c r="CTD465" s="505"/>
      <c r="CTE465" s="505"/>
      <c r="CTF465" s="505"/>
      <c r="CTG465" s="511"/>
      <c r="CTH465" s="512"/>
      <c r="CTI465" s="512"/>
      <c r="CTJ465" s="505"/>
      <c r="CTK465" s="505"/>
      <c r="CTL465" s="505"/>
      <c r="CTM465" s="511"/>
      <c r="CTN465" s="512"/>
      <c r="CTO465" s="512"/>
      <c r="CTP465" s="505"/>
      <c r="CTQ465" s="505"/>
      <c r="CTR465" s="505"/>
      <c r="CTS465" s="511"/>
      <c r="CTT465" s="512"/>
      <c r="CTU465" s="512"/>
      <c r="CTV465" s="505"/>
      <c r="CTW465" s="505"/>
      <c r="CTX465" s="505"/>
      <c r="CTY465" s="511"/>
      <c r="CTZ465" s="512"/>
      <c r="CUA465" s="512"/>
      <c r="CUB465" s="505"/>
      <c r="CUC465" s="505"/>
      <c r="CUD465" s="505"/>
      <c r="CUE465" s="511"/>
      <c r="CUF465" s="512"/>
      <c r="CUG465" s="512"/>
      <c r="CUH465" s="505"/>
      <c r="CUI465" s="505"/>
      <c r="CUJ465" s="505"/>
      <c r="CUK465" s="511"/>
      <c r="CUL465" s="512"/>
      <c r="CUM465" s="512"/>
      <c r="CUN465" s="505"/>
      <c r="CUO465" s="505"/>
      <c r="CUP465" s="505"/>
      <c r="CUQ465" s="511"/>
      <c r="CUR465" s="512"/>
      <c r="CUS465" s="512"/>
      <c r="CUT465" s="505"/>
      <c r="CUU465" s="505"/>
      <c r="CUV465" s="505"/>
      <c r="CUW465" s="511"/>
      <c r="CUX465" s="512"/>
      <c r="CUY465" s="512"/>
      <c r="CUZ465" s="505"/>
      <c r="CVA465" s="505"/>
      <c r="CVB465" s="505"/>
      <c r="CVC465" s="511"/>
      <c r="CVD465" s="512"/>
      <c r="CVE465" s="512"/>
      <c r="CVF465" s="505"/>
      <c r="CVG465" s="505"/>
      <c r="CVH465" s="505"/>
      <c r="CVI465" s="511"/>
      <c r="CVJ465" s="512"/>
      <c r="CVK465" s="512"/>
      <c r="CVL465" s="505"/>
      <c r="CVM465" s="505"/>
      <c r="CVN465" s="505"/>
      <c r="CVO465" s="511"/>
      <c r="CVP465" s="512"/>
      <c r="CVQ465" s="512"/>
      <c r="CVR465" s="505"/>
      <c r="CVS465" s="505"/>
      <c r="CVT465" s="505"/>
      <c r="CVU465" s="511"/>
      <c r="CVV465" s="512"/>
      <c r="CVW465" s="512"/>
      <c r="CVX465" s="505"/>
      <c r="CVY465" s="505"/>
      <c r="CVZ465" s="505"/>
      <c r="CWA465" s="511"/>
      <c r="CWB465" s="512"/>
      <c r="CWC465" s="512"/>
      <c r="CWD465" s="505"/>
      <c r="CWE465" s="505"/>
      <c r="CWF465" s="505"/>
      <c r="CWG465" s="511"/>
      <c r="CWH465" s="512"/>
      <c r="CWI465" s="512"/>
      <c r="CWJ465" s="505"/>
      <c r="CWK465" s="505"/>
      <c r="CWL465" s="505"/>
      <c r="CWM465" s="511"/>
      <c r="CWN465" s="512"/>
      <c r="CWO465" s="512"/>
      <c r="CWP465" s="505"/>
      <c r="CWQ465" s="505"/>
      <c r="CWR465" s="505"/>
      <c r="CWS465" s="511"/>
      <c r="CWT465" s="512"/>
      <c r="CWU465" s="512"/>
      <c r="CWV465" s="505"/>
      <c r="CWW465" s="505"/>
      <c r="CWX465" s="505"/>
      <c r="CWY465" s="511"/>
      <c r="CWZ465" s="512"/>
      <c r="CXA465" s="512"/>
      <c r="CXB465" s="505"/>
      <c r="CXC465" s="505"/>
      <c r="CXD465" s="505"/>
      <c r="CXE465" s="511"/>
      <c r="CXF465" s="512"/>
      <c r="CXG465" s="512"/>
      <c r="CXH465" s="505"/>
      <c r="CXI465" s="505"/>
      <c r="CXJ465" s="505"/>
      <c r="CXK465" s="511"/>
      <c r="CXL465" s="512"/>
      <c r="CXM465" s="512"/>
      <c r="CXN465" s="505"/>
      <c r="CXO465" s="505"/>
      <c r="CXP465" s="505"/>
      <c r="CXQ465" s="511"/>
      <c r="CXR465" s="512"/>
      <c r="CXS465" s="512"/>
      <c r="CXT465" s="505"/>
      <c r="CXU465" s="505"/>
      <c r="CXV465" s="505"/>
      <c r="CXW465" s="511"/>
      <c r="CXX465" s="512"/>
      <c r="CXY465" s="512"/>
      <c r="CXZ465" s="505"/>
      <c r="CYA465" s="505"/>
      <c r="CYB465" s="505"/>
      <c r="CYC465" s="511"/>
      <c r="CYD465" s="512"/>
      <c r="CYE465" s="512"/>
      <c r="CYF465" s="505"/>
      <c r="CYG465" s="505"/>
      <c r="CYH465" s="505"/>
      <c r="CYI465" s="511"/>
      <c r="CYJ465" s="512"/>
      <c r="CYK465" s="512"/>
      <c r="CYL465" s="505"/>
      <c r="CYM465" s="505"/>
      <c r="CYN465" s="505"/>
      <c r="CYO465" s="511"/>
      <c r="CYP465" s="512"/>
      <c r="CYQ465" s="512"/>
      <c r="CYR465" s="505"/>
      <c r="CYS465" s="505"/>
      <c r="CYT465" s="505"/>
      <c r="CYU465" s="511"/>
      <c r="CYV465" s="512"/>
      <c r="CYW465" s="512"/>
      <c r="CYX465" s="505"/>
      <c r="CYY465" s="505"/>
      <c r="CYZ465" s="505"/>
      <c r="CZA465" s="511"/>
      <c r="CZB465" s="512"/>
      <c r="CZC465" s="512"/>
      <c r="CZD465" s="505"/>
      <c r="CZE465" s="505"/>
      <c r="CZF465" s="505"/>
      <c r="CZG465" s="511"/>
      <c r="CZH465" s="512"/>
      <c r="CZI465" s="512"/>
      <c r="CZJ465" s="505"/>
      <c r="CZK465" s="505"/>
      <c r="CZL465" s="505"/>
      <c r="CZM465" s="511"/>
      <c r="CZN465" s="512"/>
      <c r="CZO465" s="512"/>
      <c r="CZP465" s="505"/>
      <c r="CZQ465" s="505"/>
      <c r="CZR465" s="505"/>
      <c r="CZS465" s="511"/>
      <c r="CZT465" s="512"/>
      <c r="CZU465" s="512"/>
      <c r="CZV465" s="505"/>
      <c r="CZW465" s="505"/>
      <c r="CZX465" s="505"/>
      <c r="CZY465" s="511"/>
      <c r="CZZ465" s="512"/>
      <c r="DAA465" s="512"/>
      <c r="DAB465" s="505"/>
      <c r="DAC465" s="505"/>
      <c r="DAD465" s="505"/>
      <c r="DAE465" s="511"/>
      <c r="DAF465" s="512"/>
      <c r="DAG465" s="512"/>
      <c r="DAH465" s="505"/>
      <c r="DAI465" s="505"/>
      <c r="DAJ465" s="505"/>
      <c r="DAK465" s="511"/>
      <c r="DAL465" s="512"/>
      <c r="DAM465" s="512"/>
      <c r="DAN465" s="505"/>
      <c r="DAO465" s="505"/>
      <c r="DAP465" s="505"/>
      <c r="DAQ465" s="511"/>
      <c r="DAR465" s="512"/>
      <c r="DAS465" s="512"/>
      <c r="DAT465" s="505"/>
      <c r="DAU465" s="505"/>
      <c r="DAV465" s="505"/>
      <c r="DAW465" s="511"/>
      <c r="DAX465" s="512"/>
      <c r="DAY465" s="512"/>
      <c r="DAZ465" s="505"/>
      <c r="DBA465" s="505"/>
      <c r="DBB465" s="505"/>
      <c r="DBC465" s="511"/>
      <c r="DBD465" s="512"/>
      <c r="DBE465" s="512"/>
      <c r="DBF465" s="505"/>
      <c r="DBG465" s="505"/>
      <c r="DBH465" s="505"/>
      <c r="DBI465" s="511"/>
      <c r="DBJ465" s="512"/>
      <c r="DBK465" s="512"/>
      <c r="DBL465" s="505"/>
      <c r="DBM465" s="505"/>
      <c r="DBN465" s="505"/>
      <c r="DBO465" s="511"/>
      <c r="DBP465" s="512"/>
      <c r="DBQ465" s="512"/>
      <c r="DBR465" s="505"/>
      <c r="DBS465" s="505"/>
      <c r="DBT465" s="505"/>
      <c r="DBU465" s="511"/>
      <c r="DBV465" s="512"/>
      <c r="DBW465" s="512"/>
      <c r="DBX465" s="505"/>
      <c r="DBY465" s="505"/>
      <c r="DBZ465" s="505"/>
      <c r="DCA465" s="511"/>
      <c r="DCB465" s="512"/>
      <c r="DCC465" s="512"/>
      <c r="DCD465" s="505"/>
      <c r="DCE465" s="505"/>
      <c r="DCF465" s="505"/>
      <c r="DCG465" s="511"/>
      <c r="DCH465" s="512"/>
      <c r="DCI465" s="512"/>
      <c r="DCJ465" s="505"/>
      <c r="DCK465" s="505"/>
      <c r="DCL465" s="505"/>
      <c r="DCM465" s="511"/>
      <c r="DCN465" s="512"/>
      <c r="DCO465" s="512"/>
      <c r="DCP465" s="505"/>
      <c r="DCQ465" s="505"/>
      <c r="DCR465" s="505"/>
      <c r="DCS465" s="511"/>
      <c r="DCT465" s="512"/>
      <c r="DCU465" s="512"/>
      <c r="DCV465" s="505"/>
      <c r="DCW465" s="505"/>
      <c r="DCX465" s="505"/>
      <c r="DCY465" s="511"/>
      <c r="DCZ465" s="512"/>
      <c r="DDA465" s="512"/>
      <c r="DDB465" s="505"/>
      <c r="DDC465" s="505"/>
      <c r="DDD465" s="505"/>
      <c r="DDE465" s="511"/>
      <c r="DDF465" s="512"/>
      <c r="DDG465" s="512"/>
      <c r="DDH465" s="505"/>
      <c r="DDI465" s="505"/>
      <c r="DDJ465" s="505"/>
      <c r="DDK465" s="511"/>
      <c r="DDL465" s="512"/>
      <c r="DDM465" s="512"/>
      <c r="DDN465" s="505"/>
      <c r="DDO465" s="505"/>
      <c r="DDP465" s="505"/>
      <c r="DDQ465" s="511"/>
      <c r="DDR465" s="512"/>
      <c r="DDS465" s="512"/>
      <c r="DDT465" s="505"/>
      <c r="DDU465" s="505"/>
      <c r="DDV465" s="505"/>
      <c r="DDW465" s="511"/>
      <c r="DDX465" s="512"/>
      <c r="DDY465" s="512"/>
      <c r="DDZ465" s="505"/>
      <c r="DEA465" s="505"/>
      <c r="DEB465" s="505"/>
      <c r="DEC465" s="511"/>
      <c r="DED465" s="512"/>
      <c r="DEE465" s="512"/>
      <c r="DEF465" s="505"/>
      <c r="DEG465" s="505"/>
      <c r="DEH465" s="505"/>
      <c r="DEI465" s="511"/>
      <c r="DEJ465" s="512"/>
      <c r="DEK465" s="512"/>
      <c r="DEL465" s="505"/>
      <c r="DEM465" s="505"/>
      <c r="DEN465" s="505"/>
      <c r="DEO465" s="511"/>
      <c r="DEP465" s="512"/>
      <c r="DEQ465" s="512"/>
      <c r="DER465" s="505"/>
      <c r="DES465" s="505"/>
      <c r="DET465" s="505"/>
      <c r="DEU465" s="511"/>
      <c r="DEV465" s="512"/>
      <c r="DEW465" s="512"/>
      <c r="DEX465" s="505"/>
      <c r="DEY465" s="505"/>
      <c r="DEZ465" s="505"/>
      <c r="DFA465" s="511"/>
      <c r="DFB465" s="512"/>
      <c r="DFC465" s="512"/>
      <c r="DFD465" s="505"/>
      <c r="DFE465" s="505"/>
      <c r="DFF465" s="505"/>
      <c r="DFG465" s="511"/>
      <c r="DFH465" s="512"/>
      <c r="DFI465" s="512"/>
      <c r="DFJ465" s="505"/>
      <c r="DFK465" s="505"/>
      <c r="DFL465" s="505"/>
      <c r="DFM465" s="511"/>
      <c r="DFN465" s="512"/>
      <c r="DFO465" s="512"/>
      <c r="DFP465" s="505"/>
      <c r="DFQ465" s="505"/>
      <c r="DFR465" s="505"/>
      <c r="DFS465" s="511"/>
      <c r="DFT465" s="512"/>
      <c r="DFU465" s="512"/>
      <c r="DFV465" s="505"/>
      <c r="DFW465" s="505"/>
      <c r="DFX465" s="505"/>
      <c r="DFY465" s="511"/>
      <c r="DFZ465" s="512"/>
      <c r="DGA465" s="512"/>
      <c r="DGB465" s="505"/>
      <c r="DGC465" s="505"/>
      <c r="DGD465" s="505"/>
      <c r="DGE465" s="511"/>
      <c r="DGF465" s="512"/>
      <c r="DGG465" s="512"/>
      <c r="DGH465" s="505"/>
      <c r="DGI465" s="505"/>
      <c r="DGJ465" s="505"/>
      <c r="DGK465" s="511"/>
      <c r="DGL465" s="512"/>
      <c r="DGM465" s="512"/>
      <c r="DGN465" s="505"/>
      <c r="DGO465" s="505"/>
      <c r="DGP465" s="505"/>
      <c r="DGQ465" s="511"/>
      <c r="DGR465" s="512"/>
      <c r="DGS465" s="512"/>
      <c r="DGT465" s="505"/>
      <c r="DGU465" s="505"/>
      <c r="DGV465" s="505"/>
      <c r="DGW465" s="511"/>
      <c r="DGX465" s="512"/>
      <c r="DGY465" s="512"/>
      <c r="DGZ465" s="505"/>
      <c r="DHA465" s="505"/>
      <c r="DHB465" s="505"/>
      <c r="DHC465" s="511"/>
      <c r="DHD465" s="512"/>
      <c r="DHE465" s="512"/>
      <c r="DHF465" s="505"/>
      <c r="DHG465" s="505"/>
      <c r="DHH465" s="505"/>
      <c r="DHI465" s="511"/>
      <c r="DHJ465" s="512"/>
      <c r="DHK465" s="512"/>
      <c r="DHL465" s="505"/>
      <c r="DHM465" s="505"/>
      <c r="DHN465" s="505"/>
      <c r="DHO465" s="511"/>
      <c r="DHP465" s="512"/>
      <c r="DHQ465" s="512"/>
      <c r="DHR465" s="505"/>
      <c r="DHS465" s="505"/>
      <c r="DHT465" s="505"/>
      <c r="DHU465" s="511"/>
      <c r="DHV465" s="512"/>
      <c r="DHW465" s="512"/>
      <c r="DHX465" s="505"/>
      <c r="DHY465" s="505"/>
      <c r="DHZ465" s="505"/>
      <c r="DIA465" s="511"/>
      <c r="DIB465" s="512"/>
      <c r="DIC465" s="512"/>
      <c r="DID465" s="505"/>
      <c r="DIE465" s="505"/>
      <c r="DIF465" s="505"/>
      <c r="DIG465" s="511"/>
      <c r="DIH465" s="512"/>
      <c r="DII465" s="512"/>
      <c r="DIJ465" s="505"/>
      <c r="DIK465" s="505"/>
      <c r="DIL465" s="505"/>
      <c r="DIM465" s="511"/>
      <c r="DIN465" s="512"/>
      <c r="DIO465" s="512"/>
      <c r="DIP465" s="505"/>
      <c r="DIQ465" s="505"/>
      <c r="DIR465" s="505"/>
      <c r="DIS465" s="511"/>
      <c r="DIT465" s="512"/>
      <c r="DIU465" s="512"/>
      <c r="DIV465" s="505"/>
      <c r="DIW465" s="505"/>
      <c r="DIX465" s="505"/>
      <c r="DIY465" s="511"/>
      <c r="DIZ465" s="512"/>
      <c r="DJA465" s="512"/>
      <c r="DJB465" s="505"/>
      <c r="DJC465" s="505"/>
      <c r="DJD465" s="505"/>
      <c r="DJE465" s="511"/>
      <c r="DJF465" s="512"/>
      <c r="DJG465" s="512"/>
      <c r="DJH465" s="505"/>
      <c r="DJI465" s="505"/>
      <c r="DJJ465" s="505"/>
      <c r="DJK465" s="511"/>
      <c r="DJL465" s="512"/>
      <c r="DJM465" s="512"/>
      <c r="DJN465" s="505"/>
      <c r="DJO465" s="505"/>
      <c r="DJP465" s="505"/>
      <c r="DJQ465" s="511"/>
      <c r="DJR465" s="512"/>
      <c r="DJS465" s="512"/>
      <c r="DJT465" s="505"/>
      <c r="DJU465" s="505"/>
      <c r="DJV465" s="505"/>
      <c r="DJW465" s="511"/>
      <c r="DJX465" s="512"/>
      <c r="DJY465" s="512"/>
      <c r="DJZ465" s="505"/>
      <c r="DKA465" s="505"/>
      <c r="DKB465" s="505"/>
      <c r="DKC465" s="511"/>
      <c r="DKD465" s="512"/>
      <c r="DKE465" s="512"/>
      <c r="DKF465" s="505"/>
      <c r="DKG465" s="505"/>
      <c r="DKH465" s="505"/>
      <c r="DKI465" s="511"/>
      <c r="DKJ465" s="512"/>
      <c r="DKK465" s="512"/>
      <c r="DKL465" s="505"/>
      <c r="DKM465" s="505"/>
      <c r="DKN465" s="505"/>
      <c r="DKO465" s="511"/>
      <c r="DKP465" s="512"/>
      <c r="DKQ465" s="512"/>
      <c r="DKR465" s="505"/>
      <c r="DKS465" s="505"/>
      <c r="DKT465" s="505"/>
      <c r="DKU465" s="511"/>
      <c r="DKV465" s="512"/>
      <c r="DKW465" s="512"/>
      <c r="DKX465" s="505"/>
      <c r="DKY465" s="505"/>
      <c r="DKZ465" s="505"/>
      <c r="DLA465" s="511"/>
      <c r="DLB465" s="512"/>
      <c r="DLC465" s="512"/>
      <c r="DLD465" s="505"/>
      <c r="DLE465" s="505"/>
      <c r="DLF465" s="505"/>
      <c r="DLG465" s="511"/>
      <c r="DLH465" s="512"/>
      <c r="DLI465" s="512"/>
      <c r="DLJ465" s="505"/>
      <c r="DLK465" s="505"/>
      <c r="DLL465" s="505"/>
      <c r="DLM465" s="511"/>
      <c r="DLN465" s="512"/>
      <c r="DLO465" s="512"/>
      <c r="DLP465" s="505"/>
      <c r="DLQ465" s="505"/>
      <c r="DLR465" s="505"/>
      <c r="DLS465" s="511"/>
      <c r="DLT465" s="512"/>
      <c r="DLU465" s="512"/>
      <c r="DLV465" s="505"/>
      <c r="DLW465" s="505"/>
      <c r="DLX465" s="505"/>
      <c r="DLY465" s="511"/>
      <c r="DLZ465" s="512"/>
      <c r="DMA465" s="512"/>
      <c r="DMB465" s="505"/>
      <c r="DMC465" s="505"/>
      <c r="DMD465" s="505"/>
      <c r="DME465" s="511"/>
      <c r="DMF465" s="512"/>
      <c r="DMG465" s="512"/>
      <c r="DMH465" s="505"/>
      <c r="DMI465" s="505"/>
      <c r="DMJ465" s="505"/>
      <c r="DMK465" s="511"/>
      <c r="DML465" s="512"/>
      <c r="DMM465" s="512"/>
      <c r="DMN465" s="505"/>
      <c r="DMO465" s="505"/>
      <c r="DMP465" s="505"/>
      <c r="DMQ465" s="511"/>
      <c r="DMR465" s="512"/>
      <c r="DMS465" s="512"/>
      <c r="DMT465" s="505"/>
      <c r="DMU465" s="505"/>
      <c r="DMV465" s="505"/>
      <c r="DMW465" s="511"/>
      <c r="DMX465" s="512"/>
      <c r="DMY465" s="512"/>
      <c r="DMZ465" s="505"/>
      <c r="DNA465" s="505"/>
      <c r="DNB465" s="505"/>
      <c r="DNC465" s="511"/>
      <c r="DND465" s="512"/>
      <c r="DNE465" s="512"/>
      <c r="DNF465" s="505"/>
      <c r="DNG465" s="505"/>
      <c r="DNH465" s="505"/>
      <c r="DNI465" s="511"/>
      <c r="DNJ465" s="512"/>
      <c r="DNK465" s="512"/>
      <c r="DNL465" s="505"/>
      <c r="DNM465" s="505"/>
      <c r="DNN465" s="505"/>
      <c r="DNO465" s="511"/>
      <c r="DNP465" s="512"/>
      <c r="DNQ465" s="512"/>
      <c r="DNR465" s="505"/>
      <c r="DNS465" s="505"/>
      <c r="DNT465" s="505"/>
      <c r="DNU465" s="511"/>
      <c r="DNV465" s="512"/>
      <c r="DNW465" s="512"/>
      <c r="DNX465" s="505"/>
      <c r="DNY465" s="505"/>
      <c r="DNZ465" s="505"/>
      <c r="DOA465" s="511"/>
      <c r="DOB465" s="512"/>
      <c r="DOC465" s="512"/>
      <c r="DOD465" s="505"/>
      <c r="DOE465" s="505"/>
      <c r="DOF465" s="505"/>
      <c r="DOG465" s="511"/>
      <c r="DOH465" s="512"/>
      <c r="DOI465" s="512"/>
      <c r="DOJ465" s="505"/>
      <c r="DOK465" s="505"/>
      <c r="DOL465" s="505"/>
      <c r="DOM465" s="511"/>
      <c r="DON465" s="512"/>
      <c r="DOO465" s="512"/>
      <c r="DOP465" s="505"/>
      <c r="DOQ465" s="505"/>
      <c r="DOR465" s="505"/>
      <c r="DOS465" s="511"/>
      <c r="DOT465" s="512"/>
      <c r="DOU465" s="512"/>
      <c r="DOV465" s="505"/>
      <c r="DOW465" s="505"/>
      <c r="DOX465" s="505"/>
      <c r="DOY465" s="511"/>
      <c r="DOZ465" s="512"/>
      <c r="DPA465" s="512"/>
      <c r="DPB465" s="505"/>
      <c r="DPC465" s="505"/>
      <c r="DPD465" s="505"/>
      <c r="DPE465" s="511"/>
      <c r="DPF465" s="512"/>
      <c r="DPG465" s="512"/>
      <c r="DPH465" s="505"/>
      <c r="DPI465" s="505"/>
      <c r="DPJ465" s="505"/>
      <c r="DPK465" s="511"/>
      <c r="DPL465" s="512"/>
      <c r="DPM465" s="512"/>
      <c r="DPN465" s="505"/>
      <c r="DPO465" s="505"/>
      <c r="DPP465" s="505"/>
      <c r="DPQ465" s="511"/>
      <c r="DPR465" s="512"/>
      <c r="DPS465" s="512"/>
      <c r="DPT465" s="505"/>
      <c r="DPU465" s="505"/>
      <c r="DPV465" s="505"/>
      <c r="DPW465" s="511"/>
      <c r="DPX465" s="512"/>
      <c r="DPY465" s="512"/>
      <c r="DPZ465" s="505"/>
      <c r="DQA465" s="505"/>
      <c r="DQB465" s="505"/>
      <c r="DQC465" s="511"/>
      <c r="DQD465" s="512"/>
      <c r="DQE465" s="512"/>
      <c r="DQF465" s="505"/>
      <c r="DQG465" s="505"/>
      <c r="DQH465" s="505"/>
      <c r="DQI465" s="511"/>
      <c r="DQJ465" s="512"/>
      <c r="DQK465" s="512"/>
      <c r="DQL465" s="505"/>
      <c r="DQM465" s="505"/>
      <c r="DQN465" s="505"/>
      <c r="DQO465" s="511"/>
      <c r="DQP465" s="512"/>
      <c r="DQQ465" s="512"/>
      <c r="DQR465" s="505"/>
      <c r="DQS465" s="505"/>
      <c r="DQT465" s="505"/>
      <c r="DQU465" s="511"/>
      <c r="DQV465" s="512"/>
      <c r="DQW465" s="512"/>
      <c r="DQX465" s="505"/>
      <c r="DQY465" s="505"/>
      <c r="DQZ465" s="505"/>
      <c r="DRA465" s="511"/>
      <c r="DRB465" s="512"/>
      <c r="DRC465" s="512"/>
      <c r="DRD465" s="505"/>
      <c r="DRE465" s="505"/>
      <c r="DRF465" s="505"/>
      <c r="DRG465" s="511"/>
      <c r="DRH465" s="512"/>
      <c r="DRI465" s="512"/>
      <c r="DRJ465" s="505"/>
      <c r="DRK465" s="505"/>
      <c r="DRL465" s="505"/>
      <c r="DRM465" s="511"/>
      <c r="DRN465" s="512"/>
      <c r="DRO465" s="512"/>
      <c r="DRP465" s="505"/>
      <c r="DRQ465" s="505"/>
      <c r="DRR465" s="505"/>
      <c r="DRS465" s="511"/>
      <c r="DRT465" s="512"/>
      <c r="DRU465" s="512"/>
      <c r="DRV465" s="505"/>
      <c r="DRW465" s="505"/>
      <c r="DRX465" s="505"/>
      <c r="DRY465" s="511"/>
      <c r="DRZ465" s="512"/>
      <c r="DSA465" s="512"/>
      <c r="DSB465" s="505"/>
      <c r="DSC465" s="505"/>
      <c r="DSD465" s="505"/>
      <c r="DSE465" s="511"/>
      <c r="DSF465" s="512"/>
      <c r="DSG465" s="512"/>
      <c r="DSH465" s="505"/>
      <c r="DSI465" s="505"/>
      <c r="DSJ465" s="505"/>
      <c r="DSK465" s="511"/>
      <c r="DSL465" s="512"/>
      <c r="DSM465" s="512"/>
      <c r="DSN465" s="505"/>
      <c r="DSO465" s="505"/>
      <c r="DSP465" s="505"/>
      <c r="DSQ465" s="511"/>
      <c r="DSR465" s="512"/>
      <c r="DSS465" s="512"/>
      <c r="DST465" s="505"/>
      <c r="DSU465" s="505"/>
      <c r="DSV465" s="505"/>
      <c r="DSW465" s="511"/>
      <c r="DSX465" s="512"/>
      <c r="DSY465" s="512"/>
      <c r="DSZ465" s="505"/>
      <c r="DTA465" s="505"/>
      <c r="DTB465" s="505"/>
      <c r="DTC465" s="511"/>
      <c r="DTD465" s="512"/>
      <c r="DTE465" s="512"/>
      <c r="DTF465" s="505"/>
      <c r="DTG465" s="505"/>
      <c r="DTH465" s="505"/>
      <c r="DTI465" s="511"/>
      <c r="DTJ465" s="512"/>
      <c r="DTK465" s="512"/>
      <c r="DTL465" s="505"/>
      <c r="DTM465" s="505"/>
      <c r="DTN465" s="505"/>
      <c r="DTO465" s="511"/>
      <c r="DTP465" s="512"/>
      <c r="DTQ465" s="512"/>
      <c r="DTR465" s="505"/>
      <c r="DTS465" s="505"/>
      <c r="DTT465" s="505"/>
      <c r="DTU465" s="511"/>
      <c r="DTV465" s="512"/>
      <c r="DTW465" s="512"/>
      <c r="DTX465" s="505"/>
      <c r="DTY465" s="505"/>
      <c r="DTZ465" s="505"/>
      <c r="DUA465" s="511"/>
      <c r="DUB465" s="512"/>
      <c r="DUC465" s="512"/>
      <c r="DUD465" s="505"/>
      <c r="DUE465" s="505"/>
      <c r="DUF465" s="505"/>
      <c r="DUG465" s="511"/>
      <c r="DUH465" s="512"/>
      <c r="DUI465" s="512"/>
      <c r="DUJ465" s="505"/>
      <c r="DUK465" s="505"/>
      <c r="DUL465" s="505"/>
      <c r="DUM465" s="511"/>
      <c r="DUN465" s="512"/>
      <c r="DUO465" s="512"/>
      <c r="DUP465" s="505"/>
      <c r="DUQ465" s="505"/>
      <c r="DUR465" s="505"/>
      <c r="DUS465" s="511"/>
      <c r="DUT465" s="512"/>
      <c r="DUU465" s="512"/>
      <c r="DUV465" s="505"/>
      <c r="DUW465" s="505"/>
      <c r="DUX465" s="505"/>
      <c r="DUY465" s="511"/>
      <c r="DUZ465" s="512"/>
      <c r="DVA465" s="512"/>
      <c r="DVB465" s="505"/>
      <c r="DVC465" s="505"/>
      <c r="DVD465" s="505"/>
      <c r="DVE465" s="511"/>
      <c r="DVF465" s="512"/>
      <c r="DVG465" s="512"/>
      <c r="DVH465" s="505"/>
      <c r="DVI465" s="505"/>
      <c r="DVJ465" s="505"/>
      <c r="DVK465" s="511"/>
      <c r="DVL465" s="512"/>
      <c r="DVM465" s="512"/>
      <c r="DVN465" s="505"/>
      <c r="DVO465" s="505"/>
      <c r="DVP465" s="505"/>
      <c r="DVQ465" s="511"/>
      <c r="DVR465" s="512"/>
      <c r="DVS465" s="512"/>
      <c r="DVT465" s="505"/>
      <c r="DVU465" s="505"/>
      <c r="DVV465" s="505"/>
      <c r="DVW465" s="511"/>
      <c r="DVX465" s="512"/>
      <c r="DVY465" s="512"/>
      <c r="DVZ465" s="505"/>
      <c r="DWA465" s="505"/>
      <c r="DWB465" s="505"/>
      <c r="DWC465" s="511"/>
      <c r="DWD465" s="512"/>
      <c r="DWE465" s="512"/>
      <c r="DWF465" s="505"/>
      <c r="DWG465" s="505"/>
      <c r="DWH465" s="505"/>
      <c r="DWI465" s="511"/>
      <c r="DWJ465" s="512"/>
      <c r="DWK465" s="512"/>
      <c r="DWL465" s="505"/>
      <c r="DWM465" s="505"/>
      <c r="DWN465" s="505"/>
      <c r="DWO465" s="511"/>
      <c r="DWP465" s="512"/>
      <c r="DWQ465" s="512"/>
      <c r="DWR465" s="505"/>
      <c r="DWS465" s="505"/>
      <c r="DWT465" s="505"/>
      <c r="DWU465" s="511"/>
      <c r="DWV465" s="512"/>
      <c r="DWW465" s="512"/>
      <c r="DWX465" s="505"/>
      <c r="DWY465" s="505"/>
      <c r="DWZ465" s="505"/>
      <c r="DXA465" s="511"/>
      <c r="DXB465" s="512"/>
      <c r="DXC465" s="512"/>
      <c r="DXD465" s="505"/>
      <c r="DXE465" s="505"/>
      <c r="DXF465" s="505"/>
      <c r="DXG465" s="511"/>
      <c r="DXH465" s="512"/>
      <c r="DXI465" s="512"/>
      <c r="DXJ465" s="505"/>
      <c r="DXK465" s="505"/>
      <c r="DXL465" s="505"/>
      <c r="DXM465" s="511"/>
      <c r="DXN465" s="512"/>
      <c r="DXO465" s="512"/>
      <c r="DXP465" s="505"/>
      <c r="DXQ465" s="505"/>
      <c r="DXR465" s="505"/>
      <c r="DXS465" s="511"/>
      <c r="DXT465" s="512"/>
      <c r="DXU465" s="512"/>
      <c r="DXV465" s="505"/>
      <c r="DXW465" s="505"/>
      <c r="DXX465" s="505"/>
      <c r="DXY465" s="511"/>
      <c r="DXZ465" s="512"/>
      <c r="DYA465" s="512"/>
      <c r="DYB465" s="505"/>
      <c r="DYC465" s="505"/>
      <c r="DYD465" s="505"/>
      <c r="DYE465" s="511"/>
      <c r="DYF465" s="512"/>
      <c r="DYG465" s="512"/>
      <c r="DYH465" s="505"/>
      <c r="DYI465" s="505"/>
      <c r="DYJ465" s="505"/>
      <c r="DYK465" s="511"/>
      <c r="DYL465" s="512"/>
      <c r="DYM465" s="512"/>
      <c r="DYN465" s="505"/>
      <c r="DYO465" s="505"/>
      <c r="DYP465" s="505"/>
      <c r="DYQ465" s="511"/>
      <c r="DYR465" s="512"/>
      <c r="DYS465" s="512"/>
      <c r="DYT465" s="505"/>
      <c r="DYU465" s="505"/>
      <c r="DYV465" s="505"/>
      <c r="DYW465" s="511"/>
      <c r="DYX465" s="512"/>
      <c r="DYY465" s="512"/>
      <c r="DYZ465" s="505"/>
      <c r="DZA465" s="505"/>
      <c r="DZB465" s="505"/>
      <c r="DZC465" s="511"/>
      <c r="DZD465" s="512"/>
      <c r="DZE465" s="512"/>
      <c r="DZF465" s="505"/>
      <c r="DZG465" s="505"/>
      <c r="DZH465" s="505"/>
      <c r="DZI465" s="511"/>
      <c r="DZJ465" s="512"/>
      <c r="DZK465" s="512"/>
      <c r="DZL465" s="505"/>
      <c r="DZM465" s="505"/>
      <c r="DZN465" s="505"/>
      <c r="DZO465" s="511"/>
      <c r="DZP465" s="512"/>
      <c r="DZQ465" s="512"/>
      <c r="DZR465" s="505"/>
      <c r="DZS465" s="505"/>
      <c r="DZT465" s="505"/>
      <c r="DZU465" s="511"/>
      <c r="DZV465" s="512"/>
      <c r="DZW465" s="512"/>
      <c r="DZX465" s="505"/>
      <c r="DZY465" s="505"/>
      <c r="DZZ465" s="505"/>
      <c r="EAA465" s="511"/>
      <c r="EAB465" s="512"/>
      <c r="EAC465" s="512"/>
      <c r="EAD465" s="505"/>
      <c r="EAE465" s="505"/>
      <c r="EAF465" s="505"/>
      <c r="EAG465" s="511"/>
      <c r="EAH465" s="512"/>
      <c r="EAI465" s="512"/>
      <c r="EAJ465" s="505"/>
      <c r="EAK465" s="505"/>
      <c r="EAL465" s="505"/>
      <c r="EAM465" s="511"/>
      <c r="EAN465" s="512"/>
      <c r="EAO465" s="512"/>
      <c r="EAP465" s="505"/>
      <c r="EAQ465" s="505"/>
      <c r="EAR465" s="505"/>
      <c r="EAS465" s="511"/>
      <c r="EAT465" s="512"/>
      <c r="EAU465" s="512"/>
      <c r="EAV465" s="505"/>
      <c r="EAW465" s="505"/>
      <c r="EAX465" s="505"/>
      <c r="EAY465" s="511"/>
      <c r="EAZ465" s="512"/>
      <c r="EBA465" s="512"/>
      <c r="EBB465" s="505"/>
      <c r="EBC465" s="505"/>
      <c r="EBD465" s="505"/>
      <c r="EBE465" s="511"/>
      <c r="EBF465" s="512"/>
      <c r="EBG465" s="512"/>
      <c r="EBH465" s="505"/>
      <c r="EBI465" s="505"/>
      <c r="EBJ465" s="505"/>
      <c r="EBK465" s="511"/>
      <c r="EBL465" s="512"/>
      <c r="EBM465" s="512"/>
      <c r="EBN465" s="505"/>
      <c r="EBO465" s="505"/>
      <c r="EBP465" s="505"/>
      <c r="EBQ465" s="511"/>
      <c r="EBR465" s="512"/>
      <c r="EBS465" s="512"/>
      <c r="EBT465" s="505"/>
      <c r="EBU465" s="505"/>
      <c r="EBV465" s="505"/>
      <c r="EBW465" s="511"/>
      <c r="EBX465" s="512"/>
      <c r="EBY465" s="512"/>
      <c r="EBZ465" s="505"/>
      <c r="ECA465" s="505"/>
      <c r="ECB465" s="505"/>
      <c r="ECC465" s="511"/>
      <c r="ECD465" s="512"/>
      <c r="ECE465" s="512"/>
      <c r="ECF465" s="505"/>
      <c r="ECG465" s="505"/>
      <c r="ECH465" s="505"/>
      <c r="ECI465" s="511"/>
      <c r="ECJ465" s="512"/>
      <c r="ECK465" s="512"/>
      <c r="ECL465" s="505"/>
      <c r="ECM465" s="505"/>
      <c r="ECN465" s="505"/>
      <c r="ECO465" s="511"/>
      <c r="ECP465" s="512"/>
      <c r="ECQ465" s="512"/>
      <c r="ECR465" s="505"/>
      <c r="ECS465" s="505"/>
      <c r="ECT465" s="505"/>
      <c r="ECU465" s="511"/>
      <c r="ECV465" s="512"/>
      <c r="ECW465" s="512"/>
      <c r="ECX465" s="505"/>
      <c r="ECY465" s="505"/>
      <c r="ECZ465" s="505"/>
      <c r="EDA465" s="511"/>
      <c r="EDB465" s="512"/>
      <c r="EDC465" s="512"/>
      <c r="EDD465" s="505"/>
      <c r="EDE465" s="505"/>
      <c r="EDF465" s="505"/>
      <c r="EDG465" s="511"/>
      <c r="EDH465" s="512"/>
      <c r="EDI465" s="512"/>
      <c r="EDJ465" s="505"/>
      <c r="EDK465" s="505"/>
      <c r="EDL465" s="505"/>
      <c r="EDM465" s="511"/>
      <c r="EDN465" s="512"/>
      <c r="EDO465" s="512"/>
      <c r="EDP465" s="505"/>
      <c r="EDQ465" s="505"/>
      <c r="EDR465" s="505"/>
      <c r="EDS465" s="511"/>
      <c r="EDT465" s="512"/>
      <c r="EDU465" s="512"/>
      <c r="EDV465" s="505"/>
      <c r="EDW465" s="505"/>
      <c r="EDX465" s="505"/>
      <c r="EDY465" s="511"/>
      <c r="EDZ465" s="512"/>
      <c r="EEA465" s="512"/>
      <c r="EEB465" s="505"/>
      <c r="EEC465" s="505"/>
      <c r="EED465" s="505"/>
      <c r="EEE465" s="511"/>
      <c r="EEF465" s="512"/>
      <c r="EEG465" s="512"/>
      <c r="EEH465" s="505"/>
      <c r="EEI465" s="505"/>
      <c r="EEJ465" s="505"/>
      <c r="EEK465" s="511"/>
      <c r="EEL465" s="512"/>
      <c r="EEM465" s="512"/>
      <c r="EEN465" s="505"/>
      <c r="EEO465" s="505"/>
      <c r="EEP465" s="505"/>
      <c r="EEQ465" s="511"/>
      <c r="EER465" s="512"/>
      <c r="EES465" s="512"/>
      <c r="EET465" s="505"/>
      <c r="EEU465" s="505"/>
      <c r="EEV465" s="505"/>
      <c r="EEW465" s="511"/>
      <c r="EEX465" s="512"/>
      <c r="EEY465" s="512"/>
      <c r="EEZ465" s="505"/>
      <c r="EFA465" s="505"/>
      <c r="EFB465" s="505"/>
      <c r="EFC465" s="511"/>
      <c r="EFD465" s="512"/>
      <c r="EFE465" s="512"/>
      <c r="EFF465" s="505"/>
      <c r="EFG465" s="505"/>
      <c r="EFH465" s="505"/>
      <c r="EFI465" s="511"/>
      <c r="EFJ465" s="512"/>
      <c r="EFK465" s="512"/>
      <c r="EFL465" s="505"/>
      <c r="EFM465" s="505"/>
      <c r="EFN465" s="505"/>
      <c r="EFO465" s="511"/>
      <c r="EFP465" s="512"/>
      <c r="EFQ465" s="512"/>
      <c r="EFR465" s="505"/>
      <c r="EFS465" s="505"/>
      <c r="EFT465" s="505"/>
      <c r="EFU465" s="511"/>
      <c r="EFV465" s="512"/>
      <c r="EFW465" s="512"/>
      <c r="EFX465" s="505"/>
      <c r="EFY465" s="505"/>
      <c r="EFZ465" s="505"/>
      <c r="EGA465" s="511"/>
      <c r="EGB465" s="512"/>
      <c r="EGC465" s="512"/>
      <c r="EGD465" s="505"/>
      <c r="EGE465" s="505"/>
      <c r="EGF465" s="505"/>
      <c r="EGG465" s="511"/>
      <c r="EGH465" s="512"/>
      <c r="EGI465" s="512"/>
      <c r="EGJ465" s="505"/>
      <c r="EGK465" s="505"/>
      <c r="EGL465" s="505"/>
      <c r="EGM465" s="511"/>
      <c r="EGN465" s="512"/>
      <c r="EGO465" s="512"/>
      <c r="EGP465" s="505"/>
      <c r="EGQ465" s="505"/>
      <c r="EGR465" s="505"/>
      <c r="EGS465" s="511"/>
      <c r="EGT465" s="512"/>
      <c r="EGU465" s="512"/>
      <c r="EGV465" s="505"/>
      <c r="EGW465" s="505"/>
      <c r="EGX465" s="505"/>
      <c r="EGY465" s="511"/>
      <c r="EGZ465" s="512"/>
      <c r="EHA465" s="512"/>
      <c r="EHB465" s="505"/>
      <c r="EHC465" s="505"/>
      <c r="EHD465" s="505"/>
      <c r="EHE465" s="511"/>
      <c r="EHF465" s="512"/>
      <c r="EHG465" s="512"/>
      <c r="EHH465" s="505"/>
      <c r="EHI465" s="505"/>
      <c r="EHJ465" s="505"/>
      <c r="EHK465" s="511"/>
      <c r="EHL465" s="512"/>
      <c r="EHM465" s="512"/>
      <c r="EHN465" s="505"/>
      <c r="EHO465" s="505"/>
      <c r="EHP465" s="505"/>
      <c r="EHQ465" s="511"/>
      <c r="EHR465" s="512"/>
      <c r="EHS465" s="512"/>
      <c r="EHT465" s="505"/>
      <c r="EHU465" s="505"/>
      <c r="EHV465" s="505"/>
      <c r="EHW465" s="511"/>
      <c r="EHX465" s="512"/>
      <c r="EHY465" s="512"/>
      <c r="EHZ465" s="505"/>
      <c r="EIA465" s="505"/>
      <c r="EIB465" s="505"/>
      <c r="EIC465" s="511"/>
      <c r="EID465" s="512"/>
      <c r="EIE465" s="512"/>
      <c r="EIF465" s="505"/>
      <c r="EIG465" s="505"/>
      <c r="EIH465" s="505"/>
      <c r="EII465" s="511"/>
      <c r="EIJ465" s="512"/>
      <c r="EIK465" s="512"/>
      <c r="EIL465" s="505"/>
      <c r="EIM465" s="505"/>
      <c r="EIN465" s="505"/>
      <c r="EIO465" s="511"/>
      <c r="EIP465" s="512"/>
      <c r="EIQ465" s="512"/>
      <c r="EIR465" s="505"/>
      <c r="EIS465" s="505"/>
      <c r="EIT465" s="505"/>
      <c r="EIU465" s="511"/>
      <c r="EIV465" s="512"/>
      <c r="EIW465" s="512"/>
      <c r="EIX465" s="505"/>
      <c r="EIY465" s="505"/>
      <c r="EIZ465" s="505"/>
      <c r="EJA465" s="511"/>
      <c r="EJB465" s="512"/>
      <c r="EJC465" s="512"/>
      <c r="EJD465" s="505"/>
      <c r="EJE465" s="505"/>
      <c r="EJF465" s="505"/>
      <c r="EJG465" s="511"/>
      <c r="EJH465" s="512"/>
      <c r="EJI465" s="512"/>
      <c r="EJJ465" s="505"/>
      <c r="EJK465" s="505"/>
      <c r="EJL465" s="505"/>
      <c r="EJM465" s="511"/>
      <c r="EJN465" s="512"/>
      <c r="EJO465" s="512"/>
      <c r="EJP465" s="505"/>
      <c r="EJQ465" s="505"/>
      <c r="EJR465" s="505"/>
      <c r="EJS465" s="511"/>
      <c r="EJT465" s="512"/>
      <c r="EJU465" s="512"/>
      <c r="EJV465" s="505"/>
      <c r="EJW465" s="505"/>
      <c r="EJX465" s="505"/>
      <c r="EJY465" s="511"/>
      <c r="EJZ465" s="512"/>
      <c r="EKA465" s="512"/>
      <c r="EKB465" s="505"/>
      <c r="EKC465" s="505"/>
      <c r="EKD465" s="505"/>
      <c r="EKE465" s="511"/>
      <c r="EKF465" s="512"/>
      <c r="EKG465" s="512"/>
      <c r="EKH465" s="505"/>
      <c r="EKI465" s="505"/>
      <c r="EKJ465" s="505"/>
      <c r="EKK465" s="511"/>
      <c r="EKL465" s="512"/>
      <c r="EKM465" s="512"/>
      <c r="EKN465" s="505"/>
      <c r="EKO465" s="505"/>
      <c r="EKP465" s="505"/>
      <c r="EKQ465" s="511"/>
      <c r="EKR465" s="512"/>
      <c r="EKS465" s="512"/>
      <c r="EKT465" s="505"/>
      <c r="EKU465" s="505"/>
      <c r="EKV465" s="505"/>
      <c r="EKW465" s="511"/>
      <c r="EKX465" s="512"/>
      <c r="EKY465" s="512"/>
      <c r="EKZ465" s="505"/>
      <c r="ELA465" s="505"/>
      <c r="ELB465" s="505"/>
      <c r="ELC465" s="511"/>
      <c r="ELD465" s="512"/>
      <c r="ELE465" s="512"/>
      <c r="ELF465" s="505"/>
      <c r="ELG465" s="505"/>
      <c r="ELH465" s="505"/>
      <c r="ELI465" s="511"/>
      <c r="ELJ465" s="512"/>
      <c r="ELK465" s="512"/>
      <c r="ELL465" s="505"/>
      <c r="ELM465" s="505"/>
      <c r="ELN465" s="505"/>
      <c r="ELO465" s="511"/>
      <c r="ELP465" s="512"/>
      <c r="ELQ465" s="512"/>
      <c r="ELR465" s="505"/>
      <c r="ELS465" s="505"/>
      <c r="ELT465" s="505"/>
      <c r="ELU465" s="511"/>
      <c r="ELV465" s="512"/>
      <c r="ELW465" s="512"/>
      <c r="ELX465" s="505"/>
      <c r="ELY465" s="505"/>
      <c r="ELZ465" s="505"/>
      <c r="EMA465" s="511"/>
      <c r="EMB465" s="512"/>
      <c r="EMC465" s="512"/>
      <c r="EMD465" s="505"/>
      <c r="EME465" s="505"/>
      <c r="EMF465" s="505"/>
      <c r="EMG465" s="511"/>
      <c r="EMH465" s="512"/>
      <c r="EMI465" s="512"/>
      <c r="EMJ465" s="505"/>
      <c r="EMK465" s="505"/>
      <c r="EML465" s="505"/>
      <c r="EMM465" s="511"/>
      <c r="EMN465" s="512"/>
      <c r="EMO465" s="512"/>
      <c r="EMP465" s="505"/>
      <c r="EMQ465" s="505"/>
      <c r="EMR465" s="505"/>
      <c r="EMS465" s="511"/>
      <c r="EMT465" s="512"/>
      <c r="EMU465" s="512"/>
      <c r="EMV465" s="505"/>
      <c r="EMW465" s="505"/>
      <c r="EMX465" s="505"/>
      <c r="EMY465" s="511"/>
      <c r="EMZ465" s="512"/>
      <c r="ENA465" s="512"/>
      <c r="ENB465" s="505"/>
      <c r="ENC465" s="505"/>
      <c r="END465" s="505"/>
      <c r="ENE465" s="511"/>
      <c r="ENF465" s="512"/>
      <c r="ENG465" s="512"/>
      <c r="ENH465" s="505"/>
      <c r="ENI465" s="505"/>
      <c r="ENJ465" s="505"/>
      <c r="ENK465" s="511"/>
      <c r="ENL465" s="512"/>
      <c r="ENM465" s="512"/>
      <c r="ENN465" s="505"/>
      <c r="ENO465" s="505"/>
      <c r="ENP465" s="505"/>
      <c r="ENQ465" s="511"/>
      <c r="ENR465" s="512"/>
      <c r="ENS465" s="512"/>
      <c r="ENT465" s="505"/>
      <c r="ENU465" s="505"/>
      <c r="ENV465" s="505"/>
      <c r="ENW465" s="511"/>
      <c r="ENX465" s="512"/>
      <c r="ENY465" s="512"/>
      <c r="ENZ465" s="505"/>
      <c r="EOA465" s="505"/>
      <c r="EOB465" s="505"/>
      <c r="EOC465" s="511"/>
      <c r="EOD465" s="512"/>
      <c r="EOE465" s="512"/>
      <c r="EOF465" s="505"/>
      <c r="EOG465" s="505"/>
      <c r="EOH465" s="505"/>
      <c r="EOI465" s="511"/>
      <c r="EOJ465" s="512"/>
      <c r="EOK465" s="512"/>
      <c r="EOL465" s="505"/>
      <c r="EOM465" s="505"/>
      <c r="EON465" s="505"/>
      <c r="EOO465" s="511"/>
      <c r="EOP465" s="512"/>
      <c r="EOQ465" s="512"/>
      <c r="EOR465" s="505"/>
      <c r="EOS465" s="505"/>
      <c r="EOT465" s="505"/>
      <c r="EOU465" s="511"/>
      <c r="EOV465" s="512"/>
      <c r="EOW465" s="512"/>
      <c r="EOX465" s="505"/>
      <c r="EOY465" s="505"/>
      <c r="EOZ465" s="505"/>
      <c r="EPA465" s="511"/>
      <c r="EPB465" s="512"/>
      <c r="EPC465" s="512"/>
      <c r="EPD465" s="505"/>
      <c r="EPE465" s="505"/>
      <c r="EPF465" s="505"/>
      <c r="EPG465" s="511"/>
      <c r="EPH465" s="512"/>
      <c r="EPI465" s="512"/>
      <c r="EPJ465" s="505"/>
      <c r="EPK465" s="505"/>
      <c r="EPL465" s="505"/>
      <c r="EPM465" s="511"/>
      <c r="EPN465" s="512"/>
      <c r="EPO465" s="512"/>
      <c r="EPP465" s="505"/>
      <c r="EPQ465" s="505"/>
      <c r="EPR465" s="505"/>
      <c r="EPS465" s="511"/>
      <c r="EPT465" s="512"/>
      <c r="EPU465" s="512"/>
      <c r="EPV465" s="505"/>
      <c r="EPW465" s="505"/>
      <c r="EPX465" s="505"/>
      <c r="EPY465" s="511"/>
      <c r="EPZ465" s="512"/>
      <c r="EQA465" s="512"/>
      <c r="EQB465" s="505"/>
      <c r="EQC465" s="505"/>
      <c r="EQD465" s="505"/>
      <c r="EQE465" s="511"/>
      <c r="EQF465" s="512"/>
      <c r="EQG465" s="512"/>
      <c r="EQH465" s="505"/>
      <c r="EQI465" s="505"/>
      <c r="EQJ465" s="505"/>
      <c r="EQK465" s="511"/>
      <c r="EQL465" s="512"/>
      <c r="EQM465" s="512"/>
      <c r="EQN465" s="505"/>
      <c r="EQO465" s="505"/>
      <c r="EQP465" s="505"/>
      <c r="EQQ465" s="511"/>
      <c r="EQR465" s="512"/>
      <c r="EQS465" s="512"/>
      <c r="EQT465" s="505"/>
      <c r="EQU465" s="505"/>
      <c r="EQV465" s="505"/>
      <c r="EQW465" s="511"/>
      <c r="EQX465" s="512"/>
      <c r="EQY465" s="512"/>
      <c r="EQZ465" s="505"/>
      <c r="ERA465" s="505"/>
      <c r="ERB465" s="505"/>
      <c r="ERC465" s="511"/>
      <c r="ERD465" s="512"/>
      <c r="ERE465" s="512"/>
      <c r="ERF465" s="505"/>
      <c r="ERG465" s="505"/>
      <c r="ERH465" s="505"/>
      <c r="ERI465" s="511"/>
      <c r="ERJ465" s="512"/>
      <c r="ERK465" s="512"/>
      <c r="ERL465" s="505"/>
      <c r="ERM465" s="505"/>
      <c r="ERN465" s="505"/>
      <c r="ERO465" s="511"/>
      <c r="ERP465" s="512"/>
      <c r="ERQ465" s="512"/>
      <c r="ERR465" s="505"/>
      <c r="ERS465" s="505"/>
      <c r="ERT465" s="505"/>
      <c r="ERU465" s="511"/>
      <c r="ERV465" s="512"/>
      <c r="ERW465" s="512"/>
      <c r="ERX465" s="505"/>
      <c r="ERY465" s="505"/>
      <c r="ERZ465" s="505"/>
      <c r="ESA465" s="511"/>
      <c r="ESB465" s="512"/>
      <c r="ESC465" s="512"/>
      <c r="ESD465" s="505"/>
      <c r="ESE465" s="505"/>
      <c r="ESF465" s="505"/>
      <c r="ESG465" s="511"/>
      <c r="ESH465" s="512"/>
      <c r="ESI465" s="512"/>
      <c r="ESJ465" s="505"/>
      <c r="ESK465" s="505"/>
      <c r="ESL465" s="505"/>
      <c r="ESM465" s="511"/>
      <c r="ESN465" s="512"/>
      <c r="ESO465" s="512"/>
      <c r="ESP465" s="505"/>
      <c r="ESQ465" s="505"/>
      <c r="ESR465" s="505"/>
      <c r="ESS465" s="511"/>
      <c r="EST465" s="512"/>
      <c r="ESU465" s="512"/>
      <c r="ESV465" s="505"/>
      <c r="ESW465" s="505"/>
      <c r="ESX465" s="505"/>
      <c r="ESY465" s="511"/>
      <c r="ESZ465" s="512"/>
      <c r="ETA465" s="512"/>
      <c r="ETB465" s="505"/>
      <c r="ETC465" s="505"/>
      <c r="ETD465" s="505"/>
      <c r="ETE465" s="511"/>
      <c r="ETF465" s="512"/>
      <c r="ETG465" s="512"/>
      <c r="ETH465" s="505"/>
      <c r="ETI465" s="505"/>
      <c r="ETJ465" s="505"/>
      <c r="ETK465" s="511"/>
      <c r="ETL465" s="512"/>
      <c r="ETM465" s="512"/>
      <c r="ETN465" s="505"/>
      <c r="ETO465" s="505"/>
      <c r="ETP465" s="505"/>
      <c r="ETQ465" s="511"/>
      <c r="ETR465" s="512"/>
      <c r="ETS465" s="512"/>
      <c r="ETT465" s="505"/>
      <c r="ETU465" s="505"/>
      <c r="ETV465" s="505"/>
      <c r="ETW465" s="511"/>
      <c r="ETX465" s="512"/>
      <c r="ETY465" s="512"/>
      <c r="ETZ465" s="505"/>
      <c r="EUA465" s="505"/>
      <c r="EUB465" s="505"/>
      <c r="EUC465" s="511"/>
      <c r="EUD465" s="512"/>
      <c r="EUE465" s="512"/>
      <c r="EUF465" s="505"/>
      <c r="EUG465" s="505"/>
      <c r="EUH465" s="505"/>
      <c r="EUI465" s="511"/>
      <c r="EUJ465" s="512"/>
      <c r="EUK465" s="512"/>
      <c r="EUL465" s="505"/>
      <c r="EUM465" s="505"/>
      <c r="EUN465" s="505"/>
      <c r="EUO465" s="511"/>
      <c r="EUP465" s="512"/>
      <c r="EUQ465" s="512"/>
      <c r="EUR465" s="505"/>
      <c r="EUS465" s="505"/>
      <c r="EUT465" s="505"/>
      <c r="EUU465" s="511"/>
      <c r="EUV465" s="512"/>
      <c r="EUW465" s="512"/>
      <c r="EUX465" s="505"/>
      <c r="EUY465" s="505"/>
      <c r="EUZ465" s="505"/>
      <c r="EVA465" s="511"/>
      <c r="EVB465" s="512"/>
      <c r="EVC465" s="512"/>
      <c r="EVD465" s="505"/>
      <c r="EVE465" s="505"/>
      <c r="EVF465" s="505"/>
      <c r="EVG465" s="511"/>
      <c r="EVH465" s="512"/>
      <c r="EVI465" s="512"/>
      <c r="EVJ465" s="505"/>
      <c r="EVK465" s="505"/>
      <c r="EVL465" s="505"/>
      <c r="EVM465" s="511"/>
      <c r="EVN465" s="512"/>
      <c r="EVO465" s="512"/>
      <c r="EVP465" s="505"/>
      <c r="EVQ465" s="505"/>
      <c r="EVR465" s="505"/>
      <c r="EVS465" s="511"/>
      <c r="EVT465" s="512"/>
      <c r="EVU465" s="512"/>
      <c r="EVV465" s="505"/>
      <c r="EVW465" s="505"/>
      <c r="EVX465" s="505"/>
      <c r="EVY465" s="511"/>
      <c r="EVZ465" s="512"/>
      <c r="EWA465" s="512"/>
      <c r="EWB465" s="505"/>
      <c r="EWC465" s="505"/>
      <c r="EWD465" s="505"/>
      <c r="EWE465" s="511"/>
      <c r="EWF465" s="512"/>
      <c r="EWG465" s="512"/>
      <c r="EWH465" s="505"/>
      <c r="EWI465" s="505"/>
      <c r="EWJ465" s="505"/>
      <c r="EWK465" s="511"/>
      <c r="EWL465" s="512"/>
      <c r="EWM465" s="512"/>
      <c r="EWN465" s="505"/>
      <c r="EWO465" s="505"/>
      <c r="EWP465" s="505"/>
      <c r="EWQ465" s="511"/>
      <c r="EWR465" s="512"/>
      <c r="EWS465" s="512"/>
      <c r="EWT465" s="505"/>
      <c r="EWU465" s="505"/>
      <c r="EWV465" s="505"/>
      <c r="EWW465" s="511"/>
      <c r="EWX465" s="512"/>
      <c r="EWY465" s="512"/>
      <c r="EWZ465" s="505"/>
      <c r="EXA465" s="505"/>
      <c r="EXB465" s="505"/>
      <c r="EXC465" s="511"/>
      <c r="EXD465" s="512"/>
      <c r="EXE465" s="512"/>
      <c r="EXF465" s="505"/>
      <c r="EXG465" s="505"/>
      <c r="EXH465" s="505"/>
      <c r="EXI465" s="511"/>
      <c r="EXJ465" s="512"/>
      <c r="EXK465" s="512"/>
      <c r="EXL465" s="505"/>
      <c r="EXM465" s="505"/>
      <c r="EXN465" s="505"/>
      <c r="EXO465" s="511"/>
      <c r="EXP465" s="512"/>
      <c r="EXQ465" s="512"/>
      <c r="EXR465" s="505"/>
      <c r="EXS465" s="505"/>
      <c r="EXT465" s="505"/>
      <c r="EXU465" s="511"/>
      <c r="EXV465" s="512"/>
      <c r="EXW465" s="512"/>
      <c r="EXX465" s="505"/>
      <c r="EXY465" s="505"/>
      <c r="EXZ465" s="505"/>
      <c r="EYA465" s="511"/>
      <c r="EYB465" s="512"/>
      <c r="EYC465" s="512"/>
      <c r="EYD465" s="505"/>
      <c r="EYE465" s="505"/>
      <c r="EYF465" s="505"/>
      <c r="EYG465" s="511"/>
      <c r="EYH465" s="512"/>
      <c r="EYI465" s="512"/>
      <c r="EYJ465" s="505"/>
      <c r="EYK465" s="505"/>
      <c r="EYL465" s="505"/>
      <c r="EYM465" s="511"/>
      <c r="EYN465" s="512"/>
      <c r="EYO465" s="512"/>
      <c r="EYP465" s="505"/>
      <c r="EYQ465" s="505"/>
      <c r="EYR465" s="505"/>
      <c r="EYS465" s="511"/>
      <c r="EYT465" s="512"/>
      <c r="EYU465" s="512"/>
      <c r="EYV465" s="505"/>
      <c r="EYW465" s="505"/>
      <c r="EYX465" s="505"/>
      <c r="EYY465" s="511"/>
      <c r="EYZ465" s="512"/>
      <c r="EZA465" s="512"/>
      <c r="EZB465" s="505"/>
      <c r="EZC465" s="505"/>
      <c r="EZD465" s="505"/>
      <c r="EZE465" s="511"/>
      <c r="EZF465" s="512"/>
      <c r="EZG465" s="512"/>
      <c r="EZH465" s="505"/>
      <c r="EZI465" s="505"/>
      <c r="EZJ465" s="505"/>
      <c r="EZK465" s="511"/>
      <c r="EZL465" s="512"/>
      <c r="EZM465" s="512"/>
      <c r="EZN465" s="505"/>
      <c r="EZO465" s="505"/>
      <c r="EZP465" s="505"/>
      <c r="EZQ465" s="511"/>
      <c r="EZR465" s="512"/>
      <c r="EZS465" s="512"/>
      <c r="EZT465" s="505"/>
      <c r="EZU465" s="505"/>
      <c r="EZV465" s="505"/>
      <c r="EZW465" s="511"/>
      <c r="EZX465" s="512"/>
      <c r="EZY465" s="512"/>
      <c r="EZZ465" s="505"/>
      <c r="FAA465" s="505"/>
      <c r="FAB465" s="505"/>
      <c r="FAC465" s="511"/>
      <c r="FAD465" s="512"/>
      <c r="FAE465" s="512"/>
      <c r="FAF465" s="505"/>
      <c r="FAG465" s="505"/>
      <c r="FAH465" s="505"/>
      <c r="FAI465" s="511"/>
      <c r="FAJ465" s="512"/>
      <c r="FAK465" s="512"/>
      <c r="FAL465" s="505"/>
      <c r="FAM465" s="505"/>
      <c r="FAN465" s="505"/>
      <c r="FAO465" s="511"/>
      <c r="FAP465" s="512"/>
      <c r="FAQ465" s="512"/>
      <c r="FAR465" s="505"/>
      <c r="FAS465" s="505"/>
      <c r="FAT465" s="505"/>
      <c r="FAU465" s="511"/>
      <c r="FAV465" s="512"/>
      <c r="FAW465" s="512"/>
      <c r="FAX465" s="505"/>
      <c r="FAY465" s="505"/>
      <c r="FAZ465" s="505"/>
      <c r="FBA465" s="511"/>
      <c r="FBB465" s="512"/>
      <c r="FBC465" s="512"/>
      <c r="FBD465" s="505"/>
      <c r="FBE465" s="505"/>
      <c r="FBF465" s="505"/>
      <c r="FBG465" s="511"/>
      <c r="FBH465" s="512"/>
      <c r="FBI465" s="512"/>
      <c r="FBJ465" s="505"/>
      <c r="FBK465" s="505"/>
      <c r="FBL465" s="505"/>
      <c r="FBM465" s="511"/>
      <c r="FBN465" s="512"/>
      <c r="FBO465" s="512"/>
      <c r="FBP465" s="505"/>
      <c r="FBQ465" s="505"/>
      <c r="FBR465" s="505"/>
      <c r="FBS465" s="511"/>
      <c r="FBT465" s="512"/>
      <c r="FBU465" s="512"/>
      <c r="FBV465" s="505"/>
      <c r="FBW465" s="505"/>
      <c r="FBX465" s="505"/>
      <c r="FBY465" s="511"/>
      <c r="FBZ465" s="512"/>
      <c r="FCA465" s="512"/>
      <c r="FCB465" s="505"/>
      <c r="FCC465" s="505"/>
      <c r="FCD465" s="505"/>
      <c r="FCE465" s="511"/>
      <c r="FCF465" s="512"/>
      <c r="FCG465" s="512"/>
      <c r="FCH465" s="505"/>
      <c r="FCI465" s="505"/>
      <c r="FCJ465" s="505"/>
      <c r="FCK465" s="511"/>
      <c r="FCL465" s="512"/>
      <c r="FCM465" s="512"/>
      <c r="FCN465" s="505"/>
      <c r="FCO465" s="505"/>
      <c r="FCP465" s="505"/>
      <c r="FCQ465" s="511"/>
      <c r="FCR465" s="512"/>
      <c r="FCS465" s="512"/>
      <c r="FCT465" s="505"/>
      <c r="FCU465" s="505"/>
      <c r="FCV465" s="505"/>
      <c r="FCW465" s="511"/>
      <c r="FCX465" s="512"/>
      <c r="FCY465" s="512"/>
      <c r="FCZ465" s="505"/>
      <c r="FDA465" s="505"/>
      <c r="FDB465" s="505"/>
      <c r="FDC465" s="511"/>
      <c r="FDD465" s="512"/>
      <c r="FDE465" s="512"/>
      <c r="FDF465" s="505"/>
      <c r="FDG465" s="505"/>
      <c r="FDH465" s="505"/>
      <c r="FDI465" s="511"/>
      <c r="FDJ465" s="512"/>
      <c r="FDK465" s="512"/>
      <c r="FDL465" s="505"/>
      <c r="FDM465" s="505"/>
      <c r="FDN465" s="505"/>
      <c r="FDO465" s="511"/>
      <c r="FDP465" s="512"/>
      <c r="FDQ465" s="512"/>
      <c r="FDR465" s="505"/>
      <c r="FDS465" s="505"/>
      <c r="FDT465" s="505"/>
      <c r="FDU465" s="511"/>
      <c r="FDV465" s="512"/>
      <c r="FDW465" s="512"/>
      <c r="FDX465" s="505"/>
      <c r="FDY465" s="505"/>
      <c r="FDZ465" s="505"/>
      <c r="FEA465" s="511"/>
      <c r="FEB465" s="512"/>
      <c r="FEC465" s="512"/>
      <c r="FED465" s="505"/>
      <c r="FEE465" s="505"/>
      <c r="FEF465" s="505"/>
      <c r="FEG465" s="511"/>
      <c r="FEH465" s="512"/>
      <c r="FEI465" s="512"/>
      <c r="FEJ465" s="505"/>
      <c r="FEK465" s="505"/>
      <c r="FEL465" s="505"/>
      <c r="FEM465" s="511"/>
      <c r="FEN465" s="512"/>
      <c r="FEO465" s="512"/>
      <c r="FEP465" s="505"/>
      <c r="FEQ465" s="505"/>
      <c r="FER465" s="505"/>
      <c r="FES465" s="511"/>
      <c r="FET465" s="512"/>
      <c r="FEU465" s="512"/>
      <c r="FEV465" s="505"/>
      <c r="FEW465" s="505"/>
      <c r="FEX465" s="505"/>
      <c r="FEY465" s="511"/>
      <c r="FEZ465" s="512"/>
      <c r="FFA465" s="512"/>
      <c r="FFB465" s="505"/>
      <c r="FFC465" s="505"/>
      <c r="FFD465" s="505"/>
      <c r="FFE465" s="511"/>
      <c r="FFF465" s="512"/>
      <c r="FFG465" s="512"/>
      <c r="FFH465" s="505"/>
      <c r="FFI465" s="505"/>
      <c r="FFJ465" s="505"/>
      <c r="FFK465" s="511"/>
      <c r="FFL465" s="512"/>
      <c r="FFM465" s="512"/>
      <c r="FFN465" s="505"/>
      <c r="FFO465" s="505"/>
      <c r="FFP465" s="505"/>
      <c r="FFQ465" s="511"/>
      <c r="FFR465" s="512"/>
      <c r="FFS465" s="512"/>
      <c r="FFT465" s="505"/>
      <c r="FFU465" s="505"/>
      <c r="FFV465" s="505"/>
      <c r="FFW465" s="511"/>
      <c r="FFX465" s="512"/>
      <c r="FFY465" s="512"/>
      <c r="FFZ465" s="505"/>
      <c r="FGA465" s="505"/>
      <c r="FGB465" s="505"/>
      <c r="FGC465" s="511"/>
      <c r="FGD465" s="512"/>
      <c r="FGE465" s="512"/>
      <c r="FGF465" s="505"/>
      <c r="FGG465" s="505"/>
      <c r="FGH465" s="505"/>
      <c r="FGI465" s="511"/>
      <c r="FGJ465" s="512"/>
      <c r="FGK465" s="512"/>
      <c r="FGL465" s="505"/>
      <c r="FGM465" s="505"/>
      <c r="FGN465" s="505"/>
      <c r="FGO465" s="511"/>
      <c r="FGP465" s="512"/>
      <c r="FGQ465" s="512"/>
      <c r="FGR465" s="505"/>
      <c r="FGS465" s="505"/>
      <c r="FGT465" s="505"/>
      <c r="FGU465" s="511"/>
      <c r="FGV465" s="512"/>
      <c r="FGW465" s="512"/>
      <c r="FGX465" s="505"/>
      <c r="FGY465" s="505"/>
      <c r="FGZ465" s="505"/>
      <c r="FHA465" s="511"/>
      <c r="FHB465" s="512"/>
      <c r="FHC465" s="512"/>
      <c r="FHD465" s="505"/>
      <c r="FHE465" s="505"/>
      <c r="FHF465" s="505"/>
      <c r="FHG465" s="511"/>
      <c r="FHH465" s="512"/>
      <c r="FHI465" s="512"/>
      <c r="FHJ465" s="505"/>
      <c r="FHK465" s="505"/>
      <c r="FHL465" s="505"/>
      <c r="FHM465" s="511"/>
      <c r="FHN465" s="512"/>
      <c r="FHO465" s="512"/>
      <c r="FHP465" s="505"/>
      <c r="FHQ465" s="505"/>
      <c r="FHR465" s="505"/>
      <c r="FHS465" s="511"/>
      <c r="FHT465" s="512"/>
      <c r="FHU465" s="512"/>
      <c r="FHV465" s="505"/>
      <c r="FHW465" s="505"/>
      <c r="FHX465" s="505"/>
      <c r="FHY465" s="511"/>
      <c r="FHZ465" s="512"/>
      <c r="FIA465" s="512"/>
      <c r="FIB465" s="505"/>
      <c r="FIC465" s="505"/>
      <c r="FID465" s="505"/>
      <c r="FIE465" s="511"/>
      <c r="FIF465" s="512"/>
      <c r="FIG465" s="512"/>
      <c r="FIH465" s="505"/>
      <c r="FII465" s="505"/>
      <c r="FIJ465" s="505"/>
      <c r="FIK465" s="511"/>
      <c r="FIL465" s="512"/>
      <c r="FIM465" s="512"/>
      <c r="FIN465" s="505"/>
      <c r="FIO465" s="505"/>
      <c r="FIP465" s="505"/>
      <c r="FIQ465" s="511"/>
      <c r="FIR465" s="512"/>
      <c r="FIS465" s="512"/>
      <c r="FIT465" s="505"/>
      <c r="FIU465" s="505"/>
      <c r="FIV465" s="505"/>
      <c r="FIW465" s="511"/>
      <c r="FIX465" s="512"/>
      <c r="FIY465" s="512"/>
      <c r="FIZ465" s="505"/>
      <c r="FJA465" s="505"/>
      <c r="FJB465" s="505"/>
      <c r="FJC465" s="511"/>
      <c r="FJD465" s="512"/>
      <c r="FJE465" s="512"/>
      <c r="FJF465" s="505"/>
      <c r="FJG465" s="505"/>
      <c r="FJH465" s="505"/>
      <c r="FJI465" s="511"/>
      <c r="FJJ465" s="512"/>
      <c r="FJK465" s="512"/>
      <c r="FJL465" s="505"/>
      <c r="FJM465" s="505"/>
      <c r="FJN465" s="505"/>
      <c r="FJO465" s="511"/>
      <c r="FJP465" s="512"/>
      <c r="FJQ465" s="512"/>
      <c r="FJR465" s="505"/>
      <c r="FJS465" s="505"/>
      <c r="FJT465" s="505"/>
      <c r="FJU465" s="511"/>
      <c r="FJV465" s="512"/>
      <c r="FJW465" s="512"/>
      <c r="FJX465" s="505"/>
      <c r="FJY465" s="505"/>
      <c r="FJZ465" s="505"/>
      <c r="FKA465" s="511"/>
      <c r="FKB465" s="512"/>
      <c r="FKC465" s="512"/>
      <c r="FKD465" s="505"/>
      <c r="FKE465" s="505"/>
      <c r="FKF465" s="505"/>
      <c r="FKG465" s="511"/>
      <c r="FKH465" s="512"/>
      <c r="FKI465" s="512"/>
      <c r="FKJ465" s="505"/>
      <c r="FKK465" s="505"/>
      <c r="FKL465" s="505"/>
      <c r="FKM465" s="511"/>
      <c r="FKN465" s="512"/>
      <c r="FKO465" s="512"/>
      <c r="FKP465" s="505"/>
      <c r="FKQ465" s="505"/>
      <c r="FKR465" s="505"/>
      <c r="FKS465" s="511"/>
      <c r="FKT465" s="512"/>
      <c r="FKU465" s="512"/>
      <c r="FKV465" s="505"/>
      <c r="FKW465" s="505"/>
      <c r="FKX465" s="505"/>
      <c r="FKY465" s="511"/>
      <c r="FKZ465" s="512"/>
      <c r="FLA465" s="512"/>
      <c r="FLB465" s="505"/>
      <c r="FLC465" s="505"/>
      <c r="FLD465" s="505"/>
      <c r="FLE465" s="511"/>
      <c r="FLF465" s="512"/>
      <c r="FLG465" s="512"/>
      <c r="FLH465" s="505"/>
      <c r="FLI465" s="505"/>
      <c r="FLJ465" s="505"/>
      <c r="FLK465" s="511"/>
      <c r="FLL465" s="512"/>
      <c r="FLM465" s="512"/>
      <c r="FLN465" s="505"/>
      <c r="FLO465" s="505"/>
      <c r="FLP465" s="505"/>
      <c r="FLQ465" s="511"/>
      <c r="FLR465" s="512"/>
      <c r="FLS465" s="512"/>
      <c r="FLT465" s="505"/>
      <c r="FLU465" s="505"/>
      <c r="FLV465" s="505"/>
      <c r="FLW465" s="511"/>
      <c r="FLX465" s="512"/>
      <c r="FLY465" s="512"/>
      <c r="FLZ465" s="505"/>
      <c r="FMA465" s="505"/>
      <c r="FMB465" s="505"/>
      <c r="FMC465" s="511"/>
      <c r="FMD465" s="512"/>
      <c r="FME465" s="512"/>
      <c r="FMF465" s="505"/>
      <c r="FMG465" s="505"/>
      <c r="FMH465" s="505"/>
      <c r="FMI465" s="511"/>
      <c r="FMJ465" s="512"/>
      <c r="FMK465" s="512"/>
      <c r="FML465" s="505"/>
      <c r="FMM465" s="505"/>
      <c r="FMN465" s="505"/>
      <c r="FMO465" s="511"/>
      <c r="FMP465" s="512"/>
      <c r="FMQ465" s="512"/>
      <c r="FMR465" s="505"/>
      <c r="FMS465" s="505"/>
      <c r="FMT465" s="505"/>
      <c r="FMU465" s="511"/>
      <c r="FMV465" s="512"/>
      <c r="FMW465" s="512"/>
      <c r="FMX465" s="505"/>
      <c r="FMY465" s="505"/>
      <c r="FMZ465" s="505"/>
      <c r="FNA465" s="511"/>
      <c r="FNB465" s="512"/>
      <c r="FNC465" s="512"/>
      <c r="FND465" s="505"/>
      <c r="FNE465" s="505"/>
      <c r="FNF465" s="505"/>
      <c r="FNG465" s="511"/>
      <c r="FNH465" s="512"/>
      <c r="FNI465" s="512"/>
      <c r="FNJ465" s="505"/>
      <c r="FNK465" s="505"/>
      <c r="FNL465" s="505"/>
      <c r="FNM465" s="511"/>
      <c r="FNN465" s="512"/>
      <c r="FNO465" s="512"/>
      <c r="FNP465" s="505"/>
      <c r="FNQ465" s="505"/>
      <c r="FNR465" s="505"/>
      <c r="FNS465" s="511"/>
      <c r="FNT465" s="512"/>
      <c r="FNU465" s="512"/>
      <c r="FNV465" s="505"/>
      <c r="FNW465" s="505"/>
      <c r="FNX465" s="505"/>
      <c r="FNY465" s="511"/>
      <c r="FNZ465" s="512"/>
      <c r="FOA465" s="512"/>
      <c r="FOB465" s="505"/>
      <c r="FOC465" s="505"/>
      <c r="FOD465" s="505"/>
      <c r="FOE465" s="511"/>
      <c r="FOF465" s="512"/>
      <c r="FOG465" s="512"/>
      <c r="FOH465" s="505"/>
      <c r="FOI465" s="505"/>
      <c r="FOJ465" s="505"/>
      <c r="FOK465" s="511"/>
      <c r="FOL465" s="512"/>
      <c r="FOM465" s="512"/>
      <c r="FON465" s="505"/>
      <c r="FOO465" s="505"/>
      <c r="FOP465" s="505"/>
      <c r="FOQ465" s="511"/>
      <c r="FOR465" s="512"/>
      <c r="FOS465" s="512"/>
      <c r="FOT465" s="505"/>
      <c r="FOU465" s="505"/>
      <c r="FOV465" s="505"/>
      <c r="FOW465" s="511"/>
      <c r="FOX465" s="512"/>
      <c r="FOY465" s="512"/>
      <c r="FOZ465" s="505"/>
      <c r="FPA465" s="505"/>
      <c r="FPB465" s="505"/>
      <c r="FPC465" s="511"/>
      <c r="FPD465" s="512"/>
      <c r="FPE465" s="512"/>
      <c r="FPF465" s="505"/>
      <c r="FPG465" s="505"/>
      <c r="FPH465" s="505"/>
      <c r="FPI465" s="511"/>
      <c r="FPJ465" s="512"/>
      <c r="FPK465" s="512"/>
      <c r="FPL465" s="505"/>
      <c r="FPM465" s="505"/>
      <c r="FPN465" s="505"/>
      <c r="FPO465" s="511"/>
      <c r="FPP465" s="512"/>
      <c r="FPQ465" s="512"/>
      <c r="FPR465" s="505"/>
      <c r="FPS465" s="505"/>
      <c r="FPT465" s="505"/>
      <c r="FPU465" s="511"/>
      <c r="FPV465" s="512"/>
      <c r="FPW465" s="512"/>
      <c r="FPX465" s="505"/>
      <c r="FPY465" s="505"/>
      <c r="FPZ465" s="505"/>
      <c r="FQA465" s="511"/>
      <c r="FQB465" s="512"/>
      <c r="FQC465" s="512"/>
      <c r="FQD465" s="505"/>
      <c r="FQE465" s="505"/>
      <c r="FQF465" s="505"/>
      <c r="FQG465" s="511"/>
      <c r="FQH465" s="512"/>
      <c r="FQI465" s="512"/>
      <c r="FQJ465" s="505"/>
      <c r="FQK465" s="505"/>
      <c r="FQL465" s="505"/>
      <c r="FQM465" s="511"/>
      <c r="FQN465" s="512"/>
      <c r="FQO465" s="512"/>
      <c r="FQP465" s="505"/>
      <c r="FQQ465" s="505"/>
      <c r="FQR465" s="505"/>
      <c r="FQS465" s="511"/>
      <c r="FQT465" s="512"/>
      <c r="FQU465" s="512"/>
      <c r="FQV465" s="505"/>
      <c r="FQW465" s="505"/>
      <c r="FQX465" s="505"/>
      <c r="FQY465" s="511"/>
      <c r="FQZ465" s="512"/>
      <c r="FRA465" s="512"/>
      <c r="FRB465" s="505"/>
      <c r="FRC465" s="505"/>
      <c r="FRD465" s="505"/>
      <c r="FRE465" s="511"/>
      <c r="FRF465" s="512"/>
      <c r="FRG465" s="512"/>
      <c r="FRH465" s="505"/>
      <c r="FRI465" s="505"/>
      <c r="FRJ465" s="505"/>
      <c r="FRK465" s="511"/>
      <c r="FRL465" s="512"/>
      <c r="FRM465" s="512"/>
      <c r="FRN465" s="505"/>
      <c r="FRO465" s="505"/>
      <c r="FRP465" s="505"/>
      <c r="FRQ465" s="511"/>
      <c r="FRR465" s="512"/>
      <c r="FRS465" s="512"/>
      <c r="FRT465" s="505"/>
      <c r="FRU465" s="505"/>
      <c r="FRV465" s="505"/>
      <c r="FRW465" s="511"/>
      <c r="FRX465" s="512"/>
      <c r="FRY465" s="512"/>
      <c r="FRZ465" s="505"/>
      <c r="FSA465" s="505"/>
      <c r="FSB465" s="505"/>
      <c r="FSC465" s="511"/>
      <c r="FSD465" s="512"/>
      <c r="FSE465" s="512"/>
      <c r="FSF465" s="505"/>
      <c r="FSG465" s="505"/>
      <c r="FSH465" s="505"/>
      <c r="FSI465" s="511"/>
      <c r="FSJ465" s="512"/>
      <c r="FSK465" s="512"/>
      <c r="FSL465" s="505"/>
      <c r="FSM465" s="505"/>
      <c r="FSN465" s="505"/>
      <c r="FSO465" s="511"/>
      <c r="FSP465" s="512"/>
      <c r="FSQ465" s="512"/>
      <c r="FSR465" s="505"/>
      <c r="FSS465" s="505"/>
      <c r="FST465" s="505"/>
      <c r="FSU465" s="511"/>
      <c r="FSV465" s="512"/>
      <c r="FSW465" s="512"/>
      <c r="FSX465" s="505"/>
      <c r="FSY465" s="505"/>
      <c r="FSZ465" s="505"/>
      <c r="FTA465" s="511"/>
      <c r="FTB465" s="512"/>
      <c r="FTC465" s="512"/>
      <c r="FTD465" s="505"/>
      <c r="FTE465" s="505"/>
      <c r="FTF465" s="505"/>
      <c r="FTG465" s="511"/>
      <c r="FTH465" s="512"/>
      <c r="FTI465" s="512"/>
      <c r="FTJ465" s="505"/>
      <c r="FTK465" s="505"/>
      <c r="FTL465" s="505"/>
      <c r="FTM465" s="511"/>
      <c r="FTN465" s="512"/>
      <c r="FTO465" s="512"/>
      <c r="FTP465" s="505"/>
      <c r="FTQ465" s="505"/>
      <c r="FTR465" s="505"/>
      <c r="FTS465" s="511"/>
      <c r="FTT465" s="512"/>
      <c r="FTU465" s="512"/>
      <c r="FTV465" s="505"/>
      <c r="FTW465" s="505"/>
      <c r="FTX465" s="505"/>
      <c r="FTY465" s="511"/>
      <c r="FTZ465" s="512"/>
      <c r="FUA465" s="512"/>
      <c r="FUB465" s="505"/>
      <c r="FUC465" s="505"/>
      <c r="FUD465" s="505"/>
      <c r="FUE465" s="511"/>
      <c r="FUF465" s="512"/>
      <c r="FUG465" s="512"/>
      <c r="FUH465" s="505"/>
      <c r="FUI465" s="505"/>
      <c r="FUJ465" s="505"/>
      <c r="FUK465" s="511"/>
      <c r="FUL465" s="512"/>
      <c r="FUM465" s="512"/>
      <c r="FUN465" s="505"/>
      <c r="FUO465" s="505"/>
      <c r="FUP465" s="505"/>
      <c r="FUQ465" s="511"/>
      <c r="FUR465" s="512"/>
      <c r="FUS465" s="512"/>
      <c r="FUT465" s="505"/>
      <c r="FUU465" s="505"/>
      <c r="FUV465" s="505"/>
      <c r="FUW465" s="511"/>
      <c r="FUX465" s="512"/>
      <c r="FUY465" s="512"/>
      <c r="FUZ465" s="505"/>
      <c r="FVA465" s="505"/>
      <c r="FVB465" s="505"/>
      <c r="FVC465" s="511"/>
      <c r="FVD465" s="512"/>
      <c r="FVE465" s="512"/>
      <c r="FVF465" s="505"/>
      <c r="FVG465" s="505"/>
      <c r="FVH465" s="505"/>
      <c r="FVI465" s="511"/>
      <c r="FVJ465" s="512"/>
      <c r="FVK465" s="512"/>
      <c r="FVL465" s="505"/>
      <c r="FVM465" s="505"/>
      <c r="FVN465" s="505"/>
      <c r="FVO465" s="511"/>
      <c r="FVP465" s="512"/>
      <c r="FVQ465" s="512"/>
      <c r="FVR465" s="505"/>
      <c r="FVS465" s="505"/>
      <c r="FVT465" s="505"/>
      <c r="FVU465" s="511"/>
      <c r="FVV465" s="512"/>
      <c r="FVW465" s="512"/>
      <c r="FVX465" s="505"/>
      <c r="FVY465" s="505"/>
      <c r="FVZ465" s="505"/>
      <c r="FWA465" s="511"/>
      <c r="FWB465" s="512"/>
      <c r="FWC465" s="512"/>
      <c r="FWD465" s="505"/>
      <c r="FWE465" s="505"/>
      <c r="FWF465" s="505"/>
      <c r="FWG465" s="511"/>
      <c r="FWH465" s="512"/>
      <c r="FWI465" s="512"/>
      <c r="FWJ465" s="505"/>
      <c r="FWK465" s="505"/>
      <c r="FWL465" s="505"/>
      <c r="FWM465" s="511"/>
      <c r="FWN465" s="512"/>
      <c r="FWO465" s="512"/>
      <c r="FWP465" s="505"/>
      <c r="FWQ465" s="505"/>
      <c r="FWR465" s="505"/>
      <c r="FWS465" s="511"/>
      <c r="FWT465" s="512"/>
      <c r="FWU465" s="512"/>
      <c r="FWV465" s="505"/>
      <c r="FWW465" s="505"/>
      <c r="FWX465" s="505"/>
      <c r="FWY465" s="511"/>
      <c r="FWZ465" s="512"/>
      <c r="FXA465" s="512"/>
      <c r="FXB465" s="505"/>
      <c r="FXC465" s="505"/>
      <c r="FXD465" s="505"/>
      <c r="FXE465" s="511"/>
      <c r="FXF465" s="512"/>
      <c r="FXG465" s="512"/>
      <c r="FXH465" s="505"/>
      <c r="FXI465" s="505"/>
      <c r="FXJ465" s="505"/>
      <c r="FXK465" s="511"/>
      <c r="FXL465" s="512"/>
      <c r="FXM465" s="512"/>
      <c r="FXN465" s="505"/>
      <c r="FXO465" s="505"/>
      <c r="FXP465" s="505"/>
      <c r="FXQ465" s="511"/>
      <c r="FXR465" s="512"/>
      <c r="FXS465" s="512"/>
      <c r="FXT465" s="505"/>
      <c r="FXU465" s="505"/>
      <c r="FXV465" s="505"/>
      <c r="FXW465" s="511"/>
      <c r="FXX465" s="512"/>
      <c r="FXY465" s="512"/>
      <c r="FXZ465" s="505"/>
      <c r="FYA465" s="505"/>
      <c r="FYB465" s="505"/>
      <c r="FYC465" s="511"/>
      <c r="FYD465" s="512"/>
      <c r="FYE465" s="512"/>
      <c r="FYF465" s="505"/>
      <c r="FYG465" s="505"/>
      <c r="FYH465" s="505"/>
      <c r="FYI465" s="511"/>
      <c r="FYJ465" s="512"/>
      <c r="FYK465" s="512"/>
      <c r="FYL465" s="505"/>
      <c r="FYM465" s="505"/>
      <c r="FYN465" s="505"/>
      <c r="FYO465" s="511"/>
      <c r="FYP465" s="512"/>
      <c r="FYQ465" s="512"/>
      <c r="FYR465" s="505"/>
      <c r="FYS465" s="505"/>
      <c r="FYT465" s="505"/>
      <c r="FYU465" s="511"/>
      <c r="FYV465" s="512"/>
      <c r="FYW465" s="512"/>
      <c r="FYX465" s="505"/>
      <c r="FYY465" s="505"/>
      <c r="FYZ465" s="505"/>
      <c r="FZA465" s="511"/>
      <c r="FZB465" s="512"/>
      <c r="FZC465" s="512"/>
      <c r="FZD465" s="505"/>
      <c r="FZE465" s="505"/>
      <c r="FZF465" s="505"/>
      <c r="FZG465" s="511"/>
      <c r="FZH465" s="512"/>
      <c r="FZI465" s="512"/>
      <c r="FZJ465" s="505"/>
      <c r="FZK465" s="505"/>
      <c r="FZL465" s="505"/>
      <c r="FZM465" s="511"/>
      <c r="FZN465" s="512"/>
      <c r="FZO465" s="512"/>
      <c r="FZP465" s="505"/>
      <c r="FZQ465" s="505"/>
      <c r="FZR465" s="505"/>
      <c r="FZS465" s="511"/>
      <c r="FZT465" s="512"/>
      <c r="FZU465" s="512"/>
      <c r="FZV465" s="505"/>
      <c r="FZW465" s="505"/>
      <c r="FZX465" s="505"/>
      <c r="FZY465" s="511"/>
      <c r="FZZ465" s="512"/>
      <c r="GAA465" s="512"/>
      <c r="GAB465" s="505"/>
      <c r="GAC465" s="505"/>
      <c r="GAD465" s="505"/>
      <c r="GAE465" s="511"/>
      <c r="GAF465" s="512"/>
      <c r="GAG465" s="512"/>
      <c r="GAH465" s="505"/>
      <c r="GAI465" s="505"/>
      <c r="GAJ465" s="505"/>
      <c r="GAK465" s="511"/>
      <c r="GAL465" s="512"/>
      <c r="GAM465" s="512"/>
      <c r="GAN465" s="505"/>
      <c r="GAO465" s="505"/>
      <c r="GAP465" s="505"/>
      <c r="GAQ465" s="511"/>
      <c r="GAR465" s="512"/>
      <c r="GAS465" s="512"/>
      <c r="GAT465" s="505"/>
      <c r="GAU465" s="505"/>
      <c r="GAV465" s="505"/>
      <c r="GAW465" s="511"/>
      <c r="GAX465" s="512"/>
      <c r="GAY465" s="512"/>
      <c r="GAZ465" s="505"/>
      <c r="GBA465" s="505"/>
      <c r="GBB465" s="505"/>
      <c r="GBC465" s="511"/>
      <c r="GBD465" s="512"/>
      <c r="GBE465" s="512"/>
      <c r="GBF465" s="505"/>
      <c r="GBG465" s="505"/>
      <c r="GBH465" s="505"/>
      <c r="GBI465" s="511"/>
      <c r="GBJ465" s="512"/>
      <c r="GBK465" s="512"/>
      <c r="GBL465" s="505"/>
      <c r="GBM465" s="505"/>
      <c r="GBN465" s="505"/>
      <c r="GBO465" s="511"/>
      <c r="GBP465" s="512"/>
      <c r="GBQ465" s="512"/>
      <c r="GBR465" s="505"/>
      <c r="GBS465" s="505"/>
      <c r="GBT465" s="505"/>
      <c r="GBU465" s="511"/>
      <c r="GBV465" s="512"/>
      <c r="GBW465" s="512"/>
      <c r="GBX465" s="505"/>
      <c r="GBY465" s="505"/>
      <c r="GBZ465" s="505"/>
      <c r="GCA465" s="511"/>
      <c r="GCB465" s="512"/>
      <c r="GCC465" s="512"/>
      <c r="GCD465" s="505"/>
      <c r="GCE465" s="505"/>
      <c r="GCF465" s="505"/>
      <c r="GCG465" s="511"/>
      <c r="GCH465" s="512"/>
      <c r="GCI465" s="512"/>
      <c r="GCJ465" s="505"/>
      <c r="GCK465" s="505"/>
      <c r="GCL465" s="505"/>
      <c r="GCM465" s="511"/>
      <c r="GCN465" s="512"/>
      <c r="GCO465" s="512"/>
      <c r="GCP465" s="505"/>
      <c r="GCQ465" s="505"/>
      <c r="GCR465" s="505"/>
      <c r="GCS465" s="511"/>
      <c r="GCT465" s="512"/>
      <c r="GCU465" s="512"/>
      <c r="GCV465" s="505"/>
      <c r="GCW465" s="505"/>
      <c r="GCX465" s="505"/>
      <c r="GCY465" s="511"/>
      <c r="GCZ465" s="512"/>
      <c r="GDA465" s="512"/>
      <c r="GDB465" s="505"/>
      <c r="GDC465" s="505"/>
      <c r="GDD465" s="505"/>
      <c r="GDE465" s="511"/>
      <c r="GDF465" s="512"/>
      <c r="GDG465" s="512"/>
      <c r="GDH465" s="505"/>
      <c r="GDI465" s="505"/>
      <c r="GDJ465" s="505"/>
      <c r="GDK465" s="511"/>
      <c r="GDL465" s="512"/>
      <c r="GDM465" s="512"/>
      <c r="GDN465" s="505"/>
      <c r="GDO465" s="505"/>
      <c r="GDP465" s="505"/>
      <c r="GDQ465" s="511"/>
      <c r="GDR465" s="512"/>
      <c r="GDS465" s="512"/>
      <c r="GDT465" s="505"/>
      <c r="GDU465" s="505"/>
      <c r="GDV465" s="505"/>
      <c r="GDW465" s="511"/>
      <c r="GDX465" s="512"/>
      <c r="GDY465" s="512"/>
      <c r="GDZ465" s="505"/>
      <c r="GEA465" s="505"/>
      <c r="GEB465" s="505"/>
      <c r="GEC465" s="511"/>
      <c r="GED465" s="512"/>
      <c r="GEE465" s="512"/>
      <c r="GEF465" s="505"/>
      <c r="GEG465" s="505"/>
      <c r="GEH465" s="505"/>
      <c r="GEI465" s="511"/>
      <c r="GEJ465" s="512"/>
      <c r="GEK465" s="512"/>
      <c r="GEL465" s="505"/>
      <c r="GEM465" s="505"/>
      <c r="GEN465" s="505"/>
      <c r="GEO465" s="511"/>
      <c r="GEP465" s="512"/>
      <c r="GEQ465" s="512"/>
      <c r="GER465" s="505"/>
      <c r="GES465" s="505"/>
      <c r="GET465" s="505"/>
      <c r="GEU465" s="511"/>
      <c r="GEV465" s="512"/>
      <c r="GEW465" s="512"/>
      <c r="GEX465" s="505"/>
      <c r="GEY465" s="505"/>
      <c r="GEZ465" s="505"/>
      <c r="GFA465" s="511"/>
      <c r="GFB465" s="512"/>
      <c r="GFC465" s="512"/>
      <c r="GFD465" s="505"/>
      <c r="GFE465" s="505"/>
      <c r="GFF465" s="505"/>
      <c r="GFG465" s="511"/>
      <c r="GFH465" s="512"/>
      <c r="GFI465" s="512"/>
      <c r="GFJ465" s="505"/>
      <c r="GFK465" s="505"/>
      <c r="GFL465" s="505"/>
      <c r="GFM465" s="511"/>
      <c r="GFN465" s="512"/>
      <c r="GFO465" s="512"/>
      <c r="GFP465" s="505"/>
      <c r="GFQ465" s="505"/>
      <c r="GFR465" s="505"/>
      <c r="GFS465" s="511"/>
      <c r="GFT465" s="512"/>
      <c r="GFU465" s="512"/>
      <c r="GFV465" s="505"/>
      <c r="GFW465" s="505"/>
      <c r="GFX465" s="505"/>
      <c r="GFY465" s="511"/>
      <c r="GFZ465" s="512"/>
      <c r="GGA465" s="512"/>
      <c r="GGB465" s="505"/>
      <c r="GGC465" s="505"/>
      <c r="GGD465" s="505"/>
      <c r="GGE465" s="511"/>
      <c r="GGF465" s="512"/>
      <c r="GGG465" s="512"/>
      <c r="GGH465" s="505"/>
      <c r="GGI465" s="505"/>
      <c r="GGJ465" s="505"/>
      <c r="GGK465" s="511"/>
      <c r="GGL465" s="512"/>
      <c r="GGM465" s="512"/>
      <c r="GGN465" s="505"/>
      <c r="GGO465" s="505"/>
      <c r="GGP465" s="505"/>
      <c r="GGQ465" s="511"/>
      <c r="GGR465" s="512"/>
      <c r="GGS465" s="512"/>
      <c r="GGT465" s="505"/>
      <c r="GGU465" s="505"/>
      <c r="GGV465" s="505"/>
      <c r="GGW465" s="511"/>
      <c r="GGX465" s="512"/>
      <c r="GGY465" s="512"/>
      <c r="GGZ465" s="505"/>
      <c r="GHA465" s="505"/>
      <c r="GHB465" s="505"/>
      <c r="GHC465" s="511"/>
      <c r="GHD465" s="512"/>
      <c r="GHE465" s="512"/>
      <c r="GHF465" s="505"/>
      <c r="GHG465" s="505"/>
      <c r="GHH465" s="505"/>
      <c r="GHI465" s="511"/>
      <c r="GHJ465" s="512"/>
      <c r="GHK465" s="512"/>
      <c r="GHL465" s="505"/>
      <c r="GHM465" s="505"/>
      <c r="GHN465" s="505"/>
      <c r="GHO465" s="511"/>
      <c r="GHP465" s="512"/>
      <c r="GHQ465" s="512"/>
      <c r="GHR465" s="505"/>
      <c r="GHS465" s="505"/>
      <c r="GHT465" s="505"/>
      <c r="GHU465" s="511"/>
      <c r="GHV465" s="512"/>
      <c r="GHW465" s="512"/>
      <c r="GHX465" s="505"/>
      <c r="GHY465" s="505"/>
      <c r="GHZ465" s="505"/>
      <c r="GIA465" s="511"/>
      <c r="GIB465" s="512"/>
      <c r="GIC465" s="512"/>
      <c r="GID465" s="505"/>
      <c r="GIE465" s="505"/>
      <c r="GIF465" s="505"/>
      <c r="GIG465" s="511"/>
      <c r="GIH465" s="512"/>
      <c r="GII465" s="512"/>
      <c r="GIJ465" s="505"/>
      <c r="GIK465" s="505"/>
      <c r="GIL465" s="505"/>
      <c r="GIM465" s="511"/>
      <c r="GIN465" s="512"/>
      <c r="GIO465" s="512"/>
      <c r="GIP465" s="505"/>
      <c r="GIQ465" s="505"/>
      <c r="GIR465" s="505"/>
      <c r="GIS465" s="511"/>
      <c r="GIT465" s="512"/>
      <c r="GIU465" s="512"/>
      <c r="GIV465" s="505"/>
      <c r="GIW465" s="505"/>
      <c r="GIX465" s="505"/>
      <c r="GIY465" s="511"/>
      <c r="GIZ465" s="512"/>
      <c r="GJA465" s="512"/>
      <c r="GJB465" s="505"/>
      <c r="GJC465" s="505"/>
      <c r="GJD465" s="505"/>
      <c r="GJE465" s="511"/>
      <c r="GJF465" s="512"/>
      <c r="GJG465" s="512"/>
      <c r="GJH465" s="505"/>
      <c r="GJI465" s="505"/>
      <c r="GJJ465" s="505"/>
      <c r="GJK465" s="511"/>
      <c r="GJL465" s="512"/>
      <c r="GJM465" s="512"/>
      <c r="GJN465" s="505"/>
      <c r="GJO465" s="505"/>
      <c r="GJP465" s="505"/>
      <c r="GJQ465" s="511"/>
      <c r="GJR465" s="512"/>
      <c r="GJS465" s="512"/>
      <c r="GJT465" s="505"/>
      <c r="GJU465" s="505"/>
      <c r="GJV465" s="505"/>
      <c r="GJW465" s="511"/>
      <c r="GJX465" s="512"/>
      <c r="GJY465" s="512"/>
      <c r="GJZ465" s="505"/>
      <c r="GKA465" s="505"/>
      <c r="GKB465" s="505"/>
      <c r="GKC465" s="511"/>
      <c r="GKD465" s="512"/>
      <c r="GKE465" s="512"/>
      <c r="GKF465" s="505"/>
      <c r="GKG465" s="505"/>
      <c r="GKH465" s="505"/>
      <c r="GKI465" s="511"/>
      <c r="GKJ465" s="512"/>
      <c r="GKK465" s="512"/>
      <c r="GKL465" s="505"/>
      <c r="GKM465" s="505"/>
      <c r="GKN465" s="505"/>
      <c r="GKO465" s="511"/>
      <c r="GKP465" s="512"/>
      <c r="GKQ465" s="512"/>
      <c r="GKR465" s="505"/>
      <c r="GKS465" s="505"/>
      <c r="GKT465" s="505"/>
      <c r="GKU465" s="511"/>
      <c r="GKV465" s="512"/>
      <c r="GKW465" s="512"/>
      <c r="GKX465" s="505"/>
      <c r="GKY465" s="505"/>
      <c r="GKZ465" s="505"/>
      <c r="GLA465" s="511"/>
      <c r="GLB465" s="512"/>
      <c r="GLC465" s="512"/>
      <c r="GLD465" s="505"/>
      <c r="GLE465" s="505"/>
      <c r="GLF465" s="505"/>
      <c r="GLG465" s="511"/>
      <c r="GLH465" s="512"/>
      <c r="GLI465" s="512"/>
      <c r="GLJ465" s="505"/>
      <c r="GLK465" s="505"/>
      <c r="GLL465" s="505"/>
      <c r="GLM465" s="511"/>
      <c r="GLN465" s="512"/>
      <c r="GLO465" s="512"/>
      <c r="GLP465" s="505"/>
      <c r="GLQ465" s="505"/>
      <c r="GLR465" s="505"/>
      <c r="GLS465" s="511"/>
      <c r="GLT465" s="512"/>
      <c r="GLU465" s="512"/>
      <c r="GLV465" s="505"/>
      <c r="GLW465" s="505"/>
      <c r="GLX465" s="505"/>
      <c r="GLY465" s="511"/>
      <c r="GLZ465" s="512"/>
      <c r="GMA465" s="512"/>
      <c r="GMB465" s="505"/>
      <c r="GMC465" s="505"/>
      <c r="GMD465" s="505"/>
      <c r="GME465" s="511"/>
      <c r="GMF465" s="512"/>
      <c r="GMG465" s="512"/>
      <c r="GMH465" s="505"/>
      <c r="GMI465" s="505"/>
      <c r="GMJ465" s="505"/>
      <c r="GMK465" s="511"/>
      <c r="GML465" s="512"/>
      <c r="GMM465" s="512"/>
      <c r="GMN465" s="505"/>
      <c r="GMO465" s="505"/>
      <c r="GMP465" s="505"/>
      <c r="GMQ465" s="511"/>
      <c r="GMR465" s="512"/>
      <c r="GMS465" s="512"/>
      <c r="GMT465" s="505"/>
      <c r="GMU465" s="505"/>
      <c r="GMV465" s="505"/>
      <c r="GMW465" s="511"/>
      <c r="GMX465" s="512"/>
      <c r="GMY465" s="512"/>
      <c r="GMZ465" s="505"/>
      <c r="GNA465" s="505"/>
      <c r="GNB465" s="505"/>
      <c r="GNC465" s="511"/>
      <c r="GND465" s="512"/>
      <c r="GNE465" s="512"/>
      <c r="GNF465" s="505"/>
      <c r="GNG465" s="505"/>
      <c r="GNH465" s="505"/>
      <c r="GNI465" s="511"/>
      <c r="GNJ465" s="512"/>
      <c r="GNK465" s="512"/>
      <c r="GNL465" s="505"/>
      <c r="GNM465" s="505"/>
      <c r="GNN465" s="505"/>
      <c r="GNO465" s="511"/>
      <c r="GNP465" s="512"/>
      <c r="GNQ465" s="512"/>
      <c r="GNR465" s="505"/>
      <c r="GNS465" s="505"/>
      <c r="GNT465" s="505"/>
      <c r="GNU465" s="511"/>
      <c r="GNV465" s="512"/>
      <c r="GNW465" s="512"/>
      <c r="GNX465" s="505"/>
      <c r="GNY465" s="505"/>
      <c r="GNZ465" s="505"/>
      <c r="GOA465" s="511"/>
      <c r="GOB465" s="512"/>
      <c r="GOC465" s="512"/>
      <c r="GOD465" s="505"/>
      <c r="GOE465" s="505"/>
      <c r="GOF465" s="505"/>
      <c r="GOG465" s="511"/>
      <c r="GOH465" s="512"/>
      <c r="GOI465" s="512"/>
      <c r="GOJ465" s="505"/>
      <c r="GOK465" s="505"/>
      <c r="GOL465" s="505"/>
      <c r="GOM465" s="511"/>
      <c r="GON465" s="512"/>
      <c r="GOO465" s="512"/>
      <c r="GOP465" s="505"/>
      <c r="GOQ465" s="505"/>
      <c r="GOR465" s="505"/>
      <c r="GOS465" s="511"/>
      <c r="GOT465" s="512"/>
      <c r="GOU465" s="512"/>
      <c r="GOV465" s="505"/>
      <c r="GOW465" s="505"/>
      <c r="GOX465" s="505"/>
      <c r="GOY465" s="511"/>
      <c r="GOZ465" s="512"/>
      <c r="GPA465" s="512"/>
      <c r="GPB465" s="505"/>
      <c r="GPC465" s="505"/>
      <c r="GPD465" s="505"/>
      <c r="GPE465" s="511"/>
      <c r="GPF465" s="512"/>
      <c r="GPG465" s="512"/>
      <c r="GPH465" s="505"/>
      <c r="GPI465" s="505"/>
      <c r="GPJ465" s="505"/>
      <c r="GPK465" s="511"/>
      <c r="GPL465" s="512"/>
      <c r="GPM465" s="512"/>
      <c r="GPN465" s="505"/>
      <c r="GPO465" s="505"/>
      <c r="GPP465" s="505"/>
      <c r="GPQ465" s="511"/>
      <c r="GPR465" s="512"/>
      <c r="GPS465" s="512"/>
      <c r="GPT465" s="505"/>
      <c r="GPU465" s="505"/>
      <c r="GPV465" s="505"/>
      <c r="GPW465" s="511"/>
      <c r="GPX465" s="512"/>
      <c r="GPY465" s="512"/>
      <c r="GPZ465" s="505"/>
      <c r="GQA465" s="505"/>
      <c r="GQB465" s="505"/>
      <c r="GQC465" s="511"/>
      <c r="GQD465" s="512"/>
      <c r="GQE465" s="512"/>
      <c r="GQF465" s="505"/>
      <c r="GQG465" s="505"/>
      <c r="GQH465" s="505"/>
      <c r="GQI465" s="511"/>
      <c r="GQJ465" s="512"/>
      <c r="GQK465" s="512"/>
      <c r="GQL465" s="505"/>
      <c r="GQM465" s="505"/>
      <c r="GQN465" s="505"/>
      <c r="GQO465" s="511"/>
      <c r="GQP465" s="512"/>
      <c r="GQQ465" s="512"/>
      <c r="GQR465" s="505"/>
      <c r="GQS465" s="505"/>
      <c r="GQT465" s="505"/>
      <c r="GQU465" s="511"/>
      <c r="GQV465" s="512"/>
      <c r="GQW465" s="512"/>
      <c r="GQX465" s="505"/>
      <c r="GQY465" s="505"/>
      <c r="GQZ465" s="505"/>
      <c r="GRA465" s="511"/>
      <c r="GRB465" s="512"/>
      <c r="GRC465" s="512"/>
      <c r="GRD465" s="505"/>
      <c r="GRE465" s="505"/>
      <c r="GRF465" s="505"/>
      <c r="GRG465" s="511"/>
      <c r="GRH465" s="512"/>
      <c r="GRI465" s="512"/>
      <c r="GRJ465" s="505"/>
      <c r="GRK465" s="505"/>
      <c r="GRL465" s="505"/>
      <c r="GRM465" s="511"/>
      <c r="GRN465" s="512"/>
      <c r="GRO465" s="512"/>
      <c r="GRP465" s="505"/>
      <c r="GRQ465" s="505"/>
      <c r="GRR465" s="505"/>
      <c r="GRS465" s="511"/>
      <c r="GRT465" s="512"/>
      <c r="GRU465" s="512"/>
      <c r="GRV465" s="505"/>
      <c r="GRW465" s="505"/>
      <c r="GRX465" s="505"/>
      <c r="GRY465" s="511"/>
      <c r="GRZ465" s="512"/>
      <c r="GSA465" s="512"/>
      <c r="GSB465" s="505"/>
      <c r="GSC465" s="505"/>
      <c r="GSD465" s="505"/>
      <c r="GSE465" s="511"/>
      <c r="GSF465" s="512"/>
      <c r="GSG465" s="512"/>
      <c r="GSH465" s="505"/>
      <c r="GSI465" s="505"/>
      <c r="GSJ465" s="505"/>
      <c r="GSK465" s="511"/>
      <c r="GSL465" s="512"/>
      <c r="GSM465" s="512"/>
      <c r="GSN465" s="505"/>
      <c r="GSO465" s="505"/>
      <c r="GSP465" s="505"/>
      <c r="GSQ465" s="511"/>
      <c r="GSR465" s="512"/>
      <c r="GSS465" s="512"/>
      <c r="GST465" s="505"/>
      <c r="GSU465" s="505"/>
      <c r="GSV465" s="505"/>
      <c r="GSW465" s="511"/>
      <c r="GSX465" s="512"/>
      <c r="GSY465" s="512"/>
      <c r="GSZ465" s="505"/>
      <c r="GTA465" s="505"/>
      <c r="GTB465" s="505"/>
      <c r="GTC465" s="511"/>
      <c r="GTD465" s="512"/>
      <c r="GTE465" s="512"/>
      <c r="GTF465" s="505"/>
      <c r="GTG465" s="505"/>
      <c r="GTH465" s="505"/>
      <c r="GTI465" s="511"/>
      <c r="GTJ465" s="512"/>
      <c r="GTK465" s="512"/>
      <c r="GTL465" s="505"/>
      <c r="GTM465" s="505"/>
      <c r="GTN465" s="505"/>
      <c r="GTO465" s="511"/>
      <c r="GTP465" s="512"/>
      <c r="GTQ465" s="512"/>
      <c r="GTR465" s="505"/>
      <c r="GTS465" s="505"/>
      <c r="GTT465" s="505"/>
      <c r="GTU465" s="511"/>
      <c r="GTV465" s="512"/>
      <c r="GTW465" s="512"/>
      <c r="GTX465" s="505"/>
      <c r="GTY465" s="505"/>
      <c r="GTZ465" s="505"/>
      <c r="GUA465" s="511"/>
      <c r="GUB465" s="512"/>
      <c r="GUC465" s="512"/>
      <c r="GUD465" s="505"/>
      <c r="GUE465" s="505"/>
      <c r="GUF465" s="505"/>
      <c r="GUG465" s="511"/>
      <c r="GUH465" s="512"/>
      <c r="GUI465" s="512"/>
      <c r="GUJ465" s="505"/>
      <c r="GUK465" s="505"/>
      <c r="GUL465" s="505"/>
      <c r="GUM465" s="511"/>
      <c r="GUN465" s="512"/>
      <c r="GUO465" s="512"/>
      <c r="GUP465" s="505"/>
      <c r="GUQ465" s="505"/>
      <c r="GUR465" s="505"/>
      <c r="GUS465" s="511"/>
      <c r="GUT465" s="512"/>
      <c r="GUU465" s="512"/>
      <c r="GUV465" s="505"/>
      <c r="GUW465" s="505"/>
      <c r="GUX465" s="505"/>
      <c r="GUY465" s="511"/>
      <c r="GUZ465" s="512"/>
      <c r="GVA465" s="512"/>
      <c r="GVB465" s="505"/>
      <c r="GVC465" s="505"/>
      <c r="GVD465" s="505"/>
      <c r="GVE465" s="511"/>
      <c r="GVF465" s="512"/>
      <c r="GVG465" s="512"/>
      <c r="GVH465" s="505"/>
      <c r="GVI465" s="505"/>
      <c r="GVJ465" s="505"/>
      <c r="GVK465" s="511"/>
      <c r="GVL465" s="512"/>
      <c r="GVM465" s="512"/>
      <c r="GVN465" s="505"/>
      <c r="GVO465" s="505"/>
      <c r="GVP465" s="505"/>
      <c r="GVQ465" s="511"/>
      <c r="GVR465" s="512"/>
      <c r="GVS465" s="512"/>
      <c r="GVT465" s="505"/>
      <c r="GVU465" s="505"/>
      <c r="GVV465" s="505"/>
      <c r="GVW465" s="511"/>
      <c r="GVX465" s="512"/>
      <c r="GVY465" s="512"/>
      <c r="GVZ465" s="505"/>
      <c r="GWA465" s="505"/>
      <c r="GWB465" s="505"/>
      <c r="GWC465" s="511"/>
      <c r="GWD465" s="512"/>
      <c r="GWE465" s="512"/>
      <c r="GWF465" s="505"/>
      <c r="GWG465" s="505"/>
      <c r="GWH465" s="505"/>
      <c r="GWI465" s="511"/>
      <c r="GWJ465" s="512"/>
      <c r="GWK465" s="512"/>
      <c r="GWL465" s="505"/>
      <c r="GWM465" s="505"/>
      <c r="GWN465" s="505"/>
      <c r="GWO465" s="511"/>
      <c r="GWP465" s="512"/>
      <c r="GWQ465" s="512"/>
      <c r="GWR465" s="505"/>
      <c r="GWS465" s="505"/>
      <c r="GWT465" s="505"/>
      <c r="GWU465" s="511"/>
      <c r="GWV465" s="512"/>
      <c r="GWW465" s="512"/>
      <c r="GWX465" s="505"/>
      <c r="GWY465" s="505"/>
      <c r="GWZ465" s="505"/>
      <c r="GXA465" s="511"/>
      <c r="GXB465" s="512"/>
      <c r="GXC465" s="512"/>
      <c r="GXD465" s="505"/>
      <c r="GXE465" s="505"/>
      <c r="GXF465" s="505"/>
      <c r="GXG465" s="511"/>
      <c r="GXH465" s="512"/>
      <c r="GXI465" s="512"/>
      <c r="GXJ465" s="505"/>
      <c r="GXK465" s="505"/>
      <c r="GXL465" s="505"/>
      <c r="GXM465" s="511"/>
      <c r="GXN465" s="512"/>
      <c r="GXO465" s="512"/>
      <c r="GXP465" s="505"/>
      <c r="GXQ465" s="505"/>
      <c r="GXR465" s="505"/>
      <c r="GXS465" s="511"/>
      <c r="GXT465" s="512"/>
      <c r="GXU465" s="512"/>
      <c r="GXV465" s="505"/>
      <c r="GXW465" s="505"/>
      <c r="GXX465" s="505"/>
      <c r="GXY465" s="511"/>
      <c r="GXZ465" s="512"/>
      <c r="GYA465" s="512"/>
      <c r="GYB465" s="505"/>
      <c r="GYC465" s="505"/>
      <c r="GYD465" s="505"/>
      <c r="GYE465" s="511"/>
      <c r="GYF465" s="512"/>
      <c r="GYG465" s="512"/>
      <c r="GYH465" s="505"/>
      <c r="GYI465" s="505"/>
      <c r="GYJ465" s="505"/>
      <c r="GYK465" s="511"/>
      <c r="GYL465" s="512"/>
      <c r="GYM465" s="512"/>
      <c r="GYN465" s="505"/>
      <c r="GYO465" s="505"/>
      <c r="GYP465" s="505"/>
      <c r="GYQ465" s="511"/>
      <c r="GYR465" s="512"/>
      <c r="GYS465" s="512"/>
      <c r="GYT465" s="505"/>
      <c r="GYU465" s="505"/>
      <c r="GYV465" s="505"/>
      <c r="GYW465" s="511"/>
      <c r="GYX465" s="512"/>
      <c r="GYY465" s="512"/>
      <c r="GYZ465" s="505"/>
      <c r="GZA465" s="505"/>
      <c r="GZB465" s="505"/>
      <c r="GZC465" s="511"/>
      <c r="GZD465" s="512"/>
      <c r="GZE465" s="512"/>
      <c r="GZF465" s="505"/>
      <c r="GZG465" s="505"/>
      <c r="GZH465" s="505"/>
      <c r="GZI465" s="511"/>
      <c r="GZJ465" s="512"/>
      <c r="GZK465" s="512"/>
      <c r="GZL465" s="505"/>
      <c r="GZM465" s="505"/>
      <c r="GZN465" s="505"/>
      <c r="GZO465" s="511"/>
      <c r="GZP465" s="512"/>
      <c r="GZQ465" s="512"/>
      <c r="GZR465" s="505"/>
      <c r="GZS465" s="505"/>
      <c r="GZT465" s="505"/>
      <c r="GZU465" s="511"/>
      <c r="GZV465" s="512"/>
      <c r="GZW465" s="512"/>
      <c r="GZX465" s="505"/>
      <c r="GZY465" s="505"/>
      <c r="GZZ465" s="505"/>
      <c r="HAA465" s="511"/>
      <c r="HAB465" s="512"/>
      <c r="HAC465" s="512"/>
      <c r="HAD465" s="505"/>
      <c r="HAE465" s="505"/>
      <c r="HAF465" s="505"/>
      <c r="HAG465" s="511"/>
      <c r="HAH465" s="512"/>
      <c r="HAI465" s="512"/>
      <c r="HAJ465" s="505"/>
      <c r="HAK465" s="505"/>
      <c r="HAL465" s="505"/>
      <c r="HAM465" s="511"/>
      <c r="HAN465" s="512"/>
      <c r="HAO465" s="512"/>
      <c r="HAP465" s="505"/>
      <c r="HAQ465" s="505"/>
      <c r="HAR465" s="505"/>
      <c r="HAS465" s="511"/>
      <c r="HAT465" s="512"/>
      <c r="HAU465" s="512"/>
      <c r="HAV465" s="505"/>
      <c r="HAW465" s="505"/>
      <c r="HAX465" s="505"/>
      <c r="HAY465" s="511"/>
      <c r="HAZ465" s="512"/>
      <c r="HBA465" s="512"/>
      <c r="HBB465" s="505"/>
      <c r="HBC465" s="505"/>
      <c r="HBD465" s="505"/>
      <c r="HBE465" s="511"/>
      <c r="HBF465" s="512"/>
      <c r="HBG465" s="512"/>
      <c r="HBH465" s="505"/>
      <c r="HBI465" s="505"/>
      <c r="HBJ465" s="505"/>
      <c r="HBK465" s="511"/>
      <c r="HBL465" s="512"/>
      <c r="HBM465" s="512"/>
      <c r="HBN465" s="505"/>
      <c r="HBO465" s="505"/>
      <c r="HBP465" s="505"/>
      <c r="HBQ465" s="511"/>
      <c r="HBR465" s="512"/>
      <c r="HBS465" s="512"/>
      <c r="HBT465" s="505"/>
      <c r="HBU465" s="505"/>
      <c r="HBV465" s="505"/>
      <c r="HBW465" s="511"/>
      <c r="HBX465" s="512"/>
      <c r="HBY465" s="512"/>
      <c r="HBZ465" s="505"/>
      <c r="HCA465" s="505"/>
      <c r="HCB465" s="505"/>
      <c r="HCC465" s="511"/>
      <c r="HCD465" s="512"/>
      <c r="HCE465" s="512"/>
      <c r="HCF465" s="505"/>
      <c r="HCG465" s="505"/>
      <c r="HCH465" s="505"/>
      <c r="HCI465" s="511"/>
      <c r="HCJ465" s="512"/>
      <c r="HCK465" s="512"/>
      <c r="HCL465" s="505"/>
      <c r="HCM465" s="505"/>
      <c r="HCN465" s="505"/>
      <c r="HCO465" s="511"/>
      <c r="HCP465" s="512"/>
      <c r="HCQ465" s="512"/>
      <c r="HCR465" s="505"/>
      <c r="HCS465" s="505"/>
      <c r="HCT465" s="505"/>
      <c r="HCU465" s="511"/>
      <c r="HCV465" s="512"/>
      <c r="HCW465" s="512"/>
      <c r="HCX465" s="505"/>
      <c r="HCY465" s="505"/>
      <c r="HCZ465" s="505"/>
      <c r="HDA465" s="511"/>
      <c r="HDB465" s="512"/>
      <c r="HDC465" s="512"/>
      <c r="HDD465" s="505"/>
      <c r="HDE465" s="505"/>
      <c r="HDF465" s="505"/>
      <c r="HDG465" s="511"/>
      <c r="HDH465" s="512"/>
      <c r="HDI465" s="512"/>
      <c r="HDJ465" s="505"/>
      <c r="HDK465" s="505"/>
      <c r="HDL465" s="505"/>
      <c r="HDM465" s="511"/>
      <c r="HDN465" s="512"/>
      <c r="HDO465" s="512"/>
      <c r="HDP465" s="505"/>
      <c r="HDQ465" s="505"/>
      <c r="HDR465" s="505"/>
      <c r="HDS465" s="511"/>
      <c r="HDT465" s="512"/>
      <c r="HDU465" s="512"/>
      <c r="HDV465" s="505"/>
      <c r="HDW465" s="505"/>
      <c r="HDX465" s="505"/>
      <c r="HDY465" s="511"/>
      <c r="HDZ465" s="512"/>
      <c r="HEA465" s="512"/>
      <c r="HEB465" s="505"/>
      <c r="HEC465" s="505"/>
      <c r="HED465" s="505"/>
      <c r="HEE465" s="511"/>
      <c r="HEF465" s="512"/>
      <c r="HEG465" s="512"/>
      <c r="HEH465" s="505"/>
      <c r="HEI465" s="505"/>
      <c r="HEJ465" s="505"/>
      <c r="HEK465" s="511"/>
      <c r="HEL465" s="512"/>
      <c r="HEM465" s="512"/>
      <c r="HEN465" s="505"/>
      <c r="HEO465" s="505"/>
      <c r="HEP465" s="505"/>
      <c r="HEQ465" s="511"/>
      <c r="HER465" s="512"/>
      <c r="HES465" s="512"/>
      <c r="HET465" s="505"/>
      <c r="HEU465" s="505"/>
      <c r="HEV465" s="505"/>
      <c r="HEW465" s="511"/>
      <c r="HEX465" s="512"/>
      <c r="HEY465" s="512"/>
      <c r="HEZ465" s="505"/>
      <c r="HFA465" s="505"/>
      <c r="HFB465" s="505"/>
      <c r="HFC465" s="511"/>
      <c r="HFD465" s="512"/>
      <c r="HFE465" s="512"/>
      <c r="HFF465" s="505"/>
      <c r="HFG465" s="505"/>
      <c r="HFH465" s="505"/>
      <c r="HFI465" s="511"/>
      <c r="HFJ465" s="512"/>
      <c r="HFK465" s="512"/>
      <c r="HFL465" s="505"/>
      <c r="HFM465" s="505"/>
      <c r="HFN465" s="505"/>
      <c r="HFO465" s="511"/>
      <c r="HFP465" s="512"/>
      <c r="HFQ465" s="512"/>
      <c r="HFR465" s="505"/>
      <c r="HFS465" s="505"/>
      <c r="HFT465" s="505"/>
      <c r="HFU465" s="511"/>
      <c r="HFV465" s="512"/>
      <c r="HFW465" s="512"/>
      <c r="HFX465" s="505"/>
      <c r="HFY465" s="505"/>
      <c r="HFZ465" s="505"/>
      <c r="HGA465" s="511"/>
      <c r="HGB465" s="512"/>
      <c r="HGC465" s="512"/>
      <c r="HGD465" s="505"/>
      <c r="HGE465" s="505"/>
      <c r="HGF465" s="505"/>
      <c r="HGG465" s="511"/>
      <c r="HGH465" s="512"/>
      <c r="HGI465" s="512"/>
      <c r="HGJ465" s="505"/>
      <c r="HGK465" s="505"/>
      <c r="HGL465" s="505"/>
      <c r="HGM465" s="511"/>
      <c r="HGN465" s="512"/>
      <c r="HGO465" s="512"/>
      <c r="HGP465" s="505"/>
      <c r="HGQ465" s="505"/>
      <c r="HGR465" s="505"/>
      <c r="HGS465" s="511"/>
      <c r="HGT465" s="512"/>
      <c r="HGU465" s="512"/>
      <c r="HGV465" s="505"/>
      <c r="HGW465" s="505"/>
      <c r="HGX465" s="505"/>
      <c r="HGY465" s="511"/>
      <c r="HGZ465" s="512"/>
      <c r="HHA465" s="512"/>
      <c r="HHB465" s="505"/>
      <c r="HHC465" s="505"/>
      <c r="HHD465" s="505"/>
      <c r="HHE465" s="511"/>
      <c r="HHF465" s="512"/>
      <c r="HHG465" s="512"/>
      <c r="HHH465" s="505"/>
      <c r="HHI465" s="505"/>
      <c r="HHJ465" s="505"/>
      <c r="HHK465" s="511"/>
      <c r="HHL465" s="512"/>
      <c r="HHM465" s="512"/>
      <c r="HHN465" s="505"/>
      <c r="HHO465" s="505"/>
      <c r="HHP465" s="505"/>
      <c r="HHQ465" s="511"/>
      <c r="HHR465" s="512"/>
      <c r="HHS465" s="512"/>
      <c r="HHT465" s="505"/>
      <c r="HHU465" s="505"/>
      <c r="HHV465" s="505"/>
      <c r="HHW465" s="511"/>
      <c r="HHX465" s="512"/>
      <c r="HHY465" s="512"/>
      <c r="HHZ465" s="505"/>
      <c r="HIA465" s="505"/>
      <c r="HIB465" s="505"/>
      <c r="HIC465" s="511"/>
      <c r="HID465" s="512"/>
      <c r="HIE465" s="512"/>
      <c r="HIF465" s="505"/>
      <c r="HIG465" s="505"/>
      <c r="HIH465" s="505"/>
      <c r="HII465" s="511"/>
      <c r="HIJ465" s="512"/>
      <c r="HIK465" s="512"/>
      <c r="HIL465" s="505"/>
      <c r="HIM465" s="505"/>
      <c r="HIN465" s="505"/>
      <c r="HIO465" s="511"/>
      <c r="HIP465" s="512"/>
      <c r="HIQ465" s="512"/>
      <c r="HIR465" s="505"/>
      <c r="HIS465" s="505"/>
      <c r="HIT465" s="505"/>
      <c r="HIU465" s="511"/>
      <c r="HIV465" s="512"/>
      <c r="HIW465" s="512"/>
      <c r="HIX465" s="505"/>
      <c r="HIY465" s="505"/>
      <c r="HIZ465" s="505"/>
      <c r="HJA465" s="511"/>
      <c r="HJB465" s="512"/>
      <c r="HJC465" s="512"/>
      <c r="HJD465" s="505"/>
      <c r="HJE465" s="505"/>
      <c r="HJF465" s="505"/>
      <c r="HJG465" s="511"/>
      <c r="HJH465" s="512"/>
      <c r="HJI465" s="512"/>
      <c r="HJJ465" s="505"/>
      <c r="HJK465" s="505"/>
      <c r="HJL465" s="505"/>
      <c r="HJM465" s="511"/>
      <c r="HJN465" s="512"/>
      <c r="HJO465" s="512"/>
      <c r="HJP465" s="505"/>
      <c r="HJQ465" s="505"/>
      <c r="HJR465" s="505"/>
      <c r="HJS465" s="511"/>
      <c r="HJT465" s="512"/>
      <c r="HJU465" s="512"/>
      <c r="HJV465" s="505"/>
      <c r="HJW465" s="505"/>
      <c r="HJX465" s="505"/>
      <c r="HJY465" s="511"/>
      <c r="HJZ465" s="512"/>
      <c r="HKA465" s="512"/>
      <c r="HKB465" s="505"/>
      <c r="HKC465" s="505"/>
      <c r="HKD465" s="505"/>
      <c r="HKE465" s="511"/>
      <c r="HKF465" s="512"/>
      <c r="HKG465" s="512"/>
      <c r="HKH465" s="505"/>
      <c r="HKI465" s="505"/>
      <c r="HKJ465" s="505"/>
      <c r="HKK465" s="511"/>
      <c r="HKL465" s="512"/>
      <c r="HKM465" s="512"/>
      <c r="HKN465" s="505"/>
      <c r="HKO465" s="505"/>
      <c r="HKP465" s="505"/>
      <c r="HKQ465" s="511"/>
      <c r="HKR465" s="512"/>
      <c r="HKS465" s="512"/>
      <c r="HKT465" s="505"/>
      <c r="HKU465" s="505"/>
      <c r="HKV465" s="505"/>
      <c r="HKW465" s="511"/>
      <c r="HKX465" s="512"/>
      <c r="HKY465" s="512"/>
      <c r="HKZ465" s="505"/>
      <c r="HLA465" s="505"/>
      <c r="HLB465" s="505"/>
      <c r="HLC465" s="511"/>
      <c r="HLD465" s="512"/>
      <c r="HLE465" s="512"/>
      <c r="HLF465" s="505"/>
      <c r="HLG465" s="505"/>
      <c r="HLH465" s="505"/>
      <c r="HLI465" s="511"/>
      <c r="HLJ465" s="512"/>
      <c r="HLK465" s="512"/>
      <c r="HLL465" s="505"/>
      <c r="HLM465" s="505"/>
      <c r="HLN465" s="505"/>
      <c r="HLO465" s="511"/>
      <c r="HLP465" s="512"/>
      <c r="HLQ465" s="512"/>
      <c r="HLR465" s="505"/>
      <c r="HLS465" s="505"/>
      <c r="HLT465" s="505"/>
      <c r="HLU465" s="511"/>
      <c r="HLV465" s="512"/>
      <c r="HLW465" s="512"/>
      <c r="HLX465" s="505"/>
      <c r="HLY465" s="505"/>
      <c r="HLZ465" s="505"/>
      <c r="HMA465" s="511"/>
      <c r="HMB465" s="512"/>
      <c r="HMC465" s="512"/>
      <c r="HMD465" s="505"/>
      <c r="HME465" s="505"/>
      <c r="HMF465" s="505"/>
      <c r="HMG465" s="511"/>
      <c r="HMH465" s="512"/>
      <c r="HMI465" s="512"/>
      <c r="HMJ465" s="505"/>
      <c r="HMK465" s="505"/>
      <c r="HML465" s="505"/>
      <c r="HMM465" s="511"/>
      <c r="HMN465" s="512"/>
      <c r="HMO465" s="512"/>
      <c r="HMP465" s="505"/>
      <c r="HMQ465" s="505"/>
      <c r="HMR465" s="505"/>
      <c r="HMS465" s="511"/>
      <c r="HMT465" s="512"/>
      <c r="HMU465" s="512"/>
      <c r="HMV465" s="505"/>
      <c r="HMW465" s="505"/>
      <c r="HMX465" s="505"/>
      <c r="HMY465" s="511"/>
      <c r="HMZ465" s="512"/>
      <c r="HNA465" s="512"/>
      <c r="HNB465" s="505"/>
      <c r="HNC465" s="505"/>
      <c r="HND465" s="505"/>
      <c r="HNE465" s="511"/>
      <c r="HNF465" s="512"/>
      <c r="HNG465" s="512"/>
      <c r="HNH465" s="505"/>
      <c r="HNI465" s="505"/>
      <c r="HNJ465" s="505"/>
      <c r="HNK465" s="511"/>
      <c r="HNL465" s="512"/>
      <c r="HNM465" s="512"/>
      <c r="HNN465" s="505"/>
      <c r="HNO465" s="505"/>
      <c r="HNP465" s="505"/>
      <c r="HNQ465" s="511"/>
      <c r="HNR465" s="512"/>
      <c r="HNS465" s="512"/>
      <c r="HNT465" s="505"/>
      <c r="HNU465" s="505"/>
      <c r="HNV465" s="505"/>
      <c r="HNW465" s="511"/>
      <c r="HNX465" s="512"/>
      <c r="HNY465" s="512"/>
      <c r="HNZ465" s="505"/>
      <c r="HOA465" s="505"/>
      <c r="HOB465" s="505"/>
      <c r="HOC465" s="511"/>
      <c r="HOD465" s="512"/>
      <c r="HOE465" s="512"/>
      <c r="HOF465" s="505"/>
      <c r="HOG465" s="505"/>
      <c r="HOH465" s="505"/>
      <c r="HOI465" s="511"/>
      <c r="HOJ465" s="512"/>
      <c r="HOK465" s="512"/>
      <c r="HOL465" s="505"/>
      <c r="HOM465" s="505"/>
      <c r="HON465" s="505"/>
      <c r="HOO465" s="511"/>
      <c r="HOP465" s="512"/>
      <c r="HOQ465" s="512"/>
      <c r="HOR465" s="505"/>
      <c r="HOS465" s="505"/>
      <c r="HOT465" s="505"/>
      <c r="HOU465" s="511"/>
      <c r="HOV465" s="512"/>
      <c r="HOW465" s="512"/>
      <c r="HOX465" s="505"/>
      <c r="HOY465" s="505"/>
      <c r="HOZ465" s="505"/>
      <c r="HPA465" s="511"/>
      <c r="HPB465" s="512"/>
      <c r="HPC465" s="512"/>
      <c r="HPD465" s="505"/>
      <c r="HPE465" s="505"/>
      <c r="HPF465" s="505"/>
      <c r="HPG465" s="511"/>
      <c r="HPH465" s="512"/>
      <c r="HPI465" s="512"/>
      <c r="HPJ465" s="505"/>
      <c r="HPK465" s="505"/>
      <c r="HPL465" s="505"/>
      <c r="HPM465" s="511"/>
      <c r="HPN465" s="512"/>
      <c r="HPO465" s="512"/>
      <c r="HPP465" s="505"/>
      <c r="HPQ465" s="505"/>
      <c r="HPR465" s="505"/>
      <c r="HPS465" s="511"/>
      <c r="HPT465" s="512"/>
      <c r="HPU465" s="512"/>
      <c r="HPV465" s="505"/>
      <c r="HPW465" s="505"/>
      <c r="HPX465" s="505"/>
      <c r="HPY465" s="511"/>
      <c r="HPZ465" s="512"/>
      <c r="HQA465" s="512"/>
      <c r="HQB465" s="505"/>
      <c r="HQC465" s="505"/>
      <c r="HQD465" s="505"/>
      <c r="HQE465" s="511"/>
      <c r="HQF465" s="512"/>
      <c r="HQG465" s="512"/>
      <c r="HQH465" s="505"/>
      <c r="HQI465" s="505"/>
      <c r="HQJ465" s="505"/>
      <c r="HQK465" s="511"/>
      <c r="HQL465" s="512"/>
      <c r="HQM465" s="512"/>
      <c r="HQN465" s="505"/>
      <c r="HQO465" s="505"/>
      <c r="HQP465" s="505"/>
      <c r="HQQ465" s="511"/>
      <c r="HQR465" s="512"/>
      <c r="HQS465" s="512"/>
      <c r="HQT465" s="505"/>
      <c r="HQU465" s="505"/>
      <c r="HQV465" s="505"/>
      <c r="HQW465" s="511"/>
      <c r="HQX465" s="512"/>
      <c r="HQY465" s="512"/>
      <c r="HQZ465" s="505"/>
      <c r="HRA465" s="505"/>
      <c r="HRB465" s="505"/>
      <c r="HRC465" s="511"/>
      <c r="HRD465" s="512"/>
      <c r="HRE465" s="512"/>
      <c r="HRF465" s="505"/>
      <c r="HRG465" s="505"/>
      <c r="HRH465" s="505"/>
      <c r="HRI465" s="511"/>
      <c r="HRJ465" s="512"/>
      <c r="HRK465" s="512"/>
      <c r="HRL465" s="505"/>
      <c r="HRM465" s="505"/>
      <c r="HRN465" s="505"/>
      <c r="HRO465" s="511"/>
      <c r="HRP465" s="512"/>
      <c r="HRQ465" s="512"/>
      <c r="HRR465" s="505"/>
      <c r="HRS465" s="505"/>
      <c r="HRT465" s="505"/>
      <c r="HRU465" s="511"/>
      <c r="HRV465" s="512"/>
      <c r="HRW465" s="512"/>
      <c r="HRX465" s="505"/>
      <c r="HRY465" s="505"/>
      <c r="HRZ465" s="505"/>
      <c r="HSA465" s="511"/>
      <c r="HSB465" s="512"/>
      <c r="HSC465" s="512"/>
      <c r="HSD465" s="505"/>
      <c r="HSE465" s="505"/>
      <c r="HSF465" s="505"/>
      <c r="HSG465" s="511"/>
      <c r="HSH465" s="512"/>
      <c r="HSI465" s="512"/>
      <c r="HSJ465" s="505"/>
      <c r="HSK465" s="505"/>
      <c r="HSL465" s="505"/>
      <c r="HSM465" s="511"/>
      <c r="HSN465" s="512"/>
      <c r="HSO465" s="512"/>
      <c r="HSP465" s="505"/>
      <c r="HSQ465" s="505"/>
      <c r="HSR465" s="505"/>
      <c r="HSS465" s="511"/>
      <c r="HST465" s="512"/>
      <c r="HSU465" s="512"/>
      <c r="HSV465" s="505"/>
      <c r="HSW465" s="505"/>
      <c r="HSX465" s="505"/>
      <c r="HSY465" s="511"/>
      <c r="HSZ465" s="512"/>
      <c r="HTA465" s="512"/>
      <c r="HTB465" s="505"/>
      <c r="HTC465" s="505"/>
      <c r="HTD465" s="505"/>
      <c r="HTE465" s="511"/>
      <c r="HTF465" s="512"/>
      <c r="HTG465" s="512"/>
      <c r="HTH465" s="505"/>
      <c r="HTI465" s="505"/>
      <c r="HTJ465" s="505"/>
      <c r="HTK465" s="511"/>
      <c r="HTL465" s="512"/>
      <c r="HTM465" s="512"/>
      <c r="HTN465" s="505"/>
      <c r="HTO465" s="505"/>
      <c r="HTP465" s="505"/>
      <c r="HTQ465" s="511"/>
      <c r="HTR465" s="512"/>
      <c r="HTS465" s="512"/>
      <c r="HTT465" s="505"/>
      <c r="HTU465" s="505"/>
      <c r="HTV465" s="505"/>
      <c r="HTW465" s="511"/>
      <c r="HTX465" s="512"/>
      <c r="HTY465" s="512"/>
      <c r="HTZ465" s="505"/>
      <c r="HUA465" s="505"/>
      <c r="HUB465" s="505"/>
      <c r="HUC465" s="511"/>
      <c r="HUD465" s="512"/>
      <c r="HUE465" s="512"/>
      <c r="HUF465" s="505"/>
      <c r="HUG465" s="505"/>
      <c r="HUH465" s="505"/>
      <c r="HUI465" s="511"/>
      <c r="HUJ465" s="512"/>
      <c r="HUK465" s="512"/>
      <c r="HUL465" s="505"/>
      <c r="HUM465" s="505"/>
      <c r="HUN465" s="505"/>
      <c r="HUO465" s="511"/>
      <c r="HUP465" s="512"/>
      <c r="HUQ465" s="512"/>
      <c r="HUR465" s="505"/>
      <c r="HUS465" s="505"/>
      <c r="HUT465" s="505"/>
      <c r="HUU465" s="511"/>
      <c r="HUV465" s="512"/>
      <c r="HUW465" s="512"/>
      <c r="HUX465" s="505"/>
      <c r="HUY465" s="505"/>
      <c r="HUZ465" s="505"/>
      <c r="HVA465" s="511"/>
      <c r="HVB465" s="512"/>
      <c r="HVC465" s="512"/>
      <c r="HVD465" s="505"/>
      <c r="HVE465" s="505"/>
      <c r="HVF465" s="505"/>
      <c r="HVG465" s="511"/>
      <c r="HVH465" s="512"/>
      <c r="HVI465" s="512"/>
      <c r="HVJ465" s="505"/>
      <c r="HVK465" s="505"/>
      <c r="HVL465" s="505"/>
      <c r="HVM465" s="511"/>
      <c r="HVN465" s="512"/>
      <c r="HVO465" s="512"/>
      <c r="HVP465" s="505"/>
      <c r="HVQ465" s="505"/>
      <c r="HVR465" s="505"/>
      <c r="HVS465" s="511"/>
      <c r="HVT465" s="512"/>
      <c r="HVU465" s="512"/>
      <c r="HVV465" s="505"/>
      <c r="HVW465" s="505"/>
      <c r="HVX465" s="505"/>
      <c r="HVY465" s="511"/>
      <c r="HVZ465" s="512"/>
      <c r="HWA465" s="512"/>
      <c r="HWB465" s="505"/>
      <c r="HWC465" s="505"/>
      <c r="HWD465" s="505"/>
      <c r="HWE465" s="511"/>
      <c r="HWF465" s="512"/>
      <c r="HWG465" s="512"/>
      <c r="HWH465" s="505"/>
      <c r="HWI465" s="505"/>
      <c r="HWJ465" s="505"/>
      <c r="HWK465" s="511"/>
      <c r="HWL465" s="512"/>
      <c r="HWM465" s="512"/>
      <c r="HWN465" s="505"/>
      <c r="HWO465" s="505"/>
      <c r="HWP465" s="505"/>
      <c r="HWQ465" s="511"/>
      <c r="HWR465" s="512"/>
      <c r="HWS465" s="512"/>
      <c r="HWT465" s="505"/>
      <c r="HWU465" s="505"/>
      <c r="HWV465" s="505"/>
      <c r="HWW465" s="511"/>
      <c r="HWX465" s="512"/>
      <c r="HWY465" s="512"/>
      <c r="HWZ465" s="505"/>
      <c r="HXA465" s="505"/>
      <c r="HXB465" s="505"/>
      <c r="HXC465" s="511"/>
      <c r="HXD465" s="512"/>
      <c r="HXE465" s="512"/>
      <c r="HXF465" s="505"/>
      <c r="HXG465" s="505"/>
      <c r="HXH465" s="505"/>
      <c r="HXI465" s="511"/>
      <c r="HXJ465" s="512"/>
      <c r="HXK465" s="512"/>
      <c r="HXL465" s="505"/>
      <c r="HXM465" s="505"/>
      <c r="HXN465" s="505"/>
      <c r="HXO465" s="511"/>
      <c r="HXP465" s="512"/>
      <c r="HXQ465" s="512"/>
      <c r="HXR465" s="505"/>
      <c r="HXS465" s="505"/>
      <c r="HXT465" s="505"/>
      <c r="HXU465" s="511"/>
      <c r="HXV465" s="512"/>
      <c r="HXW465" s="512"/>
      <c r="HXX465" s="505"/>
      <c r="HXY465" s="505"/>
      <c r="HXZ465" s="505"/>
      <c r="HYA465" s="511"/>
      <c r="HYB465" s="512"/>
      <c r="HYC465" s="512"/>
      <c r="HYD465" s="505"/>
      <c r="HYE465" s="505"/>
      <c r="HYF465" s="505"/>
      <c r="HYG465" s="511"/>
      <c r="HYH465" s="512"/>
      <c r="HYI465" s="512"/>
      <c r="HYJ465" s="505"/>
      <c r="HYK465" s="505"/>
      <c r="HYL465" s="505"/>
      <c r="HYM465" s="511"/>
      <c r="HYN465" s="512"/>
      <c r="HYO465" s="512"/>
      <c r="HYP465" s="505"/>
      <c r="HYQ465" s="505"/>
      <c r="HYR465" s="505"/>
      <c r="HYS465" s="511"/>
      <c r="HYT465" s="512"/>
      <c r="HYU465" s="512"/>
      <c r="HYV465" s="505"/>
      <c r="HYW465" s="505"/>
      <c r="HYX465" s="505"/>
      <c r="HYY465" s="511"/>
      <c r="HYZ465" s="512"/>
      <c r="HZA465" s="512"/>
      <c r="HZB465" s="505"/>
      <c r="HZC465" s="505"/>
      <c r="HZD465" s="505"/>
      <c r="HZE465" s="511"/>
      <c r="HZF465" s="512"/>
      <c r="HZG465" s="512"/>
      <c r="HZH465" s="505"/>
      <c r="HZI465" s="505"/>
      <c r="HZJ465" s="505"/>
      <c r="HZK465" s="511"/>
      <c r="HZL465" s="512"/>
      <c r="HZM465" s="512"/>
      <c r="HZN465" s="505"/>
      <c r="HZO465" s="505"/>
      <c r="HZP465" s="505"/>
      <c r="HZQ465" s="511"/>
      <c r="HZR465" s="512"/>
      <c r="HZS465" s="512"/>
      <c r="HZT465" s="505"/>
      <c r="HZU465" s="505"/>
      <c r="HZV465" s="505"/>
      <c r="HZW465" s="511"/>
      <c r="HZX465" s="512"/>
      <c r="HZY465" s="512"/>
      <c r="HZZ465" s="505"/>
      <c r="IAA465" s="505"/>
      <c r="IAB465" s="505"/>
      <c r="IAC465" s="511"/>
      <c r="IAD465" s="512"/>
      <c r="IAE465" s="512"/>
      <c r="IAF465" s="505"/>
      <c r="IAG465" s="505"/>
      <c r="IAH465" s="505"/>
      <c r="IAI465" s="511"/>
      <c r="IAJ465" s="512"/>
      <c r="IAK465" s="512"/>
      <c r="IAL465" s="505"/>
      <c r="IAM465" s="505"/>
      <c r="IAN465" s="505"/>
      <c r="IAO465" s="511"/>
      <c r="IAP465" s="512"/>
      <c r="IAQ465" s="512"/>
      <c r="IAR465" s="505"/>
      <c r="IAS465" s="505"/>
      <c r="IAT465" s="505"/>
      <c r="IAU465" s="511"/>
      <c r="IAV465" s="512"/>
      <c r="IAW465" s="512"/>
      <c r="IAX465" s="505"/>
      <c r="IAY465" s="505"/>
      <c r="IAZ465" s="505"/>
      <c r="IBA465" s="511"/>
      <c r="IBB465" s="512"/>
      <c r="IBC465" s="512"/>
      <c r="IBD465" s="505"/>
      <c r="IBE465" s="505"/>
      <c r="IBF465" s="505"/>
      <c r="IBG465" s="511"/>
      <c r="IBH465" s="512"/>
      <c r="IBI465" s="512"/>
      <c r="IBJ465" s="505"/>
      <c r="IBK465" s="505"/>
      <c r="IBL465" s="505"/>
      <c r="IBM465" s="511"/>
      <c r="IBN465" s="512"/>
      <c r="IBO465" s="512"/>
      <c r="IBP465" s="505"/>
      <c r="IBQ465" s="505"/>
      <c r="IBR465" s="505"/>
      <c r="IBS465" s="511"/>
      <c r="IBT465" s="512"/>
      <c r="IBU465" s="512"/>
      <c r="IBV465" s="505"/>
      <c r="IBW465" s="505"/>
      <c r="IBX465" s="505"/>
      <c r="IBY465" s="511"/>
      <c r="IBZ465" s="512"/>
      <c r="ICA465" s="512"/>
      <c r="ICB465" s="505"/>
      <c r="ICC465" s="505"/>
      <c r="ICD465" s="505"/>
      <c r="ICE465" s="511"/>
      <c r="ICF465" s="512"/>
      <c r="ICG465" s="512"/>
      <c r="ICH465" s="505"/>
      <c r="ICI465" s="505"/>
      <c r="ICJ465" s="505"/>
      <c r="ICK465" s="511"/>
      <c r="ICL465" s="512"/>
      <c r="ICM465" s="512"/>
      <c r="ICN465" s="505"/>
      <c r="ICO465" s="505"/>
      <c r="ICP465" s="505"/>
      <c r="ICQ465" s="511"/>
      <c r="ICR465" s="512"/>
      <c r="ICS465" s="512"/>
      <c r="ICT465" s="505"/>
      <c r="ICU465" s="505"/>
      <c r="ICV465" s="505"/>
      <c r="ICW465" s="511"/>
      <c r="ICX465" s="512"/>
      <c r="ICY465" s="512"/>
      <c r="ICZ465" s="505"/>
      <c r="IDA465" s="505"/>
      <c r="IDB465" s="505"/>
      <c r="IDC465" s="511"/>
      <c r="IDD465" s="512"/>
      <c r="IDE465" s="512"/>
      <c r="IDF465" s="505"/>
      <c r="IDG465" s="505"/>
      <c r="IDH465" s="505"/>
      <c r="IDI465" s="511"/>
      <c r="IDJ465" s="512"/>
      <c r="IDK465" s="512"/>
      <c r="IDL465" s="505"/>
      <c r="IDM465" s="505"/>
      <c r="IDN465" s="505"/>
      <c r="IDO465" s="511"/>
      <c r="IDP465" s="512"/>
      <c r="IDQ465" s="512"/>
      <c r="IDR465" s="505"/>
      <c r="IDS465" s="505"/>
      <c r="IDT465" s="505"/>
      <c r="IDU465" s="511"/>
      <c r="IDV465" s="512"/>
      <c r="IDW465" s="512"/>
      <c r="IDX465" s="505"/>
      <c r="IDY465" s="505"/>
      <c r="IDZ465" s="505"/>
      <c r="IEA465" s="511"/>
      <c r="IEB465" s="512"/>
      <c r="IEC465" s="512"/>
      <c r="IED465" s="505"/>
      <c r="IEE465" s="505"/>
      <c r="IEF465" s="505"/>
      <c r="IEG465" s="511"/>
      <c r="IEH465" s="512"/>
      <c r="IEI465" s="512"/>
      <c r="IEJ465" s="505"/>
      <c r="IEK465" s="505"/>
      <c r="IEL465" s="505"/>
      <c r="IEM465" s="511"/>
      <c r="IEN465" s="512"/>
      <c r="IEO465" s="512"/>
      <c r="IEP465" s="505"/>
      <c r="IEQ465" s="505"/>
      <c r="IER465" s="505"/>
      <c r="IES465" s="511"/>
      <c r="IET465" s="512"/>
      <c r="IEU465" s="512"/>
      <c r="IEV465" s="505"/>
      <c r="IEW465" s="505"/>
      <c r="IEX465" s="505"/>
      <c r="IEY465" s="511"/>
      <c r="IEZ465" s="512"/>
      <c r="IFA465" s="512"/>
      <c r="IFB465" s="505"/>
      <c r="IFC465" s="505"/>
      <c r="IFD465" s="505"/>
      <c r="IFE465" s="511"/>
      <c r="IFF465" s="512"/>
      <c r="IFG465" s="512"/>
      <c r="IFH465" s="505"/>
      <c r="IFI465" s="505"/>
      <c r="IFJ465" s="505"/>
      <c r="IFK465" s="511"/>
      <c r="IFL465" s="512"/>
      <c r="IFM465" s="512"/>
      <c r="IFN465" s="505"/>
      <c r="IFO465" s="505"/>
      <c r="IFP465" s="505"/>
      <c r="IFQ465" s="511"/>
      <c r="IFR465" s="512"/>
      <c r="IFS465" s="512"/>
      <c r="IFT465" s="505"/>
      <c r="IFU465" s="505"/>
      <c r="IFV465" s="505"/>
      <c r="IFW465" s="511"/>
      <c r="IFX465" s="512"/>
      <c r="IFY465" s="512"/>
      <c r="IFZ465" s="505"/>
      <c r="IGA465" s="505"/>
      <c r="IGB465" s="505"/>
      <c r="IGC465" s="511"/>
      <c r="IGD465" s="512"/>
      <c r="IGE465" s="512"/>
      <c r="IGF465" s="505"/>
      <c r="IGG465" s="505"/>
      <c r="IGH465" s="505"/>
      <c r="IGI465" s="511"/>
      <c r="IGJ465" s="512"/>
      <c r="IGK465" s="512"/>
      <c r="IGL465" s="505"/>
      <c r="IGM465" s="505"/>
      <c r="IGN465" s="505"/>
      <c r="IGO465" s="511"/>
      <c r="IGP465" s="512"/>
      <c r="IGQ465" s="512"/>
      <c r="IGR465" s="505"/>
      <c r="IGS465" s="505"/>
      <c r="IGT465" s="505"/>
      <c r="IGU465" s="511"/>
      <c r="IGV465" s="512"/>
      <c r="IGW465" s="512"/>
      <c r="IGX465" s="505"/>
      <c r="IGY465" s="505"/>
      <c r="IGZ465" s="505"/>
      <c r="IHA465" s="511"/>
      <c r="IHB465" s="512"/>
      <c r="IHC465" s="512"/>
      <c r="IHD465" s="505"/>
      <c r="IHE465" s="505"/>
      <c r="IHF465" s="505"/>
      <c r="IHG465" s="511"/>
      <c r="IHH465" s="512"/>
      <c r="IHI465" s="512"/>
      <c r="IHJ465" s="505"/>
      <c r="IHK465" s="505"/>
      <c r="IHL465" s="505"/>
      <c r="IHM465" s="511"/>
      <c r="IHN465" s="512"/>
      <c r="IHO465" s="512"/>
      <c r="IHP465" s="505"/>
      <c r="IHQ465" s="505"/>
      <c r="IHR465" s="505"/>
      <c r="IHS465" s="511"/>
      <c r="IHT465" s="512"/>
      <c r="IHU465" s="512"/>
      <c r="IHV465" s="505"/>
      <c r="IHW465" s="505"/>
      <c r="IHX465" s="505"/>
      <c r="IHY465" s="511"/>
      <c r="IHZ465" s="512"/>
      <c r="IIA465" s="512"/>
      <c r="IIB465" s="505"/>
      <c r="IIC465" s="505"/>
      <c r="IID465" s="505"/>
      <c r="IIE465" s="511"/>
      <c r="IIF465" s="512"/>
      <c r="IIG465" s="512"/>
      <c r="IIH465" s="505"/>
      <c r="III465" s="505"/>
      <c r="IIJ465" s="505"/>
      <c r="IIK465" s="511"/>
      <c r="IIL465" s="512"/>
      <c r="IIM465" s="512"/>
      <c r="IIN465" s="505"/>
      <c r="IIO465" s="505"/>
      <c r="IIP465" s="505"/>
      <c r="IIQ465" s="511"/>
      <c r="IIR465" s="512"/>
      <c r="IIS465" s="512"/>
      <c r="IIT465" s="505"/>
      <c r="IIU465" s="505"/>
      <c r="IIV465" s="505"/>
      <c r="IIW465" s="511"/>
      <c r="IIX465" s="512"/>
      <c r="IIY465" s="512"/>
      <c r="IIZ465" s="505"/>
      <c r="IJA465" s="505"/>
      <c r="IJB465" s="505"/>
      <c r="IJC465" s="511"/>
      <c r="IJD465" s="512"/>
      <c r="IJE465" s="512"/>
      <c r="IJF465" s="505"/>
      <c r="IJG465" s="505"/>
      <c r="IJH465" s="505"/>
      <c r="IJI465" s="511"/>
      <c r="IJJ465" s="512"/>
      <c r="IJK465" s="512"/>
      <c r="IJL465" s="505"/>
      <c r="IJM465" s="505"/>
      <c r="IJN465" s="505"/>
      <c r="IJO465" s="511"/>
      <c r="IJP465" s="512"/>
      <c r="IJQ465" s="512"/>
      <c r="IJR465" s="505"/>
      <c r="IJS465" s="505"/>
      <c r="IJT465" s="505"/>
      <c r="IJU465" s="511"/>
      <c r="IJV465" s="512"/>
      <c r="IJW465" s="512"/>
      <c r="IJX465" s="505"/>
      <c r="IJY465" s="505"/>
      <c r="IJZ465" s="505"/>
      <c r="IKA465" s="511"/>
      <c r="IKB465" s="512"/>
      <c r="IKC465" s="512"/>
      <c r="IKD465" s="505"/>
      <c r="IKE465" s="505"/>
      <c r="IKF465" s="505"/>
      <c r="IKG465" s="511"/>
      <c r="IKH465" s="512"/>
      <c r="IKI465" s="512"/>
      <c r="IKJ465" s="505"/>
      <c r="IKK465" s="505"/>
      <c r="IKL465" s="505"/>
      <c r="IKM465" s="511"/>
      <c r="IKN465" s="512"/>
      <c r="IKO465" s="512"/>
      <c r="IKP465" s="505"/>
      <c r="IKQ465" s="505"/>
      <c r="IKR465" s="505"/>
      <c r="IKS465" s="511"/>
      <c r="IKT465" s="512"/>
      <c r="IKU465" s="512"/>
      <c r="IKV465" s="505"/>
      <c r="IKW465" s="505"/>
      <c r="IKX465" s="505"/>
      <c r="IKY465" s="511"/>
      <c r="IKZ465" s="512"/>
      <c r="ILA465" s="512"/>
      <c r="ILB465" s="505"/>
      <c r="ILC465" s="505"/>
      <c r="ILD465" s="505"/>
      <c r="ILE465" s="511"/>
      <c r="ILF465" s="512"/>
      <c r="ILG465" s="512"/>
      <c r="ILH465" s="505"/>
      <c r="ILI465" s="505"/>
      <c r="ILJ465" s="505"/>
      <c r="ILK465" s="511"/>
      <c r="ILL465" s="512"/>
      <c r="ILM465" s="512"/>
      <c r="ILN465" s="505"/>
      <c r="ILO465" s="505"/>
      <c r="ILP465" s="505"/>
      <c r="ILQ465" s="511"/>
      <c r="ILR465" s="512"/>
      <c r="ILS465" s="512"/>
      <c r="ILT465" s="505"/>
      <c r="ILU465" s="505"/>
      <c r="ILV465" s="505"/>
      <c r="ILW465" s="511"/>
      <c r="ILX465" s="512"/>
      <c r="ILY465" s="512"/>
      <c r="ILZ465" s="505"/>
      <c r="IMA465" s="505"/>
      <c r="IMB465" s="505"/>
      <c r="IMC465" s="511"/>
      <c r="IMD465" s="512"/>
      <c r="IME465" s="512"/>
      <c r="IMF465" s="505"/>
      <c r="IMG465" s="505"/>
      <c r="IMH465" s="505"/>
      <c r="IMI465" s="511"/>
      <c r="IMJ465" s="512"/>
      <c r="IMK465" s="512"/>
      <c r="IML465" s="505"/>
      <c r="IMM465" s="505"/>
      <c r="IMN465" s="505"/>
      <c r="IMO465" s="511"/>
      <c r="IMP465" s="512"/>
      <c r="IMQ465" s="512"/>
      <c r="IMR465" s="505"/>
      <c r="IMS465" s="505"/>
      <c r="IMT465" s="505"/>
      <c r="IMU465" s="511"/>
      <c r="IMV465" s="512"/>
      <c r="IMW465" s="512"/>
      <c r="IMX465" s="505"/>
      <c r="IMY465" s="505"/>
      <c r="IMZ465" s="505"/>
      <c r="INA465" s="511"/>
      <c r="INB465" s="512"/>
      <c r="INC465" s="512"/>
      <c r="IND465" s="505"/>
      <c r="INE465" s="505"/>
      <c r="INF465" s="505"/>
      <c r="ING465" s="511"/>
      <c r="INH465" s="512"/>
      <c r="INI465" s="512"/>
      <c r="INJ465" s="505"/>
      <c r="INK465" s="505"/>
      <c r="INL465" s="505"/>
      <c r="INM465" s="511"/>
      <c r="INN465" s="512"/>
      <c r="INO465" s="512"/>
      <c r="INP465" s="505"/>
      <c r="INQ465" s="505"/>
      <c r="INR465" s="505"/>
      <c r="INS465" s="511"/>
      <c r="INT465" s="512"/>
      <c r="INU465" s="512"/>
      <c r="INV465" s="505"/>
      <c r="INW465" s="505"/>
      <c r="INX465" s="505"/>
      <c r="INY465" s="511"/>
      <c r="INZ465" s="512"/>
      <c r="IOA465" s="512"/>
      <c r="IOB465" s="505"/>
      <c r="IOC465" s="505"/>
      <c r="IOD465" s="505"/>
      <c r="IOE465" s="511"/>
      <c r="IOF465" s="512"/>
      <c r="IOG465" s="512"/>
      <c r="IOH465" s="505"/>
      <c r="IOI465" s="505"/>
      <c r="IOJ465" s="505"/>
      <c r="IOK465" s="511"/>
      <c r="IOL465" s="512"/>
      <c r="IOM465" s="512"/>
      <c r="ION465" s="505"/>
      <c r="IOO465" s="505"/>
      <c r="IOP465" s="505"/>
      <c r="IOQ465" s="511"/>
      <c r="IOR465" s="512"/>
      <c r="IOS465" s="512"/>
      <c r="IOT465" s="505"/>
      <c r="IOU465" s="505"/>
      <c r="IOV465" s="505"/>
      <c r="IOW465" s="511"/>
      <c r="IOX465" s="512"/>
      <c r="IOY465" s="512"/>
      <c r="IOZ465" s="505"/>
      <c r="IPA465" s="505"/>
      <c r="IPB465" s="505"/>
      <c r="IPC465" s="511"/>
      <c r="IPD465" s="512"/>
      <c r="IPE465" s="512"/>
      <c r="IPF465" s="505"/>
      <c r="IPG465" s="505"/>
      <c r="IPH465" s="505"/>
      <c r="IPI465" s="511"/>
      <c r="IPJ465" s="512"/>
      <c r="IPK465" s="512"/>
      <c r="IPL465" s="505"/>
      <c r="IPM465" s="505"/>
      <c r="IPN465" s="505"/>
      <c r="IPO465" s="511"/>
      <c r="IPP465" s="512"/>
      <c r="IPQ465" s="512"/>
      <c r="IPR465" s="505"/>
      <c r="IPS465" s="505"/>
      <c r="IPT465" s="505"/>
      <c r="IPU465" s="511"/>
      <c r="IPV465" s="512"/>
      <c r="IPW465" s="512"/>
      <c r="IPX465" s="505"/>
      <c r="IPY465" s="505"/>
      <c r="IPZ465" s="505"/>
      <c r="IQA465" s="511"/>
      <c r="IQB465" s="512"/>
      <c r="IQC465" s="512"/>
      <c r="IQD465" s="505"/>
      <c r="IQE465" s="505"/>
      <c r="IQF465" s="505"/>
      <c r="IQG465" s="511"/>
      <c r="IQH465" s="512"/>
      <c r="IQI465" s="512"/>
      <c r="IQJ465" s="505"/>
      <c r="IQK465" s="505"/>
      <c r="IQL465" s="505"/>
      <c r="IQM465" s="511"/>
      <c r="IQN465" s="512"/>
      <c r="IQO465" s="512"/>
      <c r="IQP465" s="505"/>
      <c r="IQQ465" s="505"/>
      <c r="IQR465" s="505"/>
      <c r="IQS465" s="511"/>
      <c r="IQT465" s="512"/>
      <c r="IQU465" s="512"/>
      <c r="IQV465" s="505"/>
      <c r="IQW465" s="505"/>
      <c r="IQX465" s="505"/>
      <c r="IQY465" s="511"/>
      <c r="IQZ465" s="512"/>
      <c r="IRA465" s="512"/>
      <c r="IRB465" s="505"/>
      <c r="IRC465" s="505"/>
      <c r="IRD465" s="505"/>
      <c r="IRE465" s="511"/>
      <c r="IRF465" s="512"/>
      <c r="IRG465" s="512"/>
      <c r="IRH465" s="505"/>
      <c r="IRI465" s="505"/>
      <c r="IRJ465" s="505"/>
      <c r="IRK465" s="511"/>
      <c r="IRL465" s="512"/>
      <c r="IRM465" s="512"/>
      <c r="IRN465" s="505"/>
      <c r="IRO465" s="505"/>
      <c r="IRP465" s="505"/>
      <c r="IRQ465" s="511"/>
      <c r="IRR465" s="512"/>
      <c r="IRS465" s="512"/>
      <c r="IRT465" s="505"/>
      <c r="IRU465" s="505"/>
      <c r="IRV465" s="505"/>
      <c r="IRW465" s="511"/>
      <c r="IRX465" s="512"/>
      <c r="IRY465" s="512"/>
      <c r="IRZ465" s="505"/>
      <c r="ISA465" s="505"/>
      <c r="ISB465" s="505"/>
      <c r="ISC465" s="511"/>
      <c r="ISD465" s="512"/>
      <c r="ISE465" s="512"/>
      <c r="ISF465" s="505"/>
      <c r="ISG465" s="505"/>
      <c r="ISH465" s="505"/>
      <c r="ISI465" s="511"/>
      <c r="ISJ465" s="512"/>
      <c r="ISK465" s="512"/>
      <c r="ISL465" s="505"/>
      <c r="ISM465" s="505"/>
      <c r="ISN465" s="505"/>
      <c r="ISO465" s="511"/>
      <c r="ISP465" s="512"/>
      <c r="ISQ465" s="512"/>
      <c r="ISR465" s="505"/>
      <c r="ISS465" s="505"/>
      <c r="IST465" s="505"/>
      <c r="ISU465" s="511"/>
      <c r="ISV465" s="512"/>
      <c r="ISW465" s="512"/>
      <c r="ISX465" s="505"/>
      <c r="ISY465" s="505"/>
      <c r="ISZ465" s="505"/>
      <c r="ITA465" s="511"/>
      <c r="ITB465" s="512"/>
      <c r="ITC465" s="512"/>
      <c r="ITD465" s="505"/>
      <c r="ITE465" s="505"/>
      <c r="ITF465" s="505"/>
      <c r="ITG465" s="511"/>
      <c r="ITH465" s="512"/>
      <c r="ITI465" s="512"/>
      <c r="ITJ465" s="505"/>
      <c r="ITK465" s="505"/>
      <c r="ITL465" s="505"/>
      <c r="ITM465" s="511"/>
      <c r="ITN465" s="512"/>
      <c r="ITO465" s="512"/>
      <c r="ITP465" s="505"/>
      <c r="ITQ465" s="505"/>
      <c r="ITR465" s="505"/>
      <c r="ITS465" s="511"/>
      <c r="ITT465" s="512"/>
      <c r="ITU465" s="512"/>
      <c r="ITV465" s="505"/>
      <c r="ITW465" s="505"/>
      <c r="ITX465" s="505"/>
      <c r="ITY465" s="511"/>
      <c r="ITZ465" s="512"/>
      <c r="IUA465" s="512"/>
      <c r="IUB465" s="505"/>
      <c r="IUC465" s="505"/>
      <c r="IUD465" s="505"/>
      <c r="IUE465" s="511"/>
      <c r="IUF465" s="512"/>
      <c r="IUG465" s="512"/>
      <c r="IUH465" s="505"/>
      <c r="IUI465" s="505"/>
      <c r="IUJ465" s="505"/>
      <c r="IUK465" s="511"/>
      <c r="IUL465" s="512"/>
      <c r="IUM465" s="512"/>
      <c r="IUN465" s="505"/>
      <c r="IUO465" s="505"/>
      <c r="IUP465" s="505"/>
      <c r="IUQ465" s="511"/>
      <c r="IUR465" s="512"/>
      <c r="IUS465" s="512"/>
      <c r="IUT465" s="505"/>
      <c r="IUU465" s="505"/>
      <c r="IUV465" s="505"/>
      <c r="IUW465" s="511"/>
      <c r="IUX465" s="512"/>
      <c r="IUY465" s="512"/>
      <c r="IUZ465" s="505"/>
      <c r="IVA465" s="505"/>
      <c r="IVB465" s="505"/>
      <c r="IVC465" s="511"/>
      <c r="IVD465" s="512"/>
      <c r="IVE465" s="512"/>
      <c r="IVF465" s="505"/>
      <c r="IVG465" s="505"/>
      <c r="IVH465" s="505"/>
      <c r="IVI465" s="511"/>
      <c r="IVJ465" s="512"/>
      <c r="IVK465" s="512"/>
      <c r="IVL465" s="505"/>
      <c r="IVM465" s="505"/>
      <c r="IVN465" s="505"/>
      <c r="IVO465" s="511"/>
      <c r="IVP465" s="512"/>
      <c r="IVQ465" s="512"/>
      <c r="IVR465" s="505"/>
      <c r="IVS465" s="505"/>
      <c r="IVT465" s="505"/>
      <c r="IVU465" s="511"/>
      <c r="IVV465" s="512"/>
      <c r="IVW465" s="512"/>
      <c r="IVX465" s="505"/>
      <c r="IVY465" s="505"/>
      <c r="IVZ465" s="505"/>
      <c r="IWA465" s="511"/>
      <c r="IWB465" s="512"/>
      <c r="IWC465" s="512"/>
      <c r="IWD465" s="505"/>
      <c r="IWE465" s="505"/>
      <c r="IWF465" s="505"/>
      <c r="IWG465" s="511"/>
      <c r="IWH465" s="512"/>
      <c r="IWI465" s="512"/>
      <c r="IWJ465" s="505"/>
      <c r="IWK465" s="505"/>
      <c r="IWL465" s="505"/>
      <c r="IWM465" s="511"/>
      <c r="IWN465" s="512"/>
      <c r="IWO465" s="512"/>
      <c r="IWP465" s="505"/>
      <c r="IWQ465" s="505"/>
      <c r="IWR465" s="505"/>
      <c r="IWS465" s="511"/>
      <c r="IWT465" s="512"/>
      <c r="IWU465" s="512"/>
      <c r="IWV465" s="505"/>
      <c r="IWW465" s="505"/>
      <c r="IWX465" s="505"/>
      <c r="IWY465" s="511"/>
      <c r="IWZ465" s="512"/>
      <c r="IXA465" s="512"/>
      <c r="IXB465" s="505"/>
      <c r="IXC465" s="505"/>
      <c r="IXD465" s="505"/>
      <c r="IXE465" s="511"/>
      <c r="IXF465" s="512"/>
      <c r="IXG465" s="512"/>
      <c r="IXH465" s="505"/>
      <c r="IXI465" s="505"/>
      <c r="IXJ465" s="505"/>
      <c r="IXK465" s="511"/>
      <c r="IXL465" s="512"/>
      <c r="IXM465" s="512"/>
      <c r="IXN465" s="505"/>
      <c r="IXO465" s="505"/>
      <c r="IXP465" s="505"/>
      <c r="IXQ465" s="511"/>
      <c r="IXR465" s="512"/>
      <c r="IXS465" s="512"/>
      <c r="IXT465" s="505"/>
      <c r="IXU465" s="505"/>
      <c r="IXV465" s="505"/>
      <c r="IXW465" s="511"/>
      <c r="IXX465" s="512"/>
      <c r="IXY465" s="512"/>
      <c r="IXZ465" s="505"/>
      <c r="IYA465" s="505"/>
      <c r="IYB465" s="505"/>
      <c r="IYC465" s="511"/>
      <c r="IYD465" s="512"/>
      <c r="IYE465" s="512"/>
      <c r="IYF465" s="505"/>
      <c r="IYG465" s="505"/>
      <c r="IYH465" s="505"/>
      <c r="IYI465" s="511"/>
      <c r="IYJ465" s="512"/>
      <c r="IYK465" s="512"/>
      <c r="IYL465" s="505"/>
      <c r="IYM465" s="505"/>
      <c r="IYN465" s="505"/>
      <c r="IYO465" s="511"/>
      <c r="IYP465" s="512"/>
      <c r="IYQ465" s="512"/>
      <c r="IYR465" s="505"/>
      <c r="IYS465" s="505"/>
      <c r="IYT465" s="505"/>
      <c r="IYU465" s="511"/>
      <c r="IYV465" s="512"/>
      <c r="IYW465" s="512"/>
      <c r="IYX465" s="505"/>
      <c r="IYY465" s="505"/>
      <c r="IYZ465" s="505"/>
      <c r="IZA465" s="511"/>
      <c r="IZB465" s="512"/>
      <c r="IZC465" s="512"/>
      <c r="IZD465" s="505"/>
      <c r="IZE465" s="505"/>
      <c r="IZF465" s="505"/>
      <c r="IZG465" s="511"/>
      <c r="IZH465" s="512"/>
      <c r="IZI465" s="512"/>
      <c r="IZJ465" s="505"/>
      <c r="IZK465" s="505"/>
      <c r="IZL465" s="505"/>
      <c r="IZM465" s="511"/>
      <c r="IZN465" s="512"/>
      <c r="IZO465" s="512"/>
      <c r="IZP465" s="505"/>
      <c r="IZQ465" s="505"/>
      <c r="IZR465" s="505"/>
      <c r="IZS465" s="511"/>
      <c r="IZT465" s="512"/>
      <c r="IZU465" s="512"/>
      <c r="IZV465" s="505"/>
      <c r="IZW465" s="505"/>
      <c r="IZX465" s="505"/>
      <c r="IZY465" s="511"/>
      <c r="IZZ465" s="512"/>
      <c r="JAA465" s="512"/>
      <c r="JAB465" s="505"/>
      <c r="JAC465" s="505"/>
      <c r="JAD465" s="505"/>
      <c r="JAE465" s="511"/>
      <c r="JAF465" s="512"/>
      <c r="JAG465" s="512"/>
      <c r="JAH465" s="505"/>
      <c r="JAI465" s="505"/>
      <c r="JAJ465" s="505"/>
      <c r="JAK465" s="511"/>
      <c r="JAL465" s="512"/>
      <c r="JAM465" s="512"/>
      <c r="JAN465" s="505"/>
      <c r="JAO465" s="505"/>
      <c r="JAP465" s="505"/>
      <c r="JAQ465" s="511"/>
      <c r="JAR465" s="512"/>
      <c r="JAS465" s="512"/>
      <c r="JAT465" s="505"/>
      <c r="JAU465" s="505"/>
      <c r="JAV465" s="505"/>
      <c r="JAW465" s="511"/>
      <c r="JAX465" s="512"/>
      <c r="JAY465" s="512"/>
      <c r="JAZ465" s="505"/>
      <c r="JBA465" s="505"/>
      <c r="JBB465" s="505"/>
      <c r="JBC465" s="511"/>
      <c r="JBD465" s="512"/>
      <c r="JBE465" s="512"/>
      <c r="JBF465" s="505"/>
      <c r="JBG465" s="505"/>
      <c r="JBH465" s="505"/>
      <c r="JBI465" s="511"/>
      <c r="JBJ465" s="512"/>
      <c r="JBK465" s="512"/>
      <c r="JBL465" s="505"/>
      <c r="JBM465" s="505"/>
      <c r="JBN465" s="505"/>
      <c r="JBO465" s="511"/>
      <c r="JBP465" s="512"/>
      <c r="JBQ465" s="512"/>
      <c r="JBR465" s="505"/>
      <c r="JBS465" s="505"/>
      <c r="JBT465" s="505"/>
      <c r="JBU465" s="511"/>
      <c r="JBV465" s="512"/>
      <c r="JBW465" s="512"/>
      <c r="JBX465" s="505"/>
      <c r="JBY465" s="505"/>
      <c r="JBZ465" s="505"/>
      <c r="JCA465" s="511"/>
      <c r="JCB465" s="512"/>
      <c r="JCC465" s="512"/>
      <c r="JCD465" s="505"/>
      <c r="JCE465" s="505"/>
      <c r="JCF465" s="505"/>
      <c r="JCG465" s="511"/>
      <c r="JCH465" s="512"/>
      <c r="JCI465" s="512"/>
      <c r="JCJ465" s="505"/>
      <c r="JCK465" s="505"/>
      <c r="JCL465" s="505"/>
      <c r="JCM465" s="511"/>
      <c r="JCN465" s="512"/>
      <c r="JCO465" s="512"/>
      <c r="JCP465" s="505"/>
      <c r="JCQ465" s="505"/>
      <c r="JCR465" s="505"/>
      <c r="JCS465" s="511"/>
      <c r="JCT465" s="512"/>
      <c r="JCU465" s="512"/>
      <c r="JCV465" s="505"/>
      <c r="JCW465" s="505"/>
      <c r="JCX465" s="505"/>
      <c r="JCY465" s="511"/>
      <c r="JCZ465" s="512"/>
      <c r="JDA465" s="512"/>
      <c r="JDB465" s="505"/>
      <c r="JDC465" s="505"/>
      <c r="JDD465" s="505"/>
      <c r="JDE465" s="511"/>
      <c r="JDF465" s="512"/>
      <c r="JDG465" s="512"/>
      <c r="JDH465" s="505"/>
      <c r="JDI465" s="505"/>
      <c r="JDJ465" s="505"/>
      <c r="JDK465" s="511"/>
      <c r="JDL465" s="512"/>
      <c r="JDM465" s="512"/>
      <c r="JDN465" s="505"/>
      <c r="JDO465" s="505"/>
      <c r="JDP465" s="505"/>
      <c r="JDQ465" s="511"/>
      <c r="JDR465" s="512"/>
      <c r="JDS465" s="512"/>
      <c r="JDT465" s="505"/>
      <c r="JDU465" s="505"/>
      <c r="JDV465" s="505"/>
      <c r="JDW465" s="511"/>
      <c r="JDX465" s="512"/>
      <c r="JDY465" s="512"/>
      <c r="JDZ465" s="505"/>
      <c r="JEA465" s="505"/>
      <c r="JEB465" s="505"/>
      <c r="JEC465" s="511"/>
      <c r="JED465" s="512"/>
      <c r="JEE465" s="512"/>
      <c r="JEF465" s="505"/>
      <c r="JEG465" s="505"/>
      <c r="JEH465" s="505"/>
      <c r="JEI465" s="511"/>
      <c r="JEJ465" s="512"/>
      <c r="JEK465" s="512"/>
      <c r="JEL465" s="505"/>
      <c r="JEM465" s="505"/>
      <c r="JEN465" s="505"/>
      <c r="JEO465" s="511"/>
      <c r="JEP465" s="512"/>
      <c r="JEQ465" s="512"/>
      <c r="JER465" s="505"/>
      <c r="JES465" s="505"/>
      <c r="JET465" s="505"/>
      <c r="JEU465" s="511"/>
      <c r="JEV465" s="512"/>
      <c r="JEW465" s="512"/>
      <c r="JEX465" s="505"/>
      <c r="JEY465" s="505"/>
      <c r="JEZ465" s="505"/>
      <c r="JFA465" s="511"/>
      <c r="JFB465" s="512"/>
      <c r="JFC465" s="512"/>
      <c r="JFD465" s="505"/>
      <c r="JFE465" s="505"/>
      <c r="JFF465" s="505"/>
      <c r="JFG465" s="511"/>
      <c r="JFH465" s="512"/>
      <c r="JFI465" s="512"/>
      <c r="JFJ465" s="505"/>
      <c r="JFK465" s="505"/>
      <c r="JFL465" s="505"/>
      <c r="JFM465" s="511"/>
      <c r="JFN465" s="512"/>
      <c r="JFO465" s="512"/>
      <c r="JFP465" s="505"/>
      <c r="JFQ465" s="505"/>
      <c r="JFR465" s="505"/>
      <c r="JFS465" s="511"/>
      <c r="JFT465" s="512"/>
      <c r="JFU465" s="512"/>
      <c r="JFV465" s="505"/>
      <c r="JFW465" s="505"/>
      <c r="JFX465" s="505"/>
      <c r="JFY465" s="511"/>
      <c r="JFZ465" s="512"/>
      <c r="JGA465" s="512"/>
      <c r="JGB465" s="505"/>
      <c r="JGC465" s="505"/>
      <c r="JGD465" s="505"/>
      <c r="JGE465" s="511"/>
      <c r="JGF465" s="512"/>
      <c r="JGG465" s="512"/>
      <c r="JGH465" s="505"/>
      <c r="JGI465" s="505"/>
      <c r="JGJ465" s="505"/>
      <c r="JGK465" s="511"/>
      <c r="JGL465" s="512"/>
      <c r="JGM465" s="512"/>
      <c r="JGN465" s="505"/>
      <c r="JGO465" s="505"/>
      <c r="JGP465" s="505"/>
      <c r="JGQ465" s="511"/>
      <c r="JGR465" s="512"/>
      <c r="JGS465" s="512"/>
      <c r="JGT465" s="505"/>
      <c r="JGU465" s="505"/>
      <c r="JGV465" s="505"/>
      <c r="JGW465" s="511"/>
      <c r="JGX465" s="512"/>
      <c r="JGY465" s="512"/>
      <c r="JGZ465" s="505"/>
      <c r="JHA465" s="505"/>
      <c r="JHB465" s="505"/>
      <c r="JHC465" s="511"/>
      <c r="JHD465" s="512"/>
      <c r="JHE465" s="512"/>
      <c r="JHF465" s="505"/>
      <c r="JHG465" s="505"/>
      <c r="JHH465" s="505"/>
      <c r="JHI465" s="511"/>
      <c r="JHJ465" s="512"/>
      <c r="JHK465" s="512"/>
      <c r="JHL465" s="505"/>
      <c r="JHM465" s="505"/>
      <c r="JHN465" s="505"/>
      <c r="JHO465" s="511"/>
      <c r="JHP465" s="512"/>
      <c r="JHQ465" s="512"/>
      <c r="JHR465" s="505"/>
      <c r="JHS465" s="505"/>
      <c r="JHT465" s="505"/>
      <c r="JHU465" s="511"/>
      <c r="JHV465" s="512"/>
      <c r="JHW465" s="512"/>
      <c r="JHX465" s="505"/>
      <c r="JHY465" s="505"/>
      <c r="JHZ465" s="505"/>
      <c r="JIA465" s="511"/>
      <c r="JIB465" s="512"/>
      <c r="JIC465" s="512"/>
      <c r="JID465" s="505"/>
      <c r="JIE465" s="505"/>
      <c r="JIF465" s="505"/>
      <c r="JIG465" s="511"/>
      <c r="JIH465" s="512"/>
      <c r="JII465" s="512"/>
      <c r="JIJ465" s="505"/>
      <c r="JIK465" s="505"/>
      <c r="JIL465" s="505"/>
      <c r="JIM465" s="511"/>
      <c r="JIN465" s="512"/>
      <c r="JIO465" s="512"/>
      <c r="JIP465" s="505"/>
      <c r="JIQ465" s="505"/>
      <c r="JIR465" s="505"/>
      <c r="JIS465" s="511"/>
      <c r="JIT465" s="512"/>
      <c r="JIU465" s="512"/>
      <c r="JIV465" s="505"/>
      <c r="JIW465" s="505"/>
      <c r="JIX465" s="505"/>
      <c r="JIY465" s="511"/>
      <c r="JIZ465" s="512"/>
      <c r="JJA465" s="512"/>
      <c r="JJB465" s="505"/>
      <c r="JJC465" s="505"/>
      <c r="JJD465" s="505"/>
      <c r="JJE465" s="511"/>
      <c r="JJF465" s="512"/>
      <c r="JJG465" s="512"/>
      <c r="JJH465" s="505"/>
      <c r="JJI465" s="505"/>
      <c r="JJJ465" s="505"/>
      <c r="JJK465" s="511"/>
      <c r="JJL465" s="512"/>
      <c r="JJM465" s="512"/>
      <c r="JJN465" s="505"/>
      <c r="JJO465" s="505"/>
      <c r="JJP465" s="505"/>
      <c r="JJQ465" s="511"/>
      <c r="JJR465" s="512"/>
      <c r="JJS465" s="512"/>
      <c r="JJT465" s="505"/>
      <c r="JJU465" s="505"/>
      <c r="JJV465" s="505"/>
      <c r="JJW465" s="511"/>
      <c r="JJX465" s="512"/>
      <c r="JJY465" s="512"/>
      <c r="JJZ465" s="505"/>
      <c r="JKA465" s="505"/>
      <c r="JKB465" s="505"/>
      <c r="JKC465" s="511"/>
      <c r="JKD465" s="512"/>
      <c r="JKE465" s="512"/>
      <c r="JKF465" s="505"/>
      <c r="JKG465" s="505"/>
      <c r="JKH465" s="505"/>
      <c r="JKI465" s="511"/>
      <c r="JKJ465" s="512"/>
      <c r="JKK465" s="512"/>
      <c r="JKL465" s="505"/>
      <c r="JKM465" s="505"/>
      <c r="JKN465" s="505"/>
      <c r="JKO465" s="511"/>
      <c r="JKP465" s="512"/>
      <c r="JKQ465" s="512"/>
      <c r="JKR465" s="505"/>
      <c r="JKS465" s="505"/>
      <c r="JKT465" s="505"/>
      <c r="JKU465" s="511"/>
      <c r="JKV465" s="512"/>
      <c r="JKW465" s="512"/>
      <c r="JKX465" s="505"/>
      <c r="JKY465" s="505"/>
      <c r="JKZ465" s="505"/>
      <c r="JLA465" s="511"/>
      <c r="JLB465" s="512"/>
      <c r="JLC465" s="512"/>
      <c r="JLD465" s="505"/>
      <c r="JLE465" s="505"/>
      <c r="JLF465" s="505"/>
      <c r="JLG465" s="511"/>
      <c r="JLH465" s="512"/>
      <c r="JLI465" s="512"/>
      <c r="JLJ465" s="505"/>
      <c r="JLK465" s="505"/>
      <c r="JLL465" s="505"/>
      <c r="JLM465" s="511"/>
      <c r="JLN465" s="512"/>
      <c r="JLO465" s="512"/>
      <c r="JLP465" s="505"/>
      <c r="JLQ465" s="505"/>
      <c r="JLR465" s="505"/>
      <c r="JLS465" s="511"/>
      <c r="JLT465" s="512"/>
      <c r="JLU465" s="512"/>
      <c r="JLV465" s="505"/>
      <c r="JLW465" s="505"/>
      <c r="JLX465" s="505"/>
      <c r="JLY465" s="511"/>
      <c r="JLZ465" s="512"/>
      <c r="JMA465" s="512"/>
      <c r="JMB465" s="505"/>
      <c r="JMC465" s="505"/>
      <c r="JMD465" s="505"/>
      <c r="JME465" s="511"/>
      <c r="JMF465" s="512"/>
      <c r="JMG465" s="512"/>
      <c r="JMH465" s="505"/>
      <c r="JMI465" s="505"/>
      <c r="JMJ465" s="505"/>
      <c r="JMK465" s="511"/>
      <c r="JML465" s="512"/>
      <c r="JMM465" s="512"/>
      <c r="JMN465" s="505"/>
      <c r="JMO465" s="505"/>
      <c r="JMP465" s="505"/>
      <c r="JMQ465" s="511"/>
      <c r="JMR465" s="512"/>
      <c r="JMS465" s="512"/>
      <c r="JMT465" s="505"/>
      <c r="JMU465" s="505"/>
      <c r="JMV465" s="505"/>
      <c r="JMW465" s="511"/>
      <c r="JMX465" s="512"/>
      <c r="JMY465" s="512"/>
      <c r="JMZ465" s="505"/>
      <c r="JNA465" s="505"/>
      <c r="JNB465" s="505"/>
      <c r="JNC465" s="511"/>
      <c r="JND465" s="512"/>
      <c r="JNE465" s="512"/>
      <c r="JNF465" s="505"/>
      <c r="JNG465" s="505"/>
      <c r="JNH465" s="505"/>
      <c r="JNI465" s="511"/>
      <c r="JNJ465" s="512"/>
      <c r="JNK465" s="512"/>
      <c r="JNL465" s="505"/>
      <c r="JNM465" s="505"/>
      <c r="JNN465" s="505"/>
      <c r="JNO465" s="511"/>
      <c r="JNP465" s="512"/>
      <c r="JNQ465" s="512"/>
      <c r="JNR465" s="505"/>
      <c r="JNS465" s="505"/>
      <c r="JNT465" s="505"/>
      <c r="JNU465" s="511"/>
      <c r="JNV465" s="512"/>
      <c r="JNW465" s="512"/>
      <c r="JNX465" s="505"/>
      <c r="JNY465" s="505"/>
      <c r="JNZ465" s="505"/>
      <c r="JOA465" s="511"/>
      <c r="JOB465" s="512"/>
      <c r="JOC465" s="512"/>
      <c r="JOD465" s="505"/>
      <c r="JOE465" s="505"/>
      <c r="JOF465" s="505"/>
      <c r="JOG465" s="511"/>
      <c r="JOH465" s="512"/>
      <c r="JOI465" s="512"/>
      <c r="JOJ465" s="505"/>
      <c r="JOK465" s="505"/>
      <c r="JOL465" s="505"/>
      <c r="JOM465" s="511"/>
      <c r="JON465" s="512"/>
      <c r="JOO465" s="512"/>
      <c r="JOP465" s="505"/>
      <c r="JOQ465" s="505"/>
      <c r="JOR465" s="505"/>
      <c r="JOS465" s="511"/>
      <c r="JOT465" s="512"/>
      <c r="JOU465" s="512"/>
      <c r="JOV465" s="505"/>
      <c r="JOW465" s="505"/>
      <c r="JOX465" s="505"/>
      <c r="JOY465" s="511"/>
      <c r="JOZ465" s="512"/>
      <c r="JPA465" s="512"/>
      <c r="JPB465" s="505"/>
      <c r="JPC465" s="505"/>
      <c r="JPD465" s="505"/>
      <c r="JPE465" s="511"/>
      <c r="JPF465" s="512"/>
      <c r="JPG465" s="512"/>
      <c r="JPH465" s="505"/>
      <c r="JPI465" s="505"/>
      <c r="JPJ465" s="505"/>
      <c r="JPK465" s="511"/>
      <c r="JPL465" s="512"/>
      <c r="JPM465" s="512"/>
      <c r="JPN465" s="505"/>
      <c r="JPO465" s="505"/>
      <c r="JPP465" s="505"/>
      <c r="JPQ465" s="511"/>
      <c r="JPR465" s="512"/>
      <c r="JPS465" s="512"/>
      <c r="JPT465" s="505"/>
      <c r="JPU465" s="505"/>
      <c r="JPV465" s="505"/>
      <c r="JPW465" s="511"/>
      <c r="JPX465" s="512"/>
      <c r="JPY465" s="512"/>
      <c r="JPZ465" s="505"/>
      <c r="JQA465" s="505"/>
      <c r="JQB465" s="505"/>
      <c r="JQC465" s="511"/>
      <c r="JQD465" s="512"/>
      <c r="JQE465" s="512"/>
      <c r="JQF465" s="505"/>
      <c r="JQG465" s="505"/>
      <c r="JQH465" s="505"/>
      <c r="JQI465" s="511"/>
      <c r="JQJ465" s="512"/>
      <c r="JQK465" s="512"/>
      <c r="JQL465" s="505"/>
      <c r="JQM465" s="505"/>
      <c r="JQN465" s="505"/>
      <c r="JQO465" s="511"/>
      <c r="JQP465" s="512"/>
      <c r="JQQ465" s="512"/>
      <c r="JQR465" s="505"/>
      <c r="JQS465" s="505"/>
      <c r="JQT465" s="505"/>
      <c r="JQU465" s="511"/>
      <c r="JQV465" s="512"/>
      <c r="JQW465" s="512"/>
      <c r="JQX465" s="505"/>
      <c r="JQY465" s="505"/>
      <c r="JQZ465" s="505"/>
      <c r="JRA465" s="511"/>
      <c r="JRB465" s="512"/>
      <c r="JRC465" s="512"/>
      <c r="JRD465" s="505"/>
      <c r="JRE465" s="505"/>
      <c r="JRF465" s="505"/>
      <c r="JRG465" s="511"/>
      <c r="JRH465" s="512"/>
      <c r="JRI465" s="512"/>
      <c r="JRJ465" s="505"/>
      <c r="JRK465" s="505"/>
      <c r="JRL465" s="505"/>
      <c r="JRM465" s="511"/>
      <c r="JRN465" s="512"/>
      <c r="JRO465" s="512"/>
      <c r="JRP465" s="505"/>
      <c r="JRQ465" s="505"/>
      <c r="JRR465" s="505"/>
      <c r="JRS465" s="511"/>
      <c r="JRT465" s="512"/>
      <c r="JRU465" s="512"/>
      <c r="JRV465" s="505"/>
      <c r="JRW465" s="505"/>
      <c r="JRX465" s="505"/>
      <c r="JRY465" s="511"/>
      <c r="JRZ465" s="512"/>
      <c r="JSA465" s="512"/>
      <c r="JSB465" s="505"/>
      <c r="JSC465" s="505"/>
      <c r="JSD465" s="505"/>
      <c r="JSE465" s="511"/>
      <c r="JSF465" s="512"/>
      <c r="JSG465" s="512"/>
      <c r="JSH465" s="505"/>
      <c r="JSI465" s="505"/>
      <c r="JSJ465" s="505"/>
      <c r="JSK465" s="511"/>
      <c r="JSL465" s="512"/>
      <c r="JSM465" s="512"/>
      <c r="JSN465" s="505"/>
      <c r="JSO465" s="505"/>
      <c r="JSP465" s="505"/>
      <c r="JSQ465" s="511"/>
      <c r="JSR465" s="512"/>
      <c r="JSS465" s="512"/>
      <c r="JST465" s="505"/>
      <c r="JSU465" s="505"/>
      <c r="JSV465" s="505"/>
      <c r="JSW465" s="511"/>
      <c r="JSX465" s="512"/>
      <c r="JSY465" s="512"/>
      <c r="JSZ465" s="505"/>
      <c r="JTA465" s="505"/>
      <c r="JTB465" s="505"/>
      <c r="JTC465" s="511"/>
      <c r="JTD465" s="512"/>
      <c r="JTE465" s="512"/>
      <c r="JTF465" s="505"/>
      <c r="JTG465" s="505"/>
      <c r="JTH465" s="505"/>
      <c r="JTI465" s="511"/>
      <c r="JTJ465" s="512"/>
      <c r="JTK465" s="512"/>
      <c r="JTL465" s="505"/>
      <c r="JTM465" s="505"/>
      <c r="JTN465" s="505"/>
      <c r="JTO465" s="511"/>
      <c r="JTP465" s="512"/>
      <c r="JTQ465" s="512"/>
      <c r="JTR465" s="505"/>
      <c r="JTS465" s="505"/>
      <c r="JTT465" s="505"/>
      <c r="JTU465" s="511"/>
      <c r="JTV465" s="512"/>
      <c r="JTW465" s="512"/>
      <c r="JTX465" s="505"/>
      <c r="JTY465" s="505"/>
      <c r="JTZ465" s="505"/>
      <c r="JUA465" s="511"/>
      <c r="JUB465" s="512"/>
      <c r="JUC465" s="512"/>
      <c r="JUD465" s="505"/>
      <c r="JUE465" s="505"/>
      <c r="JUF465" s="505"/>
      <c r="JUG465" s="511"/>
      <c r="JUH465" s="512"/>
      <c r="JUI465" s="512"/>
      <c r="JUJ465" s="505"/>
      <c r="JUK465" s="505"/>
      <c r="JUL465" s="505"/>
      <c r="JUM465" s="511"/>
      <c r="JUN465" s="512"/>
      <c r="JUO465" s="512"/>
      <c r="JUP465" s="505"/>
      <c r="JUQ465" s="505"/>
      <c r="JUR465" s="505"/>
      <c r="JUS465" s="511"/>
      <c r="JUT465" s="512"/>
      <c r="JUU465" s="512"/>
      <c r="JUV465" s="505"/>
      <c r="JUW465" s="505"/>
      <c r="JUX465" s="505"/>
      <c r="JUY465" s="511"/>
      <c r="JUZ465" s="512"/>
      <c r="JVA465" s="512"/>
      <c r="JVB465" s="505"/>
      <c r="JVC465" s="505"/>
      <c r="JVD465" s="505"/>
      <c r="JVE465" s="511"/>
      <c r="JVF465" s="512"/>
      <c r="JVG465" s="512"/>
      <c r="JVH465" s="505"/>
      <c r="JVI465" s="505"/>
      <c r="JVJ465" s="505"/>
      <c r="JVK465" s="511"/>
      <c r="JVL465" s="512"/>
      <c r="JVM465" s="512"/>
      <c r="JVN465" s="505"/>
      <c r="JVO465" s="505"/>
      <c r="JVP465" s="505"/>
      <c r="JVQ465" s="511"/>
      <c r="JVR465" s="512"/>
      <c r="JVS465" s="512"/>
      <c r="JVT465" s="505"/>
      <c r="JVU465" s="505"/>
      <c r="JVV465" s="505"/>
      <c r="JVW465" s="511"/>
      <c r="JVX465" s="512"/>
      <c r="JVY465" s="512"/>
      <c r="JVZ465" s="505"/>
      <c r="JWA465" s="505"/>
      <c r="JWB465" s="505"/>
      <c r="JWC465" s="511"/>
      <c r="JWD465" s="512"/>
      <c r="JWE465" s="512"/>
      <c r="JWF465" s="505"/>
      <c r="JWG465" s="505"/>
      <c r="JWH465" s="505"/>
      <c r="JWI465" s="511"/>
      <c r="JWJ465" s="512"/>
      <c r="JWK465" s="512"/>
      <c r="JWL465" s="505"/>
      <c r="JWM465" s="505"/>
      <c r="JWN465" s="505"/>
      <c r="JWO465" s="511"/>
      <c r="JWP465" s="512"/>
      <c r="JWQ465" s="512"/>
      <c r="JWR465" s="505"/>
      <c r="JWS465" s="505"/>
      <c r="JWT465" s="505"/>
      <c r="JWU465" s="511"/>
      <c r="JWV465" s="512"/>
      <c r="JWW465" s="512"/>
      <c r="JWX465" s="505"/>
      <c r="JWY465" s="505"/>
      <c r="JWZ465" s="505"/>
      <c r="JXA465" s="511"/>
      <c r="JXB465" s="512"/>
      <c r="JXC465" s="512"/>
      <c r="JXD465" s="505"/>
      <c r="JXE465" s="505"/>
      <c r="JXF465" s="505"/>
      <c r="JXG465" s="511"/>
      <c r="JXH465" s="512"/>
      <c r="JXI465" s="512"/>
      <c r="JXJ465" s="505"/>
      <c r="JXK465" s="505"/>
      <c r="JXL465" s="505"/>
      <c r="JXM465" s="511"/>
      <c r="JXN465" s="512"/>
      <c r="JXO465" s="512"/>
      <c r="JXP465" s="505"/>
      <c r="JXQ465" s="505"/>
      <c r="JXR465" s="505"/>
      <c r="JXS465" s="511"/>
      <c r="JXT465" s="512"/>
      <c r="JXU465" s="512"/>
      <c r="JXV465" s="505"/>
      <c r="JXW465" s="505"/>
      <c r="JXX465" s="505"/>
      <c r="JXY465" s="511"/>
      <c r="JXZ465" s="512"/>
      <c r="JYA465" s="512"/>
      <c r="JYB465" s="505"/>
      <c r="JYC465" s="505"/>
      <c r="JYD465" s="505"/>
      <c r="JYE465" s="511"/>
      <c r="JYF465" s="512"/>
      <c r="JYG465" s="512"/>
      <c r="JYH465" s="505"/>
      <c r="JYI465" s="505"/>
      <c r="JYJ465" s="505"/>
      <c r="JYK465" s="511"/>
      <c r="JYL465" s="512"/>
      <c r="JYM465" s="512"/>
      <c r="JYN465" s="505"/>
      <c r="JYO465" s="505"/>
      <c r="JYP465" s="505"/>
      <c r="JYQ465" s="511"/>
      <c r="JYR465" s="512"/>
      <c r="JYS465" s="512"/>
      <c r="JYT465" s="505"/>
      <c r="JYU465" s="505"/>
      <c r="JYV465" s="505"/>
      <c r="JYW465" s="511"/>
      <c r="JYX465" s="512"/>
      <c r="JYY465" s="512"/>
      <c r="JYZ465" s="505"/>
      <c r="JZA465" s="505"/>
      <c r="JZB465" s="505"/>
      <c r="JZC465" s="511"/>
      <c r="JZD465" s="512"/>
      <c r="JZE465" s="512"/>
      <c r="JZF465" s="505"/>
      <c r="JZG465" s="505"/>
      <c r="JZH465" s="505"/>
      <c r="JZI465" s="511"/>
      <c r="JZJ465" s="512"/>
      <c r="JZK465" s="512"/>
      <c r="JZL465" s="505"/>
      <c r="JZM465" s="505"/>
      <c r="JZN465" s="505"/>
      <c r="JZO465" s="511"/>
      <c r="JZP465" s="512"/>
      <c r="JZQ465" s="512"/>
      <c r="JZR465" s="505"/>
      <c r="JZS465" s="505"/>
      <c r="JZT465" s="505"/>
      <c r="JZU465" s="511"/>
      <c r="JZV465" s="512"/>
      <c r="JZW465" s="512"/>
      <c r="JZX465" s="505"/>
      <c r="JZY465" s="505"/>
      <c r="JZZ465" s="505"/>
      <c r="KAA465" s="511"/>
      <c r="KAB465" s="512"/>
      <c r="KAC465" s="512"/>
      <c r="KAD465" s="505"/>
      <c r="KAE465" s="505"/>
      <c r="KAF465" s="505"/>
      <c r="KAG465" s="511"/>
      <c r="KAH465" s="512"/>
      <c r="KAI465" s="512"/>
      <c r="KAJ465" s="505"/>
      <c r="KAK465" s="505"/>
      <c r="KAL465" s="505"/>
      <c r="KAM465" s="511"/>
      <c r="KAN465" s="512"/>
      <c r="KAO465" s="512"/>
      <c r="KAP465" s="505"/>
      <c r="KAQ465" s="505"/>
      <c r="KAR465" s="505"/>
      <c r="KAS465" s="511"/>
      <c r="KAT465" s="512"/>
      <c r="KAU465" s="512"/>
      <c r="KAV465" s="505"/>
      <c r="KAW465" s="505"/>
      <c r="KAX465" s="505"/>
      <c r="KAY465" s="511"/>
      <c r="KAZ465" s="512"/>
      <c r="KBA465" s="512"/>
      <c r="KBB465" s="505"/>
      <c r="KBC465" s="505"/>
      <c r="KBD465" s="505"/>
      <c r="KBE465" s="511"/>
      <c r="KBF465" s="512"/>
      <c r="KBG465" s="512"/>
      <c r="KBH465" s="505"/>
      <c r="KBI465" s="505"/>
      <c r="KBJ465" s="505"/>
      <c r="KBK465" s="511"/>
      <c r="KBL465" s="512"/>
      <c r="KBM465" s="512"/>
      <c r="KBN465" s="505"/>
      <c r="KBO465" s="505"/>
      <c r="KBP465" s="505"/>
      <c r="KBQ465" s="511"/>
      <c r="KBR465" s="512"/>
      <c r="KBS465" s="512"/>
      <c r="KBT465" s="505"/>
      <c r="KBU465" s="505"/>
      <c r="KBV465" s="505"/>
      <c r="KBW465" s="511"/>
      <c r="KBX465" s="512"/>
      <c r="KBY465" s="512"/>
      <c r="KBZ465" s="505"/>
      <c r="KCA465" s="505"/>
      <c r="KCB465" s="505"/>
      <c r="KCC465" s="511"/>
      <c r="KCD465" s="512"/>
      <c r="KCE465" s="512"/>
      <c r="KCF465" s="505"/>
      <c r="KCG465" s="505"/>
      <c r="KCH465" s="505"/>
      <c r="KCI465" s="511"/>
      <c r="KCJ465" s="512"/>
      <c r="KCK465" s="512"/>
      <c r="KCL465" s="505"/>
      <c r="KCM465" s="505"/>
      <c r="KCN465" s="505"/>
      <c r="KCO465" s="511"/>
      <c r="KCP465" s="512"/>
      <c r="KCQ465" s="512"/>
      <c r="KCR465" s="505"/>
      <c r="KCS465" s="505"/>
      <c r="KCT465" s="505"/>
      <c r="KCU465" s="511"/>
      <c r="KCV465" s="512"/>
      <c r="KCW465" s="512"/>
      <c r="KCX465" s="505"/>
      <c r="KCY465" s="505"/>
      <c r="KCZ465" s="505"/>
      <c r="KDA465" s="511"/>
      <c r="KDB465" s="512"/>
      <c r="KDC465" s="512"/>
      <c r="KDD465" s="505"/>
      <c r="KDE465" s="505"/>
      <c r="KDF465" s="505"/>
      <c r="KDG465" s="511"/>
      <c r="KDH465" s="512"/>
      <c r="KDI465" s="512"/>
      <c r="KDJ465" s="505"/>
      <c r="KDK465" s="505"/>
      <c r="KDL465" s="505"/>
      <c r="KDM465" s="511"/>
      <c r="KDN465" s="512"/>
      <c r="KDO465" s="512"/>
      <c r="KDP465" s="505"/>
      <c r="KDQ465" s="505"/>
      <c r="KDR465" s="505"/>
      <c r="KDS465" s="511"/>
      <c r="KDT465" s="512"/>
      <c r="KDU465" s="512"/>
      <c r="KDV465" s="505"/>
      <c r="KDW465" s="505"/>
      <c r="KDX465" s="505"/>
      <c r="KDY465" s="511"/>
      <c r="KDZ465" s="512"/>
      <c r="KEA465" s="512"/>
      <c r="KEB465" s="505"/>
      <c r="KEC465" s="505"/>
      <c r="KED465" s="505"/>
      <c r="KEE465" s="511"/>
      <c r="KEF465" s="512"/>
      <c r="KEG465" s="512"/>
      <c r="KEH465" s="505"/>
      <c r="KEI465" s="505"/>
      <c r="KEJ465" s="505"/>
      <c r="KEK465" s="511"/>
      <c r="KEL465" s="512"/>
      <c r="KEM465" s="512"/>
      <c r="KEN465" s="505"/>
      <c r="KEO465" s="505"/>
      <c r="KEP465" s="505"/>
      <c r="KEQ465" s="511"/>
      <c r="KER465" s="512"/>
      <c r="KES465" s="512"/>
      <c r="KET465" s="505"/>
      <c r="KEU465" s="505"/>
      <c r="KEV465" s="505"/>
      <c r="KEW465" s="511"/>
      <c r="KEX465" s="512"/>
      <c r="KEY465" s="512"/>
      <c r="KEZ465" s="505"/>
      <c r="KFA465" s="505"/>
      <c r="KFB465" s="505"/>
      <c r="KFC465" s="511"/>
      <c r="KFD465" s="512"/>
      <c r="KFE465" s="512"/>
      <c r="KFF465" s="505"/>
      <c r="KFG465" s="505"/>
      <c r="KFH465" s="505"/>
      <c r="KFI465" s="511"/>
      <c r="KFJ465" s="512"/>
      <c r="KFK465" s="512"/>
      <c r="KFL465" s="505"/>
      <c r="KFM465" s="505"/>
      <c r="KFN465" s="505"/>
      <c r="KFO465" s="511"/>
      <c r="KFP465" s="512"/>
      <c r="KFQ465" s="512"/>
      <c r="KFR465" s="505"/>
      <c r="KFS465" s="505"/>
      <c r="KFT465" s="505"/>
      <c r="KFU465" s="511"/>
      <c r="KFV465" s="512"/>
      <c r="KFW465" s="512"/>
      <c r="KFX465" s="505"/>
      <c r="KFY465" s="505"/>
      <c r="KFZ465" s="505"/>
      <c r="KGA465" s="511"/>
      <c r="KGB465" s="512"/>
      <c r="KGC465" s="512"/>
      <c r="KGD465" s="505"/>
      <c r="KGE465" s="505"/>
      <c r="KGF465" s="505"/>
      <c r="KGG465" s="511"/>
      <c r="KGH465" s="512"/>
      <c r="KGI465" s="512"/>
      <c r="KGJ465" s="505"/>
      <c r="KGK465" s="505"/>
      <c r="KGL465" s="505"/>
      <c r="KGM465" s="511"/>
      <c r="KGN465" s="512"/>
      <c r="KGO465" s="512"/>
      <c r="KGP465" s="505"/>
      <c r="KGQ465" s="505"/>
      <c r="KGR465" s="505"/>
      <c r="KGS465" s="511"/>
      <c r="KGT465" s="512"/>
      <c r="KGU465" s="512"/>
      <c r="KGV465" s="505"/>
      <c r="KGW465" s="505"/>
      <c r="KGX465" s="505"/>
      <c r="KGY465" s="511"/>
      <c r="KGZ465" s="512"/>
      <c r="KHA465" s="512"/>
      <c r="KHB465" s="505"/>
      <c r="KHC465" s="505"/>
      <c r="KHD465" s="505"/>
      <c r="KHE465" s="511"/>
      <c r="KHF465" s="512"/>
      <c r="KHG465" s="512"/>
      <c r="KHH465" s="505"/>
      <c r="KHI465" s="505"/>
      <c r="KHJ465" s="505"/>
      <c r="KHK465" s="511"/>
      <c r="KHL465" s="512"/>
      <c r="KHM465" s="512"/>
      <c r="KHN465" s="505"/>
      <c r="KHO465" s="505"/>
      <c r="KHP465" s="505"/>
      <c r="KHQ465" s="511"/>
      <c r="KHR465" s="512"/>
      <c r="KHS465" s="512"/>
      <c r="KHT465" s="505"/>
      <c r="KHU465" s="505"/>
      <c r="KHV465" s="505"/>
      <c r="KHW465" s="511"/>
      <c r="KHX465" s="512"/>
      <c r="KHY465" s="512"/>
      <c r="KHZ465" s="505"/>
      <c r="KIA465" s="505"/>
      <c r="KIB465" s="505"/>
      <c r="KIC465" s="511"/>
      <c r="KID465" s="512"/>
      <c r="KIE465" s="512"/>
      <c r="KIF465" s="505"/>
      <c r="KIG465" s="505"/>
      <c r="KIH465" s="505"/>
      <c r="KII465" s="511"/>
      <c r="KIJ465" s="512"/>
      <c r="KIK465" s="512"/>
      <c r="KIL465" s="505"/>
      <c r="KIM465" s="505"/>
      <c r="KIN465" s="505"/>
      <c r="KIO465" s="511"/>
      <c r="KIP465" s="512"/>
      <c r="KIQ465" s="512"/>
      <c r="KIR465" s="505"/>
      <c r="KIS465" s="505"/>
      <c r="KIT465" s="505"/>
      <c r="KIU465" s="511"/>
      <c r="KIV465" s="512"/>
      <c r="KIW465" s="512"/>
      <c r="KIX465" s="505"/>
      <c r="KIY465" s="505"/>
      <c r="KIZ465" s="505"/>
      <c r="KJA465" s="511"/>
      <c r="KJB465" s="512"/>
      <c r="KJC465" s="512"/>
      <c r="KJD465" s="505"/>
      <c r="KJE465" s="505"/>
      <c r="KJF465" s="505"/>
      <c r="KJG465" s="511"/>
      <c r="KJH465" s="512"/>
      <c r="KJI465" s="512"/>
      <c r="KJJ465" s="505"/>
      <c r="KJK465" s="505"/>
      <c r="KJL465" s="505"/>
      <c r="KJM465" s="511"/>
      <c r="KJN465" s="512"/>
      <c r="KJO465" s="512"/>
      <c r="KJP465" s="505"/>
      <c r="KJQ465" s="505"/>
      <c r="KJR465" s="505"/>
      <c r="KJS465" s="511"/>
      <c r="KJT465" s="512"/>
      <c r="KJU465" s="512"/>
      <c r="KJV465" s="505"/>
      <c r="KJW465" s="505"/>
      <c r="KJX465" s="505"/>
      <c r="KJY465" s="511"/>
      <c r="KJZ465" s="512"/>
      <c r="KKA465" s="512"/>
      <c r="KKB465" s="505"/>
      <c r="KKC465" s="505"/>
      <c r="KKD465" s="505"/>
      <c r="KKE465" s="511"/>
      <c r="KKF465" s="512"/>
      <c r="KKG465" s="512"/>
      <c r="KKH465" s="505"/>
      <c r="KKI465" s="505"/>
      <c r="KKJ465" s="505"/>
      <c r="KKK465" s="511"/>
      <c r="KKL465" s="512"/>
      <c r="KKM465" s="512"/>
      <c r="KKN465" s="505"/>
      <c r="KKO465" s="505"/>
      <c r="KKP465" s="505"/>
      <c r="KKQ465" s="511"/>
      <c r="KKR465" s="512"/>
      <c r="KKS465" s="512"/>
      <c r="KKT465" s="505"/>
      <c r="KKU465" s="505"/>
      <c r="KKV465" s="505"/>
      <c r="KKW465" s="511"/>
      <c r="KKX465" s="512"/>
      <c r="KKY465" s="512"/>
      <c r="KKZ465" s="505"/>
      <c r="KLA465" s="505"/>
      <c r="KLB465" s="505"/>
      <c r="KLC465" s="511"/>
      <c r="KLD465" s="512"/>
      <c r="KLE465" s="512"/>
      <c r="KLF465" s="505"/>
      <c r="KLG465" s="505"/>
      <c r="KLH465" s="505"/>
      <c r="KLI465" s="511"/>
      <c r="KLJ465" s="512"/>
      <c r="KLK465" s="512"/>
      <c r="KLL465" s="505"/>
      <c r="KLM465" s="505"/>
      <c r="KLN465" s="505"/>
      <c r="KLO465" s="511"/>
      <c r="KLP465" s="512"/>
      <c r="KLQ465" s="512"/>
      <c r="KLR465" s="505"/>
      <c r="KLS465" s="505"/>
      <c r="KLT465" s="505"/>
      <c r="KLU465" s="511"/>
      <c r="KLV465" s="512"/>
      <c r="KLW465" s="512"/>
      <c r="KLX465" s="505"/>
      <c r="KLY465" s="505"/>
      <c r="KLZ465" s="505"/>
      <c r="KMA465" s="511"/>
      <c r="KMB465" s="512"/>
      <c r="KMC465" s="512"/>
      <c r="KMD465" s="505"/>
      <c r="KME465" s="505"/>
      <c r="KMF465" s="505"/>
      <c r="KMG465" s="511"/>
      <c r="KMH465" s="512"/>
      <c r="KMI465" s="512"/>
      <c r="KMJ465" s="505"/>
      <c r="KMK465" s="505"/>
      <c r="KML465" s="505"/>
      <c r="KMM465" s="511"/>
      <c r="KMN465" s="512"/>
      <c r="KMO465" s="512"/>
      <c r="KMP465" s="505"/>
      <c r="KMQ465" s="505"/>
      <c r="KMR465" s="505"/>
      <c r="KMS465" s="511"/>
      <c r="KMT465" s="512"/>
      <c r="KMU465" s="512"/>
      <c r="KMV465" s="505"/>
      <c r="KMW465" s="505"/>
      <c r="KMX465" s="505"/>
      <c r="KMY465" s="511"/>
      <c r="KMZ465" s="512"/>
      <c r="KNA465" s="512"/>
      <c r="KNB465" s="505"/>
      <c r="KNC465" s="505"/>
      <c r="KND465" s="505"/>
      <c r="KNE465" s="511"/>
      <c r="KNF465" s="512"/>
      <c r="KNG465" s="512"/>
      <c r="KNH465" s="505"/>
      <c r="KNI465" s="505"/>
      <c r="KNJ465" s="505"/>
      <c r="KNK465" s="511"/>
      <c r="KNL465" s="512"/>
      <c r="KNM465" s="512"/>
      <c r="KNN465" s="505"/>
      <c r="KNO465" s="505"/>
      <c r="KNP465" s="505"/>
      <c r="KNQ465" s="511"/>
      <c r="KNR465" s="512"/>
      <c r="KNS465" s="512"/>
      <c r="KNT465" s="505"/>
      <c r="KNU465" s="505"/>
      <c r="KNV465" s="505"/>
      <c r="KNW465" s="511"/>
      <c r="KNX465" s="512"/>
      <c r="KNY465" s="512"/>
      <c r="KNZ465" s="505"/>
      <c r="KOA465" s="505"/>
      <c r="KOB465" s="505"/>
      <c r="KOC465" s="511"/>
      <c r="KOD465" s="512"/>
      <c r="KOE465" s="512"/>
      <c r="KOF465" s="505"/>
      <c r="KOG465" s="505"/>
      <c r="KOH465" s="505"/>
      <c r="KOI465" s="511"/>
      <c r="KOJ465" s="512"/>
      <c r="KOK465" s="512"/>
      <c r="KOL465" s="505"/>
      <c r="KOM465" s="505"/>
      <c r="KON465" s="505"/>
      <c r="KOO465" s="511"/>
      <c r="KOP465" s="512"/>
      <c r="KOQ465" s="512"/>
      <c r="KOR465" s="505"/>
      <c r="KOS465" s="505"/>
      <c r="KOT465" s="505"/>
      <c r="KOU465" s="511"/>
      <c r="KOV465" s="512"/>
      <c r="KOW465" s="512"/>
      <c r="KOX465" s="505"/>
      <c r="KOY465" s="505"/>
      <c r="KOZ465" s="505"/>
      <c r="KPA465" s="511"/>
      <c r="KPB465" s="512"/>
      <c r="KPC465" s="512"/>
      <c r="KPD465" s="505"/>
      <c r="KPE465" s="505"/>
      <c r="KPF465" s="505"/>
      <c r="KPG465" s="511"/>
      <c r="KPH465" s="512"/>
      <c r="KPI465" s="512"/>
      <c r="KPJ465" s="505"/>
      <c r="KPK465" s="505"/>
      <c r="KPL465" s="505"/>
      <c r="KPM465" s="511"/>
      <c r="KPN465" s="512"/>
      <c r="KPO465" s="512"/>
      <c r="KPP465" s="505"/>
      <c r="KPQ465" s="505"/>
      <c r="KPR465" s="505"/>
      <c r="KPS465" s="511"/>
      <c r="KPT465" s="512"/>
      <c r="KPU465" s="512"/>
      <c r="KPV465" s="505"/>
      <c r="KPW465" s="505"/>
      <c r="KPX465" s="505"/>
      <c r="KPY465" s="511"/>
      <c r="KPZ465" s="512"/>
      <c r="KQA465" s="512"/>
      <c r="KQB465" s="505"/>
      <c r="KQC465" s="505"/>
      <c r="KQD465" s="505"/>
      <c r="KQE465" s="511"/>
      <c r="KQF465" s="512"/>
      <c r="KQG465" s="512"/>
      <c r="KQH465" s="505"/>
      <c r="KQI465" s="505"/>
      <c r="KQJ465" s="505"/>
      <c r="KQK465" s="511"/>
      <c r="KQL465" s="512"/>
      <c r="KQM465" s="512"/>
      <c r="KQN465" s="505"/>
      <c r="KQO465" s="505"/>
      <c r="KQP465" s="505"/>
      <c r="KQQ465" s="511"/>
      <c r="KQR465" s="512"/>
      <c r="KQS465" s="512"/>
      <c r="KQT465" s="505"/>
      <c r="KQU465" s="505"/>
      <c r="KQV465" s="505"/>
      <c r="KQW465" s="511"/>
      <c r="KQX465" s="512"/>
      <c r="KQY465" s="512"/>
      <c r="KQZ465" s="505"/>
      <c r="KRA465" s="505"/>
      <c r="KRB465" s="505"/>
      <c r="KRC465" s="511"/>
      <c r="KRD465" s="512"/>
      <c r="KRE465" s="512"/>
      <c r="KRF465" s="505"/>
      <c r="KRG465" s="505"/>
      <c r="KRH465" s="505"/>
      <c r="KRI465" s="511"/>
      <c r="KRJ465" s="512"/>
      <c r="KRK465" s="512"/>
      <c r="KRL465" s="505"/>
      <c r="KRM465" s="505"/>
      <c r="KRN465" s="505"/>
      <c r="KRO465" s="511"/>
      <c r="KRP465" s="512"/>
      <c r="KRQ465" s="512"/>
      <c r="KRR465" s="505"/>
      <c r="KRS465" s="505"/>
      <c r="KRT465" s="505"/>
      <c r="KRU465" s="511"/>
      <c r="KRV465" s="512"/>
      <c r="KRW465" s="512"/>
      <c r="KRX465" s="505"/>
      <c r="KRY465" s="505"/>
      <c r="KRZ465" s="505"/>
      <c r="KSA465" s="511"/>
      <c r="KSB465" s="512"/>
      <c r="KSC465" s="512"/>
      <c r="KSD465" s="505"/>
      <c r="KSE465" s="505"/>
      <c r="KSF465" s="505"/>
      <c r="KSG465" s="511"/>
      <c r="KSH465" s="512"/>
      <c r="KSI465" s="512"/>
      <c r="KSJ465" s="505"/>
      <c r="KSK465" s="505"/>
      <c r="KSL465" s="505"/>
      <c r="KSM465" s="511"/>
      <c r="KSN465" s="512"/>
      <c r="KSO465" s="512"/>
      <c r="KSP465" s="505"/>
      <c r="KSQ465" s="505"/>
      <c r="KSR465" s="505"/>
      <c r="KSS465" s="511"/>
      <c r="KST465" s="512"/>
      <c r="KSU465" s="512"/>
      <c r="KSV465" s="505"/>
      <c r="KSW465" s="505"/>
      <c r="KSX465" s="505"/>
      <c r="KSY465" s="511"/>
      <c r="KSZ465" s="512"/>
      <c r="KTA465" s="512"/>
      <c r="KTB465" s="505"/>
      <c r="KTC465" s="505"/>
      <c r="KTD465" s="505"/>
      <c r="KTE465" s="511"/>
      <c r="KTF465" s="512"/>
      <c r="KTG465" s="512"/>
      <c r="KTH465" s="505"/>
      <c r="KTI465" s="505"/>
      <c r="KTJ465" s="505"/>
      <c r="KTK465" s="511"/>
      <c r="KTL465" s="512"/>
      <c r="KTM465" s="512"/>
      <c r="KTN465" s="505"/>
      <c r="KTO465" s="505"/>
      <c r="KTP465" s="505"/>
      <c r="KTQ465" s="511"/>
      <c r="KTR465" s="512"/>
      <c r="KTS465" s="512"/>
      <c r="KTT465" s="505"/>
      <c r="KTU465" s="505"/>
      <c r="KTV465" s="505"/>
      <c r="KTW465" s="511"/>
      <c r="KTX465" s="512"/>
      <c r="KTY465" s="512"/>
      <c r="KTZ465" s="505"/>
      <c r="KUA465" s="505"/>
      <c r="KUB465" s="505"/>
      <c r="KUC465" s="511"/>
      <c r="KUD465" s="512"/>
      <c r="KUE465" s="512"/>
      <c r="KUF465" s="505"/>
      <c r="KUG465" s="505"/>
      <c r="KUH465" s="505"/>
      <c r="KUI465" s="511"/>
      <c r="KUJ465" s="512"/>
      <c r="KUK465" s="512"/>
      <c r="KUL465" s="505"/>
      <c r="KUM465" s="505"/>
      <c r="KUN465" s="505"/>
      <c r="KUO465" s="511"/>
      <c r="KUP465" s="512"/>
      <c r="KUQ465" s="512"/>
      <c r="KUR465" s="505"/>
      <c r="KUS465" s="505"/>
      <c r="KUT465" s="505"/>
      <c r="KUU465" s="511"/>
      <c r="KUV465" s="512"/>
      <c r="KUW465" s="512"/>
      <c r="KUX465" s="505"/>
      <c r="KUY465" s="505"/>
      <c r="KUZ465" s="505"/>
      <c r="KVA465" s="511"/>
      <c r="KVB465" s="512"/>
      <c r="KVC465" s="512"/>
      <c r="KVD465" s="505"/>
      <c r="KVE465" s="505"/>
      <c r="KVF465" s="505"/>
      <c r="KVG465" s="511"/>
      <c r="KVH465" s="512"/>
      <c r="KVI465" s="512"/>
      <c r="KVJ465" s="505"/>
      <c r="KVK465" s="505"/>
      <c r="KVL465" s="505"/>
      <c r="KVM465" s="511"/>
      <c r="KVN465" s="512"/>
      <c r="KVO465" s="512"/>
      <c r="KVP465" s="505"/>
      <c r="KVQ465" s="505"/>
      <c r="KVR465" s="505"/>
      <c r="KVS465" s="511"/>
      <c r="KVT465" s="512"/>
      <c r="KVU465" s="512"/>
      <c r="KVV465" s="505"/>
      <c r="KVW465" s="505"/>
      <c r="KVX465" s="505"/>
      <c r="KVY465" s="511"/>
      <c r="KVZ465" s="512"/>
      <c r="KWA465" s="512"/>
      <c r="KWB465" s="505"/>
      <c r="KWC465" s="505"/>
      <c r="KWD465" s="505"/>
      <c r="KWE465" s="511"/>
      <c r="KWF465" s="512"/>
      <c r="KWG465" s="512"/>
      <c r="KWH465" s="505"/>
      <c r="KWI465" s="505"/>
      <c r="KWJ465" s="505"/>
      <c r="KWK465" s="511"/>
      <c r="KWL465" s="512"/>
      <c r="KWM465" s="512"/>
      <c r="KWN465" s="505"/>
      <c r="KWO465" s="505"/>
      <c r="KWP465" s="505"/>
      <c r="KWQ465" s="511"/>
      <c r="KWR465" s="512"/>
      <c r="KWS465" s="512"/>
      <c r="KWT465" s="505"/>
      <c r="KWU465" s="505"/>
      <c r="KWV465" s="505"/>
      <c r="KWW465" s="511"/>
      <c r="KWX465" s="512"/>
      <c r="KWY465" s="512"/>
      <c r="KWZ465" s="505"/>
      <c r="KXA465" s="505"/>
      <c r="KXB465" s="505"/>
      <c r="KXC465" s="511"/>
      <c r="KXD465" s="512"/>
      <c r="KXE465" s="512"/>
      <c r="KXF465" s="505"/>
      <c r="KXG465" s="505"/>
      <c r="KXH465" s="505"/>
      <c r="KXI465" s="511"/>
      <c r="KXJ465" s="512"/>
      <c r="KXK465" s="512"/>
      <c r="KXL465" s="505"/>
      <c r="KXM465" s="505"/>
      <c r="KXN465" s="505"/>
      <c r="KXO465" s="511"/>
      <c r="KXP465" s="512"/>
      <c r="KXQ465" s="512"/>
      <c r="KXR465" s="505"/>
      <c r="KXS465" s="505"/>
      <c r="KXT465" s="505"/>
      <c r="KXU465" s="511"/>
      <c r="KXV465" s="512"/>
      <c r="KXW465" s="512"/>
      <c r="KXX465" s="505"/>
      <c r="KXY465" s="505"/>
      <c r="KXZ465" s="505"/>
      <c r="KYA465" s="511"/>
      <c r="KYB465" s="512"/>
      <c r="KYC465" s="512"/>
      <c r="KYD465" s="505"/>
      <c r="KYE465" s="505"/>
      <c r="KYF465" s="505"/>
      <c r="KYG465" s="511"/>
      <c r="KYH465" s="512"/>
      <c r="KYI465" s="512"/>
      <c r="KYJ465" s="505"/>
      <c r="KYK465" s="505"/>
      <c r="KYL465" s="505"/>
      <c r="KYM465" s="511"/>
      <c r="KYN465" s="512"/>
      <c r="KYO465" s="512"/>
      <c r="KYP465" s="505"/>
      <c r="KYQ465" s="505"/>
      <c r="KYR465" s="505"/>
      <c r="KYS465" s="511"/>
      <c r="KYT465" s="512"/>
      <c r="KYU465" s="512"/>
      <c r="KYV465" s="505"/>
      <c r="KYW465" s="505"/>
      <c r="KYX465" s="505"/>
      <c r="KYY465" s="511"/>
      <c r="KYZ465" s="512"/>
      <c r="KZA465" s="512"/>
      <c r="KZB465" s="505"/>
      <c r="KZC465" s="505"/>
      <c r="KZD465" s="505"/>
      <c r="KZE465" s="511"/>
      <c r="KZF465" s="512"/>
      <c r="KZG465" s="512"/>
      <c r="KZH465" s="505"/>
      <c r="KZI465" s="505"/>
      <c r="KZJ465" s="505"/>
      <c r="KZK465" s="511"/>
      <c r="KZL465" s="512"/>
      <c r="KZM465" s="512"/>
      <c r="KZN465" s="505"/>
      <c r="KZO465" s="505"/>
      <c r="KZP465" s="505"/>
      <c r="KZQ465" s="511"/>
      <c r="KZR465" s="512"/>
      <c r="KZS465" s="512"/>
      <c r="KZT465" s="505"/>
      <c r="KZU465" s="505"/>
      <c r="KZV465" s="505"/>
      <c r="KZW465" s="511"/>
      <c r="KZX465" s="512"/>
      <c r="KZY465" s="512"/>
      <c r="KZZ465" s="505"/>
      <c r="LAA465" s="505"/>
      <c r="LAB465" s="505"/>
      <c r="LAC465" s="511"/>
      <c r="LAD465" s="512"/>
      <c r="LAE465" s="512"/>
      <c r="LAF465" s="505"/>
      <c r="LAG465" s="505"/>
      <c r="LAH465" s="505"/>
      <c r="LAI465" s="511"/>
      <c r="LAJ465" s="512"/>
      <c r="LAK465" s="512"/>
      <c r="LAL465" s="505"/>
      <c r="LAM465" s="505"/>
      <c r="LAN465" s="505"/>
      <c r="LAO465" s="511"/>
      <c r="LAP465" s="512"/>
      <c r="LAQ465" s="512"/>
      <c r="LAR465" s="505"/>
      <c r="LAS465" s="505"/>
      <c r="LAT465" s="505"/>
      <c r="LAU465" s="511"/>
      <c r="LAV465" s="512"/>
      <c r="LAW465" s="512"/>
      <c r="LAX465" s="505"/>
      <c r="LAY465" s="505"/>
      <c r="LAZ465" s="505"/>
      <c r="LBA465" s="511"/>
      <c r="LBB465" s="512"/>
      <c r="LBC465" s="512"/>
      <c r="LBD465" s="505"/>
      <c r="LBE465" s="505"/>
      <c r="LBF465" s="505"/>
      <c r="LBG465" s="511"/>
      <c r="LBH465" s="512"/>
      <c r="LBI465" s="512"/>
      <c r="LBJ465" s="505"/>
      <c r="LBK465" s="505"/>
      <c r="LBL465" s="505"/>
      <c r="LBM465" s="511"/>
      <c r="LBN465" s="512"/>
      <c r="LBO465" s="512"/>
      <c r="LBP465" s="505"/>
      <c r="LBQ465" s="505"/>
      <c r="LBR465" s="505"/>
      <c r="LBS465" s="511"/>
      <c r="LBT465" s="512"/>
      <c r="LBU465" s="512"/>
      <c r="LBV465" s="505"/>
      <c r="LBW465" s="505"/>
      <c r="LBX465" s="505"/>
      <c r="LBY465" s="511"/>
      <c r="LBZ465" s="512"/>
      <c r="LCA465" s="512"/>
      <c r="LCB465" s="505"/>
      <c r="LCC465" s="505"/>
      <c r="LCD465" s="505"/>
      <c r="LCE465" s="511"/>
      <c r="LCF465" s="512"/>
      <c r="LCG465" s="512"/>
      <c r="LCH465" s="505"/>
      <c r="LCI465" s="505"/>
      <c r="LCJ465" s="505"/>
      <c r="LCK465" s="511"/>
      <c r="LCL465" s="512"/>
      <c r="LCM465" s="512"/>
      <c r="LCN465" s="505"/>
      <c r="LCO465" s="505"/>
      <c r="LCP465" s="505"/>
      <c r="LCQ465" s="511"/>
      <c r="LCR465" s="512"/>
      <c r="LCS465" s="512"/>
      <c r="LCT465" s="505"/>
      <c r="LCU465" s="505"/>
      <c r="LCV465" s="505"/>
      <c r="LCW465" s="511"/>
      <c r="LCX465" s="512"/>
      <c r="LCY465" s="512"/>
      <c r="LCZ465" s="505"/>
      <c r="LDA465" s="505"/>
      <c r="LDB465" s="505"/>
      <c r="LDC465" s="511"/>
      <c r="LDD465" s="512"/>
      <c r="LDE465" s="512"/>
      <c r="LDF465" s="505"/>
      <c r="LDG465" s="505"/>
      <c r="LDH465" s="505"/>
      <c r="LDI465" s="511"/>
      <c r="LDJ465" s="512"/>
      <c r="LDK465" s="512"/>
      <c r="LDL465" s="505"/>
      <c r="LDM465" s="505"/>
      <c r="LDN465" s="505"/>
      <c r="LDO465" s="511"/>
      <c r="LDP465" s="512"/>
      <c r="LDQ465" s="512"/>
      <c r="LDR465" s="505"/>
      <c r="LDS465" s="505"/>
      <c r="LDT465" s="505"/>
      <c r="LDU465" s="511"/>
      <c r="LDV465" s="512"/>
      <c r="LDW465" s="512"/>
      <c r="LDX465" s="505"/>
      <c r="LDY465" s="505"/>
      <c r="LDZ465" s="505"/>
      <c r="LEA465" s="511"/>
      <c r="LEB465" s="512"/>
      <c r="LEC465" s="512"/>
      <c r="LED465" s="505"/>
      <c r="LEE465" s="505"/>
      <c r="LEF465" s="505"/>
      <c r="LEG465" s="511"/>
      <c r="LEH465" s="512"/>
      <c r="LEI465" s="512"/>
      <c r="LEJ465" s="505"/>
      <c r="LEK465" s="505"/>
      <c r="LEL465" s="505"/>
      <c r="LEM465" s="511"/>
      <c r="LEN465" s="512"/>
      <c r="LEO465" s="512"/>
      <c r="LEP465" s="505"/>
      <c r="LEQ465" s="505"/>
      <c r="LER465" s="505"/>
      <c r="LES465" s="511"/>
      <c r="LET465" s="512"/>
      <c r="LEU465" s="512"/>
      <c r="LEV465" s="505"/>
      <c r="LEW465" s="505"/>
      <c r="LEX465" s="505"/>
      <c r="LEY465" s="511"/>
      <c r="LEZ465" s="512"/>
      <c r="LFA465" s="512"/>
      <c r="LFB465" s="505"/>
      <c r="LFC465" s="505"/>
      <c r="LFD465" s="505"/>
      <c r="LFE465" s="511"/>
      <c r="LFF465" s="512"/>
      <c r="LFG465" s="512"/>
      <c r="LFH465" s="505"/>
      <c r="LFI465" s="505"/>
      <c r="LFJ465" s="505"/>
      <c r="LFK465" s="511"/>
      <c r="LFL465" s="512"/>
      <c r="LFM465" s="512"/>
      <c r="LFN465" s="505"/>
      <c r="LFO465" s="505"/>
      <c r="LFP465" s="505"/>
      <c r="LFQ465" s="511"/>
      <c r="LFR465" s="512"/>
      <c r="LFS465" s="512"/>
      <c r="LFT465" s="505"/>
      <c r="LFU465" s="505"/>
      <c r="LFV465" s="505"/>
      <c r="LFW465" s="511"/>
      <c r="LFX465" s="512"/>
      <c r="LFY465" s="512"/>
      <c r="LFZ465" s="505"/>
      <c r="LGA465" s="505"/>
      <c r="LGB465" s="505"/>
      <c r="LGC465" s="511"/>
      <c r="LGD465" s="512"/>
      <c r="LGE465" s="512"/>
      <c r="LGF465" s="505"/>
      <c r="LGG465" s="505"/>
      <c r="LGH465" s="505"/>
      <c r="LGI465" s="511"/>
      <c r="LGJ465" s="512"/>
      <c r="LGK465" s="512"/>
      <c r="LGL465" s="505"/>
      <c r="LGM465" s="505"/>
      <c r="LGN465" s="505"/>
      <c r="LGO465" s="511"/>
      <c r="LGP465" s="512"/>
      <c r="LGQ465" s="512"/>
      <c r="LGR465" s="505"/>
      <c r="LGS465" s="505"/>
      <c r="LGT465" s="505"/>
      <c r="LGU465" s="511"/>
      <c r="LGV465" s="512"/>
      <c r="LGW465" s="512"/>
      <c r="LGX465" s="505"/>
      <c r="LGY465" s="505"/>
      <c r="LGZ465" s="505"/>
      <c r="LHA465" s="511"/>
      <c r="LHB465" s="512"/>
      <c r="LHC465" s="512"/>
      <c r="LHD465" s="505"/>
      <c r="LHE465" s="505"/>
      <c r="LHF465" s="505"/>
      <c r="LHG465" s="511"/>
      <c r="LHH465" s="512"/>
      <c r="LHI465" s="512"/>
      <c r="LHJ465" s="505"/>
      <c r="LHK465" s="505"/>
      <c r="LHL465" s="505"/>
      <c r="LHM465" s="511"/>
      <c r="LHN465" s="512"/>
      <c r="LHO465" s="512"/>
      <c r="LHP465" s="505"/>
      <c r="LHQ465" s="505"/>
      <c r="LHR465" s="505"/>
      <c r="LHS465" s="511"/>
      <c r="LHT465" s="512"/>
      <c r="LHU465" s="512"/>
      <c r="LHV465" s="505"/>
      <c r="LHW465" s="505"/>
      <c r="LHX465" s="505"/>
      <c r="LHY465" s="511"/>
      <c r="LHZ465" s="512"/>
      <c r="LIA465" s="512"/>
      <c r="LIB465" s="505"/>
      <c r="LIC465" s="505"/>
      <c r="LID465" s="505"/>
      <c r="LIE465" s="511"/>
      <c r="LIF465" s="512"/>
      <c r="LIG465" s="512"/>
      <c r="LIH465" s="505"/>
      <c r="LII465" s="505"/>
      <c r="LIJ465" s="505"/>
      <c r="LIK465" s="511"/>
      <c r="LIL465" s="512"/>
      <c r="LIM465" s="512"/>
      <c r="LIN465" s="505"/>
      <c r="LIO465" s="505"/>
      <c r="LIP465" s="505"/>
      <c r="LIQ465" s="511"/>
      <c r="LIR465" s="512"/>
      <c r="LIS465" s="512"/>
      <c r="LIT465" s="505"/>
      <c r="LIU465" s="505"/>
      <c r="LIV465" s="505"/>
      <c r="LIW465" s="511"/>
      <c r="LIX465" s="512"/>
      <c r="LIY465" s="512"/>
      <c r="LIZ465" s="505"/>
      <c r="LJA465" s="505"/>
      <c r="LJB465" s="505"/>
      <c r="LJC465" s="511"/>
      <c r="LJD465" s="512"/>
      <c r="LJE465" s="512"/>
      <c r="LJF465" s="505"/>
      <c r="LJG465" s="505"/>
      <c r="LJH465" s="505"/>
      <c r="LJI465" s="511"/>
      <c r="LJJ465" s="512"/>
      <c r="LJK465" s="512"/>
      <c r="LJL465" s="505"/>
      <c r="LJM465" s="505"/>
      <c r="LJN465" s="505"/>
      <c r="LJO465" s="511"/>
      <c r="LJP465" s="512"/>
      <c r="LJQ465" s="512"/>
      <c r="LJR465" s="505"/>
      <c r="LJS465" s="505"/>
      <c r="LJT465" s="505"/>
      <c r="LJU465" s="511"/>
      <c r="LJV465" s="512"/>
      <c r="LJW465" s="512"/>
      <c r="LJX465" s="505"/>
      <c r="LJY465" s="505"/>
      <c r="LJZ465" s="505"/>
      <c r="LKA465" s="511"/>
      <c r="LKB465" s="512"/>
      <c r="LKC465" s="512"/>
      <c r="LKD465" s="505"/>
      <c r="LKE465" s="505"/>
      <c r="LKF465" s="505"/>
      <c r="LKG465" s="511"/>
      <c r="LKH465" s="512"/>
      <c r="LKI465" s="512"/>
      <c r="LKJ465" s="505"/>
      <c r="LKK465" s="505"/>
      <c r="LKL465" s="505"/>
      <c r="LKM465" s="511"/>
      <c r="LKN465" s="512"/>
      <c r="LKO465" s="512"/>
      <c r="LKP465" s="505"/>
      <c r="LKQ465" s="505"/>
      <c r="LKR465" s="505"/>
      <c r="LKS465" s="511"/>
      <c r="LKT465" s="512"/>
      <c r="LKU465" s="512"/>
      <c r="LKV465" s="505"/>
      <c r="LKW465" s="505"/>
      <c r="LKX465" s="505"/>
      <c r="LKY465" s="511"/>
      <c r="LKZ465" s="512"/>
      <c r="LLA465" s="512"/>
      <c r="LLB465" s="505"/>
      <c r="LLC465" s="505"/>
      <c r="LLD465" s="505"/>
      <c r="LLE465" s="511"/>
      <c r="LLF465" s="512"/>
      <c r="LLG465" s="512"/>
      <c r="LLH465" s="505"/>
      <c r="LLI465" s="505"/>
      <c r="LLJ465" s="505"/>
      <c r="LLK465" s="511"/>
      <c r="LLL465" s="512"/>
      <c r="LLM465" s="512"/>
      <c r="LLN465" s="505"/>
      <c r="LLO465" s="505"/>
      <c r="LLP465" s="505"/>
      <c r="LLQ465" s="511"/>
      <c r="LLR465" s="512"/>
      <c r="LLS465" s="512"/>
      <c r="LLT465" s="505"/>
      <c r="LLU465" s="505"/>
      <c r="LLV465" s="505"/>
      <c r="LLW465" s="511"/>
      <c r="LLX465" s="512"/>
      <c r="LLY465" s="512"/>
      <c r="LLZ465" s="505"/>
      <c r="LMA465" s="505"/>
      <c r="LMB465" s="505"/>
      <c r="LMC465" s="511"/>
      <c r="LMD465" s="512"/>
      <c r="LME465" s="512"/>
      <c r="LMF465" s="505"/>
      <c r="LMG465" s="505"/>
      <c r="LMH465" s="505"/>
      <c r="LMI465" s="511"/>
      <c r="LMJ465" s="512"/>
      <c r="LMK465" s="512"/>
      <c r="LML465" s="505"/>
      <c r="LMM465" s="505"/>
      <c r="LMN465" s="505"/>
      <c r="LMO465" s="511"/>
      <c r="LMP465" s="512"/>
      <c r="LMQ465" s="512"/>
      <c r="LMR465" s="505"/>
      <c r="LMS465" s="505"/>
      <c r="LMT465" s="505"/>
      <c r="LMU465" s="511"/>
      <c r="LMV465" s="512"/>
      <c r="LMW465" s="512"/>
      <c r="LMX465" s="505"/>
      <c r="LMY465" s="505"/>
      <c r="LMZ465" s="505"/>
      <c r="LNA465" s="511"/>
      <c r="LNB465" s="512"/>
      <c r="LNC465" s="512"/>
      <c r="LND465" s="505"/>
      <c r="LNE465" s="505"/>
      <c r="LNF465" s="505"/>
      <c r="LNG465" s="511"/>
      <c r="LNH465" s="512"/>
      <c r="LNI465" s="512"/>
      <c r="LNJ465" s="505"/>
      <c r="LNK465" s="505"/>
      <c r="LNL465" s="505"/>
      <c r="LNM465" s="511"/>
      <c r="LNN465" s="512"/>
      <c r="LNO465" s="512"/>
      <c r="LNP465" s="505"/>
      <c r="LNQ465" s="505"/>
      <c r="LNR465" s="505"/>
      <c r="LNS465" s="511"/>
      <c r="LNT465" s="512"/>
      <c r="LNU465" s="512"/>
      <c r="LNV465" s="505"/>
      <c r="LNW465" s="505"/>
      <c r="LNX465" s="505"/>
      <c r="LNY465" s="511"/>
      <c r="LNZ465" s="512"/>
      <c r="LOA465" s="512"/>
      <c r="LOB465" s="505"/>
      <c r="LOC465" s="505"/>
      <c r="LOD465" s="505"/>
      <c r="LOE465" s="511"/>
      <c r="LOF465" s="512"/>
      <c r="LOG465" s="512"/>
      <c r="LOH465" s="505"/>
      <c r="LOI465" s="505"/>
      <c r="LOJ465" s="505"/>
      <c r="LOK465" s="511"/>
      <c r="LOL465" s="512"/>
      <c r="LOM465" s="512"/>
      <c r="LON465" s="505"/>
      <c r="LOO465" s="505"/>
      <c r="LOP465" s="505"/>
      <c r="LOQ465" s="511"/>
      <c r="LOR465" s="512"/>
      <c r="LOS465" s="512"/>
      <c r="LOT465" s="505"/>
      <c r="LOU465" s="505"/>
      <c r="LOV465" s="505"/>
      <c r="LOW465" s="511"/>
      <c r="LOX465" s="512"/>
      <c r="LOY465" s="512"/>
      <c r="LOZ465" s="505"/>
      <c r="LPA465" s="505"/>
      <c r="LPB465" s="505"/>
      <c r="LPC465" s="511"/>
      <c r="LPD465" s="512"/>
      <c r="LPE465" s="512"/>
      <c r="LPF465" s="505"/>
      <c r="LPG465" s="505"/>
      <c r="LPH465" s="505"/>
      <c r="LPI465" s="511"/>
      <c r="LPJ465" s="512"/>
      <c r="LPK465" s="512"/>
      <c r="LPL465" s="505"/>
      <c r="LPM465" s="505"/>
      <c r="LPN465" s="505"/>
      <c r="LPO465" s="511"/>
      <c r="LPP465" s="512"/>
      <c r="LPQ465" s="512"/>
      <c r="LPR465" s="505"/>
      <c r="LPS465" s="505"/>
      <c r="LPT465" s="505"/>
      <c r="LPU465" s="511"/>
      <c r="LPV465" s="512"/>
      <c r="LPW465" s="512"/>
      <c r="LPX465" s="505"/>
      <c r="LPY465" s="505"/>
      <c r="LPZ465" s="505"/>
      <c r="LQA465" s="511"/>
      <c r="LQB465" s="512"/>
      <c r="LQC465" s="512"/>
      <c r="LQD465" s="505"/>
      <c r="LQE465" s="505"/>
      <c r="LQF465" s="505"/>
      <c r="LQG465" s="511"/>
      <c r="LQH465" s="512"/>
      <c r="LQI465" s="512"/>
      <c r="LQJ465" s="505"/>
      <c r="LQK465" s="505"/>
      <c r="LQL465" s="505"/>
      <c r="LQM465" s="511"/>
      <c r="LQN465" s="512"/>
      <c r="LQO465" s="512"/>
      <c r="LQP465" s="505"/>
      <c r="LQQ465" s="505"/>
      <c r="LQR465" s="505"/>
      <c r="LQS465" s="511"/>
      <c r="LQT465" s="512"/>
      <c r="LQU465" s="512"/>
      <c r="LQV465" s="505"/>
      <c r="LQW465" s="505"/>
      <c r="LQX465" s="505"/>
      <c r="LQY465" s="511"/>
      <c r="LQZ465" s="512"/>
      <c r="LRA465" s="512"/>
      <c r="LRB465" s="505"/>
      <c r="LRC465" s="505"/>
      <c r="LRD465" s="505"/>
      <c r="LRE465" s="511"/>
      <c r="LRF465" s="512"/>
      <c r="LRG465" s="512"/>
      <c r="LRH465" s="505"/>
      <c r="LRI465" s="505"/>
      <c r="LRJ465" s="505"/>
      <c r="LRK465" s="511"/>
      <c r="LRL465" s="512"/>
      <c r="LRM465" s="512"/>
      <c r="LRN465" s="505"/>
      <c r="LRO465" s="505"/>
      <c r="LRP465" s="505"/>
      <c r="LRQ465" s="511"/>
      <c r="LRR465" s="512"/>
      <c r="LRS465" s="512"/>
      <c r="LRT465" s="505"/>
      <c r="LRU465" s="505"/>
      <c r="LRV465" s="505"/>
      <c r="LRW465" s="511"/>
      <c r="LRX465" s="512"/>
      <c r="LRY465" s="512"/>
      <c r="LRZ465" s="505"/>
      <c r="LSA465" s="505"/>
      <c r="LSB465" s="505"/>
      <c r="LSC465" s="511"/>
      <c r="LSD465" s="512"/>
      <c r="LSE465" s="512"/>
      <c r="LSF465" s="505"/>
      <c r="LSG465" s="505"/>
      <c r="LSH465" s="505"/>
      <c r="LSI465" s="511"/>
      <c r="LSJ465" s="512"/>
      <c r="LSK465" s="512"/>
      <c r="LSL465" s="505"/>
      <c r="LSM465" s="505"/>
      <c r="LSN465" s="505"/>
      <c r="LSO465" s="511"/>
      <c r="LSP465" s="512"/>
      <c r="LSQ465" s="512"/>
      <c r="LSR465" s="505"/>
      <c r="LSS465" s="505"/>
      <c r="LST465" s="505"/>
      <c r="LSU465" s="511"/>
      <c r="LSV465" s="512"/>
      <c r="LSW465" s="512"/>
      <c r="LSX465" s="505"/>
      <c r="LSY465" s="505"/>
      <c r="LSZ465" s="505"/>
      <c r="LTA465" s="511"/>
      <c r="LTB465" s="512"/>
      <c r="LTC465" s="512"/>
      <c r="LTD465" s="505"/>
      <c r="LTE465" s="505"/>
      <c r="LTF465" s="505"/>
      <c r="LTG465" s="511"/>
      <c r="LTH465" s="512"/>
      <c r="LTI465" s="512"/>
      <c r="LTJ465" s="505"/>
      <c r="LTK465" s="505"/>
      <c r="LTL465" s="505"/>
      <c r="LTM465" s="511"/>
      <c r="LTN465" s="512"/>
      <c r="LTO465" s="512"/>
      <c r="LTP465" s="505"/>
      <c r="LTQ465" s="505"/>
      <c r="LTR465" s="505"/>
      <c r="LTS465" s="511"/>
      <c r="LTT465" s="512"/>
      <c r="LTU465" s="512"/>
      <c r="LTV465" s="505"/>
      <c r="LTW465" s="505"/>
      <c r="LTX465" s="505"/>
      <c r="LTY465" s="511"/>
      <c r="LTZ465" s="512"/>
      <c r="LUA465" s="512"/>
      <c r="LUB465" s="505"/>
      <c r="LUC465" s="505"/>
      <c r="LUD465" s="505"/>
      <c r="LUE465" s="511"/>
      <c r="LUF465" s="512"/>
      <c r="LUG465" s="512"/>
      <c r="LUH465" s="505"/>
      <c r="LUI465" s="505"/>
      <c r="LUJ465" s="505"/>
      <c r="LUK465" s="511"/>
      <c r="LUL465" s="512"/>
      <c r="LUM465" s="512"/>
      <c r="LUN465" s="505"/>
      <c r="LUO465" s="505"/>
      <c r="LUP465" s="505"/>
      <c r="LUQ465" s="511"/>
      <c r="LUR465" s="512"/>
      <c r="LUS465" s="512"/>
      <c r="LUT465" s="505"/>
      <c r="LUU465" s="505"/>
      <c r="LUV465" s="505"/>
      <c r="LUW465" s="511"/>
      <c r="LUX465" s="512"/>
      <c r="LUY465" s="512"/>
      <c r="LUZ465" s="505"/>
      <c r="LVA465" s="505"/>
      <c r="LVB465" s="505"/>
      <c r="LVC465" s="511"/>
      <c r="LVD465" s="512"/>
      <c r="LVE465" s="512"/>
      <c r="LVF465" s="505"/>
      <c r="LVG465" s="505"/>
      <c r="LVH465" s="505"/>
      <c r="LVI465" s="511"/>
      <c r="LVJ465" s="512"/>
      <c r="LVK465" s="512"/>
      <c r="LVL465" s="505"/>
      <c r="LVM465" s="505"/>
      <c r="LVN465" s="505"/>
      <c r="LVO465" s="511"/>
      <c r="LVP465" s="512"/>
      <c r="LVQ465" s="512"/>
      <c r="LVR465" s="505"/>
      <c r="LVS465" s="505"/>
      <c r="LVT465" s="505"/>
      <c r="LVU465" s="511"/>
      <c r="LVV465" s="512"/>
      <c r="LVW465" s="512"/>
      <c r="LVX465" s="505"/>
      <c r="LVY465" s="505"/>
      <c r="LVZ465" s="505"/>
      <c r="LWA465" s="511"/>
      <c r="LWB465" s="512"/>
      <c r="LWC465" s="512"/>
      <c r="LWD465" s="505"/>
      <c r="LWE465" s="505"/>
      <c r="LWF465" s="505"/>
      <c r="LWG465" s="511"/>
      <c r="LWH465" s="512"/>
      <c r="LWI465" s="512"/>
      <c r="LWJ465" s="505"/>
      <c r="LWK465" s="505"/>
      <c r="LWL465" s="505"/>
      <c r="LWM465" s="511"/>
      <c r="LWN465" s="512"/>
      <c r="LWO465" s="512"/>
      <c r="LWP465" s="505"/>
      <c r="LWQ465" s="505"/>
      <c r="LWR465" s="505"/>
      <c r="LWS465" s="511"/>
      <c r="LWT465" s="512"/>
      <c r="LWU465" s="512"/>
      <c r="LWV465" s="505"/>
      <c r="LWW465" s="505"/>
      <c r="LWX465" s="505"/>
      <c r="LWY465" s="511"/>
      <c r="LWZ465" s="512"/>
      <c r="LXA465" s="512"/>
      <c r="LXB465" s="505"/>
      <c r="LXC465" s="505"/>
      <c r="LXD465" s="505"/>
      <c r="LXE465" s="511"/>
      <c r="LXF465" s="512"/>
      <c r="LXG465" s="512"/>
      <c r="LXH465" s="505"/>
      <c r="LXI465" s="505"/>
      <c r="LXJ465" s="505"/>
      <c r="LXK465" s="511"/>
      <c r="LXL465" s="512"/>
      <c r="LXM465" s="512"/>
      <c r="LXN465" s="505"/>
      <c r="LXO465" s="505"/>
      <c r="LXP465" s="505"/>
      <c r="LXQ465" s="511"/>
      <c r="LXR465" s="512"/>
      <c r="LXS465" s="512"/>
      <c r="LXT465" s="505"/>
      <c r="LXU465" s="505"/>
      <c r="LXV465" s="505"/>
      <c r="LXW465" s="511"/>
      <c r="LXX465" s="512"/>
      <c r="LXY465" s="512"/>
      <c r="LXZ465" s="505"/>
      <c r="LYA465" s="505"/>
      <c r="LYB465" s="505"/>
      <c r="LYC465" s="511"/>
      <c r="LYD465" s="512"/>
      <c r="LYE465" s="512"/>
      <c r="LYF465" s="505"/>
      <c r="LYG465" s="505"/>
      <c r="LYH465" s="505"/>
      <c r="LYI465" s="511"/>
      <c r="LYJ465" s="512"/>
      <c r="LYK465" s="512"/>
      <c r="LYL465" s="505"/>
      <c r="LYM465" s="505"/>
      <c r="LYN465" s="505"/>
      <c r="LYO465" s="511"/>
      <c r="LYP465" s="512"/>
      <c r="LYQ465" s="512"/>
      <c r="LYR465" s="505"/>
      <c r="LYS465" s="505"/>
      <c r="LYT465" s="505"/>
      <c r="LYU465" s="511"/>
      <c r="LYV465" s="512"/>
      <c r="LYW465" s="512"/>
      <c r="LYX465" s="505"/>
      <c r="LYY465" s="505"/>
      <c r="LYZ465" s="505"/>
      <c r="LZA465" s="511"/>
      <c r="LZB465" s="512"/>
      <c r="LZC465" s="512"/>
      <c r="LZD465" s="505"/>
      <c r="LZE465" s="505"/>
      <c r="LZF465" s="505"/>
      <c r="LZG465" s="511"/>
      <c r="LZH465" s="512"/>
      <c r="LZI465" s="512"/>
      <c r="LZJ465" s="505"/>
      <c r="LZK465" s="505"/>
      <c r="LZL465" s="505"/>
      <c r="LZM465" s="511"/>
      <c r="LZN465" s="512"/>
      <c r="LZO465" s="512"/>
      <c r="LZP465" s="505"/>
      <c r="LZQ465" s="505"/>
      <c r="LZR465" s="505"/>
      <c r="LZS465" s="511"/>
      <c r="LZT465" s="512"/>
      <c r="LZU465" s="512"/>
      <c r="LZV465" s="505"/>
      <c r="LZW465" s="505"/>
      <c r="LZX465" s="505"/>
      <c r="LZY465" s="511"/>
      <c r="LZZ465" s="512"/>
      <c r="MAA465" s="512"/>
      <c r="MAB465" s="505"/>
      <c r="MAC465" s="505"/>
      <c r="MAD465" s="505"/>
      <c r="MAE465" s="511"/>
      <c r="MAF465" s="512"/>
      <c r="MAG465" s="512"/>
      <c r="MAH465" s="505"/>
      <c r="MAI465" s="505"/>
      <c r="MAJ465" s="505"/>
      <c r="MAK465" s="511"/>
      <c r="MAL465" s="512"/>
      <c r="MAM465" s="512"/>
      <c r="MAN465" s="505"/>
      <c r="MAO465" s="505"/>
      <c r="MAP465" s="505"/>
      <c r="MAQ465" s="511"/>
      <c r="MAR465" s="512"/>
      <c r="MAS465" s="512"/>
      <c r="MAT465" s="505"/>
      <c r="MAU465" s="505"/>
      <c r="MAV465" s="505"/>
      <c r="MAW465" s="511"/>
      <c r="MAX465" s="512"/>
      <c r="MAY465" s="512"/>
      <c r="MAZ465" s="505"/>
      <c r="MBA465" s="505"/>
      <c r="MBB465" s="505"/>
      <c r="MBC465" s="511"/>
      <c r="MBD465" s="512"/>
      <c r="MBE465" s="512"/>
      <c r="MBF465" s="505"/>
      <c r="MBG465" s="505"/>
      <c r="MBH465" s="505"/>
      <c r="MBI465" s="511"/>
      <c r="MBJ465" s="512"/>
      <c r="MBK465" s="512"/>
      <c r="MBL465" s="505"/>
      <c r="MBM465" s="505"/>
      <c r="MBN465" s="505"/>
      <c r="MBO465" s="511"/>
      <c r="MBP465" s="512"/>
      <c r="MBQ465" s="512"/>
      <c r="MBR465" s="505"/>
      <c r="MBS465" s="505"/>
      <c r="MBT465" s="505"/>
      <c r="MBU465" s="511"/>
      <c r="MBV465" s="512"/>
      <c r="MBW465" s="512"/>
      <c r="MBX465" s="505"/>
      <c r="MBY465" s="505"/>
      <c r="MBZ465" s="505"/>
      <c r="MCA465" s="511"/>
      <c r="MCB465" s="512"/>
      <c r="MCC465" s="512"/>
      <c r="MCD465" s="505"/>
      <c r="MCE465" s="505"/>
      <c r="MCF465" s="505"/>
      <c r="MCG465" s="511"/>
      <c r="MCH465" s="512"/>
      <c r="MCI465" s="512"/>
      <c r="MCJ465" s="505"/>
      <c r="MCK465" s="505"/>
      <c r="MCL465" s="505"/>
      <c r="MCM465" s="511"/>
      <c r="MCN465" s="512"/>
      <c r="MCO465" s="512"/>
      <c r="MCP465" s="505"/>
      <c r="MCQ465" s="505"/>
      <c r="MCR465" s="505"/>
      <c r="MCS465" s="511"/>
      <c r="MCT465" s="512"/>
      <c r="MCU465" s="512"/>
      <c r="MCV465" s="505"/>
      <c r="MCW465" s="505"/>
      <c r="MCX465" s="505"/>
      <c r="MCY465" s="511"/>
      <c r="MCZ465" s="512"/>
      <c r="MDA465" s="512"/>
      <c r="MDB465" s="505"/>
      <c r="MDC465" s="505"/>
      <c r="MDD465" s="505"/>
      <c r="MDE465" s="511"/>
      <c r="MDF465" s="512"/>
      <c r="MDG465" s="512"/>
      <c r="MDH465" s="505"/>
      <c r="MDI465" s="505"/>
      <c r="MDJ465" s="505"/>
      <c r="MDK465" s="511"/>
      <c r="MDL465" s="512"/>
      <c r="MDM465" s="512"/>
      <c r="MDN465" s="505"/>
      <c r="MDO465" s="505"/>
      <c r="MDP465" s="505"/>
      <c r="MDQ465" s="511"/>
      <c r="MDR465" s="512"/>
      <c r="MDS465" s="512"/>
      <c r="MDT465" s="505"/>
      <c r="MDU465" s="505"/>
      <c r="MDV465" s="505"/>
      <c r="MDW465" s="511"/>
      <c r="MDX465" s="512"/>
      <c r="MDY465" s="512"/>
      <c r="MDZ465" s="505"/>
      <c r="MEA465" s="505"/>
      <c r="MEB465" s="505"/>
      <c r="MEC465" s="511"/>
      <c r="MED465" s="512"/>
      <c r="MEE465" s="512"/>
      <c r="MEF465" s="505"/>
      <c r="MEG465" s="505"/>
      <c r="MEH465" s="505"/>
      <c r="MEI465" s="511"/>
      <c r="MEJ465" s="512"/>
      <c r="MEK465" s="512"/>
      <c r="MEL465" s="505"/>
      <c r="MEM465" s="505"/>
      <c r="MEN465" s="505"/>
      <c r="MEO465" s="511"/>
      <c r="MEP465" s="512"/>
      <c r="MEQ465" s="512"/>
      <c r="MER465" s="505"/>
      <c r="MES465" s="505"/>
      <c r="MET465" s="505"/>
      <c r="MEU465" s="511"/>
      <c r="MEV465" s="512"/>
      <c r="MEW465" s="512"/>
      <c r="MEX465" s="505"/>
      <c r="MEY465" s="505"/>
      <c r="MEZ465" s="505"/>
      <c r="MFA465" s="511"/>
      <c r="MFB465" s="512"/>
      <c r="MFC465" s="512"/>
      <c r="MFD465" s="505"/>
      <c r="MFE465" s="505"/>
      <c r="MFF465" s="505"/>
      <c r="MFG465" s="511"/>
      <c r="MFH465" s="512"/>
      <c r="MFI465" s="512"/>
      <c r="MFJ465" s="505"/>
      <c r="MFK465" s="505"/>
      <c r="MFL465" s="505"/>
      <c r="MFM465" s="511"/>
      <c r="MFN465" s="512"/>
      <c r="MFO465" s="512"/>
      <c r="MFP465" s="505"/>
      <c r="MFQ465" s="505"/>
      <c r="MFR465" s="505"/>
      <c r="MFS465" s="511"/>
      <c r="MFT465" s="512"/>
      <c r="MFU465" s="512"/>
      <c r="MFV465" s="505"/>
      <c r="MFW465" s="505"/>
      <c r="MFX465" s="505"/>
      <c r="MFY465" s="511"/>
      <c r="MFZ465" s="512"/>
      <c r="MGA465" s="512"/>
      <c r="MGB465" s="505"/>
      <c r="MGC465" s="505"/>
      <c r="MGD465" s="505"/>
      <c r="MGE465" s="511"/>
      <c r="MGF465" s="512"/>
      <c r="MGG465" s="512"/>
      <c r="MGH465" s="505"/>
      <c r="MGI465" s="505"/>
      <c r="MGJ465" s="505"/>
      <c r="MGK465" s="511"/>
      <c r="MGL465" s="512"/>
      <c r="MGM465" s="512"/>
      <c r="MGN465" s="505"/>
      <c r="MGO465" s="505"/>
      <c r="MGP465" s="505"/>
      <c r="MGQ465" s="511"/>
      <c r="MGR465" s="512"/>
      <c r="MGS465" s="512"/>
      <c r="MGT465" s="505"/>
      <c r="MGU465" s="505"/>
      <c r="MGV465" s="505"/>
      <c r="MGW465" s="511"/>
      <c r="MGX465" s="512"/>
      <c r="MGY465" s="512"/>
      <c r="MGZ465" s="505"/>
      <c r="MHA465" s="505"/>
      <c r="MHB465" s="505"/>
      <c r="MHC465" s="511"/>
      <c r="MHD465" s="512"/>
      <c r="MHE465" s="512"/>
      <c r="MHF465" s="505"/>
      <c r="MHG465" s="505"/>
      <c r="MHH465" s="505"/>
      <c r="MHI465" s="511"/>
      <c r="MHJ465" s="512"/>
      <c r="MHK465" s="512"/>
      <c r="MHL465" s="505"/>
      <c r="MHM465" s="505"/>
      <c r="MHN465" s="505"/>
      <c r="MHO465" s="511"/>
      <c r="MHP465" s="512"/>
      <c r="MHQ465" s="512"/>
      <c r="MHR465" s="505"/>
      <c r="MHS465" s="505"/>
      <c r="MHT465" s="505"/>
      <c r="MHU465" s="511"/>
      <c r="MHV465" s="512"/>
      <c r="MHW465" s="512"/>
      <c r="MHX465" s="505"/>
      <c r="MHY465" s="505"/>
      <c r="MHZ465" s="505"/>
      <c r="MIA465" s="511"/>
      <c r="MIB465" s="512"/>
      <c r="MIC465" s="512"/>
      <c r="MID465" s="505"/>
      <c r="MIE465" s="505"/>
      <c r="MIF465" s="505"/>
      <c r="MIG465" s="511"/>
      <c r="MIH465" s="512"/>
      <c r="MII465" s="512"/>
      <c r="MIJ465" s="505"/>
      <c r="MIK465" s="505"/>
      <c r="MIL465" s="505"/>
      <c r="MIM465" s="511"/>
      <c r="MIN465" s="512"/>
      <c r="MIO465" s="512"/>
      <c r="MIP465" s="505"/>
      <c r="MIQ465" s="505"/>
      <c r="MIR465" s="505"/>
      <c r="MIS465" s="511"/>
      <c r="MIT465" s="512"/>
      <c r="MIU465" s="512"/>
      <c r="MIV465" s="505"/>
      <c r="MIW465" s="505"/>
      <c r="MIX465" s="505"/>
      <c r="MIY465" s="511"/>
      <c r="MIZ465" s="512"/>
      <c r="MJA465" s="512"/>
      <c r="MJB465" s="505"/>
      <c r="MJC465" s="505"/>
      <c r="MJD465" s="505"/>
      <c r="MJE465" s="511"/>
      <c r="MJF465" s="512"/>
      <c r="MJG465" s="512"/>
      <c r="MJH465" s="505"/>
      <c r="MJI465" s="505"/>
      <c r="MJJ465" s="505"/>
      <c r="MJK465" s="511"/>
      <c r="MJL465" s="512"/>
      <c r="MJM465" s="512"/>
      <c r="MJN465" s="505"/>
      <c r="MJO465" s="505"/>
      <c r="MJP465" s="505"/>
      <c r="MJQ465" s="511"/>
      <c r="MJR465" s="512"/>
      <c r="MJS465" s="512"/>
      <c r="MJT465" s="505"/>
      <c r="MJU465" s="505"/>
      <c r="MJV465" s="505"/>
      <c r="MJW465" s="511"/>
      <c r="MJX465" s="512"/>
      <c r="MJY465" s="512"/>
      <c r="MJZ465" s="505"/>
      <c r="MKA465" s="505"/>
      <c r="MKB465" s="505"/>
      <c r="MKC465" s="511"/>
      <c r="MKD465" s="512"/>
      <c r="MKE465" s="512"/>
      <c r="MKF465" s="505"/>
      <c r="MKG465" s="505"/>
      <c r="MKH465" s="505"/>
      <c r="MKI465" s="511"/>
      <c r="MKJ465" s="512"/>
      <c r="MKK465" s="512"/>
      <c r="MKL465" s="505"/>
      <c r="MKM465" s="505"/>
      <c r="MKN465" s="505"/>
      <c r="MKO465" s="511"/>
      <c r="MKP465" s="512"/>
      <c r="MKQ465" s="512"/>
      <c r="MKR465" s="505"/>
      <c r="MKS465" s="505"/>
      <c r="MKT465" s="505"/>
      <c r="MKU465" s="511"/>
      <c r="MKV465" s="512"/>
      <c r="MKW465" s="512"/>
      <c r="MKX465" s="505"/>
      <c r="MKY465" s="505"/>
      <c r="MKZ465" s="505"/>
      <c r="MLA465" s="511"/>
      <c r="MLB465" s="512"/>
      <c r="MLC465" s="512"/>
      <c r="MLD465" s="505"/>
      <c r="MLE465" s="505"/>
      <c r="MLF465" s="505"/>
      <c r="MLG465" s="511"/>
      <c r="MLH465" s="512"/>
      <c r="MLI465" s="512"/>
      <c r="MLJ465" s="505"/>
      <c r="MLK465" s="505"/>
      <c r="MLL465" s="505"/>
      <c r="MLM465" s="511"/>
      <c r="MLN465" s="512"/>
      <c r="MLO465" s="512"/>
      <c r="MLP465" s="505"/>
      <c r="MLQ465" s="505"/>
      <c r="MLR465" s="505"/>
      <c r="MLS465" s="511"/>
      <c r="MLT465" s="512"/>
      <c r="MLU465" s="512"/>
      <c r="MLV465" s="505"/>
      <c r="MLW465" s="505"/>
      <c r="MLX465" s="505"/>
      <c r="MLY465" s="511"/>
      <c r="MLZ465" s="512"/>
      <c r="MMA465" s="512"/>
      <c r="MMB465" s="505"/>
      <c r="MMC465" s="505"/>
      <c r="MMD465" s="505"/>
      <c r="MME465" s="511"/>
      <c r="MMF465" s="512"/>
      <c r="MMG465" s="512"/>
      <c r="MMH465" s="505"/>
      <c r="MMI465" s="505"/>
      <c r="MMJ465" s="505"/>
      <c r="MMK465" s="511"/>
      <c r="MML465" s="512"/>
      <c r="MMM465" s="512"/>
      <c r="MMN465" s="505"/>
      <c r="MMO465" s="505"/>
      <c r="MMP465" s="505"/>
      <c r="MMQ465" s="511"/>
      <c r="MMR465" s="512"/>
      <c r="MMS465" s="512"/>
      <c r="MMT465" s="505"/>
      <c r="MMU465" s="505"/>
      <c r="MMV465" s="505"/>
      <c r="MMW465" s="511"/>
      <c r="MMX465" s="512"/>
      <c r="MMY465" s="512"/>
      <c r="MMZ465" s="505"/>
      <c r="MNA465" s="505"/>
      <c r="MNB465" s="505"/>
      <c r="MNC465" s="511"/>
      <c r="MND465" s="512"/>
      <c r="MNE465" s="512"/>
      <c r="MNF465" s="505"/>
      <c r="MNG465" s="505"/>
      <c r="MNH465" s="505"/>
      <c r="MNI465" s="511"/>
      <c r="MNJ465" s="512"/>
      <c r="MNK465" s="512"/>
      <c r="MNL465" s="505"/>
      <c r="MNM465" s="505"/>
      <c r="MNN465" s="505"/>
      <c r="MNO465" s="511"/>
      <c r="MNP465" s="512"/>
      <c r="MNQ465" s="512"/>
      <c r="MNR465" s="505"/>
      <c r="MNS465" s="505"/>
      <c r="MNT465" s="505"/>
      <c r="MNU465" s="511"/>
      <c r="MNV465" s="512"/>
      <c r="MNW465" s="512"/>
      <c r="MNX465" s="505"/>
      <c r="MNY465" s="505"/>
      <c r="MNZ465" s="505"/>
      <c r="MOA465" s="511"/>
      <c r="MOB465" s="512"/>
      <c r="MOC465" s="512"/>
      <c r="MOD465" s="505"/>
      <c r="MOE465" s="505"/>
      <c r="MOF465" s="505"/>
      <c r="MOG465" s="511"/>
      <c r="MOH465" s="512"/>
      <c r="MOI465" s="512"/>
      <c r="MOJ465" s="505"/>
      <c r="MOK465" s="505"/>
      <c r="MOL465" s="505"/>
      <c r="MOM465" s="511"/>
      <c r="MON465" s="512"/>
      <c r="MOO465" s="512"/>
      <c r="MOP465" s="505"/>
      <c r="MOQ465" s="505"/>
      <c r="MOR465" s="505"/>
      <c r="MOS465" s="511"/>
      <c r="MOT465" s="512"/>
      <c r="MOU465" s="512"/>
      <c r="MOV465" s="505"/>
      <c r="MOW465" s="505"/>
      <c r="MOX465" s="505"/>
      <c r="MOY465" s="511"/>
      <c r="MOZ465" s="512"/>
      <c r="MPA465" s="512"/>
      <c r="MPB465" s="505"/>
      <c r="MPC465" s="505"/>
      <c r="MPD465" s="505"/>
      <c r="MPE465" s="511"/>
      <c r="MPF465" s="512"/>
      <c r="MPG465" s="512"/>
      <c r="MPH465" s="505"/>
      <c r="MPI465" s="505"/>
      <c r="MPJ465" s="505"/>
      <c r="MPK465" s="511"/>
      <c r="MPL465" s="512"/>
      <c r="MPM465" s="512"/>
      <c r="MPN465" s="505"/>
      <c r="MPO465" s="505"/>
      <c r="MPP465" s="505"/>
      <c r="MPQ465" s="511"/>
      <c r="MPR465" s="512"/>
      <c r="MPS465" s="512"/>
      <c r="MPT465" s="505"/>
      <c r="MPU465" s="505"/>
      <c r="MPV465" s="505"/>
      <c r="MPW465" s="511"/>
      <c r="MPX465" s="512"/>
      <c r="MPY465" s="512"/>
      <c r="MPZ465" s="505"/>
      <c r="MQA465" s="505"/>
      <c r="MQB465" s="505"/>
      <c r="MQC465" s="511"/>
      <c r="MQD465" s="512"/>
      <c r="MQE465" s="512"/>
      <c r="MQF465" s="505"/>
      <c r="MQG465" s="505"/>
      <c r="MQH465" s="505"/>
      <c r="MQI465" s="511"/>
      <c r="MQJ465" s="512"/>
      <c r="MQK465" s="512"/>
      <c r="MQL465" s="505"/>
      <c r="MQM465" s="505"/>
      <c r="MQN465" s="505"/>
      <c r="MQO465" s="511"/>
      <c r="MQP465" s="512"/>
      <c r="MQQ465" s="512"/>
      <c r="MQR465" s="505"/>
      <c r="MQS465" s="505"/>
      <c r="MQT465" s="505"/>
      <c r="MQU465" s="511"/>
      <c r="MQV465" s="512"/>
      <c r="MQW465" s="512"/>
      <c r="MQX465" s="505"/>
      <c r="MQY465" s="505"/>
      <c r="MQZ465" s="505"/>
      <c r="MRA465" s="511"/>
      <c r="MRB465" s="512"/>
      <c r="MRC465" s="512"/>
      <c r="MRD465" s="505"/>
      <c r="MRE465" s="505"/>
      <c r="MRF465" s="505"/>
      <c r="MRG465" s="511"/>
      <c r="MRH465" s="512"/>
      <c r="MRI465" s="512"/>
      <c r="MRJ465" s="505"/>
      <c r="MRK465" s="505"/>
      <c r="MRL465" s="505"/>
      <c r="MRM465" s="511"/>
      <c r="MRN465" s="512"/>
      <c r="MRO465" s="512"/>
      <c r="MRP465" s="505"/>
      <c r="MRQ465" s="505"/>
      <c r="MRR465" s="505"/>
      <c r="MRS465" s="511"/>
      <c r="MRT465" s="512"/>
      <c r="MRU465" s="512"/>
      <c r="MRV465" s="505"/>
      <c r="MRW465" s="505"/>
      <c r="MRX465" s="505"/>
      <c r="MRY465" s="511"/>
      <c r="MRZ465" s="512"/>
      <c r="MSA465" s="512"/>
      <c r="MSB465" s="505"/>
      <c r="MSC465" s="505"/>
      <c r="MSD465" s="505"/>
      <c r="MSE465" s="511"/>
      <c r="MSF465" s="512"/>
      <c r="MSG465" s="512"/>
      <c r="MSH465" s="505"/>
      <c r="MSI465" s="505"/>
      <c r="MSJ465" s="505"/>
      <c r="MSK465" s="511"/>
      <c r="MSL465" s="512"/>
      <c r="MSM465" s="512"/>
      <c r="MSN465" s="505"/>
      <c r="MSO465" s="505"/>
      <c r="MSP465" s="505"/>
      <c r="MSQ465" s="511"/>
      <c r="MSR465" s="512"/>
      <c r="MSS465" s="512"/>
      <c r="MST465" s="505"/>
      <c r="MSU465" s="505"/>
      <c r="MSV465" s="505"/>
      <c r="MSW465" s="511"/>
      <c r="MSX465" s="512"/>
      <c r="MSY465" s="512"/>
      <c r="MSZ465" s="505"/>
      <c r="MTA465" s="505"/>
      <c r="MTB465" s="505"/>
      <c r="MTC465" s="511"/>
      <c r="MTD465" s="512"/>
      <c r="MTE465" s="512"/>
      <c r="MTF465" s="505"/>
      <c r="MTG465" s="505"/>
      <c r="MTH465" s="505"/>
      <c r="MTI465" s="511"/>
      <c r="MTJ465" s="512"/>
      <c r="MTK465" s="512"/>
      <c r="MTL465" s="505"/>
      <c r="MTM465" s="505"/>
      <c r="MTN465" s="505"/>
      <c r="MTO465" s="511"/>
      <c r="MTP465" s="512"/>
      <c r="MTQ465" s="512"/>
      <c r="MTR465" s="505"/>
      <c r="MTS465" s="505"/>
      <c r="MTT465" s="505"/>
      <c r="MTU465" s="511"/>
      <c r="MTV465" s="512"/>
      <c r="MTW465" s="512"/>
      <c r="MTX465" s="505"/>
      <c r="MTY465" s="505"/>
      <c r="MTZ465" s="505"/>
      <c r="MUA465" s="511"/>
      <c r="MUB465" s="512"/>
      <c r="MUC465" s="512"/>
      <c r="MUD465" s="505"/>
      <c r="MUE465" s="505"/>
      <c r="MUF465" s="505"/>
      <c r="MUG465" s="511"/>
      <c r="MUH465" s="512"/>
      <c r="MUI465" s="512"/>
      <c r="MUJ465" s="505"/>
      <c r="MUK465" s="505"/>
      <c r="MUL465" s="505"/>
      <c r="MUM465" s="511"/>
      <c r="MUN465" s="512"/>
      <c r="MUO465" s="512"/>
      <c r="MUP465" s="505"/>
      <c r="MUQ465" s="505"/>
      <c r="MUR465" s="505"/>
      <c r="MUS465" s="511"/>
      <c r="MUT465" s="512"/>
      <c r="MUU465" s="512"/>
      <c r="MUV465" s="505"/>
      <c r="MUW465" s="505"/>
      <c r="MUX465" s="505"/>
      <c r="MUY465" s="511"/>
      <c r="MUZ465" s="512"/>
      <c r="MVA465" s="512"/>
      <c r="MVB465" s="505"/>
      <c r="MVC465" s="505"/>
      <c r="MVD465" s="505"/>
      <c r="MVE465" s="511"/>
      <c r="MVF465" s="512"/>
      <c r="MVG465" s="512"/>
      <c r="MVH465" s="505"/>
      <c r="MVI465" s="505"/>
      <c r="MVJ465" s="505"/>
      <c r="MVK465" s="511"/>
      <c r="MVL465" s="512"/>
      <c r="MVM465" s="512"/>
      <c r="MVN465" s="505"/>
      <c r="MVO465" s="505"/>
      <c r="MVP465" s="505"/>
      <c r="MVQ465" s="511"/>
      <c r="MVR465" s="512"/>
      <c r="MVS465" s="512"/>
      <c r="MVT465" s="505"/>
      <c r="MVU465" s="505"/>
      <c r="MVV465" s="505"/>
      <c r="MVW465" s="511"/>
      <c r="MVX465" s="512"/>
      <c r="MVY465" s="512"/>
      <c r="MVZ465" s="505"/>
      <c r="MWA465" s="505"/>
      <c r="MWB465" s="505"/>
      <c r="MWC465" s="511"/>
      <c r="MWD465" s="512"/>
      <c r="MWE465" s="512"/>
      <c r="MWF465" s="505"/>
      <c r="MWG465" s="505"/>
      <c r="MWH465" s="505"/>
      <c r="MWI465" s="511"/>
      <c r="MWJ465" s="512"/>
      <c r="MWK465" s="512"/>
      <c r="MWL465" s="505"/>
      <c r="MWM465" s="505"/>
      <c r="MWN465" s="505"/>
      <c r="MWO465" s="511"/>
      <c r="MWP465" s="512"/>
      <c r="MWQ465" s="512"/>
      <c r="MWR465" s="505"/>
      <c r="MWS465" s="505"/>
      <c r="MWT465" s="505"/>
      <c r="MWU465" s="511"/>
      <c r="MWV465" s="512"/>
      <c r="MWW465" s="512"/>
      <c r="MWX465" s="505"/>
      <c r="MWY465" s="505"/>
      <c r="MWZ465" s="505"/>
      <c r="MXA465" s="511"/>
      <c r="MXB465" s="512"/>
      <c r="MXC465" s="512"/>
      <c r="MXD465" s="505"/>
      <c r="MXE465" s="505"/>
      <c r="MXF465" s="505"/>
      <c r="MXG465" s="511"/>
      <c r="MXH465" s="512"/>
      <c r="MXI465" s="512"/>
      <c r="MXJ465" s="505"/>
      <c r="MXK465" s="505"/>
      <c r="MXL465" s="505"/>
      <c r="MXM465" s="511"/>
      <c r="MXN465" s="512"/>
      <c r="MXO465" s="512"/>
      <c r="MXP465" s="505"/>
      <c r="MXQ465" s="505"/>
      <c r="MXR465" s="505"/>
      <c r="MXS465" s="511"/>
      <c r="MXT465" s="512"/>
      <c r="MXU465" s="512"/>
      <c r="MXV465" s="505"/>
      <c r="MXW465" s="505"/>
      <c r="MXX465" s="505"/>
      <c r="MXY465" s="511"/>
      <c r="MXZ465" s="512"/>
      <c r="MYA465" s="512"/>
      <c r="MYB465" s="505"/>
      <c r="MYC465" s="505"/>
      <c r="MYD465" s="505"/>
      <c r="MYE465" s="511"/>
      <c r="MYF465" s="512"/>
      <c r="MYG465" s="512"/>
      <c r="MYH465" s="505"/>
      <c r="MYI465" s="505"/>
      <c r="MYJ465" s="505"/>
      <c r="MYK465" s="511"/>
      <c r="MYL465" s="512"/>
      <c r="MYM465" s="512"/>
      <c r="MYN465" s="505"/>
      <c r="MYO465" s="505"/>
      <c r="MYP465" s="505"/>
      <c r="MYQ465" s="511"/>
      <c r="MYR465" s="512"/>
      <c r="MYS465" s="512"/>
      <c r="MYT465" s="505"/>
      <c r="MYU465" s="505"/>
      <c r="MYV465" s="505"/>
      <c r="MYW465" s="511"/>
      <c r="MYX465" s="512"/>
      <c r="MYY465" s="512"/>
      <c r="MYZ465" s="505"/>
      <c r="MZA465" s="505"/>
      <c r="MZB465" s="505"/>
      <c r="MZC465" s="511"/>
      <c r="MZD465" s="512"/>
      <c r="MZE465" s="512"/>
      <c r="MZF465" s="505"/>
      <c r="MZG465" s="505"/>
      <c r="MZH465" s="505"/>
      <c r="MZI465" s="511"/>
      <c r="MZJ465" s="512"/>
      <c r="MZK465" s="512"/>
      <c r="MZL465" s="505"/>
      <c r="MZM465" s="505"/>
      <c r="MZN465" s="505"/>
      <c r="MZO465" s="511"/>
      <c r="MZP465" s="512"/>
      <c r="MZQ465" s="512"/>
      <c r="MZR465" s="505"/>
      <c r="MZS465" s="505"/>
      <c r="MZT465" s="505"/>
      <c r="MZU465" s="511"/>
      <c r="MZV465" s="512"/>
      <c r="MZW465" s="512"/>
      <c r="MZX465" s="505"/>
      <c r="MZY465" s="505"/>
      <c r="MZZ465" s="505"/>
      <c r="NAA465" s="511"/>
      <c r="NAB465" s="512"/>
      <c r="NAC465" s="512"/>
      <c r="NAD465" s="505"/>
      <c r="NAE465" s="505"/>
      <c r="NAF465" s="505"/>
      <c r="NAG465" s="511"/>
      <c r="NAH465" s="512"/>
      <c r="NAI465" s="512"/>
      <c r="NAJ465" s="505"/>
      <c r="NAK465" s="505"/>
      <c r="NAL465" s="505"/>
      <c r="NAM465" s="511"/>
      <c r="NAN465" s="512"/>
      <c r="NAO465" s="512"/>
      <c r="NAP465" s="505"/>
      <c r="NAQ465" s="505"/>
      <c r="NAR465" s="505"/>
      <c r="NAS465" s="511"/>
      <c r="NAT465" s="512"/>
      <c r="NAU465" s="512"/>
      <c r="NAV465" s="505"/>
      <c r="NAW465" s="505"/>
      <c r="NAX465" s="505"/>
      <c r="NAY465" s="511"/>
      <c r="NAZ465" s="512"/>
      <c r="NBA465" s="512"/>
      <c r="NBB465" s="505"/>
      <c r="NBC465" s="505"/>
      <c r="NBD465" s="505"/>
      <c r="NBE465" s="511"/>
      <c r="NBF465" s="512"/>
      <c r="NBG465" s="512"/>
      <c r="NBH465" s="505"/>
      <c r="NBI465" s="505"/>
      <c r="NBJ465" s="505"/>
      <c r="NBK465" s="511"/>
      <c r="NBL465" s="512"/>
      <c r="NBM465" s="512"/>
      <c r="NBN465" s="505"/>
      <c r="NBO465" s="505"/>
      <c r="NBP465" s="505"/>
      <c r="NBQ465" s="511"/>
      <c r="NBR465" s="512"/>
      <c r="NBS465" s="512"/>
      <c r="NBT465" s="505"/>
      <c r="NBU465" s="505"/>
      <c r="NBV465" s="505"/>
      <c r="NBW465" s="511"/>
      <c r="NBX465" s="512"/>
      <c r="NBY465" s="512"/>
      <c r="NBZ465" s="505"/>
      <c r="NCA465" s="505"/>
      <c r="NCB465" s="505"/>
      <c r="NCC465" s="511"/>
      <c r="NCD465" s="512"/>
      <c r="NCE465" s="512"/>
      <c r="NCF465" s="505"/>
      <c r="NCG465" s="505"/>
      <c r="NCH465" s="505"/>
      <c r="NCI465" s="511"/>
      <c r="NCJ465" s="512"/>
      <c r="NCK465" s="512"/>
      <c r="NCL465" s="505"/>
      <c r="NCM465" s="505"/>
      <c r="NCN465" s="505"/>
      <c r="NCO465" s="511"/>
      <c r="NCP465" s="512"/>
      <c r="NCQ465" s="512"/>
      <c r="NCR465" s="505"/>
      <c r="NCS465" s="505"/>
      <c r="NCT465" s="505"/>
      <c r="NCU465" s="511"/>
      <c r="NCV465" s="512"/>
      <c r="NCW465" s="512"/>
      <c r="NCX465" s="505"/>
      <c r="NCY465" s="505"/>
      <c r="NCZ465" s="505"/>
      <c r="NDA465" s="511"/>
      <c r="NDB465" s="512"/>
      <c r="NDC465" s="512"/>
      <c r="NDD465" s="505"/>
      <c r="NDE465" s="505"/>
      <c r="NDF465" s="505"/>
      <c r="NDG465" s="511"/>
      <c r="NDH465" s="512"/>
      <c r="NDI465" s="512"/>
      <c r="NDJ465" s="505"/>
      <c r="NDK465" s="505"/>
      <c r="NDL465" s="505"/>
      <c r="NDM465" s="511"/>
      <c r="NDN465" s="512"/>
      <c r="NDO465" s="512"/>
      <c r="NDP465" s="505"/>
      <c r="NDQ465" s="505"/>
      <c r="NDR465" s="505"/>
      <c r="NDS465" s="511"/>
      <c r="NDT465" s="512"/>
      <c r="NDU465" s="512"/>
      <c r="NDV465" s="505"/>
      <c r="NDW465" s="505"/>
      <c r="NDX465" s="505"/>
      <c r="NDY465" s="511"/>
      <c r="NDZ465" s="512"/>
      <c r="NEA465" s="512"/>
      <c r="NEB465" s="505"/>
      <c r="NEC465" s="505"/>
      <c r="NED465" s="505"/>
      <c r="NEE465" s="511"/>
      <c r="NEF465" s="512"/>
      <c r="NEG465" s="512"/>
      <c r="NEH465" s="505"/>
      <c r="NEI465" s="505"/>
      <c r="NEJ465" s="505"/>
      <c r="NEK465" s="511"/>
      <c r="NEL465" s="512"/>
      <c r="NEM465" s="512"/>
      <c r="NEN465" s="505"/>
      <c r="NEO465" s="505"/>
      <c r="NEP465" s="505"/>
      <c r="NEQ465" s="511"/>
      <c r="NER465" s="512"/>
      <c r="NES465" s="512"/>
      <c r="NET465" s="505"/>
      <c r="NEU465" s="505"/>
      <c r="NEV465" s="505"/>
      <c r="NEW465" s="511"/>
      <c r="NEX465" s="512"/>
      <c r="NEY465" s="512"/>
      <c r="NEZ465" s="505"/>
      <c r="NFA465" s="505"/>
      <c r="NFB465" s="505"/>
      <c r="NFC465" s="511"/>
      <c r="NFD465" s="512"/>
      <c r="NFE465" s="512"/>
      <c r="NFF465" s="505"/>
      <c r="NFG465" s="505"/>
      <c r="NFH465" s="505"/>
      <c r="NFI465" s="511"/>
      <c r="NFJ465" s="512"/>
      <c r="NFK465" s="512"/>
      <c r="NFL465" s="505"/>
      <c r="NFM465" s="505"/>
      <c r="NFN465" s="505"/>
      <c r="NFO465" s="511"/>
      <c r="NFP465" s="512"/>
      <c r="NFQ465" s="512"/>
      <c r="NFR465" s="505"/>
      <c r="NFS465" s="505"/>
      <c r="NFT465" s="505"/>
      <c r="NFU465" s="511"/>
      <c r="NFV465" s="512"/>
      <c r="NFW465" s="512"/>
      <c r="NFX465" s="505"/>
      <c r="NFY465" s="505"/>
      <c r="NFZ465" s="505"/>
      <c r="NGA465" s="511"/>
      <c r="NGB465" s="512"/>
      <c r="NGC465" s="512"/>
      <c r="NGD465" s="505"/>
      <c r="NGE465" s="505"/>
      <c r="NGF465" s="505"/>
      <c r="NGG465" s="511"/>
      <c r="NGH465" s="512"/>
      <c r="NGI465" s="512"/>
      <c r="NGJ465" s="505"/>
      <c r="NGK465" s="505"/>
      <c r="NGL465" s="505"/>
      <c r="NGM465" s="511"/>
      <c r="NGN465" s="512"/>
      <c r="NGO465" s="512"/>
      <c r="NGP465" s="505"/>
      <c r="NGQ465" s="505"/>
      <c r="NGR465" s="505"/>
      <c r="NGS465" s="511"/>
      <c r="NGT465" s="512"/>
      <c r="NGU465" s="512"/>
      <c r="NGV465" s="505"/>
      <c r="NGW465" s="505"/>
      <c r="NGX465" s="505"/>
      <c r="NGY465" s="511"/>
      <c r="NGZ465" s="512"/>
      <c r="NHA465" s="512"/>
      <c r="NHB465" s="505"/>
      <c r="NHC465" s="505"/>
      <c r="NHD465" s="505"/>
      <c r="NHE465" s="511"/>
      <c r="NHF465" s="512"/>
      <c r="NHG465" s="512"/>
      <c r="NHH465" s="505"/>
      <c r="NHI465" s="505"/>
      <c r="NHJ465" s="505"/>
      <c r="NHK465" s="511"/>
      <c r="NHL465" s="512"/>
      <c r="NHM465" s="512"/>
      <c r="NHN465" s="505"/>
      <c r="NHO465" s="505"/>
      <c r="NHP465" s="505"/>
      <c r="NHQ465" s="511"/>
      <c r="NHR465" s="512"/>
      <c r="NHS465" s="512"/>
      <c r="NHT465" s="505"/>
      <c r="NHU465" s="505"/>
      <c r="NHV465" s="505"/>
      <c r="NHW465" s="511"/>
      <c r="NHX465" s="512"/>
      <c r="NHY465" s="512"/>
      <c r="NHZ465" s="505"/>
      <c r="NIA465" s="505"/>
      <c r="NIB465" s="505"/>
      <c r="NIC465" s="511"/>
      <c r="NID465" s="512"/>
      <c r="NIE465" s="512"/>
      <c r="NIF465" s="505"/>
      <c r="NIG465" s="505"/>
      <c r="NIH465" s="505"/>
      <c r="NII465" s="511"/>
      <c r="NIJ465" s="512"/>
      <c r="NIK465" s="512"/>
      <c r="NIL465" s="505"/>
      <c r="NIM465" s="505"/>
      <c r="NIN465" s="505"/>
      <c r="NIO465" s="511"/>
      <c r="NIP465" s="512"/>
      <c r="NIQ465" s="512"/>
      <c r="NIR465" s="505"/>
      <c r="NIS465" s="505"/>
      <c r="NIT465" s="505"/>
      <c r="NIU465" s="511"/>
      <c r="NIV465" s="512"/>
      <c r="NIW465" s="512"/>
      <c r="NIX465" s="505"/>
      <c r="NIY465" s="505"/>
      <c r="NIZ465" s="505"/>
      <c r="NJA465" s="511"/>
      <c r="NJB465" s="512"/>
      <c r="NJC465" s="512"/>
      <c r="NJD465" s="505"/>
      <c r="NJE465" s="505"/>
      <c r="NJF465" s="505"/>
      <c r="NJG465" s="511"/>
      <c r="NJH465" s="512"/>
      <c r="NJI465" s="512"/>
      <c r="NJJ465" s="505"/>
      <c r="NJK465" s="505"/>
      <c r="NJL465" s="505"/>
      <c r="NJM465" s="511"/>
      <c r="NJN465" s="512"/>
      <c r="NJO465" s="512"/>
      <c r="NJP465" s="505"/>
      <c r="NJQ465" s="505"/>
      <c r="NJR465" s="505"/>
      <c r="NJS465" s="511"/>
      <c r="NJT465" s="512"/>
      <c r="NJU465" s="512"/>
      <c r="NJV465" s="505"/>
      <c r="NJW465" s="505"/>
      <c r="NJX465" s="505"/>
      <c r="NJY465" s="511"/>
      <c r="NJZ465" s="512"/>
      <c r="NKA465" s="512"/>
      <c r="NKB465" s="505"/>
      <c r="NKC465" s="505"/>
      <c r="NKD465" s="505"/>
      <c r="NKE465" s="511"/>
      <c r="NKF465" s="512"/>
      <c r="NKG465" s="512"/>
      <c r="NKH465" s="505"/>
      <c r="NKI465" s="505"/>
      <c r="NKJ465" s="505"/>
      <c r="NKK465" s="511"/>
      <c r="NKL465" s="512"/>
      <c r="NKM465" s="512"/>
      <c r="NKN465" s="505"/>
      <c r="NKO465" s="505"/>
      <c r="NKP465" s="505"/>
      <c r="NKQ465" s="511"/>
      <c r="NKR465" s="512"/>
      <c r="NKS465" s="512"/>
      <c r="NKT465" s="505"/>
      <c r="NKU465" s="505"/>
      <c r="NKV465" s="505"/>
      <c r="NKW465" s="511"/>
      <c r="NKX465" s="512"/>
      <c r="NKY465" s="512"/>
      <c r="NKZ465" s="505"/>
      <c r="NLA465" s="505"/>
      <c r="NLB465" s="505"/>
      <c r="NLC465" s="511"/>
      <c r="NLD465" s="512"/>
      <c r="NLE465" s="512"/>
      <c r="NLF465" s="505"/>
      <c r="NLG465" s="505"/>
      <c r="NLH465" s="505"/>
      <c r="NLI465" s="511"/>
      <c r="NLJ465" s="512"/>
      <c r="NLK465" s="512"/>
      <c r="NLL465" s="505"/>
      <c r="NLM465" s="505"/>
      <c r="NLN465" s="505"/>
      <c r="NLO465" s="511"/>
      <c r="NLP465" s="512"/>
      <c r="NLQ465" s="512"/>
      <c r="NLR465" s="505"/>
      <c r="NLS465" s="505"/>
      <c r="NLT465" s="505"/>
      <c r="NLU465" s="511"/>
      <c r="NLV465" s="512"/>
      <c r="NLW465" s="512"/>
      <c r="NLX465" s="505"/>
      <c r="NLY465" s="505"/>
      <c r="NLZ465" s="505"/>
      <c r="NMA465" s="511"/>
      <c r="NMB465" s="512"/>
      <c r="NMC465" s="512"/>
      <c r="NMD465" s="505"/>
      <c r="NME465" s="505"/>
      <c r="NMF465" s="505"/>
      <c r="NMG465" s="511"/>
      <c r="NMH465" s="512"/>
      <c r="NMI465" s="512"/>
      <c r="NMJ465" s="505"/>
      <c r="NMK465" s="505"/>
      <c r="NML465" s="505"/>
      <c r="NMM465" s="511"/>
      <c r="NMN465" s="512"/>
      <c r="NMO465" s="512"/>
      <c r="NMP465" s="505"/>
      <c r="NMQ465" s="505"/>
      <c r="NMR465" s="505"/>
      <c r="NMS465" s="511"/>
      <c r="NMT465" s="512"/>
      <c r="NMU465" s="512"/>
      <c r="NMV465" s="505"/>
      <c r="NMW465" s="505"/>
      <c r="NMX465" s="505"/>
      <c r="NMY465" s="511"/>
      <c r="NMZ465" s="512"/>
      <c r="NNA465" s="512"/>
      <c r="NNB465" s="505"/>
      <c r="NNC465" s="505"/>
      <c r="NND465" s="505"/>
      <c r="NNE465" s="511"/>
      <c r="NNF465" s="512"/>
      <c r="NNG465" s="512"/>
      <c r="NNH465" s="505"/>
      <c r="NNI465" s="505"/>
      <c r="NNJ465" s="505"/>
      <c r="NNK465" s="511"/>
      <c r="NNL465" s="512"/>
      <c r="NNM465" s="512"/>
      <c r="NNN465" s="505"/>
      <c r="NNO465" s="505"/>
      <c r="NNP465" s="505"/>
      <c r="NNQ465" s="511"/>
      <c r="NNR465" s="512"/>
      <c r="NNS465" s="512"/>
      <c r="NNT465" s="505"/>
      <c r="NNU465" s="505"/>
      <c r="NNV465" s="505"/>
      <c r="NNW465" s="511"/>
      <c r="NNX465" s="512"/>
      <c r="NNY465" s="512"/>
      <c r="NNZ465" s="505"/>
      <c r="NOA465" s="505"/>
      <c r="NOB465" s="505"/>
      <c r="NOC465" s="511"/>
      <c r="NOD465" s="512"/>
      <c r="NOE465" s="512"/>
      <c r="NOF465" s="505"/>
      <c r="NOG465" s="505"/>
      <c r="NOH465" s="505"/>
      <c r="NOI465" s="511"/>
      <c r="NOJ465" s="512"/>
      <c r="NOK465" s="512"/>
      <c r="NOL465" s="505"/>
      <c r="NOM465" s="505"/>
      <c r="NON465" s="505"/>
      <c r="NOO465" s="511"/>
      <c r="NOP465" s="512"/>
      <c r="NOQ465" s="512"/>
      <c r="NOR465" s="505"/>
      <c r="NOS465" s="505"/>
      <c r="NOT465" s="505"/>
      <c r="NOU465" s="511"/>
      <c r="NOV465" s="512"/>
      <c r="NOW465" s="512"/>
      <c r="NOX465" s="505"/>
      <c r="NOY465" s="505"/>
      <c r="NOZ465" s="505"/>
      <c r="NPA465" s="511"/>
      <c r="NPB465" s="512"/>
      <c r="NPC465" s="512"/>
      <c r="NPD465" s="505"/>
      <c r="NPE465" s="505"/>
      <c r="NPF465" s="505"/>
      <c r="NPG465" s="511"/>
      <c r="NPH465" s="512"/>
      <c r="NPI465" s="512"/>
      <c r="NPJ465" s="505"/>
      <c r="NPK465" s="505"/>
      <c r="NPL465" s="505"/>
      <c r="NPM465" s="511"/>
      <c r="NPN465" s="512"/>
      <c r="NPO465" s="512"/>
      <c r="NPP465" s="505"/>
      <c r="NPQ465" s="505"/>
      <c r="NPR465" s="505"/>
      <c r="NPS465" s="511"/>
      <c r="NPT465" s="512"/>
      <c r="NPU465" s="512"/>
      <c r="NPV465" s="505"/>
      <c r="NPW465" s="505"/>
      <c r="NPX465" s="505"/>
      <c r="NPY465" s="511"/>
      <c r="NPZ465" s="512"/>
      <c r="NQA465" s="512"/>
      <c r="NQB465" s="505"/>
      <c r="NQC465" s="505"/>
      <c r="NQD465" s="505"/>
      <c r="NQE465" s="511"/>
      <c r="NQF465" s="512"/>
      <c r="NQG465" s="512"/>
      <c r="NQH465" s="505"/>
      <c r="NQI465" s="505"/>
      <c r="NQJ465" s="505"/>
      <c r="NQK465" s="511"/>
      <c r="NQL465" s="512"/>
      <c r="NQM465" s="512"/>
      <c r="NQN465" s="505"/>
      <c r="NQO465" s="505"/>
      <c r="NQP465" s="505"/>
      <c r="NQQ465" s="511"/>
      <c r="NQR465" s="512"/>
      <c r="NQS465" s="512"/>
      <c r="NQT465" s="505"/>
      <c r="NQU465" s="505"/>
      <c r="NQV465" s="505"/>
      <c r="NQW465" s="511"/>
      <c r="NQX465" s="512"/>
      <c r="NQY465" s="512"/>
      <c r="NQZ465" s="505"/>
      <c r="NRA465" s="505"/>
      <c r="NRB465" s="505"/>
      <c r="NRC465" s="511"/>
      <c r="NRD465" s="512"/>
      <c r="NRE465" s="512"/>
      <c r="NRF465" s="505"/>
      <c r="NRG465" s="505"/>
      <c r="NRH465" s="505"/>
      <c r="NRI465" s="511"/>
      <c r="NRJ465" s="512"/>
      <c r="NRK465" s="512"/>
      <c r="NRL465" s="505"/>
      <c r="NRM465" s="505"/>
      <c r="NRN465" s="505"/>
      <c r="NRO465" s="511"/>
      <c r="NRP465" s="512"/>
      <c r="NRQ465" s="512"/>
      <c r="NRR465" s="505"/>
      <c r="NRS465" s="505"/>
      <c r="NRT465" s="505"/>
      <c r="NRU465" s="511"/>
      <c r="NRV465" s="512"/>
      <c r="NRW465" s="512"/>
      <c r="NRX465" s="505"/>
      <c r="NRY465" s="505"/>
      <c r="NRZ465" s="505"/>
      <c r="NSA465" s="511"/>
      <c r="NSB465" s="512"/>
      <c r="NSC465" s="512"/>
      <c r="NSD465" s="505"/>
      <c r="NSE465" s="505"/>
      <c r="NSF465" s="505"/>
      <c r="NSG465" s="511"/>
      <c r="NSH465" s="512"/>
      <c r="NSI465" s="512"/>
      <c r="NSJ465" s="505"/>
      <c r="NSK465" s="505"/>
      <c r="NSL465" s="505"/>
      <c r="NSM465" s="511"/>
      <c r="NSN465" s="512"/>
      <c r="NSO465" s="512"/>
      <c r="NSP465" s="505"/>
      <c r="NSQ465" s="505"/>
      <c r="NSR465" s="505"/>
      <c r="NSS465" s="511"/>
      <c r="NST465" s="512"/>
      <c r="NSU465" s="512"/>
      <c r="NSV465" s="505"/>
      <c r="NSW465" s="505"/>
      <c r="NSX465" s="505"/>
      <c r="NSY465" s="511"/>
      <c r="NSZ465" s="512"/>
      <c r="NTA465" s="512"/>
      <c r="NTB465" s="505"/>
      <c r="NTC465" s="505"/>
      <c r="NTD465" s="505"/>
      <c r="NTE465" s="511"/>
      <c r="NTF465" s="512"/>
      <c r="NTG465" s="512"/>
      <c r="NTH465" s="505"/>
      <c r="NTI465" s="505"/>
      <c r="NTJ465" s="505"/>
      <c r="NTK465" s="511"/>
      <c r="NTL465" s="512"/>
      <c r="NTM465" s="512"/>
      <c r="NTN465" s="505"/>
      <c r="NTO465" s="505"/>
      <c r="NTP465" s="505"/>
      <c r="NTQ465" s="511"/>
      <c r="NTR465" s="512"/>
      <c r="NTS465" s="512"/>
      <c r="NTT465" s="505"/>
      <c r="NTU465" s="505"/>
      <c r="NTV465" s="505"/>
      <c r="NTW465" s="511"/>
      <c r="NTX465" s="512"/>
      <c r="NTY465" s="512"/>
      <c r="NTZ465" s="505"/>
      <c r="NUA465" s="505"/>
      <c r="NUB465" s="505"/>
      <c r="NUC465" s="511"/>
      <c r="NUD465" s="512"/>
      <c r="NUE465" s="512"/>
      <c r="NUF465" s="505"/>
      <c r="NUG465" s="505"/>
      <c r="NUH465" s="505"/>
      <c r="NUI465" s="511"/>
      <c r="NUJ465" s="512"/>
      <c r="NUK465" s="512"/>
      <c r="NUL465" s="505"/>
      <c r="NUM465" s="505"/>
      <c r="NUN465" s="505"/>
      <c r="NUO465" s="511"/>
      <c r="NUP465" s="512"/>
      <c r="NUQ465" s="512"/>
      <c r="NUR465" s="505"/>
      <c r="NUS465" s="505"/>
      <c r="NUT465" s="505"/>
      <c r="NUU465" s="511"/>
      <c r="NUV465" s="512"/>
      <c r="NUW465" s="512"/>
      <c r="NUX465" s="505"/>
      <c r="NUY465" s="505"/>
      <c r="NUZ465" s="505"/>
      <c r="NVA465" s="511"/>
      <c r="NVB465" s="512"/>
      <c r="NVC465" s="512"/>
      <c r="NVD465" s="505"/>
      <c r="NVE465" s="505"/>
      <c r="NVF465" s="505"/>
      <c r="NVG465" s="511"/>
      <c r="NVH465" s="512"/>
      <c r="NVI465" s="512"/>
      <c r="NVJ465" s="505"/>
      <c r="NVK465" s="505"/>
      <c r="NVL465" s="505"/>
      <c r="NVM465" s="511"/>
      <c r="NVN465" s="512"/>
      <c r="NVO465" s="512"/>
      <c r="NVP465" s="505"/>
      <c r="NVQ465" s="505"/>
      <c r="NVR465" s="505"/>
      <c r="NVS465" s="511"/>
      <c r="NVT465" s="512"/>
      <c r="NVU465" s="512"/>
      <c r="NVV465" s="505"/>
      <c r="NVW465" s="505"/>
      <c r="NVX465" s="505"/>
      <c r="NVY465" s="511"/>
      <c r="NVZ465" s="512"/>
      <c r="NWA465" s="512"/>
      <c r="NWB465" s="505"/>
      <c r="NWC465" s="505"/>
      <c r="NWD465" s="505"/>
      <c r="NWE465" s="511"/>
      <c r="NWF465" s="512"/>
      <c r="NWG465" s="512"/>
      <c r="NWH465" s="505"/>
      <c r="NWI465" s="505"/>
      <c r="NWJ465" s="505"/>
      <c r="NWK465" s="511"/>
      <c r="NWL465" s="512"/>
      <c r="NWM465" s="512"/>
      <c r="NWN465" s="505"/>
      <c r="NWO465" s="505"/>
      <c r="NWP465" s="505"/>
      <c r="NWQ465" s="511"/>
      <c r="NWR465" s="512"/>
      <c r="NWS465" s="512"/>
      <c r="NWT465" s="505"/>
      <c r="NWU465" s="505"/>
      <c r="NWV465" s="505"/>
      <c r="NWW465" s="511"/>
      <c r="NWX465" s="512"/>
      <c r="NWY465" s="512"/>
      <c r="NWZ465" s="505"/>
      <c r="NXA465" s="505"/>
      <c r="NXB465" s="505"/>
      <c r="NXC465" s="511"/>
      <c r="NXD465" s="512"/>
      <c r="NXE465" s="512"/>
      <c r="NXF465" s="505"/>
      <c r="NXG465" s="505"/>
      <c r="NXH465" s="505"/>
      <c r="NXI465" s="511"/>
      <c r="NXJ465" s="512"/>
      <c r="NXK465" s="512"/>
      <c r="NXL465" s="505"/>
      <c r="NXM465" s="505"/>
      <c r="NXN465" s="505"/>
      <c r="NXO465" s="511"/>
      <c r="NXP465" s="512"/>
      <c r="NXQ465" s="512"/>
      <c r="NXR465" s="505"/>
      <c r="NXS465" s="505"/>
      <c r="NXT465" s="505"/>
      <c r="NXU465" s="511"/>
      <c r="NXV465" s="512"/>
      <c r="NXW465" s="512"/>
      <c r="NXX465" s="505"/>
      <c r="NXY465" s="505"/>
      <c r="NXZ465" s="505"/>
      <c r="NYA465" s="511"/>
      <c r="NYB465" s="512"/>
      <c r="NYC465" s="512"/>
      <c r="NYD465" s="505"/>
      <c r="NYE465" s="505"/>
      <c r="NYF465" s="505"/>
      <c r="NYG465" s="511"/>
      <c r="NYH465" s="512"/>
      <c r="NYI465" s="512"/>
      <c r="NYJ465" s="505"/>
      <c r="NYK465" s="505"/>
      <c r="NYL465" s="505"/>
      <c r="NYM465" s="511"/>
      <c r="NYN465" s="512"/>
      <c r="NYO465" s="512"/>
      <c r="NYP465" s="505"/>
      <c r="NYQ465" s="505"/>
      <c r="NYR465" s="505"/>
      <c r="NYS465" s="511"/>
      <c r="NYT465" s="512"/>
      <c r="NYU465" s="512"/>
      <c r="NYV465" s="505"/>
      <c r="NYW465" s="505"/>
      <c r="NYX465" s="505"/>
      <c r="NYY465" s="511"/>
      <c r="NYZ465" s="512"/>
      <c r="NZA465" s="512"/>
      <c r="NZB465" s="505"/>
      <c r="NZC465" s="505"/>
      <c r="NZD465" s="505"/>
      <c r="NZE465" s="511"/>
      <c r="NZF465" s="512"/>
      <c r="NZG465" s="512"/>
      <c r="NZH465" s="505"/>
      <c r="NZI465" s="505"/>
      <c r="NZJ465" s="505"/>
      <c r="NZK465" s="511"/>
      <c r="NZL465" s="512"/>
      <c r="NZM465" s="512"/>
      <c r="NZN465" s="505"/>
      <c r="NZO465" s="505"/>
      <c r="NZP465" s="505"/>
      <c r="NZQ465" s="511"/>
      <c r="NZR465" s="512"/>
      <c r="NZS465" s="512"/>
      <c r="NZT465" s="505"/>
      <c r="NZU465" s="505"/>
      <c r="NZV465" s="505"/>
      <c r="NZW465" s="511"/>
      <c r="NZX465" s="512"/>
      <c r="NZY465" s="512"/>
      <c r="NZZ465" s="505"/>
      <c r="OAA465" s="505"/>
      <c r="OAB465" s="505"/>
      <c r="OAC465" s="511"/>
      <c r="OAD465" s="512"/>
      <c r="OAE465" s="512"/>
      <c r="OAF465" s="505"/>
      <c r="OAG465" s="505"/>
      <c r="OAH465" s="505"/>
      <c r="OAI465" s="511"/>
      <c r="OAJ465" s="512"/>
      <c r="OAK465" s="512"/>
      <c r="OAL465" s="505"/>
      <c r="OAM465" s="505"/>
      <c r="OAN465" s="505"/>
      <c r="OAO465" s="511"/>
      <c r="OAP465" s="512"/>
      <c r="OAQ465" s="512"/>
      <c r="OAR465" s="505"/>
      <c r="OAS465" s="505"/>
      <c r="OAT465" s="505"/>
      <c r="OAU465" s="511"/>
      <c r="OAV465" s="512"/>
      <c r="OAW465" s="512"/>
      <c r="OAX465" s="505"/>
      <c r="OAY465" s="505"/>
      <c r="OAZ465" s="505"/>
      <c r="OBA465" s="511"/>
      <c r="OBB465" s="512"/>
      <c r="OBC465" s="512"/>
      <c r="OBD465" s="505"/>
      <c r="OBE465" s="505"/>
      <c r="OBF465" s="505"/>
      <c r="OBG465" s="511"/>
      <c r="OBH465" s="512"/>
      <c r="OBI465" s="512"/>
      <c r="OBJ465" s="505"/>
      <c r="OBK465" s="505"/>
      <c r="OBL465" s="505"/>
      <c r="OBM465" s="511"/>
      <c r="OBN465" s="512"/>
      <c r="OBO465" s="512"/>
      <c r="OBP465" s="505"/>
      <c r="OBQ465" s="505"/>
      <c r="OBR465" s="505"/>
      <c r="OBS465" s="511"/>
      <c r="OBT465" s="512"/>
      <c r="OBU465" s="512"/>
      <c r="OBV465" s="505"/>
      <c r="OBW465" s="505"/>
      <c r="OBX465" s="505"/>
      <c r="OBY465" s="511"/>
      <c r="OBZ465" s="512"/>
      <c r="OCA465" s="512"/>
      <c r="OCB465" s="505"/>
      <c r="OCC465" s="505"/>
      <c r="OCD465" s="505"/>
      <c r="OCE465" s="511"/>
      <c r="OCF465" s="512"/>
      <c r="OCG465" s="512"/>
      <c r="OCH465" s="505"/>
      <c r="OCI465" s="505"/>
      <c r="OCJ465" s="505"/>
      <c r="OCK465" s="511"/>
      <c r="OCL465" s="512"/>
      <c r="OCM465" s="512"/>
      <c r="OCN465" s="505"/>
      <c r="OCO465" s="505"/>
      <c r="OCP465" s="505"/>
      <c r="OCQ465" s="511"/>
      <c r="OCR465" s="512"/>
      <c r="OCS465" s="512"/>
      <c r="OCT465" s="505"/>
      <c r="OCU465" s="505"/>
      <c r="OCV465" s="505"/>
      <c r="OCW465" s="511"/>
      <c r="OCX465" s="512"/>
      <c r="OCY465" s="512"/>
      <c r="OCZ465" s="505"/>
      <c r="ODA465" s="505"/>
      <c r="ODB465" s="505"/>
      <c r="ODC465" s="511"/>
      <c r="ODD465" s="512"/>
      <c r="ODE465" s="512"/>
      <c r="ODF465" s="505"/>
      <c r="ODG465" s="505"/>
      <c r="ODH465" s="505"/>
      <c r="ODI465" s="511"/>
      <c r="ODJ465" s="512"/>
      <c r="ODK465" s="512"/>
      <c r="ODL465" s="505"/>
      <c r="ODM465" s="505"/>
      <c r="ODN465" s="505"/>
      <c r="ODO465" s="511"/>
      <c r="ODP465" s="512"/>
      <c r="ODQ465" s="512"/>
      <c r="ODR465" s="505"/>
      <c r="ODS465" s="505"/>
      <c r="ODT465" s="505"/>
      <c r="ODU465" s="511"/>
      <c r="ODV465" s="512"/>
      <c r="ODW465" s="512"/>
      <c r="ODX465" s="505"/>
      <c r="ODY465" s="505"/>
      <c r="ODZ465" s="505"/>
      <c r="OEA465" s="511"/>
      <c r="OEB465" s="512"/>
      <c r="OEC465" s="512"/>
      <c r="OED465" s="505"/>
      <c r="OEE465" s="505"/>
      <c r="OEF465" s="505"/>
      <c r="OEG465" s="511"/>
      <c r="OEH465" s="512"/>
      <c r="OEI465" s="512"/>
      <c r="OEJ465" s="505"/>
      <c r="OEK465" s="505"/>
      <c r="OEL465" s="505"/>
      <c r="OEM465" s="511"/>
      <c r="OEN465" s="512"/>
      <c r="OEO465" s="512"/>
      <c r="OEP465" s="505"/>
      <c r="OEQ465" s="505"/>
      <c r="OER465" s="505"/>
      <c r="OES465" s="511"/>
      <c r="OET465" s="512"/>
      <c r="OEU465" s="512"/>
      <c r="OEV465" s="505"/>
      <c r="OEW465" s="505"/>
      <c r="OEX465" s="505"/>
      <c r="OEY465" s="511"/>
      <c r="OEZ465" s="512"/>
      <c r="OFA465" s="512"/>
      <c r="OFB465" s="505"/>
      <c r="OFC465" s="505"/>
      <c r="OFD465" s="505"/>
      <c r="OFE465" s="511"/>
      <c r="OFF465" s="512"/>
      <c r="OFG465" s="512"/>
      <c r="OFH465" s="505"/>
      <c r="OFI465" s="505"/>
      <c r="OFJ465" s="505"/>
      <c r="OFK465" s="511"/>
      <c r="OFL465" s="512"/>
      <c r="OFM465" s="512"/>
      <c r="OFN465" s="505"/>
      <c r="OFO465" s="505"/>
      <c r="OFP465" s="505"/>
      <c r="OFQ465" s="511"/>
      <c r="OFR465" s="512"/>
      <c r="OFS465" s="512"/>
      <c r="OFT465" s="505"/>
      <c r="OFU465" s="505"/>
      <c r="OFV465" s="505"/>
      <c r="OFW465" s="511"/>
      <c r="OFX465" s="512"/>
      <c r="OFY465" s="512"/>
      <c r="OFZ465" s="505"/>
      <c r="OGA465" s="505"/>
      <c r="OGB465" s="505"/>
      <c r="OGC465" s="511"/>
      <c r="OGD465" s="512"/>
      <c r="OGE465" s="512"/>
      <c r="OGF465" s="505"/>
      <c r="OGG465" s="505"/>
      <c r="OGH465" s="505"/>
      <c r="OGI465" s="511"/>
      <c r="OGJ465" s="512"/>
      <c r="OGK465" s="512"/>
      <c r="OGL465" s="505"/>
      <c r="OGM465" s="505"/>
      <c r="OGN465" s="505"/>
      <c r="OGO465" s="511"/>
      <c r="OGP465" s="512"/>
      <c r="OGQ465" s="512"/>
      <c r="OGR465" s="505"/>
      <c r="OGS465" s="505"/>
      <c r="OGT465" s="505"/>
      <c r="OGU465" s="511"/>
      <c r="OGV465" s="512"/>
      <c r="OGW465" s="512"/>
      <c r="OGX465" s="505"/>
      <c r="OGY465" s="505"/>
      <c r="OGZ465" s="505"/>
      <c r="OHA465" s="511"/>
      <c r="OHB465" s="512"/>
      <c r="OHC465" s="512"/>
      <c r="OHD465" s="505"/>
      <c r="OHE465" s="505"/>
      <c r="OHF465" s="505"/>
      <c r="OHG465" s="511"/>
      <c r="OHH465" s="512"/>
      <c r="OHI465" s="512"/>
      <c r="OHJ465" s="505"/>
      <c r="OHK465" s="505"/>
      <c r="OHL465" s="505"/>
      <c r="OHM465" s="511"/>
      <c r="OHN465" s="512"/>
      <c r="OHO465" s="512"/>
      <c r="OHP465" s="505"/>
      <c r="OHQ465" s="505"/>
      <c r="OHR465" s="505"/>
      <c r="OHS465" s="511"/>
      <c r="OHT465" s="512"/>
      <c r="OHU465" s="512"/>
      <c r="OHV465" s="505"/>
      <c r="OHW465" s="505"/>
      <c r="OHX465" s="505"/>
      <c r="OHY465" s="511"/>
      <c r="OHZ465" s="512"/>
      <c r="OIA465" s="512"/>
      <c r="OIB465" s="505"/>
      <c r="OIC465" s="505"/>
      <c r="OID465" s="505"/>
      <c r="OIE465" s="511"/>
      <c r="OIF465" s="512"/>
      <c r="OIG465" s="512"/>
      <c r="OIH465" s="505"/>
      <c r="OII465" s="505"/>
      <c r="OIJ465" s="505"/>
      <c r="OIK465" s="511"/>
      <c r="OIL465" s="512"/>
      <c r="OIM465" s="512"/>
      <c r="OIN465" s="505"/>
      <c r="OIO465" s="505"/>
      <c r="OIP465" s="505"/>
      <c r="OIQ465" s="511"/>
      <c r="OIR465" s="512"/>
      <c r="OIS465" s="512"/>
      <c r="OIT465" s="505"/>
      <c r="OIU465" s="505"/>
      <c r="OIV465" s="505"/>
      <c r="OIW465" s="511"/>
      <c r="OIX465" s="512"/>
      <c r="OIY465" s="512"/>
      <c r="OIZ465" s="505"/>
      <c r="OJA465" s="505"/>
      <c r="OJB465" s="505"/>
      <c r="OJC465" s="511"/>
      <c r="OJD465" s="512"/>
      <c r="OJE465" s="512"/>
      <c r="OJF465" s="505"/>
      <c r="OJG465" s="505"/>
      <c r="OJH465" s="505"/>
      <c r="OJI465" s="511"/>
      <c r="OJJ465" s="512"/>
      <c r="OJK465" s="512"/>
      <c r="OJL465" s="505"/>
      <c r="OJM465" s="505"/>
      <c r="OJN465" s="505"/>
      <c r="OJO465" s="511"/>
      <c r="OJP465" s="512"/>
      <c r="OJQ465" s="512"/>
      <c r="OJR465" s="505"/>
      <c r="OJS465" s="505"/>
      <c r="OJT465" s="505"/>
      <c r="OJU465" s="511"/>
      <c r="OJV465" s="512"/>
      <c r="OJW465" s="512"/>
      <c r="OJX465" s="505"/>
      <c r="OJY465" s="505"/>
      <c r="OJZ465" s="505"/>
      <c r="OKA465" s="511"/>
      <c r="OKB465" s="512"/>
      <c r="OKC465" s="512"/>
      <c r="OKD465" s="505"/>
      <c r="OKE465" s="505"/>
      <c r="OKF465" s="505"/>
      <c r="OKG465" s="511"/>
      <c r="OKH465" s="512"/>
      <c r="OKI465" s="512"/>
      <c r="OKJ465" s="505"/>
      <c r="OKK465" s="505"/>
      <c r="OKL465" s="505"/>
      <c r="OKM465" s="511"/>
      <c r="OKN465" s="512"/>
      <c r="OKO465" s="512"/>
      <c r="OKP465" s="505"/>
      <c r="OKQ465" s="505"/>
      <c r="OKR465" s="505"/>
      <c r="OKS465" s="511"/>
      <c r="OKT465" s="512"/>
      <c r="OKU465" s="512"/>
      <c r="OKV465" s="505"/>
      <c r="OKW465" s="505"/>
      <c r="OKX465" s="505"/>
      <c r="OKY465" s="511"/>
      <c r="OKZ465" s="512"/>
      <c r="OLA465" s="512"/>
      <c r="OLB465" s="505"/>
      <c r="OLC465" s="505"/>
      <c r="OLD465" s="505"/>
      <c r="OLE465" s="511"/>
      <c r="OLF465" s="512"/>
      <c r="OLG465" s="512"/>
      <c r="OLH465" s="505"/>
      <c r="OLI465" s="505"/>
      <c r="OLJ465" s="505"/>
      <c r="OLK465" s="511"/>
      <c r="OLL465" s="512"/>
      <c r="OLM465" s="512"/>
      <c r="OLN465" s="505"/>
      <c r="OLO465" s="505"/>
      <c r="OLP465" s="505"/>
      <c r="OLQ465" s="511"/>
      <c r="OLR465" s="512"/>
      <c r="OLS465" s="512"/>
      <c r="OLT465" s="505"/>
      <c r="OLU465" s="505"/>
      <c r="OLV465" s="505"/>
      <c r="OLW465" s="511"/>
      <c r="OLX465" s="512"/>
      <c r="OLY465" s="512"/>
      <c r="OLZ465" s="505"/>
      <c r="OMA465" s="505"/>
      <c r="OMB465" s="505"/>
      <c r="OMC465" s="511"/>
      <c r="OMD465" s="512"/>
      <c r="OME465" s="512"/>
      <c r="OMF465" s="505"/>
      <c r="OMG465" s="505"/>
      <c r="OMH465" s="505"/>
      <c r="OMI465" s="511"/>
      <c r="OMJ465" s="512"/>
      <c r="OMK465" s="512"/>
      <c r="OML465" s="505"/>
      <c r="OMM465" s="505"/>
      <c r="OMN465" s="505"/>
      <c r="OMO465" s="511"/>
      <c r="OMP465" s="512"/>
      <c r="OMQ465" s="512"/>
      <c r="OMR465" s="505"/>
      <c r="OMS465" s="505"/>
      <c r="OMT465" s="505"/>
      <c r="OMU465" s="511"/>
      <c r="OMV465" s="512"/>
      <c r="OMW465" s="512"/>
      <c r="OMX465" s="505"/>
      <c r="OMY465" s="505"/>
      <c r="OMZ465" s="505"/>
      <c r="ONA465" s="511"/>
      <c r="ONB465" s="512"/>
      <c r="ONC465" s="512"/>
      <c r="OND465" s="505"/>
      <c r="ONE465" s="505"/>
      <c r="ONF465" s="505"/>
      <c r="ONG465" s="511"/>
      <c r="ONH465" s="512"/>
      <c r="ONI465" s="512"/>
      <c r="ONJ465" s="505"/>
      <c r="ONK465" s="505"/>
      <c r="ONL465" s="505"/>
      <c r="ONM465" s="511"/>
      <c r="ONN465" s="512"/>
      <c r="ONO465" s="512"/>
      <c r="ONP465" s="505"/>
      <c r="ONQ465" s="505"/>
      <c r="ONR465" s="505"/>
      <c r="ONS465" s="511"/>
      <c r="ONT465" s="512"/>
      <c r="ONU465" s="512"/>
      <c r="ONV465" s="505"/>
      <c r="ONW465" s="505"/>
      <c r="ONX465" s="505"/>
      <c r="ONY465" s="511"/>
      <c r="ONZ465" s="512"/>
      <c r="OOA465" s="512"/>
      <c r="OOB465" s="505"/>
      <c r="OOC465" s="505"/>
      <c r="OOD465" s="505"/>
      <c r="OOE465" s="511"/>
      <c r="OOF465" s="512"/>
      <c r="OOG465" s="512"/>
      <c r="OOH465" s="505"/>
      <c r="OOI465" s="505"/>
      <c r="OOJ465" s="505"/>
      <c r="OOK465" s="511"/>
      <c r="OOL465" s="512"/>
      <c r="OOM465" s="512"/>
      <c r="OON465" s="505"/>
      <c r="OOO465" s="505"/>
      <c r="OOP465" s="505"/>
      <c r="OOQ465" s="511"/>
      <c r="OOR465" s="512"/>
      <c r="OOS465" s="512"/>
      <c r="OOT465" s="505"/>
      <c r="OOU465" s="505"/>
      <c r="OOV465" s="505"/>
      <c r="OOW465" s="511"/>
      <c r="OOX465" s="512"/>
      <c r="OOY465" s="512"/>
      <c r="OOZ465" s="505"/>
      <c r="OPA465" s="505"/>
      <c r="OPB465" s="505"/>
      <c r="OPC465" s="511"/>
      <c r="OPD465" s="512"/>
      <c r="OPE465" s="512"/>
      <c r="OPF465" s="505"/>
      <c r="OPG465" s="505"/>
      <c r="OPH465" s="505"/>
      <c r="OPI465" s="511"/>
      <c r="OPJ465" s="512"/>
      <c r="OPK465" s="512"/>
      <c r="OPL465" s="505"/>
      <c r="OPM465" s="505"/>
      <c r="OPN465" s="505"/>
      <c r="OPO465" s="511"/>
      <c r="OPP465" s="512"/>
      <c r="OPQ465" s="512"/>
      <c r="OPR465" s="505"/>
      <c r="OPS465" s="505"/>
      <c r="OPT465" s="505"/>
      <c r="OPU465" s="511"/>
      <c r="OPV465" s="512"/>
      <c r="OPW465" s="512"/>
      <c r="OPX465" s="505"/>
      <c r="OPY465" s="505"/>
      <c r="OPZ465" s="505"/>
      <c r="OQA465" s="511"/>
      <c r="OQB465" s="512"/>
      <c r="OQC465" s="512"/>
      <c r="OQD465" s="505"/>
      <c r="OQE465" s="505"/>
      <c r="OQF465" s="505"/>
      <c r="OQG465" s="511"/>
      <c r="OQH465" s="512"/>
      <c r="OQI465" s="512"/>
      <c r="OQJ465" s="505"/>
      <c r="OQK465" s="505"/>
      <c r="OQL465" s="505"/>
      <c r="OQM465" s="511"/>
      <c r="OQN465" s="512"/>
      <c r="OQO465" s="512"/>
      <c r="OQP465" s="505"/>
      <c r="OQQ465" s="505"/>
      <c r="OQR465" s="505"/>
      <c r="OQS465" s="511"/>
      <c r="OQT465" s="512"/>
      <c r="OQU465" s="512"/>
      <c r="OQV465" s="505"/>
      <c r="OQW465" s="505"/>
      <c r="OQX465" s="505"/>
      <c r="OQY465" s="511"/>
      <c r="OQZ465" s="512"/>
      <c r="ORA465" s="512"/>
      <c r="ORB465" s="505"/>
      <c r="ORC465" s="505"/>
      <c r="ORD465" s="505"/>
      <c r="ORE465" s="511"/>
      <c r="ORF465" s="512"/>
      <c r="ORG465" s="512"/>
      <c r="ORH465" s="505"/>
      <c r="ORI465" s="505"/>
      <c r="ORJ465" s="505"/>
      <c r="ORK465" s="511"/>
      <c r="ORL465" s="512"/>
      <c r="ORM465" s="512"/>
      <c r="ORN465" s="505"/>
      <c r="ORO465" s="505"/>
      <c r="ORP465" s="505"/>
      <c r="ORQ465" s="511"/>
      <c r="ORR465" s="512"/>
      <c r="ORS465" s="512"/>
      <c r="ORT465" s="505"/>
      <c r="ORU465" s="505"/>
      <c r="ORV465" s="505"/>
      <c r="ORW465" s="511"/>
      <c r="ORX465" s="512"/>
      <c r="ORY465" s="512"/>
      <c r="ORZ465" s="505"/>
      <c r="OSA465" s="505"/>
      <c r="OSB465" s="505"/>
      <c r="OSC465" s="511"/>
      <c r="OSD465" s="512"/>
      <c r="OSE465" s="512"/>
      <c r="OSF465" s="505"/>
      <c r="OSG465" s="505"/>
      <c r="OSH465" s="505"/>
      <c r="OSI465" s="511"/>
      <c r="OSJ465" s="512"/>
      <c r="OSK465" s="512"/>
      <c r="OSL465" s="505"/>
      <c r="OSM465" s="505"/>
      <c r="OSN465" s="505"/>
      <c r="OSO465" s="511"/>
      <c r="OSP465" s="512"/>
      <c r="OSQ465" s="512"/>
      <c r="OSR465" s="505"/>
      <c r="OSS465" s="505"/>
      <c r="OST465" s="505"/>
      <c r="OSU465" s="511"/>
      <c r="OSV465" s="512"/>
      <c r="OSW465" s="512"/>
      <c r="OSX465" s="505"/>
      <c r="OSY465" s="505"/>
      <c r="OSZ465" s="505"/>
      <c r="OTA465" s="511"/>
      <c r="OTB465" s="512"/>
      <c r="OTC465" s="512"/>
      <c r="OTD465" s="505"/>
      <c r="OTE465" s="505"/>
      <c r="OTF465" s="505"/>
      <c r="OTG465" s="511"/>
      <c r="OTH465" s="512"/>
      <c r="OTI465" s="512"/>
      <c r="OTJ465" s="505"/>
      <c r="OTK465" s="505"/>
      <c r="OTL465" s="505"/>
      <c r="OTM465" s="511"/>
      <c r="OTN465" s="512"/>
      <c r="OTO465" s="512"/>
      <c r="OTP465" s="505"/>
      <c r="OTQ465" s="505"/>
      <c r="OTR465" s="505"/>
      <c r="OTS465" s="511"/>
      <c r="OTT465" s="512"/>
      <c r="OTU465" s="512"/>
      <c r="OTV465" s="505"/>
      <c r="OTW465" s="505"/>
      <c r="OTX465" s="505"/>
      <c r="OTY465" s="511"/>
      <c r="OTZ465" s="512"/>
      <c r="OUA465" s="512"/>
      <c r="OUB465" s="505"/>
      <c r="OUC465" s="505"/>
      <c r="OUD465" s="505"/>
      <c r="OUE465" s="511"/>
      <c r="OUF465" s="512"/>
      <c r="OUG465" s="512"/>
      <c r="OUH465" s="505"/>
      <c r="OUI465" s="505"/>
      <c r="OUJ465" s="505"/>
      <c r="OUK465" s="511"/>
      <c r="OUL465" s="512"/>
      <c r="OUM465" s="512"/>
      <c r="OUN465" s="505"/>
      <c r="OUO465" s="505"/>
      <c r="OUP465" s="505"/>
      <c r="OUQ465" s="511"/>
      <c r="OUR465" s="512"/>
      <c r="OUS465" s="512"/>
      <c r="OUT465" s="505"/>
      <c r="OUU465" s="505"/>
      <c r="OUV465" s="505"/>
      <c r="OUW465" s="511"/>
      <c r="OUX465" s="512"/>
      <c r="OUY465" s="512"/>
      <c r="OUZ465" s="505"/>
      <c r="OVA465" s="505"/>
      <c r="OVB465" s="505"/>
      <c r="OVC465" s="511"/>
      <c r="OVD465" s="512"/>
      <c r="OVE465" s="512"/>
      <c r="OVF465" s="505"/>
      <c r="OVG465" s="505"/>
      <c r="OVH465" s="505"/>
      <c r="OVI465" s="511"/>
      <c r="OVJ465" s="512"/>
      <c r="OVK465" s="512"/>
      <c r="OVL465" s="505"/>
      <c r="OVM465" s="505"/>
      <c r="OVN465" s="505"/>
      <c r="OVO465" s="511"/>
      <c r="OVP465" s="512"/>
      <c r="OVQ465" s="512"/>
      <c r="OVR465" s="505"/>
      <c r="OVS465" s="505"/>
      <c r="OVT465" s="505"/>
      <c r="OVU465" s="511"/>
      <c r="OVV465" s="512"/>
      <c r="OVW465" s="512"/>
      <c r="OVX465" s="505"/>
      <c r="OVY465" s="505"/>
      <c r="OVZ465" s="505"/>
      <c r="OWA465" s="511"/>
      <c r="OWB465" s="512"/>
      <c r="OWC465" s="512"/>
      <c r="OWD465" s="505"/>
      <c r="OWE465" s="505"/>
      <c r="OWF465" s="505"/>
      <c r="OWG465" s="511"/>
      <c r="OWH465" s="512"/>
      <c r="OWI465" s="512"/>
      <c r="OWJ465" s="505"/>
      <c r="OWK465" s="505"/>
      <c r="OWL465" s="505"/>
      <c r="OWM465" s="511"/>
      <c r="OWN465" s="512"/>
      <c r="OWO465" s="512"/>
      <c r="OWP465" s="505"/>
      <c r="OWQ465" s="505"/>
      <c r="OWR465" s="505"/>
      <c r="OWS465" s="511"/>
      <c r="OWT465" s="512"/>
      <c r="OWU465" s="512"/>
      <c r="OWV465" s="505"/>
      <c r="OWW465" s="505"/>
      <c r="OWX465" s="505"/>
      <c r="OWY465" s="511"/>
      <c r="OWZ465" s="512"/>
      <c r="OXA465" s="512"/>
      <c r="OXB465" s="505"/>
      <c r="OXC465" s="505"/>
      <c r="OXD465" s="505"/>
      <c r="OXE465" s="511"/>
      <c r="OXF465" s="512"/>
      <c r="OXG465" s="512"/>
      <c r="OXH465" s="505"/>
      <c r="OXI465" s="505"/>
      <c r="OXJ465" s="505"/>
      <c r="OXK465" s="511"/>
      <c r="OXL465" s="512"/>
      <c r="OXM465" s="512"/>
      <c r="OXN465" s="505"/>
      <c r="OXO465" s="505"/>
      <c r="OXP465" s="505"/>
      <c r="OXQ465" s="511"/>
      <c r="OXR465" s="512"/>
      <c r="OXS465" s="512"/>
      <c r="OXT465" s="505"/>
      <c r="OXU465" s="505"/>
      <c r="OXV465" s="505"/>
      <c r="OXW465" s="511"/>
      <c r="OXX465" s="512"/>
      <c r="OXY465" s="512"/>
      <c r="OXZ465" s="505"/>
      <c r="OYA465" s="505"/>
      <c r="OYB465" s="505"/>
      <c r="OYC465" s="511"/>
      <c r="OYD465" s="512"/>
      <c r="OYE465" s="512"/>
      <c r="OYF465" s="505"/>
      <c r="OYG465" s="505"/>
      <c r="OYH465" s="505"/>
      <c r="OYI465" s="511"/>
      <c r="OYJ465" s="512"/>
      <c r="OYK465" s="512"/>
      <c r="OYL465" s="505"/>
      <c r="OYM465" s="505"/>
      <c r="OYN465" s="505"/>
      <c r="OYO465" s="511"/>
      <c r="OYP465" s="512"/>
      <c r="OYQ465" s="512"/>
      <c r="OYR465" s="505"/>
      <c r="OYS465" s="505"/>
      <c r="OYT465" s="505"/>
      <c r="OYU465" s="511"/>
      <c r="OYV465" s="512"/>
      <c r="OYW465" s="512"/>
      <c r="OYX465" s="505"/>
      <c r="OYY465" s="505"/>
      <c r="OYZ465" s="505"/>
      <c r="OZA465" s="511"/>
      <c r="OZB465" s="512"/>
      <c r="OZC465" s="512"/>
      <c r="OZD465" s="505"/>
      <c r="OZE465" s="505"/>
      <c r="OZF465" s="505"/>
      <c r="OZG465" s="511"/>
      <c r="OZH465" s="512"/>
      <c r="OZI465" s="512"/>
      <c r="OZJ465" s="505"/>
      <c r="OZK465" s="505"/>
      <c r="OZL465" s="505"/>
      <c r="OZM465" s="511"/>
      <c r="OZN465" s="512"/>
      <c r="OZO465" s="512"/>
      <c r="OZP465" s="505"/>
      <c r="OZQ465" s="505"/>
      <c r="OZR465" s="505"/>
      <c r="OZS465" s="511"/>
      <c r="OZT465" s="512"/>
      <c r="OZU465" s="512"/>
      <c r="OZV465" s="505"/>
      <c r="OZW465" s="505"/>
      <c r="OZX465" s="505"/>
      <c r="OZY465" s="511"/>
      <c r="OZZ465" s="512"/>
      <c r="PAA465" s="512"/>
      <c r="PAB465" s="505"/>
      <c r="PAC465" s="505"/>
      <c r="PAD465" s="505"/>
      <c r="PAE465" s="511"/>
      <c r="PAF465" s="512"/>
      <c r="PAG465" s="512"/>
      <c r="PAH465" s="505"/>
      <c r="PAI465" s="505"/>
      <c r="PAJ465" s="505"/>
      <c r="PAK465" s="511"/>
      <c r="PAL465" s="512"/>
      <c r="PAM465" s="512"/>
      <c r="PAN465" s="505"/>
      <c r="PAO465" s="505"/>
      <c r="PAP465" s="505"/>
      <c r="PAQ465" s="511"/>
      <c r="PAR465" s="512"/>
      <c r="PAS465" s="512"/>
      <c r="PAT465" s="505"/>
      <c r="PAU465" s="505"/>
      <c r="PAV465" s="505"/>
      <c r="PAW465" s="511"/>
      <c r="PAX465" s="512"/>
      <c r="PAY465" s="512"/>
      <c r="PAZ465" s="505"/>
      <c r="PBA465" s="505"/>
      <c r="PBB465" s="505"/>
      <c r="PBC465" s="511"/>
      <c r="PBD465" s="512"/>
      <c r="PBE465" s="512"/>
      <c r="PBF465" s="505"/>
      <c r="PBG465" s="505"/>
      <c r="PBH465" s="505"/>
      <c r="PBI465" s="511"/>
      <c r="PBJ465" s="512"/>
      <c r="PBK465" s="512"/>
      <c r="PBL465" s="505"/>
      <c r="PBM465" s="505"/>
      <c r="PBN465" s="505"/>
      <c r="PBO465" s="511"/>
      <c r="PBP465" s="512"/>
      <c r="PBQ465" s="512"/>
      <c r="PBR465" s="505"/>
      <c r="PBS465" s="505"/>
      <c r="PBT465" s="505"/>
      <c r="PBU465" s="511"/>
      <c r="PBV465" s="512"/>
      <c r="PBW465" s="512"/>
      <c r="PBX465" s="505"/>
      <c r="PBY465" s="505"/>
      <c r="PBZ465" s="505"/>
      <c r="PCA465" s="511"/>
      <c r="PCB465" s="512"/>
      <c r="PCC465" s="512"/>
      <c r="PCD465" s="505"/>
      <c r="PCE465" s="505"/>
      <c r="PCF465" s="505"/>
      <c r="PCG465" s="511"/>
      <c r="PCH465" s="512"/>
      <c r="PCI465" s="512"/>
      <c r="PCJ465" s="505"/>
      <c r="PCK465" s="505"/>
      <c r="PCL465" s="505"/>
      <c r="PCM465" s="511"/>
      <c r="PCN465" s="512"/>
      <c r="PCO465" s="512"/>
      <c r="PCP465" s="505"/>
      <c r="PCQ465" s="505"/>
      <c r="PCR465" s="505"/>
      <c r="PCS465" s="511"/>
      <c r="PCT465" s="512"/>
      <c r="PCU465" s="512"/>
      <c r="PCV465" s="505"/>
      <c r="PCW465" s="505"/>
      <c r="PCX465" s="505"/>
      <c r="PCY465" s="511"/>
      <c r="PCZ465" s="512"/>
      <c r="PDA465" s="512"/>
      <c r="PDB465" s="505"/>
      <c r="PDC465" s="505"/>
      <c r="PDD465" s="505"/>
      <c r="PDE465" s="511"/>
      <c r="PDF465" s="512"/>
      <c r="PDG465" s="512"/>
      <c r="PDH465" s="505"/>
      <c r="PDI465" s="505"/>
      <c r="PDJ465" s="505"/>
      <c r="PDK465" s="511"/>
      <c r="PDL465" s="512"/>
      <c r="PDM465" s="512"/>
      <c r="PDN465" s="505"/>
      <c r="PDO465" s="505"/>
      <c r="PDP465" s="505"/>
      <c r="PDQ465" s="511"/>
      <c r="PDR465" s="512"/>
      <c r="PDS465" s="512"/>
      <c r="PDT465" s="505"/>
      <c r="PDU465" s="505"/>
      <c r="PDV465" s="505"/>
      <c r="PDW465" s="511"/>
      <c r="PDX465" s="512"/>
      <c r="PDY465" s="512"/>
      <c r="PDZ465" s="505"/>
      <c r="PEA465" s="505"/>
      <c r="PEB465" s="505"/>
      <c r="PEC465" s="511"/>
      <c r="PED465" s="512"/>
      <c r="PEE465" s="512"/>
      <c r="PEF465" s="505"/>
      <c r="PEG465" s="505"/>
      <c r="PEH465" s="505"/>
      <c r="PEI465" s="511"/>
      <c r="PEJ465" s="512"/>
      <c r="PEK465" s="512"/>
      <c r="PEL465" s="505"/>
      <c r="PEM465" s="505"/>
      <c r="PEN465" s="505"/>
      <c r="PEO465" s="511"/>
      <c r="PEP465" s="512"/>
      <c r="PEQ465" s="512"/>
      <c r="PER465" s="505"/>
      <c r="PES465" s="505"/>
      <c r="PET465" s="505"/>
      <c r="PEU465" s="511"/>
      <c r="PEV465" s="512"/>
      <c r="PEW465" s="512"/>
      <c r="PEX465" s="505"/>
      <c r="PEY465" s="505"/>
      <c r="PEZ465" s="505"/>
      <c r="PFA465" s="511"/>
      <c r="PFB465" s="512"/>
      <c r="PFC465" s="512"/>
      <c r="PFD465" s="505"/>
      <c r="PFE465" s="505"/>
      <c r="PFF465" s="505"/>
      <c r="PFG465" s="511"/>
      <c r="PFH465" s="512"/>
      <c r="PFI465" s="512"/>
      <c r="PFJ465" s="505"/>
      <c r="PFK465" s="505"/>
      <c r="PFL465" s="505"/>
      <c r="PFM465" s="511"/>
      <c r="PFN465" s="512"/>
      <c r="PFO465" s="512"/>
      <c r="PFP465" s="505"/>
      <c r="PFQ465" s="505"/>
      <c r="PFR465" s="505"/>
      <c r="PFS465" s="511"/>
      <c r="PFT465" s="512"/>
      <c r="PFU465" s="512"/>
      <c r="PFV465" s="505"/>
      <c r="PFW465" s="505"/>
      <c r="PFX465" s="505"/>
      <c r="PFY465" s="511"/>
      <c r="PFZ465" s="512"/>
      <c r="PGA465" s="512"/>
      <c r="PGB465" s="505"/>
      <c r="PGC465" s="505"/>
      <c r="PGD465" s="505"/>
      <c r="PGE465" s="511"/>
      <c r="PGF465" s="512"/>
      <c r="PGG465" s="512"/>
      <c r="PGH465" s="505"/>
      <c r="PGI465" s="505"/>
      <c r="PGJ465" s="505"/>
      <c r="PGK465" s="511"/>
      <c r="PGL465" s="512"/>
      <c r="PGM465" s="512"/>
      <c r="PGN465" s="505"/>
      <c r="PGO465" s="505"/>
      <c r="PGP465" s="505"/>
      <c r="PGQ465" s="511"/>
      <c r="PGR465" s="512"/>
      <c r="PGS465" s="512"/>
      <c r="PGT465" s="505"/>
      <c r="PGU465" s="505"/>
      <c r="PGV465" s="505"/>
      <c r="PGW465" s="511"/>
      <c r="PGX465" s="512"/>
      <c r="PGY465" s="512"/>
      <c r="PGZ465" s="505"/>
      <c r="PHA465" s="505"/>
      <c r="PHB465" s="505"/>
      <c r="PHC465" s="511"/>
      <c r="PHD465" s="512"/>
      <c r="PHE465" s="512"/>
      <c r="PHF465" s="505"/>
      <c r="PHG465" s="505"/>
      <c r="PHH465" s="505"/>
      <c r="PHI465" s="511"/>
      <c r="PHJ465" s="512"/>
      <c r="PHK465" s="512"/>
      <c r="PHL465" s="505"/>
      <c r="PHM465" s="505"/>
      <c r="PHN465" s="505"/>
      <c r="PHO465" s="511"/>
      <c r="PHP465" s="512"/>
      <c r="PHQ465" s="512"/>
      <c r="PHR465" s="505"/>
      <c r="PHS465" s="505"/>
      <c r="PHT465" s="505"/>
      <c r="PHU465" s="511"/>
      <c r="PHV465" s="512"/>
      <c r="PHW465" s="512"/>
      <c r="PHX465" s="505"/>
      <c r="PHY465" s="505"/>
      <c r="PHZ465" s="505"/>
      <c r="PIA465" s="511"/>
      <c r="PIB465" s="512"/>
      <c r="PIC465" s="512"/>
      <c r="PID465" s="505"/>
      <c r="PIE465" s="505"/>
      <c r="PIF465" s="505"/>
      <c r="PIG465" s="511"/>
      <c r="PIH465" s="512"/>
      <c r="PII465" s="512"/>
      <c r="PIJ465" s="505"/>
      <c r="PIK465" s="505"/>
      <c r="PIL465" s="505"/>
      <c r="PIM465" s="511"/>
      <c r="PIN465" s="512"/>
      <c r="PIO465" s="512"/>
      <c r="PIP465" s="505"/>
      <c r="PIQ465" s="505"/>
      <c r="PIR465" s="505"/>
      <c r="PIS465" s="511"/>
      <c r="PIT465" s="512"/>
      <c r="PIU465" s="512"/>
      <c r="PIV465" s="505"/>
      <c r="PIW465" s="505"/>
      <c r="PIX465" s="505"/>
      <c r="PIY465" s="511"/>
      <c r="PIZ465" s="512"/>
      <c r="PJA465" s="512"/>
      <c r="PJB465" s="505"/>
      <c r="PJC465" s="505"/>
      <c r="PJD465" s="505"/>
      <c r="PJE465" s="511"/>
      <c r="PJF465" s="512"/>
      <c r="PJG465" s="512"/>
      <c r="PJH465" s="505"/>
      <c r="PJI465" s="505"/>
      <c r="PJJ465" s="505"/>
      <c r="PJK465" s="511"/>
      <c r="PJL465" s="512"/>
      <c r="PJM465" s="512"/>
      <c r="PJN465" s="505"/>
      <c r="PJO465" s="505"/>
      <c r="PJP465" s="505"/>
      <c r="PJQ465" s="511"/>
      <c r="PJR465" s="512"/>
      <c r="PJS465" s="512"/>
      <c r="PJT465" s="505"/>
      <c r="PJU465" s="505"/>
      <c r="PJV465" s="505"/>
      <c r="PJW465" s="511"/>
      <c r="PJX465" s="512"/>
      <c r="PJY465" s="512"/>
      <c r="PJZ465" s="505"/>
      <c r="PKA465" s="505"/>
      <c r="PKB465" s="505"/>
      <c r="PKC465" s="511"/>
      <c r="PKD465" s="512"/>
      <c r="PKE465" s="512"/>
      <c r="PKF465" s="505"/>
      <c r="PKG465" s="505"/>
      <c r="PKH465" s="505"/>
      <c r="PKI465" s="511"/>
      <c r="PKJ465" s="512"/>
      <c r="PKK465" s="512"/>
      <c r="PKL465" s="505"/>
      <c r="PKM465" s="505"/>
      <c r="PKN465" s="505"/>
      <c r="PKO465" s="511"/>
      <c r="PKP465" s="512"/>
      <c r="PKQ465" s="512"/>
      <c r="PKR465" s="505"/>
      <c r="PKS465" s="505"/>
      <c r="PKT465" s="505"/>
      <c r="PKU465" s="511"/>
      <c r="PKV465" s="512"/>
      <c r="PKW465" s="512"/>
      <c r="PKX465" s="505"/>
      <c r="PKY465" s="505"/>
      <c r="PKZ465" s="505"/>
      <c r="PLA465" s="511"/>
      <c r="PLB465" s="512"/>
      <c r="PLC465" s="512"/>
      <c r="PLD465" s="505"/>
      <c r="PLE465" s="505"/>
      <c r="PLF465" s="505"/>
      <c r="PLG465" s="511"/>
      <c r="PLH465" s="512"/>
      <c r="PLI465" s="512"/>
      <c r="PLJ465" s="505"/>
      <c r="PLK465" s="505"/>
      <c r="PLL465" s="505"/>
      <c r="PLM465" s="511"/>
      <c r="PLN465" s="512"/>
      <c r="PLO465" s="512"/>
      <c r="PLP465" s="505"/>
      <c r="PLQ465" s="505"/>
      <c r="PLR465" s="505"/>
      <c r="PLS465" s="511"/>
      <c r="PLT465" s="512"/>
      <c r="PLU465" s="512"/>
      <c r="PLV465" s="505"/>
      <c r="PLW465" s="505"/>
      <c r="PLX465" s="505"/>
      <c r="PLY465" s="511"/>
      <c r="PLZ465" s="512"/>
      <c r="PMA465" s="512"/>
      <c r="PMB465" s="505"/>
      <c r="PMC465" s="505"/>
      <c r="PMD465" s="505"/>
      <c r="PME465" s="511"/>
      <c r="PMF465" s="512"/>
      <c r="PMG465" s="512"/>
      <c r="PMH465" s="505"/>
      <c r="PMI465" s="505"/>
      <c r="PMJ465" s="505"/>
      <c r="PMK465" s="511"/>
      <c r="PML465" s="512"/>
      <c r="PMM465" s="512"/>
      <c r="PMN465" s="505"/>
      <c r="PMO465" s="505"/>
      <c r="PMP465" s="505"/>
      <c r="PMQ465" s="511"/>
      <c r="PMR465" s="512"/>
      <c r="PMS465" s="512"/>
      <c r="PMT465" s="505"/>
      <c r="PMU465" s="505"/>
      <c r="PMV465" s="505"/>
      <c r="PMW465" s="511"/>
      <c r="PMX465" s="512"/>
      <c r="PMY465" s="512"/>
      <c r="PMZ465" s="505"/>
      <c r="PNA465" s="505"/>
      <c r="PNB465" s="505"/>
      <c r="PNC465" s="511"/>
      <c r="PND465" s="512"/>
      <c r="PNE465" s="512"/>
      <c r="PNF465" s="505"/>
      <c r="PNG465" s="505"/>
      <c r="PNH465" s="505"/>
      <c r="PNI465" s="511"/>
      <c r="PNJ465" s="512"/>
      <c r="PNK465" s="512"/>
      <c r="PNL465" s="505"/>
      <c r="PNM465" s="505"/>
      <c r="PNN465" s="505"/>
      <c r="PNO465" s="511"/>
      <c r="PNP465" s="512"/>
      <c r="PNQ465" s="512"/>
      <c r="PNR465" s="505"/>
      <c r="PNS465" s="505"/>
      <c r="PNT465" s="505"/>
      <c r="PNU465" s="511"/>
      <c r="PNV465" s="512"/>
      <c r="PNW465" s="512"/>
      <c r="PNX465" s="505"/>
      <c r="PNY465" s="505"/>
      <c r="PNZ465" s="505"/>
      <c r="POA465" s="511"/>
      <c r="POB465" s="512"/>
      <c r="POC465" s="512"/>
      <c r="POD465" s="505"/>
      <c r="POE465" s="505"/>
      <c r="POF465" s="505"/>
      <c r="POG465" s="511"/>
      <c r="POH465" s="512"/>
      <c r="POI465" s="512"/>
      <c r="POJ465" s="505"/>
      <c r="POK465" s="505"/>
      <c r="POL465" s="505"/>
      <c r="POM465" s="511"/>
      <c r="PON465" s="512"/>
      <c r="POO465" s="512"/>
      <c r="POP465" s="505"/>
      <c r="POQ465" s="505"/>
      <c r="POR465" s="505"/>
      <c r="POS465" s="511"/>
      <c r="POT465" s="512"/>
      <c r="POU465" s="512"/>
      <c r="POV465" s="505"/>
      <c r="POW465" s="505"/>
      <c r="POX465" s="505"/>
      <c r="POY465" s="511"/>
      <c r="POZ465" s="512"/>
      <c r="PPA465" s="512"/>
      <c r="PPB465" s="505"/>
      <c r="PPC465" s="505"/>
      <c r="PPD465" s="505"/>
      <c r="PPE465" s="511"/>
      <c r="PPF465" s="512"/>
      <c r="PPG465" s="512"/>
      <c r="PPH465" s="505"/>
      <c r="PPI465" s="505"/>
      <c r="PPJ465" s="505"/>
      <c r="PPK465" s="511"/>
      <c r="PPL465" s="512"/>
      <c r="PPM465" s="512"/>
      <c r="PPN465" s="505"/>
      <c r="PPO465" s="505"/>
      <c r="PPP465" s="505"/>
      <c r="PPQ465" s="511"/>
      <c r="PPR465" s="512"/>
      <c r="PPS465" s="512"/>
      <c r="PPT465" s="505"/>
      <c r="PPU465" s="505"/>
      <c r="PPV465" s="505"/>
      <c r="PPW465" s="511"/>
      <c r="PPX465" s="512"/>
      <c r="PPY465" s="512"/>
      <c r="PPZ465" s="505"/>
      <c r="PQA465" s="505"/>
      <c r="PQB465" s="505"/>
      <c r="PQC465" s="511"/>
      <c r="PQD465" s="512"/>
      <c r="PQE465" s="512"/>
      <c r="PQF465" s="505"/>
      <c r="PQG465" s="505"/>
      <c r="PQH465" s="505"/>
      <c r="PQI465" s="511"/>
      <c r="PQJ465" s="512"/>
      <c r="PQK465" s="512"/>
      <c r="PQL465" s="505"/>
      <c r="PQM465" s="505"/>
      <c r="PQN465" s="505"/>
      <c r="PQO465" s="511"/>
      <c r="PQP465" s="512"/>
      <c r="PQQ465" s="512"/>
      <c r="PQR465" s="505"/>
      <c r="PQS465" s="505"/>
      <c r="PQT465" s="505"/>
      <c r="PQU465" s="511"/>
      <c r="PQV465" s="512"/>
      <c r="PQW465" s="512"/>
      <c r="PQX465" s="505"/>
      <c r="PQY465" s="505"/>
      <c r="PQZ465" s="505"/>
      <c r="PRA465" s="511"/>
      <c r="PRB465" s="512"/>
      <c r="PRC465" s="512"/>
      <c r="PRD465" s="505"/>
      <c r="PRE465" s="505"/>
      <c r="PRF465" s="505"/>
      <c r="PRG465" s="511"/>
      <c r="PRH465" s="512"/>
      <c r="PRI465" s="512"/>
      <c r="PRJ465" s="505"/>
      <c r="PRK465" s="505"/>
      <c r="PRL465" s="505"/>
      <c r="PRM465" s="511"/>
      <c r="PRN465" s="512"/>
      <c r="PRO465" s="512"/>
      <c r="PRP465" s="505"/>
      <c r="PRQ465" s="505"/>
      <c r="PRR465" s="505"/>
      <c r="PRS465" s="511"/>
      <c r="PRT465" s="512"/>
      <c r="PRU465" s="512"/>
      <c r="PRV465" s="505"/>
      <c r="PRW465" s="505"/>
      <c r="PRX465" s="505"/>
      <c r="PRY465" s="511"/>
      <c r="PRZ465" s="512"/>
      <c r="PSA465" s="512"/>
      <c r="PSB465" s="505"/>
      <c r="PSC465" s="505"/>
      <c r="PSD465" s="505"/>
      <c r="PSE465" s="511"/>
      <c r="PSF465" s="512"/>
      <c r="PSG465" s="512"/>
      <c r="PSH465" s="505"/>
      <c r="PSI465" s="505"/>
      <c r="PSJ465" s="505"/>
      <c r="PSK465" s="511"/>
      <c r="PSL465" s="512"/>
      <c r="PSM465" s="512"/>
      <c r="PSN465" s="505"/>
      <c r="PSO465" s="505"/>
      <c r="PSP465" s="505"/>
      <c r="PSQ465" s="511"/>
      <c r="PSR465" s="512"/>
      <c r="PSS465" s="512"/>
      <c r="PST465" s="505"/>
      <c r="PSU465" s="505"/>
      <c r="PSV465" s="505"/>
      <c r="PSW465" s="511"/>
      <c r="PSX465" s="512"/>
      <c r="PSY465" s="512"/>
      <c r="PSZ465" s="505"/>
      <c r="PTA465" s="505"/>
      <c r="PTB465" s="505"/>
      <c r="PTC465" s="511"/>
      <c r="PTD465" s="512"/>
      <c r="PTE465" s="512"/>
      <c r="PTF465" s="505"/>
      <c r="PTG465" s="505"/>
      <c r="PTH465" s="505"/>
      <c r="PTI465" s="511"/>
      <c r="PTJ465" s="512"/>
      <c r="PTK465" s="512"/>
      <c r="PTL465" s="505"/>
      <c r="PTM465" s="505"/>
      <c r="PTN465" s="505"/>
      <c r="PTO465" s="511"/>
      <c r="PTP465" s="512"/>
      <c r="PTQ465" s="512"/>
      <c r="PTR465" s="505"/>
      <c r="PTS465" s="505"/>
      <c r="PTT465" s="505"/>
      <c r="PTU465" s="511"/>
      <c r="PTV465" s="512"/>
      <c r="PTW465" s="512"/>
      <c r="PTX465" s="505"/>
      <c r="PTY465" s="505"/>
      <c r="PTZ465" s="505"/>
      <c r="PUA465" s="511"/>
      <c r="PUB465" s="512"/>
      <c r="PUC465" s="512"/>
      <c r="PUD465" s="505"/>
      <c r="PUE465" s="505"/>
      <c r="PUF465" s="505"/>
      <c r="PUG465" s="511"/>
      <c r="PUH465" s="512"/>
      <c r="PUI465" s="512"/>
      <c r="PUJ465" s="505"/>
      <c r="PUK465" s="505"/>
      <c r="PUL465" s="505"/>
      <c r="PUM465" s="511"/>
      <c r="PUN465" s="512"/>
      <c r="PUO465" s="512"/>
      <c r="PUP465" s="505"/>
      <c r="PUQ465" s="505"/>
      <c r="PUR465" s="505"/>
      <c r="PUS465" s="511"/>
      <c r="PUT465" s="512"/>
      <c r="PUU465" s="512"/>
      <c r="PUV465" s="505"/>
      <c r="PUW465" s="505"/>
      <c r="PUX465" s="505"/>
      <c r="PUY465" s="511"/>
      <c r="PUZ465" s="512"/>
      <c r="PVA465" s="512"/>
      <c r="PVB465" s="505"/>
      <c r="PVC465" s="505"/>
      <c r="PVD465" s="505"/>
      <c r="PVE465" s="511"/>
      <c r="PVF465" s="512"/>
      <c r="PVG465" s="512"/>
      <c r="PVH465" s="505"/>
      <c r="PVI465" s="505"/>
      <c r="PVJ465" s="505"/>
      <c r="PVK465" s="511"/>
      <c r="PVL465" s="512"/>
      <c r="PVM465" s="512"/>
      <c r="PVN465" s="505"/>
      <c r="PVO465" s="505"/>
      <c r="PVP465" s="505"/>
      <c r="PVQ465" s="511"/>
      <c r="PVR465" s="512"/>
      <c r="PVS465" s="512"/>
      <c r="PVT465" s="505"/>
      <c r="PVU465" s="505"/>
      <c r="PVV465" s="505"/>
      <c r="PVW465" s="511"/>
      <c r="PVX465" s="512"/>
      <c r="PVY465" s="512"/>
      <c r="PVZ465" s="505"/>
      <c r="PWA465" s="505"/>
      <c r="PWB465" s="505"/>
      <c r="PWC465" s="511"/>
      <c r="PWD465" s="512"/>
      <c r="PWE465" s="512"/>
      <c r="PWF465" s="505"/>
      <c r="PWG465" s="505"/>
      <c r="PWH465" s="505"/>
      <c r="PWI465" s="511"/>
      <c r="PWJ465" s="512"/>
      <c r="PWK465" s="512"/>
      <c r="PWL465" s="505"/>
      <c r="PWM465" s="505"/>
      <c r="PWN465" s="505"/>
      <c r="PWO465" s="511"/>
      <c r="PWP465" s="512"/>
      <c r="PWQ465" s="512"/>
      <c r="PWR465" s="505"/>
      <c r="PWS465" s="505"/>
      <c r="PWT465" s="505"/>
      <c r="PWU465" s="511"/>
      <c r="PWV465" s="512"/>
      <c r="PWW465" s="512"/>
      <c r="PWX465" s="505"/>
      <c r="PWY465" s="505"/>
      <c r="PWZ465" s="505"/>
      <c r="PXA465" s="511"/>
      <c r="PXB465" s="512"/>
      <c r="PXC465" s="512"/>
      <c r="PXD465" s="505"/>
      <c r="PXE465" s="505"/>
      <c r="PXF465" s="505"/>
      <c r="PXG465" s="511"/>
      <c r="PXH465" s="512"/>
      <c r="PXI465" s="512"/>
      <c r="PXJ465" s="505"/>
      <c r="PXK465" s="505"/>
      <c r="PXL465" s="505"/>
      <c r="PXM465" s="511"/>
      <c r="PXN465" s="512"/>
      <c r="PXO465" s="512"/>
      <c r="PXP465" s="505"/>
      <c r="PXQ465" s="505"/>
      <c r="PXR465" s="505"/>
      <c r="PXS465" s="511"/>
      <c r="PXT465" s="512"/>
      <c r="PXU465" s="512"/>
      <c r="PXV465" s="505"/>
      <c r="PXW465" s="505"/>
      <c r="PXX465" s="505"/>
      <c r="PXY465" s="511"/>
      <c r="PXZ465" s="512"/>
      <c r="PYA465" s="512"/>
      <c r="PYB465" s="505"/>
      <c r="PYC465" s="505"/>
      <c r="PYD465" s="505"/>
      <c r="PYE465" s="511"/>
      <c r="PYF465" s="512"/>
      <c r="PYG465" s="512"/>
      <c r="PYH465" s="505"/>
      <c r="PYI465" s="505"/>
      <c r="PYJ465" s="505"/>
      <c r="PYK465" s="511"/>
      <c r="PYL465" s="512"/>
      <c r="PYM465" s="512"/>
      <c r="PYN465" s="505"/>
      <c r="PYO465" s="505"/>
      <c r="PYP465" s="505"/>
      <c r="PYQ465" s="511"/>
      <c r="PYR465" s="512"/>
      <c r="PYS465" s="512"/>
      <c r="PYT465" s="505"/>
      <c r="PYU465" s="505"/>
      <c r="PYV465" s="505"/>
      <c r="PYW465" s="511"/>
      <c r="PYX465" s="512"/>
      <c r="PYY465" s="512"/>
      <c r="PYZ465" s="505"/>
      <c r="PZA465" s="505"/>
      <c r="PZB465" s="505"/>
      <c r="PZC465" s="511"/>
      <c r="PZD465" s="512"/>
      <c r="PZE465" s="512"/>
      <c r="PZF465" s="505"/>
      <c r="PZG465" s="505"/>
      <c r="PZH465" s="505"/>
      <c r="PZI465" s="511"/>
      <c r="PZJ465" s="512"/>
      <c r="PZK465" s="512"/>
      <c r="PZL465" s="505"/>
      <c r="PZM465" s="505"/>
      <c r="PZN465" s="505"/>
      <c r="PZO465" s="511"/>
      <c r="PZP465" s="512"/>
      <c r="PZQ465" s="512"/>
      <c r="PZR465" s="505"/>
      <c r="PZS465" s="505"/>
      <c r="PZT465" s="505"/>
      <c r="PZU465" s="511"/>
      <c r="PZV465" s="512"/>
      <c r="PZW465" s="512"/>
      <c r="PZX465" s="505"/>
      <c r="PZY465" s="505"/>
      <c r="PZZ465" s="505"/>
      <c r="QAA465" s="511"/>
      <c r="QAB465" s="512"/>
      <c r="QAC465" s="512"/>
      <c r="QAD465" s="505"/>
      <c r="QAE465" s="505"/>
      <c r="QAF465" s="505"/>
      <c r="QAG465" s="511"/>
      <c r="QAH465" s="512"/>
      <c r="QAI465" s="512"/>
      <c r="QAJ465" s="505"/>
      <c r="QAK465" s="505"/>
      <c r="QAL465" s="505"/>
      <c r="QAM465" s="511"/>
      <c r="QAN465" s="512"/>
      <c r="QAO465" s="512"/>
      <c r="QAP465" s="505"/>
      <c r="QAQ465" s="505"/>
      <c r="QAR465" s="505"/>
      <c r="QAS465" s="511"/>
      <c r="QAT465" s="512"/>
      <c r="QAU465" s="512"/>
      <c r="QAV465" s="505"/>
      <c r="QAW465" s="505"/>
      <c r="QAX465" s="505"/>
      <c r="QAY465" s="511"/>
      <c r="QAZ465" s="512"/>
      <c r="QBA465" s="512"/>
      <c r="QBB465" s="505"/>
      <c r="QBC465" s="505"/>
      <c r="QBD465" s="505"/>
      <c r="QBE465" s="511"/>
      <c r="QBF465" s="512"/>
      <c r="QBG465" s="512"/>
      <c r="QBH465" s="505"/>
      <c r="QBI465" s="505"/>
      <c r="QBJ465" s="505"/>
      <c r="QBK465" s="511"/>
      <c r="QBL465" s="512"/>
      <c r="QBM465" s="512"/>
      <c r="QBN465" s="505"/>
      <c r="QBO465" s="505"/>
      <c r="QBP465" s="505"/>
      <c r="QBQ465" s="511"/>
      <c r="QBR465" s="512"/>
      <c r="QBS465" s="512"/>
      <c r="QBT465" s="505"/>
      <c r="QBU465" s="505"/>
      <c r="QBV465" s="505"/>
      <c r="QBW465" s="511"/>
      <c r="QBX465" s="512"/>
      <c r="QBY465" s="512"/>
      <c r="QBZ465" s="505"/>
      <c r="QCA465" s="505"/>
      <c r="QCB465" s="505"/>
      <c r="QCC465" s="511"/>
      <c r="QCD465" s="512"/>
      <c r="QCE465" s="512"/>
      <c r="QCF465" s="505"/>
      <c r="QCG465" s="505"/>
      <c r="QCH465" s="505"/>
      <c r="QCI465" s="511"/>
      <c r="QCJ465" s="512"/>
      <c r="QCK465" s="512"/>
      <c r="QCL465" s="505"/>
      <c r="QCM465" s="505"/>
      <c r="QCN465" s="505"/>
      <c r="QCO465" s="511"/>
      <c r="QCP465" s="512"/>
      <c r="QCQ465" s="512"/>
      <c r="QCR465" s="505"/>
      <c r="QCS465" s="505"/>
      <c r="QCT465" s="505"/>
      <c r="QCU465" s="511"/>
      <c r="QCV465" s="512"/>
      <c r="QCW465" s="512"/>
      <c r="QCX465" s="505"/>
      <c r="QCY465" s="505"/>
      <c r="QCZ465" s="505"/>
      <c r="QDA465" s="511"/>
      <c r="QDB465" s="512"/>
      <c r="QDC465" s="512"/>
      <c r="QDD465" s="505"/>
      <c r="QDE465" s="505"/>
      <c r="QDF465" s="505"/>
      <c r="QDG465" s="511"/>
      <c r="QDH465" s="512"/>
      <c r="QDI465" s="512"/>
      <c r="QDJ465" s="505"/>
      <c r="QDK465" s="505"/>
      <c r="QDL465" s="505"/>
      <c r="QDM465" s="511"/>
      <c r="QDN465" s="512"/>
      <c r="QDO465" s="512"/>
      <c r="QDP465" s="505"/>
      <c r="QDQ465" s="505"/>
      <c r="QDR465" s="505"/>
      <c r="QDS465" s="511"/>
      <c r="QDT465" s="512"/>
      <c r="QDU465" s="512"/>
      <c r="QDV465" s="505"/>
      <c r="QDW465" s="505"/>
      <c r="QDX465" s="505"/>
      <c r="QDY465" s="511"/>
      <c r="QDZ465" s="512"/>
      <c r="QEA465" s="512"/>
      <c r="QEB465" s="505"/>
      <c r="QEC465" s="505"/>
      <c r="QED465" s="505"/>
      <c r="QEE465" s="511"/>
      <c r="QEF465" s="512"/>
      <c r="QEG465" s="512"/>
      <c r="QEH465" s="505"/>
      <c r="QEI465" s="505"/>
      <c r="QEJ465" s="505"/>
      <c r="QEK465" s="511"/>
      <c r="QEL465" s="512"/>
      <c r="QEM465" s="512"/>
      <c r="QEN465" s="505"/>
      <c r="QEO465" s="505"/>
      <c r="QEP465" s="505"/>
      <c r="QEQ465" s="511"/>
      <c r="QER465" s="512"/>
      <c r="QES465" s="512"/>
      <c r="QET465" s="505"/>
      <c r="QEU465" s="505"/>
      <c r="QEV465" s="505"/>
      <c r="QEW465" s="511"/>
      <c r="QEX465" s="512"/>
      <c r="QEY465" s="512"/>
      <c r="QEZ465" s="505"/>
      <c r="QFA465" s="505"/>
      <c r="QFB465" s="505"/>
      <c r="QFC465" s="511"/>
      <c r="QFD465" s="512"/>
      <c r="QFE465" s="512"/>
      <c r="QFF465" s="505"/>
      <c r="QFG465" s="505"/>
      <c r="QFH465" s="505"/>
      <c r="QFI465" s="511"/>
      <c r="QFJ465" s="512"/>
      <c r="QFK465" s="512"/>
      <c r="QFL465" s="505"/>
      <c r="QFM465" s="505"/>
      <c r="QFN465" s="505"/>
      <c r="QFO465" s="511"/>
      <c r="QFP465" s="512"/>
      <c r="QFQ465" s="512"/>
      <c r="QFR465" s="505"/>
      <c r="QFS465" s="505"/>
      <c r="QFT465" s="505"/>
      <c r="QFU465" s="511"/>
      <c r="QFV465" s="512"/>
      <c r="QFW465" s="512"/>
      <c r="QFX465" s="505"/>
      <c r="QFY465" s="505"/>
      <c r="QFZ465" s="505"/>
      <c r="QGA465" s="511"/>
      <c r="QGB465" s="512"/>
      <c r="QGC465" s="512"/>
      <c r="QGD465" s="505"/>
      <c r="QGE465" s="505"/>
      <c r="QGF465" s="505"/>
      <c r="QGG465" s="511"/>
      <c r="QGH465" s="512"/>
      <c r="QGI465" s="512"/>
      <c r="QGJ465" s="505"/>
      <c r="QGK465" s="505"/>
      <c r="QGL465" s="505"/>
      <c r="QGM465" s="511"/>
      <c r="QGN465" s="512"/>
      <c r="QGO465" s="512"/>
      <c r="QGP465" s="505"/>
      <c r="QGQ465" s="505"/>
      <c r="QGR465" s="505"/>
      <c r="QGS465" s="511"/>
      <c r="QGT465" s="512"/>
      <c r="QGU465" s="512"/>
      <c r="QGV465" s="505"/>
      <c r="QGW465" s="505"/>
      <c r="QGX465" s="505"/>
      <c r="QGY465" s="511"/>
      <c r="QGZ465" s="512"/>
      <c r="QHA465" s="512"/>
      <c r="QHB465" s="505"/>
      <c r="QHC465" s="505"/>
      <c r="QHD465" s="505"/>
      <c r="QHE465" s="511"/>
      <c r="QHF465" s="512"/>
      <c r="QHG465" s="512"/>
      <c r="QHH465" s="505"/>
      <c r="QHI465" s="505"/>
      <c r="QHJ465" s="505"/>
      <c r="QHK465" s="511"/>
      <c r="QHL465" s="512"/>
      <c r="QHM465" s="512"/>
      <c r="QHN465" s="505"/>
      <c r="QHO465" s="505"/>
      <c r="QHP465" s="505"/>
      <c r="QHQ465" s="511"/>
      <c r="QHR465" s="512"/>
      <c r="QHS465" s="512"/>
      <c r="QHT465" s="505"/>
      <c r="QHU465" s="505"/>
      <c r="QHV465" s="505"/>
      <c r="QHW465" s="511"/>
      <c r="QHX465" s="512"/>
      <c r="QHY465" s="512"/>
      <c r="QHZ465" s="505"/>
      <c r="QIA465" s="505"/>
      <c r="QIB465" s="505"/>
      <c r="QIC465" s="511"/>
      <c r="QID465" s="512"/>
      <c r="QIE465" s="512"/>
      <c r="QIF465" s="505"/>
      <c r="QIG465" s="505"/>
      <c r="QIH465" s="505"/>
      <c r="QII465" s="511"/>
      <c r="QIJ465" s="512"/>
      <c r="QIK465" s="512"/>
      <c r="QIL465" s="505"/>
      <c r="QIM465" s="505"/>
      <c r="QIN465" s="505"/>
      <c r="QIO465" s="511"/>
      <c r="QIP465" s="512"/>
      <c r="QIQ465" s="512"/>
      <c r="QIR465" s="505"/>
      <c r="QIS465" s="505"/>
      <c r="QIT465" s="505"/>
      <c r="QIU465" s="511"/>
      <c r="QIV465" s="512"/>
      <c r="QIW465" s="512"/>
      <c r="QIX465" s="505"/>
      <c r="QIY465" s="505"/>
      <c r="QIZ465" s="505"/>
      <c r="QJA465" s="511"/>
      <c r="QJB465" s="512"/>
      <c r="QJC465" s="512"/>
      <c r="QJD465" s="505"/>
      <c r="QJE465" s="505"/>
      <c r="QJF465" s="505"/>
      <c r="QJG465" s="511"/>
      <c r="QJH465" s="512"/>
      <c r="QJI465" s="512"/>
      <c r="QJJ465" s="505"/>
      <c r="QJK465" s="505"/>
      <c r="QJL465" s="505"/>
      <c r="QJM465" s="511"/>
      <c r="QJN465" s="512"/>
      <c r="QJO465" s="512"/>
      <c r="QJP465" s="505"/>
      <c r="QJQ465" s="505"/>
      <c r="QJR465" s="505"/>
      <c r="QJS465" s="511"/>
      <c r="QJT465" s="512"/>
      <c r="QJU465" s="512"/>
      <c r="QJV465" s="505"/>
      <c r="QJW465" s="505"/>
      <c r="QJX465" s="505"/>
      <c r="QJY465" s="511"/>
      <c r="QJZ465" s="512"/>
      <c r="QKA465" s="512"/>
      <c r="QKB465" s="505"/>
      <c r="QKC465" s="505"/>
      <c r="QKD465" s="505"/>
      <c r="QKE465" s="511"/>
      <c r="QKF465" s="512"/>
      <c r="QKG465" s="512"/>
      <c r="QKH465" s="505"/>
      <c r="QKI465" s="505"/>
      <c r="QKJ465" s="505"/>
      <c r="QKK465" s="511"/>
      <c r="QKL465" s="512"/>
      <c r="QKM465" s="512"/>
      <c r="QKN465" s="505"/>
      <c r="QKO465" s="505"/>
      <c r="QKP465" s="505"/>
      <c r="QKQ465" s="511"/>
      <c r="QKR465" s="512"/>
      <c r="QKS465" s="512"/>
      <c r="QKT465" s="505"/>
      <c r="QKU465" s="505"/>
      <c r="QKV465" s="505"/>
      <c r="QKW465" s="511"/>
      <c r="QKX465" s="512"/>
      <c r="QKY465" s="512"/>
      <c r="QKZ465" s="505"/>
      <c r="QLA465" s="505"/>
      <c r="QLB465" s="505"/>
      <c r="QLC465" s="511"/>
      <c r="QLD465" s="512"/>
      <c r="QLE465" s="512"/>
      <c r="QLF465" s="505"/>
      <c r="QLG465" s="505"/>
      <c r="QLH465" s="505"/>
      <c r="QLI465" s="511"/>
      <c r="QLJ465" s="512"/>
      <c r="QLK465" s="512"/>
      <c r="QLL465" s="505"/>
      <c r="QLM465" s="505"/>
      <c r="QLN465" s="505"/>
      <c r="QLO465" s="511"/>
      <c r="QLP465" s="512"/>
      <c r="QLQ465" s="512"/>
      <c r="QLR465" s="505"/>
      <c r="QLS465" s="505"/>
      <c r="QLT465" s="505"/>
      <c r="QLU465" s="511"/>
      <c r="QLV465" s="512"/>
      <c r="QLW465" s="512"/>
      <c r="QLX465" s="505"/>
      <c r="QLY465" s="505"/>
      <c r="QLZ465" s="505"/>
      <c r="QMA465" s="511"/>
      <c r="QMB465" s="512"/>
      <c r="QMC465" s="512"/>
      <c r="QMD465" s="505"/>
      <c r="QME465" s="505"/>
      <c r="QMF465" s="505"/>
      <c r="QMG465" s="511"/>
      <c r="QMH465" s="512"/>
      <c r="QMI465" s="512"/>
      <c r="QMJ465" s="505"/>
      <c r="QMK465" s="505"/>
      <c r="QML465" s="505"/>
      <c r="QMM465" s="511"/>
      <c r="QMN465" s="512"/>
      <c r="QMO465" s="512"/>
      <c r="QMP465" s="505"/>
      <c r="QMQ465" s="505"/>
      <c r="QMR465" s="505"/>
      <c r="QMS465" s="511"/>
      <c r="QMT465" s="512"/>
      <c r="QMU465" s="512"/>
      <c r="QMV465" s="505"/>
      <c r="QMW465" s="505"/>
      <c r="QMX465" s="505"/>
      <c r="QMY465" s="511"/>
      <c r="QMZ465" s="512"/>
      <c r="QNA465" s="512"/>
      <c r="QNB465" s="505"/>
      <c r="QNC465" s="505"/>
      <c r="QND465" s="505"/>
      <c r="QNE465" s="511"/>
      <c r="QNF465" s="512"/>
      <c r="QNG465" s="512"/>
      <c r="QNH465" s="505"/>
      <c r="QNI465" s="505"/>
      <c r="QNJ465" s="505"/>
      <c r="QNK465" s="511"/>
      <c r="QNL465" s="512"/>
      <c r="QNM465" s="512"/>
      <c r="QNN465" s="505"/>
      <c r="QNO465" s="505"/>
      <c r="QNP465" s="505"/>
      <c r="QNQ465" s="511"/>
      <c r="QNR465" s="512"/>
      <c r="QNS465" s="512"/>
      <c r="QNT465" s="505"/>
      <c r="QNU465" s="505"/>
      <c r="QNV465" s="505"/>
      <c r="QNW465" s="511"/>
      <c r="QNX465" s="512"/>
      <c r="QNY465" s="512"/>
      <c r="QNZ465" s="505"/>
      <c r="QOA465" s="505"/>
      <c r="QOB465" s="505"/>
      <c r="QOC465" s="511"/>
      <c r="QOD465" s="512"/>
      <c r="QOE465" s="512"/>
      <c r="QOF465" s="505"/>
      <c r="QOG465" s="505"/>
      <c r="QOH465" s="505"/>
      <c r="QOI465" s="511"/>
      <c r="QOJ465" s="512"/>
      <c r="QOK465" s="512"/>
      <c r="QOL465" s="505"/>
      <c r="QOM465" s="505"/>
      <c r="QON465" s="505"/>
      <c r="QOO465" s="511"/>
      <c r="QOP465" s="512"/>
      <c r="QOQ465" s="512"/>
      <c r="QOR465" s="505"/>
      <c r="QOS465" s="505"/>
      <c r="QOT465" s="505"/>
      <c r="QOU465" s="511"/>
      <c r="QOV465" s="512"/>
      <c r="QOW465" s="512"/>
      <c r="QOX465" s="505"/>
      <c r="QOY465" s="505"/>
      <c r="QOZ465" s="505"/>
      <c r="QPA465" s="511"/>
      <c r="QPB465" s="512"/>
      <c r="QPC465" s="512"/>
      <c r="QPD465" s="505"/>
      <c r="QPE465" s="505"/>
      <c r="QPF465" s="505"/>
      <c r="QPG465" s="511"/>
      <c r="QPH465" s="512"/>
      <c r="QPI465" s="512"/>
      <c r="QPJ465" s="505"/>
      <c r="QPK465" s="505"/>
      <c r="QPL465" s="505"/>
      <c r="QPM465" s="511"/>
      <c r="QPN465" s="512"/>
      <c r="QPO465" s="512"/>
      <c r="QPP465" s="505"/>
      <c r="QPQ465" s="505"/>
      <c r="QPR465" s="505"/>
      <c r="QPS465" s="511"/>
      <c r="QPT465" s="512"/>
      <c r="QPU465" s="512"/>
      <c r="QPV465" s="505"/>
      <c r="QPW465" s="505"/>
      <c r="QPX465" s="505"/>
      <c r="QPY465" s="511"/>
      <c r="QPZ465" s="512"/>
      <c r="QQA465" s="512"/>
      <c r="QQB465" s="505"/>
      <c r="QQC465" s="505"/>
      <c r="QQD465" s="505"/>
      <c r="QQE465" s="511"/>
      <c r="QQF465" s="512"/>
      <c r="QQG465" s="512"/>
      <c r="QQH465" s="505"/>
      <c r="QQI465" s="505"/>
      <c r="QQJ465" s="505"/>
      <c r="QQK465" s="511"/>
      <c r="QQL465" s="512"/>
      <c r="QQM465" s="512"/>
      <c r="QQN465" s="505"/>
      <c r="QQO465" s="505"/>
      <c r="QQP465" s="505"/>
      <c r="QQQ465" s="511"/>
      <c r="QQR465" s="512"/>
      <c r="QQS465" s="512"/>
      <c r="QQT465" s="505"/>
      <c r="QQU465" s="505"/>
      <c r="QQV465" s="505"/>
      <c r="QQW465" s="511"/>
      <c r="QQX465" s="512"/>
      <c r="QQY465" s="512"/>
      <c r="QQZ465" s="505"/>
      <c r="QRA465" s="505"/>
      <c r="QRB465" s="505"/>
      <c r="QRC465" s="511"/>
      <c r="QRD465" s="512"/>
      <c r="QRE465" s="512"/>
      <c r="QRF465" s="505"/>
      <c r="QRG465" s="505"/>
      <c r="QRH465" s="505"/>
      <c r="QRI465" s="511"/>
      <c r="QRJ465" s="512"/>
      <c r="QRK465" s="512"/>
      <c r="QRL465" s="505"/>
      <c r="QRM465" s="505"/>
      <c r="QRN465" s="505"/>
      <c r="QRO465" s="511"/>
      <c r="QRP465" s="512"/>
      <c r="QRQ465" s="512"/>
      <c r="QRR465" s="505"/>
      <c r="QRS465" s="505"/>
      <c r="QRT465" s="505"/>
      <c r="QRU465" s="511"/>
      <c r="QRV465" s="512"/>
      <c r="QRW465" s="512"/>
      <c r="QRX465" s="505"/>
      <c r="QRY465" s="505"/>
      <c r="QRZ465" s="505"/>
      <c r="QSA465" s="511"/>
      <c r="QSB465" s="512"/>
      <c r="QSC465" s="512"/>
      <c r="QSD465" s="505"/>
      <c r="QSE465" s="505"/>
      <c r="QSF465" s="505"/>
      <c r="QSG465" s="511"/>
      <c r="QSH465" s="512"/>
      <c r="QSI465" s="512"/>
      <c r="QSJ465" s="505"/>
      <c r="QSK465" s="505"/>
      <c r="QSL465" s="505"/>
      <c r="QSM465" s="511"/>
      <c r="QSN465" s="512"/>
      <c r="QSO465" s="512"/>
      <c r="QSP465" s="505"/>
      <c r="QSQ465" s="505"/>
      <c r="QSR465" s="505"/>
      <c r="QSS465" s="511"/>
      <c r="QST465" s="512"/>
      <c r="QSU465" s="512"/>
      <c r="QSV465" s="505"/>
      <c r="QSW465" s="505"/>
      <c r="QSX465" s="505"/>
      <c r="QSY465" s="511"/>
      <c r="QSZ465" s="512"/>
      <c r="QTA465" s="512"/>
      <c r="QTB465" s="505"/>
      <c r="QTC465" s="505"/>
      <c r="QTD465" s="505"/>
      <c r="QTE465" s="511"/>
      <c r="QTF465" s="512"/>
      <c r="QTG465" s="512"/>
      <c r="QTH465" s="505"/>
      <c r="QTI465" s="505"/>
      <c r="QTJ465" s="505"/>
      <c r="QTK465" s="511"/>
      <c r="QTL465" s="512"/>
      <c r="QTM465" s="512"/>
      <c r="QTN465" s="505"/>
      <c r="QTO465" s="505"/>
      <c r="QTP465" s="505"/>
      <c r="QTQ465" s="511"/>
      <c r="QTR465" s="512"/>
      <c r="QTS465" s="512"/>
      <c r="QTT465" s="505"/>
      <c r="QTU465" s="505"/>
      <c r="QTV465" s="505"/>
      <c r="QTW465" s="511"/>
      <c r="QTX465" s="512"/>
      <c r="QTY465" s="512"/>
      <c r="QTZ465" s="505"/>
      <c r="QUA465" s="505"/>
      <c r="QUB465" s="505"/>
      <c r="QUC465" s="511"/>
      <c r="QUD465" s="512"/>
      <c r="QUE465" s="512"/>
      <c r="QUF465" s="505"/>
      <c r="QUG465" s="505"/>
      <c r="QUH465" s="505"/>
      <c r="QUI465" s="511"/>
      <c r="QUJ465" s="512"/>
      <c r="QUK465" s="512"/>
      <c r="QUL465" s="505"/>
      <c r="QUM465" s="505"/>
      <c r="QUN465" s="505"/>
      <c r="QUO465" s="511"/>
      <c r="QUP465" s="512"/>
      <c r="QUQ465" s="512"/>
      <c r="QUR465" s="505"/>
      <c r="QUS465" s="505"/>
      <c r="QUT465" s="505"/>
      <c r="QUU465" s="511"/>
      <c r="QUV465" s="512"/>
      <c r="QUW465" s="512"/>
      <c r="QUX465" s="505"/>
      <c r="QUY465" s="505"/>
      <c r="QUZ465" s="505"/>
      <c r="QVA465" s="511"/>
      <c r="QVB465" s="512"/>
      <c r="QVC465" s="512"/>
      <c r="QVD465" s="505"/>
      <c r="QVE465" s="505"/>
      <c r="QVF465" s="505"/>
      <c r="QVG465" s="511"/>
      <c r="QVH465" s="512"/>
      <c r="QVI465" s="512"/>
      <c r="QVJ465" s="505"/>
      <c r="QVK465" s="505"/>
      <c r="QVL465" s="505"/>
      <c r="QVM465" s="511"/>
      <c r="QVN465" s="512"/>
      <c r="QVO465" s="512"/>
      <c r="QVP465" s="505"/>
      <c r="QVQ465" s="505"/>
      <c r="QVR465" s="505"/>
      <c r="QVS465" s="511"/>
      <c r="QVT465" s="512"/>
      <c r="QVU465" s="512"/>
      <c r="QVV465" s="505"/>
      <c r="QVW465" s="505"/>
      <c r="QVX465" s="505"/>
      <c r="QVY465" s="511"/>
      <c r="QVZ465" s="512"/>
      <c r="QWA465" s="512"/>
      <c r="QWB465" s="505"/>
      <c r="QWC465" s="505"/>
      <c r="QWD465" s="505"/>
      <c r="QWE465" s="511"/>
      <c r="QWF465" s="512"/>
      <c r="QWG465" s="512"/>
      <c r="QWH465" s="505"/>
      <c r="QWI465" s="505"/>
      <c r="QWJ465" s="505"/>
      <c r="QWK465" s="511"/>
      <c r="QWL465" s="512"/>
      <c r="QWM465" s="512"/>
      <c r="QWN465" s="505"/>
      <c r="QWO465" s="505"/>
      <c r="QWP465" s="505"/>
      <c r="QWQ465" s="511"/>
      <c r="QWR465" s="512"/>
      <c r="QWS465" s="512"/>
      <c r="QWT465" s="505"/>
      <c r="QWU465" s="505"/>
      <c r="QWV465" s="505"/>
      <c r="QWW465" s="511"/>
      <c r="QWX465" s="512"/>
      <c r="QWY465" s="512"/>
      <c r="QWZ465" s="505"/>
      <c r="QXA465" s="505"/>
      <c r="QXB465" s="505"/>
      <c r="QXC465" s="511"/>
      <c r="QXD465" s="512"/>
      <c r="QXE465" s="512"/>
      <c r="QXF465" s="505"/>
      <c r="QXG465" s="505"/>
      <c r="QXH465" s="505"/>
      <c r="QXI465" s="511"/>
      <c r="QXJ465" s="512"/>
      <c r="QXK465" s="512"/>
      <c r="QXL465" s="505"/>
      <c r="QXM465" s="505"/>
      <c r="QXN465" s="505"/>
      <c r="QXO465" s="511"/>
      <c r="QXP465" s="512"/>
      <c r="QXQ465" s="512"/>
      <c r="QXR465" s="505"/>
      <c r="QXS465" s="505"/>
      <c r="QXT465" s="505"/>
      <c r="QXU465" s="511"/>
      <c r="QXV465" s="512"/>
      <c r="QXW465" s="512"/>
      <c r="QXX465" s="505"/>
      <c r="QXY465" s="505"/>
      <c r="QXZ465" s="505"/>
      <c r="QYA465" s="511"/>
      <c r="QYB465" s="512"/>
      <c r="QYC465" s="512"/>
      <c r="QYD465" s="505"/>
      <c r="QYE465" s="505"/>
      <c r="QYF465" s="505"/>
      <c r="QYG465" s="511"/>
      <c r="QYH465" s="512"/>
      <c r="QYI465" s="512"/>
      <c r="QYJ465" s="505"/>
      <c r="QYK465" s="505"/>
      <c r="QYL465" s="505"/>
      <c r="QYM465" s="511"/>
      <c r="QYN465" s="512"/>
      <c r="QYO465" s="512"/>
      <c r="QYP465" s="505"/>
      <c r="QYQ465" s="505"/>
      <c r="QYR465" s="505"/>
      <c r="QYS465" s="511"/>
      <c r="QYT465" s="512"/>
      <c r="QYU465" s="512"/>
      <c r="QYV465" s="505"/>
      <c r="QYW465" s="505"/>
      <c r="QYX465" s="505"/>
      <c r="QYY465" s="511"/>
      <c r="QYZ465" s="512"/>
      <c r="QZA465" s="512"/>
      <c r="QZB465" s="505"/>
      <c r="QZC465" s="505"/>
      <c r="QZD465" s="505"/>
      <c r="QZE465" s="511"/>
      <c r="QZF465" s="512"/>
      <c r="QZG465" s="512"/>
      <c r="QZH465" s="505"/>
      <c r="QZI465" s="505"/>
      <c r="QZJ465" s="505"/>
      <c r="QZK465" s="511"/>
      <c r="QZL465" s="512"/>
      <c r="QZM465" s="512"/>
      <c r="QZN465" s="505"/>
      <c r="QZO465" s="505"/>
      <c r="QZP465" s="505"/>
      <c r="QZQ465" s="511"/>
      <c r="QZR465" s="512"/>
      <c r="QZS465" s="512"/>
      <c r="QZT465" s="505"/>
      <c r="QZU465" s="505"/>
      <c r="QZV465" s="505"/>
      <c r="QZW465" s="511"/>
      <c r="QZX465" s="512"/>
      <c r="QZY465" s="512"/>
      <c r="QZZ465" s="505"/>
      <c r="RAA465" s="505"/>
      <c r="RAB465" s="505"/>
      <c r="RAC465" s="511"/>
      <c r="RAD465" s="512"/>
      <c r="RAE465" s="512"/>
      <c r="RAF465" s="505"/>
      <c r="RAG465" s="505"/>
      <c r="RAH465" s="505"/>
      <c r="RAI465" s="511"/>
      <c r="RAJ465" s="512"/>
      <c r="RAK465" s="512"/>
      <c r="RAL465" s="505"/>
      <c r="RAM465" s="505"/>
      <c r="RAN465" s="505"/>
      <c r="RAO465" s="511"/>
      <c r="RAP465" s="512"/>
      <c r="RAQ465" s="512"/>
      <c r="RAR465" s="505"/>
      <c r="RAS465" s="505"/>
      <c r="RAT465" s="505"/>
      <c r="RAU465" s="511"/>
      <c r="RAV465" s="512"/>
      <c r="RAW465" s="512"/>
      <c r="RAX465" s="505"/>
      <c r="RAY465" s="505"/>
      <c r="RAZ465" s="505"/>
      <c r="RBA465" s="511"/>
      <c r="RBB465" s="512"/>
      <c r="RBC465" s="512"/>
      <c r="RBD465" s="505"/>
      <c r="RBE465" s="505"/>
      <c r="RBF465" s="505"/>
      <c r="RBG465" s="511"/>
      <c r="RBH465" s="512"/>
      <c r="RBI465" s="512"/>
      <c r="RBJ465" s="505"/>
      <c r="RBK465" s="505"/>
      <c r="RBL465" s="505"/>
      <c r="RBM465" s="511"/>
      <c r="RBN465" s="512"/>
      <c r="RBO465" s="512"/>
      <c r="RBP465" s="505"/>
      <c r="RBQ465" s="505"/>
      <c r="RBR465" s="505"/>
      <c r="RBS465" s="511"/>
      <c r="RBT465" s="512"/>
      <c r="RBU465" s="512"/>
      <c r="RBV465" s="505"/>
      <c r="RBW465" s="505"/>
      <c r="RBX465" s="505"/>
      <c r="RBY465" s="511"/>
      <c r="RBZ465" s="512"/>
      <c r="RCA465" s="512"/>
      <c r="RCB465" s="505"/>
      <c r="RCC465" s="505"/>
      <c r="RCD465" s="505"/>
      <c r="RCE465" s="511"/>
      <c r="RCF465" s="512"/>
      <c r="RCG465" s="512"/>
      <c r="RCH465" s="505"/>
      <c r="RCI465" s="505"/>
      <c r="RCJ465" s="505"/>
      <c r="RCK465" s="511"/>
      <c r="RCL465" s="512"/>
      <c r="RCM465" s="512"/>
      <c r="RCN465" s="505"/>
      <c r="RCO465" s="505"/>
      <c r="RCP465" s="505"/>
      <c r="RCQ465" s="511"/>
      <c r="RCR465" s="512"/>
      <c r="RCS465" s="512"/>
      <c r="RCT465" s="505"/>
      <c r="RCU465" s="505"/>
      <c r="RCV465" s="505"/>
      <c r="RCW465" s="511"/>
      <c r="RCX465" s="512"/>
      <c r="RCY465" s="512"/>
      <c r="RCZ465" s="505"/>
      <c r="RDA465" s="505"/>
      <c r="RDB465" s="505"/>
      <c r="RDC465" s="511"/>
      <c r="RDD465" s="512"/>
      <c r="RDE465" s="512"/>
      <c r="RDF465" s="505"/>
      <c r="RDG465" s="505"/>
      <c r="RDH465" s="505"/>
      <c r="RDI465" s="511"/>
      <c r="RDJ465" s="512"/>
      <c r="RDK465" s="512"/>
      <c r="RDL465" s="505"/>
      <c r="RDM465" s="505"/>
      <c r="RDN465" s="505"/>
      <c r="RDO465" s="511"/>
      <c r="RDP465" s="512"/>
      <c r="RDQ465" s="512"/>
      <c r="RDR465" s="505"/>
      <c r="RDS465" s="505"/>
      <c r="RDT465" s="505"/>
      <c r="RDU465" s="511"/>
      <c r="RDV465" s="512"/>
      <c r="RDW465" s="512"/>
      <c r="RDX465" s="505"/>
      <c r="RDY465" s="505"/>
      <c r="RDZ465" s="505"/>
      <c r="REA465" s="511"/>
      <c r="REB465" s="512"/>
      <c r="REC465" s="512"/>
      <c r="RED465" s="505"/>
      <c r="REE465" s="505"/>
      <c r="REF465" s="505"/>
      <c r="REG465" s="511"/>
      <c r="REH465" s="512"/>
      <c r="REI465" s="512"/>
      <c r="REJ465" s="505"/>
      <c r="REK465" s="505"/>
      <c r="REL465" s="505"/>
      <c r="REM465" s="511"/>
      <c r="REN465" s="512"/>
      <c r="REO465" s="512"/>
      <c r="REP465" s="505"/>
      <c r="REQ465" s="505"/>
      <c r="RER465" s="505"/>
      <c r="RES465" s="511"/>
      <c r="RET465" s="512"/>
      <c r="REU465" s="512"/>
      <c r="REV465" s="505"/>
      <c r="REW465" s="505"/>
      <c r="REX465" s="505"/>
      <c r="REY465" s="511"/>
      <c r="REZ465" s="512"/>
      <c r="RFA465" s="512"/>
      <c r="RFB465" s="505"/>
      <c r="RFC465" s="505"/>
      <c r="RFD465" s="505"/>
      <c r="RFE465" s="511"/>
      <c r="RFF465" s="512"/>
      <c r="RFG465" s="512"/>
      <c r="RFH465" s="505"/>
      <c r="RFI465" s="505"/>
      <c r="RFJ465" s="505"/>
      <c r="RFK465" s="511"/>
      <c r="RFL465" s="512"/>
      <c r="RFM465" s="512"/>
      <c r="RFN465" s="505"/>
      <c r="RFO465" s="505"/>
      <c r="RFP465" s="505"/>
      <c r="RFQ465" s="511"/>
      <c r="RFR465" s="512"/>
      <c r="RFS465" s="512"/>
      <c r="RFT465" s="505"/>
      <c r="RFU465" s="505"/>
      <c r="RFV465" s="505"/>
      <c r="RFW465" s="511"/>
      <c r="RFX465" s="512"/>
      <c r="RFY465" s="512"/>
      <c r="RFZ465" s="505"/>
      <c r="RGA465" s="505"/>
      <c r="RGB465" s="505"/>
      <c r="RGC465" s="511"/>
      <c r="RGD465" s="512"/>
      <c r="RGE465" s="512"/>
      <c r="RGF465" s="505"/>
      <c r="RGG465" s="505"/>
      <c r="RGH465" s="505"/>
      <c r="RGI465" s="511"/>
      <c r="RGJ465" s="512"/>
      <c r="RGK465" s="512"/>
      <c r="RGL465" s="505"/>
      <c r="RGM465" s="505"/>
      <c r="RGN465" s="505"/>
      <c r="RGO465" s="511"/>
      <c r="RGP465" s="512"/>
      <c r="RGQ465" s="512"/>
      <c r="RGR465" s="505"/>
      <c r="RGS465" s="505"/>
      <c r="RGT465" s="505"/>
      <c r="RGU465" s="511"/>
      <c r="RGV465" s="512"/>
      <c r="RGW465" s="512"/>
      <c r="RGX465" s="505"/>
      <c r="RGY465" s="505"/>
      <c r="RGZ465" s="505"/>
      <c r="RHA465" s="511"/>
      <c r="RHB465" s="512"/>
      <c r="RHC465" s="512"/>
      <c r="RHD465" s="505"/>
      <c r="RHE465" s="505"/>
      <c r="RHF465" s="505"/>
      <c r="RHG465" s="511"/>
      <c r="RHH465" s="512"/>
      <c r="RHI465" s="512"/>
      <c r="RHJ465" s="505"/>
      <c r="RHK465" s="505"/>
      <c r="RHL465" s="505"/>
      <c r="RHM465" s="511"/>
      <c r="RHN465" s="512"/>
      <c r="RHO465" s="512"/>
      <c r="RHP465" s="505"/>
      <c r="RHQ465" s="505"/>
      <c r="RHR465" s="505"/>
      <c r="RHS465" s="511"/>
      <c r="RHT465" s="512"/>
      <c r="RHU465" s="512"/>
      <c r="RHV465" s="505"/>
      <c r="RHW465" s="505"/>
      <c r="RHX465" s="505"/>
      <c r="RHY465" s="511"/>
      <c r="RHZ465" s="512"/>
      <c r="RIA465" s="512"/>
      <c r="RIB465" s="505"/>
      <c r="RIC465" s="505"/>
      <c r="RID465" s="505"/>
      <c r="RIE465" s="511"/>
      <c r="RIF465" s="512"/>
      <c r="RIG465" s="512"/>
      <c r="RIH465" s="505"/>
      <c r="RII465" s="505"/>
      <c r="RIJ465" s="505"/>
      <c r="RIK465" s="511"/>
      <c r="RIL465" s="512"/>
      <c r="RIM465" s="512"/>
      <c r="RIN465" s="505"/>
      <c r="RIO465" s="505"/>
      <c r="RIP465" s="505"/>
      <c r="RIQ465" s="511"/>
      <c r="RIR465" s="512"/>
      <c r="RIS465" s="512"/>
      <c r="RIT465" s="505"/>
      <c r="RIU465" s="505"/>
      <c r="RIV465" s="505"/>
      <c r="RIW465" s="511"/>
      <c r="RIX465" s="512"/>
      <c r="RIY465" s="512"/>
      <c r="RIZ465" s="505"/>
      <c r="RJA465" s="505"/>
      <c r="RJB465" s="505"/>
      <c r="RJC465" s="511"/>
      <c r="RJD465" s="512"/>
      <c r="RJE465" s="512"/>
      <c r="RJF465" s="505"/>
      <c r="RJG465" s="505"/>
      <c r="RJH465" s="505"/>
      <c r="RJI465" s="511"/>
      <c r="RJJ465" s="512"/>
      <c r="RJK465" s="512"/>
      <c r="RJL465" s="505"/>
      <c r="RJM465" s="505"/>
      <c r="RJN465" s="505"/>
      <c r="RJO465" s="511"/>
      <c r="RJP465" s="512"/>
      <c r="RJQ465" s="512"/>
      <c r="RJR465" s="505"/>
      <c r="RJS465" s="505"/>
      <c r="RJT465" s="505"/>
      <c r="RJU465" s="511"/>
      <c r="RJV465" s="512"/>
      <c r="RJW465" s="512"/>
      <c r="RJX465" s="505"/>
      <c r="RJY465" s="505"/>
      <c r="RJZ465" s="505"/>
      <c r="RKA465" s="511"/>
      <c r="RKB465" s="512"/>
      <c r="RKC465" s="512"/>
      <c r="RKD465" s="505"/>
      <c r="RKE465" s="505"/>
      <c r="RKF465" s="505"/>
      <c r="RKG465" s="511"/>
      <c r="RKH465" s="512"/>
      <c r="RKI465" s="512"/>
      <c r="RKJ465" s="505"/>
      <c r="RKK465" s="505"/>
      <c r="RKL465" s="505"/>
      <c r="RKM465" s="511"/>
      <c r="RKN465" s="512"/>
      <c r="RKO465" s="512"/>
      <c r="RKP465" s="505"/>
      <c r="RKQ465" s="505"/>
      <c r="RKR465" s="505"/>
      <c r="RKS465" s="511"/>
      <c r="RKT465" s="512"/>
      <c r="RKU465" s="512"/>
      <c r="RKV465" s="505"/>
      <c r="RKW465" s="505"/>
      <c r="RKX465" s="505"/>
      <c r="RKY465" s="511"/>
      <c r="RKZ465" s="512"/>
      <c r="RLA465" s="512"/>
      <c r="RLB465" s="505"/>
      <c r="RLC465" s="505"/>
      <c r="RLD465" s="505"/>
      <c r="RLE465" s="511"/>
      <c r="RLF465" s="512"/>
      <c r="RLG465" s="512"/>
      <c r="RLH465" s="505"/>
      <c r="RLI465" s="505"/>
      <c r="RLJ465" s="505"/>
      <c r="RLK465" s="511"/>
      <c r="RLL465" s="512"/>
      <c r="RLM465" s="512"/>
      <c r="RLN465" s="505"/>
      <c r="RLO465" s="505"/>
      <c r="RLP465" s="505"/>
      <c r="RLQ465" s="511"/>
      <c r="RLR465" s="512"/>
      <c r="RLS465" s="512"/>
      <c r="RLT465" s="505"/>
      <c r="RLU465" s="505"/>
      <c r="RLV465" s="505"/>
      <c r="RLW465" s="511"/>
      <c r="RLX465" s="512"/>
      <c r="RLY465" s="512"/>
      <c r="RLZ465" s="505"/>
      <c r="RMA465" s="505"/>
      <c r="RMB465" s="505"/>
      <c r="RMC465" s="511"/>
      <c r="RMD465" s="512"/>
      <c r="RME465" s="512"/>
      <c r="RMF465" s="505"/>
      <c r="RMG465" s="505"/>
      <c r="RMH465" s="505"/>
      <c r="RMI465" s="511"/>
      <c r="RMJ465" s="512"/>
      <c r="RMK465" s="512"/>
      <c r="RML465" s="505"/>
      <c r="RMM465" s="505"/>
      <c r="RMN465" s="505"/>
      <c r="RMO465" s="511"/>
      <c r="RMP465" s="512"/>
      <c r="RMQ465" s="512"/>
      <c r="RMR465" s="505"/>
      <c r="RMS465" s="505"/>
      <c r="RMT465" s="505"/>
      <c r="RMU465" s="511"/>
      <c r="RMV465" s="512"/>
      <c r="RMW465" s="512"/>
      <c r="RMX465" s="505"/>
      <c r="RMY465" s="505"/>
      <c r="RMZ465" s="505"/>
      <c r="RNA465" s="511"/>
      <c r="RNB465" s="512"/>
      <c r="RNC465" s="512"/>
      <c r="RND465" s="505"/>
      <c r="RNE465" s="505"/>
      <c r="RNF465" s="505"/>
      <c r="RNG465" s="511"/>
      <c r="RNH465" s="512"/>
      <c r="RNI465" s="512"/>
      <c r="RNJ465" s="505"/>
      <c r="RNK465" s="505"/>
      <c r="RNL465" s="505"/>
      <c r="RNM465" s="511"/>
      <c r="RNN465" s="512"/>
      <c r="RNO465" s="512"/>
      <c r="RNP465" s="505"/>
      <c r="RNQ465" s="505"/>
      <c r="RNR465" s="505"/>
      <c r="RNS465" s="511"/>
      <c r="RNT465" s="512"/>
      <c r="RNU465" s="512"/>
      <c r="RNV465" s="505"/>
      <c r="RNW465" s="505"/>
      <c r="RNX465" s="505"/>
      <c r="RNY465" s="511"/>
      <c r="RNZ465" s="512"/>
      <c r="ROA465" s="512"/>
      <c r="ROB465" s="505"/>
      <c r="ROC465" s="505"/>
      <c r="ROD465" s="505"/>
      <c r="ROE465" s="511"/>
      <c r="ROF465" s="512"/>
      <c r="ROG465" s="512"/>
      <c r="ROH465" s="505"/>
      <c r="ROI465" s="505"/>
      <c r="ROJ465" s="505"/>
      <c r="ROK465" s="511"/>
      <c r="ROL465" s="512"/>
      <c r="ROM465" s="512"/>
      <c r="RON465" s="505"/>
      <c r="ROO465" s="505"/>
      <c r="ROP465" s="505"/>
      <c r="ROQ465" s="511"/>
      <c r="ROR465" s="512"/>
      <c r="ROS465" s="512"/>
      <c r="ROT465" s="505"/>
      <c r="ROU465" s="505"/>
      <c r="ROV465" s="505"/>
      <c r="ROW465" s="511"/>
      <c r="ROX465" s="512"/>
      <c r="ROY465" s="512"/>
      <c r="ROZ465" s="505"/>
      <c r="RPA465" s="505"/>
      <c r="RPB465" s="505"/>
      <c r="RPC465" s="511"/>
      <c r="RPD465" s="512"/>
      <c r="RPE465" s="512"/>
      <c r="RPF465" s="505"/>
      <c r="RPG465" s="505"/>
      <c r="RPH465" s="505"/>
      <c r="RPI465" s="511"/>
      <c r="RPJ465" s="512"/>
      <c r="RPK465" s="512"/>
      <c r="RPL465" s="505"/>
      <c r="RPM465" s="505"/>
      <c r="RPN465" s="505"/>
      <c r="RPO465" s="511"/>
      <c r="RPP465" s="512"/>
      <c r="RPQ465" s="512"/>
      <c r="RPR465" s="505"/>
      <c r="RPS465" s="505"/>
      <c r="RPT465" s="505"/>
      <c r="RPU465" s="511"/>
      <c r="RPV465" s="512"/>
      <c r="RPW465" s="512"/>
      <c r="RPX465" s="505"/>
      <c r="RPY465" s="505"/>
      <c r="RPZ465" s="505"/>
      <c r="RQA465" s="511"/>
      <c r="RQB465" s="512"/>
      <c r="RQC465" s="512"/>
      <c r="RQD465" s="505"/>
      <c r="RQE465" s="505"/>
      <c r="RQF465" s="505"/>
      <c r="RQG465" s="511"/>
      <c r="RQH465" s="512"/>
      <c r="RQI465" s="512"/>
      <c r="RQJ465" s="505"/>
      <c r="RQK465" s="505"/>
      <c r="RQL465" s="505"/>
      <c r="RQM465" s="511"/>
      <c r="RQN465" s="512"/>
      <c r="RQO465" s="512"/>
      <c r="RQP465" s="505"/>
      <c r="RQQ465" s="505"/>
      <c r="RQR465" s="505"/>
      <c r="RQS465" s="511"/>
      <c r="RQT465" s="512"/>
      <c r="RQU465" s="512"/>
      <c r="RQV465" s="505"/>
      <c r="RQW465" s="505"/>
      <c r="RQX465" s="505"/>
      <c r="RQY465" s="511"/>
      <c r="RQZ465" s="512"/>
      <c r="RRA465" s="512"/>
      <c r="RRB465" s="505"/>
      <c r="RRC465" s="505"/>
      <c r="RRD465" s="505"/>
      <c r="RRE465" s="511"/>
      <c r="RRF465" s="512"/>
      <c r="RRG465" s="512"/>
      <c r="RRH465" s="505"/>
      <c r="RRI465" s="505"/>
      <c r="RRJ465" s="505"/>
      <c r="RRK465" s="511"/>
      <c r="RRL465" s="512"/>
      <c r="RRM465" s="512"/>
      <c r="RRN465" s="505"/>
      <c r="RRO465" s="505"/>
      <c r="RRP465" s="505"/>
      <c r="RRQ465" s="511"/>
      <c r="RRR465" s="512"/>
      <c r="RRS465" s="512"/>
      <c r="RRT465" s="505"/>
      <c r="RRU465" s="505"/>
      <c r="RRV465" s="505"/>
      <c r="RRW465" s="511"/>
      <c r="RRX465" s="512"/>
      <c r="RRY465" s="512"/>
      <c r="RRZ465" s="505"/>
      <c r="RSA465" s="505"/>
      <c r="RSB465" s="505"/>
      <c r="RSC465" s="511"/>
      <c r="RSD465" s="512"/>
      <c r="RSE465" s="512"/>
      <c r="RSF465" s="505"/>
      <c r="RSG465" s="505"/>
      <c r="RSH465" s="505"/>
      <c r="RSI465" s="511"/>
      <c r="RSJ465" s="512"/>
      <c r="RSK465" s="512"/>
      <c r="RSL465" s="505"/>
      <c r="RSM465" s="505"/>
      <c r="RSN465" s="505"/>
      <c r="RSO465" s="511"/>
      <c r="RSP465" s="512"/>
      <c r="RSQ465" s="512"/>
      <c r="RSR465" s="505"/>
      <c r="RSS465" s="505"/>
      <c r="RST465" s="505"/>
      <c r="RSU465" s="511"/>
      <c r="RSV465" s="512"/>
      <c r="RSW465" s="512"/>
      <c r="RSX465" s="505"/>
      <c r="RSY465" s="505"/>
      <c r="RSZ465" s="505"/>
      <c r="RTA465" s="511"/>
      <c r="RTB465" s="512"/>
      <c r="RTC465" s="512"/>
      <c r="RTD465" s="505"/>
      <c r="RTE465" s="505"/>
      <c r="RTF465" s="505"/>
      <c r="RTG465" s="511"/>
      <c r="RTH465" s="512"/>
      <c r="RTI465" s="512"/>
      <c r="RTJ465" s="505"/>
      <c r="RTK465" s="505"/>
      <c r="RTL465" s="505"/>
      <c r="RTM465" s="511"/>
      <c r="RTN465" s="512"/>
      <c r="RTO465" s="512"/>
      <c r="RTP465" s="505"/>
      <c r="RTQ465" s="505"/>
      <c r="RTR465" s="505"/>
      <c r="RTS465" s="511"/>
      <c r="RTT465" s="512"/>
      <c r="RTU465" s="512"/>
      <c r="RTV465" s="505"/>
      <c r="RTW465" s="505"/>
      <c r="RTX465" s="505"/>
      <c r="RTY465" s="511"/>
      <c r="RTZ465" s="512"/>
      <c r="RUA465" s="512"/>
      <c r="RUB465" s="505"/>
      <c r="RUC465" s="505"/>
      <c r="RUD465" s="505"/>
      <c r="RUE465" s="511"/>
      <c r="RUF465" s="512"/>
      <c r="RUG465" s="512"/>
      <c r="RUH465" s="505"/>
      <c r="RUI465" s="505"/>
      <c r="RUJ465" s="505"/>
      <c r="RUK465" s="511"/>
      <c r="RUL465" s="512"/>
      <c r="RUM465" s="512"/>
      <c r="RUN465" s="505"/>
      <c r="RUO465" s="505"/>
      <c r="RUP465" s="505"/>
      <c r="RUQ465" s="511"/>
      <c r="RUR465" s="512"/>
      <c r="RUS465" s="512"/>
      <c r="RUT465" s="505"/>
      <c r="RUU465" s="505"/>
      <c r="RUV465" s="505"/>
      <c r="RUW465" s="511"/>
      <c r="RUX465" s="512"/>
      <c r="RUY465" s="512"/>
      <c r="RUZ465" s="505"/>
      <c r="RVA465" s="505"/>
      <c r="RVB465" s="505"/>
      <c r="RVC465" s="511"/>
      <c r="RVD465" s="512"/>
      <c r="RVE465" s="512"/>
      <c r="RVF465" s="505"/>
      <c r="RVG465" s="505"/>
      <c r="RVH465" s="505"/>
      <c r="RVI465" s="511"/>
      <c r="RVJ465" s="512"/>
      <c r="RVK465" s="512"/>
      <c r="RVL465" s="505"/>
      <c r="RVM465" s="505"/>
      <c r="RVN465" s="505"/>
      <c r="RVO465" s="511"/>
      <c r="RVP465" s="512"/>
      <c r="RVQ465" s="512"/>
      <c r="RVR465" s="505"/>
      <c r="RVS465" s="505"/>
      <c r="RVT465" s="505"/>
      <c r="RVU465" s="511"/>
      <c r="RVV465" s="512"/>
      <c r="RVW465" s="512"/>
      <c r="RVX465" s="505"/>
      <c r="RVY465" s="505"/>
      <c r="RVZ465" s="505"/>
      <c r="RWA465" s="511"/>
      <c r="RWB465" s="512"/>
      <c r="RWC465" s="512"/>
      <c r="RWD465" s="505"/>
      <c r="RWE465" s="505"/>
      <c r="RWF465" s="505"/>
      <c r="RWG465" s="511"/>
      <c r="RWH465" s="512"/>
      <c r="RWI465" s="512"/>
      <c r="RWJ465" s="505"/>
      <c r="RWK465" s="505"/>
      <c r="RWL465" s="505"/>
      <c r="RWM465" s="511"/>
      <c r="RWN465" s="512"/>
      <c r="RWO465" s="512"/>
      <c r="RWP465" s="505"/>
      <c r="RWQ465" s="505"/>
      <c r="RWR465" s="505"/>
      <c r="RWS465" s="511"/>
      <c r="RWT465" s="512"/>
      <c r="RWU465" s="512"/>
      <c r="RWV465" s="505"/>
      <c r="RWW465" s="505"/>
      <c r="RWX465" s="505"/>
      <c r="RWY465" s="511"/>
      <c r="RWZ465" s="512"/>
      <c r="RXA465" s="512"/>
      <c r="RXB465" s="505"/>
      <c r="RXC465" s="505"/>
      <c r="RXD465" s="505"/>
      <c r="RXE465" s="511"/>
      <c r="RXF465" s="512"/>
      <c r="RXG465" s="512"/>
      <c r="RXH465" s="505"/>
      <c r="RXI465" s="505"/>
      <c r="RXJ465" s="505"/>
      <c r="RXK465" s="511"/>
      <c r="RXL465" s="512"/>
      <c r="RXM465" s="512"/>
      <c r="RXN465" s="505"/>
      <c r="RXO465" s="505"/>
      <c r="RXP465" s="505"/>
      <c r="RXQ465" s="511"/>
      <c r="RXR465" s="512"/>
      <c r="RXS465" s="512"/>
      <c r="RXT465" s="505"/>
      <c r="RXU465" s="505"/>
      <c r="RXV465" s="505"/>
      <c r="RXW465" s="511"/>
      <c r="RXX465" s="512"/>
      <c r="RXY465" s="512"/>
      <c r="RXZ465" s="505"/>
      <c r="RYA465" s="505"/>
      <c r="RYB465" s="505"/>
      <c r="RYC465" s="511"/>
      <c r="RYD465" s="512"/>
      <c r="RYE465" s="512"/>
      <c r="RYF465" s="505"/>
      <c r="RYG465" s="505"/>
      <c r="RYH465" s="505"/>
      <c r="RYI465" s="511"/>
      <c r="RYJ465" s="512"/>
      <c r="RYK465" s="512"/>
      <c r="RYL465" s="505"/>
      <c r="RYM465" s="505"/>
      <c r="RYN465" s="505"/>
      <c r="RYO465" s="511"/>
      <c r="RYP465" s="512"/>
      <c r="RYQ465" s="512"/>
      <c r="RYR465" s="505"/>
      <c r="RYS465" s="505"/>
      <c r="RYT465" s="505"/>
      <c r="RYU465" s="511"/>
      <c r="RYV465" s="512"/>
      <c r="RYW465" s="512"/>
      <c r="RYX465" s="505"/>
      <c r="RYY465" s="505"/>
      <c r="RYZ465" s="505"/>
      <c r="RZA465" s="511"/>
      <c r="RZB465" s="512"/>
      <c r="RZC465" s="512"/>
      <c r="RZD465" s="505"/>
      <c r="RZE465" s="505"/>
      <c r="RZF465" s="505"/>
      <c r="RZG465" s="511"/>
      <c r="RZH465" s="512"/>
      <c r="RZI465" s="512"/>
      <c r="RZJ465" s="505"/>
      <c r="RZK465" s="505"/>
      <c r="RZL465" s="505"/>
      <c r="RZM465" s="511"/>
      <c r="RZN465" s="512"/>
      <c r="RZO465" s="512"/>
      <c r="RZP465" s="505"/>
      <c r="RZQ465" s="505"/>
      <c r="RZR465" s="505"/>
      <c r="RZS465" s="511"/>
      <c r="RZT465" s="512"/>
      <c r="RZU465" s="512"/>
      <c r="RZV465" s="505"/>
      <c r="RZW465" s="505"/>
      <c r="RZX465" s="505"/>
      <c r="RZY465" s="511"/>
      <c r="RZZ465" s="512"/>
      <c r="SAA465" s="512"/>
      <c r="SAB465" s="505"/>
      <c r="SAC465" s="505"/>
      <c r="SAD465" s="505"/>
      <c r="SAE465" s="511"/>
      <c r="SAF465" s="512"/>
      <c r="SAG465" s="512"/>
      <c r="SAH465" s="505"/>
      <c r="SAI465" s="505"/>
      <c r="SAJ465" s="505"/>
      <c r="SAK465" s="511"/>
      <c r="SAL465" s="512"/>
      <c r="SAM465" s="512"/>
      <c r="SAN465" s="505"/>
      <c r="SAO465" s="505"/>
      <c r="SAP465" s="505"/>
      <c r="SAQ465" s="511"/>
      <c r="SAR465" s="512"/>
      <c r="SAS465" s="512"/>
      <c r="SAT465" s="505"/>
      <c r="SAU465" s="505"/>
      <c r="SAV465" s="505"/>
      <c r="SAW465" s="511"/>
      <c r="SAX465" s="512"/>
      <c r="SAY465" s="512"/>
      <c r="SAZ465" s="505"/>
      <c r="SBA465" s="505"/>
      <c r="SBB465" s="505"/>
      <c r="SBC465" s="511"/>
      <c r="SBD465" s="512"/>
      <c r="SBE465" s="512"/>
      <c r="SBF465" s="505"/>
      <c r="SBG465" s="505"/>
      <c r="SBH465" s="505"/>
      <c r="SBI465" s="511"/>
      <c r="SBJ465" s="512"/>
      <c r="SBK465" s="512"/>
      <c r="SBL465" s="505"/>
      <c r="SBM465" s="505"/>
      <c r="SBN465" s="505"/>
      <c r="SBO465" s="511"/>
      <c r="SBP465" s="512"/>
      <c r="SBQ465" s="512"/>
      <c r="SBR465" s="505"/>
      <c r="SBS465" s="505"/>
      <c r="SBT465" s="505"/>
      <c r="SBU465" s="511"/>
      <c r="SBV465" s="512"/>
      <c r="SBW465" s="512"/>
      <c r="SBX465" s="505"/>
      <c r="SBY465" s="505"/>
      <c r="SBZ465" s="505"/>
      <c r="SCA465" s="511"/>
      <c r="SCB465" s="512"/>
      <c r="SCC465" s="512"/>
      <c r="SCD465" s="505"/>
      <c r="SCE465" s="505"/>
      <c r="SCF465" s="505"/>
      <c r="SCG465" s="511"/>
      <c r="SCH465" s="512"/>
      <c r="SCI465" s="512"/>
      <c r="SCJ465" s="505"/>
      <c r="SCK465" s="505"/>
      <c r="SCL465" s="505"/>
      <c r="SCM465" s="511"/>
      <c r="SCN465" s="512"/>
      <c r="SCO465" s="512"/>
      <c r="SCP465" s="505"/>
      <c r="SCQ465" s="505"/>
      <c r="SCR465" s="505"/>
      <c r="SCS465" s="511"/>
      <c r="SCT465" s="512"/>
      <c r="SCU465" s="512"/>
      <c r="SCV465" s="505"/>
      <c r="SCW465" s="505"/>
      <c r="SCX465" s="505"/>
      <c r="SCY465" s="511"/>
      <c r="SCZ465" s="512"/>
      <c r="SDA465" s="512"/>
      <c r="SDB465" s="505"/>
      <c r="SDC465" s="505"/>
      <c r="SDD465" s="505"/>
      <c r="SDE465" s="511"/>
      <c r="SDF465" s="512"/>
      <c r="SDG465" s="512"/>
      <c r="SDH465" s="505"/>
      <c r="SDI465" s="505"/>
      <c r="SDJ465" s="505"/>
      <c r="SDK465" s="511"/>
      <c r="SDL465" s="512"/>
      <c r="SDM465" s="512"/>
      <c r="SDN465" s="505"/>
      <c r="SDO465" s="505"/>
      <c r="SDP465" s="505"/>
      <c r="SDQ465" s="511"/>
      <c r="SDR465" s="512"/>
      <c r="SDS465" s="512"/>
      <c r="SDT465" s="505"/>
      <c r="SDU465" s="505"/>
      <c r="SDV465" s="505"/>
      <c r="SDW465" s="511"/>
      <c r="SDX465" s="512"/>
      <c r="SDY465" s="512"/>
      <c r="SDZ465" s="505"/>
      <c r="SEA465" s="505"/>
      <c r="SEB465" s="505"/>
      <c r="SEC465" s="511"/>
      <c r="SED465" s="512"/>
      <c r="SEE465" s="512"/>
      <c r="SEF465" s="505"/>
      <c r="SEG465" s="505"/>
      <c r="SEH465" s="505"/>
      <c r="SEI465" s="511"/>
      <c r="SEJ465" s="512"/>
      <c r="SEK465" s="512"/>
      <c r="SEL465" s="505"/>
      <c r="SEM465" s="505"/>
      <c r="SEN465" s="505"/>
      <c r="SEO465" s="511"/>
      <c r="SEP465" s="512"/>
      <c r="SEQ465" s="512"/>
      <c r="SER465" s="505"/>
      <c r="SES465" s="505"/>
      <c r="SET465" s="505"/>
      <c r="SEU465" s="511"/>
      <c r="SEV465" s="512"/>
      <c r="SEW465" s="512"/>
      <c r="SEX465" s="505"/>
      <c r="SEY465" s="505"/>
      <c r="SEZ465" s="505"/>
      <c r="SFA465" s="511"/>
      <c r="SFB465" s="512"/>
      <c r="SFC465" s="512"/>
      <c r="SFD465" s="505"/>
      <c r="SFE465" s="505"/>
      <c r="SFF465" s="505"/>
      <c r="SFG465" s="511"/>
      <c r="SFH465" s="512"/>
      <c r="SFI465" s="512"/>
      <c r="SFJ465" s="505"/>
      <c r="SFK465" s="505"/>
      <c r="SFL465" s="505"/>
      <c r="SFM465" s="511"/>
      <c r="SFN465" s="512"/>
      <c r="SFO465" s="512"/>
      <c r="SFP465" s="505"/>
      <c r="SFQ465" s="505"/>
      <c r="SFR465" s="505"/>
      <c r="SFS465" s="511"/>
      <c r="SFT465" s="512"/>
      <c r="SFU465" s="512"/>
      <c r="SFV465" s="505"/>
      <c r="SFW465" s="505"/>
      <c r="SFX465" s="505"/>
      <c r="SFY465" s="511"/>
      <c r="SFZ465" s="512"/>
      <c r="SGA465" s="512"/>
      <c r="SGB465" s="505"/>
      <c r="SGC465" s="505"/>
      <c r="SGD465" s="505"/>
      <c r="SGE465" s="511"/>
      <c r="SGF465" s="512"/>
      <c r="SGG465" s="512"/>
      <c r="SGH465" s="505"/>
      <c r="SGI465" s="505"/>
      <c r="SGJ465" s="505"/>
      <c r="SGK465" s="511"/>
      <c r="SGL465" s="512"/>
      <c r="SGM465" s="512"/>
      <c r="SGN465" s="505"/>
      <c r="SGO465" s="505"/>
      <c r="SGP465" s="505"/>
      <c r="SGQ465" s="511"/>
      <c r="SGR465" s="512"/>
      <c r="SGS465" s="512"/>
      <c r="SGT465" s="505"/>
      <c r="SGU465" s="505"/>
      <c r="SGV465" s="505"/>
      <c r="SGW465" s="511"/>
      <c r="SGX465" s="512"/>
      <c r="SGY465" s="512"/>
      <c r="SGZ465" s="505"/>
      <c r="SHA465" s="505"/>
      <c r="SHB465" s="505"/>
      <c r="SHC465" s="511"/>
      <c r="SHD465" s="512"/>
      <c r="SHE465" s="512"/>
      <c r="SHF465" s="505"/>
      <c r="SHG465" s="505"/>
      <c r="SHH465" s="505"/>
      <c r="SHI465" s="511"/>
      <c r="SHJ465" s="512"/>
      <c r="SHK465" s="512"/>
      <c r="SHL465" s="505"/>
      <c r="SHM465" s="505"/>
      <c r="SHN465" s="505"/>
      <c r="SHO465" s="511"/>
      <c r="SHP465" s="512"/>
      <c r="SHQ465" s="512"/>
      <c r="SHR465" s="505"/>
      <c r="SHS465" s="505"/>
      <c r="SHT465" s="505"/>
      <c r="SHU465" s="511"/>
      <c r="SHV465" s="512"/>
      <c r="SHW465" s="512"/>
      <c r="SHX465" s="505"/>
      <c r="SHY465" s="505"/>
      <c r="SHZ465" s="505"/>
      <c r="SIA465" s="511"/>
      <c r="SIB465" s="512"/>
      <c r="SIC465" s="512"/>
      <c r="SID465" s="505"/>
      <c r="SIE465" s="505"/>
      <c r="SIF465" s="505"/>
      <c r="SIG465" s="511"/>
      <c r="SIH465" s="512"/>
      <c r="SII465" s="512"/>
      <c r="SIJ465" s="505"/>
      <c r="SIK465" s="505"/>
      <c r="SIL465" s="505"/>
      <c r="SIM465" s="511"/>
      <c r="SIN465" s="512"/>
      <c r="SIO465" s="512"/>
      <c r="SIP465" s="505"/>
      <c r="SIQ465" s="505"/>
      <c r="SIR465" s="505"/>
      <c r="SIS465" s="511"/>
      <c r="SIT465" s="512"/>
      <c r="SIU465" s="512"/>
      <c r="SIV465" s="505"/>
      <c r="SIW465" s="505"/>
      <c r="SIX465" s="505"/>
      <c r="SIY465" s="511"/>
      <c r="SIZ465" s="512"/>
      <c r="SJA465" s="512"/>
      <c r="SJB465" s="505"/>
      <c r="SJC465" s="505"/>
      <c r="SJD465" s="505"/>
      <c r="SJE465" s="511"/>
      <c r="SJF465" s="512"/>
      <c r="SJG465" s="512"/>
      <c r="SJH465" s="505"/>
      <c r="SJI465" s="505"/>
      <c r="SJJ465" s="505"/>
      <c r="SJK465" s="511"/>
      <c r="SJL465" s="512"/>
      <c r="SJM465" s="512"/>
      <c r="SJN465" s="505"/>
      <c r="SJO465" s="505"/>
      <c r="SJP465" s="505"/>
      <c r="SJQ465" s="511"/>
      <c r="SJR465" s="512"/>
      <c r="SJS465" s="512"/>
      <c r="SJT465" s="505"/>
      <c r="SJU465" s="505"/>
      <c r="SJV465" s="505"/>
      <c r="SJW465" s="511"/>
      <c r="SJX465" s="512"/>
      <c r="SJY465" s="512"/>
      <c r="SJZ465" s="505"/>
      <c r="SKA465" s="505"/>
      <c r="SKB465" s="505"/>
      <c r="SKC465" s="511"/>
      <c r="SKD465" s="512"/>
      <c r="SKE465" s="512"/>
      <c r="SKF465" s="505"/>
      <c r="SKG465" s="505"/>
      <c r="SKH465" s="505"/>
      <c r="SKI465" s="511"/>
      <c r="SKJ465" s="512"/>
      <c r="SKK465" s="512"/>
      <c r="SKL465" s="505"/>
      <c r="SKM465" s="505"/>
      <c r="SKN465" s="505"/>
      <c r="SKO465" s="511"/>
      <c r="SKP465" s="512"/>
      <c r="SKQ465" s="512"/>
      <c r="SKR465" s="505"/>
      <c r="SKS465" s="505"/>
      <c r="SKT465" s="505"/>
      <c r="SKU465" s="511"/>
      <c r="SKV465" s="512"/>
      <c r="SKW465" s="512"/>
      <c r="SKX465" s="505"/>
      <c r="SKY465" s="505"/>
      <c r="SKZ465" s="505"/>
      <c r="SLA465" s="511"/>
      <c r="SLB465" s="512"/>
      <c r="SLC465" s="512"/>
      <c r="SLD465" s="505"/>
      <c r="SLE465" s="505"/>
      <c r="SLF465" s="505"/>
      <c r="SLG465" s="511"/>
      <c r="SLH465" s="512"/>
      <c r="SLI465" s="512"/>
      <c r="SLJ465" s="505"/>
      <c r="SLK465" s="505"/>
      <c r="SLL465" s="505"/>
      <c r="SLM465" s="511"/>
      <c r="SLN465" s="512"/>
      <c r="SLO465" s="512"/>
      <c r="SLP465" s="505"/>
      <c r="SLQ465" s="505"/>
      <c r="SLR465" s="505"/>
      <c r="SLS465" s="511"/>
      <c r="SLT465" s="512"/>
      <c r="SLU465" s="512"/>
      <c r="SLV465" s="505"/>
      <c r="SLW465" s="505"/>
      <c r="SLX465" s="505"/>
      <c r="SLY465" s="511"/>
      <c r="SLZ465" s="512"/>
      <c r="SMA465" s="512"/>
      <c r="SMB465" s="505"/>
      <c r="SMC465" s="505"/>
      <c r="SMD465" s="505"/>
      <c r="SME465" s="511"/>
      <c r="SMF465" s="512"/>
      <c r="SMG465" s="512"/>
      <c r="SMH465" s="505"/>
      <c r="SMI465" s="505"/>
      <c r="SMJ465" s="505"/>
      <c r="SMK465" s="511"/>
      <c r="SML465" s="512"/>
      <c r="SMM465" s="512"/>
      <c r="SMN465" s="505"/>
      <c r="SMO465" s="505"/>
      <c r="SMP465" s="505"/>
      <c r="SMQ465" s="511"/>
      <c r="SMR465" s="512"/>
      <c r="SMS465" s="512"/>
      <c r="SMT465" s="505"/>
      <c r="SMU465" s="505"/>
      <c r="SMV465" s="505"/>
      <c r="SMW465" s="511"/>
      <c r="SMX465" s="512"/>
      <c r="SMY465" s="512"/>
      <c r="SMZ465" s="505"/>
      <c r="SNA465" s="505"/>
      <c r="SNB465" s="505"/>
      <c r="SNC465" s="511"/>
      <c r="SND465" s="512"/>
      <c r="SNE465" s="512"/>
      <c r="SNF465" s="505"/>
      <c r="SNG465" s="505"/>
      <c r="SNH465" s="505"/>
      <c r="SNI465" s="511"/>
      <c r="SNJ465" s="512"/>
      <c r="SNK465" s="512"/>
      <c r="SNL465" s="505"/>
      <c r="SNM465" s="505"/>
      <c r="SNN465" s="505"/>
      <c r="SNO465" s="511"/>
      <c r="SNP465" s="512"/>
      <c r="SNQ465" s="512"/>
      <c r="SNR465" s="505"/>
      <c r="SNS465" s="505"/>
      <c r="SNT465" s="505"/>
      <c r="SNU465" s="511"/>
      <c r="SNV465" s="512"/>
      <c r="SNW465" s="512"/>
      <c r="SNX465" s="505"/>
      <c r="SNY465" s="505"/>
      <c r="SNZ465" s="505"/>
      <c r="SOA465" s="511"/>
      <c r="SOB465" s="512"/>
      <c r="SOC465" s="512"/>
      <c r="SOD465" s="505"/>
      <c r="SOE465" s="505"/>
      <c r="SOF465" s="505"/>
      <c r="SOG465" s="511"/>
      <c r="SOH465" s="512"/>
      <c r="SOI465" s="512"/>
      <c r="SOJ465" s="505"/>
      <c r="SOK465" s="505"/>
      <c r="SOL465" s="505"/>
      <c r="SOM465" s="511"/>
      <c r="SON465" s="512"/>
      <c r="SOO465" s="512"/>
      <c r="SOP465" s="505"/>
      <c r="SOQ465" s="505"/>
      <c r="SOR465" s="505"/>
      <c r="SOS465" s="511"/>
      <c r="SOT465" s="512"/>
      <c r="SOU465" s="512"/>
      <c r="SOV465" s="505"/>
      <c r="SOW465" s="505"/>
      <c r="SOX465" s="505"/>
      <c r="SOY465" s="511"/>
      <c r="SOZ465" s="512"/>
      <c r="SPA465" s="512"/>
      <c r="SPB465" s="505"/>
      <c r="SPC465" s="505"/>
      <c r="SPD465" s="505"/>
      <c r="SPE465" s="511"/>
      <c r="SPF465" s="512"/>
      <c r="SPG465" s="512"/>
      <c r="SPH465" s="505"/>
      <c r="SPI465" s="505"/>
      <c r="SPJ465" s="505"/>
      <c r="SPK465" s="511"/>
      <c r="SPL465" s="512"/>
      <c r="SPM465" s="512"/>
      <c r="SPN465" s="505"/>
      <c r="SPO465" s="505"/>
      <c r="SPP465" s="505"/>
      <c r="SPQ465" s="511"/>
      <c r="SPR465" s="512"/>
      <c r="SPS465" s="512"/>
      <c r="SPT465" s="505"/>
      <c r="SPU465" s="505"/>
      <c r="SPV465" s="505"/>
      <c r="SPW465" s="511"/>
      <c r="SPX465" s="512"/>
      <c r="SPY465" s="512"/>
      <c r="SPZ465" s="505"/>
      <c r="SQA465" s="505"/>
      <c r="SQB465" s="505"/>
      <c r="SQC465" s="511"/>
      <c r="SQD465" s="512"/>
      <c r="SQE465" s="512"/>
      <c r="SQF465" s="505"/>
      <c r="SQG465" s="505"/>
      <c r="SQH465" s="505"/>
      <c r="SQI465" s="511"/>
      <c r="SQJ465" s="512"/>
      <c r="SQK465" s="512"/>
      <c r="SQL465" s="505"/>
      <c r="SQM465" s="505"/>
      <c r="SQN465" s="505"/>
      <c r="SQO465" s="511"/>
      <c r="SQP465" s="512"/>
      <c r="SQQ465" s="512"/>
      <c r="SQR465" s="505"/>
      <c r="SQS465" s="505"/>
      <c r="SQT465" s="505"/>
      <c r="SQU465" s="511"/>
      <c r="SQV465" s="512"/>
      <c r="SQW465" s="512"/>
      <c r="SQX465" s="505"/>
      <c r="SQY465" s="505"/>
      <c r="SQZ465" s="505"/>
      <c r="SRA465" s="511"/>
      <c r="SRB465" s="512"/>
      <c r="SRC465" s="512"/>
      <c r="SRD465" s="505"/>
      <c r="SRE465" s="505"/>
      <c r="SRF465" s="505"/>
      <c r="SRG465" s="511"/>
      <c r="SRH465" s="512"/>
      <c r="SRI465" s="512"/>
      <c r="SRJ465" s="505"/>
      <c r="SRK465" s="505"/>
      <c r="SRL465" s="505"/>
      <c r="SRM465" s="511"/>
      <c r="SRN465" s="512"/>
      <c r="SRO465" s="512"/>
      <c r="SRP465" s="505"/>
      <c r="SRQ465" s="505"/>
      <c r="SRR465" s="505"/>
      <c r="SRS465" s="511"/>
      <c r="SRT465" s="512"/>
      <c r="SRU465" s="512"/>
      <c r="SRV465" s="505"/>
      <c r="SRW465" s="505"/>
      <c r="SRX465" s="505"/>
      <c r="SRY465" s="511"/>
      <c r="SRZ465" s="512"/>
      <c r="SSA465" s="512"/>
      <c r="SSB465" s="505"/>
      <c r="SSC465" s="505"/>
      <c r="SSD465" s="505"/>
      <c r="SSE465" s="511"/>
      <c r="SSF465" s="512"/>
      <c r="SSG465" s="512"/>
      <c r="SSH465" s="505"/>
      <c r="SSI465" s="505"/>
      <c r="SSJ465" s="505"/>
      <c r="SSK465" s="511"/>
      <c r="SSL465" s="512"/>
      <c r="SSM465" s="512"/>
      <c r="SSN465" s="505"/>
      <c r="SSO465" s="505"/>
      <c r="SSP465" s="505"/>
      <c r="SSQ465" s="511"/>
      <c r="SSR465" s="512"/>
      <c r="SSS465" s="512"/>
      <c r="SST465" s="505"/>
      <c r="SSU465" s="505"/>
      <c r="SSV465" s="505"/>
      <c r="SSW465" s="511"/>
      <c r="SSX465" s="512"/>
      <c r="SSY465" s="512"/>
      <c r="SSZ465" s="505"/>
      <c r="STA465" s="505"/>
      <c r="STB465" s="505"/>
      <c r="STC465" s="511"/>
      <c r="STD465" s="512"/>
      <c r="STE465" s="512"/>
      <c r="STF465" s="505"/>
      <c r="STG465" s="505"/>
      <c r="STH465" s="505"/>
      <c r="STI465" s="511"/>
      <c r="STJ465" s="512"/>
      <c r="STK465" s="512"/>
      <c r="STL465" s="505"/>
      <c r="STM465" s="505"/>
      <c r="STN465" s="505"/>
      <c r="STO465" s="511"/>
      <c r="STP465" s="512"/>
      <c r="STQ465" s="512"/>
      <c r="STR465" s="505"/>
      <c r="STS465" s="505"/>
      <c r="STT465" s="505"/>
      <c r="STU465" s="511"/>
      <c r="STV465" s="512"/>
      <c r="STW465" s="512"/>
      <c r="STX465" s="505"/>
      <c r="STY465" s="505"/>
      <c r="STZ465" s="505"/>
      <c r="SUA465" s="511"/>
      <c r="SUB465" s="512"/>
      <c r="SUC465" s="512"/>
      <c r="SUD465" s="505"/>
      <c r="SUE465" s="505"/>
      <c r="SUF465" s="505"/>
      <c r="SUG465" s="511"/>
      <c r="SUH465" s="512"/>
      <c r="SUI465" s="512"/>
      <c r="SUJ465" s="505"/>
      <c r="SUK465" s="505"/>
      <c r="SUL465" s="505"/>
      <c r="SUM465" s="511"/>
      <c r="SUN465" s="512"/>
      <c r="SUO465" s="512"/>
      <c r="SUP465" s="505"/>
      <c r="SUQ465" s="505"/>
      <c r="SUR465" s="505"/>
      <c r="SUS465" s="511"/>
      <c r="SUT465" s="512"/>
      <c r="SUU465" s="512"/>
      <c r="SUV465" s="505"/>
      <c r="SUW465" s="505"/>
      <c r="SUX465" s="505"/>
      <c r="SUY465" s="511"/>
      <c r="SUZ465" s="512"/>
      <c r="SVA465" s="512"/>
      <c r="SVB465" s="505"/>
      <c r="SVC465" s="505"/>
      <c r="SVD465" s="505"/>
      <c r="SVE465" s="511"/>
      <c r="SVF465" s="512"/>
      <c r="SVG465" s="512"/>
      <c r="SVH465" s="505"/>
      <c r="SVI465" s="505"/>
      <c r="SVJ465" s="505"/>
      <c r="SVK465" s="511"/>
      <c r="SVL465" s="512"/>
      <c r="SVM465" s="512"/>
      <c r="SVN465" s="505"/>
      <c r="SVO465" s="505"/>
      <c r="SVP465" s="505"/>
      <c r="SVQ465" s="511"/>
      <c r="SVR465" s="512"/>
      <c r="SVS465" s="512"/>
      <c r="SVT465" s="505"/>
      <c r="SVU465" s="505"/>
      <c r="SVV465" s="505"/>
      <c r="SVW465" s="511"/>
      <c r="SVX465" s="512"/>
      <c r="SVY465" s="512"/>
      <c r="SVZ465" s="505"/>
      <c r="SWA465" s="505"/>
      <c r="SWB465" s="505"/>
      <c r="SWC465" s="511"/>
      <c r="SWD465" s="512"/>
      <c r="SWE465" s="512"/>
      <c r="SWF465" s="505"/>
      <c r="SWG465" s="505"/>
      <c r="SWH465" s="505"/>
      <c r="SWI465" s="511"/>
      <c r="SWJ465" s="512"/>
      <c r="SWK465" s="512"/>
      <c r="SWL465" s="505"/>
      <c r="SWM465" s="505"/>
      <c r="SWN465" s="505"/>
      <c r="SWO465" s="511"/>
      <c r="SWP465" s="512"/>
      <c r="SWQ465" s="512"/>
      <c r="SWR465" s="505"/>
      <c r="SWS465" s="505"/>
      <c r="SWT465" s="505"/>
      <c r="SWU465" s="511"/>
      <c r="SWV465" s="512"/>
      <c r="SWW465" s="512"/>
      <c r="SWX465" s="505"/>
      <c r="SWY465" s="505"/>
      <c r="SWZ465" s="505"/>
      <c r="SXA465" s="511"/>
      <c r="SXB465" s="512"/>
      <c r="SXC465" s="512"/>
      <c r="SXD465" s="505"/>
      <c r="SXE465" s="505"/>
      <c r="SXF465" s="505"/>
      <c r="SXG465" s="511"/>
      <c r="SXH465" s="512"/>
      <c r="SXI465" s="512"/>
      <c r="SXJ465" s="505"/>
      <c r="SXK465" s="505"/>
      <c r="SXL465" s="505"/>
      <c r="SXM465" s="511"/>
      <c r="SXN465" s="512"/>
      <c r="SXO465" s="512"/>
      <c r="SXP465" s="505"/>
      <c r="SXQ465" s="505"/>
      <c r="SXR465" s="505"/>
      <c r="SXS465" s="511"/>
      <c r="SXT465" s="512"/>
      <c r="SXU465" s="512"/>
      <c r="SXV465" s="505"/>
      <c r="SXW465" s="505"/>
      <c r="SXX465" s="505"/>
      <c r="SXY465" s="511"/>
      <c r="SXZ465" s="512"/>
      <c r="SYA465" s="512"/>
      <c r="SYB465" s="505"/>
      <c r="SYC465" s="505"/>
      <c r="SYD465" s="505"/>
      <c r="SYE465" s="511"/>
      <c r="SYF465" s="512"/>
      <c r="SYG465" s="512"/>
      <c r="SYH465" s="505"/>
      <c r="SYI465" s="505"/>
      <c r="SYJ465" s="505"/>
      <c r="SYK465" s="511"/>
      <c r="SYL465" s="512"/>
      <c r="SYM465" s="512"/>
      <c r="SYN465" s="505"/>
      <c r="SYO465" s="505"/>
      <c r="SYP465" s="505"/>
      <c r="SYQ465" s="511"/>
      <c r="SYR465" s="512"/>
      <c r="SYS465" s="512"/>
      <c r="SYT465" s="505"/>
      <c r="SYU465" s="505"/>
      <c r="SYV465" s="505"/>
      <c r="SYW465" s="511"/>
      <c r="SYX465" s="512"/>
      <c r="SYY465" s="512"/>
      <c r="SYZ465" s="505"/>
      <c r="SZA465" s="505"/>
      <c r="SZB465" s="505"/>
      <c r="SZC465" s="511"/>
      <c r="SZD465" s="512"/>
      <c r="SZE465" s="512"/>
      <c r="SZF465" s="505"/>
      <c r="SZG465" s="505"/>
      <c r="SZH465" s="505"/>
      <c r="SZI465" s="511"/>
      <c r="SZJ465" s="512"/>
      <c r="SZK465" s="512"/>
      <c r="SZL465" s="505"/>
      <c r="SZM465" s="505"/>
      <c r="SZN465" s="505"/>
      <c r="SZO465" s="511"/>
      <c r="SZP465" s="512"/>
      <c r="SZQ465" s="512"/>
      <c r="SZR465" s="505"/>
      <c r="SZS465" s="505"/>
      <c r="SZT465" s="505"/>
      <c r="SZU465" s="511"/>
      <c r="SZV465" s="512"/>
      <c r="SZW465" s="512"/>
      <c r="SZX465" s="505"/>
      <c r="SZY465" s="505"/>
      <c r="SZZ465" s="505"/>
      <c r="TAA465" s="511"/>
      <c r="TAB465" s="512"/>
      <c r="TAC465" s="512"/>
      <c r="TAD465" s="505"/>
      <c r="TAE465" s="505"/>
      <c r="TAF465" s="505"/>
      <c r="TAG465" s="511"/>
      <c r="TAH465" s="512"/>
      <c r="TAI465" s="512"/>
      <c r="TAJ465" s="505"/>
      <c r="TAK465" s="505"/>
      <c r="TAL465" s="505"/>
      <c r="TAM465" s="511"/>
      <c r="TAN465" s="512"/>
      <c r="TAO465" s="512"/>
      <c r="TAP465" s="505"/>
      <c r="TAQ465" s="505"/>
      <c r="TAR465" s="505"/>
      <c r="TAS465" s="511"/>
      <c r="TAT465" s="512"/>
      <c r="TAU465" s="512"/>
      <c r="TAV465" s="505"/>
      <c r="TAW465" s="505"/>
      <c r="TAX465" s="505"/>
      <c r="TAY465" s="511"/>
      <c r="TAZ465" s="512"/>
      <c r="TBA465" s="512"/>
      <c r="TBB465" s="505"/>
      <c r="TBC465" s="505"/>
      <c r="TBD465" s="505"/>
      <c r="TBE465" s="511"/>
      <c r="TBF465" s="512"/>
      <c r="TBG465" s="512"/>
      <c r="TBH465" s="505"/>
      <c r="TBI465" s="505"/>
      <c r="TBJ465" s="505"/>
      <c r="TBK465" s="511"/>
      <c r="TBL465" s="512"/>
      <c r="TBM465" s="512"/>
      <c r="TBN465" s="505"/>
      <c r="TBO465" s="505"/>
      <c r="TBP465" s="505"/>
      <c r="TBQ465" s="511"/>
      <c r="TBR465" s="512"/>
      <c r="TBS465" s="512"/>
      <c r="TBT465" s="505"/>
      <c r="TBU465" s="505"/>
      <c r="TBV465" s="505"/>
      <c r="TBW465" s="511"/>
      <c r="TBX465" s="512"/>
      <c r="TBY465" s="512"/>
      <c r="TBZ465" s="505"/>
      <c r="TCA465" s="505"/>
      <c r="TCB465" s="505"/>
      <c r="TCC465" s="511"/>
      <c r="TCD465" s="512"/>
      <c r="TCE465" s="512"/>
      <c r="TCF465" s="505"/>
      <c r="TCG465" s="505"/>
      <c r="TCH465" s="505"/>
      <c r="TCI465" s="511"/>
      <c r="TCJ465" s="512"/>
      <c r="TCK465" s="512"/>
      <c r="TCL465" s="505"/>
      <c r="TCM465" s="505"/>
      <c r="TCN465" s="505"/>
      <c r="TCO465" s="511"/>
      <c r="TCP465" s="512"/>
      <c r="TCQ465" s="512"/>
      <c r="TCR465" s="505"/>
      <c r="TCS465" s="505"/>
      <c r="TCT465" s="505"/>
      <c r="TCU465" s="511"/>
      <c r="TCV465" s="512"/>
      <c r="TCW465" s="512"/>
      <c r="TCX465" s="505"/>
      <c r="TCY465" s="505"/>
      <c r="TCZ465" s="505"/>
      <c r="TDA465" s="511"/>
      <c r="TDB465" s="512"/>
      <c r="TDC465" s="512"/>
      <c r="TDD465" s="505"/>
      <c r="TDE465" s="505"/>
      <c r="TDF465" s="505"/>
      <c r="TDG465" s="511"/>
      <c r="TDH465" s="512"/>
      <c r="TDI465" s="512"/>
      <c r="TDJ465" s="505"/>
      <c r="TDK465" s="505"/>
      <c r="TDL465" s="505"/>
      <c r="TDM465" s="511"/>
      <c r="TDN465" s="512"/>
      <c r="TDO465" s="512"/>
      <c r="TDP465" s="505"/>
      <c r="TDQ465" s="505"/>
      <c r="TDR465" s="505"/>
      <c r="TDS465" s="511"/>
      <c r="TDT465" s="512"/>
      <c r="TDU465" s="512"/>
      <c r="TDV465" s="505"/>
      <c r="TDW465" s="505"/>
      <c r="TDX465" s="505"/>
      <c r="TDY465" s="511"/>
      <c r="TDZ465" s="512"/>
      <c r="TEA465" s="512"/>
      <c r="TEB465" s="505"/>
      <c r="TEC465" s="505"/>
      <c r="TED465" s="505"/>
      <c r="TEE465" s="511"/>
      <c r="TEF465" s="512"/>
      <c r="TEG465" s="512"/>
      <c r="TEH465" s="505"/>
      <c r="TEI465" s="505"/>
      <c r="TEJ465" s="505"/>
      <c r="TEK465" s="511"/>
      <c r="TEL465" s="512"/>
      <c r="TEM465" s="512"/>
      <c r="TEN465" s="505"/>
      <c r="TEO465" s="505"/>
      <c r="TEP465" s="505"/>
      <c r="TEQ465" s="511"/>
      <c r="TER465" s="512"/>
      <c r="TES465" s="512"/>
      <c r="TET465" s="505"/>
      <c r="TEU465" s="505"/>
      <c r="TEV465" s="505"/>
      <c r="TEW465" s="511"/>
      <c r="TEX465" s="512"/>
      <c r="TEY465" s="512"/>
      <c r="TEZ465" s="505"/>
      <c r="TFA465" s="505"/>
      <c r="TFB465" s="505"/>
      <c r="TFC465" s="511"/>
      <c r="TFD465" s="512"/>
      <c r="TFE465" s="512"/>
      <c r="TFF465" s="505"/>
      <c r="TFG465" s="505"/>
      <c r="TFH465" s="505"/>
      <c r="TFI465" s="511"/>
      <c r="TFJ465" s="512"/>
      <c r="TFK465" s="512"/>
      <c r="TFL465" s="505"/>
      <c r="TFM465" s="505"/>
      <c r="TFN465" s="505"/>
      <c r="TFO465" s="511"/>
      <c r="TFP465" s="512"/>
      <c r="TFQ465" s="512"/>
      <c r="TFR465" s="505"/>
      <c r="TFS465" s="505"/>
      <c r="TFT465" s="505"/>
      <c r="TFU465" s="511"/>
      <c r="TFV465" s="512"/>
      <c r="TFW465" s="512"/>
      <c r="TFX465" s="505"/>
      <c r="TFY465" s="505"/>
      <c r="TFZ465" s="505"/>
      <c r="TGA465" s="511"/>
      <c r="TGB465" s="512"/>
      <c r="TGC465" s="512"/>
      <c r="TGD465" s="505"/>
      <c r="TGE465" s="505"/>
      <c r="TGF465" s="505"/>
      <c r="TGG465" s="511"/>
      <c r="TGH465" s="512"/>
      <c r="TGI465" s="512"/>
      <c r="TGJ465" s="505"/>
      <c r="TGK465" s="505"/>
      <c r="TGL465" s="505"/>
      <c r="TGM465" s="511"/>
      <c r="TGN465" s="512"/>
      <c r="TGO465" s="512"/>
      <c r="TGP465" s="505"/>
      <c r="TGQ465" s="505"/>
      <c r="TGR465" s="505"/>
      <c r="TGS465" s="511"/>
      <c r="TGT465" s="512"/>
      <c r="TGU465" s="512"/>
      <c r="TGV465" s="505"/>
      <c r="TGW465" s="505"/>
      <c r="TGX465" s="505"/>
      <c r="TGY465" s="511"/>
      <c r="TGZ465" s="512"/>
      <c r="THA465" s="512"/>
      <c r="THB465" s="505"/>
      <c r="THC465" s="505"/>
      <c r="THD465" s="505"/>
      <c r="THE465" s="511"/>
      <c r="THF465" s="512"/>
      <c r="THG465" s="512"/>
      <c r="THH465" s="505"/>
      <c r="THI465" s="505"/>
      <c r="THJ465" s="505"/>
      <c r="THK465" s="511"/>
      <c r="THL465" s="512"/>
      <c r="THM465" s="512"/>
      <c r="THN465" s="505"/>
      <c r="THO465" s="505"/>
      <c r="THP465" s="505"/>
      <c r="THQ465" s="511"/>
      <c r="THR465" s="512"/>
      <c r="THS465" s="512"/>
      <c r="THT465" s="505"/>
      <c r="THU465" s="505"/>
      <c r="THV465" s="505"/>
      <c r="THW465" s="511"/>
      <c r="THX465" s="512"/>
      <c r="THY465" s="512"/>
      <c r="THZ465" s="505"/>
      <c r="TIA465" s="505"/>
      <c r="TIB465" s="505"/>
      <c r="TIC465" s="511"/>
      <c r="TID465" s="512"/>
      <c r="TIE465" s="512"/>
      <c r="TIF465" s="505"/>
      <c r="TIG465" s="505"/>
      <c r="TIH465" s="505"/>
      <c r="TII465" s="511"/>
      <c r="TIJ465" s="512"/>
      <c r="TIK465" s="512"/>
      <c r="TIL465" s="505"/>
      <c r="TIM465" s="505"/>
      <c r="TIN465" s="505"/>
      <c r="TIO465" s="511"/>
      <c r="TIP465" s="512"/>
      <c r="TIQ465" s="512"/>
      <c r="TIR465" s="505"/>
      <c r="TIS465" s="505"/>
      <c r="TIT465" s="505"/>
      <c r="TIU465" s="511"/>
      <c r="TIV465" s="512"/>
      <c r="TIW465" s="512"/>
      <c r="TIX465" s="505"/>
      <c r="TIY465" s="505"/>
      <c r="TIZ465" s="505"/>
      <c r="TJA465" s="511"/>
      <c r="TJB465" s="512"/>
      <c r="TJC465" s="512"/>
      <c r="TJD465" s="505"/>
      <c r="TJE465" s="505"/>
      <c r="TJF465" s="505"/>
      <c r="TJG465" s="511"/>
      <c r="TJH465" s="512"/>
      <c r="TJI465" s="512"/>
      <c r="TJJ465" s="505"/>
      <c r="TJK465" s="505"/>
      <c r="TJL465" s="505"/>
      <c r="TJM465" s="511"/>
      <c r="TJN465" s="512"/>
      <c r="TJO465" s="512"/>
      <c r="TJP465" s="505"/>
      <c r="TJQ465" s="505"/>
      <c r="TJR465" s="505"/>
      <c r="TJS465" s="511"/>
      <c r="TJT465" s="512"/>
      <c r="TJU465" s="512"/>
      <c r="TJV465" s="505"/>
      <c r="TJW465" s="505"/>
      <c r="TJX465" s="505"/>
      <c r="TJY465" s="511"/>
      <c r="TJZ465" s="512"/>
      <c r="TKA465" s="512"/>
      <c r="TKB465" s="505"/>
      <c r="TKC465" s="505"/>
      <c r="TKD465" s="505"/>
      <c r="TKE465" s="511"/>
      <c r="TKF465" s="512"/>
      <c r="TKG465" s="512"/>
      <c r="TKH465" s="505"/>
      <c r="TKI465" s="505"/>
      <c r="TKJ465" s="505"/>
      <c r="TKK465" s="511"/>
      <c r="TKL465" s="512"/>
      <c r="TKM465" s="512"/>
      <c r="TKN465" s="505"/>
      <c r="TKO465" s="505"/>
      <c r="TKP465" s="505"/>
      <c r="TKQ465" s="511"/>
      <c r="TKR465" s="512"/>
      <c r="TKS465" s="512"/>
      <c r="TKT465" s="505"/>
      <c r="TKU465" s="505"/>
      <c r="TKV465" s="505"/>
      <c r="TKW465" s="511"/>
      <c r="TKX465" s="512"/>
      <c r="TKY465" s="512"/>
      <c r="TKZ465" s="505"/>
      <c r="TLA465" s="505"/>
      <c r="TLB465" s="505"/>
      <c r="TLC465" s="511"/>
      <c r="TLD465" s="512"/>
      <c r="TLE465" s="512"/>
      <c r="TLF465" s="505"/>
      <c r="TLG465" s="505"/>
      <c r="TLH465" s="505"/>
      <c r="TLI465" s="511"/>
      <c r="TLJ465" s="512"/>
      <c r="TLK465" s="512"/>
      <c r="TLL465" s="505"/>
      <c r="TLM465" s="505"/>
      <c r="TLN465" s="505"/>
      <c r="TLO465" s="511"/>
      <c r="TLP465" s="512"/>
      <c r="TLQ465" s="512"/>
      <c r="TLR465" s="505"/>
      <c r="TLS465" s="505"/>
      <c r="TLT465" s="505"/>
      <c r="TLU465" s="511"/>
      <c r="TLV465" s="512"/>
      <c r="TLW465" s="512"/>
      <c r="TLX465" s="505"/>
      <c r="TLY465" s="505"/>
      <c r="TLZ465" s="505"/>
      <c r="TMA465" s="511"/>
      <c r="TMB465" s="512"/>
      <c r="TMC465" s="512"/>
      <c r="TMD465" s="505"/>
      <c r="TME465" s="505"/>
      <c r="TMF465" s="505"/>
      <c r="TMG465" s="511"/>
      <c r="TMH465" s="512"/>
      <c r="TMI465" s="512"/>
      <c r="TMJ465" s="505"/>
      <c r="TMK465" s="505"/>
      <c r="TML465" s="505"/>
      <c r="TMM465" s="511"/>
      <c r="TMN465" s="512"/>
      <c r="TMO465" s="512"/>
      <c r="TMP465" s="505"/>
      <c r="TMQ465" s="505"/>
      <c r="TMR465" s="505"/>
      <c r="TMS465" s="511"/>
      <c r="TMT465" s="512"/>
      <c r="TMU465" s="512"/>
      <c r="TMV465" s="505"/>
      <c r="TMW465" s="505"/>
      <c r="TMX465" s="505"/>
      <c r="TMY465" s="511"/>
      <c r="TMZ465" s="512"/>
      <c r="TNA465" s="512"/>
      <c r="TNB465" s="505"/>
      <c r="TNC465" s="505"/>
      <c r="TND465" s="505"/>
      <c r="TNE465" s="511"/>
      <c r="TNF465" s="512"/>
      <c r="TNG465" s="512"/>
      <c r="TNH465" s="505"/>
      <c r="TNI465" s="505"/>
      <c r="TNJ465" s="505"/>
      <c r="TNK465" s="511"/>
      <c r="TNL465" s="512"/>
      <c r="TNM465" s="512"/>
      <c r="TNN465" s="505"/>
      <c r="TNO465" s="505"/>
      <c r="TNP465" s="505"/>
      <c r="TNQ465" s="511"/>
      <c r="TNR465" s="512"/>
      <c r="TNS465" s="512"/>
      <c r="TNT465" s="505"/>
      <c r="TNU465" s="505"/>
      <c r="TNV465" s="505"/>
      <c r="TNW465" s="511"/>
      <c r="TNX465" s="512"/>
      <c r="TNY465" s="512"/>
      <c r="TNZ465" s="505"/>
      <c r="TOA465" s="505"/>
      <c r="TOB465" s="505"/>
      <c r="TOC465" s="511"/>
      <c r="TOD465" s="512"/>
      <c r="TOE465" s="512"/>
      <c r="TOF465" s="505"/>
      <c r="TOG465" s="505"/>
      <c r="TOH465" s="505"/>
      <c r="TOI465" s="511"/>
      <c r="TOJ465" s="512"/>
      <c r="TOK465" s="512"/>
      <c r="TOL465" s="505"/>
      <c r="TOM465" s="505"/>
      <c r="TON465" s="505"/>
      <c r="TOO465" s="511"/>
      <c r="TOP465" s="512"/>
      <c r="TOQ465" s="512"/>
      <c r="TOR465" s="505"/>
      <c r="TOS465" s="505"/>
      <c r="TOT465" s="505"/>
      <c r="TOU465" s="511"/>
      <c r="TOV465" s="512"/>
      <c r="TOW465" s="512"/>
      <c r="TOX465" s="505"/>
      <c r="TOY465" s="505"/>
      <c r="TOZ465" s="505"/>
      <c r="TPA465" s="511"/>
      <c r="TPB465" s="512"/>
      <c r="TPC465" s="512"/>
      <c r="TPD465" s="505"/>
      <c r="TPE465" s="505"/>
      <c r="TPF465" s="505"/>
      <c r="TPG465" s="511"/>
      <c r="TPH465" s="512"/>
      <c r="TPI465" s="512"/>
      <c r="TPJ465" s="505"/>
      <c r="TPK465" s="505"/>
      <c r="TPL465" s="505"/>
      <c r="TPM465" s="511"/>
      <c r="TPN465" s="512"/>
      <c r="TPO465" s="512"/>
      <c r="TPP465" s="505"/>
      <c r="TPQ465" s="505"/>
      <c r="TPR465" s="505"/>
      <c r="TPS465" s="511"/>
      <c r="TPT465" s="512"/>
      <c r="TPU465" s="512"/>
      <c r="TPV465" s="505"/>
      <c r="TPW465" s="505"/>
      <c r="TPX465" s="505"/>
      <c r="TPY465" s="511"/>
      <c r="TPZ465" s="512"/>
      <c r="TQA465" s="512"/>
      <c r="TQB465" s="505"/>
      <c r="TQC465" s="505"/>
      <c r="TQD465" s="505"/>
      <c r="TQE465" s="511"/>
      <c r="TQF465" s="512"/>
      <c r="TQG465" s="512"/>
      <c r="TQH465" s="505"/>
      <c r="TQI465" s="505"/>
      <c r="TQJ465" s="505"/>
      <c r="TQK465" s="511"/>
      <c r="TQL465" s="512"/>
      <c r="TQM465" s="512"/>
      <c r="TQN465" s="505"/>
      <c r="TQO465" s="505"/>
      <c r="TQP465" s="505"/>
      <c r="TQQ465" s="511"/>
      <c r="TQR465" s="512"/>
      <c r="TQS465" s="512"/>
      <c r="TQT465" s="505"/>
      <c r="TQU465" s="505"/>
      <c r="TQV465" s="505"/>
      <c r="TQW465" s="511"/>
      <c r="TQX465" s="512"/>
      <c r="TQY465" s="512"/>
      <c r="TQZ465" s="505"/>
      <c r="TRA465" s="505"/>
      <c r="TRB465" s="505"/>
      <c r="TRC465" s="511"/>
      <c r="TRD465" s="512"/>
      <c r="TRE465" s="512"/>
      <c r="TRF465" s="505"/>
      <c r="TRG465" s="505"/>
      <c r="TRH465" s="505"/>
      <c r="TRI465" s="511"/>
      <c r="TRJ465" s="512"/>
      <c r="TRK465" s="512"/>
      <c r="TRL465" s="505"/>
      <c r="TRM465" s="505"/>
      <c r="TRN465" s="505"/>
      <c r="TRO465" s="511"/>
      <c r="TRP465" s="512"/>
      <c r="TRQ465" s="512"/>
      <c r="TRR465" s="505"/>
      <c r="TRS465" s="505"/>
      <c r="TRT465" s="505"/>
      <c r="TRU465" s="511"/>
      <c r="TRV465" s="512"/>
      <c r="TRW465" s="512"/>
      <c r="TRX465" s="505"/>
      <c r="TRY465" s="505"/>
      <c r="TRZ465" s="505"/>
      <c r="TSA465" s="511"/>
      <c r="TSB465" s="512"/>
      <c r="TSC465" s="512"/>
      <c r="TSD465" s="505"/>
      <c r="TSE465" s="505"/>
      <c r="TSF465" s="505"/>
      <c r="TSG465" s="511"/>
      <c r="TSH465" s="512"/>
      <c r="TSI465" s="512"/>
      <c r="TSJ465" s="505"/>
      <c r="TSK465" s="505"/>
      <c r="TSL465" s="505"/>
      <c r="TSM465" s="511"/>
      <c r="TSN465" s="512"/>
      <c r="TSO465" s="512"/>
      <c r="TSP465" s="505"/>
      <c r="TSQ465" s="505"/>
      <c r="TSR465" s="505"/>
      <c r="TSS465" s="511"/>
      <c r="TST465" s="512"/>
      <c r="TSU465" s="512"/>
      <c r="TSV465" s="505"/>
      <c r="TSW465" s="505"/>
      <c r="TSX465" s="505"/>
      <c r="TSY465" s="511"/>
      <c r="TSZ465" s="512"/>
      <c r="TTA465" s="512"/>
      <c r="TTB465" s="505"/>
      <c r="TTC465" s="505"/>
      <c r="TTD465" s="505"/>
      <c r="TTE465" s="511"/>
      <c r="TTF465" s="512"/>
      <c r="TTG465" s="512"/>
      <c r="TTH465" s="505"/>
      <c r="TTI465" s="505"/>
      <c r="TTJ465" s="505"/>
      <c r="TTK465" s="511"/>
      <c r="TTL465" s="512"/>
      <c r="TTM465" s="512"/>
      <c r="TTN465" s="505"/>
      <c r="TTO465" s="505"/>
      <c r="TTP465" s="505"/>
      <c r="TTQ465" s="511"/>
      <c r="TTR465" s="512"/>
      <c r="TTS465" s="512"/>
      <c r="TTT465" s="505"/>
      <c r="TTU465" s="505"/>
      <c r="TTV465" s="505"/>
      <c r="TTW465" s="511"/>
      <c r="TTX465" s="512"/>
      <c r="TTY465" s="512"/>
      <c r="TTZ465" s="505"/>
      <c r="TUA465" s="505"/>
      <c r="TUB465" s="505"/>
      <c r="TUC465" s="511"/>
      <c r="TUD465" s="512"/>
      <c r="TUE465" s="512"/>
      <c r="TUF465" s="505"/>
      <c r="TUG465" s="505"/>
      <c r="TUH465" s="505"/>
      <c r="TUI465" s="511"/>
      <c r="TUJ465" s="512"/>
      <c r="TUK465" s="512"/>
      <c r="TUL465" s="505"/>
      <c r="TUM465" s="505"/>
      <c r="TUN465" s="505"/>
      <c r="TUO465" s="511"/>
      <c r="TUP465" s="512"/>
      <c r="TUQ465" s="512"/>
      <c r="TUR465" s="505"/>
      <c r="TUS465" s="505"/>
      <c r="TUT465" s="505"/>
      <c r="TUU465" s="511"/>
      <c r="TUV465" s="512"/>
      <c r="TUW465" s="512"/>
      <c r="TUX465" s="505"/>
      <c r="TUY465" s="505"/>
      <c r="TUZ465" s="505"/>
      <c r="TVA465" s="511"/>
      <c r="TVB465" s="512"/>
      <c r="TVC465" s="512"/>
      <c r="TVD465" s="505"/>
      <c r="TVE465" s="505"/>
      <c r="TVF465" s="505"/>
      <c r="TVG465" s="511"/>
      <c r="TVH465" s="512"/>
      <c r="TVI465" s="512"/>
      <c r="TVJ465" s="505"/>
      <c r="TVK465" s="505"/>
      <c r="TVL465" s="505"/>
      <c r="TVM465" s="511"/>
      <c r="TVN465" s="512"/>
      <c r="TVO465" s="512"/>
      <c r="TVP465" s="505"/>
      <c r="TVQ465" s="505"/>
      <c r="TVR465" s="505"/>
      <c r="TVS465" s="511"/>
      <c r="TVT465" s="512"/>
      <c r="TVU465" s="512"/>
      <c r="TVV465" s="505"/>
      <c r="TVW465" s="505"/>
      <c r="TVX465" s="505"/>
      <c r="TVY465" s="511"/>
      <c r="TVZ465" s="512"/>
      <c r="TWA465" s="512"/>
      <c r="TWB465" s="505"/>
      <c r="TWC465" s="505"/>
      <c r="TWD465" s="505"/>
      <c r="TWE465" s="511"/>
      <c r="TWF465" s="512"/>
      <c r="TWG465" s="512"/>
      <c r="TWH465" s="505"/>
      <c r="TWI465" s="505"/>
      <c r="TWJ465" s="505"/>
      <c r="TWK465" s="511"/>
      <c r="TWL465" s="512"/>
      <c r="TWM465" s="512"/>
      <c r="TWN465" s="505"/>
      <c r="TWO465" s="505"/>
      <c r="TWP465" s="505"/>
      <c r="TWQ465" s="511"/>
      <c r="TWR465" s="512"/>
      <c r="TWS465" s="512"/>
      <c r="TWT465" s="505"/>
      <c r="TWU465" s="505"/>
      <c r="TWV465" s="505"/>
      <c r="TWW465" s="511"/>
      <c r="TWX465" s="512"/>
      <c r="TWY465" s="512"/>
      <c r="TWZ465" s="505"/>
      <c r="TXA465" s="505"/>
      <c r="TXB465" s="505"/>
      <c r="TXC465" s="511"/>
      <c r="TXD465" s="512"/>
      <c r="TXE465" s="512"/>
      <c r="TXF465" s="505"/>
      <c r="TXG465" s="505"/>
      <c r="TXH465" s="505"/>
      <c r="TXI465" s="511"/>
      <c r="TXJ465" s="512"/>
      <c r="TXK465" s="512"/>
      <c r="TXL465" s="505"/>
      <c r="TXM465" s="505"/>
      <c r="TXN465" s="505"/>
      <c r="TXO465" s="511"/>
      <c r="TXP465" s="512"/>
      <c r="TXQ465" s="512"/>
      <c r="TXR465" s="505"/>
      <c r="TXS465" s="505"/>
      <c r="TXT465" s="505"/>
      <c r="TXU465" s="511"/>
      <c r="TXV465" s="512"/>
      <c r="TXW465" s="512"/>
      <c r="TXX465" s="505"/>
      <c r="TXY465" s="505"/>
      <c r="TXZ465" s="505"/>
      <c r="TYA465" s="511"/>
      <c r="TYB465" s="512"/>
      <c r="TYC465" s="512"/>
      <c r="TYD465" s="505"/>
      <c r="TYE465" s="505"/>
      <c r="TYF465" s="505"/>
      <c r="TYG465" s="511"/>
      <c r="TYH465" s="512"/>
      <c r="TYI465" s="512"/>
      <c r="TYJ465" s="505"/>
      <c r="TYK465" s="505"/>
      <c r="TYL465" s="505"/>
      <c r="TYM465" s="511"/>
      <c r="TYN465" s="512"/>
      <c r="TYO465" s="512"/>
      <c r="TYP465" s="505"/>
      <c r="TYQ465" s="505"/>
      <c r="TYR465" s="505"/>
      <c r="TYS465" s="511"/>
      <c r="TYT465" s="512"/>
      <c r="TYU465" s="512"/>
      <c r="TYV465" s="505"/>
      <c r="TYW465" s="505"/>
      <c r="TYX465" s="505"/>
      <c r="TYY465" s="511"/>
      <c r="TYZ465" s="512"/>
      <c r="TZA465" s="512"/>
      <c r="TZB465" s="505"/>
      <c r="TZC465" s="505"/>
      <c r="TZD465" s="505"/>
      <c r="TZE465" s="511"/>
      <c r="TZF465" s="512"/>
      <c r="TZG465" s="512"/>
      <c r="TZH465" s="505"/>
      <c r="TZI465" s="505"/>
      <c r="TZJ465" s="505"/>
      <c r="TZK465" s="511"/>
      <c r="TZL465" s="512"/>
      <c r="TZM465" s="512"/>
      <c r="TZN465" s="505"/>
      <c r="TZO465" s="505"/>
      <c r="TZP465" s="505"/>
      <c r="TZQ465" s="511"/>
      <c r="TZR465" s="512"/>
      <c r="TZS465" s="512"/>
      <c r="TZT465" s="505"/>
      <c r="TZU465" s="505"/>
      <c r="TZV465" s="505"/>
      <c r="TZW465" s="511"/>
      <c r="TZX465" s="512"/>
      <c r="TZY465" s="512"/>
      <c r="TZZ465" s="505"/>
      <c r="UAA465" s="505"/>
      <c r="UAB465" s="505"/>
      <c r="UAC465" s="511"/>
      <c r="UAD465" s="512"/>
      <c r="UAE465" s="512"/>
      <c r="UAF465" s="505"/>
      <c r="UAG465" s="505"/>
      <c r="UAH465" s="505"/>
      <c r="UAI465" s="511"/>
      <c r="UAJ465" s="512"/>
      <c r="UAK465" s="512"/>
      <c r="UAL465" s="505"/>
      <c r="UAM465" s="505"/>
      <c r="UAN465" s="505"/>
      <c r="UAO465" s="511"/>
      <c r="UAP465" s="512"/>
      <c r="UAQ465" s="512"/>
      <c r="UAR465" s="505"/>
      <c r="UAS465" s="505"/>
      <c r="UAT465" s="505"/>
      <c r="UAU465" s="511"/>
      <c r="UAV465" s="512"/>
      <c r="UAW465" s="512"/>
      <c r="UAX465" s="505"/>
      <c r="UAY465" s="505"/>
      <c r="UAZ465" s="505"/>
      <c r="UBA465" s="511"/>
      <c r="UBB465" s="512"/>
      <c r="UBC465" s="512"/>
      <c r="UBD465" s="505"/>
      <c r="UBE465" s="505"/>
      <c r="UBF465" s="505"/>
      <c r="UBG465" s="511"/>
      <c r="UBH465" s="512"/>
      <c r="UBI465" s="512"/>
      <c r="UBJ465" s="505"/>
      <c r="UBK465" s="505"/>
      <c r="UBL465" s="505"/>
      <c r="UBM465" s="511"/>
      <c r="UBN465" s="512"/>
      <c r="UBO465" s="512"/>
      <c r="UBP465" s="505"/>
      <c r="UBQ465" s="505"/>
      <c r="UBR465" s="505"/>
      <c r="UBS465" s="511"/>
      <c r="UBT465" s="512"/>
      <c r="UBU465" s="512"/>
      <c r="UBV465" s="505"/>
      <c r="UBW465" s="505"/>
      <c r="UBX465" s="505"/>
      <c r="UBY465" s="511"/>
      <c r="UBZ465" s="512"/>
      <c r="UCA465" s="512"/>
      <c r="UCB465" s="505"/>
      <c r="UCC465" s="505"/>
      <c r="UCD465" s="505"/>
      <c r="UCE465" s="511"/>
      <c r="UCF465" s="512"/>
      <c r="UCG465" s="512"/>
      <c r="UCH465" s="505"/>
      <c r="UCI465" s="505"/>
      <c r="UCJ465" s="505"/>
      <c r="UCK465" s="511"/>
      <c r="UCL465" s="512"/>
      <c r="UCM465" s="512"/>
      <c r="UCN465" s="505"/>
      <c r="UCO465" s="505"/>
      <c r="UCP465" s="505"/>
      <c r="UCQ465" s="511"/>
      <c r="UCR465" s="512"/>
      <c r="UCS465" s="512"/>
      <c r="UCT465" s="505"/>
      <c r="UCU465" s="505"/>
      <c r="UCV465" s="505"/>
      <c r="UCW465" s="511"/>
      <c r="UCX465" s="512"/>
      <c r="UCY465" s="512"/>
      <c r="UCZ465" s="505"/>
      <c r="UDA465" s="505"/>
      <c r="UDB465" s="505"/>
      <c r="UDC465" s="511"/>
      <c r="UDD465" s="512"/>
      <c r="UDE465" s="512"/>
      <c r="UDF465" s="505"/>
      <c r="UDG465" s="505"/>
      <c r="UDH465" s="505"/>
      <c r="UDI465" s="511"/>
      <c r="UDJ465" s="512"/>
      <c r="UDK465" s="512"/>
      <c r="UDL465" s="505"/>
      <c r="UDM465" s="505"/>
      <c r="UDN465" s="505"/>
      <c r="UDO465" s="511"/>
      <c r="UDP465" s="512"/>
      <c r="UDQ465" s="512"/>
      <c r="UDR465" s="505"/>
      <c r="UDS465" s="505"/>
      <c r="UDT465" s="505"/>
      <c r="UDU465" s="511"/>
      <c r="UDV465" s="512"/>
      <c r="UDW465" s="512"/>
      <c r="UDX465" s="505"/>
      <c r="UDY465" s="505"/>
      <c r="UDZ465" s="505"/>
      <c r="UEA465" s="511"/>
      <c r="UEB465" s="512"/>
      <c r="UEC465" s="512"/>
      <c r="UED465" s="505"/>
      <c r="UEE465" s="505"/>
      <c r="UEF465" s="505"/>
      <c r="UEG465" s="511"/>
      <c r="UEH465" s="512"/>
      <c r="UEI465" s="512"/>
      <c r="UEJ465" s="505"/>
      <c r="UEK465" s="505"/>
      <c r="UEL465" s="505"/>
      <c r="UEM465" s="511"/>
      <c r="UEN465" s="512"/>
      <c r="UEO465" s="512"/>
      <c r="UEP465" s="505"/>
      <c r="UEQ465" s="505"/>
      <c r="UER465" s="505"/>
      <c r="UES465" s="511"/>
      <c r="UET465" s="512"/>
      <c r="UEU465" s="512"/>
      <c r="UEV465" s="505"/>
      <c r="UEW465" s="505"/>
      <c r="UEX465" s="505"/>
      <c r="UEY465" s="511"/>
      <c r="UEZ465" s="512"/>
      <c r="UFA465" s="512"/>
      <c r="UFB465" s="505"/>
      <c r="UFC465" s="505"/>
      <c r="UFD465" s="505"/>
      <c r="UFE465" s="511"/>
      <c r="UFF465" s="512"/>
      <c r="UFG465" s="512"/>
      <c r="UFH465" s="505"/>
      <c r="UFI465" s="505"/>
      <c r="UFJ465" s="505"/>
      <c r="UFK465" s="511"/>
      <c r="UFL465" s="512"/>
      <c r="UFM465" s="512"/>
      <c r="UFN465" s="505"/>
      <c r="UFO465" s="505"/>
      <c r="UFP465" s="505"/>
      <c r="UFQ465" s="511"/>
      <c r="UFR465" s="512"/>
      <c r="UFS465" s="512"/>
      <c r="UFT465" s="505"/>
      <c r="UFU465" s="505"/>
      <c r="UFV465" s="505"/>
      <c r="UFW465" s="511"/>
      <c r="UFX465" s="512"/>
      <c r="UFY465" s="512"/>
      <c r="UFZ465" s="505"/>
      <c r="UGA465" s="505"/>
      <c r="UGB465" s="505"/>
      <c r="UGC465" s="511"/>
      <c r="UGD465" s="512"/>
      <c r="UGE465" s="512"/>
      <c r="UGF465" s="505"/>
      <c r="UGG465" s="505"/>
      <c r="UGH465" s="505"/>
      <c r="UGI465" s="511"/>
      <c r="UGJ465" s="512"/>
      <c r="UGK465" s="512"/>
      <c r="UGL465" s="505"/>
      <c r="UGM465" s="505"/>
      <c r="UGN465" s="505"/>
      <c r="UGO465" s="511"/>
      <c r="UGP465" s="512"/>
      <c r="UGQ465" s="512"/>
      <c r="UGR465" s="505"/>
      <c r="UGS465" s="505"/>
      <c r="UGT465" s="505"/>
      <c r="UGU465" s="511"/>
      <c r="UGV465" s="512"/>
      <c r="UGW465" s="512"/>
      <c r="UGX465" s="505"/>
      <c r="UGY465" s="505"/>
      <c r="UGZ465" s="505"/>
      <c r="UHA465" s="511"/>
      <c r="UHB465" s="512"/>
      <c r="UHC465" s="512"/>
      <c r="UHD465" s="505"/>
      <c r="UHE465" s="505"/>
      <c r="UHF465" s="505"/>
      <c r="UHG465" s="511"/>
      <c r="UHH465" s="512"/>
      <c r="UHI465" s="512"/>
      <c r="UHJ465" s="505"/>
      <c r="UHK465" s="505"/>
      <c r="UHL465" s="505"/>
      <c r="UHM465" s="511"/>
      <c r="UHN465" s="512"/>
      <c r="UHO465" s="512"/>
      <c r="UHP465" s="505"/>
      <c r="UHQ465" s="505"/>
      <c r="UHR465" s="505"/>
      <c r="UHS465" s="511"/>
      <c r="UHT465" s="512"/>
      <c r="UHU465" s="512"/>
      <c r="UHV465" s="505"/>
      <c r="UHW465" s="505"/>
      <c r="UHX465" s="505"/>
      <c r="UHY465" s="511"/>
      <c r="UHZ465" s="512"/>
      <c r="UIA465" s="512"/>
      <c r="UIB465" s="505"/>
      <c r="UIC465" s="505"/>
      <c r="UID465" s="505"/>
      <c r="UIE465" s="511"/>
      <c r="UIF465" s="512"/>
      <c r="UIG465" s="512"/>
      <c r="UIH465" s="505"/>
      <c r="UII465" s="505"/>
      <c r="UIJ465" s="505"/>
      <c r="UIK465" s="511"/>
      <c r="UIL465" s="512"/>
      <c r="UIM465" s="512"/>
      <c r="UIN465" s="505"/>
      <c r="UIO465" s="505"/>
      <c r="UIP465" s="505"/>
      <c r="UIQ465" s="511"/>
      <c r="UIR465" s="512"/>
      <c r="UIS465" s="512"/>
      <c r="UIT465" s="505"/>
      <c r="UIU465" s="505"/>
      <c r="UIV465" s="505"/>
      <c r="UIW465" s="511"/>
      <c r="UIX465" s="512"/>
      <c r="UIY465" s="512"/>
      <c r="UIZ465" s="505"/>
      <c r="UJA465" s="505"/>
      <c r="UJB465" s="505"/>
      <c r="UJC465" s="511"/>
      <c r="UJD465" s="512"/>
      <c r="UJE465" s="512"/>
      <c r="UJF465" s="505"/>
      <c r="UJG465" s="505"/>
      <c r="UJH465" s="505"/>
      <c r="UJI465" s="511"/>
      <c r="UJJ465" s="512"/>
      <c r="UJK465" s="512"/>
      <c r="UJL465" s="505"/>
      <c r="UJM465" s="505"/>
      <c r="UJN465" s="505"/>
      <c r="UJO465" s="511"/>
      <c r="UJP465" s="512"/>
      <c r="UJQ465" s="512"/>
      <c r="UJR465" s="505"/>
      <c r="UJS465" s="505"/>
      <c r="UJT465" s="505"/>
      <c r="UJU465" s="511"/>
      <c r="UJV465" s="512"/>
      <c r="UJW465" s="512"/>
      <c r="UJX465" s="505"/>
      <c r="UJY465" s="505"/>
      <c r="UJZ465" s="505"/>
      <c r="UKA465" s="511"/>
      <c r="UKB465" s="512"/>
      <c r="UKC465" s="512"/>
      <c r="UKD465" s="505"/>
      <c r="UKE465" s="505"/>
      <c r="UKF465" s="505"/>
      <c r="UKG465" s="511"/>
      <c r="UKH465" s="512"/>
      <c r="UKI465" s="512"/>
      <c r="UKJ465" s="505"/>
      <c r="UKK465" s="505"/>
      <c r="UKL465" s="505"/>
      <c r="UKM465" s="511"/>
      <c r="UKN465" s="512"/>
      <c r="UKO465" s="512"/>
      <c r="UKP465" s="505"/>
      <c r="UKQ465" s="505"/>
      <c r="UKR465" s="505"/>
      <c r="UKS465" s="511"/>
      <c r="UKT465" s="512"/>
      <c r="UKU465" s="512"/>
      <c r="UKV465" s="505"/>
      <c r="UKW465" s="505"/>
      <c r="UKX465" s="505"/>
      <c r="UKY465" s="511"/>
      <c r="UKZ465" s="512"/>
      <c r="ULA465" s="512"/>
      <c r="ULB465" s="505"/>
      <c r="ULC465" s="505"/>
      <c r="ULD465" s="505"/>
      <c r="ULE465" s="511"/>
      <c r="ULF465" s="512"/>
      <c r="ULG465" s="512"/>
      <c r="ULH465" s="505"/>
      <c r="ULI465" s="505"/>
      <c r="ULJ465" s="505"/>
      <c r="ULK465" s="511"/>
      <c r="ULL465" s="512"/>
      <c r="ULM465" s="512"/>
      <c r="ULN465" s="505"/>
      <c r="ULO465" s="505"/>
      <c r="ULP465" s="505"/>
      <c r="ULQ465" s="511"/>
      <c r="ULR465" s="512"/>
      <c r="ULS465" s="512"/>
      <c r="ULT465" s="505"/>
      <c r="ULU465" s="505"/>
      <c r="ULV465" s="505"/>
      <c r="ULW465" s="511"/>
      <c r="ULX465" s="512"/>
      <c r="ULY465" s="512"/>
      <c r="ULZ465" s="505"/>
      <c r="UMA465" s="505"/>
      <c r="UMB465" s="505"/>
      <c r="UMC465" s="511"/>
      <c r="UMD465" s="512"/>
      <c r="UME465" s="512"/>
      <c r="UMF465" s="505"/>
      <c r="UMG465" s="505"/>
      <c r="UMH465" s="505"/>
      <c r="UMI465" s="511"/>
      <c r="UMJ465" s="512"/>
      <c r="UMK465" s="512"/>
      <c r="UML465" s="505"/>
      <c r="UMM465" s="505"/>
      <c r="UMN465" s="505"/>
      <c r="UMO465" s="511"/>
      <c r="UMP465" s="512"/>
      <c r="UMQ465" s="512"/>
      <c r="UMR465" s="505"/>
      <c r="UMS465" s="505"/>
      <c r="UMT465" s="505"/>
      <c r="UMU465" s="511"/>
      <c r="UMV465" s="512"/>
      <c r="UMW465" s="512"/>
      <c r="UMX465" s="505"/>
      <c r="UMY465" s="505"/>
      <c r="UMZ465" s="505"/>
      <c r="UNA465" s="511"/>
      <c r="UNB465" s="512"/>
      <c r="UNC465" s="512"/>
      <c r="UND465" s="505"/>
      <c r="UNE465" s="505"/>
      <c r="UNF465" s="505"/>
      <c r="UNG465" s="511"/>
      <c r="UNH465" s="512"/>
      <c r="UNI465" s="512"/>
      <c r="UNJ465" s="505"/>
      <c r="UNK465" s="505"/>
      <c r="UNL465" s="505"/>
      <c r="UNM465" s="511"/>
      <c r="UNN465" s="512"/>
      <c r="UNO465" s="512"/>
      <c r="UNP465" s="505"/>
      <c r="UNQ465" s="505"/>
      <c r="UNR465" s="505"/>
      <c r="UNS465" s="511"/>
      <c r="UNT465" s="512"/>
      <c r="UNU465" s="512"/>
      <c r="UNV465" s="505"/>
      <c r="UNW465" s="505"/>
      <c r="UNX465" s="505"/>
      <c r="UNY465" s="511"/>
      <c r="UNZ465" s="512"/>
      <c r="UOA465" s="512"/>
      <c r="UOB465" s="505"/>
      <c r="UOC465" s="505"/>
      <c r="UOD465" s="505"/>
      <c r="UOE465" s="511"/>
      <c r="UOF465" s="512"/>
      <c r="UOG465" s="512"/>
      <c r="UOH465" s="505"/>
      <c r="UOI465" s="505"/>
      <c r="UOJ465" s="505"/>
      <c r="UOK465" s="511"/>
      <c r="UOL465" s="512"/>
      <c r="UOM465" s="512"/>
      <c r="UON465" s="505"/>
      <c r="UOO465" s="505"/>
      <c r="UOP465" s="505"/>
      <c r="UOQ465" s="511"/>
      <c r="UOR465" s="512"/>
      <c r="UOS465" s="512"/>
      <c r="UOT465" s="505"/>
      <c r="UOU465" s="505"/>
      <c r="UOV465" s="505"/>
      <c r="UOW465" s="511"/>
      <c r="UOX465" s="512"/>
      <c r="UOY465" s="512"/>
      <c r="UOZ465" s="505"/>
      <c r="UPA465" s="505"/>
      <c r="UPB465" s="505"/>
      <c r="UPC465" s="511"/>
      <c r="UPD465" s="512"/>
      <c r="UPE465" s="512"/>
      <c r="UPF465" s="505"/>
      <c r="UPG465" s="505"/>
      <c r="UPH465" s="505"/>
      <c r="UPI465" s="511"/>
      <c r="UPJ465" s="512"/>
      <c r="UPK465" s="512"/>
      <c r="UPL465" s="505"/>
      <c r="UPM465" s="505"/>
      <c r="UPN465" s="505"/>
      <c r="UPO465" s="511"/>
      <c r="UPP465" s="512"/>
      <c r="UPQ465" s="512"/>
      <c r="UPR465" s="505"/>
      <c r="UPS465" s="505"/>
      <c r="UPT465" s="505"/>
      <c r="UPU465" s="511"/>
      <c r="UPV465" s="512"/>
      <c r="UPW465" s="512"/>
      <c r="UPX465" s="505"/>
      <c r="UPY465" s="505"/>
      <c r="UPZ465" s="505"/>
      <c r="UQA465" s="511"/>
      <c r="UQB465" s="512"/>
      <c r="UQC465" s="512"/>
      <c r="UQD465" s="505"/>
      <c r="UQE465" s="505"/>
      <c r="UQF465" s="505"/>
      <c r="UQG465" s="511"/>
      <c r="UQH465" s="512"/>
      <c r="UQI465" s="512"/>
      <c r="UQJ465" s="505"/>
      <c r="UQK465" s="505"/>
      <c r="UQL465" s="505"/>
      <c r="UQM465" s="511"/>
      <c r="UQN465" s="512"/>
      <c r="UQO465" s="512"/>
      <c r="UQP465" s="505"/>
      <c r="UQQ465" s="505"/>
      <c r="UQR465" s="505"/>
      <c r="UQS465" s="511"/>
      <c r="UQT465" s="512"/>
      <c r="UQU465" s="512"/>
      <c r="UQV465" s="505"/>
      <c r="UQW465" s="505"/>
      <c r="UQX465" s="505"/>
      <c r="UQY465" s="511"/>
      <c r="UQZ465" s="512"/>
      <c r="URA465" s="512"/>
      <c r="URB465" s="505"/>
      <c r="URC465" s="505"/>
      <c r="URD465" s="505"/>
      <c r="URE465" s="511"/>
      <c r="URF465" s="512"/>
      <c r="URG465" s="512"/>
      <c r="URH465" s="505"/>
      <c r="URI465" s="505"/>
      <c r="URJ465" s="505"/>
      <c r="URK465" s="511"/>
      <c r="URL465" s="512"/>
      <c r="URM465" s="512"/>
      <c r="URN465" s="505"/>
      <c r="URO465" s="505"/>
      <c r="URP465" s="505"/>
      <c r="URQ465" s="511"/>
      <c r="URR465" s="512"/>
      <c r="URS465" s="512"/>
      <c r="URT465" s="505"/>
      <c r="URU465" s="505"/>
      <c r="URV465" s="505"/>
      <c r="URW465" s="511"/>
      <c r="URX465" s="512"/>
      <c r="URY465" s="512"/>
      <c r="URZ465" s="505"/>
      <c r="USA465" s="505"/>
      <c r="USB465" s="505"/>
      <c r="USC465" s="511"/>
      <c r="USD465" s="512"/>
      <c r="USE465" s="512"/>
      <c r="USF465" s="505"/>
      <c r="USG465" s="505"/>
      <c r="USH465" s="505"/>
      <c r="USI465" s="511"/>
      <c r="USJ465" s="512"/>
      <c r="USK465" s="512"/>
      <c r="USL465" s="505"/>
      <c r="USM465" s="505"/>
      <c r="USN465" s="505"/>
      <c r="USO465" s="511"/>
      <c r="USP465" s="512"/>
      <c r="USQ465" s="512"/>
      <c r="USR465" s="505"/>
      <c r="USS465" s="505"/>
      <c r="UST465" s="505"/>
      <c r="USU465" s="511"/>
      <c r="USV465" s="512"/>
      <c r="USW465" s="512"/>
      <c r="USX465" s="505"/>
      <c r="USY465" s="505"/>
      <c r="USZ465" s="505"/>
      <c r="UTA465" s="511"/>
      <c r="UTB465" s="512"/>
      <c r="UTC465" s="512"/>
      <c r="UTD465" s="505"/>
      <c r="UTE465" s="505"/>
      <c r="UTF465" s="505"/>
      <c r="UTG465" s="511"/>
      <c r="UTH465" s="512"/>
      <c r="UTI465" s="512"/>
      <c r="UTJ465" s="505"/>
      <c r="UTK465" s="505"/>
      <c r="UTL465" s="505"/>
      <c r="UTM465" s="511"/>
      <c r="UTN465" s="512"/>
      <c r="UTO465" s="512"/>
      <c r="UTP465" s="505"/>
      <c r="UTQ465" s="505"/>
      <c r="UTR465" s="505"/>
      <c r="UTS465" s="511"/>
      <c r="UTT465" s="512"/>
      <c r="UTU465" s="512"/>
      <c r="UTV465" s="505"/>
      <c r="UTW465" s="505"/>
      <c r="UTX465" s="505"/>
      <c r="UTY465" s="511"/>
      <c r="UTZ465" s="512"/>
      <c r="UUA465" s="512"/>
      <c r="UUB465" s="505"/>
      <c r="UUC465" s="505"/>
      <c r="UUD465" s="505"/>
      <c r="UUE465" s="511"/>
      <c r="UUF465" s="512"/>
      <c r="UUG465" s="512"/>
      <c r="UUH465" s="505"/>
      <c r="UUI465" s="505"/>
      <c r="UUJ465" s="505"/>
      <c r="UUK465" s="511"/>
      <c r="UUL465" s="512"/>
      <c r="UUM465" s="512"/>
      <c r="UUN465" s="505"/>
      <c r="UUO465" s="505"/>
      <c r="UUP465" s="505"/>
      <c r="UUQ465" s="511"/>
      <c r="UUR465" s="512"/>
      <c r="UUS465" s="512"/>
      <c r="UUT465" s="505"/>
      <c r="UUU465" s="505"/>
      <c r="UUV465" s="505"/>
      <c r="UUW465" s="511"/>
      <c r="UUX465" s="512"/>
      <c r="UUY465" s="512"/>
      <c r="UUZ465" s="505"/>
      <c r="UVA465" s="505"/>
      <c r="UVB465" s="505"/>
      <c r="UVC465" s="511"/>
      <c r="UVD465" s="512"/>
      <c r="UVE465" s="512"/>
      <c r="UVF465" s="505"/>
      <c r="UVG465" s="505"/>
      <c r="UVH465" s="505"/>
      <c r="UVI465" s="511"/>
      <c r="UVJ465" s="512"/>
      <c r="UVK465" s="512"/>
      <c r="UVL465" s="505"/>
      <c r="UVM465" s="505"/>
      <c r="UVN465" s="505"/>
      <c r="UVO465" s="511"/>
      <c r="UVP465" s="512"/>
      <c r="UVQ465" s="512"/>
      <c r="UVR465" s="505"/>
      <c r="UVS465" s="505"/>
      <c r="UVT465" s="505"/>
      <c r="UVU465" s="511"/>
      <c r="UVV465" s="512"/>
      <c r="UVW465" s="512"/>
      <c r="UVX465" s="505"/>
      <c r="UVY465" s="505"/>
      <c r="UVZ465" s="505"/>
      <c r="UWA465" s="511"/>
      <c r="UWB465" s="512"/>
      <c r="UWC465" s="512"/>
      <c r="UWD465" s="505"/>
      <c r="UWE465" s="505"/>
      <c r="UWF465" s="505"/>
      <c r="UWG465" s="511"/>
      <c r="UWH465" s="512"/>
      <c r="UWI465" s="512"/>
      <c r="UWJ465" s="505"/>
      <c r="UWK465" s="505"/>
      <c r="UWL465" s="505"/>
      <c r="UWM465" s="511"/>
      <c r="UWN465" s="512"/>
      <c r="UWO465" s="512"/>
      <c r="UWP465" s="505"/>
      <c r="UWQ465" s="505"/>
      <c r="UWR465" s="505"/>
      <c r="UWS465" s="511"/>
      <c r="UWT465" s="512"/>
      <c r="UWU465" s="512"/>
      <c r="UWV465" s="505"/>
      <c r="UWW465" s="505"/>
      <c r="UWX465" s="505"/>
      <c r="UWY465" s="511"/>
      <c r="UWZ465" s="512"/>
      <c r="UXA465" s="512"/>
      <c r="UXB465" s="505"/>
      <c r="UXC465" s="505"/>
      <c r="UXD465" s="505"/>
      <c r="UXE465" s="511"/>
      <c r="UXF465" s="512"/>
      <c r="UXG465" s="512"/>
      <c r="UXH465" s="505"/>
      <c r="UXI465" s="505"/>
      <c r="UXJ465" s="505"/>
      <c r="UXK465" s="511"/>
      <c r="UXL465" s="512"/>
      <c r="UXM465" s="512"/>
      <c r="UXN465" s="505"/>
      <c r="UXO465" s="505"/>
      <c r="UXP465" s="505"/>
      <c r="UXQ465" s="511"/>
      <c r="UXR465" s="512"/>
      <c r="UXS465" s="512"/>
      <c r="UXT465" s="505"/>
      <c r="UXU465" s="505"/>
      <c r="UXV465" s="505"/>
      <c r="UXW465" s="511"/>
      <c r="UXX465" s="512"/>
      <c r="UXY465" s="512"/>
      <c r="UXZ465" s="505"/>
      <c r="UYA465" s="505"/>
      <c r="UYB465" s="505"/>
      <c r="UYC465" s="511"/>
      <c r="UYD465" s="512"/>
      <c r="UYE465" s="512"/>
      <c r="UYF465" s="505"/>
      <c r="UYG465" s="505"/>
      <c r="UYH465" s="505"/>
      <c r="UYI465" s="511"/>
      <c r="UYJ465" s="512"/>
      <c r="UYK465" s="512"/>
      <c r="UYL465" s="505"/>
      <c r="UYM465" s="505"/>
      <c r="UYN465" s="505"/>
      <c r="UYO465" s="511"/>
      <c r="UYP465" s="512"/>
      <c r="UYQ465" s="512"/>
      <c r="UYR465" s="505"/>
      <c r="UYS465" s="505"/>
      <c r="UYT465" s="505"/>
      <c r="UYU465" s="511"/>
      <c r="UYV465" s="512"/>
      <c r="UYW465" s="512"/>
      <c r="UYX465" s="505"/>
      <c r="UYY465" s="505"/>
      <c r="UYZ465" s="505"/>
      <c r="UZA465" s="511"/>
      <c r="UZB465" s="512"/>
      <c r="UZC465" s="512"/>
      <c r="UZD465" s="505"/>
      <c r="UZE465" s="505"/>
      <c r="UZF465" s="505"/>
      <c r="UZG465" s="511"/>
      <c r="UZH465" s="512"/>
      <c r="UZI465" s="512"/>
      <c r="UZJ465" s="505"/>
      <c r="UZK465" s="505"/>
      <c r="UZL465" s="505"/>
      <c r="UZM465" s="511"/>
      <c r="UZN465" s="512"/>
      <c r="UZO465" s="512"/>
      <c r="UZP465" s="505"/>
      <c r="UZQ465" s="505"/>
      <c r="UZR465" s="505"/>
      <c r="UZS465" s="511"/>
      <c r="UZT465" s="512"/>
      <c r="UZU465" s="512"/>
      <c r="UZV465" s="505"/>
      <c r="UZW465" s="505"/>
      <c r="UZX465" s="505"/>
      <c r="UZY465" s="511"/>
      <c r="UZZ465" s="512"/>
      <c r="VAA465" s="512"/>
      <c r="VAB465" s="505"/>
      <c r="VAC465" s="505"/>
      <c r="VAD465" s="505"/>
      <c r="VAE465" s="511"/>
      <c r="VAF465" s="512"/>
      <c r="VAG465" s="512"/>
      <c r="VAH465" s="505"/>
      <c r="VAI465" s="505"/>
      <c r="VAJ465" s="505"/>
      <c r="VAK465" s="511"/>
      <c r="VAL465" s="512"/>
      <c r="VAM465" s="512"/>
      <c r="VAN465" s="505"/>
      <c r="VAO465" s="505"/>
      <c r="VAP465" s="505"/>
      <c r="VAQ465" s="511"/>
      <c r="VAR465" s="512"/>
      <c r="VAS465" s="512"/>
      <c r="VAT465" s="505"/>
      <c r="VAU465" s="505"/>
      <c r="VAV465" s="505"/>
      <c r="VAW465" s="511"/>
      <c r="VAX465" s="512"/>
      <c r="VAY465" s="512"/>
      <c r="VAZ465" s="505"/>
      <c r="VBA465" s="505"/>
      <c r="VBB465" s="505"/>
      <c r="VBC465" s="511"/>
      <c r="VBD465" s="512"/>
      <c r="VBE465" s="512"/>
      <c r="VBF465" s="505"/>
      <c r="VBG465" s="505"/>
      <c r="VBH465" s="505"/>
      <c r="VBI465" s="511"/>
      <c r="VBJ465" s="512"/>
      <c r="VBK465" s="512"/>
      <c r="VBL465" s="505"/>
      <c r="VBM465" s="505"/>
      <c r="VBN465" s="505"/>
      <c r="VBO465" s="511"/>
      <c r="VBP465" s="512"/>
      <c r="VBQ465" s="512"/>
      <c r="VBR465" s="505"/>
      <c r="VBS465" s="505"/>
      <c r="VBT465" s="505"/>
      <c r="VBU465" s="511"/>
      <c r="VBV465" s="512"/>
      <c r="VBW465" s="512"/>
      <c r="VBX465" s="505"/>
      <c r="VBY465" s="505"/>
      <c r="VBZ465" s="505"/>
      <c r="VCA465" s="511"/>
      <c r="VCB465" s="512"/>
      <c r="VCC465" s="512"/>
      <c r="VCD465" s="505"/>
      <c r="VCE465" s="505"/>
      <c r="VCF465" s="505"/>
      <c r="VCG465" s="511"/>
      <c r="VCH465" s="512"/>
      <c r="VCI465" s="512"/>
      <c r="VCJ465" s="505"/>
      <c r="VCK465" s="505"/>
      <c r="VCL465" s="505"/>
      <c r="VCM465" s="511"/>
      <c r="VCN465" s="512"/>
      <c r="VCO465" s="512"/>
      <c r="VCP465" s="505"/>
      <c r="VCQ465" s="505"/>
      <c r="VCR465" s="505"/>
      <c r="VCS465" s="511"/>
      <c r="VCT465" s="512"/>
      <c r="VCU465" s="512"/>
      <c r="VCV465" s="505"/>
      <c r="VCW465" s="505"/>
      <c r="VCX465" s="505"/>
      <c r="VCY465" s="511"/>
      <c r="VCZ465" s="512"/>
      <c r="VDA465" s="512"/>
      <c r="VDB465" s="505"/>
      <c r="VDC465" s="505"/>
      <c r="VDD465" s="505"/>
      <c r="VDE465" s="511"/>
      <c r="VDF465" s="512"/>
      <c r="VDG465" s="512"/>
      <c r="VDH465" s="505"/>
      <c r="VDI465" s="505"/>
      <c r="VDJ465" s="505"/>
      <c r="VDK465" s="511"/>
      <c r="VDL465" s="512"/>
      <c r="VDM465" s="512"/>
      <c r="VDN465" s="505"/>
      <c r="VDO465" s="505"/>
      <c r="VDP465" s="505"/>
      <c r="VDQ465" s="511"/>
      <c r="VDR465" s="512"/>
      <c r="VDS465" s="512"/>
      <c r="VDT465" s="505"/>
      <c r="VDU465" s="505"/>
      <c r="VDV465" s="505"/>
      <c r="VDW465" s="511"/>
      <c r="VDX465" s="512"/>
      <c r="VDY465" s="512"/>
      <c r="VDZ465" s="505"/>
      <c r="VEA465" s="505"/>
      <c r="VEB465" s="505"/>
      <c r="VEC465" s="511"/>
      <c r="VED465" s="512"/>
      <c r="VEE465" s="512"/>
      <c r="VEF465" s="505"/>
      <c r="VEG465" s="505"/>
      <c r="VEH465" s="505"/>
      <c r="VEI465" s="511"/>
      <c r="VEJ465" s="512"/>
      <c r="VEK465" s="512"/>
      <c r="VEL465" s="505"/>
      <c r="VEM465" s="505"/>
      <c r="VEN465" s="505"/>
      <c r="VEO465" s="511"/>
      <c r="VEP465" s="512"/>
      <c r="VEQ465" s="512"/>
      <c r="VER465" s="505"/>
      <c r="VES465" s="505"/>
      <c r="VET465" s="505"/>
      <c r="VEU465" s="511"/>
      <c r="VEV465" s="512"/>
      <c r="VEW465" s="512"/>
      <c r="VEX465" s="505"/>
      <c r="VEY465" s="505"/>
      <c r="VEZ465" s="505"/>
      <c r="VFA465" s="511"/>
      <c r="VFB465" s="512"/>
      <c r="VFC465" s="512"/>
      <c r="VFD465" s="505"/>
      <c r="VFE465" s="505"/>
      <c r="VFF465" s="505"/>
      <c r="VFG465" s="511"/>
      <c r="VFH465" s="512"/>
      <c r="VFI465" s="512"/>
      <c r="VFJ465" s="505"/>
      <c r="VFK465" s="505"/>
      <c r="VFL465" s="505"/>
      <c r="VFM465" s="511"/>
      <c r="VFN465" s="512"/>
      <c r="VFO465" s="512"/>
      <c r="VFP465" s="505"/>
      <c r="VFQ465" s="505"/>
      <c r="VFR465" s="505"/>
      <c r="VFS465" s="511"/>
      <c r="VFT465" s="512"/>
      <c r="VFU465" s="512"/>
      <c r="VFV465" s="505"/>
      <c r="VFW465" s="505"/>
      <c r="VFX465" s="505"/>
      <c r="VFY465" s="511"/>
      <c r="VFZ465" s="512"/>
      <c r="VGA465" s="512"/>
      <c r="VGB465" s="505"/>
      <c r="VGC465" s="505"/>
      <c r="VGD465" s="505"/>
      <c r="VGE465" s="511"/>
      <c r="VGF465" s="512"/>
      <c r="VGG465" s="512"/>
      <c r="VGH465" s="505"/>
      <c r="VGI465" s="505"/>
      <c r="VGJ465" s="505"/>
      <c r="VGK465" s="511"/>
      <c r="VGL465" s="512"/>
      <c r="VGM465" s="512"/>
      <c r="VGN465" s="505"/>
      <c r="VGO465" s="505"/>
      <c r="VGP465" s="505"/>
      <c r="VGQ465" s="511"/>
      <c r="VGR465" s="512"/>
      <c r="VGS465" s="512"/>
      <c r="VGT465" s="505"/>
      <c r="VGU465" s="505"/>
      <c r="VGV465" s="505"/>
      <c r="VGW465" s="511"/>
      <c r="VGX465" s="512"/>
      <c r="VGY465" s="512"/>
      <c r="VGZ465" s="505"/>
      <c r="VHA465" s="505"/>
      <c r="VHB465" s="505"/>
      <c r="VHC465" s="511"/>
      <c r="VHD465" s="512"/>
      <c r="VHE465" s="512"/>
      <c r="VHF465" s="505"/>
      <c r="VHG465" s="505"/>
      <c r="VHH465" s="505"/>
      <c r="VHI465" s="511"/>
      <c r="VHJ465" s="512"/>
      <c r="VHK465" s="512"/>
      <c r="VHL465" s="505"/>
      <c r="VHM465" s="505"/>
      <c r="VHN465" s="505"/>
      <c r="VHO465" s="511"/>
      <c r="VHP465" s="512"/>
      <c r="VHQ465" s="512"/>
      <c r="VHR465" s="505"/>
      <c r="VHS465" s="505"/>
      <c r="VHT465" s="505"/>
      <c r="VHU465" s="511"/>
      <c r="VHV465" s="512"/>
      <c r="VHW465" s="512"/>
      <c r="VHX465" s="505"/>
      <c r="VHY465" s="505"/>
      <c r="VHZ465" s="505"/>
      <c r="VIA465" s="511"/>
      <c r="VIB465" s="512"/>
      <c r="VIC465" s="512"/>
      <c r="VID465" s="505"/>
      <c r="VIE465" s="505"/>
      <c r="VIF465" s="505"/>
      <c r="VIG465" s="511"/>
      <c r="VIH465" s="512"/>
      <c r="VII465" s="512"/>
      <c r="VIJ465" s="505"/>
      <c r="VIK465" s="505"/>
      <c r="VIL465" s="505"/>
      <c r="VIM465" s="511"/>
      <c r="VIN465" s="512"/>
      <c r="VIO465" s="512"/>
      <c r="VIP465" s="505"/>
      <c r="VIQ465" s="505"/>
      <c r="VIR465" s="505"/>
      <c r="VIS465" s="511"/>
      <c r="VIT465" s="512"/>
      <c r="VIU465" s="512"/>
      <c r="VIV465" s="505"/>
      <c r="VIW465" s="505"/>
      <c r="VIX465" s="505"/>
      <c r="VIY465" s="511"/>
      <c r="VIZ465" s="512"/>
      <c r="VJA465" s="512"/>
      <c r="VJB465" s="505"/>
      <c r="VJC465" s="505"/>
      <c r="VJD465" s="505"/>
      <c r="VJE465" s="511"/>
      <c r="VJF465" s="512"/>
      <c r="VJG465" s="512"/>
      <c r="VJH465" s="505"/>
      <c r="VJI465" s="505"/>
      <c r="VJJ465" s="505"/>
      <c r="VJK465" s="511"/>
      <c r="VJL465" s="512"/>
      <c r="VJM465" s="512"/>
      <c r="VJN465" s="505"/>
      <c r="VJO465" s="505"/>
      <c r="VJP465" s="505"/>
      <c r="VJQ465" s="511"/>
      <c r="VJR465" s="512"/>
      <c r="VJS465" s="512"/>
      <c r="VJT465" s="505"/>
      <c r="VJU465" s="505"/>
      <c r="VJV465" s="505"/>
      <c r="VJW465" s="511"/>
      <c r="VJX465" s="512"/>
      <c r="VJY465" s="512"/>
      <c r="VJZ465" s="505"/>
      <c r="VKA465" s="505"/>
      <c r="VKB465" s="505"/>
      <c r="VKC465" s="511"/>
      <c r="VKD465" s="512"/>
      <c r="VKE465" s="512"/>
      <c r="VKF465" s="505"/>
      <c r="VKG465" s="505"/>
      <c r="VKH465" s="505"/>
      <c r="VKI465" s="511"/>
      <c r="VKJ465" s="512"/>
      <c r="VKK465" s="512"/>
      <c r="VKL465" s="505"/>
      <c r="VKM465" s="505"/>
      <c r="VKN465" s="505"/>
      <c r="VKO465" s="511"/>
      <c r="VKP465" s="512"/>
      <c r="VKQ465" s="512"/>
      <c r="VKR465" s="505"/>
      <c r="VKS465" s="505"/>
      <c r="VKT465" s="505"/>
      <c r="VKU465" s="511"/>
      <c r="VKV465" s="512"/>
      <c r="VKW465" s="512"/>
      <c r="VKX465" s="505"/>
      <c r="VKY465" s="505"/>
      <c r="VKZ465" s="505"/>
      <c r="VLA465" s="511"/>
      <c r="VLB465" s="512"/>
      <c r="VLC465" s="512"/>
      <c r="VLD465" s="505"/>
      <c r="VLE465" s="505"/>
      <c r="VLF465" s="505"/>
      <c r="VLG465" s="511"/>
      <c r="VLH465" s="512"/>
      <c r="VLI465" s="512"/>
      <c r="VLJ465" s="505"/>
      <c r="VLK465" s="505"/>
      <c r="VLL465" s="505"/>
      <c r="VLM465" s="511"/>
      <c r="VLN465" s="512"/>
      <c r="VLO465" s="512"/>
      <c r="VLP465" s="505"/>
      <c r="VLQ465" s="505"/>
      <c r="VLR465" s="505"/>
      <c r="VLS465" s="511"/>
      <c r="VLT465" s="512"/>
      <c r="VLU465" s="512"/>
      <c r="VLV465" s="505"/>
      <c r="VLW465" s="505"/>
      <c r="VLX465" s="505"/>
      <c r="VLY465" s="511"/>
      <c r="VLZ465" s="512"/>
      <c r="VMA465" s="512"/>
      <c r="VMB465" s="505"/>
      <c r="VMC465" s="505"/>
      <c r="VMD465" s="505"/>
      <c r="VME465" s="511"/>
      <c r="VMF465" s="512"/>
      <c r="VMG465" s="512"/>
      <c r="VMH465" s="505"/>
      <c r="VMI465" s="505"/>
      <c r="VMJ465" s="505"/>
      <c r="VMK465" s="511"/>
      <c r="VML465" s="512"/>
      <c r="VMM465" s="512"/>
      <c r="VMN465" s="505"/>
      <c r="VMO465" s="505"/>
      <c r="VMP465" s="505"/>
      <c r="VMQ465" s="511"/>
      <c r="VMR465" s="512"/>
      <c r="VMS465" s="512"/>
      <c r="VMT465" s="505"/>
      <c r="VMU465" s="505"/>
      <c r="VMV465" s="505"/>
      <c r="VMW465" s="511"/>
      <c r="VMX465" s="512"/>
      <c r="VMY465" s="512"/>
      <c r="VMZ465" s="505"/>
      <c r="VNA465" s="505"/>
      <c r="VNB465" s="505"/>
      <c r="VNC465" s="511"/>
      <c r="VND465" s="512"/>
      <c r="VNE465" s="512"/>
      <c r="VNF465" s="505"/>
      <c r="VNG465" s="505"/>
      <c r="VNH465" s="505"/>
      <c r="VNI465" s="511"/>
      <c r="VNJ465" s="512"/>
      <c r="VNK465" s="512"/>
      <c r="VNL465" s="505"/>
      <c r="VNM465" s="505"/>
      <c r="VNN465" s="505"/>
      <c r="VNO465" s="511"/>
      <c r="VNP465" s="512"/>
      <c r="VNQ465" s="512"/>
      <c r="VNR465" s="505"/>
      <c r="VNS465" s="505"/>
      <c r="VNT465" s="505"/>
      <c r="VNU465" s="511"/>
      <c r="VNV465" s="512"/>
      <c r="VNW465" s="512"/>
      <c r="VNX465" s="505"/>
      <c r="VNY465" s="505"/>
      <c r="VNZ465" s="505"/>
      <c r="VOA465" s="511"/>
      <c r="VOB465" s="512"/>
      <c r="VOC465" s="512"/>
      <c r="VOD465" s="505"/>
      <c r="VOE465" s="505"/>
      <c r="VOF465" s="505"/>
      <c r="VOG465" s="511"/>
      <c r="VOH465" s="512"/>
      <c r="VOI465" s="512"/>
      <c r="VOJ465" s="505"/>
      <c r="VOK465" s="505"/>
      <c r="VOL465" s="505"/>
      <c r="VOM465" s="511"/>
      <c r="VON465" s="512"/>
      <c r="VOO465" s="512"/>
      <c r="VOP465" s="505"/>
      <c r="VOQ465" s="505"/>
      <c r="VOR465" s="505"/>
      <c r="VOS465" s="511"/>
      <c r="VOT465" s="512"/>
      <c r="VOU465" s="512"/>
      <c r="VOV465" s="505"/>
      <c r="VOW465" s="505"/>
      <c r="VOX465" s="505"/>
      <c r="VOY465" s="511"/>
      <c r="VOZ465" s="512"/>
      <c r="VPA465" s="512"/>
      <c r="VPB465" s="505"/>
      <c r="VPC465" s="505"/>
      <c r="VPD465" s="505"/>
      <c r="VPE465" s="511"/>
      <c r="VPF465" s="512"/>
      <c r="VPG465" s="512"/>
      <c r="VPH465" s="505"/>
      <c r="VPI465" s="505"/>
      <c r="VPJ465" s="505"/>
      <c r="VPK465" s="511"/>
      <c r="VPL465" s="512"/>
      <c r="VPM465" s="512"/>
      <c r="VPN465" s="505"/>
      <c r="VPO465" s="505"/>
      <c r="VPP465" s="505"/>
      <c r="VPQ465" s="511"/>
      <c r="VPR465" s="512"/>
      <c r="VPS465" s="512"/>
      <c r="VPT465" s="505"/>
      <c r="VPU465" s="505"/>
      <c r="VPV465" s="505"/>
      <c r="VPW465" s="511"/>
      <c r="VPX465" s="512"/>
      <c r="VPY465" s="512"/>
      <c r="VPZ465" s="505"/>
      <c r="VQA465" s="505"/>
      <c r="VQB465" s="505"/>
      <c r="VQC465" s="511"/>
      <c r="VQD465" s="512"/>
      <c r="VQE465" s="512"/>
      <c r="VQF465" s="505"/>
      <c r="VQG465" s="505"/>
      <c r="VQH465" s="505"/>
      <c r="VQI465" s="511"/>
      <c r="VQJ465" s="512"/>
      <c r="VQK465" s="512"/>
      <c r="VQL465" s="505"/>
      <c r="VQM465" s="505"/>
      <c r="VQN465" s="505"/>
      <c r="VQO465" s="511"/>
      <c r="VQP465" s="512"/>
      <c r="VQQ465" s="512"/>
      <c r="VQR465" s="505"/>
      <c r="VQS465" s="505"/>
      <c r="VQT465" s="505"/>
      <c r="VQU465" s="511"/>
      <c r="VQV465" s="512"/>
      <c r="VQW465" s="512"/>
      <c r="VQX465" s="505"/>
      <c r="VQY465" s="505"/>
      <c r="VQZ465" s="505"/>
      <c r="VRA465" s="511"/>
      <c r="VRB465" s="512"/>
      <c r="VRC465" s="512"/>
      <c r="VRD465" s="505"/>
      <c r="VRE465" s="505"/>
      <c r="VRF465" s="505"/>
      <c r="VRG465" s="511"/>
      <c r="VRH465" s="512"/>
      <c r="VRI465" s="512"/>
      <c r="VRJ465" s="505"/>
      <c r="VRK465" s="505"/>
      <c r="VRL465" s="505"/>
      <c r="VRM465" s="511"/>
      <c r="VRN465" s="512"/>
      <c r="VRO465" s="512"/>
      <c r="VRP465" s="505"/>
      <c r="VRQ465" s="505"/>
      <c r="VRR465" s="505"/>
      <c r="VRS465" s="511"/>
      <c r="VRT465" s="512"/>
      <c r="VRU465" s="512"/>
      <c r="VRV465" s="505"/>
      <c r="VRW465" s="505"/>
      <c r="VRX465" s="505"/>
      <c r="VRY465" s="511"/>
      <c r="VRZ465" s="512"/>
      <c r="VSA465" s="512"/>
      <c r="VSB465" s="505"/>
      <c r="VSC465" s="505"/>
      <c r="VSD465" s="505"/>
      <c r="VSE465" s="511"/>
      <c r="VSF465" s="512"/>
      <c r="VSG465" s="512"/>
      <c r="VSH465" s="505"/>
      <c r="VSI465" s="505"/>
      <c r="VSJ465" s="505"/>
      <c r="VSK465" s="511"/>
      <c r="VSL465" s="512"/>
      <c r="VSM465" s="512"/>
      <c r="VSN465" s="505"/>
      <c r="VSO465" s="505"/>
      <c r="VSP465" s="505"/>
      <c r="VSQ465" s="511"/>
      <c r="VSR465" s="512"/>
      <c r="VSS465" s="512"/>
      <c r="VST465" s="505"/>
      <c r="VSU465" s="505"/>
      <c r="VSV465" s="505"/>
      <c r="VSW465" s="511"/>
      <c r="VSX465" s="512"/>
      <c r="VSY465" s="512"/>
      <c r="VSZ465" s="505"/>
      <c r="VTA465" s="505"/>
      <c r="VTB465" s="505"/>
      <c r="VTC465" s="511"/>
      <c r="VTD465" s="512"/>
      <c r="VTE465" s="512"/>
      <c r="VTF465" s="505"/>
      <c r="VTG465" s="505"/>
      <c r="VTH465" s="505"/>
      <c r="VTI465" s="511"/>
      <c r="VTJ465" s="512"/>
      <c r="VTK465" s="512"/>
      <c r="VTL465" s="505"/>
      <c r="VTM465" s="505"/>
      <c r="VTN465" s="505"/>
      <c r="VTO465" s="511"/>
      <c r="VTP465" s="512"/>
      <c r="VTQ465" s="512"/>
      <c r="VTR465" s="505"/>
      <c r="VTS465" s="505"/>
      <c r="VTT465" s="505"/>
      <c r="VTU465" s="511"/>
      <c r="VTV465" s="512"/>
      <c r="VTW465" s="512"/>
      <c r="VTX465" s="505"/>
      <c r="VTY465" s="505"/>
      <c r="VTZ465" s="505"/>
      <c r="VUA465" s="511"/>
      <c r="VUB465" s="512"/>
      <c r="VUC465" s="512"/>
      <c r="VUD465" s="505"/>
      <c r="VUE465" s="505"/>
      <c r="VUF465" s="505"/>
      <c r="VUG465" s="511"/>
      <c r="VUH465" s="512"/>
      <c r="VUI465" s="512"/>
      <c r="VUJ465" s="505"/>
      <c r="VUK465" s="505"/>
      <c r="VUL465" s="505"/>
      <c r="VUM465" s="511"/>
      <c r="VUN465" s="512"/>
      <c r="VUO465" s="512"/>
      <c r="VUP465" s="505"/>
      <c r="VUQ465" s="505"/>
      <c r="VUR465" s="505"/>
      <c r="VUS465" s="511"/>
      <c r="VUT465" s="512"/>
      <c r="VUU465" s="512"/>
      <c r="VUV465" s="505"/>
      <c r="VUW465" s="505"/>
      <c r="VUX465" s="505"/>
      <c r="VUY465" s="511"/>
      <c r="VUZ465" s="512"/>
      <c r="VVA465" s="512"/>
      <c r="VVB465" s="505"/>
      <c r="VVC465" s="505"/>
      <c r="VVD465" s="505"/>
      <c r="VVE465" s="511"/>
      <c r="VVF465" s="512"/>
      <c r="VVG465" s="512"/>
      <c r="VVH465" s="505"/>
      <c r="VVI465" s="505"/>
      <c r="VVJ465" s="505"/>
      <c r="VVK465" s="511"/>
      <c r="VVL465" s="512"/>
      <c r="VVM465" s="512"/>
      <c r="VVN465" s="505"/>
      <c r="VVO465" s="505"/>
      <c r="VVP465" s="505"/>
      <c r="VVQ465" s="511"/>
      <c r="VVR465" s="512"/>
      <c r="VVS465" s="512"/>
      <c r="VVT465" s="505"/>
      <c r="VVU465" s="505"/>
      <c r="VVV465" s="505"/>
      <c r="VVW465" s="511"/>
      <c r="VVX465" s="512"/>
      <c r="VVY465" s="512"/>
      <c r="VVZ465" s="505"/>
      <c r="VWA465" s="505"/>
      <c r="VWB465" s="505"/>
      <c r="VWC465" s="511"/>
      <c r="VWD465" s="512"/>
      <c r="VWE465" s="512"/>
      <c r="VWF465" s="505"/>
      <c r="VWG465" s="505"/>
      <c r="VWH465" s="505"/>
      <c r="VWI465" s="511"/>
      <c r="VWJ465" s="512"/>
      <c r="VWK465" s="512"/>
      <c r="VWL465" s="505"/>
      <c r="VWM465" s="505"/>
      <c r="VWN465" s="505"/>
      <c r="VWO465" s="511"/>
      <c r="VWP465" s="512"/>
      <c r="VWQ465" s="512"/>
      <c r="VWR465" s="505"/>
      <c r="VWS465" s="505"/>
      <c r="VWT465" s="505"/>
      <c r="VWU465" s="511"/>
      <c r="VWV465" s="512"/>
      <c r="VWW465" s="512"/>
      <c r="VWX465" s="505"/>
      <c r="VWY465" s="505"/>
      <c r="VWZ465" s="505"/>
      <c r="VXA465" s="511"/>
      <c r="VXB465" s="512"/>
      <c r="VXC465" s="512"/>
      <c r="VXD465" s="505"/>
      <c r="VXE465" s="505"/>
      <c r="VXF465" s="505"/>
      <c r="VXG465" s="511"/>
      <c r="VXH465" s="512"/>
      <c r="VXI465" s="512"/>
      <c r="VXJ465" s="505"/>
      <c r="VXK465" s="505"/>
      <c r="VXL465" s="505"/>
      <c r="VXM465" s="511"/>
      <c r="VXN465" s="512"/>
      <c r="VXO465" s="512"/>
      <c r="VXP465" s="505"/>
      <c r="VXQ465" s="505"/>
      <c r="VXR465" s="505"/>
      <c r="VXS465" s="511"/>
      <c r="VXT465" s="512"/>
      <c r="VXU465" s="512"/>
      <c r="VXV465" s="505"/>
      <c r="VXW465" s="505"/>
      <c r="VXX465" s="505"/>
      <c r="VXY465" s="511"/>
      <c r="VXZ465" s="512"/>
      <c r="VYA465" s="512"/>
      <c r="VYB465" s="505"/>
      <c r="VYC465" s="505"/>
      <c r="VYD465" s="505"/>
      <c r="VYE465" s="511"/>
      <c r="VYF465" s="512"/>
      <c r="VYG465" s="512"/>
      <c r="VYH465" s="505"/>
      <c r="VYI465" s="505"/>
      <c r="VYJ465" s="505"/>
      <c r="VYK465" s="511"/>
      <c r="VYL465" s="512"/>
      <c r="VYM465" s="512"/>
      <c r="VYN465" s="505"/>
      <c r="VYO465" s="505"/>
      <c r="VYP465" s="505"/>
      <c r="VYQ465" s="511"/>
      <c r="VYR465" s="512"/>
      <c r="VYS465" s="512"/>
      <c r="VYT465" s="505"/>
      <c r="VYU465" s="505"/>
      <c r="VYV465" s="505"/>
      <c r="VYW465" s="511"/>
      <c r="VYX465" s="512"/>
      <c r="VYY465" s="512"/>
      <c r="VYZ465" s="505"/>
      <c r="VZA465" s="505"/>
      <c r="VZB465" s="505"/>
      <c r="VZC465" s="511"/>
      <c r="VZD465" s="512"/>
      <c r="VZE465" s="512"/>
      <c r="VZF465" s="505"/>
      <c r="VZG465" s="505"/>
      <c r="VZH465" s="505"/>
      <c r="VZI465" s="511"/>
      <c r="VZJ465" s="512"/>
      <c r="VZK465" s="512"/>
      <c r="VZL465" s="505"/>
      <c r="VZM465" s="505"/>
      <c r="VZN465" s="505"/>
      <c r="VZO465" s="511"/>
      <c r="VZP465" s="512"/>
      <c r="VZQ465" s="512"/>
      <c r="VZR465" s="505"/>
      <c r="VZS465" s="505"/>
      <c r="VZT465" s="505"/>
      <c r="VZU465" s="511"/>
      <c r="VZV465" s="512"/>
      <c r="VZW465" s="512"/>
      <c r="VZX465" s="505"/>
      <c r="VZY465" s="505"/>
      <c r="VZZ465" s="505"/>
      <c r="WAA465" s="511"/>
      <c r="WAB465" s="512"/>
      <c r="WAC465" s="512"/>
      <c r="WAD465" s="505"/>
      <c r="WAE465" s="505"/>
      <c r="WAF465" s="505"/>
      <c r="WAG465" s="511"/>
      <c r="WAH465" s="512"/>
      <c r="WAI465" s="512"/>
      <c r="WAJ465" s="505"/>
      <c r="WAK465" s="505"/>
      <c r="WAL465" s="505"/>
      <c r="WAM465" s="511"/>
      <c r="WAN465" s="512"/>
      <c r="WAO465" s="512"/>
      <c r="WAP465" s="505"/>
      <c r="WAQ465" s="505"/>
      <c r="WAR465" s="505"/>
      <c r="WAS465" s="511"/>
      <c r="WAT465" s="512"/>
      <c r="WAU465" s="512"/>
      <c r="WAV465" s="505"/>
      <c r="WAW465" s="505"/>
      <c r="WAX465" s="505"/>
      <c r="WAY465" s="511"/>
      <c r="WAZ465" s="512"/>
      <c r="WBA465" s="512"/>
      <c r="WBB465" s="505"/>
      <c r="WBC465" s="505"/>
      <c r="WBD465" s="505"/>
      <c r="WBE465" s="511"/>
      <c r="WBF465" s="512"/>
      <c r="WBG465" s="512"/>
      <c r="WBH465" s="505"/>
      <c r="WBI465" s="505"/>
      <c r="WBJ465" s="505"/>
      <c r="WBK465" s="511"/>
      <c r="WBL465" s="512"/>
      <c r="WBM465" s="512"/>
      <c r="WBN465" s="505"/>
      <c r="WBO465" s="505"/>
      <c r="WBP465" s="505"/>
      <c r="WBQ465" s="511"/>
      <c r="WBR465" s="512"/>
      <c r="WBS465" s="512"/>
      <c r="WBT465" s="505"/>
      <c r="WBU465" s="505"/>
      <c r="WBV465" s="505"/>
      <c r="WBW465" s="511"/>
      <c r="WBX465" s="512"/>
      <c r="WBY465" s="512"/>
      <c r="WBZ465" s="505"/>
      <c r="WCA465" s="505"/>
      <c r="WCB465" s="505"/>
      <c r="WCC465" s="511"/>
      <c r="WCD465" s="512"/>
      <c r="WCE465" s="512"/>
      <c r="WCF465" s="505"/>
      <c r="WCG465" s="505"/>
      <c r="WCH465" s="505"/>
      <c r="WCI465" s="511"/>
      <c r="WCJ465" s="512"/>
      <c r="WCK465" s="512"/>
      <c r="WCL465" s="505"/>
      <c r="WCM465" s="505"/>
      <c r="WCN465" s="505"/>
      <c r="WCO465" s="511"/>
      <c r="WCP465" s="512"/>
      <c r="WCQ465" s="512"/>
      <c r="WCR465" s="505"/>
      <c r="WCS465" s="505"/>
      <c r="WCT465" s="505"/>
      <c r="WCU465" s="511"/>
      <c r="WCV465" s="512"/>
      <c r="WCW465" s="512"/>
      <c r="WCX465" s="505"/>
      <c r="WCY465" s="505"/>
      <c r="WCZ465" s="505"/>
      <c r="WDA465" s="511"/>
      <c r="WDB465" s="512"/>
      <c r="WDC465" s="512"/>
      <c r="WDD465" s="505"/>
      <c r="WDE465" s="505"/>
      <c r="WDF465" s="505"/>
      <c r="WDG465" s="511"/>
      <c r="WDH465" s="512"/>
      <c r="WDI465" s="512"/>
      <c r="WDJ465" s="505"/>
      <c r="WDK465" s="505"/>
      <c r="WDL465" s="505"/>
      <c r="WDM465" s="511"/>
      <c r="WDN465" s="512"/>
      <c r="WDO465" s="512"/>
      <c r="WDP465" s="505"/>
      <c r="WDQ465" s="505"/>
      <c r="WDR465" s="505"/>
      <c r="WDS465" s="511"/>
      <c r="WDT465" s="512"/>
      <c r="WDU465" s="512"/>
      <c r="WDV465" s="505"/>
      <c r="WDW465" s="505"/>
      <c r="WDX465" s="505"/>
      <c r="WDY465" s="511"/>
      <c r="WDZ465" s="512"/>
      <c r="WEA465" s="512"/>
      <c r="WEB465" s="505"/>
      <c r="WEC465" s="505"/>
      <c r="WED465" s="505"/>
      <c r="WEE465" s="511"/>
      <c r="WEF465" s="512"/>
      <c r="WEG465" s="512"/>
      <c r="WEH465" s="505"/>
      <c r="WEI465" s="505"/>
      <c r="WEJ465" s="505"/>
      <c r="WEK465" s="511"/>
      <c r="WEL465" s="512"/>
      <c r="WEM465" s="512"/>
      <c r="WEN465" s="505"/>
      <c r="WEO465" s="505"/>
      <c r="WEP465" s="505"/>
      <c r="WEQ465" s="511"/>
      <c r="WER465" s="512"/>
      <c r="WES465" s="512"/>
      <c r="WET465" s="505"/>
      <c r="WEU465" s="505"/>
      <c r="WEV465" s="505"/>
      <c r="WEW465" s="511"/>
      <c r="WEX465" s="512"/>
      <c r="WEY465" s="512"/>
      <c r="WEZ465" s="505"/>
      <c r="WFA465" s="505"/>
      <c r="WFB465" s="505"/>
      <c r="WFC465" s="511"/>
      <c r="WFD465" s="512"/>
      <c r="WFE465" s="512"/>
      <c r="WFF465" s="505"/>
      <c r="WFG465" s="505"/>
      <c r="WFH465" s="505"/>
      <c r="WFI465" s="511"/>
      <c r="WFJ465" s="512"/>
      <c r="WFK465" s="512"/>
      <c r="WFL465" s="505"/>
      <c r="WFM465" s="505"/>
      <c r="WFN465" s="505"/>
      <c r="WFO465" s="511"/>
      <c r="WFP465" s="512"/>
      <c r="WFQ465" s="512"/>
      <c r="WFR465" s="505"/>
      <c r="WFS465" s="505"/>
      <c r="WFT465" s="505"/>
      <c r="WFU465" s="511"/>
      <c r="WFV465" s="512"/>
      <c r="WFW465" s="512"/>
      <c r="WFX465" s="505"/>
      <c r="WFY465" s="505"/>
      <c r="WFZ465" s="505"/>
      <c r="WGA465" s="511"/>
      <c r="WGB465" s="512"/>
      <c r="WGC465" s="512"/>
      <c r="WGD465" s="505"/>
      <c r="WGE465" s="505"/>
      <c r="WGF465" s="505"/>
      <c r="WGG465" s="511"/>
      <c r="WGH465" s="512"/>
      <c r="WGI465" s="512"/>
      <c r="WGJ465" s="505"/>
      <c r="WGK465" s="505"/>
      <c r="WGL465" s="505"/>
      <c r="WGM465" s="511"/>
      <c r="WGN465" s="512"/>
      <c r="WGO465" s="512"/>
      <c r="WGP465" s="505"/>
      <c r="WGQ465" s="505"/>
      <c r="WGR465" s="505"/>
      <c r="WGS465" s="511"/>
      <c r="WGT465" s="512"/>
      <c r="WGU465" s="512"/>
      <c r="WGV465" s="505"/>
      <c r="WGW465" s="505"/>
      <c r="WGX465" s="505"/>
      <c r="WGY465" s="511"/>
      <c r="WGZ465" s="512"/>
      <c r="WHA465" s="512"/>
      <c r="WHB465" s="505"/>
      <c r="WHC465" s="505"/>
      <c r="WHD465" s="505"/>
      <c r="WHE465" s="511"/>
      <c r="WHF465" s="512"/>
      <c r="WHG465" s="512"/>
      <c r="WHH465" s="505"/>
      <c r="WHI465" s="505"/>
      <c r="WHJ465" s="505"/>
      <c r="WHK465" s="511"/>
      <c r="WHL465" s="512"/>
      <c r="WHM465" s="512"/>
      <c r="WHN465" s="505"/>
      <c r="WHO465" s="505"/>
      <c r="WHP465" s="505"/>
      <c r="WHQ465" s="511"/>
      <c r="WHR465" s="512"/>
      <c r="WHS465" s="512"/>
      <c r="WHT465" s="505"/>
      <c r="WHU465" s="505"/>
      <c r="WHV465" s="505"/>
      <c r="WHW465" s="511"/>
      <c r="WHX465" s="512"/>
      <c r="WHY465" s="512"/>
      <c r="WHZ465" s="505"/>
      <c r="WIA465" s="505"/>
      <c r="WIB465" s="505"/>
      <c r="WIC465" s="511"/>
      <c r="WID465" s="512"/>
      <c r="WIE465" s="512"/>
      <c r="WIF465" s="505"/>
      <c r="WIG465" s="505"/>
      <c r="WIH465" s="505"/>
      <c r="WII465" s="511"/>
      <c r="WIJ465" s="512"/>
      <c r="WIK465" s="512"/>
      <c r="WIL465" s="505"/>
      <c r="WIM465" s="505"/>
      <c r="WIN465" s="505"/>
      <c r="WIO465" s="511"/>
      <c r="WIP465" s="512"/>
      <c r="WIQ465" s="512"/>
      <c r="WIR465" s="505"/>
      <c r="WIS465" s="505"/>
      <c r="WIT465" s="505"/>
      <c r="WIU465" s="511"/>
      <c r="WIV465" s="512"/>
      <c r="WIW465" s="512"/>
      <c r="WIX465" s="505"/>
      <c r="WIY465" s="505"/>
      <c r="WIZ465" s="505"/>
      <c r="WJA465" s="511"/>
      <c r="WJB465" s="512"/>
      <c r="WJC465" s="512"/>
      <c r="WJD465" s="505"/>
      <c r="WJE465" s="505"/>
      <c r="WJF465" s="505"/>
      <c r="WJG465" s="511"/>
      <c r="WJH465" s="512"/>
      <c r="WJI465" s="512"/>
      <c r="WJJ465" s="505"/>
      <c r="WJK465" s="505"/>
      <c r="WJL465" s="505"/>
      <c r="WJM465" s="511"/>
      <c r="WJN465" s="512"/>
      <c r="WJO465" s="512"/>
      <c r="WJP465" s="505"/>
      <c r="WJQ465" s="505"/>
      <c r="WJR465" s="505"/>
      <c r="WJS465" s="511"/>
      <c r="WJT465" s="512"/>
      <c r="WJU465" s="512"/>
      <c r="WJV465" s="505"/>
      <c r="WJW465" s="505"/>
      <c r="WJX465" s="505"/>
      <c r="WJY465" s="511"/>
      <c r="WJZ465" s="512"/>
      <c r="WKA465" s="512"/>
      <c r="WKB465" s="505"/>
      <c r="WKC465" s="505"/>
      <c r="WKD465" s="505"/>
      <c r="WKE465" s="511"/>
      <c r="WKF465" s="512"/>
      <c r="WKG465" s="512"/>
      <c r="WKH465" s="505"/>
      <c r="WKI465" s="505"/>
      <c r="WKJ465" s="505"/>
      <c r="WKK465" s="511"/>
      <c r="WKL465" s="512"/>
      <c r="WKM465" s="512"/>
      <c r="WKN465" s="505"/>
      <c r="WKO465" s="505"/>
      <c r="WKP465" s="505"/>
      <c r="WKQ465" s="511"/>
      <c r="WKR465" s="512"/>
      <c r="WKS465" s="512"/>
      <c r="WKT465" s="505"/>
      <c r="WKU465" s="505"/>
      <c r="WKV465" s="505"/>
      <c r="WKW465" s="511"/>
      <c r="WKX465" s="512"/>
      <c r="WKY465" s="512"/>
      <c r="WKZ465" s="505"/>
      <c r="WLA465" s="505"/>
      <c r="WLB465" s="505"/>
      <c r="WLC465" s="511"/>
      <c r="WLD465" s="512"/>
      <c r="WLE465" s="512"/>
      <c r="WLF465" s="505"/>
      <c r="WLG465" s="505"/>
      <c r="WLH465" s="505"/>
      <c r="WLI465" s="511"/>
      <c r="WLJ465" s="512"/>
      <c r="WLK465" s="512"/>
      <c r="WLL465" s="505"/>
      <c r="WLM465" s="505"/>
      <c r="WLN465" s="505"/>
      <c r="WLO465" s="511"/>
      <c r="WLP465" s="512"/>
      <c r="WLQ465" s="512"/>
      <c r="WLR465" s="505"/>
      <c r="WLS465" s="505"/>
      <c r="WLT465" s="505"/>
      <c r="WLU465" s="511"/>
      <c r="WLV465" s="512"/>
      <c r="WLW465" s="512"/>
      <c r="WLX465" s="505"/>
      <c r="WLY465" s="505"/>
      <c r="WLZ465" s="505"/>
      <c r="WMA465" s="511"/>
      <c r="WMB465" s="512"/>
      <c r="WMC465" s="512"/>
      <c r="WMD465" s="505"/>
      <c r="WME465" s="505"/>
      <c r="WMF465" s="505"/>
      <c r="WMG465" s="511"/>
      <c r="WMH465" s="512"/>
      <c r="WMI465" s="512"/>
      <c r="WMJ465" s="505"/>
      <c r="WMK465" s="505"/>
      <c r="WML465" s="505"/>
      <c r="WMM465" s="511"/>
      <c r="WMN465" s="512"/>
      <c r="WMO465" s="512"/>
      <c r="WMP465" s="505"/>
      <c r="WMQ465" s="505"/>
      <c r="WMR465" s="505"/>
      <c r="WMS465" s="511"/>
      <c r="WMT465" s="512"/>
      <c r="WMU465" s="512"/>
      <c r="WMV465" s="505"/>
      <c r="WMW465" s="505"/>
      <c r="WMX465" s="505"/>
      <c r="WMY465" s="511"/>
      <c r="WMZ465" s="512"/>
      <c r="WNA465" s="512"/>
      <c r="WNB465" s="505"/>
      <c r="WNC465" s="505"/>
      <c r="WND465" s="505"/>
      <c r="WNE465" s="511"/>
      <c r="WNF465" s="512"/>
      <c r="WNG465" s="512"/>
      <c r="WNH465" s="505"/>
      <c r="WNI465" s="505"/>
      <c r="WNJ465" s="505"/>
      <c r="WNK465" s="511"/>
      <c r="WNL465" s="512"/>
      <c r="WNM465" s="512"/>
      <c r="WNN465" s="505"/>
      <c r="WNO465" s="505"/>
      <c r="WNP465" s="505"/>
      <c r="WNQ465" s="511"/>
      <c r="WNR465" s="512"/>
      <c r="WNS465" s="512"/>
      <c r="WNT465" s="505"/>
      <c r="WNU465" s="505"/>
      <c r="WNV465" s="505"/>
      <c r="WNW465" s="511"/>
      <c r="WNX465" s="512"/>
      <c r="WNY465" s="512"/>
      <c r="WNZ465" s="505"/>
      <c r="WOA465" s="505"/>
      <c r="WOB465" s="505"/>
      <c r="WOC465" s="511"/>
      <c r="WOD465" s="512"/>
      <c r="WOE465" s="512"/>
      <c r="WOF465" s="505"/>
      <c r="WOG465" s="505"/>
      <c r="WOH465" s="505"/>
      <c r="WOI465" s="511"/>
      <c r="WOJ465" s="512"/>
      <c r="WOK465" s="512"/>
      <c r="WOL465" s="505"/>
      <c r="WOM465" s="505"/>
      <c r="WON465" s="505"/>
      <c r="WOO465" s="511"/>
      <c r="WOP465" s="512"/>
      <c r="WOQ465" s="512"/>
      <c r="WOR465" s="505"/>
      <c r="WOS465" s="505"/>
      <c r="WOT465" s="505"/>
      <c r="WOU465" s="511"/>
      <c r="WOV465" s="512"/>
      <c r="WOW465" s="512"/>
      <c r="WOX465" s="505"/>
      <c r="WOY465" s="505"/>
      <c r="WOZ465" s="505"/>
      <c r="WPA465" s="511"/>
      <c r="WPB465" s="512"/>
      <c r="WPC465" s="512"/>
      <c r="WPD465" s="505"/>
      <c r="WPE465" s="505"/>
      <c r="WPF465" s="505"/>
      <c r="WPG465" s="511"/>
      <c r="WPH465" s="512"/>
      <c r="WPI465" s="512"/>
      <c r="WPJ465" s="505"/>
      <c r="WPK465" s="505"/>
      <c r="WPL465" s="505"/>
      <c r="WPM465" s="511"/>
      <c r="WPN465" s="512"/>
      <c r="WPO465" s="512"/>
      <c r="WPP465" s="505"/>
      <c r="WPQ465" s="505"/>
      <c r="WPR465" s="505"/>
      <c r="WPS465" s="511"/>
      <c r="WPT465" s="512"/>
      <c r="WPU465" s="512"/>
      <c r="WPV465" s="505"/>
      <c r="WPW465" s="505"/>
      <c r="WPX465" s="505"/>
      <c r="WPY465" s="511"/>
      <c r="WPZ465" s="512"/>
      <c r="WQA465" s="512"/>
      <c r="WQB465" s="505"/>
      <c r="WQC465" s="505"/>
      <c r="WQD465" s="505"/>
      <c r="WQE465" s="511"/>
      <c r="WQF465" s="512"/>
      <c r="WQG465" s="512"/>
      <c r="WQH465" s="505"/>
      <c r="WQI465" s="505"/>
      <c r="WQJ465" s="505"/>
      <c r="WQK465" s="511"/>
      <c r="WQL465" s="512"/>
      <c r="WQM465" s="512"/>
      <c r="WQN465" s="505"/>
      <c r="WQO465" s="505"/>
      <c r="WQP465" s="505"/>
      <c r="WQQ465" s="511"/>
      <c r="WQR465" s="512"/>
      <c r="WQS465" s="512"/>
      <c r="WQT465" s="505"/>
      <c r="WQU465" s="505"/>
      <c r="WQV465" s="505"/>
      <c r="WQW465" s="511"/>
      <c r="WQX465" s="512"/>
      <c r="WQY465" s="512"/>
      <c r="WQZ465" s="505"/>
      <c r="WRA465" s="505"/>
      <c r="WRB465" s="505"/>
      <c r="WRC465" s="511"/>
      <c r="WRD465" s="512"/>
      <c r="WRE465" s="512"/>
      <c r="WRF465" s="505"/>
      <c r="WRG465" s="505"/>
      <c r="WRH465" s="505"/>
      <c r="WRI465" s="511"/>
      <c r="WRJ465" s="512"/>
      <c r="WRK465" s="512"/>
      <c r="WRL465" s="505"/>
      <c r="WRM465" s="505"/>
      <c r="WRN465" s="505"/>
      <c r="WRO465" s="511"/>
      <c r="WRP465" s="512"/>
      <c r="WRQ465" s="512"/>
      <c r="WRR465" s="505"/>
      <c r="WRS465" s="505"/>
      <c r="WRT465" s="505"/>
      <c r="WRU465" s="511"/>
      <c r="WRV465" s="512"/>
      <c r="WRW465" s="512"/>
      <c r="WRX465" s="505"/>
      <c r="WRY465" s="505"/>
      <c r="WRZ465" s="505"/>
      <c r="WSA465" s="511"/>
      <c r="WSB465" s="512"/>
      <c r="WSC465" s="512"/>
      <c r="WSD465" s="505"/>
      <c r="WSE465" s="505"/>
      <c r="WSF465" s="505"/>
      <c r="WSG465" s="511"/>
      <c r="WSH465" s="512"/>
      <c r="WSI465" s="512"/>
      <c r="WSJ465" s="505"/>
      <c r="WSK465" s="505"/>
      <c r="WSL465" s="505"/>
      <c r="WSM465" s="511"/>
      <c r="WSN465" s="512"/>
      <c r="WSO465" s="512"/>
      <c r="WSP465" s="505"/>
      <c r="WSQ465" s="505"/>
      <c r="WSR465" s="505"/>
      <c r="WSS465" s="511"/>
      <c r="WST465" s="512"/>
      <c r="WSU465" s="512"/>
      <c r="WSV465" s="505"/>
      <c r="WSW465" s="505"/>
      <c r="WSX465" s="505"/>
      <c r="WSY465" s="511"/>
      <c r="WSZ465" s="512"/>
      <c r="WTA465" s="512"/>
      <c r="WTB465" s="505"/>
      <c r="WTC465" s="505"/>
      <c r="WTD465" s="505"/>
      <c r="WTE465" s="511"/>
      <c r="WTF465" s="512"/>
      <c r="WTG465" s="512"/>
      <c r="WTH465" s="505"/>
      <c r="WTI465" s="505"/>
      <c r="WTJ465" s="505"/>
      <c r="WTK465" s="511"/>
      <c r="WTL465" s="512"/>
      <c r="WTM465" s="512"/>
      <c r="WTN465" s="505"/>
      <c r="WTO465" s="505"/>
      <c r="WTP465" s="505"/>
      <c r="WTQ465" s="511"/>
      <c r="WTR465" s="512"/>
      <c r="WTS465" s="512"/>
      <c r="WTT465" s="505"/>
      <c r="WTU465" s="505"/>
      <c r="WTV465" s="505"/>
      <c r="WTW465" s="511"/>
      <c r="WTX465" s="512"/>
      <c r="WTY465" s="512"/>
      <c r="WTZ465" s="505"/>
      <c r="WUA465" s="505"/>
      <c r="WUB465" s="505"/>
      <c r="WUC465" s="511"/>
      <c r="WUD465" s="512"/>
      <c r="WUE465" s="512"/>
      <c r="WUF465" s="505"/>
      <c r="WUG465" s="505"/>
      <c r="WUH465" s="505"/>
      <c r="WUI465" s="511"/>
      <c r="WUJ465" s="512"/>
      <c r="WUK465" s="512"/>
      <c r="WUL465" s="505"/>
      <c r="WUM465" s="505"/>
      <c r="WUN465" s="505"/>
      <c r="WUO465" s="511"/>
      <c r="WUP465" s="512"/>
      <c r="WUQ465" s="512"/>
      <c r="WUR465" s="505"/>
      <c r="WUS465" s="505"/>
      <c r="WUT465" s="505"/>
      <c r="WUU465" s="511"/>
      <c r="WUV465" s="512"/>
      <c r="WUW465" s="512"/>
      <c r="WUX465" s="505"/>
      <c r="WUY465" s="505"/>
      <c r="WUZ465" s="505"/>
      <c r="WVA465" s="511"/>
      <c r="WVB465" s="512"/>
      <c r="WVC465" s="512"/>
      <c r="WVD465" s="505"/>
      <c r="WVE465" s="505"/>
      <c r="WVF465" s="505"/>
      <c r="WVG465" s="511"/>
      <c r="WVH465" s="512"/>
      <c r="WVI465" s="512"/>
      <c r="WVJ465" s="505"/>
      <c r="WVK465" s="505"/>
      <c r="WVL465" s="505"/>
      <c r="WVM465" s="511"/>
      <c r="WVN465" s="512"/>
      <c r="WVO465" s="512"/>
      <c r="WVP465" s="505"/>
      <c r="WVQ465" s="505"/>
      <c r="WVR465" s="505"/>
      <c r="WVS465" s="511"/>
      <c r="WVT465" s="512"/>
      <c r="WVU465" s="512"/>
      <c r="WVV465" s="505"/>
      <c r="WVW465" s="505"/>
      <c r="WVX465" s="505"/>
      <c r="WVY465" s="511"/>
      <c r="WVZ465" s="512"/>
      <c r="WWA465" s="512"/>
      <c r="WWB465" s="505"/>
      <c r="WWC465" s="505"/>
      <c r="WWD465" s="505"/>
      <c r="WWE465" s="511"/>
      <c r="WWF465" s="512"/>
      <c r="WWG465" s="512"/>
      <c r="WWH465" s="505"/>
      <c r="WWI465" s="505"/>
      <c r="WWJ465" s="505"/>
      <c r="WWK465" s="511"/>
      <c r="WWL465" s="512"/>
      <c r="WWM465" s="512"/>
      <c r="WWN465" s="505"/>
      <c r="WWO465" s="505"/>
      <c r="WWP465" s="505"/>
      <c r="WWQ465" s="511"/>
      <c r="WWR465" s="512"/>
      <c r="WWS465" s="512"/>
      <c r="WWT465" s="505"/>
      <c r="WWU465" s="505"/>
      <c r="WWV465" s="505"/>
      <c r="WWW465" s="511"/>
      <c r="WWX465" s="512"/>
      <c r="WWY465" s="512"/>
      <c r="WWZ465" s="505"/>
      <c r="WXA465" s="505"/>
      <c r="WXB465" s="505"/>
      <c r="WXC465" s="511"/>
      <c r="WXD465" s="512"/>
      <c r="WXE465" s="512"/>
      <c r="WXF465" s="505"/>
      <c r="WXG465" s="505"/>
      <c r="WXH465" s="505"/>
      <c r="WXI465" s="511"/>
      <c r="WXJ465" s="512"/>
      <c r="WXK465" s="512"/>
      <c r="WXL465" s="505"/>
      <c r="WXM465" s="505"/>
      <c r="WXN465" s="505"/>
      <c r="WXO465" s="511"/>
      <c r="WXP465" s="512"/>
      <c r="WXQ465" s="512"/>
      <c r="WXR465" s="505"/>
      <c r="WXS465" s="505"/>
      <c r="WXT465" s="505"/>
      <c r="WXU465" s="511"/>
      <c r="WXV465" s="512"/>
      <c r="WXW465" s="512"/>
      <c r="WXX465" s="505"/>
      <c r="WXY465" s="505"/>
      <c r="WXZ465" s="505"/>
      <c r="WYA465" s="511"/>
      <c r="WYB465" s="512"/>
      <c r="WYC465" s="512"/>
      <c r="WYD465" s="505"/>
      <c r="WYE465" s="505"/>
      <c r="WYF465" s="505"/>
      <c r="WYG465" s="511"/>
      <c r="WYH465" s="512"/>
      <c r="WYI465" s="512"/>
      <c r="WYJ465" s="505"/>
      <c r="WYK465" s="505"/>
      <c r="WYL465" s="505"/>
      <c r="WYM465" s="511"/>
      <c r="WYN465" s="512"/>
      <c r="WYO465" s="512"/>
      <c r="WYP465" s="505"/>
      <c r="WYQ465" s="505"/>
      <c r="WYR465" s="505"/>
      <c r="WYS465" s="511"/>
      <c r="WYT465" s="512"/>
      <c r="WYU465" s="512"/>
      <c r="WYV465" s="505"/>
      <c r="WYW465" s="505"/>
      <c r="WYX465" s="505"/>
      <c r="WYY465" s="511"/>
      <c r="WYZ465" s="512"/>
      <c r="WZA465" s="512"/>
      <c r="WZB465" s="505"/>
      <c r="WZC465" s="505"/>
      <c r="WZD465" s="505"/>
      <c r="WZE465" s="511"/>
      <c r="WZF465" s="512"/>
      <c r="WZG465" s="512"/>
      <c r="WZH465" s="505"/>
      <c r="WZI465" s="505"/>
      <c r="WZJ465" s="505"/>
      <c r="WZK465" s="511"/>
      <c r="WZL465" s="512"/>
      <c r="WZM465" s="512"/>
      <c r="WZN465" s="505"/>
      <c r="WZO465" s="505"/>
      <c r="WZP465" s="505"/>
      <c r="WZQ465" s="511"/>
      <c r="WZR465" s="512"/>
      <c r="WZS465" s="512"/>
      <c r="WZT465" s="505"/>
      <c r="WZU465" s="505"/>
      <c r="WZV465" s="505"/>
      <c r="WZW465" s="511"/>
      <c r="WZX465" s="512"/>
      <c r="WZY465" s="512"/>
      <c r="WZZ465" s="505"/>
      <c r="XAA465" s="505"/>
      <c r="XAB465" s="505"/>
      <c r="XAC465" s="511"/>
      <c r="XAD465" s="512"/>
      <c r="XAE465" s="512"/>
      <c r="XAF465" s="505"/>
      <c r="XAG465" s="505"/>
      <c r="XAH465" s="505"/>
      <c r="XAI465" s="511"/>
      <c r="XAJ465" s="512"/>
      <c r="XAK465" s="512"/>
      <c r="XAL465" s="505"/>
      <c r="XAM465" s="505"/>
      <c r="XAN465" s="505"/>
      <c r="XAO465" s="511"/>
      <c r="XAP465" s="512"/>
      <c r="XAQ465" s="512"/>
      <c r="XAR465" s="505"/>
      <c r="XAS465" s="505"/>
      <c r="XAT465" s="505"/>
      <c r="XAU465" s="511"/>
      <c r="XAV465" s="512"/>
      <c r="XAW465" s="512"/>
      <c r="XAX465" s="505"/>
      <c r="XAY465" s="505"/>
      <c r="XAZ465" s="505"/>
      <c r="XBA465" s="511"/>
      <c r="XBB465" s="512"/>
      <c r="XBC465" s="512"/>
      <c r="XBD465" s="505"/>
      <c r="XBE465" s="505"/>
      <c r="XBF465" s="505"/>
      <c r="XBG465" s="511"/>
      <c r="XBH465" s="512"/>
      <c r="XBI465" s="512"/>
      <c r="XBJ465" s="505"/>
      <c r="XBK465" s="505"/>
      <c r="XBL465" s="505"/>
      <c r="XBM465" s="511"/>
      <c r="XBN465" s="512"/>
      <c r="XBO465" s="512"/>
      <c r="XBP465" s="505"/>
      <c r="XBQ465" s="505"/>
      <c r="XBR465" s="505"/>
      <c r="XBS465" s="511"/>
      <c r="XBT465" s="512"/>
      <c r="XBU465" s="512"/>
      <c r="XBV465" s="505"/>
      <c r="XBW465" s="505"/>
      <c r="XBX465" s="505"/>
      <c r="XBY465" s="511"/>
      <c r="XBZ465" s="512"/>
      <c r="XCA465" s="512"/>
      <c r="XCB465" s="505"/>
      <c r="XCC465" s="505"/>
      <c r="XCD465" s="505"/>
      <c r="XCE465" s="511"/>
      <c r="XCF465" s="512"/>
      <c r="XCG465" s="512"/>
      <c r="XCH465" s="505"/>
      <c r="XCI465" s="505"/>
      <c r="XCJ465" s="505"/>
      <c r="XCK465" s="511"/>
      <c r="XCL465" s="512"/>
      <c r="XCM465" s="512"/>
      <c r="XCN465" s="505"/>
      <c r="XCO465" s="505"/>
      <c r="XCP465" s="505"/>
      <c r="XCQ465" s="511"/>
      <c r="XCR465" s="512"/>
      <c r="XCS465" s="512"/>
      <c r="XCT465" s="505"/>
      <c r="XCU465" s="505"/>
      <c r="XCV465" s="505"/>
      <c r="XCW465" s="511"/>
      <c r="XCX465" s="512"/>
      <c r="XCY465" s="512"/>
      <c r="XCZ465" s="505"/>
      <c r="XDA465" s="505"/>
      <c r="XDB465" s="505"/>
      <c r="XDC465" s="511"/>
      <c r="XDD465" s="512"/>
      <c r="XDE465" s="512"/>
      <c r="XDF465" s="505"/>
      <c r="XDG465" s="505"/>
      <c r="XDH465" s="505"/>
      <c r="XDI465" s="511"/>
      <c r="XDJ465" s="512"/>
      <c r="XDK465" s="512"/>
      <c r="XDL465" s="505"/>
      <c r="XDM465" s="505"/>
      <c r="XDN465" s="505"/>
      <c r="XDO465" s="511"/>
      <c r="XDP465" s="512"/>
      <c r="XDQ465" s="512"/>
      <c r="XDR465" s="505"/>
      <c r="XDS465" s="505"/>
      <c r="XDT465" s="505"/>
      <c r="XDU465" s="511"/>
      <c r="XDV465" s="512"/>
      <c r="XDW465" s="512"/>
      <c r="XDX465" s="505"/>
      <c r="XDY465" s="505"/>
      <c r="XDZ465" s="505"/>
      <c r="XEA465" s="511"/>
      <c r="XEB465" s="512"/>
      <c r="XEC465" s="512"/>
      <c r="XED465" s="505"/>
      <c r="XEE465" s="505"/>
      <c r="XEF465" s="505"/>
      <c r="XEG465" s="511"/>
      <c r="XEH465" s="512"/>
      <c r="XEI465" s="512"/>
      <c r="XEJ465" s="505"/>
      <c r="XEK465" s="505"/>
      <c r="XEL465" s="505"/>
      <c r="XEM465" s="511"/>
      <c r="XEN465" s="512"/>
      <c r="XEO465" s="512"/>
      <c r="XEP465" s="505"/>
      <c r="XEQ465" s="505"/>
      <c r="XER465" s="505"/>
      <c r="XES465" s="511"/>
      <c r="XET465" s="512"/>
      <c r="XEU465" s="512"/>
      <c r="XEV465" s="505"/>
      <c r="XEW465" s="505"/>
      <c r="XEX465" s="505"/>
      <c r="XEY465" s="511"/>
      <c r="XEZ465" s="512"/>
      <c r="XFA465" s="512"/>
      <c r="XFB465" s="505"/>
      <c r="XFC465" s="505"/>
      <c r="XFD465" s="505"/>
    </row>
    <row r="466" spans="1:16384" ht="15.75" customHeight="1" x14ac:dyDescent="0.2">
      <c r="A466" s="493" t="s">
        <v>960</v>
      </c>
      <c r="B466" s="493" t="s">
        <v>506</v>
      </c>
      <c r="C466" s="493"/>
      <c r="D466" s="494">
        <v>5100</v>
      </c>
      <c r="E466" s="495" t="s">
        <v>743</v>
      </c>
      <c r="F466" s="495" t="s">
        <v>913</v>
      </c>
      <c r="G466" s="505"/>
      <c r="H466" s="505"/>
      <c r="I466" s="496" t="s">
        <v>959</v>
      </c>
      <c r="J466" s="496" t="s">
        <v>958</v>
      </c>
      <c r="K466" s="511"/>
      <c r="L466" s="512"/>
      <c r="M466" s="512"/>
      <c r="N466" s="505"/>
      <c r="O466" s="505"/>
      <c r="P466" s="505"/>
      <c r="Q466" s="511"/>
      <c r="R466" s="512"/>
      <c r="S466" s="512"/>
      <c r="T466" s="505"/>
      <c r="U466" s="505"/>
      <c r="V466" s="505"/>
      <c r="W466" s="511"/>
      <c r="X466" s="512"/>
      <c r="Y466" s="512"/>
      <c r="Z466" s="505"/>
      <c r="AA466" s="505"/>
      <c r="AB466" s="505"/>
      <c r="AC466" s="511"/>
      <c r="AD466" s="512"/>
      <c r="AE466" s="512"/>
      <c r="AF466" s="505"/>
      <c r="AG466" s="505"/>
      <c r="AH466" s="505"/>
      <c r="AI466" s="511"/>
      <c r="AJ466" s="512"/>
      <c r="AK466" s="512"/>
      <c r="AL466" s="505"/>
      <c r="AM466" s="505"/>
      <c r="AN466" s="505"/>
      <c r="AO466" s="511"/>
      <c r="AP466" s="512"/>
      <c r="AQ466" s="512"/>
      <c r="AR466" s="505"/>
      <c r="AS466" s="505"/>
      <c r="AT466" s="505"/>
      <c r="AU466" s="511"/>
      <c r="AV466" s="512"/>
      <c r="AW466" s="512"/>
      <c r="AX466" s="505"/>
      <c r="AY466" s="505"/>
      <c r="AZ466" s="505"/>
      <c r="BA466" s="511"/>
      <c r="BB466" s="512"/>
      <c r="BC466" s="512"/>
      <c r="BD466" s="505"/>
      <c r="BE466" s="505"/>
      <c r="BF466" s="505"/>
      <c r="BG466" s="511"/>
      <c r="BH466" s="512"/>
      <c r="BI466" s="512"/>
      <c r="BJ466" s="505"/>
      <c r="BK466" s="505"/>
      <c r="BL466" s="505"/>
      <c r="BM466" s="511"/>
      <c r="BN466" s="512"/>
      <c r="BO466" s="512"/>
      <c r="BP466" s="505"/>
      <c r="BQ466" s="505"/>
      <c r="BR466" s="505"/>
      <c r="BS466" s="511"/>
      <c r="BT466" s="512"/>
      <c r="BU466" s="512"/>
      <c r="BV466" s="505"/>
      <c r="BW466" s="505"/>
      <c r="BX466" s="505"/>
      <c r="BY466" s="511"/>
      <c r="BZ466" s="512"/>
      <c r="CA466" s="512"/>
      <c r="CB466" s="505"/>
      <c r="CC466" s="505"/>
      <c r="CD466" s="505"/>
      <c r="CE466" s="511"/>
      <c r="CF466" s="512"/>
      <c r="CG466" s="512"/>
      <c r="CH466" s="505"/>
      <c r="CI466" s="505"/>
      <c r="CJ466" s="505"/>
      <c r="CK466" s="511"/>
      <c r="CL466" s="512"/>
      <c r="CM466" s="512"/>
      <c r="CN466" s="505"/>
      <c r="CO466" s="505"/>
      <c r="CP466" s="505"/>
      <c r="CQ466" s="511"/>
      <c r="CR466" s="512"/>
      <c r="CS466" s="512"/>
      <c r="CT466" s="505"/>
      <c r="CU466" s="505"/>
      <c r="CV466" s="505"/>
      <c r="CW466" s="511"/>
      <c r="CX466" s="512"/>
      <c r="CY466" s="512"/>
      <c r="CZ466" s="505"/>
      <c r="DA466" s="505"/>
      <c r="DB466" s="505"/>
      <c r="DC466" s="511"/>
      <c r="DD466" s="512"/>
      <c r="DE466" s="512"/>
      <c r="DF466" s="505"/>
      <c r="DG466" s="505"/>
      <c r="DH466" s="505"/>
      <c r="DI466" s="511"/>
      <c r="DJ466" s="512"/>
      <c r="DK466" s="512"/>
      <c r="DL466" s="505"/>
      <c r="DM466" s="505"/>
      <c r="DN466" s="505"/>
      <c r="DO466" s="511"/>
      <c r="DP466" s="512"/>
      <c r="DQ466" s="512"/>
      <c r="DR466" s="505"/>
      <c r="DS466" s="505"/>
      <c r="DT466" s="505"/>
      <c r="DU466" s="511"/>
      <c r="DV466" s="512"/>
      <c r="DW466" s="512"/>
      <c r="DX466" s="505"/>
      <c r="DY466" s="505"/>
      <c r="DZ466" s="505"/>
      <c r="EA466" s="511"/>
      <c r="EB466" s="512"/>
      <c r="EC466" s="512"/>
      <c r="ED466" s="505"/>
      <c r="EE466" s="505"/>
      <c r="EF466" s="505"/>
      <c r="EG466" s="511"/>
      <c r="EH466" s="512"/>
      <c r="EI466" s="512"/>
      <c r="EJ466" s="505"/>
      <c r="EK466" s="505"/>
      <c r="EL466" s="505"/>
      <c r="EM466" s="511"/>
      <c r="EN466" s="512"/>
      <c r="EO466" s="512"/>
      <c r="EP466" s="505"/>
      <c r="EQ466" s="505"/>
      <c r="ER466" s="505"/>
      <c r="ES466" s="511"/>
      <c r="ET466" s="512"/>
      <c r="EU466" s="512"/>
      <c r="EV466" s="505"/>
      <c r="EW466" s="505"/>
      <c r="EX466" s="505"/>
      <c r="EY466" s="511"/>
      <c r="EZ466" s="512"/>
      <c r="FA466" s="512"/>
      <c r="FB466" s="505"/>
      <c r="FC466" s="505"/>
      <c r="FD466" s="505"/>
      <c r="FE466" s="511"/>
      <c r="FF466" s="512"/>
      <c r="FG466" s="512"/>
      <c r="FH466" s="505"/>
      <c r="FI466" s="505"/>
      <c r="FJ466" s="505"/>
      <c r="FK466" s="511"/>
      <c r="FL466" s="512"/>
      <c r="FM466" s="512"/>
      <c r="FN466" s="505"/>
      <c r="FO466" s="505"/>
      <c r="FP466" s="505"/>
      <c r="FQ466" s="511"/>
      <c r="FR466" s="512"/>
      <c r="FS466" s="512"/>
      <c r="FT466" s="505"/>
      <c r="FU466" s="505"/>
      <c r="FV466" s="505"/>
      <c r="FW466" s="511"/>
      <c r="FX466" s="512"/>
      <c r="FY466" s="512"/>
      <c r="FZ466" s="505"/>
      <c r="GA466" s="505"/>
      <c r="GB466" s="505"/>
      <c r="GC466" s="511"/>
      <c r="GD466" s="512"/>
      <c r="GE466" s="512"/>
      <c r="GF466" s="505"/>
      <c r="GG466" s="505"/>
      <c r="GH466" s="505"/>
      <c r="GI466" s="511"/>
      <c r="GJ466" s="512"/>
      <c r="GK466" s="512"/>
      <c r="GL466" s="505"/>
      <c r="GM466" s="505"/>
      <c r="GN466" s="505"/>
      <c r="GO466" s="511"/>
      <c r="GP466" s="512"/>
      <c r="GQ466" s="512"/>
      <c r="GR466" s="505"/>
      <c r="GS466" s="505"/>
      <c r="GT466" s="505"/>
      <c r="GU466" s="511"/>
      <c r="GV466" s="512"/>
      <c r="GW466" s="512"/>
      <c r="GX466" s="505"/>
      <c r="GY466" s="505"/>
      <c r="GZ466" s="505"/>
      <c r="HA466" s="511"/>
      <c r="HB466" s="512"/>
      <c r="HC466" s="512"/>
      <c r="HD466" s="505"/>
      <c r="HE466" s="505"/>
      <c r="HF466" s="505"/>
      <c r="HG466" s="511"/>
      <c r="HH466" s="512"/>
      <c r="HI466" s="512"/>
      <c r="HJ466" s="505"/>
      <c r="HK466" s="505"/>
      <c r="HL466" s="505"/>
      <c r="HM466" s="511"/>
      <c r="HN466" s="512"/>
      <c r="HO466" s="512"/>
      <c r="HP466" s="505"/>
      <c r="HQ466" s="505"/>
      <c r="HR466" s="505"/>
      <c r="HS466" s="511"/>
      <c r="HT466" s="512"/>
      <c r="HU466" s="512"/>
      <c r="HV466" s="505"/>
      <c r="HW466" s="505"/>
      <c r="HX466" s="505"/>
      <c r="HY466" s="511"/>
      <c r="HZ466" s="512"/>
      <c r="IA466" s="512"/>
      <c r="IB466" s="505"/>
      <c r="IC466" s="505"/>
      <c r="ID466" s="505"/>
      <c r="IE466" s="511"/>
      <c r="IF466" s="512"/>
      <c r="IG466" s="512"/>
      <c r="IH466" s="505"/>
      <c r="II466" s="505"/>
      <c r="IJ466" s="505"/>
      <c r="IK466" s="511"/>
      <c r="IL466" s="512"/>
      <c r="IM466" s="512"/>
      <c r="IN466" s="505"/>
      <c r="IO466" s="505"/>
      <c r="IP466" s="505"/>
      <c r="IQ466" s="511"/>
      <c r="IR466" s="512"/>
      <c r="IS466" s="512"/>
      <c r="IT466" s="505"/>
      <c r="IU466" s="505"/>
      <c r="IV466" s="505"/>
      <c r="IW466" s="511"/>
      <c r="IX466" s="512"/>
      <c r="IY466" s="512"/>
      <c r="IZ466" s="505"/>
      <c r="JA466" s="505"/>
      <c r="JB466" s="505"/>
      <c r="JC466" s="511"/>
      <c r="JD466" s="512"/>
      <c r="JE466" s="512"/>
      <c r="JF466" s="505"/>
      <c r="JG466" s="505"/>
      <c r="JH466" s="505"/>
      <c r="JI466" s="511"/>
      <c r="JJ466" s="512"/>
      <c r="JK466" s="512"/>
      <c r="JL466" s="505"/>
      <c r="JM466" s="505"/>
      <c r="JN466" s="505"/>
      <c r="JO466" s="511"/>
      <c r="JP466" s="512"/>
      <c r="JQ466" s="512"/>
      <c r="JR466" s="505"/>
      <c r="JS466" s="505"/>
      <c r="JT466" s="505"/>
      <c r="JU466" s="511"/>
      <c r="JV466" s="512"/>
      <c r="JW466" s="512"/>
      <c r="JX466" s="505"/>
      <c r="JY466" s="505"/>
      <c r="JZ466" s="505"/>
      <c r="KA466" s="511"/>
      <c r="KB466" s="512"/>
      <c r="KC466" s="512"/>
      <c r="KD466" s="505"/>
      <c r="KE466" s="505"/>
      <c r="KF466" s="505"/>
      <c r="KG466" s="511"/>
      <c r="KH466" s="512"/>
      <c r="KI466" s="512"/>
      <c r="KJ466" s="505"/>
      <c r="KK466" s="505"/>
      <c r="KL466" s="505"/>
      <c r="KM466" s="511"/>
      <c r="KN466" s="512"/>
      <c r="KO466" s="512"/>
      <c r="KP466" s="505"/>
      <c r="KQ466" s="505"/>
      <c r="KR466" s="505"/>
      <c r="KS466" s="511"/>
      <c r="KT466" s="512"/>
      <c r="KU466" s="512"/>
      <c r="KV466" s="505"/>
      <c r="KW466" s="505"/>
      <c r="KX466" s="505"/>
      <c r="KY466" s="511"/>
      <c r="KZ466" s="512"/>
      <c r="LA466" s="512"/>
      <c r="LB466" s="505"/>
      <c r="LC466" s="505"/>
      <c r="LD466" s="505"/>
      <c r="LE466" s="511"/>
      <c r="LF466" s="512"/>
      <c r="LG466" s="512"/>
      <c r="LH466" s="505"/>
      <c r="LI466" s="505"/>
      <c r="LJ466" s="505"/>
      <c r="LK466" s="511"/>
      <c r="LL466" s="512"/>
      <c r="LM466" s="512"/>
      <c r="LN466" s="505"/>
      <c r="LO466" s="505"/>
      <c r="LP466" s="505"/>
      <c r="LQ466" s="511"/>
      <c r="LR466" s="512"/>
      <c r="LS466" s="512"/>
      <c r="LT466" s="505"/>
      <c r="LU466" s="505"/>
      <c r="LV466" s="505"/>
      <c r="LW466" s="511"/>
      <c r="LX466" s="512"/>
      <c r="LY466" s="512"/>
      <c r="LZ466" s="505"/>
      <c r="MA466" s="505"/>
      <c r="MB466" s="505"/>
      <c r="MC466" s="511"/>
      <c r="MD466" s="512"/>
      <c r="ME466" s="512"/>
      <c r="MF466" s="505"/>
      <c r="MG466" s="505"/>
      <c r="MH466" s="505"/>
      <c r="MI466" s="511"/>
      <c r="MJ466" s="512"/>
      <c r="MK466" s="512"/>
      <c r="ML466" s="505"/>
      <c r="MM466" s="505"/>
      <c r="MN466" s="505"/>
      <c r="MO466" s="511"/>
      <c r="MP466" s="512"/>
      <c r="MQ466" s="512"/>
      <c r="MR466" s="505"/>
      <c r="MS466" s="505"/>
      <c r="MT466" s="505"/>
      <c r="MU466" s="511"/>
      <c r="MV466" s="512"/>
      <c r="MW466" s="512"/>
      <c r="MX466" s="505"/>
      <c r="MY466" s="505"/>
      <c r="MZ466" s="505"/>
      <c r="NA466" s="511"/>
      <c r="NB466" s="512"/>
      <c r="NC466" s="512"/>
      <c r="ND466" s="505"/>
      <c r="NE466" s="505"/>
      <c r="NF466" s="505"/>
      <c r="NG466" s="511"/>
      <c r="NH466" s="512"/>
      <c r="NI466" s="512"/>
      <c r="NJ466" s="505"/>
      <c r="NK466" s="505"/>
      <c r="NL466" s="505"/>
      <c r="NM466" s="511"/>
      <c r="NN466" s="512"/>
      <c r="NO466" s="512"/>
      <c r="NP466" s="505"/>
      <c r="NQ466" s="505"/>
      <c r="NR466" s="505"/>
      <c r="NS466" s="511"/>
      <c r="NT466" s="512"/>
      <c r="NU466" s="512"/>
      <c r="NV466" s="505"/>
      <c r="NW466" s="505"/>
      <c r="NX466" s="505"/>
      <c r="NY466" s="511"/>
      <c r="NZ466" s="512"/>
      <c r="OA466" s="512"/>
      <c r="OB466" s="505"/>
      <c r="OC466" s="505"/>
      <c r="OD466" s="505"/>
      <c r="OE466" s="511"/>
      <c r="OF466" s="512"/>
      <c r="OG466" s="512"/>
      <c r="OH466" s="505"/>
      <c r="OI466" s="505"/>
      <c r="OJ466" s="505"/>
      <c r="OK466" s="511"/>
      <c r="OL466" s="512"/>
      <c r="OM466" s="512"/>
      <c r="ON466" s="505"/>
      <c r="OO466" s="505"/>
      <c r="OP466" s="505"/>
      <c r="OQ466" s="511"/>
      <c r="OR466" s="512"/>
      <c r="OS466" s="512"/>
      <c r="OT466" s="505"/>
      <c r="OU466" s="505"/>
      <c r="OV466" s="505"/>
      <c r="OW466" s="511"/>
      <c r="OX466" s="512"/>
      <c r="OY466" s="512"/>
      <c r="OZ466" s="505"/>
      <c r="PA466" s="505"/>
      <c r="PB466" s="505"/>
      <c r="PC466" s="511"/>
      <c r="PD466" s="512"/>
      <c r="PE466" s="512"/>
      <c r="PF466" s="505"/>
      <c r="PG466" s="505"/>
      <c r="PH466" s="505"/>
      <c r="PI466" s="511"/>
      <c r="PJ466" s="512"/>
      <c r="PK466" s="512"/>
      <c r="PL466" s="505"/>
      <c r="PM466" s="505"/>
      <c r="PN466" s="505"/>
      <c r="PO466" s="511"/>
      <c r="PP466" s="512"/>
      <c r="PQ466" s="512"/>
      <c r="PR466" s="505"/>
      <c r="PS466" s="505"/>
      <c r="PT466" s="505"/>
      <c r="PU466" s="511"/>
      <c r="PV466" s="512"/>
      <c r="PW466" s="512"/>
      <c r="PX466" s="505"/>
      <c r="PY466" s="505"/>
      <c r="PZ466" s="505"/>
      <c r="QA466" s="511"/>
      <c r="QB466" s="512"/>
      <c r="QC466" s="512"/>
      <c r="QD466" s="505"/>
      <c r="QE466" s="505"/>
      <c r="QF466" s="505"/>
      <c r="QG466" s="511"/>
      <c r="QH466" s="512"/>
      <c r="QI466" s="512"/>
      <c r="QJ466" s="505"/>
      <c r="QK466" s="505"/>
      <c r="QL466" s="505"/>
      <c r="QM466" s="511"/>
      <c r="QN466" s="512"/>
      <c r="QO466" s="512"/>
      <c r="QP466" s="505"/>
      <c r="QQ466" s="505"/>
      <c r="QR466" s="505"/>
      <c r="QS466" s="511"/>
      <c r="QT466" s="512"/>
      <c r="QU466" s="512"/>
      <c r="QV466" s="505"/>
      <c r="QW466" s="505"/>
      <c r="QX466" s="505"/>
      <c r="QY466" s="511"/>
      <c r="QZ466" s="512"/>
      <c r="RA466" s="512"/>
      <c r="RB466" s="505"/>
      <c r="RC466" s="505"/>
      <c r="RD466" s="505"/>
      <c r="RE466" s="511"/>
      <c r="RF466" s="512"/>
      <c r="RG466" s="512"/>
      <c r="RH466" s="505"/>
      <c r="RI466" s="505"/>
      <c r="RJ466" s="505"/>
      <c r="RK466" s="511"/>
      <c r="RL466" s="512"/>
      <c r="RM466" s="512"/>
      <c r="RN466" s="505"/>
      <c r="RO466" s="505"/>
      <c r="RP466" s="505"/>
      <c r="RQ466" s="511"/>
      <c r="RR466" s="512"/>
      <c r="RS466" s="512"/>
      <c r="RT466" s="505"/>
      <c r="RU466" s="505"/>
      <c r="RV466" s="505"/>
      <c r="RW466" s="511"/>
      <c r="RX466" s="512"/>
      <c r="RY466" s="512"/>
      <c r="RZ466" s="505"/>
      <c r="SA466" s="505"/>
      <c r="SB466" s="505"/>
      <c r="SC466" s="511"/>
      <c r="SD466" s="512"/>
      <c r="SE466" s="512"/>
      <c r="SF466" s="505"/>
      <c r="SG466" s="505"/>
      <c r="SH466" s="505"/>
      <c r="SI466" s="511"/>
      <c r="SJ466" s="512"/>
      <c r="SK466" s="512"/>
      <c r="SL466" s="505"/>
      <c r="SM466" s="505"/>
      <c r="SN466" s="505"/>
      <c r="SO466" s="511"/>
      <c r="SP466" s="512"/>
      <c r="SQ466" s="512"/>
      <c r="SR466" s="505"/>
      <c r="SS466" s="505"/>
      <c r="ST466" s="505"/>
      <c r="SU466" s="511"/>
      <c r="SV466" s="512"/>
      <c r="SW466" s="512"/>
      <c r="SX466" s="505"/>
      <c r="SY466" s="505"/>
      <c r="SZ466" s="505"/>
      <c r="TA466" s="511"/>
      <c r="TB466" s="512"/>
      <c r="TC466" s="512"/>
      <c r="TD466" s="505"/>
      <c r="TE466" s="505"/>
      <c r="TF466" s="505"/>
      <c r="TG466" s="511"/>
      <c r="TH466" s="512"/>
      <c r="TI466" s="512"/>
      <c r="TJ466" s="505"/>
      <c r="TK466" s="505"/>
      <c r="TL466" s="505"/>
      <c r="TM466" s="511"/>
      <c r="TN466" s="512"/>
      <c r="TO466" s="512"/>
      <c r="TP466" s="505"/>
      <c r="TQ466" s="505"/>
      <c r="TR466" s="505"/>
      <c r="TS466" s="511"/>
      <c r="TT466" s="512"/>
      <c r="TU466" s="512"/>
      <c r="TV466" s="505"/>
      <c r="TW466" s="505"/>
      <c r="TX466" s="505"/>
      <c r="TY466" s="511"/>
      <c r="TZ466" s="512"/>
      <c r="UA466" s="512"/>
      <c r="UB466" s="505"/>
      <c r="UC466" s="505"/>
      <c r="UD466" s="505"/>
      <c r="UE466" s="511"/>
      <c r="UF466" s="512"/>
      <c r="UG466" s="512"/>
      <c r="UH466" s="505"/>
      <c r="UI466" s="505"/>
      <c r="UJ466" s="505"/>
      <c r="UK466" s="511"/>
      <c r="UL466" s="512"/>
      <c r="UM466" s="512"/>
      <c r="UN466" s="505"/>
      <c r="UO466" s="505"/>
      <c r="UP466" s="505"/>
      <c r="UQ466" s="511"/>
      <c r="UR466" s="512"/>
      <c r="US466" s="512"/>
      <c r="UT466" s="505"/>
      <c r="UU466" s="505"/>
      <c r="UV466" s="505"/>
      <c r="UW466" s="511"/>
      <c r="UX466" s="512"/>
      <c r="UY466" s="512"/>
      <c r="UZ466" s="505"/>
      <c r="VA466" s="505"/>
      <c r="VB466" s="505"/>
      <c r="VC466" s="511"/>
      <c r="VD466" s="512"/>
      <c r="VE466" s="512"/>
      <c r="VF466" s="505"/>
      <c r="VG466" s="505"/>
      <c r="VH466" s="505"/>
      <c r="VI466" s="511"/>
      <c r="VJ466" s="512"/>
      <c r="VK466" s="512"/>
      <c r="VL466" s="505"/>
      <c r="VM466" s="505"/>
      <c r="VN466" s="505"/>
      <c r="VO466" s="511"/>
      <c r="VP466" s="512"/>
      <c r="VQ466" s="512"/>
      <c r="VR466" s="505"/>
      <c r="VS466" s="505"/>
      <c r="VT466" s="505"/>
      <c r="VU466" s="511"/>
      <c r="VV466" s="512"/>
      <c r="VW466" s="512"/>
      <c r="VX466" s="505"/>
      <c r="VY466" s="505"/>
      <c r="VZ466" s="505"/>
      <c r="WA466" s="511"/>
      <c r="WB466" s="512"/>
      <c r="WC466" s="512"/>
      <c r="WD466" s="505"/>
      <c r="WE466" s="505"/>
      <c r="WF466" s="505"/>
      <c r="WG466" s="511"/>
      <c r="WH466" s="512"/>
      <c r="WI466" s="512"/>
      <c r="WJ466" s="505"/>
      <c r="WK466" s="505"/>
      <c r="WL466" s="505"/>
      <c r="WM466" s="511"/>
      <c r="WN466" s="512"/>
      <c r="WO466" s="512"/>
      <c r="WP466" s="505"/>
      <c r="WQ466" s="505"/>
      <c r="WR466" s="505"/>
      <c r="WS466" s="511"/>
      <c r="WT466" s="512"/>
      <c r="WU466" s="512"/>
      <c r="WV466" s="505"/>
      <c r="WW466" s="505"/>
      <c r="WX466" s="505"/>
      <c r="WY466" s="511"/>
      <c r="WZ466" s="512"/>
      <c r="XA466" s="512"/>
      <c r="XB466" s="505"/>
      <c r="XC466" s="505"/>
      <c r="XD466" s="505"/>
      <c r="XE466" s="511"/>
      <c r="XF466" s="512"/>
      <c r="XG466" s="512"/>
      <c r="XH466" s="505"/>
      <c r="XI466" s="505"/>
      <c r="XJ466" s="505"/>
      <c r="XK466" s="511"/>
      <c r="XL466" s="512"/>
      <c r="XM466" s="512"/>
      <c r="XN466" s="505"/>
      <c r="XO466" s="505"/>
      <c r="XP466" s="505"/>
      <c r="XQ466" s="511"/>
      <c r="XR466" s="512"/>
      <c r="XS466" s="512"/>
      <c r="XT466" s="505"/>
      <c r="XU466" s="505"/>
      <c r="XV466" s="505"/>
      <c r="XW466" s="511"/>
      <c r="XX466" s="512"/>
      <c r="XY466" s="512"/>
      <c r="XZ466" s="505"/>
      <c r="YA466" s="505"/>
      <c r="YB466" s="505"/>
      <c r="YC466" s="511"/>
      <c r="YD466" s="512"/>
      <c r="YE466" s="512"/>
      <c r="YF466" s="505"/>
      <c r="YG466" s="505"/>
      <c r="YH466" s="505"/>
      <c r="YI466" s="511"/>
      <c r="YJ466" s="512"/>
      <c r="YK466" s="512"/>
      <c r="YL466" s="505"/>
      <c r="YM466" s="505"/>
      <c r="YN466" s="505"/>
      <c r="YO466" s="511"/>
      <c r="YP466" s="512"/>
      <c r="YQ466" s="512"/>
      <c r="YR466" s="505"/>
      <c r="YS466" s="505"/>
      <c r="YT466" s="505"/>
      <c r="YU466" s="511"/>
      <c r="YV466" s="512"/>
      <c r="YW466" s="512"/>
      <c r="YX466" s="505"/>
      <c r="YY466" s="505"/>
      <c r="YZ466" s="505"/>
      <c r="ZA466" s="511"/>
      <c r="ZB466" s="512"/>
      <c r="ZC466" s="512"/>
      <c r="ZD466" s="505"/>
      <c r="ZE466" s="505"/>
      <c r="ZF466" s="505"/>
      <c r="ZG466" s="511"/>
      <c r="ZH466" s="512"/>
      <c r="ZI466" s="512"/>
      <c r="ZJ466" s="505"/>
      <c r="ZK466" s="505"/>
      <c r="ZL466" s="505"/>
      <c r="ZM466" s="511"/>
      <c r="ZN466" s="512"/>
      <c r="ZO466" s="512"/>
      <c r="ZP466" s="505"/>
      <c r="ZQ466" s="505"/>
      <c r="ZR466" s="505"/>
      <c r="ZS466" s="511"/>
      <c r="ZT466" s="512"/>
      <c r="ZU466" s="512"/>
      <c r="ZV466" s="505"/>
      <c r="ZW466" s="505"/>
      <c r="ZX466" s="505"/>
      <c r="ZY466" s="511"/>
      <c r="ZZ466" s="512"/>
      <c r="AAA466" s="512"/>
      <c r="AAB466" s="505"/>
      <c r="AAC466" s="505"/>
      <c r="AAD466" s="505"/>
      <c r="AAE466" s="511"/>
      <c r="AAF466" s="512"/>
      <c r="AAG466" s="512"/>
      <c r="AAH466" s="505"/>
      <c r="AAI466" s="505"/>
      <c r="AAJ466" s="505"/>
      <c r="AAK466" s="511"/>
      <c r="AAL466" s="512"/>
      <c r="AAM466" s="512"/>
      <c r="AAN466" s="505"/>
      <c r="AAO466" s="505"/>
      <c r="AAP466" s="505"/>
      <c r="AAQ466" s="511"/>
      <c r="AAR466" s="512"/>
      <c r="AAS466" s="512"/>
      <c r="AAT466" s="505"/>
      <c r="AAU466" s="505"/>
      <c r="AAV466" s="505"/>
      <c r="AAW466" s="511"/>
      <c r="AAX466" s="512"/>
      <c r="AAY466" s="512"/>
      <c r="AAZ466" s="505"/>
      <c r="ABA466" s="505"/>
      <c r="ABB466" s="505"/>
      <c r="ABC466" s="511"/>
      <c r="ABD466" s="512"/>
      <c r="ABE466" s="512"/>
      <c r="ABF466" s="505"/>
      <c r="ABG466" s="505"/>
      <c r="ABH466" s="505"/>
      <c r="ABI466" s="511"/>
      <c r="ABJ466" s="512"/>
      <c r="ABK466" s="512"/>
      <c r="ABL466" s="505"/>
      <c r="ABM466" s="505"/>
      <c r="ABN466" s="505"/>
      <c r="ABO466" s="511"/>
      <c r="ABP466" s="512"/>
      <c r="ABQ466" s="512"/>
      <c r="ABR466" s="505"/>
      <c r="ABS466" s="505"/>
      <c r="ABT466" s="505"/>
      <c r="ABU466" s="511"/>
      <c r="ABV466" s="512"/>
      <c r="ABW466" s="512"/>
      <c r="ABX466" s="505"/>
      <c r="ABY466" s="505"/>
      <c r="ABZ466" s="505"/>
      <c r="ACA466" s="511"/>
      <c r="ACB466" s="512"/>
      <c r="ACC466" s="512"/>
      <c r="ACD466" s="505"/>
      <c r="ACE466" s="505"/>
      <c r="ACF466" s="505"/>
      <c r="ACG466" s="511"/>
      <c r="ACH466" s="512"/>
      <c r="ACI466" s="512"/>
      <c r="ACJ466" s="505"/>
      <c r="ACK466" s="505"/>
      <c r="ACL466" s="505"/>
      <c r="ACM466" s="511"/>
      <c r="ACN466" s="512"/>
      <c r="ACO466" s="512"/>
      <c r="ACP466" s="505"/>
      <c r="ACQ466" s="505"/>
      <c r="ACR466" s="505"/>
      <c r="ACS466" s="511"/>
      <c r="ACT466" s="512"/>
      <c r="ACU466" s="512"/>
      <c r="ACV466" s="505"/>
      <c r="ACW466" s="505"/>
      <c r="ACX466" s="505"/>
      <c r="ACY466" s="511"/>
      <c r="ACZ466" s="512"/>
      <c r="ADA466" s="512"/>
      <c r="ADB466" s="505"/>
      <c r="ADC466" s="505"/>
      <c r="ADD466" s="505"/>
      <c r="ADE466" s="511"/>
      <c r="ADF466" s="512"/>
      <c r="ADG466" s="512"/>
      <c r="ADH466" s="505"/>
      <c r="ADI466" s="505"/>
      <c r="ADJ466" s="505"/>
      <c r="ADK466" s="511"/>
      <c r="ADL466" s="512"/>
      <c r="ADM466" s="512"/>
      <c r="ADN466" s="505"/>
      <c r="ADO466" s="505"/>
      <c r="ADP466" s="505"/>
      <c r="ADQ466" s="511"/>
      <c r="ADR466" s="512"/>
      <c r="ADS466" s="512"/>
      <c r="ADT466" s="505"/>
      <c r="ADU466" s="505"/>
      <c r="ADV466" s="505"/>
      <c r="ADW466" s="511"/>
      <c r="ADX466" s="512"/>
      <c r="ADY466" s="512"/>
      <c r="ADZ466" s="505"/>
      <c r="AEA466" s="505"/>
      <c r="AEB466" s="505"/>
      <c r="AEC466" s="511"/>
      <c r="AED466" s="512"/>
      <c r="AEE466" s="512"/>
      <c r="AEF466" s="505"/>
      <c r="AEG466" s="505"/>
      <c r="AEH466" s="505"/>
      <c r="AEI466" s="511"/>
      <c r="AEJ466" s="512"/>
      <c r="AEK466" s="512"/>
      <c r="AEL466" s="505"/>
      <c r="AEM466" s="505"/>
      <c r="AEN466" s="505"/>
      <c r="AEO466" s="511"/>
      <c r="AEP466" s="512"/>
      <c r="AEQ466" s="512"/>
      <c r="AER466" s="505"/>
      <c r="AES466" s="505"/>
      <c r="AET466" s="505"/>
      <c r="AEU466" s="511"/>
      <c r="AEV466" s="512"/>
      <c r="AEW466" s="512"/>
      <c r="AEX466" s="505"/>
      <c r="AEY466" s="505"/>
      <c r="AEZ466" s="505"/>
      <c r="AFA466" s="511"/>
      <c r="AFB466" s="512"/>
      <c r="AFC466" s="512"/>
      <c r="AFD466" s="505"/>
      <c r="AFE466" s="505"/>
      <c r="AFF466" s="505"/>
      <c r="AFG466" s="511"/>
      <c r="AFH466" s="512"/>
      <c r="AFI466" s="512"/>
      <c r="AFJ466" s="505"/>
      <c r="AFK466" s="505"/>
      <c r="AFL466" s="505"/>
      <c r="AFM466" s="511"/>
      <c r="AFN466" s="512"/>
      <c r="AFO466" s="512"/>
      <c r="AFP466" s="505"/>
      <c r="AFQ466" s="505"/>
      <c r="AFR466" s="505"/>
      <c r="AFS466" s="511"/>
      <c r="AFT466" s="512"/>
      <c r="AFU466" s="512"/>
      <c r="AFV466" s="505"/>
      <c r="AFW466" s="505"/>
      <c r="AFX466" s="505"/>
      <c r="AFY466" s="511"/>
      <c r="AFZ466" s="512"/>
      <c r="AGA466" s="512"/>
      <c r="AGB466" s="505"/>
      <c r="AGC466" s="505"/>
      <c r="AGD466" s="505"/>
      <c r="AGE466" s="511"/>
      <c r="AGF466" s="512"/>
      <c r="AGG466" s="512"/>
      <c r="AGH466" s="505"/>
      <c r="AGI466" s="505"/>
      <c r="AGJ466" s="505"/>
      <c r="AGK466" s="511"/>
      <c r="AGL466" s="512"/>
      <c r="AGM466" s="512"/>
      <c r="AGN466" s="505"/>
      <c r="AGO466" s="505"/>
      <c r="AGP466" s="505"/>
      <c r="AGQ466" s="511"/>
      <c r="AGR466" s="512"/>
      <c r="AGS466" s="512"/>
      <c r="AGT466" s="505"/>
      <c r="AGU466" s="505"/>
      <c r="AGV466" s="505"/>
      <c r="AGW466" s="511"/>
      <c r="AGX466" s="512"/>
      <c r="AGY466" s="512"/>
      <c r="AGZ466" s="505"/>
      <c r="AHA466" s="505"/>
      <c r="AHB466" s="505"/>
      <c r="AHC466" s="511"/>
      <c r="AHD466" s="512"/>
      <c r="AHE466" s="512"/>
      <c r="AHF466" s="505"/>
      <c r="AHG466" s="505"/>
      <c r="AHH466" s="505"/>
      <c r="AHI466" s="511"/>
      <c r="AHJ466" s="512"/>
      <c r="AHK466" s="512"/>
      <c r="AHL466" s="505"/>
      <c r="AHM466" s="505"/>
      <c r="AHN466" s="505"/>
      <c r="AHO466" s="511"/>
      <c r="AHP466" s="512"/>
      <c r="AHQ466" s="512"/>
      <c r="AHR466" s="505"/>
      <c r="AHS466" s="505"/>
      <c r="AHT466" s="505"/>
      <c r="AHU466" s="511"/>
      <c r="AHV466" s="512"/>
      <c r="AHW466" s="512"/>
      <c r="AHX466" s="505"/>
      <c r="AHY466" s="505"/>
      <c r="AHZ466" s="505"/>
      <c r="AIA466" s="511"/>
      <c r="AIB466" s="512"/>
      <c r="AIC466" s="512"/>
      <c r="AID466" s="505"/>
      <c r="AIE466" s="505"/>
      <c r="AIF466" s="505"/>
      <c r="AIG466" s="511"/>
      <c r="AIH466" s="512"/>
      <c r="AII466" s="512"/>
      <c r="AIJ466" s="505"/>
      <c r="AIK466" s="505"/>
      <c r="AIL466" s="505"/>
      <c r="AIM466" s="511"/>
      <c r="AIN466" s="512"/>
      <c r="AIO466" s="512"/>
      <c r="AIP466" s="505"/>
      <c r="AIQ466" s="505"/>
      <c r="AIR466" s="505"/>
      <c r="AIS466" s="511"/>
      <c r="AIT466" s="512"/>
      <c r="AIU466" s="512"/>
      <c r="AIV466" s="505"/>
      <c r="AIW466" s="505"/>
      <c r="AIX466" s="505"/>
      <c r="AIY466" s="511"/>
      <c r="AIZ466" s="512"/>
      <c r="AJA466" s="512"/>
      <c r="AJB466" s="505"/>
      <c r="AJC466" s="505"/>
      <c r="AJD466" s="505"/>
      <c r="AJE466" s="511"/>
      <c r="AJF466" s="512"/>
      <c r="AJG466" s="512"/>
      <c r="AJH466" s="505"/>
      <c r="AJI466" s="505"/>
      <c r="AJJ466" s="505"/>
      <c r="AJK466" s="511"/>
      <c r="AJL466" s="512"/>
      <c r="AJM466" s="512"/>
      <c r="AJN466" s="505"/>
      <c r="AJO466" s="505"/>
      <c r="AJP466" s="505"/>
      <c r="AJQ466" s="511"/>
      <c r="AJR466" s="512"/>
      <c r="AJS466" s="512"/>
      <c r="AJT466" s="505"/>
      <c r="AJU466" s="505"/>
      <c r="AJV466" s="505"/>
      <c r="AJW466" s="511"/>
      <c r="AJX466" s="512"/>
      <c r="AJY466" s="512"/>
      <c r="AJZ466" s="505"/>
      <c r="AKA466" s="505"/>
      <c r="AKB466" s="505"/>
      <c r="AKC466" s="511"/>
      <c r="AKD466" s="512"/>
      <c r="AKE466" s="512"/>
      <c r="AKF466" s="505"/>
      <c r="AKG466" s="505"/>
      <c r="AKH466" s="505"/>
      <c r="AKI466" s="511"/>
      <c r="AKJ466" s="512"/>
      <c r="AKK466" s="512"/>
      <c r="AKL466" s="505"/>
      <c r="AKM466" s="505"/>
      <c r="AKN466" s="505"/>
      <c r="AKO466" s="511"/>
      <c r="AKP466" s="512"/>
      <c r="AKQ466" s="512"/>
      <c r="AKR466" s="505"/>
      <c r="AKS466" s="505"/>
      <c r="AKT466" s="505"/>
      <c r="AKU466" s="511"/>
      <c r="AKV466" s="512"/>
      <c r="AKW466" s="512"/>
      <c r="AKX466" s="505"/>
      <c r="AKY466" s="505"/>
      <c r="AKZ466" s="505"/>
      <c r="ALA466" s="511"/>
      <c r="ALB466" s="512"/>
      <c r="ALC466" s="512"/>
      <c r="ALD466" s="505"/>
      <c r="ALE466" s="505"/>
      <c r="ALF466" s="505"/>
      <c r="ALG466" s="511"/>
      <c r="ALH466" s="512"/>
      <c r="ALI466" s="512"/>
      <c r="ALJ466" s="505"/>
      <c r="ALK466" s="505"/>
      <c r="ALL466" s="505"/>
      <c r="ALM466" s="511"/>
      <c r="ALN466" s="512"/>
      <c r="ALO466" s="512"/>
      <c r="ALP466" s="505"/>
      <c r="ALQ466" s="505"/>
      <c r="ALR466" s="505"/>
      <c r="ALS466" s="511"/>
      <c r="ALT466" s="512"/>
      <c r="ALU466" s="512"/>
      <c r="ALV466" s="505"/>
      <c r="ALW466" s="505"/>
      <c r="ALX466" s="505"/>
      <c r="ALY466" s="511"/>
      <c r="ALZ466" s="512"/>
      <c r="AMA466" s="512"/>
      <c r="AMB466" s="505"/>
      <c r="AMC466" s="505"/>
      <c r="AMD466" s="505"/>
      <c r="AME466" s="511"/>
      <c r="AMF466" s="512"/>
      <c r="AMG466" s="512"/>
      <c r="AMH466" s="505"/>
      <c r="AMI466" s="505"/>
      <c r="AMJ466" s="505"/>
      <c r="AMK466" s="511"/>
      <c r="AML466" s="512"/>
      <c r="AMM466" s="512"/>
      <c r="AMN466" s="505"/>
      <c r="AMO466" s="505"/>
      <c r="AMP466" s="505"/>
      <c r="AMQ466" s="511"/>
      <c r="AMR466" s="512"/>
      <c r="AMS466" s="512"/>
      <c r="AMT466" s="505"/>
      <c r="AMU466" s="505"/>
      <c r="AMV466" s="505"/>
      <c r="AMW466" s="511"/>
      <c r="AMX466" s="512"/>
      <c r="AMY466" s="512"/>
      <c r="AMZ466" s="505"/>
      <c r="ANA466" s="505"/>
      <c r="ANB466" s="505"/>
      <c r="ANC466" s="511"/>
      <c r="AND466" s="512"/>
      <c r="ANE466" s="512"/>
      <c r="ANF466" s="505"/>
      <c r="ANG466" s="505"/>
      <c r="ANH466" s="505"/>
      <c r="ANI466" s="511"/>
      <c r="ANJ466" s="512"/>
      <c r="ANK466" s="512"/>
      <c r="ANL466" s="505"/>
      <c r="ANM466" s="505"/>
      <c r="ANN466" s="505"/>
      <c r="ANO466" s="511"/>
      <c r="ANP466" s="512"/>
      <c r="ANQ466" s="512"/>
      <c r="ANR466" s="505"/>
      <c r="ANS466" s="505"/>
      <c r="ANT466" s="505"/>
      <c r="ANU466" s="511"/>
      <c r="ANV466" s="512"/>
      <c r="ANW466" s="512"/>
      <c r="ANX466" s="505"/>
      <c r="ANY466" s="505"/>
      <c r="ANZ466" s="505"/>
      <c r="AOA466" s="511"/>
      <c r="AOB466" s="512"/>
      <c r="AOC466" s="512"/>
      <c r="AOD466" s="505"/>
      <c r="AOE466" s="505"/>
      <c r="AOF466" s="505"/>
      <c r="AOG466" s="511"/>
      <c r="AOH466" s="512"/>
      <c r="AOI466" s="512"/>
      <c r="AOJ466" s="505"/>
      <c r="AOK466" s="505"/>
      <c r="AOL466" s="505"/>
      <c r="AOM466" s="511"/>
      <c r="AON466" s="512"/>
      <c r="AOO466" s="512"/>
      <c r="AOP466" s="505"/>
      <c r="AOQ466" s="505"/>
      <c r="AOR466" s="505"/>
      <c r="AOS466" s="511"/>
      <c r="AOT466" s="512"/>
      <c r="AOU466" s="512"/>
      <c r="AOV466" s="505"/>
      <c r="AOW466" s="505"/>
      <c r="AOX466" s="505"/>
      <c r="AOY466" s="511"/>
      <c r="AOZ466" s="512"/>
      <c r="APA466" s="512"/>
      <c r="APB466" s="505"/>
      <c r="APC466" s="505"/>
      <c r="APD466" s="505"/>
      <c r="APE466" s="511"/>
      <c r="APF466" s="512"/>
      <c r="APG466" s="512"/>
      <c r="APH466" s="505"/>
      <c r="API466" s="505"/>
      <c r="APJ466" s="505"/>
      <c r="APK466" s="511"/>
      <c r="APL466" s="512"/>
      <c r="APM466" s="512"/>
      <c r="APN466" s="505"/>
      <c r="APO466" s="505"/>
      <c r="APP466" s="505"/>
      <c r="APQ466" s="511"/>
      <c r="APR466" s="512"/>
      <c r="APS466" s="512"/>
      <c r="APT466" s="505"/>
      <c r="APU466" s="505"/>
      <c r="APV466" s="505"/>
      <c r="APW466" s="511"/>
      <c r="APX466" s="512"/>
      <c r="APY466" s="512"/>
      <c r="APZ466" s="505"/>
      <c r="AQA466" s="505"/>
      <c r="AQB466" s="505"/>
      <c r="AQC466" s="511"/>
      <c r="AQD466" s="512"/>
      <c r="AQE466" s="512"/>
      <c r="AQF466" s="505"/>
      <c r="AQG466" s="505"/>
      <c r="AQH466" s="505"/>
      <c r="AQI466" s="511"/>
      <c r="AQJ466" s="512"/>
      <c r="AQK466" s="512"/>
      <c r="AQL466" s="505"/>
      <c r="AQM466" s="505"/>
      <c r="AQN466" s="505"/>
      <c r="AQO466" s="511"/>
      <c r="AQP466" s="512"/>
      <c r="AQQ466" s="512"/>
      <c r="AQR466" s="505"/>
      <c r="AQS466" s="505"/>
      <c r="AQT466" s="505"/>
      <c r="AQU466" s="511"/>
      <c r="AQV466" s="512"/>
      <c r="AQW466" s="512"/>
      <c r="AQX466" s="505"/>
      <c r="AQY466" s="505"/>
      <c r="AQZ466" s="505"/>
      <c r="ARA466" s="511"/>
      <c r="ARB466" s="512"/>
      <c r="ARC466" s="512"/>
      <c r="ARD466" s="505"/>
      <c r="ARE466" s="505"/>
      <c r="ARF466" s="505"/>
      <c r="ARG466" s="511"/>
      <c r="ARH466" s="512"/>
      <c r="ARI466" s="512"/>
      <c r="ARJ466" s="505"/>
      <c r="ARK466" s="505"/>
      <c r="ARL466" s="505"/>
      <c r="ARM466" s="511"/>
      <c r="ARN466" s="512"/>
      <c r="ARO466" s="512"/>
      <c r="ARP466" s="505"/>
      <c r="ARQ466" s="505"/>
      <c r="ARR466" s="505"/>
      <c r="ARS466" s="511"/>
      <c r="ART466" s="512"/>
      <c r="ARU466" s="512"/>
      <c r="ARV466" s="505"/>
      <c r="ARW466" s="505"/>
      <c r="ARX466" s="505"/>
      <c r="ARY466" s="511"/>
      <c r="ARZ466" s="512"/>
      <c r="ASA466" s="512"/>
      <c r="ASB466" s="505"/>
      <c r="ASC466" s="505"/>
      <c r="ASD466" s="505"/>
      <c r="ASE466" s="511"/>
      <c r="ASF466" s="512"/>
      <c r="ASG466" s="512"/>
      <c r="ASH466" s="505"/>
      <c r="ASI466" s="505"/>
      <c r="ASJ466" s="505"/>
      <c r="ASK466" s="511"/>
      <c r="ASL466" s="512"/>
      <c r="ASM466" s="512"/>
      <c r="ASN466" s="505"/>
      <c r="ASO466" s="505"/>
      <c r="ASP466" s="505"/>
      <c r="ASQ466" s="511"/>
      <c r="ASR466" s="512"/>
      <c r="ASS466" s="512"/>
      <c r="AST466" s="505"/>
      <c r="ASU466" s="505"/>
      <c r="ASV466" s="505"/>
      <c r="ASW466" s="511"/>
      <c r="ASX466" s="512"/>
      <c r="ASY466" s="512"/>
      <c r="ASZ466" s="505"/>
      <c r="ATA466" s="505"/>
      <c r="ATB466" s="505"/>
      <c r="ATC466" s="511"/>
      <c r="ATD466" s="512"/>
      <c r="ATE466" s="512"/>
      <c r="ATF466" s="505"/>
      <c r="ATG466" s="505"/>
      <c r="ATH466" s="505"/>
      <c r="ATI466" s="511"/>
      <c r="ATJ466" s="512"/>
      <c r="ATK466" s="512"/>
      <c r="ATL466" s="505"/>
      <c r="ATM466" s="505"/>
      <c r="ATN466" s="505"/>
      <c r="ATO466" s="511"/>
      <c r="ATP466" s="512"/>
      <c r="ATQ466" s="512"/>
      <c r="ATR466" s="505"/>
      <c r="ATS466" s="505"/>
      <c r="ATT466" s="505"/>
      <c r="ATU466" s="511"/>
      <c r="ATV466" s="512"/>
      <c r="ATW466" s="512"/>
      <c r="ATX466" s="505"/>
      <c r="ATY466" s="505"/>
      <c r="ATZ466" s="505"/>
      <c r="AUA466" s="511"/>
      <c r="AUB466" s="512"/>
      <c r="AUC466" s="512"/>
      <c r="AUD466" s="505"/>
      <c r="AUE466" s="505"/>
      <c r="AUF466" s="505"/>
      <c r="AUG466" s="511"/>
      <c r="AUH466" s="512"/>
      <c r="AUI466" s="512"/>
      <c r="AUJ466" s="505"/>
      <c r="AUK466" s="505"/>
      <c r="AUL466" s="505"/>
      <c r="AUM466" s="511"/>
      <c r="AUN466" s="512"/>
      <c r="AUO466" s="512"/>
      <c r="AUP466" s="505"/>
      <c r="AUQ466" s="505"/>
      <c r="AUR466" s="505"/>
      <c r="AUS466" s="511"/>
      <c r="AUT466" s="512"/>
      <c r="AUU466" s="512"/>
      <c r="AUV466" s="505"/>
      <c r="AUW466" s="505"/>
      <c r="AUX466" s="505"/>
      <c r="AUY466" s="511"/>
      <c r="AUZ466" s="512"/>
      <c r="AVA466" s="512"/>
      <c r="AVB466" s="505"/>
      <c r="AVC466" s="505"/>
      <c r="AVD466" s="505"/>
      <c r="AVE466" s="511"/>
      <c r="AVF466" s="512"/>
      <c r="AVG466" s="512"/>
      <c r="AVH466" s="505"/>
      <c r="AVI466" s="505"/>
      <c r="AVJ466" s="505"/>
      <c r="AVK466" s="511"/>
      <c r="AVL466" s="512"/>
      <c r="AVM466" s="512"/>
      <c r="AVN466" s="505"/>
      <c r="AVO466" s="505"/>
      <c r="AVP466" s="505"/>
      <c r="AVQ466" s="511"/>
      <c r="AVR466" s="512"/>
      <c r="AVS466" s="512"/>
      <c r="AVT466" s="505"/>
      <c r="AVU466" s="505"/>
      <c r="AVV466" s="505"/>
      <c r="AVW466" s="511"/>
      <c r="AVX466" s="512"/>
      <c r="AVY466" s="512"/>
      <c r="AVZ466" s="505"/>
      <c r="AWA466" s="505"/>
      <c r="AWB466" s="505"/>
      <c r="AWC466" s="511"/>
      <c r="AWD466" s="512"/>
      <c r="AWE466" s="512"/>
      <c r="AWF466" s="505"/>
      <c r="AWG466" s="505"/>
      <c r="AWH466" s="505"/>
      <c r="AWI466" s="511"/>
      <c r="AWJ466" s="512"/>
      <c r="AWK466" s="512"/>
      <c r="AWL466" s="505"/>
      <c r="AWM466" s="505"/>
      <c r="AWN466" s="505"/>
      <c r="AWO466" s="511"/>
      <c r="AWP466" s="512"/>
      <c r="AWQ466" s="512"/>
      <c r="AWR466" s="505"/>
      <c r="AWS466" s="505"/>
      <c r="AWT466" s="505"/>
      <c r="AWU466" s="511"/>
      <c r="AWV466" s="512"/>
      <c r="AWW466" s="512"/>
      <c r="AWX466" s="505"/>
      <c r="AWY466" s="505"/>
      <c r="AWZ466" s="505"/>
      <c r="AXA466" s="511"/>
      <c r="AXB466" s="512"/>
      <c r="AXC466" s="512"/>
      <c r="AXD466" s="505"/>
      <c r="AXE466" s="505"/>
      <c r="AXF466" s="505"/>
      <c r="AXG466" s="511"/>
      <c r="AXH466" s="512"/>
      <c r="AXI466" s="512"/>
      <c r="AXJ466" s="505"/>
      <c r="AXK466" s="505"/>
      <c r="AXL466" s="505"/>
      <c r="AXM466" s="511"/>
      <c r="AXN466" s="512"/>
      <c r="AXO466" s="512"/>
      <c r="AXP466" s="505"/>
      <c r="AXQ466" s="505"/>
      <c r="AXR466" s="505"/>
      <c r="AXS466" s="511"/>
      <c r="AXT466" s="512"/>
      <c r="AXU466" s="512"/>
      <c r="AXV466" s="505"/>
      <c r="AXW466" s="505"/>
      <c r="AXX466" s="505"/>
      <c r="AXY466" s="511"/>
      <c r="AXZ466" s="512"/>
      <c r="AYA466" s="512"/>
      <c r="AYB466" s="505"/>
      <c r="AYC466" s="505"/>
      <c r="AYD466" s="505"/>
      <c r="AYE466" s="511"/>
      <c r="AYF466" s="512"/>
      <c r="AYG466" s="512"/>
      <c r="AYH466" s="505"/>
      <c r="AYI466" s="505"/>
      <c r="AYJ466" s="505"/>
      <c r="AYK466" s="511"/>
      <c r="AYL466" s="512"/>
      <c r="AYM466" s="512"/>
      <c r="AYN466" s="505"/>
      <c r="AYO466" s="505"/>
      <c r="AYP466" s="505"/>
      <c r="AYQ466" s="511"/>
      <c r="AYR466" s="512"/>
      <c r="AYS466" s="512"/>
      <c r="AYT466" s="505"/>
      <c r="AYU466" s="505"/>
      <c r="AYV466" s="505"/>
      <c r="AYW466" s="511"/>
      <c r="AYX466" s="512"/>
      <c r="AYY466" s="512"/>
      <c r="AYZ466" s="505"/>
      <c r="AZA466" s="505"/>
      <c r="AZB466" s="505"/>
      <c r="AZC466" s="511"/>
      <c r="AZD466" s="512"/>
      <c r="AZE466" s="512"/>
      <c r="AZF466" s="505"/>
      <c r="AZG466" s="505"/>
      <c r="AZH466" s="505"/>
      <c r="AZI466" s="511"/>
      <c r="AZJ466" s="512"/>
      <c r="AZK466" s="512"/>
      <c r="AZL466" s="505"/>
      <c r="AZM466" s="505"/>
      <c r="AZN466" s="505"/>
      <c r="AZO466" s="511"/>
      <c r="AZP466" s="512"/>
      <c r="AZQ466" s="512"/>
      <c r="AZR466" s="505"/>
      <c r="AZS466" s="505"/>
      <c r="AZT466" s="505"/>
      <c r="AZU466" s="511"/>
      <c r="AZV466" s="512"/>
      <c r="AZW466" s="512"/>
      <c r="AZX466" s="505"/>
      <c r="AZY466" s="505"/>
      <c r="AZZ466" s="505"/>
      <c r="BAA466" s="511"/>
      <c r="BAB466" s="512"/>
      <c r="BAC466" s="512"/>
      <c r="BAD466" s="505"/>
      <c r="BAE466" s="505"/>
      <c r="BAF466" s="505"/>
      <c r="BAG466" s="511"/>
      <c r="BAH466" s="512"/>
      <c r="BAI466" s="512"/>
      <c r="BAJ466" s="505"/>
      <c r="BAK466" s="505"/>
      <c r="BAL466" s="505"/>
      <c r="BAM466" s="511"/>
      <c r="BAN466" s="512"/>
      <c r="BAO466" s="512"/>
      <c r="BAP466" s="505"/>
      <c r="BAQ466" s="505"/>
      <c r="BAR466" s="505"/>
      <c r="BAS466" s="511"/>
      <c r="BAT466" s="512"/>
      <c r="BAU466" s="512"/>
      <c r="BAV466" s="505"/>
      <c r="BAW466" s="505"/>
      <c r="BAX466" s="505"/>
      <c r="BAY466" s="511"/>
      <c r="BAZ466" s="512"/>
      <c r="BBA466" s="512"/>
      <c r="BBB466" s="505"/>
      <c r="BBC466" s="505"/>
      <c r="BBD466" s="505"/>
      <c r="BBE466" s="511"/>
      <c r="BBF466" s="512"/>
      <c r="BBG466" s="512"/>
      <c r="BBH466" s="505"/>
      <c r="BBI466" s="505"/>
      <c r="BBJ466" s="505"/>
      <c r="BBK466" s="511"/>
      <c r="BBL466" s="512"/>
      <c r="BBM466" s="512"/>
      <c r="BBN466" s="505"/>
      <c r="BBO466" s="505"/>
      <c r="BBP466" s="505"/>
      <c r="BBQ466" s="511"/>
      <c r="BBR466" s="512"/>
      <c r="BBS466" s="512"/>
      <c r="BBT466" s="505"/>
      <c r="BBU466" s="505"/>
      <c r="BBV466" s="505"/>
      <c r="BBW466" s="511"/>
      <c r="BBX466" s="512"/>
      <c r="BBY466" s="512"/>
      <c r="BBZ466" s="505"/>
      <c r="BCA466" s="505"/>
      <c r="BCB466" s="505"/>
      <c r="BCC466" s="511"/>
      <c r="BCD466" s="512"/>
      <c r="BCE466" s="512"/>
      <c r="BCF466" s="505"/>
      <c r="BCG466" s="505"/>
      <c r="BCH466" s="505"/>
      <c r="BCI466" s="511"/>
      <c r="BCJ466" s="512"/>
      <c r="BCK466" s="512"/>
      <c r="BCL466" s="505"/>
      <c r="BCM466" s="505"/>
      <c r="BCN466" s="505"/>
      <c r="BCO466" s="511"/>
      <c r="BCP466" s="512"/>
      <c r="BCQ466" s="512"/>
      <c r="BCR466" s="505"/>
      <c r="BCS466" s="505"/>
      <c r="BCT466" s="505"/>
      <c r="BCU466" s="511"/>
      <c r="BCV466" s="512"/>
      <c r="BCW466" s="512"/>
      <c r="BCX466" s="505"/>
      <c r="BCY466" s="505"/>
      <c r="BCZ466" s="505"/>
      <c r="BDA466" s="511"/>
      <c r="BDB466" s="512"/>
      <c r="BDC466" s="512"/>
      <c r="BDD466" s="505"/>
      <c r="BDE466" s="505"/>
      <c r="BDF466" s="505"/>
      <c r="BDG466" s="511"/>
      <c r="BDH466" s="512"/>
      <c r="BDI466" s="512"/>
      <c r="BDJ466" s="505"/>
      <c r="BDK466" s="505"/>
      <c r="BDL466" s="505"/>
      <c r="BDM466" s="511"/>
      <c r="BDN466" s="512"/>
      <c r="BDO466" s="512"/>
      <c r="BDP466" s="505"/>
      <c r="BDQ466" s="505"/>
      <c r="BDR466" s="505"/>
      <c r="BDS466" s="511"/>
      <c r="BDT466" s="512"/>
      <c r="BDU466" s="512"/>
      <c r="BDV466" s="505"/>
      <c r="BDW466" s="505"/>
      <c r="BDX466" s="505"/>
      <c r="BDY466" s="511"/>
      <c r="BDZ466" s="512"/>
      <c r="BEA466" s="512"/>
      <c r="BEB466" s="505"/>
      <c r="BEC466" s="505"/>
      <c r="BED466" s="505"/>
      <c r="BEE466" s="511"/>
      <c r="BEF466" s="512"/>
      <c r="BEG466" s="512"/>
      <c r="BEH466" s="505"/>
      <c r="BEI466" s="505"/>
      <c r="BEJ466" s="505"/>
      <c r="BEK466" s="511"/>
      <c r="BEL466" s="512"/>
      <c r="BEM466" s="512"/>
      <c r="BEN466" s="505"/>
      <c r="BEO466" s="505"/>
      <c r="BEP466" s="505"/>
      <c r="BEQ466" s="511"/>
      <c r="BER466" s="512"/>
      <c r="BES466" s="512"/>
      <c r="BET466" s="505"/>
      <c r="BEU466" s="505"/>
      <c r="BEV466" s="505"/>
      <c r="BEW466" s="511"/>
      <c r="BEX466" s="512"/>
      <c r="BEY466" s="512"/>
      <c r="BEZ466" s="505"/>
      <c r="BFA466" s="505"/>
      <c r="BFB466" s="505"/>
      <c r="BFC466" s="511"/>
      <c r="BFD466" s="512"/>
      <c r="BFE466" s="512"/>
      <c r="BFF466" s="505"/>
      <c r="BFG466" s="505"/>
      <c r="BFH466" s="505"/>
      <c r="BFI466" s="511"/>
      <c r="BFJ466" s="512"/>
      <c r="BFK466" s="512"/>
      <c r="BFL466" s="505"/>
      <c r="BFM466" s="505"/>
      <c r="BFN466" s="505"/>
      <c r="BFO466" s="511"/>
      <c r="BFP466" s="512"/>
      <c r="BFQ466" s="512"/>
      <c r="BFR466" s="505"/>
      <c r="BFS466" s="505"/>
      <c r="BFT466" s="505"/>
      <c r="BFU466" s="511"/>
      <c r="BFV466" s="512"/>
      <c r="BFW466" s="512"/>
      <c r="BFX466" s="505"/>
      <c r="BFY466" s="505"/>
      <c r="BFZ466" s="505"/>
      <c r="BGA466" s="511"/>
      <c r="BGB466" s="512"/>
      <c r="BGC466" s="512"/>
      <c r="BGD466" s="505"/>
      <c r="BGE466" s="505"/>
      <c r="BGF466" s="505"/>
      <c r="BGG466" s="511"/>
      <c r="BGH466" s="512"/>
      <c r="BGI466" s="512"/>
      <c r="BGJ466" s="505"/>
      <c r="BGK466" s="505"/>
      <c r="BGL466" s="505"/>
      <c r="BGM466" s="511"/>
      <c r="BGN466" s="512"/>
      <c r="BGO466" s="512"/>
      <c r="BGP466" s="505"/>
      <c r="BGQ466" s="505"/>
      <c r="BGR466" s="505"/>
      <c r="BGS466" s="511"/>
      <c r="BGT466" s="512"/>
      <c r="BGU466" s="512"/>
      <c r="BGV466" s="505"/>
      <c r="BGW466" s="505"/>
      <c r="BGX466" s="505"/>
      <c r="BGY466" s="511"/>
      <c r="BGZ466" s="512"/>
      <c r="BHA466" s="512"/>
      <c r="BHB466" s="505"/>
      <c r="BHC466" s="505"/>
      <c r="BHD466" s="505"/>
      <c r="BHE466" s="511"/>
      <c r="BHF466" s="512"/>
      <c r="BHG466" s="512"/>
      <c r="BHH466" s="505"/>
      <c r="BHI466" s="505"/>
      <c r="BHJ466" s="505"/>
      <c r="BHK466" s="511"/>
      <c r="BHL466" s="512"/>
      <c r="BHM466" s="512"/>
      <c r="BHN466" s="505"/>
      <c r="BHO466" s="505"/>
      <c r="BHP466" s="505"/>
      <c r="BHQ466" s="511"/>
      <c r="BHR466" s="512"/>
      <c r="BHS466" s="512"/>
      <c r="BHT466" s="505"/>
      <c r="BHU466" s="505"/>
      <c r="BHV466" s="505"/>
      <c r="BHW466" s="511"/>
      <c r="BHX466" s="512"/>
      <c r="BHY466" s="512"/>
      <c r="BHZ466" s="505"/>
      <c r="BIA466" s="505"/>
      <c r="BIB466" s="505"/>
      <c r="BIC466" s="511"/>
      <c r="BID466" s="512"/>
      <c r="BIE466" s="512"/>
      <c r="BIF466" s="505"/>
      <c r="BIG466" s="505"/>
      <c r="BIH466" s="505"/>
      <c r="BII466" s="511"/>
      <c r="BIJ466" s="512"/>
      <c r="BIK466" s="512"/>
      <c r="BIL466" s="505"/>
      <c r="BIM466" s="505"/>
      <c r="BIN466" s="505"/>
      <c r="BIO466" s="511"/>
      <c r="BIP466" s="512"/>
      <c r="BIQ466" s="512"/>
      <c r="BIR466" s="505"/>
      <c r="BIS466" s="505"/>
      <c r="BIT466" s="505"/>
      <c r="BIU466" s="511"/>
      <c r="BIV466" s="512"/>
      <c r="BIW466" s="512"/>
      <c r="BIX466" s="505"/>
      <c r="BIY466" s="505"/>
      <c r="BIZ466" s="505"/>
      <c r="BJA466" s="511"/>
      <c r="BJB466" s="512"/>
      <c r="BJC466" s="512"/>
      <c r="BJD466" s="505"/>
      <c r="BJE466" s="505"/>
      <c r="BJF466" s="505"/>
      <c r="BJG466" s="511"/>
      <c r="BJH466" s="512"/>
      <c r="BJI466" s="512"/>
      <c r="BJJ466" s="505"/>
      <c r="BJK466" s="505"/>
      <c r="BJL466" s="505"/>
      <c r="BJM466" s="511"/>
      <c r="BJN466" s="512"/>
      <c r="BJO466" s="512"/>
      <c r="BJP466" s="505"/>
      <c r="BJQ466" s="505"/>
      <c r="BJR466" s="505"/>
      <c r="BJS466" s="511"/>
      <c r="BJT466" s="512"/>
      <c r="BJU466" s="512"/>
      <c r="BJV466" s="505"/>
      <c r="BJW466" s="505"/>
      <c r="BJX466" s="505"/>
      <c r="BJY466" s="511"/>
      <c r="BJZ466" s="512"/>
      <c r="BKA466" s="512"/>
      <c r="BKB466" s="505"/>
      <c r="BKC466" s="505"/>
      <c r="BKD466" s="505"/>
      <c r="BKE466" s="511"/>
      <c r="BKF466" s="512"/>
      <c r="BKG466" s="512"/>
      <c r="BKH466" s="505"/>
      <c r="BKI466" s="505"/>
      <c r="BKJ466" s="505"/>
      <c r="BKK466" s="511"/>
      <c r="BKL466" s="512"/>
      <c r="BKM466" s="512"/>
      <c r="BKN466" s="505"/>
      <c r="BKO466" s="505"/>
      <c r="BKP466" s="505"/>
      <c r="BKQ466" s="511"/>
      <c r="BKR466" s="512"/>
      <c r="BKS466" s="512"/>
      <c r="BKT466" s="505"/>
      <c r="BKU466" s="505"/>
      <c r="BKV466" s="505"/>
      <c r="BKW466" s="511"/>
      <c r="BKX466" s="512"/>
      <c r="BKY466" s="512"/>
      <c r="BKZ466" s="505"/>
      <c r="BLA466" s="505"/>
      <c r="BLB466" s="505"/>
      <c r="BLC466" s="511"/>
      <c r="BLD466" s="512"/>
      <c r="BLE466" s="512"/>
      <c r="BLF466" s="505"/>
      <c r="BLG466" s="505"/>
      <c r="BLH466" s="505"/>
      <c r="BLI466" s="511"/>
      <c r="BLJ466" s="512"/>
      <c r="BLK466" s="512"/>
      <c r="BLL466" s="505"/>
      <c r="BLM466" s="505"/>
      <c r="BLN466" s="505"/>
      <c r="BLO466" s="511"/>
      <c r="BLP466" s="512"/>
      <c r="BLQ466" s="512"/>
      <c r="BLR466" s="505"/>
      <c r="BLS466" s="505"/>
      <c r="BLT466" s="505"/>
      <c r="BLU466" s="511"/>
      <c r="BLV466" s="512"/>
      <c r="BLW466" s="512"/>
      <c r="BLX466" s="505"/>
      <c r="BLY466" s="505"/>
      <c r="BLZ466" s="505"/>
      <c r="BMA466" s="511"/>
      <c r="BMB466" s="512"/>
      <c r="BMC466" s="512"/>
      <c r="BMD466" s="505"/>
      <c r="BME466" s="505"/>
      <c r="BMF466" s="505"/>
      <c r="BMG466" s="511"/>
      <c r="BMH466" s="512"/>
      <c r="BMI466" s="512"/>
      <c r="BMJ466" s="505"/>
      <c r="BMK466" s="505"/>
      <c r="BML466" s="505"/>
      <c r="BMM466" s="511"/>
      <c r="BMN466" s="512"/>
      <c r="BMO466" s="512"/>
      <c r="BMP466" s="505"/>
      <c r="BMQ466" s="505"/>
      <c r="BMR466" s="505"/>
      <c r="BMS466" s="511"/>
      <c r="BMT466" s="512"/>
      <c r="BMU466" s="512"/>
      <c r="BMV466" s="505"/>
      <c r="BMW466" s="505"/>
      <c r="BMX466" s="505"/>
      <c r="BMY466" s="511"/>
      <c r="BMZ466" s="512"/>
      <c r="BNA466" s="512"/>
      <c r="BNB466" s="505"/>
      <c r="BNC466" s="505"/>
      <c r="BND466" s="505"/>
      <c r="BNE466" s="511"/>
      <c r="BNF466" s="512"/>
      <c r="BNG466" s="512"/>
      <c r="BNH466" s="505"/>
      <c r="BNI466" s="505"/>
      <c r="BNJ466" s="505"/>
      <c r="BNK466" s="511"/>
      <c r="BNL466" s="512"/>
      <c r="BNM466" s="512"/>
      <c r="BNN466" s="505"/>
      <c r="BNO466" s="505"/>
      <c r="BNP466" s="505"/>
      <c r="BNQ466" s="511"/>
      <c r="BNR466" s="512"/>
      <c r="BNS466" s="512"/>
      <c r="BNT466" s="505"/>
      <c r="BNU466" s="505"/>
      <c r="BNV466" s="505"/>
      <c r="BNW466" s="511"/>
      <c r="BNX466" s="512"/>
      <c r="BNY466" s="512"/>
      <c r="BNZ466" s="505"/>
      <c r="BOA466" s="505"/>
      <c r="BOB466" s="505"/>
      <c r="BOC466" s="511"/>
      <c r="BOD466" s="512"/>
      <c r="BOE466" s="512"/>
      <c r="BOF466" s="505"/>
      <c r="BOG466" s="505"/>
      <c r="BOH466" s="505"/>
      <c r="BOI466" s="511"/>
      <c r="BOJ466" s="512"/>
      <c r="BOK466" s="512"/>
      <c r="BOL466" s="505"/>
      <c r="BOM466" s="505"/>
      <c r="BON466" s="505"/>
      <c r="BOO466" s="511"/>
      <c r="BOP466" s="512"/>
      <c r="BOQ466" s="512"/>
      <c r="BOR466" s="505"/>
      <c r="BOS466" s="505"/>
      <c r="BOT466" s="505"/>
      <c r="BOU466" s="511"/>
      <c r="BOV466" s="512"/>
      <c r="BOW466" s="512"/>
      <c r="BOX466" s="505"/>
      <c r="BOY466" s="505"/>
      <c r="BOZ466" s="505"/>
      <c r="BPA466" s="511"/>
      <c r="BPB466" s="512"/>
      <c r="BPC466" s="512"/>
      <c r="BPD466" s="505"/>
      <c r="BPE466" s="505"/>
      <c r="BPF466" s="505"/>
      <c r="BPG466" s="511"/>
      <c r="BPH466" s="512"/>
      <c r="BPI466" s="512"/>
      <c r="BPJ466" s="505"/>
      <c r="BPK466" s="505"/>
      <c r="BPL466" s="505"/>
      <c r="BPM466" s="511"/>
      <c r="BPN466" s="512"/>
      <c r="BPO466" s="512"/>
      <c r="BPP466" s="505"/>
      <c r="BPQ466" s="505"/>
      <c r="BPR466" s="505"/>
      <c r="BPS466" s="511"/>
      <c r="BPT466" s="512"/>
      <c r="BPU466" s="512"/>
      <c r="BPV466" s="505"/>
      <c r="BPW466" s="505"/>
      <c r="BPX466" s="505"/>
      <c r="BPY466" s="511"/>
      <c r="BPZ466" s="512"/>
      <c r="BQA466" s="512"/>
      <c r="BQB466" s="505"/>
      <c r="BQC466" s="505"/>
      <c r="BQD466" s="505"/>
      <c r="BQE466" s="511"/>
      <c r="BQF466" s="512"/>
      <c r="BQG466" s="512"/>
      <c r="BQH466" s="505"/>
      <c r="BQI466" s="505"/>
      <c r="BQJ466" s="505"/>
      <c r="BQK466" s="511"/>
      <c r="BQL466" s="512"/>
      <c r="BQM466" s="512"/>
      <c r="BQN466" s="505"/>
      <c r="BQO466" s="505"/>
      <c r="BQP466" s="505"/>
      <c r="BQQ466" s="511"/>
      <c r="BQR466" s="512"/>
      <c r="BQS466" s="512"/>
      <c r="BQT466" s="505"/>
      <c r="BQU466" s="505"/>
      <c r="BQV466" s="505"/>
      <c r="BQW466" s="511"/>
      <c r="BQX466" s="512"/>
      <c r="BQY466" s="512"/>
      <c r="BQZ466" s="505"/>
      <c r="BRA466" s="505"/>
      <c r="BRB466" s="505"/>
      <c r="BRC466" s="511"/>
      <c r="BRD466" s="512"/>
      <c r="BRE466" s="512"/>
      <c r="BRF466" s="505"/>
      <c r="BRG466" s="505"/>
      <c r="BRH466" s="505"/>
      <c r="BRI466" s="511"/>
      <c r="BRJ466" s="512"/>
      <c r="BRK466" s="512"/>
      <c r="BRL466" s="505"/>
      <c r="BRM466" s="505"/>
      <c r="BRN466" s="505"/>
      <c r="BRO466" s="511"/>
      <c r="BRP466" s="512"/>
      <c r="BRQ466" s="512"/>
      <c r="BRR466" s="505"/>
      <c r="BRS466" s="505"/>
      <c r="BRT466" s="505"/>
      <c r="BRU466" s="511"/>
      <c r="BRV466" s="512"/>
      <c r="BRW466" s="512"/>
      <c r="BRX466" s="505"/>
      <c r="BRY466" s="505"/>
      <c r="BRZ466" s="505"/>
      <c r="BSA466" s="511"/>
      <c r="BSB466" s="512"/>
      <c r="BSC466" s="512"/>
      <c r="BSD466" s="505"/>
      <c r="BSE466" s="505"/>
      <c r="BSF466" s="505"/>
      <c r="BSG466" s="511"/>
      <c r="BSH466" s="512"/>
      <c r="BSI466" s="512"/>
      <c r="BSJ466" s="505"/>
      <c r="BSK466" s="505"/>
      <c r="BSL466" s="505"/>
      <c r="BSM466" s="511"/>
      <c r="BSN466" s="512"/>
      <c r="BSO466" s="512"/>
      <c r="BSP466" s="505"/>
      <c r="BSQ466" s="505"/>
      <c r="BSR466" s="505"/>
      <c r="BSS466" s="511"/>
      <c r="BST466" s="512"/>
      <c r="BSU466" s="512"/>
      <c r="BSV466" s="505"/>
      <c r="BSW466" s="505"/>
      <c r="BSX466" s="505"/>
      <c r="BSY466" s="511"/>
      <c r="BSZ466" s="512"/>
      <c r="BTA466" s="512"/>
      <c r="BTB466" s="505"/>
      <c r="BTC466" s="505"/>
      <c r="BTD466" s="505"/>
      <c r="BTE466" s="511"/>
      <c r="BTF466" s="512"/>
      <c r="BTG466" s="512"/>
      <c r="BTH466" s="505"/>
      <c r="BTI466" s="505"/>
      <c r="BTJ466" s="505"/>
      <c r="BTK466" s="511"/>
      <c r="BTL466" s="512"/>
      <c r="BTM466" s="512"/>
      <c r="BTN466" s="505"/>
      <c r="BTO466" s="505"/>
      <c r="BTP466" s="505"/>
      <c r="BTQ466" s="511"/>
      <c r="BTR466" s="512"/>
      <c r="BTS466" s="512"/>
      <c r="BTT466" s="505"/>
      <c r="BTU466" s="505"/>
      <c r="BTV466" s="505"/>
      <c r="BTW466" s="511"/>
      <c r="BTX466" s="512"/>
      <c r="BTY466" s="512"/>
      <c r="BTZ466" s="505"/>
      <c r="BUA466" s="505"/>
      <c r="BUB466" s="505"/>
      <c r="BUC466" s="511"/>
      <c r="BUD466" s="512"/>
      <c r="BUE466" s="512"/>
      <c r="BUF466" s="505"/>
      <c r="BUG466" s="505"/>
      <c r="BUH466" s="505"/>
      <c r="BUI466" s="511"/>
      <c r="BUJ466" s="512"/>
      <c r="BUK466" s="512"/>
      <c r="BUL466" s="505"/>
      <c r="BUM466" s="505"/>
      <c r="BUN466" s="505"/>
      <c r="BUO466" s="511"/>
      <c r="BUP466" s="512"/>
      <c r="BUQ466" s="512"/>
      <c r="BUR466" s="505"/>
      <c r="BUS466" s="505"/>
      <c r="BUT466" s="505"/>
      <c r="BUU466" s="511"/>
      <c r="BUV466" s="512"/>
      <c r="BUW466" s="512"/>
      <c r="BUX466" s="505"/>
      <c r="BUY466" s="505"/>
      <c r="BUZ466" s="505"/>
      <c r="BVA466" s="511"/>
      <c r="BVB466" s="512"/>
      <c r="BVC466" s="512"/>
      <c r="BVD466" s="505"/>
      <c r="BVE466" s="505"/>
      <c r="BVF466" s="505"/>
      <c r="BVG466" s="511"/>
      <c r="BVH466" s="512"/>
      <c r="BVI466" s="512"/>
      <c r="BVJ466" s="505"/>
      <c r="BVK466" s="505"/>
      <c r="BVL466" s="505"/>
      <c r="BVM466" s="511"/>
      <c r="BVN466" s="512"/>
      <c r="BVO466" s="512"/>
      <c r="BVP466" s="505"/>
      <c r="BVQ466" s="505"/>
      <c r="BVR466" s="505"/>
      <c r="BVS466" s="511"/>
      <c r="BVT466" s="512"/>
      <c r="BVU466" s="512"/>
      <c r="BVV466" s="505"/>
      <c r="BVW466" s="505"/>
      <c r="BVX466" s="505"/>
      <c r="BVY466" s="511"/>
      <c r="BVZ466" s="512"/>
      <c r="BWA466" s="512"/>
      <c r="BWB466" s="505"/>
      <c r="BWC466" s="505"/>
      <c r="BWD466" s="505"/>
      <c r="BWE466" s="511"/>
      <c r="BWF466" s="512"/>
      <c r="BWG466" s="512"/>
      <c r="BWH466" s="505"/>
      <c r="BWI466" s="505"/>
      <c r="BWJ466" s="505"/>
      <c r="BWK466" s="511"/>
      <c r="BWL466" s="512"/>
      <c r="BWM466" s="512"/>
      <c r="BWN466" s="505"/>
      <c r="BWO466" s="505"/>
      <c r="BWP466" s="505"/>
      <c r="BWQ466" s="511"/>
      <c r="BWR466" s="512"/>
      <c r="BWS466" s="512"/>
      <c r="BWT466" s="505"/>
      <c r="BWU466" s="505"/>
      <c r="BWV466" s="505"/>
      <c r="BWW466" s="511"/>
      <c r="BWX466" s="512"/>
      <c r="BWY466" s="512"/>
      <c r="BWZ466" s="505"/>
      <c r="BXA466" s="505"/>
      <c r="BXB466" s="505"/>
      <c r="BXC466" s="511"/>
      <c r="BXD466" s="512"/>
      <c r="BXE466" s="512"/>
      <c r="BXF466" s="505"/>
      <c r="BXG466" s="505"/>
      <c r="BXH466" s="505"/>
      <c r="BXI466" s="511"/>
      <c r="BXJ466" s="512"/>
      <c r="BXK466" s="512"/>
      <c r="BXL466" s="505"/>
      <c r="BXM466" s="505"/>
      <c r="BXN466" s="505"/>
      <c r="BXO466" s="511"/>
      <c r="BXP466" s="512"/>
      <c r="BXQ466" s="512"/>
      <c r="BXR466" s="505"/>
      <c r="BXS466" s="505"/>
      <c r="BXT466" s="505"/>
      <c r="BXU466" s="511"/>
      <c r="BXV466" s="512"/>
      <c r="BXW466" s="512"/>
      <c r="BXX466" s="505"/>
      <c r="BXY466" s="505"/>
      <c r="BXZ466" s="505"/>
      <c r="BYA466" s="511"/>
      <c r="BYB466" s="512"/>
      <c r="BYC466" s="512"/>
      <c r="BYD466" s="505"/>
      <c r="BYE466" s="505"/>
      <c r="BYF466" s="505"/>
      <c r="BYG466" s="511"/>
      <c r="BYH466" s="512"/>
      <c r="BYI466" s="512"/>
      <c r="BYJ466" s="505"/>
      <c r="BYK466" s="505"/>
      <c r="BYL466" s="505"/>
      <c r="BYM466" s="511"/>
      <c r="BYN466" s="512"/>
      <c r="BYO466" s="512"/>
      <c r="BYP466" s="505"/>
      <c r="BYQ466" s="505"/>
      <c r="BYR466" s="505"/>
      <c r="BYS466" s="511"/>
      <c r="BYT466" s="512"/>
      <c r="BYU466" s="512"/>
      <c r="BYV466" s="505"/>
      <c r="BYW466" s="505"/>
      <c r="BYX466" s="505"/>
      <c r="BYY466" s="511"/>
      <c r="BYZ466" s="512"/>
      <c r="BZA466" s="512"/>
      <c r="BZB466" s="505"/>
      <c r="BZC466" s="505"/>
      <c r="BZD466" s="505"/>
      <c r="BZE466" s="511"/>
      <c r="BZF466" s="512"/>
      <c r="BZG466" s="512"/>
      <c r="BZH466" s="505"/>
      <c r="BZI466" s="505"/>
      <c r="BZJ466" s="505"/>
      <c r="BZK466" s="511"/>
      <c r="BZL466" s="512"/>
      <c r="BZM466" s="512"/>
      <c r="BZN466" s="505"/>
      <c r="BZO466" s="505"/>
      <c r="BZP466" s="505"/>
      <c r="BZQ466" s="511"/>
      <c r="BZR466" s="512"/>
      <c r="BZS466" s="512"/>
      <c r="BZT466" s="505"/>
      <c r="BZU466" s="505"/>
      <c r="BZV466" s="505"/>
      <c r="BZW466" s="511"/>
      <c r="BZX466" s="512"/>
      <c r="BZY466" s="512"/>
      <c r="BZZ466" s="505"/>
      <c r="CAA466" s="505"/>
      <c r="CAB466" s="505"/>
      <c r="CAC466" s="511"/>
      <c r="CAD466" s="512"/>
      <c r="CAE466" s="512"/>
      <c r="CAF466" s="505"/>
      <c r="CAG466" s="505"/>
      <c r="CAH466" s="505"/>
      <c r="CAI466" s="511"/>
      <c r="CAJ466" s="512"/>
      <c r="CAK466" s="512"/>
      <c r="CAL466" s="505"/>
      <c r="CAM466" s="505"/>
      <c r="CAN466" s="505"/>
      <c r="CAO466" s="511"/>
      <c r="CAP466" s="512"/>
      <c r="CAQ466" s="512"/>
      <c r="CAR466" s="505"/>
      <c r="CAS466" s="505"/>
      <c r="CAT466" s="505"/>
      <c r="CAU466" s="511"/>
      <c r="CAV466" s="512"/>
      <c r="CAW466" s="512"/>
      <c r="CAX466" s="505"/>
      <c r="CAY466" s="505"/>
      <c r="CAZ466" s="505"/>
      <c r="CBA466" s="511"/>
      <c r="CBB466" s="512"/>
      <c r="CBC466" s="512"/>
      <c r="CBD466" s="505"/>
      <c r="CBE466" s="505"/>
      <c r="CBF466" s="505"/>
      <c r="CBG466" s="511"/>
      <c r="CBH466" s="512"/>
      <c r="CBI466" s="512"/>
      <c r="CBJ466" s="505"/>
      <c r="CBK466" s="505"/>
      <c r="CBL466" s="505"/>
      <c r="CBM466" s="511"/>
      <c r="CBN466" s="512"/>
      <c r="CBO466" s="512"/>
      <c r="CBP466" s="505"/>
      <c r="CBQ466" s="505"/>
      <c r="CBR466" s="505"/>
      <c r="CBS466" s="511"/>
      <c r="CBT466" s="512"/>
      <c r="CBU466" s="512"/>
      <c r="CBV466" s="505"/>
      <c r="CBW466" s="505"/>
      <c r="CBX466" s="505"/>
      <c r="CBY466" s="511"/>
      <c r="CBZ466" s="512"/>
      <c r="CCA466" s="512"/>
      <c r="CCB466" s="505"/>
      <c r="CCC466" s="505"/>
      <c r="CCD466" s="505"/>
      <c r="CCE466" s="511"/>
      <c r="CCF466" s="512"/>
      <c r="CCG466" s="512"/>
      <c r="CCH466" s="505"/>
      <c r="CCI466" s="505"/>
      <c r="CCJ466" s="505"/>
      <c r="CCK466" s="511"/>
      <c r="CCL466" s="512"/>
      <c r="CCM466" s="512"/>
      <c r="CCN466" s="505"/>
      <c r="CCO466" s="505"/>
      <c r="CCP466" s="505"/>
      <c r="CCQ466" s="511"/>
      <c r="CCR466" s="512"/>
      <c r="CCS466" s="512"/>
      <c r="CCT466" s="505"/>
      <c r="CCU466" s="505"/>
      <c r="CCV466" s="505"/>
      <c r="CCW466" s="511"/>
      <c r="CCX466" s="512"/>
      <c r="CCY466" s="512"/>
      <c r="CCZ466" s="505"/>
      <c r="CDA466" s="505"/>
      <c r="CDB466" s="505"/>
      <c r="CDC466" s="511"/>
      <c r="CDD466" s="512"/>
      <c r="CDE466" s="512"/>
      <c r="CDF466" s="505"/>
      <c r="CDG466" s="505"/>
      <c r="CDH466" s="505"/>
      <c r="CDI466" s="511"/>
      <c r="CDJ466" s="512"/>
      <c r="CDK466" s="512"/>
      <c r="CDL466" s="505"/>
      <c r="CDM466" s="505"/>
      <c r="CDN466" s="505"/>
      <c r="CDO466" s="511"/>
      <c r="CDP466" s="512"/>
      <c r="CDQ466" s="512"/>
      <c r="CDR466" s="505"/>
      <c r="CDS466" s="505"/>
      <c r="CDT466" s="505"/>
      <c r="CDU466" s="511"/>
      <c r="CDV466" s="512"/>
      <c r="CDW466" s="512"/>
      <c r="CDX466" s="505"/>
      <c r="CDY466" s="505"/>
      <c r="CDZ466" s="505"/>
      <c r="CEA466" s="511"/>
      <c r="CEB466" s="512"/>
      <c r="CEC466" s="512"/>
      <c r="CED466" s="505"/>
      <c r="CEE466" s="505"/>
      <c r="CEF466" s="505"/>
      <c r="CEG466" s="511"/>
      <c r="CEH466" s="512"/>
      <c r="CEI466" s="512"/>
      <c r="CEJ466" s="505"/>
      <c r="CEK466" s="505"/>
      <c r="CEL466" s="505"/>
      <c r="CEM466" s="511"/>
      <c r="CEN466" s="512"/>
      <c r="CEO466" s="512"/>
      <c r="CEP466" s="505"/>
      <c r="CEQ466" s="505"/>
      <c r="CER466" s="505"/>
      <c r="CES466" s="511"/>
      <c r="CET466" s="512"/>
      <c r="CEU466" s="512"/>
      <c r="CEV466" s="505"/>
      <c r="CEW466" s="505"/>
      <c r="CEX466" s="505"/>
      <c r="CEY466" s="511"/>
      <c r="CEZ466" s="512"/>
      <c r="CFA466" s="512"/>
      <c r="CFB466" s="505"/>
      <c r="CFC466" s="505"/>
      <c r="CFD466" s="505"/>
      <c r="CFE466" s="511"/>
      <c r="CFF466" s="512"/>
      <c r="CFG466" s="512"/>
      <c r="CFH466" s="505"/>
      <c r="CFI466" s="505"/>
      <c r="CFJ466" s="505"/>
      <c r="CFK466" s="511"/>
      <c r="CFL466" s="512"/>
      <c r="CFM466" s="512"/>
      <c r="CFN466" s="505"/>
      <c r="CFO466" s="505"/>
      <c r="CFP466" s="505"/>
      <c r="CFQ466" s="511"/>
      <c r="CFR466" s="512"/>
      <c r="CFS466" s="512"/>
      <c r="CFT466" s="505"/>
      <c r="CFU466" s="505"/>
      <c r="CFV466" s="505"/>
      <c r="CFW466" s="511"/>
      <c r="CFX466" s="512"/>
      <c r="CFY466" s="512"/>
      <c r="CFZ466" s="505"/>
      <c r="CGA466" s="505"/>
      <c r="CGB466" s="505"/>
      <c r="CGC466" s="511"/>
      <c r="CGD466" s="512"/>
      <c r="CGE466" s="512"/>
      <c r="CGF466" s="505"/>
      <c r="CGG466" s="505"/>
      <c r="CGH466" s="505"/>
      <c r="CGI466" s="511"/>
      <c r="CGJ466" s="512"/>
      <c r="CGK466" s="512"/>
      <c r="CGL466" s="505"/>
      <c r="CGM466" s="505"/>
      <c r="CGN466" s="505"/>
      <c r="CGO466" s="511"/>
      <c r="CGP466" s="512"/>
      <c r="CGQ466" s="512"/>
      <c r="CGR466" s="505"/>
      <c r="CGS466" s="505"/>
      <c r="CGT466" s="505"/>
      <c r="CGU466" s="511"/>
      <c r="CGV466" s="512"/>
      <c r="CGW466" s="512"/>
      <c r="CGX466" s="505"/>
      <c r="CGY466" s="505"/>
      <c r="CGZ466" s="505"/>
      <c r="CHA466" s="511"/>
      <c r="CHB466" s="512"/>
      <c r="CHC466" s="512"/>
      <c r="CHD466" s="505"/>
      <c r="CHE466" s="505"/>
      <c r="CHF466" s="505"/>
      <c r="CHG466" s="511"/>
      <c r="CHH466" s="512"/>
      <c r="CHI466" s="512"/>
      <c r="CHJ466" s="505"/>
      <c r="CHK466" s="505"/>
      <c r="CHL466" s="505"/>
      <c r="CHM466" s="511"/>
      <c r="CHN466" s="512"/>
      <c r="CHO466" s="512"/>
      <c r="CHP466" s="505"/>
      <c r="CHQ466" s="505"/>
      <c r="CHR466" s="505"/>
      <c r="CHS466" s="511"/>
      <c r="CHT466" s="512"/>
      <c r="CHU466" s="512"/>
      <c r="CHV466" s="505"/>
      <c r="CHW466" s="505"/>
      <c r="CHX466" s="505"/>
      <c r="CHY466" s="511"/>
      <c r="CHZ466" s="512"/>
      <c r="CIA466" s="512"/>
      <c r="CIB466" s="505"/>
      <c r="CIC466" s="505"/>
      <c r="CID466" s="505"/>
      <c r="CIE466" s="511"/>
      <c r="CIF466" s="512"/>
      <c r="CIG466" s="512"/>
      <c r="CIH466" s="505"/>
      <c r="CII466" s="505"/>
      <c r="CIJ466" s="505"/>
      <c r="CIK466" s="511"/>
      <c r="CIL466" s="512"/>
      <c r="CIM466" s="512"/>
      <c r="CIN466" s="505"/>
      <c r="CIO466" s="505"/>
      <c r="CIP466" s="505"/>
      <c r="CIQ466" s="511"/>
      <c r="CIR466" s="512"/>
      <c r="CIS466" s="512"/>
      <c r="CIT466" s="505"/>
      <c r="CIU466" s="505"/>
      <c r="CIV466" s="505"/>
      <c r="CIW466" s="511"/>
      <c r="CIX466" s="512"/>
      <c r="CIY466" s="512"/>
      <c r="CIZ466" s="505"/>
      <c r="CJA466" s="505"/>
      <c r="CJB466" s="505"/>
      <c r="CJC466" s="511"/>
      <c r="CJD466" s="512"/>
      <c r="CJE466" s="512"/>
      <c r="CJF466" s="505"/>
      <c r="CJG466" s="505"/>
      <c r="CJH466" s="505"/>
      <c r="CJI466" s="511"/>
      <c r="CJJ466" s="512"/>
      <c r="CJK466" s="512"/>
      <c r="CJL466" s="505"/>
      <c r="CJM466" s="505"/>
      <c r="CJN466" s="505"/>
      <c r="CJO466" s="511"/>
      <c r="CJP466" s="512"/>
      <c r="CJQ466" s="512"/>
      <c r="CJR466" s="505"/>
      <c r="CJS466" s="505"/>
      <c r="CJT466" s="505"/>
      <c r="CJU466" s="511"/>
      <c r="CJV466" s="512"/>
      <c r="CJW466" s="512"/>
      <c r="CJX466" s="505"/>
      <c r="CJY466" s="505"/>
      <c r="CJZ466" s="505"/>
      <c r="CKA466" s="511"/>
      <c r="CKB466" s="512"/>
      <c r="CKC466" s="512"/>
      <c r="CKD466" s="505"/>
      <c r="CKE466" s="505"/>
      <c r="CKF466" s="505"/>
      <c r="CKG466" s="511"/>
      <c r="CKH466" s="512"/>
      <c r="CKI466" s="512"/>
      <c r="CKJ466" s="505"/>
      <c r="CKK466" s="505"/>
      <c r="CKL466" s="505"/>
      <c r="CKM466" s="511"/>
      <c r="CKN466" s="512"/>
      <c r="CKO466" s="512"/>
      <c r="CKP466" s="505"/>
      <c r="CKQ466" s="505"/>
      <c r="CKR466" s="505"/>
      <c r="CKS466" s="511"/>
      <c r="CKT466" s="512"/>
      <c r="CKU466" s="512"/>
      <c r="CKV466" s="505"/>
      <c r="CKW466" s="505"/>
      <c r="CKX466" s="505"/>
      <c r="CKY466" s="511"/>
      <c r="CKZ466" s="512"/>
      <c r="CLA466" s="512"/>
      <c r="CLB466" s="505"/>
      <c r="CLC466" s="505"/>
      <c r="CLD466" s="505"/>
      <c r="CLE466" s="511"/>
      <c r="CLF466" s="512"/>
      <c r="CLG466" s="512"/>
      <c r="CLH466" s="505"/>
      <c r="CLI466" s="505"/>
      <c r="CLJ466" s="505"/>
      <c r="CLK466" s="511"/>
      <c r="CLL466" s="512"/>
      <c r="CLM466" s="512"/>
      <c r="CLN466" s="505"/>
      <c r="CLO466" s="505"/>
      <c r="CLP466" s="505"/>
      <c r="CLQ466" s="511"/>
      <c r="CLR466" s="512"/>
      <c r="CLS466" s="512"/>
      <c r="CLT466" s="505"/>
      <c r="CLU466" s="505"/>
      <c r="CLV466" s="505"/>
      <c r="CLW466" s="511"/>
      <c r="CLX466" s="512"/>
      <c r="CLY466" s="512"/>
      <c r="CLZ466" s="505"/>
      <c r="CMA466" s="505"/>
      <c r="CMB466" s="505"/>
      <c r="CMC466" s="511"/>
      <c r="CMD466" s="512"/>
      <c r="CME466" s="512"/>
      <c r="CMF466" s="505"/>
      <c r="CMG466" s="505"/>
      <c r="CMH466" s="505"/>
      <c r="CMI466" s="511"/>
      <c r="CMJ466" s="512"/>
      <c r="CMK466" s="512"/>
      <c r="CML466" s="505"/>
      <c r="CMM466" s="505"/>
      <c r="CMN466" s="505"/>
      <c r="CMO466" s="511"/>
      <c r="CMP466" s="512"/>
      <c r="CMQ466" s="512"/>
      <c r="CMR466" s="505"/>
      <c r="CMS466" s="505"/>
      <c r="CMT466" s="505"/>
      <c r="CMU466" s="511"/>
      <c r="CMV466" s="512"/>
      <c r="CMW466" s="512"/>
      <c r="CMX466" s="505"/>
      <c r="CMY466" s="505"/>
      <c r="CMZ466" s="505"/>
      <c r="CNA466" s="511"/>
      <c r="CNB466" s="512"/>
      <c r="CNC466" s="512"/>
      <c r="CND466" s="505"/>
      <c r="CNE466" s="505"/>
      <c r="CNF466" s="505"/>
      <c r="CNG466" s="511"/>
      <c r="CNH466" s="512"/>
      <c r="CNI466" s="512"/>
      <c r="CNJ466" s="505"/>
      <c r="CNK466" s="505"/>
      <c r="CNL466" s="505"/>
      <c r="CNM466" s="511"/>
      <c r="CNN466" s="512"/>
      <c r="CNO466" s="512"/>
      <c r="CNP466" s="505"/>
      <c r="CNQ466" s="505"/>
      <c r="CNR466" s="505"/>
      <c r="CNS466" s="511"/>
      <c r="CNT466" s="512"/>
      <c r="CNU466" s="512"/>
      <c r="CNV466" s="505"/>
      <c r="CNW466" s="505"/>
      <c r="CNX466" s="505"/>
      <c r="CNY466" s="511"/>
      <c r="CNZ466" s="512"/>
      <c r="COA466" s="512"/>
      <c r="COB466" s="505"/>
      <c r="COC466" s="505"/>
      <c r="COD466" s="505"/>
      <c r="COE466" s="511"/>
      <c r="COF466" s="512"/>
      <c r="COG466" s="512"/>
      <c r="COH466" s="505"/>
      <c r="COI466" s="505"/>
      <c r="COJ466" s="505"/>
      <c r="COK466" s="511"/>
      <c r="COL466" s="512"/>
      <c r="COM466" s="512"/>
      <c r="CON466" s="505"/>
      <c r="COO466" s="505"/>
      <c r="COP466" s="505"/>
      <c r="COQ466" s="511"/>
      <c r="COR466" s="512"/>
      <c r="COS466" s="512"/>
      <c r="COT466" s="505"/>
      <c r="COU466" s="505"/>
      <c r="COV466" s="505"/>
      <c r="COW466" s="511"/>
      <c r="COX466" s="512"/>
      <c r="COY466" s="512"/>
      <c r="COZ466" s="505"/>
      <c r="CPA466" s="505"/>
      <c r="CPB466" s="505"/>
      <c r="CPC466" s="511"/>
      <c r="CPD466" s="512"/>
      <c r="CPE466" s="512"/>
      <c r="CPF466" s="505"/>
      <c r="CPG466" s="505"/>
      <c r="CPH466" s="505"/>
      <c r="CPI466" s="511"/>
      <c r="CPJ466" s="512"/>
      <c r="CPK466" s="512"/>
      <c r="CPL466" s="505"/>
      <c r="CPM466" s="505"/>
      <c r="CPN466" s="505"/>
      <c r="CPO466" s="511"/>
      <c r="CPP466" s="512"/>
      <c r="CPQ466" s="512"/>
      <c r="CPR466" s="505"/>
      <c r="CPS466" s="505"/>
      <c r="CPT466" s="505"/>
      <c r="CPU466" s="511"/>
      <c r="CPV466" s="512"/>
      <c r="CPW466" s="512"/>
      <c r="CPX466" s="505"/>
      <c r="CPY466" s="505"/>
      <c r="CPZ466" s="505"/>
      <c r="CQA466" s="511"/>
      <c r="CQB466" s="512"/>
      <c r="CQC466" s="512"/>
      <c r="CQD466" s="505"/>
      <c r="CQE466" s="505"/>
      <c r="CQF466" s="505"/>
      <c r="CQG466" s="511"/>
      <c r="CQH466" s="512"/>
      <c r="CQI466" s="512"/>
      <c r="CQJ466" s="505"/>
      <c r="CQK466" s="505"/>
      <c r="CQL466" s="505"/>
      <c r="CQM466" s="511"/>
      <c r="CQN466" s="512"/>
      <c r="CQO466" s="512"/>
      <c r="CQP466" s="505"/>
      <c r="CQQ466" s="505"/>
      <c r="CQR466" s="505"/>
      <c r="CQS466" s="511"/>
      <c r="CQT466" s="512"/>
      <c r="CQU466" s="512"/>
      <c r="CQV466" s="505"/>
      <c r="CQW466" s="505"/>
      <c r="CQX466" s="505"/>
      <c r="CQY466" s="511"/>
      <c r="CQZ466" s="512"/>
      <c r="CRA466" s="512"/>
      <c r="CRB466" s="505"/>
      <c r="CRC466" s="505"/>
      <c r="CRD466" s="505"/>
      <c r="CRE466" s="511"/>
      <c r="CRF466" s="512"/>
      <c r="CRG466" s="512"/>
      <c r="CRH466" s="505"/>
      <c r="CRI466" s="505"/>
      <c r="CRJ466" s="505"/>
      <c r="CRK466" s="511"/>
      <c r="CRL466" s="512"/>
      <c r="CRM466" s="512"/>
      <c r="CRN466" s="505"/>
      <c r="CRO466" s="505"/>
      <c r="CRP466" s="505"/>
      <c r="CRQ466" s="511"/>
      <c r="CRR466" s="512"/>
      <c r="CRS466" s="512"/>
      <c r="CRT466" s="505"/>
      <c r="CRU466" s="505"/>
      <c r="CRV466" s="505"/>
      <c r="CRW466" s="511"/>
      <c r="CRX466" s="512"/>
      <c r="CRY466" s="512"/>
      <c r="CRZ466" s="505"/>
      <c r="CSA466" s="505"/>
      <c r="CSB466" s="505"/>
      <c r="CSC466" s="511"/>
      <c r="CSD466" s="512"/>
      <c r="CSE466" s="512"/>
      <c r="CSF466" s="505"/>
      <c r="CSG466" s="505"/>
      <c r="CSH466" s="505"/>
      <c r="CSI466" s="511"/>
      <c r="CSJ466" s="512"/>
      <c r="CSK466" s="512"/>
      <c r="CSL466" s="505"/>
      <c r="CSM466" s="505"/>
      <c r="CSN466" s="505"/>
      <c r="CSO466" s="511"/>
      <c r="CSP466" s="512"/>
      <c r="CSQ466" s="512"/>
      <c r="CSR466" s="505"/>
      <c r="CSS466" s="505"/>
      <c r="CST466" s="505"/>
      <c r="CSU466" s="511"/>
      <c r="CSV466" s="512"/>
      <c r="CSW466" s="512"/>
      <c r="CSX466" s="505"/>
      <c r="CSY466" s="505"/>
      <c r="CSZ466" s="505"/>
      <c r="CTA466" s="511"/>
      <c r="CTB466" s="512"/>
      <c r="CTC466" s="512"/>
      <c r="CTD466" s="505"/>
      <c r="CTE466" s="505"/>
      <c r="CTF466" s="505"/>
      <c r="CTG466" s="511"/>
      <c r="CTH466" s="512"/>
      <c r="CTI466" s="512"/>
      <c r="CTJ466" s="505"/>
      <c r="CTK466" s="505"/>
      <c r="CTL466" s="505"/>
      <c r="CTM466" s="511"/>
      <c r="CTN466" s="512"/>
      <c r="CTO466" s="512"/>
      <c r="CTP466" s="505"/>
      <c r="CTQ466" s="505"/>
      <c r="CTR466" s="505"/>
      <c r="CTS466" s="511"/>
      <c r="CTT466" s="512"/>
      <c r="CTU466" s="512"/>
      <c r="CTV466" s="505"/>
      <c r="CTW466" s="505"/>
      <c r="CTX466" s="505"/>
      <c r="CTY466" s="511"/>
      <c r="CTZ466" s="512"/>
      <c r="CUA466" s="512"/>
      <c r="CUB466" s="505"/>
      <c r="CUC466" s="505"/>
      <c r="CUD466" s="505"/>
      <c r="CUE466" s="511"/>
      <c r="CUF466" s="512"/>
      <c r="CUG466" s="512"/>
      <c r="CUH466" s="505"/>
      <c r="CUI466" s="505"/>
      <c r="CUJ466" s="505"/>
      <c r="CUK466" s="511"/>
      <c r="CUL466" s="512"/>
      <c r="CUM466" s="512"/>
      <c r="CUN466" s="505"/>
      <c r="CUO466" s="505"/>
      <c r="CUP466" s="505"/>
      <c r="CUQ466" s="511"/>
      <c r="CUR466" s="512"/>
      <c r="CUS466" s="512"/>
      <c r="CUT466" s="505"/>
      <c r="CUU466" s="505"/>
      <c r="CUV466" s="505"/>
      <c r="CUW466" s="511"/>
      <c r="CUX466" s="512"/>
      <c r="CUY466" s="512"/>
      <c r="CUZ466" s="505"/>
      <c r="CVA466" s="505"/>
      <c r="CVB466" s="505"/>
      <c r="CVC466" s="511"/>
      <c r="CVD466" s="512"/>
      <c r="CVE466" s="512"/>
      <c r="CVF466" s="505"/>
      <c r="CVG466" s="505"/>
      <c r="CVH466" s="505"/>
      <c r="CVI466" s="511"/>
      <c r="CVJ466" s="512"/>
      <c r="CVK466" s="512"/>
      <c r="CVL466" s="505"/>
      <c r="CVM466" s="505"/>
      <c r="CVN466" s="505"/>
      <c r="CVO466" s="511"/>
      <c r="CVP466" s="512"/>
      <c r="CVQ466" s="512"/>
      <c r="CVR466" s="505"/>
      <c r="CVS466" s="505"/>
      <c r="CVT466" s="505"/>
      <c r="CVU466" s="511"/>
      <c r="CVV466" s="512"/>
      <c r="CVW466" s="512"/>
      <c r="CVX466" s="505"/>
      <c r="CVY466" s="505"/>
      <c r="CVZ466" s="505"/>
      <c r="CWA466" s="511"/>
      <c r="CWB466" s="512"/>
      <c r="CWC466" s="512"/>
      <c r="CWD466" s="505"/>
      <c r="CWE466" s="505"/>
      <c r="CWF466" s="505"/>
      <c r="CWG466" s="511"/>
      <c r="CWH466" s="512"/>
      <c r="CWI466" s="512"/>
      <c r="CWJ466" s="505"/>
      <c r="CWK466" s="505"/>
      <c r="CWL466" s="505"/>
      <c r="CWM466" s="511"/>
      <c r="CWN466" s="512"/>
      <c r="CWO466" s="512"/>
      <c r="CWP466" s="505"/>
      <c r="CWQ466" s="505"/>
      <c r="CWR466" s="505"/>
      <c r="CWS466" s="511"/>
      <c r="CWT466" s="512"/>
      <c r="CWU466" s="512"/>
      <c r="CWV466" s="505"/>
      <c r="CWW466" s="505"/>
      <c r="CWX466" s="505"/>
      <c r="CWY466" s="511"/>
      <c r="CWZ466" s="512"/>
      <c r="CXA466" s="512"/>
      <c r="CXB466" s="505"/>
      <c r="CXC466" s="505"/>
      <c r="CXD466" s="505"/>
      <c r="CXE466" s="511"/>
      <c r="CXF466" s="512"/>
      <c r="CXG466" s="512"/>
      <c r="CXH466" s="505"/>
      <c r="CXI466" s="505"/>
      <c r="CXJ466" s="505"/>
      <c r="CXK466" s="511"/>
      <c r="CXL466" s="512"/>
      <c r="CXM466" s="512"/>
      <c r="CXN466" s="505"/>
      <c r="CXO466" s="505"/>
      <c r="CXP466" s="505"/>
      <c r="CXQ466" s="511"/>
      <c r="CXR466" s="512"/>
      <c r="CXS466" s="512"/>
      <c r="CXT466" s="505"/>
      <c r="CXU466" s="505"/>
      <c r="CXV466" s="505"/>
      <c r="CXW466" s="511"/>
      <c r="CXX466" s="512"/>
      <c r="CXY466" s="512"/>
      <c r="CXZ466" s="505"/>
      <c r="CYA466" s="505"/>
      <c r="CYB466" s="505"/>
      <c r="CYC466" s="511"/>
      <c r="CYD466" s="512"/>
      <c r="CYE466" s="512"/>
      <c r="CYF466" s="505"/>
      <c r="CYG466" s="505"/>
      <c r="CYH466" s="505"/>
      <c r="CYI466" s="511"/>
      <c r="CYJ466" s="512"/>
      <c r="CYK466" s="512"/>
      <c r="CYL466" s="505"/>
      <c r="CYM466" s="505"/>
      <c r="CYN466" s="505"/>
      <c r="CYO466" s="511"/>
      <c r="CYP466" s="512"/>
      <c r="CYQ466" s="512"/>
      <c r="CYR466" s="505"/>
      <c r="CYS466" s="505"/>
      <c r="CYT466" s="505"/>
      <c r="CYU466" s="511"/>
      <c r="CYV466" s="512"/>
      <c r="CYW466" s="512"/>
      <c r="CYX466" s="505"/>
      <c r="CYY466" s="505"/>
      <c r="CYZ466" s="505"/>
      <c r="CZA466" s="511"/>
      <c r="CZB466" s="512"/>
      <c r="CZC466" s="512"/>
      <c r="CZD466" s="505"/>
      <c r="CZE466" s="505"/>
      <c r="CZF466" s="505"/>
      <c r="CZG466" s="511"/>
      <c r="CZH466" s="512"/>
      <c r="CZI466" s="512"/>
      <c r="CZJ466" s="505"/>
      <c r="CZK466" s="505"/>
      <c r="CZL466" s="505"/>
      <c r="CZM466" s="511"/>
      <c r="CZN466" s="512"/>
      <c r="CZO466" s="512"/>
      <c r="CZP466" s="505"/>
      <c r="CZQ466" s="505"/>
      <c r="CZR466" s="505"/>
      <c r="CZS466" s="511"/>
      <c r="CZT466" s="512"/>
      <c r="CZU466" s="512"/>
      <c r="CZV466" s="505"/>
      <c r="CZW466" s="505"/>
      <c r="CZX466" s="505"/>
      <c r="CZY466" s="511"/>
      <c r="CZZ466" s="512"/>
      <c r="DAA466" s="512"/>
      <c r="DAB466" s="505"/>
      <c r="DAC466" s="505"/>
      <c r="DAD466" s="505"/>
      <c r="DAE466" s="511"/>
      <c r="DAF466" s="512"/>
      <c r="DAG466" s="512"/>
      <c r="DAH466" s="505"/>
      <c r="DAI466" s="505"/>
      <c r="DAJ466" s="505"/>
      <c r="DAK466" s="511"/>
      <c r="DAL466" s="512"/>
      <c r="DAM466" s="512"/>
      <c r="DAN466" s="505"/>
      <c r="DAO466" s="505"/>
      <c r="DAP466" s="505"/>
      <c r="DAQ466" s="511"/>
      <c r="DAR466" s="512"/>
      <c r="DAS466" s="512"/>
      <c r="DAT466" s="505"/>
      <c r="DAU466" s="505"/>
      <c r="DAV466" s="505"/>
      <c r="DAW466" s="511"/>
      <c r="DAX466" s="512"/>
      <c r="DAY466" s="512"/>
      <c r="DAZ466" s="505"/>
      <c r="DBA466" s="505"/>
      <c r="DBB466" s="505"/>
      <c r="DBC466" s="511"/>
      <c r="DBD466" s="512"/>
      <c r="DBE466" s="512"/>
      <c r="DBF466" s="505"/>
      <c r="DBG466" s="505"/>
      <c r="DBH466" s="505"/>
      <c r="DBI466" s="511"/>
      <c r="DBJ466" s="512"/>
      <c r="DBK466" s="512"/>
      <c r="DBL466" s="505"/>
      <c r="DBM466" s="505"/>
      <c r="DBN466" s="505"/>
      <c r="DBO466" s="511"/>
      <c r="DBP466" s="512"/>
      <c r="DBQ466" s="512"/>
      <c r="DBR466" s="505"/>
      <c r="DBS466" s="505"/>
      <c r="DBT466" s="505"/>
      <c r="DBU466" s="511"/>
      <c r="DBV466" s="512"/>
      <c r="DBW466" s="512"/>
      <c r="DBX466" s="505"/>
      <c r="DBY466" s="505"/>
      <c r="DBZ466" s="505"/>
      <c r="DCA466" s="511"/>
      <c r="DCB466" s="512"/>
      <c r="DCC466" s="512"/>
      <c r="DCD466" s="505"/>
      <c r="DCE466" s="505"/>
      <c r="DCF466" s="505"/>
      <c r="DCG466" s="511"/>
      <c r="DCH466" s="512"/>
      <c r="DCI466" s="512"/>
      <c r="DCJ466" s="505"/>
      <c r="DCK466" s="505"/>
      <c r="DCL466" s="505"/>
      <c r="DCM466" s="511"/>
      <c r="DCN466" s="512"/>
      <c r="DCO466" s="512"/>
      <c r="DCP466" s="505"/>
      <c r="DCQ466" s="505"/>
      <c r="DCR466" s="505"/>
      <c r="DCS466" s="511"/>
      <c r="DCT466" s="512"/>
      <c r="DCU466" s="512"/>
      <c r="DCV466" s="505"/>
      <c r="DCW466" s="505"/>
      <c r="DCX466" s="505"/>
      <c r="DCY466" s="511"/>
      <c r="DCZ466" s="512"/>
      <c r="DDA466" s="512"/>
      <c r="DDB466" s="505"/>
      <c r="DDC466" s="505"/>
      <c r="DDD466" s="505"/>
      <c r="DDE466" s="511"/>
      <c r="DDF466" s="512"/>
      <c r="DDG466" s="512"/>
      <c r="DDH466" s="505"/>
      <c r="DDI466" s="505"/>
      <c r="DDJ466" s="505"/>
      <c r="DDK466" s="511"/>
      <c r="DDL466" s="512"/>
      <c r="DDM466" s="512"/>
      <c r="DDN466" s="505"/>
      <c r="DDO466" s="505"/>
      <c r="DDP466" s="505"/>
      <c r="DDQ466" s="511"/>
      <c r="DDR466" s="512"/>
      <c r="DDS466" s="512"/>
      <c r="DDT466" s="505"/>
      <c r="DDU466" s="505"/>
      <c r="DDV466" s="505"/>
      <c r="DDW466" s="511"/>
      <c r="DDX466" s="512"/>
      <c r="DDY466" s="512"/>
      <c r="DDZ466" s="505"/>
      <c r="DEA466" s="505"/>
      <c r="DEB466" s="505"/>
      <c r="DEC466" s="511"/>
      <c r="DED466" s="512"/>
      <c r="DEE466" s="512"/>
      <c r="DEF466" s="505"/>
      <c r="DEG466" s="505"/>
      <c r="DEH466" s="505"/>
      <c r="DEI466" s="511"/>
      <c r="DEJ466" s="512"/>
      <c r="DEK466" s="512"/>
      <c r="DEL466" s="505"/>
      <c r="DEM466" s="505"/>
      <c r="DEN466" s="505"/>
      <c r="DEO466" s="511"/>
      <c r="DEP466" s="512"/>
      <c r="DEQ466" s="512"/>
      <c r="DER466" s="505"/>
      <c r="DES466" s="505"/>
      <c r="DET466" s="505"/>
      <c r="DEU466" s="511"/>
      <c r="DEV466" s="512"/>
      <c r="DEW466" s="512"/>
      <c r="DEX466" s="505"/>
      <c r="DEY466" s="505"/>
      <c r="DEZ466" s="505"/>
      <c r="DFA466" s="511"/>
      <c r="DFB466" s="512"/>
      <c r="DFC466" s="512"/>
      <c r="DFD466" s="505"/>
      <c r="DFE466" s="505"/>
      <c r="DFF466" s="505"/>
      <c r="DFG466" s="511"/>
      <c r="DFH466" s="512"/>
      <c r="DFI466" s="512"/>
      <c r="DFJ466" s="505"/>
      <c r="DFK466" s="505"/>
      <c r="DFL466" s="505"/>
      <c r="DFM466" s="511"/>
      <c r="DFN466" s="512"/>
      <c r="DFO466" s="512"/>
      <c r="DFP466" s="505"/>
      <c r="DFQ466" s="505"/>
      <c r="DFR466" s="505"/>
      <c r="DFS466" s="511"/>
      <c r="DFT466" s="512"/>
      <c r="DFU466" s="512"/>
      <c r="DFV466" s="505"/>
      <c r="DFW466" s="505"/>
      <c r="DFX466" s="505"/>
      <c r="DFY466" s="511"/>
      <c r="DFZ466" s="512"/>
      <c r="DGA466" s="512"/>
      <c r="DGB466" s="505"/>
      <c r="DGC466" s="505"/>
      <c r="DGD466" s="505"/>
      <c r="DGE466" s="511"/>
      <c r="DGF466" s="512"/>
      <c r="DGG466" s="512"/>
      <c r="DGH466" s="505"/>
      <c r="DGI466" s="505"/>
      <c r="DGJ466" s="505"/>
      <c r="DGK466" s="511"/>
      <c r="DGL466" s="512"/>
      <c r="DGM466" s="512"/>
      <c r="DGN466" s="505"/>
      <c r="DGO466" s="505"/>
      <c r="DGP466" s="505"/>
      <c r="DGQ466" s="511"/>
      <c r="DGR466" s="512"/>
      <c r="DGS466" s="512"/>
      <c r="DGT466" s="505"/>
      <c r="DGU466" s="505"/>
      <c r="DGV466" s="505"/>
      <c r="DGW466" s="511"/>
      <c r="DGX466" s="512"/>
      <c r="DGY466" s="512"/>
      <c r="DGZ466" s="505"/>
      <c r="DHA466" s="505"/>
      <c r="DHB466" s="505"/>
      <c r="DHC466" s="511"/>
      <c r="DHD466" s="512"/>
      <c r="DHE466" s="512"/>
      <c r="DHF466" s="505"/>
      <c r="DHG466" s="505"/>
      <c r="DHH466" s="505"/>
      <c r="DHI466" s="511"/>
      <c r="DHJ466" s="512"/>
      <c r="DHK466" s="512"/>
      <c r="DHL466" s="505"/>
      <c r="DHM466" s="505"/>
      <c r="DHN466" s="505"/>
      <c r="DHO466" s="511"/>
      <c r="DHP466" s="512"/>
      <c r="DHQ466" s="512"/>
      <c r="DHR466" s="505"/>
      <c r="DHS466" s="505"/>
      <c r="DHT466" s="505"/>
      <c r="DHU466" s="511"/>
      <c r="DHV466" s="512"/>
      <c r="DHW466" s="512"/>
      <c r="DHX466" s="505"/>
      <c r="DHY466" s="505"/>
      <c r="DHZ466" s="505"/>
      <c r="DIA466" s="511"/>
      <c r="DIB466" s="512"/>
      <c r="DIC466" s="512"/>
      <c r="DID466" s="505"/>
      <c r="DIE466" s="505"/>
      <c r="DIF466" s="505"/>
      <c r="DIG466" s="511"/>
      <c r="DIH466" s="512"/>
      <c r="DII466" s="512"/>
      <c r="DIJ466" s="505"/>
      <c r="DIK466" s="505"/>
      <c r="DIL466" s="505"/>
      <c r="DIM466" s="511"/>
      <c r="DIN466" s="512"/>
      <c r="DIO466" s="512"/>
      <c r="DIP466" s="505"/>
      <c r="DIQ466" s="505"/>
      <c r="DIR466" s="505"/>
      <c r="DIS466" s="511"/>
      <c r="DIT466" s="512"/>
      <c r="DIU466" s="512"/>
      <c r="DIV466" s="505"/>
      <c r="DIW466" s="505"/>
      <c r="DIX466" s="505"/>
      <c r="DIY466" s="511"/>
      <c r="DIZ466" s="512"/>
      <c r="DJA466" s="512"/>
      <c r="DJB466" s="505"/>
      <c r="DJC466" s="505"/>
      <c r="DJD466" s="505"/>
      <c r="DJE466" s="511"/>
      <c r="DJF466" s="512"/>
      <c r="DJG466" s="512"/>
      <c r="DJH466" s="505"/>
      <c r="DJI466" s="505"/>
      <c r="DJJ466" s="505"/>
      <c r="DJK466" s="511"/>
      <c r="DJL466" s="512"/>
      <c r="DJM466" s="512"/>
      <c r="DJN466" s="505"/>
      <c r="DJO466" s="505"/>
      <c r="DJP466" s="505"/>
      <c r="DJQ466" s="511"/>
      <c r="DJR466" s="512"/>
      <c r="DJS466" s="512"/>
      <c r="DJT466" s="505"/>
      <c r="DJU466" s="505"/>
      <c r="DJV466" s="505"/>
      <c r="DJW466" s="511"/>
      <c r="DJX466" s="512"/>
      <c r="DJY466" s="512"/>
      <c r="DJZ466" s="505"/>
      <c r="DKA466" s="505"/>
      <c r="DKB466" s="505"/>
      <c r="DKC466" s="511"/>
      <c r="DKD466" s="512"/>
      <c r="DKE466" s="512"/>
      <c r="DKF466" s="505"/>
      <c r="DKG466" s="505"/>
      <c r="DKH466" s="505"/>
      <c r="DKI466" s="511"/>
      <c r="DKJ466" s="512"/>
      <c r="DKK466" s="512"/>
      <c r="DKL466" s="505"/>
      <c r="DKM466" s="505"/>
      <c r="DKN466" s="505"/>
      <c r="DKO466" s="511"/>
      <c r="DKP466" s="512"/>
      <c r="DKQ466" s="512"/>
      <c r="DKR466" s="505"/>
      <c r="DKS466" s="505"/>
      <c r="DKT466" s="505"/>
      <c r="DKU466" s="511"/>
      <c r="DKV466" s="512"/>
      <c r="DKW466" s="512"/>
      <c r="DKX466" s="505"/>
      <c r="DKY466" s="505"/>
      <c r="DKZ466" s="505"/>
      <c r="DLA466" s="511"/>
      <c r="DLB466" s="512"/>
      <c r="DLC466" s="512"/>
      <c r="DLD466" s="505"/>
      <c r="DLE466" s="505"/>
      <c r="DLF466" s="505"/>
      <c r="DLG466" s="511"/>
      <c r="DLH466" s="512"/>
      <c r="DLI466" s="512"/>
      <c r="DLJ466" s="505"/>
      <c r="DLK466" s="505"/>
      <c r="DLL466" s="505"/>
      <c r="DLM466" s="511"/>
      <c r="DLN466" s="512"/>
      <c r="DLO466" s="512"/>
      <c r="DLP466" s="505"/>
      <c r="DLQ466" s="505"/>
      <c r="DLR466" s="505"/>
      <c r="DLS466" s="511"/>
      <c r="DLT466" s="512"/>
      <c r="DLU466" s="512"/>
      <c r="DLV466" s="505"/>
      <c r="DLW466" s="505"/>
      <c r="DLX466" s="505"/>
      <c r="DLY466" s="511"/>
      <c r="DLZ466" s="512"/>
      <c r="DMA466" s="512"/>
      <c r="DMB466" s="505"/>
      <c r="DMC466" s="505"/>
      <c r="DMD466" s="505"/>
      <c r="DME466" s="511"/>
      <c r="DMF466" s="512"/>
      <c r="DMG466" s="512"/>
      <c r="DMH466" s="505"/>
      <c r="DMI466" s="505"/>
      <c r="DMJ466" s="505"/>
      <c r="DMK466" s="511"/>
      <c r="DML466" s="512"/>
      <c r="DMM466" s="512"/>
      <c r="DMN466" s="505"/>
      <c r="DMO466" s="505"/>
      <c r="DMP466" s="505"/>
      <c r="DMQ466" s="511"/>
      <c r="DMR466" s="512"/>
      <c r="DMS466" s="512"/>
      <c r="DMT466" s="505"/>
      <c r="DMU466" s="505"/>
      <c r="DMV466" s="505"/>
      <c r="DMW466" s="511"/>
      <c r="DMX466" s="512"/>
      <c r="DMY466" s="512"/>
      <c r="DMZ466" s="505"/>
      <c r="DNA466" s="505"/>
      <c r="DNB466" s="505"/>
      <c r="DNC466" s="511"/>
      <c r="DND466" s="512"/>
      <c r="DNE466" s="512"/>
      <c r="DNF466" s="505"/>
      <c r="DNG466" s="505"/>
      <c r="DNH466" s="505"/>
      <c r="DNI466" s="511"/>
      <c r="DNJ466" s="512"/>
      <c r="DNK466" s="512"/>
      <c r="DNL466" s="505"/>
      <c r="DNM466" s="505"/>
      <c r="DNN466" s="505"/>
      <c r="DNO466" s="511"/>
      <c r="DNP466" s="512"/>
      <c r="DNQ466" s="512"/>
      <c r="DNR466" s="505"/>
      <c r="DNS466" s="505"/>
      <c r="DNT466" s="505"/>
      <c r="DNU466" s="511"/>
      <c r="DNV466" s="512"/>
      <c r="DNW466" s="512"/>
      <c r="DNX466" s="505"/>
      <c r="DNY466" s="505"/>
      <c r="DNZ466" s="505"/>
      <c r="DOA466" s="511"/>
      <c r="DOB466" s="512"/>
      <c r="DOC466" s="512"/>
      <c r="DOD466" s="505"/>
      <c r="DOE466" s="505"/>
      <c r="DOF466" s="505"/>
      <c r="DOG466" s="511"/>
      <c r="DOH466" s="512"/>
      <c r="DOI466" s="512"/>
      <c r="DOJ466" s="505"/>
      <c r="DOK466" s="505"/>
      <c r="DOL466" s="505"/>
      <c r="DOM466" s="511"/>
      <c r="DON466" s="512"/>
      <c r="DOO466" s="512"/>
      <c r="DOP466" s="505"/>
      <c r="DOQ466" s="505"/>
      <c r="DOR466" s="505"/>
      <c r="DOS466" s="511"/>
      <c r="DOT466" s="512"/>
      <c r="DOU466" s="512"/>
      <c r="DOV466" s="505"/>
      <c r="DOW466" s="505"/>
      <c r="DOX466" s="505"/>
      <c r="DOY466" s="511"/>
      <c r="DOZ466" s="512"/>
      <c r="DPA466" s="512"/>
      <c r="DPB466" s="505"/>
      <c r="DPC466" s="505"/>
      <c r="DPD466" s="505"/>
      <c r="DPE466" s="511"/>
      <c r="DPF466" s="512"/>
      <c r="DPG466" s="512"/>
      <c r="DPH466" s="505"/>
      <c r="DPI466" s="505"/>
      <c r="DPJ466" s="505"/>
      <c r="DPK466" s="511"/>
      <c r="DPL466" s="512"/>
      <c r="DPM466" s="512"/>
      <c r="DPN466" s="505"/>
      <c r="DPO466" s="505"/>
      <c r="DPP466" s="505"/>
      <c r="DPQ466" s="511"/>
      <c r="DPR466" s="512"/>
      <c r="DPS466" s="512"/>
      <c r="DPT466" s="505"/>
      <c r="DPU466" s="505"/>
      <c r="DPV466" s="505"/>
      <c r="DPW466" s="511"/>
      <c r="DPX466" s="512"/>
      <c r="DPY466" s="512"/>
      <c r="DPZ466" s="505"/>
      <c r="DQA466" s="505"/>
      <c r="DQB466" s="505"/>
      <c r="DQC466" s="511"/>
      <c r="DQD466" s="512"/>
      <c r="DQE466" s="512"/>
      <c r="DQF466" s="505"/>
      <c r="DQG466" s="505"/>
      <c r="DQH466" s="505"/>
      <c r="DQI466" s="511"/>
      <c r="DQJ466" s="512"/>
      <c r="DQK466" s="512"/>
      <c r="DQL466" s="505"/>
      <c r="DQM466" s="505"/>
      <c r="DQN466" s="505"/>
      <c r="DQO466" s="511"/>
      <c r="DQP466" s="512"/>
      <c r="DQQ466" s="512"/>
      <c r="DQR466" s="505"/>
      <c r="DQS466" s="505"/>
      <c r="DQT466" s="505"/>
      <c r="DQU466" s="511"/>
      <c r="DQV466" s="512"/>
      <c r="DQW466" s="512"/>
      <c r="DQX466" s="505"/>
      <c r="DQY466" s="505"/>
      <c r="DQZ466" s="505"/>
      <c r="DRA466" s="511"/>
      <c r="DRB466" s="512"/>
      <c r="DRC466" s="512"/>
      <c r="DRD466" s="505"/>
      <c r="DRE466" s="505"/>
      <c r="DRF466" s="505"/>
      <c r="DRG466" s="511"/>
      <c r="DRH466" s="512"/>
      <c r="DRI466" s="512"/>
      <c r="DRJ466" s="505"/>
      <c r="DRK466" s="505"/>
      <c r="DRL466" s="505"/>
      <c r="DRM466" s="511"/>
      <c r="DRN466" s="512"/>
      <c r="DRO466" s="512"/>
      <c r="DRP466" s="505"/>
      <c r="DRQ466" s="505"/>
      <c r="DRR466" s="505"/>
      <c r="DRS466" s="511"/>
      <c r="DRT466" s="512"/>
      <c r="DRU466" s="512"/>
      <c r="DRV466" s="505"/>
      <c r="DRW466" s="505"/>
      <c r="DRX466" s="505"/>
      <c r="DRY466" s="511"/>
      <c r="DRZ466" s="512"/>
      <c r="DSA466" s="512"/>
      <c r="DSB466" s="505"/>
      <c r="DSC466" s="505"/>
      <c r="DSD466" s="505"/>
      <c r="DSE466" s="511"/>
      <c r="DSF466" s="512"/>
      <c r="DSG466" s="512"/>
      <c r="DSH466" s="505"/>
      <c r="DSI466" s="505"/>
      <c r="DSJ466" s="505"/>
      <c r="DSK466" s="511"/>
      <c r="DSL466" s="512"/>
      <c r="DSM466" s="512"/>
      <c r="DSN466" s="505"/>
      <c r="DSO466" s="505"/>
      <c r="DSP466" s="505"/>
      <c r="DSQ466" s="511"/>
      <c r="DSR466" s="512"/>
      <c r="DSS466" s="512"/>
      <c r="DST466" s="505"/>
      <c r="DSU466" s="505"/>
      <c r="DSV466" s="505"/>
      <c r="DSW466" s="511"/>
      <c r="DSX466" s="512"/>
      <c r="DSY466" s="512"/>
      <c r="DSZ466" s="505"/>
      <c r="DTA466" s="505"/>
      <c r="DTB466" s="505"/>
      <c r="DTC466" s="511"/>
      <c r="DTD466" s="512"/>
      <c r="DTE466" s="512"/>
      <c r="DTF466" s="505"/>
      <c r="DTG466" s="505"/>
      <c r="DTH466" s="505"/>
      <c r="DTI466" s="511"/>
      <c r="DTJ466" s="512"/>
      <c r="DTK466" s="512"/>
      <c r="DTL466" s="505"/>
      <c r="DTM466" s="505"/>
      <c r="DTN466" s="505"/>
      <c r="DTO466" s="511"/>
      <c r="DTP466" s="512"/>
      <c r="DTQ466" s="512"/>
      <c r="DTR466" s="505"/>
      <c r="DTS466" s="505"/>
      <c r="DTT466" s="505"/>
      <c r="DTU466" s="511"/>
      <c r="DTV466" s="512"/>
      <c r="DTW466" s="512"/>
      <c r="DTX466" s="505"/>
      <c r="DTY466" s="505"/>
      <c r="DTZ466" s="505"/>
      <c r="DUA466" s="511"/>
      <c r="DUB466" s="512"/>
      <c r="DUC466" s="512"/>
      <c r="DUD466" s="505"/>
      <c r="DUE466" s="505"/>
      <c r="DUF466" s="505"/>
      <c r="DUG466" s="511"/>
      <c r="DUH466" s="512"/>
      <c r="DUI466" s="512"/>
      <c r="DUJ466" s="505"/>
      <c r="DUK466" s="505"/>
      <c r="DUL466" s="505"/>
      <c r="DUM466" s="511"/>
      <c r="DUN466" s="512"/>
      <c r="DUO466" s="512"/>
      <c r="DUP466" s="505"/>
      <c r="DUQ466" s="505"/>
      <c r="DUR466" s="505"/>
      <c r="DUS466" s="511"/>
      <c r="DUT466" s="512"/>
      <c r="DUU466" s="512"/>
      <c r="DUV466" s="505"/>
      <c r="DUW466" s="505"/>
      <c r="DUX466" s="505"/>
      <c r="DUY466" s="511"/>
      <c r="DUZ466" s="512"/>
      <c r="DVA466" s="512"/>
      <c r="DVB466" s="505"/>
      <c r="DVC466" s="505"/>
      <c r="DVD466" s="505"/>
      <c r="DVE466" s="511"/>
      <c r="DVF466" s="512"/>
      <c r="DVG466" s="512"/>
      <c r="DVH466" s="505"/>
      <c r="DVI466" s="505"/>
      <c r="DVJ466" s="505"/>
      <c r="DVK466" s="511"/>
      <c r="DVL466" s="512"/>
      <c r="DVM466" s="512"/>
      <c r="DVN466" s="505"/>
      <c r="DVO466" s="505"/>
      <c r="DVP466" s="505"/>
      <c r="DVQ466" s="511"/>
      <c r="DVR466" s="512"/>
      <c r="DVS466" s="512"/>
      <c r="DVT466" s="505"/>
      <c r="DVU466" s="505"/>
      <c r="DVV466" s="505"/>
      <c r="DVW466" s="511"/>
      <c r="DVX466" s="512"/>
      <c r="DVY466" s="512"/>
      <c r="DVZ466" s="505"/>
      <c r="DWA466" s="505"/>
      <c r="DWB466" s="505"/>
      <c r="DWC466" s="511"/>
      <c r="DWD466" s="512"/>
      <c r="DWE466" s="512"/>
      <c r="DWF466" s="505"/>
      <c r="DWG466" s="505"/>
      <c r="DWH466" s="505"/>
      <c r="DWI466" s="511"/>
      <c r="DWJ466" s="512"/>
      <c r="DWK466" s="512"/>
      <c r="DWL466" s="505"/>
      <c r="DWM466" s="505"/>
      <c r="DWN466" s="505"/>
      <c r="DWO466" s="511"/>
      <c r="DWP466" s="512"/>
      <c r="DWQ466" s="512"/>
      <c r="DWR466" s="505"/>
      <c r="DWS466" s="505"/>
      <c r="DWT466" s="505"/>
      <c r="DWU466" s="511"/>
      <c r="DWV466" s="512"/>
      <c r="DWW466" s="512"/>
      <c r="DWX466" s="505"/>
      <c r="DWY466" s="505"/>
      <c r="DWZ466" s="505"/>
      <c r="DXA466" s="511"/>
      <c r="DXB466" s="512"/>
      <c r="DXC466" s="512"/>
      <c r="DXD466" s="505"/>
      <c r="DXE466" s="505"/>
      <c r="DXF466" s="505"/>
      <c r="DXG466" s="511"/>
      <c r="DXH466" s="512"/>
      <c r="DXI466" s="512"/>
      <c r="DXJ466" s="505"/>
      <c r="DXK466" s="505"/>
      <c r="DXL466" s="505"/>
      <c r="DXM466" s="511"/>
      <c r="DXN466" s="512"/>
      <c r="DXO466" s="512"/>
      <c r="DXP466" s="505"/>
      <c r="DXQ466" s="505"/>
      <c r="DXR466" s="505"/>
      <c r="DXS466" s="511"/>
      <c r="DXT466" s="512"/>
      <c r="DXU466" s="512"/>
      <c r="DXV466" s="505"/>
      <c r="DXW466" s="505"/>
      <c r="DXX466" s="505"/>
      <c r="DXY466" s="511"/>
      <c r="DXZ466" s="512"/>
      <c r="DYA466" s="512"/>
      <c r="DYB466" s="505"/>
      <c r="DYC466" s="505"/>
      <c r="DYD466" s="505"/>
      <c r="DYE466" s="511"/>
      <c r="DYF466" s="512"/>
      <c r="DYG466" s="512"/>
      <c r="DYH466" s="505"/>
      <c r="DYI466" s="505"/>
      <c r="DYJ466" s="505"/>
      <c r="DYK466" s="511"/>
      <c r="DYL466" s="512"/>
      <c r="DYM466" s="512"/>
      <c r="DYN466" s="505"/>
      <c r="DYO466" s="505"/>
      <c r="DYP466" s="505"/>
      <c r="DYQ466" s="511"/>
      <c r="DYR466" s="512"/>
      <c r="DYS466" s="512"/>
      <c r="DYT466" s="505"/>
      <c r="DYU466" s="505"/>
      <c r="DYV466" s="505"/>
      <c r="DYW466" s="511"/>
      <c r="DYX466" s="512"/>
      <c r="DYY466" s="512"/>
      <c r="DYZ466" s="505"/>
      <c r="DZA466" s="505"/>
      <c r="DZB466" s="505"/>
      <c r="DZC466" s="511"/>
      <c r="DZD466" s="512"/>
      <c r="DZE466" s="512"/>
      <c r="DZF466" s="505"/>
      <c r="DZG466" s="505"/>
      <c r="DZH466" s="505"/>
      <c r="DZI466" s="511"/>
      <c r="DZJ466" s="512"/>
      <c r="DZK466" s="512"/>
      <c r="DZL466" s="505"/>
      <c r="DZM466" s="505"/>
      <c r="DZN466" s="505"/>
      <c r="DZO466" s="511"/>
      <c r="DZP466" s="512"/>
      <c r="DZQ466" s="512"/>
      <c r="DZR466" s="505"/>
      <c r="DZS466" s="505"/>
      <c r="DZT466" s="505"/>
      <c r="DZU466" s="511"/>
      <c r="DZV466" s="512"/>
      <c r="DZW466" s="512"/>
      <c r="DZX466" s="505"/>
      <c r="DZY466" s="505"/>
      <c r="DZZ466" s="505"/>
      <c r="EAA466" s="511"/>
      <c r="EAB466" s="512"/>
      <c r="EAC466" s="512"/>
      <c r="EAD466" s="505"/>
      <c r="EAE466" s="505"/>
      <c r="EAF466" s="505"/>
      <c r="EAG466" s="511"/>
      <c r="EAH466" s="512"/>
      <c r="EAI466" s="512"/>
      <c r="EAJ466" s="505"/>
      <c r="EAK466" s="505"/>
      <c r="EAL466" s="505"/>
      <c r="EAM466" s="511"/>
      <c r="EAN466" s="512"/>
      <c r="EAO466" s="512"/>
      <c r="EAP466" s="505"/>
      <c r="EAQ466" s="505"/>
      <c r="EAR466" s="505"/>
      <c r="EAS466" s="511"/>
      <c r="EAT466" s="512"/>
      <c r="EAU466" s="512"/>
      <c r="EAV466" s="505"/>
      <c r="EAW466" s="505"/>
      <c r="EAX466" s="505"/>
      <c r="EAY466" s="511"/>
      <c r="EAZ466" s="512"/>
      <c r="EBA466" s="512"/>
      <c r="EBB466" s="505"/>
      <c r="EBC466" s="505"/>
      <c r="EBD466" s="505"/>
      <c r="EBE466" s="511"/>
      <c r="EBF466" s="512"/>
      <c r="EBG466" s="512"/>
      <c r="EBH466" s="505"/>
      <c r="EBI466" s="505"/>
      <c r="EBJ466" s="505"/>
      <c r="EBK466" s="511"/>
      <c r="EBL466" s="512"/>
      <c r="EBM466" s="512"/>
      <c r="EBN466" s="505"/>
      <c r="EBO466" s="505"/>
      <c r="EBP466" s="505"/>
      <c r="EBQ466" s="511"/>
      <c r="EBR466" s="512"/>
      <c r="EBS466" s="512"/>
      <c r="EBT466" s="505"/>
      <c r="EBU466" s="505"/>
      <c r="EBV466" s="505"/>
      <c r="EBW466" s="511"/>
      <c r="EBX466" s="512"/>
      <c r="EBY466" s="512"/>
      <c r="EBZ466" s="505"/>
      <c r="ECA466" s="505"/>
      <c r="ECB466" s="505"/>
      <c r="ECC466" s="511"/>
      <c r="ECD466" s="512"/>
      <c r="ECE466" s="512"/>
      <c r="ECF466" s="505"/>
      <c r="ECG466" s="505"/>
      <c r="ECH466" s="505"/>
      <c r="ECI466" s="511"/>
      <c r="ECJ466" s="512"/>
      <c r="ECK466" s="512"/>
      <c r="ECL466" s="505"/>
      <c r="ECM466" s="505"/>
      <c r="ECN466" s="505"/>
      <c r="ECO466" s="511"/>
      <c r="ECP466" s="512"/>
      <c r="ECQ466" s="512"/>
      <c r="ECR466" s="505"/>
      <c r="ECS466" s="505"/>
      <c r="ECT466" s="505"/>
      <c r="ECU466" s="511"/>
      <c r="ECV466" s="512"/>
      <c r="ECW466" s="512"/>
      <c r="ECX466" s="505"/>
      <c r="ECY466" s="505"/>
      <c r="ECZ466" s="505"/>
      <c r="EDA466" s="511"/>
      <c r="EDB466" s="512"/>
      <c r="EDC466" s="512"/>
      <c r="EDD466" s="505"/>
      <c r="EDE466" s="505"/>
      <c r="EDF466" s="505"/>
      <c r="EDG466" s="511"/>
      <c r="EDH466" s="512"/>
      <c r="EDI466" s="512"/>
      <c r="EDJ466" s="505"/>
      <c r="EDK466" s="505"/>
      <c r="EDL466" s="505"/>
      <c r="EDM466" s="511"/>
      <c r="EDN466" s="512"/>
      <c r="EDO466" s="512"/>
      <c r="EDP466" s="505"/>
      <c r="EDQ466" s="505"/>
      <c r="EDR466" s="505"/>
      <c r="EDS466" s="511"/>
      <c r="EDT466" s="512"/>
      <c r="EDU466" s="512"/>
      <c r="EDV466" s="505"/>
      <c r="EDW466" s="505"/>
      <c r="EDX466" s="505"/>
      <c r="EDY466" s="511"/>
      <c r="EDZ466" s="512"/>
      <c r="EEA466" s="512"/>
      <c r="EEB466" s="505"/>
      <c r="EEC466" s="505"/>
      <c r="EED466" s="505"/>
      <c r="EEE466" s="511"/>
      <c r="EEF466" s="512"/>
      <c r="EEG466" s="512"/>
      <c r="EEH466" s="505"/>
      <c r="EEI466" s="505"/>
      <c r="EEJ466" s="505"/>
      <c r="EEK466" s="511"/>
      <c r="EEL466" s="512"/>
      <c r="EEM466" s="512"/>
      <c r="EEN466" s="505"/>
      <c r="EEO466" s="505"/>
      <c r="EEP466" s="505"/>
      <c r="EEQ466" s="511"/>
      <c r="EER466" s="512"/>
      <c r="EES466" s="512"/>
      <c r="EET466" s="505"/>
      <c r="EEU466" s="505"/>
      <c r="EEV466" s="505"/>
      <c r="EEW466" s="511"/>
      <c r="EEX466" s="512"/>
      <c r="EEY466" s="512"/>
      <c r="EEZ466" s="505"/>
      <c r="EFA466" s="505"/>
      <c r="EFB466" s="505"/>
      <c r="EFC466" s="511"/>
      <c r="EFD466" s="512"/>
      <c r="EFE466" s="512"/>
      <c r="EFF466" s="505"/>
      <c r="EFG466" s="505"/>
      <c r="EFH466" s="505"/>
      <c r="EFI466" s="511"/>
      <c r="EFJ466" s="512"/>
      <c r="EFK466" s="512"/>
      <c r="EFL466" s="505"/>
      <c r="EFM466" s="505"/>
      <c r="EFN466" s="505"/>
      <c r="EFO466" s="511"/>
      <c r="EFP466" s="512"/>
      <c r="EFQ466" s="512"/>
      <c r="EFR466" s="505"/>
      <c r="EFS466" s="505"/>
      <c r="EFT466" s="505"/>
      <c r="EFU466" s="511"/>
      <c r="EFV466" s="512"/>
      <c r="EFW466" s="512"/>
      <c r="EFX466" s="505"/>
      <c r="EFY466" s="505"/>
      <c r="EFZ466" s="505"/>
      <c r="EGA466" s="511"/>
      <c r="EGB466" s="512"/>
      <c r="EGC466" s="512"/>
      <c r="EGD466" s="505"/>
      <c r="EGE466" s="505"/>
      <c r="EGF466" s="505"/>
      <c r="EGG466" s="511"/>
      <c r="EGH466" s="512"/>
      <c r="EGI466" s="512"/>
      <c r="EGJ466" s="505"/>
      <c r="EGK466" s="505"/>
      <c r="EGL466" s="505"/>
      <c r="EGM466" s="511"/>
      <c r="EGN466" s="512"/>
      <c r="EGO466" s="512"/>
      <c r="EGP466" s="505"/>
      <c r="EGQ466" s="505"/>
      <c r="EGR466" s="505"/>
      <c r="EGS466" s="511"/>
      <c r="EGT466" s="512"/>
      <c r="EGU466" s="512"/>
      <c r="EGV466" s="505"/>
      <c r="EGW466" s="505"/>
      <c r="EGX466" s="505"/>
      <c r="EGY466" s="511"/>
      <c r="EGZ466" s="512"/>
      <c r="EHA466" s="512"/>
      <c r="EHB466" s="505"/>
      <c r="EHC466" s="505"/>
      <c r="EHD466" s="505"/>
      <c r="EHE466" s="511"/>
      <c r="EHF466" s="512"/>
      <c r="EHG466" s="512"/>
      <c r="EHH466" s="505"/>
      <c r="EHI466" s="505"/>
      <c r="EHJ466" s="505"/>
      <c r="EHK466" s="511"/>
      <c r="EHL466" s="512"/>
      <c r="EHM466" s="512"/>
      <c r="EHN466" s="505"/>
      <c r="EHO466" s="505"/>
      <c r="EHP466" s="505"/>
      <c r="EHQ466" s="511"/>
      <c r="EHR466" s="512"/>
      <c r="EHS466" s="512"/>
      <c r="EHT466" s="505"/>
      <c r="EHU466" s="505"/>
      <c r="EHV466" s="505"/>
      <c r="EHW466" s="511"/>
      <c r="EHX466" s="512"/>
      <c r="EHY466" s="512"/>
      <c r="EHZ466" s="505"/>
      <c r="EIA466" s="505"/>
      <c r="EIB466" s="505"/>
      <c r="EIC466" s="511"/>
      <c r="EID466" s="512"/>
      <c r="EIE466" s="512"/>
      <c r="EIF466" s="505"/>
      <c r="EIG466" s="505"/>
      <c r="EIH466" s="505"/>
      <c r="EII466" s="511"/>
      <c r="EIJ466" s="512"/>
      <c r="EIK466" s="512"/>
      <c r="EIL466" s="505"/>
      <c r="EIM466" s="505"/>
      <c r="EIN466" s="505"/>
      <c r="EIO466" s="511"/>
      <c r="EIP466" s="512"/>
      <c r="EIQ466" s="512"/>
      <c r="EIR466" s="505"/>
      <c r="EIS466" s="505"/>
      <c r="EIT466" s="505"/>
      <c r="EIU466" s="511"/>
      <c r="EIV466" s="512"/>
      <c r="EIW466" s="512"/>
      <c r="EIX466" s="505"/>
      <c r="EIY466" s="505"/>
      <c r="EIZ466" s="505"/>
      <c r="EJA466" s="511"/>
      <c r="EJB466" s="512"/>
      <c r="EJC466" s="512"/>
      <c r="EJD466" s="505"/>
      <c r="EJE466" s="505"/>
      <c r="EJF466" s="505"/>
      <c r="EJG466" s="511"/>
      <c r="EJH466" s="512"/>
      <c r="EJI466" s="512"/>
      <c r="EJJ466" s="505"/>
      <c r="EJK466" s="505"/>
      <c r="EJL466" s="505"/>
      <c r="EJM466" s="511"/>
      <c r="EJN466" s="512"/>
      <c r="EJO466" s="512"/>
      <c r="EJP466" s="505"/>
      <c r="EJQ466" s="505"/>
      <c r="EJR466" s="505"/>
      <c r="EJS466" s="511"/>
      <c r="EJT466" s="512"/>
      <c r="EJU466" s="512"/>
      <c r="EJV466" s="505"/>
      <c r="EJW466" s="505"/>
      <c r="EJX466" s="505"/>
      <c r="EJY466" s="511"/>
      <c r="EJZ466" s="512"/>
      <c r="EKA466" s="512"/>
      <c r="EKB466" s="505"/>
      <c r="EKC466" s="505"/>
      <c r="EKD466" s="505"/>
      <c r="EKE466" s="511"/>
      <c r="EKF466" s="512"/>
      <c r="EKG466" s="512"/>
      <c r="EKH466" s="505"/>
      <c r="EKI466" s="505"/>
      <c r="EKJ466" s="505"/>
      <c r="EKK466" s="511"/>
      <c r="EKL466" s="512"/>
      <c r="EKM466" s="512"/>
      <c r="EKN466" s="505"/>
      <c r="EKO466" s="505"/>
      <c r="EKP466" s="505"/>
      <c r="EKQ466" s="511"/>
      <c r="EKR466" s="512"/>
      <c r="EKS466" s="512"/>
      <c r="EKT466" s="505"/>
      <c r="EKU466" s="505"/>
      <c r="EKV466" s="505"/>
      <c r="EKW466" s="511"/>
      <c r="EKX466" s="512"/>
      <c r="EKY466" s="512"/>
      <c r="EKZ466" s="505"/>
      <c r="ELA466" s="505"/>
      <c r="ELB466" s="505"/>
      <c r="ELC466" s="511"/>
      <c r="ELD466" s="512"/>
      <c r="ELE466" s="512"/>
      <c r="ELF466" s="505"/>
      <c r="ELG466" s="505"/>
      <c r="ELH466" s="505"/>
      <c r="ELI466" s="511"/>
      <c r="ELJ466" s="512"/>
      <c r="ELK466" s="512"/>
      <c r="ELL466" s="505"/>
      <c r="ELM466" s="505"/>
      <c r="ELN466" s="505"/>
      <c r="ELO466" s="511"/>
      <c r="ELP466" s="512"/>
      <c r="ELQ466" s="512"/>
      <c r="ELR466" s="505"/>
      <c r="ELS466" s="505"/>
      <c r="ELT466" s="505"/>
      <c r="ELU466" s="511"/>
      <c r="ELV466" s="512"/>
      <c r="ELW466" s="512"/>
      <c r="ELX466" s="505"/>
      <c r="ELY466" s="505"/>
      <c r="ELZ466" s="505"/>
      <c r="EMA466" s="511"/>
      <c r="EMB466" s="512"/>
      <c r="EMC466" s="512"/>
      <c r="EMD466" s="505"/>
      <c r="EME466" s="505"/>
      <c r="EMF466" s="505"/>
      <c r="EMG466" s="511"/>
      <c r="EMH466" s="512"/>
      <c r="EMI466" s="512"/>
      <c r="EMJ466" s="505"/>
      <c r="EMK466" s="505"/>
      <c r="EML466" s="505"/>
      <c r="EMM466" s="511"/>
      <c r="EMN466" s="512"/>
      <c r="EMO466" s="512"/>
      <c r="EMP466" s="505"/>
      <c r="EMQ466" s="505"/>
      <c r="EMR466" s="505"/>
      <c r="EMS466" s="511"/>
      <c r="EMT466" s="512"/>
      <c r="EMU466" s="512"/>
      <c r="EMV466" s="505"/>
      <c r="EMW466" s="505"/>
      <c r="EMX466" s="505"/>
      <c r="EMY466" s="511"/>
      <c r="EMZ466" s="512"/>
      <c r="ENA466" s="512"/>
      <c r="ENB466" s="505"/>
      <c r="ENC466" s="505"/>
      <c r="END466" s="505"/>
      <c r="ENE466" s="511"/>
      <c r="ENF466" s="512"/>
      <c r="ENG466" s="512"/>
      <c r="ENH466" s="505"/>
      <c r="ENI466" s="505"/>
      <c r="ENJ466" s="505"/>
      <c r="ENK466" s="511"/>
      <c r="ENL466" s="512"/>
      <c r="ENM466" s="512"/>
      <c r="ENN466" s="505"/>
      <c r="ENO466" s="505"/>
      <c r="ENP466" s="505"/>
      <c r="ENQ466" s="511"/>
      <c r="ENR466" s="512"/>
      <c r="ENS466" s="512"/>
      <c r="ENT466" s="505"/>
      <c r="ENU466" s="505"/>
      <c r="ENV466" s="505"/>
      <c r="ENW466" s="511"/>
      <c r="ENX466" s="512"/>
      <c r="ENY466" s="512"/>
      <c r="ENZ466" s="505"/>
      <c r="EOA466" s="505"/>
      <c r="EOB466" s="505"/>
      <c r="EOC466" s="511"/>
      <c r="EOD466" s="512"/>
      <c r="EOE466" s="512"/>
      <c r="EOF466" s="505"/>
      <c r="EOG466" s="505"/>
      <c r="EOH466" s="505"/>
      <c r="EOI466" s="511"/>
      <c r="EOJ466" s="512"/>
      <c r="EOK466" s="512"/>
      <c r="EOL466" s="505"/>
      <c r="EOM466" s="505"/>
      <c r="EON466" s="505"/>
      <c r="EOO466" s="511"/>
      <c r="EOP466" s="512"/>
      <c r="EOQ466" s="512"/>
      <c r="EOR466" s="505"/>
      <c r="EOS466" s="505"/>
      <c r="EOT466" s="505"/>
      <c r="EOU466" s="511"/>
      <c r="EOV466" s="512"/>
      <c r="EOW466" s="512"/>
      <c r="EOX466" s="505"/>
      <c r="EOY466" s="505"/>
      <c r="EOZ466" s="505"/>
      <c r="EPA466" s="511"/>
      <c r="EPB466" s="512"/>
      <c r="EPC466" s="512"/>
      <c r="EPD466" s="505"/>
      <c r="EPE466" s="505"/>
      <c r="EPF466" s="505"/>
      <c r="EPG466" s="511"/>
      <c r="EPH466" s="512"/>
      <c r="EPI466" s="512"/>
      <c r="EPJ466" s="505"/>
      <c r="EPK466" s="505"/>
      <c r="EPL466" s="505"/>
      <c r="EPM466" s="511"/>
      <c r="EPN466" s="512"/>
      <c r="EPO466" s="512"/>
      <c r="EPP466" s="505"/>
      <c r="EPQ466" s="505"/>
      <c r="EPR466" s="505"/>
      <c r="EPS466" s="511"/>
      <c r="EPT466" s="512"/>
      <c r="EPU466" s="512"/>
      <c r="EPV466" s="505"/>
      <c r="EPW466" s="505"/>
      <c r="EPX466" s="505"/>
      <c r="EPY466" s="511"/>
      <c r="EPZ466" s="512"/>
      <c r="EQA466" s="512"/>
      <c r="EQB466" s="505"/>
      <c r="EQC466" s="505"/>
      <c r="EQD466" s="505"/>
      <c r="EQE466" s="511"/>
      <c r="EQF466" s="512"/>
      <c r="EQG466" s="512"/>
      <c r="EQH466" s="505"/>
      <c r="EQI466" s="505"/>
      <c r="EQJ466" s="505"/>
      <c r="EQK466" s="511"/>
      <c r="EQL466" s="512"/>
      <c r="EQM466" s="512"/>
      <c r="EQN466" s="505"/>
      <c r="EQO466" s="505"/>
      <c r="EQP466" s="505"/>
      <c r="EQQ466" s="511"/>
      <c r="EQR466" s="512"/>
      <c r="EQS466" s="512"/>
      <c r="EQT466" s="505"/>
      <c r="EQU466" s="505"/>
      <c r="EQV466" s="505"/>
      <c r="EQW466" s="511"/>
      <c r="EQX466" s="512"/>
      <c r="EQY466" s="512"/>
      <c r="EQZ466" s="505"/>
      <c r="ERA466" s="505"/>
      <c r="ERB466" s="505"/>
      <c r="ERC466" s="511"/>
      <c r="ERD466" s="512"/>
      <c r="ERE466" s="512"/>
      <c r="ERF466" s="505"/>
      <c r="ERG466" s="505"/>
      <c r="ERH466" s="505"/>
      <c r="ERI466" s="511"/>
      <c r="ERJ466" s="512"/>
      <c r="ERK466" s="512"/>
      <c r="ERL466" s="505"/>
      <c r="ERM466" s="505"/>
      <c r="ERN466" s="505"/>
      <c r="ERO466" s="511"/>
      <c r="ERP466" s="512"/>
      <c r="ERQ466" s="512"/>
      <c r="ERR466" s="505"/>
      <c r="ERS466" s="505"/>
      <c r="ERT466" s="505"/>
      <c r="ERU466" s="511"/>
      <c r="ERV466" s="512"/>
      <c r="ERW466" s="512"/>
      <c r="ERX466" s="505"/>
      <c r="ERY466" s="505"/>
      <c r="ERZ466" s="505"/>
      <c r="ESA466" s="511"/>
      <c r="ESB466" s="512"/>
      <c r="ESC466" s="512"/>
      <c r="ESD466" s="505"/>
      <c r="ESE466" s="505"/>
      <c r="ESF466" s="505"/>
      <c r="ESG466" s="511"/>
      <c r="ESH466" s="512"/>
      <c r="ESI466" s="512"/>
      <c r="ESJ466" s="505"/>
      <c r="ESK466" s="505"/>
      <c r="ESL466" s="505"/>
      <c r="ESM466" s="511"/>
      <c r="ESN466" s="512"/>
      <c r="ESO466" s="512"/>
      <c r="ESP466" s="505"/>
      <c r="ESQ466" s="505"/>
      <c r="ESR466" s="505"/>
      <c r="ESS466" s="511"/>
      <c r="EST466" s="512"/>
      <c r="ESU466" s="512"/>
      <c r="ESV466" s="505"/>
      <c r="ESW466" s="505"/>
      <c r="ESX466" s="505"/>
      <c r="ESY466" s="511"/>
      <c r="ESZ466" s="512"/>
      <c r="ETA466" s="512"/>
      <c r="ETB466" s="505"/>
      <c r="ETC466" s="505"/>
      <c r="ETD466" s="505"/>
      <c r="ETE466" s="511"/>
      <c r="ETF466" s="512"/>
      <c r="ETG466" s="512"/>
      <c r="ETH466" s="505"/>
      <c r="ETI466" s="505"/>
      <c r="ETJ466" s="505"/>
      <c r="ETK466" s="511"/>
      <c r="ETL466" s="512"/>
      <c r="ETM466" s="512"/>
      <c r="ETN466" s="505"/>
      <c r="ETO466" s="505"/>
      <c r="ETP466" s="505"/>
      <c r="ETQ466" s="511"/>
      <c r="ETR466" s="512"/>
      <c r="ETS466" s="512"/>
      <c r="ETT466" s="505"/>
      <c r="ETU466" s="505"/>
      <c r="ETV466" s="505"/>
      <c r="ETW466" s="511"/>
      <c r="ETX466" s="512"/>
      <c r="ETY466" s="512"/>
      <c r="ETZ466" s="505"/>
      <c r="EUA466" s="505"/>
      <c r="EUB466" s="505"/>
      <c r="EUC466" s="511"/>
      <c r="EUD466" s="512"/>
      <c r="EUE466" s="512"/>
      <c r="EUF466" s="505"/>
      <c r="EUG466" s="505"/>
      <c r="EUH466" s="505"/>
      <c r="EUI466" s="511"/>
      <c r="EUJ466" s="512"/>
      <c r="EUK466" s="512"/>
      <c r="EUL466" s="505"/>
      <c r="EUM466" s="505"/>
      <c r="EUN466" s="505"/>
      <c r="EUO466" s="511"/>
      <c r="EUP466" s="512"/>
      <c r="EUQ466" s="512"/>
      <c r="EUR466" s="505"/>
      <c r="EUS466" s="505"/>
      <c r="EUT466" s="505"/>
      <c r="EUU466" s="511"/>
      <c r="EUV466" s="512"/>
      <c r="EUW466" s="512"/>
      <c r="EUX466" s="505"/>
      <c r="EUY466" s="505"/>
      <c r="EUZ466" s="505"/>
      <c r="EVA466" s="511"/>
      <c r="EVB466" s="512"/>
      <c r="EVC466" s="512"/>
      <c r="EVD466" s="505"/>
      <c r="EVE466" s="505"/>
      <c r="EVF466" s="505"/>
      <c r="EVG466" s="511"/>
      <c r="EVH466" s="512"/>
      <c r="EVI466" s="512"/>
      <c r="EVJ466" s="505"/>
      <c r="EVK466" s="505"/>
      <c r="EVL466" s="505"/>
      <c r="EVM466" s="511"/>
      <c r="EVN466" s="512"/>
      <c r="EVO466" s="512"/>
      <c r="EVP466" s="505"/>
      <c r="EVQ466" s="505"/>
      <c r="EVR466" s="505"/>
      <c r="EVS466" s="511"/>
      <c r="EVT466" s="512"/>
      <c r="EVU466" s="512"/>
      <c r="EVV466" s="505"/>
      <c r="EVW466" s="505"/>
      <c r="EVX466" s="505"/>
      <c r="EVY466" s="511"/>
      <c r="EVZ466" s="512"/>
      <c r="EWA466" s="512"/>
      <c r="EWB466" s="505"/>
      <c r="EWC466" s="505"/>
      <c r="EWD466" s="505"/>
      <c r="EWE466" s="511"/>
      <c r="EWF466" s="512"/>
      <c r="EWG466" s="512"/>
      <c r="EWH466" s="505"/>
      <c r="EWI466" s="505"/>
      <c r="EWJ466" s="505"/>
      <c r="EWK466" s="511"/>
      <c r="EWL466" s="512"/>
      <c r="EWM466" s="512"/>
      <c r="EWN466" s="505"/>
      <c r="EWO466" s="505"/>
      <c r="EWP466" s="505"/>
      <c r="EWQ466" s="511"/>
      <c r="EWR466" s="512"/>
      <c r="EWS466" s="512"/>
      <c r="EWT466" s="505"/>
      <c r="EWU466" s="505"/>
      <c r="EWV466" s="505"/>
      <c r="EWW466" s="511"/>
      <c r="EWX466" s="512"/>
      <c r="EWY466" s="512"/>
      <c r="EWZ466" s="505"/>
      <c r="EXA466" s="505"/>
      <c r="EXB466" s="505"/>
      <c r="EXC466" s="511"/>
      <c r="EXD466" s="512"/>
      <c r="EXE466" s="512"/>
      <c r="EXF466" s="505"/>
      <c r="EXG466" s="505"/>
      <c r="EXH466" s="505"/>
      <c r="EXI466" s="511"/>
      <c r="EXJ466" s="512"/>
      <c r="EXK466" s="512"/>
      <c r="EXL466" s="505"/>
      <c r="EXM466" s="505"/>
      <c r="EXN466" s="505"/>
      <c r="EXO466" s="511"/>
      <c r="EXP466" s="512"/>
      <c r="EXQ466" s="512"/>
      <c r="EXR466" s="505"/>
      <c r="EXS466" s="505"/>
      <c r="EXT466" s="505"/>
      <c r="EXU466" s="511"/>
      <c r="EXV466" s="512"/>
      <c r="EXW466" s="512"/>
      <c r="EXX466" s="505"/>
      <c r="EXY466" s="505"/>
      <c r="EXZ466" s="505"/>
      <c r="EYA466" s="511"/>
      <c r="EYB466" s="512"/>
      <c r="EYC466" s="512"/>
      <c r="EYD466" s="505"/>
      <c r="EYE466" s="505"/>
      <c r="EYF466" s="505"/>
      <c r="EYG466" s="511"/>
      <c r="EYH466" s="512"/>
      <c r="EYI466" s="512"/>
      <c r="EYJ466" s="505"/>
      <c r="EYK466" s="505"/>
      <c r="EYL466" s="505"/>
      <c r="EYM466" s="511"/>
      <c r="EYN466" s="512"/>
      <c r="EYO466" s="512"/>
      <c r="EYP466" s="505"/>
      <c r="EYQ466" s="505"/>
      <c r="EYR466" s="505"/>
      <c r="EYS466" s="511"/>
      <c r="EYT466" s="512"/>
      <c r="EYU466" s="512"/>
      <c r="EYV466" s="505"/>
      <c r="EYW466" s="505"/>
      <c r="EYX466" s="505"/>
      <c r="EYY466" s="511"/>
      <c r="EYZ466" s="512"/>
      <c r="EZA466" s="512"/>
      <c r="EZB466" s="505"/>
      <c r="EZC466" s="505"/>
      <c r="EZD466" s="505"/>
      <c r="EZE466" s="511"/>
      <c r="EZF466" s="512"/>
      <c r="EZG466" s="512"/>
      <c r="EZH466" s="505"/>
      <c r="EZI466" s="505"/>
      <c r="EZJ466" s="505"/>
      <c r="EZK466" s="511"/>
      <c r="EZL466" s="512"/>
      <c r="EZM466" s="512"/>
      <c r="EZN466" s="505"/>
      <c r="EZO466" s="505"/>
      <c r="EZP466" s="505"/>
      <c r="EZQ466" s="511"/>
      <c r="EZR466" s="512"/>
      <c r="EZS466" s="512"/>
      <c r="EZT466" s="505"/>
      <c r="EZU466" s="505"/>
      <c r="EZV466" s="505"/>
      <c r="EZW466" s="511"/>
      <c r="EZX466" s="512"/>
      <c r="EZY466" s="512"/>
      <c r="EZZ466" s="505"/>
      <c r="FAA466" s="505"/>
      <c r="FAB466" s="505"/>
      <c r="FAC466" s="511"/>
      <c r="FAD466" s="512"/>
      <c r="FAE466" s="512"/>
      <c r="FAF466" s="505"/>
      <c r="FAG466" s="505"/>
      <c r="FAH466" s="505"/>
      <c r="FAI466" s="511"/>
      <c r="FAJ466" s="512"/>
      <c r="FAK466" s="512"/>
      <c r="FAL466" s="505"/>
      <c r="FAM466" s="505"/>
      <c r="FAN466" s="505"/>
      <c r="FAO466" s="511"/>
      <c r="FAP466" s="512"/>
      <c r="FAQ466" s="512"/>
      <c r="FAR466" s="505"/>
      <c r="FAS466" s="505"/>
      <c r="FAT466" s="505"/>
      <c r="FAU466" s="511"/>
      <c r="FAV466" s="512"/>
      <c r="FAW466" s="512"/>
      <c r="FAX466" s="505"/>
      <c r="FAY466" s="505"/>
      <c r="FAZ466" s="505"/>
      <c r="FBA466" s="511"/>
      <c r="FBB466" s="512"/>
      <c r="FBC466" s="512"/>
      <c r="FBD466" s="505"/>
      <c r="FBE466" s="505"/>
      <c r="FBF466" s="505"/>
      <c r="FBG466" s="511"/>
      <c r="FBH466" s="512"/>
      <c r="FBI466" s="512"/>
      <c r="FBJ466" s="505"/>
      <c r="FBK466" s="505"/>
      <c r="FBL466" s="505"/>
      <c r="FBM466" s="511"/>
      <c r="FBN466" s="512"/>
      <c r="FBO466" s="512"/>
      <c r="FBP466" s="505"/>
      <c r="FBQ466" s="505"/>
      <c r="FBR466" s="505"/>
      <c r="FBS466" s="511"/>
      <c r="FBT466" s="512"/>
      <c r="FBU466" s="512"/>
      <c r="FBV466" s="505"/>
      <c r="FBW466" s="505"/>
      <c r="FBX466" s="505"/>
      <c r="FBY466" s="511"/>
      <c r="FBZ466" s="512"/>
      <c r="FCA466" s="512"/>
      <c r="FCB466" s="505"/>
      <c r="FCC466" s="505"/>
      <c r="FCD466" s="505"/>
      <c r="FCE466" s="511"/>
      <c r="FCF466" s="512"/>
      <c r="FCG466" s="512"/>
      <c r="FCH466" s="505"/>
      <c r="FCI466" s="505"/>
      <c r="FCJ466" s="505"/>
      <c r="FCK466" s="511"/>
      <c r="FCL466" s="512"/>
      <c r="FCM466" s="512"/>
      <c r="FCN466" s="505"/>
      <c r="FCO466" s="505"/>
      <c r="FCP466" s="505"/>
      <c r="FCQ466" s="511"/>
      <c r="FCR466" s="512"/>
      <c r="FCS466" s="512"/>
      <c r="FCT466" s="505"/>
      <c r="FCU466" s="505"/>
      <c r="FCV466" s="505"/>
      <c r="FCW466" s="511"/>
      <c r="FCX466" s="512"/>
      <c r="FCY466" s="512"/>
      <c r="FCZ466" s="505"/>
      <c r="FDA466" s="505"/>
      <c r="FDB466" s="505"/>
      <c r="FDC466" s="511"/>
      <c r="FDD466" s="512"/>
      <c r="FDE466" s="512"/>
      <c r="FDF466" s="505"/>
      <c r="FDG466" s="505"/>
      <c r="FDH466" s="505"/>
      <c r="FDI466" s="511"/>
      <c r="FDJ466" s="512"/>
      <c r="FDK466" s="512"/>
      <c r="FDL466" s="505"/>
      <c r="FDM466" s="505"/>
      <c r="FDN466" s="505"/>
      <c r="FDO466" s="511"/>
      <c r="FDP466" s="512"/>
      <c r="FDQ466" s="512"/>
      <c r="FDR466" s="505"/>
      <c r="FDS466" s="505"/>
      <c r="FDT466" s="505"/>
      <c r="FDU466" s="511"/>
      <c r="FDV466" s="512"/>
      <c r="FDW466" s="512"/>
      <c r="FDX466" s="505"/>
      <c r="FDY466" s="505"/>
      <c r="FDZ466" s="505"/>
      <c r="FEA466" s="511"/>
      <c r="FEB466" s="512"/>
      <c r="FEC466" s="512"/>
      <c r="FED466" s="505"/>
      <c r="FEE466" s="505"/>
      <c r="FEF466" s="505"/>
      <c r="FEG466" s="511"/>
      <c r="FEH466" s="512"/>
      <c r="FEI466" s="512"/>
      <c r="FEJ466" s="505"/>
      <c r="FEK466" s="505"/>
      <c r="FEL466" s="505"/>
      <c r="FEM466" s="511"/>
      <c r="FEN466" s="512"/>
      <c r="FEO466" s="512"/>
      <c r="FEP466" s="505"/>
      <c r="FEQ466" s="505"/>
      <c r="FER466" s="505"/>
      <c r="FES466" s="511"/>
      <c r="FET466" s="512"/>
      <c r="FEU466" s="512"/>
      <c r="FEV466" s="505"/>
      <c r="FEW466" s="505"/>
      <c r="FEX466" s="505"/>
      <c r="FEY466" s="511"/>
      <c r="FEZ466" s="512"/>
      <c r="FFA466" s="512"/>
      <c r="FFB466" s="505"/>
      <c r="FFC466" s="505"/>
      <c r="FFD466" s="505"/>
      <c r="FFE466" s="511"/>
      <c r="FFF466" s="512"/>
      <c r="FFG466" s="512"/>
      <c r="FFH466" s="505"/>
      <c r="FFI466" s="505"/>
      <c r="FFJ466" s="505"/>
      <c r="FFK466" s="511"/>
      <c r="FFL466" s="512"/>
      <c r="FFM466" s="512"/>
      <c r="FFN466" s="505"/>
      <c r="FFO466" s="505"/>
      <c r="FFP466" s="505"/>
      <c r="FFQ466" s="511"/>
      <c r="FFR466" s="512"/>
      <c r="FFS466" s="512"/>
      <c r="FFT466" s="505"/>
      <c r="FFU466" s="505"/>
      <c r="FFV466" s="505"/>
      <c r="FFW466" s="511"/>
      <c r="FFX466" s="512"/>
      <c r="FFY466" s="512"/>
      <c r="FFZ466" s="505"/>
      <c r="FGA466" s="505"/>
      <c r="FGB466" s="505"/>
      <c r="FGC466" s="511"/>
      <c r="FGD466" s="512"/>
      <c r="FGE466" s="512"/>
      <c r="FGF466" s="505"/>
      <c r="FGG466" s="505"/>
      <c r="FGH466" s="505"/>
      <c r="FGI466" s="511"/>
      <c r="FGJ466" s="512"/>
      <c r="FGK466" s="512"/>
      <c r="FGL466" s="505"/>
      <c r="FGM466" s="505"/>
      <c r="FGN466" s="505"/>
      <c r="FGO466" s="511"/>
      <c r="FGP466" s="512"/>
      <c r="FGQ466" s="512"/>
      <c r="FGR466" s="505"/>
      <c r="FGS466" s="505"/>
      <c r="FGT466" s="505"/>
      <c r="FGU466" s="511"/>
      <c r="FGV466" s="512"/>
      <c r="FGW466" s="512"/>
      <c r="FGX466" s="505"/>
      <c r="FGY466" s="505"/>
      <c r="FGZ466" s="505"/>
      <c r="FHA466" s="511"/>
      <c r="FHB466" s="512"/>
      <c r="FHC466" s="512"/>
      <c r="FHD466" s="505"/>
      <c r="FHE466" s="505"/>
      <c r="FHF466" s="505"/>
      <c r="FHG466" s="511"/>
      <c r="FHH466" s="512"/>
      <c r="FHI466" s="512"/>
      <c r="FHJ466" s="505"/>
      <c r="FHK466" s="505"/>
      <c r="FHL466" s="505"/>
      <c r="FHM466" s="511"/>
      <c r="FHN466" s="512"/>
      <c r="FHO466" s="512"/>
      <c r="FHP466" s="505"/>
      <c r="FHQ466" s="505"/>
      <c r="FHR466" s="505"/>
      <c r="FHS466" s="511"/>
      <c r="FHT466" s="512"/>
      <c r="FHU466" s="512"/>
      <c r="FHV466" s="505"/>
      <c r="FHW466" s="505"/>
      <c r="FHX466" s="505"/>
      <c r="FHY466" s="511"/>
      <c r="FHZ466" s="512"/>
      <c r="FIA466" s="512"/>
      <c r="FIB466" s="505"/>
      <c r="FIC466" s="505"/>
      <c r="FID466" s="505"/>
      <c r="FIE466" s="511"/>
      <c r="FIF466" s="512"/>
      <c r="FIG466" s="512"/>
      <c r="FIH466" s="505"/>
      <c r="FII466" s="505"/>
      <c r="FIJ466" s="505"/>
      <c r="FIK466" s="511"/>
      <c r="FIL466" s="512"/>
      <c r="FIM466" s="512"/>
      <c r="FIN466" s="505"/>
      <c r="FIO466" s="505"/>
      <c r="FIP466" s="505"/>
      <c r="FIQ466" s="511"/>
      <c r="FIR466" s="512"/>
      <c r="FIS466" s="512"/>
      <c r="FIT466" s="505"/>
      <c r="FIU466" s="505"/>
      <c r="FIV466" s="505"/>
      <c r="FIW466" s="511"/>
      <c r="FIX466" s="512"/>
      <c r="FIY466" s="512"/>
      <c r="FIZ466" s="505"/>
      <c r="FJA466" s="505"/>
      <c r="FJB466" s="505"/>
      <c r="FJC466" s="511"/>
      <c r="FJD466" s="512"/>
      <c r="FJE466" s="512"/>
      <c r="FJF466" s="505"/>
      <c r="FJG466" s="505"/>
      <c r="FJH466" s="505"/>
      <c r="FJI466" s="511"/>
      <c r="FJJ466" s="512"/>
      <c r="FJK466" s="512"/>
      <c r="FJL466" s="505"/>
      <c r="FJM466" s="505"/>
      <c r="FJN466" s="505"/>
      <c r="FJO466" s="511"/>
      <c r="FJP466" s="512"/>
      <c r="FJQ466" s="512"/>
      <c r="FJR466" s="505"/>
      <c r="FJS466" s="505"/>
      <c r="FJT466" s="505"/>
      <c r="FJU466" s="511"/>
      <c r="FJV466" s="512"/>
      <c r="FJW466" s="512"/>
      <c r="FJX466" s="505"/>
      <c r="FJY466" s="505"/>
      <c r="FJZ466" s="505"/>
      <c r="FKA466" s="511"/>
      <c r="FKB466" s="512"/>
      <c r="FKC466" s="512"/>
      <c r="FKD466" s="505"/>
      <c r="FKE466" s="505"/>
      <c r="FKF466" s="505"/>
      <c r="FKG466" s="511"/>
      <c r="FKH466" s="512"/>
      <c r="FKI466" s="512"/>
      <c r="FKJ466" s="505"/>
      <c r="FKK466" s="505"/>
      <c r="FKL466" s="505"/>
      <c r="FKM466" s="511"/>
      <c r="FKN466" s="512"/>
      <c r="FKO466" s="512"/>
      <c r="FKP466" s="505"/>
      <c r="FKQ466" s="505"/>
      <c r="FKR466" s="505"/>
      <c r="FKS466" s="511"/>
      <c r="FKT466" s="512"/>
      <c r="FKU466" s="512"/>
      <c r="FKV466" s="505"/>
      <c r="FKW466" s="505"/>
      <c r="FKX466" s="505"/>
      <c r="FKY466" s="511"/>
      <c r="FKZ466" s="512"/>
      <c r="FLA466" s="512"/>
      <c r="FLB466" s="505"/>
      <c r="FLC466" s="505"/>
      <c r="FLD466" s="505"/>
      <c r="FLE466" s="511"/>
      <c r="FLF466" s="512"/>
      <c r="FLG466" s="512"/>
      <c r="FLH466" s="505"/>
      <c r="FLI466" s="505"/>
      <c r="FLJ466" s="505"/>
      <c r="FLK466" s="511"/>
      <c r="FLL466" s="512"/>
      <c r="FLM466" s="512"/>
      <c r="FLN466" s="505"/>
      <c r="FLO466" s="505"/>
      <c r="FLP466" s="505"/>
      <c r="FLQ466" s="511"/>
      <c r="FLR466" s="512"/>
      <c r="FLS466" s="512"/>
      <c r="FLT466" s="505"/>
      <c r="FLU466" s="505"/>
      <c r="FLV466" s="505"/>
      <c r="FLW466" s="511"/>
      <c r="FLX466" s="512"/>
      <c r="FLY466" s="512"/>
      <c r="FLZ466" s="505"/>
      <c r="FMA466" s="505"/>
      <c r="FMB466" s="505"/>
      <c r="FMC466" s="511"/>
      <c r="FMD466" s="512"/>
      <c r="FME466" s="512"/>
      <c r="FMF466" s="505"/>
      <c r="FMG466" s="505"/>
      <c r="FMH466" s="505"/>
      <c r="FMI466" s="511"/>
      <c r="FMJ466" s="512"/>
      <c r="FMK466" s="512"/>
      <c r="FML466" s="505"/>
      <c r="FMM466" s="505"/>
      <c r="FMN466" s="505"/>
      <c r="FMO466" s="511"/>
      <c r="FMP466" s="512"/>
      <c r="FMQ466" s="512"/>
      <c r="FMR466" s="505"/>
      <c r="FMS466" s="505"/>
      <c r="FMT466" s="505"/>
      <c r="FMU466" s="511"/>
      <c r="FMV466" s="512"/>
      <c r="FMW466" s="512"/>
      <c r="FMX466" s="505"/>
      <c r="FMY466" s="505"/>
      <c r="FMZ466" s="505"/>
      <c r="FNA466" s="511"/>
      <c r="FNB466" s="512"/>
      <c r="FNC466" s="512"/>
      <c r="FND466" s="505"/>
      <c r="FNE466" s="505"/>
      <c r="FNF466" s="505"/>
      <c r="FNG466" s="511"/>
      <c r="FNH466" s="512"/>
      <c r="FNI466" s="512"/>
      <c r="FNJ466" s="505"/>
      <c r="FNK466" s="505"/>
      <c r="FNL466" s="505"/>
      <c r="FNM466" s="511"/>
      <c r="FNN466" s="512"/>
      <c r="FNO466" s="512"/>
      <c r="FNP466" s="505"/>
      <c r="FNQ466" s="505"/>
      <c r="FNR466" s="505"/>
      <c r="FNS466" s="511"/>
      <c r="FNT466" s="512"/>
      <c r="FNU466" s="512"/>
      <c r="FNV466" s="505"/>
      <c r="FNW466" s="505"/>
      <c r="FNX466" s="505"/>
      <c r="FNY466" s="511"/>
      <c r="FNZ466" s="512"/>
      <c r="FOA466" s="512"/>
      <c r="FOB466" s="505"/>
      <c r="FOC466" s="505"/>
      <c r="FOD466" s="505"/>
      <c r="FOE466" s="511"/>
      <c r="FOF466" s="512"/>
      <c r="FOG466" s="512"/>
      <c r="FOH466" s="505"/>
      <c r="FOI466" s="505"/>
      <c r="FOJ466" s="505"/>
      <c r="FOK466" s="511"/>
      <c r="FOL466" s="512"/>
      <c r="FOM466" s="512"/>
      <c r="FON466" s="505"/>
      <c r="FOO466" s="505"/>
      <c r="FOP466" s="505"/>
      <c r="FOQ466" s="511"/>
      <c r="FOR466" s="512"/>
      <c r="FOS466" s="512"/>
      <c r="FOT466" s="505"/>
      <c r="FOU466" s="505"/>
      <c r="FOV466" s="505"/>
      <c r="FOW466" s="511"/>
      <c r="FOX466" s="512"/>
      <c r="FOY466" s="512"/>
      <c r="FOZ466" s="505"/>
      <c r="FPA466" s="505"/>
      <c r="FPB466" s="505"/>
      <c r="FPC466" s="511"/>
      <c r="FPD466" s="512"/>
      <c r="FPE466" s="512"/>
      <c r="FPF466" s="505"/>
      <c r="FPG466" s="505"/>
      <c r="FPH466" s="505"/>
      <c r="FPI466" s="511"/>
      <c r="FPJ466" s="512"/>
      <c r="FPK466" s="512"/>
      <c r="FPL466" s="505"/>
      <c r="FPM466" s="505"/>
      <c r="FPN466" s="505"/>
      <c r="FPO466" s="511"/>
      <c r="FPP466" s="512"/>
      <c r="FPQ466" s="512"/>
      <c r="FPR466" s="505"/>
      <c r="FPS466" s="505"/>
      <c r="FPT466" s="505"/>
      <c r="FPU466" s="511"/>
      <c r="FPV466" s="512"/>
      <c r="FPW466" s="512"/>
      <c r="FPX466" s="505"/>
      <c r="FPY466" s="505"/>
      <c r="FPZ466" s="505"/>
      <c r="FQA466" s="511"/>
      <c r="FQB466" s="512"/>
      <c r="FQC466" s="512"/>
      <c r="FQD466" s="505"/>
      <c r="FQE466" s="505"/>
      <c r="FQF466" s="505"/>
      <c r="FQG466" s="511"/>
      <c r="FQH466" s="512"/>
      <c r="FQI466" s="512"/>
      <c r="FQJ466" s="505"/>
      <c r="FQK466" s="505"/>
      <c r="FQL466" s="505"/>
      <c r="FQM466" s="511"/>
      <c r="FQN466" s="512"/>
      <c r="FQO466" s="512"/>
      <c r="FQP466" s="505"/>
      <c r="FQQ466" s="505"/>
      <c r="FQR466" s="505"/>
      <c r="FQS466" s="511"/>
      <c r="FQT466" s="512"/>
      <c r="FQU466" s="512"/>
      <c r="FQV466" s="505"/>
      <c r="FQW466" s="505"/>
      <c r="FQX466" s="505"/>
      <c r="FQY466" s="511"/>
      <c r="FQZ466" s="512"/>
      <c r="FRA466" s="512"/>
      <c r="FRB466" s="505"/>
      <c r="FRC466" s="505"/>
      <c r="FRD466" s="505"/>
      <c r="FRE466" s="511"/>
      <c r="FRF466" s="512"/>
      <c r="FRG466" s="512"/>
      <c r="FRH466" s="505"/>
      <c r="FRI466" s="505"/>
      <c r="FRJ466" s="505"/>
      <c r="FRK466" s="511"/>
      <c r="FRL466" s="512"/>
      <c r="FRM466" s="512"/>
      <c r="FRN466" s="505"/>
      <c r="FRO466" s="505"/>
      <c r="FRP466" s="505"/>
      <c r="FRQ466" s="511"/>
      <c r="FRR466" s="512"/>
      <c r="FRS466" s="512"/>
      <c r="FRT466" s="505"/>
      <c r="FRU466" s="505"/>
      <c r="FRV466" s="505"/>
      <c r="FRW466" s="511"/>
      <c r="FRX466" s="512"/>
      <c r="FRY466" s="512"/>
      <c r="FRZ466" s="505"/>
      <c r="FSA466" s="505"/>
      <c r="FSB466" s="505"/>
      <c r="FSC466" s="511"/>
      <c r="FSD466" s="512"/>
      <c r="FSE466" s="512"/>
      <c r="FSF466" s="505"/>
      <c r="FSG466" s="505"/>
      <c r="FSH466" s="505"/>
      <c r="FSI466" s="511"/>
      <c r="FSJ466" s="512"/>
      <c r="FSK466" s="512"/>
      <c r="FSL466" s="505"/>
      <c r="FSM466" s="505"/>
      <c r="FSN466" s="505"/>
      <c r="FSO466" s="511"/>
      <c r="FSP466" s="512"/>
      <c r="FSQ466" s="512"/>
      <c r="FSR466" s="505"/>
      <c r="FSS466" s="505"/>
      <c r="FST466" s="505"/>
      <c r="FSU466" s="511"/>
      <c r="FSV466" s="512"/>
      <c r="FSW466" s="512"/>
      <c r="FSX466" s="505"/>
      <c r="FSY466" s="505"/>
      <c r="FSZ466" s="505"/>
      <c r="FTA466" s="511"/>
      <c r="FTB466" s="512"/>
      <c r="FTC466" s="512"/>
      <c r="FTD466" s="505"/>
      <c r="FTE466" s="505"/>
      <c r="FTF466" s="505"/>
      <c r="FTG466" s="511"/>
      <c r="FTH466" s="512"/>
      <c r="FTI466" s="512"/>
      <c r="FTJ466" s="505"/>
      <c r="FTK466" s="505"/>
      <c r="FTL466" s="505"/>
      <c r="FTM466" s="511"/>
      <c r="FTN466" s="512"/>
      <c r="FTO466" s="512"/>
      <c r="FTP466" s="505"/>
      <c r="FTQ466" s="505"/>
      <c r="FTR466" s="505"/>
      <c r="FTS466" s="511"/>
      <c r="FTT466" s="512"/>
      <c r="FTU466" s="512"/>
      <c r="FTV466" s="505"/>
      <c r="FTW466" s="505"/>
      <c r="FTX466" s="505"/>
      <c r="FTY466" s="511"/>
      <c r="FTZ466" s="512"/>
      <c r="FUA466" s="512"/>
      <c r="FUB466" s="505"/>
      <c r="FUC466" s="505"/>
      <c r="FUD466" s="505"/>
      <c r="FUE466" s="511"/>
      <c r="FUF466" s="512"/>
      <c r="FUG466" s="512"/>
      <c r="FUH466" s="505"/>
      <c r="FUI466" s="505"/>
      <c r="FUJ466" s="505"/>
      <c r="FUK466" s="511"/>
      <c r="FUL466" s="512"/>
      <c r="FUM466" s="512"/>
      <c r="FUN466" s="505"/>
      <c r="FUO466" s="505"/>
      <c r="FUP466" s="505"/>
      <c r="FUQ466" s="511"/>
      <c r="FUR466" s="512"/>
      <c r="FUS466" s="512"/>
      <c r="FUT466" s="505"/>
      <c r="FUU466" s="505"/>
      <c r="FUV466" s="505"/>
      <c r="FUW466" s="511"/>
      <c r="FUX466" s="512"/>
      <c r="FUY466" s="512"/>
      <c r="FUZ466" s="505"/>
      <c r="FVA466" s="505"/>
      <c r="FVB466" s="505"/>
      <c r="FVC466" s="511"/>
      <c r="FVD466" s="512"/>
      <c r="FVE466" s="512"/>
      <c r="FVF466" s="505"/>
      <c r="FVG466" s="505"/>
      <c r="FVH466" s="505"/>
      <c r="FVI466" s="511"/>
      <c r="FVJ466" s="512"/>
      <c r="FVK466" s="512"/>
      <c r="FVL466" s="505"/>
      <c r="FVM466" s="505"/>
      <c r="FVN466" s="505"/>
      <c r="FVO466" s="511"/>
      <c r="FVP466" s="512"/>
      <c r="FVQ466" s="512"/>
      <c r="FVR466" s="505"/>
      <c r="FVS466" s="505"/>
      <c r="FVT466" s="505"/>
      <c r="FVU466" s="511"/>
      <c r="FVV466" s="512"/>
      <c r="FVW466" s="512"/>
      <c r="FVX466" s="505"/>
      <c r="FVY466" s="505"/>
      <c r="FVZ466" s="505"/>
      <c r="FWA466" s="511"/>
      <c r="FWB466" s="512"/>
      <c r="FWC466" s="512"/>
      <c r="FWD466" s="505"/>
      <c r="FWE466" s="505"/>
      <c r="FWF466" s="505"/>
      <c r="FWG466" s="511"/>
      <c r="FWH466" s="512"/>
      <c r="FWI466" s="512"/>
      <c r="FWJ466" s="505"/>
      <c r="FWK466" s="505"/>
      <c r="FWL466" s="505"/>
      <c r="FWM466" s="511"/>
      <c r="FWN466" s="512"/>
      <c r="FWO466" s="512"/>
      <c r="FWP466" s="505"/>
      <c r="FWQ466" s="505"/>
      <c r="FWR466" s="505"/>
      <c r="FWS466" s="511"/>
      <c r="FWT466" s="512"/>
      <c r="FWU466" s="512"/>
      <c r="FWV466" s="505"/>
      <c r="FWW466" s="505"/>
      <c r="FWX466" s="505"/>
      <c r="FWY466" s="511"/>
      <c r="FWZ466" s="512"/>
      <c r="FXA466" s="512"/>
      <c r="FXB466" s="505"/>
      <c r="FXC466" s="505"/>
      <c r="FXD466" s="505"/>
      <c r="FXE466" s="511"/>
      <c r="FXF466" s="512"/>
      <c r="FXG466" s="512"/>
      <c r="FXH466" s="505"/>
      <c r="FXI466" s="505"/>
      <c r="FXJ466" s="505"/>
      <c r="FXK466" s="511"/>
      <c r="FXL466" s="512"/>
      <c r="FXM466" s="512"/>
      <c r="FXN466" s="505"/>
      <c r="FXO466" s="505"/>
      <c r="FXP466" s="505"/>
      <c r="FXQ466" s="511"/>
      <c r="FXR466" s="512"/>
      <c r="FXS466" s="512"/>
      <c r="FXT466" s="505"/>
      <c r="FXU466" s="505"/>
      <c r="FXV466" s="505"/>
      <c r="FXW466" s="511"/>
      <c r="FXX466" s="512"/>
      <c r="FXY466" s="512"/>
      <c r="FXZ466" s="505"/>
      <c r="FYA466" s="505"/>
      <c r="FYB466" s="505"/>
      <c r="FYC466" s="511"/>
      <c r="FYD466" s="512"/>
      <c r="FYE466" s="512"/>
      <c r="FYF466" s="505"/>
      <c r="FYG466" s="505"/>
      <c r="FYH466" s="505"/>
      <c r="FYI466" s="511"/>
      <c r="FYJ466" s="512"/>
      <c r="FYK466" s="512"/>
      <c r="FYL466" s="505"/>
      <c r="FYM466" s="505"/>
      <c r="FYN466" s="505"/>
      <c r="FYO466" s="511"/>
      <c r="FYP466" s="512"/>
      <c r="FYQ466" s="512"/>
      <c r="FYR466" s="505"/>
      <c r="FYS466" s="505"/>
      <c r="FYT466" s="505"/>
      <c r="FYU466" s="511"/>
      <c r="FYV466" s="512"/>
      <c r="FYW466" s="512"/>
      <c r="FYX466" s="505"/>
      <c r="FYY466" s="505"/>
      <c r="FYZ466" s="505"/>
      <c r="FZA466" s="511"/>
      <c r="FZB466" s="512"/>
      <c r="FZC466" s="512"/>
      <c r="FZD466" s="505"/>
      <c r="FZE466" s="505"/>
      <c r="FZF466" s="505"/>
      <c r="FZG466" s="511"/>
      <c r="FZH466" s="512"/>
      <c r="FZI466" s="512"/>
      <c r="FZJ466" s="505"/>
      <c r="FZK466" s="505"/>
      <c r="FZL466" s="505"/>
      <c r="FZM466" s="511"/>
      <c r="FZN466" s="512"/>
      <c r="FZO466" s="512"/>
      <c r="FZP466" s="505"/>
      <c r="FZQ466" s="505"/>
      <c r="FZR466" s="505"/>
      <c r="FZS466" s="511"/>
      <c r="FZT466" s="512"/>
      <c r="FZU466" s="512"/>
      <c r="FZV466" s="505"/>
      <c r="FZW466" s="505"/>
      <c r="FZX466" s="505"/>
      <c r="FZY466" s="511"/>
      <c r="FZZ466" s="512"/>
      <c r="GAA466" s="512"/>
      <c r="GAB466" s="505"/>
      <c r="GAC466" s="505"/>
      <c r="GAD466" s="505"/>
      <c r="GAE466" s="511"/>
      <c r="GAF466" s="512"/>
      <c r="GAG466" s="512"/>
      <c r="GAH466" s="505"/>
      <c r="GAI466" s="505"/>
      <c r="GAJ466" s="505"/>
      <c r="GAK466" s="511"/>
      <c r="GAL466" s="512"/>
      <c r="GAM466" s="512"/>
      <c r="GAN466" s="505"/>
      <c r="GAO466" s="505"/>
      <c r="GAP466" s="505"/>
      <c r="GAQ466" s="511"/>
      <c r="GAR466" s="512"/>
      <c r="GAS466" s="512"/>
      <c r="GAT466" s="505"/>
      <c r="GAU466" s="505"/>
      <c r="GAV466" s="505"/>
      <c r="GAW466" s="511"/>
      <c r="GAX466" s="512"/>
      <c r="GAY466" s="512"/>
      <c r="GAZ466" s="505"/>
      <c r="GBA466" s="505"/>
      <c r="GBB466" s="505"/>
      <c r="GBC466" s="511"/>
      <c r="GBD466" s="512"/>
      <c r="GBE466" s="512"/>
      <c r="GBF466" s="505"/>
      <c r="GBG466" s="505"/>
      <c r="GBH466" s="505"/>
      <c r="GBI466" s="511"/>
      <c r="GBJ466" s="512"/>
      <c r="GBK466" s="512"/>
      <c r="GBL466" s="505"/>
      <c r="GBM466" s="505"/>
      <c r="GBN466" s="505"/>
      <c r="GBO466" s="511"/>
      <c r="GBP466" s="512"/>
      <c r="GBQ466" s="512"/>
      <c r="GBR466" s="505"/>
      <c r="GBS466" s="505"/>
      <c r="GBT466" s="505"/>
      <c r="GBU466" s="511"/>
      <c r="GBV466" s="512"/>
      <c r="GBW466" s="512"/>
      <c r="GBX466" s="505"/>
      <c r="GBY466" s="505"/>
      <c r="GBZ466" s="505"/>
      <c r="GCA466" s="511"/>
      <c r="GCB466" s="512"/>
      <c r="GCC466" s="512"/>
      <c r="GCD466" s="505"/>
      <c r="GCE466" s="505"/>
      <c r="GCF466" s="505"/>
      <c r="GCG466" s="511"/>
      <c r="GCH466" s="512"/>
      <c r="GCI466" s="512"/>
      <c r="GCJ466" s="505"/>
      <c r="GCK466" s="505"/>
      <c r="GCL466" s="505"/>
      <c r="GCM466" s="511"/>
      <c r="GCN466" s="512"/>
      <c r="GCO466" s="512"/>
      <c r="GCP466" s="505"/>
      <c r="GCQ466" s="505"/>
      <c r="GCR466" s="505"/>
      <c r="GCS466" s="511"/>
      <c r="GCT466" s="512"/>
      <c r="GCU466" s="512"/>
      <c r="GCV466" s="505"/>
      <c r="GCW466" s="505"/>
      <c r="GCX466" s="505"/>
      <c r="GCY466" s="511"/>
      <c r="GCZ466" s="512"/>
      <c r="GDA466" s="512"/>
      <c r="GDB466" s="505"/>
      <c r="GDC466" s="505"/>
      <c r="GDD466" s="505"/>
      <c r="GDE466" s="511"/>
      <c r="GDF466" s="512"/>
      <c r="GDG466" s="512"/>
      <c r="GDH466" s="505"/>
      <c r="GDI466" s="505"/>
      <c r="GDJ466" s="505"/>
      <c r="GDK466" s="511"/>
      <c r="GDL466" s="512"/>
      <c r="GDM466" s="512"/>
      <c r="GDN466" s="505"/>
      <c r="GDO466" s="505"/>
      <c r="GDP466" s="505"/>
      <c r="GDQ466" s="511"/>
      <c r="GDR466" s="512"/>
      <c r="GDS466" s="512"/>
      <c r="GDT466" s="505"/>
      <c r="GDU466" s="505"/>
      <c r="GDV466" s="505"/>
      <c r="GDW466" s="511"/>
      <c r="GDX466" s="512"/>
      <c r="GDY466" s="512"/>
      <c r="GDZ466" s="505"/>
      <c r="GEA466" s="505"/>
      <c r="GEB466" s="505"/>
      <c r="GEC466" s="511"/>
      <c r="GED466" s="512"/>
      <c r="GEE466" s="512"/>
      <c r="GEF466" s="505"/>
      <c r="GEG466" s="505"/>
      <c r="GEH466" s="505"/>
      <c r="GEI466" s="511"/>
      <c r="GEJ466" s="512"/>
      <c r="GEK466" s="512"/>
      <c r="GEL466" s="505"/>
      <c r="GEM466" s="505"/>
      <c r="GEN466" s="505"/>
      <c r="GEO466" s="511"/>
      <c r="GEP466" s="512"/>
      <c r="GEQ466" s="512"/>
      <c r="GER466" s="505"/>
      <c r="GES466" s="505"/>
      <c r="GET466" s="505"/>
      <c r="GEU466" s="511"/>
      <c r="GEV466" s="512"/>
      <c r="GEW466" s="512"/>
      <c r="GEX466" s="505"/>
      <c r="GEY466" s="505"/>
      <c r="GEZ466" s="505"/>
      <c r="GFA466" s="511"/>
      <c r="GFB466" s="512"/>
      <c r="GFC466" s="512"/>
      <c r="GFD466" s="505"/>
      <c r="GFE466" s="505"/>
      <c r="GFF466" s="505"/>
      <c r="GFG466" s="511"/>
      <c r="GFH466" s="512"/>
      <c r="GFI466" s="512"/>
      <c r="GFJ466" s="505"/>
      <c r="GFK466" s="505"/>
      <c r="GFL466" s="505"/>
      <c r="GFM466" s="511"/>
      <c r="GFN466" s="512"/>
      <c r="GFO466" s="512"/>
      <c r="GFP466" s="505"/>
      <c r="GFQ466" s="505"/>
      <c r="GFR466" s="505"/>
      <c r="GFS466" s="511"/>
      <c r="GFT466" s="512"/>
      <c r="GFU466" s="512"/>
      <c r="GFV466" s="505"/>
      <c r="GFW466" s="505"/>
      <c r="GFX466" s="505"/>
      <c r="GFY466" s="511"/>
      <c r="GFZ466" s="512"/>
      <c r="GGA466" s="512"/>
      <c r="GGB466" s="505"/>
      <c r="GGC466" s="505"/>
      <c r="GGD466" s="505"/>
      <c r="GGE466" s="511"/>
      <c r="GGF466" s="512"/>
      <c r="GGG466" s="512"/>
      <c r="GGH466" s="505"/>
      <c r="GGI466" s="505"/>
      <c r="GGJ466" s="505"/>
      <c r="GGK466" s="511"/>
      <c r="GGL466" s="512"/>
      <c r="GGM466" s="512"/>
      <c r="GGN466" s="505"/>
      <c r="GGO466" s="505"/>
      <c r="GGP466" s="505"/>
      <c r="GGQ466" s="511"/>
      <c r="GGR466" s="512"/>
      <c r="GGS466" s="512"/>
      <c r="GGT466" s="505"/>
      <c r="GGU466" s="505"/>
      <c r="GGV466" s="505"/>
      <c r="GGW466" s="511"/>
      <c r="GGX466" s="512"/>
      <c r="GGY466" s="512"/>
      <c r="GGZ466" s="505"/>
      <c r="GHA466" s="505"/>
      <c r="GHB466" s="505"/>
      <c r="GHC466" s="511"/>
      <c r="GHD466" s="512"/>
      <c r="GHE466" s="512"/>
      <c r="GHF466" s="505"/>
      <c r="GHG466" s="505"/>
      <c r="GHH466" s="505"/>
      <c r="GHI466" s="511"/>
      <c r="GHJ466" s="512"/>
      <c r="GHK466" s="512"/>
      <c r="GHL466" s="505"/>
      <c r="GHM466" s="505"/>
      <c r="GHN466" s="505"/>
      <c r="GHO466" s="511"/>
      <c r="GHP466" s="512"/>
      <c r="GHQ466" s="512"/>
      <c r="GHR466" s="505"/>
      <c r="GHS466" s="505"/>
      <c r="GHT466" s="505"/>
      <c r="GHU466" s="511"/>
      <c r="GHV466" s="512"/>
      <c r="GHW466" s="512"/>
      <c r="GHX466" s="505"/>
      <c r="GHY466" s="505"/>
      <c r="GHZ466" s="505"/>
      <c r="GIA466" s="511"/>
      <c r="GIB466" s="512"/>
      <c r="GIC466" s="512"/>
      <c r="GID466" s="505"/>
      <c r="GIE466" s="505"/>
      <c r="GIF466" s="505"/>
      <c r="GIG466" s="511"/>
      <c r="GIH466" s="512"/>
      <c r="GII466" s="512"/>
      <c r="GIJ466" s="505"/>
      <c r="GIK466" s="505"/>
      <c r="GIL466" s="505"/>
      <c r="GIM466" s="511"/>
      <c r="GIN466" s="512"/>
      <c r="GIO466" s="512"/>
      <c r="GIP466" s="505"/>
      <c r="GIQ466" s="505"/>
      <c r="GIR466" s="505"/>
      <c r="GIS466" s="511"/>
      <c r="GIT466" s="512"/>
      <c r="GIU466" s="512"/>
      <c r="GIV466" s="505"/>
      <c r="GIW466" s="505"/>
      <c r="GIX466" s="505"/>
      <c r="GIY466" s="511"/>
      <c r="GIZ466" s="512"/>
      <c r="GJA466" s="512"/>
      <c r="GJB466" s="505"/>
      <c r="GJC466" s="505"/>
      <c r="GJD466" s="505"/>
      <c r="GJE466" s="511"/>
      <c r="GJF466" s="512"/>
      <c r="GJG466" s="512"/>
      <c r="GJH466" s="505"/>
      <c r="GJI466" s="505"/>
      <c r="GJJ466" s="505"/>
      <c r="GJK466" s="511"/>
      <c r="GJL466" s="512"/>
      <c r="GJM466" s="512"/>
      <c r="GJN466" s="505"/>
      <c r="GJO466" s="505"/>
      <c r="GJP466" s="505"/>
      <c r="GJQ466" s="511"/>
      <c r="GJR466" s="512"/>
      <c r="GJS466" s="512"/>
      <c r="GJT466" s="505"/>
      <c r="GJU466" s="505"/>
      <c r="GJV466" s="505"/>
      <c r="GJW466" s="511"/>
      <c r="GJX466" s="512"/>
      <c r="GJY466" s="512"/>
      <c r="GJZ466" s="505"/>
      <c r="GKA466" s="505"/>
      <c r="GKB466" s="505"/>
      <c r="GKC466" s="511"/>
      <c r="GKD466" s="512"/>
      <c r="GKE466" s="512"/>
      <c r="GKF466" s="505"/>
      <c r="GKG466" s="505"/>
      <c r="GKH466" s="505"/>
      <c r="GKI466" s="511"/>
      <c r="GKJ466" s="512"/>
      <c r="GKK466" s="512"/>
      <c r="GKL466" s="505"/>
      <c r="GKM466" s="505"/>
      <c r="GKN466" s="505"/>
      <c r="GKO466" s="511"/>
      <c r="GKP466" s="512"/>
      <c r="GKQ466" s="512"/>
      <c r="GKR466" s="505"/>
      <c r="GKS466" s="505"/>
      <c r="GKT466" s="505"/>
      <c r="GKU466" s="511"/>
      <c r="GKV466" s="512"/>
      <c r="GKW466" s="512"/>
      <c r="GKX466" s="505"/>
      <c r="GKY466" s="505"/>
      <c r="GKZ466" s="505"/>
      <c r="GLA466" s="511"/>
      <c r="GLB466" s="512"/>
      <c r="GLC466" s="512"/>
      <c r="GLD466" s="505"/>
      <c r="GLE466" s="505"/>
      <c r="GLF466" s="505"/>
      <c r="GLG466" s="511"/>
      <c r="GLH466" s="512"/>
      <c r="GLI466" s="512"/>
      <c r="GLJ466" s="505"/>
      <c r="GLK466" s="505"/>
      <c r="GLL466" s="505"/>
      <c r="GLM466" s="511"/>
      <c r="GLN466" s="512"/>
      <c r="GLO466" s="512"/>
      <c r="GLP466" s="505"/>
      <c r="GLQ466" s="505"/>
      <c r="GLR466" s="505"/>
      <c r="GLS466" s="511"/>
      <c r="GLT466" s="512"/>
      <c r="GLU466" s="512"/>
      <c r="GLV466" s="505"/>
      <c r="GLW466" s="505"/>
      <c r="GLX466" s="505"/>
      <c r="GLY466" s="511"/>
      <c r="GLZ466" s="512"/>
      <c r="GMA466" s="512"/>
      <c r="GMB466" s="505"/>
      <c r="GMC466" s="505"/>
      <c r="GMD466" s="505"/>
      <c r="GME466" s="511"/>
      <c r="GMF466" s="512"/>
      <c r="GMG466" s="512"/>
      <c r="GMH466" s="505"/>
      <c r="GMI466" s="505"/>
      <c r="GMJ466" s="505"/>
      <c r="GMK466" s="511"/>
      <c r="GML466" s="512"/>
      <c r="GMM466" s="512"/>
      <c r="GMN466" s="505"/>
      <c r="GMO466" s="505"/>
      <c r="GMP466" s="505"/>
      <c r="GMQ466" s="511"/>
      <c r="GMR466" s="512"/>
      <c r="GMS466" s="512"/>
      <c r="GMT466" s="505"/>
      <c r="GMU466" s="505"/>
      <c r="GMV466" s="505"/>
      <c r="GMW466" s="511"/>
      <c r="GMX466" s="512"/>
      <c r="GMY466" s="512"/>
      <c r="GMZ466" s="505"/>
      <c r="GNA466" s="505"/>
      <c r="GNB466" s="505"/>
      <c r="GNC466" s="511"/>
      <c r="GND466" s="512"/>
      <c r="GNE466" s="512"/>
      <c r="GNF466" s="505"/>
      <c r="GNG466" s="505"/>
      <c r="GNH466" s="505"/>
      <c r="GNI466" s="511"/>
      <c r="GNJ466" s="512"/>
      <c r="GNK466" s="512"/>
      <c r="GNL466" s="505"/>
      <c r="GNM466" s="505"/>
      <c r="GNN466" s="505"/>
      <c r="GNO466" s="511"/>
      <c r="GNP466" s="512"/>
      <c r="GNQ466" s="512"/>
      <c r="GNR466" s="505"/>
      <c r="GNS466" s="505"/>
      <c r="GNT466" s="505"/>
      <c r="GNU466" s="511"/>
      <c r="GNV466" s="512"/>
      <c r="GNW466" s="512"/>
      <c r="GNX466" s="505"/>
      <c r="GNY466" s="505"/>
      <c r="GNZ466" s="505"/>
      <c r="GOA466" s="511"/>
      <c r="GOB466" s="512"/>
      <c r="GOC466" s="512"/>
      <c r="GOD466" s="505"/>
      <c r="GOE466" s="505"/>
      <c r="GOF466" s="505"/>
      <c r="GOG466" s="511"/>
      <c r="GOH466" s="512"/>
      <c r="GOI466" s="512"/>
      <c r="GOJ466" s="505"/>
      <c r="GOK466" s="505"/>
      <c r="GOL466" s="505"/>
      <c r="GOM466" s="511"/>
      <c r="GON466" s="512"/>
      <c r="GOO466" s="512"/>
      <c r="GOP466" s="505"/>
      <c r="GOQ466" s="505"/>
      <c r="GOR466" s="505"/>
      <c r="GOS466" s="511"/>
      <c r="GOT466" s="512"/>
      <c r="GOU466" s="512"/>
      <c r="GOV466" s="505"/>
      <c r="GOW466" s="505"/>
      <c r="GOX466" s="505"/>
      <c r="GOY466" s="511"/>
      <c r="GOZ466" s="512"/>
      <c r="GPA466" s="512"/>
      <c r="GPB466" s="505"/>
      <c r="GPC466" s="505"/>
      <c r="GPD466" s="505"/>
      <c r="GPE466" s="511"/>
      <c r="GPF466" s="512"/>
      <c r="GPG466" s="512"/>
      <c r="GPH466" s="505"/>
      <c r="GPI466" s="505"/>
      <c r="GPJ466" s="505"/>
      <c r="GPK466" s="511"/>
      <c r="GPL466" s="512"/>
      <c r="GPM466" s="512"/>
      <c r="GPN466" s="505"/>
      <c r="GPO466" s="505"/>
      <c r="GPP466" s="505"/>
      <c r="GPQ466" s="511"/>
      <c r="GPR466" s="512"/>
      <c r="GPS466" s="512"/>
      <c r="GPT466" s="505"/>
      <c r="GPU466" s="505"/>
      <c r="GPV466" s="505"/>
      <c r="GPW466" s="511"/>
      <c r="GPX466" s="512"/>
      <c r="GPY466" s="512"/>
      <c r="GPZ466" s="505"/>
      <c r="GQA466" s="505"/>
      <c r="GQB466" s="505"/>
      <c r="GQC466" s="511"/>
      <c r="GQD466" s="512"/>
      <c r="GQE466" s="512"/>
      <c r="GQF466" s="505"/>
      <c r="GQG466" s="505"/>
      <c r="GQH466" s="505"/>
      <c r="GQI466" s="511"/>
      <c r="GQJ466" s="512"/>
      <c r="GQK466" s="512"/>
      <c r="GQL466" s="505"/>
      <c r="GQM466" s="505"/>
      <c r="GQN466" s="505"/>
      <c r="GQO466" s="511"/>
      <c r="GQP466" s="512"/>
      <c r="GQQ466" s="512"/>
      <c r="GQR466" s="505"/>
      <c r="GQS466" s="505"/>
      <c r="GQT466" s="505"/>
      <c r="GQU466" s="511"/>
      <c r="GQV466" s="512"/>
      <c r="GQW466" s="512"/>
      <c r="GQX466" s="505"/>
      <c r="GQY466" s="505"/>
      <c r="GQZ466" s="505"/>
      <c r="GRA466" s="511"/>
      <c r="GRB466" s="512"/>
      <c r="GRC466" s="512"/>
      <c r="GRD466" s="505"/>
      <c r="GRE466" s="505"/>
      <c r="GRF466" s="505"/>
      <c r="GRG466" s="511"/>
      <c r="GRH466" s="512"/>
      <c r="GRI466" s="512"/>
      <c r="GRJ466" s="505"/>
      <c r="GRK466" s="505"/>
      <c r="GRL466" s="505"/>
      <c r="GRM466" s="511"/>
      <c r="GRN466" s="512"/>
      <c r="GRO466" s="512"/>
      <c r="GRP466" s="505"/>
      <c r="GRQ466" s="505"/>
      <c r="GRR466" s="505"/>
      <c r="GRS466" s="511"/>
      <c r="GRT466" s="512"/>
      <c r="GRU466" s="512"/>
      <c r="GRV466" s="505"/>
      <c r="GRW466" s="505"/>
      <c r="GRX466" s="505"/>
      <c r="GRY466" s="511"/>
      <c r="GRZ466" s="512"/>
      <c r="GSA466" s="512"/>
      <c r="GSB466" s="505"/>
      <c r="GSC466" s="505"/>
      <c r="GSD466" s="505"/>
      <c r="GSE466" s="511"/>
      <c r="GSF466" s="512"/>
      <c r="GSG466" s="512"/>
      <c r="GSH466" s="505"/>
      <c r="GSI466" s="505"/>
      <c r="GSJ466" s="505"/>
      <c r="GSK466" s="511"/>
      <c r="GSL466" s="512"/>
      <c r="GSM466" s="512"/>
      <c r="GSN466" s="505"/>
      <c r="GSO466" s="505"/>
      <c r="GSP466" s="505"/>
      <c r="GSQ466" s="511"/>
      <c r="GSR466" s="512"/>
      <c r="GSS466" s="512"/>
      <c r="GST466" s="505"/>
      <c r="GSU466" s="505"/>
      <c r="GSV466" s="505"/>
      <c r="GSW466" s="511"/>
      <c r="GSX466" s="512"/>
      <c r="GSY466" s="512"/>
      <c r="GSZ466" s="505"/>
      <c r="GTA466" s="505"/>
      <c r="GTB466" s="505"/>
      <c r="GTC466" s="511"/>
      <c r="GTD466" s="512"/>
      <c r="GTE466" s="512"/>
      <c r="GTF466" s="505"/>
      <c r="GTG466" s="505"/>
      <c r="GTH466" s="505"/>
      <c r="GTI466" s="511"/>
      <c r="GTJ466" s="512"/>
      <c r="GTK466" s="512"/>
      <c r="GTL466" s="505"/>
      <c r="GTM466" s="505"/>
      <c r="GTN466" s="505"/>
      <c r="GTO466" s="511"/>
      <c r="GTP466" s="512"/>
      <c r="GTQ466" s="512"/>
      <c r="GTR466" s="505"/>
      <c r="GTS466" s="505"/>
      <c r="GTT466" s="505"/>
      <c r="GTU466" s="511"/>
      <c r="GTV466" s="512"/>
      <c r="GTW466" s="512"/>
      <c r="GTX466" s="505"/>
      <c r="GTY466" s="505"/>
      <c r="GTZ466" s="505"/>
      <c r="GUA466" s="511"/>
      <c r="GUB466" s="512"/>
      <c r="GUC466" s="512"/>
      <c r="GUD466" s="505"/>
      <c r="GUE466" s="505"/>
      <c r="GUF466" s="505"/>
      <c r="GUG466" s="511"/>
      <c r="GUH466" s="512"/>
      <c r="GUI466" s="512"/>
      <c r="GUJ466" s="505"/>
      <c r="GUK466" s="505"/>
      <c r="GUL466" s="505"/>
      <c r="GUM466" s="511"/>
      <c r="GUN466" s="512"/>
      <c r="GUO466" s="512"/>
      <c r="GUP466" s="505"/>
      <c r="GUQ466" s="505"/>
      <c r="GUR466" s="505"/>
      <c r="GUS466" s="511"/>
      <c r="GUT466" s="512"/>
      <c r="GUU466" s="512"/>
      <c r="GUV466" s="505"/>
      <c r="GUW466" s="505"/>
      <c r="GUX466" s="505"/>
      <c r="GUY466" s="511"/>
      <c r="GUZ466" s="512"/>
      <c r="GVA466" s="512"/>
      <c r="GVB466" s="505"/>
      <c r="GVC466" s="505"/>
      <c r="GVD466" s="505"/>
      <c r="GVE466" s="511"/>
      <c r="GVF466" s="512"/>
      <c r="GVG466" s="512"/>
      <c r="GVH466" s="505"/>
      <c r="GVI466" s="505"/>
      <c r="GVJ466" s="505"/>
      <c r="GVK466" s="511"/>
      <c r="GVL466" s="512"/>
      <c r="GVM466" s="512"/>
      <c r="GVN466" s="505"/>
      <c r="GVO466" s="505"/>
      <c r="GVP466" s="505"/>
      <c r="GVQ466" s="511"/>
      <c r="GVR466" s="512"/>
      <c r="GVS466" s="512"/>
      <c r="GVT466" s="505"/>
      <c r="GVU466" s="505"/>
      <c r="GVV466" s="505"/>
      <c r="GVW466" s="511"/>
      <c r="GVX466" s="512"/>
      <c r="GVY466" s="512"/>
      <c r="GVZ466" s="505"/>
      <c r="GWA466" s="505"/>
      <c r="GWB466" s="505"/>
      <c r="GWC466" s="511"/>
      <c r="GWD466" s="512"/>
      <c r="GWE466" s="512"/>
      <c r="GWF466" s="505"/>
      <c r="GWG466" s="505"/>
      <c r="GWH466" s="505"/>
      <c r="GWI466" s="511"/>
      <c r="GWJ466" s="512"/>
      <c r="GWK466" s="512"/>
      <c r="GWL466" s="505"/>
      <c r="GWM466" s="505"/>
      <c r="GWN466" s="505"/>
      <c r="GWO466" s="511"/>
      <c r="GWP466" s="512"/>
      <c r="GWQ466" s="512"/>
      <c r="GWR466" s="505"/>
      <c r="GWS466" s="505"/>
      <c r="GWT466" s="505"/>
      <c r="GWU466" s="511"/>
      <c r="GWV466" s="512"/>
      <c r="GWW466" s="512"/>
      <c r="GWX466" s="505"/>
      <c r="GWY466" s="505"/>
      <c r="GWZ466" s="505"/>
      <c r="GXA466" s="511"/>
      <c r="GXB466" s="512"/>
      <c r="GXC466" s="512"/>
      <c r="GXD466" s="505"/>
      <c r="GXE466" s="505"/>
      <c r="GXF466" s="505"/>
      <c r="GXG466" s="511"/>
      <c r="GXH466" s="512"/>
      <c r="GXI466" s="512"/>
      <c r="GXJ466" s="505"/>
      <c r="GXK466" s="505"/>
      <c r="GXL466" s="505"/>
      <c r="GXM466" s="511"/>
      <c r="GXN466" s="512"/>
      <c r="GXO466" s="512"/>
      <c r="GXP466" s="505"/>
      <c r="GXQ466" s="505"/>
      <c r="GXR466" s="505"/>
      <c r="GXS466" s="511"/>
      <c r="GXT466" s="512"/>
      <c r="GXU466" s="512"/>
      <c r="GXV466" s="505"/>
      <c r="GXW466" s="505"/>
      <c r="GXX466" s="505"/>
      <c r="GXY466" s="511"/>
      <c r="GXZ466" s="512"/>
      <c r="GYA466" s="512"/>
      <c r="GYB466" s="505"/>
      <c r="GYC466" s="505"/>
      <c r="GYD466" s="505"/>
      <c r="GYE466" s="511"/>
      <c r="GYF466" s="512"/>
      <c r="GYG466" s="512"/>
      <c r="GYH466" s="505"/>
      <c r="GYI466" s="505"/>
      <c r="GYJ466" s="505"/>
      <c r="GYK466" s="511"/>
      <c r="GYL466" s="512"/>
      <c r="GYM466" s="512"/>
      <c r="GYN466" s="505"/>
      <c r="GYO466" s="505"/>
      <c r="GYP466" s="505"/>
      <c r="GYQ466" s="511"/>
      <c r="GYR466" s="512"/>
      <c r="GYS466" s="512"/>
      <c r="GYT466" s="505"/>
      <c r="GYU466" s="505"/>
      <c r="GYV466" s="505"/>
      <c r="GYW466" s="511"/>
      <c r="GYX466" s="512"/>
      <c r="GYY466" s="512"/>
      <c r="GYZ466" s="505"/>
      <c r="GZA466" s="505"/>
      <c r="GZB466" s="505"/>
      <c r="GZC466" s="511"/>
      <c r="GZD466" s="512"/>
      <c r="GZE466" s="512"/>
      <c r="GZF466" s="505"/>
      <c r="GZG466" s="505"/>
      <c r="GZH466" s="505"/>
      <c r="GZI466" s="511"/>
      <c r="GZJ466" s="512"/>
      <c r="GZK466" s="512"/>
      <c r="GZL466" s="505"/>
      <c r="GZM466" s="505"/>
      <c r="GZN466" s="505"/>
      <c r="GZO466" s="511"/>
      <c r="GZP466" s="512"/>
      <c r="GZQ466" s="512"/>
      <c r="GZR466" s="505"/>
      <c r="GZS466" s="505"/>
      <c r="GZT466" s="505"/>
      <c r="GZU466" s="511"/>
      <c r="GZV466" s="512"/>
      <c r="GZW466" s="512"/>
      <c r="GZX466" s="505"/>
      <c r="GZY466" s="505"/>
      <c r="GZZ466" s="505"/>
      <c r="HAA466" s="511"/>
      <c r="HAB466" s="512"/>
      <c r="HAC466" s="512"/>
      <c r="HAD466" s="505"/>
      <c r="HAE466" s="505"/>
      <c r="HAF466" s="505"/>
      <c r="HAG466" s="511"/>
      <c r="HAH466" s="512"/>
      <c r="HAI466" s="512"/>
      <c r="HAJ466" s="505"/>
      <c r="HAK466" s="505"/>
      <c r="HAL466" s="505"/>
      <c r="HAM466" s="511"/>
      <c r="HAN466" s="512"/>
      <c r="HAO466" s="512"/>
      <c r="HAP466" s="505"/>
      <c r="HAQ466" s="505"/>
      <c r="HAR466" s="505"/>
      <c r="HAS466" s="511"/>
      <c r="HAT466" s="512"/>
      <c r="HAU466" s="512"/>
      <c r="HAV466" s="505"/>
      <c r="HAW466" s="505"/>
      <c r="HAX466" s="505"/>
      <c r="HAY466" s="511"/>
      <c r="HAZ466" s="512"/>
      <c r="HBA466" s="512"/>
      <c r="HBB466" s="505"/>
      <c r="HBC466" s="505"/>
      <c r="HBD466" s="505"/>
      <c r="HBE466" s="511"/>
      <c r="HBF466" s="512"/>
      <c r="HBG466" s="512"/>
      <c r="HBH466" s="505"/>
      <c r="HBI466" s="505"/>
      <c r="HBJ466" s="505"/>
      <c r="HBK466" s="511"/>
      <c r="HBL466" s="512"/>
      <c r="HBM466" s="512"/>
      <c r="HBN466" s="505"/>
      <c r="HBO466" s="505"/>
      <c r="HBP466" s="505"/>
      <c r="HBQ466" s="511"/>
      <c r="HBR466" s="512"/>
      <c r="HBS466" s="512"/>
      <c r="HBT466" s="505"/>
      <c r="HBU466" s="505"/>
      <c r="HBV466" s="505"/>
      <c r="HBW466" s="511"/>
      <c r="HBX466" s="512"/>
      <c r="HBY466" s="512"/>
      <c r="HBZ466" s="505"/>
      <c r="HCA466" s="505"/>
      <c r="HCB466" s="505"/>
      <c r="HCC466" s="511"/>
      <c r="HCD466" s="512"/>
      <c r="HCE466" s="512"/>
      <c r="HCF466" s="505"/>
      <c r="HCG466" s="505"/>
      <c r="HCH466" s="505"/>
      <c r="HCI466" s="511"/>
      <c r="HCJ466" s="512"/>
      <c r="HCK466" s="512"/>
      <c r="HCL466" s="505"/>
      <c r="HCM466" s="505"/>
      <c r="HCN466" s="505"/>
      <c r="HCO466" s="511"/>
      <c r="HCP466" s="512"/>
      <c r="HCQ466" s="512"/>
      <c r="HCR466" s="505"/>
      <c r="HCS466" s="505"/>
      <c r="HCT466" s="505"/>
      <c r="HCU466" s="511"/>
      <c r="HCV466" s="512"/>
      <c r="HCW466" s="512"/>
      <c r="HCX466" s="505"/>
      <c r="HCY466" s="505"/>
      <c r="HCZ466" s="505"/>
      <c r="HDA466" s="511"/>
      <c r="HDB466" s="512"/>
      <c r="HDC466" s="512"/>
      <c r="HDD466" s="505"/>
      <c r="HDE466" s="505"/>
      <c r="HDF466" s="505"/>
      <c r="HDG466" s="511"/>
      <c r="HDH466" s="512"/>
      <c r="HDI466" s="512"/>
      <c r="HDJ466" s="505"/>
      <c r="HDK466" s="505"/>
      <c r="HDL466" s="505"/>
      <c r="HDM466" s="511"/>
      <c r="HDN466" s="512"/>
      <c r="HDO466" s="512"/>
      <c r="HDP466" s="505"/>
      <c r="HDQ466" s="505"/>
      <c r="HDR466" s="505"/>
      <c r="HDS466" s="511"/>
      <c r="HDT466" s="512"/>
      <c r="HDU466" s="512"/>
      <c r="HDV466" s="505"/>
      <c r="HDW466" s="505"/>
      <c r="HDX466" s="505"/>
      <c r="HDY466" s="511"/>
      <c r="HDZ466" s="512"/>
      <c r="HEA466" s="512"/>
      <c r="HEB466" s="505"/>
      <c r="HEC466" s="505"/>
      <c r="HED466" s="505"/>
      <c r="HEE466" s="511"/>
      <c r="HEF466" s="512"/>
      <c r="HEG466" s="512"/>
      <c r="HEH466" s="505"/>
      <c r="HEI466" s="505"/>
      <c r="HEJ466" s="505"/>
      <c r="HEK466" s="511"/>
      <c r="HEL466" s="512"/>
      <c r="HEM466" s="512"/>
      <c r="HEN466" s="505"/>
      <c r="HEO466" s="505"/>
      <c r="HEP466" s="505"/>
      <c r="HEQ466" s="511"/>
      <c r="HER466" s="512"/>
      <c r="HES466" s="512"/>
      <c r="HET466" s="505"/>
      <c r="HEU466" s="505"/>
      <c r="HEV466" s="505"/>
      <c r="HEW466" s="511"/>
      <c r="HEX466" s="512"/>
      <c r="HEY466" s="512"/>
      <c r="HEZ466" s="505"/>
      <c r="HFA466" s="505"/>
      <c r="HFB466" s="505"/>
      <c r="HFC466" s="511"/>
      <c r="HFD466" s="512"/>
      <c r="HFE466" s="512"/>
      <c r="HFF466" s="505"/>
      <c r="HFG466" s="505"/>
      <c r="HFH466" s="505"/>
      <c r="HFI466" s="511"/>
      <c r="HFJ466" s="512"/>
      <c r="HFK466" s="512"/>
      <c r="HFL466" s="505"/>
      <c r="HFM466" s="505"/>
      <c r="HFN466" s="505"/>
      <c r="HFO466" s="511"/>
      <c r="HFP466" s="512"/>
      <c r="HFQ466" s="512"/>
      <c r="HFR466" s="505"/>
      <c r="HFS466" s="505"/>
      <c r="HFT466" s="505"/>
      <c r="HFU466" s="511"/>
      <c r="HFV466" s="512"/>
      <c r="HFW466" s="512"/>
      <c r="HFX466" s="505"/>
      <c r="HFY466" s="505"/>
      <c r="HFZ466" s="505"/>
      <c r="HGA466" s="511"/>
      <c r="HGB466" s="512"/>
      <c r="HGC466" s="512"/>
      <c r="HGD466" s="505"/>
      <c r="HGE466" s="505"/>
      <c r="HGF466" s="505"/>
      <c r="HGG466" s="511"/>
      <c r="HGH466" s="512"/>
      <c r="HGI466" s="512"/>
      <c r="HGJ466" s="505"/>
      <c r="HGK466" s="505"/>
      <c r="HGL466" s="505"/>
      <c r="HGM466" s="511"/>
      <c r="HGN466" s="512"/>
      <c r="HGO466" s="512"/>
      <c r="HGP466" s="505"/>
      <c r="HGQ466" s="505"/>
      <c r="HGR466" s="505"/>
      <c r="HGS466" s="511"/>
      <c r="HGT466" s="512"/>
      <c r="HGU466" s="512"/>
      <c r="HGV466" s="505"/>
      <c r="HGW466" s="505"/>
      <c r="HGX466" s="505"/>
      <c r="HGY466" s="511"/>
      <c r="HGZ466" s="512"/>
      <c r="HHA466" s="512"/>
      <c r="HHB466" s="505"/>
      <c r="HHC466" s="505"/>
      <c r="HHD466" s="505"/>
      <c r="HHE466" s="511"/>
      <c r="HHF466" s="512"/>
      <c r="HHG466" s="512"/>
      <c r="HHH466" s="505"/>
      <c r="HHI466" s="505"/>
      <c r="HHJ466" s="505"/>
      <c r="HHK466" s="511"/>
      <c r="HHL466" s="512"/>
      <c r="HHM466" s="512"/>
      <c r="HHN466" s="505"/>
      <c r="HHO466" s="505"/>
      <c r="HHP466" s="505"/>
      <c r="HHQ466" s="511"/>
      <c r="HHR466" s="512"/>
      <c r="HHS466" s="512"/>
      <c r="HHT466" s="505"/>
      <c r="HHU466" s="505"/>
      <c r="HHV466" s="505"/>
      <c r="HHW466" s="511"/>
      <c r="HHX466" s="512"/>
      <c r="HHY466" s="512"/>
      <c r="HHZ466" s="505"/>
      <c r="HIA466" s="505"/>
      <c r="HIB466" s="505"/>
      <c r="HIC466" s="511"/>
      <c r="HID466" s="512"/>
      <c r="HIE466" s="512"/>
      <c r="HIF466" s="505"/>
      <c r="HIG466" s="505"/>
      <c r="HIH466" s="505"/>
      <c r="HII466" s="511"/>
      <c r="HIJ466" s="512"/>
      <c r="HIK466" s="512"/>
      <c r="HIL466" s="505"/>
      <c r="HIM466" s="505"/>
      <c r="HIN466" s="505"/>
      <c r="HIO466" s="511"/>
      <c r="HIP466" s="512"/>
      <c r="HIQ466" s="512"/>
      <c r="HIR466" s="505"/>
      <c r="HIS466" s="505"/>
      <c r="HIT466" s="505"/>
      <c r="HIU466" s="511"/>
      <c r="HIV466" s="512"/>
      <c r="HIW466" s="512"/>
      <c r="HIX466" s="505"/>
      <c r="HIY466" s="505"/>
      <c r="HIZ466" s="505"/>
      <c r="HJA466" s="511"/>
      <c r="HJB466" s="512"/>
      <c r="HJC466" s="512"/>
      <c r="HJD466" s="505"/>
      <c r="HJE466" s="505"/>
      <c r="HJF466" s="505"/>
      <c r="HJG466" s="511"/>
      <c r="HJH466" s="512"/>
      <c r="HJI466" s="512"/>
      <c r="HJJ466" s="505"/>
      <c r="HJK466" s="505"/>
      <c r="HJL466" s="505"/>
      <c r="HJM466" s="511"/>
      <c r="HJN466" s="512"/>
      <c r="HJO466" s="512"/>
      <c r="HJP466" s="505"/>
      <c r="HJQ466" s="505"/>
      <c r="HJR466" s="505"/>
      <c r="HJS466" s="511"/>
      <c r="HJT466" s="512"/>
      <c r="HJU466" s="512"/>
      <c r="HJV466" s="505"/>
      <c r="HJW466" s="505"/>
      <c r="HJX466" s="505"/>
      <c r="HJY466" s="511"/>
      <c r="HJZ466" s="512"/>
      <c r="HKA466" s="512"/>
      <c r="HKB466" s="505"/>
      <c r="HKC466" s="505"/>
      <c r="HKD466" s="505"/>
      <c r="HKE466" s="511"/>
      <c r="HKF466" s="512"/>
      <c r="HKG466" s="512"/>
      <c r="HKH466" s="505"/>
      <c r="HKI466" s="505"/>
      <c r="HKJ466" s="505"/>
      <c r="HKK466" s="511"/>
      <c r="HKL466" s="512"/>
      <c r="HKM466" s="512"/>
      <c r="HKN466" s="505"/>
      <c r="HKO466" s="505"/>
      <c r="HKP466" s="505"/>
      <c r="HKQ466" s="511"/>
      <c r="HKR466" s="512"/>
      <c r="HKS466" s="512"/>
      <c r="HKT466" s="505"/>
      <c r="HKU466" s="505"/>
      <c r="HKV466" s="505"/>
      <c r="HKW466" s="511"/>
      <c r="HKX466" s="512"/>
      <c r="HKY466" s="512"/>
      <c r="HKZ466" s="505"/>
      <c r="HLA466" s="505"/>
      <c r="HLB466" s="505"/>
      <c r="HLC466" s="511"/>
      <c r="HLD466" s="512"/>
      <c r="HLE466" s="512"/>
      <c r="HLF466" s="505"/>
      <c r="HLG466" s="505"/>
      <c r="HLH466" s="505"/>
      <c r="HLI466" s="511"/>
      <c r="HLJ466" s="512"/>
      <c r="HLK466" s="512"/>
      <c r="HLL466" s="505"/>
      <c r="HLM466" s="505"/>
      <c r="HLN466" s="505"/>
      <c r="HLO466" s="511"/>
      <c r="HLP466" s="512"/>
      <c r="HLQ466" s="512"/>
      <c r="HLR466" s="505"/>
      <c r="HLS466" s="505"/>
      <c r="HLT466" s="505"/>
      <c r="HLU466" s="511"/>
      <c r="HLV466" s="512"/>
      <c r="HLW466" s="512"/>
      <c r="HLX466" s="505"/>
      <c r="HLY466" s="505"/>
      <c r="HLZ466" s="505"/>
      <c r="HMA466" s="511"/>
      <c r="HMB466" s="512"/>
      <c r="HMC466" s="512"/>
      <c r="HMD466" s="505"/>
      <c r="HME466" s="505"/>
      <c r="HMF466" s="505"/>
      <c r="HMG466" s="511"/>
      <c r="HMH466" s="512"/>
      <c r="HMI466" s="512"/>
      <c r="HMJ466" s="505"/>
      <c r="HMK466" s="505"/>
      <c r="HML466" s="505"/>
      <c r="HMM466" s="511"/>
      <c r="HMN466" s="512"/>
      <c r="HMO466" s="512"/>
      <c r="HMP466" s="505"/>
      <c r="HMQ466" s="505"/>
      <c r="HMR466" s="505"/>
      <c r="HMS466" s="511"/>
      <c r="HMT466" s="512"/>
      <c r="HMU466" s="512"/>
      <c r="HMV466" s="505"/>
      <c r="HMW466" s="505"/>
      <c r="HMX466" s="505"/>
      <c r="HMY466" s="511"/>
      <c r="HMZ466" s="512"/>
      <c r="HNA466" s="512"/>
      <c r="HNB466" s="505"/>
      <c r="HNC466" s="505"/>
      <c r="HND466" s="505"/>
      <c r="HNE466" s="511"/>
      <c r="HNF466" s="512"/>
      <c r="HNG466" s="512"/>
      <c r="HNH466" s="505"/>
      <c r="HNI466" s="505"/>
      <c r="HNJ466" s="505"/>
      <c r="HNK466" s="511"/>
      <c r="HNL466" s="512"/>
      <c r="HNM466" s="512"/>
      <c r="HNN466" s="505"/>
      <c r="HNO466" s="505"/>
      <c r="HNP466" s="505"/>
      <c r="HNQ466" s="511"/>
      <c r="HNR466" s="512"/>
      <c r="HNS466" s="512"/>
      <c r="HNT466" s="505"/>
      <c r="HNU466" s="505"/>
      <c r="HNV466" s="505"/>
      <c r="HNW466" s="511"/>
      <c r="HNX466" s="512"/>
      <c r="HNY466" s="512"/>
      <c r="HNZ466" s="505"/>
      <c r="HOA466" s="505"/>
      <c r="HOB466" s="505"/>
      <c r="HOC466" s="511"/>
      <c r="HOD466" s="512"/>
      <c r="HOE466" s="512"/>
      <c r="HOF466" s="505"/>
      <c r="HOG466" s="505"/>
      <c r="HOH466" s="505"/>
      <c r="HOI466" s="511"/>
      <c r="HOJ466" s="512"/>
      <c r="HOK466" s="512"/>
      <c r="HOL466" s="505"/>
      <c r="HOM466" s="505"/>
      <c r="HON466" s="505"/>
      <c r="HOO466" s="511"/>
      <c r="HOP466" s="512"/>
      <c r="HOQ466" s="512"/>
      <c r="HOR466" s="505"/>
      <c r="HOS466" s="505"/>
      <c r="HOT466" s="505"/>
      <c r="HOU466" s="511"/>
      <c r="HOV466" s="512"/>
      <c r="HOW466" s="512"/>
      <c r="HOX466" s="505"/>
      <c r="HOY466" s="505"/>
      <c r="HOZ466" s="505"/>
      <c r="HPA466" s="511"/>
      <c r="HPB466" s="512"/>
      <c r="HPC466" s="512"/>
      <c r="HPD466" s="505"/>
      <c r="HPE466" s="505"/>
      <c r="HPF466" s="505"/>
      <c r="HPG466" s="511"/>
      <c r="HPH466" s="512"/>
      <c r="HPI466" s="512"/>
      <c r="HPJ466" s="505"/>
      <c r="HPK466" s="505"/>
      <c r="HPL466" s="505"/>
      <c r="HPM466" s="511"/>
      <c r="HPN466" s="512"/>
      <c r="HPO466" s="512"/>
      <c r="HPP466" s="505"/>
      <c r="HPQ466" s="505"/>
      <c r="HPR466" s="505"/>
      <c r="HPS466" s="511"/>
      <c r="HPT466" s="512"/>
      <c r="HPU466" s="512"/>
      <c r="HPV466" s="505"/>
      <c r="HPW466" s="505"/>
      <c r="HPX466" s="505"/>
      <c r="HPY466" s="511"/>
      <c r="HPZ466" s="512"/>
      <c r="HQA466" s="512"/>
      <c r="HQB466" s="505"/>
      <c r="HQC466" s="505"/>
      <c r="HQD466" s="505"/>
      <c r="HQE466" s="511"/>
      <c r="HQF466" s="512"/>
      <c r="HQG466" s="512"/>
      <c r="HQH466" s="505"/>
      <c r="HQI466" s="505"/>
      <c r="HQJ466" s="505"/>
      <c r="HQK466" s="511"/>
      <c r="HQL466" s="512"/>
      <c r="HQM466" s="512"/>
      <c r="HQN466" s="505"/>
      <c r="HQO466" s="505"/>
      <c r="HQP466" s="505"/>
      <c r="HQQ466" s="511"/>
      <c r="HQR466" s="512"/>
      <c r="HQS466" s="512"/>
      <c r="HQT466" s="505"/>
      <c r="HQU466" s="505"/>
      <c r="HQV466" s="505"/>
      <c r="HQW466" s="511"/>
      <c r="HQX466" s="512"/>
      <c r="HQY466" s="512"/>
      <c r="HQZ466" s="505"/>
      <c r="HRA466" s="505"/>
      <c r="HRB466" s="505"/>
      <c r="HRC466" s="511"/>
      <c r="HRD466" s="512"/>
      <c r="HRE466" s="512"/>
      <c r="HRF466" s="505"/>
      <c r="HRG466" s="505"/>
      <c r="HRH466" s="505"/>
      <c r="HRI466" s="511"/>
      <c r="HRJ466" s="512"/>
      <c r="HRK466" s="512"/>
      <c r="HRL466" s="505"/>
      <c r="HRM466" s="505"/>
      <c r="HRN466" s="505"/>
      <c r="HRO466" s="511"/>
      <c r="HRP466" s="512"/>
      <c r="HRQ466" s="512"/>
      <c r="HRR466" s="505"/>
      <c r="HRS466" s="505"/>
      <c r="HRT466" s="505"/>
      <c r="HRU466" s="511"/>
      <c r="HRV466" s="512"/>
      <c r="HRW466" s="512"/>
      <c r="HRX466" s="505"/>
      <c r="HRY466" s="505"/>
      <c r="HRZ466" s="505"/>
      <c r="HSA466" s="511"/>
      <c r="HSB466" s="512"/>
      <c r="HSC466" s="512"/>
      <c r="HSD466" s="505"/>
      <c r="HSE466" s="505"/>
      <c r="HSF466" s="505"/>
      <c r="HSG466" s="511"/>
      <c r="HSH466" s="512"/>
      <c r="HSI466" s="512"/>
      <c r="HSJ466" s="505"/>
      <c r="HSK466" s="505"/>
      <c r="HSL466" s="505"/>
      <c r="HSM466" s="511"/>
      <c r="HSN466" s="512"/>
      <c r="HSO466" s="512"/>
      <c r="HSP466" s="505"/>
      <c r="HSQ466" s="505"/>
      <c r="HSR466" s="505"/>
      <c r="HSS466" s="511"/>
      <c r="HST466" s="512"/>
      <c r="HSU466" s="512"/>
      <c r="HSV466" s="505"/>
      <c r="HSW466" s="505"/>
      <c r="HSX466" s="505"/>
      <c r="HSY466" s="511"/>
      <c r="HSZ466" s="512"/>
      <c r="HTA466" s="512"/>
      <c r="HTB466" s="505"/>
      <c r="HTC466" s="505"/>
      <c r="HTD466" s="505"/>
      <c r="HTE466" s="511"/>
      <c r="HTF466" s="512"/>
      <c r="HTG466" s="512"/>
      <c r="HTH466" s="505"/>
      <c r="HTI466" s="505"/>
      <c r="HTJ466" s="505"/>
      <c r="HTK466" s="511"/>
      <c r="HTL466" s="512"/>
      <c r="HTM466" s="512"/>
      <c r="HTN466" s="505"/>
      <c r="HTO466" s="505"/>
      <c r="HTP466" s="505"/>
      <c r="HTQ466" s="511"/>
      <c r="HTR466" s="512"/>
      <c r="HTS466" s="512"/>
      <c r="HTT466" s="505"/>
      <c r="HTU466" s="505"/>
      <c r="HTV466" s="505"/>
      <c r="HTW466" s="511"/>
      <c r="HTX466" s="512"/>
      <c r="HTY466" s="512"/>
      <c r="HTZ466" s="505"/>
      <c r="HUA466" s="505"/>
      <c r="HUB466" s="505"/>
      <c r="HUC466" s="511"/>
      <c r="HUD466" s="512"/>
      <c r="HUE466" s="512"/>
      <c r="HUF466" s="505"/>
      <c r="HUG466" s="505"/>
      <c r="HUH466" s="505"/>
      <c r="HUI466" s="511"/>
      <c r="HUJ466" s="512"/>
      <c r="HUK466" s="512"/>
      <c r="HUL466" s="505"/>
      <c r="HUM466" s="505"/>
      <c r="HUN466" s="505"/>
      <c r="HUO466" s="511"/>
      <c r="HUP466" s="512"/>
      <c r="HUQ466" s="512"/>
      <c r="HUR466" s="505"/>
      <c r="HUS466" s="505"/>
      <c r="HUT466" s="505"/>
      <c r="HUU466" s="511"/>
      <c r="HUV466" s="512"/>
      <c r="HUW466" s="512"/>
      <c r="HUX466" s="505"/>
      <c r="HUY466" s="505"/>
      <c r="HUZ466" s="505"/>
      <c r="HVA466" s="511"/>
      <c r="HVB466" s="512"/>
      <c r="HVC466" s="512"/>
      <c r="HVD466" s="505"/>
      <c r="HVE466" s="505"/>
      <c r="HVF466" s="505"/>
      <c r="HVG466" s="511"/>
      <c r="HVH466" s="512"/>
      <c r="HVI466" s="512"/>
      <c r="HVJ466" s="505"/>
      <c r="HVK466" s="505"/>
      <c r="HVL466" s="505"/>
      <c r="HVM466" s="511"/>
      <c r="HVN466" s="512"/>
      <c r="HVO466" s="512"/>
      <c r="HVP466" s="505"/>
      <c r="HVQ466" s="505"/>
      <c r="HVR466" s="505"/>
      <c r="HVS466" s="511"/>
      <c r="HVT466" s="512"/>
      <c r="HVU466" s="512"/>
      <c r="HVV466" s="505"/>
      <c r="HVW466" s="505"/>
      <c r="HVX466" s="505"/>
      <c r="HVY466" s="511"/>
      <c r="HVZ466" s="512"/>
      <c r="HWA466" s="512"/>
      <c r="HWB466" s="505"/>
      <c r="HWC466" s="505"/>
      <c r="HWD466" s="505"/>
      <c r="HWE466" s="511"/>
      <c r="HWF466" s="512"/>
      <c r="HWG466" s="512"/>
      <c r="HWH466" s="505"/>
      <c r="HWI466" s="505"/>
      <c r="HWJ466" s="505"/>
      <c r="HWK466" s="511"/>
      <c r="HWL466" s="512"/>
      <c r="HWM466" s="512"/>
      <c r="HWN466" s="505"/>
      <c r="HWO466" s="505"/>
      <c r="HWP466" s="505"/>
      <c r="HWQ466" s="511"/>
      <c r="HWR466" s="512"/>
      <c r="HWS466" s="512"/>
      <c r="HWT466" s="505"/>
      <c r="HWU466" s="505"/>
      <c r="HWV466" s="505"/>
      <c r="HWW466" s="511"/>
      <c r="HWX466" s="512"/>
      <c r="HWY466" s="512"/>
      <c r="HWZ466" s="505"/>
      <c r="HXA466" s="505"/>
      <c r="HXB466" s="505"/>
      <c r="HXC466" s="511"/>
      <c r="HXD466" s="512"/>
      <c r="HXE466" s="512"/>
      <c r="HXF466" s="505"/>
      <c r="HXG466" s="505"/>
      <c r="HXH466" s="505"/>
      <c r="HXI466" s="511"/>
      <c r="HXJ466" s="512"/>
      <c r="HXK466" s="512"/>
      <c r="HXL466" s="505"/>
      <c r="HXM466" s="505"/>
      <c r="HXN466" s="505"/>
      <c r="HXO466" s="511"/>
      <c r="HXP466" s="512"/>
      <c r="HXQ466" s="512"/>
      <c r="HXR466" s="505"/>
      <c r="HXS466" s="505"/>
      <c r="HXT466" s="505"/>
      <c r="HXU466" s="511"/>
      <c r="HXV466" s="512"/>
      <c r="HXW466" s="512"/>
      <c r="HXX466" s="505"/>
      <c r="HXY466" s="505"/>
      <c r="HXZ466" s="505"/>
      <c r="HYA466" s="511"/>
      <c r="HYB466" s="512"/>
      <c r="HYC466" s="512"/>
      <c r="HYD466" s="505"/>
      <c r="HYE466" s="505"/>
      <c r="HYF466" s="505"/>
      <c r="HYG466" s="511"/>
      <c r="HYH466" s="512"/>
      <c r="HYI466" s="512"/>
      <c r="HYJ466" s="505"/>
      <c r="HYK466" s="505"/>
      <c r="HYL466" s="505"/>
      <c r="HYM466" s="511"/>
      <c r="HYN466" s="512"/>
      <c r="HYO466" s="512"/>
      <c r="HYP466" s="505"/>
      <c r="HYQ466" s="505"/>
      <c r="HYR466" s="505"/>
      <c r="HYS466" s="511"/>
      <c r="HYT466" s="512"/>
      <c r="HYU466" s="512"/>
      <c r="HYV466" s="505"/>
      <c r="HYW466" s="505"/>
      <c r="HYX466" s="505"/>
      <c r="HYY466" s="511"/>
      <c r="HYZ466" s="512"/>
      <c r="HZA466" s="512"/>
      <c r="HZB466" s="505"/>
      <c r="HZC466" s="505"/>
      <c r="HZD466" s="505"/>
      <c r="HZE466" s="511"/>
      <c r="HZF466" s="512"/>
      <c r="HZG466" s="512"/>
      <c r="HZH466" s="505"/>
      <c r="HZI466" s="505"/>
      <c r="HZJ466" s="505"/>
      <c r="HZK466" s="511"/>
      <c r="HZL466" s="512"/>
      <c r="HZM466" s="512"/>
      <c r="HZN466" s="505"/>
      <c r="HZO466" s="505"/>
      <c r="HZP466" s="505"/>
      <c r="HZQ466" s="511"/>
      <c r="HZR466" s="512"/>
      <c r="HZS466" s="512"/>
      <c r="HZT466" s="505"/>
      <c r="HZU466" s="505"/>
      <c r="HZV466" s="505"/>
      <c r="HZW466" s="511"/>
      <c r="HZX466" s="512"/>
      <c r="HZY466" s="512"/>
      <c r="HZZ466" s="505"/>
      <c r="IAA466" s="505"/>
      <c r="IAB466" s="505"/>
      <c r="IAC466" s="511"/>
      <c r="IAD466" s="512"/>
      <c r="IAE466" s="512"/>
      <c r="IAF466" s="505"/>
      <c r="IAG466" s="505"/>
      <c r="IAH466" s="505"/>
      <c r="IAI466" s="511"/>
      <c r="IAJ466" s="512"/>
      <c r="IAK466" s="512"/>
      <c r="IAL466" s="505"/>
      <c r="IAM466" s="505"/>
      <c r="IAN466" s="505"/>
      <c r="IAO466" s="511"/>
      <c r="IAP466" s="512"/>
      <c r="IAQ466" s="512"/>
      <c r="IAR466" s="505"/>
      <c r="IAS466" s="505"/>
      <c r="IAT466" s="505"/>
      <c r="IAU466" s="511"/>
      <c r="IAV466" s="512"/>
      <c r="IAW466" s="512"/>
      <c r="IAX466" s="505"/>
      <c r="IAY466" s="505"/>
      <c r="IAZ466" s="505"/>
      <c r="IBA466" s="511"/>
      <c r="IBB466" s="512"/>
      <c r="IBC466" s="512"/>
      <c r="IBD466" s="505"/>
      <c r="IBE466" s="505"/>
      <c r="IBF466" s="505"/>
      <c r="IBG466" s="511"/>
      <c r="IBH466" s="512"/>
      <c r="IBI466" s="512"/>
      <c r="IBJ466" s="505"/>
      <c r="IBK466" s="505"/>
      <c r="IBL466" s="505"/>
      <c r="IBM466" s="511"/>
      <c r="IBN466" s="512"/>
      <c r="IBO466" s="512"/>
      <c r="IBP466" s="505"/>
      <c r="IBQ466" s="505"/>
      <c r="IBR466" s="505"/>
      <c r="IBS466" s="511"/>
      <c r="IBT466" s="512"/>
      <c r="IBU466" s="512"/>
      <c r="IBV466" s="505"/>
      <c r="IBW466" s="505"/>
      <c r="IBX466" s="505"/>
      <c r="IBY466" s="511"/>
      <c r="IBZ466" s="512"/>
      <c r="ICA466" s="512"/>
      <c r="ICB466" s="505"/>
      <c r="ICC466" s="505"/>
      <c r="ICD466" s="505"/>
      <c r="ICE466" s="511"/>
      <c r="ICF466" s="512"/>
      <c r="ICG466" s="512"/>
      <c r="ICH466" s="505"/>
      <c r="ICI466" s="505"/>
      <c r="ICJ466" s="505"/>
      <c r="ICK466" s="511"/>
      <c r="ICL466" s="512"/>
      <c r="ICM466" s="512"/>
      <c r="ICN466" s="505"/>
      <c r="ICO466" s="505"/>
      <c r="ICP466" s="505"/>
      <c r="ICQ466" s="511"/>
      <c r="ICR466" s="512"/>
      <c r="ICS466" s="512"/>
      <c r="ICT466" s="505"/>
      <c r="ICU466" s="505"/>
      <c r="ICV466" s="505"/>
      <c r="ICW466" s="511"/>
      <c r="ICX466" s="512"/>
      <c r="ICY466" s="512"/>
      <c r="ICZ466" s="505"/>
      <c r="IDA466" s="505"/>
      <c r="IDB466" s="505"/>
      <c r="IDC466" s="511"/>
      <c r="IDD466" s="512"/>
      <c r="IDE466" s="512"/>
      <c r="IDF466" s="505"/>
      <c r="IDG466" s="505"/>
      <c r="IDH466" s="505"/>
      <c r="IDI466" s="511"/>
      <c r="IDJ466" s="512"/>
      <c r="IDK466" s="512"/>
      <c r="IDL466" s="505"/>
      <c r="IDM466" s="505"/>
      <c r="IDN466" s="505"/>
      <c r="IDO466" s="511"/>
      <c r="IDP466" s="512"/>
      <c r="IDQ466" s="512"/>
      <c r="IDR466" s="505"/>
      <c r="IDS466" s="505"/>
      <c r="IDT466" s="505"/>
      <c r="IDU466" s="511"/>
      <c r="IDV466" s="512"/>
      <c r="IDW466" s="512"/>
      <c r="IDX466" s="505"/>
      <c r="IDY466" s="505"/>
      <c r="IDZ466" s="505"/>
      <c r="IEA466" s="511"/>
      <c r="IEB466" s="512"/>
      <c r="IEC466" s="512"/>
      <c r="IED466" s="505"/>
      <c r="IEE466" s="505"/>
      <c r="IEF466" s="505"/>
      <c r="IEG466" s="511"/>
      <c r="IEH466" s="512"/>
      <c r="IEI466" s="512"/>
      <c r="IEJ466" s="505"/>
      <c r="IEK466" s="505"/>
      <c r="IEL466" s="505"/>
      <c r="IEM466" s="511"/>
      <c r="IEN466" s="512"/>
      <c r="IEO466" s="512"/>
      <c r="IEP466" s="505"/>
      <c r="IEQ466" s="505"/>
      <c r="IER466" s="505"/>
      <c r="IES466" s="511"/>
      <c r="IET466" s="512"/>
      <c r="IEU466" s="512"/>
      <c r="IEV466" s="505"/>
      <c r="IEW466" s="505"/>
      <c r="IEX466" s="505"/>
      <c r="IEY466" s="511"/>
      <c r="IEZ466" s="512"/>
      <c r="IFA466" s="512"/>
      <c r="IFB466" s="505"/>
      <c r="IFC466" s="505"/>
      <c r="IFD466" s="505"/>
      <c r="IFE466" s="511"/>
      <c r="IFF466" s="512"/>
      <c r="IFG466" s="512"/>
      <c r="IFH466" s="505"/>
      <c r="IFI466" s="505"/>
      <c r="IFJ466" s="505"/>
      <c r="IFK466" s="511"/>
      <c r="IFL466" s="512"/>
      <c r="IFM466" s="512"/>
      <c r="IFN466" s="505"/>
      <c r="IFO466" s="505"/>
      <c r="IFP466" s="505"/>
      <c r="IFQ466" s="511"/>
      <c r="IFR466" s="512"/>
      <c r="IFS466" s="512"/>
      <c r="IFT466" s="505"/>
      <c r="IFU466" s="505"/>
      <c r="IFV466" s="505"/>
      <c r="IFW466" s="511"/>
      <c r="IFX466" s="512"/>
      <c r="IFY466" s="512"/>
      <c r="IFZ466" s="505"/>
      <c r="IGA466" s="505"/>
      <c r="IGB466" s="505"/>
      <c r="IGC466" s="511"/>
      <c r="IGD466" s="512"/>
      <c r="IGE466" s="512"/>
      <c r="IGF466" s="505"/>
      <c r="IGG466" s="505"/>
      <c r="IGH466" s="505"/>
      <c r="IGI466" s="511"/>
      <c r="IGJ466" s="512"/>
      <c r="IGK466" s="512"/>
      <c r="IGL466" s="505"/>
      <c r="IGM466" s="505"/>
      <c r="IGN466" s="505"/>
      <c r="IGO466" s="511"/>
      <c r="IGP466" s="512"/>
      <c r="IGQ466" s="512"/>
      <c r="IGR466" s="505"/>
      <c r="IGS466" s="505"/>
      <c r="IGT466" s="505"/>
      <c r="IGU466" s="511"/>
      <c r="IGV466" s="512"/>
      <c r="IGW466" s="512"/>
      <c r="IGX466" s="505"/>
      <c r="IGY466" s="505"/>
      <c r="IGZ466" s="505"/>
      <c r="IHA466" s="511"/>
      <c r="IHB466" s="512"/>
      <c r="IHC466" s="512"/>
      <c r="IHD466" s="505"/>
      <c r="IHE466" s="505"/>
      <c r="IHF466" s="505"/>
      <c r="IHG466" s="511"/>
      <c r="IHH466" s="512"/>
      <c r="IHI466" s="512"/>
      <c r="IHJ466" s="505"/>
      <c r="IHK466" s="505"/>
      <c r="IHL466" s="505"/>
      <c r="IHM466" s="511"/>
      <c r="IHN466" s="512"/>
      <c r="IHO466" s="512"/>
      <c r="IHP466" s="505"/>
      <c r="IHQ466" s="505"/>
      <c r="IHR466" s="505"/>
      <c r="IHS466" s="511"/>
      <c r="IHT466" s="512"/>
      <c r="IHU466" s="512"/>
      <c r="IHV466" s="505"/>
      <c r="IHW466" s="505"/>
      <c r="IHX466" s="505"/>
      <c r="IHY466" s="511"/>
      <c r="IHZ466" s="512"/>
      <c r="IIA466" s="512"/>
      <c r="IIB466" s="505"/>
      <c r="IIC466" s="505"/>
      <c r="IID466" s="505"/>
      <c r="IIE466" s="511"/>
      <c r="IIF466" s="512"/>
      <c r="IIG466" s="512"/>
      <c r="IIH466" s="505"/>
      <c r="III466" s="505"/>
      <c r="IIJ466" s="505"/>
      <c r="IIK466" s="511"/>
      <c r="IIL466" s="512"/>
      <c r="IIM466" s="512"/>
      <c r="IIN466" s="505"/>
      <c r="IIO466" s="505"/>
      <c r="IIP466" s="505"/>
      <c r="IIQ466" s="511"/>
      <c r="IIR466" s="512"/>
      <c r="IIS466" s="512"/>
      <c r="IIT466" s="505"/>
      <c r="IIU466" s="505"/>
      <c r="IIV466" s="505"/>
      <c r="IIW466" s="511"/>
      <c r="IIX466" s="512"/>
      <c r="IIY466" s="512"/>
      <c r="IIZ466" s="505"/>
      <c r="IJA466" s="505"/>
      <c r="IJB466" s="505"/>
      <c r="IJC466" s="511"/>
      <c r="IJD466" s="512"/>
      <c r="IJE466" s="512"/>
      <c r="IJF466" s="505"/>
      <c r="IJG466" s="505"/>
      <c r="IJH466" s="505"/>
      <c r="IJI466" s="511"/>
      <c r="IJJ466" s="512"/>
      <c r="IJK466" s="512"/>
      <c r="IJL466" s="505"/>
      <c r="IJM466" s="505"/>
      <c r="IJN466" s="505"/>
      <c r="IJO466" s="511"/>
      <c r="IJP466" s="512"/>
      <c r="IJQ466" s="512"/>
      <c r="IJR466" s="505"/>
      <c r="IJS466" s="505"/>
      <c r="IJT466" s="505"/>
      <c r="IJU466" s="511"/>
      <c r="IJV466" s="512"/>
      <c r="IJW466" s="512"/>
      <c r="IJX466" s="505"/>
      <c r="IJY466" s="505"/>
      <c r="IJZ466" s="505"/>
      <c r="IKA466" s="511"/>
      <c r="IKB466" s="512"/>
      <c r="IKC466" s="512"/>
      <c r="IKD466" s="505"/>
      <c r="IKE466" s="505"/>
      <c r="IKF466" s="505"/>
      <c r="IKG466" s="511"/>
      <c r="IKH466" s="512"/>
      <c r="IKI466" s="512"/>
      <c r="IKJ466" s="505"/>
      <c r="IKK466" s="505"/>
      <c r="IKL466" s="505"/>
      <c r="IKM466" s="511"/>
      <c r="IKN466" s="512"/>
      <c r="IKO466" s="512"/>
      <c r="IKP466" s="505"/>
      <c r="IKQ466" s="505"/>
      <c r="IKR466" s="505"/>
      <c r="IKS466" s="511"/>
      <c r="IKT466" s="512"/>
      <c r="IKU466" s="512"/>
      <c r="IKV466" s="505"/>
      <c r="IKW466" s="505"/>
      <c r="IKX466" s="505"/>
      <c r="IKY466" s="511"/>
      <c r="IKZ466" s="512"/>
      <c r="ILA466" s="512"/>
      <c r="ILB466" s="505"/>
      <c r="ILC466" s="505"/>
      <c r="ILD466" s="505"/>
      <c r="ILE466" s="511"/>
      <c r="ILF466" s="512"/>
      <c r="ILG466" s="512"/>
      <c r="ILH466" s="505"/>
      <c r="ILI466" s="505"/>
      <c r="ILJ466" s="505"/>
      <c r="ILK466" s="511"/>
      <c r="ILL466" s="512"/>
      <c r="ILM466" s="512"/>
      <c r="ILN466" s="505"/>
      <c r="ILO466" s="505"/>
      <c r="ILP466" s="505"/>
      <c r="ILQ466" s="511"/>
      <c r="ILR466" s="512"/>
      <c r="ILS466" s="512"/>
      <c r="ILT466" s="505"/>
      <c r="ILU466" s="505"/>
      <c r="ILV466" s="505"/>
      <c r="ILW466" s="511"/>
      <c r="ILX466" s="512"/>
      <c r="ILY466" s="512"/>
      <c r="ILZ466" s="505"/>
      <c r="IMA466" s="505"/>
      <c r="IMB466" s="505"/>
      <c r="IMC466" s="511"/>
      <c r="IMD466" s="512"/>
      <c r="IME466" s="512"/>
      <c r="IMF466" s="505"/>
      <c r="IMG466" s="505"/>
      <c r="IMH466" s="505"/>
      <c r="IMI466" s="511"/>
      <c r="IMJ466" s="512"/>
      <c r="IMK466" s="512"/>
      <c r="IML466" s="505"/>
      <c r="IMM466" s="505"/>
      <c r="IMN466" s="505"/>
      <c r="IMO466" s="511"/>
      <c r="IMP466" s="512"/>
      <c r="IMQ466" s="512"/>
      <c r="IMR466" s="505"/>
      <c r="IMS466" s="505"/>
      <c r="IMT466" s="505"/>
      <c r="IMU466" s="511"/>
      <c r="IMV466" s="512"/>
      <c r="IMW466" s="512"/>
      <c r="IMX466" s="505"/>
      <c r="IMY466" s="505"/>
      <c r="IMZ466" s="505"/>
      <c r="INA466" s="511"/>
      <c r="INB466" s="512"/>
      <c r="INC466" s="512"/>
      <c r="IND466" s="505"/>
      <c r="INE466" s="505"/>
      <c r="INF466" s="505"/>
      <c r="ING466" s="511"/>
      <c r="INH466" s="512"/>
      <c r="INI466" s="512"/>
      <c r="INJ466" s="505"/>
      <c r="INK466" s="505"/>
      <c r="INL466" s="505"/>
      <c r="INM466" s="511"/>
      <c r="INN466" s="512"/>
      <c r="INO466" s="512"/>
      <c r="INP466" s="505"/>
      <c r="INQ466" s="505"/>
      <c r="INR466" s="505"/>
      <c r="INS466" s="511"/>
      <c r="INT466" s="512"/>
      <c r="INU466" s="512"/>
      <c r="INV466" s="505"/>
      <c r="INW466" s="505"/>
      <c r="INX466" s="505"/>
      <c r="INY466" s="511"/>
      <c r="INZ466" s="512"/>
      <c r="IOA466" s="512"/>
      <c r="IOB466" s="505"/>
      <c r="IOC466" s="505"/>
      <c r="IOD466" s="505"/>
      <c r="IOE466" s="511"/>
      <c r="IOF466" s="512"/>
      <c r="IOG466" s="512"/>
      <c r="IOH466" s="505"/>
      <c r="IOI466" s="505"/>
      <c r="IOJ466" s="505"/>
      <c r="IOK466" s="511"/>
      <c r="IOL466" s="512"/>
      <c r="IOM466" s="512"/>
      <c r="ION466" s="505"/>
      <c r="IOO466" s="505"/>
      <c r="IOP466" s="505"/>
      <c r="IOQ466" s="511"/>
      <c r="IOR466" s="512"/>
      <c r="IOS466" s="512"/>
      <c r="IOT466" s="505"/>
      <c r="IOU466" s="505"/>
      <c r="IOV466" s="505"/>
      <c r="IOW466" s="511"/>
      <c r="IOX466" s="512"/>
      <c r="IOY466" s="512"/>
      <c r="IOZ466" s="505"/>
      <c r="IPA466" s="505"/>
      <c r="IPB466" s="505"/>
      <c r="IPC466" s="511"/>
      <c r="IPD466" s="512"/>
      <c r="IPE466" s="512"/>
      <c r="IPF466" s="505"/>
      <c r="IPG466" s="505"/>
      <c r="IPH466" s="505"/>
      <c r="IPI466" s="511"/>
      <c r="IPJ466" s="512"/>
      <c r="IPK466" s="512"/>
      <c r="IPL466" s="505"/>
      <c r="IPM466" s="505"/>
      <c r="IPN466" s="505"/>
      <c r="IPO466" s="511"/>
      <c r="IPP466" s="512"/>
      <c r="IPQ466" s="512"/>
      <c r="IPR466" s="505"/>
      <c r="IPS466" s="505"/>
      <c r="IPT466" s="505"/>
      <c r="IPU466" s="511"/>
      <c r="IPV466" s="512"/>
      <c r="IPW466" s="512"/>
      <c r="IPX466" s="505"/>
      <c r="IPY466" s="505"/>
      <c r="IPZ466" s="505"/>
      <c r="IQA466" s="511"/>
      <c r="IQB466" s="512"/>
      <c r="IQC466" s="512"/>
      <c r="IQD466" s="505"/>
      <c r="IQE466" s="505"/>
      <c r="IQF466" s="505"/>
      <c r="IQG466" s="511"/>
      <c r="IQH466" s="512"/>
      <c r="IQI466" s="512"/>
      <c r="IQJ466" s="505"/>
      <c r="IQK466" s="505"/>
      <c r="IQL466" s="505"/>
      <c r="IQM466" s="511"/>
      <c r="IQN466" s="512"/>
      <c r="IQO466" s="512"/>
      <c r="IQP466" s="505"/>
      <c r="IQQ466" s="505"/>
      <c r="IQR466" s="505"/>
      <c r="IQS466" s="511"/>
      <c r="IQT466" s="512"/>
      <c r="IQU466" s="512"/>
      <c r="IQV466" s="505"/>
      <c r="IQW466" s="505"/>
      <c r="IQX466" s="505"/>
      <c r="IQY466" s="511"/>
      <c r="IQZ466" s="512"/>
      <c r="IRA466" s="512"/>
      <c r="IRB466" s="505"/>
      <c r="IRC466" s="505"/>
      <c r="IRD466" s="505"/>
      <c r="IRE466" s="511"/>
      <c r="IRF466" s="512"/>
      <c r="IRG466" s="512"/>
      <c r="IRH466" s="505"/>
      <c r="IRI466" s="505"/>
      <c r="IRJ466" s="505"/>
      <c r="IRK466" s="511"/>
      <c r="IRL466" s="512"/>
      <c r="IRM466" s="512"/>
      <c r="IRN466" s="505"/>
      <c r="IRO466" s="505"/>
      <c r="IRP466" s="505"/>
      <c r="IRQ466" s="511"/>
      <c r="IRR466" s="512"/>
      <c r="IRS466" s="512"/>
      <c r="IRT466" s="505"/>
      <c r="IRU466" s="505"/>
      <c r="IRV466" s="505"/>
      <c r="IRW466" s="511"/>
      <c r="IRX466" s="512"/>
      <c r="IRY466" s="512"/>
      <c r="IRZ466" s="505"/>
      <c r="ISA466" s="505"/>
      <c r="ISB466" s="505"/>
      <c r="ISC466" s="511"/>
      <c r="ISD466" s="512"/>
      <c r="ISE466" s="512"/>
      <c r="ISF466" s="505"/>
      <c r="ISG466" s="505"/>
      <c r="ISH466" s="505"/>
      <c r="ISI466" s="511"/>
      <c r="ISJ466" s="512"/>
      <c r="ISK466" s="512"/>
      <c r="ISL466" s="505"/>
      <c r="ISM466" s="505"/>
      <c r="ISN466" s="505"/>
      <c r="ISO466" s="511"/>
      <c r="ISP466" s="512"/>
      <c r="ISQ466" s="512"/>
      <c r="ISR466" s="505"/>
      <c r="ISS466" s="505"/>
      <c r="IST466" s="505"/>
      <c r="ISU466" s="511"/>
      <c r="ISV466" s="512"/>
      <c r="ISW466" s="512"/>
      <c r="ISX466" s="505"/>
      <c r="ISY466" s="505"/>
      <c r="ISZ466" s="505"/>
      <c r="ITA466" s="511"/>
      <c r="ITB466" s="512"/>
      <c r="ITC466" s="512"/>
      <c r="ITD466" s="505"/>
      <c r="ITE466" s="505"/>
      <c r="ITF466" s="505"/>
      <c r="ITG466" s="511"/>
      <c r="ITH466" s="512"/>
      <c r="ITI466" s="512"/>
      <c r="ITJ466" s="505"/>
      <c r="ITK466" s="505"/>
      <c r="ITL466" s="505"/>
      <c r="ITM466" s="511"/>
      <c r="ITN466" s="512"/>
      <c r="ITO466" s="512"/>
      <c r="ITP466" s="505"/>
      <c r="ITQ466" s="505"/>
      <c r="ITR466" s="505"/>
      <c r="ITS466" s="511"/>
      <c r="ITT466" s="512"/>
      <c r="ITU466" s="512"/>
      <c r="ITV466" s="505"/>
      <c r="ITW466" s="505"/>
      <c r="ITX466" s="505"/>
      <c r="ITY466" s="511"/>
      <c r="ITZ466" s="512"/>
      <c r="IUA466" s="512"/>
      <c r="IUB466" s="505"/>
      <c r="IUC466" s="505"/>
      <c r="IUD466" s="505"/>
      <c r="IUE466" s="511"/>
      <c r="IUF466" s="512"/>
      <c r="IUG466" s="512"/>
      <c r="IUH466" s="505"/>
      <c r="IUI466" s="505"/>
      <c r="IUJ466" s="505"/>
      <c r="IUK466" s="511"/>
      <c r="IUL466" s="512"/>
      <c r="IUM466" s="512"/>
      <c r="IUN466" s="505"/>
      <c r="IUO466" s="505"/>
      <c r="IUP466" s="505"/>
      <c r="IUQ466" s="511"/>
      <c r="IUR466" s="512"/>
      <c r="IUS466" s="512"/>
      <c r="IUT466" s="505"/>
      <c r="IUU466" s="505"/>
      <c r="IUV466" s="505"/>
      <c r="IUW466" s="511"/>
      <c r="IUX466" s="512"/>
      <c r="IUY466" s="512"/>
      <c r="IUZ466" s="505"/>
      <c r="IVA466" s="505"/>
      <c r="IVB466" s="505"/>
      <c r="IVC466" s="511"/>
      <c r="IVD466" s="512"/>
      <c r="IVE466" s="512"/>
      <c r="IVF466" s="505"/>
      <c r="IVG466" s="505"/>
      <c r="IVH466" s="505"/>
      <c r="IVI466" s="511"/>
      <c r="IVJ466" s="512"/>
      <c r="IVK466" s="512"/>
      <c r="IVL466" s="505"/>
      <c r="IVM466" s="505"/>
      <c r="IVN466" s="505"/>
      <c r="IVO466" s="511"/>
      <c r="IVP466" s="512"/>
      <c r="IVQ466" s="512"/>
      <c r="IVR466" s="505"/>
      <c r="IVS466" s="505"/>
      <c r="IVT466" s="505"/>
      <c r="IVU466" s="511"/>
      <c r="IVV466" s="512"/>
      <c r="IVW466" s="512"/>
      <c r="IVX466" s="505"/>
      <c r="IVY466" s="505"/>
      <c r="IVZ466" s="505"/>
      <c r="IWA466" s="511"/>
      <c r="IWB466" s="512"/>
      <c r="IWC466" s="512"/>
      <c r="IWD466" s="505"/>
      <c r="IWE466" s="505"/>
      <c r="IWF466" s="505"/>
      <c r="IWG466" s="511"/>
      <c r="IWH466" s="512"/>
      <c r="IWI466" s="512"/>
      <c r="IWJ466" s="505"/>
      <c r="IWK466" s="505"/>
      <c r="IWL466" s="505"/>
      <c r="IWM466" s="511"/>
      <c r="IWN466" s="512"/>
      <c r="IWO466" s="512"/>
      <c r="IWP466" s="505"/>
      <c r="IWQ466" s="505"/>
      <c r="IWR466" s="505"/>
      <c r="IWS466" s="511"/>
      <c r="IWT466" s="512"/>
      <c r="IWU466" s="512"/>
      <c r="IWV466" s="505"/>
      <c r="IWW466" s="505"/>
      <c r="IWX466" s="505"/>
      <c r="IWY466" s="511"/>
      <c r="IWZ466" s="512"/>
      <c r="IXA466" s="512"/>
      <c r="IXB466" s="505"/>
      <c r="IXC466" s="505"/>
      <c r="IXD466" s="505"/>
      <c r="IXE466" s="511"/>
      <c r="IXF466" s="512"/>
      <c r="IXG466" s="512"/>
      <c r="IXH466" s="505"/>
      <c r="IXI466" s="505"/>
      <c r="IXJ466" s="505"/>
      <c r="IXK466" s="511"/>
      <c r="IXL466" s="512"/>
      <c r="IXM466" s="512"/>
      <c r="IXN466" s="505"/>
      <c r="IXO466" s="505"/>
      <c r="IXP466" s="505"/>
      <c r="IXQ466" s="511"/>
      <c r="IXR466" s="512"/>
      <c r="IXS466" s="512"/>
      <c r="IXT466" s="505"/>
      <c r="IXU466" s="505"/>
      <c r="IXV466" s="505"/>
      <c r="IXW466" s="511"/>
      <c r="IXX466" s="512"/>
      <c r="IXY466" s="512"/>
      <c r="IXZ466" s="505"/>
      <c r="IYA466" s="505"/>
      <c r="IYB466" s="505"/>
      <c r="IYC466" s="511"/>
      <c r="IYD466" s="512"/>
      <c r="IYE466" s="512"/>
      <c r="IYF466" s="505"/>
      <c r="IYG466" s="505"/>
      <c r="IYH466" s="505"/>
      <c r="IYI466" s="511"/>
      <c r="IYJ466" s="512"/>
      <c r="IYK466" s="512"/>
      <c r="IYL466" s="505"/>
      <c r="IYM466" s="505"/>
      <c r="IYN466" s="505"/>
      <c r="IYO466" s="511"/>
      <c r="IYP466" s="512"/>
      <c r="IYQ466" s="512"/>
      <c r="IYR466" s="505"/>
      <c r="IYS466" s="505"/>
      <c r="IYT466" s="505"/>
      <c r="IYU466" s="511"/>
      <c r="IYV466" s="512"/>
      <c r="IYW466" s="512"/>
      <c r="IYX466" s="505"/>
      <c r="IYY466" s="505"/>
      <c r="IYZ466" s="505"/>
      <c r="IZA466" s="511"/>
      <c r="IZB466" s="512"/>
      <c r="IZC466" s="512"/>
      <c r="IZD466" s="505"/>
      <c r="IZE466" s="505"/>
      <c r="IZF466" s="505"/>
      <c r="IZG466" s="511"/>
      <c r="IZH466" s="512"/>
      <c r="IZI466" s="512"/>
      <c r="IZJ466" s="505"/>
      <c r="IZK466" s="505"/>
      <c r="IZL466" s="505"/>
      <c r="IZM466" s="511"/>
      <c r="IZN466" s="512"/>
      <c r="IZO466" s="512"/>
      <c r="IZP466" s="505"/>
      <c r="IZQ466" s="505"/>
      <c r="IZR466" s="505"/>
      <c r="IZS466" s="511"/>
      <c r="IZT466" s="512"/>
      <c r="IZU466" s="512"/>
      <c r="IZV466" s="505"/>
      <c r="IZW466" s="505"/>
      <c r="IZX466" s="505"/>
      <c r="IZY466" s="511"/>
      <c r="IZZ466" s="512"/>
      <c r="JAA466" s="512"/>
      <c r="JAB466" s="505"/>
      <c r="JAC466" s="505"/>
      <c r="JAD466" s="505"/>
      <c r="JAE466" s="511"/>
      <c r="JAF466" s="512"/>
      <c r="JAG466" s="512"/>
      <c r="JAH466" s="505"/>
      <c r="JAI466" s="505"/>
      <c r="JAJ466" s="505"/>
      <c r="JAK466" s="511"/>
      <c r="JAL466" s="512"/>
      <c r="JAM466" s="512"/>
      <c r="JAN466" s="505"/>
      <c r="JAO466" s="505"/>
      <c r="JAP466" s="505"/>
      <c r="JAQ466" s="511"/>
      <c r="JAR466" s="512"/>
      <c r="JAS466" s="512"/>
      <c r="JAT466" s="505"/>
      <c r="JAU466" s="505"/>
      <c r="JAV466" s="505"/>
      <c r="JAW466" s="511"/>
      <c r="JAX466" s="512"/>
      <c r="JAY466" s="512"/>
      <c r="JAZ466" s="505"/>
      <c r="JBA466" s="505"/>
      <c r="JBB466" s="505"/>
      <c r="JBC466" s="511"/>
      <c r="JBD466" s="512"/>
      <c r="JBE466" s="512"/>
      <c r="JBF466" s="505"/>
      <c r="JBG466" s="505"/>
      <c r="JBH466" s="505"/>
      <c r="JBI466" s="511"/>
      <c r="JBJ466" s="512"/>
      <c r="JBK466" s="512"/>
      <c r="JBL466" s="505"/>
      <c r="JBM466" s="505"/>
      <c r="JBN466" s="505"/>
      <c r="JBO466" s="511"/>
      <c r="JBP466" s="512"/>
      <c r="JBQ466" s="512"/>
      <c r="JBR466" s="505"/>
      <c r="JBS466" s="505"/>
      <c r="JBT466" s="505"/>
      <c r="JBU466" s="511"/>
      <c r="JBV466" s="512"/>
      <c r="JBW466" s="512"/>
      <c r="JBX466" s="505"/>
      <c r="JBY466" s="505"/>
      <c r="JBZ466" s="505"/>
      <c r="JCA466" s="511"/>
      <c r="JCB466" s="512"/>
      <c r="JCC466" s="512"/>
      <c r="JCD466" s="505"/>
      <c r="JCE466" s="505"/>
      <c r="JCF466" s="505"/>
      <c r="JCG466" s="511"/>
      <c r="JCH466" s="512"/>
      <c r="JCI466" s="512"/>
      <c r="JCJ466" s="505"/>
      <c r="JCK466" s="505"/>
      <c r="JCL466" s="505"/>
      <c r="JCM466" s="511"/>
      <c r="JCN466" s="512"/>
      <c r="JCO466" s="512"/>
      <c r="JCP466" s="505"/>
      <c r="JCQ466" s="505"/>
      <c r="JCR466" s="505"/>
      <c r="JCS466" s="511"/>
      <c r="JCT466" s="512"/>
      <c r="JCU466" s="512"/>
      <c r="JCV466" s="505"/>
      <c r="JCW466" s="505"/>
      <c r="JCX466" s="505"/>
      <c r="JCY466" s="511"/>
      <c r="JCZ466" s="512"/>
      <c r="JDA466" s="512"/>
      <c r="JDB466" s="505"/>
      <c r="JDC466" s="505"/>
      <c r="JDD466" s="505"/>
      <c r="JDE466" s="511"/>
      <c r="JDF466" s="512"/>
      <c r="JDG466" s="512"/>
      <c r="JDH466" s="505"/>
      <c r="JDI466" s="505"/>
      <c r="JDJ466" s="505"/>
      <c r="JDK466" s="511"/>
      <c r="JDL466" s="512"/>
      <c r="JDM466" s="512"/>
      <c r="JDN466" s="505"/>
      <c r="JDO466" s="505"/>
      <c r="JDP466" s="505"/>
      <c r="JDQ466" s="511"/>
      <c r="JDR466" s="512"/>
      <c r="JDS466" s="512"/>
      <c r="JDT466" s="505"/>
      <c r="JDU466" s="505"/>
      <c r="JDV466" s="505"/>
      <c r="JDW466" s="511"/>
      <c r="JDX466" s="512"/>
      <c r="JDY466" s="512"/>
      <c r="JDZ466" s="505"/>
      <c r="JEA466" s="505"/>
      <c r="JEB466" s="505"/>
      <c r="JEC466" s="511"/>
      <c r="JED466" s="512"/>
      <c r="JEE466" s="512"/>
      <c r="JEF466" s="505"/>
      <c r="JEG466" s="505"/>
      <c r="JEH466" s="505"/>
      <c r="JEI466" s="511"/>
      <c r="JEJ466" s="512"/>
      <c r="JEK466" s="512"/>
      <c r="JEL466" s="505"/>
      <c r="JEM466" s="505"/>
      <c r="JEN466" s="505"/>
      <c r="JEO466" s="511"/>
      <c r="JEP466" s="512"/>
      <c r="JEQ466" s="512"/>
      <c r="JER466" s="505"/>
      <c r="JES466" s="505"/>
      <c r="JET466" s="505"/>
      <c r="JEU466" s="511"/>
      <c r="JEV466" s="512"/>
      <c r="JEW466" s="512"/>
      <c r="JEX466" s="505"/>
      <c r="JEY466" s="505"/>
      <c r="JEZ466" s="505"/>
      <c r="JFA466" s="511"/>
      <c r="JFB466" s="512"/>
      <c r="JFC466" s="512"/>
      <c r="JFD466" s="505"/>
      <c r="JFE466" s="505"/>
      <c r="JFF466" s="505"/>
      <c r="JFG466" s="511"/>
      <c r="JFH466" s="512"/>
      <c r="JFI466" s="512"/>
      <c r="JFJ466" s="505"/>
      <c r="JFK466" s="505"/>
      <c r="JFL466" s="505"/>
      <c r="JFM466" s="511"/>
      <c r="JFN466" s="512"/>
      <c r="JFO466" s="512"/>
      <c r="JFP466" s="505"/>
      <c r="JFQ466" s="505"/>
      <c r="JFR466" s="505"/>
      <c r="JFS466" s="511"/>
      <c r="JFT466" s="512"/>
      <c r="JFU466" s="512"/>
      <c r="JFV466" s="505"/>
      <c r="JFW466" s="505"/>
      <c r="JFX466" s="505"/>
      <c r="JFY466" s="511"/>
      <c r="JFZ466" s="512"/>
      <c r="JGA466" s="512"/>
      <c r="JGB466" s="505"/>
      <c r="JGC466" s="505"/>
      <c r="JGD466" s="505"/>
      <c r="JGE466" s="511"/>
      <c r="JGF466" s="512"/>
      <c r="JGG466" s="512"/>
      <c r="JGH466" s="505"/>
      <c r="JGI466" s="505"/>
      <c r="JGJ466" s="505"/>
      <c r="JGK466" s="511"/>
      <c r="JGL466" s="512"/>
      <c r="JGM466" s="512"/>
      <c r="JGN466" s="505"/>
      <c r="JGO466" s="505"/>
      <c r="JGP466" s="505"/>
      <c r="JGQ466" s="511"/>
      <c r="JGR466" s="512"/>
      <c r="JGS466" s="512"/>
      <c r="JGT466" s="505"/>
      <c r="JGU466" s="505"/>
      <c r="JGV466" s="505"/>
      <c r="JGW466" s="511"/>
      <c r="JGX466" s="512"/>
      <c r="JGY466" s="512"/>
      <c r="JGZ466" s="505"/>
      <c r="JHA466" s="505"/>
      <c r="JHB466" s="505"/>
      <c r="JHC466" s="511"/>
      <c r="JHD466" s="512"/>
      <c r="JHE466" s="512"/>
      <c r="JHF466" s="505"/>
      <c r="JHG466" s="505"/>
      <c r="JHH466" s="505"/>
      <c r="JHI466" s="511"/>
      <c r="JHJ466" s="512"/>
      <c r="JHK466" s="512"/>
      <c r="JHL466" s="505"/>
      <c r="JHM466" s="505"/>
      <c r="JHN466" s="505"/>
      <c r="JHO466" s="511"/>
      <c r="JHP466" s="512"/>
      <c r="JHQ466" s="512"/>
      <c r="JHR466" s="505"/>
      <c r="JHS466" s="505"/>
      <c r="JHT466" s="505"/>
      <c r="JHU466" s="511"/>
      <c r="JHV466" s="512"/>
      <c r="JHW466" s="512"/>
      <c r="JHX466" s="505"/>
      <c r="JHY466" s="505"/>
      <c r="JHZ466" s="505"/>
      <c r="JIA466" s="511"/>
      <c r="JIB466" s="512"/>
      <c r="JIC466" s="512"/>
      <c r="JID466" s="505"/>
      <c r="JIE466" s="505"/>
      <c r="JIF466" s="505"/>
      <c r="JIG466" s="511"/>
      <c r="JIH466" s="512"/>
      <c r="JII466" s="512"/>
      <c r="JIJ466" s="505"/>
      <c r="JIK466" s="505"/>
      <c r="JIL466" s="505"/>
      <c r="JIM466" s="511"/>
      <c r="JIN466" s="512"/>
      <c r="JIO466" s="512"/>
      <c r="JIP466" s="505"/>
      <c r="JIQ466" s="505"/>
      <c r="JIR466" s="505"/>
      <c r="JIS466" s="511"/>
      <c r="JIT466" s="512"/>
      <c r="JIU466" s="512"/>
      <c r="JIV466" s="505"/>
      <c r="JIW466" s="505"/>
      <c r="JIX466" s="505"/>
      <c r="JIY466" s="511"/>
      <c r="JIZ466" s="512"/>
      <c r="JJA466" s="512"/>
      <c r="JJB466" s="505"/>
      <c r="JJC466" s="505"/>
      <c r="JJD466" s="505"/>
      <c r="JJE466" s="511"/>
      <c r="JJF466" s="512"/>
      <c r="JJG466" s="512"/>
      <c r="JJH466" s="505"/>
      <c r="JJI466" s="505"/>
      <c r="JJJ466" s="505"/>
      <c r="JJK466" s="511"/>
      <c r="JJL466" s="512"/>
      <c r="JJM466" s="512"/>
      <c r="JJN466" s="505"/>
      <c r="JJO466" s="505"/>
      <c r="JJP466" s="505"/>
      <c r="JJQ466" s="511"/>
      <c r="JJR466" s="512"/>
      <c r="JJS466" s="512"/>
      <c r="JJT466" s="505"/>
      <c r="JJU466" s="505"/>
      <c r="JJV466" s="505"/>
      <c r="JJW466" s="511"/>
      <c r="JJX466" s="512"/>
      <c r="JJY466" s="512"/>
      <c r="JJZ466" s="505"/>
      <c r="JKA466" s="505"/>
      <c r="JKB466" s="505"/>
      <c r="JKC466" s="511"/>
      <c r="JKD466" s="512"/>
      <c r="JKE466" s="512"/>
      <c r="JKF466" s="505"/>
      <c r="JKG466" s="505"/>
      <c r="JKH466" s="505"/>
      <c r="JKI466" s="511"/>
      <c r="JKJ466" s="512"/>
      <c r="JKK466" s="512"/>
      <c r="JKL466" s="505"/>
      <c r="JKM466" s="505"/>
      <c r="JKN466" s="505"/>
      <c r="JKO466" s="511"/>
      <c r="JKP466" s="512"/>
      <c r="JKQ466" s="512"/>
      <c r="JKR466" s="505"/>
      <c r="JKS466" s="505"/>
      <c r="JKT466" s="505"/>
      <c r="JKU466" s="511"/>
      <c r="JKV466" s="512"/>
      <c r="JKW466" s="512"/>
      <c r="JKX466" s="505"/>
      <c r="JKY466" s="505"/>
      <c r="JKZ466" s="505"/>
      <c r="JLA466" s="511"/>
      <c r="JLB466" s="512"/>
      <c r="JLC466" s="512"/>
      <c r="JLD466" s="505"/>
      <c r="JLE466" s="505"/>
      <c r="JLF466" s="505"/>
      <c r="JLG466" s="511"/>
      <c r="JLH466" s="512"/>
      <c r="JLI466" s="512"/>
      <c r="JLJ466" s="505"/>
      <c r="JLK466" s="505"/>
      <c r="JLL466" s="505"/>
      <c r="JLM466" s="511"/>
      <c r="JLN466" s="512"/>
      <c r="JLO466" s="512"/>
      <c r="JLP466" s="505"/>
      <c r="JLQ466" s="505"/>
      <c r="JLR466" s="505"/>
      <c r="JLS466" s="511"/>
      <c r="JLT466" s="512"/>
      <c r="JLU466" s="512"/>
      <c r="JLV466" s="505"/>
      <c r="JLW466" s="505"/>
      <c r="JLX466" s="505"/>
      <c r="JLY466" s="511"/>
      <c r="JLZ466" s="512"/>
      <c r="JMA466" s="512"/>
      <c r="JMB466" s="505"/>
      <c r="JMC466" s="505"/>
      <c r="JMD466" s="505"/>
      <c r="JME466" s="511"/>
      <c r="JMF466" s="512"/>
      <c r="JMG466" s="512"/>
      <c r="JMH466" s="505"/>
      <c r="JMI466" s="505"/>
      <c r="JMJ466" s="505"/>
      <c r="JMK466" s="511"/>
      <c r="JML466" s="512"/>
      <c r="JMM466" s="512"/>
      <c r="JMN466" s="505"/>
      <c r="JMO466" s="505"/>
      <c r="JMP466" s="505"/>
      <c r="JMQ466" s="511"/>
      <c r="JMR466" s="512"/>
      <c r="JMS466" s="512"/>
      <c r="JMT466" s="505"/>
      <c r="JMU466" s="505"/>
      <c r="JMV466" s="505"/>
      <c r="JMW466" s="511"/>
      <c r="JMX466" s="512"/>
      <c r="JMY466" s="512"/>
      <c r="JMZ466" s="505"/>
      <c r="JNA466" s="505"/>
      <c r="JNB466" s="505"/>
      <c r="JNC466" s="511"/>
      <c r="JND466" s="512"/>
      <c r="JNE466" s="512"/>
      <c r="JNF466" s="505"/>
      <c r="JNG466" s="505"/>
      <c r="JNH466" s="505"/>
      <c r="JNI466" s="511"/>
      <c r="JNJ466" s="512"/>
      <c r="JNK466" s="512"/>
      <c r="JNL466" s="505"/>
      <c r="JNM466" s="505"/>
      <c r="JNN466" s="505"/>
      <c r="JNO466" s="511"/>
      <c r="JNP466" s="512"/>
      <c r="JNQ466" s="512"/>
      <c r="JNR466" s="505"/>
      <c r="JNS466" s="505"/>
      <c r="JNT466" s="505"/>
      <c r="JNU466" s="511"/>
      <c r="JNV466" s="512"/>
      <c r="JNW466" s="512"/>
      <c r="JNX466" s="505"/>
      <c r="JNY466" s="505"/>
      <c r="JNZ466" s="505"/>
      <c r="JOA466" s="511"/>
      <c r="JOB466" s="512"/>
      <c r="JOC466" s="512"/>
      <c r="JOD466" s="505"/>
      <c r="JOE466" s="505"/>
      <c r="JOF466" s="505"/>
      <c r="JOG466" s="511"/>
      <c r="JOH466" s="512"/>
      <c r="JOI466" s="512"/>
      <c r="JOJ466" s="505"/>
      <c r="JOK466" s="505"/>
      <c r="JOL466" s="505"/>
      <c r="JOM466" s="511"/>
      <c r="JON466" s="512"/>
      <c r="JOO466" s="512"/>
      <c r="JOP466" s="505"/>
      <c r="JOQ466" s="505"/>
      <c r="JOR466" s="505"/>
      <c r="JOS466" s="511"/>
      <c r="JOT466" s="512"/>
      <c r="JOU466" s="512"/>
      <c r="JOV466" s="505"/>
      <c r="JOW466" s="505"/>
      <c r="JOX466" s="505"/>
      <c r="JOY466" s="511"/>
      <c r="JOZ466" s="512"/>
      <c r="JPA466" s="512"/>
      <c r="JPB466" s="505"/>
      <c r="JPC466" s="505"/>
      <c r="JPD466" s="505"/>
      <c r="JPE466" s="511"/>
      <c r="JPF466" s="512"/>
      <c r="JPG466" s="512"/>
      <c r="JPH466" s="505"/>
      <c r="JPI466" s="505"/>
      <c r="JPJ466" s="505"/>
      <c r="JPK466" s="511"/>
      <c r="JPL466" s="512"/>
      <c r="JPM466" s="512"/>
      <c r="JPN466" s="505"/>
      <c r="JPO466" s="505"/>
      <c r="JPP466" s="505"/>
      <c r="JPQ466" s="511"/>
      <c r="JPR466" s="512"/>
      <c r="JPS466" s="512"/>
      <c r="JPT466" s="505"/>
      <c r="JPU466" s="505"/>
      <c r="JPV466" s="505"/>
      <c r="JPW466" s="511"/>
      <c r="JPX466" s="512"/>
      <c r="JPY466" s="512"/>
      <c r="JPZ466" s="505"/>
      <c r="JQA466" s="505"/>
      <c r="JQB466" s="505"/>
      <c r="JQC466" s="511"/>
      <c r="JQD466" s="512"/>
      <c r="JQE466" s="512"/>
      <c r="JQF466" s="505"/>
      <c r="JQG466" s="505"/>
      <c r="JQH466" s="505"/>
      <c r="JQI466" s="511"/>
      <c r="JQJ466" s="512"/>
      <c r="JQK466" s="512"/>
      <c r="JQL466" s="505"/>
      <c r="JQM466" s="505"/>
      <c r="JQN466" s="505"/>
      <c r="JQO466" s="511"/>
      <c r="JQP466" s="512"/>
      <c r="JQQ466" s="512"/>
      <c r="JQR466" s="505"/>
      <c r="JQS466" s="505"/>
      <c r="JQT466" s="505"/>
      <c r="JQU466" s="511"/>
      <c r="JQV466" s="512"/>
      <c r="JQW466" s="512"/>
      <c r="JQX466" s="505"/>
      <c r="JQY466" s="505"/>
      <c r="JQZ466" s="505"/>
      <c r="JRA466" s="511"/>
      <c r="JRB466" s="512"/>
      <c r="JRC466" s="512"/>
      <c r="JRD466" s="505"/>
      <c r="JRE466" s="505"/>
      <c r="JRF466" s="505"/>
      <c r="JRG466" s="511"/>
      <c r="JRH466" s="512"/>
      <c r="JRI466" s="512"/>
      <c r="JRJ466" s="505"/>
      <c r="JRK466" s="505"/>
      <c r="JRL466" s="505"/>
      <c r="JRM466" s="511"/>
      <c r="JRN466" s="512"/>
      <c r="JRO466" s="512"/>
      <c r="JRP466" s="505"/>
      <c r="JRQ466" s="505"/>
      <c r="JRR466" s="505"/>
      <c r="JRS466" s="511"/>
      <c r="JRT466" s="512"/>
      <c r="JRU466" s="512"/>
      <c r="JRV466" s="505"/>
      <c r="JRW466" s="505"/>
      <c r="JRX466" s="505"/>
      <c r="JRY466" s="511"/>
      <c r="JRZ466" s="512"/>
      <c r="JSA466" s="512"/>
      <c r="JSB466" s="505"/>
      <c r="JSC466" s="505"/>
      <c r="JSD466" s="505"/>
      <c r="JSE466" s="511"/>
      <c r="JSF466" s="512"/>
      <c r="JSG466" s="512"/>
      <c r="JSH466" s="505"/>
      <c r="JSI466" s="505"/>
      <c r="JSJ466" s="505"/>
      <c r="JSK466" s="511"/>
      <c r="JSL466" s="512"/>
      <c r="JSM466" s="512"/>
      <c r="JSN466" s="505"/>
      <c r="JSO466" s="505"/>
      <c r="JSP466" s="505"/>
      <c r="JSQ466" s="511"/>
      <c r="JSR466" s="512"/>
      <c r="JSS466" s="512"/>
      <c r="JST466" s="505"/>
      <c r="JSU466" s="505"/>
      <c r="JSV466" s="505"/>
      <c r="JSW466" s="511"/>
      <c r="JSX466" s="512"/>
      <c r="JSY466" s="512"/>
      <c r="JSZ466" s="505"/>
      <c r="JTA466" s="505"/>
      <c r="JTB466" s="505"/>
      <c r="JTC466" s="511"/>
      <c r="JTD466" s="512"/>
      <c r="JTE466" s="512"/>
      <c r="JTF466" s="505"/>
      <c r="JTG466" s="505"/>
      <c r="JTH466" s="505"/>
      <c r="JTI466" s="511"/>
      <c r="JTJ466" s="512"/>
      <c r="JTK466" s="512"/>
      <c r="JTL466" s="505"/>
      <c r="JTM466" s="505"/>
      <c r="JTN466" s="505"/>
      <c r="JTO466" s="511"/>
      <c r="JTP466" s="512"/>
      <c r="JTQ466" s="512"/>
      <c r="JTR466" s="505"/>
      <c r="JTS466" s="505"/>
      <c r="JTT466" s="505"/>
      <c r="JTU466" s="511"/>
      <c r="JTV466" s="512"/>
      <c r="JTW466" s="512"/>
      <c r="JTX466" s="505"/>
      <c r="JTY466" s="505"/>
      <c r="JTZ466" s="505"/>
      <c r="JUA466" s="511"/>
      <c r="JUB466" s="512"/>
      <c r="JUC466" s="512"/>
      <c r="JUD466" s="505"/>
      <c r="JUE466" s="505"/>
      <c r="JUF466" s="505"/>
      <c r="JUG466" s="511"/>
      <c r="JUH466" s="512"/>
      <c r="JUI466" s="512"/>
      <c r="JUJ466" s="505"/>
      <c r="JUK466" s="505"/>
      <c r="JUL466" s="505"/>
      <c r="JUM466" s="511"/>
      <c r="JUN466" s="512"/>
      <c r="JUO466" s="512"/>
      <c r="JUP466" s="505"/>
      <c r="JUQ466" s="505"/>
      <c r="JUR466" s="505"/>
      <c r="JUS466" s="511"/>
      <c r="JUT466" s="512"/>
      <c r="JUU466" s="512"/>
      <c r="JUV466" s="505"/>
      <c r="JUW466" s="505"/>
      <c r="JUX466" s="505"/>
      <c r="JUY466" s="511"/>
      <c r="JUZ466" s="512"/>
      <c r="JVA466" s="512"/>
      <c r="JVB466" s="505"/>
      <c r="JVC466" s="505"/>
      <c r="JVD466" s="505"/>
      <c r="JVE466" s="511"/>
      <c r="JVF466" s="512"/>
      <c r="JVG466" s="512"/>
      <c r="JVH466" s="505"/>
      <c r="JVI466" s="505"/>
      <c r="JVJ466" s="505"/>
      <c r="JVK466" s="511"/>
      <c r="JVL466" s="512"/>
      <c r="JVM466" s="512"/>
      <c r="JVN466" s="505"/>
      <c r="JVO466" s="505"/>
      <c r="JVP466" s="505"/>
      <c r="JVQ466" s="511"/>
      <c r="JVR466" s="512"/>
      <c r="JVS466" s="512"/>
      <c r="JVT466" s="505"/>
      <c r="JVU466" s="505"/>
      <c r="JVV466" s="505"/>
      <c r="JVW466" s="511"/>
      <c r="JVX466" s="512"/>
      <c r="JVY466" s="512"/>
      <c r="JVZ466" s="505"/>
      <c r="JWA466" s="505"/>
      <c r="JWB466" s="505"/>
      <c r="JWC466" s="511"/>
      <c r="JWD466" s="512"/>
      <c r="JWE466" s="512"/>
      <c r="JWF466" s="505"/>
      <c r="JWG466" s="505"/>
      <c r="JWH466" s="505"/>
      <c r="JWI466" s="511"/>
      <c r="JWJ466" s="512"/>
      <c r="JWK466" s="512"/>
      <c r="JWL466" s="505"/>
      <c r="JWM466" s="505"/>
      <c r="JWN466" s="505"/>
      <c r="JWO466" s="511"/>
      <c r="JWP466" s="512"/>
      <c r="JWQ466" s="512"/>
      <c r="JWR466" s="505"/>
      <c r="JWS466" s="505"/>
      <c r="JWT466" s="505"/>
      <c r="JWU466" s="511"/>
      <c r="JWV466" s="512"/>
      <c r="JWW466" s="512"/>
      <c r="JWX466" s="505"/>
      <c r="JWY466" s="505"/>
      <c r="JWZ466" s="505"/>
      <c r="JXA466" s="511"/>
      <c r="JXB466" s="512"/>
      <c r="JXC466" s="512"/>
      <c r="JXD466" s="505"/>
      <c r="JXE466" s="505"/>
      <c r="JXF466" s="505"/>
      <c r="JXG466" s="511"/>
      <c r="JXH466" s="512"/>
      <c r="JXI466" s="512"/>
      <c r="JXJ466" s="505"/>
      <c r="JXK466" s="505"/>
      <c r="JXL466" s="505"/>
      <c r="JXM466" s="511"/>
      <c r="JXN466" s="512"/>
      <c r="JXO466" s="512"/>
      <c r="JXP466" s="505"/>
      <c r="JXQ466" s="505"/>
      <c r="JXR466" s="505"/>
      <c r="JXS466" s="511"/>
      <c r="JXT466" s="512"/>
      <c r="JXU466" s="512"/>
      <c r="JXV466" s="505"/>
      <c r="JXW466" s="505"/>
      <c r="JXX466" s="505"/>
      <c r="JXY466" s="511"/>
      <c r="JXZ466" s="512"/>
      <c r="JYA466" s="512"/>
      <c r="JYB466" s="505"/>
      <c r="JYC466" s="505"/>
      <c r="JYD466" s="505"/>
      <c r="JYE466" s="511"/>
      <c r="JYF466" s="512"/>
      <c r="JYG466" s="512"/>
      <c r="JYH466" s="505"/>
      <c r="JYI466" s="505"/>
      <c r="JYJ466" s="505"/>
      <c r="JYK466" s="511"/>
      <c r="JYL466" s="512"/>
      <c r="JYM466" s="512"/>
      <c r="JYN466" s="505"/>
      <c r="JYO466" s="505"/>
      <c r="JYP466" s="505"/>
      <c r="JYQ466" s="511"/>
      <c r="JYR466" s="512"/>
      <c r="JYS466" s="512"/>
      <c r="JYT466" s="505"/>
      <c r="JYU466" s="505"/>
      <c r="JYV466" s="505"/>
      <c r="JYW466" s="511"/>
      <c r="JYX466" s="512"/>
      <c r="JYY466" s="512"/>
      <c r="JYZ466" s="505"/>
      <c r="JZA466" s="505"/>
      <c r="JZB466" s="505"/>
      <c r="JZC466" s="511"/>
      <c r="JZD466" s="512"/>
      <c r="JZE466" s="512"/>
      <c r="JZF466" s="505"/>
      <c r="JZG466" s="505"/>
      <c r="JZH466" s="505"/>
      <c r="JZI466" s="511"/>
      <c r="JZJ466" s="512"/>
      <c r="JZK466" s="512"/>
      <c r="JZL466" s="505"/>
      <c r="JZM466" s="505"/>
      <c r="JZN466" s="505"/>
      <c r="JZO466" s="511"/>
      <c r="JZP466" s="512"/>
      <c r="JZQ466" s="512"/>
      <c r="JZR466" s="505"/>
      <c r="JZS466" s="505"/>
      <c r="JZT466" s="505"/>
      <c r="JZU466" s="511"/>
      <c r="JZV466" s="512"/>
      <c r="JZW466" s="512"/>
      <c r="JZX466" s="505"/>
      <c r="JZY466" s="505"/>
      <c r="JZZ466" s="505"/>
      <c r="KAA466" s="511"/>
      <c r="KAB466" s="512"/>
      <c r="KAC466" s="512"/>
      <c r="KAD466" s="505"/>
      <c r="KAE466" s="505"/>
      <c r="KAF466" s="505"/>
      <c r="KAG466" s="511"/>
      <c r="KAH466" s="512"/>
      <c r="KAI466" s="512"/>
      <c r="KAJ466" s="505"/>
      <c r="KAK466" s="505"/>
      <c r="KAL466" s="505"/>
      <c r="KAM466" s="511"/>
      <c r="KAN466" s="512"/>
      <c r="KAO466" s="512"/>
      <c r="KAP466" s="505"/>
      <c r="KAQ466" s="505"/>
      <c r="KAR466" s="505"/>
      <c r="KAS466" s="511"/>
      <c r="KAT466" s="512"/>
      <c r="KAU466" s="512"/>
      <c r="KAV466" s="505"/>
      <c r="KAW466" s="505"/>
      <c r="KAX466" s="505"/>
      <c r="KAY466" s="511"/>
      <c r="KAZ466" s="512"/>
      <c r="KBA466" s="512"/>
      <c r="KBB466" s="505"/>
      <c r="KBC466" s="505"/>
      <c r="KBD466" s="505"/>
      <c r="KBE466" s="511"/>
      <c r="KBF466" s="512"/>
      <c r="KBG466" s="512"/>
      <c r="KBH466" s="505"/>
      <c r="KBI466" s="505"/>
      <c r="KBJ466" s="505"/>
      <c r="KBK466" s="511"/>
      <c r="KBL466" s="512"/>
      <c r="KBM466" s="512"/>
      <c r="KBN466" s="505"/>
      <c r="KBO466" s="505"/>
      <c r="KBP466" s="505"/>
      <c r="KBQ466" s="511"/>
      <c r="KBR466" s="512"/>
      <c r="KBS466" s="512"/>
      <c r="KBT466" s="505"/>
      <c r="KBU466" s="505"/>
      <c r="KBV466" s="505"/>
      <c r="KBW466" s="511"/>
      <c r="KBX466" s="512"/>
      <c r="KBY466" s="512"/>
      <c r="KBZ466" s="505"/>
      <c r="KCA466" s="505"/>
      <c r="KCB466" s="505"/>
      <c r="KCC466" s="511"/>
      <c r="KCD466" s="512"/>
      <c r="KCE466" s="512"/>
      <c r="KCF466" s="505"/>
      <c r="KCG466" s="505"/>
      <c r="KCH466" s="505"/>
      <c r="KCI466" s="511"/>
      <c r="KCJ466" s="512"/>
      <c r="KCK466" s="512"/>
      <c r="KCL466" s="505"/>
      <c r="KCM466" s="505"/>
      <c r="KCN466" s="505"/>
      <c r="KCO466" s="511"/>
      <c r="KCP466" s="512"/>
      <c r="KCQ466" s="512"/>
      <c r="KCR466" s="505"/>
      <c r="KCS466" s="505"/>
      <c r="KCT466" s="505"/>
      <c r="KCU466" s="511"/>
      <c r="KCV466" s="512"/>
      <c r="KCW466" s="512"/>
      <c r="KCX466" s="505"/>
      <c r="KCY466" s="505"/>
      <c r="KCZ466" s="505"/>
      <c r="KDA466" s="511"/>
      <c r="KDB466" s="512"/>
      <c r="KDC466" s="512"/>
      <c r="KDD466" s="505"/>
      <c r="KDE466" s="505"/>
      <c r="KDF466" s="505"/>
      <c r="KDG466" s="511"/>
      <c r="KDH466" s="512"/>
      <c r="KDI466" s="512"/>
      <c r="KDJ466" s="505"/>
      <c r="KDK466" s="505"/>
      <c r="KDL466" s="505"/>
      <c r="KDM466" s="511"/>
      <c r="KDN466" s="512"/>
      <c r="KDO466" s="512"/>
      <c r="KDP466" s="505"/>
      <c r="KDQ466" s="505"/>
      <c r="KDR466" s="505"/>
      <c r="KDS466" s="511"/>
      <c r="KDT466" s="512"/>
      <c r="KDU466" s="512"/>
      <c r="KDV466" s="505"/>
      <c r="KDW466" s="505"/>
      <c r="KDX466" s="505"/>
      <c r="KDY466" s="511"/>
      <c r="KDZ466" s="512"/>
      <c r="KEA466" s="512"/>
      <c r="KEB466" s="505"/>
      <c r="KEC466" s="505"/>
      <c r="KED466" s="505"/>
      <c r="KEE466" s="511"/>
      <c r="KEF466" s="512"/>
      <c r="KEG466" s="512"/>
      <c r="KEH466" s="505"/>
      <c r="KEI466" s="505"/>
      <c r="KEJ466" s="505"/>
      <c r="KEK466" s="511"/>
      <c r="KEL466" s="512"/>
      <c r="KEM466" s="512"/>
      <c r="KEN466" s="505"/>
      <c r="KEO466" s="505"/>
      <c r="KEP466" s="505"/>
      <c r="KEQ466" s="511"/>
      <c r="KER466" s="512"/>
      <c r="KES466" s="512"/>
      <c r="KET466" s="505"/>
      <c r="KEU466" s="505"/>
      <c r="KEV466" s="505"/>
      <c r="KEW466" s="511"/>
      <c r="KEX466" s="512"/>
      <c r="KEY466" s="512"/>
      <c r="KEZ466" s="505"/>
      <c r="KFA466" s="505"/>
      <c r="KFB466" s="505"/>
      <c r="KFC466" s="511"/>
      <c r="KFD466" s="512"/>
      <c r="KFE466" s="512"/>
      <c r="KFF466" s="505"/>
      <c r="KFG466" s="505"/>
      <c r="KFH466" s="505"/>
      <c r="KFI466" s="511"/>
      <c r="KFJ466" s="512"/>
      <c r="KFK466" s="512"/>
      <c r="KFL466" s="505"/>
      <c r="KFM466" s="505"/>
      <c r="KFN466" s="505"/>
      <c r="KFO466" s="511"/>
      <c r="KFP466" s="512"/>
      <c r="KFQ466" s="512"/>
      <c r="KFR466" s="505"/>
      <c r="KFS466" s="505"/>
      <c r="KFT466" s="505"/>
      <c r="KFU466" s="511"/>
      <c r="KFV466" s="512"/>
      <c r="KFW466" s="512"/>
      <c r="KFX466" s="505"/>
      <c r="KFY466" s="505"/>
      <c r="KFZ466" s="505"/>
      <c r="KGA466" s="511"/>
      <c r="KGB466" s="512"/>
      <c r="KGC466" s="512"/>
      <c r="KGD466" s="505"/>
      <c r="KGE466" s="505"/>
      <c r="KGF466" s="505"/>
      <c r="KGG466" s="511"/>
      <c r="KGH466" s="512"/>
      <c r="KGI466" s="512"/>
      <c r="KGJ466" s="505"/>
      <c r="KGK466" s="505"/>
      <c r="KGL466" s="505"/>
      <c r="KGM466" s="511"/>
      <c r="KGN466" s="512"/>
      <c r="KGO466" s="512"/>
      <c r="KGP466" s="505"/>
      <c r="KGQ466" s="505"/>
      <c r="KGR466" s="505"/>
      <c r="KGS466" s="511"/>
      <c r="KGT466" s="512"/>
      <c r="KGU466" s="512"/>
      <c r="KGV466" s="505"/>
      <c r="KGW466" s="505"/>
      <c r="KGX466" s="505"/>
      <c r="KGY466" s="511"/>
      <c r="KGZ466" s="512"/>
      <c r="KHA466" s="512"/>
      <c r="KHB466" s="505"/>
      <c r="KHC466" s="505"/>
      <c r="KHD466" s="505"/>
      <c r="KHE466" s="511"/>
      <c r="KHF466" s="512"/>
      <c r="KHG466" s="512"/>
      <c r="KHH466" s="505"/>
      <c r="KHI466" s="505"/>
      <c r="KHJ466" s="505"/>
      <c r="KHK466" s="511"/>
      <c r="KHL466" s="512"/>
      <c r="KHM466" s="512"/>
      <c r="KHN466" s="505"/>
      <c r="KHO466" s="505"/>
      <c r="KHP466" s="505"/>
      <c r="KHQ466" s="511"/>
      <c r="KHR466" s="512"/>
      <c r="KHS466" s="512"/>
      <c r="KHT466" s="505"/>
      <c r="KHU466" s="505"/>
      <c r="KHV466" s="505"/>
      <c r="KHW466" s="511"/>
      <c r="KHX466" s="512"/>
      <c r="KHY466" s="512"/>
      <c r="KHZ466" s="505"/>
      <c r="KIA466" s="505"/>
      <c r="KIB466" s="505"/>
      <c r="KIC466" s="511"/>
      <c r="KID466" s="512"/>
      <c r="KIE466" s="512"/>
      <c r="KIF466" s="505"/>
      <c r="KIG466" s="505"/>
      <c r="KIH466" s="505"/>
      <c r="KII466" s="511"/>
      <c r="KIJ466" s="512"/>
      <c r="KIK466" s="512"/>
      <c r="KIL466" s="505"/>
      <c r="KIM466" s="505"/>
      <c r="KIN466" s="505"/>
      <c r="KIO466" s="511"/>
      <c r="KIP466" s="512"/>
      <c r="KIQ466" s="512"/>
      <c r="KIR466" s="505"/>
      <c r="KIS466" s="505"/>
      <c r="KIT466" s="505"/>
      <c r="KIU466" s="511"/>
      <c r="KIV466" s="512"/>
      <c r="KIW466" s="512"/>
      <c r="KIX466" s="505"/>
      <c r="KIY466" s="505"/>
      <c r="KIZ466" s="505"/>
      <c r="KJA466" s="511"/>
      <c r="KJB466" s="512"/>
      <c r="KJC466" s="512"/>
      <c r="KJD466" s="505"/>
      <c r="KJE466" s="505"/>
      <c r="KJF466" s="505"/>
      <c r="KJG466" s="511"/>
      <c r="KJH466" s="512"/>
      <c r="KJI466" s="512"/>
      <c r="KJJ466" s="505"/>
      <c r="KJK466" s="505"/>
      <c r="KJL466" s="505"/>
      <c r="KJM466" s="511"/>
      <c r="KJN466" s="512"/>
      <c r="KJO466" s="512"/>
      <c r="KJP466" s="505"/>
      <c r="KJQ466" s="505"/>
      <c r="KJR466" s="505"/>
      <c r="KJS466" s="511"/>
      <c r="KJT466" s="512"/>
      <c r="KJU466" s="512"/>
      <c r="KJV466" s="505"/>
      <c r="KJW466" s="505"/>
      <c r="KJX466" s="505"/>
      <c r="KJY466" s="511"/>
      <c r="KJZ466" s="512"/>
      <c r="KKA466" s="512"/>
      <c r="KKB466" s="505"/>
      <c r="KKC466" s="505"/>
      <c r="KKD466" s="505"/>
      <c r="KKE466" s="511"/>
      <c r="KKF466" s="512"/>
      <c r="KKG466" s="512"/>
      <c r="KKH466" s="505"/>
      <c r="KKI466" s="505"/>
      <c r="KKJ466" s="505"/>
      <c r="KKK466" s="511"/>
      <c r="KKL466" s="512"/>
      <c r="KKM466" s="512"/>
      <c r="KKN466" s="505"/>
      <c r="KKO466" s="505"/>
      <c r="KKP466" s="505"/>
      <c r="KKQ466" s="511"/>
      <c r="KKR466" s="512"/>
      <c r="KKS466" s="512"/>
      <c r="KKT466" s="505"/>
      <c r="KKU466" s="505"/>
      <c r="KKV466" s="505"/>
      <c r="KKW466" s="511"/>
      <c r="KKX466" s="512"/>
      <c r="KKY466" s="512"/>
      <c r="KKZ466" s="505"/>
      <c r="KLA466" s="505"/>
      <c r="KLB466" s="505"/>
      <c r="KLC466" s="511"/>
      <c r="KLD466" s="512"/>
      <c r="KLE466" s="512"/>
      <c r="KLF466" s="505"/>
      <c r="KLG466" s="505"/>
      <c r="KLH466" s="505"/>
      <c r="KLI466" s="511"/>
      <c r="KLJ466" s="512"/>
      <c r="KLK466" s="512"/>
      <c r="KLL466" s="505"/>
      <c r="KLM466" s="505"/>
      <c r="KLN466" s="505"/>
      <c r="KLO466" s="511"/>
      <c r="KLP466" s="512"/>
      <c r="KLQ466" s="512"/>
      <c r="KLR466" s="505"/>
      <c r="KLS466" s="505"/>
      <c r="KLT466" s="505"/>
      <c r="KLU466" s="511"/>
      <c r="KLV466" s="512"/>
      <c r="KLW466" s="512"/>
      <c r="KLX466" s="505"/>
      <c r="KLY466" s="505"/>
      <c r="KLZ466" s="505"/>
      <c r="KMA466" s="511"/>
      <c r="KMB466" s="512"/>
      <c r="KMC466" s="512"/>
      <c r="KMD466" s="505"/>
      <c r="KME466" s="505"/>
      <c r="KMF466" s="505"/>
      <c r="KMG466" s="511"/>
      <c r="KMH466" s="512"/>
      <c r="KMI466" s="512"/>
      <c r="KMJ466" s="505"/>
      <c r="KMK466" s="505"/>
      <c r="KML466" s="505"/>
      <c r="KMM466" s="511"/>
      <c r="KMN466" s="512"/>
      <c r="KMO466" s="512"/>
      <c r="KMP466" s="505"/>
      <c r="KMQ466" s="505"/>
      <c r="KMR466" s="505"/>
      <c r="KMS466" s="511"/>
      <c r="KMT466" s="512"/>
      <c r="KMU466" s="512"/>
      <c r="KMV466" s="505"/>
      <c r="KMW466" s="505"/>
      <c r="KMX466" s="505"/>
      <c r="KMY466" s="511"/>
      <c r="KMZ466" s="512"/>
      <c r="KNA466" s="512"/>
      <c r="KNB466" s="505"/>
      <c r="KNC466" s="505"/>
      <c r="KND466" s="505"/>
      <c r="KNE466" s="511"/>
      <c r="KNF466" s="512"/>
      <c r="KNG466" s="512"/>
      <c r="KNH466" s="505"/>
      <c r="KNI466" s="505"/>
      <c r="KNJ466" s="505"/>
      <c r="KNK466" s="511"/>
      <c r="KNL466" s="512"/>
      <c r="KNM466" s="512"/>
      <c r="KNN466" s="505"/>
      <c r="KNO466" s="505"/>
      <c r="KNP466" s="505"/>
      <c r="KNQ466" s="511"/>
      <c r="KNR466" s="512"/>
      <c r="KNS466" s="512"/>
      <c r="KNT466" s="505"/>
      <c r="KNU466" s="505"/>
      <c r="KNV466" s="505"/>
      <c r="KNW466" s="511"/>
      <c r="KNX466" s="512"/>
      <c r="KNY466" s="512"/>
      <c r="KNZ466" s="505"/>
      <c r="KOA466" s="505"/>
      <c r="KOB466" s="505"/>
      <c r="KOC466" s="511"/>
      <c r="KOD466" s="512"/>
      <c r="KOE466" s="512"/>
      <c r="KOF466" s="505"/>
      <c r="KOG466" s="505"/>
      <c r="KOH466" s="505"/>
      <c r="KOI466" s="511"/>
      <c r="KOJ466" s="512"/>
      <c r="KOK466" s="512"/>
      <c r="KOL466" s="505"/>
      <c r="KOM466" s="505"/>
      <c r="KON466" s="505"/>
      <c r="KOO466" s="511"/>
      <c r="KOP466" s="512"/>
      <c r="KOQ466" s="512"/>
      <c r="KOR466" s="505"/>
      <c r="KOS466" s="505"/>
      <c r="KOT466" s="505"/>
      <c r="KOU466" s="511"/>
      <c r="KOV466" s="512"/>
      <c r="KOW466" s="512"/>
      <c r="KOX466" s="505"/>
      <c r="KOY466" s="505"/>
      <c r="KOZ466" s="505"/>
      <c r="KPA466" s="511"/>
      <c r="KPB466" s="512"/>
      <c r="KPC466" s="512"/>
      <c r="KPD466" s="505"/>
      <c r="KPE466" s="505"/>
      <c r="KPF466" s="505"/>
      <c r="KPG466" s="511"/>
      <c r="KPH466" s="512"/>
      <c r="KPI466" s="512"/>
      <c r="KPJ466" s="505"/>
      <c r="KPK466" s="505"/>
      <c r="KPL466" s="505"/>
      <c r="KPM466" s="511"/>
      <c r="KPN466" s="512"/>
      <c r="KPO466" s="512"/>
      <c r="KPP466" s="505"/>
      <c r="KPQ466" s="505"/>
      <c r="KPR466" s="505"/>
      <c r="KPS466" s="511"/>
      <c r="KPT466" s="512"/>
      <c r="KPU466" s="512"/>
      <c r="KPV466" s="505"/>
      <c r="KPW466" s="505"/>
      <c r="KPX466" s="505"/>
      <c r="KPY466" s="511"/>
      <c r="KPZ466" s="512"/>
      <c r="KQA466" s="512"/>
      <c r="KQB466" s="505"/>
      <c r="KQC466" s="505"/>
      <c r="KQD466" s="505"/>
      <c r="KQE466" s="511"/>
      <c r="KQF466" s="512"/>
      <c r="KQG466" s="512"/>
      <c r="KQH466" s="505"/>
      <c r="KQI466" s="505"/>
      <c r="KQJ466" s="505"/>
      <c r="KQK466" s="511"/>
      <c r="KQL466" s="512"/>
      <c r="KQM466" s="512"/>
      <c r="KQN466" s="505"/>
      <c r="KQO466" s="505"/>
      <c r="KQP466" s="505"/>
      <c r="KQQ466" s="511"/>
      <c r="KQR466" s="512"/>
      <c r="KQS466" s="512"/>
      <c r="KQT466" s="505"/>
      <c r="KQU466" s="505"/>
      <c r="KQV466" s="505"/>
      <c r="KQW466" s="511"/>
      <c r="KQX466" s="512"/>
      <c r="KQY466" s="512"/>
      <c r="KQZ466" s="505"/>
      <c r="KRA466" s="505"/>
      <c r="KRB466" s="505"/>
      <c r="KRC466" s="511"/>
      <c r="KRD466" s="512"/>
      <c r="KRE466" s="512"/>
      <c r="KRF466" s="505"/>
      <c r="KRG466" s="505"/>
      <c r="KRH466" s="505"/>
      <c r="KRI466" s="511"/>
      <c r="KRJ466" s="512"/>
      <c r="KRK466" s="512"/>
      <c r="KRL466" s="505"/>
      <c r="KRM466" s="505"/>
      <c r="KRN466" s="505"/>
      <c r="KRO466" s="511"/>
      <c r="KRP466" s="512"/>
      <c r="KRQ466" s="512"/>
      <c r="KRR466" s="505"/>
      <c r="KRS466" s="505"/>
      <c r="KRT466" s="505"/>
      <c r="KRU466" s="511"/>
      <c r="KRV466" s="512"/>
      <c r="KRW466" s="512"/>
      <c r="KRX466" s="505"/>
      <c r="KRY466" s="505"/>
      <c r="KRZ466" s="505"/>
      <c r="KSA466" s="511"/>
      <c r="KSB466" s="512"/>
      <c r="KSC466" s="512"/>
      <c r="KSD466" s="505"/>
      <c r="KSE466" s="505"/>
      <c r="KSF466" s="505"/>
      <c r="KSG466" s="511"/>
      <c r="KSH466" s="512"/>
      <c r="KSI466" s="512"/>
      <c r="KSJ466" s="505"/>
      <c r="KSK466" s="505"/>
      <c r="KSL466" s="505"/>
      <c r="KSM466" s="511"/>
      <c r="KSN466" s="512"/>
      <c r="KSO466" s="512"/>
      <c r="KSP466" s="505"/>
      <c r="KSQ466" s="505"/>
      <c r="KSR466" s="505"/>
      <c r="KSS466" s="511"/>
      <c r="KST466" s="512"/>
      <c r="KSU466" s="512"/>
      <c r="KSV466" s="505"/>
      <c r="KSW466" s="505"/>
      <c r="KSX466" s="505"/>
      <c r="KSY466" s="511"/>
      <c r="KSZ466" s="512"/>
      <c r="KTA466" s="512"/>
      <c r="KTB466" s="505"/>
      <c r="KTC466" s="505"/>
      <c r="KTD466" s="505"/>
      <c r="KTE466" s="511"/>
      <c r="KTF466" s="512"/>
      <c r="KTG466" s="512"/>
      <c r="KTH466" s="505"/>
      <c r="KTI466" s="505"/>
      <c r="KTJ466" s="505"/>
      <c r="KTK466" s="511"/>
      <c r="KTL466" s="512"/>
      <c r="KTM466" s="512"/>
      <c r="KTN466" s="505"/>
      <c r="KTO466" s="505"/>
      <c r="KTP466" s="505"/>
      <c r="KTQ466" s="511"/>
      <c r="KTR466" s="512"/>
      <c r="KTS466" s="512"/>
      <c r="KTT466" s="505"/>
      <c r="KTU466" s="505"/>
      <c r="KTV466" s="505"/>
      <c r="KTW466" s="511"/>
      <c r="KTX466" s="512"/>
      <c r="KTY466" s="512"/>
      <c r="KTZ466" s="505"/>
      <c r="KUA466" s="505"/>
      <c r="KUB466" s="505"/>
      <c r="KUC466" s="511"/>
      <c r="KUD466" s="512"/>
      <c r="KUE466" s="512"/>
      <c r="KUF466" s="505"/>
      <c r="KUG466" s="505"/>
      <c r="KUH466" s="505"/>
      <c r="KUI466" s="511"/>
      <c r="KUJ466" s="512"/>
      <c r="KUK466" s="512"/>
      <c r="KUL466" s="505"/>
      <c r="KUM466" s="505"/>
      <c r="KUN466" s="505"/>
      <c r="KUO466" s="511"/>
      <c r="KUP466" s="512"/>
      <c r="KUQ466" s="512"/>
      <c r="KUR466" s="505"/>
      <c r="KUS466" s="505"/>
      <c r="KUT466" s="505"/>
      <c r="KUU466" s="511"/>
      <c r="KUV466" s="512"/>
      <c r="KUW466" s="512"/>
      <c r="KUX466" s="505"/>
      <c r="KUY466" s="505"/>
      <c r="KUZ466" s="505"/>
      <c r="KVA466" s="511"/>
      <c r="KVB466" s="512"/>
      <c r="KVC466" s="512"/>
      <c r="KVD466" s="505"/>
      <c r="KVE466" s="505"/>
      <c r="KVF466" s="505"/>
      <c r="KVG466" s="511"/>
      <c r="KVH466" s="512"/>
      <c r="KVI466" s="512"/>
      <c r="KVJ466" s="505"/>
      <c r="KVK466" s="505"/>
      <c r="KVL466" s="505"/>
      <c r="KVM466" s="511"/>
      <c r="KVN466" s="512"/>
      <c r="KVO466" s="512"/>
      <c r="KVP466" s="505"/>
      <c r="KVQ466" s="505"/>
      <c r="KVR466" s="505"/>
      <c r="KVS466" s="511"/>
      <c r="KVT466" s="512"/>
      <c r="KVU466" s="512"/>
      <c r="KVV466" s="505"/>
      <c r="KVW466" s="505"/>
      <c r="KVX466" s="505"/>
      <c r="KVY466" s="511"/>
      <c r="KVZ466" s="512"/>
      <c r="KWA466" s="512"/>
      <c r="KWB466" s="505"/>
      <c r="KWC466" s="505"/>
      <c r="KWD466" s="505"/>
      <c r="KWE466" s="511"/>
      <c r="KWF466" s="512"/>
      <c r="KWG466" s="512"/>
      <c r="KWH466" s="505"/>
      <c r="KWI466" s="505"/>
      <c r="KWJ466" s="505"/>
      <c r="KWK466" s="511"/>
      <c r="KWL466" s="512"/>
      <c r="KWM466" s="512"/>
      <c r="KWN466" s="505"/>
      <c r="KWO466" s="505"/>
      <c r="KWP466" s="505"/>
      <c r="KWQ466" s="511"/>
      <c r="KWR466" s="512"/>
      <c r="KWS466" s="512"/>
      <c r="KWT466" s="505"/>
      <c r="KWU466" s="505"/>
      <c r="KWV466" s="505"/>
      <c r="KWW466" s="511"/>
      <c r="KWX466" s="512"/>
      <c r="KWY466" s="512"/>
      <c r="KWZ466" s="505"/>
      <c r="KXA466" s="505"/>
      <c r="KXB466" s="505"/>
      <c r="KXC466" s="511"/>
      <c r="KXD466" s="512"/>
      <c r="KXE466" s="512"/>
      <c r="KXF466" s="505"/>
      <c r="KXG466" s="505"/>
      <c r="KXH466" s="505"/>
      <c r="KXI466" s="511"/>
      <c r="KXJ466" s="512"/>
      <c r="KXK466" s="512"/>
      <c r="KXL466" s="505"/>
      <c r="KXM466" s="505"/>
      <c r="KXN466" s="505"/>
      <c r="KXO466" s="511"/>
      <c r="KXP466" s="512"/>
      <c r="KXQ466" s="512"/>
      <c r="KXR466" s="505"/>
      <c r="KXS466" s="505"/>
      <c r="KXT466" s="505"/>
      <c r="KXU466" s="511"/>
      <c r="KXV466" s="512"/>
      <c r="KXW466" s="512"/>
      <c r="KXX466" s="505"/>
      <c r="KXY466" s="505"/>
      <c r="KXZ466" s="505"/>
      <c r="KYA466" s="511"/>
      <c r="KYB466" s="512"/>
      <c r="KYC466" s="512"/>
      <c r="KYD466" s="505"/>
      <c r="KYE466" s="505"/>
      <c r="KYF466" s="505"/>
      <c r="KYG466" s="511"/>
      <c r="KYH466" s="512"/>
      <c r="KYI466" s="512"/>
      <c r="KYJ466" s="505"/>
      <c r="KYK466" s="505"/>
      <c r="KYL466" s="505"/>
      <c r="KYM466" s="511"/>
      <c r="KYN466" s="512"/>
      <c r="KYO466" s="512"/>
      <c r="KYP466" s="505"/>
      <c r="KYQ466" s="505"/>
      <c r="KYR466" s="505"/>
      <c r="KYS466" s="511"/>
      <c r="KYT466" s="512"/>
      <c r="KYU466" s="512"/>
      <c r="KYV466" s="505"/>
      <c r="KYW466" s="505"/>
      <c r="KYX466" s="505"/>
      <c r="KYY466" s="511"/>
      <c r="KYZ466" s="512"/>
      <c r="KZA466" s="512"/>
      <c r="KZB466" s="505"/>
      <c r="KZC466" s="505"/>
      <c r="KZD466" s="505"/>
      <c r="KZE466" s="511"/>
      <c r="KZF466" s="512"/>
      <c r="KZG466" s="512"/>
      <c r="KZH466" s="505"/>
      <c r="KZI466" s="505"/>
      <c r="KZJ466" s="505"/>
      <c r="KZK466" s="511"/>
      <c r="KZL466" s="512"/>
      <c r="KZM466" s="512"/>
      <c r="KZN466" s="505"/>
      <c r="KZO466" s="505"/>
      <c r="KZP466" s="505"/>
      <c r="KZQ466" s="511"/>
      <c r="KZR466" s="512"/>
      <c r="KZS466" s="512"/>
      <c r="KZT466" s="505"/>
      <c r="KZU466" s="505"/>
      <c r="KZV466" s="505"/>
      <c r="KZW466" s="511"/>
      <c r="KZX466" s="512"/>
      <c r="KZY466" s="512"/>
      <c r="KZZ466" s="505"/>
      <c r="LAA466" s="505"/>
      <c r="LAB466" s="505"/>
      <c r="LAC466" s="511"/>
      <c r="LAD466" s="512"/>
      <c r="LAE466" s="512"/>
      <c r="LAF466" s="505"/>
      <c r="LAG466" s="505"/>
      <c r="LAH466" s="505"/>
      <c r="LAI466" s="511"/>
      <c r="LAJ466" s="512"/>
      <c r="LAK466" s="512"/>
      <c r="LAL466" s="505"/>
      <c r="LAM466" s="505"/>
      <c r="LAN466" s="505"/>
      <c r="LAO466" s="511"/>
      <c r="LAP466" s="512"/>
      <c r="LAQ466" s="512"/>
      <c r="LAR466" s="505"/>
      <c r="LAS466" s="505"/>
      <c r="LAT466" s="505"/>
      <c r="LAU466" s="511"/>
      <c r="LAV466" s="512"/>
      <c r="LAW466" s="512"/>
      <c r="LAX466" s="505"/>
      <c r="LAY466" s="505"/>
      <c r="LAZ466" s="505"/>
      <c r="LBA466" s="511"/>
      <c r="LBB466" s="512"/>
      <c r="LBC466" s="512"/>
      <c r="LBD466" s="505"/>
      <c r="LBE466" s="505"/>
      <c r="LBF466" s="505"/>
      <c r="LBG466" s="511"/>
      <c r="LBH466" s="512"/>
      <c r="LBI466" s="512"/>
      <c r="LBJ466" s="505"/>
      <c r="LBK466" s="505"/>
      <c r="LBL466" s="505"/>
      <c r="LBM466" s="511"/>
      <c r="LBN466" s="512"/>
      <c r="LBO466" s="512"/>
      <c r="LBP466" s="505"/>
      <c r="LBQ466" s="505"/>
      <c r="LBR466" s="505"/>
      <c r="LBS466" s="511"/>
      <c r="LBT466" s="512"/>
      <c r="LBU466" s="512"/>
      <c r="LBV466" s="505"/>
      <c r="LBW466" s="505"/>
      <c r="LBX466" s="505"/>
      <c r="LBY466" s="511"/>
      <c r="LBZ466" s="512"/>
      <c r="LCA466" s="512"/>
      <c r="LCB466" s="505"/>
      <c r="LCC466" s="505"/>
      <c r="LCD466" s="505"/>
      <c r="LCE466" s="511"/>
      <c r="LCF466" s="512"/>
      <c r="LCG466" s="512"/>
      <c r="LCH466" s="505"/>
      <c r="LCI466" s="505"/>
      <c r="LCJ466" s="505"/>
      <c r="LCK466" s="511"/>
      <c r="LCL466" s="512"/>
      <c r="LCM466" s="512"/>
      <c r="LCN466" s="505"/>
      <c r="LCO466" s="505"/>
      <c r="LCP466" s="505"/>
      <c r="LCQ466" s="511"/>
      <c r="LCR466" s="512"/>
      <c r="LCS466" s="512"/>
      <c r="LCT466" s="505"/>
      <c r="LCU466" s="505"/>
      <c r="LCV466" s="505"/>
      <c r="LCW466" s="511"/>
      <c r="LCX466" s="512"/>
      <c r="LCY466" s="512"/>
      <c r="LCZ466" s="505"/>
      <c r="LDA466" s="505"/>
      <c r="LDB466" s="505"/>
      <c r="LDC466" s="511"/>
      <c r="LDD466" s="512"/>
      <c r="LDE466" s="512"/>
      <c r="LDF466" s="505"/>
      <c r="LDG466" s="505"/>
      <c r="LDH466" s="505"/>
      <c r="LDI466" s="511"/>
      <c r="LDJ466" s="512"/>
      <c r="LDK466" s="512"/>
      <c r="LDL466" s="505"/>
      <c r="LDM466" s="505"/>
      <c r="LDN466" s="505"/>
      <c r="LDO466" s="511"/>
      <c r="LDP466" s="512"/>
      <c r="LDQ466" s="512"/>
      <c r="LDR466" s="505"/>
      <c r="LDS466" s="505"/>
      <c r="LDT466" s="505"/>
      <c r="LDU466" s="511"/>
      <c r="LDV466" s="512"/>
      <c r="LDW466" s="512"/>
      <c r="LDX466" s="505"/>
      <c r="LDY466" s="505"/>
      <c r="LDZ466" s="505"/>
      <c r="LEA466" s="511"/>
      <c r="LEB466" s="512"/>
      <c r="LEC466" s="512"/>
      <c r="LED466" s="505"/>
      <c r="LEE466" s="505"/>
      <c r="LEF466" s="505"/>
      <c r="LEG466" s="511"/>
      <c r="LEH466" s="512"/>
      <c r="LEI466" s="512"/>
      <c r="LEJ466" s="505"/>
      <c r="LEK466" s="505"/>
      <c r="LEL466" s="505"/>
      <c r="LEM466" s="511"/>
      <c r="LEN466" s="512"/>
      <c r="LEO466" s="512"/>
      <c r="LEP466" s="505"/>
      <c r="LEQ466" s="505"/>
      <c r="LER466" s="505"/>
      <c r="LES466" s="511"/>
      <c r="LET466" s="512"/>
      <c r="LEU466" s="512"/>
      <c r="LEV466" s="505"/>
      <c r="LEW466" s="505"/>
      <c r="LEX466" s="505"/>
      <c r="LEY466" s="511"/>
      <c r="LEZ466" s="512"/>
      <c r="LFA466" s="512"/>
      <c r="LFB466" s="505"/>
      <c r="LFC466" s="505"/>
      <c r="LFD466" s="505"/>
      <c r="LFE466" s="511"/>
      <c r="LFF466" s="512"/>
      <c r="LFG466" s="512"/>
      <c r="LFH466" s="505"/>
      <c r="LFI466" s="505"/>
      <c r="LFJ466" s="505"/>
      <c r="LFK466" s="511"/>
      <c r="LFL466" s="512"/>
      <c r="LFM466" s="512"/>
      <c r="LFN466" s="505"/>
      <c r="LFO466" s="505"/>
      <c r="LFP466" s="505"/>
      <c r="LFQ466" s="511"/>
      <c r="LFR466" s="512"/>
      <c r="LFS466" s="512"/>
      <c r="LFT466" s="505"/>
      <c r="LFU466" s="505"/>
      <c r="LFV466" s="505"/>
      <c r="LFW466" s="511"/>
      <c r="LFX466" s="512"/>
      <c r="LFY466" s="512"/>
      <c r="LFZ466" s="505"/>
      <c r="LGA466" s="505"/>
      <c r="LGB466" s="505"/>
      <c r="LGC466" s="511"/>
      <c r="LGD466" s="512"/>
      <c r="LGE466" s="512"/>
      <c r="LGF466" s="505"/>
      <c r="LGG466" s="505"/>
      <c r="LGH466" s="505"/>
      <c r="LGI466" s="511"/>
      <c r="LGJ466" s="512"/>
      <c r="LGK466" s="512"/>
      <c r="LGL466" s="505"/>
      <c r="LGM466" s="505"/>
      <c r="LGN466" s="505"/>
      <c r="LGO466" s="511"/>
      <c r="LGP466" s="512"/>
      <c r="LGQ466" s="512"/>
      <c r="LGR466" s="505"/>
      <c r="LGS466" s="505"/>
      <c r="LGT466" s="505"/>
      <c r="LGU466" s="511"/>
      <c r="LGV466" s="512"/>
      <c r="LGW466" s="512"/>
      <c r="LGX466" s="505"/>
      <c r="LGY466" s="505"/>
      <c r="LGZ466" s="505"/>
      <c r="LHA466" s="511"/>
      <c r="LHB466" s="512"/>
      <c r="LHC466" s="512"/>
      <c r="LHD466" s="505"/>
      <c r="LHE466" s="505"/>
      <c r="LHF466" s="505"/>
      <c r="LHG466" s="511"/>
      <c r="LHH466" s="512"/>
      <c r="LHI466" s="512"/>
      <c r="LHJ466" s="505"/>
      <c r="LHK466" s="505"/>
      <c r="LHL466" s="505"/>
      <c r="LHM466" s="511"/>
      <c r="LHN466" s="512"/>
      <c r="LHO466" s="512"/>
      <c r="LHP466" s="505"/>
      <c r="LHQ466" s="505"/>
      <c r="LHR466" s="505"/>
      <c r="LHS466" s="511"/>
      <c r="LHT466" s="512"/>
      <c r="LHU466" s="512"/>
      <c r="LHV466" s="505"/>
      <c r="LHW466" s="505"/>
      <c r="LHX466" s="505"/>
      <c r="LHY466" s="511"/>
      <c r="LHZ466" s="512"/>
      <c r="LIA466" s="512"/>
      <c r="LIB466" s="505"/>
      <c r="LIC466" s="505"/>
      <c r="LID466" s="505"/>
      <c r="LIE466" s="511"/>
      <c r="LIF466" s="512"/>
      <c r="LIG466" s="512"/>
      <c r="LIH466" s="505"/>
      <c r="LII466" s="505"/>
      <c r="LIJ466" s="505"/>
      <c r="LIK466" s="511"/>
      <c r="LIL466" s="512"/>
      <c r="LIM466" s="512"/>
      <c r="LIN466" s="505"/>
      <c r="LIO466" s="505"/>
      <c r="LIP466" s="505"/>
      <c r="LIQ466" s="511"/>
      <c r="LIR466" s="512"/>
      <c r="LIS466" s="512"/>
      <c r="LIT466" s="505"/>
      <c r="LIU466" s="505"/>
      <c r="LIV466" s="505"/>
      <c r="LIW466" s="511"/>
      <c r="LIX466" s="512"/>
      <c r="LIY466" s="512"/>
      <c r="LIZ466" s="505"/>
      <c r="LJA466" s="505"/>
      <c r="LJB466" s="505"/>
      <c r="LJC466" s="511"/>
      <c r="LJD466" s="512"/>
      <c r="LJE466" s="512"/>
      <c r="LJF466" s="505"/>
      <c r="LJG466" s="505"/>
      <c r="LJH466" s="505"/>
      <c r="LJI466" s="511"/>
      <c r="LJJ466" s="512"/>
      <c r="LJK466" s="512"/>
      <c r="LJL466" s="505"/>
      <c r="LJM466" s="505"/>
      <c r="LJN466" s="505"/>
      <c r="LJO466" s="511"/>
      <c r="LJP466" s="512"/>
      <c r="LJQ466" s="512"/>
      <c r="LJR466" s="505"/>
      <c r="LJS466" s="505"/>
      <c r="LJT466" s="505"/>
      <c r="LJU466" s="511"/>
      <c r="LJV466" s="512"/>
      <c r="LJW466" s="512"/>
      <c r="LJX466" s="505"/>
      <c r="LJY466" s="505"/>
      <c r="LJZ466" s="505"/>
      <c r="LKA466" s="511"/>
      <c r="LKB466" s="512"/>
      <c r="LKC466" s="512"/>
      <c r="LKD466" s="505"/>
      <c r="LKE466" s="505"/>
      <c r="LKF466" s="505"/>
      <c r="LKG466" s="511"/>
      <c r="LKH466" s="512"/>
      <c r="LKI466" s="512"/>
      <c r="LKJ466" s="505"/>
      <c r="LKK466" s="505"/>
      <c r="LKL466" s="505"/>
      <c r="LKM466" s="511"/>
      <c r="LKN466" s="512"/>
      <c r="LKO466" s="512"/>
      <c r="LKP466" s="505"/>
      <c r="LKQ466" s="505"/>
      <c r="LKR466" s="505"/>
      <c r="LKS466" s="511"/>
      <c r="LKT466" s="512"/>
      <c r="LKU466" s="512"/>
      <c r="LKV466" s="505"/>
      <c r="LKW466" s="505"/>
      <c r="LKX466" s="505"/>
      <c r="LKY466" s="511"/>
      <c r="LKZ466" s="512"/>
      <c r="LLA466" s="512"/>
      <c r="LLB466" s="505"/>
      <c r="LLC466" s="505"/>
      <c r="LLD466" s="505"/>
      <c r="LLE466" s="511"/>
      <c r="LLF466" s="512"/>
      <c r="LLG466" s="512"/>
      <c r="LLH466" s="505"/>
      <c r="LLI466" s="505"/>
      <c r="LLJ466" s="505"/>
      <c r="LLK466" s="511"/>
      <c r="LLL466" s="512"/>
      <c r="LLM466" s="512"/>
      <c r="LLN466" s="505"/>
      <c r="LLO466" s="505"/>
      <c r="LLP466" s="505"/>
      <c r="LLQ466" s="511"/>
      <c r="LLR466" s="512"/>
      <c r="LLS466" s="512"/>
      <c r="LLT466" s="505"/>
      <c r="LLU466" s="505"/>
      <c r="LLV466" s="505"/>
      <c r="LLW466" s="511"/>
      <c r="LLX466" s="512"/>
      <c r="LLY466" s="512"/>
      <c r="LLZ466" s="505"/>
      <c r="LMA466" s="505"/>
      <c r="LMB466" s="505"/>
      <c r="LMC466" s="511"/>
      <c r="LMD466" s="512"/>
      <c r="LME466" s="512"/>
      <c r="LMF466" s="505"/>
      <c r="LMG466" s="505"/>
      <c r="LMH466" s="505"/>
      <c r="LMI466" s="511"/>
      <c r="LMJ466" s="512"/>
      <c r="LMK466" s="512"/>
      <c r="LML466" s="505"/>
      <c r="LMM466" s="505"/>
      <c r="LMN466" s="505"/>
      <c r="LMO466" s="511"/>
      <c r="LMP466" s="512"/>
      <c r="LMQ466" s="512"/>
      <c r="LMR466" s="505"/>
      <c r="LMS466" s="505"/>
      <c r="LMT466" s="505"/>
      <c r="LMU466" s="511"/>
      <c r="LMV466" s="512"/>
      <c r="LMW466" s="512"/>
      <c r="LMX466" s="505"/>
      <c r="LMY466" s="505"/>
      <c r="LMZ466" s="505"/>
      <c r="LNA466" s="511"/>
      <c r="LNB466" s="512"/>
      <c r="LNC466" s="512"/>
      <c r="LND466" s="505"/>
      <c r="LNE466" s="505"/>
      <c r="LNF466" s="505"/>
      <c r="LNG466" s="511"/>
      <c r="LNH466" s="512"/>
      <c r="LNI466" s="512"/>
      <c r="LNJ466" s="505"/>
      <c r="LNK466" s="505"/>
      <c r="LNL466" s="505"/>
      <c r="LNM466" s="511"/>
      <c r="LNN466" s="512"/>
      <c r="LNO466" s="512"/>
      <c r="LNP466" s="505"/>
      <c r="LNQ466" s="505"/>
      <c r="LNR466" s="505"/>
      <c r="LNS466" s="511"/>
      <c r="LNT466" s="512"/>
      <c r="LNU466" s="512"/>
      <c r="LNV466" s="505"/>
      <c r="LNW466" s="505"/>
      <c r="LNX466" s="505"/>
      <c r="LNY466" s="511"/>
      <c r="LNZ466" s="512"/>
      <c r="LOA466" s="512"/>
      <c r="LOB466" s="505"/>
      <c r="LOC466" s="505"/>
      <c r="LOD466" s="505"/>
      <c r="LOE466" s="511"/>
      <c r="LOF466" s="512"/>
      <c r="LOG466" s="512"/>
      <c r="LOH466" s="505"/>
      <c r="LOI466" s="505"/>
      <c r="LOJ466" s="505"/>
      <c r="LOK466" s="511"/>
      <c r="LOL466" s="512"/>
      <c r="LOM466" s="512"/>
      <c r="LON466" s="505"/>
      <c r="LOO466" s="505"/>
      <c r="LOP466" s="505"/>
      <c r="LOQ466" s="511"/>
      <c r="LOR466" s="512"/>
      <c r="LOS466" s="512"/>
      <c r="LOT466" s="505"/>
      <c r="LOU466" s="505"/>
      <c r="LOV466" s="505"/>
      <c r="LOW466" s="511"/>
      <c r="LOX466" s="512"/>
      <c r="LOY466" s="512"/>
      <c r="LOZ466" s="505"/>
      <c r="LPA466" s="505"/>
      <c r="LPB466" s="505"/>
      <c r="LPC466" s="511"/>
      <c r="LPD466" s="512"/>
      <c r="LPE466" s="512"/>
      <c r="LPF466" s="505"/>
      <c r="LPG466" s="505"/>
      <c r="LPH466" s="505"/>
      <c r="LPI466" s="511"/>
      <c r="LPJ466" s="512"/>
      <c r="LPK466" s="512"/>
      <c r="LPL466" s="505"/>
      <c r="LPM466" s="505"/>
      <c r="LPN466" s="505"/>
      <c r="LPO466" s="511"/>
      <c r="LPP466" s="512"/>
      <c r="LPQ466" s="512"/>
      <c r="LPR466" s="505"/>
      <c r="LPS466" s="505"/>
      <c r="LPT466" s="505"/>
      <c r="LPU466" s="511"/>
      <c r="LPV466" s="512"/>
      <c r="LPW466" s="512"/>
      <c r="LPX466" s="505"/>
      <c r="LPY466" s="505"/>
      <c r="LPZ466" s="505"/>
      <c r="LQA466" s="511"/>
      <c r="LQB466" s="512"/>
      <c r="LQC466" s="512"/>
      <c r="LQD466" s="505"/>
      <c r="LQE466" s="505"/>
      <c r="LQF466" s="505"/>
      <c r="LQG466" s="511"/>
      <c r="LQH466" s="512"/>
      <c r="LQI466" s="512"/>
      <c r="LQJ466" s="505"/>
      <c r="LQK466" s="505"/>
      <c r="LQL466" s="505"/>
      <c r="LQM466" s="511"/>
      <c r="LQN466" s="512"/>
      <c r="LQO466" s="512"/>
      <c r="LQP466" s="505"/>
      <c r="LQQ466" s="505"/>
      <c r="LQR466" s="505"/>
      <c r="LQS466" s="511"/>
      <c r="LQT466" s="512"/>
      <c r="LQU466" s="512"/>
      <c r="LQV466" s="505"/>
      <c r="LQW466" s="505"/>
      <c r="LQX466" s="505"/>
      <c r="LQY466" s="511"/>
      <c r="LQZ466" s="512"/>
      <c r="LRA466" s="512"/>
      <c r="LRB466" s="505"/>
      <c r="LRC466" s="505"/>
      <c r="LRD466" s="505"/>
      <c r="LRE466" s="511"/>
      <c r="LRF466" s="512"/>
      <c r="LRG466" s="512"/>
      <c r="LRH466" s="505"/>
      <c r="LRI466" s="505"/>
      <c r="LRJ466" s="505"/>
      <c r="LRK466" s="511"/>
      <c r="LRL466" s="512"/>
      <c r="LRM466" s="512"/>
      <c r="LRN466" s="505"/>
      <c r="LRO466" s="505"/>
      <c r="LRP466" s="505"/>
      <c r="LRQ466" s="511"/>
      <c r="LRR466" s="512"/>
      <c r="LRS466" s="512"/>
      <c r="LRT466" s="505"/>
      <c r="LRU466" s="505"/>
      <c r="LRV466" s="505"/>
      <c r="LRW466" s="511"/>
      <c r="LRX466" s="512"/>
      <c r="LRY466" s="512"/>
      <c r="LRZ466" s="505"/>
      <c r="LSA466" s="505"/>
      <c r="LSB466" s="505"/>
      <c r="LSC466" s="511"/>
      <c r="LSD466" s="512"/>
      <c r="LSE466" s="512"/>
      <c r="LSF466" s="505"/>
      <c r="LSG466" s="505"/>
      <c r="LSH466" s="505"/>
      <c r="LSI466" s="511"/>
      <c r="LSJ466" s="512"/>
      <c r="LSK466" s="512"/>
      <c r="LSL466" s="505"/>
      <c r="LSM466" s="505"/>
      <c r="LSN466" s="505"/>
      <c r="LSO466" s="511"/>
      <c r="LSP466" s="512"/>
      <c r="LSQ466" s="512"/>
      <c r="LSR466" s="505"/>
      <c r="LSS466" s="505"/>
      <c r="LST466" s="505"/>
      <c r="LSU466" s="511"/>
      <c r="LSV466" s="512"/>
      <c r="LSW466" s="512"/>
      <c r="LSX466" s="505"/>
      <c r="LSY466" s="505"/>
      <c r="LSZ466" s="505"/>
      <c r="LTA466" s="511"/>
      <c r="LTB466" s="512"/>
      <c r="LTC466" s="512"/>
      <c r="LTD466" s="505"/>
      <c r="LTE466" s="505"/>
      <c r="LTF466" s="505"/>
      <c r="LTG466" s="511"/>
      <c r="LTH466" s="512"/>
      <c r="LTI466" s="512"/>
      <c r="LTJ466" s="505"/>
      <c r="LTK466" s="505"/>
      <c r="LTL466" s="505"/>
      <c r="LTM466" s="511"/>
      <c r="LTN466" s="512"/>
      <c r="LTO466" s="512"/>
      <c r="LTP466" s="505"/>
      <c r="LTQ466" s="505"/>
      <c r="LTR466" s="505"/>
      <c r="LTS466" s="511"/>
      <c r="LTT466" s="512"/>
      <c r="LTU466" s="512"/>
      <c r="LTV466" s="505"/>
      <c r="LTW466" s="505"/>
      <c r="LTX466" s="505"/>
      <c r="LTY466" s="511"/>
      <c r="LTZ466" s="512"/>
      <c r="LUA466" s="512"/>
      <c r="LUB466" s="505"/>
      <c r="LUC466" s="505"/>
      <c r="LUD466" s="505"/>
      <c r="LUE466" s="511"/>
      <c r="LUF466" s="512"/>
      <c r="LUG466" s="512"/>
      <c r="LUH466" s="505"/>
      <c r="LUI466" s="505"/>
      <c r="LUJ466" s="505"/>
      <c r="LUK466" s="511"/>
      <c r="LUL466" s="512"/>
      <c r="LUM466" s="512"/>
      <c r="LUN466" s="505"/>
      <c r="LUO466" s="505"/>
      <c r="LUP466" s="505"/>
      <c r="LUQ466" s="511"/>
      <c r="LUR466" s="512"/>
      <c r="LUS466" s="512"/>
      <c r="LUT466" s="505"/>
      <c r="LUU466" s="505"/>
      <c r="LUV466" s="505"/>
      <c r="LUW466" s="511"/>
      <c r="LUX466" s="512"/>
      <c r="LUY466" s="512"/>
      <c r="LUZ466" s="505"/>
      <c r="LVA466" s="505"/>
      <c r="LVB466" s="505"/>
      <c r="LVC466" s="511"/>
      <c r="LVD466" s="512"/>
      <c r="LVE466" s="512"/>
      <c r="LVF466" s="505"/>
      <c r="LVG466" s="505"/>
      <c r="LVH466" s="505"/>
      <c r="LVI466" s="511"/>
      <c r="LVJ466" s="512"/>
      <c r="LVK466" s="512"/>
      <c r="LVL466" s="505"/>
      <c r="LVM466" s="505"/>
      <c r="LVN466" s="505"/>
      <c r="LVO466" s="511"/>
      <c r="LVP466" s="512"/>
      <c r="LVQ466" s="512"/>
      <c r="LVR466" s="505"/>
      <c r="LVS466" s="505"/>
      <c r="LVT466" s="505"/>
      <c r="LVU466" s="511"/>
      <c r="LVV466" s="512"/>
      <c r="LVW466" s="512"/>
      <c r="LVX466" s="505"/>
      <c r="LVY466" s="505"/>
      <c r="LVZ466" s="505"/>
      <c r="LWA466" s="511"/>
      <c r="LWB466" s="512"/>
      <c r="LWC466" s="512"/>
      <c r="LWD466" s="505"/>
      <c r="LWE466" s="505"/>
      <c r="LWF466" s="505"/>
      <c r="LWG466" s="511"/>
      <c r="LWH466" s="512"/>
      <c r="LWI466" s="512"/>
      <c r="LWJ466" s="505"/>
      <c r="LWK466" s="505"/>
      <c r="LWL466" s="505"/>
      <c r="LWM466" s="511"/>
      <c r="LWN466" s="512"/>
      <c r="LWO466" s="512"/>
      <c r="LWP466" s="505"/>
      <c r="LWQ466" s="505"/>
      <c r="LWR466" s="505"/>
      <c r="LWS466" s="511"/>
      <c r="LWT466" s="512"/>
      <c r="LWU466" s="512"/>
      <c r="LWV466" s="505"/>
      <c r="LWW466" s="505"/>
      <c r="LWX466" s="505"/>
      <c r="LWY466" s="511"/>
      <c r="LWZ466" s="512"/>
      <c r="LXA466" s="512"/>
      <c r="LXB466" s="505"/>
      <c r="LXC466" s="505"/>
      <c r="LXD466" s="505"/>
      <c r="LXE466" s="511"/>
      <c r="LXF466" s="512"/>
      <c r="LXG466" s="512"/>
      <c r="LXH466" s="505"/>
      <c r="LXI466" s="505"/>
      <c r="LXJ466" s="505"/>
      <c r="LXK466" s="511"/>
      <c r="LXL466" s="512"/>
      <c r="LXM466" s="512"/>
      <c r="LXN466" s="505"/>
      <c r="LXO466" s="505"/>
      <c r="LXP466" s="505"/>
      <c r="LXQ466" s="511"/>
      <c r="LXR466" s="512"/>
      <c r="LXS466" s="512"/>
      <c r="LXT466" s="505"/>
      <c r="LXU466" s="505"/>
      <c r="LXV466" s="505"/>
      <c r="LXW466" s="511"/>
      <c r="LXX466" s="512"/>
      <c r="LXY466" s="512"/>
      <c r="LXZ466" s="505"/>
      <c r="LYA466" s="505"/>
      <c r="LYB466" s="505"/>
      <c r="LYC466" s="511"/>
      <c r="LYD466" s="512"/>
      <c r="LYE466" s="512"/>
      <c r="LYF466" s="505"/>
      <c r="LYG466" s="505"/>
      <c r="LYH466" s="505"/>
      <c r="LYI466" s="511"/>
      <c r="LYJ466" s="512"/>
      <c r="LYK466" s="512"/>
      <c r="LYL466" s="505"/>
      <c r="LYM466" s="505"/>
      <c r="LYN466" s="505"/>
      <c r="LYO466" s="511"/>
      <c r="LYP466" s="512"/>
      <c r="LYQ466" s="512"/>
      <c r="LYR466" s="505"/>
      <c r="LYS466" s="505"/>
      <c r="LYT466" s="505"/>
      <c r="LYU466" s="511"/>
      <c r="LYV466" s="512"/>
      <c r="LYW466" s="512"/>
      <c r="LYX466" s="505"/>
      <c r="LYY466" s="505"/>
      <c r="LYZ466" s="505"/>
      <c r="LZA466" s="511"/>
      <c r="LZB466" s="512"/>
      <c r="LZC466" s="512"/>
      <c r="LZD466" s="505"/>
      <c r="LZE466" s="505"/>
      <c r="LZF466" s="505"/>
      <c r="LZG466" s="511"/>
      <c r="LZH466" s="512"/>
      <c r="LZI466" s="512"/>
      <c r="LZJ466" s="505"/>
      <c r="LZK466" s="505"/>
      <c r="LZL466" s="505"/>
      <c r="LZM466" s="511"/>
      <c r="LZN466" s="512"/>
      <c r="LZO466" s="512"/>
      <c r="LZP466" s="505"/>
      <c r="LZQ466" s="505"/>
      <c r="LZR466" s="505"/>
      <c r="LZS466" s="511"/>
      <c r="LZT466" s="512"/>
      <c r="LZU466" s="512"/>
      <c r="LZV466" s="505"/>
      <c r="LZW466" s="505"/>
      <c r="LZX466" s="505"/>
      <c r="LZY466" s="511"/>
      <c r="LZZ466" s="512"/>
      <c r="MAA466" s="512"/>
      <c r="MAB466" s="505"/>
      <c r="MAC466" s="505"/>
      <c r="MAD466" s="505"/>
      <c r="MAE466" s="511"/>
      <c r="MAF466" s="512"/>
      <c r="MAG466" s="512"/>
      <c r="MAH466" s="505"/>
      <c r="MAI466" s="505"/>
      <c r="MAJ466" s="505"/>
      <c r="MAK466" s="511"/>
      <c r="MAL466" s="512"/>
      <c r="MAM466" s="512"/>
      <c r="MAN466" s="505"/>
      <c r="MAO466" s="505"/>
      <c r="MAP466" s="505"/>
      <c r="MAQ466" s="511"/>
      <c r="MAR466" s="512"/>
      <c r="MAS466" s="512"/>
      <c r="MAT466" s="505"/>
      <c r="MAU466" s="505"/>
      <c r="MAV466" s="505"/>
      <c r="MAW466" s="511"/>
      <c r="MAX466" s="512"/>
      <c r="MAY466" s="512"/>
      <c r="MAZ466" s="505"/>
      <c r="MBA466" s="505"/>
      <c r="MBB466" s="505"/>
      <c r="MBC466" s="511"/>
      <c r="MBD466" s="512"/>
      <c r="MBE466" s="512"/>
      <c r="MBF466" s="505"/>
      <c r="MBG466" s="505"/>
      <c r="MBH466" s="505"/>
      <c r="MBI466" s="511"/>
      <c r="MBJ466" s="512"/>
      <c r="MBK466" s="512"/>
      <c r="MBL466" s="505"/>
      <c r="MBM466" s="505"/>
      <c r="MBN466" s="505"/>
      <c r="MBO466" s="511"/>
      <c r="MBP466" s="512"/>
      <c r="MBQ466" s="512"/>
      <c r="MBR466" s="505"/>
      <c r="MBS466" s="505"/>
      <c r="MBT466" s="505"/>
      <c r="MBU466" s="511"/>
      <c r="MBV466" s="512"/>
      <c r="MBW466" s="512"/>
      <c r="MBX466" s="505"/>
      <c r="MBY466" s="505"/>
      <c r="MBZ466" s="505"/>
      <c r="MCA466" s="511"/>
      <c r="MCB466" s="512"/>
      <c r="MCC466" s="512"/>
      <c r="MCD466" s="505"/>
      <c r="MCE466" s="505"/>
      <c r="MCF466" s="505"/>
      <c r="MCG466" s="511"/>
      <c r="MCH466" s="512"/>
      <c r="MCI466" s="512"/>
      <c r="MCJ466" s="505"/>
      <c r="MCK466" s="505"/>
      <c r="MCL466" s="505"/>
      <c r="MCM466" s="511"/>
      <c r="MCN466" s="512"/>
      <c r="MCO466" s="512"/>
      <c r="MCP466" s="505"/>
      <c r="MCQ466" s="505"/>
      <c r="MCR466" s="505"/>
      <c r="MCS466" s="511"/>
      <c r="MCT466" s="512"/>
      <c r="MCU466" s="512"/>
      <c r="MCV466" s="505"/>
      <c r="MCW466" s="505"/>
      <c r="MCX466" s="505"/>
      <c r="MCY466" s="511"/>
      <c r="MCZ466" s="512"/>
      <c r="MDA466" s="512"/>
      <c r="MDB466" s="505"/>
      <c r="MDC466" s="505"/>
      <c r="MDD466" s="505"/>
      <c r="MDE466" s="511"/>
      <c r="MDF466" s="512"/>
      <c r="MDG466" s="512"/>
      <c r="MDH466" s="505"/>
      <c r="MDI466" s="505"/>
      <c r="MDJ466" s="505"/>
      <c r="MDK466" s="511"/>
      <c r="MDL466" s="512"/>
      <c r="MDM466" s="512"/>
      <c r="MDN466" s="505"/>
      <c r="MDO466" s="505"/>
      <c r="MDP466" s="505"/>
      <c r="MDQ466" s="511"/>
      <c r="MDR466" s="512"/>
      <c r="MDS466" s="512"/>
      <c r="MDT466" s="505"/>
      <c r="MDU466" s="505"/>
      <c r="MDV466" s="505"/>
      <c r="MDW466" s="511"/>
      <c r="MDX466" s="512"/>
      <c r="MDY466" s="512"/>
      <c r="MDZ466" s="505"/>
      <c r="MEA466" s="505"/>
      <c r="MEB466" s="505"/>
      <c r="MEC466" s="511"/>
      <c r="MED466" s="512"/>
      <c r="MEE466" s="512"/>
      <c r="MEF466" s="505"/>
      <c r="MEG466" s="505"/>
      <c r="MEH466" s="505"/>
      <c r="MEI466" s="511"/>
      <c r="MEJ466" s="512"/>
      <c r="MEK466" s="512"/>
      <c r="MEL466" s="505"/>
      <c r="MEM466" s="505"/>
      <c r="MEN466" s="505"/>
      <c r="MEO466" s="511"/>
      <c r="MEP466" s="512"/>
      <c r="MEQ466" s="512"/>
      <c r="MER466" s="505"/>
      <c r="MES466" s="505"/>
      <c r="MET466" s="505"/>
      <c r="MEU466" s="511"/>
      <c r="MEV466" s="512"/>
      <c r="MEW466" s="512"/>
      <c r="MEX466" s="505"/>
      <c r="MEY466" s="505"/>
      <c r="MEZ466" s="505"/>
      <c r="MFA466" s="511"/>
      <c r="MFB466" s="512"/>
      <c r="MFC466" s="512"/>
      <c r="MFD466" s="505"/>
      <c r="MFE466" s="505"/>
      <c r="MFF466" s="505"/>
      <c r="MFG466" s="511"/>
      <c r="MFH466" s="512"/>
      <c r="MFI466" s="512"/>
      <c r="MFJ466" s="505"/>
      <c r="MFK466" s="505"/>
      <c r="MFL466" s="505"/>
      <c r="MFM466" s="511"/>
      <c r="MFN466" s="512"/>
      <c r="MFO466" s="512"/>
      <c r="MFP466" s="505"/>
      <c r="MFQ466" s="505"/>
      <c r="MFR466" s="505"/>
      <c r="MFS466" s="511"/>
      <c r="MFT466" s="512"/>
      <c r="MFU466" s="512"/>
      <c r="MFV466" s="505"/>
      <c r="MFW466" s="505"/>
      <c r="MFX466" s="505"/>
      <c r="MFY466" s="511"/>
      <c r="MFZ466" s="512"/>
      <c r="MGA466" s="512"/>
      <c r="MGB466" s="505"/>
      <c r="MGC466" s="505"/>
      <c r="MGD466" s="505"/>
      <c r="MGE466" s="511"/>
      <c r="MGF466" s="512"/>
      <c r="MGG466" s="512"/>
      <c r="MGH466" s="505"/>
      <c r="MGI466" s="505"/>
      <c r="MGJ466" s="505"/>
      <c r="MGK466" s="511"/>
      <c r="MGL466" s="512"/>
      <c r="MGM466" s="512"/>
      <c r="MGN466" s="505"/>
      <c r="MGO466" s="505"/>
      <c r="MGP466" s="505"/>
      <c r="MGQ466" s="511"/>
      <c r="MGR466" s="512"/>
      <c r="MGS466" s="512"/>
      <c r="MGT466" s="505"/>
      <c r="MGU466" s="505"/>
      <c r="MGV466" s="505"/>
      <c r="MGW466" s="511"/>
      <c r="MGX466" s="512"/>
      <c r="MGY466" s="512"/>
      <c r="MGZ466" s="505"/>
      <c r="MHA466" s="505"/>
      <c r="MHB466" s="505"/>
      <c r="MHC466" s="511"/>
      <c r="MHD466" s="512"/>
      <c r="MHE466" s="512"/>
      <c r="MHF466" s="505"/>
      <c r="MHG466" s="505"/>
      <c r="MHH466" s="505"/>
      <c r="MHI466" s="511"/>
      <c r="MHJ466" s="512"/>
      <c r="MHK466" s="512"/>
      <c r="MHL466" s="505"/>
      <c r="MHM466" s="505"/>
      <c r="MHN466" s="505"/>
      <c r="MHO466" s="511"/>
      <c r="MHP466" s="512"/>
      <c r="MHQ466" s="512"/>
      <c r="MHR466" s="505"/>
      <c r="MHS466" s="505"/>
      <c r="MHT466" s="505"/>
      <c r="MHU466" s="511"/>
      <c r="MHV466" s="512"/>
      <c r="MHW466" s="512"/>
      <c r="MHX466" s="505"/>
      <c r="MHY466" s="505"/>
      <c r="MHZ466" s="505"/>
      <c r="MIA466" s="511"/>
      <c r="MIB466" s="512"/>
      <c r="MIC466" s="512"/>
      <c r="MID466" s="505"/>
      <c r="MIE466" s="505"/>
      <c r="MIF466" s="505"/>
      <c r="MIG466" s="511"/>
      <c r="MIH466" s="512"/>
      <c r="MII466" s="512"/>
      <c r="MIJ466" s="505"/>
      <c r="MIK466" s="505"/>
      <c r="MIL466" s="505"/>
      <c r="MIM466" s="511"/>
      <c r="MIN466" s="512"/>
      <c r="MIO466" s="512"/>
      <c r="MIP466" s="505"/>
      <c r="MIQ466" s="505"/>
      <c r="MIR466" s="505"/>
      <c r="MIS466" s="511"/>
      <c r="MIT466" s="512"/>
      <c r="MIU466" s="512"/>
      <c r="MIV466" s="505"/>
      <c r="MIW466" s="505"/>
      <c r="MIX466" s="505"/>
      <c r="MIY466" s="511"/>
      <c r="MIZ466" s="512"/>
      <c r="MJA466" s="512"/>
      <c r="MJB466" s="505"/>
      <c r="MJC466" s="505"/>
      <c r="MJD466" s="505"/>
      <c r="MJE466" s="511"/>
      <c r="MJF466" s="512"/>
      <c r="MJG466" s="512"/>
      <c r="MJH466" s="505"/>
      <c r="MJI466" s="505"/>
      <c r="MJJ466" s="505"/>
      <c r="MJK466" s="511"/>
      <c r="MJL466" s="512"/>
      <c r="MJM466" s="512"/>
      <c r="MJN466" s="505"/>
      <c r="MJO466" s="505"/>
      <c r="MJP466" s="505"/>
      <c r="MJQ466" s="511"/>
      <c r="MJR466" s="512"/>
      <c r="MJS466" s="512"/>
      <c r="MJT466" s="505"/>
      <c r="MJU466" s="505"/>
      <c r="MJV466" s="505"/>
      <c r="MJW466" s="511"/>
      <c r="MJX466" s="512"/>
      <c r="MJY466" s="512"/>
      <c r="MJZ466" s="505"/>
      <c r="MKA466" s="505"/>
      <c r="MKB466" s="505"/>
      <c r="MKC466" s="511"/>
      <c r="MKD466" s="512"/>
      <c r="MKE466" s="512"/>
      <c r="MKF466" s="505"/>
      <c r="MKG466" s="505"/>
      <c r="MKH466" s="505"/>
      <c r="MKI466" s="511"/>
      <c r="MKJ466" s="512"/>
      <c r="MKK466" s="512"/>
      <c r="MKL466" s="505"/>
      <c r="MKM466" s="505"/>
      <c r="MKN466" s="505"/>
      <c r="MKO466" s="511"/>
      <c r="MKP466" s="512"/>
      <c r="MKQ466" s="512"/>
      <c r="MKR466" s="505"/>
      <c r="MKS466" s="505"/>
      <c r="MKT466" s="505"/>
      <c r="MKU466" s="511"/>
      <c r="MKV466" s="512"/>
      <c r="MKW466" s="512"/>
      <c r="MKX466" s="505"/>
      <c r="MKY466" s="505"/>
      <c r="MKZ466" s="505"/>
      <c r="MLA466" s="511"/>
      <c r="MLB466" s="512"/>
      <c r="MLC466" s="512"/>
      <c r="MLD466" s="505"/>
      <c r="MLE466" s="505"/>
      <c r="MLF466" s="505"/>
      <c r="MLG466" s="511"/>
      <c r="MLH466" s="512"/>
      <c r="MLI466" s="512"/>
      <c r="MLJ466" s="505"/>
      <c r="MLK466" s="505"/>
      <c r="MLL466" s="505"/>
      <c r="MLM466" s="511"/>
      <c r="MLN466" s="512"/>
      <c r="MLO466" s="512"/>
      <c r="MLP466" s="505"/>
      <c r="MLQ466" s="505"/>
      <c r="MLR466" s="505"/>
      <c r="MLS466" s="511"/>
      <c r="MLT466" s="512"/>
      <c r="MLU466" s="512"/>
      <c r="MLV466" s="505"/>
      <c r="MLW466" s="505"/>
      <c r="MLX466" s="505"/>
      <c r="MLY466" s="511"/>
      <c r="MLZ466" s="512"/>
      <c r="MMA466" s="512"/>
      <c r="MMB466" s="505"/>
      <c r="MMC466" s="505"/>
      <c r="MMD466" s="505"/>
      <c r="MME466" s="511"/>
      <c r="MMF466" s="512"/>
      <c r="MMG466" s="512"/>
      <c r="MMH466" s="505"/>
      <c r="MMI466" s="505"/>
      <c r="MMJ466" s="505"/>
      <c r="MMK466" s="511"/>
      <c r="MML466" s="512"/>
      <c r="MMM466" s="512"/>
      <c r="MMN466" s="505"/>
      <c r="MMO466" s="505"/>
      <c r="MMP466" s="505"/>
      <c r="MMQ466" s="511"/>
      <c r="MMR466" s="512"/>
      <c r="MMS466" s="512"/>
      <c r="MMT466" s="505"/>
      <c r="MMU466" s="505"/>
      <c r="MMV466" s="505"/>
      <c r="MMW466" s="511"/>
      <c r="MMX466" s="512"/>
      <c r="MMY466" s="512"/>
      <c r="MMZ466" s="505"/>
      <c r="MNA466" s="505"/>
      <c r="MNB466" s="505"/>
      <c r="MNC466" s="511"/>
      <c r="MND466" s="512"/>
      <c r="MNE466" s="512"/>
      <c r="MNF466" s="505"/>
      <c r="MNG466" s="505"/>
      <c r="MNH466" s="505"/>
      <c r="MNI466" s="511"/>
      <c r="MNJ466" s="512"/>
      <c r="MNK466" s="512"/>
      <c r="MNL466" s="505"/>
      <c r="MNM466" s="505"/>
      <c r="MNN466" s="505"/>
      <c r="MNO466" s="511"/>
      <c r="MNP466" s="512"/>
      <c r="MNQ466" s="512"/>
      <c r="MNR466" s="505"/>
      <c r="MNS466" s="505"/>
      <c r="MNT466" s="505"/>
      <c r="MNU466" s="511"/>
      <c r="MNV466" s="512"/>
      <c r="MNW466" s="512"/>
      <c r="MNX466" s="505"/>
      <c r="MNY466" s="505"/>
      <c r="MNZ466" s="505"/>
      <c r="MOA466" s="511"/>
      <c r="MOB466" s="512"/>
      <c r="MOC466" s="512"/>
      <c r="MOD466" s="505"/>
      <c r="MOE466" s="505"/>
      <c r="MOF466" s="505"/>
      <c r="MOG466" s="511"/>
      <c r="MOH466" s="512"/>
      <c r="MOI466" s="512"/>
      <c r="MOJ466" s="505"/>
      <c r="MOK466" s="505"/>
      <c r="MOL466" s="505"/>
      <c r="MOM466" s="511"/>
      <c r="MON466" s="512"/>
      <c r="MOO466" s="512"/>
      <c r="MOP466" s="505"/>
      <c r="MOQ466" s="505"/>
      <c r="MOR466" s="505"/>
      <c r="MOS466" s="511"/>
      <c r="MOT466" s="512"/>
      <c r="MOU466" s="512"/>
      <c r="MOV466" s="505"/>
      <c r="MOW466" s="505"/>
      <c r="MOX466" s="505"/>
      <c r="MOY466" s="511"/>
      <c r="MOZ466" s="512"/>
      <c r="MPA466" s="512"/>
      <c r="MPB466" s="505"/>
      <c r="MPC466" s="505"/>
      <c r="MPD466" s="505"/>
      <c r="MPE466" s="511"/>
      <c r="MPF466" s="512"/>
      <c r="MPG466" s="512"/>
      <c r="MPH466" s="505"/>
      <c r="MPI466" s="505"/>
      <c r="MPJ466" s="505"/>
      <c r="MPK466" s="511"/>
      <c r="MPL466" s="512"/>
      <c r="MPM466" s="512"/>
      <c r="MPN466" s="505"/>
      <c r="MPO466" s="505"/>
      <c r="MPP466" s="505"/>
      <c r="MPQ466" s="511"/>
      <c r="MPR466" s="512"/>
      <c r="MPS466" s="512"/>
      <c r="MPT466" s="505"/>
      <c r="MPU466" s="505"/>
      <c r="MPV466" s="505"/>
      <c r="MPW466" s="511"/>
      <c r="MPX466" s="512"/>
      <c r="MPY466" s="512"/>
      <c r="MPZ466" s="505"/>
      <c r="MQA466" s="505"/>
      <c r="MQB466" s="505"/>
      <c r="MQC466" s="511"/>
      <c r="MQD466" s="512"/>
      <c r="MQE466" s="512"/>
      <c r="MQF466" s="505"/>
      <c r="MQG466" s="505"/>
      <c r="MQH466" s="505"/>
      <c r="MQI466" s="511"/>
      <c r="MQJ466" s="512"/>
      <c r="MQK466" s="512"/>
      <c r="MQL466" s="505"/>
      <c r="MQM466" s="505"/>
      <c r="MQN466" s="505"/>
      <c r="MQO466" s="511"/>
      <c r="MQP466" s="512"/>
      <c r="MQQ466" s="512"/>
      <c r="MQR466" s="505"/>
      <c r="MQS466" s="505"/>
      <c r="MQT466" s="505"/>
      <c r="MQU466" s="511"/>
      <c r="MQV466" s="512"/>
      <c r="MQW466" s="512"/>
      <c r="MQX466" s="505"/>
      <c r="MQY466" s="505"/>
      <c r="MQZ466" s="505"/>
      <c r="MRA466" s="511"/>
      <c r="MRB466" s="512"/>
      <c r="MRC466" s="512"/>
      <c r="MRD466" s="505"/>
      <c r="MRE466" s="505"/>
      <c r="MRF466" s="505"/>
      <c r="MRG466" s="511"/>
      <c r="MRH466" s="512"/>
      <c r="MRI466" s="512"/>
      <c r="MRJ466" s="505"/>
      <c r="MRK466" s="505"/>
      <c r="MRL466" s="505"/>
      <c r="MRM466" s="511"/>
      <c r="MRN466" s="512"/>
      <c r="MRO466" s="512"/>
      <c r="MRP466" s="505"/>
      <c r="MRQ466" s="505"/>
      <c r="MRR466" s="505"/>
      <c r="MRS466" s="511"/>
      <c r="MRT466" s="512"/>
      <c r="MRU466" s="512"/>
      <c r="MRV466" s="505"/>
      <c r="MRW466" s="505"/>
      <c r="MRX466" s="505"/>
      <c r="MRY466" s="511"/>
      <c r="MRZ466" s="512"/>
      <c r="MSA466" s="512"/>
      <c r="MSB466" s="505"/>
      <c r="MSC466" s="505"/>
      <c r="MSD466" s="505"/>
      <c r="MSE466" s="511"/>
      <c r="MSF466" s="512"/>
      <c r="MSG466" s="512"/>
      <c r="MSH466" s="505"/>
      <c r="MSI466" s="505"/>
      <c r="MSJ466" s="505"/>
      <c r="MSK466" s="511"/>
      <c r="MSL466" s="512"/>
      <c r="MSM466" s="512"/>
      <c r="MSN466" s="505"/>
      <c r="MSO466" s="505"/>
      <c r="MSP466" s="505"/>
      <c r="MSQ466" s="511"/>
      <c r="MSR466" s="512"/>
      <c r="MSS466" s="512"/>
      <c r="MST466" s="505"/>
      <c r="MSU466" s="505"/>
      <c r="MSV466" s="505"/>
      <c r="MSW466" s="511"/>
      <c r="MSX466" s="512"/>
      <c r="MSY466" s="512"/>
      <c r="MSZ466" s="505"/>
      <c r="MTA466" s="505"/>
      <c r="MTB466" s="505"/>
      <c r="MTC466" s="511"/>
      <c r="MTD466" s="512"/>
      <c r="MTE466" s="512"/>
      <c r="MTF466" s="505"/>
      <c r="MTG466" s="505"/>
      <c r="MTH466" s="505"/>
      <c r="MTI466" s="511"/>
      <c r="MTJ466" s="512"/>
      <c r="MTK466" s="512"/>
      <c r="MTL466" s="505"/>
      <c r="MTM466" s="505"/>
      <c r="MTN466" s="505"/>
      <c r="MTO466" s="511"/>
      <c r="MTP466" s="512"/>
      <c r="MTQ466" s="512"/>
      <c r="MTR466" s="505"/>
      <c r="MTS466" s="505"/>
      <c r="MTT466" s="505"/>
      <c r="MTU466" s="511"/>
      <c r="MTV466" s="512"/>
      <c r="MTW466" s="512"/>
      <c r="MTX466" s="505"/>
      <c r="MTY466" s="505"/>
      <c r="MTZ466" s="505"/>
      <c r="MUA466" s="511"/>
      <c r="MUB466" s="512"/>
      <c r="MUC466" s="512"/>
      <c r="MUD466" s="505"/>
      <c r="MUE466" s="505"/>
      <c r="MUF466" s="505"/>
      <c r="MUG466" s="511"/>
      <c r="MUH466" s="512"/>
      <c r="MUI466" s="512"/>
      <c r="MUJ466" s="505"/>
      <c r="MUK466" s="505"/>
      <c r="MUL466" s="505"/>
      <c r="MUM466" s="511"/>
      <c r="MUN466" s="512"/>
      <c r="MUO466" s="512"/>
      <c r="MUP466" s="505"/>
      <c r="MUQ466" s="505"/>
      <c r="MUR466" s="505"/>
      <c r="MUS466" s="511"/>
      <c r="MUT466" s="512"/>
      <c r="MUU466" s="512"/>
      <c r="MUV466" s="505"/>
      <c r="MUW466" s="505"/>
      <c r="MUX466" s="505"/>
      <c r="MUY466" s="511"/>
      <c r="MUZ466" s="512"/>
      <c r="MVA466" s="512"/>
      <c r="MVB466" s="505"/>
      <c r="MVC466" s="505"/>
      <c r="MVD466" s="505"/>
      <c r="MVE466" s="511"/>
      <c r="MVF466" s="512"/>
      <c r="MVG466" s="512"/>
      <c r="MVH466" s="505"/>
      <c r="MVI466" s="505"/>
      <c r="MVJ466" s="505"/>
      <c r="MVK466" s="511"/>
      <c r="MVL466" s="512"/>
      <c r="MVM466" s="512"/>
      <c r="MVN466" s="505"/>
      <c r="MVO466" s="505"/>
      <c r="MVP466" s="505"/>
      <c r="MVQ466" s="511"/>
      <c r="MVR466" s="512"/>
      <c r="MVS466" s="512"/>
      <c r="MVT466" s="505"/>
      <c r="MVU466" s="505"/>
      <c r="MVV466" s="505"/>
      <c r="MVW466" s="511"/>
      <c r="MVX466" s="512"/>
      <c r="MVY466" s="512"/>
      <c r="MVZ466" s="505"/>
      <c r="MWA466" s="505"/>
      <c r="MWB466" s="505"/>
      <c r="MWC466" s="511"/>
      <c r="MWD466" s="512"/>
      <c r="MWE466" s="512"/>
      <c r="MWF466" s="505"/>
      <c r="MWG466" s="505"/>
      <c r="MWH466" s="505"/>
      <c r="MWI466" s="511"/>
      <c r="MWJ466" s="512"/>
      <c r="MWK466" s="512"/>
      <c r="MWL466" s="505"/>
      <c r="MWM466" s="505"/>
      <c r="MWN466" s="505"/>
      <c r="MWO466" s="511"/>
      <c r="MWP466" s="512"/>
      <c r="MWQ466" s="512"/>
      <c r="MWR466" s="505"/>
      <c r="MWS466" s="505"/>
      <c r="MWT466" s="505"/>
      <c r="MWU466" s="511"/>
      <c r="MWV466" s="512"/>
      <c r="MWW466" s="512"/>
      <c r="MWX466" s="505"/>
      <c r="MWY466" s="505"/>
      <c r="MWZ466" s="505"/>
      <c r="MXA466" s="511"/>
      <c r="MXB466" s="512"/>
      <c r="MXC466" s="512"/>
      <c r="MXD466" s="505"/>
      <c r="MXE466" s="505"/>
      <c r="MXF466" s="505"/>
      <c r="MXG466" s="511"/>
      <c r="MXH466" s="512"/>
      <c r="MXI466" s="512"/>
      <c r="MXJ466" s="505"/>
      <c r="MXK466" s="505"/>
      <c r="MXL466" s="505"/>
      <c r="MXM466" s="511"/>
      <c r="MXN466" s="512"/>
      <c r="MXO466" s="512"/>
      <c r="MXP466" s="505"/>
      <c r="MXQ466" s="505"/>
      <c r="MXR466" s="505"/>
      <c r="MXS466" s="511"/>
      <c r="MXT466" s="512"/>
      <c r="MXU466" s="512"/>
      <c r="MXV466" s="505"/>
      <c r="MXW466" s="505"/>
      <c r="MXX466" s="505"/>
      <c r="MXY466" s="511"/>
      <c r="MXZ466" s="512"/>
      <c r="MYA466" s="512"/>
      <c r="MYB466" s="505"/>
      <c r="MYC466" s="505"/>
      <c r="MYD466" s="505"/>
      <c r="MYE466" s="511"/>
      <c r="MYF466" s="512"/>
      <c r="MYG466" s="512"/>
      <c r="MYH466" s="505"/>
      <c r="MYI466" s="505"/>
      <c r="MYJ466" s="505"/>
      <c r="MYK466" s="511"/>
      <c r="MYL466" s="512"/>
      <c r="MYM466" s="512"/>
      <c r="MYN466" s="505"/>
      <c r="MYO466" s="505"/>
      <c r="MYP466" s="505"/>
      <c r="MYQ466" s="511"/>
      <c r="MYR466" s="512"/>
      <c r="MYS466" s="512"/>
      <c r="MYT466" s="505"/>
      <c r="MYU466" s="505"/>
      <c r="MYV466" s="505"/>
      <c r="MYW466" s="511"/>
      <c r="MYX466" s="512"/>
      <c r="MYY466" s="512"/>
      <c r="MYZ466" s="505"/>
      <c r="MZA466" s="505"/>
      <c r="MZB466" s="505"/>
      <c r="MZC466" s="511"/>
      <c r="MZD466" s="512"/>
      <c r="MZE466" s="512"/>
      <c r="MZF466" s="505"/>
      <c r="MZG466" s="505"/>
      <c r="MZH466" s="505"/>
      <c r="MZI466" s="511"/>
      <c r="MZJ466" s="512"/>
      <c r="MZK466" s="512"/>
      <c r="MZL466" s="505"/>
      <c r="MZM466" s="505"/>
      <c r="MZN466" s="505"/>
      <c r="MZO466" s="511"/>
      <c r="MZP466" s="512"/>
      <c r="MZQ466" s="512"/>
      <c r="MZR466" s="505"/>
      <c r="MZS466" s="505"/>
      <c r="MZT466" s="505"/>
      <c r="MZU466" s="511"/>
      <c r="MZV466" s="512"/>
      <c r="MZW466" s="512"/>
      <c r="MZX466" s="505"/>
      <c r="MZY466" s="505"/>
      <c r="MZZ466" s="505"/>
      <c r="NAA466" s="511"/>
      <c r="NAB466" s="512"/>
      <c r="NAC466" s="512"/>
      <c r="NAD466" s="505"/>
      <c r="NAE466" s="505"/>
      <c r="NAF466" s="505"/>
      <c r="NAG466" s="511"/>
      <c r="NAH466" s="512"/>
      <c r="NAI466" s="512"/>
      <c r="NAJ466" s="505"/>
      <c r="NAK466" s="505"/>
      <c r="NAL466" s="505"/>
      <c r="NAM466" s="511"/>
      <c r="NAN466" s="512"/>
      <c r="NAO466" s="512"/>
      <c r="NAP466" s="505"/>
      <c r="NAQ466" s="505"/>
      <c r="NAR466" s="505"/>
      <c r="NAS466" s="511"/>
      <c r="NAT466" s="512"/>
      <c r="NAU466" s="512"/>
      <c r="NAV466" s="505"/>
      <c r="NAW466" s="505"/>
      <c r="NAX466" s="505"/>
      <c r="NAY466" s="511"/>
      <c r="NAZ466" s="512"/>
      <c r="NBA466" s="512"/>
      <c r="NBB466" s="505"/>
      <c r="NBC466" s="505"/>
      <c r="NBD466" s="505"/>
      <c r="NBE466" s="511"/>
      <c r="NBF466" s="512"/>
      <c r="NBG466" s="512"/>
      <c r="NBH466" s="505"/>
      <c r="NBI466" s="505"/>
      <c r="NBJ466" s="505"/>
      <c r="NBK466" s="511"/>
      <c r="NBL466" s="512"/>
      <c r="NBM466" s="512"/>
      <c r="NBN466" s="505"/>
      <c r="NBO466" s="505"/>
      <c r="NBP466" s="505"/>
      <c r="NBQ466" s="511"/>
      <c r="NBR466" s="512"/>
      <c r="NBS466" s="512"/>
      <c r="NBT466" s="505"/>
      <c r="NBU466" s="505"/>
      <c r="NBV466" s="505"/>
      <c r="NBW466" s="511"/>
      <c r="NBX466" s="512"/>
      <c r="NBY466" s="512"/>
      <c r="NBZ466" s="505"/>
      <c r="NCA466" s="505"/>
      <c r="NCB466" s="505"/>
      <c r="NCC466" s="511"/>
      <c r="NCD466" s="512"/>
      <c r="NCE466" s="512"/>
      <c r="NCF466" s="505"/>
      <c r="NCG466" s="505"/>
      <c r="NCH466" s="505"/>
      <c r="NCI466" s="511"/>
      <c r="NCJ466" s="512"/>
      <c r="NCK466" s="512"/>
      <c r="NCL466" s="505"/>
      <c r="NCM466" s="505"/>
      <c r="NCN466" s="505"/>
      <c r="NCO466" s="511"/>
      <c r="NCP466" s="512"/>
      <c r="NCQ466" s="512"/>
      <c r="NCR466" s="505"/>
      <c r="NCS466" s="505"/>
      <c r="NCT466" s="505"/>
      <c r="NCU466" s="511"/>
      <c r="NCV466" s="512"/>
      <c r="NCW466" s="512"/>
      <c r="NCX466" s="505"/>
      <c r="NCY466" s="505"/>
      <c r="NCZ466" s="505"/>
      <c r="NDA466" s="511"/>
      <c r="NDB466" s="512"/>
      <c r="NDC466" s="512"/>
      <c r="NDD466" s="505"/>
      <c r="NDE466" s="505"/>
      <c r="NDF466" s="505"/>
      <c r="NDG466" s="511"/>
      <c r="NDH466" s="512"/>
      <c r="NDI466" s="512"/>
      <c r="NDJ466" s="505"/>
      <c r="NDK466" s="505"/>
      <c r="NDL466" s="505"/>
      <c r="NDM466" s="511"/>
      <c r="NDN466" s="512"/>
      <c r="NDO466" s="512"/>
      <c r="NDP466" s="505"/>
      <c r="NDQ466" s="505"/>
      <c r="NDR466" s="505"/>
      <c r="NDS466" s="511"/>
      <c r="NDT466" s="512"/>
      <c r="NDU466" s="512"/>
      <c r="NDV466" s="505"/>
      <c r="NDW466" s="505"/>
      <c r="NDX466" s="505"/>
      <c r="NDY466" s="511"/>
      <c r="NDZ466" s="512"/>
      <c r="NEA466" s="512"/>
      <c r="NEB466" s="505"/>
      <c r="NEC466" s="505"/>
      <c r="NED466" s="505"/>
      <c r="NEE466" s="511"/>
      <c r="NEF466" s="512"/>
      <c r="NEG466" s="512"/>
      <c r="NEH466" s="505"/>
      <c r="NEI466" s="505"/>
      <c r="NEJ466" s="505"/>
      <c r="NEK466" s="511"/>
      <c r="NEL466" s="512"/>
      <c r="NEM466" s="512"/>
      <c r="NEN466" s="505"/>
      <c r="NEO466" s="505"/>
      <c r="NEP466" s="505"/>
      <c r="NEQ466" s="511"/>
      <c r="NER466" s="512"/>
      <c r="NES466" s="512"/>
      <c r="NET466" s="505"/>
      <c r="NEU466" s="505"/>
      <c r="NEV466" s="505"/>
      <c r="NEW466" s="511"/>
      <c r="NEX466" s="512"/>
      <c r="NEY466" s="512"/>
      <c r="NEZ466" s="505"/>
      <c r="NFA466" s="505"/>
      <c r="NFB466" s="505"/>
      <c r="NFC466" s="511"/>
      <c r="NFD466" s="512"/>
      <c r="NFE466" s="512"/>
      <c r="NFF466" s="505"/>
      <c r="NFG466" s="505"/>
      <c r="NFH466" s="505"/>
      <c r="NFI466" s="511"/>
      <c r="NFJ466" s="512"/>
      <c r="NFK466" s="512"/>
      <c r="NFL466" s="505"/>
      <c r="NFM466" s="505"/>
      <c r="NFN466" s="505"/>
      <c r="NFO466" s="511"/>
      <c r="NFP466" s="512"/>
      <c r="NFQ466" s="512"/>
      <c r="NFR466" s="505"/>
      <c r="NFS466" s="505"/>
      <c r="NFT466" s="505"/>
      <c r="NFU466" s="511"/>
      <c r="NFV466" s="512"/>
      <c r="NFW466" s="512"/>
      <c r="NFX466" s="505"/>
      <c r="NFY466" s="505"/>
      <c r="NFZ466" s="505"/>
      <c r="NGA466" s="511"/>
      <c r="NGB466" s="512"/>
      <c r="NGC466" s="512"/>
      <c r="NGD466" s="505"/>
      <c r="NGE466" s="505"/>
      <c r="NGF466" s="505"/>
      <c r="NGG466" s="511"/>
      <c r="NGH466" s="512"/>
      <c r="NGI466" s="512"/>
      <c r="NGJ466" s="505"/>
      <c r="NGK466" s="505"/>
      <c r="NGL466" s="505"/>
      <c r="NGM466" s="511"/>
      <c r="NGN466" s="512"/>
      <c r="NGO466" s="512"/>
      <c r="NGP466" s="505"/>
      <c r="NGQ466" s="505"/>
      <c r="NGR466" s="505"/>
      <c r="NGS466" s="511"/>
      <c r="NGT466" s="512"/>
      <c r="NGU466" s="512"/>
      <c r="NGV466" s="505"/>
      <c r="NGW466" s="505"/>
      <c r="NGX466" s="505"/>
      <c r="NGY466" s="511"/>
      <c r="NGZ466" s="512"/>
      <c r="NHA466" s="512"/>
      <c r="NHB466" s="505"/>
      <c r="NHC466" s="505"/>
      <c r="NHD466" s="505"/>
      <c r="NHE466" s="511"/>
      <c r="NHF466" s="512"/>
      <c r="NHG466" s="512"/>
      <c r="NHH466" s="505"/>
      <c r="NHI466" s="505"/>
      <c r="NHJ466" s="505"/>
      <c r="NHK466" s="511"/>
      <c r="NHL466" s="512"/>
      <c r="NHM466" s="512"/>
      <c r="NHN466" s="505"/>
      <c r="NHO466" s="505"/>
      <c r="NHP466" s="505"/>
      <c r="NHQ466" s="511"/>
      <c r="NHR466" s="512"/>
      <c r="NHS466" s="512"/>
      <c r="NHT466" s="505"/>
      <c r="NHU466" s="505"/>
      <c r="NHV466" s="505"/>
      <c r="NHW466" s="511"/>
      <c r="NHX466" s="512"/>
      <c r="NHY466" s="512"/>
      <c r="NHZ466" s="505"/>
      <c r="NIA466" s="505"/>
      <c r="NIB466" s="505"/>
      <c r="NIC466" s="511"/>
      <c r="NID466" s="512"/>
      <c r="NIE466" s="512"/>
      <c r="NIF466" s="505"/>
      <c r="NIG466" s="505"/>
      <c r="NIH466" s="505"/>
      <c r="NII466" s="511"/>
      <c r="NIJ466" s="512"/>
      <c r="NIK466" s="512"/>
      <c r="NIL466" s="505"/>
      <c r="NIM466" s="505"/>
      <c r="NIN466" s="505"/>
      <c r="NIO466" s="511"/>
      <c r="NIP466" s="512"/>
      <c r="NIQ466" s="512"/>
      <c r="NIR466" s="505"/>
      <c r="NIS466" s="505"/>
      <c r="NIT466" s="505"/>
      <c r="NIU466" s="511"/>
      <c r="NIV466" s="512"/>
      <c r="NIW466" s="512"/>
      <c r="NIX466" s="505"/>
      <c r="NIY466" s="505"/>
      <c r="NIZ466" s="505"/>
      <c r="NJA466" s="511"/>
      <c r="NJB466" s="512"/>
      <c r="NJC466" s="512"/>
      <c r="NJD466" s="505"/>
      <c r="NJE466" s="505"/>
      <c r="NJF466" s="505"/>
      <c r="NJG466" s="511"/>
      <c r="NJH466" s="512"/>
      <c r="NJI466" s="512"/>
      <c r="NJJ466" s="505"/>
      <c r="NJK466" s="505"/>
      <c r="NJL466" s="505"/>
      <c r="NJM466" s="511"/>
      <c r="NJN466" s="512"/>
      <c r="NJO466" s="512"/>
      <c r="NJP466" s="505"/>
      <c r="NJQ466" s="505"/>
      <c r="NJR466" s="505"/>
      <c r="NJS466" s="511"/>
      <c r="NJT466" s="512"/>
      <c r="NJU466" s="512"/>
      <c r="NJV466" s="505"/>
      <c r="NJW466" s="505"/>
      <c r="NJX466" s="505"/>
      <c r="NJY466" s="511"/>
      <c r="NJZ466" s="512"/>
      <c r="NKA466" s="512"/>
      <c r="NKB466" s="505"/>
      <c r="NKC466" s="505"/>
      <c r="NKD466" s="505"/>
      <c r="NKE466" s="511"/>
      <c r="NKF466" s="512"/>
      <c r="NKG466" s="512"/>
      <c r="NKH466" s="505"/>
      <c r="NKI466" s="505"/>
      <c r="NKJ466" s="505"/>
      <c r="NKK466" s="511"/>
      <c r="NKL466" s="512"/>
      <c r="NKM466" s="512"/>
      <c r="NKN466" s="505"/>
      <c r="NKO466" s="505"/>
      <c r="NKP466" s="505"/>
      <c r="NKQ466" s="511"/>
      <c r="NKR466" s="512"/>
      <c r="NKS466" s="512"/>
      <c r="NKT466" s="505"/>
      <c r="NKU466" s="505"/>
      <c r="NKV466" s="505"/>
      <c r="NKW466" s="511"/>
      <c r="NKX466" s="512"/>
      <c r="NKY466" s="512"/>
      <c r="NKZ466" s="505"/>
      <c r="NLA466" s="505"/>
      <c r="NLB466" s="505"/>
      <c r="NLC466" s="511"/>
      <c r="NLD466" s="512"/>
      <c r="NLE466" s="512"/>
      <c r="NLF466" s="505"/>
      <c r="NLG466" s="505"/>
      <c r="NLH466" s="505"/>
      <c r="NLI466" s="511"/>
      <c r="NLJ466" s="512"/>
      <c r="NLK466" s="512"/>
      <c r="NLL466" s="505"/>
      <c r="NLM466" s="505"/>
      <c r="NLN466" s="505"/>
      <c r="NLO466" s="511"/>
      <c r="NLP466" s="512"/>
      <c r="NLQ466" s="512"/>
      <c r="NLR466" s="505"/>
      <c r="NLS466" s="505"/>
      <c r="NLT466" s="505"/>
      <c r="NLU466" s="511"/>
      <c r="NLV466" s="512"/>
      <c r="NLW466" s="512"/>
      <c r="NLX466" s="505"/>
      <c r="NLY466" s="505"/>
      <c r="NLZ466" s="505"/>
      <c r="NMA466" s="511"/>
      <c r="NMB466" s="512"/>
      <c r="NMC466" s="512"/>
      <c r="NMD466" s="505"/>
      <c r="NME466" s="505"/>
      <c r="NMF466" s="505"/>
      <c r="NMG466" s="511"/>
      <c r="NMH466" s="512"/>
      <c r="NMI466" s="512"/>
      <c r="NMJ466" s="505"/>
      <c r="NMK466" s="505"/>
      <c r="NML466" s="505"/>
      <c r="NMM466" s="511"/>
      <c r="NMN466" s="512"/>
      <c r="NMO466" s="512"/>
      <c r="NMP466" s="505"/>
      <c r="NMQ466" s="505"/>
      <c r="NMR466" s="505"/>
      <c r="NMS466" s="511"/>
      <c r="NMT466" s="512"/>
      <c r="NMU466" s="512"/>
      <c r="NMV466" s="505"/>
      <c r="NMW466" s="505"/>
      <c r="NMX466" s="505"/>
      <c r="NMY466" s="511"/>
      <c r="NMZ466" s="512"/>
      <c r="NNA466" s="512"/>
      <c r="NNB466" s="505"/>
      <c r="NNC466" s="505"/>
      <c r="NND466" s="505"/>
      <c r="NNE466" s="511"/>
      <c r="NNF466" s="512"/>
      <c r="NNG466" s="512"/>
      <c r="NNH466" s="505"/>
      <c r="NNI466" s="505"/>
      <c r="NNJ466" s="505"/>
      <c r="NNK466" s="511"/>
      <c r="NNL466" s="512"/>
      <c r="NNM466" s="512"/>
      <c r="NNN466" s="505"/>
      <c r="NNO466" s="505"/>
      <c r="NNP466" s="505"/>
      <c r="NNQ466" s="511"/>
      <c r="NNR466" s="512"/>
      <c r="NNS466" s="512"/>
      <c r="NNT466" s="505"/>
      <c r="NNU466" s="505"/>
      <c r="NNV466" s="505"/>
      <c r="NNW466" s="511"/>
      <c r="NNX466" s="512"/>
      <c r="NNY466" s="512"/>
      <c r="NNZ466" s="505"/>
      <c r="NOA466" s="505"/>
      <c r="NOB466" s="505"/>
      <c r="NOC466" s="511"/>
      <c r="NOD466" s="512"/>
      <c r="NOE466" s="512"/>
      <c r="NOF466" s="505"/>
      <c r="NOG466" s="505"/>
      <c r="NOH466" s="505"/>
      <c r="NOI466" s="511"/>
      <c r="NOJ466" s="512"/>
      <c r="NOK466" s="512"/>
      <c r="NOL466" s="505"/>
      <c r="NOM466" s="505"/>
      <c r="NON466" s="505"/>
      <c r="NOO466" s="511"/>
      <c r="NOP466" s="512"/>
      <c r="NOQ466" s="512"/>
      <c r="NOR466" s="505"/>
      <c r="NOS466" s="505"/>
      <c r="NOT466" s="505"/>
      <c r="NOU466" s="511"/>
      <c r="NOV466" s="512"/>
      <c r="NOW466" s="512"/>
      <c r="NOX466" s="505"/>
      <c r="NOY466" s="505"/>
      <c r="NOZ466" s="505"/>
      <c r="NPA466" s="511"/>
      <c r="NPB466" s="512"/>
      <c r="NPC466" s="512"/>
      <c r="NPD466" s="505"/>
      <c r="NPE466" s="505"/>
      <c r="NPF466" s="505"/>
      <c r="NPG466" s="511"/>
      <c r="NPH466" s="512"/>
      <c r="NPI466" s="512"/>
      <c r="NPJ466" s="505"/>
      <c r="NPK466" s="505"/>
      <c r="NPL466" s="505"/>
      <c r="NPM466" s="511"/>
      <c r="NPN466" s="512"/>
      <c r="NPO466" s="512"/>
      <c r="NPP466" s="505"/>
      <c r="NPQ466" s="505"/>
      <c r="NPR466" s="505"/>
      <c r="NPS466" s="511"/>
      <c r="NPT466" s="512"/>
      <c r="NPU466" s="512"/>
      <c r="NPV466" s="505"/>
      <c r="NPW466" s="505"/>
      <c r="NPX466" s="505"/>
      <c r="NPY466" s="511"/>
      <c r="NPZ466" s="512"/>
      <c r="NQA466" s="512"/>
      <c r="NQB466" s="505"/>
      <c r="NQC466" s="505"/>
      <c r="NQD466" s="505"/>
      <c r="NQE466" s="511"/>
      <c r="NQF466" s="512"/>
      <c r="NQG466" s="512"/>
      <c r="NQH466" s="505"/>
      <c r="NQI466" s="505"/>
      <c r="NQJ466" s="505"/>
      <c r="NQK466" s="511"/>
      <c r="NQL466" s="512"/>
      <c r="NQM466" s="512"/>
      <c r="NQN466" s="505"/>
      <c r="NQO466" s="505"/>
      <c r="NQP466" s="505"/>
      <c r="NQQ466" s="511"/>
      <c r="NQR466" s="512"/>
      <c r="NQS466" s="512"/>
      <c r="NQT466" s="505"/>
      <c r="NQU466" s="505"/>
      <c r="NQV466" s="505"/>
      <c r="NQW466" s="511"/>
      <c r="NQX466" s="512"/>
      <c r="NQY466" s="512"/>
      <c r="NQZ466" s="505"/>
      <c r="NRA466" s="505"/>
      <c r="NRB466" s="505"/>
      <c r="NRC466" s="511"/>
      <c r="NRD466" s="512"/>
      <c r="NRE466" s="512"/>
      <c r="NRF466" s="505"/>
      <c r="NRG466" s="505"/>
      <c r="NRH466" s="505"/>
      <c r="NRI466" s="511"/>
      <c r="NRJ466" s="512"/>
      <c r="NRK466" s="512"/>
      <c r="NRL466" s="505"/>
      <c r="NRM466" s="505"/>
      <c r="NRN466" s="505"/>
      <c r="NRO466" s="511"/>
      <c r="NRP466" s="512"/>
      <c r="NRQ466" s="512"/>
      <c r="NRR466" s="505"/>
      <c r="NRS466" s="505"/>
      <c r="NRT466" s="505"/>
      <c r="NRU466" s="511"/>
      <c r="NRV466" s="512"/>
      <c r="NRW466" s="512"/>
      <c r="NRX466" s="505"/>
      <c r="NRY466" s="505"/>
      <c r="NRZ466" s="505"/>
      <c r="NSA466" s="511"/>
      <c r="NSB466" s="512"/>
      <c r="NSC466" s="512"/>
      <c r="NSD466" s="505"/>
      <c r="NSE466" s="505"/>
      <c r="NSF466" s="505"/>
      <c r="NSG466" s="511"/>
      <c r="NSH466" s="512"/>
      <c r="NSI466" s="512"/>
      <c r="NSJ466" s="505"/>
      <c r="NSK466" s="505"/>
      <c r="NSL466" s="505"/>
      <c r="NSM466" s="511"/>
      <c r="NSN466" s="512"/>
      <c r="NSO466" s="512"/>
      <c r="NSP466" s="505"/>
      <c r="NSQ466" s="505"/>
      <c r="NSR466" s="505"/>
      <c r="NSS466" s="511"/>
      <c r="NST466" s="512"/>
      <c r="NSU466" s="512"/>
      <c r="NSV466" s="505"/>
      <c r="NSW466" s="505"/>
      <c r="NSX466" s="505"/>
      <c r="NSY466" s="511"/>
      <c r="NSZ466" s="512"/>
      <c r="NTA466" s="512"/>
      <c r="NTB466" s="505"/>
      <c r="NTC466" s="505"/>
      <c r="NTD466" s="505"/>
      <c r="NTE466" s="511"/>
      <c r="NTF466" s="512"/>
      <c r="NTG466" s="512"/>
      <c r="NTH466" s="505"/>
      <c r="NTI466" s="505"/>
      <c r="NTJ466" s="505"/>
      <c r="NTK466" s="511"/>
      <c r="NTL466" s="512"/>
      <c r="NTM466" s="512"/>
      <c r="NTN466" s="505"/>
      <c r="NTO466" s="505"/>
      <c r="NTP466" s="505"/>
      <c r="NTQ466" s="511"/>
      <c r="NTR466" s="512"/>
      <c r="NTS466" s="512"/>
      <c r="NTT466" s="505"/>
      <c r="NTU466" s="505"/>
      <c r="NTV466" s="505"/>
      <c r="NTW466" s="511"/>
      <c r="NTX466" s="512"/>
      <c r="NTY466" s="512"/>
      <c r="NTZ466" s="505"/>
      <c r="NUA466" s="505"/>
      <c r="NUB466" s="505"/>
      <c r="NUC466" s="511"/>
      <c r="NUD466" s="512"/>
      <c r="NUE466" s="512"/>
      <c r="NUF466" s="505"/>
      <c r="NUG466" s="505"/>
      <c r="NUH466" s="505"/>
      <c r="NUI466" s="511"/>
      <c r="NUJ466" s="512"/>
      <c r="NUK466" s="512"/>
      <c r="NUL466" s="505"/>
      <c r="NUM466" s="505"/>
      <c r="NUN466" s="505"/>
      <c r="NUO466" s="511"/>
      <c r="NUP466" s="512"/>
      <c r="NUQ466" s="512"/>
      <c r="NUR466" s="505"/>
      <c r="NUS466" s="505"/>
      <c r="NUT466" s="505"/>
      <c r="NUU466" s="511"/>
      <c r="NUV466" s="512"/>
      <c r="NUW466" s="512"/>
      <c r="NUX466" s="505"/>
      <c r="NUY466" s="505"/>
      <c r="NUZ466" s="505"/>
      <c r="NVA466" s="511"/>
      <c r="NVB466" s="512"/>
      <c r="NVC466" s="512"/>
      <c r="NVD466" s="505"/>
      <c r="NVE466" s="505"/>
      <c r="NVF466" s="505"/>
      <c r="NVG466" s="511"/>
      <c r="NVH466" s="512"/>
      <c r="NVI466" s="512"/>
      <c r="NVJ466" s="505"/>
      <c r="NVK466" s="505"/>
      <c r="NVL466" s="505"/>
      <c r="NVM466" s="511"/>
      <c r="NVN466" s="512"/>
      <c r="NVO466" s="512"/>
      <c r="NVP466" s="505"/>
      <c r="NVQ466" s="505"/>
      <c r="NVR466" s="505"/>
      <c r="NVS466" s="511"/>
      <c r="NVT466" s="512"/>
      <c r="NVU466" s="512"/>
      <c r="NVV466" s="505"/>
      <c r="NVW466" s="505"/>
      <c r="NVX466" s="505"/>
      <c r="NVY466" s="511"/>
      <c r="NVZ466" s="512"/>
      <c r="NWA466" s="512"/>
      <c r="NWB466" s="505"/>
      <c r="NWC466" s="505"/>
      <c r="NWD466" s="505"/>
      <c r="NWE466" s="511"/>
      <c r="NWF466" s="512"/>
      <c r="NWG466" s="512"/>
      <c r="NWH466" s="505"/>
      <c r="NWI466" s="505"/>
      <c r="NWJ466" s="505"/>
      <c r="NWK466" s="511"/>
      <c r="NWL466" s="512"/>
      <c r="NWM466" s="512"/>
      <c r="NWN466" s="505"/>
      <c r="NWO466" s="505"/>
      <c r="NWP466" s="505"/>
      <c r="NWQ466" s="511"/>
      <c r="NWR466" s="512"/>
      <c r="NWS466" s="512"/>
      <c r="NWT466" s="505"/>
      <c r="NWU466" s="505"/>
      <c r="NWV466" s="505"/>
      <c r="NWW466" s="511"/>
      <c r="NWX466" s="512"/>
      <c r="NWY466" s="512"/>
      <c r="NWZ466" s="505"/>
      <c r="NXA466" s="505"/>
      <c r="NXB466" s="505"/>
      <c r="NXC466" s="511"/>
      <c r="NXD466" s="512"/>
      <c r="NXE466" s="512"/>
      <c r="NXF466" s="505"/>
      <c r="NXG466" s="505"/>
      <c r="NXH466" s="505"/>
      <c r="NXI466" s="511"/>
      <c r="NXJ466" s="512"/>
      <c r="NXK466" s="512"/>
      <c r="NXL466" s="505"/>
      <c r="NXM466" s="505"/>
      <c r="NXN466" s="505"/>
      <c r="NXO466" s="511"/>
      <c r="NXP466" s="512"/>
      <c r="NXQ466" s="512"/>
      <c r="NXR466" s="505"/>
      <c r="NXS466" s="505"/>
      <c r="NXT466" s="505"/>
      <c r="NXU466" s="511"/>
      <c r="NXV466" s="512"/>
      <c r="NXW466" s="512"/>
      <c r="NXX466" s="505"/>
      <c r="NXY466" s="505"/>
      <c r="NXZ466" s="505"/>
      <c r="NYA466" s="511"/>
      <c r="NYB466" s="512"/>
      <c r="NYC466" s="512"/>
      <c r="NYD466" s="505"/>
      <c r="NYE466" s="505"/>
      <c r="NYF466" s="505"/>
      <c r="NYG466" s="511"/>
      <c r="NYH466" s="512"/>
      <c r="NYI466" s="512"/>
      <c r="NYJ466" s="505"/>
      <c r="NYK466" s="505"/>
      <c r="NYL466" s="505"/>
      <c r="NYM466" s="511"/>
      <c r="NYN466" s="512"/>
      <c r="NYO466" s="512"/>
      <c r="NYP466" s="505"/>
      <c r="NYQ466" s="505"/>
      <c r="NYR466" s="505"/>
      <c r="NYS466" s="511"/>
      <c r="NYT466" s="512"/>
      <c r="NYU466" s="512"/>
      <c r="NYV466" s="505"/>
      <c r="NYW466" s="505"/>
      <c r="NYX466" s="505"/>
      <c r="NYY466" s="511"/>
      <c r="NYZ466" s="512"/>
      <c r="NZA466" s="512"/>
      <c r="NZB466" s="505"/>
      <c r="NZC466" s="505"/>
      <c r="NZD466" s="505"/>
      <c r="NZE466" s="511"/>
      <c r="NZF466" s="512"/>
      <c r="NZG466" s="512"/>
      <c r="NZH466" s="505"/>
      <c r="NZI466" s="505"/>
      <c r="NZJ466" s="505"/>
      <c r="NZK466" s="511"/>
      <c r="NZL466" s="512"/>
      <c r="NZM466" s="512"/>
      <c r="NZN466" s="505"/>
      <c r="NZO466" s="505"/>
      <c r="NZP466" s="505"/>
      <c r="NZQ466" s="511"/>
      <c r="NZR466" s="512"/>
      <c r="NZS466" s="512"/>
      <c r="NZT466" s="505"/>
      <c r="NZU466" s="505"/>
      <c r="NZV466" s="505"/>
      <c r="NZW466" s="511"/>
      <c r="NZX466" s="512"/>
      <c r="NZY466" s="512"/>
      <c r="NZZ466" s="505"/>
      <c r="OAA466" s="505"/>
      <c r="OAB466" s="505"/>
      <c r="OAC466" s="511"/>
      <c r="OAD466" s="512"/>
      <c r="OAE466" s="512"/>
      <c r="OAF466" s="505"/>
      <c r="OAG466" s="505"/>
      <c r="OAH466" s="505"/>
      <c r="OAI466" s="511"/>
      <c r="OAJ466" s="512"/>
      <c r="OAK466" s="512"/>
      <c r="OAL466" s="505"/>
      <c r="OAM466" s="505"/>
      <c r="OAN466" s="505"/>
      <c r="OAO466" s="511"/>
      <c r="OAP466" s="512"/>
      <c r="OAQ466" s="512"/>
      <c r="OAR466" s="505"/>
      <c r="OAS466" s="505"/>
      <c r="OAT466" s="505"/>
      <c r="OAU466" s="511"/>
      <c r="OAV466" s="512"/>
      <c r="OAW466" s="512"/>
      <c r="OAX466" s="505"/>
      <c r="OAY466" s="505"/>
      <c r="OAZ466" s="505"/>
      <c r="OBA466" s="511"/>
      <c r="OBB466" s="512"/>
      <c r="OBC466" s="512"/>
      <c r="OBD466" s="505"/>
      <c r="OBE466" s="505"/>
      <c r="OBF466" s="505"/>
      <c r="OBG466" s="511"/>
      <c r="OBH466" s="512"/>
      <c r="OBI466" s="512"/>
      <c r="OBJ466" s="505"/>
      <c r="OBK466" s="505"/>
      <c r="OBL466" s="505"/>
      <c r="OBM466" s="511"/>
      <c r="OBN466" s="512"/>
      <c r="OBO466" s="512"/>
      <c r="OBP466" s="505"/>
      <c r="OBQ466" s="505"/>
      <c r="OBR466" s="505"/>
      <c r="OBS466" s="511"/>
      <c r="OBT466" s="512"/>
      <c r="OBU466" s="512"/>
      <c r="OBV466" s="505"/>
      <c r="OBW466" s="505"/>
      <c r="OBX466" s="505"/>
      <c r="OBY466" s="511"/>
      <c r="OBZ466" s="512"/>
      <c r="OCA466" s="512"/>
      <c r="OCB466" s="505"/>
      <c r="OCC466" s="505"/>
      <c r="OCD466" s="505"/>
      <c r="OCE466" s="511"/>
      <c r="OCF466" s="512"/>
      <c r="OCG466" s="512"/>
      <c r="OCH466" s="505"/>
      <c r="OCI466" s="505"/>
      <c r="OCJ466" s="505"/>
      <c r="OCK466" s="511"/>
      <c r="OCL466" s="512"/>
      <c r="OCM466" s="512"/>
      <c r="OCN466" s="505"/>
      <c r="OCO466" s="505"/>
      <c r="OCP466" s="505"/>
      <c r="OCQ466" s="511"/>
      <c r="OCR466" s="512"/>
      <c r="OCS466" s="512"/>
      <c r="OCT466" s="505"/>
      <c r="OCU466" s="505"/>
      <c r="OCV466" s="505"/>
      <c r="OCW466" s="511"/>
      <c r="OCX466" s="512"/>
      <c r="OCY466" s="512"/>
      <c r="OCZ466" s="505"/>
      <c r="ODA466" s="505"/>
      <c r="ODB466" s="505"/>
      <c r="ODC466" s="511"/>
      <c r="ODD466" s="512"/>
      <c r="ODE466" s="512"/>
      <c r="ODF466" s="505"/>
      <c r="ODG466" s="505"/>
      <c r="ODH466" s="505"/>
      <c r="ODI466" s="511"/>
      <c r="ODJ466" s="512"/>
      <c r="ODK466" s="512"/>
      <c r="ODL466" s="505"/>
      <c r="ODM466" s="505"/>
      <c r="ODN466" s="505"/>
      <c r="ODO466" s="511"/>
      <c r="ODP466" s="512"/>
      <c r="ODQ466" s="512"/>
      <c r="ODR466" s="505"/>
      <c r="ODS466" s="505"/>
      <c r="ODT466" s="505"/>
      <c r="ODU466" s="511"/>
      <c r="ODV466" s="512"/>
      <c r="ODW466" s="512"/>
      <c r="ODX466" s="505"/>
      <c r="ODY466" s="505"/>
      <c r="ODZ466" s="505"/>
      <c r="OEA466" s="511"/>
      <c r="OEB466" s="512"/>
      <c r="OEC466" s="512"/>
      <c r="OED466" s="505"/>
      <c r="OEE466" s="505"/>
      <c r="OEF466" s="505"/>
      <c r="OEG466" s="511"/>
      <c r="OEH466" s="512"/>
      <c r="OEI466" s="512"/>
      <c r="OEJ466" s="505"/>
      <c r="OEK466" s="505"/>
      <c r="OEL466" s="505"/>
      <c r="OEM466" s="511"/>
      <c r="OEN466" s="512"/>
      <c r="OEO466" s="512"/>
      <c r="OEP466" s="505"/>
      <c r="OEQ466" s="505"/>
      <c r="OER466" s="505"/>
      <c r="OES466" s="511"/>
      <c r="OET466" s="512"/>
      <c r="OEU466" s="512"/>
      <c r="OEV466" s="505"/>
      <c r="OEW466" s="505"/>
      <c r="OEX466" s="505"/>
      <c r="OEY466" s="511"/>
      <c r="OEZ466" s="512"/>
      <c r="OFA466" s="512"/>
      <c r="OFB466" s="505"/>
      <c r="OFC466" s="505"/>
      <c r="OFD466" s="505"/>
      <c r="OFE466" s="511"/>
      <c r="OFF466" s="512"/>
      <c r="OFG466" s="512"/>
      <c r="OFH466" s="505"/>
      <c r="OFI466" s="505"/>
      <c r="OFJ466" s="505"/>
      <c r="OFK466" s="511"/>
      <c r="OFL466" s="512"/>
      <c r="OFM466" s="512"/>
      <c r="OFN466" s="505"/>
      <c r="OFO466" s="505"/>
      <c r="OFP466" s="505"/>
      <c r="OFQ466" s="511"/>
      <c r="OFR466" s="512"/>
      <c r="OFS466" s="512"/>
      <c r="OFT466" s="505"/>
      <c r="OFU466" s="505"/>
      <c r="OFV466" s="505"/>
      <c r="OFW466" s="511"/>
      <c r="OFX466" s="512"/>
      <c r="OFY466" s="512"/>
      <c r="OFZ466" s="505"/>
      <c r="OGA466" s="505"/>
      <c r="OGB466" s="505"/>
      <c r="OGC466" s="511"/>
      <c r="OGD466" s="512"/>
      <c r="OGE466" s="512"/>
      <c r="OGF466" s="505"/>
      <c r="OGG466" s="505"/>
      <c r="OGH466" s="505"/>
      <c r="OGI466" s="511"/>
      <c r="OGJ466" s="512"/>
      <c r="OGK466" s="512"/>
      <c r="OGL466" s="505"/>
      <c r="OGM466" s="505"/>
      <c r="OGN466" s="505"/>
      <c r="OGO466" s="511"/>
      <c r="OGP466" s="512"/>
      <c r="OGQ466" s="512"/>
      <c r="OGR466" s="505"/>
      <c r="OGS466" s="505"/>
      <c r="OGT466" s="505"/>
      <c r="OGU466" s="511"/>
      <c r="OGV466" s="512"/>
      <c r="OGW466" s="512"/>
      <c r="OGX466" s="505"/>
      <c r="OGY466" s="505"/>
      <c r="OGZ466" s="505"/>
      <c r="OHA466" s="511"/>
      <c r="OHB466" s="512"/>
      <c r="OHC466" s="512"/>
      <c r="OHD466" s="505"/>
      <c r="OHE466" s="505"/>
      <c r="OHF466" s="505"/>
      <c r="OHG466" s="511"/>
      <c r="OHH466" s="512"/>
      <c r="OHI466" s="512"/>
      <c r="OHJ466" s="505"/>
      <c r="OHK466" s="505"/>
      <c r="OHL466" s="505"/>
      <c r="OHM466" s="511"/>
      <c r="OHN466" s="512"/>
      <c r="OHO466" s="512"/>
      <c r="OHP466" s="505"/>
      <c r="OHQ466" s="505"/>
      <c r="OHR466" s="505"/>
      <c r="OHS466" s="511"/>
      <c r="OHT466" s="512"/>
      <c r="OHU466" s="512"/>
      <c r="OHV466" s="505"/>
      <c r="OHW466" s="505"/>
      <c r="OHX466" s="505"/>
      <c r="OHY466" s="511"/>
      <c r="OHZ466" s="512"/>
      <c r="OIA466" s="512"/>
      <c r="OIB466" s="505"/>
      <c r="OIC466" s="505"/>
      <c r="OID466" s="505"/>
      <c r="OIE466" s="511"/>
      <c r="OIF466" s="512"/>
      <c r="OIG466" s="512"/>
      <c r="OIH466" s="505"/>
      <c r="OII466" s="505"/>
      <c r="OIJ466" s="505"/>
      <c r="OIK466" s="511"/>
      <c r="OIL466" s="512"/>
      <c r="OIM466" s="512"/>
      <c r="OIN466" s="505"/>
      <c r="OIO466" s="505"/>
      <c r="OIP466" s="505"/>
      <c r="OIQ466" s="511"/>
      <c r="OIR466" s="512"/>
      <c r="OIS466" s="512"/>
      <c r="OIT466" s="505"/>
      <c r="OIU466" s="505"/>
      <c r="OIV466" s="505"/>
      <c r="OIW466" s="511"/>
      <c r="OIX466" s="512"/>
      <c r="OIY466" s="512"/>
      <c r="OIZ466" s="505"/>
      <c r="OJA466" s="505"/>
      <c r="OJB466" s="505"/>
      <c r="OJC466" s="511"/>
      <c r="OJD466" s="512"/>
      <c r="OJE466" s="512"/>
      <c r="OJF466" s="505"/>
      <c r="OJG466" s="505"/>
      <c r="OJH466" s="505"/>
      <c r="OJI466" s="511"/>
      <c r="OJJ466" s="512"/>
      <c r="OJK466" s="512"/>
      <c r="OJL466" s="505"/>
      <c r="OJM466" s="505"/>
      <c r="OJN466" s="505"/>
      <c r="OJO466" s="511"/>
      <c r="OJP466" s="512"/>
      <c r="OJQ466" s="512"/>
      <c r="OJR466" s="505"/>
      <c r="OJS466" s="505"/>
      <c r="OJT466" s="505"/>
      <c r="OJU466" s="511"/>
      <c r="OJV466" s="512"/>
      <c r="OJW466" s="512"/>
      <c r="OJX466" s="505"/>
      <c r="OJY466" s="505"/>
      <c r="OJZ466" s="505"/>
      <c r="OKA466" s="511"/>
      <c r="OKB466" s="512"/>
      <c r="OKC466" s="512"/>
      <c r="OKD466" s="505"/>
      <c r="OKE466" s="505"/>
      <c r="OKF466" s="505"/>
      <c r="OKG466" s="511"/>
      <c r="OKH466" s="512"/>
      <c r="OKI466" s="512"/>
      <c r="OKJ466" s="505"/>
      <c r="OKK466" s="505"/>
      <c r="OKL466" s="505"/>
      <c r="OKM466" s="511"/>
      <c r="OKN466" s="512"/>
      <c r="OKO466" s="512"/>
      <c r="OKP466" s="505"/>
      <c r="OKQ466" s="505"/>
      <c r="OKR466" s="505"/>
      <c r="OKS466" s="511"/>
      <c r="OKT466" s="512"/>
      <c r="OKU466" s="512"/>
      <c r="OKV466" s="505"/>
      <c r="OKW466" s="505"/>
      <c r="OKX466" s="505"/>
      <c r="OKY466" s="511"/>
      <c r="OKZ466" s="512"/>
      <c r="OLA466" s="512"/>
      <c r="OLB466" s="505"/>
      <c r="OLC466" s="505"/>
      <c r="OLD466" s="505"/>
      <c r="OLE466" s="511"/>
      <c r="OLF466" s="512"/>
      <c r="OLG466" s="512"/>
      <c r="OLH466" s="505"/>
      <c r="OLI466" s="505"/>
      <c r="OLJ466" s="505"/>
      <c r="OLK466" s="511"/>
      <c r="OLL466" s="512"/>
      <c r="OLM466" s="512"/>
      <c r="OLN466" s="505"/>
      <c r="OLO466" s="505"/>
      <c r="OLP466" s="505"/>
      <c r="OLQ466" s="511"/>
      <c r="OLR466" s="512"/>
      <c r="OLS466" s="512"/>
      <c r="OLT466" s="505"/>
      <c r="OLU466" s="505"/>
      <c r="OLV466" s="505"/>
      <c r="OLW466" s="511"/>
      <c r="OLX466" s="512"/>
      <c r="OLY466" s="512"/>
      <c r="OLZ466" s="505"/>
      <c r="OMA466" s="505"/>
      <c r="OMB466" s="505"/>
      <c r="OMC466" s="511"/>
      <c r="OMD466" s="512"/>
      <c r="OME466" s="512"/>
      <c r="OMF466" s="505"/>
      <c r="OMG466" s="505"/>
      <c r="OMH466" s="505"/>
      <c r="OMI466" s="511"/>
      <c r="OMJ466" s="512"/>
      <c r="OMK466" s="512"/>
      <c r="OML466" s="505"/>
      <c r="OMM466" s="505"/>
      <c r="OMN466" s="505"/>
      <c r="OMO466" s="511"/>
      <c r="OMP466" s="512"/>
      <c r="OMQ466" s="512"/>
      <c r="OMR466" s="505"/>
      <c r="OMS466" s="505"/>
      <c r="OMT466" s="505"/>
      <c r="OMU466" s="511"/>
      <c r="OMV466" s="512"/>
      <c r="OMW466" s="512"/>
      <c r="OMX466" s="505"/>
      <c r="OMY466" s="505"/>
      <c r="OMZ466" s="505"/>
      <c r="ONA466" s="511"/>
      <c r="ONB466" s="512"/>
      <c r="ONC466" s="512"/>
      <c r="OND466" s="505"/>
      <c r="ONE466" s="505"/>
      <c r="ONF466" s="505"/>
      <c r="ONG466" s="511"/>
      <c r="ONH466" s="512"/>
      <c r="ONI466" s="512"/>
      <c r="ONJ466" s="505"/>
      <c r="ONK466" s="505"/>
      <c r="ONL466" s="505"/>
      <c r="ONM466" s="511"/>
      <c r="ONN466" s="512"/>
      <c r="ONO466" s="512"/>
      <c r="ONP466" s="505"/>
      <c r="ONQ466" s="505"/>
      <c r="ONR466" s="505"/>
      <c r="ONS466" s="511"/>
      <c r="ONT466" s="512"/>
      <c r="ONU466" s="512"/>
      <c r="ONV466" s="505"/>
      <c r="ONW466" s="505"/>
      <c r="ONX466" s="505"/>
      <c r="ONY466" s="511"/>
      <c r="ONZ466" s="512"/>
      <c r="OOA466" s="512"/>
      <c r="OOB466" s="505"/>
      <c r="OOC466" s="505"/>
      <c r="OOD466" s="505"/>
      <c r="OOE466" s="511"/>
      <c r="OOF466" s="512"/>
      <c r="OOG466" s="512"/>
      <c r="OOH466" s="505"/>
      <c r="OOI466" s="505"/>
      <c r="OOJ466" s="505"/>
      <c r="OOK466" s="511"/>
      <c r="OOL466" s="512"/>
      <c r="OOM466" s="512"/>
      <c r="OON466" s="505"/>
      <c r="OOO466" s="505"/>
      <c r="OOP466" s="505"/>
      <c r="OOQ466" s="511"/>
      <c r="OOR466" s="512"/>
      <c r="OOS466" s="512"/>
      <c r="OOT466" s="505"/>
      <c r="OOU466" s="505"/>
      <c r="OOV466" s="505"/>
      <c r="OOW466" s="511"/>
      <c r="OOX466" s="512"/>
      <c r="OOY466" s="512"/>
      <c r="OOZ466" s="505"/>
      <c r="OPA466" s="505"/>
      <c r="OPB466" s="505"/>
      <c r="OPC466" s="511"/>
      <c r="OPD466" s="512"/>
      <c r="OPE466" s="512"/>
      <c r="OPF466" s="505"/>
      <c r="OPG466" s="505"/>
      <c r="OPH466" s="505"/>
      <c r="OPI466" s="511"/>
      <c r="OPJ466" s="512"/>
      <c r="OPK466" s="512"/>
      <c r="OPL466" s="505"/>
      <c r="OPM466" s="505"/>
      <c r="OPN466" s="505"/>
      <c r="OPO466" s="511"/>
      <c r="OPP466" s="512"/>
      <c r="OPQ466" s="512"/>
      <c r="OPR466" s="505"/>
      <c r="OPS466" s="505"/>
      <c r="OPT466" s="505"/>
      <c r="OPU466" s="511"/>
      <c r="OPV466" s="512"/>
      <c r="OPW466" s="512"/>
      <c r="OPX466" s="505"/>
      <c r="OPY466" s="505"/>
      <c r="OPZ466" s="505"/>
      <c r="OQA466" s="511"/>
      <c r="OQB466" s="512"/>
      <c r="OQC466" s="512"/>
      <c r="OQD466" s="505"/>
      <c r="OQE466" s="505"/>
      <c r="OQF466" s="505"/>
      <c r="OQG466" s="511"/>
      <c r="OQH466" s="512"/>
      <c r="OQI466" s="512"/>
      <c r="OQJ466" s="505"/>
      <c r="OQK466" s="505"/>
      <c r="OQL466" s="505"/>
      <c r="OQM466" s="511"/>
      <c r="OQN466" s="512"/>
      <c r="OQO466" s="512"/>
      <c r="OQP466" s="505"/>
      <c r="OQQ466" s="505"/>
      <c r="OQR466" s="505"/>
      <c r="OQS466" s="511"/>
      <c r="OQT466" s="512"/>
      <c r="OQU466" s="512"/>
      <c r="OQV466" s="505"/>
      <c r="OQW466" s="505"/>
      <c r="OQX466" s="505"/>
      <c r="OQY466" s="511"/>
      <c r="OQZ466" s="512"/>
      <c r="ORA466" s="512"/>
      <c r="ORB466" s="505"/>
      <c r="ORC466" s="505"/>
      <c r="ORD466" s="505"/>
      <c r="ORE466" s="511"/>
      <c r="ORF466" s="512"/>
      <c r="ORG466" s="512"/>
      <c r="ORH466" s="505"/>
      <c r="ORI466" s="505"/>
      <c r="ORJ466" s="505"/>
      <c r="ORK466" s="511"/>
      <c r="ORL466" s="512"/>
      <c r="ORM466" s="512"/>
      <c r="ORN466" s="505"/>
      <c r="ORO466" s="505"/>
      <c r="ORP466" s="505"/>
      <c r="ORQ466" s="511"/>
      <c r="ORR466" s="512"/>
      <c r="ORS466" s="512"/>
      <c r="ORT466" s="505"/>
      <c r="ORU466" s="505"/>
      <c r="ORV466" s="505"/>
      <c r="ORW466" s="511"/>
      <c r="ORX466" s="512"/>
      <c r="ORY466" s="512"/>
      <c r="ORZ466" s="505"/>
      <c r="OSA466" s="505"/>
      <c r="OSB466" s="505"/>
      <c r="OSC466" s="511"/>
      <c r="OSD466" s="512"/>
      <c r="OSE466" s="512"/>
      <c r="OSF466" s="505"/>
      <c r="OSG466" s="505"/>
      <c r="OSH466" s="505"/>
      <c r="OSI466" s="511"/>
      <c r="OSJ466" s="512"/>
      <c r="OSK466" s="512"/>
      <c r="OSL466" s="505"/>
      <c r="OSM466" s="505"/>
      <c r="OSN466" s="505"/>
      <c r="OSO466" s="511"/>
      <c r="OSP466" s="512"/>
      <c r="OSQ466" s="512"/>
      <c r="OSR466" s="505"/>
      <c r="OSS466" s="505"/>
      <c r="OST466" s="505"/>
      <c r="OSU466" s="511"/>
      <c r="OSV466" s="512"/>
      <c r="OSW466" s="512"/>
      <c r="OSX466" s="505"/>
      <c r="OSY466" s="505"/>
      <c r="OSZ466" s="505"/>
      <c r="OTA466" s="511"/>
      <c r="OTB466" s="512"/>
      <c r="OTC466" s="512"/>
      <c r="OTD466" s="505"/>
      <c r="OTE466" s="505"/>
      <c r="OTF466" s="505"/>
      <c r="OTG466" s="511"/>
      <c r="OTH466" s="512"/>
      <c r="OTI466" s="512"/>
      <c r="OTJ466" s="505"/>
      <c r="OTK466" s="505"/>
      <c r="OTL466" s="505"/>
      <c r="OTM466" s="511"/>
      <c r="OTN466" s="512"/>
      <c r="OTO466" s="512"/>
      <c r="OTP466" s="505"/>
      <c r="OTQ466" s="505"/>
      <c r="OTR466" s="505"/>
      <c r="OTS466" s="511"/>
      <c r="OTT466" s="512"/>
      <c r="OTU466" s="512"/>
      <c r="OTV466" s="505"/>
      <c r="OTW466" s="505"/>
      <c r="OTX466" s="505"/>
      <c r="OTY466" s="511"/>
      <c r="OTZ466" s="512"/>
      <c r="OUA466" s="512"/>
      <c r="OUB466" s="505"/>
      <c r="OUC466" s="505"/>
      <c r="OUD466" s="505"/>
      <c r="OUE466" s="511"/>
      <c r="OUF466" s="512"/>
      <c r="OUG466" s="512"/>
      <c r="OUH466" s="505"/>
      <c r="OUI466" s="505"/>
      <c r="OUJ466" s="505"/>
      <c r="OUK466" s="511"/>
      <c r="OUL466" s="512"/>
      <c r="OUM466" s="512"/>
      <c r="OUN466" s="505"/>
      <c r="OUO466" s="505"/>
      <c r="OUP466" s="505"/>
      <c r="OUQ466" s="511"/>
      <c r="OUR466" s="512"/>
      <c r="OUS466" s="512"/>
      <c r="OUT466" s="505"/>
      <c r="OUU466" s="505"/>
      <c r="OUV466" s="505"/>
      <c r="OUW466" s="511"/>
      <c r="OUX466" s="512"/>
      <c r="OUY466" s="512"/>
      <c r="OUZ466" s="505"/>
      <c r="OVA466" s="505"/>
      <c r="OVB466" s="505"/>
      <c r="OVC466" s="511"/>
      <c r="OVD466" s="512"/>
      <c r="OVE466" s="512"/>
      <c r="OVF466" s="505"/>
      <c r="OVG466" s="505"/>
      <c r="OVH466" s="505"/>
      <c r="OVI466" s="511"/>
      <c r="OVJ466" s="512"/>
      <c r="OVK466" s="512"/>
      <c r="OVL466" s="505"/>
      <c r="OVM466" s="505"/>
      <c r="OVN466" s="505"/>
      <c r="OVO466" s="511"/>
      <c r="OVP466" s="512"/>
      <c r="OVQ466" s="512"/>
      <c r="OVR466" s="505"/>
      <c r="OVS466" s="505"/>
      <c r="OVT466" s="505"/>
      <c r="OVU466" s="511"/>
      <c r="OVV466" s="512"/>
      <c r="OVW466" s="512"/>
      <c r="OVX466" s="505"/>
      <c r="OVY466" s="505"/>
      <c r="OVZ466" s="505"/>
      <c r="OWA466" s="511"/>
      <c r="OWB466" s="512"/>
      <c r="OWC466" s="512"/>
      <c r="OWD466" s="505"/>
      <c r="OWE466" s="505"/>
      <c r="OWF466" s="505"/>
      <c r="OWG466" s="511"/>
      <c r="OWH466" s="512"/>
      <c r="OWI466" s="512"/>
      <c r="OWJ466" s="505"/>
      <c r="OWK466" s="505"/>
      <c r="OWL466" s="505"/>
      <c r="OWM466" s="511"/>
      <c r="OWN466" s="512"/>
      <c r="OWO466" s="512"/>
      <c r="OWP466" s="505"/>
      <c r="OWQ466" s="505"/>
      <c r="OWR466" s="505"/>
      <c r="OWS466" s="511"/>
      <c r="OWT466" s="512"/>
      <c r="OWU466" s="512"/>
      <c r="OWV466" s="505"/>
      <c r="OWW466" s="505"/>
      <c r="OWX466" s="505"/>
      <c r="OWY466" s="511"/>
      <c r="OWZ466" s="512"/>
      <c r="OXA466" s="512"/>
      <c r="OXB466" s="505"/>
      <c r="OXC466" s="505"/>
      <c r="OXD466" s="505"/>
      <c r="OXE466" s="511"/>
      <c r="OXF466" s="512"/>
      <c r="OXG466" s="512"/>
      <c r="OXH466" s="505"/>
      <c r="OXI466" s="505"/>
      <c r="OXJ466" s="505"/>
      <c r="OXK466" s="511"/>
      <c r="OXL466" s="512"/>
      <c r="OXM466" s="512"/>
      <c r="OXN466" s="505"/>
      <c r="OXO466" s="505"/>
      <c r="OXP466" s="505"/>
      <c r="OXQ466" s="511"/>
      <c r="OXR466" s="512"/>
      <c r="OXS466" s="512"/>
      <c r="OXT466" s="505"/>
      <c r="OXU466" s="505"/>
      <c r="OXV466" s="505"/>
      <c r="OXW466" s="511"/>
      <c r="OXX466" s="512"/>
      <c r="OXY466" s="512"/>
      <c r="OXZ466" s="505"/>
      <c r="OYA466" s="505"/>
      <c r="OYB466" s="505"/>
      <c r="OYC466" s="511"/>
      <c r="OYD466" s="512"/>
      <c r="OYE466" s="512"/>
      <c r="OYF466" s="505"/>
      <c r="OYG466" s="505"/>
      <c r="OYH466" s="505"/>
      <c r="OYI466" s="511"/>
      <c r="OYJ466" s="512"/>
      <c r="OYK466" s="512"/>
      <c r="OYL466" s="505"/>
      <c r="OYM466" s="505"/>
      <c r="OYN466" s="505"/>
      <c r="OYO466" s="511"/>
      <c r="OYP466" s="512"/>
      <c r="OYQ466" s="512"/>
      <c r="OYR466" s="505"/>
      <c r="OYS466" s="505"/>
      <c r="OYT466" s="505"/>
      <c r="OYU466" s="511"/>
      <c r="OYV466" s="512"/>
      <c r="OYW466" s="512"/>
      <c r="OYX466" s="505"/>
      <c r="OYY466" s="505"/>
      <c r="OYZ466" s="505"/>
      <c r="OZA466" s="511"/>
      <c r="OZB466" s="512"/>
      <c r="OZC466" s="512"/>
      <c r="OZD466" s="505"/>
      <c r="OZE466" s="505"/>
      <c r="OZF466" s="505"/>
      <c r="OZG466" s="511"/>
      <c r="OZH466" s="512"/>
      <c r="OZI466" s="512"/>
      <c r="OZJ466" s="505"/>
      <c r="OZK466" s="505"/>
      <c r="OZL466" s="505"/>
      <c r="OZM466" s="511"/>
      <c r="OZN466" s="512"/>
      <c r="OZO466" s="512"/>
      <c r="OZP466" s="505"/>
      <c r="OZQ466" s="505"/>
      <c r="OZR466" s="505"/>
      <c r="OZS466" s="511"/>
      <c r="OZT466" s="512"/>
      <c r="OZU466" s="512"/>
      <c r="OZV466" s="505"/>
      <c r="OZW466" s="505"/>
      <c r="OZX466" s="505"/>
      <c r="OZY466" s="511"/>
      <c r="OZZ466" s="512"/>
      <c r="PAA466" s="512"/>
      <c r="PAB466" s="505"/>
      <c r="PAC466" s="505"/>
      <c r="PAD466" s="505"/>
      <c r="PAE466" s="511"/>
      <c r="PAF466" s="512"/>
      <c r="PAG466" s="512"/>
      <c r="PAH466" s="505"/>
      <c r="PAI466" s="505"/>
      <c r="PAJ466" s="505"/>
      <c r="PAK466" s="511"/>
      <c r="PAL466" s="512"/>
      <c r="PAM466" s="512"/>
      <c r="PAN466" s="505"/>
      <c r="PAO466" s="505"/>
      <c r="PAP466" s="505"/>
      <c r="PAQ466" s="511"/>
      <c r="PAR466" s="512"/>
      <c r="PAS466" s="512"/>
      <c r="PAT466" s="505"/>
      <c r="PAU466" s="505"/>
      <c r="PAV466" s="505"/>
      <c r="PAW466" s="511"/>
      <c r="PAX466" s="512"/>
      <c r="PAY466" s="512"/>
      <c r="PAZ466" s="505"/>
      <c r="PBA466" s="505"/>
      <c r="PBB466" s="505"/>
      <c r="PBC466" s="511"/>
      <c r="PBD466" s="512"/>
      <c r="PBE466" s="512"/>
      <c r="PBF466" s="505"/>
      <c r="PBG466" s="505"/>
      <c r="PBH466" s="505"/>
      <c r="PBI466" s="511"/>
      <c r="PBJ466" s="512"/>
      <c r="PBK466" s="512"/>
      <c r="PBL466" s="505"/>
      <c r="PBM466" s="505"/>
      <c r="PBN466" s="505"/>
      <c r="PBO466" s="511"/>
      <c r="PBP466" s="512"/>
      <c r="PBQ466" s="512"/>
      <c r="PBR466" s="505"/>
      <c r="PBS466" s="505"/>
      <c r="PBT466" s="505"/>
      <c r="PBU466" s="511"/>
      <c r="PBV466" s="512"/>
      <c r="PBW466" s="512"/>
      <c r="PBX466" s="505"/>
      <c r="PBY466" s="505"/>
      <c r="PBZ466" s="505"/>
      <c r="PCA466" s="511"/>
      <c r="PCB466" s="512"/>
      <c r="PCC466" s="512"/>
      <c r="PCD466" s="505"/>
      <c r="PCE466" s="505"/>
      <c r="PCF466" s="505"/>
      <c r="PCG466" s="511"/>
      <c r="PCH466" s="512"/>
      <c r="PCI466" s="512"/>
      <c r="PCJ466" s="505"/>
      <c r="PCK466" s="505"/>
      <c r="PCL466" s="505"/>
      <c r="PCM466" s="511"/>
      <c r="PCN466" s="512"/>
      <c r="PCO466" s="512"/>
      <c r="PCP466" s="505"/>
      <c r="PCQ466" s="505"/>
      <c r="PCR466" s="505"/>
      <c r="PCS466" s="511"/>
      <c r="PCT466" s="512"/>
      <c r="PCU466" s="512"/>
      <c r="PCV466" s="505"/>
      <c r="PCW466" s="505"/>
      <c r="PCX466" s="505"/>
      <c r="PCY466" s="511"/>
      <c r="PCZ466" s="512"/>
      <c r="PDA466" s="512"/>
      <c r="PDB466" s="505"/>
      <c r="PDC466" s="505"/>
      <c r="PDD466" s="505"/>
      <c r="PDE466" s="511"/>
      <c r="PDF466" s="512"/>
      <c r="PDG466" s="512"/>
      <c r="PDH466" s="505"/>
      <c r="PDI466" s="505"/>
      <c r="PDJ466" s="505"/>
      <c r="PDK466" s="511"/>
      <c r="PDL466" s="512"/>
      <c r="PDM466" s="512"/>
      <c r="PDN466" s="505"/>
      <c r="PDO466" s="505"/>
      <c r="PDP466" s="505"/>
      <c r="PDQ466" s="511"/>
      <c r="PDR466" s="512"/>
      <c r="PDS466" s="512"/>
      <c r="PDT466" s="505"/>
      <c r="PDU466" s="505"/>
      <c r="PDV466" s="505"/>
      <c r="PDW466" s="511"/>
      <c r="PDX466" s="512"/>
      <c r="PDY466" s="512"/>
      <c r="PDZ466" s="505"/>
      <c r="PEA466" s="505"/>
      <c r="PEB466" s="505"/>
      <c r="PEC466" s="511"/>
      <c r="PED466" s="512"/>
      <c r="PEE466" s="512"/>
      <c r="PEF466" s="505"/>
      <c r="PEG466" s="505"/>
      <c r="PEH466" s="505"/>
      <c r="PEI466" s="511"/>
      <c r="PEJ466" s="512"/>
      <c r="PEK466" s="512"/>
      <c r="PEL466" s="505"/>
      <c r="PEM466" s="505"/>
      <c r="PEN466" s="505"/>
      <c r="PEO466" s="511"/>
      <c r="PEP466" s="512"/>
      <c r="PEQ466" s="512"/>
      <c r="PER466" s="505"/>
      <c r="PES466" s="505"/>
      <c r="PET466" s="505"/>
      <c r="PEU466" s="511"/>
      <c r="PEV466" s="512"/>
      <c r="PEW466" s="512"/>
      <c r="PEX466" s="505"/>
      <c r="PEY466" s="505"/>
      <c r="PEZ466" s="505"/>
      <c r="PFA466" s="511"/>
      <c r="PFB466" s="512"/>
      <c r="PFC466" s="512"/>
      <c r="PFD466" s="505"/>
      <c r="PFE466" s="505"/>
      <c r="PFF466" s="505"/>
      <c r="PFG466" s="511"/>
      <c r="PFH466" s="512"/>
      <c r="PFI466" s="512"/>
      <c r="PFJ466" s="505"/>
      <c r="PFK466" s="505"/>
      <c r="PFL466" s="505"/>
      <c r="PFM466" s="511"/>
      <c r="PFN466" s="512"/>
      <c r="PFO466" s="512"/>
      <c r="PFP466" s="505"/>
      <c r="PFQ466" s="505"/>
      <c r="PFR466" s="505"/>
      <c r="PFS466" s="511"/>
      <c r="PFT466" s="512"/>
      <c r="PFU466" s="512"/>
      <c r="PFV466" s="505"/>
      <c r="PFW466" s="505"/>
      <c r="PFX466" s="505"/>
      <c r="PFY466" s="511"/>
      <c r="PFZ466" s="512"/>
      <c r="PGA466" s="512"/>
      <c r="PGB466" s="505"/>
      <c r="PGC466" s="505"/>
      <c r="PGD466" s="505"/>
      <c r="PGE466" s="511"/>
      <c r="PGF466" s="512"/>
      <c r="PGG466" s="512"/>
      <c r="PGH466" s="505"/>
      <c r="PGI466" s="505"/>
      <c r="PGJ466" s="505"/>
      <c r="PGK466" s="511"/>
      <c r="PGL466" s="512"/>
      <c r="PGM466" s="512"/>
      <c r="PGN466" s="505"/>
      <c r="PGO466" s="505"/>
      <c r="PGP466" s="505"/>
      <c r="PGQ466" s="511"/>
      <c r="PGR466" s="512"/>
      <c r="PGS466" s="512"/>
      <c r="PGT466" s="505"/>
      <c r="PGU466" s="505"/>
      <c r="PGV466" s="505"/>
      <c r="PGW466" s="511"/>
      <c r="PGX466" s="512"/>
      <c r="PGY466" s="512"/>
      <c r="PGZ466" s="505"/>
      <c r="PHA466" s="505"/>
      <c r="PHB466" s="505"/>
      <c r="PHC466" s="511"/>
      <c r="PHD466" s="512"/>
      <c r="PHE466" s="512"/>
      <c r="PHF466" s="505"/>
      <c r="PHG466" s="505"/>
      <c r="PHH466" s="505"/>
      <c r="PHI466" s="511"/>
      <c r="PHJ466" s="512"/>
      <c r="PHK466" s="512"/>
      <c r="PHL466" s="505"/>
      <c r="PHM466" s="505"/>
      <c r="PHN466" s="505"/>
      <c r="PHO466" s="511"/>
      <c r="PHP466" s="512"/>
      <c r="PHQ466" s="512"/>
      <c r="PHR466" s="505"/>
      <c r="PHS466" s="505"/>
      <c r="PHT466" s="505"/>
      <c r="PHU466" s="511"/>
      <c r="PHV466" s="512"/>
      <c r="PHW466" s="512"/>
      <c r="PHX466" s="505"/>
      <c r="PHY466" s="505"/>
      <c r="PHZ466" s="505"/>
      <c r="PIA466" s="511"/>
      <c r="PIB466" s="512"/>
      <c r="PIC466" s="512"/>
      <c r="PID466" s="505"/>
      <c r="PIE466" s="505"/>
      <c r="PIF466" s="505"/>
      <c r="PIG466" s="511"/>
      <c r="PIH466" s="512"/>
      <c r="PII466" s="512"/>
      <c r="PIJ466" s="505"/>
      <c r="PIK466" s="505"/>
      <c r="PIL466" s="505"/>
      <c r="PIM466" s="511"/>
      <c r="PIN466" s="512"/>
      <c r="PIO466" s="512"/>
      <c r="PIP466" s="505"/>
      <c r="PIQ466" s="505"/>
      <c r="PIR466" s="505"/>
      <c r="PIS466" s="511"/>
      <c r="PIT466" s="512"/>
      <c r="PIU466" s="512"/>
      <c r="PIV466" s="505"/>
      <c r="PIW466" s="505"/>
      <c r="PIX466" s="505"/>
      <c r="PIY466" s="511"/>
      <c r="PIZ466" s="512"/>
      <c r="PJA466" s="512"/>
      <c r="PJB466" s="505"/>
      <c r="PJC466" s="505"/>
      <c r="PJD466" s="505"/>
      <c r="PJE466" s="511"/>
      <c r="PJF466" s="512"/>
      <c r="PJG466" s="512"/>
      <c r="PJH466" s="505"/>
      <c r="PJI466" s="505"/>
      <c r="PJJ466" s="505"/>
      <c r="PJK466" s="511"/>
      <c r="PJL466" s="512"/>
      <c r="PJM466" s="512"/>
      <c r="PJN466" s="505"/>
      <c r="PJO466" s="505"/>
      <c r="PJP466" s="505"/>
      <c r="PJQ466" s="511"/>
      <c r="PJR466" s="512"/>
      <c r="PJS466" s="512"/>
      <c r="PJT466" s="505"/>
      <c r="PJU466" s="505"/>
      <c r="PJV466" s="505"/>
      <c r="PJW466" s="511"/>
      <c r="PJX466" s="512"/>
      <c r="PJY466" s="512"/>
      <c r="PJZ466" s="505"/>
      <c r="PKA466" s="505"/>
      <c r="PKB466" s="505"/>
      <c r="PKC466" s="511"/>
      <c r="PKD466" s="512"/>
      <c r="PKE466" s="512"/>
      <c r="PKF466" s="505"/>
      <c r="PKG466" s="505"/>
      <c r="PKH466" s="505"/>
      <c r="PKI466" s="511"/>
      <c r="PKJ466" s="512"/>
      <c r="PKK466" s="512"/>
      <c r="PKL466" s="505"/>
      <c r="PKM466" s="505"/>
      <c r="PKN466" s="505"/>
      <c r="PKO466" s="511"/>
      <c r="PKP466" s="512"/>
      <c r="PKQ466" s="512"/>
      <c r="PKR466" s="505"/>
      <c r="PKS466" s="505"/>
      <c r="PKT466" s="505"/>
      <c r="PKU466" s="511"/>
      <c r="PKV466" s="512"/>
      <c r="PKW466" s="512"/>
      <c r="PKX466" s="505"/>
      <c r="PKY466" s="505"/>
      <c r="PKZ466" s="505"/>
      <c r="PLA466" s="511"/>
      <c r="PLB466" s="512"/>
      <c r="PLC466" s="512"/>
      <c r="PLD466" s="505"/>
      <c r="PLE466" s="505"/>
      <c r="PLF466" s="505"/>
      <c r="PLG466" s="511"/>
      <c r="PLH466" s="512"/>
      <c r="PLI466" s="512"/>
      <c r="PLJ466" s="505"/>
      <c r="PLK466" s="505"/>
      <c r="PLL466" s="505"/>
      <c r="PLM466" s="511"/>
      <c r="PLN466" s="512"/>
      <c r="PLO466" s="512"/>
      <c r="PLP466" s="505"/>
      <c r="PLQ466" s="505"/>
      <c r="PLR466" s="505"/>
      <c r="PLS466" s="511"/>
      <c r="PLT466" s="512"/>
      <c r="PLU466" s="512"/>
      <c r="PLV466" s="505"/>
      <c r="PLW466" s="505"/>
      <c r="PLX466" s="505"/>
      <c r="PLY466" s="511"/>
      <c r="PLZ466" s="512"/>
      <c r="PMA466" s="512"/>
      <c r="PMB466" s="505"/>
      <c r="PMC466" s="505"/>
      <c r="PMD466" s="505"/>
      <c r="PME466" s="511"/>
      <c r="PMF466" s="512"/>
      <c r="PMG466" s="512"/>
      <c r="PMH466" s="505"/>
      <c r="PMI466" s="505"/>
      <c r="PMJ466" s="505"/>
      <c r="PMK466" s="511"/>
      <c r="PML466" s="512"/>
      <c r="PMM466" s="512"/>
      <c r="PMN466" s="505"/>
      <c r="PMO466" s="505"/>
      <c r="PMP466" s="505"/>
      <c r="PMQ466" s="511"/>
      <c r="PMR466" s="512"/>
      <c r="PMS466" s="512"/>
      <c r="PMT466" s="505"/>
      <c r="PMU466" s="505"/>
      <c r="PMV466" s="505"/>
      <c r="PMW466" s="511"/>
      <c r="PMX466" s="512"/>
      <c r="PMY466" s="512"/>
      <c r="PMZ466" s="505"/>
      <c r="PNA466" s="505"/>
      <c r="PNB466" s="505"/>
      <c r="PNC466" s="511"/>
      <c r="PND466" s="512"/>
      <c r="PNE466" s="512"/>
      <c r="PNF466" s="505"/>
      <c r="PNG466" s="505"/>
      <c r="PNH466" s="505"/>
      <c r="PNI466" s="511"/>
      <c r="PNJ466" s="512"/>
      <c r="PNK466" s="512"/>
      <c r="PNL466" s="505"/>
      <c r="PNM466" s="505"/>
      <c r="PNN466" s="505"/>
      <c r="PNO466" s="511"/>
      <c r="PNP466" s="512"/>
      <c r="PNQ466" s="512"/>
      <c r="PNR466" s="505"/>
      <c r="PNS466" s="505"/>
      <c r="PNT466" s="505"/>
      <c r="PNU466" s="511"/>
      <c r="PNV466" s="512"/>
      <c r="PNW466" s="512"/>
      <c r="PNX466" s="505"/>
      <c r="PNY466" s="505"/>
      <c r="PNZ466" s="505"/>
      <c r="POA466" s="511"/>
      <c r="POB466" s="512"/>
      <c r="POC466" s="512"/>
      <c r="POD466" s="505"/>
      <c r="POE466" s="505"/>
      <c r="POF466" s="505"/>
      <c r="POG466" s="511"/>
      <c r="POH466" s="512"/>
      <c r="POI466" s="512"/>
      <c r="POJ466" s="505"/>
      <c r="POK466" s="505"/>
      <c r="POL466" s="505"/>
      <c r="POM466" s="511"/>
      <c r="PON466" s="512"/>
      <c r="POO466" s="512"/>
      <c r="POP466" s="505"/>
      <c r="POQ466" s="505"/>
      <c r="POR466" s="505"/>
      <c r="POS466" s="511"/>
      <c r="POT466" s="512"/>
      <c r="POU466" s="512"/>
      <c r="POV466" s="505"/>
      <c r="POW466" s="505"/>
      <c r="POX466" s="505"/>
      <c r="POY466" s="511"/>
      <c r="POZ466" s="512"/>
      <c r="PPA466" s="512"/>
      <c r="PPB466" s="505"/>
      <c r="PPC466" s="505"/>
      <c r="PPD466" s="505"/>
      <c r="PPE466" s="511"/>
      <c r="PPF466" s="512"/>
      <c r="PPG466" s="512"/>
      <c r="PPH466" s="505"/>
      <c r="PPI466" s="505"/>
      <c r="PPJ466" s="505"/>
      <c r="PPK466" s="511"/>
      <c r="PPL466" s="512"/>
      <c r="PPM466" s="512"/>
      <c r="PPN466" s="505"/>
      <c r="PPO466" s="505"/>
      <c r="PPP466" s="505"/>
      <c r="PPQ466" s="511"/>
      <c r="PPR466" s="512"/>
      <c r="PPS466" s="512"/>
      <c r="PPT466" s="505"/>
      <c r="PPU466" s="505"/>
      <c r="PPV466" s="505"/>
      <c r="PPW466" s="511"/>
      <c r="PPX466" s="512"/>
      <c r="PPY466" s="512"/>
      <c r="PPZ466" s="505"/>
      <c r="PQA466" s="505"/>
      <c r="PQB466" s="505"/>
      <c r="PQC466" s="511"/>
      <c r="PQD466" s="512"/>
      <c r="PQE466" s="512"/>
      <c r="PQF466" s="505"/>
      <c r="PQG466" s="505"/>
      <c r="PQH466" s="505"/>
      <c r="PQI466" s="511"/>
      <c r="PQJ466" s="512"/>
      <c r="PQK466" s="512"/>
      <c r="PQL466" s="505"/>
      <c r="PQM466" s="505"/>
      <c r="PQN466" s="505"/>
      <c r="PQO466" s="511"/>
      <c r="PQP466" s="512"/>
      <c r="PQQ466" s="512"/>
      <c r="PQR466" s="505"/>
      <c r="PQS466" s="505"/>
      <c r="PQT466" s="505"/>
      <c r="PQU466" s="511"/>
      <c r="PQV466" s="512"/>
      <c r="PQW466" s="512"/>
      <c r="PQX466" s="505"/>
      <c r="PQY466" s="505"/>
      <c r="PQZ466" s="505"/>
      <c r="PRA466" s="511"/>
      <c r="PRB466" s="512"/>
      <c r="PRC466" s="512"/>
      <c r="PRD466" s="505"/>
      <c r="PRE466" s="505"/>
      <c r="PRF466" s="505"/>
      <c r="PRG466" s="511"/>
      <c r="PRH466" s="512"/>
      <c r="PRI466" s="512"/>
      <c r="PRJ466" s="505"/>
      <c r="PRK466" s="505"/>
      <c r="PRL466" s="505"/>
      <c r="PRM466" s="511"/>
      <c r="PRN466" s="512"/>
      <c r="PRO466" s="512"/>
      <c r="PRP466" s="505"/>
      <c r="PRQ466" s="505"/>
      <c r="PRR466" s="505"/>
      <c r="PRS466" s="511"/>
      <c r="PRT466" s="512"/>
      <c r="PRU466" s="512"/>
      <c r="PRV466" s="505"/>
      <c r="PRW466" s="505"/>
      <c r="PRX466" s="505"/>
      <c r="PRY466" s="511"/>
      <c r="PRZ466" s="512"/>
      <c r="PSA466" s="512"/>
      <c r="PSB466" s="505"/>
      <c r="PSC466" s="505"/>
      <c r="PSD466" s="505"/>
      <c r="PSE466" s="511"/>
      <c r="PSF466" s="512"/>
      <c r="PSG466" s="512"/>
      <c r="PSH466" s="505"/>
      <c r="PSI466" s="505"/>
      <c r="PSJ466" s="505"/>
      <c r="PSK466" s="511"/>
      <c r="PSL466" s="512"/>
      <c r="PSM466" s="512"/>
      <c r="PSN466" s="505"/>
      <c r="PSO466" s="505"/>
      <c r="PSP466" s="505"/>
      <c r="PSQ466" s="511"/>
      <c r="PSR466" s="512"/>
      <c r="PSS466" s="512"/>
      <c r="PST466" s="505"/>
      <c r="PSU466" s="505"/>
      <c r="PSV466" s="505"/>
      <c r="PSW466" s="511"/>
      <c r="PSX466" s="512"/>
      <c r="PSY466" s="512"/>
      <c r="PSZ466" s="505"/>
      <c r="PTA466" s="505"/>
      <c r="PTB466" s="505"/>
      <c r="PTC466" s="511"/>
      <c r="PTD466" s="512"/>
      <c r="PTE466" s="512"/>
      <c r="PTF466" s="505"/>
      <c r="PTG466" s="505"/>
      <c r="PTH466" s="505"/>
      <c r="PTI466" s="511"/>
      <c r="PTJ466" s="512"/>
      <c r="PTK466" s="512"/>
      <c r="PTL466" s="505"/>
      <c r="PTM466" s="505"/>
      <c r="PTN466" s="505"/>
      <c r="PTO466" s="511"/>
      <c r="PTP466" s="512"/>
      <c r="PTQ466" s="512"/>
      <c r="PTR466" s="505"/>
      <c r="PTS466" s="505"/>
      <c r="PTT466" s="505"/>
      <c r="PTU466" s="511"/>
      <c r="PTV466" s="512"/>
      <c r="PTW466" s="512"/>
      <c r="PTX466" s="505"/>
      <c r="PTY466" s="505"/>
      <c r="PTZ466" s="505"/>
      <c r="PUA466" s="511"/>
      <c r="PUB466" s="512"/>
      <c r="PUC466" s="512"/>
      <c r="PUD466" s="505"/>
      <c r="PUE466" s="505"/>
      <c r="PUF466" s="505"/>
      <c r="PUG466" s="511"/>
      <c r="PUH466" s="512"/>
      <c r="PUI466" s="512"/>
      <c r="PUJ466" s="505"/>
      <c r="PUK466" s="505"/>
      <c r="PUL466" s="505"/>
      <c r="PUM466" s="511"/>
      <c r="PUN466" s="512"/>
      <c r="PUO466" s="512"/>
      <c r="PUP466" s="505"/>
      <c r="PUQ466" s="505"/>
      <c r="PUR466" s="505"/>
      <c r="PUS466" s="511"/>
      <c r="PUT466" s="512"/>
      <c r="PUU466" s="512"/>
      <c r="PUV466" s="505"/>
      <c r="PUW466" s="505"/>
      <c r="PUX466" s="505"/>
      <c r="PUY466" s="511"/>
      <c r="PUZ466" s="512"/>
      <c r="PVA466" s="512"/>
      <c r="PVB466" s="505"/>
      <c r="PVC466" s="505"/>
      <c r="PVD466" s="505"/>
      <c r="PVE466" s="511"/>
      <c r="PVF466" s="512"/>
      <c r="PVG466" s="512"/>
      <c r="PVH466" s="505"/>
      <c r="PVI466" s="505"/>
      <c r="PVJ466" s="505"/>
      <c r="PVK466" s="511"/>
      <c r="PVL466" s="512"/>
      <c r="PVM466" s="512"/>
      <c r="PVN466" s="505"/>
      <c r="PVO466" s="505"/>
      <c r="PVP466" s="505"/>
      <c r="PVQ466" s="511"/>
      <c r="PVR466" s="512"/>
      <c r="PVS466" s="512"/>
      <c r="PVT466" s="505"/>
      <c r="PVU466" s="505"/>
      <c r="PVV466" s="505"/>
      <c r="PVW466" s="511"/>
      <c r="PVX466" s="512"/>
      <c r="PVY466" s="512"/>
      <c r="PVZ466" s="505"/>
      <c r="PWA466" s="505"/>
      <c r="PWB466" s="505"/>
      <c r="PWC466" s="511"/>
      <c r="PWD466" s="512"/>
      <c r="PWE466" s="512"/>
      <c r="PWF466" s="505"/>
      <c r="PWG466" s="505"/>
      <c r="PWH466" s="505"/>
      <c r="PWI466" s="511"/>
      <c r="PWJ466" s="512"/>
      <c r="PWK466" s="512"/>
      <c r="PWL466" s="505"/>
      <c r="PWM466" s="505"/>
      <c r="PWN466" s="505"/>
      <c r="PWO466" s="511"/>
      <c r="PWP466" s="512"/>
      <c r="PWQ466" s="512"/>
      <c r="PWR466" s="505"/>
      <c r="PWS466" s="505"/>
      <c r="PWT466" s="505"/>
      <c r="PWU466" s="511"/>
      <c r="PWV466" s="512"/>
      <c r="PWW466" s="512"/>
      <c r="PWX466" s="505"/>
      <c r="PWY466" s="505"/>
      <c r="PWZ466" s="505"/>
      <c r="PXA466" s="511"/>
      <c r="PXB466" s="512"/>
      <c r="PXC466" s="512"/>
      <c r="PXD466" s="505"/>
      <c r="PXE466" s="505"/>
      <c r="PXF466" s="505"/>
      <c r="PXG466" s="511"/>
      <c r="PXH466" s="512"/>
      <c r="PXI466" s="512"/>
      <c r="PXJ466" s="505"/>
      <c r="PXK466" s="505"/>
      <c r="PXL466" s="505"/>
      <c r="PXM466" s="511"/>
      <c r="PXN466" s="512"/>
      <c r="PXO466" s="512"/>
      <c r="PXP466" s="505"/>
      <c r="PXQ466" s="505"/>
      <c r="PXR466" s="505"/>
      <c r="PXS466" s="511"/>
      <c r="PXT466" s="512"/>
      <c r="PXU466" s="512"/>
      <c r="PXV466" s="505"/>
      <c r="PXW466" s="505"/>
      <c r="PXX466" s="505"/>
      <c r="PXY466" s="511"/>
      <c r="PXZ466" s="512"/>
      <c r="PYA466" s="512"/>
      <c r="PYB466" s="505"/>
      <c r="PYC466" s="505"/>
      <c r="PYD466" s="505"/>
      <c r="PYE466" s="511"/>
      <c r="PYF466" s="512"/>
      <c r="PYG466" s="512"/>
      <c r="PYH466" s="505"/>
      <c r="PYI466" s="505"/>
      <c r="PYJ466" s="505"/>
      <c r="PYK466" s="511"/>
      <c r="PYL466" s="512"/>
      <c r="PYM466" s="512"/>
      <c r="PYN466" s="505"/>
      <c r="PYO466" s="505"/>
      <c r="PYP466" s="505"/>
      <c r="PYQ466" s="511"/>
      <c r="PYR466" s="512"/>
      <c r="PYS466" s="512"/>
      <c r="PYT466" s="505"/>
      <c r="PYU466" s="505"/>
      <c r="PYV466" s="505"/>
      <c r="PYW466" s="511"/>
      <c r="PYX466" s="512"/>
      <c r="PYY466" s="512"/>
      <c r="PYZ466" s="505"/>
      <c r="PZA466" s="505"/>
      <c r="PZB466" s="505"/>
      <c r="PZC466" s="511"/>
      <c r="PZD466" s="512"/>
      <c r="PZE466" s="512"/>
      <c r="PZF466" s="505"/>
      <c r="PZG466" s="505"/>
      <c r="PZH466" s="505"/>
      <c r="PZI466" s="511"/>
      <c r="PZJ466" s="512"/>
      <c r="PZK466" s="512"/>
      <c r="PZL466" s="505"/>
      <c r="PZM466" s="505"/>
      <c r="PZN466" s="505"/>
      <c r="PZO466" s="511"/>
      <c r="PZP466" s="512"/>
      <c r="PZQ466" s="512"/>
      <c r="PZR466" s="505"/>
      <c r="PZS466" s="505"/>
      <c r="PZT466" s="505"/>
      <c r="PZU466" s="511"/>
      <c r="PZV466" s="512"/>
      <c r="PZW466" s="512"/>
      <c r="PZX466" s="505"/>
      <c r="PZY466" s="505"/>
      <c r="PZZ466" s="505"/>
      <c r="QAA466" s="511"/>
      <c r="QAB466" s="512"/>
      <c r="QAC466" s="512"/>
      <c r="QAD466" s="505"/>
      <c r="QAE466" s="505"/>
      <c r="QAF466" s="505"/>
      <c r="QAG466" s="511"/>
      <c r="QAH466" s="512"/>
      <c r="QAI466" s="512"/>
      <c r="QAJ466" s="505"/>
      <c r="QAK466" s="505"/>
      <c r="QAL466" s="505"/>
      <c r="QAM466" s="511"/>
      <c r="QAN466" s="512"/>
      <c r="QAO466" s="512"/>
      <c r="QAP466" s="505"/>
      <c r="QAQ466" s="505"/>
      <c r="QAR466" s="505"/>
      <c r="QAS466" s="511"/>
      <c r="QAT466" s="512"/>
      <c r="QAU466" s="512"/>
      <c r="QAV466" s="505"/>
      <c r="QAW466" s="505"/>
      <c r="QAX466" s="505"/>
      <c r="QAY466" s="511"/>
      <c r="QAZ466" s="512"/>
      <c r="QBA466" s="512"/>
      <c r="QBB466" s="505"/>
      <c r="QBC466" s="505"/>
      <c r="QBD466" s="505"/>
      <c r="QBE466" s="511"/>
      <c r="QBF466" s="512"/>
      <c r="QBG466" s="512"/>
      <c r="QBH466" s="505"/>
      <c r="QBI466" s="505"/>
      <c r="QBJ466" s="505"/>
      <c r="QBK466" s="511"/>
      <c r="QBL466" s="512"/>
      <c r="QBM466" s="512"/>
      <c r="QBN466" s="505"/>
      <c r="QBO466" s="505"/>
      <c r="QBP466" s="505"/>
      <c r="QBQ466" s="511"/>
      <c r="QBR466" s="512"/>
      <c r="QBS466" s="512"/>
      <c r="QBT466" s="505"/>
      <c r="QBU466" s="505"/>
      <c r="QBV466" s="505"/>
      <c r="QBW466" s="511"/>
      <c r="QBX466" s="512"/>
      <c r="QBY466" s="512"/>
      <c r="QBZ466" s="505"/>
      <c r="QCA466" s="505"/>
      <c r="QCB466" s="505"/>
      <c r="QCC466" s="511"/>
      <c r="QCD466" s="512"/>
      <c r="QCE466" s="512"/>
      <c r="QCF466" s="505"/>
      <c r="QCG466" s="505"/>
      <c r="QCH466" s="505"/>
      <c r="QCI466" s="511"/>
      <c r="QCJ466" s="512"/>
      <c r="QCK466" s="512"/>
      <c r="QCL466" s="505"/>
      <c r="QCM466" s="505"/>
      <c r="QCN466" s="505"/>
      <c r="QCO466" s="511"/>
      <c r="QCP466" s="512"/>
      <c r="QCQ466" s="512"/>
      <c r="QCR466" s="505"/>
      <c r="QCS466" s="505"/>
      <c r="QCT466" s="505"/>
      <c r="QCU466" s="511"/>
      <c r="QCV466" s="512"/>
      <c r="QCW466" s="512"/>
      <c r="QCX466" s="505"/>
      <c r="QCY466" s="505"/>
      <c r="QCZ466" s="505"/>
      <c r="QDA466" s="511"/>
      <c r="QDB466" s="512"/>
      <c r="QDC466" s="512"/>
      <c r="QDD466" s="505"/>
      <c r="QDE466" s="505"/>
      <c r="QDF466" s="505"/>
      <c r="QDG466" s="511"/>
      <c r="QDH466" s="512"/>
      <c r="QDI466" s="512"/>
      <c r="QDJ466" s="505"/>
      <c r="QDK466" s="505"/>
      <c r="QDL466" s="505"/>
      <c r="QDM466" s="511"/>
      <c r="QDN466" s="512"/>
      <c r="QDO466" s="512"/>
      <c r="QDP466" s="505"/>
      <c r="QDQ466" s="505"/>
      <c r="QDR466" s="505"/>
      <c r="QDS466" s="511"/>
      <c r="QDT466" s="512"/>
      <c r="QDU466" s="512"/>
      <c r="QDV466" s="505"/>
      <c r="QDW466" s="505"/>
      <c r="QDX466" s="505"/>
      <c r="QDY466" s="511"/>
      <c r="QDZ466" s="512"/>
      <c r="QEA466" s="512"/>
      <c r="QEB466" s="505"/>
      <c r="QEC466" s="505"/>
      <c r="QED466" s="505"/>
      <c r="QEE466" s="511"/>
      <c r="QEF466" s="512"/>
      <c r="QEG466" s="512"/>
      <c r="QEH466" s="505"/>
      <c r="QEI466" s="505"/>
      <c r="QEJ466" s="505"/>
      <c r="QEK466" s="511"/>
      <c r="QEL466" s="512"/>
      <c r="QEM466" s="512"/>
      <c r="QEN466" s="505"/>
      <c r="QEO466" s="505"/>
      <c r="QEP466" s="505"/>
      <c r="QEQ466" s="511"/>
      <c r="QER466" s="512"/>
      <c r="QES466" s="512"/>
      <c r="QET466" s="505"/>
      <c r="QEU466" s="505"/>
      <c r="QEV466" s="505"/>
      <c r="QEW466" s="511"/>
      <c r="QEX466" s="512"/>
      <c r="QEY466" s="512"/>
      <c r="QEZ466" s="505"/>
      <c r="QFA466" s="505"/>
      <c r="QFB466" s="505"/>
      <c r="QFC466" s="511"/>
      <c r="QFD466" s="512"/>
      <c r="QFE466" s="512"/>
      <c r="QFF466" s="505"/>
      <c r="QFG466" s="505"/>
      <c r="QFH466" s="505"/>
      <c r="QFI466" s="511"/>
      <c r="QFJ466" s="512"/>
      <c r="QFK466" s="512"/>
      <c r="QFL466" s="505"/>
      <c r="QFM466" s="505"/>
      <c r="QFN466" s="505"/>
      <c r="QFO466" s="511"/>
      <c r="QFP466" s="512"/>
      <c r="QFQ466" s="512"/>
      <c r="QFR466" s="505"/>
      <c r="QFS466" s="505"/>
      <c r="QFT466" s="505"/>
      <c r="QFU466" s="511"/>
      <c r="QFV466" s="512"/>
      <c r="QFW466" s="512"/>
      <c r="QFX466" s="505"/>
      <c r="QFY466" s="505"/>
      <c r="QFZ466" s="505"/>
      <c r="QGA466" s="511"/>
      <c r="QGB466" s="512"/>
      <c r="QGC466" s="512"/>
      <c r="QGD466" s="505"/>
      <c r="QGE466" s="505"/>
      <c r="QGF466" s="505"/>
      <c r="QGG466" s="511"/>
      <c r="QGH466" s="512"/>
      <c r="QGI466" s="512"/>
      <c r="QGJ466" s="505"/>
      <c r="QGK466" s="505"/>
      <c r="QGL466" s="505"/>
      <c r="QGM466" s="511"/>
      <c r="QGN466" s="512"/>
      <c r="QGO466" s="512"/>
      <c r="QGP466" s="505"/>
      <c r="QGQ466" s="505"/>
      <c r="QGR466" s="505"/>
      <c r="QGS466" s="511"/>
      <c r="QGT466" s="512"/>
      <c r="QGU466" s="512"/>
      <c r="QGV466" s="505"/>
      <c r="QGW466" s="505"/>
      <c r="QGX466" s="505"/>
      <c r="QGY466" s="511"/>
      <c r="QGZ466" s="512"/>
      <c r="QHA466" s="512"/>
      <c r="QHB466" s="505"/>
      <c r="QHC466" s="505"/>
      <c r="QHD466" s="505"/>
      <c r="QHE466" s="511"/>
      <c r="QHF466" s="512"/>
      <c r="QHG466" s="512"/>
      <c r="QHH466" s="505"/>
      <c r="QHI466" s="505"/>
      <c r="QHJ466" s="505"/>
      <c r="QHK466" s="511"/>
      <c r="QHL466" s="512"/>
      <c r="QHM466" s="512"/>
      <c r="QHN466" s="505"/>
      <c r="QHO466" s="505"/>
      <c r="QHP466" s="505"/>
      <c r="QHQ466" s="511"/>
      <c r="QHR466" s="512"/>
      <c r="QHS466" s="512"/>
      <c r="QHT466" s="505"/>
      <c r="QHU466" s="505"/>
      <c r="QHV466" s="505"/>
      <c r="QHW466" s="511"/>
      <c r="QHX466" s="512"/>
      <c r="QHY466" s="512"/>
      <c r="QHZ466" s="505"/>
      <c r="QIA466" s="505"/>
      <c r="QIB466" s="505"/>
      <c r="QIC466" s="511"/>
      <c r="QID466" s="512"/>
      <c r="QIE466" s="512"/>
      <c r="QIF466" s="505"/>
      <c r="QIG466" s="505"/>
      <c r="QIH466" s="505"/>
      <c r="QII466" s="511"/>
      <c r="QIJ466" s="512"/>
      <c r="QIK466" s="512"/>
      <c r="QIL466" s="505"/>
      <c r="QIM466" s="505"/>
      <c r="QIN466" s="505"/>
      <c r="QIO466" s="511"/>
      <c r="QIP466" s="512"/>
      <c r="QIQ466" s="512"/>
      <c r="QIR466" s="505"/>
      <c r="QIS466" s="505"/>
      <c r="QIT466" s="505"/>
      <c r="QIU466" s="511"/>
      <c r="QIV466" s="512"/>
      <c r="QIW466" s="512"/>
      <c r="QIX466" s="505"/>
      <c r="QIY466" s="505"/>
      <c r="QIZ466" s="505"/>
      <c r="QJA466" s="511"/>
      <c r="QJB466" s="512"/>
      <c r="QJC466" s="512"/>
      <c r="QJD466" s="505"/>
      <c r="QJE466" s="505"/>
      <c r="QJF466" s="505"/>
      <c r="QJG466" s="511"/>
      <c r="QJH466" s="512"/>
      <c r="QJI466" s="512"/>
      <c r="QJJ466" s="505"/>
      <c r="QJK466" s="505"/>
      <c r="QJL466" s="505"/>
      <c r="QJM466" s="511"/>
      <c r="QJN466" s="512"/>
      <c r="QJO466" s="512"/>
      <c r="QJP466" s="505"/>
      <c r="QJQ466" s="505"/>
      <c r="QJR466" s="505"/>
      <c r="QJS466" s="511"/>
      <c r="QJT466" s="512"/>
      <c r="QJU466" s="512"/>
      <c r="QJV466" s="505"/>
      <c r="QJW466" s="505"/>
      <c r="QJX466" s="505"/>
      <c r="QJY466" s="511"/>
      <c r="QJZ466" s="512"/>
      <c r="QKA466" s="512"/>
      <c r="QKB466" s="505"/>
      <c r="QKC466" s="505"/>
      <c r="QKD466" s="505"/>
      <c r="QKE466" s="511"/>
      <c r="QKF466" s="512"/>
      <c r="QKG466" s="512"/>
      <c r="QKH466" s="505"/>
      <c r="QKI466" s="505"/>
      <c r="QKJ466" s="505"/>
      <c r="QKK466" s="511"/>
      <c r="QKL466" s="512"/>
      <c r="QKM466" s="512"/>
      <c r="QKN466" s="505"/>
      <c r="QKO466" s="505"/>
      <c r="QKP466" s="505"/>
      <c r="QKQ466" s="511"/>
      <c r="QKR466" s="512"/>
      <c r="QKS466" s="512"/>
      <c r="QKT466" s="505"/>
      <c r="QKU466" s="505"/>
      <c r="QKV466" s="505"/>
      <c r="QKW466" s="511"/>
      <c r="QKX466" s="512"/>
      <c r="QKY466" s="512"/>
      <c r="QKZ466" s="505"/>
      <c r="QLA466" s="505"/>
      <c r="QLB466" s="505"/>
      <c r="QLC466" s="511"/>
      <c r="QLD466" s="512"/>
      <c r="QLE466" s="512"/>
      <c r="QLF466" s="505"/>
      <c r="QLG466" s="505"/>
      <c r="QLH466" s="505"/>
      <c r="QLI466" s="511"/>
      <c r="QLJ466" s="512"/>
      <c r="QLK466" s="512"/>
      <c r="QLL466" s="505"/>
      <c r="QLM466" s="505"/>
      <c r="QLN466" s="505"/>
      <c r="QLO466" s="511"/>
      <c r="QLP466" s="512"/>
      <c r="QLQ466" s="512"/>
      <c r="QLR466" s="505"/>
      <c r="QLS466" s="505"/>
      <c r="QLT466" s="505"/>
      <c r="QLU466" s="511"/>
      <c r="QLV466" s="512"/>
      <c r="QLW466" s="512"/>
      <c r="QLX466" s="505"/>
      <c r="QLY466" s="505"/>
      <c r="QLZ466" s="505"/>
      <c r="QMA466" s="511"/>
      <c r="QMB466" s="512"/>
      <c r="QMC466" s="512"/>
      <c r="QMD466" s="505"/>
      <c r="QME466" s="505"/>
      <c r="QMF466" s="505"/>
      <c r="QMG466" s="511"/>
      <c r="QMH466" s="512"/>
      <c r="QMI466" s="512"/>
      <c r="QMJ466" s="505"/>
      <c r="QMK466" s="505"/>
      <c r="QML466" s="505"/>
      <c r="QMM466" s="511"/>
      <c r="QMN466" s="512"/>
      <c r="QMO466" s="512"/>
      <c r="QMP466" s="505"/>
      <c r="QMQ466" s="505"/>
      <c r="QMR466" s="505"/>
      <c r="QMS466" s="511"/>
      <c r="QMT466" s="512"/>
      <c r="QMU466" s="512"/>
      <c r="QMV466" s="505"/>
      <c r="QMW466" s="505"/>
      <c r="QMX466" s="505"/>
      <c r="QMY466" s="511"/>
      <c r="QMZ466" s="512"/>
      <c r="QNA466" s="512"/>
      <c r="QNB466" s="505"/>
      <c r="QNC466" s="505"/>
      <c r="QND466" s="505"/>
      <c r="QNE466" s="511"/>
      <c r="QNF466" s="512"/>
      <c r="QNG466" s="512"/>
      <c r="QNH466" s="505"/>
      <c r="QNI466" s="505"/>
      <c r="QNJ466" s="505"/>
      <c r="QNK466" s="511"/>
      <c r="QNL466" s="512"/>
      <c r="QNM466" s="512"/>
      <c r="QNN466" s="505"/>
      <c r="QNO466" s="505"/>
      <c r="QNP466" s="505"/>
      <c r="QNQ466" s="511"/>
      <c r="QNR466" s="512"/>
      <c r="QNS466" s="512"/>
      <c r="QNT466" s="505"/>
      <c r="QNU466" s="505"/>
      <c r="QNV466" s="505"/>
      <c r="QNW466" s="511"/>
      <c r="QNX466" s="512"/>
      <c r="QNY466" s="512"/>
      <c r="QNZ466" s="505"/>
      <c r="QOA466" s="505"/>
      <c r="QOB466" s="505"/>
      <c r="QOC466" s="511"/>
      <c r="QOD466" s="512"/>
      <c r="QOE466" s="512"/>
      <c r="QOF466" s="505"/>
      <c r="QOG466" s="505"/>
      <c r="QOH466" s="505"/>
      <c r="QOI466" s="511"/>
      <c r="QOJ466" s="512"/>
      <c r="QOK466" s="512"/>
      <c r="QOL466" s="505"/>
      <c r="QOM466" s="505"/>
      <c r="QON466" s="505"/>
      <c r="QOO466" s="511"/>
      <c r="QOP466" s="512"/>
      <c r="QOQ466" s="512"/>
      <c r="QOR466" s="505"/>
      <c r="QOS466" s="505"/>
      <c r="QOT466" s="505"/>
      <c r="QOU466" s="511"/>
      <c r="QOV466" s="512"/>
      <c r="QOW466" s="512"/>
      <c r="QOX466" s="505"/>
      <c r="QOY466" s="505"/>
      <c r="QOZ466" s="505"/>
      <c r="QPA466" s="511"/>
      <c r="QPB466" s="512"/>
      <c r="QPC466" s="512"/>
      <c r="QPD466" s="505"/>
      <c r="QPE466" s="505"/>
      <c r="QPF466" s="505"/>
      <c r="QPG466" s="511"/>
      <c r="QPH466" s="512"/>
      <c r="QPI466" s="512"/>
      <c r="QPJ466" s="505"/>
      <c r="QPK466" s="505"/>
      <c r="QPL466" s="505"/>
      <c r="QPM466" s="511"/>
      <c r="QPN466" s="512"/>
      <c r="QPO466" s="512"/>
      <c r="QPP466" s="505"/>
      <c r="QPQ466" s="505"/>
      <c r="QPR466" s="505"/>
      <c r="QPS466" s="511"/>
      <c r="QPT466" s="512"/>
      <c r="QPU466" s="512"/>
      <c r="QPV466" s="505"/>
      <c r="QPW466" s="505"/>
      <c r="QPX466" s="505"/>
      <c r="QPY466" s="511"/>
      <c r="QPZ466" s="512"/>
      <c r="QQA466" s="512"/>
      <c r="QQB466" s="505"/>
      <c r="QQC466" s="505"/>
      <c r="QQD466" s="505"/>
      <c r="QQE466" s="511"/>
      <c r="QQF466" s="512"/>
      <c r="QQG466" s="512"/>
      <c r="QQH466" s="505"/>
      <c r="QQI466" s="505"/>
      <c r="QQJ466" s="505"/>
      <c r="QQK466" s="511"/>
      <c r="QQL466" s="512"/>
      <c r="QQM466" s="512"/>
      <c r="QQN466" s="505"/>
      <c r="QQO466" s="505"/>
      <c r="QQP466" s="505"/>
      <c r="QQQ466" s="511"/>
      <c r="QQR466" s="512"/>
      <c r="QQS466" s="512"/>
      <c r="QQT466" s="505"/>
      <c r="QQU466" s="505"/>
      <c r="QQV466" s="505"/>
      <c r="QQW466" s="511"/>
      <c r="QQX466" s="512"/>
      <c r="QQY466" s="512"/>
      <c r="QQZ466" s="505"/>
      <c r="QRA466" s="505"/>
      <c r="QRB466" s="505"/>
      <c r="QRC466" s="511"/>
      <c r="QRD466" s="512"/>
      <c r="QRE466" s="512"/>
      <c r="QRF466" s="505"/>
      <c r="QRG466" s="505"/>
      <c r="QRH466" s="505"/>
      <c r="QRI466" s="511"/>
      <c r="QRJ466" s="512"/>
      <c r="QRK466" s="512"/>
      <c r="QRL466" s="505"/>
      <c r="QRM466" s="505"/>
      <c r="QRN466" s="505"/>
      <c r="QRO466" s="511"/>
      <c r="QRP466" s="512"/>
      <c r="QRQ466" s="512"/>
      <c r="QRR466" s="505"/>
      <c r="QRS466" s="505"/>
      <c r="QRT466" s="505"/>
      <c r="QRU466" s="511"/>
      <c r="QRV466" s="512"/>
      <c r="QRW466" s="512"/>
      <c r="QRX466" s="505"/>
      <c r="QRY466" s="505"/>
      <c r="QRZ466" s="505"/>
      <c r="QSA466" s="511"/>
      <c r="QSB466" s="512"/>
      <c r="QSC466" s="512"/>
      <c r="QSD466" s="505"/>
      <c r="QSE466" s="505"/>
      <c r="QSF466" s="505"/>
      <c r="QSG466" s="511"/>
      <c r="QSH466" s="512"/>
      <c r="QSI466" s="512"/>
      <c r="QSJ466" s="505"/>
      <c r="QSK466" s="505"/>
      <c r="QSL466" s="505"/>
      <c r="QSM466" s="511"/>
      <c r="QSN466" s="512"/>
      <c r="QSO466" s="512"/>
      <c r="QSP466" s="505"/>
      <c r="QSQ466" s="505"/>
      <c r="QSR466" s="505"/>
      <c r="QSS466" s="511"/>
      <c r="QST466" s="512"/>
      <c r="QSU466" s="512"/>
      <c r="QSV466" s="505"/>
      <c r="QSW466" s="505"/>
      <c r="QSX466" s="505"/>
      <c r="QSY466" s="511"/>
      <c r="QSZ466" s="512"/>
      <c r="QTA466" s="512"/>
      <c r="QTB466" s="505"/>
      <c r="QTC466" s="505"/>
      <c r="QTD466" s="505"/>
      <c r="QTE466" s="511"/>
      <c r="QTF466" s="512"/>
      <c r="QTG466" s="512"/>
      <c r="QTH466" s="505"/>
      <c r="QTI466" s="505"/>
      <c r="QTJ466" s="505"/>
      <c r="QTK466" s="511"/>
      <c r="QTL466" s="512"/>
      <c r="QTM466" s="512"/>
      <c r="QTN466" s="505"/>
      <c r="QTO466" s="505"/>
      <c r="QTP466" s="505"/>
      <c r="QTQ466" s="511"/>
      <c r="QTR466" s="512"/>
      <c r="QTS466" s="512"/>
      <c r="QTT466" s="505"/>
      <c r="QTU466" s="505"/>
      <c r="QTV466" s="505"/>
      <c r="QTW466" s="511"/>
      <c r="QTX466" s="512"/>
      <c r="QTY466" s="512"/>
      <c r="QTZ466" s="505"/>
      <c r="QUA466" s="505"/>
      <c r="QUB466" s="505"/>
      <c r="QUC466" s="511"/>
      <c r="QUD466" s="512"/>
      <c r="QUE466" s="512"/>
      <c r="QUF466" s="505"/>
      <c r="QUG466" s="505"/>
      <c r="QUH466" s="505"/>
      <c r="QUI466" s="511"/>
      <c r="QUJ466" s="512"/>
      <c r="QUK466" s="512"/>
      <c r="QUL466" s="505"/>
      <c r="QUM466" s="505"/>
      <c r="QUN466" s="505"/>
      <c r="QUO466" s="511"/>
      <c r="QUP466" s="512"/>
      <c r="QUQ466" s="512"/>
      <c r="QUR466" s="505"/>
      <c r="QUS466" s="505"/>
      <c r="QUT466" s="505"/>
      <c r="QUU466" s="511"/>
      <c r="QUV466" s="512"/>
      <c r="QUW466" s="512"/>
      <c r="QUX466" s="505"/>
      <c r="QUY466" s="505"/>
      <c r="QUZ466" s="505"/>
      <c r="QVA466" s="511"/>
      <c r="QVB466" s="512"/>
      <c r="QVC466" s="512"/>
      <c r="QVD466" s="505"/>
      <c r="QVE466" s="505"/>
      <c r="QVF466" s="505"/>
      <c r="QVG466" s="511"/>
      <c r="QVH466" s="512"/>
      <c r="QVI466" s="512"/>
      <c r="QVJ466" s="505"/>
      <c r="QVK466" s="505"/>
      <c r="QVL466" s="505"/>
      <c r="QVM466" s="511"/>
      <c r="QVN466" s="512"/>
      <c r="QVO466" s="512"/>
      <c r="QVP466" s="505"/>
      <c r="QVQ466" s="505"/>
      <c r="QVR466" s="505"/>
      <c r="QVS466" s="511"/>
      <c r="QVT466" s="512"/>
      <c r="QVU466" s="512"/>
      <c r="QVV466" s="505"/>
      <c r="QVW466" s="505"/>
      <c r="QVX466" s="505"/>
      <c r="QVY466" s="511"/>
      <c r="QVZ466" s="512"/>
      <c r="QWA466" s="512"/>
      <c r="QWB466" s="505"/>
      <c r="QWC466" s="505"/>
      <c r="QWD466" s="505"/>
      <c r="QWE466" s="511"/>
      <c r="QWF466" s="512"/>
      <c r="QWG466" s="512"/>
      <c r="QWH466" s="505"/>
      <c r="QWI466" s="505"/>
      <c r="QWJ466" s="505"/>
      <c r="QWK466" s="511"/>
      <c r="QWL466" s="512"/>
      <c r="QWM466" s="512"/>
      <c r="QWN466" s="505"/>
      <c r="QWO466" s="505"/>
      <c r="QWP466" s="505"/>
      <c r="QWQ466" s="511"/>
      <c r="QWR466" s="512"/>
      <c r="QWS466" s="512"/>
      <c r="QWT466" s="505"/>
      <c r="QWU466" s="505"/>
      <c r="QWV466" s="505"/>
      <c r="QWW466" s="511"/>
      <c r="QWX466" s="512"/>
      <c r="QWY466" s="512"/>
      <c r="QWZ466" s="505"/>
      <c r="QXA466" s="505"/>
      <c r="QXB466" s="505"/>
      <c r="QXC466" s="511"/>
      <c r="QXD466" s="512"/>
      <c r="QXE466" s="512"/>
      <c r="QXF466" s="505"/>
      <c r="QXG466" s="505"/>
      <c r="QXH466" s="505"/>
      <c r="QXI466" s="511"/>
      <c r="QXJ466" s="512"/>
      <c r="QXK466" s="512"/>
      <c r="QXL466" s="505"/>
      <c r="QXM466" s="505"/>
      <c r="QXN466" s="505"/>
      <c r="QXO466" s="511"/>
      <c r="QXP466" s="512"/>
      <c r="QXQ466" s="512"/>
      <c r="QXR466" s="505"/>
      <c r="QXS466" s="505"/>
      <c r="QXT466" s="505"/>
      <c r="QXU466" s="511"/>
      <c r="QXV466" s="512"/>
      <c r="QXW466" s="512"/>
      <c r="QXX466" s="505"/>
      <c r="QXY466" s="505"/>
      <c r="QXZ466" s="505"/>
      <c r="QYA466" s="511"/>
      <c r="QYB466" s="512"/>
      <c r="QYC466" s="512"/>
      <c r="QYD466" s="505"/>
      <c r="QYE466" s="505"/>
      <c r="QYF466" s="505"/>
      <c r="QYG466" s="511"/>
      <c r="QYH466" s="512"/>
      <c r="QYI466" s="512"/>
      <c r="QYJ466" s="505"/>
      <c r="QYK466" s="505"/>
      <c r="QYL466" s="505"/>
      <c r="QYM466" s="511"/>
      <c r="QYN466" s="512"/>
      <c r="QYO466" s="512"/>
      <c r="QYP466" s="505"/>
      <c r="QYQ466" s="505"/>
      <c r="QYR466" s="505"/>
      <c r="QYS466" s="511"/>
      <c r="QYT466" s="512"/>
      <c r="QYU466" s="512"/>
      <c r="QYV466" s="505"/>
      <c r="QYW466" s="505"/>
      <c r="QYX466" s="505"/>
      <c r="QYY466" s="511"/>
      <c r="QYZ466" s="512"/>
      <c r="QZA466" s="512"/>
      <c r="QZB466" s="505"/>
      <c r="QZC466" s="505"/>
      <c r="QZD466" s="505"/>
      <c r="QZE466" s="511"/>
      <c r="QZF466" s="512"/>
      <c r="QZG466" s="512"/>
      <c r="QZH466" s="505"/>
      <c r="QZI466" s="505"/>
      <c r="QZJ466" s="505"/>
      <c r="QZK466" s="511"/>
      <c r="QZL466" s="512"/>
      <c r="QZM466" s="512"/>
      <c r="QZN466" s="505"/>
      <c r="QZO466" s="505"/>
      <c r="QZP466" s="505"/>
      <c r="QZQ466" s="511"/>
      <c r="QZR466" s="512"/>
      <c r="QZS466" s="512"/>
      <c r="QZT466" s="505"/>
      <c r="QZU466" s="505"/>
      <c r="QZV466" s="505"/>
      <c r="QZW466" s="511"/>
      <c r="QZX466" s="512"/>
      <c r="QZY466" s="512"/>
      <c r="QZZ466" s="505"/>
      <c r="RAA466" s="505"/>
      <c r="RAB466" s="505"/>
      <c r="RAC466" s="511"/>
      <c r="RAD466" s="512"/>
      <c r="RAE466" s="512"/>
      <c r="RAF466" s="505"/>
      <c r="RAG466" s="505"/>
      <c r="RAH466" s="505"/>
      <c r="RAI466" s="511"/>
      <c r="RAJ466" s="512"/>
      <c r="RAK466" s="512"/>
      <c r="RAL466" s="505"/>
      <c r="RAM466" s="505"/>
      <c r="RAN466" s="505"/>
      <c r="RAO466" s="511"/>
      <c r="RAP466" s="512"/>
      <c r="RAQ466" s="512"/>
      <c r="RAR466" s="505"/>
      <c r="RAS466" s="505"/>
      <c r="RAT466" s="505"/>
      <c r="RAU466" s="511"/>
      <c r="RAV466" s="512"/>
      <c r="RAW466" s="512"/>
      <c r="RAX466" s="505"/>
      <c r="RAY466" s="505"/>
      <c r="RAZ466" s="505"/>
      <c r="RBA466" s="511"/>
      <c r="RBB466" s="512"/>
      <c r="RBC466" s="512"/>
      <c r="RBD466" s="505"/>
      <c r="RBE466" s="505"/>
      <c r="RBF466" s="505"/>
      <c r="RBG466" s="511"/>
      <c r="RBH466" s="512"/>
      <c r="RBI466" s="512"/>
      <c r="RBJ466" s="505"/>
      <c r="RBK466" s="505"/>
      <c r="RBL466" s="505"/>
      <c r="RBM466" s="511"/>
      <c r="RBN466" s="512"/>
      <c r="RBO466" s="512"/>
      <c r="RBP466" s="505"/>
      <c r="RBQ466" s="505"/>
      <c r="RBR466" s="505"/>
      <c r="RBS466" s="511"/>
      <c r="RBT466" s="512"/>
      <c r="RBU466" s="512"/>
      <c r="RBV466" s="505"/>
      <c r="RBW466" s="505"/>
      <c r="RBX466" s="505"/>
      <c r="RBY466" s="511"/>
      <c r="RBZ466" s="512"/>
      <c r="RCA466" s="512"/>
      <c r="RCB466" s="505"/>
      <c r="RCC466" s="505"/>
      <c r="RCD466" s="505"/>
      <c r="RCE466" s="511"/>
      <c r="RCF466" s="512"/>
      <c r="RCG466" s="512"/>
      <c r="RCH466" s="505"/>
      <c r="RCI466" s="505"/>
      <c r="RCJ466" s="505"/>
      <c r="RCK466" s="511"/>
      <c r="RCL466" s="512"/>
      <c r="RCM466" s="512"/>
      <c r="RCN466" s="505"/>
      <c r="RCO466" s="505"/>
      <c r="RCP466" s="505"/>
      <c r="RCQ466" s="511"/>
      <c r="RCR466" s="512"/>
      <c r="RCS466" s="512"/>
      <c r="RCT466" s="505"/>
      <c r="RCU466" s="505"/>
      <c r="RCV466" s="505"/>
      <c r="RCW466" s="511"/>
      <c r="RCX466" s="512"/>
      <c r="RCY466" s="512"/>
      <c r="RCZ466" s="505"/>
      <c r="RDA466" s="505"/>
      <c r="RDB466" s="505"/>
      <c r="RDC466" s="511"/>
      <c r="RDD466" s="512"/>
      <c r="RDE466" s="512"/>
      <c r="RDF466" s="505"/>
      <c r="RDG466" s="505"/>
      <c r="RDH466" s="505"/>
      <c r="RDI466" s="511"/>
      <c r="RDJ466" s="512"/>
      <c r="RDK466" s="512"/>
      <c r="RDL466" s="505"/>
      <c r="RDM466" s="505"/>
      <c r="RDN466" s="505"/>
      <c r="RDO466" s="511"/>
      <c r="RDP466" s="512"/>
      <c r="RDQ466" s="512"/>
      <c r="RDR466" s="505"/>
      <c r="RDS466" s="505"/>
      <c r="RDT466" s="505"/>
      <c r="RDU466" s="511"/>
      <c r="RDV466" s="512"/>
      <c r="RDW466" s="512"/>
      <c r="RDX466" s="505"/>
      <c r="RDY466" s="505"/>
      <c r="RDZ466" s="505"/>
      <c r="REA466" s="511"/>
      <c r="REB466" s="512"/>
      <c r="REC466" s="512"/>
      <c r="RED466" s="505"/>
      <c r="REE466" s="505"/>
      <c r="REF466" s="505"/>
      <c r="REG466" s="511"/>
      <c r="REH466" s="512"/>
      <c r="REI466" s="512"/>
      <c r="REJ466" s="505"/>
      <c r="REK466" s="505"/>
      <c r="REL466" s="505"/>
      <c r="REM466" s="511"/>
      <c r="REN466" s="512"/>
      <c r="REO466" s="512"/>
      <c r="REP466" s="505"/>
      <c r="REQ466" s="505"/>
      <c r="RER466" s="505"/>
      <c r="RES466" s="511"/>
      <c r="RET466" s="512"/>
      <c r="REU466" s="512"/>
      <c r="REV466" s="505"/>
      <c r="REW466" s="505"/>
      <c r="REX466" s="505"/>
      <c r="REY466" s="511"/>
      <c r="REZ466" s="512"/>
      <c r="RFA466" s="512"/>
      <c r="RFB466" s="505"/>
      <c r="RFC466" s="505"/>
      <c r="RFD466" s="505"/>
      <c r="RFE466" s="511"/>
      <c r="RFF466" s="512"/>
      <c r="RFG466" s="512"/>
      <c r="RFH466" s="505"/>
      <c r="RFI466" s="505"/>
      <c r="RFJ466" s="505"/>
      <c r="RFK466" s="511"/>
      <c r="RFL466" s="512"/>
      <c r="RFM466" s="512"/>
      <c r="RFN466" s="505"/>
      <c r="RFO466" s="505"/>
      <c r="RFP466" s="505"/>
      <c r="RFQ466" s="511"/>
      <c r="RFR466" s="512"/>
      <c r="RFS466" s="512"/>
      <c r="RFT466" s="505"/>
      <c r="RFU466" s="505"/>
      <c r="RFV466" s="505"/>
      <c r="RFW466" s="511"/>
      <c r="RFX466" s="512"/>
      <c r="RFY466" s="512"/>
      <c r="RFZ466" s="505"/>
      <c r="RGA466" s="505"/>
      <c r="RGB466" s="505"/>
      <c r="RGC466" s="511"/>
      <c r="RGD466" s="512"/>
      <c r="RGE466" s="512"/>
      <c r="RGF466" s="505"/>
      <c r="RGG466" s="505"/>
      <c r="RGH466" s="505"/>
      <c r="RGI466" s="511"/>
      <c r="RGJ466" s="512"/>
      <c r="RGK466" s="512"/>
      <c r="RGL466" s="505"/>
      <c r="RGM466" s="505"/>
      <c r="RGN466" s="505"/>
      <c r="RGO466" s="511"/>
      <c r="RGP466" s="512"/>
      <c r="RGQ466" s="512"/>
      <c r="RGR466" s="505"/>
      <c r="RGS466" s="505"/>
      <c r="RGT466" s="505"/>
      <c r="RGU466" s="511"/>
      <c r="RGV466" s="512"/>
      <c r="RGW466" s="512"/>
      <c r="RGX466" s="505"/>
      <c r="RGY466" s="505"/>
      <c r="RGZ466" s="505"/>
      <c r="RHA466" s="511"/>
      <c r="RHB466" s="512"/>
      <c r="RHC466" s="512"/>
      <c r="RHD466" s="505"/>
      <c r="RHE466" s="505"/>
      <c r="RHF466" s="505"/>
      <c r="RHG466" s="511"/>
      <c r="RHH466" s="512"/>
      <c r="RHI466" s="512"/>
      <c r="RHJ466" s="505"/>
      <c r="RHK466" s="505"/>
      <c r="RHL466" s="505"/>
      <c r="RHM466" s="511"/>
      <c r="RHN466" s="512"/>
      <c r="RHO466" s="512"/>
      <c r="RHP466" s="505"/>
      <c r="RHQ466" s="505"/>
      <c r="RHR466" s="505"/>
      <c r="RHS466" s="511"/>
      <c r="RHT466" s="512"/>
      <c r="RHU466" s="512"/>
      <c r="RHV466" s="505"/>
      <c r="RHW466" s="505"/>
      <c r="RHX466" s="505"/>
      <c r="RHY466" s="511"/>
      <c r="RHZ466" s="512"/>
      <c r="RIA466" s="512"/>
      <c r="RIB466" s="505"/>
      <c r="RIC466" s="505"/>
      <c r="RID466" s="505"/>
      <c r="RIE466" s="511"/>
      <c r="RIF466" s="512"/>
      <c r="RIG466" s="512"/>
      <c r="RIH466" s="505"/>
      <c r="RII466" s="505"/>
      <c r="RIJ466" s="505"/>
      <c r="RIK466" s="511"/>
      <c r="RIL466" s="512"/>
      <c r="RIM466" s="512"/>
      <c r="RIN466" s="505"/>
      <c r="RIO466" s="505"/>
      <c r="RIP466" s="505"/>
      <c r="RIQ466" s="511"/>
      <c r="RIR466" s="512"/>
      <c r="RIS466" s="512"/>
      <c r="RIT466" s="505"/>
      <c r="RIU466" s="505"/>
      <c r="RIV466" s="505"/>
      <c r="RIW466" s="511"/>
      <c r="RIX466" s="512"/>
      <c r="RIY466" s="512"/>
      <c r="RIZ466" s="505"/>
      <c r="RJA466" s="505"/>
      <c r="RJB466" s="505"/>
      <c r="RJC466" s="511"/>
      <c r="RJD466" s="512"/>
      <c r="RJE466" s="512"/>
      <c r="RJF466" s="505"/>
      <c r="RJG466" s="505"/>
      <c r="RJH466" s="505"/>
      <c r="RJI466" s="511"/>
      <c r="RJJ466" s="512"/>
      <c r="RJK466" s="512"/>
      <c r="RJL466" s="505"/>
      <c r="RJM466" s="505"/>
      <c r="RJN466" s="505"/>
      <c r="RJO466" s="511"/>
      <c r="RJP466" s="512"/>
      <c r="RJQ466" s="512"/>
      <c r="RJR466" s="505"/>
      <c r="RJS466" s="505"/>
      <c r="RJT466" s="505"/>
      <c r="RJU466" s="511"/>
      <c r="RJV466" s="512"/>
      <c r="RJW466" s="512"/>
      <c r="RJX466" s="505"/>
      <c r="RJY466" s="505"/>
      <c r="RJZ466" s="505"/>
      <c r="RKA466" s="511"/>
      <c r="RKB466" s="512"/>
      <c r="RKC466" s="512"/>
      <c r="RKD466" s="505"/>
      <c r="RKE466" s="505"/>
      <c r="RKF466" s="505"/>
      <c r="RKG466" s="511"/>
      <c r="RKH466" s="512"/>
      <c r="RKI466" s="512"/>
      <c r="RKJ466" s="505"/>
      <c r="RKK466" s="505"/>
      <c r="RKL466" s="505"/>
      <c r="RKM466" s="511"/>
      <c r="RKN466" s="512"/>
      <c r="RKO466" s="512"/>
      <c r="RKP466" s="505"/>
      <c r="RKQ466" s="505"/>
      <c r="RKR466" s="505"/>
      <c r="RKS466" s="511"/>
      <c r="RKT466" s="512"/>
      <c r="RKU466" s="512"/>
      <c r="RKV466" s="505"/>
      <c r="RKW466" s="505"/>
      <c r="RKX466" s="505"/>
      <c r="RKY466" s="511"/>
      <c r="RKZ466" s="512"/>
      <c r="RLA466" s="512"/>
      <c r="RLB466" s="505"/>
      <c r="RLC466" s="505"/>
      <c r="RLD466" s="505"/>
      <c r="RLE466" s="511"/>
      <c r="RLF466" s="512"/>
      <c r="RLG466" s="512"/>
      <c r="RLH466" s="505"/>
      <c r="RLI466" s="505"/>
      <c r="RLJ466" s="505"/>
      <c r="RLK466" s="511"/>
      <c r="RLL466" s="512"/>
      <c r="RLM466" s="512"/>
      <c r="RLN466" s="505"/>
      <c r="RLO466" s="505"/>
      <c r="RLP466" s="505"/>
      <c r="RLQ466" s="511"/>
      <c r="RLR466" s="512"/>
      <c r="RLS466" s="512"/>
      <c r="RLT466" s="505"/>
      <c r="RLU466" s="505"/>
      <c r="RLV466" s="505"/>
      <c r="RLW466" s="511"/>
      <c r="RLX466" s="512"/>
      <c r="RLY466" s="512"/>
      <c r="RLZ466" s="505"/>
      <c r="RMA466" s="505"/>
      <c r="RMB466" s="505"/>
      <c r="RMC466" s="511"/>
      <c r="RMD466" s="512"/>
      <c r="RME466" s="512"/>
      <c r="RMF466" s="505"/>
      <c r="RMG466" s="505"/>
      <c r="RMH466" s="505"/>
      <c r="RMI466" s="511"/>
      <c r="RMJ466" s="512"/>
      <c r="RMK466" s="512"/>
      <c r="RML466" s="505"/>
      <c r="RMM466" s="505"/>
      <c r="RMN466" s="505"/>
      <c r="RMO466" s="511"/>
      <c r="RMP466" s="512"/>
      <c r="RMQ466" s="512"/>
      <c r="RMR466" s="505"/>
      <c r="RMS466" s="505"/>
      <c r="RMT466" s="505"/>
      <c r="RMU466" s="511"/>
      <c r="RMV466" s="512"/>
      <c r="RMW466" s="512"/>
      <c r="RMX466" s="505"/>
      <c r="RMY466" s="505"/>
      <c r="RMZ466" s="505"/>
      <c r="RNA466" s="511"/>
      <c r="RNB466" s="512"/>
      <c r="RNC466" s="512"/>
      <c r="RND466" s="505"/>
      <c r="RNE466" s="505"/>
      <c r="RNF466" s="505"/>
      <c r="RNG466" s="511"/>
      <c r="RNH466" s="512"/>
      <c r="RNI466" s="512"/>
      <c r="RNJ466" s="505"/>
      <c r="RNK466" s="505"/>
      <c r="RNL466" s="505"/>
      <c r="RNM466" s="511"/>
      <c r="RNN466" s="512"/>
      <c r="RNO466" s="512"/>
      <c r="RNP466" s="505"/>
      <c r="RNQ466" s="505"/>
      <c r="RNR466" s="505"/>
      <c r="RNS466" s="511"/>
      <c r="RNT466" s="512"/>
      <c r="RNU466" s="512"/>
      <c r="RNV466" s="505"/>
      <c r="RNW466" s="505"/>
      <c r="RNX466" s="505"/>
      <c r="RNY466" s="511"/>
      <c r="RNZ466" s="512"/>
      <c r="ROA466" s="512"/>
      <c r="ROB466" s="505"/>
      <c r="ROC466" s="505"/>
      <c r="ROD466" s="505"/>
      <c r="ROE466" s="511"/>
      <c r="ROF466" s="512"/>
      <c r="ROG466" s="512"/>
      <c r="ROH466" s="505"/>
      <c r="ROI466" s="505"/>
      <c r="ROJ466" s="505"/>
      <c r="ROK466" s="511"/>
      <c r="ROL466" s="512"/>
      <c r="ROM466" s="512"/>
      <c r="RON466" s="505"/>
      <c r="ROO466" s="505"/>
      <c r="ROP466" s="505"/>
      <c r="ROQ466" s="511"/>
      <c r="ROR466" s="512"/>
      <c r="ROS466" s="512"/>
      <c r="ROT466" s="505"/>
      <c r="ROU466" s="505"/>
      <c r="ROV466" s="505"/>
      <c r="ROW466" s="511"/>
      <c r="ROX466" s="512"/>
      <c r="ROY466" s="512"/>
      <c r="ROZ466" s="505"/>
      <c r="RPA466" s="505"/>
      <c r="RPB466" s="505"/>
      <c r="RPC466" s="511"/>
      <c r="RPD466" s="512"/>
      <c r="RPE466" s="512"/>
      <c r="RPF466" s="505"/>
      <c r="RPG466" s="505"/>
      <c r="RPH466" s="505"/>
      <c r="RPI466" s="511"/>
      <c r="RPJ466" s="512"/>
      <c r="RPK466" s="512"/>
      <c r="RPL466" s="505"/>
      <c r="RPM466" s="505"/>
      <c r="RPN466" s="505"/>
      <c r="RPO466" s="511"/>
      <c r="RPP466" s="512"/>
      <c r="RPQ466" s="512"/>
      <c r="RPR466" s="505"/>
      <c r="RPS466" s="505"/>
      <c r="RPT466" s="505"/>
      <c r="RPU466" s="511"/>
      <c r="RPV466" s="512"/>
      <c r="RPW466" s="512"/>
      <c r="RPX466" s="505"/>
      <c r="RPY466" s="505"/>
      <c r="RPZ466" s="505"/>
      <c r="RQA466" s="511"/>
      <c r="RQB466" s="512"/>
      <c r="RQC466" s="512"/>
      <c r="RQD466" s="505"/>
      <c r="RQE466" s="505"/>
      <c r="RQF466" s="505"/>
      <c r="RQG466" s="511"/>
      <c r="RQH466" s="512"/>
      <c r="RQI466" s="512"/>
      <c r="RQJ466" s="505"/>
      <c r="RQK466" s="505"/>
      <c r="RQL466" s="505"/>
      <c r="RQM466" s="511"/>
      <c r="RQN466" s="512"/>
      <c r="RQO466" s="512"/>
      <c r="RQP466" s="505"/>
      <c r="RQQ466" s="505"/>
      <c r="RQR466" s="505"/>
      <c r="RQS466" s="511"/>
      <c r="RQT466" s="512"/>
      <c r="RQU466" s="512"/>
      <c r="RQV466" s="505"/>
      <c r="RQW466" s="505"/>
      <c r="RQX466" s="505"/>
      <c r="RQY466" s="511"/>
      <c r="RQZ466" s="512"/>
      <c r="RRA466" s="512"/>
      <c r="RRB466" s="505"/>
      <c r="RRC466" s="505"/>
      <c r="RRD466" s="505"/>
      <c r="RRE466" s="511"/>
      <c r="RRF466" s="512"/>
      <c r="RRG466" s="512"/>
      <c r="RRH466" s="505"/>
      <c r="RRI466" s="505"/>
      <c r="RRJ466" s="505"/>
      <c r="RRK466" s="511"/>
      <c r="RRL466" s="512"/>
      <c r="RRM466" s="512"/>
      <c r="RRN466" s="505"/>
      <c r="RRO466" s="505"/>
      <c r="RRP466" s="505"/>
      <c r="RRQ466" s="511"/>
      <c r="RRR466" s="512"/>
      <c r="RRS466" s="512"/>
      <c r="RRT466" s="505"/>
      <c r="RRU466" s="505"/>
      <c r="RRV466" s="505"/>
      <c r="RRW466" s="511"/>
      <c r="RRX466" s="512"/>
      <c r="RRY466" s="512"/>
      <c r="RRZ466" s="505"/>
      <c r="RSA466" s="505"/>
      <c r="RSB466" s="505"/>
      <c r="RSC466" s="511"/>
      <c r="RSD466" s="512"/>
      <c r="RSE466" s="512"/>
      <c r="RSF466" s="505"/>
      <c r="RSG466" s="505"/>
      <c r="RSH466" s="505"/>
      <c r="RSI466" s="511"/>
      <c r="RSJ466" s="512"/>
      <c r="RSK466" s="512"/>
      <c r="RSL466" s="505"/>
      <c r="RSM466" s="505"/>
      <c r="RSN466" s="505"/>
      <c r="RSO466" s="511"/>
      <c r="RSP466" s="512"/>
      <c r="RSQ466" s="512"/>
      <c r="RSR466" s="505"/>
      <c r="RSS466" s="505"/>
      <c r="RST466" s="505"/>
      <c r="RSU466" s="511"/>
      <c r="RSV466" s="512"/>
      <c r="RSW466" s="512"/>
      <c r="RSX466" s="505"/>
      <c r="RSY466" s="505"/>
      <c r="RSZ466" s="505"/>
      <c r="RTA466" s="511"/>
      <c r="RTB466" s="512"/>
      <c r="RTC466" s="512"/>
      <c r="RTD466" s="505"/>
      <c r="RTE466" s="505"/>
      <c r="RTF466" s="505"/>
      <c r="RTG466" s="511"/>
      <c r="RTH466" s="512"/>
      <c r="RTI466" s="512"/>
      <c r="RTJ466" s="505"/>
      <c r="RTK466" s="505"/>
      <c r="RTL466" s="505"/>
      <c r="RTM466" s="511"/>
      <c r="RTN466" s="512"/>
      <c r="RTO466" s="512"/>
      <c r="RTP466" s="505"/>
      <c r="RTQ466" s="505"/>
      <c r="RTR466" s="505"/>
      <c r="RTS466" s="511"/>
      <c r="RTT466" s="512"/>
      <c r="RTU466" s="512"/>
      <c r="RTV466" s="505"/>
      <c r="RTW466" s="505"/>
      <c r="RTX466" s="505"/>
      <c r="RTY466" s="511"/>
      <c r="RTZ466" s="512"/>
      <c r="RUA466" s="512"/>
      <c r="RUB466" s="505"/>
      <c r="RUC466" s="505"/>
      <c r="RUD466" s="505"/>
      <c r="RUE466" s="511"/>
      <c r="RUF466" s="512"/>
      <c r="RUG466" s="512"/>
      <c r="RUH466" s="505"/>
      <c r="RUI466" s="505"/>
      <c r="RUJ466" s="505"/>
      <c r="RUK466" s="511"/>
      <c r="RUL466" s="512"/>
      <c r="RUM466" s="512"/>
      <c r="RUN466" s="505"/>
      <c r="RUO466" s="505"/>
      <c r="RUP466" s="505"/>
      <c r="RUQ466" s="511"/>
      <c r="RUR466" s="512"/>
      <c r="RUS466" s="512"/>
      <c r="RUT466" s="505"/>
      <c r="RUU466" s="505"/>
      <c r="RUV466" s="505"/>
      <c r="RUW466" s="511"/>
      <c r="RUX466" s="512"/>
      <c r="RUY466" s="512"/>
      <c r="RUZ466" s="505"/>
      <c r="RVA466" s="505"/>
      <c r="RVB466" s="505"/>
      <c r="RVC466" s="511"/>
      <c r="RVD466" s="512"/>
      <c r="RVE466" s="512"/>
      <c r="RVF466" s="505"/>
      <c r="RVG466" s="505"/>
      <c r="RVH466" s="505"/>
      <c r="RVI466" s="511"/>
      <c r="RVJ466" s="512"/>
      <c r="RVK466" s="512"/>
      <c r="RVL466" s="505"/>
      <c r="RVM466" s="505"/>
      <c r="RVN466" s="505"/>
      <c r="RVO466" s="511"/>
      <c r="RVP466" s="512"/>
      <c r="RVQ466" s="512"/>
      <c r="RVR466" s="505"/>
      <c r="RVS466" s="505"/>
      <c r="RVT466" s="505"/>
      <c r="RVU466" s="511"/>
      <c r="RVV466" s="512"/>
      <c r="RVW466" s="512"/>
      <c r="RVX466" s="505"/>
      <c r="RVY466" s="505"/>
      <c r="RVZ466" s="505"/>
      <c r="RWA466" s="511"/>
      <c r="RWB466" s="512"/>
      <c r="RWC466" s="512"/>
      <c r="RWD466" s="505"/>
      <c r="RWE466" s="505"/>
      <c r="RWF466" s="505"/>
      <c r="RWG466" s="511"/>
      <c r="RWH466" s="512"/>
      <c r="RWI466" s="512"/>
      <c r="RWJ466" s="505"/>
      <c r="RWK466" s="505"/>
      <c r="RWL466" s="505"/>
      <c r="RWM466" s="511"/>
      <c r="RWN466" s="512"/>
      <c r="RWO466" s="512"/>
      <c r="RWP466" s="505"/>
      <c r="RWQ466" s="505"/>
      <c r="RWR466" s="505"/>
      <c r="RWS466" s="511"/>
      <c r="RWT466" s="512"/>
      <c r="RWU466" s="512"/>
      <c r="RWV466" s="505"/>
      <c r="RWW466" s="505"/>
      <c r="RWX466" s="505"/>
      <c r="RWY466" s="511"/>
      <c r="RWZ466" s="512"/>
      <c r="RXA466" s="512"/>
      <c r="RXB466" s="505"/>
      <c r="RXC466" s="505"/>
      <c r="RXD466" s="505"/>
      <c r="RXE466" s="511"/>
      <c r="RXF466" s="512"/>
      <c r="RXG466" s="512"/>
      <c r="RXH466" s="505"/>
      <c r="RXI466" s="505"/>
      <c r="RXJ466" s="505"/>
      <c r="RXK466" s="511"/>
      <c r="RXL466" s="512"/>
      <c r="RXM466" s="512"/>
      <c r="RXN466" s="505"/>
      <c r="RXO466" s="505"/>
      <c r="RXP466" s="505"/>
      <c r="RXQ466" s="511"/>
      <c r="RXR466" s="512"/>
      <c r="RXS466" s="512"/>
      <c r="RXT466" s="505"/>
      <c r="RXU466" s="505"/>
      <c r="RXV466" s="505"/>
      <c r="RXW466" s="511"/>
      <c r="RXX466" s="512"/>
      <c r="RXY466" s="512"/>
      <c r="RXZ466" s="505"/>
      <c r="RYA466" s="505"/>
      <c r="RYB466" s="505"/>
      <c r="RYC466" s="511"/>
      <c r="RYD466" s="512"/>
      <c r="RYE466" s="512"/>
      <c r="RYF466" s="505"/>
      <c r="RYG466" s="505"/>
      <c r="RYH466" s="505"/>
      <c r="RYI466" s="511"/>
      <c r="RYJ466" s="512"/>
      <c r="RYK466" s="512"/>
      <c r="RYL466" s="505"/>
      <c r="RYM466" s="505"/>
      <c r="RYN466" s="505"/>
      <c r="RYO466" s="511"/>
      <c r="RYP466" s="512"/>
      <c r="RYQ466" s="512"/>
      <c r="RYR466" s="505"/>
      <c r="RYS466" s="505"/>
      <c r="RYT466" s="505"/>
      <c r="RYU466" s="511"/>
      <c r="RYV466" s="512"/>
      <c r="RYW466" s="512"/>
      <c r="RYX466" s="505"/>
      <c r="RYY466" s="505"/>
      <c r="RYZ466" s="505"/>
      <c r="RZA466" s="511"/>
      <c r="RZB466" s="512"/>
      <c r="RZC466" s="512"/>
      <c r="RZD466" s="505"/>
      <c r="RZE466" s="505"/>
      <c r="RZF466" s="505"/>
      <c r="RZG466" s="511"/>
      <c r="RZH466" s="512"/>
      <c r="RZI466" s="512"/>
      <c r="RZJ466" s="505"/>
      <c r="RZK466" s="505"/>
      <c r="RZL466" s="505"/>
      <c r="RZM466" s="511"/>
      <c r="RZN466" s="512"/>
      <c r="RZO466" s="512"/>
      <c r="RZP466" s="505"/>
      <c r="RZQ466" s="505"/>
      <c r="RZR466" s="505"/>
      <c r="RZS466" s="511"/>
      <c r="RZT466" s="512"/>
      <c r="RZU466" s="512"/>
      <c r="RZV466" s="505"/>
      <c r="RZW466" s="505"/>
      <c r="RZX466" s="505"/>
      <c r="RZY466" s="511"/>
      <c r="RZZ466" s="512"/>
      <c r="SAA466" s="512"/>
      <c r="SAB466" s="505"/>
      <c r="SAC466" s="505"/>
      <c r="SAD466" s="505"/>
      <c r="SAE466" s="511"/>
      <c r="SAF466" s="512"/>
      <c r="SAG466" s="512"/>
      <c r="SAH466" s="505"/>
      <c r="SAI466" s="505"/>
      <c r="SAJ466" s="505"/>
      <c r="SAK466" s="511"/>
      <c r="SAL466" s="512"/>
      <c r="SAM466" s="512"/>
      <c r="SAN466" s="505"/>
      <c r="SAO466" s="505"/>
      <c r="SAP466" s="505"/>
      <c r="SAQ466" s="511"/>
      <c r="SAR466" s="512"/>
      <c r="SAS466" s="512"/>
      <c r="SAT466" s="505"/>
      <c r="SAU466" s="505"/>
      <c r="SAV466" s="505"/>
      <c r="SAW466" s="511"/>
      <c r="SAX466" s="512"/>
      <c r="SAY466" s="512"/>
      <c r="SAZ466" s="505"/>
      <c r="SBA466" s="505"/>
      <c r="SBB466" s="505"/>
      <c r="SBC466" s="511"/>
      <c r="SBD466" s="512"/>
      <c r="SBE466" s="512"/>
      <c r="SBF466" s="505"/>
      <c r="SBG466" s="505"/>
      <c r="SBH466" s="505"/>
      <c r="SBI466" s="511"/>
      <c r="SBJ466" s="512"/>
      <c r="SBK466" s="512"/>
      <c r="SBL466" s="505"/>
      <c r="SBM466" s="505"/>
      <c r="SBN466" s="505"/>
      <c r="SBO466" s="511"/>
      <c r="SBP466" s="512"/>
      <c r="SBQ466" s="512"/>
      <c r="SBR466" s="505"/>
      <c r="SBS466" s="505"/>
      <c r="SBT466" s="505"/>
      <c r="SBU466" s="511"/>
      <c r="SBV466" s="512"/>
      <c r="SBW466" s="512"/>
      <c r="SBX466" s="505"/>
      <c r="SBY466" s="505"/>
      <c r="SBZ466" s="505"/>
      <c r="SCA466" s="511"/>
      <c r="SCB466" s="512"/>
      <c r="SCC466" s="512"/>
      <c r="SCD466" s="505"/>
      <c r="SCE466" s="505"/>
      <c r="SCF466" s="505"/>
      <c r="SCG466" s="511"/>
      <c r="SCH466" s="512"/>
      <c r="SCI466" s="512"/>
      <c r="SCJ466" s="505"/>
      <c r="SCK466" s="505"/>
      <c r="SCL466" s="505"/>
      <c r="SCM466" s="511"/>
      <c r="SCN466" s="512"/>
      <c r="SCO466" s="512"/>
      <c r="SCP466" s="505"/>
      <c r="SCQ466" s="505"/>
      <c r="SCR466" s="505"/>
      <c r="SCS466" s="511"/>
      <c r="SCT466" s="512"/>
      <c r="SCU466" s="512"/>
      <c r="SCV466" s="505"/>
      <c r="SCW466" s="505"/>
      <c r="SCX466" s="505"/>
      <c r="SCY466" s="511"/>
      <c r="SCZ466" s="512"/>
      <c r="SDA466" s="512"/>
      <c r="SDB466" s="505"/>
      <c r="SDC466" s="505"/>
      <c r="SDD466" s="505"/>
      <c r="SDE466" s="511"/>
      <c r="SDF466" s="512"/>
      <c r="SDG466" s="512"/>
      <c r="SDH466" s="505"/>
      <c r="SDI466" s="505"/>
      <c r="SDJ466" s="505"/>
      <c r="SDK466" s="511"/>
      <c r="SDL466" s="512"/>
      <c r="SDM466" s="512"/>
      <c r="SDN466" s="505"/>
      <c r="SDO466" s="505"/>
      <c r="SDP466" s="505"/>
      <c r="SDQ466" s="511"/>
      <c r="SDR466" s="512"/>
      <c r="SDS466" s="512"/>
      <c r="SDT466" s="505"/>
      <c r="SDU466" s="505"/>
      <c r="SDV466" s="505"/>
      <c r="SDW466" s="511"/>
      <c r="SDX466" s="512"/>
      <c r="SDY466" s="512"/>
      <c r="SDZ466" s="505"/>
      <c r="SEA466" s="505"/>
      <c r="SEB466" s="505"/>
      <c r="SEC466" s="511"/>
      <c r="SED466" s="512"/>
      <c r="SEE466" s="512"/>
      <c r="SEF466" s="505"/>
      <c r="SEG466" s="505"/>
      <c r="SEH466" s="505"/>
      <c r="SEI466" s="511"/>
      <c r="SEJ466" s="512"/>
      <c r="SEK466" s="512"/>
      <c r="SEL466" s="505"/>
      <c r="SEM466" s="505"/>
      <c r="SEN466" s="505"/>
      <c r="SEO466" s="511"/>
      <c r="SEP466" s="512"/>
      <c r="SEQ466" s="512"/>
      <c r="SER466" s="505"/>
      <c r="SES466" s="505"/>
      <c r="SET466" s="505"/>
      <c r="SEU466" s="511"/>
      <c r="SEV466" s="512"/>
      <c r="SEW466" s="512"/>
      <c r="SEX466" s="505"/>
      <c r="SEY466" s="505"/>
      <c r="SEZ466" s="505"/>
      <c r="SFA466" s="511"/>
      <c r="SFB466" s="512"/>
      <c r="SFC466" s="512"/>
      <c r="SFD466" s="505"/>
      <c r="SFE466" s="505"/>
      <c r="SFF466" s="505"/>
      <c r="SFG466" s="511"/>
      <c r="SFH466" s="512"/>
      <c r="SFI466" s="512"/>
      <c r="SFJ466" s="505"/>
      <c r="SFK466" s="505"/>
      <c r="SFL466" s="505"/>
      <c r="SFM466" s="511"/>
      <c r="SFN466" s="512"/>
      <c r="SFO466" s="512"/>
      <c r="SFP466" s="505"/>
      <c r="SFQ466" s="505"/>
      <c r="SFR466" s="505"/>
      <c r="SFS466" s="511"/>
      <c r="SFT466" s="512"/>
      <c r="SFU466" s="512"/>
      <c r="SFV466" s="505"/>
      <c r="SFW466" s="505"/>
      <c r="SFX466" s="505"/>
      <c r="SFY466" s="511"/>
      <c r="SFZ466" s="512"/>
      <c r="SGA466" s="512"/>
      <c r="SGB466" s="505"/>
      <c r="SGC466" s="505"/>
      <c r="SGD466" s="505"/>
      <c r="SGE466" s="511"/>
      <c r="SGF466" s="512"/>
      <c r="SGG466" s="512"/>
      <c r="SGH466" s="505"/>
      <c r="SGI466" s="505"/>
      <c r="SGJ466" s="505"/>
      <c r="SGK466" s="511"/>
      <c r="SGL466" s="512"/>
      <c r="SGM466" s="512"/>
      <c r="SGN466" s="505"/>
      <c r="SGO466" s="505"/>
      <c r="SGP466" s="505"/>
      <c r="SGQ466" s="511"/>
      <c r="SGR466" s="512"/>
      <c r="SGS466" s="512"/>
      <c r="SGT466" s="505"/>
      <c r="SGU466" s="505"/>
      <c r="SGV466" s="505"/>
      <c r="SGW466" s="511"/>
      <c r="SGX466" s="512"/>
      <c r="SGY466" s="512"/>
      <c r="SGZ466" s="505"/>
      <c r="SHA466" s="505"/>
      <c r="SHB466" s="505"/>
      <c r="SHC466" s="511"/>
      <c r="SHD466" s="512"/>
      <c r="SHE466" s="512"/>
      <c r="SHF466" s="505"/>
      <c r="SHG466" s="505"/>
      <c r="SHH466" s="505"/>
      <c r="SHI466" s="511"/>
      <c r="SHJ466" s="512"/>
      <c r="SHK466" s="512"/>
      <c r="SHL466" s="505"/>
      <c r="SHM466" s="505"/>
      <c r="SHN466" s="505"/>
      <c r="SHO466" s="511"/>
      <c r="SHP466" s="512"/>
      <c r="SHQ466" s="512"/>
      <c r="SHR466" s="505"/>
      <c r="SHS466" s="505"/>
      <c r="SHT466" s="505"/>
      <c r="SHU466" s="511"/>
      <c r="SHV466" s="512"/>
      <c r="SHW466" s="512"/>
      <c r="SHX466" s="505"/>
      <c r="SHY466" s="505"/>
      <c r="SHZ466" s="505"/>
      <c r="SIA466" s="511"/>
      <c r="SIB466" s="512"/>
      <c r="SIC466" s="512"/>
      <c r="SID466" s="505"/>
      <c r="SIE466" s="505"/>
      <c r="SIF466" s="505"/>
      <c r="SIG466" s="511"/>
      <c r="SIH466" s="512"/>
      <c r="SII466" s="512"/>
      <c r="SIJ466" s="505"/>
      <c r="SIK466" s="505"/>
      <c r="SIL466" s="505"/>
      <c r="SIM466" s="511"/>
      <c r="SIN466" s="512"/>
      <c r="SIO466" s="512"/>
      <c r="SIP466" s="505"/>
      <c r="SIQ466" s="505"/>
      <c r="SIR466" s="505"/>
      <c r="SIS466" s="511"/>
      <c r="SIT466" s="512"/>
      <c r="SIU466" s="512"/>
      <c r="SIV466" s="505"/>
      <c r="SIW466" s="505"/>
      <c r="SIX466" s="505"/>
      <c r="SIY466" s="511"/>
      <c r="SIZ466" s="512"/>
      <c r="SJA466" s="512"/>
      <c r="SJB466" s="505"/>
      <c r="SJC466" s="505"/>
      <c r="SJD466" s="505"/>
      <c r="SJE466" s="511"/>
      <c r="SJF466" s="512"/>
      <c r="SJG466" s="512"/>
      <c r="SJH466" s="505"/>
      <c r="SJI466" s="505"/>
      <c r="SJJ466" s="505"/>
      <c r="SJK466" s="511"/>
      <c r="SJL466" s="512"/>
      <c r="SJM466" s="512"/>
      <c r="SJN466" s="505"/>
      <c r="SJO466" s="505"/>
      <c r="SJP466" s="505"/>
      <c r="SJQ466" s="511"/>
      <c r="SJR466" s="512"/>
      <c r="SJS466" s="512"/>
      <c r="SJT466" s="505"/>
      <c r="SJU466" s="505"/>
      <c r="SJV466" s="505"/>
      <c r="SJW466" s="511"/>
      <c r="SJX466" s="512"/>
      <c r="SJY466" s="512"/>
      <c r="SJZ466" s="505"/>
      <c r="SKA466" s="505"/>
      <c r="SKB466" s="505"/>
      <c r="SKC466" s="511"/>
      <c r="SKD466" s="512"/>
      <c r="SKE466" s="512"/>
      <c r="SKF466" s="505"/>
      <c r="SKG466" s="505"/>
      <c r="SKH466" s="505"/>
      <c r="SKI466" s="511"/>
      <c r="SKJ466" s="512"/>
      <c r="SKK466" s="512"/>
      <c r="SKL466" s="505"/>
      <c r="SKM466" s="505"/>
      <c r="SKN466" s="505"/>
      <c r="SKO466" s="511"/>
      <c r="SKP466" s="512"/>
      <c r="SKQ466" s="512"/>
      <c r="SKR466" s="505"/>
      <c r="SKS466" s="505"/>
      <c r="SKT466" s="505"/>
      <c r="SKU466" s="511"/>
      <c r="SKV466" s="512"/>
      <c r="SKW466" s="512"/>
      <c r="SKX466" s="505"/>
      <c r="SKY466" s="505"/>
      <c r="SKZ466" s="505"/>
      <c r="SLA466" s="511"/>
      <c r="SLB466" s="512"/>
      <c r="SLC466" s="512"/>
      <c r="SLD466" s="505"/>
      <c r="SLE466" s="505"/>
      <c r="SLF466" s="505"/>
      <c r="SLG466" s="511"/>
      <c r="SLH466" s="512"/>
      <c r="SLI466" s="512"/>
      <c r="SLJ466" s="505"/>
      <c r="SLK466" s="505"/>
      <c r="SLL466" s="505"/>
      <c r="SLM466" s="511"/>
      <c r="SLN466" s="512"/>
      <c r="SLO466" s="512"/>
      <c r="SLP466" s="505"/>
      <c r="SLQ466" s="505"/>
      <c r="SLR466" s="505"/>
      <c r="SLS466" s="511"/>
      <c r="SLT466" s="512"/>
      <c r="SLU466" s="512"/>
      <c r="SLV466" s="505"/>
      <c r="SLW466" s="505"/>
      <c r="SLX466" s="505"/>
      <c r="SLY466" s="511"/>
      <c r="SLZ466" s="512"/>
      <c r="SMA466" s="512"/>
      <c r="SMB466" s="505"/>
      <c r="SMC466" s="505"/>
      <c r="SMD466" s="505"/>
      <c r="SME466" s="511"/>
      <c r="SMF466" s="512"/>
      <c r="SMG466" s="512"/>
      <c r="SMH466" s="505"/>
      <c r="SMI466" s="505"/>
      <c r="SMJ466" s="505"/>
      <c r="SMK466" s="511"/>
      <c r="SML466" s="512"/>
      <c r="SMM466" s="512"/>
      <c r="SMN466" s="505"/>
      <c r="SMO466" s="505"/>
      <c r="SMP466" s="505"/>
      <c r="SMQ466" s="511"/>
      <c r="SMR466" s="512"/>
      <c r="SMS466" s="512"/>
      <c r="SMT466" s="505"/>
      <c r="SMU466" s="505"/>
      <c r="SMV466" s="505"/>
      <c r="SMW466" s="511"/>
      <c r="SMX466" s="512"/>
      <c r="SMY466" s="512"/>
      <c r="SMZ466" s="505"/>
      <c r="SNA466" s="505"/>
      <c r="SNB466" s="505"/>
      <c r="SNC466" s="511"/>
      <c r="SND466" s="512"/>
      <c r="SNE466" s="512"/>
      <c r="SNF466" s="505"/>
      <c r="SNG466" s="505"/>
      <c r="SNH466" s="505"/>
      <c r="SNI466" s="511"/>
      <c r="SNJ466" s="512"/>
      <c r="SNK466" s="512"/>
      <c r="SNL466" s="505"/>
      <c r="SNM466" s="505"/>
      <c r="SNN466" s="505"/>
      <c r="SNO466" s="511"/>
      <c r="SNP466" s="512"/>
      <c r="SNQ466" s="512"/>
      <c r="SNR466" s="505"/>
      <c r="SNS466" s="505"/>
      <c r="SNT466" s="505"/>
      <c r="SNU466" s="511"/>
      <c r="SNV466" s="512"/>
      <c r="SNW466" s="512"/>
      <c r="SNX466" s="505"/>
      <c r="SNY466" s="505"/>
      <c r="SNZ466" s="505"/>
      <c r="SOA466" s="511"/>
      <c r="SOB466" s="512"/>
      <c r="SOC466" s="512"/>
      <c r="SOD466" s="505"/>
      <c r="SOE466" s="505"/>
      <c r="SOF466" s="505"/>
      <c r="SOG466" s="511"/>
      <c r="SOH466" s="512"/>
      <c r="SOI466" s="512"/>
      <c r="SOJ466" s="505"/>
      <c r="SOK466" s="505"/>
      <c r="SOL466" s="505"/>
      <c r="SOM466" s="511"/>
      <c r="SON466" s="512"/>
      <c r="SOO466" s="512"/>
      <c r="SOP466" s="505"/>
      <c r="SOQ466" s="505"/>
      <c r="SOR466" s="505"/>
      <c r="SOS466" s="511"/>
      <c r="SOT466" s="512"/>
      <c r="SOU466" s="512"/>
      <c r="SOV466" s="505"/>
      <c r="SOW466" s="505"/>
      <c r="SOX466" s="505"/>
      <c r="SOY466" s="511"/>
      <c r="SOZ466" s="512"/>
      <c r="SPA466" s="512"/>
      <c r="SPB466" s="505"/>
      <c r="SPC466" s="505"/>
      <c r="SPD466" s="505"/>
      <c r="SPE466" s="511"/>
      <c r="SPF466" s="512"/>
      <c r="SPG466" s="512"/>
      <c r="SPH466" s="505"/>
      <c r="SPI466" s="505"/>
      <c r="SPJ466" s="505"/>
      <c r="SPK466" s="511"/>
      <c r="SPL466" s="512"/>
      <c r="SPM466" s="512"/>
      <c r="SPN466" s="505"/>
      <c r="SPO466" s="505"/>
      <c r="SPP466" s="505"/>
      <c r="SPQ466" s="511"/>
      <c r="SPR466" s="512"/>
      <c r="SPS466" s="512"/>
      <c r="SPT466" s="505"/>
      <c r="SPU466" s="505"/>
      <c r="SPV466" s="505"/>
      <c r="SPW466" s="511"/>
      <c r="SPX466" s="512"/>
      <c r="SPY466" s="512"/>
      <c r="SPZ466" s="505"/>
      <c r="SQA466" s="505"/>
      <c r="SQB466" s="505"/>
      <c r="SQC466" s="511"/>
      <c r="SQD466" s="512"/>
      <c r="SQE466" s="512"/>
      <c r="SQF466" s="505"/>
      <c r="SQG466" s="505"/>
      <c r="SQH466" s="505"/>
      <c r="SQI466" s="511"/>
      <c r="SQJ466" s="512"/>
      <c r="SQK466" s="512"/>
      <c r="SQL466" s="505"/>
      <c r="SQM466" s="505"/>
      <c r="SQN466" s="505"/>
      <c r="SQO466" s="511"/>
      <c r="SQP466" s="512"/>
      <c r="SQQ466" s="512"/>
      <c r="SQR466" s="505"/>
      <c r="SQS466" s="505"/>
      <c r="SQT466" s="505"/>
      <c r="SQU466" s="511"/>
      <c r="SQV466" s="512"/>
      <c r="SQW466" s="512"/>
      <c r="SQX466" s="505"/>
      <c r="SQY466" s="505"/>
      <c r="SQZ466" s="505"/>
      <c r="SRA466" s="511"/>
      <c r="SRB466" s="512"/>
      <c r="SRC466" s="512"/>
      <c r="SRD466" s="505"/>
      <c r="SRE466" s="505"/>
      <c r="SRF466" s="505"/>
      <c r="SRG466" s="511"/>
      <c r="SRH466" s="512"/>
      <c r="SRI466" s="512"/>
      <c r="SRJ466" s="505"/>
      <c r="SRK466" s="505"/>
      <c r="SRL466" s="505"/>
      <c r="SRM466" s="511"/>
      <c r="SRN466" s="512"/>
      <c r="SRO466" s="512"/>
      <c r="SRP466" s="505"/>
      <c r="SRQ466" s="505"/>
      <c r="SRR466" s="505"/>
      <c r="SRS466" s="511"/>
      <c r="SRT466" s="512"/>
      <c r="SRU466" s="512"/>
      <c r="SRV466" s="505"/>
      <c r="SRW466" s="505"/>
      <c r="SRX466" s="505"/>
      <c r="SRY466" s="511"/>
      <c r="SRZ466" s="512"/>
      <c r="SSA466" s="512"/>
      <c r="SSB466" s="505"/>
      <c r="SSC466" s="505"/>
      <c r="SSD466" s="505"/>
      <c r="SSE466" s="511"/>
      <c r="SSF466" s="512"/>
      <c r="SSG466" s="512"/>
      <c r="SSH466" s="505"/>
      <c r="SSI466" s="505"/>
      <c r="SSJ466" s="505"/>
      <c r="SSK466" s="511"/>
      <c r="SSL466" s="512"/>
      <c r="SSM466" s="512"/>
      <c r="SSN466" s="505"/>
      <c r="SSO466" s="505"/>
      <c r="SSP466" s="505"/>
      <c r="SSQ466" s="511"/>
      <c r="SSR466" s="512"/>
      <c r="SSS466" s="512"/>
      <c r="SST466" s="505"/>
      <c r="SSU466" s="505"/>
      <c r="SSV466" s="505"/>
      <c r="SSW466" s="511"/>
      <c r="SSX466" s="512"/>
      <c r="SSY466" s="512"/>
      <c r="SSZ466" s="505"/>
      <c r="STA466" s="505"/>
      <c r="STB466" s="505"/>
      <c r="STC466" s="511"/>
      <c r="STD466" s="512"/>
      <c r="STE466" s="512"/>
      <c r="STF466" s="505"/>
      <c r="STG466" s="505"/>
      <c r="STH466" s="505"/>
      <c r="STI466" s="511"/>
      <c r="STJ466" s="512"/>
      <c r="STK466" s="512"/>
      <c r="STL466" s="505"/>
      <c r="STM466" s="505"/>
      <c r="STN466" s="505"/>
      <c r="STO466" s="511"/>
      <c r="STP466" s="512"/>
      <c r="STQ466" s="512"/>
      <c r="STR466" s="505"/>
      <c r="STS466" s="505"/>
      <c r="STT466" s="505"/>
      <c r="STU466" s="511"/>
      <c r="STV466" s="512"/>
      <c r="STW466" s="512"/>
      <c r="STX466" s="505"/>
      <c r="STY466" s="505"/>
      <c r="STZ466" s="505"/>
      <c r="SUA466" s="511"/>
      <c r="SUB466" s="512"/>
      <c r="SUC466" s="512"/>
      <c r="SUD466" s="505"/>
      <c r="SUE466" s="505"/>
      <c r="SUF466" s="505"/>
      <c r="SUG466" s="511"/>
      <c r="SUH466" s="512"/>
      <c r="SUI466" s="512"/>
      <c r="SUJ466" s="505"/>
      <c r="SUK466" s="505"/>
      <c r="SUL466" s="505"/>
      <c r="SUM466" s="511"/>
      <c r="SUN466" s="512"/>
      <c r="SUO466" s="512"/>
      <c r="SUP466" s="505"/>
      <c r="SUQ466" s="505"/>
      <c r="SUR466" s="505"/>
      <c r="SUS466" s="511"/>
      <c r="SUT466" s="512"/>
      <c r="SUU466" s="512"/>
      <c r="SUV466" s="505"/>
      <c r="SUW466" s="505"/>
      <c r="SUX466" s="505"/>
      <c r="SUY466" s="511"/>
      <c r="SUZ466" s="512"/>
      <c r="SVA466" s="512"/>
      <c r="SVB466" s="505"/>
      <c r="SVC466" s="505"/>
      <c r="SVD466" s="505"/>
      <c r="SVE466" s="511"/>
      <c r="SVF466" s="512"/>
      <c r="SVG466" s="512"/>
      <c r="SVH466" s="505"/>
      <c r="SVI466" s="505"/>
      <c r="SVJ466" s="505"/>
      <c r="SVK466" s="511"/>
      <c r="SVL466" s="512"/>
      <c r="SVM466" s="512"/>
      <c r="SVN466" s="505"/>
      <c r="SVO466" s="505"/>
      <c r="SVP466" s="505"/>
      <c r="SVQ466" s="511"/>
      <c r="SVR466" s="512"/>
      <c r="SVS466" s="512"/>
      <c r="SVT466" s="505"/>
      <c r="SVU466" s="505"/>
      <c r="SVV466" s="505"/>
      <c r="SVW466" s="511"/>
      <c r="SVX466" s="512"/>
      <c r="SVY466" s="512"/>
      <c r="SVZ466" s="505"/>
      <c r="SWA466" s="505"/>
      <c r="SWB466" s="505"/>
      <c r="SWC466" s="511"/>
      <c r="SWD466" s="512"/>
      <c r="SWE466" s="512"/>
      <c r="SWF466" s="505"/>
      <c r="SWG466" s="505"/>
      <c r="SWH466" s="505"/>
      <c r="SWI466" s="511"/>
      <c r="SWJ466" s="512"/>
      <c r="SWK466" s="512"/>
      <c r="SWL466" s="505"/>
      <c r="SWM466" s="505"/>
      <c r="SWN466" s="505"/>
      <c r="SWO466" s="511"/>
      <c r="SWP466" s="512"/>
      <c r="SWQ466" s="512"/>
      <c r="SWR466" s="505"/>
      <c r="SWS466" s="505"/>
      <c r="SWT466" s="505"/>
      <c r="SWU466" s="511"/>
      <c r="SWV466" s="512"/>
      <c r="SWW466" s="512"/>
      <c r="SWX466" s="505"/>
      <c r="SWY466" s="505"/>
      <c r="SWZ466" s="505"/>
      <c r="SXA466" s="511"/>
      <c r="SXB466" s="512"/>
      <c r="SXC466" s="512"/>
      <c r="SXD466" s="505"/>
      <c r="SXE466" s="505"/>
      <c r="SXF466" s="505"/>
      <c r="SXG466" s="511"/>
      <c r="SXH466" s="512"/>
      <c r="SXI466" s="512"/>
      <c r="SXJ466" s="505"/>
      <c r="SXK466" s="505"/>
      <c r="SXL466" s="505"/>
      <c r="SXM466" s="511"/>
      <c r="SXN466" s="512"/>
      <c r="SXO466" s="512"/>
      <c r="SXP466" s="505"/>
      <c r="SXQ466" s="505"/>
      <c r="SXR466" s="505"/>
      <c r="SXS466" s="511"/>
      <c r="SXT466" s="512"/>
      <c r="SXU466" s="512"/>
      <c r="SXV466" s="505"/>
      <c r="SXW466" s="505"/>
      <c r="SXX466" s="505"/>
      <c r="SXY466" s="511"/>
      <c r="SXZ466" s="512"/>
      <c r="SYA466" s="512"/>
      <c r="SYB466" s="505"/>
      <c r="SYC466" s="505"/>
      <c r="SYD466" s="505"/>
      <c r="SYE466" s="511"/>
      <c r="SYF466" s="512"/>
      <c r="SYG466" s="512"/>
      <c r="SYH466" s="505"/>
      <c r="SYI466" s="505"/>
      <c r="SYJ466" s="505"/>
      <c r="SYK466" s="511"/>
      <c r="SYL466" s="512"/>
      <c r="SYM466" s="512"/>
      <c r="SYN466" s="505"/>
      <c r="SYO466" s="505"/>
      <c r="SYP466" s="505"/>
      <c r="SYQ466" s="511"/>
      <c r="SYR466" s="512"/>
      <c r="SYS466" s="512"/>
      <c r="SYT466" s="505"/>
      <c r="SYU466" s="505"/>
      <c r="SYV466" s="505"/>
      <c r="SYW466" s="511"/>
      <c r="SYX466" s="512"/>
      <c r="SYY466" s="512"/>
      <c r="SYZ466" s="505"/>
      <c r="SZA466" s="505"/>
      <c r="SZB466" s="505"/>
      <c r="SZC466" s="511"/>
      <c r="SZD466" s="512"/>
      <c r="SZE466" s="512"/>
      <c r="SZF466" s="505"/>
      <c r="SZG466" s="505"/>
      <c r="SZH466" s="505"/>
      <c r="SZI466" s="511"/>
      <c r="SZJ466" s="512"/>
      <c r="SZK466" s="512"/>
      <c r="SZL466" s="505"/>
      <c r="SZM466" s="505"/>
      <c r="SZN466" s="505"/>
      <c r="SZO466" s="511"/>
      <c r="SZP466" s="512"/>
      <c r="SZQ466" s="512"/>
      <c r="SZR466" s="505"/>
      <c r="SZS466" s="505"/>
      <c r="SZT466" s="505"/>
      <c r="SZU466" s="511"/>
      <c r="SZV466" s="512"/>
      <c r="SZW466" s="512"/>
      <c r="SZX466" s="505"/>
      <c r="SZY466" s="505"/>
      <c r="SZZ466" s="505"/>
      <c r="TAA466" s="511"/>
      <c r="TAB466" s="512"/>
      <c r="TAC466" s="512"/>
      <c r="TAD466" s="505"/>
      <c r="TAE466" s="505"/>
      <c r="TAF466" s="505"/>
      <c r="TAG466" s="511"/>
      <c r="TAH466" s="512"/>
      <c r="TAI466" s="512"/>
      <c r="TAJ466" s="505"/>
      <c r="TAK466" s="505"/>
      <c r="TAL466" s="505"/>
      <c r="TAM466" s="511"/>
      <c r="TAN466" s="512"/>
      <c r="TAO466" s="512"/>
      <c r="TAP466" s="505"/>
      <c r="TAQ466" s="505"/>
      <c r="TAR466" s="505"/>
      <c r="TAS466" s="511"/>
      <c r="TAT466" s="512"/>
      <c r="TAU466" s="512"/>
      <c r="TAV466" s="505"/>
      <c r="TAW466" s="505"/>
      <c r="TAX466" s="505"/>
      <c r="TAY466" s="511"/>
      <c r="TAZ466" s="512"/>
      <c r="TBA466" s="512"/>
      <c r="TBB466" s="505"/>
      <c r="TBC466" s="505"/>
      <c r="TBD466" s="505"/>
      <c r="TBE466" s="511"/>
      <c r="TBF466" s="512"/>
      <c r="TBG466" s="512"/>
      <c r="TBH466" s="505"/>
      <c r="TBI466" s="505"/>
      <c r="TBJ466" s="505"/>
      <c r="TBK466" s="511"/>
      <c r="TBL466" s="512"/>
      <c r="TBM466" s="512"/>
      <c r="TBN466" s="505"/>
      <c r="TBO466" s="505"/>
      <c r="TBP466" s="505"/>
      <c r="TBQ466" s="511"/>
      <c r="TBR466" s="512"/>
      <c r="TBS466" s="512"/>
      <c r="TBT466" s="505"/>
      <c r="TBU466" s="505"/>
      <c r="TBV466" s="505"/>
      <c r="TBW466" s="511"/>
      <c r="TBX466" s="512"/>
      <c r="TBY466" s="512"/>
      <c r="TBZ466" s="505"/>
      <c r="TCA466" s="505"/>
      <c r="TCB466" s="505"/>
      <c r="TCC466" s="511"/>
      <c r="TCD466" s="512"/>
      <c r="TCE466" s="512"/>
      <c r="TCF466" s="505"/>
      <c r="TCG466" s="505"/>
      <c r="TCH466" s="505"/>
      <c r="TCI466" s="511"/>
      <c r="TCJ466" s="512"/>
      <c r="TCK466" s="512"/>
      <c r="TCL466" s="505"/>
      <c r="TCM466" s="505"/>
      <c r="TCN466" s="505"/>
      <c r="TCO466" s="511"/>
      <c r="TCP466" s="512"/>
      <c r="TCQ466" s="512"/>
      <c r="TCR466" s="505"/>
      <c r="TCS466" s="505"/>
      <c r="TCT466" s="505"/>
      <c r="TCU466" s="511"/>
      <c r="TCV466" s="512"/>
      <c r="TCW466" s="512"/>
      <c r="TCX466" s="505"/>
      <c r="TCY466" s="505"/>
      <c r="TCZ466" s="505"/>
      <c r="TDA466" s="511"/>
      <c r="TDB466" s="512"/>
      <c r="TDC466" s="512"/>
      <c r="TDD466" s="505"/>
      <c r="TDE466" s="505"/>
      <c r="TDF466" s="505"/>
      <c r="TDG466" s="511"/>
      <c r="TDH466" s="512"/>
      <c r="TDI466" s="512"/>
      <c r="TDJ466" s="505"/>
      <c r="TDK466" s="505"/>
      <c r="TDL466" s="505"/>
      <c r="TDM466" s="511"/>
      <c r="TDN466" s="512"/>
      <c r="TDO466" s="512"/>
      <c r="TDP466" s="505"/>
      <c r="TDQ466" s="505"/>
      <c r="TDR466" s="505"/>
      <c r="TDS466" s="511"/>
      <c r="TDT466" s="512"/>
      <c r="TDU466" s="512"/>
      <c r="TDV466" s="505"/>
      <c r="TDW466" s="505"/>
      <c r="TDX466" s="505"/>
      <c r="TDY466" s="511"/>
      <c r="TDZ466" s="512"/>
      <c r="TEA466" s="512"/>
      <c r="TEB466" s="505"/>
      <c r="TEC466" s="505"/>
      <c r="TED466" s="505"/>
      <c r="TEE466" s="511"/>
      <c r="TEF466" s="512"/>
      <c r="TEG466" s="512"/>
      <c r="TEH466" s="505"/>
      <c r="TEI466" s="505"/>
      <c r="TEJ466" s="505"/>
      <c r="TEK466" s="511"/>
      <c r="TEL466" s="512"/>
      <c r="TEM466" s="512"/>
      <c r="TEN466" s="505"/>
      <c r="TEO466" s="505"/>
      <c r="TEP466" s="505"/>
      <c r="TEQ466" s="511"/>
      <c r="TER466" s="512"/>
      <c r="TES466" s="512"/>
      <c r="TET466" s="505"/>
      <c r="TEU466" s="505"/>
      <c r="TEV466" s="505"/>
      <c r="TEW466" s="511"/>
      <c r="TEX466" s="512"/>
      <c r="TEY466" s="512"/>
      <c r="TEZ466" s="505"/>
      <c r="TFA466" s="505"/>
      <c r="TFB466" s="505"/>
      <c r="TFC466" s="511"/>
      <c r="TFD466" s="512"/>
      <c r="TFE466" s="512"/>
      <c r="TFF466" s="505"/>
      <c r="TFG466" s="505"/>
      <c r="TFH466" s="505"/>
      <c r="TFI466" s="511"/>
      <c r="TFJ466" s="512"/>
      <c r="TFK466" s="512"/>
      <c r="TFL466" s="505"/>
      <c r="TFM466" s="505"/>
      <c r="TFN466" s="505"/>
      <c r="TFO466" s="511"/>
      <c r="TFP466" s="512"/>
      <c r="TFQ466" s="512"/>
      <c r="TFR466" s="505"/>
      <c r="TFS466" s="505"/>
      <c r="TFT466" s="505"/>
      <c r="TFU466" s="511"/>
      <c r="TFV466" s="512"/>
      <c r="TFW466" s="512"/>
      <c r="TFX466" s="505"/>
      <c r="TFY466" s="505"/>
      <c r="TFZ466" s="505"/>
      <c r="TGA466" s="511"/>
      <c r="TGB466" s="512"/>
      <c r="TGC466" s="512"/>
      <c r="TGD466" s="505"/>
      <c r="TGE466" s="505"/>
      <c r="TGF466" s="505"/>
      <c r="TGG466" s="511"/>
      <c r="TGH466" s="512"/>
      <c r="TGI466" s="512"/>
      <c r="TGJ466" s="505"/>
      <c r="TGK466" s="505"/>
      <c r="TGL466" s="505"/>
      <c r="TGM466" s="511"/>
      <c r="TGN466" s="512"/>
      <c r="TGO466" s="512"/>
      <c r="TGP466" s="505"/>
      <c r="TGQ466" s="505"/>
      <c r="TGR466" s="505"/>
      <c r="TGS466" s="511"/>
      <c r="TGT466" s="512"/>
      <c r="TGU466" s="512"/>
      <c r="TGV466" s="505"/>
      <c r="TGW466" s="505"/>
      <c r="TGX466" s="505"/>
      <c r="TGY466" s="511"/>
      <c r="TGZ466" s="512"/>
      <c r="THA466" s="512"/>
      <c r="THB466" s="505"/>
      <c r="THC466" s="505"/>
      <c r="THD466" s="505"/>
      <c r="THE466" s="511"/>
      <c r="THF466" s="512"/>
      <c r="THG466" s="512"/>
      <c r="THH466" s="505"/>
      <c r="THI466" s="505"/>
      <c r="THJ466" s="505"/>
      <c r="THK466" s="511"/>
      <c r="THL466" s="512"/>
      <c r="THM466" s="512"/>
      <c r="THN466" s="505"/>
      <c r="THO466" s="505"/>
      <c r="THP466" s="505"/>
      <c r="THQ466" s="511"/>
      <c r="THR466" s="512"/>
      <c r="THS466" s="512"/>
      <c r="THT466" s="505"/>
      <c r="THU466" s="505"/>
      <c r="THV466" s="505"/>
      <c r="THW466" s="511"/>
      <c r="THX466" s="512"/>
      <c r="THY466" s="512"/>
      <c r="THZ466" s="505"/>
      <c r="TIA466" s="505"/>
      <c r="TIB466" s="505"/>
      <c r="TIC466" s="511"/>
      <c r="TID466" s="512"/>
      <c r="TIE466" s="512"/>
      <c r="TIF466" s="505"/>
      <c r="TIG466" s="505"/>
      <c r="TIH466" s="505"/>
      <c r="TII466" s="511"/>
      <c r="TIJ466" s="512"/>
      <c r="TIK466" s="512"/>
      <c r="TIL466" s="505"/>
      <c r="TIM466" s="505"/>
      <c r="TIN466" s="505"/>
      <c r="TIO466" s="511"/>
      <c r="TIP466" s="512"/>
      <c r="TIQ466" s="512"/>
      <c r="TIR466" s="505"/>
      <c r="TIS466" s="505"/>
      <c r="TIT466" s="505"/>
      <c r="TIU466" s="511"/>
      <c r="TIV466" s="512"/>
      <c r="TIW466" s="512"/>
      <c r="TIX466" s="505"/>
      <c r="TIY466" s="505"/>
      <c r="TIZ466" s="505"/>
      <c r="TJA466" s="511"/>
      <c r="TJB466" s="512"/>
      <c r="TJC466" s="512"/>
      <c r="TJD466" s="505"/>
      <c r="TJE466" s="505"/>
      <c r="TJF466" s="505"/>
      <c r="TJG466" s="511"/>
      <c r="TJH466" s="512"/>
      <c r="TJI466" s="512"/>
      <c r="TJJ466" s="505"/>
      <c r="TJK466" s="505"/>
      <c r="TJL466" s="505"/>
      <c r="TJM466" s="511"/>
      <c r="TJN466" s="512"/>
      <c r="TJO466" s="512"/>
      <c r="TJP466" s="505"/>
      <c r="TJQ466" s="505"/>
      <c r="TJR466" s="505"/>
      <c r="TJS466" s="511"/>
      <c r="TJT466" s="512"/>
      <c r="TJU466" s="512"/>
      <c r="TJV466" s="505"/>
      <c r="TJW466" s="505"/>
      <c r="TJX466" s="505"/>
      <c r="TJY466" s="511"/>
      <c r="TJZ466" s="512"/>
      <c r="TKA466" s="512"/>
      <c r="TKB466" s="505"/>
      <c r="TKC466" s="505"/>
      <c r="TKD466" s="505"/>
      <c r="TKE466" s="511"/>
      <c r="TKF466" s="512"/>
      <c r="TKG466" s="512"/>
      <c r="TKH466" s="505"/>
      <c r="TKI466" s="505"/>
      <c r="TKJ466" s="505"/>
      <c r="TKK466" s="511"/>
      <c r="TKL466" s="512"/>
      <c r="TKM466" s="512"/>
      <c r="TKN466" s="505"/>
      <c r="TKO466" s="505"/>
      <c r="TKP466" s="505"/>
      <c r="TKQ466" s="511"/>
      <c r="TKR466" s="512"/>
      <c r="TKS466" s="512"/>
      <c r="TKT466" s="505"/>
      <c r="TKU466" s="505"/>
      <c r="TKV466" s="505"/>
      <c r="TKW466" s="511"/>
      <c r="TKX466" s="512"/>
      <c r="TKY466" s="512"/>
      <c r="TKZ466" s="505"/>
      <c r="TLA466" s="505"/>
      <c r="TLB466" s="505"/>
      <c r="TLC466" s="511"/>
      <c r="TLD466" s="512"/>
      <c r="TLE466" s="512"/>
      <c r="TLF466" s="505"/>
      <c r="TLG466" s="505"/>
      <c r="TLH466" s="505"/>
      <c r="TLI466" s="511"/>
      <c r="TLJ466" s="512"/>
      <c r="TLK466" s="512"/>
      <c r="TLL466" s="505"/>
      <c r="TLM466" s="505"/>
      <c r="TLN466" s="505"/>
      <c r="TLO466" s="511"/>
      <c r="TLP466" s="512"/>
      <c r="TLQ466" s="512"/>
      <c r="TLR466" s="505"/>
      <c r="TLS466" s="505"/>
      <c r="TLT466" s="505"/>
      <c r="TLU466" s="511"/>
      <c r="TLV466" s="512"/>
      <c r="TLW466" s="512"/>
      <c r="TLX466" s="505"/>
      <c r="TLY466" s="505"/>
      <c r="TLZ466" s="505"/>
      <c r="TMA466" s="511"/>
      <c r="TMB466" s="512"/>
      <c r="TMC466" s="512"/>
      <c r="TMD466" s="505"/>
      <c r="TME466" s="505"/>
      <c r="TMF466" s="505"/>
      <c r="TMG466" s="511"/>
      <c r="TMH466" s="512"/>
      <c r="TMI466" s="512"/>
      <c r="TMJ466" s="505"/>
      <c r="TMK466" s="505"/>
      <c r="TML466" s="505"/>
      <c r="TMM466" s="511"/>
      <c r="TMN466" s="512"/>
      <c r="TMO466" s="512"/>
      <c r="TMP466" s="505"/>
      <c r="TMQ466" s="505"/>
      <c r="TMR466" s="505"/>
      <c r="TMS466" s="511"/>
      <c r="TMT466" s="512"/>
      <c r="TMU466" s="512"/>
      <c r="TMV466" s="505"/>
      <c r="TMW466" s="505"/>
      <c r="TMX466" s="505"/>
      <c r="TMY466" s="511"/>
      <c r="TMZ466" s="512"/>
      <c r="TNA466" s="512"/>
      <c r="TNB466" s="505"/>
      <c r="TNC466" s="505"/>
      <c r="TND466" s="505"/>
      <c r="TNE466" s="511"/>
      <c r="TNF466" s="512"/>
      <c r="TNG466" s="512"/>
      <c r="TNH466" s="505"/>
      <c r="TNI466" s="505"/>
      <c r="TNJ466" s="505"/>
      <c r="TNK466" s="511"/>
      <c r="TNL466" s="512"/>
      <c r="TNM466" s="512"/>
      <c r="TNN466" s="505"/>
      <c r="TNO466" s="505"/>
      <c r="TNP466" s="505"/>
      <c r="TNQ466" s="511"/>
      <c r="TNR466" s="512"/>
      <c r="TNS466" s="512"/>
      <c r="TNT466" s="505"/>
      <c r="TNU466" s="505"/>
      <c r="TNV466" s="505"/>
      <c r="TNW466" s="511"/>
      <c r="TNX466" s="512"/>
      <c r="TNY466" s="512"/>
      <c r="TNZ466" s="505"/>
      <c r="TOA466" s="505"/>
      <c r="TOB466" s="505"/>
      <c r="TOC466" s="511"/>
      <c r="TOD466" s="512"/>
      <c r="TOE466" s="512"/>
      <c r="TOF466" s="505"/>
      <c r="TOG466" s="505"/>
      <c r="TOH466" s="505"/>
      <c r="TOI466" s="511"/>
      <c r="TOJ466" s="512"/>
      <c r="TOK466" s="512"/>
      <c r="TOL466" s="505"/>
      <c r="TOM466" s="505"/>
      <c r="TON466" s="505"/>
      <c r="TOO466" s="511"/>
      <c r="TOP466" s="512"/>
      <c r="TOQ466" s="512"/>
      <c r="TOR466" s="505"/>
      <c r="TOS466" s="505"/>
      <c r="TOT466" s="505"/>
      <c r="TOU466" s="511"/>
      <c r="TOV466" s="512"/>
      <c r="TOW466" s="512"/>
      <c r="TOX466" s="505"/>
      <c r="TOY466" s="505"/>
      <c r="TOZ466" s="505"/>
      <c r="TPA466" s="511"/>
      <c r="TPB466" s="512"/>
      <c r="TPC466" s="512"/>
      <c r="TPD466" s="505"/>
      <c r="TPE466" s="505"/>
      <c r="TPF466" s="505"/>
      <c r="TPG466" s="511"/>
      <c r="TPH466" s="512"/>
      <c r="TPI466" s="512"/>
      <c r="TPJ466" s="505"/>
      <c r="TPK466" s="505"/>
      <c r="TPL466" s="505"/>
      <c r="TPM466" s="511"/>
      <c r="TPN466" s="512"/>
      <c r="TPO466" s="512"/>
      <c r="TPP466" s="505"/>
      <c r="TPQ466" s="505"/>
      <c r="TPR466" s="505"/>
      <c r="TPS466" s="511"/>
      <c r="TPT466" s="512"/>
      <c r="TPU466" s="512"/>
      <c r="TPV466" s="505"/>
      <c r="TPW466" s="505"/>
      <c r="TPX466" s="505"/>
      <c r="TPY466" s="511"/>
      <c r="TPZ466" s="512"/>
      <c r="TQA466" s="512"/>
      <c r="TQB466" s="505"/>
      <c r="TQC466" s="505"/>
      <c r="TQD466" s="505"/>
      <c r="TQE466" s="511"/>
      <c r="TQF466" s="512"/>
      <c r="TQG466" s="512"/>
      <c r="TQH466" s="505"/>
      <c r="TQI466" s="505"/>
      <c r="TQJ466" s="505"/>
      <c r="TQK466" s="511"/>
      <c r="TQL466" s="512"/>
      <c r="TQM466" s="512"/>
      <c r="TQN466" s="505"/>
      <c r="TQO466" s="505"/>
      <c r="TQP466" s="505"/>
      <c r="TQQ466" s="511"/>
      <c r="TQR466" s="512"/>
      <c r="TQS466" s="512"/>
      <c r="TQT466" s="505"/>
      <c r="TQU466" s="505"/>
      <c r="TQV466" s="505"/>
      <c r="TQW466" s="511"/>
      <c r="TQX466" s="512"/>
      <c r="TQY466" s="512"/>
      <c r="TQZ466" s="505"/>
      <c r="TRA466" s="505"/>
      <c r="TRB466" s="505"/>
      <c r="TRC466" s="511"/>
      <c r="TRD466" s="512"/>
      <c r="TRE466" s="512"/>
      <c r="TRF466" s="505"/>
      <c r="TRG466" s="505"/>
      <c r="TRH466" s="505"/>
      <c r="TRI466" s="511"/>
      <c r="TRJ466" s="512"/>
      <c r="TRK466" s="512"/>
      <c r="TRL466" s="505"/>
      <c r="TRM466" s="505"/>
      <c r="TRN466" s="505"/>
      <c r="TRO466" s="511"/>
      <c r="TRP466" s="512"/>
      <c r="TRQ466" s="512"/>
      <c r="TRR466" s="505"/>
      <c r="TRS466" s="505"/>
      <c r="TRT466" s="505"/>
      <c r="TRU466" s="511"/>
      <c r="TRV466" s="512"/>
      <c r="TRW466" s="512"/>
      <c r="TRX466" s="505"/>
      <c r="TRY466" s="505"/>
      <c r="TRZ466" s="505"/>
      <c r="TSA466" s="511"/>
      <c r="TSB466" s="512"/>
      <c r="TSC466" s="512"/>
      <c r="TSD466" s="505"/>
      <c r="TSE466" s="505"/>
      <c r="TSF466" s="505"/>
      <c r="TSG466" s="511"/>
      <c r="TSH466" s="512"/>
      <c r="TSI466" s="512"/>
      <c r="TSJ466" s="505"/>
      <c r="TSK466" s="505"/>
      <c r="TSL466" s="505"/>
      <c r="TSM466" s="511"/>
      <c r="TSN466" s="512"/>
      <c r="TSO466" s="512"/>
      <c r="TSP466" s="505"/>
      <c r="TSQ466" s="505"/>
      <c r="TSR466" s="505"/>
      <c r="TSS466" s="511"/>
      <c r="TST466" s="512"/>
      <c r="TSU466" s="512"/>
      <c r="TSV466" s="505"/>
      <c r="TSW466" s="505"/>
      <c r="TSX466" s="505"/>
      <c r="TSY466" s="511"/>
      <c r="TSZ466" s="512"/>
      <c r="TTA466" s="512"/>
      <c r="TTB466" s="505"/>
      <c r="TTC466" s="505"/>
      <c r="TTD466" s="505"/>
      <c r="TTE466" s="511"/>
      <c r="TTF466" s="512"/>
      <c r="TTG466" s="512"/>
      <c r="TTH466" s="505"/>
      <c r="TTI466" s="505"/>
      <c r="TTJ466" s="505"/>
      <c r="TTK466" s="511"/>
      <c r="TTL466" s="512"/>
      <c r="TTM466" s="512"/>
      <c r="TTN466" s="505"/>
      <c r="TTO466" s="505"/>
      <c r="TTP466" s="505"/>
      <c r="TTQ466" s="511"/>
      <c r="TTR466" s="512"/>
      <c r="TTS466" s="512"/>
      <c r="TTT466" s="505"/>
      <c r="TTU466" s="505"/>
      <c r="TTV466" s="505"/>
      <c r="TTW466" s="511"/>
      <c r="TTX466" s="512"/>
      <c r="TTY466" s="512"/>
      <c r="TTZ466" s="505"/>
      <c r="TUA466" s="505"/>
      <c r="TUB466" s="505"/>
      <c r="TUC466" s="511"/>
      <c r="TUD466" s="512"/>
      <c r="TUE466" s="512"/>
      <c r="TUF466" s="505"/>
      <c r="TUG466" s="505"/>
      <c r="TUH466" s="505"/>
      <c r="TUI466" s="511"/>
      <c r="TUJ466" s="512"/>
      <c r="TUK466" s="512"/>
      <c r="TUL466" s="505"/>
      <c r="TUM466" s="505"/>
      <c r="TUN466" s="505"/>
      <c r="TUO466" s="511"/>
      <c r="TUP466" s="512"/>
      <c r="TUQ466" s="512"/>
      <c r="TUR466" s="505"/>
      <c r="TUS466" s="505"/>
      <c r="TUT466" s="505"/>
      <c r="TUU466" s="511"/>
      <c r="TUV466" s="512"/>
      <c r="TUW466" s="512"/>
      <c r="TUX466" s="505"/>
      <c r="TUY466" s="505"/>
      <c r="TUZ466" s="505"/>
      <c r="TVA466" s="511"/>
      <c r="TVB466" s="512"/>
      <c r="TVC466" s="512"/>
      <c r="TVD466" s="505"/>
      <c r="TVE466" s="505"/>
      <c r="TVF466" s="505"/>
      <c r="TVG466" s="511"/>
      <c r="TVH466" s="512"/>
      <c r="TVI466" s="512"/>
      <c r="TVJ466" s="505"/>
      <c r="TVK466" s="505"/>
      <c r="TVL466" s="505"/>
      <c r="TVM466" s="511"/>
      <c r="TVN466" s="512"/>
      <c r="TVO466" s="512"/>
      <c r="TVP466" s="505"/>
      <c r="TVQ466" s="505"/>
      <c r="TVR466" s="505"/>
      <c r="TVS466" s="511"/>
      <c r="TVT466" s="512"/>
      <c r="TVU466" s="512"/>
      <c r="TVV466" s="505"/>
      <c r="TVW466" s="505"/>
      <c r="TVX466" s="505"/>
      <c r="TVY466" s="511"/>
      <c r="TVZ466" s="512"/>
      <c r="TWA466" s="512"/>
      <c r="TWB466" s="505"/>
      <c r="TWC466" s="505"/>
      <c r="TWD466" s="505"/>
      <c r="TWE466" s="511"/>
      <c r="TWF466" s="512"/>
      <c r="TWG466" s="512"/>
      <c r="TWH466" s="505"/>
      <c r="TWI466" s="505"/>
      <c r="TWJ466" s="505"/>
      <c r="TWK466" s="511"/>
      <c r="TWL466" s="512"/>
      <c r="TWM466" s="512"/>
      <c r="TWN466" s="505"/>
      <c r="TWO466" s="505"/>
      <c r="TWP466" s="505"/>
      <c r="TWQ466" s="511"/>
      <c r="TWR466" s="512"/>
      <c r="TWS466" s="512"/>
      <c r="TWT466" s="505"/>
      <c r="TWU466" s="505"/>
      <c r="TWV466" s="505"/>
      <c r="TWW466" s="511"/>
      <c r="TWX466" s="512"/>
      <c r="TWY466" s="512"/>
      <c r="TWZ466" s="505"/>
      <c r="TXA466" s="505"/>
      <c r="TXB466" s="505"/>
      <c r="TXC466" s="511"/>
      <c r="TXD466" s="512"/>
      <c r="TXE466" s="512"/>
      <c r="TXF466" s="505"/>
      <c r="TXG466" s="505"/>
      <c r="TXH466" s="505"/>
      <c r="TXI466" s="511"/>
      <c r="TXJ466" s="512"/>
      <c r="TXK466" s="512"/>
      <c r="TXL466" s="505"/>
      <c r="TXM466" s="505"/>
      <c r="TXN466" s="505"/>
      <c r="TXO466" s="511"/>
      <c r="TXP466" s="512"/>
      <c r="TXQ466" s="512"/>
      <c r="TXR466" s="505"/>
      <c r="TXS466" s="505"/>
      <c r="TXT466" s="505"/>
      <c r="TXU466" s="511"/>
      <c r="TXV466" s="512"/>
      <c r="TXW466" s="512"/>
      <c r="TXX466" s="505"/>
      <c r="TXY466" s="505"/>
      <c r="TXZ466" s="505"/>
      <c r="TYA466" s="511"/>
      <c r="TYB466" s="512"/>
      <c r="TYC466" s="512"/>
      <c r="TYD466" s="505"/>
      <c r="TYE466" s="505"/>
      <c r="TYF466" s="505"/>
      <c r="TYG466" s="511"/>
      <c r="TYH466" s="512"/>
      <c r="TYI466" s="512"/>
      <c r="TYJ466" s="505"/>
      <c r="TYK466" s="505"/>
      <c r="TYL466" s="505"/>
      <c r="TYM466" s="511"/>
      <c r="TYN466" s="512"/>
      <c r="TYO466" s="512"/>
      <c r="TYP466" s="505"/>
      <c r="TYQ466" s="505"/>
      <c r="TYR466" s="505"/>
      <c r="TYS466" s="511"/>
      <c r="TYT466" s="512"/>
      <c r="TYU466" s="512"/>
      <c r="TYV466" s="505"/>
      <c r="TYW466" s="505"/>
      <c r="TYX466" s="505"/>
      <c r="TYY466" s="511"/>
      <c r="TYZ466" s="512"/>
      <c r="TZA466" s="512"/>
      <c r="TZB466" s="505"/>
      <c r="TZC466" s="505"/>
      <c r="TZD466" s="505"/>
      <c r="TZE466" s="511"/>
      <c r="TZF466" s="512"/>
      <c r="TZG466" s="512"/>
      <c r="TZH466" s="505"/>
      <c r="TZI466" s="505"/>
      <c r="TZJ466" s="505"/>
      <c r="TZK466" s="511"/>
      <c r="TZL466" s="512"/>
      <c r="TZM466" s="512"/>
      <c r="TZN466" s="505"/>
      <c r="TZO466" s="505"/>
      <c r="TZP466" s="505"/>
      <c r="TZQ466" s="511"/>
      <c r="TZR466" s="512"/>
      <c r="TZS466" s="512"/>
      <c r="TZT466" s="505"/>
      <c r="TZU466" s="505"/>
      <c r="TZV466" s="505"/>
      <c r="TZW466" s="511"/>
      <c r="TZX466" s="512"/>
      <c r="TZY466" s="512"/>
      <c r="TZZ466" s="505"/>
      <c r="UAA466" s="505"/>
      <c r="UAB466" s="505"/>
      <c r="UAC466" s="511"/>
      <c r="UAD466" s="512"/>
      <c r="UAE466" s="512"/>
      <c r="UAF466" s="505"/>
      <c r="UAG466" s="505"/>
      <c r="UAH466" s="505"/>
      <c r="UAI466" s="511"/>
      <c r="UAJ466" s="512"/>
      <c r="UAK466" s="512"/>
      <c r="UAL466" s="505"/>
      <c r="UAM466" s="505"/>
      <c r="UAN466" s="505"/>
      <c r="UAO466" s="511"/>
      <c r="UAP466" s="512"/>
      <c r="UAQ466" s="512"/>
      <c r="UAR466" s="505"/>
      <c r="UAS466" s="505"/>
      <c r="UAT466" s="505"/>
      <c r="UAU466" s="511"/>
      <c r="UAV466" s="512"/>
      <c r="UAW466" s="512"/>
      <c r="UAX466" s="505"/>
      <c r="UAY466" s="505"/>
      <c r="UAZ466" s="505"/>
      <c r="UBA466" s="511"/>
      <c r="UBB466" s="512"/>
      <c r="UBC466" s="512"/>
      <c r="UBD466" s="505"/>
      <c r="UBE466" s="505"/>
      <c r="UBF466" s="505"/>
      <c r="UBG466" s="511"/>
      <c r="UBH466" s="512"/>
      <c r="UBI466" s="512"/>
      <c r="UBJ466" s="505"/>
      <c r="UBK466" s="505"/>
      <c r="UBL466" s="505"/>
      <c r="UBM466" s="511"/>
      <c r="UBN466" s="512"/>
      <c r="UBO466" s="512"/>
      <c r="UBP466" s="505"/>
      <c r="UBQ466" s="505"/>
      <c r="UBR466" s="505"/>
      <c r="UBS466" s="511"/>
      <c r="UBT466" s="512"/>
      <c r="UBU466" s="512"/>
      <c r="UBV466" s="505"/>
      <c r="UBW466" s="505"/>
      <c r="UBX466" s="505"/>
      <c r="UBY466" s="511"/>
      <c r="UBZ466" s="512"/>
      <c r="UCA466" s="512"/>
      <c r="UCB466" s="505"/>
      <c r="UCC466" s="505"/>
      <c r="UCD466" s="505"/>
      <c r="UCE466" s="511"/>
      <c r="UCF466" s="512"/>
      <c r="UCG466" s="512"/>
      <c r="UCH466" s="505"/>
      <c r="UCI466" s="505"/>
      <c r="UCJ466" s="505"/>
      <c r="UCK466" s="511"/>
      <c r="UCL466" s="512"/>
      <c r="UCM466" s="512"/>
      <c r="UCN466" s="505"/>
      <c r="UCO466" s="505"/>
      <c r="UCP466" s="505"/>
      <c r="UCQ466" s="511"/>
      <c r="UCR466" s="512"/>
      <c r="UCS466" s="512"/>
      <c r="UCT466" s="505"/>
      <c r="UCU466" s="505"/>
      <c r="UCV466" s="505"/>
      <c r="UCW466" s="511"/>
      <c r="UCX466" s="512"/>
      <c r="UCY466" s="512"/>
      <c r="UCZ466" s="505"/>
      <c r="UDA466" s="505"/>
      <c r="UDB466" s="505"/>
      <c r="UDC466" s="511"/>
      <c r="UDD466" s="512"/>
      <c r="UDE466" s="512"/>
      <c r="UDF466" s="505"/>
      <c r="UDG466" s="505"/>
      <c r="UDH466" s="505"/>
      <c r="UDI466" s="511"/>
      <c r="UDJ466" s="512"/>
      <c r="UDK466" s="512"/>
      <c r="UDL466" s="505"/>
      <c r="UDM466" s="505"/>
      <c r="UDN466" s="505"/>
      <c r="UDO466" s="511"/>
      <c r="UDP466" s="512"/>
      <c r="UDQ466" s="512"/>
      <c r="UDR466" s="505"/>
      <c r="UDS466" s="505"/>
      <c r="UDT466" s="505"/>
      <c r="UDU466" s="511"/>
      <c r="UDV466" s="512"/>
      <c r="UDW466" s="512"/>
      <c r="UDX466" s="505"/>
      <c r="UDY466" s="505"/>
      <c r="UDZ466" s="505"/>
      <c r="UEA466" s="511"/>
      <c r="UEB466" s="512"/>
      <c r="UEC466" s="512"/>
      <c r="UED466" s="505"/>
      <c r="UEE466" s="505"/>
      <c r="UEF466" s="505"/>
      <c r="UEG466" s="511"/>
      <c r="UEH466" s="512"/>
      <c r="UEI466" s="512"/>
      <c r="UEJ466" s="505"/>
      <c r="UEK466" s="505"/>
      <c r="UEL466" s="505"/>
      <c r="UEM466" s="511"/>
      <c r="UEN466" s="512"/>
      <c r="UEO466" s="512"/>
      <c r="UEP466" s="505"/>
      <c r="UEQ466" s="505"/>
      <c r="UER466" s="505"/>
      <c r="UES466" s="511"/>
      <c r="UET466" s="512"/>
      <c r="UEU466" s="512"/>
      <c r="UEV466" s="505"/>
      <c r="UEW466" s="505"/>
      <c r="UEX466" s="505"/>
      <c r="UEY466" s="511"/>
      <c r="UEZ466" s="512"/>
      <c r="UFA466" s="512"/>
      <c r="UFB466" s="505"/>
      <c r="UFC466" s="505"/>
      <c r="UFD466" s="505"/>
      <c r="UFE466" s="511"/>
      <c r="UFF466" s="512"/>
      <c r="UFG466" s="512"/>
      <c r="UFH466" s="505"/>
      <c r="UFI466" s="505"/>
      <c r="UFJ466" s="505"/>
      <c r="UFK466" s="511"/>
      <c r="UFL466" s="512"/>
      <c r="UFM466" s="512"/>
      <c r="UFN466" s="505"/>
      <c r="UFO466" s="505"/>
      <c r="UFP466" s="505"/>
      <c r="UFQ466" s="511"/>
      <c r="UFR466" s="512"/>
      <c r="UFS466" s="512"/>
      <c r="UFT466" s="505"/>
      <c r="UFU466" s="505"/>
      <c r="UFV466" s="505"/>
      <c r="UFW466" s="511"/>
      <c r="UFX466" s="512"/>
      <c r="UFY466" s="512"/>
      <c r="UFZ466" s="505"/>
      <c r="UGA466" s="505"/>
      <c r="UGB466" s="505"/>
      <c r="UGC466" s="511"/>
      <c r="UGD466" s="512"/>
      <c r="UGE466" s="512"/>
      <c r="UGF466" s="505"/>
      <c r="UGG466" s="505"/>
      <c r="UGH466" s="505"/>
      <c r="UGI466" s="511"/>
      <c r="UGJ466" s="512"/>
      <c r="UGK466" s="512"/>
      <c r="UGL466" s="505"/>
      <c r="UGM466" s="505"/>
      <c r="UGN466" s="505"/>
      <c r="UGO466" s="511"/>
      <c r="UGP466" s="512"/>
      <c r="UGQ466" s="512"/>
      <c r="UGR466" s="505"/>
      <c r="UGS466" s="505"/>
      <c r="UGT466" s="505"/>
      <c r="UGU466" s="511"/>
      <c r="UGV466" s="512"/>
      <c r="UGW466" s="512"/>
      <c r="UGX466" s="505"/>
      <c r="UGY466" s="505"/>
      <c r="UGZ466" s="505"/>
      <c r="UHA466" s="511"/>
      <c r="UHB466" s="512"/>
      <c r="UHC466" s="512"/>
      <c r="UHD466" s="505"/>
      <c r="UHE466" s="505"/>
      <c r="UHF466" s="505"/>
      <c r="UHG466" s="511"/>
      <c r="UHH466" s="512"/>
      <c r="UHI466" s="512"/>
      <c r="UHJ466" s="505"/>
      <c r="UHK466" s="505"/>
      <c r="UHL466" s="505"/>
      <c r="UHM466" s="511"/>
      <c r="UHN466" s="512"/>
      <c r="UHO466" s="512"/>
      <c r="UHP466" s="505"/>
      <c r="UHQ466" s="505"/>
      <c r="UHR466" s="505"/>
      <c r="UHS466" s="511"/>
      <c r="UHT466" s="512"/>
      <c r="UHU466" s="512"/>
      <c r="UHV466" s="505"/>
      <c r="UHW466" s="505"/>
      <c r="UHX466" s="505"/>
      <c r="UHY466" s="511"/>
      <c r="UHZ466" s="512"/>
      <c r="UIA466" s="512"/>
      <c r="UIB466" s="505"/>
      <c r="UIC466" s="505"/>
      <c r="UID466" s="505"/>
      <c r="UIE466" s="511"/>
      <c r="UIF466" s="512"/>
      <c r="UIG466" s="512"/>
      <c r="UIH466" s="505"/>
      <c r="UII466" s="505"/>
      <c r="UIJ466" s="505"/>
      <c r="UIK466" s="511"/>
      <c r="UIL466" s="512"/>
      <c r="UIM466" s="512"/>
      <c r="UIN466" s="505"/>
      <c r="UIO466" s="505"/>
      <c r="UIP466" s="505"/>
      <c r="UIQ466" s="511"/>
      <c r="UIR466" s="512"/>
      <c r="UIS466" s="512"/>
      <c r="UIT466" s="505"/>
      <c r="UIU466" s="505"/>
      <c r="UIV466" s="505"/>
      <c r="UIW466" s="511"/>
      <c r="UIX466" s="512"/>
      <c r="UIY466" s="512"/>
      <c r="UIZ466" s="505"/>
      <c r="UJA466" s="505"/>
      <c r="UJB466" s="505"/>
      <c r="UJC466" s="511"/>
      <c r="UJD466" s="512"/>
      <c r="UJE466" s="512"/>
      <c r="UJF466" s="505"/>
      <c r="UJG466" s="505"/>
      <c r="UJH466" s="505"/>
      <c r="UJI466" s="511"/>
      <c r="UJJ466" s="512"/>
      <c r="UJK466" s="512"/>
      <c r="UJL466" s="505"/>
      <c r="UJM466" s="505"/>
      <c r="UJN466" s="505"/>
      <c r="UJO466" s="511"/>
      <c r="UJP466" s="512"/>
      <c r="UJQ466" s="512"/>
      <c r="UJR466" s="505"/>
      <c r="UJS466" s="505"/>
      <c r="UJT466" s="505"/>
      <c r="UJU466" s="511"/>
      <c r="UJV466" s="512"/>
      <c r="UJW466" s="512"/>
      <c r="UJX466" s="505"/>
      <c r="UJY466" s="505"/>
      <c r="UJZ466" s="505"/>
      <c r="UKA466" s="511"/>
      <c r="UKB466" s="512"/>
      <c r="UKC466" s="512"/>
      <c r="UKD466" s="505"/>
      <c r="UKE466" s="505"/>
      <c r="UKF466" s="505"/>
      <c r="UKG466" s="511"/>
      <c r="UKH466" s="512"/>
      <c r="UKI466" s="512"/>
      <c r="UKJ466" s="505"/>
      <c r="UKK466" s="505"/>
      <c r="UKL466" s="505"/>
      <c r="UKM466" s="511"/>
      <c r="UKN466" s="512"/>
      <c r="UKO466" s="512"/>
      <c r="UKP466" s="505"/>
      <c r="UKQ466" s="505"/>
      <c r="UKR466" s="505"/>
      <c r="UKS466" s="511"/>
      <c r="UKT466" s="512"/>
      <c r="UKU466" s="512"/>
      <c r="UKV466" s="505"/>
      <c r="UKW466" s="505"/>
      <c r="UKX466" s="505"/>
      <c r="UKY466" s="511"/>
      <c r="UKZ466" s="512"/>
      <c r="ULA466" s="512"/>
      <c r="ULB466" s="505"/>
      <c r="ULC466" s="505"/>
      <c r="ULD466" s="505"/>
      <c r="ULE466" s="511"/>
      <c r="ULF466" s="512"/>
      <c r="ULG466" s="512"/>
      <c r="ULH466" s="505"/>
      <c r="ULI466" s="505"/>
      <c r="ULJ466" s="505"/>
      <c r="ULK466" s="511"/>
      <c r="ULL466" s="512"/>
      <c r="ULM466" s="512"/>
      <c r="ULN466" s="505"/>
      <c r="ULO466" s="505"/>
      <c r="ULP466" s="505"/>
      <c r="ULQ466" s="511"/>
      <c r="ULR466" s="512"/>
      <c r="ULS466" s="512"/>
      <c r="ULT466" s="505"/>
      <c r="ULU466" s="505"/>
      <c r="ULV466" s="505"/>
      <c r="ULW466" s="511"/>
      <c r="ULX466" s="512"/>
      <c r="ULY466" s="512"/>
      <c r="ULZ466" s="505"/>
      <c r="UMA466" s="505"/>
      <c r="UMB466" s="505"/>
      <c r="UMC466" s="511"/>
      <c r="UMD466" s="512"/>
      <c r="UME466" s="512"/>
      <c r="UMF466" s="505"/>
      <c r="UMG466" s="505"/>
      <c r="UMH466" s="505"/>
      <c r="UMI466" s="511"/>
      <c r="UMJ466" s="512"/>
      <c r="UMK466" s="512"/>
      <c r="UML466" s="505"/>
      <c r="UMM466" s="505"/>
      <c r="UMN466" s="505"/>
      <c r="UMO466" s="511"/>
      <c r="UMP466" s="512"/>
      <c r="UMQ466" s="512"/>
      <c r="UMR466" s="505"/>
      <c r="UMS466" s="505"/>
      <c r="UMT466" s="505"/>
      <c r="UMU466" s="511"/>
      <c r="UMV466" s="512"/>
      <c r="UMW466" s="512"/>
      <c r="UMX466" s="505"/>
      <c r="UMY466" s="505"/>
      <c r="UMZ466" s="505"/>
      <c r="UNA466" s="511"/>
      <c r="UNB466" s="512"/>
      <c r="UNC466" s="512"/>
      <c r="UND466" s="505"/>
      <c r="UNE466" s="505"/>
      <c r="UNF466" s="505"/>
      <c r="UNG466" s="511"/>
      <c r="UNH466" s="512"/>
      <c r="UNI466" s="512"/>
      <c r="UNJ466" s="505"/>
      <c r="UNK466" s="505"/>
      <c r="UNL466" s="505"/>
      <c r="UNM466" s="511"/>
      <c r="UNN466" s="512"/>
      <c r="UNO466" s="512"/>
      <c r="UNP466" s="505"/>
      <c r="UNQ466" s="505"/>
      <c r="UNR466" s="505"/>
      <c r="UNS466" s="511"/>
      <c r="UNT466" s="512"/>
      <c r="UNU466" s="512"/>
      <c r="UNV466" s="505"/>
      <c r="UNW466" s="505"/>
      <c r="UNX466" s="505"/>
      <c r="UNY466" s="511"/>
      <c r="UNZ466" s="512"/>
      <c r="UOA466" s="512"/>
      <c r="UOB466" s="505"/>
      <c r="UOC466" s="505"/>
      <c r="UOD466" s="505"/>
      <c r="UOE466" s="511"/>
      <c r="UOF466" s="512"/>
      <c r="UOG466" s="512"/>
      <c r="UOH466" s="505"/>
      <c r="UOI466" s="505"/>
      <c r="UOJ466" s="505"/>
      <c r="UOK466" s="511"/>
      <c r="UOL466" s="512"/>
      <c r="UOM466" s="512"/>
      <c r="UON466" s="505"/>
      <c r="UOO466" s="505"/>
      <c r="UOP466" s="505"/>
      <c r="UOQ466" s="511"/>
      <c r="UOR466" s="512"/>
      <c r="UOS466" s="512"/>
      <c r="UOT466" s="505"/>
      <c r="UOU466" s="505"/>
      <c r="UOV466" s="505"/>
      <c r="UOW466" s="511"/>
      <c r="UOX466" s="512"/>
      <c r="UOY466" s="512"/>
      <c r="UOZ466" s="505"/>
      <c r="UPA466" s="505"/>
      <c r="UPB466" s="505"/>
      <c r="UPC466" s="511"/>
      <c r="UPD466" s="512"/>
      <c r="UPE466" s="512"/>
      <c r="UPF466" s="505"/>
      <c r="UPG466" s="505"/>
      <c r="UPH466" s="505"/>
      <c r="UPI466" s="511"/>
      <c r="UPJ466" s="512"/>
      <c r="UPK466" s="512"/>
      <c r="UPL466" s="505"/>
      <c r="UPM466" s="505"/>
      <c r="UPN466" s="505"/>
      <c r="UPO466" s="511"/>
      <c r="UPP466" s="512"/>
      <c r="UPQ466" s="512"/>
      <c r="UPR466" s="505"/>
      <c r="UPS466" s="505"/>
      <c r="UPT466" s="505"/>
      <c r="UPU466" s="511"/>
      <c r="UPV466" s="512"/>
      <c r="UPW466" s="512"/>
      <c r="UPX466" s="505"/>
      <c r="UPY466" s="505"/>
      <c r="UPZ466" s="505"/>
      <c r="UQA466" s="511"/>
      <c r="UQB466" s="512"/>
      <c r="UQC466" s="512"/>
      <c r="UQD466" s="505"/>
      <c r="UQE466" s="505"/>
      <c r="UQF466" s="505"/>
      <c r="UQG466" s="511"/>
      <c r="UQH466" s="512"/>
      <c r="UQI466" s="512"/>
      <c r="UQJ466" s="505"/>
      <c r="UQK466" s="505"/>
      <c r="UQL466" s="505"/>
      <c r="UQM466" s="511"/>
      <c r="UQN466" s="512"/>
      <c r="UQO466" s="512"/>
      <c r="UQP466" s="505"/>
      <c r="UQQ466" s="505"/>
      <c r="UQR466" s="505"/>
      <c r="UQS466" s="511"/>
      <c r="UQT466" s="512"/>
      <c r="UQU466" s="512"/>
      <c r="UQV466" s="505"/>
      <c r="UQW466" s="505"/>
      <c r="UQX466" s="505"/>
      <c r="UQY466" s="511"/>
      <c r="UQZ466" s="512"/>
      <c r="URA466" s="512"/>
      <c r="URB466" s="505"/>
      <c r="URC466" s="505"/>
      <c r="URD466" s="505"/>
      <c r="URE466" s="511"/>
      <c r="URF466" s="512"/>
      <c r="URG466" s="512"/>
      <c r="URH466" s="505"/>
      <c r="URI466" s="505"/>
      <c r="URJ466" s="505"/>
      <c r="URK466" s="511"/>
      <c r="URL466" s="512"/>
      <c r="URM466" s="512"/>
      <c r="URN466" s="505"/>
      <c r="URO466" s="505"/>
      <c r="URP466" s="505"/>
      <c r="URQ466" s="511"/>
      <c r="URR466" s="512"/>
      <c r="URS466" s="512"/>
      <c r="URT466" s="505"/>
      <c r="URU466" s="505"/>
      <c r="URV466" s="505"/>
      <c r="URW466" s="511"/>
      <c r="URX466" s="512"/>
      <c r="URY466" s="512"/>
      <c r="URZ466" s="505"/>
      <c r="USA466" s="505"/>
      <c r="USB466" s="505"/>
      <c r="USC466" s="511"/>
      <c r="USD466" s="512"/>
      <c r="USE466" s="512"/>
      <c r="USF466" s="505"/>
      <c r="USG466" s="505"/>
      <c r="USH466" s="505"/>
      <c r="USI466" s="511"/>
      <c r="USJ466" s="512"/>
      <c r="USK466" s="512"/>
      <c r="USL466" s="505"/>
      <c r="USM466" s="505"/>
      <c r="USN466" s="505"/>
      <c r="USO466" s="511"/>
      <c r="USP466" s="512"/>
      <c r="USQ466" s="512"/>
      <c r="USR466" s="505"/>
      <c r="USS466" s="505"/>
      <c r="UST466" s="505"/>
      <c r="USU466" s="511"/>
      <c r="USV466" s="512"/>
      <c r="USW466" s="512"/>
      <c r="USX466" s="505"/>
      <c r="USY466" s="505"/>
      <c r="USZ466" s="505"/>
      <c r="UTA466" s="511"/>
      <c r="UTB466" s="512"/>
      <c r="UTC466" s="512"/>
      <c r="UTD466" s="505"/>
      <c r="UTE466" s="505"/>
      <c r="UTF466" s="505"/>
      <c r="UTG466" s="511"/>
      <c r="UTH466" s="512"/>
      <c r="UTI466" s="512"/>
      <c r="UTJ466" s="505"/>
      <c r="UTK466" s="505"/>
      <c r="UTL466" s="505"/>
      <c r="UTM466" s="511"/>
      <c r="UTN466" s="512"/>
      <c r="UTO466" s="512"/>
      <c r="UTP466" s="505"/>
      <c r="UTQ466" s="505"/>
      <c r="UTR466" s="505"/>
      <c r="UTS466" s="511"/>
      <c r="UTT466" s="512"/>
      <c r="UTU466" s="512"/>
      <c r="UTV466" s="505"/>
      <c r="UTW466" s="505"/>
      <c r="UTX466" s="505"/>
      <c r="UTY466" s="511"/>
      <c r="UTZ466" s="512"/>
      <c r="UUA466" s="512"/>
      <c r="UUB466" s="505"/>
      <c r="UUC466" s="505"/>
      <c r="UUD466" s="505"/>
      <c r="UUE466" s="511"/>
      <c r="UUF466" s="512"/>
      <c r="UUG466" s="512"/>
      <c r="UUH466" s="505"/>
      <c r="UUI466" s="505"/>
      <c r="UUJ466" s="505"/>
      <c r="UUK466" s="511"/>
      <c r="UUL466" s="512"/>
      <c r="UUM466" s="512"/>
      <c r="UUN466" s="505"/>
      <c r="UUO466" s="505"/>
      <c r="UUP466" s="505"/>
      <c r="UUQ466" s="511"/>
      <c r="UUR466" s="512"/>
      <c r="UUS466" s="512"/>
      <c r="UUT466" s="505"/>
      <c r="UUU466" s="505"/>
      <c r="UUV466" s="505"/>
      <c r="UUW466" s="511"/>
      <c r="UUX466" s="512"/>
      <c r="UUY466" s="512"/>
      <c r="UUZ466" s="505"/>
      <c r="UVA466" s="505"/>
      <c r="UVB466" s="505"/>
      <c r="UVC466" s="511"/>
      <c r="UVD466" s="512"/>
      <c r="UVE466" s="512"/>
      <c r="UVF466" s="505"/>
      <c r="UVG466" s="505"/>
      <c r="UVH466" s="505"/>
      <c r="UVI466" s="511"/>
      <c r="UVJ466" s="512"/>
      <c r="UVK466" s="512"/>
      <c r="UVL466" s="505"/>
      <c r="UVM466" s="505"/>
      <c r="UVN466" s="505"/>
      <c r="UVO466" s="511"/>
      <c r="UVP466" s="512"/>
      <c r="UVQ466" s="512"/>
      <c r="UVR466" s="505"/>
      <c r="UVS466" s="505"/>
      <c r="UVT466" s="505"/>
      <c r="UVU466" s="511"/>
      <c r="UVV466" s="512"/>
      <c r="UVW466" s="512"/>
      <c r="UVX466" s="505"/>
      <c r="UVY466" s="505"/>
      <c r="UVZ466" s="505"/>
      <c r="UWA466" s="511"/>
      <c r="UWB466" s="512"/>
      <c r="UWC466" s="512"/>
      <c r="UWD466" s="505"/>
      <c r="UWE466" s="505"/>
      <c r="UWF466" s="505"/>
      <c r="UWG466" s="511"/>
      <c r="UWH466" s="512"/>
      <c r="UWI466" s="512"/>
      <c r="UWJ466" s="505"/>
      <c r="UWK466" s="505"/>
      <c r="UWL466" s="505"/>
      <c r="UWM466" s="511"/>
      <c r="UWN466" s="512"/>
      <c r="UWO466" s="512"/>
      <c r="UWP466" s="505"/>
      <c r="UWQ466" s="505"/>
      <c r="UWR466" s="505"/>
      <c r="UWS466" s="511"/>
      <c r="UWT466" s="512"/>
      <c r="UWU466" s="512"/>
      <c r="UWV466" s="505"/>
      <c r="UWW466" s="505"/>
      <c r="UWX466" s="505"/>
      <c r="UWY466" s="511"/>
      <c r="UWZ466" s="512"/>
      <c r="UXA466" s="512"/>
      <c r="UXB466" s="505"/>
      <c r="UXC466" s="505"/>
      <c r="UXD466" s="505"/>
      <c r="UXE466" s="511"/>
      <c r="UXF466" s="512"/>
      <c r="UXG466" s="512"/>
      <c r="UXH466" s="505"/>
      <c r="UXI466" s="505"/>
      <c r="UXJ466" s="505"/>
      <c r="UXK466" s="511"/>
      <c r="UXL466" s="512"/>
      <c r="UXM466" s="512"/>
      <c r="UXN466" s="505"/>
      <c r="UXO466" s="505"/>
      <c r="UXP466" s="505"/>
      <c r="UXQ466" s="511"/>
      <c r="UXR466" s="512"/>
      <c r="UXS466" s="512"/>
      <c r="UXT466" s="505"/>
      <c r="UXU466" s="505"/>
      <c r="UXV466" s="505"/>
      <c r="UXW466" s="511"/>
      <c r="UXX466" s="512"/>
      <c r="UXY466" s="512"/>
      <c r="UXZ466" s="505"/>
      <c r="UYA466" s="505"/>
      <c r="UYB466" s="505"/>
      <c r="UYC466" s="511"/>
      <c r="UYD466" s="512"/>
      <c r="UYE466" s="512"/>
      <c r="UYF466" s="505"/>
      <c r="UYG466" s="505"/>
      <c r="UYH466" s="505"/>
      <c r="UYI466" s="511"/>
      <c r="UYJ466" s="512"/>
      <c r="UYK466" s="512"/>
      <c r="UYL466" s="505"/>
      <c r="UYM466" s="505"/>
      <c r="UYN466" s="505"/>
      <c r="UYO466" s="511"/>
      <c r="UYP466" s="512"/>
      <c r="UYQ466" s="512"/>
      <c r="UYR466" s="505"/>
      <c r="UYS466" s="505"/>
      <c r="UYT466" s="505"/>
      <c r="UYU466" s="511"/>
      <c r="UYV466" s="512"/>
      <c r="UYW466" s="512"/>
      <c r="UYX466" s="505"/>
      <c r="UYY466" s="505"/>
      <c r="UYZ466" s="505"/>
      <c r="UZA466" s="511"/>
      <c r="UZB466" s="512"/>
      <c r="UZC466" s="512"/>
      <c r="UZD466" s="505"/>
      <c r="UZE466" s="505"/>
      <c r="UZF466" s="505"/>
      <c r="UZG466" s="511"/>
      <c r="UZH466" s="512"/>
      <c r="UZI466" s="512"/>
      <c r="UZJ466" s="505"/>
      <c r="UZK466" s="505"/>
      <c r="UZL466" s="505"/>
      <c r="UZM466" s="511"/>
      <c r="UZN466" s="512"/>
      <c r="UZO466" s="512"/>
      <c r="UZP466" s="505"/>
      <c r="UZQ466" s="505"/>
      <c r="UZR466" s="505"/>
      <c r="UZS466" s="511"/>
      <c r="UZT466" s="512"/>
      <c r="UZU466" s="512"/>
      <c r="UZV466" s="505"/>
      <c r="UZW466" s="505"/>
      <c r="UZX466" s="505"/>
      <c r="UZY466" s="511"/>
      <c r="UZZ466" s="512"/>
      <c r="VAA466" s="512"/>
      <c r="VAB466" s="505"/>
      <c r="VAC466" s="505"/>
      <c r="VAD466" s="505"/>
      <c r="VAE466" s="511"/>
      <c r="VAF466" s="512"/>
      <c r="VAG466" s="512"/>
      <c r="VAH466" s="505"/>
      <c r="VAI466" s="505"/>
      <c r="VAJ466" s="505"/>
      <c r="VAK466" s="511"/>
      <c r="VAL466" s="512"/>
      <c r="VAM466" s="512"/>
      <c r="VAN466" s="505"/>
      <c r="VAO466" s="505"/>
      <c r="VAP466" s="505"/>
      <c r="VAQ466" s="511"/>
      <c r="VAR466" s="512"/>
      <c r="VAS466" s="512"/>
      <c r="VAT466" s="505"/>
      <c r="VAU466" s="505"/>
      <c r="VAV466" s="505"/>
      <c r="VAW466" s="511"/>
      <c r="VAX466" s="512"/>
      <c r="VAY466" s="512"/>
      <c r="VAZ466" s="505"/>
      <c r="VBA466" s="505"/>
      <c r="VBB466" s="505"/>
      <c r="VBC466" s="511"/>
      <c r="VBD466" s="512"/>
      <c r="VBE466" s="512"/>
      <c r="VBF466" s="505"/>
      <c r="VBG466" s="505"/>
      <c r="VBH466" s="505"/>
      <c r="VBI466" s="511"/>
      <c r="VBJ466" s="512"/>
      <c r="VBK466" s="512"/>
      <c r="VBL466" s="505"/>
      <c r="VBM466" s="505"/>
      <c r="VBN466" s="505"/>
      <c r="VBO466" s="511"/>
      <c r="VBP466" s="512"/>
      <c r="VBQ466" s="512"/>
      <c r="VBR466" s="505"/>
      <c r="VBS466" s="505"/>
      <c r="VBT466" s="505"/>
      <c r="VBU466" s="511"/>
      <c r="VBV466" s="512"/>
      <c r="VBW466" s="512"/>
      <c r="VBX466" s="505"/>
      <c r="VBY466" s="505"/>
      <c r="VBZ466" s="505"/>
      <c r="VCA466" s="511"/>
      <c r="VCB466" s="512"/>
      <c r="VCC466" s="512"/>
      <c r="VCD466" s="505"/>
      <c r="VCE466" s="505"/>
      <c r="VCF466" s="505"/>
      <c r="VCG466" s="511"/>
      <c r="VCH466" s="512"/>
      <c r="VCI466" s="512"/>
      <c r="VCJ466" s="505"/>
      <c r="VCK466" s="505"/>
      <c r="VCL466" s="505"/>
      <c r="VCM466" s="511"/>
      <c r="VCN466" s="512"/>
      <c r="VCO466" s="512"/>
      <c r="VCP466" s="505"/>
      <c r="VCQ466" s="505"/>
      <c r="VCR466" s="505"/>
      <c r="VCS466" s="511"/>
      <c r="VCT466" s="512"/>
      <c r="VCU466" s="512"/>
      <c r="VCV466" s="505"/>
      <c r="VCW466" s="505"/>
      <c r="VCX466" s="505"/>
      <c r="VCY466" s="511"/>
      <c r="VCZ466" s="512"/>
      <c r="VDA466" s="512"/>
      <c r="VDB466" s="505"/>
      <c r="VDC466" s="505"/>
      <c r="VDD466" s="505"/>
      <c r="VDE466" s="511"/>
      <c r="VDF466" s="512"/>
      <c r="VDG466" s="512"/>
      <c r="VDH466" s="505"/>
      <c r="VDI466" s="505"/>
      <c r="VDJ466" s="505"/>
      <c r="VDK466" s="511"/>
      <c r="VDL466" s="512"/>
      <c r="VDM466" s="512"/>
      <c r="VDN466" s="505"/>
      <c r="VDO466" s="505"/>
      <c r="VDP466" s="505"/>
      <c r="VDQ466" s="511"/>
      <c r="VDR466" s="512"/>
      <c r="VDS466" s="512"/>
      <c r="VDT466" s="505"/>
      <c r="VDU466" s="505"/>
      <c r="VDV466" s="505"/>
      <c r="VDW466" s="511"/>
      <c r="VDX466" s="512"/>
      <c r="VDY466" s="512"/>
      <c r="VDZ466" s="505"/>
      <c r="VEA466" s="505"/>
      <c r="VEB466" s="505"/>
      <c r="VEC466" s="511"/>
      <c r="VED466" s="512"/>
      <c r="VEE466" s="512"/>
      <c r="VEF466" s="505"/>
      <c r="VEG466" s="505"/>
      <c r="VEH466" s="505"/>
      <c r="VEI466" s="511"/>
      <c r="VEJ466" s="512"/>
      <c r="VEK466" s="512"/>
      <c r="VEL466" s="505"/>
      <c r="VEM466" s="505"/>
      <c r="VEN466" s="505"/>
      <c r="VEO466" s="511"/>
      <c r="VEP466" s="512"/>
      <c r="VEQ466" s="512"/>
      <c r="VER466" s="505"/>
      <c r="VES466" s="505"/>
      <c r="VET466" s="505"/>
      <c r="VEU466" s="511"/>
      <c r="VEV466" s="512"/>
      <c r="VEW466" s="512"/>
      <c r="VEX466" s="505"/>
      <c r="VEY466" s="505"/>
      <c r="VEZ466" s="505"/>
      <c r="VFA466" s="511"/>
      <c r="VFB466" s="512"/>
      <c r="VFC466" s="512"/>
      <c r="VFD466" s="505"/>
      <c r="VFE466" s="505"/>
      <c r="VFF466" s="505"/>
      <c r="VFG466" s="511"/>
      <c r="VFH466" s="512"/>
      <c r="VFI466" s="512"/>
      <c r="VFJ466" s="505"/>
      <c r="VFK466" s="505"/>
      <c r="VFL466" s="505"/>
      <c r="VFM466" s="511"/>
      <c r="VFN466" s="512"/>
      <c r="VFO466" s="512"/>
      <c r="VFP466" s="505"/>
      <c r="VFQ466" s="505"/>
      <c r="VFR466" s="505"/>
      <c r="VFS466" s="511"/>
      <c r="VFT466" s="512"/>
      <c r="VFU466" s="512"/>
      <c r="VFV466" s="505"/>
      <c r="VFW466" s="505"/>
      <c r="VFX466" s="505"/>
      <c r="VFY466" s="511"/>
      <c r="VFZ466" s="512"/>
      <c r="VGA466" s="512"/>
      <c r="VGB466" s="505"/>
      <c r="VGC466" s="505"/>
      <c r="VGD466" s="505"/>
      <c r="VGE466" s="511"/>
      <c r="VGF466" s="512"/>
      <c r="VGG466" s="512"/>
      <c r="VGH466" s="505"/>
      <c r="VGI466" s="505"/>
      <c r="VGJ466" s="505"/>
      <c r="VGK466" s="511"/>
      <c r="VGL466" s="512"/>
      <c r="VGM466" s="512"/>
      <c r="VGN466" s="505"/>
      <c r="VGO466" s="505"/>
      <c r="VGP466" s="505"/>
      <c r="VGQ466" s="511"/>
      <c r="VGR466" s="512"/>
      <c r="VGS466" s="512"/>
      <c r="VGT466" s="505"/>
      <c r="VGU466" s="505"/>
      <c r="VGV466" s="505"/>
      <c r="VGW466" s="511"/>
      <c r="VGX466" s="512"/>
      <c r="VGY466" s="512"/>
      <c r="VGZ466" s="505"/>
      <c r="VHA466" s="505"/>
      <c r="VHB466" s="505"/>
      <c r="VHC466" s="511"/>
      <c r="VHD466" s="512"/>
      <c r="VHE466" s="512"/>
      <c r="VHF466" s="505"/>
      <c r="VHG466" s="505"/>
      <c r="VHH466" s="505"/>
      <c r="VHI466" s="511"/>
      <c r="VHJ466" s="512"/>
      <c r="VHK466" s="512"/>
      <c r="VHL466" s="505"/>
      <c r="VHM466" s="505"/>
      <c r="VHN466" s="505"/>
      <c r="VHO466" s="511"/>
      <c r="VHP466" s="512"/>
      <c r="VHQ466" s="512"/>
      <c r="VHR466" s="505"/>
      <c r="VHS466" s="505"/>
      <c r="VHT466" s="505"/>
      <c r="VHU466" s="511"/>
      <c r="VHV466" s="512"/>
      <c r="VHW466" s="512"/>
      <c r="VHX466" s="505"/>
      <c r="VHY466" s="505"/>
      <c r="VHZ466" s="505"/>
      <c r="VIA466" s="511"/>
      <c r="VIB466" s="512"/>
      <c r="VIC466" s="512"/>
      <c r="VID466" s="505"/>
      <c r="VIE466" s="505"/>
      <c r="VIF466" s="505"/>
      <c r="VIG466" s="511"/>
      <c r="VIH466" s="512"/>
      <c r="VII466" s="512"/>
      <c r="VIJ466" s="505"/>
      <c r="VIK466" s="505"/>
      <c r="VIL466" s="505"/>
      <c r="VIM466" s="511"/>
      <c r="VIN466" s="512"/>
      <c r="VIO466" s="512"/>
      <c r="VIP466" s="505"/>
      <c r="VIQ466" s="505"/>
      <c r="VIR466" s="505"/>
      <c r="VIS466" s="511"/>
      <c r="VIT466" s="512"/>
      <c r="VIU466" s="512"/>
      <c r="VIV466" s="505"/>
      <c r="VIW466" s="505"/>
      <c r="VIX466" s="505"/>
      <c r="VIY466" s="511"/>
      <c r="VIZ466" s="512"/>
      <c r="VJA466" s="512"/>
      <c r="VJB466" s="505"/>
      <c r="VJC466" s="505"/>
      <c r="VJD466" s="505"/>
      <c r="VJE466" s="511"/>
      <c r="VJF466" s="512"/>
      <c r="VJG466" s="512"/>
      <c r="VJH466" s="505"/>
      <c r="VJI466" s="505"/>
      <c r="VJJ466" s="505"/>
      <c r="VJK466" s="511"/>
      <c r="VJL466" s="512"/>
      <c r="VJM466" s="512"/>
      <c r="VJN466" s="505"/>
      <c r="VJO466" s="505"/>
      <c r="VJP466" s="505"/>
      <c r="VJQ466" s="511"/>
      <c r="VJR466" s="512"/>
      <c r="VJS466" s="512"/>
      <c r="VJT466" s="505"/>
      <c r="VJU466" s="505"/>
      <c r="VJV466" s="505"/>
      <c r="VJW466" s="511"/>
      <c r="VJX466" s="512"/>
      <c r="VJY466" s="512"/>
      <c r="VJZ466" s="505"/>
      <c r="VKA466" s="505"/>
      <c r="VKB466" s="505"/>
      <c r="VKC466" s="511"/>
      <c r="VKD466" s="512"/>
      <c r="VKE466" s="512"/>
      <c r="VKF466" s="505"/>
      <c r="VKG466" s="505"/>
      <c r="VKH466" s="505"/>
      <c r="VKI466" s="511"/>
      <c r="VKJ466" s="512"/>
      <c r="VKK466" s="512"/>
      <c r="VKL466" s="505"/>
      <c r="VKM466" s="505"/>
      <c r="VKN466" s="505"/>
      <c r="VKO466" s="511"/>
      <c r="VKP466" s="512"/>
      <c r="VKQ466" s="512"/>
      <c r="VKR466" s="505"/>
      <c r="VKS466" s="505"/>
      <c r="VKT466" s="505"/>
      <c r="VKU466" s="511"/>
      <c r="VKV466" s="512"/>
      <c r="VKW466" s="512"/>
      <c r="VKX466" s="505"/>
      <c r="VKY466" s="505"/>
      <c r="VKZ466" s="505"/>
      <c r="VLA466" s="511"/>
      <c r="VLB466" s="512"/>
      <c r="VLC466" s="512"/>
      <c r="VLD466" s="505"/>
      <c r="VLE466" s="505"/>
      <c r="VLF466" s="505"/>
      <c r="VLG466" s="511"/>
      <c r="VLH466" s="512"/>
      <c r="VLI466" s="512"/>
      <c r="VLJ466" s="505"/>
      <c r="VLK466" s="505"/>
      <c r="VLL466" s="505"/>
      <c r="VLM466" s="511"/>
      <c r="VLN466" s="512"/>
      <c r="VLO466" s="512"/>
      <c r="VLP466" s="505"/>
      <c r="VLQ466" s="505"/>
      <c r="VLR466" s="505"/>
      <c r="VLS466" s="511"/>
      <c r="VLT466" s="512"/>
      <c r="VLU466" s="512"/>
      <c r="VLV466" s="505"/>
      <c r="VLW466" s="505"/>
      <c r="VLX466" s="505"/>
      <c r="VLY466" s="511"/>
      <c r="VLZ466" s="512"/>
      <c r="VMA466" s="512"/>
      <c r="VMB466" s="505"/>
      <c r="VMC466" s="505"/>
      <c r="VMD466" s="505"/>
      <c r="VME466" s="511"/>
      <c r="VMF466" s="512"/>
      <c r="VMG466" s="512"/>
      <c r="VMH466" s="505"/>
      <c r="VMI466" s="505"/>
      <c r="VMJ466" s="505"/>
      <c r="VMK466" s="511"/>
      <c r="VML466" s="512"/>
      <c r="VMM466" s="512"/>
      <c r="VMN466" s="505"/>
      <c r="VMO466" s="505"/>
      <c r="VMP466" s="505"/>
      <c r="VMQ466" s="511"/>
      <c r="VMR466" s="512"/>
      <c r="VMS466" s="512"/>
      <c r="VMT466" s="505"/>
      <c r="VMU466" s="505"/>
      <c r="VMV466" s="505"/>
      <c r="VMW466" s="511"/>
      <c r="VMX466" s="512"/>
      <c r="VMY466" s="512"/>
      <c r="VMZ466" s="505"/>
      <c r="VNA466" s="505"/>
      <c r="VNB466" s="505"/>
      <c r="VNC466" s="511"/>
      <c r="VND466" s="512"/>
      <c r="VNE466" s="512"/>
      <c r="VNF466" s="505"/>
      <c r="VNG466" s="505"/>
      <c r="VNH466" s="505"/>
      <c r="VNI466" s="511"/>
      <c r="VNJ466" s="512"/>
      <c r="VNK466" s="512"/>
      <c r="VNL466" s="505"/>
      <c r="VNM466" s="505"/>
      <c r="VNN466" s="505"/>
      <c r="VNO466" s="511"/>
      <c r="VNP466" s="512"/>
      <c r="VNQ466" s="512"/>
      <c r="VNR466" s="505"/>
      <c r="VNS466" s="505"/>
      <c r="VNT466" s="505"/>
      <c r="VNU466" s="511"/>
      <c r="VNV466" s="512"/>
      <c r="VNW466" s="512"/>
      <c r="VNX466" s="505"/>
      <c r="VNY466" s="505"/>
      <c r="VNZ466" s="505"/>
      <c r="VOA466" s="511"/>
      <c r="VOB466" s="512"/>
      <c r="VOC466" s="512"/>
      <c r="VOD466" s="505"/>
      <c r="VOE466" s="505"/>
      <c r="VOF466" s="505"/>
      <c r="VOG466" s="511"/>
      <c r="VOH466" s="512"/>
      <c r="VOI466" s="512"/>
      <c r="VOJ466" s="505"/>
      <c r="VOK466" s="505"/>
      <c r="VOL466" s="505"/>
      <c r="VOM466" s="511"/>
      <c r="VON466" s="512"/>
      <c r="VOO466" s="512"/>
      <c r="VOP466" s="505"/>
      <c r="VOQ466" s="505"/>
      <c r="VOR466" s="505"/>
      <c r="VOS466" s="511"/>
      <c r="VOT466" s="512"/>
      <c r="VOU466" s="512"/>
      <c r="VOV466" s="505"/>
      <c r="VOW466" s="505"/>
      <c r="VOX466" s="505"/>
      <c r="VOY466" s="511"/>
      <c r="VOZ466" s="512"/>
      <c r="VPA466" s="512"/>
      <c r="VPB466" s="505"/>
      <c r="VPC466" s="505"/>
      <c r="VPD466" s="505"/>
      <c r="VPE466" s="511"/>
      <c r="VPF466" s="512"/>
      <c r="VPG466" s="512"/>
      <c r="VPH466" s="505"/>
      <c r="VPI466" s="505"/>
      <c r="VPJ466" s="505"/>
      <c r="VPK466" s="511"/>
      <c r="VPL466" s="512"/>
      <c r="VPM466" s="512"/>
      <c r="VPN466" s="505"/>
      <c r="VPO466" s="505"/>
      <c r="VPP466" s="505"/>
      <c r="VPQ466" s="511"/>
      <c r="VPR466" s="512"/>
      <c r="VPS466" s="512"/>
      <c r="VPT466" s="505"/>
      <c r="VPU466" s="505"/>
      <c r="VPV466" s="505"/>
      <c r="VPW466" s="511"/>
      <c r="VPX466" s="512"/>
      <c r="VPY466" s="512"/>
      <c r="VPZ466" s="505"/>
      <c r="VQA466" s="505"/>
      <c r="VQB466" s="505"/>
      <c r="VQC466" s="511"/>
      <c r="VQD466" s="512"/>
      <c r="VQE466" s="512"/>
      <c r="VQF466" s="505"/>
      <c r="VQG466" s="505"/>
      <c r="VQH466" s="505"/>
      <c r="VQI466" s="511"/>
      <c r="VQJ466" s="512"/>
      <c r="VQK466" s="512"/>
      <c r="VQL466" s="505"/>
      <c r="VQM466" s="505"/>
      <c r="VQN466" s="505"/>
      <c r="VQO466" s="511"/>
      <c r="VQP466" s="512"/>
      <c r="VQQ466" s="512"/>
      <c r="VQR466" s="505"/>
      <c r="VQS466" s="505"/>
      <c r="VQT466" s="505"/>
      <c r="VQU466" s="511"/>
      <c r="VQV466" s="512"/>
      <c r="VQW466" s="512"/>
      <c r="VQX466" s="505"/>
      <c r="VQY466" s="505"/>
      <c r="VQZ466" s="505"/>
      <c r="VRA466" s="511"/>
      <c r="VRB466" s="512"/>
      <c r="VRC466" s="512"/>
      <c r="VRD466" s="505"/>
      <c r="VRE466" s="505"/>
      <c r="VRF466" s="505"/>
      <c r="VRG466" s="511"/>
      <c r="VRH466" s="512"/>
      <c r="VRI466" s="512"/>
      <c r="VRJ466" s="505"/>
      <c r="VRK466" s="505"/>
      <c r="VRL466" s="505"/>
      <c r="VRM466" s="511"/>
      <c r="VRN466" s="512"/>
      <c r="VRO466" s="512"/>
      <c r="VRP466" s="505"/>
      <c r="VRQ466" s="505"/>
      <c r="VRR466" s="505"/>
      <c r="VRS466" s="511"/>
      <c r="VRT466" s="512"/>
      <c r="VRU466" s="512"/>
      <c r="VRV466" s="505"/>
      <c r="VRW466" s="505"/>
      <c r="VRX466" s="505"/>
      <c r="VRY466" s="511"/>
      <c r="VRZ466" s="512"/>
      <c r="VSA466" s="512"/>
      <c r="VSB466" s="505"/>
      <c r="VSC466" s="505"/>
      <c r="VSD466" s="505"/>
      <c r="VSE466" s="511"/>
      <c r="VSF466" s="512"/>
      <c r="VSG466" s="512"/>
      <c r="VSH466" s="505"/>
      <c r="VSI466" s="505"/>
      <c r="VSJ466" s="505"/>
      <c r="VSK466" s="511"/>
      <c r="VSL466" s="512"/>
      <c r="VSM466" s="512"/>
      <c r="VSN466" s="505"/>
      <c r="VSO466" s="505"/>
      <c r="VSP466" s="505"/>
      <c r="VSQ466" s="511"/>
      <c r="VSR466" s="512"/>
      <c r="VSS466" s="512"/>
      <c r="VST466" s="505"/>
      <c r="VSU466" s="505"/>
      <c r="VSV466" s="505"/>
      <c r="VSW466" s="511"/>
      <c r="VSX466" s="512"/>
      <c r="VSY466" s="512"/>
      <c r="VSZ466" s="505"/>
      <c r="VTA466" s="505"/>
      <c r="VTB466" s="505"/>
      <c r="VTC466" s="511"/>
      <c r="VTD466" s="512"/>
      <c r="VTE466" s="512"/>
      <c r="VTF466" s="505"/>
      <c r="VTG466" s="505"/>
      <c r="VTH466" s="505"/>
      <c r="VTI466" s="511"/>
      <c r="VTJ466" s="512"/>
      <c r="VTK466" s="512"/>
      <c r="VTL466" s="505"/>
      <c r="VTM466" s="505"/>
      <c r="VTN466" s="505"/>
      <c r="VTO466" s="511"/>
      <c r="VTP466" s="512"/>
      <c r="VTQ466" s="512"/>
      <c r="VTR466" s="505"/>
      <c r="VTS466" s="505"/>
      <c r="VTT466" s="505"/>
      <c r="VTU466" s="511"/>
      <c r="VTV466" s="512"/>
      <c r="VTW466" s="512"/>
      <c r="VTX466" s="505"/>
      <c r="VTY466" s="505"/>
      <c r="VTZ466" s="505"/>
      <c r="VUA466" s="511"/>
      <c r="VUB466" s="512"/>
      <c r="VUC466" s="512"/>
      <c r="VUD466" s="505"/>
      <c r="VUE466" s="505"/>
      <c r="VUF466" s="505"/>
      <c r="VUG466" s="511"/>
      <c r="VUH466" s="512"/>
      <c r="VUI466" s="512"/>
      <c r="VUJ466" s="505"/>
      <c r="VUK466" s="505"/>
      <c r="VUL466" s="505"/>
      <c r="VUM466" s="511"/>
      <c r="VUN466" s="512"/>
      <c r="VUO466" s="512"/>
      <c r="VUP466" s="505"/>
      <c r="VUQ466" s="505"/>
      <c r="VUR466" s="505"/>
      <c r="VUS466" s="511"/>
      <c r="VUT466" s="512"/>
      <c r="VUU466" s="512"/>
      <c r="VUV466" s="505"/>
      <c r="VUW466" s="505"/>
      <c r="VUX466" s="505"/>
      <c r="VUY466" s="511"/>
      <c r="VUZ466" s="512"/>
      <c r="VVA466" s="512"/>
      <c r="VVB466" s="505"/>
      <c r="VVC466" s="505"/>
      <c r="VVD466" s="505"/>
      <c r="VVE466" s="511"/>
      <c r="VVF466" s="512"/>
      <c r="VVG466" s="512"/>
      <c r="VVH466" s="505"/>
      <c r="VVI466" s="505"/>
      <c r="VVJ466" s="505"/>
      <c r="VVK466" s="511"/>
      <c r="VVL466" s="512"/>
      <c r="VVM466" s="512"/>
      <c r="VVN466" s="505"/>
      <c r="VVO466" s="505"/>
      <c r="VVP466" s="505"/>
      <c r="VVQ466" s="511"/>
      <c r="VVR466" s="512"/>
      <c r="VVS466" s="512"/>
      <c r="VVT466" s="505"/>
      <c r="VVU466" s="505"/>
      <c r="VVV466" s="505"/>
      <c r="VVW466" s="511"/>
      <c r="VVX466" s="512"/>
      <c r="VVY466" s="512"/>
      <c r="VVZ466" s="505"/>
      <c r="VWA466" s="505"/>
      <c r="VWB466" s="505"/>
      <c r="VWC466" s="511"/>
      <c r="VWD466" s="512"/>
      <c r="VWE466" s="512"/>
      <c r="VWF466" s="505"/>
      <c r="VWG466" s="505"/>
      <c r="VWH466" s="505"/>
      <c r="VWI466" s="511"/>
      <c r="VWJ466" s="512"/>
      <c r="VWK466" s="512"/>
      <c r="VWL466" s="505"/>
      <c r="VWM466" s="505"/>
      <c r="VWN466" s="505"/>
      <c r="VWO466" s="511"/>
      <c r="VWP466" s="512"/>
      <c r="VWQ466" s="512"/>
      <c r="VWR466" s="505"/>
      <c r="VWS466" s="505"/>
      <c r="VWT466" s="505"/>
      <c r="VWU466" s="511"/>
      <c r="VWV466" s="512"/>
      <c r="VWW466" s="512"/>
      <c r="VWX466" s="505"/>
      <c r="VWY466" s="505"/>
      <c r="VWZ466" s="505"/>
      <c r="VXA466" s="511"/>
      <c r="VXB466" s="512"/>
      <c r="VXC466" s="512"/>
      <c r="VXD466" s="505"/>
      <c r="VXE466" s="505"/>
      <c r="VXF466" s="505"/>
      <c r="VXG466" s="511"/>
      <c r="VXH466" s="512"/>
      <c r="VXI466" s="512"/>
      <c r="VXJ466" s="505"/>
      <c r="VXK466" s="505"/>
      <c r="VXL466" s="505"/>
      <c r="VXM466" s="511"/>
      <c r="VXN466" s="512"/>
      <c r="VXO466" s="512"/>
      <c r="VXP466" s="505"/>
      <c r="VXQ466" s="505"/>
      <c r="VXR466" s="505"/>
      <c r="VXS466" s="511"/>
      <c r="VXT466" s="512"/>
      <c r="VXU466" s="512"/>
      <c r="VXV466" s="505"/>
      <c r="VXW466" s="505"/>
      <c r="VXX466" s="505"/>
      <c r="VXY466" s="511"/>
      <c r="VXZ466" s="512"/>
      <c r="VYA466" s="512"/>
      <c r="VYB466" s="505"/>
      <c r="VYC466" s="505"/>
      <c r="VYD466" s="505"/>
      <c r="VYE466" s="511"/>
      <c r="VYF466" s="512"/>
      <c r="VYG466" s="512"/>
      <c r="VYH466" s="505"/>
      <c r="VYI466" s="505"/>
      <c r="VYJ466" s="505"/>
      <c r="VYK466" s="511"/>
      <c r="VYL466" s="512"/>
      <c r="VYM466" s="512"/>
      <c r="VYN466" s="505"/>
      <c r="VYO466" s="505"/>
      <c r="VYP466" s="505"/>
      <c r="VYQ466" s="511"/>
      <c r="VYR466" s="512"/>
      <c r="VYS466" s="512"/>
      <c r="VYT466" s="505"/>
      <c r="VYU466" s="505"/>
      <c r="VYV466" s="505"/>
      <c r="VYW466" s="511"/>
      <c r="VYX466" s="512"/>
      <c r="VYY466" s="512"/>
      <c r="VYZ466" s="505"/>
      <c r="VZA466" s="505"/>
      <c r="VZB466" s="505"/>
      <c r="VZC466" s="511"/>
      <c r="VZD466" s="512"/>
      <c r="VZE466" s="512"/>
      <c r="VZF466" s="505"/>
      <c r="VZG466" s="505"/>
      <c r="VZH466" s="505"/>
      <c r="VZI466" s="511"/>
      <c r="VZJ466" s="512"/>
      <c r="VZK466" s="512"/>
      <c r="VZL466" s="505"/>
      <c r="VZM466" s="505"/>
      <c r="VZN466" s="505"/>
      <c r="VZO466" s="511"/>
      <c r="VZP466" s="512"/>
      <c r="VZQ466" s="512"/>
      <c r="VZR466" s="505"/>
      <c r="VZS466" s="505"/>
      <c r="VZT466" s="505"/>
      <c r="VZU466" s="511"/>
      <c r="VZV466" s="512"/>
      <c r="VZW466" s="512"/>
      <c r="VZX466" s="505"/>
      <c r="VZY466" s="505"/>
      <c r="VZZ466" s="505"/>
      <c r="WAA466" s="511"/>
      <c r="WAB466" s="512"/>
      <c r="WAC466" s="512"/>
      <c r="WAD466" s="505"/>
      <c r="WAE466" s="505"/>
      <c r="WAF466" s="505"/>
      <c r="WAG466" s="511"/>
      <c r="WAH466" s="512"/>
      <c r="WAI466" s="512"/>
      <c r="WAJ466" s="505"/>
      <c r="WAK466" s="505"/>
      <c r="WAL466" s="505"/>
      <c r="WAM466" s="511"/>
      <c r="WAN466" s="512"/>
      <c r="WAO466" s="512"/>
      <c r="WAP466" s="505"/>
      <c r="WAQ466" s="505"/>
      <c r="WAR466" s="505"/>
      <c r="WAS466" s="511"/>
      <c r="WAT466" s="512"/>
      <c r="WAU466" s="512"/>
      <c r="WAV466" s="505"/>
      <c r="WAW466" s="505"/>
      <c r="WAX466" s="505"/>
      <c r="WAY466" s="511"/>
      <c r="WAZ466" s="512"/>
      <c r="WBA466" s="512"/>
      <c r="WBB466" s="505"/>
      <c r="WBC466" s="505"/>
      <c r="WBD466" s="505"/>
      <c r="WBE466" s="511"/>
      <c r="WBF466" s="512"/>
      <c r="WBG466" s="512"/>
      <c r="WBH466" s="505"/>
      <c r="WBI466" s="505"/>
      <c r="WBJ466" s="505"/>
      <c r="WBK466" s="511"/>
      <c r="WBL466" s="512"/>
      <c r="WBM466" s="512"/>
      <c r="WBN466" s="505"/>
      <c r="WBO466" s="505"/>
      <c r="WBP466" s="505"/>
      <c r="WBQ466" s="511"/>
      <c r="WBR466" s="512"/>
      <c r="WBS466" s="512"/>
      <c r="WBT466" s="505"/>
      <c r="WBU466" s="505"/>
      <c r="WBV466" s="505"/>
      <c r="WBW466" s="511"/>
      <c r="WBX466" s="512"/>
      <c r="WBY466" s="512"/>
      <c r="WBZ466" s="505"/>
      <c r="WCA466" s="505"/>
      <c r="WCB466" s="505"/>
      <c r="WCC466" s="511"/>
      <c r="WCD466" s="512"/>
      <c r="WCE466" s="512"/>
      <c r="WCF466" s="505"/>
      <c r="WCG466" s="505"/>
      <c r="WCH466" s="505"/>
      <c r="WCI466" s="511"/>
      <c r="WCJ466" s="512"/>
      <c r="WCK466" s="512"/>
      <c r="WCL466" s="505"/>
      <c r="WCM466" s="505"/>
      <c r="WCN466" s="505"/>
      <c r="WCO466" s="511"/>
      <c r="WCP466" s="512"/>
      <c r="WCQ466" s="512"/>
      <c r="WCR466" s="505"/>
      <c r="WCS466" s="505"/>
      <c r="WCT466" s="505"/>
      <c r="WCU466" s="511"/>
      <c r="WCV466" s="512"/>
      <c r="WCW466" s="512"/>
      <c r="WCX466" s="505"/>
      <c r="WCY466" s="505"/>
      <c r="WCZ466" s="505"/>
      <c r="WDA466" s="511"/>
      <c r="WDB466" s="512"/>
      <c r="WDC466" s="512"/>
      <c r="WDD466" s="505"/>
      <c r="WDE466" s="505"/>
      <c r="WDF466" s="505"/>
      <c r="WDG466" s="511"/>
      <c r="WDH466" s="512"/>
      <c r="WDI466" s="512"/>
      <c r="WDJ466" s="505"/>
      <c r="WDK466" s="505"/>
      <c r="WDL466" s="505"/>
      <c r="WDM466" s="511"/>
      <c r="WDN466" s="512"/>
      <c r="WDO466" s="512"/>
      <c r="WDP466" s="505"/>
      <c r="WDQ466" s="505"/>
      <c r="WDR466" s="505"/>
      <c r="WDS466" s="511"/>
      <c r="WDT466" s="512"/>
      <c r="WDU466" s="512"/>
      <c r="WDV466" s="505"/>
      <c r="WDW466" s="505"/>
      <c r="WDX466" s="505"/>
      <c r="WDY466" s="511"/>
      <c r="WDZ466" s="512"/>
      <c r="WEA466" s="512"/>
      <c r="WEB466" s="505"/>
      <c r="WEC466" s="505"/>
      <c r="WED466" s="505"/>
      <c r="WEE466" s="511"/>
      <c r="WEF466" s="512"/>
      <c r="WEG466" s="512"/>
      <c r="WEH466" s="505"/>
      <c r="WEI466" s="505"/>
      <c r="WEJ466" s="505"/>
      <c r="WEK466" s="511"/>
      <c r="WEL466" s="512"/>
      <c r="WEM466" s="512"/>
      <c r="WEN466" s="505"/>
      <c r="WEO466" s="505"/>
      <c r="WEP466" s="505"/>
      <c r="WEQ466" s="511"/>
      <c r="WER466" s="512"/>
      <c r="WES466" s="512"/>
      <c r="WET466" s="505"/>
      <c r="WEU466" s="505"/>
      <c r="WEV466" s="505"/>
      <c r="WEW466" s="511"/>
      <c r="WEX466" s="512"/>
      <c r="WEY466" s="512"/>
      <c r="WEZ466" s="505"/>
      <c r="WFA466" s="505"/>
      <c r="WFB466" s="505"/>
      <c r="WFC466" s="511"/>
      <c r="WFD466" s="512"/>
      <c r="WFE466" s="512"/>
      <c r="WFF466" s="505"/>
      <c r="WFG466" s="505"/>
      <c r="WFH466" s="505"/>
      <c r="WFI466" s="511"/>
      <c r="WFJ466" s="512"/>
      <c r="WFK466" s="512"/>
      <c r="WFL466" s="505"/>
      <c r="WFM466" s="505"/>
      <c r="WFN466" s="505"/>
      <c r="WFO466" s="511"/>
      <c r="WFP466" s="512"/>
      <c r="WFQ466" s="512"/>
      <c r="WFR466" s="505"/>
      <c r="WFS466" s="505"/>
      <c r="WFT466" s="505"/>
      <c r="WFU466" s="511"/>
      <c r="WFV466" s="512"/>
      <c r="WFW466" s="512"/>
      <c r="WFX466" s="505"/>
      <c r="WFY466" s="505"/>
      <c r="WFZ466" s="505"/>
      <c r="WGA466" s="511"/>
      <c r="WGB466" s="512"/>
      <c r="WGC466" s="512"/>
      <c r="WGD466" s="505"/>
      <c r="WGE466" s="505"/>
      <c r="WGF466" s="505"/>
      <c r="WGG466" s="511"/>
      <c r="WGH466" s="512"/>
      <c r="WGI466" s="512"/>
      <c r="WGJ466" s="505"/>
      <c r="WGK466" s="505"/>
      <c r="WGL466" s="505"/>
      <c r="WGM466" s="511"/>
      <c r="WGN466" s="512"/>
      <c r="WGO466" s="512"/>
      <c r="WGP466" s="505"/>
      <c r="WGQ466" s="505"/>
      <c r="WGR466" s="505"/>
      <c r="WGS466" s="511"/>
      <c r="WGT466" s="512"/>
      <c r="WGU466" s="512"/>
      <c r="WGV466" s="505"/>
      <c r="WGW466" s="505"/>
      <c r="WGX466" s="505"/>
      <c r="WGY466" s="511"/>
      <c r="WGZ466" s="512"/>
      <c r="WHA466" s="512"/>
      <c r="WHB466" s="505"/>
      <c r="WHC466" s="505"/>
      <c r="WHD466" s="505"/>
      <c r="WHE466" s="511"/>
      <c r="WHF466" s="512"/>
      <c r="WHG466" s="512"/>
      <c r="WHH466" s="505"/>
      <c r="WHI466" s="505"/>
      <c r="WHJ466" s="505"/>
      <c r="WHK466" s="511"/>
      <c r="WHL466" s="512"/>
      <c r="WHM466" s="512"/>
      <c r="WHN466" s="505"/>
      <c r="WHO466" s="505"/>
      <c r="WHP466" s="505"/>
      <c r="WHQ466" s="511"/>
      <c r="WHR466" s="512"/>
      <c r="WHS466" s="512"/>
      <c r="WHT466" s="505"/>
      <c r="WHU466" s="505"/>
      <c r="WHV466" s="505"/>
      <c r="WHW466" s="511"/>
      <c r="WHX466" s="512"/>
      <c r="WHY466" s="512"/>
      <c r="WHZ466" s="505"/>
      <c r="WIA466" s="505"/>
      <c r="WIB466" s="505"/>
      <c r="WIC466" s="511"/>
      <c r="WID466" s="512"/>
      <c r="WIE466" s="512"/>
      <c r="WIF466" s="505"/>
      <c r="WIG466" s="505"/>
      <c r="WIH466" s="505"/>
      <c r="WII466" s="511"/>
      <c r="WIJ466" s="512"/>
      <c r="WIK466" s="512"/>
      <c r="WIL466" s="505"/>
      <c r="WIM466" s="505"/>
      <c r="WIN466" s="505"/>
      <c r="WIO466" s="511"/>
      <c r="WIP466" s="512"/>
      <c r="WIQ466" s="512"/>
      <c r="WIR466" s="505"/>
      <c r="WIS466" s="505"/>
      <c r="WIT466" s="505"/>
      <c r="WIU466" s="511"/>
      <c r="WIV466" s="512"/>
      <c r="WIW466" s="512"/>
      <c r="WIX466" s="505"/>
      <c r="WIY466" s="505"/>
      <c r="WIZ466" s="505"/>
      <c r="WJA466" s="511"/>
      <c r="WJB466" s="512"/>
      <c r="WJC466" s="512"/>
      <c r="WJD466" s="505"/>
      <c r="WJE466" s="505"/>
      <c r="WJF466" s="505"/>
      <c r="WJG466" s="511"/>
      <c r="WJH466" s="512"/>
      <c r="WJI466" s="512"/>
      <c r="WJJ466" s="505"/>
      <c r="WJK466" s="505"/>
      <c r="WJL466" s="505"/>
      <c r="WJM466" s="511"/>
      <c r="WJN466" s="512"/>
      <c r="WJO466" s="512"/>
      <c r="WJP466" s="505"/>
      <c r="WJQ466" s="505"/>
      <c r="WJR466" s="505"/>
      <c r="WJS466" s="511"/>
      <c r="WJT466" s="512"/>
      <c r="WJU466" s="512"/>
      <c r="WJV466" s="505"/>
      <c r="WJW466" s="505"/>
      <c r="WJX466" s="505"/>
      <c r="WJY466" s="511"/>
      <c r="WJZ466" s="512"/>
      <c r="WKA466" s="512"/>
      <c r="WKB466" s="505"/>
      <c r="WKC466" s="505"/>
      <c r="WKD466" s="505"/>
      <c r="WKE466" s="511"/>
      <c r="WKF466" s="512"/>
      <c r="WKG466" s="512"/>
      <c r="WKH466" s="505"/>
      <c r="WKI466" s="505"/>
      <c r="WKJ466" s="505"/>
      <c r="WKK466" s="511"/>
      <c r="WKL466" s="512"/>
      <c r="WKM466" s="512"/>
      <c r="WKN466" s="505"/>
      <c r="WKO466" s="505"/>
      <c r="WKP466" s="505"/>
      <c r="WKQ466" s="511"/>
      <c r="WKR466" s="512"/>
      <c r="WKS466" s="512"/>
      <c r="WKT466" s="505"/>
      <c r="WKU466" s="505"/>
      <c r="WKV466" s="505"/>
      <c r="WKW466" s="511"/>
      <c r="WKX466" s="512"/>
      <c r="WKY466" s="512"/>
      <c r="WKZ466" s="505"/>
      <c r="WLA466" s="505"/>
      <c r="WLB466" s="505"/>
      <c r="WLC466" s="511"/>
      <c r="WLD466" s="512"/>
      <c r="WLE466" s="512"/>
      <c r="WLF466" s="505"/>
      <c r="WLG466" s="505"/>
      <c r="WLH466" s="505"/>
      <c r="WLI466" s="511"/>
      <c r="WLJ466" s="512"/>
      <c r="WLK466" s="512"/>
      <c r="WLL466" s="505"/>
      <c r="WLM466" s="505"/>
      <c r="WLN466" s="505"/>
      <c r="WLO466" s="511"/>
      <c r="WLP466" s="512"/>
      <c r="WLQ466" s="512"/>
      <c r="WLR466" s="505"/>
      <c r="WLS466" s="505"/>
      <c r="WLT466" s="505"/>
      <c r="WLU466" s="511"/>
      <c r="WLV466" s="512"/>
      <c r="WLW466" s="512"/>
      <c r="WLX466" s="505"/>
      <c r="WLY466" s="505"/>
      <c r="WLZ466" s="505"/>
      <c r="WMA466" s="511"/>
      <c r="WMB466" s="512"/>
      <c r="WMC466" s="512"/>
      <c r="WMD466" s="505"/>
      <c r="WME466" s="505"/>
      <c r="WMF466" s="505"/>
      <c r="WMG466" s="511"/>
      <c r="WMH466" s="512"/>
      <c r="WMI466" s="512"/>
      <c r="WMJ466" s="505"/>
      <c r="WMK466" s="505"/>
      <c r="WML466" s="505"/>
      <c r="WMM466" s="511"/>
      <c r="WMN466" s="512"/>
      <c r="WMO466" s="512"/>
      <c r="WMP466" s="505"/>
      <c r="WMQ466" s="505"/>
      <c r="WMR466" s="505"/>
      <c r="WMS466" s="511"/>
      <c r="WMT466" s="512"/>
      <c r="WMU466" s="512"/>
      <c r="WMV466" s="505"/>
      <c r="WMW466" s="505"/>
      <c r="WMX466" s="505"/>
      <c r="WMY466" s="511"/>
      <c r="WMZ466" s="512"/>
      <c r="WNA466" s="512"/>
      <c r="WNB466" s="505"/>
      <c r="WNC466" s="505"/>
      <c r="WND466" s="505"/>
      <c r="WNE466" s="511"/>
      <c r="WNF466" s="512"/>
      <c r="WNG466" s="512"/>
      <c r="WNH466" s="505"/>
      <c r="WNI466" s="505"/>
      <c r="WNJ466" s="505"/>
      <c r="WNK466" s="511"/>
      <c r="WNL466" s="512"/>
      <c r="WNM466" s="512"/>
      <c r="WNN466" s="505"/>
      <c r="WNO466" s="505"/>
      <c r="WNP466" s="505"/>
      <c r="WNQ466" s="511"/>
      <c r="WNR466" s="512"/>
      <c r="WNS466" s="512"/>
      <c r="WNT466" s="505"/>
      <c r="WNU466" s="505"/>
      <c r="WNV466" s="505"/>
      <c r="WNW466" s="511"/>
      <c r="WNX466" s="512"/>
      <c r="WNY466" s="512"/>
      <c r="WNZ466" s="505"/>
      <c r="WOA466" s="505"/>
      <c r="WOB466" s="505"/>
      <c r="WOC466" s="511"/>
      <c r="WOD466" s="512"/>
      <c r="WOE466" s="512"/>
      <c r="WOF466" s="505"/>
      <c r="WOG466" s="505"/>
      <c r="WOH466" s="505"/>
      <c r="WOI466" s="511"/>
      <c r="WOJ466" s="512"/>
      <c r="WOK466" s="512"/>
      <c r="WOL466" s="505"/>
      <c r="WOM466" s="505"/>
      <c r="WON466" s="505"/>
      <c r="WOO466" s="511"/>
      <c r="WOP466" s="512"/>
      <c r="WOQ466" s="512"/>
      <c r="WOR466" s="505"/>
      <c r="WOS466" s="505"/>
      <c r="WOT466" s="505"/>
      <c r="WOU466" s="511"/>
      <c r="WOV466" s="512"/>
      <c r="WOW466" s="512"/>
      <c r="WOX466" s="505"/>
      <c r="WOY466" s="505"/>
      <c r="WOZ466" s="505"/>
      <c r="WPA466" s="511"/>
      <c r="WPB466" s="512"/>
      <c r="WPC466" s="512"/>
      <c r="WPD466" s="505"/>
      <c r="WPE466" s="505"/>
      <c r="WPF466" s="505"/>
      <c r="WPG466" s="511"/>
      <c r="WPH466" s="512"/>
      <c r="WPI466" s="512"/>
      <c r="WPJ466" s="505"/>
      <c r="WPK466" s="505"/>
      <c r="WPL466" s="505"/>
      <c r="WPM466" s="511"/>
      <c r="WPN466" s="512"/>
      <c r="WPO466" s="512"/>
      <c r="WPP466" s="505"/>
      <c r="WPQ466" s="505"/>
      <c r="WPR466" s="505"/>
      <c r="WPS466" s="511"/>
      <c r="WPT466" s="512"/>
      <c r="WPU466" s="512"/>
      <c r="WPV466" s="505"/>
      <c r="WPW466" s="505"/>
      <c r="WPX466" s="505"/>
      <c r="WPY466" s="511"/>
      <c r="WPZ466" s="512"/>
      <c r="WQA466" s="512"/>
      <c r="WQB466" s="505"/>
      <c r="WQC466" s="505"/>
      <c r="WQD466" s="505"/>
      <c r="WQE466" s="511"/>
      <c r="WQF466" s="512"/>
      <c r="WQG466" s="512"/>
      <c r="WQH466" s="505"/>
      <c r="WQI466" s="505"/>
      <c r="WQJ466" s="505"/>
      <c r="WQK466" s="511"/>
      <c r="WQL466" s="512"/>
      <c r="WQM466" s="512"/>
      <c r="WQN466" s="505"/>
      <c r="WQO466" s="505"/>
      <c r="WQP466" s="505"/>
      <c r="WQQ466" s="511"/>
      <c r="WQR466" s="512"/>
      <c r="WQS466" s="512"/>
      <c r="WQT466" s="505"/>
      <c r="WQU466" s="505"/>
      <c r="WQV466" s="505"/>
      <c r="WQW466" s="511"/>
      <c r="WQX466" s="512"/>
      <c r="WQY466" s="512"/>
      <c r="WQZ466" s="505"/>
      <c r="WRA466" s="505"/>
      <c r="WRB466" s="505"/>
      <c r="WRC466" s="511"/>
      <c r="WRD466" s="512"/>
      <c r="WRE466" s="512"/>
      <c r="WRF466" s="505"/>
      <c r="WRG466" s="505"/>
      <c r="WRH466" s="505"/>
      <c r="WRI466" s="511"/>
      <c r="WRJ466" s="512"/>
      <c r="WRK466" s="512"/>
      <c r="WRL466" s="505"/>
      <c r="WRM466" s="505"/>
      <c r="WRN466" s="505"/>
      <c r="WRO466" s="511"/>
      <c r="WRP466" s="512"/>
      <c r="WRQ466" s="512"/>
      <c r="WRR466" s="505"/>
      <c r="WRS466" s="505"/>
      <c r="WRT466" s="505"/>
      <c r="WRU466" s="511"/>
      <c r="WRV466" s="512"/>
      <c r="WRW466" s="512"/>
      <c r="WRX466" s="505"/>
      <c r="WRY466" s="505"/>
      <c r="WRZ466" s="505"/>
      <c r="WSA466" s="511"/>
      <c r="WSB466" s="512"/>
      <c r="WSC466" s="512"/>
      <c r="WSD466" s="505"/>
      <c r="WSE466" s="505"/>
      <c r="WSF466" s="505"/>
      <c r="WSG466" s="511"/>
      <c r="WSH466" s="512"/>
      <c r="WSI466" s="512"/>
      <c r="WSJ466" s="505"/>
      <c r="WSK466" s="505"/>
      <c r="WSL466" s="505"/>
      <c r="WSM466" s="511"/>
      <c r="WSN466" s="512"/>
      <c r="WSO466" s="512"/>
      <c r="WSP466" s="505"/>
      <c r="WSQ466" s="505"/>
      <c r="WSR466" s="505"/>
      <c r="WSS466" s="511"/>
      <c r="WST466" s="512"/>
      <c r="WSU466" s="512"/>
      <c r="WSV466" s="505"/>
      <c r="WSW466" s="505"/>
      <c r="WSX466" s="505"/>
      <c r="WSY466" s="511"/>
      <c r="WSZ466" s="512"/>
      <c r="WTA466" s="512"/>
      <c r="WTB466" s="505"/>
      <c r="WTC466" s="505"/>
      <c r="WTD466" s="505"/>
      <c r="WTE466" s="511"/>
      <c r="WTF466" s="512"/>
      <c r="WTG466" s="512"/>
      <c r="WTH466" s="505"/>
      <c r="WTI466" s="505"/>
      <c r="WTJ466" s="505"/>
      <c r="WTK466" s="511"/>
      <c r="WTL466" s="512"/>
      <c r="WTM466" s="512"/>
      <c r="WTN466" s="505"/>
      <c r="WTO466" s="505"/>
      <c r="WTP466" s="505"/>
      <c r="WTQ466" s="511"/>
      <c r="WTR466" s="512"/>
      <c r="WTS466" s="512"/>
      <c r="WTT466" s="505"/>
      <c r="WTU466" s="505"/>
      <c r="WTV466" s="505"/>
      <c r="WTW466" s="511"/>
      <c r="WTX466" s="512"/>
      <c r="WTY466" s="512"/>
      <c r="WTZ466" s="505"/>
      <c r="WUA466" s="505"/>
      <c r="WUB466" s="505"/>
      <c r="WUC466" s="511"/>
      <c r="WUD466" s="512"/>
      <c r="WUE466" s="512"/>
      <c r="WUF466" s="505"/>
      <c r="WUG466" s="505"/>
      <c r="WUH466" s="505"/>
      <c r="WUI466" s="511"/>
      <c r="WUJ466" s="512"/>
      <c r="WUK466" s="512"/>
      <c r="WUL466" s="505"/>
      <c r="WUM466" s="505"/>
      <c r="WUN466" s="505"/>
      <c r="WUO466" s="511"/>
      <c r="WUP466" s="512"/>
      <c r="WUQ466" s="512"/>
      <c r="WUR466" s="505"/>
      <c r="WUS466" s="505"/>
      <c r="WUT466" s="505"/>
      <c r="WUU466" s="511"/>
      <c r="WUV466" s="512"/>
      <c r="WUW466" s="512"/>
      <c r="WUX466" s="505"/>
      <c r="WUY466" s="505"/>
      <c r="WUZ466" s="505"/>
      <c r="WVA466" s="511"/>
      <c r="WVB466" s="512"/>
      <c r="WVC466" s="512"/>
      <c r="WVD466" s="505"/>
      <c r="WVE466" s="505"/>
      <c r="WVF466" s="505"/>
      <c r="WVG466" s="511"/>
      <c r="WVH466" s="512"/>
      <c r="WVI466" s="512"/>
      <c r="WVJ466" s="505"/>
      <c r="WVK466" s="505"/>
      <c r="WVL466" s="505"/>
      <c r="WVM466" s="511"/>
      <c r="WVN466" s="512"/>
      <c r="WVO466" s="512"/>
      <c r="WVP466" s="505"/>
      <c r="WVQ466" s="505"/>
      <c r="WVR466" s="505"/>
      <c r="WVS466" s="511"/>
      <c r="WVT466" s="512"/>
      <c r="WVU466" s="512"/>
      <c r="WVV466" s="505"/>
      <c r="WVW466" s="505"/>
      <c r="WVX466" s="505"/>
      <c r="WVY466" s="511"/>
      <c r="WVZ466" s="512"/>
      <c r="WWA466" s="512"/>
      <c r="WWB466" s="505"/>
      <c r="WWC466" s="505"/>
      <c r="WWD466" s="505"/>
      <c r="WWE466" s="511"/>
      <c r="WWF466" s="512"/>
      <c r="WWG466" s="512"/>
      <c r="WWH466" s="505"/>
      <c r="WWI466" s="505"/>
      <c r="WWJ466" s="505"/>
      <c r="WWK466" s="511"/>
      <c r="WWL466" s="512"/>
      <c r="WWM466" s="512"/>
      <c r="WWN466" s="505"/>
      <c r="WWO466" s="505"/>
      <c r="WWP466" s="505"/>
      <c r="WWQ466" s="511"/>
      <c r="WWR466" s="512"/>
      <c r="WWS466" s="512"/>
      <c r="WWT466" s="505"/>
      <c r="WWU466" s="505"/>
      <c r="WWV466" s="505"/>
      <c r="WWW466" s="511"/>
      <c r="WWX466" s="512"/>
      <c r="WWY466" s="512"/>
      <c r="WWZ466" s="505"/>
      <c r="WXA466" s="505"/>
      <c r="WXB466" s="505"/>
      <c r="WXC466" s="511"/>
      <c r="WXD466" s="512"/>
      <c r="WXE466" s="512"/>
      <c r="WXF466" s="505"/>
      <c r="WXG466" s="505"/>
      <c r="WXH466" s="505"/>
      <c r="WXI466" s="511"/>
      <c r="WXJ466" s="512"/>
      <c r="WXK466" s="512"/>
      <c r="WXL466" s="505"/>
      <c r="WXM466" s="505"/>
      <c r="WXN466" s="505"/>
      <c r="WXO466" s="511"/>
      <c r="WXP466" s="512"/>
      <c r="WXQ466" s="512"/>
      <c r="WXR466" s="505"/>
      <c r="WXS466" s="505"/>
      <c r="WXT466" s="505"/>
      <c r="WXU466" s="511"/>
      <c r="WXV466" s="512"/>
      <c r="WXW466" s="512"/>
      <c r="WXX466" s="505"/>
      <c r="WXY466" s="505"/>
      <c r="WXZ466" s="505"/>
      <c r="WYA466" s="511"/>
      <c r="WYB466" s="512"/>
      <c r="WYC466" s="512"/>
      <c r="WYD466" s="505"/>
      <c r="WYE466" s="505"/>
      <c r="WYF466" s="505"/>
      <c r="WYG466" s="511"/>
      <c r="WYH466" s="512"/>
      <c r="WYI466" s="512"/>
      <c r="WYJ466" s="505"/>
      <c r="WYK466" s="505"/>
      <c r="WYL466" s="505"/>
      <c r="WYM466" s="511"/>
      <c r="WYN466" s="512"/>
      <c r="WYO466" s="512"/>
      <c r="WYP466" s="505"/>
      <c r="WYQ466" s="505"/>
      <c r="WYR466" s="505"/>
      <c r="WYS466" s="511"/>
      <c r="WYT466" s="512"/>
      <c r="WYU466" s="512"/>
      <c r="WYV466" s="505"/>
      <c r="WYW466" s="505"/>
      <c r="WYX466" s="505"/>
      <c r="WYY466" s="511"/>
      <c r="WYZ466" s="512"/>
      <c r="WZA466" s="512"/>
      <c r="WZB466" s="505"/>
      <c r="WZC466" s="505"/>
      <c r="WZD466" s="505"/>
      <c r="WZE466" s="511"/>
      <c r="WZF466" s="512"/>
      <c r="WZG466" s="512"/>
      <c r="WZH466" s="505"/>
      <c r="WZI466" s="505"/>
      <c r="WZJ466" s="505"/>
      <c r="WZK466" s="511"/>
      <c r="WZL466" s="512"/>
      <c r="WZM466" s="512"/>
      <c r="WZN466" s="505"/>
      <c r="WZO466" s="505"/>
      <c r="WZP466" s="505"/>
      <c r="WZQ466" s="511"/>
      <c r="WZR466" s="512"/>
      <c r="WZS466" s="512"/>
      <c r="WZT466" s="505"/>
      <c r="WZU466" s="505"/>
      <c r="WZV466" s="505"/>
      <c r="WZW466" s="511"/>
      <c r="WZX466" s="512"/>
      <c r="WZY466" s="512"/>
      <c r="WZZ466" s="505"/>
      <c r="XAA466" s="505"/>
      <c r="XAB466" s="505"/>
      <c r="XAC466" s="511"/>
      <c r="XAD466" s="512"/>
      <c r="XAE466" s="512"/>
      <c r="XAF466" s="505"/>
      <c r="XAG466" s="505"/>
      <c r="XAH466" s="505"/>
      <c r="XAI466" s="511"/>
      <c r="XAJ466" s="512"/>
      <c r="XAK466" s="512"/>
      <c r="XAL466" s="505"/>
      <c r="XAM466" s="505"/>
      <c r="XAN466" s="505"/>
      <c r="XAO466" s="511"/>
      <c r="XAP466" s="512"/>
      <c r="XAQ466" s="512"/>
      <c r="XAR466" s="505"/>
      <c r="XAS466" s="505"/>
      <c r="XAT466" s="505"/>
      <c r="XAU466" s="511"/>
      <c r="XAV466" s="512"/>
      <c r="XAW466" s="512"/>
      <c r="XAX466" s="505"/>
      <c r="XAY466" s="505"/>
      <c r="XAZ466" s="505"/>
      <c r="XBA466" s="511"/>
      <c r="XBB466" s="512"/>
      <c r="XBC466" s="512"/>
      <c r="XBD466" s="505"/>
      <c r="XBE466" s="505"/>
      <c r="XBF466" s="505"/>
      <c r="XBG466" s="511"/>
      <c r="XBH466" s="512"/>
      <c r="XBI466" s="512"/>
      <c r="XBJ466" s="505"/>
      <c r="XBK466" s="505"/>
      <c r="XBL466" s="505"/>
      <c r="XBM466" s="511"/>
      <c r="XBN466" s="512"/>
      <c r="XBO466" s="512"/>
      <c r="XBP466" s="505"/>
      <c r="XBQ466" s="505"/>
      <c r="XBR466" s="505"/>
      <c r="XBS466" s="511"/>
      <c r="XBT466" s="512"/>
      <c r="XBU466" s="512"/>
      <c r="XBV466" s="505"/>
      <c r="XBW466" s="505"/>
      <c r="XBX466" s="505"/>
      <c r="XBY466" s="511"/>
      <c r="XBZ466" s="512"/>
      <c r="XCA466" s="512"/>
      <c r="XCB466" s="505"/>
      <c r="XCC466" s="505"/>
      <c r="XCD466" s="505"/>
      <c r="XCE466" s="511"/>
      <c r="XCF466" s="512"/>
      <c r="XCG466" s="512"/>
      <c r="XCH466" s="505"/>
      <c r="XCI466" s="505"/>
      <c r="XCJ466" s="505"/>
      <c r="XCK466" s="511"/>
      <c r="XCL466" s="512"/>
      <c r="XCM466" s="512"/>
      <c r="XCN466" s="505"/>
      <c r="XCO466" s="505"/>
      <c r="XCP466" s="505"/>
      <c r="XCQ466" s="511"/>
      <c r="XCR466" s="512"/>
      <c r="XCS466" s="512"/>
      <c r="XCT466" s="505"/>
      <c r="XCU466" s="505"/>
      <c r="XCV466" s="505"/>
      <c r="XCW466" s="511"/>
      <c r="XCX466" s="512"/>
      <c r="XCY466" s="512"/>
      <c r="XCZ466" s="505"/>
      <c r="XDA466" s="505"/>
      <c r="XDB466" s="505"/>
      <c r="XDC466" s="511"/>
      <c r="XDD466" s="512"/>
      <c r="XDE466" s="512"/>
      <c r="XDF466" s="505"/>
      <c r="XDG466" s="505"/>
      <c r="XDH466" s="505"/>
      <c r="XDI466" s="511"/>
      <c r="XDJ466" s="512"/>
      <c r="XDK466" s="512"/>
      <c r="XDL466" s="505"/>
      <c r="XDM466" s="505"/>
      <c r="XDN466" s="505"/>
      <c r="XDO466" s="511"/>
      <c r="XDP466" s="512"/>
      <c r="XDQ466" s="512"/>
      <c r="XDR466" s="505"/>
      <c r="XDS466" s="505"/>
      <c r="XDT466" s="505"/>
      <c r="XDU466" s="511"/>
      <c r="XDV466" s="512"/>
      <c r="XDW466" s="512"/>
      <c r="XDX466" s="505"/>
      <c r="XDY466" s="505"/>
      <c r="XDZ466" s="505"/>
      <c r="XEA466" s="511"/>
      <c r="XEB466" s="512"/>
      <c r="XEC466" s="512"/>
      <c r="XED466" s="505"/>
      <c r="XEE466" s="505"/>
      <c r="XEF466" s="505"/>
      <c r="XEG466" s="511"/>
      <c r="XEH466" s="512"/>
      <c r="XEI466" s="512"/>
      <c r="XEJ466" s="505"/>
      <c r="XEK466" s="505"/>
      <c r="XEL466" s="505"/>
      <c r="XEM466" s="511"/>
      <c r="XEN466" s="512"/>
      <c r="XEO466" s="512"/>
      <c r="XEP466" s="505"/>
      <c r="XEQ466" s="505"/>
      <c r="XER466" s="505"/>
      <c r="XES466" s="511"/>
      <c r="XET466" s="512"/>
      <c r="XEU466" s="512"/>
      <c r="XEV466" s="505"/>
      <c r="XEW466" s="505"/>
      <c r="XEX466" s="505"/>
      <c r="XEY466" s="511"/>
      <c r="XEZ466" s="512"/>
      <c r="XFA466" s="512"/>
      <c r="XFB466" s="505"/>
      <c r="XFC466" s="505"/>
      <c r="XFD466" s="505"/>
    </row>
    <row r="467" spans="1:16384" ht="15.75" customHeight="1" x14ac:dyDescent="0.2">
      <c r="A467" s="493" t="s">
        <v>926</v>
      </c>
      <c r="B467" s="493" t="s">
        <v>863</v>
      </c>
      <c r="C467" s="493"/>
      <c r="D467" s="494">
        <v>4115</v>
      </c>
      <c r="E467" s="495" t="s">
        <v>864</v>
      </c>
      <c r="F467" s="495" t="s">
        <v>865</v>
      </c>
      <c r="I467" s="496" t="s">
        <v>866</v>
      </c>
      <c r="J467" s="496" t="s">
        <v>866</v>
      </c>
      <c r="K467" s="511"/>
      <c r="L467" s="512"/>
      <c r="M467" s="512"/>
      <c r="N467" s="505"/>
      <c r="O467" s="505"/>
      <c r="P467" s="505"/>
      <c r="Q467" s="511"/>
      <c r="R467" s="512"/>
      <c r="S467" s="512"/>
      <c r="T467" s="505"/>
      <c r="U467" s="505"/>
      <c r="V467" s="505"/>
      <c r="W467" s="511"/>
      <c r="X467" s="512"/>
      <c r="Y467" s="512"/>
      <c r="Z467" s="505"/>
      <c r="AA467" s="505"/>
      <c r="AB467" s="505"/>
      <c r="AC467" s="511"/>
      <c r="AD467" s="512"/>
      <c r="AE467" s="512"/>
      <c r="AF467" s="505"/>
      <c r="AG467" s="505"/>
      <c r="AH467" s="505"/>
      <c r="AI467" s="511"/>
      <c r="AJ467" s="512"/>
      <c r="AK467" s="512"/>
      <c r="AL467" s="505"/>
      <c r="AM467" s="505"/>
      <c r="AN467" s="505"/>
      <c r="AO467" s="511"/>
      <c r="AP467" s="512"/>
      <c r="AQ467" s="512"/>
      <c r="AR467" s="505"/>
      <c r="AS467" s="505"/>
      <c r="AT467" s="505"/>
      <c r="AU467" s="511"/>
      <c r="AV467" s="512"/>
      <c r="AW467" s="512"/>
      <c r="AX467" s="505"/>
      <c r="AY467" s="505"/>
      <c r="AZ467" s="505"/>
      <c r="BA467" s="511"/>
      <c r="BB467" s="512"/>
      <c r="BC467" s="512"/>
      <c r="BD467" s="505"/>
      <c r="BE467" s="505"/>
      <c r="BF467" s="505"/>
      <c r="BG467" s="511"/>
      <c r="BH467" s="512"/>
      <c r="BI467" s="512"/>
      <c r="BJ467" s="505"/>
      <c r="BK467" s="505"/>
      <c r="BL467" s="505"/>
      <c r="BM467" s="511"/>
      <c r="BN467" s="512"/>
      <c r="BO467" s="512"/>
      <c r="BP467" s="505"/>
      <c r="BQ467" s="505"/>
      <c r="BR467" s="505"/>
      <c r="BS467" s="511"/>
      <c r="BT467" s="512"/>
      <c r="BU467" s="512"/>
      <c r="BV467" s="505"/>
      <c r="BW467" s="505"/>
      <c r="BX467" s="505"/>
      <c r="BY467" s="511"/>
      <c r="BZ467" s="512"/>
      <c r="CA467" s="512"/>
      <c r="CB467" s="505"/>
      <c r="CC467" s="505"/>
      <c r="CD467" s="505"/>
      <c r="CE467" s="511"/>
      <c r="CF467" s="512"/>
      <c r="CG467" s="512"/>
      <c r="CH467" s="505"/>
      <c r="CI467" s="505"/>
      <c r="CJ467" s="505"/>
      <c r="CK467" s="511"/>
      <c r="CL467" s="512"/>
      <c r="CM467" s="512"/>
      <c r="CN467" s="505"/>
      <c r="CO467" s="505"/>
      <c r="CP467" s="505"/>
      <c r="CQ467" s="511"/>
      <c r="CR467" s="512"/>
      <c r="CS467" s="512"/>
      <c r="CT467" s="505"/>
      <c r="CU467" s="505"/>
      <c r="CV467" s="505"/>
      <c r="CW467" s="511"/>
      <c r="CX467" s="512"/>
      <c r="CY467" s="512"/>
      <c r="CZ467" s="505"/>
      <c r="DA467" s="505"/>
      <c r="DB467" s="505"/>
      <c r="DC467" s="511"/>
      <c r="DD467" s="512"/>
      <c r="DE467" s="512"/>
      <c r="DF467" s="505"/>
      <c r="DG467" s="505"/>
      <c r="DH467" s="505"/>
      <c r="DI467" s="511"/>
      <c r="DJ467" s="512"/>
      <c r="DK467" s="512"/>
      <c r="DL467" s="505"/>
      <c r="DM467" s="505"/>
      <c r="DN467" s="505"/>
      <c r="DO467" s="511"/>
      <c r="DP467" s="512"/>
      <c r="DQ467" s="512"/>
      <c r="DR467" s="505"/>
      <c r="DS467" s="505"/>
      <c r="DT467" s="505"/>
      <c r="DU467" s="511"/>
      <c r="DV467" s="512"/>
      <c r="DW467" s="512"/>
      <c r="DX467" s="505"/>
      <c r="DY467" s="505"/>
      <c r="DZ467" s="505"/>
      <c r="EA467" s="511"/>
      <c r="EB467" s="512"/>
      <c r="EC467" s="512"/>
      <c r="ED467" s="505"/>
      <c r="EE467" s="505"/>
      <c r="EF467" s="505"/>
      <c r="EG467" s="511"/>
      <c r="EH467" s="512"/>
      <c r="EI467" s="512"/>
      <c r="EJ467" s="505"/>
      <c r="EK467" s="505"/>
      <c r="EL467" s="505"/>
      <c r="EM467" s="511"/>
      <c r="EN467" s="512"/>
      <c r="EO467" s="512"/>
      <c r="EP467" s="505"/>
      <c r="EQ467" s="505"/>
      <c r="ER467" s="505"/>
      <c r="ES467" s="511"/>
      <c r="ET467" s="512"/>
      <c r="EU467" s="512"/>
      <c r="EV467" s="505"/>
      <c r="EW467" s="505"/>
      <c r="EX467" s="505"/>
      <c r="EY467" s="511"/>
      <c r="EZ467" s="512"/>
      <c r="FA467" s="512"/>
      <c r="FB467" s="505"/>
      <c r="FC467" s="505"/>
      <c r="FD467" s="505"/>
      <c r="FE467" s="511"/>
      <c r="FF467" s="512"/>
      <c r="FG467" s="512"/>
      <c r="FH467" s="505"/>
      <c r="FI467" s="505"/>
      <c r="FJ467" s="505"/>
      <c r="FK467" s="511"/>
      <c r="FL467" s="512"/>
      <c r="FM467" s="512"/>
      <c r="FN467" s="505"/>
      <c r="FO467" s="505"/>
      <c r="FP467" s="505"/>
      <c r="FQ467" s="511"/>
      <c r="FR467" s="512"/>
      <c r="FS467" s="512"/>
      <c r="FT467" s="505"/>
      <c r="FU467" s="505"/>
      <c r="FV467" s="505"/>
      <c r="FW467" s="511"/>
      <c r="FX467" s="512"/>
      <c r="FY467" s="512"/>
      <c r="FZ467" s="505"/>
      <c r="GA467" s="505"/>
      <c r="GB467" s="505"/>
      <c r="GC467" s="511"/>
      <c r="GD467" s="512"/>
      <c r="GE467" s="512"/>
      <c r="GF467" s="505"/>
      <c r="GG467" s="505"/>
      <c r="GH467" s="505"/>
      <c r="GI467" s="511"/>
      <c r="GJ467" s="512"/>
      <c r="GK467" s="512"/>
      <c r="GL467" s="505"/>
      <c r="GM467" s="505"/>
      <c r="GN467" s="505"/>
      <c r="GO467" s="511"/>
      <c r="GP467" s="512"/>
      <c r="GQ467" s="512"/>
      <c r="GR467" s="505"/>
      <c r="GS467" s="505"/>
      <c r="GT467" s="505"/>
      <c r="GU467" s="511"/>
      <c r="GV467" s="512"/>
      <c r="GW467" s="512"/>
      <c r="GX467" s="505"/>
      <c r="GY467" s="505"/>
      <c r="GZ467" s="505"/>
      <c r="HA467" s="511"/>
      <c r="HB467" s="512"/>
      <c r="HC467" s="512"/>
      <c r="HD467" s="505"/>
      <c r="HE467" s="505"/>
      <c r="HF467" s="505"/>
      <c r="HG467" s="511"/>
      <c r="HH467" s="512"/>
      <c r="HI467" s="512"/>
      <c r="HJ467" s="505"/>
      <c r="HK467" s="505"/>
      <c r="HL467" s="505"/>
      <c r="HM467" s="511"/>
      <c r="HN467" s="512"/>
      <c r="HO467" s="512"/>
      <c r="HP467" s="505"/>
      <c r="HQ467" s="505"/>
      <c r="HR467" s="505"/>
      <c r="HS467" s="511"/>
      <c r="HT467" s="512"/>
      <c r="HU467" s="512"/>
      <c r="HV467" s="505"/>
      <c r="HW467" s="505"/>
      <c r="HX467" s="505"/>
      <c r="HY467" s="511"/>
      <c r="HZ467" s="512"/>
      <c r="IA467" s="512"/>
      <c r="IB467" s="505"/>
      <c r="IC467" s="505"/>
      <c r="ID467" s="505"/>
      <c r="IE467" s="511"/>
      <c r="IF467" s="512"/>
      <c r="IG467" s="512"/>
      <c r="IH467" s="505"/>
      <c r="II467" s="505"/>
      <c r="IJ467" s="505"/>
      <c r="IK467" s="511"/>
      <c r="IL467" s="512"/>
      <c r="IM467" s="512"/>
      <c r="IN467" s="505"/>
      <c r="IO467" s="505"/>
      <c r="IP467" s="505"/>
      <c r="IQ467" s="511"/>
      <c r="IR467" s="512"/>
      <c r="IS467" s="512"/>
      <c r="IT467" s="505"/>
      <c r="IU467" s="505"/>
      <c r="IV467" s="505"/>
      <c r="IW467" s="511"/>
      <c r="IX467" s="512"/>
      <c r="IY467" s="512"/>
      <c r="IZ467" s="505"/>
      <c r="JA467" s="505"/>
      <c r="JB467" s="505"/>
      <c r="JC467" s="511"/>
      <c r="JD467" s="512"/>
      <c r="JE467" s="512"/>
      <c r="JF467" s="505"/>
      <c r="JG467" s="505"/>
      <c r="JH467" s="505"/>
      <c r="JI467" s="511"/>
      <c r="JJ467" s="512"/>
      <c r="JK467" s="512"/>
      <c r="JL467" s="505"/>
      <c r="JM467" s="505"/>
      <c r="JN467" s="505"/>
      <c r="JO467" s="511"/>
      <c r="JP467" s="512"/>
      <c r="JQ467" s="512"/>
      <c r="JR467" s="505"/>
      <c r="JS467" s="505"/>
      <c r="JT467" s="505"/>
      <c r="JU467" s="511"/>
      <c r="JV467" s="512"/>
      <c r="JW467" s="512"/>
      <c r="JX467" s="505"/>
      <c r="JY467" s="505"/>
      <c r="JZ467" s="505"/>
      <c r="KA467" s="511"/>
      <c r="KB467" s="512"/>
      <c r="KC467" s="512"/>
      <c r="KD467" s="505"/>
      <c r="KE467" s="505"/>
      <c r="KF467" s="505"/>
      <c r="KG467" s="511"/>
      <c r="KH467" s="512"/>
      <c r="KI467" s="512"/>
      <c r="KJ467" s="505"/>
      <c r="KK467" s="505"/>
      <c r="KL467" s="505"/>
      <c r="KM467" s="511"/>
      <c r="KN467" s="512"/>
      <c r="KO467" s="512"/>
      <c r="KP467" s="505"/>
      <c r="KQ467" s="505"/>
      <c r="KR467" s="505"/>
      <c r="KS467" s="511"/>
      <c r="KT467" s="512"/>
      <c r="KU467" s="512"/>
      <c r="KV467" s="505"/>
      <c r="KW467" s="505"/>
      <c r="KX467" s="505"/>
      <c r="KY467" s="511"/>
      <c r="KZ467" s="512"/>
      <c r="LA467" s="512"/>
      <c r="LB467" s="505"/>
      <c r="LC467" s="505"/>
      <c r="LD467" s="505"/>
      <c r="LE467" s="511"/>
      <c r="LF467" s="512"/>
      <c r="LG467" s="512"/>
      <c r="LH467" s="505"/>
      <c r="LI467" s="505"/>
      <c r="LJ467" s="505"/>
      <c r="LK467" s="511"/>
      <c r="LL467" s="512"/>
      <c r="LM467" s="512"/>
      <c r="LN467" s="505"/>
      <c r="LO467" s="505"/>
      <c r="LP467" s="505"/>
      <c r="LQ467" s="511"/>
      <c r="LR467" s="512"/>
      <c r="LS467" s="512"/>
      <c r="LT467" s="505"/>
      <c r="LU467" s="505"/>
      <c r="LV467" s="505"/>
      <c r="LW467" s="511"/>
      <c r="LX467" s="512"/>
      <c r="LY467" s="512"/>
      <c r="LZ467" s="505"/>
      <c r="MA467" s="505"/>
      <c r="MB467" s="505"/>
      <c r="MC467" s="511"/>
      <c r="MD467" s="512"/>
      <c r="ME467" s="512"/>
      <c r="MF467" s="505"/>
      <c r="MG467" s="505"/>
      <c r="MH467" s="505"/>
      <c r="MI467" s="511"/>
      <c r="MJ467" s="512"/>
      <c r="MK467" s="512"/>
      <c r="ML467" s="505"/>
      <c r="MM467" s="505"/>
      <c r="MN467" s="505"/>
      <c r="MO467" s="511"/>
      <c r="MP467" s="512"/>
      <c r="MQ467" s="512"/>
      <c r="MR467" s="505"/>
      <c r="MS467" s="505"/>
      <c r="MT467" s="505"/>
      <c r="MU467" s="511"/>
      <c r="MV467" s="512"/>
      <c r="MW467" s="512"/>
      <c r="MX467" s="505"/>
      <c r="MY467" s="505"/>
      <c r="MZ467" s="505"/>
      <c r="NA467" s="511"/>
      <c r="NB467" s="512"/>
      <c r="NC467" s="512"/>
      <c r="ND467" s="505"/>
      <c r="NE467" s="505"/>
      <c r="NF467" s="505"/>
      <c r="NG467" s="511"/>
      <c r="NH467" s="512"/>
      <c r="NI467" s="512"/>
      <c r="NJ467" s="505"/>
      <c r="NK467" s="505"/>
      <c r="NL467" s="505"/>
      <c r="NM467" s="511"/>
      <c r="NN467" s="512"/>
      <c r="NO467" s="512"/>
      <c r="NP467" s="505"/>
      <c r="NQ467" s="505"/>
      <c r="NR467" s="505"/>
      <c r="NS467" s="511"/>
      <c r="NT467" s="512"/>
      <c r="NU467" s="512"/>
      <c r="NV467" s="505"/>
      <c r="NW467" s="505"/>
      <c r="NX467" s="505"/>
      <c r="NY467" s="511"/>
      <c r="NZ467" s="512"/>
      <c r="OA467" s="512"/>
      <c r="OB467" s="505"/>
      <c r="OC467" s="505"/>
      <c r="OD467" s="505"/>
      <c r="OE467" s="511"/>
      <c r="OF467" s="512"/>
      <c r="OG467" s="512"/>
      <c r="OH467" s="505"/>
      <c r="OI467" s="505"/>
      <c r="OJ467" s="505"/>
      <c r="OK467" s="511"/>
      <c r="OL467" s="512"/>
      <c r="OM467" s="512"/>
      <c r="ON467" s="505"/>
      <c r="OO467" s="505"/>
      <c r="OP467" s="505"/>
      <c r="OQ467" s="511"/>
      <c r="OR467" s="512"/>
      <c r="OS467" s="512"/>
      <c r="OT467" s="505"/>
      <c r="OU467" s="505"/>
      <c r="OV467" s="505"/>
      <c r="OW467" s="511"/>
      <c r="OX467" s="512"/>
      <c r="OY467" s="512"/>
      <c r="OZ467" s="505"/>
      <c r="PA467" s="505"/>
      <c r="PB467" s="505"/>
      <c r="PC467" s="511"/>
      <c r="PD467" s="512"/>
      <c r="PE467" s="512"/>
      <c r="PF467" s="505"/>
      <c r="PG467" s="505"/>
      <c r="PH467" s="505"/>
      <c r="PI467" s="511"/>
      <c r="PJ467" s="512"/>
      <c r="PK467" s="512"/>
      <c r="PL467" s="505"/>
      <c r="PM467" s="505"/>
      <c r="PN467" s="505"/>
      <c r="PO467" s="511"/>
      <c r="PP467" s="512"/>
      <c r="PQ467" s="512"/>
      <c r="PR467" s="505"/>
      <c r="PS467" s="505"/>
      <c r="PT467" s="505"/>
      <c r="PU467" s="511"/>
      <c r="PV467" s="512"/>
      <c r="PW467" s="512"/>
      <c r="PX467" s="505"/>
      <c r="PY467" s="505"/>
      <c r="PZ467" s="505"/>
      <c r="QA467" s="511"/>
      <c r="QB467" s="512"/>
      <c r="QC467" s="512"/>
      <c r="QD467" s="505"/>
      <c r="QE467" s="505"/>
      <c r="QF467" s="505"/>
      <c r="QG467" s="511"/>
      <c r="QH467" s="512"/>
      <c r="QI467" s="512"/>
      <c r="QJ467" s="505"/>
      <c r="QK467" s="505"/>
      <c r="QL467" s="505"/>
      <c r="QM467" s="511"/>
      <c r="QN467" s="512"/>
      <c r="QO467" s="512"/>
      <c r="QP467" s="505"/>
      <c r="QQ467" s="505"/>
      <c r="QR467" s="505"/>
      <c r="QS467" s="511"/>
      <c r="QT467" s="512"/>
      <c r="QU467" s="512"/>
      <c r="QV467" s="505"/>
      <c r="QW467" s="505"/>
      <c r="QX467" s="505"/>
      <c r="QY467" s="511"/>
      <c r="QZ467" s="512"/>
      <c r="RA467" s="512"/>
      <c r="RB467" s="505"/>
      <c r="RC467" s="505"/>
      <c r="RD467" s="505"/>
      <c r="RE467" s="511"/>
      <c r="RF467" s="512"/>
      <c r="RG467" s="512"/>
      <c r="RH467" s="505"/>
      <c r="RI467" s="505"/>
      <c r="RJ467" s="505"/>
      <c r="RK467" s="511"/>
      <c r="RL467" s="512"/>
      <c r="RM467" s="512"/>
      <c r="RN467" s="505"/>
      <c r="RO467" s="505"/>
      <c r="RP467" s="505"/>
      <c r="RQ467" s="511"/>
      <c r="RR467" s="512"/>
      <c r="RS467" s="512"/>
      <c r="RT467" s="505"/>
      <c r="RU467" s="505"/>
      <c r="RV467" s="505"/>
      <c r="RW467" s="511"/>
      <c r="RX467" s="512"/>
      <c r="RY467" s="512"/>
      <c r="RZ467" s="505"/>
      <c r="SA467" s="505"/>
      <c r="SB467" s="505"/>
      <c r="SC467" s="511"/>
      <c r="SD467" s="512"/>
      <c r="SE467" s="512"/>
      <c r="SF467" s="505"/>
      <c r="SG467" s="505"/>
      <c r="SH467" s="505"/>
      <c r="SI467" s="511"/>
      <c r="SJ467" s="512"/>
      <c r="SK467" s="512"/>
      <c r="SL467" s="505"/>
      <c r="SM467" s="505"/>
      <c r="SN467" s="505"/>
      <c r="SO467" s="511"/>
      <c r="SP467" s="512"/>
      <c r="SQ467" s="512"/>
      <c r="SR467" s="505"/>
      <c r="SS467" s="505"/>
      <c r="ST467" s="505"/>
      <c r="SU467" s="511"/>
      <c r="SV467" s="512"/>
      <c r="SW467" s="512"/>
      <c r="SX467" s="505"/>
      <c r="SY467" s="505"/>
      <c r="SZ467" s="505"/>
      <c r="TA467" s="511"/>
      <c r="TB467" s="512"/>
      <c r="TC467" s="512"/>
      <c r="TD467" s="505"/>
      <c r="TE467" s="505"/>
      <c r="TF467" s="505"/>
      <c r="TG467" s="511"/>
      <c r="TH467" s="512"/>
      <c r="TI467" s="512"/>
      <c r="TJ467" s="505"/>
      <c r="TK467" s="505"/>
      <c r="TL467" s="505"/>
      <c r="TM467" s="511"/>
      <c r="TN467" s="512"/>
      <c r="TO467" s="512"/>
      <c r="TP467" s="505"/>
      <c r="TQ467" s="505"/>
      <c r="TR467" s="505"/>
      <c r="TS467" s="511"/>
      <c r="TT467" s="512"/>
      <c r="TU467" s="512"/>
      <c r="TV467" s="505"/>
      <c r="TW467" s="505"/>
      <c r="TX467" s="505"/>
      <c r="TY467" s="511"/>
      <c r="TZ467" s="512"/>
      <c r="UA467" s="512"/>
      <c r="UB467" s="505"/>
      <c r="UC467" s="505"/>
      <c r="UD467" s="505"/>
      <c r="UE467" s="511"/>
      <c r="UF467" s="512"/>
      <c r="UG467" s="512"/>
      <c r="UH467" s="505"/>
      <c r="UI467" s="505"/>
      <c r="UJ467" s="505"/>
      <c r="UK467" s="511"/>
      <c r="UL467" s="512"/>
      <c r="UM467" s="512"/>
      <c r="UN467" s="505"/>
      <c r="UO467" s="505"/>
      <c r="UP467" s="505"/>
      <c r="UQ467" s="511"/>
      <c r="UR467" s="512"/>
      <c r="US467" s="512"/>
      <c r="UT467" s="505"/>
      <c r="UU467" s="505"/>
      <c r="UV467" s="505"/>
      <c r="UW467" s="511"/>
      <c r="UX467" s="512"/>
      <c r="UY467" s="512"/>
      <c r="UZ467" s="505"/>
      <c r="VA467" s="505"/>
      <c r="VB467" s="505"/>
      <c r="VC467" s="511"/>
      <c r="VD467" s="512"/>
      <c r="VE467" s="512"/>
      <c r="VF467" s="505"/>
      <c r="VG467" s="505"/>
      <c r="VH467" s="505"/>
      <c r="VI467" s="511"/>
      <c r="VJ467" s="512"/>
      <c r="VK467" s="512"/>
      <c r="VL467" s="505"/>
      <c r="VM467" s="505"/>
      <c r="VN467" s="505"/>
      <c r="VO467" s="511"/>
      <c r="VP467" s="512"/>
      <c r="VQ467" s="512"/>
      <c r="VR467" s="505"/>
      <c r="VS467" s="505"/>
      <c r="VT467" s="505"/>
      <c r="VU467" s="511"/>
      <c r="VV467" s="512"/>
      <c r="VW467" s="512"/>
      <c r="VX467" s="505"/>
      <c r="VY467" s="505"/>
      <c r="VZ467" s="505"/>
      <c r="WA467" s="511"/>
      <c r="WB467" s="512"/>
      <c r="WC467" s="512"/>
      <c r="WD467" s="505"/>
      <c r="WE467" s="505"/>
      <c r="WF467" s="505"/>
      <c r="WG467" s="511"/>
      <c r="WH467" s="512"/>
      <c r="WI467" s="512"/>
      <c r="WJ467" s="505"/>
      <c r="WK467" s="505"/>
      <c r="WL467" s="505"/>
      <c r="WM467" s="511"/>
      <c r="WN467" s="512"/>
      <c r="WO467" s="512"/>
      <c r="WP467" s="505"/>
      <c r="WQ467" s="505"/>
      <c r="WR467" s="505"/>
      <c r="WS467" s="511"/>
      <c r="WT467" s="512"/>
      <c r="WU467" s="512"/>
      <c r="WV467" s="505"/>
      <c r="WW467" s="505"/>
      <c r="WX467" s="505"/>
      <c r="WY467" s="511"/>
      <c r="WZ467" s="512"/>
      <c r="XA467" s="512"/>
      <c r="XB467" s="505"/>
      <c r="XC467" s="505"/>
      <c r="XD467" s="505"/>
      <c r="XE467" s="511"/>
      <c r="XF467" s="512"/>
      <c r="XG467" s="512"/>
      <c r="XH467" s="505"/>
      <c r="XI467" s="505"/>
      <c r="XJ467" s="505"/>
      <c r="XK467" s="511"/>
      <c r="XL467" s="512"/>
      <c r="XM467" s="512"/>
      <c r="XN467" s="505"/>
      <c r="XO467" s="505"/>
      <c r="XP467" s="505"/>
      <c r="XQ467" s="511"/>
      <c r="XR467" s="512"/>
      <c r="XS467" s="512"/>
      <c r="XT467" s="505"/>
      <c r="XU467" s="505"/>
      <c r="XV467" s="505"/>
      <c r="XW467" s="511"/>
      <c r="XX467" s="512"/>
      <c r="XY467" s="512"/>
      <c r="XZ467" s="505"/>
      <c r="YA467" s="505"/>
      <c r="YB467" s="505"/>
      <c r="YC467" s="511"/>
      <c r="YD467" s="512"/>
      <c r="YE467" s="512"/>
      <c r="YF467" s="505"/>
      <c r="YG467" s="505"/>
      <c r="YH467" s="505"/>
      <c r="YI467" s="511"/>
      <c r="YJ467" s="512"/>
      <c r="YK467" s="512"/>
      <c r="YL467" s="505"/>
      <c r="YM467" s="505"/>
      <c r="YN467" s="505"/>
      <c r="YO467" s="511"/>
      <c r="YP467" s="512"/>
      <c r="YQ467" s="512"/>
      <c r="YR467" s="505"/>
      <c r="YS467" s="505"/>
      <c r="YT467" s="505"/>
      <c r="YU467" s="511"/>
      <c r="YV467" s="512"/>
      <c r="YW467" s="512"/>
      <c r="YX467" s="505"/>
      <c r="YY467" s="505"/>
      <c r="YZ467" s="505"/>
      <c r="ZA467" s="511"/>
      <c r="ZB467" s="512"/>
      <c r="ZC467" s="512"/>
      <c r="ZD467" s="505"/>
      <c r="ZE467" s="505"/>
      <c r="ZF467" s="505"/>
      <c r="ZG467" s="511"/>
      <c r="ZH467" s="512"/>
      <c r="ZI467" s="512"/>
      <c r="ZJ467" s="505"/>
      <c r="ZK467" s="505"/>
      <c r="ZL467" s="505"/>
      <c r="ZM467" s="511"/>
      <c r="ZN467" s="512"/>
      <c r="ZO467" s="512"/>
      <c r="ZP467" s="505"/>
      <c r="ZQ467" s="505"/>
      <c r="ZR467" s="505"/>
      <c r="ZS467" s="511"/>
      <c r="ZT467" s="512"/>
      <c r="ZU467" s="512"/>
      <c r="ZV467" s="505"/>
      <c r="ZW467" s="505"/>
      <c r="ZX467" s="505"/>
      <c r="ZY467" s="511"/>
      <c r="ZZ467" s="512"/>
      <c r="AAA467" s="512"/>
      <c r="AAB467" s="505"/>
      <c r="AAC467" s="505"/>
      <c r="AAD467" s="505"/>
      <c r="AAE467" s="511"/>
      <c r="AAF467" s="512"/>
      <c r="AAG467" s="512"/>
      <c r="AAH467" s="505"/>
      <c r="AAI467" s="505"/>
      <c r="AAJ467" s="505"/>
      <c r="AAK467" s="511"/>
      <c r="AAL467" s="512"/>
      <c r="AAM467" s="512"/>
      <c r="AAN467" s="505"/>
      <c r="AAO467" s="505"/>
      <c r="AAP467" s="505"/>
      <c r="AAQ467" s="511"/>
      <c r="AAR467" s="512"/>
      <c r="AAS467" s="512"/>
      <c r="AAT467" s="505"/>
      <c r="AAU467" s="505"/>
      <c r="AAV467" s="505"/>
      <c r="AAW467" s="511"/>
      <c r="AAX467" s="512"/>
      <c r="AAY467" s="512"/>
      <c r="AAZ467" s="505"/>
      <c r="ABA467" s="505"/>
      <c r="ABB467" s="505"/>
      <c r="ABC467" s="511"/>
      <c r="ABD467" s="512"/>
      <c r="ABE467" s="512"/>
      <c r="ABF467" s="505"/>
      <c r="ABG467" s="505"/>
      <c r="ABH467" s="505"/>
      <c r="ABI467" s="511"/>
      <c r="ABJ467" s="512"/>
      <c r="ABK467" s="512"/>
      <c r="ABL467" s="505"/>
      <c r="ABM467" s="505"/>
      <c r="ABN467" s="505"/>
      <c r="ABO467" s="511"/>
      <c r="ABP467" s="512"/>
      <c r="ABQ467" s="512"/>
      <c r="ABR467" s="505"/>
      <c r="ABS467" s="505"/>
      <c r="ABT467" s="505"/>
      <c r="ABU467" s="511"/>
      <c r="ABV467" s="512"/>
      <c r="ABW467" s="512"/>
      <c r="ABX467" s="505"/>
      <c r="ABY467" s="505"/>
      <c r="ABZ467" s="505"/>
      <c r="ACA467" s="511"/>
      <c r="ACB467" s="512"/>
      <c r="ACC467" s="512"/>
      <c r="ACD467" s="505"/>
      <c r="ACE467" s="505"/>
      <c r="ACF467" s="505"/>
      <c r="ACG467" s="511"/>
      <c r="ACH467" s="512"/>
      <c r="ACI467" s="512"/>
      <c r="ACJ467" s="505"/>
      <c r="ACK467" s="505"/>
      <c r="ACL467" s="505"/>
      <c r="ACM467" s="511"/>
      <c r="ACN467" s="512"/>
      <c r="ACO467" s="512"/>
      <c r="ACP467" s="505"/>
      <c r="ACQ467" s="505"/>
      <c r="ACR467" s="505"/>
      <c r="ACS467" s="511"/>
      <c r="ACT467" s="512"/>
      <c r="ACU467" s="512"/>
      <c r="ACV467" s="505"/>
      <c r="ACW467" s="505"/>
      <c r="ACX467" s="505"/>
      <c r="ACY467" s="511"/>
      <c r="ACZ467" s="512"/>
      <c r="ADA467" s="512"/>
      <c r="ADB467" s="505"/>
      <c r="ADC467" s="505"/>
      <c r="ADD467" s="505"/>
      <c r="ADE467" s="511"/>
      <c r="ADF467" s="512"/>
      <c r="ADG467" s="512"/>
      <c r="ADH467" s="505"/>
      <c r="ADI467" s="505"/>
      <c r="ADJ467" s="505"/>
      <c r="ADK467" s="511"/>
      <c r="ADL467" s="512"/>
      <c r="ADM467" s="512"/>
      <c r="ADN467" s="505"/>
      <c r="ADO467" s="505"/>
      <c r="ADP467" s="505"/>
      <c r="ADQ467" s="511"/>
      <c r="ADR467" s="512"/>
      <c r="ADS467" s="512"/>
      <c r="ADT467" s="505"/>
      <c r="ADU467" s="505"/>
      <c r="ADV467" s="505"/>
      <c r="ADW467" s="511"/>
      <c r="ADX467" s="512"/>
      <c r="ADY467" s="512"/>
      <c r="ADZ467" s="505"/>
      <c r="AEA467" s="505"/>
      <c r="AEB467" s="505"/>
      <c r="AEC467" s="511"/>
      <c r="AED467" s="512"/>
      <c r="AEE467" s="512"/>
      <c r="AEF467" s="505"/>
      <c r="AEG467" s="505"/>
      <c r="AEH467" s="505"/>
      <c r="AEI467" s="511"/>
      <c r="AEJ467" s="512"/>
      <c r="AEK467" s="512"/>
      <c r="AEL467" s="505"/>
      <c r="AEM467" s="505"/>
      <c r="AEN467" s="505"/>
      <c r="AEO467" s="511"/>
      <c r="AEP467" s="512"/>
      <c r="AEQ467" s="512"/>
      <c r="AER467" s="505"/>
      <c r="AES467" s="505"/>
      <c r="AET467" s="505"/>
      <c r="AEU467" s="511"/>
      <c r="AEV467" s="512"/>
      <c r="AEW467" s="512"/>
      <c r="AEX467" s="505"/>
      <c r="AEY467" s="505"/>
      <c r="AEZ467" s="505"/>
      <c r="AFA467" s="511"/>
      <c r="AFB467" s="512"/>
      <c r="AFC467" s="512"/>
      <c r="AFD467" s="505"/>
      <c r="AFE467" s="505"/>
      <c r="AFF467" s="505"/>
      <c r="AFG467" s="511"/>
      <c r="AFH467" s="512"/>
      <c r="AFI467" s="512"/>
      <c r="AFJ467" s="505"/>
      <c r="AFK467" s="505"/>
      <c r="AFL467" s="505"/>
      <c r="AFM467" s="511"/>
      <c r="AFN467" s="512"/>
      <c r="AFO467" s="512"/>
      <c r="AFP467" s="505"/>
      <c r="AFQ467" s="505"/>
      <c r="AFR467" s="505"/>
      <c r="AFS467" s="511"/>
      <c r="AFT467" s="512"/>
      <c r="AFU467" s="512"/>
      <c r="AFV467" s="505"/>
      <c r="AFW467" s="505"/>
      <c r="AFX467" s="505"/>
      <c r="AFY467" s="511"/>
      <c r="AFZ467" s="512"/>
      <c r="AGA467" s="512"/>
      <c r="AGB467" s="505"/>
      <c r="AGC467" s="505"/>
      <c r="AGD467" s="505"/>
      <c r="AGE467" s="511"/>
      <c r="AGF467" s="512"/>
      <c r="AGG467" s="512"/>
      <c r="AGH467" s="505"/>
      <c r="AGI467" s="505"/>
      <c r="AGJ467" s="505"/>
      <c r="AGK467" s="511"/>
      <c r="AGL467" s="512"/>
      <c r="AGM467" s="512"/>
      <c r="AGN467" s="505"/>
      <c r="AGO467" s="505"/>
      <c r="AGP467" s="505"/>
      <c r="AGQ467" s="511"/>
      <c r="AGR467" s="512"/>
      <c r="AGS467" s="512"/>
      <c r="AGT467" s="505"/>
      <c r="AGU467" s="505"/>
      <c r="AGV467" s="505"/>
      <c r="AGW467" s="511"/>
      <c r="AGX467" s="512"/>
      <c r="AGY467" s="512"/>
      <c r="AGZ467" s="505"/>
      <c r="AHA467" s="505"/>
      <c r="AHB467" s="505"/>
      <c r="AHC467" s="511"/>
      <c r="AHD467" s="512"/>
      <c r="AHE467" s="512"/>
      <c r="AHF467" s="505"/>
      <c r="AHG467" s="505"/>
      <c r="AHH467" s="505"/>
      <c r="AHI467" s="511"/>
      <c r="AHJ467" s="512"/>
      <c r="AHK467" s="512"/>
      <c r="AHL467" s="505"/>
      <c r="AHM467" s="505"/>
      <c r="AHN467" s="505"/>
      <c r="AHO467" s="511"/>
      <c r="AHP467" s="512"/>
      <c r="AHQ467" s="512"/>
      <c r="AHR467" s="505"/>
      <c r="AHS467" s="505"/>
      <c r="AHT467" s="505"/>
      <c r="AHU467" s="511"/>
      <c r="AHV467" s="512"/>
      <c r="AHW467" s="512"/>
      <c r="AHX467" s="505"/>
      <c r="AHY467" s="505"/>
      <c r="AHZ467" s="505"/>
      <c r="AIA467" s="511"/>
      <c r="AIB467" s="512"/>
      <c r="AIC467" s="512"/>
      <c r="AID467" s="505"/>
      <c r="AIE467" s="505"/>
      <c r="AIF467" s="505"/>
      <c r="AIG467" s="511"/>
      <c r="AIH467" s="512"/>
      <c r="AII467" s="512"/>
      <c r="AIJ467" s="505"/>
      <c r="AIK467" s="505"/>
      <c r="AIL467" s="505"/>
      <c r="AIM467" s="511"/>
      <c r="AIN467" s="512"/>
      <c r="AIO467" s="512"/>
      <c r="AIP467" s="505"/>
      <c r="AIQ467" s="505"/>
      <c r="AIR467" s="505"/>
      <c r="AIS467" s="511"/>
      <c r="AIT467" s="512"/>
      <c r="AIU467" s="512"/>
      <c r="AIV467" s="505"/>
      <c r="AIW467" s="505"/>
      <c r="AIX467" s="505"/>
      <c r="AIY467" s="511"/>
      <c r="AIZ467" s="512"/>
      <c r="AJA467" s="512"/>
      <c r="AJB467" s="505"/>
      <c r="AJC467" s="505"/>
      <c r="AJD467" s="505"/>
      <c r="AJE467" s="511"/>
      <c r="AJF467" s="512"/>
      <c r="AJG467" s="512"/>
      <c r="AJH467" s="505"/>
      <c r="AJI467" s="505"/>
      <c r="AJJ467" s="505"/>
      <c r="AJK467" s="511"/>
      <c r="AJL467" s="512"/>
      <c r="AJM467" s="512"/>
      <c r="AJN467" s="505"/>
      <c r="AJO467" s="505"/>
      <c r="AJP467" s="505"/>
      <c r="AJQ467" s="511"/>
      <c r="AJR467" s="512"/>
      <c r="AJS467" s="512"/>
      <c r="AJT467" s="505"/>
      <c r="AJU467" s="505"/>
      <c r="AJV467" s="505"/>
      <c r="AJW467" s="511"/>
      <c r="AJX467" s="512"/>
      <c r="AJY467" s="512"/>
      <c r="AJZ467" s="505"/>
      <c r="AKA467" s="505"/>
      <c r="AKB467" s="505"/>
      <c r="AKC467" s="511"/>
      <c r="AKD467" s="512"/>
      <c r="AKE467" s="512"/>
      <c r="AKF467" s="505"/>
      <c r="AKG467" s="505"/>
      <c r="AKH467" s="505"/>
      <c r="AKI467" s="511"/>
      <c r="AKJ467" s="512"/>
      <c r="AKK467" s="512"/>
      <c r="AKL467" s="505"/>
      <c r="AKM467" s="505"/>
      <c r="AKN467" s="505"/>
      <c r="AKO467" s="511"/>
      <c r="AKP467" s="512"/>
      <c r="AKQ467" s="512"/>
      <c r="AKR467" s="505"/>
      <c r="AKS467" s="505"/>
      <c r="AKT467" s="505"/>
      <c r="AKU467" s="511"/>
      <c r="AKV467" s="512"/>
      <c r="AKW467" s="512"/>
      <c r="AKX467" s="505"/>
      <c r="AKY467" s="505"/>
      <c r="AKZ467" s="505"/>
      <c r="ALA467" s="511"/>
      <c r="ALB467" s="512"/>
      <c r="ALC467" s="512"/>
      <c r="ALD467" s="505"/>
      <c r="ALE467" s="505"/>
      <c r="ALF467" s="505"/>
      <c r="ALG467" s="511"/>
      <c r="ALH467" s="512"/>
      <c r="ALI467" s="512"/>
      <c r="ALJ467" s="505"/>
      <c r="ALK467" s="505"/>
      <c r="ALL467" s="505"/>
      <c r="ALM467" s="511"/>
      <c r="ALN467" s="512"/>
      <c r="ALO467" s="512"/>
      <c r="ALP467" s="505"/>
      <c r="ALQ467" s="505"/>
      <c r="ALR467" s="505"/>
      <c r="ALS467" s="511"/>
      <c r="ALT467" s="512"/>
      <c r="ALU467" s="512"/>
      <c r="ALV467" s="505"/>
      <c r="ALW467" s="505"/>
      <c r="ALX467" s="505"/>
      <c r="ALY467" s="511"/>
      <c r="ALZ467" s="512"/>
      <c r="AMA467" s="512"/>
      <c r="AMB467" s="505"/>
      <c r="AMC467" s="505"/>
      <c r="AMD467" s="505"/>
      <c r="AME467" s="511"/>
      <c r="AMF467" s="512"/>
      <c r="AMG467" s="512"/>
      <c r="AMH467" s="505"/>
      <c r="AMI467" s="505"/>
      <c r="AMJ467" s="505"/>
      <c r="AMK467" s="511"/>
      <c r="AML467" s="512"/>
      <c r="AMM467" s="512"/>
      <c r="AMN467" s="505"/>
      <c r="AMO467" s="505"/>
      <c r="AMP467" s="505"/>
      <c r="AMQ467" s="511"/>
      <c r="AMR467" s="512"/>
      <c r="AMS467" s="512"/>
      <c r="AMT467" s="505"/>
      <c r="AMU467" s="505"/>
      <c r="AMV467" s="505"/>
      <c r="AMW467" s="511"/>
      <c r="AMX467" s="512"/>
      <c r="AMY467" s="512"/>
      <c r="AMZ467" s="505"/>
      <c r="ANA467" s="505"/>
      <c r="ANB467" s="505"/>
      <c r="ANC467" s="511"/>
      <c r="AND467" s="512"/>
      <c r="ANE467" s="512"/>
      <c r="ANF467" s="505"/>
      <c r="ANG467" s="505"/>
      <c r="ANH467" s="505"/>
      <c r="ANI467" s="511"/>
      <c r="ANJ467" s="512"/>
      <c r="ANK467" s="512"/>
      <c r="ANL467" s="505"/>
      <c r="ANM467" s="505"/>
      <c r="ANN467" s="505"/>
      <c r="ANO467" s="511"/>
      <c r="ANP467" s="512"/>
      <c r="ANQ467" s="512"/>
      <c r="ANR467" s="505"/>
      <c r="ANS467" s="505"/>
      <c r="ANT467" s="505"/>
      <c r="ANU467" s="511"/>
      <c r="ANV467" s="512"/>
      <c r="ANW467" s="512"/>
      <c r="ANX467" s="505"/>
      <c r="ANY467" s="505"/>
      <c r="ANZ467" s="505"/>
      <c r="AOA467" s="511"/>
      <c r="AOB467" s="512"/>
      <c r="AOC467" s="512"/>
      <c r="AOD467" s="505"/>
      <c r="AOE467" s="505"/>
      <c r="AOF467" s="505"/>
      <c r="AOG467" s="511"/>
      <c r="AOH467" s="512"/>
      <c r="AOI467" s="512"/>
      <c r="AOJ467" s="505"/>
      <c r="AOK467" s="505"/>
      <c r="AOL467" s="505"/>
      <c r="AOM467" s="511"/>
      <c r="AON467" s="512"/>
      <c r="AOO467" s="512"/>
      <c r="AOP467" s="505"/>
      <c r="AOQ467" s="505"/>
      <c r="AOR467" s="505"/>
      <c r="AOS467" s="511"/>
      <c r="AOT467" s="512"/>
      <c r="AOU467" s="512"/>
      <c r="AOV467" s="505"/>
      <c r="AOW467" s="505"/>
      <c r="AOX467" s="505"/>
      <c r="AOY467" s="511"/>
      <c r="AOZ467" s="512"/>
      <c r="APA467" s="512"/>
      <c r="APB467" s="505"/>
      <c r="APC467" s="505"/>
      <c r="APD467" s="505"/>
      <c r="APE467" s="511"/>
      <c r="APF467" s="512"/>
      <c r="APG467" s="512"/>
      <c r="APH467" s="505"/>
      <c r="API467" s="505"/>
      <c r="APJ467" s="505"/>
      <c r="APK467" s="511"/>
      <c r="APL467" s="512"/>
      <c r="APM467" s="512"/>
      <c r="APN467" s="505"/>
      <c r="APO467" s="505"/>
      <c r="APP467" s="505"/>
      <c r="APQ467" s="511"/>
      <c r="APR467" s="512"/>
      <c r="APS467" s="512"/>
      <c r="APT467" s="505"/>
      <c r="APU467" s="505"/>
      <c r="APV467" s="505"/>
      <c r="APW467" s="511"/>
      <c r="APX467" s="512"/>
      <c r="APY467" s="512"/>
      <c r="APZ467" s="505"/>
      <c r="AQA467" s="505"/>
      <c r="AQB467" s="505"/>
      <c r="AQC467" s="511"/>
      <c r="AQD467" s="512"/>
      <c r="AQE467" s="512"/>
      <c r="AQF467" s="505"/>
      <c r="AQG467" s="505"/>
      <c r="AQH467" s="505"/>
      <c r="AQI467" s="511"/>
      <c r="AQJ467" s="512"/>
      <c r="AQK467" s="512"/>
      <c r="AQL467" s="505"/>
      <c r="AQM467" s="505"/>
      <c r="AQN467" s="505"/>
      <c r="AQO467" s="511"/>
      <c r="AQP467" s="512"/>
      <c r="AQQ467" s="512"/>
      <c r="AQR467" s="505"/>
      <c r="AQS467" s="505"/>
      <c r="AQT467" s="505"/>
      <c r="AQU467" s="511"/>
      <c r="AQV467" s="512"/>
      <c r="AQW467" s="512"/>
      <c r="AQX467" s="505"/>
      <c r="AQY467" s="505"/>
      <c r="AQZ467" s="505"/>
      <c r="ARA467" s="511"/>
      <c r="ARB467" s="512"/>
      <c r="ARC467" s="512"/>
      <c r="ARD467" s="505"/>
      <c r="ARE467" s="505"/>
      <c r="ARF467" s="505"/>
      <c r="ARG467" s="511"/>
      <c r="ARH467" s="512"/>
      <c r="ARI467" s="512"/>
      <c r="ARJ467" s="505"/>
      <c r="ARK467" s="505"/>
      <c r="ARL467" s="505"/>
      <c r="ARM467" s="511"/>
      <c r="ARN467" s="512"/>
      <c r="ARO467" s="512"/>
      <c r="ARP467" s="505"/>
      <c r="ARQ467" s="505"/>
      <c r="ARR467" s="505"/>
      <c r="ARS467" s="511"/>
      <c r="ART467" s="512"/>
      <c r="ARU467" s="512"/>
      <c r="ARV467" s="505"/>
      <c r="ARW467" s="505"/>
      <c r="ARX467" s="505"/>
      <c r="ARY467" s="511"/>
      <c r="ARZ467" s="512"/>
      <c r="ASA467" s="512"/>
      <c r="ASB467" s="505"/>
      <c r="ASC467" s="505"/>
      <c r="ASD467" s="505"/>
      <c r="ASE467" s="511"/>
      <c r="ASF467" s="512"/>
      <c r="ASG467" s="512"/>
      <c r="ASH467" s="505"/>
      <c r="ASI467" s="505"/>
      <c r="ASJ467" s="505"/>
      <c r="ASK467" s="511"/>
      <c r="ASL467" s="512"/>
      <c r="ASM467" s="512"/>
      <c r="ASN467" s="505"/>
      <c r="ASO467" s="505"/>
      <c r="ASP467" s="505"/>
      <c r="ASQ467" s="511"/>
      <c r="ASR467" s="512"/>
      <c r="ASS467" s="512"/>
      <c r="AST467" s="505"/>
      <c r="ASU467" s="505"/>
      <c r="ASV467" s="505"/>
      <c r="ASW467" s="511"/>
      <c r="ASX467" s="512"/>
      <c r="ASY467" s="512"/>
      <c r="ASZ467" s="505"/>
      <c r="ATA467" s="505"/>
      <c r="ATB467" s="505"/>
      <c r="ATC467" s="511"/>
      <c r="ATD467" s="512"/>
      <c r="ATE467" s="512"/>
      <c r="ATF467" s="505"/>
      <c r="ATG467" s="505"/>
      <c r="ATH467" s="505"/>
      <c r="ATI467" s="511"/>
      <c r="ATJ467" s="512"/>
      <c r="ATK467" s="512"/>
      <c r="ATL467" s="505"/>
      <c r="ATM467" s="505"/>
      <c r="ATN467" s="505"/>
      <c r="ATO467" s="511"/>
      <c r="ATP467" s="512"/>
      <c r="ATQ467" s="512"/>
      <c r="ATR467" s="505"/>
      <c r="ATS467" s="505"/>
      <c r="ATT467" s="505"/>
      <c r="ATU467" s="511"/>
      <c r="ATV467" s="512"/>
      <c r="ATW467" s="512"/>
      <c r="ATX467" s="505"/>
      <c r="ATY467" s="505"/>
      <c r="ATZ467" s="505"/>
      <c r="AUA467" s="511"/>
      <c r="AUB467" s="512"/>
      <c r="AUC467" s="512"/>
      <c r="AUD467" s="505"/>
      <c r="AUE467" s="505"/>
      <c r="AUF467" s="505"/>
      <c r="AUG467" s="511"/>
      <c r="AUH467" s="512"/>
      <c r="AUI467" s="512"/>
      <c r="AUJ467" s="505"/>
      <c r="AUK467" s="505"/>
      <c r="AUL467" s="505"/>
      <c r="AUM467" s="511"/>
      <c r="AUN467" s="512"/>
      <c r="AUO467" s="512"/>
      <c r="AUP467" s="505"/>
      <c r="AUQ467" s="505"/>
      <c r="AUR467" s="505"/>
      <c r="AUS467" s="511"/>
      <c r="AUT467" s="512"/>
      <c r="AUU467" s="512"/>
      <c r="AUV467" s="505"/>
      <c r="AUW467" s="505"/>
      <c r="AUX467" s="505"/>
      <c r="AUY467" s="511"/>
      <c r="AUZ467" s="512"/>
      <c r="AVA467" s="512"/>
      <c r="AVB467" s="505"/>
      <c r="AVC467" s="505"/>
      <c r="AVD467" s="505"/>
      <c r="AVE467" s="511"/>
      <c r="AVF467" s="512"/>
      <c r="AVG467" s="512"/>
      <c r="AVH467" s="505"/>
      <c r="AVI467" s="505"/>
      <c r="AVJ467" s="505"/>
      <c r="AVK467" s="511"/>
      <c r="AVL467" s="512"/>
      <c r="AVM467" s="512"/>
      <c r="AVN467" s="505"/>
      <c r="AVO467" s="505"/>
      <c r="AVP467" s="505"/>
      <c r="AVQ467" s="511"/>
      <c r="AVR467" s="512"/>
      <c r="AVS467" s="512"/>
      <c r="AVT467" s="505"/>
      <c r="AVU467" s="505"/>
      <c r="AVV467" s="505"/>
      <c r="AVW467" s="511"/>
      <c r="AVX467" s="512"/>
      <c r="AVY467" s="512"/>
      <c r="AVZ467" s="505"/>
      <c r="AWA467" s="505"/>
      <c r="AWB467" s="505"/>
      <c r="AWC467" s="511"/>
      <c r="AWD467" s="512"/>
      <c r="AWE467" s="512"/>
      <c r="AWF467" s="505"/>
      <c r="AWG467" s="505"/>
      <c r="AWH467" s="505"/>
      <c r="AWI467" s="511"/>
      <c r="AWJ467" s="512"/>
      <c r="AWK467" s="512"/>
      <c r="AWL467" s="505"/>
      <c r="AWM467" s="505"/>
      <c r="AWN467" s="505"/>
      <c r="AWO467" s="511"/>
      <c r="AWP467" s="512"/>
      <c r="AWQ467" s="512"/>
      <c r="AWR467" s="505"/>
      <c r="AWS467" s="505"/>
      <c r="AWT467" s="505"/>
      <c r="AWU467" s="511"/>
      <c r="AWV467" s="512"/>
      <c r="AWW467" s="512"/>
      <c r="AWX467" s="505"/>
      <c r="AWY467" s="505"/>
      <c r="AWZ467" s="505"/>
      <c r="AXA467" s="511"/>
      <c r="AXB467" s="512"/>
      <c r="AXC467" s="512"/>
      <c r="AXD467" s="505"/>
      <c r="AXE467" s="505"/>
      <c r="AXF467" s="505"/>
      <c r="AXG467" s="511"/>
      <c r="AXH467" s="512"/>
      <c r="AXI467" s="512"/>
      <c r="AXJ467" s="505"/>
      <c r="AXK467" s="505"/>
      <c r="AXL467" s="505"/>
      <c r="AXM467" s="511"/>
      <c r="AXN467" s="512"/>
      <c r="AXO467" s="512"/>
      <c r="AXP467" s="505"/>
      <c r="AXQ467" s="505"/>
      <c r="AXR467" s="505"/>
      <c r="AXS467" s="511"/>
      <c r="AXT467" s="512"/>
      <c r="AXU467" s="512"/>
      <c r="AXV467" s="505"/>
      <c r="AXW467" s="505"/>
      <c r="AXX467" s="505"/>
      <c r="AXY467" s="511"/>
      <c r="AXZ467" s="512"/>
      <c r="AYA467" s="512"/>
      <c r="AYB467" s="505"/>
      <c r="AYC467" s="505"/>
      <c r="AYD467" s="505"/>
      <c r="AYE467" s="511"/>
      <c r="AYF467" s="512"/>
      <c r="AYG467" s="512"/>
      <c r="AYH467" s="505"/>
      <c r="AYI467" s="505"/>
      <c r="AYJ467" s="505"/>
      <c r="AYK467" s="511"/>
      <c r="AYL467" s="512"/>
      <c r="AYM467" s="512"/>
      <c r="AYN467" s="505"/>
      <c r="AYO467" s="505"/>
      <c r="AYP467" s="505"/>
      <c r="AYQ467" s="511"/>
      <c r="AYR467" s="512"/>
      <c r="AYS467" s="512"/>
      <c r="AYT467" s="505"/>
      <c r="AYU467" s="505"/>
      <c r="AYV467" s="505"/>
      <c r="AYW467" s="511"/>
      <c r="AYX467" s="512"/>
      <c r="AYY467" s="512"/>
      <c r="AYZ467" s="505"/>
      <c r="AZA467" s="505"/>
      <c r="AZB467" s="505"/>
      <c r="AZC467" s="511"/>
      <c r="AZD467" s="512"/>
      <c r="AZE467" s="512"/>
      <c r="AZF467" s="505"/>
      <c r="AZG467" s="505"/>
      <c r="AZH467" s="505"/>
      <c r="AZI467" s="511"/>
      <c r="AZJ467" s="512"/>
      <c r="AZK467" s="512"/>
      <c r="AZL467" s="505"/>
      <c r="AZM467" s="505"/>
      <c r="AZN467" s="505"/>
      <c r="AZO467" s="511"/>
      <c r="AZP467" s="512"/>
      <c r="AZQ467" s="512"/>
      <c r="AZR467" s="505"/>
      <c r="AZS467" s="505"/>
      <c r="AZT467" s="505"/>
      <c r="AZU467" s="511"/>
      <c r="AZV467" s="512"/>
      <c r="AZW467" s="512"/>
      <c r="AZX467" s="505"/>
      <c r="AZY467" s="505"/>
      <c r="AZZ467" s="505"/>
      <c r="BAA467" s="511"/>
      <c r="BAB467" s="512"/>
      <c r="BAC467" s="512"/>
      <c r="BAD467" s="505"/>
      <c r="BAE467" s="505"/>
      <c r="BAF467" s="505"/>
      <c r="BAG467" s="511"/>
      <c r="BAH467" s="512"/>
      <c r="BAI467" s="512"/>
      <c r="BAJ467" s="505"/>
      <c r="BAK467" s="505"/>
      <c r="BAL467" s="505"/>
      <c r="BAM467" s="511"/>
      <c r="BAN467" s="512"/>
      <c r="BAO467" s="512"/>
      <c r="BAP467" s="505"/>
      <c r="BAQ467" s="505"/>
      <c r="BAR467" s="505"/>
      <c r="BAS467" s="511"/>
      <c r="BAT467" s="512"/>
      <c r="BAU467" s="512"/>
      <c r="BAV467" s="505"/>
      <c r="BAW467" s="505"/>
      <c r="BAX467" s="505"/>
      <c r="BAY467" s="511"/>
      <c r="BAZ467" s="512"/>
      <c r="BBA467" s="512"/>
      <c r="BBB467" s="505"/>
      <c r="BBC467" s="505"/>
      <c r="BBD467" s="505"/>
      <c r="BBE467" s="511"/>
      <c r="BBF467" s="512"/>
      <c r="BBG467" s="512"/>
      <c r="BBH467" s="505"/>
      <c r="BBI467" s="505"/>
      <c r="BBJ467" s="505"/>
      <c r="BBK467" s="511"/>
      <c r="BBL467" s="512"/>
      <c r="BBM467" s="512"/>
      <c r="BBN467" s="505"/>
      <c r="BBO467" s="505"/>
      <c r="BBP467" s="505"/>
      <c r="BBQ467" s="511"/>
      <c r="BBR467" s="512"/>
      <c r="BBS467" s="512"/>
      <c r="BBT467" s="505"/>
      <c r="BBU467" s="505"/>
      <c r="BBV467" s="505"/>
      <c r="BBW467" s="511"/>
      <c r="BBX467" s="512"/>
      <c r="BBY467" s="512"/>
      <c r="BBZ467" s="505"/>
      <c r="BCA467" s="505"/>
      <c r="BCB467" s="505"/>
      <c r="BCC467" s="511"/>
      <c r="BCD467" s="512"/>
      <c r="BCE467" s="512"/>
      <c r="BCF467" s="505"/>
      <c r="BCG467" s="505"/>
      <c r="BCH467" s="505"/>
      <c r="BCI467" s="511"/>
      <c r="BCJ467" s="512"/>
      <c r="BCK467" s="512"/>
      <c r="BCL467" s="505"/>
      <c r="BCM467" s="505"/>
      <c r="BCN467" s="505"/>
      <c r="BCO467" s="511"/>
      <c r="BCP467" s="512"/>
      <c r="BCQ467" s="512"/>
      <c r="BCR467" s="505"/>
      <c r="BCS467" s="505"/>
      <c r="BCT467" s="505"/>
      <c r="BCU467" s="511"/>
      <c r="BCV467" s="512"/>
      <c r="BCW467" s="512"/>
      <c r="BCX467" s="505"/>
      <c r="BCY467" s="505"/>
      <c r="BCZ467" s="505"/>
      <c r="BDA467" s="511"/>
      <c r="BDB467" s="512"/>
      <c r="BDC467" s="512"/>
      <c r="BDD467" s="505"/>
      <c r="BDE467" s="505"/>
      <c r="BDF467" s="505"/>
      <c r="BDG467" s="511"/>
      <c r="BDH467" s="512"/>
      <c r="BDI467" s="512"/>
      <c r="BDJ467" s="505"/>
      <c r="BDK467" s="505"/>
      <c r="BDL467" s="505"/>
      <c r="BDM467" s="511"/>
      <c r="BDN467" s="512"/>
      <c r="BDO467" s="512"/>
      <c r="BDP467" s="505"/>
      <c r="BDQ467" s="505"/>
      <c r="BDR467" s="505"/>
      <c r="BDS467" s="511"/>
      <c r="BDT467" s="512"/>
      <c r="BDU467" s="512"/>
      <c r="BDV467" s="505"/>
      <c r="BDW467" s="505"/>
      <c r="BDX467" s="505"/>
      <c r="BDY467" s="511"/>
      <c r="BDZ467" s="512"/>
      <c r="BEA467" s="512"/>
      <c r="BEB467" s="505"/>
      <c r="BEC467" s="505"/>
      <c r="BED467" s="505"/>
      <c r="BEE467" s="511"/>
      <c r="BEF467" s="512"/>
      <c r="BEG467" s="512"/>
      <c r="BEH467" s="505"/>
      <c r="BEI467" s="505"/>
      <c r="BEJ467" s="505"/>
      <c r="BEK467" s="511"/>
      <c r="BEL467" s="512"/>
      <c r="BEM467" s="512"/>
      <c r="BEN467" s="505"/>
      <c r="BEO467" s="505"/>
      <c r="BEP467" s="505"/>
      <c r="BEQ467" s="511"/>
      <c r="BER467" s="512"/>
      <c r="BES467" s="512"/>
      <c r="BET467" s="505"/>
      <c r="BEU467" s="505"/>
      <c r="BEV467" s="505"/>
      <c r="BEW467" s="511"/>
      <c r="BEX467" s="512"/>
      <c r="BEY467" s="512"/>
      <c r="BEZ467" s="505"/>
      <c r="BFA467" s="505"/>
      <c r="BFB467" s="505"/>
      <c r="BFC467" s="511"/>
      <c r="BFD467" s="512"/>
      <c r="BFE467" s="512"/>
      <c r="BFF467" s="505"/>
      <c r="BFG467" s="505"/>
      <c r="BFH467" s="505"/>
      <c r="BFI467" s="511"/>
      <c r="BFJ467" s="512"/>
      <c r="BFK467" s="512"/>
      <c r="BFL467" s="505"/>
      <c r="BFM467" s="505"/>
      <c r="BFN467" s="505"/>
      <c r="BFO467" s="511"/>
      <c r="BFP467" s="512"/>
      <c r="BFQ467" s="512"/>
      <c r="BFR467" s="505"/>
      <c r="BFS467" s="505"/>
      <c r="BFT467" s="505"/>
      <c r="BFU467" s="511"/>
      <c r="BFV467" s="512"/>
      <c r="BFW467" s="512"/>
      <c r="BFX467" s="505"/>
      <c r="BFY467" s="505"/>
      <c r="BFZ467" s="505"/>
      <c r="BGA467" s="511"/>
      <c r="BGB467" s="512"/>
      <c r="BGC467" s="512"/>
      <c r="BGD467" s="505"/>
      <c r="BGE467" s="505"/>
      <c r="BGF467" s="505"/>
      <c r="BGG467" s="511"/>
      <c r="BGH467" s="512"/>
      <c r="BGI467" s="512"/>
      <c r="BGJ467" s="505"/>
      <c r="BGK467" s="505"/>
      <c r="BGL467" s="505"/>
      <c r="BGM467" s="511"/>
      <c r="BGN467" s="512"/>
      <c r="BGO467" s="512"/>
      <c r="BGP467" s="505"/>
      <c r="BGQ467" s="505"/>
      <c r="BGR467" s="505"/>
      <c r="BGS467" s="511"/>
      <c r="BGT467" s="512"/>
      <c r="BGU467" s="512"/>
      <c r="BGV467" s="505"/>
      <c r="BGW467" s="505"/>
      <c r="BGX467" s="505"/>
      <c r="BGY467" s="511"/>
      <c r="BGZ467" s="512"/>
      <c r="BHA467" s="512"/>
      <c r="BHB467" s="505"/>
      <c r="BHC467" s="505"/>
      <c r="BHD467" s="505"/>
      <c r="BHE467" s="511"/>
      <c r="BHF467" s="512"/>
      <c r="BHG467" s="512"/>
      <c r="BHH467" s="505"/>
      <c r="BHI467" s="505"/>
      <c r="BHJ467" s="505"/>
      <c r="BHK467" s="511"/>
      <c r="BHL467" s="512"/>
      <c r="BHM467" s="512"/>
      <c r="BHN467" s="505"/>
      <c r="BHO467" s="505"/>
      <c r="BHP467" s="505"/>
      <c r="BHQ467" s="511"/>
      <c r="BHR467" s="512"/>
      <c r="BHS467" s="512"/>
      <c r="BHT467" s="505"/>
      <c r="BHU467" s="505"/>
      <c r="BHV467" s="505"/>
      <c r="BHW467" s="511"/>
      <c r="BHX467" s="512"/>
      <c r="BHY467" s="512"/>
      <c r="BHZ467" s="505"/>
      <c r="BIA467" s="505"/>
      <c r="BIB467" s="505"/>
      <c r="BIC467" s="511"/>
      <c r="BID467" s="512"/>
      <c r="BIE467" s="512"/>
      <c r="BIF467" s="505"/>
      <c r="BIG467" s="505"/>
      <c r="BIH467" s="505"/>
      <c r="BII467" s="511"/>
      <c r="BIJ467" s="512"/>
      <c r="BIK467" s="512"/>
      <c r="BIL467" s="505"/>
      <c r="BIM467" s="505"/>
      <c r="BIN467" s="505"/>
      <c r="BIO467" s="511"/>
      <c r="BIP467" s="512"/>
      <c r="BIQ467" s="512"/>
      <c r="BIR467" s="505"/>
      <c r="BIS467" s="505"/>
      <c r="BIT467" s="505"/>
      <c r="BIU467" s="511"/>
      <c r="BIV467" s="512"/>
      <c r="BIW467" s="512"/>
      <c r="BIX467" s="505"/>
      <c r="BIY467" s="505"/>
      <c r="BIZ467" s="505"/>
      <c r="BJA467" s="511"/>
      <c r="BJB467" s="512"/>
      <c r="BJC467" s="512"/>
      <c r="BJD467" s="505"/>
      <c r="BJE467" s="505"/>
      <c r="BJF467" s="505"/>
      <c r="BJG467" s="511"/>
      <c r="BJH467" s="512"/>
      <c r="BJI467" s="512"/>
      <c r="BJJ467" s="505"/>
      <c r="BJK467" s="505"/>
      <c r="BJL467" s="505"/>
      <c r="BJM467" s="511"/>
      <c r="BJN467" s="512"/>
      <c r="BJO467" s="512"/>
      <c r="BJP467" s="505"/>
      <c r="BJQ467" s="505"/>
      <c r="BJR467" s="505"/>
      <c r="BJS467" s="511"/>
      <c r="BJT467" s="512"/>
      <c r="BJU467" s="512"/>
      <c r="BJV467" s="505"/>
      <c r="BJW467" s="505"/>
      <c r="BJX467" s="505"/>
      <c r="BJY467" s="511"/>
      <c r="BJZ467" s="512"/>
      <c r="BKA467" s="512"/>
      <c r="BKB467" s="505"/>
      <c r="BKC467" s="505"/>
      <c r="BKD467" s="505"/>
      <c r="BKE467" s="511"/>
      <c r="BKF467" s="512"/>
      <c r="BKG467" s="512"/>
      <c r="BKH467" s="505"/>
      <c r="BKI467" s="505"/>
      <c r="BKJ467" s="505"/>
      <c r="BKK467" s="511"/>
      <c r="BKL467" s="512"/>
      <c r="BKM467" s="512"/>
      <c r="BKN467" s="505"/>
      <c r="BKO467" s="505"/>
      <c r="BKP467" s="505"/>
      <c r="BKQ467" s="511"/>
      <c r="BKR467" s="512"/>
      <c r="BKS467" s="512"/>
      <c r="BKT467" s="505"/>
      <c r="BKU467" s="505"/>
      <c r="BKV467" s="505"/>
      <c r="BKW467" s="511"/>
      <c r="BKX467" s="512"/>
      <c r="BKY467" s="512"/>
      <c r="BKZ467" s="505"/>
      <c r="BLA467" s="505"/>
      <c r="BLB467" s="505"/>
      <c r="BLC467" s="511"/>
      <c r="BLD467" s="512"/>
      <c r="BLE467" s="512"/>
      <c r="BLF467" s="505"/>
      <c r="BLG467" s="505"/>
      <c r="BLH467" s="505"/>
      <c r="BLI467" s="511"/>
      <c r="BLJ467" s="512"/>
      <c r="BLK467" s="512"/>
      <c r="BLL467" s="505"/>
      <c r="BLM467" s="505"/>
      <c r="BLN467" s="505"/>
      <c r="BLO467" s="511"/>
      <c r="BLP467" s="512"/>
      <c r="BLQ467" s="512"/>
      <c r="BLR467" s="505"/>
      <c r="BLS467" s="505"/>
      <c r="BLT467" s="505"/>
      <c r="BLU467" s="511"/>
      <c r="BLV467" s="512"/>
      <c r="BLW467" s="512"/>
      <c r="BLX467" s="505"/>
      <c r="BLY467" s="505"/>
      <c r="BLZ467" s="505"/>
      <c r="BMA467" s="511"/>
      <c r="BMB467" s="512"/>
      <c r="BMC467" s="512"/>
      <c r="BMD467" s="505"/>
      <c r="BME467" s="505"/>
      <c r="BMF467" s="505"/>
      <c r="BMG467" s="511"/>
      <c r="BMH467" s="512"/>
      <c r="BMI467" s="512"/>
      <c r="BMJ467" s="505"/>
      <c r="BMK467" s="505"/>
      <c r="BML467" s="505"/>
      <c r="BMM467" s="511"/>
      <c r="BMN467" s="512"/>
      <c r="BMO467" s="512"/>
      <c r="BMP467" s="505"/>
      <c r="BMQ467" s="505"/>
      <c r="BMR467" s="505"/>
      <c r="BMS467" s="511"/>
      <c r="BMT467" s="512"/>
      <c r="BMU467" s="512"/>
      <c r="BMV467" s="505"/>
      <c r="BMW467" s="505"/>
      <c r="BMX467" s="505"/>
      <c r="BMY467" s="511"/>
      <c r="BMZ467" s="512"/>
      <c r="BNA467" s="512"/>
      <c r="BNB467" s="505"/>
      <c r="BNC467" s="505"/>
      <c r="BND467" s="505"/>
      <c r="BNE467" s="511"/>
      <c r="BNF467" s="512"/>
      <c r="BNG467" s="512"/>
      <c r="BNH467" s="505"/>
      <c r="BNI467" s="505"/>
      <c r="BNJ467" s="505"/>
      <c r="BNK467" s="511"/>
      <c r="BNL467" s="512"/>
      <c r="BNM467" s="512"/>
      <c r="BNN467" s="505"/>
      <c r="BNO467" s="505"/>
      <c r="BNP467" s="505"/>
      <c r="BNQ467" s="511"/>
      <c r="BNR467" s="512"/>
      <c r="BNS467" s="512"/>
      <c r="BNT467" s="505"/>
      <c r="BNU467" s="505"/>
      <c r="BNV467" s="505"/>
      <c r="BNW467" s="511"/>
      <c r="BNX467" s="512"/>
      <c r="BNY467" s="512"/>
      <c r="BNZ467" s="505"/>
      <c r="BOA467" s="505"/>
      <c r="BOB467" s="505"/>
      <c r="BOC467" s="511"/>
      <c r="BOD467" s="512"/>
      <c r="BOE467" s="512"/>
      <c r="BOF467" s="505"/>
      <c r="BOG467" s="505"/>
      <c r="BOH467" s="505"/>
      <c r="BOI467" s="511"/>
      <c r="BOJ467" s="512"/>
      <c r="BOK467" s="512"/>
      <c r="BOL467" s="505"/>
      <c r="BOM467" s="505"/>
      <c r="BON467" s="505"/>
      <c r="BOO467" s="511"/>
      <c r="BOP467" s="512"/>
      <c r="BOQ467" s="512"/>
      <c r="BOR467" s="505"/>
      <c r="BOS467" s="505"/>
      <c r="BOT467" s="505"/>
      <c r="BOU467" s="511"/>
      <c r="BOV467" s="512"/>
      <c r="BOW467" s="512"/>
      <c r="BOX467" s="505"/>
      <c r="BOY467" s="505"/>
      <c r="BOZ467" s="505"/>
      <c r="BPA467" s="511"/>
      <c r="BPB467" s="512"/>
      <c r="BPC467" s="512"/>
      <c r="BPD467" s="505"/>
      <c r="BPE467" s="505"/>
      <c r="BPF467" s="505"/>
      <c r="BPG467" s="511"/>
      <c r="BPH467" s="512"/>
      <c r="BPI467" s="512"/>
      <c r="BPJ467" s="505"/>
      <c r="BPK467" s="505"/>
      <c r="BPL467" s="505"/>
      <c r="BPM467" s="511"/>
      <c r="BPN467" s="512"/>
      <c r="BPO467" s="512"/>
      <c r="BPP467" s="505"/>
      <c r="BPQ467" s="505"/>
      <c r="BPR467" s="505"/>
      <c r="BPS467" s="511"/>
      <c r="BPT467" s="512"/>
      <c r="BPU467" s="512"/>
      <c r="BPV467" s="505"/>
      <c r="BPW467" s="505"/>
      <c r="BPX467" s="505"/>
      <c r="BPY467" s="511"/>
      <c r="BPZ467" s="512"/>
      <c r="BQA467" s="512"/>
      <c r="BQB467" s="505"/>
      <c r="BQC467" s="505"/>
      <c r="BQD467" s="505"/>
      <c r="BQE467" s="511"/>
      <c r="BQF467" s="512"/>
      <c r="BQG467" s="512"/>
      <c r="BQH467" s="505"/>
      <c r="BQI467" s="505"/>
      <c r="BQJ467" s="505"/>
      <c r="BQK467" s="511"/>
      <c r="BQL467" s="512"/>
      <c r="BQM467" s="512"/>
      <c r="BQN467" s="505"/>
      <c r="BQO467" s="505"/>
      <c r="BQP467" s="505"/>
      <c r="BQQ467" s="511"/>
      <c r="BQR467" s="512"/>
      <c r="BQS467" s="512"/>
      <c r="BQT467" s="505"/>
      <c r="BQU467" s="505"/>
      <c r="BQV467" s="505"/>
      <c r="BQW467" s="511"/>
      <c r="BQX467" s="512"/>
      <c r="BQY467" s="512"/>
      <c r="BQZ467" s="505"/>
      <c r="BRA467" s="505"/>
      <c r="BRB467" s="505"/>
      <c r="BRC467" s="511"/>
      <c r="BRD467" s="512"/>
      <c r="BRE467" s="512"/>
      <c r="BRF467" s="505"/>
      <c r="BRG467" s="505"/>
      <c r="BRH467" s="505"/>
      <c r="BRI467" s="511"/>
      <c r="BRJ467" s="512"/>
      <c r="BRK467" s="512"/>
      <c r="BRL467" s="505"/>
      <c r="BRM467" s="505"/>
      <c r="BRN467" s="505"/>
      <c r="BRO467" s="511"/>
      <c r="BRP467" s="512"/>
      <c r="BRQ467" s="512"/>
      <c r="BRR467" s="505"/>
      <c r="BRS467" s="505"/>
      <c r="BRT467" s="505"/>
      <c r="BRU467" s="511"/>
      <c r="BRV467" s="512"/>
      <c r="BRW467" s="512"/>
      <c r="BRX467" s="505"/>
      <c r="BRY467" s="505"/>
      <c r="BRZ467" s="505"/>
      <c r="BSA467" s="511"/>
      <c r="BSB467" s="512"/>
      <c r="BSC467" s="512"/>
      <c r="BSD467" s="505"/>
      <c r="BSE467" s="505"/>
      <c r="BSF467" s="505"/>
      <c r="BSG467" s="511"/>
      <c r="BSH467" s="512"/>
      <c r="BSI467" s="512"/>
      <c r="BSJ467" s="505"/>
      <c r="BSK467" s="505"/>
      <c r="BSL467" s="505"/>
      <c r="BSM467" s="511"/>
      <c r="BSN467" s="512"/>
      <c r="BSO467" s="512"/>
      <c r="BSP467" s="505"/>
      <c r="BSQ467" s="505"/>
      <c r="BSR467" s="505"/>
      <c r="BSS467" s="511"/>
      <c r="BST467" s="512"/>
      <c r="BSU467" s="512"/>
      <c r="BSV467" s="505"/>
      <c r="BSW467" s="505"/>
      <c r="BSX467" s="505"/>
      <c r="BSY467" s="511"/>
      <c r="BSZ467" s="512"/>
      <c r="BTA467" s="512"/>
      <c r="BTB467" s="505"/>
      <c r="BTC467" s="505"/>
      <c r="BTD467" s="505"/>
      <c r="BTE467" s="511"/>
      <c r="BTF467" s="512"/>
      <c r="BTG467" s="512"/>
      <c r="BTH467" s="505"/>
      <c r="BTI467" s="505"/>
      <c r="BTJ467" s="505"/>
      <c r="BTK467" s="511"/>
      <c r="BTL467" s="512"/>
      <c r="BTM467" s="512"/>
      <c r="BTN467" s="505"/>
      <c r="BTO467" s="505"/>
      <c r="BTP467" s="505"/>
      <c r="BTQ467" s="511"/>
      <c r="BTR467" s="512"/>
      <c r="BTS467" s="512"/>
      <c r="BTT467" s="505"/>
      <c r="BTU467" s="505"/>
      <c r="BTV467" s="505"/>
      <c r="BTW467" s="511"/>
      <c r="BTX467" s="512"/>
      <c r="BTY467" s="512"/>
      <c r="BTZ467" s="505"/>
      <c r="BUA467" s="505"/>
      <c r="BUB467" s="505"/>
      <c r="BUC467" s="511"/>
      <c r="BUD467" s="512"/>
      <c r="BUE467" s="512"/>
      <c r="BUF467" s="505"/>
      <c r="BUG467" s="505"/>
      <c r="BUH467" s="505"/>
      <c r="BUI467" s="511"/>
      <c r="BUJ467" s="512"/>
      <c r="BUK467" s="512"/>
      <c r="BUL467" s="505"/>
      <c r="BUM467" s="505"/>
      <c r="BUN467" s="505"/>
      <c r="BUO467" s="511"/>
      <c r="BUP467" s="512"/>
      <c r="BUQ467" s="512"/>
      <c r="BUR467" s="505"/>
      <c r="BUS467" s="505"/>
      <c r="BUT467" s="505"/>
      <c r="BUU467" s="511"/>
      <c r="BUV467" s="512"/>
      <c r="BUW467" s="512"/>
      <c r="BUX467" s="505"/>
      <c r="BUY467" s="505"/>
      <c r="BUZ467" s="505"/>
      <c r="BVA467" s="511"/>
      <c r="BVB467" s="512"/>
      <c r="BVC467" s="512"/>
      <c r="BVD467" s="505"/>
      <c r="BVE467" s="505"/>
      <c r="BVF467" s="505"/>
      <c r="BVG467" s="511"/>
      <c r="BVH467" s="512"/>
      <c r="BVI467" s="512"/>
      <c r="BVJ467" s="505"/>
      <c r="BVK467" s="505"/>
      <c r="BVL467" s="505"/>
      <c r="BVM467" s="511"/>
      <c r="BVN467" s="512"/>
      <c r="BVO467" s="512"/>
      <c r="BVP467" s="505"/>
      <c r="BVQ467" s="505"/>
      <c r="BVR467" s="505"/>
      <c r="BVS467" s="511"/>
      <c r="BVT467" s="512"/>
      <c r="BVU467" s="512"/>
      <c r="BVV467" s="505"/>
      <c r="BVW467" s="505"/>
      <c r="BVX467" s="505"/>
      <c r="BVY467" s="511"/>
      <c r="BVZ467" s="512"/>
      <c r="BWA467" s="512"/>
      <c r="BWB467" s="505"/>
      <c r="BWC467" s="505"/>
      <c r="BWD467" s="505"/>
      <c r="BWE467" s="511"/>
      <c r="BWF467" s="512"/>
      <c r="BWG467" s="512"/>
      <c r="BWH467" s="505"/>
      <c r="BWI467" s="505"/>
      <c r="BWJ467" s="505"/>
      <c r="BWK467" s="511"/>
      <c r="BWL467" s="512"/>
      <c r="BWM467" s="512"/>
      <c r="BWN467" s="505"/>
      <c r="BWO467" s="505"/>
      <c r="BWP467" s="505"/>
      <c r="BWQ467" s="511"/>
      <c r="BWR467" s="512"/>
      <c r="BWS467" s="512"/>
      <c r="BWT467" s="505"/>
      <c r="BWU467" s="505"/>
      <c r="BWV467" s="505"/>
      <c r="BWW467" s="511"/>
      <c r="BWX467" s="512"/>
      <c r="BWY467" s="512"/>
      <c r="BWZ467" s="505"/>
      <c r="BXA467" s="505"/>
      <c r="BXB467" s="505"/>
      <c r="BXC467" s="511"/>
      <c r="BXD467" s="512"/>
      <c r="BXE467" s="512"/>
      <c r="BXF467" s="505"/>
      <c r="BXG467" s="505"/>
      <c r="BXH467" s="505"/>
      <c r="BXI467" s="511"/>
      <c r="BXJ467" s="512"/>
      <c r="BXK467" s="512"/>
      <c r="BXL467" s="505"/>
      <c r="BXM467" s="505"/>
      <c r="BXN467" s="505"/>
      <c r="BXO467" s="511"/>
      <c r="BXP467" s="512"/>
      <c r="BXQ467" s="512"/>
      <c r="BXR467" s="505"/>
      <c r="BXS467" s="505"/>
      <c r="BXT467" s="505"/>
      <c r="BXU467" s="511"/>
      <c r="BXV467" s="512"/>
      <c r="BXW467" s="512"/>
      <c r="BXX467" s="505"/>
      <c r="BXY467" s="505"/>
      <c r="BXZ467" s="505"/>
      <c r="BYA467" s="511"/>
      <c r="BYB467" s="512"/>
      <c r="BYC467" s="512"/>
      <c r="BYD467" s="505"/>
      <c r="BYE467" s="505"/>
      <c r="BYF467" s="505"/>
      <c r="BYG467" s="511"/>
      <c r="BYH467" s="512"/>
      <c r="BYI467" s="512"/>
      <c r="BYJ467" s="505"/>
      <c r="BYK467" s="505"/>
      <c r="BYL467" s="505"/>
      <c r="BYM467" s="511"/>
      <c r="BYN467" s="512"/>
      <c r="BYO467" s="512"/>
      <c r="BYP467" s="505"/>
      <c r="BYQ467" s="505"/>
      <c r="BYR467" s="505"/>
      <c r="BYS467" s="511"/>
      <c r="BYT467" s="512"/>
      <c r="BYU467" s="512"/>
      <c r="BYV467" s="505"/>
      <c r="BYW467" s="505"/>
      <c r="BYX467" s="505"/>
      <c r="BYY467" s="511"/>
      <c r="BYZ467" s="512"/>
      <c r="BZA467" s="512"/>
      <c r="BZB467" s="505"/>
      <c r="BZC467" s="505"/>
      <c r="BZD467" s="505"/>
      <c r="BZE467" s="511"/>
      <c r="BZF467" s="512"/>
      <c r="BZG467" s="512"/>
      <c r="BZH467" s="505"/>
      <c r="BZI467" s="505"/>
      <c r="BZJ467" s="505"/>
      <c r="BZK467" s="511"/>
      <c r="BZL467" s="512"/>
      <c r="BZM467" s="512"/>
      <c r="BZN467" s="505"/>
      <c r="BZO467" s="505"/>
      <c r="BZP467" s="505"/>
      <c r="BZQ467" s="511"/>
      <c r="BZR467" s="512"/>
      <c r="BZS467" s="512"/>
      <c r="BZT467" s="505"/>
      <c r="BZU467" s="505"/>
      <c r="BZV467" s="505"/>
      <c r="BZW467" s="511"/>
      <c r="BZX467" s="512"/>
      <c r="BZY467" s="512"/>
      <c r="BZZ467" s="505"/>
      <c r="CAA467" s="505"/>
      <c r="CAB467" s="505"/>
      <c r="CAC467" s="511"/>
      <c r="CAD467" s="512"/>
      <c r="CAE467" s="512"/>
      <c r="CAF467" s="505"/>
      <c r="CAG467" s="505"/>
      <c r="CAH467" s="505"/>
      <c r="CAI467" s="511"/>
      <c r="CAJ467" s="512"/>
      <c r="CAK467" s="512"/>
      <c r="CAL467" s="505"/>
      <c r="CAM467" s="505"/>
      <c r="CAN467" s="505"/>
      <c r="CAO467" s="511"/>
      <c r="CAP467" s="512"/>
      <c r="CAQ467" s="512"/>
      <c r="CAR467" s="505"/>
      <c r="CAS467" s="505"/>
      <c r="CAT467" s="505"/>
      <c r="CAU467" s="511"/>
      <c r="CAV467" s="512"/>
      <c r="CAW467" s="512"/>
      <c r="CAX467" s="505"/>
      <c r="CAY467" s="505"/>
      <c r="CAZ467" s="505"/>
      <c r="CBA467" s="511"/>
      <c r="CBB467" s="512"/>
      <c r="CBC467" s="512"/>
      <c r="CBD467" s="505"/>
      <c r="CBE467" s="505"/>
      <c r="CBF467" s="505"/>
      <c r="CBG467" s="511"/>
      <c r="CBH467" s="512"/>
      <c r="CBI467" s="512"/>
      <c r="CBJ467" s="505"/>
      <c r="CBK467" s="505"/>
      <c r="CBL467" s="505"/>
      <c r="CBM467" s="511"/>
      <c r="CBN467" s="512"/>
      <c r="CBO467" s="512"/>
      <c r="CBP467" s="505"/>
      <c r="CBQ467" s="505"/>
      <c r="CBR467" s="505"/>
      <c r="CBS467" s="511"/>
      <c r="CBT467" s="512"/>
      <c r="CBU467" s="512"/>
      <c r="CBV467" s="505"/>
      <c r="CBW467" s="505"/>
      <c r="CBX467" s="505"/>
      <c r="CBY467" s="511"/>
      <c r="CBZ467" s="512"/>
      <c r="CCA467" s="512"/>
      <c r="CCB467" s="505"/>
      <c r="CCC467" s="505"/>
      <c r="CCD467" s="505"/>
      <c r="CCE467" s="511"/>
      <c r="CCF467" s="512"/>
      <c r="CCG467" s="512"/>
      <c r="CCH467" s="505"/>
      <c r="CCI467" s="505"/>
      <c r="CCJ467" s="505"/>
      <c r="CCK467" s="511"/>
      <c r="CCL467" s="512"/>
      <c r="CCM467" s="512"/>
      <c r="CCN467" s="505"/>
      <c r="CCO467" s="505"/>
      <c r="CCP467" s="505"/>
      <c r="CCQ467" s="511"/>
      <c r="CCR467" s="512"/>
      <c r="CCS467" s="512"/>
      <c r="CCT467" s="505"/>
      <c r="CCU467" s="505"/>
      <c r="CCV467" s="505"/>
      <c r="CCW467" s="511"/>
      <c r="CCX467" s="512"/>
      <c r="CCY467" s="512"/>
      <c r="CCZ467" s="505"/>
      <c r="CDA467" s="505"/>
      <c r="CDB467" s="505"/>
      <c r="CDC467" s="511"/>
      <c r="CDD467" s="512"/>
      <c r="CDE467" s="512"/>
      <c r="CDF467" s="505"/>
      <c r="CDG467" s="505"/>
      <c r="CDH467" s="505"/>
      <c r="CDI467" s="511"/>
      <c r="CDJ467" s="512"/>
      <c r="CDK467" s="512"/>
      <c r="CDL467" s="505"/>
      <c r="CDM467" s="505"/>
      <c r="CDN467" s="505"/>
      <c r="CDO467" s="511"/>
      <c r="CDP467" s="512"/>
      <c r="CDQ467" s="512"/>
      <c r="CDR467" s="505"/>
      <c r="CDS467" s="505"/>
      <c r="CDT467" s="505"/>
      <c r="CDU467" s="511"/>
      <c r="CDV467" s="512"/>
      <c r="CDW467" s="512"/>
      <c r="CDX467" s="505"/>
      <c r="CDY467" s="505"/>
      <c r="CDZ467" s="505"/>
      <c r="CEA467" s="511"/>
      <c r="CEB467" s="512"/>
      <c r="CEC467" s="512"/>
      <c r="CED467" s="505"/>
      <c r="CEE467" s="505"/>
      <c r="CEF467" s="505"/>
      <c r="CEG467" s="511"/>
      <c r="CEH467" s="512"/>
      <c r="CEI467" s="512"/>
      <c r="CEJ467" s="505"/>
      <c r="CEK467" s="505"/>
      <c r="CEL467" s="505"/>
      <c r="CEM467" s="511"/>
      <c r="CEN467" s="512"/>
      <c r="CEO467" s="512"/>
      <c r="CEP467" s="505"/>
      <c r="CEQ467" s="505"/>
      <c r="CER467" s="505"/>
      <c r="CES467" s="511"/>
      <c r="CET467" s="512"/>
      <c r="CEU467" s="512"/>
      <c r="CEV467" s="505"/>
      <c r="CEW467" s="505"/>
      <c r="CEX467" s="505"/>
      <c r="CEY467" s="511"/>
      <c r="CEZ467" s="512"/>
      <c r="CFA467" s="512"/>
      <c r="CFB467" s="505"/>
      <c r="CFC467" s="505"/>
      <c r="CFD467" s="505"/>
      <c r="CFE467" s="511"/>
      <c r="CFF467" s="512"/>
      <c r="CFG467" s="512"/>
      <c r="CFH467" s="505"/>
      <c r="CFI467" s="505"/>
      <c r="CFJ467" s="505"/>
      <c r="CFK467" s="511"/>
      <c r="CFL467" s="512"/>
      <c r="CFM467" s="512"/>
      <c r="CFN467" s="505"/>
      <c r="CFO467" s="505"/>
      <c r="CFP467" s="505"/>
      <c r="CFQ467" s="511"/>
      <c r="CFR467" s="512"/>
      <c r="CFS467" s="512"/>
      <c r="CFT467" s="505"/>
      <c r="CFU467" s="505"/>
      <c r="CFV467" s="505"/>
      <c r="CFW467" s="511"/>
      <c r="CFX467" s="512"/>
      <c r="CFY467" s="512"/>
      <c r="CFZ467" s="505"/>
      <c r="CGA467" s="505"/>
      <c r="CGB467" s="505"/>
      <c r="CGC467" s="511"/>
      <c r="CGD467" s="512"/>
      <c r="CGE467" s="512"/>
      <c r="CGF467" s="505"/>
      <c r="CGG467" s="505"/>
      <c r="CGH467" s="505"/>
      <c r="CGI467" s="511"/>
      <c r="CGJ467" s="512"/>
      <c r="CGK467" s="512"/>
      <c r="CGL467" s="505"/>
      <c r="CGM467" s="505"/>
      <c r="CGN467" s="505"/>
      <c r="CGO467" s="511"/>
      <c r="CGP467" s="512"/>
      <c r="CGQ467" s="512"/>
      <c r="CGR467" s="505"/>
      <c r="CGS467" s="505"/>
      <c r="CGT467" s="505"/>
      <c r="CGU467" s="511"/>
      <c r="CGV467" s="512"/>
      <c r="CGW467" s="512"/>
      <c r="CGX467" s="505"/>
      <c r="CGY467" s="505"/>
      <c r="CGZ467" s="505"/>
      <c r="CHA467" s="511"/>
      <c r="CHB467" s="512"/>
      <c r="CHC467" s="512"/>
      <c r="CHD467" s="505"/>
      <c r="CHE467" s="505"/>
      <c r="CHF467" s="505"/>
      <c r="CHG467" s="511"/>
      <c r="CHH467" s="512"/>
      <c r="CHI467" s="512"/>
      <c r="CHJ467" s="505"/>
      <c r="CHK467" s="505"/>
      <c r="CHL467" s="505"/>
      <c r="CHM467" s="511"/>
      <c r="CHN467" s="512"/>
      <c r="CHO467" s="512"/>
      <c r="CHP467" s="505"/>
      <c r="CHQ467" s="505"/>
      <c r="CHR467" s="505"/>
      <c r="CHS467" s="511"/>
      <c r="CHT467" s="512"/>
      <c r="CHU467" s="512"/>
      <c r="CHV467" s="505"/>
      <c r="CHW467" s="505"/>
      <c r="CHX467" s="505"/>
      <c r="CHY467" s="511"/>
      <c r="CHZ467" s="512"/>
      <c r="CIA467" s="512"/>
      <c r="CIB467" s="505"/>
      <c r="CIC467" s="505"/>
      <c r="CID467" s="505"/>
      <c r="CIE467" s="511"/>
      <c r="CIF467" s="512"/>
      <c r="CIG467" s="512"/>
      <c r="CIH467" s="505"/>
      <c r="CII467" s="505"/>
      <c r="CIJ467" s="505"/>
      <c r="CIK467" s="511"/>
      <c r="CIL467" s="512"/>
      <c r="CIM467" s="512"/>
      <c r="CIN467" s="505"/>
      <c r="CIO467" s="505"/>
      <c r="CIP467" s="505"/>
      <c r="CIQ467" s="511"/>
      <c r="CIR467" s="512"/>
      <c r="CIS467" s="512"/>
      <c r="CIT467" s="505"/>
      <c r="CIU467" s="505"/>
      <c r="CIV467" s="505"/>
      <c r="CIW467" s="511"/>
      <c r="CIX467" s="512"/>
      <c r="CIY467" s="512"/>
      <c r="CIZ467" s="505"/>
      <c r="CJA467" s="505"/>
      <c r="CJB467" s="505"/>
      <c r="CJC467" s="511"/>
      <c r="CJD467" s="512"/>
      <c r="CJE467" s="512"/>
      <c r="CJF467" s="505"/>
      <c r="CJG467" s="505"/>
      <c r="CJH467" s="505"/>
      <c r="CJI467" s="511"/>
      <c r="CJJ467" s="512"/>
      <c r="CJK467" s="512"/>
      <c r="CJL467" s="505"/>
      <c r="CJM467" s="505"/>
      <c r="CJN467" s="505"/>
      <c r="CJO467" s="511"/>
      <c r="CJP467" s="512"/>
      <c r="CJQ467" s="512"/>
      <c r="CJR467" s="505"/>
      <c r="CJS467" s="505"/>
      <c r="CJT467" s="505"/>
      <c r="CJU467" s="511"/>
      <c r="CJV467" s="512"/>
      <c r="CJW467" s="512"/>
      <c r="CJX467" s="505"/>
      <c r="CJY467" s="505"/>
      <c r="CJZ467" s="505"/>
      <c r="CKA467" s="511"/>
      <c r="CKB467" s="512"/>
      <c r="CKC467" s="512"/>
      <c r="CKD467" s="505"/>
      <c r="CKE467" s="505"/>
      <c r="CKF467" s="505"/>
      <c r="CKG467" s="511"/>
      <c r="CKH467" s="512"/>
      <c r="CKI467" s="512"/>
      <c r="CKJ467" s="505"/>
      <c r="CKK467" s="505"/>
      <c r="CKL467" s="505"/>
      <c r="CKM467" s="511"/>
      <c r="CKN467" s="512"/>
      <c r="CKO467" s="512"/>
      <c r="CKP467" s="505"/>
      <c r="CKQ467" s="505"/>
      <c r="CKR467" s="505"/>
      <c r="CKS467" s="511"/>
      <c r="CKT467" s="512"/>
      <c r="CKU467" s="512"/>
      <c r="CKV467" s="505"/>
      <c r="CKW467" s="505"/>
      <c r="CKX467" s="505"/>
      <c r="CKY467" s="511"/>
      <c r="CKZ467" s="512"/>
      <c r="CLA467" s="512"/>
      <c r="CLB467" s="505"/>
      <c r="CLC467" s="505"/>
      <c r="CLD467" s="505"/>
      <c r="CLE467" s="511"/>
      <c r="CLF467" s="512"/>
      <c r="CLG467" s="512"/>
      <c r="CLH467" s="505"/>
      <c r="CLI467" s="505"/>
      <c r="CLJ467" s="505"/>
      <c r="CLK467" s="511"/>
      <c r="CLL467" s="512"/>
      <c r="CLM467" s="512"/>
      <c r="CLN467" s="505"/>
      <c r="CLO467" s="505"/>
      <c r="CLP467" s="505"/>
      <c r="CLQ467" s="511"/>
      <c r="CLR467" s="512"/>
      <c r="CLS467" s="512"/>
      <c r="CLT467" s="505"/>
      <c r="CLU467" s="505"/>
      <c r="CLV467" s="505"/>
      <c r="CLW467" s="511"/>
      <c r="CLX467" s="512"/>
      <c r="CLY467" s="512"/>
      <c r="CLZ467" s="505"/>
      <c r="CMA467" s="505"/>
      <c r="CMB467" s="505"/>
      <c r="CMC467" s="511"/>
      <c r="CMD467" s="512"/>
      <c r="CME467" s="512"/>
      <c r="CMF467" s="505"/>
      <c r="CMG467" s="505"/>
      <c r="CMH467" s="505"/>
      <c r="CMI467" s="511"/>
      <c r="CMJ467" s="512"/>
      <c r="CMK467" s="512"/>
      <c r="CML467" s="505"/>
      <c r="CMM467" s="505"/>
      <c r="CMN467" s="505"/>
      <c r="CMO467" s="511"/>
      <c r="CMP467" s="512"/>
      <c r="CMQ467" s="512"/>
      <c r="CMR467" s="505"/>
      <c r="CMS467" s="505"/>
      <c r="CMT467" s="505"/>
      <c r="CMU467" s="511"/>
      <c r="CMV467" s="512"/>
      <c r="CMW467" s="512"/>
      <c r="CMX467" s="505"/>
      <c r="CMY467" s="505"/>
      <c r="CMZ467" s="505"/>
      <c r="CNA467" s="511"/>
      <c r="CNB467" s="512"/>
      <c r="CNC467" s="512"/>
      <c r="CND467" s="505"/>
      <c r="CNE467" s="505"/>
      <c r="CNF467" s="505"/>
      <c r="CNG467" s="511"/>
      <c r="CNH467" s="512"/>
      <c r="CNI467" s="512"/>
      <c r="CNJ467" s="505"/>
      <c r="CNK467" s="505"/>
      <c r="CNL467" s="505"/>
      <c r="CNM467" s="511"/>
      <c r="CNN467" s="512"/>
      <c r="CNO467" s="512"/>
      <c r="CNP467" s="505"/>
      <c r="CNQ467" s="505"/>
      <c r="CNR467" s="505"/>
      <c r="CNS467" s="511"/>
      <c r="CNT467" s="512"/>
      <c r="CNU467" s="512"/>
      <c r="CNV467" s="505"/>
      <c r="CNW467" s="505"/>
      <c r="CNX467" s="505"/>
      <c r="CNY467" s="511"/>
      <c r="CNZ467" s="512"/>
      <c r="COA467" s="512"/>
      <c r="COB467" s="505"/>
      <c r="COC467" s="505"/>
      <c r="COD467" s="505"/>
      <c r="COE467" s="511"/>
      <c r="COF467" s="512"/>
      <c r="COG467" s="512"/>
      <c r="COH467" s="505"/>
      <c r="COI467" s="505"/>
      <c r="COJ467" s="505"/>
      <c r="COK467" s="511"/>
      <c r="COL467" s="512"/>
      <c r="COM467" s="512"/>
      <c r="CON467" s="505"/>
      <c r="COO467" s="505"/>
      <c r="COP467" s="505"/>
      <c r="COQ467" s="511"/>
      <c r="COR467" s="512"/>
      <c r="COS467" s="512"/>
      <c r="COT467" s="505"/>
      <c r="COU467" s="505"/>
      <c r="COV467" s="505"/>
      <c r="COW467" s="511"/>
      <c r="COX467" s="512"/>
      <c r="COY467" s="512"/>
      <c r="COZ467" s="505"/>
      <c r="CPA467" s="505"/>
      <c r="CPB467" s="505"/>
      <c r="CPC467" s="511"/>
      <c r="CPD467" s="512"/>
      <c r="CPE467" s="512"/>
      <c r="CPF467" s="505"/>
      <c r="CPG467" s="505"/>
      <c r="CPH467" s="505"/>
      <c r="CPI467" s="511"/>
      <c r="CPJ467" s="512"/>
      <c r="CPK467" s="512"/>
      <c r="CPL467" s="505"/>
      <c r="CPM467" s="505"/>
      <c r="CPN467" s="505"/>
      <c r="CPO467" s="511"/>
      <c r="CPP467" s="512"/>
      <c r="CPQ467" s="512"/>
      <c r="CPR467" s="505"/>
      <c r="CPS467" s="505"/>
      <c r="CPT467" s="505"/>
      <c r="CPU467" s="511"/>
      <c r="CPV467" s="512"/>
      <c r="CPW467" s="512"/>
      <c r="CPX467" s="505"/>
      <c r="CPY467" s="505"/>
      <c r="CPZ467" s="505"/>
      <c r="CQA467" s="511"/>
      <c r="CQB467" s="512"/>
      <c r="CQC467" s="512"/>
      <c r="CQD467" s="505"/>
      <c r="CQE467" s="505"/>
      <c r="CQF467" s="505"/>
      <c r="CQG467" s="511"/>
      <c r="CQH467" s="512"/>
      <c r="CQI467" s="512"/>
      <c r="CQJ467" s="505"/>
      <c r="CQK467" s="505"/>
      <c r="CQL467" s="505"/>
      <c r="CQM467" s="511"/>
      <c r="CQN467" s="512"/>
      <c r="CQO467" s="512"/>
      <c r="CQP467" s="505"/>
      <c r="CQQ467" s="505"/>
      <c r="CQR467" s="505"/>
      <c r="CQS467" s="511"/>
      <c r="CQT467" s="512"/>
      <c r="CQU467" s="512"/>
      <c r="CQV467" s="505"/>
      <c r="CQW467" s="505"/>
      <c r="CQX467" s="505"/>
      <c r="CQY467" s="511"/>
      <c r="CQZ467" s="512"/>
      <c r="CRA467" s="512"/>
      <c r="CRB467" s="505"/>
      <c r="CRC467" s="505"/>
      <c r="CRD467" s="505"/>
      <c r="CRE467" s="511"/>
      <c r="CRF467" s="512"/>
      <c r="CRG467" s="512"/>
      <c r="CRH467" s="505"/>
      <c r="CRI467" s="505"/>
      <c r="CRJ467" s="505"/>
      <c r="CRK467" s="511"/>
      <c r="CRL467" s="512"/>
      <c r="CRM467" s="512"/>
      <c r="CRN467" s="505"/>
      <c r="CRO467" s="505"/>
      <c r="CRP467" s="505"/>
      <c r="CRQ467" s="511"/>
      <c r="CRR467" s="512"/>
      <c r="CRS467" s="512"/>
      <c r="CRT467" s="505"/>
      <c r="CRU467" s="505"/>
      <c r="CRV467" s="505"/>
      <c r="CRW467" s="511"/>
      <c r="CRX467" s="512"/>
      <c r="CRY467" s="512"/>
      <c r="CRZ467" s="505"/>
      <c r="CSA467" s="505"/>
      <c r="CSB467" s="505"/>
      <c r="CSC467" s="511"/>
      <c r="CSD467" s="512"/>
      <c r="CSE467" s="512"/>
      <c r="CSF467" s="505"/>
      <c r="CSG467" s="505"/>
      <c r="CSH467" s="505"/>
      <c r="CSI467" s="511"/>
      <c r="CSJ467" s="512"/>
      <c r="CSK467" s="512"/>
      <c r="CSL467" s="505"/>
      <c r="CSM467" s="505"/>
      <c r="CSN467" s="505"/>
      <c r="CSO467" s="511"/>
      <c r="CSP467" s="512"/>
      <c r="CSQ467" s="512"/>
      <c r="CSR467" s="505"/>
      <c r="CSS467" s="505"/>
      <c r="CST467" s="505"/>
      <c r="CSU467" s="511"/>
      <c r="CSV467" s="512"/>
      <c r="CSW467" s="512"/>
      <c r="CSX467" s="505"/>
      <c r="CSY467" s="505"/>
      <c r="CSZ467" s="505"/>
      <c r="CTA467" s="511"/>
      <c r="CTB467" s="512"/>
      <c r="CTC467" s="512"/>
      <c r="CTD467" s="505"/>
      <c r="CTE467" s="505"/>
      <c r="CTF467" s="505"/>
      <c r="CTG467" s="511"/>
      <c r="CTH467" s="512"/>
      <c r="CTI467" s="512"/>
      <c r="CTJ467" s="505"/>
      <c r="CTK467" s="505"/>
      <c r="CTL467" s="505"/>
      <c r="CTM467" s="511"/>
      <c r="CTN467" s="512"/>
      <c r="CTO467" s="512"/>
      <c r="CTP467" s="505"/>
      <c r="CTQ467" s="505"/>
      <c r="CTR467" s="505"/>
      <c r="CTS467" s="511"/>
      <c r="CTT467" s="512"/>
      <c r="CTU467" s="512"/>
      <c r="CTV467" s="505"/>
      <c r="CTW467" s="505"/>
      <c r="CTX467" s="505"/>
      <c r="CTY467" s="511"/>
      <c r="CTZ467" s="512"/>
      <c r="CUA467" s="512"/>
      <c r="CUB467" s="505"/>
      <c r="CUC467" s="505"/>
      <c r="CUD467" s="505"/>
      <c r="CUE467" s="511"/>
      <c r="CUF467" s="512"/>
      <c r="CUG467" s="512"/>
      <c r="CUH467" s="505"/>
      <c r="CUI467" s="505"/>
      <c r="CUJ467" s="505"/>
      <c r="CUK467" s="511"/>
      <c r="CUL467" s="512"/>
      <c r="CUM467" s="512"/>
      <c r="CUN467" s="505"/>
      <c r="CUO467" s="505"/>
      <c r="CUP467" s="505"/>
      <c r="CUQ467" s="511"/>
      <c r="CUR467" s="512"/>
      <c r="CUS467" s="512"/>
      <c r="CUT467" s="505"/>
      <c r="CUU467" s="505"/>
      <c r="CUV467" s="505"/>
      <c r="CUW467" s="511"/>
      <c r="CUX467" s="512"/>
      <c r="CUY467" s="512"/>
      <c r="CUZ467" s="505"/>
      <c r="CVA467" s="505"/>
      <c r="CVB467" s="505"/>
      <c r="CVC467" s="511"/>
      <c r="CVD467" s="512"/>
      <c r="CVE467" s="512"/>
      <c r="CVF467" s="505"/>
      <c r="CVG467" s="505"/>
      <c r="CVH467" s="505"/>
      <c r="CVI467" s="511"/>
      <c r="CVJ467" s="512"/>
      <c r="CVK467" s="512"/>
      <c r="CVL467" s="505"/>
      <c r="CVM467" s="505"/>
      <c r="CVN467" s="505"/>
      <c r="CVO467" s="511"/>
      <c r="CVP467" s="512"/>
      <c r="CVQ467" s="512"/>
      <c r="CVR467" s="505"/>
      <c r="CVS467" s="505"/>
      <c r="CVT467" s="505"/>
      <c r="CVU467" s="511"/>
      <c r="CVV467" s="512"/>
      <c r="CVW467" s="512"/>
      <c r="CVX467" s="505"/>
      <c r="CVY467" s="505"/>
      <c r="CVZ467" s="505"/>
      <c r="CWA467" s="511"/>
      <c r="CWB467" s="512"/>
      <c r="CWC467" s="512"/>
      <c r="CWD467" s="505"/>
      <c r="CWE467" s="505"/>
      <c r="CWF467" s="505"/>
      <c r="CWG467" s="511"/>
      <c r="CWH467" s="512"/>
      <c r="CWI467" s="512"/>
      <c r="CWJ467" s="505"/>
      <c r="CWK467" s="505"/>
      <c r="CWL467" s="505"/>
      <c r="CWM467" s="511"/>
      <c r="CWN467" s="512"/>
      <c r="CWO467" s="512"/>
      <c r="CWP467" s="505"/>
      <c r="CWQ467" s="505"/>
      <c r="CWR467" s="505"/>
      <c r="CWS467" s="511"/>
      <c r="CWT467" s="512"/>
      <c r="CWU467" s="512"/>
      <c r="CWV467" s="505"/>
      <c r="CWW467" s="505"/>
      <c r="CWX467" s="505"/>
      <c r="CWY467" s="511"/>
      <c r="CWZ467" s="512"/>
      <c r="CXA467" s="512"/>
      <c r="CXB467" s="505"/>
      <c r="CXC467" s="505"/>
      <c r="CXD467" s="505"/>
      <c r="CXE467" s="511"/>
      <c r="CXF467" s="512"/>
      <c r="CXG467" s="512"/>
      <c r="CXH467" s="505"/>
      <c r="CXI467" s="505"/>
      <c r="CXJ467" s="505"/>
      <c r="CXK467" s="511"/>
      <c r="CXL467" s="512"/>
      <c r="CXM467" s="512"/>
      <c r="CXN467" s="505"/>
      <c r="CXO467" s="505"/>
      <c r="CXP467" s="505"/>
      <c r="CXQ467" s="511"/>
      <c r="CXR467" s="512"/>
      <c r="CXS467" s="512"/>
      <c r="CXT467" s="505"/>
      <c r="CXU467" s="505"/>
      <c r="CXV467" s="505"/>
      <c r="CXW467" s="511"/>
      <c r="CXX467" s="512"/>
      <c r="CXY467" s="512"/>
      <c r="CXZ467" s="505"/>
      <c r="CYA467" s="505"/>
      <c r="CYB467" s="505"/>
      <c r="CYC467" s="511"/>
      <c r="CYD467" s="512"/>
      <c r="CYE467" s="512"/>
      <c r="CYF467" s="505"/>
      <c r="CYG467" s="505"/>
      <c r="CYH467" s="505"/>
      <c r="CYI467" s="511"/>
      <c r="CYJ467" s="512"/>
      <c r="CYK467" s="512"/>
      <c r="CYL467" s="505"/>
      <c r="CYM467" s="505"/>
      <c r="CYN467" s="505"/>
      <c r="CYO467" s="511"/>
      <c r="CYP467" s="512"/>
      <c r="CYQ467" s="512"/>
      <c r="CYR467" s="505"/>
      <c r="CYS467" s="505"/>
      <c r="CYT467" s="505"/>
      <c r="CYU467" s="511"/>
      <c r="CYV467" s="512"/>
      <c r="CYW467" s="512"/>
      <c r="CYX467" s="505"/>
      <c r="CYY467" s="505"/>
      <c r="CYZ467" s="505"/>
      <c r="CZA467" s="511"/>
      <c r="CZB467" s="512"/>
      <c r="CZC467" s="512"/>
      <c r="CZD467" s="505"/>
      <c r="CZE467" s="505"/>
      <c r="CZF467" s="505"/>
      <c r="CZG467" s="511"/>
      <c r="CZH467" s="512"/>
      <c r="CZI467" s="512"/>
      <c r="CZJ467" s="505"/>
      <c r="CZK467" s="505"/>
      <c r="CZL467" s="505"/>
      <c r="CZM467" s="511"/>
      <c r="CZN467" s="512"/>
      <c r="CZO467" s="512"/>
      <c r="CZP467" s="505"/>
      <c r="CZQ467" s="505"/>
      <c r="CZR467" s="505"/>
      <c r="CZS467" s="511"/>
      <c r="CZT467" s="512"/>
      <c r="CZU467" s="512"/>
      <c r="CZV467" s="505"/>
      <c r="CZW467" s="505"/>
      <c r="CZX467" s="505"/>
      <c r="CZY467" s="511"/>
      <c r="CZZ467" s="512"/>
      <c r="DAA467" s="512"/>
      <c r="DAB467" s="505"/>
      <c r="DAC467" s="505"/>
      <c r="DAD467" s="505"/>
      <c r="DAE467" s="511"/>
      <c r="DAF467" s="512"/>
      <c r="DAG467" s="512"/>
      <c r="DAH467" s="505"/>
      <c r="DAI467" s="505"/>
      <c r="DAJ467" s="505"/>
      <c r="DAK467" s="511"/>
      <c r="DAL467" s="512"/>
      <c r="DAM467" s="512"/>
      <c r="DAN467" s="505"/>
      <c r="DAO467" s="505"/>
      <c r="DAP467" s="505"/>
      <c r="DAQ467" s="511"/>
      <c r="DAR467" s="512"/>
      <c r="DAS467" s="512"/>
      <c r="DAT467" s="505"/>
      <c r="DAU467" s="505"/>
      <c r="DAV467" s="505"/>
      <c r="DAW467" s="511"/>
      <c r="DAX467" s="512"/>
      <c r="DAY467" s="512"/>
      <c r="DAZ467" s="505"/>
      <c r="DBA467" s="505"/>
      <c r="DBB467" s="505"/>
      <c r="DBC467" s="511"/>
      <c r="DBD467" s="512"/>
      <c r="DBE467" s="512"/>
      <c r="DBF467" s="505"/>
      <c r="DBG467" s="505"/>
      <c r="DBH467" s="505"/>
      <c r="DBI467" s="511"/>
      <c r="DBJ467" s="512"/>
      <c r="DBK467" s="512"/>
      <c r="DBL467" s="505"/>
      <c r="DBM467" s="505"/>
      <c r="DBN467" s="505"/>
      <c r="DBO467" s="511"/>
      <c r="DBP467" s="512"/>
      <c r="DBQ467" s="512"/>
      <c r="DBR467" s="505"/>
      <c r="DBS467" s="505"/>
      <c r="DBT467" s="505"/>
      <c r="DBU467" s="511"/>
      <c r="DBV467" s="512"/>
      <c r="DBW467" s="512"/>
      <c r="DBX467" s="505"/>
      <c r="DBY467" s="505"/>
      <c r="DBZ467" s="505"/>
      <c r="DCA467" s="511"/>
      <c r="DCB467" s="512"/>
      <c r="DCC467" s="512"/>
      <c r="DCD467" s="505"/>
      <c r="DCE467" s="505"/>
      <c r="DCF467" s="505"/>
      <c r="DCG467" s="511"/>
      <c r="DCH467" s="512"/>
      <c r="DCI467" s="512"/>
      <c r="DCJ467" s="505"/>
      <c r="DCK467" s="505"/>
      <c r="DCL467" s="505"/>
      <c r="DCM467" s="511"/>
      <c r="DCN467" s="512"/>
      <c r="DCO467" s="512"/>
      <c r="DCP467" s="505"/>
      <c r="DCQ467" s="505"/>
      <c r="DCR467" s="505"/>
      <c r="DCS467" s="511"/>
      <c r="DCT467" s="512"/>
      <c r="DCU467" s="512"/>
      <c r="DCV467" s="505"/>
      <c r="DCW467" s="505"/>
      <c r="DCX467" s="505"/>
      <c r="DCY467" s="511"/>
      <c r="DCZ467" s="512"/>
      <c r="DDA467" s="512"/>
      <c r="DDB467" s="505"/>
      <c r="DDC467" s="505"/>
      <c r="DDD467" s="505"/>
      <c r="DDE467" s="511"/>
      <c r="DDF467" s="512"/>
      <c r="DDG467" s="512"/>
      <c r="DDH467" s="505"/>
      <c r="DDI467" s="505"/>
      <c r="DDJ467" s="505"/>
      <c r="DDK467" s="511"/>
      <c r="DDL467" s="512"/>
      <c r="DDM467" s="512"/>
      <c r="DDN467" s="505"/>
      <c r="DDO467" s="505"/>
      <c r="DDP467" s="505"/>
      <c r="DDQ467" s="511"/>
      <c r="DDR467" s="512"/>
      <c r="DDS467" s="512"/>
      <c r="DDT467" s="505"/>
      <c r="DDU467" s="505"/>
      <c r="DDV467" s="505"/>
      <c r="DDW467" s="511"/>
      <c r="DDX467" s="512"/>
      <c r="DDY467" s="512"/>
      <c r="DDZ467" s="505"/>
      <c r="DEA467" s="505"/>
      <c r="DEB467" s="505"/>
      <c r="DEC467" s="511"/>
      <c r="DED467" s="512"/>
      <c r="DEE467" s="512"/>
      <c r="DEF467" s="505"/>
      <c r="DEG467" s="505"/>
      <c r="DEH467" s="505"/>
      <c r="DEI467" s="511"/>
      <c r="DEJ467" s="512"/>
      <c r="DEK467" s="512"/>
      <c r="DEL467" s="505"/>
      <c r="DEM467" s="505"/>
      <c r="DEN467" s="505"/>
      <c r="DEO467" s="511"/>
      <c r="DEP467" s="512"/>
      <c r="DEQ467" s="512"/>
      <c r="DER467" s="505"/>
      <c r="DES467" s="505"/>
      <c r="DET467" s="505"/>
      <c r="DEU467" s="511"/>
      <c r="DEV467" s="512"/>
      <c r="DEW467" s="512"/>
      <c r="DEX467" s="505"/>
      <c r="DEY467" s="505"/>
      <c r="DEZ467" s="505"/>
      <c r="DFA467" s="511"/>
      <c r="DFB467" s="512"/>
      <c r="DFC467" s="512"/>
      <c r="DFD467" s="505"/>
      <c r="DFE467" s="505"/>
      <c r="DFF467" s="505"/>
      <c r="DFG467" s="511"/>
      <c r="DFH467" s="512"/>
      <c r="DFI467" s="512"/>
      <c r="DFJ467" s="505"/>
      <c r="DFK467" s="505"/>
      <c r="DFL467" s="505"/>
      <c r="DFM467" s="511"/>
      <c r="DFN467" s="512"/>
      <c r="DFO467" s="512"/>
      <c r="DFP467" s="505"/>
      <c r="DFQ467" s="505"/>
      <c r="DFR467" s="505"/>
      <c r="DFS467" s="511"/>
      <c r="DFT467" s="512"/>
      <c r="DFU467" s="512"/>
      <c r="DFV467" s="505"/>
      <c r="DFW467" s="505"/>
      <c r="DFX467" s="505"/>
      <c r="DFY467" s="511"/>
      <c r="DFZ467" s="512"/>
      <c r="DGA467" s="512"/>
      <c r="DGB467" s="505"/>
      <c r="DGC467" s="505"/>
      <c r="DGD467" s="505"/>
      <c r="DGE467" s="511"/>
      <c r="DGF467" s="512"/>
      <c r="DGG467" s="512"/>
      <c r="DGH467" s="505"/>
      <c r="DGI467" s="505"/>
      <c r="DGJ467" s="505"/>
      <c r="DGK467" s="511"/>
      <c r="DGL467" s="512"/>
      <c r="DGM467" s="512"/>
      <c r="DGN467" s="505"/>
      <c r="DGO467" s="505"/>
      <c r="DGP467" s="505"/>
      <c r="DGQ467" s="511"/>
      <c r="DGR467" s="512"/>
      <c r="DGS467" s="512"/>
      <c r="DGT467" s="505"/>
      <c r="DGU467" s="505"/>
      <c r="DGV467" s="505"/>
      <c r="DGW467" s="511"/>
      <c r="DGX467" s="512"/>
      <c r="DGY467" s="512"/>
      <c r="DGZ467" s="505"/>
      <c r="DHA467" s="505"/>
      <c r="DHB467" s="505"/>
      <c r="DHC467" s="511"/>
      <c r="DHD467" s="512"/>
      <c r="DHE467" s="512"/>
      <c r="DHF467" s="505"/>
      <c r="DHG467" s="505"/>
      <c r="DHH467" s="505"/>
      <c r="DHI467" s="511"/>
      <c r="DHJ467" s="512"/>
      <c r="DHK467" s="512"/>
      <c r="DHL467" s="505"/>
      <c r="DHM467" s="505"/>
      <c r="DHN467" s="505"/>
      <c r="DHO467" s="511"/>
      <c r="DHP467" s="512"/>
      <c r="DHQ467" s="512"/>
      <c r="DHR467" s="505"/>
      <c r="DHS467" s="505"/>
      <c r="DHT467" s="505"/>
      <c r="DHU467" s="511"/>
      <c r="DHV467" s="512"/>
      <c r="DHW467" s="512"/>
      <c r="DHX467" s="505"/>
      <c r="DHY467" s="505"/>
      <c r="DHZ467" s="505"/>
      <c r="DIA467" s="511"/>
      <c r="DIB467" s="512"/>
      <c r="DIC467" s="512"/>
      <c r="DID467" s="505"/>
      <c r="DIE467" s="505"/>
      <c r="DIF467" s="505"/>
      <c r="DIG467" s="511"/>
      <c r="DIH467" s="512"/>
      <c r="DII467" s="512"/>
      <c r="DIJ467" s="505"/>
      <c r="DIK467" s="505"/>
      <c r="DIL467" s="505"/>
      <c r="DIM467" s="511"/>
      <c r="DIN467" s="512"/>
      <c r="DIO467" s="512"/>
      <c r="DIP467" s="505"/>
      <c r="DIQ467" s="505"/>
      <c r="DIR467" s="505"/>
      <c r="DIS467" s="511"/>
      <c r="DIT467" s="512"/>
      <c r="DIU467" s="512"/>
      <c r="DIV467" s="505"/>
      <c r="DIW467" s="505"/>
      <c r="DIX467" s="505"/>
      <c r="DIY467" s="511"/>
      <c r="DIZ467" s="512"/>
      <c r="DJA467" s="512"/>
      <c r="DJB467" s="505"/>
      <c r="DJC467" s="505"/>
      <c r="DJD467" s="505"/>
      <c r="DJE467" s="511"/>
      <c r="DJF467" s="512"/>
      <c r="DJG467" s="512"/>
      <c r="DJH467" s="505"/>
      <c r="DJI467" s="505"/>
      <c r="DJJ467" s="505"/>
      <c r="DJK467" s="511"/>
      <c r="DJL467" s="512"/>
      <c r="DJM467" s="512"/>
      <c r="DJN467" s="505"/>
      <c r="DJO467" s="505"/>
      <c r="DJP467" s="505"/>
      <c r="DJQ467" s="511"/>
      <c r="DJR467" s="512"/>
      <c r="DJS467" s="512"/>
      <c r="DJT467" s="505"/>
      <c r="DJU467" s="505"/>
      <c r="DJV467" s="505"/>
      <c r="DJW467" s="511"/>
      <c r="DJX467" s="512"/>
      <c r="DJY467" s="512"/>
      <c r="DJZ467" s="505"/>
      <c r="DKA467" s="505"/>
      <c r="DKB467" s="505"/>
      <c r="DKC467" s="511"/>
      <c r="DKD467" s="512"/>
      <c r="DKE467" s="512"/>
      <c r="DKF467" s="505"/>
      <c r="DKG467" s="505"/>
      <c r="DKH467" s="505"/>
      <c r="DKI467" s="511"/>
      <c r="DKJ467" s="512"/>
      <c r="DKK467" s="512"/>
      <c r="DKL467" s="505"/>
      <c r="DKM467" s="505"/>
      <c r="DKN467" s="505"/>
      <c r="DKO467" s="511"/>
      <c r="DKP467" s="512"/>
      <c r="DKQ467" s="512"/>
      <c r="DKR467" s="505"/>
      <c r="DKS467" s="505"/>
      <c r="DKT467" s="505"/>
      <c r="DKU467" s="511"/>
      <c r="DKV467" s="512"/>
      <c r="DKW467" s="512"/>
      <c r="DKX467" s="505"/>
      <c r="DKY467" s="505"/>
      <c r="DKZ467" s="505"/>
      <c r="DLA467" s="511"/>
      <c r="DLB467" s="512"/>
      <c r="DLC467" s="512"/>
      <c r="DLD467" s="505"/>
      <c r="DLE467" s="505"/>
      <c r="DLF467" s="505"/>
      <c r="DLG467" s="511"/>
      <c r="DLH467" s="512"/>
      <c r="DLI467" s="512"/>
      <c r="DLJ467" s="505"/>
      <c r="DLK467" s="505"/>
      <c r="DLL467" s="505"/>
      <c r="DLM467" s="511"/>
      <c r="DLN467" s="512"/>
      <c r="DLO467" s="512"/>
      <c r="DLP467" s="505"/>
      <c r="DLQ467" s="505"/>
      <c r="DLR467" s="505"/>
      <c r="DLS467" s="511"/>
      <c r="DLT467" s="512"/>
      <c r="DLU467" s="512"/>
      <c r="DLV467" s="505"/>
      <c r="DLW467" s="505"/>
      <c r="DLX467" s="505"/>
      <c r="DLY467" s="511"/>
      <c r="DLZ467" s="512"/>
      <c r="DMA467" s="512"/>
      <c r="DMB467" s="505"/>
      <c r="DMC467" s="505"/>
      <c r="DMD467" s="505"/>
      <c r="DME467" s="511"/>
      <c r="DMF467" s="512"/>
      <c r="DMG467" s="512"/>
      <c r="DMH467" s="505"/>
      <c r="DMI467" s="505"/>
      <c r="DMJ467" s="505"/>
      <c r="DMK467" s="511"/>
      <c r="DML467" s="512"/>
      <c r="DMM467" s="512"/>
      <c r="DMN467" s="505"/>
      <c r="DMO467" s="505"/>
      <c r="DMP467" s="505"/>
      <c r="DMQ467" s="511"/>
      <c r="DMR467" s="512"/>
      <c r="DMS467" s="512"/>
      <c r="DMT467" s="505"/>
      <c r="DMU467" s="505"/>
      <c r="DMV467" s="505"/>
      <c r="DMW467" s="511"/>
      <c r="DMX467" s="512"/>
      <c r="DMY467" s="512"/>
      <c r="DMZ467" s="505"/>
      <c r="DNA467" s="505"/>
      <c r="DNB467" s="505"/>
      <c r="DNC467" s="511"/>
      <c r="DND467" s="512"/>
      <c r="DNE467" s="512"/>
      <c r="DNF467" s="505"/>
      <c r="DNG467" s="505"/>
      <c r="DNH467" s="505"/>
      <c r="DNI467" s="511"/>
      <c r="DNJ467" s="512"/>
      <c r="DNK467" s="512"/>
      <c r="DNL467" s="505"/>
      <c r="DNM467" s="505"/>
      <c r="DNN467" s="505"/>
      <c r="DNO467" s="511"/>
      <c r="DNP467" s="512"/>
      <c r="DNQ467" s="512"/>
      <c r="DNR467" s="505"/>
      <c r="DNS467" s="505"/>
      <c r="DNT467" s="505"/>
      <c r="DNU467" s="511"/>
      <c r="DNV467" s="512"/>
      <c r="DNW467" s="512"/>
      <c r="DNX467" s="505"/>
      <c r="DNY467" s="505"/>
      <c r="DNZ467" s="505"/>
      <c r="DOA467" s="511"/>
      <c r="DOB467" s="512"/>
      <c r="DOC467" s="512"/>
      <c r="DOD467" s="505"/>
      <c r="DOE467" s="505"/>
      <c r="DOF467" s="505"/>
      <c r="DOG467" s="511"/>
      <c r="DOH467" s="512"/>
      <c r="DOI467" s="512"/>
      <c r="DOJ467" s="505"/>
      <c r="DOK467" s="505"/>
      <c r="DOL467" s="505"/>
      <c r="DOM467" s="511"/>
      <c r="DON467" s="512"/>
      <c r="DOO467" s="512"/>
      <c r="DOP467" s="505"/>
      <c r="DOQ467" s="505"/>
      <c r="DOR467" s="505"/>
      <c r="DOS467" s="511"/>
      <c r="DOT467" s="512"/>
      <c r="DOU467" s="512"/>
      <c r="DOV467" s="505"/>
      <c r="DOW467" s="505"/>
      <c r="DOX467" s="505"/>
      <c r="DOY467" s="511"/>
      <c r="DOZ467" s="512"/>
      <c r="DPA467" s="512"/>
      <c r="DPB467" s="505"/>
      <c r="DPC467" s="505"/>
      <c r="DPD467" s="505"/>
      <c r="DPE467" s="511"/>
      <c r="DPF467" s="512"/>
      <c r="DPG467" s="512"/>
      <c r="DPH467" s="505"/>
      <c r="DPI467" s="505"/>
      <c r="DPJ467" s="505"/>
      <c r="DPK467" s="511"/>
      <c r="DPL467" s="512"/>
      <c r="DPM467" s="512"/>
      <c r="DPN467" s="505"/>
      <c r="DPO467" s="505"/>
      <c r="DPP467" s="505"/>
      <c r="DPQ467" s="511"/>
      <c r="DPR467" s="512"/>
      <c r="DPS467" s="512"/>
      <c r="DPT467" s="505"/>
      <c r="DPU467" s="505"/>
      <c r="DPV467" s="505"/>
      <c r="DPW467" s="511"/>
      <c r="DPX467" s="512"/>
      <c r="DPY467" s="512"/>
      <c r="DPZ467" s="505"/>
      <c r="DQA467" s="505"/>
      <c r="DQB467" s="505"/>
      <c r="DQC467" s="511"/>
      <c r="DQD467" s="512"/>
      <c r="DQE467" s="512"/>
      <c r="DQF467" s="505"/>
      <c r="DQG467" s="505"/>
      <c r="DQH467" s="505"/>
      <c r="DQI467" s="511"/>
      <c r="DQJ467" s="512"/>
      <c r="DQK467" s="512"/>
      <c r="DQL467" s="505"/>
      <c r="DQM467" s="505"/>
      <c r="DQN467" s="505"/>
      <c r="DQO467" s="511"/>
      <c r="DQP467" s="512"/>
      <c r="DQQ467" s="512"/>
      <c r="DQR467" s="505"/>
      <c r="DQS467" s="505"/>
      <c r="DQT467" s="505"/>
      <c r="DQU467" s="511"/>
      <c r="DQV467" s="512"/>
      <c r="DQW467" s="512"/>
      <c r="DQX467" s="505"/>
      <c r="DQY467" s="505"/>
      <c r="DQZ467" s="505"/>
      <c r="DRA467" s="511"/>
      <c r="DRB467" s="512"/>
      <c r="DRC467" s="512"/>
      <c r="DRD467" s="505"/>
      <c r="DRE467" s="505"/>
      <c r="DRF467" s="505"/>
      <c r="DRG467" s="511"/>
      <c r="DRH467" s="512"/>
      <c r="DRI467" s="512"/>
      <c r="DRJ467" s="505"/>
      <c r="DRK467" s="505"/>
      <c r="DRL467" s="505"/>
      <c r="DRM467" s="511"/>
      <c r="DRN467" s="512"/>
      <c r="DRO467" s="512"/>
      <c r="DRP467" s="505"/>
      <c r="DRQ467" s="505"/>
      <c r="DRR467" s="505"/>
      <c r="DRS467" s="511"/>
      <c r="DRT467" s="512"/>
      <c r="DRU467" s="512"/>
      <c r="DRV467" s="505"/>
      <c r="DRW467" s="505"/>
      <c r="DRX467" s="505"/>
      <c r="DRY467" s="511"/>
      <c r="DRZ467" s="512"/>
      <c r="DSA467" s="512"/>
      <c r="DSB467" s="505"/>
      <c r="DSC467" s="505"/>
      <c r="DSD467" s="505"/>
      <c r="DSE467" s="511"/>
      <c r="DSF467" s="512"/>
      <c r="DSG467" s="512"/>
      <c r="DSH467" s="505"/>
      <c r="DSI467" s="505"/>
      <c r="DSJ467" s="505"/>
      <c r="DSK467" s="511"/>
      <c r="DSL467" s="512"/>
      <c r="DSM467" s="512"/>
      <c r="DSN467" s="505"/>
      <c r="DSO467" s="505"/>
      <c r="DSP467" s="505"/>
      <c r="DSQ467" s="511"/>
      <c r="DSR467" s="512"/>
      <c r="DSS467" s="512"/>
      <c r="DST467" s="505"/>
      <c r="DSU467" s="505"/>
      <c r="DSV467" s="505"/>
      <c r="DSW467" s="511"/>
      <c r="DSX467" s="512"/>
      <c r="DSY467" s="512"/>
      <c r="DSZ467" s="505"/>
      <c r="DTA467" s="505"/>
      <c r="DTB467" s="505"/>
      <c r="DTC467" s="511"/>
      <c r="DTD467" s="512"/>
      <c r="DTE467" s="512"/>
      <c r="DTF467" s="505"/>
      <c r="DTG467" s="505"/>
      <c r="DTH467" s="505"/>
      <c r="DTI467" s="511"/>
      <c r="DTJ467" s="512"/>
      <c r="DTK467" s="512"/>
      <c r="DTL467" s="505"/>
      <c r="DTM467" s="505"/>
      <c r="DTN467" s="505"/>
      <c r="DTO467" s="511"/>
      <c r="DTP467" s="512"/>
      <c r="DTQ467" s="512"/>
      <c r="DTR467" s="505"/>
      <c r="DTS467" s="505"/>
      <c r="DTT467" s="505"/>
      <c r="DTU467" s="511"/>
      <c r="DTV467" s="512"/>
      <c r="DTW467" s="512"/>
      <c r="DTX467" s="505"/>
      <c r="DTY467" s="505"/>
      <c r="DTZ467" s="505"/>
      <c r="DUA467" s="511"/>
      <c r="DUB467" s="512"/>
      <c r="DUC467" s="512"/>
      <c r="DUD467" s="505"/>
      <c r="DUE467" s="505"/>
      <c r="DUF467" s="505"/>
      <c r="DUG467" s="511"/>
      <c r="DUH467" s="512"/>
      <c r="DUI467" s="512"/>
      <c r="DUJ467" s="505"/>
      <c r="DUK467" s="505"/>
      <c r="DUL467" s="505"/>
      <c r="DUM467" s="511"/>
      <c r="DUN467" s="512"/>
      <c r="DUO467" s="512"/>
      <c r="DUP467" s="505"/>
      <c r="DUQ467" s="505"/>
      <c r="DUR467" s="505"/>
      <c r="DUS467" s="511"/>
      <c r="DUT467" s="512"/>
      <c r="DUU467" s="512"/>
      <c r="DUV467" s="505"/>
      <c r="DUW467" s="505"/>
      <c r="DUX467" s="505"/>
      <c r="DUY467" s="511"/>
      <c r="DUZ467" s="512"/>
      <c r="DVA467" s="512"/>
      <c r="DVB467" s="505"/>
      <c r="DVC467" s="505"/>
      <c r="DVD467" s="505"/>
      <c r="DVE467" s="511"/>
      <c r="DVF467" s="512"/>
      <c r="DVG467" s="512"/>
      <c r="DVH467" s="505"/>
      <c r="DVI467" s="505"/>
      <c r="DVJ467" s="505"/>
      <c r="DVK467" s="511"/>
      <c r="DVL467" s="512"/>
      <c r="DVM467" s="512"/>
      <c r="DVN467" s="505"/>
      <c r="DVO467" s="505"/>
      <c r="DVP467" s="505"/>
      <c r="DVQ467" s="511"/>
      <c r="DVR467" s="512"/>
      <c r="DVS467" s="512"/>
      <c r="DVT467" s="505"/>
      <c r="DVU467" s="505"/>
      <c r="DVV467" s="505"/>
      <c r="DVW467" s="511"/>
      <c r="DVX467" s="512"/>
      <c r="DVY467" s="512"/>
      <c r="DVZ467" s="505"/>
      <c r="DWA467" s="505"/>
      <c r="DWB467" s="505"/>
      <c r="DWC467" s="511"/>
      <c r="DWD467" s="512"/>
      <c r="DWE467" s="512"/>
      <c r="DWF467" s="505"/>
      <c r="DWG467" s="505"/>
      <c r="DWH467" s="505"/>
      <c r="DWI467" s="511"/>
      <c r="DWJ467" s="512"/>
      <c r="DWK467" s="512"/>
      <c r="DWL467" s="505"/>
      <c r="DWM467" s="505"/>
      <c r="DWN467" s="505"/>
      <c r="DWO467" s="511"/>
      <c r="DWP467" s="512"/>
      <c r="DWQ467" s="512"/>
      <c r="DWR467" s="505"/>
      <c r="DWS467" s="505"/>
      <c r="DWT467" s="505"/>
      <c r="DWU467" s="511"/>
      <c r="DWV467" s="512"/>
      <c r="DWW467" s="512"/>
      <c r="DWX467" s="505"/>
      <c r="DWY467" s="505"/>
      <c r="DWZ467" s="505"/>
      <c r="DXA467" s="511"/>
      <c r="DXB467" s="512"/>
      <c r="DXC467" s="512"/>
      <c r="DXD467" s="505"/>
      <c r="DXE467" s="505"/>
      <c r="DXF467" s="505"/>
      <c r="DXG467" s="511"/>
      <c r="DXH467" s="512"/>
      <c r="DXI467" s="512"/>
      <c r="DXJ467" s="505"/>
      <c r="DXK467" s="505"/>
      <c r="DXL467" s="505"/>
      <c r="DXM467" s="511"/>
      <c r="DXN467" s="512"/>
      <c r="DXO467" s="512"/>
      <c r="DXP467" s="505"/>
      <c r="DXQ467" s="505"/>
      <c r="DXR467" s="505"/>
      <c r="DXS467" s="511"/>
      <c r="DXT467" s="512"/>
      <c r="DXU467" s="512"/>
      <c r="DXV467" s="505"/>
      <c r="DXW467" s="505"/>
      <c r="DXX467" s="505"/>
      <c r="DXY467" s="511"/>
      <c r="DXZ467" s="512"/>
      <c r="DYA467" s="512"/>
      <c r="DYB467" s="505"/>
      <c r="DYC467" s="505"/>
      <c r="DYD467" s="505"/>
      <c r="DYE467" s="511"/>
      <c r="DYF467" s="512"/>
      <c r="DYG467" s="512"/>
      <c r="DYH467" s="505"/>
      <c r="DYI467" s="505"/>
      <c r="DYJ467" s="505"/>
      <c r="DYK467" s="511"/>
      <c r="DYL467" s="512"/>
      <c r="DYM467" s="512"/>
      <c r="DYN467" s="505"/>
      <c r="DYO467" s="505"/>
      <c r="DYP467" s="505"/>
      <c r="DYQ467" s="511"/>
      <c r="DYR467" s="512"/>
      <c r="DYS467" s="512"/>
      <c r="DYT467" s="505"/>
      <c r="DYU467" s="505"/>
      <c r="DYV467" s="505"/>
      <c r="DYW467" s="511"/>
      <c r="DYX467" s="512"/>
      <c r="DYY467" s="512"/>
      <c r="DYZ467" s="505"/>
      <c r="DZA467" s="505"/>
      <c r="DZB467" s="505"/>
      <c r="DZC467" s="511"/>
      <c r="DZD467" s="512"/>
      <c r="DZE467" s="512"/>
      <c r="DZF467" s="505"/>
      <c r="DZG467" s="505"/>
      <c r="DZH467" s="505"/>
      <c r="DZI467" s="511"/>
      <c r="DZJ467" s="512"/>
      <c r="DZK467" s="512"/>
      <c r="DZL467" s="505"/>
      <c r="DZM467" s="505"/>
      <c r="DZN467" s="505"/>
      <c r="DZO467" s="511"/>
      <c r="DZP467" s="512"/>
      <c r="DZQ467" s="512"/>
      <c r="DZR467" s="505"/>
      <c r="DZS467" s="505"/>
      <c r="DZT467" s="505"/>
      <c r="DZU467" s="511"/>
      <c r="DZV467" s="512"/>
      <c r="DZW467" s="512"/>
      <c r="DZX467" s="505"/>
      <c r="DZY467" s="505"/>
      <c r="DZZ467" s="505"/>
      <c r="EAA467" s="511"/>
      <c r="EAB467" s="512"/>
      <c r="EAC467" s="512"/>
      <c r="EAD467" s="505"/>
      <c r="EAE467" s="505"/>
      <c r="EAF467" s="505"/>
      <c r="EAG467" s="511"/>
      <c r="EAH467" s="512"/>
      <c r="EAI467" s="512"/>
      <c r="EAJ467" s="505"/>
      <c r="EAK467" s="505"/>
      <c r="EAL467" s="505"/>
      <c r="EAM467" s="511"/>
      <c r="EAN467" s="512"/>
      <c r="EAO467" s="512"/>
      <c r="EAP467" s="505"/>
      <c r="EAQ467" s="505"/>
      <c r="EAR467" s="505"/>
      <c r="EAS467" s="511"/>
      <c r="EAT467" s="512"/>
      <c r="EAU467" s="512"/>
      <c r="EAV467" s="505"/>
      <c r="EAW467" s="505"/>
      <c r="EAX467" s="505"/>
      <c r="EAY467" s="511"/>
      <c r="EAZ467" s="512"/>
      <c r="EBA467" s="512"/>
      <c r="EBB467" s="505"/>
      <c r="EBC467" s="505"/>
      <c r="EBD467" s="505"/>
      <c r="EBE467" s="511"/>
      <c r="EBF467" s="512"/>
      <c r="EBG467" s="512"/>
      <c r="EBH467" s="505"/>
      <c r="EBI467" s="505"/>
      <c r="EBJ467" s="505"/>
      <c r="EBK467" s="511"/>
      <c r="EBL467" s="512"/>
      <c r="EBM467" s="512"/>
      <c r="EBN467" s="505"/>
      <c r="EBO467" s="505"/>
      <c r="EBP467" s="505"/>
      <c r="EBQ467" s="511"/>
      <c r="EBR467" s="512"/>
      <c r="EBS467" s="512"/>
      <c r="EBT467" s="505"/>
      <c r="EBU467" s="505"/>
      <c r="EBV467" s="505"/>
      <c r="EBW467" s="511"/>
      <c r="EBX467" s="512"/>
      <c r="EBY467" s="512"/>
      <c r="EBZ467" s="505"/>
      <c r="ECA467" s="505"/>
      <c r="ECB467" s="505"/>
      <c r="ECC467" s="511"/>
      <c r="ECD467" s="512"/>
      <c r="ECE467" s="512"/>
      <c r="ECF467" s="505"/>
      <c r="ECG467" s="505"/>
      <c r="ECH467" s="505"/>
      <c r="ECI467" s="511"/>
      <c r="ECJ467" s="512"/>
      <c r="ECK467" s="512"/>
      <c r="ECL467" s="505"/>
      <c r="ECM467" s="505"/>
      <c r="ECN467" s="505"/>
      <c r="ECO467" s="511"/>
      <c r="ECP467" s="512"/>
      <c r="ECQ467" s="512"/>
      <c r="ECR467" s="505"/>
      <c r="ECS467" s="505"/>
      <c r="ECT467" s="505"/>
      <c r="ECU467" s="511"/>
      <c r="ECV467" s="512"/>
      <c r="ECW467" s="512"/>
      <c r="ECX467" s="505"/>
      <c r="ECY467" s="505"/>
      <c r="ECZ467" s="505"/>
      <c r="EDA467" s="511"/>
      <c r="EDB467" s="512"/>
      <c r="EDC467" s="512"/>
      <c r="EDD467" s="505"/>
      <c r="EDE467" s="505"/>
      <c r="EDF467" s="505"/>
      <c r="EDG467" s="511"/>
      <c r="EDH467" s="512"/>
      <c r="EDI467" s="512"/>
      <c r="EDJ467" s="505"/>
      <c r="EDK467" s="505"/>
      <c r="EDL467" s="505"/>
      <c r="EDM467" s="511"/>
      <c r="EDN467" s="512"/>
      <c r="EDO467" s="512"/>
      <c r="EDP467" s="505"/>
      <c r="EDQ467" s="505"/>
      <c r="EDR467" s="505"/>
      <c r="EDS467" s="511"/>
      <c r="EDT467" s="512"/>
      <c r="EDU467" s="512"/>
      <c r="EDV467" s="505"/>
      <c r="EDW467" s="505"/>
      <c r="EDX467" s="505"/>
      <c r="EDY467" s="511"/>
      <c r="EDZ467" s="512"/>
      <c r="EEA467" s="512"/>
      <c r="EEB467" s="505"/>
      <c r="EEC467" s="505"/>
      <c r="EED467" s="505"/>
      <c r="EEE467" s="511"/>
      <c r="EEF467" s="512"/>
      <c r="EEG467" s="512"/>
      <c r="EEH467" s="505"/>
      <c r="EEI467" s="505"/>
      <c r="EEJ467" s="505"/>
      <c r="EEK467" s="511"/>
      <c r="EEL467" s="512"/>
      <c r="EEM467" s="512"/>
      <c r="EEN467" s="505"/>
      <c r="EEO467" s="505"/>
      <c r="EEP467" s="505"/>
      <c r="EEQ467" s="511"/>
      <c r="EER467" s="512"/>
      <c r="EES467" s="512"/>
      <c r="EET467" s="505"/>
      <c r="EEU467" s="505"/>
      <c r="EEV467" s="505"/>
      <c r="EEW467" s="511"/>
      <c r="EEX467" s="512"/>
      <c r="EEY467" s="512"/>
      <c r="EEZ467" s="505"/>
      <c r="EFA467" s="505"/>
      <c r="EFB467" s="505"/>
      <c r="EFC467" s="511"/>
      <c r="EFD467" s="512"/>
      <c r="EFE467" s="512"/>
      <c r="EFF467" s="505"/>
      <c r="EFG467" s="505"/>
      <c r="EFH467" s="505"/>
      <c r="EFI467" s="511"/>
      <c r="EFJ467" s="512"/>
      <c r="EFK467" s="512"/>
      <c r="EFL467" s="505"/>
      <c r="EFM467" s="505"/>
      <c r="EFN467" s="505"/>
      <c r="EFO467" s="511"/>
      <c r="EFP467" s="512"/>
      <c r="EFQ467" s="512"/>
      <c r="EFR467" s="505"/>
      <c r="EFS467" s="505"/>
      <c r="EFT467" s="505"/>
      <c r="EFU467" s="511"/>
      <c r="EFV467" s="512"/>
      <c r="EFW467" s="512"/>
      <c r="EFX467" s="505"/>
      <c r="EFY467" s="505"/>
      <c r="EFZ467" s="505"/>
      <c r="EGA467" s="511"/>
      <c r="EGB467" s="512"/>
      <c r="EGC467" s="512"/>
      <c r="EGD467" s="505"/>
      <c r="EGE467" s="505"/>
      <c r="EGF467" s="505"/>
      <c r="EGG467" s="511"/>
      <c r="EGH467" s="512"/>
      <c r="EGI467" s="512"/>
      <c r="EGJ467" s="505"/>
      <c r="EGK467" s="505"/>
      <c r="EGL467" s="505"/>
      <c r="EGM467" s="511"/>
      <c r="EGN467" s="512"/>
      <c r="EGO467" s="512"/>
      <c r="EGP467" s="505"/>
      <c r="EGQ467" s="505"/>
      <c r="EGR467" s="505"/>
      <c r="EGS467" s="511"/>
      <c r="EGT467" s="512"/>
      <c r="EGU467" s="512"/>
      <c r="EGV467" s="505"/>
      <c r="EGW467" s="505"/>
      <c r="EGX467" s="505"/>
      <c r="EGY467" s="511"/>
      <c r="EGZ467" s="512"/>
      <c r="EHA467" s="512"/>
      <c r="EHB467" s="505"/>
      <c r="EHC467" s="505"/>
      <c r="EHD467" s="505"/>
      <c r="EHE467" s="511"/>
      <c r="EHF467" s="512"/>
      <c r="EHG467" s="512"/>
      <c r="EHH467" s="505"/>
      <c r="EHI467" s="505"/>
      <c r="EHJ467" s="505"/>
      <c r="EHK467" s="511"/>
      <c r="EHL467" s="512"/>
      <c r="EHM467" s="512"/>
      <c r="EHN467" s="505"/>
      <c r="EHO467" s="505"/>
      <c r="EHP467" s="505"/>
      <c r="EHQ467" s="511"/>
      <c r="EHR467" s="512"/>
      <c r="EHS467" s="512"/>
      <c r="EHT467" s="505"/>
      <c r="EHU467" s="505"/>
      <c r="EHV467" s="505"/>
      <c r="EHW467" s="511"/>
      <c r="EHX467" s="512"/>
      <c r="EHY467" s="512"/>
      <c r="EHZ467" s="505"/>
      <c r="EIA467" s="505"/>
      <c r="EIB467" s="505"/>
      <c r="EIC467" s="511"/>
      <c r="EID467" s="512"/>
      <c r="EIE467" s="512"/>
      <c r="EIF467" s="505"/>
      <c r="EIG467" s="505"/>
      <c r="EIH467" s="505"/>
      <c r="EII467" s="511"/>
      <c r="EIJ467" s="512"/>
      <c r="EIK467" s="512"/>
      <c r="EIL467" s="505"/>
      <c r="EIM467" s="505"/>
      <c r="EIN467" s="505"/>
      <c r="EIO467" s="511"/>
      <c r="EIP467" s="512"/>
      <c r="EIQ467" s="512"/>
      <c r="EIR467" s="505"/>
      <c r="EIS467" s="505"/>
      <c r="EIT467" s="505"/>
      <c r="EIU467" s="511"/>
      <c r="EIV467" s="512"/>
      <c r="EIW467" s="512"/>
      <c r="EIX467" s="505"/>
      <c r="EIY467" s="505"/>
      <c r="EIZ467" s="505"/>
      <c r="EJA467" s="511"/>
      <c r="EJB467" s="512"/>
      <c r="EJC467" s="512"/>
      <c r="EJD467" s="505"/>
      <c r="EJE467" s="505"/>
      <c r="EJF467" s="505"/>
      <c r="EJG467" s="511"/>
      <c r="EJH467" s="512"/>
      <c r="EJI467" s="512"/>
      <c r="EJJ467" s="505"/>
      <c r="EJK467" s="505"/>
      <c r="EJL467" s="505"/>
      <c r="EJM467" s="511"/>
      <c r="EJN467" s="512"/>
      <c r="EJO467" s="512"/>
      <c r="EJP467" s="505"/>
      <c r="EJQ467" s="505"/>
      <c r="EJR467" s="505"/>
      <c r="EJS467" s="511"/>
      <c r="EJT467" s="512"/>
      <c r="EJU467" s="512"/>
      <c r="EJV467" s="505"/>
      <c r="EJW467" s="505"/>
      <c r="EJX467" s="505"/>
      <c r="EJY467" s="511"/>
      <c r="EJZ467" s="512"/>
      <c r="EKA467" s="512"/>
      <c r="EKB467" s="505"/>
      <c r="EKC467" s="505"/>
      <c r="EKD467" s="505"/>
      <c r="EKE467" s="511"/>
      <c r="EKF467" s="512"/>
      <c r="EKG467" s="512"/>
      <c r="EKH467" s="505"/>
      <c r="EKI467" s="505"/>
      <c r="EKJ467" s="505"/>
      <c r="EKK467" s="511"/>
      <c r="EKL467" s="512"/>
      <c r="EKM467" s="512"/>
      <c r="EKN467" s="505"/>
      <c r="EKO467" s="505"/>
      <c r="EKP467" s="505"/>
      <c r="EKQ467" s="511"/>
      <c r="EKR467" s="512"/>
      <c r="EKS467" s="512"/>
      <c r="EKT467" s="505"/>
      <c r="EKU467" s="505"/>
      <c r="EKV467" s="505"/>
      <c r="EKW467" s="511"/>
      <c r="EKX467" s="512"/>
      <c r="EKY467" s="512"/>
      <c r="EKZ467" s="505"/>
      <c r="ELA467" s="505"/>
      <c r="ELB467" s="505"/>
      <c r="ELC467" s="511"/>
      <c r="ELD467" s="512"/>
      <c r="ELE467" s="512"/>
      <c r="ELF467" s="505"/>
      <c r="ELG467" s="505"/>
      <c r="ELH467" s="505"/>
      <c r="ELI467" s="511"/>
      <c r="ELJ467" s="512"/>
      <c r="ELK467" s="512"/>
      <c r="ELL467" s="505"/>
      <c r="ELM467" s="505"/>
      <c r="ELN467" s="505"/>
      <c r="ELO467" s="511"/>
      <c r="ELP467" s="512"/>
      <c r="ELQ467" s="512"/>
      <c r="ELR467" s="505"/>
      <c r="ELS467" s="505"/>
      <c r="ELT467" s="505"/>
      <c r="ELU467" s="511"/>
      <c r="ELV467" s="512"/>
      <c r="ELW467" s="512"/>
      <c r="ELX467" s="505"/>
      <c r="ELY467" s="505"/>
      <c r="ELZ467" s="505"/>
      <c r="EMA467" s="511"/>
      <c r="EMB467" s="512"/>
      <c r="EMC467" s="512"/>
      <c r="EMD467" s="505"/>
      <c r="EME467" s="505"/>
      <c r="EMF467" s="505"/>
      <c r="EMG467" s="511"/>
      <c r="EMH467" s="512"/>
      <c r="EMI467" s="512"/>
      <c r="EMJ467" s="505"/>
      <c r="EMK467" s="505"/>
      <c r="EML467" s="505"/>
      <c r="EMM467" s="511"/>
      <c r="EMN467" s="512"/>
      <c r="EMO467" s="512"/>
      <c r="EMP467" s="505"/>
      <c r="EMQ467" s="505"/>
      <c r="EMR467" s="505"/>
      <c r="EMS467" s="511"/>
      <c r="EMT467" s="512"/>
      <c r="EMU467" s="512"/>
      <c r="EMV467" s="505"/>
      <c r="EMW467" s="505"/>
      <c r="EMX467" s="505"/>
      <c r="EMY467" s="511"/>
      <c r="EMZ467" s="512"/>
      <c r="ENA467" s="512"/>
      <c r="ENB467" s="505"/>
      <c r="ENC467" s="505"/>
      <c r="END467" s="505"/>
      <c r="ENE467" s="511"/>
      <c r="ENF467" s="512"/>
      <c r="ENG467" s="512"/>
      <c r="ENH467" s="505"/>
      <c r="ENI467" s="505"/>
      <c r="ENJ467" s="505"/>
      <c r="ENK467" s="511"/>
      <c r="ENL467" s="512"/>
      <c r="ENM467" s="512"/>
      <c r="ENN467" s="505"/>
      <c r="ENO467" s="505"/>
      <c r="ENP467" s="505"/>
      <c r="ENQ467" s="511"/>
      <c r="ENR467" s="512"/>
      <c r="ENS467" s="512"/>
      <c r="ENT467" s="505"/>
      <c r="ENU467" s="505"/>
      <c r="ENV467" s="505"/>
      <c r="ENW467" s="511"/>
      <c r="ENX467" s="512"/>
      <c r="ENY467" s="512"/>
      <c r="ENZ467" s="505"/>
      <c r="EOA467" s="505"/>
      <c r="EOB467" s="505"/>
      <c r="EOC467" s="511"/>
      <c r="EOD467" s="512"/>
      <c r="EOE467" s="512"/>
      <c r="EOF467" s="505"/>
      <c r="EOG467" s="505"/>
      <c r="EOH467" s="505"/>
      <c r="EOI467" s="511"/>
      <c r="EOJ467" s="512"/>
      <c r="EOK467" s="512"/>
      <c r="EOL467" s="505"/>
      <c r="EOM467" s="505"/>
      <c r="EON467" s="505"/>
      <c r="EOO467" s="511"/>
      <c r="EOP467" s="512"/>
      <c r="EOQ467" s="512"/>
      <c r="EOR467" s="505"/>
      <c r="EOS467" s="505"/>
      <c r="EOT467" s="505"/>
      <c r="EOU467" s="511"/>
      <c r="EOV467" s="512"/>
      <c r="EOW467" s="512"/>
      <c r="EOX467" s="505"/>
      <c r="EOY467" s="505"/>
      <c r="EOZ467" s="505"/>
      <c r="EPA467" s="511"/>
      <c r="EPB467" s="512"/>
      <c r="EPC467" s="512"/>
      <c r="EPD467" s="505"/>
      <c r="EPE467" s="505"/>
      <c r="EPF467" s="505"/>
      <c r="EPG467" s="511"/>
      <c r="EPH467" s="512"/>
      <c r="EPI467" s="512"/>
      <c r="EPJ467" s="505"/>
      <c r="EPK467" s="505"/>
      <c r="EPL467" s="505"/>
      <c r="EPM467" s="511"/>
      <c r="EPN467" s="512"/>
      <c r="EPO467" s="512"/>
      <c r="EPP467" s="505"/>
      <c r="EPQ467" s="505"/>
      <c r="EPR467" s="505"/>
      <c r="EPS467" s="511"/>
      <c r="EPT467" s="512"/>
      <c r="EPU467" s="512"/>
      <c r="EPV467" s="505"/>
      <c r="EPW467" s="505"/>
      <c r="EPX467" s="505"/>
      <c r="EPY467" s="511"/>
      <c r="EPZ467" s="512"/>
      <c r="EQA467" s="512"/>
      <c r="EQB467" s="505"/>
      <c r="EQC467" s="505"/>
      <c r="EQD467" s="505"/>
      <c r="EQE467" s="511"/>
      <c r="EQF467" s="512"/>
      <c r="EQG467" s="512"/>
      <c r="EQH467" s="505"/>
      <c r="EQI467" s="505"/>
      <c r="EQJ467" s="505"/>
      <c r="EQK467" s="511"/>
      <c r="EQL467" s="512"/>
      <c r="EQM467" s="512"/>
      <c r="EQN467" s="505"/>
      <c r="EQO467" s="505"/>
      <c r="EQP467" s="505"/>
      <c r="EQQ467" s="511"/>
      <c r="EQR467" s="512"/>
      <c r="EQS467" s="512"/>
      <c r="EQT467" s="505"/>
      <c r="EQU467" s="505"/>
      <c r="EQV467" s="505"/>
      <c r="EQW467" s="511"/>
      <c r="EQX467" s="512"/>
      <c r="EQY467" s="512"/>
      <c r="EQZ467" s="505"/>
      <c r="ERA467" s="505"/>
      <c r="ERB467" s="505"/>
      <c r="ERC467" s="511"/>
      <c r="ERD467" s="512"/>
      <c r="ERE467" s="512"/>
      <c r="ERF467" s="505"/>
      <c r="ERG467" s="505"/>
      <c r="ERH467" s="505"/>
      <c r="ERI467" s="511"/>
      <c r="ERJ467" s="512"/>
      <c r="ERK467" s="512"/>
      <c r="ERL467" s="505"/>
      <c r="ERM467" s="505"/>
      <c r="ERN467" s="505"/>
      <c r="ERO467" s="511"/>
      <c r="ERP467" s="512"/>
      <c r="ERQ467" s="512"/>
      <c r="ERR467" s="505"/>
      <c r="ERS467" s="505"/>
      <c r="ERT467" s="505"/>
      <c r="ERU467" s="511"/>
      <c r="ERV467" s="512"/>
      <c r="ERW467" s="512"/>
      <c r="ERX467" s="505"/>
      <c r="ERY467" s="505"/>
      <c r="ERZ467" s="505"/>
      <c r="ESA467" s="511"/>
      <c r="ESB467" s="512"/>
      <c r="ESC467" s="512"/>
      <c r="ESD467" s="505"/>
      <c r="ESE467" s="505"/>
      <c r="ESF467" s="505"/>
      <c r="ESG467" s="511"/>
      <c r="ESH467" s="512"/>
      <c r="ESI467" s="512"/>
      <c r="ESJ467" s="505"/>
      <c r="ESK467" s="505"/>
      <c r="ESL467" s="505"/>
      <c r="ESM467" s="511"/>
      <c r="ESN467" s="512"/>
      <c r="ESO467" s="512"/>
      <c r="ESP467" s="505"/>
      <c r="ESQ467" s="505"/>
      <c r="ESR467" s="505"/>
      <c r="ESS467" s="511"/>
      <c r="EST467" s="512"/>
      <c r="ESU467" s="512"/>
      <c r="ESV467" s="505"/>
      <c r="ESW467" s="505"/>
      <c r="ESX467" s="505"/>
      <c r="ESY467" s="511"/>
      <c r="ESZ467" s="512"/>
      <c r="ETA467" s="512"/>
      <c r="ETB467" s="505"/>
      <c r="ETC467" s="505"/>
      <c r="ETD467" s="505"/>
      <c r="ETE467" s="511"/>
      <c r="ETF467" s="512"/>
      <c r="ETG467" s="512"/>
      <c r="ETH467" s="505"/>
      <c r="ETI467" s="505"/>
      <c r="ETJ467" s="505"/>
      <c r="ETK467" s="511"/>
      <c r="ETL467" s="512"/>
      <c r="ETM467" s="512"/>
      <c r="ETN467" s="505"/>
      <c r="ETO467" s="505"/>
      <c r="ETP467" s="505"/>
      <c r="ETQ467" s="511"/>
      <c r="ETR467" s="512"/>
      <c r="ETS467" s="512"/>
      <c r="ETT467" s="505"/>
      <c r="ETU467" s="505"/>
      <c r="ETV467" s="505"/>
      <c r="ETW467" s="511"/>
      <c r="ETX467" s="512"/>
      <c r="ETY467" s="512"/>
      <c r="ETZ467" s="505"/>
      <c r="EUA467" s="505"/>
      <c r="EUB467" s="505"/>
      <c r="EUC467" s="511"/>
      <c r="EUD467" s="512"/>
      <c r="EUE467" s="512"/>
      <c r="EUF467" s="505"/>
      <c r="EUG467" s="505"/>
      <c r="EUH467" s="505"/>
      <c r="EUI467" s="511"/>
      <c r="EUJ467" s="512"/>
      <c r="EUK467" s="512"/>
      <c r="EUL467" s="505"/>
      <c r="EUM467" s="505"/>
      <c r="EUN467" s="505"/>
      <c r="EUO467" s="511"/>
      <c r="EUP467" s="512"/>
      <c r="EUQ467" s="512"/>
      <c r="EUR467" s="505"/>
      <c r="EUS467" s="505"/>
      <c r="EUT467" s="505"/>
      <c r="EUU467" s="511"/>
      <c r="EUV467" s="512"/>
      <c r="EUW467" s="512"/>
      <c r="EUX467" s="505"/>
      <c r="EUY467" s="505"/>
      <c r="EUZ467" s="505"/>
      <c r="EVA467" s="511"/>
      <c r="EVB467" s="512"/>
      <c r="EVC467" s="512"/>
      <c r="EVD467" s="505"/>
      <c r="EVE467" s="505"/>
      <c r="EVF467" s="505"/>
      <c r="EVG467" s="511"/>
      <c r="EVH467" s="512"/>
      <c r="EVI467" s="512"/>
      <c r="EVJ467" s="505"/>
      <c r="EVK467" s="505"/>
      <c r="EVL467" s="505"/>
      <c r="EVM467" s="511"/>
      <c r="EVN467" s="512"/>
      <c r="EVO467" s="512"/>
      <c r="EVP467" s="505"/>
      <c r="EVQ467" s="505"/>
      <c r="EVR467" s="505"/>
      <c r="EVS467" s="511"/>
      <c r="EVT467" s="512"/>
      <c r="EVU467" s="512"/>
      <c r="EVV467" s="505"/>
      <c r="EVW467" s="505"/>
      <c r="EVX467" s="505"/>
      <c r="EVY467" s="511"/>
      <c r="EVZ467" s="512"/>
      <c r="EWA467" s="512"/>
      <c r="EWB467" s="505"/>
      <c r="EWC467" s="505"/>
      <c r="EWD467" s="505"/>
      <c r="EWE467" s="511"/>
      <c r="EWF467" s="512"/>
      <c r="EWG467" s="512"/>
      <c r="EWH467" s="505"/>
      <c r="EWI467" s="505"/>
      <c r="EWJ467" s="505"/>
      <c r="EWK467" s="511"/>
      <c r="EWL467" s="512"/>
      <c r="EWM467" s="512"/>
      <c r="EWN467" s="505"/>
      <c r="EWO467" s="505"/>
      <c r="EWP467" s="505"/>
      <c r="EWQ467" s="511"/>
      <c r="EWR467" s="512"/>
      <c r="EWS467" s="512"/>
      <c r="EWT467" s="505"/>
      <c r="EWU467" s="505"/>
      <c r="EWV467" s="505"/>
      <c r="EWW467" s="511"/>
      <c r="EWX467" s="512"/>
      <c r="EWY467" s="512"/>
      <c r="EWZ467" s="505"/>
      <c r="EXA467" s="505"/>
      <c r="EXB467" s="505"/>
      <c r="EXC467" s="511"/>
      <c r="EXD467" s="512"/>
      <c r="EXE467" s="512"/>
      <c r="EXF467" s="505"/>
      <c r="EXG467" s="505"/>
      <c r="EXH467" s="505"/>
      <c r="EXI467" s="511"/>
      <c r="EXJ467" s="512"/>
      <c r="EXK467" s="512"/>
      <c r="EXL467" s="505"/>
      <c r="EXM467" s="505"/>
      <c r="EXN467" s="505"/>
      <c r="EXO467" s="511"/>
      <c r="EXP467" s="512"/>
      <c r="EXQ467" s="512"/>
      <c r="EXR467" s="505"/>
      <c r="EXS467" s="505"/>
      <c r="EXT467" s="505"/>
      <c r="EXU467" s="511"/>
      <c r="EXV467" s="512"/>
      <c r="EXW467" s="512"/>
      <c r="EXX467" s="505"/>
      <c r="EXY467" s="505"/>
      <c r="EXZ467" s="505"/>
      <c r="EYA467" s="511"/>
      <c r="EYB467" s="512"/>
      <c r="EYC467" s="512"/>
      <c r="EYD467" s="505"/>
      <c r="EYE467" s="505"/>
      <c r="EYF467" s="505"/>
      <c r="EYG467" s="511"/>
      <c r="EYH467" s="512"/>
      <c r="EYI467" s="512"/>
      <c r="EYJ467" s="505"/>
      <c r="EYK467" s="505"/>
      <c r="EYL467" s="505"/>
      <c r="EYM467" s="511"/>
      <c r="EYN467" s="512"/>
      <c r="EYO467" s="512"/>
      <c r="EYP467" s="505"/>
      <c r="EYQ467" s="505"/>
      <c r="EYR467" s="505"/>
      <c r="EYS467" s="511"/>
      <c r="EYT467" s="512"/>
      <c r="EYU467" s="512"/>
      <c r="EYV467" s="505"/>
      <c r="EYW467" s="505"/>
      <c r="EYX467" s="505"/>
      <c r="EYY467" s="511"/>
      <c r="EYZ467" s="512"/>
      <c r="EZA467" s="512"/>
      <c r="EZB467" s="505"/>
      <c r="EZC467" s="505"/>
      <c r="EZD467" s="505"/>
      <c r="EZE467" s="511"/>
      <c r="EZF467" s="512"/>
      <c r="EZG467" s="512"/>
      <c r="EZH467" s="505"/>
      <c r="EZI467" s="505"/>
      <c r="EZJ467" s="505"/>
      <c r="EZK467" s="511"/>
      <c r="EZL467" s="512"/>
      <c r="EZM467" s="512"/>
      <c r="EZN467" s="505"/>
      <c r="EZO467" s="505"/>
      <c r="EZP467" s="505"/>
      <c r="EZQ467" s="511"/>
      <c r="EZR467" s="512"/>
      <c r="EZS467" s="512"/>
      <c r="EZT467" s="505"/>
      <c r="EZU467" s="505"/>
      <c r="EZV467" s="505"/>
      <c r="EZW467" s="511"/>
      <c r="EZX467" s="512"/>
      <c r="EZY467" s="512"/>
      <c r="EZZ467" s="505"/>
      <c r="FAA467" s="505"/>
      <c r="FAB467" s="505"/>
      <c r="FAC467" s="511"/>
      <c r="FAD467" s="512"/>
      <c r="FAE467" s="512"/>
      <c r="FAF467" s="505"/>
      <c r="FAG467" s="505"/>
      <c r="FAH467" s="505"/>
      <c r="FAI467" s="511"/>
      <c r="FAJ467" s="512"/>
      <c r="FAK467" s="512"/>
      <c r="FAL467" s="505"/>
      <c r="FAM467" s="505"/>
      <c r="FAN467" s="505"/>
      <c r="FAO467" s="511"/>
      <c r="FAP467" s="512"/>
      <c r="FAQ467" s="512"/>
      <c r="FAR467" s="505"/>
      <c r="FAS467" s="505"/>
      <c r="FAT467" s="505"/>
      <c r="FAU467" s="511"/>
      <c r="FAV467" s="512"/>
      <c r="FAW467" s="512"/>
      <c r="FAX467" s="505"/>
      <c r="FAY467" s="505"/>
      <c r="FAZ467" s="505"/>
      <c r="FBA467" s="511"/>
      <c r="FBB467" s="512"/>
      <c r="FBC467" s="512"/>
      <c r="FBD467" s="505"/>
      <c r="FBE467" s="505"/>
      <c r="FBF467" s="505"/>
      <c r="FBG467" s="511"/>
      <c r="FBH467" s="512"/>
      <c r="FBI467" s="512"/>
      <c r="FBJ467" s="505"/>
      <c r="FBK467" s="505"/>
      <c r="FBL467" s="505"/>
      <c r="FBM467" s="511"/>
      <c r="FBN467" s="512"/>
      <c r="FBO467" s="512"/>
      <c r="FBP467" s="505"/>
      <c r="FBQ467" s="505"/>
      <c r="FBR467" s="505"/>
      <c r="FBS467" s="511"/>
      <c r="FBT467" s="512"/>
      <c r="FBU467" s="512"/>
      <c r="FBV467" s="505"/>
      <c r="FBW467" s="505"/>
      <c r="FBX467" s="505"/>
      <c r="FBY467" s="511"/>
      <c r="FBZ467" s="512"/>
      <c r="FCA467" s="512"/>
      <c r="FCB467" s="505"/>
      <c r="FCC467" s="505"/>
      <c r="FCD467" s="505"/>
      <c r="FCE467" s="511"/>
      <c r="FCF467" s="512"/>
      <c r="FCG467" s="512"/>
      <c r="FCH467" s="505"/>
      <c r="FCI467" s="505"/>
      <c r="FCJ467" s="505"/>
      <c r="FCK467" s="511"/>
      <c r="FCL467" s="512"/>
      <c r="FCM467" s="512"/>
      <c r="FCN467" s="505"/>
      <c r="FCO467" s="505"/>
      <c r="FCP467" s="505"/>
      <c r="FCQ467" s="511"/>
      <c r="FCR467" s="512"/>
      <c r="FCS467" s="512"/>
      <c r="FCT467" s="505"/>
      <c r="FCU467" s="505"/>
      <c r="FCV467" s="505"/>
      <c r="FCW467" s="511"/>
      <c r="FCX467" s="512"/>
      <c r="FCY467" s="512"/>
      <c r="FCZ467" s="505"/>
      <c r="FDA467" s="505"/>
      <c r="FDB467" s="505"/>
      <c r="FDC467" s="511"/>
      <c r="FDD467" s="512"/>
      <c r="FDE467" s="512"/>
      <c r="FDF467" s="505"/>
      <c r="FDG467" s="505"/>
      <c r="FDH467" s="505"/>
      <c r="FDI467" s="511"/>
      <c r="FDJ467" s="512"/>
      <c r="FDK467" s="512"/>
      <c r="FDL467" s="505"/>
      <c r="FDM467" s="505"/>
      <c r="FDN467" s="505"/>
      <c r="FDO467" s="511"/>
      <c r="FDP467" s="512"/>
      <c r="FDQ467" s="512"/>
      <c r="FDR467" s="505"/>
      <c r="FDS467" s="505"/>
      <c r="FDT467" s="505"/>
      <c r="FDU467" s="511"/>
      <c r="FDV467" s="512"/>
      <c r="FDW467" s="512"/>
      <c r="FDX467" s="505"/>
      <c r="FDY467" s="505"/>
      <c r="FDZ467" s="505"/>
      <c r="FEA467" s="511"/>
      <c r="FEB467" s="512"/>
      <c r="FEC467" s="512"/>
      <c r="FED467" s="505"/>
      <c r="FEE467" s="505"/>
      <c r="FEF467" s="505"/>
      <c r="FEG467" s="511"/>
      <c r="FEH467" s="512"/>
      <c r="FEI467" s="512"/>
      <c r="FEJ467" s="505"/>
      <c r="FEK467" s="505"/>
      <c r="FEL467" s="505"/>
      <c r="FEM467" s="511"/>
      <c r="FEN467" s="512"/>
      <c r="FEO467" s="512"/>
      <c r="FEP467" s="505"/>
      <c r="FEQ467" s="505"/>
      <c r="FER467" s="505"/>
      <c r="FES467" s="511"/>
      <c r="FET467" s="512"/>
      <c r="FEU467" s="512"/>
      <c r="FEV467" s="505"/>
      <c r="FEW467" s="505"/>
      <c r="FEX467" s="505"/>
      <c r="FEY467" s="511"/>
      <c r="FEZ467" s="512"/>
      <c r="FFA467" s="512"/>
      <c r="FFB467" s="505"/>
      <c r="FFC467" s="505"/>
      <c r="FFD467" s="505"/>
      <c r="FFE467" s="511"/>
      <c r="FFF467" s="512"/>
      <c r="FFG467" s="512"/>
      <c r="FFH467" s="505"/>
      <c r="FFI467" s="505"/>
      <c r="FFJ467" s="505"/>
      <c r="FFK467" s="511"/>
      <c r="FFL467" s="512"/>
      <c r="FFM467" s="512"/>
      <c r="FFN467" s="505"/>
      <c r="FFO467" s="505"/>
      <c r="FFP467" s="505"/>
      <c r="FFQ467" s="511"/>
      <c r="FFR467" s="512"/>
      <c r="FFS467" s="512"/>
      <c r="FFT467" s="505"/>
      <c r="FFU467" s="505"/>
      <c r="FFV467" s="505"/>
      <c r="FFW467" s="511"/>
      <c r="FFX467" s="512"/>
      <c r="FFY467" s="512"/>
      <c r="FFZ467" s="505"/>
      <c r="FGA467" s="505"/>
      <c r="FGB467" s="505"/>
      <c r="FGC467" s="511"/>
      <c r="FGD467" s="512"/>
      <c r="FGE467" s="512"/>
      <c r="FGF467" s="505"/>
      <c r="FGG467" s="505"/>
      <c r="FGH467" s="505"/>
      <c r="FGI467" s="511"/>
      <c r="FGJ467" s="512"/>
      <c r="FGK467" s="512"/>
      <c r="FGL467" s="505"/>
      <c r="FGM467" s="505"/>
      <c r="FGN467" s="505"/>
      <c r="FGO467" s="511"/>
      <c r="FGP467" s="512"/>
      <c r="FGQ467" s="512"/>
      <c r="FGR467" s="505"/>
      <c r="FGS467" s="505"/>
      <c r="FGT467" s="505"/>
      <c r="FGU467" s="511"/>
      <c r="FGV467" s="512"/>
      <c r="FGW467" s="512"/>
      <c r="FGX467" s="505"/>
      <c r="FGY467" s="505"/>
      <c r="FGZ467" s="505"/>
      <c r="FHA467" s="511"/>
      <c r="FHB467" s="512"/>
      <c r="FHC467" s="512"/>
      <c r="FHD467" s="505"/>
      <c r="FHE467" s="505"/>
      <c r="FHF467" s="505"/>
      <c r="FHG467" s="511"/>
      <c r="FHH467" s="512"/>
      <c r="FHI467" s="512"/>
      <c r="FHJ467" s="505"/>
      <c r="FHK467" s="505"/>
      <c r="FHL467" s="505"/>
      <c r="FHM467" s="511"/>
      <c r="FHN467" s="512"/>
      <c r="FHO467" s="512"/>
      <c r="FHP467" s="505"/>
      <c r="FHQ467" s="505"/>
      <c r="FHR467" s="505"/>
      <c r="FHS467" s="511"/>
      <c r="FHT467" s="512"/>
      <c r="FHU467" s="512"/>
      <c r="FHV467" s="505"/>
      <c r="FHW467" s="505"/>
      <c r="FHX467" s="505"/>
      <c r="FHY467" s="511"/>
      <c r="FHZ467" s="512"/>
      <c r="FIA467" s="512"/>
      <c r="FIB467" s="505"/>
      <c r="FIC467" s="505"/>
      <c r="FID467" s="505"/>
      <c r="FIE467" s="511"/>
      <c r="FIF467" s="512"/>
      <c r="FIG467" s="512"/>
      <c r="FIH467" s="505"/>
      <c r="FII467" s="505"/>
      <c r="FIJ467" s="505"/>
      <c r="FIK467" s="511"/>
      <c r="FIL467" s="512"/>
      <c r="FIM467" s="512"/>
      <c r="FIN467" s="505"/>
      <c r="FIO467" s="505"/>
      <c r="FIP467" s="505"/>
      <c r="FIQ467" s="511"/>
      <c r="FIR467" s="512"/>
      <c r="FIS467" s="512"/>
      <c r="FIT467" s="505"/>
      <c r="FIU467" s="505"/>
      <c r="FIV467" s="505"/>
      <c r="FIW467" s="511"/>
      <c r="FIX467" s="512"/>
      <c r="FIY467" s="512"/>
      <c r="FIZ467" s="505"/>
      <c r="FJA467" s="505"/>
      <c r="FJB467" s="505"/>
      <c r="FJC467" s="511"/>
      <c r="FJD467" s="512"/>
      <c r="FJE467" s="512"/>
      <c r="FJF467" s="505"/>
      <c r="FJG467" s="505"/>
      <c r="FJH467" s="505"/>
      <c r="FJI467" s="511"/>
      <c r="FJJ467" s="512"/>
      <c r="FJK467" s="512"/>
      <c r="FJL467" s="505"/>
      <c r="FJM467" s="505"/>
      <c r="FJN467" s="505"/>
      <c r="FJO467" s="511"/>
      <c r="FJP467" s="512"/>
      <c r="FJQ467" s="512"/>
      <c r="FJR467" s="505"/>
      <c r="FJS467" s="505"/>
      <c r="FJT467" s="505"/>
      <c r="FJU467" s="511"/>
      <c r="FJV467" s="512"/>
      <c r="FJW467" s="512"/>
      <c r="FJX467" s="505"/>
      <c r="FJY467" s="505"/>
      <c r="FJZ467" s="505"/>
      <c r="FKA467" s="511"/>
      <c r="FKB467" s="512"/>
      <c r="FKC467" s="512"/>
      <c r="FKD467" s="505"/>
      <c r="FKE467" s="505"/>
      <c r="FKF467" s="505"/>
      <c r="FKG467" s="511"/>
      <c r="FKH467" s="512"/>
      <c r="FKI467" s="512"/>
      <c r="FKJ467" s="505"/>
      <c r="FKK467" s="505"/>
      <c r="FKL467" s="505"/>
      <c r="FKM467" s="511"/>
      <c r="FKN467" s="512"/>
      <c r="FKO467" s="512"/>
      <c r="FKP467" s="505"/>
      <c r="FKQ467" s="505"/>
      <c r="FKR467" s="505"/>
      <c r="FKS467" s="511"/>
      <c r="FKT467" s="512"/>
      <c r="FKU467" s="512"/>
      <c r="FKV467" s="505"/>
      <c r="FKW467" s="505"/>
      <c r="FKX467" s="505"/>
      <c r="FKY467" s="511"/>
      <c r="FKZ467" s="512"/>
      <c r="FLA467" s="512"/>
      <c r="FLB467" s="505"/>
      <c r="FLC467" s="505"/>
      <c r="FLD467" s="505"/>
      <c r="FLE467" s="511"/>
      <c r="FLF467" s="512"/>
      <c r="FLG467" s="512"/>
      <c r="FLH467" s="505"/>
      <c r="FLI467" s="505"/>
      <c r="FLJ467" s="505"/>
      <c r="FLK467" s="511"/>
      <c r="FLL467" s="512"/>
      <c r="FLM467" s="512"/>
      <c r="FLN467" s="505"/>
      <c r="FLO467" s="505"/>
      <c r="FLP467" s="505"/>
      <c r="FLQ467" s="511"/>
      <c r="FLR467" s="512"/>
      <c r="FLS467" s="512"/>
      <c r="FLT467" s="505"/>
      <c r="FLU467" s="505"/>
      <c r="FLV467" s="505"/>
      <c r="FLW467" s="511"/>
      <c r="FLX467" s="512"/>
      <c r="FLY467" s="512"/>
      <c r="FLZ467" s="505"/>
      <c r="FMA467" s="505"/>
      <c r="FMB467" s="505"/>
      <c r="FMC467" s="511"/>
      <c r="FMD467" s="512"/>
      <c r="FME467" s="512"/>
      <c r="FMF467" s="505"/>
      <c r="FMG467" s="505"/>
      <c r="FMH467" s="505"/>
      <c r="FMI467" s="511"/>
      <c r="FMJ467" s="512"/>
      <c r="FMK467" s="512"/>
      <c r="FML467" s="505"/>
      <c r="FMM467" s="505"/>
      <c r="FMN467" s="505"/>
      <c r="FMO467" s="511"/>
      <c r="FMP467" s="512"/>
      <c r="FMQ467" s="512"/>
      <c r="FMR467" s="505"/>
      <c r="FMS467" s="505"/>
      <c r="FMT467" s="505"/>
      <c r="FMU467" s="511"/>
      <c r="FMV467" s="512"/>
      <c r="FMW467" s="512"/>
      <c r="FMX467" s="505"/>
      <c r="FMY467" s="505"/>
      <c r="FMZ467" s="505"/>
      <c r="FNA467" s="511"/>
      <c r="FNB467" s="512"/>
      <c r="FNC467" s="512"/>
      <c r="FND467" s="505"/>
      <c r="FNE467" s="505"/>
      <c r="FNF467" s="505"/>
      <c r="FNG467" s="511"/>
      <c r="FNH467" s="512"/>
      <c r="FNI467" s="512"/>
      <c r="FNJ467" s="505"/>
      <c r="FNK467" s="505"/>
      <c r="FNL467" s="505"/>
      <c r="FNM467" s="511"/>
      <c r="FNN467" s="512"/>
      <c r="FNO467" s="512"/>
      <c r="FNP467" s="505"/>
      <c r="FNQ467" s="505"/>
      <c r="FNR467" s="505"/>
      <c r="FNS467" s="511"/>
      <c r="FNT467" s="512"/>
      <c r="FNU467" s="512"/>
      <c r="FNV467" s="505"/>
      <c r="FNW467" s="505"/>
      <c r="FNX467" s="505"/>
      <c r="FNY467" s="511"/>
      <c r="FNZ467" s="512"/>
      <c r="FOA467" s="512"/>
      <c r="FOB467" s="505"/>
      <c r="FOC467" s="505"/>
      <c r="FOD467" s="505"/>
      <c r="FOE467" s="511"/>
      <c r="FOF467" s="512"/>
      <c r="FOG467" s="512"/>
      <c r="FOH467" s="505"/>
      <c r="FOI467" s="505"/>
      <c r="FOJ467" s="505"/>
      <c r="FOK467" s="511"/>
      <c r="FOL467" s="512"/>
      <c r="FOM467" s="512"/>
      <c r="FON467" s="505"/>
      <c r="FOO467" s="505"/>
      <c r="FOP467" s="505"/>
      <c r="FOQ467" s="511"/>
      <c r="FOR467" s="512"/>
      <c r="FOS467" s="512"/>
      <c r="FOT467" s="505"/>
      <c r="FOU467" s="505"/>
      <c r="FOV467" s="505"/>
      <c r="FOW467" s="511"/>
      <c r="FOX467" s="512"/>
      <c r="FOY467" s="512"/>
      <c r="FOZ467" s="505"/>
      <c r="FPA467" s="505"/>
      <c r="FPB467" s="505"/>
      <c r="FPC467" s="511"/>
      <c r="FPD467" s="512"/>
      <c r="FPE467" s="512"/>
      <c r="FPF467" s="505"/>
      <c r="FPG467" s="505"/>
      <c r="FPH467" s="505"/>
      <c r="FPI467" s="511"/>
      <c r="FPJ467" s="512"/>
      <c r="FPK467" s="512"/>
      <c r="FPL467" s="505"/>
      <c r="FPM467" s="505"/>
      <c r="FPN467" s="505"/>
      <c r="FPO467" s="511"/>
      <c r="FPP467" s="512"/>
      <c r="FPQ467" s="512"/>
      <c r="FPR467" s="505"/>
      <c r="FPS467" s="505"/>
      <c r="FPT467" s="505"/>
      <c r="FPU467" s="511"/>
      <c r="FPV467" s="512"/>
      <c r="FPW467" s="512"/>
      <c r="FPX467" s="505"/>
      <c r="FPY467" s="505"/>
      <c r="FPZ467" s="505"/>
      <c r="FQA467" s="511"/>
      <c r="FQB467" s="512"/>
      <c r="FQC467" s="512"/>
      <c r="FQD467" s="505"/>
      <c r="FQE467" s="505"/>
      <c r="FQF467" s="505"/>
      <c r="FQG467" s="511"/>
      <c r="FQH467" s="512"/>
      <c r="FQI467" s="512"/>
      <c r="FQJ467" s="505"/>
      <c r="FQK467" s="505"/>
      <c r="FQL467" s="505"/>
      <c r="FQM467" s="511"/>
      <c r="FQN467" s="512"/>
      <c r="FQO467" s="512"/>
      <c r="FQP467" s="505"/>
      <c r="FQQ467" s="505"/>
      <c r="FQR467" s="505"/>
      <c r="FQS467" s="511"/>
      <c r="FQT467" s="512"/>
      <c r="FQU467" s="512"/>
      <c r="FQV467" s="505"/>
      <c r="FQW467" s="505"/>
      <c r="FQX467" s="505"/>
      <c r="FQY467" s="511"/>
      <c r="FQZ467" s="512"/>
      <c r="FRA467" s="512"/>
      <c r="FRB467" s="505"/>
      <c r="FRC467" s="505"/>
      <c r="FRD467" s="505"/>
      <c r="FRE467" s="511"/>
      <c r="FRF467" s="512"/>
      <c r="FRG467" s="512"/>
      <c r="FRH467" s="505"/>
      <c r="FRI467" s="505"/>
      <c r="FRJ467" s="505"/>
      <c r="FRK467" s="511"/>
      <c r="FRL467" s="512"/>
      <c r="FRM467" s="512"/>
      <c r="FRN467" s="505"/>
      <c r="FRO467" s="505"/>
      <c r="FRP467" s="505"/>
      <c r="FRQ467" s="511"/>
      <c r="FRR467" s="512"/>
      <c r="FRS467" s="512"/>
      <c r="FRT467" s="505"/>
      <c r="FRU467" s="505"/>
      <c r="FRV467" s="505"/>
      <c r="FRW467" s="511"/>
      <c r="FRX467" s="512"/>
      <c r="FRY467" s="512"/>
      <c r="FRZ467" s="505"/>
      <c r="FSA467" s="505"/>
      <c r="FSB467" s="505"/>
      <c r="FSC467" s="511"/>
      <c r="FSD467" s="512"/>
      <c r="FSE467" s="512"/>
      <c r="FSF467" s="505"/>
      <c r="FSG467" s="505"/>
      <c r="FSH467" s="505"/>
      <c r="FSI467" s="511"/>
      <c r="FSJ467" s="512"/>
      <c r="FSK467" s="512"/>
      <c r="FSL467" s="505"/>
      <c r="FSM467" s="505"/>
      <c r="FSN467" s="505"/>
      <c r="FSO467" s="511"/>
      <c r="FSP467" s="512"/>
      <c r="FSQ467" s="512"/>
      <c r="FSR467" s="505"/>
      <c r="FSS467" s="505"/>
      <c r="FST467" s="505"/>
      <c r="FSU467" s="511"/>
      <c r="FSV467" s="512"/>
      <c r="FSW467" s="512"/>
      <c r="FSX467" s="505"/>
      <c r="FSY467" s="505"/>
      <c r="FSZ467" s="505"/>
      <c r="FTA467" s="511"/>
      <c r="FTB467" s="512"/>
      <c r="FTC467" s="512"/>
      <c r="FTD467" s="505"/>
      <c r="FTE467" s="505"/>
      <c r="FTF467" s="505"/>
      <c r="FTG467" s="511"/>
      <c r="FTH467" s="512"/>
      <c r="FTI467" s="512"/>
      <c r="FTJ467" s="505"/>
      <c r="FTK467" s="505"/>
      <c r="FTL467" s="505"/>
      <c r="FTM467" s="511"/>
      <c r="FTN467" s="512"/>
      <c r="FTO467" s="512"/>
      <c r="FTP467" s="505"/>
      <c r="FTQ467" s="505"/>
      <c r="FTR467" s="505"/>
      <c r="FTS467" s="511"/>
      <c r="FTT467" s="512"/>
      <c r="FTU467" s="512"/>
      <c r="FTV467" s="505"/>
      <c r="FTW467" s="505"/>
      <c r="FTX467" s="505"/>
      <c r="FTY467" s="511"/>
      <c r="FTZ467" s="512"/>
      <c r="FUA467" s="512"/>
      <c r="FUB467" s="505"/>
      <c r="FUC467" s="505"/>
      <c r="FUD467" s="505"/>
      <c r="FUE467" s="511"/>
      <c r="FUF467" s="512"/>
      <c r="FUG467" s="512"/>
      <c r="FUH467" s="505"/>
      <c r="FUI467" s="505"/>
      <c r="FUJ467" s="505"/>
      <c r="FUK467" s="511"/>
      <c r="FUL467" s="512"/>
      <c r="FUM467" s="512"/>
      <c r="FUN467" s="505"/>
      <c r="FUO467" s="505"/>
      <c r="FUP467" s="505"/>
      <c r="FUQ467" s="511"/>
      <c r="FUR467" s="512"/>
      <c r="FUS467" s="512"/>
      <c r="FUT467" s="505"/>
      <c r="FUU467" s="505"/>
      <c r="FUV467" s="505"/>
      <c r="FUW467" s="511"/>
      <c r="FUX467" s="512"/>
      <c r="FUY467" s="512"/>
      <c r="FUZ467" s="505"/>
      <c r="FVA467" s="505"/>
      <c r="FVB467" s="505"/>
      <c r="FVC467" s="511"/>
      <c r="FVD467" s="512"/>
      <c r="FVE467" s="512"/>
      <c r="FVF467" s="505"/>
      <c r="FVG467" s="505"/>
      <c r="FVH467" s="505"/>
      <c r="FVI467" s="511"/>
      <c r="FVJ467" s="512"/>
      <c r="FVK467" s="512"/>
      <c r="FVL467" s="505"/>
      <c r="FVM467" s="505"/>
      <c r="FVN467" s="505"/>
      <c r="FVO467" s="511"/>
      <c r="FVP467" s="512"/>
      <c r="FVQ467" s="512"/>
      <c r="FVR467" s="505"/>
      <c r="FVS467" s="505"/>
      <c r="FVT467" s="505"/>
      <c r="FVU467" s="511"/>
      <c r="FVV467" s="512"/>
      <c r="FVW467" s="512"/>
      <c r="FVX467" s="505"/>
      <c r="FVY467" s="505"/>
      <c r="FVZ467" s="505"/>
      <c r="FWA467" s="511"/>
      <c r="FWB467" s="512"/>
      <c r="FWC467" s="512"/>
      <c r="FWD467" s="505"/>
      <c r="FWE467" s="505"/>
      <c r="FWF467" s="505"/>
      <c r="FWG467" s="511"/>
      <c r="FWH467" s="512"/>
      <c r="FWI467" s="512"/>
      <c r="FWJ467" s="505"/>
      <c r="FWK467" s="505"/>
      <c r="FWL467" s="505"/>
      <c r="FWM467" s="511"/>
      <c r="FWN467" s="512"/>
      <c r="FWO467" s="512"/>
      <c r="FWP467" s="505"/>
      <c r="FWQ467" s="505"/>
      <c r="FWR467" s="505"/>
      <c r="FWS467" s="511"/>
      <c r="FWT467" s="512"/>
      <c r="FWU467" s="512"/>
      <c r="FWV467" s="505"/>
      <c r="FWW467" s="505"/>
      <c r="FWX467" s="505"/>
      <c r="FWY467" s="511"/>
      <c r="FWZ467" s="512"/>
      <c r="FXA467" s="512"/>
      <c r="FXB467" s="505"/>
      <c r="FXC467" s="505"/>
      <c r="FXD467" s="505"/>
      <c r="FXE467" s="511"/>
      <c r="FXF467" s="512"/>
      <c r="FXG467" s="512"/>
      <c r="FXH467" s="505"/>
      <c r="FXI467" s="505"/>
      <c r="FXJ467" s="505"/>
      <c r="FXK467" s="511"/>
      <c r="FXL467" s="512"/>
      <c r="FXM467" s="512"/>
      <c r="FXN467" s="505"/>
      <c r="FXO467" s="505"/>
      <c r="FXP467" s="505"/>
      <c r="FXQ467" s="511"/>
      <c r="FXR467" s="512"/>
      <c r="FXS467" s="512"/>
      <c r="FXT467" s="505"/>
      <c r="FXU467" s="505"/>
      <c r="FXV467" s="505"/>
      <c r="FXW467" s="511"/>
      <c r="FXX467" s="512"/>
      <c r="FXY467" s="512"/>
      <c r="FXZ467" s="505"/>
      <c r="FYA467" s="505"/>
      <c r="FYB467" s="505"/>
      <c r="FYC467" s="511"/>
      <c r="FYD467" s="512"/>
      <c r="FYE467" s="512"/>
      <c r="FYF467" s="505"/>
      <c r="FYG467" s="505"/>
      <c r="FYH467" s="505"/>
      <c r="FYI467" s="511"/>
      <c r="FYJ467" s="512"/>
      <c r="FYK467" s="512"/>
      <c r="FYL467" s="505"/>
      <c r="FYM467" s="505"/>
      <c r="FYN467" s="505"/>
      <c r="FYO467" s="511"/>
      <c r="FYP467" s="512"/>
      <c r="FYQ467" s="512"/>
      <c r="FYR467" s="505"/>
      <c r="FYS467" s="505"/>
      <c r="FYT467" s="505"/>
      <c r="FYU467" s="511"/>
      <c r="FYV467" s="512"/>
      <c r="FYW467" s="512"/>
      <c r="FYX467" s="505"/>
      <c r="FYY467" s="505"/>
      <c r="FYZ467" s="505"/>
      <c r="FZA467" s="511"/>
      <c r="FZB467" s="512"/>
      <c r="FZC467" s="512"/>
      <c r="FZD467" s="505"/>
      <c r="FZE467" s="505"/>
      <c r="FZF467" s="505"/>
      <c r="FZG467" s="511"/>
      <c r="FZH467" s="512"/>
      <c r="FZI467" s="512"/>
      <c r="FZJ467" s="505"/>
      <c r="FZK467" s="505"/>
      <c r="FZL467" s="505"/>
      <c r="FZM467" s="511"/>
      <c r="FZN467" s="512"/>
      <c r="FZO467" s="512"/>
      <c r="FZP467" s="505"/>
      <c r="FZQ467" s="505"/>
      <c r="FZR467" s="505"/>
      <c r="FZS467" s="511"/>
      <c r="FZT467" s="512"/>
      <c r="FZU467" s="512"/>
      <c r="FZV467" s="505"/>
      <c r="FZW467" s="505"/>
      <c r="FZX467" s="505"/>
      <c r="FZY467" s="511"/>
      <c r="FZZ467" s="512"/>
      <c r="GAA467" s="512"/>
      <c r="GAB467" s="505"/>
      <c r="GAC467" s="505"/>
      <c r="GAD467" s="505"/>
      <c r="GAE467" s="511"/>
      <c r="GAF467" s="512"/>
      <c r="GAG467" s="512"/>
      <c r="GAH467" s="505"/>
      <c r="GAI467" s="505"/>
      <c r="GAJ467" s="505"/>
      <c r="GAK467" s="511"/>
      <c r="GAL467" s="512"/>
      <c r="GAM467" s="512"/>
      <c r="GAN467" s="505"/>
      <c r="GAO467" s="505"/>
      <c r="GAP467" s="505"/>
      <c r="GAQ467" s="511"/>
      <c r="GAR467" s="512"/>
      <c r="GAS467" s="512"/>
      <c r="GAT467" s="505"/>
      <c r="GAU467" s="505"/>
      <c r="GAV467" s="505"/>
      <c r="GAW467" s="511"/>
      <c r="GAX467" s="512"/>
      <c r="GAY467" s="512"/>
      <c r="GAZ467" s="505"/>
      <c r="GBA467" s="505"/>
      <c r="GBB467" s="505"/>
      <c r="GBC467" s="511"/>
      <c r="GBD467" s="512"/>
      <c r="GBE467" s="512"/>
      <c r="GBF467" s="505"/>
      <c r="GBG467" s="505"/>
      <c r="GBH467" s="505"/>
      <c r="GBI467" s="511"/>
      <c r="GBJ467" s="512"/>
      <c r="GBK467" s="512"/>
      <c r="GBL467" s="505"/>
      <c r="GBM467" s="505"/>
      <c r="GBN467" s="505"/>
      <c r="GBO467" s="511"/>
      <c r="GBP467" s="512"/>
      <c r="GBQ467" s="512"/>
      <c r="GBR467" s="505"/>
      <c r="GBS467" s="505"/>
      <c r="GBT467" s="505"/>
      <c r="GBU467" s="511"/>
      <c r="GBV467" s="512"/>
      <c r="GBW467" s="512"/>
      <c r="GBX467" s="505"/>
      <c r="GBY467" s="505"/>
      <c r="GBZ467" s="505"/>
      <c r="GCA467" s="511"/>
      <c r="GCB467" s="512"/>
      <c r="GCC467" s="512"/>
      <c r="GCD467" s="505"/>
      <c r="GCE467" s="505"/>
      <c r="GCF467" s="505"/>
      <c r="GCG467" s="511"/>
      <c r="GCH467" s="512"/>
      <c r="GCI467" s="512"/>
      <c r="GCJ467" s="505"/>
      <c r="GCK467" s="505"/>
      <c r="GCL467" s="505"/>
      <c r="GCM467" s="511"/>
      <c r="GCN467" s="512"/>
      <c r="GCO467" s="512"/>
      <c r="GCP467" s="505"/>
      <c r="GCQ467" s="505"/>
      <c r="GCR467" s="505"/>
      <c r="GCS467" s="511"/>
      <c r="GCT467" s="512"/>
      <c r="GCU467" s="512"/>
      <c r="GCV467" s="505"/>
      <c r="GCW467" s="505"/>
      <c r="GCX467" s="505"/>
      <c r="GCY467" s="511"/>
      <c r="GCZ467" s="512"/>
      <c r="GDA467" s="512"/>
      <c r="GDB467" s="505"/>
      <c r="GDC467" s="505"/>
      <c r="GDD467" s="505"/>
      <c r="GDE467" s="511"/>
      <c r="GDF467" s="512"/>
      <c r="GDG467" s="512"/>
      <c r="GDH467" s="505"/>
      <c r="GDI467" s="505"/>
      <c r="GDJ467" s="505"/>
      <c r="GDK467" s="511"/>
      <c r="GDL467" s="512"/>
      <c r="GDM467" s="512"/>
      <c r="GDN467" s="505"/>
      <c r="GDO467" s="505"/>
      <c r="GDP467" s="505"/>
      <c r="GDQ467" s="511"/>
      <c r="GDR467" s="512"/>
      <c r="GDS467" s="512"/>
      <c r="GDT467" s="505"/>
      <c r="GDU467" s="505"/>
      <c r="GDV467" s="505"/>
      <c r="GDW467" s="511"/>
      <c r="GDX467" s="512"/>
      <c r="GDY467" s="512"/>
      <c r="GDZ467" s="505"/>
      <c r="GEA467" s="505"/>
      <c r="GEB467" s="505"/>
      <c r="GEC467" s="511"/>
      <c r="GED467" s="512"/>
      <c r="GEE467" s="512"/>
      <c r="GEF467" s="505"/>
      <c r="GEG467" s="505"/>
      <c r="GEH467" s="505"/>
      <c r="GEI467" s="511"/>
      <c r="GEJ467" s="512"/>
      <c r="GEK467" s="512"/>
      <c r="GEL467" s="505"/>
      <c r="GEM467" s="505"/>
      <c r="GEN467" s="505"/>
      <c r="GEO467" s="511"/>
      <c r="GEP467" s="512"/>
      <c r="GEQ467" s="512"/>
      <c r="GER467" s="505"/>
      <c r="GES467" s="505"/>
      <c r="GET467" s="505"/>
      <c r="GEU467" s="511"/>
      <c r="GEV467" s="512"/>
      <c r="GEW467" s="512"/>
      <c r="GEX467" s="505"/>
      <c r="GEY467" s="505"/>
      <c r="GEZ467" s="505"/>
      <c r="GFA467" s="511"/>
      <c r="GFB467" s="512"/>
      <c r="GFC467" s="512"/>
      <c r="GFD467" s="505"/>
      <c r="GFE467" s="505"/>
      <c r="GFF467" s="505"/>
      <c r="GFG467" s="511"/>
      <c r="GFH467" s="512"/>
      <c r="GFI467" s="512"/>
      <c r="GFJ467" s="505"/>
      <c r="GFK467" s="505"/>
      <c r="GFL467" s="505"/>
      <c r="GFM467" s="511"/>
      <c r="GFN467" s="512"/>
      <c r="GFO467" s="512"/>
      <c r="GFP467" s="505"/>
      <c r="GFQ467" s="505"/>
      <c r="GFR467" s="505"/>
      <c r="GFS467" s="511"/>
      <c r="GFT467" s="512"/>
      <c r="GFU467" s="512"/>
      <c r="GFV467" s="505"/>
      <c r="GFW467" s="505"/>
      <c r="GFX467" s="505"/>
      <c r="GFY467" s="511"/>
      <c r="GFZ467" s="512"/>
      <c r="GGA467" s="512"/>
      <c r="GGB467" s="505"/>
      <c r="GGC467" s="505"/>
      <c r="GGD467" s="505"/>
      <c r="GGE467" s="511"/>
      <c r="GGF467" s="512"/>
      <c r="GGG467" s="512"/>
      <c r="GGH467" s="505"/>
      <c r="GGI467" s="505"/>
      <c r="GGJ467" s="505"/>
      <c r="GGK467" s="511"/>
      <c r="GGL467" s="512"/>
      <c r="GGM467" s="512"/>
      <c r="GGN467" s="505"/>
      <c r="GGO467" s="505"/>
      <c r="GGP467" s="505"/>
      <c r="GGQ467" s="511"/>
      <c r="GGR467" s="512"/>
      <c r="GGS467" s="512"/>
      <c r="GGT467" s="505"/>
      <c r="GGU467" s="505"/>
      <c r="GGV467" s="505"/>
      <c r="GGW467" s="511"/>
      <c r="GGX467" s="512"/>
      <c r="GGY467" s="512"/>
      <c r="GGZ467" s="505"/>
      <c r="GHA467" s="505"/>
      <c r="GHB467" s="505"/>
      <c r="GHC467" s="511"/>
      <c r="GHD467" s="512"/>
      <c r="GHE467" s="512"/>
      <c r="GHF467" s="505"/>
      <c r="GHG467" s="505"/>
      <c r="GHH467" s="505"/>
      <c r="GHI467" s="511"/>
      <c r="GHJ467" s="512"/>
      <c r="GHK467" s="512"/>
      <c r="GHL467" s="505"/>
      <c r="GHM467" s="505"/>
      <c r="GHN467" s="505"/>
      <c r="GHO467" s="511"/>
      <c r="GHP467" s="512"/>
      <c r="GHQ467" s="512"/>
      <c r="GHR467" s="505"/>
      <c r="GHS467" s="505"/>
      <c r="GHT467" s="505"/>
      <c r="GHU467" s="511"/>
      <c r="GHV467" s="512"/>
      <c r="GHW467" s="512"/>
      <c r="GHX467" s="505"/>
      <c r="GHY467" s="505"/>
      <c r="GHZ467" s="505"/>
      <c r="GIA467" s="511"/>
      <c r="GIB467" s="512"/>
      <c r="GIC467" s="512"/>
      <c r="GID467" s="505"/>
      <c r="GIE467" s="505"/>
      <c r="GIF467" s="505"/>
      <c r="GIG467" s="511"/>
      <c r="GIH467" s="512"/>
      <c r="GII467" s="512"/>
      <c r="GIJ467" s="505"/>
      <c r="GIK467" s="505"/>
      <c r="GIL467" s="505"/>
      <c r="GIM467" s="511"/>
      <c r="GIN467" s="512"/>
      <c r="GIO467" s="512"/>
      <c r="GIP467" s="505"/>
      <c r="GIQ467" s="505"/>
      <c r="GIR467" s="505"/>
      <c r="GIS467" s="511"/>
      <c r="GIT467" s="512"/>
      <c r="GIU467" s="512"/>
      <c r="GIV467" s="505"/>
      <c r="GIW467" s="505"/>
      <c r="GIX467" s="505"/>
      <c r="GIY467" s="511"/>
      <c r="GIZ467" s="512"/>
      <c r="GJA467" s="512"/>
      <c r="GJB467" s="505"/>
      <c r="GJC467" s="505"/>
      <c r="GJD467" s="505"/>
      <c r="GJE467" s="511"/>
      <c r="GJF467" s="512"/>
      <c r="GJG467" s="512"/>
      <c r="GJH467" s="505"/>
      <c r="GJI467" s="505"/>
      <c r="GJJ467" s="505"/>
      <c r="GJK467" s="511"/>
      <c r="GJL467" s="512"/>
      <c r="GJM467" s="512"/>
      <c r="GJN467" s="505"/>
      <c r="GJO467" s="505"/>
      <c r="GJP467" s="505"/>
      <c r="GJQ467" s="511"/>
      <c r="GJR467" s="512"/>
      <c r="GJS467" s="512"/>
      <c r="GJT467" s="505"/>
      <c r="GJU467" s="505"/>
      <c r="GJV467" s="505"/>
      <c r="GJW467" s="511"/>
      <c r="GJX467" s="512"/>
      <c r="GJY467" s="512"/>
      <c r="GJZ467" s="505"/>
      <c r="GKA467" s="505"/>
      <c r="GKB467" s="505"/>
      <c r="GKC467" s="511"/>
      <c r="GKD467" s="512"/>
      <c r="GKE467" s="512"/>
      <c r="GKF467" s="505"/>
      <c r="GKG467" s="505"/>
      <c r="GKH467" s="505"/>
      <c r="GKI467" s="511"/>
      <c r="GKJ467" s="512"/>
      <c r="GKK467" s="512"/>
      <c r="GKL467" s="505"/>
      <c r="GKM467" s="505"/>
      <c r="GKN467" s="505"/>
      <c r="GKO467" s="511"/>
      <c r="GKP467" s="512"/>
      <c r="GKQ467" s="512"/>
      <c r="GKR467" s="505"/>
      <c r="GKS467" s="505"/>
      <c r="GKT467" s="505"/>
      <c r="GKU467" s="511"/>
      <c r="GKV467" s="512"/>
      <c r="GKW467" s="512"/>
      <c r="GKX467" s="505"/>
      <c r="GKY467" s="505"/>
      <c r="GKZ467" s="505"/>
      <c r="GLA467" s="511"/>
      <c r="GLB467" s="512"/>
      <c r="GLC467" s="512"/>
      <c r="GLD467" s="505"/>
      <c r="GLE467" s="505"/>
      <c r="GLF467" s="505"/>
      <c r="GLG467" s="511"/>
      <c r="GLH467" s="512"/>
      <c r="GLI467" s="512"/>
      <c r="GLJ467" s="505"/>
      <c r="GLK467" s="505"/>
      <c r="GLL467" s="505"/>
      <c r="GLM467" s="511"/>
      <c r="GLN467" s="512"/>
      <c r="GLO467" s="512"/>
      <c r="GLP467" s="505"/>
      <c r="GLQ467" s="505"/>
      <c r="GLR467" s="505"/>
      <c r="GLS467" s="511"/>
      <c r="GLT467" s="512"/>
      <c r="GLU467" s="512"/>
      <c r="GLV467" s="505"/>
      <c r="GLW467" s="505"/>
      <c r="GLX467" s="505"/>
      <c r="GLY467" s="511"/>
      <c r="GLZ467" s="512"/>
      <c r="GMA467" s="512"/>
      <c r="GMB467" s="505"/>
      <c r="GMC467" s="505"/>
      <c r="GMD467" s="505"/>
      <c r="GME467" s="511"/>
      <c r="GMF467" s="512"/>
      <c r="GMG467" s="512"/>
      <c r="GMH467" s="505"/>
      <c r="GMI467" s="505"/>
      <c r="GMJ467" s="505"/>
      <c r="GMK467" s="511"/>
      <c r="GML467" s="512"/>
      <c r="GMM467" s="512"/>
      <c r="GMN467" s="505"/>
      <c r="GMO467" s="505"/>
      <c r="GMP467" s="505"/>
      <c r="GMQ467" s="511"/>
      <c r="GMR467" s="512"/>
      <c r="GMS467" s="512"/>
      <c r="GMT467" s="505"/>
      <c r="GMU467" s="505"/>
      <c r="GMV467" s="505"/>
      <c r="GMW467" s="511"/>
      <c r="GMX467" s="512"/>
      <c r="GMY467" s="512"/>
      <c r="GMZ467" s="505"/>
      <c r="GNA467" s="505"/>
      <c r="GNB467" s="505"/>
      <c r="GNC467" s="511"/>
      <c r="GND467" s="512"/>
      <c r="GNE467" s="512"/>
      <c r="GNF467" s="505"/>
      <c r="GNG467" s="505"/>
      <c r="GNH467" s="505"/>
      <c r="GNI467" s="511"/>
      <c r="GNJ467" s="512"/>
      <c r="GNK467" s="512"/>
      <c r="GNL467" s="505"/>
      <c r="GNM467" s="505"/>
      <c r="GNN467" s="505"/>
      <c r="GNO467" s="511"/>
      <c r="GNP467" s="512"/>
      <c r="GNQ467" s="512"/>
      <c r="GNR467" s="505"/>
      <c r="GNS467" s="505"/>
      <c r="GNT467" s="505"/>
      <c r="GNU467" s="511"/>
      <c r="GNV467" s="512"/>
      <c r="GNW467" s="512"/>
      <c r="GNX467" s="505"/>
      <c r="GNY467" s="505"/>
      <c r="GNZ467" s="505"/>
      <c r="GOA467" s="511"/>
      <c r="GOB467" s="512"/>
      <c r="GOC467" s="512"/>
      <c r="GOD467" s="505"/>
      <c r="GOE467" s="505"/>
      <c r="GOF467" s="505"/>
      <c r="GOG467" s="511"/>
      <c r="GOH467" s="512"/>
      <c r="GOI467" s="512"/>
      <c r="GOJ467" s="505"/>
      <c r="GOK467" s="505"/>
      <c r="GOL467" s="505"/>
      <c r="GOM467" s="511"/>
      <c r="GON467" s="512"/>
      <c r="GOO467" s="512"/>
      <c r="GOP467" s="505"/>
      <c r="GOQ467" s="505"/>
      <c r="GOR467" s="505"/>
      <c r="GOS467" s="511"/>
      <c r="GOT467" s="512"/>
      <c r="GOU467" s="512"/>
      <c r="GOV467" s="505"/>
      <c r="GOW467" s="505"/>
      <c r="GOX467" s="505"/>
      <c r="GOY467" s="511"/>
      <c r="GOZ467" s="512"/>
      <c r="GPA467" s="512"/>
      <c r="GPB467" s="505"/>
      <c r="GPC467" s="505"/>
      <c r="GPD467" s="505"/>
      <c r="GPE467" s="511"/>
      <c r="GPF467" s="512"/>
      <c r="GPG467" s="512"/>
      <c r="GPH467" s="505"/>
      <c r="GPI467" s="505"/>
      <c r="GPJ467" s="505"/>
      <c r="GPK467" s="511"/>
      <c r="GPL467" s="512"/>
      <c r="GPM467" s="512"/>
      <c r="GPN467" s="505"/>
      <c r="GPO467" s="505"/>
      <c r="GPP467" s="505"/>
      <c r="GPQ467" s="511"/>
      <c r="GPR467" s="512"/>
      <c r="GPS467" s="512"/>
      <c r="GPT467" s="505"/>
      <c r="GPU467" s="505"/>
      <c r="GPV467" s="505"/>
      <c r="GPW467" s="511"/>
      <c r="GPX467" s="512"/>
      <c r="GPY467" s="512"/>
      <c r="GPZ467" s="505"/>
      <c r="GQA467" s="505"/>
      <c r="GQB467" s="505"/>
      <c r="GQC467" s="511"/>
      <c r="GQD467" s="512"/>
      <c r="GQE467" s="512"/>
      <c r="GQF467" s="505"/>
      <c r="GQG467" s="505"/>
      <c r="GQH467" s="505"/>
      <c r="GQI467" s="511"/>
      <c r="GQJ467" s="512"/>
      <c r="GQK467" s="512"/>
      <c r="GQL467" s="505"/>
      <c r="GQM467" s="505"/>
      <c r="GQN467" s="505"/>
      <c r="GQO467" s="511"/>
      <c r="GQP467" s="512"/>
      <c r="GQQ467" s="512"/>
      <c r="GQR467" s="505"/>
      <c r="GQS467" s="505"/>
      <c r="GQT467" s="505"/>
      <c r="GQU467" s="511"/>
      <c r="GQV467" s="512"/>
      <c r="GQW467" s="512"/>
      <c r="GQX467" s="505"/>
      <c r="GQY467" s="505"/>
      <c r="GQZ467" s="505"/>
      <c r="GRA467" s="511"/>
      <c r="GRB467" s="512"/>
      <c r="GRC467" s="512"/>
      <c r="GRD467" s="505"/>
      <c r="GRE467" s="505"/>
      <c r="GRF467" s="505"/>
      <c r="GRG467" s="511"/>
      <c r="GRH467" s="512"/>
      <c r="GRI467" s="512"/>
      <c r="GRJ467" s="505"/>
      <c r="GRK467" s="505"/>
      <c r="GRL467" s="505"/>
      <c r="GRM467" s="511"/>
      <c r="GRN467" s="512"/>
      <c r="GRO467" s="512"/>
      <c r="GRP467" s="505"/>
      <c r="GRQ467" s="505"/>
      <c r="GRR467" s="505"/>
      <c r="GRS467" s="511"/>
      <c r="GRT467" s="512"/>
      <c r="GRU467" s="512"/>
      <c r="GRV467" s="505"/>
      <c r="GRW467" s="505"/>
      <c r="GRX467" s="505"/>
      <c r="GRY467" s="511"/>
      <c r="GRZ467" s="512"/>
      <c r="GSA467" s="512"/>
      <c r="GSB467" s="505"/>
      <c r="GSC467" s="505"/>
      <c r="GSD467" s="505"/>
      <c r="GSE467" s="511"/>
      <c r="GSF467" s="512"/>
      <c r="GSG467" s="512"/>
      <c r="GSH467" s="505"/>
      <c r="GSI467" s="505"/>
      <c r="GSJ467" s="505"/>
      <c r="GSK467" s="511"/>
      <c r="GSL467" s="512"/>
      <c r="GSM467" s="512"/>
      <c r="GSN467" s="505"/>
      <c r="GSO467" s="505"/>
      <c r="GSP467" s="505"/>
      <c r="GSQ467" s="511"/>
      <c r="GSR467" s="512"/>
      <c r="GSS467" s="512"/>
      <c r="GST467" s="505"/>
      <c r="GSU467" s="505"/>
      <c r="GSV467" s="505"/>
      <c r="GSW467" s="511"/>
      <c r="GSX467" s="512"/>
      <c r="GSY467" s="512"/>
      <c r="GSZ467" s="505"/>
      <c r="GTA467" s="505"/>
      <c r="GTB467" s="505"/>
      <c r="GTC467" s="511"/>
      <c r="GTD467" s="512"/>
      <c r="GTE467" s="512"/>
      <c r="GTF467" s="505"/>
      <c r="GTG467" s="505"/>
      <c r="GTH467" s="505"/>
      <c r="GTI467" s="511"/>
      <c r="GTJ467" s="512"/>
      <c r="GTK467" s="512"/>
      <c r="GTL467" s="505"/>
      <c r="GTM467" s="505"/>
      <c r="GTN467" s="505"/>
      <c r="GTO467" s="511"/>
      <c r="GTP467" s="512"/>
      <c r="GTQ467" s="512"/>
      <c r="GTR467" s="505"/>
      <c r="GTS467" s="505"/>
      <c r="GTT467" s="505"/>
      <c r="GTU467" s="511"/>
      <c r="GTV467" s="512"/>
      <c r="GTW467" s="512"/>
      <c r="GTX467" s="505"/>
      <c r="GTY467" s="505"/>
      <c r="GTZ467" s="505"/>
      <c r="GUA467" s="511"/>
      <c r="GUB467" s="512"/>
      <c r="GUC467" s="512"/>
      <c r="GUD467" s="505"/>
      <c r="GUE467" s="505"/>
      <c r="GUF467" s="505"/>
      <c r="GUG467" s="511"/>
      <c r="GUH467" s="512"/>
      <c r="GUI467" s="512"/>
      <c r="GUJ467" s="505"/>
      <c r="GUK467" s="505"/>
      <c r="GUL467" s="505"/>
      <c r="GUM467" s="511"/>
      <c r="GUN467" s="512"/>
      <c r="GUO467" s="512"/>
      <c r="GUP467" s="505"/>
      <c r="GUQ467" s="505"/>
      <c r="GUR467" s="505"/>
      <c r="GUS467" s="511"/>
      <c r="GUT467" s="512"/>
      <c r="GUU467" s="512"/>
      <c r="GUV467" s="505"/>
      <c r="GUW467" s="505"/>
      <c r="GUX467" s="505"/>
      <c r="GUY467" s="511"/>
      <c r="GUZ467" s="512"/>
      <c r="GVA467" s="512"/>
      <c r="GVB467" s="505"/>
      <c r="GVC467" s="505"/>
      <c r="GVD467" s="505"/>
      <c r="GVE467" s="511"/>
      <c r="GVF467" s="512"/>
      <c r="GVG467" s="512"/>
      <c r="GVH467" s="505"/>
      <c r="GVI467" s="505"/>
      <c r="GVJ467" s="505"/>
      <c r="GVK467" s="511"/>
      <c r="GVL467" s="512"/>
      <c r="GVM467" s="512"/>
      <c r="GVN467" s="505"/>
      <c r="GVO467" s="505"/>
      <c r="GVP467" s="505"/>
      <c r="GVQ467" s="511"/>
      <c r="GVR467" s="512"/>
      <c r="GVS467" s="512"/>
      <c r="GVT467" s="505"/>
      <c r="GVU467" s="505"/>
      <c r="GVV467" s="505"/>
      <c r="GVW467" s="511"/>
      <c r="GVX467" s="512"/>
      <c r="GVY467" s="512"/>
      <c r="GVZ467" s="505"/>
      <c r="GWA467" s="505"/>
      <c r="GWB467" s="505"/>
      <c r="GWC467" s="511"/>
      <c r="GWD467" s="512"/>
      <c r="GWE467" s="512"/>
      <c r="GWF467" s="505"/>
      <c r="GWG467" s="505"/>
      <c r="GWH467" s="505"/>
      <c r="GWI467" s="511"/>
      <c r="GWJ467" s="512"/>
      <c r="GWK467" s="512"/>
      <c r="GWL467" s="505"/>
      <c r="GWM467" s="505"/>
      <c r="GWN467" s="505"/>
      <c r="GWO467" s="511"/>
      <c r="GWP467" s="512"/>
      <c r="GWQ467" s="512"/>
      <c r="GWR467" s="505"/>
      <c r="GWS467" s="505"/>
      <c r="GWT467" s="505"/>
      <c r="GWU467" s="511"/>
      <c r="GWV467" s="512"/>
      <c r="GWW467" s="512"/>
      <c r="GWX467" s="505"/>
      <c r="GWY467" s="505"/>
      <c r="GWZ467" s="505"/>
      <c r="GXA467" s="511"/>
      <c r="GXB467" s="512"/>
      <c r="GXC467" s="512"/>
      <c r="GXD467" s="505"/>
      <c r="GXE467" s="505"/>
      <c r="GXF467" s="505"/>
      <c r="GXG467" s="511"/>
      <c r="GXH467" s="512"/>
      <c r="GXI467" s="512"/>
      <c r="GXJ467" s="505"/>
      <c r="GXK467" s="505"/>
      <c r="GXL467" s="505"/>
      <c r="GXM467" s="511"/>
      <c r="GXN467" s="512"/>
      <c r="GXO467" s="512"/>
      <c r="GXP467" s="505"/>
      <c r="GXQ467" s="505"/>
      <c r="GXR467" s="505"/>
      <c r="GXS467" s="511"/>
      <c r="GXT467" s="512"/>
      <c r="GXU467" s="512"/>
      <c r="GXV467" s="505"/>
      <c r="GXW467" s="505"/>
      <c r="GXX467" s="505"/>
      <c r="GXY467" s="511"/>
      <c r="GXZ467" s="512"/>
      <c r="GYA467" s="512"/>
      <c r="GYB467" s="505"/>
      <c r="GYC467" s="505"/>
      <c r="GYD467" s="505"/>
      <c r="GYE467" s="511"/>
      <c r="GYF467" s="512"/>
      <c r="GYG467" s="512"/>
      <c r="GYH467" s="505"/>
      <c r="GYI467" s="505"/>
      <c r="GYJ467" s="505"/>
      <c r="GYK467" s="511"/>
      <c r="GYL467" s="512"/>
      <c r="GYM467" s="512"/>
      <c r="GYN467" s="505"/>
      <c r="GYO467" s="505"/>
      <c r="GYP467" s="505"/>
      <c r="GYQ467" s="511"/>
      <c r="GYR467" s="512"/>
      <c r="GYS467" s="512"/>
      <c r="GYT467" s="505"/>
      <c r="GYU467" s="505"/>
      <c r="GYV467" s="505"/>
      <c r="GYW467" s="511"/>
      <c r="GYX467" s="512"/>
      <c r="GYY467" s="512"/>
      <c r="GYZ467" s="505"/>
      <c r="GZA467" s="505"/>
      <c r="GZB467" s="505"/>
      <c r="GZC467" s="511"/>
      <c r="GZD467" s="512"/>
      <c r="GZE467" s="512"/>
      <c r="GZF467" s="505"/>
      <c r="GZG467" s="505"/>
      <c r="GZH467" s="505"/>
      <c r="GZI467" s="511"/>
      <c r="GZJ467" s="512"/>
      <c r="GZK467" s="512"/>
      <c r="GZL467" s="505"/>
      <c r="GZM467" s="505"/>
      <c r="GZN467" s="505"/>
      <c r="GZO467" s="511"/>
      <c r="GZP467" s="512"/>
      <c r="GZQ467" s="512"/>
      <c r="GZR467" s="505"/>
      <c r="GZS467" s="505"/>
      <c r="GZT467" s="505"/>
      <c r="GZU467" s="511"/>
      <c r="GZV467" s="512"/>
      <c r="GZW467" s="512"/>
      <c r="GZX467" s="505"/>
      <c r="GZY467" s="505"/>
      <c r="GZZ467" s="505"/>
      <c r="HAA467" s="511"/>
      <c r="HAB467" s="512"/>
      <c r="HAC467" s="512"/>
      <c r="HAD467" s="505"/>
      <c r="HAE467" s="505"/>
      <c r="HAF467" s="505"/>
      <c r="HAG467" s="511"/>
      <c r="HAH467" s="512"/>
      <c r="HAI467" s="512"/>
      <c r="HAJ467" s="505"/>
      <c r="HAK467" s="505"/>
      <c r="HAL467" s="505"/>
      <c r="HAM467" s="511"/>
      <c r="HAN467" s="512"/>
      <c r="HAO467" s="512"/>
      <c r="HAP467" s="505"/>
      <c r="HAQ467" s="505"/>
      <c r="HAR467" s="505"/>
      <c r="HAS467" s="511"/>
      <c r="HAT467" s="512"/>
      <c r="HAU467" s="512"/>
      <c r="HAV467" s="505"/>
      <c r="HAW467" s="505"/>
      <c r="HAX467" s="505"/>
      <c r="HAY467" s="511"/>
      <c r="HAZ467" s="512"/>
      <c r="HBA467" s="512"/>
      <c r="HBB467" s="505"/>
      <c r="HBC467" s="505"/>
      <c r="HBD467" s="505"/>
      <c r="HBE467" s="511"/>
      <c r="HBF467" s="512"/>
      <c r="HBG467" s="512"/>
      <c r="HBH467" s="505"/>
      <c r="HBI467" s="505"/>
      <c r="HBJ467" s="505"/>
      <c r="HBK467" s="511"/>
      <c r="HBL467" s="512"/>
      <c r="HBM467" s="512"/>
      <c r="HBN467" s="505"/>
      <c r="HBO467" s="505"/>
      <c r="HBP467" s="505"/>
      <c r="HBQ467" s="511"/>
      <c r="HBR467" s="512"/>
      <c r="HBS467" s="512"/>
      <c r="HBT467" s="505"/>
      <c r="HBU467" s="505"/>
      <c r="HBV467" s="505"/>
      <c r="HBW467" s="511"/>
      <c r="HBX467" s="512"/>
      <c r="HBY467" s="512"/>
      <c r="HBZ467" s="505"/>
      <c r="HCA467" s="505"/>
      <c r="HCB467" s="505"/>
      <c r="HCC467" s="511"/>
      <c r="HCD467" s="512"/>
      <c r="HCE467" s="512"/>
      <c r="HCF467" s="505"/>
      <c r="HCG467" s="505"/>
      <c r="HCH467" s="505"/>
      <c r="HCI467" s="511"/>
      <c r="HCJ467" s="512"/>
      <c r="HCK467" s="512"/>
      <c r="HCL467" s="505"/>
      <c r="HCM467" s="505"/>
      <c r="HCN467" s="505"/>
      <c r="HCO467" s="511"/>
      <c r="HCP467" s="512"/>
      <c r="HCQ467" s="512"/>
      <c r="HCR467" s="505"/>
      <c r="HCS467" s="505"/>
      <c r="HCT467" s="505"/>
      <c r="HCU467" s="511"/>
      <c r="HCV467" s="512"/>
      <c r="HCW467" s="512"/>
      <c r="HCX467" s="505"/>
      <c r="HCY467" s="505"/>
      <c r="HCZ467" s="505"/>
      <c r="HDA467" s="511"/>
      <c r="HDB467" s="512"/>
      <c r="HDC467" s="512"/>
      <c r="HDD467" s="505"/>
      <c r="HDE467" s="505"/>
      <c r="HDF467" s="505"/>
      <c r="HDG467" s="511"/>
      <c r="HDH467" s="512"/>
      <c r="HDI467" s="512"/>
      <c r="HDJ467" s="505"/>
      <c r="HDK467" s="505"/>
      <c r="HDL467" s="505"/>
      <c r="HDM467" s="511"/>
      <c r="HDN467" s="512"/>
      <c r="HDO467" s="512"/>
      <c r="HDP467" s="505"/>
      <c r="HDQ467" s="505"/>
      <c r="HDR467" s="505"/>
      <c r="HDS467" s="511"/>
      <c r="HDT467" s="512"/>
      <c r="HDU467" s="512"/>
      <c r="HDV467" s="505"/>
      <c r="HDW467" s="505"/>
      <c r="HDX467" s="505"/>
      <c r="HDY467" s="511"/>
      <c r="HDZ467" s="512"/>
      <c r="HEA467" s="512"/>
      <c r="HEB467" s="505"/>
      <c r="HEC467" s="505"/>
      <c r="HED467" s="505"/>
      <c r="HEE467" s="511"/>
      <c r="HEF467" s="512"/>
      <c r="HEG467" s="512"/>
      <c r="HEH467" s="505"/>
      <c r="HEI467" s="505"/>
      <c r="HEJ467" s="505"/>
      <c r="HEK467" s="511"/>
      <c r="HEL467" s="512"/>
      <c r="HEM467" s="512"/>
      <c r="HEN467" s="505"/>
      <c r="HEO467" s="505"/>
      <c r="HEP467" s="505"/>
      <c r="HEQ467" s="511"/>
      <c r="HER467" s="512"/>
      <c r="HES467" s="512"/>
      <c r="HET467" s="505"/>
      <c r="HEU467" s="505"/>
      <c r="HEV467" s="505"/>
      <c r="HEW467" s="511"/>
      <c r="HEX467" s="512"/>
      <c r="HEY467" s="512"/>
      <c r="HEZ467" s="505"/>
      <c r="HFA467" s="505"/>
      <c r="HFB467" s="505"/>
      <c r="HFC467" s="511"/>
      <c r="HFD467" s="512"/>
      <c r="HFE467" s="512"/>
      <c r="HFF467" s="505"/>
      <c r="HFG467" s="505"/>
      <c r="HFH467" s="505"/>
      <c r="HFI467" s="511"/>
      <c r="HFJ467" s="512"/>
      <c r="HFK467" s="512"/>
      <c r="HFL467" s="505"/>
      <c r="HFM467" s="505"/>
      <c r="HFN467" s="505"/>
      <c r="HFO467" s="511"/>
      <c r="HFP467" s="512"/>
      <c r="HFQ467" s="512"/>
      <c r="HFR467" s="505"/>
      <c r="HFS467" s="505"/>
      <c r="HFT467" s="505"/>
      <c r="HFU467" s="511"/>
      <c r="HFV467" s="512"/>
      <c r="HFW467" s="512"/>
      <c r="HFX467" s="505"/>
      <c r="HFY467" s="505"/>
      <c r="HFZ467" s="505"/>
      <c r="HGA467" s="511"/>
      <c r="HGB467" s="512"/>
      <c r="HGC467" s="512"/>
      <c r="HGD467" s="505"/>
      <c r="HGE467" s="505"/>
      <c r="HGF467" s="505"/>
      <c r="HGG467" s="511"/>
      <c r="HGH467" s="512"/>
      <c r="HGI467" s="512"/>
      <c r="HGJ467" s="505"/>
      <c r="HGK467" s="505"/>
      <c r="HGL467" s="505"/>
      <c r="HGM467" s="511"/>
      <c r="HGN467" s="512"/>
      <c r="HGO467" s="512"/>
      <c r="HGP467" s="505"/>
      <c r="HGQ467" s="505"/>
      <c r="HGR467" s="505"/>
      <c r="HGS467" s="511"/>
      <c r="HGT467" s="512"/>
      <c r="HGU467" s="512"/>
      <c r="HGV467" s="505"/>
      <c r="HGW467" s="505"/>
      <c r="HGX467" s="505"/>
      <c r="HGY467" s="511"/>
      <c r="HGZ467" s="512"/>
      <c r="HHA467" s="512"/>
      <c r="HHB467" s="505"/>
      <c r="HHC467" s="505"/>
      <c r="HHD467" s="505"/>
      <c r="HHE467" s="511"/>
      <c r="HHF467" s="512"/>
      <c r="HHG467" s="512"/>
      <c r="HHH467" s="505"/>
      <c r="HHI467" s="505"/>
      <c r="HHJ467" s="505"/>
      <c r="HHK467" s="511"/>
      <c r="HHL467" s="512"/>
      <c r="HHM467" s="512"/>
      <c r="HHN467" s="505"/>
      <c r="HHO467" s="505"/>
      <c r="HHP467" s="505"/>
      <c r="HHQ467" s="511"/>
      <c r="HHR467" s="512"/>
      <c r="HHS467" s="512"/>
      <c r="HHT467" s="505"/>
      <c r="HHU467" s="505"/>
      <c r="HHV467" s="505"/>
      <c r="HHW467" s="511"/>
      <c r="HHX467" s="512"/>
      <c r="HHY467" s="512"/>
      <c r="HHZ467" s="505"/>
      <c r="HIA467" s="505"/>
      <c r="HIB467" s="505"/>
      <c r="HIC467" s="511"/>
      <c r="HID467" s="512"/>
      <c r="HIE467" s="512"/>
      <c r="HIF467" s="505"/>
      <c r="HIG467" s="505"/>
      <c r="HIH467" s="505"/>
      <c r="HII467" s="511"/>
      <c r="HIJ467" s="512"/>
      <c r="HIK467" s="512"/>
      <c r="HIL467" s="505"/>
      <c r="HIM467" s="505"/>
      <c r="HIN467" s="505"/>
      <c r="HIO467" s="511"/>
      <c r="HIP467" s="512"/>
      <c r="HIQ467" s="512"/>
      <c r="HIR467" s="505"/>
      <c r="HIS467" s="505"/>
      <c r="HIT467" s="505"/>
      <c r="HIU467" s="511"/>
      <c r="HIV467" s="512"/>
      <c r="HIW467" s="512"/>
      <c r="HIX467" s="505"/>
      <c r="HIY467" s="505"/>
      <c r="HIZ467" s="505"/>
      <c r="HJA467" s="511"/>
      <c r="HJB467" s="512"/>
      <c r="HJC467" s="512"/>
      <c r="HJD467" s="505"/>
      <c r="HJE467" s="505"/>
      <c r="HJF467" s="505"/>
      <c r="HJG467" s="511"/>
      <c r="HJH467" s="512"/>
      <c r="HJI467" s="512"/>
      <c r="HJJ467" s="505"/>
      <c r="HJK467" s="505"/>
      <c r="HJL467" s="505"/>
      <c r="HJM467" s="511"/>
      <c r="HJN467" s="512"/>
      <c r="HJO467" s="512"/>
      <c r="HJP467" s="505"/>
      <c r="HJQ467" s="505"/>
      <c r="HJR467" s="505"/>
      <c r="HJS467" s="511"/>
      <c r="HJT467" s="512"/>
      <c r="HJU467" s="512"/>
      <c r="HJV467" s="505"/>
      <c r="HJW467" s="505"/>
      <c r="HJX467" s="505"/>
      <c r="HJY467" s="511"/>
      <c r="HJZ467" s="512"/>
      <c r="HKA467" s="512"/>
      <c r="HKB467" s="505"/>
      <c r="HKC467" s="505"/>
      <c r="HKD467" s="505"/>
      <c r="HKE467" s="511"/>
      <c r="HKF467" s="512"/>
      <c r="HKG467" s="512"/>
      <c r="HKH467" s="505"/>
      <c r="HKI467" s="505"/>
      <c r="HKJ467" s="505"/>
      <c r="HKK467" s="511"/>
      <c r="HKL467" s="512"/>
      <c r="HKM467" s="512"/>
      <c r="HKN467" s="505"/>
      <c r="HKO467" s="505"/>
      <c r="HKP467" s="505"/>
      <c r="HKQ467" s="511"/>
      <c r="HKR467" s="512"/>
      <c r="HKS467" s="512"/>
      <c r="HKT467" s="505"/>
      <c r="HKU467" s="505"/>
      <c r="HKV467" s="505"/>
      <c r="HKW467" s="511"/>
      <c r="HKX467" s="512"/>
      <c r="HKY467" s="512"/>
      <c r="HKZ467" s="505"/>
      <c r="HLA467" s="505"/>
      <c r="HLB467" s="505"/>
      <c r="HLC467" s="511"/>
      <c r="HLD467" s="512"/>
      <c r="HLE467" s="512"/>
      <c r="HLF467" s="505"/>
      <c r="HLG467" s="505"/>
      <c r="HLH467" s="505"/>
      <c r="HLI467" s="511"/>
      <c r="HLJ467" s="512"/>
      <c r="HLK467" s="512"/>
      <c r="HLL467" s="505"/>
      <c r="HLM467" s="505"/>
      <c r="HLN467" s="505"/>
      <c r="HLO467" s="511"/>
      <c r="HLP467" s="512"/>
      <c r="HLQ467" s="512"/>
      <c r="HLR467" s="505"/>
      <c r="HLS467" s="505"/>
      <c r="HLT467" s="505"/>
      <c r="HLU467" s="511"/>
      <c r="HLV467" s="512"/>
      <c r="HLW467" s="512"/>
      <c r="HLX467" s="505"/>
      <c r="HLY467" s="505"/>
      <c r="HLZ467" s="505"/>
      <c r="HMA467" s="511"/>
      <c r="HMB467" s="512"/>
      <c r="HMC467" s="512"/>
      <c r="HMD467" s="505"/>
      <c r="HME467" s="505"/>
      <c r="HMF467" s="505"/>
      <c r="HMG467" s="511"/>
      <c r="HMH467" s="512"/>
      <c r="HMI467" s="512"/>
      <c r="HMJ467" s="505"/>
      <c r="HMK467" s="505"/>
      <c r="HML467" s="505"/>
      <c r="HMM467" s="511"/>
      <c r="HMN467" s="512"/>
      <c r="HMO467" s="512"/>
      <c r="HMP467" s="505"/>
      <c r="HMQ467" s="505"/>
      <c r="HMR467" s="505"/>
      <c r="HMS467" s="511"/>
      <c r="HMT467" s="512"/>
      <c r="HMU467" s="512"/>
      <c r="HMV467" s="505"/>
      <c r="HMW467" s="505"/>
      <c r="HMX467" s="505"/>
      <c r="HMY467" s="511"/>
      <c r="HMZ467" s="512"/>
      <c r="HNA467" s="512"/>
      <c r="HNB467" s="505"/>
      <c r="HNC467" s="505"/>
      <c r="HND467" s="505"/>
      <c r="HNE467" s="511"/>
      <c r="HNF467" s="512"/>
      <c r="HNG467" s="512"/>
      <c r="HNH467" s="505"/>
      <c r="HNI467" s="505"/>
      <c r="HNJ467" s="505"/>
      <c r="HNK467" s="511"/>
      <c r="HNL467" s="512"/>
      <c r="HNM467" s="512"/>
      <c r="HNN467" s="505"/>
      <c r="HNO467" s="505"/>
      <c r="HNP467" s="505"/>
      <c r="HNQ467" s="511"/>
      <c r="HNR467" s="512"/>
      <c r="HNS467" s="512"/>
      <c r="HNT467" s="505"/>
      <c r="HNU467" s="505"/>
      <c r="HNV467" s="505"/>
      <c r="HNW467" s="511"/>
      <c r="HNX467" s="512"/>
      <c r="HNY467" s="512"/>
      <c r="HNZ467" s="505"/>
      <c r="HOA467" s="505"/>
      <c r="HOB467" s="505"/>
      <c r="HOC467" s="511"/>
      <c r="HOD467" s="512"/>
      <c r="HOE467" s="512"/>
      <c r="HOF467" s="505"/>
      <c r="HOG467" s="505"/>
      <c r="HOH467" s="505"/>
      <c r="HOI467" s="511"/>
      <c r="HOJ467" s="512"/>
      <c r="HOK467" s="512"/>
      <c r="HOL467" s="505"/>
      <c r="HOM467" s="505"/>
      <c r="HON467" s="505"/>
      <c r="HOO467" s="511"/>
      <c r="HOP467" s="512"/>
      <c r="HOQ467" s="512"/>
      <c r="HOR467" s="505"/>
      <c r="HOS467" s="505"/>
      <c r="HOT467" s="505"/>
      <c r="HOU467" s="511"/>
      <c r="HOV467" s="512"/>
      <c r="HOW467" s="512"/>
      <c r="HOX467" s="505"/>
      <c r="HOY467" s="505"/>
      <c r="HOZ467" s="505"/>
      <c r="HPA467" s="511"/>
      <c r="HPB467" s="512"/>
      <c r="HPC467" s="512"/>
      <c r="HPD467" s="505"/>
      <c r="HPE467" s="505"/>
      <c r="HPF467" s="505"/>
      <c r="HPG467" s="511"/>
      <c r="HPH467" s="512"/>
      <c r="HPI467" s="512"/>
      <c r="HPJ467" s="505"/>
      <c r="HPK467" s="505"/>
      <c r="HPL467" s="505"/>
      <c r="HPM467" s="511"/>
      <c r="HPN467" s="512"/>
      <c r="HPO467" s="512"/>
      <c r="HPP467" s="505"/>
      <c r="HPQ467" s="505"/>
      <c r="HPR467" s="505"/>
      <c r="HPS467" s="511"/>
      <c r="HPT467" s="512"/>
      <c r="HPU467" s="512"/>
      <c r="HPV467" s="505"/>
      <c r="HPW467" s="505"/>
      <c r="HPX467" s="505"/>
      <c r="HPY467" s="511"/>
      <c r="HPZ467" s="512"/>
      <c r="HQA467" s="512"/>
      <c r="HQB467" s="505"/>
      <c r="HQC467" s="505"/>
      <c r="HQD467" s="505"/>
      <c r="HQE467" s="511"/>
      <c r="HQF467" s="512"/>
      <c r="HQG467" s="512"/>
      <c r="HQH467" s="505"/>
      <c r="HQI467" s="505"/>
      <c r="HQJ467" s="505"/>
      <c r="HQK467" s="511"/>
      <c r="HQL467" s="512"/>
      <c r="HQM467" s="512"/>
      <c r="HQN467" s="505"/>
      <c r="HQO467" s="505"/>
      <c r="HQP467" s="505"/>
      <c r="HQQ467" s="511"/>
      <c r="HQR467" s="512"/>
      <c r="HQS467" s="512"/>
      <c r="HQT467" s="505"/>
      <c r="HQU467" s="505"/>
      <c r="HQV467" s="505"/>
      <c r="HQW467" s="511"/>
      <c r="HQX467" s="512"/>
      <c r="HQY467" s="512"/>
      <c r="HQZ467" s="505"/>
      <c r="HRA467" s="505"/>
      <c r="HRB467" s="505"/>
      <c r="HRC467" s="511"/>
      <c r="HRD467" s="512"/>
      <c r="HRE467" s="512"/>
      <c r="HRF467" s="505"/>
      <c r="HRG467" s="505"/>
      <c r="HRH467" s="505"/>
      <c r="HRI467" s="511"/>
      <c r="HRJ467" s="512"/>
      <c r="HRK467" s="512"/>
      <c r="HRL467" s="505"/>
      <c r="HRM467" s="505"/>
      <c r="HRN467" s="505"/>
      <c r="HRO467" s="511"/>
      <c r="HRP467" s="512"/>
      <c r="HRQ467" s="512"/>
      <c r="HRR467" s="505"/>
      <c r="HRS467" s="505"/>
      <c r="HRT467" s="505"/>
      <c r="HRU467" s="511"/>
      <c r="HRV467" s="512"/>
      <c r="HRW467" s="512"/>
      <c r="HRX467" s="505"/>
      <c r="HRY467" s="505"/>
      <c r="HRZ467" s="505"/>
      <c r="HSA467" s="511"/>
      <c r="HSB467" s="512"/>
      <c r="HSC467" s="512"/>
      <c r="HSD467" s="505"/>
      <c r="HSE467" s="505"/>
      <c r="HSF467" s="505"/>
      <c r="HSG467" s="511"/>
      <c r="HSH467" s="512"/>
      <c r="HSI467" s="512"/>
      <c r="HSJ467" s="505"/>
      <c r="HSK467" s="505"/>
      <c r="HSL467" s="505"/>
      <c r="HSM467" s="511"/>
      <c r="HSN467" s="512"/>
      <c r="HSO467" s="512"/>
      <c r="HSP467" s="505"/>
      <c r="HSQ467" s="505"/>
      <c r="HSR467" s="505"/>
      <c r="HSS467" s="511"/>
      <c r="HST467" s="512"/>
      <c r="HSU467" s="512"/>
      <c r="HSV467" s="505"/>
      <c r="HSW467" s="505"/>
      <c r="HSX467" s="505"/>
      <c r="HSY467" s="511"/>
      <c r="HSZ467" s="512"/>
      <c r="HTA467" s="512"/>
      <c r="HTB467" s="505"/>
      <c r="HTC467" s="505"/>
      <c r="HTD467" s="505"/>
      <c r="HTE467" s="511"/>
      <c r="HTF467" s="512"/>
      <c r="HTG467" s="512"/>
      <c r="HTH467" s="505"/>
      <c r="HTI467" s="505"/>
      <c r="HTJ467" s="505"/>
      <c r="HTK467" s="511"/>
      <c r="HTL467" s="512"/>
      <c r="HTM467" s="512"/>
      <c r="HTN467" s="505"/>
      <c r="HTO467" s="505"/>
      <c r="HTP467" s="505"/>
      <c r="HTQ467" s="511"/>
      <c r="HTR467" s="512"/>
      <c r="HTS467" s="512"/>
      <c r="HTT467" s="505"/>
      <c r="HTU467" s="505"/>
      <c r="HTV467" s="505"/>
      <c r="HTW467" s="511"/>
      <c r="HTX467" s="512"/>
      <c r="HTY467" s="512"/>
      <c r="HTZ467" s="505"/>
      <c r="HUA467" s="505"/>
      <c r="HUB467" s="505"/>
      <c r="HUC467" s="511"/>
      <c r="HUD467" s="512"/>
      <c r="HUE467" s="512"/>
      <c r="HUF467" s="505"/>
      <c r="HUG467" s="505"/>
      <c r="HUH467" s="505"/>
      <c r="HUI467" s="511"/>
      <c r="HUJ467" s="512"/>
      <c r="HUK467" s="512"/>
      <c r="HUL467" s="505"/>
      <c r="HUM467" s="505"/>
      <c r="HUN467" s="505"/>
      <c r="HUO467" s="511"/>
      <c r="HUP467" s="512"/>
      <c r="HUQ467" s="512"/>
      <c r="HUR467" s="505"/>
      <c r="HUS467" s="505"/>
      <c r="HUT467" s="505"/>
      <c r="HUU467" s="511"/>
      <c r="HUV467" s="512"/>
      <c r="HUW467" s="512"/>
      <c r="HUX467" s="505"/>
      <c r="HUY467" s="505"/>
      <c r="HUZ467" s="505"/>
      <c r="HVA467" s="511"/>
      <c r="HVB467" s="512"/>
      <c r="HVC467" s="512"/>
      <c r="HVD467" s="505"/>
      <c r="HVE467" s="505"/>
      <c r="HVF467" s="505"/>
      <c r="HVG467" s="511"/>
      <c r="HVH467" s="512"/>
      <c r="HVI467" s="512"/>
      <c r="HVJ467" s="505"/>
      <c r="HVK467" s="505"/>
      <c r="HVL467" s="505"/>
      <c r="HVM467" s="511"/>
      <c r="HVN467" s="512"/>
      <c r="HVO467" s="512"/>
      <c r="HVP467" s="505"/>
      <c r="HVQ467" s="505"/>
      <c r="HVR467" s="505"/>
      <c r="HVS467" s="511"/>
      <c r="HVT467" s="512"/>
      <c r="HVU467" s="512"/>
      <c r="HVV467" s="505"/>
      <c r="HVW467" s="505"/>
      <c r="HVX467" s="505"/>
      <c r="HVY467" s="511"/>
      <c r="HVZ467" s="512"/>
      <c r="HWA467" s="512"/>
      <c r="HWB467" s="505"/>
      <c r="HWC467" s="505"/>
      <c r="HWD467" s="505"/>
      <c r="HWE467" s="511"/>
      <c r="HWF467" s="512"/>
      <c r="HWG467" s="512"/>
      <c r="HWH467" s="505"/>
      <c r="HWI467" s="505"/>
      <c r="HWJ467" s="505"/>
      <c r="HWK467" s="511"/>
      <c r="HWL467" s="512"/>
      <c r="HWM467" s="512"/>
      <c r="HWN467" s="505"/>
      <c r="HWO467" s="505"/>
      <c r="HWP467" s="505"/>
      <c r="HWQ467" s="511"/>
      <c r="HWR467" s="512"/>
      <c r="HWS467" s="512"/>
      <c r="HWT467" s="505"/>
      <c r="HWU467" s="505"/>
      <c r="HWV467" s="505"/>
      <c r="HWW467" s="511"/>
      <c r="HWX467" s="512"/>
      <c r="HWY467" s="512"/>
      <c r="HWZ467" s="505"/>
      <c r="HXA467" s="505"/>
      <c r="HXB467" s="505"/>
      <c r="HXC467" s="511"/>
      <c r="HXD467" s="512"/>
      <c r="HXE467" s="512"/>
      <c r="HXF467" s="505"/>
      <c r="HXG467" s="505"/>
      <c r="HXH467" s="505"/>
      <c r="HXI467" s="511"/>
      <c r="HXJ467" s="512"/>
      <c r="HXK467" s="512"/>
      <c r="HXL467" s="505"/>
      <c r="HXM467" s="505"/>
      <c r="HXN467" s="505"/>
      <c r="HXO467" s="511"/>
      <c r="HXP467" s="512"/>
      <c r="HXQ467" s="512"/>
      <c r="HXR467" s="505"/>
      <c r="HXS467" s="505"/>
      <c r="HXT467" s="505"/>
      <c r="HXU467" s="511"/>
      <c r="HXV467" s="512"/>
      <c r="HXW467" s="512"/>
      <c r="HXX467" s="505"/>
      <c r="HXY467" s="505"/>
      <c r="HXZ467" s="505"/>
      <c r="HYA467" s="511"/>
      <c r="HYB467" s="512"/>
      <c r="HYC467" s="512"/>
      <c r="HYD467" s="505"/>
      <c r="HYE467" s="505"/>
      <c r="HYF467" s="505"/>
      <c r="HYG467" s="511"/>
      <c r="HYH467" s="512"/>
      <c r="HYI467" s="512"/>
      <c r="HYJ467" s="505"/>
      <c r="HYK467" s="505"/>
      <c r="HYL467" s="505"/>
      <c r="HYM467" s="511"/>
      <c r="HYN467" s="512"/>
      <c r="HYO467" s="512"/>
      <c r="HYP467" s="505"/>
      <c r="HYQ467" s="505"/>
      <c r="HYR467" s="505"/>
      <c r="HYS467" s="511"/>
      <c r="HYT467" s="512"/>
      <c r="HYU467" s="512"/>
      <c r="HYV467" s="505"/>
      <c r="HYW467" s="505"/>
      <c r="HYX467" s="505"/>
      <c r="HYY467" s="511"/>
      <c r="HYZ467" s="512"/>
      <c r="HZA467" s="512"/>
      <c r="HZB467" s="505"/>
      <c r="HZC467" s="505"/>
      <c r="HZD467" s="505"/>
      <c r="HZE467" s="511"/>
      <c r="HZF467" s="512"/>
      <c r="HZG467" s="512"/>
      <c r="HZH467" s="505"/>
      <c r="HZI467" s="505"/>
      <c r="HZJ467" s="505"/>
      <c r="HZK467" s="511"/>
      <c r="HZL467" s="512"/>
      <c r="HZM467" s="512"/>
      <c r="HZN467" s="505"/>
      <c r="HZO467" s="505"/>
      <c r="HZP467" s="505"/>
      <c r="HZQ467" s="511"/>
      <c r="HZR467" s="512"/>
      <c r="HZS467" s="512"/>
      <c r="HZT467" s="505"/>
      <c r="HZU467" s="505"/>
      <c r="HZV467" s="505"/>
      <c r="HZW467" s="511"/>
      <c r="HZX467" s="512"/>
      <c r="HZY467" s="512"/>
      <c r="HZZ467" s="505"/>
      <c r="IAA467" s="505"/>
      <c r="IAB467" s="505"/>
      <c r="IAC467" s="511"/>
      <c r="IAD467" s="512"/>
      <c r="IAE467" s="512"/>
      <c r="IAF467" s="505"/>
      <c r="IAG467" s="505"/>
      <c r="IAH467" s="505"/>
      <c r="IAI467" s="511"/>
      <c r="IAJ467" s="512"/>
      <c r="IAK467" s="512"/>
      <c r="IAL467" s="505"/>
      <c r="IAM467" s="505"/>
      <c r="IAN467" s="505"/>
      <c r="IAO467" s="511"/>
      <c r="IAP467" s="512"/>
      <c r="IAQ467" s="512"/>
      <c r="IAR467" s="505"/>
      <c r="IAS467" s="505"/>
      <c r="IAT467" s="505"/>
      <c r="IAU467" s="511"/>
      <c r="IAV467" s="512"/>
      <c r="IAW467" s="512"/>
      <c r="IAX467" s="505"/>
      <c r="IAY467" s="505"/>
      <c r="IAZ467" s="505"/>
      <c r="IBA467" s="511"/>
      <c r="IBB467" s="512"/>
      <c r="IBC467" s="512"/>
      <c r="IBD467" s="505"/>
      <c r="IBE467" s="505"/>
      <c r="IBF467" s="505"/>
      <c r="IBG467" s="511"/>
      <c r="IBH467" s="512"/>
      <c r="IBI467" s="512"/>
      <c r="IBJ467" s="505"/>
      <c r="IBK467" s="505"/>
      <c r="IBL467" s="505"/>
      <c r="IBM467" s="511"/>
      <c r="IBN467" s="512"/>
      <c r="IBO467" s="512"/>
      <c r="IBP467" s="505"/>
      <c r="IBQ467" s="505"/>
      <c r="IBR467" s="505"/>
      <c r="IBS467" s="511"/>
      <c r="IBT467" s="512"/>
      <c r="IBU467" s="512"/>
      <c r="IBV467" s="505"/>
      <c r="IBW467" s="505"/>
      <c r="IBX467" s="505"/>
      <c r="IBY467" s="511"/>
      <c r="IBZ467" s="512"/>
      <c r="ICA467" s="512"/>
      <c r="ICB467" s="505"/>
      <c r="ICC467" s="505"/>
      <c r="ICD467" s="505"/>
      <c r="ICE467" s="511"/>
      <c r="ICF467" s="512"/>
      <c r="ICG467" s="512"/>
      <c r="ICH467" s="505"/>
      <c r="ICI467" s="505"/>
      <c r="ICJ467" s="505"/>
      <c r="ICK467" s="511"/>
      <c r="ICL467" s="512"/>
      <c r="ICM467" s="512"/>
      <c r="ICN467" s="505"/>
      <c r="ICO467" s="505"/>
      <c r="ICP467" s="505"/>
      <c r="ICQ467" s="511"/>
      <c r="ICR467" s="512"/>
      <c r="ICS467" s="512"/>
      <c r="ICT467" s="505"/>
      <c r="ICU467" s="505"/>
      <c r="ICV467" s="505"/>
      <c r="ICW467" s="511"/>
      <c r="ICX467" s="512"/>
      <c r="ICY467" s="512"/>
      <c r="ICZ467" s="505"/>
      <c r="IDA467" s="505"/>
      <c r="IDB467" s="505"/>
      <c r="IDC467" s="511"/>
      <c r="IDD467" s="512"/>
      <c r="IDE467" s="512"/>
      <c r="IDF467" s="505"/>
      <c r="IDG467" s="505"/>
      <c r="IDH467" s="505"/>
      <c r="IDI467" s="511"/>
      <c r="IDJ467" s="512"/>
      <c r="IDK467" s="512"/>
      <c r="IDL467" s="505"/>
      <c r="IDM467" s="505"/>
      <c r="IDN467" s="505"/>
      <c r="IDO467" s="511"/>
      <c r="IDP467" s="512"/>
      <c r="IDQ467" s="512"/>
      <c r="IDR467" s="505"/>
      <c r="IDS467" s="505"/>
      <c r="IDT467" s="505"/>
      <c r="IDU467" s="511"/>
      <c r="IDV467" s="512"/>
      <c r="IDW467" s="512"/>
      <c r="IDX467" s="505"/>
      <c r="IDY467" s="505"/>
      <c r="IDZ467" s="505"/>
      <c r="IEA467" s="511"/>
      <c r="IEB467" s="512"/>
      <c r="IEC467" s="512"/>
      <c r="IED467" s="505"/>
      <c r="IEE467" s="505"/>
      <c r="IEF467" s="505"/>
      <c r="IEG467" s="511"/>
      <c r="IEH467" s="512"/>
      <c r="IEI467" s="512"/>
      <c r="IEJ467" s="505"/>
      <c r="IEK467" s="505"/>
      <c r="IEL467" s="505"/>
      <c r="IEM467" s="511"/>
      <c r="IEN467" s="512"/>
      <c r="IEO467" s="512"/>
      <c r="IEP467" s="505"/>
      <c r="IEQ467" s="505"/>
      <c r="IER467" s="505"/>
      <c r="IES467" s="511"/>
      <c r="IET467" s="512"/>
      <c r="IEU467" s="512"/>
      <c r="IEV467" s="505"/>
      <c r="IEW467" s="505"/>
      <c r="IEX467" s="505"/>
      <c r="IEY467" s="511"/>
      <c r="IEZ467" s="512"/>
      <c r="IFA467" s="512"/>
      <c r="IFB467" s="505"/>
      <c r="IFC467" s="505"/>
      <c r="IFD467" s="505"/>
      <c r="IFE467" s="511"/>
      <c r="IFF467" s="512"/>
      <c r="IFG467" s="512"/>
      <c r="IFH467" s="505"/>
      <c r="IFI467" s="505"/>
      <c r="IFJ467" s="505"/>
      <c r="IFK467" s="511"/>
      <c r="IFL467" s="512"/>
      <c r="IFM467" s="512"/>
      <c r="IFN467" s="505"/>
      <c r="IFO467" s="505"/>
      <c r="IFP467" s="505"/>
      <c r="IFQ467" s="511"/>
      <c r="IFR467" s="512"/>
      <c r="IFS467" s="512"/>
      <c r="IFT467" s="505"/>
      <c r="IFU467" s="505"/>
      <c r="IFV467" s="505"/>
      <c r="IFW467" s="511"/>
      <c r="IFX467" s="512"/>
      <c r="IFY467" s="512"/>
      <c r="IFZ467" s="505"/>
      <c r="IGA467" s="505"/>
      <c r="IGB467" s="505"/>
      <c r="IGC467" s="511"/>
      <c r="IGD467" s="512"/>
      <c r="IGE467" s="512"/>
      <c r="IGF467" s="505"/>
      <c r="IGG467" s="505"/>
      <c r="IGH467" s="505"/>
      <c r="IGI467" s="511"/>
      <c r="IGJ467" s="512"/>
      <c r="IGK467" s="512"/>
      <c r="IGL467" s="505"/>
      <c r="IGM467" s="505"/>
      <c r="IGN467" s="505"/>
      <c r="IGO467" s="511"/>
      <c r="IGP467" s="512"/>
      <c r="IGQ467" s="512"/>
      <c r="IGR467" s="505"/>
      <c r="IGS467" s="505"/>
      <c r="IGT467" s="505"/>
      <c r="IGU467" s="511"/>
      <c r="IGV467" s="512"/>
      <c r="IGW467" s="512"/>
      <c r="IGX467" s="505"/>
      <c r="IGY467" s="505"/>
      <c r="IGZ467" s="505"/>
      <c r="IHA467" s="511"/>
      <c r="IHB467" s="512"/>
      <c r="IHC467" s="512"/>
      <c r="IHD467" s="505"/>
      <c r="IHE467" s="505"/>
      <c r="IHF467" s="505"/>
      <c r="IHG467" s="511"/>
      <c r="IHH467" s="512"/>
      <c r="IHI467" s="512"/>
      <c r="IHJ467" s="505"/>
      <c r="IHK467" s="505"/>
      <c r="IHL467" s="505"/>
      <c r="IHM467" s="511"/>
      <c r="IHN467" s="512"/>
      <c r="IHO467" s="512"/>
      <c r="IHP467" s="505"/>
      <c r="IHQ467" s="505"/>
      <c r="IHR467" s="505"/>
      <c r="IHS467" s="511"/>
      <c r="IHT467" s="512"/>
      <c r="IHU467" s="512"/>
      <c r="IHV467" s="505"/>
      <c r="IHW467" s="505"/>
      <c r="IHX467" s="505"/>
      <c r="IHY467" s="511"/>
      <c r="IHZ467" s="512"/>
      <c r="IIA467" s="512"/>
      <c r="IIB467" s="505"/>
      <c r="IIC467" s="505"/>
      <c r="IID467" s="505"/>
      <c r="IIE467" s="511"/>
      <c r="IIF467" s="512"/>
      <c r="IIG467" s="512"/>
      <c r="IIH467" s="505"/>
      <c r="III467" s="505"/>
      <c r="IIJ467" s="505"/>
      <c r="IIK467" s="511"/>
      <c r="IIL467" s="512"/>
      <c r="IIM467" s="512"/>
      <c r="IIN467" s="505"/>
      <c r="IIO467" s="505"/>
      <c r="IIP467" s="505"/>
      <c r="IIQ467" s="511"/>
      <c r="IIR467" s="512"/>
      <c r="IIS467" s="512"/>
      <c r="IIT467" s="505"/>
      <c r="IIU467" s="505"/>
      <c r="IIV467" s="505"/>
      <c r="IIW467" s="511"/>
      <c r="IIX467" s="512"/>
      <c r="IIY467" s="512"/>
      <c r="IIZ467" s="505"/>
      <c r="IJA467" s="505"/>
      <c r="IJB467" s="505"/>
      <c r="IJC467" s="511"/>
      <c r="IJD467" s="512"/>
      <c r="IJE467" s="512"/>
      <c r="IJF467" s="505"/>
      <c r="IJG467" s="505"/>
      <c r="IJH467" s="505"/>
      <c r="IJI467" s="511"/>
      <c r="IJJ467" s="512"/>
      <c r="IJK467" s="512"/>
      <c r="IJL467" s="505"/>
      <c r="IJM467" s="505"/>
      <c r="IJN467" s="505"/>
      <c r="IJO467" s="511"/>
      <c r="IJP467" s="512"/>
      <c r="IJQ467" s="512"/>
      <c r="IJR467" s="505"/>
      <c r="IJS467" s="505"/>
      <c r="IJT467" s="505"/>
      <c r="IJU467" s="511"/>
      <c r="IJV467" s="512"/>
      <c r="IJW467" s="512"/>
      <c r="IJX467" s="505"/>
      <c r="IJY467" s="505"/>
      <c r="IJZ467" s="505"/>
      <c r="IKA467" s="511"/>
      <c r="IKB467" s="512"/>
      <c r="IKC467" s="512"/>
      <c r="IKD467" s="505"/>
      <c r="IKE467" s="505"/>
      <c r="IKF467" s="505"/>
      <c r="IKG467" s="511"/>
      <c r="IKH467" s="512"/>
      <c r="IKI467" s="512"/>
      <c r="IKJ467" s="505"/>
      <c r="IKK467" s="505"/>
      <c r="IKL467" s="505"/>
      <c r="IKM467" s="511"/>
      <c r="IKN467" s="512"/>
      <c r="IKO467" s="512"/>
      <c r="IKP467" s="505"/>
      <c r="IKQ467" s="505"/>
      <c r="IKR467" s="505"/>
      <c r="IKS467" s="511"/>
      <c r="IKT467" s="512"/>
      <c r="IKU467" s="512"/>
      <c r="IKV467" s="505"/>
      <c r="IKW467" s="505"/>
      <c r="IKX467" s="505"/>
      <c r="IKY467" s="511"/>
      <c r="IKZ467" s="512"/>
      <c r="ILA467" s="512"/>
      <c r="ILB467" s="505"/>
      <c r="ILC467" s="505"/>
      <c r="ILD467" s="505"/>
      <c r="ILE467" s="511"/>
      <c r="ILF467" s="512"/>
      <c r="ILG467" s="512"/>
      <c r="ILH467" s="505"/>
      <c r="ILI467" s="505"/>
      <c r="ILJ467" s="505"/>
      <c r="ILK467" s="511"/>
      <c r="ILL467" s="512"/>
      <c r="ILM467" s="512"/>
      <c r="ILN467" s="505"/>
      <c r="ILO467" s="505"/>
      <c r="ILP467" s="505"/>
      <c r="ILQ467" s="511"/>
      <c r="ILR467" s="512"/>
      <c r="ILS467" s="512"/>
      <c r="ILT467" s="505"/>
      <c r="ILU467" s="505"/>
      <c r="ILV467" s="505"/>
      <c r="ILW467" s="511"/>
      <c r="ILX467" s="512"/>
      <c r="ILY467" s="512"/>
      <c r="ILZ467" s="505"/>
      <c r="IMA467" s="505"/>
      <c r="IMB467" s="505"/>
      <c r="IMC467" s="511"/>
      <c r="IMD467" s="512"/>
      <c r="IME467" s="512"/>
      <c r="IMF467" s="505"/>
      <c r="IMG467" s="505"/>
      <c r="IMH467" s="505"/>
      <c r="IMI467" s="511"/>
      <c r="IMJ467" s="512"/>
      <c r="IMK467" s="512"/>
      <c r="IML467" s="505"/>
      <c r="IMM467" s="505"/>
      <c r="IMN467" s="505"/>
      <c r="IMO467" s="511"/>
      <c r="IMP467" s="512"/>
      <c r="IMQ467" s="512"/>
      <c r="IMR467" s="505"/>
      <c r="IMS467" s="505"/>
      <c r="IMT467" s="505"/>
      <c r="IMU467" s="511"/>
      <c r="IMV467" s="512"/>
      <c r="IMW467" s="512"/>
      <c r="IMX467" s="505"/>
      <c r="IMY467" s="505"/>
      <c r="IMZ467" s="505"/>
      <c r="INA467" s="511"/>
      <c r="INB467" s="512"/>
      <c r="INC467" s="512"/>
      <c r="IND467" s="505"/>
      <c r="INE467" s="505"/>
      <c r="INF467" s="505"/>
      <c r="ING467" s="511"/>
      <c r="INH467" s="512"/>
      <c r="INI467" s="512"/>
      <c r="INJ467" s="505"/>
      <c r="INK467" s="505"/>
      <c r="INL467" s="505"/>
      <c r="INM467" s="511"/>
      <c r="INN467" s="512"/>
      <c r="INO467" s="512"/>
      <c r="INP467" s="505"/>
      <c r="INQ467" s="505"/>
      <c r="INR467" s="505"/>
      <c r="INS467" s="511"/>
      <c r="INT467" s="512"/>
      <c r="INU467" s="512"/>
      <c r="INV467" s="505"/>
      <c r="INW467" s="505"/>
      <c r="INX467" s="505"/>
      <c r="INY467" s="511"/>
      <c r="INZ467" s="512"/>
      <c r="IOA467" s="512"/>
      <c r="IOB467" s="505"/>
      <c r="IOC467" s="505"/>
      <c r="IOD467" s="505"/>
      <c r="IOE467" s="511"/>
      <c r="IOF467" s="512"/>
      <c r="IOG467" s="512"/>
      <c r="IOH467" s="505"/>
      <c r="IOI467" s="505"/>
      <c r="IOJ467" s="505"/>
      <c r="IOK467" s="511"/>
      <c r="IOL467" s="512"/>
      <c r="IOM467" s="512"/>
      <c r="ION467" s="505"/>
      <c r="IOO467" s="505"/>
      <c r="IOP467" s="505"/>
      <c r="IOQ467" s="511"/>
      <c r="IOR467" s="512"/>
      <c r="IOS467" s="512"/>
      <c r="IOT467" s="505"/>
      <c r="IOU467" s="505"/>
      <c r="IOV467" s="505"/>
      <c r="IOW467" s="511"/>
      <c r="IOX467" s="512"/>
      <c r="IOY467" s="512"/>
      <c r="IOZ467" s="505"/>
      <c r="IPA467" s="505"/>
      <c r="IPB467" s="505"/>
      <c r="IPC467" s="511"/>
      <c r="IPD467" s="512"/>
      <c r="IPE467" s="512"/>
      <c r="IPF467" s="505"/>
      <c r="IPG467" s="505"/>
      <c r="IPH467" s="505"/>
      <c r="IPI467" s="511"/>
      <c r="IPJ467" s="512"/>
      <c r="IPK467" s="512"/>
      <c r="IPL467" s="505"/>
      <c r="IPM467" s="505"/>
      <c r="IPN467" s="505"/>
      <c r="IPO467" s="511"/>
      <c r="IPP467" s="512"/>
      <c r="IPQ467" s="512"/>
      <c r="IPR467" s="505"/>
      <c r="IPS467" s="505"/>
      <c r="IPT467" s="505"/>
      <c r="IPU467" s="511"/>
      <c r="IPV467" s="512"/>
      <c r="IPW467" s="512"/>
      <c r="IPX467" s="505"/>
      <c r="IPY467" s="505"/>
      <c r="IPZ467" s="505"/>
      <c r="IQA467" s="511"/>
      <c r="IQB467" s="512"/>
      <c r="IQC467" s="512"/>
      <c r="IQD467" s="505"/>
      <c r="IQE467" s="505"/>
      <c r="IQF467" s="505"/>
      <c r="IQG467" s="511"/>
      <c r="IQH467" s="512"/>
      <c r="IQI467" s="512"/>
      <c r="IQJ467" s="505"/>
      <c r="IQK467" s="505"/>
      <c r="IQL467" s="505"/>
      <c r="IQM467" s="511"/>
      <c r="IQN467" s="512"/>
      <c r="IQO467" s="512"/>
      <c r="IQP467" s="505"/>
      <c r="IQQ467" s="505"/>
      <c r="IQR467" s="505"/>
      <c r="IQS467" s="511"/>
      <c r="IQT467" s="512"/>
      <c r="IQU467" s="512"/>
      <c r="IQV467" s="505"/>
      <c r="IQW467" s="505"/>
      <c r="IQX467" s="505"/>
      <c r="IQY467" s="511"/>
      <c r="IQZ467" s="512"/>
      <c r="IRA467" s="512"/>
      <c r="IRB467" s="505"/>
      <c r="IRC467" s="505"/>
      <c r="IRD467" s="505"/>
      <c r="IRE467" s="511"/>
      <c r="IRF467" s="512"/>
      <c r="IRG467" s="512"/>
      <c r="IRH467" s="505"/>
      <c r="IRI467" s="505"/>
      <c r="IRJ467" s="505"/>
      <c r="IRK467" s="511"/>
      <c r="IRL467" s="512"/>
      <c r="IRM467" s="512"/>
      <c r="IRN467" s="505"/>
      <c r="IRO467" s="505"/>
      <c r="IRP467" s="505"/>
      <c r="IRQ467" s="511"/>
      <c r="IRR467" s="512"/>
      <c r="IRS467" s="512"/>
      <c r="IRT467" s="505"/>
      <c r="IRU467" s="505"/>
      <c r="IRV467" s="505"/>
      <c r="IRW467" s="511"/>
      <c r="IRX467" s="512"/>
      <c r="IRY467" s="512"/>
      <c r="IRZ467" s="505"/>
      <c r="ISA467" s="505"/>
      <c r="ISB467" s="505"/>
      <c r="ISC467" s="511"/>
      <c r="ISD467" s="512"/>
      <c r="ISE467" s="512"/>
      <c r="ISF467" s="505"/>
      <c r="ISG467" s="505"/>
      <c r="ISH467" s="505"/>
      <c r="ISI467" s="511"/>
      <c r="ISJ467" s="512"/>
      <c r="ISK467" s="512"/>
      <c r="ISL467" s="505"/>
      <c r="ISM467" s="505"/>
      <c r="ISN467" s="505"/>
      <c r="ISO467" s="511"/>
      <c r="ISP467" s="512"/>
      <c r="ISQ467" s="512"/>
      <c r="ISR467" s="505"/>
      <c r="ISS467" s="505"/>
      <c r="IST467" s="505"/>
      <c r="ISU467" s="511"/>
      <c r="ISV467" s="512"/>
      <c r="ISW467" s="512"/>
      <c r="ISX467" s="505"/>
      <c r="ISY467" s="505"/>
      <c r="ISZ467" s="505"/>
      <c r="ITA467" s="511"/>
      <c r="ITB467" s="512"/>
      <c r="ITC467" s="512"/>
      <c r="ITD467" s="505"/>
      <c r="ITE467" s="505"/>
      <c r="ITF467" s="505"/>
      <c r="ITG467" s="511"/>
      <c r="ITH467" s="512"/>
      <c r="ITI467" s="512"/>
      <c r="ITJ467" s="505"/>
      <c r="ITK467" s="505"/>
      <c r="ITL467" s="505"/>
      <c r="ITM467" s="511"/>
      <c r="ITN467" s="512"/>
      <c r="ITO467" s="512"/>
      <c r="ITP467" s="505"/>
      <c r="ITQ467" s="505"/>
      <c r="ITR467" s="505"/>
      <c r="ITS467" s="511"/>
      <c r="ITT467" s="512"/>
      <c r="ITU467" s="512"/>
      <c r="ITV467" s="505"/>
      <c r="ITW467" s="505"/>
      <c r="ITX467" s="505"/>
      <c r="ITY467" s="511"/>
      <c r="ITZ467" s="512"/>
      <c r="IUA467" s="512"/>
      <c r="IUB467" s="505"/>
      <c r="IUC467" s="505"/>
      <c r="IUD467" s="505"/>
      <c r="IUE467" s="511"/>
      <c r="IUF467" s="512"/>
      <c r="IUG467" s="512"/>
      <c r="IUH467" s="505"/>
      <c r="IUI467" s="505"/>
      <c r="IUJ467" s="505"/>
      <c r="IUK467" s="511"/>
      <c r="IUL467" s="512"/>
      <c r="IUM467" s="512"/>
      <c r="IUN467" s="505"/>
      <c r="IUO467" s="505"/>
      <c r="IUP467" s="505"/>
      <c r="IUQ467" s="511"/>
      <c r="IUR467" s="512"/>
      <c r="IUS467" s="512"/>
      <c r="IUT467" s="505"/>
      <c r="IUU467" s="505"/>
      <c r="IUV467" s="505"/>
      <c r="IUW467" s="511"/>
      <c r="IUX467" s="512"/>
      <c r="IUY467" s="512"/>
      <c r="IUZ467" s="505"/>
      <c r="IVA467" s="505"/>
      <c r="IVB467" s="505"/>
      <c r="IVC467" s="511"/>
      <c r="IVD467" s="512"/>
      <c r="IVE467" s="512"/>
      <c r="IVF467" s="505"/>
      <c r="IVG467" s="505"/>
      <c r="IVH467" s="505"/>
      <c r="IVI467" s="511"/>
      <c r="IVJ467" s="512"/>
      <c r="IVK467" s="512"/>
      <c r="IVL467" s="505"/>
      <c r="IVM467" s="505"/>
      <c r="IVN467" s="505"/>
      <c r="IVO467" s="511"/>
      <c r="IVP467" s="512"/>
      <c r="IVQ467" s="512"/>
      <c r="IVR467" s="505"/>
      <c r="IVS467" s="505"/>
      <c r="IVT467" s="505"/>
      <c r="IVU467" s="511"/>
      <c r="IVV467" s="512"/>
      <c r="IVW467" s="512"/>
      <c r="IVX467" s="505"/>
      <c r="IVY467" s="505"/>
      <c r="IVZ467" s="505"/>
      <c r="IWA467" s="511"/>
      <c r="IWB467" s="512"/>
      <c r="IWC467" s="512"/>
      <c r="IWD467" s="505"/>
      <c r="IWE467" s="505"/>
      <c r="IWF467" s="505"/>
      <c r="IWG467" s="511"/>
      <c r="IWH467" s="512"/>
      <c r="IWI467" s="512"/>
      <c r="IWJ467" s="505"/>
      <c r="IWK467" s="505"/>
      <c r="IWL467" s="505"/>
      <c r="IWM467" s="511"/>
      <c r="IWN467" s="512"/>
      <c r="IWO467" s="512"/>
      <c r="IWP467" s="505"/>
      <c r="IWQ467" s="505"/>
      <c r="IWR467" s="505"/>
      <c r="IWS467" s="511"/>
      <c r="IWT467" s="512"/>
      <c r="IWU467" s="512"/>
      <c r="IWV467" s="505"/>
      <c r="IWW467" s="505"/>
      <c r="IWX467" s="505"/>
      <c r="IWY467" s="511"/>
      <c r="IWZ467" s="512"/>
      <c r="IXA467" s="512"/>
      <c r="IXB467" s="505"/>
      <c r="IXC467" s="505"/>
      <c r="IXD467" s="505"/>
      <c r="IXE467" s="511"/>
      <c r="IXF467" s="512"/>
      <c r="IXG467" s="512"/>
      <c r="IXH467" s="505"/>
      <c r="IXI467" s="505"/>
      <c r="IXJ467" s="505"/>
      <c r="IXK467" s="511"/>
      <c r="IXL467" s="512"/>
      <c r="IXM467" s="512"/>
      <c r="IXN467" s="505"/>
      <c r="IXO467" s="505"/>
      <c r="IXP467" s="505"/>
      <c r="IXQ467" s="511"/>
      <c r="IXR467" s="512"/>
      <c r="IXS467" s="512"/>
      <c r="IXT467" s="505"/>
      <c r="IXU467" s="505"/>
      <c r="IXV467" s="505"/>
      <c r="IXW467" s="511"/>
      <c r="IXX467" s="512"/>
      <c r="IXY467" s="512"/>
      <c r="IXZ467" s="505"/>
      <c r="IYA467" s="505"/>
      <c r="IYB467" s="505"/>
      <c r="IYC467" s="511"/>
      <c r="IYD467" s="512"/>
      <c r="IYE467" s="512"/>
      <c r="IYF467" s="505"/>
      <c r="IYG467" s="505"/>
      <c r="IYH467" s="505"/>
      <c r="IYI467" s="511"/>
      <c r="IYJ467" s="512"/>
      <c r="IYK467" s="512"/>
      <c r="IYL467" s="505"/>
      <c r="IYM467" s="505"/>
      <c r="IYN467" s="505"/>
      <c r="IYO467" s="511"/>
      <c r="IYP467" s="512"/>
      <c r="IYQ467" s="512"/>
      <c r="IYR467" s="505"/>
      <c r="IYS467" s="505"/>
      <c r="IYT467" s="505"/>
      <c r="IYU467" s="511"/>
      <c r="IYV467" s="512"/>
      <c r="IYW467" s="512"/>
      <c r="IYX467" s="505"/>
      <c r="IYY467" s="505"/>
      <c r="IYZ467" s="505"/>
      <c r="IZA467" s="511"/>
      <c r="IZB467" s="512"/>
      <c r="IZC467" s="512"/>
      <c r="IZD467" s="505"/>
      <c r="IZE467" s="505"/>
      <c r="IZF467" s="505"/>
      <c r="IZG467" s="511"/>
      <c r="IZH467" s="512"/>
      <c r="IZI467" s="512"/>
      <c r="IZJ467" s="505"/>
      <c r="IZK467" s="505"/>
      <c r="IZL467" s="505"/>
      <c r="IZM467" s="511"/>
      <c r="IZN467" s="512"/>
      <c r="IZO467" s="512"/>
      <c r="IZP467" s="505"/>
      <c r="IZQ467" s="505"/>
      <c r="IZR467" s="505"/>
      <c r="IZS467" s="511"/>
      <c r="IZT467" s="512"/>
      <c r="IZU467" s="512"/>
      <c r="IZV467" s="505"/>
      <c r="IZW467" s="505"/>
      <c r="IZX467" s="505"/>
      <c r="IZY467" s="511"/>
      <c r="IZZ467" s="512"/>
      <c r="JAA467" s="512"/>
      <c r="JAB467" s="505"/>
      <c r="JAC467" s="505"/>
      <c r="JAD467" s="505"/>
      <c r="JAE467" s="511"/>
      <c r="JAF467" s="512"/>
      <c r="JAG467" s="512"/>
      <c r="JAH467" s="505"/>
      <c r="JAI467" s="505"/>
      <c r="JAJ467" s="505"/>
      <c r="JAK467" s="511"/>
      <c r="JAL467" s="512"/>
      <c r="JAM467" s="512"/>
      <c r="JAN467" s="505"/>
      <c r="JAO467" s="505"/>
      <c r="JAP467" s="505"/>
      <c r="JAQ467" s="511"/>
      <c r="JAR467" s="512"/>
      <c r="JAS467" s="512"/>
      <c r="JAT467" s="505"/>
      <c r="JAU467" s="505"/>
      <c r="JAV467" s="505"/>
      <c r="JAW467" s="511"/>
      <c r="JAX467" s="512"/>
      <c r="JAY467" s="512"/>
      <c r="JAZ467" s="505"/>
      <c r="JBA467" s="505"/>
      <c r="JBB467" s="505"/>
      <c r="JBC467" s="511"/>
      <c r="JBD467" s="512"/>
      <c r="JBE467" s="512"/>
      <c r="JBF467" s="505"/>
      <c r="JBG467" s="505"/>
      <c r="JBH467" s="505"/>
      <c r="JBI467" s="511"/>
      <c r="JBJ467" s="512"/>
      <c r="JBK467" s="512"/>
      <c r="JBL467" s="505"/>
      <c r="JBM467" s="505"/>
      <c r="JBN467" s="505"/>
      <c r="JBO467" s="511"/>
      <c r="JBP467" s="512"/>
      <c r="JBQ467" s="512"/>
      <c r="JBR467" s="505"/>
      <c r="JBS467" s="505"/>
      <c r="JBT467" s="505"/>
      <c r="JBU467" s="511"/>
      <c r="JBV467" s="512"/>
      <c r="JBW467" s="512"/>
      <c r="JBX467" s="505"/>
      <c r="JBY467" s="505"/>
      <c r="JBZ467" s="505"/>
      <c r="JCA467" s="511"/>
      <c r="JCB467" s="512"/>
      <c r="JCC467" s="512"/>
      <c r="JCD467" s="505"/>
      <c r="JCE467" s="505"/>
      <c r="JCF467" s="505"/>
      <c r="JCG467" s="511"/>
      <c r="JCH467" s="512"/>
      <c r="JCI467" s="512"/>
      <c r="JCJ467" s="505"/>
      <c r="JCK467" s="505"/>
      <c r="JCL467" s="505"/>
      <c r="JCM467" s="511"/>
      <c r="JCN467" s="512"/>
      <c r="JCO467" s="512"/>
      <c r="JCP467" s="505"/>
      <c r="JCQ467" s="505"/>
      <c r="JCR467" s="505"/>
      <c r="JCS467" s="511"/>
      <c r="JCT467" s="512"/>
      <c r="JCU467" s="512"/>
      <c r="JCV467" s="505"/>
      <c r="JCW467" s="505"/>
      <c r="JCX467" s="505"/>
      <c r="JCY467" s="511"/>
      <c r="JCZ467" s="512"/>
      <c r="JDA467" s="512"/>
      <c r="JDB467" s="505"/>
      <c r="JDC467" s="505"/>
      <c r="JDD467" s="505"/>
      <c r="JDE467" s="511"/>
      <c r="JDF467" s="512"/>
      <c r="JDG467" s="512"/>
      <c r="JDH467" s="505"/>
      <c r="JDI467" s="505"/>
      <c r="JDJ467" s="505"/>
      <c r="JDK467" s="511"/>
      <c r="JDL467" s="512"/>
      <c r="JDM467" s="512"/>
      <c r="JDN467" s="505"/>
      <c r="JDO467" s="505"/>
      <c r="JDP467" s="505"/>
      <c r="JDQ467" s="511"/>
      <c r="JDR467" s="512"/>
      <c r="JDS467" s="512"/>
      <c r="JDT467" s="505"/>
      <c r="JDU467" s="505"/>
      <c r="JDV467" s="505"/>
      <c r="JDW467" s="511"/>
      <c r="JDX467" s="512"/>
      <c r="JDY467" s="512"/>
      <c r="JDZ467" s="505"/>
      <c r="JEA467" s="505"/>
      <c r="JEB467" s="505"/>
      <c r="JEC467" s="511"/>
      <c r="JED467" s="512"/>
      <c r="JEE467" s="512"/>
      <c r="JEF467" s="505"/>
      <c r="JEG467" s="505"/>
      <c r="JEH467" s="505"/>
      <c r="JEI467" s="511"/>
      <c r="JEJ467" s="512"/>
      <c r="JEK467" s="512"/>
      <c r="JEL467" s="505"/>
      <c r="JEM467" s="505"/>
      <c r="JEN467" s="505"/>
      <c r="JEO467" s="511"/>
      <c r="JEP467" s="512"/>
      <c r="JEQ467" s="512"/>
      <c r="JER467" s="505"/>
      <c r="JES467" s="505"/>
      <c r="JET467" s="505"/>
      <c r="JEU467" s="511"/>
      <c r="JEV467" s="512"/>
      <c r="JEW467" s="512"/>
      <c r="JEX467" s="505"/>
      <c r="JEY467" s="505"/>
      <c r="JEZ467" s="505"/>
      <c r="JFA467" s="511"/>
      <c r="JFB467" s="512"/>
      <c r="JFC467" s="512"/>
      <c r="JFD467" s="505"/>
      <c r="JFE467" s="505"/>
      <c r="JFF467" s="505"/>
      <c r="JFG467" s="511"/>
      <c r="JFH467" s="512"/>
      <c r="JFI467" s="512"/>
      <c r="JFJ467" s="505"/>
      <c r="JFK467" s="505"/>
      <c r="JFL467" s="505"/>
      <c r="JFM467" s="511"/>
      <c r="JFN467" s="512"/>
      <c r="JFO467" s="512"/>
      <c r="JFP467" s="505"/>
      <c r="JFQ467" s="505"/>
      <c r="JFR467" s="505"/>
      <c r="JFS467" s="511"/>
      <c r="JFT467" s="512"/>
      <c r="JFU467" s="512"/>
      <c r="JFV467" s="505"/>
      <c r="JFW467" s="505"/>
      <c r="JFX467" s="505"/>
      <c r="JFY467" s="511"/>
      <c r="JFZ467" s="512"/>
      <c r="JGA467" s="512"/>
      <c r="JGB467" s="505"/>
      <c r="JGC467" s="505"/>
      <c r="JGD467" s="505"/>
      <c r="JGE467" s="511"/>
      <c r="JGF467" s="512"/>
      <c r="JGG467" s="512"/>
      <c r="JGH467" s="505"/>
      <c r="JGI467" s="505"/>
      <c r="JGJ467" s="505"/>
      <c r="JGK467" s="511"/>
      <c r="JGL467" s="512"/>
      <c r="JGM467" s="512"/>
      <c r="JGN467" s="505"/>
      <c r="JGO467" s="505"/>
      <c r="JGP467" s="505"/>
      <c r="JGQ467" s="511"/>
      <c r="JGR467" s="512"/>
      <c r="JGS467" s="512"/>
      <c r="JGT467" s="505"/>
      <c r="JGU467" s="505"/>
      <c r="JGV467" s="505"/>
      <c r="JGW467" s="511"/>
      <c r="JGX467" s="512"/>
      <c r="JGY467" s="512"/>
      <c r="JGZ467" s="505"/>
      <c r="JHA467" s="505"/>
      <c r="JHB467" s="505"/>
      <c r="JHC467" s="511"/>
      <c r="JHD467" s="512"/>
      <c r="JHE467" s="512"/>
      <c r="JHF467" s="505"/>
      <c r="JHG467" s="505"/>
      <c r="JHH467" s="505"/>
      <c r="JHI467" s="511"/>
      <c r="JHJ467" s="512"/>
      <c r="JHK467" s="512"/>
      <c r="JHL467" s="505"/>
      <c r="JHM467" s="505"/>
      <c r="JHN467" s="505"/>
      <c r="JHO467" s="511"/>
      <c r="JHP467" s="512"/>
      <c r="JHQ467" s="512"/>
      <c r="JHR467" s="505"/>
      <c r="JHS467" s="505"/>
      <c r="JHT467" s="505"/>
      <c r="JHU467" s="511"/>
      <c r="JHV467" s="512"/>
      <c r="JHW467" s="512"/>
      <c r="JHX467" s="505"/>
      <c r="JHY467" s="505"/>
      <c r="JHZ467" s="505"/>
      <c r="JIA467" s="511"/>
      <c r="JIB467" s="512"/>
      <c r="JIC467" s="512"/>
      <c r="JID467" s="505"/>
      <c r="JIE467" s="505"/>
      <c r="JIF467" s="505"/>
      <c r="JIG467" s="511"/>
      <c r="JIH467" s="512"/>
      <c r="JII467" s="512"/>
      <c r="JIJ467" s="505"/>
      <c r="JIK467" s="505"/>
      <c r="JIL467" s="505"/>
      <c r="JIM467" s="511"/>
      <c r="JIN467" s="512"/>
      <c r="JIO467" s="512"/>
      <c r="JIP467" s="505"/>
      <c r="JIQ467" s="505"/>
      <c r="JIR467" s="505"/>
      <c r="JIS467" s="511"/>
      <c r="JIT467" s="512"/>
      <c r="JIU467" s="512"/>
      <c r="JIV467" s="505"/>
      <c r="JIW467" s="505"/>
      <c r="JIX467" s="505"/>
      <c r="JIY467" s="511"/>
      <c r="JIZ467" s="512"/>
      <c r="JJA467" s="512"/>
      <c r="JJB467" s="505"/>
      <c r="JJC467" s="505"/>
      <c r="JJD467" s="505"/>
      <c r="JJE467" s="511"/>
      <c r="JJF467" s="512"/>
      <c r="JJG467" s="512"/>
      <c r="JJH467" s="505"/>
      <c r="JJI467" s="505"/>
      <c r="JJJ467" s="505"/>
      <c r="JJK467" s="511"/>
      <c r="JJL467" s="512"/>
      <c r="JJM467" s="512"/>
      <c r="JJN467" s="505"/>
      <c r="JJO467" s="505"/>
      <c r="JJP467" s="505"/>
      <c r="JJQ467" s="511"/>
      <c r="JJR467" s="512"/>
      <c r="JJS467" s="512"/>
      <c r="JJT467" s="505"/>
      <c r="JJU467" s="505"/>
      <c r="JJV467" s="505"/>
      <c r="JJW467" s="511"/>
      <c r="JJX467" s="512"/>
      <c r="JJY467" s="512"/>
      <c r="JJZ467" s="505"/>
      <c r="JKA467" s="505"/>
      <c r="JKB467" s="505"/>
      <c r="JKC467" s="511"/>
      <c r="JKD467" s="512"/>
      <c r="JKE467" s="512"/>
      <c r="JKF467" s="505"/>
      <c r="JKG467" s="505"/>
      <c r="JKH467" s="505"/>
      <c r="JKI467" s="511"/>
      <c r="JKJ467" s="512"/>
      <c r="JKK467" s="512"/>
      <c r="JKL467" s="505"/>
      <c r="JKM467" s="505"/>
      <c r="JKN467" s="505"/>
      <c r="JKO467" s="511"/>
      <c r="JKP467" s="512"/>
      <c r="JKQ467" s="512"/>
      <c r="JKR467" s="505"/>
      <c r="JKS467" s="505"/>
      <c r="JKT467" s="505"/>
      <c r="JKU467" s="511"/>
      <c r="JKV467" s="512"/>
      <c r="JKW467" s="512"/>
      <c r="JKX467" s="505"/>
      <c r="JKY467" s="505"/>
      <c r="JKZ467" s="505"/>
      <c r="JLA467" s="511"/>
      <c r="JLB467" s="512"/>
      <c r="JLC467" s="512"/>
      <c r="JLD467" s="505"/>
      <c r="JLE467" s="505"/>
      <c r="JLF467" s="505"/>
      <c r="JLG467" s="511"/>
      <c r="JLH467" s="512"/>
      <c r="JLI467" s="512"/>
      <c r="JLJ467" s="505"/>
      <c r="JLK467" s="505"/>
      <c r="JLL467" s="505"/>
      <c r="JLM467" s="511"/>
      <c r="JLN467" s="512"/>
      <c r="JLO467" s="512"/>
      <c r="JLP467" s="505"/>
      <c r="JLQ467" s="505"/>
      <c r="JLR467" s="505"/>
      <c r="JLS467" s="511"/>
      <c r="JLT467" s="512"/>
      <c r="JLU467" s="512"/>
      <c r="JLV467" s="505"/>
      <c r="JLW467" s="505"/>
      <c r="JLX467" s="505"/>
      <c r="JLY467" s="511"/>
      <c r="JLZ467" s="512"/>
      <c r="JMA467" s="512"/>
      <c r="JMB467" s="505"/>
      <c r="JMC467" s="505"/>
      <c r="JMD467" s="505"/>
      <c r="JME467" s="511"/>
      <c r="JMF467" s="512"/>
      <c r="JMG467" s="512"/>
      <c r="JMH467" s="505"/>
      <c r="JMI467" s="505"/>
      <c r="JMJ467" s="505"/>
      <c r="JMK467" s="511"/>
      <c r="JML467" s="512"/>
      <c r="JMM467" s="512"/>
      <c r="JMN467" s="505"/>
      <c r="JMO467" s="505"/>
      <c r="JMP467" s="505"/>
      <c r="JMQ467" s="511"/>
      <c r="JMR467" s="512"/>
      <c r="JMS467" s="512"/>
      <c r="JMT467" s="505"/>
      <c r="JMU467" s="505"/>
      <c r="JMV467" s="505"/>
      <c r="JMW467" s="511"/>
      <c r="JMX467" s="512"/>
      <c r="JMY467" s="512"/>
      <c r="JMZ467" s="505"/>
      <c r="JNA467" s="505"/>
      <c r="JNB467" s="505"/>
      <c r="JNC467" s="511"/>
      <c r="JND467" s="512"/>
      <c r="JNE467" s="512"/>
      <c r="JNF467" s="505"/>
      <c r="JNG467" s="505"/>
      <c r="JNH467" s="505"/>
      <c r="JNI467" s="511"/>
      <c r="JNJ467" s="512"/>
      <c r="JNK467" s="512"/>
      <c r="JNL467" s="505"/>
      <c r="JNM467" s="505"/>
      <c r="JNN467" s="505"/>
      <c r="JNO467" s="511"/>
      <c r="JNP467" s="512"/>
      <c r="JNQ467" s="512"/>
      <c r="JNR467" s="505"/>
      <c r="JNS467" s="505"/>
      <c r="JNT467" s="505"/>
      <c r="JNU467" s="511"/>
      <c r="JNV467" s="512"/>
      <c r="JNW467" s="512"/>
      <c r="JNX467" s="505"/>
      <c r="JNY467" s="505"/>
      <c r="JNZ467" s="505"/>
      <c r="JOA467" s="511"/>
      <c r="JOB467" s="512"/>
      <c r="JOC467" s="512"/>
      <c r="JOD467" s="505"/>
      <c r="JOE467" s="505"/>
      <c r="JOF467" s="505"/>
      <c r="JOG467" s="511"/>
      <c r="JOH467" s="512"/>
      <c r="JOI467" s="512"/>
      <c r="JOJ467" s="505"/>
      <c r="JOK467" s="505"/>
      <c r="JOL467" s="505"/>
      <c r="JOM467" s="511"/>
      <c r="JON467" s="512"/>
      <c r="JOO467" s="512"/>
      <c r="JOP467" s="505"/>
      <c r="JOQ467" s="505"/>
      <c r="JOR467" s="505"/>
      <c r="JOS467" s="511"/>
      <c r="JOT467" s="512"/>
      <c r="JOU467" s="512"/>
      <c r="JOV467" s="505"/>
      <c r="JOW467" s="505"/>
      <c r="JOX467" s="505"/>
      <c r="JOY467" s="511"/>
      <c r="JOZ467" s="512"/>
      <c r="JPA467" s="512"/>
      <c r="JPB467" s="505"/>
      <c r="JPC467" s="505"/>
      <c r="JPD467" s="505"/>
      <c r="JPE467" s="511"/>
      <c r="JPF467" s="512"/>
      <c r="JPG467" s="512"/>
      <c r="JPH467" s="505"/>
      <c r="JPI467" s="505"/>
      <c r="JPJ467" s="505"/>
      <c r="JPK467" s="511"/>
      <c r="JPL467" s="512"/>
      <c r="JPM467" s="512"/>
      <c r="JPN467" s="505"/>
      <c r="JPO467" s="505"/>
      <c r="JPP467" s="505"/>
      <c r="JPQ467" s="511"/>
      <c r="JPR467" s="512"/>
      <c r="JPS467" s="512"/>
      <c r="JPT467" s="505"/>
      <c r="JPU467" s="505"/>
      <c r="JPV467" s="505"/>
      <c r="JPW467" s="511"/>
      <c r="JPX467" s="512"/>
      <c r="JPY467" s="512"/>
      <c r="JPZ467" s="505"/>
      <c r="JQA467" s="505"/>
      <c r="JQB467" s="505"/>
      <c r="JQC467" s="511"/>
      <c r="JQD467" s="512"/>
      <c r="JQE467" s="512"/>
      <c r="JQF467" s="505"/>
      <c r="JQG467" s="505"/>
      <c r="JQH467" s="505"/>
      <c r="JQI467" s="511"/>
      <c r="JQJ467" s="512"/>
      <c r="JQK467" s="512"/>
      <c r="JQL467" s="505"/>
      <c r="JQM467" s="505"/>
      <c r="JQN467" s="505"/>
      <c r="JQO467" s="511"/>
      <c r="JQP467" s="512"/>
      <c r="JQQ467" s="512"/>
      <c r="JQR467" s="505"/>
      <c r="JQS467" s="505"/>
      <c r="JQT467" s="505"/>
      <c r="JQU467" s="511"/>
      <c r="JQV467" s="512"/>
      <c r="JQW467" s="512"/>
      <c r="JQX467" s="505"/>
      <c r="JQY467" s="505"/>
      <c r="JQZ467" s="505"/>
      <c r="JRA467" s="511"/>
      <c r="JRB467" s="512"/>
      <c r="JRC467" s="512"/>
      <c r="JRD467" s="505"/>
      <c r="JRE467" s="505"/>
      <c r="JRF467" s="505"/>
      <c r="JRG467" s="511"/>
      <c r="JRH467" s="512"/>
      <c r="JRI467" s="512"/>
      <c r="JRJ467" s="505"/>
      <c r="JRK467" s="505"/>
      <c r="JRL467" s="505"/>
      <c r="JRM467" s="511"/>
      <c r="JRN467" s="512"/>
      <c r="JRO467" s="512"/>
      <c r="JRP467" s="505"/>
      <c r="JRQ467" s="505"/>
      <c r="JRR467" s="505"/>
      <c r="JRS467" s="511"/>
      <c r="JRT467" s="512"/>
      <c r="JRU467" s="512"/>
      <c r="JRV467" s="505"/>
      <c r="JRW467" s="505"/>
      <c r="JRX467" s="505"/>
      <c r="JRY467" s="511"/>
      <c r="JRZ467" s="512"/>
      <c r="JSA467" s="512"/>
      <c r="JSB467" s="505"/>
      <c r="JSC467" s="505"/>
      <c r="JSD467" s="505"/>
      <c r="JSE467" s="511"/>
      <c r="JSF467" s="512"/>
      <c r="JSG467" s="512"/>
      <c r="JSH467" s="505"/>
      <c r="JSI467" s="505"/>
      <c r="JSJ467" s="505"/>
      <c r="JSK467" s="511"/>
      <c r="JSL467" s="512"/>
      <c r="JSM467" s="512"/>
      <c r="JSN467" s="505"/>
      <c r="JSO467" s="505"/>
      <c r="JSP467" s="505"/>
      <c r="JSQ467" s="511"/>
      <c r="JSR467" s="512"/>
      <c r="JSS467" s="512"/>
      <c r="JST467" s="505"/>
      <c r="JSU467" s="505"/>
      <c r="JSV467" s="505"/>
      <c r="JSW467" s="511"/>
      <c r="JSX467" s="512"/>
      <c r="JSY467" s="512"/>
      <c r="JSZ467" s="505"/>
      <c r="JTA467" s="505"/>
      <c r="JTB467" s="505"/>
      <c r="JTC467" s="511"/>
      <c r="JTD467" s="512"/>
      <c r="JTE467" s="512"/>
      <c r="JTF467" s="505"/>
      <c r="JTG467" s="505"/>
      <c r="JTH467" s="505"/>
      <c r="JTI467" s="511"/>
      <c r="JTJ467" s="512"/>
      <c r="JTK467" s="512"/>
      <c r="JTL467" s="505"/>
      <c r="JTM467" s="505"/>
      <c r="JTN467" s="505"/>
      <c r="JTO467" s="511"/>
      <c r="JTP467" s="512"/>
      <c r="JTQ467" s="512"/>
      <c r="JTR467" s="505"/>
      <c r="JTS467" s="505"/>
      <c r="JTT467" s="505"/>
      <c r="JTU467" s="511"/>
      <c r="JTV467" s="512"/>
      <c r="JTW467" s="512"/>
      <c r="JTX467" s="505"/>
      <c r="JTY467" s="505"/>
      <c r="JTZ467" s="505"/>
      <c r="JUA467" s="511"/>
      <c r="JUB467" s="512"/>
      <c r="JUC467" s="512"/>
      <c r="JUD467" s="505"/>
      <c r="JUE467" s="505"/>
      <c r="JUF467" s="505"/>
      <c r="JUG467" s="511"/>
      <c r="JUH467" s="512"/>
      <c r="JUI467" s="512"/>
      <c r="JUJ467" s="505"/>
      <c r="JUK467" s="505"/>
      <c r="JUL467" s="505"/>
      <c r="JUM467" s="511"/>
      <c r="JUN467" s="512"/>
      <c r="JUO467" s="512"/>
      <c r="JUP467" s="505"/>
      <c r="JUQ467" s="505"/>
      <c r="JUR467" s="505"/>
      <c r="JUS467" s="511"/>
      <c r="JUT467" s="512"/>
      <c r="JUU467" s="512"/>
      <c r="JUV467" s="505"/>
      <c r="JUW467" s="505"/>
      <c r="JUX467" s="505"/>
      <c r="JUY467" s="511"/>
      <c r="JUZ467" s="512"/>
      <c r="JVA467" s="512"/>
      <c r="JVB467" s="505"/>
      <c r="JVC467" s="505"/>
      <c r="JVD467" s="505"/>
      <c r="JVE467" s="511"/>
      <c r="JVF467" s="512"/>
      <c r="JVG467" s="512"/>
      <c r="JVH467" s="505"/>
      <c r="JVI467" s="505"/>
      <c r="JVJ467" s="505"/>
      <c r="JVK467" s="511"/>
      <c r="JVL467" s="512"/>
      <c r="JVM467" s="512"/>
      <c r="JVN467" s="505"/>
      <c r="JVO467" s="505"/>
      <c r="JVP467" s="505"/>
      <c r="JVQ467" s="511"/>
      <c r="JVR467" s="512"/>
      <c r="JVS467" s="512"/>
      <c r="JVT467" s="505"/>
      <c r="JVU467" s="505"/>
      <c r="JVV467" s="505"/>
      <c r="JVW467" s="511"/>
      <c r="JVX467" s="512"/>
      <c r="JVY467" s="512"/>
      <c r="JVZ467" s="505"/>
      <c r="JWA467" s="505"/>
      <c r="JWB467" s="505"/>
      <c r="JWC467" s="511"/>
      <c r="JWD467" s="512"/>
      <c r="JWE467" s="512"/>
      <c r="JWF467" s="505"/>
      <c r="JWG467" s="505"/>
      <c r="JWH467" s="505"/>
      <c r="JWI467" s="511"/>
      <c r="JWJ467" s="512"/>
      <c r="JWK467" s="512"/>
      <c r="JWL467" s="505"/>
      <c r="JWM467" s="505"/>
      <c r="JWN467" s="505"/>
      <c r="JWO467" s="511"/>
      <c r="JWP467" s="512"/>
      <c r="JWQ467" s="512"/>
      <c r="JWR467" s="505"/>
      <c r="JWS467" s="505"/>
      <c r="JWT467" s="505"/>
      <c r="JWU467" s="511"/>
      <c r="JWV467" s="512"/>
      <c r="JWW467" s="512"/>
      <c r="JWX467" s="505"/>
      <c r="JWY467" s="505"/>
      <c r="JWZ467" s="505"/>
      <c r="JXA467" s="511"/>
      <c r="JXB467" s="512"/>
      <c r="JXC467" s="512"/>
      <c r="JXD467" s="505"/>
      <c r="JXE467" s="505"/>
      <c r="JXF467" s="505"/>
      <c r="JXG467" s="511"/>
      <c r="JXH467" s="512"/>
      <c r="JXI467" s="512"/>
      <c r="JXJ467" s="505"/>
      <c r="JXK467" s="505"/>
      <c r="JXL467" s="505"/>
      <c r="JXM467" s="511"/>
      <c r="JXN467" s="512"/>
      <c r="JXO467" s="512"/>
      <c r="JXP467" s="505"/>
      <c r="JXQ467" s="505"/>
      <c r="JXR467" s="505"/>
      <c r="JXS467" s="511"/>
      <c r="JXT467" s="512"/>
      <c r="JXU467" s="512"/>
      <c r="JXV467" s="505"/>
      <c r="JXW467" s="505"/>
      <c r="JXX467" s="505"/>
      <c r="JXY467" s="511"/>
      <c r="JXZ467" s="512"/>
      <c r="JYA467" s="512"/>
      <c r="JYB467" s="505"/>
      <c r="JYC467" s="505"/>
      <c r="JYD467" s="505"/>
      <c r="JYE467" s="511"/>
      <c r="JYF467" s="512"/>
      <c r="JYG467" s="512"/>
      <c r="JYH467" s="505"/>
      <c r="JYI467" s="505"/>
      <c r="JYJ467" s="505"/>
      <c r="JYK467" s="511"/>
      <c r="JYL467" s="512"/>
      <c r="JYM467" s="512"/>
      <c r="JYN467" s="505"/>
      <c r="JYO467" s="505"/>
      <c r="JYP467" s="505"/>
      <c r="JYQ467" s="511"/>
      <c r="JYR467" s="512"/>
      <c r="JYS467" s="512"/>
      <c r="JYT467" s="505"/>
      <c r="JYU467" s="505"/>
      <c r="JYV467" s="505"/>
      <c r="JYW467" s="511"/>
      <c r="JYX467" s="512"/>
      <c r="JYY467" s="512"/>
      <c r="JYZ467" s="505"/>
      <c r="JZA467" s="505"/>
      <c r="JZB467" s="505"/>
      <c r="JZC467" s="511"/>
      <c r="JZD467" s="512"/>
      <c r="JZE467" s="512"/>
      <c r="JZF467" s="505"/>
      <c r="JZG467" s="505"/>
      <c r="JZH467" s="505"/>
      <c r="JZI467" s="511"/>
      <c r="JZJ467" s="512"/>
      <c r="JZK467" s="512"/>
      <c r="JZL467" s="505"/>
      <c r="JZM467" s="505"/>
      <c r="JZN467" s="505"/>
      <c r="JZO467" s="511"/>
      <c r="JZP467" s="512"/>
      <c r="JZQ467" s="512"/>
      <c r="JZR467" s="505"/>
      <c r="JZS467" s="505"/>
      <c r="JZT467" s="505"/>
      <c r="JZU467" s="511"/>
      <c r="JZV467" s="512"/>
      <c r="JZW467" s="512"/>
      <c r="JZX467" s="505"/>
      <c r="JZY467" s="505"/>
      <c r="JZZ467" s="505"/>
      <c r="KAA467" s="511"/>
      <c r="KAB467" s="512"/>
      <c r="KAC467" s="512"/>
      <c r="KAD467" s="505"/>
      <c r="KAE467" s="505"/>
      <c r="KAF467" s="505"/>
      <c r="KAG467" s="511"/>
      <c r="KAH467" s="512"/>
      <c r="KAI467" s="512"/>
      <c r="KAJ467" s="505"/>
      <c r="KAK467" s="505"/>
      <c r="KAL467" s="505"/>
      <c r="KAM467" s="511"/>
      <c r="KAN467" s="512"/>
      <c r="KAO467" s="512"/>
      <c r="KAP467" s="505"/>
      <c r="KAQ467" s="505"/>
      <c r="KAR467" s="505"/>
      <c r="KAS467" s="511"/>
      <c r="KAT467" s="512"/>
      <c r="KAU467" s="512"/>
      <c r="KAV467" s="505"/>
      <c r="KAW467" s="505"/>
      <c r="KAX467" s="505"/>
      <c r="KAY467" s="511"/>
      <c r="KAZ467" s="512"/>
      <c r="KBA467" s="512"/>
      <c r="KBB467" s="505"/>
      <c r="KBC467" s="505"/>
      <c r="KBD467" s="505"/>
      <c r="KBE467" s="511"/>
      <c r="KBF467" s="512"/>
      <c r="KBG467" s="512"/>
      <c r="KBH467" s="505"/>
      <c r="KBI467" s="505"/>
      <c r="KBJ467" s="505"/>
      <c r="KBK467" s="511"/>
      <c r="KBL467" s="512"/>
      <c r="KBM467" s="512"/>
      <c r="KBN467" s="505"/>
      <c r="KBO467" s="505"/>
      <c r="KBP467" s="505"/>
      <c r="KBQ467" s="511"/>
      <c r="KBR467" s="512"/>
      <c r="KBS467" s="512"/>
      <c r="KBT467" s="505"/>
      <c r="KBU467" s="505"/>
      <c r="KBV467" s="505"/>
      <c r="KBW467" s="511"/>
      <c r="KBX467" s="512"/>
      <c r="KBY467" s="512"/>
      <c r="KBZ467" s="505"/>
      <c r="KCA467" s="505"/>
      <c r="KCB467" s="505"/>
      <c r="KCC467" s="511"/>
      <c r="KCD467" s="512"/>
      <c r="KCE467" s="512"/>
      <c r="KCF467" s="505"/>
      <c r="KCG467" s="505"/>
      <c r="KCH467" s="505"/>
      <c r="KCI467" s="511"/>
      <c r="KCJ467" s="512"/>
      <c r="KCK467" s="512"/>
      <c r="KCL467" s="505"/>
      <c r="KCM467" s="505"/>
      <c r="KCN467" s="505"/>
      <c r="KCO467" s="511"/>
      <c r="KCP467" s="512"/>
      <c r="KCQ467" s="512"/>
      <c r="KCR467" s="505"/>
      <c r="KCS467" s="505"/>
      <c r="KCT467" s="505"/>
      <c r="KCU467" s="511"/>
      <c r="KCV467" s="512"/>
      <c r="KCW467" s="512"/>
      <c r="KCX467" s="505"/>
      <c r="KCY467" s="505"/>
      <c r="KCZ467" s="505"/>
      <c r="KDA467" s="511"/>
      <c r="KDB467" s="512"/>
      <c r="KDC467" s="512"/>
      <c r="KDD467" s="505"/>
      <c r="KDE467" s="505"/>
      <c r="KDF467" s="505"/>
      <c r="KDG467" s="511"/>
      <c r="KDH467" s="512"/>
      <c r="KDI467" s="512"/>
      <c r="KDJ467" s="505"/>
      <c r="KDK467" s="505"/>
      <c r="KDL467" s="505"/>
      <c r="KDM467" s="511"/>
      <c r="KDN467" s="512"/>
      <c r="KDO467" s="512"/>
      <c r="KDP467" s="505"/>
      <c r="KDQ467" s="505"/>
      <c r="KDR467" s="505"/>
      <c r="KDS467" s="511"/>
      <c r="KDT467" s="512"/>
      <c r="KDU467" s="512"/>
      <c r="KDV467" s="505"/>
      <c r="KDW467" s="505"/>
      <c r="KDX467" s="505"/>
      <c r="KDY467" s="511"/>
      <c r="KDZ467" s="512"/>
      <c r="KEA467" s="512"/>
      <c r="KEB467" s="505"/>
      <c r="KEC467" s="505"/>
      <c r="KED467" s="505"/>
      <c r="KEE467" s="511"/>
      <c r="KEF467" s="512"/>
      <c r="KEG467" s="512"/>
      <c r="KEH467" s="505"/>
      <c r="KEI467" s="505"/>
      <c r="KEJ467" s="505"/>
      <c r="KEK467" s="511"/>
      <c r="KEL467" s="512"/>
      <c r="KEM467" s="512"/>
      <c r="KEN467" s="505"/>
      <c r="KEO467" s="505"/>
      <c r="KEP467" s="505"/>
      <c r="KEQ467" s="511"/>
      <c r="KER467" s="512"/>
      <c r="KES467" s="512"/>
      <c r="KET467" s="505"/>
      <c r="KEU467" s="505"/>
      <c r="KEV467" s="505"/>
      <c r="KEW467" s="511"/>
      <c r="KEX467" s="512"/>
      <c r="KEY467" s="512"/>
      <c r="KEZ467" s="505"/>
      <c r="KFA467" s="505"/>
      <c r="KFB467" s="505"/>
      <c r="KFC467" s="511"/>
      <c r="KFD467" s="512"/>
      <c r="KFE467" s="512"/>
      <c r="KFF467" s="505"/>
      <c r="KFG467" s="505"/>
      <c r="KFH467" s="505"/>
      <c r="KFI467" s="511"/>
      <c r="KFJ467" s="512"/>
      <c r="KFK467" s="512"/>
      <c r="KFL467" s="505"/>
      <c r="KFM467" s="505"/>
      <c r="KFN467" s="505"/>
      <c r="KFO467" s="511"/>
      <c r="KFP467" s="512"/>
      <c r="KFQ467" s="512"/>
      <c r="KFR467" s="505"/>
      <c r="KFS467" s="505"/>
      <c r="KFT467" s="505"/>
      <c r="KFU467" s="511"/>
      <c r="KFV467" s="512"/>
      <c r="KFW467" s="512"/>
      <c r="KFX467" s="505"/>
      <c r="KFY467" s="505"/>
      <c r="KFZ467" s="505"/>
      <c r="KGA467" s="511"/>
      <c r="KGB467" s="512"/>
      <c r="KGC467" s="512"/>
      <c r="KGD467" s="505"/>
      <c r="KGE467" s="505"/>
      <c r="KGF467" s="505"/>
      <c r="KGG467" s="511"/>
      <c r="KGH467" s="512"/>
      <c r="KGI467" s="512"/>
      <c r="KGJ467" s="505"/>
      <c r="KGK467" s="505"/>
      <c r="KGL467" s="505"/>
      <c r="KGM467" s="511"/>
      <c r="KGN467" s="512"/>
      <c r="KGO467" s="512"/>
      <c r="KGP467" s="505"/>
      <c r="KGQ467" s="505"/>
      <c r="KGR467" s="505"/>
      <c r="KGS467" s="511"/>
      <c r="KGT467" s="512"/>
      <c r="KGU467" s="512"/>
      <c r="KGV467" s="505"/>
      <c r="KGW467" s="505"/>
      <c r="KGX467" s="505"/>
      <c r="KGY467" s="511"/>
      <c r="KGZ467" s="512"/>
      <c r="KHA467" s="512"/>
      <c r="KHB467" s="505"/>
      <c r="KHC467" s="505"/>
      <c r="KHD467" s="505"/>
      <c r="KHE467" s="511"/>
      <c r="KHF467" s="512"/>
      <c r="KHG467" s="512"/>
      <c r="KHH467" s="505"/>
      <c r="KHI467" s="505"/>
      <c r="KHJ467" s="505"/>
      <c r="KHK467" s="511"/>
      <c r="KHL467" s="512"/>
      <c r="KHM467" s="512"/>
      <c r="KHN467" s="505"/>
      <c r="KHO467" s="505"/>
      <c r="KHP467" s="505"/>
      <c r="KHQ467" s="511"/>
      <c r="KHR467" s="512"/>
      <c r="KHS467" s="512"/>
      <c r="KHT467" s="505"/>
      <c r="KHU467" s="505"/>
      <c r="KHV467" s="505"/>
      <c r="KHW467" s="511"/>
      <c r="KHX467" s="512"/>
      <c r="KHY467" s="512"/>
      <c r="KHZ467" s="505"/>
      <c r="KIA467" s="505"/>
      <c r="KIB467" s="505"/>
      <c r="KIC467" s="511"/>
      <c r="KID467" s="512"/>
      <c r="KIE467" s="512"/>
      <c r="KIF467" s="505"/>
      <c r="KIG467" s="505"/>
      <c r="KIH467" s="505"/>
      <c r="KII467" s="511"/>
      <c r="KIJ467" s="512"/>
      <c r="KIK467" s="512"/>
      <c r="KIL467" s="505"/>
      <c r="KIM467" s="505"/>
      <c r="KIN467" s="505"/>
      <c r="KIO467" s="511"/>
      <c r="KIP467" s="512"/>
      <c r="KIQ467" s="512"/>
      <c r="KIR467" s="505"/>
      <c r="KIS467" s="505"/>
      <c r="KIT467" s="505"/>
      <c r="KIU467" s="511"/>
      <c r="KIV467" s="512"/>
      <c r="KIW467" s="512"/>
      <c r="KIX467" s="505"/>
      <c r="KIY467" s="505"/>
      <c r="KIZ467" s="505"/>
      <c r="KJA467" s="511"/>
      <c r="KJB467" s="512"/>
      <c r="KJC467" s="512"/>
      <c r="KJD467" s="505"/>
      <c r="KJE467" s="505"/>
      <c r="KJF467" s="505"/>
      <c r="KJG467" s="511"/>
      <c r="KJH467" s="512"/>
      <c r="KJI467" s="512"/>
      <c r="KJJ467" s="505"/>
      <c r="KJK467" s="505"/>
      <c r="KJL467" s="505"/>
      <c r="KJM467" s="511"/>
      <c r="KJN467" s="512"/>
      <c r="KJO467" s="512"/>
      <c r="KJP467" s="505"/>
      <c r="KJQ467" s="505"/>
      <c r="KJR467" s="505"/>
      <c r="KJS467" s="511"/>
      <c r="KJT467" s="512"/>
      <c r="KJU467" s="512"/>
      <c r="KJV467" s="505"/>
      <c r="KJW467" s="505"/>
      <c r="KJX467" s="505"/>
      <c r="KJY467" s="511"/>
      <c r="KJZ467" s="512"/>
      <c r="KKA467" s="512"/>
      <c r="KKB467" s="505"/>
      <c r="KKC467" s="505"/>
      <c r="KKD467" s="505"/>
      <c r="KKE467" s="511"/>
      <c r="KKF467" s="512"/>
      <c r="KKG467" s="512"/>
      <c r="KKH467" s="505"/>
      <c r="KKI467" s="505"/>
      <c r="KKJ467" s="505"/>
      <c r="KKK467" s="511"/>
      <c r="KKL467" s="512"/>
      <c r="KKM467" s="512"/>
      <c r="KKN467" s="505"/>
      <c r="KKO467" s="505"/>
      <c r="KKP467" s="505"/>
      <c r="KKQ467" s="511"/>
      <c r="KKR467" s="512"/>
      <c r="KKS467" s="512"/>
      <c r="KKT467" s="505"/>
      <c r="KKU467" s="505"/>
      <c r="KKV467" s="505"/>
      <c r="KKW467" s="511"/>
      <c r="KKX467" s="512"/>
      <c r="KKY467" s="512"/>
      <c r="KKZ467" s="505"/>
      <c r="KLA467" s="505"/>
      <c r="KLB467" s="505"/>
      <c r="KLC467" s="511"/>
      <c r="KLD467" s="512"/>
      <c r="KLE467" s="512"/>
      <c r="KLF467" s="505"/>
      <c r="KLG467" s="505"/>
      <c r="KLH467" s="505"/>
      <c r="KLI467" s="511"/>
      <c r="KLJ467" s="512"/>
      <c r="KLK467" s="512"/>
      <c r="KLL467" s="505"/>
      <c r="KLM467" s="505"/>
      <c r="KLN467" s="505"/>
      <c r="KLO467" s="511"/>
      <c r="KLP467" s="512"/>
      <c r="KLQ467" s="512"/>
      <c r="KLR467" s="505"/>
      <c r="KLS467" s="505"/>
      <c r="KLT467" s="505"/>
      <c r="KLU467" s="511"/>
      <c r="KLV467" s="512"/>
      <c r="KLW467" s="512"/>
      <c r="KLX467" s="505"/>
      <c r="KLY467" s="505"/>
      <c r="KLZ467" s="505"/>
      <c r="KMA467" s="511"/>
      <c r="KMB467" s="512"/>
      <c r="KMC467" s="512"/>
      <c r="KMD467" s="505"/>
      <c r="KME467" s="505"/>
      <c r="KMF467" s="505"/>
      <c r="KMG467" s="511"/>
      <c r="KMH467" s="512"/>
      <c r="KMI467" s="512"/>
      <c r="KMJ467" s="505"/>
      <c r="KMK467" s="505"/>
      <c r="KML467" s="505"/>
      <c r="KMM467" s="511"/>
      <c r="KMN467" s="512"/>
      <c r="KMO467" s="512"/>
      <c r="KMP467" s="505"/>
      <c r="KMQ467" s="505"/>
      <c r="KMR467" s="505"/>
      <c r="KMS467" s="511"/>
      <c r="KMT467" s="512"/>
      <c r="KMU467" s="512"/>
      <c r="KMV467" s="505"/>
      <c r="KMW467" s="505"/>
      <c r="KMX467" s="505"/>
      <c r="KMY467" s="511"/>
      <c r="KMZ467" s="512"/>
      <c r="KNA467" s="512"/>
      <c r="KNB467" s="505"/>
      <c r="KNC467" s="505"/>
      <c r="KND467" s="505"/>
      <c r="KNE467" s="511"/>
      <c r="KNF467" s="512"/>
      <c r="KNG467" s="512"/>
      <c r="KNH467" s="505"/>
      <c r="KNI467" s="505"/>
      <c r="KNJ467" s="505"/>
      <c r="KNK467" s="511"/>
      <c r="KNL467" s="512"/>
      <c r="KNM467" s="512"/>
      <c r="KNN467" s="505"/>
      <c r="KNO467" s="505"/>
      <c r="KNP467" s="505"/>
      <c r="KNQ467" s="511"/>
      <c r="KNR467" s="512"/>
      <c r="KNS467" s="512"/>
      <c r="KNT467" s="505"/>
      <c r="KNU467" s="505"/>
      <c r="KNV467" s="505"/>
      <c r="KNW467" s="511"/>
      <c r="KNX467" s="512"/>
      <c r="KNY467" s="512"/>
      <c r="KNZ467" s="505"/>
      <c r="KOA467" s="505"/>
      <c r="KOB467" s="505"/>
      <c r="KOC467" s="511"/>
      <c r="KOD467" s="512"/>
      <c r="KOE467" s="512"/>
      <c r="KOF467" s="505"/>
      <c r="KOG467" s="505"/>
      <c r="KOH467" s="505"/>
      <c r="KOI467" s="511"/>
      <c r="KOJ467" s="512"/>
      <c r="KOK467" s="512"/>
      <c r="KOL467" s="505"/>
      <c r="KOM467" s="505"/>
      <c r="KON467" s="505"/>
      <c r="KOO467" s="511"/>
      <c r="KOP467" s="512"/>
      <c r="KOQ467" s="512"/>
      <c r="KOR467" s="505"/>
      <c r="KOS467" s="505"/>
      <c r="KOT467" s="505"/>
      <c r="KOU467" s="511"/>
      <c r="KOV467" s="512"/>
      <c r="KOW467" s="512"/>
      <c r="KOX467" s="505"/>
      <c r="KOY467" s="505"/>
      <c r="KOZ467" s="505"/>
      <c r="KPA467" s="511"/>
      <c r="KPB467" s="512"/>
      <c r="KPC467" s="512"/>
      <c r="KPD467" s="505"/>
      <c r="KPE467" s="505"/>
      <c r="KPF467" s="505"/>
      <c r="KPG467" s="511"/>
      <c r="KPH467" s="512"/>
      <c r="KPI467" s="512"/>
      <c r="KPJ467" s="505"/>
      <c r="KPK467" s="505"/>
      <c r="KPL467" s="505"/>
      <c r="KPM467" s="511"/>
      <c r="KPN467" s="512"/>
      <c r="KPO467" s="512"/>
      <c r="KPP467" s="505"/>
      <c r="KPQ467" s="505"/>
      <c r="KPR467" s="505"/>
      <c r="KPS467" s="511"/>
      <c r="KPT467" s="512"/>
      <c r="KPU467" s="512"/>
      <c r="KPV467" s="505"/>
      <c r="KPW467" s="505"/>
      <c r="KPX467" s="505"/>
      <c r="KPY467" s="511"/>
      <c r="KPZ467" s="512"/>
      <c r="KQA467" s="512"/>
      <c r="KQB467" s="505"/>
      <c r="KQC467" s="505"/>
      <c r="KQD467" s="505"/>
      <c r="KQE467" s="511"/>
      <c r="KQF467" s="512"/>
      <c r="KQG467" s="512"/>
      <c r="KQH467" s="505"/>
      <c r="KQI467" s="505"/>
      <c r="KQJ467" s="505"/>
      <c r="KQK467" s="511"/>
      <c r="KQL467" s="512"/>
      <c r="KQM467" s="512"/>
      <c r="KQN467" s="505"/>
      <c r="KQO467" s="505"/>
      <c r="KQP467" s="505"/>
      <c r="KQQ467" s="511"/>
      <c r="KQR467" s="512"/>
      <c r="KQS467" s="512"/>
      <c r="KQT467" s="505"/>
      <c r="KQU467" s="505"/>
      <c r="KQV467" s="505"/>
      <c r="KQW467" s="511"/>
      <c r="KQX467" s="512"/>
      <c r="KQY467" s="512"/>
      <c r="KQZ467" s="505"/>
      <c r="KRA467" s="505"/>
      <c r="KRB467" s="505"/>
      <c r="KRC467" s="511"/>
      <c r="KRD467" s="512"/>
      <c r="KRE467" s="512"/>
      <c r="KRF467" s="505"/>
      <c r="KRG467" s="505"/>
      <c r="KRH467" s="505"/>
      <c r="KRI467" s="511"/>
      <c r="KRJ467" s="512"/>
      <c r="KRK467" s="512"/>
      <c r="KRL467" s="505"/>
      <c r="KRM467" s="505"/>
      <c r="KRN467" s="505"/>
      <c r="KRO467" s="511"/>
      <c r="KRP467" s="512"/>
      <c r="KRQ467" s="512"/>
      <c r="KRR467" s="505"/>
      <c r="KRS467" s="505"/>
      <c r="KRT467" s="505"/>
      <c r="KRU467" s="511"/>
      <c r="KRV467" s="512"/>
      <c r="KRW467" s="512"/>
      <c r="KRX467" s="505"/>
      <c r="KRY467" s="505"/>
      <c r="KRZ467" s="505"/>
      <c r="KSA467" s="511"/>
      <c r="KSB467" s="512"/>
      <c r="KSC467" s="512"/>
      <c r="KSD467" s="505"/>
      <c r="KSE467" s="505"/>
      <c r="KSF467" s="505"/>
      <c r="KSG467" s="511"/>
      <c r="KSH467" s="512"/>
      <c r="KSI467" s="512"/>
      <c r="KSJ467" s="505"/>
      <c r="KSK467" s="505"/>
      <c r="KSL467" s="505"/>
      <c r="KSM467" s="511"/>
      <c r="KSN467" s="512"/>
      <c r="KSO467" s="512"/>
      <c r="KSP467" s="505"/>
      <c r="KSQ467" s="505"/>
      <c r="KSR467" s="505"/>
      <c r="KSS467" s="511"/>
      <c r="KST467" s="512"/>
      <c r="KSU467" s="512"/>
      <c r="KSV467" s="505"/>
      <c r="KSW467" s="505"/>
      <c r="KSX467" s="505"/>
      <c r="KSY467" s="511"/>
      <c r="KSZ467" s="512"/>
      <c r="KTA467" s="512"/>
      <c r="KTB467" s="505"/>
      <c r="KTC467" s="505"/>
      <c r="KTD467" s="505"/>
      <c r="KTE467" s="511"/>
      <c r="KTF467" s="512"/>
      <c r="KTG467" s="512"/>
      <c r="KTH467" s="505"/>
      <c r="KTI467" s="505"/>
      <c r="KTJ467" s="505"/>
      <c r="KTK467" s="511"/>
      <c r="KTL467" s="512"/>
      <c r="KTM467" s="512"/>
      <c r="KTN467" s="505"/>
      <c r="KTO467" s="505"/>
      <c r="KTP467" s="505"/>
      <c r="KTQ467" s="511"/>
      <c r="KTR467" s="512"/>
      <c r="KTS467" s="512"/>
      <c r="KTT467" s="505"/>
      <c r="KTU467" s="505"/>
      <c r="KTV467" s="505"/>
      <c r="KTW467" s="511"/>
      <c r="KTX467" s="512"/>
      <c r="KTY467" s="512"/>
      <c r="KTZ467" s="505"/>
      <c r="KUA467" s="505"/>
      <c r="KUB467" s="505"/>
      <c r="KUC467" s="511"/>
      <c r="KUD467" s="512"/>
      <c r="KUE467" s="512"/>
      <c r="KUF467" s="505"/>
      <c r="KUG467" s="505"/>
      <c r="KUH467" s="505"/>
      <c r="KUI467" s="511"/>
      <c r="KUJ467" s="512"/>
      <c r="KUK467" s="512"/>
      <c r="KUL467" s="505"/>
      <c r="KUM467" s="505"/>
      <c r="KUN467" s="505"/>
      <c r="KUO467" s="511"/>
      <c r="KUP467" s="512"/>
      <c r="KUQ467" s="512"/>
      <c r="KUR467" s="505"/>
      <c r="KUS467" s="505"/>
      <c r="KUT467" s="505"/>
      <c r="KUU467" s="511"/>
      <c r="KUV467" s="512"/>
      <c r="KUW467" s="512"/>
      <c r="KUX467" s="505"/>
      <c r="KUY467" s="505"/>
      <c r="KUZ467" s="505"/>
      <c r="KVA467" s="511"/>
      <c r="KVB467" s="512"/>
      <c r="KVC467" s="512"/>
      <c r="KVD467" s="505"/>
      <c r="KVE467" s="505"/>
      <c r="KVF467" s="505"/>
      <c r="KVG467" s="511"/>
      <c r="KVH467" s="512"/>
      <c r="KVI467" s="512"/>
      <c r="KVJ467" s="505"/>
      <c r="KVK467" s="505"/>
      <c r="KVL467" s="505"/>
      <c r="KVM467" s="511"/>
      <c r="KVN467" s="512"/>
      <c r="KVO467" s="512"/>
      <c r="KVP467" s="505"/>
      <c r="KVQ467" s="505"/>
      <c r="KVR467" s="505"/>
      <c r="KVS467" s="511"/>
      <c r="KVT467" s="512"/>
      <c r="KVU467" s="512"/>
      <c r="KVV467" s="505"/>
      <c r="KVW467" s="505"/>
      <c r="KVX467" s="505"/>
      <c r="KVY467" s="511"/>
      <c r="KVZ467" s="512"/>
      <c r="KWA467" s="512"/>
      <c r="KWB467" s="505"/>
      <c r="KWC467" s="505"/>
      <c r="KWD467" s="505"/>
      <c r="KWE467" s="511"/>
      <c r="KWF467" s="512"/>
      <c r="KWG467" s="512"/>
      <c r="KWH467" s="505"/>
      <c r="KWI467" s="505"/>
      <c r="KWJ467" s="505"/>
      <c r="KWK467" s="511"/>
      <c r="KWL467" s="512"/>
      <c r="KWM467" s="512"/>
      <c r="KWN467" s="505"/>
      <c r="KWO467" s="505"/>
      <c r="KWP467" s="505"/>
      <c r="KWQ467" s="511"/>
      <c r="KWR467" s="512"/>
      <c r="KWS467" s="512"/>
      <c r="KWT467" s="505"/>
      <c r="KWU467" s="505"/>
      <c r="KWV467" s="505"/>
      <c r="KWW467" s="511"/>
      <c r="KWX467" s="512"/>
      <c r="KWY467" s="512"/>
      <c r="KWZ467" s="505"/>
      <c r="KXA467" s="505"/>
      <c r="KXB467" s="505"/>
      <c r="KXC467" s="511"/>
      <c r="KXD467" s="512"/>
      <c r="KXE467" s="512"/>
      <c r="KXF467" s="505"/>
      <c r="KXG467" s="505"/>
      <c r="KXH467" s="505"/>
      <c r="KXI467" s="511"/>
      <c r="KXJ467" s="512"/>
      <c r="KXK467" s="512"/>
      <c r="KXL467" s="505"/>
      <c r="KXM467" s="505"/>
      <c r="KXN467" s="505"/>
      <c r="KXO467" s="511"/>
      <c r="KXP467" s="512"/>
      <c r="KXQ467" s="512"/>
      <c r="KXR467" s="505"/>
      <c r="KXS467" s="505"/>
      <c r="KXT467" s="505"/>
      <c r="KXU467" s="511"/>
      <c r="KXV467" s="512"/>
      <c r="KXW467" s="512"/>
      <c r="KXX467" s="505"/>
      <c r="KXY467" s="505"/>
      <c r="KXZ467" s="505"/>
      <c r="KYA467" s="511"/>
      <c r="KYB467" s="512"/>
      <c r="KYC467" s="512"/>
      <c r="KYD467" s="505"/>
      <c r="KYE467" s="505"/>
      <c r="KYF467" s="505"/>
      <c r="KYG467" s="511"/>
      <c r="KYH467" s="512"/>
      <c r="KYI467" s="512"/>
      <c r="KYJ467" s="505"/>
      <c r="KYK467" s="505"/>
      <c r="KYL467" s="505"/>
      <c r="KYM467" s="511"/>
      <c r="KYN467" s="512"/>
      <c r="KYO467" s="512"/>
      <c r="KYP467" s="505"/>
      <c r="KYQ467" s="505"/>
      <c r="KYR467" s="505"/>
      <c r="KYS467" s="511"/>
      <c r="KYT467" s="512"/>
      <c r="KYU467" s="512"/>
      <c r="KYV467" s="505"/>
      <c r="KYW467" s="505"/>
      <c r="KYX467" s="505"/>
      <c r="KYY467" s="511"/>
      <c r="KYZ467" s="512"/>
      <c r="KZA467" s="512"/>
      <c r="KZB467" s="505"/>
      <c r="KZC467" s="505"/>
      <c r="KZD467" s="505"/>
      <c r="KZE467" s="511"/>
      <c r="KZF467" s="512"/>
      <c r="KZG467" s="512"/>
      <c r="KZH467" s="505"/>
      <c r="KZI467" s="505"/>
      <c r="KZJ467" s="505"/>
      <c r="KZK467" s="511"/>
      <c r="KZL467" s="512"/>
      <c r="KZM467" s="512"/>
      <c r="KZN467" s="505"/>
      <c r="KZO467" s="505"/>
      <c r="KZP467" s="505"/>
      <c r="KZQ467" s="511"/>
      <c r="KZR467" s="512"/>
      <c r="KZS467" s="512"/>
      <c r="KZT467" s="505"/>
      <c r="KZU467" s="505"/>
      <c r="KZV467" s="505"/>
      <c r="KZW467" s="511"/>
      <c r="KZX467" s="512"/>
      <c r="KZY467" s="512"/>
      <c r="KZZ467" s="505"/>
      <c r="LAA467" s="505"/>
      <c r="LAB467" s="505"/>
      <c r="LAC467" s="511"/>
      <c r="LAD467" s="512"/>
      <c r="LAE467" s="512"/>
      <c r="LAF467" s="505"/>
      <c r="LAG467" s="505"/>
      <c r="LAH467" s="505"/>
      <c r="LAI467" s="511"/>
      <c r="LAJ467" s="512"/>
      <c r="LAK467" s="512"/>
      <c r="LAL467" s="505"/>
      <c r="LAM467" s="505"/>
      <c r="LAN467" s="505"/>
      <c r="LAO467" s="511"/>
      <c r="LAP467" s="512"/>
      <c r="LAQ467" s="512"/>
      <c r="LAR467" s="505"/>
      <c r="LAS467" s="505"/>
      <c r="LAT467" s="505"/>
      <c r="LAU467" s="511"/>
      <c r="LAV467" s="512"/>
      <c r="LAW467" s="512"/>
      <c r="LAX467" s="505"/>
      <c r="LAY467" s="505"/>
      <c r="LAZ467" s="505"/>
      <c r="LBA467" s="511"/>
      <c r="LBB467" s="512"/>
      <c r="LBC467" s="512"/>
      <c r="LBD467" s="505"/>
      <c r="LBE467" s="505"/>
      <c r="LBF467" s="505"/>
      <c r="LBG467" s="511"/>
      <c r="LBH467" s="512"/>
      <c r="LBI467" s="512"/>
      <c r="LBJ467" s="505"/>
      <c r="LBK467" s="505"/>
      <c r="LBL467" s="505"/>
      <c r="LBM467" s="511"/>
      <c r="LBN467" s="512"/>
      <c r="LBO467" s="512"/>
      <c r="LBP467" s="505"/>
      <c r="LBQ467" s="505"/>
      <c r="LBR467" s="505"/>
      <c r="LBS467" s="511"/>
      <c r="LBT467" s="512"/>
      <c r="LBU467" s="512"/>
      <c r="LBV467" s="505"/>
      <c r="LBW467" s="505"/>
      <c r="LBX467" s="505"/>
      <c r="LBY467" s="511"/>
      <c r="LBZ467" s="512"/>
      <c r="LCA467" s="512"/>
      <c r="LCB467" s="505"/>
      <c r="LCC467" s="505"/>
      <c r="LCD467" s="505"/>
      <c r="LCE467" s="511"/>
      <c r="LCF467" s="512"/>
      <c r="LCG467" s="512"/>
      <c r="LCH467" s="505"/>
      <c r="LCI467" s="505"/>
      <c r="LCJ467" s="505"/>
      <c r="LCK467" s="511"/>
      <c r="LCL467" s="512"/>
      <c r="LCM467" s="512"/>
      <c r="LCN467" s="505"/>
      <c r="LCO467" s="505"/>
      <c r="LCP467" s="505"/>
      <c r="LCQ467" s="511"/>
      <c r="LCR467" s="512"/>
      <c r="LCS467" s="512"/>
      <c r="LCT467" s="505"/>
      <c r="LCU467" s="505"/>
      <c r="LCV467" s="505"/>
      <c r="LCW467" s="511"/>
      <c r="LCX467" s="512"/>
      <c r="LCY467" s="512"/>
      <c r="LCZ467" s="505"/>
      <c r="LDA467" s="505"/>
      <c r="LDB467" s="505"/>
      <c r="LDC467" s="511"/>
      <c r="LDD467" s="512"/>
      <c r="LDE467" s="512"/>
      <c r="LDF467" s="505"/>
      <c r="LDG467" s="505"/>
      <c r="LDH467" s="505"/>
      <c r="LDI467" s="511"/>
      <c r="LDJ467" s="512"/>
      <c r="LDK467" s="512"/>
      <c r="LDL467" s="505"/>
      <c r="LDM467" s="505"/>
      <c r="LDN467" s="505"/>
      <c r="LDO467" s="511"/>
      <c r="LDP467" s="512"/>
      <c r="LDQ467" s="512"/>
      <c r="LDR467" s="505"/>
      <c r="LDS467" s="505"/>
      <c r="LDT467" s="505"/>
      <c r="LDU467" s="511"/>
      <c r="LDV467" s="512"/>
      <c r="LDW467" s="512"/>
      <c r="LDX467" s="505"/>
      <c r="LDY467" s="505"/>
      <c r="LDZ467" s="505"/>
      <c r="LEA467" s="511"/>
      <c r="LEB467" s="512"/>
      <c r="LEC467" s="512"/>
      <c r="LED467" s="505"/>
      <c r="LEE467" s="505"/>
      <c r="LEF467" s="505"/>
      <c r="LEG467" s="511"/>
      <c r="LEH467" s="512"/>
      <c r="LEI467" s="512"/>
      <c r="LEJ467" s="505"/>
      <c r="LEK467" s="505"/>
      <c r="LEL467" s="505"/>
      <c r="LEM467" s="511"/>
      <c r="LEN467" s="512"/>
      <c r="LEO467" s="512"/>
      <c r="LEP467" s="505"/>
      <c r="LEQ467" s="505"/>
      <c r="LER467" s="505"/>
      <c r="LES467" s="511"/>
      <c r="LET467" s="512"/>
      <c r="LEU467" s="512"/>
      <c r="LEV467" s="505"/>
      <c r="LEW467" s="505"/>
      <c r="LEX467" s="505"/>
      <c r="LEY467" s="511"/>
      <c r="LEZ467" s="512"/>
      <c r="LFA467" s="512"/>
      <c r="LFB467" s="505"/>
      <c r="LFC467" s="505"/>
      <c r="LFD467" s="505"/>
      <c r="LFE467" s="511"/>
      <c r="LFF467" s="512"/>
      <c r="LFG467" s="512"/>
      <c r="LFH467" s="505"/>
      <c r="LFI467" s="505"/>
      <c r="LFJ467" s="505"/>
      <c r="LFK467" s="511"/>
      <c r="LFL467" s="512"/>
      <c r="LFM467" s="512"/>
      <c r="LFN467" s="505"/>
      <c r="LFO467" s="505"/>
      <c r="LFP467" s="505"/>
      <c r="LFQ467" s="511"/>
      <c r="LFR467" s="512"/>
      <c r="LFS467" s="512"/>
      <c r="LFT467" s="505"/>
      <c r="LFU467" s="505"/>
      <c r="LFV467" s="505"/>
      <c r="LFW467" s="511"/>
      <c r="LFX467" s="512"/>
      <c r="LFY467" s="512"/>
      <c r="LFZ467" s="505"/>
      <c r="LGA467" s="505"/>
      <c r="LGB467" s="505"/>
      <c r="LGC467" s="511"/>
      <c r="LGD467" s="512"/>
      <c r="LGE467" s="512"/>
      <c r="LGF467" s="505"/>
      <c r="LGG467" s="505"/>
      <c r="LGH467" s="505"/>
      <c r="LGI467" s="511"/>
      <c r="LGJ467" s="512"/>
      <c r="LGK467" s="512"/>
      <c r="LGL467" s="505"/>
      <c r="LGM467" s="505"/>
      <c r="LGN467" s="505"/>
      <c r="LGO467" s="511"/>
      <c r="LGP467" s="512"/>
      <c r="LGQ467" s="512"/>
      <c r="LGR467" s="505"/>
      <c r="LGS467" s="505"/>
      <c r="LGT467" s="505"/>
      <c r="LGU467" s="511"/>
      <c r="LGV467" s="512"/>
      <c r="LGW467" s="512"/>
      <c r="LGX467" s="505"/>
      <c r="LGY467" s="505"/>
      <c r="LGZ467" s="505"/>
      <c r="LHA467" s="511"/>
      <c r="LHB467" s="512"/>
      <c r="LHC467" s="512"/>
      <c r="LHD467" s="505"/>
      <c r="LHE467" s="505"/>
      <c r="LHF467" s="505"/>
      <c r="LHG467" s="511"/>
      <c r="LHH467" s="512"/>
      <c r="LHI467" s="512"/>
      <c r="LHJ467" s="505"/>
      <c r="LHK467" s="505"/>
      <c r="LHL467" s="505"/>
      <c r="LHM467" s="511"/>
      <c r="LHN467" s="512"/>
      <c r="LHO467" s="512"/>
      <c r="LHP467" s="505"/>
      <c r="LHQ467" s="505"/>
      <c r="LHR467" s="505"/>
      <c r="LHS467" s="511"/>
      <c r="LHT467" s="512"/>
      <c r="LHU467" s="512"/>
      <c r="LHV467" s="505"/>
      <c r="LHW467" s="505"/>
      <c r="LHX467" s="505"/>
      <c r="LHY467" s="511"/>
      <c r="LHZ467" s="512"/>
      <c r="LIA467" s="512"/>
      <c r="LIB467" s="505"/>
      <c r="LIC467" s="505"/>
      <c r="LID467" s="505"/>
      <c r="LIE467" s="511"/>
      <c r="LIF467" s="512"/>
      <c r="LIG467" s="512"/>
      <c r="LIH467" s="505"/>
      <c r="LII467" s="505"/>
      <c r="LIJ467" s="505"/>
      <c r="LIK467" s="511"/>
      <c r="LIL467" s="512"/>
      <c r="LIM467" s="512"/>
      <c r="LIN467" s="505"/>
      <c r="LIO467" s="505"/>
      <c r="LIP467" s="505"/>
      <c r="LIQ467" s="511"/>
      <c r="LIR467" s="512"/>
      <c r="LIS467" s="512"/>
      <c r="LIT467" s="505"/>
      <c r="LIU467" s="505"/>
      <c r="LIV467" s="505"/>
      <c r="LIW467" s="511"/>
      <c r="LIX467" s="512"/>
      <c r="LIY467" s="512"/>
      <c r="LIZ467" s="505"/>
      <c r="LJA467" s="505"/>
      <c r="LJB467" s="505"/>
      <c r="LJC467" s="511"/>
      <c r="LJD467" s="512"/>
      <c r="LJE467" s="512"/>
      <c r="LJF467" s="505"/>
      <c r="LJG467" s="505"/>
      <c r="LJH467" s="505"/>
      <c r="LJI467" s="511"/>
      <c r="LJJ467" s="512"/>
      <c r="LJK467" s="512"/>
      <c r="LJL467" s="505"/>
      <c r="LJM467" s="505"/>
      <c r="LJN467" s="505"/>
      <c r="LJO467" s="511"/>
      <c r="LJP467" s="512"/>
      <c r="LJQ467" s="512"/>
      <c r="LJR467" s="505"/>
      <c r="LJS467" s="505"/>
      <c r="LJT467" s="505"/>
      <c r="LJU467" s="511"/>
      <c r="LJV467" s="512"/>
      <c r="LJW467" s="512"/>
      <c r="LJX467" s="505"/>
      <c r="LJY467" s="505"/>
      <c r="LJZ467" s="505"/>
      <c r="LKA467" s="511"/>
      <c r="LKB467" s="512"/>
      <c r="LKC467" s="512"/>
      <c r="LKD467" s="505"/>
      <c r="LKE467" s="505"/>
      <c r="LKF467" s="505"/>
      <c r="LKG467" s="511"/>
      <c r="LKH467" s="512"/>
      <c r="LKI467" s="512"/>
      <c r="LKJ467" s="505"/>
      <c r="LKK467" s="505"/>
      <c r="LKL467" s="505"/>
      <c r="LKM467" s="511"/>
      <c r="LKN467" s="512"/>
      <c r="LKO467" s="512"/>
      <c r="LKP467" s="505"/>
      <c r="LKQ467" s="505"/>
      <c r="LKR467" s="505"/>
      <c r="LKS467" s="511"/>
      <c r="LKT467" s="512"/>
      <c r="LKU467" s="512"/>
      <c r="LKV467" s="505"/>
      <c r="LKW467" s="505"/>
      <c r="LKX467" s="505"/>
      <c r="LKY467" s="511"/>
      <c r="LKZ467" s="512"/>
      <c r="LLA467" s="512"/>
      <c r="LLB467" s="505"/>
      <c r="LLC467" s="505"/>
      <c r="LLD467" s="505"/>
      <c r="LLE467" s="511"/>
      <c r="LLF467" s="512"/>
      <c r="LLG467" s="512"/>
      <c r="LLH467" s="505"/>
      <c r="LLI467" s="505"/>
      <c r="LLJ467" s="505"/>
      <c r="LLK467" s="511"/>
      <c r="LLL467" s="512"/>
      <c r="LLM467" s="512"/>
      <c r="LLN467" s="505"/>
      <c r="LLO467" s="505"/>
      <c r="LLP467" s="505"/>
      <c r="LLQ467" s="511"/>
      <c r="LLR467" s="512"/>
      <c r="LLS467" s="512"/>
      <c r="LLT467" s="505"/>
      <c r="LLU467" s="505"/>
      <c r="LLV467" s="505"/>
      <c r="LLW467" s="511"/>
      <c r="LLX467" s="512"/>
      <c r="LLY467" s="512"/>
      <c r="LLZ467" s="505"/>
      <c r="LMA467" s="505"/>
      <c r="LMB467" s="505"/>
      <c r="LMC467" s="511"/>
      <c r="LMD467" s="512"/>
      <c r="LME467" s="512"/>
      <c r="LMF467" s="505"/>
      <c r="LMG467" s="505"/>
      <c r="LMH467" s="505"/>
      <c r="LMI467" s="511"/>
      <c r="LMJ467" s="512"/>
      <c r="LMK467" s="512"/>
      <c r="LML467" s="505"/>
      <c r="LMM467" s="505"/>
      <c r="LMN467" s="505"/>
      <c r="LMO467" s="511"/>
      <c r="LMP467" s="512"/>
      <c r="LMQ467" s="512"/>
      <c r="LMR467" s="505"/>
      <c r="LMS467" s="505"/>
      <c r="LMT467" s="505"/>
      <c r="LMU467" s="511"/>
      <c r="LMV467" s="512"/>
      <c r="LMW467" s="512"/>
      <c r="LMX467" s="505"/>
      <c r="LMY467" s="505"/>
      <c r="LMZ467" s="505"/>
      <c r="LNA467" s="511"/>
      <c r="LNB467" s="512"/>
      <c r="LNC467" s="512"/>
      <c r="LND467" s="505"/>
      <c r="LNE467" s="505"/>
      <c r="LNF467" s="505"/>
      <c r="LNG467" s="511"/>
      <c r="LNH467" s="512"/>
      <c r="LNI467" s="512"/>
      <c r="LNJ467" s="505"/>
      <c r="LNK467" s="505"/>
      <c r="LNL467" s="505"/>
      <c r="LNM467" s="511"/>
      <c r="LNN467" s="512"/>
      <c r="LNO467" s="512"/>
      <c r="LNP467" s="505"/>
      <c r="LNQ467" s="505"/>
      <c r="LNR467" s="505"/>
      <c r="LNS467" s="511"/>
      <c r="LNT467" s="512"/>
      <c r="LNU467" s="512"/>
      <c r="LNV467" s="505"/>
      <c r="LNW467" s="505"/>
      <c r="LNX467" s="505"/>
      <c r="LNY467" s="511"/>
      <c r="LNZ467" s="512"/>
      <c r="LOA467" s="512"/>
      <c r="LOB467" s="505"/>
      <c r="LOC467" s="505"/>
      <c r="LOD467" s="505"/>
      <c r="LOE467" s="511"/>
      <c r="LOF467" s="512"/>
      <c r="LOG467" s="512"/>
      <c r="LOH467" s="505"/>
      <c r="LOI467" s="505"/>
      <c r="LOJ467" s="505"/>
      <c r="LOK467" s="511"/>
      <c r="LOL467" s="512"/>
      <c r="LOM467" s="512"/>
      <c r="LON467" s="505"/>
      <c r="LOO467" s="505"/>
      <c r="LOP467" s="505"/>
      <c r="LOQ467" s="511"/>
      <c r="LOR467" s="512"/>
      <c r="LOS467" s="512"/>
      <c r="LOT467" s="505"/>
      <c r="LOU467" s="505"/>
      <c r="LOV467" s="505"/>
      <c r="LOW467" s="511"/>
      <c r="LOX467" s="512"/>
      <c r="LOY467" s="512"/>
      <c r="LOZ467" s="505"/>
      <c r="LPA467" s="505"/>
      <c r="LPB467" s="505"/>
      <c r="LPC467" s="511"/>
      <c r="LPD467" s="512"/>
      <c r="LPE467" s="512"/>
      <c r="LPF467" s="505"/>
      <c r="LPG467" s="505"/>
      <c r="LPH467" s="505"/>
      <c r="LPI467" s="511"/>
      <c r="LPJ467" s="512"/>
      <c r="LPK467" s="512"/>
      <c r="LPL467" s="505"/>
      <c r="LPM467" s="505"/>
      <c r="LPN467" s="505"/>
      <c r="LPO467" s="511"/>
      <c r="LPP467" s="512"/>
      <c r="LPQ467" s="512"/>
      <c r="LPR467" s="505"/>
      <c r="LPS467" s="505"/>
      <c r="LPT467" s="505"/>
      <c r="LPU467" s="511"/>
      <c r="LPV467" s="512"/>
      <c r="LPW467" s="512"/>
      <c r="LPX467" s="505"/>
      <c r="LPY467" s="505"/>
      <c r="LPZ467" s="505"/>
      <c r="LQA467" s="511"/>
      <c r="LQB467" s="512"/>
      <c r="LQC467" s="512"/>
      <c r="LQD467" s="505"/>
      <c r="LQE467" s="505"/>
      <c r="LQF467" s="505"/>
      <c r="LQG467" s="511"/>
      <c r="LQH467" s="512"/>
      <c r="LQI467" s="512"/>
      <c r="LQJ467" s="505"/>
      <c r="LQK467" s="505"/>
      <c r="LQL467" s="505"/>
      <c r="LQM467" s="511"/>
      <c r="LQN467" s="512"/>
      <c r="LQO467" s="512"/>
      <c r="LQP467" s="505"/>
      <c r="LQQ467" s="505"/>
      <c r="LQR467" s="505"/>
      <c r="LQS467" s="511"/>
      <c r="LQT467" s="512"/>
      <c r="LQU467" s="512"/>
      <c r="LQV467" s="505"/>
      <c r="LQW467" s="505"/>
      <c r="LQX467" s="505"/>
      <c r="LQY467" s="511"/>
      <c r="LQZ467" s="512"/>
      <c r="LRA467" s="512"/>
      <c r="LRB467" s="505"/>
      <c r="LRC467" s="505"/>
      <c r="LRD467" s="505"/>
      <c r="LRE467" s="511"/>
      <c r="LRF467" s="512"/>
      <c r="LRG467" s="512"/>
      <c r="LRH467" s="505"/>
      <c r="LRI467" s="505"/>
      <c r="LRJ467" s="505"/>
      <c r="LRK467" s="511"/>
      <c r="LRL467" s="512"/>
      <c r="LRM467" s="512"/>
      <c r="LRN467" s="505"/>
      <c r="LRO467" s="505"/>
      <c r="LRP467" s="505"/>
      <c r="LRQ467" s="511"/>
      <c r="LRR467" s="512"/>
      <c r="LRS467" s="512"/>
      <c r="LRT467" s="505"/>
      <c r="LRU467" s="505"/>
      <c r="LRV467" s="505"/>
      <c r="LRW467" s="511"/>
      <c r="LRX467" s="512"/>
      <c r="LRY467" s="512"/>
      <c r="LRZ467" s="505"/>
      <c r="LSA467" s="505"/>
      <c r="LSB467" s="505"/>
      <c r="LSC467" s="511"/>
      <c r="LSD467" s="512"/>
      <c r="LSE467" s="512"/>
      <c r="LSF467" s="505"/>
      <c r="LSG467" s="505"/>
      <c r="LSH467" s="505"/>
      <c r="LSI467" s="511"/>
      <c r="LSJ467" s="512"/>
      <c r="LSK467" s="512"/>
      <c r="LSL467" s="505"/>
      <c r="LSM467" s="505"/>
      <c r="LSN467" s="505"/>
      <c r="LSO467" s="511"/>
      <c r="LSP467" s="512"/>
      <c r="LSQ467" s="512"/>
      <c r="LSR467" s="505"/>
      <c r="LSS467" s="505"/>
      <c r="LST467" s="505"/>
      <c r="LSU467" s="511"/>
      <c r="LSV467" s="512"/>
      <c r="LSW467" s="512"/>
      <c r="LSX467" s="505"/>
      <c r="LSY467" s="505"/>
      <c r="LSZ467" s="505"/>
      <c r="LTA467" s="511"/>
      <c r="LTB467" s="512"/>
      <c r="LTC467" s="512"/>
      <c r="LTD467" s="505"/>
      <c r="LTE467" s="505"/>
      <c r="LTF467" s="505"/>
      <c r="LTG467" s="511"/>
      <c r="LTH467" s="512"/>
      <c r="LTI467" s="512"/>
      <c r="LTJ467" s="505"/>
      <c r="LTK467" s="505"/>
      <c r="LTL467" s="505"/>
      <c r="LTM467" s="511"/>
      <c r="LTN467" s="512"/>
      <c r="LTO467" s="512"/>
      <c r="LTP467" s="505"/>
      <c r="LTQ467" s="505"/>
      <c r="LTR467" s="505"/>
      <c r="LTS467" s="511"/>
      <c r="LTT467" s="512"/>
      <c r="LTU467" s="512"/>
      <c r="LTV467" s="505"/>
      <c r="LTW467" s="505"/>
      <c r="LTX467" s="505"/>
      <c r="LTY467" s="511"/>
      <c r="LTZ467" s="512"/>
      <c r="LUA467" s="512"/>
      <c r="LUB467" s="505"/>
      <c r="LUC467" s="505"/>
      <c r="LUD467" s="505"/>
      <c r="LUE467" s="511"/>
      <c r="LUF467" s="512"/>
      <c r="LUG467" s="512"/>
      <c r="LUH467" s="505"/>
      <c r="LUI467" s="505"/>
      <c r="LUJ467" s="505"/>
      <c r="LUK467" s="511"/>
      <c r="LUL467" s="512"/>
      <c r="LUM467" s="512"/>
      <c r="LUN467" s="505"/>
      <c r="LUO467" s="505"/>
      <c r="LUP467" s="505"/>
      <c r="LUQ467" s="511"/>
      <c r="LUR467" s="512"/>
      <c r="LUS467" s="512"/>
      <c r="LUT467" s="505"/>
      <c r="LUU467" s="505"/>
      <c r="LUV467" s="505"/>
      <c r="LUW467" s="511"/>
      <c r="LUX467" s="512"/>
      <c r="LUY467" s="512"/>
      <c r="LUZ467" s="505"/>
      <c r="LVA467" s="505"/>
      <c r="LVB467" s="505"/>
      <c r="LVC467" s="511"/>
      <c r="LVD467" s="512"/>
      <c r="LVE467" s="512"/>
      <c r="LVF467" s="505"/>
      <c r="LVG467" s="505"/>
      <c r="LVH467" s="505"/>
      <c r="LVI467" s="511"/>
      <c r="LVJ467" s="512"/>
      <c r="LVK467" s="512"/>
      <c r="LVL467" s="505"/>
      <c r="LVM467" s="505"/>
      <c r="LVN467" s="505"/>
      <c r="LVO467" s="511"/>
      <c r="LVP467" s="512"/>
      <c r="LVQ467" s="512"/>
      <c r="LVR467" s="505"/>
      <c r="LVS467" s="505"/>
      <c r="LVT467" s="505"/>
      <c r="LVU467" s="511"/>
      <c r="LVV467" s="512"/>
      <c r="LVW467" s="512"/>
      <c r="LVX467" s="505"/>
      <c r="LVY467" s="505"/>
      <c r="LVZ467" s="505"/>
      <c r="LWA467" s="511"/>
      <c r="LWB467" s="512"/>
      <c r="LWC467" s="512"/>
      <c r="LWD467" s="505"/>
      <c r="LWE467" s="505"/>
      <c r="LWF467" s="505"/>
      <c r="LWG467" s="511"/>
      <c r="LWH467" s="512"/>
      <c r="LWI467" s="512"/>
      <c r="LWJ467" s="505"/>
      <c r="LWK467" s="505"/>
      <c r="LWL467" s="505"/>
      <c r="LWM467" s="511"/>
      <c r="LWN467" s="512"/>
      <c r="LWO467" s="512"/>
      <c r="LWP467" s="505"/>
      <c r="LWQ467" s="505"/>
      <c r="LWR467" s="505"/>
      <c r="LWS467" s="511"/>
      <c r="LWT467" s="512"/>
      <c r="LWU467" s="512"/>
      <c r="LWV467" s="505"/>
      <c r="LWW467" s="505"/>
      <c r="LWX467" s="505"/>
      <c r="LWY467" s="511"/>
      <c r="LWZ467" s="512"/>
      <c r="LXA467" s="512"/>
      <c r="LXB467" s="505"/>
      <c r="LXC467" s="505"/>
      <c r="LXD467" s="505"/>
      <c r="LXE467" s="511"/>
      <c r="LXF467" s="512"/>
      <c r="LXG467" s="512"/>
      <c r="LXH467" s="505"/>
      <c r="LXI467" s="505"/>
      <c r="LXJ467" s="505"/>
      <c r="LXK467" s="511"/>
      <c r="LXL467" s="512"/>
      <c r="LXM467" s="512"/>
      <c r="LXN467" s="505"/>
      <c r="LXO467" s="505"/>
      <c r="LXP467" s="505"/>
      <c r="LXQ467" s="511"/>
      <c r="LXR467" s="512"/>
      <c r="LXS467" s="512"/>
      <c r="LXT467" s="505"/>
      <c r="LXU467" s="505"/>
      <c r="LXV467" s="505"/>
      <c r="LXW467" s="511"/>
      <c r="LXX467" s="512"/>
      <c r="LXY467" s="512"/>
      <c r="LXZ467" s="505"/>
      <c r="LYA467" s="505"/>
      <c r="LYB467" s="505"/>
      <c r="LYC467" s="511"/>
      <c r="LYD467" s="512"/>
      <c r="LYE467" s="512"/>
      <c r="LYF467" s="505"/>
      <c r="LYG467" s="505"/>
      <c r="LYH467" s="505"/>
      <c r="LYI467" s="511"/>
      <c r="LYJ467" s="512"/>
      <c r="LYK467" s="512"/>
      <c r="LYL467" s="505"/>
      <c r="LYM467" s="505"/>
      <c r="LYN467" s="505"/>
      <c r="LYO467" s="511"/>
      <c r="LYP467" s="512"/>
      <c r="LYQ467" s="512"/>
      <c r="LYR467" s="505"/>
      <c r="LYS467" s="505"/>
      <c r="LYT467" s="505"/>
      <c r="LYU467" s="511"/>
      <c r="LYV467" s="512"/>
      <c r="LYW467" s="512"/>
      <c r="LYX467" s="505"/>
      <c r="LYY467" s="505"/>
      <c r="LYZ467" s="505"/>
      <c r="LZA467" s="511"/>
      <c r="LZB467" s="512"/>
      <c r="LZC467" s="512"/>
      <c r="LZD467" s="505"/>
      <c r="LZE467" s="505"/>
      <c r="LZF467" s="505"/>
      <c r="LZG467" s="511"/>
      <c r="LZH467" s="512"/>
      <c r="LZI467" s="512"/>
      <c r="LZJ467" s="505"/>
      <c r="LZK467" s="505"/>
      <c r="LZL467" s="505"/>
      <c r="LZM467" s="511"/>
      <c r="LZN467" s="512"/>
      <c r="LZO467" s="512"/>
      <c r="LZP467" s="505"/>
      <c r="LZQ467" s="505"/>
      <c r="LZR467" s="505"/>
      <c r="LZS467" s="511"/>
      <c r="LZT467" s="512"/>
      <c r="LZU467" s="512"/>
      <c r="LZV467" s="505"/>
      <c r="LZW467" s="505"/>
      <c r="LZX467" s="505"/>
      <c r="LZY467" s="511"/>
      <c r="LZZ467" s="512"/>
      <c r="MAA467" s="512"/>
      <c r="MAB467" s="505"/>
      <c r="MAC467" s="505"/>
      <c r="MAD467" s="505"/>
      <c r="MAE467" s="511"/>
      <c r="MAF467" s="512"/>
      <c r="MAG467" s="512"/>
      <c r="MAH467" s="505"/>
      <c r="MAI467" s="505"/>
      <c r="MAJ467" s="505"/>
      <c r="MAK467" s="511"/>
      <c r="MAL467" s="512"/>
      <c r="MAM467" s="512"/>
      <c r="MAN467" s="505"/>
      <c r="MAO467" s="505"/>
      <c r="MAP467" s="505"/>
      <c r="MAQ467" s="511"/>
      <c r="MAR467" s="512"/>
      <c r="MAS467" s="512"/>
      <c r="MAT467" s="505"/>
      <c r="MAU467" s="505"/>
      <c r="MAV467" s="505"/>
      <c r="MAW467" s="511"/>
      <c r="MAX467" s="512"/>
      <c r="MAY467" s="512"/>
      <c r="MAZ467" s="505"/>
      <c r="MBA467" s="505"/>
      <c r="MBB467" s="505"/>
      <c r="MBC467" s="511"/>
      <c r="MBD467" s="512"/>
      <c r="MBE467" s="512"/>
      <c r="MBF467" s="505"/>
      <c r="MBG467" s="505"/>
      <c r="MBH467" s="505"/>
      <c r="MBI467" s="511"/>
      <c r="MBJ467" s="512"/>
      <c r="MBK467" s="512"/>
      <c r="MBL467" s="505"/>
      <c r="MBM467" s="505"/>
      <c r="MBN467" s="505"/>
      <c r="MBO467" s="511"/>
      <c r="MBP467" s="512"/>
      <c r="MBQ467" s="512"/>
      <c r="MBR467" s="505"/>
      <c r="MBS467" s="505"/>
      <c r="MBT467" s="505"/>
      <c r="MBU467" s="511"/>
      <c r="MBV467" s="512"/>
      <c r="MBW467" s="512"/>
      <c r="MBX467" s="505"/>
      <c r="MBY467" s="505"/>
      <c r="MBZ467" s="505"/>
      <c r="MCA467" s="511"/>
      <c r="MCB467" s="512"/>
      <c r="MCC467" s="512"/>
      <c r="MCD467" s="505"/>
      <c r="MCE467" s="505"/>
      <c r="MCF467" s="505"/>
      <c r="MCG467" s="511"/>
      <c r="MCH467" s="512"/>
      <c r="MCI467" s="512"/>
      <c r="MCJ467" s="505"/>
      <c r="MCK467" s="505"/>
      <c r="MCL467" s="505"/>
      <c r="MCM467" s="511"/>
      <c r="MCN467" s="512"/>
      <c r="MCO467" s="512"/>
      <c r="MCP467" s="505"/>
      <c r="MCQ467" s="505"/>
      <c r="MCR467" s="505"/>
      <c r="MCS467" s="511"/>
      <c r="MCT467" s="512"/>
      <c r="MCU467" s="512"/>
      <c r="MCV467" s="505"/>
      <c r="MCW467" s="505"/>
      <c r="MCX467" s="505"/>
      <c r="MCY467" s="511"/>
      <c r="MCZ467" s="512"/>
      <c r="MDA467" s="512"/>
      <c r="MDB467" s="505"/>
      <c r="MDC467" s="505"/>
      <c r="MDD467" s="505"/>
      <c r="MDE467" s="511"/>
      <c r="MDF467" s="512"/>
      <c r="MDG467" s="512"/>
      <c r="MDH467" s="505"/>
      <c r="MDI467" s="505"/>
      <c r="MDJ467" s="505"/>
      <c r="MDK467" s="511"/>
      <c r="MDL467" s="512"/>
      <c r="MDM467" s="512"/>
      <c r="MDN467" s="505"/>
      <c r="MDO467" s="505"/>
      <c r="MDP467" s="505"/>
      <c r="MDQ467" s="511"/>
      <c r="MDR467" s="512"/>
      <c r="MDS467" s="512"/>
      <c r="MDT467" s="505"/>
      <c r="MDU467" s="505"/>
      <c r="MDV467" s="505"/>
      <c r="MDW467" s="511"/>
      <c r="MDX467" s="512"/>
      <c r="MDY467" s="512"/>
      <c r="MDZ467" s="505"/>
      <c r="MEA467" s="505"/>
      <c r="MEB467" s="505"/>
      <c r="MEC467" s="511"/>
      <c r="MED467" s="512"/>
      <c r="MEE467" s="512"/>
      <c r="MEF467" s="505"/>
      <c r="MEG467" s="505"/>
      <c r="MEH467" s="505"/>
      <c r="MEI467" s="511"/>
      <c r="MEJ467" s="512"/>
      <c r="MEK467" s="512"/>
      <c r="MEL467" s="505"/>
      <c r="MEM467" s="505"/>
      <c r="MEN467" s="505"/>
      <c r="MEO467" s="511"/>
      <c r="MEP467" s="512"/>
      <c r="MEQ467" s="512"/>
      <c r="MER467" s="505"/>
      <c r="MES467" s="505"/>
      <c r="MET467" s="505"/>
      <c r="MEU467" s="511"/>
      <c r="MEV467" s="512"/>
      <c r="MEW467" s="512"/>
      <c r="MEX467" s="505"/>
      <c r="MEY467" s="505"/>
      <c r="MEZ467" s="505"/>
      <c r="MFA467" s="511"/>
      <c r="MFB467" s="512"/>
      <c r="MFC467" s="512"/>
      <c r="MFD467" s="505"/>
      <c r="MFE467" s="505"/>
      <c r="MFF467" s="505"/>
      <c r="MFG467" s="511"/>
      <c r="MFH467" s="512"/>
      <c r="MFI467" s="512"/>
      <c r="MFJ467" s="505"/>
      <c r="MFK467" s="505"/>
      <c r="MFL467" s="505"/>
      <c r="MFM467" s="511"/>
      <c r="MFN467" s="512"/>
      <c r="MFO467" s="512"/>
      <c r="MFP467" s="505"/>
      <c r="MFQ467" s="505"/>
      <c r="MFR467" s="505"/>
      <c r="MFS467" s="511"/>
      <c r="MFT467" s="512"/>
      <c r="MFU467" s="512"/>
      <c r="MFV467" s="505"/>
      <c r="MFW467" s="505"/>
      <c r="MFX467" s="505"/>
      <c r="MFY467" s="511"/>
      <c r="MFZ467" s="512"/>
      <c r="MGA467" s="512"/>
      <c r="MGB467" s="505"/>
      <c r="MGC467" s="505"/>
      <c r="MGD467" s="505"/>
      <c r="MGE467" s="511"/>
      <c r="MGF467" s="512"/>
      <c r="MGG467" s="512"/>
      <c r="MGH467" s="505"/>
      <c r="MGI467" s="505"/>
      <c r="MGJ467" s="505"/>
      <c r="MGK467" s="511"/>
      <c r="MGL467" s="512"/>
      <c r="MGM467" s="512"/>
      <c r="MGN467" s="505"/>
      <c r="MGO467" s="505"/>
      <c r="MGP467" s="505"/>
      <c r="MGQ467" s="511"/>
      <c r="MGR467" s="512"/>
      <c r="MGS467" s="512"/>
      <c r="MGT467" s="505"/>
      <c r="MGU467" s="505"/>
      <c r="MGV467" s="505"/>
      <c r="MGW467" s="511"/>
      <c r="MGX467" s="512"/>
      <c r="MGY467" s="512"/>
      <c r="MGZ467" s="505"/>
      <c r="MHA467" s="505"/>
      <c r="MHB467" s="505"/>
      <c r="MHC467" s="511"/>
      <c r="MHD467" s="512"/>
      <c r="MHE467" s="512"/>
      <c r="MHF467" s="505"/>
      <c r="MHG467" s="505"/>
      <c r="MHH467" s="505"/>
      <c r="MHI467" s="511"/>
      <c r="MHJ467" s="512"/>
      <c r="MHK467" s="512"/>
      <c r="MHL467" s="505"/>
      <c r="MHM467" s="505"/>
      <c r="MHN467" s="505"/>
      <c r="MHO467" s="511"/>
      <c r="MHP467" s="512"/>
      <c r="MHQ467" s="512"/>
      <c r="MHR467" s="505"/>
      <c r="MHS467" s="505"/>
      <c r="MHT467" s="505"/>
      <c r="MHU467" s="511"/>
      <c r="MHV467" s="512"/>
      <c r="MHW467" s="512"/>
      <c r="MHX467" s="505"/>
      <c r="MHY467" s="505"/>
      <c r="MHZ467" s="505"/>
      <c r="MIA467" s="511"/>
      <c r="MIB467" s="512"/>
      <c r="MIC467" s="512"/>
      <c r="MID467" s="505"/>
      <c r="MIE467" s="505"/>
      <c r="MIF467" s="505"/>
      <c r="MIG467" s="511"/>
      <c r="MIH467" s="512"/>
      <c r="MII467" s="512"/>
      <c r="MIJ467" s="505"/>
      <c r="MIK467" s="505"/>
      <c r="MIL467" s="505"/>
      <c r="MIM467" s="511"/>
      <c r="MIN467" s="512"/>
      <c r="MIO467" s="512"/>
      <c r="MIP467" s="505"/>
      <c r="MIQ467" s="505"/>
      <c r="MIR467" s="505"/>
      <c r="MIS467" s="511"/>
      <c r="MIT467" s="512"/>
      <c r="MIU467" s="512"/>
      <c r="MIV467" s="505"/>
      <c r="MIW467" s="505"/>
      <c r="MIX467" s="505"/>
      <c r="MIY467" s="511"/>
      <c r="MIZ467" s="512"/>
      <c r="MJA467" s="512"/>
      <c r="MJB467" s="505"/>
      <c r="MJC467" s="505"/>
      <c r="MJD467" s="505"/>
      <c r="MJE467" s="511"/>
      <c r="MJF467" s="512"/>
      <c r="MJG467" s="512"/>
      <c r="MJH467" s="505"/>
      <c r="MJI467" s="505"/>
      <c r="MJJ467" s="505"/>
      <c r="MJK467" s="511"/>
      <c r="MJL467" s="512"/>
      <c r="MJM467" s="512"/>
      <c r="MJN467" s="505"/>
      <c r="MJO467" s="505"/>
      <c r="MJP467" s="505"/>
      <c r="MJQ467" s="511"/>
      <c r="MJR467" s="512"/>
      <c r="MJS467" s="512"/>
      <c r="MJT467" s="505"/>
      <c r="MJU467" s="505"/>
      <c r="MJV467" s="505"/>
      <c r="MJW467" s="511"/>
      <c r="MJX467" s="512"/>
      <c r="MJY467" s="512"/>
      <c r="MJZ467" s="505"/>
      <c r="MKA467" s="505"/>
      <c r="MKB467" s="505"/>
      <c r="MKC467" s="511"/>
      <c r="MKD467" s="512"/>
      <c r="MKE467" s="512"/>
      <c r="MKF467" s="505"/>
      <c r="MKG467" s="505"/>
      <c r="MKH467" s="505"/>
      <c r="MKI467" s="511"/>
      <c r="MKJ467" s="512"/>
      <c r="MKK467" s="512"/>
      <c r="MKL467" s="505"/>
      <c r="MKM467" s="505"/>
      <c r="MKN467" s="505"/>
      <c r="MKO467" s="511"/>
      <c r="MKP467" s="512"/>
      <c r="MKQ467" s="512"/>
      <c r="MKR467" s="505"/>
      <c r="MKS467" s="505"/>
      <c r="MKT467" s="505"/>
      <c r="MKU467" s="511"/>
      <c r="MKV467" s="512"/>
      <c r="MKW467" s="512"/>
      <c r="MKX467" s="505"/>
      <c r="MKY467" s="505"/>
      <c r="MKZ467" s="505"/>
      <c r="MLA467" s="511"/>
      <c r="MLB467" s="512"/>
      <c r="MLC467" s="512"/>
      <c r="MLD467" s="505"/>
      <c r="MLE467" s="505"/>
      <c r="MLF467" s="505"/>
      <c r="MLG467" s="511"/>
      <c r="MLH467" s="512"/>
      <c r="MLI467" s="512"/>
      <c r="MLJ467" s="505"/>
      <c r="MLK467" s="505"/>
      <c r="MLL467" s="505"/>
      <c r="MLM467" s="511"/>
      <c r="MLN467" s="512"/>
      <c r="MLO467" s="512"/>
      <c r="MLP467" s="505"/>
      <c r="MLQ467" s="505"/>
      <c r="MLR467" s="505"/>
      <c r="MLS467" s="511"/>
      <c r="MLT467" s="512"/>
      <c r="MLU467" s="512"/>
      <c r="MLV467" s="505"/>
      <c r="MLW467" s="505"/>
      <c r="MLX467" s="505"/>
      <c r="MLY467" s="511"/>
      <c r="MLZ467" s="512"/>
      <c r="MMA467" s="512"/>
      <c r="MMB467" s="505"/>
      <c r="MMC467" s="505"/>
      <c r="MMD467" s="505"/>
      <c r="MME467" s="511"/>
      <c r="MMF467" s="512"/>
      <c r="MMG467" s="512"/>
      <c r="MMH467" s="505"/>
      <c r="MMI467" s="505"/>
      <c r="MMJ467" s="505"/>
      <c r="MMK467" s="511"/>
      <c r="MML467" s="512"/>
      <c r="MMM467" s="512"/>
      <c r="MMN467" s="505"/>
      <c r="MMO467" s="505"/>
      <c r="MMP467" s="505"/>
      <c r="MMQ467" s="511"/>
      <c r="MMR467" s="512"/>
      <c r="MMS467" s="512"/>
      <c r="MMT467" s="505"/>
      <c r="MMU467" s="505"/>
      <c r="MMV467" s="505"/>
      <c r="MMW467" s="511"/>
      <c r="MMX467" s="512"/>
      <c r="MMY467" s="512"/>
      <c r="MMZ467" s="505"/>
      <c r="MNA467" s="505"/>
      <c r="MNB467" s="505"/>
      <c r="MNC467" s="511"/>
      <c r="MND467" s="512"/>
      <c r="MNE467" s="512"/>
      <c r="MNF467" s="505"/>
      <c r="MNG467" s="505"/>
      <c r="MNH467" s="505"/>
      <c r="MNI467" s="511"/>
      <c r="MNJ467" s="512"/>
      <c r="MNK467" s="512"/>
      <c r="MNL467" s="505"/>
      <c r="MNM467" s="505"/>
      <c r="MNN467" s="505"/>
      <c r="MNO467" s="511"/>
      <c r="MNP467" s="512"/>
      <c r="MNQ467" s="512"/>
      <c r="MNR467" s="505"/>
      <c r="MNS467" s="505"/>
      <c r="MNT467" s="505"/>
      <c r="MNU467" s="511"/>
      <c r="MNV467" s="512"/>
      <c r="MNW467" s="512"/>
      <c r="MNX467" s="505"/>
      <c r="MNY467" s="505"/>
      <c r="MNZ467" s="505"/>
      <c r="MOA467" s="511"/>
      <c r="MOB467" s="512"/>
      <c r="MOC467" s="512"/>
      <c r="MOD467" s="505"/>
      <c r="MOE467" s="505"/>
      <c r="MOF467" s="505"/>
      <c r="MOG467" s="511"/>
      <c r="MOH467" s="512"/>
      <c r="MOI467" s="512"/>
      <c r="MOJ467" s="505"/>
      <c r="MOK467" s="505"/>
      <c r="MOL467" s="505"/>
      <c r="MOM467" s="511"/>
      <c r="MON467" s="512"/>
      <c r="MOO467" s="512"/>
      <c r="MOP467" s="505"/>
      <c r="MOQ467" s="505"/>
      <c r="MOR467" s="505"/>
      <c r="MOS467" s="511"/>
      <c r="MOT467" s="512"/>
      <c r="MOU467" s="512"/>
      <c r="MOV467" s="505"/>
      <c r="MOW467" s="505"/>
      <c r="MOX467" s="505"/>
      <c r="MOY467" s="511"/>
      <c r="MOZ467" s="512"/>
      <c r="MPA467" s="512"/>
      <c r="MPB467" s="505"/>
      <c r="MPC467" s="505"/>
      <c r="MPD467" s="505"/>
      <c r="MPE467" s="511"/>
      <c r="MPF467" s="512"/>
      <c r="MPG467" s="512"/>
      <c r="MPH467" s="505"/>
      <c r="MPI467" s="505"/>
      <c r="MPJ467" s="505"/>
      <c r="MPK467" s="511"/>
      <c r="MPL467" s="512"/>
      <c r="MPM467" s="512"/>
      <c r="MPN467" s="505"/>
      <c r="MPO467" s="505"/>
      <c r="MPP467" s="505"/>
      <c r="MPQ467" s="511"/>
      <c r="MPR467" s="512"/>
      <c r="MPS467" s="512"/>
      <c r="MPT467" s="505"/>
      <c r="MPU467" s="505"/>
      <c r="MPV467" s="505"/>
      <c r="MPW467" s="511"/>
      <c r="MPX467" s="512"/>
      <c r="MPY467" s="512"/>
      <c r="MPZ467" s="505"/>
      <c r="MQA467" s="505"/>
      <c r="MQB467" s="505"/>
      <c r="MQC467" s="511"/>
      <c r="MQD467" s="512"/>
      <c r="MQE467" s="512"/>
      <c r="MQF467" s="505"/>
      <c r="MQG467" s="505"/>
      <c r="MQH467" s="505"/>
      <c r="MQI467" s="511"/>
      <c r="MQJ467" s="512"/>
      <c r="MQK467" s="512"/>
      <c r="MQL467" s="505"/>
      <c r="MQM467" s="505"/>
      <c r="MQN467" s="505"/>
      <c r="MQO467" s="511"/>
      <c r="MQP467" s="512"/>
      <c r="MQQ467" s="512"/>
      <c r="MQR467" s="505"/>
      <c r="MQS467" s="505"/>
      <c r="MQT467" s="505"/>
      <c r="MQU467" s="511"/>
      <c r="MQV467" s="512"/>
      <c r="MQW467" s="512"/>
      <c r="MQX467" s="505"/>
      <c r="MQY467" s="505"/>
      <c r="MQZ467" s="505"/>
      <c r="MRA467" s="511"/>
      <c r="MRB467" s="512"/>
      <c r="MRC467" s="512"/>
      <c r="MRD467" s="505"/>
      <c r="MRE467" s="505"/>
      <c r="MRF467" s="505"/>
      <c r="MRG467" s="511"/>
      <c r="MRH467" s="512"/>
      <c r="MRI467" s="512"/>
      <c r="MRJ467" s="505"/>
      <c r="MRK467" s="505"/>
      <c r="MRL467" s="505"/>
      <c r="MRM467" s="511"/>
      <c r="MRN467" s="512"/>
      <c r="MRO467" s="512"/>
      <c r="MRP467" s="505"/>
      <c r="MRQ467" s="505"/>
      <c r="MRR467" s="505"/>
      <c r="MRS467" s="511"/>
      <c r="MRT467" s="512"/>
      <c r="MRU467" s="512"/>
      <c r="MRV467" s="505"/>
      <c r="MRW467" s="505"/>
      <c r="MRX467" s="505"/>
      <c r="MRY467" s="511"/>
      <c r="MRZ467" s="512"/>
      <c r="MSA467" s="512"/>
      <c r="MSB467" s="505"/>
      <c r="MSC467" s="505"/>
      <c r="MSD467" s="505"/>
      <c r="MSE467" s="511"/>
      <c r="MSF467" s="512"/>
      <c r="MSG467" s="512"/>
      <c r="MSH467" s="505"/>
      <c r="MSI467" s="505"/>
      <c r="MSJ467" s="505"/>
      <c r="MSK467" s="511"/>
      <c r="MSL467" s="512"/>
      <c r="MSM467" s="512"/>
      <c r="MSN467" s="505"/>
      <c r="MSO467" s="505"/>
      <c r="MSP467" s="505"/>
      <c r="MSQ467" s="511"/>
      <c r="MSR467" s="512"/>
      <c r="MSS467" s="512"/>
      <c r="MST467" s="505"/>
      <c r="MSU467" s="505"/>
      <c r="MSV467" s="505"/>
      <c r="MSW467" s="511"/>
      <c r="MSX467" s="512"/>
      <c r="MSY467" s="512"/>
      <c r="MSZ467" s="505"/>
      <c r="MTA467" s="505"/>
      <c r="MTB467" s="505"/>
      <c r="MTC467" s="511"/>
      <c r="MTD467" s="512"/>
      <c r="MTE467" s="512"/>
      <c r="MTF467" s="505"/>
      <c r="MTG467" s="505"/>
      <c r="MTH467" s="505"/>
      <c r="MTI467" s="511"/>
      <c r="MTJ467" s="512"/>
      <c r="MTK467" s="512"/>
      <c r="MTL467" s="505"/>
      <c r="MTM467" s="505"/>
      <c r="MTN467" s="505"/>
      <c r="MTO467" s="511"/>
      <c r="MTP467" s="512"/>
      <c r="MTQ467" s="512"/>
      <c r="MTR467" s="505"/>
      <c r="MTS467" s="505"/>
      <c r="MTT467" s="505"/>
      <c r="MTU467" s="511"/>
      <c r="MTV467" s="512"/>
      <c r="MTW467" s="512"/>
      <c r="MTX467" s="505"/>
      <c r="MTY467" s="505"/>
      <c r="MTZ467" s="505"/>
      <c r="MUA467" s="511"/>
      <c r="MUB467" s="512"/>
      <c r="MUC467" s="512"/>
      <c r="MUD467" s="505"/>
      <c r="MUE467" s="505"/>
      <c r="MUF467" s="505"/>
      <c r="MUG467" s="511"/>
      <c r="MUH467" s="512"/>
      <c r="MUI467" s="512"/>
      <c r="MUJ467" s="505"/>
      <c r="MUK467" s="505"/>
      <c r="MUL467" s="505"/>
      <c r="MUM467" s="511"/>
      <c r="MUN467" s="512"/>
      <c r="MUO467" s="512"/>
      <c r="MUP467" s="505"/>
      <c r="MUQ467" s="505"/>
      <c r="MUR467" s="505"/>
      <c r="MUS467" s="511"/>
      <c r="MUT467" s="512"/>
      <c r="MUU467" s="512"/>
      <c r="MUV467" s="505"/>
      <c r="MUW467" s="505"/>
      <c r="MUX467" s="505"/>
      <c r="MUY467" s="511"/>
      <c r="MUZ467" s="512"/>
      <c r="MVA467" s="512"/>
      <c r="MVB467" s="505"/>
      <c r="MVC467" s="505"/>
      <c r="MVD467" s="505"/>
      <c r="MVE467" s="511"/>
      <c r="MVF467" s="512"/>
      <c r="MVG467" s="512"/>
      <c r="MVH467" s="505"/>
      <c r="MVI467" s="505"/>
      <c r="MVJ467" s="505"/>
      <c r="MVK467" s="511"/>
      <c r="MVL467" s="512"/>
      <c r="MVM467" s="512"/>
      <c r="MVN467" s="505"/>
      <c r="MVO467" s="505"/>
      <c r="MVP467" s="505"/>
      <c r="MVQ467" s="511"/>
      <c r="MVR467" s="512"/>
      <c r="MVS467" s="512"/>
      <c r="MVT467" s="505"/>
      <c r="MVU467" s="505"/>
      <c r="MVV467" s="505"/>
      <c r="MVW467" s="511"/>
      <c r="MVX467" s="512"/>
      <c r="MVY467" s="512"/>
      <c r="MVZ467" s="505"/>
      <c r="MWA467" s="505"/>
      <c r="MWB467" s="505"/>
      <c r="MWC467" s="511"/>
      <c r="MWD467" s="512"/>
      <c r="MWE467" s="512"/>
      <c r="MWF467" s="505"/>
      <c r="MWG467" s="505"/>
      <c r="MWH467" s="505"/>
      <c r="MWI467" s="511"/>
      <c r="MWJ467" s="512"/>
      <c r="MWK467" s="512"/>
      <c r="MWL467" s="505"/>
      <c r="MWM467" s="505"/>
      <c r="MWN467" s="505"/>
      <c r="MWO467" s="511"/>
      <c r="MWP467" s="512"/>
      <c r="MWQ467" s="512"/>
      <c r="MWR467" s="505"/>
      <c r="MWS467" s="505"/>
      <c r="MWT467" s="505"/>
      <c r="MWU467" s="511"/>
      <c r="MWV467" s="512"/>
      <c r="MWW467" s="512"/>
      <c r="MWX467" s="505"/>
      <c r="MWY467" s="505"/>
      <c r="MWZ467" s="505"/>
      <c r="MXA467" s="511"/>
      <c r="MXB467" s="512"/>
      <c r="MXC467" s="512"/>
      <c r="MXD467" s="505"/>
      <c r="MXE467" s="505"/>
      <c r="MXF467" s="505"/>
      <c r="MXG467" s="511"/>
      <c r="MXH467" s="512"/>
      <c r="MXI467" s="512"/>
      <c r="MXJ467" s="505"/>
      <c r="MXK467" s="505"/>
      <c r="MXL467" s="505"/>
      <c r="MXM467" s="511"/>
      <c r="MXN467" s="512"/>
      <c r="MXO467" s="512"/>
      <c r="MXP467" s="505"/>
      <c r="MXQ467" s="505"/>
      <c r="MXR467" s="505"/>
      <c r="MXS467" s="511"/>
      <c r="MXT467" s="512"/>
      <c r="MXU467" s="512"/>
      <c r="MXV467" s="505"/>
      <c r="MXW467" s="505"/>
      <c r="MXX467" s="505"/>
      <c r="MXY467" s="511"/>
      <c r="MXZ467" s="512"/>
      <c r="MYA467" s="512"/>
      <c r="MYB467" s="505"/>
      <c r="MYC467" s="505"/>
      <c r="MYD467" s="505"/>
      <c r="MYE467" s="511"/>
      <c r="MYF467" s="512"/>
      <c r="MYG467" s="512"/>
      <c r="MYH467" s="505"/>
      <c r="MYI467" s="505"/>
      <c r="MYJ467" s="505"/>
      <c r="MYK467" s="511"/>
      <c r="MYL467" s="512"/>
      <c r="MYM467" s="512"/>
      <c r="MYN467" s="505"/>
      <c r="MYO467" s="505"/>
      <c r="MYP467" s="505"/>
      <c r="MYQ467" s="511"/>
      <c r="MYR467" s="512"/>
      <c r="MYS467" s="512"/>
      <c r="MYT467" s="505"/>
      <c r="MYU467" s="505"/>
      <c r="MYV467" s="505"/>
      <c r="MYW467" s="511"/>
      <c r="MYX467" s="512"/>
      <c r="MYY467" s="512"/>
      <c r="MYZ467" s="505"/>
      <c r="MZA467" s="505"/>
      <c r="MZB467" s="505"/>
      <c r="MZC467" s="511"/>
      <c r="MZD467" s="512"/>
      <c r="MZE467" s="512"/>
      <c r="MZF467" s="505"/>
      <c r="MZG467" s="505"/>
      <c r="MZH467" s="505"/>
      <c r="MZI467" s="511"/>
      <c r="MZJ467" s="512"/>
      <c r="MZK467" s="512"/>
      <c r="MZL467" s="505"/>
      <c r="MZM467" s="505"/>
      <c r="MZN467" s="505"/>
      <c r="MZO467" s="511"/>
      <c r="MZP467" s="512"/>
      <c r="MZQ467" s="512"/>
      <c r="MZR467" s="505"/>
      <c r="MZS467" s="505"/>
      <c r="MZT467" s="505"/>
      <c r="MZU467" s="511"/>
      <c r="MZV467" s="512"/>
      <c r="MZW467" s="512"/>
      <c r="MZX467" s="505"/>
      <c r="MZY467" s="505"/>
      <c r="MZZ467" s="505"/>
      <c r="NAA467" s="511"/>
      <c r="NAB467" s="512"/>
      <c r="NAC467" s="512"/>
      <c r="NAD467" s="505"/>
      <c r="NAE467" s="505"/>
      <c r="NAF467" s="505"/>
      <c r="NAG467" s="511"/>
      <c r="NAH467" s="512"/>
      <c r="NAI467" s="512"/>
      <c r="NAJ467" s="505"/>
      <c r="NAK467" s="505"/>
      <c r="NAL467" s="505"/>
      <c r="NAM467" s="511"/>
      <c r="NAN467" s="512"/>
      <c r="NAO467" s="512"/>
      <c r="NAP467" s="505"/>
      <c r="NAQ467" s="505"/>
      <c r="NAR467" s="505"/>
      <c r="NAS467" s="511"/>
      <c r="NAT467" s="512"/>
      <c r="NAU467" s="512"/>
      <c r="NAV467" s="505"/>
      <c r="NAW467" s="505"/>
      <c r="NAX467" s="505"/>
      <c r="NAY467" s="511"/>
      <c r="NAZ467" s="512"/>
      <c r="NBA467" s="512"/>
      <c r="NBB467" s="505"/>
      <c r="NBC467" s="505"/>
      <c r="NBD467" s="505"/>
      <c r="NBE467" s="511"/>
      <c r="NBF467" s="512"/>
      <c r="NBG467" s="512"/>
      <c r="NBH467" s="505"/>
      <c r="NBI467" s="505"/>
      <c r="NBJ467" s="505"/>
      <c r="NBK467" s="511"/>
      <c r="NBL467" s="512"/>
      <c r="NBM467" s="512"/>
      <c r="NBN467" s="505"/>
      <c r="NBO467" s="505"/>
      <c r="NBP467" s="505"/>
      <c r="NBQ467" s="511"/>
      <c r="NBR467" s="512"/>
      <c r="NBS467" s="512"/>
      <c r="NBT467" s="505"/>
      <c r="NBU467" s="505"/>
      <c r="NBV467" s="505"/>
      <c r="NBW467" s="511"/>
      <c r="NBX467" s="512"/>
      <c r="NBY467" s="512"/>
      <c r="NBZ467" s="505"/>
      <c r="NCA467" s="505"/>
      <c r="NCB467" s="505"/>
      <c r="NCC467" s="511"/>
      <c r="NCD467" s="512"/>
      <c r="NCE467" s="512"/>
      <c r="NCF467" s="505"/>
      <c r="NCG467" s="505"/>
      <c r="NCH467" s="505"/>
      <c r="NCI467" s="511"/>
      <c r="NCJ467" s="512"/>
      <c r="NCK467" s="512"/>
      <c r="NCL467" s="505"/>
      <c r="NCM467" s="505"/>
      <c r="NCN467" s="505"/>
      <c r="NCO467" s="511"/>
      <c r="NCP467" s="512"/>
      <c r="NCQ467" s="512"/>
      <c r="NCR467" s="505"/>
      <c r="NCS467" s="505"/>
      <c r="NCT467" s="505"/>
      <c r="NCU467" s="511"/>
      <c r="NCV467" s="512"/>
      <c r="NCW467" s="512"/>
      <c r="NCX467" s="505"/>
      <c r="NCY467" s="505"/>
      <c r="NCZ467" s="505"/>
      <c r="NDA467" s="511"/>
      <c r="NDB467" s="512"/>
      <c r="NDC467" s="512"/>
      <c r="NDD467" s="505"/>
      <c r="NDE467" s="505"/>
      <c r="NDF467" s="505"/>
      <c r="NDG467" s="511"/>
      <c r="NDH467" s="512"/>
      <c r="NDI467" s="512"/>
      <c r="NDJ467" s="505"/>
      <c r="NDK467" s="505"/>
      <c r="NDL467" s="505"/>
      <c r="NDM467" s="511"/>
      <c r="NDN467" s="512"/>
      <c r="NDO467" s="512"/>
      <c r="NDP467" s="505"/>
      <c r="NDQ467" s="505"/>
      <c r="NDR467" s="505"/>
      <c r="NDS467" s="511"/>
      <c r="NDT467" s="512"/>
      <c r="NDU467" s="512"/>
      <c r="NDV467" s="505"/>
      <c r="NDW467" s="505"/>
      <c r="NDX467" s="505"/>
      <c r="NDY467" s="511"/>
      <c r="NDZ467" s="512"/>
      <c r="NEA467" s="512"/>
      <c r="NEB467" s="505"/>
      <c r="NEC467" s="505"/>
      <c r="NED467" s="505"/>
      <c r="NEE467" s="511"/>
      <c r="NEF467" s="512"/>
      <c r="NEG467" s="512"/>
      <c r="NEH467" s="505"/>
      <c r="NEI467" s="505"/>
      <c r="NEJ467" s="505"/>
      <c r="NEK467" s="511"/>
      <c r="NEL467" s="512"/>
      <c r="NEM467" s="512"/>
      <c r="NEN467" s="505"/>
      <c r="NEO467" s="505"/>
      <c r="NEP467" s="505"/>
      <c r="NEQ467" s="511"/>
      <c r="NER467" s="512"/>
      <c r="NES467" s="512"/>
      <c r="NET467" s="505"/>
      <c r="NEU467" s="505"/>
      <c r="NEV467" s="505"/>
      <c r="NEW467" s="511"/>
      <c r="NEX467" s="512"/>
      <c r="NEY467" s="512"/>
      <c r="NEZ467" s="505"/>
      <c r="NFA467" s="505"/>
      <c r="NFB467" s="505"/>
      <c r="NFC467" s="511"/>
      <c r="NFD467" s="512"/>
      <c r="NFE467" s="512"/>
      <c r="NFF467" s="505"/>
      <c r="NFG467" s="505"/>
      <c r="NFH467" s="505"/>
      <c r="NFI467" s="511"/>
      <c r="NFJ467" s="512"/>
      <c r="NFK467" s="512"/>
      <c r="NFL467" s="505"/>
      <c r="NFM467" s="505"/>
      <c r="NFN467" s="505"/>
      <c r="NFO467" s="511"/>
      <c r="NFP467" s="512"/>
      <c r="NFQ467" s="512"/>
      <c r="NFR467" s="505"/>
      <c r="NFS467" s="505"/>
      <c r="NFT467" s="505"/>
      <c r="NFU467" s="511"/>
      <c r="NFV467" s="512"/>
      <c r="NFW467" s="512"/>
      <c r="NFX467" s="505"/>
      <c r="NFY467" s="505"/>
      <c r="NFZ467" s="505"/>
      <c r="NGA467" s="511"/>
      <c r="NGB467" s="512"/>
      <c r="NGC467" s="512"/>
      <c r="NGD467" s="505"/>
      <c r="NGE467" s="505"/>
      <c r="NGF467" s="505"/>
      <c r="NGG467" s="511"/>
      <c r="NGH467" s="512"/>
      <c r="NGI467" s="512"/>
      <c r="NGJ467" s="505"/>
      <c r="NGK467" s="505"/>
      <c r="NGL467" s="505"/>
      <c r="NGM467" s="511"/>
      <c r="NGN467" s="512"/>
      <c r="NGO467" s="512"/>
      <c r="NGP467" s="505"/>
      <c r="NGQ467" s="505"/>
      <c r="NGR467" s="505"/>
      <c r="NGS467" s="511"/>
      <c r="NGT467" s="512"/>
      <c r="NGU467" s="512"/>
      <c r="NGV467" s="505"/>
      <c r="NGW467" s="505"/>
      <c r="NGX467" s="505"/>
      <c r="NGY467" s="511"/>
      <c r="NGZ467" s="512"/>
      <c r="NHA467" s="512"/>
      <c r="NHB467" s="505"/>
      <c r="NHC467" s="505"/>
      <c r="NHD467" s="505"/>
      <c r="NHE467" s="511"/>
      <c r="NHF467" s="512"/>
      <c r="NHG467" s="512"/>
      <c r="NHH467" s="505"/>
      <c r="NHI467" s="505"/>
      <c r="NHJ467" s="505"/>
      <c r="NHK467" s="511"/>
      <c r="NHL467" s="512"/>
      <c r="NHM467" s="512"/>
      <c r="NHN467" s="505"/>
      <c r="NHO467" s="505"/>
      <c r="NHP467" s="505"/>
      <c r="NHQ467" s="511"/>
      <c r="NHR467" s="512"/>
      <c r="NHS467" s="512"/>
      <c r="NHT467" s="505"/>
      <c r="NHU467" s="505"/>
      <c r="NHV467" s="505"/>
      <c r="NHW467" s="511"/>
      <c r="NHX467" s="512"/>
      <c r="NHY467" s="512"/>
      <c r="NHZ467" s="505"/>
      <c r="NIA467" s="505"/>
      <c r="NIB467" s="505"/>
      <c r="NIC467" s="511"/>
      <c r="NID467" s="512"/>
      <c r="NIE467" s="512"/>
      <c r="NIF467" s="505"/>
      <c r="NIG467" s="505"/>
      <c r="NIH467" s="505"/>
      <c r="NII467" s="511"/>
      <c r="NIJ467" s="512"/>
      <c r="NIK467" s="512"/>
      <c r="NIL467" s="505"/>
      <c r="NIM467" s="505"/>
      <c r="NIN467" s="505"/>
      <c r="NIO467" s="511"/>
      <c r="NIP467" s="512"/>
      <c r="NIQ467" s="512"/>
      <c r="NIR467" s="505"/>
      <c r="NIS467" s="505"/>
      <c r="NIT467" s="505"/>
      <c r="NIU467" s="511"/>
      <c r="NIV467" s="512"/>
      <c r="NIW467" s="512"/>
      <c r="NIX467" s="505"/>
      <c r="NIY467" s="505"/>
      <c r="NIZ467" s="505"/>
      <c r="NJA467" s="511"/>
      <c r="NJB467" s="512"/>
      <c r="NJC467" s="512"/>
      <c r="NJD467" s="505"/>
      <c r="NJE467" s="505"/>
      <c r="NJF467" s="505"/>
      <c r="NJG467" s="511"/>
      <c r="NJH467" s="512"/>
      <c r="NJI467" s="512"/>
      <c r="NJJ467" s="505"/>
      <c r="NJK467" s="505"/>
      <c r="NJL467" s="505"/>
      <c r="NJM467" s="511"/>
      <c r="NJN467" s="512"/>
      <c r="NJO467" s="512"/>
      <c r="NJP467" s="505"/>
      <c r="NJQ467" s="505"/>
      <c r="NJR467" s="505"/>
      <c r="NJS467" s="511"/>
      <c r="NJT467" s="512"/>
      <c r="NJU467" s="512"/>
      <c r="NJV467" s="505"/>
      <c r="NJW467" s="505"/>
      <c r="NJX467" s="505"/>
      <c r="NJY467" s="511"/>
      <c r="NJZ467" s="512"/>
      <c r="NKA467" s="512"/>
      <c r="NKB467" s="505"/>
      <c r="NKC467" s="505"/>
      <c r="NKD467" s="505"/>
      <c r="NKE467" s="511"/>
      <c r="NKF467" s="512"/>
      <c r="NKG467" s="512"/>
      <c r="NKH467" s="505"/>
      <c r="NKI467" s="505"/>
      <c r="NKJ467" s="505"/>
      <c r="NKK467" s="511"/>
      <c r="NKL467" s="512"/>
      <c r="NKM467" s="512"/>
      <c r="NKN467" s="505"/>
      <c r="NKO467" s="505"/>
      <c r="NKP467" s="505"/>
      <c r="NKQ467" s="511"/>
      <c r="NKR467" s="512"/>
      <c r="NKS467" s="512"/>
      <c r="NKT467" s="505"/>
      <c r="NKU467" s="505"/>
      <c r="NKV467" s="505"/>
      <c r="NKW467" s="511"/>
      <c r="NKX467" s="512"/>
      <c r="NKY467" s="512"/>
      <c r="NKZ467" s="505"/>
      <c r="NLA467" s="505"/>
      <c r="NLB467" s="505"/>
      <c r="NLC467" s="511"/>
      <c r="NLD467" s="512"/>
      <c r="NLE467" s="512"/>
      <c r="NLF467" s="505"/>
      <c r="NLG467" s="505"/>
      <c r="NLH467" s="505"/>
      <c r="NLI467" s="511"/>
      <c r="NLJ467" s="512"/>
      <c r="NLK467" s="512"/>
      <c r="NLL467" s="505"/>
      <c r="NLM467" s="505"/>
      <c r="NLN467" s="505"/>
      <c r="NLO467" s="511"/>
      <c r="NLP467" s="512"/>
      <c r="NLQ467" s="512"/>
      <c r="NLR467" s="505"/>
      <c r="NLS467" s="505"/>
      <c r="NLT467" s="505"/>
      <c r="NLU467" s="511"/>
      <c r="NLV467" s="512"/>
      <c r="NLW467" s="512"/>
      <c r="NLX467" s="505"/>
      <c r="NLY467" s="505"/>
      <c r="NLZ467" s="505"/>
      <c r="NMA467" s="511"/>
      <c r="NMB467" s="512"/>
      <c r="NMC467" s="512"/>
      <c r="NMD467" s="505"/>
      <c r="NME467" s="505"/>
      <c r="NMF467" s="505"/>
      <c r="NMG467" s="511"/>
      <c r="NMH467" s="512"/>
      <c r="NMI467" s="512"/>
      <c r="NMJ467" s="505"/>
      <c r="NMK467" s="505"/>
      <c r="NML467" s="505"/>
      <c r="NMM467" s="511"/>
      <c r="NMN467" s="512"/>
      <c r="NMO467" s="512"/>
      <c r="NMP467" s="505"/>
      <c r="NMQ467" s="505"/>
      <c r="NMR467" s="505"/>
      <c r="NMS467" s="511"/>
      <c r="NMT467" s="512"/>
      <c r="NMU467" s="512"/>
      <c r="NMV467" s="505"/>
      <c r="NMW467" s="505"/>
      <c r="NMX467" s="505"/>
      <c r="NMY467" s="511"/>
      <c r="NMZ467" s="512"/>
      <c r="NNA467" s="512"/>
      <c r="NNB467" s="505"/>
      <c r="NNC467" s="505"/>
      <c r="NND467" s="505"/>
      <c r="NNE467" s="511"/>
      <c r="NNF467" s="512"/>
      <c r="NNG467" s="512"/>
      <c r="NNH467" s="505"/>
      <c r="NNI467" s="505"/>
      <c r="NNJ467" s="505"/>
      <c r="NNK467" s="511"/>
      <c r="NNL467" s="512"/>
      <c r="NNM467" s="512"/>
      <c r="NNN467" s="505"/>
      <c r="NNO467" s="505"/>
      <c r="NNP467" s="505"/>
      <c r="NNQ467" s="511"/>
      <c r="NNR467" s="512"/>
      <c r="NNS467" s="512"/>
      <c r="NNT467" s="505"/>
      <c r="NNU467" s="505"/>
      <c r="NNV467" s="505"/>
      <c r="NNW467" s="511"/>
      <c r="NNX467" s="512"/>
      <c r="NNY467" s="512"/>
      <c r="NNZ467" s="505"/>
      <c r="NOA467" s="505"/>
      <c r="NOB467" s="505"/>
      <c r="NOC467" s="511"/>
      <c r="NOD467" s="512"/>
      <c r="NOE467" s="512"/>
      <c r="NOF467" s="505"/>
      <c r="NOG467" s="505"/>
      <c r="NOH467" s="505"/>
      <c r="NOI467" s="511"/>
      <c r="NOJ467" s="512"/>
      <c r="NOK467" s="512"/>
      <c r="NOL467" s="505"/>
      <c r="NOM467" s="505"/>
      <c r="NON467" s="505"/>
      <c r="NOO467" s="511"/>
      <c r="NOP467" s="512"/>
      <c r="NOQ467" s="512"/>
      <c r="NOR467" s="505"/>
      <c r="NOS467" s="505"/>
      <c r="NOT467" s="505"/>
      <c r="NOU467" s="511"/>
      <c r="NOV467" s="512"/>
      <c r="NOW467" s="512"/>
      <c r="NOX467" s="505"/>
      <c r="NOY467" s="505"/>
      <c r="NOZ467" s="505"/>
      <c r="NPA467" s="511"/>
      <c r="NPB467" s="512"/>
      <c r="NPC467" s="512"/>
      <c r="NPD467" s="505"/>
      <c r="NPE467" s="505"/>
      <c r="NPF467" s="505"/>
      <c r="NPG467" s="511"/>
      <c r="NPH467" s="512"/>
      <c r="NPI467" s="512"/>
      <c r="NPJ467" s="505"/>
      <c r="NPK467" s="505"/>
      <c r="NPL467" s="505"/>
      <c r="NPM467" s="511"/>
      <c r="NPN467" s="512"/>
      <c r="NPO467" s="512"/>
      <c r="NPP467" s="505"/>
      <c r="NPQ467" s="505"/>
      <c r="NPR467" s="505"/>
      <c r="NPS467" s="511"/>
      <c r="NPT467" s="512"/>
      <c r="NPU467" s="512"/>
      <c r="NPV467" s="505"/>
      <c r="NPW467" s="505"/>
      <c r="NPX467" s="505"/>
      <c r="NPY467" s="511"/>
      <c r="NPZ467" s="512"/>
      <c r="NQA467" s="512"/>
      <c r="NQB467" s="505"/>
      <c r="NQC467" s="505"/>
      <c r="NQD467" s="505"/>
      <c r="NQE467" s="511"/>
      <c r="NQF467" s="512"/>
      <c r="NQG467" s="512"/>
      <c r="NQH467" s="505"/>
      <c r="NQI467" s="505"/>
      <c r="NQJ467" s="505"/>
      <c r="NQK467" s="511"/>
      <c r="NQL467" s="512"/>
      <c r="NQM467" s="512"/>
      <c r="NQN467" s="505"/>
      <c r="NQO467" s="505"/>
      <c r="NQP467" s="505"/>
      <c r="NQQ467" s="511"/>
      <c r="NQR467" s="512"/>
      <c r="NQS467" s="512"/>
      <c r="NQT467" s="505"/>
      <c r="NQU467" s="505"/>
      <c r="NQV467" s="505"/>
      <c r="NQW467" s="511"/>
      <c r="NQX467" s="512"/>
      <c r="NQY467" s="512"/>
      <c r="NQZ467" s="505"/>
      <c r="NRA467" s="505"/>
      <c r="NRB467" s="505"/>
      <c r="NRC467" s="511"/>
      <c r="NRD467" s="512"/>
      <c r="NRE467" s="512"/>
      <c r="NRF467" s="505"/>
      <c r="NRG467" s="505"/>
      <c r="NRH467" s="505"/>
      <c r="NRI467" s="511"/>
      <c r="NRJ467" s="512"/>
      <c r="NRK467" s="512"/>
      <c r="NRL467" s="505"/>
      <c r="NRM467" s="505"/>
      <c r="NRN467" s="505"/>
      <c r="NRO467" s="511"/>
      <c r="NRP467" s="512"/>
      <c r="NRQ467" s="512"/>
      <c r="NRR467" s="505"/>
      <c r="NRS467" s="505"/>
      <c r="NRT467" s="505"/>
      <c r="NRU467" s="511"/>
      <c r="NRV467" s="512"/>
      <c r="NRW467" s="512"/>
      <c r="NRX467" s="505"/>
      <c r="NRY467" s="505"/>
      <c r="NRZ467" s="505"/>
      <c r="NSA467" s="511"/>
      <c r="NSB467" s="512"/>
      <c r="NSC467" s="512"/>
      <c r="NSD467" s="505"/>
      <c r="NSE467" s="505"/>
      <c r="NSF467" s="505"/>
      <c r="NSG467" s="511"/>
      <c r="NSH467" s="512"/>
      <c r="NSI467" s="512"/>
      <c r="NSJ467" s="505"/>
      <c r="NSK467" s="505"/>
      <c r="NSL467" s="505"/>
      <c r="NSM467" s="511"/>
      <c r="NSN467" s="512"/>
      <c r="NSO467" s="512"/>
      <c r="NSP467" s="505"/>
      <c r="NSQ467" s="505"/>
      <c r="NSR467" s="505"/>
      <c r="NSS467" s="511"/>
      <c r="NST467" s="512"/>
      <c r="NSU467" s="512"/>
      <c r="NSV467" s="505"/>
      <c r="NSW467" s="505"/>
      <c r="NSX467" s="505"/>
      <c r="NSY467" s="511"/>
      <c r="NSZ467" s="512"/>
      <c r="NTA467" s="512"/>
      <c r="NTB467" s="505"/>
      <c r="NTC467" s="505"/>
      <c r="NTD467" s="505"/>
      <c r="NTE467" s="511"/>
      <c r="NTF467" s="512"/>
      <c r="NTG467" s="512"/>
      <c r="NTH467" s="505"/>
      <c r="NTI467" s="505"/>
      <c r="NTJ467" s="505"/>
      <c r="NTK467" s="511"/>
      <c r="NTL467" s="512"/>
      <c r="NTM467" s="512"/>
      <c r="NTN467" s="505"/>
      <c r="NTO467" s="505"/>
      <c r="NTP467" s="505"/>
      <c r="NTQ467" s="511"/>
      <c r="NTR467" s="512"/>
      <c r="NTS467" s="512"/>
      <c r="NTT467" s="505"/>
      <c r="NTU467" s="505"/>
      <c r="NTV467" s="505"/>
      <c r="NTW467" s="511"/>
      <c r="NTX467" s="512"/>
      <c r="NTY467" s="512"/>
      <c r="NTZ467" s="505"/>
      <c r="NUA467" s="505"/>
      <c r="NUB467" s="505"/>
      <c r="NUC467" s="511"/>
      <c r="NUD467" s="512"/>
      <c r="NUE467" s="512"/>
      <c r="NUF467" s="505"/>
      <c r="NUG467" s="505"/>
      <c r="NUH467" s="505"/>
      <c r="NUI467" s="511"/>
      <c r="NUJ467" s="512"/>
      <c r="NUK467" s="512"/>
      <c r="NUL467" s="505"/>
      <c r="NUM467" s="505"/>
      <c r="NUN467" s="505"/>
      <c r="NUO467" s="511"/>
      <c r="NUP467" s="512"/>
      <c r="NUQ467" s="512"/>
      <c r="NUR467" s="505"/>
      <c r="NUS467" s="505"/>
      <c r="NUT467" s="505"/>
      <c r="NUU467" s="511"/>
      <c r="NUV467" s="512"/>
      <c r="NUW467" s="512"/>
      <c r="NUX467" s="505"/>
      <c r="NUY467" s="505"/>
      <c r="NUZ467" s="505"/>
      <c r="NVA467" s="511"/>
      <c r="NVB467" s="512"/>
      <c r="NVC467" s="512"/>
      <c r="NVD467" s="505"/>
      <c r="NVE467" s="505"/>
      <c r="NVF467" s="505"/>
      <c r="NVG467" s="511"/>
      <c r="NVH467" s="512"/>
      <c r="NVI467" s="512"/>
      <c r="NVJ467" s="505"/>
      <c r="NVK467" s="505"/>
      <c r="NVL467" s="505"/>
      <c r="NVM467" s="511"/>
      <c r="NVN467" s="512"/>
      <c r="NVO467" s="512"/>
      <c r="NVP467" s="505"/>
      <c r="NVQ467" s="505"/>
      <c r="NVR467" s="505"/>
      <c r="NVS467" s="511"/>
      <c r="NVT467" s="512"/>
      <c r="NVU467" s="512"/>
      <c r="NVV467" s="505"/>
      <c r="NVW467" s="505"/>
      <c r="NVX467" s="505"/>
      <c r="NVY467" s="511"/>
      <c r="NVZ467" s="512"/>
      <c r="NWA467" s="512"/>
      <c r="NWB467" s="505"/>
      <c r="NWC467" s="505"/>
      <c r="NWD467" s="505"/>
      <c r="NWE467" s="511"/>
      <c r="NWF467" s="512"/>
      <c r="NWG467" s="512"/>
      <c r="NWH467" s="505"/>
      <c r="NWI467" s="505"/>
      <c r="NWJ467" s="505"/>
      <c r="NWK467" s="511"/>
      <c r="NWL467" s="512"/>
      <c r="NWM467" s="512"/>
      <c r="NWN467" s="505"/>
      <c r="NWO467" s="505"/>
      <c r="NWP467" s="505"/>
      <c r="NWQ467" s="511"/>
      <c r="NWR467" s="512"/>
      <c r="NWS467" s="512"/>
      <c r="NWT467" s="505"/>
      <c r="NWU467" s="505"/>
      <c r="NWV467" s="505"/>
      <c r="NWW467" s="511"/>
      <c r="NWX467" s="512"/>
      <c r="NWY467" s="512"/>
      <c r="NWZ467" s="505"/>
      <c r="NXA467" s="505"/>
      <c r="NXB467" s="505"/>
      <c r="NXC467" s="511"/>
      <c r="NXD467" s="512"/>
      <c r="NXE467" s="512"/>
      <c r="NXF467" s="505"/>
      <c r="NXG467" s="505"/>
      <c r="NXH467" s="505"/>
      <c r="NXI467" s="511"/>
      <c r="NXJ467" s="512"/>
      <c r="NXK467" s="512"/>
      <c r="NXL467" s="505"/>
      <c r="NXM467" s="505"/>
      <c r="NXN467" s="505"/>
      <c r="NXO467" s="511"/>
      <c r="NXP467" s="512"/>
      <c r="NXQ467" s="512"/>
      <c r="NXR467" s="505"/>
      <c r="NXS467" s="505"/>
      <c r="NXT467" s="505"/>
      <c r="NXU467" s="511"/>
      <c r="NXV467" s="512"/>
      <c r="NXW467" s="512"/>
      <c r="NXX467" s="505"/>
      <c r="NXY467" s="505"/>
      <c r="NXZ467" s="505"/>
      <c r="NYA467" s="511"/>
      <c r="NYB467" s="512"/>
      <c r="NYC467" s="512"/>
      <c r="NYD467" s="505"/>
      <c r="NYE467" s="505"/>
      <c r="NYF467" s="505"/>
      <c r="NYG467" s="511"/>
      <c r="NYH467" s="512"/>
      <c r="NYI467" s="512"/>
      <c r="NYJ467" s="505"/>
      <c r="NYK467" s="505"/>
      <c r="NYL467" s="505"/>
      <c r="NYM467" s="511"/>
      <c r="NYN467" s="512"/>
      <c r="NYO467" s="512"/>
      <c r="NYP467" s="505"/>
      <c r="NYQ467" s="505"/>
      <c r="NYR467" s="505"/>
      <c r="NYS467" s="511"/>
      <c r="NYT467" s="512"/>
      <c r="NYU467" s="512"/>
      <c r="NYV467" s="505"/>
      <c r="NYW467" s="505"/>
      <c r="NYX467" s="505"/>
      <c r="NYY467" s="511"/>
      <c r="NYZ467" s="512"/>
      <c r="NZA467" s="512"/>
      <c r="NZB467" s="505"/>
      <c r="NZC467" s="505"/>
      <c r="NZD467" s="505"/>
      <c r="NZE467" s="511"/>
      <c r="NZF467" s="512"/>
      <c r="NZG467" s="512"/>
      <c r="NZH467" s="505"/>
      <c r="NZI467" s="505"/>
      <c r="NZJ467" s="505"/>
      <c r="NZK467" s="511"/>
      <c r="NZL467" s="512"/>
      <c r="NZM467" s="512"/>
      <c r="NZN467" s="505"/>
      <c r="NZO467" s="505"/>
      <c r="NZP467" s="505"/>
      <c r="NZQ467" s="511"/>
      <c r="NZR467" s="512"/>
      <c r="NZS467" s="512"/>
      <c r="NZT467" s="505"/>
      <c r="NZU467" s="505"/>
      <c r="NZV467" s="505"/>
      <c r="NZW467" s="511"/>
      <c r="NZX467" s="512"/>
      <c r="NZY467" s="512"/>
      <c r="NZZ467" s="505"/>
      <c r="OAA467" s="505"/>
      <c r="OAB467" s="505"/>
      <c r="OAC467" s="511"/>
      <c r="OAD467" s="512"/>
      <c r="OAE467" s="512"/>
      <c r="OAF467" s="505"/>
      <c r="OAG467" s="505"/>
      <c r="OAH467" s="505"/>
      <c r="OAI467" s="511"/>
      <c r="OAJ467" s="512"/>
      <c r="OAK467" s="512"/>
      <c r="OAL467" s="505"/>
      <c r="OAM467" s="505"/>
      <c r="OAN467" s="505"/>
      <c r="OAO467" s="511"/>
      <c r="OAP467" s="512"/>
      <c r="OAQ467" s="512"/>
      <c r="OAR467" s="505"/>
      <c r="OAS467" s="505"/>
      <c r="OAT467" s="505"/>
      <c r="OAU467" s="511"/>
      <c r="OAV467" s="512"/>
      <c r="OAW467" s="512"/>
      <c r="OAX467" s="505"/>
      <c r="OAY467" s="505"/>
      <c r="OAZ467" s="505"/>
      <c r="OBA467" s="511"/>
      <c r="OBB467" s="512"/>
      <c r="OBC467" s="512"/>
      <c r="OBD467" s="505"/>
      <c r="OBE467" s="505"/>
      <c r="OBF467" s="505"/>
      <c r="OBG467" s="511"/>
      <c r="OBH467" s="512"/>
      <c r="OBI467" s="512"/>
      <c r="OBJ467" s="505"/>
      <c r="OBK467" s="505"/>
      <c r="OBL467" s="505"/>
      <c r="OBM467" s="511"/>
      <c r="OBN467" s="512"/>
      <c r="OBO467" s="512"/>
      <c r="OBP467" s="505"/>
      <c r="OBQ467" s="505"/>
      <c r="OBR467" s="505"/>
      <c r="OBS467" s="511"/>
      <c r="OBT467" s="512"/>
      <c r="OBU467" s="512"/>
      <c r="OBV467" s="505"/>
      <c r="OBW467" s="505"/>
      <c r="OBX467" s="505"/>
      <c r="OBY467" s="511"/>
      <c r="OBZ467" s="512"/>
      <c r="OCA467" s="512"/>
      <c r="OCB467" s="505"/>
      <c r="OCC467" s="505"/>
      <c r="OCD467" s="505"/>
      <c r="OCE467" s="511"/>
      <c r="OCF467" s="512"/>
      <c r="OCG467" s="512"/>
      <c r="OCH467" s="505"/>
      <c r="OCI467" s="505"/>
      <c r="OCJ467" s="505"/>
      <c r="OCK467" s="511"/>
      <c r="OCL467" s="512"/>
      <c r="OCM467" s="512"/>
      <c r="OCN467" s="505"/>
      <c r="OCO467" s="505"/>
      <c r="OCP467" s="505"/>
      <c r="OCQ467" s="511"/>
      <c r="OCR467" s="512"/>
      <c r="OCS467" s="512"/>
      <c r="OCT467" s="505"/>
      <c r="OCU467" s="505"/>
      <c r="OCV467" s="505"/>
      <c r="OCW467" s="511"/>
      <c r="OCX467" s="512"/>
      <c r="OCY467" s="512"/>
      <c r="OCZ467" s="505"/>
      <c r="ODA467" s="505"/>
      <c r="ODB467" s="505"/>
      <c r="ODC467" s="511"/>
      <c r="ODD467" s="512"/>
      <c r="ODE467" s="512"/>
      <c r="ODF467" s="505"/>
      <c r="ODG467" s="505"/>
      <c r="ODH467" s="505"/>
      <c r="ODI467" s="511"/>
      <c r="ODJ467" s="512"/>
      <c r="ODK467" s="512"/>
      <c r="ODL467" s="505"/>
      <c r="ODM467" s="505"/>
      <c r="ODN467" s="505"/>
      <c r="ODO467" s="511"/>
      <c r="ODP467" s="512"/>
      <c r="ODQ467" s="512"/>
      <c r="ODR467" s="505"/>
      <c r="ODS467" s="505"/>
      <c r="ODT467" s="505"/>
      <c r="ODU467" s="511"/>
      <c r="ODV467" s="512"/>
      <c r="ODW467" s="512"/>
      <c r="ODX467" s="505"/>
      <c r="ODY467" s="505"/>
      <c r="ODZ467" s="505"/>
      <c r="OEA467" s="511"/>
      <c r="OEB467" s="512"/>
      <c r="OEC467" s="512"/>
      <c r="OED467" s="505"/>
      <c r="OEE467" s="505"/>
      <c r="OEF467" s="505"/>
      <c r="OEG467" s="511"/>
      <c r="OEH467" s="512"/>
      <c r="OEI467" s="512"/>
      <c r="OEJ467" s="505"/>
      <c r="OEK467" s="505"/>
      <c r="OEL467" s="505"/>
      <c r="OEM467" s="511"/>
      <c r="OEN467" s="512"/>
      <c r="OEO467" s="512"/>
      <c r="OEP467" s="505"/>
      <c r="OEQ467" s="505"/>
      <c r="OER467" s="505"/>
      <c r="OES467" s="511"/>
      <c r="OET467" s="512"/>
      <c r="OEU467" s="512"/>
      <c r="OEV467" s="505"/>
      <c r="OEW467" s="505"/>
      <c r="OEX467" s="505"/>
      <c r="OEY467" s="511"/>
      <c r="OEZ467" s="512"/>
      <c r="OFA467" s="512"/>
      <c r="OFB467" s="505"/>
      <c r="OFC467" s="505"/>
      <c r="OFD467" s="505"/>
      <c r="OFE467" s="511"/>
      <c r="OFF467" s="512"/>
      <c r="OFG467" s="512"/>
      <c r="OFH467" s="505"/>
      <c r="OFI467" s="505"/>
      <c r="OFJ467" s="505"/>
      <c r="OFK467" s="511"/>
      <c r="OFL467" s="512"/>
      <c r="OFM467" s="512"/>
      <c r="OFN467" s="505"/>
      <c r="OFO467" s="505"/>
      <c r="OFP467" s="505"/>
      <c r="OFQ467" s="511"/>
      <c r="OFR467" s="512"/>
      <c r="OFS467" s="512"/>
      <c r="OFT467" s="505"/>
      <c r="OFU467" s="505"/>
      <c r="OFV467" s="505"/>
      <c r="OFW467" s="511"/>
      <c r="OFX467" s="512"/>
      <c r="OFY467" s="512"/>
      <c r="OFZ467" s="505"/>
      <c r="OGA467" s="505"/>
      <c r="OGB467" s="505"/>
      <c r="OGC467" s="511"/>
      <c r="OGD467" s="512"/>
      <c r="OGE467" s="512"/>
      <c r="OGF467" s="505"/>
      <c r="OGG467" s="505"/>
      <c r="OGH467" s="505"/>
      <c r="OGI467" s="511"/>
      <c r="OGJ467" s="512"/>
      <c r="OGK467" s="512"/>
      <c r="OGL467" s="505"/>
      <c r="OGM467" s="505"/>
      <c r="OGN467" s="505"/>
      <c r="OGO467" s="511"/>
      <c r="OGP467" s="512"/>
      <c r="OGQ467" s="512"/>
      <c r="OGR467" s="505"/>
      <c r="OGS467" s="505"/>
      <c r="OGT467" s="505"/>
      <c r="OGU467" s="511"/>
      <c r="OGV467" s="512"/>
      <c r="OGW467" s="512"/>
      <c r="OGX467" s="505"/>
      <c r="OGY467" s="505"/>
      <c r="OGZ467" s="505"/>
      <c r="OHA467" s="511"/>
      <c r="OHB467" s="512"/>
      <c r="OHC467" s="512"/>
      <c r="OHD467" s="505"/>
      <c r="OHE467" s="505"/>
      <c r="OHF467" s="505"/>
      <c r="OHG467" s="511"/>
      <c r="OHH467" s="512"/>
      <c r="OHI467" s="512"/>
      <c r="OHJ467" s="505"/>
      <c r="OHK467" s="505"/>
      <c r="OHL467" s="505"/>
      <c r="OHM467" s="511"/>
      <c r="OHN467" s="512"/>
      <c r="OHO467" s="512"/>
      <c r="OHP467" s="505"/>
      <c r="OHQ467" s="505"/>
      <c r="OHR467" s="505"/>
      <c r="OHS467" s="511"/>
      <c r="OHT467" s="512"/>
      <c r="OHU467" s="512"/>
      <c r="OHV467" s="505"/>
      <c r="OHW467" s="505"/>
      <c r="OHX467" s="505"/>
      <c r="OHY467" s="511"/>
      <c r="OHZ467" s="512"/>
      <c r="OIA467" s="512"/>
      <c r="OIB467" s="505"/>
      <c r="OIC467" s="505"/>
      <c r="OID467" s="505"/>
      <c r="OIE467" s="511"/>
      <c r="OIF467" s="512"/>
      <c r="OIG467" s="512"/>
      <c r="OIH467" s="505"/>
      <c r="OII467" s="505"/>
      <c r="OIJ467" s="505"/>
      <c r="OIK467" s="511"/>
      <c r="OIL467" s="512"/>
      <c r="OIM467" s="512"/>
      <c r="OIN467" s="505"/>
      <c r="OIO467" s="505"/>
      <c r="OIP467" s="505"/>
      <c r="OIQ467" s="511"/>
      <c r="OIR467" s="512"/>
      <c r="OIS467" s="512"/>
      <c r="OIT467" s="505"/>
      <c r="OIU467" s="505"/>
      <c r="OIV467" s="505"/>
      <c r="OIW467" s="511"/>
      <c r="OIX467" s="512"/>
      <c r="OIY467" s="512"/>
      <c r="OIZ467" s="505"/>
      <c r="OJA467" s="505"/>
      <c r="OJB467" s="505"/>
      <c r="OJC467" s="511"/>
      <c r="OJD467" s="512"/>
      <c r="OJE467" s="512"/>
      <c r="OJF467" s="505"/>
      <c r="OJG467" s="505"/>
      <c r="OJH467" s="505"/>
      <c r="OJI467" s="511"/>
      <c r="OJJ467" s="512"/>
      <c r="OJK467" s="512"/>
      <c r="OJL467" s="505"/>
      <c r="OJM467" s="505"/>
      <c r="OJN467" s="505"/>
      <c r="OJO467" s="511"/>
      <c r="OJP467" s="512"/>
      <c r="OJQ467" s="512"/>
      <c r="OJR467" s="505"/>
      <c r="OJS467" s="505"/>
      <c r="OJT467" s="505"/>
      <c r="OJU467" s="511"/>
      <c r="OJV467" s="512"/>
      <c r="OJW467" s="512"/>
      <c r="OJX467" s="505"/>
      <c r="OJY467" s="505"/>
      <c r="OJZ467" s="505"/>
      <c r="OKA467" s="511"/>
      <c r="OKB467" s="512"/>
      <c r="OKC467" s="512"/>
      <c r="OKD467" s="505"/>
      <c r="OKE467" s="505"/>
      <c r="OKF467" s="505"/>
      <c r="OKG467" s="511"/>
      <c r="OKH467" s="512"/>
      <c r="OKI467" s="512"/>
      <c r="OKJ467" s="505"/>
      <c r="OKK467" s="505"/>
      <c r="OKL467" s="505"/>
      <c r="OKM467" s="511"/>
      <c r="OKN467" s="512"/>
      <c r="OKO467" s="512"/>
      <c r="OKP467" s="505"/>
      <c r="OKQ467" s="505"/>
      <c r="OKR467" s="505"/>
      <c r="OKS467" s="511"/>
      <c r="OKT467" s="512"/>
      <c r="OKU467" s="512"/>
      <c r="OKV467" s="505"/>
      <c r="OKW467" s="505"/>
      <c r="OKX467" s="505"/>
      <c r="OKY467" s="511"/>
      <c r="OKZ467" s="512"/>
      <c r="OLA467" s="512"/>
      <c r="OLB467" s="505"/>
      <c r="OLC467" s="505"/>
      <c r="OLD467" s="505"/>
      <c r="OLE467" s="511"/>
      <c r="OLF467" s="512"/>
      <c r="OLG467" s="512"/>
      <c r="OLH467" s="505"/>
      <c r="OLI467" s="505"/>
      <c r="OLJ467" s="505"/>
      <c r="OLK467" s="511"/>
      <c r="OLL467" s="512"/>
      <c r="OLM467" s="512"/>
      <c r="OLN467" s="505"/>
      <c r="OLO467" s="505"/>
      <c r="OLP467" s="505"/>
      <c r="OLQ467" s="511"/>
      <c r="OLR467" s="512"/>
      <c r="OLS467" s="512"/>
      <c r="OLT467" s="505"/>
      <c r="OLU467" s="505"/>
      <c r="OLV467" s="505"/>
      <c r="OLW467" s="511"/>
      <c r="OLX467" s="512"/>
      <c r="OLY467" s="512"/>
      <c r="OLZ467" s="505"/>
      <c r="OMA467" s="505"/>
      <c r="OMB467" s="505"/>
      <c r="OMC467" s="511"/>
      <c r="OMD467" s="512"/>
      <c r="OME467" s="512"/>
      <c r="OMF467" s="505"/>
      <c r="OMG467" s="505"/>
      <c r="OMH467" s="505"/>
      <c r="OMI467" s="511"/>
      <c r="OMJ467" s="512"/>
      <c r="OMK467" s="512"/>
      <c r="OML467" s="505"/>
      <c r="OMM467" s="505"/>
      <c r="OMN467" s="505"/>
      <c r="OMO467" s="511"/>
      <c r="OMP467" s="512"/>
      <c r="OMQ467" s="512"/>
      <c r="OMR467" s="505"/>
      <c r="OMS467" s="505"/>
      <c r="OMT467" s="505"/>
      <c r="OMU467" s="511"/>
      <c r="OMV467" s="512"/>
      <c r="OMW467" s="512"/>
      <c r="OMX467" s="505"/>
      <c r="OMY467" s="505"/>
      <c r="OMZ467" s="505"/>
      <c r="ONA467" s="511"/>
      <c r="ONB467" s="512"/>
      <c r="ONC467" s="512"/>
      <c r="OND467" s="505"/>
      <c r="ONE467" s="505"/>
      <c r="ONF467" s="505"/>
      <c r="ONG467" s="511"/>
      <c r="ONH467" s="512"/>
      <c r="ONI467" s="512"/>
      <c r="ONJ467" s="505"/>
      <c r="ONK467" s="505"/>
      <c r="ONL467" s="505"/>
      <c r="ONM467" s="511"/>
      <c r="ONN467" s="512"/>
      <c r="ONO467" s="512"/>
      <c r="ONP467" s="505"/>
      <c r="ONQ467" s="505"/>
      <c r="ONR467" s="505"/>
      <c r="ONS467" s="511"/>
      <c r="ONT467" s="512"/>
      <c r="ONU467" s="512"/>
      <c r="ONV467" s="505"/>
      <c r="ONW467" s="505"/>
      <c r="ONX467" s="505"/>
      <c r="ONY467" s="511"/>
      <c r="ONZ467" s="512"/>
      <c r="OOA467" s="512"/>
      <c r="OOB467" s="505"/>
      <c r="OOC467" s="505"/>
      <c r="OOD467" s="505"/>
      <c r="OOE467" s="511"/>
      <c r="OOF467" s="512"/>
      <c r="OOG467" s="512"/>
      <c r="OOH467" s="505"/>
      <c r="OOI467" s="505"/>
      <c r="OOJ467" s="505"/>
      <c r="OOK467" s="511"/>
      <c r="OOL467" s="512"/>
      <c r="OOM467" s="512"/>
      <c r="OON467" s="505"/>
      <c r="OOO467" s="505"/>
      <c r="OOP467" s="505"/>
      <c r="OOQ467" s="511"/>
      <c r="OOR467" s="512"/>
      <c r="OOS467" s="512"/>
      <c r="OOT467" s="505"/>
      <c r="OOU467" s="505"/>
      <c r="OOV467" s="505"/>
      <c r="OOW467" s="511"/>
      <c r="OOX467" s="512"/>
      <c r="OOY467" s="512"/>
      <c r="OOZ467" s="505"/>
      <c r="OPA467" s="505"/>
      <c r="OPB467" s="505"/>
      <c r="OPC467" s="511"/>
      <c r="OPD467" s="512"/>
      <c r="OPE467" s="512"/>
      <c r="OPF467" s="505"/>
      <c r="OPG467" s="505"/>
      <c r="OPH467" s="505"/>
      <c r="OPI467" s="511"/>
      <c r="OPJ467" s="512"/>
      <c r="OPK467" s="512"/>
      <c r="OPL467" s="505"/>
      <c r="OPM467" s="505"/>
      <c r="OPN467" s="505"/>
      <c r="OPO467" s="511"/>
      <c r="OPP467" s="512"/>
      <c r="OPQ467" s="512"/>
      <c r="OPR467" s="505"/>
      <c r="OPS467" s="505"/>
      <c r="OPT467" s="505"/>
      <c r="OPU467" s="511"/>
      <c r="OPV467" s="512"/>
      <c r="OPW467" s="512"/>
      <c r="OPX467" s="505"/>
      <c r="OPY467" s="505"/>
      <c r="OPZ467" s="505"/>
      <c r="OQA467" s="511"/>
      <c r="OQB467" s="512"/>
      <c r="OQC467" s="512"/>
      <c r="OQD467" s="505"/>
      <c r="OQE467" s="505"/>
      <c r="OQF467" s="505"/>
      <c r="OQG467" s="511"/>
      <c r="OQH467" s="512"/>
      <c r="OQI467" s="512"/>
      <c r="OQJ467" s="505"/>
      <c r="OQK467" s="505"/>
      <c r="OQL467" s="505"/>
      <c r="OQM467" s="511"/>
      <c r="OQN467" s="512"/>
      <c r="OQO467" s="512"/>
      <c r="OQP467" s="505"/>
      <c r="OQQ467" s="505"/>
      <c r="OQR467" s="505"/>
      <c r="OQS467" s="511"/>
      <c r="OQT467" s="512"/>
      <c r="OQU467" s="512"/>
      <c r="OQV467" s="505"/>
      <c r="OQW467" s="505"/>
      <c r="OQX467" s="505"/>
      <c r="OQY467" s="511"/>
      <c r="OQZ467" s="512"/>
      <c r="ORA467" s="512"/>
      <c r="ORB467" s="505"/>
      <c r="ORC467" s="505"/>
      <c r="ORD467" s="505"/>
      <c r="ORE467" s="511"/>
      <c r="ORF467" s="512"/>
      <c r="ORG467" s="512"/>
      <c r="ORH467" s="505"/>
      <c r="ORI467" s="505"/>
      <c r="ORJ467" s="505"/>
      <c r="ORK467" s="511"/>
      <c r="ORL467" s="512"/>
      <c r="ORM467" s="512"/>
      <c r="ORN467" s="505"/>
      <c r="ORO467" s="505"/>
      <c r="ORP467" s="505"/>
      <c r="ORQ467" s="511"/>
      <c r="ORR467" s="512"/>
      <c r="ORS467" s="512"/>
      <c r="ORT467" s="505"/>
      <c r="ORU467" s="505"/>
      <c r="ORV467" s="505"/>
      <c r="ORW467" s="511"/>
      <c r="ORX467" s="512"/>
      <c r="ORY467" s="512"/>
      <c r="ORZ467" s="505"/>
      <c r="OSA467" s="505"/>
      <c r="OSB467" s="505"/>
      <c r="OSC467" s="511"/>
      <c r="OSD467" s="512"/>
      <c r="OSE467" s="512"/>
      <c r="OSF467" s="505"/>
      <c r="OSG467" s="505"/>
      <c r="OSH467" s="505"/>
      <c r="OSI467" s="511"/>
      <c r="OSJ467" s="512"/>
      <c r="OSK467" s="512"/>
      <c r="OSL467" s="505"/>
      <c r="OSM467" s="505"/>
      <c r="OSN467" s="505"/>
      <c r="OSO467" s="511"/>
      <c r="OSP467" s="512"/>
      <c r="OSQ467" s="512"/>
      <c r="OSR467" s="505"/>
      <c r="OSS467" s="505"/>
      <c r="OST467" s="505"/>
      <c r="OSU467" s="511"/>
      <c r="OSV467" s="512"/>
      <c r="OSW467" s="512"/>
      <c r="OSX467" s="505"/>
      <c r="OSY467" s="505"/>
      <c r="OSZ467" s="505"/>
      <c r="OTA467" s="511"/>
      <c r="OTB467" s="512"/>
      <c r="OTC467" s="512"/>
      <c r="OTD467" s="505"/>
      <c r="OTE467" s="505"/>
      <c r="OTF467" s="505"/>
      <c r="OTG467" s="511"/>
      <c r="OTH467" s="512"/>
      <c r="OTI467" s="512"/>
      <c r="OTJ467" s="505"/>
      <c r="OTK467" s="505"/>
      <c r="OTL467" s="505"/>
      <c r="OTM467" s="511"/>
      <c r="OTN467" s="512"/>
      <c r="OTO467" s="512"/>
      <c r="OTP467" s="505"/>
      <c r="OTQ467" s="505"/>
      <c r="OTR467" s="505"/>
      <c r="OTS467" s="511"/>
      <c r="OTT467" s="512"/>
      <c r="OTU467" s="512"/>
      <c r="OTV467" s="505"/>
      <c r="OTW467" s="505"/>
      <c r="OTX467" s="505"/>
      <c r="OTY467" s="511"/>
      <c r="OTZ467" s="512"/>
      <c r="OUA467" s="512"/>
      <c r="OUB467" s="505"/>
      <c r="OUC467" s="505"/>
      <c r="OUD467" s="505"/>
      <c r="OUE467" s="511"/>
      <c r="OUF467" s="512"/>
      <c r="OUG467" s="512"/>
      <c r="OUH467" s="505"/>
      <c r="OUI467" s="505"/>
      <c r="OUJ467" s="505"/>
      <c r="OUK467" s="511"/>
      <c r="OUL467" s="512"/>
      <c r="OUM467" s="512"/>
      <c r="OUN467" s="505"/>
      <c r="OUO467" s="505"/>
      <c r="OUP467" s="505"/>
      <c r="OUQ467" s="511"/>
      <c r="OUR467" s="512"/>
      <c r="OUS467" s="512"/>
      <c r="OUT467" s="505"/>
      <c r="OUU467" s="505"/>
      <c r="OUV467" s="505"/>
      <c r="OUW467" s="511"/>
      <c r="OUX467" s="512"/>
      <c r="OUY467" s="512"/>
      <c r="OUZ467" s="505"/>
      <c r="OVA467" s="505"/>
      <c r="OVB467" s="505"/>
      <c r="OVC467" s="511"/>
      <c r="OVD467" s="512"/>
      <c r="OVE467" s="512"/>
      <c r="OVF467" s="505"/>
      <c r="OVG467" s="505"/>
      <c r="OVH467" s="505"/>
      <c r="OVI467" s="511"/>
      <c r="OVJ467" s="512"/>
      <c r="OVK467" s="512"/>
      <c r="OVL467" s="505"/>
      <c r="OVM467" s="505"/>
      <c r="OVN467" s="505"/>
      <c r="OVO467" s="511"/>
      <c r="OVP467" s="512"/>
      <c r="OVQ467" s="512"/>
      <c r="OVR467" s="505"/>
      <c r="OVS467" s="505"/>
      <c r="OVT467" s="505"/>
      <c r="OVU467" s="511"/>
      <c r="OVV467" s="512"/>
      <c r="OVW467" s="512"/>
      <c r="OVX467" s="505"/>
      <c r="OVY467" s="505"/>
      <c r="OVZ467" s="505"/>
      <c r="OWA467" s="511"/>
      <c r="OWB467" s="512"/>
      <c r="OWC467" s="512"/>
      <c r="OWD467" s="505"/>
      <c r="OWE467" s="505"/>
      <c r="OWF467" s="505"/>
      <c r="OWG467" s="511"/>
      <c r="OWH467" s="512"/>
      <c r="OWI467" s="512"/>
      <c r="OWJ467" s="505"/>
      <c r="OWK467" s="505"/>
      <c r="OWL467" s="505"/>
      <c r="OWM467" s="511"/>
      <c r="OWN467" s="512"/>
      <c r="OWO467" s="512"/>
      <c r="OWP467" s="505"/>
      <c r="OWQ467" s="505"/>
      <c r="OWR467" s="505"/>
      <c r="OWS467" s="511"/>
      <c r="OWT467" s="512"/>
      <c r="OWU467" s="512"/>
      <c r="OWV467" s="505"/>
      <c r="OWW467" s="505"/>
      <c r="OWX467" s="505"/>
      <c r="OWY467" s="511"/>
      <c r="OWZ467" s="512"/>
      <c r="OXA467" s="512"/>
      <c r="OXB467" s="505"/>
      <c r="OXC467" s="505"/>
      <c r="OXD467" s="505"/>
      <c r="OXE467" s="511"/>
      <c r="OXF467" s="512"/>
      <c r="OXG467" s="512"/>
      <c r="OXH467" s="505"/>
      <c r="OXI467" s="505"/>
      <c r="OXJ467" s="505"/>
      <c r="OXK467" s="511"/>
      <c r="OXL467" s="512"/>
      <c r="OXM467" s="512"/>
      <c r="OXN467" s="505"/>
      <c r="OXO467" s="505"/>
      <c r="OXP467" s="505"/>
      <c r="OXQ467" s="511"/>
      <c r="OXR467" s="512"/>
      <c r="OXS467" s="512"/>
      <c r="OXT467" s="505"/>
      <c r="OXU467" s="505"/>
      <c r="OXV467" s="505"/>
      <c r="OXW467" s="511"/>
      <c r="OXX467" s="512"/>
      <c r="OXY467" s="512"/>
      <c r="OXZ467" s="505"/>
      <c r="OYA467" s="505"/>
      <c r="OYB467" s="505"/>
      <c r="OYC467" s="511"/>
      <c r="OYD467" s="512"/>
      <c r="OYE467" s="512"/>
      <c r="OYF467" s="505"/>
      <c r="OYG467" s="505"/>
      <c r="OYH467" s="505"/>
      <c r="OYI467" s="511"/>
      <c r="OYJ467" s="512"/>
      <c r="OYK467" s="512"/>
      <c r="OYL467" s="505"/>
      <c r="OYM467" s="505"/>
      <c r="OYN467" s="505"/>
      <c r="OYO467" s="511"/>
      <c r="OYP467" s="512"/>
      <c r="OYQ467" s="512"/>
      <c r="OYR467" s="505"/>
      <c r="OYS467" s="505"/>
      <c r="OYT467" s="505"/>
      <c r="OYU467" s="511"/>
      <c r="OYV467" s="512"/>
      <c r="OYW467" s="512"/>
      <c r="OYX467" s="505"/>
      <c r="OYY467" s="505"/>
      <c r="OYZ467" s="505"/>
      <c r="OZA467" s="511"/>
      <c r="OZB467" s="512"/>
      <c r="OZC467" s="512"/>
      <c r="OZD467" s="505"/>
      <c r="OZE467" s="505"/>
      <c r="OZF467" s="505"/>
      <c r="OZG467" s="511"/>
      <c r="OZH467" s="512"/>
      <c r="OZI467" s="512"/>
      <c r="OZJ467" s="505"/>
      <c r="OZK467" s="505"/>
      <c r="OZL467" s="505"/>
      <c r="OZM467" s="511"/>
      <c r="OZN467" s="512"/>
      <c r="OZO467" s="512"/>
      <c r="OZP467" s="505"/>
      <c r="OZQ467" s="505"/>
      <c r="OZR467" s="505"/>
      <c r="OZS467" s="511"/>
      <c r="OZT467" s="512"/>
      <c r="OZU467" s="512"/>
      <c r="OZV467" s="505"/>
      <c r="OZW467" s="505"/>
      <c r="OZX467" s="505"/>
      <c r="OZY467" s="511"/>
      <c r="OZZ467" s="512"/>
      <c r="PAA467" s="512"/>
      <c r="PAB467" s="505"/>
      <c r="PAC467" s="505"/>
      <c r="PAD467" s="505"/>
      <c r="PAE467" s="511"/>
      <c r="PAF467" s="512"/>
      <c r="PAG467" s="512"/>
      <c r="PAH467" s="505"/>
      <c r="PAI467" s="505"/>
      <c r="PAJ467" s="505"/>
      <c r="PAK467" s="511"/>
      <c r="PAL467" s="512"/>
      <c r="PAM467" s="512"/>
      <c r="PAN467" s="505"/>
      <c r="PAO467" s="505"/>
      <c r="PAP467" s="505"/>
      <c r="PAQ467" s="511"/>
      <c r="PAR467" s="512"/>
      <c r="PAS467" s="512"/>
      <c r="PAT467" s="505"/>
      <c r="PAU467" s="505"/>
      <c r="PAV467" s="505"/>
      <c r="PAW467" s="511"/>
      <c r="PAX467" s="512"/>
      <c r="PAY467" s="512"/>
      <c r="PAZ467" s="505"/>
      <c r="PBA467" s="505"/>
      <c r="PBB467" s="505"/>
      <c r="PBC467" s="511"/>
      <c r="PBD467" s="512"/>
      <c r="PBE467" s="512"/>
      <c r="PBF467" s="505"/>
      <c r="PBG467" s="505"/>
      <c r="PBH467" s="505"/>
      <c r="PBI467" s="511"/>
      <c r="PBJ467" s="512"/>
      <c r="PBK467" s="512"/>
      <c r="PBL467" s="505"/>
      <c r="PBM467" s="505"/>
      <c r="PBN467" s="505"/>
      <c r="PBO467" s="511"/>
      <c r="PBP467" s="512"/>
      <c r="PBQ467" s="512"/>
      <c r="PBR467" s="505"/>
      <c r="PBS467" s="505"/>
      <c r="PBT467" s="505"/>
      <c r="PBU467" s="511"/>
      <c r="PBV467" s="512"/>
      <c r="PBW467" s="512"/>
      <c r="PBX467" s="505"/>
      <c r="PBY467" s="505"/>
      <c r="PBZ467" s="505"/>
      <c r="PCA467" s="511"/>
      <c r="PCB467" s="512"/>
      <c r="PCC467" s="512"/>
      <c r="PCD467" s="505"/>
      <c r="PCE467" s="505"/>
      <c r="PCF467" s="505"/>
      <c r="PCG467" s="511"/>
      <c r="PCH467" s="512"/>
      <c r="PCI467" s="512"/>
      <c r="PCJ467" s="505"/>
      <c r="PCK467" s="505"/>
      <c r="PCL467" s="505"/>
      <c r="PCM467" s="511"/>
      <c r="PCN467" s="512"/>
      <c r="PCO467" s="512"/>
      <c r="PCP467" s="505"/>
      <c r="PCQ467" s="505"/>
      <c r="PCR467" s="505"/>
      <c r="PCS467" s="511"/>
      <c r="PCT467" s="512"/>
      <c r="PCU467" s="512"/>
      <c r="PCV467" s="505"/>
      <c r="PCW467" s="505"/>
      <c r="PCX467" s="505"/>
      <c r="PCY467" s="511"/>
      <c r="PCZ467" s="512"/>
      <c r="PDA467" s="512"/>
      <c r="PDB467" s="505"/>
      <c r="PDC467" s="505"/>
      <c r="PDD467" s="505"/>
      <c r="PDE467" s="511"/>
      <c r="PDF467" s="512"/>
      <c r="PDG467" s="512"/>
      <c r="PDH467" s="505"/>
      <c r="PDI467" s="505"/>
      <c r="PDJ467" s="505"/>
      <c r="PDK467" s="511"/>
      <c r="PDL467" s="512"/>
      <c r="PDM467" s="512"/>
      <c r="PDN467" s="505"/>
      <c r="PDO467" s="505"/>
      <c r="PDP467" s="505"/>
      <c r="PDQ467" s="511"/>
      <c r="PDR467" s="512"/>
      <c r="PDS467" s="512"/>
      <c r="PDT467" s="505"/>
      <c r="PDU467" s="505"/>
      <c r="PDV467" s="505"/>
      <c r="PDW467" s="511"/>
      <c r="PDX467" s="512"/>
      <c r="PDY467" s="512"/>
      <c r="PDZ467" s="505"/>
      <c r="PEA467" s="505"/>
      <c r="PEB467" s="505"/>
      <c r="PEC467" s="511"/>
      <c r="PED467" s="512"/>
      <c r="PEE467" s="512"/>
      <c r="PEF467" s="505"/>
      <c r="PEG467" s="505"/>
      <c r="PEH467" s="505"/>
      <c r="PEI467" s="511"/>
      <c r="PEJ467" s="512"/>
      <c r="PEK467" s="512"/>
      <c r="PEL467" s="505"/>
      <c r="PEM467" s="505"/>
      <c r="PEN467" s="505"/>
      <c r="PEO467" s="511"/>
      <c r="PEP467" s="512"/>
      <c r="PEQ467" s="512"/>
      <c r="PER467" s="505"/>
      <c r="PES467" s="505"/>
      <c r="PET467" s="505"/>
      <c r="PEU467" s="511"/>
      <c r="PEV467" s="512"/>
      <c r="PEW467" s="512"/>
      <c r="PEX467" s="505"/>
      <c r="PEY467" s="505"/>
      <c r="PEZ467" s="505"/>
      <c r="PFA467" s="511"/>
      <c r="PFB467" s="512"/>
      <c r="PFC467" s="512"/>
      <c r="PFD467" s="505"/>
      <c r="PFE467" s="505"/>
      <c r="PFF467" s="505"/>
      <c r="PFG467" s="511"/>
      <c r="PFH467" s="512"/>
      <c r="PFI467" s="512"/>
      <c r="PFJ467" s="505"/>
      <c r="PFK467" s="505"/>
      <c r="PFL467" s="505"/>
      <c r="PFM467" s="511"/>
      <c r="PFN467" s="512"/>
      <c r="PFO467" s="512"/>
      <c r="PFP467" s="505"/>
      <c r="PFQ467" s="505"/>
      <c r="PFR467" s="505"/>
      <c r="PFS467" s="511"/>
      <c r="PFT467" s="512"/>
      <c r="PFU467" s="512"/>
      <c r="PFV467" s="505"/>
      <c r="PFW467" s="505"/>
      <c r="PFX467" s="505"/>
      <c r="PFY467" s="511"/>
      <c r="PFZ467" s="512"/>
      <c r="PGA467" s="512"/>
      <c r="PGB467" s="505"/>
      <c r="PGC467" s="505"/>
      <c r="PGD467" s="505"/>
      <c r="PGE467" s="511"/>
      <c r="PGF467" s="512"/>
      <c r="PGG467" s="512"/>
      <c r="PGH467" s="505"/>
      <c r="PGI467" s="505"/>
      <c r="PGJ467" s="505"/>
      <c r="PGK467" s="511"/>
      <c r="PGL467" s="512"/>
      <c r="PGM467" s="512"/>
      <c r="PGN467" s="505"/>
      <c r="PGO467" s="505"/>
      <c r="PGP467" s="505"/>
      <c r="PGQ467" s="511"/>
      <c r="PGR467" s="512"/>
      <c r="PGS467" s="512"/>
      <c r="PGT467" s="505"/>
      <c r="PGU467" s="505"/>
      <c r="PGV467" s="505"/>
      <c r="PGW467" s="511"/>
      <c r="PGX467" s="512"/>
      <c r="PGY467" s="512"/>
      <c r="PGZ467" s="505"/>
      <c r="PHA467" s="505"/>
      <c r="PHB467" s="505"/>
      <c r="PHC467" s="511"/>
      <c r="PHD467" s="512"/>
      <c r="PHE467" s="512"/>
      <c r="PHF467" s="505"/>
      <c r="PHG467" s="505"/>
      <c r="PHH467" s="505"/>
      <c r="PHI467" s="511"/>
      <c r="PHJ467" s="512"/>
      <c r="PHK467" s="512"/>
      <c r="PHL467" s="505"/>
      <c r="PHM467" s="505"/>
      <c r="PHN467" s="505"/>
      <c r="PHO467" s="511"/>
      <c r="PHP467" s="512"/>
      <c r="PHQ467" s="512"/>
      <c r="PHR467" s="505"/>
      <c r="PHS467" s="505"/>
      <c r="PHT467" s="505"/>
      <c r="PHU467" s="511"/>
      <c r="PHV467" s="512"/>
      <c r="PHW467" s="512"/>
      <c r="PHX467" s="505"/>
      <c r="PHY467" s="505"/>
      <c r="PHZ467" s="505"/>
      <c r="PIA467" s="511"/>
      <c r="PIB467" s="512"/>
      <c r="PIC467" s="512"/>
      <c r="PID467" s="505"/>
      <c r="PIE467" s="505"/>
      <c r="PIF467" s="505"/>
      <c r="PIG467" s="511"/>
      <c r="PIH467" s="512"/>
      <c r="PII467" s="512"/>
      <c r="PIJ467" s="505"/>
      <c r="PIK467" s="505"/>
      <c r="PIL467" s="505"/>
      <c r="PIM467" s="511"/>
      <c r="PIN467" s="512"/>
      <c r="PIO467" s="512"/>
      <c r="PIP467" s="505"/>
      <c r="PIQ467" s="505"/>
      <c r="PIR467" s="505"/>
      <c r="PIS467" s="511"/>
      <c r="PIT467" s="512"/>
      <c r="PIU467" s="512"/>
      <c r="PIV467" s="505"/>
      <c r="PIW467" s="505"/>
      <c r="PIX467" s="505"/>
      <c r="PIY467" s="511"/>
      <c r="PIZ467" s="512"/>
      <c r="PJA467" s="512"/>
      <c r="PJB467" s="505"/>
      <c r="PJC467" s="505"/>
      <c r="PJD467" s="505"/>
      <c r="PJE467" s="511"/>
      <c r="PJF467" s="512"/>
      <c r="PJG467" s="512"/>
      <c r="PJH467" s="505"/>
      <c r="PJI467" s="505"/>
      <c r="PJJ467" s="505"/>
      <c r="PJK467" s="511"/>
      <c r="PJL467" s="512"/>
      <c r="PJM467" s="512"/>
      <c r="PJN467" s="505"/>
      <c r="PJO467" s="505"/>
      <c r="PJP467" s="505"/>
      <c r="PJQ467" s="511"/>
      <c r="PJR467" s="512"/>
      <c r="PJS467" s="512"/>
      <c r="PJT467" s="505"/>
      <c r="PJU467" s="505"/>
      <c r="PJV467" s="505"/>
      <c r="PJW467" s="511"/>
      <c r="PJX467" s="512"/>
      <c r="PJY467" s="512"/>
      <c r="PJZ467" s="505"/>
      <c r="PKA467" s="505"/>
      <c r="PKB467" s="505"/>
      <c r="PKC467" s="511"/>
      <c r="PKD467" s="512"/>
      <c r="PKE467" s="512"/>
      <c r="PKF467" s="505"/>
      <c r="PKG467" s="505"/>
      <c r="PKH467" s="505"/>
      <c r="PKI467" s="511"/>
      <c r="PKJ467" s="512"/>
      <c r="PKK467" s="512"/>
      <c r="PKL467" s="505"/>
      <c r="PKM467" s="505"/>
      <c r="PKN467" s="505"/>
      <c r="PKO467" s="511"/>
      <c r="PKP467" s="512"/>
      <c r="PKQ467" s="512"/>
      <c r="PKR467" s="505"/>
      <c r="PKS467" s="505"/>
      <c r="PKT467" s="505"/>
      <c r="PKU467" s="511"/>
      <c r="PKV467" s="512"/>
      <c r="PKW467" s="512"/>
      <c r="PKX467" s="505"/>
      <c r="PKY467" s="505"/>
      <c r="PKZ467" s="505"/>
      <c r="PLA467" s="511"/>
      <c r="PLB467" s="512"/>
      <c r="PLC467" s="512"/>
      <c r="PLD467" s="505"/>
      <c r="PLE467" s="505"/>
      <c r="PLF467" s="505"/>
      <c r="PLG467" s="511"/>
      <c r="PLH467" s="512"/>
      <c r="PLI467" s="512"/>
      <c r="PLJ467" s="505"/>
      <c r="PLK467" s="505"/>
      <c r="PLL467" s="505"/>
      <c r="PLM467" s="511"/>
      <c r="PLN467" s="512"/>
      <c r="PLO467" s="512"/>
      <c r="PLP467" s="505"/>
      <c r="PLQ467" s="505"/>
      <c r="PLR467" s="505"/>
      <c r="PLS467" s="511"/>
      <c r="PLT467" s="512"/>
      <c r="PLU467" s="512"/>
      <c r="PLV467" s="505"/>
      <c r="PLW467" s="505"/>
      <c r="PLX467" s="505"/>
      <c r="PLY467" s="511"/>
      <c r="PLZ467" s="512"/>
      <c r="PMA467" s="512"/>
      <c r="PMB467" s="505"/>
      <c r="PMC467" s="505"/>
      <c r="PMD467" s="505"/>
      <c r="PME467" s="511"/>
      <c r="PMF467" s="512"/>
      <c r="PMG467" s="512"/>
      <c r="PMH467" s="505"/>
      <c r="PMI467" s="505"/>
      <c r="PMJ467" s="505"/>
      <c r="PMK467" s="511"/>
      <c r="PML467" s="512"/>
      <c r="PMM467" s="512"/>
      <c r="PMN467" s="505"/>
      <c r="PMO467" s="505"/>
      <c r="PMP467" s="505"/>
      <c r="PMQ467" s="511"/>
      <c r="PMR467" s="512"/>
      <c r="PMS467" s="512"/>
      <c r="PMT467" s="505"/>
      <c r="PMU467" s="505"/>
      <c r="PMV467" s="505"/>
      <c r="PMW467" s="511"/>
      <c r="PMX467" s="512"/>
      <c r="PMY467" s="512"/>
      <c r="PMZ467" s="505"/>
      <c r="PNA467" s="505"/>
      <c r="PNB467" s="505"/>
      <c r="PNC467" s="511"/>
      <c r="PND467" s="512"/>
      <c r="PNE467" s="512"/>
      <c r="PNF467" s="505"/>
      <c r="PNG467" s="505"/>
      <c r="PNH467" s="505"/>
      <c r="PNI467" s="511"/>
      <c r="PNJ467" s="512"/>
      <c r="PNK467" s="512"/>
      <c r="PNL467" s="505"/>
      <c r="PNM467" s="505"/>
      <c r="PNN467" s="505"/>
      <c r="PNO467" s="511"/>
      <c r="PNP467" s="512"/>
      <c r="PNQ467" s="512"/>
      <c r="PNR467" s="505"/>
      <c r="PNS467" s="505"/>
      <c r="PNT467" s="505"/>
      <c r="PNU467" s="511"/>
      <c r="PNV467" s="512"/>
      <c r="PNW467" s="512"/>
      <c r="PNX467" s="505"/>
      <c r="PNY467" s="505"/>
      <c r="PNZ467" s="505"/>
      <c r="POA467" s="511"/>
      <c r="POB467" s="512"/>
      <c r="POC467" s="512"/>
      <c r="POD467" s="505"/>
      <c r="POE467" s="505"/>
      <c r="POF467" s="505"/>
      <c r="POG467" s="511"/>
      <c r="POH467" s="512"/>
      <c r="POI467" s="512"/>
      <c r="POJ467" s="505"/>
      <c r="POK467" s="505"/>
      <c r="POL467" s="505"/>
      <c r="POM467" s="511"/>
      <c r="PON467" s="512"/>
      <c r="POO467" s="512"/>
      <c r="POP467" s="505"/>
      <c r="POQ467" s="505"/>
      <c r="POR467" s="505"/>
      <c r="POS467" s="511"/>
      <c r="POT467" s="512"/>
      <c r="POU467" s="512"/>
      <c r="POV467" s="505"/>
      <c r="POW467" s="505"/>
      <c r="POX467" s="505"/>
      <c r="POY467" s="511"/>
      <c r="POZ467" s="512"/>
      <c r="PPA467" s="512"/>
      <c r="PPB467" s="505"/>
      <c r="PPC467" s="505"/>
      <c r="PPD467" s="505"/>
      <c r="PPE467" s="511"/>
      <c r="PPF467" s="512"/>
      <c r="PPG467" s="512"/>
      <c r="PPH467" s="505"/>
      <c r="PPI467" s="505"/>
      <c r="PPJ467" s="505"/>
      <c r="PPK467" s="511"/>
      <c r="PPL467" s="512"/>
      <c r="PPM467" s="512"/>
      <c r="PPN467" s="505"/>
      <c r="PPO467" s="505"/>
      <c r="PPP467" s="505"/>
      <c r="PPQ467" s="511"/>
      <c r="PPR467" s="512"/>
      <c r="PPS467" s="512"/>
      <c r="PPT467" s="505"/>
      <c r="PPU467" s="505"/>
      <c r="PPV467" s="505"/>
      <c r="PPW467" s="511"/>
      <c r="PPX467" s="512"/>
      <c r="PPY467" s="512"/>
      <c r="PPZ467" s="505"/>
      <c r="PQA467" s="505"/>
      <c r="PQB467" s="505"/>
      <c r="PQC467" s="511"/>
      <c r="PQD467" s="512"/>
      <c r="PQE467" s="512"/>
      <c r="PQF467" s="505"/>
      <c r="PQG467" s="505"/>
      <c r="PQH467" s="505"/>
      <c r="PQI467" s="511"/>
      <c r="PQJ467" s="512"/>
      <c r="PQK467" s="512"/>
      <c r="PQL467" s="505"/>
      <c r="PQM467" s="505"/>
      <c r="PQN467" s="505"/>
      <c r="PQO467" s="511"/>
      <c r="PQP467" s="512"/>
      <c r="PQQ467" s="512"/>
      <c r="PQR467" s="505"/>
      <c r="PQS467" s="505"/>
      <c r="PQT467" s="505"/>
      <c r="PQU467" s="511"/>
      <c r="PQV467" s="512"/>
      <c r="PQW467" s="512"/>
      <c r="PQX467" s="505"/>
      <c r="PQY467" s="505"/>
      <c r="PQZ467" s="505"/>
      <c r="PRA467" s="511"/>
      <c r="PRB467" s="512"/>
      <c r="PRC467" s="512"/>
      <c r="PRD467" s="505"/>
      <c r="PRE467" s="505"/>
      <c r="PRF467" s="505"/>
      <c r="PRG467" s="511"/>
      <c r="PRH467" s="512"/>
      <c r="PRI467" s="512"/>
      <c r="PRJ467" s="505"/>
      <c r="PRK467" s="505"/>
      <c r="PRL467" s="505"/>
      <c r="PRM467" s="511"/>
      <c r="PRN467" s="512"/>
      <c r="PRO467" s="512"/>
      <c r="PRP467" s="505"/>
      <c r="PRQ467" s="505"/>
      <c r="PRR467" s="505"/>
      <c r="PRS467" s="511"/>
      <c r="PRT467" s="512"/>
      <c r="PRU467" s="512"/>
      <c r="PRV467" s="505"/>
      <c r="PRW467" s="505"/>
      <c r="PRX467" s="505"/>
      <c r="PRY467" s="511"/>
      <c r="PRZ467" s="512"/>
      <c r="PSA467" s="512"/>
      <c r="PSB467" s="505"/>
      <c r="PSC467" s="505"/>
      <c r="PSD467" s="505"/>
      <c r="PSE467" s="511"/>
      <c r="PSF467" s="512"/>
      <c r="PSG467" s="512"/>
      <c r="PSH467" s="505"/>
      <c r="PSI467" s="505"/>
      <c r="PSJ467" s="505"/>
      <c r="PSK467" s="511"/>
      <c r="PSL467" s="512"/>
      <c r="PSM467" s="512"/>
      <c r="PSN467" s="505"/>
      <c r="PSO467" s="505"/>
      <c r="PSP467" s="505"/>
      <c r="PSQ467" s="511"/>
      <c r="PSR467" s="512"/>
      <c r="PSS467" s="512"/>
      <c r="PST467" s="505"/>
      <c r="PSU467" s="505"/>
      <c r="PSV467" s="505"/>
      <c r="PSW467" s="511"/>
      <c r="PSX467" s="512"/>
      <c r="PSY467" s="512"/>
      <c r="PSZ467" s="505"/>
      <c r="PTA467" s="505"/>
      <c r="PTB467" s="505"/>
      <c r="PTC467" s="511"/>
      <c r="PTD467" s="512"/>
      <c r="PTE467" s="512"/>
      <c r="PTF467" s="505"/>
      <c r="PTG467" s="505"/>
      <c r="PTH467" s="505"/>
      <c r="PTI467" s="511"/>
      <c r="PTJ467" s="512"/>
      <c r="PTK467" s="512"/>
      <c r="PTL467" s="505"/>
      <c r="PTM467" s="505"/>
      <c r="PTN467" s="505"/>
      <c r="PTO467" s="511"/>
      <c r="PTP467" s="512"/>
      <c r="PTQ467" s="512"/>
      <c r="PTR467" s="505"/>
      <c r="PTS467" s="505"/>
      <c r="PTT467" s="505"/>
      <c r="PTU467" s="511"/>
      <c r="PTV467" s="512"/>
      <c r="PTW467" s="512"/>
      <c r="PTX467" s="505"/>
      <c r="PTY467" s="505"/>
      <c r="PTZ467" s="505"/>
      <c r="PUA467" s="511"/>
      <c r="PUB467" s="512"/>
      <c r="PUC467" s="512"/>
      <c r="PUD467" s="505"/>
      <c r="PUE467" s="505"/>
      <c r="PUF467" s="505"/>
      <c r="PUG467" s="511"/>
      <c r="PUH467" s="512"/>
      <c r="PUI467" s="512"/>
      <c r="PUJ467" s="505"/>
      <c r="PUK467" s="505"/>
      <c r="PUL467" s="505"/>
      <c r="PUM467" s="511"/>
      <c r="PUN467" s="512"/>
      <c r="PUO467" s="512"/>
      <c r="PUP467" s="505"/>
      <c r="PUQ467" s="505"/>
      <c r="PUR467" s="505"/>
      <c r="PUS467" s="511"/>
      <c r="PUT467" s="512"/>
      <c r="PUU467" s="512"/>
      <c r="PUV467" s="505"/>
      <c r="PUW467" s="505"/>
      <c r="PUX467" s="505"/>
      <c r="PUY467" s="511"/>
      <c r="PUZ467" s="512"/>
      <c r="PVA467" s="512"/>
      <c r="PVB467" s="505"/>
      <c r="PVC467" s="505"/>
      <c r="PVD467" s="505"/>
      <c r="PVE467" s="511"/>
      <c r="PVF467" s="512"/>
      <c r="PVG467" s="512"/>
      <c r="PVH467" s="505"/>
      <c r="PVI467" s="505"/>
      <c r="PVJ467" s="505"/>
      <c r="PVK467" s="511"/>
      <c r="PVL467" s="512"/>
      <c r="PVM467" s="512"/>
      <c r="PVN467" s="505"/>
      <c r="PVO467" s="505"/>
      <c r="PVP467" s="505"/>
      <c r="PVQ467" s="511"/>
      <c r="PVR467" s="512"/>
      <c r="PVS467" s="512"/>
      <c r="PVT467" s="505"/>
      <c r="PVU467" s="505"/>
      <c r="PVV467" s="505"/>
      <c r="PVW467" s="511"/>
      <c r="PVX467" s="512"/>
      <c r="PVY467" s="512"/>
      <c r="PVZ467" s="505"/>
      <c r="PWA467" s="505"/>
      <c r="PWB467" s="505"/>
      <c r="PWC467" s="511"/>
      <c r="PWD467" s="512"/>
      <c r="PWE467" s="512"/>
      <c r="PWF467" s="505"/>
      <c r="PWG467" s="505"/>
      <c r="PWH467" s="505"/>
      <c r="PWI467" s="511"/>
      <c r="PWJ467" s="512"/>
      <c r="PWK467" s="512"/>
      <c r="PWL467" s="505"/>
      <c r="PWM467" s="505"/>
      <c r="PWN467" s="505"/>
      <c r="PWO467" s="511"/>
      <c r="PWP467" s="512"/>
      <c r="PWQ467" s="512"/>
      <c r="PWR467" s="505"/>
      <c r="PWS467" s="505"/>
      <c r="PWT467" s="505"/>
      <c r="PWU467" s="511"/>
      <c r="PWV467" s="512"/>
      <c r="PWW467" s="512"/>
      <c r="PWX467" s="505"/>
      <c r="PWY467" s="505"/>
      <c r="PWZ467" s="505"/>
      <c r="PXA467" s="511"/>
      <c r="PXB467" s="512"/>
      <c r="PXC467" s="512"/>
      <c r="PXD467" s="505"/>
      <c r="PXE467" s="505"/>
      <c r="PXF467" s="505"/>
      <c r="PXG467" s="511"/>
      <c r="PXH467" s="512"/>
      <c r="PXI467" s="512"/>
      <c r="PXJ467" s="505"/>
      <c r="PXK467" s="505"/>
      <c r="PXL467" s="505"/>
      <c r="PXM467" s="511"/>
      <c r="PXN467" s="512"/>
      <c r="PXO467" s="512"/>
      <c r="PXP467" s="505"/>
      <c r="PXQ467" s="505"/>
      <c r="PXR467" s="505"/>
      <c r="PXS467" s="511"/>
      <c r="PXT467" s="512"/>
      <c r="PXU467" s="512"/>
      <c r="PXV467" s="505"/>
      <c r="PXW467" s="505"/>
      <c r="PXX467" s="505"/>
      <c r="PXY467" s="511"/>
      <c r="PXZ467" s="512"/>
      <c r="PYA467" s="512"/>
      <c r="PYB467" s="505"/>
      <c r="PYC467" s="505"/>
      <c r="PYD467" s="505"/>
      <c r="PYE467" s="511"/>
      <c r="PYF467" s="512"/>
      <c r="PYG467" s="512"/>
      <c r="PYH467" s="505"/>
      <c r="PYI467" s="505"/>
      <c r="PYJ467" s="505"/>
      <c r="PYK467" s="511"/>
      <c r="PYL467" s="512"/>
      <c r="PYM467" s="512"/>
      <c r="PYN467" s="505"/>
      <c r="PYO467" s="505"/>
      <c r="PYP467" s="505"/>
      <c r="PYQ467" s="511"/>
      <c r="PYR467" s="512"/>
      <c r="PYS467" s="512"/>
      <c r="PYT467" s="505"/>
      <c r="PYU467" s="505"/>
      <c r="PYV467" s="505"/>
      <c r="PYW467" s="511"/>
      <c r="PYX467" s="512"/>
      <c r="PYY467" s="512"/>
      <c r="PYZ467" s="505"/>
      <c r="PZA467" s="505"/>
      <c r="PZB467" s="505"/>
      <c r="PZC467" s="511"/>
      <c r="PZD467" s="512"/>
      <c r="PZE467" s="512"/>
      <c r="PZF467" s="505"/>
      <c r="PZG467" s="505"/>
      <c r="PZH467" s="505"/>
      <c r="PZI467" s="511"/>
      <c r="PZJ467" s="512"/>
      <c r="PZK467" s="512"/>
      <c r="PZL467" s="505"/>
      <c r="PZM467" s="505"/>
      <c r="PZN467" s="505"/>
      <c r="PZO467" s="511"/>
      <c r="PZP467" s="512"/>
      <c r="PZQ467" s="512"/>
      <c r="PZR467" s="505"/>
      <c r="PZS467" s="505"/>
      <c r="PZT467" s="505"/>
      <c r="PZU467" s="511"/>
      <c r="PZV467" s="512"/>
      <c r="PZW467" s="512"/>
      <c r="PZX467" s="505"/>
      <c r="PZY467" s="505"/>
      <c r="PZZ467" s="505"/>
      <c r="QAA467" s="511"/>
      <c r="QAB467" s="512"/>
      <c r="QAC467" s="512"/>
      <c r="QAD467" s="505"/>
      <c r="QAE467" s="505"/>
      <c r="QAF467" s="505"/>
      <c r="QAG467" s="511"/>
      <c r="QAH467" s="512"/>
      <c r="QAI467" s="512"/>
      <c r="QAJ467" s="505"/>
      <c r="QAK467" s="505"/>
      <c r="QAL467" s="505"/>
      <c r="QAM467" s="511"/>
      <c r="QAN467" s="512"/>
      <c r="QAO467" s="512"/>
      <c r="QAP467" s="505"/>
      <c r="QAQ467" s="505"/>
      <c r="QAR467" s="505"/>
      <c r="QAS467" s="511"/>
      <c r="QAT467" s="512"/>
      <c r="QAU467" s="512"/>
      <c r="QAV467" s="505"/>
      <c r="QAW467" s="505"/>
      <c r="QAX467" s="505"/>
      <c r="QAY467" s="511"/>
      <c r="QAZ467" s="512"/>
      <c r="QBA467" s="512"/>
      <c r="QBB467" s="505"/>
      <c r="QBC467" s="505"/>
      <c r="QBD467" s="505"/>
      <c r="QBE467" s="511"/>
      <c r="QBF467" s="512"/>
      <c r="QBG467" s="512"/>
      <c r="QBH467" s="505"/>
      <c r="QBI467" s="505"/>
      <c r="QBJ467" s="505"/>
      <c r="QBK467" s="511"/>
      <c r="QBL467" s="512"/>
      <c r="QBM467" s="512"/>
      <c r="QBN467" s="505"/>
      <c r="QBO467" s="505"/>
      <c r="QBP467" s="505"/>
      <c r="QBQ467" s="511"/>
      <c r="QBR467" s="512"/>
      <c r="QBS467" s="512"/>
      <c r="QBT467" s="505"/>
      <c r="QBU467" s="505"/>
      <c r="QBV467" s="505"/>
      <c r="QBW467" s="511"/>
      <c r="QBX467" s="512"/>
      <c r="QBY467" s="512"/>
      <c r="QBZ467" s="505"/>
      <c r="QCA467" s="505"/>
      <c r="QCB467" s="505"/>
      <c r="QCC467" s="511"/>
      <c r="QCD467" s="512"/>
      <c r="QCE467" s="512"/>
      <c r="QCF467" s="505"/>
      <c r="QCG467" s="505"/>
      <c r="QCH467" s="505"/>
      <c r="QCI467" s="511"/>
      <c r="QCJ467" s="512"/>
      <c r="QCK467" s="512"/>
      <c r="QCL467" s="505"/>
      <c r="QCM467" s="505"/>
      <c r="QCN467" s="505"/>
      <c r="QCO467" s="511"/>
      <c r="QCP467" s="512"/>
      <c r="QCQ467" s="512"/>
      <c r="QCR467" s="505"/>
      <c r="QCS467" s="505"/>
      <c r="QCT467" s="505"/>
      <c r="QCU467" s="511"/>
      <c r="QCV467" s="512"/>
      <c r="QCW467" s="512"/>
      <c r="QCX467" s="505"/>
      <c r="QCY467" s="505"/>
      <c r="QCZ467" s="505"/>
      <c r="QDA467" s="511"/>
      <c r="QDB467" s="512"/>
      <c r="QDC467" s="512"/>
      <c r="QDD467" s="505"/>
      <c r="QDE467" s="505"/>
      <c r="QDF467" s="505"/>
      <c r="QDG467" s="511"/>
      <c r="QDH467" s="512"/>
      <c r="QDI467" s="512"/>
      <c r="QDJ467" s="505"/>
      <c r="QDK467" s="505"/>
      <c r="QDL467" s="505"/>
      <c r="QDM467" s="511"/>
      <c r="QDN467" s="512"/>
      <c r="QDO467" s="512"/>
      <c r="QDP467" s="505"/>
      <c r="QDQ467" s="505"/>
      <c r="QDR467" s="505"/>
      <c r="QDS467" s="511"/>
      <c r="QDT467" s="512"/>
      <c r="QDU467" s="512"/>
      <c r="QDV467" s="505"/>
      <c r="QDW467" s="505"/>
      <c r="QDX467" s="505"/>
      <c r="QDY467" s="511"/>
      <c r="QDZ467" s="512"/>
      <c r="QEA467" s="512"/>
      <c r="QEB467" s="505"/>
      <c r="QEC467" s="505"/>
      <c r="QED467" s="505"/>
      <c r="QEE467" s="511"/>
      <c r="QEF467" s="512"/>
      <c r="QEG467" s="512"/>
      <c r="QEH467" s="505"/>
      <c r="QEI467" s="505"/>
      <c r="QEJ467" s="505"/>
      <c r="QEK467" s="511"/>
      <c r="QEL467" s="512"/>
      <c r="QEM467" s="512"/>
      <c r="QEN467" s="505"/>
      <c r="QEO467" s="505"/>
      <c r="QEP467" s="505"/>
      <c r="QEQ467" s="511"/>
      <c r="QER467" s="512"/>
      <c r="QES467" s="512"/>
      <c r="QET467" s="505"/>
      <c r="QEU467" s="505"/>
      <c r="QEV467" s="505"/>
      <c r="QEW467" s="511"/>
      <c r="QEX467" s="512"/>
      <c r="QEY467" s="512"/>
      <c r="QEZ467" s="505"/>
      <c r="QFA467" s="505"/>
      <c r="QFB467" s="505"/>
      <c r="QFC467" s="511"/>
      <c r="QFD467" s="512"/>
      <c r="QFE467" s="512"/>
      <c r="QFF467" s="505"/>
      <c r="QFG467" s="505"/>
      <c r="QFH467" s="505"/>
      <c r="QFI467" s="511"/>
      <c r="QFJ467" s="512"/>
      <c r="QFK467" s="512"/>
      <c r="QFL467" s="505"/>
      <c r="QFM467" s="505"/>
      <c r="QFN467" s="505"/>
      <c r="QFO467" s="511"/>
      <c r="QFP467" s="512"/>
      <c r="QFQ467" s="512"/>
      <c r="QFR467" s="505"/>
      <c r="QFS467" s="505"/>
      <c r="QFT467" s="505"/>
      <c r="QFU467" s="511"/>
      <c r="QFV467" s="512"/>
      <c r="QFW467" s="512"/>
      <c r="QFX467" s="505"/>
      <c r="QFY467" s="505"/>
      <c r="QFZ467" s="505"/>
      <c r="QGA467" s="511"/>
      <c r="QGB467" s="512"/>
      <c r="QGC467" s="512"/>
      <c r="QGD467" s="505"/>
      <c r="QGE467" s="505"/>
      <c r="QGF467" s="505"/>
      <c r="QGG467" s="511"/>
      <c r="QGH467" s="512"/>
      <c r="QGI467" s="512"/>
      <c r="QGJ467" s="505"/>
      <c r="QGK467" s="505"/>
      <c r="QGL467" s="505"/>
      <c r="QGM467" s="511"/>
      <c r="QGN467" s="512"/>
      <c r="QGO467" s="512"/>
      <c r="QGP467" s="505"/>
      <c r="QGQ467" s="505"/>
      <c r="QGR467" s="505"/>
      <c r="QGS467" s="511"/>
      <c r="QGT467" s="512"/>
      <c r="QGU467" s="512"/>
      <c r="QGV467" s="505"/>
      <c r="QGW467" s="505"/>
      <c r="QGX467" s="505"/>
      <c r="QGY467" s="511"/>
      <c r="QGZ467" s="512"/>
      <c r="QHA467" s="512"/>
      <c r="QHB467" s="505"/>
      <c r="QHC467" s="505"/>
      <c r="QHD467" s="505"/>
      <c r="QHE467" s="511"/>
      <c r="QHF467" s="512"/>
      <c r="QHG467" s="512"/>
      <c r="QHH467" s="505"/>
      <c r="QHI467" s="505"/>
      <c r="QHJ467" s="505"/>
      <c r="QHK467" s="511"/>
      <c r="QHL467" s="512"/>
      <c r="QHM467" s="512"/>
      <c r="QHN467" s="505"/>
      <c r="QHO467" s="505"/>
      <c r="QHP467" s="505"/>
      <c r="QHQ467" s="511"/>
      <c r="QHR467" s="512"/>
      <c r="QHS467" s="512"/>
      <c r="QHT467" s="505"/>
      <c r="QHU467" s="505"/>
      <c r="QHV467" s="505"/>
      <c r="QHW467" s="511"/>
      <c r="QHX467" s="512"/>
      <c r="QHY467" s="512"/>
      <c r="QHZ467" s="505"/>
      <c r="QIA467" s="505"/>
      <c r="QIB467" s="505"/>
      <c r="QIC467" s="511"/>
      <c r="QID467" s="512"/>
      <c r="QIE467" s="512"/>
      <c r="QIF467" s="505"/>
      <c r="QIG467" s="505"/>
      <c r="QIH467" s="505"/>
      <c r="QII467" s="511"/>
      <c r="QIJ467" s="512"/>
      <c r="QIK467" s="512"/>
      <c r="QIL467" s="505"/>
      <c r="QIM467" s="505"/>
      <c r="QIN467" s="505"/>
      <c r="QIO467" s="511"/>
      <c r="QIP467" s="512"/>
      <c r="QIQ467" s="512"/>
      <c r="QIR467" s="505"/>
      <c r="QIS467" s="505"/>
      <c r="QIT467" s="505"/>
      <c r="QIU467" s="511"/>
      <c r="QIV467" s="512"/>
      <c r="QIW467" s="512"/>
      <c r="QIX467" s="505"/>
      <c r="QIY467" s="505"/>
      <c r="QIZ467" s="505"/>
      <c r="QJA467" s="511"/>
      <c r="QJB467" s="512"/>
      <c r="QJC467" s="512"/>
      <c r="QJD467" s="505"/>
      <c r="QJE467" s="505"/>
      <c r="QJF467" s="505"/>
      <c r="QJG467" s="511"/>
      <c r="QJH467" s="512"/>
      <c r="QJI467" s="512"/>
      <c r="QJJ467" s="505"/>
      <c r="QJK467" s="505"/>
      <c r="QJL467" s="505"/>
      <c r="QJM467" s="511"/>
      <c r="QJN467" s="512"/>
      <c r="QJO467" s="512"/>
      <c r="QJP467" s="505"/>
      <c r="QJQ467" s="505"/>
      <c r="QJR467" s="505"/>
      <c r="QJS467" s="511"/>
      <c r="QJT467" s="512"/>
      <c r="QJU467" s="512"/>
      <c r="QJV467" s="505"/>
      <c r="QJW467" s="505"/>
      <c r="QJX467" s="505"/>
      <c r="QJY467" s="511"/>
      <c r="QJZ467" s="512"/>
      <c r="QKA467" s="512"/>
      <c r="QKB467" s="505"/>
      <c r="QKC467" s="505"/>
      <c r="QKD467" s="505"/>
      <c r="QKE467" s="511"/>
      <c r="QKF467" s="512"/>
      <c r="QKG467" s="512"/>
      <c r="QKH467" s="505"/>
      <c r="QKI467" s="505"/>
      <c r="QKJ467" s="505"/>
      <c r="QKK467" s="511"/>
      <c r="QKL467" s="512"/>
      <c r="QKM467" s="512"/>
      <c r="QKN467" s="505"/>
      <c r="QKO467" s="505"/>
      <c r="QKP467" s="505"/>
      <c r="QKQ467" s="511"/>
      <c r="QKR467" s="512"/>
      <c r="QKS467" s="512"/>
      <c r="QKT467" s="505"/>
      <c r="QKU467" s="505"/>
      <c r="QKV467" s="505"/>
      <c r="QKW467" s="511"/>
      <c r="QKX467" s="512"/>
      <c r="QKY467" s="512"/>
      <c r="QKZ467" s="505"/>
      <c r="QLA467" s="505"/>
      <c r="QLB467" s="505"/>
      <c r="QLC467" s="511"/>
      <c r="QLD467" s="512"/>
      <c r="QLE467" s="512"/>
      <c r="QLF467" s="505"/>
      <c r="QLG467" s="505"/>
      <c r="QLH467" s="505"/>
      <c r="QLI467" s="511"/>
      <c r="QLJ467" s="512"/>
      <c r="QLK467" s="512"/>
      <c r="QLL467" s="505"/>
      <c r="QLM467" s="505"/>
      <c r="QLN467" s="505"/>
      <c r="QLO467" s="511"/>
      <c r="QLP467" s="512"/>
      <c r="QLQ467" s="512"/>
      <c r="QLR467" s="505"/>
      <c r="QLS467" s="505"/>
      <c r="QLT467" s="505"/>
      <c r="QLU467" s="511"/>
      <c r="QLV467" s="512"/>
      <c r="QLW467" s="512"/>
      <c r="QLX467" s="505"/>
      <c r="QLY467" s="505"/>
      <c r="QLZ467" s="505"/>
      <c r="QMA467" s="511"/>
      <c r="QMB467" s="512"/>
      <c r="QMC467" s="512"/>
      <c r="QMD467" s="505"/>
      <c r="QME467" s="505"/>
      <c r="QMF467" s="505"/>
      <c r="QMG467" s="511"/>
      <c r="QMH467" s="512"/>
      <c r="QMI467" s="512"/>
      <c r="QMJ467" s="505"/>
      <c r="QMK467" s="505"/>
      <c r="QML467" s="505"/>
      <c r="QMM467" s="511"/>
      <c r="QMN467" s="512"/>
      <c r="QMO467" s="512"/>
      <c r="QMP467" s="505"/>
      <c r="QMQ467" s="505"/>
      <c r="QMR467" s="505"/>
      <c r="QMS467" s="511"/>
      <c r="QMT467" s="512"/>
      <c r="QMU467" s="512"/>
      <c r="QMV467" s="505"/>
      <c r="QMW467" s="505"/>
      <c r="QMX467" s="505"/>
      <c r="QMY467" s="511"/>
      <c r="QMZ467" s="512"/>
      <c r="QNA467" s="512"/>
      <c r="QNB467" s="505"/>
      <c r="QNC467" s="505"/>
      <c r="QND467" s="505"/>
      <c r="QNE467" s="511"/>
      <c r="QNF467" s="512"/>
      <c r="QNG467" s="512"/>
      <c r="QNH467" s="505"/>
      <c r="QNI467" s="505"/>
      <c r="QNJ467" s="505"/>
      <c r="QNK467" s="511"/>
      <c r="QNL467" s="512"/>
      <c r="QNM467" s="512"/>
      <c r="QNN467" s="505"/>
      <c r="QNO467" s="505"/>
      <c r="QNP467" s="505"/>
      <c r="QNQ467" s="511"/>
      <c r="QNR467" s="512"/>
      <c r="QNS467" s="512"/>
      <c r="QNT467" s="505"/>
      <c r="QNU467" s="505"/>
      <c r="QNV467" s="505"/>
      <c r="QNW467" s="511"/>
      <c r="QNX467" s="512"/>
      <c r="QNY467" s="512"/>
      <c r="QNZ467" s="505"/>
      <c r="QOA467" s="505"/>
      <c r="QOB467" s="505"/>
      <c r="QOC467" s="511"/>
      <c r="QOD467" s="512"/>
      <c r="QOE467" s="512"/>
      <c r="QOF467" s="505"/>
      <c r="QOG467" s="505"/>
      <c r="QOH467" s="505"/>
      <c r="QOI467" s="511"/>
      <c r="QOJ467" s="512"/>
      <c r="QOK467" s="512"/>
      <c r="QOL467" s="505"/>
      <c r="QOM467" s="505"/>
      <c r="QON467" s="505"/>
      <c r="QOO467" s="511"/>
      <c r="QOP467" s="512"/>
      <c r="QOQ467" s="512"/>
      <c r="QOR467" s="505"/>
      <c r="QOS467" s="505"/>
      <c r="QOT467" s="505"/>
      <c r="QOU467" s="511"/>
      <c r="QOV467" s="512"/>
      <c r="QOW467" s="512"/>
      <c r="QOX467" s="505"/>
      <c r="QOY467" s="505"/>
      <c r="QOZ467" s="505"/>
      <c r="QPA467" s="511"/>
      <c r="QPB467" s="512"/>
      <c r="QPC467" s="512"/>
      <c r="QPD467" s="505"/>
      <c r="QPE467" s="505"/>
      <c r="QPF467" s="505"/>
      <c r="QPG467" s="511"/>
      <c r="QPH467" s="512"/>
      <c r="QPI467" s="512"/>
      <c r="QPJ467" s="505"/>
      <c r="QPK467" s="505"/>
      <c r="QPL467" s="505"/>
      <c r="QPM467" s="511"/>
      <c r="QPN467" s="512"/>
      <c r="QPO467" s="512"/>
      <c r="QPP467" s="505"/>
      <c r="QPQ467" s="505"/>
      <c r="QPR467" s="505"/>
      <c r="QPS467" s="511"/>
      <c r="QPT467" s="512"/>
      <c r="QPU467" s="512"/>
      <c r="QPV467" s="505"/>
      <c r="QPW467" s="505"/>
      <c r="QPX467" s="505"/>
      <c r="QPY467" s="511"/>
      <c r="QPZ467" s="512"/>
      <c r="QQA467" s="512"/>
      <c r="QQB467" s="505"/>
      <c r="QQC467" s="505"/>
      <c r="QQD467" s="505"/>
      <c r="QQE467" s="511"/>
      <c r="QQF467" s="512"/>
      <c r="QQG467" s="512"/>
      <c r="QQH467" s="505"/>
      <c r="QQI467" s="505"/>
      <c r="QQJ467" s="505"/>
      <c r="QQK467" s="511"/>
      <c r="QQL467" s="512"/>
      <c r="QQM467" s="512"/>
      <c r="QQN467" s="505"/>
      <c r="QQO467" s="505"/>
      <c r="QQP467" s="505"/>
      <c r="QQQ467" s="511"/>
      <c r="QQR467" s="512"/>
      <c r="QQS467" s="512"/>
      <c r="QQT467" s="505"/>
      <c r="QQU467" s="505"/>
      <c r="QQV467" s="505"/>
      <c r="QQW467" s="511"/>
      <c r="QQX467" s="512"/>
      <c r="QQY467" s="512"/>
      <c r="QQZ467" s="505"/>
      <c r="QRA467" s="505"/>
      <c r="QRB467" s="505"/>
      <c r="QRC467" s="511"/>
      <c r="QRD467" s="512"/>
      <c r="QRE467" s="512"/>
      <c r="QRF467" s="505"/>
      <c r="QRG467" s="505"/>
      <c r="QRH467" s="505"/>
      <c r="QRI467" s="511"/>
      <c r="QRJ467" s="512"/>
      <c r="QRK467" s="512"/>
      <c r="QRL467" s="505"/>
      <c r="QRM467" s="505"/>
      <c r="QRN467" s="505"/>
      <c r="QRO467" s="511"/>
      <c r="QRP467" s="512"/>
      <c r="QRQ467" s="512"/>
      <c r="QRR467" s="505"/>
      <c r="QRS467" s="505"/>
      <c r="QRT467" s="505"/>
      <c r="QRU467" s="511"/>
      <c r="QRV467" s="512"/>
      <c r="QRW467" s="512"/>
      <c r="QRX467" s="505"/>
      <c r="QRY467" s="505"/>
      <c r="QRZ467" s="505"/>
      <c r="QSA467" s="511"/>
      <c r="QSB467" s="512"/>
      <c r="QSC467" s="512"/>
      <c r="QSD467" s="505"/>
      <c r="QSE467" s="505"/>
      <c r="QSF467" s="505"/>
      <c r="QSG467" s="511"/>
      <c r="QSH467" s="512"/>
      <c r="QSI467" s="512"/>
      <c r="QSJ467" s="505"/>
      <c r="QSK467" s="505"/>
      <c r="QSL467" s="505"/>
      <c r="QSM467" s="511"/>
      <c r="QSN467" s="512"/>
      <c r="QSO467" s="512"/>
      <c r="QSP467" s="505"/>
      <c r="QSQ467" s="505"/>
      <c r="QSR467" s="505"/>
      <c r="QSS467" s="511"/>
      <c r="QST467" s="512"/>
      <c r="QSU467" s="512"/>
      <c r="QSV467" s="505"/>
      <c r="QSW467" s="505"/>
      <c r="QSX467" s="505"/>
      <c r="QSY467" s="511"/>
      <c r="QSZ467" s="512"/>
      <c r="QTA467" s="512"/>
      <c r="QTB467" s="505"/>
      <c r="QTC467" s="505"/>
      <c r="QTD467" s="505"/>
      <c r="QTE467" s="511"/>
      <c r="QTF467" s="512"/>
      <c r="QTG467" s="512"/>
      <c r="QTH467" s="505"/>
      <c r="QTI467" s="505"/>
      <c r="QTJ467" s="505"/>
      <c r="QTK467" s="511"/>
      <c r="QTL467" s="512"/>
      <c r="QTM467" s="512"/>
      <c r="QTN467" s="505"/>
      <c r="QTO467" s="505"/>
      <c r="QTP467" s="505"/>
      <c r="QTQ467" s="511"/>
      <c r="QTR467" s="512"/>
      <c r="QTS467" s="512"/>
      <c r="QTT467" s="505"/>
      <c r="QTU467" s="505"/>
      <c r="QTV467" s="505"/>
      <c r="QTW467" s="511"/>
      <c r="QTX467" s="512"/>
      <c r="QTY467" s="512"/>
      <c r="QTZ467" s="505"/>
      <c r="QUA467" s="505"/>
      <c r="QUB467" s="505"/>
      <c r="QUC467" s="511"/>
      <c r="QUD467" s="512"/>
      <c r="QUE467" s="512"/>
      <c r="QUF467" s="505"/>
      <c r="QUG467" s="505"/>
      <c r="QUH467" s="505"/>
      <c r="QUI467" s="511"/>
      <c r="QUJ467" s="512"/>
      <c r="QUK467" s="512"/>
      <c r="QUL467" s="505"/>
      <c r="QUM467" s="505"/>
      <c r="QUN467" s="505"/>
      <c r="QUO467" s="511"/>
      <c r="QUP467" s="512"/>
      <c r="QUQ467" s="512"/>
      <c r="QUR467" s="505"/>
      <c r="QUS467" s="505"/>
      <c r="QUT467" s="505"/>
      <c r="QUU467" s="511"/>
      <c r="QUV467" s="512"/>
      <c r="QUW467" s="512"/>
      <c r="QUX467" s="505"/>
      <c r="QUY467" s="505"/>
      <c r="QUZ467" s="505"/>
      <c r="QVA467" s="511"/>
      <c r="QVB467" s="512"/>
      <c r="QVC467" s="512"/>
      <c r="QVD467" s="505"/>
      <c r="QVE467" s="505"/>
      <c r="QVF467" s="505"/>
      <c r="QVG467" s="511"/>
      <c r="QVH467" s="512"/>
      <c r="QVI467" s="512"/>
      <c r="QVJ467" s="505"/>
      <c r="QVK467" s="505"/>
      <c r="QVL467" s="505"/>
      <c r="QVM467" s="511"/>
      <c r="QVN467" s="512"/>
      <c r="QVO467" s="512"/>
      <c r="QVP467" s="505"/>
      <c r="QVQ467" s="505"/>
      <c r="QVR467" s="505"/>
      <c r="QVS467" s="511"/>
      <c r="QVT467" s="512"/>
      <c r="QVU467" s="512"/>
      <c r="QVV467" s="505"/>
      <c r="QVW467" s="505"/>
      <c r="QVX467" s="505"/>
      <c r="QVY467" s="511"/>
      <c r="QVZ467" s="512"/>
      <c r="QWA467" s="512"/>
      <c r="QWB467" s="505"/>
      <c r="QWC467" s="505"/>
      <c r="QWD467" s="505"/>
      <c r="QWE467" s="511"/>
      <c r="QWF467" s="512"/>
      <c r="QWG467" s="512"/>
      <c r="QWH467" s="505"/>
      <c r="QWI467" s="505"/>
      <c r="QWJ467" s="505"/>
      <c r="QWK467" s="511"/>
      <c r="QWL467" s="512"/>
      <c r="QWM467" s="512"/>
      <c r="QWN467" s="505"/>
      <c r="QWO467" s="505"/>
      <c r="QWP467" s="505"/>
      <c r="QWQ467" s="511"/>
      <c r="QWR467" s="512"/>
      <c r="QWS467" s="512"/>
      <c r="QWT467" s="505"/>
      <c r="QWU467" s="505"/>
      <c r="QWV467" s="505"/>
      <c r="QWW467" s="511"/>
      <c r="QWX467" s="512"/>
      <c r="QWY467" s="512"/>
      <c r="QWZ467" s="505"/>
      <c r="QXA467" s="505"/>
      <c r="QXB467" s="505"/>
      <c r="QXC467" s="511"/>
      <c r="QXD467" s="512"/>
      <c r="QXE467" s="512"/>
      <c r="QXF467" s="505"/>
      <c r="QXG467" s="505"/>
      <c r="QXH467" s="505"/>
      <c r="QXI467" s="511"/>
      <c r="QXJ467" s="512"/>
      <c r="QXK467" s="512"/>
      <c r="QXL467" s="505"/>
      <c r="QXM467" s="505"/>
      <c r="QXN467" s="505"/>
      <c r="QXO467" s="511"/>
      <c r="QXP467" s="512"/>
      <c r="QXQ467" s="512"/>
      <c r="QXR467" s="505"/>
      <c r="QXS467" s="505"/>
      <c r="QXT467" s="505"/>
      <c r="QXU467" s="511"/>
      <c r="QXV467" s="512"/>
      <c r="QXW467" s="512"/>
      <c r="QXX467" s="505"/>
      <c r="QXY467" s="505"/>
      <c r="QXZ467" s="505"/>
      <c r="QYA467" s="511"/>
      <c r="QYB467" s="512"/>
      <c r="QYC467" s="512"/>
      <c r="QYD467" s="505"/>
      <c r="QYE467" s="505"/>
      <c r="QYF467" s="505"/>
      <c r="QYG467" s="511"/>
      <c r="QYH467" s="512"/>
      <c r="QYI467" s="512"/>
      <c r="QYJ467" s="505"/>
      <c r="QYK467" s="505"/>
      <c r="QYL467" s="505"/>
      <c r="QYM467" s="511"/>
      <c r="QYN467" s="512"/>
      <c r="QYO467" s="512"/>
      <c r="QYP467" s="505"/>
      <c r="QYQ467" s="505"/>
      <c r="QYR467" s="505"/>
      <c r="QYS467" s="511"/>
      <c r="QYT467" s="512"/>
      <c r="QYU467" s="512"/>
      <c r="QYV467" s="505"/>
      <c r="QYW467" s="505"/>
      <c r="QYX467" s="505"/>
      <c r="QYY467" s="511"/>
      <c r="QYZ467" s="512"/>
      <c r="QZA467" s="512"/>
      <c r="QZB467" s="505"/>
      <c r="QZC467" s="505"/>
      <c r="QZD467" s="505"/>
      <c r="QZE467" s="511"/>
      <c r="QZF467" s="512"/>
      <c r="QZG467" s="512"/>
      <c r="QZH467" s="505"/>
      <c r="QZI467" s="505"/>
      <c r="QZJ467" s="505"/>
      <c r="QZK467" s="511"/>
      <c r="QZL467" s="512"/>
      <c r="QZM467" s="512"/>
      <c r="QZN467" s="505"/>
      <c r="QZO467" s="505"/>
      <c r="QZP467" s="505"/>
      <c r="QZQ467" s="511"/>
      <c r="QZR467" s="512"/>
      <c r="QZS467" s="512"/>
      <c r="QZT467" s="505"/>
      <c r="QZU467" s="505"/>
      <c r="QZV467" s="505"/>
      <c r="QZW467" s="511"/>
      <c r="QZX467" s="512"/>
      <c r="QZY467" s="512"/>
      <c r="QZZ467" s="505"/>
      <c r="RAA467" s="505"/>
      <c r="RAB467" s="505"/>
      <c r="RAC467" s="511"/>
      <c r="RAD467" s="512"/>
      <c r="RAE467" s="512"/>
      <c r="RAF467" s="505"/>
      <c r="RAG467" s="505"/>
      <c r="RAH467" s="505"/>
      <c r="RAI467" s="511"/>
      <c r="RAJ467" s="512"/>
      <c r="RAK467" s="512"/>
      <c r="RAL467" s="505"/>
      <c r="RAM467" s="505"/>
      <c r="RAN467" s="505"/>
      <c r="RAO467" s="511"/>
      <c r="RAP467" s="512"/>
      <c r="RAQ467" s="512"/>
      <c r="RAR467" s="505"/>
      <c r="RAS467" s="505"/>
      <c r="RAT467" s="505"/>
      <c r="RAU467" s="511"/>
      <c r="RAV467" s="512"/>
      <c r="RAW467" s="512"/>
      <c r="RAX467" s="505"/>
      <c r="RAY467" s="505"/>
      <c r="RAZ467" s="505"/>
      <c r="RBA467" s="511"/>
      <c r="RBB467" s="512"/>
      <c r="RBC467" s="512"/>
      <c r="RBD467" s="505"/>
      <c r="RBE467" s="505"/>
      <c r="RBF467" s="505"/>
      <c r="RBG467" s="511"/>
      <c r="RBH467" s="512"/>
      <c r="RBI467" s="512"/>
      <c r="RBJ467" s="505"/>
      <c r="RBK467" s="505"/>
      <c r="RBL467" s="505"/>
      <c r="RBM467" s="511"/>
      <c r="RBN467" s="512"/>
      <c r="RBO467" s="512"/>
      <c r="RBP467" s="505"/>
      <c r="RBQ467" s="505"/>
      <c r="RBR467" s="505"/>
      <c r="RBS467" s="511"/>
      <c r="RBT467" s="512"/>
      <c r="RBU467" s="512"/>
      <c r="RBV467" s="505"/>
      <c r="RBW467" s="505"/>
      <c r="RBX467" s="505"/>
      <c r="RBY467" s="511"/>
      <c r="RBZ467" s="512"/>
      <c r="RCA467" s="512"/>
      <c r="RCB467" s="505"/>
      <c r="RCC467" s="505"/>
      <c r="RCD467" s="505"/>
      <c r="RCE467" s="511"/>
      <c r="RCF467" s="512"/>
      <c r="RCG467" s="512"/>
      <c r="RCH467" s="505"/>
      <c r="RCI467" s="505"/>
      <c r="RCJ467" s="505"/>
      <c r="RCK467" s="511"/>
      <c r="RCL467" s="512"/>
      <c r="RCM467" s="512"/>
      <c r="RCN467" s="505"/>
      <c r="RCO467" s="505"/>
      <c r="RCP467" s="505"/>
      <c r="RCQ467" s="511"/>
      <c r="RCR467" s="512"/>
      <c r="RCS467" s="512"/>
      <c r="RCT467" s="505"/>
      <c r="RCU467" s="505"/>
      <c r="RCV467" s="505"/>
      <c r="RCW467" s="511"/>
      <c r="RCX467" s="512"/>
      <c r="RCY467" s="512"/>
      <c r="RCZ467" s="505"/>
      <c r="RDA467" s="505"/>
      <c r="RDB467" s="505"/>
      <c r="RDC467" s="511"/>
      <c r="RDD467" s="512"/>
      <c r="RDE467" s="512"/>
      <c r="RDF467" s="505"/>
      <c r="RDG467" s="505"/>
      <c r="RDH467" s="505"/>
      <c r="RDI467" s="511"/>
      <c r="RDJ467" s="512"/>
      <c r="RDK467" s="512"/>
      <c r="RDL467" s="505"/>
      <c r="RDM467" s="505"/>
      <c r="RDN467" s="505"/>
      <c r="RDO467" s="511"/>
      <c r="RDP467" s="512"/>
      <c r="RDQ467" s="512"/>
      <c r="RDR467" s="505"/>
      <c r="RDS467" s="505"/>
      <c r="RDT467" s="505"/>
      <c r="RDU467" s="511"/>
      <c r="RDV467" s="512"/>
      <c r="RDW467" s="512"/>
      <c r="RDX467" s="505"/>
      <c r="RDY467" s="505"/>
      <c r="RDZ467" s="505"/>
      <c r="REA467" s="511"/>
      <c r="REB467" s="512"/>
      <c r="REC467" s="512"/>
      <c r="RED467" s="505"/>
      <c r="REE467" s="505"/>
      <c r="REF467" s="505"/>
      <c r="REG467" s="511"/>
      <c r="REH467" s="512"/>
      <c r="REI467" s="512"/>
      <c r="REJ467" s="505"/>
      <c r="REK467" s="505"/>
      <c r="REL467" s="505"/>
      <c r="REM467" s="511"/>
      <c r="REN467" s="512"/>
      <c r="REO467" s="512"/>
      <c r="REP467" s="505"/>
      <c r="REQ467" s="505"/>
      <c r="RER467" s="505"/>
      <c r="RES467" s="511"/>
      <c r="RET467" s="512"/>
      <c r="REU467" s="512"/>
      <c r="REV467" s="505"/>
      <c r="REW467" s="505"/>
      <c r="REX467" s="505"/>
      <c r="REY467" s="511"/>
      <c r="REZ467" s="512"/>
      <c r="RFA467" s="512"/>
      <c r="RFB467" s="505"/>
      <c r="RFC467" s="505"/>
      <c r="RFD467" s="505"/>
      <c r="RFE467" s="511"/>
      <c r="RFF467" s="512"/>
      <c r="RFG467" s="512"/>
      <c r="RFH467" s="505"/>
      <c r="RFI467" s="505"/>
      <c r="RFJ467" s="505"/>
      <c r="RFK467" s="511"/>
      <c r="RFL467" s="512"/>
      <c r="RFM467" s="512"/>
      <c r="RFN467" s="505"/>
      <c r="RFO467" s="505"/>
      <c r="RFP467" s="505"/>
      <c r="RFQ467" s="511"/>
      <c r="RFR467" s="512"/>
      <c r="RFS467" s="512"/>
      <c r="RFT467" s="505"/>
      <c r="RFU467" s="505"/>
      <c r="RFV467" s="505"/>
      <c r="RFW467" s="511"/>
      <c r="RFX467" s="512"/>
      <c r="RFY467" s="512"/>
      <c r="RFZ467" s="505"/>
      <c r="RGA467" s="505"/>
      <c r="RGB467" s="505"/>
      <c r="RGC467" s="511"/>
      <c r="RGD467" s="512"/>
      <c r="RGE467" s="512"/>
      <c r="RGF467" s="505"/>
      <c r="RGG467" s="505"/>
      <c r="RGH467" s="505"/>
      <c r="RGI467" s="511"/>
      <c r="RGJ467" s="512"/>
      <c r="RGK467" s="512"/>
      <c r="RGL467" s="505"/>
      <c r="RGM467" s="505"/>
      <c r="RGN467" s="505"/>
      <c r="RGO467" s="511"/>
      <c r="RGP467" s="512"/>
      <c r="RGQ467" s="512"/>
      <c r="RGR467" s="505"/>
      <c r="RGS467" s="505"/>
      <c r="RGT467" s="505"/>
      <c r="RGU467" s="511"/>
      <c r="RGV467" s="512"/>
      <c r="RGW467" s="512"/>
      <c r="RGX467" s="505"/>
      <c r="RGY467" s="505"/>
      <c r="RGZ467" s="505"/>
      <c r="RHA467" s="511"/>
      <c r="RHB467" s="512"/>
      <c r="RHC467" s="512"/>
      <c r="RHD467" s="505"/>
      <c r="RHE467" s="505"/>
      <c r="RHF467" s="505"/>
      <c r="RHG467" s="511"/>
      <c r="RHH467" s="512"/>
      <c r="RHI467" s="512"/>
      <c r="RHJ467" s="505"/>
      <c r="RHK467" s="505"/>
      <c r="RHL467" s="505"/>
      <c r="RHM467" s="511"/>
      <c r="RHN467" s="512"/>
      <c r="RHO467" s="512"/>
      <c r="RHP467" s="505"/>
      <c r="RHQ467" s="505"/>
      <c r="RHR467" s="505"/>
      <c r="RHS467" s="511"/>
      <c r="RHT467" s="512"/>
      <c r="RHU467" s="512"/>
      <c r="RHV467" s="505"/>
      <c r="RHW467" s="505"/>
      <c r="RHX467" s="505"/>
      <c r="RHY467" s="511"/>
      <c r="RHZ467" s="512"/>
      <c r="RIA467" s="512"/>
      <c r="RIB467" s="505"/>
      <c r="RIC467" s="505"/>
      <c r="RID467" s="505"/>
      <c r="RIE467" s="511"/>
      <c r="RIF467" s="512"/>
      <c r="RIG467" s="512"/>
      <c r="RIH467" s="505"/>
      <c r="RII467" s="505"/>
      <c r="RIJ467" s="505"/>
      <c r="RIK467" s="511"/>
      <c r="RIL467" s="512"/>
      <c r="RIM467" s="512"/>
      <c r="RIN467" s="505"/>
      <c r="RIO467" s="505"/>
      <c r="RIP467" s="505"/>
      <c r="RIQ467" s="511"/>
      <c r="RIR467" s="512"/>
      <c r="RIS467" s="512"/>
      <c r="RIT467" s="505"/>
      <c r="RIU467" s="505"/>
      <c r="RIV467" s="505"/>
      <c r="RIW467" s="511"/>
      <c r="RIX467" s="512"/>
      <c r="RIY467" s="512"/>
      <c r="RIZ467" s="505"/>
      <c r="RJA467" s="505"/>
      <c r="RJB467" s="505"/>
      <c r="RJC467" s="511"/>
      <c r="RJD467" s="512"/>
      <c r="RJE467" s="512"/>
      <c r="RJF467" s="505"/>
      <c r="RJG467" s="505"/>
      <c r="RJH467" s="505"/>
      <c r="RJI467" s="511"/>
      <c r="RJJ467" s="512"/>
      <c r="RJK467" s="512"/>
      <c r="RJL467" s="505"/>
      <c r="RJM467" s="505"/>
      <c r="RJN467" s="505"/>
      <c r="RJO467" s="511"/>
      <c r="RJP467" s="512"/>
      <c r="RJQ467" s="512"/>
      <c r="RJR467" s="505"/>
      <c r="RJS467" s="505"/>
      <c r="RJT467" s="505"/>
      <c r="RJU467" s="511"/>
      <c r="RJV467" s="512"/>
      <c r="RJW467" s="512"/>
      <c r="RJX467" s="505"/>
      <c r="RJY467" s="505"/>
      <c r="RJZ467" s="505"/>
      <c r="RKA467" s="511"/>
      <c r="RKB467" s="512"/>
      <c r="RKC467" s="512"/>
      <c r="RKD467" s="505"/>
      <c r="RKE467" s="505"/>
      <c r="RKF467" s="505"/>
      <c r="RKG467" s="511"/>
      <c r="RKH467" s="512"/>
      <c r="RKI467" s="512"/>
      <c r="RKJ467" s="505"/>
      <c r="RKK467" s="505"/>
      <c r="RKL467" s="505"/>
      <c r="RKM467" s="511"/>
      <c r="RKN467" s="512"/>
      <c r="RKO467" s="512"/>
      <c r="RKP467" s="505"/>
      <c r="RKQ467" s="505"/>
      <c r="RKR467" s="505"/>
      <c r="RKS467" s="511"/>
      <c r="RKT467" s="512"/>
      <c r="RKU467" s="512"/>
      <c r="RKV467" s="505"/>
      <c r="RKW467" s="505"/>
      <c r="RKX467" s="505"/>
      <c r="RKY467" s="511"/>
      <c r="RKZ467" s="512"/>
      <c r="RLA467" s="512"/>
      <c r="RLB467" s="505"/>
      <c r="RLC467" s="505"/>
      <c r="RLD467" s="505"/>
      <c r="RLE467" s="511"/>
      <c r="RLF467" s="512"/>
      <c r="RLG467" s="512"/>
      <c r="RLH467" s="505"/>
      <c r="RLI467" s="505"/>
      <c r="RLJ467" s="505"/>
      <c r="RLK467" s="511"/>
      <c r="RLL467" s="512"/>
      <c r="RLM467" s="512"/>
      <c r="RLN467" s="505"/>
      <c r="RLO467" s="505"/>
      <c r="RLP467" s="505"/>
      <c r="RLQ467" s="511"/>
      <c r="RLR467" s="512"/>
      <c r="RLS467" s="512"/>
      <c r="RLT467" s="505"/>
      <c r="RLU467" s="505"/>
      <c r="RLV467" s="505"/>
      <c r="RLW467" s="511"/>
      <c r="RLX467" s="512"/>
      <c r="RLY467" s="512"/>
      <c r="RLZ467" s="505"/>
      <c r="RMA467" s="505"/>
      <c r="RMB467" s="505"/>
      <c r="RMC467" s="511"/>
      <c r="RMD467" s="512"/>
      <c r="RME467" s="512"/>
      <c r="RMF467" s="505"/>
      <c r="RMG467" s="505"/>
      <c r="RMH467" s="505"/>
      <c r="RMI467" s="511"/>
      <c r="RMJ467" s="512"/>
      <c r="RMK467" s="512"/>
      <c r="RML467" s="505"/>
      <c r="RMM467" s="505"/>
      <c r="RMN467" s="505"/>
      <c r="RMO467" s="511"/>
      <c r="RMP467" s="512"/>
      <c r="RMQ467" s="512"/>
      <c r="RMR467" s="505"/>
      <c r="RMS467" s="505"/>
      <c r="RMT467" s="505"/>
      <c r="RMU467" s="511"/>
      <c r="RMV467" s="512"/>
      <c r="RMW467" s="512"/>
      <c r="RMX467" s="505"/>
      <c r="RMY467" s="505"/>
      <c r="RMZ467" s="505"/>
      <c r="RNA467" s="511"/>
      <c r="RNB467" s="512"/>
      <c r="RNC467" s="512"/>
      <c r="RND467" s="505"/>
      <c r="RNE467" s="505"/>
      <c r="RNF467" s="505"/>
      <c r="RNG467" s="511"/>
      <c r="RNH467" s="512"/>
      <c r="RNI467" s="512"/>
      <c r="RNJ467" s="505"/>
      <c r="RNK467" s="505"/>
      <c r="RNL467" s="505"/>
      <c r="RNM467" s="511"/>
      <c r="RNN467" s="512"/>
      <c r="RNO467" s="512"/>
      <c r="RNP467" s="505"/>
      <c r="RNQ467" s="505"/>
      <c r="RNR467" s="505"/>
      <c r="RNS467" s="511"/>
      <c r="RNT467" s="512"/>
      <c r="RNU467" s="512"/>
      <c r="RNV467" s="505"/>
      <c r="RNW467" s="505"/>
      <c r="RNX467" s="505"/>
      <c r="RNY467" s="511"/>
      <c r="RNZ467" s="512"/>
      <c r="ROA467" s="512"/>
      <c r="ROB467" s="505"/>
      <c r="ROC467" s="505"/>
      <c r="ROD467" s="505"/>
      <c r="ROE467" s="511"/>
      <c r="ROF467" s="512"/>
      <c r="ROG467" s="512"/>
      <c r="ROH467" s="505"/>
      <c r="ROI467" s="505"/>
      <c r="ROJ467" s="505"/>
      <c r="ROK467" s="511"/>
      <c r="ROL467" s="512"/>
      <c r="ROM467" s="512"/>
      <c r="RON467" s="505"/>
      <c r="ROO467" s="505"/>
      <c r="ROP467" s="505"/>
      <c r="ROQ467" s="511"/>
      <c r="ROR467" s="512"/>
      <c r="ROS467" s="512"/>
      <c r="ROT467" s="505"/>
      <c r="ROU467" s="505"/>
      <c r="ROV467" s="505"/>
      <c r="ROW467" s="511"/>
      <c r="ROX467" s="512"/>
      <c r="ROY467" s="512"/>
      <c r="ROZ467" s="505"/>
      <c r="RPA467" s="505"/>
      <c r="RPB467" s="505"/>
      <c r="RPC467" s="511"/>
      <c r="RPD467" s="512"/>
      <c r="RPE467" s="512"/>
      <c r="RPF467" s="505"/>
      <c r="RPG467" s="505"/>
      <c r="RPH467" s="505"/>
      <c r="RPI467" s="511"/>
      <c r="RPJ467" s="512"/>
      <c r="RPK467" s="512"/>
      <c r="RPL467" s="505"/>
      <c r="RPM467" s="505"/>
      <c r="RPN467" s="505"/>
      <c r="RPO467" s="511"/>
      <c r="RPP467" s="512"/>
      <c r="RPQ467" s="512"/>
      <c r="RPR467" s="505"/>
      <c r="RPS467" s="505"/>
      <c r="RPT467" s="505"/>
      <c r="RPU467" s="511"/>
      <c r="RPV467" s="512"/>
      <c r="RPW467" s="512"/>
      <c r="RPX467" s="505"/>
      <c r="RPY467" s="505"/>
      <c r="RPZ467" s="505"/>
      <c r="RQA467" s="511"/>
      <c r="RQB467" s="512"/>
      <c r="RQC467" s="512"/>
      <c r="RQD467" s="505"/>
      <c r="RQE467" s="505"/>
      <c r="RQF467" s="505"/>
      <c r="RQG467" s="511"/>
      <c r="RQH467" s="512"/>
      <c r="RQI467" s="512"/>
      <c r="RQJ467" s="505"/>
      <c r="RQK467" s="505"/>
      <c r="RQL467" s="505"/>
      <c r="RQM467" s="511"/>
      <c r="RQN467" s="512"/>
      <c r="RQO467" s="512"/>
      <c r="RQP467" s="505"/>
      <c r="RQQ467" s="505"/>
      <c r="RQR467" s="505"/>
      <c r="RQS467" s="511"/>
      <c r="RQT467" s="512"/>
      <c r="RQU467" s="512"/>
      <c r="RQV467" s="505"/>
      <c r="RQW467" s="505"/>
      <c r="RQX467" s="505"/>
      <c r="RQY467" s="511"/>
      <c r="RQZ467" s="512"/>
      <c r="RRA467" s="512"/>
      <c r="RRB467" s="505"/>
      <c r="RRC467" s="505"/>
      <c r="RRD467" s="505"/>
      <c r="RRE467" s="511"/>
      <c r="RRF467" s="512"/>
      <c r="RRG467" s="512"/>
      <c r="RRH467" s="505"/>
      <c r="RRI467" s="505"/>
      <c r="RRJ467" s="505"/>
      <c r="RRK467" s="511"/>
      <c r="RRL467" s="512"/>
      <c r="RRM467" s="512"/>
      <c r="RRN467" s="505"/>
      <c r="RRO467" s="505"/>
      <c r="RRP467" s="505"/>
      <c r="RRQ467" s="511"/>
      <c r="RRR467" s="512"/>
      <c r="RRS467" s="512"/>
      <c r="RRT467" s="505"/>
      <c r="RRU467" s="505"/>
      <c r="RRV467" s="505"/>
      <c r="RRW467" s="511"/>
      <c r="RRX467" s="512"/>
      <c r="RRY467" s="512"/>
      <c r="RRZ467" s="505"/>
      <c r="RSA467" s="505"/>
      <c r="RSB467" s="505"/>
      <c r="RSC467" s="511"/>
      <c r="RSD467" s="512"/>
      <c r="RSE467" s="512"/>
      <c r="RSF467" s="505"/>
      <c r="RSG467" s="505"/>
      <c r="RSH467" s="505"/>
      <c r="RSI467" s="511"/>
      <c r="RSJ467" s="512"/>
      <c r="RSK467" s="512"/>
      <c r="RSL467" s="505"/>
      <c r="RSM467" s="505"/>
      <c r="RSN467" s="505"/>
      <c r="RSO467" s="511"/>
      <c r="RSP467" s="512"/>
      <c r="RSQ467" s="512"/>
      <c r="RSR467" s="505"/>
      <c r="RSS467" s="505"/>
      <c r="RST467" s="505"/>
      <c r="RSU467" s="511"/>
      <c r="RSV467" s="512"/>
      <c r="RSW467" s="512"/>
      <c r="RSX467" s="505"/>
      <c r="RSY467" s="505"/>
      <c r="RSZ467" s="505"/>
      <c r="RTA467" s="511"/>
      <c r="RTB467" s="512"/>
      <c r="RTC467" s="512"/>
      <c r="RTD467" s="505"/>
      <c r="RTE467" s="505"/>
      <c r="RTF467" s="505"/>
      <c r="RTG467" s="511"/>
      <c r="RTH467" s="512"/>
      <c r="RTI467" s="512"/>
      <c r="RTJ467" s="505"/>
      <c r="RTK467" s="505"/>
      <c r="RTL467" s="505"/>
      <c r="RTM467" s="511"/>
      <c r="RTN467" s="512"/>
      <c r="RTO467" s="512"/>
      <c r="RTP467" s="505"/>
      <c r="RTQ467" s="505"/>
      <c r="RTR467" s="505"/>
      <c r="RTS467" s="511"/>
      <c r="RTT467" s="512"/>
      <c r="RTU467" s="512"/>
      <c r="RTV467" s="505"/>
      <c r="RTW467" s="505"/>
      <c r="RTX467" s="505"/>
      <c r="RTY467" s="511"/>
      <c r="RTZ467" s="512"/>
      <c r="RUA467" s="512"/>
      <c r="RUB467" s="505"/>
      <c r="RUC467" s="505"/>
      <c r="RUD467" s="505"/>
      <c r="RUE467" s="511"/>
      <c r="RUF467" s="512"/>
      <c r="RUG467" s="512"/>
      <c r="RUH467" s="505"/>
      <c r="RUI467" s="505"/>
      <c r="RUJ467" s="505"/>
      <c r="RUK467" s="511"/>
      <c r="RUL467" s="512"/>
      <c r="RUM467" s="512"/>
      <c r="RUN467" s="505"/>
      <c r="RUO467" s="505"/>
      <c r="RUP467" s="505"/>
      <c r="RUQ467" s="511"/>
      <c r="RUR467" s="512"/>
      <c r="RUS467" s="512"/>
      <c r="RUT467" s="505"/>
      <c r="RUU467" s="505"/>
      <c r="RUV467" s="505"/>
      <c r="RUW467" s="511"/>
      <c r="RUX467" s="512"/>
      <c r="RUY467" s="512"/>
      <c r="RUZ467" s="505"/>
      <c r="RVA467" s="505"/>
      <c r="RVB467" s="505"/>
      <c r="RVC467" s="511"/>
      <c r="RVD467" s="512"/>
      <c r="RVE467" s="512"/>
      <c r="RVF467" s="505"/>
      <c r="RVG467" s="505"/>
      <c r="RVH467" s="505"/>
      <c r="RVI467" s="511"/>
      <c r="RVJ467" s="512"/>
      <c r="RVK467" s="512"/>
      <c r="RVL467" s="505"/>
      <c r="RVM467" s="505"/>
      <c r="RVN467" s="505"/>
      <c r="RVO467" s="511"/>
      <c r="RVP467" s="512"/>
      <c r="RVQ467" s="512"/>
      <c r="RVR467" s="505"/>
      <c r="RVS467" s="505"/>
      <c r="RVT467" s="505"/>
      <c r="RVU467" s="511"/>
      <c r="RVV467" s="512"/>
      <c r="RVW467" s="512"/>
      <c r="RVX467" s="505"/>
      <c r="RVY467" s="505"/>
      <c r="RVZ467" s="505"/>
      <c r="RWA467" s="511"/>
      <c r="RWB467" s="512"/>
      <c r="RWC467" s="512"/>
      <c r="RWD467" s="505"/>
      <c r="RWE467" s="505"/>
      <c r="RWF467" s="505"/>
      <c r="RWG467" s="511"/>
      <c r="RWH467" s="512"/>
      <c r="RWI467" s="512"/>
      <c r="RWJ467" s="505"/>
      <c r="RWK467" s="505"/>
      <c r="RWL467" s="505"/>
      <c r="RWM467" s="511"/>
      <c r="RWN467" s="512"/>
      <c r="RWO467" s="512"/>
      <c r="RWP467" s="505"/>
      <c r="RWQ467" s="505"/>
      <c r="RWR467" s="505"/>
      <c r="RWS467" s="511"/>
      <c r="RWT467" s="512"/>
      <c r="RWU467" s="512"/>
      <c r="RWV467" s="505"/>
      <c r="RWW467" s="505"/>
      <c r="RWX467" s="505"/>
      <c r="RWY467" s="511"/>
      <c r="RWZ467" s="512"/>
      <c r="RXA467" s="512"/>
      <c r="RXB467" s="505"/>
      <c r="RXC467" s="505"/>
      <c r="RXD467" s="505"/>
      <c r="RXE467" s="511"/>
      <c r="RXF467" s="512"/>
      <c r="RXG467" s="512"/>
      <c r="RXH467" s="505"/>
      <c r="RXI467" s="505"/>
      <c r="RXJ467" s="505"/>
      <c r="RXK467" s="511"/>
      <c r="RXL467" s="512"/>
      <c r="RXM467" s="512"/>
      <c r="RXN467" s="505"/>
      <c r="RXO467" s="505"/>
      <c r="RXP467" s="505"/>
      <c r="RXQ467" s="511"/>
      <c r="RXR467" s="512"/>
      <c r="RXS467" s="512"/>
      <c r="RXT467" s="505"/>
      <c r="RXU467" s="505"/>
      <c r="RXV467" s="505"/>
      <c r="RXW467" s="511"/>
      <c r="RXX467" s="512"/>
      <c r="RXY467" s="512"/>
      <c r="RXZ467" s="505"/>
      <c r="RYA467" s="505"/>
      <c r="RYB467" s="505"/>
      <c r="RYC467" s="511"/>
      <c r="RYD467" s="512"/>
      <c r="RYE467" s="512"/>
      <c r="RYF467" s="505"/>
      <c r="RYG467" s="505"/>
      <c r="RYH467" s="505"/>
      <c r="RYI467" s="511"/>
      <c r="RYJ467" s="512"/>
      <c r="RYK467" s="512"/>
      <c r="RYL467" s="505"/>
      <c r="RYM467" s="505"/>
      <c r="RYN467" s="505"/>
      <c r="RYO467" s="511"/>
      <c r="RYP467" s="512"/>
      <c r="RYQ467" s="512"/>
      <c r="RYR467" s="505"/>
      <c r="RYS467" s="505"/>
      <c r="RYT467" s="505"/>
      <c r="RYU467" s="511"/>
      <c r="RYV467" s="512"/>
      <c r="RYW467" s="512"/>
      <c r="RYX467" s="505"/>
      <c r="RYY467" s="505"/>
      <c r="RYZ467" s="505"/>
      <c r="RZA467" s="511"/>
      <c r="RZB467" s="512"/>
      <c r="RZC467" s="512"/>
      <c r="RZD467" s="505"/>
      <c r="RZE467" s="505"/>
      <c r="RZF467" s="505"/>
      <c r="RZG467" s="511"/>
      <c r="RZH467" s="512"/>
      <c r="RZI467" s="512"/>
      <c r="RZJ467" s="505"/>
      <c r="RZK467" s="505"/>
      <c r="RZL467" s="505"/>
      <c r="RZM467" s="511"/>
      <c r="RZN467" s="512"/>
      <c r="RZO467" s="512"/>
      <c r="RZP467" s="505"/>
      <c r="RZQ467" s="505"/>
      <c r="RZR467" s="505"/>
      <c r="RZS467" s="511"/>
      <c r="RZT467" s="512"/>
      <c r="RZU467" s="512"/>
      <c r="RZV467" s="505"/>
      <c r="RZW467" s="505"/>
      <c r="RZX467" s="505"/>
      <c r="RZY467" s="511"/>
      <c r="RZZ467" s="512"/>
      <c r="SAA467" s="512"/>
      <c r="SAB467" s="505"/>
      <c r="SAC467" s="505"/>
      <c r="SAD467" s="505"/>
      <c r="SAE467" s="511"/>
      <c r="SAF467" s="512"/>
      <c r="SAG467" s="512"/>
      <c r="SAH467" s="505"/>
      <c r="SAI467" s="505"/>
      <c r="SAJ467" s="505"/>
      <c r="SAK467" s="511"/>
      <c r="SAL467" s="512"/>
      <c r="SAM467" s="512"/>
      <c r="SAN467" s="505"/>
      <c r="SAO467" s="505"/>
      <c r="SAP467" s="505"/>
      <c r="SAQ467" s="511"/>
      <c r="SAR467" s="512"/>
      <c r="SAS467" s="512"/>
      <c r="SAT467" s="505"/>
      <c r="SAU467" s="505"/>
      <c r="SAV467" s="505"/>
      <c r="SAW467" s="511"/>
      <c r="SAX467" s="512"/>
      <c r="SAY467" s="512"/>
      <c r="SAZ467" s="505"/>
      <c r="SBA467" s="505"/>
      <c r="SBB467" s="505"/>
      <c r="SBC467" s="511"/>
      <c r="SBD467" s="512"/>
      <c r="SBE467" s="512"/>
      <c r="SBF467" s="505"/>
      <c r="SBG467" s="505"/>
      <c r="SBH467" s="505"/>
      <c r="SBI467" s="511"/>
      <c r="SBJ467" s="512"/>
      <c r="SBK467" s="512"/>
      <c r="SBL467" s="505"/>
      <c r="SBM467" s="505"/>
      <c r="SBN467" s="505"/>
      <c r="SBO467" s="511"/>
      <c r="SBP467" s="512"/>
      <c r="SBQ467" s="512"/>
      <c r="SBR467" s="505"/>
      <c r="SBS467" s="505"/>
      <c r="SBT467" s="505"/>
      <c r="SBU467" s="511"/>
      <c r="SBV467" s="512"/>
      <c r="SBW467" s="512"/>
      <c r="SBX467" s="505"/>
      <c r="SBY467" s="505"/>
      <c r="SBZ467" s="505"/>
      <c r="SCA467" s="511"/>
      <c r="SCB467" s="512"/>
      <c r="SCC467" s="512"/>
      <c r="SCD467" s="505"/>
      <c r="SCE467" s="505"/>
      <c r="SCF467" s="505"/>
      <c r="SCG467" s="511"/>
      <c r="SCH467" s="512"/>
      <c r="SCI467" s="512"/>
      <c r="SCJ467" s="505"/>
      <c r="SCK467" s="505"/>
      <c r="SCL467" s="505"/>
      <c r="SCM467" s="511"/>
      <c r="SCN467" s="512"/>
      <c r="SCO467" s="512"/>
      <c r="SCP467" s="505"/>
      <c r="SCQ467" s="505"/>
      <c r="SCR467" s="505"/>
      <c r="SCS467" s="511"/>
      <c r="SCT467" s="512"/>
      <c r="SCU467" s="512"/>
      <c r="SCV467" s="505"/>
      <c r="SCW467" s="505"/>
      <c r="SCX467" s="505"/>
      <c r="SCY467" s="511"/>
      <c r="SCZ467" s="512"/>
      <c r="SDA467" s="512"/>
      <c r="SDB467" s="505"/>
      <c r="SDC467" s="505"/>
      <c r="SDD467" s="505"/>
      <c r="SDE467" s="511"/>
      <c r="SDF467" s="512"/>
      <c r="SDG467" s="512"/>
      <c r="SDH467" s="505"/>
      <c r="SDI467" s="505"/>
      <c r="SDJ467" s="505"/>
      <c r="SDK467" s="511"/>
      <c r="SDL467" s="512"/>
      <c r="SDM467" s="512"/>
      <c r="SDN467" s="505"/>
      <c r="SDO467" s="505"/>
      <c r="SDP467" s="505"/>
      <c r="SDQ467" s="511"/>
      <c r="SDR467" s="512"/>
      <c r="SDS467" s="512"/>
      <c r="SDT467" s="505"/>
      <c r="SDU467" s="505"/>
      <c r="SDV467" s="505"/>
      <c r="SDW467" s="511"/>
      <c r="SDX467" s="512"/>
      <c r="SDY467" s="512"/>
      <c r="SDZ467" s="505"/>
      <c r="SEA467" s="505"/>
      <c r="SEB467" s="505"/>
      <c r="SEC467" s="511"/>
      <c r="SED467" s="512"/>
      <c r="SEE467" s="512"/>
      <c r="SEF467" s="505"/>
      <c r="SEG467" s="505"/>
      <c r="SEH467" s="505"/>
      <c r="SEI467" s="511"/>
      <c r="SEJ467" s="512"/>
      <c r="SEK467" s="512"/>
      <c r="SEL467" s="505"/>
      <c r="SEM467" s="505"/>
      <c r="SEN467" s="505"/>
      <c r="SEO467" s="511"/>
      <c r="SEP467" s="512"/>
      <c r="SEQ467" s="512"/>
      <c r="SER467" s="505"/>
      <c r="SES467" s="505"/>
      <c r="SET467" s="505"/>
      <c r="SEU467" s="511"/>
      <c r="SEV467" s="512"/>
      <c r="SEW467" s="512"/>
      <c r="SEX467" s="505"/>
      <c r="SEY467" s="505"/>
      <c r="SEZ467" s="505"/>
      <c r="SFA467" s="511"/>
      <c r="SFB467" s="512"/>
      <c r="SFC467" s="512"/>
      <c r="SFD467" s="505"/>
      <c r="SFE467" s="505"/>
      <c r="SFF467" s="505"/>
      <c r="SFG467" s="511"/>
      <c r="SFH467" s="512"/>
      <c r="SFI467" s="512"/>
      <c r="SFJ467" s="505"/>
      <c r="SFK467" s="505"/>
      <c r="SFL467" s="505"/>
      <c r="SFM467" s="511"/>
      <c r="SFN467" s="512"/>
      <c r="SFO467" s="512"/>
      <c r="SFP467" s="505"/>
      <c r="SFQ467" s="505"/>
      <c r="SFR467" s="505"/>
      <c r="SFS467" s="511"/>
      <c r="SFT467" s="512"/>
      <c r="SFU467" s="512"/>
      <c r="SFV467" s="505"/>
      <c r="SFW467" s="505"/>
      <c r="SFX467" s="505"/>
      <c r="SFY467" s="511"/>
      <c r="SFZ467" s="512"/>
      <c r="SGA467" s="512"/>
      <c r="SGB467" s="505"/>
      <c r="SGC467" s="505"/>
      <c r="SGD467" s="505"/>
      <c r="SGE467" s="511"/>
      <c r="SGF467" s="512"/>
      <c r="SGG467" s="512"/>
      <c r="SGH467" s="505"/>
      <c r="SGI467" s="505"/>
      <c r="SGJ467" s="505"/>
      <c r="SGK467" s="511"/>
      <c r="SGL467" s="512"/>
      <c r="SGM467" s="512"/>
      <c r="SGN467" s="505"/>
      <c r="SGO467" s="505"/>
      <c r="SGP467" s="505"/>
      <c r="SGQ467" s="511"/>
      <c r="SGR467" s="512"/>
      <c r="SGS467" s="512"/>
      <c r="SGT467" s="505"/>
      <c r="SGU467" s="505"/>
      <c r="SGV467" s="505"/>
      <c r="SGW467" s="511"/>
      <c r="SGX467" s="512"/>
      <c r="SGY467" s="512"/>
      <c r="SGZ467" s="505"/>
      <c r="SHA467" s="505"/>
      <c r="SHB467" s="505"/>
      <c r="SHC467" s="511"/>
      <c r="SHD467" s="512"/>
      <c r="SHE467" s="512"/>
      <c r="SHF467" s="505"/>
      <c r="SHG467" s="505"/>
      <c r="SHH467" s="505"/>
      <c r="SHI467" s="511"/>
      <c r="SHJ467" s="512"/>
      <c r="SHK467" s="512"/>
      <c r="SHL467" s="505"/>
      <c r="SHM467" s="505"/>
      <c r="SHN467" s="505"/>
      <c r="SHO467" s="511"/>
      <c r="SHP467" s="512"/>
      <c r="SHQ467" s="512"/>
      <c r="SHR467" s="505"/>
      <c r="SHS467" s="505"/>
      <c r="SHT467" s="505"/>
      <c r="SHU467" s="511"/>
      <c r="SHV467" s="512"/>
      <c r="SHW467" s="512"/>
      <c r="SHX467" s="505"/>
      <c r="SHY467" s="505"/>
      <c r="SHZ467" s="505"/>
      <c r="SIA467" s="511"/>
      <c r="SIB467" s="512"/>
      <c r="SIC467" s="512"/>
      <c r="SID467" s="505"/>
      <c r="SIE467" s="505"/>
      <c r="SIF467" s="505"/>
      <c r="SIG467" s="511"/>
      <c r="SIH467" s="512"/>
      <c r="SII467" s="512"/>
      <c r="SIJ467" s="505"/>
      <c r="SIK467" s="505"/>
      <c r="SIL467" s="505"/>
      <c r="SIM467" s="511"/>
      <c r="SIN467" s="512"/>
      <c r="SIO467" s="512"/>
      <c r="SIP467" s="505"/>
      <c r="SIQ467" s="505"/>
      <c r="SIR467" s="505"/>
      <c r="SIS467" s="511"/>
      <c r="SIT467" s="512"/>
      <c r="SIU467" s="512"/>
      <c r="SIV467" s="505"/>
      <c r="SIW467" s="505"/>
      <c r="SIX467" s="505"/>
      <c r="SIY467" s="511"/>
      <c r="SIZ467" s="512"/>
      <c r="SJA467" s="512"/>
      <c r="SJB467" s="505"/>
      <c r="SJC467" s="505"/>
      <c r="SJD467" s="505"/>
      <c r="SJE467" s="511"/>
      <c r="SJF467" s="512"/>
      <c r="SJG467" s="512"/>
      <c r="SJH467" s="505"/>
      <c r="SJI467" s="505"/>
      <c r="SJJ467" s="505"/>
      <c r="SJK467" s="511"/>
      <c r="SJL467" s="512"/>
      <c r="SJM467" s="512"/>
      <c r="SJN467" s="505"/>
      <c r="SJO467" s="505"/>
      <c r="SJP467" s="505"/>
      <c r="SJQ467" s="511"/>
      <c r="SJR467" s="512"/>
      <c r="SJS467" s="512"/>
      <c r="SJT467" s="505"/>
      <c r="SJU467" s="505"/>
      <c r="SJV467" s="505"/>
      <c r="SJW467" s="511"/>
      <c r="SJX467" s="512"/>
      <c r="SJY467" s="512"/>
      <c r="SJZ467" s="505"/>
      <c r="SKA467" s="505"/>
      <c r="SKB467" s="505"/>
      <c r="SKC467" s="511"/>
      <c r="SKD467" s="512"/>
      <c r="SKE467" s="512"/>
      <c r="SKF467" s="505"/>
      <c r="SKG467" s="505"/>
      <c r="SKH467" s="505"/>
      <c r="SKI467" s="511"/>
      <c r="SKJ467" s="512"/>
      <c r="SKK467" s="512"/>
      <c r="SKL467" s="505"/>
      <c r="SKM467" s="505"/>
      <c r="SKN467" s="505"/>
      <c r="SKO467" s="511"/>
      <c r="SKP467" s="512"/>
      <c r="SKQ467" s="512"/>
      <c r="SKR467" s="505"/>
      <c r="SKS467" s="505"/>
      <c r="SKT467" s="505"/>
      <c r="SKU467" s="511"/>
      <c r="SKV467" s="512"/>
      <c r="SKW467" s="512"/>
      <c r="SKX467" s="505"/>
      <c r="SKY467" s="505"/>
      <c r="SKZ467" s="505"/>
      <c r="SLA467" s="511"/>
      <c r="SLB467" s="512"/>
      <c r="SLC467" s="512"/>
      <c r="SLD467" s="505"/>
      <c r="SLE467" s="505"/>
      <c r="SLF467" s="505"/>
      <c r="SLG467" s="511"/>
      <c r="SLH467" s="512"/>
      <c r="SLI467" s="512"/>
      <c r="SLJ467" s="505"/>
      <c r="SLK467" s="505"/>
      <c r="SLL467" s="505"/>
      <c r="SLM467" s="511"/>
      <c r="SLN467" s="512"/>
      <c r="SLO467" s="512"/>
      <c r="SLP467" s="505"/>
      <c r="SLQ467" s="505"/>
      <c r="SLR467" s="505"/>
      <c r="SLS467" s="511"/>
      <c r="SLT467" s="512"/>
      <c r="SLU467" s="512"/>
      <c r="SLV467" s="505"/>
      <c r="SLW467" s="505"/>
      <c r="SLX467" s="505"/>
      <c r="SLY467" s="511"/>
      <c r="SLZ467" s="512"/>
      <c r="SMA467" s="512"/>
      <c r="SMB467" s="505"/>
      <c r="SMC467" s="505"/>
      <c r="SMD467" s="505"/>
      <c r="SME467" s="511"/>
      <c r="SMF467" s="512"/>
      <c r="SMG467" s="512"/>
      <c r="SMH467" s="505"/>
      <c r="SMI467" s="505"/>
      <c r="SMJ467" s="505"/>
      <c r="SMK467" s="511"/>
      <c r="SML467" s="512"/>
      <c r="SMM467" s="512"/>
      <c r="SMN467" s="505"/>
      <c r="SMO467" s="505"/>
      <c r="SMP467" s="505"/>
      <c r="SMQ467" s="511"/>
      <c r="SMR467" s="512"/>
      <c r="SMS467" s="512"/>
      <c r="SMT467" s="505"/>
      <c r="SMU467" s="505"/>
      <c r="SMV467" s="505"/>
      <c r="SMW467" s="511"/>
      <c r="SMX467" s="512"/>
      <c r="SMY467" s="512"/>
      <c r="SMZ467" s="505"/>
      <c r="SNA467" s="505"/>
      <c r="SNB467" s="505"/>
      <c r="SNC467" s="511"/>
      <c r="SND467" s="512"/>
      <c r="SNE467" s="512"/>
      <c r="SNF467" s="505"/>
      <c r="SNG467" s="505"/>
      <c r="SNH467" s="505"/>
      <c r="SNI467" s="511"/>
      <c r="SNJ467" s="512"/>
      <c r="SNK467" s="512"/>
      <c r="SNL467" s="505"/>
      <c r="SNM467" s="505"/>
      <c r="SNN467" s="505"/>
      <c r="SNO467" s="511"/>
      <c r="SNP467" s="512"/>
      <c r="SNQ467" s="512"/>
      <c r="SNR467" s="505"/>
      <c r="SNS467" s="505"/>
      <c r="SNT467" s="505"/>
      <c r="SNU467" s="511"/>
      <c r="SNV467" s="512"/>
      <c r="SNW467" s="512"/>
      <c r="SNX467" s="505"/>
      <c r="SNY467" s="505"/>
      <c r="SNZ467" s="505"/>
      <c r="SOA467" s="511"/>
      <c r="SOB467" s="512"/>
      <c r="SOC467" s="512"/>
      <c r="SOD467" s="505"/>
      <c r="SOE467" s="505"/>
      <c r="SOF467" s="505"/>
      <c r="SOG467" s="511"/>
      <c r="SOH467" s="512"/>
      <c r="SOI467" s="512"/>
      <c r="SOJ467" s="505"/>
      <c r="SOK467" s="505"/>
      <c r="SOL467" s="505"/>
      <c r="SOM467" s="511"/>
      <c r="SON467" s="512"/>
      <c r="SOO467" s="512"/>
      <c r="SOP467" s="505"/>
      <c r="SOQ467" s="505"/>
      <c r="SOR467" s="505"/>
      <c r="SOS467" s="511"/>
      <c r="SOT467" s="512"/>
      <c r="SOU467" s="512"/>
      <c r="SOV467" s="505"/>
      <c r="SOW467" s="505"/>
      <c r="SOX467" s="505"/>
      <c r="SOY467" s="511"/>
      <c r="SOZ467" s="512"/>
      <c r="SPA467" s="512"/>
      <c r="SPB467" s="505"/>
      <c r="SPC467" s="505"/>
      <c r="SPD467" s="505"/>
      <c r="SPE467" s="511"/>
      <c r="SPF467" s="512"/>
      <c r="SPG467" s="512"/>
      <c r="SPH467" s="505"/>
      <c r="SPI467" s="505"/>
      <c r="SPJ467" s="505"/>
      <c r="SPK467" s="511"/>
      <c r="SPL467" s="512"/>
      <c r="SPM467" s="512"/>
      <c r="SPN467" s="505"/>
      <c r="SPO467" s="505"/>
      <c r="SPP467" s="505"/>
      <c r="SPQ467" s="511"/>
      <c r="SPR467" s="512"/>
      <c r="SPS467" s="512"/>
      <c r="SPT467" s="505"/>
      <c r="SPU467" s="505"/>
      <c r="SPV467" s="505"/>
      <c r="SPW467" s="511"/>
      <c r="SPX467" s="512"/>
      <c r="SPY467" s="512"/>
      <c r="SPZ467" s="505"/>
      <c r="SQA467" s="505"/>
      <c r="SQB467" s="505"/>
      <c r="SQC467" s="511"/>
      <c r="SQD467" s="512"/>
      <c r="SQE467" s="512"/>
      <c r="SQF467" s="505"/>
      <c r="SQG467" s="505"/>
      <c r="SQH467" s="505"/>
      <c r="SQI467" s="511"/>
      <c r="SQJ467" s="512"/>
      <c r="SQK467" s="512"/>
      <c r="SQL467" s="505"/>
      <c r="SQM467" s="505"/>
      <c r="SQN467" s="505"/>
      <c r="SQO467" s="511"/>
      <c r="SQP467" s="512"/>
      <c r="SQQ467" s="512"/>
      <c r="SQR467" s="505"/>
      <c r="SQS467" s="505"/>
      <c r="SQT467" s="505"/>
      <c r="SQU467" s="511"/>
      <c r="SQV467" s="512"/>
      <c r="SQW467" s="512"/>
      <c r="SQX467" s="505"/>
      <c r="SQY467" s="505"/>
      <c r="SQZ467" s="505"/>
      <c r="SRA467" s="511"/>
      <c r="SRB467" s="512"/>
      <c r="SRC467" s="512"/>
      <c r="SRD467" s="505"/>
      <c r="SRE467" s="505"/>
      <c r="SRF467" s="505"/>
      <c r="SRG467" s="511"/>
      <c r="SRH467" s="512"/>
      <c r="SRI467" s="512"/>
      <c r="SRJ467" s="505"/>
      <c r="SRK467" s="505"/>
      <c r="SRL467" s="505"/>
      <c r="SRM467" s="511"/>
      <c r="SRN467" s="512"/>
      <c r="SRO467" s="512"/>
      <c r="SRP467" s="505"/>
      <c r="SRQ467" s="505"/>
      <c r="SRR467" s="505"/>
      <c r="SRS467" s="511"/>
      <c r="SRT467" s="512"/>
      <c r="SRU467" s="512"/>
      <c r="SRV467" s="505"/>
      <c r="SRW467" s="505"/>
      <c r="SRX467" s="505"/>
      <c r="SRY467" s="511"/>
      <c r="SRZ467" s="512"/>
      <c r="SSA467" s="512"/>
      <c r="SSB467" s="505"/>
      <c r="SSC467" s="505"/>
      <c r="SSD467" s="505"/>
      <c r="SSE467" s="511"/>
      <c r="SSF467" s="512"/>
      <c r="SSG467" s="512"/>
      <c r="SSH467" s="505"/>
      <c r="SSI467" s="505"/>
      <c r="SSJ467" s="505"/>
      <c r="SSK467" s="511"/>
      <c r="SSL467" s="512"/>
      <c r="SSM467" s="512"/>
      <c r="SSN467" s="505"/>
      <c r="SSO467" s="505"/>
      <c r="SSP467" s="505"/>
      <c r="SSQ467" s="511"/>
      <c r="SSR467" s="512"/>
      <c r="SSS467" s="512"/>
      <c r="SST467" s="505"/>
      <c r="SSU467" s="505"/>
      <c r="SSV467" s="505"/>
      <c r="SSW467" s="511"/>
      <c r="SSX467" s="512"/>
      <c r="SSY467" s="512"/>
      <c r="SSZ467" s="505"/>
      <c r="STA467" s="505"/>
      <c r="STB467" s="505"/>
      <c r="STC467" s="511"/>
      <c r="STD467" s="512"/>
      <c r="STE467" s="512"/>
      <c r="STF467" s="505"/>
      <c r="STG467" s="505"/>
      <c r="STH467" s="505"/>
      <c r="STI467" s="511"/>
      <c r="STJ467" s="512"/>
      <c r="STK467" s="512"/>
      <c r="STL467" s="505"/>
      <c r="STM467" s="505"/>
      <c r="STN467" s="505"/>
      <c r="STO467" s="511"/>
      <c r="STP467" s="512"/>
      <c r="STQ467" s="512"/>
      <c r="STR467" s="505"/>
      <c r="STS467" s="505"/>
      <c r="STT467" s="505"/>
      <c r="STU467" s="511"/>
      <c r="STV467" s="512"/>
      <c r="STW467" s="512"/>
      <c r="STX467" s="505"/>
      <c r="STY467" s="505"/>
      <c r="STZ467" s="505"/>
      <c r="SUA467" s="511"/>
      <c r="SUB467" s="512"/>
      <c r="SUC467" s="512"/>
      <c r="SUD467" s="505"/>
      <c r="SUE467" s="505"/>
      <c r="SUF467" s="505"/>
      <c r="SUG467" s="511"/>
      <c r="SUH467" s="512"/>
      <c r="SUI467" s="512"/>
      <c r="SUJ467" s="505"/>
      <c r="SUK467" s="505"/>
      <c r="SUL467" s="505"/>
      <c r="SUM467" s="511"/>
      <c r="SUN467" s="512"/>
      <c r="SUO467" s="512"/>
      <c r="SUP467" s="505"/>
      <c r="SUQ467" s="505"/>
      <c r="SUR467" s="505"/>
      <c r="SUS467" s="511"/>
      <c r="SUT467" s="512"/>
      <c r="SUU467" s="512"/>
      <c r="SUV467" s="505"/>
      <c r="SUW467" s="505"/>
      <c r="SUX467" s="505"/>
      <c r="SUY467" s="511"/>
      <c r="SUZ467" s="512"/>
      <c r="SVA467" s="512"/>
      <c r="SVB467" s="505"/>
      <c r="SVC467" s="505"/>
      <c r="SVD467" s="505"/>
      <c r="SVE467" s="511"/>
      <c r="SVF467" s="512"/>
      <c r="SVG467" s="512"/>
      <c r="SVH467" s="505"/>
      <c r="SVI467" s="505"/>
      <c r="SVJ467" s="505"/>
      <c r="SVK467" s="511"/>
      <c r="SVL467" s="512"/>
      <c r="SVM467" s="512"/>
      <c r="SVN467" s="505"/>
      <c r="SVO467" s="505"/>
      <c r="SVP467" s="505"/>
      <c r="SVQ467" s="511"/>
      <c r="SVR467" s="512"/>
      <c r="SVS467" s="512"/>
      <c r="SVT467" s="505"/>
      <c r="SVU467" s="505"/>
      <c r="SVV467" s="505"/>
      <c r="SVW467" s="511"/>
      <c r="SVX467" s="512"/>
      <c r="SVY467" s="512"/>
      <c r="SVZ467" s="505"/>
      <c r="SWA467" s="505"/>
      <c r="SWB467" s="505"/>
      <c r="SWC467" s="511"/>
      <c r="SWD467" s="512"/>
      <c r="SWE467" s="512"/>
      <c r="SWF467" s="505"/>
      <c r="SWG467" s="505"/>
      <c r="SWH467" s="505"/>
      <c r="SWI467" s="511"/>
      <c r="SWJ467" s="512"/>
      <c r="SWK467" s="512"/>
      <c r="SWL467" s="505"/>
      <c r="SWM467" s="505"/>
      <c r="SWN467" s="505"/>
      <c r="SWO467" s="511"/>
      <c r="SWP467" s="512"/>
      <c r="SWQ467" s="512"/>
      <c r="SWR467" s="505"/>
      <c r="SWS467" s="505"/>
      <c r="SWT467" s="505"/>
      <c r="SWU467" s="511"/>
      <c r="SWV467" s="512"/>
      <c r="SWW467" s="512"/>
      <c r="SWX467" s="505"/>
      <c r="SWY467" s="505"/>
      <c r="SWZ467" s="505"/>
      <c r="SXA467" s="511"/>
      <c r="SXB467" s="512"/>
      <c r="SXC467" s="512"/>
      <c r="SXD467" s="505"/>
      <c r="SXE467" s="505"/>
      <c r="SXF467" s="505"/>
      <c r="SXG467" s="511"/>
      <c r="SXH467" s="512"/>
      <c r="SXI467" s="512"/>
      <c r="SXJ467" s="505"/>
      <c r="SXK467" s="505"/>
      <c r="SXL467" s="505"/>
      <c r="SXM467" s="511"/>
      <c r="SXN467" s="512"/>
      <c r="SXO467" s="512"/>
      <c r="SXP467" s="505"/>
      <c r="SXQ467" s="505"/>
      <c r="SXR467" s="505"/>
      <c r="SXS467" s="511"/>
      <c r="SXT467" s="512"/>
      <c r="SXU467" s="512"/>
      <c r="SXV467" s="505"/>
      <c r="SXW467" s="505"/>
      <c r="SXX467" s="505"/>
      <c r="SXY467" s="511"/>
      <c r="SXZ467" s="512"/>
      <c r="SYA467" s="512"/>
      <c r="SYB467" s="505"/>
      <c r="SYC467" s="505"/>
      <c r="SYD467" s="505"/>
      <c r="SYE467" s="511"/>
      <c r="SYF467" s="512"/>
      <c r="SYG467" s="512"/>
      <c r="SYH467" s="505"/>
      <c r="SYI467" s="505"/>
      <c r="SYJ467" s="505"/>
      <c r="SYK467" s="511"/>
      <c r="SYL467" s="512"/>
      <c r="SYM467" s="512"/>
      <c r="SYN467" s="505"/>
      <c r="SYO467" s="505"/>
      <c r="SYP467" s="505"/>
      <c r="SYQ467" s="511"/>
      <c r="SYR467" s="512"/>
      <c r="SYS467" s="512"/>
      <c r="SYT467" s="505"/>
      <c r="SYU467" s="505"/>
      <c r="SYV467" s="505"/>
      <c r="SYW467" s="511"/>
      <c r="SYX467" s="512"/>
      <c r="SYY467" s="512"/>
      <c r="SYZ467" s="505"/>
      <c r="SZA467" s="505"/>
      <c r="SZB467" s="505"/>
      <c r="SZC467" s="511"/>
      <c r="SZD467" s="512"/>
      <c r="SZE467" s="512"/>
      <c r="SZF467" s="505"/>
      <c r="SZG467" s="505"/>
      <c r="SZH467" s="505"/>
      <c r="SZI467" s="511"/>
      <c r="SZJ467" s="512"/>
      <c r="SZK467" s="512"/>
      <c r="SZL467" s="505"/>
      <c r="SZM467" s="505"/>
      <c r="SZN467" s="505"/>
      <c r="SZO467" s="511"/>
      <c r="SZP467" s="512"/>
      <c r="SZQ467" s="512"/>
      <c r="SZR467" s="505"/>
      <c r="SZS467" s="505"/>
      <c r="SZT467" s="505"/>
      <c r="SZU467" s="511"/>
      <c r="SZV467" s="512"/>
      <c r="SZW467" s="512"/>
      <c r="SZX467" s="505"/>
      <c r="SZY467" s="505"/>
      <c r="SZZ467" s="505"/>
      <c r="TAA467" s="511"/>
      <c r="TAB467" s="512"/>
      <c r="TAC467" s="512"/>
      <c r="TAD467" s="505"/>
      <c r="TAE467" s="505"/>
      <c r="TAF467" s="505"/>
      <c r="TAG467" s="511"/>
      <c r="TAH467" s="512"/>
      <c r="TAI467" s="512"/>
      <c r="TAJ467" s="505"/>
      <c r="TAK467" s="505"/>
      <c r="TAL467" s="505"/>
      <c r="TAM467" s="511"/>
      <c r="TAN467" s="512"/>
      <c r="TAO467" s="512"/>
      <c r="TAP467" s="505"/>
      <c r="TAQ467" s="505"/>
      <c r="TAR467" s="505"/>
      <c r="TAS467" s="511"/>
      <c r="TAT467" s="512"/>
      <c r="TAU467" s="512"/>
      <c r="TAV467" s="505"/>
      <c r="TAW467" s="505"/>
      <c r="TAX467" s="505"/>
      <c r="TAY467" s="511"/>
      <c r="TAZ467" s="512"/>
      <c r="TBA467" s="512"/>
      <c r="TBB467" s="505"/>
      <c r="TBC467" s="505"/>
      <c r="TBD467" s="505"/>
      <c r="TBE467" s="511"/>
      <c r="TBF467" s="512"/>
      <c r="TBG467" s="512"/>
      <c r="TBH467" s="505"/>
      <c r="TBI467" s="505"/>
      <c r="TBJ467" s="505"/>
      <c r="TBK467" s="511"/>
      <c r="TBL467" s="512"/>
      <c r="TBM467" s="512"/>
      <c r="TBN467" s="505"/>
      <c r="TBO467" s="505"/>
      <c r="TBP467" s="505"/>
      <c r="TBQ467" s="511"/>
      <c r="TBR467" s="512"/>
      <c r="TBS467" s="512"/>
      <c r="TBT467" s="505"/>
      <c r="TBU467" s="505"/>
      <c r="TBV467" s="505"/>
      <c r="TBW467" s="511"/>
      <c r="TBX467" s="512"/>
      <c r="TBY467" s="512"/>
      <c r="TBZ467" s="505"/>
      <c r="TCA467" s="505"/>
      <c r="TCB467" s="505"/>
      <c r="TCC467" s="511"/>
      <c r="TCD467" s="512"/>
      <c r="TCE467" s="512"/>
      <c r="TCF467" s="505"/>
      <c r="TCG467" s="505"/>
      <c r="TCH467" s="505"/>
      <c r="TCI467" s="511"/>
      <c r="TCJ467" s="512"/>
      <c r="TCK467" s="512"/>
      <c r="TCL467" s="505"/>
      <c r="TCM467" s="505"/>
      <c r="TCN467" s="505"/>
      <c r="TCO467" s="511"/>
      <c r="TCP467" s="512"/>
      <c r="TCQ467" s="512"/>
      <c r="TCR467" s="505"/>
      <c r="TCS467" s="505"/>
      <c r="TCT467" s="505"/>
      <c r="TCU467" s="511"/>
      <c r="TCV467" s="512"/>
      <c r="TCW467" s="512"/>
      <c r="TCX467" s="505"/>
      <c r="TCY467" s="505"/>
      <c r="TCZ467" s="505"/>
      <c r="TDA467" s="511"/>
      <c r="TDB467" s="512"/>
      <c r="TDC467" s="512"/>
      <c r="TDD467" s="505"/>
      <c r="TDE467" s="505"/>
      <c r="TDF467" s="505"/>
      <c r="TDG467" s="511"/>
      <c r="TDH467" s="512"/>
      <c r="TDI467" s="512"/>
      <c r="TDJ467" s="505"/>
      <c r="TDK467" s="505"/>
      <c r="TDL467" s="505"/>
      <c r="TDM467" s="511"/>
      <c r="TDN467" s="512"/>
      <c r="TDO467" s="512"/>
      <c r="TDP467" s="505"/>
      <c r="TDQ467" s="505"/>
      <c r="TDR467" s="505"/>
      <c r="TDS467" s="511"/>
      <c r="TDT467" s="512"/>
      <c r="TDU467" s="512"/>
      <c r="TDV467" s="505"/>
      <c r="TDW467" s="505"/>
      <c r="TDX467" s="505"/>
      <c r="TDY467" s="511"/>
      <c r="TDZ467" s="512"/>
      <c r="TEA467" s="512"/>
      <c r="TEB467" s="505"/>
      <c r="TEC467" s="505"/>
      <c r="TED467" s="505"/>
      <c r="TEE467" s="511"/>
      <c r="TEF467" s="512"/>
      <c r="TEG467" s="512"/>
      <c r="TEH467" s="505"/>
      <c r="TEI467" s="505"/>
      <c r="TEJ467" s="505"/>
      <c r="TEK467" s="511"/>
      <c r="TEL467" s="512"/>
      <c r="TEM467" s="512"/>
      <c r="TEN467" s="505"/>
      <c r="TEO467" s="505"/>
      <c r="TEP467" s="505"/>
      <c r="TEQ467" s="511"/>
      <c r="TER467" s="512"/>
      <c r="TES467" s="512"/>
      <c r="TET467" s="505"/>
      <c r="TEU467" s="505"/>
      <c r="TEV467" s="505"/>
      <c r="TEW467" s="511"/>
      <c r="TEX467" s="512"/>
      <c r="TEY467" s="512"/>
      <c r="TEZ467" s="505"/>
      <c r="TFA467" s="505"/>
      <c r="TFB467" s="505"/>
      <c r="TFC467" s="511"/>
      <c r="TFD467" s="512"/>
      <c r="TFE467" s="512"/>
      <c r="TFF467" s="505"/>
      <c r="TFG467" s="505"/>
      <c r="TFH467" s="505"/>
      <c r="TFI467" s="511"/>
      <c r="TFJ467" s="512"/>
      <c r="TFK467" s="512"/>
      <c r="TFL467" s="505"/>
      <c r="TFM467" s="505"/>
      <c r="TFN467" s="505"/>
      <c r="TFO467" s="511"/>
      <c r="TFP467" s="512"/>
      <c r="TFQ467" s="512"/>
      <c r="TFR467" s="505"/>
      <c r="TFS467" s="505"/>
      <c r="TFT467" s="505"/>
      <c r="TFU467" s="511"/>
      <c r="TFV467" s="512"/>
      <c r="TFW467" s="512"/>
      <c r="TFX467" s="505"/>
      <c r="TFY467" s="505"/>
      <c r="TFZ467" s="505"/>
      <c r="TGA467" s="511"/>
      <c r="TGB467" s="512"/>
      <c r="TGC467" s="512"/>
      <c r="TGD467" s="505"/>
      <c r="TGE467" s="505"/>
      <c r="TGF467" s="505"/>
      <c r="TGG467" s="511"/>
      <c r="TGH467" s="512"/>
      <c r="TGI467" s="512"/>
      <c r="TGJ467" s="505"/>
      <c r="TGK467" s="505"/>
      <c r="TGL467" s="505"/>
      <c r="TGM467" s="511"/>
      <c r="TGN467" s="512"/>
      <c r="TGO467" s="512"/>
      <c r="TGP467" s="505"/>
      <c r="TGQ467" s="505"/>
      <c r="TGR467" s="505"/>
      <c r="TGS467" s="511"/>
      <c r="TGT467" s="512"/>
      <c r="TGU467" s="512"/>
      <c r="TGV467" s="505"/>
      <c r="TGW467" s="505"/>
      <c r="TGX467" s="505"/>
      <c r="TGY467" s="511"/>
      <c r="TGZ467" s="512"/>
      <c r="THA467" s="512"/>
      <c r="THB467" s="505"/>
      <c r="THC467" s="505"/>
      <c r="THD467" s="505"/>
      <c r="THE467" s="511"/>
      <c r="THF467" s="512"/>
      <c r="THG467" s="512"/>
      <c r="THH467" s="505"/>
      <c r="THI467" s="505"/>
      <c r="THJ467" s="505"/>
      <c r="THK467" s="511"/>
      <c r="THL467" s="512"/>
      <c r="THM467" s="512"/>
      <c r="THN467" s="505"/>
      <c r="THO467" s="505"/>
      <c r="THP467" s="505"/>
      <c r="THQ467" s="511"/>
      <c r="THR467" s="512"/>
      <c r="THS467" s="512"/>
      <c r="THT467" s="505"/>
      <c r="THU467" s="505"/>
      <c r="THV467" s="505"/>
      <c r="THW467" s="511"/>
      <c r="THX467" s="512"/>
      <c r="THY467" s="512"/>
      <c r="THZ467" s="505"/>
      <c r="TIA467" s="505"/>
      <c r="TIB467" s="505"/>
      <c r="TIC467" s="511"/>
      <c r="TID467" s="512"/>
      <c r="TIE467" s="512"/>
      <c r="TIF467" s="505"/>
      <c r="TIG467" s="505"/>
      <c r="TIH467" s="505"/>
      <c r="TII467" s="511"/>
      <c r="TIJ467" s="512"/>
      <c r="TIK467" s="512"/>
      <c r="TIL467" s="505"/>
      <c r="TIM467" s="505"/>
      <c r="TIN467" s="505"/>
      <c r="TIO467" s="511"/>
      <c r="TIP467" s="512"/>
      <c r="TIQ467" s="512"/>
      <c r="TIR467" s="505"/>
      <c r="TIS467" s="505"/>
      <c r="TIT467" s="505"/>
      <c r="TIU467" s="511"/>
      <c r="TIV467" s="512"/>
      <c r="TIW467" s="512"/>
      <c r="TIX467" s="505"/>
      <c r="TIY467" s="505"/>
      <c r="TIZ467" s="505"/>
      <c r="TJA467" s="511"/>
      <c r="TJB467" s="512"/>
      <c r="TJC467" s="512"/>
      <c r="TJD467" s="505"/>
      <c r="TJE467" s="505"/>
      <c r="TJF467" s="505"/>
      <c r="TJG467" s="511"/>
      <c r="TJH467" s="512"/>
      <c r="TJI467" s="512"/>
      <c r="TJJ467" s="505"/>
      <c r="TJK467" s="505"/>
      <c r="TJL467" s="505"/>
      <c r="TJM467" s="511"/>
      <c r="TJN467" s="512"/>
      <c r="TJO467" s="512"/>
      <c r="TJP467" s="505"/>
      <c r="TJQ467" s="505"/>
      <c r="TJR467" s="505"/>
      <c r="TJS467" s="511"/>
      <c r="TJT467" s="512"/>
      <c r="TJU467" s="512"/>
      <c r="TJV467" s="505"/>
      <c r="TJW467" s="505"/>
      <c r="TJX467" s="505"/>
      <c r="TJY467" s="511"/>
      <c r="TJZ467" s="512"/>
      <c r="TKA467" s="512"/>
      <c r="TKB467" s="505"/>
      <c r="TKC467" s="505"/>
      <c r="TKD467" s="505"/>
      <c r="TKE467" s="511"/>
      <c r="TKF467" s="512"/>
      <c r="TKG467" s="512"/>
      <c r="TKH467" s="505"/>
      <c r="TKI467" s="505"/>
      <c r="TKJ467" s="505"/>
      <c r="TKK467" s="511"/>
      <c r="TKL467" s="512"/>
      <c r="TKM467" s="512"/>
      <c r="TKN467" s="505"/>
      <c r="TKO467" s="505"/>
      <c r="TKP467" s="505"/>
      <c r="TKQ467" s="511"/>
      <c r="TKR467" s="512"/>
      <c r="TKS467" s="512"/>
      <c r="TKT467" s="505"/>
      <c r="TKU467" s="505"/>
      <c r="TKV467" s="505"/>
      <c r="TKW467" s="511"/>
      <c r="TKX467" s="512"/>
      <c r="TKY467" s="512"/>
      <c r="TKZ467" s="505"/>
      <c r="TLA467" s="505"/>
      <c r="TLB467" s="505"/>
      <c r="TLC467" s="511"/>
      <c r="TLD467" s="512"/>
      <c r="TLE467" s="512"/>
      <c r="TLF467" s="505"/>
      <c r="TLG467" s="505"/>
      <c r="TLH467" s="505"/>
      <c r="TLI467" s="511"/>
      <c r="TLJ467" s="512"/>
      <c r="TLK467" s="512"/>
      <c r="TLL467" s="505"/>
      <c r="TLM467" s="505"/>
      <c r="TLN467" s="505"/>
      <c r="TLO467" s="511"/>
      <c r="TLP467" s="512"/>
      <c r="TLQ467" s="512"/>
      <c r="TLR467" s="505"/>
      <c r="TLS467" s="505"/>
      <c r="TLT467" s="505"/>
      <c r="TLU467" s="511"/>
      <c r="TLV467" s="512"/>
      <c r="TLW467" s="512"/>
      <c r="TLX467" s="505"/>
      <c r="TLY467" s="505"/>
      <c r="TLZ467" s="505"/>
      <c r="TMA467" s="511"/>
      <c r="TMB467" s="512"/>
      <c r="TMC467" s="512"/>
      <c r="TMD467" s="505"/>
      <c r="TME467" s="505"/>
      <c r="TMF467" s="505"/>
      <c r="TMG467" s="511"/>
      <c r="TMH467" s="512"/>
      <c r="TMI467" s="512"/>
      <c r="TMJ467" s="505"/>
      <c r="TMK467" s="505"/>
      <c r="TML467" s="505"/>
      <c r="TMM467" s="511"/>
      <c r="TMN467" s="512"/>
      <c r="TMO467" s="512"/>
      <c r="TMP467" s="505"/>
      <c r="TMQ467" s="505"/>
      <c r="TMR467" s="505"/>
      <c r="TMS467" s="511"/>
      <c r="TMT467" s="512"/>
      <c r="TMU467" s="512"/>
      <c r="TMV467" s="505"/>
      <c r="TMW467" s="505"/>
      <c r="TMX467" s="505"/>
      <c r="TMY467" s="511"/>
      <c r="TMZ467" s="512"/>
      <c r="TNA467" s="512"/>
      <c r="TNB467" s="505"/>
      <c r="TNC467" s="505"/>
      <c r="TND467" s="505"/>
      <c r="TNE467" s="511"/>
      <c r="TNF467" s="512"/>
      <c r="TNG467" s="512"/>
      <c r="TNH467" s="505"/>
      <c r="TNI467" s="505"/>
      <c r="TNJ467" s="505"/>
      <c r="TNK467" s="511"/>
      <c r="TNL467" s="512"/>
      <c r="TNM467" s="512"/>
      <c r="TNN467" s="505"/>
      <c r="TNO467" s="505"/>
      <c r="TNP467" s="505"/>
      <c r="TNQ467" s="511"/>
      <c r="TNR467" s="512"/>
      <c r="TNS467" s="512"/>
      <c r="TNT467" s="505"/>
      <c r="TNU467" s="505"/>
      <c r="TNV467" s="505"/>
      <c r="TNW467" s="511"/>
      <c r="TNX467" s="512"/>
      <c r="TNY467" s="512"/>
      <c r="TNZ467" s="505"/>
      <c r="TOA467" s="505"/>
      <c r="TOB467" s="505"/>
      <c r="TOC467" s="511"/>
      <c r="TOD467" s="512"/>
      <c r="TOE467" s="512"/>
      <c r="TOF467" s="505"/>
      <c r="TOG467" s="505"/>
      <c r="TOH467" s="505"/>
      <c r="TOI467" s="511"/>
      <c r="TOJ467" s="512"/>
      <c r="TOK467" s="512"/>
      <c r="TOL467" s="505"/>
      <c r="TOM467" s="505"/>
      <c r="TON467" s="505"/>
      <c r="TOO467" s="511"/>
      <c r="TOP467" s="512"/>
      <c r="TOQ467" s="512"/>
      <c r="TOR467" s="505"/>
      <c r="TOS467" s="505"/>
      <c r="TOT467" s="505"/>
      <c r="TOU467" s="511"/>
      <c r="TOV467" s="512"/>
      <c r="TOW467" s="512"/>
      <c r="TOX467" s="505"/>
      <c r="TOY467" s="505"/>
      <c r="TOZ467" s="505"/>
      <c r="TPA467" s="511"/>
      <c r="TPB467" s="512"/>
      <c r="TPC467" s="512"/>
      <c r="TPD467" s="505"/>
      <c r="TPE467" s="505"/>
      <c r="TPF467" s="505"/>
      <c r="TPG467" s="511"/>
      <c r="TPH467" s="512"/>
      <c r="TPI467" s="512"/>
      <c r="TPJ467" s="505"/>
      <c r="TPK467" s="505"/>
      <c r="TPL467" s="505"/>
      <c r="TPM467" s="511"/>
      <c r="TPN467" s="512"/>
      <c r="TPO467" s="512"/>
      <c r="TPP467" s="505"/>
      <c r="TPQ467" s="505"/>
      <c r="TPR467" s="505"/>
      <c r="TPS467" s="511"/>
      <c r="TPT467" s="512"/>
      <c r="TPU467" s="512"/>
      <c r="TPV467" s="505"/>
      <c r="TPW467" s="505"/>
      <c r="TPX467" s="505"/>
      <c r="TPY467" s="511"/>
      <c r="TPZ467" s="512"/>
      <c r="TQA467" s="512"/>
      <c r="TQB467" s="505"/>
      <c r="TQC467" s="505"/>
      <c r="TQD467" s="505"/>
      <c r="TQE467" s="511"/>
      <c r="TQF467" s="512"/>
      <c r="TQG467" s="512"/>
      <c r="TQH467" s="505"/>
      <c r="TQI467" s="505"/>
      <c r="TQJ467" s="505"/>
      <c r="TQK467" s="511"/>
      <c r="TQL467" s="512"/>
      <c r="TQM467" s="512"/>
      <c r="TQN467" s="505"/>
      <c r="TQO467" s="505"/>
      <c r="TQP467" s="505"/>
      <c r="TQQ467" s="511"/>
      <c r="TQR467" s="512"/>
      <c r="TQS467" s="512"/>
      <c r="TQT467" s="505"/>
      <c r="TQU467" s="505"/>
      <c r="TQV467" s="505"/>
      <c r="TQW467" s="511"/>
      <c r="TQX467" s="512"/>
      <c r="TQY467" s="512"/>
      <c r="TQZ467" s="505"/>
      <c r="TRA467" s="505"/>
      <c r="TRB467" s="505"/>
      <c r="TRC467" s="511"/>
      <c r="TRD467" s="512"/>
      <c r="TRE467" s="512"/>
      <c r="TRF467" s="505"/>
      <c r="TRG467" s="505"/>
      <c r="TRH467" s="505"/>
      <c r="TRI467" s="511"/>
      <c r="TRJ467" s="512"/>
      <c r="TRK467" s="512"/>
      <c r="TRL467" s="505"/>
      <c r="TRM467" s="505"/>
      <c r="TRN467" s="505"/>
      <c r="TRO467" s="511"/>
      <c r="TRP467" s="512"/>
      <c r="TRQ467" s="512"/>
      <c r="TRR467" s="505"/>
      <c r="TRS467" s="505"/>
      <c r="TRT467" s="505"/>
      <c r="TRU467" s="511"/>
      <c r="TRV467" s="512"/>
      <c r="TRW467" s="512"/>
      <c r="TRX467" s="505"/>
      <c r="TRY467" s="505"/>
      <c r="TRZ467" s="505"/>
      <c r="TSA467" s="511"/>
      <c r="TSB467" s="512"/>
      <c r="TSC467" s="512"/>
      <c r="TSD467" s="505"/>
      <c r="TSE467" s="505"/>
      <c r="TSF467" s="505"/>
      <c r="TSG467" s="511"/>
      <c r="TSH467" s="512"/>
      <c r="TSI467" s="512"/>
      <c r="TSJ467" s="505"/>
      <c r="TSK467" s="505"/>
      <c r="TSL467" s="505"/>
      <c r="TSM467" s="511"/>
      <c r="TSN467" s="512"/>
      <c r="TSO467" s="512"/>
      <c r="TSP467" s="505"/>
      <c r="TSQ467" s="505"/>
      <c r="TSR467" s="505"/>
      <c r="TSS467" s="511"/>
      <c r="TST467" s="512"/>
      <c r="TSU467" s="512"/>
      <c r="TSV467" s="505"/>
      <c r="TSW467" s="505"/>
      <c r="TSX467" s="505"/>
      <c r="TSY467" s="511"/>
      <c r="TSZ467" s="512"/>
      <c r="TTA467" s="512"/>
      <c r="TTB467" s="505"/>
      <c r="TTC467" s="505"/>
      <c r="TTD467" s="505"/>
      <c r="TTE467" s="511"/>
      <c r="TTF467" s="512"/>
      <c r="TTG467" s="512"/>
      <c r="TTH467" s="505"/>
      <c r="TTI467" s="505"/>
      <c r="TTJ467" s="505"/>
      <c r="TTK467" s="511"/>
      <c r="TTL467" s="512"/>
      <c r="TTM467" s="512"/>
      <c r="TTN467" s="505"/>
      <c r="TTO467" s="505"/>
      <c r="TTP467" s="505"/>
      <c r="TTQ467" s="511"/>
      <c r="TTR467" s="512"/>
      <c r="TTS467" s="512"/>
      <c r="TTT467" s="505"/>
      <c r="TTU467" s="505"/>
      <c r="TTV467" s="505"/>
      <c r="TTW467" s="511"/>
      <c r="TTX467" s="512"/>
      <c r="TTY467" s="512"/>
      <c r="TTZ467" s="505"/>
      <c r="TUA467" s="505"/>
      <c r="TUB467" s="505"/>
      <c r="TUC467" s="511"/>
      <c r="TUD467" s="512"/>
      <c r="TUE467" s="512"/>
      <c r="TUF467" s="505"/>
      <c r="TUG467" s="505"/>
      <c r="TUH467" s="505"/>
      <c r="TUI467" s="511"/>
      <c r="TUJ467" s="512"/>
      <c r="TUK467" s="512"/>
      <c r="TUL467" s="505"/>
      <c r="TUM467" s="505"/>
      <c r="TUN467" s="505"/>
      <c r="TUO467" s="511"/>
      <c r="TUP467" s="512"/>
      <c r="TUQ467" s="512"/>
      <c r="TUR467" s="505"/>
      <c r="TUS467" s="505"/>
      <c r="TUT467" s="505"/>
      <c r="TUU467" s="511"/>
      <c r="TUV467" s="512"/>
      <c r="TUW467" s="512"/>
      <c r="TUX467" s="505"/>
      <c r="TUY467" s="505"/>
      <c r="TUZ467" s="505"/>
      <c r="TVA467" s="511"/>
      <c r="TVB467" s="512"/>
      <c r="TVC467" s="512"/>
      <c r="TVD467" s="505"/>
      <c r="TVE467" s="505"/>
      <c r="TVF467" s="505"/>
      <c r="TVG467" s="511"/>
      <c r="TVH467" s="512"/>
      <c r="TVI467" s="512"/>
      <c r="TVJ467" s="505"/>
      <c r="TVK467" s="505"/>
      <c r="TVL467" s="505"/>
      <c r="TVM467" s="511"/>
      <c r="TVN467" s="512"/>
      <c r="TVO467" s="512"/>
      <c r="TVP467" s="505"/>
      <c r="TVQ467" s="505"/>
      <c r="TVR467" s="505"/>
      <c r="TVS467" s="511"/>
      <c r="TVT467" s="512"/>
      <c r="TVU467" s="512"/>
      <c r="TVV467" s="505"/>
      <c r="TVW467" s="505"/>
      <c r="TVX467" s="505"/>
      <c r="TVY467" s="511"/>
      <c r="TVZ467" s="512"/>
      <c r="TWA467" s="512"/>
      <c r="TWB467" s="505"/>
      <c r="TWC467" s="505"/>
      <c r="TWD467" s="505"/>
      <c r="TWE467" s="511"/>
      <c r="TWF467" s="512"/>
      <c r="TWG467" s="512"/>
      <c r="TWH467" s="505"/>
      <c r="TWI467" s="505"/>
      <c r="TWJ467" s="505"/>
      <c r="TWK467" s="511"/>
      <c r="TWL467" s="512"/>
      <c r="TWM467" s="512"/>
      <c r="TWN467" s="505"/>
      <c r="TWO467" s="505"/>
      <c r="TWP467" s="505"/>
      <c r="TWQ467" s="511"/>
      <c r="TWR467" s="512"/>
      <c r="TWS467" s="512"/>
      <c r="TWT467" s="505"/>
      <c r="TWU467" s="505"/>
      <c r="TWV467" s="505"/>
      <c r="TWW467" s="511"/>
      <c r="TWX467" s="512"/>
      <c r="TWY467" s="512"/>
      <c r="TWZ467" s="505"/>
      <c r="TXA467" s="505"/>
      <c r="TXB467" s="505"/>
      <c r="TXC467" s="511"/>
      <c r="TXD467" s="512"/>
      <c r="TXE467" s="512"/>
      <c r="TXF467" s="505"/>
      <c r="TXG467" s="505"/>
      <c r="TXH467" s="505"/>
      <c r="TXI467" s="511"/>
      <c r="TXJ467" s="512"/>
      <c r="TXK467" s="512"/>
      <c r="TXL467" s="505"/>
      <c r="TXM467" s="505"/>
      <c r="TXN467" s="505"/>
      <c r="TXO467" s="511"/>
      <c r="TXP467" s="512"/>
      <c r="TXQ467" s="512"/>
      <c r="TXR467" s="505"/>
      <c r="TXS467" s="505"/>
      <c r="TXT467" s="505"/>
      <c r="TXU467" s="511"/>
      <c r="TXV467" s="512"/>
      <c r="TXW467" s="512"/>
      <c r="TXX467" s="505"/>
      <c r="TXY467" s="505"/>
      <c r="TXZ467" s="505"/>
      <c r="TYA467" s="511"/>
      <c r="TYB467" s="512"/>
      <c r="TYC467" s="512"/>
      <c r="TYD467" s="505"/>
      <c r="TYE467" s="505"/>
      <c r="TYF467" s="505"/>
      <c r="TYG467" s="511"/>
      <c r="TYH467" s="512"/>
      <c r="TYI467" s="512"/>
      <c r="TYJ467" s="505"/>
      <c r="TYK467" s="505"/>
      <c r="TYL467" s="505"/>
      <c r="TYM467" s="511"/>
      <c r="TYN467" s="512"/>
      <c r="TYO467" s="512"/>
      <c r="TYP467" s="505"/>
      <c r="TYQ467" s="505"/>
      <c r="TYR467" s="505"/>
      <c r="TYS467" s="511"/>
      <c r="TYT467" s="512"/>
      <c r="TYU467" s="512"/>
      <c r="TYV467" s="505"/>
      <c r="TYW467" s="505"/>
      <c r="TYX467" s="505"/>
      <c r="TYY467" s="511"/>
      <c r="TYZ467" s="512"/>
      <c r="TZA467" s="512"/>
      <c r="TZB467" s="505"/>
      <c r="TZC467" s="505"/>
      <c r="TZD467" s="505"/>
      <c r="TZE467" s="511"/>
      <c r="TZF467" s="512"/>
      <c r="TZG467" s="512"/>
      <c r="TZH467" s="505"/>
      <c r="TZI467" s="505"/>
      <c r="TZJ467" s="505"/>
      <c r="TZK467" s="511"/>
      <c r="TZL467" s="512"/>
      <c r="TZM467" s="512"/>
      <c r="TZN467" s="505"/>
      <c r="TZO467" s="505"/>
      <c r="TZP467" s="505"/>
      <c r="TZQ467" s="511"/>
      <c r="TZR467" s="512"/>
      <c r="TZS467" s="512"/>
      <c r="TZT467" s="505"/>
      <c r="TZU467" s="505"/>
      <c r="TZV467" s="505"/>
      <c r="TZW467" s="511"/>
      <c r="TZX467" s="512"/>
      <c r="TZY467" s="512"/>
      <c r="TZZ467" s="505"/>
      <c r="UAA467" s="505"/>
      <c r="UAB467" s="505"/>
      <c r="UAC467" s="511"/>
      <c r="UAD467" s="512"/>
      <c r="UAE467" s="512"/>
      <c r="UAF467" s="505"/>
      <c r="UAG467" s="505"/>
      <c r="UAH467" s="505"/>
      <c r="UAI467" s="511"/>
      <c r="UAJ467" s="512"/>
      <c r="UAK467" s="512"/>
      <c r="UAL467" s="505"/>
      <c r="UAM467" s="505"/>
      <c r="UAN467" s="505"/>
      <c r="UAO467" s="511"/>
      <c r="UAP467" s="512"/>
      <c r="UAQ467" s="512"/>
      <c r="UAR467" s="505"/>
      <c r="UAS467" s="505"/>
      <c r="UAT467" s="505"/>
      <c r="UAU467" s="511"/>
      <c r="UAV467" s="512"/>
      <c r="UAW467" s="512"/>
      <c r="UAX467" s="505"/>
      <c r="UAY467" s="505"/>
      <c r="UAZ467" s="505"/>
      <c r="UBA467" s="511"/>
      <c r="UBB467" s="512"/>
      <c r="UBC467" s="512"/>
      <c r="UBD467" s="505"/>
      <c r="UBE467" s="505"/>
      <c r="UBF467" s="505"/>
      <c r="UBG467" s="511"/>
      <c r="UBH467" s="512"/>
      <c r="UBI467" s="512"/>
      <c r="UBJ467" s="505"/>
      <c r="UBK467" s="505"/>
      <c r="UBL467" s="505"/>
      <c r="UBM467" s="511"/>
      <c r="UBN467" s="512"/>
      <c r="UBO467" s="512"/>
      <c r="UBP467" s="505"/>
      <c r="UBQ467" s="505"/>
      <c r="UBR467" s="505"/>
      <c r="UBS467" s="511"/>
      <c r="UBT467" s="512"/>
      <c r="UBU467" s="512"/>
      <c r="UBV467" s="505"/>
      <c r="UBW467" s="505"/>
      <c r="UBX467" s="505"/>
      <c r="UBY467" s="511"/>
      <c r="UBZ467" s="512"/>
      <c r="UCA467" s="512"/>
      <c r="UCB467" s="505"/>
      <c r="UCC467" s="505"/>
      <c r="UCD467" s="505"/>
      <c r="UCE467" s="511"/>
      <c r="UCF467" s="512"/>
      <c r="UCG467" s="512"/>
      <c r="UCH467" s="505"/>
      <c r="UCI467" s="505"/>
      <c r="UCJ467" s="505"/>
      <c r="UCK467" s="511"/>
      <c r="UCL467" s="512"/>
      <c r="UCM467" s="512"/>
      <c r="UCN467" s="505"/>
      <c r="UCO467" s="505"/>
      <c r="UCP467" s="505"/>
      <c r="UCQ467" s="511"/>
      <c r="UCR467" s="512"/>
      <c r="UCS467" s="512"/>
      <c r="UCT467" s="505"/>
      <c r="UCU467" s="505"/>
      <c r="UCV467" s="505"/>
      <c r="UCW467" s="511"/>
      <c r="UCX467" s="512"/>
      <c r="UCY467" s="512"/>
      <c r="UCZ467" s="505"/>
      <c r="UDA467" s="505"/>
      <c r="UDB467" s="505"/>
      <c r="UDC467" s="511"/>
      <c r="UDD467" s="512"/>
      <c r="UDE467" s="512"/>
      <c r="UDF467" s="505"/>
      <c r="UDG467" s="505"/>
      <c r="UDH467" s="505"/>
      <c r="UDI467" s="511"/>
      <c r="UDJ467" s="512"/>
      <c r="UDK467" s="512"/>
      <c r="UDL467" s="505"/>
      <c r="UDM467" s="505"/>
      <c r="UDN467" s="505"/>
      <c r="UDO467" s="511"/>
      <c r="UDP467" s="512"/>
      <c r="UDQ467" s="512"/>
      <c r="UDR467" s="505"/>
      <c r="UDS467" s="505"/>
      <c r="UDT467" s="505"/>
      <c r="UDU467" s="511"/>
      <c r="UDV467" s="512"/>
      <c r="UDW467" s="512"/>
      <c r="UDX467" s="505"/>
      <c r="UDY467" s="505"/>
      <c r="UDZ467" s="505"/>
      <c r="UEA467" s="511"/>
      <c r="UEB467" s="512"/>
      <c r="UEC467" s="512"/>
      <c r="UED467" s="505"/>
      <c r="UEE467" s="505"/>
      <c r="UEF467" s="505"/>
      <c r="UEG467" s="511"/>
      <c r="UEH467" s="512"/>
      <c r="UEI467" s="512"/>
      <c r="UEJ467" s="505"/>
      <c r="UEK467" s="505"/>
      <c r="UEL467" s="505"/>
      <c r="UEM467" s="511"/>
      <c r="UEN467" s="512"/>
      <c r="UEO467" s="512"/>
      <c r="UEP467" s="505"/>
      <c r="UEQ467" s="505"/>
      <c r="UER467" s="505"/>
      <c r="UES467" s="511"/>
      <c r="UET467" s="512"/>
      <c r="UEU467" s="512"/>
      <c r="UEV467" s="505"/>
      <c r="UEW467" s="505"/>
      <c r="UEX467" s="505"/>
      <c r="UEY467" s="511"/>
      <c r="UEZ467" s="512"/>
      <c r="UFA467" s="512"/>
      <c r="UFB467" s="505"/>
      <c r="UFC467" s="505"/>
      <c r="UFD467" s="505"/>
      <c r="UFE467" s="511"/>
      <c r="UFF467" s="512"/>
      <c r="UFG467" s="512"/>
      <c r="UFH467" s="505"/>
      <c r="UFI467" s="505"/>
      <c r="UFJ467" s="505"/>
      <c r="UFK467" s="511"/>
      <c r="UFL467" s="512"/>
      <c r="UFM467" s="512"/>
      <c r="UFN467" s="505"/>
      <c r="UFO467" s="505"/>
      <c r="UFP467" s="505"/>
      <c r="UFQ467" s="511"/>
      <c r="UFR467" s="512"/>
      <c r="UFS467" s="512"/>
      <c r="UFT467" s="505"/>
      <c r="UFU467" s="505"/>
      <c r="UFV467" s="505"/>
      <c r="UFW467" s="511"/>
      <c r="UFX467" s="512"/>
      <c r="UFY467" s="512"/>
      <c r="UFZ467" s="505"/>
      <c r="UGA467" s="505"/>
      <c r="UGB467" s="505"/>
      <c r="UGC467" s="511"/>
      <c r="UGD467" s="512"/>
      <c r="UGE467" s="512"/>
      <c r="UGF467" s="505"/>
      <c r="UGG467" s="505"/>
      <c r="UGH467" s="505"/>
      <c r="UGI467" s="511"/>
      <c r="UGJ467" s="512"/>
      <c r="UGK467" s="512"/>
      <c r="UGL467" s="505"/>
      <c r="UGM467" s="505"/>
      <c r="UGN467" s="505"/>
      <c r="UGO467" s="511"/>
      <c r="UGP467" s="512"/>
      <c r="UGQ467" s="512"/>
      <c r="UGR467" s="505"/>
      <c r="UGS467" s="505"/>
      <c r="UGT467" s="505"/>
      <c r="UGU467" s="511"/>
      <c r="UGV467" s="512"/>
      <c r="UGW467" s="512"/>
      <c r="UGX467" s="505"/>
      <c r="UGY467" s="505"/>
      <c r="UGZ467" s="505"/>
      <c r="UHA467" s="511"/>
      <c r="UHB467" s="512"/>
      <c r="UHC467" s="512"/>
      <c r="UHD467" s="505"/>
      <c r="UHE467" s="505"/>
      <c r="UHF467" s="505"/>
      <c r="UHG467" s="511"/>
      <c r="UHH467" s="512"/>
      <c r="UHI467" s="512"/>
      <c r="UHJ467" s="505"/>
      <c r="UHK467" s="505"/>
      <c r="UHL467" s="505"/>
      <c r="UHM467" s="511"/>
      <c r="UHN467" s="512"/>
      <c r="UHO467" s="512"/>
      <c r="UHP467" s="505"/>
      <c r="UHQ467" s="505"/>
      <c r="UHR467" s="505"/>
      <c r="UHS467" s="511"/>
      <c r="UHT467" s="512"/>
      <c r="UHU467" s="512"/>
      <c r="UHV467" s="505"/>
      <c r="UHW467" s="505"/>
      <c r="UHX467" s="505"/>
      <c r="UHY467" s="511"/>
      <c r="UHZ467" s="512"/>
      <c r="UIA467" s="512"/>
      <c r="UIB467" s="505"/>
      <c r="UIC467" s="505"/>
      <c r="UID467" s="505"/>
      <c r="UIE467" s="511"/>
      <c r="UIF467" s="512"/>
      <c r="UIG467" s="512"/>
      <c r="UIH467" s="505"/>
      <c r="UII467" s="505"/>
      <c r="UIJ467" s="505"/>
      <c r="UIK467" s="511"/>
      <c r="UIL467" s="512"/>
      <c r="UIM467" s="512"/>
      <c r="UIN467" s="505"/>
      <c r="UIO467" s="505"/>
      <c r="UIP467" s="505"/>
      <c r="UIQ467" s="511"/>
      <c r="UIR467" s="512"/>
      <c r="UIS467" s="512"/>
      <c r="UIT467" s="505"/>
      <c r="UIU467" s="505"/>
      <c r="UIV467" s="505"/>
      <c r="UIW467" s="511"/>
      <c r="UIX467" s="512"/>
      <c r="UIY467" s="512"/>
      <c r="UIZ467" s="505"/>
      <c r="UJA467" s="505"/>
      <c r="UJB467" s="505"/>
      <c r="UJC467" s="511"/>
      <c r="UJD467" s="512"/>
      <c r="UJE467" s="512"/>
      <c r="UJF467" s="505"/>
      <c r="UJG467" s="505"/>
      <c r="UJH467" s="505"/>
      <c r="UJI467" s="511"/>
      <c r="UJJ467" s="512"/>
      <c r="UJK467" s="512"/>
      <c r="UJL467" s="505"/>
      <c r="UJM467" s="505"/>
      <c r="UJN467" s="505"/>
      <c r="UJO467" s="511"/>
      <c r="UJP467" s="512"/>
      <c r="UJQ467" s="512"/>
      <c r="UJR467" s="505"/>
      <c r="UJS467" s="505"/>
      <c r="UJT467" s="505"/>
      <c r="UJU467" s="511"/>
      <c r="UJV467" s="512"/>
      <c r="UJW467" s="512"/>
      <c r="UJX467" s="505"/>
      <c r="UJY467" s="505"/>
      <c r="UJZ467" s="505"/>
      <c r="UKA467" s="511"/>
      <c r="UKB467" s="512"/>
      <c r="UKC467" s="512"/>
      <c r="UKD467" s="505"/>
      <c r="UKE467" s="505"/>
      <c r="UKF467" s="505"/>
      <c r="UKG467" s="511"/>
      <c r="UKH467" s="512"/>
      <c r="UKI467" s="512"/>
      <c r="UKJ467" s="505"/>
      <c r="UKK467" s="505"/>
      <c r="UKL467" s="505"/>
      <c r="UKM467" s="511"/>
      <c r="UKN467" s="512"/>
      <c r="UKO467" s="512"/>
      <c r="UKP467" s="505"/>
      <c r="UKQ467" s="505"/>
      <c r="UKR467" s="505"/>
      <c r="UKS467" s="511"/>
      <c r="UKT467" s="512"/>
      <c r="UKU467" s="512"/>
      <c r="UKV467" s="505"/>
      <c r="UKW467" s="505"/>
      <c r="UKX467" s="505"/>
      <c r="UKY467" s="511"/>
      <c r="UKZ467" s="512"/>
      <c r="ULA467" s="512"/>
      <c r="ULB467" s="505"/>
      <c r="ULC467" s="505"/>
      <c r="ULD467" s="505"/>
      <c r="ULE467" s="511"/>
      <c r="ULF467" s="512"/>
      <c r="ULG467" s="512"/>
      <c r="ULH467" s="505"/>
      <c r="ULI467" s="505"/>
      <c r="ULJ467" s="505"/>
      <c r="ULK467" s="511"/>
      <c r="ULL467" s="512"/>
      <c r="ULM467" s="512"/>
      <c r="ULN467" s="505"/>
      <c r="ULO467" s="505"/>
      <c r="ULP467" s="505"/>
      <c r="ULQ467" s="511"/>
      <c r="ULR467" s="512"/>
      <c r="ULS467" s="512"/>
      <c r="ULT467" s="505"/>
      <c r="ULU467" s="505"/>
      <c r="ULV467" s="505"/>
      <c r="ULW467" s="511"/>
      <c r="ULX467" s="512"/>
      <c r="ULY467" s="512"/>
      <c r="ULZ467" s="505"/>
      <c r="UMA467" s="505"/>
      <c r="UMB467" s="505"/>
      <c r="UMC467" s="511"/>
      <c r="UMD467" s="512"/>
      <c r="UME467" s="512"/>
      <c r="UMF467" s="505"/>
      <c r="UMG467" s="505"/>
      <c r="UMH467" s="505"/>
      <c r="UMI467" s="511"/>
      <c r="UMJ467" s="512"/>
      <c r="UMK467" s="512"/>
      <c r="UML467" s="505"/>
      <c r="UMM467" s="505"/>
      <c r="UMN467" s="505"/>
      <c r="UMO467" s="511"/>
      <c r="UMP467" s="512"/>
      <c r="UMQ467" s="512"/>
      <c r="UMR467" s="505"/>
      <c r="UMS467" s="505"/>
      <c r="UMT467" s="505"/>
      <c r="UMU467" s="511"/>
      <c r="UMV467" s="512"/>
      <c r="UMW467" s="512"/>
      <c r="UMX467" s="505"/>
      <c r="UMY467" s="505"/>
      <c r="UMZ467" s="505"/>
      <c r="UNA467" s="511"/>
      <c r="UNB467" s="512"/>
      <c r="UNC467" s="512"/>
      <c r="UND467" s="505"/>
      <c r="UNE467" s="505"/>
      <c r="UNF467" s="505"/>
      <c r="UNG467" s="511"/>
      <c r="UNH467" s="512"/>
      <c r="UNI467" s="512"/>
      <c r="UNJ467" s="505"/>
      <c r="UNK467" s="505"/>
      <c r="UNL467" s="505"/>
      <c r="UNM467" s="511"/>
      <c r="UNN467" s="512"/>
      <c r="UNO467" s="512"/>
      <c r="UNP467" s="505"/>
      <c r="UNQ467" s="505"/>
      <c r="UNR467" s="505"/>
      <c r="UNS467" s="511"/>
      <c r="UNT467" s="512"/>
      <c r="UNU467" s="512"/>
      <c r="UNV467" s="505"/>
      <c r="UNW467" s="505"/>
      <c r="UNX467" s="505"/>
      <c r="UNY467" s="511"/>
      <c r="UNZ467" s="512"/>
      <c r="UOA467" s="512"/>
      <c r="UOB467" s="505"/>
      <c r="UOC467" s="505"/>
      <c r="UOD467" s="505"/>
      <c r="UOE467" s="511"/>
      <c r="UOF467" s="512"/>
      <c r="UOG467" s="512"/>
      <c r="UOH467" s="505"/>
      <c r="UOI467" s="505"/>
      <c r="UOJ467" s="505"/>
      <c r="UOK467" s="511"/>
      <c r="UOL467" s="512"/>
      <c r="UOM467" s="512"/>
      <c r="UON467" s="505"/>
      <c r="UOO467" s="505"/>
      <c r="UOP467" s="505"/>
      <c r="UOQ467" s="511"/>
      <c r="UOR467" s="512"/>
      <c r="UOS467" s="512"/>
      <c r="UOT467" s="505"/>
      <c r="UOU467" s="505"/>
      <c r="UOV467" s="505"/>
      <c r="UOW467" s="511"/>
      <c r="UOX467" s="512"/>
      <c r="UOY467" s="512"/>
      <c r="UOZ467" s="505"/>
      <c r="UPA467" s="505"/>
      <c r="UPB467" s="505"/>
      <c r="UPC467" s="511"/>
      <c r="UPD467" s="512"/>
      <c r="UPE467" s="512"/>
      <c r="UPF467" s="505"/>
      <c r="UPG467" s="505"/>
      <c r="UPH467" s="505"/>
      <c r="UPI467" s="511"/>
      <c r="UPJ467" s="512"/>
      <c r="UPK467" s="512"/>
      <c r="UPL467" s="505"/>
      <c r="UPM467" s="505"/>
      <c r="UPN467" s="505"/>
      <c r="UPO467" s="511"/>
      <c r="UPP467" s="512"/>
      <c r="UPQ467" s="512"/>
      <c r="UPR467" s="505"/>
      <c r="UPS467" s="505"/>
      <c r="UPT467" s="505"/>
      <c r="UPU467" s="511"/>
      <c r="UPV467" s="512"/>
      <c r="UPW467" s="512"/>
      <c r="UPX467" s="505"/>
      <c r="UPY467" s="505"/>
      <c r="UPZ467" s="505"/>
      <c r="UQA467" s="511"/>
      <c r="UQB467" s="512"/>
      <c r="UQC467" s="512"/>
      <c r="UQD467" s="505"/>
      <c r="UQE467" s="505"/>
      <c r="UQF467" s="505"/>
      <c r="UQG467" s="511"/>
      <c r="UQH467" s="512"/>
      <c r="UQI467" s="512"/>
      <c r="UQJ467" s="505"/>
      <c r="UQK467" s="505"/>
      <c r="UQL467" s="505"/>
      <c r="UQM467" s="511"/>
      <c r="UQN467" s="512"/>
      <c r="UQO467" s="512"/>
      <c r="UQP467" s="505"/>
      <c r="UQQ467" s="505"/>
      <c r="UQR467" s="505"/>
      <c r="UQS467" s="511"/>
      <c r="UQT467" s="512"/>
      <c r="UQU467" s="512"/>
      <c r="UQV467" s="505"/>
      <c r="UQW467" s="505"/>
      <c r="UQX467" s="505"/>
      <c r="UQY467" s="511"/>
      <c r="UQZ467" s="512"/>
      <c r="URA467" s="512"/>
      <c r="URB467" s="505"/>
      <c r="URC467" s="505"/>
      <c r="URD467" s="505"/>
      <c r="URE467" s="511"/>
      <c r="URF467" s="512"/>
      <c r="URG467" s="512"/>
      <c r="URH467" s="505"/>
      <c r="URI467" s="505"/>
      <c r="URJ467" s="505"/>
      <c r="URK467" s="511"/>
      <c r="URL467" s="512"/>
      <c r="URM467" s="512"/>
      <c r="URN467" s="505"/>
      <c r="URO467" s="505"/>
      <c r="URP467" s="505"/>
      <c r="URQ467" s="511"/>
      <c r="URR467" s="512"/>
      <c r="URS467" s="512"/>
      <c r="URT467" s="505"/>
      <c r="URU467" s="505"/>
      <c r="URV467" s="505"/>
      <c r="URW467" s="511"/>
      <c r="URX467" s="512"/>
      <c r="URY467" s="512"/>
      <c r="URZ467" s="505"/>
      <c r="USA467" s="505"/>
      <c r="USB467" s="505"/>
      <c r="USC467" s="511"/>
      <c r="USD467" s="512"/>
      <c r="USE467" s="512"/>
      <c r="USF467" s="505"/>
      <c r="USG467" s="505"/>
      <c r="USH467" s="505"/>
      <c r="USI467" s="511"/>
      <c r="USJ467" s="512"/>
      <c r="USK467" s="512"/>
      <c r="USL467" s="505"/>
      <c r="USM467" s="505"/>
      <c r="USN467" s="505"/>
      <c r="USO467" s="511"/>
      <c r="USP467" s="512"/>
      <c r="USQ467" s="512"/>
      <c r="USR467" s="505"/>
      <c r="USS467" s="505"/>
      <c r="UST467" s="505"/>
      <c r="USU467" s="511"/>
      <c r="USV467" s="512"/>
      <c r="USW467" s="512"/>
      <c r="USX467" s="505"/>
      <c r="USY467" s="505"/>
      <c r="USZ467" s="505"/>
      <c r="UTA467" s="511"/>
      <c r="UTB467" s="512"/>
      <c r="UTC467" s="512"/>
      <c r="UTD467" s="505"/>
      <c r="UTE467" s="505"/>
      <c r="UTF467" s="505"/>
      <c r="UTG467" s="511"/>
      <c r="UTH467" s="512"/>
      <c r="UTI467" s="512"/>
      <c r="UTJ467" s="505"/>
      <c r="UTK467" s="505"/>
      <c r="UTL467" s="505"/>
      <c r="UTM467" s="511"/>
      <c r="UTN467" s="512"/>
      <c r="UTO467" s="512"/>
      <c r="UTP467" s="505"/>
      <c r="UTQ467" s="505"/>
      <c r="UTR467" s="505"/>
      <c r="UTS467" s="511"/>
      <c r="UTT467" s="512"/>
      <c r="UTU467" s="512"/>
      <c r="UTV467" s="505"/>
      <c r="UTW467" s="505"/>
      <c r="UTX467" s="505"/>
      <c r="UTY467" s="511"/>
      <c r="UTZ467" s="512"/>
      <c r="UUA467" s="512"/>
      <c r="UUB467" s="505"/>
      <c r="UUC467" s="505"/>
      <c r="UUD467" s="505"/>
      <c r="UUE467" s="511"/>
      <c r="UUF467" s="512"/>
      <c r="UUG467" s="512"/>
      <c r="UUH467" s="505"/>
      <c r="UUI467" s="505"/>
      <c r="UUJ467" s="505"/>
      <c r="UUK467" s="511"/>
      <c r="UUL467" s="512"/>
      <c r="UUM467" s="512"/>
      <c r="UUN467" s="505"/>
      <c r="UUO467" s="505"/>
      <c r="UUP467" s="505"/>
      <c r="UUQ467" s="511"/>
      <c r="UUR467" s="512"/>
      <c r="UUS467" s="512"/>
      <c r="UUT467" s="505"/>
      <c r="UUU467" s="505"/>
      <c r="UUV467" s="505"/>
      <c r="UUW467" s="511"/>
      <c r="UUX467" s="512"/>
      <c r="UUY467" s="512"/>
      <c r="UUZ467" s="505"/>
      <c r="UVA467" s="505"/>
      <c r="UVB467" s="505"/>
      <c r="UVC467" s="511"/>
      <c r="UVD467" s="512"/>
      <c r="UVE467" s="512"/>
      <c r="UVF467" s="505"/>
      <c r="UVG467" s="505"/>
      <c r="UVH467" s="505"/>
      <c r="UVI467" s="511"/>
      <c r="UVJ467" s="512"/>
      <c r="UVK467" s="512"/>
      <c r="UVL467" s="505"/>
      <c r="UVM467" s="505"/>
      <c r="UVN467" s="505"/>
      <c r="UVO467" s="511"/>
      <c r="UVP467" s="512"/>
      <c r="UVQ467" s="512"/>
      <c r="UVR467" s="505"/>
      <c r="UVS467" s="505"/>
      <c r="UVT467" s="505"/>
      <c r="UVU467" s="511"/>
      <c r="UVV467" s="512"/>
      <c r="UVW467" s="512"/>
      <c r="UVX467" s="505"/>
      <c r="UVY467" s="505"/>
      <c r="UVZ467" s="505"/>
      <c r="UWA467" s="511"/>
      <c r="UWB467" s="512"/>
      <c r="UWC467" s="512"/>
      <c r="UWD467" s="505"/>
      <c r="UWE467" s="505"/>
      <c r="UWF467" s="505"/>
      <c r="UWG467" s="511"/>
      <c r="UWH467" s="512"/>
      <c r="UWI467" s="512"/>
      <c r="UWJ467" s="505"/>
      <c r="UWK467" s="505"/>
      <c r="UWL467" s="505"/>
      <c r="UWM467" s="511"/>
      <c r="UWN467" s="512"/>
      <c r="UWO467" s="512"/>
      <c r="UWP467" s="505"/>
      <c r="UWQ467" s="505"/>
      <c r="UWR467" s="505"/>
      <c r="UWS467" s="511"/>
      <c r="UWT467" s="512"/>
      <c r="UWU467" s="512"/>
      <c r="UWV467" s="505"/>
      <c r="UWW467" s="505"/>
      <c r="UWX467" s="505"/>
      <c r="UWY467" s="511"/>
      <c r="UWZ467" s="512"/>
      <c r="UXA467" s="512"/>
      <c r="UXB467" s="505"/>
      <c r="UXC467" s="505"/>
      <c r="UXD467" s="505"/>
      <c r="UXE467" s="511"/>
      <c r="UXF467" s="512"/>
      <c r="UXG467" s="512"/>
      <c r="UXH467" s="505"/>
      <c r="UXI467" s="505"/>
      <c r="UXJ467" s="505"/>
      <c r="UXK467" s="511"/>
      <c r="UXL467" s="512"/>
      <c r="UXM467" s="512"/>
      <c r="UXN467" s="505"/>
      <c r="UXO467" s="505"/>
      <c r="UXP467" s="505"/>
      <c r="UXQ467" s="511"/>
      <c r="UXR467" s="512"/>
      <c r="UXS467" s="512"/>
      <c r="UXT467" s="505"/>
      <c r="UXU467" s="505"/>
      <c r="UXV467" s="505"/>
      <c r="UXW467" s="511"/>
      <c r="UXX467" s="512"/>
      <c r="UXY467" s="512"/>
      <c r="UXZ467" s="505"/>
      <c r="UYA467" s="505"/>
      <c r="UYB467" s="505"/>
      <c r="UYC467" s="511"/>
      <c r="UYD467" s="512"/>
      <c r="UYE467" s="512"/>
      <c r="UYF467" s="505"/>
      <c r="UYG467" s="505"/>
      <c r="UYH467" s="505"/>
      <c r="UYI467" s="511"/>
      <c r="UYJ467" s="512"/>
      <c r="UYK467" s="512"/>
      <c r="UYL467" s="505"/>
      <c r="UYM467" s="505"/>
      <c r="UYN467" s="505"/>
      <c r="UYO467" s="511"/>
      <c r="UYP467" s="512"/>
      <c r="UYQ467" s="512"/>
      <c r="UYR467" s="505"/>
      <c r="UYS467" s="505"/>
      <c r="UYT467" s="505"/>
      <c r="UYU467" s="511"/>
      <c r="UYV467" s="512"/>
      <c r="UYW467" s="512"/>
      <c r="UYX467" s="505"/>
      <c r="UYY467" s="505"/>
      <c r="UYZ467" s="505"/>
      <c r="UZA467" s="511"/>
      <c r="UZB467" s="512"/>
      <c r="UZC467" s="512"/>
      <c r="UZD467" s="505"/>
      <c r="UZE467" s="505"/>
      <c r="UZF467" s="505"/>
      <c r="UZG467" s="511"/>
      <c r="UZH467" s="512"/>
      <c r="UZI467" s="512"/>
      <c r="UZJ467" s="505"/>
      <c r="UZK467" s="505"/>
      <c r="UZL467" s="505"/>
      <c r="UZM467" s="511"/>
      <c r="UZN467" s="512"/>
      <c r="UZO467" s="512"/>
      <c r="UZP467" s="505"/>
      <c r="UZQ467" s="505"/>
      <c r="UZR467" s="505"/>
      <c r="UZS467" s="511"/>
      <c r="UZT467" s="512"/>
      <c r="UZU467" s="512"/>
      <c r="UZV467" s="505"/>
      <c r="UZW467" s="505"/>
      <c r="UZX467" s="505"/>
      <c r="UZY467" s="511"/>
      <c r="UZZ467" s="512"/>
      <c r="VAA467" s="512"/>
      <c r="VAB467" s="505"/>
      <c r="VAC467" s="505"/>
      <c r="VAD467" s="505"/>
      <c r="VAE467" s="511"/>
      <c r="VAF467" s="512"/>
      <c r="VAG467" s="512"/>
      <c r="VAH467" s="505"/>
      <c r="VAI467" s="505"/>
      <c r="VAJ467" s="505"/>
      <c r="VAK467" s="511"/>
      <c r="VAL467" s="512"/>
      <c r="VAM467" s="512"/>
      <c r="VAN467" s="505"/>
      <c r="VAO467" s="505"/>
      <c r="VAP467" s="505"/>
      <c r="VAQ467" s="511"/>
      <c r="VAR467" s="512"/>
      <c r="VAS467" s="512"/>
      <c r="VAT467" s="505"/>
      <c r="VAU467" s="505"/>
      <c r="VAV467" s="505"/>
      <c r="VAW467" s="511"/>
      <c r="VAX467" s="512"/>
      <c r="VAY467" s="512"/>
      <c r="VAZ467" s="505"/>
      <c r="VBA467" s="505"/>
      <c r="VBB467" s="505"/>
      <c r="VBC467" s="511"/>
      <c r="VBD467" s="512"/>
      <c r="VBE467" s="512"/>
      <c r="VBF467" s="505"/>
      <c r="VBG467" s="505"/>
      <c r="VBH467" s="505"/>
      <c r="VBI467" s="511"/>
      <c r="VBJ467" s="512"/>
      <c r="VBK467" s="512"/>
      <c r="VBL467" s="505"/>
      <c r="VBM467" s="505"/>
      <c r="VBN467" s="505"/>
      <c r="VBO467" s="511"/>
      <c r="VBP467" s="512"/>
      <c r="VBQ467" s="512"/>
      <c r="VBR467" s="505"/>
      <c r="VBS467" s="505"/>
      <c r="VBT467" s="505"/>
      <c r="VBU467" s="511"/>
      <c r="VBV467" s="512"/>
      <c r="VBW467" s="512"/>
      <c r="VBX467" s="505"/>
      <c r="VBY467" s="505"/>
      <c r="VBZ467" s="505"/>
      <c r="VCA467" s="511"/>
      <c r="VCB467" s="512"/>
      <c r="VCC467" s="512"/>
      <c r="VCD467" s="505"/>
      <c r="VCE467" s="505"/>
      <c r="VCF467" s="505"/>
      <c r="VCG467" s="511"/>
      <c r="VCH467" s="512"/>
      <c r="VCI467" s="512"/>
      <c r="VCJ467" s="505"/>
      <c r="VCK467" s="505"/>
      <c r="VCL467" s="505"/>
      <c r="VCM467" s="511"/>
      <c r="VCN467" s="512"/>
      <c r="VCO467" s="512"/>
      <c r="VCP467" s="505"/>
      <c r="VCQ467" s="505"/>
      <c r="VCR467" s="505"/>
      <c r="VCS467" s="511"/>
      <c r="VCT467" s="512"/>
      <c r="VCU467" s="512"/>
      <c r="VCV467" s="505"/>
      <c r="VCW467" s="505"/>
      <c r="VCX467" s="505"/>
      <c r="VCY467" s="511"/>
      <c r="VCZ467" s="512"/>
      <c r="VDA467" s="512"/>
      <c r="VDB467" s="505"/>
      <c r="VDC467" s="505"/>
      <c r="VDD467" s="505"/>
      <c r="VDE467" s="511"/>
      <c r="VDF467" s="512"/>
      <c r="VDG467" s="512"/>
      <c r="VDH467" s="505"/>
      <c r="VDI467" s="505"/>
      <c r="VDJ467" s="505"/>
      <c r="VDK467" s="511"/>
      <c r="VDL467" s="512"/>
      <c r="VDM467" s="512"/>
      <c r="VDN467" s="505"/>
      <c r="VDO467" s="505"/>
      <c r="VDP467" s="505"/>
      <c r="VDQ467" s="511"/>
      <c r="VDR467" s="512"/>
      <c r="VDS467" s="512"/>
      <c r="VDT467" s="505"/>
      <c r="VDU467" s="505"/>
      <c r="VDV467" s="505"/>
      <c r="VDW467" s="511"/>
      <c r="VDX467" s="512"/>
      <c r="VDY467" s="512"/>
      <c r="VDZ467" s="505"/>
      <c r="VEA467" s="505"/>
      <c r="VEB467" s="505"/>
      <c r="VEC467" s="511"/>
      <c r="VED467" s="512"/>
      <c r="VEE467" s="512"/>
      <c r="VEF467" s="505"/>
      <c r="VEG467" s="505"/>
      <c r="VEH467" s="505"/>
      <c r="VEI467" s="511"/>
      <c r="VEJ467" s="512"/>
      <c r="VEK467" s="512"/>
      <c r="VEL467" s="505"/>
      <c r="VEM467" s="505"/>
      <c r="VEN467" s="505"/>
      <c r="VEO467" s="511"/>
      <c r="VEP467" s="512"/>
      <c r="VEQ467" s="512"/>
      <c r="VER467" s="505"/>
      <c r="VES467" s="505"/>
      <c r="VET467" s="505"/>
      <c r="VEU467" s="511"/>
      <c r="VEV467" s="512"/>
      <c r="VEW467" s="512"/>
      <c r="VEX467" s="505"/>
      <c r="VEY467" s="505"/>
      <c r="VEZ467" s="505"/>
      <c r="VFA467" s="511"/>
      <c r="VFB467" s="512"/>
      <c r="VFC467" s="512"/>
      <c r="VFD467" s="505"/>
      <c r="VFE467" s="505"/>
      <c r="VFF467" s="505"/>
      <c r="VFG467" s="511"/>
      <c r="VFH467" s="512"/>
      <c r="VFI467" s="512"/>
      <c r="VFJ467" s="505"/>
      <c r="VFK467" s="505"/>
      <c r="VFL467" s="505"/>
      <c r="VFM467" s="511"/>
      <c r="VFN467" s="512"/>
      <c r="VFO467" s="512"/>
      <c r="VFP467" s="505"/>
      <c r="VFQ467" s="505"/>
      <c r="VFR467" s="505"/>
      <c r="VFS467" s="511"/>
      <c r="VFT467" s="512"/>
      <c r="VFU467" s="512"/>
      <c r="VFV467" s="505"/>
      <c r="VFW467" s="505"/>
      <c r="VFX467" s="505"/>
      <c r="VFY467" s="511"/>
      <c r="VFZ467" s="512"/>
      <c r="VGA467" s="512"/>
      <c r="VGB467" s="505"/>
      <c r="VGC467" s="505"/>
      <c r="VGD467" s="505"/>
      <c r="VGE467" s="511"/>
      <c r="VGF467" s="512"/>
      <c r="VGG467" s="512"/>
      <c r="VGH467" s="505"/>
      <c r="VGI467" s="505"/>
      <c r="VGJ467" s="505"/>
      <c r="VGK467" s="511"/>
      <c r="VGL467" s="512"/>
      <c r="VGM467" s="512"/>
      <c r="VGN467" s="505"/>
      <c r="VGO467" s="505"/>
      <c r="VGP467" s="505"/>
      <c r="VGQ467" s="511"/>
      <c r="VGR467" s="512"/>
      <c r="VGS467" s="512"/>
      <c r="VGT467" s="505"/>
      <c r="VGU467" s="505"/>
      <c r="VGV467" s="505"/>
      <c r="VGW467" s="511"/>
      <c r="VGX467" s="512"/>
      <c r="VGY467" s="512"/>
      <c r="VGZ467" s="505"/>
      <c r="VHA467" s="505"/>
      <c r="VHB467" s="505"/>
      <c r="VHC467" s="511"/>
      <c r="VHD467" s="512"/>
      <c r="VHE467" s="512"/>
      <c r="VHF467" s="505"/>
      <c r="VHG467" s="505"/>
      <c r="VHH467" s="505"/>
      <c r="VHI467" s="511"/>
      <c r="VHJ467" s="512"/>
      <c r="VHK467" s="512"/>
      <c r="VHL467" s="505"/>
      <c r="VHM467" s="505"/>
      <c r="VHN467" s="505"/>
      <c r="VHO467" s="511"/>
      <c r="VHP467" s="512"/>
      <c r="VHQ467" s="512"/>
      <c r="VHR467" s="505"/>
      <c r="VHS467" s="505"/>
      <c r="VHT467" s="505"/>
      <c r="VHU467" s="511"/>
      <c r="VHV467" s="512"/>
      <c r="VHW467" s="512"/>
      <c r="VHX467" s="505"/>
      <c r="VHY467" s="505"/>
      <c r="VHZ467" s="505"/>
      <c r="VIA467" s="511"/>
      <c r="VIB467" s="512"/>
      <c r="VIC467" s="512"/>
      <c r="VID467" s="505"/>
      <c r="VIE467" s="505"/>
      <c r="VIF467" s="505"/>
      <c r="VIG467" s="511"/>
      <c r="VIH467" s="512"/>
      <c r="VII467" s="512"/>
      <c r="VIJ467" s="505"/>
      <c r="VIK467" s="505"/>
      <c r="VIL467" s="505"/>
      <c r="VIM467" s="511"/>
      <c r="VIN467" s="512"/>
      <c r="VIO467" s="512"/>
      <c r="VIP467" s="505"/>
      <c r="VIQ467" s="505"/>
      <c r="VIR467" s="505"/>
      <c r="VIS467" s="511"/>
      <c r="VIT467" s="512"/>
      <c r="VIU467" s="512"/>
      <c r="VIV467" s="505"/>
      <c r="VIW467" s="505"/>
      <c r="VIX467" s="505"/>
      <c r="VIY467" s="511"/>
      <c r="VIZ467" s="512"/>
      <c r="VJA467" s="512"/>
      <c r="VJB467" s="505"/>
      <c r="VJC467" s="505"/>
      <c r="VJD467" s="505"/>
      <c r="VJE467" s="511"/>
      <c r="VJF467" s="512"/>
      <c r="VJG467" s="512"/>
      <c r="VJH467" s="505"/>
      <c r="VJI467" s="505"/>
      <c r="VJJ467" s="505"/>
      <c r="VJK467" s="511"/>
      <c r="VJL467" s="512"/>
      <c r="VJM467" s="512"/>
      <c r="VJN467" s="505"/>
      <c r="VJO467" s="505"/>
      <c r="VJP467" s="505"/>
      <c r="VJQ467" s="511"/>
      <c r="VJR467" s="512"/>
      <c r="VJS467" s="512"/>
      <c r="VJT467" s="505"/>
      <c r="VJU467" s="505"/>
      <c r="VJV467" s="505"/>
      <c r="VJW467" s="511"/>
      <c r="VJX467" s="512"/>
      <c r="VJY467" s="512"/>
      <c r="VJZ467" s="505"/>
      <c r="VKA467" s="505"/>
      <c r="VKB467" s="505"/>
      <c r="VKC467" s="511"/>
      <c r="VKD467" s="512"/>
      <c r="VKE467" s="512"/>
      <c r="VKF467" s="505"/>
      <c r="VKG467" s="505"/>
      <c r="VKH467" s="505"/>
      <c r="VKI467" s="511"/>
      <c r="VKJ467" s="512"/>
      <c r="VKK467" s="512"/>
      <c r="VKL467" s="505"/>
      <c r="VKM467" s="505"/>
      <c r="VKN467" s="505"/>
      <c r="VKO467" s="511"/>
      <c r="VKP467" s="512"/>
      <c r="VKQ467" s="512"/>
      <c r="VKR467" s="505"/>
      <c r="VKS467" s="505"/>
      <c r="VKT467" s="505"/>
      <c r="VKU467" s="511"/>
      <c r="VKV467" s="512"/>
      <c r="VKW467" s="512"/>
      <c r="VKX467" s="505"/>
      <c r="VKY467" s="505"/>
      <c r="VKZ467" s="505"/>
      <c r="VLA467" s="511"/>
      <c r="VLB467" s="512"/>
      <c r="VLC467" s="512"/>
      <c r="VLD467" s="505"/>
      <c r="VLE467" s="505"/>
      <c r="VLF467" s="505"/>
      <c r="VLG467" s="511"/>
      <c r="VLH467" s="512"/>
      <c r="VLI467" s="512"/>
      <c r="VLJ467" s="505"/>
      <c r="VLK467" s="505"/>
      <c r="VLL467" s="505"/>
      <c r="VLM467" s="511"/>
      <c r="VLN467" s="512"/>
      <c r="VLO467" s="512"/>
      <c r="VLP467" s="505"/>
      <c r="VLQ467" s="505"/>
      <c r="VLR467" s="505"/>
      <c r="VLS467" s="511"/>
      <c r="VLT467" s="512"/>
      <c r="VLU467" s="512"/>
      <c r="VLV467" s="505"/>
      <c r="VLW467" s="505"/>
      <c r="VLX467" s="505"/>
      <c r="VLY467" s="511"/>
      <c r="VLZ467" s="512"/>
      <c r="VMA467" s="512"/>
      <c r="VMB467" s="505"/>
      <c r="VMC467" s="505"/>
      <c r="VMD467" s="505"/>
      <c r="VME467" s="511"/>
      <c r="VMF467" s="512"/>
      <c r="VMG467" s="512"/>
      <c r="VMH467" s="505"/>
      <c r="VMI467" s="505"/>
      <c r="VMJ467" s="505"/>
      <c r="VMK467" s="511"/>
      <c r="VML467" s="512"/>
      <c r="VMM467" s="512"/>
      <c r="VMN467" s="505"/>
      <c r="VMO467" s="505"/>
      <c r="VMP467" s="505"/>
      <c r="VMQ467" s="511"/>
      <c r="VMR467" s="512"/>
      <c r="VMS467" s="512"/>
      <c r="VMT467" s="505"/>
      <c r="VMU467" s="505"/>
      <c r="VMV467" s="505"/>
      <c r="VMW467" s="511"/>
      <c r="VMX467" s="512"/>
      <c r="VMY467" s="512"/>
      <c r="VMZ467" s="505"/>
      <c r="VNA467" s="505"/>
      <c r="VNB467" s="505"/>
      <c r="VNC467" s="511"/>
      <c r="VND467" s="512"/>
      <c r="VNE467" s="512"/>
      <c r="VNF467" s="505"/>
      <c r="VNG467" s="505"/>
      <c r="VNH467" s="505"/>
      <c r="VNI467" s="511"/>
      <c r="VNJ467" s="512"/>
      <c r="VNK467" s="512"/>
      <c r="VNL467" s="505"/>
      <c r="VNM467" s="505"/>
      <c r="VNN467" s="505"/>
      <c r="VNO467" s="511"/>
      <c r="VNP467" s="512"/>
      <c r="VNQ467" s="512"/>
      <c r="VNR467" s="505"/>
      <c r="VNS467" s="505"/>
      <c r="VNT467" s="505"/>
      <c r="VNU467" s="511"/>
      <c r="VNV467" s="512"/>
      <c r="VNW467" s="512"/>
      <c r="VNX467" s="505"/>
      <c r="VNY467" s="505"/>
      <c r="VNZ467" s="505"/>
      <c r="VOA467" s="511"/>
      <c r="VOB467" s="512"/>
      <c r="VOC467" s="512"/>
      <c r="VOD467" s="505"/>
      <c r="VOE467" s="505"/>
      <c r="VOF467" s="505"/>
      <c r="VOG467" s="511"/>
      <c r="VOH467" s="512"/>
      <c r="VOI467" s="512"/>
      <c r="VOJ467" s="505"/>
      <c r="VOK467" s="505"/>
      <c r="VOL467" s="505"/>
      <c r="VOM467" s="511"/>
      <c r="VON467" s="512"/>
      <c r="VOO467" s="512"/>
      <c r="VOP467" s="505"/>
      <c r="VOQ467" s="505"/>
      <c r="VOR467" s="505"/>
      <c r="VOS467" s="511"/>
      <c r="VOT467" s="512"/>
      <c r="VOU467" s="512"/>
      <c r="VOV467" s="505"/>
      <c r="VOW467" s="505"/>
      <c r="VOX467" s="505"/>
      <c r="VOY467" s="511"/>
      <c r="VOZ467" s="512"/>
      <c r="VPA467" s="512"/>
      <c r="VPB467" s="505"/>
      <c r="VPC467" s="505"/>
      <c r="VPD467" s="505"/>
      <c r="VPE467" s="511"/>
      <c r="VPF467" s="512"/>
      <c r="VPG467" s="512"/>
      <c r="VPH467" s="505"/>
      <c r="VPI467" s="505"/>
      <c r="VPJ467" s="505"/>
      <c r="VPK467" s="511"/>
      <c r="VPL467" s="512"/>
      <c r="VPM467" s="512"/>
      <c r="VPN467" s="505"/>
      <c r="VPO467" s="505"/>
      <c r="VPP467" s="505"/>
      <c r="VPQ467" s="511"/>
      <c r="VPR467" s="512"/>
      <c r="VPS467" s="512"/>
      <c r="VPT467" s="505"/>
      <c r="VPU467" s="505"/>
      <c r="VPV467" s="505"/>
      <c r="VPW467" s="511"/>
      <c r="VPX467" s="512"/>
      <c r="VPY467" s="512"/>
      <c r="VPZ467" s="505"/>
      <c r="VQA467" s="505"/>
      <c r="VQB467" s="505"/>
      <c r="VQC467" s="511"/>
      <c r="VQD467" s="512"/>
      <c r="VQE467" s="512"/>
      <c r="VQF467" s="505"/>
      <c r="VQG467" s="505"/>
      <c r="VQH467" s="505"/>
      <c r="VQI467" s="511"/>
      <c r="VQJ467" s="512"/>
      <c r="VQK467" s="512"/>
      <c r="VQL467" s="505"/>
      <c r="VQM467" s="505"/>
      <c r="VQN467" s="505"/>
      <c r="VQO467" s="511"/>
      <c r="VQP467" s="512"/>
      <c r="VQQ467" s="512"/>
      <c r="VQR467" s="505"/>
      <c r="VQS467" s="505"/>
      <c r="VQT467" s="505"/>
      <c r="VQU467" s="511"/>
      <c r="VQV467" s="512"/>
      <c r="VQW467" s="512"/>
      <c r="VQX467" s="505"/>
      <c r="VQY467" s="505"/>
      <c r="VQZ467" s="505"/>
      <c r="VRA467" s="511"/>
      <c r="VRB467" s="512"/>
      <c r="VRC467" s="512"/>
      <c r="VRD467" s="505"/>
      <c r="VRE467" s="505"/>
      <c r="VRF467" s="505"/>
      <c r="VRG467" s="511"/>
      <c r="VRH467" s="512"/>
      <c r="VRI467" s="512"/>
      <c r="VRJ467" s="505"/>
      <c r="VRK467" s="505"/>
      <c r="VRL467" s="505"/>
      <c r="VRM467" s="511"/>
      <c r="VRN467" s="512"/>
      <c r="VRO467" s="512"/>
      <c r="VRP467" s="505"/>
      <c r="VRQ467" s="505"/>
      <c r="VRR467" s="505"/>
      <c r="VRS467" s="511"/>
      <c r="VRT467" s="512"/>
      <c r="VRU467" s="512"/>
      <c r="VRV467" s="505"/>
      <c r="VRW467" s="505"/>
      <c r="VRX467" s="505"/>
      <c r="VRY467" s="511"/>
      <c r="VRZ467" s="512"/>
      <c r="VSA467" s="512"/>
      <c r="VSB467" s="505"/>
      <c r="VSC467" s="505"/>
      <c r="VSD467" s="505"/>
      <c r="VSE467" s="511"/>
      <c r="VSF467" s="512"/>
      <c r="VSG467" s="512"/>
      <c r="VSH467" s="505"/>
      <c r="VSI467" s="505"/>
      <c r="VSJ467" s="505"/>
      <c r="VSK467" s="511"/>
      <c r="VSL467" s="512"/>
      <c r="VSM467" s="512"/>
      <c r="VSN467" s="505"/>
      <c r="VSO467" s="505"/>
      <c r="VSP467" s="505"/>
      <c r="VSQ467" s="511"/>
      <c r="VSR467" s="512"/>
      <c r="VSS467" s="512"/>
      <c r="VST467" s="505"/>
      <c r="VSU467" s="505"/>
      <c r="VSV467" s="505"/>
      <c r="VSW467" s="511"/>
      <c r="VSX467" s="512"/>
      <c r="VSY467" s="512"/>
      <c r="VSZ467" s="505"/>
      <c r="VTA467" s="505"/>
      <c r="VTB467" s="505"/>
      <c r="VTC467" s="511"/>
      <c r="VTD467" s="512"/>
      <c r="VTE467" s="512"/>
      <c r="VTF467" s="505"/>
      <c r="VTG467" s="505"/>
      <c r="VTH467" s="505"/>
      <c r="VTI467" s="511"/>
      <c r="VTJ467" s="512"/>
      <c r="VTK467" s="512"/>
      <c r="VTL467" s="505"/>
      <c r="VTM467" s="505"/>
      <c r="VTN467" s="505"/>
      <c r="VTO467" s="511"/>
      <c r="VTP467" s="512"/>
      <c r="VTQ467" s="512"/>
      <c r="VTR467" s="505"/>
      <c r="VTS467" s="505"/>
      <c r="VTT467" s="505"/>
      <c r="VTU467" s="511"/>
      <c r="VTV467" s="512"/>
      <c r="VTW467" s="512"/>
      <c r="VTX467" s="505"/>
      <c r="VTY467" s="505"/>
      <c r="VTZ467" s="505"/>
      <c r="VUA467" s="511"/>
      <c r="VUB467" s="512"/>
      <c r="VUC467" s="512"/>
      <c r="VUD467" s="505"/>
      <c r="VUE467" s="505"/>
      <c r="VUF467" s="505"/>
      <c r="VUG467" s="511"/>
      <c r="VUH467" s="512"/>
      <c r="VUI467" s="512"/>
      <c r="VUJ467" s="505"/>
      <c r="VUK467" s="505"/>
      <c r="VUL467" s="505"/>
      <c r="VUM467" s="511"/>
      <c r="VUN467" s="512"/>
      <c r="VUO467" s="512"/>
      <c r="VUP467" s="505"/>
      <c r="VUQ467" s="505"/>
      <c r="VUR467" s="505"/>
      <c r="VUS467" s="511"/>
      <c r="VUT467" s="512"/>
      <c r="VUU467" s="512"/>
      <c r="VUV467" s="505"/>
      <c r="VUW467" s="505"/>
      <c r="VUX467" s="505"/>
      <c r="VUY467" s="511"/>
      <c r="VUZ467" s="512"/>
      <c r="VVA467" s="512"/>
      <c r="VVB467" s="505"/>
      <c r="VVC467" s="505"/>
      <c r="VVD467" s="505"/>
      <c r="VVE467" s="511"/>
      <c r="VVF467" s="512"/>
      <c r="VVG467" s="512"/>
      <c r="VVH467" s="505"/>
      <c r="VVI467" s="505"/>
      <c r="VVJ467" s="505"/>
      <c r="VVK467" s="511"/>
      <c r="VVL467" s="512"/>
      <c r="VVM467" s="512"/>
      <c r="VVN467" s="505"/>
      <c r="VVO467" s="505"/>
      <c r="VVP467" s="505"/>
      <c r="VVQ467" s="511"/>
      <c r="VVR467" s="512"/>
      <c r="VVS467" s="512"/>
      <c r="VVT467" s="505"/>
      <c r="VVU467" s="505"/>
      <c r="VVV467" s="505"/>
      <c r="VVW467" s="511"/>
      <c r="VVX467" s="512"/>
      <c r="VVY467" s="512"/>
      <c r="VVZ467" s="505"/>
      <c r="VWA467" s="505"/>
      <c r="VWB467" s="505"/>
      <c r="VWC467" s="511"/>
      <c r="VWD467" s="512"/>
      <c r="VWE467" s="512"/>
      <c r="VWF467" s="505"/>
      <c r="VWG467" s="505"/>
      <c r="VWH467" s="505"/>
      <c r="VWI467" s="511"/>
      <c r="VWJ467" s="512"/>
      <c r="VWK467" s="512"/>
      <c r="VWL467" s="505"/>
      <c r="VWM467" s="505"/>
      <c r="VWN467" s="505"/>
      <c r="VWO467" s="511"/>
      <c r="VWP467" s="512"/>
      <c r="VWQ467" s="512"/>
      <c r="VWR467" s="505"/>
      <c r="VWS467" s="505"/>
      <c r="VWT467" s="505"/>
      <c r="VWU467" s="511"/>
      <c r="VWV467" s="512"/>
      <c r="VWW467" s="512"/>
      <c r="VWX467" s="505"/>
      <c r="VWY467" s="505"/>
      <c r="VWZ467" s="505"/>
      <c r="VXA467" s="511"/>
      <c r="VXB467" s="512"/>
      <c r="VXC467" s="512"/>
      <c r="VXD467" s="505"/>
      <c r="VXE467" s="505"/>
      <c r="VXF467" s="505"/>
      <c r="VXG467" s="511"/>
      <c r="VXH467" s="512"/>
      <c r="VXI467" s="512"/>
      <c r="VXJ467" s="505"/>
      <c r="VXK467" s="505"/>
      <c r="VXL467" s="505"/>
      <c r="VXM467" s="511"/>
      <c r="VXN467" s="512"/>
      <c r="VXO467" s="512"/>
      <c r="VXP467" s="505"/>
      <c r="VXQ467" s="505"/>
      <c r="VXR467" s="505"/>
      <c r="VXS467" s="511"/>
      <c r="VXT467" s="512"/>
      <c r="VXU467" s="512"/>
      <c r="VXV467" s="505"/>
      <c r="VXW467" s="505"/>
      <c r="VXX467" s="505"/>
      <c r="VXY467" s="511"/>
      <c r="VXZ467" s="512"/>
      <c r="VYA467" s="512"/>
      <c r="VYB467" s="505"/>
      <c r="VYC467" s="505"/>
      <c r="VYD467" s="505"/>
      <c r="VYE467" s="511"/>
      <c r="VYF467" s="512"/>
      <c r="VYG467" s="512"/>
      <c r="VYH467" s="505"/>
      <c r="VYI467" s="505"/>
      <c r="VYJ467" s="505"/>
      <c r="VYK467" s="511"/>
      <c r="VYL467" s="512"/>
      <c r="VYM467" s="512"/>
      <c r="VYN467" s="505"/>
      <c r="VYO467" s="505"/>
      <c r="VYP467" s="505"/>
      <c r="VYQ467" s="511"/>
      <c r="VYR467" s="512"/>
      <c r="VYS467" s="512"/>
      <c r="VYT467" s="505"/>
      <c r="VYU467" s="505"/>
      <c r="VYV467" s="505"/>
      <c r="VYW467" s="511"/>
      <c r="VYX467" s="512"/>
      <c r="VYY467" s="512"/>
      <c r="VYZ467" s="505"/>
      <c r="VZA467" s="505"/>
      <c r="VZB467" s="505"/>
      <c r="VZC467" s="511"/>
      <c r="VZD467" s="512"/>
      <c r="VZE467" s="512"/>
      <c r="VZF467" s="505"/>
      <c r="VZG467" s="505"/>
      <c r="VZH467" s="505"/>
      <c r="VZI467" s="511"/>
      <c r="VZJ467" s="512"/>
      <c r="VZK467" s="512"/>
      <c r="VZL467" s="505"/>
      <c r="VZM467" s="505"/>
      <c r="VZN467" s="505"/>
      <c r="VZO467" s="511"/>
      <c r="VZP467" s="512"/>
      <c r="VZQ467" s="512"/>
      <c r="VZR467" s="505"/>
      <c r="VZS467" s="505"/>
      <c r="VZT467" s="505"/>
      <c r="VZU467" s="511"/>
      <c r="VZV467" s="512"/>
      <c r="VZW467" s="512"/>
      <c r="VZX467" s="505"/>
      <c r="VZY467" s="505"/>
      <c r="VZZ467" s="505"/>
      <c r="WAA467" s="511"/>
      <c r="WAB467" s="512"/>
      <c r="WAC467" s="512"/>
      <c r="WAD467" s="505"/>
      <c r="WAE467" s="505"/>
      <c r="WAF467" s="505"/>
      <c r="WAG467" s="511"/>
      <c r="WAH467" s="512"/>
      <c r="WAI467" s="512"/>
      <c r="WAJ467" s="505"/>
      <c r="WAK467" s="505"/>
      <c r="WAL467" s="505"/>
      <c r="WAM467" s="511"/>
      <c r="WAN467" s="512"/>
      <c r="WAO467" s="512"/>
      <c r="WAP467" s="505"/>
      <c r="WAQ467" s="505"/>
      <c r="WAR467" s="505"/>
      <c r="WAS467" s="511"/>
      <c r="WAT467" s="512"/>
      <c r="WAU467" s="512"/>
      <c r="WAV467" s="505"/>
      <c r="WAW467" s="505"/>
      <c r="WAX467" s="505"/>
      <c r="WAY467" s="511"/>
      <c r="WAZ467" s="512"/>
      <c r="WBA467" s="512"/>
      <c r="WBB467" s="505"/>
      <c r="WBC467" s="505"/>
      <c r="WBD467" s="505"/>
      <c r="WBE467" s="511"/>
      <c r="WBF467" s="512"/>
      <c r="WBG467" s="512"/>
      <c r="WBH467" s="505"/>
      <c r="WBI467" s="505"/>
      <c r="WBJ467" s="505"/>
      <c r="WBK467" s="511"/>
      <c r="WBL467" s="512"/>
      <c r="WBM467" s="512"/>
      <c r="WBN467" s="505"/>
      <c r="WBO467" s="505"/>
      <c r="WBP467" s="505"/>
      <c r="WBQ467" s="511"/>
      <c r="WBR467" s="512"/>
      <c r="WBS467" s="512"/>
      <c r="WBT467" s="505"/>
      <c r="WBU467" s="505"/>
      <c r="WBV467" s="505"/>
      <c r="WBW467" s="511"/>
      <c r="WBX467" s="512"/>
      <c r="WBY467" s="512"/>
      <c r="WBZ467" s="505"/>
      <c r="WCA467" s="505"/>
      <c r="WCB467" s="505"/>
      <c r="WCC467" s="511"/>
      <c r="WCD467" s="512"/>
      <c r="WCE467" s="512"/>
      <c r="WCF467" s="505"/>
      <c r="WCG467" s="505"/>
      <c r="WCH467" s="505"/>
      <c r="WCI467" s="511"/>
      <c r="WCJ467" s="512"/>
      <c r="WCK467" s="512"/>
      <c r="WCL467" s="505"/>
      <c r="WCM467" s="505"/>
      <c r="WCN467" s="505"/>
      <c r="WCO467" s="511"/>
      <c r="WCP467" s="512"/>
      <c r="WCQ467" s="512"/>
      <c r="WCR467" s="505"/>
      <c r="WCS467" s="505"/>
      <c r="WCT467" s="505"/>
      <c r="WCU467" s="511"/>
      <c r="WCV467" s="512"/>
      <c r="WCW467" s="512"/>
      <c r="WCX467" s="505"/>
      <c r="WCY467" s="505"/>
      <c r="WCZ467" s="505"/>
      <c r="WDA467" s="511"/>
      <c r="WDB467" s="512"/>
      <c r="WDC467" s="512"/>
      <c r="WDD467" s="505"/>
      <c r="WDE467" s="505"/>
      <c r="WDF467" s="505"/>
      <c r="WDG467" s="511"/>
      <c r="WDH467" s="512"/>
      <c r="WDI467" s="512"/>
      <c r="WDJ467" s="505"/>
      <c r="WDK467" s="505"/>
      <c r="WDL467" s="505"/>
      <c r="WDM467" s="511"/>
      <c r="WDN467" s="512"/>
      <c r="WDO467" s="512"/>
      <c r="WDP467" s="505"/>
      <c r="WDQ467" s="505"/>
      <c r="WDR467" s="505"/>
      <c r="WDS467" s="511"/>
      <c r="WDT467" s="512"/>
      <c r="WDU467" s="512"/>
      <c r="WDV467" s="505"/>
      <c r="WDW467" s="505"/>
      <c r="WDX467" s="505"/>
      <c r="WDY467" s="511"/>
      <c r="WDZ467" s="512"/>
      <c r="WEA467" s="512"/>
      <c r="WEB467" s="505"/>
      <c r="WEC467" s="505"/>
      <c r="WED467" s="505"/>
      <c r="WEE467" s="511"/>
      <c r="WEF467" s="512"/>
      <c r="WEG467" s="512"/>
      <c r="WEH467" s="505"/>
      <c r="WEI467" s="505"/>
      <c r="WEJ467" s="505"/>
      <c r="WEK467" s="511"/>
      <c r="WEL467" s="512"/>
      <c r="WEM467" s="512"/>
      <c r="WEN467" s="505"/>
      <c r="WEO467" s="505"/>
      <c r="WEP467" s="505"/>
      <c r="WEQ467" s="511"/>
      <c r="WER467" s="512"/>
      <c r="WES467" s="512"/>
      <c r="WET467" s="505"/>
      <c r="WEU467" s="505"/>
      <c r="WEV467" s="505"/>
      <c r="WEW467" s="511"/>
      <c r="WEX467" s="512"/>
      <c r="WEY467" s="512"/>
      <c r="WEZ467" s="505"/>
      <c r="WFA467" s="505"/>
      <c r="WFB467" s="505"/>
      <c r="WFC467" s="511"/>
      <c r="WFD467" s="512"/>
      <c r="WFE467" s="512"/>
      <c r="WFF467" s="505"/>
      <c r="WFG467" s="505"/>
      <c r="WFH467" s="505"/>
      <c r="WFI467" s="511"/>
      <c r="WFJ467" s="512"/>
      <c r="WFK467" s="512"/>
      <c r="WFL467" s="505"/>
      <c r="WFM467" s="505"/>
      <c r="WFN467" s="505"/>
      <c r="WFO467" s="511"/>
      <c r="WFP467" s="512"/>
      <c r="WFQ467" s="512"/>
      <c r="WFR467" s="505"/>
      <c r="WFS467" s="505"/>
      <c r="WFT467" s="505"/>
      <c r="WFU467" s="511"/>
      <c r="WFV467" s="512"/>
      <c r="WFW467" s="512"/>
      <c r="WFX467" s="505"/>
      <c r="WFY467" s="505"/>
      <c r="WFZ467" s="505"/>
      <c r="WGA467" s="511"/>
      <c r="WGB467" s="512"/>
      <c r="WGC467" s="512"/>
      <c r="WGD467" s="505"/>
      <c r="WGE467" s="505"/>
      <c r="WGF467" s="505"/>
      <c r="WGG467" s="511"/>
      <c r="WGH467" s="512"/>
      <c r="WGI467" s="512"/>
      <c r="WGJ467" s="505"/>
      <c r="WGK467" s="505"/>
      <c r="WGL467" s="505"/>
      <c r="WGM467" s="511"/>
      <c r="WGN467" s="512"/>
      <c r="WGO467" s="512"/>
      <c r="WGP467" s="505"/>
      <c r="WGQ467" s="505"/>
      <c r="WGR467" s="505"/>
      <c r="WGS467" s="511"/>
      <c r="WGT467" s="512"/>
      <c r="WGU467" s="512"/>
      <c r="WGV467" s="505"/>
      <c r="WGW467" s="505"/>
      <c r="WGX467" s="505"/>
      <c r="WGY467" s="511"/>
      <c r="WGZ467" s="512"/>
      <c r="WHA467" s="512"/>
      <c r="WHB467" s="505"/>
      <c r="WHC467" s="505"/>
      <c r="WHD467" s="505"/>
      <c r="WHE467" s="511"/>
      <c r="WHF467" s="512"/>
      <c r="WHG467" s="512"/>
      <c r="WHH467" s="505"/>
      <c r="WHI467" s="505"/>
      <c r="WHJ467" s="505"/>
      <c r="WHK467" s="511"/>
      <c r="WHL467" s="512"/>
      <c r="WHM467" s="512"/>
      <c r="WHN467" s="505"/>
      <c r="WHO467" s="505"/>
      <c r="WHP467" s="505"/>
      <c r="WHQ467" s="511"/>
      <c r="WHR467" s="512"/>
      <c r="WHS467" s="512"/>
      <c r="WHT467" s="505"/>
      <c r="WHU467" s="505"/>
      <c r="WHV467" s="505"/>
      <c r="WHW467" s="511"/>
      <c r="WHX467" s="512"/>
      <c r="WHY467" s="512"/>
      <c r="WHZ467" s="505"/>
      <c r="WIA467" s="505"/>
      <c r="WIB467" s="505"/>
      <c r="WIC467" s="511"/>
      <c r="WID467" s="512"/>
      <c r="WIE467" s="512"/>
      <c r="WIF467" s="505"/>
      <c r="WIG467" s="505"/>
      <c r="WIH467" s="505"/>
      <c r="WII467" s="511"/>
      <c r="WIJ467" s="512"/>
      <c r="WIK467" s="512"/>
      <c r="WIL467" s="505"/>
      <c r="WIM467" s="505"/>
      <c r="WIN467" s="505"/>
      <c r="WIO467" s="511"/>
      <c r="WIP467" s="512"/>
      <c r="WIQ467" s="512"/>
      <c r="WIR467" s="505"/>
      <c r="WIS467" s="505"/>
      <c r="WIT467" s="505"/>
      <c r="WIU467" s="511"/>
      <c r="WIV467" s="512"/>
      <c r="WIW467" s="512"/>
      <c r="WIX467" s="505"/>
      <c r="WIY467" s="505"/>
      <c r="WIZ467" s="505"/>
      <c r="WJA467" s="511"/>
      <c r="WJB467" s="512"/>
      <c r="WJC467" s="512"/>
      <c r="WJD467" s="505"/>
      <c r="WJE467" s="505"/>
      <c r="WJF467" s="505"/>
      <c r="WJG467" s="511"/>
      <c r="WJH467" s="512"/>
      <c r="WJI467" s="512"/>
      <c r="WJJ467" s="505"/>
      <c r="WJK467" s="505"/>
      <c r="WJL467" s="505"/>
      <c r="WJM467" s="511"/>
      <c r="WJN467" s="512"/>
      <c r="WJO467" s="512"/>
      <c r="WJP467" s="505"/>
      <c r="WJQ467" s="505"/>
      <c r="WJR467" s="505"/>
      <c r="WJS467" s="511"/>
      <c r="WJT467" s="512"/>
      <c r="WJU467" s="512"/>
      <c r="WJV467" s="505"/>
      <c r="WJW467" s="505"/>
      <c r="WJX467" s="505"/>
      <c r="WJY467" s="511"/>
      <c r="WJZ467" s="512"/>
      <c r="WKA467" s="512"/>
      <c r="WKB467" s="505"/>
      <c r="WKC467" s="505"/>
      <c r="WKD467" s="505"/>
      <c r="WKE467" s="511"/>
      <c r="WKF467" s="512"/>
      <c r="WKG467" s="512"/>
      <c r="WKH467" s="505"/>
      <c r="WKI467" s="505"/>
      <c r="WKJ467" s="505"/>
      <c r="WKK467" s="511"/>
      <c r="WKL467" s="512"/>
      <c r="WKM467" s="512"/>
      <c r="WKN467" s="505"/>
      <c r="WKO467" s="505"/>
      <c r="WKP467" s="505"/>
      <c r="WKQ467" s="511"/>
      <c r="WKR467" s="512"/>
      <c r="WKS467" s="512"/>
      <c r="WKT467" s="505"/>
      <c r="WKU467" s="505"/>
      <c r="WKV467" s="505"/>
      <c r="WKW467" s="511"/>
      <c r="WKX467" s="512"/>
      <c r="WKY467" s="512"/>
      <c r="WKZ467" s="505"/>
      <c r="WLA467" s="505"/>
      <c r="WLB467" s="505"/>
      <c r="WLC467" s="511"/>
      <c r="WLD467" s="512"/>
      <c r="WLE467" s="512"/>
      <c r="WLF467" s="505"/>
      <c r="WLG467" s="505"/>
      <c r="WLH467" s="505"/>
      <c r="WLI467" s="511"/>
      <c r="WLJ467" s="512"/>
      <c r="WLK467" s="512"/>
      <c r="WLL467" s="505"/>
      <c r="WLM467" s="505"/>
      <c r="WLN467" s="505"/>
      <c r="WLO467" s="511"/>
      <c r="WLP467" s="512"/>
      <c r="WLQ467" s="512"/>
      <c r="WLR467" s="505"/>
      <c r="WLS467" s="505"/>
      <c r="WLT467" s="505"/>
      <c r="WLU467" s="511"/>
      <c r="WLV467" s="512"/>
      <c r="WLW467" s="512"/>
      <c r="WLX467" s="505"/>
      <c r="WLY467" s="505"/>
      <c r="WLZ467" s="505"/>
      <c r="WMA467" s="511"/>
      <c r="WMB467" s="512"/>
      <c r="WMC467" s="512"/>
      <c r="WMD467" s="505"/>
      <c r="WME467" s="505"/>
      <c r="WMF467" s="505"/>
      <c r="WMG467" s="511"/>
      <c r="WMH467" s="512"/>
      <c r="WMI467" s="512"/>
      <c r="WMJ467" s="505"/>
      <c r="WMK467" s="505"/>
      <c r="WML467" s="505"/>
      <c r="WMM467" s="511"/>
      <c r="WMN467" s="512"/>
      <c r="WMO467" s="512"/>
      <c r="WMP467" s="505"/>
      <c r="WMQ467" s="505"/>
      <c r="WMR467" s="505"/>
      <c r="WMS467" s="511"/>
      <c r="WMT467" s="512"/>
      <c r="WMU467" s="512"/>
      <c r="WMV467" s="505"/>
      <c r="WMW467" s="505"/>
      <c r="WMX467" s="505"/>
      <c r="WMY467" s="511"/>
      <c r="WMZ467" s="512"/>
      <c r="WNA467" s="512"/>
      <c r="WNB467" s="505"/>
      <c r="WNC467" s="505"/>
      <c r="WND467" s="505"/>
      <c r="WNE467" s="511"/>
      <c r="WNF467" s="512"/>
      <c r="WNG467" s="512"/>
      <c r="WNH467" s="505"/>
      <c r="WNI467" s="505"/>
      <c r="WNJ467" s="505"/>
      <c r="WNK467" s="511"/>
      <c r="WNL467" s="512"/>
      <c r="WNM467" s="512"/>
      <c r="WNN467" s="505"/>
      <c r="WNO467" s="505"/>
      <c r="WNP467" s="505"/>
      <c r="WNQ467" s="511"/>
      <c r="WNR467" s="512"/>
      <c r="WNS467" s="512"/>
      <c r="WNT467" s="505"/>
      <c r="WNU467" s="505"/>
      <c r="WNV467" s="505"/>
      <c r="WNW467" s="511"/>
      <c r="WNX467" s="512"/>
      <c r="WNY467" s="512"/>
      <c r="WNZ467" s="505"/>
      <c r="WOA467" s="505"/>
      <c r="WOB467" s="505"/>
      <c r="WOC467" s="511"/>
      <c r="WOD467" s="512"/>
      <c r="WOE467" s="512"/>
      <c r="WOF467" s="505"/>
      <c r="WOG467" s="505"/>
      <c r="WOH467" s="505"/>
      <c r="WOI467" s="511"/>
      <c r="WOJ467" s="512"/>
      <c r="WOK467" s="512"/>
      <c r="WOL467" s="505"/>
      <c r="WOM467" s="505"/>
      <c r="WON467" s="505"/>
      <c r="WOO467" s="511"/>
      <c r="WOP467" s="512"/>
      <c r="WOQ467" s="512"/>
      <c r="WOR467" s="505"/>
      <c r="WOS467" s="505"/>
      <c r="WOT467" s="505"/>
      <c r="WOU467" s="511"/>
      <c r="WOV467" s="512"/>
      <c r="WOW467" s="512"/>
      <c r="WOX467" s="505"/>
      <c r="WOY467" s="505"/>
      <c r="WOZ467" s="505"/>
      <c r="WPA467" s="511"/>
      <c r="WPB467" s="512"/>
      <c r="WPC467" s="512"/>
      <c r="WPD467" s="505"/>
      <c r="WPE467" s="505"/>
      <c r="WPF467" s="505"/>
      <c r="WPG467" s="511"/>
      <c r="WPH467" s="512"/>
      <c r="WPI467" s="512"/>
      <c r="WPJ467" s="505"/>
      <c r="WPK467" s="505"/>
      <c r="WPL467" s="505"/>
      <c r="WPM467" s="511"/>
      <c r="WPN467" s="512"/>
      <c r="WPO467" s="512"/>
      <c r="WPP467" s="505"/>
      <c r="WPQ467" s="505"/>
      <c r="WPR467" s="505"/>
      <c r="WPS467" s="511"/>
      <c r="WPT467" s="512"/>
      <c r="WPU467" s="512"/>
      <c r="WPV467" s="505"/>
      <c r="WPW467" s="505"/>
      <c r="WPX467" s="505"/>
      <c r="WPY467" s="511"/>
      <c r="WPZ467" s="512"/>
      <c r="WQA467" s="512"/>
      <c r="WQB467" s="505"/>
      <c r="WQC467" s="505"/>
      <c r="WQD467" s="505"/>
      <c r="WQE467" s="511"/>
      <c r="WQF467" s="512"/>
      <c r="WQG467" s="512"/>
      <c r="WQH467" s="505"/>
      <c r="WQI467" s="505"/>
      <c r="WQJ467" s="505"/>
      <c r="WQK467" s="511"/>
      <c r="WQL467" s="512"/>
      <c r="WQM467" s="512"/>
      <c r="WQN467" s="505"/>
      <c r="WQO467" s="505"/>
      <c r="WQP467" s="505"/>
      <c r="WQQ467" s="511"/>
      <c r="WQR467" s="512"/>
      <c r="WQS467" s="512"/>
      <c r="WQT467" s="505"/>
      <c r="WQU467" s="505"/>
      <c r="WQV467" s="505"/>
      <c r="WQW467" s="511"/>
      <c r="WQX467" s="512"/>
      <c r="WQY467" s="512"/>
      <c r="WQZ467" s="505"/>
      <c r="WRA467" s="505"/>
      <c r="WRB467" s="505"/>
      <c r="WRC467" s="511"/>
      <c r="WRD467" s="512"/>
      <c r="WRE467" s="512"/>
      <c r="WRF467" s="505"/>
      <c r="WRG467" s="505"/>
      <c r="WRH467" s="505"/>
      <c r="WRI467" s="511"/>
      <c r="WRJ467" s="512"/>
      <c r="WRK467" s="512"/>
      <c r="WRL467" s="505"/>
      <c r="WRM467" s="505"/>
      <c r="WRN467" s="505"/>
      <c r="WRO467" s="511"/>
      <c r="WRP467" s="512"/>
      <c r="WRQ467" s="512"/>
      <c r="WRR467" s="505"/>
      <c r="WRS467" s="505"/>
      <c r="WRT467" s="505"/>
      <c r="WRU467" s="511"/>
      <c r="WRV467" s="512"/>
      <c r="WRW467" s="512"/>
      <c r="WRX467" s="505"/>
      <c r="WRY467" s="505"/>
      <c r="WRZ467" s="505"/>
      <c r="WSA467" s="511"/>
      <c r="WSB467" s="512"/>
      <c r="WSC467" s="512"/>
      <c r="WSD467" s="505"/>
      <c r="WSE467" s="505"/>
      <c r="WSF467" s="505"/>
      <c r="WSG467" s="511"/>
      <c r="WSH467" s="512"/>
      <c r="WSI467" s="512"/>
      <c r="WSJ467" s="505"/>
      <c r="WSK467" s="505"/>
      <c r="WSL467" s="505"/>
      <c r="WSM467" s="511"/>
      <c r="WSN467" s="512"/>
      <c r="WSO467" s="512"/>
      <c r="WSP467" s="505"/>
      <c r="WSQ467" s="505"/>
      <c r="WSR467" s="505"/>
      <c r="WSS467" s="511"/>
      <c r="WST467" s="512"/>
      <c r="WSU467" s="512"/>
      <c r="WSV467" s="505"/>
      <c r="WSW467" s="505"/>
      <c r="WSX467" s="505"/>
      <c r="WSY467" s="511"/>
      <c r="WSZ467" s="512"/>
      <c r="WTA467" s="512"/>
      <c r="WTB467" s="505"/>
      <c r="WTC467" s="505"/>
      <c r="WTD467" s="505"/>
      <c r="WTE467" s="511"/>
      <c r="WTF467" s="512"/>
      <c r="WTG467" s="512"/>
      <c r="WTH467" s="505"/>
      <c r="WTI467" s="505"/>
      <c r="WTJ467" s="505"/>
      <c r="WTK467" s="511"/>
      <c r="WTL467" s="512"/>
      <c r="WTM467" s="512"/>
      <c r="WTN467" s="505"/>
      <c r="WTO467" s="505"/>
      <c r="WTP467" s="505"/>
      <c r="WTQ467" s="511"/>
      <c r="WTR467" s="512"/>
      <c r="WTS467" s="512"/>
      <c r="WTT467" s="505"/>
      <c r="WTU467" s="505"/>
      <c r="WTV467" s="505"/>
      <c r="WTW467" s="511"/>
      <c r="WTX467" s="512"/>
      <c r="WTY467" s="512"/>
      <c r="WTZ467" s="505"/>
      <c r="WUA467" s="505"/>
      <c r="WUB467" s="505"/>
      <c r="WUC467" s="511"/>
      <c r="WUD467" s="512"/>
      <c r="WUE467" s="512"/>
      <c r="WUF467" s="505"/>
      <c r="WUG467" s="505"/>
      <c r="WUH467" s="505"/>
      <c r="WUI467" s="511"/>
      <c r="WUJ467" s="512"/>
      <c r="WUK467" s="512"/>
      <c r="WUL467" s="505"/>
      <c r="WUM467" s="505"/>
      <c r="WUN467" s="505"/>
      <c r="WUO467" s="511"/>
      <c r="WUP467" s="512"/>
      <c r="WUQ467" s="512"/>
      <c r="WUR467" s="505"/>
      <c r="WUS467" s="505"/>
      <c r="WUT467" s="505"/>
      <c r="WUU467" s="511"/>
      <c r="WUV467" s="512"/>
      <c r="WUW467" s="512"/>
      <c r="WUX467" s="505"/>
      <c r="WUY467" s="505"/>
      <c r="WUZ467" s="505"/>
      <c r="WVA467" s="511"/>
      <c r="WVB467" s="512"/>
      <c r="WVC467" s="512"/>
      <c r="WVD467" s="505"/>
      <c r="WVE467" s="505"/>
      <c r="WVF467" s="505"/>
      <c r="WVG467" s="511"/>
      <c r="WVH467" s="512"/>
      <c r="WVI467" s="512"/>
      <c r="WVJ467" s="505"/>
      <c r="WVK467" s="505"/>
      <c r="WVL467" s="505"/>
      <c r="WVM467" s="511"/>
      <c r="WVN467" s="512"/>
      <c r="WVO467" s="512"/>
      <c r="WVP467" s="505"/>
      <c r="WVQ467" s="505"/>
      <c r="WVR467" s="505"/>
      <c r="WVS467" s="511"/>
      <c r="WVT467" s="512"/>
      <c r="WVU467" s="512"/>
      <c r="WVV467" s="505"/>
      <c r="WVW467" s="505"/>
      <c r="WVX467" s="505"/>
      <c r="WVY467" s="511"/>
      <c r="WVZ467" s="512"/>
      <c r="WWA467" s="512"/>
      <c r="WWB467" s="505"/>
      <c r="WWC467" s="505"/>
      <c r="WWD467" s="505"/>
      <c r="WWE467" s="511"/>
      <c r="WWF467" s="512"/>
      <c r="WWG467" s="512"/>
      <c r="WWH467" s="505"/>
      <c r="WWI467" s="505"/>
      <c r="WWJ467" s="505"/>
      <c r="WWK467" s="511"/>
      <c r="WWL467" s="512"/>
      <c r="WWM467" s="512"/>
      <c r="WWN467" s="505"/>
      <c r="WWO467" s="505"/>
      <c r="WWP467" s="505"/>
      <c r="WWQ467" s="511"/>
      <c r="WWR467" s="512"/>
      <c r="WWS467" s="512"/>
      <c r="WWT467" s="505"/>
      <c r="WWU467" s="505"/>
      <c r="WWV467" s="505"/>
      <c r="WWW467" s="511"/>
      <c r="WWX467" s="512"/>
      <c r="WWY467" s="512"/>
      <c r="WWZ467" s="505"/>
      <c r="WXA467" s="505"/>
      <c r="WXB467" s="505"/>
      <c r="WXC467" s="511"/>
      <c r="WXD467" s="512"/>
      <c r="WXE467" s="512"/>
      <c r="WXF467" s="505"/>
      <c r="WXG467" s="505"/>
      <c r="WXH467" s="505"/>
      <c r="WXI467" s="511"/>
      <c r="WXJ467" s="512"/>
      <c r="WXK467" s="512"/>
      <c r="WXL467" s="505"/>
      <c r="WXM467" s="505"/>
      <c r="WXN467" s="505"/>
      <c r="WXO467" s="511"/>
      <c r="WXP467" s="512"/>
      <c r="WXQ467" s="512"/>
      <c r="WXR467" s="505"/>
      <c r="WXS467" s="505"/>
      <c r="WXT467" s="505"/>
      <c r="WXU467" s="511"/>
      <c r="WXV467" s="512"/>
      <c r="WXW467" s="512"/>
      <c r="WXX467" s="505"/>
      <c r="WXY467" s="505"/>
      <c r="WXZ467" s="505"/>
      <c r="WYA467" s="511"/>
      <c r="WYB467" s="512"/>
      <c r="WYC467" s="512"/>
      <c r="WYD467" s="505"/>
      <c r="WYE467" s="505"/>
      <c r="WYF467" s="505"/>
      <c r="WYG467" s="511"/>
      <c r="WYH467" s="512"/>
      <c r="WYI467" s="512"/>
      <c r="WYJ467" s="505"/>
      <c r="WYK467" s="505"/>
      <c r="WYL467" s="505"/>
      <c r="WYM467" s="511"/>
      <c r="WYN467" s="512"/>
      <c r="WYO467" s="512"/>
      <c r="WYP467" s="505"/>
      <c r="WYQ467" s="505"/>
      <c r="WYR467" s="505"/>
      <c r="WYS467" s="511"/>
      <c r="WYT467" s="512"/>
      <c r="WYU467" s="512"/>
      <c r="WYV467" s="505"/>
      <c r="WYW467" s="505"/>
      <c r="WYX467" s="505"/>
      <c r="WYY467" s="511"/>
      <c r="WYZ467" s="512"/>
      <c r="WZA467" s="512"/>
      <c r="WZB467" s="505"/>
      <c r="WZC467" s="505"/>
      <c r="WZD467" s="505"/>
      <c r="WZE467" s="511"/>
      <c r="WZF467" s="512"/>
      <c r="WZG467" s="512"/>
      <c r="WZH467" s="505"/>
      <c r="WZI467" s="505"/>
      <c r="WZJ467" s="505"/>
      <c r="WZK467" s="511"/>
      <c r="WZL467" s="512"/>
      <c r="WZM467" s="512"/>
      <c r="WZN467" s="505"/>
      <c r="WZO467" s="505"/>
      <c r="WZP467" s="505"/>
      <c r="WZQ467" s="511"/>
      <c r="WZR467" s="512"/>
      <c r="WZS467" s="512"/>
      <c r="WZT467" s="505"/>
      <c r="WZU467" s="505"/>
      <c r="WZV467" s="505"/>
      <c r="WZW467" s="511"/>
      <c r="WZX467" s="512"/>
      <c r="WZY467" s="512"/>
      <c r="WZZ467" s="505"/>
      <c r="XAA467" s="505"/>
      <c r="XAB467" s="505"/>
      <c r="XAC467" s="511"/>
      <c r="XAD467" s="512"/>
      <c r="XAE467" s="512"/>
      <c r="XAF467" s="505"/>
      <c r="XAG467" s="505"/>
      <c r="XAH467" s="505"/>
      <c r="XAI467" s="511"/>
      <c r="XAJ467" s="512"/>
      <c r="XAK467" s="512"/>
      <c r="XAL467" s="505"/>
      <c r="XAM467" s="505"/>
      <c r="XAN467" s="505"/>
      <c r="XAO467" s="511"/>
      <c r="XAP467" s="512"/>
      <c r="XAQ467" s="512"/>
      <c r="XAR467" s="505"/>
      <c r="XAS467" s="505"/>
      <c r="XAT467" s="505"/>
      <c r="XAU467" s="511"/>
      <c r="XAV467" s="512"/>
      <c r="XAW467" s="512"/>
      <c r="XAX467" s="505"/>
      <c r="XAY467" s="505"/>
      <c r="XAZ467" s="505"/>
      <c r="XBA467" s="511"/>
      <c r="XBB467" s="512"/>
      <c r="XBC467" s="512"/>
      <c r="XBD467" s="505"/>
      <c r="XBE467" s="505"/>
      <c r="XBF467" s="505"/>
      <c r="XBG467" s="511"/>
      <c r="XBH467" s="512"/>
      <c r="XBI467" s="512"/>
      <c r="XBJ467" s="505"/>
      <c r="XBK467" s="505"/>
      <c r="XBL467" s="505"/>
      <c r="XBM467" s="511"/>
      <c r="XBN467" s="512"/>
      <c r="XBO467" s="512"/>
      <c r="XBP467" s="505"/>
      <c r="XBQ467" s="505"/>
      <c r="XBR467" s="505"/>
      <c r="XBS467" s="511"/>
      <c r="XBT467" s="512"/>
      <c r="XBU467" s="512"/>
      <c r="XBV467" s="505"/>
      <c r="XBW467" s="505"/>
      <c r="XBX467" s="505"/>
      <c r="XBY467" s="511"/>
      <c r="XBZ467" s="512"/>
      <c r="XCA467" s="512"/>
      <c r="XCB467" s="505"/>
      <c r="XCC467" s="505"/>
      <c r="XCD467" s="505"/>
      <c r="XCE467" s="511"/>
      <c r="XCF467" s="512"/>
      <c r="XCG467" s="512"/>
      <c r="XCH467" s="505"/>
      <c r="XCI467" s="505"/>
      <c r="XCJ467" s="505"/>
      <c r="XCK467" s="511"/>
      <c r="XCL467" s="512"/>
      <c r="XCM467" s="512"/>
      <c r="XCN467" s="505"/>
      <c r="XCO467" s="505"/>
      <c r="XCP467" s="505"/>
      <c r="XCQ467" s="511"/>
      <c r="XCR467" s="512"/>
      <c r="XCS467" s="512"/>
      <c r="XCT467" s="505"/>
      <c r="XCU467" s="505"/>
      <c r="XCV467" s="505"/>
      <c r="XCW467" s="511"/>
      <c r="XCX467" s="512"/>
      <c r="XCY467" s="512"/>
      <c r="XCZ467" s="505"/>
      <c r="XDA467" s="505"/>
      <c r="XDB467" s="505"/>
      <c r="XDC467" s="511"/>
      <c r="XDD467" s="512"/>
      <c r="XDE467" s="512"/>
      <c r="XDF467" s="505"/>
      <c r="XDG467" s="505"/>
      <c r="XDH467" s="505"/>
      <c r="XDI467" s="511"/>
      <c r="XDJ467" s="512"/>
      <c r="XDK467" s="512"/>
      <c r="XDL467" s="505"/>
      <c r="XDM467" s="505"/>
      <c r="XDN467" s="505"/>
      <c r="XDO467" s="511"/>
      <c r="XDP467" s="512"/>
      <c r="XDQ467" s="512"/>
      <c r="XDR467" s="505"/>
      <c r="XDS467" s="505"/>
      <c r="XDT467" s="505"/>
      <c r="XDU467" s="511"/>
      <c r="XDV467" s="512"/>
      <c r="XDW467" s="512"/>
      <c r="XDX467" s="505"/>
      <c r="XDY467" s="505"/>
      <c r="XDZ467" s="505"/>
      <c r="XEA467" s="511"/>
      <c r="XEB467" s="512"/>
      <c r="XEC467" s="512"/>
      <c r="XED467" s="505"/>
      <c r="XEE467" s="505"/>
      <c r="XEF467" s="505"/>
      <c r="XEG467" s="511"/>
      <c r="XEH467" s="512"/>
      <c r="XEI467" s="512"/>
      <c r="XEJ467" s="505"/>
      <c r="XEK467" s="505"/>
      <c r="XEL467" s="505"/>
      <c r="XEM467" s="511"/>
      <c r="XEN467" s="512"/>
      <c r="XEO467" s="512"/>
      <c r="XEP467" s="505"/>
      <c r="XEQ467" s="505"/>
      <c r="XER467" s="505"/>
      <c r="XES467" s="511"/>
      <c r="XET467" s="512"/>
      <c r="XEU467" s="512"/>
      <c r="XEV467" s="505"/>
      <c r="XEW467" s="505"/>
      <c r="XEX467" s="505"/>
      <c r="XEY467" s="511"/>
      <c r="XEZ467" s="512"/>
      <c r="XFA467" s="512"/>
      <c r="XFB467" s="505"/>
      <c r="XFC467" s="505"/>
      <c r="XFD467" s="505"/>
    </row>
    <row r="468" spans="1:16384" ht="15.75" customHeight="1" x14ac:dyDescent="0.2">
      <c r="A468" s="493" t="s">
        <v>522</v>
      </c>
      <c r="B468" s="493" t="s">
        <v>851</v>
      </c>
      <c r="C468" s="493"/>
      <c r="D468" s="494">
        <v>4430</v>
      </c>
      <c r="E468" s="495" t="s">
        <v>738</v>
      </c>
      <c r="F468" s="495" t="s">
        <v>865</v>
      </c>
      <c r="G468" s="505"/>
      <c r="H468" s="505"/>
      <c r="I468" s="496" t="s">
        <v>959</v>
      </c>
      <c r="J468" s="496" t="s">
        <v>958</v>
      </c>
      <c r="K468" s="511"/>
      <c r="L468" s="512"/>
      <c r="M468" s="512"/>
      <c r="N468" s="505"/>
      <c r="O468" s="505"/>
      <c r="P468" s="505"/>
      <c r="Q468" s="511"/>
      <c r="R468" s="512"/>
      <c r="S468" s="512"/>
      <c r="T468" s="505"/>
      <c r="U468" s="505"/>
      <c r="V468" s="505"/>
      <c r="W468" s="511"/>
      <c r="X468" s="512"/>
      <c r="Y468" s="512"/>
      <c r="Z468" s="505"/>
      <c r="AA468" s="505"/>
      <c r="AB468" s="505"/>
      <c r="AC468" s="511"/>
      <c r="AD468" s="512"/>
      <c r="AE468" s="512"/>
      <c r="AF468" s="505"/>
      <c r="AG468" s="505"/>
      <c r="AH468" s="505"/>
      <c r="AI468" s="511"/>
      <c r="AJ468" s="512"/>
      <c r="AK468" s="512"/>
      <c r="AL468" s="505"/>
      <c r="AM468" s="505"/>
      <c r="AN468" s="505"/>
      <c r="AO468" s="511"/>
      <c r="AP468" s="512"/>
      <c r="AQ468" s="512"/>
      <c r="AR468" s="505"/>
      <c r="AS468" s="505"/>
      <c r="AT468" s="505"/>
      <c r="AU468" s="511"/>
      <c r="AV468" s="512"/>
      <c r="AW468" s="512"/>
      <c r="AX468" s="505"/>
      <c r="AY468" s="505"/>
      <c r="AZ468" s="505"/>
      <c r="BA468" s="511"/>
      <c r="BB468" s="512"/>
      <c r="BC468" s="512"/>
      <c r="BD468" s="505"/>
      <c r="BE468" s="505"/>
      <c r="BF468" s="505"/>
      <c r="BG468" s="511"/>
      <c r="BH468" s="512"/>
      <c r="BI468" s="512"/>
      <c r="BJ468" s="505"/>
      <c r="BK468" s="505"/>
      <c r="BL468" s="505"/>
      <c r="BM468" s="511"/>
      <c r="BN468" s="512"/>
      <c r="BO468" s="512"/>
      <c r="BP468" s="505"/>
      <c r="BQ468" s="505"/>
      <c r="BR468" s="505"/>
      <c r="BS468" s="511"/>
      <c r="BT468" s="512"/>
      <c r="BU468" s="512"/>
      <c r="BV468" s="505"/>
      <c r="BW468" s="505"/>
      <c r="BX468" s="505"/>
      <c r="BY468" s="511"/>
      <c r="BZ468" s="512"/>
      <c r="CA468" s="512"/>
      <c r="CB468" s="505"/>
      <c r="CC468" s="505"/>
      <c r="CD468" s="505"/>
      <c r="CE468" s="511"/>
      <c r="CF468" s="512"/>
      <c r="CG468" s="512"/>
      <c r="CH468" s="505"/>
      <c r="CI468" s="505"/>
      <c r="CJ468" s="505"/>
      <c r="CK468" s="511"/>
      <c r="CL468" s="512"/>
      <c r="CM468" s="512"/>
      <c r="CN468" s="505"/>
      <c r="CO468" s="505"/>
      <c r="CP468" s="505"/>
      <c r="CQ468" s="511"/>
      <c r="CR468" s="512"/>
      <c r="CS468" s="512"/>
      <c r="CT468" s="505"/>
      <c r="CU468" s="505"/>
      <c r="CV468" s="505"/>
      <c r="CW468" s="511"/>
      <c r="CX468" s="512"/>
      <c r="CY468" s="512"/>
      <c r="CZ468" s="505"/>
      <c r="DA468" s="505"/>
      <c r="DB468" s="505"/>
      <c r="DC468" s="511"/>
      <c r="DD468" s="512"/>
      <c r="DE468" s="512"/>
      <c r="DF468" s="505"/>
      <c r="DG468" s="505"/>
      <c r="DH468" s="505"/>
      <c r="DI468" s="511"/>
      <c r="DJ468" s="512"/>
      <c r="DK468" s="512"/>
      <c r="DL468" s="505"/>
      <c r="DM468" s="505"/>
      <c r="DN468" s="505"/>
      <c r="DO468" s="511"/>
      <c r="DP468" s="512"/>
      <c r="DQ468" s="512"/>
      <c r="DR468" s="505"/>
      <c r="DS468" s="505"/>
      <c r="DT468" s="505"/>
      <c r="DU468" s="511"/>
      <c r="DV468" s="512"/>
      <c r="DW468" s="512"/>
      <c r="DX468" s="505"/>
      <c r="DY468" s="505"/>
      <c r="DZ468" s="505"/>
      <c r="EA468" s="511"/>
      <c r="EB468" s="512"/>
      <c r="EC468" s="512"/>
      <c r="ED468" s="505"/>
      <c r="EE468" s="505"/>
      <c r="EF468" s="505"/>
      <c r="EG468" s="511"/>
      <c r="EH468" s="512"/>
      <c r="EI468" s="512"/>
      <c r="EJ468" s="505"/>
      <c r="EK468" s="505"/>
      <c r="EL468" s="505"/>
      <c r="EM468" s="511"/>
      <c r="EN468" s="512"/>
      <c r="EO468" s="512"/>
      <c r="EP468" s="505"/>
      <c r="EQ468" s="505"/>
      <c r="ER468" s="505"/>
      <c r="ES468" s="511"/>
      <c r="ET468" s="512"/>
      <c r="EU468" s="512"/>
      <c r="EV468" s="505"/>
      <c r="EW468" s="505"/>
      <c r="EX468" s="505"/>
      <c r="EY468" s="511"/>
      <c r="EZ468" s="512"/>
      <c r="FA468" s="512"/>
      <c r="FB468" s="505"/>
      <c r="FC468" s="505"/>
      <c r="FD468" s="505"/>
      <c r="FE468" s="511"/>
      <c r="FF468" s="512"/>
      <c r="FG468" s="512"/>
      <c r="FH468" s="505"/>
      <c r="FI468" s="505"/>
      <c r="FJ468" s="505"/>
      <c r="FK468" s="511"/>
      <c r="FL468" s="512"/>
      <c r="FM468" s="512"/>
      <c r="FN468" s="505"/>
      <c r="FO468" s="505"/>
      <c r="FP468" s="505"/>
      <c r="FQ468" s="511"/>
      <c r="FR468" s="512"/>
      <c r="FS468" s="512"/>
      <c r="FT468" s="505"/>
      <c r="FU468" s="505"/>
      <c r="FV468" s="505"/>
      <c r="FW468" s="511"/>
      <c r="FX468" s="512"/>
      <c r="FY468" s="512"/>
      <c r="FZ468" s="505"/>
      <c r="GA468" s="505"/>
      <c r="GB468" s="505"/>
      <c r="GC468" s="511"/>
      <c r="GD468" s="512"/>
      <c r="GE468" s="512"/>
      <c r="GF468" s="505"/>
      <c r="GG468" s="505"/>
      <c r="GH468" s="505"/>
      <c r="GI468" s="511"/>
      <c r="GJ468" s="512"/>
      <c r="GK468" s="512"/>
      <c r="GL468" s="505"/>
      <c r="GM468" s="505"/>
      <c r="GN468" s="505"/>
      <c r="GO468" s="511"/>
      <c r="GP468" s="512"/>
      <c r="GQ468" s="512"/>
      <c r="GR468" s="505"/>
      <c r="GS468" s="505"/>
      <c r="GT468" s="505"/>
      <c r="GU468" s="511"/>
      <c r="GV468" s="512"/>
      <c r="GW468" s="512"/>
      <c r="GX468" s="505"/>
      <c r="GY468" s="505"/>
      <c r="GZ468" s="505"/>
      <c r="HA468" s="511"/>
      <c r="HB468" s="512"/>
      <c r="HC468" s="512"/>
      <c r="HD468" s="505"/>
      <c r="HE468" s="505"/>
      <c r="HF468" s="505"/>
      <c r="HG468" s="511"/>
      <c r="HH468" s="512"/>
      <c r="HI468" s="512"/>
      <c r="HJ468" s="505"/>
      <c r="HK468" s="505"/>
      <c r="HL468" s="505"/>
      <c r="HM468" s="511"/>
      <c r="HN468" s="512"/>
      <c r="HO468" s="512"/>
      <c r="HP468" s="505"/>
      <c r="HQ468" s="505"/>
      <c r="HR468" s="505"/>
      <c r="HS468" s="511"/>
      <c r="HT468" s="512"/>
      <c r="HU468" s="512"/>
      <c r="HV468" s="505"/>
      <c r="HW468" s="505"/>
      <c r="HX468" s="505"/>
      <c r="HY468" s="511"/>
      <c r="HZ468" s="512"/>
      <c r="IA468" s="512"/>
      <c r="IB468" s="505"/>
      <c r="IC468" s="505"/>
      <c r="ID468" s="505"/>
      <c r="IE468" s="511"/>
      <c r="IF468" s="512"/>
      <c r="IG468" s="512"/>
      <c r="IH468" s="505"/>
      <c r="II468" s="505"/>
      <c r="IJ468" s="505"/>
      <c r="IK468" s="511"/>
      <c r="IL468" s="512"/>
      <c r="IM468" s="512"/>
      <c r="IN468" s="505"/>
      <c r="IO468" s="505"/>
      <c r="IP468" s="505"/>
      <c r="IQ468" s="511"/>
      <c r="IR468" s="512"/>
      <c r="IS468" s="512"/>
      <c r="IT468" s="505"/>
      <c r="IU468" s="505"/>
      <c r="IV468" s="505"/>
      <c r="IW468" s="511"/>
      <c r="IX468" s="512"/>
      <c r="IY468" s="512"/>
      <c r="IZ468" s="505"/>
      <c r="JA468" s="505"/>
      <c r="JB468" s="505"/>
      <c r="JC468" s="511"/>
      <c r="JD468" s="512"/>
      <c r="JE468" s="512"/>
      <c r="JF468" s="505"/>
      <c r="JG468" s="505"/>
      <c r="JH468" s="505"/>
      <c r="JI468" s="511"/>
      <c r="JJ468" s="512"/>
      <c r="JK468" s="512"/>
      <c r="JL468" s="505"/>
      <c r="JM468" s="505"/>
      <c r="JN468" s="505"/>
      <c r="JO468" s="511"/>
      <c r="JP468" s="512"/>
      <c r="JQ468" s="512"/>
      <c r="JR468" s="505"/>
      <c r="JS468" s="505"/>
      <c r="JT468" s="505"/>
      <c r="JU468" s="511"/>
      <c r="JV468" s="512"/>
      <c r="JW468" s="512"/>
      <c r="JX468" s="505"/>
      <c r="JY468" s="505"/>
      <c r="JZ468" s="505"/>
      <c r="KA468" s="511"/>
      <c r="KB468" s="512"/>
      <c r="KC468" s="512"/>
      <c r="KD468" s="505"/>
      <c r="KE468" s="505"/>
      <c r="KF468" s="505"/>
      <c r="KG468" s="511"/>
      <c r="KH468" s="512"/>
      <c r="KI468" s="512"/>
      <c r="KJ468" s="505"/>
      <c r="KK468" s="505"/>
      <c r="KL468" s="505"/>
      <c r="KM468" s="511"/>
      <c r="KN468" s="512"/>
      <c r="KO468" s="512"/>
      <c r="KP468" s="505"/>
      <c r="KQ468" s="505"/>
      <c r="KR468" s="505"/>
      <c r="KS468" s="511"/>
      <c r="KT468" s="512"/>
      <c r="KU468" s="512"/>
      <c r="KV468" s="505"/>
      <c r="KW468" s="505"/>
      <c r="KX468" s="505"/>
      <c r="KY468" s="511"/>
      <c r="KZ468" s="512"/>
      <c r="LA468" s="512"/>
      <c r="LB468" s="505"/>
      <c r="LC468" s="505"/>
      <c r="LD468" s="505"/>
      <c r="LE468" s="511"/>
      <c r="LF468" s="512"/>
      <c r="LG468" s="512"/>
      <c r="LH468" s="505"/>
      <c r="LI468" s="505"/>
      <c r="LJ468" s="505"/>
      <c r="LK468" s="511"/>
      <c r="LL468" s="512"/>
      <c r="LM468" s="512"/>
      <c r="LN468" s="505"/>
      <c r="LO468" s="505"/>
      <c r="LP468" s="505"/>
      <c r="LQ468" s="511"/>
      <c r="LR468" s="512"/>
      <c r="LS468" s="512"/>
      <c r="LT468" s="505"/>
      <c r="LU468" s="505"/>
      <c r="LV468" s="505"/>
      <c r="LW468" s="511"/>
      <c r="LX468" s="512"/>
      <c r="LY468" s="512"/>
      <c r="LZ468" s="505"/>
      <c r="MA468" s="505"/>
      <c r="MB468" s="505"/>
      <c r="MC468" s="511"/>
      <c r="MD468" s="512"/>
      <c r="ME468" s="512"/>
      <c r="MF468" s="505"/>
      <c r="MG468" s="505"/>
      <c r="MH468" s="505"/>
      <c r="MI468" s="511"/>
      <c r="MJ468" s="512"/>
      <c r="MK468" s="512"/>
      <c r="ML468" s="505"/>
      <c r="MM468" s="505"/>
      <c r="MN468" s="505"/>
      <c r="MO468" s="511"/>
      <c r="MP468" s="512"/>
      <c r="MQ468" s="512"/>
      <c r="MR468" s="505"/>
      <c r="MS468" s="505"/>
      <c r="MT468" s="505"/>
      <c r="MU468" s="511"/>
      <c r="MV468" s="512"/>
      <c r="MW468" s="512"/>
      <c r="MX468" s="505"/>
      <c r="MY468" s="505"/>
      <c r="MZ468" s="505"/>
      <c r="NA468" s="511"/>
      <c r="NB468" s="512"/>
      <c r="NC468" s="512"/>
      <c r="ND468" s="505"/>
      <c r="NE468" s="505"/>
      <c r="NF468" s="505"/>
      <c r="NG468" s="511"/>
      <c r="NH468" s="512"/>
      <c r="NI468" s="512"/>
      <c r="NJ468" s="505"/>
      <c r="NK468" s="505"/>
      <c r="NL468" s="505"/>
      <c r="NM468" s="511"/>
      <c r="NN468" s="512"/>
      <c r="NO468" s="512"/>
      <c r="NP468" s="505"/>
      <c r="NQ468" s="505"/>
      <c r="NR468" s="505"/>
      <c r="NS468" s="511"/>
      <c r="NT468" s="512"/>
      <c r="NU468" s="512"/>
      <c r="NV468" s="505"/>
      <c r="NW468" s="505"/>
      <c r="NX468" s="505"/>
      <c r="NY468" s="511"/>
      <c r="NZ468" s="512"/>
      <c r="OA468" s="512"/>
      <c r="OB468" s="505"/>
      <c r="OC468" s="505"/>
      <c r="OD468" s="505"/>
      <c r="OE468" s="511"/>
      <c r="OF468" s="512"/>
      <c r="OG468" s="512"/>
      <c r="OH468" s="505"/>
      <c r="OI468" s="505"/>
      <c r="OJ468" s="505"/>
      <c r="OK468" s="511"/>
      <c r="OL468" s="512"/>
      <c r="OM468" s="512"/>
      <c r="ON468" s="505"/>
      <c r="OO468" s="505"/>
      <c r="OP468" s="505"/>
      <c r="OQ468" s="511"/>
      <c r="OR468" s="512"/>
      <c r="OS468" s="512"/>
      <c r="OT468" s="505"/>
      <c r="OU468" s="505"/>
      <c r="OV468" s="505"/>
      <c r="OW468" s="511"/>
      <c r="OX468" s="512"/>
      <c r="OY468" s="512"/>
      <c r="OZ468" s="505"/>
      <c r="PA468" s="505"/>
      <c r="PB468" s="505"/>
      <c r="PC468" s="511"/>
      <c r="PD468" s="512"/>
      <c r="PE468" s="512"/>
      <c r="PF468" s="505"/>
      <c r="PG468" s="505"/>
      <c r="PH468" s="505"/>
      <c r="PI468" s="511"/>
      <c r="PJ468" s="512"/>
      <c r="PK468" s="512"/>
      <c r="PL468" s="505"/>
      <c r="PM468" s="505"/>
      <c r="PN468" s="505"/>
      <c r="PO468" s="511"/>
      <c r="PP468" s="512"/>
      <c r="PQ468" s="512"/>
      <c r="PR468" s="505"/>
      <c r="PS468" s="505"/>
      <c r="PT468" s="505"/>
      <c r="PU468" s="511"/>
      <c r="PV468" s="512"/>
      <c r="PW468" s="512"/>
      <c r="PX468" s="505"/>
      <c r="PY468" s="505"/>
      <c r="PZ468" s="505"/>
      <c r="QA468" s="511"/>
      <c r="QB468" s="512"/>
      <c r="QC468" s="512"/>
      <c r="QD468" s="505"/>
      <c r="QE468" s="505"/>
      <c r="QF468" s="505"/>
      <c r="QG468" s="511"/>
      <c r="QH468" s="512"/>
      <c r="QI468" s="512"/>
      <c r="QJ468" s="505"/>
      <c r="QK468" s="505"/>
      <c r="QL468" s="505"/>
      <c r="QM468" s="511"/>
      <c r="QN468" s="512"/>
      <c r="QO468" s="512"/>
      <c r="QP468" s="505"/>
      <c r="QQ468" s="505"/>
      <c r="QR468" s="505"/>
      <c r="QS468" s="511"/>
      <c r="QT468" s="512"/>
      <c r="QU468" s="512"/>
      <c r="QV468" s="505"/>
      <c r="QW468" s="505"/>
      <c r="QX468" s="505"/>
      <c r="QY468" s="511"/>
      <c r="QZ468" s="512"/>
      <c r="RA468" s="512"/>
      <c r="RB468" s="505"/>
      <c r="RC468" s="505"/>
      <c r="RD468" s="505"/>
      <c r="RE468" s="511"/>
      <c r="RF468" s="512"/>
      <c r="RG468" s="512"/>
      <c r="RH468" s="505"/>
      <c r="RI468" s="505"/>
      <c r="RJ468" s="505"/>
      <c r="RK468" s="511"/>
      <c r="RL468" s="512"/>
      <c r="RM468" s="512"/>
      <c r="RN468" s="505"/>
      <c r="RO468" s="505"/>
      <c r="RP468" s="505"/>
      <c r="RQ468" s="511"/>
      <c r="RR468" s="512"/>
      <c r="RS468" s="512"/>
      <c r="RT468" s="505"/>
      <c r="RU468" s="505"/>
      <c r="RV468" s="505"/>
      <c r="RW468" s="511"/>
      <c r="RX468" s="512"/>
      <c r="RY468" s="512"/>
      <c r="RZ468" s="505"/>
      <c r="SA468" s="505"/>
      <c r="SB468" s="505"/>
      <c r="SC468" s="511"/>
      <c r="SD468" s="512"/>
      <c r="SE468" s="512"/>
      <c r="SF468" s="505"/>
      <c r="SG468" s="505"/>
      <c r="SH468" s="505"/>
      <c r="SI468" s="511"/>
      <c r="SJ468" s="512"/>
      <c r="SK468" s="512"/>
      <c r="SL468" s="505"/>
      <c r="SM468" s="505"/>
      <c r="SN468" s="505"/>
      <c r="SO468" s="511"/>
      <c r="SP468" s="512"/>
      <c r="SQ468" s="512"/>
      <c r="SR468" s="505"/>
      <c r="SS468" s="505"/>
      <c r="ST468" s="505"/>
      <c r="SU468" s="511"/>
      <c r="SV468" s="512"/>
      <c r="SW468" s="512"/>
      <c r="SX468" s="505"/>
      <c r="SY468" s="505"/>
      <c r="SZ468" s="505"/>
      <c r="TA468" s="511"/>
      <c r="TB468" s="512"/>
      <c r="TC468" s="512"/>
      <c r="TD468" s="505"/>
      <c r="TE468" s="505"/>
      <c r="TF468" s="505"/>
      <c r="TG468" s="511"/>
      <c r="TH468" s="512"/>
      <c r="TI468" s="512"/>
      <c r="TJ468" s="505"/>
      <c r="TK468" s="505"/>
      <c r="TL468" s="505"/>
      <c r="TM468" s="511"/>
      <c r="TN468" s="512"/>
      <c r="TO468" s="512"/>
      <c r="TP468" s="505"/>
      <c r="TQ468" s="505"/>
      <c r="TR468" s="505"/>
      <c r="TS468" s="511"/>
      <c r="TT468" s="512"/>
      <c r="TU468" s="512"/>
      <c r="TV468" s="505"/>
      <c r="TW468" s="505"/>
      <c r="TX468" s="505"/>
      <c r="TY468" s="511"/>
      <c r="TZ468" s="512"/>
      <c r="UA468" s="512"/>
      <c r="UB468" s="505"/>
      <c r="UC468" s="505"/>
      <c r="UD468" s="505"/>
      <c r="UE468" s="511"/>
      <c r="UF468" s="512"/>
      <c r="UG468" s="512"/>
      <c r="UH468" s="505"/>
      <c r="UI468" s="505"/>
      <c r="UJ468" s="505"/>
      <c r="UK468" s="511"/>
      <c r="UL468" s="512"/>
      <c r="UM468" s="512"/>
      <c r="UN468" s="505"/>
      <c r="UO468" s="505"/>
      <c r="UP468" s="505"/>
      <c r="UQ468" s="511"/>
      <c r="UR468" s="512"/>
      <c r="US468" s="512"/>
      <c r="UT468" s="505"/>
      <c r="UU468" s="505"/>
      <c r="UV468" s="505"/>
      <c r="UW468" s="511"/>
      <c r="UX468" s="512"/>
      <c r="UY468" s="512"/>
      <c r="UZ468" s="505"/>
      <c r="VA468" s="505"/>
      <c r="VB468" s="505"/>
      <c r="VC468" s="511"/>
      <c r="VD468" s="512"/>
      <c r="VE468" s="512"/>
      <c r="VF468" s="505"/>
      <c r="VG468" s="505"/>
      <c r="VH468" s="505"/>
      <c r="VI468" s="511"/>
      <c r="VJ468" s="512"/>
      <c r="VK468" s="512"/>
      <c r="VL468" s="505"/>
      <c r="VM468" s="505"/>
      <c r="VN468" s="505"/>
      <c r="VO468" s="511"/>
      <c r="VP468" s="512"/>
      <c r="VQ468" s="512"/>
      <c r="VR468" s="505"/>
      <c r="VS468" s="505"/>
      <c r="VT468" s="505"/>
      <c r="VU468" s="511"/>
      <c r="VV468" s="512"/>
      <c r="VW468" s="512"/>
      <c r="VX468" s="505"/>
      <c r="VY468" s="505"/>
      <c r="VZ468" s="505"/>
      <c r="WA468" s="511"/>
      <c r="WB468" s="512"/>
      <c r="WC468" s="512"/>
      <c r="WD468" s="505"/>
      <c r="WE468" s="505"/>
      <c r="WF468" s="505"/>
      <c r="WG468" s="511"/>
      <c r="WH468" s="512"/>
      <c r="WI468" s="512"/>
      <c r="WJ468" s="505"/>
      <c r="WK468" s="505"/>
      <c r="WL468" s="505"/>
      <c r="WM468" s="511"/>
      <c r="WN468" s="512"/>
      <c r="WO468" s="512"/>
      <c r="WP468" s="505"/>
      <c r="WQ468" s="505"/>
      <c r="WR468" s="505"/>
      <c r="WS468" s="511"/>
      <c r="WT468" s="512"/>
      <c r="WU468" s="512"/>
      <c r="WV468" s="505"/>
      <c r="WW468" s="505"/>
      <c r="WX468" s="505"/>
      <c r="WY468" s="511"/>
      <c r="WZ468" s="512"/>
      <c r="XA468" s="512"/>
      <c r="XB468" s="505"/>
      <c r="XC468" s="505"/>
      <c r="XD468" s="505"/>
      <c r="XE468" s="511"/>
      <c r="XF468" s="512"/>
      <c r="XG468" s="512"/>
      <c r="XH468" s="505"/>
      <c r="XI468" s="505"/>
      <c r="XJ468" s="505"/>
      <c r="XK468" s="511"/>
      <c r="XL468" s="512"/>
      <c r="XM468" s="512"/>
      <c r="XN468" s="505"/>
      <c r="XO468" s="505"/>
      <c r="XP468" s="505"/>
      <c r="XQ468" s="511"/>
      <c r="XR468" s="512"/>
      <c r="XS468" s="512"/>
      <c r="XT468" s="505"/>
      <c r="XU468" s="505"/>
      <c r="XV468" s="505"/>
      <c r="XW468" s="511"/>
      <c r="XX468" s="512"/>
      <c r="XY468" s="512"/>
      <c r="XZ468" s="505"/>
      <c r="YA468" s="505"/>
      <c r="YB468" s="505"/>
      <c r="YC468" s="511"/>
      <c r="YD468" s="512"/>
      <c r="YE468" s="512"/>
      <c r="YF468" s="505"/>
      <c r="YG468" s="505"/>
      <c r="YH468" s="505"/>
      <c r="YI468" s="511"/>
      <c r="YJ468" s="512"/>
      <c r="YK468" s="512"/>
      <c r="YL468" s="505"/>
      <c r="YM468" s="505"/>
      <c r="YN468" s="505"/>
      <c r="YO468" s="511"/>
      <c r="YP468" s="512"/>
      <c r="YQ468" s="512"/>
      <c r="YR468" s="505"/>
      <c r="YS468" s="505"/>
      <c r="YT468" s="505"/>
      <c r="YU468" s="511"/>
      <c r="YV468" s="512"/>
      <c r="YW468" s="512"/>
      <c r="YX468" s="505"/>
      <c r="YY468" s="505"/>
      <c r="YZ468" s="505"/>
      <c r="ZA468" s="511"/>
      <c r="ZB468" s="512"/>
      <c r="ZC468" s="512"/>
      <c r="ZD468" s="505"/>
      <c r="ZE468" s="505"/>
      <c r="ZF468" s="505"/>
      <c r="ZG468" s="511"/>
      <c r="ZH468" s="512"/>
      <c r="ZI468" s="512"/>
      <c r="ZJ468" s="505"/>
      <c r="ZK468" s="505"/>
      <c r="ZL468" s="505"/>
      <c r="ZM468" s="511"/>
      <c r="ZN468" s="512"/>
      <c r="ZO468" s="512"/>
      <c r="ZP468" s="505"/>
      <c r="ZQ468" s="505"/>
      <c r="ZR468" s="505"/>
      <c r="ZS468" s="511"/>
      <c r="ZT468" s="512"/>
      <c r="ZU468" s="512"/>
      <c r="ZV468" s="505"/>
      <c r="ZW468" s="505"/>
      <c r="ZX468" s="505"/>
      <c r="ZY468" s="511"/>
      <c r="ZZ468" s="512"/>
      <c r="AAA468" s="512"/>
      <c r="AAB468" s="505"/>
      <c r="AAC468" s="505"/>
      <c r="AAD468" s="505"/>
      <c r="AAE468" s="511"/>
      <c r="AAF468" s="512"/>
      <c r="AAG468" s="512"/>
      <c r="AAH468" s="505"/>
      <c r="AAI468" s="505"/>
      <c r="AAJ468" s="505"/>
      <c r="AAK468" s="511"/>
      <c r="AAL468" s="512"/>
      <c r="AAM468" s="512"/>
      <c r="AAN468" s="505"/>
      <c r="AAO468" s="505"/>
      <c r="AAP468" s="505"/>
      <c r="AAQ468" s="511"/>
      <c r="AAR468" s="512"/>
      <c r="AAS468" s="512"/>
      <c r="AAT468" s="505"/>
      <c r="AAU468" s="505"/>
      <c r="AAV468" s="505"/>
      <c r="AAW468" s="511"/>
      <c r="AAX468" s="512"/>
      <c r="AAY468" s="512"/>
      <c r="AAZ468" s="505"/>
      <c r="ABA468" s="505"/>
      <c r="ABB468" s="505"/>
      <c r="ABC468" s="511"/>
      <c r="ABD468" s="512"/>
      <c r="ABE468" s="512"/>
      <c r="ABF468" s="505"/>
      <c r="ABG468" s="505"/>
      <c r="ABH468" s="505"/>
      <c r="ABI468" s="511"/>
      <c r="ABJ468" s="512"/>
      <c r="ABK468" s="512"/>
      <c r="ABL468" s="505"/>
      <c r="ABM468" s="505"/>
      <c r="ABN468" s="505"/>
      <c r="ABO468" s="511"/>
      <c r="ABP468" s="512"/>
      <c r="ABQ468" s="512"/>
      <c r="ABR468" s="505"/>
      <c r="ABS468" s="505"/>
      <c r="ABT468" s="505"/>
      <c r="ABU468" s="511"/>
      <c r="ABV468" s="512"/>
      <c r="ABW468" s="512"/>
      <c r="ABX468" s="505"/>
      <c r="ABY468" s="505"/>
      <c r="ABZ468" s="505"/>
      <c r="ACA468" s="511"/>
      <c r="ACB468" s="512"/>
      <c r="ACC468" s="512"/>
      <c r="ACD468" s="505"/>
      <c r="ACE468" s="505"/>
      <c r="ACF468" s="505"/>
      <c r="ACG468" s="511"/>
      <c r="ACH468" s="512"/>
      <c r="ACI468" s="512"/>
      <c r="ACJ468" s="505"/>
      <c r="ACK468" s="505"/>
      <c r="ACL468" s="505"/>
      <c r="ACM468" s="511"/>
      <c r="ACN468" s="512"/>
      <c r="ACO468" s="512"/>
      <c r="ACP468" s="505"/>
      <c r="ACQ468" s="505"/>
      <c r="ACR468" s="505"/>
      <c r="ACS468" s="511"/>
      <c r="ACT468" s="512"/>
      <c r="ACU468" s="512"/>
      <c r="ACV468" s="505"/>
      <c r="ACW468" s="505"/>
      <c r="ACX468" s="505"/>
      <c r="ACY468" s="511"/>
      <c r="ACZ468" s="512"/>
      <c r="ADA468" s="512"/>
      <c r="ADB468" s="505"/>
      <c r="ADC468" s="505"/>
      <c r="ADD468" s="505"/>
      <c r="ADE468" s="511"/>
      <c r="ADF468" s="512"/>
      <c r="ADG468" s="512"/>
      <c r="ADH468" s="505"/>
      <c r="ADI468" s="505"/>
      <c r="ADJ468" s="505"/>
      <c r="ADK468" s="511"/>
      <c r="ADL468" s="512"/>
      <c r="ADM468" s="512"/>
      <c r="ADN468" s="505"/>
      <c r="ADO468" s="505"/>
      <c r="ADP468" s="505"/>
      <c r="ADQ468" s="511"/>
      <c r="ADR468" s="512"/>
      <c r="ADS468" s="512"/>
      <c r="ADT468" s="505"/>
      <c r="ADU468" s="505"/>
      <c r="ADV468" s="505"/>
      <c r="ADW468" s="511"/>
      <c r="ADX468" s="512"/>
      <c r="ADY468" s="512"/>
      <c r="ADZ468" s="505"/>
      <c r="AEA468" s="505"/>
      <c r="AEB468" s="505"/>
      <c r="AEC468" s="511"/>
      <c r="AED468" s="512"/>
      <c r="AEE468" s="512"/>
      <c r="AEF468" s="505"/>
      <c r="AEG468" s="505"/>
      <c r="AEH468" s="505"/>
      <c r="AEI468" s="511"/>
      <c r="AEJ468" s="512"/>
      <c r="AEK468" s="512"/>
      <c r="AEL468" s="505"/>
      <c r="AEM468" s="505"/>
      <c r="AEN468" s="505"/>
      <c r="AEO468" s="511"/>
      <c r="AEP468" s="512"/>
      <c r="AEQ468" s="512"/>
      <c r="AER468" s="505"/>
      <c r="AES468" s="505"/>
      <c r="AET468" s="505"/>
      <c r="AEU468" s="511"/>
      <c r="AEV468" s="512"/>
      <c r="AEW468" s="512"/>
      <c r="AEX468" s="505"/>
      <c r="AEY468" s="505"/>
      <c r="AEZ468" s="505"/>
      <c r="AFA468" s="511"/>
      <c r="AFB468" s="512"/>
      <c r="AFC468" s="512"/>
      <c r="AFD468" s="505"/>
      <c r="AFE468" s="505"/>
      <c r="AFF468" s="505"/>
      <c r="AFG468" s="511"/>
      <c r="AFH468" s="512"/>
      <c r="AFI468" s="512"/>
      <c r="AFJ468" s="505"/>
      <c r="AFK468" s="505"/>
      <c r="AFL468" s="505"/>
      <c r="AFM468" s="511"/>
      <c r="AFN468" s="512"/>
      <c r="AFO468" s="512"/>
      <c r="AFP468" s="505"/>
      <c r="AFQ468" s="505"/>
      <c r="AFR468" s="505"/>
      <c r="AFS468" s="511"/>
      <c r="AFT468" s="512"/>
      <c r="AFU468" s="512"/>
      <c r="AFV468" s="505"/>
      <c r="AFW468" s="505"/>
      <c r="AFX468" s="505"/>
      <c r="AFY468" s="511"/>
      <c r="AFZ468" s="512"/>
      <c r="AGA468" s="512"/>
      <c r="AGB468" s="505"/>
      <c r="AGC468" s="505"/>
      <c r="AGD468" s="505"/>
      <c r="AGE468" s="511"/>
      <c r="AGF468" s="512"/>
      <c r="AGG468" s="512"/>
      <c r="AGH468" s="505"/>
      <c r="AGI468" s="505"/>
      <c r="AGJ468" s="505"/>
      <c r="AGK468" s="511"/>
      <c r="AGL468" s="512"/>
      <c r="AGM468" s="512"/>
      <c r="AGN468" s="505"/>
      <c r="AGO468" s="505"/>
      <c r="AGP468" s="505"/>
      <c r="AGQ468" s="511"/>
      <c r="AGR468" s="512"/>
      <c r="AGS468" s="512"/>
      <c r="AGT468" s="505"/>
      <c r="AGU468" s="505"/>
      <c r="AGV468" s="505"/>
      <c r="AGW468" s="511"/>
      <c r="AGX468" s="512"/>
      <c r="AGY468" s="512"/>
      <c r="AGZ468" s="505"/>
      <c r="AHA468" s="505"/>
      <c r="AHB468" s="505"/>
      <c r="AHC468" s="511"/>
      <c r="AHD468" s="512"/>
      <c r="AHE468" s="512"/>
      <c r="AHF468" s="505"/>
      <c r="AHG468" s="505"/>
      <c r="AHH468" s="505"/>
      <c r="AHI468" s="511"/>
      <c r="AHJ468" s="512"/>
      <c r="AHK468" s="512"/>
      <c r="AHL468" s="505"/>
      <c r="AHM468" s="505"/>
      <c r="AHN468" s="505"/>
      <c r="AHO468" s="511"/>
      <c r="AHP468" s="512"/>
      <c r="AHQ468" s="512"/>
      <c r="AHR468" s="505"/>
      <c r="AHS468" s="505"/>
      <c r="AHT468" s="505"/>
      <c r="AHU468" s="511"/>
      <c r="AHV468" s="512"/>
      <c r="AHW468" s="512"/>
      <c r="AHX468" s="505"/>
      <c r="AHY468" s="505"/>
      <c r="AHZ468" s="505"/>
      <c r="AIA468" s="511"/>
      <c r="AIB468" s="512"/>
      <c r="AIC468" s="512"/>
      <c r="AID468" s="505"/>
      <c r="AIE468" s="505"/>
      <c r="AIF468" s="505"/>
      <c r="AIG468" s="511"/>
      <c r="AIH468" s="512"/>
      <c r="AII468" s="512"/>
      <c r="AIJ468" s="505"/>
      <c r="AIK468" s="505"/>
      <c r="AIL468" s="505"/>
      <c r="AIM468" s="511"/>
      <c r="AIN468" s="512"/>
      <c r="AIO468" s="512"/>
      <c r="AIP468" s="505"/>
      <c r="AIQ468" s="505"/>
      <c r="AIR468" s="505"/>
      <c r="AIS468" s="511"/>
      <c r="AIT468" s="512"/>
      <c r="AIU468" s="512"/>
      <c r="AIV468" s="505"/>
      <c r="AIW468" s="505"/>
      <c r="AIX468" s="505"/>
      <c r="AIY468" s="511"/>
      <c r="AIZ468" s="512"/>
      <c r="AJA468" s="512"/>
      <c r="AJB468" s="505"/>
      <c r="AJC468" s="505"/>
      <c r="AJD468" s="505"/>
      <c r="AJE468" s="511"/>
      <c r="AJF468" s="512"/>
      <c r="AJG468" s="512"/>
      <c r="AJH468" s="505"/>
      <c r="AJI468" s="505"/>
      <c r="AJJ468" s="505"/>
      <c r="AJK468" s="511"/>
      <c r="AJL468" s="512"/>
      <c r="AJM468" s="512"/>
      <c r="AJN468" s="505"/>
      <c r="AJO468" s="505"/>
      <c r="AJP468" s="505"/>
      <c r="AJQ468" s="511"/>
      <c r="AJR468" s="512"/>
      <c r="AJS468" s="512"/>
      <c r="AJT468" s="505"/>
      <c r="AJU468" s="505"/>
      <c r="AJV468" s="505"/>
      <c r="AJW468" s="511"/>
      <c r="AJX468" s="512"/>
      <c r="AJY468" s="512"/>
      <c r="AJZ468" s="505"/>
      <c r="AKA468" s="505"/>
      <c r="AKB468" s="505"/>
      <c r="AKC468" s="511"/>
      <c r="AKD468" s="512"/>
      <c r="AKE468" s="512"/>
      <c r="AKF468" s="505"/>
      <c r="AKG468" s="505"/>
      <c r="AKH468" s="505"/>
      <c r="AKI468" s="511"/>
      <c r="AKJ468" s="512"/>
      <c r="AKK468" s="512"/>
      <c r="AKL468" s="505"/>
      <c r="AKM468" s="505"/>
      <c r="AKN468" s="505"/>
      <c r="AKO468" s="511"/>
      <c r="AKP468" s="512"/>
      <c r="AKQ468" s="512"/>
      <c r="AKR468" s="505"/>
      <c r="AKS468" s="505"/>
      <c r="AKT468" s="505"/>
      <c r="AKU468" s="511"/>
      <c r="AKV468" s="512"/>
      <c r="AKW468" s="512"/>
      <c r="AKX468" s="505"/>
      <c r="AKY468" s="505"/>
      <c r="AKZ468" s="505"/>
      <c r="ALA468" s="511"/>
      <c r="ALB468" s="512"/>
      <c r="ALC468" s="512"/>
      <c r="ALD468" s="505"/>
      <c r="ALE468" s="505"/>
      <c r="ALF468" s="505"/>
      <c r="ALG468" s="511"/>
      <c r="ALH468" s="512"/>
      <c r="ALI468" s="512"/>
      <c r="ALJ468" s="505"/>
      <c r="ALK468" s="505"/>
      <c r="ALL468" s="505"/>
      <c r="ALM468" s="511"/>
      <c r="ALN468" s="512"/>
      <c r="ALO468" s="512"/>
      <c r="ALP468" s="505"/>
      <c r="ALQ468" s="505"/>
      <c r="ALR468" s="505"/>
      <c r="ALS468" s="511"/>
      <c r="ALT468" s="512"/>
      <c r="ALU468" s="512"/>
      <c r="ALV468" s="505"/>
      <c r="ALW468" s="505"/>
      <c r="ALX468" s="505"/>
      <c r="ALY468" s="511"/>
      <c r="ALZ468" s="512"/>
      <c r="AMA468" s="512"/>
      <c r="AMB468" s="505"/>
      <c r="AMC468" s="505"/>
      <c r="AMD468" s="505"/>
      <c r="AME468" s="511"/>
      <c r="AMF468" s="512"/>
      <c r="AMG468" s="512"/>
      <c r="AMH468" s="505"/>
      <c r="AMI468" s="505"/>
      <c r="AMJ468" s="505"/>
      <c r="AMK468" s="511"/>
      <c r="AML468" s="512"/>
      <c r="AMM468" s="512"/>
      <c r="AMN468" s="505"/>
      <c r="AMO468" s="505"/>
      <c r="AMP468" s="505"/>
      <c r="AMQ468" s="511"/>
      <c r="AMR468" s="512"/>
      <c r="AMS468" s="512"/>
      <c r="AMT468" s="505"/>
      <c r="AMU468" s="505"/>
      <c r="AMV468" s="505"/>
      <c r="AMW468" s="511"/>
      <c r="AMX468" s="512"/>
      <c r="AMY468" s="512"/>
      <c r="AMZ468" s="505"/>
      <c r="ANA468" s="505"/>
      <c r="ANB468" s="505"/>
      <c r="ANC468" s="511"/>
      <c r="AND468" s="512"/>
      <c r="ANE468" s="512"/>
      <c r="ANF468" s="505"/>
      <c r="ANG468" s="505"/>
      <c r="ANH468" s="505"/>
      <c r="ANI468" s="511"/>
      <c r="ANJ468" s="512"/>
      <c r="ANK468" s="512"/>
      <c r="ANL468" s="505"/>
      <c r="ANM468" s="505"/>
      <c r="ANN468" s="505"/>
      <c r="ANO468" s="511"/>
      <c r="ANP468" s="512"/>
      <c r="ANQ468" s="512"/>
      <c r="ANR468" s="505"/>
      <c r="ANS468" s="505"/>
      <c r="ANT468" s="505"/>
      <c r="ANU468" s="511"/>
      <c r="ANV468" s="512"/>
      <c r="ANW468" s="512"/>
      <c r="ANX468" s="505"/>
      <c r="ANY468" s="505"/>
      <c r="ANZ468" s="505"/>
      <c r="AOA468" s="511"/>
      <c r="AOB468" s="512"/>
      <c r="AOC468" s="512"/>
      <c r="AOD468" s="505"/>
      <c r="AOE468" s="505"/>
      <c r="AOF468" s="505"/>
      <c r="AOG468" s="511"/>
      <c r="AOH468" s="512"/>
      <c r="AOI468" s="512"/>
      <c r="AOJ468" s="505"/>
      <c r="AOK468" s="505"/>
      <c r="AOL468" s="505"/>
      <c r="AOM468" s="511"/>
      <c r="AON468" s="512"/>
      <c r="AOO468" s="512"/>
      <c r="AOP468" s="505"/>
      <c r="AOQ468" s="505"/>
      <c r="AOR468" s="505"/>
      <c r="AOS468" s="511"/>
      <c r="AOT468" s="512"/>
      <c r="AOU468" s="512"/>
      <c r="AOV468" s="505"/>
      <c r="AOW468" s="505"/>
      <c r="AOX468" s="505"/>
      <c r="AOY468" s="511"/>
      <c r="AOZ468" s="512"/>
      <c r="APA468" s="512"/>
      <c r="APB468" s="505"/>
      <c r="APC468" s="505"/>
      <c r="APD468" s="505"/>
      <c r="APE468" s="511"/>
      <c r="APF468" s="512"/>
      <c r="APG468" s="512"/>
      <c r="APH468" s="505"/>
      <c r="API468" s="505"/>
      <c r="APJ468" s="505"/>
      <c r="APK468" s="511"/>
      <c r="APL468" s="512"/>
      <c r="APM468" s="512"/>
      <c r="APN468" s="505"/>
      <c r="APO468" s="505"/>
      <c r="APP468" s="505"/>
      <c r="APQ468" s="511"/>
      <c r="APR468" s="512"/>
      <c r="APS468" s="512"/>
      <c r="APT468" s="505"/>
      <c r="APU468" s="505"/>
      <c r="APV468" s="505"/>
      <c r="APW468" s="511"/>
      <c r="APX468" s="512"/>
      <c r="APY468" s="512"/>
      <c r="APZ468" s="505"/>
      <c r="AQA468" s="505"/>
      <c r="AQB468" s="505"/>
      <c r="AQC468" s="511"/>
      <c r="AQD468" s="512"/>
      <c r="AQE468" s="512"/>
      <c r="AQF468" s="505"/>
      <c r="AQG468" s="505"/>
      <c r="AQH468" s="505"/>
      <c r="AQI468" s="511"/>
      <c r="AQJ468" s="512"/>
      <c r="AQK468" s="512"/>
      <c r="AQL468" s="505"/>
      <c r="AQM468" s="505"/>
      <c r="AQN468" s="505"/>
      <c r="AQO468" s="511"/>
      <c r="AQP468" s="512"/>
      <c r="AQQ468" s="512"/>
      <c r="AQR468" s="505"/>
      <c r="AQS468" s="505"/>
      <c r="AQT468" s="505"/>
      <c r="AQU468" s="511"/>
      <c r="AQV468" s="512"/>
      <c r="AQW468" s="512"/>
      <c r="AQX468" s="505"/>
      <c r="AQY468" s="505"/>
      <c r="AQZ468" s="505"/>
      <c r="ARA468" s="511"/>
      <c r="ARB468" s="512"/>
      <c r="ARC468" s="512"/>
      <c r="ARD468" s="505"/>
      <c r="ARE468" s="505"/>
      <c r="ARF468" s="505"/>
      <c r="ARG468" s="511"/>
      <c r="ARH468" s="512"/>
      <c r="ARI468" s="512"/>
      <c r="ARJ468" s="505"/>
      <c r="ARK468" s="505"/>
      <c r="ARL468" s="505"/>
      <c r="ARM468" s="511"/>
      <c r="ARN468" s="512"/>
      <c r="ARO468" s="512"/>
      <c r="ARP468" s="505"/>
      <c r="ARQ468" s="505"/>
      <c r="ARR468" s="505"/>
      <c r="ARS468" s="511"/>
      <c r="ART468" s="512"/>
      <c r="ARU468" s="512"/>
      <c r="ARV468" s="505"/>
      <c r="ARW468" s="505"/>
      <c r="ARX468" s="505"/>
      <c r="ARY468" s="511"/>
      <c r="ARZ468" s="512"/>
      <c r="ASA468" s="512"/>
      <c r="ASB468" s="505"/>
      <c r="ASC468" s="505"/>
      <c r="ASD468" s="505"/>
      <c r="ASE468" s="511"/>
      <c r="ASF468" s="512"/>
      <c r="ASG468" s="512"/>
      <c r="ASH468" s="505"/>
      <c r="ASI468" s="505"/>
      <c r="ASJ468" s="505"/>
      <c r="ASK468" s="511"/>
      <c r="ASL468" s="512"/>
      <c r="ASM468" s="512"/>
      <c r="ASN468" s="505"/>
      <c r="ASO468" s="505"/>
      <c r="ASP468" s="505"/>
      <c r="ASQ468" s="511"/>
      <c r="ASR468" s="512"/>
      <c r="ASS468" s="512"/>
      <c r="AST468" s="505"/>
      <c r="ASU468" s="505"/>
      <c r="ASV468" s="505"/>
      <c r="ASW468" s="511"/>
      <c r="ASX468" s="512"/>
      <c r="ASY468" s="512"/>
      <c r="ASZ468" s="505"/>
      <c r="ATA468" s="505"/>
      <c r="ATB468" s="505"/>
      <c r="ATC468" s="511"/>
      <c r="ATD468" s="512"/>
      <c r="ATE468" s="512"/>
      <c r="ATF468" s="505"/>
      <c r="ATG468" s="505"/>
      <c r="ATH468" s="505"/>
      <c r="ATI468" s="511"/>
      <c r="ATJ468" s="512"/>
      <c r="ATK468" s="512"/>
      <c r="ATL468" s="505"/>
      <c r="ATM468" s="505"/>
      <c r="ATN468" s="505"/>
      <c r="ATO468" s="511"/>
      <c r="ATP468" s="512"/>
      <c r="ATQ468" s="512"/>
      <c r="ATR468" s="505"/>
      <c r="ATS468" s="505"/>
      <c r="ATT468" s="505"/>
      <c r="ATU468" s="511"/>
      <c r="ATV468" s="512"/>
      <c r="ATW468" s="512"/>
      <c r="ATX468" s="505"/>
      <c r="ATY468" s="505"/>
      <c r="ATZ468" s="505"/>
      <c r="AUA468" s="511"/>
      <c r="AUB468" s="512"/>
      <c r="AUC468" s="512"/>
      <c r="AUD468" s="505"/>
      <c r="AUE468" s="505"/>
      <c r="AUF468" s="505"/>
      <c r="AUG468" s="511"/>
      <c r="AUH468" s="512"/>
      <c r="AUI468" s="512"/>
      <c r="AUJ468" s="505"/>
      <c r="AUK468" s="505"/>
      <c r="AUL468" s="505"/>
      <c r="AUM468" s="511"/>
      <c r="AUN468" s="512"/>
      <c r="AUO468" s="512"/>
      <c r="AUP468" s="505"/>
      <c r="AUQ468" s="505"/>
      <c r="AUR468" s="505"/>
      <c r="AUS468" s="511"/>
      <c r="AUT468" s="512"/>
      <c r="AUU468" s="512"/>
      <c r="AUV468" s="505"/>
      <c r="AUW468" s="505"/>
      <c r="AUX468" s="505"/>
      <c r="AUY468" s="511"/>
      <c r="AUZ468" s="512"/>
      <c r="AVA468" s="512"/>
      <c r="AVB468" s="505"/>
      <c r="AVC468" s="505"/>
      <c r="AVD468" s="505"/>
      <c r="AVE468" s="511"/>
      <c r="AVF468" s="512"/>
      <c r="AVG468" s="512"/>
      <c r="AVH468" s="505"/>
      <c r="AVI468" s="505"/>
      <c r="AVJ468" s="505"/>
      <c r="AVK468" s="511"/>
      <c r="AVL468" s="512"/>
      <c r="AVM468" s="512"/>
      <c r="AVN468" s="505"/>
      <c r="AVO468" s="505"/>
      <c r="AVP468" s="505"/>
      <c r="AVQ468" s="511"/>
      <c r="AVR468" s="512"/>
      <c r="AVS468" s="512"/>
      <c r="AVT468" s="505"/>
      <c r="AVU468" s="505"/>
      <c r="AVV468" s="505"/>
      <c r="AVW468" s="511"/>
      <c r="AVX468" s="512"/>
      <c r="AVY468" s="512"/>
      <c r="AVZ468" s="505"/>
      <c r="AWA468" s="505"/>
      <c r="AWB468" s="505"/>
      <c r="AWC468" s="511"/>
      <c r="AWD468" s="512"/>
      <c r="AWE468" s="512"/>
      <c r="AWF468" s="505"/>
      <c r="AWG468" s="505"/>
      <c r="AWH468" s="505"/>
      <c r="AWI468" s="511"/>
      <c r="AWJ468" s="512"/>
      <c r="AWK468" s="512"/>
      <c r="AWL468" s="505"/>
      <c r="AWM468" s="505"/>
      <c r="AWN468" s="505"/>
      <c r="AWO468" s="511"/>
      <c r="AWP468" s="512"/>
      <c r="AWQ468" s="512"/>
      <c r="AWR468" s="505"/>
      <c r="AWS468" s="505"/>
      <c r="AWT468" s="505"/>
      <c r="AWU468" s="511"/>
      <c r="AWV468" s="512"/>
      <c r="AWW468" s="512"/>
      <c r="AWX468" s="505"/>
      <c r="AWY468" s="505"/>
      <c r="AWZ468" s="505"/>
      <c r="AXA468" s="511"/>
      <c r="AXB468" s="512"/>
      <c r="AXC468" s="512"/>
      <c r="AXD468" s="505"/>
      <c r="AXE468" s="505"/>
      <c r="AXF468" s="505"/>
      <c r="AXG468" s="511"/>
      <c r="AXH468" s="512"/>
      <c r="AXI468" s="512"/>
      <c r="AXJ468" s="505"/>
      <c r="AXK468" s="505"/>
      <c r="AXL468" s="505"/>
      <c r="AXM468" s="511"/>
      <c r="AXN468" s="512"/>
      <c r="AXO468" s="512"/>
      <c r="AXP468" s="505"/>
      <c r="AXQ468" s="505"/>
      <c r="AXR468" s="505"/>
      <c r="AXS468" s="511"/>
      <c r="AXT468" s="512"/>
      <c r="AXU468" s="512"/>
      <c r="AXV468" s="505"/>
      <c r="AXW468" s="505"/>
      <c r="AXX468" s="505"/>
      <c r="AXY468" s="511"/>
      <c r="AXZ468" s="512"/>
      <c r="AYA468" s="512"/>
      <c r="AYB468" s="505"/>
      <c r="AYC468" s="505"/>
      <c r="AYD468" s="505"/>
      <c r="AYE468" s="511"/>
      <c r="AYF468" s="512"/>
      <c r="AYG468" s="512"/>
      <c r="AYH468" s="505"/>
      <c r="AYI468" s="505"/>
      <c r="AYJ468" s="505"/>
      <c r="AYK468" s="511"/>
      <c r="AYL468" s="512"/>
      <c r="AYM468" s="512"/>
      <c r="AYN468" s="505"/>
      <c r="AYO468" s="505"/>
      <c r="AYP468" s="505"/>
      <c r="AYQ468" s="511"/>
      <c r="AYR468" s="512"/>
      <c r="AYS468" s="512"/>
      <c r="AYT468" s="505"/>
      <c r="AYU468" s="505"/>
      <c r="AYV468" s="505"/>
      <c r="AYW468" s="511"/>
      <c r="AYX468" s="512"/>
      <c r="AYY468" s="512"/>
      <c r="AYZ468" s="505"/>
      <c r="AZA468" s="505"/>
      <c r="AZB468" s="505"/>
      <c r="AZC468" s="511"/>
      <c r="AZD468" s="512"/>
      <c r="AZE468" s="512"/>
      <c r="AZF468" s="505"/>
      <c r="AZG468" s="505"/>
      <c r="AZH468" s="505"/>
      <c r="AZI468" s="511"/>
      <c r="AZJ468" s="512"/>
      <c r="AZK468" s="512"/>
      <c r="AZL468" s="505"/>
      <c r="AZM468" s="505"/>
      <c r="AZN468" s="505"/>
      <c r="AZO468" s="511"/>
      <c r="AZP468" s="512"/>
      <c r="AZQ468" s="512"/>
      <c r="AZR468" s="505"/>
      <c r="AZS468" s="505"/>
      <c r="AZT468" s="505"/>
      <c r="AZU468" s="511"/>
      <c r="AZV468" s="512"/>
      <c r="AZW468" s="512"/>
      <c r="AZX468" s="505"/>
      <c r="AZY468" s="505"/>
      <c r="AZZ468" s="505"/>
      <c r="BAA468" s="511"/>
      <c r="BAB468" s="512"/>
      <c r="BAC468" s="512"/>
      <c r="BAD468" s="505"/>
      <c r="BAE468" s="505"/>
      <c r="BAF468" s="505"/>
      <c r="BAG468" s="511"/>
      <c r="BAH468" s="512"/>
      <c r="BAI468" s="512"/>
      <c r="BAJ468" s="505"/>
      <c r="BAK468" s="505"/>
      <c r="BAL468" s="505"/>
      <c r="BAM468" s="511"/>
      <c r="BAN468" s="512"/>
      <c r="BAO468" s="512"/>
      <c r="BAP468" s="505"/>
      <c r="BAQ468" s="505"/>
      <c r="BAR468" s="505"/>
      <c r="BAS468" s="511"/>
      <c r="BAT468" s="512"/>
      <c r="BAU468" s="512"/>
      <c r="BAV468" s="505"/>
      <c r="BAW468" s="505"/>
      <c r="BAX468" s="505"/>
      <c r="BAY468" s="511"/>
      <c r="BAZ468" s="512"/>
      <c r="BBA468" s="512"/>
      <c r="BBB468" s="505"/>
      <c r="BBC468" s="505"/>
      <c r="BBD468" s="505"/>
      <c r="BBE468" s="511"/>
      <c r="BBF468" s="512"/>
      <c r="BBG468" s="512"/>
      <c r="BBH468" s="505"/>
      <c r="BBI468" s="505"/>
      <c r="BBJ468" s="505"/>
      <c r="BBK468" s="511"/>
      <c r="BBL468" s="512"/>
      <c r="BBM468" s="512"/>
      <c r="BBN468" s="505"/>
      <c r="BBO468" s="505"/>
      <c r="BBP468" s="505"/>
      <c r="BBQ468" s="511"/>
      <c r="BBR468" s="512"/>
      <c r="BBS468" s="512"/>
      <c r="BBT468" s="505"/>
      <c r="BBU468" s="505"/>
      <c r="BBV468" s="505"/>
      <c r="BBW468" s="511"/>
      <c r="BBX468" s="512"/>
      <c r="BBY468" s="512"/>
      <c r="BBZ468" s="505"/>
      <c r="BCA468" s="505"/>
      <c r="BCB468" s="505"/>
      <c r="BCC468" s="511"/>
      <c r="BCD468" s="512"/>
      <c r="BCE468" s="512"/>
      <c r="BCF468" s="505"/>
      <c r="BCG468" s="505"/>
      <c r="BCH468" s="505"/>
      <c r="BCI468" s="511"/>
      <c r="BCJ468" s="512"/>
      <c r="BCK468" s="512"/>
      <c r="BCL468" s="505"/>
      <c r="BCM468" s="505"/>
      <c r="BCN468" s="505"/>
      <c r="BCO468" s="511"/>
      <c r="BCP468" s="512"/>
      <c r="BCQ468" s="512"/>
      <c r="BCR468" s="505"/>
      <c r="BCS468" s="505"/>
      <c r="BCT468" s="505"/>
      <c r="BCU468" s="511"/>
      <c r="BCV468" s="512"/>
      <c r="BCW468" s="512"/>
      <c r="BCX468" s="505"/>
      <c r="BCY468" s="505"/>
      <c r="BCZ468" s="505"/>
      <c r="BDA468" s="511"/>
      <c r="BDB468" s="512"/>
      <c r="BDC468" s="512"/>
      <c r="BDD468" s="505"/>
      <c r="BDE468" s="505"/>
      <c r="BDF468" s="505"/>
      <c r="BDG468" s="511"/>
      <c r="BDH468" s="512"/>
      <c r="BDI468" s="512"/>
      <c r="BDJ468" s="505"/>
      <c r="BDK468" s="505"/>
      <c r="BDL468" s="505"/>
      <c r="BDM468" s="511"/>
      <c r="BDN468" s="512"/>
      <c r="BDO468" s="512"/>
      <c r="BDP468" s="505"/>
      <c r="BDQ468" s="505"/>
      <c r="BDR468" s="505"/>
      <c r="BDS468" s="511"/>
      <c r="BDT468" s="512"/>
      <c r="BDU468" s="512"/>
      <c r="BDV468" s="505"/>
      <c r="BDW468" s="505"/>
      <c r="BDX468" s="505"/>
      <c r="BDY468" s="511"/>
      <c r="BDZ468" s="512"/>
      <c r="BEA468" s="512"/>
      <c r="BEB468" s="505"/>
      <c r="BEC468" s="505"/>
      <c r="BED468" s="505"/>
      <c r="BEE468" s="511"/>
      <c r="BEF468" s="512"/>
      <c r="BEG468" s="512"/>
      <c r="BEH468" s="505"/>
      <c r="BEI468" s="505"/>
      <c r="BEJ468" s="505"/>
      <c r="BEK468" s="511"/>
      <c r="BEL468" s="512"/>
      <c r="BEM468" s="512"/>
      <c r="BEN468" s="505"/>
      <c r="BEO468" s="505"/>
      <c r="BEP468" s="505"/>
      <c r="BEQ468" s="511"/>
      <c r="BER468" s="512"/>
      <c r="BES468" s="512"/>
      <c r="BET468" s="505"/>
      <c r="BEU468" s="505"/>
      <c r="BEV468" s="505"/>
      <c r="BEW468" s="511"/>
      <c r="BEX468" s="512"/>
      <c r="BEY468" s="512"/>
      <c r="BEZ468" s="505"/>
      <c r="BFA468" s="505"/>
      <c r="BFB468" s="505"/>
      <c r="BFC468" s="511"/>
      <c r="BFD468" s="512"/>
      <c r="BFE468" s="512"/>
      <c r="BFF468" s="505"/>
      <c r="BFG468" s="505"/>
      <c r="BFH468" s="505"/>
      <c r="BFI468" s="511"/>
      <c r="BFJ468" s="512"/>
      <c r="BFK468" s="512"/>
      <c r="BFL468" s="505"/>
      <c r="BFM468" s="505"/>
      <c r="BFN468" s="505"/>
      <c r="BFO468" s="511"/>
      <c r="BFP468" s="512"/>
      <c r="BFQ468" s="512"/>
      <c r="BFR468" s="505"/>
      <c r="BFS468" s="505"/>
      <c r="BFT468" s="505"/>
      <c r="BFU468" s="511"/>
      <c r="BFV468" s="512"/>
      <c r="BFW468" s="512"/>
      <c r="BFX468" s="505"/>
      <c r="BFY468" s="505"/>
      <c r="BFZ468" s="505"/>
      <c r="BGA468" s="511"/>
      <c r="BGB468" s="512"/>
      <c r="BGC468" s="512"/>
      <c r="BGD468" s="505"/>
      <c r="BGE468" s="505"/>
      <c r="BGF468" s="505"/>
      <c r="BGG468" s="511"/>
      <c r="BGH468" s="512"/>
      <c r="BGI468" s="512"/>
      <c r="BGJ468" s="505"/>
      <c r="BGK468" s="505"/>
      <c r="BGL468" s="505"/>
      <c r="BGM468" s="511"/>
      <c r="BGN468" s="512"/>
      <c r="BGO468" s="512"/>
      <c r="BGP468" s="505"/>
      <c r="BGQ468" s="505"/>
      <c r="BGR468" s="505"/>
      <c r="BGS468" s="511"/>
      <c r="BGT468" s="512"/>
      <c r="BGU468" s="512"/>
      <c r="BGV468" s="505"/>
      <c r="BGW468" s="505"/>
      <c r="BGX468" s="505"/>
      <c r="BGY468" s="511"/>
      <c r="BGZ468" s="512"/>
      <c r="BHA468" s="512"/>
      <c r="BHB468" s="505"/>
      <c r="BHC468" s="505"/>
      <c r="BHD468" s="505"/>
      <c r="BHE468" s="511"/>
      <c r="BHF468" s="512"/>
      <c r="BHG468" s="512"/>
      <c r="BHH468" s="505"/>
      <c r="BHI468" s="505"/>
      <c r="BHJ468" s="505"/>
      <c r="BHK468" s="511"/>
      <c r="BHL468" s="512"/>
      <c r="BHM468" s="512"/>
      <c r="BHN468" s="505"/>
      <c r="BHO468" s="505"/>
      <c r="BHP468" s="505"/>
      <c r="BHQ468" s="511"/>
      <c r="BHR468" s="512"/>
      <c r="BHS468" s="512"/>
      <c r="BHT468" s="505"/>
      <c r="BHU468" s="505"/>
      <c r="BHV468" s="505"/>
      <c r="BHW468" s="511"/>
      <c r="BHX468" s="512"/>
      <c r="BHY468" s="512"/>
      <c r="BHZ468" s="505"/>
      <c r="BIA468" s="505"/>
      <c r="BIB468" s="505"/>
      <c r="BIC468" s="511"/>
      <c r="BID468" s="512"/>
      <c r="BIE468" s="512"/>
      <c r="BIF468" s="505"/>
      <c r="BIG468" s="505"/>
      <c r="BIH468" s="505"/>
      <c r="BII468" s="511"/>
      <c r="BIJ468" s="512"/>
      <c r="BIK468" s="512"/>
      <c r="BIL468" s="505"/>
      <c r="BIM468" s="505"/>
      <c r="BIN468" s="505"/>
      <c r="BIO468" s="511"/>
      <c r="BIP468" s="512"/>
      <c r="BIQ468" s="512"/>
      <c r="BIR468" s="505"/>
      <c r="BIS468" s="505"/>
      <c r="BIT468" s="505"/>
      <c r="BIU468" s="511"/>
      <c r="BIV468" s="512"/>
      <c r="BIW468" s="512"/>
      <c r="BIX468" s="505"/>
      <c r="BIY468" s="505"/>
      <c r="BIZ468" s="505"/>
      <c r="BJA468" s="511"/>
      <c r="BJB468" s="512"/>
      <c r="BJC468" s="512"/>
      <c r="BJD468" s="505"/>
      <c r="BJE468" s="505"/>
      <c r="BJF468" s="505"/>
      <c r="BJG468" s="511"/>
      <c r="BJH468" s="512"/>
      <c r="BJI468" s="512"/>
      <c r="BJJ468" s="505"/>
      <c r="BJK468" s="505"/>
      <c r="BJL468" s="505"/>
      <c r="BJM468" s="511"/>
      <c r="BJN468" s="512"/>
      <c r="BJO468" s="512"/>
      <c r="BJP468" s="505"/>
      <c r="BJQ468" s="505"/>
      <c r="BJR468" s="505"/>
      <c r="BJS468" s="511"/>
      <c r="BJT468" s="512"/>
      <c r="BJU468" s="512"/>
      <c r="BJV468" s="505"/>
      <c r="BJW468" s="505"/>
      <c r="BJX468" s="505"/>
      <c r="BJY468" s="511"/>
      <c r="BJZ468" s="512"/>
      <c r="BKA468" s="512"/>
      <c r="BKB468" s="505"/>
      <c r="BKC468" s="505"/>
      <c r="BKD468" s="505"/>
      <c r="BKE468" s="511"/>
      <c r="BKF468" s="512"/>
      <c r="BKG468" s="512"/>
      <c r="BKH468" s="505"/>
      <c r="BKI468" s="505"/>
      <c r="BKJ468" s="505"/>
      <c r="BKK468" s="511"/>
      <c r="BKL468" s="512"/>
      <c r="BKM468" s="512"/>
      <c r="BKN468" s="505"/>
      <c r="BKO468" s="505"/>
      <c r="BKP468" s="505"/>
      <c r="BKQ468" s="511"/>
      <c r="BKR468" s="512"/>
      <c r="BKS468" s="512"/>
      <c r="BKT468" s="505"/>
      <c r="BKU468" s="505"/>
      <c r="BKV468" s="505"/>
      <c r="BKW468" s="511"/>
      <c r="BKX468" s="512"/>
      <c r="BKY468" s="512"/>
      <c r="BKZ468" s="505"/>
      <c r="BLA468" s="505"/>
      <c r="BLB468" s="505"/>
      <c r="BLC468" s="511"/>
      <c r="BLD468" s="512"/>
      <c r="BLE468" s="512"/>
      <c r="BLF468" s="505"/>
      <c r="BLG468" s="505"/>
      <c r="BLH468" s="505"/>
      <c r="BLI468" s="511"/>
      <c r="BLJ468" s="512"/>
      <c r="BLK468" s="512"/>
      <c r="BLL468" s="505"/>
      <c r="BLM468" s="505"/>
      <c r="BLN468" s="505"/>
      <c r="BLO468" s="511"/>
      <c r="BLP468" s="512"/>
      <c r="BLQ468" s="512"/>
      <c r="BLR468" s="505"/>
      <c r="BLS468" s="505"/>
      <c r="BLT468" s="505"/>
      <c r="BLU468" s="511"/>
      <c r="BLV468" s="512"/>
      <c r="BLW468" s="512"/>
      <c r="BLX468" s="505"/>
      <c r="BLY468" s="505"/>
      <c r="BLZ468" s="505"/>
      <c r="BMA468" s="511"/>
      <c r="BMB468" s="512"/>
      <c r="BMC468" s="512"/>
      <c r="BMD468" s="505"/>
      <c r="BME468" s="505"/>
      <c r="BMF468" s="505"/>
      <c r="BMG468" s="511"/>
      <c r="BMH468" s="512"/>
      <c r="BMI468" s="512"/>
      <c r="BMJ468" s="505"/>
      <c r="BMK468" s="505"/>
      <c r="BML468" s="505"/>
      <c r="BMM468" s="511"/>
      <c r="BMN468" s="512"/>
      <c r="BMO468" s="512"/>
      <c r="BMP468" s="505"/>
      <c r="BMQ468" s="505"/>
      <c r="BMR468" s="505"/>
      <c r="BMS468" s="511"/>
      <c r="BMT468" s="512"/>
      <c r="BMU468" s="512"/>
      <c r="BMV468" s="505"/>
      <c r="BMW468" s="505"/>
      <c r="BMX468" s="505"/>
      <c r="BMY468" s="511"/>
      <c r="BMZ468" s="512"/>
      <c r="BNA468" s="512"/>
      <c r="BNB468" s="505"/>
      <c r="BNC468" s="505"/>
      <c r="BND468" s="505"/>
      <c r="BNE468" s="511"/>
      <c r="BNF468" s="512"/>
      <c r="BNG468" s="512"/>
      <c r="BNH468" s="505"/>
      <c r="BNI468" s="505"/>
      <c r="BNJ468" s="505"/>
      <c r="BNK468" s="511"/>
      <c r="BNL468" s="512"/>
      <c r="BNM468" s="512"/>
      <c r="BNN468" s="505"/>
      <c r="BNO468" s="505"/>
      <c r="BNP468" s="505"/>
      <c r="BNQ468" s="511"/>
      <c r="BNR468" s="512"/>
      <c r="BNS468" s="512"/>
      <c r="BNT468" s="505"/>
      <c r="BNU468" s="505"/>
      <c r="BNV468" s="505"/>
      <c r="BNW468" s="511"/>
      <c r="BNX468" s="512"/>
      <c r="BNY468" s="512"/>
      <c r="BNZ468" s="505"/>
      <c r="BOA468" s="505"/>
      <c r="BOB468" s="505"/>
      <c r="BOC468" s="511"/>
      <c r="BOD468" s="512"/>
      <c r="BOE468" s="512"/>
      <c r="BOF468" s="505"/>
      <c r="BOG468" s="505"/>
      <c r="BOH468" s="505"/>
      <c r="BOI468" s="511"/>
      <c r="BOJ468" s="512"/>
      <c r="BOK468" s="512"/>
      <c r="BOL468" s="505"/>
      <c r="BOM468" s="505"/>
      <c r="BON468" s="505"/>
      <c r="BOO468" s="511"/>
      <c r="BOP468" s="512"/>
      <c r="BOQ468" s="512"/>
      <c r="BOR468" s="505"/>
      <c r="BOS468" s="505"/>
      <c r="BOT468" s="505"/>
      <c r="BOU468" s="511"/>
      <c r="BOV468" s="512"/>
      <c r="BOW468" s="512"/>
      <c r="BOX468" s="505"/>
      <c r="BOY468" s="505"/>
      <c r="BOZ468" s="505"/>
      <c r="BPA468" s="511"/>
      <c r="BPB468" s="512"/>
      <c r="BPC468" s="512"/>
      <c r="BPD468" s="505"/>
      <c r="BPE468" s="505"/>
      <c r="BPF468" s="505"/>
      <c r="BPG468" s="511"/>
      <c r="BPH468" s="512"/>
      <c r="BPI468" s="512"/>
      <c r="BPJ468" s="505"/>
      <c r="BPK468" s="505"/>
      <c r="BPL468" s="505"/>
      <c r="BPM468" s="511"/>
      <c r="BPN468" s="512"/>
      <c r="BPO468" s="512"/>
      <c r="BPP468" s="505"/>
      <c r="BPQ468" s="505"/>
      <c r="BPR468" s="505"/>
      <c r="BPS468" s="511"/>
      <c r="BPT468" s="512"/>
      <c r="BPU468" s="512"/>
      <c r="BPV468" s="505"/>
      <c r="BPW468" s="505"/>
      <c r="BPX468" s="505"/>
      <c r="BPY468" s="511"/>
      <c r="BPZ468" s="512"/>
      <c r="BQA468" s="512"/>
      <c r="BQB468" s="505"/>
      <c r="BQC468" s="505"/>
      <c r="BQD468" s="505"/>
      <c r="BQE468" s="511"/>
      <c r="BQF468" s="512"/>
      <c r="BQG468" s="512"/>
      <c r="BQH468" s="505"/>
      <c r="BQI468" s="505"/>
      <c r="BQJ468" s="505"/>
      <c r="BQK468" s="511"/>
      <c r="BQL468" s="512"/>
      <c r="BQM468" s="512"/>
      <c r="BQN468" s="505"/>
      <c r="BQO468" s="505"/>
      <c r="BQP468" s="505"/>
      <c r="BQQ468" s="511"/>
      <c r="BQR468" s="512"/>
      <c r="BQS468" s="512"/>
      <c r="BQT468" s="505"/>
      <c r="BQU468" s="505"/>
      <c r="BQV468" s="505"/>
      <c r="BQW468" s="511"/>
      <c r="BQX468" s="512"/>
      <c r="BQY468" s="512"/>
      <c r="BQZ468" s="505"/>
      <c r="BRA468" s="505"/>
      <c r="BRB468" s="505"/>
      <c r="BRC468" s="511"/>
      <c r="BRD468" s="512"/>
      <c r="BRE468" s="512"/>
      <c r="BRF468" s="505"/>
      <c r="BRG468" s="505"/>
      <c r="BRH468" s="505"/>
      <c r="BRI468" s="511"/>
      <c r="BRJ468" s="512"/>
      <c r="BRK468" s="512"/>
      <c r="BRL468" s="505"/>
      <c r="BRM468" s="505"/>
      <c r="BRN468" s="505"/>
      <c r="BRO468" s="511"/>
      <c r="BRP468" s="512"/>
      <c r="BRQ468" s="512"/>
      <c r="BRR468" s="505"/>
      <c r="BRS468" s="505"/>
      <c r="BRT468" s="505"/>
      <c r="BRU468" s="511"/>
      <c r="BRV468" s="512"/>
      <c r="BRW468" s="512"/>
      <c r="BRX468" s="505"/>
      <c r="BRY468" s="505"/>
      <c r="BRZ468" s="505"/>
      <c r="BSA468" s="511"/>
      <c r="BSB468" s="512"/>
      <c r="BSC468" s="512"/>
      <c r="BSD468" s="505"/>
      <c r="BSE468" s="505"/>
      <c r="BSF468" s="505"/>
      <c r="BSG468" s="511"/>
      <c r="BSH468" s="512"/>
      <c r="BSI468" s="512"/>
      <c r="BSJ468" s="505"/>
      <c r="BSK468" s="505"/>
      <c r="BSL468" s="505"/>
      <c r="BSM468" s="511"/>
      <c r="BSN468" s="512"/>
      <c r="BSO468" s="512"/>
      <c r="BSP468" s="505"/>
      <c r="BSQ468" s="505"/>
      <c r="BSR468" s="505"/>
      <c r="BSS468" s="511"/>
      <c r="BST468" s="512"/>
      <c r="BSU468" s="512"/>
      <c r="BSV468" s="505"/>
      <c r="BSW468" s="505"/>
      <c r="BSX468" s="505"/>
      <c r="BSY468" s="511"/>
      <c r="BSZ468" s="512"/>
      <c r="BTA468" s="512"/>
      <c r="BTB468" s="505"/>
      <c r="BTC468" s="505"/>
      <c r="BTD468" s="505"/>
      <c r="BTE468" s="511"/>
      <c r="BTF468" s="512"/>
      <c r="BTG468" s="512"/>
      <c r="BTH468" s="505"/>
      <c r="BTI468" s="505"/>
      <c r="BTJ468" s="505"/>
      <c r="BTK468" s="511"/>
      <c r="BTL468" s="512"/>
      <c r="BTM468" s="512"/>
      <c r="BTN468" s="505"/>
      <c r="BTO468" s="505"/>
      <c r="BTP468" s="505"/>
      <c r="BTQ468" s="511"/>
      <c r="BTR468" s="512"/>
      <c r="BTS468" s="512"/>
      <c r="BTT468" s="505"/>
      <c r="BTU468" s="505"/>
      <c r="BTV468" s="505"/>
      <c r="BTW468" s="511"/>
      <c r="BTX468" s="512"/>
      <c r="BTY468" s="512"/>
      <c r="BTZ468" s="505"/>
      <c r="BUA468" s="505"/>
      <c r="BUB468" s="505"/>
      <c r="BUC468" s="511"/>
      <c r="BUD468" s="512"/>
      <c r="BUE468" s="512"/>
      <c r="BUF468" s="505"/>
      <c r="BUG468" s="505"/>
      <c r="BUH468" s="505"/>
      <c r="BUI468" s="511"/>
      <c r="BUJ468" s="512"/>
      <c r="BUK468" s="512"/>
      <c r="BUL468" s="505"/>
      <c r="BUM468" s="505"/>
      <c r="BUN468" s="505"/>
      <c r="BUO468" s="511"/>
      <c r="BUP468" s="512"/>
      <c r="BUQ468" s="512"/>
      <c r="BUR468" s="505"/>
      <c r="BUS468" s="505"/>
      <c r="BUT468" s="505"/>
      <c r="BUU468" s="511"/>
      <c r="BUV468" s="512"/>
      <c r="BUW468" s="512"/>
      <c r="BUX468" s="505"/>
      <c r="BUY468" s="505"/>
      <c r="BUZ468" s="505"/>
      <c r="BVA468" s="511"/>
      <c r="BVB468" s="512"/>
      <c r="BVC468" s="512"/>
      <c r="BVD468" s="505"/>
      <c r="BVE468" s="505"/>
      <c r="BVF468" s="505"/>
      <c r="BVG468" s="511"/>
      <c r="BVH468" s="512"/>
      <c r="BVI468" s="512"/>
      <c r="BVJ468" s="505"/>
      <c r="BVK468" s="505"/>
      <c r="BVL468" s="505"/>
      <c r="BVM468" s="511"/>
      <c r="BVN468" s="512"/>
      <c r="BVO468" s="512"/>
      <c r="BVP468" s="505"/>
      <c r="BVQ468" s="505"/>
      <c r="BVR468" s="505"/>
      <c r="BVS468" s="511"/>
      <c r="BVT468" s="512"/>
      <c r="BVU468" s="512"/>
      <c r="BVV468" s="505"/>
      <c r="BVW468" s="505"/>
      <c r="BVX468" s="505"/>
      <c r="BVY468" s="511"/>
      <c r="BVZ468" s="512"/>
      <c r="BWA468" s="512"/>
      <c r="BWB468" s="505"/>
      <c r="BWC468" s="505"/>
      <c r="BWD468" s="505"/>
      <c r="BWE468" s="511"/>
      <c r="BWF468" s="512"/>
      <c r="BWG468" s="512"/>
      <c r="BWH468" s="505"/>
      <c r="BWI468" s="505"/>
      <c r="BWJ468" s="505"/>
      <c r="BWK468" s="511"/>
      <c r="BWL468" s="512"/>
      <c r="BWM468" s="512"/>
      <c r="BWN468" s="505"/>
      <c r="BWO468" s="505"/>
      <c r="BWP468" s="505"/>
      <c r="BWQ468" s="511"/>
      <c r="BWR468" s="512"/>
      <c r="BWS468" s="512"/>
      <c r="BWT468" s="505"/>
      <c r="BWU468" s="505"/>
      <c r="BWV468" s="505"/>
      <c r="BWW468" s="511"/>
      <c r="BWX468" s="512"/>
      <c r="BWY468" s="512"/>
      <c r="BWZ468" s="505"/>
      <c r="BXA468" s="505"/>
      <c r="BXB468" s="505"/>
      <c r="BXC468" s="511"/>
      <c r="BXD468" s="512"/>
      <c r="BXE468" s="512"/>
      <c r="BXF468" s="505"/>
      <c r="BXG468" s="505"/>
      <c r="BXH468" s="505"/>
      <c r="BXI468" s="511"/>
      <c r="BXJ468" s="512"/>
      <c r="BXK468" s="512"/>
      <c r="BXL468" s="505"/>
      <c r="BXM468" s="505"/>
      <c r="BXN468" s="505"/>
      <c r="BXO468" s="511"/>
      <c r="BXP468" s="512"/>
      <c r="BXQ468" s="512"/>
      <c r="BXR468" s="505"/>
      <c r="BXS468" s="505"/>
      <c r="BXT468" s="505"/>
      <c r="BXU468" s="511"/>
      <c r="BXV468" s="512"/>
      <c r="BXW468" s="512"/>
      <c r="BXX468" s="505"/>
      <c r="BXY468" s="505"/>
      <c r="BXZ468" s="505"/>
      <c r="BYA468" s="511"/>
      <c r="BYB468" s="512"/>
      <c r="BYC468" s="512"/>
      <c r="BYD468" s="505"/>
      <c r="BYE468" s="505"/>
      <c r="BYF468" s="505"/>
      <c r="BYG468" s="511"/>
      <c r="BYH468" s="512"/>
      <c r="BYI468" s="512"/>
      <c r="BYJ468" s="505"/>
      <c r="BYK468" s="505"/>
      <c r="BYL468" s="505"/>
      <c r="BYM468" s="511"/>
      <c r="BYN468" s="512"/>
      <c r="BYO468" s="512"/>
      <c r="BYP468" s="505"/>
      <c r="BYQ468" s="505"/>
      <c r="BYR468" s="505"/>
      <c r="BYS468" s="511"/>
      <c r="BYT468" s="512"/>
      <c r="BYU468" s="512"/>
      <c r="BYV468" s="505"/>
      <c r="BYW468" s="505"/>
      <c r="BYX468" s="505"/>
      <c r="BYY468" s="511"/>
      <c r="BYZ468" s="512"/>
      <c r="BZA468" s="512"/>
      <c r="BZB468" s="505"/>
      <c r="BZC468" s="505"/>
      <c r="BZD468" s="505"/>
      <c r="BZE468" s="511"/>
      <c r="BZF468" s="512"/>
      <c r="BZG468" s="512"/>
      <c r="BZH468" s="505"/>
      <c r="BZI468" s="505"/>
      <c r="BZJ468" s="505"/>
      <c r="BZK468" s="511"/>
      <c r="BZL468" s="512"/>
      <c r="BZM468" s="512"/>
      <c r="BZN468" s="505"/>
      <c r="BZO468" s="505"/>
      <c r="BZP468" s="505"/>
      <c r="BZQ468" s="511"/>
      <c r="BZR468" s="512"/>
      <c r="BZS468" s="512"/>
      <c r="BZT468" s="505"/>
      <c r="BZU468" s="505"/>
      <c r="BZV468" s="505"/>
      <c r="BZW468" s="511"/>
      <c r="BZX468" s="512"/>
      <c r="BZY468" s="512"/>
      <c r="BZZ468" s="505"/>
      <c r="CAA468" s="505"/>
      <c r="CAB468" s="505"/>
      <c r="CAC468" s="511"/>
      <c r="CAD468" s="512"/>
      <c r="CAE468" s="512"/>
      <c r="CAF468" s="505"/>
      <c r="CAG468" s="505"/>
      <c r="CAH468" s="505"/>
      <c r="CAI468" s="511"/>
      <c r="CAJ468" s="512"/>
      <c r="CAK468" s="512"/>
      <c r="CAL468" s="505"/>
      <c r="CAM468" s="505"/>
      <c r="CAN468" s="505"/>
      <c r="CAO468" s="511"/>
      <c r="CAP468" s="512"/>
      <c r="CAQ468" s="512"/>
      <c r="CAR468" s="505"/>
      <c r="CAS468" s="505"/>
      <c r="CAT468" s="505"/>
      <c r="CAU468" s="511"/>
      <c r="CAV468" s="512"/>
      <c r="CAW468" s="512"/>
      <c r="CAX468" s="505"/>
      <c r="CAY468" s="505"/>
      <c r="CAZ468" s="505"/>
      <c r="CBA468" s="511"/>
      <c r="CBB468" s="512"/>
      <c r="CBC468" s="512"/>
      <c r="CBD468" s="505"/>
      <c r="CBE468" s="505"/>
      <c r="CBF468" s="505"/>
      <c r="CBG468" s="511"/>
      <c r="CBH468" s="512"/>
      <c r="CBI468" s="512"/>
      <c r="CBJ468" s="505"/>
      <c r="CBK468" s="505"/>
      <c r="CBL468" s="505"/>
      <c r="CBM468" s="511"/>
      <c r="CBN468" s="512"/>
      <c r="CBO468" s="512"/>
      <c r="CBP468" s="505"/>
      <c r="CBQ468" s="505"/>
      <c r="CBR468" s="505"/>
      <c r="CBS468" s="511"/>
      <c r="CBT468" s="512"/>
      <c r="CBU468" s="512"/>
      <c r="CBV468" s="505"/>
      <c r="CBW468" s="505"/>
      <c r="CBX468" s="505"/>
      <c r="CBY468" s="511"/>
      <c r="CBZ468" s="512"/>
      <c r="CCA468" s="512"/>
      <c r="CCB468" s="505"/>
      <c r="CCC468" s="505"/>
      <c r="CCD468" s="505"/>
      <c r="CCE468" s="511"/>
      <c r="CCF468" s="512"/>
      <c r="CCG468" s="512"/>
      <c r="CCH468" s="505"/>
      <c r="CCI468" s="505"/>
      <c r="CCJ468" s="505"/>
      <c r="CCK468" s="511"/>
      <c r="CCL468" s="512"/>
      <c r="CCM468" s="512"/>
      <c r="CCN468" s="505"/>
      <c r="CCO468" s="505"/>
      <c r="CCP468" s="505"/>
      <c r="CCQ468" s="511"/>
      <c r="CCR468" s="512"/>
      <c r="CCS468" s="512"/>
      <c r="CCT468" s="505"/>
      <c r="CCU468" s="505"/>
      <c r="CCV468" s="505"/>
      <c r="CCW468" s="511"/>
      <c r="CCX468" s="512"/>
      <c r="CCY468" s="512"/>
      <c r="CCZ468" s="505"/>
      <c r="CDA468" s="505"/>
      <c r="CDB468" s="505"/>
      <c r="CDC468" s="511"/>
      <c r="CDD468" s="512"/>
      <c r="CDE468" s="512"/>
      <c r="CDF468" s="505"/>
      <c r="CDG468" s="505"/>
      <c r="CDH468" s="505"/>
      <c r="CDI468" s="511"/>
      <c r="CDJ468" s="512"/>
      <c r="CDK468" s="512"/>
      <c r="CDL468" s="505"/>
      <c r="CDM468" s="505"/>
      <c r="CDN468" s="505"/>
      <c r="CDO468" s="511"/>
      <c r="CDP468" s="512"/>
      <c r="CDQ468" s="512"/>
      <c r="CDR468" s="505"/>
      <c r="CDS468" s="505"/>
      <c r="CDT468" s="505"/>
      <c r="CDU468" s="511"/>
      <c r="CDV468" s="512"/>
      <c r="CDW468" s="512"/>
      <c r="CDX468" s="505"/>
      <c r="CDY468" s="505"/>
      <c r="CDZ468" s="505"/>
      <c r="CEA468" s="511"/>
      <c r="CEB468" s="512"/>
      <c r="CEC468" s="512"/>
      <c r="CED468" s="505"/>
      <c r="CEE468" s="505"/>
      <c r="CEF468" s="505"/>
      <c r="CEG468" s="511"/>
      <c r="CEH468" s="512"/>
      <c r="CEI468" s="512"/>
      <c r="CEJ468" s="505"/>
      <c r="CEK468" s="505"/>
      <c r="CEL468" s="505"/>
      <c r="CEM468" s="511"/>
      <c r="CEN468" s="512"/>
      <c r="CEO468" s="512"/>
      <c r="CEP468" s="505"/>
      <c r="CEQ468" s="505"/>
      <c r="CER468" s="505"/>
      <c r="CES468" s="511"/>
      <c r="CET468" s="512"/>
      <c r="CEU468" s="512"/>
      <c r="CEV468" s="505"/>
      <c r="CEW468" s="505"/>
      <c r="CEX468" s="505"/>
      <c r="CEY468" s="511"/>
      <c r="CEZ468" s="512"/>
      <c r="CFA468" s="512"/>
      <c r="CFB468" s="505"/>
      <c r="CFC468" s="505"/>
      <c r="CFD468" s="505"/>
      <c r="CFE468" s="511"/>
      <c r="CFF468" s="512"/>
      <c r="CFG468" s="512"/>
      <c r="CFH468" s="505"/>
      <c r="CFI468" s="505"/>
      <c r="CFJ468" s="505"/>
      <c r="CFK468" s="511"/>
      <c r="CFL468" s="512"/>
      <c r="CFM468" s="512"/>
      <c r="CFN468" s="505"/>
      <c r="CFO468" s="505"/>
      <c r="CFP468" s="505"/>
      <c r="CFQ468" s="511"/>
      <c r="CFR468" s="512"/>
      <c r="CFS468" s="512"/>
      <c r="CFT468" s="505"/>
      <c r="CFU468" s="505"/>
      <c r="CFV468" s="505"/>
      <c r="CFW468" s="511"/>
      <c r="CFX468" s="512"/>
      <c r="CFY468" s="512"/>
      <c r="CFZ468" s="505"/>
      <c r="CGA468" s="505"/>
      <c r="CGB468" s="505"/>
      <c r="CGC468" s="511"/>
      <c r="CGD468" s="512"/>
      <c r="CGE468" s="512"/>
      <c r="CGF468" s="505"/>
      <c r="CGG468" s="505"/>
      <c r="CGH468" s="505"/>
      <c r="CGI468" s="511"/>
      <c r="CGJ468" s="512"/>
      <c r="CGK468" s="512"/>
      <c r="CGL468" s="505"/>
      <c r="CGM468" s="505"/>
      <c r="CGN468" s="505"/>
      <c r="CGO468" s="511"/>
      <c r="CGP468" s="512"/>
      <c r="CGQ468" s="512"/>
      <c r="CGR468" s="505"/>
      <c r="CGS468" s="505"/>
      <c r="CGT468" s="505"/>
      <c r="CGU468" s="511"/>
      <c r="CGV468" s="512"/>
      <c r="CGW468" s="512"/>
      <c r="CGX468" s="505"/>
      <c r="CGY468" s="505"/>
      <c r="CGZ468" s="505"/>
      <c r="CHA468" s="511"/>
      <c r="CHB468" s="512"/>
      <c r="CHC468" s="512"/>
      <c r="CHD468" s="505"/>
      <c r="CHE468" s="505"/>
      <c r="CHF468" s="505"/>
      <c r="CHG468" s="511"/>
      <c r="CHH468" s="512"/>
      <c r="CHI468" s="512"/>
      <c r="CHJ468" s="505"/>
      <c r="CHK468" s="505"/>
      <c r="CHL468" s="505"/>
      <c r="CHM468" s="511"/>
      <c r="CHN468" s="512"/>
      <c r="CHO468" s="512"/>
      <c r="CHP468" s="505"/>
      <c r="CHQ468" s="505"/>
      <c r="CHR468" s="505"/>
      <c r="CHS468" s="511"/>
      <c r="CHT468" s="512"/>
      <c r="CHU468" s="512"/>
      <c r="CHV468" s="505"/>
      <c r="CHW468" s="505"/>
      <c r="CHX468" s="505"/>
      <c r="CHY468" s="511"/>
      <c r="CHZ468" s="512"/>
      <c r="CIA468" s="512"/>
      <c r="CIB468" s="505"/>
      <c r="CIC468" s="505"/>
      <c r="CID468" s="505"/>
      <c r="CIE468" s="511"/>
      <c r="CIF468" s="512"/>
      <c r="CIG468" s="512"/>
      <c r="CIH468" s="505"/>
      <c r="CII468" s="505"/>
      <c r="CIJ468" s="505"/>
      <c r="CIK468" s="511"/>
      <c r="CIL468" s="512"/>
      <c r="CIM468" s="512"/>
      <c r="CIN468" s="505"/>
      <c r="CIO468" s="505"/>
      <c r="CIP468" s="505"/>
      <c r="CIQ468" s="511"/>
      <c r="CIR468" s="512"/>
      <c r="CIS468" s="512"/>
      <c r="CIT468" s="505"/>
      <c r="CIU468" s="505"/>
      <c r="CIV468" s="505"/>
      <c r="CIW468" s="511"/>
      <c r="CIX468" s="512"/>
      <c r="CIY468" s="512"/>
      <c r="CIZ468" s="505"/>
      <c r="CJA468" s="505"/>
      <c r="CJB468" s="505"/>
      <c r="CJC468" s="511"/>
      <c r="CJD468" s="512"/>
      <c r="CJE468" s="512"/>
      <c r="CJF468" s="505"/>
      <c r="CJG468" s="505"/>
      <c r="CJH468" s="505"/>
      <c r="CJI468" s="511"/>
      <c r="CJJ468" s="512"/>
      <c r="CJK468" s="512"/>
      <c r="CJL468" s="505"/>
      <c r="CJM468" s="505"/>
      <c r="CJN468" s="505"/>
      <c r="CJO468" s="511"/>
      <c r="CJP468" s="512"/>
      <c r="CJQ468" s="512"/>
      <c r="CJR468" s="505"/>
      <c r="CJS468" s="505"/>
      <c r="CJT468" s="505"/>
      <c r="CJU468" s="511"/>
      <c r="CJV468" s="512"/>
      <c r="CJW468" s="512"/>
      <c r="CJX468" s="505"/>
      <c r="CJY468" s="505"/>
      <c r="CJZ468" s="505"/>
      <c r="CKA468" s="511"/>
      <c r="CKB468" s="512"/>
      <c r="CKC468" s="512"/>
      <c r="CKD468" s="505"/>
      <c r="CKE468" s="505"/>
      <c r="CKF468" s="505"/>
      <c r="CKG468" s="511"/>
      <c r="CKH468" s="512"/>
      <c r="CKI468" s="512"/>
      <c r="CKJ468" s="505"/>
      <c r="CKK468" s="505"/>
      <c r="CKL468" s="505"/>
      <c r="CKM468" s="511"/>
      <c r="CKN468" s="512"/>
      <c r="CKO468" s="512"/>
      <c r="CKP468" s="505"/>
      <c r="CKQ468" s="505"/>
      <c r="CKR468" s="505"/>
      <c r="CKS468" s="511"/>
      <c r="CKT468" s="512"/>
      <c r="CKU468" s="512"/>
      <c r="CKV468" s="505"/>
      <c r="CKW468" s="505"/>
      <c r="CKX468" s="505"/>
      <c r="CKY468" s="511"/>
      <c r="CKZ468" s="512"/>
      <c r="CLA468" s="512"/>
      <c r="CLB468" s="505"/>
      <c r="CLC468" s="505"/>
      <c r="CLD468" s="505"/>
      <c r="CLE468" s="511"/>
      <c r="CLF468" s="512"/>
      <c r="CLG468" s="512"/>
      <c r="CLH468" s="505"/>
      <c r="CLI468" s="505"/>
      <c r="CLJ468" s="505"/>
      <c r="CLK468" s="511"/>
      <c r="CLL468" s="512"/>
      <c r="CLM468" s="512"/>
      <c r="CLN468" s="505"/>
      <c r="CLO468" s="505"/>
      <c r="CLP468" s="505"/>
      <c r="CLQ468" s="511"/>
      <c r="CLR468" s="512"/>
      <c r="CLS468" s="512"/>
      <c r="CLT468" s="505"/>
      <c r="CLU468" s="505"/>
      <c r="CLV468" s="505"/>
      <c r="CLW468" s="511"/>
      <c r="CLX468" s="512"/>
      <c r="CLY468" s="512"/>
      <c r="CLZ468" s="505"/>
      <c r="CMA468" s="505"/>
      <c r="CMB468" s="505"/>
      <c r="CMC468" s="511"/>
      <c r="CMD468" s="512"/>
      <c r="CME468" s="512"/>
      <c r="CMF468" s="505"/>
      <c r="CMG468" s="505"/>
      <c r="CMH468" s="505"/>
      <c r="CMI468" s="511"/>
      <c r="CMJ468" s="512"/>
      <c r="CMK468" s="512"/>
      <c r="CML468" s="505"/>
      <c r="CMM468" s="505"/>
      <c r="CMN468" s="505"/>
      <c r="CMO468" s="511"/>
      <c r="CMP468" s="512"/>
      <c r="CMQ468" s="512"/>
      <c r="CMR468" s="505"/>
      <c r="CMS468" s="505"/>
      <c r="CMT468" s="505"/>
      <c r="CMU468" s="511"/>
      <c r="CMV468" s="512"/>
      <c r="CMW468" s="512"/>
      <c r="CMX468" s="505"/>
      <c r="CMY468" s="505"/>
      <c r="CMZ468" s="505"/>
      <c r="CNA468" s="511"/>
      <c r="CNB468" s="512"/>
      <c r="CNC468" s="512"/>
      <c r="CND468" s="505"/>
      <c r="CNE468" s="505"/>
      <c r="CNF468" s="505"/>
      <c r="CNG468" s="511"/>
      <c r="CNH468" s="512"/>
      <c r="CNI468" s="512"/>
      <c r="CNJ468" s="505"/>
      <c r="CNK468" s="505"/>
      <c r="CNL468" s="505"/>
      <c r="CNM468" s="511"/>
      <c r="CNN468" s="512"/>
      <c r="CNO468" s="512"/>
      <c r="CNP468" s="505"/>
      <c r="CNQ468" s="505"/>
      <c r="CNR468" s="505"/>
      <c r="CNS468" s="511"/>
      <c r="CNT468" s="512"/>
      <c r="CNU468" s="512"/>
      <c r="CNV468" s="505"/>
      <c r="CNW468" s="505"/>
      <c r="CNX468" s="505"/>
      <c r="CNY468" s="511"/>
      <c r="CNZ468" s="512"/>
      <c r="COA468" s="512"/>
      <c r="COB468" s="505"/>
      <c r="COC468" s="505"/>
      <c r="COD468" s="505"/>
      <c r="COE468" s="511"/>
      <c r="COF468" s="512"/>
      <c r="COG468" s="512"/>
      <c r="COH468" s="505"/>
      <c r="COI468" s="505"/>
      <c r="COJ468" s="505"/>
      <c r="COK468" s="511"/>
      <c r="COL468" s="512"/>
      <c r="COM468" s="512"/>
      <c r="CON468" s="505"/>
      <c r="COO468" s="505"/>
      <c r="COP468" s="505"/>
      <c r="COQ468" s="511"/>
      <c r="COR468" s="512"/>
      <c r="COS468" s="512"/>
      <c r="COT468" s="505"/>
      <c r="COU468" s="505"/>
      <c r="COV468" s="505"/>
      <c r="COW468" s="511"/>
      <c r="COX468" s="512"/>
      <c r="COY468" s="512"/>
      <c r="COZ468" s="505"/>
      <c r="CPA468" s="505"/>
      <c r="CPB468" s="505"/>
      <c r="CPC468" s="511"/>
      <c r="CPD468" s="512"/>
      <c r="CPE468" s="512"/>
      <c r="CPF468" s="505"/>
      <c r="CPG468" s="505"/>
      <c r="CPH468" s="505"/>
      <c r="CPI468" s="511"/>
      <c r="CPJ468" s="512"/>
      <c r="CPK468" s="512"/>
      <c r="CPL468" s="505"/>
      <c r="CPM468" s="505"/>
      <c r="CPN468" s="505"/>
      <c r="CPO468" s="511"/>
      <c r="CPP468" s="512"/>
      <c r="CPQ468" s="512"/>
      <c r="CPR468" s="505"/>
      <c r="CPS468" s="505"/>
      <c r="CPT468" s="505"/>
      <c r="CPU468" s="511"/>
      <c r="CPV468" s="512"/>
      <c r="CPW468" s="512"/>
      <c r="CPX468" s="505"/>
      <c r="CPY468" s="505"/>
      <c r="CPZ468" s="505"/>
      <c r="CQA468" s="511"/>
      <c r="CQB468" s="512"/>
      <c r="CQC468" s="512"/>
      <c r="CQD468" s="505"/>
      <c r="CQE468" s="505"/>
      <c r="CQF468" s="505"/>
      <c r="CQG468" s="511"/>
      <c r="CQH468" s="512"/>
      <c r="CQI468" s="512"/>
      <c r="CQJ468" s="505"/>
      <c r="CQK468" s="505"/>
      <c r="CQL468" s="505"/>
      <c r="CQM468" s="511"/>
      <c r="CQN468" s="512"/>
      <c r="CQO468" s="512"/>
      <c r="CQP468" s="505"/>
      <c r="CQQ468" s="505"/>
      <c r="CQR468" s="505"/>
      <c r="CQS468" s="511"/>
      <c r="CQT468" s="512"/>
      <c r="CQU468" s="512"/>
      <c r="CQV468" s="505"/>
      <c r="CQW468" s="505"/>
      <c r="CQX468" s="505"/>
      <c r="CQY468" s="511"/>
      <c r="CQZ468" s="512"/>
      <c r="CRA468" s="512"/>
      <c r="CRB468" s="505"/>
      <c r="CRC468" s="505"/>
      <c r="CRD468" s="505"/>
      <c r="CRE468" s="511"/>
      <c r="CRF468" s="512"/>
      <c r="CRG468" s="512"/>
      <c r="CRH468" s="505"/>
      <c r="CRI468" s="505"/>
      <c r="CRJ468" s="505"/>
      <c r="CRK468" s="511"/>
      <c r="CRL468" s="512"/>
      <c r="CRM468" s="512"/>
      <c r="CRN468" s="505"/>
      <c r="CRO468" s="505"/>
      <c r="CRP468" s="505"/>
      <c r="CRQ468" s="511"/>
      <c r="CRR468" s="512"/>
      <c r="CRS468" s="512"/>
      <c r="CRT468" s="505"/>
      <c r="CRU468" s="505"/>
      <c r="CRV468" s="505"/>
      <c r="CRW468" s="511"/>
      <c r="CRX468" s="512"/>
      <c r="CRY468" s="512"/>
      <c r="CRZ468" s="505"/>
      <c r="CSA468" s="505"/>
      <c r="CSB468" s="505"/>
      <c r="CSC468" s="511"/>
      <c r="CSD468" s="512"/>
      <c r="CSE468" s="512"/>
      <c r="CSF468" s="505"/>
      <c r="CSG468" s="505"/>
      <c r="CSH468" s="505"/>
      <c r="CSI468" s="511"/>
      <c r="CSJ468" s="512"/>
      <c r="CSK468" s="512"/>
      <c r="CSL468" s="505"/>
      <c r="CSM468" s="505"/>
      <c r="CSN468" s="505"/>
      <c r="CSO468" s="511"/>
      <c r="CSP468" s="512"/>
      <c r="CSQ468" s="512"/>
      <c r="CSR468" s="505"/>
      <c r="CSS468" s="505"/>
      <c r="CST468" s="505"/>
      <c r="CSU468" s="511"/>
      <c r="CSV468" s="512"/>
      <c r="CSW468" s="512"/>
      <c r="CSX468" s="505"/>
      <c r="CSY468" s="505"/>
      <c r="CSZ468" s="505"/>
      <c r="CTA468" s="511"/>
      <c r="CTB468" s="512"/>
      <c r="CTC468" s="512"/>
      <c r="CTD468" s="505"/>
      <c r="CTE468" s="505"/>
      <c r="CTF468" s="505"/>
      <c r="CTG468" s="511"/>
      <c r="CTH468" s="512"/>
      <c r="CTI468" s="512"/>
      <c r="CTJ468" s="505"/>
      <c r="CTK468" s="505"/>
      <c r="CTL468" s="505"/>
      <c r="CTM468" s="511"/>
      <c r="CTN468" s="512"/>
      <c r="CTO468" s="512"/>
      <c r="CTP468" s="505"/>
      <c r="CTQ468" s="505"/>
      <c r="CTR468" s="505"/>
      <c r="CTS468" s="511"/>
      <c r="CTT468" s="512"/>
      <c r="CTU468" s="512"/>
      <c r="CTV468" s="505"/>
      <c r="CTW468" s="505"/>
      <c r="CTX468" s="505"/>
      <c r="CTY468" s="511"/>
      <c r="CTZ468" s="512"/>
      <c r="CUA468" s="512"/>
      <c r="CUB468" s="505"/>
      <c r="CUC468" s="505"/>
      <c r="CUD468" s="505"/>
      <c r="CUE468" s="511"/>
      <c r="CUF468" s="512"/>
      <c r="CUG468" s="512"/>
      <c r="CUH468" s="505"/>
      <c r="CUI468" s="505"/>
      <c r="CUJ468" s="505"/>
      <c r="CUK468" s="511"/>
      <c r="CUL468" s="512"/>
      <c r="CUM468" s="512"/>
      <c r="CUN468" s="505"/>
      <c r="CUO468" s="505"/>
      <c r="CUP468" s="505"/>
      <c r="CUQ468" s="511"/>
      <c r="CUR468" s="512"/>
      <c r="CUS468" s="512"/>
      <c r="CUT468" s="505"/>
      <c r="CUU468" s="505"/>
      <c r="CUV468" s="505"/>
      <c r="CUW468" s="511"/>
      <c r="CUX468" s="512"/>
      <c r="CUY468" s="512"/>
      <c r="CUZ468" s="505"/>
      <c r="CVA468" s="505"/>
      <c r="CVB468" s="505"/>
      <c r="CVC468" s="511"/>
      <c r="CVD468" s="512"/>
      <c r="CVE468" s="512"/>
      <c r="CVF468" s="505"/>
      <c r="CVG468" s="505"/>
      <c r="CVH468" s="505"/>
      <c r="CVI468" s="511"/>
      <c r="CVJ468" s="512"/>
      <c r="CVK468" s="512"/>
      <c r="CVL468" s="505"/>
      <c r="CVM468" s="505"/>
      <c r="CVN468" s="505"/>
      <c r="CVO468" s="511"/>
      <c r="CVP468" s="512"/>
      <c r="CVQ468" s="512"/>
      <c r="CVR468" s="505"/>
      <c r="CVS468" s="505"/>
      <c r="CVT468" s="505"/>
      <c r="CVU468" s="511"/>
      <c r="CVV468" s="512"/>
      <c r="CVW468" s="512"/>
      <c r="CVX468" s="505"/>
      <c r="CVY468" s="505"/>
      <c r="CVZ468" s="505"/>
      <c r="CWA468" s="511"/>
      <c r="CWB468" s="512"/>
      <c r="CWC468" s="512"/>
      <c r="CWD468" s="505"/>
      <c r="CWE468" s="505"/>
      <c r="CWF468" s="505"/>
      <c r="CWG468" s="511"/>
      <c r="CWH468" s="512"/>
      <c r="CWI468" s="512"/>
      <c r="CWJ468" s="505"/>
      <c r="CWK468" s="505"/>
      <c r="CWL468" s="505"/>
      <c r="CWM468" s="511"/>
      <c r="CWN468" s="512"/>
      <c r="CWO468" s="512"/>
      <c r="CWP468" s="505"/>
      <c r="CWQ468" s="505"/>
      <c r="CWR468" s="505"/>
      <c r="CWS468" s="511"/>
      <c r="CWT468" s="512"/>
      <c r="CWU468" s="512"/>
      <c r="CWV468" s="505"/>
      <c r="CWW468" s="505"/>
      <c r="CWX468" s="505"/>
      <c r="CWY468" s="511"/>
      <c r="CWZ468" s="512"/>
      <c r="CXA468" s="512"/>
      <c r="CXB468" s="505"/>
      <c r="CXC468" s="505"/>
      <c r="CXD468" s="505"/>
      <c r="CXE468" s="511"/>
      <c r="CXF468" s="512"/>
      <c r="CXG468" s="512"/>
      <c r="CXH468" s="505"/>
      <c r="CXI468" s="505"/>
      <c r="CXJ468" s="505"/>
      <c r="CXK468" s="511"/>
      <c r="CXL468" s="512"/>
      <c r="CXM468" s="512"/>
      <c r="CXN468" s="505"/>
      <c r="CXO468" s="505"/>
      <c r="CXP468" s="505"/>
      <c r="CXQ468" s="511"/>
      <c r="CXR468" s="512"/>
      <c r="CXS468" s="512"/>
      <c r="CXT468" s="505"/>
      <c r="CXU468" s="505"/>
      <c r="CXV468" s="505"/>
      <c r="CXW468" s="511"/>
      <c r="CXX468" s="512"/>
      <c r="CXY468" s="512"/>
      <c r="CXZ468" s="505"/>
      <c r="CYA468" s="505"/>
      <c r="CYB468" s="505"/>
      <c r="CYC468" s="511"/>
      <c r="CYD468" s="512"/>
      <c r="CYE468" s="512"/>
      <c r="CYF468" s="505"/>
      <c r="CYG468" s="505"/>
      <c r="CYH468" s="505"/>
      <c r="CYI468" s="511"/>
      <c r="CYJ468" s="512"/>
      <c r="CYK468" s="512"/>
      <c r="CYL468" s="505"/>
      <c r="CYM468" s="505"/>
      <c r="CYN468" s="505"/>
      <c r="CYO468" s="511"/>
      <c r="CYP468" s="512"/>
      <c r="CYQ468" s="512"/>
      <c r="CYR468" s="505"/>
      <c r="CYS468" s="505"/>
      <c r="CYT468" s="505"/>
      <c r="CYU468" s="511"/>
      <c r="CYV468" s="512"/>
      <c r="CYW468" s="512"/>
      <c r="CYX468" s="505"/>
      <c r="CYY468" s="505"/>
      <c r="CYZ468" s="505"/>
      <c r="CZA468" s="511"/>
      <c r="CZB468" s="512"/>
      <c r="CZC468" s="512"/>
      <c r="CZD468" s="505"/>
      <c r="CZE468" s="505"/>
      <c r="CZF468" s="505"/>
      <c r="CZG468" s="511"/>
      <c r="CZH468" s="512"/>
      <c r="CZI468" s="512"/>
      <c r="CZJ468" s="505"/>
      <c r="CZK468" s="505"/>
      <c r="CZL468" s="505"/>
      <c r="CZM468" s="511"/>
      <c r="CZN468" s="512"/>
      <c r="CZO468" s="512"/>
      <c r="CZP468" s="505"/>
      <c r="CZQ468" s="505"/>
      <c r="CZR468" s="505"/>
      <c r="CZS468" s="511"/>
      <c r="CZT468" s="512"/>
      <c r="CZU468" s="512"/>
      <c r="CZV468" s="505"/>
      <c r="CZW468" s="505"/>
      <c r="CZX468" s="505"/>
      <c r="CZY468" s="511"/>
      <c r="CZZ468" s="512"/>
      <c r="DAA468" s="512"/>
      <c r="DAB468" s="505"/>
      <c r="DAC468" s="505"/>
      <c r="DAD468" s="505"/>
      <c r="DAE468" s="511"/>
      <c r="DAF468" s="512"/>
      <c r="DAG468" s="512"/>
      <c r="DAH468" s="505"/>
      <c r="DAI468" s="505"/>
      <c r="DAJ468" s="505"/>
      <c r="DAK468" s="511"/>
      <c r="DAL468" s="512"/>
      <c r="DAM468" s="512"/>
      <c r="DAN468" s="505"/>
      <c r="DAO468" s="505"/>
      <c r="DAP468" s="505"/>
      <c r="DAQ468" s="511"/>
      <c r="DAR468" s="512"/>
      <c r="DAS468" s="512"/>
      <c r="DAT468" s="505"/>
      <c r="DAU468" s="505"/>
      <c r="DAV468" s="505"/>
      <c r="DAW468" s="511"/>
      <c r="DAX468" s="512"/>
      <c r="DAY468" s="512"/>
      <c r="DAZ468" s="505"/>
      <c r="DBA468" s="505"/>
      <c r="DBB468" s="505"/>
      <c r="DBC468" s="511"/>
      <c r="DBD468" s="512"/>
      <c r="DBE468" s="512"/>
      <c r="DBF468" s="505"/>
      <c r="DBG468" s="505"/>
      <c r="DBH468" s="505"/>
      <c r="DBI468" s="511"/>
      <c r="DBJ468" s="512"/>
      <c r="DBK468" s="512"/>
      <c r="DBL468" s="505"/>
      <c r="DBM468" s="505"/>
      <c r="DBN468" s="505"/>
      <c r="DBO468" s="511"/>
      <c r="DBP468" s="512"/>
      <c r="DBQ468" s="512"/>
      <c r="DBR468" s="505"/>
      <c r="DBS468" s="505"/>
      <c r="DBT468" s="505"/>
      <c r="DBU468" s="511"/>
      <c r="DBV468" s="512"/>
      <c r="DBW468" s="512"/>
      <c r="DBX468" s="505"/>
      <c r="DBY468" s="505"/>
      <c r="DBZ468" s="505"/>
      <c r="DCA468" s="511"/>
      <c r="DCB468" s="512"/>
      <c r="DCC468" s="512"/>
      <c r="DCD468" s="505"/>
      <c r="DCE468" s="505"/>
      <c r="DCF468" s="505"/>
      <c r="DCG468" s="511"/>
      <c r="DCH468" s="512"/>
      <c r="DCI468" s="512"/>
      <c r="DCJ468" s="505"/>
      <c r="DCK468" s="505"/>
      <c r="DCL468" s="505"/>
      <c r="DCM468" s="511"/>
      <c r="DCN468" s="512"/>
      <c r="DCO468" s="512"/>
      <c r="DCP468" s="505"/>
      <c r="DCQ468" s="505"/>
      <c r="DCR468" s="505"/>
      <c r="DCS468" s="511"/>
      <c r="DCT468" s="512"/>
      <c r="DCU468" s="512"/>
      <c r="DCV468" s="505"/>
      <c r="DCW468" s="505"/>
      <c r="DCX468" s="505"/>
      <c r="DCY468" s="511"/>
      <c r="DCZ468" s="512"/>
      <c r="DDA468" s="512"/>
      <c r="DDB468" s="505"/>
      <c r="DDC468" s="505"/>
      <c r="DDD468" s="505"/>
      <c r="DDE468" s="511"/>
      <c r="DDF468" s="512"/>
      <c r="DDG468" s="512"/>
      <c r="DDH468" s="505"/>
      <c r="DDI468" s="505"/>
      <c r="DDJ468" s="505"/>
      <c r="DDK468" s="511"/>
      <c r="DDL468" s="512"/>
      <c r="DDM468" s="512"/>
      <c r="DDN468" s="505"/>
      <c r="DDO468" s="505"/>
      <c r="DDP468" s="505"/>
      <c r="DDQ468" s="511"/>
      <c r="DDR468" s="512"/>
      <c r="DDS468" s="512"/>
      <c r="DDT468" s="505"/>
      <c r="DDU468" s="505"/>
      <c r="DDV468" s="505"/>
      <c r="DDW468" s="511"/>
      <c r="DDX468" s="512"/>
      <c r="DDY468" s="512"/>
      <c r="DDZ468" s="505"/>
      <c r="DEA468" s="505"/>
      <c r="DEB468" s="505"/>
      <c r="DEC468" s="511"/>
      <c r="DED468" s="512"/>
      <c r="DEE468" s="512"/>
      <c r="DEF468" s="505"/>
      <c r="DEG468" s="505"/>
      <c r="DEH468" s="505"/>
      <c r="DEI468" s="511"/>
      <c r="DEJ468" s="512"/>
      <c r="DEK468" s="512"/>
      <c r="DEL468" s="505"/>
      <c r="DEM468" s="505"/>
      <c r="DEN468" s="505"/>
      <c r="DEO468" s="511"/>
      <c r="DEP468" s="512"/>
      <c r="DEQ468" s="512"/>
      <c r="DER468" s="505"/>
      <c r="DES468" s="505"/>
      <c r="DET468" s="505"/>
      <c r="DEU468" s="511"/>
      <c r="DEV468" s="512"/>
      <c r="DEW468" s="512"/>
      <c r="DEX468" s="505"/>
      <c r="DEY468" s="505"/>
      <c r="DEZ468" s="505"/>
      <c r="DFA468" s="511"/>
      <c r="DFB468" s="512"/>
      <c r="DFC468" s="512"/>
      <c r="DFD468" s="505"/>
      <c r="DFE468" s="505"/>
      <c r="DFF468" s="505"/>
      <c r="DFG468" s="511"/>
      <c r="DFH468" s="512"/>
      <c r="DFI468" s="512"/>
      <c r="DFJ468" s="505"/>
      <c r="DFK468" s="505"/>
      <c r="DFL468" s="505"/>
      <c r="DFM468" s="511"/>
      <c r="DFN468" s="512"/>
      <c r="DFO468" s="512"/>
      <c r="DFP468" s="505"/>
      <c r="DFQ468" s="505"/>
      <c r="DFR468" s="505"/>
      <c r="DFS468" s="511"/>
      <c r="DFT468" s="512"/>
      <c r="DFU468" s="512"/>
      <c r="DFV468" s="505"/>
      <c r="DFW468" s="505"/>
      <c r="DFX468" s="505"/>
      <c r="DFY468" s="511"/>
      <c r="DFZ468" s="512"/>
      <c r="DGA468" s="512"/>
      <c r="DGB468" s="505"/>
      <c r="DGC468" s="505"/>
      <c r="DGD468" s="505"/>
      <c r="DGE468" s="511"/>
      <c r="DGF468" s="512"/>
      <c r="DGG468" s="512"/>
      <c r="DGH468" s="505"/>
      <c r="DGI468" s="505"/>
      <c r="DGJ468" s="505"/>
      <c r="DGK468" s="511"/>
      <c r="DGL468" s="512"/>
      <c r="DGM468" s="512"/>
      <c r="DGN468" s="505"/>
      <c r="DGO468" s="505"/>
      <c r="DGP468" s="505"/>
      <c r="DGQ468" s="511"/>
      <c r="DGR468" s="512"/>
      <c r="DGS468" s="512"/>
      <c r="DGT468" s="505"/>
      <c r="DGU468" s="505"/>
      <c r="DGV468" s="505"/>
      <c r="DGW468" s="511"/>
      <c r="DGX468" s="512"/>
      <c r="DGY468" s="512"/>
      <c r="DGZ468" s="505"/>
      <c r="DHA468" s="505"/>
      <c r="DHB468" s="505"/>
      <c r="DHC468" s="511"/>
      <c r="DHD468" s="512"/>
      <c r="DHE468" s="512"/>
      <c r="DHF468" s="505"/>
      <c r="DHG468" s="505"/>
      <c r="DHH468" s="505"/>
      <c r="DHI468" s="511"/>
      <c r="DHJ468" s="512"/>
      <c r="DHK468" s="512"/>
      <c r="DHL468" s="505"/>
      <c r="DHM468" s="505"/>
      <c r="DHN468" s="505"/>
      <c r="DHO468" s="511"/>
      <c r="DHP468" s="512"/>
      <c r="DHQ468" s="512"/>
      <c r="DHR468" s="505"/>
      <c r="DHS468" s="505"/>
      <c r="DHT468" s="505"/>
      <c r="DHU468" s="511"/>
      <c r="DHV468" s="512"/>
      <c r="DHW468" s="512"/>
      <c r="DHX468" s="505"/>
      <c r="DHY468" s="505"/>
      <c r="DHZ468" s="505"/>
      <c r="DIA468" s="511"/>
      <c r="DIB468" s="512"/>
      <c r="DIC468" s="512"/>
      <c r="DID468" s="505"/>
      <c r="DIE468" s="505"/>
      <c r="DIF468" s="505"/>
      <c r="DIG468" s="511"/>
      <c r="DIH468" s="512"/>
      <c r="DII468" s="512"/>
      <c r="DIJ468" s="505"/>
      <c r="DIK468" s="505"/>
      <c r="DIL468" s="505"/>
      <c r="DIM468" s="511"/>
      <c r="DIN468" s="512"/>
      <c r="DIO468" s="512"/>
      <c r="DIP468" s="505"/>
      <c r="DIQ468" s="505"/>
      <c r="DIR468" s="505"/>
      <c r="DIS468" s="511"/>
      <c r="DIT468" s="512"/>
      <c r="DIU468" s="512"/>
      <c r="DIV468" s="505"/>
      <c r="DIW468" s="505"/>
      <c r="DIX468" s="505"/>
      <c r="DIY468" s="511"/>
      <c r="DIZ468" s="512"/>
      <c r="DJA468" s="512"/>
      <c r="DJB468" s="505"/>
      <c r="DJC468" s="505"/>
      <c r="DJD468" s="505"/>
      <c r="DJE468" s="511"/>
      <c r="DJF468" s="512"/>
      <c r="DJG468" s="512"/>
      <c r="DJH468" s="505"/>
      <c r="DJI468" s="505"/>
      <c r="DJJ468" s="505"/>
      <c r="DJK468" s="511"/>
      <c r="DJL468" s="512"/>
      <c r="DJM468" s="512"/>
      <c r="DJN468" s="505"/>
      <c r="DJO468" s="505"/>
      <c r="DJP468" s="505"/>
      <c r="DJQ468" s="511"/>
      <c r="DJR468" s="512"/>
      <c r="DJS468" s="512"/>
      <c r="DJT468" s="505"/>
      <c r="DJU468" s="505"/>
      <c r="DJV468" s="505"/>
      <c r="DJW468" s="511"/>
      <c r="DJX468" s="512"/>
      <c r="DJY468" s="512"/>
      <c r="DJZ468" s="505"/>
      <c r="DKA468" s="505"/>
      <c r="DKB468" s="505"/>
      <c r="DKC468" s="511"/>
      <c r="DKD468" s="512"/>
      <c r="DKE468" s="512"/>
      <c r="DKF468" s="505"/>
      <c r="DKG468" s="505"/>
      <c r="DKH468" s="505"/>
      <c r="DKI468" s="511"/>
      <c r="DKJ468" s="512"/>
      <c r="DKK468" s="512"/>
      <c r="DKL468" s="505"/>
      <c r="DKM468" s="505"/>
      <c r="DKN468" s="505"/>
      <c r="DKO468" s="511"/>
      <c r="DKP468" s="512"/>
      <c r="DKQ468" s="512"/>
      <c r="DKR468" s="505"/>
      <c r="DKS468" s="505"/>
      <c r="DKT468" s="505"/>
      <c r="DKU468" s="511"/>
      <c r="DKV468" s="512"/>
      <c r="DKW468" s="512"/>
      <c r="DKX468" s="505"/>
      <c r="DKY468" s="505"/>
      <c r="DKZ468" s="505"/>
      <c r="DLA468" s="511"/>
      <c r="DLB468" s="512"/>
      <c r="DLC468" s="512"/>
      <c r="DLD468" s="505"/>
      <c r="DLE468" s="505"/>
      <c r="DLF468" s="505"/>
      <c r="DLG468" s="511"/>
      <c r="DLH468" s="512"/>
      <c r="DLI468" s="512"/>
      <c r="DLJ468" s="505"/>
      <c r="DLK468" s="505"/>
      <c r="DLL468" s="505"/>
      <c r="DLM468" s="511"/>
      <c r="DLN468" s="512"/>
      <c r="DLO468" s="512"/>
      <c r="DLP468" s="505"/>
      <c r="DLQ468" s="505"/>
      <c r="DLR468" s="505"/>
      <c r="DLS468" s="511"/>
      <c r="DLT468" s="512"/>
      <c r="DLU468" s="512"/>
      <c r="DLV468" s="505"/>
      <c r="DLW468" s="505"/>
      <c r="DLX468" s="505"/>
      <c r="DLY468" s="511"/>
      <c r="DLZ468" s="512"/>
      <c r="DMA468" s="512"/>
      <c r="DMB468" s="505"/>
      <c r="DMC468" s="505"/>
      <c r="DMD468" s="505"/>
      <c r="DME468" s="511"/>
      <c r="DMF468" s="512"/>
      <c r="DMG468" s="512"/>
      <c r="DMH468" s="505"/>
      <c r="DMI468" s="505"/>
      <c r="DMJ468" s="505"/>
      <c r="DMK468" s="511"/>
      <c r="DML468" s="512"/>
      <c r="DMM468" s="512"/>
      <c r="DMN468" s="505"/>
      <c r="DMO468" s="505"/>
      <c r="DMP468" s="505"/>
      <c r="DMQ468" s="511"/>
      <c r="DMR468" s="512"/>
      <c r="DMS468" s="512"/>
      <c r="DMT468" s="505"/>
      <c r="DMU468" s="505"/>
      <c r="DMV468" s="505"/>
      <c r="DMW468" s="511"/>
      <c r="DMX468" s="512"/>
      <c r="DMY468" s="512"/>
      <c r="DMZ468" s="505"/>
      <c r="DNA468" s="505"/>
      <c r="DNB468" s="505"/>
      <c r="DNC468" s="511"/>
      <c r="DND468" s="512"/>
      <c r="DNE468" s="512"/>
      <c r="DNF468" s="505"/>
      <c r="DNG468" s="505"/>
      <c r="DNH468" s="505"/>
      <c r="DNI468" s="511"/>
      <c r="DNJ468" s="512"/>
      <c r="DNK468" s="512"/>
      <c r="DNL468" s="505"/>
      <c r="DNM468" s="505"/>
      <c r="DNN468" s="505"/>
      <c r="DNO468" s="511"/>
      <c r="DNP468" s="512"/>
      <c r="DNQ468" s="512"/>
      <c r="DNR468" s="505"/>
      <c r="DNS468" s="505"/>
      <c r="DNT468" s="505"/>
      <c r="DNU468" s="511"/>
      <c r="DNV468" s="512"/>
      <c r="DNW468" s="512"/>
      <c r="DNX468" s="505"/>
      <c r="DNY468" s="505"/>
      <c r="DNZ468" s="505"/>
      <c r="DOA468" s="511"/>
      <c r="DOB468" s="512"/>
      <c r="DOC468" s="512"/>
      <c r="DOD468" s="505"/>
      <c r="DOE468" s="505"/>
      <c r="DOF468" s="505"/>
      <c r="DOG468" s="511"/>
      <c r="DOH468" s="512"/>
      <c r="DOI468" s="512"/>
      <c r="DOJ468" s="505"/>
      <c r="DOK468" s="505"/>
      <c r="DOL468" s="505"/>
      <c r="DOM468" s="511"/>
      <c r="DON468" s="512"/>
      <c r="DOO468" s="512"/>
      <c r="DOP468" s="505"/>
      <c r="DOQ468" s="505"/>
      <c r="DOR468" s="505"/>
      <c r="DOS468" s="511"/>
      <c r="DOT468" s="512"/>
      <c r="DOU468" s="512"/>
      <c r="DOV468" s="505"/>
      <c r="DOW468" s="505"/>
      <c r="DOX468" s="505"/>
      <c r="DOY468" s="511"/>
      <c r="DOZ468" s="512"/>
      <c r="DPA468" s="512"/>
      <c r="DPB468" s="505"/>
      <c r="DPC468" s="505"/>
      <c r="DPD468" s="505"/>
      <c r="DPE468" s="511"/>
      <c r="DPF468" s="512"/>
      <c r="DPG468" s="512"/>
      <c r="DPH468" s="505"/>
      <c r="DPI468" s="505"/>
      <c r="DPJ468" s="505"/>
      <c r="DPK468" s="511"/>
      <c r="DPL468" s="512"/>
      <c r="DPM468" s="512"/>
      <c r="DPN468" s="505"/>
      <c r="DPO468" s="505"/>
      <c r="DPP468" s="505"/>
      <c r="DPQ468" s="511"/>
      <c r="DPR468" s="512"/>
      <c r="DPS468" s="512"/>
      <c r="DPT468" s="505"/>
      <c r="DPU468" s="505"/>
      <c r="DPV468" s="505"/>
      <c r="DPW468" s="511"/>
      <c r="DPX468" s="512"/>
      <c r="DPY468" s="512"/>
      <c r="DPZ468" s="505"/>
      <c r="DQA468" s="505"/>
      <c r="DQB468" s="505"/>
      <c r="DQC468" s="511"/>
      <c r="DQD468" s="512"/>
      <c r="DQE468" s="512"/>
      <c r="DQF468" s="505"/>
      <c r="DQG468" s="505"/>
      <c r="DQH468" s="505"/>
      <c r="DQI468" s="511"/>
      <c r="DQJ468" s="512"/>
      <c r="DQK468" s="512"/>
      <c r="DQL468" s="505"/>
      <c r="DQM468" s="505"/>
      <c r="DQN468" s="505"/>
      <c r="DQO468" s="511"/>
      <c r="DQP468" s="512"/>
      <c r="DQQ468" s="512"/>
      <c r="DQR468" s="505"/>
      <c r="DQS468" s="505"/>
      <c r="DQT468" s="505"/>
      <c r="DQU468" s="511"/>
      <c r="DQV468" s="512"/>
      <c r="DQW468" s="512"/>
      <c r="DQX468" s="505"/>
      <c r="DQY468" s="505"/>
      <c r="DQZ468" s="505"/>
      <c r="DRA468" s="511"/>
      <c r="DRB468" s="512"/>
      <c r="DRC468" s="512"/>
      <c r="DRD468" s="505"/>
      <c r="DRE468" s="505"/>
      <c r="DRF468" s="505"/>
      <c r="DRG468" s="511"/>
      <c r="DRH468" s="512"/>
      <c r="DRI468" s="512"/>
      <c r="DRJ468" s="505"/>
      <c r="DRK468" s="505"/>
      <c r="DRL468" s="505"/>
      <c r="DRM468" s="511"/>
      <c r="DRN468" s="512"/>
      <c r="DRO468" s="512"/>
      <c r="DRP468" s="505"/>
      <c r="DRQ468" s="505"/>
      <c r="DRR468" s="505"/>
      <c r="DRS468" s="511"/>
      <c r="DRT468" s="512"/>
      <c r="DRU468" s="512"/>
      <c r="DRV468" s="505"/>
      <c r="DRW468" s="505"/>
      <c r="DRX468" s="505"/>
      <c r="DRY468" s="511"/>
      <c r="DRZ468" s="512"/>
      <c r="DSA468" s="512"/>
      <c r="DSB468" s="505"/>
      <c r="DSC468" s="505"/>
      <c r="DSD468" s="505"/>
      <c r="DSE468" s="511"/>
      <c r="DSF468" s="512"/>
      <c r="DSG468" s="512"/>
      <c r="DSH468" s="505"/>
      <c r="DSI468" s="505"/>
      <c r="DSJ468" s="505"/>
      <c r="DSK468" s="511"/>
      <c r="DSL468" s="512"/>
      <c r="DSM468" s="512"/>
      <c r="DSN468" s="505"/>
      <c r="DSO468" s="505"/>
      <c r="DSP468" s="505"/>
      <c r="DSQ468" s="511"/>
      <c r="DSR468" s="512"/>
      <c r="DSS468" s="512"/>
      <c r="DST468" s="505"/>
      <c r="DSU468" s="505"/>
      <c r="DSV468" s="505"/>
      <c r="DSW468" s="511"/>
      <c r="DSX468" s="512"/>
      <c r="DSY468" s="512"/>
      <c r="DSZ468" s="505"/>
      <c r="DTA468" s="505"/>
      <c r="DTB468" s="505"/>
      <c r="DTC468" s="511"/>
      <c r="DTD468" s="512"/>
      <c r="DTE468" s="512"/>
      <c r="DTF468" s="505"/>
      <c r="DTG468" s="505"/>
      <c r="DTH468" s="505"/>
      <c r="DTI468" s="511"/>
      <c r="DTJ468" s="512"/>
      <c r="DTK468" s="512"/>
      <c r="DTL468" s="505"/>
      <c r="DTM468" s="505"/>
      <c r="DTN468" s="505"/>
      <c r="DTO468" s="511"/>
      <c r="DTP468" s="512"/>
      <c r="DTQ468" s="512"/>
      <c r="DTR468" s="505"/>
      <c r="DTS468" s="505"/>
      <c r="DTT468" s="505"/>
      <c r="DTU468" s="511"/>
      <c r="DTV468" s="512"/>
      <c r="DTW468" s="512"/>
      <c r="DTX468" s="505"/>
      <c r="DTY468" s="505"/>
      <c r="DTZ468" s="505"/>
      <c r="DUA468" s="511"/>
      <c r="DUB468" s="512"/>
      <c r="DUC468" s="512"/>
      <c r="DUD468" s="505"/>
      <c r="DUE468" s="505"/>
      <c r="DUF468" s="505"/>
      <c r="DUG468" s="511"/>
      <c r="DUH468" s="512"/>
      <c r="DUI468" s="512"/>
      <c r="DUJ468" s="505"/>
      <c r="DUK468" s="505"/>
      <c r="DUL468" s="505"/>
      <c r="DUM468" s="511"/>
      <c r="DUN468" s="512"/>
      <c r="DUO468" s="512"/>
      <c r="DUP468" s="505"/>
      <c r="DUQ468" s="505"/>
      <c r="DUR468" s="505"/>
      <c r="DUS468" s="511"/>
      <c r="DUT468" s="512"/>
      <c r="DUU468" s="512"/>
      <c r="DUV468" s="505"/>
      <c r="DUW468" s="505"/>
      <c r="DUX468" s="505"/>
      <c r="DUY468" s="511"/>
      <c r="DUZ468" s="512"/>
      <c r="DVA468" s="512"/>
      <c r="DVB468" s="505"/>
      <c r="DVC468" s="505"/>
      <c r="DVD468" s="505"/>
      <c r="DVE468" s="511"/>
      <c r="DVF468" s="512"/>
      <c r="DVG468" s="512"/>
      <c r="DVH468" s="505"/>
      <c r="DVI468" s="505"/>
      <c r="DVJ468" s="505"/>
      <c r="DVK468" s="511"/>
      <c r="DVL468" s="512"/>
      <c r="DVM468" s="512"/>
      <c r="DVN468" s="505"/>
      <c r="DVO468" s="505"/>
      <c r="DVP468" s="505"/>
      <c r="DVQ468" s="511"/>
      <c r="DVR468" s="512"/>
      <c r="DVS468" s="512"/>
      <c r="DVT468" s="505"/>
      <c r="DVU468" s="505"/>
      <c r="DVV468" s="505"/>
      <c r="DVW468" s="511"/>
      <c r="DVX468" s="512"/>
      <c r="DVY468" s="512"/>
      <c r="DVZ468" s="505"/>
      <c r="DWA468" s="505"/>
      <c r="DWB468" s="505"/>
      <c r="DWC468" s="511"/>
      <c r="DWD468" s="512"/>
      <c r="DWE468" s="512"/>
      <c r="DWF468" s="505"/>
      <c r="DWG468" s="505"/>
      <c r="DWH468" s="505"/>
      <c r="DWI468" s="511"/>
      <c r="DWJ468" s="512"/>
      <c r="DWK468" s="512"/>
      <c r="DWL468" s="505"/>
      <c r="DWM468" s="505"/>
      <c r="DWN468" s="505"/>
      <c r="DWO468" s="511"/>
      <c r="DWP468" s="512"/>
      <c r="DWQ468" s="512"/>
      <c r="DWR468" s="505"/>
      <c r="DWS468" s="505"/>
      <c r="DWT468" s="505"/>
      <c r="DWU468" s="511"/>
      <c r="DWV468" s="512"/>
      <c r="DWW468" s="512"/>
      <c r="DWX468" s="505"/>
      <c r="DWY468" s="505"/>
      <c r="DWZ468" s="505"/>
      <c r="DXA468" s="511"/>
      <c r="DXB468" s="512"/>
      <c r="DXC468" s="512"/>
      <c r="DXD468" s="505"/>
      <c r="DXE468" s="505"/>
      <c r="DXF468" s="505"/>
      <c r="DXG468" s="511"/>
      <c r="DXH468" s="512"/>
      <c r="DXI468" s="512"/>
      <c r="DXJ468" s="505"/>
      <c r="DXK468" s="505"/>
      <c r="DXL468" s="505"/>
      <c r="DXM468" s="511"/>
      <c r="DXN468" s="512"/>
      <c r="DXO468" s="512"/>
      <c r="DXP468" s="505"/>
      <c r="DXQ468" s="505"/>
      <c r="DXR468" s="505"/>
      <c r="DXS468" s="511"/>
      <c r="DXT468" s="512"/>
      <c r="DXU468" s="512"/>
      <c r="DXV468" s="505"/>
      <c r="DXW468" s="505"/>
      <c r="DXX468" s="505"/>
      <c r="DXY468" s="511"/>
      <c r="DXZ468" s="512"/>
      <c r="DYA468" s="512"/>
      <c r="DYB468" s="505"/>
      <c r="DYC468" s="505"/>
      <c r="DYD468" s="505"/>
      <c r="DYE468" s="511"/>
      <c r="DYF468" s="512"/>
      <c r="DYG468" s="512"/>
      <c r="DYH468" s="505"/>
      <c r="DYI468" s="505"/>
      <c r="DYJ468" s="505"/>
      <c r="DYK468" s="511"/>
      <c r="DYL468" s="512"/>
      <c r="DYM468" s="512"/>
      <c r="DYN468" s="505"/>
      <c r="DYO468" s="505"/>
      <c r="DYP468" s="505"/>
      <c r="DYQ468" s="511"/>
      <c r="DYR468" s="512"/>
      <c r="DYS468" s="512"/>
      <c r="DYT468" s="505"/>
      <c r="DYU468" s="505"/>
      <c r="DYV468" s="505"/>
      <c r="DYW468" s="511"/>
      <c r="DYX468" s="512"/>
      <c r="DYY468" s="512"/>
      <c r="DYZ468" s="505"/>
      <c r="DZA468" s="505"/>
      <c r="DZB468" s="505"/>
      <c r="DZC468" s="511"/>
      <c r="DZD468" s="512"/>
      <c r="DZE468" s="512"/>
      <c r="DZF468" s="505"/>
      <c r="DZG468" s="505"/>
      <c r="DZH468" s="505"/>
      <c r="DZI468" s="511"/>
      <c r="DZJ468" s="512"/>
      <c r="DZK468" s="512"/>
      <c r="DZL468" s="505"/>
      <c r="DZM468" s="505"/>
      <c r="DZN468" s="505"/>
      <c r="DZO468" s="511"/>
      <c r="DZP468" s="512"/>
      <c r="DZQ468" s="512"/>
      <c r="DZR468" s="505"/>
      <c r="DZS468" s="505"/>
      <c r="DZT468" s="505"/>
      <c r="DZU468" s="511"/>
      <c r="DZV468" s="512"/>
      <c r="DZW468" s="512"/>
      <c r="DZX468" s="505"/>
      <c r="DZY468" s="505"/>
      <c r="DZZ468" s="505"/>
      <c r="EAA468" s="511"/>
      <c r="EAB468" s="512"/>
      <c r="EAC468" s="512"/>
      <c r="EAD468" s="505"/>
      <c r="EAE468" s="505"/>
      <c r="EAF468" s="505"/>
      <c r="EAG468" s="511"/>
      <c r="EAH468" s="512"/>
      <c r="EAI468" s="512"/>
      <c r="EAJ468" s="505"/>
      <c r="EAK468" s="505"/>
      <c r="EAL468" s="505"/>
      <c r="EAM468" s="511"/>
      <c r="EAN468" s="512"/>
      <c r="EAO468" s="512"/>
      <c r="EAP468" s="505"/>
      <c r="EAQ468" s="505"/>
      <c r="EAR468" s="505"/>
      <c r="EAS468" s="511"/>
      <c r="EAT468" s="512"/>
      <c r="EAU468" s="512"/>
      <c r="EAV468" s="505"/>
      <c r="EAW468" s="505"/>
      <c r="EAX468" s="505"/>
      <c r="EAY468" s="511"/>
      <c r="EAZ468" s="512"/>
      <c r="EBA468" s="512"/>
      <c r="EBB468" s="505"/>
      <c r="EBC468" s="505"/>
      <c r="EBD468" s="505"/>
      <c r="EBE468" s="511"/>
      <c r="EBF468" s="512"/>
      <c r="EBG468" s="512"/>
      <c r="EBH468" s="505"/>
      <c r="EBI468" s="505"/>
      <c r="EBJ468" s="505"/>
      <c r="EBK468" s="511"/>
      <c r="EBL468" s="512"/>
      <c r="EBM468" s="512"/>
      <c r="EBN468" s="505"/>
      <c r="EBO468" s="505"/>
      <c r="EBP468" s="505"/>
      <c r="EBQ468" s="511"/>
      <c r="EBR468" s="512"/>
      <c r="EBS468" s="512"/>
      <c r="EBT468" s="505"/>
      <c r="EBU468" s="505"/>
      <c r="EBV468" s="505"/>
      <c r="EBW468" s="511"/>
      <c r="EBX468" s="512"/>
      <c r="EBY468" s="512"/>
      <c r="EBZ468" s="505"/>
      <c r="ECA468" s="505"/>
      <c r="ECB468" s="505"/>
      <c r="ECC468" s="511"/>
      <c r="ECD468" s="512"/>
      <c r="ECE468" s="512"/>
      <c r="ECF468" s="505"/>
      <c r="ECG468" s="505"/>
      <c r="ECH468" s="505"/>
      <c r="ECI468" s="511"/>
      <c r="ECJ468" s="512"/>
      <c r="ECK468" s="512"/>
      <c r="ECL468" s="505"/>
      <c r="ECM468" s="505"/>
      <c r="ECN468" s="505"/>
      <c r="ECO468" s="511"/>
      <c r="ECP468" s="512"/>
      <c r="ECQ468" s="512"/>
      <c r="ECR468" s="505"/>
      <c r="ECS468" s="505"/>
      <c r="ECT468" s="505"/>
      <c r="ECU468" s="511"/>
      <c r="ECV468" s="512"/>
      <c r="ECW468" s="512"/>
      <c r="ECX468" s="505"/>
      <c r="ECY468" s="505"/>
      <c r="ECZ468" s="505"/>
      <c r="EDA468" s="511"/>
      <c r="EDB468" s="512"/>
      <c r="EDC468" s="512"/>
      <c r="EDD468" s="505"/>
      <c r="EDE468" s="505"/>
      <c r="EDF468" s="505"/>
      <c r="EDG468" s="511"/>
      <c r="EDH468" s="512"/>
      <c r="EDI468" s="512"/>
      <c r="EDJ468" s="505"/>
      <c r="EDK468" s="505"/>
      <c r="EDL468" s="505"/>
      <c r="EDM468" s="511"/>
      <c r="EDN468" s="512"/>
      <c r="EDO468" s="512"/>
      <c r="EDP468" s="505"/>
      <c r="EDQ468" s="505"/>
      <c r="EDR468" s="505"/>
      <c r="EDS468" s="511"/>
      <c r="EDT468" s="512"/>
      <c r="EDU468" s="512"/>
      <c r="EDV468" s="505"/>
      <c r="EDW468" s="505"/>
      <c r="EDX468" s="505"/>
      <c r="EDY468" s="511"/>
      <c r="EDZ468" s="512"/>
      <c r="EEA468" s="512"/>
      <c r="EEB468" s="505"/>
      <c r="EEC468" s="505"/>
      <c r="EED468" s="505"/>
      <c r="EEE468" s="511"/>
      <c r="EEF468" s="512"/>
      <c r="EEG468" s="512"/>
      <c r="EEH468" s="505"/>
      <c r="EEI468" s="505"/>
      <c r="EEJ468" s="505"/>
      <c r="EEK468" s="511"/>
      <c r="EEL468" s="512"/>
      <c r="EEM468" s="512"/>
      <c r="EEN468" s="505"/>
      <c r="EEO468" s="505"/>
      <c r="EEP468" s="505"/>
      <c r="EEQ468" s="511"/>
      <c r="EER468" s="512"/>
      <c r="EES468" s="512"/>
      <c r="EET468" s="505"/>
      <c r="EEU468" s="505"/>
      <c r="EEV468" s="505"/>
      <c r="EEW468" s="511"/>
      <c r="EEX468" s="512"/>
      <c r="EEY468" s="512"/>
      <c r="EEZ468" s="505"/>
      <c r="EFA468" s="505"/>
      <c r="EFB468" s="505"/>
      <c r="EFC468" s="511"/>
      <c r="EFD468" s="512"/>
      <c r="EFE468" s="512"/>
      <c r="EFF468" s="505"/>
      <c r="EFG468" s="505"/>
      <c r="EFH468" s="505"/>
      <c r="EFI468" s="511"/>
      <c r="EFJ468" s="512"/>
      <c r="EFK468" s="512"/>
      <c r="EFL468" s="505"/>
      <c r="EFM468" s="505"/>
      <c r="EFN468" s="505"/>
      <c r="EFO468" s="511"/>
      <c r="EFP468" s="512"/>
      <c r="EFQ468" s="512"/>
      <c r="EFR468" s="505"/>
      <c r="EFS468" s="505"/>
      <c r="EFT468" s="505"/>
      <c r="EFU468" s="511"/>
      <c r="EFV468" s="512"/>
      <c r="EFW468" s="512"/>
      <c r="EFX468" s="505"/>
      <c r="EFY468" s="505"/>
      <c r="EFZ468" s="505"/>
      <c r="EGA468" s="511"/>
      <c r="EGB468" s="512"/>
      <c r="EGC468" s="512"/>
      <c r="EGD468" s="505"/>
      <c r="EGE468" s="505"/>
      <c r="EGF468" s="505"/>
      <c r="EGG468" s="511"/>
      <c r="EGH468" s="512"/>
      <c r="EGI468" s="512"/>
      <c r="EGJ468" s="505"/>
      <c r="EGK468" s="505"/>
      <c r="EGL468" s="505"/>
      <c r="EGM468" s="511"/>
      <c r="EGN468" s="512"/>
      <c r="EGO468" s="512"/>
      <c r="EGP468" s="505"/>
      <c r="EGQ468" s="505"/>
      <c r="EGR468" s="505"/>
      <c r="EGS468" s="511"/>
      <c r="EGT468" s="512"/>
      <c r="EGU468" s="512"/>
      <c r="EGV468" s="505"/>
      <c r="EGW468" s="505"/>
      <c r="EGX468" s="505"/>
      <c r="EGY468" s="511"/>
      <c r="EGZ468" s="512"/>
      <c r="EHA468" s="512"/>
      <c r="EHB468" s="505"/>
      <c r="EHC468" s="505"/>
      <c r="EHD468" s="505"/>
      <c r="EHE468" s="511"/>
      <c r="EHF468" s="512"/>
      <c r="EHG468" s="512"/>
      <c r="EHH468" s="505"/>
      <c r="EHI468" s="505"/>
      <c r="EHJ468" s="505"/>
      <c r="EHK468" s="511"/>
      <c r="EHL468" s="512"/>
      <c r="EHM468" s="512"/>
      <c r="EHN468" s="505"/>
      <c r="EHO468" s="505"/>
      <c r="EHP468" s="505"/>
      <c r="EHQ468" s="511"/>
      <c r="EHR468" s="512"/>
      <c r="EHS468" s="512"/>
      <c r="EHT468" s="505"/>
      <c r="EHU468" s="505"/>
      <c r="EHV468" s="505"/>
      <c r="EHW468" s="511"/>
      <c r="EHX468" s="512"/>
      <c r="EHY468" s="512"/>
      <c r="EHZ468" s="505"/>
      <c r="EIA468" s="505"/>
      <c r="EIB468" s="505"/>
      <c r="EIC468" s="511"/>
      <c r="EID468" s="512"/>
      <c r="EIE468" s="512"/>
      <c r="EIF468" s="505"/>
      <c r="EIG468" s="505"/>
      <c r="EIH468" s="505"/>
      <c r="EII468" s="511"/>
      <c r="EIJ468" s="512"/>
      <c r="EIK468" s="512"/>
      <c r="EIL468" s="505"/>
      <c r="EIM468" s="505"/>
      <c r="EIN468" s="505"/>
      <c r="EIO468" s="511"/>
      <c r="EIP468" s="512"/>
      <c r="EIQ468" s="512"/>
      <c r="EIR468" s="505"/>
      <c r="EIS468" s="505"/>
      <c r="EIT468" s="505"/>
      <c r="EIU468" s="511"/>
      <c r="EIV468" s="512"/>
      <c r="EIW468" s="512"/>
      <c r="EIX468" s="505"/>
      <c r="EIY468" s="505"/>
      <c r="EIZ468" s="505"/>
      <c r="EJA468" s="511"/>
      <c r="EJB468" s="512"/>
      <c r="EJC468" s="512"/>
      <c r="EJD468" s="505"/>
      <c r="EJE468" s="505"/>
      <c r="EJF468" s="505"/>
      <c r="EJG468" s="511"/>
      <c r="EJH468" s="512"/>
      <c r="EJI468" s="512"/>
      <c r="EJJ468" s="505"/>
      <c r="EJK468" s="505"/>
      <c r="EJL468" s="505"/>
      <c r="EJM468" s="511"/>
      <c r="EJN468" s="512"/>
      <c r="EJO468" s="512"/>
      <c r="EJP468" s="505"/>
      <c r="EJQ468" s="505"/>
      <c r="EJR468" s="505"/>
      <c r="EJS468" s="511"/>
      <c r="EJT468" s="512"/>
      <c r="EJU468" s="512"/>
      <c r="EJV468" s="505"/>
      <c r="EJW468" s="505"/>
      <c r="EJX468" s="505"/>
      <c r="EJY468" s="511"/>
      <c r="EJZ468" s="512"/>
      <c r="EKA468" s="512"/>
      <c r="EKB468" s="505"/>
      <c r="EKC468" s="505"/>
      <c r="EKD468" s="505"/>
      <c r="EKE468" s="511"/>
      <c r="EKF468" s="512"/>
      <c r="EKG468" s="512"/>
      <c r="EKH468" s="505"/>
      <c r="EKI468" s="505"/>
      <c r="EKJ468" s="505"/>
      <c r="EKK468" s="511"/>
      <c r="EKL468" s="512"/>
      <c r="EKM468" s="512"/>
      <c r="EKN468" s="505"/>
      <c r="EKO468" s="505"/>
      <c r="EKP468" s="505"/>
      <c r="EKQ468" s="511"/>
      <c r="EKR468" s="512"/>
      <c r="EKS468" s="512"/>
      <c r="EKT468" s="505"/>
      <c r="EKU468" s="505"/>
      <c r="EKV468" s="505"/>
      <c r="EKW468" s="511"/>
      <c r="EKX468" s="512"/>
      <c r="EKY468" s="512"/>
      <c r="EKZ468" s="505"/>
      <c r="ELA468" s="505"/>
      <c r="ELB468" s="505"/>
      <c r="ELC468" s="511"/>
      <c r="ELD468" s="512"/>
      <c r="ELE468" s="512"/>
      <c r="ELF468" s="505"/>
      <c r="ELG468" s="505"/>
      <c r="ELH468" s="505"/>
      <c r="ELI468" s="511"/>
      <c r="ELJ468" s="512"/>
      <c r="ELK468" s="512"/>
      <c r="ELL468" s="505"/>
      <c r="ELM468" s="505"/>
      <c r="ELN468" s="505"/>
      <c r="ELO468" s="511"/>
      <c r="ELP468" s="512"/>
      <c r="ELQ468" s="512"/>
      <c r="ELR468" s="505"/>
      <c r="ELS468" s="505"/>
      <c r="ELT468" s="505"/>
      <c r="ELU468" s="511"/>
      <c r="ELV468" s="512"/>
      <c r="ELW468" s="512"/>
      <c r="ELX468" s="505"/>
      <c r="ELY468" s="505"/>
      <c r="ELZ468" s="505"/>
      <c r="EMA468" s="511"/>
      <c r="EMB468" s="512"/>
      <c r="EMC468" s="512"/>
      <c r="EMD468" s="505"/>
      <c r="EME468" s="505"/>
      <c r="EMF468" s="505"/>
      <c r="EMG468" s="511"/>
      <c r="EMH468" s="512"/>
      <c r="EMI468" s="512"/>
      <c r="EMJ468" s="505"/>
      <c r="EMK468" s="505"/>
      <c r="EML468" s="505"/>
      <c r="EMM468" s="511"/>
      <c r="EMN468" s="512"/>
      <c r="EMO468" s="512"/>
      <c r="EMP468" s="505"/>
      <c r="EMQ468" s="505"/>
      <c r="EMR468" s="505"/>
      <c r="EMS468" s="511"/>
      <c r="EMT468" s="512"/>
      <c r="EMU468" s="512"/>
      <c r="EMV468" s="505"/>
      <c r="EMW468" s="505"/>
      <c r="EMX468" s="505"/>
      <c r="EMY468" s="511"/>
      <c r="EMZ468" s="512"/>
      <c r="ENA468" s="512"/>
      <c r="ENB468" s="505"/>
      <c r="ENC468" s="505"/>
      <c r="END468" s="505"/>
      <c r="ENE468" s="511"/>
      <c r="ENF468" s="512"/>
      <c r="ENG468" s="512"/>
      <c r="ENH468" s="505"/>
      <c r="ENI468" s="505"/>
      <c r="ENJ468" s="505"/>
      <c r="ENK468" s="511"/>
      <c r="ENL468" s="512"/>
      <c r="ENM468" s="512"/>
      <c r="ENN468" s="505"/>
      <c r="ENO468" s="505"/>
      <c r="ENP468" s="505"/>
      <c r="ENQ468" s="511"/>
      <c r="ENR468" s="512"/>
      <c r="ENS468" s="512"/>
      <c r="ENT468" s="505"/>
      <c r="ENU468" s="505"/>
      <c r="ENV468" s="505"/>
      <c r="ENW468" s="511"/>
      <c r="ENX468" s="512"/>
      <c r="ENY468" s="512"/>
      <c r="ENZ468" s="505"/>
      <c r="EOA468" s="505"/>
      <c r="EOB468" s="505"/>
      <c r="EOC468" s="511"/>
      <c r="EOD468" s="512"/>
      <c r="EOE468" s="512"/>
      <c r="EOF468" s="505"/>
      <c r="EOG468" s="505"/>
      <c r="EOH468" s="505"/>
      <c r="EOI468" s="511"/>
      <c r="EOJ468" s="512"/>
      <c r="EOK468" s="512"/>
      <c r="EOL468" s="505"/>
      <c r="EOM468" s="505"/>
      <c r="EON468" s="505"/>
      <c r="EOO468" s="511"/>
      <c r="EOP468" s="512"/>
      <c r="EOQ468" s="512"/>
      <c r="EOR468" s="505"/>
      <c r="EOS468" s="505"/>
      <c r="EOT468" s="505"/>
      <c r="EOU468" s="511"/>
      <c r="EOV468" s="512"/>
      <c r="EOW468" s="512"/>
      <c r="EOX468" s="505"/>
      <c r="EOY468" s="505"/>
      <c r="EOZ468" s="505"/>
      <c r="EPA468" s="511"/>
      <c r="EPB468" s="512"/>
      <c r="EPC468" s="512"/>
      <c r="EPD468" s="505"/>
      <c r="EPE468" s="505"/>
      <c r="EPF468" s="505"/>
      <c r="EPG468" s="511"/>
      <c r="EPH468" s="512"/>
      <c r="EPI468" s="512"/>
      <c r="EPJ468" s="505"/>
      <c r="EPK468" s="505"/>
      <c r="EPL468" s="505"/>
      <c r="EPM468" s="511"/>
      <c r="EPN468" s="512"/>
      <c r="EPO468" s="512"/>
      <c r="EPP468" s="505"/>
      <c r="EPQ468" s="505"/>
      <c r="EPR468" s="505"/>
      <c r="EPS468" s="511"/>
      <c r="EPT468" s="512"/>
      <c r="EPU468" s="512"/>
      <c r="EPV468" s="505"/>
      <c r="EPW468" s="505"/>
      <c r="EPX468" s="505"/>
      <c r="EPY468" s="511"/>
      <c r="EPZ468" s="512"/>
      <c r="EQA468" s="512"/>
      <c r="EQB468" s="505"/>
      <c r="EQC468" s="505"/>
      <c r="EQD468" s="505"/>
      <c r="EQE468" s="511"/>
      <c r="EQF468" s="512"/>
      <c r="EQG468" s="512"/>
      <c r="EQH468" s="505"/>
      <c r="EQI468" s="505"/>
      <c r="EQJ468" s="505"/>
      <c r="EQK468" s="511"/>
      <c r="EQL468" s="512"/>
      <c r="EQM468" s="512"/>
      <c r="EQN468" s="505"/>
      <c r="EQO468" s="505"/>
      <c r="EQP468" s="505"/>
      <c r="EQQ468" s="511"/>
      <c r="EQR468" s="512"/>
      <c r="EQS468" s="512"/>
      <c r="EQT468" s="505"/>
      <c r="EQU468" s="505"/>
      <c r="EQV468" s="505"/>
      <c r="EQW468" s="511"/>
      <c r="EQX468" s="512"/>
      <c r="EQY468" s="512"/>
      <c r="EQZ468" s="505"/>
      <c r="ERA468" s="505"/>
      <c r="ERB468" s="505"/>
      <c r="ERC468" s="511"/>
      <c r="ERD468" s="512"/>
      <c r="ERE468" s="512"/>
      <c r="ERF468" s="505"/>
      <c r="ERG468" s="505"/>
      <c r="ERH468" s="505"/>
      <c r="ERI468" s="511"/>
      <c r="ERJ468" s="512"/>
      <c r="ERK468" s="512"/>
      <c r="ERL468" s="505"/>
      <c r="ERM468" s="505"/>
      <c r="ERN468" s="505"/>
      <c r="ERO468" s="511"/>
      <c r="ERP468" s="512"/>
      <c r="ERQ468" s="512"/>
      <c r="ERR468" s="505"/>
      <c r="ERS468" s="505"/>
      <c r="ERT468" s="505"/>
      <c r="ERU468" s="511"/>
      <c r="ERV468" s="512"/>
      <c r="ERW468" s="512"/>
      <c r="ERX468" s="505"/>
      <c r="ERY468" s="505"/>
      <c r="ERZ468" s="505"/>
      <c r="ESA468" s="511"/>
      <c r="ESB468" s="512"/>
      <c r="ESC468" s="512"/>
      <c r="ESD468" s="505"/>
      <c r="ESE468" s="505"/>
      <c r="ESF468" s="505"/>
      <c r="ESG468" s="511"/>
      <c r="ESH468" s="512"/>
      <c r="ESI468" s="512"/>
      <c r="ESJ468" s="505"/>
      <c r="ESK468" s="505"/>
      <c r="ESL468" s="505"/>
      <c r="ESM468" s="511"/>
      <c r="ESN468" s="512"/>
      <c r="ESO468" s="512"/>
      <c r="ESP468" s="505"/>
      <c r="ESQ468" s="505"/>
      <c r="ESR468" s="505"/>
      <c r="ESS468" s="511"/>
      <c r="EST468" s="512"/>
      <c r="ESU468" s="512"/>
      <c r="ESV468" s="505"/>
      <c r="ESW468" s="505"/>
      <c r="ESX468" s="505"/>
      <c r="ESY468" s="511"/>
      <c r="ESZ468" s="512"/>
      <c r="ETA468" s="512"/>
      <c r="ETB468" s="505"/>
      <c r="ETC468" s="505"/>
      <c r="ETD468" s="505"/>
      <c r="ETE468" s="511"/>
      <c r="ETF468" s="512"/>
      <c r="ETG468" s="512"/>
      <c r="ETH468" s="505"/>
      <c r="ETI468" s="505"/>
      <c r="ETJ468" s="505"/>
      <c r="ETK468" s="511"/>
      <c r="ETL468" s="512"/>
      <c r="ETM468" s="512"/>
      <c r="ETN468" s="505"/>
      <c r="ETO468" s="505"/>
      <c r="ETP468" s="505"/>
      <c r="ETQ468" s="511"/>
      <c r="ETR468" s="512"/>
      <c r="ETS468" s="512"/>
      <c r="ETT468" s="505"/>
      <c r="ETU468" s="505"/>
      <c r="ETV468" s="505"/>
      <c r="ETW468" s="511"/>
      <c r="ETX468" s="512"/>
      <c r="ETY468" s="512"/>
      <c r="ETZ468" s="505"/>
      <c r="EUA468" s="505"/>
      <c r="EUB468" s="505"/>
      <c r="EUC468" s="511"/>
      <c r="EUD468" s="512"/>
      <c r="EUE468" s="512"/>
      <c r="EUF468" s="505"/>
      <c r="EUG468" s="505"/>
      <c r="EUH468" s="505"/>
      <c r="EUI468" s="511"/>
      <c r="EUJ468" s="512"/>
      <c r="EUK468" s="512"/>
      <c r="EUL468" s="505"/>
      <c r="EUM468" s="505"/>
      <c r="EUN468" s="505"/>
      <c r="EUO468" s="511"/>
      <c r="EUP468" s="512"/>
      <c r="EUQ468" s="512"/>
      <c r="EUR468" s="505"/>
      <c r="EUS468" s="505"/>
      <c r="EUT468" s="505"/>
      <c r="EUU468" s="511"/>
      <c r="EUV468" s="512"/>
      <c r="EUW468" s="512"/>
      <c r="EUX468" s="505"/>
      <c r="EUY468" s="505"/>
      <c r="EUZ468" s="505"/>
      <c r="EVA468" s="511"/>
      <c r="EVB468" s="512"/>
      <c r="EVC468" s="512"/>
      <c r="EVD468" s="505"/>
      <c r="EVE468" s="505"/>
      <c r="EVF468" s="505"/>
      <c r="EVG468" s="511"/>
      <c r="EVH468" s="512"/>
      <c r="EVI468" s="512"/>
      <c r="EVJ468" s="505"/>
      <c r="EVK468" s="505"/>
      <c r="EVL468" s="505"/>
      <c r="EVM468" s="511"/>
      <c r="EVN468" s="512"/>
      <c r="EVO468" s="512"/>
      <c r="EVP468" s="505"/>
      <c r="EVQ468" s="505"/>
      <c r="EVR468" s="505"/>
      <c r="EVS468" s="511"/>
      <c r="EVT468" s="512"/>
      <c r="EVU468" s="512"/>
      <c r="EVV468" s="505"/>
      <c r="EVW468" s="505"/>
      <c r="EVX468" s="505"/>
      <c r="EVY468" s="511"/>
      <c r="EVZ468" s="512"/>
      <c r="EWA468" s="512"/>
      <c r="EWB468" s="505"/>
      <c r="EWC468" s="505"/>
      <c r="EWD468" s="505"/>
      <c r="EWE468" s="511"/>
      <c r="EWF468" s="512"/>
      <c r="EWG468" s="512"/>
      <c r="EWH468" s="505"/>
      <c r="EWI468" s="505"/>
      <c r="EWJ468" s="505"/>
      <c r="EWK468" s="511"/>
      <c r="EWL468" s="512"/>
      <c r="EWM468" s="512"/>
      <c r="EWN468" s="505"/>
      <c r="EWO468" s="505"/>
      <c r="EWP468" s="505"/>
      <c r="EWQ468" s="511"/>
      <c r="EWR468" s="512"/>
      <c r="EWS468" s="512"/>
      <c r="EWT468" s="505"/>
      <c r="EWU468" s="505"/>
      <c r="EWV468" s="505"/>
      <c r="EWW468" s="511"/>
      <c r="EWX468" s="512"/>
      <c r="EWY468" s="512"/>
      <c r="EWZ468" s="505"/>
      <c r="EXA468" s="505"/>
      <c r="EXB468" s="505"/>
      <c r="EXC468" s="511"/>
      <c r="EXD468" s="512"/>
      <c r="EXE468" s="512"/>
      <c r="EXF468" s="505"/>
      <c r="EXG468" s="505"/>
      <c r="EXH468" s="505"/>
      <c r="EXI468" s="511"/>
      <c r="EXJ468" s="512"/>
      <c r="EXK468" s="512"/>
      <c r="EXL468" s="505"/>
      <c r="EXM468" s="505"/>
      <c r="EXN468" s="505"/>
      <c r="EXO468" s="511"/>
      <c r="EXP468" s="512"/>
      <c r="EXQ468" s="512"/>
      <c r="EXR468" s="505"/>
      <c r="EXS468" s="505"/>
      <c r="EXT468" s="505"/>
      <c r="EXU468" s="511"/>
      <c r="EXV468" s="512"/>
      <c r="EXW468" s="512"/>
      <c r="EXX468" s="505"/>
      <c r="EXY468" s="505"/>
      <c r="EXZ468" s="505"/>
      <c r="EYA468" s="511"/>
      <c r="EYB468" s="512"/>
      <c r="EYC468" s="512"/>
      <c r="EYD468" s="505"/>
      <c r="EYE468" s="505"/>
      <c r="EYF468" s="505"/>
      <c r="EYG468" s="511"/>
      <c r="EYH468" s="512"/>
      <c r="EYI468" s="512"/>
      <c r="EYJ468" s="505"/>
      <c r="EYK468" s="505"/>
      <c r="EYL468" s="505"/>
      <c r="EYM468" s="511"/>
      <c r="EYN468" s="512"/>
      <c r="EYO468" s="512"/>
      <c r="EYP468" s="505"/>
      <c r="EYQ468" s="505"/>
      <c r="EYR468" s="505"/>
      <c r="EYS468" s="511"/>
      <c r="EYT468" s="512"/>
      <c r="EYU468" s="512"/>
      <c r="EYV468" s="505"/>
      <c r="EYW468" s="505"/>
      <c r="EYX468" s="505"/>
      <c r="EYY468" s="511"/>
      <c r="EYZ468" s="512"/>
      <c r="EZA468" s="512"/>
      <c r="EZB468" s="505"/>
      <c r="EZC468" s="505"/>
      <c r="EZD468" s="505"/>
      <c r="EZE468" s="511"/>
      <c r="EZF468" s="512"/>
      <c r="EZG468" s="512"/>
      <c r="EZH468" s="505"/>
      <c r="EZI468" s="505"/>
      <c r="EZJ468" s="505"/>
      <c r="EZK468" s="511"/>
      <c r="EZL468" s="512"/>
      <c r="EZM468" s="512"/>
      <c r="EZN468" s="505"/>
      <c r="EZO468" s="505"/>
      <c r="EZP468" s="505"/>
      <c r="EZQ468" s="511"/>
      <c r="EZR468" s="512"/>
      <c r="EZS468" s="512"/>
      <c r="EZT468" s="505"/>
      <c r="EZU468" s="505"/>
      <c r="EZV468" s="505"/>
      <c r="EZW468" s="511"/>
      <c r="EZX468" s="512"/>
      <c r="EZY468" s="512"/>
      <c r="EZZ468" s="505"/>
      <c r="FAA468" s="505"/>
      <c r="FAB468" s="505"/>
      <c r="FAC468" s="511"/>
      <c r="FAD468" s="512"/>
      <c r="FAE468" s="512"/>
      <c r="FAF468" s="505"/>
      <c r="FAG468" s="505"/>
      <c r="FAH468" s="505"/>
      <c r="FAI468" s="511"/>
      <c r="FAJ468" s="512"/>
      <c r="FAK468" s="512"/>
      <c r="FAL468" s="505"/>
      <c r="FAM468" s="505"/>
      <c r="FAN468" s="505"/>
      <c r="FAO468" s="511"/>
      <c r="FAP468" s="512"/>
      <c r="FAQ468" s="512"/>
      <c r="FAR468" s="505"/>
      <c r="FAS468" s="505"/>
      <c r="FAT468" s="505"/>
      <c r="FAU468" s="511"/>
      <c r="FAV468" s="512"/>
      <c r="FAW468" s="512"/>
      <c r="FAX468" s="505"/>
      <c r="FAY468" s="505"/>
      <c r="FAZ468" s="505"/>
      <c r="FBA468" s="511"/>
      <c r="FBB468" s="512"/>
      <c r="FBC468" s="512"/>
      <c r="FBD468" s="505"/>
      <c r="FBE468" s="505"/>
      <c r="FBF468" s="505"/>
      <c r="FBG468" s="511"/>
      <c r="FBH468" s="512"/>
      <c r="FBI468" s="512"/>
      <c r="FBJ468" s="505"/>
      <c r="FBK468" s="505"/>
      <c r="FBL468" s="505"/>
      <c r="FBM468" s="511"/>
      <c r="FBN468" s="512"/>
      <c r="FBO468" s="512"/>
      <c r="FBP468" s="505"/>
      <c r="FBQ468" s="505"/>
      <c r="FBR468" s="505"/>
      <c r="FBS468" s="511"/>
      <c r="FBT468" s="512"/>
      <c r="FBU468" s="512"/>
      <c r="FBV468" s="505"/>
      <c r="FBW468" s="505"/>
      <c r="FBX468" s="505"/>
      <c r="FBY468" s="511"/>
      <c r="FBZ468" s="512"/>
      <c r="FCA468" s="512"/>
      <c r="FCB468" s="505"/>
      <c r="FCC468" s="505"/>
      <c r="FCD468" s="505"/>
      <c r="FCE468" s="511"/>
      <c r="FCF468" s="512"/>
      <c r="FCG468" s="512"/>
      <c r="FCH468" s="505"/>
      <c r="FCI468" s="505"/>
      <c r="FCJ468" s="505"/>
      <c r="FCK468" s="511"/>
      <c r="FCL468" s="512"/>
      <c r="FCM468" s="512"/>
      <c r="FCN468" s="505"/>
      <c r="FCO468" s="505"/>
      <c r="FCP468" s="505"/>
      <c r="FCQ468" s="511"/>
      <c r="FCR468" s="512"/>
      <c r="FCS468" s="512"/>
      <c r="FCT468" s="505"/>
      <c r="FCU468" s="505"/>
      <c r="FCV468" s="505"/>
      <c r="FCW468" s="511"/>
      <c r="FCX468" s="512"/>
      <c r="FCY468" s="512"/>
      <c r="FCZ468" s="505"/>
      <c r="FDA468" s="505"/>
      <c r="FDB468" s="505"/>
      <c r="FDC468" s="511"/>
      <c r="FDD468" s="512"/>
      <c r="FDE468" s="512"/>
      <c r="FDF468" s="505"/>
      <c r="FDG468" s="505"/>
      <c r="FDH468" s="505"/>
      <c r="FDI468" s="511"/>
      <c r="FDJ468" s="512"/>
      <c r="FDK468" s="512"/>
      <c r="FDL468" s="505"/>
      <c r="FDM468" s="505"/>
      <c r="FDN468" s="505"/>
      <c r="FDO468" s="511"/>
      <c r="FDP468" s="512"/>
      <c r="FDQ468" s="512"/>
      <c r="FDR468" s="505"/>
      <c r="FDS468" s="505"/>
      <c r="FDT468" s="505"/>
      <c r="FDU468" s="511"/>
      <c r="FDV468" s="512"/>
      <c r="FDW468" s="512"/>
      <c r="FDX468" s="505"/>
      <c r="FDY468" s="505"/>
      <c r="FDZ468" s="505"/>
      <c r="FEA468" s="511"/>
      <c r="FEB468" s="512"/>
      <c r="FEC468" s="512"/>
      <c r="FED468" s="505"/>
      <c r="FEE468" s="505"/>
      <c r="FEF468" s="505"/>
      <c r="FEG468" s="511"/>
      <c r="FEH468" s="512"/>
      <c r="FEI468" s="512"/>
      <c r="FEJ468" s="505"/>
      <c r="FEK468" s="505"/>
      <c r="FEL468" s="505"/>
      <c r="FEM468" s="511"/>
      <c r="FEN468" s="512"/>
      <c r="FEO468" s="512"/>
      <c r="FEP468" s="505"/>
      <c r="FEQ468" s="505"/>
      <c r="FER468" s="505"/>
      <c r="FES468" s="511"/>
      <c r="FET468" s="512"/>
      <c r="FEU468" s="512"/>
      <c r="FEV468" s="505"/>
      <c r="FEW468" s="505"/>
      <c r="FEX468" s="505"/>
      <c r="FEY468" s="511"/>
      <c r="FEZ468" s="512"/>
      <c r="FFA468" s="512"/>
      <c r="FFB468" s="505"/>
      <c r="FFC468" s="505"/>
      <c r="FFD468" s="505"/>
      <c r="FFE468" s="511"/>
      <c r="FFF468" s="512"/>
      <c r="FFG468" s="512"/>
      <c r="FFH468" s="505"/>
      <c r="FFI468" s="505"/>
      <c r="FFJ468" s="505"/>
      <c r="FFK468" s="511"/>
      <c r="FFL468" s="512"/>
      <c r="FFM468" s="512"/>
      <c r="FFN468" s="505"/>
      <c r="FFO468" s="505"/>
      <c r="FFP468" s="505"/>
      <c r="FFQ468" s="511"/>
      <c r="FFR468" s="512"/>
      <c r="FFS468" s="512"/>
      <c r="FFT468" s="505"/>
      <c r="FFU468" s="505"/>
      <c r="FFV468" s="505"/>
      <c r="FFW468" s="511"/>
      <c r="FFX468" s="512"/>
      <c r="FFY468" s="512"/>
      <c r="FFZ468" s="505"/>
      <c r="FGA468" s="505"/>
      <c r="FGB468" s="505"/>
      <c r="FGC468" s="511"/>
      <c r="FGD468" s="512"/>
      <c r="FGE468" s="512"/>
      <c r="FGF468" s="505"/>
      <c r="FGG468" s="505"/>
      <c r="FGH468" s="505"/>
      <c r="FGI468" s="511"/>
      <c r="FGJ468" s="512"/>
      <c r="FGK468" s="512"/>
      <c r="FGL468" s="505"/>
      <c r="FGM468" s="505"/>
      <c r="FGN468" s="505"/>
      <c r="FGO468" s="511"/>
      <c r="FGP468" s="512"/>
      <c r="FGQ468" s="512"/>
      <c r="FGR468" s="505"/>
      <c r="FGS468" s="505"/>
      <c r="FGT468" s="505"/>
      <c r="FGU468" s="511"/>
      <c r="FGV468" s="512"/>
      <c r="FGW468" s="512"/>
      <c r="FGX468" s="505"/>
      <c r="FGY468" s="505"/>
      <c r="FGZ468" s="505"/>
      <c r="FHA468" s="511"/>
      <c r="FHB468" s="512"/>
      <c r="FHC468" s="512"/>
      <c r="FHD468" s="505"/>
      <c r="FHE468" s="505"/>
      <c r="FHF468" s="505"/>
      <c r="FHG468" s="511"/>
      <c r="FHH468" s="512"/>
      <c r="FHI468" s="512"/>
      <c r="FHJ468" s="505"/>
      <c r="FHK468" s="505"/>
      <c r="FHL468" s="505"/>
      <c r="FHM468" s="511"/>
      <c r="FHN468" s="512"/>
      <c r="FHO468" s="512"/>
      <c r="FHP468" s="505"/>
      <c r="FHQ468" s="505"/>
      <c r="FHR468" s="505"/>
      <c r="FHS468" s="511"/>
      <c r="FHT468" s="512"/>
      <c r="FHU468" s="512"/>
      <c r="FHV468" s="505"/>
      <c r="FHW468" s="505"/>
      <c r="FHX468" s="505"/>
      <c r="FHY468" s="511"/>
      <c r="FHZ468" s="512"/>
      <c r="FIA468" s="512"/>
      <c r="FIB468" s="505"/>
      <c r="FIC468" s="505"/>
      <c r="FID468" s="505"/>
      <c r="FIE468" s="511"/>
      <c r="FIF468" s="512"/>
      <c r="FIG468" s="512"/>
      <c r="FIH468" s="505"/>
      <c r="FII468" s="505"/>
      <c r="FIJ468" s="505"/>
      <c r="FIK468" s="511"/>
      <c r="FIL468" s="512"/>
      <c r="FIM468" s="512"/>
      <c r="FIN468" s="505"/>
      <c r="FIO468" s="505"/>
      <c r="FIP468" s="505"/>
      <c r="FIQ468" s="511"/>
      <c r="FIR468" s="512"/>
      <c r="FIS468" s="512"/>
      <c r="FIT468" s="505"/>
      <c r="FIU468" s="505"/>
      <c r="FIV468" s="505"/>
      <c r="FIW468" s="511"/>
      <c r="FIX468" s="512"/>
      <c r="FIY468" s="512"/>
      <c r="FIZ468" s="505"/>
      <c r="FJA468" s="505"/>
      <c r="FJB468" s="505"/>
      <c r="FJC468" s="511"/>
      <c r="FJD468" s="512"/>
      <c r="FJE468" s="512"/>
      <c r="FJF468" s="505"/>
      <c r="FJG468" s="505"/>
      <c r="FJH468" s="505"/>
      <c r="FJI468" s="511"/>
      <c r="FJJ468" s="512"/>
      <c r="FJK468" s="512"/>
      <c r="FJL468" s="505"/>
      <c r="FJM468" s="505"/>
      <c r="FJN468" s="505"/>
      <c r="FJO468" s="511"/>
      <c r="FJP468" s="512"/>
      <c r="FJQ468" s="512"/>
      <c r="FJR468" s="505"/>
      <c r="FJS468" s="505"/>
      <c r="FJT468" s="505"/>
      <c r="FJU468" s="511"/>
      <c r="FJV468" s="512"/>
      <c r="FJW468" s="512"/>
      <c r="FJX468" s="505"/>
      <c r="FJY468" s="505"/>
      <c r="FJZ468" s="505"/>
      <c r="FKA468" s="511"/>
      <c r="FKB468" s="512"/>
      <c r="FKC468" s="512"/>
      <c r="FKD468" s="505"/>
      <c r="FKE468" s="505"/>
      <c r="FKF468" s="505"/>
      <c r="FKG468" s="511"/>
      <c r="FKH468" s="512"/>
      <c r="FKI468" s="512"/>
      <c r="FKJ468" s="505"/>
      <c r="FKK468" s="505"/>
      <c r="FKL468" s="505"/>
      <c r="FKM468" s="511"/>
      <c r="FKN468" s="512"/>
      <c r="FKO468" s="512"/>
      <c r="FKP468" s="505"/>
      <c r="FKQ468" s="505"/>
      <c r="FKR468" s="505"/>
      <c r="FKS468" s="511"/>
      <c r="FKT468" s="512"/>
      <c r="FKU468" s="512"/>
      <c r="FKV468" s="505"/>
      <c r="FKW468" s="505"/>
      <c r="FKX468" s="505"/>
      <c r="FKY468" s="511"/>
      <c r="FKZ468" s="512"/>
      <c r="FLA468" s="512"/>
      <c r="FLB468" s="505"/>
      <c r="FLC468" s="505"/>
      <c r="FLD468" s="505"/>
      <c r="FLE468" s="511"/>
      <c r="FLF468" s="512"/>
      <c r="FLG468" s="512"/>
      <c r="FLH468" s="505"/>
      <c r="FLI468" s="505"/>
      <c r="FLJ468" s="505"/>
      <c r="FLK468" s="511"/>
      <c r="FLL468" s="512"/>
      <c r="FLM468" s="512"/>
      <c r="FLN468" s="505"/>
      <c r="FLO468" s="505"/>
      <c r="FLP468" s="505"/>
      <c r="FLQ468" s="511"/>
      <c r="FLR468" s="512"/>
      <c r="FLS468" s="512"/>
      <c r="FLT468" s="505"/>
      <c r="FLU468" s="505"/>
      <c r="FLV468" s="505"/>
      <c r="FLW468" s="511"/>
      <c r="FLX468" s="512"/>
      <c r="FLY468" s="512"/>
      <c r="FLZ468" s="505"/>
      <c r="FMA468" s="505"/>
      <c r="FMB468" s="505"/>
      <c r="FMC468" s="511"/>
      <c r="FMD468" s="512"/>
      <c r="FME468" s="512"/>
      <c r="FMF468" s="505"/>
      <c r="FMG468" s="505"/>
      <c r="FMH468" s="505"/>
      <c r="FMI468" s="511"/>
      <c r="FMJ468" s="512"/>
      <c r="FMK468" s="512"/>
      <c r="FML468" s="505"/>
      <c r="FMM468" s="505"/>
      <c r="FMN468" s="505"/>
      <c r="FMO468" s="511"/>
      <c r="FMP468" s="512"/>
      <c r="FMQ468" s="512"/>
      <c r="FMR468" s="505"/>
      <c r="FMS468" s="505"/>
      <c r="FMT468" s="505"/>
      <c r="FMU468" s="511"/>
      <c r="FMV468" s="512"/>
      <c r="FMW468" s="512"/>
      <c r="FMX468" s="505"/>
      <c r="FMY468" s="505"/>
      <c r="FMZ468" s="505"/>
      <c r="FNA468" s="511"/>
      <c r="FNB468" s="512"/>
      <c r="FNC468" s="512"/>
      <c r="FND468" s="505"/>
      <c r="FNE468" s="505"/>
      <c r="FNF468" s="505"/>
      <c r="FNG468" s="511"/>
      <c r="FNH468" s="512"/>
      <c r="FNI468" s="512"/>
      <c r="FNJ468" s="505"/>
      <c r="FNK468" s="505"/>
      <c r="FNL468" s="505"/>
      <c r="FNM468" s="511"/>
      <c r="FNN468" s="512"/>
      <c r="FNO468" s="512"/>
      <c r="FNP468" s="505"/>
      <c r="FNQ468" s="505"/>
      <c r="FNR468" s="505"/>
      <c r="FNS468" s="511"/>
      <c r="FNT468" s="512"/>
      <c r="FNU468" s="512"/>
      <c r="FNV468" s="505"/>
      <c r="FNW468" s="505"/>
      <c r="FNX468" s="505"/>
      <c r="FNY468" s="511"/>
      <c r="FNZ468" s="512"/>
      <c r="FOA468" s="512"/>
      <c r="FOB468" s="505"/>
      <c r="FOC468" s="505"/>
      <c r="FOD468" s="505"/>
      <c r="FOE468" s="511"/>
      <c r="FOF468" s="512"/>
      <c r="FOG468" s="512"/>
      <c r="FOH468" s="505"/>
      <c r="FOI468" s="505"/>
      <c r="FOJ468" s="505"/>
      <c r="FOK468" s="511"/>
      <c r="FOL468" s="512"/>
      <c r="FOM468" s="512"/>
      <c r="FON468" s="505"/>
      <c r="FOO468" s="505"/>
      <c r="FOP468" s="505"/>
      <c r="FOQ468" s="511"/>
      <c r="FOR468" s="512"/>
      <c r="FOS468" s="512"/>
      <c r="FOT468" s="505"/>
      <c r="FOU468" s="505"/>
      <c r="FOV468" s="505"/>
      <c r="FOW468" s="511"/>
      <c r="FOX468" s="512"/>
      <c r="FOY468" s="512"/>
      <c r="FOZ468" s="505"/>
      <c r="FPA468" s="505"/>
      <c r="FPB468" s="505"/>
      <c r="FPC468" s="511"/>
      <c r="FPD468" s="512"/>
      <c r="FPE468" s="512"/>
      <c r="FPF468" s="505"/>
      <c r="FPG468" s="505"/>
      <c r="FPH468" s="505"/>
      <c r="FPI468" s="511"/>
      <c r="FPJ468" s="512"/>
      <c r="FPK468" s="512"/>
      <c r="FPL468" s="505"/>
      <c r="FPM468" s="505"/>
      <c r="FPN468" s="505"/>
      <c r="FPO468" s="511"/>
      <c r="FPP468" s="512"/>
      <c r="FPQ468" s="512"/>
      <c r="FPR468" s="505"/>
      <c r="FPS468" s="505"/>
      <c r="FPT468" s="505"/>
      <c r="FPU468" s="511"/>
      <c r="FPV468" s="512"/>
      <c r="FPW468" s="512"/>
      <c r="FPX468" s="505"/>
      <c r="FPY468" s="505"/>
      <c r="FPZ468" s="505"/>
      <c r="FQA468" s="511"/>
      <c r="FQB468" s="512"/>
      <c r="FQC468" s="512"/>
      <c r="FQD468" s="505"/>
      <c r="FQE468" s="505"/>
      <c r="FQF468" s="505"/>
      <c r="FQG468" s="511"/>
      <c r="FQH468" s="512"/>
      <c r="FQI468" s="512"/>
      <c r="FQJ468" s="505"/>
      <c r="FQK468" s="505"/>
      <c r="FQL468" s="505"/>
      <c r="FQM468" s="511"/>
      <c r="FQN468" s="512"/>
      <c r="FQO468" s="512"/>
      <c r="FQP468" s="505"/>
      <c r="FQQ468" s="505"/>
      <c r="FQR468" s="505"/>
      <c r="FQS468" s="511"/>
      <c r="FQT468" s="512"/>
      <c r="FQU468" s="512"/>
      <c r="FQV468" s="505"/>
      <c r="FQW468" s="505"/>
      <c r="FQX468" s="505"/>
      <c r="FQY468" s="511"/>
      <c r="FQZ468" s="512"/>
      <c r="FRA468" s="512"/>
      <c r="FRB468" s="505"/>
      <c r="FRC468" s="505"/>
      <c r="FRD468" s="505"/>
      <c r="FRE468" s="511"/>
      <c r="FRF468" s="512"/>
      <c r="FRG468" s="512"/>
      <c r="FRH468" s="505"/>
      <c r="FRI468" s="505"/>
      <c r="FRJ468" s="505"/>
      <c r="FRK468" s="511"/>
      <c r="FRL468" s="512"/>
      <c r="FRM468" s="512"/>
      <c r="FRN468" s="505"/>
      <c r="FRO468" s="505"/>
      <c r="FRP468" s="505"/>
      <c r="FRQ468" s="511"/>
      <c r="FRR468" s="512"/>
      <c r="FRS468" s="512"/>
      <c r="FRT468" s="505"/>
      <c r="FRU468" s="505"/>
      <c r="FRV468" s="505"/>
      <c r="FRW468" s="511"/>
      <c r="FRX468" s="512"/>
      <c r="FRY468" s="512"/>
      <c r="FRZ468" s="505"/>
      <c r="FSA468" s="505"/>
      <c r="FSB468" s="505"/>
      <c r="FSC468" s="511"/>
      <c r="FSD468" s="512"/>
      <c r="FSE468" s="512"/>
      <c r="FSF468" s="505"/>
      <c r="FSG468" s="505"/>
      <c r="FSH468" s="505"/>
      <c r="FSI468" s="511"/>
      <c r="FSJ468" s="512"/>
      <c r="FSK468" s="512"/>
      <c r="FSL468" s="505"/>
      <c r="FSM468" s="505"/>
      <c r="FSN468" s="505"/>
      <c r="FSO468" s="511"/>
      <c r="FSP468" s="512"/>
      <c r="FSQ468" s="512"/>
      <c r="FSR468" s="505"/>
      <c r="FSS468" s="505"/>
      <c r="FST468" s="505"/>
      <c r="FSU468" s="511"/>
      <c r="FSV468" s="512"/>
      <c r="FSW468" s="512"/>
      <c r="FSX468" s="505"/>
      <c r="FSY468" s="505"/>
      <c r="FSZ468" s="505"/>
      <c r="FTA468" s="511"/>
      <c r="FTB468" s="512"/>
      <c r="FTC468" s="512"/>
      <c r="FTD468" s="505"/>
      <c r="FTE468" s="505"/>
      <c r="FTF468" s="505"/>
      <c r="FTG468" s="511"/>
      <c r="FTH468" s="512"/>
      <c r="FTI468" s="512"/>
      <c r="FTJ468" s="505"/>
      <c r="FTK468" s="505"/>
      <c r="FTL468" s="505"/>
      <c r="FTM468" s="511"/>
      <c r="FTN468" s="512"/>
      <c r="FTO468" s="512"/>
      <c r="FTP468" s="505"/>
      <c r="FTQ468" s="505"/>
      <c r="FTR468" s="505"/>
      <c r="FTS468" s="511"/>
      <c r="FTT468" s="512"/>
      <c r="FTU468" s="512"/>
      <c r="FTV468" s="505"/>
      <c r="FTW468" s="505"/>
      <c r="FTX468" s="505"/>
      <c r="FTY468" s="511"/>
      <c r="FTZ468" s="512"/>
      <c r="FUA468" s="512"/>
      <c r="FUB468" s="505"/>
      <c r="FUC468" s="505"/>
      <c r="FUD468" s="505"/>
      <c r="FUE468" s="511"/>
      <c r="FUF468" s="512"/>
      <c r="FUG468" s="512"/>
      <c r="FUH468" s="505"/>
      <c r="FUI468" s="505"/>
      <c r="FUJ468" s="505"/>
      <c r="FUK468" s="511"/>
      <c r="FUL468" s="512"/>
      <c r="FUM468" s="512"/>
      <c r="FUN468" s="505"/>
      <c r="FUO468" s="505"/>
      <c r="FUP468" s="505"/>
      <c r="FUQ468" s="511"/>
      <c r="FUR468" s="512"/>
      <c r="FUS468" s="512"/>
      <c r="FUT468" s="505"/>
      <c r="FUU468" s="505"/>
      <c r="FUV468" s="505"/>
      <c r="FUW468" s="511"/>
      <c r="FUX468" s="512"/>
      <c r="FUY468" s="512"/>
      <c r="FUZ468" s="505"/>
      <c r="FVA468" s="505"/>
      <c r="FVB468" s="505"/>
      <c r="FVC468" s="511"/>
      <c r="FVD468" s="512"/>
      <c r="FVE468" s="512"/>
      <c r="FVF468" s="505"/>
      <c r="FVG468" s="505"/>
      <c r="FVH468" s="505"/>
      <c r="FVI468" s="511"/>
      <c r="FVJ468" s="512"/>
      <c r="FVK468" s="512"/>
      <c r="FVL468" s="505"/>
      <c r="FVM468" s="505"/>
      <c r="FVN468" s="505"/>
      <c r="FVO468" s="511"/>
      <c r="FVP468" s="512"/>
      <c r="FVQ468" s="512"/>
      <c r="FVR468" s="505"/>
      <c r="FVS468" s="505"/>
      <c r="FVT468" s="505"/>
      <c r="FVU468" s="511"/>
      <c r="FVV468" s="512"/>
      <c r="FVW468" s="512"/>
      <c r="FVX468" s="505"/>
      <c r="FVY468" s="505"/>
      <c r="FVZ468" s="505"/>
      <c r="FWA468" s="511"/>
      <c r="FWB468" s="512"/>
      <c r="FWC468" s="512"/>
      <c r="FWD468" s="505"/>
      <c r="FWE468" s="505"/>
      <c r="FWF468" s="505"/>
      <c r="FWG468" s="511"/>
      <c r="FWH468" s="512"/>
      <c r="FWI468" s="512"/>
      <c r="FWJ468" s="505"/>
      <c r="FWK468" s="505"/>
      <c r="FWL468" s="505"/>
      <c r="FWM468" s="511"/>
      <c r="FWN468" s="512"/>
      <c r="FWO468" s="512"/>
      <c r="FWP468" s="505"/>
      <c r="FWQ468" s="505"/>
      <c r="FWR468" s="505"/>
      <c r="FWS468" s="511"/>
      <c r="FWT468" s="512"/>
      <c r="FWU468" s="512"/>
      <c r="FWV468" s="505"/>
      <c r="FWW468" s="505"/>
      <c r="FWX468" s="505"/>
      <c r="FWY468" s="511"/>
      <c r="FWZ468" s="512"/>
      <c r="FXA468" s="512"/>
      <c r="FXB468" s="505"/>
      <c r="FXC468" s="505"/>
      <c r="FXD468" s="505"/>
      <c r="FXE468" s="511"/>
      <c r="FXF468" s="512"/>
      <c r="FXG468" s="512"/>
      <c r="FXH468" s="505"/>
      <c r="FXI468" s="505"/>
      <c r="FXJ468" s="505"/>
      <c r="FXK468" s="511"/>
      <c r="FXL468" s="512"/>
      <c r="FXM468" s="512"/>
      <c r="FXN468" s="505"/>
      <c r="FXO468" s="505"/>
      <c r="FXP468" s="505"/>
      <c r="FXQ468" s="511"/>
      <c r="FXR468" s="512"/>
      <c r="FXS468" s="512"/>
      <c r="FXT468" s="505"/>
      <c r="FXU468" s="505"/>
      <c r="FXV468" s="505"/>
      <c r="FXW468" s="511"/>
      <c r="FXX468" s="512"/>
      <c r="FXY468" s="512"/>
      <c r="FXZ468" s="505"/>
      <c r="FYA468" s="505"/>
      <c r="FYB468" s="505"/>
      <c r="FYC468" s="511"/>
      <c r="FYD468" s="512"/>
      <c r="FYE468" s="512"/>
      <c r="FYF468" s="505"/>
      <c r="FYG468" s="505"/>
      <c r="FYH468" s="505"/>
      <c r="FYI468" s="511"/>
      <c r="FYJ468" s="512"/>
      <c r="FYK468" s="512"/>
      <c r="FYL468" s="505"/>
      <c r="FYM468" s="505"/>
      <c r="FYN468" s="505"/>
      <c r="FYO468" s="511"/>
      <c r="FYP468" s="512"/>
      <c r="FYQ468" s="512"/>
      <c r="FYR468" s="505"/>
      <c r="FYS468" s="505"/>
      <c r="FYT468" s="505"/>
      <c r="FYU468" s="511"/>
      <c r="FYV468" s="512"/>
      <c r="FYW468" s="512"/>
      <c r="FYX468" s="505"/>
      <c r="FYY468" s="505"/>
      <c r="FYZ468" s="505"/>
      <c r="FZA468" s="511"/>
      <c r="FZB468" s="512"/>
      <c r="FZC468" s="512"/>
      <c r="FZD468" s="505"/>
      <c r="FZE468" s="505"/>
      <c r="FZF468" s="505"/>
      <c r="FZG468" s="511"/>
      <c r="FZH468" s="512"/>
      <c r="FZI468" s="512"/>
      <c r="FZJ468" s="505"/>
      <c r="FZK468" s="505"/>
      <c r="FZL468" s="505"/>
      <c r="FZM468" s="511"/>
      <c r="FZN468" s="512"/>
      <c r="FZO468" s="512"/>
      <c r="FZP468" s="505"/>
      <c r="FZQ468" s="505"/>
      <c r="FZR468" s="505"/>
      <c r="FZS468" s="511"/>
      <c r="FZT468" s="512"/>
      <c r="FZU468" s="512"/>
      <c r="FZV468" s="505"/>
      <c r="FZW468" s="505"/>
      <c r="FZX468" s="505"/>
      <c r="FZY468" s="511"/>
      <c r="FZZ468" s="512"/>
      <c r="GAA468" s="512"/>
      <c r="GAB468" s="505"/>
      <c r="GAC468" s="505"/>
      <c r="GAD468" s="505"/>
      <c r="GAE468" s="511"/>
      <c r="GAF468" s="512"/>
      <c r="GAG468" s="512"/>
      <c r="GAH468" s="505"/>
      <c r="GAI468" s="505"/>
      <c r="GAJ468" s="505"/>
      <c r="GAK468" s="511"/>
      <c r="GAL468" s="512"/>
      <c r="GAM468" s="512"/>
      <c r="GAN468" s="505"/>
      <c r="GAO468" s="505"/>
      <c r="GAP468" s="505"/>
      <c r="GAQ468" s="511"/>
      <c r="GAR468" s="512"/>
      <c r="GAS468" s="512"/>
      <c r="GAT468" s="505"/>
      <c r="GAU468" s="505"/>
      <c r="GAV468" s="505"/>
      <c r="GAW468" s="511"/>
      <c r="GAX468" s="512"/>
      <c r="GAY468" s="512"/>
      <c r="GAZ468" s="505"/>
      <c r="GBA468" s="505"/>
      <c r="GBB468" s="505"/>
      <c r="GBC468" s="511"/>
      <c r="GBD468" s="512"/>
      <c r="GBE468" s="512"/>
      <c r="GBF468" s="505"/>
      <c r="GBG468" s="505"/>
      <c r="GBH468" s="505"/>
      <c r="GBI468" s="511"/>
      <c r="GBJ468" s="512"/>
      <c r="GBK468" s="512"/>
      <c r="GBL468" s="505"/>
      <c r="GBM468" s="505"/>
      <c r="GBN468" s="505"/>
      <c r="GBO468" s="511"/>
      <c r="GBP468" s="512"/>
      <c r="GBQ468" s="512"/>
      <c r="GBR468" s="505"/>
      <c r="GBS468" s="505"/>
      <c r="GBT468" s="505"/>
      <c r="GBU468" s="511"/>
      <c r="GBV468" s="512"/>
      <c r="GBW468" s="512"/>
      <c r="GBX468" s="505"/>
      <c r="GBY468" s="505"/>
      <c r="GBZ468" s="505"/>
      <c r="GCA468" s="511"/>
      <c r="GCB468" s="512"/>
      <c r="GCC468" s="512"/>
      <c r="GCD468" s="505"/>
      <c r="GCE468" s="505"/>
      <c r="GCF468" s="505"/>
      <c r="GCG468" s="511"/>
      <c r="GCH468" s="512"/>
      <c r="GCI468" s="512"/>
      <c r="GCJ468" s="505"/>
      <c r="GCK468" s="505"/>
      <c r="GCL468" s="505"/>
      <c r="GCM468" s="511"/>
      <c r="GCN468" s="512"/>
      <c r="GCO468" s="512"/>
      <c r="GCP468" s="505"/>
      <c r="GCQ468" s="505"/>
      <c r="GCR468" s="505"/>
      <c r="GCS468" s="511"/>
      <c r="GCT468" s="512"/>
      <c r="GCU468" s="512"/>
      <c r="GCV468" s="505"/>
      <c r="GCW468" s="505"/>
      <c r="GCX468" s="505"/>
      <c r="GCY468" s="511"/>
      <c r="GCZ468" s="512"/>
      <c r="GDA468" s="512"/>
      <c r="GDB468" s="505"/>
      <c r="GDC468" s="505"/>
      <c r="GDD468" s="505"/>
      <c r="GDE468" s="511"/>
      <c r="GDF468" s="512"/>
      <c r="GDG468" s="512"/>
      <c r="GDH468" s="505"/>
      <c r="GDI468" s="505"/>
      <c r="GDJ468" s="505"/>
      <c r="GDK468" s="511"/>
      <c r="GDL468" s="512"/>
      <c r="GDM468" s="512"/>
      <c r="GDN468" s="505"/>
      <c r="GDO468" s="505"/>
      <c r="GDP468" s="505"/>
      <c r="GDQ468" s="511"/>
      <c r="GDR468" s="512"/>
      <c r="GDS468" s="512"/>
      <c r="GDT468" s="505"/>
      <c r="GDU468" s="505"/>
      <c r="GDV468" s="505"/>
      <c r="GDW468" s="511"/>
      <c r="GDX468" s="512"/>
      <c r="GDY468" s="512"/>
      <c r="GDZ468" s="505"/>
      <c r="GEA468" s="505"/>
      <c r="GEB468" s="505"/>
      <c r="GEC468" s="511"/>
      <c r="GED468" s="512"/>
      <c r="GEE468" s="512"/>
      <c r="GEF468" s="505"/>
      <c r="GEG468" s="505"/>
      <c r="GEH468" s="505"/>
      <c r="GEI468" s="511"/>
      <c r="GEJ468" s="512"/>
      <c r="GEK468" s="512"/>
      <c r="GEL468" s="505"/>
      <c r="GEM468" s="505"/>
      <c r="GEN468" s="505"/>
      <c r="GEO468" s="511"/>
      <c r="GEP468" s="512"/>
      <c r="GEQ468" s="512"/>
      <c r="GER468" s="505"/>
      <c r="GES468" s="505"/>
      <c r="GET468" s="505"/>
      <c r="GEU468" s="511"/>
      <c r="GEV468" s="512"/>
      <c r="GEW468" s="512"/>
      <c r="GEX468" s="505"/>
      <c r="GEY468" s="505"/>
      <c r="GEZ468" s="505"/>
      <c r="GFA468" s="511"/>
      <c r="GFB468" s="512"/>
      <c r="GFC468" s="512"/>
      <c r="GFD468" s="505"/>
      <c r="GFE468" s="505"/>
      <c r="GFF468" s="505"/>
      <c r="GFG468" s="511"/>
      <c r="GFH468" s="512"/>
      <c r="GFI468" s="512"/>
      <c r="GFJ468" s="505"/>
      <c r="GFK468" s="505"/>
      <c r="GFL468" s="505"/>
      <c r="GFM468" s="511"/>
      <c r="GFN468" s="512"/>
      <c r="GFO468" s="512"/>
      <c r="GFP468" s="505"/>
      <c r="GFQ468" s="505"/>
      <c r="GFR468" s="505"/>
      <c r="GFS468" s="511"/>
      <c r="GFT468" s="512"/>
      <c r="GFU468" s="512"/>
      <c r="GFV468" s="505"/>
      <c r="GFW468" s="505"/>
      <c r="GFX468" s="505"/>
      <c r="GFY468" s="511"/>
      <c r="GFZ468" s="512"/>
      <c r="GGA468" s="512"/>
      <c r="GGB468" s="505"/>
      <c r="GGC468" s="505"/>
      <c r="GGD468" s="505"/>
      <c r="GGE468" s="511"/>
      <c r="GGF468" s="512"/>
      <c r="GGG468" s="512"/>
      <c r="GGH468" s="505"/>
      <c r="GGI468" s="505"/>
      <c r="GGJ468" s="505"/>
      <c r="GGK468" s="511"/>
      <c r="GGL468" s="512"/>
      <c r="GGM468" s="512"/>
      <c r="GGN468" s="505"/>
      <c r="GGO468" s="505"/>
      <c r="GGP468" s="505"/>
      <c r="GGQ468" s="511"/>
      <c r="GGR468" s="512"/>
      <c r="GGS468" s="512"/>
      <c r="GGT468" s="505"/>
      <c r="GGU468" s="505"/>
      <c r="GGV468" s="505"/>
      <c r="GGW468" s="511"/>
      <c r="GGX468" s="512"/>
      <c r="GGY468" s="512"/>
      <c r="GGZ468" s="505"/>
      <c r="GHA468" s="505"/>
      <c r="GHB468" s="505"/>
      <c r="GHC468" s="511"/>
      <c r="GHD468" s="512"/>
      <c r="GHE468" s="512"/>
      <c r="GHF468" s="505"/>
      <c r="GHG468" s="505"/>
      <c r="GHH468" s="505"/>
      <c r="GHI468" s="511"/>
      <c r="GHJ468" s="512"/>
      <c r="GHK468" s="512"/>
      <c r="GHL468" s="505"/>
      <c r="GHM468" s="505"/>
      <c r="GHN468" s="505"/>
      <c r="GHO468" s="511"/>
      <c r="GHP468" s="512"/>
      <c r="GHQ468" s="512"/>
      <c r="GHR468" s="505"/>
      <c r="GHS468" s="505"/>
      <c r="GHT468" s="505"/>
      <c r="GHU468" s="511"/>
      <c r="GHV468" s="512"/>
      <c r="GHW468" s="512"/>
      <c r="GHX468" s="505"/>
      <c r="GHY468" s="505"/>
      <c r="GHZ468" s="505"/>
      <c r="GIA468" s="511"/>
      <c r="GIB468" s="512"/>
      <c r="GIC468" s="512"/>
      <c r="GID468" s="505"/>
      <c r="GIE468" s="505"/>
      <c r="GIF468" s="505"/>
      <c r="GIG468" s="511"/>
      <c r="GIH468" s="512"/>
      <c r="GII468" s="512"/>
      <c r="GIJ468" s="505"/>
      <c r="GIK468" s="505"/>
      <c r="GIL468" s="505"/>
      <c r="GIM468" s="511"/>
      <c r="GIN468" s="512"/>
      <c r="GIO468" s="512"/>
      <c r="GIP468" s="505"/>
      <c r="GIQ468" s="505"/>
      <c r="GIR468" s="505"/>
      <c r="GIS468" s="511"/>
      <c r="GIT468" s="512"/>
      <c r="GIU468" s="512"/>
      <c r="GIV468" s="505"/>
      <c r="GIW468" s="505"/>
      <c r="GIX468" s="505"/>
      <c r="GIY468" s="511"/>
      <c r="GIZ468" s="512"/>
      <c r="GJA468" s="512"/>
      <c r="GJB468" s="505"/>
      <c r="GJC468" s="505"/>
      <c r="GJD468" s="505"/>
      <c r="GJE468" s="511"/>
      <c r="GJF468" s="512"/>
      <c r="GJG468" s="512"/>
      <c r="GJH468" s="505"/>
      <c r="GJI468" s="505"/>
      <c r="GJJ468" s="505"/>
      <c r="GJK468" s="511"/>
      <c r="GJL468" s="512"/>
      <c r="GJM468" s="512"/>
      <c r="GJN468" s="505"/>
      <c r="GJO468" s="505"/>
      <c r="GJP468" s="505"/>
      <c r="GJQ468" s="511"/>
      <c r="GJR468" s="512"/>
      <c r="GJS468" s="512"/>
      <c r="GJT468" s="505"/>
      <c r="GJU468" s="505"/>
      <c r="GJV468" s="505"/>
      <c r="GJW468" s="511"/>
      <c r="GJX468" s="512"/>
      <c r="GJY468" s="512"/>
      <c r="GJZ468" s="505"/>
      <c r="GKA468" s="505"/>
      <c r="GKB468" s="505"/>
      <c r="GKC468" s="511"/>
      <c r="GKD468" s="512"/>
      <c r="GKE468" s="512"/>
      <c r="GKF468" s="505"/>
      <c r="GKG468" s="505"/>
      <c r="GKH468" s="505"/>
      <c r="GKI468" s="511"/>
      <c r="GKJ468" s="512"/>
      <c r="GKK468" s="512"/>
      <c r="GKL468" s="505"/>
      <c r="GKM468" s="505"/>
      <c r="GKN468" s="505"/>
      <c r="GKO468" s="511"/>
      <c r="GKP468" s="512"/>
      <c r="GKQ468" s="512"/>
      <c r="GKR468" s="505"/>
      <c r="GKS468" s="505"/>
      <c r="GKT468" s="505"/>
      <c r="GKU468" s="511"/>
      <c r="GKV468" s="512"/>
      <c r="GKW468" s="512"/>
      <c r="GKX468" s="505"/>
      <c r="GKY468" s="505"/>
      <c r="GKZ468" s="505"/>
      <c r="GLA468" s="511"/>
      <c r="GLB468" s="512"/>
      <c r="GLC468" s="512"/>
      <c r="GLD468" s="505"/>
      <c r="GLE468" s="505"/>
      <c r="GLF468" s="505"/>
      <c r="GLG468" s="511"/>
      <c r="GLH468" s="512"/>
      <c r="GLI468" s="512"/>
      <c r="GLJ468" s="505"/>
      <c r="GLK468" s="505"/>
      <c r="GLL468" s="505"/>
      <c r="GLM468" s="511"/>
      <c r="GLN468" s="512"/>
      <c r="GLO468" s="512"/>
      <c r="GLP468" s="505"/>
      <c r="GLQ468" s="505"/>
      <c r="GLR468" s="505"/>
      <c r="GLS468" s="511"/>
      <c r="GLT468" s="512"/>
      <c r="GLU468" s="512"/>
      <c r="GLV468" s="505"/>
      <c r="GLW468" s="505"/>
      <c r="GLX468" s="505"/>
      <c r="GLY468" s="511"/>
      <c r="GLZ468" s="512"/>
      <c r="GMA468" s="512"/>
      <c r="GMB468" s="505"/>
      <c r="GMC468" s="505"/>
      <c r="GMD468" s="505"/>
      <c r="GME468" s="511"/>
      <c r="GMF468" s="512"/>
      <c r="GMG468" s="512"/>
      <c r="GMH468" s="505"/>
      <c r="GMI468" s="505"/>
      <c r="GMJ468" s="505"/>
      <c r="GMK468" s="511"/>
      <c r="GML468" s="512"/>
      <c r="GMM468" s="512"/>
      <c r="GMN468" s="505"/>
      <c r="GMO468" s="505"/>
      <c r="GMP468" s="505"/>
      <c r="GMQ468" s="511"/>
      <c r="GMR468" s="512"/>
      <c r="GMS468" s="512"/>
      <c r="GMT468" s="505"/>
      <c r="GMU468" s="505"/>
      <c r="GMV468" s="505"/>
      <c r="GMW468" s="511"/>
      <c r="GMX468" s="512"/>
      <c r="GMY468" s="512"/>
      <c r="GMZ468" s="505"/>
      <c r="GNA468" s="505"/>
      <c r="GNB468" s="505"/>
      <c r="GNC468" s="511"/>
      <c r="GND468" s="512"/>
      <c r="GNE468" s="512"/>
      <c r="GNF468" s="505"/>
      <c r="GNG468" s="505"/>
      <c r="GNH468" s="505"/>
      <c r="GNI468" s="511"/>
      <c r="GNJ468" s="512"/>
      <c r="GNK468" s="512"/>
      <c r="GNL468" s="505"/>
      <c r="GNM468" s="505"/>
      <c r="GNN468" s="505"/>
      <c r="GNO468" s="511"/>
      <c r="GNP468" s="512"/>
      <c r="GNQ468" s="512"/>
      <c r="GNR468" s="505"/>
      <c r="GNS468" s="505"/>
      <c r="GNT468" s="505"/>
      <c r="GNU468" s="511"/>
      <c r="GNV468" s="512"/>
      <c r="GNW468" s="512"/>
      <c r="GNX468" s="505"/>
      <c r="GNY468" s="505"/>
      <c r="GNZ468" s="505"/>
      <c r="GOA468" s="511"/>
      <c r="GOB468" s="512"/>
      <c r="GOC468" s="512"/>
      <c r="GOD468" s="505"/>
      <c r="GOE468" s="505"/>
      <c r="GOF468" s="505"/>
      <c r="GOG468" s="511"/>
      <c r="GOH468" s="512"/>
      <c r="GOI468" s="512"/>
      <c r="GOJ468" s="505"/>
      <c r="GOK468" s="505"/>
      <c r="GOL468" s="505"/>
      <c r="GOM468" s="511"/>
      <c r="GON468" s="512"/>
      <c r="GOO468" s="512"/>
      <c r="GOP468" s="505"/>
      <c r="GOQ468" s="505"/>
      <c r="GOR468" s="505"/>
      <c r="GOS468" s="511"/>
      <c r="GOT468" s="512"/>
      <c r="GOU468" s="512"/>
      <c r="GOV468" s="505"/>
      <c r="GOW468" s="505"/>
      <c r="GOX468" s="505"/>
      <c r="GOY468" s="511"/>
      <c r="GOZ468" s="512"/>
      <c r="GPA468" s="512"/>
      <c r="GPB468" s="505"/>
      <c r="GPC468" s="505"/>
      <c r="GPD468" s="505"/>
      <c r="GPE468" s="511"/>
      <c r="GPF468" s="512"/>
      <c r="GPG468" s="512"/>
      <c r="GPH468" s="505"/>
      <c r="GPI468" s="505"/>
      <c r="GPJ468" s="505"/>
      <c r="GPK468" s="511"/>
      <c r="GPL468" s="512"/>
      <c r="GPM468" s="512"/>
      <c r="GPN468" s="505"/>
      <c r="GPO468" s="505"/>
      <c r="GPP468" s="505"/>
      <c r="GPQ468" s="511"/>
      <c r="GPR468" s="512"/>
      <c r="GPS468" s="512"/>
      <c r="GPT468" s="505"/>
      <c r="GPU468" s="505"/>
      <c r="GPV468" s="505"/>
      <c r="GPW468" s="511"/>
      <c r="GPX468" s="512"/>
      <c r="GPY468" s="512"/>
      <c r="GPZ468" s="505"/>
      <c r="GQA468" s="505"/>
      <c r="GQB468" s="505"/>
      <c r="GQC468" s="511"/>
      <c r="GQD468" s="512"/>
      <c r="GQE468" s="512"/>
      <c r="GQF468" s="505"/>
      <c r="GQG468" s="505"/>
      <c r="GQH468" s="505"/>
      <c r="GQI468" s="511"/>
      <c r="GQJ468" s="512"/>
      <c r="GQK468" s="512"/>
      <c r="GQL468" s="505"/>
      <c r="GQM468" s="505"/>
      <c r="GQN468" s="505"/>
      <c r="GQO468" s="511"/>
      <c r="GQP468" s="512"/>
      <c r="GQQ468" s="512"/>
      <c r="GQR468" s="505"/>
      <c r="GQS468" s="505"/>
      <c r="GQT468" s="505"/>
      <c r="GQU468" s="511"/>
      <c r="GQV468" s="512"/>
      <c r="GQW468" s="512"/>
      <c r="GQX468" s="505"/>
      <c r="GQY468" s="505"/>
      <c r="GQZ468" s="505"/>
      <c r="GRA468" s="511"/>
      <c r="GRB468" s="512"/>
      <c r="GRC468" s="512"/>
      <c r="GRD468" s="505"/>
      <c r="GRE468" s="505"/>
      <c r="GRF468" s="505"/>
      <c r="GRG468" s="511"/>
      <c r="GRH468" s="512"/>
      <c r="GRI468" s="512"/>
      <c r="GRJ468" s="505"/>
      <c r="GRK468" s="505"/>
      <c r="GRL468" s="505"/>
      <c r="GRM468" s="511"/>
      <c r="GRN468" s="512"/>
      <c r="GRO468" s="512"/>
      <c r="GRP468" s="505"/>
      <c r="GRQ468" s="505"/>
      <c r="GRR468" s="505"/>
      <c r="GRS468" s="511"/>
      <c r="GRT468" s="512"/>
      <c r="GRU468" s="512"/>
      <c r="GRV468" s="505"/>
      <c r="GRW468" s="505"/>
      <c r="GRX468" s="505"/>
      <c r="GRY468" s="511"/>
      <c r="GRZ468" s="512"/>
      <c r="GSA468" s="512"/>
      <c r="GSB468" s="505"/>
      <c r="GSC468" s="505"/>
      <c r="GSD468" s="505"/>
      <c r="GSE468" s="511"/>
      <c r="GSF468" s="512"/>
      <c r="GSG468" s="512"/>
      <c r="GSH468" s="505"/>
      <c r="GSI468" s="505"/>
      <c r="GSJ468" s="505"/>
      <c r="GSK468" s="511"/>
      <c r="GSL468" s="512"/>
      <c r="GSM468" s="512"/>
      <c r="GSN468" s="505"/>
      <c r="GSO468" s="505"/>
      <c r="GSP468" s="505"/>
      <c r="GSQ468" s="511"/>
      <c r="GSR468" s="512"/>
      <c r="GSS468" s="512"/>
      <c r="GST468" s="505"/>
      <c r="GSU468" s="505"/>
      <c r="GSV468" s="505"/>
      <c r="GSW468" s="511"/>
      <c r="GSX468" s="512"/>
      <c r="GSY468" s="512"/>
      <c r="GSZ468" s="505"/>
      <c r="GTA468" s="505"/>
      <c r="GTB468" s="505"/>
      <c r="GTC468" s="511"/>
      <c r="GTD468" s="512"/>
      <c r="GTE468" s="512"/>
      <c r="GTF468" s="505"/>
      <c r="GTG468" s="505"/>
      <c r="GTH468" s="505"/>
      <c r="GTI468" s="511"/>
      <c r="GTJ468" s="512"/>
      <c r="GTK468" s="512"/>
      <c r="GTL468" s="505"/>
      <c r="GTM468" s="505"/>
      <c r="GTN468" s="505"/>
      <c r="GTO468" s="511"/>
      <c r="GTP468" s="512"/>
      <c r="GTQ468" s="512"/>
      <c r="GTR468" s="505"/>
      <c r="GTS468" s="505"/>
      <c r="GTT468" s="505"/>
      <c r="GTU468" s="511"/>
      <c r="GTV468" s="512"/>
      <c r="GTW468" s="512"/>
      <c r="GTX468" s="505"/>
      <c r="GTY468" s="505"/>
      <c r="GTZ468" s="505"/>
      <c r="GUA468" s="511"/>
      <c r="GUB468" s="512"/>
      <c r="GUC468" s="512"/>
      <c r="GUD468" s="505"/>
      <c r="GUE468" s="505"/>
      <c r="GUF468" s="505"/>
      <c r="GUG468" s="511"/>
      <c r="GUH468" s="512"/>
      <c r="GUI468" s="512"/>
      <c r="GUJ468" s="505"/>
      <c r="GUK468" s="505"/>
      <c r="GUL468" s="505"/>
      <c r="GUM468" s="511"/>
      <c r="GUN468" s="512"/>
      <c r="GUO468" s="512"/>
      <c r="GUP468" s="505"/>
      <c r="GUQ468" s="505"/>
      <c r="GUR468" s="505"/>
      <c r="GUS468" s="511"/>
      <c r="GUT468" s="512"/>
      <c r="GUU468" s="512"/>
      <c r="GUV468" s="505"/>
      <c r="GUW468" s="505"/>
      <c r="GUX468" s="505"/>
      <c r="GUY468" s="511"/>
      <c r="GUZ468" s="512"/>
      <c r="GVA468" s="512"/>
      <c r="GVB468" s="505"/>
      <c r="GVC468" s="505"/>
      <c r="GVD468" s="505"/>
      <c r="GVE468" s="511"/>
      <c r="GVF468" s="512"/>
      <c r="GVG468" s="512"/>
      <c r="GVH468" s="505"/>
      <c r="GVI468" s="505"/>
      <c r="GVJ468" s="505"/>
      <c r="GVK468" s="511"/>
      <c r="GVL468" s="512"/>
      <c r="GVM468" s="512"/>
      <c r="GVN468" s="505"/>
      <c r="GVO468" s="505"/>
      <c r="GVP468" s="505"/>
      <c r="GVQ468" s="511"/>
      <c r="GVR468" s="512"/>
      <c r="GVS468" s="512"/>
      <c r="GVT468" s="505"/>
      <c r="GVU468" s="505"/>
      <c r="GVV468" s="505"/>
      <c r="GVW468" s="511"/>
      <c r="GVX468" s="512"/>
      <c r="GVY468" s="512"/>
      <c r="GVZ468" s="505"/>
      <c r="GWA468" s="505"/>
      <c r="GWB468" s="505"/>
      <c r="GWC468" s="511"/>
      <c r="GWD468" s="512"/>
      <c r="GWE468" s="512"/>
      <c r="GWF468" s="505"/>
      <c r="GWG468" s="505"/>
      <c r="GWH468" s="505"/>
      <c r="GWI468" s="511"/>
      <c r="GWJ468" s="512"/>
      <c r="GWK468" s="512"/>
      <c r="GWL468" s="505"/>
      <c r="GWM468" s="505"/>
      <c r="GWN468" s="505"/>
      <c r="GWO468" s="511"/>
      <c r="GWP468" s="512"/>
      <c r="GWQ468" s="512"/>
      <c r="GWR468" s="505"/>
      <c r="GWS468" s="505"/>
      <c r="GWT468" s="505"/>
      <c r="GWU468" s="511"/>
      <c r="GWV468" s="512"/>
      <c r="GWW468" s="512"/>
      <c r="GWX468" s="505"/>
      <c r="GWY468" s="505"/>
      <c r="GWZ468" s="505"/>
      <c r="GXA468" s="511"/>
      <c r="GXB468" s="512"/>
      <c r="GXC468" s="512"/>
      <c r="GXD468" s="505"/>
      <c r="GXE468" s="505"/>
      <c r="GXF468" s="505"/>
      <c r="GXG468" s="511"/>
      <c r="GXH468" s="512"/>
      <c r="GXI468" s="512"/>
      <c r="GXJ468" s="505"/>
      <c r="GXK468" s="505"/>
      <c r="GXL468" s="505"/>
      <c r="GXM468" s="511"/>
      <c r="GXN468" s="512"/>
      <c r="GXO468" s="512"/>
      <c r="GXP468" s="505"/>
      <c r="GXQ468" s="505"/>
      <c r="GXR468" s="505"/>
      <c r="GXS468" s="511"/>
      <c r="GXT468" s="512"/>
      <c r="GXU468" s="512"/>
      <c r="GXV468" s="505"/>
      <c r="GXW468" s="505"/>
      <c r="GXX468" s="505"/>
      <c r="GXY468" s="511"/>
      <c r="GXZ468" s="512"/>
      <c r="GYA468" s="512"/>
      <c r="GYB468" s="505"/>
      <c r="GYC468" s="505"/>
      <c r="GYD468" s="505"/>
      <c r="GYE468" s="511"/>
      <c r="GYF468" s="512"/>
      <c r="GYG468" s="512"/>
      <c r="GYH468" s="505"/>
      <c r="GYI468" s="505"/>
      <c r="GYJ468" s="505"/>
      <c r="GYK468" s="511"/>
      <c r="GYL468" s="512"/>
      <c r="GYM468" s="512"/>
      <c r="GYN468" s="505"/>
      <c r="GYO468" s="505"/>
      <c r="GYP468" s="505"/>
      <c r="GYQ468" s="511"/>
      <c r="GYR468" s="512"/>
      <c r="GYS468" s="512"/>
      <c r="GYT468" s="505"/>
      <c r="GYU468" s="505"/>
      <c r="GYV468" s="505"/>
      <c r="GYW468" s="511"/>
      <c r="GYX468" s="512"/>
      <c r="GYY468" s="512"/>
      <c r="GYZ468" s="505"/>
      <c r="GZA468" s="505"/>
      <c r="GZB468" s="505"/>
      <c r="GZC468" s="511"/>
      <c r="GZD468" s="512"/>
      <c r="GZE468" s="512"/>
      <c r="GZF468" s="505"/>
      <c r="GZG468" s="505"/>
      <c r="GZH468" s="505"/>
      <c r="GZI468" s="511"/>
      <c r="GZJ468" s="512"/>
      <c r="GZK468" s="512"/>
      <c r="GZL468" s="505"/>
      <c r="GZM468" s="505"/>
      <c r="GZN468" s="505"/>
      <c r="GZO468" s="511"/>
      <c r="GZP468" s="512"/>
      <c r="GZQ468" s="512"/>
      <c r="GZR468" s="505"/>
      <c r="GZS468" s="505"/>
      <c r="GZT468" s="505"/>
      <c r="GZU468" s="511"/>
      <c r="GZV468" s="512"/>
      <c r="GZW468" s="512"/>
      <c r="GZX468" s="505"/>
      <c r="GZY468" s="505"/>
      <c r="GZZ468" s="505"/>
      <c r="HAA468" s="511"/>
      <c r="HAB468" s="512"/>
      <c r="HAC468" s="512"/>
      <c r="HAD468" s="505"/>
      <c r="HAE468" s="505"/>
      <c r="HAF468" s="505"/>
      <c r="HAG468" s="511"/>
      <c r="HAH468" s="512"/>
      <c r="HAI468" s="512"/>
      <c r="HAJ468" s="505"/>
      <c r="HAK468" s="505"/>
      <c r="HAL468" s="505"/>
      <c r="HAM468" s="511"/>
      <c r="HAN468" s="512"/>
      <c r="HAO468" s="512"/>
      <c r="HAP468" s="505"/>
      <c r="HAQ468" s="505"/>
      <c r="HAR468" s="505"/>
      <c r="HAS468" s="511"/>
      <c r="HAT468" s="512"/>
      <c r="HAU468" s="512"/>
      <c r="HAV468" s="505"/>
      <c r="HAW468" s="505"/>
      <c r="HAX468" s="505"/>
      <c r="HAY468" s="511"/>
      <c r="HAZ468" s="512"/>
      <c r="HBA468" s="512"/>
      <c r="HBB468" s="505"/>
      <c r="HBC468" s="505"/>
      <c r="HBD468" s="505"/>
      <c r="HBE468" s="511"/>
      <c r="HBF468" s="512"/>
      <c r="HBG468" s="512"/>
      <c r="HBH468" s="505"/>
      <c r="HBI468" s="505"/>
      <c r="HBJ468" s="505"/>
      <c r="HBK468" s="511"/>
      <c r="HBL468" s="512"/>
      <c r="HBM468" s="512"/>
      <c r="HBN468" s="505"/>
      <c r="HBO468" s="505"/>
      <c r="HBP468" s="505"/>
      <c r="HBQ468" s="511"/>
      <c r="HBR468" s="512"/>
      <c r="HBS468" s="512"/>
      <c r="HBT468" s="505"/>
      <c r="HBU468" s="505"/>
      <c r="HBV468" s="505"/>
      <c r="HBW468" s="511"/>
      <c r="HBX468" s="512"/>
      <c r="HBY468" s="512"/>
      <c r="HBZ468" s="505"/>
      <c r="HCA468" s="505"/>
      <c r="HCB468" s="505"/>
      <c r="HCC468" s="511"/>
      <c r="HCD468" s="512"/>
      <c r="HCE468" s="512"/>
      <c r="HCF468" s="505"/>
      <c r="HCG468" s="505"/>
      <c r="HCH468" s="505"/>
      <c r="HCI468" s="511"/>
      <c r="HCJ468" s="512"/>
      <c r="HCK468" s="512"/>
      <c r="HCL468" s="505"/>
      <c r="HCM468" s="505"/>
      <c r="HCN468" s="505"/>
      <c r="HCO468" s="511"/>
      <c r="HCP468" s="512"/>
      <c r="HCQ468" s="512"/>
      <c r="HCR468" s="505"/>
      <c r="HCS468" s="505"/>
      <c r="HCT468" s="505"/>
      <c r="HCU468" s="511"/>
      <c r="HCV468" s="512"/>
      <c r="HCW468" s="512"/>
      <c r="HCX468" s="505"/>
      <c r="HCY468" s="505"/>
      <c r="HCZ468" s="505"/>
      <c r="HDA468" s="511"/>
      <c r="HDB468" s="512"/>
      <c r="HDC468" s="512"/>
      <c r="HDD468" s="505"/>
      <c r="HDE468" s="505"/>
      <c r="HDF468" s="505"/>
      <c r="HDG468" s="511"/>
      <c r="HDH468" s="512"/>
      <c r="HDI468" s="512"/>
      <c r="HDJ468" s="505"/>
      <c r="HDK468" s="505"/>
      <c r="HDL468" s="505"/>
      <c r="HDM468" s="511"/>
      <c r="HDN468" s="512"/>
      <c r="HDO468" s="512"/>
      <c r="HDP468" s="505"/>
      <c r="HDQ468" s="505"/>
      <c r="HDR468" s="505"/>
      <c r="HDS468" s="511"/>
      <c r="HDT468" s="512"/>
      <c r="HDU468" s="512"/>
      <c r="HDV468" s="505"/>
      <c r="HDW468" s="505"/>
      <c r="HDX468" s="505"/>
      <c r="HDY468" s="511"/>
      <c r="HDZ468" s="512"/>
      <c r="HEA468" s="512"/>
      <c r="HEB468" s="505"/>
      <c r="HEC468" s="505"/>
      <c r="HED468" s="505"/>
      <c r="HEE468" s="511"/>
      <c r="HEF468" s="512"/>
      <c r="HEG468" s="512"/>
      <c r="HEH468" s="505"/>
      <c r="HEI468" s="505"/>
      <c r="HEJ468" s="505"/>
      <c r="HEK468" s="511"/>
      <c r="HEL468" s="512"/>
      <c r="HEM468" s="512"/>
      <c r="HEN468" s="505"/>
      <c r="HEO468" s="505"/>
      <c r="HEP468" s="505"/>
      <c r="HEQ468" s="511"/>
      <c r="HER468" s="512"/>
      <c r="HES468" s="512"/>
      <c r="HET468" s="505"/>
      <c r="HEU468" s="505"/>
      <c r="HEV468" s="505"/>
      <c r="HEW468" s="511"/>
      <c r="HEX468" s="512"/>
      <c r="HEY468" s="512"/>
      <c r="HEZ468" s="505"/>
      <c r="HFA468" s="505"/>
      <c r="HFB468" s="505"/>
      <c r="HFC468" s="511"/>
      <c r="HFD468" s="512"/>
      <c r="HFE468" s="512"/>
      <c r="HFF468" s="505"/>
      <c r="HFG468" s="505"/>
      <c r="HFH468" s="505"/>
      <c r="HFI468" s="511"/>
      <c r="HFJ468" s="512"/>
      <c r="HFK468" s="512"/>
      <c r="HFL468" s="505"/>
      <c r="HFM468" s="505"/>
      <c r="HFN468" s="505"/>
      <c r="HFO468" s="511"/>
      <c r="HFP468" s="512"/>
      <c r="HFQ468" s="512"/>
      <c r="HFR468" s="505"/>
      <c r="HFS468" s="505"/>
      <c r="HFT468" s="505"/>
      <c r="HFU468" s="511"/>
      <c r="HFV468" s="512"/>
      <c r="HFW468" s="512"/>
      <c r="HFX468" s="505"/>
      <c r="HFY468" s="505"/>
      <c r="HFZ468" s="505"/>
      <c r="HGA468" s="511"/>
      <c r="HGB468" s="512"/>
      <c r="HGC468" s="512"/>
      <c r="HGD468" s="505"/>
      <c r="HGE468" s="505"/>
      <c r="HGF468" s="505"/>
      <c r="HGG468" s="511"/>
      <c r="HGH468" s="512"/>
      <c r="HGI468" s="512"/>
      <c r="HGJ468" s="505"/>
      <c r="HGK468" s="505"/>
      <c r="HGL468" s="505"/>
      <c r="HGM468" s="511"/>
      <c r="HGN468" s="512"/>
      <c r="HGO468" s="512"/>
      <c r="HGP468" s="505"/>
      <c r="HGQ468" s="505"/>
      <c r="HGR468" s="505"/>
      <c r="HGS468" s="511"/>
      <c r="HGT468" s="512"/>
      <c r="HGU468" s="512"/>
      <c r="HGV468" s="505"/>
      <c r="HGW468" s="505"/>
      <c r="HGX468" s="505"/>
      <c r="HGY468" s="511"/>
      <c r="HGZ468" s="512"/>
      <c r="HHA468" s="512"/>
      <c r="HHB468" s="505"/>
      <c r="HHC468" s="505"/>
      <c r="HHD468" s="505"/>
      <c r="HHE468" s="511"/>
      <c r="HHF468" s="512"/>
      <c r="HHG468" s="512"/>
      <c r="HHH468" s="505"/>
      <c r="HHI468" s="505"/>
      <c r="HHJ468" s="505"/>
      <c r="HHK468" s="511"/>
      <c r="HHL468" s="512"/>
      <c r="HHM468" s="512"/>
      <c r="HHN468" s="505"/>
      <c r="HHO468" s="505"/>
      <c r="HHP468" s="505"/>
      <c r="HHQ468" s="511"/>
      <c r="HHR468" s="512"/>
      <c r="HHS468" s="512"/>
      <c r="HHT468" s="505"/>
      <c r="HHU468" s="505"/>
      <c r="HHV468" s="505"/>
      <c r="HHW468" s="511"/>
      <c r="HHX468" s="512"/>
      <c r="HHY468" s="512"/>
      <c r="HHZ468" s="505"/>
      <c r="HIA468" s="505"/>
      <c r="HIB468" s="505"/>
      <c r="HIC468" s="511"/>
      <c r="HID468" s="512"/>
      <c r="HIE468" s="512"/>
      <c r="HIF468" s="505"/>
      <c r="HIG468" s="505"/>
      <c r="HIH468" s="505"/>
      <c r="HII468" s="511"/>
      <c r="HIJ468" s="512"/>
      <c r="HIK468" s="512"/>
      <c r="HIL468" s="505"/>
      <c r="HIM468" s="505"/>
      <c r="HIN468" s="505"/>
      <c r="HIO468" s="511"/>
      <c r="HIP468" s="512"/>
      <c r="HIQ468" s="512"/>
      <c r="HIR468" s="505"/>
      <c r="HIS468" s="505"/>
      <c r="HIT468" s="505"/>
      <c r="HIU468" s="511"/>
      <c r="HIV468" s="512"/>
      <c r="HIW468" s="512"/>
      <c r="HIX468" s="505"/>
      <c r="HIY468" s="505"/>
      <c r="HIZ468" s="505"/>
      <c r="HJA468" s="511"/>
      <c r="HJB468" s="512"/>
      <c r="HJC468" s="512"/>
      <c r="HJD468" s="505"/>
      <c r="HJE468" s="505"/>
      <c r="HJF468" s="505"/>
      <c r="HJG468" s="511"/>
      <c r="HJH468" s="512"/>
      <c r="HJI468" s="512"/>
      <c r="HJJ468" s="505"/>
      <c r="HJK468" s="505"/>
      <c r="HJL468" s="505"/>
      <c r="HJM468" s="511"/>
      <c r="HJN468" s="512"/>
      <c r="HJO468" s="512"/>
      <c r="HJP468" s="505"/>
      <c r="HJQ468" s="505"/>
      <c r="HJR468" s="505"/>
      <c r="HJS468" s="511"/>
      <c r="HJT468" s="512"/>
      <c r="HJU468" s="512"/>
      <c r="HJV468" s="505"/>
      <c r="HJW468" s="505"/>
      <c r="HJX468" s="505"/>
      <c r="HJY468" s="511"/>
      <c r="HJZ468" s="512"/>
      <c r="HKA468" s="512"/>
      <c r="HKB468" s="505"/>
      <c r="HKC468" s="505"/>
      <c r="HKD468" s="505"/>
      <c r="HKE468" s="511"/>
      <c r="HKF468" s="512"/>
      <c r="HKG468" s="512"/>
      <c r="HKH468" s="505"/>
      <c r="HKI468" s="505"/>
      <c r="HKJ468" s="505"/>
      <c r="HKK468" s="511"/>
      <c r="HKL468" s="512"/>
      <c r="HKM468" s="512"/>
      <c r="HKN468" s="505"/>
      <c r="HKO468" s="505"/>
      <c r="HKP468" s="505"/>
      <c r="HKQ468" s="511"/>
      <c r="HKR468" s="512"/>
      <c r="HKS468" s="512"/>
      <c r="HKT468" s="505"/>
      <c r="HKU468" s="505"/>
      <c r="HKV468" s="505"/>
      <c r="HKW468" s="511"/>
      <c r="HKX468" s="512"/>
      <c r="HKY468" s="512"/>
      <c r="HKZ468" s="505"/>
      <c r="HLA468" s="505"/>
      <c r="HLB468" s="505"/>
      <c r="HLC468" s="511"/>
      <c r="HLD468" s="512"/>
      <c r="HLE468" s="512"/>
      <c r="HLF468" s="505"/>
      <c r="HLG468" s="505"/>
      <c r="HLH468" s="505"/>
      <c r="HLI468" s="511"/>
      <c r="HLJ468" s="512"/>
      <c r="HLK468" s="512"/>
      <c r="HLL468" s="505"/>
      <c r="HLM468" s="505"/>
      <c r="HLN468" s="505"/>
      <c r="HLO468" s="511"/>
      <c r="HLP468" s="512"/>
      <c r="HLQ468" s="512"/>
      <c r="HLR468" s="505"/>
      <c r="HLS468" s="505"/>
      <c r="HLT468" s="505"/>
      <c r="HLU468" s="511"/>
      <c r="HLV468" s="512"/>
      <c r="HLW468" s="512"/>
      <c r="HLX468" s="505"/>
      <c r="HLY468" s="505"/>
      <c r="HLZ468" s="505"/>
      <c r="HMA468" s="511"/>
      <c r="HMB468" s="512"/>
      <c r="HMC468" s="512"/>
      <c r="HMD468" s="505"/>
      <c r="HME468" s="505"/>
      <c r="HMF468" s="505"/>
      <c r="HMG468" s="511"/>
      <c r="HMH468" s="512"/>
      <c r="HMI468" s="512"/>
      <c r="HMJ468" s="505"/>
      <c r="HMK468" s="505"/>
      <c r="HML468" s="505"/>
      <c r="HMM468" s="511"/>
      <c r="HMN468" s="512"/>
      <c r="HMO468" s="512"/>
      <c r="HMP468" s="505"/>
      <c r="HMQ468" s="505"/>
      <c r="HMR468" s="505"/>
      <c r="HMS468" s="511"/>
      <c r="HMT468" s="512"/>
      <c r="HMU468" s="512"/>
      <c r="HMV468" s="505"/>
      <c r="HMW468" s="505"/>
      <c r="HMX468" s="505"/>
      <c r="HMY468" s="511"/>
      <c r="HMZ468" s="512"/>
      <c r="HNA468" s="512"/>
      <c r="HNB468" s="505"/>
      <c r="HNC468" s="505"/>
      <c r="HND468" s="505"/>
      <c r="HNE468" s="511"/>
      <c r="HNF468" s="512"/>
      <c r="HNG468" s="512"/>
      <c r="HNH468" s="505"/>
      <c r="HNI468" s="505"/>
      <c r="HNJ468" s="505"/>
      <c r="HNK468" s="511"/>
      <c r="HNL468" s="512"/>
      <c r="HNM468" s="512"/>
      <c r="HNN468" s="505"/>
      <c r="HNO468" s="505"/>
      <c r="HNP468" s="505"/>
      <c r="HNQ468" s="511"/>
      <c r="HNR468" s="512"/>
      <c r="HNS468" s="512"/>
      <c r="HNT468" s="505"/>
      <c r="HNU468" s="505"/>
      <c r="HNV468" s="505"/>
      <c r="HNW468" s="511"/>
      <c r="HNX468" s="512"/>
      <c r="HNY468" s="512"/>
      <c r="HNZ468" s="505"/>
      <c r="HOA468" s="505"/>
      <c r="HOB468" s="505"/>
      <c r="HOC468" s="511"/>
      <c r="HOD468" s="512"/>
      <c r="HOE468" s="512"/>
      <c r="HOF468" s="505"/>
      <c r="HOG468" s="505"/>
      <c r="HOH468" s="505"/>
      <c r="HOI468" s="511"/>
      <c r="HOJ468" s="512"/>
      <c r="HOK468" s="512"/>
      <c r="HOL468" s="505"/>
      <c r="HOM468" s="505"/>
      <c r="HON468" s="505"/>
      <c r="HOO468" s="511"/>
      <c r="HOP468" s="512"/>
      <c r="HOQ468" s="512"/>
      <c r="HOR468" s="505"/>
      <c r="HOS468" s="505"/>
      <c r="HOT468" s="505"/>
      <c r="HOU468" s="511"/>
      <c r="HOV468" s="512"/>
      <c r="HOW468" s="512"/>
      <c r="HOX468" s="505"/>
      <c r="HOY468" s="505"/>
      <c r="HOZ468" s="505"/>
      <c r="HPA468" s="511"/>
      <c r="HPB468" s="512"/>
      <c r="HPC468" s="512"/>
      <c r="HPD468" s="505"/>
      <c r="HPE468" s="505"/>
      <c r="HPF468" s="505"/>
      <c r="HPG468" s="511"/>
      <c r="HPH468" s="512"/>
      <c r="HPI468" s="512"/>
      <c r="HPJ468" s="505"/>
      <c r="HPK468" s="505"/>
      <c r="HPL468" s="505"/>
      <c r="HPM468" s="511"/>
      <c r="HPN468" s="512"/>
      <c r="HPO468" s="512"/>
      <c r="HPP468" s="505"/>
      <c r="HPQ468" s="505"/>
      <c r="HPR468" s="505"/>
      <c r="HPS468" s="511"/>
      <c r="HPT468" s="512"/>
      <c r="HPU468" s="512"/>
      <c r="HPV468" s="505"/>
      <c r="HPW468" s="505"/>
      <c r="HPX468" s="505"/>
      <c r="HPY468" s="511"/>
      <c r="HPZ468" s="512"/>
      <c r="HQA468" s="512"/>
      <c r="HQB468" s="505"/>
      <c r="HQC468" s="505"/>
      <c r="HQD468" s="505"/>
      <c r="HQE468" s="511"/>
      <c r="HQF468" s="512"/>
      <c r="HQG468" s="512"/>
      <c r="HQH468" s="505"/>
      <c r="HQI468" s="505"/>
      <c r="HQJ468" s="505"/>
      <c r="HQK468" s="511"/>
      <c r="HQL468" s="512"/>
      <c r="HQM468" s="512"/>
      <c r="HQN468" s="505"/>
      <c r="HQO468" s="505"/>
      <c r="HQP468" s="505"/>
      <c r="HQQ468" s="511"/>
      <c r="HQR468" s="512"/>
      <c r="HQS468" s="512"/>
      <c r="HQT468" s="505"/>
      <c r="HQU468" s="505"/>
      <c r="HQV468" s="505"/>
      <c r="HQW468" s="511"/>
      <c r="HQX468" s="512"/>
      <c r="HQY468" s="512"/>
      <c r="HQZ468" s="505"/>
      <c r="HRA468" s="505"/>
      <c r="HRB468" s="505"/>
      <c r="HRC468" s="511"/>
      <c r="HRD468" s="512"/>
      <c r="HRE468" s="512"/>
      <c r="HRF468" s="505"/>
      <c r="HRG468" s="505"/>
      <c r="HRH468" s="505"/>
      <c r="HRI468" s="511"/>
      <c r="HRJ468" s="512"/>
      <c r="HRK468" s="512"/>
      <c r="HRL468" s="505"/>
      <c r="HRM468" s="505"/>
      <c r="HRN468" s="505"/>
      <c r="HRO468" s="511"/>
      <c r="HRP468" s="512"/>
      <c r="HRQ468" s="512"/>
      <c r="HRR468" s="505"/>
      <c r="HRS468" s="505"/>
      <c r="HRT468" s="505"/>
      <c r="HRU468" s="511"/>
      <c r="HRV468" s="512"/>
      <c r="HRW468" s="512"/>
      <c r="HRX468" s="505"/>
      <c r="HRY468" s="505"/>
      <c r="HRZ468" s="505"/>
      <c r="HSA468" s="511"/>
      <c r="HSB468" s="512"/>
      <c r="HSC468" s="512"/>
      <c r="HSD468" s="505"/>
      <c r="HSE468" s="505"/>
      <c r="HSF468" s="505"/>
      <c r="HSG468" s="511"/>
      <c r="HSH468" s="512"/>
      <c r="HSI468" s="512"/>
      <c r="HSJ468" s="505"/>
      <c r="HSK468" s="505"/>
      <c r="HSL468" s="505"/>
      <c r="HSM468" s="511"/>
      <c r="HSN468" s="512"/>
      <c r="HSO468" s="512"/>
      <c r="HSP468" s="505"/>
      <c r="HSQ468" s="505"/>
      <c r="HSR468" s="505"/>
      <c r="HSS468" s="511"/>
      <c r="HST468" s="512"/>
      <c r="HSU468" s="512"/>
      <c r="HSV468" s="505"/>
      <c r="HSW468" s="505"/>
      <c r="HSX468" s="505"/>
      <c r="HSY468" s="511"/>
      <c r="HSZ468" s="512"/>
      <c r="HTA468" s="512"/>
      <c r="HTB468" s="505"/>
      <c r="HTC468" s="505"/>
      <c r="HTD468" s="505"/>
      <c r="HTE468" s="511"/>
      <c r="HTF468" s="512"/>
      <c r="HTG468" s="512"/>
      <c r="HTH468" s="505"/>
      <c r="HTI468" s="505"/>
      <c r="HTJ468" s="505"/>
      <c r="HTK468" s="511"/>
      <c r="HTL468" s="512"/>
      <c r="HTM468" s="512"/>
      <c r="HTN468" s="505"/>
      <c r="HTO468" s="505"/>
      <c r="HTP468" s="505"/>
      <c r="HTQ468" s="511"/>
      <c r="HTR468" s="512"/>
      <c r="HTS468" s="512"/>
      <c r="HTT468" s="505"/>
      <c r="HTU468" s="505"/>
      <c r="HTV468" s="505"/>
      <c r="HTW468" s="511"/>
      <c r="HTX468" s="512"/>
      <c r="HTY468" s="512"/>
      <c r="HTZ468" s="505"/>
      <c r="HUA468" s="505"/>
      <c r="HUB468" s="505"/>
      <c r="HUC468" s="511"/>
      <c r="HUD468" s="512"/>
      <c r="HUE468" s="512"/>
      <c r="HUF468" s="505"/>
      <c r="HUG468" s="505"/>
      <c r="HUH468" s="505"/>
      <c r="HUI468" s="511"/>
      <c r="HUJ468" s="512"/>
      <c r="HUK468" s="512"/>
      <c r="HUL468" s="505"/>
      <c r="HUM468" s="505"/>
      <c r="HUN468" s="505"/>
      <c r="HUO468" s="511"/>
      <c r="HUP468" s="512"/>
      <c r="HUQ468" s="512"/>
      <c r="HUR468" s="505"/>
      <c r="HUS468" s="505"/>
      <c r="HUT468" s="505"/>
      <c r="HUU468" s="511"/>
      <c r="HUV468" s="512"/>
      <c r="HUW468" s="512"/>
      <c r="HUX468" s="505"/>
      <c r="HUY468" s="505"/>
      <c r="HUZ468" s="505"/>
      <c r="HVA468" s="511"/>
      <c r="HVB468" s="512"/>
      <c r="HVC468" s="512"/>
      <c r="HVD468" s="505"/>
      <c r="HVE468" s="505"/>
      <c r="HVF468" s="505"/>
      <c r="HVG468" s="511"/>
      <c r="HVH468" s="512"/>
      <c r="HVI468" s="512"/>
      <c r="HVJ468" s="505"/>
      <c r="HVK468" s="505"/>
      <c r="HVL468" s="505"/>
      <c r="HVM468" s="511"/>
      <c r="HVN468" s="512"/>
      <c r="HVO468" s="512"/>
      <c r="HVP468" s="505"/>
      <c r="HVQ468" s="505"/>
      <c r="HVR468" s="505"/>
      <c r="HVS468" s="511"/>
      <c r="HVT468" s="512"/>
      <c r="HVU468" s="512"/>
      <c r="HVV468" s="505"/>
      <c r="HVW468" s="505"/>
      <c r="HVX468" s="505"/>
      <c r="HVY468" s="511"/>
      <c r="HVZ468" s="512"/>
      <c r="HWA468" s="512"/>
      <c r="HWB468" s="505"/>
      <c r="HWC468" s="505"/>
      <c r="HWD468" s="505"/>
      <c r="HWE468" s="511"/>
      <c r="HWF468" s="512"/>
      <c r="HWG468" s="512"/>
      <c r="HWH468" s="505"/>
      <c r="HWI468" s="505"/>
      <c r="HWJ468" s="505"/>
      <c r="HWK468" s="511"/>
      <c r="HWL468" s="512"/>
      <c r="HWM468" s="512"/>
      <c r="HWN468" s="505"/>
      <c r="HWO468" s="505"/>
      <c r="HWP468" s="505"/>
      <c r="HWQ468" s="511"/>
      <c r="HWR468" s="512"/>
      <c r="HWS468" s="512"/>
      <c r="HWT468" s="505"/>
      <c r="HWU468" s="505"/>
      <c r="HWV468" s="505"/>
      <c r="HWW468" s="511"/>
      <c r="HWX468" s="512"/>
      <c r="HWY468" s="512"/>
      <c r="HWZ468" s="505"/>
      <c r="HXA468" s="505"/>
      <c r="HXB468" s="505"/>
      <c r="HXC468" s="511"/>
      <c r="HXD468" s="512"/>
      <c r="HXE468" s="512"/>
      <c r="HXF468" s="505"/>
      <c r="HXG468" s="505"/>
      <c r="HXH468" s="505"/>
      <c r="HXI468" s="511"/>
      <c r="HXJ468" s="512"/>
      <c r="HXK468" s="512"/>
      <c r="HXL468" s="505"/>
      <c r="HXM468" s="505"/>
      <c r="HXN468" s="505"/>
      <c r="HXO468" s="511"/>
      <c r="HXP468" s="512"/>
      <c r="HXQ468" s="512"/>
      <c r="HXR468" s="505"/>
      <c r="HXS468" s="505"/>
      <c r="HXT468" s="505"/>
      <c r="HXU468" s="511"/>
      <c r="HXV468" s="512"/>
      <c r="HXW468" s="512"/>
      <c r="HXX468" s="505"/>
      <c r="HXY468" s="505"/>
      <c r="HXZ468" s="505"/>
      <c r="HYA468" s="511"/>
      <c r="HYB468" s="512"/>
      <c r="HYC468" s="512"/>
      <c r="HYD468" s="505"/>
      <c r="HYE468" s="505"/>
      <c r="HYF468" s="505"/>
      <c r="HYG468" s="511"/>
      <c r="HYH468" s="512"/>
      <c r="HYI468" s="512"/>
      <c r="HYJ468" s="505"/>
      <c r="HYK468" s="505"/>
      <c r="HYL468" s="505"/>
      <c r="HYM468" s="511"/>
      <c r="HYN468" s="512"/>
      <c r="HYO468" s="512"/>
      <c r="HYP468" s="505"/>
      <c r="HYQ468" s="505"/>
      <c r="HYR468" s="505"/>
      <c r="HYS468" s="511"/>
      <c r="HYT468" s="512"/>
      <c r="HYU468" s="512"/>
      <c r="HYV468" s="505"/>
      <c r="HYW468" s="505"/>
      <c r="HYX468" s="505"/>
      <c r="HYY468" s="511"/>
      <c r="HYZ468" s="512"/>
      <c r="HZA468" s="512"/>
      <c r="HZB468" s="505"/>
      <c r="HZC468" s="505"/>
      <c r="HZD468" s="505"/>
      <c r="HZE468" s="511"/>
      <c r="HZF468" s="512"/>
      <c r="HZG468" s="512"/>
      <c r="HZH468" s="505"/>
      <c r="HZI468" s="505"/>
      <c r="HZJ468" s="505"/>
      <c r="HZK468" s="511"/>
      <c r="HZL468" s="512"/>
      <c r="HZM468" s="512"/>
      <c r="HZN468" s="505"/>
      <c r="HZO468" s="505"/>
      <c r="HZP468" s="505"/>
      <c r="HZQ468" s="511"/>
      <c r="HZR468" s="512"/>
      <c r="HZS468" s="512"/>
      <c r="HZT468" s="505"/>
      <c r="HZU468" s="505"/>
      <c r="HZV468" s="505"/>
      <c r="HZW468" s="511"/>
      <c r="HZX468" s="512"/>
      <c r="HZY468" s="512"/>
      <c r="HZZ468" s="505"/>
      <c r="IAA468" s="505"/>
      <c r="IAB468" s="505"/>
      <c r="IAC468" s="511"/>
      <c r="IAD468" s="512"/>
      <c r="IAE468" s="512"/>
      <c r="IAF468" s="505"/>
      <c r="IAG468" s="505"/>
      <c r="IAH468" s="505"/>
      <c r="IAI468" s="511"/>
      <c r="IAJ468" s="512"/>
      <c r="IAK468" s="512"/>
      <c r="IAL468" s="505"/>
      <c r="IAM468" s="505"/>
      <c r="IAN468" s="505"/>
      <c r="IAO468" s="511"/>
      <c r="IAP468" s="512"/>
      <c r="IAQ468" s="512"/>
      <c r="IAR468" s="505"/>
      <c r="IAS468" s="505"/>
      <c r="IAT468" s="505"/>
      <c r="IAU468" s="511"/>
      <c r="IAV468" s="512"/>
      <c r="IAW468" s="512"/>
      <c r="IAX468" s="505"/>
      <c r="IAY468" s="505"/>
      <c r="IAZ468" s="505"/>
      <c r="IBA468" s="511"/>
      <c r="IBB468" s="512"/>
      <c r="IBC468" s="512"/>
      <c r="IBD468" s="505"/>
      <c r="IBE468" s="505"/>
      <c r="IBF468" s="505"/>
      <c r="IBG468" s="511"/>
      <c r="IBH468" s="512"/>
      <c r="IBI468" s="512"/>
      <c r="IBJ468" s="505"/>
      <c r="IBK468" s="505"/>
      <c r="IBL468" s="505"/>
      <c r="IBM468" s="511"/>
      <c r="IBN468" s="512"/>
      <c r="IBO468" s="512"/>
      <c r="IBP468" s="505"/>
      <c r="IBQ468" s="505"/>
      <c r="IBR468" s="505"/>
      <c r="IBS468" s="511"/>
      <c r="IBT468" s="512"/>
      <c r="IBU468" s="512"/>
      <c r="IBV468" s="505"/>
      <c r="IBW468" s="505"/>
      <c r="IBX468" s="505"/>
      <c r="IBY468" s="511"/>
      <c r="IBZ468" s="512"/>
      <c r="ICA468" s="512"/>
      <c r="ICB468" s="505"/>
      <c r="ICC468" s="505"/>
      <c r="ICD468" s="505"/>
      <c r="ICE468" s="511"/>
      <c r="ICF468" s="512"/>
      <c r="ICG468" s="512"/>
      <c r="ICH468" s="505"/>
      <c r="ICI468" s="505"/>
      <c r="ICJ468" s="505"/>
      <c r="ICK468" s="511"/>
      <c r="ICL468" s="512"/>
      <c r="ICM468" s="512"/>
      <c r="ICN468" s="505"/>
      <c r="ICO468" s="505"/>
      <c r="ICP468" s="505"/>
      <c r="ICQ468" s="511"/>
      <c r="ICR468" s="512"/>
      <c r="ICS468" s="512"/>
      <c r="ICT468" s="505"/>
      <c r="ICU468" s="505"/>
      <c r="ICV468" s="505"/>
      <c r="ICW468" s="511"/>
      <c r="ICX468" s="512"/>
      <c r="ICY468" s="512"/>
      <c r="ICZ468" s="505"/>
      <c r="IDA468" s="505"/>
      <c r="IDB468" s="505"/>
      <c r="IDC468" s="511"/>
      <c r="IDD468" s="512"/>
      <c r="IDE468" s="512"/>
      <c r="IDF468" s="505"/>
      <c r="IDG468" s="505"/>
      <c r="IDH468" s="505"/>
      <c r="IDI468" s="511"/>
      <c r="IDJ468" s="512"/>
      <c r="IDK468" s="512"/>
      <c r="IDL468" s="505"/>
      <c r="IDM468" s="505"/>
      <c r="IDN468" s="505"/>
      <c r="IDO468" s="511"/>
      <c r="IDP468" s="512"/>
      <c r="IDQ468" s="512"/>
      <c r="IDR468" s="505"/>
      <c r="IDS468" s="505"/>
      <c r="IDT468" s="505"/>
      <c r="IDU468" s="511"/>
      <c r="IDV468" s="512"/>
      <c r="IDW468" s="512"/>
      <c r="IDX468" s="505"/>
      <c r="IDY468" s="505"/>
      <c r="IDZ468" s="505"/>
      <c r="IEA468" s="511"/>
      <c r="IEB468" s="512"/>
      <c r="IEC468" s="512"/>
      <c r="IED468" s="505"/>
      <c r="IEE468" s="505"/>
      <c r="IEF468" s="505"/>
      <c r="IEG468" s="511"/>
      <c r="IEH468" s="512"/>
      <c r="IEI468" s="512"/>
      <c r="IEJ468" s="505"/>
      <c r="IEK468" s="505"/>
      <c r="IEL468" s="505"/>
      <c r="IEM468" s="511"/>
      <c r="IEN468" s="512"/>
      <c r="IEO468" s="512"/>
      <c r="IEP468" s="505"/>
      <c r="IEQ468" s="505"/>
      <c r="IER468" s="505"/>
      <c r="IES468" s="511"/>
      <c r="IET468" s="512"/>
      <c r="IEU468" s="512"/>
      <c r="IEV468" s="505"/>
      <c r="IEW468" s="505"/>
      <c r="IEX468" s="505"/>
      <c r="IEY468" s="511"/>
      <c r="IEZ468" s="512"/>
      <c r="IFA468" s="512"/>
      <c r="IFB468" s="505"/>
      <c r="IFC468" s="505"/>
      <c r="IFD468" s="505"/>
      <c r="IFE468" s="511"/>
      <c r="IFF468" s="512"/>
      <c r="IFG468" s="512"/>
      <c r="IFH468" s="505"/>
      <c r="IFI468" s="505"/>
      <c r="IFJ468" s="505"/>
      <c r="IFK468" s="511"/>
      <c r="IFL468" s="512"/>
      <c r="IFM468" s="512"/>
      <c r="IFN468" s="505"/>
      <c r="IFO468" s="505"/>
      <c r="IFP468" s="505"/>
      <c r="IFQ468" s="511"/>
      <c r="IFR468" s="512"/>
      <c r="IFS468" s="512"/>
      <c r="IFT468" s="505"/>
      <c r="IFU468" s="505"/>
      <c r="IFV468" s="505"/>
      <c r="IFW468" s="511"/>
      <c r="IFX468" s="512"/>
      <c r="IFY468" s="512"/>
      <c r="IFZ468" s="505"/>
      <c r="IGA468" s="505"/>
      <c r="IGB468" s="505"/>
      <c r="IGC468" s="511"/>
      <c r="IGD468" s="512"/>
      <c r="IGE468" s="512"/>
      <c r="IGF468" s="505"/>
      <c r="IGG468" s="505"/>
      <c r="IGH468" s="505"/>
      <c r="IGI468" s="511"/>
      <c r="IGJ468" s="512"/>
      <c r="IGK468" s="512"/>
      <c r="IGL468" s="505"/>
      <c r="IGM468" s="505"/>
      <c r="IGN468" s="505"/>
      <c r="IGO468" s="511"/>
      <c r="IGP468" s="512"/>
      <c r="IGQ468" s="512"/>
      <c r="IGR468" s="505"/>
      <c r="IGS468" s="505"/>
      <c r="IGT468" s="505"/>
      <c r="IGU468" s="511"/>
      <c r="IGV468" s="512"/>
      <c r="IGW468" s="512"/>
      <c r="IGX468" s="505"/>
      <c r="IGY468" s="505"/>
      <c r="IGZ468" s="505"/>
      <c r="IHA468" s="511"/>
      <c r="IHB468" s="512"/>
      <c r="IHC468" s="512"/>
      <c r="IHD468" s="505"/>
      <c r="IHE468" s="505"/>
      <c r="IHF468" s="505"/>
      <c r="IHG468" s="511"/>
      <c r="IHH468" s="512"/>
      <c r="IHI468" s="512"/>
      <c r="IHJ468" s="505"/>
      <c r="IHK468" s="505"/>
      <c r="IHL468" s="505"/>
      <c r="IHM468" s="511"/>
      <c r="IHN468" s="512"/>
      <c r="IHO468" s="512"/>
      <c r="IHP468" s="505"/>
      <c r="IHQ468" s="505"/>
      <c r="IHR468" s="505"/>
      <c r="IHS468" s="511"/>
      <c r="IHT468" s="512"/>
      <c r="IHU468" s="512"/>
      <c r="IHV468" s="505"/>
      <c r="IHW468" s="505"/>
      <c r="IHX468" s="505"/>
      <c r="IHY468" s="511"/>
      <c r="IHZ468" s="512"/>
      <c r="IIA468" s="512"/>
      <c r="IIB468" s="505"/>
      <c r="IIC468" s="505"/>
      <c r="IID468" s="505"/>
      <c r="IIE468" s="511"/>
      <c r="IIF468" s="512"/>
      <c r="IIG468" s="512"/>
      <c r="IIH468" s="505"/>
      <c r="III468" s="505"/>
      <c r="IIJ468" s="505"/>
      <c r="IIK468" s="511"/>
      <c r="IIL468" s="512"/>
      <c r="IIM468" s="512"/>
      <c r="IIN468" s="505"/>
      <c r="IIO468" s="505"/>
      <c r="IIP468" s="505"/>
      <c r="IIQ468" s="511"/>
      <c r="IIR468" s="512"/>
      <c r="IIS468" s="512"/>
      <c r="IIT468" s="505"/>
      <c r="IIU468" s="505"/>
      <c r="IIV468" s="505"/>
      <c r="IIW468" s="511"/>
      <c r="IIX468" s="512"/>
      <c r="IIY468" s="512"/>
      <c r="IIZ468" s="505"/>
      <c r="IJA468" s="505"/>
      <c r="IJB468" s="505"/>
      <c r="IJC468" s="511"/>
      <c r="IJD468" s="512"/>
      <c r="IJE468" s="512"/>
      <c r="IJF468" s="505"/>
      <c r="IJG468" s="505"/>
      <c r="IJH468" s="505"/>
      <c r="IJI468" s="511"/>
      <c r="IJJ468" s="512"/>
      <c r="IJK468" s="512"/>
      <c r="IJL468" s="505"/>
      <c r="IJM468" s="505"/>
      <c r="IJN468" s="505"/>
      <c r="IJO468" s="511"/>
      <c r="IJP468" s="512"/>
      <c r="IJQ468" s="512"/>
      <c r="IJR468" s="505"/>
      <c r="IJS468" s="505"/>
      <c r="IJT468" s="505"/>
      <c r="IJU468" s="511"/>
      <c r="IJV468" s="512"/>
      <c r="IJW468" s="512"/>
      <c r="IJX468" s="505"/>
      <c r="IJY468" s="505"/>
      <c r="IJZ468" s="505"/>
      <c r="IKA468" s="511"/>
      <c r="IKB468" s="512"/>
      <c r="IKC468" s="512"/>
      <c r="IKD468" s="505"/>
      <c r="IKE468" s="505"/>
      <c r="IKF468" s="505"/>
      <c r="IKG468" s="511"/>
      <c r="IKH468" s="512"/>
      <c r="IKI468" s="512"/>
      <c r="IKJ468" s="505"/>
      <c r="IKK468" s="505"/>
      <c r="IKL468" s="505"/>
      <c r="IKM468" s="511"/>
      <c r="IKN468" s="512"/>
      <c r="IKO468" s="512"/>
      <c r="IKP468" s="505"/>
      <c r="IKQ468" s="505"/>
      <c r="IKR468" s="505"/>
      <c r="IKS468" s="511"/>
      <c r="IKT468" s="512"/>
      <c r="IKU468" s="512"/>
      <c r="IKV468" s="505"/>
      <c r="IKW468" s="505"/>
      <c r="IKX468" s="505"/>
      <c r="IKY468" s="511"/>
      <c r="IKZ468" s="512"/>
      <c r="ILA468" s="512"/>
      <c r="ILB468" s="505"/>
      <c r="ILC468" s="505"/>
      <c r="ILD468" s="505"/>
      <c r="ILE468" s="511"/>
      <c r="ILF468" s="512"/>
      <c r="ILG468" s="512"/>
      <c r="ILH468" s="505"/>
      <c r="ILI468" s="505"/>
      <c r="ILJ468" s="505"/>
      <c r="ILK468" s="511"/>
      <c r="ILL468" s="512"/>
      <c r="ILM468" s="512"/>
      <c r="ILN468" s="505"/>
      <c r="ILO468" s="505"/>
      <c r="ILP468" s="505"/>
      <c r="ILQ468" s="511"/>
      <c r="ILR468" s="512"/>
      <c r="ILS468" s="512"/>
      <c r="ILT468" s="505"/>
      <c r="ILU468" s="505"/>
      <c r="ILV468" s="505"/>
      <c r="ILW468" s="511"/>
      <c r="ILX468" s="512"/>
      <c r="ILY468" s="512"/>
      <c r="ILZ468" s="505"/>
      <c r="IMA468" s="505"/>
      <c r="IMB468" s="505"/>
      <c r="IMC468" s="511"/>
      <c r="IMD468" s="512"/>
      <c r="IME468" s="512"/>
      <c r="IMF468" s="505"/>
      <c r="IMG468" s="505"/>
      <c r="IMH468" s="505"/>
      <c r="IMI468" s="511"/>
      <c r="IMJ468" s="512"/>
      <c r="IMK468" s="512"/>
      <c r="IML468" s="505"/>
      <c r="IMM468" s="505"/>
      <c r="IMN468" s="505"/>
      <c r="IMO468" s="511"/>
      <c r="IMP468" s="512"/>
      <c r="IMQ468" s="512"/>
      <c r="IMR468" s="505"/>
      <c r="IMS468" s="505"/>
      <c r="IMT468" s="505"/>
      <c r="IMU468" s="511"/>
      <c r="IMV468" s="512"/>
      <c r="IMW468" s="512"/>
      <c r="IMX468" s="505"/>
      <c r="IMY468" s="505"/>
      <c r="IMZ468" s="505"/>
      <c r="INA468" s="511"/>
      <c r="INB468" s="512"/>
      <c r="INC468" s="512"/>
      <c r="IND468" s="505"/>
      <c r="INE468" s="505"/>
      <c r="INF468" s="505"/>
      <c r="ING468" s="511"/>
      <c r="INH468" s="512"/>
      <c r="INI468" s="512"/>
      <c r="INJ468" s="505"/>
      <c r="INK468" s="505"/>
      <c r="INL468" s="505"/>
      <c r="INM468" s="511"/>
      <c r="INN468" s="512"/>
      <c r="INO468" s="512"/>
      <c r="INP468" s="505"/>
      <c r="INQ468" s="505"/>
      <c r="INR468" s="505"/>
      <c r="INS468" s="511"/>
      <c r="INT468" s="512"/>
      <c r="INU468" s="512"/>
      <c r="INV468" s="505"/>
      <c r="INW468" s="505"/>
      <c r="INX468" s="505"/>
      <c r="INY468" s="511"/>
      <c r="INZ468" s="512"/>
      <c r="IOA468" s="512"/>
      <c r="IOB468" s="505"/>
      <c r="IOC468" s="505"/>
      <c r="IOD468" s="505"/>
      <c r="IOE468" s="511"/>
      <c r="IOF468" s="512"/>
      <c r="IOG468" s="512"/>
      <c r="IOH468" s="505"/>
      <c r="IOI468" s="505"/>
      <c r="IOJ468" s="505"/>
      <c r="IOK468" s="511"/>
      <c r="IOL468" s="512"/>
      <c r="IOM468" s="512"/>
      <c r="ION468" s="505"/>
      <c r="IOO468" s="505"/>
      <c r="IOP468" s="505"/>
      <c r="IOQ468" s="511"/>
      <c r="IOR468" s="512"/>
      <c r="IOS468" s="512"/>
      <c r="IOT468" s="505"/>
      <c r="IOU468" s="505"/>
      <c r="IOV468" s="505"/>
      <c r="IOW468" s="511"/>
      <c r="IOX468" s="512"/>
      <c r="IOY468" s="512"/>
      <c r="IOZ468" s="505"/>
      <c r="IPA468" s="505"/>
      <c r="IPB468" s="505"/>
      <c r="IPC468" s="511"/>
      <c r="IPD468" s="512"/>
      <c r="IPE468" s="512"/>
      <c r="IPF468" s="505"/>
      <c r="IPG468" s="505"/>
      <c r="IPH468" s="505"/>
      <c r="IPI468" s="511"/>
      <c r="IPJ468" s="512"/>
      <c r="IPK468" s="512"/>
      <c r="IPL468" s="505"/>
      <c r="IPM468" s="505"/>
      <c r="IPN468" s="505"/>
      <c r="IPO468" s="511"/>
      <c r="IPP468" s="512"/>
      <c r="IPQ468" s="512"/>
      <c r="IPR468" s="505"/>
      <c r="IPS468" s="505"/>
      <c r="IPT468" s="505"/>
      <c r="IPU468" s="511"/>
      <c r="IPV468" s="512"/>
      <c r="IPW468" s="512"/>
      <c r="IPX468" s="505"/>
      <c r="IPY468" s="505"/>
      <c r="IPZ468" s="505"/>
      <c r="IQA468" s="511"/>
      <c r="IQB468" s="512"/>
      <c r="IQC468" s="512"/>
      <c r="IQD468" s="505"/>
      <c r="IQE468" s="505"/>
      <c r="IQF468" s="505"/>
      <c r="IQG468" s="511"/>
      <c r="IQH468" s="512"/>
      <c r="IQI468" s="512"/>
      <c r="IQJ468" s="505"/>
      <c r="IQK468" s="505"/>
      <c r="IQL468" s="505"/>
      <c r="IQM468" s="511"/>
      <c r="IQN468" s="512"/>
      <c r="IQO468" s="512"/>
      <c r="IQP468" s="505"/>
      <c r="IQQ468" s="505"/>
      <c r="IQR468" s="505"/>
      <c r="IQS468" s="511"/>
      <c r="IQT468" s="512"/>
      <c r="IQU468" s="512"/>
      <c r="IQV468" s="505"/>
      <c r="IQW468" s="505"/>
      <c r="IQX468" s="505"/>
      <c r="IQY468" s="511"/>
      <c r="IQZ468" s="512"/>
      <c r="IRA468" s="512"/>
      <c r="IRB468" s="505"/>
      <c r="IRC468" s="505"/>
      <c r="IRD468" s="505"/>
      <c r="IRE468" s="511"/>
      <c r="IRF468" s="512"/>
      <c r="IRG468" s="512"/>
      <c r="IRH468" s="505"/>
      <c r="IRI468" s="505"/>
      <c r="IRJ468" s="505"/>
      <c r="IRK468" s="511"/>
      <c r="IRL468" s="512"/>
      <c r="IRM468" s="512"/>
      <c r="IRN468" s="505"/>
      <c r="IRO468" s="505"/>
      <c r="IRP468" s="505"/>
      <c r="IRQ468" s="511"/>
      <c r="IRR468" s="512"/>
      <c r="IRS468" s="512"/>
      <c r="IRT468" s="505"/>
      <c r="IRU468" s="505"/>
      <c r="IRV468" s="505"/>
      <c r="IRW468" s="511"/>
      <c r="IRX468" s="512"/>
      <c r="IRY468" s="512"/>
      <c r="IRZ468" s="505"/>
      <c r="ISA468" s="505"/>
      <c r="ISB468" s="505"/>
      <c r="ISC468" s="511"/>
      <c r="ISD468" s="512"/>
      <c r="ISE468" s="512"/>
      <c r="ISF468" s="505"/>
      <c r="ISG468" s="505"/>
      <c r="ISH468" s="505"/>
      <c r="ISI468" s="511"/>
      <c r="ISJ468" s="512"/>
      <c r="ISK468" s="512"/>
      <c r="ISL468" s="505"/>
      <c r="ISM468" s="505"/>
      <c r="ISN468" s="505"/>
      <c r="ISO468" s="511"/>
      <c r="ISP468" s="512"/>
      <c r="ISQ468" s="512"/>
      <c r="ISR468" s="505"/>
      <c r="ISS468" s="505"/>
      <c r="IST468" s="505"/>
      <c r="ISU468" s="511"/>
      <c r="ISV468" s="512"/>
      <c r="ISW468" s="512"/>
      <c r="ISX468" s="505"/>
      <c r="ISY468" s="505"/>
      <c r="ISZ468" s="505"/>
      <c r="ITA468" s="511"/>
      <c r="ITB468" s="512"/>
      <c r="ITC468" s="512"/>
      <c r="ITD468" s="505"/>
      <c r="ITE468" s="505"/>
      <c r="ITF468" s="505"/>
      <c r="ITG468" s="511"/>
      <c r="ITH468" s="512"/>
      <c r="ITI468" s="512"/>
      <c r="ITJ468" s="505"/>
      <c r="ITK468" s="505"/>
      <c r="ITL468" s="505"/>
      <c r="ITM468" s="511"/>
      <c r="ITN468" s="512"/>
      <c r="ITO468" s="512"/>
      <c r="ITP468" s="505"/>
      <c r="ITQ468" s="505"/>
      <c r="ITR468" s="505"/>
      <c r="ITS468" s="511"/>
      <c r="ITT468" s="512"/>
      <c r="ITU468" s="512"/>
      <c r="ITV468" s="505"/>
      <c r="ITW468" s="505"/>
      <c r="ITX468" s="505"/>
      <c r="ITY468" s="511"/>
      <c r="ITZ468" s="512"/>
      <c r="IUA468" s="512"/>
      <c r="IUB468" s="505"/>
      <c r="IUC468" s="505"/>
      <c r="IUD468" s="505"/>
      <c r="IUE468" s="511"/>
      <c r="IUF468" s="512"/>
      <c r="IUG468" s="512"/>
      <c r="IUH468" s="505"/>
      <c r="IUI468" s="505"/>
      <c r="IUJ468" s="505"/>
      <c r="IUK468" s="511"/>
      <c r="IUL468" s="512"/>
      <c r="IUM468" s="512"/>
      <c r="IUN468" s="505"/>
      <c r="IUO468" s="505"/>
      <c r="IUP468" s="505"/>
      <c r="IUQ468" s="511"/>
      <c r="IUR468" s="512"/>
      <c r="IUS468" s="512"/>
      <c r="IUT468" s="505"/>
      <c r="IUU468" s="505"/>
      <c r="IUV468" s="505"/>
      <c r="IUW468" s="511"/>
      <c r="IUX468" s="512"/>
      <c r="IUY468" s="512"/>
      <c r="IUZ468" s="505"/>
      <c r="IVA468" s="505"/>
      <c r="IVB468" s="505"/>
      <c r="IVC468" s="511"/>
      <c r="IVD468" s="512"/>
      <c r="IVE468" s="512"/>
      <c r="IVF468" s="505"/>
      <c r="IVG468" s="505"/>
      <c r="IVH468" s="505"/>
      <c r="IVI468" s="511"/>
      <c r="IVJ468" s="512"/>
      <c r="IVK468" s="512"/>
      <c r="IVL468" s="505"/>
      <c r="IVM468" s="505"/>
      <c r="IVN468" s="505"/>
      <c r="IVO468" s="511"/>
      <c r="IVP468" s="512"/>
      <c r="IVQ468" s="512"/>
      <c r="IVR468" s="505"/>
      <c r="IVS468" s="505"/>
      <c r="IVT468" s="505"/>
      <c r="IVU468" s="511"/>
      <c r="IVV468" s="512"/>
      <c r="IVW468" s="512"/>
      <c r="IVX468" s="505"/>
      <c r="IVY468" s="505"/>
      <c r="IVZ468" s="505"/>
      <c r="IWA468" s="511"/>
      <c r="IWB468" s="512"/>
      <c r="IWC468" s="512"/>
      <c r="IWD468" s="505"/>
      <c r="IWE468" s="505"/>
      <c r="IWF468" s="505"/>
      <c r="IWG468" s="511"/>
      <c r="IWH468" s="512"/>
      <c r="IWI468" s="512"/>
      <c r="IWJ468" s="505"/>
      <c r="IWK468" s="505"/>
      <c r="IWL468" s="505"/>
      <c r="IWM468" s="511"/>
      <c r="IWN468" s="512"/>
      <c r="IWO468" s="512"/>
      <c r="IWP468" s="505"/>
      <c r="IWQ468" s="505"/>
      <c r="IWR468" s="505"/>
      <c r="IWS468" s="511"/>
      <c r="IWT468" s="512"/>
      <c r="IWU468" s="512"/>
      <c r="IWV468" s="505"/>
      <c r="IWW468" s="505"/>
      <c r="IWX468" s="505"/>
      <c r="IWY468" s="511"/>
      <c r="IWZ468" s="512"/>
      <c r="IXA468" s="512"/>
      <c r="IXB468" s="505"/>
      <c r="IXC468" s="505"/>
      <c r="IXD468" s="505"/>
      <c r="IXE468" s="511"/>
      <c r="IXF468" s="512"/>
      <c r="IXG468" s="512"/>
      <c r="IXH468" s="505"/>
      <c r="IXI468" s="505"/>
      <c r="IXJ468" s="505"/>
      <c r="IXK468" s="511"/>
      <c r="IXL468" s="512"/>
      <c r="IXM468" s="512"/>
      <c r="IXN468" s="505"/>
      <c r="IXO468" s="505"/>
      <c r="IXP468" s="505"/>
      <c r="IXQ468" s="511"/>
      <c r="IXR468" s="512"/>
      <c r="IXS468" s="512"/>
      <c r="IXT468" s="505"/>
      <c r="IXU468" s="505"/>
      <c r="IXV468" s="505"/>
      <c r="IXW468" s="511"/>
      <c r="IXX468" s="512"/>
      <c r="IXY468" s="512"/>
      <c r="IXZ468" s="505"/>
      <c r="IYA468" s="505"/>
      <c r="IYB468" s="505"/>
      <c r="IYC468" s="511"/>
      <c r="IYD468" s="512"/>
      <c r="IYE468" s="512"/>
      <c r="IYF468" s="505"/>
      <c r="IYG468" s="505"/>
      <c r="IYH468" s="505"/>
      <c r="IYI468" s="511"/>
      <c r="IYJ468" s="512"/>
      <c r="IYK468" s="512"/>
      <c r="IYL468" s="505"/>
      <c r="IYM468" s="505"/>
      <c r="IYN468" s="505"/>
      <c r="IYO468" s="511"/>
      <c r="IYP468" s="512"/>
      <c r="IYQ468" s="512"/>
      <c r="IYR468" s="505"/>
      <c r="IYS468" s="505"/>
      <c r="IYT468" s="505"/>
      <c r="IYU468" s="511"/>
      <c r="IYV468" s="512"/>
      <c r="IYW468" s="512"/>
      <c r="IYX468" s="505"/>
      <c r="IYY468" s="505"/>
      <c r="IYZ468" s="505"/>
      <c r="IZA468" s="511"/>
      <c r="IZB468" s="512"/>
      <c r="IZC468" s="512"/>
      <c r="IZD468" s="505"/>
      <c r="IZE468" s="505"/>
      <c r="IZF468" s="505"/>
      <c r="IZG468" s="511"/>
      <c r="IZH468" s="512"/>
      <c r="IZI468" s="512"/>
      <c r="IZJ468" s="505"/>
      <c r="IZK468" s="505"/>
      <c r="IZL468" s="505"/>
      <c r="IZM468" s="511"/>
      <c r="IZN468" s="512"/>
      <c r="IZO468" s="512"/>
      <c r="IZP468" s="505"/>
      <c r="IZQ468" s="505"/>
      <c r="IZR468" s="505"/>
      <c r="IZS468" s="511"/>
      <c r="IZT468" s="512"/>
      <c r="IZU468" s="512"/>
      <c r="IZV468" s="505"/>
      <c r="IZW468" s="505"/>
      <c r="IZX468" s="505"/>
      <c r="IZY468" s="511"/>
      <c r="IZZ468" s="512"/>
      <c r="JAA468" s="512"/>
      <c r="JAB468" s="505"/>
      <c r="JAC468" s="505"/>
      <c r="JAD468" s="505"/>
      <c r="JAE468" s="511"/>
      <c r="JAF468" s="512"/>
      <c r="JAG468" s="512"/>
      <c r="JAH468" s="505"/>
      <c r="JAI468" s="505"/>
      <c r="JAJ468" s="505"/>
      <c r="JAK468" s="511"/>
      <c r="JAL468" s="512"/>
      <c r="JAM468" s="512"/>
      <c r="JAN468" s="505"/>
      <c r="JAO468" s="505"/>
      <c r="JAP468" s="505"/>
      <c r="JAQ468" s="511"/>
      <c r="JAR468" s="512"/>
      <c r="JAS468" s="512"/>
      <c r="JAT468" s="505"/>
      <c r="JAU468" s="505"/>
      <c r="JAV468" s="505"/>
      <c r="JAW468" s="511"/>
      <c r="JAX468" s="512"/>
      <c r="JAY468" s="512"/>
      <c r="JAZ468" s="505"/>
      <c r="JBA468" s="505"/>
      <c r="JBB468" s="505"/>
      <c r="JBC468" s="511"/>
      <c r="JBD468" s="512"/>
      <c r="JBE468" s="512"/>
      <c r="JBF468" s="505"/>
      <c r="JBG468" s="505"/>
      <c r="JBH468" s="505"/>
      <c r="JBI468" s="511"/>
      <c r="JBJ468" s="512"/>
      <c r="JBK468" s="512"/>
      <c r="JBL468" s="505"/>
      <c r="JBM468" s="505"/>
      <c r="JBN468" s="505"/>
      <c r="JBO468" s="511"/>
      <c r="JBP468" s="512"/>
      <c r="JBQ468" s="512"/>
      <c r="JBR468" s="505"/>
      <c r="JBS468" s="505"/>
      <c r="JBT468" s="505"/>
      <c r="JBU468" s="511"/>
      <c r="JBV468" s="512"/>
      <c r="JBW468" s="512"/>
      <c r="JBX468" s="505"/>
      <c r="JBY468" s="505"/>
      <c r="JBZ468" s="505"/>
      <c r="JCA468" s="511"/>
      <c r="JCB468" s="512"/>
      <c r="JCC468" s="512"/>
      <c r="JCD468" s="505"/>
      <c r="JCE468" s="505"/>
      <c r="JCF468" s="505"/>
      <c r="JCG468" s="511"/>
      <c r="JCH468" s="512"/>
      <c r="JCI468" s="512"/>
      <c r="JCJ468" s="505"/>
      <c r="JCK468" s="505"/>
      <c r="JCL468" s="505"/>
      <c r="JCM468" s="511"/>
      <c r="JCN468" s="512"/>
      <c r="JCO468" s="512"/>
      <c r="JCP468" s="505"/>
      <c r="JCQ468" s="505"/>
      <c r="JCR468" s="505"/>
      <c r="JCS468" s="511"/>
      <c r="JCT468" s="512"/>
      <c r="JCU468" s="512"/>
      <c r="JCV468" s="505"/>
      <c r="JCW468" s="505"/>
      <c r="JCX468" s="505"/>
      <c r="JCY468" s="511"/>
      <c r="JCZ468" s="512"/>
      <c r="JDA468" s="512"/>
      <c r="JDB468" s="505"/>
      <c r="JDC468" s="505"/>
      <c r="JDD468" s="505"/>
      <c r="JDE468" s="511"/>
      <c r="JDF468" s="512"/>
      <c r="JDG468" s="512"/>
      <c r="JDH468" s="505"/>
      <c r="JDI468" s="505"/>
      <c r="JDJ468" s="505"/>
      <c r="JDK468" s="511"/>
      <c r="JDL468" s="512"/>
      <c r="JDM468" s="512"/>
      <c r="JDN468" s="505"/>
      <c r="JDO468" s="505"/>
      <c r="JDP468" s="505"/>
      <c r="JDQ468" s="511"/>
      <c r="JDR468" s="512"/>
      <c r="JDS468" s="512"/>
      <c r="JDT468" s="505"/>
      <c r="JDU468" s="505"/>
      <c r="JDV468" s="505"/>
      <c r="JDW468" s="511"/>
      <c r="JDX468" s="512"/>
      <c r="JDY468" s="512"/>
      <c r="JDZ468" s="505"/>
      <c r="JEA468" s="505"/>
      <c r="JEB468" s="505"/>
      <c r="JEC468" s="511"/>
      <c r="JED468" s="512"/>
      <c r="JEE468" s="512"/>
      <c r="JEF468" s="505"/>
      <c r="JEG468" s="505"/>
      <c r="JEH468" s="505"/>
      <c r="JEI468" s="511"/>
      <c r="JEJ468" s="512"/>
      <c r="JEK468" s="512"/>
      <c r="JEL468" s="505"/>
      <c r="JEM468" s="505"/>
      <c r="JEN468" s="505"/>
      <c r="JEO468" s="511"/>
      <c r="JEP468" s="512"/>
      <c r="JEQ468" s="512"/>
      <c r="JER468" s="505"/>
      <c r="JES468" s="505"/>
      <c r="JET468" s="505"/>
      <c r="JEU468" s="511"/>
      <c r="JEV468" s="512"/>
      <c r="JEW468" s="512"/>
      <c r="JEX468" s="505"/>
      <c r="JEY468" s="505"/>
      <c r="JEZ468" s="505"/>
      <c r="JFA468" s="511"/>
      <c r="JFB468" s="512"/>
      <c r="JFC468" s="512"/>
      <c r="JFD468" s="505"/>
      <c r="JFE468" s="505"/>
      <c r="JFF468" s="505"/>
      <c r="JFG468" s="511"/>
      <c r="JFH468" s="512"/>
      <c r="JFI468" s="512"/>
      <c r="JFJ468" s="505"/>
      <c r="JFK468" s="505"/>
      <c r="JFL468" s="505"/>
      <c r="JFM468" s="511"/>
      <c r="JFN468" s="512"/>
      <c r="JFO468" s="512"/>
      <c r="JFP468" s="505"/>
      <c r="JFQ468" s="505"/>
      <c r="JFR468" s="505"/>
      <c r="JFS468" s="511"/>
      <c r="JFT468" s="512"/>
      <c r="JFU468" s="512"/>
      <c r="JFV468" s="505"/>
      <c r="JFW468" s="505"/>
      <c r="JFX468" s="505"/>
      <c r="JFY468" s="511"/>
      <c r="JFZ468" s="512"/>
      <c r="JGA468" s="512"/>
      <c r="JGB468" s="505"/>
      <c r="JGC468" s="505"/>
      <c r="JGD468" s="505"/>
      <c r="JGE468" s="511"/>
      <c r="JGF468" s="512"/>
      <c r="JGG468" s="512"/>
      <c r="JGH468" s="505"/>
      <c r="JGI468" s="505"/>
      <c r="JGJ468" s="505"/>
      <c r="JGK468" s="511"/>
      <c r="JGL468" s="512"/>
      <c r="JGM468" s="512"/>
      <c r="JGN468" s="505"/>
      <c r="JGO468" s="505"/>
      <c r="JGP468" s="505"/>
      <c r="JGQ468" s="511"/>
      <c r="JGR468" s="512"/>
      <c r="JGS468" s="512"/>
      <c r="JGT468" s="505"/>
      <c r="JGU468" s="505"/>
      <c r="JGV468" s="505"/>
      <c r="JGW468" s="511"/>
      <c r="JGX468" s="512"/>
      <c r="JGY468" s="512"/>
      <c r="JGZ468" s="505"/>
      <c r="JHA468" s="505"/>
      <c r="JHB468" s="505"/>
      <c r="JHC468" s="511"/>
      <c r="JHD468" s="512"/>
      <c r="JHE468" s="512"/>
      <c r="JHF468" s="505"/>
      <c r="JHG468" s="505"/>
      <c r="JHH468" s="505"/>
      <c r="JHI468" s="511"/>
      <c r="JHJ468" s="512"/>
      <c r="JHK468" s="512"/>
      <c r="JHL468" s="505"/>
      <c r="JHM468" s="505"/>
      <c r="JHN468" s="505"/>
      <c r="JHO468" s="511"/>
      <c r="JHP468" s="512"/>
      <c r="JHQ468" s="512"/>
      <c r="JHR468" s="505"/>
      <c r="JHS468" s="505"/>
      <c r="JHT468" s="505"/>
      <c r="JHU468" s="511"/>
      <c r="JHV468" s="512"/>
      <c r="JHW468" s="512"/>
      <c r="JHX468" s="505"/>
      <c r="JHY468" s="505"/>
      <c r="JHZ468" s="505"/>
      <c r="JIA468" s="511"/>
      <c r="JIB468" s="512"/>
      <c r="JIC468" s="512"/>
      <c r="JID468" s="505"/>
      <c r="JIE468" s="505"/>
      <c r="JIF468" s="505"/>
      <c r="JIG468" s="511"/>
      <c r="JIH468" s="512"/>
      <c r="JII468" s="512"/>
      <c r="JIJ468" s="505"/>
      <c r="JIK468" s="505"/>
      <c r="JIL468" s="505"/>
      <c r="JIM468" s="511"/>
      <c r="JIN468" s="512"/>
      <c r="JIO468" s="512"/>
      <c r="JIP468" s="505"/>
      <c r="JIQ468" s="505"/>
      <c r="JIR468" s="505"/>
      <c r="JIS468" s="511"/>
      <c r="JIT468" s="512"/>
      <c r="JIU468" s="512"/>
      <c r="JIV468" s="505"/>
      <c r="JIW468" s="505"/>
      <c r="JIX468" s="505"/>
      <c r="JIY468" s="511"/>
      <c r="JIZ468" s="512"/>
      <c r="JJA468" s="512"/>
      <c r="JJB468" s="505"/>
      <c r="JJC468" s="505"/>
      <c r="JJD468" s="505"/>
      <c r="JJE468" s="511"/>
      <c r="JJF468" s="512"/>
      <c r="JJG468" s="512"/>
      <c r="JJH468" s="505"/>
      <c r="JJI468" s="505"/>
      <c r="JJJ468" s="505"/>
      <c r="JJK468" s="511"/>
      <c r="JJL468" s="512"/>
      <c r="JJM468" s="512"/>
      <c r="JJN468" s="505"/>
      <c r="JJO468" s="505"/>
      <c r="JJP468" s="505"/>
      <c r="JJQ468" s="511"/>
      <c r="JJR468" s="512"/>
      <c r="JJS468" s="512"/>
      <c r="JJT468" s="505"/>
      <c r="JJU468" s="505"/>
      <c r="JJV468" s="505"/>
      <c r="JJW468" s="511"/>
      <c r="JJX468" s="512"/>
      <c r="JJY468" s="512"/>
      <c r="JJZ468" s="505"/>
      <c r="JKA468" s="505"/>
      <c r="JKB468" s="505"/>
      <c r="JKC468" s="511"/>
      <c r="JKD468" s="512"/>
      <c r="JKE468" s="512"/>
      <c r="JKF468" s="505"/>
      <c r="JKG468" s="505"/>
      <c r="JKH468" s="505"/>
      <c r="JKI468" s="511"/>
      <c r="JKJ468" s="512"/>
      <c r="JKK468" s="512"/>
      <c r="JKL468" s="505"/>
      <c r="JKM468" s="505"/>
      <c r="JKN468" s="505"/>
      <c r="JKO468" s="511"/>
      <c r="JKP468" s="512"/>
      <c r="JKQ468" s="512"/>
      <c r="JKR468" s="505"/>
      <c r="JKS468" s="505"/>
      <c r="JKT468" s="505"/>
      <c r="JKU468" s="511"/>
      <c r="JKV468" s="512"/>
      <c r="JKW468" s="512"/>
      <c r="JKX468" s="505"/>
      <c r="JKY468" s="505"/>
      <c r="JKZ468" s="505"/>
      <c r="JLA468" s="511"/>
      <c r="JLB468" s="512"/>
      <c r="JLC468" s="512"/>
      <c r="JLD468" s="505"/>
      <c r="JLE468" s="505"/>
      <c r="JLF468" s="505"/>
      <c r="JLG468" s="511"/>
      <c r="JLH468" s="512"/>
      <c r="JLI468" s="512"/>
      <c r="JLJ468" s="505"/>
      <c r="JLK468" s="505"/>
      <c r="JLL468" s="505"/>
      <c r="JLM468" s="511"/>
      <c r="JLN468" s="512"/>
      <c r="JLO468" s="512"/>
      <c r="JLP468" s="505"/>
      <c r="JLQ468" s="505"/>
      <c r="JLR468" s="505"/>
      <c r="JLS468" s="511"/>
      <c r="JLT468" s="512"/>
      <c r="JLU468" s="512"/>
      <c r="JLV468" s="505"/>
      <c r="JLW468" s="505"/>
      <c r="JLX468" s="505"/>
      <c r="JLY468" s="511"/>
      <c r="JLZ468" s="512"/>
      <c r="JMA468" s="512"/>
      <c r="JMB468" s="505"/>
      <c r="JMC468" s="505"/>
      <c r="JMD468" s="505"/>
      <c r="JME468" s="511"/>
      <c r="JMF468" s="512"/>
      <c r="JMG468" s="512"/>
      <c r="JMH468" s="505"/>
      <c r="JMI468" s="505"/>
      <c r="JMJ468" s="505"/>
      <c r="JMK468" s="511"/>
      <c r="JML468" s="512"/>
      <c r="JMM468" s="512"/>
      <c r="JMN468" s="505"/>
      <c r="JMO468" s="505"/>
      <c r="JMP468" s="505"/>
      <c r="JMQ468" s="511"/>
      <c r="JMR468" s="512"/>
      <c r="JMS468" s="512"/>
      <c r="JMT468" s="505"/>
      <c r="JMU468" s="505"/>
      <c r="JMV468" s="505"/>
      <c r="JMW468" s="511"/>
      <c r="JMX468" s="512"/>
      <c r="JMY468" s="512"/>
      <c r="JMZ468" s="505"/>
      <c r="JNA468" s="505"/>
      <c r="JNB468" s="505"/>
      <c r="JNC468" s="511"/>
      <c r="JND468" s="512"/>
      <c r="JNE468" s="512"/>
      <c r="JNF468" s="505"/>
      <c r="JNG468" s="505"/>
      <c r="JNH468" s="505"/>
      <c r="JNI468" s="511"/>
      <c r="JNJ468" s="512"/>
      <c r="JNK468" s="512"/>
      <c r="JNL468" s="505"/>
      <c r="JNM468" s="505"/>
      <c r="JNN468" s="505"/>
      <c r="JNO468" s="511"/>
      <c r="JNP468" s="512"/>
      <c r="JNQ468" s="512"/>
      <c r="JNR468" s="505"/>
      <c r="JNS468" s="505"/>
      <c r="JNT468" s="505"/>
      <c r="JNU468" s="511"/>
      <c r="JNV468" s="512"/>
      <c r="JNW468" s="512"/>
      <c r="JNX468" s="505"/>
      <c r="JNY468" s="505"/>
      <c r="JNZ468" s="505"/>
      <c r="JOA468" s="511"/>
      <c r="JOB468" s="512"/>
      <c r="JOC468" s="512"/>
      <c r="JOD468" s="505"/>
      <c r="JOE468" s="505"/>
      <c r="JOF468" s="505"/>
      <c r="JOG468" s="511"/>
      <c r="JOH468" s="512"/>
      <c r="JOI468" s="512"/>
      <c r="JOJ468" s="505"/>
      <c r="JOK468" s="505"/>
      <c r="JOL468" s="505"/>
      <c r="JOM468" s="511"/>
      <c r="JON468" s="512"/>
      <c r="JOO468" s="512"/>
      <c r="JOP468" s="505"/>
      <c r="JOQ468" s="505"/>
      <c r="JOR468" s="505"/>
      <c r="JOS468" s="511"/>
      <c r="JOT468" s="512"/>
      <c r="JOU468" s="512"/>
      <c r="JOV468" s="505"/>
      <c r="JOW468" s="505"/>
      <c r="JOX468" s="505"/>
      <c r="JOY468" s="511"/>
      <c r="JOZ468" s="512"/>
      <c r="JPA468" s="512"/>
      <c r="JPB468" s="505"/>
      <c r="JPC468" s="505"/>
      <c r="JPD468" s="505"/>
      <c r="JPE468" s="511"/>
      <c r="JPF468" s="512"/>
      <c r="JPG468" s="512"/>
      <c r="JPH468" s="505"/>
      <c r="JPI468" s="505"/>
      <c r="JPJ468" s="505"/>
      <c r="JPK468" s="511"/>
      <c r="JPL468" s="512"/>
      <c r="JPM468" s="512"/>
      <c r="JPN468" s="505"/>
      <c r="JPO468" s="505"/>
      <c r="JPP468" s="505"/>
      <c r="JPQ468" s="511"/>
      <c r="JPR468" s="512"/>
      <c r="JPS468" s="512"/>
      <c r="JPT468" s="505"/>
      <c r="JPU468" s="505"/>
      <c r="JPV468" s="505"/>
      <c r="JPW468" s="511"/>
      <c r="JPX468" s="512"/>
      <c r="JPY468" s="512"/>
      <c r="JPZ468" s="505"/>
      <c r="JQA468" s="505"/>
      <c r="JQB468" s="505"/>
      <c r="JQC468" s="511"/>
      <c r="JQD468" s="512"/>
      <c r="JQE468" s="512"/>
      <c r="JQF468" s="505"/>
      <c r="JQG468" s="505"/>
      <c r="JQH468" s="505"/>
      <c r="JQI468" s="511"/>
      <c r="JQJ468" s="512"/>
      <c r="JQK468" s="512"/>
      <c r="JQL468" s="505"/>
      <c r="JQM468" s="505"/>
      <c r="JQN468" s="505"/>
      <c r="JQO468" s="511"/>
      <c r="JQP468" s="512"/>
      <c r="JQQ468" s="512"/>
      <c r="JQR468" s="505"/>
      <c r="JQS468" s="505"/>
      <c r="JQT468" s="505"/>
      <c r="JQU468" s="511"/>
      <c r="JQV468" s="512"/>
      <c r="JQW468" s="512"/>
      <c r="JQX468" s="505"/>
      <c r="JQY468" s="505"/>
      <c r="JQZ468" s="505"/>
      <c r="JRA468" s="511"/>
      <c r="JRB468" s="512"/>
      <c r="JRC468" s="512"/>
      <c r="JRD468" s="505"/>
      <c r="JRE468" s="505"/>
      <c r="JRF468" s="505"/>
      <c r="JRG468" s="511"/>
      <c r="JRH468" s="512"/>
      <c r="JRI468" s="512"/>
      <c r="JRJ468" s="505"/>
      <c r="JRK468" s="505"/>
      <c r="JRL468" s="505"/>
      <c r="JRM468" s="511"/>
      <c r="JRN468" s="512"/>
      <c r="JRO468" s="512"/>
      <c r="JRP468" s="505"/>
      <c r="JRQ468" s="505"/>
      <c r="JRR468" s="505"/>
      <c r="JRS468" s="511"/>
      <c r="JRT468" s="512"/>
      <c r="JRU468" s="512"/>
      <c r="JRV468" s="505"/>
      <c r="JRW468" s="505"/>
      <c r="JRX468" s="505"/>
      <c r="JRY468" s="511"/>
      <c r="JRZ468" s="512"/>
      <c r="JSA468" s="512"/>
      <c r="JSB468" s="505"/>
      <c r="JSC468" s="505"/>
      <c r="JSD468" s="505"/>
      <c r="JSE468" s="511"/>
      <c r="JSF468" s="512"/>
      <c r="JSG468" s="512"/>
      <c r="JSH468" s="505"/>
      <c r="JSI468" s="505"/>
      <c r="JSJ468" s="505"/>
      <c r="JSK468" s="511"/>
      <c r="JSL468" s="512"/>
      <c r="JSM468" s="512"/>
      <c r="JSN468" s="505"/>
      <c r="JSO468" s="505"/>
      <c r="JSP468" s="505"/>
      <c r="JSQ468" s="511"/>
      <c r="JSR468" s="512"/>
      <c r="JSS468" s="512"/>
      <c r="JST468" s="505"/>
      <c r="JSU468" s="505"/>
      <c r="JSV468" s="505"/>
      <c r="JSW468" s="511"/>
      <c r="JSX468" s="512"/>
      <c r="JSY468" s="512"/>
      <c r="JSZ468" s="505"/>
      <c r="JTA468" s="505"/>
      <c r="JTB468" s="505"/>
      <c r="JTC468" s="511"/>
      <c r="JTD468" s="512"/>
      <c r="JTE468" s="512"/>
      <c r="JTF468" s="505"/>
      <c r="JTG468" s="505"/>
      <c r="JTH468" s="505"/>
      <c r="JTI468" s="511"/>
      <c r="JTJ468" s="512"/>
      <c r="JTK468" s="512"/>
      <c r="JTL468" s="505"/>
      <c r="JTM468" s="505"/>
      <c r="JTN468" s="505"/>
      <c r="JTO468" s="511"/>
      <c r="JTP468" s="512"/>
      <c r="JTQ468" s="512"/>
      <c r="JTR468" s="505"/>
      <c r="JTS468" s="505"/>
      <c r="JTT468" s="505"/>
      <c r="JTU468" s="511"/>
      <c r="JTV468" s="512"/>
      <c r="JTW468" s="512"/>
      <c r="JTX468" s="505"/>
      <c r="JTY468" s="505"/>
      <c r="JTZ468" s="505"/>
      <c r="JUA468" s="511"/>
      <c r="JUB468" s="512"/>
      <c r="JUC468" s="512"/>
      <c r="JUD468" s="505"/>
      <c r="JUE468" s="505"/>
      <c r="JUF468" s="505"/>
      <c r="JUG468" s="511"/>
      <c r="JUH468" s="512"/>
      <c r="JUI468" s="512"/>
      <c r="JUJ468" s="505"/>
      <c r="JUK468" s="505"/>
      <c r="JUL468" s="505"/>
      <c r="JUM468" s="511"/>
      <c r="JUN468" s="512"/>
      <c r="JUO468" s="512"/>
      <c r="JUP468" s="505"/>
      <c r="JUQ468" s="505"/>
      <c r="JUR468" s="505"/>
      <c r="JUS468" s="511"/>
      <c r="JUT468" s="512"/>
      <c r="JUU468" s="512"/>
      <c r="JUV468" s="505"/>
      <c r="JUW468" s="505"/>
      <c r="JUX468" s="505"/>
      <c r="JUY468" s="511"/>
      <c r="JUZ468" s="512"/>
      <c r="JVA468" s="512"/>
      <c r="JVB468" s="505"/>
      <c r="JVC468" s="505"/>
      <c r="JVD468" s="505"/>
      <c r="JVE468" s="511"/>
      <c r="JVF468" s="512"/>
      <c r="JVG468" s="512"/>
      <c r="JVH468" s="505"/>
      <c r="JVI468" s="505"/>
      <c r="JVJ468" s="505"/>
      <c r="JVK468" s="511"/>
      <c r="JVL468" s="512"/>
      <c r="JVM468" s="512"/>
      <c r="JVN468" s="505"/>
      <c r="JVO468" s="505"/>
      <c r="JVP468" s="505"/>
      <c r="JVQ468" s="511"/>
      <c r="JVR468" s="512"/>
      <c r="JVS468" s="512"/>
      <c r="JVT468" s="505"/>
      <c r="JVU468" s="505"/>
      <c r="JVV468" s="505"/>
      <c r="JVW468" s="511"/>
      <c r="JVX468" s="512"/>
      <c r="JVY468" s="512"/>
      <c r="JVZ468" s="505"/>
      <c r="JWA468" s="505"/>
      <c r="JWB468" s="505"/>
      <c r="JWC468" s="511"/>
      <c r="JWD468" s="512"/>
      <c r="JWE468" s="512"/>
      <c r="JWF468" s="505"/>
      <c r="JWG468" s="505"/>
      <c r="JWH468" s="505"/>
      <c r="JWI468" s="511"/>
      <c r="JWJ468" s="512"/>
      <c r="JWK468" s="512"/>
      <c r="JWL468" s="505"/>
      <c r="JWM468" s="505"/>
      <c r="JWN468" s="505"/>
      <c r="JWO468" s="511"/>
      <c r="JWP468" s="512"/>
      <c r="JWQ468" s="512"/>
      <c r="JWR468" s="505"/>
      <c r="JWS468" s="505"/>
      <c r="JWT468" s="505"/>
      <c r="JWU468" s="511"/>
      <c r="JWV468" s="512"/>
      <c r="JWW468" s="512"/>
      <c r="JWX468" s="505"/>
      <c r="JWY468" s="505"/>
      <c r="JWZ468" s="505"/>
      <c r="JXA468" s="511"/>
      <c r="JXB468" s="512"/>
      <c r="JXC468" s="512"/>
      <c r="JXD468" s="505"/>
      <c r="JXE468" s="505"/>
      <c r="JXF468" s="505"/>
      <c r="JXG468" s="511"/>
      <c r="JXH468" s="512"/>
      <c r="JXI468" s="512"/>
      <c r="JXJ468" s="505"/>
      <c r="JXK468" s="505"/>
      <c r="JXL468" s="505"/>
      <c r="JXM468" s="511"/>
      <c r="JXN468" s="512"/>
      <c r="JXO468" s="512"/>
      <c r="JXP468" s="505"/>
      <c r="JXQ468" s="505"/>
      <c r="JXR468" s="505"/>
      <c r="JXS468" s="511"/>
      <c r="JXT468" s="512"/>
      <c r="JXU468" s="512"/>
      <c r="JXV468" s="505"/>
      <c r="JXW468" s="505"/>
      <c r="JXX468" s="505"/>
      <c r="JXY468" s="511"/>
      <c r="JXZ468" s="512"/>
      <c r="JYA468" s="512"/>
      <c r="JYB468" s="505"/>
      <c r="JYC468" s="505"/>
      <c r="JYD468" s="505"/>
      <c r="JYE468" s="511"/>
      <c r="JYF468" s="512"/>
      <c r="JYG468" s="512"/>
      <c r="JYH468" s="505"/>
      <c r="JYI468" s="505"/>
      <c r="JYJ468" s="505"/>
      <c r="JYK468" s="511"/>
      <c r="JYL468" s="512"/>
      <c r="JYM468" s="512"/>
      <c r="JYN468" s="505"/>
      <c r="JYO468" s="505"/>
      <c r="JYP468" s="505"/>
      <c r="JYQ468" s="511"/>
      <c r="JYR468" s="512"/>
      <c r="JYS468" s="512"/>
      <c r="JYT468" s="505"/>
      <c r="JYU468" s="505"/>
      <c r="JYV468" s="505"/>
      <c r="JYW468" s="511"/>
      <c r="JYX468" s="512"/>
      <c r="JYY468" s="512"/>
      <c r="JYZ468" s="505"/>
      <c r="JZA468" s="505"/>
      <c r="JZB468" s="505"/>
      <c r="JZC468" s="511"/>
      <c r="JZD468" s="512"/>
      <c r="JZE468" s="512"/>
      <c r="JZF468" s="505"/>
      <c r="JZG468" s="505"/>
      <c r="JZH468" s="505"/>
      <c r="JZI468" s="511"/>
      <c r="JZJ468" s="512"/>
      <c r="JZK468" s="512"/>
      <c r="JZL468" s="505"/>
      <c r="JZM468" s="505"/>
      <c r="JZN468" s="505"/>
      <c r="JZO468" s="511"/>
      <c r="JZP468" s="512"/>
      <c r="JZQ468" s="512"/>
      <c r="JZR468" s="505"/>
      <c r="JZS468" s="505"/>
      <c r="JZT468" s="505"/>
      <c r="JZU468" s="511"/>
      <c r="JZV468" s="512"/>
      <c r="JZW468" s="512"/>
      <c r="JZX468" s="505"/>
      <c r="JZY468" s="505"/>
      <c r="JZZ468" s="505"/>
      <c r="KAA468" s="511"/>
      <c r="KAB468" s="512"/>
      <c r="KAC468" s="512"/>
      <c r="KAD468" s="505"/>
      <c r="KAE468" s="505"/>
      <c r="KAF468" s="505"/>
      <c r="KAG468" s="511"/>
      <c r="KAH468" s="512"/>
      <c r="KAI468" s="512"/>
      <c r="KAJ468" s="505"/>
      <c r="KAK468" s="505"/>
      <c r="KAL468" s="505"/>
      <c r="KAM468" s="511"/>
      <c r="KAN468" s="512"/>
      <c r="KAO468" s="512"/>
      <c r="KAP468" s="505"/>
      <c r="KAQ468" s="505"/>
      <c r="KAR468" s="505"/>
      <c r="KAS468" s="511"/>
      <c r="KAT468" s="512"/>
      <c r="KAU468" s="512"/>
      <c r="KAV468" s="505"/>
      <c r="KAW468" s="505"/>
      <c r="KAX468" s="505"/>
      <c r="KAY468" s="511"/>
      <c r="KAZ468" s="512"/>
      <c r="KBA468" s="512"/>
      <c r="KBB468" s="505"/>
      <c r="KBC468" s="505"/>
      <c r="KBD468" s="505"/>
      <c r="KBE468" s="511"/>
      <c r="KBF468" s="512"/>
      <c r="KBG468" s="512"/>
      <c r="KBH468" s="505"/>
      <c r="KBI468" s="505"/>
      <c r="KBJ468" s="505"/>
      <c r="KBK468" s="511"/>
      <c r="KBL468" s="512"/>
      <c r="KBM468" s="512"/>
      <c r="KBN468" s="505"/>
      <c r="KBO468" s="505"/>
      <c r="KBP468" s="505"/>
      <c r="KBQ468" s="511"/>
      <c r="KBR468" s="512"/>
      <c r="KBS468" s="512"/>
      <c r="KBT468" s="505"/>
      <c r="KBU468" s="505"/>
      <c r="KBV468" s="505"/>
      <c r="KBW468" s="511"/>
      <c r="KBX468" s="512"/>
      <c r="KBY468" s="512"/>
      <c r="KBZ468" s="505"/>
      <c r="KCA468" s="505"/>
      <c r="KCB468" s="505"/>
      <c r="KCC468" s="511"/>
      <c r="KCD468" s="512"/>
      <c r="KCE468" s="512"/>
      <c r="KCF468" s="505"/>
      <c r="KCG468" s="505"/>
      <c r="KCH468" s="505"/>
      <c r="KCI468" s="511"/>
      <c r="KCJ468" s="512"/>
      <c r="KCK468" s="512"/>
      <c r="KCL468" s="505"/>
      <c r="KCM468" s="505"/>
      <c r="KCN468" s="505"/>
      <c r="KCO468" s="511"/>
      <c r="KCP468" s="512"/>
      <c r="KCQ468" s="512"/>
      <c r="KCR468" s="505"/>
      <c r="KCS468" s="505"/>
      <c r="KCT468" s="505"/>
      <c r="KCU468" s="511"/>
      <c r="KCV468" s="512"/>
      <c r="KCW468" s="512"/>
      <c r="KCX468" s="505"/>
      <c r="KCY468" s="505"/>
      <c r="KCZ468" s="505"/>
      <c r="KDA468" s="511"/>
      <c r="KDB468" s="512"/>
      <c r="KDC468" s="512"/>
      <c r="KDD468" s="505"/>
      <c r="KDE468" s="505"/>
      <c r="KDF468" s="505"/>
      <c r="KDG468" s="511"/>
      <c r="KDH468" s="512"/>
      <c r="KDI468" s="512"/>
      <c r="KDJ468" s="505"/>
      <c r="KDK468" s="505"/>
      <c r="KDL468" s="505"/>
      <c r="KDM468" s="511"/>
      <c r="KDN468" s="512"/>
      <c r="KDO468" s="512"/>
      <c r="KDP468" s="505"/>
      <c r="KDQ468" s="505"/>
      <c r="KDR468" s="505"/>
      <c r="KDS468" s="511"/>
      <c r="KDT468" s="512"/>
      <c r="KDU468" s="512"/>
      <c r="KDV468" s="505"/>
      <c r="KDW468" s="505"/>
      <c r="KDX468" s="505"/>
      <c r="KDY468" s="511"/>
      <c r="KDZ468" s="512"/>
      <c r="KEA468" s="512"/>
      <c r="KEB468" s="505"/>
      <c r="KEC468" s="505"/>
      <c r="KED468" s="505"/>
      <c r="KEE468" s="511"/>
      <c r="KEF468" s="512"/>
      <c r="KEG468" s="512"/>
      <c r="KEH468" s="505"/>
      <c r="KEI468" s="505"/>
      <c r="KEJ468" s="505"/>
      <c r="KEK468" s="511"/>
      <c r="KEL468" s="512"/>
      <c r="KEM468" s="512"/>
      <c r="KEN468" s="505"/>
      <c r="KEO468" s="505"/>
      <c r="KEP468" s="505"/>
      <c r="KEQ468" s="511"/>
      <c r="KER468" s="512"/>
      <c r="KES468" s="512"/>
      <c r="KET468" s="505"/>
      <c r="KEU468" s="505"/>
      <c r="KEV468" s="505"/>
      <c r="KEW468" s="511"/>
      <c r="KEX468" s="512"/>
      <c r="KEY468" s="512"/>
      <c r="KEZ468" s="505"/>
      <c r="KFA468" s="505"/>
      <c r="KFB468" s="505"/>
      <c r="KFC468" s="511"/>
      <c r="KFD468" s="512"/>
      <c r="KFE468" s="512"/>
      <c r="KFF468" s="505"/>
      <c r="KFG468" s="505"/>
      <c r="KFH468" s="505"/>
      <c r="KFI468" s="511"/>
      <c r="KFJ468" s="512"/>
      <c r="KFK468" s="512"/>
      <c r="KFL468" s="505"/>
      <c r="KFM468" s="505"/>
      <c r="KFN468" s="505"/>
      <c r="KFO468" s="511"/>
      <c r="KFP468" s="512"/>
      <c r="KFQ468" s="512"/>
      <c r="KFR468" s="505"/>
      <c r="KFS468" s="505"/>
      <c r="KFT468" s="505"/>
      <c r="KFU468" s="511"/>
      <c r="KFV468" s="512"/>
      <c r="KFW468" s="512"/>
      <c r="KFX468" s="505"/>
      <c r="KFY468" s="505"/>
      <c r="KFZ468" s="505"/>
      <c r="KGA468" s="511"/>
      <c r="KGB468" s="512"/>
      <c r="KGC468" s="512"/>
      <c r="KGD468" s="505"/>
      <c r="KGE468" s="505"/>
      <c r="KGF468" s="505"/>
      <c r="KGG468" s="511"/>
      <c r="KGH468" s="512"/>
      <c r="KGI468" s="512"/>
      <c r="KGJ468" s="505"/>
      <c r="KGK468" s="505"/>
      <c r="KGL468" s="505"/>
      <c r="KGM468" s="511"/>
      <c r="KGN468" s="512"/>
      <c r="KGO468" s="512"/>
      <c r="KGP468" s="505"/>
      <c r="KGQ468" s="505"/>
      <c r="KGR468" s="505"/>
      <c r="KGS468" s="511"/>
      <c r="KGT468" s="512"/>
      <c r="KGU468" s="512"/>
      <c r="KGV468" s="505"/>
      <c r="KGW468" s="505"/>
      <c r="KGX468" s="505"/>
      <c r="KGY468" s="511"/>
      <c r="KGZ468" s="512"/>
      <c r="KHA468" s="512"/>
      <c r="KHB468" s="505"/>
      <c r="KHC468" s="505"/>
      <c r="KHD468" s="505"/>
      <c r="KHE468" s="511"/>
      <c r="KHF468" s="512"/>
      <c r="KHG468" s="512"/>
      <c r="KHH468" s="505"/>
      <c r="KHI468" s="505"/>
      <c r="KHJ468" s="505"/>
      <c r="KHK468" s="511"/>
      <c r="KHL468" s="512"/>
      <c r="KHM468" s="512"/>
      <c r="KHN468" s="505"/>
      <c r="KHO468" s="505"/>
      <c r="KHP468" s="505"/>
      <c r="KHQ468" s="511"/>
      <c r="KHR468" s="512"/>
      <c r="KHS468" s="512"/>
      <c r="KHT468" s="505"/>
      <c r="KHU468" s="505"/>
      <c r="KHV468" s="505"/>
      <c r="KHW468" s="511"/>
      <c r="KHX468" s="512"/>
      <c r="KHY468" s="512"/>
      <c r="KHZ468" s="505"/>
      <c r="KIA468" s="505"/>
      <c r="KIB468" s="505"/>
      <c r="KIC468" s="511"/>
      <c r="KID468" s="512"/>
      <c r="KIE468" s="512"/>
      <c r="KIF468" s="505"/>
      <c r="KIG468" s="505"/>
      <c r="KIH468" s="505"/>
      <c r="KII468" s="511"/>
      <c r="KIJ468" s="512"/>
      <c r="KIK468" s="512"/>
      <c r="KIL468" s="505"/>
      <c r="KIM468" s="505"/>
      <c r="KIN468" s="505"/>
      <c r="KIO468" s="511"/>
      <c r="KIP468" s="512"/>
      <c r="KIQ468" s="512"/>
      <c r="KIR468" s="505"/>
      <c r="KIS468" s="505"/>
      <c r="KIT468" s="505"/>
      <c r="KIU468" s="511"/>
      <c r="KIV468" s="512"/>
      <c r="KIW468" s="512"/>
      <c r="KIX468" s="505"/>
      <c r="KIY468" s="505"/>
      <c r="KIZ468" s="505"/>
      <c r="KJA468" s="511"/>
      <c r="KJB468" s="512"/>
      <c r="KJC468" s="512"/>
      <c r="KJD468" s="505"/>
      <c r="KJE468" s="505"/>
      <c r="KJF468" s="505"/>
      <c r="KJG468" s="511"/>
      <c r="KJH468" s="512"/>
      <c r="KJI468" s="512"/>
      <c r="KJJ468" s="505"/>
      <c r="KJK468" s="505"/>
      <c r="KJL468" s="505"/>
      <c r="KJM468" s="511"/>
      <c r="KJN468" s="512"/>
      <c r="KJO468" s="512"/>
      <c r="KJP468" s="505"/>
      <c r="KJQ468" s="505"/>
      <c r="KJR468" s="505"/>
      <c r="KJS468" s="511"/>
      <c r="KJT468" s="512"/>
      <c r="KJU468" s="512"/>
      <c r="KJV468" s="505"/>
      <c r="KJW468" s="505"/>
      <c r="KJX468" s="505"/>
      <c r="KJY468" s="511"/>
      <c r="KJZ468" s="512"/>
      <c r="KKA468" s="512"/>
      <c r="KKB468" s="505"/>
      <c r="KKC468" s="505"/>
      <c r="KKD468" s="505"/>
      <c r="KKE468" s="511"/>
      <c r="KKF468" s="512"/>
      <c r="KKG468" s="512"/>
      <c r="KKH468" s="505"/>
      <c r="KKI468" s="505"/>
      <c r="KKJ468" s="505"/>
      <c r="KKK468" s="511"/>
      <c r="KKL468" s="512"/>
      <c r="KKM468" s="512"/>
      <c r="KKN468" s="505"/>
      <c r="KKO468" s="505"/>
      <c r="KKP468" s="505"/>
      <c r="KKQ468" s="511"/>
      <c r="KKR468" s="512"/>
      <c r="KKS468" s="512"/>
      <c r="KKT468" s="505"/>
      <c r="KKU468" s="505"/>
      <c r="KKV468" s="505"/>
      <c r="KKW468" s="511"/>
      <c r="KKX468" s="512"/>
      <c r="KKY468" s="512"/>
      <c r="KKZ468" s="505"/>
      <c r="KLA468" s="505"/>
      <c r="KLB468" s="505"/>
      <c r="KLC468" s="511"/>
      <c r="KLD468" s="512"/>
      <c r="KLE468" s="512"/>
      <c r="KLF468" s="505"/>
      <c r="KLG468" s="505"/>
      <c r="KLH468" s="505"/>
      <c r="KLI468" s="511"/>
      <c r="KLJ468" s="512"/>
      <c r="KLK468" s="512"/>
      <c r="KLL468" s="505"/>
      <c r="KLM468" s="505"/>
      <c r="KLN468" s="505"/>
      <c r="KLO468" s="511"/>
      <c r="KLP468" s="512"/>
      <c r="KLQ468" s="512"/>
      <c r="KLR468" s="505"/>
      <c r="KLS468" s="505"/>
      <c r="KLT468" s="505"/>
      <c r="KLU468" s="511"/>
      <c r="KLV468" s="512"/>
      <c r="KLW468" s="512"/>
      <c r="KLX468" s="505"/>
      <c r="KLY468" s="505"/>
      <c r="KLZ468" s="505"/>
      <c r="KMA468" s="511"/>
      <c r="KMB468" s="512"/>
      <c r="KMC468" s="512"/>
      <c r="KMD468" s="505"/>
      <c r="KME468" s="505"/>
      <c r="KMF468" s="505"/>
      <c r="KMG468" s="511"/>
      <c r="KMH468" s="512"/>
      <c r="KMI468" s="512"/>
      <c r="KMJ468" s="505"/>
      <c r="KMK468" s="505"/>
      <c r="KML468" s="505"/>
      <c r="KMM468" s="511"/>
      <c r="KMN468" s="512"/>
      <c r="KMO468" s="512"/>
      <c r="KMP468" s="505"/>
      <c r="KMQ468" s="505"/>
      <c r="KMR468" s="505"/>
      <c r="KMS468" s="511"/>
      <c r="KMT468" s="512"/>
      <c r="KMU468" s="512"/>
      <c r="KMV468" s="505"/>
      <c r="KMW468" s="505"/>
      <c r="KMX468" s="505"/>
      <c r="KMY468" s="511"/>
      <c r="KMZ468" s="512"/>
      <c r="KNA468" s="512"/>
      <c r="KNB468" s="505"/>
      <c r="KNC468" s="505"/>
      <c r="KND468" s="505"/>
      <c r="KNE468" s="511"/>
      <c r="KNF468" s="512"/>
      <c r="KNG468" s="512"/>
      <c r="KNH468" s="505"/>
      <c r="KNI468" s="505"/>
      <c r="KNJ468" s="505"/>
      <c r="KNK468" s="511"/>
      <c r="KNL468" s="512"/>
      <c r="KNM468" s="512"/>
      <c r="KNN468" s="505"/>
      <c r="KNO468" s="505"/>
      <c r="KNP468" s="505"/>
      <c r="KNQ468" s="511"/>
      <c r="KNR468" s="512"/>
      <c r="KNS468" s="512"/>
      <c r="KNT468" s="505"/>
      <c r="KNU468" s="505"/>
      <c r="KNV468" s="505"/>
      <c r="KNW468" s="511"/>
      <c r="KNX468" s="512"/>
      <c r="KNY468" s="512"/>
      <c r="KNZ468" s="505"/>
      <c r="KOA468" s="505"/>
      <c r="KOB468" s="505"/>
      <c r="KOC468" s="511"/>
      <c r="KOD468" s="512"/>
      <c r="KOE468" s="512"/>
      <c r="KOF468" s="505"/>
      <c r="KOG468" s="505"/>
      <c r="KOH468" s="505"/>
      <c r="KOI468" s="511"/>
      <c r="KOJ468" s="512"/>
      <c r="KOK468" s="512"/>
      <c r="KOL468" s="505"/>
      <c r="KOM468" s="505"/>
      <c r="KON468" s="505"/>
      <c r="KOO468" s="511"/>
      <c r="KOP468" s="512"/>
      <c r="KOQ468" s="512"/>
      <c r="KOR468" s="505"/>
      <c r="KOS468" s="505"/>
      <c r="KOT468" s="505"/>
      <c r="KOU468" s="511"/>
      <c r="KOV468" s="512"/>
      <c r="KOW468" s="512"/>
      <c r="KOX468" s="505"/>
      <c r="KOY468" s="505"/>
      <c r="KOZ468" s="505"/>
      <c r="KPA468" s="511"/>
      <c r="KPB468" s="512"/>
      <c r="KPC468" s="512"/>
      <c r="KPD468" s="505"/>
      <c r="KPE468" s="505"/>
      <c r="KPF468" s="505"/>
      <c r="KPG468" s="511"/>
      <c r="KPH468" s="512"/>
      <c r="KPI468" s="512"/>
      <c r="KPJ468" s="505"/>
      <c r="KPK468" s="505"/>
      <c r="KPL468" s="505"/>
      <c r="KPM468" s="511"/>
      <c r="KPN468" s="512"/>
      <c r="KPO468" s="512"/>
      <c r="KPP468" s="505"/>
      <c r="KPQ468" s="505"/>
      <c r="KPR468" s="505"/>
      <c r="KPS468" s="511"/>
      <c r="KPT468" s="512"/>
      <c r="KPU468" s="512"/>
      <c r="KPV468" s="505"/>
      <c r="KPW468" s="505"/>
      <c r="KPX468" s="505"/>
      <c r="KPY468" s="511"/>
      <c r="KPZ468" s="512"/>
      <c r="KQA468" s="512"/>
      <c r="KQB468" s="505"/>
      <c r="KQC468" s="505"/>
      <c r="KQD468" s="505"/>
      <c r="KQE468" s="511"/>
      <c r="KQF468" s="512"/>
      <c r="KQG468" s="512"/>
      <c r="KQH468" s="505"/>
      <c r="KQI468" s="505"/>
      <c r="KQJ468" s="505"/>
      <c r="KQK468" s="511"/>
      <c r="KQL468" s="512"/>
      <c r="KQM468" s="512"/>
      <c r="KQN468" s="505"/>
      <c r="KQO468" s="505"/>
      <c r="KQP468" s="505"/>
      <c r="KQQ468" s="511"/>
      <c r="KQR468" s="512"/>
      <c r="KQS468" s="512"/>
      <c r="KQT468" s="505"/>
      <c r="KQU468" s="505"/>
      <c r="KQV468" s="505"/>
      <c r="KQW468" s="511"/>
      <c r="KQX468" s="512"/>
      <c r="KQY468" s="512"/>
      <c r="KQZ468" s="505"/>
      <c r="KRA468" s="505"/>
      <c r="KRB468" s="505"/>
      <c r="KRC468" s="511"/>
      <c r="KRD468" s="512"/>
      <c r="KRE468" s="512"/>
      <c r="KRF468" s="505"/>
      <c r="KRG468" s="505"/>
      <c r="KRH468" s="505"/>
      <c r="KRI468" s="511"/>
      <c r="KRJ468" s="512"/>
      <c r="KRK468" s="512"/>
      <c r="KRL468" s="505"/>
      <c r="KRM468" s="505"/>
      <c r="KRN468" s="505"/>
      <c r="KRO468" s="511"/>
      <c r="KRP468" s="512"/>
      <c r="KRQ468" s="512"/>
      <c r="KRR468" s="505"/>
      <c r="KRS468" s="505"/>
      <c r="KRT468" s="505"/>
      <c r="KRU468" s="511"/>
      <c r="KRV468" s="512"/>
      <c r="KRW468" s="512"/>
      <c r="KRX468" s="505"/>
      <c r="KRY468" s="505"/>
      <c r="KRZ468" s="505"/>
      <c r="KSA468" s="511"/>
      <c r="KSB468" s="512"/>
      <c r="KSC468" s="512"/>
      <c r="KSD468" s="505"/>
      <c r="KSE468" s="505"/>
      <c r="KSF468" s="505"/>
      <c r="KSG468" s="511"/>
      <c r="KSH468" s="512"/>
      <c r="KSI468" s="512"/>
      <c r="KSJ468" s="505"/>
      <c r="KSK468" s="505"/>
      <c r="KSL468" s="505"/>
      <c r="KSM468" s="511"/>
      <c r="KSN468" s="512"/>
      <c r="KSO468" s="512"/>
      <c r="KSP468" s="505"/>
      <c r="KSQ468" s="505"/>
      <c r="KSR468" s="505"/>
      <c r="KSS468" s="511"/>
      <c r="KST468" s="512"/>
      <c r="KSU468" s="512"/>
      <c r="KSV468" s="505"/>
      <c r="KSW468" s="505"/>
      <c r="KSX468" s="505"/>
      <c r="KSY468" s="511"/>
      <c r="KSZ468" s="512"/>
      <c r="KTA468" s="512"/>
      <c r="KTB468" s="505"/>
      <c r="KTC468" s="505"/>
      <c r="KTD468" s="505"/>
      <c r="KTE468" s="511"/>
      <c r="KTF468" s="512"/>
      <c r="KTG468" s="512"/>
      <c r="KTH468" s="505"/>
      <c r="KTI468" s="505"/>
      <c r="KTJ468" s="505"/>
      <c r="KTK468" s="511"/>
      <c r="KTL468" s="512"/>
      <c r="KTM468" s="512"/>
      <c r="KTN468" s="505"/>
      <c r="KTO468" s="505"/>
      <c r="KTP468" s="505"/>
      <c r="KTQ468" s="511"/>
      <c r="KTR468" s="512"/>
      <c r="KTS468" s="512"/>
      <c r="KTT468" s="505"/>
      <c r="KTU468" s="505"/>
      <c r="KTV468" s="505"/>
      <c r="KTW468" s="511"/>
      <c r="KTX468" s="512"/>
      <c r="KTY468" s="512"/>
      <c r="KTZ468" s="505"/>
      <c r="KUA468" s="505"/>
      <c r="KUB468" s="505"/>
      <c r="KUC468" s="511"/>
      <c r="KUD468" s="512"/>
      <c r="KUE468" s="512"/>
      <c r="KUF468" s="505"/>
      <c r="KUG468" s="505"/>
      <c r="KUH468" s="505"/>
      <c r="KUI468" s="511"/>
      <c r="KUJ468" s="512"/>
      <c r="KUK468" s="512"/>
      <c r="KUL468" s="505"/>
      <c r="KUM468" s="505"/>
      <c r="KUN468" s="505"/>
      <c r="KUO468" s="511"/>
      <c r="KUP468" s="512"/>
      <c r="KUQ468" s="512"/>
      <c r="KUR468" s="505"/>
      <c r="KUS468" s="505"/>
      <c r="KUT468" s="505"/>
      <c r="KUU468" s="511"/>
      <c r="KUV468" s="512"/>
      <c r="KUW468" s="512"/>
      <c r="KUX468" s="505"/>
      <c r="KUY468" s="505"/>
      <c r="KUZ468" s="505"/>
      <c r="KVA468" s="511"/>
      <c r="KVB468" s="512"/>
      <c r="KVC468" s="512"/>
      <c r="KVD468" s="505"/>
      <c r="KVE468" s="505"/>
      <c r="KVF468" s="505"/>
      <c r="KVG468" s="511"/>
      <c r="KVH468" s="512"/>
      <c r="KVI468" s="512"/>
      <c r="KVJ468" s="505"/>
      <c r="KVK468" s="505"/>
      <c r="KVL468" s="505"/>
      <c r="KVM468" s="511"/>
      <c r="KVN468" s="512"/>
      <c r="KVO468" s="512"/>
      <c r="KVP468" s="505"/>
      <c r="KVQ468" s="505"/>
      <c r="KVR468" s="505"/>
      <c r="KVS468" s="511"/>
      <c r="KVT468" s="512"/>
      <c r="KVU468" s="512"/>
      <c r="KVV468" s="505"/>
      <c r="KVW468" s="505"/>
      <c r="KVX468" s="505"/>
      <c r="KVY468" s="511"/>
      <c r="KVZ468" s="512"/>
      <c r="KWA468" s="512"/>
      <c r="KWB468" s="505"/>
      <c r="KWC468" s="505"/>
      <c r="KWD468" s="505"/>
      <c r="KWE468" s="511"/>
      <c r="KWF468" s="512"/>
      <c r="KWG468" s="512"/>
      <c r="KWH468" s="505"/>
      <c r="KWI468" s="505"/>
      <c r="KWJ468" s="505"/>
      <c r="KWK468" s="511"/>
      <c r="KWL468" s="512"/>
      <c r="KWM468" s="512"/>
      <c r="KWN468" s="505"/>
      <c r="KWO468" s="505"/>
      <c r="KWP468" s="505"/>
      <c r="KWQ468" s="511"/>
      <c r="KWR468" s="512"/>
      <c r="KWS468" s="512"/>
      <c r="KWT468" s="505"/>
      <c r="KWU468" s="505"/>
      <c r="KWV468" s="505"/>
      <c r="KWW468" s="511"/>
      <c r="KWX468" s="512"/>
      <c r="KWY468" s="512"/>
      <c r="KWZ468" s="505"/>
      <c r="KXA468" s="505"/>
      <c r="KXB468" s="505"/>
      <c r="KXC468" s="511"/>
      <c r="KXD468" s="512"/>
      <c r="KXE468" s="512"/>
      <c r="KXF468" s="505"/>
      <c r="KXG468" s="505"/>
      <c r="KXH468" s="505"/>
      <c r="KXI468" s="511"/>
      <c r="KXJ468" s="512"/>
      <c r="KXK468" s="512"/>
      <c r="KXL468" s="505"/>
      <c r="KXM468" s="505"/>
      <c r="KXN468" s="505"/>
      <c r="KXO468" s="511"/>
      <c r="KXP468" s="512"/>
      <c r="KXQ468" s="512"/>
      <c r="KXR468" s="505"/>
      <c r="KXS468" s="505"/>
      <c r="KXT468" s="505"/>
      <c r="KXU468" s="511"/>
      <c r="KXV468" s="512"/>
      <c r="KXW468" s="512"/>
      <c r="KXX468" s="505"/>
      <c r="KXY468" s="505"/>
      <c r="KXZ468" s="505"/>
      <c r="KYA468" s="511"/>
      <c r="KYB468" s="512"/>
      <c r="KYC468" s="512"/>
      <c r="KYD468" s="505"/>
      <c r="KYE468" s="505"/>
      <c r="KYF468" s="505"/>
      <c r="KYG468" s="511"/>
      <c r="KYH468" s="512"/>
      <c r="KYI468" s="512"/>
      <c r="KYJ468" s="505"/>
      <c r="KYK468" s="505"/>
      <c r="KYL468" s="505"/>
      <c r="KYM468" s="511"/>
      <c r="KYN468" s="512"/>
      <c r="KYO468" s="512"/>
      <c r="KYP468" s="505"/>
      <c r="KYQ468" s="505"/>
      <c r="KYR468" s="505"/>
      <c r="KYS468" s="511"/>
      <c r="KYT468" s="512"/>
      <c r="KYU468" s="512"/>
      <c r="KYV468" s="505"/>
      <c r="KYW468" s="505"/>
      <c r="KYX468" s="505"/>
      <c r="KYY468" s="511"/>
      <c r="KYZ468" s="512"/>
      <c r="KZA468" s="512"/>
      <c r="KZB468" s="505"/>
      <c r="KZC468" s="505"/>
      <c r="KZD468" s="505"/>
      <c r="KZE468" s="511"/>
      <c r="KZF468" s="512"/>
      <c r="KZG468" s="512"/>
      <c r="KZH468" s="505"/>
      <c r="KZI468" s="505"/>
      <c r="KZJ468" s="505"/>
      <c r="KZK468" s="511"/>
      <c r="KZL468" s="512"/>
      <c r="KZM468" s="512"/>
      <c r="KZN468" s="505"/>
      <c r="KZO468" s="505"/>
      <c r="KZP468" s="505"/>
      <c r="KZQ468" s="511"/>
      <c r="KZR468" s="512"/>
      <c r="KZS468" s="512"/>
      <c r="KZT468" s="505"/>
      <c r="KZU468" s="505"/>
      <c r="KZV468" s="505"/>
      <c r="KZW468" s="511"/>
      <c r="KZX468" s="512"/>
      <c r="KZY468" s="512"/>
      <c r="KZZ468" s="505"/>
      <c r="LAA468" s="505"/>
      <c r="LAB468" s="505"/>
      <c r="LAC468" s="511"/>
      <c r="LAD468" s="512"/>
      <c r="LAE468" s="512"/>
      <c r="LAF468" s="505"/>
      <c r="LAG468" s="505"/>
      <c r="LAH468" s="505"/>
      <c r="LAI468" s="511"/>
      <c r="LAJ468" s="512"/>
      <c r="LAK468" s="512"/>
      <c r="LAL468" s="505"/>
      <c r="LAM468" s="505"/>
      <c r="LAN468" s="505"/>
      <c r="LAO468" s="511"/>
      <c r="LAP468" s="512"/>
      <c r="LAQ468" s="512"/>
      <c r="LAR468" s="505"/>
      <c r="LAS468" s="505"/>
      <c r="LAT468" s="505"/>
      <c r="LAU468" s="511"/>
      <c r="LAV468" s="512"/>
      <c r="LAW468" s="512"/>
      <c r="LAX468" s="505"/>
      <c r="LAY468" s="505"/>
      <c r="LAZ468" s="505"/>
      <c r="LBA468" s="511"/>
      <c r="LBB468" s="512"/>
      <c r="LBC468" s="512"/>
      <c r="LBD468" s="505"/>
      <c r="LBE468" s="505"/>
      <c r="LBF468" s="505"/>
      <c r="LBG468" s="511"/>
      <c r="LBH468" s="512"/>
      <c r="LBI468" s="512"/>
      <c r="LBJ468" s="505"/>
      <c r="LBK468" s="505"/>
      <c r="LBL468" s="505"/>
      <c r="LBM468" s="511"/>
      <c r="LBN468" s="512"/>
      <c r="LBO468" s="512"/>
      <c r="LBP468" s="505"/>
      <c r="LBQ468" s="505"/>
      <c r="LBR468" s="505"/>
      <c r="LBS468" s="511"/>
      <c r="LBT468" s="512"/>
      <c r="LBU468" s="512"/>
      <c r="LBV468" s="505"/>
      <c r="LBW468" s="505"/>
      <c r="LBX468" s="505"/>
      <c r="LBY468" s="511"/>
      <c r="LBZ468" s="512"/>
      <c r="LCA468" s="512"/>
      <c r="LCB468" s="505"/>
      <c r="LCC468" s="505"/>
      <c r="LCD468" s="505"/>
      <c r="LCE468" s="511"/>
      <c r="LCF468" s="512"/>
      <c r="LCG468" s="512"/>
      <c r="LCH468" s="505"/>
      <c r="LCI468" s="505"/>
      <c r="LCJ468" s="505"/>
      <c r="LCK468" s="511"/>
      <c r="LCL468" s="512"/>
      <c r="LCM468" s="512"/>
      <c r="LCN468" s="505"/>
      <c r="LCO468" s="505"/>
      <c r="LCP468" s="505"/>
      <c r="LCQ468" s="511"/>
      <c r="LCR468" s="512"/>
      <c r="LCS468" s="512"/>
      <c r="LCT468" s="505"/>
      <c r="LCU468" s="505"/>
      <c r="LCV468" s="505"/>
      <c r="LCW468" s="511"/>
      <c r="LCX468" s="512"/>
      <c r="LCY468" s="512"/>
      <c r="LCZ468" s="505"/>
      <c r="LDA468" s="505"/>
      <c r="LDB468" s="505"/>
      <c r="LDC468" s="511"/>
      <c r="LDD468" s="512"/>
      <c r="LDE468" s="512"/>
      <c r="LDF468" s="505"/>
      <c r="LDG468" s="505"/>
      <c r="LDH468" s="505"/>
      <c r="LDI468" s="511"/>
      <c r="LDJ468" s="512"/>
      <c r="LDK468" s="512"/>
      <c r="LDL468" s="505"/>
      <c r="LDM468" s="505"/>
      <c r="LDN468" s="505"/>
      <c r="LDO468" s="511"/>
      <c r="LDP468" s="512"/>
      <c r="LDQ468" s="512"/>
      <c r="LDR468" s="505"/>
      <c r="LDS468" s="505"/>
      <c r="LDT468" s="505"/>
      <c r="LDU468" s="511"/>
      <c r="LDV468" s="512"/>
      <c r="LDW468" s="512"/>
      <c r="LDX468" s="505"/>
      <c r="LDY468" s="505"/>
      <c r="LDZ468" s="505"/>
      <c r="LEA468" s="511"/>
      <c r="LEB468" s="512"/>
      <c r="LEC468" s="512"/>
      <c r="LED468" s="505"/>
      <c r="LEE468" s="505"/>
      <c r="LEF468" s="505"/>
      <c r="LEG468" s="511"/>
      <c r="LEH468" s="512"/>
      <c r="LEI468" s="512"/>
      <c r="LEJ468" s="505"/>
      <c r="LEK468" s="505"/>
      <c r="LEL468" s="505"/>
      <c r="LEM468" s="511"/>
      <c r="LEN468" s="512"/>
      <c r="LEO468" s="512"/>
      <c r="LEP468" s="505"/>
      <c r="LEQ468" s="505"/>
      <c r="LER468" s="505"/>
      <c r="LES468" s="511"/>
      <c r="LET468" s="512"/>
      <c r="LEU468" s="512"/>
      <c r="LEV468" s="505"/>
      <c r="LEW468" s="505"/>
      <c r="LEX468" s="505"/>
      <c r="LEY468" s="511"/>
      <c r="LEZ468" s="512"/>
      <c r="LFA468" s="512"/>
      <c r="LFB468" s="505"/>
      <c r="LFC468" s="505"/>
      <c r="LFD468" s="505"/>
      <c r="LFE468" s="511"/>
      <c r="LFF468" s="512"/>
      <c r="LFG468" s="512"/>
      <c r="LFH468" s="505"/>
      <c r="LFI468" s="505"/>
      <c r="LFJ468" s="505"/>
      <c r="LFK468" s="511"/>
      <c r="LFL468" s="512"/>
      <c r="LFM468" s="512"/>
      <c r="LFN468" s="505"/>
      <c r="LFO468" s="505"/>
      <c r="LFP468" s="505"/>
      <c r="LFQ468" s="511"/>
      <c r="LFR468" s="512"/>
      <c r="LFS468" s="512"/>
      <c r="LFT468" s="505"/>
      <c r="LFU468" s="505"/>
      <c r="LFV468" s="505"/>
      <c r="LFW468" s="511"/>
      <c r="LFX468" s="512"/>
      <c r="LFY468" s="512"/>
      <c r="LFZ468" s="505"/>
      <c r="LGA468" s="505"/>
      <c r="LGB468" s="505"/>
      <c r="LGC468" s="511"/>
      <c r="LGD468" s="512"/>
      <c r="LGE468" s="512"/>
      <c r="LGF468" s="505"/>
      <c r="LGG468" s="505"/>
      <c r="LGH468" s="505"/>
      <c r="LGI468" s="511"/>
      <c r="LGJ468" s="512"/>
      <c r="LGK468" s="512"/>
      <c r="LGL468" s="505"/>
      <c r="LGM468" s="505"/>
      <c r="LGN468" s="505"/>
      <c r="LGO468" s="511"/>
      <c r="LGP468" s="512"/>
      <c r="LGQ468" s="512"/>
      <c r="LGR468" s="505"/>
      <c r="LGS468" s="505"/>
      <c r="LGT468" s="505"/>
      <c r="LGU468" s="511"/>
      <c r="LGV468" s="512"/>
      <c r="LGW468" s="512"/>
      <c r="LGX468" s="505"/>
      <c r="LGY468" s="505"/>
      <c r="LGZ468" s="505"/>
      <c r="LHA468" s="511"/>
      <c r="LHB468" s="512"/>
      <c r="LHC468" s="512"/>
      <c r="LHD468" s="505"/>
      <c r="LHE468" s="505"/>
      <c r="LHF468" s="505"/>
      <c r="LHG468" s="511"/>
      <c r="LHH468" s="512"/>
      <c r="LHI468" s="512"/>
      <c r="LHJ468" s="505"/>
      <c r="LHK468" s="505"/>
      <c r="LHL468" s="505"/>
      <c r="LHM468" s="511"/>
      <c r="LHN468" s="512"/>
      <c r="LHO468" s="512"/>
      <c r="LHP468" s="505"/>
      <c r="LHQ468" s="505"/>
      <c r="LHR468" s="505"/>
      <c r="LHS468" s="511"/>
      <c r="LHT468" s="512"/>
      <c r="LHU468" s="512"/>
      <c r="LHV468" s="505"/>
      <c r="LHW468" s="505"/>
      <c r="LHX468" s="505"/>
      <c r="LHY468" s="511"/>
      <c r="LHZ468" s="512"/>
      <c r="LIA468" s="512"/>
      <c r="LIB468" s="505"/>
      <c r="LIC468" s="505"/>
      <c r="LID468" s="505"/>
      <c r="LIE468" s="511"/>
      <c r="LIF468" s="512"/>
      <c r="LIG468" s="512"/>
      <c r="LIH468" s="505"/>
      <c r="LII468" s="505"/>
      <c r="LIJ468" s="505"/>
      <c r="LIK468" s="511"/>
      <c r="LIL468" s="512"/>
      <c r="LIM468" s="512"/>
      <c r="LIN468" s="505"/>
      <c r="LIO468" s="505"/>
      <c r="LIP468" s="505"/>
      <c r="LIQ468" s="511"/>
      <c r="LIR468" s="512"/>
      <c r="LIS468" s="512"/>
      <c r="LIT468" s="505"/>
      <c r="LIU468" s="505"/>
      <c r="LIV468" s="505"/>
      <c r="LIW468" s="511"/>
      <c r="LIX468" s="512"/>
      <c r="LIY468" s="512"/>
      <c r="LIZ468" s="505"/>
      <c r="LJA468" s="505"/>
      <c r="LJB468" s="505"/>
      <c r="LJC468" s="511"/>
      <c r="LJD468" s="512"/>
      <c r="LJE468" s="512"/>
      <c r="LJF468" s="505"/>
      <c r="LJG468" s="505"/>
      <c r="LJH468" s="505"/>
      <c r="LJI468" s="511"/>
      <c r="LJJ468" s="512"/>
      <c r="LJK468" s="512"/>
      <c r="LJL468" s="505"/>
      <c r="LJM468" s="505"/>
      <c r="LJN468" s="505"/>
      <c r="LJO468" s="511"/>
      <c r="LJP468" s="512"/>
      <c r="LJQ468" s="512"/>
      <c r="LJR468" s="505"/>
      <c r="LJS468" s="505"/>
      <c r="LJT468" s="505"/>
      <c r="LJU468" s="511"/>
      <c r="LJV468" s="512"/>
      <c r="LJW468" s="512"/>
      <c r="LJX468" s="505"/>
      <c r="LJY468" s="505"/>
      <c r="LJZ468" s="505"/>
      <c r="LKA468" s="511"/>
      <c r="LKB468" s="512"/>
      <c r="LKC468" s="512"/>
      <c r="LKD468" s="505"/>
      <c r="LKE468" s="505"/>
      <c r="LKF468" s="505"/>
      <c r="LKG468" s="511"/>
      <c r="LKH468" s="512"/>
      <c r="LKI468" s="512"/>
      <c r="LKJ468" s="505"/>
      <c r="LKK468" s="505"/>
      <c r="LKL468" s="505"/>
      <c r="LKM468" s="511"/>
      <c r="LKN468" s="512"/>
      <c r="LKO468" s="512"/>
      <c r="LKP468" s="505"/>
      <c r="LKQ468" s="505"/>
      <c r="LKR468" s="505"/>
      <c r="LKS468" s="511"/>
      <c r="LKT468" s="512"/>
      <c r="LKU468" s="512"/>
      <c r="LKV468" s="505"/>
      <c r="LKW468" s="505"/>
      <c r="LKX468" s="505"/>
      <c r="LKY468" s="511"/>
      <c r="LKZ468" s="512"/>
      <c r="LLA468" s="512"/>
      <c r="LLB468" s="505"/>
      <c r="LLC468" s="505"/>
      <c r="LLD468" s="505"/>
      <c r="LLE468" s="511"/>
      <c r="LLF468" s="512"/>
      <c r="LLG468" s="512"/>
      <c r="LLH468" s="505"/>
      <c r="LLI468" s="505"/>
      <c r="LLJ468" s="505"/>
      <c r="LLK468" s="511"/>
      <c r="LLL468" s="512"/>
      <c r="LLM468" s="512"/>
      <c r="LLN468" s="505"/>
      <c r="LLO468" s="505"/>
      <c r="LLP468" s="505"/>
      <c r="LLQ468" s="511"/>
      <c r="LLR468" s="512"/>
      <c r="LLS468" s="512"/>
      <c r="LLT468" s="505"/>
      <c r="LLU468" s="505"/>
      <c r="LLV468" s="505"/>
      <c r="LLW468" s="511"/>
      <c r="LLX468" s="512"/>
      <c r="LLY468" s="512"/>
      <c r="LLZ468" s="505"/>
      <c r="LMA468" s="505"/>
      <c r="LMB468" s="505"/>
      <c r="LMC468" s="511"/>
      <c r="LMD468" s="512"/>
      <c r="LME468" s="512"/>
      <c r="LMF468" s="505"/>
      <c r="LMG468" s="505"/>
      <c r="LMH468" s="505"/>
      <c r="LMI468" s="511"/>
      <c r="LMJ468" s="512"/>
      <c r="LMK468" s="512"/>
      <c r="LML468" s="505"/>
      <c r="LMM468" s="505"/>
      <c r="LMN468" s="505"/>
      <c r="LMO468" s="511"/>
      <c r="LMP468" s="512"/>
      <c r="LMQ468" s="512"/>
      <c r="LMR468" s="505"/>
      <c r="LMS468" s="505"/>
      <c r="LMT468" s="505"/>
      <c r="LMU468" s="511"/>
      <c r="LMV468" s="512"/>
      <c r="LMW468" s="512"/>
      <c r="LMX468" s="505"/>
      <c r="LMY468" s="505"/>
      <c r="LMZ468" s="505"/>
      <c r="LNA468" s="511"/>
      <c r="LNB468" s="512"/>
      <c r="LNC468" s="512"/>
      <c r="LND468" s="505"/>
      <c r="LNE468" s="505"/>
      <c r="LNF468" s="505"/>
      <c r="LNG468" s="511"/>
      <c r="LNH468" s="512"/>
      <c r="LNI468" s="512"/>
      <c r="LNJ468" s="505"/>
      <c r="LNK468" s="505"/>
      <c r="LNL468" s="505"/>
      <c r="LNM468" s="511"/>
      <c r="LNN468" s="512"/>
      <c r="LNO468" s="512"/>
      <c r="LNP468" s="505"/>
      <c r="LNQ468" s="505"/>
      <c r="LNR468" s="505"/>
      <c r="LNS468" s="511"/>
      <c r="LNT468" s="512"/>
      <c r="LNU468" s="512"/>
      <c r="LNV468" s="505"/>
      <c r="LNW468" s="505"/>
      <c r="LNX468" s="505"/>
      <c r="LNY468" s="511"/>
      <c r="LNZ468" s="512"/>
      <c r="LOA468" s="512"/>
      <c r="LOB468" s="505"/>
      <c r="LOC468" s="505"/>
      <c r="LOD468" s="505"/>
      <c r="LOE468" s="511"/>
      <c r="LOF468" s="512"/>
      <c r="LOG468" s="512"/>
      <c r="LOH468" s="505"/>
      <c r="LOI468" s="505"/>
      <c r="LOJ468" s="505"/>
      <c r="LOK468" s="511"/>
      <c r="LOL468" s="512"/>
      <c r="LOM468" s="512"/>
      <c r="LON468" s="505"/>
      <c r="LOO468" s="505"/>
      <c r="LOP468" s="505"/>
      <c r="LOQ468" s="511"/>
      <c r="LOR468" s="512"/>
      <c r="LOS468" s="512"/>
      <c r="LOT468" s="505"/>
      <c r="LOU468" s="505"/>
      <c r="LOV468" s="505"/>
      <c r="LOW468" s="511"/>
      <c r="LOX468" s="512"/>
      <c r="LOY468" s="512"/>
      <c r="LOZ468" s="505"/>
      <c r="LPA468" s="505"/>
      <c r="LPB468" s="505"/>
      <c r="LPC468" s="511"/>
      <c r="LPD468" s="512"/>
      <c r="LPE468" s="512"/>
      <c r="LPF468" s="505"/>
      <c r="LPG468" s="505"/>
      <c r="LPH468" s="505"/>
      <c r="LPI468" s="511"/>
      <c r="LPJ468" s="512"/>
      <c r="LPK468" s="512"/>
      <c r="LPL468" s="505"/>
      <c r="LPM468" s="505"/>
      <c r="LPN468" s="505"/>
      <c r="LPO468" s="511"/>
      <c r="LPP468" s="512"/>
      <c r="LPQ468" s="512"/>
      <c r="LPR468" s="505"/>
      <c r="LPS468" s="505"/>
      <c r="LPT468" s="505"/>
      <c r="LPU468" s="511"/>
      <c r="LPV468" s="512"/>
      <c r="LPW468" s="512"/>
      <c r="LPX468" s="505"/>
      <c r="LPY468" s="505"/>
      <c r="LPZ468" s="505"/>
      <c r="LQA468" s="511"/>
      <c r="LQB468" s="512"/>
      <c r="LQC468" s="512"/>
      <c r="LQD468" s="505"/>
      <c r="LQE468" s="505"/>
      <c r="LQF468" s="505"/>
      <c r="LQG468" s="511"/>
      <c r="LQH468" s="512"/>
      <c r="LQI468" s="512"/>
      <c r="LQJ468" s="505"/>
      <c r="LQK468" s="505"/>
      <c r="LQL468" s="505"/>
      <c r="LQM468" s="511"/>
      <c r="LQN468" s="512"/>
      <c r="LQO468" s="512"/>
      <c r="LQP468" s="505"/>
      <c r="LQQ468" s="505"/>
      <c r="LQR468" s="505"/>
      <c r="LQS468" s="511"/>
      <c r="LQT468" s="512"/>
      <c r="LQU468" s="512"/>
      <c r="LQV468" s="505"/>
      <c r="LQW468" s="505"/>
      <c r="LQX468" s="505"/>
      <c r="LQY468" s="511"/>
      <c r="LQZ468" s="512"/>
      <c r="LRA468" s="512"/>
      <c r="LRB468" s="505"/>
      <c r="LRC468" s="505"/>
      <c r="LRD468" s="505"/>
      <c r="LRE468" s="511"/>
      <c r="LRF468" s="512"/>
      <c r="LRG468" s="512"/>
      <c r="LRH468" s="505"/>
      <c r="LRI468" s="505"/>
      <c r="LRJ468" s="505"/>
      <c r="LRK468" s="511"/>
      <c r="LRL468" s="512"/>
      <c r="LRM468" s="512"/>
      <c r="LRN468" s="505"/>
      <c r="LRO468" s="505"/>
      <c r="LRP468" s="505"/>
      <c r="LRQ468" s="511"/>
      <c r="LRR468" s="512"/>
      <c r="LRS468" s="512"/>
      <c r="LRT468" s="505"/>
      <c r="LRU468" s="505"/>
      <c r="LRV468" s="505"/>
      <c r="LRW468" s="511"/>
      <c r="LRX468" s="512"/>
      <c r="LRY468" s="512"/>
      <c r="LRZ468" s="505"/>
      <c r="LSA468" s="505"/>
      <c r="LSB468" s="505"/>
      <c r="LSC468" s="511"/>
      <c r="LSD468" s="512"/>
      <c r="LSE468" s="512"/>
      <c r="LSF468" s="505"/>
      <c r="LSG468" s="505"/>
      <c r="LSH468" s="505"/>
      <c r="LSI468" s="511"/>
      <c r="LSJ468" s="512"/>
      <c r="LSK468" s="512"/>
      <c r="LSL468" s="505"/>
      <c r="LSM468" s="505"/>
      <c r="LSN468" s="505"/>
      <c r="LSO468" s="511"/>
      <c r="LSP468" s="512"/>
      <c r="LSQ468" s="512"/>
      <c r="LSR468" s="505"/>
      <c r="LSS468" s="505"/>
      <c r="LST468" s="505"/>
      <c r="LSU468" s="511"/>
      <c r="LSV468" s="512"/>
      <c r="LSW468" s="512"/>
      <c r="LSX468" s="505"/>
      <c r="LSY468" s="505"/>
      <c r="LSZ468" s="505"/>
      <c r="LTA468" s="511"/>
      <c r="LTB468" s="512"/>
      <c r="LTC468" s="512"/>
      <c r="LTD468" s="505"/>
      <c r="LTE468" s="505"/>
      <c r="LTF468" s="505"/>
      <c r="LTG468" s="511"/>
      <c r="LTH468" s="512"/>
      <c r="LTI468" s="512"/>
      <c r="LTJ468" s="505"/>
      <c r="LTK468" s="505"/>
      <c r="LTL468" s="505"/>
      <c r="LTM468" s="511"/>
      <c r="LTN468" s="512"/>
      <c r="LTO468" s="512"/>
      <c r="LTP468" s="505"/>
      <c r="LTQ468" s="505"/>
      <c r="LTR468" s="505"/>
      <c r="LTS468" s="511"/>
      <c r="LTT468" s="512"/>
      <c r="LTU468" s="512"/>
      <c r="LTV468" s="505"/>
      <c r="LTW468" s="505"/>
      <c r="LTX468" s="505"/>
      <c r="LTY468" s="511"/>
      <c r="LTZ468" s="512"/>
      <c r="LUA468" s="512"/>
      <c r="LUB468" s="505"/>
      <c r="LUC468" s="505"/>
      <c r="LUD468" s="505"/>
      <c r="LUE468" s="511"/>
      <c r="LUF468" s="512"/>
      <c r="LUG468" s="512"/>
      <c r="LUH468" s="505"/>
      <c r="LUI468" s="505"/>
      <c r="LUJ468" s="505"/>
      <c r="LUK468" s="511"/>
      <c r="LUL468" s="512"/>
      <c r="LUM468" s="512"/>
      <c r="LUN468" s="505"/>
      <c r="LUO468" s="505"/>
      <c r="LUP468" s="505"/>
      <c r="LUQ468" s="511"/>
      <c r="LUR468" s="512"/>
      <c r="LUS468" s="512"/>
      <c r="LUT468" s="505"/>
      <c r="LUU468" s="505"/>
      <c r="LUV468" s="505"/>
      <c r="LUW468" s="511"/>
      <c r="LUX468" s="512"/>
      <c r="LUY468" s="512"/>
      <c r="LUZ468" s="505"/>
      <c r="LVA468" s="505"/>
      <c r="LVB468" s="505"/>
      <c r="LVC468" s="511"/>
      <c r="LVD468" s="512"/>
      <c r="LVE468" s="512"/>
      <c r="LVF468" s="505"/>
      <c r="LVG468" s="505"/>
      <c r="LVH468" s="505"/>
      <c r="LVI468" s="511"/>
      <c r="LVJ468" s="512"/>
      <c r="LVK468" s="512"/>
      <c r="LVL468" s="505"/>
      <c r="LVM468" s="505"/>
      <c r="LVN468" s="505"/>
      <c r="LVO468" s="511"/>
      <c r="LVP468" s="512"/>
      <c r="LVQ468" s="512"/>
      <c r="LVR468" s="505"/>
      <c r="LVS468" s="505"/>
      <c r="LVT468" s="505"/>
      <c r="LVU468" s="511"/>
      <c r="LVV468" s="512"/>
      <c r="LVW468" s="512"/>
      <c r="LVX468" s="505"/>
      <c r="LVY468" s="505"/>
      <c r="LVZ468" s="505"/>
      <c r="LWA468" s="511"/>
      <c r="LWB468" s="512"/>
      <c r="LWC468" s="512"/>
      <c r="LWD468" s="505"/>
      <c r="LWE468" s="505"/>
      <c r="LWF468" s="505"/>
      <c r="LWG468" s="511"/>
      <c r="LWH468" s="512"/>
      <c r="LWI468" s="512"/>
      <c r="LWJ468" s="505"/>
      <c r="LWK468" s="505"/>
      <c r="LWL468" s="505"/>
      <c r="LWM468" s="511"/>
      <c r="LWN468" s="512"/>
      <c r="LWO468" s="512"/>
      <c r="LWP468" s="505"/>
      <c r="LWQ468" s="505"/>
      <c r="LWR468" s="505"/>
      <c r="LWS468" s="511"/>
      <c r="LWT468" s="512"/>
      <c r="LWU468" s="512"/>
      <c r="LWV468" s="505"/>
      <c r="LWW468" s="505"/>
      <c r="LWX468" s="505"/>
      <c r="LWY468" s="511"/>
      <c r="LWZ468" s="512"/>
      <c r="LXA468" s="512"/>
      <c r="LXB468" s="505"/>
      <c r="LXC468" s="505"/>
      <c r="LXD468" s="505"/>
      <c r="LXE468" s="511"/>
      <c r="LXF468" s="512"/>
      <c r="LXG468" s="512"/>
      <c r="LXH468" s="505"/>
      <c r="LXI468" s="505"/>
      <c r="LXJ468" s="505"/>
      <c r="LXK468" s="511"/>
      <c r="LXL468" s="512"/>
      <c r="LXM468" s="512"/>
      <c r="LXN468" s="505"/>
      <c r="LXO468" s="505"/>
      <c r="LXP468" s="505"/>
      <c r="LXQ468" s="511"/>
      <c r="LXR468" s="512"/>
      <c r="LXS468" s="512"/>
      <c r="LXT468" s="505"/>
      <c r="LXU468" s="505"/>
      <c r="LXV468" s="505"/>
      <c r="LXW468" s="511"/>
      <c r="LXX468" s="512"/>
      <c r="LXY468" s="512"/>
      <c r="LXZ468" s="505"/>
      <c r="LYA468" s="505"/>
      <c r="LYB468" s="505"/>
      <c r="LYC468" s="511"/>
      <c r="LYD468" s="512"/>
      <c r="LYE468" s="512"/>
      <c r="LYF468" s="505"/>
      <c r="LYG468" s="505"/>
      <c r="LYH468" s="505"/>
      <c r="LYI468" s="511"/>
      <c r="LYJ468" s="512"/>
      <c r="LYK468" s="512"/>
      <c r="LYL468" s="505"/>
      <c r="LYM468" s="505"/>
      <c r="LYN468" s="505"/>
      <c r="LYO468" s="511"/>
      <c r="LYP468" s="512"/>
      <c r="LYQ468" s="512"/>
      <c r="LYR468" s="505"/>
      <c r="LYS468" s="505"/>
      <c r="LYT468" s="505"/>
      <c r="LYU468" s="511"/>
      <c r="LYV468" s="512"/>
      <c r="LYW468" s="512"/>
      <c r="LYX468" s="505"/>
      <c r="LYY468" s="505"/>
      <c r="LYZ468" s="505"/>
      <c r="LZA468" s="511"/>
      <c r="LZB468" s="512"/>
      <c r="LZC468" s="512"/>
      <c r="LZD468" s="505"/>
      <c r="LZE468" s="505"/>
      <c r="LZF468" s="505"/>
      <c r="LZG468" s="511"/>
      <c r="LZH468" s="512"/>
      <c r="LZI468" s="512"/>
      <c r="LZJ468" s="505"/>
      <c r="LZK468" s="505"/>
      <c r="LZL468" s="505"/>
      <c r="LZM468" s="511"/>
      <c r="LZN468" s="512"/>
      <c r="LZO468" s="512"/>
      <c r="LZP468" s="505"/>
      <c r="LZQ468" s="505"/>
      <c r="LZR468" s="505"/>
      <c r="LZS468" s="511"/>
      <c r="LZT468" s="512"/>
      <c r="LZU468" s="512"/>
      <c r="LZV468" s="505"/>
      <c r="LZW468" s="505"/>
      <c r="LZX468" s="505"/>
      <c r="LZY468" s="511"/>
      <c r="LZZ468" s="512"/>
      <c r="MAA468" s="512"/>
      <c r="MAB468" s="505"/>
      <c r="MAC468" s="505"/>
      <c r="MAD468" s="505"/>
      <c r="MAE468" s="511"/>
      <c r="MAF468" s="512"/>
      <c r="MAG468" s="512"/>
      <c r="MAH468" s="505"/>
      <c r="MAI468" s="505"/>
      <c r="MAJ468" s="505"/>
      <c r="MAK468" s="511"/>
      <c r="MAL468" s="512"/>
      <c r="MAM468" s="512"/>
      <c r="MAN468" s="505"/>
      <c r="MAO468" s="505"/>
      <c r="MAP468" s="505"/>
      <c r="MAQ468" s="511"/>
      <c r="MAR468" s="512"/>
      <c r="MAS468" s="512"/>
      <c r="MAT468" s="505"/>
      <c r="MAU468" s="505"/>
      <c r="MAV468" s="505"/>
      <c r="MAW468" s="511"/>
      <c r="MAX468" s="512"/>
      <c r="MAY468" s="512"/>
      <c r="MAZ468" s="505"/>
      <c r="MBA468" s="505"/>
      <c r="MBB468" s="505"/>
      <c r="MBC468" s="511"/>
      <c r="MBD468" s="512"/>
      <c r="MBE468" s="512"/>
      <c r="MBF468" s="505"/>
      <c r="MBG468" s="505"/>
      <c r="MBH468" s="505"/>
      <c r="MBI468" s="511"/>
      <c r="MBJ468" s="512"/>
      <c r="MBK468" s="512"/>
      <c r="MBL468" s="505"/>
      <c r="MBM468" s="505"/>
      <c r="MBN468" s="505"/>
      <c r="MBO468" s="511"/>
      <c r="MBP468" s="512"/>
      <c r="MBQ468" s="512"/>
      <c r="MBR468" s="505"/>
      <c r="MBS468" s="505"/>
      <c r="MBT468" s="505"/>
      <c r="MBU468" s="511"/>
      <c r="MBV468" s="512"/>
      <c r="MBW468" s="512"/>
      <c r="MBX468" s="505"/>
      <c r="MBY468" s="505"/>
      <c r="MBZ468" s="505"/>
      <c r="MCA468" s="511"/>
      <c r="MCB468" s="512"/>
      <c r="MCC468" s="512"/>
      <c r="MCD468" s="505"/>
      <c r="MCE468" s="505"/>
      <c r="MCF468" s="505"/>
      <c r="MCG468" s="511"/>
      <c r="MCH468" s="512"/>
      <c r="MCI468" s="512"/>
      <c r="MCJ468" s="505"/>
      <c r="MCK468" s="505"/>
      <c r="MCL468" s="505"/>
      <c r="MCM468" s="511"/>
      <c r="MCN468" s="512"/>
      <c r="MCO468" s="512"/>
      <c r="MCP468" s="505"/>
      <c r="MCQ468" s="505"/>
      <c r="MCR468" s="505"/>
      <c r="MCS468" s="511"/>
      <c r="MCT468" s="512"/>
      <c r="MCU468" s="512"/>
      <c r="MCV468" s="505"/>
      <c r="MCW468" s="505"/>
      <c r="MCX468" s="505"/>
      <c r="MCY468" s="511"/>
      <c r="MCZ468" s="512"/>
      <c r="MDA468" s="512"/>
      <c r="MDB468" s="505"/>
      <c r="MDC468" s="505"/>
      <c r="MDD468" s="505"/>
      <c r="MDE468" s="511"/>
      <c r="MDF468" s="512"/>
      <c r="MDG468" s="512"/>
      <c r="MDH468" s="505"/>
      <c r="MDI468" s="505"/>
      <c r="MDJ468" s="505"/>
      <c r="MDK468" s="511"/>
      <c r="MDL468" s="512"/>
      <c r="MDM468" s="512"/>
      <c r="MDN468" s="505"/>
      <c r="MDO468" s="505"/>
      <c r="MDP468" s="505"/>
      <c r="MDQ468" s="511"/>
      <c r="MDR468" s="512"/>
      <c r="MDS468" s="512"/>
      <c r="MDT468" s="505"/>
      <c r="MDU468" s="505"/>
      <c r="MDV468" s="505"/>
      <c r="MDW468" s="511"/>
      <c r="MDX468" s="512"/>
      <c r="MDY468" s="512"/>
      <c r="MDZ468" s="505"/>
      <c r="MEA468" s="505"/>
      <c r="MEB468" s="505"/>
      <c r="MEC468" s="511"/>
      <c r="MED468" s="512"/>
      <c r="MEE468" s="512"/>
      <c r="MEF468" s="505"/>
      <c r="MEG468" s="505"/>
      <c r="MEH468" s="505"/>
      <c r="MEI468" s="511"/>
      <c r="MEJ468" s="512"/>
      <c r="MEK468" s="512"/>
      <c r="MEL468" s="505"/>
      <c r="MEM468" s="505"/>
      <c r="MEN468" s="505"/>
      <c r="MEO468" s="511"/>
      <c r="MEP468" s="512"/>
      <c r="MEQ468" s="512"/>
      <c r="MER468" s="505"/>
      <c r="MES468" s="505"/>
      <c r="MET468" s="505"/>
      <c r="MEU468" s="511"/>
      <c r="MEV468" s="512"/>
      <c r="MEW468" s="512"/>
      <c r="MEX468" s="505"/>
      <c r="MEY468" s="505"/>
      <c r="MEZ468" s="505"/>
      <c r="MFA468" s="511"/>
      <c r="MFB468" s="512"/>
      <c r="MFC468" s="512"/>
      <c r="MFD468" s="505"/>
      <c r="MFE468" s="505"/>
      <c r="MFF468" s="505"/>
      <c r="MFG468" s="511"/>
      <c r="MFH468" s="512"/>
      <c r="MFI468" s="512"/>
      <c r="MFJ468" s="505"/>
      <c r="MFK468" s="505"/>
      <c r="MFL468" s="505"/>
      <c r="MFM468" s="511"/>
      <c r="MFN468" s="512"/>
      <c r="MFO468" s="512"/>
      <c r="MFP468" s="505"/>
      <c r="MFQ468" s="505"/>
      <c r="MFR468" s="505"/>
      <c r="MFS468" s="511"/>
      <c r="MFT468" s="512"/>
      <c r="MFU468" s="512"/>
      <c r="MFV468" s="505"/>
      <c r="MFW468" s="505"/>
      <c r="MFX468" s="505"/>
      <c r="MFY468" s="511"/>
      <c r="MFZ468" s="512"/>
      <c r="MGA468" s="512"/>
      <c r="MGB468" s="505"/>
      <c r="MGC468" s="505"/>
      <c r="MGD468" s="505"/>
      <c r="MGE468" s="511"/>
      <c r="MGF468" s="512"/>
      <c r="MGG468" s="512"/>
      <c r="MGH468" s="505"/>
      <c r="MGI468" s="505"/>
      <c r="MGJ468" s="505"/>
      <c r="MGK468" s="511"/>
      <c r="MGL468" s="512"/>
      <c r="MGM468" s="512"/>
      <c r="MGN468" s="505"/>
      <c r="MGO468" s="505"/>
      <c r="MGP468" s="505"/>
      <c r="MGQ468" s="511"/>
      <c r="MGR468" s="512"/>
      <c r="MGS468" s="512"/>
      <c r="MGT468" s="505"/>
      <c r="MGU468" s="505"/>
      <c r="MGV468" s="505"/>
      <c r="MGW468" s="511"/>
      <c r="MGX468" s="512"/>
      <c r="MGY468" s="512"/>
      <c r="MGZ468" s="505"/>
      <c r="MHA468" s="505"/>
      <c r="MHB468" s="505"/>
      <c r="MHC468" s="511"/>
      <c r="MHD468" s="512"/>
      <c r="MHE468" s="512"/>
      <c r="MHF468" s="505"/>
      <c r="MHG468" s="505"/>
      <c r="MHH468" s="505"/>
      <c r="MHI468" s="511"/>
      <c r="MHJ468" s="512"/>
      <c r="MHK468" s="512"/>
      <c r="MHL468" s="505"/>
      <c r="MHM468" s="505"/>
      <c r="MHN468" s="505"/>
      <c r="MHO468" s="511"/>
      <c r="MHP468" s="512"/>
      <c r="MHQ468" s="512"/>
      <c r="MHR468" s="505"/>
      <c r="MHS468" s="505"/>
      <c r="MHT468" s="505"/>
      <c r="MHU468" s="511"/>
      <c r="MHV468" s="512"/>
      <c r="MHW468" s="512"/>
      <c r="MHX468" s="505"/>
      <c r="MHY468" s="505"/>
      <c r="MHZ468" s="505"/>
      <c r="MIA468" s="511"/>
      <c r="MIB468" s="512"/>
      <c r="MIC468" s="512"/>
      <c r="MID468" s="505"/>
      <c r="MIE468" s="505"/>
      <c r="MIF468" s="505"/>
      <c r="MIG468" s="511"/>
      <c r="MIH468" s="512"/>
      <c r="MII468" s="512"/>
      <c r="MIJ468" s="505"/>
      <c r="MIK468" s="505"/>
      <c r="MIL468" s="505"/>
      <c r="MIM468" s="511"/>
      <c r="MIN468" s="512"/>
      <c r="MIO468" s="512"/>
      <c r="MIP468" s="505"/>
      <c r="MIQ468" s="505"/>
      <c r="MIR468" s="505"/>
      <c r="MIS468" s="511"/>
      <c r="MIT468" s="512"/>
      <c r="MIU468" s="512"/>
      <c r="MIV468" s="505"/>
      <c r="MIW468" s="505"/>
      <c r="MIX468" s="505"/>
      <c r="MIY468" s="511"/>
      <c r="MIZ468" s="512"/>
      <c r="MJA468" s="512"/>
      <c r="MJB468" s="505"/>
      <c r="MJC468" s="505"/>
      <c r="MJD468" s="505"/>
      <c r="MJE468" s="511"/>
      <c r="MJF468" s="512"/>
      <c r="MJG468" s="512"/>
      <c r="MJH468" s="505"/>
      <c r="MJI468" s="505"/>
      <c r="MJJ468" s="505"/>
      <c r="MJK468" s="511"/>
      <c r="MJL468" s="512"/>
      <c r="MJM468" s="512"/>
      <c r="MJN468" s="505"/>
      <c r="MJO468" s="505"/>
      <c r="MJP468" s="505"/>
      <c r="MJQ468" s="511"/>
      <c r="MJR468" s="512"/>
      <c r="MJS468" s="512"/>
      <c r="MJT468" s="505"/>
      <c r="MJU468" s="505"/>
      <c r="MJV468" s="505"/>
      <c r="MJW468" s="511"/>
      <c r="MJX468" s="512"/>
      <c r="MJY468" s="512"/>
      <c r="MJZ468" s="505"/>
      <c r="MKA468" s="505"/>
      <c r="MKB468" s="505"/>
      <c r="MKC468" s="511"/>
      <c r="MKD468" s="512"/>
      <c r="MKE468" s="512"/>
      <c r="MKF468" s="505"/>
      <c r="MKG468" s="505"/>
      <c r="MKH468" s="505"/>
      <c r="MKI468" s="511"/>
      <c r="MKJ468" s="512"/>
      <c r="MKK468" s="512"/>
      <c r="MKL468" s="505"/>
      <c r="MKM468" s="505"/>
      <c r="MKN468" s="505"/>
      <c r="MKO468" s="511"/>
      <c r="MKP468" s="512"/>
      <c r="MKQ468" s="512"/>
      <c r="MKR468" s="505"/>
      <c r="MKS468" s="505"/>
      <c r="MKT468" s="505"/>
      <c r="MKU468" s="511"/>
      <c r="MKV468" s="512"/>
      <c r="MKW468" s="512"/>
      <c r="MKX468" s="505"/>
      <c r="MKY468" s="505"/>
      <c r="MKZ468" s="505"/>
      <c r="MLA468" s="511"/>
      <c r="MLB468" s="512"/>
      <c r="MLC468" s="512"/>
      <c r="MLD468" s="505"/>
      <c r="MLE468" s="505"/>
      <c r="MLF468" s="505"/>
      <c r="MLG468" s="511"/>
      <c r="MLH468" s="512"/>
      <c r="MLI468" s="512"/>
      <c r="MLJ468" s="505"/>
      <c r="MLK468" s="505"/>
      <c r="MLL468" s="505"/>
      <c r="MLM468" s="511"/>
      <c r="MLN468" s="512"/>
      <c r="MLO468" s="512"/>
      <c r="MLP468" s="505"/>
      <c r="MLQ468" s="505"/>
      <c r="MLR468" s="505"/>
      <c r="MLS468" s="511"/>
      <c r="MLT468" s="512"/>
      <c r="MLU468" s="512"/>
      <c r="MLV468" s="505"/>
      <c r="MLW468" s="505"/>
      <c r="MLX468" s="505"/>
      <c r="MLY468" s="511"/>
      <c r="MLZ468" s="512"/>
      <c r="MMA468" s="512"/>
      <c r="MMB468" s="505"/>
      <c r="MMC468" s="505"/>
      <c r="MMD468" s="505"/>
      <c r="MME468" s="511"/>
      <c r="MMF468" s="512"/>
      <c r="MMG468" s="512"/>
      <c r="MMH468" s="505"/>
      <c r="MMI468" s="505"/>
      <c r="MMJ468" s="505"/>
      <c r="MMK468" s="511"/>
      <c r="MML468" s="512"/>
      <c r="MMM468" s="512"/>
      <c r="MMN468" s="505"/>
      <c r="MMO468" s="505"/>
      <c r="MMP468" s="505"/>
      <c r="MMQ468" s="511"/>
      <c r="MMR468" s="512"/>
      <c r="MMS468" s="512"/>
      <c r="MMT468" s="505"/>
      <c r="MMU468" s="505"/>
      <c r="MMV468" s="505"/>
      <c r="MMW468" s="511"/>
      <c r="MMX468" s="512"/>
      <c r="MMY468" s="512"/>
      <c r="MMZ468" s="505"/>
      <c r="MNA468" s="505"/>
      <c r="MNB468" s="505"/>
      <c r="MNC468" s="511"/>
      <c r="MND468" s="512"/>
      <c r="MNE468" s="512"/>
      <c r="MNF468" s="505"/>
      <c r="MNG468" s="505"/>
      <c r="MNH468" s="505"/>
      <c r="MNI468" s="511"/>
      <c r="MNJ468" s="512"/>
      <c r="MNK468" s="512"/>
      <c r="MNL468" s="505"/>
      <c r="MNM468" s="505"/>
      <c r="MNN468" s="505"/>
      <c r="MNO468" s="511"/>
      <c r="MNP468" s="512"/>
      <c r="MNQ468" s="512"/>
      <c r="MNR468" s="505"/>
      <c r="MNS468" s="505"/>
      <c r="MNT468" s="505"/>
      <c r="MNU468" s="511"/>
      <c r="MNV468" s="512"/>
      <c r="MNW468" s="512"/>
      <c r="MNX468" s="505"/>
      <c r="MNY468" s="505"/>
      <c r="MNZ468" s="505"/>
      <c r="MOA468" s="511"/>
      <c r="MOB468" s="512"/>
      <c r="MOC468" s="512"/>
      <c r="MOD468" s="505"/>
      <c r="MOE468" s="505"/>
      <c r="MOF468" s="505"/>
      <c r="MOG468" s="511"/>
      <c r="MOH468" s="512"/>
      <c r="MOI468" s="512"/>
      <c r="MOJ468" s="505"/>
      <c r="MOK468" s="505"/>
      <c r="MOL468" s="505"/>
      <c r="MOM468" s="511"/>
      <c r="MON468" s="512"/>
      <c r="MOO468" s="512"/>
      <c r="MOP468" s="505"/>
      <c r="MOQ468" s="505"/>
      <c r="MOR468" s="505"/>
      <c r="MOS468" s="511"/>
      <c r="MOT468" s="512"/>
      <c r="MOU468" s="512"/>
      <c r="MOV468" s="505"/>
      <c r="MOW468" s="505"/>
      <c r="MOX468" s="505"/>
      <c r="MOY468" s="511"/>
      <c r="MOZ468" s="512"/>
      <c r="MPA468" s="512"/>
      <c r="MPB468" s="505"/>
      <c r="MPC468" s="505"/>
      <c r="MPD468" s="505"/>
      <c r="MPE468" s="511"/>
      <c r="MPF468" s="512"/>
      <c r="MPG468" s="512"/>
      <c r="MPH468" s="505"/>
      <c r="MPI468" s="505"/>
      <c r="MPJ468" s="505"/>
      <c r="MPK468" s="511"/>
      <c r="MPL468" s="512"/>
      <c r="MPM468" s="512"/>
      <c r="MPN468" s="505"/>
      <c r="MPO468" s="505"/>
      <c r="MPP468" s="505"/>
      <c r="MPQ468" s="511"/>
      <c r="MPR468" s="512"/>
      <c r="MPS468" s="512"/>
      <c r="MPT468" s="505"/>
      <c r="MPU468" s="505"/>
      <c r="MPV468" s="505"/>
      <c r="MPW468" s="511"/>
      <c r="MPX468" s="512"/>
      <c r="MPY468" s="512"/>
      <c r="MPZ468" s="505"/>
      <c r="MQA468" s="505"/>
      <c r="MQB468" s="505"/>
      <c r="MQC468" s="511"/>
      <c r="MQD468" s="512"/>
      <c r="MQE468" s="512"/>
      <c r="MQF468" s="505"/>
      <c r="MQG468" s="505"/>
      <c r="MQH468" s="505"/>
      <c r="MQI468" s="511"/>
      <c r="MQJ468" s="512"/>
      <c r="MQK468" s="512"/>
      <c r="MQL468" s="505"/>
      <c r="MQM468" s="505"/>
      <c r="MQN468" s="505"/>
      <c r="MQO468" s="511"/>
      <c r="MQP468" s="512"/>
      <c r="MQQ468" s="512"/>
      <c r="MQR468" s="505"/>
      <c r="MQS468" s="505"/>
      <c r="MQT468" s="505"/>
      <c r="MQU468" s="511"/>
      <c r="MQV468" s="512"/>
      <c r="MQW468" s="512"/>
      <c r="MQX468" s="505"/>
      <c r="MQY468" s="505"/>
      <c r="MQZ468" s="505"/>
      <c r="MRA468" s="511"/>
      <c r="MRB468" s="512"/>
      <c r="MRC468" s="512"/>
      <c r="MRD468" s="505"/>
      <c r="MRE468" s="505"/>
      <c r="MRF468" s="505"/>
      <c r="MRG468" s="511"/>
      <c r="MRH468" s="512"/>
      <c r="MRI468" s="512"/>
      <c r="MRJ468" s="505"/>
      <c r="MRK468" s="505"/>
      <c r="MRL468" s="505"/>
      <c r="MRM468" s="511"/>
      <c r="MRN468" s="512"/>
      <c r="MRO468" s="512"/>
      <c r="MRP468" s="505"/>
      <c r="MRQ468" s="505"/>
      <c r="MRR468" s="505"/>
      <c r="MRS468" s="511"/>
      <c r="MRT468" s="512"/>
      <c r="MRU468" s="512"/>
      <c r="MRV468" s="505"/>
      <c r="MRW468" s="505"/>
      <c r="MRX468" s="505"/>
      <c r="MRY468" s="511"/>
      <c r="MRZ468" s="512"/>
      <c r="MSA468" s="512"/>
      <c r="MSB468" s="505"/>
      <c r="MSC468" s="505"/>
      <c r="MSD468" s="505"/>
      <c r="MSE468" s="511"/>
      <c r="MSF468" s="512"/>
      <c r="MSG468" s="512"/>
      <c r="MSH468" s="505"/>
      <c r="MSI468" s="505"/>
      <c r="MSJ468" s="505"/>
      <c r="MSK468" s="511"/>
      <c r="MSL468" s="512"/>
      <c r="MSM468" s="512"/>
      <c r="MSN468" s="505"/>
      <c r="MSO468" s="505"/>
      <c r="MSP468" s="505"/>
      <c r="MSQ468" s="511"/>
      <c r="MSR468" s="512"/>
      <c r="MSS468" s="512"/>
      <c r="MST468" s="505"/>
      <c r="MSU468" s="505"/>
      <c r="MSV468" s="505"/>
      <c r="MSW468" s="511"/>
      <c r="MSX468" s="512"/>
      <c r="MSY468" s="512"/>
      <c r="MSZ468" s="505"/>
      <c r="MTA468" s="505"/>
      <c r="MTB468" s="505"/>
      <c r="MTC468" s="511"/>
      <c r="MTD468" s="512"/>
      <c r="MTE468" s="512"/>
      <c r="MTF468" s="505"/>
      <c r="MTG468" s="505"/>
      <c r="MTH468" s="505"/>
      <c r="MTI468" s="511"/>
      <c r="MTJ468" s="512"/>
      <c r="MTK468" s="512"/>
      <c r="MTL468" s="505"/>
      <c r="MTM468" s="505"/>
      <c r="MTN468" s="505"/>
      <c r="MTO468" s="511"/>
      <c r="MTP468" s="512"/>
      <c r="MTQ468" s="512"/>
      <c r="MTR468" s="505"/>
      <c r="MTS468" s="505"/>
      <c r="MTT468" s="505"/>
      <c r="MTU468" s="511"/>
      <c r="MTV468" s="512"/>
      <c r="MTW468" s="512"/>
      <c r="MTX468" s="505"/>
      <c r="MTY468" s="505"/>
      <c r="MTZ468" s="505"/>
      <c r="MUA468" s="511"/>
      <c r="MUB468" s="512"/>
      <c r="MUC468" s="512"/>
      <c r="MUD468" s="505"/>
      <c r="MUE468" s="505"/>
      <c r="MUF468" s="505"/>
      <c r="MUG468" s="511"/>
      <c r="MUH468" s="512"/>
      <c r="MUI468" s="512"/>
      <c r="MUJ468" s="505"/>
      <c r="MUK468" s="505"/>
      <c r="MUL468" s="505"/>
      <c r="MUM468" s="511"/>
      <c r="MUN468" s="512"/>
      <c r="MUO468" s="512"/>
      <c r="MUP468" s="505"/>
      <c r="MUQ468" s="505"/>
      <c r="MUR468" s="505"/>
      <c r="MUS468" s="511"/>
      <c r="MUT468" s="512"/>
      <c r="MUU468" s="512"/>
      <c r="MUV468" s="505"/>
      <c r="MUW468" s="505"/>
      <c r="MUX468" s="505"/>
      <c r="MUY468" s="511"/>
      <c r="MUZ468" s="512"/>
      <c r="MVA468" s="512"/>
      <c r="MVB468" s="505"/>
      <c r="MVC468" s="505"/>
      <c r="MVD468" s="505"/>
      <c r="MVE468" s="511"/>
      <c r="MVF468" s="512"/>
      <c r="MVG468" s="512"/>
      <c r="MVH468" s="505"/>
      <c r="MVI468" s="505"/>
      <c r="MVJ468" s="505"/>
      <c r="MVK468" s="511"/>
      <c r="MVL468" s="512"/>
      <c r="MVM468" s="512"/>
      <c r="MVN468" s="505"/>
      <c r="MVO468" s="505"/>
      <c r="MVP468" s="505"/>
      <c r="MVQ468" s="511"/>
      <c r="MVR468" s="512"/>
      <c r="MVS468" s="512"/>
      <c r="MVT468" s="505"/>
      <c r="MVU468" s="505"/>
      <c r="MVV468" s="505"/>
      <c r="MVW468" s="511"/>
      <c r="MVX468" s="512"/>
      <c r="MVY468" s="512"/>
      <c r="MVZ468" s="505"/>
      <c r="MWA468" s="505"/>
      <c r="MWB468" s="505"/>
      <c r="MWC468" s="511"/>
      <c r="MWD468" s="512"/>
      <c r="MWE468" s="512"/>
      <c r="MWF468" s="505"/>
      <c r="MWG468" s="505"/>
      <c r="MWH468" s="505"/>
      <c r="MWI468" s="511"/>
      <c r="MWJ468" s="512"/>
      <c r="MWK468" s="512"/>
      <c r="MWL468" s="505"/>
      <c r="MWM468" s="505"/>
      <c r="MWN468" s="505"/>
      <c r="MWO468" s="511"/>
      <c r="MWP468" s="512"/>
      <c r="MWQ468" s="512"/>
      <c r="MWR468" s="505"/>
      <c r="MWS468" s="505"/>
      <c r="MWT468" s="505"/>
      <c r="MWU468" s="511"/>
      <c r="MWV468" s="512"/>
      <c r="MWW468" s="512"/>
      <c r="MWX468" s="505"/>
      <c r="MWY468" s="505"/>
      <c r="MWZ468" s="505"/>
      <c r="MXA468" s="511"/>
      <c r="MXB468" s="512"/>
      <c r="MXC468" s="512"/>
      <c r="MXD468" s="505"/>
      <c r="MXE468" s="505"/>
      <c r="MXF468" s="505"/>
      <c r="MXG468" s="511"/>
      <c r="MXH468" s="512"/>
      <c r="MXI468" s="512"/>
      <c r="MXJ468" s="505"/>
      <c r="MXK468" s="505"/>
      <c r="MXL468" s="505"/>
      <c r="MXM468" s="511"/>
      <c r="MXN468" s="512"/>
      <c r="MXO468" s="512"/>
      <c r="MXP468" s="505"/>
      <c r="MXQ468" s="505"/>
      <c r="MXR468" s="505"/>
      <c r="MXS468" s="511"/>
      <c r="MXT468" s="512"/>
      <c r="MXU468" s="512"/>
      <c r="MXV468" s="505"/>
      <c r="MXW468" s="505"/>
      <c r="MXX468" s="505"/>
      <c r="MXY468" s="511"/>
      <c r="MXZ468" s="512"/>
      <c r="MYA468" s="512"/>
      <c r="MYB468" s="505"/>
      <c r="MYC468" s="505"/>
      <c r="MYD468" s="505"/>
      <c r="MYE468" s="511"/>
      <c r="MYF468" s="512"/>
      <c r="MYG468" s="512"/>
      <c r="MYH468" s="505"/>
      <c r="MYI468" s="505"/>
      <c r="MYJ468" s="505"/>
      <c r="MYK468" s="511"/>
      <c r="MYL468" s="512"/>
      <c r="MYM468" s="512"/>
      <c r="MYN468" s="505"/>
      <c r="MYO468" s="505"/>
      <c r="MYP468" s="505"/>
      <c r="MYQ468" s="511"/>
      <c r="MYR468" s="512"/>
      <c r="MYS468" s="512"/>
      <c r="MYT468" s="505"/>
      <c r="MYU468" s="505"/>
      <c r="MYV468" s="505"/>
      <c r="MYW468" s="511"/>
      <c r="MYX468" s="512"/>
      <c r="MYY468" s="512"/>
      <c r="MYZ468" s="505"/>
      <c r="MZA468" s="505"/>
      <c r="MZB468" s="505"/>
      <c r="MZC468" s="511"/>
      <c r="MZD468" s="512"/>
      <c r="MZE468" s="512"/>
      <c r="MZF468" s="505"/>
      <c r="MZG468" s="505"/>
      <c r="MZH468" s="505"/>
      <c r="MZI468" s="511"/>
      <c r="MZJ468" s="512"/>
      <c r="MZK468" s="512"/>
      <c r="MZL468" s="505"/>
      <c r="MZM468" s="505"/>
      <c r="MZN468" s="505"/>
      <c r="MZO468" s="511"/>
      <c r="MZP468" s="512"/>
      <c r="MZQ468" s="512"/>
      <c r="MZR468" s="505"/>
      <c r="MZS468" s="505"/>
      <c r="MZT468" s="505"/>
      <c r="MZU468" s="511"/>
      <c r="MZV468" s="512"/>
      <c r="MZW468" s="512"/>
      <c r="MZX468" s="505"/>
      <c r="MZY468" s="505"/>
      <c r="MZZ468" s="505"/>
      <c r="NAA468" s="511"/>
      <c r="NAB468" s="512"/>
      <c r="NAC468" s="512"/>
      <c r="NAD468" s="505"/>
      <c r="NAE468" s="505"/>
      <c r="NAF468" s="505"/>
      <c r="NAG468" s="511"/>
      <c r="NAH468" s="512"/>
      <c r="NAI468" s="512"/>
      <c r="NAJ468" s="505"/>
      <c r="NAK468" s="505"/>
      <c r="NAL468" s="505"/>
      <c r="NAM468" s="511"/>
      <c r="NAN468" s="512"/>
      <c r="NAO468" s="512"/>
      <c r="NAP468" s="505"/>
      <c r="NAQ468" s="505"/>
      <c r="NAR468" s="505"/>
      <c r="NAS468" s="511"/>
      <c r="NAT468" s="512"/>
      <c r="NAU468" s="512"/>
      <c r="NAV468" s="505"/>
      <c r="NAW468" s="505"/>
      <c r="NAX468" s="505"/>
      <c r="NAY468" s="511"/>
      <c r="NAZ468" s="512"/>
      <c r="NBA468" s="512"/>
      <c r="NBB468" s="505"/>
      <c r="NBC468" s="505"/>
      <c r="NBD468" s="505"/>
      <c r="NBE468" s="511"/>
      <c r="NBF468" s="512"/>
      <c r="NBG468" s="512"/>
      <c r="NBH468" s="505"/>
      <c r="NBI468" s="505"/>
      <c r="NBJ468" s="505"/>
      <c r="NBK468" s="511"/>
      <c r="NBL468" s="512"/>
      <c r="NBM468" s="512"/>
      <c r="NBN468" s="505"/>
      <c r="NBO468" s="505"/>
      <c r="NBP468" s="505"/>
      <c r="NBQ468" s="511"/>
      <c r="NBR468" s="512"/>
      <c r="NBS468" s="512"/>
      <c r="NBT468" s="505"/>
      <c r="NBU468" s="505"/>
      <c r="NBV468" s="505"/>
      <c r="NBW468" s="511"/>
      <c r="NBX468" s="512"/>
      <c r="NBY468" s="512"/>
      <c r="NBZ468" s="505"/>
      <c r="NCA468" s="505"/>
      <c r="NCB468" s="505"/>
      <c r="NCC468" s="511"/>
      <c r="NCD468" s="512"/>
      <c r="NCE468" s="512"/>
      <c r="NCF468" s="505"/>
      <c r="NCG468" s="505"/>
      <c r="NCH468" s="505"/>
      <c r="NCI468" s="511"/>
      <c r="NCJ468" s="512"/>
      <c r="NCK468" s="512"/>
      <c r="NCL468" s="505"/>
      <c r="NCM468" s="505"/>
      <c r="NCN468" s="505"/>
      <c r="NCO468" s="511"/>
      <c r="NCP468" s="512"/>
      <c r="NCQ468" s="512"/>
      <c r="NCR468" s="505"/>
      <c r="NCS468" s="505"/>
      <c r="NCT468" s="505"/>
      <c r="NCU468" s="511"/>
      <c r="NCV468" s="512"/>
      <c r="NCW468" s="512"/>
      <c r="NCX468" s="505"/>
      <c r="NCY468" s="505"/>
      <c r="NCZ468" s="505"/>
      <c r="NDA468" s="511"/>
      <c r="NDB468" s="512"/>
      <c r="NDC468" s="512"/>
      <c r="NDD468" s="505"/>
      <c r="NDE468" s="505"/>
      <c r="NDF468" s="505"/>
      <c r="NDG468" s="511"/>
      <c r="NDH468" s="512"/>
      <c r="NDI468" s="512"/>
      <c r="NDJ468" s="505"/>
      <c r="NDK468" s="505"/>
      <c r="NDL468" s="505"/>
      <c r="NDM468" s="511"/>
      <c r="NDN468" s="512"/>
      <c r="NDO468" s="512"/>
      <c r="NDP468" s="505"/>
      <c r="NDQ468" s="505"/>
      <c r="NDR468" s="505"/>
      <c r="NDS468" s="511"/>
      <c r="NDT468" s="512"/>
      <c r="NDU468" s="512"/>
      <c r="NDV468" s="505"/>
      <c r="NDW468" s="505"/>
      <c r="NDX468" s="505"/>
      <c r="NDY468" s="511"/>
      <c r="NDZ468" s="512"/>
      <c r="NEA468" s="512"/>
      <c r="NEB468" s="505"/>
      <c r="NEC468" s="505"/>
      <c r="NED468" s="505"/>
      <c r="NEE468" s="511"/>
      <c r="NEF468" s="512"/>
      <c r="NEG468" s="512"/>
      <c r="NEH468" s="505"/>
      <c r="NEI468" s="505"/>
      <c r="NEJ468" s="505"/>
      <c r="NEK468" s="511"/>
      <c r="NEL468" s="512"/>
      <c r="NEM468" s="512"/>
      <c r="NEN468" s="505"/>
      <c r="NEO468" s="505"/>
      <c r="NEP468" s="505"/>
      <c r="NEQ468" s="511"/>
      <c r="NER468" s="512"/>
      <c r="NES468" s="512"/>
      <c r="NET468" s="505"/>
      <c r="NEU468" s="505"/>
      <c r="NEV468" s="505"/>
      <c r="NEW468" s="511"/>
      <c r="NEX468" s="512"/>
      <c r="NEY468" s="512"/>
      <c r="NEZ468" s="505"/>
      <c r="NFA468" s="505"/>
      <c r="NFB468" s="505"/>
      <c r="NFC468" s="511"/>
      <c r="NFD468" s="512"/>
      <c r="NFE468" s="512"/>
      <c r="NFF468" s="505"/>
      <c r="NFG468" s="505"/>
      <c r="NFH468" s="505"/>
      <c r="NFI468" s="511"/>
      <c r="NFJ468" s="512"/>
      <c r="NFK468" s="512"/>
      <c r="NFL468" s="505"/>
      <c r="NFM468" s="505"/>
      <c r="NFN468" s="505"/>
      <c r="NFO468" s="511"/>
      <c r="NFP468" s="512"/>
      <c r="NFQ468" s="512"/>
      <c r="NFR468" s="505"/>
      <c r="NFS468" s="505"/>
      <c r="NFT468" s="505"/>
      <c r="NFU468" s="511"/>
      <c r="NFV468" s="512"/>
      <c r="NFW468" s="512"/>
      <c r="NFX468" s="505"/>
      <c r="NFY468" s="505"/>
      <c r="NFZ468" s="505"/>
      <c r="NGA468" s="511"/>
      <c r="NGB468" s="512"/>
      <c r="NGC468" s="512"/>
      <c r="NGD468" s="505"/>
      <c r="NGE468" s="505"/>
      <c r="NGF468" s="505"/>
      <c r="NGG468" s="511"/>
      <c r="NGH468" s="512"/>
      <c r="NGI468" s="512"/>
      <c r="NGJ468" s="505"/>
      <c r="NGK468" s="505"/>
      <c r="NGL468" s="505"/>
      <c r="NGM468" s="511"/>
      <c r="NGN468" s="512"/>
      <c r="NGO468" s="512"/>
      <c r="NGP468" s="505"/>
      <c r="NGQ468" s="505"/>
      <c r="NGR468" s="505"/>
      <c r="NGS468" s="511"/>
      <c r="NGT468" s="512"/>
      <c r="NGU468" s="512"/>
      <c r="NGV468" s="505"/>
      <c r="NGW468" s="505"/>
      <c r="NGX468" s="505"/>
      <c r="NGY468" s="511"/>
      <c r="NGZ468" s="512"/>
      <c r="NHA468" s="512"/>
      <c r="NHB468" s="505"/>
      <c r="NHC468" s="505"/>
      <c r="NHD468" s="505"/>
      <c r="NHE468" s="511"/>
      <c r="NHF468" s="512"/>
      <c r="NHG468" s="512"/>
      <c r="NHH468" s="505"/>
      <c r="NHI468" s="505"/>
      <c r="NHJ468" s="505"/>
      <c r="NHK468" s="511"/>
      <c r="NHL468" s="512"/>
      <c r="NHM468" s="512"/>
      <c r="NHN468" s="505"/>
      <c r="NHO468" s="505"/>
      <c r="NHP468" s="505"/>
      <c r="NHQ468" s="511"/>
      <c r="NHR468" s="512"/>
      <c r="NHS468" s="512"/>
      <c r="NHT468" s="505"/>
      <c r="NHU468" s="505"/>
      <c r="NHV468" s="505"/>
      <c r="NHW468" s="511"/>
      <c r="NHX468" s="512"/>
      <c r="NHY468" s="512"/>
      <c r="NHZ468" s="505"/>
      <c r="NIA468" s="505"/>
      <c r="NIB468" s="505"/>
      <c r="NIC468" s="511"/>
      <c r="NID468" s="512"/>
      <c r="NIE468" s="512"/>
      <c r="NIF468" s="505"/>
      <c r="NIG468" s="505"/>
      <c r="NIH468" s="505"/>
      <c r="NII468" s="511"/>
      <c r="NIJ468" s="512"/>
      <c r="NIK468" s="512"/>
      <c r="NIL468" s="505"/>
      <c r="NIM468" s="505"/>
      <c r="NIN468" s="505"/>
      <c r="NIO468" s="511"/>
      <c r="NIP468" s="512"/>
      <c r="NIQ468" s="512"/>
      <c r="NIR468" s="505"/>
      <c r="NIS468" s="505"/>
      <c r="NIT468" s="505"/>
      <c r="NIU468" s="511"/>
      <c r="NIV468" s="512"/>
      <c r="NIW468" s="512"/>
      <c r="NIX468" s="505"/>
      <c r="NIY468" s="505"/>
      <c r="NIZ468" s="505"/>
      <c r="NJA468" s="511"/>
      <c r="NJB468" s="512"/>
      <c r="NJC468" s="512"/>
      <c r="NJD468" s="505"/>
      <c r="NJE468" s="505"/>
      <c r="NJF468" s="505"/>
      <c r="NJG468" s="511"/>
      <c r="NJH468" s="512"/>
      <c r="NJI468" s="512"/>
      <c r="NJJ468" s="505"/>
      <c r="NJK468" s="505"/>
      <c r="NJL468" s="505"/>
      <c r="NJM468" s="511"/>
      <c r="NJN468" s="512"/>
      <c r="NJO468" s="512"/>
      <c r="NJP468" s="505"/>
      <c r="NJQ468" s="505"/>
      <c r="NJR468" s="505"/>
      <c r="NJS468" s="511"/>
      <c r="NJT468" s="512"/>
      <c r="NJU468" s="512"/>
      <c r="NJV468" s="505"/>
      <c r="NJW468" s="505"/>
      <c r="NJX468" s="505"/>
      <c r="NJY468" s="511"/>
      <c r="NJZ468" s="512"/>
      <c r="NKA468" s="512"/>
      <c r="NKB468" s="505"/>
      <c r="NKC468" s="505"/>
      <c r="NKD468" s="505"/>
      <c r="NKE468" s="511"/>
      <c r="NKF468" s="512"/>
      <c r="NKG468" s="512"/>
      <c r="NKH468" s="505"/>
      <c r="NKI468" s="505"/>
      <c r="NKJ468" s="505"/>
      <c r="NKK468" s="511"/>
      <c r="NKL468" s="512"/>
      <c r="NKM468" s="512"/>
      <c r="NKN468" s="505"/>
      <c r="NKO468" s="505"/>
      <c r="NKP468" s="505"/>
      <c r="NKQ468" s="511"/>
      <c r="NKR468" s="512"/>
      <c r="NKS468" s="512"/>
      <c r="NKT468" s="505"/>
      <c r="NKU468" s="505"/>
      <c r="NKV468" s="505"/>
      <c r="NKW468" s="511"/>
      <c r="NKX468" s="512"/>
      <c r="NKY468" s="512"/>
      <c r="NKZ468" s="505"/>
      <c r="NLA468" s="505"/>
      <c r="NLB468" s="505"/>
      <c r="NLC468" s="511"/>
      <c r="NLD468" s="512"/>
      <c r="NLE468" s="512"/>
      <c r="NLF468" s="505"/>
      <c r="NLG468" s="505"/>
      <c r="NLH468" s="505"/>
      <c r="NLI468" s="511"/>
      <c r="NLJ468" s="512"/>
      <c r="NLK468" s="512"/>
      <c r="NLL468" s="505"/>
      <c r="NLM468" s="505"/>
      <c r="NLN468" s="505"/>
      <c r="NLO468" s="511"/>
      <c r="NLP468" s="512"/>
      <c r="NLQ468" s="512"/>
      <c r="NLR468" s="505"/>
      <c r="NLS468" s="505"/>
      <c r="NLT468" s="505"/>
      <c r="NLU468" s="511"/>
      <c r="NLV468" s="512"/>
      <c r="NLW468" s="512"/>
      <c r="NLX468" s="505"/>
      <c r="NLY468" s="505"/>
      <c r="NLZ468" s="505"/>
      <c r="NMA468" s="511"/>
      <c r="NMB468" s="512"/>
      <c r="NMC468" s="512"/>
      <c r="NMD468" s="505"/>
      <c r="NME468" s="505"/>
      <c r="NMF468" s="505"/>
      <c r="NMG468" s="511"/>
      <c r="NMH468" s="512"/>
      <c r="NMI468" s="512"/>
      <c r="NMJ468" s="505"/>
      <c r="NMK468" s="505"/>
      <c r="NML468" s="505"/>
      <c r="NMM468" s="511"/>
      <c r="NMN468" s="512"/>
      <c r="NMO468" s="512"/>
      <c r="NMP468" s="505"/>
      <c r="NMQ468" s="505"/>
      <c r="NMR468" s="505"/>
      <c r="NMS468" s="511"/>
      <c r="NMT468" s="512"/>
      <c r="NMU468" s="512"/>
      <c r="NMV468" s="505"/>
      <c r="NMW468" s="505"/>
      <c r="NMX468" s="505"/>
      <c r="NMY468" s="511"/>
      <c r="NMZ468" s="512"/>
      <c r="NNA468" s="512"/>
      <c r="NNB468" s="505"/>
      <c r="NNC468" s="505"/>
      <c r="NND468" s="505"/>
      <c r="NNE468" s="511"/>
      <c r="NNF468" s="512"/>
      <c r="NNG468" s="512"/>
      <c r="NNH468" s="505"/>
      <c r="NNI468" s="505"/>
      <c r="NNJ468" s="505"/>
      <c r="NNK468" s="511"/>
      <c r="NNL468" s="512"/>
      <c r="NNM468" s="512"/>
      <c r="NNN468" s="505"/>
      <c r="NNO468" s="505"/>
      <c r="NNP468" s="505"/>
      <c r="NNQ468" s="511"/>
      <c r="NNR468" s="512"/>
      <c r="NNS468" s="512"/>
      <c r="NNT468" s="505"/>
      <c r="NNU468" s="505"/>
      <c r="NNV468" s="505"/>
      <c r="NNW468" s="511"/>
      <c r="NNX468" s="512"/>
      <c r="NNY468" s="512"/>
      <c r="NNZ468" s="505"/>
      <c r="NOA468" s="505"/>
      <c r="NOB468" s="505"/>
      <c r="NOC468" s="511"/>
      <c r="NOD468" s="512"/>
      <c r="NOE468" s="512"/>
      <c r="NOF468" s="505"/>
      <c r="NOG468" s="505"/>
      <c r="NOH468" s="505"/>
      <c r="NOI468" s="511"/>
      <c r="NOJ468" s="512"/>
      <c r="NOK468" s="512"/>
      <c r="NOL468" s="505"/>
      <c r="NOM468" s="505"/>
      <c r="NON468" s="505"/>
      <c r="NOO468" s="511"/>
      <c r="NOP468" s="512"/>
      <c r="NOQ468" s="512"/>
      <c r="NOR468" s="505"/>
      <c r="NOS468" s="505"/>
      <c r="NOT468" s="505"/>
      <c r="NOU468" s="511"/>
      <c r="NOV468" s="512"/>
      <c r="NOW468" s="512"/>
      <c r="NOX468" s="505"/>
      <c r="NOY468" s="505"/>
      <c r="NOZ468" s="505"/>
      <c r="NPA468" s="511"/>
      <c r="NPB468" s="512"/>
      <c r="NPC468" s="512"/>
      <c r="NPD468" s="505"/>
      <c r="NPE468" s="505"/>
      <c r="NPF468" s="505"/>
      <c r="NPG468" s="511"/>
      <c r="NPH468" s="512"/>
      <c r="NPI468" s="512"/>
      <c r="NPJ468" s="505"/>
      <c r="NPK468" s="505"/>
      <c r="NPL468" s="505"/>
      <c r="NPM468" s="511"/>
      <c r="NPN468" s="512"/>
      <c r="NPO468" s="512"/>
      <c r="NPP468" s="505"/>
      <c r="NPQ468" s="505"/>
      <c r="NPR468" s="505"/>
      <c r="NPS468" s="511"/>
      <c r="NPT468" s="512"/>
      <c r="NPU468" s="512"/>
      <c r="NPV468" s="505"/>
      <c r="NPW468" s="505"/>
      <c r="NPX468" s="505"/>
      <c r="NPY468" s="511"/>
      <c r="NPZ468" s="512"/>
      <c r="NQA468" s="512"/>
      <c r="NQB468" s="505"/>
      <c r="NQC468" s="505"/>
      <c r="NQD468" s="505"/>
      <c r="NQE468" s="511"/>
      <c r="NQF468" s="512"/>
      <c r="NQG468" s="512"/>
      <c r="NQH468" s="505"/>
      <c r="NQI468" s="505"/>
      <c r="NQJ468" s="505"/>
      <c r="NQK468" s="511"/>
      <c r="NQL468" s="512"/>
      <c r="NQM468" s="512"/>
      <c r="NQN468" s="505"/>
      <c r="NQO468" s="505"/>
      <c r="NQP468" s="505"/>
      <c r="NQQ468" s="511"/>
      <c r="NQR468" s="512"/>
      <c r="NQS468" s="512"/>
      <c r="NQT468" s="505"/>
      <c r="NQU468" s="505"/>
      <c r="NQV468" s="505"/>
      <c r="NQW468" s="511"/>
      <c r="NQX468" s="512"/>
      <c r="NQY468" s="512"/>
      <c r="NQZ468" s="505"/>
      <c r="NRA468" s="505"/>
      <c r="NRB468" s="505"/>
      <c r="NRC468" s="511"/>
      <c r="NRD468" s="512"/>
      <c r="NRE468" s="512"/>
      <c r="NRF468" s="505"/>
      <c r="NRG468" s="505"/>
      <c r="NRH468" s="505"/>
      <c r="NRI468" s="511"/>
      <c r="NRJ468" s="512"/>
      <c r="NRK468" s="512"/>
      <c r="NRL468" s="505"/>
      <c r="NRM468" s="505"/>
      <c r="NRN468" s="505"/>
      <c r="NRO468" s="511"/>
      <c r="NRP468" s="512"/>
      <c r="NRQ468" s="512"/>
      <c r="NRR468" s="505"/>
      <c r="NRS468" s="505"/>
      <c r="NRT468" s="505"/>
      <c r="NRU468" s="511"/>
      <c r="NRV468" s="512"/>
      <c r="NRW468" s="512"/>
      <c r="NRX468" s="505"/>
      <c r="NRY468" s="505"/>
      <c r="NRZ468" s="505"/>
      <c r="NSA468" s="511"/>
      <c r="NSB468" s="512"/>
      <c r="NSC468" s="512"/>
      <c r="NSD468" s="505"/>
      <c r="NSE468" s="505"/>
      <c r="NSF468" s="505"/>
      <c r="NSG468" s="511"/>
      <c r="NSH468" s="512"/>
      <c r="NSI468" s="512"/>
      <c r="NSJ468" s="505"/>
      <c r="NSK468" s="505"/>
      <c r="NSL468" s="505"/>
      <c r="NSM468" s="511"/>
      <c r="NSN468" s="512"/>
      <c r="NSO468" s="512"/>
      <c r="NSP468" s="505"/>
      <c r="NSQ468" s="505"/>
      <c r="NSR468" s="505"/>
      <c r="NSS468" s="511"/>
      <c r="NST468" s="512"/>
      <c r="NSU468" s="512"/>
      <c r="NSV468" s="505"/>
      <c r="NSW468" s="505"/>
      <c r="NSX468" s="505"/>
      <c r="NSY468" s="511"/>
      <c r="NSZ468" s="512"/>
      <c r="NTA468" s="512"/>
      <c r="NTB468" s="505"/>
      <c r="NTC468" s="505"/>
      <c r="NTD468" s="505"/>
      <c r="NTE468" s="511"/>
      <c r="NTF468" s="512"/>
      <c r="NTG468" s="512"/>
      <c r="NTH468" s="505"/>
      <c r="NTI468" s="505"/>
      <c r="NTJ468" s="505"/>
      <c r="NTK468" s="511"/>
      <c r="NTL468" s="512"/>
      <c r="NTM468" s="512"/>
      <c r="NTN468" s="505"/>
      <c r="NTO468" s="505"/>
      <c r="NTP468" s="505"/>
      <c r="NTQ468" s="511"/>
      <c r="NTR468" s="512"/>
      <c r="NTS468" s="512"/>
      <c r="NTT468" s="505"/>
      <c r="NTU468" s="505"/>
      <c r="NTV468" s="505"/>
      <c r="NTW468" s="511"/>
      <c r="NTX468" s="512"/>
      <c r="NTY468" s="512"/>
      <c r="NTZ468" s="505"/>
      <c r="NUA468" s="505"/>
      <c r="NUB468" s="505"/>
      <c r="NUC468" s="511"/>
      <c r="NUD468" s="512"/>
      <c r="NUE468" s="512"/>
      <c r="NUF468" s="505"/>
      <c r="NUG468" s="505"/>
      <c r="NUH468" s="505"/>
      <c r="NUI468" s="511"/>
      <c r="NUJ468" s="512"/>
      <c r="NUK468" s="512"/>
      <c r="NUL468" s="505"/>
      <c r="NUM468" s="505"/>
      <c r="NUN468" s="505"/>
      <c r="NUO468" s="511"/>
      <c r="NUP468" s="512"/>
      <c r="NUQ468" s="512"/>
      <c r="NUR468" s="505"/>
      <c r="NUS468" s="505"/>
      <c r="NUT468" s="505"/>
      <c r="NUU468" s="511"/>
      <c r="NUV468" s="512"/>
      <c r="NUW468" s="512"/>
      <c r="NUX468" s="505"/>
      <c r="NUY468" s="505"/>
      <c r="NUZ468" s="505"/>
      <c r="NVA468" s="511"/>
      <c r="NVB468" s="512"/>
      <c r="NVC468" s="512"/>
      <c r="NVD468" s="505"/>
      <c r="NVE468" s="505"/>
      <c r="NVF468" s="505"/>
      <c r="NVG468" s="511"/>
      <c r="NVH468" s="512"/>
      <c r="NVI468" s="512"/>
      <c r="NVJ468" s="505"/>
      <c r="NVK468" s="505"/>
      <c r="NVL468" s="505"/>
      <c r="NVM468" s="511"/>
      <c r="NVN468" s="512"/>
      <c r="NVO468" s="512"/>
      <c r="NVP468" s="505"/>
      <c r="NVQ468" s="505"/>
      <c r="NVR468" s="505"/>
      <c r="NVS468" s="511"/>
      <c r="NVT468" s="512"/>
      <c r="NVU468" s="512"/>
      <c r="NVV468" s="505"/>
      <c r="NVW468" s="505"/>
      <c r="NVX468" s="505"/>
      <c r="NVY468" s="511"/>
      <c r="NVZ468" s="512"/>
      <c r="NWA468" s="512"/>
      <c r="NWB468" s="505"/>
      <c r="NWC468" s="505"/>
      <c r="NWD468" s="505"/>
      <c r="NWE468" s="511"/>
      <c r="NWF468" s="512"/>
      <c r="NWG468" s="512"/>
      <c r="NWH468" s="505"/>
      <c r="NWI468" s="505"/>
      <c r="NWJ468" s="505"/>
      <c r="NWK468" s="511"/>
      <c r="NWL468" s="512"/>
      <c r="NWM468" s="512"/>
      <c r="NWN468" s="505"/>
      <c r="NWO468" s="505"/>
      <c r="NWP468" s="505"/>
      <c r="NWQ468" s="511"/>
      <c r="NWR468" s="512"/>
      <c r="NWS468" s="512"/>
      <c r="NWT468" s="505"/>
      <c r="NWU468" s="505"/>
      <c r="NWV468" s="505"/>
      <c r="NWW468" s="511"/>
      <c r="NWX468" s="512"/>
      <c r="NWY468" s="512"/>
      <c r="NWZ468" s="505"/>
      <c r="NXA468" s="505"/>
      <c r="NXB468" s="505"/>
      <c r="NXC468" s="511"/>
      <c r="NXD468" s="512"/>
      <c r="NXE468" s="512"/>
      <c r="NXF468" s="505"/>
      <c r="NXG468" s="505"/>
      <c r="NXH468" s="505"/>
      <c r="NXI468" s="511"/>
      <c r="NXJ468" s="512"/>
      <c r="NXK468" s="512"/>
      <c r="NXL468" s="505"/>
      <c r="NXM468" s="505"/>
      <c r="NXN468" s="505"/>
      <c r="NXO468" s="511"/>
      <c r="NXP468" s="512"/>
      <c r="NXQ468" s="512"/>
      <c r="NXR468" s="505"/>
      <c r="NXS468" s="505"/>
      <c r="NXT468" s="505"/>
      <c r="NXU468" s="511"/>
      <c r="NXV468" s="512"/>
      <c r="NXW468" s="512"/>
      <c r="NXX468" s="505"/>
      <c r="NXY468" s="505"/>
      <c r="NXZ468" s="505"/>
      <c r="NYA468" s="511"/>
      <c r="NYB468" s="512"/>
      <c r="NYC468" s="512"/>
      <c r="NYD468" s="505"/>
      <c r="NYE468" s="505"/>
      <c r="NYF468" s="505"/>
      <c r="NYG468" s="511"/>
      <c r="NYH468" s="512"/>
      <c r="NYI468" s="512"/>
      <c r="NYJ468" s="505"/>
      <c r="NYK468" s="505"/>
      <c r="NYL468" s="505"/>
      <c r="NYM468" s="511"/>
      <c r="NYN468" s="512"/>
      <c r="NYO468" s="512"/>
      <c r="NYP468" s="505"/>
      <c r="NYQ468" s="505"/>
      <c r="NYR468" s="505"/>
      <c r="NYS468" s="511"/>
      <c r="NYT468" s="512"/>
      <c r="NYU468" s="512"/>
      <c r="NYV468" s="505"/>
      <c r="NYW468" s="505"/>
      <c r="NYX468" s="505"/>
      <c r="NYY468" s="511"/>
      <c r="NYZ468" s="512"/>
      <c r="NZA468" s="512"/>
      <c r="NZB468" s="505"/>
      <c r="NZC468" s="505"/>
      <c r="NZD468" s="505"/>
      <c r="NZE468" s="511"/>
      <c r="NZF468" s="512"/>
      <c r="NZG468" s="512"/>
      <c r="NZH468" s="505"/>
      <c r="NZI468" s="505"/>
      <c r="NZJ468" s="505"/>
      <c r="NZK468" s="511"/>
      <c r="NZL468" s="512"/>
      <c r="NZM468" s="512"/>
      <c r="NZN468" s="505"/>
      <c r="NZO468" s="505"/>
      <c r="NZP468" s="505"/>
      <c r="NZQ468" s="511"/>
      <c r="NZR468" s="512"/>
      <c r="NZS468" s="512"/>
      <c r="NZT468" s="505"/>
      <c r="NZU468" s="505"/>
      <c r="NZV468" s="505"/>
      <c r="NZW468" s="511"/>
      <c r="NZX468" s="512"/>
      <c r="NZY468" s="512"/>
      <c r="NZZ468" s="505"/>
      <c r="OAA468" s="505"/>
      <c r="OAB468" s="505"/>
      <c r="OAC468" s="511"/>
      <c r="OAD468" s="512"/>
      <c r="OAE468" s="512"/>
      <c r="OAF468" s="505"/>
      <c r="OAG468" s="505"/>
      <c r="OAH468" s="505"/>
      <c r="OAI468" s="511"/>
      <c r="OAJ468" s="512"/>
      <c r="OAK468" s="512"/>
      <c r="OAL468" s="505"/>
      <c r="OAM468" s="505"/>
      <c r="OAN468" s="505"/>
      <c r="OAO468" s="511"/>
      <c r="OAP468" s="512"/>
      <c r="OAQ468" s="512"/>
      <c r="OAR468" s="505"/>
      <c r="OAS468" s="505"/>
      <c r="OAT468" s="505"/>
      <c r="OAU468" s="511"/>
      <c r="OAV468" s="512"/>
      <c r="OAW468" s="512"/>
      <c r="OAX468" s="505"/>
      <c r="OAY468" s="505"/>
      <c r="OAZ468" s="505"/>
      <c r="OBA468" s="511"/>
      <c r="OBB468" s="512"/>
      <c r="OBC468" s="512"/>
      <c r="OBD468" s="505"/>
      <c r="OBE468" s="505"/>
      <c r="OBF468" s="505"/>
      <c r="OBG468" s="511"/>
      <c r="OBH468" s="512"/>
      <c r="OBI468" s="512"/>
      <c r="OBJ468" s="505"/>
      <c r="OBK468" s="505"/>
      <c r="OBL468" s="505"/>
      <c r="OBM468" s="511"/>
      <c r="OBN468" s="512"/>
      <c r="OBO468" s="512"/>
      <c r="OBP468" s="505"/>
      <c r="OBQ468" s="505"/>
      <c r="OBR468" s="505"/>
      <c r="OBS468" s="511"/>
      <c r="OBT468" s="512"/>
      <c r="OBU468" s="512"/>
      <c r="OBV468" s="505"/>
      <c r="OBW468" s="505"/>
      <c r="OBX468" s="505"/>
      <c r="OBY468" s="511"/>
      <c r="OBZ468" s="512"/>
      <c r="OCA468" s="512"/>
      <c r="OCB468" s="505"/>
      <c r="OCC468" s="505"/>
      <c r="OCD468" s="505"/>
      <c r="OCE468" s="511"/>
      <c r="OCF468" s="512"/>
      <c r="OCG468" s="512"/>
      <c r="OCH468" s="505"/>
      <c r="OCI468" s="505"/>
      <c r="OCJ468" s="505"/>
      <c r="OCK468" s="511"/>
      <c r="OCL468" s="512"/>
      <c r="OCM468" s="512"/>
      <c r="OCN468" s="505"/>
      <c r="OCO468" s="505"/>
      <c r="OCP468" s="505"/>
      <c r="OCQ468" s="511"/>
      <c r="OCR468" s="512"/>
      <c r="OCS468" s="512"/>
      <c r="OCT468" s="505"/>
      <c r="OCU468" s="505"/>
      <c r="OCV468" s="505"/>
      <c r="OCW468" s="511"/>
      <c r="OCX468" s="512"/>
      <c r="OCY468" s="512"/>
      <c r="OCZ468" s="505"/>
      <c r="ODA468" s="505"/>
      <c r="ODB468" s="505"/>
      <c r="ODC468" s="511"/>
      <c r="ODD468" s="512"/>
      <c r="ODE468" s="512"/>
      <c r="ODF468" s="505"/>
      <c r="ODG468" s="505"/>
      <c r="ODH468" s="505"/>
      <c r="ODI468" s="511"/>
      <c r="ODJ468" s="512"/>
      <c r="ODK468" s="512"/>
      <c r="ODL468" s="505"/>
      <c r="ODM468" s="505"/>
      <c r="ODN468" s="505"/>
      <c r="ODO468" s="511"/>
      <c r="ODP468" s="512"/>
      <c r="ODQ468" s="512"/>
      <c r="ODR468" s="505"/>
      <c r="ODS468" s="505"/>
      <c r="ODT468" s="505"/>
      <c r="ODU468" s="511"/>
      <c r="ODV468" s="512"/>
      <c r="ODW468" s="512"/>
      <c r="ODX468" s="505"/>
      <c r="ODY468" s="505"/>
      <c r="ODZ468" s="505"/>
      <c r="OEA468" s="511"/>
      <c r="OEB468" s="512"/>
      <c r="OEC468" s="512"/>
      <c r="OED468" s="505"/>
      <c r="OEE468" s="505"/>
      <c r="OEF468" s="505"/>
      <c r="OEG468" s="511"/>
      <c r="OEH468" s="512"/>
      <c r="OEI468" s="512"/>
      <c r="OEJ468" s="505"/>
      <c r="OEK468" s="505"/>
      <c r="OEL468" s="505"/>
      <c r="OEM468" s="511"/>
      <c r="OEN468" s="512"/>
      <c r="OEO468" s="512"/>
      <c r="OEP468" s="505"/>
      <c r="OEQ468" s="505"/>
      <c r="OER468" s="505"/>
      <c r="OES468" s="511"/>
      <c r="OET468" s="512"/>
      <c r="OEU468" s="512"/>
      <c r="OEV468" s="505"/>
      <c r="OEW468" s="505"/>
      <c r="OEX468" s="505"/>
      <c r="OEY468" s="511"/>
      <c r="OEZ468" s="512"/>
      <c r="OFA468" s="512"/>
      <c r="OFB468" s="505"/>
      <c r="OFC468" s="505"/>
      <c r="OFD468" s="505"/>
      <c r="OFE468" s="511"/>
      <c r="OFF468" s="512"/>
      <c r="OFG468" s="512"/>
      <c r="OFH468" s="505"/>
      <c r="OFI468" s="505"/>
      <c r="OFJ468" s="505"/>
      <c r="OFK468" s="511"/>
      <c r="OFL468" s="512"/>
      <c r="OFM468" s="512"/>
      <c r="OFN468" s="505"/>
      <c r="OFO468" s="505"/>
      <c r="OFP468" s="505"/>
      <c r="OFQ468" s="511"/>
      <c r="OFR468" s="512"/>
      <c r="OFS468" s="512"/>
      <c r="OFT468" s="505"/>
      <c r="OFU468" s="505"/>
      <c r="OFV468" s="505"/>
      <c r="OFW468" s="511"/>
      <c r="OFX468" s="512"/>
      <c r="OFY468" s="512"/>
      <c r="OFZ468" s="505"/>
      <c r="OGA468" s="505"/>
      <c r="OGB468" s="505"/>
      <c r="OGC468" s="511"/>
      <c r="OGD468" s="512"/>
      <c r="OGE468" s="512"/>
      <c r="OGF468" s="505"/>
      <c r="OGG468" s="505"/>
      <c r="OGH468" s="505"/>
      <c r="OGI468" s="511"/>
      <c r="OGJ468" s="512"/>
      <c r="OGK468" s="512"/>
      <c r="OGL468" s="505"/>
      <c r="OGM468" s="505"/>
      <c r="OGN468" s="505"/>
      <c r="OGO468" s="511"/>
      <c r="OGP468" s="512"/>
      <c r="OGQ468" s="512"/>
      <c r="OGR468" s="505"/>
      <c r="OGS468" s="505"/>
      <c r="OGT468" s="505"/>
      <c r="OGU468" s="511"/>
      <c r="OGV468" s="512"/>
      <c r="OGW468" s="512"/>
      <c r="OGX468" s="505"/>
      <c r="OGY468" s="505"/>
      <c r="OGZ468" s="505"/>
      <c r="OHA468" s="511"/>
      <c r="OHB468" s="512"/>
      <c r="OHC468" s="512"/>
      <c r="OHD468" s="505"/>
      <c r="OHE468" s="505"/>
      <c r="OHF468" s="505"/>
      <c r="OHG468" s="511"/>
      <c r="OHH468" s="512"/>
      <c r="OHI468" s="512"/>
      <c r="OHJ468" s="505"/>
      <c r="OHK468" s="505"/>
      <c r="OHL468" s="505"/>
      <c r="OHM468" s="511"/>
      <c r="OHN468" s="512"/>
      <c r="OHO468" s="512"/>
      <c r="OHP468" s="505"/>
      <c r="OHQ468" s="505"/>
      <c r="OHR468" s="505"/>
      <c r="OHS468" s="511"/>
      <c r="OHT468" s="512"/>
      <c r="OHU468" s="512"/>
      <c r="OHV468" s="505"/>
      <c r="OHW468" s="505"/>
      <c r="OHX468" s="505"/>
      <c r="OHY468" s="511"/>
      <c r="OHZ468" s="512"/>
      <c r="OIA468" s="512"/>
      <c r="OIB468" s="505"/>
      <c r="OIC468" s="505"/>
      <c r="OID468" s="505"/>
      <c r="OIE468" s="511"/>
      <c r="OIF468" s="512"/>
      <c r="OIG468" s="512"/>
      <c r="OIH468" s="505"/>
      <c r="OII468" s="505"/>
      <c r="OIJ468" s="505"/>
      <c r="OIK468" s="511"/>
      <c r="OIL468" s="512"/>
      <c r="OIM468" s="512"/>
      <c r="OIN468" s="505"/>
      <c r="OIO468" s="505"/>
      <c r="OIP468" s="505"/>
      <c r="OIQ468" s="511"/>
      <c r="OIR468" s="512"/>
      <c r="OIS468" s="512"/>
      <c r="OIT468" s="505"/>
      <c r="OIU468" s="505"/>
      <c r="OIV468" s="505"/>
      <c r="OIW468" s="511"/>
      <c r="OIX468" s="512"/>
      <c r="OIY468" s="512"/>
      <c r="OIZ468" s="505"/>
      <c r="OJA468" s="505"/>
      <c r="OJB468" s="505"/>
      <c r="OJC468" s="511"/>
      <c r="OJD468" s="512"/>
      <c r="OJE468" s="512"/>
      <c r="OJF468" s="505"/>
      <c r="OJG468" s="505"/>
      <c r="OJH468" s="505"/>
      <c r="OJI468" s="511"/>
      <c r="OJJ468" s="512"/>
      <c r="OJK468" s="512"/>
      <c r="OJL468" s="505"/>
      <c r="OJM468" s="505"/>
      <c r="OJN468" s="505"/>
      <c r="OJO468" s="511"/>
      <c r="OJP468" s="512"/>
      <c r="OJQ468" s="512"/>
      <c r="OJR468" s="505"/>
      <c r="OJS468" s="505"/>
      <c r="OJT468" s="505"/>
      <c r="OJU468" s="511"/>
      <c r="OJV468" s="512"/>
      <c r="OJW468" s="512"/>
      <c r="OJX468" s="505"/>
      <c r="OJY468" s="505"/>
      <c r="OJZ468" s="505"/>
      <c r="OKA468" s="511"/>
      <c r="OKB468" s="512"/>
      <c r="OKC468" s="512"/>
      <c r="OKD468" s="505"/>
      <c r="OKE468" s="505"/>
      <c r="OKF468" s="505"/>
      <c r="OKG468" s="511"/>
      <c r="OKH468" s="512"/>
      <c r="OKI468" s="512"/>
      <c r="OKJ468" s="505"/>
      <c r="OKK468" s="505"/>
      <c r="OKL468" s="505"/>
      <c r="OKM468" s="511"/>
      <c r="OKN468" s="512"/>
      <c r="OKO468" s="512"/>
      <c r="OKP468" s="505"/>
      <c r="OKQ468" s="505"/>
      <c r="OKR468" s="505"/>
      <c r="OKS468" s="511"/>
      <c r="OKT468" s="512"/>
      <c r="OKU468" s="512"/>
      <c r="OKV468" s="505"/>
      <c r="OKW468" s="505"/>
      <c r="OKX468" s="505"/>
      <c r="OKY468" s="511"/>
      <c r="OKZ468" s="512"/>
      <c r="OLA468" s="512"/>
      <c r="OLB468" s="505"/>
      <c r="OLC468" s="505"/>
      <c r="OLD468" s="505"/>
      <c r="OLE468" s="511"/>
      <c r="OLF468" s="512"/>
      <c r="OLG468" s="512"/>
      <c r="OLH468" s="505"/>
      <c r="OLI468" s="505"/>
      <c r="OLJ468" s="505"/>
      <c r="OLK468" s="511"/>
      <c r="OLL468" s="512"/>
      <c r="OLM468" s="512"/>
      <c r="OLN468" s="505"/>
      <c r="OLO468" s="505"/>
      <c r="OLP468" s="505"/>
      <c r="OLQ468" s="511"/>
      <c r="OLR468" s="512"/>
      <c r="OLS468" s="512"/>
      <c r="OLT468" s="505"/>
      <c r="OLU468" s="505"/>
      <c r="OLV468" s="505"/>
      <c r="OLW468" s="511"/>
      <c r="OLX468" s="512"/>
      <c r="OLY468" s="512"/>
      <c r="OLZ468" s="505"/>
      <c r="OMA468" s="505"/>
      <c r="OMB468" s="505"/>
      <c r="OMC468" s="511"/>
      <c r="OMD468" s="512"/>
      <c r="OME468" s="512"/>
      <c r="OMF468" s="505"/>
      <c r="OMG468" s="505"/>
      <c r="OMH468" s="505"/>
      <c r="OMI468" s="511"/>
      <c r="OMJ468" s="512"/>
      <c r="OMK468" s="512"/>
      <c r="OML468" s="505"/>
      <c r="OMM468" s="505"/>
      <c r="OMN468" s="505"/>
      <c r="OMO468" s="511"/>
      <c r="OMP468" s="512"/>
      <c r="OMQ468" s="512"/>
      <c r="OMR468" s="505"/>
      <c r="OMS468" s="505"/>
      <c r="OMT468" s="505"/>
      <c r="OMU468" s="511"/>
      <c r="OMV468" s="512"/>
      <c r="OMW468" s="512"/>
      <c r="OMX468" s="505"/>
      <c r="OMY468" s="505"/>
      <c r="OMZ468" s="505"/>
      <c r="ONA468" s="511"/>
      <c r="ONB468" s="512"/>
      <c r="ONC468" s="512"/>
      <c r="OND468" s="505"/>
      <c r="ONE468" s="505"/>
      <c r="ONF468" s="505"/>
      <c r="ONG468" s="511"/>
      <c r="ONH468" s="512"/>
      <c r="ONI468" s="512"/>
      <c r="ONJ468" s="505"/>
      <c r="ONK468" s="505"/>
      <c r="ONL468" s="505"/>
      <c r="ONM468" s="511"/>
      <c r="ONN468" s="512"/>
      <c r="ONO468" s="512"/>
      <c r="ONP468" s="505"/>
      <c r="ONQ468" s="505"/>
      <c r="ONR468" s="505"/>
      <c r="ONS468" s="511"/>
      <c r="ONT468" s="512"/>
      <c r="ONU468" s="512"/>
      <c r="ONV468" s="505"/>
      <c r="ONW468" s="505"/>
      <c r="ONX468" s="505"/>
      <c r="ONY468" s="511"/>
      <c r="ONZ468" s="512"/>
      <c r="OOA468" s="512"/>
      <c r="OOB468" s="505"/>
      <c r="OOC468" s="505"/>
      <c r="OOD468" s="505"/>
      <c r="OOE468" s="511"/>
      <c r="OOF468" s="512"/>
      <c r="OOG468" s="512"/>
      <c r="OOH468" s="505"/>
      <c r="OOI468" s="505"/>
      <c r="OOJ468" s="505"/>
      <c r="OOK468" s="511"/>
      <c r="OOL468" s="512"/>
      <c r="OOM468" s="512"/>
      <c r="OON468" s="505"/>
      <c r="OOO468" s="505"/>
      <c r="OOP468" s="505"/>
      <c r="OOQ468" s="511"/>
      <c r="OOR468" s="512"/>
      <c r="OOS468" s="512"/>
      <c r="OOT468" s="505"/>
      <c r="OOU468" s="505"/>
      <c r="OOV468" s="505"/>
      <c r="OOW468" s="511"/>
      <c r="OOX468" s="512"/>
      <c r="OOY468" s="512"/>
      <c r="OOZ468" s="505"/>
      <c r="OPA468" s="505"/>
      <c r="OPB468" s="505"/>
      <c r="OPC468" s="511"/>
      <c r="OPD468" s="512"/>
      <c r="OPE468" s="512"/>
      <c r="OPF468" s="505"/>
      <c r="OPG468" s="505"/>
      <c r="OPH468" s="505"/>
      <c r="OPI468" s="511"/>
      <c r="OPJ468" s="512"/>
      <c r="OPK468" s="512"/>
      <c r="OPL468" s="505"/>
      <c r="OPM468" s="505"/>
      <c r="OPN468" s="505"/>
      <c r="OPO468" s="511"/>
      <c r="OPP468" s="512"/>
      <c r="OPQ468" s="512"/>
      <c r="OPR468" s="505"/>
      <c r="OPS468" s="505"/>
      <c r="OPT468" s="505"/>
      <c r="OPU468" s="511"/>
      <c r="OPV468" s="512"/>
      <c r="OPW468" s="512"/>
      <c r="OPX468" s="505"/>
      <c r="OPY468" s="505"/>
      <c r="OPZ468" s="505"/>
      <c r="OQA468" s="511"/>
      <c r="OQB468" s="512"/>
      <c r="OQC468" s="512"/>
      <c r="OQD468" s="505"/>
      <c r="OQE468" s="505"/>
      <c r="OQF468" s="505"/>
      <c r="OQG468" s="511"/>
      <c r="OQH468" s="512"/>
      <c r="OQI468" s="512"/>
      <c r="OQJ468" s="505"/>
      <c r="OQK468" s="505"/>
      <c r="OQL468" s="505"/>
      <c r="OQM468" s="511"/>
      <c r="OQN468" s="512"/>
      <c r="OQO468" s="512"/>
      <c r="OQP468" s="505"/>
      <c r="OQQ468" s="505"/>
      <c r="OQR468" s="505"/>
      <c r="OQS468" s="511"/>
      <c r="OQT468" s="512"/>
      <c r="OQU468" s="512"/>
      <c r="OQV468" s="505"/>
      <c r="OQW468" s="505"/>
      <c r="OQX468" s="505"/>
      <c r="OQY468" s="511"/>
      <c r="OQZ468" s="512"/>
      <c r="ORA468" s="512"/>
      <c r="ORB468" s="505"/>
      <c r="ORC468" s="505"/>
      <c r="ORD468" s="505"/>
      <c r="ORE468" s="511"/>
      <c r="ORF468" s="512"/>
      <c r="ORG468" s="512"/>
      <c r="ORH468" s="505"/>
      <c r="ORI468" s="505"/>
      <c r="ORJ468" s="505"/>
      <c r="ORK468" s="511"/>
      <c r="ORL468" s="512"/>
      <c r="ORM468" s="512"/>
      <c r="ORN468" s="505"/>
      <c r="ORO468" s="505"/>
      <c r="ORP468" s="505"/>
      <c r="ORQ468" s="511"/>
      <c r="ORR468" s="512"/>
      <c r="ORS468" s="512"/>
      <c r="ORT468" s="505"/>
      <c r="ORU468" s="505"/>
      <c r="ORV468" s="505"/>
      <c r="ORW468" s="511"/>
      <c r="ORX468" s="512"/>
      <c r="ORY468" s="512"/>
      <c r="ORZ468" s="505"/>
      <c r="OSA468" s="505"/>
      <c r="OSB468" s="505"/>
      <c r="OSC468" s="511"/>
      <c r="OSD468" s="512"/>
      <c r="OSE468" s="512"/>
      <c r="OSF468" s="505"/>
      <c r="OSG468" s="505"/>
      <c r="OSH468" s="505"/>
      <c r="OSI468" s="511"/>
      <c r="OSJ468" s="512"/>
      <c r="OSK468" s="512"/>
      <c r="OSL468" s="505"/>
      <c r="OSM468" s="505"/>
      <c r="OSN468" s="505"/>
      <c r="OSO468" s="511"/>
      <c r="OSP468" s="512"/>
      <c r="OSQ468" s="512"/>
      <c r="OSR468" s="505"/>
      <c r="OSS468" s="505"/>
      <c r="OST468" s="505"/>
      <c r="OSU468" s="511"/>
      <c r="OSV468" s="512"/>
      <c r="OSW468" s="512"/>
      <c r="OSX468" s="505"/>
      <c r="OSY468" s="505"/>
      <c r="OSZ468" s="505"/>
      <c r="OTA468" s="511"/>
      <c r="OTB468" s="512"/>
      <c r="OTC468" s="512"/>
      <c r="OTD468" s="505"/>
      <c r="OTE468" s="505"/>
      <c r="OTF468" s="505"/>
      <c r="OTG468" s="511"/>
      <c r="OTH468" s="512"/>
      <c r="OTI468" s="512"/>
      <c r="OTJ468" s="505"/>
      <c r="OTK468" s="505"/>
      <c r="OTL468" s="505"/>
      <c r="OTM468" s="511"/>
      <c r="OTN468" s="512"/>
      <c r="OTO468" s="512"/>
      <c r="OTP468" s="505"/>
      <c r="OTQ468" s="505"/>
      <c r="OTR468" s="505"/>
      <c r="OTS468" s="511"/>
      <c r="OTT468" s="512"/>
      <c r="OTU468" s="512"/>
      <c r="OTV468" s="505"/>
      <c r="OTW468" s="505"/>
      <c r="OTX468" s="505"/>
      <c r="OTY468" s="511"/>
      <c r="OTZ468" s="512"/>
      <c r="OUA468" s="512"/>
      <c r="OUB468" s="505"/>
      <c r="OUC468" s="505"/>
      <c r="OUD468" s="505"/>
      <c r="OUE468" s="511"/>
      <c r="OUF468" s="512"/>
      <c r="OUG468" s="512"/>
      <c r="OUH468" s="505"/>
      <c r="OUI468" s="505"/>
      <c r="OUJ468" s="505"/>
      <c r="OUK468" s="511"/>
      <c r="OUL468" s="512"/>
      <c r="OUM468" s="512"/>
      <c r="OUN468" s="505"/>
      <c r="OUO468" s="505"/>
      <c r="OUP468" s="505"/>
      <c r="OUQ468" s="511"/>
      <c r="OUR468" s="512"/>
      <c r="OUS468" s="512"/>
      <c r="OUT468" s="505"/>
      <c r="OUU468" s="505"/>
      <c r="OUV468" s="505"/>
      <c r="OUW468" s="511"/>
      <c r="OUX468" s="512"/>
      <c r="OUY468" s="512"/>
      <c r="OUZ468" s="505"/>
      <c r="OVA468" s="505"/>
      <c r="OVB468" s="505"/>
      <c r="OVC468" s="511"/>
      <c r="OVD468" s="512"/>
      <c r="OVE468" s="512"/>
      <c r="OVF468" s="505"/>
      <c r="OVG468" s="505"/>
      <c r="OVH468" s="505"/>
      <c r="OVI468" s="511"/>
      <c r="OVJ468" s="512"/>
      <c r="OVK468" s="512"/>
      <c r="OVL468" s="505"/>
      <c r="OVM468" s="505"/>
      <c r="OVN468" s="505"/>
      <c r="OVO468" s="511"/>
      <c r="OVP468" s="512"/>
      <c r="OVQ468" s="512"/>
      <c r="OVR468" s="505"/>
      <c r="OVS468" s="505"/>
      <c r="OVT468" s="505"/>
      <c r="OVU468" s="511"/>
      <c r="OVV468" s="512"/>
      <c r="OVW468" s="512"/>
      <c r="OVX468" s="505"/>
      <c r="OVY468" s="505"/>
      <c r="OVZ468" s="505"/>
      <c r="OWA468" s="511"/>
      <c r="OWB468" s="512"/>
      <c r="OWC468" s="512"/>
      <c r="OWD468" s="505"/>
      <c r="OWE468" s="505"/>
      <c r="OWF468" s="505"/>
      <c r="OWG468" s="511"/>
      <c r="OWH468" s="512"/>
      <c r="OWI468" s="512"/>
      <c r="OWJ468" s="505"/>
      <c r="OWK468" s="505"/>
      <c r="OWL468" s="505"/>
      <c r="OWM468" s="511"/>
      <c r="OWN468" s="512"/>
      <c r="OWO468" s="512"/>
      <c r="OWP468" s="505"/>
      <c r="OWQ468" s="505"/>
      <c r="OWR468" s="505"/>
      <c r="OWS468" s="511"/>
      <c r="OWT468" s="512"/>
      <c r="OWU468" s="512"/>
      <c r="OWV468" s="505"/>
      <c r="OWW468" s="505"/>
      <c r="OWX468" s="505"/>
      <c r="OWY468" s="511"/>
      <c r="OWZ468" s="512"/>
      <c r="OXA468" s="512"/>
      <c r="OXB468" s="505"/>
      <c r="OXC468" s="505"/>
      <c r="OXD468" s="505"/>
      <c r="OXE468" s="511"/>
      <c r="OXF468" s="512"/>
      <c r="OXG468" s="512"/>
      <c r="OXH468" s="505"/>
      <c r="OXI468" s="505"/>
      <c r="OXJ468" s="505"/>
      <c r="OXK468" s="511"/>
      <c r="OXL468" s="512"/>
      <c r="OXM468" s="512"/>
      <c r="OXN468" s="505"/>
      <c r="OXO468" s="505"/>
      <c r="OXP468" s="505"/>
      <c r="OXQ468" s="511"/>
      <c r="OXR468" s="512"/>
      <c r="OXS468" s="512"/>
      <c r="OXT468" s="505"/>
      <c r="OXU468" s="505"/>
      <c r="OXV468" s="505"/>
      <c r="OXW468" s="511"/>
      <c r="OXX468" s="512"/>
      <c r="OXY468" s="512"/>
      <c r="OXZ468" s="505"/>
      <c r="OYA468" s="505"/>
      <c r="OYB468" s="505"/>
      <c r="OYC468" s="511"/>
      <c r="OYD468" s="512"/>
      <c r="OYE468" s="512"/>
      <c r="OYF468" s="505"/>
      <c r="OYG468" s="505"/>
      <c r="OYH468" s="505"/>
      <c r="OYI468" s="511"/>
      <c r="OYJ468" s="512"/>
      <c r="OYK468" s="512"/>
      <c r="OYL468" s="505"/>
      <c r="OYM468" s="505"/>
      <c r="OYN468" s="505"/>
      <c r="OYO468" s="511"/>
      <c r="OYP468" s="512"/>
      <c r="OYQ468" s="512"/>
      <c r="OYR468" s="505"/>
      <c r="OYS468" s="505"/>
      <c r="OYT468" s="505"/>
      <c r="OYU468" s="511"/>
      <c r="OYV468" s="512"/>
      <c r="OYW468" s="512"/>
      <c r="OYX468" s="505"/>
      <c r="OYY468" s="505"/>
      <c r="OYZ468" s="505"/>
      <c r="OZA468" s="511"/>
      <c r="OZB468" s="512"/>
      <c r="OZC468" s="512"/>
      <c r="OZD468" s="505"/>
      <c r="OZE468" s="505"/>
      <c r="OZF468" s="505"/>
      <c r="OZG468" s="511"/>
      <c r="OZH468" s="512"/>
      <c r="OZI468" s="512"/>
      <c r="OZJ468" s="505"/>
      <c r="OZK468" s="505"/>
      <c r="OZL468" s="505"/>
      <c r="OZM468" s="511"/>
      <c r="OZN468" s="512"/>
      <c r="OZO468" s="512"/>
      <c r="OZP468" s="505"/>
      <c r="OZQ468" s="505"/>
      <c r="OZR468" s="505"/>
      <c r="OZS468" s="511"/>
      <c r="OZT468" s="512"/>
      <c r="OZU468" s="512"/>
      <c r="OZV468" s="505"/>
      <c r="OZW468" s="505"/>
      <c r="OZX468" s="505"/>
      <c r="OZY468" s="511"/>
      <c r="OZZ468" s="512"/>
      <c r="PAA468" s="512"/>
      <c r="PAB468" s="505"/>
      <c r="PAC468" s="505"/>
      <c r="PAD468" s="505"/>
      <c r="PAE468" s="511"/>
      <c r="PAF468" s="512"/>
      <c r="PAG468" s="512"/>
      <c r="PAH468" s="505"/>
      <c r="PAI468" s="505"/>
      <c r="PAJ468" s="505"/>
      <c r="PAK468" s="511"/>
      <c r="PAL468" s="512"/>
      <c r="PAM468" s="512"/>
      <c r="PAN468" s="505"/>
      <c r="PAO468" s="505"/>
      <c r="PAP468" s="505"/>
      <c r="PAQ468" s="511"/>
      <c r="PAR468" s="512"/>
      <c r="PAS468" s="512"/>
      <c r="PAT468" s="505"/>
      <c r="PAU468" s="505"/>
      <c r="PAV468" s="505"/>
      <c r="PAW468" s="511"/>
      <c r="PAX468" s="512"/>
      <c r="PAY468" s="512"/>
      <c r="PAZ468" s="505"/>
      <c r="PBA468" s="505"/>
      <c r="PBB468" s="505"/>
      <c r="PBC468" s="511"/>
      <c r="PBD468" s="512"/>
      <c r="PBE468" s="512"/>
      <c r="PBF468" s="505"/>
      <c r="PBG468" s="505"/>
      <c r="PBH468" s="505"/>
      <c r="PBI468" s="511"/>
      <c r="PBJ468" s="512"/>
      <c r="PBK468" s="512"/>
      <c r="PBL468" s="505"/>
      <c r="PBM468" s="505"/>
      <c r="PBN468" s="505"/>
      <c r="PBO468" s="511"/>
      <c r="PBP468" s="512"/>
      <c r="PBQ468" s="512"/>
      <c r="PBR468" s="505"/>
      <c r="PBS468" s="505"/>
      <c r="PBT468" s="505"/>
      <c r="PBU468" s="511"/>
      <c r="PBV468" s="512"/>
      <c r="PBW468" s="512"/>
      <c r="PBX468" s="505"/>
      <c r="PBY468" s="505"/>
      <c r="PBZ468" s="505"/>
      <c r="PCA468" s="511"/>
      <c r="PCB468" s="512"/>
      <c r="PCC468" s="512"/>
      <c r="PCD468" s="505"/>
      <c r="PCE468" s="505"/>
      <c r="PCF468" s="505"/>
      <c r="PCG468" s="511"/>
      <c r="PCH468" s="512"/>
      <c r="PCI468" s="512"/>
      <c r="PCJ468" s="505"/>
      <c r="PCK468" s="505"/>
      <c r="PCL468" s="505"/>
      <c r="PCM468" s="511"/>
      <c r="PCN468" s="512"/>
      <c r="PCO468" s="512"/>
      <c r="PCP468" s="505"/>
      <c r="PCQ468" s="505"/>
      <c r="PCR468" s="505"/>
      <c r="PCS468" s="511"/>
      <c r="PCT468" s="512"/>
      <c r="PCU468" s="512"/>
      <c r="PCV468" s="505"/>
      <c r="PCW468" s="505"/>
      <c r="PCX468" s="505"/>
      <c r="PCY468" s="511"/>
      <c r="PCZ468" s="512"/>
      <c r="PDA468" s="512"/>
      <c r="PDB468" s="505"/>
      <c r="PDC468" s="505"/>
      <c r="PDD468" s="505"/>
      <c r="PDE468" s="511"/>
      <c r="PDF468" s="512"/>
      <c r="PDG468" s="512"/>
      <c r="PDH468" s="505"/>
      <c r="PDI468" s="505"/>
      <c r="PDJ468" s="505"/>
      <c r="PDK468" s="511"/>
      <c r="PDL468" s="512"/>
      <c r="PDM468" s="512"/>
      <c r="PDN468" s="505"/>
      <c r="PDO468" s="505"/>
      <c r="PDP468" s="505"/>
      <c r="PDQ468" s="511"/>
      <c r="PDR468" s="512"/>
      <c r="PDS468" s="512"/>
      <c r="PDT468" s="505"/>
      <c r="PDU468" s="505"/>
      <c r="PDV468" s="505"/>
      <c r="PDW468" s="511"/>
      <c r="PDX468" s="512"/>
      <c r="PDY468" s="512"/>
      <c r="PDZ468" s="505"/>
      <c r="PEA468" s="505"/>
      <c r="PEB468" s="505"/>
      <c r="PEC468" s="511"/>
      <c r="PED468" s="512"/>
      <c r="PEE468" s="512"/>
      <c r="PEF468" s="505"/>
      <c r="PEG468" s="505"/>
      <c r="PEH468" s="505"/>
      <c r="PEI468" s="511"/>
      <c r="PEJ468" s="512"/>
      <c r="PEK468" s="512"/>
      <c r="PEL468" s="505"/>
      <c r="PEM468" s="505"/>
      <c r="PEN468" s="505"/>
      <c r="PEO468" s="511"/>
      <c r="PEP468" s="512"/>
      <c r="PEQ468" s="512"/>
      <c r="PER468" s="505"/>
      <c r="PES468" s="505"/>
      <c r="PET468" s="505"/>
      <c r="PEU468" s="511"/>
      <c r="PEV468" s="512"/>
      <c r="PEW468" s="512"/>
      <c r="PEX468" s="505"/>
      <c r="PEY468" s="505"/>
      <c r="PEZ468" s="505"/>
      <c r="PFA468" s="511"/>
      <c r="PFB468" s="512"/>
      <c r="PFC468" s="512"/>
      <c r="PFD468" s="505"/>
      <c r="PFE468" s="505"/>
      <c r="PFF468" s="505"/>
      <c r="PFG468" s="511"/>
      <c r="PFH468" s="512"/>
      <c r="PFI468" s="512"/>
      <c r="PFJ468" s="505"/>
      <c r="PFK468" s="505"/>
      <c r="PFL468" s="505"/>
      <c r="PFM468" s="511"/>
      <c r="PFN468" s="512"/>
      <c r="PFO468" s="512"/>
      <c r="PFP468" s="505"/>
      <c r="PFQ468" s="505"/>
      <c r="PFR468" s="505"/>
      <c r="PFS468" s="511"/>
      <c r="PFT468" s="512"/>
      <c r="PFU468" s="512"/>
      <c r="PFV468" s="505"/>
      <c r="PFW468" s="505"/>
      <c r="PFX468" s="505"/>
      <c r="PFY468" s="511"/>
      <c r="PFZ468" s="512"/>
      <c r="PGA468" s="512"/>
      <c r="PGB468" s="505"/>
      <c r="PGC468" s="505"/>
      <c r="PGD468" s="505"/>
      <c r="PGE468" s="511"/>
      <c r="PGF468" s="512"/>
      <c r="PGG468" s="512"/>
      <c r="PGH468" s="505"/>
      <c r="PGI468" s="505"/>
      <c r="PGJ468" s="505"/>
      <c r="PGK468" s="511"/>
      <c r="PGL468" s="512"/>
      <c r="PGM468" s="512"/>
      <c r="PGN468" s="505"/>
      <c r="PGO468" s="505"/>
      <c r="PGP468" s="505"/>
      <c r="PGQ468" s="511"/>
      <c r="PGR468" s="512"/>
      <c r="PGS468" s="512"/>
      <c r="PGT468" s="505"/>
      <c r="PGU468" s="505"/>
      <c r="PGV468" s="505"/>
      <c r="PGW468" s="511"/>
      <c r="PGX468" s="512"/>
      <c r="PGY468" s="512"/>
      <c r="PGZ468" s="505"/>
      <c r="PHA468" s="505"/>
      <c r="PHB468" s="505"/>
      <c r="PHC468" s="511"/>
      <c r="PHD468" s="512"/>
      <c r="PHE468" s="512"/>
      <c r="PHF468" s="505"/>
      <c r="PHG468" s="505"/>
      <c r="PHH468" s="505"/>
      <c r="PHI468" s="511"/>
      <c r="PHJ468" s="512"/>
      <c r="PHK468" s="512"/>
      <c r="PHL468" s="505"/>
      <c r="PHM468" s="505"/>
      <c r="PHN468" s="505"/>
      <c r="PHO468" s="511"/>
      <c r="PHP468" s="512"/>
      <c r="PHQ468" s="512"/>
      <c r="PHR468" s="505"/>
      <c r="PHS468" s="505"/>
      <c r="PHT468" s="505"/>
      <c r="PHU468" s="511"/>
      <c r="PHV468" s="512"/>
      <c r="PHW468" s="512"/>
      <c r="PHX468" s="505"/>
      <c r="PHY468" s="505"/>
      <c r="PHZ468" s="505"/>
      <c r="PIA468" s="511"/>
      <c r="PIB468" s="512"/>
      <c r="PIC468" s="512"/>
      <c r="PID468" s="505"/>
      <c r="PIE468" s="505"/>
      <c r="PIF468" s="505"/>
      <c r="PIG468" s="511"/>
      <c r="PIH468" s="512"/>
      <c r="PII468" s="512"/>
      <c r="PIJ468" s="505"/>
      <c r="PIK468" s="505"/>
      <c r="PIL468" s="505"/>
      <c r="PIM468" s="511"/>
      <c r="PIN468" s="512"/>
      <c r="PIO468" s="512"/>
      <c r="PIP468" s="505"/>
      <c r="PIQ468" s="505"/>
      <c r="PIR468" s="505"/>
      <c r="PIS468" s="511"/>
      <c r="PIT468" s="512"/>
      <c r="PIU468" s="512"/>
      <c r="PIV468" s="505"/>
      <c r="PIW468" s="505"/>
      <c r="PIX468" s="505"/>
      <c r="PIY468" s="511"/>
      <c r="PIZ468" s="512"/>
      <c r="PJA468" s="512"/>
      <c r="PJB468" s="505"/>
      <c r="PJC468" s="505"/>
      <c r="PJD468" s="505"/>
      <c r="PJE468" s="511"/>
      <c r="PJF468" s="512"/>
      <c r="PJG468" s="512"/>
      <c r="PJH468" s="505"/>
      <c r="PJI468" s="505"/>
      <c r="PJJ468" s="505"/>
      <c r="PJK468" s="511"/>
      <c r="PJL468" s="512"/>
      <c r="PJM468" s="512"/>
      <c r="PJN468" s="505"/>
      <c r="PJO468" s="505"/>
      <c r="PJP468" s="505"/>
      <c r="PJQ468" s="511"/>
      <c r="PJR468" s="512"/>
      <c r="PJS468" s="512"/>
      <c r="PJT468" s="505"/>
      <c r="PJU468" s="505"/>
      <c r="PJV468" s="505"/>
      <c r="PJW468" s="511"/>
      <c r="PJX468" s="512"/>
      <c r="PJY468" s="512"/>
      <c r="PJZ468" s="505"/>
      <c r="PKA468" s="505"/>
      <c r="PKB468" s="505"/>
      <c r="PKC468" s="511"/>
      <c r="PKD468" s="512"/>
      <c r="PKE468" s="512"/>
      <c r="PKF468" s="505"/>
      <c r="PKG468" s="505"/>
      <c r="PKH468" s="505"/>
      <c r="PKI468" s="511"/>
      <c r="PKJ468" s="512"/>
      <c r="PKK468" s="512"/>
      <c r="PKL468" s="505"/>
      <c r="PKM468" s="505"/>
      <c r="PKN468" s="505"/>
      <c r="PKO468" s="511"/>
      <c r="PKP468" s="512"/>
      <c r="PKQ468" s="512"/>
      <c r="PKR468" s="505"/>
      <c r="PKS468" s="505"/>
      <c r="PKT468" s="505"/>
      <c r="PKU468" s="511"/>
      <c r="PKV468" s="512"/>
      <c r="PKW468" s="512"/>
      <c r="PKX468" s="505"/>
      <c r="PKY468" s="505"/>
      <c r="PKZ468" s="505"/>
      <c r="PLA468" s="511"/>
      <c r="PLB468" s="512"/>
      <c r="PLC468" s="512"/>
      <c r="PLD468" s="505"/>
      <c r="PLE468" s="505"/>
      <c r="PLF468" s="505"/>
      <c r="PLG468" s="511"/>
      <c r="PLH468" s="512"/>
      <c r="PLI468" s="512"/>
      <c r="PLJ468" s="505"/>
      <c r="PLK468" s="505"/>
      <c r="PLL468" s="505"/>
      <c r="PLM468" s="511"/>
      <c r="PLN468" s="512"/>
      <c r="PLO468" s="512"/>
      <c r="PLP468" s="505"/>
      <c r="PLQ468" s="505"/>
      <c r="PLR468" s="505"/>
      <c r="PLS468" s="511"/>
      <c r="PLT468" s="512"/>
      <c r="PLU468" s="512"/>
      <c r="PLV468" s="505"/>
      <c r="PLW468" s="505"/>
      <c r="PLX468" s="505"/>
      <c r="PLY468" s="511"/>
      <c r="PLZ468" s="512"/>
      <c r="PMA468" s="512"/>
      <c r="PMB468" s="505"/>
      <c r="PMC468" s="505"/>
      <c r="PMD468" s="505"/>
      <c r="PME468" s="511"/>
      <c r="PMF468" s="512"/>
      <c r="PMG468" s="512"/>
      <c r="PMH468" s="505"/>
      <c r="PMI468" s="505"/>
      <c r="PMJ468" s="505"/>
      <c r="PMK468" s="511"/>
      <c r="PML468" s="512"/>
      <c r="PMM468" s="512"/>
      <c r="PMN468" s="505"/>
      <c r="PMO468" s="505"/>
      <c r="PMP468" s="505"/>
      <c r="PMQ468" s="511"/>
      <c r="PMR468" s="512"/>
      <c r="PMS468" s="512"/>
      <c r="PMT468" s="505"/>
      <c r="PMU468" s="505"/>
      <c r="PMV468" s="505"/>
      <c r="PMW468" s="511"/>
      <c r="PMX468" s="512"/>
      <c r="PMY468" s="512"/>
      <c r="PMZ468" s="505"/>
      <c r="PNA468" s="505"/>
      <c r="PNB468" s="505"/>
      <c r="PNC468" s="511"/>
      <c r="PND468" s="512"/>
      <c r="PNE468" s="512"/>
      <c r="PNF468" s="505"/>
      <c r="PNG468" s="505"/>
      <c r="PNH468" s="505"/>
      <c r="PNI468" s="511"/>
      <c r="PNJ468" s="512"/>
      <c r="PNK468" s="512"/>
      <c r="PNL468" s="505"/>
      <c r="PNM468" s="505"/>
      <c r="PNN468" s="505"/>
      <c r="PNO468" s="511"/>
      <c r="PNP468" s="512"/>
      <c r="PNQ468" s="512"/>
      <c r="PNR468" s="505"/>
      <c r="PNS468" s="505"/>
      <c r="PNT468" s="505"/>
      <c r="PNU468" s="511"/>
      <c r="PNV468" s="512"/>
      <c r="PNW468" s="512"/>
      <c r="PNX468" s="505"/>
      <c r="PNY468" s="505"/>
      <c r="PNZ468" s="505"/>
      <c r="POA468" s="511"/>
      <c r="POB468" s="512"/>
      <c r="POC468" s="512"/>
      <c r="POD468" s="505"/>
      <c r="POE468" s="505"/>
      <c r="POF468" s="505"/>
      <c r="POG468" s="511"/>
      <c r="POH468" s="512"/>
      <c r="POI468" s="512"/>
      <c r="POJ468" s="505"/>
      <c r="POK468" s="505"/>
      <c r="POL468" s="505"/>
      <c r="POM468" s="511"/>
      <c r="PON468" s="512"/>
      <c r="POO468" s="512"/>
      <c r="POP468" s="505"/>
      <c r="POQ468" s="505"/>
      <c r="POR468" s="505"/>
      <c r="POS468" s="511"/>
      <c r="POT468" s="512"/>
      <c r="POU468" s="512"/>
      <c r="POV468" s="505"/>
      <c r="POW468" s="505"/>
      <c r="POX468" s="505"/>
      <c r="POY468" s="511"/>
      <c r="POZ468" s="512"/>
      <c r="PPA468" s="512"/>
      <c r="PPB468" s="505"/>
      <c r="PPC468" s="505"/>
      <c r="PPD468" s="505"/>
      <c r="PPE468" s="511"/>
      <c r="PPF468" s="512"/>
      <c r="PPG468" s="512"/>
      <c r="PPH468" s="505"/>
      <c r="PPI468" s="505"/>
      <c r="PPJ468" s="505"/>
      <c r="PPK468" s="511"/>
      <c r="PPL468" s="512"/>
      <c r="PPM468" s="512"/>
      <c r="PPN468" s="505"/>
      <c r="PPO468" s="505"/>
      <c r="PPP468" s="505"/>
      <c r="PPQ468" s="511"/>
      <c r="PPR468" s="512"/>
      <c r="PPS468" s="512"/>
      <c r="PPT468" s="505"/>
      <c r="PPU468" s="505"/>
      <c r="PPV468" s="505"/>
      <c r="PPW468" s="511"/>
      <c r="PPX468" s="512"/>
      <c r="PPY468" s="512"/>
      <c r="PPZ468" s="505"/>
      <c r="PQA468" s="505"/>
      <c r="PQB468" s="505"/>
      <c r="PQC468" s="511"/>
      <c r="PQD468" s="512"/>
      <c r="PQE468" s="512"/>
      <c r="PQF468" s="505"/>
      <c r="PQG468" s="505"/>
      <c r="PQH468" s="505"/>
      <c r="PQI468" s="511"/>
      <c r="PQJ468" s="512"/>
      <c r="PQK468" s="512"/>
      <c r="PQL468" s="505"/>
      <c r="PQM468" s="505"/>
      <c r="PQN468" s="505"/>
      <c r="PQO468" s="511"/>
      <c r="PQP468" s="512"/>
      <c r="PQQ468" s="512"/>
      <c r="PQR468" s="505"/>
      <c r="PQS468" s="505"/>
      <c r="PQT468" s="505"/>
      <c r="PQU468" s="511"/>
      <c r="PQV468" s="512"/>
      <c r="PQW468" s="512"/>
      <c r="PQX468" s="505"/>
      <c r="PQY468" s="505"/>
      <c r="PQZ468" s="505"/>
      <c r="PRA468" s="511"/>
      <c r="PRB468" s="512"/>
      <c r="PRC468" s="512"/>
      <c r="PRD468" s="505"/>
      <c r="PRE468" s="505"/>
      <c r="PRF468" s="505"/>
      <c r="PRG468" s="511"/>
      <c r="PRH468" s="512"/>
      <c r="PRI468" s="512"/>
      <c r="PRJ468" s="505"/>
      <c r="PRK468" s="505"/>
      <c r="PRL468" s="505"/>
      <c r="PRM468" s="511"/>
      <c r="PRN468" s="512"/>
      <c r="PRO468" s="512"/>
      <c r="PRP468" s="505"/>
      <c r="PRQ468" s="505"/>
      <c r="PRR468" s="505"/>
      <c r="PRS468" s="511"/>
      <c r="PRT468" s="512"/>
      <c r="PRU468" s="512"/>
      <c r="PRV468" s="505"/>
      <c r="PRW468" s="505"/>
      <c r="PRX468" s="505"/>
      <c r="PRY468" s="511"/>
      <c r="PRZ468" s="512"/>
      <c r="PSA468" s="512"/>
      <c r="PSB468" s="505"/>
      <c r="PSC468" s="505"/>
      <c r="PSD468" s="505"/>
      <c r="PSE468" s="511"/>
      <c r="PSF468" s="512"/>
      <c r="PSG468" s="512"/>
      <c r="PSH468" s="505"/>
      <c r="PSI468" s="505"/>
      <c r="PSJ468" s="505"/>
      <c r="PSK468" s="511"/>
      <c r="PSL468" s="512"/>
      <c r="PSM468" s="512"/>
      <c r="PSN468" s="505"/>
      <c r="PSO468" s="505"/>
      <c r="PSP468" s="505"/>
      <c r="PSQ468" s="511"/>
      <c r="PSR468" s="512"/>
      <c r="PSS468" s="512"/>
      <c r="PST468" s="505"/>
      <c r="PSU468" s="505"/>
      <c r="PSV468" s="505"/>
      <c r="PSW468" s="511"/>
      <c r="PSX468" s="512"/>
      <c r="PSY468" s="512"/>
      <c r="PSZ468" s="505"/>
      <c r="PTA468" s="505"/>
      <c r="PTB468" s="505"/>
      <c r="PTC468" s="511"/>
      <c r="PTD468" s="512"/>
      <c r="PTE468" s="512"/>
      <c r="PTF468" s="505"/>
      <c r="PTG468" s="505"/>
      <c r="PTH468" s="505"/>
      <c r="PTI468" s="511"/>
      <c r="PTJ468" s="512"/>
      <c r="PTK468" s="512"/>
      <c r="PTL468" s="505"/>
      <c r="PTM468" s="505"/>
      <c r="PTN468" s="505"/>
      <c r="PTO468" s="511"/>
      <c r="PTP468" s="512"/>
      <c r="PTQ468" s="512"/>
      <c r="PTR468" s="505"/>
      <c r="PTS468" s="505"/>
      <c r="PTT468" s="505"/>
      <c r="PTU468" s="511"/>
      <c r="PTV468" s="512"/>
      <c r="PTW468" s="512"/>
      <c r="PTX468" s="505"/>
      <c r="PTY468" s="505"/>
      <c r="PTZ468" s="505"/>
      <c r="PUA468" s="511"/>
      <c r="PUB468" s="512"/>
      <c r="PUC468" s="512"/>
      <c r="PUD468" s="505"/>
      <c r="PUE468" s="505"/>
      <c r="PUF468" s="505"/>
      <c r="PUG468" s="511"/>
      <c r="PUH468" s="512"/>
      <c r="PUI468" s="512"/>
      <c r="PUJ468" s="505"/>
      <c r="PUK468" s="505"/>
      <c r="PUL468" s="505"/>
      <c r="PUM468" s="511"/>
      <c r="PUN468" s="512"/>
      <c r="PUO468" s="512"/>
      <c r="PUP468" s="505"/>
      <c r="PUQ468" s="505"/>
      <c r="PUR468" s="505"/>
      <c r="PUS468" s="511"/>
      <c r="PUT468" s="512"/>
      <c r="PUU468" s="512"/>
      <c r="PUV468" s="505"/>
      <c r="PUW468" s="505"/>
      <c r="PUX468" s="505"/>
      <c r="PUY468" s="511"/>
      <c r="PUZ468" s="512"/>
      <c r="PVA468" s="512"/>
      <c r="PVB468" s="505"/>
      <c r="PVC468" s="505"/>
      <c r="PVD468" s="505"/>
      <c r="PVE468" s="511"/>
      <c r="PVF468" s="512"/>
      <c r="PVG468" s="512"/>
      <c r="PVH468" s="505"/>
      <c r="PVI468" s="505"/>
      <c r="PVJ468" s="505"/>
      <c r="PVK468" s="511"/>
      <c r="PVL468" s="512"/>
      <c r="PVM468" s="512"/>
      <c r="PVN468" s="505"/>
      <c r="PVO468" s="505"/>
      <c r="PVP468" s="505"/>
      <c r="PVQ468" s="511"/>
      <c r="PVR468" s="512"/>
      <c r="PVS468" s="512"/>
      <c r="PVT468" s="505"/>
      <c r="PVU468" s="505"/>
      <c r="PVV468" s="505"/>
      <c r="PVW468" s="511"/>
      <c r="PVX468" s="512"/>
      <c r="PVY468" s="512"/>
      <c r="PVZ468" s="505"/>
      <c r="PWA468" s="505"/>
      <c r="PWB468" s="505"/>
      <c r="PWC468" s="511"/>
      <c r="PWD468" s="512"/>
      <c r="PWE468" s="512"/>
      <c r="PWF468" s="505"/>
      <c r="PWG468" s="505"/>
      <c r="PWH468" s="505"/>
      <c r="PWI468" s="511"/>
      <c r="PWJ468" s="512"/>
      <c r="PWK468" s="512"/>
      <c r="PWL468" s="505"/>
      <c r="PWM468" s="505"/>
      <c r="PWN468" s="505"/>
      <c r="PWO468" s="511"/>
      <c r="PWP468" s="512"/>
      <c r="PWQ468" s="512"/>
      <c r="PWR468" s="505"/>
      <c r="PWS468" s="505"/>
      <c r="PWT468" s="505"/>
      <c r="PWU468" s="511"/>
      <c r="PWV468" s="512"/>
      <c r="PWW468" s="512"/>
      <c r="PWX468" s="505"/>
      <c r="PWY468" s="505"/>
      <c r="PWZ468" s="505"/>
      <c r="PXA468" s="511"/>
      <c r="PXB468" s="512"/>
      <c r="PXC468" s="512"/>
      <c r="PXD468" s="505"/>
      <c r="PXE468" s="505"/>
      <c r="PXF468" s="505"/>
      <c r="PXG468" s="511"/>
      <c r="PXH468" s="512"/>
      <c r="PXI468" s="512"/>
      <c r="PXJ468" s="505"/>
      <c r="PXK468" s="505"/>
      <c r="PXL468" s="505"/>
      <c r="PXM468" s="511"/>
      <c r="PXN468" s="512"/>
      <c r="PXO468" s="512"/>
      <c r="PXP468" s="505"/>
      <c r="PXQ468" s="505"/>
      <c r="PXR468" s="505"/>
      <c r="PXS468" s="511"/>
      <c r="PXT468" s="512"/>
      <c r="PXU468" s="512"/>
      <c r="PXV468" s="505"/>
      <c r="PXW468" s="505"/>
      <c r="PXX468" s="505"/>
      <c r="PXY468" s="511"/>
      <c r="PXZ468" s="512"/>
      <c r="PYA468" s="512"/>
      <c r="PYB468" s="505"/>
      <c r="PYC468" s="505"/>
      <c r="PYD468" s="505"/>
      <c r="PYE468" s="511"/>
      <c r="PYF468" s="512"/>
      <c r="PYG468" s="512"/>
      <c r="PYH468" s="505"/>
      <c r="PYI468" s="505"/>
      <c r="PYJ468" s="505"/>
      <c r="PYK468" s="511"/>
      <c r="PYL468" s="512"/>
      <c r="PYM468" s="512"/>
      <c r="PYN468" s="505"/>
      <c r="PYO468" s="505"/>
      <c r="PYP468" s="505"/>
      <c r="PYQ468" s="511"/>
      <c r="PYR468" s="512"/>
      <c r="PYS468" s="512"/>
      <c r="PYT468" s="505"/>
      <c r="PYU468" s="505"/>
      <c r="PYV468" s="505"/>
      <c r="PYW468" s="511"/>
      <c r="PYX468" s="512"/>
      <c r="PYY468" s="512"/>
      <c r="PYZ468" s="505"/>
      <c r="PZA468" s="505"/>
      <c r="PZB468" s="505"/>
      <c r="PZC468" s="511"/>
      <c r="PZD468" s="512"/>
      <c r="PZE468" s="512"/>
      <c r="PZF468" s="505"/>
      <c r="PZG468" s="505"/>
      <c r="PZH468" s="505"/>
      <c r="PZI468" s="511"/>
      <c r="PZJ468" s="512"/>
      <c r="PZK468" s="512"/>
      <c r="PZL468" s="505"/>
      <c r="PZM468" s="505"/>
      <c r="PZN468" s="505"/>
      <c r="PZO468" s="511"/>
      <c r="PZP468" s="512"/>
      <c r="PZQ468" s="512"/>
      <c r="PZR468" s="505"/>
      <c r="PZS468" s="505"/>
      <c r="PZT468" s="505"/>
      <c r="PZU468" s="511"/>
      <c r="PZV468" s="512"/>
      <c r="PZW468" s="512"/>
      <c r="PZX468" s="505"/>
      <c r="PZY468" s="505"/>
      <c r="PZZ468" s="505"/>
      <c r="QAA468" s="511"/>
      <c r="QAB468" s="512"/>
      <c r="QAC468" s="512"/>
      <c r="QAD468" s="505"/>
      <c r="QAE468" s="505"/>
      <c r="QAF468" s="505"/>
      <c r="QAG468" s="511"/>
      <c r="QAH468" s="512"/>
      <c r="QAI468" s="512"/>
      <c r="QAJ468" s="505"/>
      <c r="QAK468" s="505"/>
      <c r="QAL468" s="505"/>
      <c r="QAM468" s="511"/>
      <c r="QAN468" s="512"/>
      <c r="QAO468" s="512"/>
      <c r="QAP468" s="505"/>
      <c r="QAQ468" s="505"/>
      <c r="QAR468" s="505"/>
      <c r="QAS468" s="511"/>
      <c r="QAT468" s="512"/>
      <c r="QAU468" s="512"/>
      <c r="QAV468" s="505"/>
      <c r="QAW468" s="505"/>
      <c r="QAX468" s="505"/>
      <c r="QAY468" s="511"/>
      <c r="QAZ468" s="512"/>
      <c r="QBA468" s="512"/>
      <c r="QBB468" s="505"/>
      <c r="QBC468" s="505"/>
      <c r="QBD468" s="505"/>
      <c r="QBE468" s="511"/>
      <c r="QBF468" s="512"/>
      <c r="QBG468" s="512"/>
      <c r="QBH468" s="505"/>
      <c r="QBI468" s="505"/>
      <c r="QBJ468" s="505"/>
      <c r="QBK468" s="511"/>
      <c r="QBL468" s="512"/>
      <c r="QBM468" s="512"/>
      <c r="QBN468" s="505"/>
      <c r="QBO468" s="505"/>
      <c r="QBP468" s="505"/>
      <c r="QBQ468" s="511"/>
      <c r="QBR468" s="512"/>
      <c r="QBS468" s="512"/>
      <c r="QBT468" s="505"/>
      <c r="QBU468" s="505"/>
      <c r="QBV468" s="505"/>
      <c r="QBW468" s="511"/>
      <c r="QBX468" s="512"/>
      <c r="QBY468" s="512"/>
      <c r="QBZ468" s="505"/>
      <c r="QCA468" s="505"/>
      <c r="QCB468" s="505"/>
      <c r="QCC468" s="511"/>
      <c r="QCD468" s="512"/>
      <c r="QCE468" s="512"/>
      <c r="QCF468" s="505"/>
      <c r="QCG468" s="505"/>
      <c r="QCH468" s="505"/>
      <c r="QCI468" s="511"/>
      <c r="QCJ468" s="512"/>
      <c r="QCK468" s="512"/>
      <c r="QCL468" s="505"/>
      <c r="QCM468" s="505"/>
      <c r="QCN468" s="505"/>
      <c r="QCO468" s="511"/>
      <c r="QCP468" s="512"/>
      <c r="QCQ468" s="512"/>
      <c r="QCR468" s="505"/>
      <c r="QCS468" s="505"/>
      <c r="QCT468" s="505"/>
      <c r="QCU468" s="511"/>
      <c r="QCV468" s="512"/>
      <c r="QCW468" s="512"/>
      <c r="QCX468" s="505"/>
      <c r="QCY468" s="505"/>
      <c r="QCZ468" s="505"/>
      <c r="QDA468" s="511"/>
      <c r="QDB468" s="512"/>
      <c r="QDC468" s="512"/>
      <c r="QDD468" s="505"/>
      <c r="QDE468" s="505"/>
      <c r="QDF468" s="505"/>
      <c r="QDG468" s="511"/>
      <c r="QDH468" s="512"/>
      <c r="QDI468" s="512"/>
      <c r="QDJ468" s="505"/>
      <c r="QDK468" s="505"/>
      <c r="QDL468" s="505"/>
      <c r="QDM468" s="511"/>
      <c r="QDN468" s="512"/>
      <c r="QDO468" s="512"/>
      <c r="QDP468" s="505"/>
      <c r="QDQ468" s="505"/>
      <c r="QDR468" s="505"/>
      <c r="QDS468" s="511"/>
      <c r="QDT468" s="512"/>
      <c r="QDU468" s="512"/>
      <c r="QDV468" s="505"/>
      <c r="QDW468" s="505"/>
      <c r="QDX468" s="505"/>
      <c r="QDY468" s="511"/>
      <c r="QDZ468" s="512"/>
      <c r="QEA468" s="512"/>
      <c r="QEB468" s="505"/>
      <c r="QEC468" s="505"/>
      <c r="QED468" s="505"/>
      <c r="QEE468" s="511"/>
      <c r="QEF468" s="512"/>
      <c r="QEG468" s="512"/>
      <c r="QEH468" s="505"/>
      <c r="QEI468" s="505"/>
      <c r="QEJ468" s="505"/>
      <c r="QEK468" s="511"/>
      <c r="QEL468" s="512"/>
      <c r="QEM468" s="512"/>
      <c r="QEN468" s="505"/>
      <c r="QEO468" s="505"/>
      <c r="QEP468" s="505"/>
      <c r="QEQ468" s="511"/>
      <c r="QER468" s="512"/>
      <c r="QES468" s="512"/>
      <c r="QET468" s="505"/>
      <c r="QEU468" s="505"/>
      <c r="QEV468" s="505"/>
      <c r="QEW468" s="511"/>
      <c r="QEX468" s="512"/>
      <c r="QEY468" s="512"/>
      <c r="QEZ468" s="505"/>
      <c r="QFA468" s="505"/>
      <c r="QFB468" s="505"/>
      <c r="QFC468" s="511"/>
      <c r="QFD468" s="512"/>
      <c r="QFE468" s="512"/>
      <c r="QFF468" s="505"/>
      <c r="QFG468" s="505"/>
      <c r="QFH468" s="505"/>
      <c r="QFI468" s="511"/>
      <c r="QFJ468" s="512"/>
      <c r="QFK468" s="512"/>
      <c r="QFL468" s="505"/>
      <c r="QFM468" s="505"/>
      <c r="QFN468" s="505"/>
      <c r="QFO468" s="511"/>
      <c r="QFP468" s="512"/>
      <c r="QFQ468" s="512"/>
      <c r="QFR468" s="505"/>
      <c r="QFS468" s="505"/>
      <c r="QFT468" s="505"/>
      <c r="QFU468" s="511"/>
      <c r="QFV468" s="512"/>
      <c r="QFW468" s="512"/>
      <c r="QFX468" s="505"/>
      <c r="QFY468" s="505"/>
      <c r="QFZ468" s="505"/>
      <c r="QGA468" s="511"/>
      <c r="QGB468" s="512"/>
      <c r="QGC468" s="512"/>
      <c r="QGD468" s="505"/>
      <c r="QGE468" s="505"/>
      <c r="QGF468" s="505"/>
      <c r="QGG468" s="511"/>
      <c r="QGH468" s="512"/>
      <c r="QGI468" s="512"/>
      <c r="QGJ468" s="505"/>
      <c r="QGK468" s="505"/>
      <c r="QGL468" s="505"/>
      <c r="QGM468" s="511"/>
      <c r="QGN468" s="512"/>
      <c r="QGO468" s="512"/>
      <c r="QGP468" s="505"/>
      <c r="QGQ468" s="505"/>
      <c r="QGR468" s="505"/>
      <c r="QGS468" s="511"/>
      <c r="QGT468" s="512"/>
      <c r="QGU468" s="512"/>
      <c r="QGV468" s="505"/>
      <c r="QGW468" s="505"/>
      <c r="QGX468" s="505"/>
      <c r="QGY468" s="511"/>
      <c r="QGZ468" s="512"/>
      <c r="QHA468" s="512"/>
      <c r="QHB468" s="505"/>
      <c r="QHC468" s="505"/>
      <c r="QHD468" s="505"/>
      <c r="QHE468" s="511"/>
      <c r="QHF468" s="512"/>
      <c r="QHG468" s="512"/>
      <c r="QHH468" s="505"/>
      <c r="QHI468" s="505"/>
      <c r="QHJ468" s="505"/>
      <c r="QHK468" s="511"/>
      <c r="QHL468" s="512"/>
      <c r="QHM468" s="512"/>
      <c r="QHN468" s="505"/>
      <c r="QHO468" s="505"/>
      <c r="QHP468" s="505"/>
      <c r="QHQ468" s="511"/>
      <c r="QHR468" s="512"/>
      <c r="QHS468" s="512"/>
      <c r="QHT468" s="505"/>
      <c r="QHU468" s="505"/>
      <c r="QHV468" s="505"/>
      <c r="QHW468" s="511"/>
      <c r="QHX468" s="512"/>
      <c r="QHY468" s="512"/>
      <c r="QHZ468" s="505"/>
      <c r="QIA468" s="505"/>
      <c r="QIB468" s="505"/>
      <c r="QIC468" s="511"/>
      <c r="QID468" s="512"/>
      <c r="QIE468" s="512"/>
      <c r="QIF468" s="505"/>
      <c r="QIG468" s="505"/>
      <c r="QIH468" s="505"/>
      <c r="QII468" s="511"/>
      <c r="QIJ468" s="512"/>
      <c r="QIK468" s="512"/>
      <c r="QIL468" s="505"/>
      <c r="QIM468" s="505"/>
      <c r="QIN468" s="505"/>
      <c r="QIO468" s="511"/>
      <c r="QIP468" s="512"/>
      <c r="QIQ468" s="512"/>
      <c r="QIR468" s="505"/>
      <c r="QIS468" s="505"/>
      <c r="QIT468" s="505"/>
      <c r="QIU468" s="511"/>
      <c r="QIV468" s="512"/>
      <c r="QIW468" s="512"/>
      <c r="QIX468" s="505"/>
      <c r="QIY468" s="505"/>
      <c r="QIZ468" s="505"/>
      <c r="QJA468" s="511"/>
      <c r="QJB468" s="512"/>
      <c r="QJC468" s="512"/>
      <c r="QJD468" s="505"/>
      <c r="QJE468" s="505"/>
      <c r="QJF468" s="505"/>
      <c r="QJG468" s="511"/>
      <c r="QJH468" s="512"/>
      <c r="QJI468" s="512"/>
      <c r="QJJ468" s="505"/>
      <c r="QJK468" s="505"/>
      <c r="QJL468" s="505"/>
      <c r="QJM468" s="511"/>
      <c r="QJN468" s="512"/>
      <c r="QJO468" s="512"/>
      <c r="QJP468" s="505"/>
      <c r="QJQ468" s="505"/>
      <c r="QJR468" s="505"/>
      <c r="QJS468" s="511"/>
      <c r="QJT468" s="512"/>
      <c r="QJU468" s="512"/>
      <c r="QJV468" s="505"/>
      <c r="QJW468" s="505"/>
      <c r="QJX468" s="505"/>
      <c r="QJY468" s="511"/>
      <c r="QJZ468" s="512"/>
      <c r="QKA468" s="512"/>
      <c r="QKB468" s="505"/>
      <c r="QKC468" s="505"/>
      <c r="QKD468" s="505"/>
      <c r="QKE468" s="511"/>
      <c r="QKF468" s="512"/>
      <c r="QKG468" s="512"/>
      <c r="QKH468" s="505"/>
      <c r="QKI468" s="505"/>
      <c r="QKJ468" s="505"/>
      <c r="QKK468" s="511"/>
      <c r="QKL468" s="512"/>
      <c r="QKM468" s="512"/>
      <c r="QKN468" s="505"/>
      <c r="QKO468" s="505"/>
      <c r="QKP468" s="505"/>
      <c r="QKQ468" s="511"/>
      <c r="QKR468" s="512"/>
      <c r="QKS468" s="512"/>
      <c r="QKT468" s="505"/>
      <c r="QKU468" s="505"/>
      <c r="QKV468" s="505"/>
      <c r="QKW468" s="511"/>
      <c r="QKX468" s="512"/>
      <c r="QKY468" s="512"/>
      <c r="QKZ468" s="505"/>
      <c r="QLA468" s="505"/>
      <c r="QLB468" s="505"/>
      <c r="QLC468" s="511"/>
      <c r="QLD468" s="512"/>
      <c r="QLE468" s="512"/>
      <c r="QLF468" s="505"/>
      <c r="QLG468" s="505"/>
      <c r="QLH468" s="505"/>
      <c r="QLI468" s="511"/>
      <c r="QLJ468" s="512"/>
      <c r="QLK468" s="512"/>
      <c r="QLL468" s="505"/>
      <c r="QLM468" s="505"/>
      <c r="QLN468" s="505"/>
      <c r="QLO468" s="511"/>
      <c r="QLP468" s="512"/>
      <c r="QLQ468" s="512"/>
      <c r="QLR468" s="505"/>
      <c r="QLS468" s="505"/>
      <c r="QLT468" s="505"/>
      <c r="QLU468" s="511"/>
      <c r="QLV468" s="512"/>
      <c r="QLW468" s="512"/>
      <c r="QLX468" s="505"/>
      <c r="QLY468" s="505"/>
      <c r="QLZ468" s="505"/>
      <c r="QMA468" s="511"/>
      <c r="QMB468" s="512"/>
      <c r="QMC468" s="512"/>
      <c r="QMD468" s="505"/>
      <c r="QME468" s="505"/>
      <c r="QMF468" s="505"/>
      <c r="QMG468" s="511"/>
      <c r="QMH468" s="512"/>
      <c r="QMI468" s="512"/>
      <c r="QMJ468" s="505"/>
      <c r="QMK468" s="505"/>
      <c r="QML468" s="505"/>
      <c r="QMM468" s="511"/>
      <c r="QMN468" s="512"/>
      <c r="QMO468" s="512"/>
      <c r="QMP468" s="505"/>
      <c r="QMQ468" s="505"/>
      <c r="QMR468" s="505"/>
      <c r="QMS468" s="511"/>
      <c r="QMT468" s="512"/>
      <c r="QMU468" s="512"/>
      <c r="QMV468" s="505"/>
      <c r="QMW468" s="505"/>
      <c r="QMX468" s="505"/>
      <c r="QMY468" s="511"/>
      <c r="QMZ468" s="512"/>
      <c r="QNA468" s="512"/>
      <c r="QNB468" s="505"/>
      <c r="QNC468" s="505"/>
      <c r="QND468" s="505"/>
      <c r="QNE468" s="511"/>
      <c r="QNF468" s="512"/>
      <c r="QNG468" s="512"/>
      <c r="QNH468" s="505"/>
      <c r="QNI468" s="505"/>
      <c r="QNJ468" s="505"/>
      <c r="QNK468" s="511"/>
      <c r="QNL468" s="512"/>
      <c r="QNM468" s="512"/>
      <c r="QNN468" s="505"/>
      <c r="QNO468" s="505"/>
      <c r="QNP468" s="505"/>
      <c r="QNQ468" s="511"/>
      <c r="QNR468" s="512"/>
      <c r="QNS468" s="512"/>
      <c r="QNT468" s="505"/>
      <c r="QNU468" s="505"/>
      <c r="QNV468" s="505"/>
      <c r="QNW468" s="511"/>
      <c r="QNX468" s="512"/>
      <c r="QNY468" s="512"/>
      <c r="QNZ468" s="505"/>
      <c r="QOA468" s="505"/>
      <c r="QOB468" s="505"/>
      <c r="QOC468" s="511"/>
      <c r="QOD468" s="512"/>
      <c r="QOE468" s="512"/>
      <c r="QOF468" s="505"/>
      <c r="QOG468" s="505"/>
      <c r="QOH468" s="505"/>
      <c r="QOI468" s="511"/>
      <c r="QOJ468" s="512"/>
      <c r="QOK468" s="512"/>
      <c r="QOL468" s="505"/>
      <c r="QOM468" s="505"/>
      <c r="QON468" s="505"/>
      <c r="QOO468" s="511"/>
      <c r="QOP468" s="512"/>
      <c r="QOQ468" s="512"/>
      <c r="QOR468" s="505"/>
      <c r="QOS468" s="505"/>
      <c r="QOT468" s="505"/>
      <c r="QOU468" s="511"/>
      <c r="QOV468" s="512"/>
      <c r="QOW468" s="512"/>
      <c r="QOX468" s="505"/>
      <c r="QOY468" s="505"/>
      <c r="QOZ468" s="505"/>
      <c r="QPA468" s="511"/>
      <c r="QPB468" s="512"/>
      <c r="QPC468" s="512"/>
      <c r="QPD468" s="505"/>
      <c r="QPE468" s="505"/>
      <c r="QPF468" s="505"/>
      <c r="QPG468" s="511"/>
      <c r="QPH468" s="512"/>
      <c r="QPI468" s="512"/>
      <c r="QPJ468" s="505"/>
      <c r="QPK468" s="505"/>
      <c r="QPL468" s="505"/>
      <c r="QPM468" s="511"/>
      <c r="QPN468" s="512"/>
      <c r="QPO468" s="512"/>
      <c r="QPP468" s="505"/>
      <c r="QPQ468" s="505"/>
      <c r="QPR468" s="505"/>
      <c r="QPS468" s="511"/>
      <c r="QPT468" s="512"/>
      <c r="QPU468" s="512"/>
      <c r="QPV468" s="505"/>
      <c r="QPW468" s="505"/>
      <c r="QPX468" s="505"/>
      <c r="QPY468" s="511"/>
      <c r="QPZ468" s="512"/>
      <c r="QQA468" s="512"/>
      <c r="QQB468" s="505"/>
      <c r="QQC468" s="505"/>
      <c r="QQD468" s="505"/>
      <c r="QQE468" s="511"/>
      <c r="QQF468" s="512"/>
      <c r="QQG468" s="512"/>
      <c r="QQH468" s="505"/>
      <c r="QQI468" s="505"/>
      <c r="QQJ468" s="505"/>
      <c r="QQK468" s="511"/>
      <c r="QQL468" s="512"/>
      <c r="QQM468" s="512"/>
      <c r="QQN468" s="505"/>
      <c r="QQO468" s="505"/>
      <c r="QQP468" s="505"/>
      <c r="QQQ468" s="511"/>
      <c r="QQR468" s="512"/>
      <c r="QQS468" s="512"/>
      <c r="QQT468" s="505"/>
      <c r="QQU468" s="505"/>
      <c r="QQV468" s="505"/>
      <c r="QQW468" s="511"/>
      <c r="QQX468" s="512"/>
      <c r="QQY468" s="512"/>
      <c r="QQZ468" s="505"/>
      <c r="QRA468" s="505"/>
      <c r="QRB468" s="505"/>
      <c r="QRC468" s="511"/>
      <c r="QRD468" s="512"/>
      <c r="QRE468" s="512"/>
      <c r="QRF468" s="505"/>
      <c r="QRG468" s="505"/>
      <c r="QRH468" s="505"/>
      <c r="QRI468" s="511"/>
      <c r="QRJ468" s="512"/>
      <c r="QRK468" s="512"/>
      <c r="QRL468" s="505"/>
      <c r="QRM468" s="505"/>
      <c r="QRN468" s="505"/>
      <c r="QRO468" s="511"/>
      <c r="QRP468" s="512"/>
      <c r="QRQ468" s="512"/>
      <c r="QRR468" s="505"/>
      <c r="QRS468" s="505"/>
      <c r="QRT468" s="505"/>
      <c r="QRU468" s="511"/>
      <c r="QRV468" s="512"/>
      <c r="QRW468" s="512"/>
      <c r="QRX468" s="505"/>
      <c r="QRY468" s="505"/>
      <c r="QRZ468" s="505"/>
      <c r="QSA468" s="511"/>
      <c r="QSB468" s="512"/>
      <c r="QSC468" s="512"/>
      <c r="QSD468" s="505"/>
      <c r="QSE468" s="505"/>
      <c r="QSF468" s="505"/>
      <c r="QSG468" s="511"/>
      <c r="QSH468" s="512"/>
      <c r="QSI468" s="512"/>
      <c r="QSJ468" s="505"/>
      <c r="QSK468" s="505"/>
      <c r="QSL468" s="505"/>
      <c r="QSM468" s="511"/>
      <c r="QSN468" s="512"/>
      <c r="QSO468" s="512"/>
      <c r="QSP468" s="505"/>
      <c r="QSQ468" s="505"/>
      <c r="QSR468" s="505"/>
      <c r="QSS468" s="511"/>
      <c r="QST468" s="512"/>
      <c r="QSU468" s="512"/>
      <c r="QSV468" s="505"/>
      <c r="QSW468" s="505"/>
      <c r="QSX468" s="505"/>
      <c r="QSY468" s="511"/>
      <c r="QSZ468" s="512"/>
      <c r="QTA468" s="512"/>
      <c r="QTB468" s="505"/>
      <c r="QTC468" s="505"/>
      <c r="QTD468" s="505"/>
      <c r="QTE468" s="511"/>
      <c r="QTF468" s="512"/>
      <c r="QTG468" s="512"/>
      <c r="QTH468" s="505"/>
      <c r="QTI468" s="505"/>
      <c r="QTJ468" s="505"/>
      <c r="QTK468" s="511"/>
      <c r="QTL468" s="512"/>
      <c r="QTM468" s="512"/>
      <c r="QTN468" s="505"/>
      <c r="QTO468" s="505"/>
      <c r="QTP468" s="505"/>
      <c r="QTQ468" s="511"/>
      <c r="QTR468" s="512"/>
      <c r="QTS468" s="512"/>
      <c r="QTT468" s="505"/>
      <c r="QTU468" s="505"/>
      <c r="QTV468" s="505"/>
      <c r="QTW468" s="511"/>
      <c r="QTX468" s="512"/>
      <c r="QTY468" s="512"/>
      <c r="QTZ468" s="505"/>
      <c r="QUA468" s="505"/>
      <c r="QUB468" s="505"/>
      <c r="QUC468" s="511"/>
      <c r="QUD468" s="512"/>
      <c r="QUE468" s="512"/>
      <c r="QUF468" s="505"/>
      <c r="QUG468" s="505"/>
      <c r="QUH468" s="505"/>
      <c r="QUI468" s="511"/>
      <c r="QUJ468" s="512"/>
      <c r="QUK468" s="512"/>
      <c r="QUL468" s="505"/>
      <c r="QUM468" s="505"/>
      <c r="QUN468" s="505"/>
      <c r="QUO468" s="511"/>
      <c r="QUP468" s="512"/>
      <c r="QUQ468" s="512"/>
      <c r="QUR468" s="505"/>
      <c r="QUS468" s="505"/>
      <c r="QUT468" s="505"/>
      <c r="QUU468" s="511"/>
      <c r="QUV468" s="512"/>
      <c r="QUW468" s="512"/>
      <c r="QUX468" s="505"/>
      <c r="QUY468" s="505"/>
      <c r="QUZ468" s="505"/>
      <c r="QVA468" s="511"/>
      <c r="QVB468" s="512"/>
      <c r="QVC468" s="512"/>
      <c r="QVD468" s="505"/>
      <c r="QVE468" s="505"/>
      <c r="QVF468" s="505"/>
      <c r="QVG468" s="511"/>
      <c r="QVH468" s="512"/>
      <c r="QVI468" s="512"/>
      <c r="QVJ468" s="505"/>
      <c r="QVK468" s="505"/>
      <c r="QVL468" s="505"/>
      <c r="QVM468" s="511"/>
      <c r="QVN468" s="512"/>
      <c r="QVO468" s="512"/>
      <c r="QVP468" s="505"/>
      <c r="QVQ468" s="505"/>
      <c r="QVR468" s="505"/>
      <c r="QVS468" s="511"/>
      <c r="QVT468" s="512"/>
      <c r="QVU468" s="512"/>
      <c r="QVV468" s="505"/>
      <c r="QVW468" s="505"/>
      <c r="QVX468" s="505"/>
      <c r="QVY468" s="511"/>
      <c r="QVZ468" s="512"/>
      <c r="QWA468" s="512"/>
      <c r="QWB468" s="505"/>
      <c r="QWC468" s="505"/>
      <c r="QWD468" s="505"/>
      <c r="QWE468" s="511"/>
      <c r="QWF468" s="512"/>
      <c r="QWG468" s="512"/>
      <c r="QWH468" s="505"/>
      <c r="QWI468" s="505"/>
      <c r="QWJ468" s="505"/>
      <c r="QWK468" s="511"/>
      <c r="QWL468" s="512"/>
      <c r="QWM468" s="512"/>
      <c r="QWN468" s="505"/>
      <c r="QWO468" s="505"/>
      <c r="QWP468" s="505"/>
      <c r="QWQ468" s="511"/>
      <c r="QWR468" s="512"/>
      <c r="QWS468" s="512"/>
      <c r="QWT468" s="505"/>
      <c r="QWU468" s="505"/>
      <c r="QWV468" s="505"/>
      <c r="QWW468" s="511"/>
      <c r="QWX468" s="512"/>
      <c r="QWY468" s="512"/>
      <c r="QWZ468" s="505"/>
      <c r="QXA468" s="505"/>
      <c r="QXB468" s="505"/>
      <c r="QXC468" s="511"/>
      <c r="QXD468" s="512"/>
      <c r="QXE468" s="512"/>
      <c r="QXF468" s="505"/>
      <c r="QXG468" s="505"/>
      <c r="QXH468" s="505"/>
      <c r="QXI468" s="511"/>
      <c r="QXJ468" s="512"/>
      <c r="QXK468" s="512"/>
      <c r="QXL468" s="505"/>
      <c r="QXM468" s="505"/>
      <c r="QXN468" s="505"/>
      <c r="QXO468" s="511"/>
      <c r="QXP468" s="512"/>
      <c r="QXQ468" s="512"/>
      <c r="QXR468" s="505"/>
      <c r="QXS468" s="505"/>
      <c r="QXT468" s="505"/>
      <c r="QXU468" s="511"/>
      <c r="QXV468" s="512"/>
      <c r="QXW468" s="512"/>
      <c r="QXX468" s="505"/>
      <c r="QXY468" s="505"/>
      <c r="QXZ468" s="505"/>
      <c r="QYA468" s="511"/>
      <c r="QYB468" s="512"/>
      <c r="QYC468" s="512"/>
      <c r="QYD468" s="505"/>
      <c r="QYE468" s="505"/>
      <c r="QYF468" s="505"/>
      <c r="QYG468" s="511"/>
      <c r="QYH468" s="512"/>
      <c r="QYI468" s="512"/>
      <c r="QYJ468" s="505"/>
      <c r="QYK468" s="505"/>
      <c r="QYL468" s="505"/>
      <c r="QYM468" s="511"/>
      <c r="QYN468" s="512"/>
      <c r="QYO468" s="512"/>
      <c r="QYP468" s="505"/>
      <c r="QYQ468" s="505"/>
      <c r="QYR468" s="505"/>
      <c r="QYS468" s="511"/>
      <c r="QYT468" s="512"/>
      <c r="QYU468" s="512"/>
      <c r="QYV468" s="505"/>
      <c r="QYW468" s="505"/>
      <c r="QYX468" s="505"/>
      <c r="QYY468" s="511"/>
      <c r="QYZ468" s="512"/>
      <c r="QZA468" s="512"/>
      <c r="QZB468" s="505"/>
      <c r="QZC468" s="505"/>
      <c r="QZD468" s="505"/>
      <c r="QZE468" s="511"/>
      <c r="QZF468" s="512"/>
      <c r="QZG468" s="512"/>
      <c r="QZH468" s="505"/>
      <c r="QZI468" s="505"/>
      <c r="QZJ468" s="505"/>
      <c r="QZK468" s="511"/>
      <c r="QZL468" s="512"/>
      <c r="QZM468" s="512"/>
      <c r="QZN468" s="505"/>
      <c r="QZO468" s="505"/>
      <c r="QZP468" s="505"/>
      <c r="QZQ468" s="511"/>
      <c r="QZR468" s="512"/>
      <c r="QZS468" s="512"/>
      <c r="QZT468" s="505"/>
      <c r="QZU468" s="505"/>
      <c r="QZV468" s="505"/>
      <c r="QZW468" s="511"/>
      <c r="QZX468" s="512"/>
      <c r="QZY468" s="512"/>
      <c r="QZZ468" s="505"/>
      <c r="RAA468" s="505"/>
      <c r="RAB468" s="505"/>
      <c r="RAC468" s="511"/>
      <c r="RAD468" s="512"/>
      <c r="RAE468" s="512"/>
      <c r="RAF468" s="505"/>
      <c r="RAG468" s="505"/>
      <c r="RAH468" s="505"/>
      <c r="RAI468" s="511"/>
      <c r="RAJ468" s="512"/>
      <c r="RAK468" s="512"/>
      <c r="RAL468" s="505"/>
      <c r="RAM468" s="505"/>
      <c r="RAN468" s="505"/>
      <c r="RAO468" s="511"/>
      <c r="RAP468" s="512"/>
      <c r="RAQ468" s="512"/>
      <c r="RAR468" s="505"/>
      <c r="RAS468" s="505"/>
      <c r="RAT468" s="505"/>
      <c r="RAU468" s="511"/>
      <c r="RAV468" s="512"/>
      <c r="RAW468" s="512"/>
      <c r="RAX468" s="505"/>
      <c r="RAY468" s="505"/>
      <c r="RAZ468" s="505"/>
      <c r="RBA468" s="511"/>
      <c r="RBB468" s="512"/>
      <c r="RBC468" s="512"/>
      <c r="RBD468" s="505"/>
      <c r="RBE468" s="505"/>
      <c r="RBF468" s="505"/>
      <c r="RBG468" s="511"/>
      <c r="RBH468" s="512"/>
      <c r="RBI468" s="512"/>
      <c r="RBJ468" s="505"/>
      <c r="RBK468" s="505"/>
      <c r="RBL468" s="505"/>
      <c r="RBM468" s="511"/>
      <c r="RBN468" s="512"/>
      <c r="RBO468" s="512"/>
      <c r="RBP468" s="505"/>
      <c r="RBQ468" s="505"/>
      <c r="RBR468" s="505"/>
      <c r="RBS468" s="511"/>
      <c r="RBT468" s="512"/>
      <c r="RBU468" s="512"/>
      <c r="RBV468" s="505"/>
      <c r="RBW468" s="505"/>
      <c r="RBX468" s="505"/>
      <c r="RBY468" s="511"/>
      <c r="RBZ468" s="512"/>
      <c r="RCA468" s="512"/>
      <c r="RCB468" s="505"/>
      <c r="RCC468" s="505"/>
      <c r="RCD468" s="505"/>
      <c r="RCE468" s="511"/>
      <c r="RCF468" s="512"/>
      <c r="RCG468" s="512"/>
      <c r="RCH468" s="505"/>
      <c r="RCI468" s="505"/>
      <c r="RCJ468" s="505"/>
      <c r="RCK468" s="511"/>
      <c r="RCL468" s="512"/>
      <c r="RCM468" s="512"/>
      <c r="RCN468" s="505"/>
      <c r="RCO468" s="505"/>
      <c r="RCP468" s="505"/>
      <c r="RCQ468" s="511"/>
      <c r="RCR468" s="512"/>
      <c r="RCS468" s="512"/>
      <c r="RCT468" s="505"/>
      <c r="RCU468" s="505"/>
      <c r="RCV468" s="505"/>
      <c r="RCW468" s="511"/>
      <c r="RCX468" s="512"/>
      <c r="RCY468" s="512"/>
      <c r="RCZ468" s="505"/>
      <c r="RDA468" s="505"/>
      <c r="RDB468" s="505"/>
      <c r="RDC468" s="511"/>
      <c r="RDD468" s="512"/>
      <c r="RDE468" s="512"/>
      <c r="RDF468" s="505"/>
      <c r="RDG468" s="505"/>
      <c r="RDH468" s="505"/>
      <c r="RDI468" s="511"/>
      <c r="RDJ468" s="512"/>
      <c r="RDK468" s="512"/>
      <c r="RDL468" s="505"/>
      <c r="RDM468" s="505"/>
      <c r="RDN468" s="505"/>
      <c r="RDO468" s="511"/>
      <c r="RDP468" s="512"/>
      <c r="RDQ468" s="512"/>
      <c r="RDR468" s="505"/>
      <c r="RDS468" s="505"/>
      <c r="RDT468" s="505"/>
      <c r="RDU468" s="511"/>
      <c r="RDV468" s="512"/>
      <c r="RDW468" s="512"/>
      <c r="RDX468" s="505"/>
      <c r="RDY468" s="505"/>
      <c r="RDZ468" s="505"/>
      <c r="REA468" s="511"/>
      <c r="REB468" s="512"/>
      <c r="REC468" s="512"/>
      <c r="RED468" s="505"/>
      <c r="REE468" s="505"/>
      <c r="REF468" s="505"/>
      <c r="REG468" s="511"/>
      <c r="REH468" s="512"/>
      <c r="REI468" s="512"/>
      <c r="REJ468" s="505"/>
      <c r="REK468" s="505"/>
      <c r="REL468" s="505"/>
      <c r="REM468" s="511"/>
      <c r="REN468" s="512"/>
      <c r="REO468" s="512"/>
      <c r="REP468" s="505"/>
      <c r="REQ468" s="505"/>
      <c r="RER468" s="505"/>
      <c r="RES468" s="511"/>
      <c r="RET468" s="512"/>
      <c r="REU468" s="512"/>
      <c r="REV468" s="505"/>
      <c r="REW468" s="505"/>
      <c r="REX468" s="505"/>
      <c r="REY468" s="511"/>
      <c r="REZ468" s="512"/>
      <c r="RFA468" s="512"/>
      <c r="RFB468" s="505"/>
      <c r="RFC468" s="505"/>
      <c r="RFD468" s="505"/>
      <c r="RFE468" s="511"/>
      <c r="RFF468" s="512"/>
      <c r="RFG468" s="512"/>
      <c r="RFH468" s="505"/>
      <c r="RFI468" s="505"/>
      <c r="RFJ468" s="505"/>
      <c r="RFK468" s="511"/>
      <c r="RFL468" s="512"/>
      <c r="RFM468" s="512"/>
      <c r="RFN468" s="505"/>
      <c r="RFO468" s="505"/>
      <c r="RFP468" s="505"/>
      <c r="RFQ468" s="511"/>
      <c r="RFR468" s="512"/>
      <c r="RFS468" s="512"/>
      <c r="RFT468" s="505"/>
      <c r="RFU468" s="505"/>
      <c r="RFV468" s="505"/>
      <c r="RFW468" s="511"/>
      <c r="RFX468" s="512"/>
      <c r="RFY468" s="512"/>
      <c r="RFZ468" s="505"/>
      <c r="RGA468" s="505"/>
      <c r="RGB468" s="505"/>
      <c r="RGC468" s="511"/>
      <c r="RGD468" s="512"/>
      <c r="RGE468" s="512"/>
      <c r="RGF468" s="505"/>
      <c r="RGG468" s="505"/>
      <c r="RGH468" s="505"/>
      <c r="RGI468" s="511"/>
      <c r="RGJ468" s="512"/>
      <c r="RGK468" s="512"/>
      <c r="RGL468" s="505"/>
      <c r="RGM468" s="505"/>
      <c r="RGN468" s="505"/>
      <c r="RGO468" s="511"/>
      <c r="RGP468" s="512"/>
      <c r="RGQ468" s="512"/>
      <c r="RGR468" s="505"/>
      <c r="RGS468" s="505"/>
      <c r="RGT468" s="505"/>
      <c r="RGU468" s="511"/>
      <c r="RGV468" s="512"/>
      <c r="RGW468" s="512"/>
      <c r="RGX468" s="505"/>
      <c r="RGY468" s="505"/>
      <c r="RGZ468" s="505"/>
      <c r="RHA468" s="511"/>
      <c r="RHB468" s="512"/>
      <c r="RHC468" s="512"/>
      <c r="RHD468" s="505"/>
      <c r="RHE468" s="505"/>
      <c r="RHF468" s="505"/>
      <c r="RHG468" s="511"/>
      <c r="RHH468" s="512"/>
      <c r="RHI468" s="512"/>
      <c r="RHJ468" s="505"/>
      <c r="RHK468" s="505"/>
      <c r="RHL468" s="505"/>
      <c r="RHM468" s="511"/>
      <c r="RHN468" s="512"/>
      <c r="RHO468" s="512"/>
      <c r="RHP468" s="505"/>
      <c r="RHQ468" s="505"/>
      <c r="RHR468" s="505"/>
      <c r="RHS468" s="511"/>
      <c r="RHT468" s="512"/>
      <c r="RHU468" s="512"/>
      <c r="RHV468" s="505"/>
      <c r="RHW468" s="505"/>
      <c r="RHX468" s="505"/>
      <c r="RHY468" s="511"/>
      <c r="RHZ468" s="512"/>
      <c r="RIA468" s="512"/>
      <c r="RIB468" s="505"/>
      <c r="RIC468" s="505"/>
      <c r="RID468" s="505"/>
      <c r="RIE468" s="511"/>
      <c r="RIF468" s="512"/>
      <c r="RIG468" s="512"/>
      <c r="RIH468" s="505"/>
      <c r="RII468" s="505"/>
      <c r="RIJ468" s="505"/>
      <c r="RIK468" s="511"/>
      <c r="RIL468" s="512"/>
      <c r="RIM468" s="512"/>
      <c r="RIN468" s="505"/>
      <c r="RIO468" s="505"/>
      <c r="RIP468" s="505"/>
      <c r="RIQ468" s="511"/>
      <c r="RIR468" s="512"/>
      <c r="RIS468" s="512"/>
      <c r="RIT468" s="505"/>
      <c r="RIU468" s="505"/>
      <c r="RIV468" s="505"/>
      <c r="RIW468" s="511"/>
      <c r="RIX468" s="512"/>
      <c r="RIY468" s="512"/>
      <c r="RIZ468" s="505"/>
      <c r="RJA468" s="505"/>
      <c r="RJB468" s="505"/>
      <c r="RJC468" s="511"/>
      <c r="RJD468" s="512"/>
      <c r="RJE468" s="512"/>
      <c r="RJF468" s="505"/>
      <c r="RJG468" s="505"/>
      <c r="RJH468" s="505"/>
      <c r="RJI468" s="511"/>
      <c r="RJJ468" s="512"/>
      <c r="RJK468" s="512"/>
      <c r="RJL468" s="505"/>
      <c r="RJM468" s="505"/>
      <c r="RJN468" s="505"/>
      <c r="RJO468" s="511"/>
      <c r="RJP468" s="512"/>
      <c r="RJQ468" s="512"/>
      <c r="RJR468" s="505"/>
      <c r="RJS468" s="505"/>
      <c r="RJT468" s="505"/>
      <c r="RJU468" s="511"/>
      <c r="RJV468" s="512"/>
      <c r="RJW468" s="512"/>
      <c r="RJX468" s="505"/>
      <c r="RJY468" s="505"/>
      <c r="RJZ468" s="505"/>
      <c r="RKA468" s="511"/>
      <c r="RKB468" s="512"/>
      <c r="RKC468" s="512"/>
      <c r="RKD468" s="505"/>
      <c r="RKE468" s="505"/>
      <c r="RKF468" s="505"/>
      <c r="RKG468" s="511"/>
      <c r="RKH468" s="512"/>
      <c r="RKI468" s="512"/>
      <c r="RKJ468" s="505"/>
      <c r="RKK468" s="505"/>
      <c r="RKL468" s="505"/>
      <c r="RKM468" s="511"/>
      <c r="RKN468" s="512"/>
      <c r="RKO468" s="512"/>
      <c r="RKP468" s="505"/>
      <c r="RKQ468" s="505"/>
      <c r="RKR468" s="505"/>
      <c r="RKS468" s="511"/>
      <c r="RKT468" s="512"/>
      <c r="RKU468" s="512"/>
      <c r="RKV468" s="505"/>
      <c r="RKW468" s="505"/>
      <c r="RKX468" s="505"/>
      <c r="RKY468" s="511"/>
      <c r="RKZ468" s="512"/>
      <c r="RLA468" s="512"/>
      <c r="RLB468" s="505"/>
      <c r="RLC468" s="505"/>
      <c r="RLD468" s="505"/>
      <c r="RLE468" s="511"/>
      <c r="RLF468" s="512"/>
      <c r="RLG468" s="512"/>
      <c r="RLH468" s="505"/>
      <c r="RLI468" s="505"/>
      <c r="RLJ468" s="505"/>
      <c r="RLK468" s="511"/>
      <c r="RLL468" s="512"/>
      <c r="RLM468" s="512"/>
      <c r="RLN468" s="505"/>
      <c r="RLO468" s="505"/>
      <c r="RLP468" s="505"/>
      <c r="RLQ468" s="511"/>
      <c r="RLR468" s="512"/>
      <c r="RLS468" s="512"/>
      <c r="RLT468" s="505"/>
      <c r="RLU468" s="505"/>
      <c r="RLV468" s="505"/>
      <c r="RLW468" s="511"/>
      <c r="RLX468" s="512"/>
      <c r="RLY468" s="512"/>
      <c r="RLZ468" s="505"/>
      <c r="RMA468" s="505"/>
      <c r="RMB468" s="505"/>
      <c r="RMC468" s="511"/>
      <c r="RMD468" s="512"/>
      <c r="RME468" s="512"/>
      <c r="RMF468" s="505"/>
      <c r="RMG468" s="505"/>
      <c r="RMH468" s="505"/>
      <c r="RMI468" s="511"/>
      <c r="RMJ468" s="512"/>
      <c r="RMK468" s="512"/>
      <c r="RML468" s="505"/>
      <c r="RMM468" s="505"/>
      <c r="RMN468" s="505"/>
      <c r="RMO468" s="511"/>
      <c r="RMP468" s="512"/>
      <c r="RMQ468" s="512"/>
      <c r="RMR468" s="505"/>
      <c r="RMS468" s="505"/>
      <c r="RMT468" s="505"/>
      <c r="RMU468" s="511"/>
      <c r="RMV468" s="512"/>
      <c r="RMW468" s="512"/>
      <c r="RMX468" s="505"/>
      <c r="RMY468" s="505"/>
      <c r="RMZ468" s="505"/>
      <c r="RNA468" s="511"/>
      <c r="RNB468" s="512"/>
      <c r="RNC468" s="512"/>
      <c r="RND468" s="505"/>
      <c r="RNE468" s="505"/>
      <c r="RNF468" s="505"/>
      <c r="RNG468" s="511"/>
      <c r="RNH468" s="512"/>
      <c r="RNI468" s="512"/>
      <c r="RNJ468" s="505"/>
      <c r="RNK468" s="505"/>
      <c r="RNL468" s="505"/>
      <c r="RNM468" s="511"/>
      <c r="RNN468" s="512"/>
      <c r="RNO468" s="512"/>
      <c r="RNP468" s="505"/>
      <c r="RNQ468" s="505"/>
      <c r="RNR468" s="505"/>
      <c r="RNS468" s="511"/>
      <c r="RNT468" s="512"/>
      <c r="RNU468" s="512"/>
      <c r="RNV468" s="505"/>
      <c r="RNW468" s="505"/>
      <c r="RNX468" s="505"/>
      <c r="RNY468" s="511"/>
      <c r="RNZ468" s="512"/>
      <c r="ROA468" s="512"/>
      <c r="ROB468" s="505"/>
      <c r="ROC468" s="505"/>
      <c r="ROD468" s="505"/>
      <c r="ROE468" s="511"/>
      <c r="ROF468" s="512"/>
      <c r="ROG468" s="512"/>
      <c r="ROH468" s="505"/>
      <c r="ROI468" s="505"/>
      <c r="ROJ468" s="505"/>
      <c r="ROK468" s="511"/>
      <c r="ROL468" s="512"/>
      <c r="ROM468" s="512"/>
      <c r="RON468" s="505"/>
      <c r="ROO468" s="505"/>
      <c r="ROP468" s="505"/>
      <c r="ROQ468" s="511"/>
      <c r="ROR468" s="512"/>
      <c r="ROS468" s="512"/>
      <c r="ROT468" s="505"/>
      <c r="ROU468" s="505"/>
      <c r="ROV468" s="505"/>
      <c r="ROW468" s="511"/>
      <c r="ROX468" s="512"/>
      <c r="ROY468" s="512"/>
      <c r="ROZ468" s="505"/>
      <c r="RPA468" s="505"/>
      <c r="RPB468" s="505"/>
      <c r="RPC468" s="511"/>
      <c r="RPD468" s="512"/>
      <c r="RPE468" s="512"/>
      <c r="RPF468" s="505"/>
      <c r="RPG468" s="505"/>
      <c r="RPH468" s="505"/>
      <c r="RPI468" s="511"/>
      <c r="RPJ468" s="512"/>
      <c r="RPK468" s="512"/>
      <c r="RPL468" s="505"/>
      <c r="RPM468" s="505"/>
      <c r="RPN468" s="505"/>
      <c r="RPO468" s="511"/>
      <c r="RPP468" s="512"/>
      <c r="RPQ468" s="512"/>
      <c r="RPR468" s="505"/>
      <c r="RPS468" s="505"/>
      <c r="RPT468" s="505"/>
      <c r="RPU468" s="511"/>
      <c r="RPV468" s="512"/>
      <c r="RPW468" s="512"/>
      <c r="RPX468" s="505"/>
      <c r="RPY468" s="505"/>
      <c r="RPZ468" s="505"/>
      <c r="RQA468" s="511"/>
      <c r="RQB468" s="512"/>
      <c r="RQC468" s="512"/>
      <c r="RQD468" s="505"/>
      <c r="RQE468" s="505"/>
      <c r="RQF468" s="505"/>
      <c r="RQG468" s="511"/>
      <c r="RQH468" s="512"/>
      <c r="RQI468" s="512"/>
      <c r="RQJ468" s="505"/>
      <c r="RQK468" s="505"/>
      <c r="RQL468" s="505"/>
      <c r="RQM468" s="511"/>
      <c r="RQN468" s="512"/>
      <c r="RQO468" s="512"/>
      <c r="RQP468" s="505"/>
      <c r="RQQ468" s="505"/>
      <c r="RQR468" s="505"/>
      <c r="RQS468" s="511"/>
      <c r="RQT468" s="512"/>
      <c r="RQU468" s="512"/>
      <c r="RQV468" s="505"/>
      <c r="RQW468" s="505"/>
      <c r="RQX468" s="505"/>
      <c r="RQY468" s="511"/>
      <c r="RQZ468" s="512"/>
      <c r="RRA468" s="512"/>
      <c r="RRB468" s="505"/>
      <c r="RRC468" s="505"/>
      <c r="RRD468" s="505"/>
      <c r="RRE468" s="511"/>
      <c r="RRF468" s="512"/>
      <c r="RRG468" s="512"/>
      <c r="RRH468" s="505"/>
      <c r="RRI468" s="505"/>
      <c r="RRJ468" s="505"/>
      <c r="RRK468" s="511"/>
      <c r="RRL468" s="512"/>
      <c r="RRM468" s="512"/>
      <c r="RRN468" s="505"/>
      <c r="RRO468" s="505"/>
      <c r="RRP468" s="505"/>
      <c r="RRQ468" s="511"/>
      <c r="RRR468" s="512"/>
      <c r="RRS468" s="512"/>
      <c r="RRT468" s="505"/>
      <c r="RRU468" s="505"/>
      <c r="RRV468" s="505"/>
      <c r="RRW468" s="511"/>
      <c r="RRX468" s="512"/>
      <c r="RRY468" s="512"/>
      <c r="RRZ468" s="505"/>
      <c r="RSA468" s="505"/>
      <c r="RSB468" s="505"/>
      <c r="RSC468" s="511"/>
      <c r="RSD468" s="512"/>
      <c r="RSE468" s="512"/>
      <c r="RSF468" s="505"/>
      <c r="RSG468" s="505"/>
      <c r="RSH468" s="505"/>
      <c r="RSI468" s="511"/>
      <c r="RSJ468" s="512"/>
      <c r="RSK468" s="512"/>
      <c r="RSL468" s="505"/>
      <c r="RSM468" s="505"/>
      <c r="RSN468" s="505"/>
      <c r="RSO468" s="511"/>
      <c r="RSP468" s="512"/>
      <c r="RSQ468" s="512"/>
      <c r="RSR468" s="505"/>
      <c r="RSS468" s="505"/>
      <c r="RST468" s="505"/>
      <c r="RSU468" s="511"/>
      <c r="RSV468" s="512"/>
      <c r="RSW468" s="512"/>
      <c r="RSX468" s="505"/>
      <c r="RSY468" s="505"/>
      <c r="RSZ468" s="505"/>
      <c r="RTA468" s="511"/>
      <c r="RTB468" s="512"/>
      <c r="RTC468" s="512"/>
      <c r="RTD468" s="505"/>
      <c r="RTE468" s="505"/>
      <c r="RTF468" s="505"/>
      <c r="RTG468" s="511"/>
      <c r="RTH468" s="512"/>
      <c r="RTI468" s="512"/>
      <c r="RTJ468" s="505"/>
      <c r="RTK468" s="505"/>
      <c r="RTL468" s="505"/>
      <c r="RTM468" s="511"/>
      <c r="RTN468" s="512"/>
      <c r="RTO468" s="512"/>
      <c r="RTP468" s="505"/>
      <c r="RTQ468" s="505"/>
      <c r="RTR468" s="505"/>
      <c r="RTS468" s="511"/>
      <c r="RTT468" s="512"/>
      <c r="RTU468" s="512"/>
      <c r="RTV468" s="505"/>
      <c r="RTW468" s="505"/>
      <c r="RTX468" s="505"/>
      <c r="RTY468" s="511"/>
      <c r="RTZ468" s="512"/>
      <c r="RUA468" s="512"/>
      <c r="RUB468" s="505"/>
      <c r="RUC468" s="505"/>
      <c r="RUD468" s="505"/>
      <c r="RUE468" s="511"/>
      <c r="RUF468" s="512"/>
      <c r="RUG468" s="512"/>
      <c r="RUH468" s="505"/>
      <c r="RUI468" s="505"/>
      <c r="RUJ468" s="505"/>
      <c r="RUK468" s="511"/>
      <c r="RUL468" s="512"/>
      <c r="RUM468" s="512"/>
      <c r="RUN468" s="505"/>
      <c r="RUO468" s="505"/>
      <c r="RUP468" s="505"/>
      <c r="RUQ468" s="511"/>
      <c r="RUR468" s="512"/>
      <c r="RUS468" s="512"/>
      <c r="RUT468" s="505"/>
      <c r="RUU468" s="505"/>
      <c r="RUV468" s="505"/>
      <c r="RUW468" s="511"/>
      <c r="RUX468" s="512"/>
      <c r="RUY468" s="512"/>
      <c r="RUZ468" s="505"/>
      <c r="RVA468" s="505"/>
      <c r="RVB468" s="505"/>
      <c r="RVC468" s="511"/>
      <c r="RVD468" s="512"/>
      <c r="RVE468" s="512"/>
      <c r="RVF468" s="505"/>
      <c r="RVG468" s="505"/>
      <c r="RVH468" s="505"/>
      <c r="RVI468" s="511"/>
      <c r="RVJ468" s="512"/>
      <c r="RVK468" s="512"/>
      <c r="RVL468" s="505"/>
      <c r="RVM468" s="505"/>
      <c r="RVN468" s="505"/>
      <c r="RVO468" s="511"/>
      <c r="RVP468" s="512"/>
      <c r="RVQ468" s="512"/>
      <c r="RVR468" s="505"/>
      <c r="RVS468" s="505"/>
      <c r="RVT468" s="505"/>
      <c r="RVU468" s="511"/>
      <c r="RVV468" s="512"/>
      <c r="RVW468" s="512"/>
      <c r="RVX468" s="505"/>
      <c r="RVY468" s="505"/>
      <c r="RVZ468" s="505"/>
      <c r="RWA468" s="511"/>
      <c r="RWB468" s="512"/>
      <c r="RWC468" s="512"/>
      <c r="RWD468" s="505"/>
      <c r="RWE468" s="505"/>
      <c r="RWF468" s="505"/>
      <c r="RWG468" s="511"/>
      <c r="RWH468" s="512"/>
      <c r="RWI468" s="512"/>
      <c r="RWJ468" s="505"/>
      <c r="RWK468" s="505"/>
      <c r="RWL468" s="505"/>
      <c r="RWM468" s="511"/>
      <c r="RWN468" s="512"/>
      <c r="RWO468" s="512"/>
      <c r="RWP468" s="505"/>
      <c r="RWQ468" s="505"/>
      <c r="RWR468" s="505"/>
      <c r="RWS468" s="511"/>
      <c r="RWT468" s="512"/>
      <c r="RWU468" s="512"/>
      <c r="RWV468" s="505"/>
      <c r="RWW468" s="505"/>
      <c r="RWX468" s="505"/>
      <c r="RWY468" s="511"/>
      <c r="RWZ468" s="512"/>
      <c r="RXA468" s="512"/>
      <c r="RXB468" s="505"/>
      <c r="RXC468" s="505"/>
      <c r="RXD468" s="505"/>
      <c r="RXE468" s="511"/>
      <c r="RXF468" s="512"/>
      <c r="RXG468" s="512"/>
      <c r="RXH468" s="505"/>
      <c r="RXI468" s="505"/>
      <c r="RXJ468" s="505"/>
      <c r="RXK468" s="511"/>
      <c r="RXL468" s="512"/>
      <c r="RXM468" s="512"/>
      <c r="RXN468" s="505"/>
      <c r="RXO468" s="505"/>
      <c r="RXP468" s="505"/>
      <c r="RXQ468" s="511"/>
      <c r="RXR468" s="512"/>
      <c r="RXS468" s="512"/>
      <c r="RXT468" s="505"/>
      <c r="RXU468" s="505"/>
      <c r="RXV468" s="505"/>
      <c r="RXW468" s="511"/>
      <c r="RXX468" s="512"/>
      <c r="RXY468" s="512"/>
      <c r="RXZ468" s="505"/>
      <c r="RYA468" s="505"/>
      <c r="RYB468" s="505"/>
      <c r="RYC468" s="511"/>
      <c r="RYD468" s="512"/>
      <c r="RYE468" s="512"/>
      <c r="RYF468" s="505"/>
      <c r="RYG468" s="505"/>
      <c r="RYH468" s="505"/>
      <c r="RYI468" s="511"/>
      <c r="RYJ468" s="512"/>
      <c r="RYK468" s="512"/>
      <c r="RYL468" s="505"/>
      <c r="RYM468" s="505"/>
      <c r="RYN468" s="505"/>
      <c r="RYO468" s="511"/>
      <c r="RYP468" s="512"/>
      <c r="RYQ468" s="512"/>
      <c r="RYR468" s="505"/>
      <c r="RYS468" s="505"/>
      <c r="RYT468" s="505"/>
      <c r="RYU468" s="511"/>
      <c r="RYV468" s="512"/>
      <c r="RYW468" s="512"/>
      <c r="RYX468" s="505"/>
      <c r="RYY468" s="505"/>
      <c r="RYZ468" s="505"/>
      <c r="RZA468" s="511"/>
      <c r="RZB468" s="512"/>
      <c r="RZC468" s="512"/>
      <c r="RZD468" s="505"/>
      <c r="RZE468" s="505"/>
      <c r="RZF468" s="505"/>
      <c r="RZG468" s="511"/>
      <c r="RZH468" s="512"/>
      <c r="RZI468" s="512"/>
      <c r="RZJ468" s="505"/>
      <c r="RZK468" s="505"/>
      <c r="RZL468" s="505"/>
      <c r="RZM468" s="511"/>
      <c r="RZN468" s="512"/>
      <c r="RZO468" s="512"/>
      <c r="RZP468" s="505"/>
      <c r="RZQ468" s="505"/>
      <c r="RZR468" s="505"/>
      <c r="RZS468" s="511"/>
      <c r="RZT468" s="512"/>
      <c r="RZU468" s="512"/>
      <c r="RZV468" s="505"/>
      <c r="RZW468" s="505"/>
      <c r="RZX468" s="505"/>
      <c r="RZY468" s="511"/>
      <c r="RZZ468" s="512"/>
      <c r="SAA468" s="512"/>
      <c r="SAB468" s="505"/>
      <c r="SAC468" s="505"/>
      <c r="SAD468" s="505"/>
      <c r="SAE468" s="511"/>
      <c r="SAF468" s="512"/>
      <c r="SAG468" s="512"/>
      <c r="SAH468" s="505"/>
      <c r="SAI468" s="505"/>
      <c r="SAJ468" s="505"/>
      <c r="SAK468" s="511"/>
      <c r="SAL468" s="512"/>
      <c r="SAM468" s="512"/>
      <c r="SAN468" s="505"/>
      <c r="SAO468" s="505"/>
      <c r="SAP468" s="505"/>
      <c r="SAQ468" s="511"/>
      <c r="SAR468" s="512"/>
      <c r="SAS468" s="512"/>
      <c r="SAT468" s="505"/>
      <c r="SAU468" s="505"/>
      <c r="SAV468" s="505"/>
      <c r="SAW468" s="511"/>
      <c r="SAX468" s="512"/>
      <c r="SAY468" s="512"/>
      <c r="SAZ468" s="505"/>
      <c r="SBA468" s="505"/>
      <c r="SBB468" s="505"/>
      <c r="SBC468" s="511"/>
      <c r="SBD468" s="512"/>
      <c r="SBE468" s="512"/>
      <c r="SBF468" s="505"/>
      <c r="SBG468" s="505"/>
      <c r="SBH468" s="505"/>
      <c r="SBI468" s="511"/>
      <c r="SBJ468" s="512"/>
      <c r="SBK468" s="512"/>
      <c r="SBL468" s="505"/>
      <c r="SBM468" s="505"/>
      <c r="SBN468" s="505"/>
      <c r="SBO468" s="511"/>
      <c r="SBP468" s="512"/>
      <c r="SBQ468" s="512"/>
      <c r="SBR468" s="505"/>
      <c r="SBS468" s="505"/>
      <c r="SBT468" s="505"/>
      <c r="SBU468" s="511"/>
      <c r="SBV468" s="512"/>
      <c r="SBW468" s="512"/>
      <c r="SBX468" s="505"/>
      <c r="SBY468" s="505"/>
      <c r="SBZ468" s="505"/>
      <c r="SCA468" s="511"/>
      <c r="SCB468" s="512"/>
      <c r="SCC468" s="512"/>
      <c r="SCD468" s="505"/>
      <c r="SCE468" s="505"/>
      <c r="SCF468" s="505"/>
      <c r="SCG468" s="511"/>
      <c r="SCH468" s="512"/>
      <c r="SCI468" s="512"/>
      <c r="SCJ468" s="505"/>
      <c r="SCK468" s="505"/>
      <c r="SCL468" s="505"/>
      <c r="SCM468" s="511"/>
      <c r="SCN468" s="512"/>
      <c r="SCO468" s="512"/>
      <c r="SCP468" s="505"/>
      <c r="SCQ468" s="505"/>
      <c r="SCR468" s="505"/>
      <c r="SCS468" s="511"/>
      <c r="SCT468" s="512"/>
      <c r="SCU468" s="512"/>
      <c r="SCV468" s="505"/>
      <c r="SCW468" s="505"/>
      <c r="SCX468" s="505"/>
      <c r="SCY468" s="511"/>
      <c r="SCZ468" s="512"/>
      <c r="SDA468" s="512"/>
      <c r="SDB468" s="505"/>
      <c r="SDC468" s="505"/>
      <c r="SDD468" s="505"/>
      <c r="SDE468" s="511"/>
      <c r="SDF468" s="512"/>
      <c r="SDG468" s="512"/>
      <c r="SDH468" s="505"/>
      <c r="SDI468" s="505"/>
      <c r="SDJ468" s="505"/>
      <c r="SDK468" s="511"/>
      <c r="SDL468" s="512"/>
      <c r="SDM468" s="512"/>
      <c r="SDN468" s="505"/>
      <c r="SDO468" s="505"/>
      <c r="SDP468" s="505"/>
      <c r="SDQ468" s="511"/>
      <c r="SDR468" s="512"/>
      <c r="SDS468" s="512"/>
      <c r="SDT468" s="505"/>
      <c r="SDU468" s="505"/>
      <c r="SDV468" s="505"/>
      <c r="SDW468" s="511"/>
      <c r="SDX468" s="512"/>
      <c r="SDY468" s="512"/>
      <c r="SDZ468" s="505"/>
      <c r="SEA468" s="505"/>
      <c r="SEB468" s="505"/>
      <c r="SEC468" s="511"/>
      <c r="SED468" s="512"/>
      <c r="SEE468" s="512"/>
      <c r="SEF468" s="505"/>
      <c r="SEG468" s="505"/>
      <c r="SEH468" s="505"/>
      <c r="SEI468" s="511"/>
      <c r="SEJ468" s="512"/>
      <c r="SEK468" s="512"/>
      <c r="SEL468" s="505"/>
      <c r="SEM468" s="505"/>
      <c r="SEN468" s="505"/>
      <c r="SEO468" s="511"/>
      <c r="SEP468" s="512"/>
      <c r="SEQ468" s="512"/>
      <c r="SER468" s="505"/>
      <c r="SES468" s="505"/>
      <c r="SET468" s="505"/>
      <c r="SEU468" s="511"/>
      <c r="SEV468" s="512"/>
      <c r="SEW468" s="512"/>
      <c r="SEX468" s="505"/>
      <c r="SEY468" s="505"/>
      <c r="SEZ468" s="505"/>
      <c r="SFA468" s="511"/>
      <c r="SFB468" s="512"/>
      <c r="SFC468" s="512"/>
      <c r="SFD468" s="505"/>
      <c r="SFE468" s="505"/>
      <c r="SFF468" s="505"/>
      <c r="SFG468" s="511"/>
      <c r="SFH468" s="512"/>
      <c r="SFI468" s="512"/>
      <c r="SFJ468" s="505"/>
      <c r="SFK468" s="505"/>
      <c r="SFL468" s="505"/>
      <c r="SFM468" s="511"/>
      <c r="SFN468" s="512"/>
      <c r="SFO468" s="512"/>
      <c r="SFP468" s="505"/>
      <c r="SFQ468" s="505"/>
      <c r="SFR468" s="505"/>
      <c r="SFS468" s="511"/>
      <c r="SFT468" s="512"/>
      <c r="SFU468" s="512"/>
      <c r="SFV468" s="505"/>
      <c r="SFW468" s="505"/>
      <c r="SFX468" s="505"/>
      <c r="SFY468" s="511"/>
      <c r="SFZ468" s="512"/>
      <c r="SGA468" s="512"/>
      <c r="SGB468" s="505"/>
      <c r="SGC468" s="505"/>
      <c r="SGD468" s="505"/>
      <c r="SGE468" s="511"/>
      <c r="SGF468" s="512"/>
      <c r="SGG468" s="512"/>
      <c r="SGH468" s="505"/>
      <c r="SGI468" s="505"/>
      <c r="SGJ468" s="505"/>
      <c r="SGK468" s="511"/>
      <c r="SGL468" s="512"/>
      <c r="SGM468" s="512"/>
      <c r="SGN468" s="505"/>
      <c r="SGO468" s="505"/>
      <c r="SGP468" s="505"/>
      <c r="SGQ468" s="511"/>
      <c r="SGR468" s="512"/>
      <c r="SGS468" s="512"/>
      <c r="SGT468" s="505"/>
      <c r="SGU468" s="505"/>
      <c r="SGV468" s="505"/>
      <c r="SGW468" s="511"/>
      <c r="SGX468" s="512"/>
      <c r="SGY468" s="512"/>
      <c r="SGZ468" s="505"/>
      <c r="SHA468" s="505"/>
      <c r="SHB468" s="505"/>
      <c r="SHC468" s="511"/>
      <c r="SHD468" s="512"/>
      <c r="SHE468" s="512"/>
      <c r="SHF468" s="505"/>
      <c r="SHG468" s="505"/>
      <c r="SHH468" s="505"/>
      <c r="SHI468" s="511"/>
      <c r="SHJ468" s="512"/>
      <c r="SHK468" s="512"/>
      <c r="SHL468" s="505"/>
      <c r="SHM468" s="505"/>
      <c r="SHN468" s="505"/>
      <c r="SHO468" s="511"/>
      <c r="SHP468" s="512"/>
      <c r="SHQ468" s="512"/>
      <c r="SHR468" s="505"/>
      <c r="SHS468" s="505"/>
      <c r="SHT468" s="505"/>
      <c r="SHU468" s="511"/>
      <c r="SHV468" s="512"/>
      <c r="SHW468" s="512"/>
      <c r="SHX468" s="505"/>
      <c r="SHY468" s="505"/>
      <c r="SHZ468" s="505"/>
      <c r="SIA468" s="511"/>
      <c r="SIB468" s="512"/>
      <c r="SIC468" s="512"/>
      <c r="SID468" s="505"/>
      <c r="SIE468" s="505"/>
      <c r="SIF468" s="505"/>
      <c r="SIG468" s="511"/>
      <c r="SIH468" s="512"/>
      <c r="SII468" s="512"/>
      <c r="SIJ468" s="505"/>
      <c r="SIK468" s="505"/>
      <c r="SIL468" s="505"/>
      <c r="SIM468" s="511"/>
      <c r="SIN468" s="512"/>
      <c r="SIO468" s="512"/>
      <c r="SIP468" s="505"/>
      <c r="SIQ468" s="505"/>
      <c r="SIR468" s="505"/>
      <c r="SIS468" s="511"/>
      <c r="SIT468" s="512"/>
      <c r="SIU468" s="512"/>
      <c r="SIV468" s="505"/>
      <c r="SIW468" s="505"/>
      <c r="SIX468" s="505"/>
      <c r="SIY468" s="511"/>
      <c r="SIZ468" s="512"/>
      <c r="SJA468" s="512"/>
      <c r="SJB468" s="505"/>
      <c r="SJC468" s="505"/>
      <c r="SJD468" s="505"/>
      <c r="SJE468" s="511"/>
      <c r="SJF468" s="512"/>
      <c r="SJG468" s="512"/>
      <c r="SJH468" s="505"/>
      <c r="SJI468" s="505"/>
      <c r="SJJ468" s="505"/>
      <c r="SJK468" s="511"/>
      <c r="SJL468" s="512"/>
      <c r="SJM468" s="512"/>
      <c r="SJN468" s="505"/>
      <c r="SJO468" s="505"/>
      <c r="SJP468" s="505"/>
      <c r="SJQ468" s="511"/>
      <c r="SJR468" s="512"/>
      <c r="SJS468" s="512"/>
      <c r="SJT468" s="505"/>
      <c r="SJU468" s="505"/>
      <c r="SJV468" s="505"/>
      <c r="SJW468" s="511"/>
      <c r="SJX468" s="512"/>
      <c r="SJY468" s="512"/>
      <c r="SJZ468" s="505"/>
      <c r="SKA468" s="505"/>
      <c r="SKB468" s="505"/>
      <c r="SKC468" s="511"/>
      <c r="SKD468" s="512"/>
      <c r="SKE468" s="512"/>
      <c r="SKF468" s="505"/>
      <c r="SKG468" s="505"/>
      <c r="SKH468" s="505"/>
      <c r="SKI468" s="511"/>
      <c r="SKJ468" s="512"/>
      <c r="SKK468" s="512"/>
      <c r="SKL468" s="505"/>
      <c r="SKM468" s="505"/>
      <c r="SKN468" s="505"/>
      <c r="SKO468" s="511"/>
      <c r="SKP468" s="512"/>
      <c r="SKQ468" s="512"/>
      <c r="SKR468" s="505"/>
      <c r="SKS468" s="505"/>
      <c r="SKT468" s="505"/>
      <c r="SKU468" s="511"/>
      <c r="SKV468" s="512"/>
      <c r="SKW468" s="512"/>
      <c r="SKX468" s="505"/>
      <c r="SKY468" s="505"/>
      <c r="SKZ468" s="505"/>
      <c r="SLA468" s="511"/>
      <c r="SLB468" s="512"/>
      <c r="SLC468" s="512"/>
      <c r="SLD468" s="505"/>
      <c r="SLE468" s="505"/>
      <c r="SLF468" s="505"/>
      <c r="SLG468" s="511"/>
      <c r="SLH468" s="512"/>
      <c r="SLI468" s="512"/>
      <c r="SLJ468" s="505"/>
      <c r="SLK468" s="505"/>
      <c r="SLL468" s="505"/>
      <c r="SLM468" s="511"/>
      <c r="SLN468" s="512"/>
      <c r="SLO468" s="512"/>
      <c r="SLP468" s="505"/>
      <c r="SLQ468" s="505"/>
      <c r="SLR468" s="505"/>
      <c r="SLS468" s="511"/>
      <c r="SLT468" s="512"/>
      <c r="SLU468" s="512"/>
      <c r="SLV468" s="505"/>
      <c r="SLW468" s="505"/>
      <c r="SLX468" s="505"/>
      <c r="SLY468" s="511"/>
      <c r="SLZ468" s="512"/>
      <c r="SMA468" s="512"/>
      <c r="SMB468" s="505"/>
      <c r="SMC468" s="505"/>
      <c r="SMD468" s="505"/>
      <c r="SME468" s="511"/>
      <c r="SMF468" s="512"/>
      <c r="SMG468" s="512"/>
      <c r="SMH468" s="505"/>
      <c r="SMI468" s="505"/>
      <c r="SMJ468" s="505"/>
      <c r="SMK468" s="511"/>
      <c r="SML468" s="512"/>
      <c r="SMM468" s="512"/>
      <c r="SMN468" s="505"/>
      <c r="SMO468" s="505"/>
      <c r="SMP468" s="505"/>
      <c r="SMQ468" s="511"/>
      <c r="SMR468" s="512"/>
      <c r="SMS468" s="512"/>
      <c r="SMT468" s="505"/>
      <c r="SMU468" s="505"/>
      <c r="SMV468" s="505"/>
      <c r="SMW468" s="511"/>
      <c r="SMX468" s="512"/>
      <c r="SMY468" s="512"/>
      <c r="SMZ468" s="505"/>
      <c r="SNA468" s="505"/>
      <c r="SNB468" s="505"/>
      <c r="SNC468" s="511"/>
      <c r="SND468" s="512"/>
      <c r="SNE468" s="512"/>
      <c r="SNF468" s="505"/>
      <c r="SNG468" s="505"/>
      <c r="SNH468" s="505"/>
      <c r="SNI468" s="511"/>
      <c r="SNJ468" s="512"/>
      <c r="SNK468" s="512"/>
      <c r="SNL468" s="505"/>
      <c r="SNM468" s="505"/>
      <c r="SNN468" s="505"/>
      <c r="SNO468" s="511"/>
      <c r="SNP468" s="512"/>
      <c r="SNQ468" s="512"/>
      <c r="SNR468" s="505"/>
      <c r="SNS468" s="505"/>
      <c r="SNT468" s="505"/>
      <c r="SNU468" s="511"/>
      <c r="SNV468" s="512"/>
      <c r="SNW468" s="512"/>
      <c r="SNX468" s="505"/>
      <c r="SNY468" s="505"/>
      <c r="SNZ468" s="505"/>
      <c r="SOA468" s="511"/>
      <c r="SOB468" s="512"/>
      <c r="SOC468" s="512"/>
      <c r="SOD468" s="505"/>
      <c r="SOE468" s="505"/>
      <c r="SOF468" s="505"/>
      <c r="SOG468" s="511"/>
      <c r="SOH468" s="512"/>
      <c r="SOI468" s="512"/>
      <c r="SOJ468" s="505"/>
      <c r="SOK468" s="505"/>
      <c r="SOL468" s="505"/>
      <c r="SOM468" s="511"/>
      <c r="SON468" s="512"/>
      <c r="SOO468" s="512"/>
      <c r="SOP468" s="505"/>
      <c r="SOQ468" s="505"/>
      <c r="SOR468" s="505"/>
      <c r="SOS468" s="511"/>
      <c r="SOT468" s="512"/>
      <c r="SOU468" s="512"/>
      <c r="SOV468" s="505"/>
      <c r="SOW468" s="505"/>
      <c r="SOX468" s="505"/>
      <c r="SOY468" s="511"/>
      <c r="SOZ468" s="512"/>
      <c r="SPA468" s="512"/>
      <c r="SPB468" s="505"/>
      <c r="SPC468" s="505"/>
      <c r="SPD468" s="505"/>
      <c r="SPE468" s="511"/>
      <c r="SPF468" s="512"/>
      <c r="SPG468" s="512"/>
      <c r="SPH468" s="505"/>
      <c r="SPI468" s="505"/>
      <c r="SPJ468" s="505"/>
      <c r="SPK468" s="511"/>
      <c r="SPL468" s="512"/>
      <c r="SPM468" s="512"/>
      <c r="SPN468" s="505"/>
      <c r="SPO468" s="505"/>
      <c r="SPP468" s="505"/>
      <c r="SPQ468" s="511"/>
      <c r="SPR468" s="512"/>
      <c r="SPS468" s="512"/>
      <c r="SPT468" s="505"/>
      <c r="SPU468" s="505"/>
      <c r="SPV468" s="505"/>
      <c r="SPW468" s="511"/>
      <c r="SPX468" s="512"/>
      <c r="SPY468" s="512"/>
      <c r="SPZ468" s="505"/>
      <c r="SQA468" s="505"/>
      <c r="SQB468" s="505"/>
      <c r="SQC468" s="511"/>
      <c r="SQD468" s="512"/>
      <c r="SQE468" s="512"/>
      <c r="SQF468" s="505"/>
      <c r="SQG468" s="505"/>
      <c r="SQH468" s="505"/>
      <c r="SQI468" s="511"/>
      <c r="SQJ468" s="512"/>
      <c r="SQK468" s="512"/>
      <c r="SQL468" s="505"/>
      <c r="SQM468" s="505"/>
      <c r="SQN468" s="505"/>
      <c r="SQO468" s="511"/>
      <c r="SQP468" s="512"/>
      <c r="SQQ468" s="512"/>
      <c r="SQR468" s="505"/>
      <c r="SQS468" s="505"/>
      <c r="SQT468" s="505"/>
      <c r="SQU468" s="511"/>
      <c r="SQV468" s="512"/>
      <c r="SQW468" s="512"/>
      <c r="SQX468" s="505"/>
      <c r="SQY468" s="505"/>
      <c r="SQZ468" s="505"/>
      <c r="SRA468" s="511"/>
      <c r="SRB468" s="512"/>
      <c r="SRC468" s="512"/>
      <c r="SRD468" s="505"/>
      <c r="SRE468" s="505"/>
      <c r="SRF468" s="505"/>
      <c r="SRG468" s="511"/>
      <c r="SRH468" s="512"/>
      <c r="SRI468" s="512"/>
      <c r="SRJ468" s="505"/>
      <c r="SRK468" s="505"/>
      <c r="SRL468" s="505"/>
      <c r="SRM468" s="511"/>
      <c r="SRN468" s="512"/>
      <c r="SRO468" s="512"/>
      <c r="SRP468" s="505"/>
      <c r="SRQ468" s="505"/>
      <c r="SRR468" s="505"/>
      <c r="SRS468" s="511"/>
      <c r="SRT468" s="512"/>
      <c r="SRU468" s="512"/>
      <c r="SRV468" s="505"/>
      <c r="SRW468" s="505"/>
      <c r="SRX468" s="505"/>
      <c r="SRY468" s="511"/>
      <c r="SRZ468" s="512"/>
      <c r="SSA468" s="512"/>
      <c r="SSB468" s="505"/>
      <c r="SSC468" s="505"/>
      <c r="SSD468" s="505"/>
      <c r="SSE468" s="511"/>
      <c r="SSF468" s="512"/>
      <c r="SSG468" s="512"/>
      <c r="SSH468" s="505"/>
      <c r="SSI468" s="505"/>
      <c r="SSJ468" s="505"/>
      <c r="SSK468" s="511"/>
      <c r="SSL468" s="512"/>
      <c r="SSM468" s="512"/>
      <c r="SSN468" s="505"/>
      <c r="SSO468" s="505"/>
      <c r="SSP468" s="505"/>
      <c r="SSQ468" s="511"/>
      <c r="SSR468" s="512"/>
      <c r="SSS468" s="512"/>
      <c r="SST468" s="505"/>
      <c r="SSU468" s="505"/>
      <c r="SSV468" s="505"/>
      <c r="SSW468" s="511"/>
      <c r="SSX468" s="512"/>
      <c r="SSY468" s="512"/>
      <c r="SSZ468" s="505"/>
      <c r="STA468" s="505"/>
      <c r="STB468" s="505"/>
      <c r="STC468" s="511"/>
      <c r="STD468" s="512"/>
      <c r="STE468" s="512"/>
      <c r="STF468" s="505"/>
      <c r="STG468" s="505"/>
      <c r="STH468" s="505"/>
      <c r="STI468" s="511"/>
      <c r="STJ468" s="512"/>
      <c r="STK468" s="512"/>
      <c r="STL468" s="505"/>
      <c r="STM468" s="505"/>
      <c r="STN468" s="505"/>
      <c r="STO468" s="511"/>
      <c r="STP468" s="512"/>
      <c r="STQ468" s="512"/>
      <c r="STR468" s="505"/>
      <c r="STS468" s="505"/>
      <c r="STT468" s="505"/>
      <c r="STU468" s="511"/>
      <c r="STV468" s="512"/>
      <c r="STW468" s="512"/>
      <c r="STX468" s="505"/>
      <c r="STY468" s="505"/>
      <c r="STZ468" s="505"/>
      <c r="SUA468" s="511"/>
      <c r="SUB468" s="512"/>
      <c r="SUC468" s="512"/>
      <c r="SUD468" s="505"/>
      <c r="SUE468" s="505"/>
      <c r="SUF468" s="505"/>
      <c r="SUG468" s="511"/>
      <c r="SUH468" s="512"/>
      <c r="SUI468" s="512"/>
      <c r="SUJ468" s="505"/>
      <c r="SUK468" s="505"/>
      <c r="SUL468" s="505"/>
      <c r="SUM468" s="511"/>
      <c r="SUN468" s="512"/>
      <c r="SUO468" s="512"/>
      <c r="SUP468" s="505"/>
      <c r="SUQ468" s="505"/>
      <c r="SUR468" s="505"/>
      <c r="SUS468" s="511"/>
      <c r="SUT468" s="512"/>
      <c r="SUU468" s="512"/>
      <c r="SUV468" s="505"/>
      <c r="SUW468" s="505"/>
      <c r="SUX468" s="505"/>
      <c r="SUY468" s="511"/>
      <c r="SUZ468" s="512"/>
      <c r="SVA468" s="512"/>
      <c r="SVB468" s="505"/>
      <c r="SVC468" s="505"/>
      <c r="SVD468" s="505"/>
      <c r="SVE468" s="511"/>
      <c r="SVF468" s="512"/>
      <c r="SVG468" s="512"/>
      <c r="SVH468" s="505"/>
      <c r="SVI468" s="505"/>
      <c r="SVJ468" s="505"/>
      <c r="SVK468" s="511"/>
      <c r="SVL468" s="512"/>
      <c r="SVM468" s="512"/>
      <c r="SVN468" s="505"/>
      <c r="SVO468" s="505"/>
      <c r="SVP468" s="505"/>
      <c r="SVQ468" s="511"/>
      <c r="SVR468" s="512"/>
      <c r="SVS468" s="512"/>
      <c r="SVT468" s="505"/>
      <c r="SVU468" s="505"/>
      <c r="SVV468" s="505"/>
      <c r="SVW468" s="511"/>
      <c r="SVX468" s="512"/>
      <c r="SVY468" s="512"/>
      <c r="SVZ468" s="505"/>
      <c r="SWA468" s="505"/>
      <c r="SWB468" s="505"/>
      <c r="SWC468" s="511"/>
      <c r="SWD468" s="512"/>
      <c r="SWE468" s="512"/>
      <c r="SWF468" s="505"/>
      <c r="SWG468" s="505"/>
      <c r="SWH468" s="505"/>
      <c r="SWI468" s="511"/>
      <c r="SWJ468" s="512"/>
      <c r="SWK468" s="512"/>
      <c r="SWL468" s="505"/>
      <c r="SWM468" s="505"/>
      <c r="SWN468" s="505"/>
      <c r="SWO468" s="511"/>
      <c r="SWP468" s="512"/>
      <c r="SWQ468" s="512"/>
      <c r="SWR468" s="505"/>
      <c r="SWS468" s="505"/>
      <c r="SWT468" s="505"/>
      <c r="SWU468" s="511"/>
      <c r="SWV468" s="512"/>
      <c r="SWW468" s="512"/>
      <c r="SWX468" s="505"/>
      <c r="SWY468" s="505"/>
      <c r="SWZ468" s="505"/>
      <c r="SXA468" s="511"/>
      <c r="SXB468" s="512"/>
      <c r="SXC468" s="512"/>
      <c r="SXD468" s="505"/>
      <c r="SXE468" s="505"/>
      <c r="SXF468" s="505"/>
      <c r="SXG468" s="511"/>
      <c r="SXH468" s="512"/>
      <c r="SXI468" s="512"/>
      <c r="SXJ468" s="505"/>
      <c r="SXK468" s="505"/>
      <c r="SXL468" s="505"/>
      <c r="SXM468" s="511"/>
      <c r="SXN468" s="512"/>
      <c r="SXO468" s="512"/>
      <c r="SXP468" s="505"/>
      <c r="SXQ468" s="505"/>
      <c r="SXR468" s="505"/>
      <c r="SXS468" s="511"/>
      <c r="SXT468" s="512"/>
      <c r="SXU468" s="512"/>
      <c r="SXV468" s="505"/>
      <c r="SXW468" s="505"/>
      <c r="SXX468" s="505"/>
      <c r="SXY468" s="511"/>
      <c r="SXZ468" s="512"/>
      <c r="SYA468" s="512"/>
      <c r="SYB468" s="505"/>
      <c r="SYC468" s="505"/>
      <c r="SYD468" s="505"/>
      <c r="SYE468" s="511"/>
      <c r="SYF468" s="512"/>
      <c r="SYG468" s="512"/>
      <c r="SYH468" s="505"/>
      <c r="SYI468" s="505"/>
      <c r="SYJ468" s="505"/>
      <c r="SYK468" s="511"/>
      <c r="SYL468" s="512"/>
      <c r="SYM468" s="512"/>
      <c r="SYN468" s="505"/>
      <c r="SYO468" s="505"/>
      <c r="SYP468" s="505"/>
      <c r="SYQ468" s="511"/>
      <c r="SYR468" s="512"/>
      <c r="SYS468" s="512"/>
      <c r="SYT468" s="505"/>
      <c r="SYU468" s="505"/>
      <c r="SYV468" s="505"/>
      <c r="SYW468" s="511"/>
      <c r="SYX468" s="512"/>
      <c r="SYY468" s="512"/>
      <c r="SYZ468" s="505"/>
      <c r="SZA468" s="505"/>
      <c r="SZB468" s="505"/>
      <c r="SZC468" s="511"/>
      <c r="SZD468" s="512"/>
      <c r="SZE468" s="512"/>
      <c r="SZF468" s="505"/>
      <c r="SZG468" s="505"/>
      <c r="SZH468" s="505"/>
      <c r="SZI468" s="511"/>
      <c r="SZJ468" s="512"/>
      <c r="SZK468" s="512"/>
      <c r="SZL468" s="505"/>
      <c r="SZM468" s="505"/>
      <c r="SZN468" s="505"/>
      <c r="SZO468" s="511"/>
      <c r="SZP468" s="512"/>
      <c r="SZQ468" s="512"/>
      <c r="SZR468" s="505"/>
      <c r="SZS468" s="505"/>
      <c r="SZT468" s="505"/>
      <c r="SZU468" s="511"/>
      <c r="SZV468" s="512"/>
      <c r="SZW468" s="512"/>
      <c r="SZX468" s="505"/>
      <c r="SZY468" s="505"/>
      <c r="SZZ468" s="505"/>
      <c r="TAA468" s="511"/>
      <c r="TAB468" s="512"/>
      <c r="TAC468" s="512"/>
      <c r="TAD468" s="505"/>
      <c r="TAE468" s="505"/>
      <c r="TAF468" s="505"/>
      <c r="TAG468" s="511"/>
      <c r="TAH468" s="512"/>
      <c r="TAI468" s="512"/>
      <c r="TAJ468" s="505"/>
      <c r="TAK468" s="505"/>
      <c r="TAL468" s="505"/>
      <c r="TAM468" s="511"/>
      <c r="TAN468" s="512"/>
      <c r="TAO468" s="512"/>
      <c r="TAP468" s="505"/>
      <c r="TAQ468" s="505"/>
      <c r="TAR468" s="505"/>
      <c r="TAS468" s="511"/>
      <c r="TAT468" s="512"/>
      <c r="TAU468" s="512"/>
      <c r="TAV468" s="505"/>
      <c r="TAW468" s="505"/>
      <c r="TAX468" s="505"/>
      <c r="TAY468" s="511"/>
      <c r="TAZ468" s="512"/>
      <c r="TBA468" s="512"/>
      <c r="TBB468" s="505"/>
      <c r="TBC468" s="505"/>
      <c r="TBD468" s="505"/>
      <c r="TBE468" s="511"/>
      <c r="TBF468" s="512"/>
      <c r="TBG468" s="512"/>
      <c r="TBH468" s="505"/>
      <c r="TBI468" s="505"/>
      <c r="TBJ468" s="505"/>
      <c r="TBK468" s="511"/>
      <c r="TBL468" s="512"/>
      <c r="TBM468" s="512"/>
      <c r="TBN468" s="505"/>
      <c r="TBO468" s="505"/>
      <c r="TBP468" s="505"/>
      <c r="TBQ468" s="511"/>
      <c r="TBR468" s="512"/>
      <c r="TBS468" s="512"/>
      <c r="TBT468" s="505"/>
      <c r="TBU468" s="505"/>
      <c r="TBV468" s="505"/>
      <c r="TBW468" s="511"/>
      <c r="TBX468" s="512"/>
      <c r="TBY468" s="512"/>
      <c r="TBZ468" s="505"/>
      <c r="TCA468" s="505"/>
      <c r="TCB468" s="505"/>
      <c r="TCC468" s="511"/>
      <c r="TCD468" s="512"/>
      <c r="TCE468" s="512"/>
      <c r="TCF468" s="505"/>
      <c r="TCG468" s="505"/>
      <c r="TCH468" s="505"/>
      <c r="TCI468" s="511"/>
      <c r="TCJ468" s="512"/>
      <c r="TCK468" s="512"/>
      <c r="TCL468" s="505"/>
      <c r="TCM468" s="505"/>
      <c r="TCN468" s="505"/>
      <c r="TCO468" s="511"/>
      <c r="TCP468" s="512"/>
      <c r="TCQ468" s="512"/>
      <c r="TCR468" s="505"/>
      <c r="TCS468" s="505"/>
      <c r="TCT468" s="505"/>
      <c r="TCU468" s="511"/>
      <c r="TCV468" s="512"/>
      <c r="TCW468" s="512"/>
      <c r="TCX468" s="505"/>
      <c r="TCY468" s="505"/>
      <c r="TCZ468" s="505"/>
      <c r="TDA468" s="511"/>
      <c r="TDB468" s="512"/>
      <c r="TDC468" s="512"/>
      <c r="TDD468" s="505"/>
      <c r="TDE468" s="505"/>
      <c r="TDF468" s="505"/>
      <c r="TDG468" s="511"/>
      <c r="TDH468" s="512"/>
      <c r="TDI468" s="512"/>
      <c r="TDJ468" s="505"/>
      <c r="TDK468" s="505"/>
      <c r="TDL468" s="505"/>
      <c r="TDM468" s="511"/>
      <c r="TDN468" s="512"/>
      <c r="TDO468" s="512"/>
      <c r="TDP468" s="505"/>
      <c r="TDQ468" s="505"/>
      <c r="TDR468" s="505"/>
      <c r="TDS468" s="511"/>
      <c r="TDT468" s="512"/>
      <c r="TDU468" s="512"/>
      <c r="TDV468" s="505"/>
      <c r="TDW468" s="505"/>
      <c r="TDX468" s="505"/>
      <c r="TDY468" s="511"/>
      <c r="TDZ468" s="512"/>
      <c r="TEA468" s="512"/>
      <c r="TEB468" s="505"/>
      <c r="TEC468" s="505"/>
      <c r="TED468" s="505"/>
      <c r="TEE468" s="511"/>
      <c r="TEF468" s="512"/>
      <c r="TEG468" s="512"/>
      <c r="TEH468" s="505"/>
      <c r="TEI468" s="505"/>
      <c r="TEJ468" s="505"/>
      <c r="TEK468" s="511"/>
      <c r="TEL468" s="512"/>
      <c r="TEM468" s="512"/>
      <c r="TEN468" s="505"/>
      <c r="TEO468" s="505"/>
      <c r="TEP468" s="505"/>
      <c r="TEQ468" s="511"/>
      <c r="TER468" s="512"/>
      <c r="TES468" s="512"/>
      <c r="TET468" s="505"/>
      <c r="TEU468" s="505"/>
      <c r="TEV468" s="505"/>
      <c r="TEW468" s="511"/>
      <c r="TEX468" s="512"/>
      <c r="TEY468" s="512"/>
      <c r="TEZ468" s="505"/>
      <c r="TFA468" s="505"/>
      <c r="TFB468" s="505"/>
      <c r="TFC468" s="511"/>
      <c r="TFD468" s="512"/>
      <c r="TFE468" s="512"/>
      <c r="TFF468" s="505"/>
      <c r="TFG468" s="505"/>
      <c r="TFH468" s="505"/>
      <c r="TFI468" s="511"/>
      <c r="TFJ468" s="512"/>
      <c r="TFK468" s="512"/>
      <c r="TFL468" s="505"/>
      <c r="TFM468" s="505"/>
      <c r="TFN468" s="505"/>
      <c r="TFO468" s="511"/>
      <c r="TFP468" s="512"/>
      <c r="TFQ468" s="512"/>
      <c r="TFR468" s="505"/>
      <c r="TFS468" s="505"/>
      <c r="TFT468" s="505"/>
      <c r="TFU468" s="511"/>
      <c r="TFV468" s="512"/>
      <c r="TFW468" s="512"/>
      <c r="TFX468" s="505"/>
      <c r="TFY468" s="505"/>
      <c r="TFZ468" s="505"/>
      <c r="TGA468" s="511"/>
      <c r="TGB468" s="512"/>
      <c r="TGC468" s="512"/>
      <c r="TGD468" s="505"/>
      <c r="TGE468" s="505"/>
      <c r="TGF468" s="505"/>
      <c r="TGG468" s="511"/>
      <c r="TGH468" s="512"/>
      <c r="TGI468" s="512"/>
      <c r="TGJ468" s="505"/>
      <c r="TGK468" s="505"/>
      <c r="TGL468" s="505"/>
      <c r="TGM468" s="511"/>
      <c r="TGN468" s="512"/>
      <c r="TGO468" s="512"/>
      <c r="TGP468" s="505"/>
      <c r="TGQ468" s="505"/>
      <c r="TGR468" s="505"/>
      <c r="TGS468" s="511"/>
      <c r="TGT468" s="512"/>
      <c r="TGU468" s="512"/>
      <c r="TGV468" s="505"/>
      <c r="TGW468" s="505"/>
      <c r="TGX468" s="505"/>
      <c r="TGY468" s="511"/>
      <c r="TGZ468" s="512"/>
      <c r="THA468" s="512"/>
      <c r="THB468" s="505"/>
      <c r="THC468" s="505"/>
      <c r="THD468" s="505"/>
      <c r="THE468" s="511"/>
      <c r="THF468" s="512"/>
      <c r="THG468" s="512"/>
      <c r="THH468" s="505"/>
      <c r="THI468" s="505"/>
      <c r="THJ468" s="505"/>
      <c r="THK468" s="511"/>
      <c r="THL468" s="512"/>
      <c r="THM468" s="512"/>
      <c r="THN468" s="505"/>
      <c r="THO468" s="505"/>
      <c r="THP468" s="505"/>
      <c r="THQ468" s="511"/>
      <c r="THR468" s="512"/>
      <c r="THS468" s="512"/>
      <c r="THT468" s="505"/>
      <c r="THU468" s="505"/>
      <c r="THV468" s="505"/>
      <c r="THW468" s="511"/>
      <c r="THX468" s="512"/>
      <c r="THY468" s="512"/>
      <c r="THZ468" s="505"/>
      <c r="TIA468" s="505"/>
      <c r="TIB468" s="505"/>
      <c r="TIC468" s="511"/>
      <c r="TID468" s="512"/>
      <c r="TIE468" s="512"/>
      <c r="TIF468" s="505"/>
      <c r="TIG468" s="505"/>
      <c r="TIH468" s="505"/>
      <c r="TII468" s="511"/>
      <c r="TIJ468" s="512"/>
      <c r="TIK468" s="512"/>
      <c r="TIL468" s="505"/>
      <c r="TIM468" s="505"/>
      <c r="TIN468" s="505"/>
      <c r="TIO468" s="511"/>
      <c r="TIP468" s="512"/>
      <c r="TIQ468" s="512"/>
      <c r="TIR468" s="505"/>
      <c r="TIS468" s="505"/>
      <c r="TIT468" s="505"/>
      <c r="TIU468" s="511"/>
      <c r="TIV468" s="512"/>
      <c r="TIW468" s="512"/>
      <c r="TIX468" s="505"/>
      <c r="TIY468" s="505"/>
      <c r="TIZ468" s="505"/>
      <c r="TJA468" s="511"/>
      <c r="TJB468" s="512"/>
      <c r="TJC468" s="512"/>
      <c r="TJD468" s="505"/>
      <c r="TJE468" s="505"/>
      <c r="TJF468" s="505"/>
      <c r="TJG468" s="511"/>
      <c r="TJH468" s="512"/>
      <c r="TJI468" s="512"/>
      <c r="TJJ468" s="505"/>
      <c r="TJK468" s="505"/>
      <c r="TJL468" s="505"/>
      <c r="TJM468" s="511"/>
      <c r="TJN468" s="512"/>
      <c r="TJO468" s="512"/>
      <c r="TJP468" s="505"/>
      <c r="TJQ468" s="505"/>
      <c r="TJR468" s="505"/>
      <c r="TJS468" s="511"/>
      <c r="TJT468" s="512"/>
      <c r="TJU468" s="512"/>
      <c r="TJV468" s="505"/>
      <c r="TJW468" s="505"/>
      <c r="TJX468" s="505"/>
      <c r="TJY468" s="511"/>
      <c r="TJZ468" s="512"/>
      <c r="TKA468" s="512"/>
      <c r="TKB468" s="505"/>
      <c r="TKC468" s="505"/>
      <c r="TKD468" s="505"/>
      <c r="TKE468" s="511"/>
      <c r="TKF468" s="512"/>
      <c r="TKG468" s="512"/>
      <c r="TKH468" s="505"/>
      <c r="TKI468" s="505"/>
      <c r="TKJ468" s="505"/>
      <c r="TKK468" s="511"/>
      <c r="TKL468" s="512"/>
      <c r="TKM468" s="512"/>
      <c r="TKN468" s="505"/>
      <c r="TKO468" s="505"/>
      <c r="TKP468" s="505"/>
      <c r="TKQ468" s="511"/>
      <c r="TKR468" s="512"/>
      <c r="TKS468" s="512"/>
      <c r="TKT468" s="505"/>
      <c r="TKU468" s="505"/>
      <c r="TKV468" s="505"/>
      <c r="TKW468" s="511"/>
      <c r="TKX468" s="512"/>
      <c r="TKY468" s="512"/>
      <c r="TKZ468" s="505"/>
      <c r="TLA468" s="505"/>
      <c r="TLB468" s="505"/>
      <c r="TLC468" s="511"/>
      <c r="TLD468" s="512"/>
      <c r="TLE468" s="512"/>
      <c r="TLF468" s="505"/>
      <c r="TLG468" s="505"/>
      <c r="TLH468" s="505"/>
      <c r="TLI468" s="511"/>
      <c r="TLJ468" s="512"/>
      <c r="TLK468" s="512"/>
      <c r="TLL468" s="505"/>
      <c r="TLM468" s="505"/>
      <c r="TLN468" s="505"/>
      <c r="TLO468" s="511"/>
      <c r="TLP468" s="512"/>
      <c r="TLQ468" s="512"/>
      <c r="TLR468" s="505"/>
      <c r="TLS468" s="505"/>
      <c r="TLT468" s="505"/>
      <c r="TLU468" s="511"/>
      <c r="TLV468" s="512"/>
      <c r="TLW468" s="512"/>
      <c r="TLX468" s="505"/>
      <c r="TLY468" s="505"/>
      <c r="TLZ468" s="505"/>
      <c r="TMA468" s="511"/>
      <c r="TMB468" s="512"/>
      <c r="TMC468" s="512"/>
      <c r="TMD468" s="505"/>
      <c r="TME468" s="505"/>
      <c r="TMF468" s="505"/>
      <c r="TMG468" s="511"/>
      <c r="TMH468" s="512"/>
      <c r="TMI468" s="512"/>
      <c r="TMJ468" s="505"/>
      <c r="TMK468" s="505"/>
      <c r="TML468" s="505"/>
      <c r="TMM468" s="511"/>
      <c r="TMN468" s="512"/>
      <c r="TMO468" s="512"/>
      <c r="TMP468" s="505"/>
      <c r="TMQ468" s="505"/>
      <c r="TMR468" s="505"/>
      <c r="TMS468" s="511"/>
      <c r="TMT468" s="512"/>
      <c r="TMU468" s="512"/>
      <c r="TMV468" s="505"/>
      <c r="TMW468" s="505"/>
      <c r="TMX468" s="505"/>
      <c r="TMY468" s="511"/>
      <c r="TMZ468" s="512"/>
      <c r="TNA468" s="512"/>
      <c r="TNB468" s="505"/>
      <c r="TNC468" s="505"/>
      <c r="TND468" s="505"/>
      <c r="TNE468" s="511"/>
      <c r="TNF468" s="512"/>
      <c r="TNG468" s="512"/>
      <c r="TNH468" s="505"/>
      <c r="TNI468" s="505"/>
      <c r="TNJ468" s="505"/>
      <c r="TNK468" s="511"/>
      <c r="TNL468" s="512"/>
      <c r="TNM468" s="512"/>
      <c r="TNN468" s="505"/>
      <c r="TNO468" s="505"/>
      <c r="TNP468" s="505"/>
      <c r="TNQ468" s="511"/>
      <c r="TNR468" s="512"/>
      <c r="TNS468" s="512"/>
      <c r="TNT468" s="505"/>
      <c r="TNU468" s="505"/>
      <c r="TNV468" s="505"/>
      <c r="TNW468" s="511"/>
      <c r="TNX468" s="512"/>
      <c r="TNY468" s="512"/>
      <c r="TNZ468" s="505"/>
      <c r="TOA468" s="505"/>
      <c r="TOB468" s="505"/>
      <c r="TOC468" s="511"/>
      <c r="TOD468" s="512"/>
      <c r="TOE468" s="512"/>
      <c r="TOF468" s="505"/>
      <c r="TOG468" s="505"/>
      <c r="TOH468" s="505"/>
      <c r="TOI468" s="511"/>
      <c r="TOJ468" s="512"/>
      <c r="TOK468" s="512"/>
      <c r="TOL468" s="505"/>
      <c r="TOM468" s="505"/>
      <c r="TON468" s="505"/>
      <c r="TOO468" s="511"/>
      <c r="TOP468" s="512"/>
      <c r="TOQ468" s="512"/>
      <c r="TOR468" s="505"/>
      <c r="TOS468" s="505"/>
      <c r="TOT468" s="505"/>
      <c r="TOU468" s="511"/>
      <c r="TOV468" s="512"/>
      <c r="TOW468" s="512"/>
      <c r="TOX468" s="505"/>
      <c r="TOY468" s="505"/>
      <c r="TOZ468" s="505"/>
      <c r="TPA468" s="511"/>
      <c r="TPB468" s="512"/>
      <c r="TPC468" s="512"/>
      <c r="TPD468" s="505"/>
      <c r="TPE468" s="505"/>
      <c r="TPF468" s="505"/>
      <c r="TPG468" s="511"/>
      <c r="TPH468" s="512"/>
      <c r="TPI468" s="512"/>
      <c r="TPJ468" s="505"/>
      <c r="TPK468" s="505"/>
      <c r="TPL468" s="505"/>
      <c r="TPM468" s="511"/>
      <c r="TPN468" s="512"/>
      <c r="TPO468" s="512"/>
      <c r="TPP468" s="505"/>
      <c r="TPQ468" s="505"/>
      <c r="TPR468" s="505"/>
      <c r="TPS468" s="511"/>
      <c r="TPT468" s="512"/>
      <c r="TPU468" s="512"/>
      <c r="TPV468" s="505"/>
      <c r="TPW468" s="505"/>
      <c r="TPX468" s="505"/>
      <c r="TPY468" s="511"/>
      <c r="TPZ468" s="512"/>
      <c r="TQA468" s="512"/>
      <c r="TQB468" s="505"/>
      <c r="TQC468" s="505"/>
      <c r="TQD468" s="505"/>
      <c r="TQE468" s="511"/>
      <c r="TQF468" s="512"/>
      <c r="TQG468" s="512"/>
      <c r="TQH468" s="505"/>
      <c r="TQI468" s="505"/>
      <c r="TQJ468" s="505"/>
      <c r="TQK468" s="511"/>
      <c r="TQL468" s="512"/>
      <c r="TQM468" s="512"/>
      <c r="TQN468" s="505"/>
      <c r="TQO468" s="505"/>
      <c r="TQP468" s="505"/>
      <c r="TQQ468" s="511"/>
      <c r="TQR468" s="512"/>
      <c r="TQS468" s="512"/>
      <c r="TQT468" s="505"/>
      <c r="TQU468" s="505"/>
      <c r="TQV468" s="505"/>
      <c r="TQW468" s="511"/>
      <c r="TQX468" s="512"/>
      <c r="TQY468" s="512"/>
      <c r="TQZ468" s="505"/>
      <c r="TRA468" s="505"/>
      <c r="TRB468" s="505"/>
      <c r="TRC468" s="511"/>
      <c r="TRD468" s="512"/>
      <c r="TRE468" s="512"/>
      <c r="TRF468" s="505"/>
      <c r="TRG468" s="505"/>
      <c r="TRH468" s="505"/>
      <c r="TRI468" s="511"/>
      <c r="TRJ468" s="512"/>
      <c r="TRK468" s="512"/>
      <c r="TRL468" s="505"/>
      <c r="TRM468" s="505"/>
      <c r="TRN468" s="505"/>
      <c r="TRO468" s="511"/>
      <c r="TRP468" s="512"/>
      <c r="TRQ468" s="512"/>
      <c r="TRR468" s="505"/>
      <c r="TRS468" s="505"/>
      <c r="TRT468" s="505"/>
      <c r="TRU468" s="511"/>
      <c r="TRV468" s="512"/>
      <c r="TRW468" s="512"/>
      <c r="TRX468" s="505"/>
      <c r="TRY468" s="505"/>
      <c r="TRZ468" s="505"/>
      <c r="TSA468" s="511"/>
      <c r="TSB468" s="512"/>
      <c r="TSC468" s="512"/>
      <c r="TSD468" s="505"/>
      <c r="TSE468" s="505"/>
      <c r="TSF468" s="505"/>
      <c r="TSG468" s="511"/>
      <c r="TSH468" s="512"/>
      <c r="TSI468" s="512"/>
      <c r="TSJ468" s="505"/>
      <c r="TSK468" s="505"/>
      <c r="TSL468" s="505"/>
      <c r="TSM468" s="511"/>
      <c r="TSN468" s="512"/>
      <c r="TSO468" s="512"/>
      <c r="TSP468" s="505"/>
      <c r="TSQ468" s="505"/>
      <c r="TSR468" s="505"/>
      <c r="TSS468" s="511"/>
      <c r="TST468" s="512"/>
      <c r="TSU468" s="512"/>
      <c r="TSV468" s="505"/>
      <c r="TSW468" s="505"/>
      <c r="TSX468" s="505"/>
      <c r="TSY468" s="511"/>
      <c r="TSZ468" s="512"/>
      <c r="TTA468" s="512"/>
      <c r="TTB468" s="505"/>
      <c r="TTC468" s="505"/>
      <c r="TTD468" s="505"/>
      <c r="TTE468" s="511"/>
      <c r="TTF468" s="512"/>
      <c r="TTG468" s="512"/>
      <c r="TTH468" s="505"/>
      <c r="TTI468" s="505"/>
      <c r="TTJ468" s="505"/>
      <c r="TTK468" s="511"/>
      <c r="TTL468" s="512"/>
      <c r="TTM468" s="512"/>
      <c r="TTN468" s="505"/>
      <c r="TTO468" s="505"/>
      <c r="TTP468" s="505"/>
      <c r="TTQ468" s="511"/>
      <c r="TTR468" s="512"/>
      <c r="TTS468" s="512"/>
      <c r="TTT468" s="505"/>
      <c r="TTU468" s="505"/>
      <c r="TTV468" s="505"/>
      <c r="TTW468" s="511"/>
      <c r="TTX468" s="512"/>
      <c r="TTY468" s="512"/>
      <c r="TTZ468" s="505"/>
      <c r="TUA468" s="505"/>
      <c r="TUB468" s="505"/>
      <c r="TUC468" s="511"/>
      <c r="TUD468" s="512"/>
      <c r="TUE468" s="512"/>
      <c r="TUF468" s="505"/>
      <c r="TUG468" s="505"/>
      <c r="TUH468" s="505"/>
      <c r="TUI468" s="511"/>
      <c r="TUJ468" s="512"/>
      <c r="TUK468" s="512"/>
      <c r="TUL468" s="505"/>
      <c r="TUM468" s="505"/>
      <c r="TUN468" s="505"/>
      <c r="TUO468" s="511"/>
      <c r="TUP468" s="512"/>
      <c r="TUQ468" s="512"/>
      <c r="TUR468" s="505"/>
      <c r="TUS468" s="505"/>
      <c r="TUT468" s="505"/>
      <c r="TUU468" s="511"/>
      <c r="TUV468" s="512"/>
      <c r="TUW468" s="512"/>
      <c r="TUX468" s="505"/>
      <c r="TUY468" s="505"/>
      <c r="TUZ468" s="505"/>
      <c r="TVA468" s="511"/>
      <c r="TVB468" s="512"/>
      <c r="TVC468" s="512"/>
      <c r="TVD468" s="505"/>
      <c r="TVE468" s="505"/>
      <c r="TVF468" s="505"/>
      <c r="TVG468" s="511"/>
      <c r="TVH468" s="512"/>
      <c r="TVI468" s="512"/>
      <c r="TVJ468" s="505"/>
      <c r="TVK468" s="505"/>
      <c r="TVL468" s="505"/>
      <c r="TVM468" s="511"/>
      <c r="TVN468" s="512"/>
      <c r="TVO468" s="512"/>
      <c r="TVP468" s="505"/>
      <c r="TVQ468" s="505"/>
      <c r="TVR468" s="505"/>
      <c r="TVS468" s="511"/>
      <c r="TVT468" s="512"/>
      <c r="TVU468" s="512"/>
      <c r="TVV468" s="505"/>
      <c r="TVW468" s="505"/>
      <c r="TVX468" s="505"/>
      <c r="TVY468" s="511"/>
      <c r="TVZ468" s="512"/>
      <c r="TWA468" s="512"/>
      <c r="TWB468" s="505"/>
      <c r="TWC468" s="505"/>
      <c r="TWD468" s="505"/>
      <c r="TWE468" s="511"/>
      <c r="TWF468" s="512"/>
      <c r="TWG468" s="512"/>
      <c r="TWH468" s="505"/>
      <c r="TWI468" s="505"/>
      <c r="TWJ468" s="505"/>
      <c r="TWK468" s="511"/>
      <c r="TWL468" s="512"/>
      <c r="TWM468" s="512"/>
      <c r="TWN468" s="505"/>
      <c r="TWO468" s="505"/>
      <c r="TWP468" s="505"/>
      <c r="TWQ468" s="511"/>
      <c r="TWR468" s="512"/>
      <c r="TWS468" s="512"/>
      <c r="TWT468" s="505"/>
      <c r="TWU468" s="505"/>
      <c r="TWV468" s="505"/>
      <c r="TWW468" s="511"/>
      <c r="TWX468" s="512"/>
      <c r="TWY468" s="512"/>
      <c r="TWZ468" s="505"/>
      <c r="TXA468" s="505"/>
      <c r="TXB468" s="505"/>
      <c r="TXC468" s="511"/>
      <c r="TXD468" s="512"/>
      <c r="TXE468" s="512"/>
      <c r="TXF468" s="505"/>
      <c r="TXG468" s="505"/>
      <c r="TXH468" s="505"/>
      <c r="TXI468" s="511"/>
      <c r="TXJ468" s="512"/>
      <c r="TXK468" s="512"/>
      <c r="TXL468" s="505"/>
      <c r="TXM468" s="505"/>
      <c r="TXN468" s="505"/>
      <c r="TXO468" s="511"/>
      <c r="TXP468" s="512"/>
      <c r="TXQ468" s="512"/>
      <c r="TXR468" s="505"/>
      <c r="TXS468" s="505"/>
      <c r="TXT468" s="505"/>
      <c r="TXU468" s="511"/>
      <c r="TXV468" s="512"/>
      <c r="TXW468" s="512"/>
      <c r="TXX468" s="505"/>
      <c r="TXY468" s="505"/>
      <c r="TXZ468" s="505"/>
      <c r="TYA468" s="511"/>
      <c r="TYB468" s="512"/>
      <c r="TYC468" s="512"/>
      <c r="TYD468" s="505"/>
      <c r="TYE468" s="505"/>
      <c r="TYF468" s="505"/>
      <c r="TYG468" s="511"/>
      <c r="TYH468" s="512"/>
      <c r="TYI468" s="512"/>
      <c r="TYJ468" s="505"/>
      <c r="TYK468" s="505"/>
      <c r="TYL468" s="505"/>
      <c r="TYM468" s="511"/>
      <c r="TYN468" s="512"/>
      <c r="TYO468" s="512"/>
      <c r="TYP468" s="505"/>
      <c r="TYQ468" s="505"/>
      <c r="TYR468" s="505"/>
      <c r="TYS468" s="511"/>
      <c r="TYT468" s="512"/>
      <c r="TYU468" s="512"/>
      <c r="TYV468" s="505"/>
      <c r="TYW468" s="505"/>
      <c r="TYX468" s="505"/>
      <c r="TYY468" s="511"/>
      <c r="TYZ468" s="512"/>
      <c r="TZA468" s="512"/>
      <c r="TZB468" s="505"/>
      <c r="TZC468" s="505"/>
      <c r="TZD468" s="505"/>
      <c r="TZE468" s="511"/>
      <c r="TZF468" s="512"/>
      <c r="TZG468" s="512"/>
      <c r="TZH468" s="505"/>
      <c r="TZI468" s="505"/>
      <c r="TZJ468" s="505"/>
      <c r="TZK468" s="511"/>
      <c r="TZL468" s="512"/>
      <c r="TZM468" s="512"/>
      <c r="TZN468" s="505"/>
      <c r="TZO468" s="505"/>
      <c r="TZP468" s="505"/>
      <c r="TZQ468" s="511"/>
      <c r="TZR468" s="512"/>
      <c r="TZS468" s="512"/>
      <c r="TZT468" s="505"/>
      <c r="TZU468" s="505"/>
      <c r="TZV468" s="505"/>
      <c r="TZW468" s="511"/>
      <c r="TZX468" s="512"/>
      <c r="TZY468" s="512"/>
      <c r="TZZ468" s="505"/>
      <c r="UAA468" s="505"/>
      <c r="UAB468" s="505"/>
      <c r="UAC468" s="511"/>
      <c r="UAD468" s="512"/>
      <c r="UAE468" s="512"/>
      <c r="UAF468" s="505"/>
      <c r="UAG468" s="505"/>
      <c r="UAH468" s="505"/>
      <c r="UAI468" s="511"/>
      <c r="UAJ468" s="512"/>
      <c r="UAK468" s="512"/>
      <c r="UAL468" s="505"/>
      <c r="UAM468" s="505"/>
      <c r="UAN468" s="505"/>
      <c r="UAO468" s="511"/>
      <c r="UAP468" s="512"/>
      <c r="UAQ468" s="512"/>
      <c r="UAR468" s="505"/>
      <c r="UAS468" s="505"/>
      <c r="UAT468" s="505"/>
      <c r="UAU468" s="511"/>
      <c r="UAV468" s="512"/>
      <c r="UAW468" s="512"/>
      <c r="UAX468" s="505"/>
      <c r="UAY468" s="505"/>
      <c r="UAZ468" s="505"/>
      <c r="UBA468" s="511"/>
      <c r="UBB468" s="512"/>
      <c r="UBC468" s="512"/>
      <c r="UBD468" s="505"/>
      <c r="UBE468" s="505"/>
      <c r="UBF468" s="505"/>
      <c r="UBG468" s="511"/>
      <c r="UBH468" s="512"/>
      <c r="UBI468" s="512"/>
      <c r="UBJ468" s="505"/>
      <c r="UBK468" s="505"/>
      <c r="UBL468" s="505"/>
      <c r="UBM468" s="511"/>
      <c r="UBN468" s="512"/>
      <c r="UBO468" s="512"/>
      <c r="UBP468" s="505"/>
      <c r="UBQ468" s="505"/>
      <c r="UBR468" s="505"/>
      <c r="UBS468" s="511"/>
      <c r="UBT468" s="512"/>
      <c r="UBU468" s="512"/>
      <c r="UBV468" s="505"/>
      <c r="UBW468" s="505"/>
      <c r="UBX468" s="505"/>
      <c r="UBY468" s="511"/>
      <c r="UBZ468" s="512"/>
      <c r="UCA468" s="512"/>
      <c r="UCB468" s="505"/>
      <c r="UCC468" s="505"/>
      <c r="UCD468" s="505"/>
      <c r="UCE468" s="511"/>
      <c r="UCF468" s="512"/>
      <c r="UCG468" s="512"/>
      <c r="UCH468" s="505"/>
      <c r="UCI468" s="505"/>
      <c r="UCJ468" s="505"/>
      <c r="UCK468" s="511"/>
      <c r="UCL468" s="512"/>
      <c r="UCM468" s="512"/>
      <c r="UCN468" s="505"/>
      <c r="UCO468" s="505"/>
      <c r="UCP468" s="505"/>
      <c r="UCQ468" s="511"/>
      <c r="UCR468" s="512"/>
      <c r="UCS468" s="512"/>
      <c r="UCT468" s="505"/>
      <c r="UCU468" s="505"/>
      <c r="UCV468" s="505"/>
      <c r="UCW468" s="511"/>
      <c r="UCX468" s="512"/>
      <c r="UCY468" s="512"/>
      <c r="UCZ468" s="505"/>
      <c r="UDA468" s="505"/>
      <c r="UDB468" s="505"/>
      <c r="UDC468" s="511"/>
      <c r="UDD468" s="512"/>
      <c r="UDE468" s="512"/>
      <c r="UDF468" s="505"/>
      <c r="UDG468" s="505"/>
      <c r="UDH468" s="505"/>
      <c r="UDI468" s="511"/>
      <c r="UDJ468" s="512"/>
      <c r="UDK468" s="512"/>
      <c r="UDL468" s="505"/>
      <c r="UDM468" s="505"/>
      <c r="UDN468" s="505"/>
      <c r="UDO468" s="511"/>
      <c r="UDP468" s="512"/>
      <c r="UDQ468" s="512"/>
      <c r="UDR468" s="505"/>
      <c r="UDS468" s="505"/>
      <c r="UDT468" s="505"/>
      <c r="UDU468" s="511"/>
      <c r="UDV468" s="512"/>
      <c r="UDW468" s="512"/>
      <c r="UDX468" s="505"/>
      <c r="UDY468" s="505"/>
      <c r="UDZ468" s="505"/>
      <c r="UEA468" s="511"/>
      <c r="UEB468" s="512"/>
      <c r="UEC468" s="512"/>
      <c r="UED468" s="505"/>
      <c r="UEE468" s="505"/>
      <c r="UEF468" s="505"/>
      <c r="UEG468" s="511"/>
      <c r="UEH468" s="512"/>
      <c r="UEI468" s="512"/>
      <c r="UEJ468" s="505"/>
      <c r="UEK468" s="505"/>
      <c r="UEL468" s="505"/>
      <c r="UEM468" s="511"/>
      <c r="UEN468" s="512"/>
      <c r="UEO468" s="512"/>
      <c r="UEP468" s="505"/>
      <c r="UEQ468" s="505"/>
      <c r="UER468" s="505"/>
      <c r="UES468" s="511"/>
      <c r="UET468" s="512"/>
      <c r="UEU468" s="512"/>
      <c r="UEV468" s="505"/>
      <c r="UEW468" s="505"/>
      <c r="UEX468" s="505"/>
      <c r="UEY468" s="511"/>
      <c r="UEZ468" s="512"/>
      <c r="UFA468" s="512"/>
      <c r="UFB468" s="505"/>
      <c r="UFC468" s="505"/>
      <c r="UFD468" s="505"/>
      <c r="UFE468" s="511"/>
      <c r="UFF468" s="512"/>
      <c r="UFG468" s="512"/>
      <c r="UFH468" s="505"/>
      <c r="UFI468" s="505"/>
      <c r="UFJ468" s="505"/>
      <c r="UFK468" s="511"/>
      <c r="UFL468" s="512"/>
      <c r="UFM468" s="512"/>
      <c r="UFN468" s="505"/>
      <c r="UFO468" s="505"/>
      <c r="UFP468" s="505"/>
      <c r="UFQ468" s="511"/>
      <c r="UFR468" s="512"/>
      <c r="UFS468" s="512"/>
      <c r="UFT468" s="505"/>
      <c r="UFU468" s="505"/>
      <c r="UFV468" s="505"/>
      <c r="UFW468" s="511"/>
      <c r="UFX468" s="512"/>
      <c r="UFY468" s="512"/>
      <c r="UFZ468" s="505"/>
      <c r="UGA468" s="505"/>
      <c r="UGB468" s="505"/>
      <c r="UGC468" s="511"/>
      <c r="UGD468" s="512"/>
      <c r="UGE468" s="512"/>
      <c r="UGF468" s="505"/>
      <c r="UGG468" s="505"/>
      <c r="UGH468" s="505"/>
      <c r="UGI468" s="511"/>
      <c r="UGJ468" s="512"/>
      <c r="UGK468" s="512"/>
      <c r="UGL468" s="505"/>
      <c r="UGM468" s="505"/>
      <c r="UGN468" s="505"/>
      <c r="UGO468" s="511"/>
      <c r="UGP468" s="512"/>
      <c r="UGQ468" s="512"/>
      <c r="UGR468" s="505"/>
      <c r="UGS468" s="505"/>
      <c r="UGT468" s="505"/>
      <c r="UGU468" s="511"/>
      <c r="UGV468" s="512"/>
      <c r="UGW468" s="512"/>
      <c r="UGX468" s="505"/>
      <c r="UGY468" s="505"/>
      <c r="UGZ468" s="505"/>
      <c r="UHA468" s="511"/>
      <c r="UHB468" s="512"/>
      <c r="UHC468" s="512"/>
      <c r="UHD468" s="505"/>
      <c r="UHE468" s="505"/>
      <c r="UHF468" s="505"/>
      <c r="UHG468" s="511"/>
      <c r="UHH468" s="512"/>
      <c r="UHI468" s="512"/>
      <c r="UHJ468" s="505"/>
      <c r="UHK468" s="505"/>
      <c r="UHL468" s="505"/>
      <c r="UHM468" s="511"/>
      <c r="UHN468" s="512"/>
      <c r="UHO468" s="512"/>
      <c r="UHP468" s="505"/>
      <c r="UHQ468" s="505"/>
      <c r="UHR468" s="505"/>
      <c r="UHS468" s="511"/>
      <c r="UHT468" s="512"/>
      <c r="UHU468" s="512"/>
      <c r="UHV468" s="505"/>
      <c r="UHW468" s="505"/>
      <c r="UHX468" s="505"/>
      <c r="UHY468" s="511"/>
      <c r="UHZ468" s="512"/>
      <c r="UIA468" s="512"/>
      <c r="UIB468" s="505"/>
      <c r="UIC468" s="505"/>
      <c r="UID468" s="505"/>
      <c r="UIE468" s="511"/>
      <c r="UIF468" s="512"/>
      <c r="UIG468" s="512"/>
      <c r="UIH468" s="505"/>
      <c r="UII468" s="505"/>
      <c r="UIJ468" s="505"/>
      <c r="UIK468" s="511"/>
      <c r="UIL468" s="512"/>
      <c r="UIM468" s="512"/>
      <c r="UIN468" s="505"/>
      <c r="UIO468" s="505"/>
      <c r="UIP468" s="505"/>
      <c r="UIQ468" s="511"/>
      <c r="UIR468" s="512"/>
      <c r="UIS468" s="512"/>
      <c r="UIT468" s="505"/>
      <c r="UIU468" s="505"/>
      <c r="UIV468" s="505"/>
      <c r="UIW468" s="511"/>
      <c r="UIX468" s="512"/>
      <c r="UIY468" s="512"/>
      <c r="UIZ468" s="505"/>
      <c r="UJA468" s="505"/>
      <c r="UJB468" s="505"/>
      <c r="UJC468" s="511"/>
      <c r="UJD468" s="512"/>
      <c r="UJE468" s="512"/>
      <c r="UJF468" s="505"/>
      <c r="UJG468" s="505"/>
      <c r="UJH468" s="505"/>
      <c r="UJI468" s="511"/>
      <c r="UJJ468" s="512"/>
      <c r="UJK468" s="512"/>
      <c r="UJL468" s="505"/>
      <c r="UJM468" s="505"/>
      <c r="UJN468" s="505"/>
      <c r="UJO468" s="511"/>
      <c r="UJP468" s="512"/>
      <c r="UJQ468" s="512"/>
      <c r="UJR468" s="505"/>
      <c r="UJS468" s="505"/>
      <c r="UJT468" s="505"/>
      <c r="UJU468" s="511"/>
      <c r="UJV468" s="512"/>
      <c r="UJW468" s="512"/>
      <c r="UJX468" s="505"/>
      <c r="UJY468" s="505"/>
      <c r="UJZ468" s="505"/>
      <c r="UKA468" s="511"/>
      <c r="UKB468" s="512"/>
      <c r="UKC468" s="512"/>
      <c r="UKD468" s="505"/>
      <c r="UKE468" s="505"/>
      <c r="UKF468" s="505"/>
      <c r="UKG468" s="511"/>
      <c r="UKH468" s="512"/>
      <c r="UKI468" s="512"/>
      <c r="UKJ468" s="505"/>
      <c r="UKK468" s="505"/>
      <c r="UKL468" s="505"/>
      <c r="UKM468" s="511"/>
      <c r="UKN468" s="512"/>
      <c r="UKO468" s="512"/>
      <c r="UKP468" s="505"/>
      <c r="UKQ468" s="505"/>
      <c r="UKR468" s="505"/>
      <c r="UKS468" s="511"/>
      <c r="UKT468" s="512"/>
      <c r="UKU468" s="512"/>
      <c r="UKV468" s="505"/>
      <c r="UKW468" s="505"/>
      <c r="UKX468" s="505"/>
      <c r="UKY468" s="511"/>
      <c r="UKZ468" s="512"/>
      <c r="ULA468" s="512"/>
      <c r="ULB468" s="505"/>
      <c r="ULC468" s="505"/>
      <c r="ULD468" s="505"/>
      <c r="ULE468" s="511"/>
      <c r="ULF468" s="512"/>
      <c r="ULG468" s="512"/>
      <c r="ULH468" s="505"/>
      <c r="ULI468" s="505"/>
      <c r="ULJ468" s="505"/>
      <c r="ULK468" s="511"/>
      <c r="ULL468" s="512"/>
      <c r="ULM468" s="512"/>
      <c r="ULN468" s="505"/>
      <c r="ULO468" s="505"/>
      <c r="ULP468" s="505"/>
      <c r="ULQ468" s="511"/>
      <c r="ULR468" s="512"/>
      <c r="ULS468" s="512"/>
      <c r="ULT468" s="505"/>
      <c r="ULU468" s="505"/>
      <c r="ULV468" s="505"/>
      <c r="ULW468" s="511"/>
      <c r="ULX468" s="512"/>
      <c r="ULY468" s="512"/>
      <c r="ULZ468" s="505"/>
      <c r="UMA468" s="505"/>
      <c r="UMB468" s="505"/>
      <c r="UMC468" s="511"/>
      <c r="UMD468" s="512"/>
      <c r="UME468" s="512"/>
      <c r="UMF468" s="505"/>
      <c r="UMG468" s="505"/>
      <c r="UMH468" s="505"/>
      <c r="UMI468" s="511"/>
      <c r="UMJ468" s="512"/>
      <c r="UMK468" s="512"/>
      <c r="UML468" s="505"/>
      <c r="UMM468" s="505"/>
      <c r="UMN468" s="505"/>
      <c r="UMO468" s="511"/>
      <c r="UMP468" s="512"/>
      <c r="UMQ468" s="512"/>
      <c r="UMR468" s="505"/>
      <c r="UMS468" s="505"/>
      <c r="UMT468" s="505"/>
      <c r="UMU468" s="511"/>
      <c r="UMV468" s="512"/>
      <c r="UMW468" s="512"/>
      <c r="UMX468" s="505"/>
      <c r="UMY468" s="505"/>
      <c r="UMZ468" s="505"/>
      <c r="UNA468" s="511"/>
      <c r="UNB468" s="512"/>
      <c r="UNC468" s="512"/>
      <c r="UND468" s="505"/>
      <c r="UNE468" s="505"/>
      <c r="UNF468" s="505"/>
      <c r="UNG468" s="511"/>
      <c r="UNH468" s="512"/>
      <c r="UNI468" s="512"/>
      <c r="UNJ468" s="505"/>
      <c r="UNK468" s="505"/>
      <c r="UNL468" s="505"/>
      <c r="UNM468" s="511"/>
      <c r="UNN468" s="512"/>
      <c r="UNO468" s="512"/>
      <c r="UNP468" s="505"/>
      <c r="UNQ468" s="505"/>
      <c r="UNR468" s="505"/>
      <c r="UNS468" s="511"/>
      <c r="UNT468" s="512"/>
      <c r="UNU468" s="512"/>
      <c r="UNV468" s="505"/>
      <c r="UNW468" s="505"/>
      <c r="UNX468" s="505"/>
      <c r="UNY468" s="511"/>
      <c r="UNZ468" s="512"/>
      <c r="UOA468" s="512"/>
      <c r="UOB468" s="505"/>
      <c r="UOC468" s="505"/>
      <c r="UOD468" s="505"/>
      <c r="UOE468" s="511"/>
      <c r="UOF468" s="512"/>
      <c r="UOG468" s="512"/>
      <c r="UOH468" s="505"/>
      <c r="UOI468" s="505"/>
      <c r="UOJ468" s="505"/>
      <c r="UOK468" s="511"/>
      <c r="UOL468" s="512"/>
      <c r="UOM468" s="512"/>
      <c r="UON468" s="505"/>
      <c r="UOO468" s="505"/>
      <c r="UOP468" s="505"/>
      <c r="UOQ468" s="511"/>
      <c r="UOR468" s="512"/>
      <c r="UOS468" s="512"/>
      <c r="UOT468" s="505"/>
      <c r="UOU468" s="505"/>
      <c r="UOV468" s="505"/>
      <c r="UOW468" s="511"/>
      <c r="UOX468" s="512"/>
      <c r="UOY468" s="512"/>
      <c r="UOZ468" s="505"/>
      <c r="UPA468" s="505"/>
      <c r="UPB468" s="505"/>
      <c r="UPC468" s="511"/>
      <c r="UPD468" s="512"/>
      <c r="UPE468" s="512"/>
      <c r="UPF468" s="505"/>
      <c r="UPG468" s="505"/>
      <c r="UPH468" s="505"/>
      <c r="UPI468" s="511"/>
      <c r="UPJ468" s="512"/>
      <c r="UPK468" s="512"/>
      <c r="UPL468" s="505"/>
      <c r="UPM468" s="505"/>
      <c r="UPN468" s="505"/>
      <c r="UPO468" s="511"/>
      <c r="UPP468" s="512"/>
      <c r="UPQ468" s="512"/>
      <c r="UPR468" s="505"/>
      <c r="UPS468" s="505"/>
      <c r="UPT468" s="505"/>
      <c r="UPU468" s="511"/>
      <c r="UPV468" s="512"/>
      <c r="UPW468" s="512"/>
      <c r="UPX468" s="505"/>
      <c r="UPY468" s="505"/>
      <c r="UPZ468" s="505"/>
      <c r="UQA468" s="511"/>
      <c r="UQB468" s="512"/>
      <c r="UQC468" s="512"/>
      <c r="UQD468" s="505"/>
      <c r="UQE468" s="505"/>
      <c r="UQF468" s="505"/>
      <c r="UQG468" s="511"/>
      <c r="UQH468" s="512"/>
      <c r="UQI468" s="512"/>
      <c r="UQJ468" s="505"/>
      <c r="UQK468" s="505"/>
      <c r="UQL468" s="505"/>
      <c r="UQM468" s="511"/>
      <c r="UQN468" s="512"/>
      <c r="UQO468" s="512"/>
      <c r="UQP468" s="505"/>
      <c r="UQQ468" s="505"/>
      <c r="UQR468" s="505"/>
      <c r="UQS468" s="511"/>
      <c r="UQT468" s="512"/>
      <c r="UQU468" s="512"/>
      <c r="UQV468" s="505"/>
      <c r="UQW468" s="505"/>
      <c r="UQX468" s="505"/>
      <c r="UQY468" s="511"/>
      <c r="UQZ468" s="512"/>
      <c r="URA468" s="512"/>
      <c r="URB468" s="505"/>
      <c r="URC468" s="505"/>
      <c r="URD468" s="505"/>
      <c r="URE468" s="511"/>
      <c r="URF468" s="512"/>
      <c r="URG468" s="512"/>
      <c r="URH468" s="505"/>
      <c r="URI468" s="505"/>
      <c r="URJ468" s="505"/>
      <c r="URK468" s="511"/>
      <c r="URL468" s="512"/>
      <c r="URM468" s="512"/>
      <c r="URN468" s="505"/>
      <c r="URO468" s="505"/>
      <c r="URP468" s="505"/>
      <c r="URQ468" s="511"/>
      <c r="URR468" s="512"/>
      <c r="URS468" s="512"/>
      <c r="URT468" s="505"/>
      <c r="URU468" s="505"/>
      <c r="URV468" s="505"/>
      <c r="URW468" s="511"/>
      <c r="URX468" s="512"/>
      <c r="URY468" s="512"/>
      <c r="URZ468" s="505"/>
      <c r="USA468" s="505"/>
      <c r="USB468" s="505"/>
      <c r="USC468" s="511"/>
      <c r="USD468" s="512"/>
      <c r="USE468" s="512"/>
      <c r="USF468" s="505"/>
      <c r="USG468" s="505"/>
      <c r="USH468" s="505"/>
      <c r="USI468" s="511"/>
      <c r="USJ468" s="512"/>
      <c r="USK468" s="512"/>
      <c r="USL468" s="505"/>
      <c r="USM468" s="505"/>
      <c r="USN468" s="505"/>
      <c r="USO468" s="511"/>
      <c r="USP468" s="512"/>
      <c r="USQ468" s="512"/>
      <c r="USR468" s="505"/>
      <c r="USS468" s="505"/>
      <c r="UST468" s="505"/>
      <c r="USU468" s="511"/>
      <c r="USV468" s="512"/>
      <c r="USW468" s="512"/>
      <c r="USX468" s="505"/>
      <c r="USY468" s="505"/>
      <c r="USZ468" s="505"/>
      <c r="UTA468" s="511"/>
      <c r="UTB468" s="512"/>
      <c r="UTC468" s="512"/>
      <c r="UTD468" s="505"/>
      <c r="UTE468" s="505"/>
      <c r="UTF468" s="505"/>
      <c r="UTG468" s="511"/>
      <c r="UTH468" s="512"/>
      <c r="UTI468" s="512"/>
      <c r="UTJ468" s="505"/>
      <c r="UTK468" s="505"/>
      <c r="UTL468" s="505"/>
      <c r="UTM468" s="511"/>
      <c r="UTN468" s="512"/>
      <c r="UTO468" s="512"/>
      <c r="UTP468" s="505"/>
      <c r="UTQ468" s="505"/>
      <c r="UTR468" s="505"/>
      <c r="UTS468" s="511"/>
      <c r="UTT468" s="512"/>
      <c r="UTU468" s="512"/>
      <c r="UTV468" s="505"/>
      <c r="UTW468" s="505"/>
      <c r="UTX468" s="505"/>
      <c r="UTY468" s="511"/>
      <c r="UTZ468" s="512"/>
      <c r="UUA468" s="512"/>
      <c r="UUB468" s="505"/>
      <c r="UUC468" s="505"/>
      <c r="UUD468" s="505"/>
      <c r="UUE468" s="511"/>
      <c r="UUF468" s="512"/>
      <c r="UUG468" s="512"/>
      <c r="UUH468" s="505"/>
      <c r="UUI468" s="505"/>
      <c r="UUJ468" s="505"/>
      <c r="UUK468" s="511"/>
      <c r="UUL468" s="512"/>
      <c r="UUM468" s="512"/>
      <c r="UUN468" s="505"/>
      <c r="UUO468" s="505"/>
      <c r="UUP468" s="505"/>
      <c r="UUQ468" s="511"/>
      <c r="UUR468" s="512"/>
      <c r="UUS468" s="512"/>
      <c r="UUT468" s="505"/>
      <c r="UUU468" s="505"/>
      <c r="UUV468" s="505"/>
      <c r="UUW468" s="511"/>
      <c r="UUX468" s="512"/>
      <c r="UUY468" s="512"/>
      <c r="UUZ468" s="505"/>
      <c r="UVA468" s="505"/>
      <c r="UVB468" s="505"/>
      <c r="UVC468" s="511"/>
      <c r="UVD468" s="512"/>
      <c r="UVE468" s="512"/>
      <c r="UVF468" s="505"/>
      <c r="UVG468" s="505"/>
      <c r="UVH468" s="505"/>
      <c r="UVI468" s="511"/>
      <c r="UVJ468" s="512"/>
      <c r="UVK468" s="512"/>
      <c r="UVL468" s="505"/>
      <c r="UVM468" s="505"/>
      <c r="UVN468" s="505"/>
      <c r="UVO468" s="511"/>
      <c r="UVP468" s="512"/>
      <c r="UVQ468" s="512"/>
      <c r="UVR468" s="505"/>
      <c r="UVS468" s="505"/>
      <c r="UVT468" s="505"/>
      <c r="UVU468" s="511"/>
      <c r="UVV468" s="512"/>
      <c r="UVW468" s="512"/>
      <c r="UVX468" s="505"/>
      <c r="UVY468" s="505"/>
      <c r="UVZ468" s="505"/>
      <c r="UWA468" s="511"/>
      <c r="UWB468" s="512"/>
      <c r="UWC468" s="512"/>
      <c r="UWD468" s="505"/>
      <c r="UWE468" s="505"/>
      <c r="UWF468" s="505"/>
      <c r="UWG468" s="511"/>
      <c r="UWH468" s="512"/>
      <c r="UWI468" s="512"/>
      <c r="UWJ468" s="505"/>
      <c r="UWK468" s="505"/>
      <c r="UWL468" s="505"/>
      <c r="UWM468" s="511"/>
      <c r="UWN468" s="512"/>
      <c r="UWO468" s="512"/>
      <c r="UWP468" s="505"/>
      <c r="UWQ468" s="505"/>
      <c r="UWR468" s="505"/>
      <c r="UWS468" s="511"/>
      <c r="UWT468" s="512"/>
      <c r="UWU468" s="512"/>
      <c r="UWV468" s="505"/>
      <c r="UWW468" s="505"/>
      <c r="UWX468" s="505"/>
      <c r="UWY468" s="511"/>
      <c r="UWZ468" s="512"/>
      <c r="UXA468" s="512"/>
      <c r="UXB468" s="505"/>
      <c r="UXC468" s="505"/>
      <c r="UXD468" s="505"/>
      <c r="UXE468" s="511"/>
      <c r="UXF468" s="512"/>
      <c r="UXG468" s="512"/>
      <c r="UXH468" s="505"/>
      <c r="UXI468" s="505"/>
      <c r="UXJ468" s="505"/>
      <c r="UXK468" s="511"/>
      <c r="UXL468" s="512"/>
      <c r="UXM468" s="512"/>
      <c r="UXN468" s="505"/>
      <c r="UXO468" s="505"/>
      <c r="UXP468" s="505"/>
      <c r="UXQ468" s="511"/>
      <c r="UXR468" s="512"/>
      <c r="UXS468" s="512"/>
      <c r="UXT468" s="505"/>
      <c r="UXU468" s="505"/>
      <c r="UXV468" s="505"/>
      <c r="UXW468" s="511"/>
      <c r="UXX468" s="512"/>
      <c r="UXY468" s="512"/>
      <c r="UXZ468" s="505"/>
      <c r="UYA468" s="505"/>
      <c r="UYB468" s="505"/>
      <c r="UYC468" s="511"/>
      <c r="UYD468" s="512"/>
      <c r="UYE468" s="512"/>
      <c r="UYF468" s="505"/>
      <c r="UYG468" s="505"/>
      <c r="UYH468" s="505"/>
      <c r="UYI468" s="511"/>
      <c r="UYJ468" s="512"/>
      <c r="UYK468" s="512"/>
      <c r="UYL468" s="505"/>
      <c r="UYM468" s="505"/>
      <c r="UYN468" s="505"/>
      <c r="UYO468" s="511"/>
      <c r="UYP468" s="512"/>
      <c r="UYQ468" s="512"/>
      <c r="UYR468" s="505"/>
      <c r="UYS468" s="505"/>
      <c r="UYT468" s="505"/>
      <c r="UYU468" s="511"/>
      <c r="UYV468" s="512"/>
      <c r="UYW468" s="512"/>
      <c r="UYX468" s="505"/>
      <c r="UYY468" s="505"/>
      <c r="UYZ468" s="505"/>
      <c r="UZA468" s="511"/>
      <c r="UZB468" s="512"/>
      <c r="UZC468" s="512"/>
      <c r="UZD468" s="505"/>
      <c r="UZE468" s="505"/>
      <c r="UZF468" s="505"/>
      <c r="UZG468" s="511"/>
      <c r="UZH468" s="512"/>
      <c r="UZI468" s="512"/>
      <c r="UZJ468" s="505"/>
      <c r="UZK468" s="505"/>
      <c r="UZL468" s="505"/>
      <c r="UZM468" s="511"/>
      <c r="UZN468" s="512"/>
      <c r="UZO468" s="512"/>
      <c r="UZP468" s="505"/>
      <c r="UZQ468" s="505"/>
      <c r="UZR468" s="505"/>
      <c r="UZS468" s="511"/>
      <c r="UZT468" s="512"/>
      <c r="UZU468" s="512"/>
      <c r="UZV468" s="505"/>
      <c r="UZW468" s="505"/>
      <c r="UZX468" s="505"/>
      <c r="UZY468" s="511"/>
      <c r="UZZ468" s="512"/>
      <c r="VAA468" s="512"/>
      <c r="VAB468" s="505"/>
      <c r="VAC468" s="505"/>
      <c r="VAD468" s="505"/>
      <c r="VAE468" s="511"/>
      <c r="VAF468" s="512"/>
      <c r="VAG468" s="512"/>
      <c r="VAH468" s="505"/>
      <c r="VAI468" s="505"/>
      <c r="VAJ468" s="505"/>
      <c r="VAK468" s="511"/>
      <c r="VAL468" s="512"/>
      <c r="VAM468" s="512"/>
      <c r="VAN468" s="505"/>
      <c r="VAO468" s="505"/>
      <c r="VAP468" s="505"/>
      <c r="VAQ468" s="511"/>
      <c r="VAR468" s="512"/>
      <c r="VAS468" s="512"/>
      <c r="VAT468" s="505"/>
      <c r="VAU468" s="505"/>
      <c r="VAV468" s="505"/>
      <c r="VAW468" s="511"/>
      <c r="VAX468" s="512"/>
      <c r="VAY468" s="512"/>
      <c r="VAZ468" s="505"/>
      <c r="VBA468" s="505"/>
      <c r="VBB468" s="505"/>
      <c r="VBC468" s="511"/>
      <c r="VBD468" s="512"/>
      <c r="VBE468" s="512"/>
      <c r="VBF468" s="505"/>
      <c r="VBG468" s="505"/>
      <c r="VBH468" s="505"/>
      <c r="VBI468" s="511"/>
      <c r="VBJ468" s="512"/>
      <c r="VBK468" s="512"/>
      <c r="VBL468" s="505"/>
      <c r="VBM468" s="505"/>
      <c r="VBN468" s="505"/>
      <c r="VBO468" s="511"/>
      <c r="VBP468" s="512"/>
      <c r="VBQ468" s="512"/>
      <c r="VBR468" s="505"/>
      <c r="VBS468" s="505"/>
      <c r="VBT468" s="505"/>
      <c r="VBU468" s="511"/>
      <c r="VBV468" s="512"/>
      <c r="VBW468" s="512"/>
      <c r="VBX468" s="505"/>
      <c r="VBY468" s="505"/>
      <c r="VBZ468" s="505"/>
      <c r="VCA468" s="511"/>
      <c r="VCB468" s="512"/>
      <c r="VCC468" s="512"/>
      <c r="VCD468" s="505"/>
      <c r="VCE468" s="505"/>
      <c r="VCF468" s="505"/>
      <c r="VCG468" s="511"/>
      <c r="VCH468" s="512"/>
      <c r="VCI468" s="512"/>
      <c r="VCJ468" s="505"/>
      <c r="VCK468" s="505"/>
      <c r="VCL468" s="505"/>
      <c r="VCM468" s="511"/>
      <c r="VCN468" s="512"/>
      <c r="VCO468" s="512"/>
      <c r="VCP468" s="505"/>
      <c r="VCQ468" s="505"/>
      <c r="VCR468" s="505"/>
      <c r="VCS468" s="511"/>
      <c r="VCT468" s="512"/>
      <c r="VCU468" s="512"/>
      <c r="VCV468" s="505"/>
      <c r="VCW468" s="505"/>
      <c r="VCX468" s="505"/>
      <c r="VCY468" s="511"/>
      <c r="VCZ468" s="512"/>
      <c r="VDA468" s="512"/>
      <c r="VDB468" s="505"/>
      <c r="VDC468" s="505"/>
      <c r="VDD468" s="505"/>
      <c r="VDE468" s="511"/>
      <c r="VDF468" s="512"/>
      <c r="VDG468" s="512"/>
      <c r="VDH468" s="505"/>
      <c r="VDI468" s="505"/>
      <c r="VDJ468" s="505"/>
      <c r="VDK468" s="511"/>
      <c r="VDL468" s="512"/>
      <c r="VDM468" s="512"/>
      <c r="VDN468" s="505"/>
      <c r="VDO468" s="505"/>
      <c r="VDP468" s="505"/>
      <c r="VDQ468" s="511"/>
      <c r="VDR468" s="512"/>
      <c r="VDS468" s="512"/>
      <c r="VDT468" s="505"/>
      <c r="VDU468" s="505"/>
      <c r="VDV468" s="505"/>
      <c r="VDW468" s="511"/>
      <c r="VDX468" s="512"/>
      <c r="VDY468" s="512"/>
      <c r="VDZ468" s="505"/>
      <c r="VEA468" s="505"/>
      <c r="VEB468" s="505"/>
      <c r="VEC468" s="511"/>
      <c r="VED468" s="512"/>
      <c r="VEE468" s="512"/>
      <c r="VEF468" s="505"/>
      <c r="VEG468" s="505"/>
      <c r="VEH468" s="505"/>
      <c r="VEI468" s="511"/>
      <c r="VEJ468" s="512"/>
      <c r="VEK468" s="512"/>
      <c r="VEL468" s="505"/>
      <c r="VEM468" s="505"/>
      <c r="VEN468" s="505"/>
      <c r="VEO468" s="511"/>
      <c r="VEP468" s="512"/>
      <c r="VEQ468" s="512"/>
      <c r="VER468" s="505"/>
      <c r="VES468" s="505"/>
      <c r="VET468" s="505"/>
      <c r="VEU468" s="511"/>
      <c r="VEV468" s="512"/>
      <c r="VEW468" s="512"/>
      <c r="VEX468" s="505"/>
      <c r="VEY468" s="505"/>
      <c r="VEZ468" s="505"/>
      <c r="VFA468" s="511"/>
      <c r="VFB468" s="512"/>
      <c r="VFC468" s="512"/>
      <c r="VFD468" s="505"/>
      <c r="VFE468" s="505"/>
      <c r="VFF468" s="505"/>
      <c r="VFG468" s="511"/>
      <c r="VFH468" s="512"/>
      <c r="VFI468" s="512"/>
      <c r="VFJ468" s="505"/>
      <c r="VFK468" s="505"/>
      <c r="VFL468" s="505"/>
      <c r="VFM468" s="511"/>
      <c r="VFN468" s="512"/>
      <c r="VFO468" s="512"/>
      <c r="VFP468" s="505"/>
      <c r="VFQ468" s="505"/>
      <c r="VFR468" s="505"/>
      <c r="VFS468" s="511"/>
      <c r="VFT468" s="512"/>
      <c r="VFU468" s="512"/>
      <c r="VFV468" s="505"/>
      <c r="VFW468" s="505"/>
      <c r="VFX468" s="505"/>
      <c r="VFY468" s="511"/>
      <c r="VFZ468" s="512"/>
      <c r="VGA468" s="512"/>
      <c r="VGB468" s="505"/>
      <c r="VGC468" s="505"/>
      <c r="VGD468" s="505"/>
      <c r="VGE468" s="511"/>
      <c r="VGF468" s="512"/>
      <c r="VGG468" s="512"/>
      <c r="VGH468" s="505"/>
      <c r="VGI468" s="505"/>
      <c r="VGJ468" s="505"/>
      <c r="VGK468" s="511"/>
      <c r="VGL468" s="512"/>
      <c r="VGM468" s="512"/>
      <c r="VGN468" s="505"/>
      <c r="VGO468" s="505"/>
      <c r="VGP468" s="505"/>
      <c r="VGQ468" s="511"/>
      <c r="VGR468" s="512"/>
      <c r="VGS468" s="512"/>
      <c r="VGT468" s="505"/>
      <c r="VGU468" s="505"/>
      <c r="VGV468" s="505"/>
      <c r="VGW468" s="511"/>
      <c r="VGX468" s="512"/>
      <c r="VGY468" s="512"/>
      <c r="VGZ468" s="505"/>
      <c r="VHA468" s="505"/>
      <c r="VHB468" s="505"/>
      <c r="VHC468" s="511"/>
      <c r="VHD468" s="512"/>
      <c r="VHE468" s="512"/>
      <c r="VHF468" s="505"/>
      <c r="VHG468" s="505"/>
      <c r="VHH468" s="505"/>
      <c r="VHI468" s="511"/>
      <c r="VHJ468" s="512"/>
      <c r="VHK468" s="512"/>
      <c r="VHL468" s="505"/>
      <c r="VHM468" s="505"/>
      <c r="VHN468" s="505"/>
      <c r="VHO468" s="511"/>
      <c r="VHP468" s="512"/>
      <c r="VHQ468" s="512"/>
      <c r="VHR468" s="505"/>
      <c r="VHS468" s="505"/>
      <c r="VHT468" s="505"/>
      <c r="VHU468" s="511"/>
      <c r="VHV468" s="512"/>
      <c r="VHW468" s="512"/>
      <c r="VHX468" s="505"/>
      <c r="VHY468" s="505"/>
      <c r="VHZ468" s="505"/>
      <c r="VIA468" s="511"/>
      <c r="VIB468" s="512"/>
      <c r="VIC468" s="512"/>
      <c r="VID468" s="505"/>
      <c r="VIE468" s="505"/>
      <c r="VIF468" s="505"/>
      <c r="VIG468" s="511"/>
      <c r="VIH468" s="512"/>
      <c r="VII468" s="512"/>
      <c r="VIJ468" s="505"/>
      <c r="VIK468" s="505"/>
      <c r="VIL468" s="505"/>
      <c r="VIM468" s="511"/>
      <c r="VIN468" s="512"/>
      <c r="VIO468" s="512"/>
      <c r="VIP468" s="505"/>
      <c r="VIQ468" s="505"/>
      <c r="VIR468" s="505"/>
      <c r="VIS468" s="511"/>
      <c r="VIT468" s="512"/>
      <c r="VIU468" s="512"/>
      <c r="VIV468" s="505"/>
      <c r="VIW468" s="505"/>
      <c r="VIX468" s="505"/>
      <c r="VIY468" s="511"/>
      <c r="VIZ468" s="512"/>
      <c r="VJA468" s="512"/>
      <c r="VJB468" s="505"/>
      <c r="VJC468" s="505"/>
      <c r="VJD468" s="505"/>
      <c r="VJE468" s="511"/>
      <c r="VJF468" s="512"/>
      <c r="VJG468" s="512"/>
      <c r="VJH468" s="505"/>
      <c r="VJI468" s="505"/>
      <c r="VJJ468" s="505"/>
      <c r="VJK468" s="511"/>
      <c r="VJL468" s="512"/>
      <c r="VJM468" s="512"/>
      <c r="VJN468" s="505"/>
      <c r="VJO468" s="505"/>
      <c r="VJP468" s="505"/>
      <c r="VJQ468" s="511"/>
      <c r="VJR468" s="512"/>
      <c r="VJS468" s="512"/>
      <c r="VJT468" s="505"/>
      <c r="VJU468" s="505"/>
      <c r="VJV468" s="505"/>
      <c r="VJW468" s="511"/>
      <c r="VJX468" s="512"/>
      <c r="VJY468" s="512"/>
      <c r="VJZ468" s="505"/>
      <c r="VKA468" s="505"/>
      <c r="VKB468" s="505"/>
      <c r="VKC468" s="511"/>
      <c r="VKD468" s="512"/>
      <c r="VKE468" s="512"/>
      <c r="VKF468" s="505"/>
      <c r="VKG468" s="505"/>
      <c r="VKH468" s="505"/>
      <c r="VKI468" s="511"/>
      <c r="VKJ468" s="512"/>
      <c r="VKK468" s="512"/>
      <c r="VKL468" s="505"/>
      <c r="VKM468" s="505"/>
      <c r="VKN468" s="505"/>
      <c r="VKO468" s="511"/>
      <c r="VKP468" s="512"/>
      <c r="VKQ468" s="512"/>
      <c r="VKR468" s="505"/>
      <c r="VKS468" s="505"/>
      <c r="VKT468" s="505"/>
      <c r="VKU468" s="511"/>
      <c r="VKV468" s="512"/>
      <c r="VKW468" s="512"/>
      <c r="VKX468" s="505"/>
      <c r="VKY468" s="505"/>
      <c r="VKZ468" s="505"/>
      <c r="VLA468" s="511"/>
      <c r="VLB468" s="512"/>
      <c r="VLC468" s="512"/>
      <c r="VLD468" s="505"/>
      <c r="VLE468" s="505"/>
      <c r="VLF468" s="505"/>
      <c r="VLG468" s="511"/>
      <c r="VLH468" s="512"/>
      <c r="VLI468" s="512"/>
      <c r="VLJ468" s="505"/>
      <c r="VLK468" s="505"/>
      <c r="VLL468" s="505"/>
      <c r="VLM468" s="511"/>
      <c r="VLN468" s="512"/>
      <c r="VLO468" s="512"/>
      <c r="VLP468" s="505"/>
      <c r="VLQ468" s="505"/>
      <c r="VLR468" s="505"/>
      <c r="VLS468" s="511"/>
      <c r="VLT468" s="512"/>
      <c r="VLU468" s="512"/>
      <c r="VLV468" s="505"/>
      <c r="VLW468" s="505"/>
      <c r="VLX468" s="505"/>
      <c r="VLY468" s="511"/>
      <c r="VLZ468" s="512"/>
      <c r="VMA468" s="512"/>
      <c r="VMB468" s="505"/>
      <c r="VMC468" s="505"/>
      <c r="VMD468" s="505"/>
      <c r="VME468" s="511"/>
      <c r="VMF468" s="512"/>
      <c r="VMG468" s="512"/>
      <c r="VMH468" s="505"/>
      <c r="VMI468" s="505"/>
      <c r="VMJ468" s="505"/>
      <c r="VMK468" s="511"/>
      <c r="VML468" s="512"/>
      <c r="VMM468" s="512"/>
      <c r="VMN468" s="505"/>
      <c r="VMO468" s="505"/>
      <c r="VMP468" s="505"/>
      <c r="VMQ468" s="511"/>
      <c r="VMR468" s="512"/>
      <c r="VMS468" s="512"/>
      <c r="VMT468" s="505"/>
      <c r="VMU468" s="505"/>
      <c r="VMV468" s="505"/>
      <c r="VMW468" s="511"/>
      <c r="VMX468" s="512"/>
      <c r="VMY468" s="512"/>
      <c r="VMZ468" s="505"/>
      <c r="VNA468" s="505"/>
      <c r="VNB468" s="505"/>
      <c r="VNC468" s="511"/>
      <c r="VND468" s="512"/>
      <c r="VNE468" s="512"/>
      <c r="VNF468" s="505"/>
      <c r="VNG468" s="505"/>
      <c r="VNH468" s="505"/>
      <c r="VNI468" s="511"/>
      <c r="VNJ468" s="512"/>
      <c r="VNK468" s="512"/>
      <c r="VNL468" s="505"/>
      <c r="VNM468" s="505"/>
      <c r="VNN468" s="505"/>
      <c r="VNO468" s="511"/>
      <c r="VNP468" s="512"/>
      <c r="VNQ468" s="512"/>
      <c r="VNR468" s="505"/>
      <c r="VNS468" s="505"/>
      <c r="VNT468" s="505"/>
      <c r="VNU468" s="511"/>
      <c r="VNV468" s="512"/>
      <c r="VNW468" s="512"/>
      <c r="VNX468" s="505"/>
      <c r="VNY468" s="505"/>
      <c r="VNZ468" s="505"/>
      <c r="VOA468" s="511"/>
      <c r="VOB468" s="512"/>
      <c r="VOC468" s="512"/>
      <c r="VOD468" s="505"/>
      <c r="VOE468" s="505"/>
      <c r="VOF468" s="505"/>
      <c r="VOG468" s="511"/>
      <c r="VOH468" s="512"/>
      <c r="VOI468" s="512"/>
      <c r="VOJ468" s="505"/>
      <c r="VOK468" s="505"/>
      <c r="VOL468" s="505"/>
      <c r="VOM468" s="511"/>
      <c r="VON468" s="512"/>
      <c r="VOO468" s="512"/>
      <c r="VOP468" s="505"/>
      <c r="VOQ468" s="505"/>
      <c r="VOR468" s="505"/>
      <c r="VOS468" s="511"/>
      <c r="VOT468" s="512"/>
      <c r="VOU468" s="512"/>
      <c r="VOV468" s="505"/>
      <c r="VOW468" s="505"/>
      <c r="VOX468" s="505"/>
      <c r="VOY468" s="511"/>
      <c r="VOZ468" s="512"/>
      <c r="VPA468" s="512"/>
      <c r="VPB468" s="505"/>
      <c r="VPC468" s="505"/>
      <c r="VPD468" s="505"/>
      <c r="VPE468" s="511"/>
      <c r="VPF468" s="512"/>
      <c r="VPG468" s="512"/>
      <c r="VPH468" s="505"/>
      <c r="VPI468" s="505"/>
      <c r="VPJ468" s="505"/>
      <c r="VPK468" s="511"/>
      <c r="VPL468" s="512"/>
      <c r="VPM468" s="512"/>
      <c r="VPN468" s="505"/>
      <c r="VPO468" s="505"/>
      <c r="VPP468" s="505"/>
      <c r="VPQ468" s="511"/>
      <c r="VPR468" s="512"/>
      <c r="VPS468" s="512"/>
      <c r="VPT468" s="505"/>
      <c r="VPU468" s="505"/>
      <c r="VPV468" s="505"/>
      <c r="VPW468" s="511"/>
      <c r="VPX468" s="512"/>
      <c r="VPY468" s="512"/>
      <c r="VPZ468" s="505"/>
      <c r="VQA468" s="505"/>
      <c r="VQB468" s="505"/>
      <c r="VQC468" s="511"/>
      <c r="VQD468" s="512"/>
      <c r="VQE468" s="512"/>
      <c r="VQF468" s="505"/>
      <c r="VQG468" s="505"/>
      <c r="VQH468" s="505"/>
      <c r="VQI468" s="511"/>
      <c r="VQJ468" s="512"/>
      <c r="VQK468" s="512"/>
      <c r="VQL468" s="505"/>
      <c r="VQM468" s="505"/>
      <c r="VQN468" s="505"/>
      <c r="VQO468" s="511"/>
      <c r="VQP468" s="512"/>
      <c r="VQQ468" s="512"/>
      <c r="VQR468" s="505"/>
      <c r="VQS468" s="505"/>
      <c r="VQT468" s="505"/>
      <c r="VQU468" s="511"/>
      <c r="VQV468" s="512"/>
      <c r="VQW468" s="512"/>
      <c r="VQX468" s="505"/>
      <c r="VQY468" s="505"/>
      <c r="VQZ468" s="505"/>
      <c r="VRA468" s="511"/>
      <c r="VRB468" s="512"/>
      <c r="VRC468" s="512"/>
      <c r="VRD468" s="505"/>
      <c r="VRE468" s="505"/>
      <c r="VRF468" s="505"/>
      <c r="VRG468" s="511"/>
      <c r="VRH468" s="512"/>
      <c r="VRI468" s="512"/>
      <c r="VRJ468" s="505"/>
      <c r="VRK468" s="505"/>
      <c r="VRL468" s="505"/>
      <c r="VRM468" s="511"/>
      <c r="VRN468" s="512"/>
      <c r="VRO468" s="512"/>
      <c r="VRP468" s="505"/>
      <c r="VRQ468" s="505"/>
      <c r="VRR468" s="505"/>
      <c r="VRS468" s="511"/>
      <c r="VRT468" s="512"/>
      <c r="VRU468" s="512"/>
      <c r="VRV468" s="505"/>
      <c r="VRW468" s="505"/>
      <c r="VRX468" s="505"/>
      <c r="VRY468" s="511"/>
      <c r="VRZ468" s="512"/>
      <c r="VSA468" s="512"/>
      <c r="VSB468" s="505"/>
      <c r="VSC468" s="505"/>
      <c r="VSD468" s="505"/>
      <c r="VSE468" s="511"/>
      <c r="VSF468" s="512"/>
      <c r="VSG468" s="512"/>
      <c r="VSH468" s="505"/>
      <c r="VSI468" s="505"/>
      <c r="VSJ468" s="505"/>
      <c r="VSK468" s="511"/>
      <c r="VSL468" s="512"/>
      <c r="VSM468" s="512"/>
      <c r="VSN468" s="505"/>
      <c r="VSO468" s="505"/>
      <c r="VSP468" s="505"/>
      <c r="VSQ468" s="511"/>
      <c r="VSR468" s="512"/>
      <c r="VSS468" s="512"/>
      <c r="VST468" s="505"/>
      <c r="VSU468" s="505"/>
      <c r="VSV468" s="505"/>
      <c r="VSW468" s="511"/>
      <c r="VSX468" s="512"/>
      <c r="VSY468" s="512"/>
      <c r="VSZ468" s="505"/>
      <c r="VTA468" s="505"/>
      <c r="VTB468" s="505"/>
      <c r="VTC468" s="511"/>
      <c r="VTD468" s="512"/>
      <c r="VTE468" s="512"/>
      <c r="VTF468" s="505"/>
      <c r="VTG468" s="505"/>
      <c r="VTH468" s="505"/>
      <c r="VTI468" s="511"/>
      <c r="VTJ468" s="512"/>
      <c r="VTK468" s="512"/>
      <c r="VTL468" s="505"/>
      <c r="VTM468" s="505"/>
      <c r="VTN468" s="505"/>
      <c r="VTO468" s="511"/>
      <c r="VTP468" s="512"/>
      <c r="VTQ468" s="512"/>
      <c r="VTR468" s="505"/>
      <c r="VTS468" s="505"/>
      <c r="VTT468" s="505"/>
      <c r="VTU468" s="511"/>
      <c r="VTV468" s="512"/>
      <c r="VTW468" s="512"/>
      <c r="VTX468" s="505"/>
      <c r="VTY468" s="505"/>
      <c r="VTZ468" s="505"/>
      <c r="VUA468" s="511"/>
      <c r="VUB468" s="512"/>
      <c r="VUC468" s="512"/>
      <c r="VUD468" s="505"/>
      <c r="VUE468" s="505"/>
      <c r="VUF468" s="505"/>
      <c r="VUG468" s="511"/>
      <c r="VUH468" s="512"/>
      <c r="VUI468" s="512"/>
      <c r="VUJ468" s="505"/>
      <c r="VUK468" s="505"/>
      <c r="VUL468" s="505"/>
      <c r="VUM468" s="511"/>
      <c r="VUN468" s="512"/>
      <c r="VUO468" s="512"/>
      <c r="VUP468" s="505"/>
      <c r="VUQ468" s="505"/>
      <c r="VUR468" s="505"/>
      <c r="VUS468" s="511"/>
      <c r="VUT468" s="512"/>
      <c r="VUU468" s="512"/>
      <c r="VUV468" s="505"/>
      <c r="VUW468" s="505"/>
      <c r="VUX468" s="505"/>
      <c r="VUY468" s="511"/>
      <c r="VUZ468" s="512"/>
      <c r="VVA468" s="512"/>
      <c r="VVB468" s="505"/>
      <c r="VVC468" s="505"/>
      <c r="VVD468" s="505"/>
      <c r="VVE468" s="511"/>
      <c r="VVF468" s="512"/>
      <c r="VVG468" s="512"/>
      <c r="VVH468" s="505"/>
      <c r="VVI468" s="505"/>
      <c r="VVJ468" s="505"/>
      <c r="VVK468" s="511"/>
      <c r="VVL468" s="512"/>
      <c r="VVM468" s="512"/>
      <c r="VVN468" s="505"/>
      <c r="VVO468" s="505"/>
      <c r="VVP468" s="505"/>
      <c r="VVQ468" s="511"/>
      <c r="VVR468" s="512"/>
      <c r="VVS468" s="512"/>
      <c r="VVT468" s="505"/>
      <c r="VVU468" s="505"/>
      <c r="VVV468" s="505"/>
      <c r="VVW468" s="511"/>
      <c r="VVX468" s="512"/>
      <c r="VVY468" s="512"/>
      <c r="VVZ468" s="505"/>
      <c r="VWA468" s="505"/>
      <c r="VWB468" s="505"/>
      <c r="VWC468" s="511"/>
      <c r="VWD468" s="512"/>
      <c r="VWE468" s="512"/>
      <c r="VWF468" s="505"/>
      <c r="VWG468" s="505"/>
      <c r="VWH468" s="505"/>
      <c r="VWI468" s="511"/>
      <c r="VWJ468" s="512"/>
      <c r="VWK468" s="512"/>
      <c r="VWL468" s="505"/>
      <c r="VWM468" s="505"/>
      <c r="VWN468" s="505"/>
      <c r="VWO468" s="511"/>
      <c r="VWP468" s="512"/>
      <c r="VWQ468" s="512"/>
      <c r="VWR468" s="505"/>
      <c r="VWS468" s="505"/>
      <c r="VWT468" s="505"/>
      <c r="VWU468" s="511"/>
      <c r="VWV468" s="512"/>
      <c r="VWW468" s="512"/>
      <c r="VWX468" s="505"/>
      <c r="VWY468" s="505"/>
      <c r="VWZ468" s="505"/>
      <c r="VXA468" s="511"/>
      <c r="VXB468" s="512"/>
      <c r="VXC468" s="512"/>
      <c r="VXD468" s="505"/>
      <c r="VXE468" s="505"/>
      <c r="VXF468" s="505"/>
      <c r="VXG468" s="511"/>
      <c r="VXH468" s="512"/>
      <c r="VXI468" s="512"/>
      <c r="VXJ468" s="505"/>
      <c r="VXK468" s="505"/>
      <c r="VXL468" s="505"/>
      <c r="VXM468" s="511"/>
      <c r="VXN468" s="512"/>
      <c r="VXO468" s="512"/>
      <c r="VXP468" s="505"/>
      <c r="VXQ468" s="505"/>
      <c r="VXR468" s="505"/>
      <c r="VXS468" s="511"/>
      <c r="VXT468" s="512"/>
      <c r="VXU468" s="512"/>
      <c r="VXV468" s="505"/>
      <c r="VXW468" s="505"/>
      <c r="VXX468" s="505"/>
      <c r="VXY468" s="511"/>
      <c r="VXZ468" s="512"/>
      <c r="VYA468" s="512"/>
      <c r="VYB468" s="505"/>
      <c r="VYC468" s="505"/>
      <c r="VYD468" s="505"/>
      <c r="VYE468" s="511"/>
      <c r="VYF468" s="512"/>
      <c r="VYG468" s="512"/>
      <c r="VYH468" s="505"/>
      <c r="VYI468" s="505"/>
      <c r="VYJ468" s="505"/>
      <c r="VYK468" s="511"/>
      <c r="VYL468" s="512"/>
      <c r="VYM468" s="512"/>
      <c r="VYN468" s="505"/>
      <c r="VYO468" s="505"/>
      <c r="VYP468" s="505"/>
      <c r="VYQ468" s="511"/>
      <c r="VYR468" s="512"/>
      <c r="VYS468" s="512"/>
      <c r="VYT468" s="505"/>
      <c r="VYU468" s="505"/>
      <c r="VYV468" s="505"/>
      <c r="VYW468" s="511"/>
      <c r="VYX468" s="512"/>
      <c r="VYY468" s="512"/>
      <c r="VYZ468" s="505"/>
      <c r="VZA468" s="505"/>
      <c r="VZB468" s="505"/>
      <c r="VZC468" s="511"/>
      <c r="VZD468" s="512"/>
      <c r="VZE468" s="512"/>
      <c r="VZF468" s="505"/>
      <c r="VZG468" s="505"/>
      <c r="VZH468" s="505"/>
      <c r="VZI468" s="511"/>
      <c r="VZJ468" s="512"/>
      <c r="VZK468" s="512"/>
      <c r="VZL468" s="505"/>
      <c r="VZM468" s="505"/>
      <c r="VZN468" s="505"/>
      <c r="VZO468" s="511"/>
      <c r="VZP468" s="512"/>
      <c r="VZQ468" s="512"/>
      <c r="VZR468" s="505"/>
      <c r="VZS468" s="505"/>
      <c r="VZT468" s="505"/>
      <c r="VZU468" s="511"/>
      <c r="VZV468" s="512"/>
      <c r="VZW468" s="512"/>
      <c r="VZX468" s="505"/>
      <c r="VZY468" s="505"/>
      <c r="VZZ468" s="505"/>
      <c r="WAA468" s="511"/>
      <c r="WAB468" s="512"/>
      <c r="WAC468" s="512"/>
      <c r="WAD468" s="505"/>
      <c r="WAE468" s="505"/>
      <c r="WAF468" s="505"/>
      <c r="WAG468" s="511"/>
      <c r="WAH468" s="512"/>
      <c r="WAI468" s="512"/>
      <c r="WAJ468" s="505"/>
      <c r="WAK468" s="505"/>
      <c r="WAL468" s="505"/>
      <c r="WAM468" s="511"/>
      <c r="WAN468" s="512"/>
      <c r="WAO468" s="512"/>
      <c r="WAP468" s="505"/>
      <c r="WAQ468" s="505"/>
      <c r="WAR468" s="505"/>
      <c r="WAS468" s="511"/>
      <c r="WAT468" s="512"/>
      <c r="WAU468" s="512"/>
      <c r="WAV468" s="505"/>
      <c r="WAW468" s="505"/>
      <c r="WAX468" s="505"/>
      <c r="WAY468" s="511"/>
      <c r="WAZ468" s="512"/>
      <c r="WBA468" s="512"/>
      <c r="WBB468" s="505"/>
      <c r="WBC468" s="505"/>
      <c r="WBD468" s="505"/>
      <c r="WBE468" s="511"/>
      <c r="WBF468" s="512"/>
      <c r="WBG468" s="512"/>
      <c r="WBH468" s="505"/>
      <c r="WBI468" s="505"/>
      <c r="WBJ468" s="505"/>
      <c r="WBK468" s="511"/>
      <c r="WBL468" s="512"/>
      <c r="WBM468" s="512"/>
      <c r="WBN468" s="505"/>
      <c r="WBO468" s="505"/>
      <c r="WBP468" s="505"/>
      <c r="WBQ468" s="511"/>
      <c r="WBR468" s="512"/>
      <c r="WBS468" s="512"/>
      <c r="WBT468" s="505"/>
      <c r="WBU468" s="505"/>
      <c r="WBV468" s="505"/>
      <c r="WBW468" s="511"/>
      <c r="WBX468" s="512"/>
      <c r="WBY468" s="512"/>
      <c r="WBZ468" s="505"/>
      <c r="WCA468" s="505"/>
      <c r="WCB468" s="505"/>
      <c r="WCC468" s="511"/>
      <c r="WCD468" s="512"/>
      <c r="WCE468" s="512"/>
      <c r="WCF468" s="505"/>
      <c r="WCG468" s="505"/>
      <c r="WCH468" s="505"/>
      <c r="WCI468" s="511"/>
      <c r="WCJ468" s="512"/>
      <c r="WCK468" s="512"/>
      <c r="WCL468" s="505"/>
      <c r="WCM468" s="505"/>
      <c r="WCN468" s="505"/>
      <c r="WCO468" s="511"/>
      <c r="WCP468" s="512"/>
      <c r="WCQ468" s="512"/>
      <c r="WCR468" s="505"/>
      <c r="WCS468" s="505"/>
      <c r="WCT468" s="505"/>
      <c r="WCU468" s="511"/>
      <c r="WCV468" s="512"/>
      <c r="WCW468" s="512"/>
      <c r="WCX468" s="505"/>
      <c r="WCY468" s="505"/>
      <c r="WCZ468" s="505"/>
      <c r="WDA468" s="511"/>
      <c r="WDB468" s="512"/>
      <c r="WDC468" s="512"/>
      <c r="WDD468" s="505"/>
      <c r="WDE468" s="505"/>
      <c r="WDF468" s="505"/>
      <c r="WDG468" s="511"/>
      <c r="WDH468" s="512"/>
      <c r="WDI468" s="512"/>
      <c r="WDJ468" s="505"/>
      <c r="WDK468" s="505"/>
      <c r="WDL468" s="505"/>
      <c r="WDM468" s="511"/>
      <c r="WDN468" s="512"/>
      <c r="WDO468" s="512"/>
      <c r="WDP468" s="505"/>
      <c r="WDQ468" s="505"/>
      <c r="WDR468" s="505"/>
      <c r="WDS468" s="511"/>
      <c r="WDT468" s="512"/>
      <c r="WDU468" s="512"/>
      <c r="WDV468" s="505"/>
      <c r="WDW468" s="505"/>
      <c r="WDX468" s="505"/>
      <c r="WDY468" s="511"/>
      <c r="WDZ468" s="512"/>
      <c r="WEA468" s="512"/>
      <c r="WEB468" s="505"/>
      <c r="WEC468" s="505"/>
      <c r="WED468" s="505"/>
      <c r="WEE468" s="511"/>
      <c r="WEF468" s="512"/>
      <c r="WEG468" s="512"/>
      <c r="WEH468" s="505"/>
      <c r="WEI468" s="505"/>
      <c r="WEJ468" s="505"/>
      <c r="WEK468" s="511"/>
      <c r="WEL468" s="512"/>
      <c r="WEM468" s="512"/>
      <c r="WEN468" s="505"/>
      <c r="WEO468" s="505"/>
      <c r="WEP468" s="505"/>
      <c r="WEQ468" s="511"/>
      <c r="WER468" s="512"/>
      <c r="WES468" s="512"/>
      <c r="WET468" s="505"/>
      <c r="WEU468" s="505"/>
      <c r="WEV468" s="505"/>
      <c r="WEW468" s="511"/>
      <c r="WEX468" s="512"/>
      <c r="WEY468" s="512"/>
      <c r="WEZ468" s="505"/>
      <c r="WFA468" s="505"/>
      <c r="WFB468" s="505"/>
      <c r="WFC468" s="511"/>
      <c r="WFD468" s="512"/>
      <c r="WFE468" s="512"/>
      <c r="WFF468" s="505"/>
      <c r="WFG468" s="505"/>
      <c r="WFH468" s="505"/>
      <c r="WFI468" s="511"/>
      <c r="WFJ468" s="512"/>
      <c r="WFK468" s="512"/>
      <c r="WFL468" s="505"/>
      <c r="WFM468" s="505"/>
      <c r="WFN468" s="505"/>
      <c r="WFO468" s="511"/>
      <c r="WFP468" s="512"/>
      <c r="WFQ468" s="512"/>
      <c r="WFR468" s="505"/>
      <c r="WFS468" s="505"/>
      <c r="WFT468" s="505"/>
      <c r="WFU468" s="511"/>
      <c r="WFV468" s="512"/>
      <c r="WFW468" s="512"/>
      <c r="WFX468" s="505"/>
      <c r="WFY468" s="505"/>
      <c r="WFZ468" s="505"/>
      <c r="WGA468" s="511"/>
      <c r="WGB468" s="512"/>
      <c r="WGC468" s="512"/>
      <c r="WGD468" s="505"/>
      <c r="WGE468" s="505"/>
      <c r="WGF468" s="505"/>
      <c r="WGG468" s="511"/>
      <c r="WGH468" s="512"/>
      <c r="WGI468" s="512"/>
      <c r="WGJ468" s="505"/>
      <c r="WGK468" s="505"/>
      <c r="WGL468" s="505"/>
      <c r="WGM468" s="511"/>
      <c r="WGN468" s="512"/>
      <c r="WGO468" s="512"/>
      <c r="WGP468" s="505"/>
      <c r="WGQ468" s="505"/>
      <c r="WGR468" s="505"/>
      <c r="WGS468" s="511"/>
      <c r="WGT468" s="512"/>
      <c r="WGU468" s="512"/>
      <c r="WGV468" s="505"/>
      <c r="WGW468" s="505"/>
      <c r="WGX468" s="505"/>
      <c r="WGY468" s="511"/>
      <c r="WGZ468" s="512"/>
      <c r="WHA468" s="512"/>
      <c r="WHB468" s="505"/>
      <c r="WHC468" s="505"/>
      <c r="WHD468" s="505"/>
      <c r="WHE468" s="511"/>
      <c r="WHF468" s="512"/>
      <c r="WHG468" s="512"/>
      <c r="WHH468" s="505"/>
      <c r="WHI468" s="505"/>
      <c r="WHJ468" s="505"/>
      <c r="WHK468" s="511"/>
      <c r="WHL468" s="512"/>
      <c r="WHM468" s="512"/>
      <c r="WHN468" s="505"/>
      <c r="WHO468" s="505"/>
      <c r="WHP468" s="505"/>
      <c r="WHQ468" s="511"/>
      <c r="WHR468" s="512"/>
      <c r="WHS468" s="512"/>
      <c r="WHT468" s="505"/>
      <c r="WHU468" s="505"/>
      <c r="WHV468" s="505"/>
      <c r="WHW468" s="511"/>
      <c r="WHX468" s="512"/>
      <c r="WHY468" s="512"/>
      <c r="WHZ468" s="505"/>
      <c r="WIA468" s="505"/>
      <c r="WIB468" s="505"/>
      <c r="WIC468" s="511"/>
      <c r="WID468" s="512"/>
      <c r="WIE468" s="512"/>
      <c r="WIF468" s="505"/>
      <c r="WIG468" s="505"/>
      <c r="WIH468" s="505"/>
      <c r="WII468" s="511"/>
      <c r="WIJ468" s="512"/>
      <c r="WIK468" s="512"/>
      <c r="WIL468" s="505"/>
      <c r="WIM468" s="505"/>
      <c r="WIN468" s="505"/>
      <c r="WIO468" s="511"/>
      <c r="WIP468" s="512"/>
      <c r="WIQ468" s="512"/>
      <c r="WIR468" s="505"/>
      <c r="WIS468" s="505"/>
      <c r="WIT468" s="505"/>
      <c r="WIU468" s="511"/>
      <c r="WIV468" s="512"/>
      <c r="WIW468" s="512"/>
      <c r="WIX468" s="505"/>
      <c r="WIY468" s="505"/>
      <c r="WIZ468" s="505"/>
      <c r="WJA468" s="511"/>
      <c r="WJB468" s="512"/>
      <c r="WJC468" s="512"/>
      <c r="WJD468" s="505"/>
      <c r="WJE468" s="505"/>
      <c r="WJF468" s="505"/>
      <c r="WJG468" s="511"/>
      <c r="WJH468" s="512"/>
      <c r="WJI468" s="512"/>
      <c r="WJJ468" s="505"/>
      <c r="WJK468" s="505"/>
      <c r="WJL468" s="505"/>
      <c r="WJM468" s="511"/>
      <c r="WJN468" s="512"/>
      <c r="WJO468" s="512"/>
      <c r="WJP468" s="505"/>
      <c r="WJQ468" s="505"/>
      <c r="WJR468" s="505"/>
      <c r="WJS468" s="511"/>
      <c r="WJT468" s="512"/>
      <c r="WJU468" s="512"/>
      <c r="WJV468" s="505"/>
      <c r="WJW468" s="505"/>
      <c r="WJX468" s="505"/>
      <c r="WJY468" s="511"/>
      <c r="WJZ468" s="512"/>
      <c r="WKA468" s="512"/>
      <c r="WKB468" s="505"/>
      <c r="WKC468" s="505"/>
      <c r="WKD468" s="505"/>
      <c r="WKE468" s="511"/>
      <c r="WKF468" s="512"/>
      <c r="WKG468" s="512"/>
      <c r="WKH468" s="505"/>
      <c r="WKI468" s="505"/>
      <c r="WKJ468" s="505"/>
      <c r="WKK468" s="511"/>
      <c r="WKL468" s="512"/>
      <c r="WKM468" s="512"/>
      <c r="WKN468" s="505"/>
      <c r="WKO468" s="505"/>
      <c r="WKP468" s="505"/>
      <c r="WKQ468" s="511"/>
      <c r="WKR468" s="512"/>
      <c r="WKS468" s="512"/>
      <c r="WKT468" s="505"/>
      <c r="WKU468" s="505"/>
      <c r="WKV468" s="505"/>
      <c r="WKW468" s="511"/>
      <c r="WKX468" s="512"/>
      <c r="WKY468" s="512"/>
      <c r="WKZ468" s="505"/>
      <c r="WLA468" s="505"/>
      <c r="WLB468" s="505"/>
      <c r="WLC468" s="511"/>
      <c r="WLD468" s="512"/>
      <c r="WLE468" s="512"/>
      <c r="WLF468" s="505"/>
      <c r="WLG468" s="505"/>
      <c r="WLH468" s="505"/>
      <c r="WLI468" s="511"/>
      <c r="WLJ468" s="512"/>
      <c r="WLK468" s="512"/>
      <c r="WLL468" s="505"/>
      <c r="WLM468" s="505"/>
      <c r="WLN468" s="505"/>
      <c r="WLO468" s="511"/>
      <c r="WLP468" s="512"/>
      <c r="WLQ468" s="512"/>
      <c r="WLR468" s="505"/>
      <c r="WLS468" s="505"/>
      <c r="WLT468" s="505"/>
      <c r="WLU468" s="511"/>
      <c r="WLV468" s="512"/>
      <c r="WLW468" s="512"/>
      <c r="WLX468" s="505"/>
      <c r="WLY468" s="505"/>
      <c r="WLZ468" s="505"/>
      <c r="WMA468" s="511"/>
      <c r="WMB468" s="512"/>
      <c r="WMC468" s="512"/>
      <c r="WMD468" s="505"/>
      <c r="WME468" s="505"/>
      <c r="WMF468" s="505"/>
      <c r="WMG468" s="511"/>
      <c r="WMH468" s="512"/>
      <c r="WMI468" s="512"/>
      <c r="WMJ468" s="505"/>
      <c r="WMK468" s="505"/>
      <c r="WML468" s="505"/>
      <c r="WMM468" s="511"/>
      <c r="WMN468" s="512"/>
      <c r="WMO468" s="512"/>
      <c r="WMP468" s="505"/>
      <c r="WMQ468" s="505"/>
      <c r="WMR468" s="505"/>
      <c r="WMS468" s="511"/>
      <c r="WMT468" s="512"/>
      <c r="WMU468" s="512"/>
      <c r="WMV468" s="505"/>
      <c r="WMW468" s="505"/>
      <c r="WMX468" s="505"/>
      <c r="WMY468" s="511"/>
      <c r="WMZ468" s="512"/>
      <c r="WNA468" s="512"/>
      <c r="WNB468" s="505"/>
      <c r="WNC468" s="505"/>
      <c r="WND468" s="505"/>
      <c r="WNE468" s="511"/>
      <c r="WNF468" s="512"/>
      <c r="WNG468" s="512"/>
      <c r="WNH468" s="505"/>
      <c r="WNI468" s="505"/>
      <c r="WNJ468" s="505"/>
      <c r="WNK468" s="511"/>
      <c r="WNL468" s="512"/>
      <c r="WNM468" s="512"/>
      <c r="WNN468" s="505"/>
      <c r="WNO468" s="505"/>
      <c r="WNP468" s="505"/>
      <c r="WNQ468" s="511"/>
      <c r="WNR468" s="512"/>
      <c r="WNS468" s="512"/>
      <c r="WNT468" s="505"/>
      <c r="WNU468" s="505"/>
      <c r="WNV468" s="505"/>
      <c r="WNW468" s="511"/>
      <c r="WNX468" s="512"/>
      <c r="WNY468" s="512"/>
      <c r="WNZ468" s="505"/>
      <c r="WOA468" s="505"/>
      <c r="WOB468" s="505"/>
      <c r="WOC468" s="511"/>
      <c r="WOD468" s="512"/>
      <c r="WOE468" s="512"/>
      <c r="WOF468" s="505"/>
      <c r="WOG468" s="505"/>
      <c r="WOH468" s="505"/>
      <c r="WOI468" s="511"/>
      <c r="WOJ468" s="512"/>
      <c r="WOK468" s="512"/>
      <c r="WOL468" s="505"/>
      <c r="WOM468" s="505"/>
      <c r="WON468" s="505"/>
      <c r="WOO468" s="511"/>
      <c r="WOP468" s="512"/>
      <c r="WOQ468" s="512"/>
      <c r="WOR468" s="505"/>
      <c r="WOS468" s="505"/>
      <c r="WOT468" s="505"/>
      <c r="WOU468" s="511"/>
      <c r="WOV468" s="512"/>
      <c r="WOW468" s="512"/>
      <c r="WOX468" s="505"/>
      <c r="WOY468" s="505"/>
      <c r="WOZ468" s="505"/>
      <c r="WPA468" s="511"/>
      <c r="WPB468" s="512"/>
      <c r="WPC468" s="512"/>
      <c r="WPD468" s="505"/>
      <c r="WPE468" s="505"/>
      <c r="WPF468" s="505"/>
      <c r="WPG468" s="511"/>
      <c r="WPH468" s="512"/>
      <c r="WPI468" s="512"/>
      <c r="WPJ468" s="505"/>
      <c r="WPK468" s="505"/>
      <c r="WPL468" s="505"/>
      <c r="WPM468" s="511"/>
      <c r="WPN468" s="512"/>
      <c r="WPO468" s="512"/>
      <c r="WPP468" s="505"/>
      <c r="WPQ468" s="505"/>
      <c r="WPR468" s="505"/>
      <c r="WPS468" s="511"/>
      <c r="WPT468" s="512"/>
      <c r="WPU468" s="512"/>
      <c r="WPV468" s="505"/>
      <c r="WPW468" s="505"/>
      <c r="WPX468" s="505"/>
      <c r="WPY468" s="511"/>
      <c r="WPZ468" s="512"/>
      <c r="WQA468" s="512"/>
      <c r="WQB468" s="505"/>
      <c r="WQC468" s="505"/>
      <c r="WQD468" s="505"/>
      <c r="WQE468" s="511"/>
      <c r="WQF468" s="512"/>
      <c r="WQG468" s="512"/>
      <c r="WQH468" s="505"/>
      <c r="WQI468" s="505"/>
      <c r="WQJ468" s="505"/>
      <c r="WQK468" s="511"/>
      <c r="WQL468" s="512"/>
      <c r="WQM468" s="512"/>
      <c r="WQN468" s="505"/>
      <c r="WQO468" s="505"/>
      <c r="WQP468" s="505"/>
      <c r="WQQ468" s="511"/>
      <c r="WQR468" s="512"/>
      <c r="WQS468" s="512"/>
      <c r="WQT468" s="505"/>
      <c r="WQU468" s="505"/>
      <c r="WQV468" s="505"/>
      <c r="WQW468" s="511"/>
      <c r="WQX468" s="512"/>
      <c r="WQY468" s="512"/>
      <c r="WQZ468" s="505"/>
      <c r="WRA468" s="505"/>
      <c r="WRB468" s="505"/>
      <c r="WRC468" s="511"/>
      <c r="WRD468" s="512"/>
      <c r="WRE468" s="512"/>
      <c r="WRF468" s="505"/>
      <c r="WRG468" s="505"/>
      <c r="WRH468" s="505"/>
      <c r="WRI468" s="511"/>
      <c r="WRJ468" s="512"/>
      <c r="WRK468" s="512"/>
      <c r="WRL468" s="505"/>
      <c r="WRM468" s="505"/>
      <c r="WRN468" s="505"/>
      <c r="WRO468" s="511"/>
      <c r="WRP468" s="512"/>
      <c r="WRQ468" s="512"/>
      <c r="WRR468" s="505"/>
      <c r="WRS468" s="505"/>
      <c r="WRT468" s="505"/>
      <c r="WRU468" s="511"/>
      <c r="WRV468" s="512"/>
      <c r="WRW468" s="512"/>
      <c r="WRX468" s="505"/>
      <c r="WRY468" s="505"/>
      <c r="WRZ468" s="505"/>
      <c r="WSA468" s="511"/>
      <c r="WSB468" s="512"/>
      <c r="WSC468" s="512"/>
      <c r="WSD468" s="505"/>
      <c r="WSE468" s="505"/>
      <c r="WSF468" s="505"/>
      <c r="WSG468" s="511"/>
      <c r="WSH468" s="512"/>
      <c r="WSI468" s="512"/>
      <c r="WSJ468" s="505"/>
      <c r="WSK468" s="505"/>
      <c r="WSL468" s="505"/>
      <c r="WSM468" s="511"/>
      <c r="WSN468" s="512"/>
      <c r="WSO468" s="512"/>
      <c r="WSP468" s="505"/>
      <c r="WSQ468" s="505"/>
      <c r="WSR468" s="505"/>
      <c r="WSS468" s="511"/>
      <c r="WST468" s="512"/>
      <c r="WSU468" s="512"/>
      <c r="WSV468" s="505"/>
      <c r="WSW468" s="505"/>
      <c r="WSX468" s="505"/>
      <c r="WSY468" s="511"/>
      <c r="WSZ468" s="512"/>
      <c r="WTA468" s="512"/>
      <c r="WTB468" s="505"/>
      <c r="WTC468" s="505"/>
      <c r="WTD468" s="505"/>
      <c r="WTE468" s="511"/>
      <c r="WTF468" s="512"/>
      <c r="WTG468" s="512"/>
      <c r="WTH468" s="505"/>
      <c r="WTI468" s="505"/>
      <c r="WTJ468" s="505"/>
      <c r="WTK468" s="511"/>
      <c r="WTL468" s="512"/>
      <c r="WTM468" s="512"/>
      <c r="WTN468" s="505"/>
      <c r="WTO468" s="505"/>
      <c r="WTP468" s="505"/>
      <c r="WTQ468" s="511"/>
      <c r="WTR468" s="512"/>
      <c r="WTS468" s="512"/>
      <c r="WTT468" s="505"/>
      <c r="WTU468" s="505"/>
      <c r="WTV468" s="505"/>
      <c r="WTW468" s="511"/>
      <c r="WTX468" s="512"/>
      <c r="WTY468" s="512"/>
      <c r="WTZ468" s="505"/>
      <c r="WUA468" s="505"/>
      <c r="WUB468" s="505"/>
      <c r="WUC468" s="511"/>
      <c r="WUD468" s="512"/>
      <c r="WUE468" s="512"/>
      <c r="WUF468" s="505"/>
      <c r="WUG468" s="505"/>
      <c r="WUH468" s="505"/>
      <c r="WUI468" s="511"/>
      <c r="WUJ468" s="512"/>
      <c r="WUK468" s="512"/>
      <c r="WUL468" s="505"/>
      <c r="WUM468" s="505"/>
      <c r="WUN468" s="505"/>
      <c r="WUO468" s="511"/>
      <c r="WUP468" s="512"/>
      <c r="WUQ468" s="512"/>
      <c r="WUR468" s="505"/>
      <c r="WUS468" s="505"/>
      <c r="WUT468" s="505"/>
      <c r="WUU468" s="511"/>
      <c r="WUV468" s="512"/>
      <c r="WUW468" s="512"/>
      <c r="WUX468" s="505"/>
      <c r="WUY468" s="505"/>
      <c r="WUZ468" s="505"/>
      <c r="WVA468" s="511"/>
      <c r="WVB468" s="512"/>
      <c r="WVC468" s="512"/>
      <c r="WVD468" s="505"/>
      <c r="WVE468" s="505"/>
      <c r="WVF468" s="505"/>
      <c r="WVG468" s="511"/>
      <c r="WVH468" s="512"/>
      <c r="WVI468" s="512"/>
      <c r="WVJ468" s="505"/>
      <c r="WVK468" s="505"/>
      <c r="WVL468" s="505"/>
      <c r="WVM468" s="511"/>
      <c r="WVN468" s="512"/>
      <c r="WVO468" s="512"/>
      <c r="WVP468" s="505"/>
      <c r="WVQ468" s="505"/>
      <c r="WVR468" s="505"/>
      <c r="WVS468" s="511"/>
      <c r="WVT468" s="512"/>
      <c r="WVU468" s="512"/>
      <c r="WVV468" s="505"/>
      <c r="WVW468" s="505"/>
      <c r="WVX468" s="505"/>
      <c r="WVY468" s="511"/>
      <c r="WVZ468" s="512"/>
      <c r="WWA468" s="512"/>
      <c r="WWB468" s="505"/>
      <c r="WWC468" s="505"/>
      <c r="WWD468" s="505"/>
      <c r="WWE468" s="511"/>
      <c r="WWF468" s="512"/>
      <c r="WWG468" s="512"/>
      <c r="WWH468" s="505"/>
      <c r="WWI468" s="505"/>
      <c r="WWJ468" s="505"/>
      <c r="WWK468" s="511"/>
      <c r="WWL468" s="512"/>
      <c r="WWM468" s="512"/>
      <c r="WWN468" s="505"/>
      <c r="WWO468" s="505"/>
      <c r="WWP468" s="505"/>
      <c r="WWQ468" s="511"/>
      <c r="WWR468" s="512"/>
      <c r="WWS468" s="512"/>
      <c r="WWT468" s="505"/>
      <c r="WWU468" s="505"/>
      <c r="WWV468" s="505"/>
      <c r="WWW468" s="511"/>
      <c r="WWX468" s="512"/>
      <c r="WWY468" s="512"/>
      <c r="WWZ468" s="505"/>
      <c r="WXA468" s="505"/>
      <c r="WXB468" s="505"/>
      <c r="WXC468" s="511"/>
      <c r="WXD468" s="512"/>
      <c r="WXE468" s="512"/>
      <c r="WXF468" s="505"/>
      <c r="WXG468" s="505"/>
      <c r="WXH468" s="505"/>
      <c r="WXI468" s="511"/>
      <c r="WXJ468" s="512"/>
      <c r="WXK468" s="512"/>
      <c r="WXL468" s="505"/>
      <c r="WXM468" s="505"/>
      <c r="WXN468" s="505"/>
      <c r="WXO468" s="511"/>
      <c r="WXP468" s="512"/>
      <c r="WXQ468" s="512"/>
      <c r="WXR468" s="505"/>
      <c r="WXS468" s="505"/>
      <c r="WXT468" s="505"/>
      <c r="WXU468" s="511"/>
      <c r="WXV468" s="512"/>
      <c r="WXW468" s="512"/>
      <c r="WXX468" s="505"/>
      <c r="WXY468" s="505"/>
      <c r="WXZ468" s="505"/>
      <c r="WYA468" s="511"/>
      <c r="WYB468" s="512"/>
      <c r="WYC468" s="512"/>
      <c r="WYD468" s="505"/>
      <c r="WYE468" s="505"/>
      <c r="WYF468" s="505"/>
      <c r="WYG468" s="511"/>
      <c r="WYH468" s="512"/>
      <c r="WYI468" s="512"/>
      <c r="WYJ468" s="505"/>
      <c r="WYK468" s="505"/>
      <c r="WYL468" s="505"/>
      <c r="WYM468" s="511"/>
      <c r="WYN468" s="512"/>
      <c r="WYO468" s="512"/>
      <c r="WYP468" s="505"/>
      <c r="WYQ468" s="505"/>
      <c r="WYR468" s="505"/>
      <c r="WYS468" s="511"/>
      <c r="WYT468" s="512"/>
      <c r="WYU468" s="512"/>
      <c r="WYV468" s="505"/>
      <c r="WYW468" s="505"/>
      <c r="WYX468" s="505"/>
      <c r="WYY468" s="511"/>
      <c r="WYZ468" s="512"/>
      <c r="WZA468" s="512"/>
      <c r="WZB468" s="505"/>
      <c r="WZC468" s="505"/>
      <c r="WZD468" s="505"/>
      <c r="WZE468" s="511"/>
      <c r="WZF468" s="512"/>
      <c r="WZG468" s="512"/>
      <c r="WZH468" s="505"/>
      <c r="WZI468" s="505"/>
      <c r="WZJ468" s="505"/>
      <c r="WZK468" s="511"/>
      <c r="WZL468" s="512"/>
      <c r="WZM468" s="512"/>
      <c r="WZN468" s="505"/>
      <c r="WZO468" s="505"/>
      <c r="WZP468" s="505"/>
      <c r="WZQ468" s="511"/>
      <c r="WZR468" s="512"/>
      <c r="WZS468" s="512"/>
      <c r="WZT468" s="505"/>
      <c r="WZU468" s="505"/>
      <c r="WZV468" s="505"/>
      <c r="WZW468" s="511"/>
      <c r="WZX468" s="512"/>
      <c r="WZY468" s="512"/>
      <c r="WZZ468" s="505"/>
      <c r="XAA468" s="505"/>
      <c r="XAB468" s="505"/>
      <c r="XAC468" s="511"/>
      <c r="XAD468" s="512"/>
      <c r="XAE468" s="512"/>
      <c r="XAF468" s="505"/>
      <c r="XAG468" s="505"/>
      <c r="XAH468" s="505"/>
      <c r="XAI468" s="511"/>
      <c r="XAJ468" s="512"/>
      <c r="XAK468" s="512"/>
      <c r="XAL468" s="505"/>
      <c r="XAM468" s="505"/>
      <c r="XAN468" s="505"/>
      <c r="XAO468" s="511"/>
      <c r="XAP468" s="512"/>
      <c r="XAQ468" s="512"/>
      <c r="XAR468" s="505"/>
      <c r="XAS468" s="505"/>
      <c r="XAT468" s="505"/>
      <c r="XAU468" s="511"/>
      <c r="XAV468" s="512"/>
      <c r="XAW468" s="512"/>
      <c r="XAX468" s="505"/>
      <c r="XAY468" s="505"/>
      <c r="XAZ468" s="505"/>
      <c r="XBA468" s="511"/>
      <c r="XBB468" s="512"/>
      <c r="XBC468" s="512"/>
      <c r="XBD468" s="505"/>
      <c r="XBE468" s="505"/>
      <c r="XBF468" s="505"/>
      <c r="XBG468" s="511"/>
      <c r="XBH468" s="512"/>
      <c r="XBI468" s="512"/>
      <c r="XBJ468" s="505"/>
      <c r="XBK468" s="505"/>
      <c r="XBL468" s="505"/>
      <c r="XBM468" s="511"/>
      <c r="XBN468" s="512"/>
      <c r="XBO468" s="512"/>
      <c r="XBP468" s="505"/>
      <c r="XBQ468" s="505"/>
      <c r="XBR468" s="505"/>
      <c r="XBS468" s="511"/>
      <c r="XBT468" s="512"/>
      <c r="XBU468" s="512"/>
      <c r="XBV468" s="505"/>
      <c r="XBW468" s="505"/>
      <c r="XBX468" s="505"/>
      <c r="XBY468" s="511"/>
      <c r="XBZ468" s="512"/>
      <c r="XCA468" s="512"/>
      <c r="XCB468" s="505"/>
      <c r="XCC468" s="505"/>
      <c r="XCD468" s="505"/>
      <c r="XCE468" s="511"/>
      <c r="XCF468" s="512"/>
      <c r="XCG468" s="512"/>
      <c r="XCH468" s="505"/>
      <c r="XCI468" s="505"/>
      <c r="XCJ468" s="505"/>
      <c r="XCK468" s="511"/>
      <c r="XCL468" s="512"/>
      <c r="XCM468" s="512"/>
      <c r="XCN468" s="505"/>
      <c r="XCO468" s="505"/>
      <c r="XCP468" s="505"/>
      <c r="XCQ468" s="511"/>
      <c r="XCR468" s="512"/>
      <c r="XCS468" s="512"/>
      <c r="XCT468" s="505"/>
      <c r="XCU468" s="505"/>
      <c r="XCV468" s="505"/>
      <c r="XCW468" s="511"/>
      <c r="XCX468" s="512"/>
      <c r="XCY468" s="512"/>
      <c r="XCZ468" s="505"/>
      <c r="XDA468" s="505"/>
      <c r="XDB468" s="505"/>
      <c r="XDC468" s="511"/>
      <c r="XDD468" s="512"/>
      <c r="XDE468" s="512"/>
      <c r="XDF468" s="505"/>
      <c r="XDG468" s="505"/>
      <c r="XDH468" s="505"/>
      <c r="XDI468" s="511"/>
      <c r="XDJ468" s="512"/>
      <c r="XDK468" s="512"/>
      <c r="XDL468" s="505"/>
      <c r="XDM468" s="505"/>
      <c r="XDN468" s="505"/>
      <c r="XDO468" s="511"/>
      <c r="XDP468" s="512"/>
      <c r="XDQ468" s="512"/>
      <c r="XDR468" s="505"/>
      <c r="XDS468" s="505"/>
      <c r="XDT468" s="505"/>
      <c r="XDU468" s="511"/>
      <c r="XDV468" s="512"/>
      <c r="XDW468" s="512"/>
      <c r="XDX468" s="505"/>
      <c r="XDY468" s="505"/>
      <c r="XDZ468" s="505"/>
      <c r="XEA468" s="511"/>
      <c r="XEB468" s="512"/>
      <c r="XEC468" s="512"/>
      <c r="XED468" s="505"/>
      <c r="XEE468" s="505"/>
      <c r="XEF468" s="505"/>
      <c r="XEG468" s="511"/>
      <c r="XEH468" s="512"/>
      <c r="XEI468" s="512"/>
      <c r="XEJ468" s="505"/>
      <c r="XEK468" s="505"/>
      <c r="XEL468" s="505"/>
      <c r="XEM468" s="511"/>
      <c r="XEN468" s="512"/>
      <c r="XEO468" s="512"/>
      <c r="XEP468" s="505"/>
      <c r="XEQ468" s="505"/>
      <c r="XER468" s="505"/>
      <c r="XES468" s="511"/>
      <c r="XET468" s="512"/>
      <c r="XEU468" s="512"/>
      <c r="XEV468" s="505"/>
      <c r="XEW468" s="505"/>
      <c r="XEX468" s="505"/>
      <c r="XEY468" s="511"/>
      <c r="XEZ468" s="512"/>
      <c r="XFA468" s="512"/>
      <c r="XFB468" s="505"/>
      <c r="XFC468" s="505"/>
      <c r="XFD468" s="505"/>
    </row>
    <row r="469" spans="1:16384" ht="15.75" customHeight="1" x14ac:dyDescent="0.2">
      <c r="A469" s="493" t="s">
        <v>523</v>
      </c>
      <c r="B469" s="493" t="s">
        <v>851</v>
      </c>
      <c r="C469" s="493"/>
      <c r="D469" s="494">
        <v>4400</v>
      </c>
      <c r="E469" s="495" t="s">
        <v>733</v>
      </c>
      <c r="F469" s="495" t="s">
        <v>865</v>
      </c>
      <c r="G469" s="505"/>
      <c r="H469" s="505"/>
      <c r="I469" s="496" t="s">
        <v>959</v>
      </c>
      <c r="J469" s="496" t="s">
        <v>958</v>
      </c>
      <c r="K469" s="511"/>
      <c r="L469" s="512"/>
      <c r="M469" s="512"/>
      <c r="N469" s="505"/>
      <c r="O469" s="505"/>
      <c r="P469" s="505"/>
      <c r="Q469" s="511"/>
      <c r="R469" s="512"/>
      <c r="S469" s="512"/>
      <c r="T469" s="505"/>
      <c r="U469" s="505"/>
      <c r="V469" s="505"/>
      <c r="W469" s="511"/>
      <c r="X469" s="512"/>
      <c r="Y469" s="512"/>
      <c r="Z469" s="505"/>
      <c r="AA469" s="505"/>
      <c r="AB469" s="505"/>
      <c r="AC469" s="511"/>
      <c r="AD469" s="512"/>
      <c r="AE469" s="512"/>
      <c r="AF469" s="505"/>
      <c r="AG469" s="505"/>
      <c r="AH469" s="505"/>
      <c r="AI469" s="511"/>
      <c r="AJ469" s="512"/>
      <c r="AK469" s="512"/>
      <c r="AL469" s="505"/>
      <c r="AM469" s="505"/>
      <c r="AN469" s="505"/>
      <c r="AO469" s="511"/>
      <c r="AP469" s="512"/>
      <c r="AQ469" s="512"/>
      <c r="AR469" s="505"/>
      <c r="AS469" s="505"/>
      <c r="AT469" s="505"/>
      <c r="AU469" s="511"/>
      <c r="AV469" s="512"/>
      <c r="AW469" s="512"/>
      <c r="AX469" s="505"/>
      <c r="AY469" s="505"/>
      <c r="AZ469" s="505"/>
      <c r="BA469" s="511"/>
      <c r="BB469" s="512"/>
      <c r="BC469" s="512"/>
      <c r="BD469" s="505"/>
      <c r="BE469" s="505"/>
      <c r="BF469" s="505"/>
      <c r="BG469" s="511"/>
      <c r="BH469" s="512"/>
      <c r="BI469" s="512"/>
      <c r="BJ469" s="505"/>
      <c r="BK469" s="505"/>
      <c r="BL469" s="505"/>
      <c r="BM469" s="511"/>
      <c r="BN469" s="512"/>
      <c r="BO469" s="512"/>
      <c r="BP469" s="505"/>
      <c r="BQ469" s="505"/>
      <c r="BR469" s="505"/>
      <c r="BS469" s="511"/>
      <c r="BT469" s="512"/>
      <c r="BU469" s="512"/>
      <c r="BV469" s="505"/>
      <c r="BW469" s="505"/>
      <c r="BX469" s="505"/>
      <c r="BY469" s="511"/>
      <c r="BZ469" s="512"/>
      <c r="CA469" s="512"/>
      <c r="CB469" s="505"/>
      <c r="CC469" s="505"/>
      <c r="CD469" s="505"/>
      <c r="CE469" s="511"/>
      <c r="CF469" s="512"/>
      <c r="CG469" s="512"/>
      <c r="CH469" s="505"/>
      <c r="CI469" s="505"/>
      <c r="CJ469" s="505"/>
      <c r="CK469" s="511"/>
      <c r="CL469" s="512"/>
      <c r="CM469" s="512"/>
      <c r="CN469" s="505"/>
      <c r="CO469" s="505"/>
      <c r="CP469" s="505"/>
      <c r="CQ469" s="511"/>
      <c r="CR469" s="512"/>
      <c r="CS469" s="512"/>
      <c r="CT469" s="505"/>
      <c r="CU469" s="505"/>
      <c r="CV469" s="505"/>
      <c r="CW469" s="511"/>
      <c r="CX469" s="512"/>
      <c r="CY469" s="512"/>
      <c r="CZ469" s="505"/>
      <c r="DA469" s="505"/>
      <c r="DB469" s="505"/>
      <c r="DC469" s="511"/>
      <c r="DD469" s="512"/>
      <c r="DE469" s="512"/>
      <c r="DF469" s="505"/>
      <c r="DG469" s="505"/>
      <c r="DH469" s="505"/>
      <c r="DI469" s="511"/>
      <c r="DJ469" s="512"/>
      <c r="DK469" s="512"/>
      <c r="DL469" s="505"/>
      <c r="DM469" s="505"/>
      <c r="DN469" s="505"/>
      <c r="DO469" s="511"/>
      <c r="DP469" s="512"/>
      <c r="DQ469" s="512"/>
      <c r="DR469" s="505"/>
      <c r="DS469" s="505"/>
      <c r="DT469" s="505"/>
      <c r="DU469" s="511"/>
      <c r="DV469" s="512"/>
      <c r="DW469" s="512"/>
      <c r="DX469" s="505"/>
      <c r="DY469" s="505"/>
      <c r="DZ469" s="505"/>
      <c r="EA469" s="511"/>
      <c r="EB469" s="512"/>
      <c r="EC469" s="512"/>
      <c r="ED469" s="505"/>
      <c r="EE469" s="505"/>
      <c r="EF469" s="505"/>
      <c r="EG469" s="511"/>
      <c r="EH469" s="512"/>
      <c r="EI469" s="512"/>
      <c r="EJ469" s="505"/>
      <c r="EK469" s="505"/>
      <c r="EL469" s="505"/>
      <c r="EM469" s="511"/>
      <c r="EN469" s="512"/>
      <c r="EO469" s="512"/>
      <c r="EP469" s="505"/>
      <c r="EQ469" s="505"/>
      <c r="ER469" s="505"/>
      <c r="ES469" s="511"/>
      <c r="ET469" s="512"/>
      <c r="EU469" s="512"/>
      <c r="EV469" s="505"/>
      <c r="EW469" s="505"/>
      <c r="EX469" s="505"/>
      <c r="EY469" s="511"/>
      <c r="EZ469" s="512"/>
      <c r="FA469" s="512"/>
      <c r="FB469" s="505"/>
      <c r="FC469" s="505"/>
      <c r="FD469" s="505"/>
      <c r="FE469" s="511"/>
      <c r="FF469" s="512"/>
      <c r="FG469" s="512"/>
      <c r="FH469" s="505"/>
      <c r="FI469" s="505"/>
      <c r="FJ469" s="505"/>
      <c r="FK469" s="511"/>
      <c r="FL469" s="512"/>
      <c r="FM469" s="512"/>
      <c r="FN469" s="505"/>
      <c r="FO469" s="505"/>
      <c r="FP469" s="505"/>
      <c r="FQ469" s="511"/>
      <c r="FR469" s="512"/>
      <c r="FS469" s="512"/>
      <c r="FT469" s="505"/>
      <c r="FU469" s="505"/>
      <c r="FV469" s="505"/>
      <c r="FW469" s="511"/>
      <c r="FX469" s="512"/>
      <c r="FY469" s="512"/>
      <c r="FZ469" s="505"/>
      <c r="GA469" s="505"/>
      <c r="GB469" s="505"/>
      <c r="GC469" s="511"/>
      <c r="GD469" s="512"/>
      <c r="GE469" s="512"/>
      <c r="GF469" s="505"/>
      <c r="GG469" s="505"/>
      <c r="GH469" s="505"/>
      <c r="GI469" s="511"/>
      <c r="GJ469" s="512"/>
      <c r="GK469" s="512"/>
      <c r="GL469" s="505"/>
      <c r="GM469" s="505"/>
      <c r="GN469" s="505"/>
      <c r="GO469" s="511"/>
      <c r="GP469" s="512"/>
      <c r="GQ469" s="512"/>
      <c r="GR469" s="505"/>
      <c r="GS469" s="505"/>
      <c r="GT469" s="505"/>
      <c r="GU469" s="511"/>
      <c r="GV469" s="512"/>
      <c r="GW469" s="512"/>
      <c r="GX469" s="505"/>
      <c r="GY469" s="505"/>
      <c r="GZ469" s="505"/>
      <c r="HA469" s="511"/>
      <c r="HB469" s="512"/>
      <c r="HC469" s="512"/>
      <c r="HD469" s="505"/>
      <c r="HE469" s="505"/>
      <c r="HF469" s="505"/>
      <c r="HG469" s="511"/>
      <c r="HH469" s="512"/>
      <c r="HI469" s="512"/>
      <c r="HJ469" s="505"/>
      <c r="HK469" s="505"/>
      <c r="HL469" s="505"/>
      <c r="HM469" s="511"/>
      <c r="HN469" s="512"/>
      <c r="HO469" s="512"/>
      <c r="HP469" s="505"/>
      <c r="HQ469" s="505"/>
      <c r="HR469" s="505"/>
      <c r="HS469" s="511"/>
      <c r="HT469" s="512"/>
      <c r="HU469" s="512"/>
      <c r="HV469" s="505"/>
      <c r="HW469" s="505"/>
      <c r="HX469" s="505"/>
      <c r="HY469" s="511"/>
      <c r="HZ469" s="512"/>
      <c r="IA469" s="512"/>
      <c r="IB469" s="505"/>
      <c r="IC469" s="505"/>
      <c r="ID469" s="505"/>
      <c r="IE469" s="511"/>
      <c r="IF469" s="512"/>
      <c r="IG469" s="512"/>
      <c r="IH469" s="505"/>
      <c r="II469" s="505"/>
      <c r="IJ469" s="505"/>
      <c r="IK469" s="511"/>
      <c r="IL469" s="512"/>
      <c r="IM469" s="512"/>
      <c r="IN469" s="505"/>
      <c r="IO469" s="505"/>
      <c r="IP469" s="505"/>
      <c r="IQ469" s="511"/>
      <c r="IR469" s="512"/>
      <c r="IS469" s="512"/>
      <c r="IT469" s="505"/>
      <c r="IU469" s="505"/>
      <c r="IV469" s="505"/>
      <c r="IW469" s="511"/>
      <c r="IX469" s="512"/>
      <c r="IY469" s="512"/>
      <c r="IZ469" s="505"/>
      <c r="JA469" s="505"/>
      <c r="JB469" s="505"/>
      <c r="JC469" s="511"/>
      <c r="JD469" s="512"/>
      <c r="JE469" s="512"/>
      <c r="JF469" s="505"/>
      <c r="JG469" s="505"/>
      <c r="JH469" s="505"/>
      <c r="JI469" s="511"/>
      <c r="JJ469" s="512"/>
      <c r="JK469" s="512"/>
      <c r="JL469" s="505"/>
      <c r="JM469" s="505"/>
      <c r="JN469" s="505"/>
      <c r="JO469" s="511"/>
      <c r="JP469" s="512"/>
      <c r="JQ469" s="512"/>
      <c r="JR469" s="505"/>
      <c r="JS469" s="505"/>
      <c r="JT469" s="505"/>
      <c r="JU469" s="511"/>
      <c r="JV469" s="512"/>
      <c r="JW469" s="512"/>
      <c r="JX469" s="505"/>
      <c r="JY469" s="505"/>
      <c r="JZ469" s="505"/>
      <c r="KA469" s="511"/>
      <c r="KB469" s="512"/>
      <c r="KC469" s="512"/>
      <c r="KD469" s="505"/>
      <c r="KE469" s="505"/>
      <c r="KF469" s="505"/>
      <c r="KG469" s="511"/>
      <c r="KH469" s="512"/>
      <c r="KI469" s="512"/>
      <c r="KJ469" s="505"/>
      <c r="KK469" s="505"/>
      <c r="KL469" s="505"/>
      <c r="KM469" s="511"/>
      <c r="KN469" s="512"/>
      <c r="KO469" s="512"/>
      <c r="KP469" s="505"/>
      <c r="KQ469" s="505"/>
      <c r="KR469" s="505"/>
      <c r="KS469" s="511"/>
      <c r="KT469" s="512"/>
      <c r="KU469" s="512"/>
      <c r="KV469" s="505"/>
      <c r="KW469" s="505"/>
      <c r="KX469" s="505"/>
      <c r="KY469" s="511"/>
      <c r="KZ469" s="512"/>
      <c r="LA469" s="512"/>
      <c r="LB469" s="505"/>
      <c r="LC469" s="505"/>
      <c r="LD469" s="505"/>
      <c r="LE469" s="511"/>
      <c r="LF469" s="512"/>
      <c r="LG469" s="512"/>
      <c r="LH469" s="505"/>
      <c r="LI469" s="505"/>
      <c r="LJ469" s="505"/>
      <c r="LK469" s="511"/>
      <c r="LL469" s="512"/>
      <c r="LM469" s="512"/>
      <c r="LN469" s="505"/>
      <c r="LO469" s="505"/>
      <c r="LP469" s="505"/>
      <c r="LQ469" s="511"/>
      <c r="LR469" s="512"/>
      <c r="LS469" s="512"/>
      <c r="LT469" s="505"/>
      <c r="LU469" s="505"/>
      <c r="LV469" s="505"/>
      <c r="LW469" s="511"/>
      <c r="LX469" s="512"/>
      <c r="LY469" s="512"/>
      <c r="LZ469" s="505"/>
      <c r="MA469" s="505"/>
      <c r="MB469" s="505"/>
      <c r="MC469" s="511"/>
      <c r="MD469" s="512"/>
      <c r="ME469" s="512"/>
      <c r="MF469" s="505"/>
      <c r="MG469" s="505"/>
      <c r="MH469" s="505"/>
      <c r="MI469" s="511"/>
      <c r="MJ469" s="512"/>
      <c r="MK469" s="512"/>
      <c r="ML469" s="505"/>
      <c r="MM469" s="505"/>
      <c r="MN469" s="505"/>
      <c r="MO469" s="511"/>
      <c r="MP469" s="512"/>
      <c r="MQ469" s="512"/>
      <c r="MR469" s="505"/>
      <c r="MS469" s="505"/>
      <c r="MT469" s="505"/>
      <c r="MU469" s="511"/>
      <c r="MV469" s="512"/>
      <c r="MW469" s="512"/>
      <c r="MX469" s="505"/>
      <c r="MY469" s="505"/>
      <c r="MZ469" s="505"/>
      <c r="NA469" s="511"/>
      <c r="NB469" s="512"/>
      <c r="NC469" s="512"/>
      <c r="ND469" s="505"/>
      <c r="NE469" s="505"/>
      <c r="NF469" s="505"/>
      <c r="NG469" s="511"/>
      <c r="NH469" s="512"/>
      <c r="NI469" s="512"/>
      <c r="NJ469" s="505"/>
      <c r="NK469" s="505"/>
      <c r="NL469" s="505"/>
      <c r="NM469" s="511"/>
      <c r="NN469" s="512"/>
      <c r="NO469" s="512"/>
      <c r="NP469" s="505"/>
      <c r="NQ469" s="505"/>
      <c r="NR469" s="505"/>
      <c r="NS469" s="511"/>
      <c r="NT469" s="512"/>
      <c r="NU469" s="512"/>
      <c r="NV469" s="505"/>
      <c r="NW469" s="505"/>
      <c r="NX469" s="505"/>
      <c r="NY469" s="511"/>
      <c r="NZ469" s="512"/>
      <c r="OA469" s="512"/>
      <c r="OB469" s="505"/>
      <c r="OC469" s="505"/>
      <c r="OD469" s="505"/>
      <c r="OE469" s="511"/>
      <c r="OF469" s="512"/>
      <c r="OG469" s="512"/>
      <c r="OH469" s="505"/>
      <c r="OI469" s="505"/>
      <c r="OJ469" s="505"/>
      <c r="OK469" s="511"/>
      <c r="OL469" s="512"/>
      <c r="OM469" s="512"/>
      <c r="ON469" s="505"/>
      <c r="OO469" s="505"/>
      <c r="OP469" s="505"/>
      <c r="OQ469" s="511"/>
      <c r="OR469" s="512"/>
      <c r="OS469" s="512"/>
      <c r="OT469" s="505"/>
      <c r="OU469" s="505"/>
      <c r="OV469" s="505"/>
      <c r="OW469" s="511"/>
      <c r="OX469" s="512"/>
      <c r="OY469" s="512"/>
      <c r="OZ469" s="505"/>
      <c r="PA469" s="505"/>
      <c r="PB469" s="505"/>
      <c r="PC469" s="511"/>
      <c r="PD469" s="512"/>
      <c r="PE469" s="512"/>
      <c r="PF469" s="505"/>
      <c r="PG469" s="505"/>
      <c r="PH469" s="505"/>
      <c r="PI469" s="511"/>
      <c r="PJ469" s="512"/>
      <c r="PK469" s="512"/>
      <c r="PL469" s="505"/>
      <c r="PM469" s="505"/>
      <c r="PN469" s="505"/>
      <c r="PO469" s="511"/>
      <c r="PP469" s="512"/>
      <c r="PQ469" s="512"/>
      <c r="PR469" s="505"/>
      <c r="PS469" s="505"/>
      <c r="PT469" s="505"/>
      <c r="PU469" s="511"/>
      <c r="PV469" s="512"/>
      <c r="PW469" s="512"/>
      <c r="PX469" s="505"/>
      <c r="PY469" s="505"/>
      <c r="PZ469" s="505"/>
      <c r="QA469" s="511"/>
      <c r="QB469" s="512"/>
      <c r="QC469" s="512"/>
      <c r="QD469" s="505"/>
      <c r="QE469" s="505"/>
      <c r="QF469" s="505"/>
      <c r="QG469" s="511"/>
      <c r="QH469" s="512"/>
      <c r="QI469" s="512"/>
      <c r="QJ469" s="505"/>
      <c r="QK469" s="505"/>
      <c r="QL469" s="505"/>
      <c r="QM469" s="511"/>
      <c r="QN469" s="512"/>
      <c r="QO469" s="512"/>
      <c r="QP469" s="505"/>
      <c r="QQ469" s="505"/>
      <c r="QR469" s="505"/>
      <c r="QS469" s="511"/>
      <c r="QT469" s="512"/>
      <c r="QU469" s="512"/>
      <c r="QV469" s="505"/>
      <c r="QW469" s="505"/>
      <c r="QX469" s="505"/>
      <c r="QY469" s="511"/>
      <c r="QZ469" s="512"/>
      <c r="RA469" s="512"/>
      <c r="RB469" s="505"/>
      <c r="RC469" s="505"/>
      <c r="RD469" s="505"/>
      <c r="RE469" s="511"/>
      <c r="RF469" s="512"/>
      <c r="RG469" s="512"/>
      <c r="RH469" s="505"/>
      <c r="RI469" s="505"/>
      <c r="RJ469" s="505"/>
      <c r="RK469" s="511"/>
      <c r="RL469" s="512"/>
      <c r="RM469" s="512"/>
      <c r="RN469" s="505"/>
      <c r="RO469" s="505"/>
      <c r="RP469" s="505"/>
      <c r="RQ469" s="511"/>
      <c r="RR469" s="512"/>
      <c r="RS469" s="512"/>
      <c r="RT469" s="505"/>
      <c r="RU469" s="505"/>
      <c r="RV469" s="505"/>
      <c r="RW469" s="511"/>
      <c r="RX469" s="512"/>
      <c r="RY469" s="512"/>
      <c r="RZ469" s="505"/>
      <c r="SA469" s="505"/>
      <c r="SB469" s="505"/>
      <c r="SC469" s="511"/>
      <c r="SD469" s="512"/>
      <c r="SE469" s="512"/>
      <c r="SF469" s="505"/>
      <c r="SG469" s="505"/>
      <c r="SH469" s="505"/>
      <c r="SI469" s="511"/>
      <c r="SJ469" s="512"/>
      <c r="SK469" s="512"/>
      <c r="SL469" s="505"/>
      <c r="SM469" s="505"/>
      <c r="SN469" s="505"/>
      <c r="SO469" s="511"/>
      <c r="SP469" s="512"/>
      <c r="SQ469" s="512"/>
      <c r="SR469" s="505"/>
      <c r="SS469" s="505"/>
      <c r="ST469" s="505"/>
      <c r="SU469" s="511"/>
      <c r="SV469" s="512"/>
      <c r="SW469" s="512"/>
      <c r="SX469" s="505"/>
      <c r="SY469" s="505"/>
      <c r="SZ469" s="505"/>
      <c r="TA469" s="511"/>
      <c r="TB469" s="512"/>
      <c r="TC469" s="512"/>
      <c r="TD469" s="505"/>
      <c r="TE469" s="505"/>
      <c r="TF469" s="505"/>
      <c r="TG469" s="511"/>
      <c r="TH469" s="512"/>
      <c r="TI469" s="512"/>
      <c r="TJ469" s="505"/>
      <c r="TK469" s="505"/>
      <c r="TL469" s="505"/>
      <c r="TM469" s="511"/>
      <c r="TN469" s="512"/>
      <c r="TO469" s="512"/>
      <c r="TP469" s="505"/>
      <c r="TQ469" s="505"/>
      <c r="TR469" s="505"/>
      <c r="TS469" s="511"/>
      <c r="TT469" s="512"/>
      <c r="TU469" s="512"/>
      <c r="TV469" s="505"/>
      <c r="TW469" s="505"/>
      <c r="TX469" s="505"/>
      <c r="TY469" s="511"/>
      <c r="TZ469" s="512"/>
      <c r="UA469" s="512"/>
      <c r="UB469" s="505"/>
      <c r="UC469" s="505"/>
      <c r="UD469" s="505"/>
      <c r="UE469" s="511"/>
      <c r="UF469" s="512"/>
      <c r="UG469" s="512"/>
      <c r="UH469" s="505"/>
      <c r="UI469" s="505"/>
      <c r="UJ469" s="505"/>
      <c r="UK469" s="511"/>
      <c r="UL469" s="512"/>
      <c r="UM469" s="512"/>
      <c r="UN469" s="505"/>
      <c r="UO469" s="505"/>
      <c r="UP469" s="505"/>
      <c r="UQ469" s="511"/>
      <c r="UR469" s="512"/>
      <c r="US469" s="512"/>
      <c r="UT469" s="505"/>
      <c r="UU469" s="505"/>
      <c r="UV469" s="505"/>
      <c r="UW469" s="511"/>
      <c r="UX469" s="512"/>
      <c r="UY469" s="512"/>
      <c r="UZ469" s="505"/>
      <c r="VA469" s="505"/>
      <c r="VB469" s="505"/>
      <c r="VC469" s="511"/>
      <c r="VD469" s="512"/>
      <c r="VE469" s="512"/>
      <c r="VF469" s="505"/>
      <c r="VG469" s="505"/>
      <c r="VH469" s="505"/>
      <c r="VI469" s="511"/>
      <c r="VJ469" s="512"/>
      <c r="VK469" s="512"/>
      <c r="VL469" s="505"/>
      <c r="VM469" s="505"/>
      <c r="VN469" s="505"/>
      <c r="VO469" s="511"/>
      <c r="VP469" s="512"/>
      <c r="VQ469" s="512"/>
      <c r="VR469" s="505"/>
      <c r="VS469" s="505"/>
      <c r="VT469" s="505"/>
      <c r="VU469" s="511"/>
      <c r="VV469" s="512"/>
      <c r="VW469" s="512"/>
      <c r="VX469" s="505"/>
      <c r="VY469" s="505"/>
      <c r="VZ469" s="505"/>
      <c r="WA469" s="511"/>
      <c r="WB469" s="512"/>
      <c r="WC469" s="512"/>
      <c r="WD469" s="505"/>
      <c r="WE469" s="505"/>
      <c r="WF469" s="505"/>
      <c r="WG469" s="511"/>
      <c r="WH469" s="512"/>
      <c r="WI469" s="512"/>
      <c r="WJ469" s="505"/>
      <c r="WK469" s="505"/>
      <c r="WL469" s="505"/>
      <c r="WM469" s="511"/>
      <c r="WN469" s="512"/>
      <c r="WO469" s="512"/>
      <c r="WP469" s="505"/>
      <c r="WQ469" s="505"/>
      <c r="WR469" s="505"/>
      <c r="WS469" s="511"/>
      <c r="WT469" s="512"/>
      <c r="WU469" s="512"/>
      <c r="WV469" s="505"/>
      <c r="WW469" s="505"/>
      <c r="WX469" s="505"/>
      <c r="WY469" s="511"/>
      <c r="WZ469" s="512"/>
      <c r="XA469" s="512"/>
      <c r="XB469" s="505"/>
      <c r="XC469" s="505"/>
      <c r="XD469" s="505"/>
      <c r="XE469" s="511"/>
      <c r="XF469" s="512"/>
      <c r="XG469" s="512"/>
      <c r="XH469" s="505"/>
      <c r="XI469" s="505"/>
      <c r="XJ469" s="505"/>
      <c r="XK469" s="511"/>
      <c r="XL469" s="512"/>
      <c r="XM469" s="512"/>
      <c r="XN469" s="505"/>
      <c r="XO469" s="505"/>
      <c r="XP469" s="505"/>
      <c r="XQ469" s="511"/>
      <c r="XR469" s="512"/>
      <c r="XS469" s="512"/>
      <c r="XT469" s="505"/>
      <c r="XU469" s="505"/>
      <c r="XV469" s="505"/>
      <c r="XW469" s="511"/>
      <c r="XX469" s="512"/>
      <c r="XY469" s="512"/>
      <c r="XZ469" s="505"/>
      <c r="YA469" s="505"/>
      <c r="YB469" s="505"/>
      <c r="YC469" s="511"/>
      <c r="YD469" s="512"/>
      <c r="YE469" s="512"/>
      <c r="YF469" s="505"/>
      <c r="YG469" s="505"/>
      <c r="YH469" s="505"/>
      <c r="YI469" s="511"/>
      <c r="YJ469" s="512"/>
      <c r="YK469" s="512"/>
      <c r="YL469" s="505"/>
      <c r="YM469" s="505"/>
      <c r="YN469" s="505"/>
      <c r="YO469" s="511"/>
      <c r="YP469" s="512"/>
      <c r="YQ469" s="512"/>
      <c r="YR469" s="505"/>
      <c r="YS469" s="505"/>
      <c r="YT469" s="505"/>
      <c r="YU469" s="511"/>
      <c r="YV469" s="512"/>
      <c r="YW469" s="512"/>
      <c r="YX469" s="505"/>
      <c r="YY469" s="505"/>
      <c r="YZ469" s="505"/>
      <c r="ZA469" s="511"/>
      <c r="ZB469" s="512"/>
      <c r="ZC469" s="512"/>
      <c r="ZD469" s="505"/>
      <c r="ZE469" s="505"/>
      <c r="ZF469" s="505"/>
      <c r="ZG469" s="511"/>
      <c r="ZH469" s="512"/>
      <c r="ZI469" s="512"/>
      <c r="ZJ469" s="505"/>
      <c r="ZK469" s="505"/>
      <c r="ZL469" s="505"/>
      <c r="ZM469" s="511"/>
      <c r="ZN469" s="512"/>
      <c r="ZO469" s="512"/>
      <c r="ZP469" s="505"/>
      <c r="ZQ469" s="505"/>
      <c r="ZR469" s="505"/>
      <c r="ZS469" s="511"/>
      <c r="ZT469" s="512"/>
      <c r="ZU469" s="512"/>
      <c r="ZV469" s="505"/>
      <c r="ZW469" s="505"/>
      <c r="ZX469" s="505"/>
      <c r="ZY469" s="511"/>
      <c r="ZZ469" s="512"/>
      <c r="AAA469" s="512"/>
      <c r="AAB469" s="505"/>
      <c r="AAC469" s="505"/>
      <c r="AAD469" s="505"/>
      <c r="AAE469" s="511"/>
      <c r="AAF469" s="512"/>
      <c r="AAG469" s="512"/>
      <c r="AAH469" s="505"/>
      <c r="AAI469" s="505"/>
      <c r="AAJ469" s="505"/>
      <c r="AAK469" s="511"/>
      <c r="AAL469" s="512"/>
      <c r="AAM469" s="512"/>
      <c r="AAN469" s="505"/>
      <c r="AAO469" s="505"/>
      <c r="AAP469" s="505"/>
      <c r="AAQ469" s="511"/>
      <c r="AAR469" s="512"/>
      <c r="AAS469" s="512"/>
      <c r="AAT469" s="505"/>
      <c r="AAU469" s="505"/>
      <c r="AAV469" s="505"/>
      <c r="AAW469" s="511"/>
      <c r="AAX469" s="512"/>
      <c r="AAY469" s="512"/>
      <c r="AAZ469" s="505"/>
      <c r="ABA469" s="505"/>
      <c r="ABB469" s="505"/>
      <c r="ABC469" s="511"/>
      <c r="ABD469" s="512"/>
      <c r="ABE469" s="512"/>
      <c r="ABF469" s="505"/>
      <c r="ABG469" s="505"/>
      <c r="ABH469" s="505"/>
      <c r="ABI469" s="511"/>
      <c r="ABJ469" s="512"/>
      <c r="ABK469" s="512"/>
      <c r="ABL469" s="505"/>
      <c r="ABM469" s="505"/>
      <c r="ABN469" s="505"/>
      <c r="ABO469" s="511"/>
      <c r="ABP469" s="512"/>
      <c r="ABQ469" s="512"/>
      <c r="ABR469" s="505"/>
      <c r="ABS469" s="505"/>
      <c r="ABT469" s="505"/>
      <c r="ABU469" s="511"/>
      <c r="ABV469" s="512"/>
      <c r="ABW469" s="512"/>
      <c r="ABX469" s="505"/>
      <c r="ABY469" s="505"/>
      <c r="ABZ469" s="505"/>
      <c r="ACA469" s="511"/>
      <c r="ACB469" s="512"/>
      <c r="ACC469" s="512"/>
      <c r="ACD469" s="505"/>
      <c r="ACE469" s="505"/>
      <c r="ACF469" s="505"/>
      <c r="ACG469" s="511"/>
      <c r="ACH469" s="512"/>
      <c r="ACI469" s="512"/>
      <c r="ACJ469" s="505"/>
      <c r="ACK469" s="505"/>
      <c r="ACL469" s="505"/>
      <c r="ACM469" s="511"/>
      <c r="ACN469" s="512"/>
      <c r="ACO469" s="512"/>
      <c r="ACP469" s="505"/>
      <c r="ACQ469" s="505"/>
      <c r="ACR469" s="505"/>
      <c r="ACS469" s="511"/>
      <c r="ACT469" s="512"/>
      <c r="ACU469" s="512"/>
      <c r="ACV469" s="505"/>
      <c r="ACW469" s="505"/>
      <c r="ACX469" s="505"/>
      <c r="ACY469" s="511"/>
      <c r="ACZ469" s="512"/>
      <c r="ADA469" s="512"/>
      <c r="ADB469" s="505"/>
      <c r="ADC469" s="505"/>
      <c r="ADD469" s="505"/>
      <c r="ADE469" s="511"/>
      <c r="ADF469" s="512"/>
      <c r="ADG469" s="512"/>
      <c r="ADH469" s="505"/>
      <c r="ADI469" s="505"/>
      <c r="ADJ469" s="505"/>
      <c r="ADK469" s="511"/>
      <c r="ADL469" s="512"/>
      <c r="ADM469" s="512"/>
      <c r="ADN469" s="505"/>
      <c r="ADO469" s="505"/>
      <c r="ADP469" s="505"/>
      <c r="ADQ469" s="511"/>
      <c r="ADR469" s="512"/>
      <c r="ADS469" s="512"/>
      <c r="ADT469" s="505"/>
      <c r="ADU469" s="505"/>
      <c r="ADV469" s="505"/>
      <c r="ADW469" s="511"/>
      <c r="ADX469" s="512"/>
      <c r="ADY469" s="512"/>
      <c r="ADZ469" s="505"/>
      <c r="AEA469" s="505"/>
      <c r="AEB469" s="505"/>
      <c r="AEC469" s="511"/>
      <c r="AED469" s="512"/>
      <c r="AEE469" s="512"/>
      <c r="AEF469" s="505"/>
      <c r="AEG469" s="505"/>
      <c r="AEH469" s="505"/>
      <c r="AEI469" s="511"/>
      <c r="AEJ469" s="512"/>
      <c r="AEK469" s="512"/>
      <c r="AEL469" s="505"/>
      <c r="AEM469" s="505"/>
      <c r="AEN469" s="505"/>
      <c r="AEO469" s="511"/>
      <c r="AEP469" s="512"/>
      <c r="AEQ469" s="512"/>
      <c r="AER469" s="505"/>
      <c r="AES469" s="505"/>
      <c r="AET469" s="505"/>
      <c r="AEU469" s="511"/>
      <c r="AEV469" s="512"/>
      <c r="AEW469" s="512"/>
      <c r="AEX469" s="505"/>
      <c r="AEY469" s="505"/>
      <c r="AEZ469" s="505"/>
      <c r="AFA469" s="511"/>
      <c r="AFB469" s="512"/>
      <c r="AFC469" s="512"/>
      <c r="AFD469" s="505"/>
      <c r="AFE469" s="505"/>
      <c r="AFF469" s="505"/>
      <c r="AFG469" s="511"/>
      <c r="AFH469" s="512"/>
      <c r="AFI469" s="512"/>
      <c r="AFJ469" s="505"/>
      <c r="AFK469" s="505"/>
      <c r="AFL469" s="505"/>
      <c r="AFM469" s="511"/>
      <c r="AFN469" s="512"/>
      <c r="AFO469" s="512"/>
      <c r="AFP469" s="505"/>
      <c r="AFQ469" s="505"/>
      <c r="AFR469" s="505"/>
      <c r="AFS469" s="511"/>
      <c r="AFT469" s="512"/>
      <c r="AFU469" s="512"/>
      <c r="AFV469" s="505"/>
      <c r="AFW469" s="505"/>
      <c r="AFX469" s="505"/>
      <c r="AFY469" s="511"/>
      <c r="AFZ469" s="512"/>
      <c r="AGA469" s="512"/>
      <c r="AGB469" s="505"/>
      <c r="AGC469" s="505"/>
      <c r="AGD469" s="505"/>
      <c r="AGE469" s="511"/>
      <c r="AGF469" s="512"/>
      <c r="AGG469" s="512"/>
      <c r="AGH469" s="505"/>
      <c r="AGI469" s="505"/>
      <c r="AGJ469" s="505"/>
      <c r="AGK469" s="511"/>
      <c r="AGL469" s="512"/>
      <c r="AGM469" s="512"/>
      <c r="AGN469" s="505"/>
      <c r="AGO469" s="505"/>
      <c r="AGP469" s="505"/>
      <c r="AGQ469" s="511"/>
      <c r="AGR469" s="512"/>
      <c r="AGS469" s="512"/>
      <c r="AGT469" s="505"/>
      <c r="AGU469" s="505"/>
      <c r="AGV469" s="505"/>
      <c r="AGW469" s="511"/>
      <c r="AGX469" s="512"/>
      <c r="AGY469" s="512"/>
      <c r="AGZ469" s="505"/>
      <c r="AHA469" s="505"/>
      <c r="AHB469" s="505"/>
      <c r="AHC469" s="511"/>
      <c r="AHD469" s="512"/>
      <c r="AHE469" s="512"/>
      <c r="AHF469" s="505"/>
      <c r="AHG469" s="505"/>
      <c r="AHH469" s="505"/>
      <c r="AHI469" s="511"/>
      <c r="AHJ469" s="512"/>
      <c r="AHK469" s="512"/>
      <c r="AHL469" s="505"/>
      <c r="AHM469" s="505"/>
      <c r="AHN469" s="505"/>
      <c r="AHO469" s="511"/>
      <c r="AHP469" s="512"/>
      <c r="AHQ469" s="512"/>
      <c r="AHR469" s="505"/>
      <c r="AHS469" s="505"/>
      <c r="AHT469" s="505"/>
      <c r="AHU469" s="511"/>
      <c r="AHV469" s="512"/>
      <c r="AHW469" s="512"/>
      <c r="AHX469" s="505"/>
      <c r="AHY469" s="505"/>
      <c r="AHZ469" s="505"/>
      <c r="AIA469" s="511"/>
      <c r="AIB469" s="512"/>
      <c r="AIC469" s="512"/>
      <c r="AID469" s="505"/>
      <c r="AIE469" s="505"/>
      <c r="AIF469" s="505"/>
      <c r="AIG469" s="511"/>
      <c r="AIH469" s="512"/>
      <c r="AII469" s="512"/>
      <c r="AIJ469" s="505"/>
      <c r="AIK469" s="505"/>
      <c r="AIL469" s="505"/>
      <c r="AIM469" s="511"/>
      <c r="AIN469" s="512"/>
      <c r="AIO469" s="512"/>
      <c r="AIP469" s="505"/>
      <c r="AIQ469" s="505"/>
      <c r="AIR469" s="505"/>
      <c r="AIS469" s="511"/>
      <c r="AIT469" s="512"/>
      <c r="AIU469" s="512"/>
      <c r="AIV469" s="505"/>
      <c r="AIW469" s="505"/>
      <c r="AIX469" s="505"/>
      <c r="AIY469" s="511"/>
      <c r="AIZ469" s="512"/>
      <c r="AJA469" s="512"/>
      <c r="AJB469" s="505"/>
      <c r="AJC469" s="505"/>
      <c r="AJD469" s="505"/>
      <c r="AJE469" s="511"/>
      <c r="AJF469" s="512"/>
      <c r="AJG469" s="512"/>
      <c r="AJH469" s="505"/>
      <c r="AJI469" s="505"/>
      <c r="AJJ469" s="505"/>
      <c r="AJK469" s="511"/>
      <c r="AJL469" s="512"/>
      <c r="AJM469" s="512"/>
      <c r="AJN469" s="505"/>
      <c r="AJO469" s="505"/>
      <c r="AJP469" s="505"/>
      <c r="AJQ469" s="511"/>
      <c r="AJR469" s="512"/>
      <c r="AJS469" s="512"/>
      <c r="AJT469" s="505"/>
      <c r="AJU469" s="505"/>
      <c r="AJV469" s="505"/>
      <c r="AJW469" s="511"/>
      <c r="AJX469" s="512"/>
      <c r="AJY469" s="512"/>
      <c r="AJZ469" s="505"/>
      <c r="AKA469" s="505"/>
      <c r="AKB469" s="505"/>
      <c r="AKC469" s="511"/>
      <c r="AKD469" s="512"/>
      <c r="AKE469" s="512"/>
      <c r="AKF469" s="505"/>
      <c r="AKG469" s="505"/>
      <c r="AKH469" s="505"/>
      <c r="AKI469" s="511"/>
      <c r="AKJ469" s="512"/>
      <c r="AKK469" s="512"/>
      <c r="AKL469" s="505"/>
      <c r="AKM469" s="505"/>
      <c r="AKN469" s="505"/>
      <c r="AKO469" s="511"/>
      <c r="AKP469" s="512"/>
      <c r="AKQ469" s="512"/>
      <c r="AKR469" s="505"/>
      <c r="AKS469" s="505"/>
      <c r="AKT469" s="505"/>
      <c r="AKU469" s="511"/>
      <c r="AKV469" s="512"/>
      <c r="AKW469" s="512"/>
      <c r="AKX469" s="505"/>
      <c r="AKY469" s="505"/>
      <c r="AKZ469" s="505"/>
      <c r="ALA469" s="511"/>
      <c r="ALB469" s="512"/>
      <c r="ALC469" s="512"/>
      <c r="ALD469" s="505"/>
      <c r="ALE469" s="505"/>
      <c r="ALF469" s="505"/>
      <c r="ALG469" s="511"/>
      <c r="ALH469" s="512"/>
      <c r="ALI469" s="512"/>
      <c r="ALJ469" s="505"/>
      <c r="ALK469" s="505"/>
      <c r="ALL469" s="505"/>
      <c r="ALM469" s="511"/>
      <c r="ALN469" s="512"/>
      <c r="ALO469" s="512"/>
      <c r="ALP469" s="505"/>
      <c r="ALQ469" s="505"/>
      <c r="ALR469" s="505"/>
      <c r="ALS469" s="511"/>
      <c r="ALT469" s="512"/>
      <c r="ALU469" s="512"/>
      <c r="ALV469" s="505"/>
      <c r="ALW469" s="505"/>
      <c r="ALX469" s="505"/>
      <c r="ALY469" s="511"/>
      <c r="ALZ469" s="512"/>
      <c r="AMA469" s="512"/>
      <c r="AMB469" s="505"/>
      <c r="AMC469" s="505"/>
      <c r="AMD469" s="505"/>
      <c r="AME469" s="511"/>
      <c r="AMF469" s="512"/>
      <c r="AMG469" s="512"/>
      <c r="AMH469" s="505"/>
      <c r="AMI469" s="505"/>
      <c r="AMJ469" s="505"/>
      <c r="AMK469" s="511"/>
      <c r="AML469" s="512"/>
      <c r="AMM469" s="512"/>
      <c r="AMN469" s="505"/>
      <c r="AMO469" s="505"/>
      <c r="AMP469" s="505"/>
      <c r="AMQ469" s="511"/>
      <c r="AMR469" s="512"/>
      <c r="AMS469" s="512"/>
      <c r="AMT469" s="505"/>
      <c r="AMU469" s="505"/>
      <c r="AMV469" s="505"/>
      <c r="AMW469" s="511"/>
      <c r="AMX469" s="512"/>
      <c r="AMY469" s="512"/>
      <c r="AMZ469" s="505"/>
      <c r="ANA469" s="505"/>
      <c r="ANB469" s="505"/>
      <c r="ANC469" s="511"/>
      <c r="AND469" s="512"/>
      <c r="ANE469" s="512"/>
      <c r="ANF469" s="505"/>
      <c r="ANG469" s="505"/>
      <c r="ANH469" s="505"/>
      <c r="ANI469" s="511"/>
      <c r="ANJ469" s="512"/>
      <c r="ANK469" s="512"/>
      <c r="ANL469" s="505"/>
      <c r="ANM469" s="505"/>
      <c r="ANN469" s="505"/>
      <c r="ANO469" s="511"/>
      <c r="ANP469" s="512"/>
      <c r="ANQ469" s="512"/>
      <c r="ANR469" s="505"/>
      <c r="ANS469" s="505"/>
      <c r="ANT469" s="505"/>
      <c r="ANU469" s="511"/>
      <c r="ANV469" s="512"/>
      <c r="ANW469" s="512"/>
      <c r="ANX469" s="505"/>
      <c r="ANY469" s="505"/>
      <c r="ANZ469" s="505"/>
      <c r="AOA469" s="511"/>
      <c r="AOB469" s="512"/>
      <c r="AOC469" s="512"/>
      <c r="AOD469" s="505"/>
      <c r="AOE469" s="505"/>
      <c r="AOF469" s="505"/>
      <c r="AOG469" s="511"/>
      <c r="AOH469" s="512"/>
      <c r="AOI469" s="512"/>
      <c r="AOJ469" s="505"/>
      <c r="AOK469" s="505"/>
      <c r="AOL469" s="505"/>
      <c r="AOM469" s="511"/>
      <c r="AON469" s="512"/>
      <c r="AOO469" s="512"/>
      <c r="AOP469" s="505"/>
      <c r="AOQ469" s="505"/>
      <c r="AOR469" s="505"/>
      <c r="AOS469" s="511"/>
      <c r="AOT469" s="512"/>
      <c r="AOU469" s="512"/>
      <c r="AOV469" s="505"/>
      <c r="AOW469" s="505"/>
      <c r="AOX469" s="505"/>
      <c r="AOY469" s="511"/>
      <c r="AOZ469" s="512"/>
      <c r="APA469" s="512"/>
      <c r="APB469" s="505"/>
      <c r="APC469" s="505"/>
      <c r="APD469" s="505"/>
      <c r="APE469" s="511"/>
      <c r="APF469" s="512"/>
      <c r="APG469" s="512"/>
      <c r="APH469" s="505"/>
      <c r="API469" s="505"/>
      <c r="APJ469" s="505"/>
      <c r="APK469" s="511"/>
      <c r="APL469" s="512"/>
      <c r="APM469" s="512"/>
      <c r="APN469" s="505"/>
      <c r="APO469" s="505"/>
      <c r="APP469" s="505"/>
      <c r="APQ469" s="511"/>
      <c r="APR469" s="512"/>
      <c r="APS469" s="512"/>
      <c r="APT469" s="505"/>
      <c r="APU469" s="505"/>
      <c r="APV469" s="505"/>
      <c r="APW469" s="511"/>
      <c r="APX469" s="512"/>
      <c r="APY469" s="512"/>
      <c r="APZ469" s="505"/>
      <c r="AQA469" s="505"/>
      <c r="AQB469" s="505"/>
      <c r="AQC469" s="511"/>
      <c r="AQD469" s="512"/>
      <c r="AQE469" s="512"/>
      <c r="AQF469" s="505"/>
      <c r="AQG469" s="505"/>
      <c r="AQH469" s="505"/>
      <c r="AQI469" s="511"/>
      <c r="AQJ469" s="512"/>
      <c r="AQK469" s="512"/>
      <c r="AQL469" s="505"/>
      <c r="AQM469" s="505"/>
      <c r="AQN469" s="505"/>
      <c r="AQO469" s="511"/>
      <c r="AQP469" s="512"/>
      <c r="AQQ469" s="512"/>
      <c r="AQR469" s="505"/>
      <c r="AQS469" s="505"/>
      <c r="AQT469" s="505"/>
      <c r="AQU469" s="511"/>
      <c r="AQV469" s="512"/>
      <c r="AQW469" s="512"/>
      <c r="AQX469" s="505"/>
      <c r="AQY469" s="505"/>
      <c r="AQZ469" s="505"/>
      <c r="ARA469" s="511"/>
      <c r="ARB469" s="512"/>
      <c r="ARC469" s="512"/>
      <c r="ARD469" s="505"/>
      <c r="ARE469" s="505"/>
      <c r="ARF469" s="505"/>
      <c r="ARG469" s="511"/>
      <c r="ARH469" s="512"/>
      <c r="ARI469" s="512"/>
      <c r="ARJ469" s="505"/>
      <c r="ARK469" s="505"/>
      <c r="ARL469" s="505"/>
      <c r="ARM469" s="511"/>
      <c r="ARN469" s="512"/>
      <c r="ARO469" s="512"/>
      <c r="ARP469" s="505"/>
      <c r="ARQ469" s="505"/>
      <c r="ARR469" s="505"/>
      <c r="ARS469" s="511"/>
      <c r="ART469" s="512"/>
      <c r="ARU469" s="512"/>
      <c r="ARV469" s="505"/>
      <c r="ARW469" s="505"/>
      <c r="ARX469" s="505"/>
      <c r="ARY469" s="511"/>
      <c r="ARZ469" s="512"/>
      <c r="ASA469" s="512"/>
      <c r="ASB469" s="505"/>
      <c r="ASC469" s="505"/>
      <c r="ASD469" s="505"/>
      <c r="ASE469" s="511"/>
      <c r="ASF469" s="512"/>
      <c r="ASG469" s="512"/>
      <c r="ASH469" s="505"/>
      <c r="ASI469" s="505"/>
      <c r="ASJ469" s="505"/>
      <c r="ASK469" s="511"/>
      <c r="ASL469" s="512"/>
      <c r="ASM469" s="512"/>
      <c r="ASN469" s="505"/>
      <c r="ASO469" s="505"/>
      <c r="ASP469" s="505"/>
      <c r="ASQ469" s="511"/>
      <c r="ASR469" s="512"/>
      <c r="ASS469" s="512"/>
      <c r="AST469" s="505"/>
      <c r="ASU469" s="505"/>
      <c r="ASV469" s="505"/>
      <c r="ASW469" s="511"/>
      <c r="ASX469" s="512"/>
      <c r="ASY469" s="512"/>
      <c r="ASZ469" s="505"/>
      <c r="ATA469" s="505"/>
      <c r="ATB469" s="505"/>
      <c r="ATC469" s="511"/>
      <c r="ATD469" s="512"/>
      <c r="ATE469" s="512"/>
      <c r="ATF469" s="505"/>
      <c r="ATG469" s="505"/>
      <c r="ATH469" s="505"/>
      <c r="ATI469" s="511"/>
      <c r="ATJ469" s="512"/>
      <c r="ATK469" s="512"/>
      <c r="ATL469" s="505"/>
      <c r="ATM469" s="505"/>
      <c r="ATN469" s="505"/>
      <c r="ATO469" s="511"/>
      <c r="ATP469" s="512"/>
      <c r="ATQ469" s="512"/>
      <c r="ATR469" s="505"/>
      <c r="ATS469" s="505"/>
      <c r="ATT469" s="505"/>
      <c r="ATU469" s="511"/>
      <c r="ATV469" s="512"/>
      <c r="ATW469" s="512"/>
      <c r="ATX469" s="505"/>
      <c r="ATY469" s="505"/>
      <c r="ATZ469" s="505"/>
      <c r="AUA469" s="511"/>
      <c r="AUB469" s="512"/>
      <c r="AUC469" s="512"/>
      <c r="AUD469" s="505"/>
      <c r="AUE469" s="505"/>
      <c r="AUF469" s="505"/>
      <c r="AUG469" s="511"/>
      <c r="AUH469" s="512"/>
      <c r="AUI469" s="512"/>
      <c r="AUJ469" s="505"/>
      <c r="AUK469" s="505"/>
      <c r="AUL469" s="505"/>
      <c r="AUM469" s="511"/>
      <c r="AUN469" s="512"/>
      <c r="AUO469" s="512"/>
      <c r="AUP469" s="505"/>
      <c r="AUQ469" s="505"/>
      <c r="AUR469" s="505"/>
      <c r="AUS469" s="511"/>
      <c r="AUT469" s="512"/>
      <c r="AUU469" s="512"/>
      <c r="AUV469" s="505"/>
      <c r="AUW469" s="505"/>
      <c r="AUX469" s="505"/>
      <c r="AUY469" s="511"/>
      <c r="AUZ469" s="512"/>
      <c r="AVA469" s="512"/>
      <c r="AVB469" s="505"/>
      <c r="AVC469" s="505"/>
      <c r="AVD469" s="505"/>
      <c r="AVE469" s="511"/>
      <c r="AVF469" s="512"/>
      <c r="AVG469" s="512"/>
      <c r="AVH469" s="505"/>
      <c r="AVI469" s="505"/>
      <c r="AVJ469" s="505"/>
      <c r="AVK469" s="511"/>
      <c r="AVL469" s="512"/>
      <c r="AVM469" s="512"/>
      <c r="AVN469" s="505"/>
      <c r="AVO469" s="505"/>
      <c r="AVP469" s="505"/>
      <c r="AVQ469" s="511"/>
      <c r="AVR469" s="512"/>
      <c r="AVS469" s="512"/>
      <c r="AVT469" s="505"/>
      <c r="AVU469" s="505"/>
      <c r="AVV469" s="505"/>
      <c r="AVW469" s="511"/>
      <c r="AVX469" s="512"/>
      <c r="AVY469" s="512"/>
      <c r="AVZ469" s="505"/>
      <c r="AWA469" s="505"/>
      <c r="AWB469" s="505"/>
      <c r="AWC469" s="511"/>
      <c r="AWD469" s="512"/>
      <c r="AWE469" s="512"/>
      <c r="AWF469" s="505"/>
      <c r="AWG469" s="505"/>
      <c r="AWH469" s="505"/>
      <c r="AWI469" s="511"/>
      <c r="AWJ469" s="512"/>
      <c r="AWK469" s="512"/>
      <c r="AWL469" s="505"/>
      <c r="AWM469" s="505"/>
      <c r="AWN469" s="505"/>
      <c r="AWO469" s="511"/>
      <c r="AWP469" s="512"/>
      <c r="AWQ469" s="512"/>
      <c r="AWR469" s="505"/>
      <c r="AWS469" s="505"/>
      <c r="AWT469" s="505"/>
      <c r="AWU469" s="511"/>
      <c r="AWV469" s="512"/>
      <c r="AWW469" s="512"/>
      <c r="AWX469" s="505"/>
      <c r="AWY469" s="505"/>
      <c r="AWZ469" s="505"/>
      <c r="AXA469" s="511"/>
      <c r="AXB469" s="512"/>
      <c r="AXC469" s="512"/>
      <c r="AXD469" s="505"/>
      <c r="AXE469" s="505"/>
      <c r="AXF469" s="505"/>
      <c r="AXG469" s="511"/>
      <c r="AXH469" s="512"/>
      <c r="AXI469" s="512"/>
      <c r="AXJ469" s="505"/>
      <c r="AXK469" s="505"/>
      <c r="AXL469" s="505"/>
      <c r="AXM469" s="511"/>
      <c r="AXN469" s="512"/>
      <c r="AXO469" s="512"/>
      <c r="AXP469" s="505"/>
      <c r="AXQ469" s="505"/>
      <c r="AXR469" s="505"/>
      <c r="AXS469" s="511"/>
      <c r="AXT469" s="512"/>
      <c r="AXU469" s="512"/>
      <c r="AXV469" s="505"/>
      <c r="AXW469" s="505"/>
      <c r="AXX469" s="505"/>
      <c r="AXY469" s="511"/>
      <c r="AXZ469" s="512"/>
      <c r="AYA469" s="512"/>
      <c r="AYB469" s="505"/>
      <c r="AYC469" s="505"/>
      <c r="AYD469" s="505"/>
      <c r="AYE469" s="511"/>
      <c r="AYF469" s="512"/>
      <c r="AYG469" s="512"/>
      <c r="AYH469" s="505"/>
      <c r="AYI469" s="505"/>
      <c r="AYJ469" s="505"/>
      <c r="AYK469" s="511"/>
      <c r="AYL469" s="512"/>
      <c r="AYM469" s="512"/>
      <c r="AYN469" s="505"/>
      <c r="AYO469" s="505"/>
      <c r="AYP469" s="505"/>
      <c r="AYQ469" s="511"/>
      <c r="AYR469" s="512"/>
      <c r="AYS469" s="512"/>
      <c r="AYT469" s="505"/>
      <c r="AYU469" s="505"/>
      <c r="AYV469" s="505"/>
      <c r="AYW469" s="511"/>
      <c r="AYX469" s="512"/>
      <c r="AYY469" s="512"/>
      <c r="AYZ469" s="505"/>
      <c r="AZA469" s="505"/>
      <c r="AZB469" s="505"/>
      <c r="AZC469" s="511"/>
      <c r="AZD469" s="512"/>
      <c r="AZE469" s="512"/>
      <c r="AZF469" s="505"/>
      <c r="AZG469" s="505"/>
      <c r="AZH469" s="505"/>
      <c r="AZI469" s="511"/>
      <c r="AZJ469" s="512"/>
      <c r="AZK469" s="512"/>
      <c r="AZL469" s="505"/>
      <c r="AZM469" s="505"/>
      <c r="AZN469" s="505"/>
      <c r="AZO469" s="511"/>
      <c r="AZP469" s="512"/>
      <c r="AZQ469" s="512"/>
      <c r="AZR469" s="505"/>
      <c r="AZS469" s="505"/>
      <c r="AZT469" s="505"/>
      <c r="AZU469" s="511"/>
      <c r="AZV469" s="512"/>
      <c r="AZW469" s="512"/>
      <c r="AZX469" s="505"/>
      <c r="AZY469" s="505"/>
      <c r="AZZ469" s="505"/>
      <c r="BAA469" s="511"/>
      <c r="BAB469" s="512"/>
      <c r="BAC469" s="512"/>
      <c r="BAD469" s="505"/>
      <c r="BAE469" s="505"/>
      <c r="BAF469" s="505"/>
      <c r="BAG469" s="511"/>
      <c r="BAH469" s="512"/>
      <c r="BAI469" s="512"/>
      <c r="BAJ469" s="505"/>
      <c r="BAK469" s="505"/>
      <c r="BAL469" s="505"/>
      <c r="BAM469" s="511"/>
      <c r="BAN469" s="512"/>
      <c r="BAO469" s="512"/>
      <c r="BAP469" s="505"/>
      <c r="BAQ469" s="505"/>
      <c r="BAR469" s="505"/>
      <c r="BAS469" s="511"/>
      <c r="BAT469" s="512"/>
      <c r="BAU469" s="512"/>
      <c r="BAV469" s="505"/>
      <c r="BAW469" s="505"/>
      <c r="BAX469" s="505"/>
      <c r="BAY469" s="511"/>
      <c r="BAZ469" s="512"/>
      <c r="BBA469" s="512"/>
      <c r="BBB469" s="505"/>
      <c r="BBC469" s="505"/>
      <c r="BBD469" s="505"/>
      <c r="BBE469" s="511"/>
      <c r="BBF469" s="512"/>
      <c r="BBG469" s="512"/>
      <c r="BBH469" s="505"/>
      <c r="BBI469" s="505"/>
      <c r="BBJ469" s="505"/>
      <c r="BBK469" s="511"/>
      <c r="BBL469" s="512"/>
      <c r="BBM469" s="512"/>
      <c r="BBN469" s="505"/>
      <c r="BBO469" s="505"/>
      <c r="BBP469" s="505"/>
      <c r="BBQ469" s="511"/>
      <c r="BBR469" s="512"/>
      <c r="BBS469" s="512"/>
      <c r="BBT469" s="505"/>
      <c r="BBU469" s="505"/>
      <c r="BBV469" s="505"/>
      <c r="BBW469" s="511"/>
      <c r="BBX469" s="512"/>
      <c r="BBY469" s="512"/>
      <c r="BBZ469" s="505"/>
      <c r="BCA469" s="505"/>
      <c r="BCB469" s="505"/>
      <c r="BCC469" s="511"/>
      <c r="BCD469" s="512"/>
      <c r="BCE469" s="512"/>
      <c r="BCF469" s="505"/>
      <c r="BCG469" s="505"/>
      <c r="BCH469" s="505"/>
      <c r="BCI469" s="511"/>
      <c r="BCJ469" s="512"/>
      <c r="BCK469" s="512"/>
      <c r="BCL469" s="505"/>
      <c r="BCM469" s="505"/>
      <c r="BCN469" s="505"/>
      <c r="BCO469" s="511"/>
      <c r="BCP469" s="512"/>
      <c r="BCQ469" s="512"/>
      <c r="BCR469" s="505"/>
      <c r="BCS469" s="505"/>
      <c r="BCT469" s="505"/>
      <c r="BCU469" s="511"/>
      <c r="BCV469" s="512"/>
      <c r="BCW469" s="512"/>
      <c r="BCX469" s="505"/>
      <c r="BCY469" s="505"/>
      <c r="BCZ469" s="505"/>
      <c r="BDA469" s="511"/>
      <c r="BDB469" s="512"/>
      <c r="BDC469" s="512"/>
      <c r="BDD469" s="505"/>
      <c r="BDE469" s="505"/>
      <c r="BDF469" s="505"/>
      <c r="BDG469" s="511"/>
      <c r="BDH469" s="512"/>
      <c r="BDI469" s="512"/>
      <c r="BDJ469" s="505"/>
      <c r="BDK469" s="505"/>
      <c r="BDL469" s="505"/>
      <c r="BDM469" s="511"/>
      <c r="BDN469" s="512"/>
      <c r="BDO469" s="512"/>
      <c r="BDP469" s="505"/>
      <c r="BDQ469" s="505"/>
      <c r="BDR469" s="505"/>
      <c r="BDS469" s="511"/>
      <c r="BDT469" s="512"/>
      <c r="BDU469" s="512"/>
      <c r="BDV469" s="505"/>
      <c r="BDW469" s="505"/>
      <c r="BDX469" s="505"/>
      <c r="BDY469" s="511"/>
      <c r="BDZ469" s="512"/>
      <c r="BEA469" s="512"/>
      <c r="BEB469" s="505"/>
      <c r="BEC469" s="505"/>
      <c r="BED469" s="505"/>
      <c r="BEE469" s="511"/>
      <c r="BEF469" s="512"/>
      <c r="BEG469" s="512"/>
      <c r="BEH469" s="505"/>
      <c r="BEI469" s="505"/>
      <c r="BEJ469" s="505"/>
      <c r="BEK469" s="511"/>
      <c r="BEL469" s="512"/>
      <c r="BEM469" s="512"/>
      <c r="BEN469" s="505"/>
      <c r="BEO469" s="505"/>
      <c r="BEP469" s="505"/>
      <c r="BEQ469" s="511"/>
      <c r="BER469" s="512"/>
      <c r="BES469" s="512"/>
      <c r="BET469" s="505"/>
      <c r="BEU469" s="505"/>
      <c r="BEV469" s="505"/>
      <c r="BEW469" s="511"/>
      <c r="BEX469" s="512"/>
      <c r="BEY469" s="512"/>
      <c r="BEZ469" s="505"/>
      <c r="BFA469" s="505"/>
      <c r="BFB469" s="505"/>
      <c r="BFC469" s="511"/>
      <c r="BFD469" s="512"/>
      <c r="BFE469" s="512"/>
      <c r="BFF469" s="505"/>
      <c r="BFG469" s="505"/>
      <c r="BFH469" s="505"/>
      <c r="BFI469" s="511"/>
      <c r="BFJ469" s="512"/>
      <c r="BFK469" s="512"/>
      <c r="BFL469" s="505"/>
      <c r="BFM469" s="505"/>
      <c r="BFN469" s="505"/>
      <c r="BFO469" s="511"/>
      <c r="BFP469" s="512"/>
      <c r="BFQ469" s="512"/>
      <c r="BFR469" s="505"/>
      <c r="BFS469" s="505"/>
      <c r="BFT469" s="505"/>
      <c r="BFU469" s="511"/>
      <c r="BFV469" s="512"/>
      <c r="BFW469" s="512"/>
      <c r="BFX469" s="505"/>
      <c r="BFY469" s="505"/>
      <c r="BFZ469" s="505"/>
      <c r="BGA469" s="511"/>
      <c r="BGB469" s="512"/>
      <c r="BGC469" s="512"/>
      <c r="BGD469" s="505"/>
      <c r="BGE469" s="505"/>
      <c r="BGF469" s="505"/>
      <c r="BGG469" s="511"/>
      <c r="BGH469" s="512"/>
      <c r="BGI469" s="512"/>
      <c r="BGJ469" s="505"/>
      <c r="BGK469" s="505"/>
      <c r="BGL469" s="505"/>
      <c r="BGM469" s="511"/>
      <c r="BGN469" s="512"/>
      <c r="BGO469" s="512"/>
      <c r="BGP469" s="505"/>
      <c r="BGQ469" s="505"/>
      <c r="BGR469" s="505"/>
      <c r="BGS469" s="511"/>
      <c r="BGT469" s="512"/>
      <c r="BGU469" s="512"/>
      <c r="BGV469" s="505"/>
      <c r="BGW469" s="505"/>
      <c r="BGX469" s="505"/>
      <c r="BGY469" s="511"/>
      <c r="BGZ469" s="512"/>
      <c r="BHA469" s="512"/>
      <c r="BHB469" s="505"/>
      <c r="BHC469" s="505"/>
      <c r="BHD469" s="505"/>
      <c r="BHE469" s="511"/>
      <c r="BHF469" s="512"/>
      <c r="BHG469" s="512"/>
      <c r="BHH469" s="505"/>
      <c r="BHI469" s="505"/>
      <c r="BHJ469" s="505"/>
      <c r="BHK469" s="511"/>
      <c r="BHL469" s="512"/>
      <c r="BHM469" s="512"/>
      <c r="BHN469" s="505"/>
      <c r="BHO469" s="505"/>
      <c r="BHP469" s="505"/>
      <c r="BHQ469" s="511"/>
      <c r="BHR469" s="512"/>
      <c r="BHS469" s="512"/>
      <c r="BHT469" s="505"/>
      <c r="BHU469" s="505"/>
      <c r="BHV469" s="505"/>
      <c r="BHW469" s="511"/>
      <c r="BHX469" s="512"/>
      <c r="BHY469" s="512"/>
      <c r="BHZ469" s="505"/>
      <c r="BIA469" s="505"/>
      <c r="BIB469" s="505"/>
      <c r="BIC469" s="511"/>
      <c r="BID469" s="512"/>
      <c r="BIE469" s="512"/>
      <c r="BIF469" s="505"/>
      <c r="BIG469" s="505"/>
      <c r="BIH469" s="505"/>
      <c r="BII469" s="511"/>
      <c r="BIJ469" s="512"/>
      <c r="BIK469" s="512"/>
      <c r="BIL469" s="505"/>
      <c r="BIM469" s="505"/>
      <c r="BIN469" s="505"/>
      <c r="BIO469" s="511"/>
      <c r="BIP469" s="512"/>
      <c r="BIQ469" s="512"/>
      <c r="BIR469" s="505"/>
      <c r="BIS469" s="505"/>
      <c r="BIT469" s="505"/>
      <c r="BIU469" s="511"/>
      <c r="BIV469" s="512"/>
      <c r="BIW469" s="512"/>
      <c r="BIX469" s="505"/>
      <c r="BIY469" s="505"/>
      <c r="BIZ469" s="505"/>
      <c r="BJA469" s="511"/>
      <c r="BJB469" s="512"/>
      <c r="BJC469" s="512"/>
      <c r="BJD469" s="505"/>
      <c r="BJE469" s="505"/>
      <c r="BJF469" s="505"/>
      <c r="BJG469" s="511"/>
      <c r="BJH469" s="512"/>
      <c r="BJI469" s="512"/>
      <c r="BJJ469" s="505"/>
      <c r="BJK469" s="505"/>
      <c r="BJL469" s="505"/>
      <c r="BJM469" s="511"/>
      <c r="BJN469" s="512"/>
      <c r="BJO469" s="512"/>
      <c r="BJP469" s="505"/>
      <c r="BJQ469" s="505"/>
      <c r="BJR469" s="505"/>
      <c r="BJS469" s="511"/>
      <c r="BJT469" s="512"/>
      <c r="BJU469" s="512"/>
      <c r="BJV469" s="505"/>
      <c r="BJW469" s="505"/>
      <c r="BJX469" s="505"/>
      <c r="BJY469" s="511"/>
      <c r="BJZ469" s="512"/>
      <c r="BKA469" s="512"/>
      <c r="BKB469" s="505"/>
      <c r="BKC469" s="505"/>
      <c r="BKD469" s="505"/>
      <c r="BKE469" s="511"/>
      <c r="BKF469" s="512"/>
      <c r="BKG469" s="512"/>
      <c r="BKH469" s="505"/>
      <c r="BKI469" s="505"/>
      <c r="BKJ469" s="505"/>
      <c r="BKK469" s="511"/>
      <c r="BKL469" s="512"/>
      <c r="BKM469" s="512"/>
      <c r="BKN469" s="505"/>
      <c r="BKO469" s="505"/>
      <c r="BKP469" s="505"/>
      <c r="BKQ469" s="511"/>
      <c r="BKR469" s="512"/>
      <c r="BKS469" s="512"/>
      <c r="BKT469" s="505"/>
      <c r="BKU469" s="505"/>
      <c r="BKV469" s="505"/>
      <c r="BKW469" s="511"/>
      <c r="BKX469" s="512"/>
      <c r="BKY469" s="512"/>
      <c r="BKZ469" s="505"/>
      <c r="BLA469" s="505"/>
      <c r="BLB469" s="505"/>
      <c r="BLC469" s="511"/>
      <c r="BLD469" s="512"/>
      <c r="BLE469" s="512"/>
      <c r="BLF469" s="505"/>
      <c r="BLG469" s="505"/>
      <c r="BLH469" s="505"/>
      <c r="BLI469" s="511"/>
      <c r="BLJ469" s="512"/>
      <c r="BLK469" s="512"/>
      <c r="BLL469" s="505"/>
      <c r="BLM469" s="505"/>
      <c r="BLN469" s="505"/>
      <c r="BLO469" s="511"/>
      <c r="BLP469" s="512"/>
      <c r="BLQ469" s="512"/>
      <c r="BLR469" s="505"/>
      <c r="BLS469" s="505"/>
      <c r="BLT469" s="505"/>
      <c r="BLU469" s="511"/>
      <c r="BLV469" s="512"/>
      <c r="BLW469" s="512"/>
      <c r="BLX469" s="505"/>
      <c r="BLY469" s="505"/>
      <c r="BLZ469" s="505"/>
      <c r="BMA469" s="511"/>
      <c r="BMB469" s="512"/>
      <c r="BMC469" s="512"/>
      <c r="BMD469" s="505"/>
      <c r="BME469" s="505"/>
      <c r="BMF469" s="505"/>
      <c r="BMG469" s="511"/>
      <c r="BMH469" s="512"/>
      <c r="BMI469" s="512"/>
      <c r="BMJ469" s="505"/>
      <c r="BMK469" s="505"/>
      <c r="BML469" s="505"/>
      <c r="BMM469" s="511"/>
      <c r="BMN469" s="512"/>
      <c r="BMO469" s="512"/>
      <c r="BMP469" s="505"/>
      <c r="BMQ469" s="505"/>
      <c r="BMR469" s="505"/>
      <c r="BMS469" s="511"/>
      <c r="BMT469" s="512"/>
      <c r="BMU469" s="512"/>
      <c r="BMV469" s="505"/>
      <c r="BMW469" s="505"/>
      <c r="BMX469" s="505"/>
      <c r="BMY469" s="511"/>
      <c r="BMZ469" s="512"/>
      <c r="BNA469" s="512"/>
      <c r="BNB469" s="505"/>
      <c r="BNC469" s="505"/>
      <c r="BND469" s="505"/>
      <c r="BNE469" s="511"/>
      <c r="BNF469" s="512"/>
      <c r="BNG469" s="512"/>
      <c r="BNH469" s="505"/>
      <c r="BNI469" s="505"/>
      <c r="BNJ469" s="505"/>
      <c r="BNK469" s="511"/>
      <c r="BNL469" s="512"/>
      <c r="BNM469" s="512"/>
      <c r="BNN469" s="505"/>
      <c r="BNO469" s="505"/>
      <c r="BNP469" s="505"/>
      <c r="BNQ469" s="511"/>
      <c r="BNR469" s="512"/>
      <c r="BNS469" s="512"/>
      <c r="BNT469" s="505"/>
      <c r="BNU469" s="505"/>
      <c r="BNV469" s="505"/>
      <c r="BNW469" s="511"/>
      <c r="BNX469" s="512"/>
      <c r="BNY469" s="512"/>
      <c r="BNZ469" s="505"/>
      <c r="BOA469" s="505"/>
      <c r="BOB469" s="505"/>
      <c r="BOC469" s="511"/>
      <c r="BOD469" s="512"/>
      <c r="BOE469" s="512"/>
      <c r="BOF469" s="505"/>
      <c r="BOG469" s="505"/>
      <c r="BOH469" s="505"/>
      <c r="BOI469" s="511"/>
      <c r="BOJ469" s="512"/>
      <c r="BOK469" s="512"/>
      <c r="BOL469" s="505"/>
      <c r="BOM469" s="505"/>
      <c r="BON469" s="505"/>
      <c r="BOO469" s="511"/>
      <c r="BOP469" s="512"/>
      <c r="BOQ469" s="512"/>
      <c r="BOR469" s="505"/>
      <c r="BOS469" s="505"/>
      <c r="BOT469" s="505"/>
      <c r="BOU469" s="511"/>
      <c r="BOV469" s="512"/>
      <c r="BOW469" s="512"/>
      <c r="BOX469" s="505"/>
      <c r="BOY469" s="505"/>
      <c r="BOZ469" s="505"/>
      <c r="BPA469" s="511"/>
      <c r="BPB469" s="512"/>
      <c r="BPC469" s="512"/>
      <c r="BPD469" s="505"/>
      <c r="BPE469" s="505"/>
      <c r="BPF469" s="505"/>
      <c r="BPG469" s="511"/>
      <c r="BPH469" s="512"/>
      <c r="BPI469" s="512"/>
      <c r="BPJ469" s="505"/>
      <c r="BPK469" s="505"/>
      <c r="BPL469" s="505"/>
      <c r="BPM469" s="511"/>
      <c r="BPN469" s="512"/>
      <c r="BPO469" s="512"/>
      <c r="BPP469" s="505"/>
      <c r="BPQ469" s="505"/>
      <c r="BPR469" s="505"/>
      <c r="BPS469" s="511"/>
      <c r="BPT469" s="512"/>
      <c r="BPU469" s="512"/>
      <c r="BPV469" s="505"/>
      <c r="BPW469" s="505"/>
      <c r="BPX469" s="505"/>
      <c r="BPY469" s="511"/>
      <c r="BPZ469" s="512"/>
      <c r="BQA469" s="512"/>
      <c r="BQB469" s="505"/>
      <c r="BQC469" s="505"/>
      <c r="BQD469" s="505"/>
      <c r="BQE469" s="511"/>
      <c r="BQF469" s="512"/>
      <c r="BQG469" s="512"/>
      <c r="BQH469" s="505"/>
      <c r="BQI469" s="505"/>
      <c r="BQJ469" s="505"/>
      <c r="BQK469" s="511"/>
      <c r="BQL469" s="512"/>
      <c r="BQM469" s="512"/>
      <c r="BQN469" s="505"/>
      <c r="BQO469" s="505"/>
      <c r="BQP469" s="505"/>
      <c r="BQQ469" s="511"/>
      <c r="BQR469" s="512"/>
      <c r="BQS469" s="512"/>
      <c r="BQT469" s="505"/>
      <c r="BQU469" s="505"/>
      <c r="BQV469" s="505"/>
      <c r="BQW469" s="511"/>
      <c r="BQX469" s="512"/>
      <c r="BQY469" s="512"/>
      <c r="BQZ469" s="505"/>
      <c r="BRA469" s="505"/>
      <c r="BRB469" s="505"/>
      <c r="BRC469" s="511"/>
      <c r="BRD469" s="512"/>
      <c r="BRE469" s="512"/>
      <c r="BRF469" s="505"/>
      <c r="BRG469" s="505"/>
      <c r="BRH469" s="505"/>
      <c r="BRI469" s="511"/>
      <c r="BRJ469" s="512"/>
      <c r="BRK469" s="512"/>
      <c r="BRL469" s="505"/>
      <c r="BRM469" s="505"/>
      <c r="BRN469" s="505"/>
      <c r="BRO469" s="511"/>
      <c r="BRP469" s="512"/>
      <c r="BRQ469" s="512"/>
      <c r="BRR469" s="505"/>
      <c r="BRS469" s="505"/>
      <c r="BRT469" s="505"/>
      <c r="BRU469" s="511"/>
      <c r="BRV469" s="512"/>
      <c r="BRW469" s="512"/>
      <c r="BRX469" s="505"/>
      <c r="BRY469" s="505"/>
      <c r="BRZ469" s="505"/>
      <c r="BSA469" s="511"/>
      <c r="BSB469" s="512"/>
      <c r="BSC469" s="512"/>
      <c r="BSD469" s="505"/>
      <c r="BSE469" s="505"/>
      <c r="BSF469" s="505"/>
      <c r="BSG469" s="511"/>
      <c r="BSH469" s="512"/>
      <c r="BSI469" s="512"/>
      <c r="BSJ469" s="505"/>
      <c r="BSK469" s="505"/>
      <c r="BSL469" s="505"/>
      <c r="BSM469" s="511"/>
      <c r="BSN469" s="512"/>
      <c r="BSO469" s="512"/>
      <c r="BSP469" s="505"/>
      <c r="BSQ469" s="505"/>
      <c r="BSR469" s="505"/>
      <c r="BSS469" s="511"/>
      <c r="BST469" s="512"/>
      <c r="BSU469" s="512"/>
      <c r="BSV469" s="505"/>
      <c r="BSW469" s="505"/>
      <c r="BSX469" s="505"/>
      <c r="BSY469" s="511"/>
      <c r="BSZ469" s="512"/>
      <c r="BTA469" s="512"/>
      <c r="BTB469" s="505"/>
      <c r="BTC469" s="505"/>
      <c r="BTD469" s="505"/>
      <c r="BTE469" s="511"/>
      <c r="BTF469" s="512"/>
      <c r="BTG469" s="512"/>
      <c r="BTH469" s="505"/>
      <c r="BTI469" s="505"/>
      <c r="BTJ469" s="505"/>
      <c r="BTK469" s="511"/>
      <c r="BTL469" s="512"/>
      <c r="BTM469" s="512"/>
      <c r="BTN469" s="505"/>
      <c r="BTO469" s="505"/>
      <c r="BTP469" s="505"/>
      <c r="BTQ469" s="511"/>
      <c r="BTR469" s="512"/>
      <c r="BTS469" s="512"/>
      <c r="BTT469" s="505"/>
      <c r="BTU469" s="505"/>
      <c r="BTV469" s="505"/>
      <c r="BTW469" s="511"/>
      <c r="BTX469" s="512"/>
      <c r="BTY469" s="512"/>
      <c r="BTZ469" s="505"/>
      <c r="BUA469" s="505"/>
      <c r="BUB469" s="505"/>
      <c r="BUC469" s="511"/>
      <c r="BUD469" s="512"/>
      <c r="BUE469" s="512"/>
      <c r="BUF469" s="505"/>
      <c r="BUG469" s="505"/>
      <c r="BUH469" s="505"/>
      <c r="BUI469" s="511"/>
      <c r="BUJ469" s="512"/>
      <c r="BUK469" s="512"/>
      <c r="BUL469" s="505"/>
      <c r="BUM469" s="505"/>
      <c r="BUN469" s="505"/>
      <c r="BUO469" s="511"/>
      <c r="BUP469" s="512"/>
      <c r="BUQ469" s="512"/>
      <c r="BUR469" s="505"/>
      <c r="BUS469" s="505"/>
      <c r="BUT469" s="505"/>
      <c r="BUU469" s="511"/>
      <c r="BUV469" s="512"/>
      <c r="BUW469" s="512"/>
      <c r="BUX469" s="505"/>
      <c r="BUY469" s="505"/>
      <c r="BUZ469" s="505"/>
      <c r="BVA469" s="511"/>
      <c r="BVB469" s="512"/>
      <c r="BVC469" s="512"/>
      <c r="BVD469" s="505"/>
      <c r="BVE469" s="505"/>
      <c r="BVF469" s="505"/>
      <c r="BVG469" s="511"/>
      <c r="BVH469" s="512"/>
      <c r="BVI469" s="512"/>
      <c r="BVJ469" s="505"/>
      <c r="BVK469" s="505"/>
      <c r="BVL469" s="505"/>
      <c r="BVM469" s="511"/>
      <c r="BVN469" s="512"/>
      <c r="BVO469" s="512"/>
      <c r="BVP469" s="505"/>
      <c r="BVQ469" s="505"/>
      <c r="BVR469" s="505"/>
      <c r="BVS469" s="511"/>
      <c r="BVT469" s="512"/>
      <c r="BVU469" s="512"/>
      <c r="BVV469" s="505"/>
      <c r="BVW469" s="505"/>
      <c r="BVX469" s="505"/>
      <c r="BVY469" s="511"/>
      <c r="BVZ469" s="512"/>
      <c r="BWA469" s="512"/>
      <c r="BWB469" s="505"/>
      <c r="BWC469" s="505"/>
      <c r="BWD469" s="505"/>
      <c r="BWE469" s="511"/>
      <c r="BWF469" s="512"/>
      <c r="BWG469" s="512"/>
      <c r="BWH469" s="505"/>
      <c r="BWI469" s="505"/>
      <c r="BWJ469" s="505"/>
      <c r="BWK469" s="511"/>
      <c r="BWL469" s="512"/>
      <c r="BWM469" s="512"/>
      <c r="BWN469" s="505"/>
      <c r="BWO469" s="505"/>
      <c r="BWP469" s="505"/>
      <c r="BWQ469" s="511"/>
      <c r="BWR469" s="512"/>
      <c r="BWS469" s="512"/>
      <c r="BWT469" s="505"/>
      <c r="BWU469" s="505"/>
      <c r="BWV469" s="505"/>
      <c r="BWW469" s="511"/>
      <c r="BWX469" s="512"/>
      <c r="BWY469" s="512"/>
      <c r="BWZ469" s="505"/>
      <c r="BXA469" s="505"/>
      <c r="BXB469" s="505"/>
      <c r="BXC469" s="511"/>
      <c r="BXD469" s="512"/>
      <c r="BXE469" s="512"/>
      <c r="BXF469" s="505"/>
      <c r="BXG469" s="505"/>
      <c r="BXH469" s="505"/>
      <c r="BXI469" s="511"/>
      <c r="BXJ469" s="512"/>
      <c r="BXK469" s="512"/>
      <c r="BXL469" s="505"/>
      <c r="BXM469" s="505"/>
      <c r="BXN469" s="505"/>
      <c r="BXO469" s="511"/>
      <c r="BXP469" s="512"/>
      <c r="BXQ469" s="512"/>
      <c r="BXR469" s="505"/>
      <c r="BXS469" s="505"/>
      <c r="BXT469" s="505"/>
      <c r="BXU469" s="511"/>
      <c r="BXV469" s="512"/>
      <c r="BXW469" s="512"/>
      <c r="BXX469" s="505"/>
      <c r="BXY469" s="505"/>
      <c r="BXZ469" s="505"/>
      <c r="BYA469" s="511"/>
      <c r="BYB469" s="512"/>
      <c r="BYC469" s="512"/>
      <c r="BYD469" s="505"/>
      <c r="BYE469" s="505"/>
      <c r="BYF469" s="505"/>
      <c r="BYG469" s="511"/>
      <c r="BYH469" s="512"/>
      <c r="BYI469" s="512"/>
      <c r="BYJ469" s="505"/>
      <c r="BYK469" s="505"/>
      <c r="BYL469" s="505"/>
      <c r="BYM469" s="511"/>
      <c r="BYN469" s="512"/>
      <c r="BYO469" s="512"/>
      <c r="BYP469" s="505"/>
      <c r="BYQ469" s="505"/>
      <c r="BYR469" s="505"/>
      <c r="BYS469" s="511"/>
      <c r="BYT469" s="512"/>
      <c r="BYU469" s="512"/>
      <c r="BYV469" s="505"/>
      <c r="BYW469" s="505"/>
      <c r="BYX469" s="505"/>
      <c r="BYY469" s="511"/>
      <c r="BYZ469" s="512"/>
      <c r="BZA469" s="512"/>
      <c r="BZB469" s="505"/>
      <c r="BZC469" s="505"/>
      <c r="BZD469" s="505"/>
      <c r="BZE469" s="511"/>
      <c r="BZF469" s="512"/>
      <c r="BZG469" s="512"/>
      <c r="BZH469" s="505"/>
      <c r="BZI469" s="505"/>
      <c r="BZJ469" s="505"/>
      <c r="BZK469" s="511"/>
      <c r="BZL469" s="512"/>
      <c r="BZM469" s="512"/>
      <c r="BZN469" s="505"/>
      <c r="BZO469" s="505"/>
      <c r="BZP469" s="505"/>
      <c r="BZQ469" s="511"/>
      <c r="BZR469" s="512"/>
      <c r="BZS469" s="512"/>
      <c r="BZT469" s="505"/>
      <c r="BZU469" s="505"/>
      <c r="BZV469" s="505"/>
      <c r="BZW469" s="511"/>
      <c r="BZX469" s="512"/>
      <c r="BZY469" s="512"/>
      <c r="BZZ469" s="505"/>
      <c r="CAA469" s="505"/>
      <c r="CAB469" s="505"/>
      <c r="CAC469" s="511"/>
      <c r="CAD469" s="512"/>
      <c r="CAE469" s="512"/>
      <c r="CAF469" s="505"/>
      <c r="CAG469" s="505"/>
      <c r="CAH469" s="505"/>
      <c r="CAI469" s="511"/>
      <c r="CAJ469" s="512"/>
      <c r="CAK469" s="512"/>
      <c r="CAL469" s="505"/>
      <c r="CAM469" s="505"/>
      <c r="CAN469" s="505"/>
      <c r="CAO469" s="511"/>
      <c r="CAP469" s="512"/>
      <c r="CAQ469" s="512"/>
      <c r="CAR469" s="505"/>
      <c r="CAS469" s="505"/>
      <c r="CAT469" s="505"/>
      <c r="CAU469" s="511"/>
      <c r="CAV469" s="512"/>
      <c r="CAW469" s="512"/>
      <c r="CAX469" s="505"/>
      <c r="CAY469" s="505"/>
      <c r="CAZ469" s="505"/>
      <c r="CBA469" s="511"/>
      <c r="CBB469" s="512"/>
      <c r="CBC469" s="512"/>
      <c r="CBD469" s="505"/>
      <c r="CBE469" s="505"/>
      <c r="CBF469" s="505"/>
      <c r="CBG469" s="511"/>
      <c r="CBH469" s="512"/>
      <c r="CBI469" s="512"/>
      <c r="CBJ469" s="505"/>
      <c r="CBK469" s="505"/>
      <c r="CBL469" s="505"/>
      <c r="CBM469" s="511"/>
      <c r="CBN469" s="512"/>
      <c r="CBO469" s="512"/>
      <c r="CBP469" s="505"/>
      <c r="CBQ469" s="505"/>
      <c r="CBR469" s="505"/>
      <c r="CBS469" s="511"/>
      <c r="CBT469" s="512"/>
      <c r="CBU469" s="512"/>
      <c r="CBV469" s="505"/>
      <c r="CBW469" s="505"/>
      <c r="CBX469" s="505"/>
      <c r="CBY469" s="511"/>
      <c r="CBZ469" s="512"/>
      <c r="CCA469" s="512"/>
      <c r="CCB469" s="505"/>
      <c r="CCC469" s="505"/>
      <c r="CCD469" s="505"/>
      <c r="CCE469" s="511"/>
      <c r="CCF469" s="512"/>
      <c r="CCG469" s="512"/>
      <c r="CCH469" s="505"/>
      <c r="CCI469" s="505"/>
      <c r="CCJ469" s="505"/>
      <c r="CCK469" s="511"/>
      <c r="CCL469" s="512"/>
      <c r="CCM469" s="512"/>
      <c r="CCN469" s="505"/>
      <c r="CCO469" s="505"/>
      <c r="CCP469" s="505"/>
      <c r="CCQ469" s="511"/>
      <c r="CCR469" s="512"/>
      <c r="CCS469" s="512"/>
      <c r="CCT469" s="505"/>
      <c r="CCU469" s="505"/>
      <c r="CCV469" s="505"/>
      <c r="CCW469" s="511"/>
      <c r="CCX469" s="512"/>
      <c r="CCY469" s="512"/>
      <c r="CCZ469" s="505"/>
      <c r="CDA469" s="505"/>
      <c r="CDB469" s="505"/>
      <c r="CDC469" s="511"/>
      <c r="CDD469" s="512"/>
      <c r="CDE469" s="512"/>
      <c r="CDF469" s="505"/>
      <c r="CDG469" s="505"/>
      <c r="CDH469" s="505"/>
      <c r="CDI469" s="511"/>
      <c r="CDJ469" s="512"/>
      <c r="CDK469" s="512"/>
      <c r="CDL469" s="505"/>
      <c r="CDM469" s="505"/>
      <c r="CDN469" s="505"/>
      <c r="CDO469" s="511"/>
      <c r="CDP469" s="512"/>
      <c r="CDQ469" s="512"/>
      <c r="CDR469" s="505"/>
      <c r="CDS469" s="505"/>
      <c r="CDT469" s="505"/>
      <c r="CDU469" s="511"/>
      <c r="CDV469" s="512"/>
      <c r="CDW469" s="512"/>
      <c r="CDX469" s="505"/>
      <c r="CDY469" s="505"/>
      <c r="CDZ469" s="505"/>
      <c r="CEA469" s="511"/>
      <c r="CEB469" s="512"/>
      <c r="CEC469" s="512"/>
      <c r="CED469" s="505"/>
      <c r="CEE469" s="505"/>
      <c r="CEF469" s="505"/>
      <c r="CEG469" s="511"/>
      <c r="CEH469" s="512"/>
      <c r="CEI469" s="512"/>
      <c r="CEJ469" s="505"/>
      <c r="CEK469" s="505"/>
      <c r="CEL469" s="505"/>
      <c r="CEM469" s="511"/>
      <c r="CEN469" s="512"/>
      <c r="CEO469" s="512"/>
      <c r="CEP469" s="505"/>
      <c r="CEQ469" s="505"/>
      <c r="CER469" s="505"/>
      <c r="CES469" s="511"/>
      <c r="CET469" s="512"/>
      <c r="CEU469" s="512"/>
      <c r="CEV469" s="505"/>
      <c r="CEW469" s="505"/>
      <c r="CEX469" s="505"/>
      <c r="CEY469" s="511"/>
      <c r="CEZ469" s="512"/>
      <c r="CFA469" s="512"/>
      <c r="CFB469" s="505"/>
      <c r="CFC469" s="505"/>
      <c r="CFD469" s="505"/>
      <c r="CFE469" s="511"/>
      <c r="CFF469" s="512"/>
      <c r="CFG469" s="512"/>
      <c r="CFH469" s="505"/>
      <c r="CFI469" s="505"/>
      <c r="CFJ469" s="505"/>
      <c r="CFK469" s="511"/>
      <c r="CFL469" s="512"/>
      <c r="CFM469" s="512"/>
      <c r="CFN469" s="505"/>
      <c r="CFO469" s="505"/>
      <c r="CFP469" s="505"/>
      <c r="CFQ469" s="511"/>
      <c r="CFR469" s="512"/>
      <c r="CFS469" s="512"/>
      <c r="CFT469" s="505"/>
      <c r="CFU469" s="505"/>
      <c r="CFV469" s="505"/>
      <c r="CFW469" s="511"/>
      <c r="CFX469" s="512"/>
      <c r="CFY469" s="512"/>
      <c r="CFZ469" s="505"/>
      <c r="CGA469" s="505"/>
      <c r="CGB469" s="505"/>
      <c r="CGC469" s="511"/>
      <c r="CGD469" s="512"/>
      <c r="CGE469" s="512"/>
      <c r="CGF469" s="505"/>
      <c r="CGG469" s="505"/>
      <c r="CGH469" s="505"/>
      <c r="CGI469" s="511"/>
      <c r="CGJ469" s="512"/>
      <c r="CGK469" s="512"/>
      <c r="CGL469" s="505"/>
      <c r="CGM469" s="505"/>
      <c r="CGN469" s="505"/>
      <c r="CGO469" s="511"/>
      <c r="CGP469" s="512"/>
      <c r="CGQ469" s="512"/>
      <c r="CGR469" s="505"/>
      <c r="CGS469" s="505"/>
      <c r="CGT469" s="505"/>
      <c r="CGU469" s="511"/>
      <c r="CGV469" s="512"/>
      <c r="CGW469" s="512"/>
      <c r="CGX469" s="505"/>
      <c r="CGY469" s="505"/>
      <c r="CGZ469" s="505"/>
      <c r="CHA469" s="511"/>
      <c r="CHB469" s="512"/>
      <c r="CHC469" s="512"/>
      <c r="CHD469" s="505"/>
      <c r="CHE469" s="505"/>
      <c r="CHF469" s="505"/>
      <c r="CHG469" s="511"/>
      <c r="CHH469" s="512"/>
      <c r="CHI469" s="512"/>
      <c r="CHJ469" s="505"/>
      <c r="CHK469" s="505"/>
      <c r="CHL469" s="505"/>
      <c r="CHM469" s="511"/>
      <c r="CHN469" s="512"/>
      <c r="CHO469" s="512"/>
      <c r="CHP469" s="505"/>
      <c r="CHQ469" s="505"/>
      <c r="CHR469" s="505"/>
      <c r="CHS469" s="511"/>
      <c r="CHT469" s="512"/>
      <c r="CHU469" s="512"/>
      <c r="CHV469" s="505"/>
      <c r="CHW469" s="505"/>
      <c r="CHX469" s="505"/>
      <c r="CHY469" s="511"/>
      <c r="CHZ469" s="512"/>
      <c r="CIA469" s="512"/>
      <c r="CIB469" s="505"/>
      <c r="CIC469" s="505"/>
      <c r="CID469" s="505"/>
      <c r="CIE469" s="511"/>
      <c r="CIF469" s="512"/>
      <c r="CIG469" s="512"/>
      <c r="CIH469" s="505"/>
      <c r="CII469" s="505"/>
      <c r="CIJ469" s="505"/>
      <c r="CIK469" s="511"/>
      <c r="CIL469" s="512"/>
      <c r="CIM469" s="512"/>
      <c r="CIN469" s="505"/>
      <c r="CIO469" s="505"/>
      <c r="CIP469" s="505"/>
      <c r="CIQ469" s="511"/>
      <c r="CIR469" s="512"/>
      <c r="CIS469" s="512"/>
      <c r="CIT469" s="505"/>
      <c r="CIU469" s="505"/>
      <c r="CIV469" s="505"/>
      <c r="CIW469" s="511"/>
      <c r="CIX469" s="512"/>
      <c r="CIY469" s="512"/>
      <c r="CIZ469" s="505"/>
      <c r="CJA469" s="505"/>
      <c r="CJB469" s="505"/>
      <c r="CJC469" s="511"/>
      <c r="CJD469" s="512"/>
      <c r="CJE469" s="512"/>
      <c r="CJF469" s="505"/>
      <c r="CJG469" s="505"/>
      <c r="CJH469" s="505"/>
      <c r="CJI469" s="511"/>
      <c r="CJJ469" s="512"/>
      <c r="CJK469" s="512"/>
      <c r="CJL469" s="505"/>
      <c r="CJM469" s="505"/>
      <c r="CJN469" s="505"/>
      <c r="CJO469" s="511"/>
      <c r="CJP469" s="512"/>
      <c r="CJQ469" s="512"/>
      <c r="CJR469" s="505"/>
      <c r="CJS469" s="505"/>
      <c r="CJT469" s="505"/>
      <c r="CJU469" s="511"/>
      <c r="CJV469" s="512"/>
      <c r="CJW469" s="512"/>
      <c r="CJX469" s="505"/>
      <c r="CJY469" s="505"/>
      <c r="CJZ469" s="505"/>
      <c r="CKA469" s="511"/>
      <c r="CKB469" s="512"/>
      <c r="CKC469" s="512"/>
      <c r="CKD469" s="505"/>
      <c r="CKE469" s="505"/>
      <c r="CKF469" s="505"/>
      <c r="CKG469" s="511"/>
      <c r="CKH469" s="512"/>
      <c r="CKI469" s="512"/>
      <c r="CKJ469" s="505"/>
      <c r="CKK469" s="505"/>
      <c r="CKL469" s="505"/>
      <c r="CKM469" s="511"/>
      <c r="CKN469" s="512"/>
      <c r="CKO469" s="512"/>
      <c r="CKP469" s="505"/>
      <c r="CKQ469" s="505"/>
      <c r="CKR469" s="505"/>
      <c r="CKS469" s="511"/>
      <c r="CKT469" s="512"/>
      <c r="CKU469" s="512"/>
      <c r="CKV469" s="505"/>
      <c r="CKW469" s="505"/>
      <c r="CKX469" s="505"/>
      <c r="CKY469" s="511"/>
      <c r="CKZ469" s="512"/>
      <c r="CLA469" s="512"/>
      <c r="CLB469" s="505"/>
      <c r="CLC469" s="505"/>
      <c r="CLD469" s="505"/>
      <c r="CLE469" s="511"/>
      <c r="CLF469" s="512"/>
      <c r="CLG469" s="512"/>
      <c r="CLH469" s="505"/>
      <c r="CLI469" s="505"/>
      <c r="CLJ469" s="505"/>
      <c r="CLK469" s="511"/>
      <c r="CLL469" s="512"/>
      <c r="CLM469" s="512"/>
      <c r="CLN469" s="505"/>
      <c r="CLO469" s="505"/>
      <c r="CLP469" s="505"/>
      <c r="CLQ469" s="511"/>
      <c r="CLR469" s="512"/>
      <c r="CLS469" s="512"/>
      <c r="CLT469" s="505"/>
      <c r="CLU469" s="505"/>
      <c r="CLV469" s="505"/>
      <c r="CLW469" s="511"/>
      <c r="CLX469" s="512"/>
      <c r="CLY469" s="512"/>
      <c r="CLZ469" s="505"/>
      <c r="CMA469" s="505"/>
      <c r="CMB469" s="505"/>
      <c r="CMC469" s="511"/>
      <c r="CMD469" s="512"/>
      <c r="CME469" s="512"/>
      <c r="CMF469" s="505"/>
      <c r="CMG469" s="505"/>
      <c r="CMH469" s="505"/>
      <c r="CMI469" s="511"/>
      <c r="CMJ469" s="512"/>
      <c r="CMK469" s="512"/>
      <c r="CML469" s="505"/>
      <c r="CMM469" s="505"/>
      <c r="CMN469" s="505"/>
      <c r="CMO469" s="511"/>
      <c r="CMP469" s="512"/>
      <c r="CMQ469" s="512"/>
      <c r="CMR469" s="505"/>
      <c r="CMS469" s="505"/>
      <c r="CMT469" s="505"/>
      <c r="CMU469" s="511"/>
      <c r="CMV469" s="512"/>
      <c r="CMW469" s="512"/>
      <c r="CMX469" s="505"/>
      <c r="CMY469" s="505"/>
      <c r="CMZ469" s="505"/>
      <c r="CNA469" s="511"/>
      <c r="CNB469" s="512"/>
      <c r="CNC469" s="512"/>
      <c r="CND469" s="505"/>
      <c r="CNE469" s="505"/>
      <c r="CNF469" s="505"/>
      <c r="CNG469" s="511"/>
      <c r="CNH469" s="512"/>
      <c r="CNI469" s="512"/>
      <c r="CNJ469" s="505"/>
      <c r="CNK469" s="505"/>
      <c r="CNL469" s="505"/>
      <c r="CNM469" s="511"/>
      <c r="CNN469" s="512"/>
      <c r="CNO469" s="512"/>
      <c r="CNP469" s="505"/>
      <c r="CNQ469" s="505"/>
      <c r="CNR469" s="505"/>
      <c r="CNS469" s="511"/>
      <c r="CNT469" s="512"/>
      <c r="CNU469" s="512"/>
      <c r="CNV469" s="505"/>
      <c r="CNW469" s="505"/>
      <c r="CNX469" s="505"/>
      <c r="CNY469" s="511"/>
      <c r="CNZ469" s="512"/>
      <c r="COA469" s="512"/>
      <c r="COB469" s="505"/>
      <c r="COC469" s="505"/>
      <c r="COD469" s="505"/>
      <c r="COE469" s="511"/>
      <c r="COF469" s="512"/>
      <c r="COG469" s="512"/>
      <c r="COH469" s="505"/>
      <c r="COI469" s="505"/>
      <c r="COJ469" s="505"/>
      <c r="COK469" s="511"/>
      <c r="COL469" s="512"/>
      <c r="COM469" s="512"/>
      <c r="CON469" s="505"/>
      <c r="COO469" s="505"/>
      <c r="COP469" s="505"/>
      <c r="COQ469" s="511"/>
      <c r="COR469" s="512"/>
      <c r="COS469" s="512"/>
      <c r="COT469" s="505"/>
      <c r="COU469" s="505"/>
      <c r="COV469" s="505"/>
      <c r="COW469" s="511"/>
      <c r="COX469" s="512"/>
      <c r="COY469" s="512"/>
      <c r="COZ469" s="505"/>
      <c r="CPA469" s="505"/>
      <c r="CPB469" s="505"/>
      <c r="CPC469" s="511"/>
      <c r="CPD469" s="512"/>
      <c r="CPE469" s="512"/>
      <c r="CPF469" s="505"/>
      <c r="CPG469" s="505"/>
      <c r="CPH469" s="505"/>
      <c r="CPI469" s="511"/>
      <c r="CPJ469" s="512"/>
      <c r="CPK469" s="512"/>
      <c r="CPL469" s="505"/>
      <c r="CPM469" s="505"/>
      <c r="CPN469" s="505"/>
      <c r="CPO469" s="511"/>
      <c r="CPP469" s="512"/>
      <c r="CPQ469" s="512"/>
      <c r="CPR469" s="505"/>
      <c r="CPS469" s="505"/>
      <c r="CPT469" s="505"/>
      <c r="CPU469" s="511"/>
      <c r="CPV469" s="512"/>
      <c r="CPW469" s="512"/>
      <c r="CPX469" s="505"/>
      <c r="CPY469" s="505"/>
      <c r="CPZ469" s="505"/>
      <c r="CQA469" s="511"/>
      <c r="CQB469" s="512"/>
      <c r="CQC469" s="512"/>
      <c r="CQD469" s="505"/>
      <c r="CQE469" s="505"/>
      <c r="CQF469" s="505"/>
      <c r="CQG469" s="511"/>
      <c r="CQH469" s="512"/>
      <c r="CQI469" s="512"/>
      <c r="CQJ469" s="505"/>
      <c r="CQK469" s="505"/>
      <c r="CQL469" s="505"/>
      <c r="CQM469" s="511"/>
      <c r="CQN469" s="512"/>
      <c r="CQO469" s="512"/>
      <c r="CQP469" s="505"/>
      <c r="CQQ469" s="505"/>
      <c r="CQR469" s="505"/>
      <c r="CQS469" s="511"/>
      <c r="CQT469" s="512"/>
      <c r="CQU469" s="512"/>
      <c r="CQV469" s="505"/>
      <c r="CQW469" s="505"/>
      <c r="CQX469" s="505"/>
      <c r="CQY469" s="511"/>
      <c r="CQZ469" s="512"/>
      <c r="CRA469" s="512"/>
      <c r="CRB469" s="505"/>
      <c r="CRC469" s="505"/>
      <c r="CRD469" s="505"/>
      <c r="CRE469" s="511"/>
      <c r="CRF469" s="512"/>
      <c r="CRG469" s="512"/>
      <c r="CRH469" s="505"/>
      <c r="CRI469" s="505"/>
      <c r="CRJ469" s="505"/>
      <c r="CRK469" s="511"/>
      <c r="CRL469" s="512"/>
      <c r="CRM469" s="512"/>
      <c r="CRN469" s="505"/>
      <c r="CRO469" s="505"/>
      <c r="CRP469" s="505"/>
      <c r="CRQ469" s="511"/>
      <c r="CRR469" s="512"/>
      <c r="CRS469" s="512"/>
      <c r="CRT469" s="505"/>
      <c r="CRU469" s="505"/>
      <c r="CRV469" s="505"/>
      <c r="CRW469" s="511"/>
      <c r="CRX469" s="512"/>
      <c r="CRY469" s="512"/>
      <c r="CRZ469" s="505"/>
      <c r="CSA469" s="505"/>
      <c r="CSB469" s="505"/>
      <c r="CSC469" s="511"/>
      <c r="CSD469" s="512"/>
      <c r="CSE469" s="512"/>
      <c r="CSF469" s="505"/>
      <c r="CSG469" s="505"/>
      <c r="CSH469" s="505"/>
      <c r="CSI469" s="511"/>
      <c r="CSJ469" s="512"/>
      <c r="CSK469" s="512"/>
      <c r="CSL469" s="505"/>
      <c r="CSM469" s="505"/>
      <c r="CSN469" s="505"/>
      <c r="CSO469" s="511"/>
      <c r="CSP469" s="512"/>
      <c r="CSQ469" s="512"/>
      <c r="CSR469" s="505"/>
      <c r="CSS469" s="505"/>
      <c r="CST469" s="505"/>
      <c r="CSU469" s="511"/>
      <c r="CSV469" s="512"/>
      <c r="CSW469" s="512"/>
      <c r="CSX469" s="505"/>
      <c r="CSY469" s="505"/>
      <c r="CSZ469" s="505"/>
      <c r="CTA469" s="511"/>
      <c r="CTB469" s="512"/>
      <c r="CTC469" s="512"/>
      <c r="CTD469" s="505"/>
      <c r="CTE469" s="505"/>
      <c r="CTF469" s="505"/>
      <c r="CTG469" s="511"/>
      <c r="CTH469" s="512"/>
      <c r="CTI469" s="512"/>
      <c r="CTJ469" s="505"/>
      <c r="CTK469" s="505"/>
      <c r="CTL469" s="505"/>
      <c r="CTM469" s="511"/>
      <c r="CTN469" s="512"/>
      <c r="CTO469" s="512"/>
      <c r="CTP469" s="505"/>
      <c r="CTQ469" s="505"/>
      <c r="CTR469" s="505"/>
      <c r="CTS469" s="511"/>
      <c r="CTT469" s="512"/>
      <c r="CTU469" s="512"/>
      <c r="CTV469" s="505"/>
      <c r="CTW469" s="505"/>
      <c r="CTX469" s="505"/>
      <c r="CTY469" s="511"/>
      <c r="CTZ469" s="512"/>
      <c r="CUA469" s="512"/>
      <c r="CUB469" s="505"/>
      <c r="CUC469" s="505"/>
      <c r="CUD469" s="505"/>
      <c r="CUE469" s="511"/>
      <c r="CUF469" s="512"/>
      <c r="CUG469" s="512"/>
      <c r="CUH469" s="505"/>
      <c r="CUI469" s="505"/>
      <c r="CUJ469" s="505"/>
      <c r="CUK469" s="511"/>
      <c r="CUL469" s="512"/>
      <c r="CUM469" s="512"/>
      <c r="CUN469" s="505"/>
      <c r="CUO469" s="505"/>
      <c r="CUP469" s="505"/>
      <c r="CUQ469" s="511"/>
      <c r="CUR469" s="512"/>
      <c r="CUS469" s="512"/>
      <c r="CUT469" s="505"/>
      <c r="CUU469" s="505"/>
      <c r="CUV469" s="505"/>
      <c r="CUW469" s="511"/>
      <c r="CUX469" s="512"/>
      <c r="CUY469" s="512"/>
      <c r="CUZ469" s="505"/>
      <c r="CVA469" s="505"/>
      <c r="CVB469" s="505"/>
      <c r="CVC469" s="511"/>
      <c r="CVD469" s="512"/>
      <c r="CVE469" s="512"/>
      <c r="CVF469" s="505"/>
      <c r="CVG469" s="505"/>
      <c r="CVH469" s="505"/>
      <c r="CVI469" s="511"/>
      <c r="CVJ469" s="512"/>
      <c r="CVK469" s="512"/>
      <c r="CVL469" s="505"/>
      <c r="CVM469" s="505"/>
      <c r="CVN469" s="505"/>
      <c r="CVO469" s="511"/>
      <c r="CVP469" s="512"/>
      <c r="CVQ469" s="512"/>
      <c r="CVR469" s="505"/>
      <c r="CVS469" s="505"/>
      <c r="CVT469" s="505"/>
      <c r="CVU469" s="511"/>
      <c r="CVV469" s="512"/>
      <c r="CVW469" s="512"/>
      <c r="CVX469" s="505"/>
      <c r="CVY469" s="505"/>
      <c r="CVZ469" s="505"/>
      <c r="CWA469" s="511"/>
      <c r="CWB469" s="512"/>
      <c r="CWC469" s="512"/>
      <c r="CWD469" s="505"/>
      <c r="CWE469" s="505"/>
      <c r="CWF469" s="505"/>
      <c r="CWG469" s="511"/>
      <c r="CWH469" s="512"/>
      <c r="CWI469" s="512"/>
      <c r="CWJ469" s="505"/>
      <c r="CWK469" s="505"/>
      <c r="CWL469" s="505"/>
      <c r="CWM469" s="511"/>
      <c r="CWN469" s="512"/>
      <c r="CWO469" s="512"/>
      <c r="CWP469" s="505"/>
      <c r="CWQ469" s="505"/>
      <c r="CWR469" s="505"/>
      <c r="CWS469" s="511"/>
      <c r="CWT469" s="512"/>
      <c r="CWU469" s="512"/>
      <c r="CWV469" s="505"/>
      <c r="CWW469" s="505"/>
      <c r="CWX469" s="505"/>
      <c r="CWY469" s="511"/>
      <c r="CWZ469" s="512"/>
      <c r="CXA469" s="512"/>
      <c r="CXB469" s="505"/>
      <c r="CXC469" s="505"/>
      <c r="CXD469" s="505"/>
      <c r="CXE469" s="511"/>
      <c r="CXF469" s="512"/>
      <c r="CXG469" s="512"/>
      <c r="CXH469" s="505"/>
      <c r="CXI469" s="505"/>
      <c r="CXJ469" s="505"/>
      <c r="CXK469" s="511"/>
      <c r="CXL469" s="512"/>
      <c r="CXM469" s="512"/>
      <c r="CXN469" s="505"/>
      <c r="CXO469" s="505"/>
      <c r="CXP469" s="505"/>
      <c r="CXQ469" s="511"/>
      <c r="CXR469" s="512"/>
      <c r="CXS469" s="512"/>
      <c r="CXT469" s="505"/>
      <c r="CXU469" s="505"/>
      <c r="CXV469" s="505"/>
      <c r="CXW469" s="511"/>
      <c r="CXX469" s="512"/>
      <c r="CXY469" s="512"/>
      <c r="CXZ469" s="505"/>
      <c r="CYA469" s="505"/>
      <c r="CYB469" s="505"/>
      <c r="CYC469" s="511"/>
      <c r="CYD469" s="512"/>
      <c r="CYE469" s="512"/>
      <c r="CYF469" s="505"/>
      <c r="CYG469" s="505"/>
      <c r="CYH469" s="505"/>
      <c r="CYI469" s="511"/>
      <c r="CYJ469" s="512"/>
      <c r="CYK469" s="512"/>
      <c r="CYL469" s="505"/>
      <c r="CYM469" s="505"/>
      <c r="CYN469" s="505"/>
      <c r="CYO469" s="511"/>
      <c r="CYP469" s="512"/>
      <c r="CYQ469" s="512"/>
      <c r="CYR469" s="505"/>
      <c r="CYS469" s="505"/>
      <c r="CYT469" s="505"/>
      <c r="CYU469" s="511"/>
      <c r="CYV469" s="512"/>
      <c r="CYW469" s="512"/>
      <c r="CYX469" s="505"/>
      <c r="CYY469" s="505"/>
      <c r="CYZ469" s="505"/>
      <c r="CZA469" s="511"/>
      <c r="CZB469" s="512"/>
      <c r="CZC469" s="512"/>
      <c r="CZD469" s="505"/>
      <c r="CZE469" s="505"/>
      <c r="CZF469" s="505"/>
      <c r="CZG469" s="511"/>
      <c r="CZH469" s="512"/>
      <c r="CZI469" s="512"/>
      <c r="CZJ469" s="505"/>
      <c r="CZK469" s="505"/>
      <c r="CZL469" s="505"/>
      <c r="CZM469" s="511"/>
      <c r="CZN469" s="512"/>
      <c r="CZO469" s="512"/>
      <c r="CZP469" s="505"/>
      <c r="CZQ469" s="505"/>
      <c r="CZR469" s="505"/>
      <c r="CZS469" s="511"/>
      <c r="CZT469" s="512"/>
      <c r="CZU469" s="512"/>
      <c r="CZV469" s="505"/>
      <c r="CZW469" s="505"/>
      <c r="CZX469" s="505"/>
      <c r="CZY469" s="511"/>
      <c r="CZZ469" s="512"/>
      <c r="DAA469" s="512"/>
      <c r="DAB469" s="505"/>
      <c r="DAC469" s="505"/>
      <c r="DAD469" s="505"/>
      <c r="DAE469" s="511"/>
      <c r="DAF469" s="512"/>
      <c r="DAG469" s="512"/>
      <c r="DAH469" s="505"/>
      <c r="DAI469" s="505"/>
      <c r="DAJ469" s="505"/>
      <c r="DAK469" s="511"/>
      <c r="DAL469" s="512"/>
      <c r="DAM469" s="512"/>
      <c r="DAN469" s="505"/>
      <c r="DAO469" s="505"/>
      <c r="DAP469" s="505"/>
      <c r="DAQ469" s="511"/>
      <c r="DAR469" s="512"/>
      <c r="DAS469" s="512"/>
      <c r="DAT469" s="505"/>
      <c r="DAU469" s="505"/>
      <c r="DAV469" s="505"/>
      <c r="DAW469" s="511"/>
      <c r="DAX469" s="512"/>
      <c r="DAY469" s="512"/>
      <c r="DAZ469" s="505"/>
      <c r="DBA469" s="505"/>
      <c r="DBB469" s="505"/>
      <c r="DBC469" s="511"/>
      <c r="DBD469" s="512"/>
      <c r="DBE469" s="512"/>
      <c r="DBF469" s="505"/>
      <c r="DBG469" s="505"/>
      <c r="DBH469" s="505"/>
      <c r="DBI469" s="511"/>
      <c r="DBJ469" s="512"/>
      <c r="DBK469" s="512"/>
      <c r="DBL469" s="505"/>
      <c r="DBM469" s="505"/>
      <c r="DBN469" s="505"/>
      <c r="DBO469" s="511"/>
      <c r="DBP469" s="512"/>
      <c r="DBQ469" s="512"/>
      <c r="DBR469" s="505"/>
      <c r="DBS469" s="505"/>
      <c r="DBT469" s="505"/>
      <c r="DBU469" s="511"/>
      <c r="DBV469" s="512"/>
      <c r="DBW469" s="512"/>
      <c r="DBX469" s="505"/>
      <c r="DBY469" s="505"/>
      <c r="DBZ469" s="505"/>
      <c r="DCA469" s="511"/>
      <c r="DCB469" s="512"/>
      <c r="DCC469" s="512"/>
      <c r="DCD469" s="505"/>
      <c r="DCE469" s="505"/>
      <c r="DCF469" s="505"/>
      <c r="DCG469" s="511"/>
      <c r="DCH469" s="512"/>
      <c r="DCI469" s="512"/>
      <c r="DCJ469" s="505"/>
      <c r="DCK469" s="505"/>
      <c r="DCL469" s="505"/>
      <c r="DCM469" s="511"/>
      <c r="DCN469" s="512"/>
      <c r="DCO469" s="512"/>
      <c r="DCP469" s="505"/>
      <c r="DCQ469" s="505"/>
      <c r="DCR469" s="505"/>
      <c r="DCS469" s="511"/>
      <c r="DCT469" s="512"/>
      <c r="DCU469" s="512"/>
      <c r="DCV469" s="505"/>
      <c r="DCW469" s="505"/>
      <c r="DCX469" s="505"/>
      <c r="DCY469" s="511"/>
      <c r="DCZ469" s="512"/>
      <c r="DDA469" s="512"/>
      <c r="DDB469" s="505"/>
      <c r="DDC469" s="505"/>
      <c r="DDD469" s="505"/>
      <c r="DDE469" s="511"/>
      <c r="DDF469" s="512"/>
      <c r="DDG469" s="512"/>
      <c r="DDH469" s="505"/>
      <c r="DDI469" s="505"/>
      <c r="DDJ469" s="505"/>
      <c r="DDK469" s="511"/>
      <c r="DDL469" s="512"/>
      <c r="DDM469" s="512"/>
      <c r="DDN469" s="505"/>
      <c r="DDO469" s="505"/>
      <c r="DDP469" s="505"/>
      <c r="DDQ469" s="511"/>
      <c r="DDR469" s="512"/>
      <c r="DDS469" s="512"/>
      <c r="DDT469" s="505"/>
      <c r="DDU469" s="505"/>
      <c r="DDV469" s="505"/>
      <c r="DDW469" s="511"/>
      <c r="DDX469" s="512"/>
      <c r="DDY469" s="512"/>
      <c r="DDZ469" s="505"/>
      <c r="DEA469" s="505"/>
      <c r="DEB469" s="505"/>
      <c r="DEC469" s="511"/>
      <c r="DED469" s="512"/>
      <c r="DEE469" s="512"/>
      <c r="DEF469" s="505"/>
      <c r="DEG469" s="505"/>
      <c r="DEH469" s="505"/>
      <c r="DEI469" s="511"/>
      <c r="DEJ469" s="512"/>
      <c r="DEK469" s="512"/>
      <c r="DEL469" s="505"/>
      <c r="DEM469" s="505"/>
      <c r="DEN469" s="505"/>
      <c r="DEO469" s="511"/>
      <c r="DEP469" s="512"/>
      <c r="DEQ469" s="512"/>
      <c r="DER469" s="505"/>
      <c r="DES469" s="505"/>
      <c r="DET469" s="505"/>
      <c r="DEU469" s="511"/>
      <c r="DEV469" s="512"/>
      <c r="DEW469" s="512"/>
      <c r="DEX469" s="505"/>
      <c r="DEY469" s="505"/>
      <c r="DEZ469" s="505"/>
      <c r="DFA469" s="511"/>
      <c r="DFB469" s="512"/>
      <c r="DFC469" s="512"/>
      <c r="DFD469" s="505"/>
      <c r="DFE469" s="505"/>
      <c r="DFF469" s="505"/>
      <c r="DFG469" s="511"/>
      <c r="DFH469" s="512"/>
      <c r="DFI469" s="512"/>
      <c r="DFJ469" s="505"/>
      <c r="DFK469" s="505"/>
      <c r="DFL469" s="505"/>
      <c r="DFM469" s="511"/>
      <c r="DFN469" s="512"/>
      <c r="DFO469" s="512"/>
      <c r="DFP469" s="505"/>
      <c r="DFQ469" s="505"/>
      <c r="DFR469" s="505"/>
      <c r="DFS469" s="511"/>
      <c r="DFT469" s="512"/>
      <c r="DFU469" s="512"/>
      <c r="DFV469" s="505"/>
      <c r="DFW469" s="505"/>
      <c r="DFX469" s="505"/>
      <c r="DFY469" s="511"/>
      <c r="DFZ469" s="512"/>
      <c r="DGA469" s="512"/>
      <c r="DGB469" s="505"/>
      <c r="DGC469" s="505"/>
      <c r="DGD469" s="505"/>
      <c r="DGE469" s="511"/>
      <c r="DGF469" s="512"/>
      <c r="DGG469" s="512"/>
      <c r="DGH469" s="505"/>
      <c r="DGI469" s="505"/>
      <c r="DGJ469" s="505"/>
      <c r="DGK469" s="511"/>
      <c r="DGL469" s="512"/>
      <c r="DGM469" s="512"/>
      <c r="DGN469" s="505"/>
      <c r="DGO469" s="505"/>
      <c r="DGP469" s="505"/>
      <c r="DGQ469" s="511"/>
      <c r="DGR469" s="512"/>
      <c r="DGS469" s="512"/>
      <c r="DGT469" s="505"/>
      <c r="DGU469" s="505"/>
      <c r="DGV469" s="505"/>
      <c r="DGW469" s="511"/>
      <c r="DGX469" s="512"/>
      <c r="DGY469" s="512"/>
      <c r="DGZ469" s="505"/>
      <c r="DHA469" s="505"/>
      <c r="DHB469" s="505"/>
      <c r="DHC469" s="511"/>
      <c r="DHD469" s="512"/>
      <c r="DHE469" s="512"/>
      <c r="DHF469" s="505"/>
      <c r="DHG469" s="505"/>
      <c r="DHH469" s="505"/>
      <c r="DHI469" s="511"/>
      <c r="DHJ469" s="512"/>
      <c r="DHK469" s="512"/>
      <c r="DHL469" s="505"/>
      <c r="DHM469" s="505"/>
      <c r="DHN469" s="505"/>
      <c r="DHO469" s="511"/>
      <c r="DHP469" s="512"/>
      <c r="DHQ469" s="512"/>
      <c r="DHR469" s="505"/>
      <c r="DHS469" s="505"/>
      <c r="DHT469" s="505"/>
      <c r="DHU469" s="511"/>
      <c r="DHV469" s="512"/>
      <c r="DHW469" s="512"/>
      <c r="DHX469" s="505"/>
      <c r="DHY469" s="505"/>
      <c r="DHZ469" s="505"/>
      <c r="DIA469" s="511"/>
      <c r="DIB469" s="512"/>
      <c r="DIC469" s="512"/>
      <c r="DID469" s="505"/>
      <c r="DIE469" s="505"/>
      <c r="DIF469" s="505"/>
      <c r="DIG469" s="511"/>
      <c r="DIH469" s="512"/>
      <c r="DII469" s="512"/>
      <c r="DIJ469" s="505"/>
      <c r="DIK469" s="505"/>
      <c r="DIL469" s="505"/>
      <c r="DIM469" s="511"/>
      <c r="DIN469" s="512"/>
      <c r="DIO469" s="512"/>
      <c r="DIP469" s="505"/>
      <c r="DIQ469" s="505"/>
      <c r="DIR469" s="505"/>
      <c r="DIS469" s="511"/>
      <c r="DIT469" s="512"/>
      <c r="DIU469" s="512"/>
      <c r="DIV469" s="505"/>
      <c r="DIW469" s="505"/>
      <c r="DIX469" s="505"/>
      <c r="DIY469" s="511"/>
      <c r="DIZ469" s="512"/>
      <c r="DJA469" s="512"/>
      <c r="DJB469" s="505"/>
      <c r="DJC469" s="505"/>
      <c r="DJD469" s="505"/>
      <c r="DJE469" s="511"/>
      <c r="DJF469" s="512"/>
      <c r="DJG469" s="512"/>
      <c r="DJH469" s="505"/>
      <c r="DJI469" s="505"/>
      <c r="DJJ469" s="505"/>
      <c r="DJK469" s="511"/>
      <c r="DJL469" s="512"/>
      <c r="DJM469" s="512"/>
      <c r="DJN469" s="505"/>
      <c r="DJO469" s="505"/>
      <c r="DJP469" s="505"/>
      <c r="DJQ469" s="511"/>
      <c r="DJR469" s="512"/>
      <c r="DJS469" s="512"/>
      <c r="DJT469" s="505"/>
      <c r="DJU469" s="505"/>
      <c r="DJV469" s="505"/>
      <c r="DJW469" s="511"/>
      <c r="DJX469" s="512"/>
      <c r="DJY469" s="512"/>
      <c r="DJZ469" s="505"/>
      <c r="DKA469" s="505"/>
      <c r="DKB469" s="505"/>
      <c r="DKC469" s="511"/>
      <c r="DKD469" s="512"/>
      <c r="DKE469" s="512"/>
      <c r="DKF469" s="505"/>
      <c r="DKG469" s="505"/>
      <c r="DKH469" s="505"/>
      <c r="DKI469" s="511"/>
      <c r="DKJ469" s="512"/>
      <c r="DKK469" s="512"/>
      <c r="DKL469" s="505"/>
      <c r="DKM469" s="505"/>
      <c r="DKN469" s="505"/>
      <c r="DKO469" s="511"/>
      <c r="DKP469" s="512"/>
      <c r="DKQ469" s="512"/>
      <c r="DKR469" s="505"/>
      <c r="DKS469" s="505"/>
      <c r="DKT469" s="505"/>
      <c r="DKU469" s="511"/>
      <c r="DKV469" s="512"/>
      <c r="DKW469" s="512"/>
      <c r="DKX469" s="505"/>
      <c r="DKY469" s="505"/>
      <c r="DKZ469" s="505"/>
      <c r="DLA469" s="511"/>
      <c r="DLB469" s="512"/>
      <c r="DLC469" s="512"/>
      <c r="DLD469" s="505"/>
      <c r="DLE469" s="505"/>
      <c r="DLF469" s="505"/>
      <c r="DLG469" s="511"/>
      <c r="DLH469" s="512"/>
      <c r="DLI469" s="512"/>
      <c r="DLJ469" s="505"/>
      <c r="DLK469" s="505"/>
      <c r="DLL469" s="505"/>
      <c r="DLM469" s="511"/>
      <c r="DLN469" s="512"/>
      <c r="DLO469" s="512"/>
      <c r="DLP469" s="505"/>
      <c r="DLQ469" s="505"/>
      <c r="DLR469" s="505"/>
      <c r="DLS469" s="511"/>
      <c r="DLT469" s="512"/>
      <c r="DLU469" s="512"/>
      <c r="DLV469" s="505"/>
      <c r="DLW469" s="505"/>
      <c r="DLX469" s="505"/>
      <c r="DLY469" s="511"/>
      <c r="DLZ469" s="512"/>
      <c r="DMA469" s="512"/>
      <c r="DMB469" s="505"/>
      <c r="DMC469" s="505"/>
      <c r="DMD469" s="505"/>
      <c r="DME469" s="511"/>
      <c r="DMF469" s="512"/>
      <c r="DMG469" s="512"/>
      <c r="DMH469" s="505"/>
      <c r="DMI469" s="505"/>
      <c r="DMJ469" s="505"/>
      <c r="DMK469" s="511"/>
      <c r="DML469" s="512"/>
      <c r="DMM469" s="512"/>
      <c r="DMN469" s="505"/>
      <c r="DMO469" s="505"/>
      <c r="DMP469" s="505"/>
      <c r="DMQ469" s="511"/>
      <c r="DMR469" s="512"/>
      <c r="DMS469" s="512"/>
      <c r="DMT469" s="505"/>
      <c r="DMU469" s="505"/>
      <c r="DMV469" s="505"/>
      <c r="DMW469" s="511"/>
      <c r="DMX469" s="512"/>
      <c r="DMY469" s="512"/>
      <c r="DMZ469" s="505"/>
      <c r="DNA469" s="505"/>
      <c r="DNB469" s="505"/>
      <c r="DNC469" s="511"/>
      <c r="DND469" s="512"/>
      <c r="DNE469" s="512"/>
      <c r="DNF469" s="505"/>
      <c r="DNG469" s="505"/>
      <c r="DNH469" s="505"/>
      <c r="DNI469" s="511"/>
      <c r="DNJ469" s="512"/>
      <c r="DNK469" s="512"/>
      <c r="DNL469" s="505"/>
      <c r="DNM469" s="505"/>
      <c r="DNN469" s="505"/>
      <c r="DNO469" s="511"/>
      <c r="DNP469" s="512"/>
      <c r="DNQ469" s="512"/>
      <c r="DNR469" s="505"/>
      <c r="DNS469" s="505"/>
      <c r="DNT469" s="505"/>
      <c r="DNU469" s="511"/>
      <c r="DNV469" s="512"/>
      <c r="DNW469" s="512"/>
      <c r="DNX469" s="505"/>
      <c r="DNY469" s="505"/>
      <c r="DNZ469" s="505"/>
      <c r="DOA469" s="511"/>
      <c r="DOB469" s="512"/>
      <c r="DOC469" s="512"/>
      <c r="DOD469" s="505"/>
      <c r="DOE469" s="505"/>
      <c r="DOF469" s="505"/>
      <c r="DOG469" s="511"/>
      <c r="DOH469" s="512"/>
      <c r="DOI469" s="512"/>
      <c r="DOJ469" s="505"/>
      <c r="DOK469" s="505"/>
      <c r="DOL469" s="505"/>
      <c r="DOM469" s="511"/>
      <c r="DON469" s="512"/>
      <c r="DOO469" s="512"/>
      <c r="DOP469" s="505"/>
      <c r="DOQ469" s="505"/>
      <c r="DOR469" s="505"/>
      <c r="DOS469" s="511"/>
      <c r="DOT469" s="512"/>
      <c r="DOU469" s="512"/>
      <c r="DOV469" s="505"/>
      <c r="DOW469" s="505"/>
      <c r="DOX469" s="505"/>
      <c r="DOY469" s="511"/>
      <c r="DOZ469" s="512"/>
      <c r="DPA469" s="512"/>
      <c r="DPB469" s="505"/>
      <c r="DPC469" s="505"/>
      <c r="DPD469" s="505"/>
      <c r="DPE469" s="511"/>
      <c r="DPF469" s="512"/>
      <c r="DPG469" s="512"/>
      <c r="DPH469" s="505"/>
      <c r="DPI469" s="505"/>
      <c r="DPJ469" s="505"/>
      <c r="DPK469" s="511"/>
      <c r="DPL469" s="512"/>
      <c r="DPM469" s="512"/>
      <c r="DPN469" s="505"/>
      <c r="DPO469" s="505"/>
      <c r="DPP469" s="505"/>
      <c r="DPQ469" s="511"/>
      <c r="DPR469" s="512"/>
      <c r="DPS469" s="512"/>
      <c r="DPT469" s="505"/>
      <c r="DPU469" s="505"/>
      <c r="DPV469" s="505"/>
      <c r="DPW469" s="511"/>
      <c r="DPX469" s="512"/>
      <c r="DPY469" s="512"/>
      <c r="DPZ469" s="505"/>
      <c r="DQA469" s="505"/>
      <c r="DQB469" s="505"/>
      <c r="DQC469" s="511"/>
      <c r="DQD469" s="512"/>
      <c r="DQE469" s="512"/>
      <c r="DQF469" s="505"/>
      <c r="DQG469" s="505"/>
      <c r="DQH469" s="505"/>
      <c r="DQI469" s="511"/>
      <c r="DQJ469" s="512"/>
      <c r="DQK469" s="512"/>
      <c r="DQL469" s="505"/>
      <c r="DQM469" s="505"/>
      <c r="DQN469" s="505"/>
      <c r="DQO469" s="511"/>
      <c r="DQP469" s="512"/>
      <c r="DQQ469" s="512"/>
      <c r="DQR469" s="505"/>
      <c r="DQS469" s="505"/>
      <c r="DQT469" s="505"/>
      <c r="DQU469" s="511"/>
      <c r="DQV469" s="512"/>
      <c r="DQW469" s="512"/>
      <c r="DQX469" s="505"/>
      <c r="DQY469" s="505"/>
      <c r="DQZ469" s="505"/>
      <c r="DRA469" s="511"/>
      <c r="DRB469" s="512"/>
      <c r="DRC469" s="512"/>
      <c r="DRD469" s="505"/>
      <c r="DRE469" s="505"/>
      <c r="DRF469" s="505"/>
      <c r="DRG469" s="511"/>
      <c r="DRH469" s="512"/>
      <c r="DRI469" s="512"/>
      <c r="DRJ469" s="505"/>
      <c r="DRK469" s="505"/>
      <c r="DRL469" s="505"/>
      <c r="DRM469" s="511"/>
      <c r="DRN469" s="512"/>
      <c r="DRO469" s="512"/>
      <c r="DRP469" s="505"/>
      <c r="DRQ469" s="505"/>
      <c r="DRR469" s="505"/>
      <c r="DRS469" s="511"/>
      <c r="DRT469" s="512"/>
      <c r="DRU469" s="512"/>
      <c r="DRV469" s="505"/>
      <c r="DRW469" s="505"/>
      <c r="DRX469" s="505"/>
      <c r="DRY469" s="511"/>
      <c r="DRZ469" s="512"/>
      <c r="DSA469" s="512"/>
      <c r="DSB469" s="505"/>
      <c r="DSC469" s="505"/>
      <c r="DSD469" s="505"/>
      <c r="DSE469" s="511"/>
      <c r="DSF469" s="512"/>
      <c r="DSG469" s="512"/>
      <c r="DSH469" s="505"/>
      <c r="DSI469" s="505"/>
      <c r="DSJ469" s="505"/>
      <c r="DSK469" s="511"/>
      <c r="DSL469" s="512"/>
      <c r="DSM469" s="512"/>
      <c r="DSN469" s="505"/>
      <c r="DSO469" s="505"/>
      <c r="DSP469" s="505"/>
      <c r="DSQ469" s="511"/>
      <c r="DSR469" s="512"/>
      <c r="DSS469" s="512"/>
      <c r="DST469" s="505"/>
      <c r="DSU469" s="505"/>
      <c r="DSV469" s="505"/>
      <c r="DSW469" s="511"/>
      <c r="DSX469" s="512"/>
      <c r="DSY469" s="512"/>
      <c r="DSZ469" s="505"/>
      <c r="DTA469" s="505"/>
      <c r="DTB469" s="505"/>
      <c r="DTC469" s="511"/>
      <c r="DTD469" s="512"/>
      <c r="DTE469" s="512"/>
      <c r="DTF469" s="505"/>
      <c r="DTG469" s="505"/>
      <c r="DTH469" s="505"/>
      <c r="DTI469" s="511"/>
      <c r="DTJ469" s="512"/>
      <c r="DTK469" s="512"/>
      <c r="DTL469" s="505"/>
      <c r="DTM469" s="505"/>
      <c r="DTN469" s="505"/>
      <c r="DTO469" s="511"/>
      <c r="DTP469" s="512"/>
      <c r="DTQ469" s="512"/>
      <c r="DTR469" s="505"/>
      <c r="DTS469" s="505"/>
      <c r="DTT469" s="505"/>
      <c r="DTU469" s="511"/>
      <c r="DTV469" s="512"/>
      <c r="DTW469" s="512"/>
      <c r="DTX469" s="505"/>
      <c r="DTY469" s="505"/>
      <c r="DTZ469" s="505"/>
      <c r="DUA469" s="511"/>
      <c r="DUB469" s="512"/>
      <c r="DUC469" s="512"/>
      <c r="DUD469" s="505"/>
      <c r="DUE469" s="505"/>
      <c r="DUF469" s="505"/>
      <c r="DUG469" s="511"/>
      <c r="DUH469" s="512"/>
      <c r="DUI469" s="512"/>
      <c r="DUJ469" s="505"/>
      <c r="DUK469" s="505"/>
      <c r="DUL469" s="505"/>
      <c r="DUM469" s="511"/>
      <c r="DUN469" s="512"/>
      <c r="DUO469" s="512"/>
      <c r="DUP469" s="505"/>
      <c r="DUQ469" s="505"/>
      <c r="DUR469" s="505"/>
      <c r="DUS469" s="511"/>
      <c r="DUT469" s="512"/>
      <c r="DUU469" s="512"/>
      <c r="DUV469" s="505"/>
      <c r="DUW469" s="505"/>
      <c r="DUX469" s="505"/>
      <c r="DUY469" s="511"/>
      <c r="DUZ469" s="512"/>
      <c r="DVA469" s="512"/>
      <c r="DVB469" s="505"/>
      <c r="DVC469" s="505"/>
      <c r="DVD469" s="505"/>
      <c r="DVE469" s="511"/>
      <c r="DVF469" s="512"/>
      <c r="DVG469" s="512"/>
      <c r="DVH469" s="505"/>
      <c r="DVI469" s="505"/>
      <c r="DVJ469" s="505"/>
      <c r="DVK469" s="511"/>
      <c r="DVL469" s="512"/>
      <c r="DVM469" s="512"/>
      <c r="DVN469" s="505"/>
      <c r="DVO469" s="505"/>
      <c r="DVP469" s="505"/>
      <c r="DVQ469" s="511"/>
      <c r="DVR469" s="512"/>
      <c r="DVS469" s="512"/>
      <c r="DVT469" s="505"/>
      <c r="DVU469" s="505"/>
      <c r="DVV469" s="505"/>
      <c r="DVW469" s="511"/>
      <c r="DVX469" s="512"/>
      <c r="DVY469" s="512"/>
      <c r="DVZ469" s="505"/>
      <c r="DWA469" s="505"/>
      <c r="DWB469" s="505"/>
      <c r="DWC469" s="511"/>
      <c r="DWD469" s="512"/>
      <c r="DWE469" s="512"/>
      <c r="DWF469" s="505"/>
      <c r="DWG469" s="505"/>
      <c r="DWH469" s="505"/>
      <c r="DWI469" s="511"/>
      <c r="DWJ469" s="512"/>
      <c r="DWK469" s="512"/>
      <c r="DWL469" s="505"/>
      <c r="DWM469" s="505"/>
      <c r="DWN469" s="505"/>
      <c r="DWO469" s="511"/>
      <c r="DWP469" s="512"/>
      <c r="DWQ469" s="512"/>
      <c r="DWR469" s="505"/>
      <c r="DWS469" s="505"/>
      <c r="DWT469" s="505"/>
      <c r="DWU469" s="511"/>
      <c r="DWV469" s="512"/>
      <c r="DWW469" s="512"/>
      <c r="DWX469" s="505"/>
      <c r="DWY469" s="505"/>
      <c r="DWZ469" s="505"/>
      <c r="DXA469" s="511"/>
      <c r="DXB469" s="512"/>
      <c r="DXC469" s="512"/>
      <c r="DXD469" s="505"/>
      <c r="DXE469" s="505"/>
      <c r="DXF469" s="505"/>
      <c r="DXG469" s="511"/>
      <c r="DXH469" s="512"/>
      <c r="DXI469" s="512"/>
      <c r="DXJ469" s="505"/>
      <c r="DXK469" s="505"/>
      <c r="DXL469" s="505"/>
      <c r="DXM469" s="511"/>
      <c r="DXN469" s="512"/>
      <c r="DXO469" s="512"/>
      <c r="DXP469" s="505"/>
      <c r="DXQ469" s="505"/>
      <c r="DXR469" s="505"/>
      <c r="DXS469" s="511"/>
      <c r="DXT469" s="512"/>
      <c r="DXU469" s="512"/>
      <c r="DXV469" s="505"/>
      <c r="DXW469" s="505"/>
      <c r="DXX469" s="505"/>
      <c r="DXY469" s="511"/>
      <c r="DXZ469" s="512"/>
      <c r="DYA469" s="512"/>
      <c r="DYB469" s="505"/>
      <c r="DYC469" s="505"/>
      <c r="DYD469" s="505"/>
      <c r="DYE469" s="511"/>
      <c r="DYF469" s="512"/>
      <c r="DYG469" s="512"/>
      <c r="DYH469" s="505"/>
      <c r="DYI469" s="505"/>
      <c r="DYJ469" s="505"/>
      <c r="DYK469" s="511"/>
      <c r="DYL469" s="512"/>
      <c r="DYM469" s="512"/>
      <c r="DYN469" s="505"/>
      <c r="DYO469" s="505"/>
      <c r="DYP469" s="505"/>
      <c r="DYQ469" s="511"/>
      <c r="DYR469" s="512"/>
      <c r="DYS469" s="512"/>
      <c r="DYT469" s="505"/>
      <c r="DYU469" s="505"/>
      <c r="DYV469" s="505"/>
      <c r="DYW469" s="511"/>
      <c r="DYX469" s="512"/>
      <c r="DYY469" s="512"/>
      <c r="DYZ469" s="505"/>
      <c r="DZA469" s="505"/>
      <c r="DZB469" s="505"/>
      <c r="DZC469" s="511"/>
      <c r="DZD469" s="512"/>
      <c r="DZE469" s="512"/>
      <c r="DZF469" s="505"/>
      <c r="DZG469" s="505"/>
      <c r="DZH469" s="505"/>
      <c r="DZI469" s="511"/>
      <c r="DZJ469" s="512"/>
      <c r="DZK469" s="512"/>
      <c r="DZL469" s="505"/>
      <c r="DZM469" s="505"/>
      <c r="DZN469" s="505"/>
      <c r="DZO469" s="511"/>
      <c r="DZP469" s="512"/>
      <c r="DZQ469" s="512"/>
      <c r="DZR469" s="505"/>
      <c r="DZS469" s="505"/>
      <c r="DZT469" s="505"/>
      <c r="DZU469" s="511"/>
      <c r="DZV469" s="512"/>
      <c r="DZW469" s="512"/>
      <c r="DZX469" s="505"/>
      <c r="DZY469" s="505"/>
      <c r="DZZ469" s="505"/>
      <c r="EAA469" s="511"/>
      <c r="EAB469" s="512"/>
      <c r="EAC469" s="512"/>
      <c r="EAD469" s="505"/>
      <c r="EAE469" s="505"/>
      <c r="EAF469" s="505"/>
      <c r="EAG469" s="511"/>
      <c r="EAH469" s="512"/>
      <c r="EAI469" s="512"/>
      <c r="EAJ469" s="505"/>
      <c r="EAK469" s="505"/>
      <c r="EAL469" s="505"/>
      <c r="EAM469" s="511"/>
      <c r="EAN469" s="512"/>
      <c r="EAO469" s="512"/>
      <c r="EAP469" s="505"/>
      <c r="EAQ469" s="505"/>
      <c r="EAR469" s="505"/>
      <c r="EAS469" s="511"/>
      <c r="EAT469" s="512"/>
      <c r="EAU469" s="512"/>
      <c r="EAV469" s="505"/>
      <c r="EAW469" s="505"/>
      <c r="EAX469" s="505"/>
      <c r="EAY469" s="511"/>
      <c r="EAZ469" s="512"/>
      <c r="EBA469" s="512"/>
      <c r="EBB469" s="505"/>
      <c r="EBC469" s="505"/>
      <c r="EBD469" s="505"/>
      <c r="EBE469" s="511"/>
      <c r="EBF469" s="512"/>
      <c r="EBG469" s="512"/>
      <c r="EBH469" s="505"/>
      <c r="EBI469" s="505"/>
      <c r="EBJ469" s="505"/>
      <c r="EBK469" s="511"/>
      <c r="EBL469" s="512"/>
      <c r="EBM469" s="512"/>
      <c r="EBN469" s="505"/>
      <c r="EBO469" s="505"/>
      <c r="EBP469" s="505"/>
      <c r="EBQ469" s="511"/>
      <c r="EBR469" s="512"/>
      <c r="EBS469" s="512"/>
      <c r="EBT469" s="505"/>
      <c r="EBU469" s="505"/>
      <c r="EBV469" s="505"/>
      <c r="EBW469" s="511"/>
      <c r="EBX469" s="512"/>
      <c r="EBY469" s="512"/>
      <c r="EBZ469" s="505"/>
      <c r="ECA469" s="505"/>
      <c r="ECB469" s="505"/>
      <c r="ECC469" s="511"/>
      <c r="ECD469" s="512"/>
      <c r="ECE469" s="512"/>
      <c r="ECF469" s="505"/>
      <c r="ECG469" s="505"/>
      <c r="ECH469" s="505"/>
      <c r="ECI469" s="511"/>
      <c r="ECJ469" s="512"/>
      <c r="ECK469" s="512"/>
      <c r="ECL469" s="505"/>
      <c r="ECM469" s="505"/>
      <c r="ECN469" s="505"/>
      <c r="ECO469" s="511"/>
      <c r="ECP469" s="512"/>
      <c r="ECQ469" s="512"/>
      <c r="ECR469" s="505"/>
      <c r="ECS469" s="505"/>
      <c r="ECT469" s="505"/>
      <c r="ECU469" s="511"/>
      <c r="ECV469" s="512"/>
      <c r="ECW469" s="512"/>
      <c r="ECX469" s="505"/>
      <c r="ECY469" s="505"/>
      <c r="ECZ469" s="505"/>
      <c r="EDA469" s="511"/>
      <c r="EDB469" s="512"/>
      <c r="EDC469" s="512"/>
      <c r="EDD469" s="505"/>
      <c r="EDE469" s="505"/>
      <c r="EDF469" s="505"/>
      <c r="EDG469" s="511"/>
      <c r="EDH469" s="512"/>
      <c r="EDI469" s="512"/>
      <c r="EDJ469" s="505"/>
      <c r="EDK469" s="505"/>
      <c r="EDL469" s="505"/>
      <c r="EDM469" s="511"/>
      <c r="EDN469" s="512"/>
      <c r="EDO469" s="512"/>
      <c r="EDP469" s="505"/>
      <c r="EDQ469" s="505"/>
      <c r="EDR469" s="505"/>
      <c r="EDS469" s="511"/>
      <c r="EDT469" s="512"/>
      <c r="EDU469" s="512"/>
      <c r="EDV469" s="505"/>
      <c r="EDW469" s="505"/>
      <c r="EDX469" s="505"/>
      <c r="EDY469" s="511"/>
      <c r="EDZ469" s="512"/>
      <c r="EEA469" s="512"/>
      <c r="EEB469" s="505"/>
      <c r="EEC469" s="505"/>
      <c r="EED469" s="505"/>
      <c r="EEE469" s="511"/>
      <c r="EEF469" s="512"/>
      <c r="EEG469" s="512"/>
      <c r="EEH469" s="505"/>
      <c r="EEI469" s="505"/>
      <c r="EEJ469" s="505"/>
      <c r="EEK469" s="511"/>
      <c r="EEL469" s="512"/>
      <c r="EEM469" s="512"/>
      <c r="EEN469" s="505"/>
      <c r="EEO469" s="505"/>
      <c r="EEP469" s="505"/>
      <c r="EEQ469" s="511"/>
      <c r="EER469" s="512"/>
      <c r="EES469" s="512"/>
      <c r="EET469" s="505"/>
      <c r="EEU469" s="505"/>
      <c r="EEV469" s="505"/>
      <c r="EEW469" s="511"/>
      <c r="EEX469" s="512"/>
      <c r="EEY469" s="512"/>
      <c r="EEZ469" s="505"/>
      <c r="EFA469" s="505"/>
      <c r="EFB469" s="505"/>
      <c r="EFC469" s="511"/>
      <c r="EFD469" s="512"/>
      <c r="EFE469" s="512"/>
      <c r="EFF469" s="505"/>
      <c r="EFG469" s="505"/>
      <c r="EFH469" s="505"/>
      <c r="EFI469" s="511"/>
      <c r="EFJ469" s="512"/>
      <c r="EFK469" s="512"/>
      <c r="EFL469" s="505"/>
      <c r="EFM469" s="505"/>
      <c r="EFN469" s="505"/>
      <c r="EFO469" s="511"/>
      <c r="EFP469" s="512"/>
      <c r="EFQ469" s="512"/>
      <c r="EFR469" s="505"/>
      <c r="EFS469" s="505"/>
      <c r="EFT469" s="505"/>
      <c r="EFU469" s="511"/>
      <c r="EFV469" s="512"/>
      <c r="EFW469" s="512"/>
      <c r="EFX469" s="505"/>
      <c r="EFY469" s="505"/>
      <c r="EFZ469" s="505"/>
      <c r="EGA469" s="511"/>
      <c r="EGB469" s="512"/>
      <c r="EGC469" s="512"/>
      <c r="EGD469" s="505"/>
      <c r="EGE469" s="505"/>
      <c r="EGF469" s="505"/>
      <c r="EGG469" s="511"/>
      <c r="EGH469" s="512"/>
      <c r="EGI469" s="512"/>
      <c r="EGJ469" s="505"/>
      <c r="EGK469" s="505"/>
      <c r="EGL469" s="505"/>
      <c r="EGM469" s="511"/>
      <c r="EGN469" s="512"/>
      <c r="EGO469" s="512"/>
      <c r="EGP469" s="505"/>
      <c r="EGQ469" s="505"/>
      <c r="EGR469" s="505"/>
      <c r="EGS469" s="511"/>
      <c r="EGT469" s="512"/>
      <c r="EGU469" s="512"/>
      <c r="EGV469" s="505"/>
      <c r="EGW469" s="505"/>
      <c r="EGX469" s="505"/>
      <c r="EGY469" s="511"/>
      <c r="EGZ469" s="512"/>
      <c r="EHA469" s="512"/>
      <c r="EHB469" s="505"/>
      <c r="EHC469" s="505"/>
      <c r="EHD469" s="505"/>
      <c r="EHE469" s="511"/>
      <c r="EHF469" s="512"/>
      <c r="EHG469" s="512"/>
      <c r="EHH469" s="505"/>
      <c r="EHI469" s="505"/>
      <c r="EHJ469" s="505"/>
      <c r="EHK469" s="511"/>
      <c r="EHL469" s="512"/>
      <c r="EHM469" s="512"/>
      <c r="EHN469" s="505"/>
      <c r="EHO469" s="505"/>
      <c r="EHP469" s="505"/>
      <c r="EHQ469" s="511"/>
      <c r="EHR469" s="512"/>
      <c r="EHS469" s="512"/>
      <c r="EHT469" s="505"/>
      <c r="EHU469" s="505"/>
      <c r="EHV469" s="505"/>
      <c r="EHW469" s="511"/>
      <c r="EHX469" s="512"/>
      <c r="EHY469" s="512"/>
      <c r="EHZ469" s="505"/>
      <c r="EIA469" s="505"/>
      <c r="EIB469" s="505"/>
      <c r="EIC469" s="511"/>
      <c r="EID469" s="512"/>
      <c r="EIE469" s="512"/>
      <c r="EIF469" s="505"/>
      <c r="EIG469" s="505"/>
      <c r="EIH469" s="505"/>
      <c r="EII469" s="511"/>
      <c r="EIJ469" s="512"/>
      <c r="EIK469" s="512"/>
      <c r="EIL469" s="505"/>
      <c r="EIM469" s="505"/>
      <c r="EIN469" s="505"/>
      <c r="EIO469" s="511"/>
      <c r="EIP469" s="512"/>
      <c r="EIQ469" s="512"/>
      <c r="EIR469" s="505"/>
      <c r="EIS469" s="505"/>
      <c r="EIT469" s="505"/>
      <c r="EIU469" s="511"/>
      <c r="EIV469" s="512"/>
      <c r="EIW469" s="512"/>
      <c r="EIX469" s="505"/>
      <c r="EIY469" s="505"/>
      <c r="EIZ469" s="505"/>
      <c r="EJA469" s="511"/>
      <c r="EJB469" s="512"/>
      <c r="EJC469" s="512"/>
      <c r="EJD469" s="505"/>
      <c r="EJE469" s="505"/>
      <c r="EJF469" s="505"/>
      <c r="EJG469" s="511"/>
      <c r="EJH469" s="512"/>
      <c r="EJI469" s="512"/>
      <c r="EJJ469" s="505"/>
      <c r="EJK469" s="505"/>
      <c r="EJL469" s="505"/>
      <c r="EJM469" s="511"/>
      <c r="EJN469" s="512"/>
      <c r="EJO469" s="512"/>
      <c r="EJP469" s="505"/>
      <c r="EJQ469" s="505"/>
      <c r="EJR469" s="505"/>
      <c r="EJS469" s="511"/>
      <c r="EJT469" s="512"/>
      <c r="EJU469" s="512"/>
      <c r="EJV469" s="505"/>
      <c r="EJW469" s="505"/>
      <c r="EJX469" s="505"/>
      <c r="EJY469" s="511"/>
      <c r="EJZ469" s="512"/>
      <c r="EKA469" s="512"/>
      <c r="EKB469" s="505"/>
      <c r="EKC469" s="505"/>
      <c r="EKD469" s="505"/>
      <c r="EKE469" s="511"/>
      <c r="EKF469" s="512"/>
      <c r="EKG469" s="512"/>
      <c r="EKH469" s="505"/>
      <c r="EKI469" s="505"/>
      <c r="EKJ469" s="505"/>
      <c r="EKK469" s="511"/>
      <c r="EKL469" s="512"/>
      <c r="EKM469" s="512"/>
      <c r="EKN469" s="505"/>
      <c r="EKO469" s="505"/>
      <c r="EKP469" s="505"/>
      <c r="EKQ469" s="511"/>
      <c r="EKR469" s="512"/>
      <c r="EKS469" s="512"/>
      <c r="EKT469" s="505"/>
      <c r="EKU469" s="505"/>
      <c r="EKV469" s="505"/>
      <c r="EKW469" s="511"/>
      <c r="EKX469" s="512"/>
      <c r="EKY469" s="512"/>
      <c r="EKZ469" s="505"/>
      <c r="ELA469" s="505"/>
      <c r="ELB469" s="505"/>
      <c r="ELC469" s="511"/>
      <c r="ELD469" s="512"/>
      <c r="ELE469" s="512"/>
      <c r="ELF469" s="505"/>
      <c r="ELG469" s="505"/>
      <c r="ELH469" s="505"/>
      <c r="ELI469" s="511"/>
      <c r="ELJ469" s="512"/>
      <c r="ELK469" s="512"/>
      <c r="ELL469" s="505"/>
      <c r="ELM469" s="505"/>
      <c r="ELN469" s="505"/>
      <c r="ELO469" s="511"/>
      <c r="ELP469" s="512"/>
      <c r="ELQ469" s="512"/>
      <c r="ELR469" s="505"/>
      <c r="ELS469" s="505"/>
      <c r="ELT469" s="505"/>
      <c r="ELU469" s="511"/>
      <c r="ELV469" s="512"/>
      <c r="ELW469" s="512"/>
      <c r="ELX469" s="505"/>
      <c r="ELY469" s="505"/>
      <c r="ELZ469" s="505"/>
      <c r="EMA469" s="511"/>
      <c r="EMB469" s="512"/>
      <c r="EMC469" s="512"/>
      <c r="EMD469" s="505"/>
      <c r="EME469" s="505"/>
      <c r="EMF469" s="505"/>
      <c r="EMG469" s="511"/>
      <c r="EMH469" s="512"/>
      <c r="EMI469" s="512"/>
      <c r="EMJ469" s="505"/>
      <c r="EMK469" s="505"/>
      <c r="EML469" s="505"/>
      <c r="EMM469" s="511"/>
      <c r="EMN469" s="512"/>
      <c r="EMO469" s="512"/>
      <c r="EMP469" s="505"/>
      <c r="EMQ469" s="505"/>
      <c r="EMR469" s="505"/>
      <c r="EMS469" s="511"/>
      <c r="EMT469" s="512"/>
      <c r="EMU469" s="512"/>
      <c r="EMV469" s="505"/>
      <c r="EMW469" s="505"/>
      <c r="EMX469" s="505"/>
      <c r="EMY469" s="511"/>
      <c r="EMZ469" s="512"/>
      <c r="ENA469" s="512"/>
      <c r="ENB469" s="505"/>
      <c r="ENC469" s="505"/>
      <c r="END469" s="505"/>
      <c r="ENE469" s="511"/>
      <c r="ENF469" s="512"/>
      <c r="ENG469" s="512"/>
      <c r="ENH469" s="505"/>
      <c r="ENI469" s="505"/>
      <c r="ENJ469" s="505"/>
      <c r="ENK469" s="511"/>
      <c r="ENL469" s="512"/>
      <c r="ENM469" s="512"/>
      <c r="ENN469" s="505"/>
      <c r="ENO469" s="505"/>
      <c r="ENP469" s="505"/>
      <c r="ENQ469" s="511"/>
      <c r="ENR469" s="512"/>
      <c r="ENS469" s="512"/>
      <c r="ENT469" s="505"/>
      <c r="ENU469" s="505"/>
      <c r="ENV469" s="505"/>
      <c r="ENW469" s="511"/>
      <c r="ENX469" s="512"/>
      <c r="ENY469" s="512"/>
      <c r="ENZ469" s="505"/>
      <c r="EOA469" s="505"/>
      <c r="EOB469" s="505"/>
      <c r="EOC469" s="511"/>
      <c r="EOD469" s="512"/>
      <c r="EOE469" s="512"/>
      <c r="EOF469" s="505"/>
      <c r="EOG469" s="505"/>
      <c r="EOH469" s="505"/>
      <c r="EOI469" s="511"/>
      <c r="EOJ469" s="512"/>
      <c r="EOK469" s="512"/>
      <c r="EOL469" s="505"/>
      <c r="EOM469" s="505"/>
      <c r="EON469" s="505"/>
      <c r="EOO469" s="511"/>
      <c r="EOP469" s="512"/>
      <c r="EOQ469" s="512"/>
      <c r="EOR469" s="505"/>
      <c r="EOS469" s="505"/>
      <c r="EOT469" s="505"/>
      <c r="EOU469" s="511"/>
      <c r="EOV469" s="512"/>
      <c r="EOW469" s="512"/>
      <c r="EOX469" s="505"/>
      <c r="EOY469" s="505"/>
      <c r="EOZ469" s="505"/>
      <c r="EPA469" s="511"/>
      <c r="EPB469" s="512"/>
      <c r="EPC469" s="512"/>
      <c r="EPD469" s="505"/>
      <c r="EPE469" s="505"/>
      <c r="EPF469" s="505"/>
      <c r="EPG469" s="511"/>
      <c r="EPH469" s="512"/>
      <c r="EPI469" s="512"/>
      <c r="EPJ469" s="505"/>
      <c r="EPK469" s="505"/>
      <c r="EPL469" s="505"/>
      <c r="EPM469" s="511"/>
      <c r="EPN469" s="512"/>
      <c r="EPO469" s="512"/>
      <c r="EPP469" s="505"/>
      <c r="EPQ469" s="505"/>
      <c r="EPR469" s="505"/>
      <c r="EPS469" s="511"/>
      <c r="EPT469" s="512"/>
      <c r="EPU469" s="512"/>
      <c r="EPV469" s="505"/>
      <c r="EPW469" s="505"/>
      <c r="EPX469" s="505"/>
      <c r="EPY469" s="511"/>
      <c r="EPZ469" s="512"/>
      <c r="EQA469" s="512"/>
      <c r="EQB469" s="505"/>
      <c r="EQC469" s="505"/>
      <c r="EQD469" s="505"/>
      <c r="EQE469" s="511"/>
      <c r="EQF469" s="512"/>
      <c r="EQG469" s="512"/>
      <c r="EQH469" s="505"/>
      <c r="EQI469" s="505"/>
      <c r="EQJ469" s="505"/>
      <c r="EQK469" s="511"/>
      <c r="EQL469" s="512"/>
      <c r="EQM469" s="512"/>
      <c r="EQN469" s="505"/>
      <c r="EQO469" s="505"/>
      <c r="EQP469" s="505"/>
      <c r="EQQ469" s="511"/>
      <c r="EQR469" s="512"/>
      <c r="EQS469" s="512"/>
      <c r="EQT469" s="505"/>
      <c r="EQU469" s="505"/>
      <c r="EQV469" s="505"/>
      <c r="EQW469" s="511"/>
      <c r="EQX469" s="512"/>
      <c r="EQY469" s="512"/>
      <c r="EQZ469" s="505"/>
      <c r="ERA469" s="505"/>
      <c r="ERB469" s="505"/>
      <c r="ERC469" s="511"/>
      <c r="ERD469" s="512"/>
      <c r="ERE469" s="512"/>
      <c r="ERF469" s="505"/>
      <c r="ERG469" s="505"/>
      <c r="ERH469" s="505"/>
      <c r="ERI469" s="511"/>
      <c r="ERJ469" s="512"/>
      <c r="ERK469" s="512"/>
      <c r="ERL469" s="505"/>
      <c r="ERM469" s="505"/>
      <c r="ERN469" s="505"/>
      <c r="ERO469" s="511"/>
      <c r="ERP469" s="512"/>
      <c r="ERQ469" s="512"/>
      <c r="ERR469" s="505"/>
      <c r="ERS469" s="505"/>
      <c r="ERT469" s="505"/>
      <c r="ERU469" s="511"/>
      <c r="ERV469" s="512"/>
      <c r="ERW469" s="512"/>
      <c r="ERX469" s="505"/>
      <c r="ERY469" s="505"/>
      <c r="ERZ469" s="505"/>
      <c r="ESA469" s="511"/>
      <c r="ESB469" s="512"/>
      <c r="ESC469" s="512"/>
      <c r="ESD469" s="505"/>
      <c r="ESE469" s="505"/>
      <c r="ESF469" s="505"/>
      <c r="ESG469" s="511"/>
      <c r="ESH469" s="512"/>
      <c r="ESI469" s="512"/>
      <c r="ESJ469" s="505"/>
      <c r="ESK469" s="505"/>
      <c r="ESL469" s="505"/>
      <c r="ESM469" s="511"/>
      <c r="ESN469" s="512"/>
      <c r="ESO469" s="512"/>
      <c r="ESP469" s="505"/>
      <c r="ESQ469" s="505"/>
      <c r="ESR469" s="505"/>
      <c r="ESS469" s="511"/>
      <c r="EST469" s="512"/>
      <c r="ESU469" s="512"/>
      <c r="ESV469" s="505"/>
      <c r="ESW469" s="505"/>
      <c r="ESX469" s="505"/>
      <c r="ESY469" s="511"/>
      <c r="ESZ469" s="512"/>
      <c r="ETA469" s="512"/>
      <c r="ETB469" s="505"/>
      <c r="ETC469" s="505"/>
      <c r="ETD469" s="505"/>
      <c r="ETE469" s="511"/>
      <c r="ETF469" s="512"/>
      <c r="ETG469" s="512"/>
      <c r="ETH469" s="505"/>
      <c r="ETI469" s="505"/>
      <c r="ETJ469" s="505"/>
      <c r="ETK469" s="511"/>
      <c r="ETL469" s="512"/>
      <c r="ETM469" s="512"/>
      <c r="ETN469" s="505"/>
      <c r="ETO469" s="505"/>
      <c r="ETP469" s="505"/>
      <c r="ETQ469" s="511"/>
      <c r="ETR469" s="512"/>
      <c r="ETS469" s="512"/>
      <c r="ETT469" s="505"/>
      <c r="ETU469" s="505"/>
      <c r="ETV469" s="505"/>
      <c r="ETW469" s="511"/>
      <c r="ETX469" s="512"/>
      <c r="ETY469" s="512"/>
      <c r="ETZ469" s="505"/>
      <c r="EUA469" s="505"/>
      <c r="EUB469" s="505"/>
      <c r="EUC469" s="511"/>
      <c r="EUD469" s="512"/>
      <c r="EUE469" s="512"/>
      <c r="EUF469" s="505"/>
      <c r="EUG469" s="505"/>
      <c r="EUH469" s="505"/>
      <c r="EUI469" s="511"/>
      <c r="EUJ469" s="512"/>
      <c r="EUK469" s="512"/>
      <c r="EUL469" s="505"/>
      <c r="EUM469" s="505"/>
      <c r="EUN469" s="505"/>
      <c r="EUO469" s="511"/>
      <c r="EUP469" s="512"/>
      <c r="EUQ469" s="512"/>
      <c r="EUR469" s="505"/>
      <c r="EUS469" s="505"/>
      <c r="EUT469" s="505"/>
      <c r="EUU469" s="511"/>
      <c r="EUV469" s="512"/>
      <c r="EUW469" s="512"/>
      <c r="EUX469" s="505"/>
      <c r="EUY469" s="505"/>
      <c r="EUZ469" s="505"/>
      <c r="EVA469" s="511"/>
      <c r="EVB469" s="512"/>
      <c r="EVC469" s="512"/>
      <c r="EVD469" s="505"/>
      <c r="EVE469" s="505"/>
      <c r="EVF469" s="505"/>
      <c r="EVG469" s="511"/>
      <c r="EVH469" s="512"/>
      <c r="EVI469" s="512"/>
      <c r="EVJ469" s="505"/>
      <c r="EVK469" s="505"/>
      <c r="EVL469" s="505"/>
      <c r="EVM469" s="511"/>
      <c r="EVN469" s="512"/>
      <c r="EVO469" s="512"/>
      <c r="EVP469" s="505"/>
      <c r="EVQ469" s="505"/>
      <c r="EVR469" s="505"/>
      <c r="EVS469" s="511"/>
      <c r="EVT469" s="512"/>
      <c r="EVU469" s="512"/>
      <c r="EVV469" s="505"/>
      <c r="EVW469" s="505"/>
      <c r="EVX469" s="505"/>
      <c r="EVY469" s="511"/>
      <c r="EVZ469" s="512"/>
      <c r="EWA469" s="512"/>
      <c r="EWB469" s="505"/>
      <c r="EWC469" s="505"/>
      <c r="EWD469" s="505"/>
      <c r="EWE469" s="511"/>
      <c r="EWF469" s="512"/>
      <c r="EWG469" s="512"/>
      <c r="EWH469" s="505"/>
      <c r="EWI469" s="505"/>
      <c r="EWJ469" s="505"/>
      <c r="EWK469" s="511"/>
      <c r="EWL469" s="512"/>
      <c r="EWM469" s="512"/>
      <c r="EWN469" s="505"/>
      <c r="EWO469" s="505"/>
      <c r="EWP469" s="505"/>
      <c r="EWQ469" s="511"/>
      <c r="EWR469" s="512"/>
      <c r="EWS469" s="512"/>
      <c r="EWT469" s="505"/>
      <c r="EWU469" s="505"/>
      <c r="EWV469" s="505"/>
      <c r="EWW469" s="511"/>
      <c r="EWX469" s="512"/>
      <c r="EWY469" s="512"/>
      <c r="EWZ469" s="505"/>
      <c r="EXA469" s="505"/>
      <c r="EXB469" s="505"/>
      <c r="EXC469" s="511"/>
      <c r="EXD469" s="512"/>
      <c r="EXE469" s="512"/>
      <c r="EXF469" s="505"/>
      <c r="EXG469" s="505"/>
      <c r="EXH469" s="505"/>
      <c r="EXI469" s="511"/>
      <c r="EXJ469" s="512"/>
      <c r="EXK469" s="512"/>
      <c r="EXL469" s="505"/>
      <c r="EXM469" s="505"/>
      <c r="EXN469" s="505"/>
      <c r="EXO469" s="511"/>
      <c r="EXP469" s="512"/>
      <c r="EXQ469" s="512"/>
      <c r="EXR469" s="505"/>
      <c r="EXS469" s="505"/>
      <c r="EXT469" s="505"/>
      <c r="EXU469" s="511"/>
      <c r="EXV469" s="512"/>
      <c r="EXW469" s="512"/>
      <c r="EXX469" s="505"/>
      <c r="EXY469" s="505"/>
      <c r="EXZ469" s="505"/>
      <c r="EYA469" s="511"/>
      <c r="EYB469" s="512"/>
      <c r="EYC469" s="512"/>
      <c r="EYD469" s="505"/>
      <c r="EYE469" s="505"/>
      <c r="EYF469" s="505"/>
      <c r="EYG469" s="511"/>
      <c r="EYH469" s="512"/>
      <c r="EYI469" s="512"/>
      <c r="EYJ469" s="505"/>
      <c r="EYK469" s="505"/>
      <c r="EYL469" s="505"/>
      <c r="EYM469" s="511"/>
      <c r="EYN469" s="512"/>
      <c r="EYO469" s="512"/>
      <c r="EYP469" s="505"/>
      <c r="EYQ469" s="505"/>
      <c r="EYR469" s="505"/>
      <c r="EYS469" s="511"/>
      <c r="EYT469" s="512"/>
      <c r="EYU469" s="512"/>
      <c r="EYV469" s="505"/>
      <c r="EYW469" s="505"/>
      <c r="EYX469" s="505"/>
      <c r="EYY469" s="511"/>
      <c r="EYZ469" s="512"/>
      <c r="EZA469" s="512"/>
      <c r="EZB469" s="505"/>
      <c r="EZC469" s="505"/>
      <c r="EZD469" s="505"/>
      <c r="EZE469" s="511"/>
      <c r="EZF469" s="512"/>
      <c r="EZG469" s="512"/>
      <c r="EZH469" s="505"/>
      <c r="EZI469" s="505"/>
      <c r="EZJ469" s="505"/>
      <c r="EZK469" s="511"/>
      <c r="EZL469" s="512"/>
      <c r="EZM469" s="512"/>
      <c r="EZN469" s="505"/>
      <c r="EZO469" s="505"/>
      <c r="EZP469" s="505"/>
      <c r="EZQ469" s="511"/>
      <c r="EZR469" s="512"/>
      <c r="EZS469" s="512"/>
      <c r="EZT469" s="505"/>
      <c r="EZU469" s="505"/>
      <c r="EZV469" s="505"/>
      <c r="EZW469" s="511"/>
      <c r="EZX469" s="512"/>
      <c r="EZY469" s="512"/>
      <c r="EZZ469" s="505"/>
      <c r="FAA469" s="505"/>
      <c r="FAB469" s="505"/>
      <c r="FAC469" s="511"/>
      <c r="FAD469" s="512"/>
      <c r="FAE469" s="512"/>
      <c r="FAF469" s="505"/>
      <c r="FAG469" s="505"/>
      <c r="FAH469" s="505"/>
      <c r="FAI469" s="511"/>
      <c r="FAJ469" s="512"/>
      <c r="FAK469" s="512"/>
      <c r="FAL469" s="505"/>
      <c r="FAM469" s="505"/>
      <c r="FAN469" s="505"/>
      <c r="FAO469" s="511"/>
      <c r="FAP469" s="512"/>
      <c r="FAQ469" s="512"/>
      <c r="FAR469" s="505"/>
      <c r="FAS469" s="505"/>
      <c r="FAT469" s="505"/>
      <c r="FAU469" s="511"/>
      <c r="FAV469" s="512"/>
      <c r="FAW469" s="512"/>
      <c r="FAX469" s="505"/>
      <c r="FAY469" s="505"/>
      <c r="FAZ469" s="505"/>
      <c r="FBA469" s="511"/>
      <c r="FBB469" s="512"/>
      <c r="FBC469" s="512"/>
      <c r="FBD469" s="505"/>
      <c r="FBE469" s="505"/>
      <c r="FBF469" s="505"/>
      <c r="FBG469" s="511"/>
      <c r="FBH469" s="512"/>
      <c r="FBI469" s="512"/>
      <c r="FBJ469" s="505"/>
      <c r="FBK469" s="505"/>
      <c r="FBL469" s="505"/>
      <c r="FBM469" s="511"/>
      <c r="FBN469" s="512"/>
      <c r="FBO469" s="512"/>
      <c r="FBP469" s="505"/>
      <c r="FBQ469" s="505"/>
      <c r="FBR469" s="505"/>
      <c r="FBS469" s="511"/>
      <c r="FBT469" s="512"/>
      <c r="FBU469" s="512"/>
      <c r="FBV469" s="505"/>
      <c r="FBW469" s="505"/>
      <c r="FBX469" s="505"/>
      <c r="FBY469" s="511"/>
      <c r="FBZ469" s="512"/>
      <c r="FCA469" s="512"/>
      <c r="FCB469" s="505"/>
      <c r="FCC469" s="505"/>
      <c r="FCD469" s="505"/>
      <c r="FCE469" s="511"/>
      <c r="FCF469" s="512"/>
      <c r="FCG469" s="512"/>
      <c r="FCH469" s="505"/>
      <c r="FCI469" s="505"/>
      <c r="FCJ469" s="505"/>
      <c r="FCK469" s="511"/>
      <c r="FCL469" s="512"/>
      <c r="FCM469" s="512"/>
      <c r="FCN469" s="505"/>
      <c r="FCO469" s="505"/>
      <c r="FCP469" s="505"/>
      <c r="FCQ469" s="511"/>
      <c r="FCR469" s="512"/>
      <c r="FCS469" s="512"/>
      <c r="FCT469" s="505"/>
      <c r="FCU469" s="505"/>
      <c r="FCV469" s="505"/>
      <c r="FCW469" s="511"/>
      <c r="FCX469" s="512"/>
      <c r="FCY469" s="512"/>
      <c r="FCZ469" s="505"/>
      <c r="FDA469" s="505"/>
      <c r="FDB469" s="505"/>
      <c r="FDC469" s="511"/>
      <c r="FDD469" s="512"/>
      <c r="FDE469" s="512"/>
      <c r="FDF469" s="505"/>
      <c r="FDG469" s="505"/>
      <c r="FDH469" s="505"/>
      <c r="FDI469" s="511"/>
      <c r="FDJ469" s="512"/>
      <c r="FDK469" s="512"/>
      <c r="FDL469" s="505"/>
      <c r="FDM469" s="505"/>
      <c r="FDN469" s="505"/>
      <c r="FDO469" s="511"/>
      <c r="FDP469" s="512"/>
      <c r="FDQ469" s="512"/>
      <c r="FDR469" s="505"/>
      <c r="FDS469" s="505"/>
      <c r="FDT469" s="505"/>
      <c r="FDU469" s="511"/>
      <c r="FDV469" s="512"/>
      <c r="FDW469" s="512"/>
      <c r="FDX469" s="505"/>
      <c r="FDY469" s="505"/>
      <c r="FDZ469" s="505"/>
      <c r="FEA469" s="511"/>
      <c r="FEB469" s="512"/>
      <c r="FEC469" s="512"/>
      <c r="FED469" s="505"/>
      <c r="FEE469" s="505"/>
      <c r="FEF469" s="505"/>
      <c r="FEG469" s="511"/>
      <c r="FEH469" s="512"/>
      <c r="FEI469" s="512"/>
      <c r="FEJ469" s="505"/>
      <c r="FEK469" s="505"/>
      <c r="FEL469" s="505"/>
      <c r="FEM469" s="511"/>
      <c r="FEN469" s="512"/>
      <c r="FEO469" s="512"/>
      <c r="FEP469" s="505"/>
      <c r="FEQ469" s="505"/>
      <c r="FER469" s="505"/>
      <c r="FES469" s="511"/>
      <c r="FET469" s="512"/>
      <c r="FEU469" s="512"/>
      <c r="FEV469" s="505"/>
      <c r="FEW469" s="505"/>
      <c r="FEX469" s="505"/>
      <c r="FEY469" s="511"/>
      <c r="FEZ469" s="512"/>
      <c r="FFA469" s="512"/>
      <c r="FFB469" s="505"/>
      <c r="FFC469" s="505"/>
      <c r="FFD469" s="505"/>
      <c r="FFE469" s="511"/>
      <c r="FFF469" s="512"/>
      <c r="FFG469" s="512"/>
      <c r="FFH469" s="505"/>
      <c r="FFI469" s="505"/>
      <c r="FFJ469" s="505"/>
      <c r="FFK469" s="511"/>
      <c r="FFL469" s="512"/>
      <c r="FFM469" s="512"/>
      <c r="FFN469" s="505"/>
      <c r="FFO469" s="505"/>
      <c r="FFP469" s="505"/>
      <c r="FFQ469" s="511"/>
      <c r="FFR469" s="512"/>
      <c r="FFS469" s="512"/>
      <c r="FFT469" s="505"/>
      <c r="FFU469" s="505"/>
      <c r="FFV469" s="505"/>
      <c r="FFW469" s="511"/>
      <c r="FFX469" s="512"/>
      <c r="FFY469" s="512"/>
      <c r="FFZ469" s="505"/>
      <c r="FGA469" s="505"/>
      <c r="FGB469" s="505"/>
      <c r="FGC469" s="511"/>
      <c r="FGD469" s="512"/>
      <c r="FGE469" s="512"/>
      <c r="FGF469" s="505"/>
      <c r="FGG469" s="505"/>
      <c r="FGH469" s="505"/>
      <c r="FGI469" s="511"/>
      <c r="FGJ469" s="512"/>
      <c r="FGK469" s="512"/>
      <c r="FGL469" s="505"/>
      <c r="FGM469" s="505"/>
      <c r="FGN469" s="505"/>
      <c r="FGO469" s="511"/>
      <c r="FGP469" s="512"/>
      <c r="FGQ469" s="512"/>
      <c r="FGR469" s="505"/>
      <c r="FGS469" s="505"/>
      <c r="FGT469" s="505"/>
      <c r="FGU469" s="511"/>
      <c r="FGV469" s="512"/>
      <c r="FGW469" s="512"/>
      <c r="FGX469" s="505"/>
      <c r="FGY469" s="505"/>
      <c r="FGZ469" s="505"/>
      <c r="FHA469" s="511"/>
      <c r="FHB469" s="512"/>
      <c r="FHC469" s="512"/>
      <c r="FHD469" s="505"/>
      <c r="FHE469" s="505"/>
      <c r="FHF469" s="505"/>
      <c r="FHG469" s="511"/>
      <c r="FHH469" s="512"/>
      <c r="FHI469" s="512"/>
      <c r="FHJ469" s="505"/>
      <c r="FHK469" s="505"/>
      <c r="FHL469" s="505"/>
      <c r="FHM469" s="511"/>
      <c r="FHN469" s="512"/>
      <c r="FHO469" s="512"/>
      <c r="FHP469" s="505"/>
      <c r="FHQ469" s="505"/>
      <c r="FHR469" s="505"/>
      <c r="FHS469" s="511"/>
      <c r="FHT469" s="512"/>
      <c r="FHU469" s="512"/>
      <c r="FHV469" s="505"/>
      <c r="FHW469" s="505"/>
      <c r="FHX469" s="505"/>
      <c r="FHY469" s="511"/>
      <c r="FHZ469" s="512"/>
      <c r="FIA469" s="512"/>
      <c r="FIB469" s="505"/>
      <c r="FIC469" s="505"/>
      <c r="FID469" s="505"/>
      <c r="FIE469" s="511"/>
      <c r="FIF469" s="512"/>
      <c r="FIG469" s="512"/>
      <c r="FIH469" s="505"/>
      <c r="FII469" s="505"/>
      <c r="FIJ469" s="505"/>
      <c r="FIK469" s="511"/>
      <c r="FIL469" s="512"/>
      <c r="FIM469" s="512"/>
      <c r="FIN469" s="505"/>
      <c r="FIO469" s="505"/>
      <c r="FIP469" s="505"/>
      <c r="FIQ469" s="511"/>
      <c r="FIR469" s="512"/>
      <c r="FIS469" s="512"/>
      <c r="FIT469" s="505"/>
      <c r="FIU469" s="505"/>
      <c r="FIV469" s="505"/>
      <c r="FIW469" s="511"/>
      <c r="FIX469" s="512"/>
      <c r="FIY469" s="512"/>
      <c r="FIZ469" s="505"/>
      <c r="FJA469" s="505"/>
      <c r="FJB469" s="505"/>
      <c r="FJC469" s="511"/>
      <c r="FJD469" s="512"/>
      <c r="FJE469" s="512"/>
      <c r="FJF469" s="505"/>
      <c r="FJG469" s="505"/>
      <c r="FJH469" s="505"/>
      <c r="FJI469" s="511"/>
      <c r="FJJ469" s="512"/>
      <c r="FJK469" s="512"/>
      <c r="FJL469" s="505"/>
      <c r="FJM469" s="505"/>
      <c r="FJN469" s="505"/>
      <c r="FJO469" s="511"/>
      <c r="FJP469" s="512"/>
      <c r="FJQ469" s="512"/>
      <c r="FJR469" s="505"/>
      <c r="FJS469" s="505"/>
      <c r="FJT469" s="505"/>
      <c r="FJU469" s="511"/>
      <c r="FJV469" s="512"/>
      <c r="FJW469" s="512"/>
      <c r="FJX469" s="505"/>
      <c r="FJY469" s="505"/>
      <c r="FJZ469" s="505"/>
      <c r="FKA469" s="511"/>
      <c r="FKB469" s="512"/>
      <c r="FKC469" s="512"/>
      <c r="FKD469" s="505"/>
      <c r="FKE469" s="505"/>
      <c r="FKF469" s="505"/>
      <c r="FKG469" s="511"/>
      <c r="FKH469" s="512"/>
      <c r="FKI469" s="512"/>
      <c r="FKJ469" s="505"/>
      <c r="FKK469" s="505"/>
      <c r="FKL469" s="505"/>
      <c r="FKM469" s="511"/>
      <c r="FKN469" s="512"/>
      <c r="FKO469" s="512"/>
      <c r="FKP469" s="505"/>
      <c r="FKQ469" s="505"/>
      <c r="FKR469" s="505"/>
      <c r="FKS469" s="511"/>
      <c r="FKT469" s="512"/>
      <c r="FKU469" s="512"/>
      <c r="FKV469" s="505"/>
      <c r="FKW469" s="505"/>
      <c r="FKX469" s="505"/>
      <c r="FKY469" s="511"/>
      <c r="FKZ469" s="512"/>
      <c r="FLA469" s="512"/>
      <c r="FLB469" s="505"/>
      <c r="FLC469" s="505"/>
      <c r="FLD469" s="505"/>
      <c r="FLE469" s="511"/>
      <c r="FLF469" s="512"/>
      <c r="FLG469" s="512"/>
      <c r="FLH469" s="505"/>
      <c r="FLI469" s="505"/>
      <c r="FLJ469" s="505"/>
      <c r="FLK469" s="511"/>
      <c r="FLL469" s="512"/>
      <c r="FLM469" s="512"/>
      <c r="FLN469" s="505"/>
      <c r="FLO469" s="505"/>
      <c r="FLP469" s="505"/>
      <c r="FLQ469" s="511"/>
      <c r="FLR469" s="512"/>
      <c r="FLS469" s="512"/>
      <c r="FLT469" s="505"/>
      <c r="FLU469" s="505"/>
      <c r="FLV469" s="505"/>
      <c r="FLW469" s="511"/>
      <c r="FLX469" s="512"/>
      <c r="FLY469" s="512"/>
      <c r="FLZ469" s="505"/>
      <c r="FMA469" s="505"/>
      <c r="FMB469" s="505"/>
      <c r="FMC469" s="511"/>
      <c r="FMD469" s="512"/>
      <c r="FME469" s="512"/>
      <c r="FMF469" s="505"/>
      <c r="FMG469" s="505"/>
      <c r="FMH469" s="505"/>
      <c r="FMI469" s="511"/>
      <c r="FMJ469" s="512"/>
      <c r="FMK469" s="512"/>
      <c r="FML469" s="505"/>
      <c r="FMM469" s="505"/>
      <c r="FMN469" s="505"/>
      <c r="FMO469" s="511"/>
      <c r="FMP469" s="512"/>
      <c r="FMQ469" s="512"/>
      <c r="FMR469" s="505"/>
      <c r="FMS469" s="505"/>
      <c r="FMT469" s="505"/>
      <c r="FMU469" s="511"/>
      <c r="FMV469" s="512"/>
      <c r="FMW469" s="512"/>
      <c r="FMX469" s="505"/>
      <c r="FMY469" s="505"/>
      <c r="FMZ469" s="505"/>
      <c r="FNA469" s="511"/>
      <c r="FNB469" s="512"/>
      <c r="FNC469" s="512"/>
      <c r="FND469" s="505"/>
      <c r="FNE469" s="505"/>
      <c r="FNF469" s="505"/>
      <c r="FNG469" s="511"/>
      <c r="FNH469" s="512"/>
      <c r="FNI469" s="512"/>
      <c r="FNJ469" s="505"/>
      <c r="FNK469" s="505"/>
      <c r="FNL469" s="505"/>
      <c r="FNM469" s="511"/>
      <c r="FNN469" s="512"/>
      <c r="FNO469" s="512"/>
      <c r="FNP469" s="505"/>
      <c r="FNQ469" s="505"/>
      <c r="FNR469" s="505"/>
      <c r="FNS469" s="511"/>
      <c r="FNT469" s="512"/>
      <c r="FNU469" s="512"/>
      <c r="FNV469" s="505"/>
      <c r="FNW469" s="505"/>
      <c r="FNX469" s="505"/>
      <c r="FNY469" s="511"/>
      <c r="FNZ469" s="512"/>
      <c r="FOA469" s="512"/>
      <c r="FOB469" s="505"/>
      <c r="FOC469" s="505"/>
      <c r="FOD469" s="505"/>
      <c r="FOE469" s="511"/>
      <c r="FOF469" s="512"/>
      <c r="FOG469" s="512"/>
      <c r="FOH469" s="505"/>
      <c r="FOI469" s="505"/>
      <c r="FOJ469" s="505"/>
      <c r="FOK469" s="511"/>
      <c r="FOL469" s="512"/>
      <c r="FOM469" s="512"/>
      <c r="FON469" s="505"/>
      <c r="FOO469" s="505"/>
      <c r="FOP469" s="505"/>
      <c r="FOQ469" s="511"/>
      <c r="FOR469" s="512"/>
      <c r="FOS469" s="512"/>
      <c r="FOT469" s="505"/>
      <c r="FOU469" s="505"/>
      <c r="FOV469" s="505"/>
      <c r="FOW469" s="511"/>
      <c r="FOX469" s="512"/>
      <c r="FOY469" s="512"/>
      <c r="FOZ469" s="505"/>
      <c r="FPA469" s="505"/>
      <c r="FPB469" s="505"/>
      <c r="FPC469" s="511"/>
      <c r="FPD469" s="512"/>
      <c r="FPE469" s="512"/>
      <c r="FPF469" s="505"/>
      <c r="FPG469" s="505"/>
      <c r="FPH469" s="505"/>
      <c r="FPI469" s="511"/>
      <c r="FPJ469" s="512"/>
      <c r="FPK469" s="512"/>
      <c r="FPL469" s="505"/>
      <c r="FPM469" s="505"/>
      <c r="FPN469" s="505"/>
      <c r="FPO469" s="511"/>
      <c r="FPP469" s="512"/>
      <c r="FPQ469" s="512"/>
      <c r="FPR469" s="505"/>
      <c r="FPS469" s="505"/>
      <c r="FPT469" s="505"/>
      <c r="FPU469" s="511"/>
      <c r="FPV469" s="512"/>
      <c r="FPW469" s="512"/>
      <c r="FPX469" s="505"/>
      <c r="FPY469" s="505"/>
      <c r="FPZ469" s="505"/>
      <c r="FQA469" s="511"/>
      <c r="FQB469" s="512"/>
      <c r="FQC469" s="512"/>
      <c r="FQD469" s="505"/>
      <c r="FQE469" s="505"/>
      <c r="FQF469" s="505"/>
      <c r="FQG469" s="511"/>
      <c r="FQH469" s="512"/>
      <c r="FQI469" s="512"/>
      <c r="FQJ469" s="505"/>
      <c r="FQK469" s="505"/>
      <c r="FQL469" s="505"/>
      <c r="FQM469" s="511"/>
      <c r="FQN469" s="512"/>
      <c r="FQO469" s="512"/>
      <c r="FQP469" s="505"/>
      <c r="FQQ469" s="505"/>
      <c r="FQR469" s="505"/>
      <c r="FQS469" s="511"/>
      <c r="FQT469" s="512"/>
      <c r="FQU469" s="512"/>
      <c r="FQV469" s="505"/>
      <c r="FQW469" s="505"/>
      <c r="FQX469" s="505"/>
      <c r="FQY469" s="511"/>
      <c r="FQZ469" s="512"/>
      <c r="FRA469" s="512"/>
      <c r="FRB469" s="505"/>
      <c r="FRC469" s="505"/>
      <c r="FRD469" s="505"/>
      <c r="FRE469" s="511"/>
      <c r="FRF469" s="512"/>
      <c r="FRG469" s="512"/>
      <c r="FRH469" s="505"/>
      <c r="FRI469" s="505"/>
      <c r="FRJ469" s="505"/>
      <c r="FRK469" s="511"/>
      <c r="FRL469" s="512"/>
      <c r="FRM469" s="512"/>
      <c r="FRN469" s="505"/>
      <c r="FRO469" s="505"/>
      <c r="FRP469" s="505"/>
      <c r="FRQ469" s="511"/>
      <c r="FRR469" s="512"/>
      <c r="FRS469" s="512"/>
      <c r="FRT469" s="505"/>
      <c r="FRU469" s="505"/>
      <c r="FRV469" s="505"/>
      <c r="FRW469" s="511"/>
      <c r="FRX469" s="512"/>
      <c r="FRY469" s="512"/>
      <c r="FRZ469" s="505"/>
      <c r="FSA469" s="505"/>
      <c r="FSB469" s="505"/>
      <c r="FSC469" s="511"/>
      <c r="FSD469" s="512"/>
      <c r="FSE469" s="512"/>
      <c r="FSF469" s="505"/>
      <c r="FSG469" s="505"/>
      <c r="FSH469" s="505"/>
      <c r="FSI469" s="511"/>
      <c r="FSJ469" s="512"/>
      <c r="FSK469" s="512"/>
      <c r="FSL469" s="505"/>
      <c r="FSM469" s="505"/>
      <c r="FSN469" s="505"/>
      <c r="FSO469" s="511"/>
      <c r="FSP469" s="512"/>
      <c r="FSQ469" s="512"/>
      <c r="FSR469" s="505"/>
      <c r="FSS469" s="505"/>
      <c r="FST469" s="505"/>
      <c r="FSU469" s="511"/>
      <c r="FSV469" s="512"/>
      <c r="FSW469" s="512"/>
      <c r="FSX469" s="505"/>
      <c r="FSY469" s="505"/>
      <c r="FSZ469" s="505"/>
      <c r="FTA469" s="511"/>
      <c r="FTB469" s="512"/>
      <c r="FTC469" s="512"/>
      <c r="FTD469" s="505"/>
      <c r="FTE469" s="505"/>
      <c r="FTF469" s="505"/>
      <c r="FTG469" s="511"/>
      <c r="FTH469" s="512"/>
      <c r="FTI469" s="512"/>
      <c r="FTJ469" s="505"/>
      <c r="FTK469" s="505"/>
      <c r="FTL469" s="505"/>
      <c r="FTM469" s="511"/>
      <c r="FTN469" s="512"/>
      <c r="FTO469" s="512"/>
      <c r="FTP469" s="505"/>
      <c r="FTQ469" s="505"/>
      <c r="FTR469" s="505"/>
      <c r="FTS469" s="511"/>
      <c r="FTT469" s="512"/>
      <c r="FTU469" s="512"/>
      <c r="FTV469" s="505"/>
      <c r="FTW469" s="505"/>
      <c r="FTX469" s="505"/>
      <c r="FTY469" s="511"/>
      <c r="FTZ469" s="512"/>
      <c r="FUA469" s="512"/>
      <c r="FUB469" s="505"/>
      <c r="FUC469" s="505"/>
      <c r="FUD469" s="505"/>
      <c r="FUE469" s="511"/>
      <c r="FUF469" s="512"/>
      <c r="FUG469" s="512"/>
      <c r="FUH469" s="505"/>
      <c r="FUI469" s="505"/>
      <c r="FUJ469" s="505"/>
      <c r="FUK469" s="511"/>
      <c r="FUL469" s="512"/>
      <c r="FUM469" s="512"/>
      <c r="FUN469" s="505"/>
      <c r="FUO469" s="505"/>
      <c r="FUP469" s="505"/>
      <c r="FUQ469" s="511"/>
      <c r="FUR469" s="512"/>
      <c r="FUS469" s="512"/>
      <c r="FUT469" s="505"/>
      <c r="FUU469" s="505"/>
      <c r="FUV469" s="505"/>
      <c r="FUW469" s="511"/>
      <c r="FUX469" s="512"/>
      <c r="FUY469" s="512"/>
      <c r="FUZ469" s="505"/>
      <c r="FVA469" s="505"/>
      <c r="FVB469" s="505"/>
      <c r="FVC469" s="511"/>
      <c r="FVD469" s="512"/>
      <c r="FVE469" s="512"/>
      <c r="FVF469" s="505"/>
      <c r="FVG469" s="505"/>
      <c r="FVH469" s="505"/>
      <c r="FVI469" s="511"/>
      <c r="FVJ469" s="512"/>
      <c r="FVK469" s="512"/>
      <c r="FVL469" s="505"/>
      <c r="FVM469" s="505"/>
      <c r="FVN469" s="505"/>
      <c r="FVO469" s="511"/>
      <c r="FVP469" s="512"/>
      <c r="FVQ469" s="512"/>
      <c r="FVR469" s="505"/>
      <c r="FVS469" s="505"/>
      <c r="FVT469" s="505"/>
      <c r="FVU469" s="511"/>
      <c r="FVV469" s="512"/>
      <c r="FVW469" s="512"/>
      <c r="FVX469" s="505"/>
      <c r="FVY469" s="505"/>
      <c r="FVZ469" s="505"/>
      <c r="FWA469" s="511"/>
      <c r="FWB469" s="512"/>
      <c r="FWC469" s="512"/>
      <c r="FWD469" s="505"/>
      <c r="FWE469" s="505"/>
      <c r="FWF469" s="505"/>
      <c r="FWG469" s="511"/>
      <c r="FWH469" s="512"/>
      <c r="FWI469" s="512"/>
      <c r="FWJ469" s="505"/>
      <c r="FWK469" s="505"/>
      <c r="FWL469" s="505"/>
      <c r="FWM469" s="511"/>
      <c r="FWN469" s="512"/>
      <c r="FWO469" s="512"/>
      <c r="FWP469" s="505"/>
      <c r="FWQ469" s="505"/>
      <c r="FWR469" s="505"/>
      <c r="FWS469" s="511"/>
      <c r="FWT469" s="512"/>
      <c r="FWU469" s="512"/>
      <c r="FWV469" s="505"/>
      <c r="FWW469" s="505"/>
      <c r="FWX469" s="505"/>
      <c r="FWY469" s="511"/>
      <c r="FWZ469" s="512"/>
      <c r="FXA469" s="512"/>
      <c r="FXB469" s="505"/>
      <c r="FXC469" s="505"/>
      <c r="FXD469" s="505"/>
      <c r="FXE469" s="511"/>
      <c r="FXF469" s="512"/>
      <c r="FXG469" s="512"/>
      <c r="FXH469" s="505"/>
      <c r="FXI469" s="505"/>
      <c r="FXJ469" s="505"/>
      <c r="FXK469" s="511"/>
      <c r="FXL469" s="512"/>
      <c r="FXM469" s="512"/>
      <c r="FXN469" s="505"/>
      <c r="FXO469" s="505"/>
      <c r="FXP469" s="505"/>
      <c r="FXQ469" s="511"/>
      <c r="FXR469" s="512"/>
      <c r="FXS469" s="512"/>
      <c r="FXT469" s="505"/>
      <c r="FXU469" s="505"/>
      <c r="FXV469" s="505"/>
      <c r="FXW469" s="511"/>
      <c r="FXX469" s="512"/>
      <c r="FXY469" s="512"/>
      <c r="FXZ469" s="505"/>
      <c r="FYA469" s="505"/>
      <c r="FYB469" s="505"/>
      <c r="FYC469" s="511"/>
      <c r="FYD469" s="512"/>
      <c r="FYE469" s="512"/>
      <c r="FYF469" s="505"/>
      <c r="FYG469" s="505"/>
      <c r="FYH469" s="505"/>
      <c r="FYI469" s="511"/>
      <c r="FYJ469" s="512"/>
      <c r="FYK469" s="512"/>
      <c r="FYL469" s="505"/>
      <c r="FYM469" s="505"/>
      <c r="FYN469" s="505"/>
      <c r="FYO469" s="511"/>
      <c r="FYP469" s="512"/>
      <c r="FYQ469" s="512"/>
      <c r="FYR469" s="505"/>
      <c r="FYS469" s="505"/>
      <c r="FYT469" s="505"/>
      <c r="FYU469" s="511"/>
      <c r="FYV469" s="512"/>
      <c r="FYW469" s="512"/>
      <c r="FYX469" s="505"/>
      <c r="FYY469" s="505"/>
      <c r="FYZ469" s="505"/>
      <c r="FZA469" s="511"/>
      <c r="FZB469" s="512"/>
      <c r="FZC469" s="512"/>
      <c r="FZD469" s="505"/>
      <c r="FZE469" s="505"/>
      <c r="FZF469" s="505"/>
      <c r="FZG469" s="511"/>
      <c r="FZH469" s="512"/>
      <c r="FZI469" s="512"/>
      <c r="FZJ469" s="505"/>
      <c r="FZK469" s="505"/>
      <c r="FZL469" s="505"/>
      <c r="FZM469" s="511"/>
      <c r="FZN469" s="512"/>
      <c r="FZO469" s="512"/>
      <c r="FZP469" s="505"/>
      <c r="FZQ469" s="505"/>
      <c r="FZR469" s="505"/>
      <c r="FZS469" s="511"/>
      <c r="FZT469" s="512"/>
      <c r="FZU469" s="512"/>
      <c r="FZV469" s="505"/>
      <c r="FZW469" s="505"/>
      <c r="FZX469" s="505"/>
      <c r="FZY469" s="511"/>
      <c r="FZZ469" s="512"/>
      <c r="GAA469" s="512"/>
      <c r="GAB469" s="505"/>
      <c r="GAC469" s="505"/>
      <c r="GAD469" s="505"/>
      <c r="GAE469" s="511"/>
      <c r="GAF469" s="512"/>
      <c r="GAG469" s="512"/>
      <c r="GAH469" s="505"/>
      <c r="GAI469" s="505"/>
      <c r="GAJ469" s="505"/>
      <c r="GAK469" s="511"/>
      <c r="GAL469" s="512"/>
      <c r="GAM469" s="512"/>
      <c r="GAN469" s="505"/>
      <c r="GAO469" s="505"/>
      <c r="GAP469" s="505"/>
      <c r="GAQ469" s="511"/>
      <c r="GAR469" s="512"/>
      <c r="GAS469" s="512"/>
      <c r="GAT469" s="505"/>
      <c r="GAU469" s="505"/>
      <c r="GAV469" s="505"/>
      <c r="GAW469" s="511"/>
      <c r="GAX469" s="512"/>
      <c r="GAY469" s="512"/>
      <c r="GAZ469" s="505"/>
      <c r="GBA469" s="505"/>
      <c r="GBB469" s="505"/>
      <c r="GBC469" s="511"/>
      <c r="GBD469" s="512"/>
      <c r="GBE469" s="512"/>
      <c r="GBF469" s="505"/>
      <c r="GBG469" s="505"/>
      <c r="GBH469" s="505"/>
      <c r="GBI469" s="511"/>
      <c r="GBJ469" s="512"/>
      <c r="GBK469" s="512"/>
      <c r="GBL469" s="505"/>
      <c r="GBM469" s="505"/>
      <c r="GBN469" s="505"/>
      <c r="GBO469" s="511"/>
      <c r="GBP469" s="512"/>
      <c r="GBQ469" s="512"/>
      <c r="GBR469" s="505"/>
      <c r="GBS469" s="505"/>
      <c r="GBT469" s="505"/>
      <c r="GBU469" s="511"/>
      <c r="GBV469" s="512"/>
      <c r="GBW469" s="512"/>
      <c r="GBX469" s="505"/>
      <c r="GBY469" s="505"/>
      <c r="GBZ469" s="505"/>
      <c r="GCA469" s="511"/>
      <c r="GCB469" s="512"/>
      <c r="GCC469" s="512"/>
      <c r="GCD469" s="505"/>
      <c r="GCE469" s="505"/>
      <c r="GCF469" s="505"/>
      <c r="GCG469" s="511"/>
      <c r="GCH469" s="512"/>
      <c r="GCI469" s="512"/>
      <c r="GCJ469" s="505"/>
      <c r="GCK469" s="505"/>
      <c r="GCL469" s="505"/>
      <c r="GCM469" s="511"/>
      <c r="GCN469" s="512"/>
      <c r="GCO469" s="512"/>
      <c r="GCP469" s="505"/>
      <c r="GCQ469" s="505"/>
      <c r="GCR469" s="505"/>
      <c r="GCS469" s="511"/>
      <c r="GCT469" s="512"/>
      <c r="GCU469" s="512"/>
      <c r="GCV469" s="505"/>
      <c r="GCW469" s="505"/>
      <c r="GCX469" s="505"/>
      <c r="GCY469" s="511"/>
      <c r="GCZ469" s="512"/>
      <c r="GDA469" s="512"/>
      <c r="GDB469" s="505"/>
      <c r="GDC469" s="505"/>
      <c r="GDD469" s="505"/>
      <c r="GDE469" s="511"/>
      <c r="GDF469" s="512"/>
      <c r="GDG469" s="512"/>
      <c r="GDH469" s="505"/>
      <c r="GDI469" s="505"/>
      <c r="GDJ469" s="505"/>
      <c r="GDK469" s="511"/>
      <c r="GDL469" s="512"/>
      <c r="GDM469" s="512"/>
      <c r="GDN469" s="505"/>
      <c r="GDO469" s="505"/>
      <c r="GDP469" s="505"/>
      <c r="GDQ469" s="511"/>
      <c r="GDR469" s="512"/>
      <c r="GDS469" s="512"/>
      <c r="GDT469" s="505"/>
      <c r="GDU469" s="505"/>
      <c r="GDV469" s="505"/>
      <c r="GDW469" s="511"/>
      <c r="GDX469" s="512"/>
      <c r="GDY469" s="512"/>
      <c r="GDZ469" s="505"/>
      <c r="GEA469" s="505"/>
      <c r="GEB469" s="505"/>
      <c r="GEC469" s="511"/>
      <c r="GED469" s="512"/>
      <c r="GEE469" s="512"/>
      <c r="GEF469" s="505"/>
      <c r="GEG469" s="505"/>
      <c r="GEH469" s="505"/>
      <c r="GEI469" s="511"/>
      <c r="GEJ469" s="512"/>
      <c r="GEK469" s="512"/>
      <c r="GEL469" s="505"/>
      <c r="GEM469" s="505"/>
      <c r="GEN469" s="505"/>
      <c r="GEO469" s="511"/>
      <c r="GEP469" s="512"/>
      <c r="GEQ469" s="512"/>
      <c r="GER469" s="505"/>
      <c r="GES469" s="505"/>
      <c r="GET469" s="505"/>
      <c r="GEU469" s="511"/>
      <c r="GEV469" s="512"/>
      <c r="GEW469" s="512"/>
      <c r="GEX469" s="505"/>
      <c r="GEY469" s="505"/>
      <c r="GEZ469" s="505"/>
      <c r="GFA469" s="511"/>
      <c r="GFB469" s="512"/>
      <c r="GFC469" s="512"/>
      <c r="GFD469" s="505"/>
      <c r="GFE469" s="505"/>
      <c r="GFF469" s="505"/>
      <c r="GFG469" s="511"/>
      <c r="GFH469" s="512"/>
      <c r="GFI469" s="512"/>
      <c r="GFJ469" s="505"/>
      <c r="GFK469" s="505"/>
      <c r="GFL469" s="505"/>
      <c r="GFM469" s="511"/>
      <c r="GFN469" s="512"/>
      <c r="GFO469" s="512"/>
      <c r="GFP469" s="505"/>
      <c r="GFQ469" s="505"/>
      <c r="GFR469" s="505"/>
      <c r="GFS469" s="511"/>
      <c r="GFT469" s="512"/>
      <c r="GFU469" s="512"/>
      <c r="GFV469" s="505"/>
      <c r="GFW469" s="505"/>
      <c r="GFX469" s="505"/>
      <c r="GFY469" s="511"/>
      <c r="GFZ469" s="512"/>
      <c r="GGA469" s="512"/>
      <c r="GGB469" s="505"/>
      <c r="GGC469" s="505"/>
      <c r="GGD469" s="505"/>
      <c r="GGE469" s="511"/>
      <c r="GGF469" s="512"/>
      <c r="GGG469" s="512"/>
      <c r="GGH469" s="505"/>
      <c r="GGI469" s="505"/>
      <c r="GGJ469" s="505"/>
      <c r="GGK469" s="511"/>
      <c r="GGL469" s="512"/>
      <c r="GGM469" s="512"/>
      <c r="GGN469" s="505"/>
      <c r="GGO469" s="505"/>
      <c r="GGP469" s="505"/>
      <c r="GGQ469" s="511"/>
      <c r="GGR469" s="512"/>
      <c r="GGS469" s="512"/>
      <c r="GGT469" s="505"/>
      <c r="GGU469" s="505"/>
      <c r="GGV469" s="505"/>
      <c r="GGW469" s="511"/>
      <c r="GGX469" s="512"/>
      <c r="GGY469" s="512"/>
      <c r="GGZ469" s="505"/>
      <c r="GHA469" s="505"/>
      <c r="GHB469" s="505"/>
      <c r="GHC469" s="511"/>
      <c r="GHD469" s="512"/>
      <c r="GHE469" s="512"/>
      <c r="GHF469" s="505"/>
      <c r="GHG469" s="505"/>
      <c r="GHH469" s="505"/>
      <c r="GHI469" s="511"/>
      <c r="GHJ469" s="512"/>
      <c r="GHK469" s="512"/>
      <c r="GHL469" s="505"/>
      <c r="GHM469" s="505"/>
      <c r="GHN469" s="505"/>
      <c r="GHO469" s="511"/>
      <c r="GHP469" s="512"/>
      <c r="GHQ469" s="512"/>
      <c r="GHR469" s="505"/>
      <c r="GHS469" s="505"/>
      <c r="GHT469" s="505"/>
      <c r="GHU469" s="511"/>
      <c r="GHV469" s="512"/>
      <c r="GHW469" s="512"/>
      <c r="GHX469" s="505"/>
      <c r="GHY469" s="505"/>
      <c r="GHZ469" s="505"/>
      <c r="GIA469" s="511"/>
      <c r="GIB469" s="512"/>
      <c r="GIC469" s="512"/>
      <c r="GID469" s="505"/>
      <c r="GIE469" s="505"/>
      <c r="GIF469" s="505"/>
      <c r="GIG469" s="511"/>
      <c r="GIH469" s="512"/>
      <c r="GII469" s="512"/>
      <c r="GIJ469" s="505"/>
      <c r="GIK469" s="505"/>
      <c r="GIL469" s="505"/>
      <c r="GIM469" s="511"/>
      <c r="GIN469" s="512"/>
      <c r="GIO469" s="512"/>
      <c r="GIP469" s="505"/>
      <c r="GIQ469" s="505"/>
      <c r="GIR469" s="505"/>
      <c r="GIS469" s="511"/>
      <c r="GIT469" s="512"/>
      <c r="GIU469" s="512"/>
      <c r="GIV469" s="505"/>
      <c r="GIW469" s="505"/>
      <c r="GIX469" s="505"/>
      <c r="GIY469" s="511"/>
      <c r="GIZ469" s="512"/>
      <c r="GJA469" s="512"/>
      <c r="GJB469" s="505"/>
      <c r="GJC469" s="505"/>
      <c r="GJD469" s="505"/>
      <c r="GJE469" s="511"/>
      <c r="GJF469" s="512"/>
      <c r="GJG469" s="512"/>
      <c r="GJH469" s="505"/>
      <c r="GJI469" s="505"/>
      <c r="GJJ469" s="505"/>
      <c r="GJK469" s="511"/>
      <c r="GJL469" s="512"/>
      <c r="GJM469" s="512"/>
      <c r="GJN469" s="505"/>
      <c r="GJO469" s="505"/>
      <c r="GJP469" s="505"/>
      <c r="GJQ469" s="511"/>
      <c r="GJR469" s="512"/>
      <c r="GJS469" s="512"/>
      <c r="GJT469" s="505"/>
      <c r="GJU469" s="505"/>
      <c r="GJV469" s="505"/>
      <c r="GJW469" s="511"/>
      <c r="GJX469" s="512"/>
      <c r="GJY469" s="512"/>
      <c r="GJZ469" s="505"/>
      <c r="GKA469" s="505"/>
      <c r="GKB469" s="505"/>
      <c r="GKC469" s="511"/>
      <c r="GKD469" s="512"/>
      <c r="GKE469" s="512"/>
      <c r="GKF469" s="505"/>
      <c r="GKG469" s="505"/>
      <c r="GKH469" s="505"/>
      <c r="GKI469" s="511"/>
      <c r="GKJ469" s="512"/>
      <c r="GKK469" s="512"/>
      <c r="GKL469" s="505"/>
      <c r="GKM469" s="505"/>
      <c r="GKN469" s="505"/>
      <c r="GKO469" s="511"/>
      <c r="GKP469" s="512"/>
      <c r="GKQ469" s="512"/>
      <c r="GKR469" s="505"/>
      <c r="GKS469" s="505"/>
      <c r="GKT469" s="505"/>
      <c r="GKU469" s="511"/>
      <c r="GKV469" s="512"/>
      <c r="GKW469" s="512"/>
      <c r="GKX469" s="505"/>
      <c r="GKY469" s="505"/>
      <c r="GKZ469" s="505"/>
      <c r="GLA469" s="511"/>
      <c r="GLB469" s="512"/>
      <c r="GLC469" s="512"/>
      <c r="GLD469" s="505"/>
      <c r="GLE469" s="505"/>
      <c r="GLF469" s="505"/>
      <c r="GLG469" s="511"/>
      <c r="GLH469" s="512"/>
      <c r="GLI469" s="512"/>
      <c r="GLJ469" s="505"/>
      <c r="GLK469" s="505"/>
      <c r="GLL469" s="505"/>
      <c r="GLM469" s="511"/>
      <c r="GLN469" s="512"/>
      <c r="GLO469" s="512"/>
      <c r="GLP469" s="505"/>
      <c r="GLQ469" s="505"/>
      <c r="GLR469" s="505"/>
      <c r="GLS469" s="511"/>
      <c r="GLT469" s="512"/>
      <c r="GLU469" s="512"/>
      <c r="GLV469" s="505"/>
      <c r="GLW469" s="505"/>
      <c r="GLX469" s="505"/>
      <c r="GLY469" s="511"/>
      <c r="GLZ469" s="512"/>
      <c r="GMA469" s="512"/>
      <c r="GMB469" s="505"/>
      <c r="GMC469" s="505"/>
      <c r="GMD469" s="505"/>
      <c r="GME469" s="511"/>
      <c r="GMF469" s="512"/>
      <c r="GMG469" s="512"/>
      <c r="GMH469" s="505"/>
      <c r="GMI469" s="505"/>
      <c r="GMJ469" s="505"/>
      <c r="GMK469" s="511"/>
      <c r="GML469" s="512"/>
      <c r="GMM469" s="512"/>
      <c r="GMN469" s="505"/>
      <c r="GMO469" s="505"/>
      <c r="GMP469" s="505"/>
      <c r="GMQ469" s="511"/>
      <c r="GMR469" s="512"/>
      <c r="GMS469" s="512"/>
      <c r="GMT469" s="505"/>
      <c r="GMU469" s="505"/>
      <c r="GMV469" s="505"/>
      <c r="GMW469" s="511"/>
      <c r="GMX469" s="512"/>
      <c r="GMY469" s="512"/>
      <c r="GMZ469" s="505"/>
      <c r="GNA469" s="505"/>
      <c r="GNB469" s="505"/>
      <c r="GNC469" s="511"/>
      <c r="GND469" s="512"/>
      <c r="GNE469" s="512"/>
      <c r="GNF469" s="505"/>
      <c r="GNG469" s="505"/>
      <c r="GNH469" s="505"/>
      <c r="GNI469" s="511"/>
      <c r="GNJ469" s="512"/>
      <c r="GNK469" s="512"/>
      <c r="GNL469" s="505"/>
      <c r="GNM469" s="505"/>
      <c r="GNN469" s="505"/>
      <c r="GNO469" s="511"/>
      <c r="GNP469" s="512"/>
      <c r="GNQ469" s="512"/>
      <c r="GNR469" s="505"/>
      <c r="GNS469" s="505"/>
      <c r="GNT469" s="505"/>
      <c r="GNU469" s="511"/>
      <c r="GNV469" s="512"/>
      <c r="GNW469" s="512"/>
      <c r="GNX469" s="505"/>
      <c r="GNY469" s="505"/>
      <c r="GNZ469" s="505"/>
      <c r="GOA469" s="511"/>
      <c r="GOB469" s="512"/>
      <c r="GOC469" s="512"/>
      <c r="GOD469" s="505"/>
      <c r="GOE469" s="505"/>
      <c r="GOF469" s="505"/>
      <c r="GOG469" s="511"/>
      <c r="GOH469" s="512"/>
      <c r="GOI469" s="512"/>
      <c r="GOJ469" s="505"/>
      <c r="GOK469" s="505"/>
      <c r="GOL469" s="505"/>
      <c r="GOM469" s="511"/>
      <c r="GON469" s="512"/>
      <c r="GOO469" s="512"/>
      <c r="GOP469" s="505"/>
      <c r="GOQ469" s="505"/>
      <c r="GOR469" s="505"/>
      <c r="GOS469" s="511"/>
      <c r="GOT469" s="512"/>
      <c r="GOU469" s="512"/>
      <c r="GOV469" s="505"/>
      <c r="GOW469" s="505"/>
      <c r="GOX469" s="505"/>
      <c r="GOY469" s="511"/>
      <c r="GOZ469" s="512"/>
      <c r="GPA469" s="512"/>
      <c r="GPB469" s="505"/>
      <c r="GPC469" s="505"/>
      <c r="GPD469" s="505"/>
      <c r="GPE469" s="511"/>
      <c r="GPF469" s="512"/>
      <c r="GPG469" s="512"/>
      <c r="GPH469" s="505"/>
      <c r="GPI469" s="505"/>
      <c r="GPJ469" s="505"/>
      <c r="GPK469" s="511"/>
      <c r="GPL469" s="512"/>
      <c r="GPM469" s="512"/>
      <c r="GPN469" s="505"/>
      <c r="GPO469" s="505"/>
      <c r="GPP469" s="505"/>
      <c r="GPQ469" s="511"/>
      <c r="GPR469" s="512"/>
      <c r="GPS469" s="512"/>
      <c r="GPT469" s="505"/>
      <c r="GPU469" s="505"/>
      <c r="GPV469" s="505"/>
      <c r="GPW469" s="511"/>
      <c r="GPX469" s="512"/>
      <c r="GPY469" s="512"/>
      <c r="GPZ469" s="505"/>
      <c r="GQA469" s="505"/>
      <c r="GQB469" s="505"/>
      <c r="GQC469" s="511"/>
      <c r="GQD469" s="512"/>
      <c r="GQE469" s="512"/>
      <c r="GQF469" s="505"/>
      <c r="GQG469" s="505"/>
      <c r="GQH469" s="505"/>
      <c r="GQI469" s="511"/>
      <c r="GQJ469" s="512"/>
      <c r="GQK469" s="512"/>
      <c r="GQL469" s="505"/>
      <c r="GQM469" s="505"/>
      <c r="GQN469" s="505"/>
      <c r="GQO469" s="511"/>
      <c r="GQP469" s="512"/>
      <c r="GQQ469" s="512"/>
      <c r="GQR469" s="505"/>
      <c r="GQS469" s="505"/>
      <c r="GQT469" s="505"/>
      <c r="GQU469" s="511"/>
      <c r="GQV469" s="512"/>
      <c r="GQW469" s="512"/>
      <c r="GQX469" s="505"/>
      <c r="GQY469" s="505"/>
      <c r="GQZ469" s="505"/>
      <c r="GRA469" s="511"/>
      <c r="GRB469" s="512"/>
      <c r="GRC469" s="512"/>
      <c r="GRD469" s="505"/>
      <c r="GRE469" s="505"/>
      <c r="GRF469" s="505"/>
      <c r="GRG469" s="511"/>
      <c r="GRH469" s="512"/>
      <c r="GRI469" s="512"/>
      <c r="GRJ469" s="505"/>
      <c r="GRK469" s="505"/>
      <c r="GRL469" s="505"/>
      <c r="GRM469" s="511"/>
      <c r="GRN469" s="512"/>
      <c r="GRO469" s="512"/>
      <c r="GRP469" s="505"/>
      <c r="GRQ469" s="505"/>
      <c r="GRR469" s="505"/>
      <c r="GRS469" s="511"/>
      <c r="GRT469" s="512"/>
      <c r="GRU469" s="512"/>
      <c r="GRV469" s="505"/>
      <c r="GRW469" s="505"/>
      <c r="GRX469" s="505"/>
      <c r="GRY469" s="511"/>
      <c r="GRZ469" s="512"/>
      <c r="GSA469" s="512"/>
      <c r="GSB469" s="505"/>
      <c r="GSC469" s="505"/>
      <c r="GSD469" s="505"/>
      <c r="GSE469" s="511"/>
      <c r="GSF469" s="512"/>
      <c r="GSG469" s="512"/>
      <c r="GSH469" s="505"/>
      <c r="GSI469" s="505"/>
      <c r="GSJ469" s="505"/>
      <c r="GSK469" s="511"/>
      <c r="GSL469" s="512"/>
      <c r="GSM469" s="512"/>
      <c r="GSN469" s="505"/>
      <c r="GSO469" s="505"/>
      <c r="GSP469" s="505"/>
      <c r="GSQ469" s="511"/>
      <c r="GSR469" s="512"/>
      <c r="GSS469" s="512"/>
      <c r="GST469" s="505"/>
      <c r="GSU469" s="505"/>
      <c r="GSV469" s="505"/>
      <c r="GSW469" s="511"/>
      <c r="GSX469" s="512"/>
      <c r="GSY469" s="512"/>
      <c r="GSZ469" s="505"/>
      <c r="GTA469" s="505"/>
      <c r="GTB469" s="505"/>
      <c r="GTC469" s="511"/>
      <c r="GTD469" s="512"/>
      <c r="GTE469" s="512"/>
      <c r="GTF469" s="505"/>
      <c r="GTG469" s="505"/>
      <c r="GTH469" s="505"/>
      <c r="GTI469" s="511"/>
      <c r="GTJ469" s="512"/>
      <c r="GTK469" s="512"/>
      <c r="GTL469" s="505"/>
      <c r="GTM469" s="505"/>
      <c r="GTN469" s="505"/>
      <c r="GTO469" s="511"/>
      <c r="GTP469" s="512"/>
      <c r="GTQ469" s="512"/>
      <c r="GTR469" s="505"/>
      <c r="GTS469" s="505"/>
      <c r="GTT469" s="505"/>
      <c r="GTU469" s="511"/>
      <c r="GTV469" s="512"/>
      <c r="GTW469" s="512"/>
      <c r="GTX469" s="505"/>
      <c r="GTY469" s="505"/>
      <c r="GTZ469" s="505"/>
      <c r="GUA469" s="511"/>
      <c r="GUB469" s="512"/>
      <c r="GUC469" s="512"/>
      <c r="GUD469" s="505"/>
      <c r="GUE469" s="505"/>
      <c r="GUF469" s="505"/>
      <c r="GUG469" s="511"/>
      <c r="GUH469" s="512"/>
      <c r="GUI469" s="512"/>
      <c r="GUJ469" s="505"/>
      <c r="GUK469" s="505"/>
      <c r="GUL469" s="505"/>
      <c r="GUM469" s="511"/>
      <c r="GUN469" s="512"/>
      <c r="GUO469" s="512"/>
      <c r="GUP469" s="505"/>
      <c r="GUQ469" s="505"/>
      <c r="GUR469" s="505"/>
      <c r="GUS469" s="511"/>
      <c r="GUT469" s="512"/>
      <c r="GUU469" s="512"/>
      <c r="GUV469" s="505"/>
      <c r="GUW469" s="505"/>
      <c r="GUX469" s="505"/>
      <c r="GUY469" s="511"/>
      <c r="GUZ469" s="512"/>
      <c r="GVA469" s="512"/>
      <c r="GVB469" s="505"/>
      <c r="GVC469" s="505"/>
      <c r="GVD469" s="505"/>
      <c r="GVE469" s="511"/>
      <c r="GVF469" s="512"/>
      <c r="GVG469" s="512"/>
      <c r="GVH469" s="505"/>
      <c r="GVI469" s="505"/>
      <c r="GVJ469" s="505"/>
      <c r="GVK469" s="511"/>
      <c r="GVL469" s="512"/>
      <c r="GVM469" s="512"/>
      <c r="GVN469" s="505"/>
      <c r="GVO469" s="505"/>
      <c r="GVP469" s="505"/>
      <c r="GVQ469" s="511"/>
      <c r="GVR469" s="512"/>
      <c r="GVS469" s="512"/>
      <c r="GVT469" s="505"/>
      <c r="GVU469" s="505"/>
      <c r="GVV469" s="505"/>
      <c r="GVW469" s="511"/>
      <c r="GVX469" s="512"/>
      <c r="GVY469" s="512"/>
      <c r="GVZ469" s="505"/>
      <c r="GWA469" s="505"/>
      <c r="GWB469" s="505"/>
      <c r="GWC469" s="511"/>
      <c r="GWD469" s="512"/>
      <c r="GWE469" s="512"/>
      <c r="GWF469" s="505"/>
      <c r="GWG469" s="505"/>
      <c r="GWH469" s="505"/>
      <c r="GWI469" s="511"/>
      <c r="GWJ469" s="512"/>
      <c r="GWK469" s="512"/>
      <c r="GWL469" s="505"/>
      <c r="GWM469" s="505"/>
      <c r="GWN469" s="505"/>
      <c r="GWO469" s="511"/>
      <c r="GWP469" s="512"/>
      <c r="GWQ469" s="512"/>
      <c r="GWR469" s="505"/>
      <c r="GWS469" s="505"/>
      <c r="GWT469" s="505"/>
      <c r="GWU469" s="511"/>
      <c r="GWV469" s="512"/>
      <c r="GWW469" s="512"/>
      <c r="GWX469" s="505"/>
      <c r="GWY469" s="505"/>
      <c r="GWZ469" s="505"/>
      <c r="GXA469" s="511"/>
      <c r="GXB469" s="512"/>
      <c r="GXC469" s="512"/>
      <c r="GXD469" s="505"/>
      <c r="GXE469" s="505"/>
      <c r="GXF469" s="505"/>
      <c r="GXG469" s="511"/>
      <c r="GXH469" s="512"/>
      <c r="GXI469" s="512"/>
      <c r="GXJ469" s="505"/>
      <c r="GXK469" s="505"/>
      <c r="GXL469" s="505"/>
      <c r="GXM469" s="511"/>
      <c r="GXN469" s="512"/>
      <c r="GXO469" s="512"/>
      <c r="GXP469" s="505"/>
      <c r="GXQ469" s="505"/>
      <c r="GXR469" s="505"/>
      <c r="GXS469" s="511"/>
      <c r="GXT469" s="512"/>
      <c r="GXU469" s="512"/>
      <c r="GXV469" s="505"/>
      <c r="GXW469" s="505"/>
      <c r="GXX469" s="505"/>
      <c r="GXY469" s="511"/>
      <c r="GXZ469" s="512"/>
      <c r="GYA469" s="512"/>
      <c r="GYB469" s="505"/>
      <c r="GYC469" s="505"/>
      <c r="GYD469" s="505"/>
      <c r="GYE469" s="511"/>
      <c r="GYF469" s="512"/>
      <c r="GYG469" s="512"/>
      <c r="GYH469" s="505"/>
      <c r="GYI469" s="505"/>
      <c r="GYJ469" s="505"/>
      <c r="GYK469" s="511"/>
      <c r="GYL469" s="512"/>
      <c r="GYM469" s="512"/>
      <c r="GYN469" s="505"/>
      <c r="GYO469" s="505"/>
      <c r="GYP469" s="505"/>
      <c r="GYQ469" s="511"/>
      <c r="GYR469" s="512"/>
      <c r="GYS469" s="512"/>
      <c r="GYT469" s="505"/>
      <c r="GYU469" s="505"/>
      <c r="GYV469" s="505"/>
      <c r="GYW469" s="511"/>
      <c r="GYX469" s="512"/>
      <c r="GYY469" s="512"/>
      <c r="GYZ469" s="505"/>
      <c r="GZA469" s="505"/>
      <c r="GZB469" s="505"/>
      <c r="GZC469" s="511"/>
      <c r="GZD469" s="512"/>
      <c r="GZE469" s="512"/>
      <c r="GZF469" s="505"/>
      <c r="GZG469" s="505"/>
      <c r="GZH469" s="505"/>
      <c r="GZI469" s="511"/>
      <c r="GZJ469" s="512"/>
      <c r="GZK469" s="512"/>
      <c r="GZL469" s="505"/>
      <c r="GZM469" s="505"/>
      <c r="GZN469" s="505"/>
      <c r="GZO469" s="511"/>
      <c r="GZP469" s="512"/>
      <c r="GZQ469" s="512"/>
      <c r="GZR469" s="505"/>
      <c r="GZS469" s="505"/>
      <c r="GZT469" s="505"/>
      <c r="GZU469" s="511"/>
      <c r="GZV469" s="512"/>
      <c r="GZW469" s="512"/>
      <c r="GZX469" s="505"/>
      <c r="GZY469" s="505"/>
      <c r="GZZ469" s="505"/>
      <c r="HAA469" s="511"/>
      <c r="HAB469" s="512"/>
      <c r="HAC469" s="512"/>
      <c r="HAD469" s="505"/>
      <c r="HAE469" s="505"/>
      <c r="HAF469" s="505"/>
      <c r="HAG469" s="511"/>
      <c r="HAH469" s="512"/>
      <c r="HAI469" s="512"/>
      <c r="HAJ469" s="505"/>
      <c r="HAK469" s="505"/>
      <c r="HAL469" s="505"/>
      <c r="HAM469" s="511"/>
      <c r="HAN469" s="512"/>
      <c r="HAO469" s="512"/>
      <c r="HAP469" s="505"/>
      <c r="HAQ469" s="505"/>
      <c r="HAR469" s="505"/>
      <c r="HAS469" s="511"/>
      <c r="HAT469" s="512"/>
      <c r="HAU469" s="512"/>
      <c r="HAV469" s="505"/>
      <c r="HAW469" s="505"/>
      <c r="HAX469" s="505"/>
      <c r="HAY469" s="511"/>
      <c r="HAZ469" s="512"/>
      <c r="HBA469" s="512"/>
      <c r="HBB469" s="505"/>
      <c r="HBC469" s="505"/>
      <c r="HBD469" s="505"/>
      <c r="HBE469" s="511"/>
      <c r="HBF469" s="512"/>
      <c r="HBG469" s="512"/>
      <c r="HBH469" s="505"/>
      <c r="HBI469" s="505"/>
      <c r="HBJ469" s="505"/>
      <c r="HBK469" s="511"/>
      <c r="HBL469" s="512"/>
      <c r="HBM469" s="512"/>
      <c r="HBN469" s="505"/>
      <c r="HBO469" s="505"/>
      <c r="HBP469" s="505"/>
      <c r="HBQ469" s="511"/>
      <c r="HBR469" s="512"/>
      <c r="HBS469" s="512"/>
      <c r="HBT469" s="505"/>
      <c r="HBU469" s="505"/>
      <c r="HBV469" s="505"/>
      <c r="HBW469" s="511"/>
      <c r="HBX469" s="512"/>
      <c r="HBY469" s="512"/>
      <c r="HBZ469" s="505"/>
      <c r="HCA469" s="505"/>
      <c r="HCB469" s="505"/>
      <c r="HCC469" s="511"/>
      <c r="HCD469" s="512"/>
      <c r="HCE469" s="512"/>
      <c r="HCF469" s="505"/>
      <c r="HCG469" s="505"/>
      <c r="HCH469" s="505"/>
      <c r="HCI469" s="511"/>
      <c r="HCJ469" s="512"/>
      <c r="HCK469" s="512"/>
      <c r="HCL469" s="505"/>
      <c r="HCM469" s="505"/>
      <c r="HCN469" s="505"/>
      <c r="HCO469" s="511"/>
      <c r="HCP469" s="512"/>
      <c r="HCQ469" s="512"/>
      <c r="HCR469" s="505"/>
      <c r="HCS469" s="505"/>
      <c r="HCT469" s="505"/>
      <c r="HCU469" s="511"/>
      <c r="HCV469" s="512"/>
      <c r="HCW469" s="512"/>
      <c r="HCX469" s="505"/>
      <c r="HCY469" s="505"/>
      <c r="HCZ469" s="505"/>
      <c r="HDA469" s="511"/>
      <c r="HDB469" s="512"/>
      <c r="HDC469" s="512"/>
      <c r="HDD469" s="505"/>
      <c r="HDE469" s="505"/>
      <c r="HDF469" s="505"/>
      <c r="HDG469" s="511"/>
      <c r="HDH469" s="512"/>
      <c r="HDI469" s="512"/>
      <c r="HDJ469" s="505"/>
      <c r="HDK469" s="505"/>
      <c r="HDL469" s="505"/>
      <c r="HDM469" s="511"/>
      <c r="HDN469" s="512"/>
      <c r="HDO469" s="512"/>
      <c r="HDP469" s="505"/>
      <c r="HDQ469" s="505"/>
      <c r="HDR469" s="505"/>
      <c r="HDS469" s="511"/>
      <c r="HDT469" s="512"/>
      <c r="HDU469" s="512"/>
      <c r="HDV469" s="505"/>
      <c r="HDW469" s="505"/>
      <c r="HDX469" s="505"/>
      <c r="HDY469" s="511"/>
      <c r="HDZ469" s="512"/>
      <c r="HEA469" s="512"/>
      <c r="HEB469" s="505"/>
      <c r="HEC469" s="505"/>
      <c r="HED469" s="505"/>
      <c r="HEE469" s="511"/>
      <c r="HEF469" s="512"/>
      <c r="HEG469" s="512"/>
      <c r="HEH469" s="505"/>
      <c r="HEI469" s="505"/>
      <c r="HEJ469" s="505"/>
      <c r="HEK469" s="511"/>
      <c r="HEL469" s="512"/>
      <c r="HEM469" s="512"/>
      <c r="HEN469" s="505"/>
      <c r="HEO469" s="505"/>
      <c r="HEP469" s="505"/>
      <c r="HEQ469" s="511"/>
      <c r="HER469" s="512"/>
      <c r="HES469" s="512"/>
      <c r="HET469" s="505"/>
      <c r="HEU469" s="505"/>
      <c r="HEV469" s="505"/>
      <c r="HEW469" s="511"/>
      <c r="HEX469" s="512"/>
      <c r="HEY469" s="512"/>
      <c r="HEZ469" s="505"/>
      <c r="HFA469" s="505"/>
      <c r="HFB469" s="505"/>
      <c r="HFC469" s="511"/>
      <c r="HFD469" s="512"/>
      <c r="HFE469" s="512"/>
      <c r="HFF469" s="505"/>
      <c r="HFG469" s="505"/>
      <c r="HFH469" s="505"/>
      <c r="HFI469" s="511"/>
      <c r="HFJ469" s="512"/>
      <c r="HFK469" s="512"/>
      <c r="HFL469" s="505"/>
      <c r="HFM469" s="505"/>
      <c r="HFN469" s="505"/>
      <c r="HFO469" s="511"/>
      <c r="HFP469" s="512"/>
      <c r="HFQ469" s="512"/>
      <c r="HFR469" s="505"/>
      <c r="HFS469" s="505"/>
      <c r="HFT469" s="505"/>
      <c r="HFU469" s="511"/>
      <c r="HFV469" s="512"/>
      <c r="HFW469" s="512"/>
      <c r="HFX469" s="505"/>
      <c r="HFY469" s="505"/>
      <c r="HFZ469" s="505"/>
      <c r="HGA469" s="511"/>
      <c r="HGB469" s="512"/>
      <c r="HGC469" s="512"/>
      <c r="HGD469" s="505"/>
      <c r="HGE469" s="505"/>
      <c r="HGF469" s="505"/>
      <c r="HGG469" s="511"/>
      <c r="HGH469" s="512"/>
      <c r="HGI469" s="512"/>
      <c r="HGJ469" s="505"/>
      <c r="HGK469" s="505"/>
      <c r="HGL469" s="505"/>
      <c r="HGM469" s="511"/>
      <c r="HGN469" s="512"/>
      <c r="HGO469" s="512"/>
      <c r="HGP469" s="505"/>
      <c r="HGQ469" s="505"/>
      <c r="HGR469" s="505"/>
      <c r="HGS469" s="511"/>
      <c r="HGT469" s="512"/>
      <c r="HGU469" s="512"/>
      <c r="HGV469" s="505"/>
      <c r="HGW469" s="505"/>
      <c r="HGX469" s="505"/>
      <c r="HGY469" s="511"/>
      <c r="HGZ469" s="512"/>
      <c r="HHA469" s="512"/>
      <c r="HHB469" s="505"/>
      <c r="HHC469" s="505"/>
      <c r="HHD469" s="505"/>
      <c r="HHE469" s="511"/>
      <c r="HHF469" s="512"/>
      <c r="HHG469" s="512"/>
      <c r="HHH469" s="505"/>
      <c r="HHI469" s="505"/>
      <c r="HHJ469" s="505"/>
      <c r="HHK469" s="511"/>
      <c r="HHL469" s="512"/>
      <c r="HHM469" s="512"/>
      <c r="HHN469" s="505"/>
      <c r="HHO469" s="505"/>
      <c r="HHP469" s="505"/>
      <c r="HHQ469" s="511"/>
      <c r="HHR469" s="512"/>
      <c r="HHS469" s="512"/>
      <c r="HHT469" s="505"/>
      <c r="HHU469" s="505"/>
      <c r="HHV469" s="505"/>
      <c r="HHW469" s="511"/>
      <c r="HHX469" s="512"/>
      <c r="HHY469" s="512"/>
      <c r="HHZ469" s="505"/>
      <c r="HIA469" s="505"/>
      <c r="HIB469" s="505"/>
      <c r="HIC469" s="511"/>
      <c r="HID469" s="512"/>
      <c r="HIE469" s="512"/>
      <c r="HIF469" s="505"/>
      <c r="HIG469" s="505"/>
      <c r="HIH469" s="505"/>
      <c r="HII469" s="511"/>
      <c r="HIJ469" s="512"/>
      <c r="HIK469" s="512"/>
      <c r="HIL469" s="505"/>
      <c r="HIM469" s="505"/>
      <c r="HIN469" s="505"/>
      <c r="HIO469" s="511"/>
      <c r="HIP469" s="512"/>
      <c r="HIQ469" s="512"/>
      <c r="HIR469" s="505"/>
      <c r="HIS469" s="505"/>
      <c r="HIT469" s="505"/>
      <c r="HIU469" s="511"/>
      <c r="HIV469" s="512"/>
      <c r="HIW469" s="512"/>
      <c r="HIX469" s="505"/>
      <c r="HIY469" s="505"/>
      <c r="HIZ469" s="505"/>
      <c r="HJA469" s="511"/>
      <c r="HJB469" s="512"/>
      <c r="HJC469" s="512"/>
      <c r="HJD469" s="505"/>
      <c r="HJE469" s="505"/>
      <c r="HJF469" s="505"/>
      <c r="HJG469" s="511"/>
      <c r="HJH469" s="512"/>
      <c r="HJI469" s="512"/>
      <c r="HJJ469" s="505"/>
      <c r="HJK469" s="505"/>
      <c r="HJL469" s="505"/>
      <c r="HJM469" s="511"/>
      <c r="HJN469" s="512"/>
      <c r="HJO469" s="512"/>
      <c r="HJP469" s="505"/>
      <c r="HJQ469" s="505"/>
      <c r="HJR469" s="505"/>
      <c r="HJS469" s="511"/>
      <c r="HJT469" s="512"/>
      <c r="HJU469" s="512"/>
      <c r="HJV469" s="505"/>
      <c r="HJW469" s="505"/>
      <c r="HJX469" s="505"/>
      <c r="HJY469" s="511"/>
      <c r="HJZ469" s="512"/>
      <c r="HKA469" s="512"/>
      <c r="HKB469" s="505"/>
      <c r="HKC469" s="505"/>
      <c r="HKD469" s="505"/>
      <c r="HKE469" s="511"/>
      <c r="HKF469" s="512"/>
      <c r="HKG469" s="512"/>
      <c r="HKH469" s="505"/>
      <c r="HKI469" s="505"/>
      <c r="HKJ469" s="505"/>
      <c r="HKK469" s="511"/>
      <c r="HKL469" s="512"/>
      <c r="HKM469" s="512"/>
      <c r="HKN469" s="505"/>
      <c r="HKO469" s="505"/>
      <c r="HKP469" s="505"/>
      <c r="HKQ469" s="511"/>
      <c r="HKR469" s="512"/>
      <c r="HKS469" s="512"/>
      <c r="HKT469" s="505"/>
      <c r="HKU469" s="505"/>
      <c r="HKV469" s="505"/>
      <c r="HKW469" s="511"/>
      <c r="HKX469" s="512"/>
      <c r="HKY469" s="512"/>
      <c r="HKZ469" s="505"/>
      <c r="HLA469" s="505"/>
      <c r="HLB469" s="505"/>
      <c r="HLC469" s="511"/>
      <c r="HLD469" s="512"/>
      <c r="HLE469" s="512"/>
      <c r="HLF469" s="505"/>
      <c r="HLG469" s="505"/>
      <c r="HLH469" s="505"/>
      <c r="HLI469" s="511"/>
      <c r="HLJ469" s="512"/>
      <c r="HLK469" s="512"/>
      <c r="HLL469" s="505"/>
      <c r="HLM469" s="505"/>
      <c r="HLN469" s="505"/>
      <c r="HLO469" s="511"/>
      <c r="HLP469" s="512"/>
      <c r="HLQ469" s="512"/>
      <c r="HLR469" s="505"/>
      <c r="HLS469" s="505"/>
      <c r="HLT469" s="505"/>
      <c r="HLU469" s="511"/>
      <c r="HLV469" s="512"/>
      <c r="HLW469" s="512"/>
      <c r="HLX469" s="505"/>
      <c r="HLY469" s="505"/>
      <c r="HLZ469" s="505"/>
      <c r="HMA469" s="511"/>
      <c r="HMB469" s="512"/>
      <c r="HMC469" s="512"/>
      <c r="HMD469" s="505"/>
      <c r="HME469" s="505"/>
      <c r="HMF469" s="505"/>
      <c r="HMG469" s="511"/>
      <c r="HMH469" s="512"/>
      <c r="HMI469" s="512"/>
      <c r="HMJ469" s="505"/>
      <c r="HMK469" s="505"/>
      <c r="HML469" s="505"/>
      <c r="HMM469" s="511"/>
      <c r="HMN469" s="512"/>
      <c r="HMO469" s="512"/>
      <c r="HMP469" s="505"/>
      <c r="HMQ469" s="505"/>
      <c r="HMR469" s="505"/>
      <c r="HMS469" s="511"/>
      <c r="HMT469" s="512"/>
      <c r="HMU469" s="512"/>
      <c r="HMV469" s="505"/>
      <c r="HMW469" s="505"/>
      <c r="HMX469" s="505"/>
      <c r="HMY469" s="511"/>
      <c r="HMZ469" s="512"/>
      <c r="HNA469" s="512"/>
      <c r="HNB469" s="505"/>
      <c r="HNC469" s="505"/>
      <c r="HND469" s="505"/>
      <c r="HNE469" s="511"/>
      <c r="HNF469" s="512"/>
      <c r="HNG469" s="512"/>
      <c r="HNH469" s="505"/>
      <c r="HNI469" s="505"/>
      <c r="HNJ469" s="505"/>
      <c r="HNK469" s="511"/>
      <c r="HNL469" s="512"/>
      <c r="HNM469" s="512"/>
      <c r="HNN469" s="505"/>
      <c r="HNO469" s="505"/>
      <c r="HNP469" s="505"/>
      <c r="HNQ469" s="511"/>
      <c r="HNR469" s="512"/>
      <c r="HNS469" s="512"/>
      <c r="HNT469" s="505"/>
      <c r="HNU469" s="505"/>
      <c r="HNV469" s="505"/>
      <c r="HNW469" s="511"/>
      <c r="HNX469" s="512"/>
      <c r="HNY469" s="512"/>
      <c r="HNZ469" s="505"/>
      <c r="HOA469" s="505"/>
      <c r="HOB469" s="505"/>
      <c r="HOC469" s="511"/>
      <c r="HOD469" s="512"/>
      <c r="HOE469" s="512"/>
      <c r="HOF469" s="505"/>
      <c r="HOG469" s="505"/>
      <c r="HOH469" s="505"/>
      <c r="HOI469" s="511"/>
      <c r="HOJ469" s="512"/>
      <c r="HOK469" s="512"/>
      <c r="HOL469" s="505"/>
      <c r="HOM469" s="505"/>
      <c r="HON469" s="505"/>
      <c r="HOO469" s="511"/>
      <c r="HOP469" s="512"/>
      <c r="HOQ469" s="512"/>
      <c r="HOR469" s="505"/>
      <c r="HOS469" s="505"/>
      <c r="HOT469" s="505"/>
      <c r="HOU469" s="511"/>
      <c r="HOV469" s="512"/>
      <c r="HOW469" s="512"/>
      <c r="HOX469" s="505"/>
      <c r="HOY469" s="505"/>
      <c r="HOZ469" s="505"/>
      <c r="HPA469" s="511"/>
      <c r="HPB469" s="512"/>
      <c r="HPC469" s="512"/>
      <c r="HPD469" s="505"/>
      <c r="HPE469" s="505"/>
      <c r="HPF469" s="505"/>
      <c r="HPG469" s="511"/>
      <c r="HPH469" s="512"/>
      <c r="HPI469" s="512"/>
      <c r="HPJ469" s="505"/>
      <c r="HPK469" s="505"/>
      <c r="HPL469" s="505"/>
      <c r="HPM469" s="511"/>
      <c r="HPN469" s="512"/>
      <c r="HPO469" s="512"/>
      <c r="HPP469" s="505"/>
      <c r="HPQ469" s="505"/>
      <c r="HPR469" s="505"/>
      <c r="HPS469" s="511"/>
      <c r="HPT469" s="512"/>
      <c r="HPU469" s="512"/>
      <c r="HPV469" s="505"/>
      <c r="HPW469" s="505"/>
      <c r="HPX469" s="505"/>
      <c r="HPY469" s="511"/>
      <c r="HPZ469" s="512"/>
      <c r="HQA469" s="512"/>
      <c r="HQB469" s="505"/>
      <c r="HQC469" s="505"/>
      <c r="HQD469" s="505"/>
      <c r="HQE469" s="511"/>
      <c r="HQF469" s="512"/>
      <c r="HQG469" s="512"/>
      <c r="HQH469" s="505"/>
      <c r="HQI469" s="505"/>
      <c r="HQJ469" s="505"/>
      <c r="HQK469" s="511"/>
      <c r="HQL469" s="512"/>
      <c r="HQM469" s="512"/>
      <c r="HQN469" s="505"/>
      <c r="HQO469" s="505"/>
      <c r="HQP469" s="505"/>
      <c r="HQQ469" s="511"/>
      <c r="HQR469" s="512"/>
      <c r="HQS469" s="512"/>
      <c r="HQT469" s="505"/>
      <c r="HQU469" s="505"/>
      <c r="HQV469" s="505"/>
      <c r="HQW469" s="511"/>
      <c r="HQX469" s="512"/>
      <c r="HQY469" s="512"/>
      <c r="HQZ469" s="505"/>
      <c r="HRA469" s="505"/>
      <c r="HRB469" s="505"/>
      <c r="HRC469" s="511"/>
      <c r="HRD469" s="512"/>
      <c r="HRE469" s="512"/>
      <c r="HRF469" s="505"/>
      <c r="HRG469" s="505"/>
      <c r="HRH469" s="505"/>
      <c r="HRI469" s="511"/>
      <c r="HRJ469" s="512"/>
      <c r="HRK469" s="512"/>
      <c r="HRL469" s="505"/>
      <c r="HRM469" s="505"/>
      <c r="HRN469" s="505"/>
      <c r="HRO469" s="511"/>
      <c r="HRP469" s="512"/>
      <c r="HRQ469" s="512"/>
      <c r="HRR469" s="505"/>
      <c r="HRS469" s="505"/>
      <c r="HRT469" s="505"/>
      <c r="HRU469" s="511"/>
      <c r="HRV469" s="512"/>
      <c r="HRW469" s="512"/>
      <c r="HRX469" s="505"/>
      <c r="HRY469" s="505"/>
      <c r="HRZ469" s="505"/>
      <c r="HSA469" s="511"/>
      <c r="HSB469" s="512"/>
      <c r="HSC469" s="512"/>
      <c r="HSD469" s="505"/>
      <c r="HSE469" s="505"/>
      <c r="HSF469" s="505"/>
      <c r="HSG469" s="511"/>
      <c r="HSH469" s="512"/>
      <c r="HSI469" s="512"/>
      <c r="HSJ469" s="505"/>
      <c r="HSK469" s="505"/>
      <c r="HSL469" s="505"/>
      <c r="HSM469" s="511"/>
      <c r="HSN469" s="512"/>
      <c r="HSO469" s="512"/>
      <c r="HSP469" s="505"/>
      <c r="HSQ469" s="505"/>
      <c r="HSR469" s="505"/>
      <c r="HSS469" s="511"/>
      <c r="HST469" s="512"/>
      <c r="HSU469" s="512"/>
      <c r="HSV469" s="505"/>
      <c r="HSW469" s="505"/>
      <c r="HSX469" s="505"/>
      <c r="HSY469" s="511"/>
      <c r="HSZ469" s="512"/>
      <c r="HTA469" s="512"/>
      <c r="HTB469" s="505"/>
      <c r="HTC469" s="505"/>
      <c r="HTD469" s="505"/>
      <c r="HTE469" s="511"/>
      <c r="HTF469" s="512"/>
      <c r="HTG469" s="512"/>
      <c r="HTH469" s="505"/>
      <c r="HTI469" s="505"/>
      <c r="HTJ469" s="505"/>
      <c r="HTK469" s="511"/>
      <c r="HTL469" s="512"/>
      <c r="HTM469" s="512"/>
      <c r="HTN469" s="505"/>
      <c r="HTO469" s="505"/>
      <c r="HTP469" s="505"/>
      <c r="HTQ469" s="511"/>
      <c r="HTR469" s="512"/>
      <c r="HTS469" s="512"/>
      <c r="HTT469" s="505"/>
      <c r="HTU469" s="505"/>
      <c r="HTV469" s="505"/>
      <c r="HTW469" s="511"/>
      <c r="HTX469" s="512"/>
      <c r="HTY469" s="512"/>
      <c r="HTZ469" s="505"/>
      <c r="HUA469" s="505"/>
      <c r="HUB469" s="505"/>
      <c r="HUC469" s="511"/>
      <c r="HUD469" s="512"/>
      <c r="HUE469" s="512"/>
      <c r="HUF469" s="505"/>
      <c r="HUG469" s="505"/>
      <c r="HUH469" s="505"/>
      <c r="HUI469" s="511"/>
      <c r="HUJ469" s="512"/>
      <c r="HUK469" s="512"/>
      <c r="HUL469" s="505"/>
      <c r="HUM469" s="505"/>
      <c r="HUN469" s="505"/>
      <c r="HUO469" s="511"/>
      <c r="HUP469" s="512"/>
      <c r="HUQ469" s="512"/>
      <c r="HUR469" s="505"/>
      <c r="HUS469" s="505"/>
      <c r="HUT469" s="505"/>
      <c r="HUU469" s="511"/>
      <c r="HUV469" s="512"/>
      <c r="HUW469" s="512"/>
      <c r="HUX469" s="505"/>
      <c r="HUY469" s="505"/>
      <c r="HUZ469" s="505"/>
      <c r="HVA469" s="511"/>
      <c r="HVB469" s="512"/>
      <c r="HVC469" s="512"/>
      <c r="HVD469" s="505"/>
      <c r="HVE469" s="505"/>
      <c r="HVF469" s="505"/>
      <c r="HVG469" s="511"/>
      <c r="HVH469" s="512"/>
      <c r="HVI469" s="512"/>
      <c r="HVJ469" s="505"/>
      <c r="HVK469" s="505"/>
      <c r="HVL469" s="505"/>
      <c r="HVM469" s="511"/>
      <c r="HVN469" s="512"/>
      <c r="HVO469" s="512"/>
      <c r="HVP469" s="505"/>
      <c r="HVQ469" s="505"/>
      <c r="HVR469" s="505"/>
      <c r="HVS469" s="511"/>
      <c r="HVT469" s="512"/>
      <c r="HVU469" s="512"/>
      <c r="HVV469" s="505"/>
      <c r="HVW469" s="505"/>
      <c r="HVX469" s="505"/>
      <c r="HVY469" s="511"/>
      <c r="HVZ469" s="512"/>
      <c r="HWA469" s="512"/>
      <c r="HWB469" s="505"/>
      <c r="HWC469" s="505"/>
      <c r="HWD469" s="505"/>
      <c r="HWE469" s="511"/>
      <c r="HWF469" s="512"/>
      <c r="HWG469" s="512"/>
      <c r="HWH469" s="505"/>
      <c r="HWI469" s="505"/>
      <c r="HWJ469" s="505"/>
      <c r="HWK469" s="511"/>
      <c r="HWL469" s="512"/>
      <c r="HWM469" s="512"/>
      <c r="HWN469" s="505"/>
      <c r="HWO469" s="505"/>
      <c r="HWP469" s="505"/>
      <c r="HWQ469" s="511"/>
      <c r="HWR469" s="512"/>
      <c r="HWS469" s="512"/>
      <c r="HWT469" s="505"/>
      <c r="HWU469" s="505"/>
      <c r="HWV469" s="505"/>
      <c r="HWW469" s="511"/>
      <c r="HWX469" s="512"/>
      <c r="HWY469" s="512"/>
      <c r="HWZ469" s="505"/>
      <c r="HXA469" s="505"/>
      <c r="HXB469" s="505"/>
      <c r="HXC469" s="511"/>
      <c r="HXD469" s="512"/>
      <c r="HXE469" s="512"/>
      <c r="HXF469" s="505"/>
      <c r="HXG469" s="505"/>
      <c r="HXH469" s="505"/>
      <c r="HXI469" s="511"/>
      <c r="HXJ469" s="512"/>
      <c r="HXK469" s="512"/>
      <c r="HXL469" s="505"/>
      <c r="HXM469" s="505"/>
      <c r="HXN469" s="505"/>
      <c r="HXO469" s="511"/>
      <c r="HXP469" s="512"/>
      <c r="HXQ469" s="512"/>
      <c r="HXR469" s="505"/>
      <c r="HXS469" s="505"/>
      <c r="HXT469" s="505"/>
      <c r="HXU469" s="511"/>
      <c r="HXV469" s="512"/>
      <c r="HXW469" s="512"/>
      <c r="HXX469" s="505"/>
      <c r="HXY469" s="505"/>
      <c r="HXZ469" s="505"/>
      <c r="HYA469" s="511"/>
      <c r="HYB469" s="512"/>
      <c r="HYC469" s="512"/>
      <c r="HYD469" s="505"/>
      <c r="HYE469" s="505"/>
      <c r="HYF469" s="505"/>
      <c r="HYG469" s="511"/>
      <c r="HYH469" s="512"/>
      <c r="HYI469" s="512"/>
      <c r="HYJ469" s="505"/>
      <c r="HYK469" s="505"/>
      <c r="HYL469" s="505"/>
      <c r="HYM469" s="511"/>
      <c r="HYN469" s="512"/>
      <c r="HYO469" s="512"/>
      <c r="HYP469" s="505"/>
      <c r="HYQ469" s="505"/>
      <c r="HYR469" s="505"/>
      <c r="HYS469" s="511"/>
      <c r="HYT469" s="512"/>
      <c r="HYU469" s="512"/>
      <c r="HYV469" s="505"/>
      <c r="HYW469" s="505"/>
      <c r="HYX469" s="505"/>
      <c r="HYY469" s="511"/>
      <c r="HYZ469" s="512"/>
      <c r="HZA469" s="512"/>
      <c r="HZB469" s="505"/>
      <c r="HZC469" s="505"/>
      <c r="HZD469" s="505"/>
      <c r="HZE469" s="511"/>
      <c r="HZF469" s="512"/>
      <c r="HZG469" s="512"/>
      <c r="HZH469" s="505"/>
      <c r="HZI469" s="505"/>
      <c r="HZJ469" s="505"/>
      <c r="HZK469" s="511"/>
      <c r="HZL469" s="512"/>
      <c r="HZM469" s="512"/>
      <c r="HZN469" s="505"/>
      <c r="HZO469" s="505"/>
      <c r="HZP469" s="505"/>
      <c r="HZQ469" s="511"/>
      <c r="HZR469" s="512"/>
      <c r="HZS469" s="512"/>
      <c r="HZT469" s="505"/>
      <c r="HZU469" s="505"/>
      <c r="HZV469" s="505"/>
      <c r="HZW469" s="511"/>
      <c r="HZX469" s="512"/>
      <c r="HZY469" s="512"/>
      <c r="HZZ469" s="505"/>
      <c r="IAA469" s="505"/>
      <c r="IAB469" s="505"/>
      <c r="IAC469" s="511"/>
      <c r="IAD469" s="512"/>
      <c r="IAE469" s="512"/>
      <c r="IAF469" s="505"/>
      <c r="IAG469" s="505"/>
      <c r="IAH469" s="505"/>
      <c r="IAI469" s="511"/>
      <c r="IAJ469" s="512"/>
      <c r="IAK469" s="512"/>
      <c r="IAL469" s="505"/>
      <c r="IAM469" s="505"/>
      <c r="IAN469" s="505"/>
      <c r="IAO469" s="511"/>
      <c r="IAP469" s="512"/>
      <c r="IAQ469" s="512"/>
      <c r="IAR469" s="505"/>
      <c r="IAS469" s="505"/>
      <c r="IAT469" s="505"/>
      <c r="IAU469" s="511"/>
      <c r="IAV469" s="512"/>
      <c r="IAW469" s="512"/>
      <c r="IAX469" s="505"/>
      <c r="IAY469" s="505"/>
      <c r="IAZ469" s="505"/>
      <c r="IBA469" s="511"/>
      <c r="IBB469" s="512"/>
      <c r="IBC469" s="512"/>
      <c r="IBD469" s="505"/>
      <c r="IBE469" s="505"/>
      <c r="IBF469" s="505"/>
      <c r="IBG469" s="511"/>
      <c r="IBH469" s="512"/>
      <c r="IBI469" s="512"/>
      <c r="IBJ469" s="505"/>
      <c r="IBK469" s="505"/>
      <c r="IBL469" s="505"/>
      <c r="IBM469" s="511"/>
      <c r="IBN469" s="512"/>
      <c r="IBO469" s="512"/>
      <c r="IBP469" s="505"/>
      <c r="IBQ469" s="505"/>
      <c r="IBR469" s="505"/>
      <c r="IBS469" s="511"/>
      <c r="IBT469" s="512"/>
      <c r="IBU469" s="512"/>
      <c r="IBV469" s="505"/>
      <c r="IBW469" s="505"/>
      <c r="IBX469" s="505"/>
      <c r="IBY469" s="511"/>
      <c r="IBZ469" s="512"/>
      <c r="ICA469" s="512"/>
      <c r="ICB469" s="505"/>
      <c r="ICC469" s="505"/>
      <c r="ICD469" s="505"/>
      <c r="ICE469" s="511"/>
      <c r="ICF469" s="512"/>
      <c r="ICG469" s="512"/>
      <c r="ICH469" s="505"/>
      <c r="ICI469" s="505"/>
      <c r="ICJ469" s="505"/>
      <c r="ICK469" s="511"/>
      <c r="ICL469" s="512"/>
      <c r="ICM469" s="512"/>
      <c r="ICN469" s="505"/>
      <c r="ICO469" s="505"/>
      <c r="ICP469" s="505"/>
      <c r="ICQ469" s="511"/>
      <c r="ICR469" s="512"/>
      <c r="ICS469" s="512"/>
      <c r="ICT469" s="505"/>
      <c r="ICU469" s="505"/>
      <c r="ICV469" s="505"/>
      <c r="ICW469" s="511"/>
      <c r="ICX469" s="512"/>
      <c r="ICY469" s="512"/>
      <c r="ICZ469" s="505"/>
      <c r="IDA469" s="505"/>
      <c r="IDB469" s="505"/>
      <c r="IDC469" s="511"/>
      <c r="IDD469" s="512"/>
      <c r="IDE469" s="512"/>
      <c r="IDF469" s="505"/>
      <c r="IDG469" s="505"/>
      <c r="IDH469" s="505"/>
      <c r="IDI469" s="511"/>
      <c r="IDJ469" s="512"/>
      <c r="IDK469" s="512"/>
      <c r="IDL469" s="505"/>
      <c r="IDM469" s="505"/>
      <c r="IDN469" s="505"/>
      <c r="IDO469" s="511"/>
      <c r="IDP469" s="512"/>
      <c r="IDQ469" s="512"/>
      <c r="IDR469" s="505"/>
      <c r="IDS469" s="505"/>
      <c r="IDT469" s="505"/>
      <c r="IDU469" s="511"/>
      <c r="IDV469" s="512"/>
      <c r="IDW469" s="512"/>
      <c r="IDX469" s="505"/>
      <c r="IDY469" s="505"/>
      <c r="IDZ469" s="505"/>
      <c r="IEA469" s="511"/>
      <c r="IEB469" s="512"/>
      <c r="IEC469" s="512"/>
      <c r="IED469" s="505"/>
      <c r="IEE469" s="505"/>
      <c r="IEF469" s="505"/>
      <c r="IEG469" s="511"/>
      <c r="IEH469" s="512"/>
      <c r="IEI469" s="512"/>
      <c r="IEJ469" s="505"/>
      <c r="IEK469" s="505"/>
      <c r="IEL469" s="505"/>
      <c r="IEM469" s="511"/>
      <c r="IEN469" s="512"/>
      <c r="IEO469" s="512"/>
      <c r="IEP469" s="505"/>
      <c r="IEQ469" s="505"/>
      <c r="IER469" s="505"/>
      <c r="IES469" s="511"/>
      <c r="IET469" s="512"/>
      <c r="IEU469" s="512"/>
      <c r="IEV469" s="505"/>
      <c r="IEW469" s="505"/>
      <c r="IEX469" s="505"/>
      <c r="IEY469" s="511"/>
      <c r="IEZ469" s="512"/>
      <c r="IFA469" s="512"/>
      <c r="IFB469" s="505"/>
      <c r="IFC469" s="505"/>
      <c r="IFD469" s="505"/>
      <c r="IFE469" s="511"/>
      <c r="IFF469" s="512"/>
      <c r="IFG469" s="512"/>
      <c r="IFH469" s="505"/>
      <c r="IFI469" s="505"/>
      <c r="IFJ469" s="505"/>
      <c r="IFK469" s="511"/>
      <c r="IFL469" s="512"/>
      <c r="IFM469" s="512"/>
      <c r="IFN469" s="505"/>
      <c r="IFO469" s="505"/>
      <c r="IFP469" s="505"/>
      <c r="IFQ469" s="511"/>
      <c r="IFR469" s="512"/>
      <c r="IFS469" s="512"/>
      <c r="IFT469" s="505"/>
      <c r="IFU469" s="505"/>
      <c r="IFV469" s="505"/>
      <c r="IFW469" s="511"/>
      <c r="IFX469" s="512"/>
      <c r="IFY469" s="512"/>
      <c r="IFZ469" s="505"/>
      <c r="IGA469" s="505"/>
      <c r="IGB469" s="505"/>
      <c r="IGC469" s="511"/>
      <c r="IGD469" s="512"/>
      <c r="IGE469" s="512"/>
      <c r="IGF469" s="505"/>
      <c r="IGG469" s="505"/>
      <c r="IGH469" s="505"/>
      <c r="IGI469" s="511"/>
      <c r="IGJ469" s="512"/>
      <c r="IGK469" s="512"/>
      <c r="IGL469" s="505"/>
      <c r="IGM469" s="505"/>
      <c r="IGN469" s="505"/>
      <c r="IGO469" s="511"/>
      <c r="IGP469" s="512"/>
      <c r="IGQ469" s="512"/>
      <c r="IGR469" s="505"/>
      <c r="IGS469" s="505"/>
      <c r="IGT469" s="505"/>
      <c r="IGU469" s="511"/>
      <c r="IGV469" s="512"/>
      <c r="IGW469" s="512"/>
      <c r="IGX469" s="505"/>
      <c r="IGY469" s="505"/>
      <c r="IGZ469" s="505"/>
      <c r="IHA469" s="511"/>
      <c r="IHB469" s="512"/>
      <c r="IHC469" s="512"/>
      <c r="IHD469" s="505"/>
      <c r="IHE469" s="505"/>
      <c r="IHF469" s="505"/>
      <c r="IHG469" s="511"/>
      <c r="IHH469" s="512"/>
      <c r="IHI469" s="512"/>
      <c r="IHJ469" s="505"/>
      <c r="IHK469" s="505"/>
      <c r="IHL469" s="505"/>
      <c r="IHM469" s="511"/>
      <c r="IHN469" s="512"/>
      <c r="IHO469" s="512"/>
      <c r="IHP469" s="505"/>
      <c r="IHQ469" s="505"/>
      <c r="IHR469" s="505"/>
      <c r="IHS469" s="511"/>
      <c r="IHT469" s="512"/>
      <c r="IHU469" s="512"/>
      <c r="IHV469" s="505"/>
      <c r="IHW469" s="505"/>
      <c r="IHX469" s="505"/>
      <c r="IHY469" s="511"/>
      <c r="IHZ469" s="512"/>
      <c r="IIA469" s="512"/>
      <c r="IIB469" s="505"/>
      <c r="IIC469" s="505"/>
      <c r="IID469" s="505"/>
      <c r="IIE469" s="511"/>
      <c r="IIF469" s="512"/>
      <c r="IIG469" s="512"/>
      <c r="IIH469" s="505"/>
      <c r="III469" s="505"/>
      <c r="IIJ469" s="505"/>
      <c r="IIK469" s="511"/>
      <c r="IIL469" s="512"/>
      <c r="IIM469" s="512"/>
      <c r="IIN469" s="505"/>
      <c r="IIO469" s="505"/>
      <c r="IIP469" s="505"/>
      <c r="IIQ469" s="511"/>
      <c r="IIR469" s="512"/>
      <c r="IIS469" s="512"/>
      <c r="IIT469" s="505"/>
      <c r="IIU469" s="505"/>
      <c r="IIV469" s="505"/>
      <c r="IIW469" s="511"/>
      <c r="IIX469" s="512"/>
      <c r="IIY469" s="512"/>
      <c r="IIZ469" s="505"/>
      <c r="IJA469" s="505"/>
      <c r="IJB469" s="505"/>
      <c r="IJC469" s="511"/>
      <c r="IJD469" s="512"/>
      <c r="IJE469" s="512"/>
      <c r="IJF469" s="505"/>
      <c r="IJG469" s="505"/>
      <c r="IJH469" s="505"/>
      <c r="IJI469" s="511"/>
      <c r="IJJ469" s="512"/>
      <c r="IJK469" s="512"/>
      <c r="IJL469" s="505"/>
      <c r="IJM469" s="505"/>
      <c r="IJN469" s="505"/>
      <c r="IJO469" s="511"/>
      <c r="IJP469" s="512"/>
      <c r="IJQ469" s="512"/>
      <c r="IJR469" s="505"/>
      <c r="IJS469" s="505"/>
      <c r="IJT469" s="505"/>
      <c r="IJU469" s="511"/>
      <c r="IJV469" s="512"/>
      <c r="IJW469" s="512"/>
      <c r="IJX469" s="505"/>
      <c r="IJY469" s="505"/>
      <c r="IJZ469" s="505"/>
      <c r="IKA469" s="511"/>
      <c r="IKB469" s="512"/>
      <c r="IKC469" s="512"/>
      <c r="IKD469" s="505"/>
      <c r="IKE469" s="505"/>
      <c r="IKF469" s="505"/>
      <c r="IKG469" s="511"/>
      <c r="IKH469" s="512"/>
      <c r="IKI469" s="512"/>
      <c r="IKJ469" s="505"/>
      <c r="IKK469" s="505"/>
      <c r="IKL469" s="505"/>
      <c r="IKM469" s="511"/>
      <c r="IKN469" s="512"/>
      <c r="IKO469" s="512"/>
      <c r="IKP469" s="505"/>
      <c r="IKQ469" s="505"/>
      <c r="IKR469" s="505"/>
      <c r="IKS469" s="511"/>
      <c r="IKT469" s="512"/>
      <c r="IKU469" s="512"/>
      <c r="IKV469" s="505"/>
      <c r="IKW469" s="505"/>
      <c r="IKX469" s="505"/>
      <c r="IKY469" s="511"/>
      <c r="IKZ469" s="512"/>
      <c r="ILA469" s="512"/>
      <c r="ILB469" s="505"/>
      <c r="ILC469" s="505"/>
      <c r="ILD469" s="505"/>
      <c r="ILE469" s="511"/>
      <c r="ILF469" s="512"/>
      <c r="ILG469" s="512"/>
      <c r="ILH469" s="505"/>
      <c r="ILI469" s="505"/>
      <c r="ILJ469" s="505"/>
      <c r="ILK469" s="511"/>
      <c r="ILL469" s="512"/>
      <c r="ILM469" s="512"/>
      <c r="ILN469" s="505"/>
      <c r="ILO469" s="505"/>
      <c r="ILP469" s="505"/>
      <c r="ILQ469" s="511"/>
      <c r="ILR469" s="512"/>
      <c r="ILS469" s="512"/>
      <c r="ILT469" s="505"/>
      <c r="ILU469" s="505"/>
      <c r="ILV469" s="505"/>
      <c r="ILW469" s="511"/>
      <c r="ILX469" s="512"/>
      <c r="ILY469" s="512"/>
      <c r="ILZ469" s="505"/>
      <c r="IMA469" s="505"/>
      <c r="IMB469" s="505"/>
      <c r="IMC469" s="511"/>
      <c r="IMD469" s="512"/>
      <c r="IME469" s="512"/>
      <c r="IMF469" s="505"/>
      <c r="IMG469" s="505"/>
      <c r="IMH469" s="505"/>
      <c r="IMI469" s="511"/>
      <c r="IMJ469" s="512"/>
      <c r="IMK469" s="512"/>
      <c r="IML469" s="505"/>
      <c r="IMM469" s="505"/>
      <c r="IMN469" s="505"/>
      <c r="IMO469" s="511"/>
      <c r="IMP469" s="512"/>
      <c r="IMQ469" s="512"/>
      <c r="IMR469" s="505"/>
      <c r="IMS469" s="505"/>
      <c r="IMT469" s="505"/>
      <c r="IMU469" s="511"/>
      <c r="IMV469" s="512"/>
      <c r="IMW469" s="512"/>
      <c r="IMX469" s="505"/>
      <c r="IMY469" s="505"/>
      <c r="IMZ469" s="505"/>
      <c r="INA469" s="511"/>
      <c r="INB469" s="512"/>
      <c r="INC469" s="512"/>
      <c r="IND469" s="505"/>
      <c r="INE469" s="505"/>
      <c r="INF469" s="505"/>
      <c r="ING469" s="511"/>
      <c r="INH469" s="512"/>
      <c r="INI469" s="512"/>
      <c r="INJ469" s="505"/>
      <c r="INK469" s="505"/>
      <c r="INL469" s="505"/>
      <c r="INM469" s="511"/>
      <c r="INN469" s="512"/>
      <c r="INO469" s="512"/>
      <c r="INP469" s="505"/>
      <c r="INQ469" s="505"/>
      <c r="INR469" s="505"/>
      <c r="INS469" s="511"/>
      <c r="INT469" s="512"/>
      <c r="INU469" s="512"/>
      <c r="INV469" s="505"/>
      <c r="INW469" s="505"/>
      <c r="INX469" s="505"/>
      <c r="INY469" s="511"/>
      <c r="INZ469" s="512"/>
      <c r="IOA469" s="512"/>
      <c r="IOB469" s="505"/>
      <c r="IOC469" s="505"/>
      <c r="IOD469" s="505"/>
      <c r="IOE469" s="511"/>
      <c r="IOF469" s="512"/>
      <c r="IOG469" s="512"/>
      <c r="IOH469" s="505"/>
      <c r="IOI469" s="505"/>
      <c r="IOJ469" s="505"/>
      <c r="IOK469" s="511"/>
      <c r="IOL469" s="512"/>
      <c r="IOM469" s="512"/>
      <c r="ION469" s="505"/>
      <c r="IOO469" s="505"/>
      <c r="IOP469" s="505"/>
      <c r="IOQ469" s="511"/>
      <c r="IOR469" s="512"/>
      <c r="IOS469" s="512"/>
      <c r="IOT469" s="505"/>
      <c r="IOU469" s="505"/>
      <c r="IOV469" s="505"/>
      <c r="IOW469" s="511"/>
      <c r="IOX469" s="512"/>
      <c r="IOY469" s="512"/>
      <c r="IOZ469" s="505"/>
      <c r="IPA469" s="505"/>
      <c r="IPB469" s="505"/>
      <c r="IPC469" s="511"/>
      <c r="IPD469" s="512"/>
      <c r="IPE469" s="512"/>
      <c r="IPF469" s="505"/>
      <c r="IPG469" s="505"/>
      <c r="IPH469" s="505"/>
      <c r="IPI469" s="511"/>
      <c r="IPJ469" s="512"/>
      <c r="IPK469" s="512"/>
      <c r="IPL469" s="505"/>
      <c r="IPM469" s="505"/>
      <c r="IPN469" s="505"/>
      <c r="IPO469" s="511"/>
      <c r="IPP469" s="512"/>
      <c r="IPQ469" s="512"/>
      <c r="IPR469" s="505"/>
      <c r="IPS469" s="505"/>
      <c r="IPT469" s="505"/>
      <c r="IPU469" s="511"/>
      <c r="IPV469" s="512"/>
      <c r="IPW469" s="512"/>
      <c r="IPX469" s="505"/>
      <c r="IPY469" s="505"/>
      <c r="IPZ469" s="505"/>
      <c r="IQA469" s="511"/>
      <c r="IQB469" s="512"/>
      <c r="IQC469" s="512"/>
      <c r="IQD469" s="505"/>
      <c r="IQE469" s="505"/>
      <c r="IQF469" s="505"/>
      <c r="IQG469" s="511"/>
      <c r="IQH469" s="512"/>
      <c r="IQI469" s="512"/>
      <c r="IQJ469" s="505"/>
      <c r="IQK469" s="505"/>
      <c r="IQL469" s="505"/>
      <c r="IQM469" s="511"/>
      <c r="IQN469" s="512"/>
      <c r="IQO469" s="512"/>
      <c r="IQP469" s="505"/>
      <c r="IQQ469" s="505"/>
      <c r="IQR469" s="505"/>
      <c r="IQS469" s="511"/>
      <c r="IQT469" s="512"/>
      <c r="IQU469" s="512"/>
      <c r="IQV469" s="505"/>
      <c r="IQW469" s="505"/>
      <c r="IQX469" s="505"/>
      <c r="IQY469" s="511"/>
      <c r="IQZ469" s="512"/>
      <c r="IRA469" s="512"/>
      <c r="IRB469" s="505"/>
      <c r="IRC469" s="505"/>
      <c r="IRD469" s="505"/>
      <c r="IRE469" s="511"/>
      <c r="IRF469" s="512"/>
      <c r="IRG469" s="512"/>
      <c r="IRH469" s="505"/>
      <c r="IRI469" s="505"/>
      <c r="IRJ469" s="505"/>
      <c r="IRK469" s="511"/>
      <c r="IRL469" s="512"/>
      <c r="IRM469" s="512"/>
      <c r="IRN469" s="505"/>
      <c r="IRO469" s="505"/>
      <c r="IRP469" s="505"/>
      <c r="IRQ469" s="511"/>
      <c r="IRR469" s="512"/>
      <c r="IRS469" s="512"/>
      <c r="IRT469" s="505"/>
      <c r="IRU469" s="505"/>
      <c r="IRV469" s="505"/>
      <c r="IRW469" s="511"/>
      <c r="IRX469" s="512"/>
      <c r="IRY469" s="512"/>
      <c r="IRZ469" s="505"/>
      <c r="ISA469" s="505"/>
      <c r="ISB469" s="505"/>
      <c r="ISC469" s="511"/>
      <c r="ISD469" s="512"/>
      <c r="ISE469" s="512"/>
      <c r="ISF469" s="505"/>
      <c r="ISG469" s="505"/>
      <c r="ISH469" s="505"/>
      <c r="ISI469" s="511"/>
      <c r="ISJ469" s="512"/>
      <c r="ISK469" s="512"/>
      <c r="ISL469" s="505"/>
      <c r="ISM469" s="505"/>
      <c r="ISN469" s="505"/>
      <c r="ISO469" s="511"/>
      <c r="ISP469" s="512"/>
      <c r="ISQ469" s="512"/>
      <c r="ISR469" s="505"/>
      <c r="ISS469" s="505"/>
      <c r="IST469" s="505"/>
      <c r="ISU469" s="511"/>
      <c r="ISV469" s="512"/>
      <c r="ISW469" s="512"/>
      <c r="ISX469" s="505"/>
      <c r="ISY469" s="505"/>
      <c r="ISZ469" s="505"/>
      <c r="ITA469" s="511"/>
      <c r="ITB469" s="512"/>
      <c r="ITC469" s="512"/>
      <c r="ITD469" s="505"/>
      <c r="ITE469" s="505"/>
      <c r="ITF469" s="505"/>
      <c r="ITG469" s="511"/>
      <c r="ITH469" s="512"/>
      <c r="ITI469" s="512"/>
      <c r="ITJ469" s="505"/>
      <c r="ITK469" s="505"/>
      <c r="ITL469" s="505"/>
      <c r="ITM469" s="511"/>
      <c r="ITN469" s="512"/>
      <c r="ITO469" s="512"/>
      <c r="ITP469" s="505"/>
      <c r="ITQ469" s="505"/>
      <c r="ITR469" s="505"/>
      <c r="ITS469" s="511"/>
      <c r="ITT469" s="512"/>
      <c r="ITU469" s="512"/>
      <c r="ITV469" s="505"/>
      <c r="ITW469" s="505"/>
      <c r="ITX469" s="505"/>
      <c r="ITY469" s="511"/>
      <c r="ITZ469" s="512"/>
      <c r="IUA469" s="512"/>
      <c r="IUB469" s="505"/>
      <c r="IUC469" s="505"/>
      <c r="IUD469" s="505"/>
      <c r="IUE469" s="511"/>
      <c r="IUF469" s="512"/>
      <c r="IUG469" s="512"/>
      <c r="IUH469" s="505"/>
      <c r="IUI469" s="505"/>
      <c r="IUJ469" s="505"/>
      <c r="IUK469" s="511"/>
      <c r="IUL469" s="512"/>
      <c r="IUM469" s="512"/>
      <c r="IUN469" s="505"/>
      <c r="IUO469" s="505"/>
      <c r="IUP469" s="505"/>
      <c r="IUQ469" s="511"/>
      <c r="IUR469" s="512"/>
      <c r="IUS469" s="512"/>
      <c r="IUT469" s="505"/>
      <c r="IUU469" s="505"/>
      <c r="IUV469" s="505"/>
      <c r="IUW469" s="511"/>
      <c r="IUX469" s="512"/>
      <c r="IUY469" s="512"/>
      <c r="IUZ469" s="505"/>
      <c r="IVA469" s="505"/>
      <c r="IVB469" s="505"/>
      <c r="IVC469" s="511"/>
      <c r="IVD469" s="512"/>
      <c r="IVE469" s="512"/>
      <c r="IVF469" s="505"/>
      <c r="IVG469" s="505"/>
      <c r="IVH469" s="505"/>
      <c r="IVI469" s="511"/>
      <c r="IVJ469" s="512"/>
      <c r="IVK469" s="512"/>
      <c r="IVL469" s="505"/>
      <c r="IVM469" s="505"/>
      <c r="IVN469" s="505"/>
      <c r="IVO469" s="511"/>
      <c r="IVP469" s="512"/>
      <c r="IVQ469" s="512"/>
      <c r="IVR469" s="505"/>
      <c r="IVS469" s="505"/>
      <c r="IVT469" s="505"/>
      <c r="IVU469" s="511"/>
      <c r="IVV469" s="512"/>
      <c r="IVW469" s="512"/>
      <c r="IVX469" s="505"/>
      <c r="IVY469" s="505"/>
      <c r="IVZ469" s="505"/>
      <c r="IWA469" s="511"/>
      <c r="IWB469" s="512"/>
      <c r="IWC469" s="512"/>
      <c r="IWD469" s="505"/>
      <c r="IWE469" s="505"/>
      <c r="IWF469" s="505"/>
      <c r="IWG469" s="511"/>
      <c r="IWH469" s="512"/>
      <c r="IWI469" s="512"/>
      <c r="IWJ469" s="505"/>
      <c r="IWK469" s="505"/>
      <c r="IWL469" s="505"/>
      <c r="IWM469" s="511"/>
      <c r="IWN469" s="512"/>
      <c r="IWO469" s="512"/>
      <c r="IWP469" s="505"/>
      <c r="IWQ469" s="505"/>
      <c r="IWR469" s="505"/>
      <c r="IWS469" s="511"/>
      <c r="IWT469" s="512"/>
      <c r="IWU469" s="512"/>
      <c r="IWV469" s="505"/>
      <c r="IWW469" s="505"/>
      <c r="IWX469" s="505"/>
      <c r="IWY469" s="511"/>
      <c r="IWZ469" s="512"/>
      <c r="IXA469" s="512"/>
      <c r="IXB469" s="505"/>
      <c r="IXC469" s="505"/>
      <c r="IXD469" s="505"/>
      <c r="IXE469" s="511"/>
      <c r="IXF469" s="512"/>
      <c r="IXG469" s="512"/>
      <c r="IXH469" s="505"/>
      <c r="IXI469" s="505"/>
      <c r="IXJ469" s="505"/>
      <c r="IXK469" s="511"/>
      <c r="IXL469" s="512"/>
      <c r="IXM469" s="512"/>
      <c r="IXN469" s="505"/>
      <c r="IXO469" s="505"/>
      <c r="IXP469" s="505"/>
      <c r="IXQ469" s="511"/>
      <c r="IXR469" s="512"/>
      <c r="IXS469" s="512"/>
      <c r="IXT469" s="505"/>
      <c r="IXU469" s="505"/>
      <c r="IXV469" s="505"/>
      <c r="IXW469" s="511"/>
      <c r="IXX469" s="512"/>
      <c r="IXY469" s="512"/>
      <c r="IXZ469" s="505"/>
      <c r="IYA469" s="505"/>
      <c r="IYB469" s="505"/>
      <c r="IYC469" s="511"/>
      <c r="IYD469" s="512"/>
      <c r="IYE469" s="512"/>
      <c r="IYF469" s="505"/>
      <c r="IYG469" s="505"/>
      <c r="IYH469" s="505"/>
      <c r="IYI469" s="511"/>
      <c r="IYJ469" s="512"/>
      <c r="IYK469" s="512"/>
      <c r="IYL469" s="505"/>
      <c r="IYM469" s="505"/>
      <c r="IYN469" s="505"/>
      <c r="IYO469" s="511"/>
      <c r="IYP469" s="512"/>
      <c r="IYQ469" s="512"/>
      <c r="IYR469" s="505"/>
      <c r="IYS469" s="505"/>
      <c r="IYT469" s="505"/>
      <c r="IYU469" s="511"/>
      <c r="IYV469" s="512"/>
      <c r="IYW469" s="512"/>
      <c r="IYX469" s="505"/>
      <c r="IYY469" s="505"/>
      <c r="IYZ469" s="505"/>
      <c r="IZA469" s="511"/>
      <c r="IZB469" s="512"/>
      <c r="IZC469" s="512"/>
      <c r="IZD469" s="505"/>
      <c r="IZE469" s="505"/>
      <c r="IZF469" s="505"/>
      <c r="IZG469" s="511"/>
      <c r="IZH469" s="512"/>
      <c r="IZI469" s="512"/>
      <c r="IZJ469" s="505"/>
      <c r="IZK469" s="505"/>
      <c r="IZL469" s="505"/>
      <c r="IZM469" s="511"/>
      <c r="IZN469" s="512"/>
      <c r="IZO469" s="512"/>
      <c r="IZP469" s="505"/>
      <c r="IZQ469" s="505"/>
      <c r="IZR469" s="505"/>
      <c r="IZS469" s="511"/>
      <c r="IZT469" s="512"/>
      <c r="IZU469" s="512"/>
      <c r="IZV469" s="505"/>
      <c r="IZW469" s="505"/>
      <c r="IZX469" s="505"/>
      <c r="IZY469" s="511"/>
      <c r="IZZ469" s="512"/>
      <c r="JAA469" s="512"/>
      <c r="JAB469" s="505"/>
      <c r="JAC469" s="505"/>
      <c r="JAD469" s="505"/>
      <c r="JAE469" s="511"/>
      <c r="JAF469" s="512"/>
      <c r="JAG469" s="512"/>
      <c r="JAH469" s="505"/>
      <c r="JAI469" s="505"/>
      <c r="JAJ469" s="505"/>
      <c r="JAK469" s="511"/>
      <c r="JAL469" s="512"/>
      <c r="JAM469" s="512"/>
      <c r="JAN469" s="505"/>
      <c r="JAO469" s="505"/>
      <c r="JAP469" s="505"/>
      <c r="JAQ469" s="511"/>
      <c r="JAR469" s="512"/>
      <c r="JAS469" s="512"/>
      <c r="JAT469" s="505"/>
      <c r="JAU469" s="505"/>
      <c r="JAV469" s="505"/>
      <c r="JAW469" s="511"/>
      <c r="JAX469" s="512"/>
      <c r="JAY469" s="512"/>
      <c r="JAZ469" s="505"/>
      <c r="JBA469" s="505"/>
      <c r="JBB469" s="505"/>
      <c r="JBC469" s="511"/>
      <c r="JBD469" s="512"/>
      <c r="JBE469" s="512"/>
      <c r="JBF469" s="505"/>
      <c r="JBG469" s="505"/>
      <c r="JBH469" s="505"/>
      <c r="JBI469" s="511"/>
      <c r="JBJ469" s="512"/>
      <c r="JBK469" s="512"/>
      <c r="JBL469" s="505"/>
      <c r="JBM469" s="505"/>
      <c r="JBN469" s="505"/>
      <c r="JBO469" s="511"/>
      <c r="JBP469" s="512"/>
      <c r="JBQ469" s="512"/>
      <c r="JBR469" s="505"/>
      <c r="JBS469" s="505"/>
      <c r="JBT469" s="505"/>
      <c r="JBU469" s="511"/>
      <c r="JBV469" s="512"/>
      <c r="JBW469" s="512"/>
      <c r="JBX469" s="505"/>
      <c r="JBY469" s="505"/>
      <c r="JBZ469" s="505"/>
      <c r="JCA469" s="511"/>
      <c r="JCB469" s="512"/>
      <c r="JCC469" s="512"/>
      <c r="JCD469" s="505"/>
      <c r="JCE469" s="505"/>
      <c r="JCF469" s="505"/>
      <c r="JCG469" s="511"/>
      <c r="JCH469" s="512"/>
      <c r="JCI469" s="512"/>
      <c r="JCJ469" s="505"/>
      <c r="JCK469" s="505"/>
      <c r="JCL469" s="505"/>
      <c r="JCM469" s="511"/>
      <c r="JCN469" s="512"/>
      <c r="JCO469" s="512"/>
      <c r="JCP469" s="505"/>
      <c r="JCQ469" s="505"/>
      <c r="JCR469" s="505"/>
      <c r="JCS469" s="511"/>
      <c r="JCT469" s="512"/>
      <c r="JCU469" s="512"/>
      <c r="JCV469" s="505"/>
      <c r="JCW469" s="505"/>
      <c r="JCX469" s="505"/>
      <c r="JCY469" s="511"/>
      <c r="JCZ469" s="512"/>
      <c r="JDA469" s="512"/>
      <c r="JDB469" s="505"/>
      <c r="JDC469" s="505"/>
      <c r="JDD469" s="505"/>
      <c r="JDE469" s="511"/>
      <c r="JDF469" s="512"/>
      <c r="JDG469" s="512"/>
      <c r="JDH469" s="505"/>
      <c r="JDI469" s="505"/>
      <c r="JDJ469" s="505"/>
      <c r="JDK469" s="511"/>
      <c r="JDL469" s="512"/>
      <c r="JDM469" s="512"/>
      <c r="JDN469" s="505"/>
      <c r="JDO469" s="505"/>
      <c r="JDP469" s="505"/>
      <c r="JDQ469" s="511"/>
      <c r="JDR469" s="512"/>
      <c r="JDS469" s="512"/>
      <c r="JDT469" s="505"/>
      <c r="JDU469" s="505"/>
      <c r="JDV469" s="505"/>
      <c r="JDW469" s="511"/>
      <c r="JDX469" s="512"/>
      <c r="JDY469" s="512"/>
      <c r="JDZ469" s="505"/>
      <c r="JEA469" s="505"/>
      <c r="JEB469" s="505"/>
      <c r="JEC469" s="511"/>
      <c r="JED469" s="512"/>
      <c r="JEE469" s="512"/>
      <c r="JEF469" s="505"/>
      <c r="JEG469" s="505"/>
      <c r="JEH469" s="505"/>
      <c r="JEI469" s="511"/>
      <c r="JEJ469" s="512"/>
      <c r="JEK469" s="512"/>
      <c r="JEL469" s="505"/>
      <c r="JEM469" s="505"/>
      <c r="JEN469" s="505"/>
      <c r="JEO469" s="511"/>
      <c r="JEP469" s="512"/>
      <c r="JEQ469" s="512"/>
      <c r="JER469" s="505"/>
      <c r="JES469" s="505"/>
      <c r="JET469" s="505"/>
      <c r="JEU469" s="511"/>
      <c r="JEV469" s="512"/>
      <c r="JEW469" s="512"/>
      <c r="JEX469" s="505"/>
      <c r="JEY469" s="505"/>
      <c r="JEZ469" s="505"/>
      <c r="JFA469" s="511"/>
      <c r="JFB469" s="512"/>
      <c r="JFC469" s="512"/>
      <c r="JFD469" s="505"/>
      <c r="JFE469" s="505"/>
      <c r="JFF469" s="505"/>
      <c r="JFG469" s="511"/>
      <c r="JFH469" s="512"/>
      <c r="JFI469" s="512"/>
      <c r="JFJ469" s="505"/>
      <c r="JFK469" s="505"/>
      <c r="JFL469" s="505"/>
      <c r="JFM469" s="511"/>
      <c r="JFN469" s="512"/>
      <c r="JFO469" s="512"/>
      <c r="JFP469" s="505"/>
      <c r="JFQ469" s="505"/>
      <c r="JFR469" s="505"/>
      <c r="JFS469" s="511"/>
      <c r="JFT469" s="512"/>
      <c r="JFU469" s="512"/>
      <c r="JFV469" s="505"/>
      <c r="JFW469" s="505"/>
      <c r="JFX469" s="505"/>
      <c r="JFY469" s="511"/>
      <c r="JFZ469" s="512"/>
      <c r="JGA469" s="512"/>
      <c r="JGB469" s="505"/>
      <c r="JGC469" s="505"/>
      <c r="JGD469" s="505"/>
      <c r="JGE469" s="511"/>
      <c r="JGF469" s="512"/>
      <c r="JGG469" s="512"/>
      <c r="JGH469" s="505"/>
      <c r="JGI469" s="505"/>
      <c r="JGJ469" s="505"/>
      <c r="JGK469" s="511"/>
      <c r="JGL469" s="512"/>
      <c r="JGM469" s="512"/>
      <c r="JGN469" s="505"/>
      <c r="JGO469" s="505"/>
      <c r="JGP469" s="505"/>
      <c r="JGQ469" s="511"/>
      <c r="JGR469" s="512"/>
      <c r="JGS469" s="512"/>
      <c r="JGT469" s="505"/>
      <c r="JGU469" s="505"/>
      <c r="JGV469" s="505"/>
      <c r="JGW469" s="511"/>
      <c r="JGX469" s="512"/>
      <c r="JGY469" s="512"/>
      <c r="JGZ469" s="505"/>
      <c r="JHA469" s="505"/>
      <c r="JHB469" s="505"/>
      <c r="JHC469" s="511"/>
      <c r="JHD469" s="512"/>
      <c r="JHE469" s="512"/>
      <c r="JHF469" s="505"/>
      <c r="JHG469" s="505"/>
      <c r="JHH469" s="505"/>
      <c r="JHI469" s="511"/>
      <c r="JHJ469" s="512"/>
      <c r="JHK469" s="512"/>
      <c r="JHL469" s="505"/>
      <c r="JHM469" s="505"/>
      <c r="JHN469" s="505"/>
      <c r="JHO469" s="511"/>
      <c r="JHP469" s="512"/>
      <c r="JHQ469" s="512"/>
      <c r="JHR469" s="505"/>
      <c r="JHS469" s="505"/>
      <c r="JHT469" s="505"/>
      <c r="JHU469" s="511"/>
      <c r="JHV469" s="512"/>
      <c r="JHW469" s="512"/>
      <c r="JHX469" s="505"/>
      <c r="JHY469" s="505"/>
      <c r="JHZ469" s="505"/>
      <c r="JIA469" s="511"/>
      <c r="JIB469" s="512"/>
      <c r="JIC469" s="512"/>
      <c r="JID469" s="505"/>
      <c r="JIE469" s="505"/>
      <c r="JIF469" s="505"/>
      <c r="JIG469" s="511"/>
      <c r="JIH469" s="512"/>
      <c r="JII469" s="512"/>
      <c r="JIJ469" s="505"/>
      <c r="JIK469" s="505"/>
      <c r="JIL469" s="505"/>
      <c r="JIM469" s="511"/>
      <c r="JIN469" s="512"/>
      <c r="JIO469" s="512"/>
      <c r="JIP469" s="505"/>
      <c r="JIQ469" s="505"/>
      <c r="JIR469" s="505"/>
      <c r="JIS469" s="511"/>
      <c r="JIT469" s="512"/>
      <c r="JIU469" s="512"/>
      <c r="JIV469" s="505"/>
      <c r="JIW469" s="505"/>
      <c r="JIX469" s="505"/>
      <c r="JIY469" s="511"/>
      <c r="JIZ469" s="512"/>
      <c r="JJA469" s="512"/>
      <c r="JJB469" s="505"/>
      <c r="JJC469" s="505"/>
      <c r="JJD469" s="505"/>
      <c r="JJE469" s="511"/>
      <c r="JJF469" s="512"/>
      <c r="JJG469" s="512"/>
      <c r="JJH469" s="505"/>
      <c r="JJI469" s="505"/>
      <c r="JJJ469" s="505"/>
      <c r="JJK469" s="511"/>
      <c r="JJL469" s="512"/>
      <c r="JJM469" s="512"/>
      <c r="JJN469" s="505"/>
      <c r="JJO469" s="505"/>
      <c r="JJP469" s="505"/>
      <c r="JJQ469" s="511"/>
      <c r="JJR469" s="512"/>
      <c r="JJS469" s="512"/>
      <c r="JJT469" s="505"/>
      <c r="JJU469" s="505"/>
      <c r="JJV469" s="505"/>
      <c r="JJW469" s="511"/>
      <c r="JJX469" s="512"/>
      <c r="JJY469" s="512"/>
      <c r="JJZ469" s="505"/>
      <c r="JKA469" s="505"/>
      <c r="JKB469" s="505"/>
      <c r="JKC469" s="511"/>
      <c r="JKD469" s="512"/>
      <c r="JKE469" s="512"/>
      <c r="JKF469" s="505"/>
      <c r="JKG469" s="505"/>
      <c r="JKH469" s="505"/>
      <c r="JKI469" s="511"/>
      <c r="JKJ469" s="512"/>
      <c r="JKK469" s="512"/>
      <c r="JKL469" s="505"/>
      <c r="JKM469" s="505"/>
      <c r="JKN469" s="505"/>
      <c r="JKO469" s="511"/>
      <c r="JKP469" s="512"/>
      <c r="JKQ469" s="512"/>
      <c r="JKR469" s="505"/>
      <c r="JKS469" s="505"/>
      <c r="JKT469" s="505"/>
      <c r="JKU469" s="511"/>
      <c r="JKV469" s="512"/>
      <c r="JKW469" s="512"/>
      <c r="JKX469" s="505"/>
      <c r="JKY469" s="505"/>
      <c r="JKZ469" s="505"/>
      <c r="JLA469" s="511"/>
      <c r="JLB469" s="512"/>
      <c r="JLC469" s="512"/>
      <c r="JLD469" s="505"/>
      <c r="JLE469" s="505"/>
      <c r="JLF469" s="505"/>
      <c r="JLG469" s="511"/>
      <c r="JLH469" s="512"/>
      <c r="JLI469" s="512"/>
      <c r="JLJ469" s="505"/>
      <c r="JLK469" s="505"/>
      <c r="JLL469" s="505"/>
      <c r="JLM469" s="511"/>
      <c r="JLN469" s="512"/>
      <c r="JLO469" s="512"/>
      <c r="JLP469" s="505"/>
      <c r="JLQ469" s="505"/>
      <c r="JLR469" s="505"/>
      <c r="JLS469" s="511"/>
      <c r="JLT469" s="512"/>
      <c r="JLU469" s="512"/>
      <c r="JLV469" s="505"/>
      <c r="JLW469" s="505"/>
      <c r="JLX469" s="505"/>
      <c r="JLY469" s="511"/>
      <c r="JLZ469" s="512"/>
      <c r="JMA469" s="512"/>
      <c r="JMB469" s="505"/>
      <c r="JMC469" s="505"/>
      <c r="JMD469" s="505"/>
      <c r="JME469" s="511"/>
      <c r="JMF469" s="512"/>
      <c r="JMG469" s="512"/>
      <c r="JMH469" s="505"/>
      <c r="JMI469" s="505"/>
      <c r="JMJ469" s="505"/>
      <c r="JMK469" s="511"/>
      <c r="JML469" s="512"/>
      <c r="JMM469" s="512"/>
      <c r="JMN469" s="505"/>
      <c r="JMO469" s="505"/>
      <c r="JMP469" s="505"/>
      <c r="JMQ469" s="511"/>
      <c r="JMR469" s="512"/>
      <c r="JMS469" s="512"/>
      <c r="JMT469" s="505"/>
      <c r="JMU469" s="505"/>
      <c r="JMV469" s="505"/>
      <c r="JMW469" s="511"/>
      <c r="JMX469" s="512"/>
      <c r="JMY469" s="512"/>
      <c r="JMZ469" s="505"/>
      <c r="JNA469" s="505"/>
      <c r="JNB469" s="505"/>
      <c r="JNC469" s="511"/>
      <c r="JND469" s="512"/>
      <c r="JNE469" s="512"/>
      <c r="JNF469" s="505"/>
      <c r="JNG469" s="505"/>
      <c r="JNH469" s="505"/>
      <c r="JNI469" s="511"/>
      <c r="JNJ469" s="512"/>
      <c r="JNK469" s="512"/>
      <c r="JNL469" s="505"/>
      <c r="JNM469" s="505"/>
      <c r="JNN469" s="505"/>
      <c r="JNO469" s="511"/>
      <c r="JNP469" s="512"/>
      <c r="JNQ469" s="512"/>
      <c r="JNR469" s="505"/>
      <c r="JNS469" s="505"/>
      <c r="JNT469" s="505"/>
      <c r="JNU469" s="511"/>
      <c r="JNV469" s="512"/>
      <c r="JNW469" s="512"/>
      <c r="JNX469" s="505"/>
      <c r="JNY469" s="505"/>
      <c r="JNZ469" s="505"/>
      <c r="JOA469" s="511"/>
      <c r="JOB469" s="512"/>
      <c r="JOC469" s="512"/>
      <c r="JOD469" s="505"/>
      <c r="JOE469" s="505"/>
      <c r="JOF469" s="505"/>
      <c r="JOG469" s="511"/>
      <c r="JOH469" s="512"/>
      <c r="JOI469" s="512"/>
      <c r="JOJ469" s="505"/>
      <c r="JOK469" s="505"/>
      <c r="JOL469" s="505"/>
      <c r="JOM469" s="511"/>
      <c r="JON469" s="512"/>
      <c r="JOO469" s="512"/>
      <c r="JOP469" s="505"/>
      <c r="JOQ469" s="505"/>
      <c r="JOR469" s="505"/>
      <c r="JOS469" s="511"/>
      <c r="JOT469" s="512"/>
      <c r="JOU469" s="512"/>
      <c r="JOV469" s="505"/>
      <c r="JOW469" s="505"/>
      <c r="JOX469" s="505"/>
      <c r="JOY469" s="511"/>
      <c r="JOZ469" s="512"/>
      <c r="JPA469" s="512"/>
      <c r="JPB469" s="505"/>
      <c r="JPC469" s="505"/>
      <c r="JPD469" s="505"/>
      <c r="JPE469" s="511"/>
      <c r="JPF469" s="512"/>
      <c r="JPG469" s="512"/>
      <c r="JPH469" s="505"/>
      <c r="JPI469" s="505"/>
      <c r="JPJ469" s="505"/>
      <c r="JPK469" s="511"/>
      <c r="JPL469" s="512"/>
      <c r="JPM469" s="512"/>
      <c r="JPN469" s="505"/>
      <c r="JPO469" s="505"/>
      <c r="JPP469" s="505"/>
      <c r="JPQ469" s="511"/>
      <c r="JPR469" s="512"/>
      <c r="JPS469" s="512"/>
      <c r="JPT469" s="505"/>
      <c r="JPU469" s="505"/>
      <c r="JPV469" s="505"/>
      <c r="JPW469" s="511"/>
      <c r="JPX469" s="512"/>
      <c r="JPY469" s="512"/>
      <c r="JPZ469" s="505"/>
      <c r="JQA469" s="505"/>
      <c r="JQB469" s="505"/>
      <c r="JQC469" s="511"/>
      <c r="JQD469" s="512"/>
      <c r="JQE469" s="512"/>
      <c r="JQF469" s="505"/>
      <c r="JQG469" s="505"/>
      <c r="JQH469" s="505"/>
      <c r="JQI469" s="511"/>
      <c r="JQJ469" s="512"/>
      <c r="JQK469" s="512"/>
      <c r="JQL469" s="505"/>
      <c r="JQM469" s="505"/>
      <c r="JQN469" s="505"/>
      <c r="JQO469" s="511"/>
      <c r="JQP469" s="512"/>
      <c r="JQQ469" s="512"/>
      <c r="JQR469" s="505"/>
      <c r="JQS469" s="505"/>
      <c r="JQT469" s="505"/>
      <c r="JQU469" s="511"/>
      <c r="JQV469" s="512"/>
      <c r="JQW469" s="512"/>
      <c r="JQX469" s="505"/>
      <c r="JQY469" s="505"/>
      <c r="JQZ469" s="505"/>
      <c r="JRA469" s="511"/>
      <c r="JRB469" s="512"/>
      <c r="JRC469" s="512"/>
      <c r="JRD469" s="505"/>
      <c r="JRE469" s="505"/>
      <c r="JRF469" s="505"/>
      <c r="JRG469" s="511"/>
      <c r="JRH469" s="512"/>
      <c r="JRI469" s="512"/>
      <c r="JRJ469" s="505"/>
      <c r="JRK469" s="505"/>
      <c r="JRL469" s="505"/>
      <c r="JRM469" s="511"/>
      <c r="JRN469" s="512"/>
      <c r="JRO469" s="512"/>
      <c r="JRP469" s="505"/>
      <c r="JRQ469" s="505"/>
      <c r="JRR469" s="505"/>
      <c r="JRS469" s="511"/>
      <c r="JRT469" s="512"/>
      <c r="JRU469" s="512"/>
      <c r="JRV469" s="505"/>
      <c r="JRW469" s="505"/>
      <c r="JRX469" s="505"/>
      <c r="JRY469" s="511"/>
      <c r="JRZ469" s="512"/>
      <c r="JSA469" s="512"/>
      <c r="JSB469" s="505"/>
      <c r="JSC469" s="505"/>
      <c r="JSD469" s="505"/>
      <c r="JSE469" s="511"/>
      <c r="JSF469" s="512"/>
      <c r="JSG469" s="512"/>
      <c r="JSH469" s="505"/>
      <c r="JSI469" s="505"/>
      <c r="JSJ469" s="505"/>
      <c r="JSK469" s="511"/>
      <c r="JSL469" s="512"/>
      <c r="JSM469" s="512"/>
      <c r="JSN469" s="505"/>
      <c r="JSO469" s="505"/>
      <c r="JSP469" s="505"/>
      <c r="JSQ469" s="511"/>
      <c r="JSR469" s="512"/>
      <c r="JSS469" s="512"/>
      <c r="JST469" s="505"/>
      <c r="JSU469" s="505"/>
      <c r="JSV469" s="505"/>
      <c r="JSW469" s="511"/>
      <c r="JSX469" s="512"/>
      <c r="JSY469" s="512"/>
      <c r="JSZ469" s="505"/>
      <c r="JTA469" s="505"/>
      <c r="JTB469" s="505"/>
      <c r="JTC469" s="511"/>
      <c r="JTD469" s="512"/>
      <c r="JTE469" s="512"/>
      <c r="JTF469" s="505"/>
      <c r="JTG469" s="505"/>
      <c r="JTH469" s="505"/>
      <c r="JTI469" s="511"/>
      <c r="JTJ469" s="512"/>
      <c r="JTK469" s="512"/>
      <c r="JTL469" s="505"/>
      <c r="JTM469" s="505"/>
      <c r="JTN469" s="505"/>
      <c r="JTO469" s="511"/>
      <c r="JTP469" s="512"/>
      <c r="JTQ469" s="512"/>
      <c r="JTR469" s="505"/>
      <c r="JTS469" s="505"/>
      <c r="JTT469" s="505"/>
      <c r="JTU469" s="511"/>
      <c r="JTV469" s="512"/>
      <c r="JTW469" s="512"/>
      <c r="JTX469" s="505"/>
      <c r="JTY469" s="505"/>
      <c r="JTZ469" s="505"/>
      <c r="JUA469" s="511"/>
      <c r="JUB469" s="512"/>
      <c r="JUC469" s="512"/>
      <c r="JUD469" s="505"/>
      <c r="JUE469" s="505"/>
      <c r="JUF469" s="505"/>
      <c r="JUG469" s="511"/>
      <c r="JUH469" s="512"/>
      <c r="JUI469" s="512"/>
      <c r="JUJ469" s="505"/>
      <c r="JUK469" s="505"/>
      <c r="JUL469" s="505"/>
      <c r="JUM469" s="511"/>
      <c r="JUN469" s="512"/>
      <c r="JUO469" s="512"/>
      <c r="JUP469" s="505"/>
      <c r="JUQ469" s="505"/>
      <c r="JUR469" s="505"/>
      <c r="JUS469" s="511"/>
      <c r="JUT469" s="512"/>
      <c r="JUU469" s="512"/>
      <c r="JUV469" s="505"/>
      <c r="JUW469" s="505"/>
      <c r="JUX469" s="505"/>
      <c r="JUY469" s="511"/>
      <c r="JUZ469" s="512"/>
      <c r="JVA469" s="512"/>
      <c r="JVB469" s="505"/>
      <c r="JVC469" s="505"/>
      <c r="JVD469" s="505"/>
      <c r="JVE469" s="511"/>
      <c r="JVF469" s="512"/>
      <c r="JVG469" s="512"/>
      <c r="JVH469" s="505"/>
      <c r="JVI469" s="505"/>
      <c r="JVJ469" s="505"/>
      <c r="JVK469" s="511"/>
      <c r="JVL469" s="512"/>
      <c r="JVM469" s="512"/>
      <c r="JVN469" s="505"/>
      <c r="JVO469" s="505"/>
      <c r="JVP469" s="505"/>
      <c r="JVQ469" s="511"/>
      <c r="JVR469" s="512"/>
      <c r="JVS469" s="512"/>
      <c r="JVT469" s="505"/>
      <c r="JVU469" s="505"/>
      <c r="JVV469" s="505"/>
      <c r="JVW469" s="511"/>
      <c r="JVX469" s="512"/>
      <c r="JVY469" s="512"/>
      <c r="JVZ469" s="505"/>
      <c r="JWA469" s="505"/>
      <c r="JWB469" s="505"/>
      <c r="JWC469" s="511"/>
      <c r="JWD469" s="512"/>
      <c r="JWE469" s="512"/>
      <c r="JWF469" s="505"/>
      <c r="JWG469" s="505"/>
      <c r="JWH469" s="505"/>
      <c r="JWI469" s="511"/>
      <c r="JWJ469" s="512"/>
      <c r="JWK469" s="512"/>
      <c r="JWL469" s="505"/>
      <c r="JWM469" s="505"/>
      <c r="JWN469" s="505"/>
      <c r="JWO469" s="511"/>
      <c r="JWP469" s="512"/>
      <c r="JWQ469" s="512"/>
      <c r="JWR469" s="505"/>
      <c r="JWS469" s="505"/>
      <c r="JWT469" s="505"/>
      <c r="JWU469" s="511"/>
      <c r="JWV469" s="512"/>
      <c r="JWW469" s="512"/>
      <c r="JWX469" s="505"/>
      <c r="JWY469" s="505"/>
      <c r="JWZ469" s="505"/>
      <c r="JXA469" s="511"/>
      <c r="JXB469" s="512"/>
      <c r="JXC469" s="512"/>
      <c r="JXD469" s="505"/>
      <c r="JXE469" s="505"/>
      <c r="JXF469" s="505"/>
      <c r="JXG469" s="511"/>
      <c r="JXH469" s="512"/>
      <c r="JXI469" s="512"/>
      <c r="JXJ469" s="505"/>
      <c r="JXK469" s="505"/>
      <c r="JXL469" s="505"/>
      <c r="JXM469" s="511"/>
      <c r="JXN469" s="512"/>
      <c r="JXO469" s="512"/>
      <c r="JXP469" s="505"/>
      <c r="JXQ469" s="505"/>
      <c r="JXR469" s="505"/>
      <c r="JXS469" s="511"/>
      <c r="JXT469" s="512"/>
      <c r="JXU469" s="512"/>
      <c r="JXV469" s="505"/>
      <c r="JXW469" s="505"/>
      <c r="JXX469" s="505"/>
      <c r="JXY469" s="511"/>
      <c r="JXZ469" s="512"/>
      <c r="JYA469" s="512"/>
      <c r="JYB469" s="505"/>
      <c r="JYC469" s="505"/>
      <c r="JYD469" s="505"/>
      <c r="JYE469" s="511"/>
      <c r="JYF469" s="512"/>
      <c r="JYG469" s="512"/>
      <c r="JYH469" s="505"/>
      <c r="JYI469" s="505"/>
      <c r="JYJ469" s="505"/>
      <c r="JYK469" s="511"/>
      <c r="JYL469" s="512"/>
      <c r="JYM469" s="512"/>
      <c r="JYN469" s="505"/>
      <c r="JYO469" s="505"/>
      <c r="JYP469" s="505"/>
      <c r="JYQ469" s="511"/>
      <c r="JYR469" s="512"/>
      <c r="JYS469" s="512"/>
      <c r="JYT469" s="505"/>
      <c r="JYU469" s="505"/>
      <c r="JYV469" s="505"/>
      <c r="JYW469" s="511"/>
      <c r="JYX469" s="512"/>
      <c r="JYY469" s="512"/>
      <c r="JYZ469" s="505"/>
      <c r="JZA469" s="505"/>
      <c r="JZB469" s="505"/>
      <c r="JZC469" s="511"/>
      <c r="JZD469" s="512"/>
      <c r="JZE469" s="512"/>
      <c r="JZF469" s="505"/>
      <c r="JZG469" s="505"/>
      <c r="JZH469" s="505"/>
      <c r="JZI469" s="511"/>
      <c r="JZJ469" s="512"/>
      <c r="JZK469" s="512"/>
      <c r="JZL469" s="505"/>
      <c r="JZM469" s="505"/>
      <c r="JZN469" s="505"/>
      <c r="JZO469" s="511"/>
      <c r="JZP469" s="512"/>
      <c r="JZQ469" s="512"/>
      <c r="JZR469" s="505"/>
      <c r="JZS469" s="505"/>
      <c r="JZT469" s="505"/>
      <c r="JZU469" s="511"/>
      <c r="JZV469" s="512"/>
      <c r="JZW469" s="512"/>
      <c r="JZX469" s="505"/>
      <c r="JZY469" s="505"/>
      <c r="JZZ469" s="505"/>
      <c r="KAA469" s="511"/>
      <c r="KAB469" s="512"/>
      <c r="KAC469" s="512"/>
      <c r="KAD469" s="505"/>
      <c r="KAE469" s="505"/>
      <c r="KAF469" s="505"/>
      <c r="KAG469" s="511"/>
      <c r="KAH469" s="512"/>
      <c r="KAI469" s="512"/>
      <c r="KAJ469" s="505"/>
      <c r="KAK469" s="505"/>
      <c r="KAL469" s="505"/>
      <c r="KAM469" s="511"/>
      <c r="KAN469" s="512"/>
      <c r="KAO469" s="512"/>
      <c r="KAP469" s="505"/>
      <c r="KAQ469" s="505"/>
      <c r="KAR469" s="505"/>
      <c r="KAS469" s="511"/>
      <c r="KAT469" s="512"/>
      <c r="KAU469" s="512"/>
      <c r="KAV469" s="505"/>
      <c r="KAW469" s="505"/>
      <c r="KAX469" s="505"/>
      <c r="KAY469" s="511"/>
      <c r="KAZ469" s="512"/>
      <c r="KBA469" s="512"/>
      <c r="KBB469" s="505"/>
      <c r="KBC469" s="505"/>
      <c r="KBD469" s="505"/>
      <c r="KBE469" s="511"/>
      <c r="KBF469" s="512"/>
      <c r="KBG469" s="512"/>
      <c r="KBH469" s="505"/>
      <c r="KBI469" s="505"/>
      <c r="KBJ469" s="505"/>
      <c r="KBK469" s="511"/>
      <c r="KBL469" s="512"/>
      <c r="KBM469" s="512"/>
      <c r="KBN469" s="505"/>
      <c r="KBO469" s="505"/>
      <c r="KBP469" s="505"/>
      <c r="KBQ469" s="511"/>
      <c r="KBR469" s="512"/>
      <c r="KBS469" s="512"/>
      <c r="KBT469" s="505"/>
      <c r="KBU469" s="505"/>
      <c r="KBV469" s="505"/>
      <c r="KBW469" s="511"/>
      <c r="KBX469" s="512"/>
      <c r="KBY469" s="512"/>
      <c r="KBZ469" s="505"/>
      <c r="KCA469" s="505"/>
      <c r="KCB469" s="505"/>
      <c r="KCC469" s="511"/>
      <c r="KCD469" s="512"/>
      <c r="KCE469" s="512"/>
      <c r="KCF469" s="505"/>
      <c r="KCG469" s="505"/>
      <c r="KCH469" s="505"/>
      <c r="KCI469" s="511"/>
      <c r="KCJ469" s="512"/>
      <c r="KCK469" s="512"/>
      <c r="KCL469" s="505"/>
      <c r="KCM469" s="505"/>
      <c r="KCN469" s="505"/>
      <c r="KCO469" s="511"/>
      <c r="KCP469" s="512"/>
      <c r="KCQ469" s="512"/>
      <c r="KCR469" s="505"/>
      <c r="KCS469" s="505"/>
      <c r="KCT469" s="505"/>
      <c r="KCU469" s="511"/>
      <c r="KCV469" s="512"/>
      <c r="KCW469" s="512"/>
      <c r="KCX469" s="505"/>
      <c r="KCY469" s="505"/>
      <c r="KCZ469" s="505"/>
      <c r="KDA469" s="511"/>
      <c r="KDB469" s="512"/>
      <c r="KDC469" s="512"/>
      <c r="KDD469" s="505"/>
      <c r="KDE469" s="505"/>
      <c r="KDF469" s="505"/>
      <c r="KDG469" s="511"/>
      <c r="KDH469" s="512"/>
      <c r="KDI469" s="512"/>
      <c r="KDJ469" s="505"/>
      <c r="KDK469" s="505"/>
      <c r="KDL469" s="505"/>
      <c r="KDM469" s="511"/>
      <c r="KDN469" s="512"/>
      <c r="KDO469" s="512"/>
      <c r="KDP469" s="505"/>
      <c r="KDQ469" s="505"/>
      <c r="KDR469" s="505"/>
      <c r="KDS469" s="511"/>
      <c r="KDT469" s="512"/>
      <c r="KDU469" s="512"/>
      <c r="KDV469" s="505"/>
      <c r="KDW469" s="505"/>
      <c r="KDX469" s="505"/>
      <c r="KDY469" s="511"/>
      <c r="KDZ469" s="512"/>
      <c r="KEA469" s="512"/>
      <c r="KEB469" s="505"/>
      <c r="KEC469" s="505"/>
      <c r="KED469" s="505"/>
      <c r="KEE469" s="511"/>
      <c r="KEF469" s="512"/>
      <c r="KEG469" s="512"/>
      <c r="KEH469" s="505"/>
      <c r="KEI469" s="505"/>
      <c r="KEJ469" s="505"/>
      <c r="KEK469" s="511"/>
      <c r="KEL469" s="512"/>
      <c r="KEM469" s="512"/>
      <c r="KEN469" s="505"/>
      <c r="KEO469" s="505"/>
      <c r="KEP469" s="505"/>
      <c r="KEQ469" s="511"/>
      <c r="KER469" s="512"/>
      <c r="KES469" s="512"/>
      <c r="KET469" s="505"/>
      <c r="KEU469" s="505"/>
      <c r="KEV469" s="505"/>
      <c r="KEW469" s="511"/>
      <c r="KEX469" s="512"/>
      <c r="KEY469" s="512"/>
      <c r="KEZ469" s="505"/>
      <c r="KFA469" s="505"/>
      <c r="KFB469" s="505"/>
      <c r="KFC469" s="511"/>
      <c r="KFD469" s="512"/>
      <c r="KFE469" s="512"/>
      <c r="KFF469" s="505"/>
      <c r="KFG469" s="505"/>
      <c r="KFH469" s="505"/>
      <c r="KFI469" s="511"/>
      <c r="KFJ469" s="512"/>
      <c r="KFK469" s="512"/>
      <c r="KFL469" s="505"/>
      <c r="KFM469" s="505"/>
      <c r="KFN469" s="505"/>
      <c r="KFO469" s="511"/>
      <c r="KFP469" s="512"/>
      <c r="KFQ469" s="512"/>
      <c r="KFR469" s="505"/>
      <c r="KFS469" s="505"/>
      <c r="KFT469" s="505"/>
      <c r="KFU469" s="511"/>
      <c r="KFV469" s="512"/>
      <c r="KFW469" s="512"/>
      <c r="KFX469" s="505"/>
      <c r="KFY469" s="505"/>
      <c r="KFZ469" s="505"/>
      <c r="KGA469" s="511"/>
      <c r="KGB469" s="512"/>
      <c r="KGC469" s="512"/>
      <c r="KGD469" s="505"/>
      <c r="KGE469" s="505"/>
      <c r="KGF469" s="505"/>
      <c r="KGG469" s="511"/>
      <c r="KGH469" s="512"/>
      <c r="KGI469" s="512"/>
      <c r="KGJ469" s="505"/>
      <c r="KGK469" s="505"/>
      <c r="KGL469" s="505"/>
      <c r="KGM469" s="511"/>
      <c r="KGN469" s="512"/>
      <c r="KGO469" s="512"/>
      <c r="KGP469" s="505"/>
      <c r="KGQ469" s="505"/>
      <c r="KGR469" s="505"/>
      <c r="KGS469" s="511"/>
      <c r="KGT469" s="512"/>
      <c r="KGU469" s="512"/>
      <c r="KGV469" s="505"/>
      <c r="KGW469" s="505"/>
      <c r="KGX469" s="505"/>
      <c r="KGY469" s="511"/>
      <c r="KGZ469" s="512"/>
      <c r="KHA469" s="512"/>
      <c r="KHB469" s="505"/>
      <c r="KHC469" s="505"/>
      <c r="KHD469" s="505"/>
      <c r="KHE469" s="511"/>
      <c r="KHF469" s="512"/>
      <c r="KHG469" s="512"/>
      <c r="KHH469" s="505"/>
      <c r="KHI469" s="505"/>
      <c r="KHJ469" s="505"/>
      <c r="KHK469" s="511"/>
      <c r="KHL469" s="512"/>
      <c r="KHM469" s="512"/>
      <c r="KHN469" s="505"/>
      <c r="KHO469" s="505"/>
      <c r="KHP469" s="505"/>
      <c r="KHQ469" s="511"/>
      <c r="KHR469" s="512"/>
      <c r="KHS469" s="512"/>
      <c r="KHT469" s="505"/>
      <c r="KHU469" s="505"/>
      <c r="KHV469" s="505"/>
      <c r="KHW469" s="511"/>
      <c r="KHX469" s="512"/>
      <c r="KHY469" s="512"/>
      <c r="KHZ469" s="505"/>
      <c r="KIA469" s="505"/>
      <c r="KIB469" s="505"/>
      <c r="KIC469" s="511"/>
      <c r="KID469" s="512"/>
      <c r="KIE469" s="512"/>
      <c r="KIF469" s="505"/>
      <c r="KIG469" s="505"/>
      <c r="KIH469" s="505"/>
      <c r="KII469" s="511"/>
      <c r="KIJ469" s="512"/>
      <c r="KIK469" s="512"/>
      <c r="KIL469" s="505"/>
      <c r="KIM469" s="505"/>
      <c r="KIN469" s="505"/>
      <c r="KIO469" s="511"/>
      <c r="KIP469" s="512"/>
      <c r="KIQ469" s="512"/>
      <c r="KIR469" s="505"/>
      <c r="KIS469" s="505"/>
      <c r="KIT469" s="505"/>
      <c r="KIU469" s="511"/>
      <c r="KIV469" s="512"/>
      <c r="KIW469" s="512"/>
      <c r="KIX469" s="505"/>
      <c r="KIY469" s="505"/>
      <c r="KIZ469" s="505"/>
      <c r="KJA469" s="511"/>
      <c r="KJB469" s="512"/>
      <c r="KJC469" s="512"/>
      <c r="KJD469" s="505"/>
      <c r="KJE469" s="505"/>
      <c r="KJF469" s="505"/>
      <c r="KJG469" s="511"/>
      <c r="KJH469" s="512"/>
      <c r="KJI469" s="512"/>
      <c r="KJJ469" s="505"/>
      <c r="KJK469" s="505"/>
      <c r="KJL469" s="505"/>
      <c r="KJM469" s="511"/>
      <c r="KJN469" s="512"/>
      <c r="KJO469" s="512"/>
      <c r="KJP469" s="505"/>
      <c r="KJQ469" s="505"/>
      <c r="KJR469" s="505"/>
      <c r="KJS469" s="511"/>
      <c r="KJT469" s="512"/>
      <c r="KJU469" s="512"/>
      <c r="KJV469" s="505"/>
      <c r="KJW469" s="505"/>
      <c r="KJX469" s="505"/>
      <c r="KJY469" s="511"/>
      <c r="KJZ469" s="512"/>
      <c r="KKA469" s="512"/>
      <c r="KKB469" s="505"/>
      <c r="KKC469" s="505"/>
      <c r="KKD469" s="505"/>
      <c r="KKE469" s="511"/>
      <c r="KKF469" s="512"/>
      <c r="KKG469" s="512"/>
      <c r="KKH469" s="505"/>
      <c r="KKI469" s="505"/>
      <c r="KKJ469" s="505"/>
      <c r="KKK469" s="511"/>
      <c r="KKL469" s="512"/>
      <c r="KKM469" s="512"/>
      <c r="KKN469" s="505"/>
      <c r="KKO469" s="505"/>
      <c r="KKP469" s="505"/>
      <c r="KKQ469" s="511"/>
      <c r="KKR469" s="512"/>
      <c r="KKS469" s="512"/>
      <c r="KKT469" s="505"/>
      <c r="KKU469" s="505"/>
      <c r="KKV469" s="505"/>
      <c r="KKW469" s="511"/>
      <c r="KKX469" s="512"/>
      <c r="KKY469" s="512"/>
      <c r="KKZ469" s="505"/>
      <c r="KLA469" s="505"/>
      <c r="KLB469" s="505"/>
      <c r="KLC469" s="511"/>
      <c r="KLD469" s="512"/>
      <c r="KLE469" s="512"/>
      <c r="KLF469" s="505"/>
      <c r="KLG469" s="505"/>
      <c r="KLH469" s="505"/>
      <c r="KLI469" s="511"/>
      <c r="KLJ469" s="512"/>
      <c r="KLK469" s="512"/>
      <c r="KLL469" s="505"/>
      <c r="KLM469" s="505"/>
      <c r="KLN469" s="505"/>
      <c r="KLO469" s="511"/>
      <c r="KLP469" s="512"/>
      <c r="KLQ469" s="512"/>
      <c r="KLR469" s="505"/>
      <c r="KLS469" s="505"/>
      <c r="KLT469" s="505"/>
      <c r="KLU469" s="511"/>
      <c r="KLV469" s="512"/>
      <c r="KLW469" s="512"/>
      <c r="KLX469" s="505"/>
      <c r="KLY469" s="505"/>
      <c r="KLZ469" s="505"/>
      <c r="KMA469" s="511"/>
      <c r="KMB469" s="512"/>
      <c r="KMC469" s="512"/>
      <c r="KMD469" s="505"/>
      <c r="KME469" s="505"/>
      <c r="KMF469" s="505"/>
      <c r="KMG469" s="511"/>
      <c r="KMH469" s="512"/>
      <c r="KMI469" s="512"/>
      <c r="KMJ469" s="505"/>
      <c r="KMK469" s="505"/>
      <c r="KML469" s="505"/>
      <c r="KMM469" s="511"/>
      <c r="KMN469" s="512"/>
      <c r="KMO469" s="512"/>
      <c r="KMP469" s="505"/>
      <c r="KMQ469" s="505"/>
      <c r="KMR469" s="505"/>
      <c r="KMS469" s="511"/>
      <c r="KMT469" s="512"/>
      <c r="KMU469" s="512"/>
      <c r="KMV469" s="505"/>
      <c r="KMW469" s="505"/>
      <c r="KMX469" s="505"/>
      <c r="KMY469" s="511"/>
      <c r="KMZ469" s="512"/>
      <c r="KNA469" s="512"/>
      <c r="KNB469" s="505"/>
      <c r="KNC469" s="505"/>
      <c r="KND469" s="505"/>
      <c r="KNE469" s="511"/>
      <c r="KNF469" s="512"/>
      <c r="KNG469" s="512"/>
      <c r="KNH469" s="505"/>
      <c r="KNI469" s="505"/>
      <c r="KNJ469" s="505"/>
      <c r="KNK469" s="511"/>
      <c r="KNL469" s="512"/>
      <c r="KNM469" s="512"/>
      <c r="KNN469" s="505"/>
      <c r="KNO469" s="505"/>
      <c r="KNP469" s="505"/>
      <c r="KNQ469" s="511"/>
      <c r="KNR469" s="512"/>
      <c r="KNS469" s="512"/>
      <c r="KNT469" s="505"/>
      <c r="KNU469" s="505"/>
      <c r="KNV469" s="505"/>
      <c r="KNW469" s="511"/>
      <c r="KNX469" s="512"/>
      <c r="KNY469" s="512"/>
      <c r="KNZ469" s="505"/>
      <c r="KOA469" s="505"/>
      <c r="KOB469" s="505"/>
      <c r="KOC469" s="511"/>
      <c r="KOD469" s="512"/>
      <c r="KOE469" s="512"/>
      <c r="KOF469" s="505"/>
      <c r="KOG469" s="505"/>
      <c r="KOH469" s="505"/>
      <c r="KOI469" s="511"/>
      <c r="KOJ469" s="512"/>
      <c r="KOK469" s="512"/>
      <c r="KOL469" s="505"/>
      <c r="KOM469" s="505"/>
      <c r="KON469" s="505"/>
      <c r="KOO469" s="511"/>
      <c r="KOP469" s="512"/>
      <c r="KOQ469" s="512"/>
      <c r="KOR469" s="505"/>
      <c r="KOS469" s="505"/>
      <c r="KOT469" s="505"/>
      <c r="KOU469" s="511"/>
      <c r="KOV469" s="512"/>
      <c r="KOW469" s="512"/>
      <c r="KOX469" s="505"/>
      <c r="KOY469" s="505"/>
      <c r="KOZ469" s="505"/>
      <c r="KPA469" s="511"/>
      <c r="KPB469" s="512"/>
      <c r="KPC469" s="512"/>
      <c r="KPD469" s="505"/>
      <c r="KPE469" s="505"/>
      <c r="KPF469" s="505"/>
      <c r="KPG469" s="511"/>
      <c r="KPH469" s="512"/>
      <c r="KPI469" s="512"/>
      <c r="KPJ469" s="505"/>
      <c r="KPK469" s="505"/>
      <c r="KPL469" s="505"/>
      <c r="KPM469" s="511"/>
      <c r="KPN469" s="512"/>
      <c r="KPO469" s="512"/>
      <c r="KPP469" s="505"/>
      <c r="KPQ469" s="505"/>
      <c r="KPR469" s="505"/>
      <c r="KPS469" s="511"/>
      <c r="KPT469" s="512"/>
      <c r="KPU469" s="512"/>
      <c r="KPV469" s="505"/>
      <c r="KPW469" s="505"/>
      <c r="KPX469" s="505"/>
      <c r="KPY469" s="511"/>
      <c r="KPZ469" s="512"/>
      <c r="KQA469" s="512"/>
      <c r="KQB469" s="505"/>
      <c r="KQC469" s="505"/>
      <c r="KQD469" s="505"/>
      <c r="KQE469" s="511"/>
      <c r="KQF469" s="512"/>
      <c r="KQG469" s="512"/>
      <c r="KQH469" s="505"/>
      <c r="KQI469" s="505"/>
      <c r="KQJ469" s="505"/>
      <c r="KQK469" s="511"/>
      <c r="KQL469" s="512"/>
      <c r="KQM469" s="512"/>
      <c r="KQN469" s="505"/>
      <c r="KQO469" s="505"/>
      <c r="KQP469" s="505"/>
      <c r="KQQ469" s="511"/>
      <c r="KQR469" s="512"/>
      <c r="KQS469" s="512"/>
      <c r="KQT469" s="505"/>
      <c r="KQU469" s="505"/>
      <c r="KQV469" s="505"/>
      <c r="KQW469" s="511"/>
      <c r="KQX469" s="512"/>
      <c r="KQY469" s="512"/>
      <c r="KQZ469" s="505"/>
      <c r="KRA469" s="505"/>
      <c r="KRB469" s="505"/>
      <c r="KRC469" s="511"/>
      <c r="KRD469" s="512"/>
      <c r="KRE469" s="512"/>
      <c r="KRF469" s="505"/>
      <c r="KRG469" s="505"/>
      <c r="KRH469" s="505"/>
      <c r="KRI469" s="511"/>
      <c r="KRJ469" s="512"/>
      <c r="KRK469" s="512"/>
      <c r="KRL469" s="505"/>
      <c r="KRM469" s="505"/>
      <c r="KRN469" s="505"/>
      <c r="KRO469" s="511"/>
      <c r="KRP469" s="512"/>
      <c r="KRQ469" s="512"/>
      <c r="KRR469" s="505"/>
      <c r="KRS469" s="505"/>
      <c r="KRT469" s="505"/>
      <c r="KRU469" s="511"/>
      <c r="KRV469" s="512"/>
      <c r="KRW469" s="512"/>
      <c r="KRX469" s="505"/>
      <c r="KRY469" s="505"/>
      <c r="KRZ469" s="505"/>
      <c r="KSA469" s="511"/>
      <c r="KSB469" s="512"/>
      <c r="KSC469" s="512"/>
      <c r="KSD469" s="505"/>
      <c r="KSE469" s="505"/>
      <c r="KSF469" s="505"/>
      <c r="KSG469" s="511"/>
      <c r="KSH469" s="512"/>
      <c r="KSI469" s="512"/>
      <c r="KSJ469" s="505"/>
      <c r="KSK469" s="505"/>
      <c r="KSL469" s="505"/>
      <c r="KSM469" s="511"/>
      <c r="KSN469" s="512"/>
      <c r="KSO469" s="512"/>
      <c r="KSP469" s="505"/>
      <c r="KSQ469" s="505"/>
      <c r="KSR469" s="505"/>
      <c r="KSS469" s="511"/>
      <c r="KST469" s="512"/>
      <c r="KSU469" s="512"/>
      <c r="KSV469" s="505"/>
      <c r="KSW469" s="505"/>
      <c r="KSX469" s="505"/>
      <c r="KSY469" s="511"/>
      <c r="KSZ469" s="512"/>
      <c r="KTA469" s="512"/>
      <c r="KTB469" s="505"/>
      <c r="KTC469" s="505"/>
      <c r="KTD469" s="505"/>
      <c r="KTE469" s="511"/>
      <c r="KTF469" s="512"/>
      <c r="KTG469" s="512"/>
      <c r="KTH469" s="505"/>
      <c r="KTI469" s="505"/>
      <c r="KTJ469" s="505"/>
      <c r="KTK469" s="511"/>
      <c r="KTL469" s="512"/>
      <c r="KTM469" s="512"/>
      <c r="KTN469" s="505"/>
      <c r="KTO469" s="505"/>
      <c r="KTP469" s="505"/>
      <c r="KTQ469" s="511"/>
      <c r="KTR469" s="512"/>
      <c r="KTS469" s="512"/>
      <c r="KTT469" s="505"/>
      <c r="KTU469" s="505"/>
      <c r="KTV469" s="505"/>
      <c r="KTW469" s="511"/>
      <c r="KTX469" s="512"/>
      <c r="KTY469" s="512"/>
      <c r="KTZ469" s="505"/>
      <c r="KUA469" s="505"/>
      <c r="KUB469" s="505"/>
      <c r="KUC469" s="511"/>
      <c r="KUD469" s="512"/>
      <c r="KUE469" s="512"/>
      <c r="KUF469" s="505"/>
      <c r="KUG469" s="505"/>
      <c r="KUH469" s="505"/>
      <c r="KUI469" s="511"/>
      <c r="KUJ469" s="512"/>
      <c r="KUK469" s="512"/>
      <c r="KUL469" s="505"/>
      <c r="KUM469" s="505"/>
      <c r="KUN469" s="505"/>
      <c r="KUO469" s="511"/>
      <c r="KUP469" s="512"/>
      <c r="KUQ469" s="512"/>
      <c r="KUR469" s="505"/>
      <c r="KUS469" s="505"/>
      <c r="KUT469" s="505"/>
      <c r="KUU469" s="511"/>
      <c r="KUV469" s="512"/>
      <c r="KUW469" s="512"/>
      <c r="KUX469" s="505"/>
      <c r="KUY469" s="505"/>
      <c r="KUZ469" s="505"/>
      <c r="KVA469" s="511"/>
      <c r="KVB469" s="512"/>
      <c r="KVC469" s="512"/>
      <c r="KVD469" s="505"/>
      <c r="KVE469" s="505"/>
      <c r="KVF469" s="505"/>
      <c r="KVG469" s="511"/>
      <c r="KVH469" s="512"/>
      <c r="KVI469" s="512"/>
      <c r="KVJ469" s="505"/>
      <c r="KVK469" s="505"/>
      <c r="KVL469" s="505"/>
      <c r="KVM469" s="511"/>
      <c r="KVN469" s="512"/>
      <c r="KVO469" s="512"/>
      <c r="KVP469" s="505"/>
      <c r="KVQ469" s="505"/>
      <c r="KVR469" s="505"/>
      <c r="KVS469" s="511"/>
      <c r="KVT469" s="512"/>
      <c r="KVU469" s="512"/>
      <c r="KVV469" s="505"/>
      <c r="KVW469" s="505"/>
      <c r="KVX469" s="505"/>
      <c r="KVY469" s="511"/>
      <c r="KVZ469" s="512"/>
      <c r="KWA469" s="512"/>
      <c r="KWB469" s="505"/>
      <c r="KWC469" s="505"/>
      <c r="KWD469" s="505"/>
      <c r="KWE469" s="511"/>
      <c r="KWF469" s="512"/>
      <c r="KWG469" s="512"/>
      <c r="KWH469" s="505"/>
      <c r="KWI469" s="505"/>
      <c r="KWJ469" s="505"/>
      <c r="KWK469" s="511"/>
      <c r="KWL469" s="512"/>
      <c r="KWM469" s="512"/>
      <c r="KWN469" s="505"/>
      <c r="KWO469" s="505"/>
      <c r="KWP469" s="505"/>
      <c r="KWQ469" s="511"/>
      <c r="KWR469" s="512"/>
      <c r="KWS469" s="512"/>
      <c r="KWT469" s="505"/>
      <c r="KWU469" s="505"/>
      <c r="KWV469" s="505"/>
      <c r="KWW469" s="511"/>
      <c r="KWX469" s="512"/>
      <c r="KWY469" s="512"/>
      <c r="KWZ469" s="505"/>
      <c r="KXA469" s="505"/>
      <c r="KXB469" s="505"/>
      <c r="KXC469" s="511"/>
      <c r="KXD469" s="512"/>
      <c r="KXE469" s="512"/>
      <c r="KXF469" s="505"/>
      <c r="KXG469" s="505"/>
      <c r="KXH469" s="505"/>
      <c r="KXI469" s="511"/>
      <c r="KXJ469" s="512"/>
      <c r="KXK469" s="512"/>
      <c r="KXL469" s="505"/>
      <c r="KXM469" s="505"/>
      <c r="KXN469" s="505"/>
      <c r="KXO469" s="511"/>
      <c r="KXP469" s="512"/>
      <c r="KXQ469" s="512"/>
      <c r="KXR469" s="505"/>
      <c r="KXS469" s="505"/>
      <c r="KXT469" s="505"/>
      <c r="KXU469" s="511"/>
      <c r="KXV469" s="512"/>
      <c r="KXW469" s="512"/>
      <c r="KXX469" s="505"/>
      <c r="KXY469" s="505"/>
      <c r="KXZ469" s="505"/>
      <c r="KYA469" s="511"/>
      <c r="KYB469" s="512"/>
      <c r="KYC469" s="512"/>
      <c r="KYD469" s="505"/>
      <c r="KYE469" s="505"/>
      <c r="KYF469" s="505"/>
      <c r="KYG469" s="511"/>
      <c r="KYH469" s="512"/>
      <c r="KYI469" s="512"/>
      <c r="KYJ469" s="505"/>
      <c r="KYK469" s="505"/>
      <c r="KYL469" s="505"/>
      <c r="KYM469" s="511"/>
      <c r="KYN469" s="512"/>
      <c r="KYO469" s="512"/>
      <c r="KYP469" s="505"/>
      <c r="KYQ469" s="505"/>
      <c r="KYR469" s="505"/>
      <c r="KYS469" s="511"/>
      <c r="KYT469" s="512"/>
      <c r="KYU469" s="512"/>
      <c r="KYV469" s="505"/>
      <c r="KYW469" s="505"/>
      <c r="KYX469" s="505"/>
      <c r="KYY469" s="511"/>
      <c r="KYZ469" s="512"/>
      <c r="KZA469" s="512"/>
      <c r="KZB469" s="505"/>
      <c r="KZC469" s="505"/>
      <c r="KZD469" s="505"/>
      <c r="KZE469" s="511"/>
      <c r="KZF469" s="512"/>
      <c r="KZG469" s="512"/>
      <c r="KZH469" s="505"/>
      <c r="KZI469" s="505"/>
      <c r="KZJ469" s="505"/>
      <c r="KZK469" s="511"/>
      <c r="KZL469" s="512"/>
      <c r="KZM469" s="512"/>
      <c r="KZN469" s="505"/>
      <c r="KZO469" s="505"/>
      <c r="KZP469" s="505"/>
      <c r="KZQ469" s="511"/>
      <c r="KZR469" s="512"/>
      <c r="KZS469" s="512"/>
      <c r="KZT469" s="505"/>
      <c r="KZU469" s="505"/>
      <c r="KZV469" s="505"/>
      <c r="KZW469" s="511"/>
      <c r="KZX469" s="512"/>
      <c r="KZY469" s="512"/>
      <c r="KZZ469" s="505"/>
      <c r="LAA469" s="505"/>
      <c r="LAB469" s="505"/>
      <c r="LAC469" s="511"/>
      <c r="LAD469" s="512"/>
      <c r="LAE469" s="512"/>
      <c r="LAF469" s="505"/>
      <c r="LAG469" s="505"/>
      <c r="LAH469" s="505"/>
      <c r="LAI469" s="511"/>
      <c r="LAJ469" s="512"/>
      <c r="LAK469" s="512"/>
      <c r="LAL469" s="505"/>
      <c r="LAM469" s="505"/>
      <c r="LAN469" s="505"/>
      <c r="LAO469" s="511"/>
      <c r="LAP469" s="512"/>
      <c r="LAQ469" s="512"/>
      <c r="LAR469" s="505"/>
      <c r="LAS469" s="505"/>
      <c r="LAT469" s="505"/>
      <c r="LAU469" s="511"/>
      <c r="LAV469" s="512"/>
      <c r="LAW469" s="512"/>
      <c r="LAX469" s="505"/>
      <c r="LAY469" s="505"/>
      <c r="LAZ469" s="505"/>
      <c r="LBA469" s="511"/>
      <c r="LBB469" s="512"/>
      <c r="LBC469" s="512"/>
      <c r="LBD469" s="505"/>
      <c r="LBE469" s="505"/>
      <c r="LBF469" s="505"/>
      <c r="LBG469" s="511"/>
      <c r="LBH469" s="512"/>
      <c r="LBI469" s="512"/>
      <c r="LBJ469" s="505"/>
      <c r="LBK469" s="505"/>
      <c r="LBL469" s="505"/>
      <c r="LBM469" s="511"/>
      <c r="LBN469" s="512"/>
      <c r="LBO469" s="512"/>
      <c r="LBP469" s="505"/>
      <c r="LBQ469" s="505"/>
      <c r="LBR469" s="505"/>
      <c r="LBS469" s="511"/>
      <c r="LBT469" s="512"/>
      <c r="LBU469" s="512"/>
      <c r="LBV469" s="505"/>
      <c r="LBW469" s="505"/>
      <c r="LBX469" s="505"/>
      <c r="LBY469" s="511"/>
      <c r="LBZ469" s="512"/>
      <c r="LCA469" s="512"/>
      <c r="LCB469" s="505"/>
      <c r="LCC469" s="505"/>
      <c r="LCD469" s="505"/>
      <c r="LCE469" s="511"/>
      <c r="LCF469" s="512"/>
      <c r="LCG469" s="512"/>
      <c r="LCH469" s="505"/>
      <c r="LCI469" s="505"/>
      <c r="LCJ469" s="505"/>
      <c r="LCK469" s="511"/>
      <c r="LCL469" s="512"/>
      <c r="LCM469" s="512"/>
      <c r="LCN469" s="505"/>
      <c r="LCO469" s="505"/>
      <c r="LCP469" s="505"/>
      <c r="LCQ469" s="511"/>
      <c r="LCR469" s="512"/>
      <c r="LCS469" s="512"/>
      <c r="LCT469" s="505"/>
      <c r="LCU469" s="505"/>
      <c r="LCV469" s="505"/>
      <c r="LCW469" s="511"/>
      <c r="LCX469" s="512"/>
      <c r="LCY469" s="512"/>
      <c r="LCZ469" s="505"/>
      <c r="LDA469" s="505"/>
      <c r="LDB469" s="505"/>
      <c r="LDC469" s="511"/>
      <c r="LDD469" s="512"/>
      <c r="LDE469" s="512"/>
      <c r="LDF469" s="505"/>
      <c r="LDG469" s="505"/>
      <c r="LDH469" s="505"/>
      <c r="LDI469" s="511"/>
      <c r="LDJ469" s="512"/>
      <c r="LDK469" s="512"/>
      <c r="LDL469" s="505"/>
      <c r="LDM469" s="505"/>
      <c r="LDN469" s="505"/>
      <c r="LDO469" s="511"/>
      <c r="LDP469" s="512"/>
      <c r="LDQ469" s="512"/>
      <c r="LDR469" s="505"/>
      <c r="LDS469" s="505"/>
      <c r="LDT469" s="505"/>
      <c r="LDU469" s="511"/>
      <c r="LDV469" s="512"/>
      <c r="LDW469" s="512"/>
      <c r="LDX469" s="505"/>
      <c r="LDY469" s="505"/>
      <c r="LDZ469" s="505"/>
      <c r="LEA469" s="511"/>
      <c r="LEB469" s="512"/>
      <c r="LEC469" s="512"/>
      <c r="LED469" s="505"/>
      <c r="LEE469" s="505"/>
      <c r="LEF469" s="505"/>
      <c r="LEG469" s="511"/>
      <c r="LEH469" s="512"/>
      <c r="LEI469" s="512"/>
      <c r="LEJ469" s="505"/>
      <c r="LEK469" s="505"/>
      <c r="LEL469" s="505"/>
      <c r="LEM469" s="511"/>
      <c r="LEN469" s="512"/>
      <c r="LEO469" s="512"/>
      <c r="LEP469" s="505"/>
      <c r="LEQ469" s="505"/>
      <c r="LER469" s="505"/>
      <c r="LES469" s="511"/>
      <c r="LET469" s="512"/>
      <c r="LEU469" s="512"/>
      <c r="LEV469" s="505"/>
      <c r="LEW469" s="505"/>
      <c r="LEX469" s="505"/>
      <c r="LEY469" s="511"/>
      <c r="LEZ469" s="512"/>
      <c r="LFA469" s="512"/>
      <c r="LFB469" s="505"/>
      <c r="LFC469" s="505"/>
      <c r="LFD469" s="505"/>
      <c r="LFE469" s="511"/>
      <c r="LFF469" s="512"/>
      <c r="LFG469" s="512"/>
      <c r="LFH469" s="505"/>
      <c r="LFI469" s="505"/>
      <c r="LFJ469" s="505"/>
      <c r="LFK469" s="511"/>
      <c r="LFL469" s="512"/>
      <c r="LFM469" s="512"/>
      <c r="LFN469" s="505"/>
      <c r="LFO469" s="505"/>
      <c r="LFP469" s="505"/>
      <c r="LFQ469" s="511"/>
      <c r="LFR469" s="512"/>
      <c r="LFS469" s="512"/>
      <c r="LFT469" s="505"/>
      <c r="LFU469" s="505"/>
      <c r="LFV469" s="505"/>
      <c r="LFW469" s="511"/>
      <c r="LFX469" s="512"/>
      <c r="LFY469" s="512"/>
      <c r="LFZ469" s="505"/>
      <c r="LGA469" s="505"/>
      <c r="LGB469" s="505"/>
      <c r="LGC469" s="511"/>
      <c r="LGD469" s="512"/>
      <c r="LGE469" s="512"/>
      <c r="LGF469" s="505"/>
      <c r="LGG469" s="505"/>
      <c r="LGH469" s="505"/>
      <c r="LGI469" s="511"/>
      <c r="LGJ469" s="512"/>
      <c r="LGK469" s="512"/>
      <c r="LGL469" s="505"/>
      <c r="LGM469" s="505"/>
      <c r="LGN469" s="505"/>
      <c r="LGO469" s="511"/>
      <c r="LGP469" s="512"/>
      <c r="LGQ469" s="512"/>
      <c r="LGR469" s="505"/>
      <c r="LGS469" s="505"/>
      <c r="LGT469" s="505"/>
      <c r="LGU469" s="511"/>
      <c r="LGV469" s="512"/>
      <c r="LGW469" s="512"/>
      <c r="LGX469" s="505"/>
      <c r="LGY469" s="505"/>
      <c r="LGZ469" s="505"/>
      <c r="LHA469" s="511"/>
      <c r="LHB469" s="512"/>
      <c r="LHC469" s="512"/>
      <c r="LHD469" s="505"/>
      <c r="LHE469" s="505"/>
      <c r="LHF469" s="505"/>
      <c r="LHG469" s="511"/>
      <c r="LHH469" s="512"/>
      <c r="LHI469" s="512"/>
      <c r="LHJ469" s="505"/>
      <c r="LHK469" s="505"/>
      <c r="LHL469" s="505"/>
      <c r="LHM469" s="511"/>
      <c r="LHN469" s="512"/>
      <c r="LHO469" s="512"/>
      <c r="LHP469" s="505"/>
      <c r="LHQ469" s="505"/>
      <c r="LHR469" s="505"/>
      <c r="LHS469" s="511"/>
      <c r="LHT469" s="512"/>
      <c r="LHU469" s="512"/>
      <c r="LHV469" s="505"/>
      <c r="LHW469" s="505"/>
      <c r="LHX469" s="505"/>
      <c r="LHY469" s="511"/>
      <c r="LHZ469" s="512"/>
      <c r="LIA469" s="512"/>
      <c r="LIB469" s="505"/>
      <c r="LIC469" s="505"/>
      <c r="LID469" s="505"/>
      <c r="LIE469" s="511"/>
      <c r="LIF469" s="512"/>
      <c r="LIG469" s="512"/>
      <c r="LIH469" s="505"/>
      <c r="LII469" s="505"/>
      <c r="LIJ469" s="505"/>
      <c r="LIK469" s="511"/>
      <c r="LIL469" s="512"/>
      <c r="LIM469" s="512"/>
      <c r="LIN469" s="505"/>
      <c r="LIO469" s="505"/>
      <c r="LIP469" s="505"/>
      <c r="LIQ469" s="511"/>
      <c r="LIR469" s="512"/>
      <c r="LIS469" s="512"/>
      <c r="LIT469" s="505"/>
      <c r="LIU469" s="505"/>
      <c r="LIV469" s="505"/>
      <c r="LIW469" s="511"/>
      <c r="LIX469" s="512"/>
      <c r="LIY469" s="512"/>
      <c r="LIZ469" s="505"/>
      <c r="LJA469" s="505"/>
      <c r="LJB469" s="505"/>
      <c r="LJC469" s="511"/>
      <c r="LJD469" s="512"/>
      <c r="LJE469" s="512"/>
      <c r="LJF469" s="505"/>
      <c r="LJG469" s="505"/>
      <c r="LJH469" s="505"/>
      <c r="LJI469" s="511"/>
      <c r="LJJ469" s="512"/>
      <c r="LJK469" s="512"/>
      <c r="LJL469" s="505"/>
      <c r="LJM469" s="505"/>
      <c r="LJN469" s="505"/>
      <c r="LJO469" s="511"/>
      <c r="LJP469" s="512"/>
      <c r="LJQ469" s="512"/>
      <c r="LJR469" s="505"/>
      <c r="LJS469" s="505"/>
      <c r="LJT469" s="505"/>
      <c r="LJU469" s="511"/>
      <c r="LJV469" s="512"/>
      <c r="LJW469" s="512"/>
      <c r="LJX469" s="505"/>
      <c r="LJY469" s="505"/>
      <c r="LJZ469" s="505"/>
      <c r="LKA469" s="511"/>
      <c r="LKB469" s="512"/>
      <c r="LKC469" s="512"/>
      <c r="LKD469" s="505"/>
      <c r="LKE469" s="505"/>
      <c r="LKF469" s="505"/>
      <c r="LKG469" s="511"/>
      <c r="LKH469" s="512"/>
      <c r="LKI469" s="512"/>
      <c r="LKJ469" s="505"/>
      <c r="LKK469" s="505"/>
      <c r="LKL469" s="505"/>
      <c r="LKM469" s="511"/>
      <c r="LKN469" s="512"/>
      <c r="LKO469" s="512"/>
      <c r="LKP469" s="505"/>
      <c r="LKQ469" s="505"/>
      <c r="LKR469" s="505"/>
      <c r="LKS469" s="511"/>
      <c r="LKT469" s="512"/>
      <c r="LKU469" s="512"/>
      <c r="LKV469" s="505"/>
      <c r="LKW469" s="505"/>
      <c r="LKX469" s="505"/>
      <c r="LKY469" s="511"/>
      <c r="LKZ469" s="512"/>
      <c r="LLA469" s="512"/>
      <c r="LLB469" s="505"/>
      <c r="LLC469" s="505"/>
      <c r="LLD469" s="505"/>
      <c r="LLE469" s="511"/>
      <c r="LLF469" s="512"/>
      <c r="LLG469" s="512"/>
      <c r="LLH469" s="505"/>
      <c r="LLI469" s="505"/>
      <c r="LLJ469" s="505"/>
      <c r="LLK469" s="511"/>
      <c r="LLL469" s="512"/>
      <c r="LLM469" s="512"/>
      <c r="LLN469" s="505"/>
      <c r="LLO469" s="505"/>
      <c r="LLP469" s="505"/>
      <c r="LLQ469" s="511"/>
      <c r="LLR469" s="512"/>
      <c r="LLS469" s="512"/>
      <c r="LLT469" s="505"/>
      <c r="LLU469" s="505"/>
      <c r="LLV469" s="505"/>
      <c r="LLW469" s="511"/>
      <c r="LLX469" s="512"/>
      <c r="LLY469" s="512"/>
      <c r="LLZ469" s="505"/>
      <c r="LMA469" s="505"/>
      <c r="LMB469" s="505"/>
      <c r="LMC469" s="511"/>
      <c r="LMD469" s="512"/>
      <c r="LME469" s="512"/>
      <c r="LMF469" s="505"/>
      <c r="LMG469" s="505"/>
      <c r="LMH469" s="505"/>
      <c r="LMI469" s="511"/>
      <c r="LMJ469" s="512"/>
      <c r="LMK469" s="512"/>
      <c r="LML469" s="505"/>
      <c r="LMM469" s="505"/>
      <c r="LMN469" s="505"/>
      <c r="LMO469" s="511"/>
      <c r="LMP469" s="512"/>
      <c r="LMQ469" s="512"/>
      <c r="LMR469" s="505"/>
      <c r="LMS469" s="505"/>
      <c r="LMT469" s="505"/>
      <c r="LMU469" s="511"/>
      <c r="LMV469" s="512"/>
      <c r="LMW469" s="512"/>
      <c r="LMX469" s="505"/>
      <c r="LMY469" s="505"/>
      <c r="LMZ469" s="505"/>
      <c r="LNA469" s="511"/>
      <c r="LNB469" s="512"/>
      <c r="LNC469" s="512"/>
      <c r="LND469" s="505"/>
      <c r="LNE469" s="505"/>
      <c r="LNF469" s="505"/>
      <c r="LNG469" s="511"/>
      <c r="LNH469" s="512"/>
      <c r="LNI469" s="512"/>
      <c r="LNJ469" s="505"/>
      <c r="LNK469" s="505"/>
      <c r="LNL469" s="505"/>
      <c r="LNM469" s="511"/>
      <c r="LNN469" s="512"/>
      <c r="LNO469" s="512"/>
      <c r="LNP469" s="505"/>
      <c r="LNQ469" s="505"/>
      <c r="LNR469" s="505"/>
      <c r="LNS469" s="511"/>
      <c r="LNT469" s="512"/>
      <c r="LNU469" s="512"/>
      <c r="LNV469" s="505"/>
      <c r="LNW469" s="505"/>
      <c r="LNX469" s="505"/>
      <c r="LNY469" s="511"/>
      <c r="LNZ469" s="512"/>
      <c r="LOA469" s="512"/>
      <c r="LOB469" s="505"/>
      <c r="LOC469" s="505"/>
      <c r="LOD469" s="505"/>
      <c r="LOE469" s="511"/>
      <c r="LOF469" s="512"/>
      <c r="LOG469" s="512"/>
      <c r="LOH469" s="505"/>
      <c r="LOI469" s="505"/>
      <c r="LOJ469" s="505"/>
      <c r="LOK469" s="511"/>
      <c r="LOL469" s="512"/>
      <c r="LOM469" s="512"/>
      <c r="LON469" s="505"/>
      <c r="LOO469" s="505"/>
      <c r="LOP469" s="505"/>
      <c r="LOQ469" s="511"/>
      <c r="LOR469" s="512"/>
      <c r="LOS469" s="512"/>
      <c r="LOT469" s="505"/>
      <c r="LOU469" s="505"/>
      <c r="LOV469" s="505"/>
      <c r="LOW469" s="511"/>
      <c r="LOX469" s="512"/>
      <c r="LOY469" s="512"/>
      <c r="LOZ469" s="505"/>
      <c r="LPA469" s="505"/>
      <c r="LPB469" s="505"/>
      <c r="LPC469" s="511"/>
      <c r="LPD469" s="512"/>
      <c r="LPE469" s="512"/>
      <c r="LPF469" s="505"/>
      <c r="LPG469" s="505"/>
      <c r="LPH469" s="505"/>
      <c r="LPI469" s="511"/>
      <c r="LPJ469" s="512"/>
      <c r="LPK469" s="512"/>
      <c r="LPL469" s="505"/>
      <c r="LPM469" s="505"/>
      <c r="LPN469" s="505"/>
      <c r="LPO469" s="511"/>
      <c r="LPP469" s="512"/>
      <c r="LPQ469" s="512"/>
      <c r="LPR469" s="505"/>
      <c r="LPS469" s="505"/>
      <c r="LPT469" s="505"/>
      <c r="LPU469" s="511"/>
      <c r="LPV469" s="512"/>
      <c r="LPW469" s="512"/>
      <c r="LPX469" s="505"/>
      <c r="LPY469" s="505"/>
      <c r="LPZ469" s="505"/>
      <c r="LQA469" s="511"/>
      <c r="LQB469" s="512"/>
      <c r="LQC469" s="512"/>
      <c r="LQD469" s="505"/>
      <c r="LQE469" s="505"/>
      <c r="LQF469" s="505"/>
      <c r="LQG469" s="511"/>
      <c r="LQH469" s="512"/>
      <c r="LQI469" s="512"/>
      <c r="LQJ469" s="505"/>
      <c r="LQK469" s="505"/>
      <c r="LQL469" s="505"/>
      <c r="LQM469" s="511"/>
      <c r="LQN469" s="512"/>
      <c r="LQO469" s="512"/>
      <c r="LQP469" s="505"/>
      <c r="LQQ469" s="505"/>
      <c r="LQR469" s="505"/>
      <c r="LQS469" s="511"/>
      <c r="LQT469" s="512"/>
      <c r="LQU469" s="512"/>
      <c r="LQV469" s="505"/>
      <c r="LQW469" s="505"/>
      <c r="LQX469" s="505"/>
      <c r="LQY469" s="511"/>
      <c r="LQZ469" s="512"/>
      <c r="LRA469" s="512"/>
      <c r="LRB469" s="505"/>
      <c r="LRC469" s="505"/>
      <c r="LRD469" s="505"/>
      <c r="LRE469" s="511"/>
      <c r="LRF469" s="512"/>
      <c r="LRG469" s="512"/>
      <c r="LRH469" s="505"/>
      <c r="LRI469" s="505"/>
      <c r="LRJ469" s="505"/>
      <c r="LRK469" s="511"/>
      <c r="LRL469" s="512"/>
      <c r="LRM469" s="512"/>
      <c r="LRN469" s="505"/>
      <c r="LRO469" s="505"/>
      <c r="LRP469" s="505"/>
      <c r="LRQ469" s="511"/>
      <c r="LRR469" s="512"/>
      <c r="LRS469" s="512"/>
      <c r="LRT469" s="505"/>
      <c r="LRU469" s="505"/>
      <c r="LRV469" s="505"/>
      <c r="LRW469" s="511"/>
      <c r="LRX469" s="512"/>
      <c r="LRY469" s="512"/>
      <c r="LRZ469" s="505"/>
      <c r="LSA469" s="505"/>
      <c r="LSB469" s="505"/>
      <c r="LSC469" s="511"/>
      <c r="LSD469" s="512"/>
      <c r="LSE469" s="512"/>
      <c r="LSF469" s="505"/>
      <c r="LSG469" s="505"/>
      <c r="LSH469" s="505"/>
      <c r="LSI469" s="511"/>
      <c r="LSJ469" s="512"/>
      <c r="LSK469" s="512"/>
      <c r="LSL469" s="505"/>
      <c r="LSM469" s="505"/>
      <c r="LSN469" s="505"/>
      <c r="LSO469" s="511"/>
      <c r="LSP469" s="512"/>
      <c r="LSQ469" s="512"/>
      <c r="LSR469" s="505"/>
      <c r="LSS469" s="505"/>
      <c r="LST469" s="505"/>
      <c r="LSU469" s="511"/>
      <c r="LSV469" s="512"/>
      <c r="LSW469" s="512"/>
      <c r="LSX469" s="505"/>
      <c r="LSY469" s="505"/>
      <c r="LSZ469" s="505"/>
      <c r="LTA469" s="511"/>
      <c r="LTB469" s="512"/>
      <c r="LTC469" s="512"/>
      <c r="LTD469" s="505"/>
      <c r="LTE469" s="505"/>
      <c r="LTF469" s="505"/>
      <c r="LTG469" s="511"/>
      <c r="LTH469" s="512"/>
      <c r="LTI469" s="512"/>
      <c r="LTJ469" s="505"/>
      <c r="LTK469" s="505"/>
      <c r="LTL469" s="505"/>
      <c r="LTM469" s="511"/>
      <c r="LTN469" s="512"/>
      <c r="LTO469" s="512"/>
      <c r="LTP469" s="505"/>
      <c r="LTQ469" s="505"/>
      <c r="LTR469" s="505"/>
      <c r="LTS469" s="511"/>
      <c r="LTT469" s="512"/>
      <c r="LTU469" s="512"/>
      <c r="LTV469" s="505"/>
      <c r="LTW469" s="505"/>
      <c r="LTX469" s="505"/>
      <c r="LTY469" s="511"/>
      <c r="LTZ469" s="512"/>
      <c r="LUA469" s="512"/>
      <c r="LUB469" s="505"/>
      <c r="LUC469" s="505"/>
      <c r="LUD469" s="505"/>
      <c r="LUE469" s="511"/>
      <c r="LUF469" s="512"/>
      <c r="LUG469" s="512"/>
      <c r="LUH469" s="505"/>
      <c r="LUI469" s="505"/>
      <c r="LUJ469" s="505"/>
      <c r="LUK469" s="511"/>
      <c r="LUL469" s="512"/>
      <c r="LUM469" s="512"/>
      <c r="LUN469" s="505"/>
      <c r="LUO469" s="505"/>
      <c r="LUP469" s="505"/>
      <c r="LUQ469" s="511"/>
      <c r="LUR469" s="512"/>
      <c r="LUS469" s="512"/>
      <c r="LUT469" s="505"/>
      <c r="LUU469" s="505"/>
      <c r="LUV469" s="505"/>
      <c r="LUW469" s="511"/>
      <c r="LUX469" s="512"/>
      <c r="LUY469" s="512"/>
      <c r="LUZ469" s="505"/>
      <c r="LVA469" s="505"/>
      <c r="LVB469" s="505"/>
      <c r="LVC469" s="511"/>
      <c r="LVD469" s="512"/>
      <c r="LVE469" s="512"/>
      <c r="LVF469" s="505"/>
      <c r="LVG469" s="505"/>
      <c r="LVH469" s="505"/>
      <c r="LVI469" s="511"/>
      <c r="LVJ469" s="512"/>
      <c r="LVK469" s="512"/>
      <c r="LVL469" s="505"/>
      <c r="LVM469" s="505"/>
      <c r="LVN469" s="505"/>
      <c r="LVO469" s="511"/>
      <c r="LVP469" s="512"/>
      <c r="LVQ469" s="512"/>
      <c r="LVR469" s="505"/>
      <c r="LVS469" s="505"/>
      <c r="LVT469" s="505"/>
      <c r="LVU469" s="511"/>
      <c r="LVV469" s="512"/>
      <c r="LVW469" s="512"/>
      <c r="LVX469" s="505"/>
      <c r="LVY469" s="505"/>
      <c r="LVZ469" s="505"/>
      <c r="LWA469" s="511"/>
      <c r="LWB469" s="512"/>
      <c r="LWC469" s="512"/>
      <c r="LWD469" s="505"/>
      <c r="LWE469" s="505"/>
      <c r="LWF469" s="505"/>
      <c r="LWG469" s="511"/>
      <c r="LWH469" s="512"/>
      <c r="LWI469" s="512"/>
      <c r="LWJ469" s="505"/>
      <c r="LWK469" s="505"/>
      <c r="LWL469" s="505"/>
      <c r="LWM469" s="511"/>
      <c r="LWN469" s="512"/>
      <c r="LWO469" s="512"/>
      <c r="LWP469" s="505"/>
      <c r="LWQ469" s="505"/>
      <c r="LWR469" s="505"/>
      <c r="LWS469" s="511"/>
      <c r="LWT469" s="512"/>
      <c r="LWU469" s="512"/>
      <c r="LWV469" s="505"/>
      <c r="LWW469" s="505"/>
      <c r="LWX469" s="505"/>
      <c r="LWY469" s="511"/>
      <c r="LWZ469" s="512"/>
      <c r="LXA469" s="512"/>
      <c r="LXB469" s="505"/>
      <c r="LXC469" s="505"/>
      <c r="LXD469" s="505"/>
      <c r="LXE469" s="511"/>
      <c r="LXF469" s="512"/>
      <c r="LXG469" s="512"/>
      <c r="LXH469" s="505"/>
      <c r="LXI469" s="505"/>
      <c r="LXJ469" s="505"/>
      <c r="LXK469" s="511"/>
      <c r="LXL469" s="512"/>
      <c r="LXM469" s="512"/>
      <c r="LXN469" s="505"/>
      <c r="LXO469" s="505"/>
      <c r="LXP469" s="505"/>
      <c r="LXQ469" s="511"/>
      <c r="LXR469" s="512"/>
      <c r="LXS469" s="512"/>
      <c r="LXT469" s="505"/>
      <c r="LXU469" s="505"/>
      <c r="LXV469" s="505"/>
      <c r="LXW469" s="511"/>
      <c r="LXX469" s="512"/>
      <c r="LXY469" s="512"/>
      <c r="LXZ469" s="505"/>
      <c r="LYA469" s="505"/>
      <c r="LYB469" s="505"/>
      <c r="LYC469" s="511"/>
      <c r="LYD469" s="512"/>
      <c r="LYE469" s="512"/>
      <c r="LYF469" s="505"/>
      <c r="LYG469" s="505"/>
      <c r="LYH469" s="505"/>
      <c r="LYI469" s="511"/>
      <c r="LYJ469" s="512"/>
      <c r="LYK469" s="512"/>
      <c r="LYL469" s="505"/>
      <c r="LYM469" s="505"/>
      <c r="LYN469" s="505"/>
      <c r="LYO469" s="511"/>
      <c r="LYP469" s="512"/>
      <c r="LYQ469" s="512"/>
      <c r="LYR469" s="505"/>
      <c r="LYS469" s="505"/>
      <c r="LYT469" s="505"/>
      <c r="LYU469" s="511"/>
      <c r="LYV469" s="512"/>
      <c r="LYW469" s="512"/>
      <c r="LYX469" s="505"/>
      <c r="LYY469" s="505"/>
      <c r="LYZ469" s="505"/>
      <c r="LZA469" s="511"/>
      <c r="LZB469" s="512"/>
      <c r="LZC469" s="512"/>
      <c r="LZD469" s="505"/>
      <c r="LZE469" s="505"/>
      <c r="LZF469" s="505"/>
      <c r="LZG469" s="511"/>
      <c r="LZH469" s="512"/>
      <c r="LZI469" s="512"/>
      <c r="LZJ469" s="505"/>
      <c r="LZK469" s="505"/>
      <c r="LZL469" s="505"/>
      <c r="LZM469" s="511"/>
      <c r="LZN469" s="512"/>
      <c r="LZO469" s="512"/>
      <c r="LZP469" s="505"/>
      <c r="LZQ469" s="505"/>
      <c r="LZR469" s="505"/>
      <c r="LZS469" s="511"/>
      <c r="LZT469" s="512"/>
      <c r="LZU469" s="512"/>
      <c r="LZV469" s="505"/>
      <c r="LZW469" s="505"/>
      <c r="LZX469" s="505"/>
      <c r="LZY469" s="511"/>
      <c r="LZZ469" s="512"/>
      <c r="MAA469" s="512"/>
      <c r="MAB469" s="505"/>
      <c r="MAC469" s="505"/>
      <c r="MAD469" s="505"/>
      <c r="MAE469" s="511"/>
      <c r="MAF469" s="512"/>
      <c r="MAG469" s="512"/>
      <c r="MAH469" s="505"/>
      <c r="MAI469" s="505"/>
      <c r="MAJ469" s="505"/>
      <c r="MAK469" s="511"/>
      <c r="MAL469" s="512"/>
      <c r="MAM469" s="512"/>
      <c r="MAN469" s="505"/>
      <c r="MAO469" s="505"/>
      <c r="MAP469" s="505"/>
      <c r="MAQ469" s="511"/>
      <c r="MAR469" s="512"/>
      <c r="MAS469" s="512"/>
      <c r="MAT469" s="505"/>
      <c r="MAU469" s="505"/>
      <c r="MAV469" s="505"/>
      <c r="MAW469" s="511"/>
      <c r="MAX469" s="512"/>
      <c r="MAY469" s="512"/>
      <c r="MAZ469" s="505"/>
      <c r="MBA469" s="505"/>
      <c r="MBB469" s="505"/>
      <c r="MBC469" s="511"/>
      <c r="MBD469" s="512"/>
      <c r="MBE469" s="512"/>
      <c r="MBF469" s="505"/>
      <c r="MBG469" s="505"/>
      <c r="MBH469" s="505"/>
      <c r="MBI469" s="511"/>
      <c r="MBJ469" s="512"/>
      <c r="MBK469" s="512"/>
      <c r="MBL469" s="505"/>
      <c r="MBM469" s="505"/>
      <c r="MBN469" s="505"/>
      <c r="MBO469" s="511"/>
      <c r="MBP469" s="512"/>
      <c r="MBQ469" s="512"/>
      <c r="MBR469" s="505"/>
      <c r="MBS469" s="505"/>
      <c r="MBT469" s="505"/>
      <c r="MBU469" s="511"/>
      <c r="MBV469" s="512"/>
      <c r="MBW469" s="512"/>
      <c r="MBX469" s="505"/>
      <c r="MBY469" s="505"/>
      <c r="MBZ469" s="505"/>
      <c r="MCA469" s="511"/>
      <c r="MCB469" s="512"/>
      <c r="MCC469" s="512"/>
      <c r="MCD469" s="505"/>
      <c r="MCE469" s="505"/>
      <c r="MCF469" s="505"/>
      <c r="MCG469" s="511"/>
      <c r="MCH469" s="512"/>
      <c r="MCI469" s="512"/>
      <c r="MCJ469" s="505"/>
      <c r="MCK469" s="505"/>
      <c r="MCL469" s="505"/>
      <c r="MCM469" s="511"/>
      <c r="MCN469" s="512"/>
      <c r="MCO469" s="512"/>
      <c r="MCP469" s="505"/>
      <c r="MCQ469" s="505"/>
      <c r="MCR469" s="505"/>
      <c r="MCS469" s="511"/>
      <c r="MCT469" s="512"/>
      <c r="MCU469" s="512"/>
      <c r="MCV469" s="505"/>
      <c r="MCW469" s="505"/>
      <c r="MCX469" s="505"/>
      <c r="MCY469" s="511"/>
      <c r="MCZ469" s="512"/>
      <c r="MDA469" s="512"/>
      <c r="MDB469" s="505"/>
      <c r="MDC469" s="505"/>
      <c r="MDD469" s="505"/>
      <c r="MDE469" s="511"/>
      <c r="MDF469" s="512"/>
      <c r="MDG469" s="512"/>
      <c r="MDH469" s="505"/>
      <c r="MDI469" s="505"/>
      <c r="MDJ469" s="505"/>
      <c r="MDK469" s="511"/>
      <c r="MDL469" s="512"/>
      <c r="MDM469" s="512"/>
      <c r="MDN469" s="505"/>
      <c r="MDO469" s="505"/>
      <c r="MDP469" s="505"/>
      <c r="MDQ469" s="511"/>
      <c r="MDR469" s="512"/>
      <c r="MDS469" s="512"/>
      <c r="MDT469" s="505"/>
      <c r="MDU469" s="505"/>
      <c r="MDV469" s="505"/>
      <c r="MDW469" s="511"/>
      <c r="MDX469" s="512"/>
      <c r="MDY469" s="512"/>
      <c r="MDZ469" s="505"/>
      <c r="MEA469" s="505"/>
      <c r="MEB469" s="505"/>
      <c r="MEC469" s="511"/>
      <c r="MED469" s="512"/>
      <c r="MEE469" s="512"/>
      <c r="MEF469" s="505"/>
      <c r="MEG469" s="505"/>
      <c r="MEH469" s="505"/>
      <c r="MEI469" s="511"/>
      <c r="MEJ469" s="512"/>
      <c r="MEK469" s="512"/>
      <c r="MEL469" s="505"/>
      <c r="MEM469" s="505"/>
      <c r="MEN469" s="505"/>
      <c r="MEO469" s="511"/>
      <c r="MEP469" s="512"/>
      <c r="MEQ469" s="512"/>
      <c r="MER469" s="505"/>
      <c r="MES469" s="505"/>
      <c r="MET469" s="505"/>
      <c r="MEU469" s="511"/>
      <c r="MEV469" s="512"/>
      <c r="MEW469" s="512"/>
      <c r="MEX469" s="505"/>
      <c r="MEY469" s="505"/>
      <c r="MEZ469" s="505"/>
      <c r="MFA469" s="511"/>
      <c r="MFB469" s="512"/>
      <c r="MFC469" s="512"/>
      <c r="MFD469" s="505"/>
      <c r="MFE469" s="505"/>
      <c r="MFF469" s="505"/>
      <c r="MFG469" s="511"/>
      <c r="MFH469" s="512"/>
      <c r="MFI469" s="512"/>
      <c r="MFJ469" s="505"/>
      <c r="MFK469" s="505"/>
      <c r="MFL469" s="505"/>
      <c r="MFM469" s="511"/>
      <c r="MFN469" s="512"/>
      <c r="MFO469" s="512"/>
      <c r="MFP469" s="505"/>
      <c r="MFQ469" s="505"/>
      <c r="MFR469" s="505"/>
      <c r="MFS469" s="511"/>
      <c r="MFT469" s="512"/>
      <c r="MFU469" s="512"/>
      <c r="MFV469" s="505"/>
      <c r="MFW469" s="505"/>
      <c r="MFX469" s="505"/>
      <c r="MFY469" s="511"/>
      <c r="MFZ469" s="512"/>
      <c r="MGA469" s="512"/>
      <c r="MGB469" s="505"/>
      <c r="MGC469" s="505"/>
      <c r="MGD469" s="505"/>
      <c r="MGE469" s="511"/>
      <c r="MGF469" s="512"/>
      <c r="MGG469" s="512"/>
      <c r="MGH469" s="505"/>
      <c r="MGI469" s="505"/>
      <c r="MGJ469" s="505"/>
      <c r="MGK469" s="511"/>
      <c r="MGL469" s="512"/>
      <c r="MGM469" s="512"/>
      <c r="MGN469" s="505"/>
      <c r="MGO469" s="505"/>
      <c r="MGP469" s="505"/>
      <c r="MGQ469" s="511"/>
      <c r="MGR469" s="512"/>
      <c r="MGS469" s="512"/>
      <c r="MGT469" s="505"/>
      <c r="MGU469" s="505"/>
      <c r="MGV469" s="505"/>
      <c r="MGW469" s="511"/>
      <c r="MGX469" s="512"/>
      <c r="MGY469" s="512"/>
      <c r="MGZ469" s="505"/>
      <c r="MHA469" s="505"/>
      <c r="MHB469" s="505"/>
      <c r="MHC469" s="511"/>
      <c r="MHD469" s="512"/>
      <c r="MHE469" s="512"/>
      <c r="MHF469" s="505"/>
      <c r="MHG469" s="505"/>
      <c r="MHH469" s="505"/>
      <c r="MHI469" s="511"/>
      <c r="MHJ469" s="512"/>
      <c r="MHK469" s="512"/>
      <c r="MHL469" s="505"/>
      <c r="MHM469" s="505"/>
      <c r="MHN469" s="505"/>
      <c r="MHO469" s="511"/>
      <c r="MHP469" s="512"/>
      <c r="MHQ469" s="512"/>
      <c r="MHR469" s="505"/>
      <c r="MHS469" s="505"/>
      <c r="MHT469" s="505"/>
      <c r="MHU469" s="511"/>
      <c r="MHV469" s="512"/>
      <c r="MHW469" s="512"/>
      <c r="MHX469" s="505"/>
      <c r="MHY469" s="505"/>
      <c r="MHZ469" s="505"/>
      <c r="MIA469" s="511"/>
      <c r="MIB469" s="512"/>
      <c r="MIC469" s="512"/>
      <c r="MID469" s="505"/>
      <c r="MIE469" s="505"/>
      <c r="MIF469" s="505"/>
      <c r="MIG469" s="511"/>
      <c r="MIH469" s="512"/>
      <c r="MII469" s="512"/>
      <c r="MIJ469" s="505"/>
      <c r="MIK469" s="505"/>
      <c r="MIL469" s="505"/>
      <c r="MIM469" s="511"/>
      <c r="MIN469" s="512"/>
      <c r="MIO469" s="512"/>
      <c r="MIP469" s="505"/>
      <c r="MIQ469" s="505"/>
      <c r="MIR469" s="505"/>
      <c r="MIS469" s="511"/>
      <c r="MIT469" s="512"/>
      <c r="MIU469" s="512"/>
      <c r="MIV469" s="505"/>
      <c r="MIW469" s="505"/>
      <c r="MIX469" s="505"/>
      <c r="MIY469" s="511"/>
      <c r="MIZ469" s="512"/>
      <c r="MJA469" s="512"/>
      <c r="MJB469" s="505"/>
      <c r="MJC469" s="505"/>
      <c r="MJD469" s="505"/>
      <c r="MJE469" s="511"/>
      <c r="MJF469" s="512"/>
      <c r="MJG469" s="512"/>
      <c r="MJH469" s="505"/>
      <c r="MJI469" s="505"/>
      <c r="MJJ469" s="505"/>
      <c r="MJK469" s="511"/>
      <c r="MJL469" s="512"/>
      <c r="MJM469" s="512"/>
      <c r="MJN469" s="505"/>
      <c r="MJO469" s="505"/>
      <c r="MJP469" s="505"/>
      <c r="MJQ469" s="511"/>
      <c r="MJR469" s="512"/>
      <c r="MJS469" s="512"/>
      <c r="MJT469" s="505"/>
      <c r="MJU469" s="505"/>
      <c r="MJV469" s="505"/>
      <c r="MJW469" s="511"/>
      <c r="MJX469" s="512"/>
      <c r="MJY469" s="512"/>
      <c r="MJZ469" s="505"/>
      <c r="MKA469" s="505"/>
      <c r="MKB469" s="505"/>
      <c r="MKC469" s="511"/>
      <c r="MKD469" s="512"/>
      <c r="MKE469" s="512"/>
      <c r="MKF469" s="505"/>
      <c r="MKG469" s="505"/>
      <c r="MKH469" s="505"/>
      <c r="MKI469" s="511"/>
      <c r="MKJ469" s="512"/>
      <c r="MKK469" s="512"/>
      <c r="MKL469" s="505"/>
      <c r="MKM469" s="505"/>
      <c r="MKN469" s="505"/>
      <c r="MKO469" s="511"/>
      <c r="MKP469" s="512"/>
      <c r="MKQ469" s="512"/>
      <c r="MKR469" s="505"/>
      <c r="MKS469" s="505"/>
      <c r="MKT469" s="505"/>
      <c r="MKU469" s="511"/>
      <c r="MKV469" s="512"/>
      <c r="MKW469" s="512"/>
      <c r="MKX469" s="505"/>
      <c r="MKY469" s="505"/>
      <c r="MKZ469" s="505"/>
      <c r="MLA469" s="511"/>
      <c r="MLB469" s="512"/>
      <c r="MLC469" s="512"/>
      <c r="MLD469" s="505"/>
      <c r="MLE469" s="505"/>
      <c r="MLF469" s="505"/>
      <c r="MLG469" s="511"/>
      <c r="MLH469" s="512"/>
      <c r="MLI469" s="512"/>
      <c r="MLJ469" s="505"/>
      <c r="MLK469" s="505"/>
      <c r="MLL469" s="505"/>
      <c r="MLM469" s="511"/>
      <c r="MLN469" s="512"/>
      <c r="MLO469" s="512"/>
      <c r="MLP469" s="505"/>
      <c r="MLQ469" s="505"/>
      <c r="MLR469" s="505"/>
      <c r="MLS469" s="511"/>
      <c r="MLT469" s="512"/>
      <c r="MLU469" s="512"/>
      <c r="MLV469" s="505"/>
      <c r="MLW469" s="505"/>
      <c r="MLX469" s="505"/>
      <c r="MLY469" s="511"/>
      <c r="MLZ469" s="512"/>
      <c r="MMA469" s="512"/>
      <c r="MMB469" s="505"/>
      <c r="MMC469" s="505"/>
      <c r="MMD469" s="505"/>
      <c r="MME469" s="511"/>
      <c r="MMF469" s="512"/>
      <c r="MMG469" s="512"/>
      <c r="MMH469" s="505"/>
      <c r="MMI469" s="505"/>
      <c r="MMJ469" s="505"/>
      <c r="MMK469" s="511"/>
      <c r="MML469" s="512"/>
      <c r="MMM469" s="512"/>
      <c r="MMN469" s="505"/>
      <c r="MMO469" s="505"/>
      <c r="MMP469" s="505"/>
      <c r="MMQ469" s="511"/>
      <c r="MMR469" s="512"/>
      <c r="MMS469" s="512"/>
      <c r="MMT469" s="505"/>
      <c r="MMU469" s="505"/>
      <c r="MMV469" s="505"/>
      <c r="MMW469" s="511"/>
      <c r="MMX469" s="512"/>
      <c r="MMY469" s="512"/>
      <c r="MMZ469" s="505"/>
      <c r="MNA469" s="505"/>
      <c r="MNB469" s="505"/>
      <c r="MNC469" s="511"/>
      <c r="MND469" s="512"/>
      <c r="MNE469" s="512"/>
      <c r="MNF469" s="505"/>
      <c r="MNG469" s="505"/>
      <c r="MNH469" s="505"/>
      <c r="MNI469" s="511"/>
      <c r="MNJ469" s="512"/>
      <c r="MNK469" s="512"/>
      <c r="MNL469" s="505"/>
      <c r="MNM469" s="505"/>
      <c r="MNN469" s="505"/>
      <c r="MNO469" s="511"/>
      <c r="MNP469" s="512"/>
      <c r="MNQ469" s="512"/>
      <c r="MNR469" s="505"/>
      <c r="MNS469" s="505"/>
      <c r="MNT469" s="505"/>
      <c r="MNU469" s="511"/>
      <c r="MNV469" s="512"/>
      <c r="MNW469" s="512"/>
      <c r="MNX469" s="505"/>
      <c r="MNY469" s="505"/>
      <c r="MNZ469" s="505"/>
      <c r="MOA469" s="511"/>
      <c r="MOB469" s="512"/>
      <c r="MOC469" s="512"/>
      <c r="MOD469" s="505"/>
      <c r="MOE469" s="505"/>
      <c r="MOF469" s="505"/>
      <c r="MOG469" s="511"/>
      <c r="MOH469" s="512"/>
      <c r="MOI469" s="512"/>
      <c r="MOJ469" s="505"/>
      <c r="MOK469" s="505"/>
      <c r="MOL469" s="505"/>
      <c r="MOM469" s="511"/>
      <c r="MON469" s="512"/>
      <c r="MOO469" s="512"/>
      <c r="MOP469" s="505"/>
      <c r="MOQ469" s="505"/>
      <c r="MOR469" s="505"/>
      <c r="MOS469" s="511"/>
      <c r="MOT469" s="512"/>
      <c r="MOU469" s="512"/>
      <c r="MOV469" s="505"/>
      <c r="MOW469" s="505"/>
      <c r="MOX469" s="505"/>
      <c r="MOY469" s="511"/>
      <c r="MOZ469" s="512"/>
      <c r="MPA469" s="512"/>
      <c r="MPB469" s="505"/>
      <c r="MPC469" s="505"/>
      <c r="MPD469" s="505"/>
      <c r="MPE469" s="511"/>
      <c r="MPF469" s="512"/>
      <c r="MPG469" s="512"/>
      <c r="MPH469" s="505"/>
      <c r="MPI469" s="505"/>
      <c r="MPJ469" s="505"/>
      <c r="MPK469" s="511"/>
      <c r="MPL469" s="512"/>
      <c r="MPM469" s="512"/>
      <c r="MPN469" s="505"/>
      <c r="MPO469" s="505"/>
      <c r="MPP469" s="505"/>
      <c r="MPQ469" s="511"/>
      <c r="MPR469" s="512"/>
      <c r="MPS469" s="512"/>
      <c r="MPT469" s="505"/>
      <c r="MPU469" s="505"/>
      <c r="MPV469" s="505"/>
      <c r="MPW469" s="511"/>
      <c r="MPX469" s="512"/>
      <c r="MPY469" s="512"/>
      <c r="MPZ469" s="505"/>
      <c r="MQA469" s="505"/>
      <c r="MQB469" s="505"/>
      <c r="MQC469" s="511"/>
      <c r="MQD469" s="512"/>
      <c r="MQE469" s="512"/>
      <c r="MQF469" s="505"/>
      <c r="MQG469" s="505"/>
      <c r="MQH469" s="505"/>
      <c r="MQI469" s="511"/>
      <c r="MQJ469" s="512"/>
      <c r="MQK469" s="512"/>
      <c r="MQL469" s="505"/>
      <c r="MQM469" s="505"/>
      <c r="MQN469" s="505"/>
      <c r="MQO469" s="511"/>
      <c r="MQP469" s="512"/>
      <c r="MQQ469" s="512"/>
      <c r="MQR469" s="505"/>
      <c r="MQS469" s="505"/>
      <c r="MQT469" s="505"/>
      <c r="MQU469" s="511"/>
      <c r="MQV469" s="512"/>
      <c r="MQW469" s="512"/>
      <c r="MQX469" s="505"/>
      <c r="MQY469" s="505"/>
      <c r="MQZ469" s="505"/>
      <c r="MRA469" s="511"/>
      <c r="MRB469" s="512"/>
      <c r="MRC469" s="512"/>
      <c r="MRD469" s="505"/>
      <c r="MRE469" s="505"/>
      <c r="MRF469" s="505"/>
      <c r="MRG469" s="511"/>
      <c r="MRH469" s="512"/>
      <c r="MRI469" s="512"/>
      <c r="MRJ469" s="505"/>
      <c r="MRK469" s="505"/>
      <c r="MRL469" s="505"/>
      <c r="MRM469" s="511"/>
      <c r="MRN469" s="512"/>
      <c r="MRO469" s="512"/>
      <c r="MRP469" s="505"/>
      <c r="MRQ469" s="505"/>
      <c r="MRR469" s="505"/>
      <c r="MRS469" s="511"/>
      <c r="MRT469" s="512"/>
      <c r="MRU469" s="512"/>
      <c r="MRV469" s="505"/>
      <c r="MRW469" s="505"/>
      <c r="MRX469" s="505"/>
      <c r="MRY469" s="511"/>
      <c r="MRZ469" s="512"/>
      <c r="MSA469" s="512"/>
      <c r="MSB469" s="505"/>
      <c r="MSC469" s="505"/>
      <c r="MSD469" s="505"/>
      <c r="MSE469" s="511"/>
      <c r="MSF469" s="512"/>
      <c r="MSG469" s="512"/>
      <c r="MSH469" s="505"/>
      <c r="MSI469" s="505"/>
      <c r="MSJ469" s="505"/>
      <c r="MSK469" s="511"/>
      <c r="MSL469" s="512"/>
      <c r="MSM469" s="512"/>
      <c r="MSN469" s="505"/>
      <c r="MSO469" s="505"/>
      <c r="MSP469" s="505"/>
      <c r="MSQ469" s="511"/>
      <c r="MSR469" s="512"/>
      <c r="MSS469" s="512"/>
      <c r="MST469" s="505"/>
      <c r="MSU469" s="505"/>
      <c r="MSV469" s="505"/>
      <c r="MSW469" s="511"/>
      <c r="MSX469" s="512"/>
      <c r="MSY469" s="512"/>
      <c r="MSZ469" s="505"/>
      <c r="MTA469" s="505"/>
      <c r="MTB469" s="505"/>
      <c r="MTC469" s="511"/>
      <c r="MTD469" s="512"/>
      <c r="MTE469" s="512"/>
      <c r="MTF469" s="505"/>
      <c r="MTG469" s="505"/>
      <c r="MTH469" s="505"/>
      <c r="MTI469" s="511"/>
      <c r="MTJ469" s="512"/>
      <c r="MTK469" s="512"/>
      <c r="MTL469" s="505"/>
      <c r="MTM469" s="505"/>
      <c r="MTN469" s="505"/>
      <c r="MTO469" s="511"/>
      <c r="MTP469" s="512"/>
      <c r="MTQ469" s="512"/>
      <c r="MTR469" s="505"/>
      <c r="MTS469" s="505"/>
      <c r="MTT469" s="505"/>
      <c r="MTU469" s="511"/>
      <c r="MTV469" s="512"/>
      <c r="MTW469" s="512"/>
      <c r="MTX469" s="505"/>
      <c r="MTY469" s="505"/>
      <c r="MTZ469" s="505"/>
      <c r="MUA469" s="511"/>
      <c r="MUB469" s="512"/>
      <c r="MUC469" s="512"/>
      <c r="MUD469" s="505"/>
      <c r="MUE469" s="505"/>
      <c r="MUF469" s="505"/>
      <c r="MUG469" s="511"/>
      <c r="MUH469" s="512"/>
      <c r="MUI469" s="512"/>
      <c r="MUJ469" s="505"/>
      <c r="MUK469" s="505"/>
      <c r="MUL469" s="505"/>
      <c r="MUM469" s="511"/>
      <c r="MUN469" s="512"/>
      <c r="MUO469" s="512"/>
      <c r="MUP469" s="505"/>
      <c r="MUQ469" s="505"/>
      <c r="MUR469" s="505"/>
      <c r="MUS469" s="511"/>
      <c r="MUT469" s="512"/>
      <c r="MUU469" s="512"/>
      <c r="MUV469" s="505"/>
      <c r="MUW469" s="505"/>
      <c r="MUX469" s="505"/>
      <c r="MUY469" s="511"/>
      <c r="MUZ469" s="512"/>
      <c r="MVA469" s="512"/>
      <c r="MVB469" s="505"/>
      <c r="MVC469" s="505"/>
      <c r="MVD469" s="505"/>
      <c r="MVE469" s="511"/>
      <c r="MVF469" s="512"/>
      <c r="MVG469" s="512"/>
      <c r="MVH469" s="505"/>
      <c r="MVI469" s="505"/>
      <c r="MVJ469" s="505"/>
      <c r="MVK469" s="511"/>
      <c r="MVL469" s="512"/>
      <c r="MVM469" s="512"/>
      <c r="MVN469" s="505"/>
      <c r="MVO469" s="505"/>
      <c r="MVP469" s="505"/>
      <c r="MVQ469" s="511"/>
      <c r="MVR469" s="512"/>
      <c r="MVS469" s="512"/>
      <c r="MVT469" s="505"/>
      <c r="MVU469" s="505"/>
      <c r="MVV469" s="505"/>
      <c r="MVW469" s="511"/>
      <c r="MVX469" s="512"/>
      <c r="MVY469" s="512"/>
      <c r="MVZ469" s="505"/>
      <c r="MWA469" s="505"/>
      <c r="MWB469" s="505"/>
      <c r="MWC469" s="511"/>
      <c r="MWD469" s="512"/>
      <c r="MWE469" s="512"/>
      <c r="MWF469" s="505"/>
      <c r="MWG469" s="505"/>
      <c r="MWH469" s="505"/>
      <c r="MWI469" s="511"/>
      <c r="MWJ469" s="512"/>
      <c r="MWK469" s="512"/>
      <c r="MWL469" s="505"/>
      <c r="MWM469" s="505"/>
      <c r="MWN469" s="505"/>
      <c r="MWO469" s="511"/>
      <c r="MWP469" s="512"/>
      <c r="MWQ469" s="512"/>
      <c r="MWR469" s="505"/>
      <c r="MWS469" s="505"/>
      <c r="MWT469" s="505"/>
      <c r="MWU469" s="511"/>
      <c r="MWV469" s="512"/>
      <c r="MWW469" s="512"/>
      <c r="MWX469" s="505"/>
      <c r="MWY469" s="505"/>
      <c r="MWZ469" s="505"/>
      <c r="MXA469" s="511"/>
      <c r="MXB469" s="512"/>
      <c r="MXC469" s="512"/>
      <c r="MXD469" s="505"/>
      <c r="MXE469" s="505"/>
      <c r="MXF469" s="505"/>
      <c r="MXG469" s="511"/>
      <c r="MXH469" s="512"/>
      <c r="MXI469" s="512"/>
      <c r="MXJ469" s="505"/>
      <c r="MXK469" s="505"/>
      <c r="MXL469" s="505"/>
      <c r="MXM469" s="511"/>
      <c r="MXN469" s="512"/>
      <c r="MXO469" s="512"/>
      <c r="MXP469" s="505"/>
      <c r="MXQ469" s="505"/>
      <c r="MXR469" s="505"/>
      <c r="MXS469" s="511"/>
      <c r="MXT469" s="512"/>
      <c r="MXU469" s="512"/>
      <c r="MXV469" s="505"/>
      <c r="MXW469" s="505"/>
      <c r="MXX469" s="505"/>
      <c r="MXY469" s="511"/>
      <c r="MXZ469" s="512"/>
      <c r="MYA469" s="512"/>
      <c r="MYB469" s="505"/>
      <c r="MYC469" s="505"/>
      <c r="MYD469" s="505"/>
      <c r="MYE469" s="511"/>
      <c r="MYF469" s="512"/>
      <c r="MYG469" s="512"/>
      <c r="MYH469" s="505"/>
      <c r="MYI469" s="505"/>
      <c r="MYJ469" s="505"/>
      <c r="MYK469" s="511"/>
      <c r="MYL469" s="512"/>
      <c r="MYM469" s="512"/>
      <c r="MYN469" s="505"/>
      <c r="MYO469" s="505"/>
      <c r="MYP469" s="505"/>
      <c r="MYQ469" s="511"/>
      <c r="MYR469" s="512"/>
      <c r="MYS469" s="512"/>
      <c r="MYT469" s="505"/>
      <c r="MYU469" s="505"/>
      <c r="MYV469" s="505"/>
      <c r="MYW469" s="511"/>
      <c r="MYX469" s="512"/>
      <c r="MYY469" s="512"/>
      <c r="MYZ469" s="505"/>
      <c r="MZA469" s="505"/>
      <c r="MZB469" s="505"/>
      <c r="MZC469" s="511"/>
      <c r="MZD469" s="512"/>
      <c r="MZE469" s="512"/>
      <c r="MZF469" s="505"/>
      <c r="MZG469" s="505"/>
      <c r="MZH469" s="505"/>
      <c r="MZI469" s="511"/>
      <c r="MZJ469" s="512"/>
      <c r="MZK469" s="512"/>
      <c r="MZL469" s="505"/>
      <c r="MZM469" s="505"/>
      <c r="MZN469" s="505"/>
      <c r="MZO469" s="511"/>
      <c r="MZP469" s="512"/>
      <c r="MZQ469" s="512"/>
      <c r="MZR469" s="505"/>
      <c r="MZS469" s="505"/>
      <c r="MZT469" s="505"/>
      <c r="MZU469" s="511"/>
      <c r="MZV469" s="512"/>
      <c r="MZW469" s="512"/>
      <c r="MZX469" s="505"/>
      <c r="MZY469" s="505"/>
      <c r="MZZ469" s="505"/>
      <c r="NAA469" s="511"/>
      <c r="NAB469" s="512"/>
      <c r="NAC469" s="512"/>
      <c r="NAD469" s="505"/>
      <c r="NAE469" s="505"/>
      <c r="NAF469" s="505"/>
      <c r="NAG469" s="511"/>
      <c r="NAH469" s="512"/>
      <c r="NAI469" s="512"/>
      <c r="NAJ469" s="505"/>
      <c r="NAK469" s="505"/>
      <c r="NAL469" s="505"/>
      <c r="NAM469" s="511"/>
      <c r="NAN469" s="512"/>
      <c r="NAO469" s="512"/>
      <c r="NAP469" s="505"/>
      <c r="NAQ469" s="505"/>
      <c r="NAR469" s="505"/>
      <c r="NAS469" s="511"/>
      <c r="NAT469" s="512"/>
      <c r="NAU469" s="512"/>
      <c r="NAV469" s="505"/>
      <c r="NAW469" s="505"/>
      <c r="NAX469" s="505"/>
      <c r="NAY469" s="511"/>
      <c r="NAZ469" s="512"/>
      <c r="NBA469" s="512"/>
      <c r="NBB469" s="505"/>
      <c r="NBC469" s="505"/>
      <c r="NBD469" s="505"/>
      <c r="NBE469" s="511"/>
      <c r="NBF469" s="512"/>
      <c r="NBG469" s="512"/>
      <c r="NBH469" s="505"/>
      <c r="NBI469" s="505"/>
      <c r="NBJ469" s="505"/>
      <c r="NBK469" s="511"/>
      <c r="NBL469" s="512"/>
      <c r="NBM469" s="512"/>
      <c r="NBN469" s="505"/>
      <c r="NBO469" s="505"/>
      <c r="NBP469" s="505"/>
      <c r="NBQ469" s="511"/>
      <c r="NBR469" s="512"/>
      <c r="NBS469" s="512"/>
      <c r="NBT469" s="505"/>
      <c r="NBU469" s="505"/>
      <c r="NBV469" s="505"/>
      <c r="NBW469" s="511"/>
      <c r="NBX469" s="512"/>
      <c r="NBY469" s="512"/>
      <c r="NBZ469" s="505"/>
      <c r="NCA469" s="505"/>
      <c r="NCB469" s="505"/>
      <c r="NCC469" s="511"/>
      <c r="NCD469" s="512"/>
      <c r="NCE469" s="512"/>
      <c r="NCF469" s="505"/>
      <c r="NCG469" s="505"/>
      <c r="NCH469" s="505"/>
      <c r="NCI469" s="511"/>
      <c r="NCJ469" s="512"/>
      <c r="NCK469" s="512"/>
      <c r="NCL469" s="505"/>
      <c r="NCM469" s="505"/>
      <c r="NCN469" s="505"/>
      <c r="NCO469" s="511"/>
      <c r="NCP469" s="512"/>
      <c r="NCQ469" s="512"/>
      <c r="NCR469" s="505"/>
      <c r="NCS469" s="505"/>
      <c r="NCT469" s="505"/>
      <c r="NCU469" s="511"/>
      <c r="NCV469" s="512"/>
      <c r="NCW469" s="512"/>
      <c r="NCX469" s="505"/>
      <c r="NCY469" s="505"/>
      <c r="NCZ469" s="505"/>
      <c r="NDA469" s="511"/>
      <c r="NDB469" s="512"/>
      <c r="NDC469" s="512"/>
      <c r="NDD469" s="505"/>
      <c r="NDE469" s="505"/>
      <c r="NDF469" s="505"/>
      <c r="NDG469" s="511"/>
      <c r="NDH469" s="512"/>
      <c r="NDI469" s="512"/>
      <c r="NDJ469" s="505"/>
      <c r="NDK469" s="505"/>
      <c r="NDL469" s="505"/>
      <c r="NDM469" s="511"/>
      <c r="NDN469" s="512"/>
      <c r="NDO469" s="512"/>
      <c r="NDP469" s="505"/>
      <c r="NDQ469" s="505"/>
      <c r="NDR469" s="505"/>
      <c r="NDS469" s="511"/>
      <c r="NDT469" s="512"/>
      <c r="NDU469" s="512"/>
      <c r="NDV469" s="505"/>
      <c r="NDW469" s="505"/>
      <c r="NDX469" s="505"/>
      <c r="NDY469" s="511"/>
      <c r="NDZ469" s="512"/>
      <c r="NEA469" s="512"/>
      <c r="NEB469" s="505"/>
      <c r="NEC469" s="505"/>
      <c r="NED469" s="505"/>
      <c r="NEE469" s="511"/>
      <c r="NEF469" s="512"/>
      <c r="NEG469" s="512"/>
      <c r="NEH469" s="505"/>
      <c r="NEI469" s="505"/>
      <c r="NEJ469" s="505"/>
      <c r="NEK469" s="511"/>
      <c r="NEL469" s="512"/>
      <c r="NEM469" s="512"/>
      <c r="NEN469" s="505"/>
      <c r="NEO469" s="505"/>
      <c r="NEP469" s="505"/>
      <c r="NEQ469" s="511"/>
      <c r="NER469" s="512"/>
      <c r="NES469" s="512"/>
      <c r="NET469" s="505"/>
      <c r="NEU469" s="505"/>
      <c r="NEV469" s="505"/>
      <c r="NEW469" s="511"/>
      <c r="NEX469" s="512"/>
      <c r="NEY469" s="512"/>
      <c r="NEZ469" s="505"/>
      <c r="NFA469" s="505"/>
      <c r="NFB469" s="505"/>
      <c r="NFC469" s="511"/>
      <c r="NFD469" s="512"/>
      <c r="NFE469" s="512"/>
      <c r="NFF469" s="505"/>
      <c r="NFG469" s="505"/>
      <c r="NFH469" s="505"/>
      <c r="NFI469" s="511"/>
      <c r="NFJ469" s="512"/>
      <c r="NFK469" s="512"/>
      <c r="NFL469" s="505"/>
      <c r="NFM469" s="505"/>
      <c r="NFN469" s="505"/>
      <c r="NFO469" s="511"/>
      <c r="NFP469" s="512"/>
      <c r="NFQ469" s="512"/>
      <c r="NFR469" s="505"/>
      <c r="NFS469" s="505"/>
      <c r="NFT469" s="505"/>
      <c r="NFU469" s="511"/>
      <c r="NFV469" s="512"/>
      <c r="NFW469" s="512"/>
      <c r="NFX469" s="505"/>
      <c r="NFY469" s="505"/>
      <c r="NFZ469" s="505"/>
      <c r="NGA469" s="511"/>
      <c r="NGB469" s="512"/>
      <c r="NGC469" s="512"/>
      <c r="NGD469" s="505"/>
      <c r="NGE469" s="505"/>
      <c r="NGF469" s="505"/>
      <c r="NGG469" s="511"/>
      <c r="NGH469" s="512"/>
      <c r="NGI469" s="512"/>
      <c r="NGJ469" s="505"/>
      <c r="NGK469" s="505"/>
      <c r="NGL469" s="505"/>
      <c r="NGM469" s="511"/>
      <c r="NGN469" s="512"/>
      <c r="NGO469" s="512"/>
      <c r="NGP469" s="505"/>
      <c r="NGQ469" s="505"/>
      <c r="NGR469" s="505"/>
      <c r="NGS469" s="511"/>
      <c r="NGT469" s="512"/>
      <c r="NGU469" s="512"/>
      <c r="NGV469" s="505"/>
      <c r="NGW469" s="505"/>
      <c r="NGX469" s="505"/>
      <c r="NGY469" s="511"/>
      <c r="NGZ469" s="512"/>
      <c r="NHA469" s="512"/>
      <c r="NHB469" s="505"/>
      <c r="NHC469" s="505"/>
      <c r="NHD469" s="505"/>
      <c r="NHE469" s="511"/>
      <c r="NHF469" s="512"/>
      <c r="NHG469" s="512"/>
      <c r="NHH469" s="505"/>
      <c r="NHI469" s="505"/>
      <c r="NHJ469" s="505"/>
      <c r="NHK469" s="511"/>
      <c r="NHL469" s="512"/>
      <c r="NHM469" s="512"/>
      <c r="NHN469" s="505"/>
      <c r="NHO469" s="505"/>
      <c r="NHP469" s="505"/>
      <c r="NHQ469" s="511"/>
      <c r="NHR469" s="512"/>
      <c r="NHS469" s="512"/>
      <c r="NHT469" s="505"/>
      <c r="NHU469" s="505"/>
      <c r="NHV469" s="505"/>
      <c r="NHW469" s="511"/>
      <c r="NHX469" s="512"/>
      <c r="NHY469" s="512"/>
      <c r="NHZ469" s="505"/>
      <c r="NIA469" s="505"/>
      <c r="NIB469" s="505"/>
      <c r="NIC469" s="511"/>
      <c r="NID469" s="512"/>
      <c r="NIE469" s="512"/>
      <c r="NIF469" s="505"/>
      <c r="NIG469" s="505"/>
      <c r="NIH469" s="505"/>
      <c r="NII469" s="511"/>
      <c r="NIJ469" s="512"/>
      <c r="NIK469" s="512"/>
      <c r="NIL469" s="505"/>
      <c r="NIM469" s="505"/>
      <c r="NIN469" s="505"/>
      <c r="NIO469" s="511"/>
      <c r="NIP469" s="512"/>
      <c r="NIQ469" s="512"/>
      <c r="NIR469" s="505"/>
      <c r="NIS469" s="505"/>
      <c r="NIT469" s="505"/>
      <c r="NIU469" s="511"/>
      <c r="NIV469" s="512"/>
      <c r="NIW469" s="512"/>
      <c r="NIX469" s="505"/>
      <c r="NIY469" s="505"/>
      <c r="NIZ469" s="505"/>
      <c r="NJA469" s="511"/>
      <c r="NJB469" s="512"/>
      <c r="NJC469" s="512"/>
      <c r="NJD469" s="505"/>
      <c r="NJE469" s="505"/>
      <c r="NJF469" s="505"/>
      <c r="NJG469" s="511"/>
      <c r="NJH469" s="512"/>
      <c r="NJI469" s="512"/>
      <c r="NJJ469" s="505"/>
      <c r="NJK469" s="505"/>
      <c r="NJL469" s="505"/>
      <c r="NJM469" s="511"/>
      <c r="NJN469" s="512"/>
      <c r="NJO469" s="512"/>
      <c r="NJP469" s="505"/>
      <c r="NJQ469" s="505"/>
      <c r="NJR469" s="505"/>
      <c r="NJS469" s="511"/>
      <c r="NJT469" s="512"/>
      <c r="NJU469" s="512"/>
      <c r="NJV469" s="505"/>
      <c r="NJW469" s="505"/>
      <c r="NJX469" s="505"/>
      <c r="NJY469" s="511"/>
      <c r="NJZ469" s="512"/>
      <c r="NKA469" s="512"/>
      <c r="NKB469" s="505"/>
      <c r="NKC469" s="505"/>
      <c r="NKD469" s="505"/>
      <c r="NKE469" s="511"/>
      <c r="NKF469" s="512"/>
      <c r="NKG469" s="512"/>
      <c r="NKH469" s="505"/>
      <c r="NKI469" s="505"/>
      <c r="NKJ469" s="505"/>
      <c r="NKK469" s="511"/>
      <c r="NKL469" s="512"/>
      <c r="NKM469" s="512"/>
      <c r="NKN469" s="505"/>
      <c r="NKO469" s="505"/>
      <c r="NKP469" s="505"/>
      <c r="NKQ469" s="511"/>
      <c r="NKR469" s="512"/>
      <c r="NKS469" s="512"/>
      <c r="NKT469" s="505"/>
      <c r="NKU469" s="505"/>
      <c r="NKV469" s="505"/>
      <c r="NKW469" s="511"/>
      <c r="NKX469" s="512"/>
      <c r="NKY469" s="512"/>
      <c r="NKZ469" s="505"/>
      <c r="NLA469" s="505"/>
      <c r="NLB469" s="505"/>
      <c r="NLC469" s="511"/>
      <c r="NLD469" s="512"/>
      <c r="NLE469" s="512"/>
      <c r="NLF469" s="505"/>
      <c r="NLG469" s="505"/>
      <c r="NLH469" s="505"/>
      <c r="NLI469" s="511"/>
      <c r="NLJ469" s="512"/>
      <c r="NLK469" s="512"/>
      <c r="NLL469" s="505"/>
      <c r="NLM469" s="505"/>
      <c r="NLN469" s="505"/>
      <c r="NLO469" s="511"/>
      <c r="NLP469" s="512"/>
      <c r="NLQ469" s="512"/>
      <c r="NLR469" s="505"/>
      <c r="NLS469" s="505"/>
      <c r="NLT469" s="505"/>
      <c r="NLU469" s="511"/>
      <c r="NLV469" s="512"/>
      <c r="NLW469" s="512"/>
      <c r="NLX469" s="505"/>
      <c r="NLY469" s="505"/>
      <c r="NLZ469" s="505"/>
      <c r="NMA469" s="511"/>
      <c r="NMB469" s="512"/>
      <c r="NMC469" s="512"/>
      <c r="NMD469" s="505"/>
      <c r="NME469" s="505"/>
      <c r="NMF469" s="505"/>
      <c r="NMG469" s="511"/>
      <c r="NMH469" s="512"/>
      <c r="NMI469" s="512"/>
      <c r="NMJ469" s="505"/>
      <c r="NMK469" s="505"/>
      <c r="NML469" s="505"/>
      <c r="NMM469" s="511"/>
      <c r="NMN469" s="512"/>
      <c r="NMO469" s="512"/>
      <c r="NMP469" s="505"/>
      <c r="NMQ469" s="505"/>
      <c r="NMR469" s="505"/>
      <c r="NMS469" s="511"/>
      <c r="NMT469" s="512"/>
      <c r="NMU469" s="512"/>
      <c r="NMV469" s="505"/>
      <c r="NMW469" s="505"/>
      <c r="NMX469" s="505"/>
      <c r="NMY469" s="511"/>
      <c r="NMZ469" s="512"/>
      <c r="NNA469" s="512"/>
      <c r="NNB469" s="505"/>
      <c r="NNC469" s="505"/>
      <c r="NND469" s="505"/>
      <c r="NNE469" s="511"/>
      <c r="NNF469" s="512"/>
      <c r="NNG469" s="512"/>
      <c r="NNH469" s="505"/>
      <c r="NNI469" s="505"/>
      <c r="NNJ469" s="505"/>
      <c r="NNK469" s="511"/>
      <c r="NNL469" s="512"/>
      <c r="NNM469" s="512"/>
      <c r="NNN469" s="505"/>
      <c r="NNO469" s="505"/>
      <c r="NNP469" s="505"/>
      <c r="NNQ469" s="511"/>
      <c r="NNR469" s="512"/>
      <c r="NNS469" s="512"/>
      <c r="NNT469" s="505"/>
      <c r="NNU469" s="505"/>
      <c r="NNV469" s="505"/>
      <c r="NNW469" s="511"/>
      <c r="NNX469" s="512"/>
      <c r="NNY469" s="512"/>
      <c r="NNZ469" s="505"/>
      <c r="NOA469" s="505"/>
      <c r="NOB469" s="505"/>
      <c r="NOC469" s="511"/>
      <c r="NOD469" s="512"/>
      <c r="NOE469" s="512"/>
      <c r="NOF469" s="505"/>
      <c r="NOG469" s="505"/>
      <c r="NOH469" s="505"/>
      <c r="NOI469" s="511"/>
      <c r="NOJ469" s="512"/>
      <c r="NOK469" s="512"/>
      <c r="NOL469" s="505"/>
      <c r="NOM469" s="505"/>
      <c r="NON469" s="505"/>
      <c r="NOO469" s="511"/>
      <c r="NOP469" s="512"/>
      <c r="NOQ469" s="512"/>
      <c r="NOR469" s="505"/>
      <c r="NOS469" s="505"/>
      <c r="NOT469" s="505"/>
      <c r="NOU469" s="511"/>
      <c r="NOV469" s="512"/>
      <c r="NOW469" s="512"/>
      <c r="NOX469" s="505"/>
      <c r="NOY469" s="505"/>
      <c r="NOZ469" s="505"/>
      <c r="NPA469" s="511"/>
      <c r="NPB469" s="512"/>
      <c r="NPC469" s="512"/>
      <c r="NPD469" s="505"/>
      <c r="NPE469" s="505"/>
      <c r="NPF469" s="505"/>
      <c r="NPG469" s="511"/>
      <c r="NPH469" s="512"/>
      <c r="NPI469" s="512"/>
      <c r="NPJ469" s="505"/>
      <c r="NPK469" s="505"/>
      <c r="NPL469" s="505"/>
      <c r="NPM469" s="511"/>
      <c r="NPN469" s="512"/>
      <c r="NPO469" s="512"/>
      <c r="NPP469" s="505"/>
      <c r="NPQ469" s="505"/>
      <c r="NPR469" s="505"/>
      <c r="NPS469" s="511"/>
      <c r="NPT469" s="512"/>
      <c r="NPU469" s="512"/>
      <c r="NPV469" s="505"/>
      <c r="NPW469" s="505"/>
      <c r="NPX469" s="505"/>
      <c r="NPY469" s="511"/>
      <c r="NPZ469" s="512"/>
      <c r="NQA469" s="512"/>
      <c r="NQB469" s="505"/>
      <c r="NQC469" s="505"/>
      <c r="NQD469" s="505"/>
      <c r="NQE469" s="511"/>
      <c r="NQF469" s="512"/>
      <c r="NQG469" s="512"/>
      <c r="NQH469" s="505"/>
      <c r="NQI469" s="505"/>
      <c r="NQJ469" s="505"/>
      <c r="NQK469" s="511"/>
      <c r="NQL469" s="512"/>
      <c r="NQM469" s="512"/>
      <c r="NQN469" s="505"/>
      <c r="NQO469" s="505"/>
      <c r="NQP469" s="505"/>
      <c r="NQQ469" s="511"/>
      <c r="NQR469" s="512"/>
      <c r="NQS469" s="512"/>
      <c r="NQT469" s="505"/>
      <c r="NQU469" s="505"/>
      <c r="NQV469" s="505"/>
      <c r="NQW469" s="511"/>
      <c r="NQX469" s="512"/>
      <c r="NQY469" s="512"/>
      <c r="NQZ469" s="505"/>
      <c r="NRA469" s="505"/>
      <c r="NRB469" s="505"/>
      <c r="NRC469" s="511"/>
      <c r="NRD469" s="512"/>
      <c r="NRE469" s="512"/>
      <c r="NRF469" s="505"/>
      <c r="NRG469" s="505"/>
      <c r="NRH469" s="505"/>
      <c r="NRI469" s="511"/>
      <c r="NRJ469" s="512"/>
      <c r="NRK469" s="512"/>
      <c r="NRL469" s="505"/>
      <c r="NRM469" s="505"/>
      <c r="NRN469" s="505"/>
      <c r="NRO469" s="511"/>
      <c r="NRP469" s="512"/>
      <c r="NRQ469" s="512"/>
      <c r="NRR469" s="505"/>
      <c r="NRS469" s="505"/>
      <c r="NRT469" s="505"/>
      <c r="NRU469" s="511"/>
      <c r="NRV469" s="512"/>
      <c r="NRW469" s="512"/>
      <c r="NRX469" s="505"/>
      <c r="NRY469" s="505"/>
      <c r="NRZ469" s="505"/>
      <c r="NSA469" s="511"/>
      <c r="NSB469" s="512"/>
      <c r="NSC469" s="512"/>
      <c r="NSD469" s="505"/>
      <c r="NSE469" s="505"/>
      <c r="NSF469" s="505"/>
      <c r="NSG469" s="511"/>
      <c r="NSH469" s="512"/>
      <c r="NSI469" s="512"/>
      <c r="NSJ469" s="505"/>
      <c r="NSK469" s="505"/>
      <c r="NSL469" s="505"/>
      <c r="NSM469" s="511"/>
      <c r="NSN469" s="512"/>
      <c r="NSO469" s="512"/>
      <c r="NSP469" s="505"/>
      <c r="NSQ469" s="505"/>
      <c r="NSR469" s="505"/>
      <c r="NSS469" s="511"/>
      <c r="NST469" s="512"/>
      <c r="NSU469" s="512"/>
      <c r="NSV469" s="505"/>
      <c r="NSW469" s="505"/>
      <c r="NSX469" s="505"/>
      <c r="NSY469" s="511"/>
      <c r="NSZ469" s="512"/>
      <c r="NTA469" s="512"/>
      <c r="NTB469" s="505"/>
      <c r="NTC469" s="505"/>
      <c r="NTD469" s="505"/>
      <c r="NTE469" s="511"/>
      <c r="NTF469" s="512"/>
      <c r="NTG469" s="512"/>
      <c r="NTH469" s="505"/>
      <c r="NTI469" s="505"/>
      <c r="NTJ469" s="505"/>
      <c r="NTK469" s="511"/>
      <c r="NTL469" s="512"/>
      <c r="NTM469" s="512"/>
      <c r="NTN469" s="505"/>
      <c r="NTO469" s="505"/>
      <c r="NTP469" s="505"/>
      <c r="NTQ469" s="511"/>
      <c r="NTR469" s="512"/>
      <c r="NTS469" s="512"/>
      <c r="NTT469" s="505"/>
      <c r="NTU469" s="505"/>
      <c r="NTV469" s="505"/>
      <c r="NTW469" s="511"/>
      <c r="NTX469" s="512"/>
      <c r="NTY469" s="512"/>
      <c r="NTZ469" s="505"/>
      <c r="NUA469" s="505"/>
      <c r="NUB469" s="505"/>
      <c r="NUC469" s="511"/>
      <c r="NUD469" s="512"/>
      <c r="NUE469" s="512"/>
      <c r="NUF469" s="505"/>
      <c r="NUG469" s="505"/>
      <c r="NUH469" s="505"/>
      <c r="NUI469" s="511"/>
      <c r="NUJ469" s="512"/>
      <c r="NUK469" s="512"/>
      <c r="NUL469" s="505"/>
      <c r="NUM469" s="505"/>
      <c r="NUN469" s="505"/>
      <c r="NUO469" s="511"/>
      <c r="NUP469" s="512"/>
      <c r="NUQ469" s="512"/>
      <c r="NUR469" s="505"/>
      <c r="NUS469" s="505"/>
      <c r="NUT469" s="505"/>
      <c r="NUU469" s="511"/>
      <c r="NUV469" s="512"/>
      <c r="NUW469" s="512"/>
      <c r="NUX469" s="505"/>
      <c r="NUY469" s="505"/>
      <c r="NUZ469" s="505"/>
      <c r="NVA469" s="511"/>
      <c r="NVB469" s="512"/>
      <c r="NVC469" s="512"/>
      <c r="NVD469" s="505"/>
      <c r="NVE469" s="505"/>
      <c r="NVF469" s="505"/>
      <c r="NVG469" s="511"/>
      <c r="NVH469" s="512"/>
      <c r="NVI469" s="512"/>
      <c r="NVJ469" s="505"/>
      <c r="NVK469" s="505"/>
      <c r="NVL469" s="505"/>
      <c r="NVM469" s="511"/>
      <c r="NVN469" s="512"/>
      <c r="NVO469" s="512"/>
      <c r="NVP469" s="505"/>
      <c r="NVQ469" s="505"/>
      <c r="NVR469" s="505"/>
      <c r="NVS469" s="511"/>
      <c r="NVT469" s="512"/>
      <c r="NVU469" s="512"/>
      <c r="NVV469" s="505"/>
      <c r="NVW469" s="505"/>
      <c r="NVX469" s="505"/>
      <c r="NVY469" s="511"/>
      <c r="NVZ469" s="512"/>
      <c r="NWA469" s="512"/>
      <c r="NWB469" s="505"/>
      <c r="NWC469" s="505"/>
      <c r="NWD469" s="505"/>
      <c r="NWE469" s="511"/>
      <c r="NWF469" s="512"/>
      <c r="NWG469" s="512"/>
      <c r="NWH469" s="505"/>
      <c r="NWI469" s="505"/>
      <c r="NWJ469" s="505"/>
      <c r="NWK469" s="511"/>
      <c r="NWL469" s="512"/>
      <c r="NWM469" s="512"/>
      <c r="NWN469" s="505"/>
      <c r="NWO469" s="505"/>
      <c r="NWP469" s="505"/>
      <c r="NWQ469" s="511"/>
      <c r="NWR469" s="512"/>
      <c r="NWS469" s="512"/>
      <c r="NWT469" s="505"/>
      <c r="NWU469" s="505"/>
      <c r="NWV469" s="505"/>
      <c r="NWW469" s="511"/>
      <c r="NWX469" s="512"/>
      <c r="NWY469" s="512"/>
      <c r="NWZ469" s="505"/>
      <c r="NXA469" s="505"/>
      <c r="NXB469" s="505"/>
      <c r="NXC469" s="511"/>
      <c r="NXD469" s="512"/>
      <c r="NXE469" s="512"/>
      <c r="NXF469" s="505"/>
      <c r="NXG469" s="505"/>
      <c r="NXH469" s="505"/>
      <c r="NXI469" s="511"/>
      <c r="NXJ469" s="512"/>
      <c r="NXK469" s="512"/>
      <c r="NXL469" s="505"/>
      <c r="NXM469" s="505"/>
      <c r="NXN469" s="505"/>
      <c r="NXO469" s="511"/>
      <c r="NXP469" s="512"/>
      <c r="NXQ469" s="512"/>
      <c r="NXR469" s="505"/>
      <c r="NXS469" s="505"/>
      <c r="NXT469" s="505"/>
      <c r="NXU469" s="511"/>
      <c r="NXV469" s="512"/>
      <c r="NXW469" s="512"/>
      <c r="NXX469" s="505"/>
      <c r="NXY469" s="505"/>
      <c r="NXZ469" s="505"/>
      <c r="NYA469" s="511"/>
      <c r="NYB469" s="512"/>
      <c r="NYC469" s="512"/>
      <c r="NYD469" s="505"/>
      <c r="NYE469" s="505"/>
      <c r="NYF469" s="505"/>
      <c r="NYG469" s="511"/>
      <c r="NYH469" s="512"/>
      <c r="NYI469" s="512"/>
      <c r="NYJ469" s="505"/>
      <c r="NYK469" s="505"/>
      <c r="NYL469" s="505"/>
      <c r="NYM469" s="511"/>
      <c r="NYN469" s="512"/>
      <c r="NYO469" s="512"/>
      <c r="NYP469" s="505"/>
      <c r="NYQ469" s="505"/>
      <c r="NYR469" s="505"/>
      <c r="NYS469" s="511"/>
      <c r="NYT469" s="512"/>
      <c r="NYU469" s="512"/>
      <c r="NYV469" s="505"/>
      <c r="NYW469" s="505"/>
      <c r="NYX469" s="505"/>
      <c r="NYY469" s="511"/>
      <c r="NYZ469" s="512"/>
      <c r="NZA469" s="512"/>
      <c r="NZB469" s="505"/>
      <c r="NZC469" s="505"/>
      <c r="NZD469" s="505"/>
      <c r="NZE469" s="511"/>
      <c r="NZF469" s="512"/>
      <c r="NZG469" s="512"/>
      <c r="NZH469" s="505"/>
      <c r="NZI469" s="505"/>
      <c r="NZJ469" s="505"/>
      <c r="NZK469" s="511"/>
      <c r="NZL469" s="512"/>
      <c r="NZM469" s="512"/>
      <c r="NZN469" s="505"/>
      <c r="NZO469" s="505"/>
      <c r="NZP469" s="505"/>
      <c r="NZQ469" s="511"/>
      <c r="NZR469" s="512"/>
      <c r="NZS469" s="512"/>
      <c r="NZT469" s="505"/>
      <c r="NZU469" s="505"/>
      <c r="NZV469" s="505"/>
      <c r="NZW469" s="511"/>
      <c r="NZX469" s="512"/>
      <c r="NZY469" s="512"/>
      <c r="NZZ469" s="505"/>
      <c r="OAA469" s="505"/>
      <c r="OAB469" s="505"/>
      <c r="OAC469" s="511"/>
      <c r="OAD469" s="512"/>
      <c r="OAE469" s="512"/>
      <c r="OAF469" s="505"/>
      <c r="OAG469" s="505"/>
      <c r="OAH469" s="505"/>
      <c r="OAI469" s="511"/>
      <c r="OAJ469" s="512"/>
      <c r="OAK469" s="512"/>
      <c r="OAL469" s="505"/>
      <c r="OAM469" s="505"/>
      <c r="OAN469" s="505"/>
      <c r="OAO469" s="511"/>
      <c r="OAP469" s="512"/>
      <c r="OAQ469" s="512"/>
      <c r="OAR469" s="505"/>
      <c r="OAS469" s="505"/>
      <c r="OAT469" s="505"/>
      <c r="OAU469" s="511"/>
      <c r="OAV469" s="512"/>
      <c r="OAW469" s="512"/>
      <c r="OAX469" s="505"/>
      <c r="OAY469" s="505"/>
      <c r="OAZ469" s="505"/>
      <c r="OBA469" s="511"/>
      <c r="OBB469" s="512"/>
      <c r="OBC469" s="512"/>
      <c r="OBD469" s="505"/>
      <c r="OBE469" s="505"/>
      <c r="OBF469" s="505"/>
      <c r="OBG469" s="511"/>
      <c r="OBH469" s="512"/>
      <c r="OBI469" s="512"/>
      <c r="OBJ469" s="505"/>
      <c r="OBK469" s="505"/>
      <c r="OBL469" s="505"/>
      <c r="OBM469" s="511"/>
      <c r="OBN469" s="512"/>
      <c r="OBO469" s="512"/>
      <c r="OBP469" s="505"/>
      <c r="OBQ469" s="505"/>
      <c r="OBR469" s="505"/>
      <c r="OBS469" s="511"/>
      <c r="OBT469" s="512"/>
      <c r="OBU469" s="512"/>
      <c r="OBV469" s="505"/>
      <c r="OBW469" s="505"/>
      <c r="OBX469" s="505"/>
      <c r="OBY469" s="511"/>
      <c r="OBZ469" s="512"/>
      <c r="OCA469" s="512"/>
      <c r="OCB469" s="505"/>
      <c r="OCC469" s="505"/>
      <c r="OCD469" s="505"/>
      <c r="OCE469" s="511"/>
      <c r="OCF469" s="512"/>
      <c r="OCG469" s="512"/>
      <c r="OCH469" s="505"/>
      <c r="OCI469" s="505"/>
      <c r="OCJ469" s="505"/>
      <c r="OCK469" s="511"/>
      <c r="OCL469" s="512"/>
      <c r="OCM469" s="512"/>
      <c r="OCN469" s="505"/>
      <c r="OCO469" s="505"/>
      <c r="OCP469" s="505"/>
      <c r="OCQ469" s="511"/>
      <c r="OCR469" s="512"/>
      <c r="OCS469" s="512"/>
      <c r="OCT469" s="505"/>
      <c r="OCU469" s="505"/>
      <c r="OCV469" s="505"/>
      <c r="OCW469" s="511"/>
      <c r="OCX469" s="512"/>
      <c r="OCY469" s="512"/>
      <c r="OCZ469" s="505"/>
      <c r="ODA469" s="505"/>
      <c r="ODB469" s="505"/>
      <c r="ODC469" s="511"/>
      <c r="ODD469" s="512"/>
      <c r="ODE469" s="512"/>
      <c r="ODF469" s="505"/>
      <c r="ODG469" s="505"/>
      <c r="ODH469" s="505"/>
      <c r="ODI469" s="511"/>
      <c r="ODJ469" s="512"/>
      <c r="ODK469" s="512"/>
      <c r="ODL469" s="505"/>
      <c r="ODM469" s="505"/>
      <c r="ODN469" s="505"/>
      <c r="ODO469" s="511"/>
      <c r="ODP469" s="512"/>
      <c r="ODQ469" s="512"/>
      <c r="ODR469" s="505"/>
      <c r="ODS469" s="505"/>
      <c r="ODT469" s="505"/>
      <c r="ODU469" s="511"/>
      <c r="ODV469" s="512"/>
      <c r="ODW469" s="512"/>
      <c r="ODX469" s="505"/>
      <c r="ODY469" s="505"/>
      <c r="ODZ469" s="505"/>
      <c r="OEA469" s="511"/>
      <c r="OEB469" s="512"/>
      <c r="OEC469" s="512"/>
      <c r="OED469" s="505"/>
      <c r="OEE469" s="505"/>
      <c r="OEF469" s="505"/>
      <c r="OEG469" s="511"/>
      <c r="OEH469" s="512"/>
      <c r="OEI469" s="512"/>
      <c r="OEJ469" s="505"/>
      <c r="OEK469" s="505"/>
      <c r="OEL469" s="505"/>
      <c r="OEM469" s="511"/>
      <c r="OEN469" s="512"/>
      <c r="OEO469" s="512"/>
      <c r="OEP469" s="505"/>
      <c r="OEQ469" s="505"/>
      <c r="OER469" s="505"/>
      <c r="OES469" s="511"/>
      <c r="OET469" s="512"/>
      <c r="OEU469" s="512"/>
      <c r="OEV469" s="505"/>
      <c r="OEW469" s="505"/>
      <c r="OEX469" s="505"/>
      <c r="OEY469" s="511"/>
      <c r="OEZ469" s="512"/>
      <c r="OFA469" s="512"/>
      <c r="OFB469" s="505"/>
      <c r="OFC469" s="505"/>
      <c r="OFD469" s="505"/>
      <c r="OFE469" s="511"/>
      <c r="OFF469" s="512"/>
      <c r="OFG469" s="512"/>
      <c r="OFH469" s="505"/>
      <c r="OFI469" s="505"/>
      <c r="OFJ469" s="505"/>
      <c r="OFK469" s="511"/>
      <c r="OFL469" s="512"/>
      <c r="OFM469" s="512"/>
      <c r="OFN469" s="505"/>
      <c r="OFO469" s="505"/>
      <c r="OFP469" s="505"/>
      <c r="OFQ469" s="511"/>
      <c r="OFR469" s="512"/>
      <c r="OFS469" s="512"/>
      <c r="OFT469" s="505"/>
      <c r="OFU469" s="505"/>
      <c r="OFV469" s="505"/>
      <c r="OFW469" s="511"/>
      <c r="OFX469" s="512"/>
      <c r="OFY469" s="512"/>
      <c r="OFZ469" s="505"/>
      <c r="OGA469" s="505"/>
      <c r="OGB469" s="505"/>
      <c r="OGC469" s="511"/>
      <c r="OGD469" s="512"/>
      <c r="OGE469" s="512"/>
      <c r="OGF469" s="505"/>
      <c r="OGG469" s="505"/>
      <c r="OGH469" s="505"/>
      <c r="OGI469" s="511"/>
      <c r="OGJ469" s="512"/>
      <c r="OGK469" s="512"/>
      <c r="OGL469" s="505"/>
      <c r="OGM469" s="505"/>
      <c r="OGN469" s="505"/>
      <c r="OGO469" s="511"/>
      <c r="OGP469" s="512"/>
      <c r="OGQ469" s="512"/>
      <c r="OGR469" s="505"/>
      <c r="OGS469" s="505"/>
      <c r="OGT469" s="505"/>
      <c r="OGU469" s="511"/>
      <c r="OGV469" s="512"/>
      <c r="OGW469" s="512"/>
      <c r="OGX469" s="505"/>
      <c r="OGY469" s="505"/>
      <c r="OGZ469" s="505"/>
      <c r="OHA469" s="511"/>
      <c r="OHB469" s="512"/>
      <c r="OHC469" s="512"/>
      <c r="OHD469" s="505"/>
      <c r="OHE469" s="505"/>
      <c r="OHF469" s="505"/>
      <c r="OHG469" s="511"/>
      <c r="OHH469" s="512"/>
      <c r="OHI469" s="512"/>
      <c r="OHJ469" s="505"/>
      <c r="OHK469" s="505"/>
      <c r="OHL469" s="505"/>
      <c r="OHM469" s="511"/>
      <c r="OHN469" s="512"/>
      <c r="OHO469" s="512"/>
      <c r="OHP469" s="505"/>
      <c r="OHQ469" s="505"/>
      <c r="OHR469" s="505"/>
      <c r="OHS469" s="511"/>
      <c r="OHT469" s="512"/>
      <c r="OHU469" s="512"/>
      <c r="OHV469" s="505"/>
      <c r="OHW469" s="505"/>
      <c r="OHX469" s="505"/>
      <c r="OHY469" s="511"/>
      <c r="OHZ469" s="512"/>
      <c r="OIA469" s="512"/>
      <c r="OIB469" s="505"/>
      <c r="OIC469" s="505"/>
      <c r="OID469" s="505"/>
      <c r="OIE469" s="511"/>
      <c r="OIF469" s="512"/>
      <c r="OIG469" s="512"/>
      <c r="OIH469" s="505"/>
      <c r="OII469" s="505"/>
      <c r="OIJ469" s="505"/>
      <c r="OIK469" s="511"/>
      <c r="OIL469" s="512"/>
      <c r="OIM469" s="512"/>
      <c r="OIN469" s="505"/>
      <c r="OIO469" s="505"/>
      <c r="OIP469" s="505"/>
      <c r="OIQ469" s="511"/>
      <c r="OIR469" s="512"/>
      <c r="OIS469" s="512"/>
      <c r="OIT469" s="505"/>
      <c r="OIU469" s="505"/>
      <c r="OIV469" s="505"/>
      <c r="OIW469" s="511"/>
      <c r="OIX469" s="512"/>
      <c r="OIY469" s="512"/>
      <c r="OIZ469" s="505"/>
      <c r="OJA469" s="505"/>
      <c r="OJB469" s="505"/>
      <c r="OJC469" s="511"/>
      <c r="OJD469" s="512"/>
      <c r="OJE469" s="512"/>
      <c r="OJF469" s="505"/>
      <c r="OJG469" s="505"/>
      <c r="OJH469" s="505"/>
      <c r="OJI469" s="511"/>
      <c r="OJJ469" s="512"/>
      <c r="OJK469" s="512"/>
      <c r="OJL469" s="505"/>
      <c r="OJM469" s="505"/>
      <c r="OJN469" s="505"/>
      <c r="OJO469" s="511"/>
      <c r="OJP469" s="512"/>
      <c r="OJQ469" s="512"/>
      <c r="OJR469" s="505"/>
      <c r="OJS469" s="505"/>
      <c r="OJT469" s="505"/>
      <c r="OJU469" s="511"/>
      <c r="OJV469" s="512"/>
      <c r="OJW469" s="512"/>
      <c r="OJX469" s="505"/>
      <c r="OJY469" s="505"/>
      <c r="OJZ469" s="505"/>
      <c r="OKA469" s="511"/>
      <c r="OKB469" s="512"/>
      <c r="OKC469" s="512"/>
      <c r="OKD469" s="505"/>
      <c r="OKE469" s="505"/>
      <c r="OKF469" s="505"/>
      <c r="OKG469" s="511"/>
      <c r="OKH469" s="512"/>
      <c r="OKI469" s="512"/>
      <c r="OKJ469" s="505"/>
      <c r="OKK469" s="505"/>
      <c r="OKL469" s="505"/>
      <c r="OKM469" s="511"/>
      <c r="OKN469" s="512"/>
      <c r="OKO469" s="512"/>
      <c r="OKP469" s="505"/>
      <c r="OKQ469" s="505"/>
      <c r="OKR469" s="505"/>
      <c r="OKS469" s="511"/>
      <c r="OKT469" s="512"/>
      <c r="OKU469" s="512"/>
      <c r="OKV469" s="505"/>
      <c r="OKW469" s="505"/>
      <c r="OKX469" s="505"/>
      <c r="OKY469" s="511"/>
      <c r="OKZ469" s="512"/>
      <c r="OLA469" s="512"/>
      <c r="OLB469" s="505"/>
      <c r="OLC469" s="505"/>
      <c r="OLD469" s="505"/>
      <c r="OLE469" s="511"/>
      <c r="OLF469" s="512"/>
      <c r="OLG469" s="512"/>
      <c r="OLH469" s="505"/>
      <c r="OLI469" s="505"/>
      <c r="OLJ469" s="505"/>
      <c r="OLK469" s="511"/>
      <c r="OLL469" s="512"/>
      <c r="OLM469" s="512"/>
      <c r="OLN469" s="505"/>
      <c r="OLO469" s="505"/>
      <c r="OLP469" s="505"/>
      <c r="OLQ469" s="511"/>
      <c r="OLR469" s="512"/>
      <c r="OLS469" s="512"/>
      <c r="OLT469" s="505"/>
      <c r="OLU469" s="505"/>
      <c r="OLV469" s="505"/>
      <c r="OLW469" s="511"/>
      <c r="OLX469" s="512"/>
      <c r="OLY469" s="512"/>
      <c r="OLZ469" s="505"/>
      <c r="OMA469" s="505"/>
      <c r="OMB469" s="505"/>
      <c r="OMC469" s="511"/>
      <c r="OMD469" s="512"/>
      <c r="OME469" s="512"/>
      <c r="OMF469" s="505"/>
      <c r="OMG469" s="505"/>
      <c r="OMH469" s="505"/>
      <c r="OMI469" s="511"/>
      <c r="OMJ469" s="512"/>
      <c r="OMK469" s="512"/>
      <c r="OML469" s="505"/>
      <c r="OMM469" s="505"/>
      <c r="OMN469" s="505"/>
      <c r="OMO469" s="511"/>
      <c r="OMP469" s="512"/>
      <c r="OMQ469" s="512"/>
      <c r="OMR469" s="505"/>
      <c r="OMS469" s="505"/>
      <c r="OMT469" s="505"/>
      <c r="OMU469" s="511"/>
      <c r="OMV469" s="512"/>
      <c r="OMW469" s="512"/>
      <c r="OMX469" s="505"/>
      <c r="OMY469" s="505"/>
      <c r="OMZ469" s="505"/>
      <c r="ONA469" s="511"/>
      <c r="ONB469" s="512"/>
      <c r="ONC469" s="512"/>
      <c r="OND469" s="505"/>
      <c r="ONE469" s="505"/>
      <c r="ONF469" s="505"/>
      <c r="ONG469" s="511"/>
      <c r="ONH469" s="512"/>
      <c r="ONI469" s="512"/>
      <c r="ONJ469" s="505"/>
      <c r="ONK469" s="505"/>
      <c r="ONL469" s="505"/>
      <c r="ONM469" s="511"/>
      <c r="ONN469" s="512"/>
      <c r="ONO469" s="512"/>
      <c r="ONP469" s="505"/>
      <c r="ONQ469" s="505"/>
      <c r="ONR469" s="505"/>
      <c r="ONS469" s="511"/>
      <c r="ONT469" s="512"/>
      <c r="ONU469" s="512"/>
      <c r="ONV469" s="505"/>
      <c r="ONW469" s="505"/>
      <c r="ONX469" s="505"/>
      <c r="ONY469" s="511"/>
      <c r="ONZ469" s="512"/>
      <c r="OOA469" s="512"/>
      <c r="OOB469" s="505"/>
      <c r="OOC469" s="505"/>
      <c r="OOD469" s="505"/>
      <c r="OOE469" s="511"/>
      <c r="OOF469" s="512"/>
      <c r="OOG469" s="512"/>
      <c r="OOH469" s="505"/>
      <c r="OOI469" s="505"/>
      <c r="OOJ469" s="505"/>
      <c r="OOK469" s="511"/>
      <c r="OOL469" s="512"/>
      <c r="OOM469" s="512"/>
      <c r="OON469" s="505"/>
      <c r="OOO469" s="505"/>
      <c r="OOP469" s="505"/>
      <c r="OOQ469" s="511"/>
      <c r="OOR469" s="512"/>
      <c r="OOS469" s="512"/>
      <c r="OOT469" s="505"/>
      <c r="OOU469" s="505"/>
      <c r="OOV469" s="505"/>
      <c r="OOW469" s="511"/>
      <c r="OOX469" s="512"/>
      <c r="OOY469" s="512"/>
      <c r="OOZ469" s="505"/>
      <c r="OPA469" s="505"/>
      <c r="OPB469" s="505"/>
      <c r="OPC469" s="511"/>
      <c r="OPD469" s="512"/>
      <c r="OPE469" s="512"/>
      <c r="OPF469" s="505"/>
      <c r="OPG469" s="505"/>
      <c r="OPH469" s="505"/>
      <c r="OPI469" s="511"/>
      <c r="OPJ469" s="512"/>
      <c r="OPK469" s="512"/>
      <c r="OPL469" s="505"/>
      <c r="OPM469" s="505"/>
      <c r="OPN469" s="505"/>
      <c r="OPO469" s="511"/>
      <c r="OPP469" s="512"/>
      <c r="OPQ469" s="512"/>
      <c r="OPR469" s="505"/>
      <c r="OPS469" s="505"/>
      <c r="OPT469" s="505"/>
      <c r="OPU469" s="511"/>
      <c r="OPV469" s="512"/>
      <c r="OPW469" s="512"/>
      <c r="OPX469" s="505"/>
      <c r="OPY469" s="505"/>
      <c r="OPZ469" s="505"/>
      <c r="OQA469" s="511"/>
      <c r="OQB469" s="512"/>
      <c r="OQC469" s="512"/>
      <c r="OQD469" s="505"/>
      <c r="OQE469" s="505"/>
      <c r="OQF469" s="505"/>
      <c r="OQG469" s="511"/>
      <c r="OQH469" s="512"/>
      <c r="OQI469" s="512"/>
      <c r="OQJ469" s="505"/>
      <c r="OQK469" s="505"/>
      <c r="OQL469" s="505"/>
      <c r="OQM469" s="511"/>
      <c r="OQN469" s="512"/>
      <c r="OQO469" s="512"/>
      <c r="OQP469" s="505"/>
      <c r="OQQ469" s="505"/>
      <c r="OQR469" s="505"/>
      <c r="OQS469" s="511"/>
      <c r="OQT469" s="512"/>
      <c r="OQU469" s="512"/>
      <c r="OQV469" s="505"/>
      <c r="OQW469" s="505"/>
      <c r="OQX469" s="505"/>
      <c r="OQY469" s="511"/>
      <c r="OQZ469" s="512"/>
      <c r="ORA469" s="512"/>
      <c r="ORB469" s="505"/>
      <c r="ORC469" s="505"/>
      <c r="ORD469" s="505"/>
      <c r="ORE469" s="511"/>
      <c r="ORF469" s="512"/>
      <c r="ORG469" s="512"/>
      <c r="ORH469" s="505"/>
      <c r="ORI469" s="505"/>
      <c r="ORJ469" s="505"/>
      <c r="ORK469" s="511"/>
      <c r="ORL469" s="512"/>
      <c r="ORM469" s="512"/>
      <c r="ORN469" s="505"/>
      <c r="ORO469" s="505"/>
      <c r="ORP469" s="505"/>
      <c r="ORQ469" s="511"/>
      <c r="ORR469" s="512"/>
      <c r="ORS469" s="512"/>
      <c r="ORT469" s="505"/>
      <c r="ORU469" s="505"/>
      <c r="ORV469" s="505"/>
      <c r="ORW469" s="511"/>
      <c r="ORX469" s="512"/>
      <c r="ORY469" s="512"/>
      <c r="ORZ469" s="505"/>
      <c r="OSA469" s="505"/>
      <c r="OSB469" s="505"/>
      <c r="OSC469" s="511"/>
      <c r="OSD469" s="512"/>
      <c r="OSE469" s="512"/>
      <c r="OSF469" s="505"/>
      <c r="OSG469" s="505"/>
      <c r="OSH469" s="505"/>
      <c r="OSI469" s="511"/>
      <c r="OSJ469" s="512"/>
      <c r="OSK469" s="512"/>
      <c r="OSL469" s="505"/>
      <c r="OSM469" s="505"/>
      <c r="OSN469" s="505"/>
      <c r="OSO469" s="511"/>
      <c r="OSP469" s="512"/>
      <c r="OSQ469" s="512"/>
      <c r="OSR469" s="505"/>
      <c r="OSS469" s="505"/>
      <c r="OST469" s="505"/>
      <c r="OSU469" s="511"/>
      <c r="OSV469" s="512"/>
      <c r="OSW469" s="512"/>
      <c r="OSX469" s="505"/>
      <c r="OSY469" s="505"/>
      <c r="OSZ469" s="505"/>
      <c r="OTA469" s="511"/>
      <c r="OTB469" s="512"/>
      <c r="OTC469" s="512"/>
      <c r="OTD469" s="505"/>
      <c r="OTE469" s="505"/>
      <c r="OTF469" s="505"/>
      <c r="OTG469" s="511"/>
      <c r="OTH469" s="512"/>
      <c r="OTI469" s="512"/>
      <c r="OTJ469" s="505"/>
      <c r="OTK469" s="505"/>
      <c r="OTL469" s="505"/>
      <c r="OTM469" s="511"/>
      <c r="OTN469" s="512"/>
      <c r="OTO469" s="512"/>
      <c r="OTP469" s="505"/>
      <c r="OTQ469" s="505"/>
      <c r="OTR469" s="505"/>
      <c r="OTS469" s="511"/>
      <c r="OTT469" s="512"/>
      <c r="OTU469" s="512"/>
      <c r="OTV469" s="505"/>
      <c r="OTW469" s="505"/>
      <c r="OTX469" s="505"/>
      <c r="OTY469" s="511"/>
      <c r="OTZ469" s="512"/>
      <c r="OUA469" s="512"/>
      <c r="OUB469" s="505"/>
      <c r="OUC469" s="505"/>
      <c r="OUD469" s="505"/>
      <c r="OUE469" s="511"/>
      <c r="OUF469" s="512"/>
      <c r="OUG469" s="512"/>
      <c r="OUH469" s="505"/>
      <c r="OUI469" s="505"/>
      <c r="OUJ469" s="505"/>
      <c r="OUK469" s="511"/>
      <c r="OUL469" s="512"/>
      <c r="OUM469" s="512"/>
      <c r="OUN469" s="505"/>
      <c r="OUO469" s="505"/>
      <c r="OUP469" s="505"/>
      <c r="OUQ469" s="511"/>
      <c r="OUR469" s="512"/>
      <c r="OUS469" s="512"/>
      <c r="OUT469" s="505"/>
      <c r="OUU469" s="505"/>
      <c r="OUV469" s="505"/>
      <c r="OUW469" s="511"/>
      <c r="OUX469" s="512"/>
      <c r="OUY469" s="512"/>
      <c r="OUZ469" s="505"/>
      <c r="OVA469" s="505"/>
      <c r="OVB469" s="505"/>
      <c r="OVC469" s="511"/>
      <c r="OVD469" s="512"/>
      <c r="OVE469" s="512"/>
      <c r="OVF469" s="505"/>
      <c r="OVG469" s="505"/>
      <c r="OVH469" s="505"/>
      <c r="OVI469" s="511"/>
      <c r="OVJ469" s="512"/>
      <c r="OVK469" s="512"/>
      <c r="OVL469" s="505"/>
      <c r="OVM469" s="505"/>
      <c r="OVN469" s="505"/>
      <c r="OVO469" s="511"/>
      <c r="OVP469" s="512"/>
      <c r="OVQ469" s="512"/>
      <c r="OVR469" s="505"/>
      <c r="OVS469" s="505"/>
      <c r="OVT469" s="505"/>
      <c r="OVU469" s="511"/>
      <c r="OVV469" s="512"/>
      <c r="OVW469" s="512"/>
      <c r="OVX469" s="505"/>
      <c r="OVY469" s="505"/>
      <c r="OVZ469" s="505"/>
      <c r="OWA469" s="511"/>
      <c r="OWB469" s="512"/>
      <c r="OWC469" s="512"/>
      <c r="OWD469" s="505"/>
      <c r="OWE469" s="505"/>
      <c r="OWF469" s="505"/>
      <c r="OWG469" s="511"/>
      <c r="OWH469" s="512"/>
      <c r="OWI469" s="512"/>
      <c r="OWJ469" s="505"/>
      <c r="OWK469" s="505"/>
      <c r="OWL469" s="505"/>
      <c r="OWM469" s="511"/>
      <c r="OWN469" s="512"/>
      <c r="OWO469" s="512"/>
      <c r="OWP469" s="505"/>
      <c r="OWQ469" s="505"/>
      <c r="OWR469" s="505"/>
      <c r="OWS469" s="511"/>
      <c r="OWT469" s="512"/>
      <c r="OWU469" s="512"/>
      <c r="OWV469" s="505"/>
      <c r="OWW469" s="505"/>
      <c r="OWX469" s="505"/>
      <c r="OWY469" s="511"/>
      <c r="OWZ469" s="512"/>
      <c r="OXA469" s="512"/>
      <c r="OXB469" s="505"/>
      <c r="OXC469" s="505"/>
      <c r="OXD469" s="505"/>
      <c r="OXE469" s="511"/>
      <c r="OXF469" s="512"/>
      <c r="OXG469" s="512"/>
      <c r="OXH469" s="505"/>
      <c r="OXI469" s="505"/>
      <c r="OXJ469" s="505"/>
      <c r="OXK469" s="511"/>
      <c r="OXL469" s="512"/>
      <c r="OXM469" s="512"/>
      <c r="OXN469" s="505"/>
      <c r="OXO469" s="505"/>
      <c r="OXP469" s="505"/>
      <c r="OXQ469" s="511"/>
      <c r="OXR469" s="512"/>
      <c r="OXS469" s="512"/>
      <c r="OXT469" s="505"/>
      <c r="OXU469" s="505"/>
      <c r="OXV469" s="505"/>
      <c r="OXW469" s="511"/>
      <c r="OXX469" s="512"/>
      <c r="OXY469" s="512"/>
      <c r="OXZ469" s="505"/>
      <c r="OYA469" s="505"/>
      <c r="OYB469" s="505"/>
      <c r="OYC469" s="511"/>
      <c r="OYD469" s="512"/>
      <c r="OYE469" s="512"/>
      <c r="OYF469" s="505"/>
      <c r="OYG469" s="505"/>
      <c r="OYH469" s="505"/>
      <c r="OYI469" s="511"/>
      <c r="OYJ469" s="512"/>
      <c r="OYK469" s="512"/>
      <c r="OYL469" s="505"/>
      <c r="OYM469" s="505"/>
      <c r="OYN469" s="505"/>
      <c r="OYO469" s="511"/>
      <c r="OYP469" s="512"/>
      <c r="OYQ469" s="512"/>
      <c r="OYR469" s="505"/>
      <c r="OYS469" s="505"/>
      <c r="OYT469" s="505"/>
      <c r="OYU469" s="511"/>
      <c r="OYV469" s="512"/>
      <c r="OYW469" s="512"/>
      <c r="OYX469" s="505"/>
      <c r="OYY469" s="505"/>
      <c r="OYZ469" s="505"/>
      <c r="OZA469" s="511"/>
      <c r="OZB469" s="512"/>
      <c r="OZC469" s="512"/>
      <c r="OZD469" s="505"/>
      <c r="OZE469" s="505"/>
      <c r="OZF469" s="505"/>
      <c r="OZG469" s="511"/>
      <c r="OZH469" s="512"/>
      <c r="OZI469" s="512"/>
      <c r="OZJ469" s="505"/>
      <c r="OZK469" s="505"/>
      <c r="OZL469" s="505"/>
      <c r="OZM469" s="511"/>
      <c r="OZN469" s="512"/>
      <c r="OZO469" s="512"/>
      <c r="OZP469" s="505"/>
      <c r="OZQ469" s="505"/>
      <c r="OZR469" s="505"/>
      <c r="OZS469" s="511"/>
      <c r="OZT469" s="512"/>
      <c r="OZU469" s="512"/>
      <c r="OZV469" s="505"/>
      <c r="OZW469" s="505"/>
      <c r="OZX469" s="505"/>
      <c r="OZY469" s="511"/>
      <c r="OZZ469" s="512"/>
      <c r="PAA469" s="512"/>
      <c r="PAB469" s="505"/>
      <c r="PAC469" s="505"/>
      <c r="PAD469" s="505"/>
      <c r="PAE469" s="511"/>
      <c r="PAF469" s="512"/>
      <c r="PAG469" s="512"/>
      <c r="PAH469" s="505"/>
      <c r="PAI469" s="505"/>
      <c r="PAJ469" s="505"/>
      <c r="PAK469" s="511"/>
      <c r="PAL469" s="512"/>
      <c r="PAM469" s="512"/>
      <c r="PAN469" s="505"/>
      <c r="PAO469" s="505"/>
      <c r="PAP469" s="505"/>
      <c r="PAQ469" s="511"/>
      <c r="PAR469" s="512"/>
      <c r="PAS469" s="512"/>
      <c r="PAT469" s="505"/>
      <c r="PAU469" s="505"/>
      <c r="PAV469" s="505"/>
      <c r="PAW469" s="511"/>
      <c r="PAX469" s="512"/>
      <c r="PAY469" s="512"/>
      <c r="PAZ469" s="505"/>
      <c r="PBA469" s="505"/>
      <c r="PBB469" s="505"/>
      <c r="PBC469" s="511"/>
      <c r="PBD469" s="512"/>
      <c r="PBE469" s="512"/>
      <c r="PBF469" s="505"/>
      <c r="PBG469" s="505"/>
      <c r="PBH469" s="505"/>
      <c r="PBI469" s="511"/>
      <c r="PBJ469" s="512"/>
      <c r="PBK469" s="512"/>
      <c r="PBL469" s="505"/>
      <c r="PBM469" s="505"/>
      <c r="PBN469" s="505"/>
      <c r="PBO469" s="511"/>
      <c r="PBP469" s="512"/>
      <c r="PBQ469" s="512"/>
      <c r="PBR469" s="505"/>
      <c r="PBS469" s="505"/>
      <c r="PBT469" s="505"/>
      <c r="PBU469" s="511"/>
      <c r="PBV469" s="512"/>
      <c r="PBW469" s="512"/>
      <c r="PBX469" s="505"/>
      <c r="PBY469" s="505"/>
      <c r="PBZ469" s="505"/>
      <c r="PCA469" s="511"/>
      <c r="PCB469" s="512"/>
      <c r="PCC469" s="512"/>
      <c r="PCD469" s="505"/>
      <c r="PCE469" s="505"/>
      <c r="PCF469" s="505"/>
      <c r="PCG469" s="511"/>
      <c r="PCH469" s="512"/>
      <c r="PCI469" s="512"/>
      <c r="PCJ469" s="505"/>
      <c r="PCK469" s="505"/>
      <c r="PCL469" s="505"/>
      <c r="PCM469" s="511"/>
      <c r="PCN469" s="512"/>
      <c r="PCO469" s="512"/>
      <c r="PCP469" s="505"/>
      <c r="PCQ469" s="505"/>
      <c r="PCR469" s="505"/>
      <c r="PCS469" s="511"/>
      <c r="PCT469" s="512"/>
      <c r="PCU469" s="512"/>
      <c r="PCV469" s="505"/>
      <c r="PCW469" s="505"/>
      <c r="PCX469" s="505"/>
      <c r="PCY469" s="511"/>
      <c r="PCZ469" s="512"/>
      <c r="PDA469" s="512"/>
      <c r="PDB469" s="505"/>
      <c r="PDC469" s="505"/>
      <c r="PDD469" s="505"/>
      <c r="PDE469" s="511"/>
      <c r="PDF469" s="512"/>
      <c r="PDG469" s="512"/>
      <c r="PDH469" s="505"/>
      <c r="PDI469" s="505"/>
      <c r="PDJ469" s="505"/>
      <c r="PDK469" s="511"/>
      <c r="PDL469" s="512"/>
      <c r="PDM469" s="512"/>
      <c r="PDN469" s="505"/>
      <c r="PDO469" s="505"/>
      <c r="PDP469" s="505"/>
      <c r="PDQ469" s="511"/>
      <c r="PDR469" s="512"/>
      <c r="PDS469" s="512"/>
      <c r="PDT469" s="505"/>
      <c r="PDU469" s="505"/>
      <c r="PDV469" s="505"/>
      <c r="PDW469" s="511"/>
      <c r="PDX469" s="512"/>
      <c r="PDY469" s="512"/>
      <c r="PDZ469" s="505"/>
      <c r="PEA469" s="505"/>
      <c r="PEB469" s="505"/>
      <c r="PEC469" s="511"/>
      <c r="PED469" s="512"/>
      <c r="PEE469" s="512"/>
      <c r="PEF469" s="505"/>
      <c r="PEG469" s="505"/>
      <c r="PEH469" s="505"/>
      <c r="PEI469" s="511"/>
      <c r="PEJ469" s="512"/>
      <c r="PEK469" s="512"/>
      <c r="PEL469" s="505"/>
      <c r="PEM469" s="505"/>
      <c r="PEN469" s="505"/>
      <c r="PEO469" s="511"/>
      <c r="PEP469" s="512"/>
      <c r="PEQ469" s="512"/>
      <c r="PER469" s="505"/>
      <c r="PES469" s="505"/>
      <c r="PET469" s="505"/>
      <c r="PEU469" s="511"/>
      <c r="PEV469" s="512"/>
      <c r="PEW469" s="512"/>
      <c r="PEX469" s="505"/>
      <c r="PEY469" s="505"/>
      <c r="PEZ469" s="505"/>
      <c r="PFA469" s="511"/>
      <c r="PFB469" s="512"/>
      <c r="PFC469" s="512"/>
      <c r="PFD469" s="505"/>
      <c r="PFE469" s="505"/>
      <c r="PFF469" s="505"/>
      <c r="PFG469" s="511"/>
      <c r="PFH469" s="512"/>
      <c r="PFI469" s="512"/>
      <c r="PFJ469" s="505"/>
      <c r="PFK469" s="505"/>
      <c r="PFL469" s="505"/>
      <c r="PFM469" s="511"/>
      <c r="PFN469" s="512"/>
      <c r="PFO469" s="512"/>
      <c r="PFP469" s="505"/>
      <c r="PFQ469" s="505"/>
      <c r="PFR469" s="505"/>
      <c r="PFS469" s="511"/>
      <c r="PFT469" s="512"/>
      <c r="PFU469" s="512"/>
      <c r="PFV469" s="505"/>
      <c r="PFW469" s="505"/>
      <c r="PFX469" s="505"/>
      <c r="PFY469" s="511"/>
      <c r="PFZ469" s="512"/>
      <c r="PGA469" s="512"/>
      <c r="PGB469" s="505"/>
      <c r="PGC469" s="505"/>
      <c r="PGD469" s="505"/>
      <c r="PGE469" s="511"/>
      <c r="PGF469" s="512"/>
      <c r="PGG469" s="512"/>
      <c r="PGH469" s="505"/>
      <c r="PGI469" s="505"/>
      <c r="PGJ469" s="505"/>
      <c r="PGK469" s="511"/>
      <c r="PGL469" s="512"/>
      <c r="PGM469" s="512"/>
      <c r="PGN469" s="505"/>
      <c r="PGO469" s="505"/>
      <c r="PGP469" s="505"/>
      <c r="PGQ469" s="511"/>
      <c r="PGR469" s="512"/>
      <c r="PGS469" s="512"/>
      <c r="PGT469" s="505"/>
      <c r="PGU469" s="505"/>
      <c r="PGV469" s="505"/>
      <c r="PGW469" s="511"/>
      <c r="PGX469" s="512"/>
      <c r="PGY469" s="512"/>
      <c r="PGZ469" s="505"/>
      <c r="PHA469" s="505"/>
      <c r="PHB469" s="505"/>
      <c r="PHC469" s="511"/>
      <c r="PHD469" s="512"/>
      <c r="PHE469" s="512"/>
      <c r="PHF469" s="505"/>
      <c r="PHG469" s="505"/>
      <c r="PHH469" s="505"/>
      <c r="PHI469" s="511"/>
      <c r="PHJ469" s="512"/>
      <c r="PHK469" s="512"/>
      <c r="PHL469" s="505"/>
      <c r="PHM469" s="505"/>
      <c r="PHN469" s="505"/>
      <c r="PHO469" s="511"/>
      <c r="PHP469" s="512"/>
      <c r="PHQ469" s="512"/>
      <c r="PHR469" s="505"/>
      <c r="PHS469" s="505"/>
      <c r="PHT469" s="505"/>
      <c r="PHU469" s="511"/>
      <c r="PHV469" s="512"/>
      <c r="PHW469" s="512"/>
      <c r="PHX469" s="505"/>
      <c r="PHY469" s="505"/>
      <c r="PHZ469" s="505"/>
      <c r="PIA469" s="511"/>
      <c r="PIB469" s="512"/>
      <c r="PIC469" s="512"/>
      <c r="PID469" s="505"/>
      <c r="PIE469" s="505"/>
      <c r="PIF469" s="505"/>
      <c r="PIG469" s="511"/>
      <c r="PIH469" s="512"/>
      <c r="PII469" s="512"/>
      <c r="PIJ469" s="505"/>
      <c r="PIK469" s="505"/>
      <c r="PIL469" s="505"/>
      <c r="PIM469" s="511"/>
      <c r="PIN469" s="512"/>
      <c r="PIO469" s="512"/>
      <c r="PIP469" s="505"/>
      <c r="PIQ469" s="505"/>
      <c r="PIR469" s="505"/>
      <c r="PIS469" s="511"/>
      <c r="PIT469" s="512"/>
      <c r="PIU469" s="512"/>
      <c r="PIV469" s="505"/>
      <c r="PIW469" s="505"/>
      <c r="PIX469" s="505"/>
      <c r="PIY469" s="511"/>
      <c r="PIZ469" s="512"/>
      <c r="PJA469" s="512"/>
      <c r="PJB469" s="505"/>
      <c r="PJC469" s="505"/>
      <c r="PJD469" s="505"/>
      <c r="PJE469" s="511"/>
      <c r="PJF469" s="512"/>
      <c r="PJG469" s="512"/>
      <c r="PJH469" s="505"/>
      <c r="PJI469" s="505"/>
      <c r="PJJ469" s="505"/>
      <c r="PJK469" s="511"/>
      <c r="PJL469" s="512"/>
      <c r="PJM469" s="512"/>
      <c r="PJN469" s="505"/>
      <c r="PJO469" s="505"/>
      <c r="PJP469" s="505"/>
      <c r="PJQ469" s="511"/>
      <c r="PJR469" s="512"/>
      <c r="PJS469" s="512"/>
      <c r="PJT469" s="505"/>
      <c r="PJU469" s="505"/>
      <c r="PJV469" s="505"/>
      <c r="PJW469" s="511"/>
      <c r="PJX469" s="512"/>
      <c r="PJY469" s="512"/>
      <c r="PJZ469" s="505"/>
      <c r="PKA469" s="505"/>
      <c r="PKB469" s="505"/>
      <c r="PKC469" s="511"/>
      <c r="PKD469" s="512"/>
      <c r="PKE469" s="512"/>
      <c r="PKF469" s="505"/>
      <c r="PKG469" s="505"/>
      <c r="PKH469" s="505"/>
      <c r="PKI469" s="511"/>
      <c r="PKJ469" s="512"/>
      <c r="PKK469" s="512"/>
      <c r="PKL469" s="505"/>
      <c r="PKM469" s="505"/>
      <c r="PKN469" s="505"/>
      <c r="PKO469" s="511"/>
      <c r="PKP469" s="512"/>
      <c r="PKQ469" s="512"/>
      <c r="PKR469" s="505"/>
      <c r="PKS469" s="505"/>
      <c r="PKT469" s="505"/>
      <c r="PKU469" s="511"/>
      <c r="PKV469" s="512"/>
      <c r="PKW469" s="512"/>
      <c r="PKX469" s="505"/>
      <c r="PKY469" s="505"/>
      <c r="PKZ469" s="505"/>
      <c r="PLA469" s="511"/>
      <c r="PLB469" s="512"/>
      <c r="PLC469" s="512"/>
      <c r="PLD469" s="505"/>
      <c r="PLE469" s="505"/>
      <c r="PLF469" s="505"/>
      <c r="PLG469" s="511"/>
      <c r="PLH469" s="512"/>
      <c r="PLI469" s="512"/>
      <c r="PLJ469" s="505"/>
      <c r="PLK469" s="505"/>
      <c r="PLL469" s="505"/>
      <c r="PLM469" s="511"/>
      <c r="PLN469" s="512"/>
      <c r="PLO469" s="512"/>
      <c r="PLP469" s="505"/>
      <c r="PLQ469" s="505"/>
      <c r="PLR469" s="505"/>
      <c r="PLS469" s="511"/>
      <c r="PLT469" s="512"/>
      <c r="PLU469" s="512"/>
      <c r="PLV469" s="505"/>
      <c r="PLW469" s="505"/>
      <c r="PLX469" s="505"/>
      <c r="PLY469" s="511"/>
      <c r="PLZ469" s="512"/>
      <c r="PMA469" s="512"/>
      <c r="PMB469" s="505"/>
      <c r="PMC469" s="505"/>
      <c r="PMD469" s="505"/>
      <c r="PME469" s="511"/>
      <c r="PMF469" s="512"/>
      <c r="PMG469" s="512"/>
      <c r="PMH469" s="505"/>
      <c r="PMI469" s="505"/>
      <c r="PMJ469" s="505"/>
      <c r="PMK469" s="511"/>
      <c r="PML469" s="512"/>
      <c r="PMM469" s="512"/>
      <c r="PMN469" s="505"/>
      <c r="PMO469" s="505"/>
      <c r="PMP469" s="505"/>
      <c r="PMQ469" s="511"/>
      <c r="PMR469" s="512"/>
      <c r="PMS469" s="512"/>
      <c r="PMT469" s="505"/>
      <c r="PMU469" s="505"/>
      <c r="PMV469" s="505"/>
      <c r="PMW469" s="511"/>
      <c r="PMX469" s="512"/>
      <c r="PMY469" s="512"/>
      <c r="PMZ469" s="505"/>
      <c r="PNA469" s="505"/>
      <c r="PNB469" s="505"/>
      <c r="PNC469" s="511"/>
      <c r="PND469" s="512"/>
      <c r="PNE469" s="512"/>
      <c r="PNF469" s="505"/>
      <c r="PNG469" s="505"/>
      <c r="PNH469" s="505"/>
      <c r="PNI469" s="511"/>
      <c r="PNJ469" s="512"/>
      <c r="PNK469" s="512"/>
      <c r="PNL469" s="505"/>
      <c r="PNM469" s="505"/>
      <c r="PNN469" s="505"/>
      <c r="PNO469" s="511"/>
      <c r="PNP469" s="512"/>
      <c r="PNQ469" s="512"/>
      <c r="PNR469" s="505"/>
      <c r="PNS469" s="505"/>
      <c r="PNT469" s="505"/>
      <c r="PNU469" s="511"/>
      <c r="PNV469" s="512"/>
      <c r="PNW469" s="512"/>
      <c r="PNX469" s="505"/>
      <c r="PNY469" s="505"/>
      <c r="PNZ469" s="505"/>
      <c r="POA469" s="511"/>
      <c r="POB469" s="512"/>
      <c r="POC469" s="512"/>
      <c r="POD469" s="505"/>
      <c r="POE469" s="505"/>
      <c r="POF469" s="505"/>
      <c r="POG469" s="511"/>
      <c r="POH469" s="512"/>
      <c r="POI469" s="512"/>
      <c r="POJ469" s="505"/>
      <c r="POK469" s="505"/>
      <c r="POL469" s="505"/>
      <c r="POM469" s="511"/>
      <c r="PON469" s="512"/>
      <c r="POO469" s="512"/>
      <c r="POP469" s="505"/>
      <c r="POQ469" s="505"/>
      <c r="POR469" s="505"/>
      <c r="POS469" s="511"/>
      <c r="POT469" s="512"/>
      <c r="POU469" s="512"/>
      <c r="POV469" s="505"/>
      <c r="POW469" s="505"/>
      <c r="POX469" s="505"/>
      <c r="POY469" s="511"/>
      <c r="POZ469" s="512"/>
      <c r="PPA469" s="512"/>
      <c r="PPB469" s="505"/>
      <c r="PPC469" s="505"/>
      <c r="PPD469" s="505"/>
      <c r="PPE469" s="511"/>
      <c r="PPF469" s="512"/>
      <c r="PPG469" s="512"/>
      <c r="PPH469" s="505"/>
      <c r="PPI469" s="505"/>
      <c r="PPJ469" s="505"/>
      <c r="PPK469" s="511"/>
      <c r="PPL469" s="512"/>
      <c r="PPM469" s="512"/>
      <c r="PPN469" s="505"/>
      <c r="PPO469" s="505"/>
      <c r="PPP469" s="505"/>
      <c r="PPQ469" s="511"/>
      <c r="PPR469" s="512"/>
      <c r="PPS469" s="512"/>
      <c r="PPT469" s="505"/>
      <c r="PPU469" s="505"/>
      <c r="PPV469" s="505"/>
      <c r="PPW469" s="511"/>
      <c r="PPX469" s="512"/>
      <c r="PPY469" s="512"/>
      <c r="PPZ469" s="505"/>
      <c r="PQA469" s="505"/>
      <c r="PQB469" s="505"/>
      <c r="PQC469" s="511"/>
      <c r="PQD469" s="512"/>
      <c r="PQE469" s="512"/>
      <c r="PQF469" s="505"/>
      <c r="PQG469" s="505"/>
      <c r="PQH469" s="505"/>
      <c r="PQI469" s="511"/>
      <c r="PQJ469" s="512"/>
      <c r="PQK469" s="512"/>
      <c r="PQL469" s="505"/>
      <c r="PQM469" s="505"/>
      <c r="PQN469" s="505"/>
      <c r="PQO469" s="511"/>
      <c r="PQP469" s="512"/>
      <c r="PQQ469" s="512"/>
      <c r="PQR469" s="505"/>
      <c r="PQS469" s="505"/>
      <c r="PQT469" s="505"/>
      <c r="PQU469" s="511"/>
      <c r="PQV469" s="512"/>
      <c r="PQW469" s="512"/>
      <c r="PQX469" s="505"/>
      <c r="PQY469" s="505"/>
      <c r="PQZ469" s="505"/>
      <c r="PRA469" s="511"/>
      <c r="PRB469" s="512"/>
      <c r="PRC469" s="512"/>
      <c r="PRD469" s="505"/>
      <c r="PRE469" s="505"/>
      <c r="PRF469" s="505"/>
      <c r="PRG469" s="511"/>
      <c r="PRH469" s="512"/>
      <c r="PRI469" s="512"/>
      <c r="PRJ469" s="505"/>
      <c r="PRK469" s="505"/>
      <c r="PRL469" s="505"/>
      <c r="PRM469" s="511"/>
      <c r="PRN469" s="512"/>
      <c r="PRO469" s="512"/>
      <c r="PRP469" s="505"/>
      <c r="PRQ469" s="505"/>
      <c r="PRR469" s="505"/>
      <c r="PRS469" s="511"/>
      <c r="PRT469" s="512"/>
      <c r="PRU469" s="512"/>
      <c r="PRV469" s="505"/>
      <c r="PRW469" s="505"/>
      <c r="PRX469" s="505"/>
      <c r="PRY469" s="511"/>
      <c r="PRZ469" s="512"/>
      <c r="PSA469" s="512"/>
      <c r="PSB469" s="505"/>
      <c r="PSC469" s="505"/>
      <c r="PSD469" s="505"/>
      <c r="PSE469" s="511"/>
      <c r="PSF469" s="512"/>
      <c r="PSG469" s="512"/>
      <c r="PSH469" s="505"/>
      <c r="PSI469" s="505"/>
      <c r="PSJ469" s="505"/>
      <c r="PSK469" s="511"/>
      <c r="PSL469" s="512"/>
      <c r="PSM469" s="512"/>
      <c r="PSN469" s="505"/>
      <c r="PSO469" s="505"/>
      <c r="PSP469" s="505"/>
      <c r="PSQ469" s="511"/>
      <c r="PSR469" s="512"/>
      <c r="PSS469" s="512"/>
      <c r="PST469" s="505"/>
      <c r="PSU469" s="505"/>
      <c r="PSV469" s="505"/>
      <c r="PSW469" s="511"/>
      <c r="PSX469" s="512"/>
      <c r="PSY469" s="512"/>
      <c r="PSZ469" s="505"/>
      <c r="PTA469" s="505"/>
      <c r="PTB469" s="505"/>
      <c r="PTC469" s="511"/>
      <c r="PTD469" s="512"/>
      <c r="PTE469" s="512"/>
      <c r="PTF469" s="505"/>
      <c r="PTG469" s="505"/>
      <c r="PTH469" s="505"/>
      <c r="PTI469" s="511"/>
      <c r="PTJ469" s="512"/>
      <c r="PTK469" s="512"/>
      <c r="PTL469" s="505"/>
      <c r="PTM469" s="505"/>
      <c r="PTN469" s="505"/>
      <c r="PTO469" s="511"/>
      <c r="PTP469" s="512"/>
      <c r="PTQ469" s="512"/>
      <c r="PTR469" s="505"/>
      <c r="PTS469" s="505"/>
      <c r="PTT469" s="505"/>
      <c r="PTU469" s="511"/>
      <c r="PTV469" s="512"/>
      <c r="PTW469" s="512"/>
      <c r="PTX469" s="505"/>
      <c r="PTY469" s="505"/>
      <c r="PTZ469" s="505"/>
      <c r="PUA469" s="511"/>
      <c r="PUB469" s="512"/>
      <c r="PUC469" s="512"/>
      <c r="PUD469" s="505"/>
      <c r="PUE469" s="505"/>
      <c r="PUF469" s="505"/>
      <c r="PUG469" s="511"/>
      <c r="PUH469" s="512"/>
      <c r="PUI469" s="512"/>
      <c r="PUJ469" s="505"/>
      <c r="PUK469" s="505"/>
      <c r="PUL469" s="505"/>
      <c r="PUM469" s="511"/>
      <c r="PUN469" s="512"/>
      <c r="PUO469" s="512"/>
      <c r="PUP469" s="505"/>
      <c r="PUQ469" s="505"/>
      <c r="PUR469" s="505"/>
      <c r="PUS469" s="511"/>
      <c r="PUT469" s="512"/>
      <c r="PUU469" s="512"/>
      <c r="PUV469" s="505"/>
      <c r="PUW469" s="505"/>
      <c r="PUX469" s="505"/>
      <c r="PUY469" s="511"/>
      <c r="PUZ469" s="512"/>
      <c r="PVA469" s="512"/>
      <c r="PVB469" s="505"/>
      <c r="PVC469" s="505"/>
      <c r="PVD469" s="505"/>
      <c r="PVE469" s="511"/>
      <c r="PVF469" s="512"/>
      <c r="PVG469" s="512"/>
      <c r="PVH469" s="505"/>
      <c r="PVI469" s="505"/>
      <c r="PVJ469" s="505"/>
      <c r="PVK469" s="511"/>
      <c r="PVL469" s="512"/>
      <c r="PVM469" s="512"/>
      <c r="PVN469" s="505"/>
      <c r="PVO469" s="505"/>
      <c r="PVP469" s="505"/>
      <c r="PVQ469" s="511"/>
      <c r="PVR469" s="512"/>
      <c r="PVS469" s="512"/>
      <c r="PVT469" s="505"/>
      <c r="PVU469" s="505"/>
      <c r="PVV469" s="505"/>
      <c r="PVW469" s="511"/>
      <c r="PVX469" s="512"/>
      <c r="PVY469" s="512"/>
      <c r="PVZ469" s="505"/>
      <c r="PWA469" s="505"/>
      <c r="PWB469" s="505"/>
      <c r="PWC469" s="511"/>
      <c r="PWD469" s="512"/>
      <c r="PWE469" s="512"/>
      <c r="PWF469" s="505"/>
      <c r="PWG469" s="505"/>
      <c r="PWH469" s="505"/>
      <c r="PWI469" s="511"/>
      <c r="PWJ469" s="512"/>
      <c r="PWK469" s="512"/>
      <c r="PWL469" s="505"/>
      <c r="PWM469" s="505"/>
      <c r="PWN469" s="505"/>
      <c r="PWO469" s="511"/>
      <c r="PWP469" s="512"/>
      <c r="PWQ469" s="512"/>
      <c r="PWR469" s="505"/>
      <c r="PWS469" s="505"/>
      <c r="PWT469" s="505"/>
      <c r="PWU469" s="511"/>
      <c r="PWV469" s="512"/>
      <c r="PWW469" s="512"/>
      <c r="PWX469" s="505"/>
      <c r="PWY469" s="505"/>
      <c r="PWZ469" s="505"/>
      <c r="PXA469" s="511"/>
      <c r="PXB469" s="512"/>
      <c r="PXC469" s="512"/>
      <c r="PXD469" s="505"/>
      <c r="PXE469" s="505"/>
      <c r="PXF469" s="505"/>
      <c r="PXG469" s="511"/>
      <c r="PXH469" s="512"/>
      <c r="PXI469" s="512"/>
      <c r="PXJ469" s="505"/>
      <c r="PXK469" s="505"/>
      <c r="PXL469" s="505"/>
      <c r="PXM469" s="511"/>
      <c r="PXN469" s="512"/>
      <c r="PXO469" s="512"/>
      <c r="PXP469" s="505"/>
      <c r="PXQ469" s="505"/>
      <c r="PXR469" s="505"/>
      <c r="PXS469" s="511"/>
      <c r="PXT469" s="512"/>
      <c r="PXU469" s="512"/>
      <c r="PXV469" s="505"/>
      <c r="PXW469" s="505"/>
      <c r="PXX469" s="505"/>
      <c r="PXY469" s="511"/>
      <c r="PXZ469" s="512"/>
      <c r="PYA469" s="512"/>
      <c r="PYB469" s="505"/>
      <c r="PYC469" s="505"/>
      <c r="PYD469" s="505"/>
      <c r="PYE469" s="511"/>
      <c r="PYF469" s="512"/>
      <c r="PYG469" s="512"/>
      <c r="PYH469" s="505"/>
      <c r="PYI469" s="505"/>
      <c r="PYJ469" s="505"/>
      <c r="PYK469" s="511"/>
      <c r="PYL469" s="512"/>
      <c r="PYM469" s="512"/>
      <c r="PYN469" s="505"/>
      <c r="PYO469" s="505"/>
      <c r="PYP469" s="505"/>
      <c r="PYQ469" s="511"/>
      <c r="PYR469" s="512"/>
      <c r="PYS469" s="512"/>
      <c r="PYT469" s="505"/>
      <c r="PYU469" s="505"/>
      <c r="PYV469" s="505"/>
      <c r="PYW469" s="511"/>
      <c r="PYX469" s="512"/>
      <c r="PYY469" s="512"/>
      <c r="PYZ469" s="505"/>
      <c r="PZA469" s="505"/>
      <c r="PZB469" s="505"/>
      <c r="PZC469" s="511"/>
      <c r="PZD469" s="512"/>
      <c r="PZE469" s="512"/>
      <c r="PZF469" s="505"/>
      <c r="PZG469" s="505"/>
      <c r="PZH469" s="505"/>
      <c r="PZI469" s="511"/>
      <c r="PZJ469" s="512"/>
      <c r="PZK469" s="512"/>
      <c r="PZL469" s="505"/>
      <c r="PZM469" s="505"/>
      <c r="PZN469" s="505"/>
      <c r="PZO469" s="511"/>
      <c r="PZP469" s="512"/>
      <c r="PZQ469" s="512"/>
      <c r="PZR469" s="505"/>
      <c r="PZS469" s="505"/>
      <c r="PZT469" s="505"/>
      <c r="PZU469" s="511"/>
      <c r="PZV469" s="512"/>
      <c r="PZW469" s="512"/>
      <c r="PZX469" s="505"/>
      <c r="PZY469" s="505"/>
      <c r="PZZ469" s="505"/>
      <c r="QAA469" s="511"/>
      <c r="QAB469" s="512"/>
      <c r="QAC469" s="512"/>
      <c r="QAD469" s="505"/>
      <c r="QAE469" s="505"/>
      <c r="QAF469" s="505"/>
      <c r="QAG469" s="511"/>
      <c r="QAH469" s="512"/>
      <c r="QAI469" s="512"/>
      <c r="QAJ469" s="505"/>
      <c r="QAK469" s="505"/>
      <c r="QAL469" s="505"/>
      <c r="QAM469" s="511"/>
      <c r="QAN469" s="512"/>
      <c r="QAO469" s="512"/>
      <c r="QAP469" s="505"/>
      <c r="QAQ469" s="505"/>
      <c r="QAR469" s="505"/>
      <c r="QAS469" s="511"/>
      <c r="QAT469" s="512"/>
      <c r="QAU469" s="512"/>
      <c r="QAV469" s="505"/>
      <c r="QAW469" s="505"/>
      <c r="QAX469" s="505"/>
      <c r="QAY469" s="511"/>
      <c r="QAZ469" s="512"/>
      <c r="QBA469" s="512"/>
      <c r="QBB469" s="505"/>
      <c r="QBC469" s="505"/>
      <c r="QBD469" s="505"/>
      <c r="QBE469" s="511"/>
      <c r="QBF469" s="512"/>
      <c r="QBG469" s="512"/>
      <c r="QBH469" s="505"/>
      <c r="QBI469" s="505"/>
      <c r="QBJ469" s="505"/>
      <c r="QBK469" s="511"/>
      <c r="QBL469" s="512"/>
      <c r="QBM469" s="512"/>
      <c r="QBN469" s="505"/>
      <c r="QBO469" s="505"/>
      <c r="QBP469" s="505"/>
      <c r="QBQ469" s="511"/>
      <c r="QBR469" s="512"/>
      <c r="QBS469" s="512"/>
      <c r="QBT469" s="505"/>
      <c r="QBU469" s="505"/>
      <c r="QBV469" s="505"/>
      <c r="QBW469" s="511"/>
      <c r="QBX469" s="512"/>
      <c r="QBY469" s="512"/>
      <c r="QBZ469" s="505"/>
      <c r="QCA469" s="505"/>
      <c r="QCB469" s="505"/>
      <c r="QCC469" s="511"/>
      <c r="QCD469" s="512"/>
      <c r="QCE469" s="512"/>
      <c r="QCF469" s="505"/>
      <c r="QCG469" s="505"/>
      <c r="QCH469" s="505"/>
      <c r="QCI469" s="511"/>
      <c r="QCJ469" s="512"/>
      <c r="QCK469" s="512"/>
      <c r="QCL469" s="505"/>
      <c r="QCM469" s="505"/>
      <c r="QCN469" s="505"/>
      <c r="QCO469" s="511"/>
      <c r="QCP469" s="512"/>
      <c r="QCQ469" s="512"/>
      <c r="QCR469" s="505"/>
      <c r="QCS469" s="505"/>
      <c r="QCT469" s="505"/>
      <c r="QCU469" s="511"/>
      <c r="QCV469" s="512"/>
      <c r="QCW469" s="512"/>
      <c r="QCX469" s="505"/>
      <c r="QCY469" s="505"/>
      <c r="QCZ469" s="505"/>
      <c r="QDA469" s="511"/>
      <c r="QDB469" s="512"/>
      <c r="QDC469" s="512"/>
      <c r="QDD469" s="505"/>
      <c r="QDE469" s="505"/>
      <c r="QDF469" s="505"/>
      <c r="QDG469" s="511"/>
      <c r="QDH469" s="512"/>
      <c r="QDI469" s="512"/>
      <c r="QDJ469" s="505"/>
      <c r="QDK469" s="505"/>
      <c r="QDL469" s="505"/>
      <c r="QDM469" s="511"/>
      <c r="QDN469" s="512"/>
      <c r="QDO469" s="512"/>
      <c r="QDP469" s="505"/>
      <c r="QDQ469" s="505"/>
      <c r="QDR469" s="505"/>
      <c r="QDS469" s="511"/>
      <c r="QDT469" s="512"/>
      <c r="QDU469" s="512"/>
      <c r="QDV469" s="505"/>
      <c r="QDW469" s="505"/>
      <c r="QDX469" s="505"/>
      <c r="QDY469" s="511"/>
      <c r="QDZ469" s="512"/>
      <c r="QEA469" s="512"/>
      <c r="QEB469" s="505"/>
      <c r="QEC469" s="505"/>
      <c r="QED469" s="505"/>
      <c r="QEE469" s="511"/>
      <c r="QEF469" s="512"/>
      <c r="QEG469" s="512"/>
      <c r="QEH469" s="505"/>
      <c r="QEI469" s="505"/>
      <c r="QEJ469" s="505"/>
      <c r="QEK469" s="511"/>
      <c r="QEL469" s="512"/>
      <c r="QEM469" s="512"/>
      <c r="QEN469" s="505"/>
      <c r="QEO469" s="505"/>
      <c r="QEP469" s="505"/>
      <c r="QEQ469" s="511"/>
      <c r="QER469" s="512"/>
      <c r="QES469" s="512"/>
      <c r="QET469" s="505"/>
      <c r="QEU469" s="505"/>
      <c r="QEV469" s="505"/>
      <c r="QEW469" s="511"/>
      <c r="QEX469" s="512"/>
      <c r="QEY469" s="512"/>
      <c r="QEZ469" s="505"/>
      <c r="QFA469" s="505"/>
      <c r="QFB469" s="505"/>
      <c r="QFC469" s="511"/>
      <c r="QFD469" s="512"/>
      <c r="QFE469" s="512"/>
      <c r="QFF469" s="505"/>
      <c r="QFG469" s="505"/>
      <c r="QFH469" s="505"/>
      <c r="QFI469" s="511"/>
      <c r="QFJ469" s="512"/>
      <c r="QFK469" s="512"/>
      <c r="QFL469" s="505"/>
      <c r="QFM469" s="505"/>
      <c r="QFN469" s="505"/>
      <c r="QFO469" s="511"/>
      <c r="QFP469" s="512"/>
      <c r="QFQ469" s="512"/>
      <c r="QFR469" s="505"/>
      <c r="QFS469" s="505"/>
      <c r="QFT469" s="505"/>
      <c r="QFU469" s="511"/>
      <c r="QFV469" s="512"/>
      <c r="QFW469" s="512"/>
      <c r="QFX469" s="505"/>
      <c r="QFY469" s="505"/>
      <c r="QFZ469" s="505"/>
      <c r="QGA469" s="511"/>
      <c r="QGB469" s="512"/>
      <c r="QGC469" s="512"/>
      <c r="QGD469" s="505"/>
      <c r="QGE469" s="505"/>
      <c r="QGF469" s="505"/>
      <c r="QGG469" s="511"/>
      <c r="QGH469" s="512"/>
      <c r="QGI469" s="512"/>
      <c r="QGJ469" s="505"/>
      <c r="QGK469" s="505"/>
      <c r="QGL469" s="505"/>
      <c r="QGM469" s="511"/>
      <c r="QGN469" s="512"/>
      <c r="QGO469" s="512"/>
      <c r="QGP469" s="505"/>
      <c r="QGQ469" s="505"/>
      <c r="QGR469" s="505"/>
      <c r="QGS469" s="511"/>
      <c r="QGT469" s="512"/>
      <c r="QGU469" s="512"/>
      <c r="QGV469" s="505"/>
      <c r="QGW469" s="505"/>
      <c r="QGX469" s="505"/>
      <c r="QGY469" s="511"/>
      <c r="QGZ469" s="512"/>
      <c r="QHA469" s="512"/>
      <c r="QHB469" s="505"/>
      <c r="QHC469" s="505"/>
      <c r="QHD469" s="505"/>
      <c r="QHE469" s="511"/>
      <c r="QHF469" s="512"/>
      <c r="QHG469" s="512"/>
      <c r="QHH469" s="505"/>
      <c r="QHI469" s="505"/>
      <c r="QHJ469" s="505"/>
      <c r="QHK469" s="511"/>
      <c r="QHL469" s="512"/>
      <c r="QHM469" s="512"/>
      <c r="QHN469" s="505"/>
      <c r="QHO469" s="505"/>
      <c r="QHP469" s="505"/>
      <c r="QHQ469" s="511"/>
      <c r="QHR469" s="512"/>
      <c r="QHS469" s="512"/>
      <c r="QHT469" s="505"/>
      <c r="QHU469" s="505"/>
      <c r="QHV469" s="505"/>
      <c r="QHW469" s="511"/>
      <c r="QHX469" s="512"/>
      <c r="QHY469" s="512"/>
      <c r="QHZ469" s="505"/>
      <c r="QIA469" s="505"/>
      <c r="QIB469" s="505"/>
      <c r="QIC469" s="511"/>
      <c r="QID469" s="512"/>
      <c r="QIE469" s="512"/>
      <c r="QIF469" s="505"/>
      <c r="QIG469" s="505"/>
      <c r="QIH469" s="505"/>
      <c r="QII469" s="511"/>
      <c r="QIJ469" s="512"/>
      <c r="QIK469" s="512"/>
      <c r="QIL469" s="505"/>
      <c r="QIM469" s="505"/>
      <c r="QIN469" s="505"/>
      <c r="QIO469" s="511"/>
      <c r="QIP469" s="512"/>
      <c r="QIQ469" s="512"/>
      <c r="QIR469" s="505"/>
      <c r="QIS469" s="505"/>
      <c r="QIT469" s="505"/>
      <c r="QIU469" s="511"/>
      <c r="QIV469" s="512"/>
      <c r="QIW469" s="512"/>
      <c r="QIX469" s="505"/>
      <c r="QIY469" s="505"/>
      <c r="QIZ469" s="505"/>
      <c r="QJA469" s="511"/>
      <c r="QJB469" s="512"/>
      <c r="QJC469" s="512"/>
      <c r="QJD469" s="505"/>
      <c r="QJE469" s="505"/>
      <c r="QJF469" s="505"/>
      <c r="QJG469" s="511"/>
      <c r="QJH469" s="512"/>
      <c r="QJI469" s="512"/>
      <c r="QJJ469" s="505"/>
      <c r="QJK469" s="505"/>
      <c r="QJL469" s="505"/>
      <c r="QJM469" s="511"/>
      <c r="QJN469" s="512"/>
      <c r="QJO469" s="512"/>
      <c r="QJP469" s="505"/>
      <c r="QJQ469" s="505"/>
      <c r="QJR469" s="505"/>
      <c r="QJS469" s="511"/>
      <c r="QJT469" s="512"/>
      <c r="QJU469" s="512"/>
      <c r="QJV469" s="505"/>
      <c r="QJW469" s="505"/>
      <c r="QJX469" s="505"/>
      <c r="QJY469" s="511"/>
      <c r="QJZ469" s="512"/>
      <c r="QKA469" s="512"/>
      <c r="QKB469" s="505"/>
      <c r="QKC469" s="505"/>
      <c r="QKD469" s="505"/>
      <c r="QKE469" s="511"/>
      <c r="QKF469" s="512"/>
      <c r="QKG469" s="512"/>
      <c r="QKH469" s="505"/>
      <c r="QKI469" s="505"/>
      <c r="QKJ469" s="505"/>
      <c r="QKK469" s="511"/>
      <c r="QKL469" s="512"/>
      <c r="QKM469" s="512"/>
      <c r="QKN469" s="505"/>
      <c r="QKO469" s="505"/>
      <c r="QKP469" s="505"/>
      <c r="QKQ469" s="511"/>
      <c r="QKR469" s="512"/>
      <c r="QKS469" s="512"/>
      <c r="QKT469" s="505"/>
      <c r="QKU469" s="505"/>
      <c r="QKV469" s="505"/>
      <c r="QKW469" s="511"/>
      <c r="QKX469" s="512"/>
      <c r="QKY469" s="512"/>
      <c r="QKZ469" s="505"/>
      <c r="QLA469" s="505"/>
      <c r="QLB469" s="505"/>
      <c r="QLC469" s="511"/>
      <c r="QLD469" s="512"/>
      <c r="QLE469" s="512"/>
      <c r="QLF469" s="505"/>
      <c r="QLG469" s="505"/>
      <c r="QLH469" s="505"/>
      <c r="QLI469" s="511"/>
      <c r="QLJ469" s="512"/>
      <c r="QLK469" s="512"/>
      <c r="QLL469" s="505"/>
      <c r="QLM469" s="505"/>
      <c r="QLN469" s="505"/>
      <c r="QLO469" s="511"/>
      <c r="QLP469" s="512"/>
      <c r="QLQ469" s="512"/>
      <c r="QLR469" s="505"/>
      <c r="QLS469" s="505"/>
      <c r="QLT469" s="505"/>
      <c r="QLU469" s="511"/>
      <c r="QLV469" s="512"/>
      <c r="QLW469" s="512"/>
      <c r="QLX469" s="505"/>
      <c r="QLY469" s="505"/>
      <c r="QLZ469" s="505"/>
      <c r="QMA469" s="511"/>
      <c r="QMB469" s="512"/>
      <c r="QMC469" s="512"/>
      <c r="QMD469" s="505"/>
      <c r="QME469" s="505"/>
      <c r="QMF469" s="505"/>
      <c r="QMG469" s="511"/>
      <c r="QMH469" s="512"/>
      <c r="QMI469" s="512"/>
      <c r="QMJ469" s="505"/>
      <c r="QMK469" s="505"/>
      <c r="QML469" s="505"/>
      <c r="QMM469" s="511"/>
      <c r="QMN469" s="512"/>
      <c r="QMO469" s="512"/>
      <c r="QMP469" s="505"/>
      <c r="QMQ469" s="505"/>
      <c r="QMR469" s="505"/>
      <c r="QMS469" s="511"/>
      <c r="QMT469" s="512"/>
      <c r="QMU469" s="512"/>
      <c r="QMV469" s="505"/>
      <c r="QMW469" s="505"/>
      <c r="QMX469" s="505"/>
      <c r="QMY469" s="511"/>
      <c r="QMZ469" s="512"/>
      <c r="QNA469" s="512"/>
      <c r="QNB469" s="505"/>
      <c r="QNC469" s="505"/>
      <c r="QND469" s="505"/>
      <c r="QNE469" s="511"/>
      <c r="QNF469" s="512"/>
      <c r="QNG469" s="512"/>
      <c r="QNH469" s="505"/>
      <c r="QNI469" s="505"/>
      <c r="QNJ469" s="505"/>
      <c r="QNK469" s="511"/>
      <c r="QNL469" s="512"/>
      <c r="QNM469" s="512"/>
      <c r="QNN469" s="505"/>
      <c r="QNO469" s="505"/>
      <c r="QNP469" s="505"/>
      <c r="QNQ469" s="511"/>
      <c r="QNR469" s="512"/>
      <c r="QNS469" s="512"/>
      <c r="QNT469" s="505"/>
      <c r="QNU469" s="505"/>
      <c r="QNV469" s="505"/>
      <c r="QNW469" s="511"/>
      <c r="QNX469" s="512"/>
      <c r="QNY469" s="512"/>
      <c r="QNZ469" s="505"/>
      <c r="QOA469" s="505"/>
      <c r="QOB469" s="505"/>
      <c r="QOC469" s="511"/>
      <c r="QOD469" s="512"/>
      <c r="QOE469" s="512"/>
      <c r="QOF469" s="505"/>
      <c r="QOG469" s="505"/>
      <c r="QOH469" s="505"/>
      <c r="QOI469" s="511"/>
      <c r="QOJ469" s="512"/>
      <c r="QOK469" s="512"/>
      <c r="QOL469" s="505"/>
      <c r="QOM469" s="505"/>
      <c r="QON469" s="505"/>
      <c r="QOO469" s="511"/>
      <c r="QOP469" s="512"/>
      <c r="QOQ469" s="512"/>
      <c r="QOR469" s="505"/>
      <c r="QOS469" s="505"/>
      <c r="QOT469" s="505"/>
      <c r="QOU469" s="511"/>
      <c r="QOV469" s="512"/>
      <c r="QOW469" s="512"/>
      <c r="QOX469" s="505"/>
      <c r="QOY469" s="505"/>
      <c r="QOZ469" s="505"/>
      <c r="QPA469" s="511"/>
      <c r="QPB469" s="512"/>
      <c r="QPC469" s="512"/>
      <c r="QPD469" s="505"/>
      <c r="QPE469" s="505"/>
      <c r="QPF469" s="505"/>
      <c r="QPG469" s="511"/>
      <c r="QPH469" s="512"/>
      <c r="QPI469" s="512"/>
      <c r="QPJ469" s="505"/>
      <c r="QPK469" s="505"/>
      <c r="QPL469" s="505"/>
      <c r="QPM469" s="511"/>
      <c r="QPN469" s="512"/>
      <c r="QPO469" s="512"/>
      <c r="QPP469" s="505"/>
      <c r="QPQ469" s="505"/>
      <c r="QPR469" s="505"/>
      <c r="QPS469" s="511"/>
      <c r="QPT469" s="512"/>
      <c r="QPU469" s="512"/>
      <c r="QPV469" s="505"/>
      <c r="QPW469" s="505"/>
      <c r="QPX469" s="505"/>
      <c r="QPY469" s="511"/>
      <c r="QPZ469" s="512"/>
      <c r="QQA469" s="512"/>
      <c r="QQB469" s="505"/>
      <c r="QQC469" s="505"/>
      <c r="QQD469" s="505"/>
      <c r="QQE469" s="511"/>
      <c r="QQF469" s="512"/>
      <c r="QQG469" s="512"/>
      <c r="QQH469" s="505"/>
      <c r="QQI469" s="505"/>
      <c r="QQJ469" s="505"/>
      <c r="QQK469" s="511"/>
      <c r="QQL469" s="512"/>
      <c r="QQM469" s="512"/>
      <c r="QQN469" s="505"/>
      <c r="QQO469" s="505"/>
      <c r="QQP469" s="505"/>
      <c r="QQQ469" s="511"/>
      <c r="QQR469" s="512"/>
      <c r="QQS469" s="512"/>
      <c r="QQT469" s="505"/>
      <c r="QQU469" s="505"/>
      <c r="QQV469" s="505"/>
      <c r="QQW469" s="511"/>
      <c r="QQX469" s="512"/>
      <c r="QQY469" s="512"/>
      <c r="QQZ469" s="505"/>
      <c r="QRA469" s="505"/>
      <c r="QRB469" s="505"/>
      <c r="QRC469" s="511"/>
      <c r="QRD469" s="512"/>
      <c r="QRE469" s="512"/>
      <c r="QRF469" s="505"/>
      <c r="QRG469" s="505"/>
      <c r="QRH469" s="505"/>
      <c r="QRI469" s="511"/>
      <c r="QRJ469" s="512"/>
      <c r="QRK469" s="512"/>
      <c r="QRL469" s="505"/>
      <c r="QRM469" s="505"/>
      <c r="QRN469" s="505"/>
      <c r="QRO469" s="511"/>
      <c r="QRP469" s="512"/>
      <c r="QRQ469" s="512"/>
      <c r="QRR469" s="505"/>
      <c r="QRS469" s="505"/>
      <c r="QRT469" s="505"/>
      <c r="QRU469" s="511"/>
      <c r="QRV469" s="512"/>
      <c r="QRW469" s="512"/>
      <c r="QRX469" s="505"/>
      <c r="QRY469" s="505"/>
      <c r="QRZ469" s="505"/>
      <c r="QSA469" s="511"/>
      <c r="QSB469" s="512"/>
      <c r="QSC469" s="512"/>
      <c r="QSD469" s="505"/>
      <c r="QSE469" s="505"/>
      <c r="QSF469" s="505"/>
      <c r="QSG469" s="511"/>
      <c r="QSH469" s="512"/>
      <c r="QSI469" s="512"/>
      <c r="QSJ469" s="505"/>
      <c r="QSK469" s="505"/>
      <c r="QSL469" s="505"/>
      <c r="QSM469" s="511"/>
      <c r="QSN469" s="512"/>
      <c r="QSO469" s="512"/>
      <c r="QSP469" s="505"/>
      <c r="QSQ469" s="505"/>
      <c r="QSR469" s="505"/>
      <c r="QSS469" s="511"/>
      <c r="QST469" s="512"/>
      <c r="QSU469" s="512"/>
      <c r="QSV469" s="505"/>
      <c r="QSW469" s="505"/>
      <c r="QSX469" s="505"/>
      <c r="QSY469" s="511"/>
      <c r="QSZ469" s="512"/>
      <c r="QTA469" s="512"/>
      <c r="QTB469" s="505"/>
      <c r="QTC469" s="505"/>
      <c r="QTD469" s="505"/>
      <c r="QTE469" s="511"/>
      <c r="QTF469" s="512"/>
      <c r="QTG469" s="512"/>
      <c r="QTH469" s="505"/>
      <c r="QTI469" s="505"/>
      <c r="QTJ469" s="505"/>
      <c r="QTK469" s="511"/>
      <c r="QTL469" s="512"/>
      <c r="QTM469" s="512"/>
      <c r="QTN469" s="505"/>
      <c r="QTO469" s="505"/>
      <c r="QTP469" s="505"/>
      <c r="QTQ469" s="511"/>
      <c r="QTR469" s="512"/>
      <c r="QTS469" s="512"/>
      <c r="QTT469" s="505"/>
      <c r="QTU469" s="505"/>
      <c r="QTV469" s="505"/>
      <c r="QTW469" s="511"/>
      <c r="QTX469" s="512"/>
      <c r="QTY469" s="512"/>
      <c r="QTZ469" s="505"/>
      <c r="QUA469" s="505"/>
      <c r="QUB469" s="505"/>
      <c r="QUC469" s="511"/>
      <c r="QUD469" s="512"/>
      <c r="QUE469" s="512"/>
      <c r="QUF469" s="505"/>
      <c r="QUG469" s="505"/>
      <c r="QUH469" s="505"/>
      <c r="QUI469" s="511"/>
      <c r="QUJ469" s="512"/>
      <c r="QUK469" s="512"/>
      <c r="QUL469" s="505"/>
      <c r="QUM469" s="505"/>
      <c r="QUN469" s="505"/>
      <c r="QUO469" s="511"/>
      <c r="QUP469" s="512"/>
      <c r="QUQ469" s="512"/>
      <c r="QUR469" s="505"/>
      <c r="QUS469" s="505"/>
      <c r="QUT469" s="505"/>
      <c r="QUU469" s="511"/>
      <c r="QUV469" s="512"/>
      <c r="QUW469" s="512"/>
      <c r="QUX469" s="505"/>
      <c r="QUY469" s="505"/>
      <c r="QUZ469" s="505"/>
      <c r="QVA469" s="511"/>
      <c r="QVB469" s="512"/>
      <c r="QVC469" s="512"/>
      <c r="QVD469" s="505"/>
      <c r="QVE469" s="505"/>
      <c r="QVF469" s="505"/>
      <c r="QVG469" s="511"/>
      <c r="QVH469" s="512"/>
      <c r="QVI469" s="512"/>
      <c r="QVJ469" s="505"/>
      <c r="QVK469" s="505"/>
      <c r="QVL469" s="505"/>
      <c r="QVM469" s="511"/>
      <c r="QVN469" s="512"/>
      <c r="QVO469" s="512"/>
      <c r="QVP469" s="505"/>
      <c r="QVQ469" s="505"/>
      <c r="QVR469" s="505"/>
      <c r="QVS469" s="511"/>
      <c r="QVT469" s="512"/>
      <c r="QVU469" s="512"/>
      <c r="QVV469" s="505"/>
      <c r="QVW469" s="505"/>
      <c r="QVX469" s="505"/>
      <c r="QVY469" s="511"/>
      <c r="QVZ469" s="512"/>
      <c r="QWA469" s="512"/>
      <c r="QWB469" s="505"/>
      <c r="QWC469" s="505"/>
      <c r="QWD469" s="505"/>
      <c r="QWE469" s="511"/>
      <c r="QWF469" s="512"/>
      <c r="QWG469" s="512"/>
      <c r="QWH469" s="505"/>
      <c r="QWI469" s="505"/>
      <c r="QWJ469" s="505"/>
      <c r="QWK469" s="511"/>
      <c r="QWL469" s="512"/>
      <c r="QWM469" s="512"/>
      <c r="QWN469" s="505"/>
      <c r="QWO469" s="505"/>
      <c r="QWP469" s="505"/>
      <c r="QWQ469" s="511"/>
      <c r="QWR469" s="512"/>
      <c r="QWS469" s="512"/>
      <c r="QWT469" s="505"/>
      <c r="QWU469" s="505"/>
      <c r="QWV469" s="505"/>
      <c r="QWW469" s="511"/>
      <c r="QWX469" s="512"/>
      <c r="QWY469" s="512"/>
      <c r="QWZ469" s="505"/>
      <c r="QXA469" s="505"/>
      <c r="QXB469" s="505"/>
      <c r="QXC469" s="511"/>
      <c r="QXD469" s="512"/>
      <c r="QXE469" s="512"/>
      <c r="QXF469" s="505"/>
      <c r="QXG469" s="505"/>
      <c r="QXH469" s="505"/>
      <c r="QXI469" s="511"/>
      <c r="QXJ469" s="512"/>
      <c r="QXK469" s="512"/>
      <c r="QXL469" s="505"/>
      <c r="QXM469" s="505"/>
      <c r="QXN469" s="505"/>
      <c r="QXO469" s="511"/>
      <c r="QXP469" s="512"/>
      <c r="QXQ469" s="512"/>
      <c r="QXR469" s="505"/>
      <c r="QXS469" s="505"/>
      <c r="QXT469" s="505"/>
      <c r="QXU469" s="511"/>
      <c r="QXV469" s="512"/>
      <c r="QXW469" s="512"/>
      <c r="QXX469" s="505"/>
      <c r="QXY469" s="505"/>
      <c r="QXZ469" s="505"/>
      <c r="QYA469" s="511"/>
      <c r="QYB469" s="512"/>
      <c r="QYC469" s="512"/>
      <c r="QYD469" s="505"/>
      <c r="QYE469" s="505"/>
      <c r="QYF469" s="505"/>
      <c r="QYG469" s="511"/>
      <c r="QYH469" s="512"/>
      <c r="QYI469" s="512"/>
      <c r="QYJ469" s="505"/>
      <c r="QYK469" s="505"/>
      <c r="QYL469" s="505"/>
      <c r="QYM469" s="511"/>
      <c r="QYN469" s="512"/>
      <c r="QYO469" s="512"/>
      <c r="QYP469" s="505"/>
      <c r="QYQ469" s="505"/>
      <c r="QYR469" s="505"/>
      <c r="QYS469" s="511"/>
      <c r="QYT469" s="512"/>
      <c r="QYU469" s="512"/>
      <c r="QYV469" s="505"/>
      <c r="QYW469" s="505"/>
      <c r="QYX469" s="505"/>
      <c r="QYY469" s="511"/>
      <c r="QYZ469" s="512"/>
      <c r="QZA469" s="512"/>
      <c r="QZB469" s="505"/>
      <c r="QZC469" s="505"/>
      <c r="QZD469" s="505"/>
      <c r="QZE469" s="511"/>
      <c r="QZF469" s="512"/>
      <c r="QZG469" s="512"/>
      <c r="QZH469" s="505"/>
      <c r="QZI469" s="505"/>
      <c r="QZJ469" s="505"/>
      <c r="QZK469" s="511"/>
      <c r="QZL469" s="512"/>
      <c r="QZM469" s="512"/>
      <c r="QZN469" s="505"/>
      <c r="QZO469" s="505"/>
      <c r="QZP469" s="505"/>
      <c r="QZQ469" s="511"/>
      <c r="QZR469" s="512"/>
      <c r="QZS469" s="512"/>
      <c r="QZT469" s="505"/>
      <c r="QZU469" s="505"/>
      <c r="QZV469" s="505"/>
      <c r="QZW469" s="511"/>
      <c r="QZX469" s="512"/>
      <c r="QZY469" s="512"/>
      <c r="QZZ469" s="505"/>
      <c r="RAA469" s="505"/>
      <c r="RAB469" s="505"/>
      <c r="RAC469" s="511"/>
      <c r="RAD469" s="512"/>
      <c r="RAE469" s="512"/>
      <c r="RAF469" s="505"/>
      <c r="RAG469" s="505"/>
      <c r="RAH469" s="505"/>
      <c r="RAI469" s="511"/>
      <c r="RAJ469" s="512"/>
      <c r="RAK469" s="512"/>
      <c r="RAL469" s="505"/>
      <c r="RAM469" s="505"/>
      <c r="RAN469" s="505"/>
      <c r="RAO469" s="511"/>
      <c r="RAP469" s="512"/>
      <c r="RAQ469" s="512"/>
      <c r="RAR469" s="505"/>
      <c r="RAS469" s="505"/>
      <c r="RAT469" s="505"/>
      <c r="RAU469" s="511"/>
      <c r="RAV469" s="512"/>
      <c r="RAW469" s="512"/>
      <c r="RAX469" s="505"/>
      <c r="RAY469" s="505"/>
      <c r="RAZ469" s="505"/>
      <c r="RBA469" s="511"/>
      <c r="RBB469" s="512"/>
      <c r="RBC469" s="512"/>
      <c r="RBD469" s="505"/>
      <c r="RBE469" s="505"/>
      <c r="RBF469" s="505"/>
      <c r="RBG469" s="511"/>
      <c r="RBH469" s="512"/>
      <c r="RBI469" s="512"/>
      <c r="RBJ469" s="505"/>
      <c r="RBK469" s="505"/>
      <c r="RBL469" s="505"/>
      <c r="RBM469" s="511"/>
      <c r="RBN469" s="512"/>
      <c r="RBO469" s="512"/>
      <c r="RBP469" s="505"/>
      <c r="RBQ469" s="505"/>
      <c r="RBR469" s="505"/>
      <c r="RBS469" s="511"/>
      <c r="RBT469" s="512"/>
      <c r="RBU469" s="512"/>
      <c r="RBV469" s="505"/>
      <c r="RBW469" s="505"/>
      <c r="RBX469" s="505"/>
      <c r="RBY469" s="511"/>
      <c r="RBZ469" s="512"/>
      <c r="RCA469" s="512"/>
      <c r="RCB469" s="505"/>
      <c r="RCC469" s="505"/>
      <c r="RCD469" s="505"/>
      <c r="RCE469" s="511"/>
      <c r="RCF469" s="512"/>
      <c r="RCG469" s="512"/>
      <c r="RCH469" s="505"/>
      <c r="RCI469" s="505"/>
      <c r="RCJ469" s="505"/>
      <c r="RCK469" s="511"/>
      <c r="RCL469" s="512"/>
      <c r="RCM469" s="512"/>
      <c r="RCN469" s="505"/>
      <c r="RCO469" s="505"/>
      <c r="RCP469" s="505"/>
      <c r="RCQ469" s="511"/>
      <c r="RCR469" s="512"/>
      <c r="RCS469" s="512"/>
      <c r="RCT469" s="505"/>
      <c r="RCU469" s="505"/>
      <c r="RCV469" s="505"/>
      <c r="RCW469" s="511"/>
      <c r="RCX469" s="512"/>
      <c r="RCY469" s="512"/>
      <c r="RCZ469" s="505"/>
      <c r="RDA469" s="505"/>
      <c r="RDB469" s="505"/>
      <c r="RDC469" s="511"/>
      <c r="RDD469" s="512"/>
      <c r="RDE469" s="512"/>
      <c r="RDF469" s="505"/>
      <c r="RDG469" s="505"/>
      <c r="RDH469" s="505"/>
      <c r="RDI469" s="511"/>
      <c r="RDJ469" s="512"/>
      <c r="RDK469" s="512"/>
      <c r="RDL469" s="505"/>
      <c r="RDM469" s="505"/>
      <c r="RDN469" s="505"/>
      <c r="RDO469" s="511"/>
      <c r="RDP469" s="512"/>
      <c r="RDQ469" s="512"/>
      <c r="RDR469" s="505"/>
      <c r="RDS469" s="505"/>
      <c r="RDT469" s="505"/>
      <c r="RDU469" s="511"/>
      <c r="RDV469" s="512"/>
      <c r="RDW469" s="512"/>
      <c r="RDX469" s="505"/>
      <c r="RDY469" s="505"/>
      <c r="RDZ469" s="505"/>
      <c r="REA469" s="511"/>
      <c r="REB469" s="512"/>
      <c r="REC469" s="512"/>
      <c r="RED469" s="505"/>
      <c r="REE469" s="505"/>
      <c r="REF469" s="505"/>
      <c r="REG469" s="511"/>
      <c r="REH469" s="512"/>
      <c r="REI469" s="512"/>
      <c r="REJ469" s="505"/>
      <c r="REK469" s="505"/>
      <c r="REL469" s="505"/>
      <c r="REM469" s="511"/>
      <c r="REN469" s="512"/>
      <c r="REO469" s="512"/>
      <c r="REP469" s="505"/>
      <c r="REQ469" s="505"/>
      <c r="RER469" s="505"/>
      <c r="RES469" s="511"/>
      <c r="RET469" s="512"/>
      <c r="REU469" s="512"/>
      <c r="REV469" s="505"/>
      <c r="REW469" s="505"/>
      <c r="REX469" s="505"/>
      <c r="REY469" s="511"/>
      <c r="REZ469" s="512"/>
      <c r="RFA469" s="512"/>
      <c r="RFB469" s="505"/>
      <c r="RFC469" s="505"/>
      <c r="RFD469" s="505"/>
      <c r="RFE469" s="511"/>
      <c r="RFF469" s="512"/>
      <c r="RFG469" s="512"/>
      <c r="RFH469" s="505"/>
      <c r="RFI469" s="505"/>
      <c r="RFJ469" s="505"/>
      <c r="RFK469" s="511"/>
      <c r="RFL469" s="512"/>
      <c r="RFM469" s="512"/>
      <c r="RFN469" s="505"/>
      <c r="RFO469" s="505"/>
      <c r="RFP469" s="505"/>
      <c r="RFQ469" s="511"/>
      <c r="RFR469" s="512"/>
      <c r="RFS469" s="512"/>
      <c r="RFT469" s="505"/>
      <c r="RFU469" s="505"/>
      <c r="RFV469" s="505"/>
      <c r="RFW469" s="511"/>
      <c r="RFX469" s="512"/>
      <c r="RFY469" s="512"/>
      <c r="RFZ469" s="505"/>
      <c r="RGA469" s="505"/>
      <c r="RGB469" s="505"/>
      <c r="RGC469" s="511"/>
      <c r="RGD469" s="512"/>
      <c r="RGE469" s="512"/>
      <c r="RGF469" s="505"/>
      <c r="RGG469" s="505"/>
      <c r="RGH469" s="505"/>
      <c r="RGI469" s="511"/>
      <c r="RGJ469" s="512"/>
      <c r="RGK469" s="512"/>
      <c r="RGL469" s="505"/>
      <c r="RGM469" s="505"/>
      <c r="RGN469" s="505"/>
      <c r="RGO469" s="511"/>
      <c r="RGP469" s="512"/>
      <c r="RGQ469" s="512"/>
      <c r="RGR469" s="505"/>
      <c r="RGS469" s="505"/>
      <c r="RGT469" s="505"/>
      <c r="RGU469" s="511"/>
      <c r="RGV469" s="512"/>
      <c r="RGW469" s="512"/>
      <c r="RGX469" s="505"/>
      <c r="RGY469" s="505"/>
      <c r="RGZ469" s="505"/>
      <c r="RHA469" s="511"/>
      <c r="RHB469" s="512"/>
      <c r="RHC469" s="512"/>
      <c r="RHD469" s="505"/>
      <c r="RHE469" s="505"/>
      <c r="RHF469" s="505"/>
      <c r="RHG469" s="511"/>
      <c r="RHH469" s="512"/>
      <c r="RHI469" s="512"/>
      <c r="RHJ469" s="505"/>
      <c r="RHK469" s="505"/>
      <c r="RHL469" s="505"/>
      <c r="RHM469" s="511"/>
      <c r="RHN469" s="512"/>
      <c r="RHO469" s="512"/>
      <c r="RHP469" s="505"/>
      <c r="RHQ469" s="505"/>
      <c r="RHR469" s="505"/>
      <c r="RHS469" s="511"/>
      <c r="RHT469" s="512"/>
      <c r="RHU469" s="512"/>
      <c r="RHV469" s="505"/>
      <c r="RHW469" s="505"/>
      <c r="RHX469" s="505"/>
      <c r="RHY469" s="511"/>
      <c r="RHZ469" s="512"/>
      <c r="RIA469" s="512"/>
      <c r="RIB469" s="505"/>
      <c r="RIC469" s="505"/>
      <c r="RID469" s="505"/>
      <c r="RIE469" s="511"/>
      <c r="RIF469" s="512"/>
      <c r="RIG469" s="512"/>
      <c r="RIH469" s="505"/>
      <c r="RII469" s="505"/>
      <c r="RIJ469" s="505"/>
      <c r="RIK469" s="511"/>
      <c r="RIL469" s="512"/>
      <c r="RIM469" s="512"/>
      <c r="RIN469" s="505"/>
      <c r="RIO469" s="505"/>
      <c r="RIP469" s="505"/>
      <c r="RIQ469" s="511"/>
      <c r="RIR469" s="512"/>
      <c r="RIS469" s="512"/>
      <c r="RIT469" s="505"/>
      <c r="RIU469" s="505"/>
      <c r="RIV469" s="505"/>
      <c r="RIW469" s="511"/>
      <c r="RIX469" s="512"/>
      <c r="RIY469" s="512"/>
      <c r="RIZ469" s="505"/>
      <c r="RJA469" s="505"/>
      <c r="RJB469" s="505"/>
      <c r="RJC469" s="511"/>
      <c r="RJD469" s="512"/>
      <c r="RJE469" s="512"/>
      <c r="RJF469" s="505"/>
      <c r="RJG469" s="505"/>
      <c r="RJH469" s="505"/>
      <c r="RJI469" s="511"/>
      <c r="RJJ469" s="512"/>
      <c r="RJK469" s="512"/>
      <c r="RJL469" s="505"/>
      <c r="RJM469" s="505"/>
      <c r="RJN469" s="505"/>
      <c r="RJO469" s="511"/>
      <c r="RJP469" s="512"/>
      <c r="RJQ469" s="512"/>
      <c r="RJR469" s="505"/>
      <c r="RJS469" s="505"/>
      <c r="RJT469" s="505"/>
      <c r="RJU469" s="511"/>
      <c r="RJV469" s="512"/>
      <c r="RJW469" s="512"/>
      <c r="RJX469" s="505"/>
      <c r="RJY469" s="505"/>
      <c r="RJZ469" s="505"/>
      <c r="RKA469" s="511"/>
      <c r="RKB469" s="512"/>
      <c r="RKC469" s="512"/>
      <c r="RKD469" s="505"/>
      <c r="RKE469" s="505"/>
      <c r="RKF469" s="505"/>
      <c r="RKG469" s="511"/>
      <c r="RKH469" s="512"/>
      <c r="RKI469" s="512"/>
      <c r="RKJ469" s="505"/>
      <c r="RKK469" s="505"/>
      <c r="RKL469" s="505"/>
      <c r="RKM469" s="511"/>
      <c r="RKN469" s="512"/>
      <c r="RKO469" s="512"/>
      <c r="RKP469" s="505"/>
      <c r="RKQ469" s="505"/>
      <c r="RKR469" s="505"/>
      <c r="RKS469" s="511"/>
      <c r="RKT469" s="512"/>
      <c r="RKU469" s="512"/>
      <c r="RKV469" s="505"/>
      <c r="RKW469" s="505"/>
      <c r="RKX469" s="505"/>
      <c r="RKY469" s="511"/>
      <c r="RKZ469" s="512"/>
      <c r="RLA469" s="512"/>
      <c r="RLB469" s="505"/>
      <c r="RLC469" s="505"/>
      <c r="RLD469" s="505"/>
      <c r="RLE469" s="511"/>
      <c r="RLF469" s="512"/>
      <c r="RLG469" s="512"/>
      <c r="RLH469" s="505"/>
      <c r="RLI469" s="505"/>
      <c r="RLJ469" s="505"/>
      <c r="RLK469" s="511"/>
      <c r="RLL469" s="512"/>
      <c r="RLM469" s="512"/>
      <c r="RLN469" s="505"/>
      <c r="RLO469" s="505"/>
      <c r="RLP469" s="505"/>
      <c r="RLQ469" s="511"/>
      <c r="RLR469" s="512"/>
      <c r="RLS469" s="512"/>
      <c r="RLT469" s="505"/>
      <c r="RLU469" s="505"/>
      <c r="RLV469" s="505"/>
      <c r="RLW469" s="511"/>
      <c r="RLX469" s="512"/>
      <c r="RLY469" s="512"/>
      <c r="RLZ469" s="505"/>
      <c r="RMA469" s="505"/>
      <c r="RMB469" s="505"/>
      <c r="RMC469" s="511"/>
      <c r="RMD469" s="512"/>
      <c r="RME469" s="512"/>
      <c r="RMF469" s="505"/>
      <c r="RMG469" s="505"/>
      <c r="RMH469" s="505"/>
      <c r="RMI469" s="511"/>
      <c r="RMJ469" s="512"/>
      <c r="RMK469" s="512"/>
      <c r="RML469" s="505"/>
      <c r="RMM469" s="505"/>
      <c r="RMN469" s="505"/>
      <c r="RMO469" s="511"/>
      <c r="RMP469" s="512"/>
      <c r="RMQ469" s="512"/>
      <c r="RMR469" s="505"/>
      <c r="RMS469" s="505"/>
      <c r="RMT469" s="505"/>
      <c r="RMU469" s="511"/>
      <c r="RMV469" s="512"/>
      <c r="RMW469" s="512"/>
      <c r="RMX469" s="505"/>
      <c r="RMY469" s="505"/>
      <c r="RMZ469" s="505"/>
      <c r="RNA469" s="511"/>
      <c r="RNB469" s="512"/>
      <c r="RNC469" s="512"/>
      <c r="RND469" s="505"/>
      <c r="RNE469" s="505"/>
      <c r="RNF469" s="505"/>
      <c r="RNG469" s="511"/>
      <c r="RNH469" s="512"/>
      <c r="RNI469" s="512"/>
      <c r="RNJ469" s="505"/>
      <c r="RNK469" s="505"/>
      <c r="RNL469" s="505"/>
      <c r="RNM469" s="511"/>
      <c r="RNN469" s="512"/>
      <c r="RNO469" s="512"/>
      <c r="RNP469" s="505"/>
      <c r="RNQ469" s="505"/>
      <c r="RNR469" s="505"/>
      <c r="RNS469" s="511"/>
      <c r="RNT469" s="512"/>
      <c r="RNU469" s="512"/>
      <c r="RNV469" s="505"/>
      <c r="RNW469" s="505"/>
      <c r="RNX469" s="505"/>
      <c r="RNY469" s="511"/>
      <c r="RNZ469" s="512"/>
      <c r="ROA469" s="512"/>
      <c r="ROB469" s="505"/>
      <c r="ROC469" s="505"/>
      <c r="ROD469" s="505"/>
      <c r="ROE469" s="511"/>
      <c r="ROF469" s="512"/>
      <c r="ROG469" s="512"/>
      <c r="ROH469" s="505"/>
      <c r="ROI469" s="505"/>
      <c r="ROJ469" s="505"/>
      <c r="ROK469" s="511"/>
      <c r="ROL469" s="512"/>
      <c r="ROM469" s="512"/>
      <c r="RON469" s="505"/>
      <c r="ROO469" s="505"/>
      <c r="ROP469" s="505"/>
      <c r="ROQ469" s="511"/>
      <c r="ROR469" s="512"/>
      <c r="ROS469" s="512"/>
      <c r="ROT469" s="505"/>
      <c r="ROU469" s="505"/>
      <c r="ROV469" s="505"/>
      <c r="ROW469" s="511"/>
      <c r="ROX469" s="512"/>
      <c r="ROY469" s="512"/>
      <c r="ROZ469" s="505"/>
      <c r="RPA469" s="505"/>
      <c r="RPB469" s="505"/>
      <c r="RPC469" s="511"/>
      <c r="RPD469" s="512"/>
      <c r="RPE469" s="512"/>
      <c r="RPF469" s="505"/>
      <c r="RPG469" s="505"/>
      <c r="RPH469" s="505"/>
      <c r="RPI469" s="511"/>
      <c r="RPJ469" s="512"/>
      <c r="RPK469" s="512"/>
      <c r="RPL469" s="505"/>
      <c r="RPM469" s="505"/>
      <c r="RPN469" s="505"/>
      <c r="RPO469" s="511"/>
      <c r="RPP469" s="512"/>
      <c r="RPQ469" s="512"/>
      <c r="RPR469" s="505"/>
      <c r="RPS469" s="505"/>
      <c r="RPT469" s="505"/>
      <c r="RPU469" s="511"/>
      <c r="RPV469" s="512"/>
      <c r="RPW469" s="512"/>
      <c r="RPX469" s="505"/>
      <c r="RPY469" s="505"/>
      <c r="RPZ469" s="505"/>
      <c r="RQA469" s="511"/>
      <c r="RQB469" s="512"/>
      <c r="RQC469" s="512"/>
      <c r="RQD469" s="505"/>
      <c r="RQE469" s="505"/>
      <c r="RQF469" s="505"/>
      <c r="RQG469" s="511"/>
      <c r="RQH469" s="512"/>
      <c r="RQI469" s="512"/>
      <c r="RQJ469" s="505"/>
      <c r="RQK469" s="505"/>
      <c r="RQL469" s="505"/>
      <c r="RQM469" s="511"/>
      <c r="RQN469" s="512"/>
      <c r="RQO469" s="512"/>
      <c r="RQP469" s="505"/>
      <c r="RQQ469" s="505"/>
      <c r="RQR469" s="505"/>
      <c r="RQS469" s="511"/>
      <c r="RQT469" s="512"/>
      <c r="RQU469" s="512"/>
      <c r="RQV469" s="505"/>
      <c r="RQW469" s="505"/>
      <c r="RQX469" s="505"/>
      <c r="RQY469" s="511"/>
      <c r="RQZ469" s="512"/>
      <c r="RRA469" s="512"/>
      <c r="RRB469" s="505"/>
      <c r="RRC469" s="505"/>
      <c r="RRD469" s="505"/>
      <c r="RRE469" s="511"/>
      <c r="RRF469" s="512"/>
      <c r="RRG469" s="512"/>
      <c r="RRH469" s="505"/>
      <c r="RRI469" s="505"/>
      <c r="RRJ469" s="505"/>
      <c r="RRK469" s="511"/>
      <c r="RRL469" s="512"/>
      <c r="RRM469" s="512"/>
      <c r="RRN469" s="505"/>
      <c r="RRO469" s="505"/>
      <c r="RRP469" s="505"/>
      <c r="RRQ469" s="511"/>
      <c r="RRR469" s="512"/>
      <c r="RRS469" s="512"/>
      <c r="RRT469" s="505"/>
      <c r="RRU469" s="505"/>
      <c r="RRV469" s="505"/>
      <c r="RRW469" s="511"/>
      <c r="RRX469" s="512"/>
      <c r="RRY469" s="512"/>
      <c r="RRZ469" s="505"/>
      <c r="RSA469" s="505"/>
      <c r="RSB469" s="505"/>
      <c r="RSC469" s="511"/>
      <c r="RSD469" s="512"/>
      <c r="RSE469" s="512"/>
      <c r="RSF469" s="505"/>
      <c r="RSG469" s="505"/>
      <c r="RSH469" s="505"/>
      <c r="RSI469" s="511"/>
      <c r="RSJ469" s="512"/>
      <c r="RSK469" s="512"/>
      <c r="RSL469" s="505"/>
      <c r="RSM469" s="505"/>
      <c r="RSN469" s="505"/>
      <c r="RSO469" s="511"/>
      <c r="RSP469" s="512"/>
      <c r="RSQ469" s="512"/>
      <c r="RSR469" s="505"/>
      <c r="RSS469" s="505"/>
      <c r="RST469" s="505"/>
      <c r="RSU469" s="511"/>
      <c r="RSV469" s="512"/>
      <c r="RSW469" s="512"/>
      <c r="RSX469" s="505"/>
      <c r="RSY469" s="505"/>
      <c r="RSZ469" s="505"/>
      <c r="RTA469" s="511"/>
      <c r="RTB469" s="512"/>
      <c r="RTC469" s="512"/>
      <c r="RTD469" s="505"/>
      <c r="RTE469" s="505"/>
      <c r="RTF469" s="505"/>
      <c r="RTG469" s="511"/>
      <c r="RTH469" s="512"/>
      <c r="RTI469" s="512"/>
      <c r="RTJ469" s="505"/>
      <c r="RTK469" s="505"/>
      <c r="RTL469" s="505"/>
      <c r="RTM469" s="511"/>
      <c r="RTN469" s="512"/>
      <c r="RTO469" s="512"/>
      <c r="RTP469" s="505"/>
      <c r="RTQ469" s="505"/>
      <c r="RTR469" s="505"/>
      <c r="RTS469" s="511"/>
      <c r="RTT469" s="512"/>
      <c r="RTU469" s="512"/>
      <c r="RTV469" s="505"/>
      <c r="RTW469" s="505"/>
      <c r="RTX469" s="505"/>
      <c r="RTY469" s="511"/>
      <c r="RTZ469" s="512"/>
      <c r="RUA469" s="512"/>
      <c r="RUB469" s="505"/>
      <c r="RUC469" s="505"/>
      <c r="RUD469" s="505"/>
      <c r="RUE469" s="511"/>
      <c r="RUF469" s="512"/>
      <c r="RUG469" s="512"/>
      <c r="RUH469" s="505"/>
      <c r="RUI469" s="505"/>
      <c r="RUJ469" s="505"/>
      <c r="RUK469" s="511"/>
      <c r="RUL469" s="512"/>
      <c r="RUM469" s="512"/>
      <c r="RUN469" s="505"/>
      <c r="RUO469" s="505"/>
      <c r="RUP469" s="505"/>
      <c r="RUQ469" s="511"/>
      <c r="RUR469" s="512"/>
      <c r="RUS469" s="512"/>
      <c r="RUT469" s="505"/>
      <c r="RUU469" s="505"/>
      <c r="RUV469" s="505"/>
      <c r="RUW469" s="511"/>
      <c r="RUX469" s="512"/>
      <c r="RUY469" s="512"/>
      <c r="RUZ469" s="505"/>
      <c r="RVA469" s="505"/>
      <c r="RVB469" s="505"/>
      <c r="RVC469" s="511"/>
      <c r="RVD469" s="512"/>
      <c r="RVE469" s="512"/>
      <c r="RVF469" s="505"/>
      <c r="RVG469" s="505"/>
      <c r="RVH469" s="505"/>
      <c r="RVI469" s="511"/>
      <c r="RVJ469" s="512"/>
      <c r="RVK469" s="512"/>
      <c r="RVL469" s="505"/>
      <c r="RVM469" s="505"/>
      <c r="RVN469" s="505"/>
      <c r="RVO469" s="511"/>
      <c r="RVP469" s="512"/>
      <c r="RVQ469" s="512"/>
      <c r="RVR469" s="505"/>
      <c r="RVS469" s="505"/>
      <c r="RVT469" s="505"/>
      <c r="RVU469" s="511"/>
      <c r="RVV469" s="512"/>
      <c r="RVW469" s="512"/>
      <c r="RVX469" s="505"/>
      <c r="RVY469" s="505"/>
      <c r="RVZ469" s="505"/>
      <c r="RWA469" s="511"/>
      <c r="RWB469" s="512"/>
      <c r="RWC469" s="512"/>
      <c r="RWD469" s="505"/>
      <c r="RWE469" s="505"/>
      <c r="RWF469" s="505"/>
      <c r="RWG469" s="511"/>
      <c r="RWH469" s="512"/>
      <c r="RWI469" s="512"/>
      <c r="RWJ469" s="505"/>
      <c r="RWK469" s="505"/>
      <c r="RWL469" s="505"/>
      <c r="RWM469" s="511"/>
      <c r="RWN469" s="512"/>
      <c r="RWO469" s="512"/>
      <c r="RWP469" s="505"/>
      <c r="RWQ469" s="505"/>
      <c r="RWR469" s="505"/>
      <c r="RWS469" s="511"/>
      <c r="RWT469" s="512"/>
      <c r="RWU469" s="512"/>
      <c r="RWV469" s="505"/>
      <c r="RWW469" s="505"/>
      <c r="RWX469" s="505"/>
      <c r="RWY469" s="511"/>
      <c r="RWZ469" s="512"/>
      <c r="RXA469" s="512"/>
      <c r="RXB469" s="505"/>
      <c r="RXC469" s="505"/>
      <c r="RXD469" s="505"/>
      <c r="RXE469" s="511"/>
      <c r="RXF469" s="512"/>
      <c r="RXG469" s="512"/>
      <c r="RXH469" s="505"/>
      <c r="RXI469" s="505"/>
      <c r="RXJ469" s="505"/>
      <c r="RXK469" s="511"/>
      <c r="RXL469" s="512"/>
      <c r="RXM469" s="512"/>
      <c r="RXN469" s="505"/>
      <c r="RXO469" s="505"/>
      <c r="RXP469" s="505"/>
      <c r="RXQ469" s="511"/>
      <c r="RXR469" s="512"/>
      <c r="RXS469" s="512"/>
      <c r="RXT469" s="505"/>
      <c r="RXU469" s="505"/>
      <c r="RXV469" s="505"/>
      <c r="RXW469" s="511"/>
      <c r="RXX469" s="512"/>
      <c r="RXY469" s="512"/>
      <c r="RXZ469" s="505"/>
      <c r="RYA469" s="505"/>
      <c r="RYB469" s="505"/>
      <c r="RYC469" s="511"/>
      <c r="RYD469" s="512"/>
      <c r="RYE469" s="512"/>
      <c r="RYF469" s="505"/>
      <c r="RYG469" s="505"/>
      <c r="RYH469" s="505"/>
      <c r="RYI469" s="511"/>
      <c r="RYJ469" s="512"/>
      <c r="RYK469" s="512"/>
      <c r="RYL469" s="505"/>
      <c r="RYM469" s="505"/>
      <c r="RYN469" s="505"/>
      <c r="RYO469" s="511"/>
      <c r="RYP469" s="512"/>
      <c r="RYQ469" s="512"/>
      <c r="RYR469" s="505"/>
      <c r="RYS469" s="505"/>
      <c r="RYT469" s="505"/>
      <c r="RYU469" s="511"/>
      <c r="RYV469" s="512"/>
      <c r="RYW469" s="512"/>
      <c r="RYX469" s="505"/>
      <c r="RYY469" s="505"/>
      <c r="RYZ469" s="505"/>
      <c r="RZA469" s="511"/>
      <c r="RZB469" s="512"/>
      <c r="RZC469" s="512"/>
      <c r="RZD469" s="505"/>
      <c r="RZE469" s="505"/>
      <c r="RZF469" s="505"/>
      <c r="RZG469" s="511"/>
      <c r="RZH469" s="512"/>
      <c r="RZI469" s="512"/>
      <c r="RZJ469" s="505"/>
      <c r="RZK469" s="505"/>
      <c r="RZL469" s="505"/>
      <c r="RZM469" s="511"/>
      <c r="RZN469" s="512"/>
      <c r="RZO469" s="512"/>
      <c r="RZP469" s="505"/>
      <c r="RZQ469" s="505"/>
      <c r="RZR469" s="505"/>
      <c r="RZS469" s="511"/>
      <c r="RZT469" s="512"/>
      <c r="RZU469" s="512"/>
      <c r="RZV469" s="505"/>
      <c r="RZW469" s="505"/>
      <c r="RZX469" s="505"/>
      <c r="RZY469" s="511"/>
      <c r="RZZ469" s="512"/>
      <c r="SAA469" s="512"/>
      <c r="SAB469" s="505"/>
      <c r="SAC469" s="505"/>
      <c r="SAD469" s="505"/>
      <c r="SAE469" s="511"/>
      <c r="SAF469" s="512"/>
      <c r="SAG469" s="512"/>
      <c r="SAH469" s="505"/>
      <c r="SAI469" s="505"/>
      <c r="SAJ469" s="505"/>
      <c r="SAK469" s="511"/>
      <c r="SAL469" s="512"/>
      <c r="SAM469" s="512"/>
      <c r="SAN469" s="505"/>
      <c r="SAO469" s="505"/>
      <c r="SAP469" s="505"/>
      <c r="SAQ469" s="511"/>
      <c r="SAR469" s="512"/>
      <c r="SAS469" s="512"/>
      <c r="SAT469" s="505"/>
      <c r="SAU469" s="505"/>
      <c r="SAV469" s="505"/>
      <c r="SAW469" s="511"/>
      <c r="SAX469" s="512"/>
      <c r="SAY469" s="512"/>
      <c r="SAZ469" s="505"/>
      <c r="SBA469" s="505"/>
      <c r="SBB469" s="505"/>
      <c r="SBC469" s="511"/>
      <c r="SBD469" s="512"/>
      <c r="SBE469" s="512"/>
      <c r="SBF469" s="505"/>
      <c r="SBG469" s="505"/>
      <c r="SBH469" s="505"/>
      <c r="SBI469" s="511"/>
      <c r="SBJ469" s="512"/>
      <c r="SBK469" s="512"/>
      <c r="SBL469" s="505"/>
      <c r="SBM469" s="505"/>
      <c r="SBN469" s="505"/>
      <c r="SBO469" s="511"/>
      <c r="SBP469" s="512"/>
      <c r="SBQ469" s="512"/>
      <c r="SBR469" s="505"/>
      <c r="SBS469" s="505"/>
      <c r="SBT469" s="505"/>
      <c r="SBU469" s="511"/>
      <c r="SBV469" s="512"/>
      <c r="SBW469" s="512"/>
      <c r="SBX469" s="505"/>
      <c r="SBY469" s="505"/>
      <c r="SBZ469" s="505"/>
      <c r="SCA469" s="511"/>
      <c r="SCB469" s="512"/>
      <c r="SCC469" s="512"/>
      <c r="SCD469" s="505"/>
      <c r="SCE469" s="505"/>
      <c r="SCF469" s="505"/>
      <c r="SCG469" s="511"/>
      <c r="SCH469" s="512"/>
      <c r="SCI469" s="512"/>
      <c r="SCJ469" s="505"/>
      <c r="SCK469" s="505"/>
      <c r="SCL469" s="505"/>
      <c r="SCM469" s="511"/>
      <c r="SCN469" s="512"/>
      <c r="SCO469" s="512"/>
      <c r="SCP469" s="505"/>
      <c r="SCQ469" s="505"/>
      <c r="SCR469" s="505"/>
      <c r="SCS469" s="511"/>
      <c r="SCT469" s="512"/>
      <c r="SCU469" s="512"/>
      <c r="SCV469" s="505"/>
      <c r="SCW469" s="505"/>
      <c r="SCX469" s="505"/>
      <c r="SCY469" s="511"/>
      <c r="SCZ469" s="512"/>
      <c r="SDA469" s="512"/>
      <c r="SDB469" s="505"/>
      <c r="SDC469" s="505"/>
      <c r="SDD469" s="505"/>
      <c r="SDE469" s="511"/>
      <c r="SDF469" s="512"/>
      <c r="SDG469" s="512"/>
      <c r="SDH469" s="505"/>
      <c r="SDI469" s="505"/>
      <c r="SDJ469" s="505"/>
      <c r="SDK469" s="511"/>
      <c r="SDL469" s="512"/>
      <c r="SDM469" s="512"/>
      <c r="SDN469" s="505"/>
      <c r="SDO469" s="505"/>
      <c r="SDP469" s="505"/>
      <c r="SDQ469" s="511"/>
      <c r="SDR469" s="512"/>
      <c r="SDS469" s="512"/>
      <c r="SDT469" s="505"/>
      <c r="SDU469" s="505"/>
      <c r="SDV469" s="505"/>
      <c r="SDW469" s="511"/>
      <c r="SDX469" s="512"/>
      <c r="SDY469" s="512"/>
      <c r="SDZ469" s="505"/>
      <c r="SEA469" s="505"/>
      <c r="SEB469" s="505"/>
      <c r="SEC469" s="511"/>
      <c r="SED469" s="512"/>
      <c r="SEE469" s="512"/>
      <c r="SEF469" s="505"/>
      <c r="SEG469" s="505"/>
      <c r="SEH469" s="505"/>
      <c r="SEI469" s="511"/>
      <c r="SEJ469" s="512"/>
      <c r="SEK469" s="512"/>
      <c r="SEL469" s="505"/>
      <c r="SEM469" s="505"/>
      <c r="SEN469" s="505"/>
      <c r="SEO469" s="511"/>
      <c r="SEP469" s="512"/>
      <c r="SEQ469" s="512"/>
      <c r="SER469" s="505"/>
      <c r="SES469" s="505"/>
      <c r="SET469" s="505"/>
      <c r="SEU469" s="511"/>
      <c r="SEV469" s="512"/>
      <c r="SEW469" s="512"/>
      <c r="SEX469" s="505"/>
      <c r="SEY469" s="505"/>
      <c r="SEZ469" s="505"/>
      <c r="SFA469" s="511"/>
      <c r="SFB469" s="512"/>
      <c r="SFC469" s="512"/>
      <c r="SFD469" s="505"/>
      <c r="SFE469" s="505"/>
      <c r="SFF469" s="505"/>
      <c r="SFG469" s="511"/>
      <c r="SFH469" s="512"/>
      <c r="SFI469" s="512"/>
      <c r="SFJ469" s="505"/>
      <c r="SFK469" s="505"/>
      <c r="SFL469" s="505"/>
      <c r="SFM469" s="511"/>
      <c r="SFN469" s="512"/>
      <c r="SFO469" s="512"/>
      <c r="SFP469" s="505"/>
      <c r="SFQ469" s="505"/>
      <c r="SFR469" s="505"/>
      <c r="SFS469" s="511"/>
      <c r="SFT469" s="512"/>
      <c r="SFU469" s="512"/>
      <c r="SFV469" s="505"/>
      <c r="SFW469" s="505"/>
      <c r="SFX469" s="505"/>
      <c r="SFY469" s="511"/>
      <c r="SFZ469" s="512"/>
      <c r="SGA469" s="512"/>
      <c r="SGB469" s="505"/>
      <c r="SGC469" s="505"/>
      <c r="SGD469" s="505"/>
      <c r="SGE469" s="511"/>
      <c r="SGF469" s="512"/>
      <c r="SGG469" s="512"/>
      <c r="SGH469" s="505"/>
      <c r="SGI469" s="505"/>
      <c r="SGJ469" s="505"/>
      <c r="SGK469" s="511"/>
      <c r="SGL469" s="512"/>
      <c r="SGM469" s="512"/>
      <c r="SGN469" s="505"/>
      <c r="SGO469" s="505"/>
      <c r="SGP469" s="505"/>
      <c r="SGQ469" s="511"/>
      <c r="SGR469" s="512"/>
      <c r="SGS469" s="512"/>
      <c r="SGT469" s="505"/>
      <c r="SGU469" s="505"/>
      <c r="SGV469" s="505"/>
      <c r="SGW469" s="511"/>
      <c r="SGX469" s="512"/>
      <c r="SGY469" s="512"/>
      <c r="SGZ469" s="505"/>
      <c r="SHA469" s="505"/>
      <c r="SHB469" s="505"/>
      <c r="SHC469" s="511"/>
      <c r="SHD469" s="512"/>
      <c r="SHE469" s="512"/>
      <c r="SHF469" s="505"/>
      <c r="SHG469" s="505"/>
      <c r="SHH469" s="505"/>
      <c r="SHI469" s="511"/>
      <c r="SHJ469" s="512"/>
      <c r="SHK469" s="512"/>
      <c r="SHL469" s="505"/>
      <c r="SHM469" s="505"/>
      <c r="SHN469" s="505"/>
      <c r="SHO469" s="511"/>
      <c r="SHP469" s="512"/>
      <c r="SHQ469" s="512"/>
      <c r="SHR469" s="505"/>
      <c r="SHS469" s="505"/>
      <c r="SHT469" s="505"/>
      <c r="SHU469" s="511"/>
      <c r="SHV469" s="512"/>
      <c r="SHW469" s="512"/>
      <c r="SHX469" s="505"/>
      <c r="SHY469" s="505"/>
      <c r="SHZ469" s="505"/>
      <c r="SIA469" s="511"/>
      <c r="SIB469" s="512"/>
      <c r="SIC469" s="512"/>
      <c r="SID469" s="505"/>
      <c r="SIE469" s="505"/>
      <c r="SIF469" s="505"/>
      <c r="SIG469" s="511"/>
      <c r="SIH469" s="512"/>
      <c r="SII469" s="512"/>
      <c r="SIJ469" s="505"/>
      <c r="SIK469" s="505"/>
      <c r="SIL469" s="505"/>
      <c r="SIM469" s="511"/>
      <c r="SIN469" s="512"/>
      <c r="SIO469" s="512"/>
      <c r="SIP469" s="505"/>
      <c r="SIQ469" s="505"/>
      <c r="SIR469" s="505"/>
      <c r="SIS469" s="511"/>
      <c r="SIT469" s="512"/>
      <c r="SIU469" s="512"/>
      <c r="SIV469" s="505"/>
      <c r="SIW469" s="505"/>
      <c r="SIX469" s="505"/>
      <c r="SIY469" s="511"/>
      <c r="SIZ469" s="512"/>
      <c r="SJA469" s="512"/>
      <c r="SJB469" s="505"/>
      <c r="SJC469" s="505"/>
      <c r="SJD469" s="505"/>
      <c r="SJE469" s="511"/>
      <c r="SJF469" s="512"/>
      <c r="SJG469" s="512"/>
      <c r="SJH469" s="505"/>
      <c r="SJI469" s="505"/>
      <c r="SJJ469" s="505"/>
      <c r="SJK469" s="511"/>
      <c r="SJL469" s="512"/>
      <c r="SJM469" s="512"/>
      <c r="SJN469" s="505"/>
      <c r="SJO469" s="505"/>
      <c r="SJP469" s="505"/>
      <c r="SJQ469" s="511"/>
      <c r="SJR469" s="512"/>
      <c r="SJS469" s="512"/>
      <c r="SJT469" s="505"/>
      <c r="SJU469" s="505"/>
      <c r="SJV469" s="505"/>
      <c r="SJW469" s="511"/>
      <c r="SJX469" s="512"/>
      <c r="SJY469" s="512"/>
      <c r="SJZ469" s="505"/>
      <c r="SKA469" s="505"/>
      <c r="SKB469" s="505"/>
      <c r="SKC469" s="511"/>
      <c r="SKD469" s="512"/>
      <c r="SKE469" s="512"/>
      <c r="SKF469" s="505"/>
      <c r="SKG469" s="505"/>
      <c r="SKH469" s="505"/>
      <c r="SKI469" s="511"/>
      <c r="SKJ469" s="512"/>
      <c r="SKK469" s="512"/>
      <c r="SKL469" s="505"/>
      <c r="SKM469" s="505"/>
      <c r="SKN469" s="505"/>
      <c r="SKO469" s="511"/>
      <c r="SKP469" s="512"/>
      <c r="SKQ469" s="512"/>
      <c r="SKR469" s="505"/>
      <c r="SKS469" s="505"/>
      <c r="SKT469" s="505"/>
      <c r="SKU469" s="511"/>
      <c r="SKV469" s="512"/>
      <c r="SKW469" s="512"/>
      <c r="SKX469" s="505"/>
      <c r="SKY469" s="505"/>
      <c r="SKZ469" s="505"/>
      <c r="SLA469" s="511"/>
      <c r="SLB469" s="512"/>
      <c r="SLC469" s="512"/>
      <c r="SLD469" s="505"/>
      <c r="SLE469" s="505"/>
      <c r="SLF469" s="505"/>
      <c r="SLG469" s="511"/>
      <c r="SLH469" s="512"/>
      <c r="SLI469" s="512"/>
      <c r="SLJ469" s="505"/>
      <c r="SLK469" s="505"/>
      <c r="SLL469" s="505"/>
      <c r="SLM469" s="511"/>
      <c r="SLN469" s="512"/>
      <c r="SLO469" s="512"/>
      <c r="SLP469" s="505"/>
      <c r="SLQ469" s="505"/>
      <c r="SLR469" s="505"/>
      <c r="SLS469" s="511"/>
      <c r="SLT469" s="512"/>
      <c r="SLU469" s="512"/>
      <c r="SLV469" s="505"/>
      <c r="SLW469" s="505"/>
      <c r="SLX469" s="505"/>
      <c r="SLY469" s="511"/>
      <c r="SLZ469" s="512"/>
      <c r="SMA469" s="512"/>
      <c r="SMB469" s="505"/>
      <c r="SMC469" s="505"/>
      <c r="SMD469" s="505"/>
      <c r="SME469" s="511"/>
      <c r="SMF469" s="512"/>
      <c r="SMG469" s="512"/>
      <c r="SMH469" s="505"/>
      <c r="SMI469" s="505"/>
      <c r="SMJ469" s="505"/>
      <c r="SMK469" s="511"/>
      <c r="SML469" s="512"/>
      <c r="SMM469" s="512"/>
      <c r="SMN469" s="505"/>
      <c r="SMO469" s="505"/>
      <c r="SMP469" s="505"/>
      <c r="SMQ469" s="511"/>
      <c r="SMR469" s="512"/>
      <c r="SMS469" s="512"/>
      <c r="SMT469" s="505"/>
      <c r="SMU469" s="505"/>
      <c r="SMV469" s="505"/>
      <c r="SMW469" s="511"/>
      <c r="SMX469" s="512"/>
      <c r="SMY469" s="512"/>
      <c r="SMZ469" s="505"/>
      <c r="SNA469" s="505"/>
      <c r="SNB469" s="505"/>
      <c r="SNC469" s="511"/>
      <c r="SND469" s="512"/>
      <c r="SNE469" s="512"/>
      <c r="SNF469" s="505"/>
      <c r="SNG469" s="505"/>
      <c r="SNH469" s="505"/>
      <c r="SNI469" s="511"/>
      <c r="SNJ469" s="512"/>
      <c r="SNK469" s="512"/>
      <c r="SNL469" s="505"/>
      <c r="SNM469" s="505"/>
      <c r="SNN469" s="505"/>
      <c r="SNO469" s="511"/>
      <c r="SNP469" s="512"/>
      <c r="SNQ469" s="512"/>
      <c r="SNR469" s="505"/>
      <c r="SNS469" s="505"/>
      <c r="SNT469" s="505"/>
      <c r="SNU469" s="511"/>
      <c r="SNV469" s="512"/>
      <c r="SNW469" s="512"/>
      <c r="SNX469" s="505"/>
      <c r="SNY469" s="505"/>
      <c r="SNZ469" s="505"/>
      <c r="SOA469" s="511"/>
      <c r="SOB469" s="512"/>
      <c r="SOC469" s="512"/>
      <c r="SOD469" s="505"/>
      <c r="SOE469" s="505"/>
      <c r="SOF469" s="505"/>
      <c r="SOG469" s="511"/>
      <c r="SOH469" s="512"/>
      <c r="SOI469" s="512"/>
      <c r="SOJ469" s="505"/>
      <c r="SOK469" s="505"/>
      <c r="SOL469" s="505"/>
      <c r="SOM469" s="511"/>
      <c r="SON469" s="512"/>
      <c r="SOO469" s="512"/>
      <c r="SOP469" s="505"/>
      <c r="SOQ469" s="505"/>
      <c r="SOR469" s="505"/>
      <c r="SOS469" s="511"/>
      <c r="SOT469" s="512"/>
      <c r="SOU469" s="512"/>
      <c r="SOV469" s="505"/>
      <c r="SOW469" s="505"/>
      <c r="SOX469" s="505"/>
      <c r="SOY469" s="511"/>
      <c r="SOZ469" s="512"/>
      <c r="SPA469" s="512"/>
      <c r="SPB469" s="505"/>
      <c r="SPC469" s="505"/>
      <c r="SPD469" s="505"/>
      <c r="SPE469" s="511"/>
      <c r="SPF469" s="512"/>
      <c r="SPG469" s="512"/>
      <c r="SPH469" s="505"/>
      <c r="SPI469" s="505"/>
      <c r="SPJ469" s="505"/>
      <c r="SPK469" s="511"/>
      <c r="SPL469" s="512"/>
      <c r="SPM469" s="512"/>
      <c r="SPN469" s="505"/>
      <c r="SPO469" s="505"/>
      <c r="SPP469" s="505"/>
      <c r="SPQ469" s="511"/>
      <c r="SPR469" s="512"/>
      <c r="SPS469" s="512"/>
      <c r="SPT469" s="505"/>
      <c r="SPU469" s="505"/>
      <c r="SPV469" s="505"/>
      <c r="SPW469" s="511"/>
      <c r="SPX469" s="512"/>
      <c r="SPY469" s="512"/>
      <c r="SPZ469" s="505"/>
      <c r="SQA469" s="505"/>
      <c r="SQB469" s="505"/>
      <c r="SQC469" s="511"/>
      <c r="SQD469" s="512"/>
      <c r="SQE469" s="512"/>
      <c r="SQF469" s="505"/>
      <c r="SQG469" s="505"/>
      <c r="SQH469" s="505"/>
      <c r="SQI469" s="511"/>
      <c r="SQJ469" s="512"/>
      <c r="SQK469" s="512"/>
      <c r="SQL469" s="505"/>
      <c r="SQM469" s="505"/>
      <c r="SQN469" s="505"/>
      <c r="SQO469" s="511"/>
      <c r="SQP469" s="512"/>
      <c r="SQQ469" s="512"/>
      <c r="SQR469" s="505"/>
      <c r="SQS469" s="505"/>
      <c r="SQT469" s="505"/>
      <c r="SQU469" s="511"/>
      <c r="SQV469" s="512"/>
      <c r="SQW469" s="512"/>
      <c r="SQX469" s="505"/>
      <c r="SQY469" s="505"/>
      <c r="SQZ469" s="505"/>
      <c r="SRA469" s="511"/>
      <c r="SRB469" s="512"/>
      <c r="SRC469" s="512"/>
      <c r="SRD469" s="505"/>
      <c r="SRE469" s="505"/>
      <c r="SRF469" s="505"/>
      <c r="SRG469" s="511"/>
      <c r="SRH469" s="512"/>
      <c r="SRI469" s="512"/>
      <c r="SRJ469" s="505"/>
      <c r="SRK469" s="505"/>
      <c r="SRL469" s="505"/>
      <c r="SRM469" s="511"/>
      <c r="SRN469" s="512"/>
      <c r="SRO469" s="512"/>
      <c r="SRP469" s="505"/>
      <c r="SRQ469" s="505"/>
      <c r="SRR469" s="505"/>
      <c r="SRS469" s="511"/>
      <c r="SRT469" s="512"/>
      <c r="SRU469" s="512"/>
      <c r="SRV469" s="505"/>
      <c r="SRW469" s="505"/>
      <c r="SRX469" s="505"/>
      <c r="SRY469" s="511"/>
      <c r="SRZ469" s="512"/>
      <c r="SSA469" s="512"/>
      <c r="SSB469" s="505"/>
      <c r="SSC469" s="505"/>
      <c r="SSD469" s="505"/>
      <c r="SSE469" s="511"/>
      <c r="SSF469" s="512"/>
      <c r="SSG469" s="512"/>
      <c r="SSH469" s="505"/>
      <c r="SSI469" s="505"/>
      <c r="SSJ469" s="505"/>
      <c r="SSK469" s="511"/>
      <c r="SSL469" s="512"/>
      <c r="SSM469" s="512"/>
      <c r="SSN469" s="505"/>
      <c r="SSO469" s="505"/>
      <c r="SSP469" s="505"/>
      <c r="SSQ469" s="511"/>
      <c r="SSR469" s="512"/>
      <c r="SSS469" s="512"/>
      <c r="SST469" s="505"/>
      <c r="SSU469" s="505"/>
      <c r="SSV469" s="505"/>
      <c r="SSW469" s="511"/>
      <c r="SSX469" s="512"/>
      <c r="SSY469" s="512"/>
      <c r="SSZ469" s="505"/>
      <c r="STA469" s="505"/>
      <c r="STB469" s="505"/>
      <c r="STC469" s="511"/>
      <c r="STD469" s="512"/>
      <c r="STE469" s="512"/>
      <c r="STF469" s="505"/>
      <c r="STG469" s="505"/>
      <c r="STH469" s="505"/>
      <c r="STI469" s="511"/>
      <c r="STJ469" s="512"/>
      <c r="STK469" s="512"/>
      <c r="STL469" s="505"/>
      <c r="STM469" s="505"/>
      <c r="STN469" s="505"/>
      <c r="STO469" s="511"/>
      <c r="STP469" s="512"/>
      <c r="STQ469" s="512"/>
      <c r="STR469" s="505"/>
      <c r="STS469" s="505"/>
      <c r="STT469" s="505"/>
      <c r="STU469" s="511"/>
      <c r="STV469" s="512"/>
      <c r="STW469" s="512"/>
      <c r="STX469" s="505"/>
      <c r="STY469" s="505"/>
      <c r="STZ469" s="505"/>
      <c r="SUA469" s="511"/>
      <c r="SUB469" s="512"/>
      <c r="SUC469" s="512"/>
      <c r="SUD469" s="505"/>
      <c r="SUE469" s="505"/>
      <c r="SUF469" s="505"/>
      <c r="SUG469" s="511"/>
      <c r="SUH469" s="512"/>
      <c r="SUI469" s="512"/>
      <c r="SUJ469" s="505"/>
      <c r="SUK469" s="505"/>
      <c r="SUL469" s="505"/>
      <c r="SUM469" s="511"/>
      <c r="SUN469" s="512"/>
      <c r="SUO469" s="512"/>
      <c r="SUP469" s="505"/>
      <c r="SUQ469" s="505"/>
      <c r="SUR469" s="505"/>
      <c r="SUS469" s="511"/>
      <c r="SUT469" s="512"/>
      <c r="SUU469" s="512"/>
      <c r="SUV469" s="505"/>
      <c r="SUW469" s="505"/>
      <c r="SUX469" s="505"/>
      <c r="SUY469" s="511"/>
      <c r="SUZ469" s="512"/>
      <c r="SVA469" s="512"/>
      <c r="SVB469" s="505"/>
      <c r="SVC469" s="505"/>
      <c r="SVD469" s="505"/>
      <c r="SVE469" s="511"/>
      <c r="SVF469" s="512"/>
      <c r="SVG469" s="512"/>
      <c r="SVH469" s="505"/>
      <c r="SVI469" s="505"/>
      <c r="SVJ469" s="505"/>
      <c r="SVK469" s="511"/>
      <c r="SVL469" s="512"/>
      <c r="SVM469" s="512"/>
      <c r="SVN469" s="505"/>
      <c r="SVO469" s="505"/>
      <c r="SVP469" s="505"/>
      <c r="SVQ469" s="511"/>
      <c r="SVR469" s="512"/>
      <c r="SVS469" s="512"/>
      <c r="SVT469" s="505"/>
      <c r="SVU469" s="505"/>
      <c r="SVV469" s="505"/>
      <c r="SVW469" s="511"/>
      <c r="SVX469" s="512"/>
      <c r="SVY469" s="512"/>
      <c r="SVZ469" s="505"/>
      <c r="SWA469" s="505"/>
      <c r="SWB469" s="505"/>
      <c r="SWC469" s="511"/>
      <c r="SWD469" s="512"/>
      <c r="SWE469" s="512"/>
      <c r="SWF469" s="505"/>
      <c r="SWG469" s="505"/>
      <c r="SWH469" s="505"/>
      <c r="SWI469" s="511"/>
      <c r="SWJ469" s="512"/>
      <c r="SWK469" s="512"/>
      <c r="SWL469" s="505"/>
      <c r="SWM469" s="505"/>
      <c r="SWN469" s="505"/>
      <c r="SWO469" s="511"/>
      <c r="SWP469" s="512"/>
      <c r="SWQ469" s="512"/>
      <c r="SWR469" s="505"/>
      <c r="SWS469" s="505"/>
      <c r="SWT469" s="505"/>
      <c r="SWU469" s="511"/>
      <c r="SWV469" s="512"/>
      <c r="SWW469" s="512"/>
      <c r="SWX469" s="505"/>
      <c r="SWY469" s="505"/>
      <c r="SWZ469" s="505"/>
      <c r="SXA469" s="511"/>
      <c r="SXB469" s="512"/>
      <c r="SXC469" s="512"/>
      <c r="SXD469" s="505"/>
      <c r="SXE469" s="505"/>
      <c r="SXF469" s="505"/>
      <c r="SXG469" s="511"/>
      <c r="SXH469" s="512"/>
      <c r="SXI469" s="512"/>
      <c r="SXJ469" s="505"/>
      <c r="SXK469" s="505"/>
      <c r="SXL469" s="505"/>
      <c r="SXM469" s="511"/>
      <c r="SXN469" s="512"/>
      <c r="SXO469" s="512"/>
      <c r="SXP469" s="505"/>
      <c r="SXQ469" s="505"/>
      <c r="SXR469" s="505"/>
      <c r="SXS469" s="511"/>
      <c r="SXT469" s="512"/>
      <c r="SXU469" s="512"/>
      <c r="SXV469" s="505"/>
      <c r="SXW469" s="505"/>
      <c r="SXX469" s="505"/>
      <c r="SXY469" s="511"/>
      <c r="SXZ469" s="512"/>
      <c r="SYA469" s="512"/>
      <c r="SYB469" s="505"/>
      <c r="SYC469" s="505"/>
      <c r="SYD469" s="505"/>
      <c r="SYE469" s="511"/>
      <c r="SYF469" s="512"/>
      <c r="SYG469" s="512"/>
      <c r="SYH469" s="505"/>
      <c r="SYI469" s="505"/>
      <c r="SYJ469" s="505"/>
      <c r="SYK469" s="511"/>
      <c r="SYL469" s="512"/>
      <c r="SYM469" s="512"/>
      <c r="SYN469" s="505"/>
      <c r="SYO469" s="505"/>
      <c r="SYP469" s="505"/>
      <c r="SYQ469" s="511"/>
      <c r="SYR469" s="512"/>
      <c r="SYS469" s="512"/>
      <c r="SYT469" s="505"/>
      <c r="SYU469" s="505"/>
      <c r="SYV469" s="505"/>
      <c r="SYW469" s="511"/>
      <c r="SYX469" s="512"/>
      <c r="SYY469" s="512"/>
      <c r="SYZ469" s="505"/>
      <c r="SZA469" s="505"/>
      <c r="SZB469" s="505"/>
      <c r="SZC469" s="511"/>
      <c r="SZD469" s="512"/>
      <c r="SZE469" s="512"/>
      <c r="SZF469" s="505"/>
      <c r="SZG469" s="505"/>
      <c r="SZH469" s="505"/>
      <c r="SZI469" s="511"/>
      <c r="SZJ469" s="512"/>
      <c r="SZK469" s="512"/>
      <c r="SZL469" s="505"/>
      <c r="SZM469" s="505"/>
      <c r="SZN469" s="505"/>
      <c r="SZO469" s="511"/>
      <c r="SZP469" s="512"/>
      <c r="SZQ469" s="512"/>
      <c r="SZR469" s="505"/>
      <c r="SZS469" s="505"/>
      <c r="SZT469" s="505"/>
      <c r="SZU469" s="511"/>
      <c r="SZV469" s="512"/>
      <c r="SZW469" s="512"/>
      <c r="SZX469" s="505"/>
      <c r="SZY469" s="505"/>
      <c r="SZZ469" s="505"/>
      <c r="TAA469" s="511"/>
      <c r="TAB469" s="512"/>
      <c r="TAC469" s="512"/>
      <c r="TAD469" s="505"/>
      <c r="TAE469" s="505"/>
      <c r="TAF469" s="505"/>
      <c r="TAG469" s="511"/>
      <c r="TAH469" s="512"/>
      <c r="TAI469" s="512"/>
      <c r="TAJ469" s="505"/>
      <c r="TAK469" s="505"/>
      <c r="TAL469" s="505"/>
      <c r="TAM469" s="511"/>
      <c r="TAN469" s="512"/>
      <c r="TAO469" s="512"/>
      <c r="TAP469" s="505"/>
      <c r="TAQ469" s="505"/>
      <c r="TAR469" s="505"/>
      <c r="TAS469" s="511"/>
      <c r="TAT469" s="512"/>
      <c r="TAU469" s="512"/>
      <c r="TAV469" s="505"/>
      <c r="TAW469" s="505"/>
      <c r="TAX469" s="505"/>
      <c r="TAY469" s="511"/>
      <c r="TAZ469" s="512"/>
      <c r="TBA469" s="512"/>
      <c r="TBB469" s="505"/>
      <c r="TBC469" s="505"/>
      <c r="TBD469" s="505"/>
      <c r="TBE469" s="511"/>
      <c r="TBF469" s="512"/>
      <c r="TBG469" s="512"/>
      <c r="TBH469" s="505"/>
      <c r="TBI469" s="505"/>
      <c r="TBJ469" s="505"/>
      <c r="TBK469" s="511"/>
      <c r="TBL469" s="512"/>
      <c r="TBM469" s="512"/>
      <c r="TBN469" s="505"/>
      <c r="TBO469" s="505"/>
      <c r="TBP469" s="505"/>
      <c r="TBQ469" s="511"/>
      <c r="TBR469" s="512"/>
      <c r="TBS469" s="512"/>
      <c r="TBT469" s="505"/>
      <c r="TBU469" s="505"/>
      <c r="TBV469" s="505"/>
      <c r="TBW469" s="511"/>
      <c r="TBX469" s="512"/>
      <c r="TBY469" s="512"/>
      <c r="TBZ469" s="505"/>
      <c r="TCA469" s="505"/>
      <c r="TCB469" s="505"/>
      <c r="TCC469" s="511"/>
      <c r="TCD469" s="512"/>
      <c r="TCE469" s="512"/>
      <c r="TCF469" s="505"/>
      <c r="TCG469" s="505"/>
      <c r="TCH469" s="505"/>
      <c r="TCI469" s="511"/>
      <c r="TCJ469" s="512"/>
      <c r="TCK469" s="512"/>
      <c r="TCL469" s="505"/>
      <c r="TCM469" s="505"/>
      <c r="TCN469" s="505"/>
      <c r="TCO469" s="511"/>
      <c r="TCP469" s="512"/>
      <c r="TCQ469" s="512"/>
      <c r="TCR469" s="505"/>
      <c r="TCS469" s="505"/>
      <c r="TCT469" s="505"/>
      <c r="TCU469" s="511"/>
      <c r="TCV469" s="512"/>
      <c r="TCW469" s="512"/>
      <c r="TCX469" s="505"/>
      <c r="TCY469" s="505"/>
      <c r="TCZ469" s="505"/>
      <c r="TDA469" s="511"/>
      <c r="TDB469" s="512"/>
      <c r="TDC469" s="512"/>
      <c r="TDD469" s="505"/>
      <c r="TDE469" s="505"/>
      <c r="TDF469" s="505"/>
      <c r="TDG469" s="511"/>
      <c r="TDH469" s="512"/>
      <c r="TDI469" s="512"/>
      <c r="TDJ469" s="505"/>
      <c r="TDK469" s="505"/>
      <c r="TDL469" s="505"/>
      <c r="TDM469" s="511"/>
      <c r="TDN469" s="512"/>
      <c r="TDO469" s="512"/>
      <c r="TDP469" s="505"/>
      <c r="TDQ469" s="505"/>
      <c r="TDR469" s="505"/>
      <c r="TDS469" s="511"/>
      <c r="TDT469" s="512"/>
      <c r="TDU469" s="512"/>
      <c r="TDV469" s="505"/>
      <c r="TDW469" s="505"/>
      <c r="TDX469" s="505"/>
      <c r="TDY469" s="511"/>
      <c r="TDZ469" s="512"/>
      <c r="TEA469" s="512"/>
      <c r="TEB469" s="505"/>
      <c r="TEC469" s="505"/>
      <c r="TED469" s="505"/>
      <c r="TEE469" s="511"/>
      <c r="TEF469" s="512"/>
      <c r="TEG469" s="512"/>
      <c r="TEH469" s="505"/>
      <c r="TEI469" s="505"/>
      <c r="TEJ469" s="505"/>
      <c r="TEK469" s="511"/>
      <c r="TEL469" s="512"/>
      <c r="TEM469" s="512"/>
      <c r="TEN469" s="505"/>
      <c r="TEO469" s="505"/>
      <c r="TEP469" s="505"/>
      <c r="TEQ469" s="511"/>
      <c r="TER469" s="512"/>
      <c r="TES469" s="512"/>
      <c r="TET469" s="505"/>
      <c r="TEU469" s="505"/>
      <c r="TEV469" s="505"/>
      <c r="TEW469" s="511"/>
      <c r="TEX469" s="512"/>
      <c r="TEY469" s="512"/>
      <c r="TEZ469" s="505"/>
      <c r="TFA469" s="505"/>
      <c r="TFB469" s="505"/>
      <c r="TFC469" s="511"/>
      <c r="TFD469" s="512"/>
      <c r="TFE469" s="512"/>
      <c r="TFF469" s="505"/>
      <c r="TFG469" s="505"/>
      <c r="TFH469" s="505"/>
      <c r="TFI469" s="511"/>
      <c r="TFJ469" s="512"/>
      <c r="TFK469" s="512"/>
      <c r="TFL469" s="505"/>
      <c r="TFM469" s="505"/>
      <c r="TFN469" s="505"/>
      <c r="TFO469" s="511"/>
      <c r="TFP469" s="512"/>
      <c r="TFQ469" s="512"/>
      <c r="TFR469" s="505"/>
      <c r="TFS469" s="505"/>
      <c r="TFT469" s="505"/>
      <c r="TFU469" s="511"/>
      <c r="TFV469" s="512"/>
      <c r="TFW469" s="512"/>
      <c r="TFX469" s="505"/>
      <c r="TFY469" s="505"/>
      <c r="TFZ469" s="505"/>
      <c r="TGA469" s="511"/>
      <c r="TGB469" s="512"/>
      <c r="TGC469" s="512"/>
      <c r="TGD469" s="505"/>
      <c r="TGE469" s="505"/>
      <c r="TGF469" s="505"/>
      <c r="TGG469" s="511"/>
      <c r="TGH469" s="512"/>
      <c r="TGI469" s="512"/>
      <c r="TGJ469" s="505"/>
      <c r="TGK469" s="505"/>
      <c r="TGL469" s="505"/>
      <c r="TGM469" s="511"/>
      <c r="TGN469" s="512"/>
      <c r="TGO469" s="512"/>
      <c r="TGP469" s="505"/>
      <c r="TGQ469" s="505"/>
      <c r="TGR469" s="505"/>
      <c r="TGS469" s="511"/>
      <c r="TGT469" s="512"/>
      <c r="TGU469" s="512"/>
      <c r="TGV469" s="505"/>
      <c r="TGW469" s="505"/>
      <c r="TGX469" s="505"/>
      <c r="TGY469" s="511"/>
      <c r="TGZ469" s="512"/>
      <c r="THA469" s="512"/>
      <c r="THB469" s="505"/>
      <c r="THC469" s="505"/>
      <c r="THD469" s="505"/>
      <c r="THE469" s="511"/>
      <c r="THF469" s="512"/>
      <c r="THG469" s="512"/>
      <c r="THH469" s="505"/>
      <c r="THI469" s="505"/>
      <c r="THJ469" s="505"/>
      <c r="THK469" s="511"/>
      <c r="THL469" s="512"/>
      <c r="THM469" s="512"/>
      <c r="THN469" s="505"/>
      <c r="THO469" s="505"/>
      <c r="THP469" s="505"/>
      <c r="THQ469" s="511"/>
      <c r="THR469" s="512"/>
      <c r="THS469" s="512"/>
      <c r="THT469" s="505"/>
      <c r="THU469" s="505"/>
      <c r="THV469" s="505"/>
      <c r="THW469" s="511"/>
      <c r="THX469" s="512"/>
      <c r="THY469" s="512"/>
      <c r="THZ469" s="505"/>
      <c r="TIA469" s="505"/>
      <c r="TIB469" s="505"/>
      <c r="TIC469" s="511"/>
      <c r="TID469" s="512"/>
      <c r="TIE469" s="512"/>
      <c r="TIF469" s="505"/>
      <c r="TIG469" s="505"/>
      <c r="TIH469" s="505"/>
      <c r="TII469" s="511"/>
      <c r="TIJ469" s="512"/>
      <c r="TIK469" s="512"/>
      <c r="TIL469" s="505"/>
      <c r="TIM469" s="505"/>
      <c r="TIN469" s="505"/>
      <c r="TIO469" s="511"/>
      <c r="TIP469" s="512"/>
      <c r="TIQ469" s="512"/>
      <c r="TIR469" s="505"/>
      <c r="TIS469" s="505"/>
      <c r="TIT469" s="505"/>
      <c r="TIU469" s="511"/>
      <c r="TIV469" s="512"/>
      <c r="TIW469" s="512"/>
      <c r="TIX469" s="505"/>
      <c r="TIY469" s="505"/>
      <c r="TIZ469" s="505"/>
      <c r="TJA469" s="511"/>
      <c r="TJB469" s="512"/>
      <c r="TJC469" s="512"/>
      <c r="TJD469" s="505"/>
      <c r="TJE469" s="505"/>
      <c r="TJF469" s="505"/>
      <c r="TJG469" s="511"/>
      <c r="TJH469" s="512"/>
      <c r="TJI469" s="512"/>
      <c r="TJJ469" s="505"/>
      <c r="TJK469" s="505"/>
      <c r="TJL469" s="505"/>
      <c r="TJM469" s="511"/>
      <c r="TJN469" s="512"/>
      <c r="TJO469" s="512"/>
      <c r="TJP469" s="505"/>
      <c r="TJQ469" s="505"/>
      <c r="TJR469" s="505"/>
      <c r="TJS469" s="511"/>
      <c r="TJT469" s="512"/>
      <c r="TJU469" s="512"/>
      <c r="TJV469" s="505"/>
      <c r="TJW469" s="505"/>
      <c r="TJX469" s="505"/>
      <c r="TJY469" s="511"/>
      <c r="TJZ469" s="512"/>
      <c r="TKA469" s="512"/>
      <c r="TKB469" s="505"/>
      <c r="TKC469" s="505"/>
      <c r="TKD469" s="505"/>
      <c r="TKE469" s="511"/>
      <c r="TKF469" s="512"/>
      <c r="TKG469" s="512"/>
      <c r="TKH469" s="505"/>
      <c r="TKI469" s="505"/>
      <c r="TKJ469" s="505"/>
      <c r="TKK469" s="511"/>
      <c r="TKL469" s="512"/>
      <c r="TKM469" s="512"/>
      <c r="TKN469" s="505"/>
      <c r="TKO469" s="505"/>
      <c r="TKP469" s="505"/>
      <c r="TKQ469" s="511"/>
      <c r="TKR469" s="512"/>
      <c r="TKS469" s="512"/>
      <c r="TKT469" s="505"/>
      <c r="TKU469" s="505"/>
      <c r="TKV469" s="505"/>
      <c r="TKW469" s="511"/>
      <c r="TKX469" s="512"/>
      <c r="TKY469" s="512"/>
      <c r="TKZ469" s="505"/>
      <c r="TLA469" s="505"/>
      <c r="TLB469" s="505"/>
      <c r="TLC469" s="511"/>
      <c r="TLD469" s="512"/>
      <c r="TLE469" s="512"/>
      <c r="TLF469" s="505"/>
      <c r="TLG469" s="505"/>
      <c r="TLH469" s="505"/>
      <c r="TLI469" s="511"/>
      <c r="TLJ469" s="512"/>
      <c r="TLK469" s="512"/>
      <c r="TLL469" s="505"/>
      <c r="TLM469" s="505"/>
      <c r="TLN469" s="505"/>
      <c r="TLO469" s="511"/>
      <c r="TLP469" s="512"/>
      <c r="TLQ469" s="512"/>
      <c r="TLR469" s="505"/>
      <c r="TLS469" s="505"/>
      <c r="TLT469" s="505"/>
      <c r="TLU469" s="511"/>
      <c r="TLV469" s="512"/>
      <c r="TLW469" s="512"/>
      <c r="TLX469" s="505"/>
      <c r="TLY469" s="505"/>
      <c r="TLZ469" s="505"/>
      <c r="TMA469" s="511"/>
      <c r="TMB469" s="512"/>
      <c r="TMC469" s="512"/>
      <c r="TMD469" s="505"/>
      <c r="TME469" s="505"/>
      <c r="TMF469" s="505"/>
      <c r="TMG469" s="511"/>
      <c r="TMH469" s="512"/>
      <c r="TMI469" s="512"/>
      <c r="TMJ469" s="505"/>
      <c r="TMK469" s="505"/>
      <c r="TML469" s="505"/>
      <c r="TMM469" s="511"/>
      <c r="TMN469" s="512"/>
      <c r="TMO469" s="512"/>
      <c r="TMP469" s="505"/>
      <c r="TMQ469" s="505"/>
      <c r="TMR469" s="505"/>
      <c r="TMS469" s="511"/>
      <c r="TMT469" s="512"/>
      <c r="TMU469" s="512"/>
      <c r="TMV469" s="505"/>
      <c r="TMW469" s="505"/>
      <c r="TMX469" s="505"/>
      <c r="TMY469" s="511"/>
      <c r="TMZ469" s="512"/>
      <c r="TNA469" s="512"/>
      <c r="TNB469" s="505"/>
      <c r="TNC469" s="505"/>
      <c r="TND469" s="505"/>
      <c r="TNE469" s="511"/>
      <c r="TNF469" s="512"/>
      <c r="TNG469" s="512"/>
      <c r="TNH469" s="505"/>
      <c r="TNI469" s="505"/>
      <c r="TNJ469" s="505"/>
      <c r="TNK469" s="511"/>
      <c r="TNL469" s="512"/>
      <c r="TNM469" s="512"/>
      <c r="TNN469" s="505"/>
      <c r="TNO469" s="505"/>
      <c r="TNP469" s="505"/>
      <c r="TNQ469" s="511"/>
      <c r="TNR469" s="512"/>
      <c r="TNS469" s="512"/>
      <c r="TNT469" s="505"/>
      <c r="TNU469" s="505"/>
      <c r="TNV469" s="505"/>
      <c r="TNW469" s="511"/>
      <c r="TNX469" s="512"/>
      <c r="TNY469" s="512"/>
      <c r="TNZ469" s="505"/>
      <c r="TOA469" s="505"/>
      <c r="TOB469" s="505"/>
      <c r="TOC469" s="511"/>
      <c r="TOD469" s="512"/>
      <c r="TOE469" s="512"/>
      <c r="TOF469" s="505"/>
      <c r="TOG469" s="505"/>
      <c r="TOH469" s="505"/>
      <c r="TOI469" s="511"/>
      <c r="TOJ469" s="512"/>
      <c r="TOK469" s="512"/>
      <c r="TOL469" s="505"/>
      <c r="TOM469" s="505"/>
      <c r="TON469" s="505"/>
      <c r="TOO469" s="511"/>
      <c r="TOP469" s="512"/>
      <c r="TOQ469" s="512"/>
      <c r="TOR469" s="505"/>
      <c r="TOS469" s="505"/>
      <c r="TOT469" s="505"/>
      <c r="TOU469" s="511"/>
      <c r="TOV469" s="512"/>
      <c r="TOW469" s="512"/>
      <c r="TOX469" s="505"/>
      <c r="TOY469" s="505"/>
      <c r="TOZ469" s="505"/>
      <c r="TPA469" s="511"/>
      <c r="TPB469" s="512"/>
      <c r="TPC469" s="512"/>
      <c r="TPD469" s="505"/>
      <c r="TPE469" s="505"/>
      <c r="TPF469" s="505"/>
      <c r="TPG469" s="511"/>
      <c r="TPH469" s="512"/>
      <c r="TPI469" s="512"/>
      <c r="TPJ469" s="505"/>
      <c r="TPK469" s="505"/>
      <c r="TPL469" s="505"/>
      <c r="TPM469" s="511"/>
      <c r="TPN469" s="512"/>
      <c r="TPO469" s="512"/>
      <c r="TPP469" s="505"/>
      <c r="TPQ469" s="505"/>
      <c r="TPR469" s="505"/>
      <c r="TPS469" s="511"/>
      <c r="TPT469" s="512"/>
      <c r="TPU469" s="512"/>
      <c r="TPV469" s="505"/>
      <c r="TPW469" s="505"/>
      <c r="TPX469" s="505"/>
      <c r="TPY469" s="511"/>
      <c r="TPZ469" s="512"/>
      <c r="TQA469" s="512"/>
      <c r="TQB469" s="505"/>
      <c r="TQC469" s="505"/>
      <c r="TQD469" s="505"/>
      <c r="TQE469" s="511"/>
      <c r="TQF469" s="512"/>
      <c r="TQG469" s="512"/>
      <c r="TQH469" s="505"/>
      <c r="TQI469" s="505"/>
      <c r="TQJ469" s="505"/>
      <c r="TQK469" s="511"/>
      <c r="TQL469" s="512"/>
      <c r="TQM469" s="512"/>
      <c r="TQN469" s="505"/>
      <c r="TQO469" s="505"/>
      <c r="TQP469" s="505"/>
      <c r="TQQ469" s="511"/>
      <c r="TQR469" s="512"/>
      <c r="TQS469" s="512"/>
      <c r="TQT469" s="505"/>
      <c r="TQU469" s="505"/>
      <c r="TQV469" s="505"/>
      <c r="TQW469" s="511"/>
      <c r="TQX469" s="512"/>
      <c r="TQY469" s="512"/>
      <c r="TQZ469" s="505"/>
      <c r="TRA469" s="505"/>
      <c r="TRB469" s="505"/>
      <c r="TRC469" s="511"/>
      <c r="TRD469" s="512"/>
      <c r="TRE469" s="512"/>
      <c r="TRF469" s="505"/>
      <c r="TRG469" s="505"/>
      <c r="TRH469" s="505"/>
      <c r="TRI469" s="511"/>
      <c r="TRJ469" s="512"/>
      <c r="TRK469" s="512"/>
      <c r="TRL469" s="505"/>
      <c r="TRM469" s="505"/>
      <c r="TRN469" s="505"/>
      <c r="TRO469" s="511"/>
      <c r="TRP469" s="512"/>
      <c r="TRQ469" s="512"/>
      <c r="TRR469" s="505"/>
      <c r="TRS469" s="505"/>
      <c r="TRT469" s="505"/>
      <c r="TRU469" s="511"/>
      <c r="TRV469" s="512"/>
      <c r="TRW469" s="512"/>
      <c r="TRX469" s="505"/>
      <c r="TRY469" s="505"/>
      <c r="TRZ469" s="505"/>
      <c r="TSA469" s="511"/>
      <c r="TSB469" s="512"/>
      <c r="TSC469" s="512"/>
      <c r="TSD469" s="505"/>
      <c r="TSE469" s="505"/>
      <c r="TSF469" s="505"/>
      <c r="TSG469" s="511"/>
      <c r="TSH469" s="512"/>
      <c r="TSI469" s="512"/>
      <c r="TSJ469" s="505"/>
      <c r="TSK469" s="505"/>
      <c r="TSL469" s="505"/>
      <c r="TSM469" s="511"/>
      <c r="TSN469" s="512"/>
      <c r="TSO469" s="512"/>
      <c r="TSP469" s="505"/>
      <c r="TSQ469" s="505"/>
      <c r="TSR469" s="505"/>
      <c r="TSS469" s="511"/>
      <c r="TST469" s="512"/>
      <c r="TSU469" s="512"/>
      <c r="TSV469" s="505"/>
      <c r="TSW469" s="505"/>
      <c r="TSX469" s="505"/>
      <c r="TSY469" s="511"/>
      <c r="TSZ469" s="512"/>
      <c r="TTA469" s="512"/>
      <c r="TTB469" s="505"/>
      <c r="TTC469" s="505"/>
      <c r="TTD469" s="505"/>
      <c r="TTE469" s="511"/>
      <c r="TTF469" s="512"/>
      <c r="TTG469" s="512"/>
      <c r="TTH469" s="505"/>
      <c r="TTI469" s="505"/>
      <c r="TTJ469" s="505"/>
      <c r="TTK469" s="511"/>
      <c r="TTL469" s="512"/>
      <c r="TTM469" s="512"/>
      <c r="TTN469" s="505"/>
      <c r="TTO469" s="505"/>
      <c r="TTP469" s="505"/>
      <c r="TTQ469" s="511"/>
      <c r="TTR469" s="512"/>
      <c r="TTS469" s="512"/>
      <c r="TTT469" s="505"/>
      <c r="TTU469" s="505"/>
      <c r="TTV469" s="505"/>
      <c r="TTW469" s="511"/>
      <c r="TTX469" s="512"/>
      <c r="TTY469" s="512"/>
      <c r="TTZ469" s="505"/>
      <c r="TUA469" s="505"/>
      <c r="TUB469" s="505"/>
      <c r="TUC469" s="511"/>
      <c r="TUD469" s="512"/>
      <c r="TUE469" s="512"/>
      <c r="TUF469" s="505"/>
      <c r="TUG469" s="505"/>
      <c r="TUH469" s="505"/>
      <c r="TUI469" s="511"/>
      <c r="TUJ469" s="512"/>
      <c r="TUK469" s="512"/>
      <c r="TUL469" s="505"/>
      <c r="TUM469" s="505"/>
      <c r="TUN469" s="505"/>
      <c r="TUO469" s="511"/>
      <c r="TUP469" s="512"/>
      <c r="TUQ469" s="512"/>
      <c r="TUR469" s="505"/>
      <c r="TUS469" s="505"/>
      <c r="TUT469" s="505"/>
      <c r="TUU469" s="511"/>
      <c r="TUV469" s="512"/>
      <c r="TUW469" s="512"/>
      <c r="TUX469" s="505"/>
      <c r="TUY469" s="505"/>
      <c r="TUZ469" s="505"/>
      <c r="TVA469" s="511"/>
      <c r="TVB469" s="512"/>
      <c r="TVC469" s="512"/>
      <c r="TVD469" s="505"/>
      <c r="TVE469" s="505"/>
      <c r="TVF469" s="505"/>
      <c r="TVG469" s="511"/>
      <c r="TVH469" s="512"/>
      <c r="TVI469" s="512"/>
      <c r="TVJ469" s="505"/>
      <c r="TVK469" s="505"/>
      <c r="TVL469" s="505"/>
      <c r="TVM469" s="511"/>
      <c r="TVN469" s="512"/>
      <c r="TVO469" s="512"/>
      <c r="TVP469" s="505"/>
      <c r="TVQ469" s="505"/>
      <c r="TVR469" s="505"/>
      <c r="TVS469" s="511"/>
      <c r="TVT469" s="512"/>
      <c r="TVU469" s="512"/>
      <c r="TVV469" s="505"/>
      <c r="TVW469" s="505"/>
      <c r="TVX469" s="505"/>
      <c r="TVY469" s="511"/>
      <c r="TVZ469" s="512"/>
      <c r="TWA469" s="512"/>
      <c r="TWB469" s="505"/>
      <c r="TWC469" s="505"/>
      <c r="TWD469" s="505"/>
      <c r="TWE469" s="511"/>
      <c r="TWF469" s="512"/>
      <c r="TWG469" s="512"/>
      <c r="TWH469" s="505"/>
      <c r="TWI469" s="505"/>
      <c r="TWJ469" s="505"/>
      <c r="TWK469" s="511"/>
      <c r="TWL469" s="512"/>
      <c r="TWM469" s="512"/>
      <c r="TWN469" s="505"/>
      <c r="TWO469" s="505"/>
      <c r="TWP469" s="505"/>
      <c r="TWQ469" s="511"/>
      <c r="TWR469" s="512"/>
      <c r="TWS469" s="512"/>
      <c r="TWT469" s="505"/>
      <c r="TWU469" s="505"/>
      <c r="TWV469" s="505"/>
      <c r="TWW469" s="511"/>
      <c r="TWX469" s="512"/>
      <c r="TWY469" s="512"/>
      <c r="TWZ469" s="505"/>
      <c r="TXA469" s="505"/>
      <c r="TXB469" s="505"/>
      <c r="TXC469" s="511"/>
      <c r="TXD469" s="512"/>
      <c r="TXE469" s="512"/>
      <c r="TXF469" s="505"/>
      <c r="TXG469" s="505"/>
      <c r="TXH469" s="505"/>
      <c r="TXI469" s="511"/>
      <c r="TXJ469" s="512"/>
      <c r="TXK469" s="512"/>
      <c r="TXL469" s="505"/>
      <c r="TXM469" s="505"/>
      <c r="TXN469" s="505"/>
      <c r="TXO469" s="511"/>
      <c r="TXP469" s="512"/>
      <c r="TXQ469" s="512"/>
      <c r="TXR469" s="505"/>
      <c r="TXS469" s="505"/>
      <c r="TXT469" s="505"/>
      <c r="TXU469" s="511"/>
      <c r="TXV469" s="512"/>
      <c r="TXW469" s="512"/>
      <c r="TXX469" s="505"/>
      <c r="TXY469" s="505"/>
      <c r="TXZ469" s="505"/>
      <c r="TYA469" s="511"/>
      <c r="TYB469" s="512"/>
      <c r="TYC469" s="512"/>
      <c r="TYD469" s="505"/>
      <c r="TYE469" s="505"/>
      <c r="TYF469" s="505"/>
      <c r="TYG469" s="511"/>
      <c r="TYH469" s="512"/>
      <c r="TYI469" s="512"/>
      <c r="TYJ469" s="505"/>
      <c r="TYK469" s="505"/>
      <c r="TYL469" s="505"/>
      <c r="TYM469" s="511"/>
      <c r="TYN469" s="512"/>
      <c r="TYO469" s="512"/>
      <c r="TYP469" s="505"/>
      <c r="TYQ469" s="505"/>
      <c r="TYR469" s="505"/>
      <c r="TYS469" s="511"/>
      <c r="TYT469" s="512"/>
      <c r="TYU469" s="512"/>
      <c r="TYV469" s="505"/>
      <c r="TYW469" s="505"/>
      <c r="TYX469" s="505"/>
      <c r="TYY469" s="511"/>
      <c r="TYZ469" s="512"/>
      <c r="TZA469" s="512"/>
      <c r="TZB469" s="505"/>
      <c r="TZC469" s="505"/>
      <c r="TZD469" s="505"/>
      <c r="TZE469" s="511"/>
      <c r="TZF469" s="512"/>
      <c r="TZG469" s="512"/>
      <c r="TZH469" s="505"/>
      <c r="TZI469" s="505"/>
      <c r="TZJ469" s="505"/>
      <c r="TZK469" s="511"/>
      <c r="TZL469" s="512"/>
      <c r="TZM469" s="512"/>
      <c r="TZN469" s="505"/>
      <c r="TZO469" s="505"/>
      <c r="TZP469" s="505"/>
      <c r="TZQ469" s="511"/>
      <c r="TZR469" s="512"/>
      <c r="TZS469" s="512"/>
      <c r="TZT469" s="505"/>
      <c r="TZU469" s="505"/>
      <c r="TZV469" s="505"/>
      <c r="TZW469" s="511"/>
      <c r="TZX469" s="512"/>
      <c r="TZY469" s="512"/>
      <c r="TZZ469" s="505"/>
      <c r="UAA469" s="505"/>
      <c r="UAB469" s="505"/>
      <c r="UAC469" s="511"/>
      <c r="UAD469" s="512"/>
      <c r="UAE469" s="512"/>
      <c r="UAF469" s="505"/>
      <c r="UAG469" s="505"/>
      <c r="UAH469" s="505"/>
      <c r="UAI469" s="511"/>
      <c r="UAJ469" s="512"/>
      <c r="UAK469" s="512"/>
      <c r="UAL469" s="505"/>
      <c r="UAM469" s="505"/>
      <c r="UAN469" s="505"/>
      <c r="UAO469" s="511"/>
      <c r="UAP469" s="512"/>
      <c r="UAQ469" s="512"/>
      <c r="UAR469" s="505"/>
      <c r="UAS469" s="505"/>
      <c r="UAT469" s="505"/>
      <c r="UAU469" s="511"/>
      <c r="UAV469" s="512"/>
      <c r="UAW469" s="512"/>
      <c r="UAX469" s="505"/>
      <c r="UAY469" s="505"/>
      <c r="UAZ469" s="505"/>
      <c r="UBA469" s="511"/>
      <c r="UBB469" s="512"/>
      <c r="UBC469" s="512"/>
      <c r="UBD469" s="505"/>
      <c r="UBE469" s="505"/>
      <c r="UBF469" s="505"/>
      <c r="UBG469" s="511"/>
      <c r="UBH469" s="512"/>
      <c r="UBI469" s="512"/>
      <c r="UBJ469" s="505"/>
      <c r="UBK469" s="505"/>
      <c r="UBL469" s="505"/>
      <c r="UBM469" s="511"/>
      <c r="UBN469" s="512"/>
      <c r="UBO469" s="512"/>
      <c r="UBP469" s="505"/>
      <c r="UBQ469" s="505"/>
      <c r="UBR469" s="505"/>
      <c r="UBS469" s="511"/>
      <c r="UBT469" s="512"/>
      <c r="UBU469" s="512"/>
      <c r="UBV469" s="505"/>
      <c r="UBW469" s="505"/>
      <c r="UBX469" s="505"/>
      <c r="UBY469" s="511"/>
      <c r="UBZ469" s="512"/>
      <c r="UCA469" s="512"/>
      <c r="UCB469" s="505"/>
      <c r="UCC469" s="505"/>
      <c r="UCD469" s="505"/>
      <c r="UCE469" s="511"/>
      <c r="UCF469" s="512"/>
      <c r="UCG469" s="512"/>
      <c r="UCH469" s="505"/>
      <c r="UCI469" s="505"/>
      <c r="UCJ469" s="505"/>
      <c r="UCK469" s="511"/>
      <c r="UCL469" s="512"/>
      <c r="UCM469" s="512"/>
      <c r="UCN469" s="505"/>
      <c r="UCO469" s="505"/>
      <c r="UCP469" s="505"/>
      <c r="UCQ469" s="511"/>
      <c r="UCR469" s="512"/>
      <c r="UCS469" s="512"/>
      <c r="UCT469" s="505"/>
      <c r="UCU469" s="505"/>
      <c r="UCV469" s="505"/>
      <c r="UCW469" s="511"/>
      <c r="UCX469" s="512"/>
      <c r="UCY469" s="512"/>
      <c r="UCZ469" s="505"/>
      <c r="UDA469" s="505"/>
      <c r="UDB469" s="505"/>
      <c r="UDC469" s="511"/>
      <c r="UDD469" s="512"/>
      <c r="UDE469" s="512"/>
      <c r="UDF469" s="505"/>
      <c r="UDG469" s="505"/>
      <c r="UDH469" s="505"/>
      <c r="UDI469" s="511"/>
      <c r="UDJ469" s="512"/>
      <c r="UDK469" s="512"/>
      <c r="UDL469" s="505"/>
      <c r="UDM469" s="505"/>
      <c r="UDN469" s="505"/>
      <c r="UDO469" s="511"/>
      <c r="UDP469" s="512"/>
      <c r="UDQ469" s="512"/>
      <c r="UDR469" s="505"/>
      <c r="UDS469" s="505"/>
      <c r="UDT469" s="505"/>
      <c r="UDU469" s="511"/>
      <c r="UDV469" s="512"/>
      <c r="UDW469" s="512"/>
      <c r="UDX469" s="505"/>
      <c r="UDY469" s="505"/>
      <c r="UDZ469" s="505"/>
      <c r="UEA469" s="511"/>
      <c r="UEB469" s="512"/>
      <c r="UEC469" s="512"/>
      <c r="UED469" s="505"/>
      <c r="UEE469" s="505"/>
      <c r="UEF469" s="505"/>
      <c r="UEG469" s="511"/>
      <c r="UEH469" s="512"/>
      <c r="UEI469" s="512"/>
      <c r="UEJ469" s="505"/>
      <c r="UEK469" s="505"/>
      <c r="UEL469" s="505"/>
      <c r="UEM469" s="511"/>
      <c r="UEN469" s="512"/>
      <c r="UEO469" s="512"/>
      <c r="UEP469" s="505"/>
      <c r="UEQ469" s="505"/>
      <c r="UER469" s="505"/>
      <c r="UES469" s="511"/>
      <c r="UET469" s="512"/>
      <c r="UEU469" s="512"/>
      <c r="UEV469" s="505"/>
      <c r="UEW469" s="505"/>
      <c r="UEX469" s="505"/>
      <c r="UEY469" s="511"/>
      <c r="UEZ469" s="512"/>
      <c r="UFA469" s="512"/>
      <c r="UFB469" s="505"/>
      <c r="UFC469" s="505"/>
      <c r="UFD469" s="505"/>
      <c r="UFE469" s="511"/>
      <c r="UFF469" s="512"/>
      <c r="UFG469" s="512"/>
      <c r="UFH469" s="505"/>
      <c r="UFI469" s="505"/>
      <c r="UFJ469" s="505"/>
      <c r="UFK469" s="511"/>
      <c r="UFL469" s="512"/>
      <c r="UFM469" s="512"/>
      <c r="UFN469" s="505"/>
      <c r="UFO469" s="505"/>
      <c r="UFP469" s="505"/>
      <c r="UFQ469" s="511"/>
      <c r="UFR469" s="512"/>
      <c r="UFS469" s="512"/>
      <c r="UFT469" s="505"/>
      <c r="UFU469" s="505"/>
      <c r="UFV469" s="505"/>
      <c r="UFW469" s="511"/>
      <c r="UFX469" s="512"/>
      <c r="UFY469" s="512"/>
      <c r="UFZ469" s="505"/>
      <c r="UGA469" s="505"/>
      <c r="UGB469" s="505"/>
      <c r="UGC469" s="511"/>
      <c r="UGD469" s="512"/>
      <c r="UGE469" s="512"/>
      <c r="UGF469" s="505"/>
      <c r="UGG469" s="505"/>
      <c r="UGH469" s="505"/>
      <c r="UGI469" s="511"/>
      <c r="UGJ469" s="512"/>
      <c r="UGK469" s="512"/>
      <c r="UGL469" s="505"/>
      <c r="UGM469" s="505"/>
      <c r="UGN469" s="505"/>
      <c r="UGO469" s="511"/>
      <c r="UGP469" s="512"/>
      <c r="UGQ469" s="512"/>
      <c r="UGR469" s="505"/>
      <c r="UGS469" s="505"/>
      <c r="UGT469" s="505"/>
      <c r="UGU469" s="511"/>
      <c r="UGV469" s="512"/>
      <c r="UGW469" s="512"/>
      <c r="UGX469" s="505"/>
      <c r="UGY469" s="505"/>
      <c r="UGZ469" s="505"/>
      <c r="UHA469" s="511"/>
      <c r="UHB469" s="512"/>
      <c r="UHC469" s="512"/>
      <c r="UHD469" s="505"/>
      <c r="UHE469" s="505"/>
      <c r="UHF469" s="505"/>
      <c r="UHG469" s="511"/>
      <c r="UHH469" s="512"/>
      <c r="UHI469" s="512"/>
      <c r="UHJ469" s="505"/>
      <c r="UHK469" s="505"/>
      <c r="UHL469" s="505"/>
      <c r="UHM469" s="511"/>
      <c r="UHN469" s="512"/>
      <c r="UHO469" s="512"/>
      <c r="UHP469" s="505"/>
      <c r="UHQ469" s="505"/>
      <c r="UHR469" s="505"/>
      <c r="UHS469" s="511"/>
      <c r="UHT469" s="512"/>
      <c r="UHU469" s="512"/>
      <c r="UHV469" s="505"/>
      <c r="UHW469" s="505"/>
      <c r="UHX469" s="505"/>
      <c r="UHY469" s="511"/>
      <c r="UHZ469" s="512"/>
      <c r="UIA469" s="512"/>
      <c r="UIB469" s="505"/>
      <c r="UIC469" s="505"/>
      <c r="UID469" s="505"/>
      <c r="UIE469" s="511"/>
      <c r="UIF469" s="512"/>
      <c r="UIG469" s="512"/>
      <c r="UIH469" s="505"/>
      <c r="UII469" s="505"/>
      <c r="UIJ469" s="505"/>
      <c r="UIK469" s="511"/>
      <c r="UIL469" s="512"/>
      <c r="UIM469" s="512"/>
      <c r="UIN469" s="505"/>
      <c r="UIO469" s="505"/>
      <c r="UIP469" s="505"/>
      <c r="UIQ469" s="511"/>
      <c r="UIR469" s="512"/>
      <c r="UIS469" s="512"/>
      <c r="UIT469" s="505"/>
      <c r="UIU469" s="505"/>
      <c r="UIV469" s="505"/>
      <c r="UIW469" s="511"/>
      <c r="UIX469" s="512"/>
      <c r="UIY469" s="512"/>
      <c r="UIZ469" s="505"/>
      <c r="UJA469" s="505"/>
      <c r="UJB469" s="505"/>
      <c r="UJC469" s="511"/>
      <c r="UJD469" s="512"/>
      <c r="UJE469" s="512"/>
      <c r="UJF469" s="505"/>
      <c r="UJG469" s="505"/>
      <c r="UJH469" s="505"/>
      <c r="UJI469" s="511"/>
      <c r="UJJ469" s="512"/>
      <c r="UJK469" s="512"/>
      <c r="UJL469" s="505"/>
      <c r="UJM469" s="505"/>
      <c r="UJN469" s="505"/>
      <c r="UJO469" s="511"/>
      <c r="UJP469" s="512"/>
      <c r="UJQ469" s="512"/>
      <c r="UJR469" s="505"/>
      <c r="UJS469" s="505"/>
      <c r="UJT469" s="505"/>
      <c r="UJU469" s="511"/>
      <c r="UJV469" s="512"/>
      <c r="UJW469" s="512"/>
      <c r="UJX469" s="505"/>
      <c r="UJY469" s="505"/>
      <c r="UJZ469" s="505"/>
      <c r="UKA469" s="511"/>
      <c r="UKB469" s="512"/>
      <c r="UKC469" s="512"/>
      <c r="UKD469" s="505"/>
      <c r="UKE469" s="505"/>
      <c r="UKF469" s="505"/>
      <c r="UKG469" s="511"/>
      <c r="UKH469" s="512"/>
      <c r="UKI469" s="512"/>
      <c r="UKJ469" s="505"/>
      <c r="UKK469" s="505"/>
      <c r="UKL469" s="505"/>
      <c r="UKM469" s="511"/>
      <c r="UKN469" s="512"/>
      <c r="UKO469" s="512"/>
      <c r="UKP469" s="505"/>
      <c r="UKQ469" s="505"/>
      <c r="UKR469" s="505"/>
      <c r="UKS469" s="511"/>
      <c r="UKT469" s="512"/>
      <c r="UKU469" s="512"/>
      <c r="UKV469" s="505"/>
      <c r="UKW469" s="505"/>
      <c r="UKX469" s="505"/>
      <c r="UKY469" s="511"/>
      <c r="UKZ469" s="512"/>
      <c r="ULA469" s="512"/>
      <c r="ULB469" s="505"/>
      <c r="ULC469" s="505"/>
      <c r="ULD469" s="505"/>
      <c r="ULE469" s="511"/>
      <c r="ULF469" s="512"/>
      <c r="ULG469" s="512"/>
      <c r="ULH469" s="505"/>
      <c r="ULI469" s="505"/>
      <c r="ULJ469" s="505"/>
      <c r="ULK469" s="511"/>
      <c r="ULL469" s="512"/>
      <c r="ULM469" s="512"/>
      <c r="ULN469" s="505"/>
      <c r="ULO469" s="505"/>
      <c r="ULP469" s="505"/>
      <c r="ULQ469" s="511"/>
      <c r="ULR469" s="512"/>
      <c r="ULS469" s="512"/>
      <c r="ULT469" s="505"/>
      <c r="ULU469" s="505"/>
      <c r="ULV469" s="505"/>
      <c r="ULW469" s="511"/>
      <c r="ULX469" s="512"/>
      <c r="ULY469" s="512"/>
      <c r="ULZ469" s="505"/>
      <c r="UMA469" s="505"/>
      <c r="UMB469" s="505"/>
      <c r="UMC469" s="511"/>
      <c r="UMD469" s="512"/>
      <c r="UME469" s="512"/>
      <c r="UMF469" s="505"/>
      <c r="UMG469" s="505"/>
      <c r="UMH469" s="505"/>
      <c r="UMI469" s="511"/>
      <c r="UMJ469" s="512"/>
      <c r="UMK469" s="512"/>
      <c r="UML469" s="505"/>
      <c r="UMM469" s="505"/>
      <c r="UMN469" s="505"/>
      <c r="UMO469" s="511"/>
      <c r="UMP469" s="512"/>
      <c r="UMQ469" s="512"/>
      <c r="UMR469" s="505"/>
      <c r="UMS469" s="505"/>
      <c r="UMT469" s="505"/>
      <c r="UMU469" s="511"/>
      <c r="UMV469" s="512"/>
      <c r="UMW469" s="512"/>
      <c r="UMX469" s="505"/>
      <c r="UMY469" s="505"/>
      <c r="UMZ469" s="505"/>
      <c r="UNA469" s="511"/>
      <c r="UNB469" s="512"/>
      <c r="UNC469" s="512"/>
      <c r="UND469" s="505"/>
      <c r="UNE469" s="505"/>
      <c r="UNF469" s="505"/>
      <c r="UNG469" s="511"/>
      <c r="UNH469" s="512"/>
      <c r="UNI469" s="512"/>
      <c r="UNJ469" s="505"/>
      <c r="UNK469" s="505"/>
      <c r="UNL469" s="505"/>
      <c r="UNM469" s="511"/>
      <c r="UNN469" s="512"/>
      <c r="UNO469" s="512"/>
      <c r="UNP469" s="505"/>
      <c r="UNQ469" s="505"/>
      <c r="UNR469" s="505"/>
      <c r="UNS469" s="511"/>
      <c r="UNT469" s="512"/>
      <c r="UNU469" s="512"/>
      <c r="UNV469" s="505"/>
      <c r="UNW469" s="505"/>
      <c r="UNX469" s="505"/>
      <c r="UNY469" s="511"/>
      <c r="UNZ469" s="512"/>
      <c r="UOA469" s="512"/>
      <c r="UOB469" s="505"/>
      <c r="UOC469" s="505"/>
      <c r="UOD469" s="505"/>
      <c r="UOE469" s="511"/>
      <c r="UOF469" s="512"/>
      <c r="UOG469" s="512"/>
      <c r="UOH469" s="505"/>
      <c r="UOI469" s="505"/>
      <c r="UOJ469" s="505"/>
      <c r="UOK469" s="511"/>
      <c r="UOL469" s="512"/>
      <c r="UOM469" s="512"/>
      <c r="UON469" s="505"/>
      <c r="UOO469" s="505"/>
      <c r="UOP469" s="505"/>
      <c r="UOQ469" s="511"/>
      <c r="UOR469" s="512"/>
      <c r="UOS469" s="512"/>
      <c r="UOT469" s="505"/>
      <c r="UOU469" s="505"/>
      <c r="UOV469" s="505"/>
      <c r="UOW469" s="511"/>
      <c r="UOX469" s="512"/>
      <c r="UOY469" s="512"/>
      <c r="UOZ469" s="505"/>
      <c r="UPA469" s="505"/>
      <c r="UPB469" s="505"/>
      <c r="UPC469" s="511"/>
      <c r="UPD469" s="512"/>
      <c r="UPE469" s="512"/>
      <c r="UPF469" s="505"/>
      <c r="UPG469" s="505"/>
      <c r="UPH469" s="505"/>
      <c r="UPI469" s="511"/>
      <c r="UPJ469" s="512"/>
      <c r="UPK469" s="512"/>
      <c r="UPL469" s="505"/>
      <c r="UPM469" s="505"/>
      <c r="UPN469" s="505"/>
      <c r="UPO469" s="511"/>
      <c r="UPP469" s="512"/>
      <c r="UPQ469" s="512"/>
      <c r="UPR469" s="505"/>
      <c r="UPS469" s="505"/>
      <c r="UPT469" s="505"/>
      <c r="UPU469" s="511"/>
      <c r="UPV469" s="512"/>
      <c r="UPW469" s="512"/>
      <c r="UPX469" s="505"/>
      <c r="UPY469" s="505"/>
      <c r="UPZ469" s="505"/>
      <c r="UQA469" s="511"/>
      <c r="UQB469" s="512"/>
      <c r="UQC469" s="512"/>
      <c r="UQD469" s="505"/>
      <c r="UQE469" s="505"/>
      <c r="UQF469" s="505"/>
      <c r="UQG469" s="511"/>
      <c r="UQH469" s="512"/>
      <c r="UQI469" s="512"/>
      <c r="UQJ469" s="505"/>
      <c r="UQK469" s="505"/>
      <c r="UQL469" s="505"/>
      <c r="UQM469" s="511"/>
      <c r="UQN469" s="512"/>
      <c r="UQO469" s="512"/>
      <c r="UQP469" s="505"/>
      <c r="UQQ469" s="505"/>
      <c r="UQR469" s="505"/>
      <c r="UQS469" s="511"/>
      <c r="UQT469" s="512"/>
      <c r="UQU469" s="512"/>
      <c r="UQV469" s="505"/>
      <c r="UQW469" s="505"/>
      <c r="UQX469" s="505"/>
      <c r="UQY469" s="511"/>
      <c r="UQZ469" s="512"/>
      <c r="URA469" s="512"/>
      <c r="URB469" s="505"/>
      <c r="URC469" s="505"/>
      <c r="URD469" s="505"/>
      <c r="URE469" s="511"/>
      <c r="URF469" s="512"/>
      <c r="URG469" s="512"/>
      <c r="URH469" s="505"/>
      <c r="URI469" s="505"/>
      <c r="URJ469" s="505"/>
      <c r="URK469" s="511"/>
      <c r="URL469" s="512"/>
      <c r="URM469" s="512"/>
      <c r="URN469" s="505"/>
      <c r="URO469" s="505"/>
      <c r="URP469" s="505"/>
      <c r="URQ469" s="511"/>
      <c r="URR469" s="512"/>
      <c r="URS469" s="512"/>
      <c r="URT469" s="505"/>
      <c r="URU469" s="505"/>
      <c r="URV469" s="505"/>
      <c r="URW469" s="511"/>
      <c r="URX469" s="512"/>
      <c r="URY469" s="512"/>
      <c r="URZ469" s="505"/>
      <c r="USA469" s="505"/>
      <c r="USB469" s="505"/>
      <c r="USC469" s="511"/>
      <c r="USD469" s="512"/>
      <c r="USE469" s="512"/>
      <c r="USF469" s="505"/>
      <c r="USG469" s="505"/>
      <c r="USH469" s="505"/>
      <c r="USI469" s="511"/>
      <c r="USJ469" s="512"/>
      <c r="USK469" s="512"/>
      <c r="USL469" s="505"/>
      <c r="USM469" s="505"/>
      <c r="USN469" s="505"/>
      <c r="USO469" s="511"/>
      <c r="USP469" s="512"/>
      <c r="USQ469" s="512"/>
      <c r="USR469" s="505"/>
      <c r="USS469" s="505"/>
      <c r="UST469" s="505"/>
      <c r="USU469" s="511"/>
      <c r="USV469" s="512"/>
      <c r="USW469" s="512"/>
      <c r="USX469" s="505"/>
      <c r="USY469" s="505"/>
      <c r="USZ469" s="505"/>
      <c r="UTA469" s="511"/>
      <c r="UTB469" s="512"/>
      <c r="UTC469" s="512"/>
      <c r="UTD469" s="505"/>
      <c r="UTE469" s="505"/>
      <c r="UTF469" s="505"/>
      <c r="UTG469" s="511"/>
      <c r="UTH469" s="512"/>
      <c r="UTI469" s="512"/>
      <c r="UTJ469" s="505"/>
      <c r="UTK469" s="505"/>
      <c r="UTL469" s="505"/>
      <c r="UTM469" s="511"/>
      <c r="UTN469" s="512"/>
      <c r="UTO469" s="512"/>
      <c r="UTP469" s="505"/>
      <c r="UTQ469" s="505"/>
      <c r="UTR469" s="505"/>
      <c r="UTS469" s="511"/>
      <c r="UTT469" s="512"/>
      <c r="UTU469" s="512"/>
      <c r="UTV469" s="505"/>
      <c r="UTW469" s="505"/>
      <c r="UTX469" s="505"/>
      <c r="UTY469" s="511"/>
      <c r="UTZ469" s="512"/>
      <c r="UUA469" s="512"/>
      <c r="UUB469" s="505"/>
      <c r="UUC469" s="505"/>
      <c r="UUD469" s="505"/>
      <c r="UUE469" s="511"/>
      <c r="UUF469" s="512"/>
      <c r="UUG469" s="512"/>
      <c r="UUH469" s="505"/>
      <c r="UUI469" s="505"/>
      <c r="UUJ469" s="505"/>
      <c r="UUK469" s="511"/>
      <c r="UUL469" s="512"/>
      <c r="UUM469" s="512"/>
      <c r="UUN469" s="505"/>
      <c r="UUO469" s="505"/>
      <c r="UUP469" s="505"/>
      <c r="UUQ469" s="511"/>
      <c r="UUR469" s="512"/>
      <c r="UUS469" s="512"/>
      <c r="UUT469" s="505"/>
      <c r="UUU469" s="505"/>
      <c r="UUV469" s="505"/>
      <c r="UUW469" s="511"/>
      <c r="UUX469" s="512"/>
      <c r="UUY469" s="512"/>
      <c r="UUZ469" s="505"/>
      <c r="UVA469" s="505"/>
      <c r="UVB469" s="505"/>
      <c r="UVC469" s="511"/>
      <c r="UVD469" s="512"/>
      <c r="UVE469" s="512"/>
      <c r="UVF469" s="505"/>
      <c r="UVG469" s="505"/>
      <c r="UVH469" s="505"/>
      <c r="UVI469" s="511"/>
      <c r="UVJ469" s="512"/>
      <c r="UVK469" s="512"/>
      <c r="UVL469" s="505"/>
      <c r="UVM469" s="505"/>
      <c r="UVN469" s="505"/>
      <c r="UVO469" s="511"/>
      <c r="UVP469" s="512"/>
      <c r="UVQ469" s="512"/>
      <c r="UVR469" s="505"/>
      <c r="UVS469" s="505"/>
      <c r="UVT469" s="505"/>
      <c r="UVU469" s="511"/>
      <c r="UVV469" s="512"/>
      <c r="UVW469" s="512"/>
      <c r="UVX469" s="505"/>
      <c r="UVY469" s="505"/>
      <c r="UVZ469" s="505"/>
      <c r="UWA469" s="511"/>
      <c r="UWB469" s="512"/>
      <c r="UWC469" s="512"/>
      <c r="UWD469" s="505"/>
      <c r="UWE469" s="505"/>
      <c r="UWF469" s="505"/>
      <c r="UWG469" s="511"/>
      <c r="UWH469" s="512"/>
      <c r="UWI469" s="512"/>
      <c r="UWJ469" s="505"/>
      <c r="UWK469" s="505"/>
      <c r="UWL469" s="505"/>
      <c r="UWM469" s="511"/>
      <c r="UWN469" s="512"/>
      <c r="UWO469" s="512"/>
      <c r="UWP469" s="505"/>
      <c r="UWQ469" s="505"/>
      <c r="UWR469" s="505"/>
      <c r="UWS469" s="511"/>
      <c r="UWT469" s="512"/>
      <c r="UWU469" s="512"/>
      <c r="UWV469" s="505"/>
      <c r="UWW469" s="505"/>
      <c r="UWX469" s="505"/>
      <c r="UWY469" s="511"/>
      <c r="UWZ469" s="512"/>
      <c r="UXA469" s="512"/>
      <c r="UXB469" s="505"/>
      <c r="UXC469" s="505"/>
      <c r="UXD469" s="505"/>
      <c r="UXE469" s="511"/>
      <c r="UXF469" s="512"/>
      <c r="UXG469" s="512"/>
      <c r="UXH469" s="505"/>
      <c r="UXI469" s="505"/>
      <c r="UXJ469" s="505"/>
      <c r="UXK469" s="511"/>
      <c r="UXL469" s="512"/>
      <c r="UXM469" s="512"/>
      <c r="UXN469" s="505"/>
      <c r="UXO469" s="505"/>
      <c r="UXP469" s="505"/>
      <c r="UXQ469" s="511"/>
      <c r="UXR469" s="512"/>
      <c r="UXS469" s="512"/>
      <c r="UXT469" s="505"/>
      <c r="UXU469" s="505"/>
      <c r="UXV469" s="505"/>
      <c r="UXW469" s="511"/>
      <c r="UXX469" s="512"/>
      <c r="UXY469" s="512"/>
      <c r="UXZ469" s="505"/>
      <c r="UYA469" s="505"/>
      <c r="UYB469" s="505"/>
      <c r="UYC469" s="511"/>
      <c r="UYD469" s="512"/>
      <c r="UYE469" s="512"/>
      <c r="UYF469" s="505"/>
      <c r="UYG469" s="505"/>
      <c r="UYH469" s="505"/>
      <c r="UYI469" s="511"/>
      <c r="UYJ469" s="512"/>
      <c r="UYK469" s="512"/>
      <c r="UYL469" s="505"/>
      <c r="UYM469" s="505"/>
      <c r="UYN469" s="505"/>
      <c r="UYO469" s="511"/>
      <c r="UYP469" s="512"/>
      <c r="UYQ469" s="512"/>
      <c r="UYR469" s="505"/>
      <c r="UYS469" s="505"/>
      <c r="UYT469" s="505"/>
      <c r="UYU469" s="511"/>
      <c r="UYV469" s="512"/>
      <c r="UYW469" s="512"/>
      <c r="UYX469" s="505"/>
      <c r="UYY469" s="505"/>
      <c r="UYZ469" s="505"/>
      <c r="UZA469" s="511"/>
      <c r="UZB469" s="512"/>
      <c r="UZC469" s="512"/>
      <c r="UZD469" s="505"/>
      <c r="UZE469" s="505"/>
      <c r="UZF469" s="505"/>
      <c r="UZG469" s="511"/>
      <c r="UZH469" s="512"/>
      <c r="UZI469" s="512"/>
      <c r="UZJ469" s="505"/>
      <c r="UZK469" s="505"/>
      <c r="UZL469" s="505"/>
      <c r="UZM469" s="511"/>
      <c r="UZN469" s="512"/>
      <c r="UZO469" s="512"/>
      <c r="UZP469" s="505"/>
      <c r="UZQ469" s="505"/>
      <c r="UZR469" s="505"/>
      <c r="UZS469" s="511"/>
      <c r="UZT469" s="512"/>
      <c r="UZU469" s="512"/>
      <c r="UZV469" s="505"/>
      <c r="UZW469" s="505"/>
      <c r="UZX469" s="505"/>
      <c r="UZY469" s="511"/>
      <c r="UZZ469" s="512"/>
      <c r="VAA469" s="512"/>
      <c r="VAB469" s="505"/>
      <c r="VAC469" s="505"/>
      <c r="VAD469" s="505"/>
      <c r="VAE469" s="511"/>
      <c r="VAF469" s="512"/>
      <c r="VAG469" s="512"/>
      <c r="VAH469" s="505"/>
      <c r="VAI469" s="505"/>
      <c r="VAJ469" s="505"/>
      <c r="VAK469" s="511"/>
      <c r="VAL469" s="512"/>
      <c r="VAM469" s="512"/>
      <c r="VAN469" s="505"/>
      <c r="VAO469" s="505"/>
      <c r="VAP469" s="505"/>
      <c r="VAQ469" s="511"/>
      <c r="VAR469" s="512"/>
      <c r="VAS469" s="512"/>
      <c r="VAT469" s="505"/>
      <c r="VAU469" s="505"/>
      <c r="VAV469" s="505"/>
      <c r="VAW469" s="511"/>
      <c r="VAX469" s="512"/>
      <c r="VAY469" s="512"/>
      <c r="VAZ469" s="505"/>
      <c r="VBA469" s="505"/>
      <c r="VBB469" s="505"/>
      <c r="VBC469" s="511"/>
      <c r="VBD469" s="512"/>
      <c r="VBE469" s="512"/>
      <c r="VBF469" s="505"/>
      <c r="VBG469" s="505"/>
      <c r="VBH469" s="505"/>
      <c r="VBI469" s="511"/>
      <c r="VBJ469" s="512"/>
      <c r="VBK469" s="512"/>
      <c r="VBL469" s="505"/>
      <c r="VBM469" s="505"/>
      <c r="VBN469" s="505"/>
      <c r="VBO469" s="511"/>
      <c r="VBP469" s="512"/>
      <c r="VBQ469" s="512"/>
      <c r="VBR469" s="505"/>
      <c r="VBS469" s="505"/>
      <c r="VBT469" s="505"/>
      <c r="VBU469" s="511"/>
      <c r="VBV469" s="512"/>
      <c r="VBW469" s="512"/>
      <c r="VBX469" s="505"/>
      <c r="VBY469" s="505"/>
      <c r="VBZ469" s="505"/>
      <c r="VCA469" s="511"/>
      <c r="VCB469" s="512"/>
      <c r="VCC469" s="512"/>
      <c r="VCD469" s="505"/>
      <c r="VCE469" s="505"/>
      <c r="VCF469" s="505"/>
      <c r="VCG469" s="511"/>
      <c r="VCH469" s="512"/>
      <c r="VCI469" s="512"/>
      <c r="VCJ469" s="505"/>
      <c r="VCK469" s="505"/>
      <c r="VCL469" s="505"/>
      <c r="VCM469" s="511"/>
      <c r="VCN469" s="512"/>
      <c r="VCO469" s="512"/>
      <c r="VCP469" s="505"/>
      <c r="VCQ469" s="505"/>
      <c r="VCR469" s="505"/>
      <c r="VCS469" s="511"/>
      <c r="VCT469" s="512"/>
      <c r="VCU469" s="512"/>
      <c r="VCV469" s="505"/>
      <c r="VCW469" s="505"/>
      <c r="VCX469" s="505"/>
      <c r="VCY469" s="511"/>
      <c r="VCZ469" s="512"/>
      <c r="VDA469" s="512"/>
      <c r="VDB469" s="505"/>
      <c r="VDC469" s="505"/>
      <c r="VDD469" s="505"/>
      <c r="VDE469" s="511"/>
      <c r="VDF469" s="512"/>
      <c r="VDG469" s="512"/>
      <c r="VDH469" s="505"/>
      <c r="VDI469" s="505"/>
      <c r="VDJ469" s="505"/>
      <c r="VDK469" s="511"/>
      <c r="VDL469" s="512"/>
      <c r="VDM469" s="512"/>
      <c r="VDN469" s="505"/>
      <c r="VDO469" s="505"/>
      <c r="VDP469" s="505"/>
      <c r="VDQ469" s="511"/>
      <c r="VDR469" s="512"/>
      <c r="VDS469" s="512"/>
      <c r="VDT469" s="505"/>
      <c r="VDU469" s="505"/>
      <c r="VDV469" s="505"/>
      <c r="VDW469" s="511"/>
      <c r="VDX469" s="512"/>
      <c r="VDY469" s="512"/>
      <c r="VDZ469" s="505"/>
      <c r="VEA469" s="505"/>
      <c r="VEB469" s="505"/>
      <c r="VEC469" s="511"/>
      <c r="VED469" s="512"/>
      <c r="VEE469" s="512"/>
      <c r="VEF469" s="505"/>
      <c r="VEG469" s="505"/>
      <c r="VEH469" s="505"/>
      <c r="VEI469" s="511"/>
      <c r="VEJ469" s="512"/>
      <c r="VEK469" s="512"/>
      <c r="VEL469" s="505"/>
      <c r="VEM469" s="505"/>
      <c r="VEN469" s="505"/>
      <c r="VEO469" s="511"/>
      <c r="VEP469" s="512"/>
      <c r="VEQ469" s="512"/>
      <c r="VER469" s="505"/>
      <c r="VES469" s="505"/>
      <c r="VET469" s="505"/>
      <c r="VEU469" s="511"/>
      <c r="VEV469" s="512"/>
      <c r="VEW469" s="512"/>
      <c r="VEX469" s="505"/>
      <c r="VEY469" s="505"/>
      <c r="VEZ469" s="505"/>
      <c r="VFA469" s="511"/>
      <c r="VFB469" s="512"/>
      <c r="VFC469" s="512"/>
      <c r="VFD469" s="505"/>
      <c r="VFE469" s="505"/>
      <c r="VFF469" s="505"/>
      <c r="VFG469" s="511"/>
      <c r="VFH469" s="512"/>
      <c r="VFI469" s="512"/>
      <c r="VFJ469" s="505"/>
      <c r="VFK469" s="505"/>
      <c r="VFL469" s="505"/>
      <c r="VFM469" s="511"/>
      <c r="VFN469" s="512"/>
      <c r="VFO469" s="512"/>
      <c r="VFP469" s="505"/>
      <c r="VFQ469" s="505"/>
      <c r="VFR469" s="505"/>
      <c r="VFS469" s="511"/>
      <c r="VFT469" s="512"/>
      <c r="VFU469" s="512"/>
      <c r="VFV469" s="505"/>
      <c r="VFW469" s="505"/>
      <c r="VFX469" s="505"/>
      <c r="VFY469" s="511"/>
      <c r="VFZ469" s="512"/>
      <c r="VGA469" s="512"/>
      <c r="VGB469" s="505"/>
      <c r="VGC469" s="505"/>
      <c r="VGD469" s="505"/>
      <c r="VGE469" s="511"/>
      <c r="VGF469" s="512"/>
      <c r="VGG469" s="512"/>
      <c r="VGH469" s="505"/>
      <c r="VGI469" s="505"/>
      <c r="VGJ469" s="505"/>
      <c r="VGK469" s="511"/>
      <c r="VGL469" s="512"/>
      <c r="VGM469" s="512"/>
      <c r="VGN469" s="505"/>
      <c r="VGO469" s="505"/>
      <c r="VGP469" s="505"/>
      <c r="VGQ469" s="511"/>
      <c r="VGR469" s="512"/>
      <c r="VGS469" s="512"/>
      <c r="VGT469" s="505"/>
      <c r="VGU469" s="505"/>
      <c r="VGV469" s="505"/>
      <c r="VGW469" s="511"/>
      <c r="VGX469" s="512"/>
      <c r="VGY469" s="512"/>
      <c r="VGZ469" s="505"/>
      <c r="VHA469" s="505"/>
      <c r="VHB469" s="505"/>
      <c r="VHC469" s="511"/>
      <c r="VHD469" s="512"/>
      <c r="VHE469" s="512"/>
      <c r="VHF469" s="505"/>
      <c r="VHG469" s="505"/>
      <c r="VHH469" s="505"/>
      <c r="VHI469" s="511"/>
      <c r="VHJ469" s="512"/>
      <c r="VHK469" s="512"/>
      <c r="VHL469" s="505"/>
      <c r="VHM469" s="505"/>
      <c r="VHN469" s="505"/>
      <c r="VHO469" s="511"/>
      <c r="VHP469" s="512"/>
      <c r="VHQ469" s="512"/>
      <c r="VHR469" s="505"/>
      <c r="VHS469" s="505"/>
      <c r="VHT469" s="505"/>
      <c r="VHU469" s="511"/>
      <c r="VHV469" s="512"/>
      <c r="VHW469" s="512"/>
      <c r="VHX469" s="505"/>
      <c r="VHY469" s="505"/>
      <c r="VHZ469" s="505"/>
      <c r="VIA469" s="511"/>
      <c r="VIB469" s="512"/>
      <c r="VIC469" s="512"/>
      <c r="VID469" s="505"/>
      <c r="VIE469" s="505"/>
      <c r="VIF469" s="505"/>
      <c r="VIG469" s="511"/>
      <c r="VIH469" s="512"/>
      <c r="VII469" s="512"/>
      <c r="VIJ469" s="505"/>
      <c r="VIK469" s="505"/>
      <c r="VIL469" s="505"/>
      <c r="VIM469" s="511"/>
      <c r="VIN469" s="512"/>
      <c r="VIO469" s="512"/>
      <c r="VIP469" s="505"/>
      <c r="VIQ469" s="505"/>
      <c r="VIR469" s="505"/>
      <c r="VIS469" s="511"/>
      <c r="VIT469" s="512"/>
      <c r="VIU469" s="512"/>
      <c r="VIV469" s="505"/>
      <c r="VIW469" s="505"/>
      <c r="VIX469" s="505"/>
      <c r="VIY469" s="511"/>
      <c r="VIZ469" s="512"/>
      <c r="VJA469" s="512"/>
      <c r="VJB469" s="505"/>
      <c r="VJC469" s="505"/>
      <c r="VJD469" s="505"/>
      <c r="VJE469" s="511"/>
      <c r="VJF469" s="512"/>
      <c r="VJG469" s="512"/>
      <c r="VJH469" s="505"/>
      <c r="VJI469" s="505"/>
      <c r="VJJ469" s="505"/>
      <c r="VJK469" s="511"/>
      <c r="VJL469" s="512"/>
      <c r="VJM469" s="512"/>
      <c r="VJN469" s="505"/>
      <c r="VJO469" s="505"/>
      <c r="VJP469" s="505"/>
      <c r="VJQ469" s="511"/>
      <c r="VJR469" s="512"/>
      <c r="VJS469" s="512"/>
      <c r="VJT469" s="505"/>
      <c r="VJU469" s="505"/>
      <c r="VJV469" s="505"/>
      <c r="VJW469" s="511"/>
      <c r="VJX469" s="512"/>
      <c r="VJY469" s="512"/>
      <c r="VJZ469" s="505"/>
      <c r="VKA469" s="505"/>
      <c r="VKB469" s="505"/>
      <c r="VKC469" s="511"/>
      <c r="VKD469" s="512"/>
      <c r="VKE469" s="512"/>
      <c r="VKF469" s="505"/>
      <c r="VKG469" s="505"/>
      <c r="VKH469" s="505"/>
      <c r="VKI469" s="511"/>
      <c r="VKJ469" s="512"/>
      <c r="VKK469" s="512"/>
      <c r="VKL469" s="505"/>
      <c r="VKM469" s="505"/>
      <c r="VKN469" s="505"/>
      <c r="VKO469" s="511"/>
      <c r="VKP469" s="512"/>
      <c r="VKQ469" s="512"/>
      <c r="VKR469" s="505"/>
      <c r="VKS469" s="505"/>
      <c r="VKT469" s="505"/>
      <c r="VKU469" s="511"/>
      <c r="VKV469" s="512"/>
      <c r="VKW469" s="512"/>
      <c r="VKX469" s="505"/>
      <c r="VKY469" s="505"/>
      <c r="VKZ469" s="505"/>
      <c r="VLA469" s="511"/>
      <c r="VLB469" s="512"/>
      <c r="VLC469" s="512"/>
      <c r="VLD469" s="505"/>
      <c r="VLE469" s="505"/>
      <c r="VLF469" s="505"/>
      <c r="VLG469" s="511"/>
      <c r="VLH469" s="512"/>
      <c r="VLI469" s="512"/>
      <c r="VLJ469" s="505"/>
      <c r="VLK469" s="505"/>
      <c r="VLL469" s="505"/>
      <c r="VLM469" s="511"/>
      <c r="VLN469" s="512"/>
      <c r="VLO469" s="512"/>
      <c r="VLP469" s="505"/>
      <c r="VLQ469" s="505"/>
      <c r="VLR469" s="505"/>
      <c r="VLS469" s="511"/>
      <c r="VLT469" s="512"/>
      <c r="VLU469" s="512"/>
      <c r="VLV469" s="505"/>
      <c r="VLW469" s="505"/>
      <c r="VLX469" s="505"/>
      <c r="VLY469" s="511"/>
      <c r="VLZ469" s="512"/>
      <c r="VMA469" s="512"/>
      <c r="VMB469" s="505"/>
      <c r="VMC469" s="505"/>
      <c r="VMD469" s="505"/>
      <c r="VME469" s="511"/>
      <c r="VMF469" s="512"/>
      <c r="VMG469" s="512"/>
      <c r="VMH469" s="505"/>
      <c r="VMI469" s="505"/>
      <c r="VMJ469" s="505"/>
      <c r="VMK469" s="511"/>
      <c r="VML469" s="512"/>
      <c r="VMM469" s="512"/>
      <c r="VMN469" s="505"/>
      <c r="VMO469" s="505"/>
      <c r="VMP469" s="505"/>
      <c r="VMQ469" s="511"/>
      <c r="VMR469" s="512"/>
      <c r="VMS469" s="512"/>
      <c r="VMT469" s="505"/>
      <c r="VMU469" s="505"/>
      <c r="VMV469" s="505"/>
      <c r="VMW469" s="511"/>
      <c r="VMX469" s="512"/>
      <c r="VMY469" s="512"/>
      <c r="VMZ469" s="505"/>
      <c r="VNA469" s="505"/>
      <c r="VNB469" s="505"/>
      <c r="VNC469" s="511"/>
      <c r="VND469" s="512"/>
      <c r="VNE469" s="512"/>
      <c r="VNF469" s="505"/>
      <c r="VNG469" s="505"/>
      <c r="VNH469" s="505"/>
      <c r="VNI469" s="511"/>
      <c r="VNJ469" s="512"/>
      <c r="VNK469" s="512"/>
      <c r="VNL469" s="505"/>
      <c r="VNM469" s="505"/>
      <c r="VNN469" s="505"/>
      <c r="VNO469" s="511"/>
      <c r="VNP469" s="512"/>
      <c r="VNQ469" s="512"/>
      <c r="VNR469" s="505"/>
      <c r="VNS469" s="505"/>
      <c r="VNT469" s="505"/>
      <c r="VNU469" s="511"/>
      <c r="VNV469" s="512"/>
      <c r="VNW469" s="512"/>
      <c r="VNX469" s="505"/>
      <c r="VNY469" s="505"/>
      <c r="VNZ469" s="505"/>
      <c r="VOA469" s="511"/>
      <c r="VOB469" s="512"/>
      <c r="VOC469" s="512"/>
      <c r="VOD469" s="505"/>
      <c r="VOE469" s="505"/>
      <c r="VOF469" s="505"/>
      <c r="VOG469" s="511"/>
      <c r="VOH469" s="512"/>
      <c r="VOI469" s="512"/>
      <c r="VOJ469" s="505"/>
      <c r="VOK469" s="505"/>
      <c r="VOL469" s="505"/>
      <c r="VOM469" s="511"/>
      <c r="VON469" s="512"/>
      <c r="VOO469" s="512"/>
      <c r="VOP469" s="505"/>
      <c r="VOQ469" s="505"/>
      <c r="VOR469" s="505"/>
      <c r="VOS469" s="511"/>
      <c r="VOT469" s="512"/>
      <c r="VOU469" s="512"/>
      <c r="VOV469" s="505"/>
      <c r="VOW469" s="505"/>
      <c r="VOX469" s="505"/>
      <c r="VOY469" s="511"/>
      <c r="VOZ469" s="512"/>
      <c r="VPA469" s="512"/>
      <c r="VPB469" s="505"/>
      <c r="VPC469" s="505"/>
      <c r="VPD469" s="505"/>
      <c r="VPE469" s="511"/>
      <c r="VPF469" s="512"/>
      <c r="VPG469" s="512"/>
      <c r="VPH469" s="505"/>
      <c r="VPI469" s="505"/>
      <c r="VPJ469" s="505"/>
      <c r="VPK469" s="511"/>
      <c r="VPL469" s="512"/>
      <c r="VPM469" s="512"/>
      <c r="VPN469" s="505"/>
      <c r="VPO469" s="505"/>
      <c r="VPP469" s="505"/>
      <c r="VPQ469" s="511"/>
      <c r="VPR469" s="512"/>
      <c r="VPS469" s="512"/>
      <c r="VPT469" s="505"/>
      <c r="VPU469" s="505"/>
      <c r="VPV469" s="505"/>
      <c r="VPW469" s="511"/>
      <c r="VPX469" s="512"/>
      <c r="VPY469" s="512"/>
      <c r="VPZ469" s="505"/>
      <c r="VQA469" s="505"/>
      <c r="VQB469" s="505"/>
      <c r="VQC469" s="511"/>
      <c r="VQD469" s="512"/>
      <c r="VQE469" s="512"/>
      <c r="VQF469" s="505"/>
      <c r="VQG469" s="505"/>
      <c r="VQH469" s="505"/>
      <c r="VQI469" s="511"/>
      <c r="VQJ469" s="512"/>
      <c r="VQK469" s="512"/>
      <c r="VQL469" s="505"/>
      <c r="VQM469" s="505"/>
      <c r="VQN469" s="505"/>
      <c r="VQO469" s="511"/>
      <c r="VQP469" s="512"/>
      <c r="VQQ469" s="512"/>
      <c r="VQR469" s="505"/>
      <c r="VQS469" s="505"/>
      <c r="VQT469" s="505"/>
      <c r="VQU469" s="511"/>
      <c r="VQV469" s="512"/>
      <c r="VQW469" s="512"/>
      <c r="VQX469" s="505"/>
      <c r="VQY469" s="505"/>
      <c r="VQZ469" s="505"/>
      <c r="VRA469" s="511"/>
      <c r="VRB469" s="512"/>
      <c r="VRC469" s="512"/>
      <c r="VRD469" s="505"/>
      <c r="VRE469" s="505"/>
      <c r="VRF469" s="505"/>
      <c r="VRG469" s="511"/>
      <c r="VRH469" s="512"/>
      <c r="VRI469" s="512"/>
      <c r="VRJ469" s="505"/>
      <c r="VRK469" s="505"/>
      <c r="VRL469" s="505"/>
      <c r="VRM469" s="511"/>
      <c r="VRN469" s="512"/>
      <c r="VRO469" s="512"/>
      <c r="VRP469" s="505"/>
      <c r="VRQ469" s="505"/>
      <c r="VRR469" s="505"/>
      <c r="VRS469" s="511"/>
      <c r="VRT469" s="512"/>
      <c r="VRU469" s="512"/>
      <c r="VRV469" s="505"/>
      <c r="VRW469" s="505"/>
      <c r="VRX469" s="505"/>
      <c r="VRY469" s="511"/>
      <c r="VRZ469" s="512"/>
      <c r="VSA469" s="512"/>
      <c r="VSB469" s="505"/>
      <c r="VSC469" s="505"/>
      <c r="VSD469" s="505"/>
      <c r="VSE469" s="511"/>
      <c r="VSF469" s="512"/>
      <c r="VSG469" s="512"/>
      <c r="VSH469" s="505"/>
      <c r="VSI469" s="505"/>
      <c r="VSJ469" s="505"/>
      <c r="VSK469" s="511"/>
      <c r="VSL469" s="512"/>
      <c r="VSM469" s="512"/>
      <c r="VSN469" s="505"/>
      <c r="VSO469" s="505"/>
      <c r="VSP469" s="505"/>
      <c r="VSQ469" s="511"/>
      <c r="VSR469" s="512"/>
      <c r="VSS469" s="512"/>
      <c r="VST469" s="505"/>
      <c r="VSU469" s="505"/>
      <c r="VSV469" s="505"/>
      <c r="VSW469" s="511"/>
      <c r="VSX469" s="512"/>
      <c r="VSY469" s="512"/>
      <c r="VSZ469" s="505"/>
      <c r="VTA469" s="505"/>
      <c r="VTB469" s="505"/>
      <c r="VTC469" s="511"/>
      <c r="VTD469" s="512"/>
      <c r="VTE469" s="512"/>
      <c r="VTF469" s="505"/>
      <c r="VTG469" s="505"/>
      <c r="VTH469" s="505"/>
      <c r="VTI469" s="511"/>
      <c r="VTJ469" s="512"/>
      <c r="VTK469" s="512"/>
      <c r="VTL469" s="505"/>
      <c r="VTM469" s="505"/>
      <c r="VTN469" s="505"/>
      <c r="VTO469" s="511"/>
      <c r="VTP469" s="512"/>
      <c r="VTQ469" s="512"/>
      <c r="VTR469" s="505"/>
      <c r="VTS469" s="505"/>
      <c r="VTT469" s="505"/>
      <c r="VTU469" s="511"/>
      <c r="VTV469" s="512"/>
      <c r="VTW469" s="512"/>
      <c r="VTX469" s="505"/>
      <c r="VTY469" s="505"/>
      <c r="VTZ469" s="505"/>
      <c r="VUA469" s="511"/>
      <c r="VUB469" s="512"/>
      <c r="VUC469" s="512"/>
      <c r="VUD469" s="505"/>
      <c r="VUE469" s="505"/>
      <c r="VUF469" s="505"/>
      <c r="VUG469" s="511"/>
      <c r="VUH469" s="512"/>
      <c r="VUI469" s="512"/>
      <c r="VUJ469" s="505"/>
      <c r="VUK469" s="505"/>
      <c r="VUL469" s="505"/>
      <c r="VUM469" s="511"/>
      <c r="VUN469" s="512"/>
      <c r="VUO469" s="512"/>
      <c r="VUP469" s="505"/>
      <c r="VUQ469" s="505"/>
      <c r="VUR469" s="505"/>
      <c r="VUS469" s="511"/>
      <c r="VUT469" s="512"/>
      <c r="VUU469" s="512"/>
      <c r="VUV469" s="505"/>
      <c r="VUW469" s="505"/>
      <c r="VUX469" s="505"/>
      <c r="VUY469" s="511"/>
      <c r="VUZ469" s="512"/>
      <c r="VVA469" s="512"/>
      <c r="VVB469" s="505"/>
      <c r="VVC469" s="505"/>
      <c r="VVD469" s="505"/>
      <c r="VVE469" s="511"/>
      <c r="VVF469" s="512"/>
      <c r="VVG469" s="512"/>
      <c r="VVH469" s="505"/>
      <c r="VVI469" s="505"/>
      <c r="VVJ469" s="505"/>
      <c r="VVK469" s="511"/>
      <c r="VVL469" s="512"/>
      <c r="VVM469" s="512"/>
      <c r="VVN469" s="505"/>
      <c r="VVO469" s="505"/>
      <c r="VVP469" s="505"/>
      <c r="VVQ469" s="511"/>
      <c r="VVR469" s="512"/>
      <c r="VVS469" s="512"/>
      <c r="VVT469" s="505"/>
      <c r="VVU469" s="505"/>
      <c r="VVV469" s="505"/>
      <c r="VVW469" s="511"/>
      <c r="VVX469" s="512"/>
      <c r="VVY469" s="512"/>
      <c r="VVZ469" s="505"/>
      <c r="VWA469" s="505"/>
      <c r="VWB469" s="505"/>
      <c r="VWC469" s="511"/>
      <c r="VWD469" s="512"/>
      <c r="VWE469" s="512"/>
      <c r="VWF469" s="505"/>
      <c r="VWG469" s="505"/>
      <c r="VWH469" s="505"/>
      <c r="VWI469" s="511"/>
      <c r="VWJ469" s="512"/>
      <c r="VWK469" s="512"/>
      <c r="VWL469" s="505"/>
      <c r="VWM469" s="505"/>
      <c r="VWN469" s="505"/>
      <c r="VWO469" s="511"/>
      <c r="VWP469" s="512"/>
      <c r="VWQ469" s="512"/>
      <c r="VWR469" s="505"/>
      <c r="VWS469" s="505"/>
      <c r="VWT469" s="505"/>
      <c r="VWU469" s="511"/>
      <c r="VWV469" s="512"/>
      <c r="VWW469" s="512"/>
      <c r="VWX469" s="505"/>
      <c r="VWY469" s="505"/>
      <c r="VWZ469" s="505"/>
      <c r="VXA469" s="511"/>
      <c r="VXB469" s="512"/>
      <c r="VXC469" s="512"/>
      <c r="VXD469" s="505"/>
      <c r="VXE469" s="505"/>
      <c r="VXF469" s="505"/>
      <c r="VXG469" s="511"/>
      <c r="VXH469" s="512"/>
      <c r="VXI469" s="512"/>
      <c r="VXJ469" s="505"/>
      <c r="VXK469" s="505"/>
      <c r="VXL469" s="505"/>
      <c r="VXM469" s="511"/>
      <c r="VXN469" s="512"/>
      <c r="VXO469" s="512"/>
      <c r="VXP469" s="505"/>
      <c r="VXQ469" s="505"/>
      <c r="VXR469" s="505"/>
      <c r="VXS469" s="511"/>
      <c r="VXT469" s="512"/>
      <c r="VXU469" s="512"/>
      <c r="VXV469" s="505"/>
      <c r="VXW469" s="505"/>
      <c r="VXX469" s="505"/>
      <c r="VXY469" s="511"/>
      <c r="VXZ469" s="512"/>
      <c r="VYA469" s="512"/>
      <c r="VYB469" s="505"/>
      <c r="VYC469" s="505"/>
      <c r="VYD469" s="505"/>
      <c r="VYE469" s="511"/>
      <c r="VYF469" s="512"/>
      <c r="VYG469" s="512"/>
      <c r="VYH469" s="505"/>
      <c r="VYI469" s="505"/>
      <c r="VYJ469" s="505"/>
      <c r="VYK469" s="511"/>
      <c r="VYL469" s="512"/>
      <c r="VYM469" s="512"/>
      <c r="VYN469" s="505"/>
      <c r="VYO469" s="505"/>
      <c r="VYP469" s="505"/>
      <c r="VYQ469" s="511"/>
      <c r="VYR469" s="512"/>
      <c r="VYS469" s="512"/>
      <c r="VYT469" s="505"/>
      <c r="VYU469" s="505"/>
      <c r="VYV469" s="505"/>
      <c r="VYW469" s="511"/>
      <c r="VYX469" s="512"/>
      <c r="VYY469" s="512"/>
      <c r="VYZ469" s="505"/>
      <c r="VZA469" s="505"/>
      <c r="VZB469" s="505"/>
      <c r="VZC469" s="511"/>
      <c r="VZD469" s="512"/>
      <c r="VZE469" s="512"/>
      <c r="VZF469" s="505"/>
      <c r="VZG469" s="505"/>
      <c r="VZH469" s="505"/>
      <c r="VZI469" s="511"/>
      <c r="VZJ469" s="512"/>
      <c r="VZK469" s="512"/>
      <c r="VZL469" s="505"/>
      <c r="VZM469" s="505"/>
      <c r="VZN469" s="505"/>
      <c r="VZO469" s="511"/>
      <c r="VZP469" s="512"/>
      <c r="VZQ469" s="512"/>
      <c r="VZR469" s="505"/>
      <c r="VZS469" s="505"/>
      <c r="VZT469" s="505"/>
      <c r="VZU469" s="511"/>
      <c r="VZV469" s="512"/>
      <c r="VZW469" s="512"/>
      <c r="VZX469" s="505"/>
      <c r="VZY469" s="505"/>
      <c r="VZZ469" s="505"/>
      <c r="WAA469" s="511"/>
      <c r="WAB469" s="512"/>
      <c r="WAC469" s="512"/>
      <c r="WAD469" s="505"/>
      <c r="WAE469" s="505"/>
      <c r="WAF469" s="505"/>
      <c r="WAG469" s="511"/>
      <c r="WAH469" s="512"/>
      <c r="WAI469" s="512"/>
      <c r="WAJ469" s="505"/>
      <c r="WAK469" s="505"/>
      <c r="WAL469" s="505"/>
      <c r="WAM469" s="511"/>
      <c r="WAN469" s="512"/>
      <c r="WAO469" s="512"/>
      <c r="WAP469" s="505"/>
      <c r="WAQ469" s="505"/>
      <c r="WAR469" s="505"/>
      <c r="WAS469" s="511"/>
      <c r="WAT469" s="512"/>
      <c r="WAU469" s="512"/>
      <c r="WAV469" s="505"/>
      <c r="WAW469" s="505"/>
      <c r="WAX469" s="505"/>
      <c r="WAY469" s="511"/>
      <c r="WAZ469" s="512"/>
      <c r="WBA469" s="512"/>
      <c r="WBB469" s="505"/>
      <c r="WBC469" s="505"/>
      <c r="WBD469" s="505"/>
      <c r="WBE469" s="511"/>
      <c r="WBF469" s="512"/>
      <c r="WBG469" s="512"/>
      <c r="WBH469" s="505"/>
      <c r="WBI469" s="505"/>
      <c r="WBJ469" s="505"/>
      <c r="WBK469" s="511"/>
      <c r="WBL469" s="512"/>
      <c r="WBM469" s="512"/>
      <c r="WBN469" s="505"/>
      <c r="WBO469" s="505"/>
      <c r="WBP469" s="505"/>
      <c r="WBQ469" s="511"/>
      <c r="WBR469" s="512"/>
      <c r="WBS469" s="512"/>
      <c r="WBT469" s="505"/>
      <c r="WBU469" s="505"/>
      <c r="WBV469" s="505"/>
      <c r="WBW469" s="511"/>
      <c r="WBX469" s="512"/>
      <c r="WBY469" s="512"/>
      <c r="WBZ469" s="505"/>
      <c r="WCA469" s="505"/>
      <c r="WCB469" s="505"/>
      <c r="WCC469" s="511"/>
      <c r="WCD469" s="512"/>
      <c r="WCE469" s="512"/>
      <c r="WCF469" s="505"/>
      <c r="WCG469" s="505"/>
      <c r="WCH469" s="505"/>
      <c r="WCI469" s="511"/>
      <c r="WCJ469" s="512"/>
      <c r="WCK469" s="512"/>
      <c r="WCL469" s="505"/>
      <c r="WCM469" s="505"/>
      <c r="WCN469" s="505"/>
      <c r="WCO469" s="511"/>
      <c r="WCP469" s="512"/>
      <c r="WCQ469" s="512"/>
      <c r="WCR469" s="505"/>
      <c r="WCS469" s="505"/>
      <c r="WCT469" s="505"/>
      <c r="WCU469" s="511"/>
      <c r="WCV469" s="512"/>
      <c r="WCW469" s="512"/>
      <c r="WCX469" s="505"/>
      <c r="WCY469" s="505"/>
      <c r="WCZ469" s="505"/>
      <c r="WDA469" s="511"/>
      <c r="WDB469" s="512"/>
      <c r="WDC469" s="512"/>
      <c r="WDD469" s="505"/>
      <c r="WDE469" s="505"/>
      <c r="WDF469" s="505"/>
      <c r="WDG469" s="511"/>
      <c r="WDH469" s="512"/>
      <c r="WDI469" s="512"/>
      <c r="WDJ469" s="505"/>
      <c r="WDK469" s="505"/>
      <c r="WDL469" s="505"/>
      <c r="WDM469" s="511"/>
      <c r="WDN469" s="512"/>
      <c r="WDO469" s="512"/>
      <c r="WDP469" s="505"/>
      <c r="WDQ469" s="505"/>
      <c r="WDR469" s="505"/>
      <c r="WDS469" s="511"/>
      <c r="WDT469" s="512"/>
      <c r="WDU469" s="512"/>
      <c r="WDV469" s="505"/>
      <c r="WDW469" s="505"/>
      <c r="WDX469" s="505"/>
      <c r="WDY469" s="511"/>
      <c r="WDZ469" s="512"/>
      <c r="WEA469" s="512"/>
      <c r="WEB469" s="505"/>
      <c r="WEC469" s="505"/>
      <c r="WED469" s="505"/>
      <c r="WEE469" s="511"/>
      <c r="WEF469" s="512"/>
      <c r="WEG469" s="512"/>
      <c r="WEH469" s="505"/>
      <c r="WEI469" s="505"/>
      <c r="WEJ469" s="505"/>
      <c r="WEK469" s="511"/>
      <c r="WEL469" s="512"/>
      <c r="WEM469" s="512"/>
      <c r="WEN469" s="505"/>
      <c r="WEO469" s="505"/>
      <c r="WEP469" s="505"/>
      <c r="WEQ469" s="511"/>
      <c r="WER469" s="512"/>
      <c r="WES469" s="512"/>
      <c r="WET469" s="505"/>
      <c r="WEU469" s="505"/>
      <c r="WEV469" s="505"/>
      <c r="WEW469" s="511"/>
      <c r="WEX469" s="512"/>
      <c r="WEY469" s="512"/>
      <c r="WEZ469" s="505"/>
      <c r="WFA469" s="505"/>
      <c r="WFB469" s="505"/>
      <c r="WFC469" s="511"/>
      <c r="WFD469" s="512"/>
      <c r="WFE469" s="512"/>
      <c r="WFF469" s="505"/>
      <c r="WFG469" s="505"/>
      <c r="WFH469" s="505"/>
      <c r="WFI469" s="511"/>
      <c r="WFJ469" s="512"/>
      <c r="WFK469" s="512"/>
      <c r="WFL469" s="505"/>
      <c r="WFM469" s="505"/>
      <c r="WFN469" s="505"/>
      <c r="WFO469" s="511"/>
      <c r="WFP469" s="512"/>
      <c r="WFQ469" s="512"/>
      <c r="WFR469" s="505"/>
      <c r="WFS469" s="505"/>
      <c r="WFT469" s="505"/>
      <c r="WFU469" s="511"/>
      <c r="WFV469" s="512"/>
      <c r="WFW469" s="512"/>
      <c r="WFX469" s="505"/>
      <c r="WFY469" s="505"/>
      <c r="WFZ469" s="505"/>
      <c r="WGA469" s="511"/>
      <c r="WGB469" s="512"/>
      <c r="WGC469" s="512"/>
      <c r="WGD469" s="505"/>
      <c r="WGE469" s="505"/>
      <c r="WGF469" s="505"/>
      <c r="WGG469" s="511"/>
      <c r="WGH469" s="512"/>
      <c r="WGI469" s="512"/>
      <c r="WGJ469" s="505"/>
      <c r="WGK469" s="505"/>
      <c r="WGL469" s="505"/>
      <c r="WGM469" s="511"/>
      <c r="WGN469" s="512"/>
      <c r="WGO469" s="512"/>
      <c r="WGP469" s="505"/>
      <c r="WGQ469" s="505"/>
      <c r="WGR469" s="505"/>
      <c r="WGS469" s="511"/>
      <c r="WGT469" s="512"/>
      <c r="WGU469" s="512"/>
      <c r="WGV469" s="505"/>
      <c r="WGW469" s="505"/>
      <c r="WGX469" s="505"/>
      <c r="WGY469" s="511"/>
      <c r="WGZ469" s="512"/>
      <c r="WHA469" s="512"/>
      <c r="WHB469" s="505"/>
      <c r="WHC469" s="505"/>
      <c r="WHD469" s="505"/>
      <c r="WHE469" s="511"/>
      <c r="WHF469" s="512"/>
      <c r="WHG469" s="512"/>
      <c r="WHH469" s="505"/>
      <c r="WHI469" s="505"/>
      <c r="WHJ469" s="505"/>
      <c r="WHK469" s="511"/>
      <c r="WHL469" s="512"/>
      <c r="WHM469" s="512"/>
      <c r="WHN469" s="505"/>
      <c r="WHO469" s="505"/>
      <c r="WHP469" s="505"/>
      <c r="WHQ469" s="511"/>
      <c r="WHR469" s="512"/>
      <c r="WHS469" s="512"/>
      <c r="WHT469" s="505"/>
      <c r="WHU469" s="505"/>
      <c r="WHV469" s="505"/>
      <c r="WHW469" s="511"/>
      <c r="WHX469" s="512"/>
      <c r="WHY469" s="512"/>
      <c r="WHZ469" s="505"/>
      <c r="WIA469" s="505"/>
      <c r="WIB469" s="505"/>
      <c r="WIC469" s="511"/>
      <c r="WID469" s="512"/>
      <c r="WIE469" s="512"/>
      <c r="WIF469" s="505"/>
      <c r="WIG469" s="505"/>
      <c r="WIH469" s="505"/>
      <c r="WII469" s="511"/>
      <c r="WIJ469" s="512"/>
      <c r="WIK469" s="512"/>
      <c r="WIL469" s="505"/>
      <c r="WIM469" s="505"/>
      <c r="WIN469" s="505"/>
      <c r="WIO469" s="511"/>
      <c r="WIP469" s="512"/>
      <c r="WIQ469" s="512"/>
      <c r="WIR469" s="505"/>
      <c r="WIS469" s="505"/>
      <c r="WIT469" s="505"/>
      <c r="WIU469" s="511"/>
      <c r="WIV469" s="512"/>
      <c r="WIW469" s="512"/>
      <c r="WIX469" s="505"/>
      <c r="WIY469" s="505"/>
      <c r="WIZ469" s="505"/>
      <c r="WJA469" s="511"/>
      <c r="WJB469" s="512"/>
      <c r="WJC469" s="512"/>
      <c r="WJD469" s="505"/>
      <c r="WJE469" s="505"/>
      <c r="WJF469" s="505"/>
      <c r="WJG469" s="511"/>
      <c r="WJH469" s="512"/>
      <c r="WJI469" s="512"/>
      <c r="WJJ469" s="505"/>
      <c r="WJK469" s="505"/>
      <c r="WJL469" s="505"/>
      <c r="WJM469" s="511"/>
      <c r="WJN469" s="512"/>
      <c r="WJO469" s="512"/>
      <c r="WJP469" s="505"/>
      <c r="WJQ469" s="505"/>
      <c r="WJR469" s="505"/>
      <c r="WJS469" s="511"/>
      <c r="WJT469" s="512"/>
      <c r="WJU469" s="512"/>
      <c r="WJV469" s="505"/>
      <c r="WJW469" s="505"/>
      <c r="WJX469" s="505"/>
      <c r="WJY469" s="511"/>
      <c r="WJZ469" s="512"/>
      <c r="WKA469" s="512"/>
      <c r="WKB469" s="505"/>
      <c r="WKC469" s="505"/>
      <c r="WKD469" s="505"/>
      <c r="WKE469" s="511"/>
      <c r="WKF469" s="512"/>
      <c r="WKG469" s="512"/>
      <c r="WKH469" s="505"/>
      <c r="WKI469" s="505"/>
      <c r="WKJ469" s="505"/>
      <c r="WKK469" s="511"/>
      <c r="WKL469" s="512"/>
      <c r="WKM469" s="512"/>
      <c r="WKN469" s="505"/>
      <c r="WKO469" s="505"/>
      <c r="WKP469" s="505"/>
      <c r="WKQ469" s="511"/>
      <c r="WKR469" s="512"/>
      <c r="WKS469" s="512"/>
      <c r="WKT469" s="505"/>
      <c r="WKU469" s="505"/>
      <c r="WKV469" s="505"/>
      <c r="WKW469" s="511"/>
      <c r="WKX469" s="512"/>
      <c r="WKY469" s="512"/>
      <c r="WKZ469" s="505"/>
      <c r="WLA469" s="505"/>
      <c r="WLB469" s="505"/>
      <c r="WLC469" s="511"/>
      <c r="WLD469" s="512"/>
      <c r="WLE469" s="512"/>
      <c r="WLF469" s="505"/>
      <c r="WLG469" s="505"/>
      <c r="WLH469" s="505"/>
      <c r="WLI469" s="511"/>
      <c r="WLJ469" s="512"/>
      <c r="WLK469" s="512"/>
      <c r="WLL469" s="505"/>
      <c r="WLM469" s="505"/>
      <c r="WLN469" s="505"/>
      <c r="WLO469" s="511"/>
      <c r="WLP469" s="512"/>
      <c r="WLQ469" s="512"/>
      <c r="WLR469" s="505"/>
      <c r="WLS469" s="505"/>
      <c r="WLT469" s="505"/>
      <c r="WLU469" s="511"/>
      <c r="WLV469" s="512"/>
      <c r="WLW469" s="512"/>
      <c r="WLX469" s="505"/>
      <c r="WLY469" s="505"/>
      <c r="WLZ469" s="505"/>
      <c r="WMA469" s="511"/>
      <c r="WMB469" s="512"/>
      <c r="WMC469" s="512"/>
      <c r="WMD469" s="505"/>
      <c r="WME469" s="505"/>
      <c r="WMF469" s="505"/>
      <c r="WMG469" s="511"/>
      <c r="WMH469" s="512"/>
      <c r="WMI469" s="512"/>
      <c r="WMJ469" s="505"/>
      <c r="WMK469" s="505"/>
      <c r="WML469" s="505"/>
      <c r="WMM469" s="511"/>
      <c r="WMN469" s="512"/>
      <c r="WMO469" s="512"/>
      <c r="WMP469" s="505"/>
      <c r="WMQ469" s="505"/>
      <c r="WMR469" s="505"/>
      <c r="WMS469" s="511"/>
      <c r="WMT469" s="512"/>
      <c r="WMU469" s="512"/>
      <c r="WMV469" s="505"/>
      <c r="WMW469" s="505"/>
      <c r="WMX469" s="505"/>
      <c r="WMY469" s="511"/>
      <c r="WMZ469" s="512"/>
      <c r="WNA469" s="512"/>
      <c r="WNB469" s="505"/>
      <c r="WNC469" s="505"/>
      <c r="WND469" s="505"/>
      <c r="WNE469" s="511"/>
      <c r="WNF469" s="512"/>
      <c r="WNG469" s="512"/>
      <c r="WNH469" s="505"/>
      <c r="WNI469" s="505"/>
      <c r="WNJ469" s="505"/>
      <c r="WNK469" s="511"/>
      <c r="WNL469" s="512"/>
      <c r="WNM469" s="512"/>
      <c r="WNN469" s="505"/>
      <c r="WNO469" s="505"/>
      <c r="WNP469" s="505"/>
      <c r="WNQ469" s="511"/>
      <c r="WNR469" s="512"/>
      <c r="WNS469" s="512"/>
      <c r="WNT469" s="505"/>
      <c r="WNU469" s="505"/>
      <c r="WNV469" s="505"/>
      <c r="WNW469" s="511"/>
      <c r="WNX469" s="512"/>
      <c r="WNY469" s="512"/>
      <c r="WNZ469" s="505"/>
      <c r="WOA469" s="505"/>
      <c r="WOB469" s="505"/>
      <c r="WOC469" s="511"/>
      <c r="WOD469" s="512"/>
      <c r="WOE469" s="512"/>
      <c r="WOF469" s="505"/>
      <c r="WOG469" s="505"/>
      <c r="WOH469" s="505"/>
      <c r="WOI469" s="511"/>
      <c r="WOJ469" s="512"/>
      <c r="WOK469" s="512"/>
      <c r="WOL469" s="505"/>
      <c r="WOM469" s="505"/>
      <c r="WON469" s="505"/>
      <c r="WOO469" s="511"/>
      <c r="WOP469" s="512"/>
      <c r="WOQ469" s="512"/>
      <c r="WOR469" s="505"/>
      <c r="WOS469" s="505"/>
      <c r="WOT469" s="505"/>
      <c r="WOU469" s="511"/>
      <c r="WOV469" s="512"/>
      <c r="WOW469" s="512"/>
      <c r="WOX469" s="505"/>
      <c r="WOY469" s="505"/>
      <c r="WOZ469" s="505"/>
      <c r="WPA469" s="511"/>
      <c r="WPB469" s="512"/>
      <c r="WPC469" s="512"/>
      <c r="WPD469" s="505"/>
      <c r="WPE469" s="505"/>
      <c r="WPF469" s="505"/>
      <c r="WPG469" s="511"/>
      <c r="WPH469" s="512"/>
      <c r="WPI469" s="512"/>
      <c r="WPJ469" s="505"/>
      <c r="WPK469" s="505"/>
      <c r="WPL469" s="505"/>
      <c r="WPM469" s="511"/>
      <c r="WPN469" s="512"/>
      <c r="WPO469" s="512"/>
      <c r="WPP469" s="505"/>
      <c r="WPQ469" s="505"/>
      <c r="WPR469" s="505"/>
      <c r="WPS469" s="511"/>
      <c r="WPT469" s="512"/>
      <c r="WPU469" s="512"/>
      <c r="WPV469" s="505"/>
      <c r="WPW469" s="505"/>
      <c r="WPX469" s="505"/>
      <c r="WPY469" s="511"/>
      <c r="WPZ469" s="512"/>
      <c r="WQA469" s="512"/>
      <c r="WQB469" s="505"/>
      <c r="WQC469" s="505"/>
      <c r="WQD469" s="505"/>
      <c r="WQE469" s="511"/>
      <c r="WQF469" s="512"/>
      <c r="WQG469" s="512"/>
      <c r="WQH469" s="505"/>
      <c r="WQI469" s="505"/>
      <c r="WQJ469" s="505"/>
      <c r="WQK469" s="511"/>
      <c r="WQL469" s="512"/>
      <c r="WQM469" s="512"/>
      <c r="WQN469" s="505"/>
      <c r="WQO469" s="505"/>
      <c r="WQP469" s="505"/>
      <c r="WQQ469" s="511"/>
      <c r="WQR469" s="512"/>
      <c r="WQS469" s="512"/>
      <c r="WQT469" s="505"/>
      <c r="WQU469" s="505"/>
      <c r="WQV469" s="505"/>
      <c r="WQW469" s="511"/>
      <c r="WQX469" s="512"/>
      <c r="WQY469" s="512"/>
      <c r="WQZ469" s="505"/>
      <c r="WRA469" s="505"/>
      <c r="WRB469" s="505"/>
      <c r="WRC469" s="511"/>
      <c r="WRD469" s="512"/>
      <c r="WRE469" s="512"/>
      <c r="WRF469" s="505"/>
      <c r="WRG469" s="505"/>
      <c r="WRH469" s="505"/>
      <c r="WRI469" s="511"/>
      <c r="WRJ469" s="512"/>
      <c r="WRK469" s="512"/>
      <c r="WRL469" s="505"/>
      <c r="WRM469" s="505"/>
      <c r="WRN469" s="505"/>
      <c r="WRO469" s="511"/>
      <c r="WRP469" s="512"/>
      <c r="WRQ469" s="512"/>
      <c r="WRR469" s="505"/>
      <c r="WRS469" s="505"/>
      <c r="WRT469" s="505"/>
      <c r="WRU469" s="511"/>
      <c r="WRV469" s="512"/>
      <c r="WRW469" s="512"/>
      <c r="WRX469" s="505"/>
      <c r="WRY469" s="505"/>
      <c r="WRZ469" s="505"/>
      <c r="WSA469" s="511"/>
      <c r="WSB469" s="512"/>
      <c r="WSC469" s="512"/>
      <c r="WSD469" s="505"/>
      <c r="WSE469" s="505"/>
      <c r="WSF469" s="505"/>
      <c r="WSG469" s="511"/>
      <c r="WSH469" s="512"/>
      <c r="WSI469" s="512"/>
      <c r="WSJ469" s="505"/>
      <c r="WSK469" s="505"/>
      <c r="WSL469" s="505"/>
      <c r="WSM469" s="511"/>
      <c r="WSN469" s="512"/>
      <c r="WSO469" s="512"/>
      <c r="WSP469" s="505"/>
      <c r="WSQ469" s="505"/>
      <c r="WSR469" s="505"/>
      <c r="WSS469" s="511"/>
      <c r="WST469" s="512"/>
      <c r="WSU469" s="512"/>
      <c r="WSV469" s="505"/>
      <c r="WSW469" s="505"/>
      <c r="WSX469" s="505"/>
      <c r="WSY469" s="511"/>
      <c r="WSZ469" s="512"/>
      <c r="WTA469" s="512"/>
      <c r="WTB469" s="505"/>
      <c r="WTC469" s="505"/>
      <c r="WTD469" s="505"/>
      <c r="WTE469" s="511"/>
      <c r="WTF469" s="512"/>
      <c r="WTG469" s="512"/>
      <c r="WTH469" s="505"/>
      <c r="WTI469" s="505"/>
      <c r="WTJ469" s="505"/>
      <c r="WTK469" s="511"/>
      <c r="WTL469" s="512"/>
      <c r="WTM469" s="512"/>
      <c r="WTN469" s="505"/>
      <c r="WTO469" s="505"/>
      <c r="WTP469" s="505"/>
      <c r="WTQ469" s="511"/>
      <c r="WTR469" s="512"/>
      <c r="WTS469" s="512"/>
      <c r="WTT469" s="505"/>
      <c r="WTU469" s="505"/>
      <c r="WTV469" s="505"/>
      <c r="WTW469" s="511"/>
      <c r="WTX469" s="512"/>
      <c r="WTY469" s="512"/>
      <c r="WTZ469" s="505"/>
      <c r="WUA469" s="505"/>
      <c r="WUB469" s="505"/>
      <c r="WUC469" s="511"/>
      <c r="WUD469" s="512"/>
      <c r="WUE469" s="512"/>
      <c r="WUF469" s="505"/>
      <c r="WUG469" s="505"/>
      <c r="WUH469" s="505"/>
      <c r="WUI469" s="511"/>
      <c r="WUJ469" s="512"/>
      <c r="WUK469" s="512"/>
      <c r="WUL469" s="505"/>
      <c r="WUM469" s="505"/>
      <c r="WUN469" s="505"/>
      <c r="WUO469" s="511"/>
      <c r="WUP469" s="512"/>
      <c r="WUQ469" s="512"/>
      <c r="WUR469" s="505"/>
      <c r="WUS469" s="505"/>
      <c r="WUT469" s="505"/>
      <c r="WUU469" s="511"/>
      <c r="WUV469" s="512"/>
      <c r="WUW469" s="512"/>
      <c r="WUX469" s="505"/>
      <c r="WUY469" s="505"/>
      <c r="WUZ469" s="505"/>
      <c r="WVA469" s="511"/>
      <c r="WVB469" s="512"/>
      <c r="WVC469" s="512"/>
      <c r="WVD469" s="505"/>
      <c r="WVE469" s="505"/>
      <c r="WVF469" s="505"/>
      <c r="WVG469" s="511"/>
      <c r="WVH469" s="512"/>
      <c r="WVI469" s="512"/>
      <c r="WVJ469" s="505"/>
      <c r="WVK469" s="505"/>
      <c r="WVL469" s="505"/>
      <c r="WVM469" s="511"/>
      <c r="WVN469" s="512"/>
      <c r="WVO469" s="512"/>
      <c r="WVP469" s="505"/>
      <c r="WVQ469" s="505"/>
      <c r="WVR469" s="505"/>
      <c r="WVS469" s="511"/>
      <c r="WVT469" s="512"/>
      <c r="WVU469" s="512"/>
      <c r="WVV469" s="505"/>
      <c r="WVW469" s="505"/>
      <c r="WVX469" s="505"/>
      <c r="WVY469" s="511"/>
      <c r="WVZ469" s="512"/>
      <c r="WWA469" s="512"/>
      <c r="WWB469" s="505"/>
      <c r="WWC469" s="505"/>
      <c r="WWD469" s="505"/>
      <c r="WWE469" s="511"/>
      <c r="WWF469" s="512"/>
      <c r="WWG469" s="512"/>
      <c r="WWH469" s="505"/>
      <c r="WWI469" s="505"/>
      <c r="WWJ469" s="505"/>
      <c r="WWK469" s="511"/>
      <c r="WWL469" s="512"/>
      <c r="WWM469" s="512"/>
      <c r="WWN469" s="505"/>
      <c r="WWO469" s="505"/>
      <c r="WWP469" s="505"/>
      <c r="WWQ469" s="511"/>
      <c r="WWR469" s="512"/>
      <c r="WWS469" s="512"/>
      <c r="WWT469" s="505"/>
      <c r="WWU469" s="505"/>
      <c r="WWV469" s="505"/>
      <c r="WWW469" s="511"/>
      <c r="WWX469" s="512"/>
      <c r="WWY469" s="512"/>
      <c r="WWZ469" s="505"/>
      <c r="WXA469" s="505"/>
      <c r="WXB469" s="505"/>
      <c r="WXC469" s="511"/>
      <c r="WXD469" s="512"/>
      <c r="WXE469" s="512"/>
      <c r="WXF469" s="505"/>
      <c r="WXG469" s="505"/>
      <c r="WXH469" s="505"/>
      <c r="WXI469" s="511"/>
      <c r="WXJ469" s="512"/>
      <c r="WXK469" s="512"/>
      <c r="WXL469" s="505"/>
      <c r="WXM469" s="505"/>
      <c r="WXN469" s="505"/>
      <c r="WXO469" s="511"/>
      <c r="WXP469" s="512"/>
      <c r="WXQ469" s="512"/>
      <c r="WXR469" s="505"/>
      <c r="WXS469" s="505"/>
      <c r="WXT469" s="505"/>
      <c r="WXU469" s="511"/>
      <c r="WXV469" s="512"/>
      <c r="WXW469" s="512"/>
      <c r="WXX469" s="505"/>
      <c r="WXY469" s="505"/>
      <c r="WXZ469" s="505"/>
      <c r="WYA469" s="511"/>
      <c r="WYB469" s="512"/>
      <c r="WYC469" s="512"/>
      <c r="WYD469" s="505"/>
      <c r="WYE469" s="505"/>
      <c r="WYF469" s="505"/>
      <c r="WYG469" s="511"/>
      <c r="WYH469" s="512"/>
      <c r="WYI469" s="512"/>
      <c r="WYJ469" s="505"/>
      <c r="WYK469" s="505"/>
      <c r="WYL469" s="505"/>
      <c r="WYM469" s="511"/>
      <c r="WYN469" s="512"/>
      <c r="WYO469" s="512"/>
      <c r="WYP469" s="505"/>
      <c r="WYQ469" s="505"/>
      <c r="WYR469" s="505"/>
      <c r="WYS469" s="511"/>
      <c r="WYT469" s="512"/>
      <c r="WYU469" s="512"/>
      <c r="WYV469" s="505"/>
      <c r="WYW469" s="505"/>
      <c r="WYX469" s="505"/>
      <c r="WYY469" s="511"/>
      <c r="WYZ469" s="512"/>
      <c r="WZA469" s="512"/>
      <c r="WZB469" s="505"/>
      <c r="WZC469" s="505"/>
      <c r="WZD469" s="505"/>
      <c r="WZE469" s="511"/>
      <c r="WZF469" s="512"/>
      <c r="WZG469" s="512"/>
      <c r="WZH469" s="505"/>
      <c r="WZI469" s="505"/>
      <c r="WZJ469" s="505"/>
      <c r="WZK469" s="511"/>
      <c r="WZL469" s="512"/>
      <c r="WZM469" s="512"/>
      <c r="WZN469" s="505"/>
      <c r="WZO469" s="505"/>
      <c r="WZP469" s="505"/>
      <c r="WZQ469" s="511"/>
      <c r="WZR469" s="512"/>
      <c r="WZS469" s="512"/>
      <c r="WZT469" s="505"/>
      <c r="WZU469" s="505"/>
      <c r="WZV469" s="505"/>
      <c r="WZW469" s="511"/>
      <c r="WZX469" s="512"/>
      <c r="WZY469" s="512"/>
      <c r="WZZ469" s="505"/>
      <c r="XAA469" s="505"/>
      <c r="XAB469" s="505"/>
      <c r="XAC469" s="511"/>
      <c r="XAD469" s="512"/>
      <c r="XAE469" s="512"/>
      <c r="XAF469" s="505"/>
      <c r="XAG469" s="505"/>
      <c r="XAH469" s="505"/>
      <c r="XAI469" s="511"/>
      <c r="XAJ469" s="512"/>
      <c r="XAK469" s="512"/>
      <c r="XAL469" s="505"/>
      <c r="XAM469" s="505"/>
      <c r="XAN469" s="505"/>
      <c r="XAO469" s="511"/>
      <c r="XAP469" s="512"/>
      <c r="XAQ469" s="512"/>
      <c r="XAR469" s="505"/>
      <c r="XAS469" s="505"/>
      <c r="XAT469" s="505"/>
      <c r="XAU469" s="511"/>
      <c r="XAV469" s="512"/>
      <c r="XAW469" s="512"/>
      <c r="XAX469" s="505"/>
      <c r="XAY469" s="505"/>
      <c r="XAZ469" s="505"/>
      <c r="XBA469" s="511"/>
      <c r="XBB469" s="512"/>
      <c r="XBC469" s="512"/>
      <c r="XBD469" s="505"/>
      <c r="XBE469" s="505"/>
      <c r="XBF469" s="505"/>
      <c r="XBG469" s="511"/>
      <c r="XBH469" s="512"/>
      <c r="XBI469" s="512"/>
      <c r="XBJ469" s="505"/>
      <c r="XBK469" s="505"/>
      <c r="XBL469" s="505"/>
      <c r="XBM469" s="511"/>
      <c r="XBN469" s="512"/>
      <c r="XBO469" s="512"/>
      <c r="XBP469" s="505"/>
      <c r="XBQ469" s="505"/>
      <c r="XBR469" s="505"/>
      <c r="XBS469" s="511"/>
      <c r="XBT469" s="512"/>
      <c r="XBU469" s="512"/>
      <c r="XBV469" s="505"/>
      <c r="XBW469" s="505"/>
      <c r="XBX469" s="505"/>
      <c r="XBY469" s="511"/>
      <c r="XBZ469" s="512"/>
      <c r="XCA469" s="512"/>
      <c r="XCB469" s="505"/>
      <c r="XCC469" s="505"/>
      <c r="XCD469" s="505"/>
      <c r="XCE469" s="511"/>
      <c r="XCF469" s="512"/>
      <c r="XCG469" s="512"/>
      <c r="XCH469" s="505"/>
      <c r="XCI469" s="505"/>
      <c r="XCJ469" s="505"/>
      <c r="XCK469" s="511"/>
      <c r="XCL469" s="512"/>
      <c r="XCM469" s="512"/>
      <c r="XCN469" s="505"/>
      <c r="XCO469" s="505"/>
      <c r="XCP469" s="505"/>
      <c r="XCQ469" s="511"/>
      <c r="XCR469" s="512"/>
      <c r="XCS469" s="512"/>
      <c r="XCT469" s="505"/>
      <c r="XCU469" s="505"/>
      <c r="XCV469" s="505"/>
      <c r="XCW469" s="511"/>
      <c r="XCX469" s="512"/>
      <c r="XCY469" s="512"/>
      <c r="XCZ469" s="505"/>
      <c r="XDA469" s="505"/>
      <c r="XDB469" s="505"/>
      <c r="XDC469" s="511"/>
      <c r="XDD469" s="512"/>
      <c r="XDE469" s="512"/>
      <c r="XDF469" s="505"/>
      <c r="XDG469" s="505"/>
      <c r="XDH469" s="505"/>
      <c r="XDI469" s="511"/>
      <c r="XDJ469" s="512"/>
      <c r="XDK469" s="512"/>
      <c r="XDL469" s="505"/>
      <c r="XDM469" s="505"/>
      <c r="XDN469" s="505"/>
      <c r="XDO469" s="511"/>
      <c r="XDP469" s="512"/>
      <c r="XDQ469" s="512"/>
      <c r="XDR469" s="505"/>
      <c r="XDS469" s="505"/>
      <c r="XDT469" s="505"/>
      <c r="XDU469" s="511"/>
      <c r="XDV469" s="512"/>
      <c r="XDW469" s="512"/>
      <c r="XDX469" s="505"/>
      <c r="XDY469" s="505"/>
      <c r="XDZ469" s="505"/>
      <c r="XEA469" s="511"/>
      <c r="XEB469" s="512"/>
      <c r="XEC469" s="512"/>
      <c r="XED469" s="505"/>
      <c r="XEE469" s="505"/>
      <c r="XEF469" s="505"/>
      <c r="XEG469" s="511"/>
      <c r="XEH469" s="512"/>
      <c r="XEI469" s="512"/>
      <c r="XEJ469" s="505"/>
      <c r="XEK469" s="505"/>
      <c r="XEL469" s="505"/>
      <c r="XEM469" s="511"/>
      <c r="XEN469" s="512"/>
      <c r="XEO469" s="512"/>
      <c r="XEP469" s="505"/>
      <c r="XEQ469" s="505"/>
      <c r="XER469" s="505"/>
      <c r="XES469" s="511"/>
      <c r="XET469" s="512"/>
      <c r="XEU469" s="512"/>
      <c r="XEV469" s="505"/>
      <c r="XEW469" s="505"/>
      <c r="XEX469" s="505"/>
      <c r="XEY469" s="511"/>
      <c r="XEZ469" s="512"/>
      <c r="XFA469" s="512"/>
      <c r="XFB469" s="505"/>
      <c r="XFC469" s="505"/>
      <c r="XFD469" s="505"/>
    </row>
    <row r="470" spans="1:16384" ht="15.75" customHeight="1" x14ac:dyDescent="0.2">
      <c r="A470" s="493" t="s">
        <v>511</v>
      </c>
      <c r="B470" s="493" t="s">
        <v>853</v>
      </c>
      <c r="C470" s="493"/>
      <c r="D470" s="494">
        <v>5300</v>
      </c>
      <c r="E470" s="495" t="s">
        <v>758</v>
      </c>
      <c r="F470" s="495" t="s">
        <v>845</v>
      </c>
      <c r="G470" s="505"/>
      <c r="H470" s="505"/>
      <c r="I470" s="496" t="s">
        <v>961</v>
      </c>
      <c r="J470" s="496" t="s">
        <v>958</v>
      </c>
      <c r="K470" s="511"/>
      <c r="L470" s="512"/>
      <c r="M470" s="512"/>
      <c r="N470" s="505"/>
      <c r="O470" s="505"/>
      <c r="P470" s="505"/>
      <c r="Q470" s="511"/>
      <c r="R470" s="512"/>
      <c r="S470" s="512"/>
      <c r="T470" s="505"/>
      <c r="U470" s="505"/>
      <c r="V470" s="505"/>
      <c r="W470" s="511"/>
      <c r="X470" s="512"/>
      <c r="Y470" s="512"/>
      <c r="Z470" s="505"/>
      <c r="AA470" s="505"/>
      <c r="AB470" s="505"/>
      <c r="AC470" s="511"/>
      <c r="AD470" s="512"/>
      <c r="AE470" s="512"/>
      <c r="AF470" s="505"/>
      <c r="AG470" s="505"/>
      <c r="AH470" s="505"/>
      <c r="AI470" s="511"/>
      <c r="AJ470" s="512"/>
      <c r="AK470" s="512"/>
      <c r="AL470" s="505"/>
      <c r="AM470" s="505"/>
      <c r="AN470" s="505"/>
      <c r="AO470" s="511"/>
      <c r="AP470" s="512"/>
      <c r="AQ470" s="512"/>
      <c r="AR470" s="505"/>
      <c r="AS470" s="505"/>
      <c r="AT470" s="505"/>
      <c r="AU470" s="511"/>
      <c r="AV470" s="512"/>
      <c r="AW470" s="512"/>
      <c r="AX470" s="505"/>
      <c r="AY470" s="505"/>
      <c r="AZ470" s="505"/>
      <c r="BA470" s="511"/>
      <c r="BB470" s="512"/>
      <c r="BC470" s="512"/>
      <c r="BD470" s="505"/>
      <c r="BE470" s="505"/>
      <c r="BF470" s="505"/>
      <c r="BG470" s="511"/>
      <c r="BH470" s="512"/>
      <c r="BI470" s="512"/>
      <c r="BJ470" s="505"/>
      <c r="BK470" s="505"/>
      <c r="BL470" s="505"/>
      <c r="BM470" s="511"/>
      <c r="BN470" s="512"/>
      <c r="BO470" s="512"/>
      <c r="BP470" s="505"/>
      <c r="BQ470" s="505"/>
      <c r="BR470" s="505"/>
      <c r="BS470" s="511"/>
      <c r="BT470" s="512"/>
      <c r="BU470" s="512"/>
      <c r="BV470" s="505"/>
      <c r="BW470" s="505"/>
      <c r="BX470" s="505"/>
      <c r="BY470" s="511"/>
      <c r="BZ470" s="512"/>
      <c r="CA470" s="512"/>
      <c r="CB470" s="505"/>
      <c r="CC470" s="505"/>
      <c r="CD470" s="505"/>
      <c r="CE470" s="511"/>
      <c r="CF470" s="512"/>
      <c r="CG470" s="512"/>
      <c r="CH470" s="505"/>
      <c r="CI470" s="505"/>
      <c r="CJ470" s="505"/>
      <c r="CK470" s="511"/>
      <c r="CL470" s="512"/>
      <c r="CM470" s="512"/>
      <c r="CN470" s="505"/>
      <c r="CO470" s="505"/>
      <c r="CP470" s="505"/>
      <c r="CQ470" s="511"/>
      <c r="CR470" s="512"/>
      <c r="CS470" s="512"/>
      <c r="CT470" s="505"/>
      <c r="CU470" s="505"/>
      <c r="CV470" s="505"/>
      <c r="CW470" s="511"/>
      <c r="CX470" s="512"/>
      <c r="CY470" s="512"/>
      <c r="CZ470" s="505"/>
      <c r="DA470" s="505"/>
      <c r="DB470" s="505"/>
      <c r="DC470" s="511"/>
      <c r="DD470" s="512"/>
      <c r="DE470" s="512"/>
      <c r="DF470" s="505"/>
      <c r="DG470" s="505"/>
      <c r="DH470" s="505"/>
      <c r="DI470" s="511"/>
      <c r="DJ470" s="512"/>
      <c r="DK470" s="512"/>
      <c r="DL470" s="505"/>
      <c r="DM470" s="505"/>
      <c r="DN470" s="505"/>
      <c r="DO470" s="511"/>
      <c r="DP470" s="512"/>
      <c r="DQ470" s="512"/>
      <c r="DR470" s="505"/>
      <c r="DS470" s="505"/>
      <c r="DT470" s="505"/>
      <c r="DU470" s="511"/>
      <c r="DV470" s="512"/>
      <c r="DW470" s="512"/>
      <c r="DX470" s="505"/>
      <c r="DY470" s="505"/>
      <c r="DZ470" s="505"/>
      <c r="EA470" s="511"/>
      <c r="EB470" s="512"/>
      <c r="EC470" s="512"/>
      <c r="ED470" s="505"/>
      <c r="EE470" s="505"/>
      <c r="EF470" s="505"/>
      <c r="EG470" s="511"/>
      <c r="EH470" s="512"/>
      <c r="EI470" s="512"/>
      <c r="EJ470" s="505"/>
      <c r="EK470" s="505"/>
      <c r="EL470" s="505"/>
      <c r="EM470" s="511"/>
      <c r="EN470" s="512"/>
      <c r="EO470" s="512"/>
      <c r="EP470" s="505"/>
      <c r="EQ470" s="505"/>
      <c r="ER470" s="505"/>
      <c r="ES470" s="511"/>
      <c r="ET470" s="512"/>
      <c r="EU470" s="512"/>
      <c r="EV470" s="505"/>
      <c r="EW470" s="505"/>
      <c r="EX470" s="505"/>
      <c r="EY470" s="511"/>
      <c r="EZ470" s="512"/>
      <c r="FA470" s="512"/>
      <c r="FB470" s="505"/>
      <c r="FC470" s="505"/>
      <c r="FD470" s="505"/>
      <c r="FE470" s="511"/>
      <c r="FF470" s="512"/>
      <c r="FG470" s="512"/>
      <c r="FH470" s="505"/>
      <c r="FI470" s="505"/>
      <c r="FJ470" s="505"/>
      <c r="FK470" s="511"/>
      <c r="FL470" s="512"/>
      <c r="FM470" s="512"/>
      <c r="FN470" s="505"/>
      <c r="FO470" s="505"/>
      <c r="FP470" s="505"/>
      <c r="FQ470" s="511"/>
      <c r="FR470" s="512"/>
      <c r="FS470" s="512"/>
      <c r="FT470" s="505"/>
      <c r="FU470" s="505"/>
      <c r="FV470" s="505"/>
      <c r="FW470" s="511"/>
      <c r="FX470" s="512"/>
      <c r="FY470" s="512"/>
      <c r="FZ470" s="505"/>
      <c r="GA470" s="505"/>
      <c r="GB470" s="505"/>
      <c r="GC470" s="511"/>
      <c r="GD470" s="512"/>
      <c r="GE470" s="512"/>
      <c r="GF470" s="505"/>
      <c r="GG470" s="505"/>
      <c r="GH470" s="505"/>
      <c r="GI470" s="511"/>
      <c r="GJ470" s="512"/>
      <c r="GK470" s="512"/>
      <c r="GL470" s="505"/>
      <c r="GM470" s="505"/>
      <c r="GN470" s="505"/>
      <c r="GO470" s="511"/>
      <c r="GP470" s="512"/>
      <c r="GQ470" s="512"/>
      <c r="GR470" s="505"/>
      <c r="GS470" s="505"/>
      <c r="GT470" s="505"/>
      <c r="GU470" s="511"/>
      <c r="GV470" s="512"/>
      <c r="GW470" s="512"/>
      <c r="GX470" s="505"/>
      <c r="GY470" s="505"/>
      <c r="GZ470" s="505"/>
      <c r="HA470" s="511"/>
      <c r="HB470" s="512"/>
      <c r="HC470" s="512"/>
      <c r="HD470" s="505"/>
      <c r="HE470" s="505"/>
      <c r="HF470" s="505"/>
      <c r="HG470" s="511"/>
      <c r="HH470" s="512"/>
      <c r="HI470" s="512"/>
      <c r="HJ470" s="505"/>
      <c r="HK470" s="505"/>
      <c r="HL470" s="505"/>
      <c r="HM470" s="511"/>
      <c r="HN470" s="512"/>
      <c r="HO470" s="512"/>
      <c r="HP470" s="505"/>
      <c r="HQ470" s="505"/>
      <c r="HR470" s="505"/>
      <c r="HS470" s="511"/>
      <c r="HT470" s="512"/>
      <c r="HU470" s="512"/>
      <c r="HV470" s="505"/>
      <c r="HW470" s="505"/>
      <c r="HX470" s="505"/>
      <c r="HY470" s="511"/>
      <c r="HZ470" s="512"/>
      <c r="IA470" s="512"/>
      <c r="IB470" s="505"/>
      <c r="IC470" s="505"/>
      <c r="ID470" s="505"/>
      <c r="IE470" s="511"/>
      <c r="IF470" s="512"/>
      <c r="IG470" s="512"/>
      <c r="IH470" s="505"/>
      <c r="II470" s="505"/>
      <c r="IJ470" s="505"/>
      <c r="IK470" s="511"/>
      <c r="IL470" s="512"/>
      <c r="IM470" s="512"/>
      <c r="IN470" s="505"/>
      <c r="IO470" s="505"/>
      <c r="IP470" s="505"/>
      <c r="IQ470" s="511"/>
      <c r="IR470" s="512"/>
      <c r="IS470" s="512"/>
      <c r="IT470" s="505"/>
      <c r="IU470" s="505"/>
      <c r="IV470" s="505"/>
      <c r="IW470" s="511"/>
      <c r="IX470" s="512"/>
      <c r="IY470" s="512"/>
      <c r="IZ470" s="505"/>
      <c r="JA470" s="505"/>
      <c r="JB470" s="505"/>
      <c r="JC470" s="511"/>
      <c r="JD470" s="512"/>
      <c r="JE470" s="512"/>
      <c r="JF470" s="505"/>
      <c r="JG470" s="505"/>
      <c r="JH470" s="505"/>
      <c r="JI470" s="511"/>
      <c r="JJ470" s="512"/>
      <c r="JK470" s="512"/>
      <c r="JL470" s="505"/>
      <c r="JM470" s="505"/>
      <c r="JN470" s="505"/>
      <c r="JO470" s="511"/>
      <c r="JP470" s="512"/>
      <c r="JQ470" s="512"/>
      <c r="JR470" s="505"/>
      <c r="JS470" s="505"/>
      <c r="JT470" s="505"/>
      <c r="JU470" s="511"/>
      <c r="JV470" s="512"/>
      <c r="JW470" s="512"/>
      <c r="JX470" s="505"/>
      <c r="JY470" s="505"/>
      <c r="JZ470" s="505"/>
      <c r="KA470" s="511"/>
      <c r="KB470" s="512"/>
      <c r="KC470" s="512"/>
      <c r="KD470" s="505"/>
      <c r="KE470" s="505"/>
      <c r="KF470" s="505"/>
      <c r="KG470" s="511"/>
      <c r="KH470" s="512"/>
      <c r="KI470" s="512"/>
      <c r="KJ470" s="505"/>
      <c r="KK470" s="505"/>
      <c r="KL470" s="505"/>
      <c r="KM470" s="511"/>
      <c r="KN470" s="512"/>
      <c r="KO470" s="512"/>
      <c r="KP470" s="505"/>
      <c r="KQ470" s="505"/>
      <c r="KR470" s="505"/>
      <c r="KS470" s="511"/>
      <c r="KT470" s="512"/>
      <c r="KU470" s="512"/>
      <c r="KV470" s="505"/>
      <c r="KW470" s="505"/>
      <c r="KX470" s="505"/>
      <c r="KY470" s="511"/>
      <c r="KZ470" s="512"/>
      <c r="LA470" s="512"/>
      <c r="LB470" s="505"/>
      <c r="LC470" s="505"/>
      <c r="LD470" s="505"/>
      <c r="LE470" s="511"/>
      <c r="LF470" s="512"/>
      <c r="LG470" s="512"/>
      <c r="LH470" s="505"/>
      <c r="LI470" s="505"/>
      <c r="LJ470" s="505"/>
      <c r="LK470" s="511"/>
      <c r="LL470" s="512"/>
      <c r="LM470" s="512"/>
      <c r="LN470" s="505"/>
      <c r="LO470" s="505"/>
      <c r="LP470" s="505"/>
      <c r="LQ470" s="511"/>
      <c r="LR470" s="512"/>
      <c r="LS470" s="512"/>
      <c r="LT470" s="505"/>
      <c r="LU470" s="505"/>
      <c r="LV470" s="505"/>
      <c r="LW470" s="511"/>
      <c r="LX470" s="512"/>
      <c r="LY470" s="512"/>
      <c r="LZ470" s="505"/>
      <c r="MA470" s="505"/>
      <c r="MB470" s="505"/>
      <c r="MC470" s="511"/>
      <c r="MD470" s="512"/>
      <c r="ME470" s="512"/>
      <c r="MF470" s="505"/>
      <c r="MG470" s="505"/>
      <c r="MH470" s="505"/>
      <c r="MI470" s="511"/>
      <c r="MJ470" s="512"/>
      <c r="MK470" s="512"/>
      <c r="ML470" s="505"/>
      <c r="MM470" s="505"/>
      <c r="MN470" s="505"/>
      <c r="MO470" s="511"/>
      <c r="MP470" s="512"/>
      <c r="MQ470" s="512"/>
      <c r="MR470" s="505"/>
      <c r="MS470" s="505"/>
      <c r="MT470" s="505"/>
      <c r="MU470" s="511"/>
      <c r="MV470" s="512"/>
      <c r="MW470" s="512"/>
      <c r="MX470" s="505"/>
      <c r="MY470" s="505"/>
      <c r="MZ470" s="505"/>
      <c r="NA470" s="511"/>
      <c r="NB470" s="512"/>
      <c r="NC470" s="512"/>
      <c r="ND470" s="505"/>
      <c r="NE470" s="505"/>
      <c r="NF470" s="505"/>
      <c r="NG470" s="511"/>
      <c r="NH470" s="512"/>
      <c r="NI470" s="512"/>
      <c r="NJ470" s="505"/>
      <c r="NK470" s="505"/>
      <c r="NL470" s="505"/>
      <c r="NM470" s="511"/>
      <c r="NN470" s="512"/>
      <c r="NO470" s="512"/>
      <c r="NP470" s="505"/>
      <c r="NQ470" s="505"/>
      <c r="NR470" s="505"/>
      <c r="NS470" s="511"/>
      <c r="NT470" s="512"/>
      <c r="NU470" s="512"/>
      <c r="NV470" s="505"/>
      <c r="NW470" s="505"/>
      <c r="NX470" s="505"/>
      <c r="NY470" s="511"/>
      <c r="NZ470" s="512"/>
      <c r="OA470" s="512"/>
      <c r="OB470" s="505"/>
      <c r="OC470" s="505"/>
      <c r="OD470" s="505"/>
      <c r="OE470" s="511"/>
      <c r="OF470" s="512"/>
      <c r="OG470" s="512"/>
      <c r="OH470" s="505"/>
      <c r="OI470" s="505"/>
      <c r="OJ470" s="505"/>
      <c r="OK470" s="511"/>
      <c r="OL470" s="512"/>
      <c r="OM470" s="512"/>
      <c r="ON470" s="505"/>
      <c r="OO470" s="505"/>
      <c r="OP470" s="505"/>
      <c r="OQ470" s="511"/>
      <c r="OR470" s="512"/>
      <c r="OS470" s="512"/>
      <c r="OT470" s="505"/>
      <c r="OU470" s="505"/>
      <c r="OV470" s="505"/>
      <c r="OW470" s="511"/>
      <c r="OX470" s="512"/>
      <c r="OY470" s="512"/>
      <c r="OZ470" s="505"/>
      <c r="PA470" s="505"/>
      <c r="PB470" s="505"/>
      <c r="PC470" s="511"/>
      <c r="PD470" s="512"/>
      <c r="PE470" s="512"/>
      <c r="PF470" s="505"/>
      <c r="PG470" s="505"/>
      <c r="PH470" s="505"/>
      <c r="PI470" s="511"/>
      <c r="PJ470" s="512"/>
      <c r="PK470" s="512"/>
      <c r="PL470" s="505"/>
      <c r="PM470" s="505"/>
      <c r="PN470" s="505"/>
      <c r="PO470" s="511"/>
      <c r="PP470" s="512"/>
      <c r="PQ470" s="512"/>
      <c r="PR470" s="505"/>
      <c r="PS470" s="505"/>
      <c r="PT470" s="505"/>
      <c r="PU470" s="511"/>
      <c r="PV470" s="512"/>
      <c r="PW470" s="512"/>
      <c r="PX470" s="505"/>
      <c r="PY470" s="505"/>
      <c r="PZ470" s="505"/>
      <c r="QA470" s="511"/>
      <c r="QB470" s="512"/>
      <c r="QC470" s="512"/>
      <c r="QD470" s="505"/>
      <c r="QE470" s="505"/>
      <c r="QF470" s="505"/>
      <c r="QG470" s="511"/>
      <c r="QH470" s="512"/>
      <c r="QI470" s="512"/>
      <c r="QJ470" s="505"/>
      <c r="QK470" s="505"/>
      <c r="QL470" s="505"/>
      <c r="QM470" s="511"/>
      <c r="QN470" s="512"/>
      <c r="QO470" s="512"/>
      <c r="QP470" s="505"/>
      <c r="QQ470" s="505"/>
      <c r="QR470" s="505"/>
      <c r="QS470" s="511"/>
      <c r="QT470" s="512"/>
      <c r="QU470" s="512"/>
      <c r="QV470" s="505"/>
      <c r="QW470" s="505"/>
      <c r="QX470" s="505"/>
      <c r="QY470" s="511"/>
      <c r="QZ470" s="512"/>
      <c r="RA470" s="512"/>
      <c r="RB470" s="505"/>
      <c r="RC470" s="505"/>
      <c r="RD470" s="505"/>
      <c r="RE470" s="511"/>
      <c r="RF470" s="512"/>
      <c r="RG470" s="512"/>
      <c r="RH470" s="505"/>
      <c r="RI470" s="505"/>
      <c r="RJ470" s="505"/>
      <c r="RK470" s="511"/>
      <c r="RL470" s="512"/>
      <c r="RM470" s="512"/>
      <c r="RN470" s="505"/>
      <c r="RO470" s="505"/>
      <c r="RP470" s="505"/>
      <c r="RQ470" s="511"/>
      <c r="RR470" s="512"/>
      <c r="RS470" s="512"/>
      <c r="RT470" s="505"/>
      <c r="RU470" s="505"/>
      <c r="RV470" s="505"/>
      <c r="RW470" s="511"/>
      <c r="RX470" s="512"/>
      <c r="RY470" s="512"/>
      <c r="RZ470" s="505"/>
      <c r="SA470" s="505"/>
      <c r="SB470" s="505"/>
      <c r="SC470" s="511"/>
      <c r="SD470" s="512"/>
      <c r="SE470" s="512"/>
      <c r="SF470" s="505"/>
      <c r="SG470" s="505"/>
      <c r="SH470" s="505"/>
      <c r="SI470" s="511"/>
      <c r="SJ470" s="512"/>
      <c r="SK470" s="512"/>
      <c r="SL470" s="505"/>
      <c r="SM470" s="505"/>
      <c r="SN470" s="505"/>
      <c r="SO470" s="511"/>
      <c r="SP470" s="512"/>
      <c r="SQ470" s="512"/>
      <c r="SR470" s="505"/>
      <c r="SS470" s="505"/>
      <c r="ST470" s="505"/>
      <c r="SU470" s="511"/>
      <c r="SV470" s="512"/>
      <c r="SW470" s="512"/>
      <c r="SX470" s="505"/>
      <c r="SY470" s="505"/>
      <c r="SZ470" s="505"/>
      <c r="TA470" s="511"/>
      <c r="TB470" s="512"/>
      <c r="TC470" s="512"/>
      <c r="TD470" s="505"/>
      <c r="TE470" s="505"/>
      <c r="TF470" s="505"/>
      <c r="TG470" s="511"/>
      <c r="TH470" s="512"/>
      <c r="TI470" s="512"/>
      <c r="TJ470" s="505"/>
      <c r="TK470" s="505"/>
      <c r="TL470" s="505"/>
      <c r="TM470" s="511"/>
      <c r="TN470" s="512"/>
      <c r="TO470" s="512"/>
      <c r="TP470" s="505"/>
      <c r="TQ470" s="505"/>
      <c r="TR470" s="505"/>
      <c r="TS470" s="511"/>
      <c r="TT470" s="512"/>
      <c r="TU470" s="512"/>
      <c r="TV470" s="505"/>
      <c r="TW470" s="505"/>
      <c r="TX470" s="505"/>
      <c r="TY470" s="511"/>
      <c r="TZ470" s="512"/>
      <c r="UA470" s="512"/>
      <c r="UB470" s="505"/>
      <c r="UC470" s="505"/>
      <c r="UD470" s="505"/>
      <c r="UE470" s="511"/>
      <c r="UF470" s="512"/>
      <c r="UG470" s="512"/>
      <c r="UH470" s="505"/>
      <c r="UI470" s="505"/>
      <c r="UJ470" s="505"/>
      <c r="UK470" s="511"/>
      <c r="UL470" s="512"/>
      <c r="UM470" s="512"/>
      <c r="UN470" s="505"/>
      <c r="UO470" s="505"/>
      <c r="UP470" s="505"/>
      <c r="UQ470" s="511"/>
      <c r="UR470" s="512"/>
      <c r="US470" s="512"/>
      <c r="UT470" s="505"/>
      <c r="UU470" s="505"/>
      <c r="UV470" s="505"/>
      <c r="UW470" s="511"/>
      <c r="UX470" s="512"/>
      <c r="UY470" s="512"/>
      <c r="UZ470" s="505"/>
      <c r="VA470" s="505"/>
      <c r="VB470" s="505"/>
      <c r="VC470" s="511"/>
      <c r="VD470" s="512"/>
      <c r="VE470" s="512"/>
      <c r="VF470" s="505"/>
      <c r="VG470" s="505"/>
      <c r="VH470" s="505"/>
      <c r="VI470" s="511"/>
      <c r="VJ470" s="512"/>
      <c r="VK470" s="512"/>
      <c r="VL470" s="505"/>
      <c r="VM470" s="505"/>
      <c r="VN470" s="505"/>
      <c r="VO470" s="511"/>
      <c r="VP470" s="512"/>
      <c r="VQ470" s="512"/>
      <c r="VR470" s="505"/>
      <c r="VS470" s="505"/>
      <c r="VT470" s="505"/>
      <c r="VU470" s="511"/>
      <c r="VV470" s="512"/>
      <c r="VW470" s="512"/>
      <c r="VX470" s="505"/>
      <c r="VY470" s="505"/>
      <c r="VZ470" s="505"/>
      <c r="WA470" s="511"/>
      <c r="WB470" s="512"/>
      <c r="WC470" s="512"/>
      <c r="WD470" s="505"/>
      <c r="WE470" s="505"/>
      <c r="WF470" s="505"/>
      <c r="WG470" s="511"/>
      <c r="WH470" s="512"/>
      <c r="WI470" s="512"/>
      <c r="WJ470" s="505"/>
      <c r="WK470" s="505"/>
      <c r="WL470" s="505"/>
      <c r="WM470" s="511"/>
      <c r="WN470" s="512"/>
      <c r="WO470" s="512"/>
      <c r="WP470" s="505"/>
      <c r="WQ470" s="505"/>
      <c r="WR470" s="505"/>
      <c r="WS470" s="511"/>
      <c r="WT470" s="512"/>
      <c r="WU470" s="512"/>
      <c r="WV470" s="505"/>
      <c r="WW470" s="505"/>
      <c r="WX470" s="505"/>
      <c r="WY470" s="511"/>
      <c r="WZ470" s="512"/>
      <c r="XA470" s="512"/>
      <c r="XB470" s="505"/>
      <c r="XC470" s="505"/>
      <c r="XD470" s="505"/>
      <c r="XE470" s="511"/>
      <c r="XF470" s="512"/>
      <c r="XG470" s="512"/>
      <c r="XH470" s="505"/>
      <c r="XI470" s="505"/>
      <c r="XJ470" s="505"/>
      <c r="XK470" s="511"/>
      <c r="XL470" s="512"/>
      <c r="XM470" s="512"/>
      <c r="XN470" s="505"/>
      <c r="XO470" s="505"/>
      <c r="XP470" s="505"/>
      <c r="XQ470" s="511"/>
      <c r="XR470" s="512"/>
      <c r="XS470" s="512"/>
      <c r="XT470" s="505"/>
      <c r="XU470" s="505"/>
      <c r="XV470" s="505"/>
      <c r="XW470" s="511"/>
      <c r="XX470" s="512"/>
      <c r="XY470" s="512"/>
      <c r="XZ470" s="505"/>
      <c r="YA470" s="505"/>
      <c r="YB470" s="505"/>
      <c r="YC470" s="511"/>
      <c r="YD470" s="512"/>
      <c r="YE470" s="512"/>
      <c r="YF470" s="505"/>
      <c r="YG470" s="505"/>
      <c r="YH470" s="505"/>
      <c r="YI470" s="511"/>
      <c r="YJ470" s="512"/>
      <c r="YK470" s="512"/>
      <c r="YL470" s="505"/>
      <c r="YM470" s="505"/>
      <c r="YN470" s="505"/>
      <c r="YO470" s="511"/>
      <c r="YP470" s="512"/>
      <c r="YQ470" s="512"/>
      <c r="YR470" s="505"/>
      <c r="YS470" s="505"/>
      <c r="YT470" s="505"/>
      <c r="YU470" s="511"/>
      <c r="YV470" s="512"/>
      <c r="YW470" s="512"/>
      <c r="YX470" s="505"/>
      <c r="YY470" s="505"/>
      <c r="YZ470" s="505"/>
      <c r="ZA470" s="511"/>
      <c r="ZB470" s="512"/>
      <c r="ZC470" s="512"/>
      <c r="ZD470" s="505"/>
      <c r="ZE470" s="505"/>
      <c r="ZF470" s="505"/>
      <c r="ZG470" s="511"/>
      <c r="ZH470" s="512"/>
      <c r="ZI470" s="512"/>
      <c r="ZJ470" s="505"/>
      <c r="ZK470" s="505"/>
      <c r="ZL470" s="505"/>
      <c r="ZM470" s="511"/>
      <c r="ZN470" s="512"/>
      <c r="ZO470" s="512"/>
      <c r="ZP470" s="505"/>
      <c r="ZQ470" s="505"/>
      <c r="ZR470" s="505"/>
      <c r="ZS470" s="511"/>
      <c r="ZT470" s="512"/>
      <c r="ZU470" s="512"/>
      <c r="ZV470" s="505"/>
      <c r="ZW470" s="505"/>
      <c r="ZX470" s="505"/>
      <c r="ZY470" s="511"/>
      <c r="ZZ470" s="512"/>
      <c r="AAA470" s="512"/>
      <c r="AAB470" s="505"/>
      <c r="AAC470" s="505"/>
      <c r="AAD470" s="505"/>
      <c r="AAE470" s="511"/>
      <c r="AAF470" s="512"/>
      <c r="AAG470" s="512"/>
      <c r="AAH470" s="505"/>
      <c r="AAI470" s="505"/>
      <c r="AAJ470" s="505"/>
      <c r="AAK470" s="511"/>
      <c r="AAL470" s="512"/>
      <c r="AAM470" s="512"/>
      <c r="AAN470" s="505"/>
      <c r="AAO470" s="505"/>
      <c r="AAP470" s="505"/>
      <c r="AAQ470" s="511"/>
      <c r="AAR470" s="512"/>
      <c r="AAS470" s="512"/>
      <c r="AAT470" s="505"/>
      <c r="AAU470" s="505"/>
      <c r="AAV470" s="505"/>
      <c r="AAW470" s="511"/>
      <c r="AAX470" s="512"/>
      <c r="AAY470" s="512"/>
      <c r="AAZ470" s="505"/>
      <c r="ABA470" s="505"/>
      <c r="ABB470" s="505"/>
      <c r="ABC470" s="511"/>
      <c r="ABD470" s="512"/>
      <c r="ABE470" s="512"/>
      <c r="ABF470" s="505"/>
      <c r="ABG470" s="505"/>
      <c r="ABH470" s="505"/>
      <c r="ABI470" s="511"/>
      <c r="ABJ470" s="512"/>
      <c r="ABK470" s="512"/>
      <c r="ABL470" s="505"/>
      <c r="ABM470" s="505"/>
      <c r="ABN470" s="505"/>
      <c r="ABO470" s="511"/>
      <c r="ABP470" s="512"/>
      <c r="ABQ470" s="512"/>
      <c r="ABR470" s="505"/>
      <c r="ABS470" s="505"/>
      <c r="ABT470" s="505"/>
      <c r="ABU470" s="511"/>
      <c r="ABV470" s="512"/>
      <c r="ABW470" s="512"/>
      <c r="ABX470" s="505"/>
      <c r="ABY470" s="505"/>
      <c r="ABZ470" s="505"/>
      <c r="ACA470" s="511"/>
      <c r="ACB470" s="512"/>
      <c r="ACC470" s="512"/>
      <c r="ACD470" s="505"/>
      <c r="ACE470" s="505"/>
      <c r="ACF470" s="505"/>
      <c r="ACG470" s="511"/>
      <c r="ACH470" s="512"/>
      <c r="ACI470" s="512"/>
      <c r="ACJ470" s="505"/>
      <c r="ACK470" s="505"/>
      <c r="ACL470" s="505"/>
      <c r="ACM470" s="511"/>
      <c r="ACN470" s="512"/>
      <c r="ACO470" s="512"/>
      <c r="ACP470" s="505"/>
      <c r="ACQ470" s="505"/>
      <c r="ACR470" s="505"/>
      <c r="ACS470" s="511"/>
      <c r="ACT470" s="512"/>
      <c r="ACU470" s="512"/>
      <c r="ACV470" s="505"/>
      <c r="ACW470" s="505"/>
      <c r="ACX470" s="505"/>
      <c r="ACY470" s="511"/>
      <c r="ACZ470" s="512"/>
      <c r="ADA470" s="512"/>
      <c r="ADB470" s="505"/>
      <c r="ADC470" s="505"/>
      <c r="ADD470" s="505"/>
      <c r="ADE470" s="511"/>
      <c r="ADF470" s="512"/>
      <c r="ADG470" s="512"/>
      <c r="ADH470" s="505"/>
      <c r="ADI470" s="505"/>
      <c r="ADJ470" s="505"/>
      <c r="ADK470" s="511"/>
      <c r="ADL470" s="512"/>
      <c r="ADM470" s="512"/>
      <c r="ADN470" s="505"/>
      <c r="ADO470" s="505"/>
      <c r="ADP470" s="505"/>
      <c r="ADQ470" s="511"/>
      <c r="ADR470" s="512"/>
      <c r="ADS470" s="512"/>
      <c r="ADT470" s="505"/>
      <c r="ADU470" s="505"/>
      <c r="ADV470" s="505"/>
      <c r="ADW470" s="511"/>
      <c r="ADX470" s="512"/>
      <c r="ADY470" s="512"/>
      <c r="ADZ470" s="505"/>
      <c r="AEA470" s="505"/>
      <c r="AEB470" s="505"/>
      <c r="AEC470" s="511"/>
      <c r="AED470" s="512"/>
      <c r="AEE470" s="512"/>
      <c r="AEF470" s="505"/>
      <c r="AEG470" s="505"/>
      <c r="AEH470" s="505"/>
      <c r="AEI470" s="511"/>
      <c r="AEJ470" s="512"/>
      <c r="AEK470" s="512"/>
      <c r="AEL470" s="505"/>
      <c r="AEM470" s="505"/>
      <c r="AEN470" s="505"/>
      <c r="AEO470" s="511"/>
      <c r="AEP470" s="512"/>
      <c r="AEQ470" s="512"/>
      <c r="AER470" s="505"/>
      <c r="AES470" s="505"/>
      <c r="AET470" s="505"/>
      <c r="AEU470" s="511"/>
      <c r="AEV470" s="512"/>
      <c r="AEW470" s="512"/>
      <c r="AEX470" s="505"/>
      <c r="AEY470" s="505"/>
      <c r="AEZ470" s="505"/>
      <c r="AFA470" s="511"/>
      <c r="AFB470" s="512"/>
      <c r="AFC470" s="512"/>
      <c r="AFD470" s="505"/>
      <c r="AFE470" s="505"/>
      <c r="AFF470" s="505"/>
      <c r="AFG470" s="511"/>
      <c r="AFH470" s="512"/>
      <c r="AFI470" s="512"/>
      <c r="AFJ470" s="505"/>
      <c r="AFK470" s="505"/>
      <c r="AFL470" s="505"/>
      <c r="AFM470" s="511"/>
      <c r="AFN470" s="512"/>
      <c r="AFO470" s="512"/>
      <c r="AFP470" s="505"/>
      <c r="AFQ470" s="505"/>
      <c r="AFR470" s="505"/>
      <c r="AFS470" s="511"/>
      <c r="AFT470" s="512"/>
      <c r="AFU470" s="512"/>
      <c r="AFV470" s="505"/>
      <c r="AFW470" s="505"/>
      <c r="AFX470" s="505"/>
      <c r="AFY470" s="511"/>
      <c r="AFZ470" s="512"/>
      <c r="AGA470" s="512"/>
      <c r="AGB470" s="505"/>
      <c r="AGC470" s="505"/>
      <c r="AGD470" s="505"/>
      <c r="AGE470" s="511"/>
      <c r="AGF470" s="512"/>
      <c r="AGG470" s="512"/>
      <c r="AGH470" s="505"/>
      <c r="AGI470" s="505"/>
      <c r="AGJ470" s="505"/>
      <c r="AGK470" s="511"/>
      <c r="AGL470" s="512"/>
      <c r="AGM470" s="512"/>
      <c r="AGN470" s="505"/>
      <c r="AGO470" s="505"/>
      <c r="AGP470" s="505"/>
      <c r="AGQ470" s="511"/>
      <c r="AGR470" s="512"/>
      <c r="AGS470" s="512"/>
      <c r="AGT470" s="505"/>
      <c r="AGU470" s="505"/>
      <c r="AGV470" s="505"/>
      <c r="AGW470" s="511"/>
      <c r="AGX470" s="512"/>
      <c r="AGY470" s="512"/>
      <c r="AGZ470" s="505"/>
      <c r="AHA470" s="505"/>
      <c r="AHB470" s="505"/>
      <c r="AHC470" s="511"/>
      <c r="AHD470" s="512"/>
      <c r="AHE470" s="512"/>
      <c r="AHF470" s="505"/>
      <c r="AHG470" s="505"/>
      <c r="AHH470" s="505"/>
      <c r="AHI470" s="511"/>
      <c r="AHJ470" s="512"/>
      <c r="AHK470" s="512"/>
      <c r="AHL470" s="505"/>
      <c r="AHM470" s="505"/>
      <c r="AHN470" s="505"/>
      <c r="AHO470" s="511"/>
      <c r="AHP470" s="512"/>
      <c r="AHQ470" s="512"/>
      <c r="AHR470" s="505"/>
      <c r="AHS470" s="505"/>
      <c r="AHT470" s="505"/>
      <c r="AHU470" s="511"/>
      <c r="AHV470" s="512"/>
      <c r="AHW470" s="512"/>
      <c r="AHX470" s="505"/>
      <c r="AHY470" s="505"/>
      <c r="AHZ470" s="505"/>
      <c r="AIA470" s="511"/>
      <c r="AIB470" s="512"/>
      <c r="AIC470" s="512"/>
      <c r="AID470" s="505"/>
      <c r="AIE470" s="505"/>
      <c r="AIF470" s="505"/>
      <c r="AIG470" s="511"/>
      <c r="AIH470" s="512"/>
      <c r="AII470" s="512"/>
      <c r="AIJ470" s="505"/>
      <c r="AIK470" s="505"/>
      <c r="AIL470" s="505"/>
      <c r="AIM470" s="511"/>
      <c r="AIN470" s="512"/>
      <c r="AIO470" s="512"/>
      <c r="AIP470" s="505"/>
      <c r="AIQ470" s="505"/>
      <c r="AIR470" s="505"/>
      <c r="AIS470" s="511"/>
      <c r="AIT470" s="512"/>
      <c r="AIU470" s="512"/>
      <c r="AIV470" s="505"/>
      <c r="AIW470" s="505"/>
      <c r="AIX470" s="505"/>
      <c r="AIY470" s="511"/>
      <c r="AIZ470" s="512"/>
      <c r="AJA470" s="512"/>
      <c r="AJB470" s="505"/>
      <c r="AJC470" s="505"/>
      <c r="AJD470" s="505"/>
      <c r="AJE470" s="511"/>
      <c r="AJF470" s="512"/>
      <c r="AJG470" s="512"/>
      <c r="AJH470" s="505"/>
      <c r="AJI470" s="505"/>
      <c r="AJJ470" s="505"/>
      <c r="AJK470" s="511"/>
      <c r="AJL470" s="512"/>
      <c r="AJM470" s="512"/>
      <c r="AJN470" s="505"/>
      <c r="AJO470" s="505"/>
      <c r="AJP470" s="505"/>
      <c r="AJQ470" s="511"/>
      <c r="AJR470" s="512"/>
      <c r="AJS470" s="512"/>
      <c r="AJT470" s="505"/>
      <c r="AJU470" s="505"/>
      <c r="AJV470" s="505"/>
      <c r="AJW470" s="511"/>
      <c r="AJX470" s="512"/>
      <c r="AJY470" s="512"/>
      <c r="AJZ470" s="505"/>
      <c r="AKA470" s="505"/>
      <c r="AKB470" s="505"/>
      <c r="AKC470" s="511"/>
      <c r="AKD470" s="512"/>
      <c r="AKE470" s="512"/>
      <c r="AKF470" s="505"/>
      <c r="AKG470" s="505"/>
      <c r="AKH470" s="505"/>
      <c r="AKI470" s="511"/>
      <c r="AKJ470" s="512"/>
      <c r="AKK470" s="512"/>
      <c r="AKL470" s="505"/>
      <c r="AKM470" s="505"/>
      <c r="AKN470" s="505"/>
      <c r="AKO470" s="511"/>
      <c r="AKP470" s="512"/>
      <c r="AKQ470" s="512"/>
      <c r="AKR470" s="505"/>
      <c r="AKS470" s="505"/>
      <c r="AKT470" s="505"/>
      <c r="AKU470" s="511"/>
      <c r="AKV470" s="512"/>
      <c r="AKW470" s="512"/>
      <c r="AKX470" s="505"/>
      <c r="AKY470" s="505"/>
      <c r="AKZ470" s="505"/>
      <c r="ALA470" s="511"/>
      <c r="ALB470" s="512"/>
      <c r="ALC470" s="512"/>
      <c r="ALD470" s="505"/>
      <c r="ALE470" s="505"/>
      <c r="ALF470" s="505"/>
      <c r="ALG470" s="511"/>
      <c r="ALH470" s="512"/>
      <c r="ALI470" s="512"/>
      <c r="ALJ470" s="505"/>
      <c r="ALK470" s="505"/>
      <c r="ALL470" s="505"/>
      <c r="ALM470" s="511"/>
      <c r="ALN470" s="512"/>
      <c r="ALO470" s="512"/>
      <c r="ALP470" s="505"/>
      <c r="ALQ470" s="505"/>
      <c r="ALR470" s="505"/>
      <c r="ALS470" s="511"/>
      <c r="ALT470" s="512"/>
      <c r="ALU470" s="512"/>
      <c r="ALV470" s="505"/>
      <c r="ALW470" s="505"/>
      <c r="ALX470" s="505"/>
      <c r="ALY470" s="511"/>
      <c r="ALZ470" s="512"/>
      <c r="AMA470" s="512"/>
      <c r="AMB470" s="505"/>
      <c r="AMC470" s="505"/>
      <c r="AMD470" s="505"/>
      <c r="AME470" s="511"/>
      <c r="AMF470" s="512"/>
      <c r="AMG470" s="512"/>
      <c r="AMH470" s="505"/>
      <c r="AMI470" s="505"/>
      <c r="AMJ470" s="505"/>
      <c r="AMK470" s="511"/>
      <c r="AML470" s="512"/>
      <c r="AMM470" s="512"/>
      <c r="AMN470" s="505"/>
      <c r="AMO470" s="505"/>
      <c r="AMP470" s="505"/>
      <c r="AMQ470" s="511"/>
      <c r="AMR470" s="512"/>
      <c r="AMS470" s="512"/>
      <c r="AMT470" s="505"/>
      <c r="AMU470" s="505"/>
      <c r="AMV470" s="505"/>
      <c r="AMW470" s="511"/>
      <c r="AMX470" s="512"/>
      <c r="AMY470" s="512"/>
      <c r="AMZ470" s="505"/>
      <c r="ANA470" s="505"/>
      <c r="ANB470" s="505"/>
      <c r="ANC470" s="511"/>
      <c r="AND470" s="512"/>
      <c r="ANE470" s="512"/>
      <c r="ANF470" s="505"/>
      <c r="ANG470" s="505"/>
      <c r="ANH470" s="505"/>
      <c r="ANI470" s="511"/>
      <c r="ANJ470" s="512"/>
      <c r="ANK470" s="512"/>
      <c r="ANL470" s="505"/>
      <c r="ANM470" s="505"/>
      <c r="ANN470" s="505"/>
      <c r="ANO470" s="511"/>
      <c r="ANP470" s="512"/>
      <c r="ANQ470" s="512"/>
      <c r="ANR470" s="505"/>
      <c r="ANS470" s="505"/>
      <c r="ANT470" s="505"/>
      <c r="ANU470" s="511"/>
      <c r="ANV470" s="512"/>
      <c r="ANW470" s="512"/>
      <c r="ANX470" s="505"/>
      <c r="ANY470" s="505"/>
      <c r="ANZ470" s="505"/>
      <c r="AOA470" s="511"/>
      <c r="AOB470" s="512"/>
      <c r="AOC470" s="512"/>
      <c r="AOD470" s="505"/>
      <c r="AOE470" s="505"/>
      <c r="AOF470" s="505"/>
      <c r="AOG470" s="511"/>
      <c r="AOH470" s="512"/>
      <c r="AOI470" s="512"/>
      <c r="AOJ470" s="505"/>
      <c r="AOK470" s="505"/>
      <c r="AOL470" s="505"/>
      <c r="AOM470" s="511"/>
      <c r="AON470" s="512"/>
      <c r="AOO470" s="512"/>
      <c r="AOP470" s="505"/>
      <c r="AOQ470" s="505"/>
      <c r="AOR470" s="505"/>
      <c r="AOS470" s="511"/>
      <c r="AOT470" s="512"/>
      <c r="AOU470" s="512"/>
      <c r="AOV470" s="505"/>
      <c r="AOW470" s="505"/>
      <c r="AOX470" s="505"/>
      <c r="AOY470" s="511"/>
      <c r="AOZ470" s="512"/>
      <c r="APA470" s="512"/>
      <c r="APB470" s="505"/>
      <c r="APC470" s="505"/>
      <c r="APD470" s="505"/>
      <c r="APE470" s="511"/>
      <c r="APF470" s="512"/>
      <c r="APG470" s="512"/>
      <c r="APH470" s="505"/>
      <c r="API470" s="505"/>
      <c r="APJ470" s="505"/>
      <c r="APK470" s="511"/>
      <c r="APL470" s="512"/>
      <c r="APM470" s="512"/>
      <c r="APN470" s="505"/>
      <c r="APO470" s="505"/>
      <c r="APP470" s="505"/>
      <c r="APQ470" s="511"/>
      <c r="APR470" s="512"/>
      <c r="APS470" s="512"/>
      <c r="APT470" s="505"/>
      <c r="APU470" s="505"/>
      <c r="APV470" s="505"/>
      <c r="APW470" s="511"/>
      <c r="APX470" s="512"/>
      <c r="APY470" s="512"/>
      <c r="APZ470" s="505"/>
      <c r="AQA470" s="505"/>
      <c r="AQB470" s="505"/>
      <c r="AQC470" s="511"/>
      <c r="AQD470" s="512"/>
      <c r="AQE470" s="512"/>
      <c r="AQF470" s="505"/>
      <c r="AQG470" s="505"/>
      <c r="AQH470" s="505"/>
      <c r="AQI470" s="511"/>
      <c r="AQJ470" s="512"/>
      <c r="AQK470" s="512"/>
      <c r="AQL470" s="505"/>
      <c r="AQM470" s="505"/>
      <c r="AQN470" s="505"/>
      <c r="AQO470" s="511"/>
      <c r="AQP470" s="512"/>
      <c r="AQQ470" s="512"/>
      <c r="AQR470" s="505"/>
      <c r="AQS470" s="505"/>
      <c r="AQT470" s="505"/>
      <c r="AQU470" s="511"/>
      <c r="AQV470" s="512"/>
      <c r="AQW470" s="512"/>
      <c r="AQX470" s="505"/>
      <c r="AQY470" s="505"/>
      <c r="AQZ470" s="505"/>
      <c r="ARA470" s="511"/>
      <c r="ARB470" s="512"/>
      <c r="ARC470" s="512"/>
      <c r="ARD470" s="505"/>
      <c r="ARE470" s="505"/>
      <c r="ARF470" s="505"/>
      <c r="ARG470" s="511"/>
      <c r="ARH470" s="512"/>
      <c r="ARI470" s="512"/>
      <c r="ARJ470" s="505"/>
      <c r="ARK470" s="505"/>
      <c r="ARL470" s="505"/>
      <c r="ARM470" s="511"/>
      <c r="ARN470" s="512"/>
      <c r="ARO470" s="512"/>
      <c r="ARP470" s="505"/>
      <c r="ARQ470" s="505"/>
      <c r="ARR470" s="505"/>
      <c r="ARS470" s="511"/>
      <c r="ART470" s="512"/>
      <c r="ARU470" s="512"/>
      <c r="ARV470" s="505"/>
      <c r="ARW470" s="505"/>
      <c r="ARX470" s="505"/>
      <c r="ARY470" s="511"/>
      <c r="ARZ470" s="512"/>
      <c r="ASA470" s="512"/>
      <c r="ASB470" s="505"/>
      <c r="ASC470" s="505"/>
      <c r="ASD470" s="505"/>
      <c r="ASE470" s="511"/>
      <c r="ASF470" s="512"/>
      <c r="ASG470" s="512"/>
      <c r="ASH470" s="505"/>
      <c r="ASI470" s="505"/>
      <c r="ASJ470" s="505"/>
      <c r="ASK470" s="511"/>
      <c r="ASL470" s="512"/>
      <c r="ASM470" s="512"/>
      <c r="ASN470" s="505"/>
      <c r="ASO470" s="505"/>
      <c r="ASP470" s="505"/>
      <c r="ASQ470" s="511"/>
      <c r="ASR470" s="512"/>
      <c r="ASS470" s="512"/>
      <c r="AST470" s="505"/>
      <c r="ASU470" s="505"/>
      <c r="ASV470" s="505"/>
      <c r="ASW470" s="511"/>
      <c r="ASX470" s="512"/>
      <c r="ASY470" s="512"/>
      <c r="ASZ470" s="505"/>
      <c r="ATA470" s="505"/>
      <c r="ATB470" s="505"/>
      <c r="ATC470" s="511"/>
      <c r="ATD470" s="512"/>
      <c r="ATE470" s="512"/>
      <c r="ATF470" s="505"/>
      <c r="ATG470" s="505"/>
      <c r="ATH470" s="505"/>
      <c r="ATI470" s="511"/>
      <c r="ATJ470" s="512"/>
      <c r="ATK470" s="512"/>
      <c r="ATL470" s="505"/>
      <c r="ATM470" s="505"/>
      <c r="ATN470" s="505"/>
      <c r="ATO470" s="511"/>
      <c r="ATP470" s="512"/>
      <c r="ATQ470" s="512"/>
      <c r="ATR470" s="505"/>
      <c r="ATS470" s="505"/>
      <c r="ATT470" s="505"/>
      <c r="ATU470" s="511"/>
      <c r="ATV470" s="512"/>
      <c r="ATW470" s="512"/>
      <c r="ATX470" s="505"/>
      <c r="ATY470" s="505"/>
      <c r="ATZ470" s="505"/>
      <c r="AUA470" s="511"/>
      <c r="AUB470" s="512"/>
      <c r="AUC470" s="512"/>
      <c r="AUD470" s="505"/>
      <c r="AUE470" s="505"/>
      <c r="AUF470" s="505"/>
      <c r="AUG470" s="511"/>
      <c r="AUH470" s="512"/>
      <c r="AUI470" s="512"/>
      <c r="AUJ470" s="505"/>
      <c r="AUK470" s="505"/>
      <c r="AUL470" s="505"/>
      <c r="AUM470" s="511"/>
      <c r="AUN470" s="512"/>
      <c r="AUO470" s="512"/>
      <c r="AUP470" s="505"/>
      <c r="AUQ470" s="505"/>
      <c r="AUR470" s="505"/>
      <c r="AUS470" s="511"/>
      <c r="AUT470" s="512"/>
      <c r="AUU470" s="512"/>
      <c r="AUV470" s="505"/>
      <c r="AUW470" s="505"/>
      <c r="AUX470" s="505"/>
      <c r="AUY470" s="511"/>
      <c r="AUZ470" s="512"/>
      <c r="AVA470" s="512"/>
      <c r="AVB470" s="505"/>
      <c r="AVC470" s="505"/>
      <c r="AVD470" s="505"/>
      <c r="AVE470" s="511"/>
      <c r="AVF470" s="512"/>
      <c r="AVG470" s="512"/>
      <c r="AVH470" s="505"/>
      <c r="AVI470" s="505"/>
      <c r="AVJ470" s="505"/>
      <c r="AVK470" s="511"/>
      <c r="AVL470" s="512"/>
      <c r="AVM470" s="512"/>
      <c r="AVN470" s="505"/>
      <c r="AVO470" s="505"/>
      <c r="AVP470" s="505"/>
      <c r="AVQ470" s="511"/>
      <c r="AVR470" s="512"/>
      <c r="AVS470" s="512"/>
      <c r="AVT470" s="505"/>
      <c r="AVU470" s="505"/>
      <c r="AVV470" s="505"/>
      <c r="AVW470" s="511"/>
      <c r="AVX470" s="512"/>
      <c r="AVY470" s="512"/>
      <c r="AVZ470" s="505"/>
      <c r="AWA470" s="505"/>
      <c r="AWB470" s="505"/>
      <c r="AWC470" s="511"/>
      <c r="AWD470" s="512"/>
      <c r="AWE470" s="512"/>
      <c r="AWF470" s="505"/>
      <c r="AWG470" s="505"/>
      <c r="AWH470" s="505"/>
      <c r="AWI470" s="511"/>
      <c r="AWJ470" s="512"/>
      <c r="AWK470" s="512"/>
      <c r="AWL470" s="505"/>
      <c r="AWM470" s="505"/>
      <c r="AWN470" s="505"/>
      <c r="AWO470" s="511"/>
      <c r="AWP470" s="512"/>
      <c r="AWQ470" s="512"/>
      <c r="AWR470" s="505"/>
      <c r="AWS470" s="505"/>
      <c r="AWT470" s="505"/>
      <c r="AWU470" s="511"/>
      <c r="AWV470" s="512"/>
      <c r="AWW470" s="512"/>
      <c r="AWX470" s="505"/>
      <c r="AWY470" s="505"/>
      <c r="AWZ470" s="505"/>
      <c r="AXA470" s="511"/>
      <c r="AXB470" s="512"/>
      <c r="AXC470" s="512"/>
      <c r="AXD470" s="505"/>
      <c r="AXE470" s="505"/>
      <c r="AXF470" s="505"/>
      <c r="AXG470" s="511"/>
      <c r="AXH470" s="512"/>
      <c r="AXI470" s="512"/>
      <c r="AXJ470" s="505"/>
      <c r="AXK470" s="505"/>
      <c r="AXL470" s="505"/>
      <c r="AXM470" s="511"/>
      <c r="AXN470" s="512"/>
      <c r="AXO470" s="512"/>
      <c r="AXP470" s="505"/>
      <c r="AXQ470" s="505"/>
      <c r="AXR470" s="505"/>
      <c r="AXS470" s="511"/>
      <c r="AXT470" s="512"/>
      <c r="AXU470" s="512"/>
      <c r="AXV470" s="505"/>
      <c r="AXW470" s="505"/>
      <c r="AXX470" s="505"/>
      <c r="AXY470" s="511"/>
      <c r="AXZ470" s="512"/>
      <c r="AYA470" s="512"/>
      <c r="AYB470" s="505"/>
      <c r="AYC470" s="505"/>
      <c r="AYD470" s="505"/>
      <c r="AYE470" s="511"/>
      <c r="AYF470" s="512"/>
      <c r="AYG470" s="512"/>
      <c r="AYH470" s="505"/>
      <c r="AYI470" s="505"/>
      <c r="AYJ470" s="505"/>
      <c r="AYK470" s="511"/>
      <c r="AYL470" s="512"/>
      <c r="AYM470" s="512"/>
      <c r="AYN470" s="505"/>
      <c r="AYO470" s="505"/>
      <c r="AYP470" s="505"/>
      <c r="AYQ470" s="511"/>
      <c r="AYR470" s="512"/>
      <c r="AYS470" s="512"/>
      <c r="AYT470" s="505"/>
      <c r="AYU470" s="505"/>
      <c r="AYV470" s="505"/>
      <c r="AYW470" s="511"/>
      <c r="AYX470" s="512"/>
      <c r="AYY470" s="512"/>
      <c r="AYZ470" s="505"/>
      <c r="AZA470" s="505"/>
      <c r="AZB470" s="505"/>
      <c r="AZC470" s="511"/>
      <c r="AZD470" s="512"/>
      <c r="AZE470" s="512"/>
      <c r="AZF470" s="505"/>
      <c r="AZG470" s="505"/>
      <c r="AZH470" s="505"/>
      <c r="AZI470" s="511"/>
      <c r="AZJ470" s="512"/>
      <c r="AZK470" s="512"/>
      <c r="AZL470" s="505"/>
      <c r="AZM470" s="505"/>
      <c r="AZN470" s="505"/>
      <c r="AZO470" s="511"/>
      <c r="AZP470" s="512"/>
      <c r="AZQ470" s="512"/>
      <c r="AZR470" s="505"/>
      <c r="AZS470" s="505"/>
      <c r="AZT470" s="505"/>
      <c r="AZU470" s="511"/>
      <c r="AZV470" s="512"/>
      <c r="AZW470" s="512"/>
      <c r="AZX470" s="505"/>
      <c r="AZY470" s="505"/>
      <c r="AZZ470" s="505"/>
      <c r="BAA470" s="511"/>
      <c r="BAB470" s="512"/>
      <c r="BAC470" s="512"/>
      <c r="BAD470" s="505"/>
      <c r="BAE470" s="505"/>
      <c r="BAF470" s="505"/>
      <c r="BAG470" s="511"/>
      <c r="BAH470" s="512"/>
      <c r="BAI470" s="512"/>
      <c r="BAJ470" s="505"/>
      <c r="BAK470" s="505"/>
      <c r="BAL470" s="505"/>
      <c r="BAM470" s="511"/>
      <c r="BAN470" s="512"/>
      <c r="BAO470" s="512"/>
      <c r="BAP470" s="505"/>
      <c r="BAQ470" s="505"/>
      <c r="BAR470" s="505"/>
      <c r="BAS470" s="511"/>
      <c r="BAT470" s="512"/>
      <c r="BAU470" s="512"/>
      <c r="BAV470" s="505"/>
      <c r="BAW470" s="505"/>
      <c r="BAX470" s="505"/>
      <c r="BAY470" s="511"/>
      <c r="BAZ470" s="512"/>
      <c r="BBA470" s="512"/>
      <c r="BBB470" s="505"/>
      <c r="BBC470" s="505"/>
      <c r="BBD470" s="505"/>
      <c r="BBE470" s="511"/>
      <c r="BBF470" s="512"/>
      <c r="BBG470" s="512"/>
      <c r="BBH470" s="505"/>
      <c r="BBI470" s="505"/>
      <c r="BBJ470" s="505"/>
      <c r="BBK470" s="511"/>
      <c r="BBL470" s="512"/>
      <c r="BBM470" s="512"/>
      <c r="BBN470" s="505"/>
      <c r="BBO470" s="505"/>
      <c r="BBP470" s="505"/>
      <c r="BBQ470" s="511"/>
      <c r="BBR470" s="512"/>
      <c r="BBS470" s="512"/>
      <c r="BBT470" s="505"/>
      <c r="BBU470" s="505"/>
      <c r="BBV470" s="505"/>
      <c r="BBW470" s="511"/>
      <c r="BBX470" s="512"/>
      <c r="BBY470" s="512"/>
      <c r="BBZ470" s="505"/>
      <c r="BCA470" s="505"/>
      <c r="BCB470" s="505"/>
      <c r="BCC470" s="511"/>
      <c r="BCD470" s="512"/>
      <c r="BCE470" s="512"/>
      <c r="BCF470" s="505"/>
      <c r="BCG470" s="505"/>
      <c r="BCH470" s="505"/>
      <c r="BCI470" s="511"/>
      <c r="BCJ470" s="512"/>
      <c r="BCK470" s="512"/>
      <c r="BCL470" s="505"/>
      <c r="BCM470" s="505"/>
      <c r="BCN470" s="505"/>
      <c r="BCO470" s="511"/>
      <c r="BCP470" s="512"/>
      <c r="BCQ470" s="512"/>
      <c r="BCR470" s="505"/>
      <c r="BCS470" s="505"/>
      <c r="BCT470" s="505"/>
      <c r="BCU470" s="511"/>
      <c r="BCV470" s="512"/>
      <c r="BCW470" s="512"/>
      <c r="BCX470" s="505"/>
      <c r="BCY470" s="505"/>
      <c r="BCZ470" s="505"/>
      <c r="BDA470" s="511"/>
      <c r="BDB470" s="512"/>
      <c r="BDC470" s="512"/>
      <c r="BDD470" s="505"/>
      <c r="BDE470" s="505"/>
      <c r="BDF470" s="505"/>
      <c r="BDG470" s="511"/>
      <c r="BDH470" s="512"/>
      <c r="BDI470" s="512"/>
      <c r="BDJ470" s="505"/>
      <c r="BDK470" s="505"/>
      <c r="BDL470" s="505"/>
      <c r="BDM470" s="511"/>
      <c r="BDN470" s="512"/>
      <c r="BDO470" s="512"/>
      <c r="BDP470" s="505"/>
      <c r="BDQ470" s="505"/>
      <c r="BDR470" s="505"/>
      <c r="BDS470" s="511"/>
      <c r="BDT470" s="512"/>
      <c r="BDU470" s="512"/>
      <c r="BDV470" s="505"/>
      <c r="BDW470" s="505"/>
      <c r="BDX470" s="505"/>
      <c r="BDY470" s="511"/>
      <c r="BDZ470" s="512"/>
      <c r="BEA470" s="512"/>
      <c r="BEB470" s="505"/>
      <c r="BEC470" s="505"/>
      <c r="BED470" s="505"/>
      <c r="BEE470" s="511"/>
      <c r="BEF470" s="512"/>
      <c r="BEG470" s="512"/>
      <c r="BEH470" s="505"/>
      <c r="BEI470" s="505"/>
      <c r="BEJ470" s="505"/>
      <c r="BEK470" s="511"/>
      <c r="BEL470" s="512"/>
      <c r="BEM470" s="512"/>
      <c r="BEN470" s="505"/>
      <c r="BEO470" s="505"/>
      <c r="BEP470" s="505"/>
      <c r="BEQ470" s="511"/>
      <c r="BER470" s="512"/>
      <c r="BES470" s="512"/>
      <c r="BET470" s="505"/>
      <c r="BEU470" s="505"/>
      <c r="BEV470" s="505"/>
      <c r="BEW470" s="511"/>
      <c r="BEX470" s="512"/>
      <c r="BEY470" s="512"/>
      <c r="BEZ470" s="505"/>
      <c r="BFA470" s="505"/>
      <c r="BFB470" s="505"/>
      <c r="BFC470" s="511"/>
      <c r="BFD470" s="512"/>
      <c r="BFE470" s="512"/>
      <c r="BFF470" s="505"/>
      <c r="BFG470" s="505"/>
      <c r="BFH470" s="505"/>
      <c r="BFI470" s="511"/>
      <c r="BFJ470" s="512"/>
      <c r="BFK470" s="512"/>
      <c r="BFL470" s="505"/>
      <c r="BFM470" s="505"/>
      <c r="BFN470" s="505"/>
      <c r="BFO470" s="511"/>
      <c r="BFP470" s="512"/>
      <c r="BFQ470" s="512"/>
      <c r="BFR470" s="505"/>
      <c r="BFS470" s="505"/>
      <c r="BFT470" s="505"/>
      <c r="BFU470" s="511"/>
      <c r="BFV470" s="512"/>
      <c r="BFW470" s="512"/>
      <c r="BFX470" s="505"/>
      <c r="BFY470" s="505"/>
      <c r="BFZ470" s="505"/>
      <c r="BGA470" s="511"/>
      <c r="BGB470" s="512"/>
      <c r="BGC470" s="512"/>
      <c r="BGD470" s="505"/>
      <c r="BGE470" s="505"/>
      <c r="BGF470" s="505"/>
      <c r="BGG470" s="511"/>
      <c r="BGH470" s="512"/>
      <c r="BGI470" s="512"/>
      <c r="BGJ470" s="505"/>
      <c r="BGK470" s="505"/>
      <c r="BGL470" s="505"/>
      <c r="BGM470" s="511"/>
      <c r="BGN470" s="512"/>
      <c r="BGO470" s="512"/>
      <c r="BGP470" s="505"/>
      <c r="BGQ470" s="505"/>
      <c r="BGR470" s="505"/>
      <c r="BGS470" s="511"/>
      <c r="BGT470" s="512"/>
      <c r="BGU470" s="512"/>
      <c r="BGV470" s="505"/>
      <c r="BGW470" s="505"/>
      <c r="BGX470" s="505"/>
      <c r="BGY470" s="511"/>
      <c r="BGZ470" s="512"/>
      <c r="BHA470" s="512"/>
      <c r="BHB470" s="505"/>
      <c r="BHC470" s="505"/>
      <c r="BHD470" s="505"/>
      <c r="BHE470" s="511"/>
      <c r="BHF470" s="512"/>
      <c r="BHG470" s="512"/>
      <c r="BHH470" s="505"/>
      <c r="BHI470" s="505"/>
      <c r="BHJ470" s="505"/>
      <c r="BHK470" s="511"/>
      <c r="BHL470" s="512"/>
      <c r="BHM470" s="512"/>
      <c r="BHN470" s="505"/>
      <c r="BHO470" s="505"/>
      <c r="BHP470" s="505"/>
      <c r="BHQ470" s="511"/>
      <c r="BHR470" s="512"/>
      <c r="BHS470" s="512"/>
      <c r="BHT470" s="505"/>
      <c r="BHU470" s="505"/>
      <c r="BHV470" s="505"/>
      <c r="BHW470" s="511"/>
      <c r="BHX470" s="512"/>
      <c r="BHY470" s="512"/>
      <c r="BHZ470" s="505"/>
      <c r="BIA470" s="505"/>
      <c r="BIB470" s="505"/>
      <c r="BIC470" s="511"/>
      <c r="BID470" s="512"/>
      <c r="BIE470" s="512"/>
      <c r="BIF470" s="505"/>
      <c r="BIG470" s="505"/>
      <c r="BIH470" s="505"/>
      <c r="BII470" s="511"/>
      <c r="BIJ470" s="512"/>
      <c r="BIK470" s="512"/>
      <c r="BIL470" s="505"/>
      <c r="BIM470" s="505"/>
      <c r="BIN470" s="505"/>
      <c r="BIO470" s="511"/>
      <c r="BIP470" s="512"/>
      <c r="BIQ470" s="512"/>
      <c r="BIR470" s="505"/>
      <c r="BIS470" s="505"/>
      <c r="BIT470" s="505"/>
      <c r="BIU470" s="511"/>
      <c r="BIV470" s="512"/>
      <c r="BIW470" s="512"/>
      <c r="BIX470" s="505"/>
      <c r="BIY470" s="505"/>
      <c r="BIZ470" s="505"/>
      <c r="BJA470" s="511"/>
      <c r="BJB470" s="512"/>
      <c r="BJC470" s="512"/>
      <c r="BJD470" s="505"/>
      <c r="BJE470" s="505"/>
      <c r="BJF470" s="505"/>
      <c r="BJG470" s="511"/>
      <c r="BJH470" s="512"/>
      <c r="BJI470" s="512"/>
      <c r="BJJ470" s="505"/>
      <c r="BJK470" s="505"/>
      <c r="BJL470" s="505"/>
      <c r="BJM470" s="511"/>
      <c r="BJN470" s="512"/>
      <c r="BJO470" s="512"/>
      <c r="BJP470" s="505"/>
      <c r="BJQ470" s="505"/>
      <c r="BJR470" s="505"/>
      <c r="BJS470" s="511"/>
      <c r="BJT470" s="512"/>
      <c r="BJU470" s="512"/>
      <c r="BJV470" s="505"/>
      <c r="BJW470" s="505"/>
      <c r="BJX470" s="505"/>
      <c r="BJY470" s="511"/>
      <c r="BJZ470" s="512"/>
      <c r="BKA470" s="512"/>
      <c r="BKB470" s="505"/>
      <c r="BKC470" s="505"/>
      <c r="BKD470" s="505"/>
      <c r="BKE470" s="511"/>
      <c r="BKF470" s="512"/>
      <c r="BKG470" s="512"/>
      <c r="BKH470" s="505"/>
      <c r="BKI470" s="505"/>
      <c r="BKJ470" s="505"/>
      <c r="BKK470" s="511"/>
      <c r="BKL470" s="512"/>
      <c r="BKM470" s="512"/>
      <c r="BKN470" s="505"/>
      <c r="BKO470" s="505"/>
      <c r="BKP470" s="505"/>
      <c r="BKQ470" s="511"/>
      <c r="BKR470" s="512"/>
      <c r="BKS470" s="512"/>
      <c r="BKT470" s="505"/>
      <c r="BKU470" s="505"/>
      <c r="BKV470" s="505"/>
      <c r="BKW470" s="511"/>
      <c r="BKX470" s="512"/>
      <c r="BKY470" s="512"/>
      <c r="BKZ470" s="505"/>
      <c r="BLA470" s="505"/>
      <c r="BLB470" s="505"/>
      <c r="BLC470" s="511"/>
      <c r="BLD470" s="512"/>
      <c r="BLE470" s="512"/>
      <c r="BLF470" s="505"/>
      <c r="BLG470" s="505"/>
      <c r="BLH470" s="505"/>
      <c r="BLI470" s="511"/>
      <c r="BLJ470" s="512"/>
      <c r="BLK470" s="512"/>
      <c r="BLL470" s="505"/>
      <c r="BLM470" s="505"/>
      <c r="BLN470" s="505"/>
      <c r="BLO470" s="511"/>
      <c r="BLP470" s="512"/>
      <c r="BLQ470" s="512"/>
      <c r="BLR470" s="505"/>
      <c r="BLS470" s="505"/>
      <c r="BLT470" s="505"/>
      <c r="BLU470" s="511"/>
      <c r="BLV470" s="512"/>
      <c r="BLW470" s="512"/>
      <c r="BLX470" s="505"/>
      <c r="BLY470" s="505"/>
      <c r="BLZ470" s="505"/>
      <c r="BMA470" s="511"/>
      <c r="BMB470" s="512"/>
      <c r="BMC470" s="512"/>
      <c r="BMD470" s="505"/>
      <c r="BME470" s="505"/>
      <c r="BMF470" s="505"/>
      <c r="BMG470" s="511"/>
      <c r="BMH470" s="512"/>
      <c r="BMI470" s="512"/>
      <c r="BMJ470" s="505"/>
      <c r="BMK470" s="505"/>
      <c r="BML470" s="505"/>
      <c r="BMM470" s="511"/>
      <c r="BMN470" s="512"/>
      <c r="BMO470" s="512"/>
      <c r="BMP470" s="505"/>
      <c r="BMQ470" s="505"/>
      <c r="BMR470" s="505"/>
      <c r="BMS470" s="511"/>
      <c r="BMT470" s="512"/>
      <c r="BMU470" s="512"/>
      <c r="BMV470" s="505"/>
      <c r="BMW470" s="505"/>
      <c r="BMX470" s="505"/>
      <c r="BMY470" s="511"/>
      <c r="BMZ470" s="512"/>
      <c r="BNA470" s="512"/>
      <c r="BNB470" s="505"/>
      <c r="BNC470" s="505"/>
      <c r="BND470" s="505"/>
      <c r="BNE470" s="511"/>
      <c r="BNF470" s="512"/>
      <c r="BNG470" s="512"/>
      <c r="BNH470" s="505"/>
      <c r="BNI470" s="505"/>
      <c r="BNJ470" s="505"/>
      <c r="BNK470" s="511"/>
      <c r="BNL470" s="512"/>
      <c r="BNM470" s="512"/>
      <c r="BNN470" s="505"/>
      <c r="BNO470" s="505"/>
      <c r="BNP470" s="505"/>
      <c r="BNQ470" s="511"/>
      <c r="BNR470" s="512"/>
      <c r="BNS470" s="512"/>
      <c r="BNT470" s="505"/>
      <c r="BNU470" s="505"/>
      <c r="BNV470" s="505"/>
      <c r="BNW470" s="511"/>
      <c r="BNX470" s="512"/>
      <c r="BNY470" s="512"/>
      <c r="BNZ470" s="505"/>
      <c r="BOA470" s="505"/>
      <c r="BOB470" s="505"/>
      <c r="BOC470" s="511"/>
      <c r="BOD470" s="512"/>
      <c r="BOE470" s="512"/>
      <c r="BOF470" s="505"/>
      <c r="BOG470" s="505"/>
      <c r="BOH470" s="505"/>
      <c r="BOI470" s="511"/>
      <c r="BOJ470" s="512"/>
      <c r="BOK470" s="512"/>
      <c r="BOL470" s="505"/>
      <c r="BOM470" s="505"/>
      <c r="BON470" s="505"/>
      <c r="BOO470" s="511"/>
      <c r="BOP470" s="512"/>
      <c r="BOQ470" s="512"/>
      <c r="BOR470" s="505"/>
      <c r="BOS470" s="505"/>
      <c r="BOT470" s="505"/>
      <c r="BOU470" s="511"/>
      <c r="BOV470" s="512"/>
      <c r="BOW470" s="512"/>
      <c r="BOX470" s="505"/>
      <c r="BOY470" s="505"/>
      <c r="BOZ470" s="505"/>
      <c r="BPA470" s="511"/>
      <c r="BPB470" s="512"/>
      <c r="BPC470" s="512"/>
      <c r="BPD470" s="505"/>
      <c r="BPE470" s="505"/>
      <c r="BPF470" s="505"/>
      <c r="BPG470" s="511"/>
      <c r="BPH470" s="512"/>
      <c r="BPI470" s="512"/>
      <c r="BPJ470" s="505"/>
      <c r="BPK470" s="505"/>
      <c r="BPL470" s="505"/>
      <c r="BPM470" s="511"/>
      <c r="BPN470" s="512"/>
      <c r="BPO470" s="512"/>
      <c r="BPP470" s="505"/>
      <c r="BPQ470" s="505"/>
      <c r="BPR470" s="505"/>
      <c r="BPS470" s="511"/>
      <c r="BPT470" s="512"/>
      <c r="BPU470" s="512"/>
      <c r="BPV470" s="505"/>
      <c r="BPW470" s="505"/>
      <c r="BPX470" s="505"/>
      <c r="BPY470" s="511"/>
      <c r="BPZ470" s="512"/>
      <c r="BQA470" s="512"/>
      <c r="BQB470" s="505"/>
      <c r="BQC470" s="505"/>
      <c r="BQD470" s="505"/>
      <c r="BQE470" s="511"/>
      <c r="BQF470" s="512"/>
      <c r="BQG470" s="512"/>
      <c r="BQH470" s="505"/>
      <c r="BQI470" s="505"/>
      <c r="BQJ470" s="505"/>
      <c r="BQK470" s="511"/>
      <c r="BQL470" s="512"/>
      <c r="BQM470" s="512"/>
      <c r="BQN470" s="505"/>
      <c r="BQO470" s="505"/>
      <c r="BQP470" s="505"/>
      <c r="BQQ470" s="511"/>
      <c r="BQR470" s="512"/>
      <c r="BQS470" s="512"/>
      <c r="BQT470" s="505"/>
      <c r="BQU470" s="505"/>
      <c r="BQV470" s="505"/>
      <c r="BQW470" s="511"/>
      <c r="BQX470" s="512"/>
      <c r="BQY470" s="512"/>
      <c r="BQZ470" s="505"/>
      <c r="BRA470" s="505"/>
      <c r="BRB470" s="505"/>
      <c r="BRC470" s="511"/>
      <c r="BRD470" s="512"/>
      <c r="BRE470" s="512"/>
      <c r="BRF470" s="505"/>
      <c r="BRG470" s="505"/>
      <c r="BRH470" s="505"/>
      <c r="BRI470" s="511"/>
      <c r="BRJ470" s="512"/>
      <c r="BRK470" s="512"/>
      <c r="BRL470" s="505"/>
      <c r="BRM470" s="505"/>
      <c r="BRN470" s="505"/>
      <c r="BRO470" s="511"/>
      <c r="BRP470" s="512"/>
      <c r="BRQ470" s="512"/>
      <c r="BRR470" s="505"/>
      <c r="BRS470" s="505"/>
      <c r="BRT470" s="505"/>
      <c r="BRU470" s="511"/>
      <c r="BRV470" s="512"/>
      <c r="BRW470" s="512"/>
      <c r="BRX470" s="505"/>
      <c r="BRY470" s="505"/>
      <c r="BRZ470" s="505"/>
      <c r="BSA470" s="511"/>
      <c r="BSB470" s="512"/>
      <c r="BSC470" s="512"/>
      <c r="BSD470" s="505"/>
      <c r="BSE470" s="505"/>
      <c r="BSF470" s="505"/>
      <c r="BSG470" s="511"/>
      <c r="BSH470" s="512"/>
      <c r="BSI470" s="512"/>
      <c r="BSJ470" s="505"/>
      <c r="BSK470" s="505"/>
      <c r="BSL470" s="505"/>
      <c r="BSM470" s="511"/>
      <c r="BSN470" s="512"/>
      <c r="BSO470" s="512"/>
      <c r="BSP470" s="505"/>
      <c r="BSQ470" s="505"/>
      <c r="BSR470" s="505"/>
      <c r="BSS470" s="511"/>
      <c r="BST470" s="512"/>
      <c r="BSU470" s="512"/>
      <c r="BSV470" s="505"/>
      <c r="BSW470" s="505"/>
      <c r="BSX470" s="505"/>
      <c r="BSY470" s="511"/>
      <c r="BSZ470" s="512"/>
      <c r="BTA470" s="512"/>
      <c r="BTB470" s="505"/>
      <c r="BTC470" s="505"/>
      <c r="BTD470" s="505"/>
      <c r="BTE470" s="511"/>
      <c r="BTF470" s="512"/>
      <c r="BTG470" s="512"/>
      <c r="BTH470" s="505"/>
      <c r="BTI470" s="505"/>
      <c r="BTJ470" s="505"/>
      <c r="BTK470" s="511"/>
      <c r="BTL470" s="512"/>
      <c r="BTM470" s="512"/>
      <c r="BTN470" s="505"/>
      <c r="BTO470" s="505"/>
      <c r="BTP470" s="505"/>
      <c r="BTQ470" s="511"/>
      <c r="BTR470" s="512"/>
      <c r="BTS470" s="512"/>
      <c r="BTT470" s="505"/>
      <c r="BTU470" s="505"/>
      <c r="BTV470" s="505"/>
      <c r="BTW470" s="511"/>
      <c r="BTX470" s="512"/>
      <c r="BTY470" s="512"/>
      <c r="BTZ470" s="505"/>
      <c r="BUA470" s="505"/>
      <c r="BUB470" s="505"/>
      <c r="BUC470" s="511"/>
      <c r="BUD470" s="512"/>
      <c r="BUE470" s="512"/>
      <c r="BUF470" s="505"/>
      <c r="BUG470" s="505"/>
      <c r="BUH470" s="505"/>
      <c r="BUI470" s="511"/>
      <c r="BUJ470" s="512"/>
      <c r="BUK470" s="512"/>
      <c r="BUL470" s="505"/>
      <c r="BUM470" s="505"/>
      <c r="BUN470" s="505"/>
      <c r="BUO470" s="511"/>
      <c r="BUP470" s="512"/>
      <c r="BUQ470" s="512"/>
      <c r="BUR470" s="505"/>
      <c r="BUS470" s="505"/>
      <c r="BUT470" s="505"/>
      <c r="BUU470" s="511"/>
      <c r="BUV470" s="512"/>
      <c r="BUW470" s="512"/>
      <c r="BUX470" s="505"/>
      <c r="BUY470" s="505"/>
      <c r="BUZ470" s="505"/>
      <c r="BVA470" s="511"/>
      <c r="BVB470" s="512"/>
      <c r="BVC470" s="512"/>
      <c r="BVD470" s="505"/>
      <c r="BVE470" s="505"/>
      <c r="BVF470" s="505"/>
      <c r="BVG470" s="511"/>
      <c r="BVH470" s="512"/>
      <c r="BVI470" s="512"/>
      <c r="BVJ470" s="505"/>
      <c r="BVK470" s="505"/>
      <c r="BVL470" s="505"/>
      <c r="BVM470" s="511"/>
      <c r="BVN470" s="512"/>
      <c r="BVO470" s="512"/>
      <c r="BVP470" s="505"/>
      <c r="BVQ470" s="505"/>
      <c r="BVR470" s="505"/>
      <c r="BVS470" s="511"/>
      <c r="BVT470" s="512"/>
      <c r="BVU470" s="512"/>
      <c r="BVV470" s="505"/>
      <c r="BVW470" s="505"/>
      <c r="BVX470" s="505"/>
      <c r="BVY470" s="511"/>
      <c r="BVZ470" s="512"/>
      <c r="BWA470" s="512"/>
      <c r="BWB470" s="505"/>
      <c r="BWC470" s="505"/>
      <c r="BWD470" s="505"/>
      <c r="BWE470" s="511"/>
      <c r="BWF470" s="512"/>
      <c r="BWG470" s="512"/>
      <c r="BWH470" s="505"/>
      <c r="BWI470" s="505"/>
      <c r="BWJ470" s="505"/>
      <c r="BWK470" s="511"/>
      <c r="BWL470" s="512"/>
      <c r="BWM470" s="512"/>
      <c r="BWN470" s="505"/>
      <c r="BWO470" s="505"/>
      <c r="BWP470" s="505"/>
      <c r="BWQ470" s="511"/>
      <c r="BWR470" s="512"/>
      <c r="BWS470" s="512"/>
      <c r="BWT470" s="505"/>
      <c r="BWU470" s="505"/>
      <c r="BWV470" s="505"/>
      <c r="BWW470" s="511"/>
      <c r="BWX470" s="512"/>
      <c r="BWY470" s="512"/>
      <c r="BWZ470" s="505"/>
      <c r="BXA470" s="505"/>
      <c r="BXB470" s="505"/>
      <c r="BXC470" s="511"/>
      <c r="BXD470" s="512"/>
      <c r="BXE470" s="512"/>
      <c r="BXF470" s="505"/>
      <c r="BXG470" s="505"/>
      <c r="BXH470" s="505"/>
      <c r="BXI470" s="511"/>
      <c r="BXJ470" s="512"/>
      <c r="BXK470" s="512"/>
      <c r="BXL470" s="505"/>
      <c r="BXM470" s="505"/>
      <c r="BXN470" s="505"/>
      <c r="BXO470" s="511"/>
      <c r="BXP470" s="512"/>
      <c r="BXQ470" s="512"/>
      <c r="BXR470" s="505"/>
      <c r="BXS470" s="505"/>
      <c r="BXT470" s="505"/>
      <c r="BXU470" s="511"/>
      <c r="BXV470" s="512"/>
      <c r="BXW470" s="512"/>
      <c r="BXX470" s="505"/>
      <c r="BXY470" s="505"/>
      <c r="BXZ470" s="505"/>
      <c r="BYA470" s="511"/>
      <c r="BYB470" s="512"/>
      <c r="BYC470" s="512"/>
      <c r="BYD470" s="505"/>
      <c r="BYE470" s="505"/>
      <c r="BYF470" s="505"/>
      <c r="BYG470" s="511"/>
      <c r="BYH470" s="512"/>
      <c r="BYI470" s="512"/>
      <c r="BYJ470" s="505"/>
      <c r="BYK470" s="505"/>
      <c r="BYL470" s="505"/>
      <c r="BYM470" s="511"/>
      <c r="BYN470" s="512"/>
      <c r="BYO470" s="512"/>
      <c r="BYP470" s="505"/>
      <c r="BYQ470" s="505"/>
      <c r="BYR470" s="505"/>
      <c r="BYS470" s="511"/>
      <c r="BYT470" s="512"/>
      <c r="BYU470" s="512"/>
      <c r="BYV470" s="505"/>
      <c r="BYW470" s="505"/>
      <c r="BYX470" s="505"/>
      <c r="BYY470" s="511"/>
      <c r="BYZ470" s="512"/>
      <c r="BZA470" s="512"/>
      <c r="BZB470" s="505"/>
      <c r="BZC470" s="505"/>
      <c r="BZD470" s="505"/>
      <c r="BZE470" s="511"/>
      <c r="BZF470" s="512"/>
      <c r="BZG470" s="512"/>
      <c r="BZH470" s="505"/>
      <c r="BZI470" s="505"/>
      <c r="BZJ470" s="505"/>
      <c r="BZK470" s="511"/>
      <c r="BZL470" s="512"/>
      <c r="BZM470" s="512"/>
      <c r="BZN470" s="505"/>
      <c r="BZO470" s="505"/>
      <c r="BZP470" s="505"/>
      <c r="BZQ470" s="511"/>
      <c r="BZR470" s="512"/>
      <c r="BZS470" s="512"/>
      <c r="BZT470" s="505"/>
      <c r="BZU470" s="505"/>
      <c r="BZV470" s="505"/>
      <c r="BZW470" s="511"/>
      <c r="BZX470" s="512"/>
      <c r="BZY470" s="512"/>
      <c r="BZZ470" s="505"/>
      <c r="CAA470" s="505"/>
      <c r="CAB470" s="505"/>
      <c r="CAC470" s="511"/>
      <c r="CAD470" s="512"/>
      <c r="CAE470" s="512"/>
      <c r="CAF470" s="505"/>
      <c r="CAG470" s="505"/>
      <c r="CAH470" s="505"/>
      <c r="CAI470" s="511"/>
      <c r="CAJ470" s="512"/>
      <c r="CAK470" s="512"/>
      <c r="CAL470" s="505"/>
      <c r="CAM470" s="505"/>
      <c r="CAN470" s="505"/>
      <c r="CAO470" s="511"/>
      <c r="CAP470" s="512"/>
      <c r="CAQ470" s="512"/>
      <c r="CAR470" s="505"/>
      <c r="CAS470" s="505"/>
      <c r="CAT470" s="505"/>
      <c r="CAU470" s="511"/>
      <c r="CAV470" s="512"/>
      <c r="CAW470" s="512"/>
      <c r="CAX470" s="505"/>
      <c r="CAY470" s="505"/>
      <c r="CAZ470" s="505"/>
      <c r="CBA470" s="511"/>
      <c r="CBB470" s="512"/>
      <c r="CBC470" s="512"/>
      <c r="CBD470" s="505"/>
      <c r="CBE470" s="505"/>
      <c r="CBF470" s="505"/>
      <c r="CBG470" s="511"/>
      <c r="CBH470" s="512"/>
      <c r="CBI470" s="512"/>
      <c r="CBJ470" s="505"/>
      <c r="CBK470" s="505"/>
      <c r="CBL470" s="505"/>
      <c r="CBM470" s="511"/>
      <c r="CBN470" s="512"/>
      <c r="CBO470" s="512"/>
      <c r="CBP470" s="505"/>
      <c r="CBQ470" s="505"/>
      <c r="CBR470" s="505"/>
      <c r="CBS470" s="511"/>
      <c r="CBT470" s="512"/>
      <c r="CBU470" s="512"/>
      <c r="CBV470" s="505"/>
      <c r="CBW470" s="505"/>
      <c r="CBX470" s="505"/>
      <c r="CBY470" s="511"/>
      <c r="CBZ470" s="512"/>
      <c r="CCA470" s="512"/>
      <c r="CCB470" s="505"/>
      <c r="CCC470" s="505"/>
      <c r="CCD470" s="505"/>
      <c r="CCE470" s="511"/>
      <c r="CCF470" s="512"/>
      <c r="CCG470" s="512"/>
      <c r="CCH470" s="505"/>
      <c r="CCI470" s="505"/>
      <c r="CCJ470" s="505"/>
      <c r="CCK470" s="511"/>
      <c r="CCL470" s="512"/>
      <c r="CCM470" s="512"/>
      <c r="CCN470" s="505"/>
      <c r="CCO470" s="505"/>
      <c r="CCP470" s="505"/>
      <c r="CCQ470" s="511"/>
      <c r="CCR470" s="512"/>
      <c r="CCS470" s="512"/>
      <c r="CCT470" s="505"/>
      <c r="CCU470" s="505"/>
      <c r="CCV470" s="505"/>
      <c r="CCW470" s="511"/>
      <c r="CCX470" s="512"/>
      <c r="CCY470" s="512"/>
      <c r="CCZ470" s="505"/>
      <c r="CDA470" s="505"/>
      <c r="CDB470" s="505"/>
      <c r="CDC470" s="511"/>
      <c r="CDD470" s="512"/>
      <c r="CDE470" s="512"/>
      <c r="CDF470" s="505"/>
      <c r="CDG470" s="505"/>
      <c r="CDH470" s="505"/>
      <c r="CDI470" s="511"/>
      <c r="CDJ470" s="512"/>
      <c r="CDK470" s="512"/>
      <c r="CDL470" s="505"/>
      <c r="CDM470" s="505"/>
      <c r="CDN470" s="505"/>
      <c r="CDO470" s="511"/>
      <c r="CDP470" s="512"/>
      <c r="CDQ470" s="512"/>
      <c r="CDR470" s="505"/>
      <c r="CDS470" s="505"/>
      <c r="CDT470" s="505"/>
      <c r="CDU470" s="511"/>
      <c r="CDV470" s="512"/>
      <c r="CDW470" s="512"/>
      <c r="CDX470" s="505"/>
      <c r="CDY470" s="505"/>
      <c r="CDZ470" s="505"/>
      <c r="CEA470" s="511"/>
      <c r="CEB470" s="512"/>
      <c r="CEC470" s="512"/>
      <c r="CED470" s="505"/>
      <c r="CEE470" s="505"/>
      <c r="CEF470" s="505"/>
      <c r="CEG470" s="511"/>
      <c r="CEH470" s="512"/>
      <c r="CEI470" s="512"/>
      <c r="CEJ470" s="505"/>
      <c r="CEK470" s="505"/>
      <c r="CEL470" s="505"/>
      <c r="CEM470" s="511"/>
      <c r="CEN470" s="512"/>
      <c r="CEO470" s="512"/>
      <c r="CEP470" s="505"/>
      <c r="CEQ470" s="505"/>
      <c r="CER470" s="505"/>
      <c r="CES470" s="511"/>
      <c r="CET470" s="512"/>
      <c r="CEU470" s="512"/>
      <c r="CEV470" s="505"/>
      <c r="CEW470" s="505"/>
      <c r="CEX470" s="505"/>
      <c r="CEY470" s="511"/>
      <c r="CEZ470" s="512"/>
      <c r="CFA470" s="512"/>
      <c r="CFB470" s="505"/>
      <c r="CFC470" s="505"/>
      <c r="CFD470" s="505"/>
      <c r="CFE470" s="511"/>
      <c r="CFF470" s="512"/>
      <c r="CFG470" s="512"/>
      <c r="CFH470" s="505"/>
      <c r="CFI470" s="505"/>
      <c r="CFJ470" s="505"/>
      <c r="CFK470" s="511"/>
      <c r="CFL470" s="512"/>
      <c r="CFM470" s="512"/>
      <c r="CFN470" s="505"/>
      <c r="CFO470" s="505"/>
      <c r="CFP470" s="505"/>
      <c r="CFQ470" s="511"/>
      <c r="CFR470" s="512"/>
      <c r="CFS470" s="512"/>
      <c r="CFT470" s="505"/>
      <c r="CFU470" s="505"/>
      <c r="CFV470" s="505"/>
      <c r="CFW470" s="511"/>
      <c r="CFX470" s="512"/>
      <c r="CFY470" s="512"/>
      <c r="CFZ470" s="505"/>
      <c r="CGA470" s="505"/>
      <c r="CGB470" s="505"/>
      <c r="CGC470" s="511"/>
      <c r="CGD470" s="512"/>
      <c r="CGE470" s="512"/>
      <c r="CGF470" s="505"/>
      <c r="CGG470" s="505"/>
      <c r="CGH470" s="505"/>
      <c r="CGI470" s="511"/>
      <c r="CGJ470" s="512"/>
      <c r="CGK470" s="512"/>
      <c r="CGL470" s="505"/>
      <c r="CGM470" s="505"/>
      <c r="CGN470" s="505"/>
      <c r="CGO470" s="511"/>
      <c r="CGP470" s="512"/>
      <c r="CGQ470" s="512"/>
      <c r="CGR470" s="505"/>
      <c r="CGS470" s="505"/>
      <c r="CGT470" s="505"/>
      <c r="CGU470" s="511"/>
      <c r="CGV470" s="512"/>
      <c r="CGW470" s="512"/>
      <c r="CGX470" s="505"/>
      <c r="CGY470" s="505"/>
      <c r="CGZ470" s="505"/>
      <c r="CHA470" s="511"/>
      <c r="CHB470" s="512"/>
      <c r="CHC470" s="512"/>
      <c r="CHD470" s="505"/>
      <c r="CHE470" s="505"/>
      <c r="CHF470" s="505"/>
      <c r="CHG470" s="511"/>
      <c r="CHH470" s="512"/>
      <c r="CHI470" s="512"/>
      <c r="CHJ470" s="505"/>
      <c r="CHK470" s="505"/>
      <c r="CHL470" s="505"/>
      <c r="CHM470" s="511"/>
      <c r="CHN470" s="512"/>
      <c r="CHO470" s="512"/>
      <c r="CHP470" s="505"/>
      <c r="CHQ470" s="505"/>
      <c r="CHR470" s="505"/>
      <c r="CHS470" s="511"/>
      <c r="CHT470" s="512"/>
      <c r="CHU470" s="512"/>
      <c r="CHV470" s="505"/>
      <c r="CHW470" s="505"/>
      <c r="CHX470" s="505"/>
      <c r="CHY470" s="511"/>
      <c r="CHZ470" s="512"/>
      <c r="CIA470" s="512"/>
      <c r="CIB470" s="505"/>
      <c r="CIC470" s="505"/>
      <c r="CID470" s="505"/>
      <c r="CIE470" s="511"/>
      <c r="CIF470" s="512"/>
      <c r="CIG470" s="512"/>
      <c r="CIH470" s="505"/>
      <c r="CII470" s="505"/>
      <c r="CIJ470" s="505"/>
      <c r="CIK470" s="511"/>
      <c r="CIL470" s="512"/>
      <c r="CIM470" s="512"/>
      <c r="CIN470" s="505"/>
      <c r="CIO470" s="505"/>
      <c r="CIP470" s="505"/>
      <c r="CIQ470" s="511"/>
      <c r="CIR470" s="512"/>
      <c r="CIS470" s="512"/>
      <c r="CIT470" s="505"/>
      <c r="CIU470" s="505"/>
      <c r="CIV470" s="505"/>
      <c r="CIW470" s="511"/>
      <c r="CIX470" s="512"/>
      <c r="CIY470" s="512"/>
      <c r="CIZ470" s="505"/>
      <c r="CJA470" s="505"/>
      <c r="CJB470" s="505"/>
      <c r="CJC470" s="511"/>
      <c r="CJD470" s="512"/>
      <c r="CJE470" s="512"/>
      <c r="CJF470" s="505"/>
      <c r="CJG470" s="505"/>
      <c r="CJH470" s="505"/>
      <c r="CJI470" s="511"/>
      <c r="CJJ470" s="512"/>
      <c r="CJK470" s="512"/>
      <c r="CJL470" s="505"/>
      <c r="CJM470" s="505"/>
      <c r="CJN470" s="505"/>
      <c r="CJO470" s="511"/>
      <c r="CJP470" s="512"/>
      <c r="CJQ470" s="512"/>
      <c r="CJR470" s="505"/>
      <c r="CJS470" s="505"/>
      <c r="CJT470" s="505"/>
      <c r="CJU470" s="511"/>
      <c r="CJV470" s="512"/>
      <c r="CJW470" s="512"/>
      <c r="CJX470" s="505"/>
      <c r="CJY470" s="505"/>
      <c r="CJZ470" s="505"/>
      <c r="CKA470" s="511"/>
      <c r="CKB470" s="512"/>
      <c r="CKC470" s="512"/>
      <c r="CKD470" s="505"/>
      <c r="CKE470" s="505"/>
      <c r="CKF470" s="505"/>
      <c r="CKG470" s="511"/>
      <c r="CKH470" s="512"/>
      <c r="CKI470" s="512"/>
      <c r="CKJ470" s="505"/>
      <c r="CKK470" s="505"/>
      <c r="CKL470" s="505"/>
      <c r="CKM470" s="511"/>
      <c r="CKN470" s="512"/>
      <c r="CKO470" s="512"/>
      <c r="CKP470" s="505"/>
      <c r="CKQ470" s="505"/>
      <c r="CKR470" s="505"/>
      <c r="CKS470" s="511"/>
      <c r="CKT470" s="512"/>
      <c r="CKU470" s="512"/>
      <c r="CKV470" s="505"/>
      <c r="CKW470" s="505"/>
      <c r="CKX470" s="505"/>
      <c r="CKY470" s="511"/>
      <c r="CKZ470" s="512"/>
      <c r="CLA470" s="512"/>
      <c r="CLB470" s="505"/>
      <c r="CLC470" s="505"/>
      <c r="CLD470" s="505"/>
      <c r="CLE470" s="511"/>
      <c r="CLF470" s="512"/>
      <c r="CLG470" s="512"/>
      <c r="CLH470" s="505"/>
      <c r="CLI470" s="505"/>
      <c r="CLJ470" s="505"/>
      <c r="CLK470" s="511"/>
      <c r="CLL470" s="512"/>
      <c r="CLM470" s="512"/>
      <c r="CLN470" s="505"/>
      <c r="CLO470" s="505"/>
      <c r="CLP470" s="505"/>
      <c r="CLQ470" s="511"/>
      <c r="CLR470" s="512"/>
      <c r="CLS470" s="512"/>
      <c r="CLT470" s="505"/>
      <c r="CLU470" s="505"/>
      <c r="CLV470" s="505"/>
      <c r="CLW470" s="511"/>
      <c r="CLX470" s="512"/>
      <c r="CLY470" s="512"/>
      <c r="CLZ470" s="505"/>
      <c r="CMA470" s="505"/>
      <c r="CMB470" s="505"/>
      <c r="CMC470" s="511"/>
      <c r="CMD470" s="512"/>
      <c r="CME470" s="512"/>
      <c r="CMF470" s="505"/>
      <c r="CMG470" s="505"/>
      <c r="CMH470" s="505"/>
      <c r="CMI470" s="511"/>
      <c r="CMJ470" s="512"/>
      <c r="CMK470" s="512"/>
      <c r="CML470" s="505"/>
      <c r="CMM470" s="505"/>
      <c r="CMN470" s="505"/>
      <c r="CMO470" s="511"/>
      <c r="CMP470" s="512"/>
      <c r="CMQ470" s="512"/>
      <c r="CMR470" s="505"/>
      <c r="CMS470" s="505"/>
      <c r="CMT470" s="505"/>
      <c r="CMU470" s="511"/>
      <c r="CMV470" s="512"/>
      <c r="CMW470" s="512"/>
      <c r="CMX470" s="505"/>
      <c r="CMY470" s="505"/>
      <c r="CMZ470" s="505"/>
      <c r="CNA470" s="511"/>
      <c r="CNB470" s="512"/>
      <c r="CNC470" s="512"/>
      <c r="CND470" s="505"/>
      <c r="CNE470" s="505"/>
      <c r="CNF470" s="505"/>
      <c r="CNG470" s="511"/>
      <c r="CNH470" s="512"/>
      <c r="CNI470" s="512"/>
      <c r="CNJ470" s="505"/>
      <c r="CNK470" s="505"/>
      <c r="CNL470" s="505"/>
      <c r="CNM470" s="511"/>
      <c r="CNN470" s="512"/>
      <c r="CNO470" s="512"/>
      <c r="CNP470" s="505"/>
      <c r="CNQ470" s="505"/>
      <c r="CNR470" s="505"/>
      <c r="CNS470" s="511"/>
      <c r="CNT470" s="512"/>
      <c r="CNU470" s="512"/>
      <c r="CNV470" s="505"/>
      <c r="CNW470" s="505"/>
      <c r="CNX470" s="505"/>
      <c r="CNY470" s="511"/>
      <c r="CNZ470" s="512"/>
      <c r="COA470" s="512"/>
      <c r="COB470" s="505"/>
      <c r="COC470" s="505"/>
      <c r="COD470" s="505"/>
      <c r="COE470" s="511"/>
      <c r="COF470" s="512"/>
      <c r="COG470" s="512"/>
      <c r="COH470" s="505"/>
      <c r="COI470" s="505"/>
      <c r="COJ470" s="505"/>
      <c r="COK470" s="511"/>
      <c r="COL470" s="512"/>
      <c r="COM470" s="512"/>
      <c r="CON470" s="505"/>
      <c r="COO470" s="505"/>
      <c r="COP470" s="505"/>
      <c r="COQ470" s="511"/>
      <c r="COR470" s="512"/>
      <c r="COS470" s="512"/>
      <c r="COT470" s="505"/>
      <c r="COU470" s="505"/>
      <c r="COV470" s="505"/>
      <c r="COW470" s="511"/>
      <c r="COX470" s="512"/>
      <c r="COY470" s="512"/>
      <c r="COZ470" s="505"/>
      <c r="CPA470" s="505"/>
      <c r="CPB470" s="505"/>
      <c r="CPC470" s="511"/>
      <c r="CPD470" s="512"/>
      <c r="CPE470" s="512"/>
      <c r="CPF470" s="505"/>
      <c r="CPG470" s="505"/>
      <c r="CPH470" s="505"/>
      <c r="CPI470" s="511"/>
      <c r="CPJ470" s="512"/>
      <c r="CPK470" s="512"/>
      <c r="CPL470" s="505"/>
      <c r="CPM470" s="505"/>
      <c r="CPN470" s="505"/>
      <c r="CPO470" s="511"/>
      <c r="CPP470" s="512"/>
      <c r="CPQ470" s="512"/>
      <c r="CPR470" s="505"/>
      <c r="CPS470" s="505"/>
      <c r="CPT470" s="505"/>
      <c r="CPU470" s="511"/>
      <c r="CPV470" s="512"/>
      <c r="CPW470" s="512"/>
      <c r="CPX470" s="505"/>
      <c r="CPY470" s="505"/>
      <c r="CPZ470" s="505"/>
      <c r="CQA470" s="511"/>
      <c r="CQB470" s="512"/>
      <c r="CQC470" s="512"/>
      <c r="CQD470" s="505"/>
      <c r="CQE470" s="505"/>
      <c r="CQF470" s="505"/>
      <c r="CQG470" s="511"/>
      <c r="CQH470" s="512"/>
      <c r="CQI470" s="512"/>
      <c r="CQJ470" s="505"/>
      <c r="CQK470" s="505"/>
      <c r="CQL470" s="505"/>
      <c r="CQM470" s="511"/>
      <c r="CQN470" s="512"/>
      <c r="CQO470" s="512"/>
      <c r="CQP470" s="505"/>
      <c r="CQQ470" s="505"/>
      <c r="CQR470" s="505"/>
      <c r="CQS470" s="511"/>
      <c r="CQT470" s="512"/>
      <c r="CQU470" s="512"/>
      <c r="CQV470" s="505"/>
      <c r="CQW470" s="505"/>
      <c r="CQX470" s="505"/>
      <c r="CQY470" s="511"/>
      <c r="CQZ470" s="512"/>
      <c r="CRA470" s="512"/>
      <c r="CRB470" s="505"/>
      <c r="CRC470" s="505"/>
      <c r="CRD470" s="505"/>
      <c r="CRE470" s="511"/>
      <c r="CRF470" s="512"/>
      <c r="CRG470" s="512"/>
      <c r="CRH470" s="505"/>
      <c r="CRI470" s="505"/>
      <c r="CRJ470" s="505"/>
      <c r="CRK470" s="511"/>
      <c r="CRL470" s="512"/>
      <c r="CRM470" s="512"/>
      <c r="CRN470" s="505"/>
      <c r="CRO470" s="505"/>
      <c r="CRP470" s="505"/>
      <c r="CRQ470" s="511"/>
      <c r="CRR470" s="512"/>
      <c r="CRS470" s="512"/>
      <c r="CRT470" s="505"/>
      <c r="CRU470" s="505"/>
      <c r="CRV470" s="505"/>
      <c r="CRW470" s="511"/>
      <c r="CRX470" s="512"/>
      <c r="CRY470" s="512"/>
      <c r="CRZ470" s="505"/>
      <c r="CSA470" s="505"/>
      <c r="CSB470" s="505"/>
      <c r="CSC470" s="511"/>
      <c r="CSD470" s="512"/>
      <c r="CSE470" s="512"/>
      <c r="CSF470" s="505"/>
      <c r="CSG470" s="505"/>
      <c r="CSH470" s="505"/>
      <c r="CSI470" s="511"/>
      <c r="CSJ470" s="512"/>
      <c r="CSK470" s="512"/>
      <c r="CSL470" s="505"/>
      <c r="CSM470" s="505"/>
      <c r="CSN470" s="505"/>
      <c r="CSO470" s="511"/>
      <c r="CSP470" s="512"/>
      <c r="CSQ470" s="512"/>
      <c r="CSR470" s="505"/>
      <c r="CSS470" s="505"/>
      <c r="CST470" s="505"/>
      <c r="CSU470" s="511"/>
      <c r="CSV470" s="512"/>
      <c r="CSW470" s="512"/>
      <c r="CSX470" s="505"/>
      <c r="CSY470" s="505"/>
      <c r="CSZ470" s="505"/>
      <c r="CTA470" s="511"/>
      <c r="CTB470" s="512"/>
      <c r="CTC470" s="512"/>
      <c r="CTD470" s="505"/>
      <c r="CTE470" s="505"/>
      <c r="CTF470" s="505"/>
      <c r="CTG470" s="511"/>
      <c r="CTH470" s="512"/>
      <c r="CTI470" s="512"/>
      <c r="CTJ470" s="505"/>
      <c r="CTK470" s="505"/>
      <c r="CTL470" s="505"/>
      <c r="CTM470" s="511"/>
      <c r="CTN470" s="512"/>
      <c r="CTO470" s="512"/>
      <c r="CTP470" s="505"/>
      <c r="CTQ470" s="505"/>
      <c r="CTR470" s="505"/>
      <c r="CTS470" s="511"/>
      <c r="CTT470" s="512"/>
      <c r="CTU470" s="512"/>
      <c r="CTV470" s="505"/>
      <c r="CTW470" s="505"/>
      <c r="CTX470" s="505"/>
      <c r="CTY470" s="511"/>
      <c r="CTZ470" s="512"/>
      <c r="CUA470" s="512"/>
      <c r="CUB470" s="505"/>
      <c r="CUC470" s="505"/>
      <c r="CUD470" s="505"/>
      <c r="CUE470" s="511"/>
      <c r="CUF470" s="512"/>
      <c r="CUG470" s="512"/>
      <c r="CUH470" s="505"/>
      <c r="CUI470" s="505"/>
      <c r="CUJ470" s="505"/>
      <c r="CUK470" s="511"/>
      <c r="CUL470" s="512"/>
      <c r="CUM470" s="512"/>
      <c r="CUN470" s="505"/>
      <c r="CUO470" s="505"/>
      <c r="CUP470" s="505"/>
      <c r="CUQ470" s="511"/>
      <c r="CUR470" s="512"/>
      <c r="CUS470" s="512"/>
      <c r="CUT470" s="505"/>
      <c r="CUU470" s="505"/>
      <c r="CUV470" s="505"/>
      <c r="CUW470" s="511"/>
      <c r="CUX470" s="512"/>
      <c r="CUY470" s="512"/>
      <c r="CUZ470" s="505"/>
      <c r="CVA470" s="505"/>
      <c r="CVB470" s="505"/>
      <c r="CVC470" s="511"/>
      <c r="CVD470" s="512"/>
      <c r="CVE470" s="512"/>
      <c r="CVF470" s="505"/>
      <c r="CVG470" s="505"/>
      <c r="CVH470" s="505"/>
      <c r="CVI470" s="511"/>
      <c r="CVJ470" s="512"/>
      <c r="CVK470" s="512"/>
      <c r="CVL470" s="505"/>
      <c r="CVM470" s="505"/>
      <c r="CVN470" s="505"/>
      <c r="CVO470" s="511"/>
      <c r="CVP470" s="512"/>
      <c r="CVQ470" s="512"/>
      <c r="CVR470" s="505"/>
      <c r="CVS470" s="505"/>
      <c r="CVT470" s="505"/>
      <c r="CVU470" s="511"/>
      <c r="CVV470" s="512"/>
      <c r="CVW470" s="512"/>
      <c r="CVX470" s="505"/>
      <c r="CVY470" s="505"/>
      <c r="CVZ470" s="505"/>
      <c r="CWA470" s="511"/>
      <c r="CWB470" s="512"/>
      <c r="CWC470" s="512"/>
      <c r="CWD470" s="505"/>
      <c r="CWE470" s="505"/>
      <c r="CWF470" s="505"/>
      <c r="CWG470" s="511"/>
      <c r="CWH470" s="512"/>
      <c r="CWI470" s="512"/>
      <c r="CWJ470" s="505"/>
      <c r="CWK470" s="505"/>
      <c r="CWL470" s="505"/>
      <c r="CWM470" s="511"/>
      <c r="CWN470" s="512"/>
      <c r="CWO470" s="512"/>
      <c r="CWP470" s="505"/>
      <c r="CWQ470" s="505"/>
      <c r="CWR470" s="505"/>
      <c r="CWS470" s="511"/>
      <c r="CWT470" s="512"/>
      <c r="CWU470" s="512"/>
      <c r="CWV470" s="505"/>
      <c r="CWW470" s="505"/>
      <c r="CWX470" s="505"/>
      <c r="CWY470" s="511"/>
      <c r="CWZ470" s="512"/>
      <c r="CXA470" s="512"/>
      <c r="CXB470" s="505"/>
      <c r="CXC470" s="505"/>
      <c r="CXD470" s="505"/>
      <c r="CXE470" s="511"/>
      <c r="CXF470" s="512"/>
      <c r="CXG470" s="512"/>
      <c r="CXH470" s="505"/>
      <c r="CXI470" s="505"/>
      <c r="CXJ470" s="505"/>
      <c r="CXK470" s="511"/>
      <c r="CXL470" s="512"/>
      <c r="CXM470" s="512"/>
      <c r="CXN470" s="505"/>
      <c r="CXO470" s="505"/>
      <c r="CXP470" s="505"/>
      <c r="CXQ470" s="511"/>
      <c r="CXR470" s="512"/>
      <c r="CXS470" s="512"/>
      <c r="CXT470" s="505"/>
      <c r="CXU470" s="505"/>
      <c r="CXV470" s="505"/>
      <c r="CXW470" s="511"/>
      <c r="CXX470" s="512"/>
      <c r="CXY470" s="512"/>
      <c r="CXZ470" s="505"/>
      <c r="CYA470" s="505"/>
      <c r="CYB470" s="505"/>
      <c r="CYC470" s="511"/>
      <c r="CYD470" s="512"/>
      <c r="CYE470" s="512"/>
      <c r="CYF470" s="505"/>
      <c r="CYG470" s="505"/>
      <c r="CYH470" s="505"/>
      <c r="CYI470" s="511"/>
      <c r="CYJ470" s="512"/>
      <c r="CYK470" s="512"/>
      <c r="CYL470" s="505"/>
      <c r="CYM470" s="505"/>
      <c r="CYN470" s="505"/>
      <c r="CYO470" s="511"/>
      <c r="CYP470" s="512"/>
      <c r="CYQ470" s="512"/>
      <c r="CYR470" s="505"/>
      <c r="CYS470" s="505"/>
      <c r="CYT470" s="505"/>
      <c r="CYU470" s="511"/>
      <c r="CYV470" s="512"/>
      <c r="CYW470" s="512"/>
      <c r="CYX470" s="505"/>
      <c r="CYY470" s="505"/>
      <c r="CYZ470" s="505"/>
      <c r="CZA470" s="511"/>
      <c r="CZB470" s="512"/>
      <c r="CZC470" s="512"/>
      <c r="CZD470" s="505"/>
      <c r="CZE470" s="505"/>
      <c r="CZF470" s="505"/>
      <c r="CZG470" s="511"/>
      <c r="CZH470" s="512"/>
      <c r="CZI470" s="512"/>
      <c r="CZJ470" s="505"/>
      <c r="CZK470" s="505"/>
      <c r="CZL470" s="505"/>
      <c r="CZM470" s="511"/>
      <c r="CZN470" s="512"/>
      <c r="CZO470" s="512"/>
      <c r="CZP470" s="505"/>
      <c r="CZQ470" s="505"/>
      <c r="CZR470" s="505"/>
      <c r="CZS470" s="511"/>
      <c r="CZT470" s="512"/>
      <c r="CZU470" s="512"/>
      <c r="CZV470" s="505"/>
      <c r="CZW470" s="505"/>
      <c r="CZX470" s="505"/>
      <c r="CZY470" s="511"/>
      <c r="CZZ470" s="512"/>
      <c r="DAA470" s="512"/>
      <c r="DAB470" s="505"/>
      <c r="DAC470" s="505"/>
      <c r="DAD470" s="505"/>
      <c r="DAE470" s="511"/>
      <c r="DAF470" s="512"/>
      <c r="DAG470" s="512"/>
      <c r="DAH470" s="505"/>
      <c r="DAI470" s="505"/>
      <c r="DAJ470" s="505"/>
      <c r="DAK470" s="511"/>
      <c r="DAL470" s="512"/>
      <c r="DAM470" s="512"/>
      <c r="DAN470" s="505"/>
      <c r="DAO470" s="505"/>
      <c r="DAP470" s="505"/>
      <c r="DAQ470" s="511"/>
      <c r="DAR470" s="512"/>
      <c r="DAS470" s="512"/>
      <c r="DAT470" s="505"/>
      <c r="DAU470" s="505"/>
      <c r="DAV470" s="505"/>
      <c r="DAW470" s="511"/>
      <c r="DAX470" s="512"/>
      <c r="DAY470" s="512"/>
      <c r="DAZ470" s="505"/>
      <c r="DBA470" s="505"/>
      <c r="DBB470" s="505"/>
      <c r="DBC470" s="511"/>
      <c r="DBD470" s="512"/>
      <c r="DBE470" s="512"/>
      <c r="DBF470" s="505"/>
      <c r="DBG470" s="505"/>
      <c r="DBH470" s="505"/>
      <c r="DBI470" s="511"/>
      <c r="DBJ470" s="512"/>
      <c r="DBK470" s="512"/>
      <c r="DBL470" s="505"/>
      <c r="DBM470" s="505"/>
      <c r="DBN470" s="505"/>
      <c r="DBO470" s="511"/>
      <c r="DBP470" s="512"/>
      <c r="DBQ470" s="512"/>
      <c r="DBR470" s="505"/>
      <c r="DBS470" s="505"/>
      <c r="DBT470" s="505"/>
      <c r="DBU470" s="511"/>
      <c r="DBV470" s="512"/>
      <c r="DBW470" s="512"/>
      <c r="DBX470" s="505"/>
      <c r="DBY470" s="505"/>
      <c r="DBZ470" s="505"/>
      <c r="DCA470" s="511"/>
      <c r="DCB470" s="512"/>
      <c r="DCC470" s="512"/>
      <c r="DCD470" s="505"/>
      <c r="DCE470" s="505"/>
      <c r="DCF470" s="505"/>
      <c r="DCG470" s="511"/>
      <c r="DCH470" s="512"/>
      <c r="DCI470" s="512"/>
      <c r="DCJ470" s="505"/>
      <c r="DCK470" s="505"/>
      <c r="DCL470" s="505"/>
      <c r="DCM470" s="511"/>
      <c r="DCN470" s="512"/>
      <c r="DCO470" s="512"/>
      <c r="DCP470" s="505"/>
      <c r="DCQ470" s="505"/>
      <c r="DCR470" s="505"/>
      <c r="DCS470" s="511"/>
      <c r="DCT470" s="512"/>
      <c r="DCU470" s="512"/>
      <c r="DCV470" s="505"/>
      <c r="DCW470" s="505"/>
      <c r="DCX470" s="505"/>
      <c r="DCY470" s="511"/>
      <c r="DCZ470" s="512"/>
      <c r="DDA470" s="512"/>
      <c r="DDB470" s="505"/>
      <c r="DDC470" s="505"/>
      <c r="DDD470" s="505"/>
      <c r="DDE470" s="511"/>
      <c r="DDF470" s="512"/>
      <c r="DDG470" s="512"/>
      <c r="DDH470" s="505"/>
      <c r="DDI470" s="505"/>
      <c r="DDJ470" s="505"/>
      <c r="DDK470" s="511"/>
      <c r="DDL470" s="512"/>
      <c r="DDM470" s="512"/>
      <c r="DDN470" s="505"/>
      <c r="DDO470" s="505"/>
      <c r="DDP470" s="505"/>
      <c r="DDQ470" s="511"/>
      <c r="DDR470" s="512"/>
      <c r="DDS470" s="512"/>
      <c r="DDT470" s="505"/>
      <c r="DDU470" s="505"/>
      <c r="DDV470" s="505"/>
      <c r="DDW470" s="511"/>
      <c r="DDX470" s="512"/>
      <c r="DDY470" s="512"/>
      <c r="DDZ470" s="505"/>
      <c r="DEA470" s="505"/>
      <c r="DEB470" s="505"/>
      <c r="DEC470" s="511"/>
      <c r="DED470" s="512"/>
      <c r="DEE470" s="512"/>
      <c r="DEF470" s="505"/>
      <c r="DEG470" s="505"/>
      <c r="DEH470" s="505"/>
      <c r="DEI470" s="511"/>
      <c r="DEJ470" s="512"/>
      <c r="DEK470" s="512"/>
      <c r="DEL470" s="505"/>
      <c r="DEM470" s="505"/>
      <c r="DEN470" s="505"/>
      <c r="DEO470" s="511"/>
      <c r="DEP470" s="512"/>
      <c r="DEQ470" s="512"/>
      <c r="DER470" s="505"/>
      <c r="DES470" s="505"/>
      <c r="DET470" s="505"/>
      <c r="DEU470" s="511"/>
      <c r="DEV470" s="512"/>
      <c r="DEW470" s="512"/>
      <c r="DEX470" s="505"/>
      <c r="DEY470" s="505"/>
      <c r="DEZ470" s="505"/>
      <c r="DFA470" s="511"/>
      <c r="DFB470" s="512"/>
      <c r="DFC470" s="512"/>
      <c r="DFD470" s="505"/>
      <c r="DFE470" s="505"/>
      <c r="DFF470" s="505"/>
      <c r="DFG470" s="511"/>
      <c r="DFH470" s="512"/>
      <c r="DFI470" s="512"/>
      <c r="DFJ470" s="505"/>
      <c r="DFK470" s="505"/>
      <c r="DFL470" s="505"/>
      <c r="DFM470" s="511"/>
      <c r="DFN470" s="512"/>
      <c r="DFO470" s="512"/>
      <c r="DFP470" s="505"/>
      <c r="DFQ470" s="505"/>
      <c r="DFR470" s="505"/>
      <c r="DFS470" s="511"/>
      <c r="DFT470" s="512"/>
      <c r="DFU470" s="512"/>
      <c r="DFV470" s="505"/>
      <c r="DFW470" s="505"/>
      <c r="DFX470" s="505"/>
      <c r="DFY470" s="511"/>
      <c r="DFZ470" s="512"/>
      <c r="DGA470" s="512"/>
      <c r="DGB470" s="505"/>
      <c r="DGC470" s="505"/>
      <c r="DGD470" s="505"/>
      <c r="DGE470" s="511"/>
      <c r="DGF470" s="512"/>
      <c r="DGG470" s="512"/>
      <c r="DGH470" s="505"/>
      <c r="DGI470" s="505"/>
      <c r="DGJ470" s="505"/>
      <c r="DGK470" s="511"/>
      <c r="DGL470" s="512"/>
      <c r="DGM470" s="512"/>
      <c r="DGN470" s="505"/>
      <c r="DGO470" s="505"/>
      <c r="DGP470" s="505"/>
      <c r="DGQ470" s="511"/>
      <c r="DGR470" s="512"/>
      <c r="DGS470" s="512"/>
      <c r="DGT470" s="505"/>
      <c r="DGU470" s="505"/>
      <c r="DGV470" s="505"/>
      <c r="DGW470" s="511"/>
      <c r="DGX470" s="512"/>
      <c r="DGY470" s="512"/>
      <c r="DGZ470" s="505"/>
      <c r="DHA470" s="505"/>
      <c r="DHB470" s="505"/>
      <c r="DHC470" s="511"/>
      <c r="DHD470" s="512"/>
      <c r="DHE470" s="512"/>
      <c r="DHF470" s="505"/>
      <c r="DHG470" s="505"/>
      <c r="DHH470" s="505"/>
      <c r="DHI470" s="511"/>
      <c r="DHJ470" s="512"/>
      <c r="DHK470" s="512"/>
      <c r="DHL470" s="505"/>
      <c r="DHM470" s="505"/>
      <c r="DHN470" s="505"/>
      <c r="DHO470" s="511"/>
      <c r="DHP470" s="512"/>
      <c r="DHQ470" s="512"/>
      <c r="DHR470" s="505"/>
      <c r="DHS470" s="505"/>
      <c r="DHT470" s="505"/>
      <c r="DHU470" s="511"/>
      <c r="DHV470" s="512"/>
      <c r="DHW470" s="512"/>
      <c r="DHX470" s="505"/>
      <c r="DHY470" s="505"/>
      <c r="DHZ470" s="505"/>
      <c r="DIA470" s="511"/>
      <c r="DIB470" s="512"/>
      <c r="DIC470" s="512"/>
      <c r="DID470" s="505"/>
      <c r="DIE470" s="505"/>
      <c r="DIF470" s="505"/>
      <c r="DIG470" s="511"/>
      <c r="DIH470" s="512"/>
      <c r="DII470" s="512"/>
      <c r="DIJ470" s="505"/>
      <c r="DIK470" s="505"/>
      <c r="DIL470" s="505"/>
      <c r="DIM470" s="511"/>
      <c r="DIN470" s="512"/>
      <c r="DIO470" s="512"/>
      <c r="DIP470" s="505"/>
      <c r="DIQ470" s="505"/>
      <c r="DIR470" s="505"/>
      <c r="DIS470" s="511"/>
      <c r="DIT470" s="512"/>
      <c r="DIU470" s="512"/>
      <c r="DIV470" s="505"/>
      <c r="DIW470" s="505"/>
      <c r="DIX470" s="505"/>
      <c r="DIY470" s="511"/>
      <c r="DIZ470" s="512"/>
      <c r="DJA470" s="512"/>
      <c r="DJB470" s="505"/>
      <c r="DJC470" s="505"/>
      <c r="DJD470" s="505"/>
      <c r="DJE470" s="511"/>
      <c r="DJF470" s="512"/>
      <c r="DJG470" s="512"/>
      <c r="DJH470" s="505"/>
      <c r="DJI470" s="505"/>
      <c r="DJJ470" s="505"/>
      <c r="DJK470" s="511"/>
      <c r="DJL470" s="512"/>
      <c r="DJM470" s="512"/>
      <c r="DJN470" s="505"/>
      <c r="DJO470" s="505"/>
      <c r="DJP470" s="505"/>
      <c r="DJQ470" s="511"/>
      <c r="DJR470" s="512"/>
      <c r="DJS470" s="512"/>
      <c r="DJT470" s="505"/>
      <c r="DJU470" s="505"/>
      <c r="DJV470" s="505"/>
      <c r="DJW470" s="511"/>
      <c r="DJX470" s="512"/>
      <c r="DJY470" s="512"/>
      <c r="DJZ470" s="505"/>
      <c r="DKA470" s="505"/>
      <c r="DKB470" s="505"/>
      <c r="DKC470" s="511"/>
      <c r="DKD470" s="512"/>
      <c r="DKE470" s="512"/>
      <c r="DKF470" s="505"/>
      <c r="DKG470" s="505"/>
      <c r="DKH470" s="505"/>
      <c r="DKI470" s="511"/>
      <c r="DKJ470" s="512"/>
      <c r="DKK470" s="512"/>
      <c r="DKL470" s="505"/>
      <c r="DKM470" s="505"/>
      <c r="DKN470" s="505"/>
      <c r="DKO470" s="511"/>
      <c r="DKP470" s="512"/>
      <c r="DKQ470" s="512"/>
      <c r="DKR470" s="505"/>
      <c r="DKS470" s="505"/>
      <c r="DKT470" s="505"/>
      <c r="DKU470" s="511"/>
      <c r="DKV470" s="512"/>
      <c r="DKW470" s="512"/>
      <c r="DKX470" s="505"/>
      <c r="DKY470" s="505"/>
      <c r="DKZ470" s="505"/>
      <c r="DLA470" s="511"/>
      <c r="DLB470" s="512"/>
      <c r="DLC470" s="512"/>
      <c r="DLD470" s="505"/>
      <c r="DLE470" s="505"/>
      <c r="DLF470" s="505"/>
      <c r="DLG470" s="511"/>
      <c r="DLH470" s="512"/>
      <c r="DLI470" s="512"/>
      <c r="DLJ470" s="505"/>
      <c r="DLK470" s="505"/>
      <c r="DLL470" s="505"/>
      <c r="DLM470" s="511"/>
      <c r="DLN470" s="512"/>
      <c r="DLO470" s="512"/>
      <c r="DLP470" s="505"/>
      <c r="DLQ470" s="505"/>
      <c r="DLR470" s="505"/>
      <c r="DLS470" s="511"/>
      <c r="DLT470" s="512"/>
      <c r="DLU470" s="512"/>
      <c r="DLV470" s="505"/>
      <c r="DLW470" s="505"/>
      <c r="DLX470" s="505"/>
      <c r="DLY470" s="511"/>
      <c r="DLZ470" s="512"/>
      <c r="DMA470" s="512"/>
      <c r="DMB470" s="505"/>
      <c r="DMC470" s="505"/>
      <c r="DMD470" s="505"/>
      <c r="DME470" s="511"/>
      <c r="DMF470" s="512"/>
      <c r="DMG470" s="512"/>
      <c r="DMH470" s="505"/>
      <c r="DMI470" s="505"/>
      <c r="DMJ470" s="505"/>
      <c r="DMK470" s="511"/>
      <c r="DML470" s="512"/>
      <c r="DMM470" s="512"/>
      <c r="DMN470" s="505"/>
      <c r="DMO470" s="505"/>
      <c r="DMP470" s="505"/>
      <c r="DMQ470" s="511"/>
      <c r="DMR470" s="512"/>
      <c r="DMS470" s="512"/>
      <c r="DMT470" s="505"/>
      <c r="DMU470" s="505"/>
      <c r="DMV470" s="505"/>
      <c r="DMW470" s="511"/>
      <c r="DMX470" s="512"/>
      <c r="DMY470" s="512"/>
      <c r="DMZ470" s="505"/>
      <c r="DNA470" s="505"/>
      <c r="DNB470" s="505"/>
      <c r="DNC470" s="511"/>
      <c r="DND470" s="512"/>
      <c r="DNE470" s="512"/>
      <c r="DNF470" s="505"/>
      <c r="DNG470" s="505"/>
      <c r="DNH470" s="505"/>
      <c r="DNI470" s="511"/>
      <c r="DNJ470" s="512"/>
      <c r="DNK470" s="512"/>
      <c r="DNL470" s="505"/>
      <c r="DNM470" s="505"/>
      <c r="DNN470" s="505"/>
      <c r="DNO470" s="511"/>
      <c r="DNP470" s="512"/>
      <c r="DNQ470" s="512"/>
      <c r="DNR470" s="505"/>
      <c r="DNS470" s="505"/>
      <c r="DNT470" s="505"/>
      <c r="DNU470" s="511"/>
      <c r="DNV470" s="512"/>
      <c r="DNW470" s="512"/>
      <c r="DNX470" s="505"/>
      <c r="DNY470" s="505"/>
      <c r="DNZ470" s="505"/>
      <c r="DOA470" s="511"/>
      <c r="DOB470" s="512"/>
      <c r="DOC470" s="512"/>
      <c r="DOD470" s="505"/>
      <c r="DOE470" s="505"/>
      <c r="DOF470" s="505"/>
      <c r="DOG470" s="511"/>
      <c r="DOH470" s="512"/>
      <c r="DOI470" s="512"/>
      <c r="DOJ470" s="505"/>
      <c r="DOK470" s="505"/>
      <c r="DOL470" s="505"/>
      <c r="DOM470" s="511"/>
      <c r="DON470" s="512"/>
      <c r="DOO470" s="512"/>
      <c r="DOP470" s="505"/>
      <c r="DOQ470" s="505"/>
      <c r="DOR470" s="505"/>
      <c r="DOS470" s="511"/>
      <c r="DOT470" s="512"/>
      <c r="DOU470" s="512"/>
      <c r="DOV470" s="505"/>
      <c r="DOW470" s="505"/>
      <c r="DOX470" s="505"/>
      <c r="DOY470" s="511"/>
      <c r="DOZ470" s="512"/>
      <c r="DPA470" s="512"/>
      <c r="DPB470" s="505"/>
      <c r="DPC470" s="505"/>
      <c r="DPD470" s="505"/>
      <c r="DPE470" s="511"/>
      <c r="DPF470" s="512"/>
      <c r="DPG470" s="512"/>
      <c r="DPH470" s="505"/>
      <c r="DPI470" s="505"/>
      <c r="DPJ470" s="505"/>
      <c r="DPK470" s="511"/>
      <c r="DPL470" s="512"/>
      <c r="DPM470" s="512"/>
      <c r="DPN470" s="505"/>
      <c r="DPO470" s="505"/>
      <c r="DPP470" s="505"/>
      <c r="DPQ470" s="511"/>
      <c r="DPR470" s="512"/>
      <c r="DPS470" s="512"/>
      <c r="DPT470" s="505"/>
      <c r="DPU470" s="505"/>
      <c r="DPV470" s="505"/>
      <c r="DPW470" s="511"/>
      <c r="DPX470" s="512"/>
      <c r="DPY470" s="512"/>
      <c r="DPZ470" s="505"/>
      <c r="DQA470" s="505"/>
      <c r="DQB470" s="505"/>
      <c r="DQC470" s="511"/>
      <c r="DQD470" s="512"/>
      <c r="DQE470" s="512"/>
      <c r="DQF470" s="505"/>
      <c r="DQG470" s="505"/>
      <c r="DQH470" s="505"/>
      <c r="DQI470" s="511"/>
      <c r="DQJ470" s="512"/>
      <c r="DQK470" s="512"/>
      <c r="DQL470" s="505"/>
      <c r="DQM470" s="505"/>
      <c r="DQN470" s="505"/>
      <c r="DQO470" s="511"/>
      <c r="DQP470" s="512"/>
      <c r="DQQ470" s="512"/>
      <c r="DQR470" s="505"/>
      <c r="DQS470" s="505"/>
      <c r="DQT470" s="505"/>
      <c r="DQU470" s="511"/>
      <c r="DQV470" s="512"/>
      <c r="DQW470" s="512"/>
      <c r="DQX470" s="505"/>
      <c r="DQY470" s="505"/>
      <c r="DQZ470" s="505"/>
      <c r="DRA470" s="511"/>
      <c r="DRB470" s="512"/>
      <c r="DRC470" s="512"/>
      <c r="DRD470" s="505"/>
      <c r="DRE470" s="505"/>
      <c r="DRF470" s="505"/>
      <c r="DRG470" s="511"/>
      <c r="DRH470" s="512"/>
      <c r="DRI470" s="512"/>
      <c r="DRJ470" s="505"/>
      <c r="DRK470" s="505"/>
      <c r="DRL470" s="505"/>
      <c r="DRM470" s="511"/>
      <c r="DRN470" s="512"/>
      <c r="DRO470" s="512"/>
      <c r="DRP470" s="505"/>
      <c r="DRQ470" s="505"/>
      <c r="DRR470" s="505"/>
      <c r="DRS470" s="511"/>
      <c r="DRT470" s="512"/>
      <c r="DRU470" s="512"/>
      <c r="DRV470" s="505"/>
      <c r="DRW470" s="505"/>
      <c r="DRX470" s="505"/>
      <c r="DRY470" s="511"/>
      <c r="DRZ470" s="512"/>
      <c r="DSA470" s="512"/>
      <c r="DSB470" s="505"/>
      <c r="DSC470" s="505"/>
      <c r="DSD470" s="505"/>
      <c r="DSE470" s="511"/>
      <c r="DSF470" s="512"/>
      <c r="DSG470" s="512"/>
      <c r="DSH470" s="505"/>
      <c r="DSI470" s="505"/>
      <c r="DSJ470" s="505"/>
      <c r="DSK470" s="511"/>
      <c r="DSL470" s="512"/>
      <c r="DSM470" s="512"/>
      <c r="DSN470" s="505"/>
      <c r="DSO470" s="505"/>
      <c r="DSP470" s="505"/>
      <c r="DSQ470" s="511"/>
      <c r="DSR470" s="512"/>
      <c r="DSS470" s="512"/>
      <c r="DST470" s="505"/>
      <c r="DSU470" s="505"/>
      <c r="DSV470" s="505"/>
      <c r="DSW470" s="511"/>
      <c r="DSX470" s="512"/>
      <c r="DSY470" s="512"/>
      <c r="DSZ470" s="505"/>
      <c r="DTA470" s="505"/>
      <c r="DTB470" s="505"/>
      <c r="DTC470" s="511"/>
      <c r="DTD470" s="512"/>
      <c r="DTE470" s="512"/>
      <c r="DTF470" s="505"/>
      <c r="DTG470" s="505"/>
      <c r="DTH470" s="505"/>
      <c r="DTI470" s="511"/>
      <c r="DTJ470" s="512"/>
      <c r="DTK470" s="512"/>
      <c r="DTL470" s="505"/>
      <c r="DTM470" s="505"/>
      <c r="DTN470" s="505"/>
      <c r="DTO470" s="511"/>
      <c r="DTP470" s="512"/>
      <c r="DTQ470" s="512"/>
      <c r="DTR470" s="505"/>
      <c r="DTS470" s="505"/>
      <c r="DTT470" s="505"/>
      <c r="DTU470" s="511"/>
      <c r="DTV470" s="512"/>
      <c r="DTW470" s="512"/>
      <c r="DTX470" s="505"/>
      <c r="DTY470" s="505"/>
      <c r="DTZ470" s="505"/>
      <c r="DUA470" s="511"/>
      <c r="DUB470" s="512"/>
      <c r="DUC470" s="512"/>
      <c r="DUD470" s="505"/>
      <c r="DUE470" s="505"/>
      <c r="DUF470" s="505"/>
      <c r="DUG470" s="511"/>
      <c r="DUH470" s="512"/>
      <c r="DUI470" s="512"/>
      <c r="DUJ470" s="505"/>
      <c r="DUK470" s="505"/>
      <c r="DUL470" s="505"/>
      <c r="DUM470" s="511"/>
      <c r="DUN470" s="512"/>
      <c r="DUO470" s="512"/>
      <c r="DUP470" s="505"/>
      <c r="DUQ470" s="505"/>
      <c r="DUR470" s="505"/>
      <c r="DUS470" s="511"/>
      <c r="DUT470" s="512"/>
      <c r="DUU470" s="512"/>
      <c r="DUV470" s="505"/>
      <c r="DUW470" s="505"/>
      <c r="DUX470" s="505"/>
      <c r="DUY470" s="511"/>
      <c r="DUZ470" s="512"/>
      <c r="DVA470" s="512"/>
      <c r="DVB470" s="505"/>
      <c r="DVC470" s="505"/>
      <c r="DVD470" s="505"/>
      <c r="DVE470" s="511"/>
      <c r="DVF470" s="512"/>
      <c r="DVG470" s="512"/>
      <c r="DVH470" s="505"/>
      <c r="DVI470" s="505"/>
      <c r="DVJ470" s="505"/>
      <c r="DVK470" s="511"/>
      <c r="DVL470" s="512"/>
      <c r="DVM470" s="512"/>
      <c r="DVN470" s="505"/>
      <c r="DVO470" s="505"/>
      <c r="DVP470" s="505"/>
      <c r="DVQ470" s="511"/>
      <c r="DVR470" s="512"/>
      <c r="DVS470" s="512"/>
      <c r="DVT470" s="505"/>
      <c r="DVU470" s="505"/>
      <c r="DVV470" s="505"/>
      <c r="DVW470" s="511"/>
      <c r="DVX470" s="512"/>
      <c r="DVY470" s="512"/>
      <c r="DVZ470" s="505"/>
      <c r="DWA470" s="505"/>
      <c r="DWB470" s="505"/>
      <c r="DWC470" s="511"/>
      <c r="DWD470" s="512"/>
      <c r="DWE470" s="512"/>
      <c r="DWF470" s="505"/>
      <c r="DWG470" s="505"/>
      <c r="DWH470" s="505"/>
      <c r="DWI470" s="511"/>
      <c r="DWJ470" s="512"/>
      <c r="DWK470" s="512"/>
      <c r="DWL470" s="505"/>
      <c r="DWM470" s="505"/>
      <c r="DWN470" s="505"/>
      <c r="DWO470" s="511"/>
      <c r="DWP470" s="512"/>
      <c r="DWQ470" s="512"/>
      <c r="DWR470" s="505"/>
      <c r="DWS470" s="505"/>
      <c r="DWT470" s="505"/>
      <c r="DWU470" s="511"/>
      <c r="DWV470" s="512"/>
      <c r="DWW470" s="512"/>
      <c r="DWX470" s="505"/>
      <c r="DWY470" s="505"/>
      <c r="DWZ470" s="505"/>
      <c r="DXA470" s="511"/>
      <c r="DXB470" s="512"/>
      <c r="DXC470" s="512"/>
      <c r="DXD470" s="505"/>
      <c r="DXE470" s="505"/>
      <c r="DXF470" s="505"/>
      <c r="DXG470" s="511"/>
      <c r="DXH470" s="512"/>
      <c r="DXI470" s="512"/>
      <c r="DXJ470" s="505"/>
      <c r="DXK470" s="505"/>
      <c r="DXL470" s="505"/>
      <c r="DXM470" s="511"/>
      <c r="DXN470" s="512"/>
      <c r="DXO470" s="512"/>
      <c r="DXP470" s="505"/>
      <c r="DXQ470" s="505"/>
      <c r="DXR470" s="505"/>
      <c r="DXS470" s="511"/>
      <c r="DXT470" s="512"/>
      <c r="DXU470" s="512"/>
      <c r="DXV470" s="505"/>
      <c r="DXW470" s="505"/>
      <c r="DXX470" s="505"/>
      <c r="DXY470" s="511"/>
      <c r="DXZ470" s="512"/>
      <c r="DYA470" s="512"/>
      <c r="DYB470" s="505"/>
      <c r="DYC470" s="505"/>
      <c r="DYD470" s="505"/>
      <c r="DYE470" s="511"/>
      <c r="DYF470" s="512"/>
      <c r="DYG470" s="512"/>
      <c r="DYH470" s="505"/>
      <c r="DYI470" s="505"/>
      <c r="DYJ470" s="505"/>
      <c r="DYK470" s="511"/>
      <c r="DYL470" s="512"/>
      <c r="DYM470" s="512"/>
      <c r="DYN470" s="505"/>
      <c r="DYO470" s="505"/>
      <c r="DYP470" s="505"/>
      <c r="DYQ470" s="511"/>
      <c r="DYR470" s="512"/>
      <c r="DYS470" s="512"/>
      <c r="DYT470" s="505"/>
      <c r="DYU470" s="505"/>
      <c r="DYV470" s="505"/>
      <c r="DYW470" s="511"/>
      <c r="DYX470" s="512"/>
      <c r="DYY470" s="512"/>
      <c r="DYZ470" s="505"/>
      <c r="DZA470" s="505"/>
      <c r="DZB470" s="505"/>
      <c r="DZC470" s="511"/>
      <c r="DZD470" s="512"/>
      <c r="DZE470" s="512"/>
      <c r="DZF470" s="505"/>
      <c r="DZG470" s="505"/>
      <c r="DZH470" s="505"/>
      <c r="DZI470" s="511"/>
      <c r="DZJ470" s="512"/>
      <c r="DZK470" s="512"/>
      <c r="DZL470" s="505"/>
      <c r="DZM470" s="505"/>
      <c r="DZN470" s="505"/>
      <c r="DZO470" s="511"/>
      <c r="DZP470" s="512"/>
      <c r="DZQ470" s="512"/>
      <c r="DZR470" s="505"/>
      <c r="DZS470" s="505"/>
      <c r="DZT470" s="505"/>
      <c r="DZU470" s="511"/>
      <c r="DZV470" s="512"/>
      <c r="DZW470" s="512"/>
      <c r="DZX470" s="505"/>
      <c r="DZY470" s="505"/>
      <c r="DZZ470" s="505"/>
      <c r="EAA470" s="511"/>
      <c r="EAB470" s="512"/>
      <c r="EAC470" s="512"/>
      <c r="EAD470" s="505"/>
      <c r="EAE470" s="505"/>
      <c r="EAF470" s="505"/>
      <c r="EAG470" s="511"/>
      <c r="EAH470" s="512"/>
      <c r="EAI470" s="512"/>
      <c r="EAJ470" s="505"/>
      <c r="EAK470" s="505"/>
      <c r="EAL470" s="505"/>
      <c r="EAM470" s="511"/>
      <c r="EAN470" s="512"/>
      <c r="EAO470" s="512"/>
      <c r="EAP470" s="505"/>
      <c r="EAQ470" s="505"/>
      <c r="EAR470" s="505"/>
      <c r="EAS470" s="511"/>
      <c r="EAT470" s="512"/>
      <c r="EAU470" s="512"/>
      <c r="EAV470" s="505"/>
      <c r="EAW470" s="505"/>
      <c r="EAX470" s="505"/>
      <c r="EAY470" s="511"/>
      <c r="EAZ470" s="512"/>
      <c r="EBA470" s="512"/>
      <c r="EBB470" s="505"/>
      <c r="EBC470" s="505"/>
      <c r="EBD470" s="505"/>
      <c r="EBE470" s="511"/>
      <c r="EBF470" s="512"/>
      <c r="EBG470" s="512"/>
      <c r="EBH470" s="505"/>
      <c r="EBI470" s="505"/>
      <c r="EBJ470" s="505"/>
      <c r="EBK470" s="511"/>
      <c r="EBL470" s="512"/>
      <c r="EBM470" s="512"/>
      <c r="EBN470" s="505"/>
      <c r="EBO470" s="505"/>
      <c r="EBP470" s="505"/>
      <c r="EBQ470" s="511"/>
      <c r="EBR470" s="512"/>
      <c r="EBS470" s="512"/>
      <c r="EBT470" s="505"/>
      <c r="EBU470" s="505"/>
      <c r="EBV470" s="505"/>
      <c r="EBW470" s="511"/>
      <c r="EBX470" s="512"/>
      <c r="EBY470" s="512"/>
      <c r="EBZ470" s="505"/>
      <c r="ECA470" s="505"/>
      <c r="ECB470" s="505"/>
      <c r="ECC470" s="511"/>
      <c r="ECD470" s="512"/>
      <c r="ECE470" s="512"/>
      <c r="ECF470" s="505"/>
      <c r="ECG470" s="505"/>
      <c r="ECH470" s="505"/>
      <c r="ECI470" s="511"/>
      <c r="ECJ470" s="512"/>
      <c r="ECK470" s="512"/>
      <c r="ECL470" s="505"/>
      <c r="ECM470" s="505"/>
      <c r="ECN470" s="505"/>
      <c r="ECO470" s="511"/>
      <c r="ECP470" s="512"/>
      <c r="ECQ470" s="512"/>
      <c r="ECR470" s="505"/>
      <c r="ECS470" s="505"/>
      <c r="ECT470" s="505"/>
      <c r="ECU470" s="511"/>
      <c r="ECV470" s="512"/>
      <c r="ECW470" s="512"/>
      <c r="ECX470" s="505"/>
      <c r="ECY470" s="505"/>
      <c r="ECZ470" s="505"/>
      <c r="EDA470" s="511"/>
      <c r="EDB470" s="512"/>
      <c r="EDC470" s="512"/>
      <c r="EDD470" s="505"/>
      <c r="EDE470" s="505"/>
      <c r="EDF470" s="505"/>
      <c r="EDG470" s="511"/>
      <c r="EDH470" s="512"/>
      <c r="EDI470" s="512"/>
      <c r="EDJ470" s="505"/>
      <c r="EDK470" s="505"/>
      <c r="EDL470" s="505"/>
      <c r="EDM470" s="511"/>
      <c r="EDN470" s="512"/>
      <c r="EDO470" s="512"/>
      <c r="EDP470" s="505"/>
      <c r="EDQ470" s="505"/>
      <c r="EDR470" s="505"/>
      <c r="EDS470" s="511"/>
      <c r="EDT470" s="512"/>
      <c r="EDU470" s="512"/>
      <c r="EDV470" s="505"/>
      <c r="EDW470" s="505"/>
      <c r="EDX470" s="505"/>
      <c r="EDY470" s="511"/>
      <c r="EDZ470" s="512"/>
      <c r="EEA470" s="512"/>
      <c r="EEB470" s="505"/>
      <c r="EEC470" s="505"/>
      <c r="EED470" s="505"/>
      <c r="EEE470" s="511"/>
      <c r="EEF470" s="512"/>
      <c r="EEG470" s="512"/>
      <c r="EEH470" s="505"/>
      <c r="EEI470" s="505"/>
      <c r="EEJ470" s="505"/>
      <c r="EEK470" s="511"/>
      <c r="EEL470" s="512"/>
      <c r="EEM470" s="512"/>
      <c r="EEN470" s="505"/>
      <c r="EEO470" s="505"/>
      <c r="EEP470" s="505"/>
      <c r="EEQ470" s="511"/>
      <c r="EER470" s="512"/>
      <c r="EES470" s="512"/>
      <c r="EET470" s="505"/>
      <c r="EEU470" s="505"/>
      <c r="EEV470" s="505"/>
      <c r="EEW470" s="511"/>
      <c r="EEX470" s="512"/>
      <c r="EEY470" s="512"/>
      <c r="EEZ470" s="505"/>
      <c r="EFA470" s="505"/>
      <c r="EFB470" s="505"/>
      <c r="EFC470" s="511"/>
      <c r="EFD470" s="512"/>
      <c r="EFE470" s="512"/>
      <c r="EFF470" s="505"/>
      <c r="EFG470" s="505"/>
      <c r="EFH470" s="505"/>
      <c r="EFI470" s="511"/>
      <c r="EFJ470" s="512"/>
      <c r="EFK470" s="512"/>
      <c r="EFL470" s="505"/>
      <c r="EFM470" s="505"/>
      <c r="EFN470" s="505"/>
      <c r="EFO470" s="511"/>
      <c r="EFP470" s="512"/>
      <c r="EFQ470" s="512"/>
      <c r="EFR470" s="505"/>
      <c r="EFS470" s="505"/>
      <c r="EFT470" s="505"/>
      <c r="EFU470" s="511"/>
      <c r="EFV470" s="512"/>
      <c r="EFW470" s="512"/>
      <c r="EFX470" s="505"/>
      <c r="EFY470" s="505"/>
      <c r="EFZ470" s="505"/>
      <c r="EGA470" s="511"/>
      <c r="EGB470" s="512"/>
      <c r="EGC470" s="512"/>
      <c r="EGD470" s="505"/>
      <c r="EGE470" s="505"/>
      <c r="EGF470" s="505"/>
      <c r="EGG470" s="511"/>
      <c r="EGH470" s="512"/>
      <c r="EGI470" s="512"/>
      <c r="EGJ470" s="505"/>
      <c r="EGK470" s="505"/>
      <c r="EGL470" s="505"/>
      <c r="EGM470" s="511"/>
      <c r="EGN470" s="512"/>
      <c r="EGO470" s="512"/>
      <c r="EGP470" s="505"/>
      <c r="EGQ470" s="505"/>
      <c r="EGR470" s="505"/>
      <c r="EGS470" s="511"/>
      <c r="EGT470" s="512"/>
      <c r="EGU470" s="512"/>
      <c r="EGV470" s="505"/>
      <c r="EGW470" s="505"/>
      <c r="EGX470" s="505"/>
      <c r="EGY470" s="511"/>
      <c r="EGZ470" s="512"/>
      <c r="EHA470" s="512"/>
      <c r="EHB470" s="505"/>
      <c r="EHC470" s="505"/>
      <c r="EHD470" s="505"/>
      <c r="EHE470" s="511"/>
      <c r="EHF470" s="512"/>
      <c r="EHG470" s="512"/>
      <c r="EHH470" s="505"/>
      <c r="EHI470" s="505"/>
      <c r="EHJ470" s="505"/>
      <c r="EHK470" s="511"/>
      <c r="EHL470" s="512"/>
      <c r="EHM470" s="512"/>
      <c r="EHN470" s="505"/>
      <c r="EHO470" s="505"/>
      <c r="EHP470" s="505"/>
      <c r="EHQ470" s="511"/>
      <c r="EHR470" s="512"/>
      <c r="EHS470" s="512"/>
      <c r="EHT470" s="505"/>
      <c r="EHU470" s="505"/>
      <c r="EHV470" s="505"/>
      <c r="EHW470" s="511"/>
      <c r="EHX470" s="512"/>
      <c r="EHY470" s="512"/>
      <c r="EHZ470" s="505"/>
      <c r="EIA470" s="505"/>
      <c r="EIB470" s="505"/>
      <c r="EIC470" s="511"/>
      <c r="EID470" s="512"/>
      <c r="EIE470" s="512"/>
      <c r="EIF470" s="505"/>
      <c r="EIG470" s="505"/>
      <c r="EIH470" s="505"/>
      <c r="EII470" s="511"/>
      <c r="EIJ470" s="512"/>
      <c r="EIK470" s="512"/>
      <c r="EIL470" s="505"/>
      <c r="EIM470" s="505"/>
      <c r="EIN470" s="505"/>
      <c r="EIO470" s="511"/>
      <c r="EIP470" s="512"/>
      <c r="EIQ470" s="512"/>
      <c r="EIR470" s="505"/>
      <c r="EIS470" s="505"/>
      <c r="EIT470" s="505"/>
      <c r="EIU470" s="511"/>
      <c r="EIV470" s="512"/>
      <c r="EIW470" s="512"/>
      <c r="EIX470" s="505"/>
      <c r="EIY470" s="505"/>
      <c r="EIZ470" s="505"/>
      <c r="EJA470" s="511"/>
      <c r="EJB470" s="512"/>
      <c r="EJC470" s="512"/>
      <c r="EJD470" s="505"/>
      <c r="EJE470" s="505"/>
      <c r="EJF470" s="505"/>
      <c r="EJG470" s="511"/>
      <c r="EJH470" s="512"/>
      <c r="EJI470" s="512"/>
      <c r="EJJ470" s="505"/>
      <c r="EJK470" s="505"/>
      <c r="EJL470" s="505"/>
      <c r="EJM470" s="511"/>
      <c r="EJN470" s="512"/>
      <c r="EJO470" s="512"/>
      <c r="EJP470" s="505"/>
      <c r="EJQ470" s="505"/>
      <c r="EJR470" s="505"/>
      <c r="EJS470" s="511"/>
      <c r="EJT470" s="512"/>
      <c r="EJU470" s="512"/>
      <c r="EJV470" s="505"/>
      <c r="EJW470" s="505"/>
      <c r="EJX470" s="505"/>
      <c r="EJY470" s="511"/>
      <c r="EJZ470" s="512"/>
      <c r="EKA470" s="512"/>
      <c r="EKB470" s="505"/>
      <c r="EKC470" s="505"/>
      <c r="EKD470" s="505"/>
      <c r="EKE470" s="511"/>
      <c r="EKF470" s="512"/>
      <c r="EKG470" s="512"/>
      <c r="EKH470" s="505"/>
      <c r="EKI470" s="505"/>
      <c r="EKJ470" s="505"/>
      <c r="EKK470" s="511"/>
      <c r="EKL470" s="512"/>
      <c r="EKM470" s="512"/>
      <c r="EKN470" s="505"/>
      <c r="EKO470" s="505"/>
      <c r="EKP470" s="505"/>
      <c r="EKQ470" s="511"/>
      <c r="EKR470" s="512"/>
      <c r="EKS470" s="512"/>
      <c r="EKT470" s="505"/>
      <c r="EKU470" s="505"/>
      <c r="EKV470" s="505"/>
      <c r="EKW470" s="511"/>
      <c r="EKX470" s="512"/>
      <c r="EKY470" s="512"/>
      <c r="EKZ470" s="505"/>
      <c r="ELA470" s="505"/>
      <c r="ELB470" s="505"/>
      <c r="ELC470" s="511"/>
      <c r="ELD470" s="512"/>
      <c r="ELE470" s="512"/>
      <c r="ELF470" s="505"/>
      <c r="ELG470" s="505"/>
      <c r="ELH470" s="505"/>
      <c r="ELI470" s="511"/>
      <c r="ELJ470" s="512"/>
      <c r="ELK470" s="512"/>
      <c r="ELL470" s="505"/>
      <c r="ELM470" s="505"/>
      <c r="ELN470" s="505"/>
      <c r="ELO470" s="511"/>
      <c r="ELP470" s="512"/>
      <c r="ELQ470" s="512"/>
      <c r="ELR470" s="505"/>
      <c r="ELS470" s="505"/>
      <c r="ELT470" s="505"/>
      <c r="ELU470" s="511"/>
      <c r="ELV470" s="512"/>
      <c r="ELW470" s="512"/>
      <c r="ELX470" s="505"/>
      <c r="ELY470" s="505"/>
      <c r="ELZ470" s="505"/>
      <c r="EMA470" s="511"/>
      <c r="EMB470" s="512"/>
      <c r="EMC470" s="512"/>
      <c r="EMD470" s="505"/>
      <c r="EME470" s="505"/>
      <c r="EMF470" s="505"/>
      <c r="EMG470" s="511"/>
      <c r="EMH470" s="512"/>
      <c r="EMI470" s="512"/>
      <c r="EMJ470" s="505"/>
      <c r="EMK470" s="505"/>
      <c r="EML470" s="505"/>
      <c r="EMM470" s="511"/>
      <c r="EMN470" s="512"/>
      <c r="EMO470" s="512"/>
      <c r="EMP470" s="505"/>
      <c r="EMQ470" s="505"/>
      <c r="EMR470" s="505"/>
      <c r="EMS470" s="511"/>
      <c r="EMT470" s="512"/>
      <c r="EMU470" s="512"/>
      <c r="EMV470" s="505"/>
      <c r="EMW470" s="505"/>
      <c r="EMX470" s="505"/>
      <c r="EMY470" s="511"/>
      <c r="EMZ470" s="512"/>
      <c r="ENA470" s="512"/>
      <c r="ENB470" s="505"/>
      <c r="ENC470" s="505"/>
      <c r="END470" s="505"/>
      <c r="ENE470" s="511"/>
      <c r="ENF470" s="512"/>
      <c r="ENG470" s="512"/>
      <c r="ENH470" s="505"/>
      <c r="ENI470" s="505"/>
      <c r="ENJ470" s="505"/>
      <c r="ENK470" s="511"/>
      <c r="ENL470" s="512"/>
      <c r="ENM470" s="512"/>
      <c r="ENN470" s="505"/>
      <c r="ENO470" s="505"/>
      <c r="ENP470" s="505"/>
      <c r="ENQ470" s="511"/>
      <c r="ENR470" s="512"/>
      <c r="ENS470" s="512"/>
      <c r="ENT470" s="505"/>
      <c r="ENU470" s="505"/>
      <c r="ENV470" s="505"/>
      <c r="ENW470" s="511"/>
      <c r="ENX470" s="512"/>
      <c r="ENY470" s="512"/>
      <c r="ENZ470" s="505"/>
      <c r="EOA470" s="505"/>
      <c r="EOB470" s="505"/>
      <c r="EOC470" s="511"/>
      <c r="EOD470" s="512"/>
      <c r="EOE470" s="512"/>
      <c r="EOF470" s="505"/>
      <c r="EOG470" s="505"/>
      <c r="EOH470" s="505"/>
      <c r="EOI470" s="511"/>
      <c r="EOJ470" s="512"/>
      <c r="EOK470" s="512"/>
      <c r="EOL470" s="505"/>
      <c r="EOM470" s="505"/>
      <c r="EON470" s="505"/>
      <c r="EOO470" s="511"/>
      <c r="EOP470" s="512"/>
      <c r="EOQ470" s="512"/>
      <c r="EOR470" s="505"/>
      <c r="EOS470" s="505"/>
      <c r="EOT470" s="505"/>
      <c r="EOU470" s="511"/>
      <c r="EOV470" s="512"/>
      <c r="EOW470" s="512"/>
      <c r="EOX470" s="505"/>
      <c r="EOY470" s="505"/>
      <c r="EOZ470" s="505"/>
      <c r="EPA470" s="511"/>
      <c r="EPB470" s="512"/>
      <c r="EPC470" s="512"/>
      <c r="EPD470" s="505"/>
      <c r="EPE470" s="505"/>
      <c r="EPF470" s="505"/>
      <c r="EPG470" s="511"/>
      <c r="EPH470" s="512"/>
      <c r="EPI470" s="512"/>
      <c r="EPJ470" s="505"/>
      <c r="EPK470" s="505"/>
      <c r="EPL470" s="505"/>
      <c r="EPM470" s="511"/>
      <c r="EPN470" s="512"/>
      <c r="EPO470" s="512"/>
      <c r="EPP470" s="505"/>
      <c r="EPQ470" s="505"/>
      <c r="EPR470" s="505"/>
      <c r="EPS470" s="511"/>
      <c r="EPT470" s="512"/>
      <c r="EPU470" s="512"/>
      <c r="EPV470" s="505"/>
      <c r="EPW470" s="505"/>
      <c r="EPX470" s="505"/>
      <c r="EPY470" s="511"/>
      <c r="EPZ470" s="512"/>
      <c r="EQA470" s="512"/>
      <c r="EQB470" s="505"/>
      <c r="EQC470" s="505"/>
      <c r="EQD470" s="505"/>
      <c r="EQE470" s="511"/>
      <c r="EQF470" s="512"/>
      <c r="EQG470" s="512"/>
      <c r="EQH470" s="505"/>
      <c r="EQI470" s="505"/>
      <c r="EQJ470" s="505"/>
      <c r="EQK470" s="511"/>
      <c r="EQL470" s="512"/>
      <c r="EQM470" s="512"/>
      <c r="EQN470" s="505"/>
      <c r="EQO470" s="505"/>
      <c r="EQP470" s="505"/>
      <c r="EQQ470" s="511"/>
      <c r="EQR470" s="512"/>
      <c r="EQS470" s="512"/>
      <c r="EQT470" s="505"/>
      <c r="EQU470" s="505"/>
      <c r="EQV470" s="505"/>
      <c r="EQW470" s="511"/>
      <c r="EQX470" s="512"/>
      <c r="EQY470" s="512"/>
      <c r="EQZ470" s="505"/>
      <c r="ERA470" s="505"/>
      <c r="ERB470" s="505"/>
      <c r="ERC470" s="511"/>
      <c r="ERD470" s="512"/>
      <c r="ERE470" s="512"/>
      <c r="ERF470" s="505"/>
      <c r="ERG470" s="505"/>
      <c r="ERH470" s="505"/>
      <c r="ERI470" s="511"/>
      <c r="ERJ470" s="512"/>
      <c r="ERK470" s="512"/>
      <c r="ERL470" s="505"/>
      <c r="ERM470" s="505"/>
      <c r="ERN470" s="505"/>
      <c r="ERO470" s="511"/>
      <c r="ERP470" s="512"/>
      <c r="ERQ470" s="512"/>
      <c r="ERR470" s="505"/>
      <c r="ERS470" s="505"/>
      <c r="ERT470" s="505"/>
      <c r="ERU470" s="511"/>
      <c r="ERV470" s="512"/>
      <c r="ERW470" s="512"/>
      <c r="ERX470" s="505"/>
      <c r="ERY470" s="505"/>
      <c r="ERZ470" s="505"/>
      <c r="ESA470" s="511"/>
      <c r="ESB470" s="512"/>
      <c r="ESC470" s="512"/>
      <c r="ESD470" s="505"/>
      <c r="ESE470" s="505"/>
      <c r="ESF470" s="505"/>
      <c r="ESG470" s="511"/>
      <c r="ESH470" s="512"/>
      <c r="ESI470" s="512"/>
      <c r="ESJ470" s="505"/>
      <c r="ESK470" s="505"/>
      <c r="ESL470" s="505"/>
      <c r="ESM470" s="511"/>
      <c r="ESN470" s="512"/>
      <c r="ESO470" s="512"/>
      <c r="ESP470" s="505"/>
      <c r="ESQ470" s="505"/>
      <c r="ESR470" s="505"/>
      <c r="ESS470" s="511"/>
      <c r="EST470" s="512"/>
      <c r="ESU470" s="512"/>
      <c r="ESV470" s="505"/>
      <c r="ESW470" s="505"/>
      <c r="ESX470" s="505"/>
      <c r="ESY470" s="511"/>
      <c r="ESZ470" s="512"/>
      <c r="ETA470" s="512"/>
      <c r="ETB470" s="505"/>
      <c r="ETC470" s="505"/>
      <c r="ETD470" s="505"/>
      <c r="ETE470" s="511"/>
      <c r="ETF470" s="512"/>
      <c r="ETG470" s="512"/>
      <c r="ETH470" s="505"/>
      <c r="ETI470" s="505"/>
      <c r="ETJ470" s="505"/>
      <c r="ETK470" s="511"/>
      <c r="ETL470" s="512"/>
      <c r="ETM470" s="512"/>
      <c r="ETN470" s="505"/>
      <c r="ETO470" s="505"/>
      <c r="ETP470" s="505"/>
      <c r="ETQ470" s="511"/>
      <c r="ETR470" s="512"/>
      <c r="ETS470" s="512"/>
      <c r="ETT470" s="505"/>
      <c r="ETU470" s="505"/>
      <c r="ETV470" s="505"/>
      <c r="ETW470" s="511"/>
      <c r="ETX470" s="512"/>
      <c r="ETY470" s="512"/>
      <c r="ETZ470" s="505"/>
      <c r="EUA470" s="505"/>
      <c r="EUB470" s="505"/>
      <c r="EUC470" s="511"/>
      <c r="EUD470" s="512"/>
      <c r="EUE470" s="512"/>
      <c r="EUF470" s="505"/>
      <c r="EUG470" s="505"/>
      <c r="EUH470" s="505"/>
      <c r="EUI470" s="511"/>
      <c r="EUJ470" s="512"/>
      <c r="EUK470" s="512"/>
      <c r="EUL470" s="505"/>
      <c r="EUM470" s="505"/>
      <c r="EUN470" s="505"/>
      <c r="EUO470" s="511"/>
      <c r="EUP470" s="512"/>
      <c r="EUQ470" s="512"/>
      <c r="EUR470" s="505"/>
      <c r="EUS470" s="505"/>
      <c r="EUT470" s="505"/>
      <c r="EUU470" s="511"/>
      <c r="EUV470" s="512"/>
      <c r="EUW470" s="512"/>
      <c r="EUX470" s="505"/>
      <c r="EUY470" s="505"/>
      <c r="EUZ470" s="505"/>
      <c r="EVA470" s="511"/>
      <c r="EVB470" s="512"/>
      <c r="EVC470" s="512"/>
      <c r="EVD470" s="505"/>
      <c r="EVE470" s="505"/>
      <c r="EVF470" s="505"/>
      <c r="EVG470" s="511"/>
      <c r="EVH470" s="512"/>
      <c r="EVI470" s="512"/>
      <c r="EVJ470" s="505"/>
      <c r="EVK470" s="505"/>
      <c r="EVL470" s="505"/>
      <c r="EVM470" s="511"/>
      <c r="EVN470" s="512"/>
      <c r="EVO470" s="512"/>
      <c r="EVP470" s="505"/>
      <c r="EVQ470" s="505"/>
      <c r="EVR470" s="505"/>
      <c r="EVS470" s="511"/>
      <c r="EVT470" s="512"/>
      <c r="EVU470" s="512"/>
      <c r="EVV470" s="505"/>
      <c r="EVW470" s="505"/>
      <c r="EVX470" s="505"/>
      <c r="EVY470" s="511"/>
      <c r="EVZ470" s="512"/>
      <c r="EWA470" s="512"/>
      <c r="EWB470" s="505"/>
      <c r="EWC470" s="505"/>
      <c r="EWD470" s="505"/>
      <c r="EWE470" s="511"/>
      <c r="EWF470" s="512"/>
      <c r="EWG470" s="512"/>
      <c r="EWH470" s="505"/>
      <c r="EWI470" s="505"/>
      <c r="EWJ470" s="505"/>
      <c r="EWK470" s="511"/>
      <c r="EWL470" s="512"/>
      <c r="EWM470" s="512"/>
      <c r="EWN470" s="505"/>
      <c r="EWO470" s="505"/>
      <c r="EWP470" s="505"/>
      <c r="EWQ470" s="511"/>
      <c r="EWR470" s="512"/>
      <c r="EWS470" s="512"/>
      <c r="EWT470" s="505"/>
      <c r="EWU470" s="505"/>
      <c r="EWV470" s="505"/>
      <c r="EWW470" s="511"/>
      <c r="EWX470" s="512"/>
      <c r="EWY470" s="512"/>
      <c r="EWZ470" s="505"/>
      <c r="EXA470" s="505"/>
      <c r="EXB470" s="505"/>
      <c r="EXC470" s="511"/>
      <c r="EXD470" s="512"/>
      <c r="EXE470" s="512"/>
      <c r="EXF470" s="505"/>
      <c r="EXG470" s="505"/>
      <c r="EXH470" s="505"/>
      <c r="EXI470" s="511"/>
      <c r="EXJ470" s="512"/>
      <c r="EXK470" s="512"/>
      <c r="EXL470" s="505"/>
      <c r="EXM470" s="505"/>
      <c r="EXN470" s="505"/>
      <c r="EXO470" s="511"/>
      <c r="EXP470" s="512"/>
      <c r="EXQ470" s="512"/>
      <c r="EXR470" s="505"/>
      <c r="EXS470" s="505"/>
      <c r="EXT470" s="505"/>
      <c r="EXU470" s="511"/>
      <c r="EXV470" s="512"/>
      <c r="EXW470" s="512"/>
      <c r="EXX470" s="505"/>
      <c r="EXY470" s="505"/>
      <c r="EXZ470" s="505"/>
      <c r="EYA470" s="511"/>
      <c r="EYB470" s="512"/>
      <c r="EYC470" s="512"/>
      <c r="EYD470" s="505"/>
      <c r="EYE470" s="505"/>
      <c r="EYF470" s="505"/>
      <c r="EYG470" s="511"/>
      <c r="EYH470" s="512"/>
      <c r="EYI470" s="512"/>
      <c r="EYJ470" s="505"/>
      <c r="EYK470" s="505"/>
      <c r="EYL470" s="505"/>
      <c r="EYM470" s="511"/>
      <c r="EYN470" s="512"/>
      <c r="EYO470" s="512"/>
      <c r="EYP470" s="505"/>
      <c r="EYQ470" s="505"/>
      <c r="EYR470" s="505"/>
      <c r="EYS470" s="511"/>
      <c r="EYT470" s="512"/>
      <c r="EYU470" s="512"/>
      <c r="EYV470" s="505"/>
      <c r="EYW470" s="505"/>
      <c r="EYX470" s="505"/>
      <c r="EYY470" s="511"/>
      <c r="EYZ470" s="512"/>
      <c r="EZA470" s="512"/>
      <c r="EZB470" s="505"/>
      <c r="EZC470" s="505"/>
      <c r="EZD470" s="505"/>
      <c r="EZE470" s="511"/>
      <c r="EZF470" s="512"/>
      <c r="EZG470" s="512"/>
      <c r="EZH470" s="505"/>
      <c r="EZI470" s="505"/>
      <c r="EZJ470" s="505"/>
      <c r="EZK470" s="511"/>
      <c r="EZL470" s="512"/>
      <c r="EZM470" s="512"/>
      <c r="EZN470" s="505"/>
      <c r="EZO470" s="505"/>
      <c r="EZP470" s="505"/>
      <c r="EZQ470" s="511"/>
      <c r="EZR470" s="512"/>
      <c r="EZS470" s="512"/>
      <c r="EZT470" s="505"/>
      <c r="EZU470" s="505"/>
      <c r="EZV470" s="505"/>
      <c r="EZW470" s="511"/>
      <c r="EZX470" s="512"/>
      <c r="EZY470" s="512"/>
      <c r="EZZ470" s="505"/>
      <c r="FAA470" s="505"/>
      <c r="FAB470" s="505"/>
      <c r="FAC470" s="511"/>
      <c r="FAD470" s="512"/>
      <c r="FAE470" s="512"/>
      <c r="FAF470" s="505"/>
      <c r="FAG470" s="505"/>
      <c r="FAH470" s="505"/>
      <c r="FAI470" s="511"/>
      <c r="FAJ470" s="512"/>
      <c r="FAK470" s="512"/>
      <c r="FAL470" s="505"/>
      <c r="FAM470" s="505"/>
      <c r="FAN470" s="505"/>
      <c r="FAO470" s="511"/>
      <c r="FAP470" s="512"/>
      <c r="FAQ470" s="512"/>
      <c r="FAR470" s="505"/>
      <c r="FAS470" s="505"/>
      <c r="FAT470" s="505"/>
      <c r="FAU470" s="511"/>
      <c r="FAV470" s="512"/>
      <c r="FAW470" s="512"/>
      <c r="FAX470" s="505"/>
      <c r="FAY470" s="505"/>
      <c r="FAZ470" s="505"/>
      <c r="FBA470" s="511"/>
      <c r="FBB470" s="512"/>
      <c r="FBC470" s="512"/>
      <c r="FBD470" s="505"/>
      <c r="FBE470" s="505"/>
      <c r="FBF470" s="505"/>
      <c r="FBG470" s="511"/>
      <c r="FBH470" s="512"/>
      <c r="FBI470" s="512"/>
      <c r="FBJ470" s="505"/>
      <c r="FBK470" s="505"/>
      <c r="FBL470" s="505"/>
      <c r="FBM470" s="511"/>
      <c r="FBN470" s="512"/>
      <c r="FBO470" s="512"/>
      <c r="FBP470" s="505"/>
      <c r="FBQ470" s="505"/>
      <c r="FBR470" s="505"/>
      <c r="FBS470" s="511"/>
      <c r="FBT470" s="512"/>
      <c r="FBU470" s="512"/>
      <c r="FBV470" s="505"/>
      <c r="FBW470" s="505"/>
      <c r="FBX470" s="505"/>
      <c r="FBY470" s="511"/>
      <c r="FBZ470" s="512"/>
      <c r="FCA470" s="512"/>
      <c r="FCB470" s="505"/>
      <c r="FCC470" s="505"/>
      <c r="FCD470" s="505"/>
      <c r="FCE470" s="511"/>
      <c r="FCF470" s="512"/>
      <c r="FCG470" s="512"/>
      <c r="FCH470" s="505"/>
      <c r="FCI470" s="505"/>
      <c r="FCJ470" s="505"/>
      <c r="FCK470" s="511"/>
      <c r="FCL470" s="512"/>
      <c r="FCM470" s="512"/>
      <c r="FCN470" s="505"/>
      <c r="FCO470" s="505"/>
      <c r="FCP470" s="505"/>
      <c r="FCQ470" s="511"/>
      <c r="FCR470" s="512"/>
      <c r="FCS470" s="512"/>
      <c r="FCT470" s="505"/>
      <c r="FCU470" s="505"/>
      <c r="FCV470" s="505"/>
      <c r="FCW470" s="511"/>
      <c r="FCX470" s="512"/>
      <c r="FCY470" s="512"/>
      <c r="FCZ470" s="505"/>
      <c r="FDA470" s="505"/>
      <c r="FDB470" s="505"/>
      <c r="FDC470" s="511"/>
      <c r="FDD470" s="512"/>
      <c r="FDE470" s="512"/>
      <c r="FDF470" s="505"/>
      <c r="FDG470" s="505"/>
      <c r="FDH470" s="505"/>
      <c r="FDI470" s="511"/>
      <c r="FDJ470" s="512"/>
      <c r="FDK470" s="512"/>
      <c r="FDL470" s="505"/>
      <c r="FDM470" s="505"/>
      <c r="FDN470" s="505"/>
      <c r="FDO470" s="511"/>
      <c r="FDP470" s="512"/>
      <c r="FDQ470" s="512"/>
      <c r="FDR470" s="505"/>
      <c r="FDS470" s="505"/>
      <c r="FDT470" s="505"/>
      <c r="FDU470" s="511"/>
      <c r="FDV470" s="512"/>
      <c r="FDW470" s="512"/>
      <c r="FDX470" s="505"/>
      <c r="FDY470" s="505"/>
      <c r="FDZ470" s="505"/>
      <c r="FEA470" s="511"/>
      <c r="FEB470" s="512"/>
      <c r="FEC470" s="512"/>
      <c r="FED470" s="505"/>
      <c r="FEE470" s="505"/>
      <c r="FEF470" s="505"/>
      <c r="FEG470" s="511"/>
      <c r="FEH470" s="512"/>
      <c r="FEI470" s="512"/>
      <c r="FEJ470" s="505"/>
      <c r="FEK470" s="505"/>
      <c r="FEL470" s="505"/>
      <c r="FEM470" s="511"/>
      <c r="FEN470" s="512"/>
      <c r="FEO470" s="512"/>
      <c r="FEP470" s="505"/>
      <c r="FEQ470" s="505"/>
      <c r="FER470" s="505"/>
      <c r="FES470" s="511"/>
      <c r="FET470" s="512"/>
      <c r="FEU470" s="512"/>
      <c r="FEV470" s="505"/>
      <c r="FEW470" s="505"/>
      <c r="FEX470" s="505"/>
      <c r="FEY470" s="511"/>
      <c r="FEZ470" s="512"/>
      <c r="FFA470" s="512"/>
      <c r="FFB470" s="505"/>
      <c r="FFC470" s="505"/>
      <c r="FFD470" s="505"/>
      <c r="FFE470" s="511"/>
      <c r="FFF470" s="512"/>
      <c r="FFG470" s="512"/>
      <c r="FFH470" s="505"/>
      <c r="FFI470" s="505"/>
      <c r="FFJ470" s="505"/>
      <c r="FFK470" s="511"/>
      <c r="FFL470" s="512"/>
      <c r="FFM470" s="512"/>
      <c r="FFN470" s="505"/>
      <c r="FFO470" s="505"/>
      <c r="FFP470" s="505"/>
      <c r="FFQ470" s="511"/>
      <c r="FFR470" s="512"/>
      <c r="FFS470" s="512"/>
      <c r="FFT470" s="505"/>
      <c r="FFU470" s="505"/>
      <c r="FFV470" s="505"/>
      <c r="FFW470" s="511"/>
      <c r="FFX470" s="512"/>
      <c r="FFY470" s="512"/>
      <c r="FFZ470" s="505"/>
      <c r="FGA470" s="505"/>
      <c r="FGB470" s="505"/>
      <c r="FGC470" s="511"/>
      <c r="FGD470" s="512"/>
      <c r="FGE470" s="512"/>
      <c r="FGF470" s="505"/>
      <c r="FGG470" s="505"/>
      <c r="FGH470" s="505"/>
      <c r="FGI470" s="511"/>
      <c r="FGJ470" s="512"/>
      <c r="FGK470" s="512"/>
      <c r="FGL470" s="505"/>
      <c r="FGM470" s="505"/>
      <c r="FGN470" s="505"/>
      <c r="FGO470" s="511"/>
      <c r="FGP470" s="512"/>
      <c r="FGQ470" s="512"/>
      <c r="FGR470" s="505"/>
      <c r="FGS470" s="505"/>
      <c r="FGT470" s="505"/>
      <c r="FGU470" s="511"/>
      <c r="FGV470" s="512"/>
      <c r="FGW470" s="512"/>
      <c r="FGX470" s="505"/>
      <c r="FGY470" s="505"/>
      <c r="FGZ470" s="505"/>
      <c r="FHA470" s="511"/>
      <c r="FHB470" s="512"/>
      <c r="FHC470" s="512"/>
      <c r="FHD470" s="505"/>
      <c r="FHE470" s="505"/>
      <c r="FHF470" s="505"/>
      <c r="FHG470" s="511"/>
      <c r="FHH470" s="512"/>
      <c r="FHI470" s="512"/>
      <c r="FHJ470" s="505"/>
      <c r="FHK470" s="505"/>
      <c r="FHL470" s="505"/>
      <c r="FHM470" s="511"/>
      <c r="FHN470" s="512"/>
      <c r="FHO470" s="512"/>
      <c r="FHP470" s="505"/>
      <c r="FHQ470" s="505"/>
      <c r="FHR470" s="505"/>
      <c r="FHS470" s="511"/>
      <c r="FHT470" s="512"/>
      <c r="FHU470" s="512"/>
      <c r="FHV470" s="505"/>
      <c r="FHW470" s="505"/>
      <c r="FHX470" s="505"/>
      <c r="FHY470" s="511"/>
      <c r="FHZ470" s="512"/>
      <c r="FIA470" s="512"/>
      <c r="FIB470" s="505"/>
      <c r="FIC470" s="505"/>
      <c r="FID470" s="505"/>
      <c r="FIE470" s="511"/>
      <c r="FIF470" s="512"/>
      <c r="FIG470" s="512"/>
      <c r="FIH470" s="505"/>
      <c r="FII470" s="505"/>
      <c r="FIJ470" s="505"/>
      <c r="FIK470" s="511"/>
      <c r="FIL470" s="512"/>
      <c r="FIM470" s="512"/>
      <c r="FIN470" s="505"/>
      <c r="FIO470" s="505"/>
      <c r="FIP470" s="505"/>
      <c r="FIQ470" s="511"/>
      <c r="FIR470" s="512"/>
      <c r="FIS470" s="512"/>
      <c r="FIT470" s="505"/>
      <c r="FIU470" s="505"/>
      <c r="FIV470" s="505"/>
      <c r="FIW470" s="511"/>
      <c r="FIX470" s="512"/>
      <c r="FIY470" s="512"/>
      <c r="FIZ470" s="505"/>
      <c r="FJA470" s="505"/>
      <c r="FJB470" s="505"/>
      <c r="FJC470" s="511"/>
      <c r="FJD470" s="512"/>
      <c r="FJE470" s="512"/>
      <c r="FJF470" s="505"/>
      <c r="FJG470" s="505"/>
      <c r="FJH470" s="505"/>
      <c r="FJI470" s="511"/>
      <c r="FJJ470" s="512"/>
      <c r="FJK470" s="512"/>
      <c r="FJL470" s="505"/>
      <c r="FJM470" s="505"/>
      <c r="FJN470" s="505"/>
      <c r="FJO470" s="511"/>
      <c r="FJP470" s="512"/>
      <c r="FJQ470" s="512"/>
      <c r="FJR470" s="505"/>
      <c r="FJS470" s="505"/>
      <c r="FJT470" s="505"/>
      <c r="FJU470" s="511"/>
      <c r="FJV470" s="512"/>
      <c r="FJW470" s="512"/>
      <c r="FJX470" s="505"/>
      <c r="FJY470" s="505"/>
      <c r="FJZ470" s="505"/>
      <c r="FKA470" s="511"/>
      <c r="FKB470" s="512"/>
      <c r="FKC470" s="512"/>
      <c r="FKD470" s="505"/>
      <c r="FKE470" s="505"/>
      <c r="FKF470" s="505"/>
      <c r="FKG470" s="511"/>
      <c r="FKH470" s="512"/>
      <c r="FKI470" s="512"/>
      <c r="FKJ470" s="505"/>
      <c r="FKK470" s="505"/>
      <c r="FKL470" s="505"/>
      <c r="FKM470" s="511"/>
      <c r="FKN470" s="512"/>
      <c r="FKO470" s="512"/>
      <c r="FKP470" s="505"/>
      <c r="FKQ470" s="505"/>
      <c r="FKR470" s="505"/>
      <c r="FKS470" s="511"/>
      <c r="FKT470" s="512"/>
      <c r="FKU470" s="512"/>
      <c r="FKV470" s="505"/>
      <c r="FKW470" s="505"/>
      <c r="FKX470" s="505"/>
      <c r="FKY470" s="511"/>
      <c r="FKZ470" s="512"/>
      <c r="FLA470" s="512"/>
      <c r="FLB470" s="505"/>
      <c r="FLC470" s="505"/>
      <c r="FLD470" s="505"/>
      <c r="FLE470" s="511"/>
      <c r="FLF470" s="512"/>
      <c r="FLG470" s="512"/>
      <c r="FLH470" s="505"/>
      <c r="FLI470" s="505"/>
      <c r="FLJ470" s="505"/>
      <c r="FLK470" s="511"/>
      <c r="FLL470" s="512"/>
      <c r="FLM470" s="512"/>
      <c r="FLN470" s="505"/>
      <c r="FLO470" s="505"/>
      <c r="FLP470" s="505"/>
      <c r="FLQ470" s="511"/>
      <c r="FLR470" s="512"/>
      <c r="FLS470" s="512"/>
      <c r="FLT470" s="505"/>
      <c r="FLU470" s="505"/>
      <c r="FLV470" s="505"/>
      <c r="FLW470" s="511"/>
      <c r="FLX470" s="512"/>
      <c r="FLY470" s="512"/>
      <c r="FLZ470" s="505"/>
      <c r="FMA470" s="505"/>
      <c r="FMB470" s="505"/>
      <c r="FMC470" s="511"/>
      <c r="FMD470" s="512"/>
      <c r="FME470" s="512"/>
      <c r="FMF470" s="505"/>
      <c r="FMG470" s="505"/>
      <c r="FMH470" s="505"/>
      <c r="FMI470" s="511"/>
      <c r="FMJ470" s="512"/>
      <c r="FMK470" s="512"/>
      <c r="FML470" s="505"/>
      <c r="FMM470" s="505"/>
      <c r="FMN470" s="505"/>
      <c r="FMO470" s="511"/>
      <c r="FMP470" s="512"/>
      <c r="FMQ470" s="512"/>
      <c r="FMR470" s="505"/>
      <c r="FMS470" s="505"/>
      <c r="FMT470" s="505"/>
      <c r="FMU470" s="511"/>
      <c r="FMV470" s="512"/>
      <c r="FMW470" s="512"/>
      <c r="FMX470" s="505"/>
      <c r="FMY470" s="505"/>
      <c r="FMZ470" s="505"/>
      <c r="FNA470" s="511"/>
      <c r="FNB470" s="512"/>
      <c r="FNC470" s="512"/>
      <c r="FND470" s="505"/>
      <c r="FNE470" s="505"/>
      <c r="FNF470" s="505"/>
      <c r="FNG470" s="511"/>
      <c r="FNH470" s="512"/>
      <c r="FNI470" s="512"/>
      <c r="FNJ470" s="505"/>
      <c r="FNK470" s="505"/>
      <c r="FNL470" s="505"/>
      <c r="FNM470" s="511"/>
      <c r="FNN470" s="512"/>
      <c r="FNO470" s="512"/>
      <c r="FNP470" s="505"/>
      <c r="FNQ470" s="505"/>
      <c r="FNR470" s="505"/>
      <c r="FNS470" s="511"/>
      <c r="FNT470" s="512"/>
      <c r="FNU470" s="512"/>
      <c r="FNV470" s="505"/>
      <c r="FNW470" s="505"/>
      <c r="FNX470" s="505"/>
      <c r="FNY470" s="511"/>
      <c r="FNZ470" s="512"/>
      <c r="FOA470" s="512"/>
      <c r="FOB470" s="505"/>
      <c r="FOC470" s="505"/>
      <c r="FOD470" s="505"/>
      <c r="FOE470" s="511"/>
      <c r="FOF470" s="512"/>
      <c r="FOG470" s="512"/>
      <c r="FOH470" s="505"/>
      <c r="FOI470" s="505"/>
      <c r="FOJ470" s="505"/>
      <c r="FOK470" s="511"/>
      <c r="FOL470" s="512"/>
      <c r="FOM470" s="512"/>
      <c r="FON470" s="505"/>
      <c r="FOO470" s="505"/>
      <c r="FOP470" s="505"/>
      <c r="FOQ470" s="511"/>
      <c r="FOR470" s="512"/>
      <c r="FOS470" s="512"/>
      <c r="FOT470" s="505"/>
      <c r="FOU470" s="505"/>
      <c r="FOV470" s="505"/>
      <c r="FOW470" s="511"/>
      <c r="FOX470" s="512"/>
      <c r="FOY470" s="512"/>
      <c r="FOZ470" s="505"/>
      <c r="FPA470" s="505"/>
      <c r="FPB470" s="505"/>
      <c r="FPC470" s="511"/>
      <c r="FPD470" s="512"/>
      <c r="FPE470" s="512"/>
      <c r="FPF470" s="505"/>
      <c r="FPG470" s="505"/>
      <c r="FPH470" s="505"/>
      <c r="FPI470" s="511"/>
      <c r="FPJ470" s="512"/>
      <c r="FPK470" s="512"/>
      <c r="FPL470" s="505"/>
      <c r="FPM470" s="505"/>
      <c r="FPN470" s="505"/>
      <c r="FPO470" s="511"/>
      <c r="FPP470" s="512"/>
      <c r="FPQ470" s="512"/>
      <c r="FPR470" s="505"/>
      <c r="FPS470" s="505"/>
      <c r="FPT470" s="505"/>
      <c r="FPU470" s="511"/>
      <c r="FPV470" s="512"/>
      <c r="FPW470" s="512"/>
      <c r="FPX470" s="505"/>
      <c r="FPY470" s="505"/>
      <c r="FPZ470" s="505"/>
      <c r="FQA470" s="511"/>
      <c r="FQB470" s="512"/>
      <c r="FQC470" s="512"/>
      <c r="FQD470" s="505"/>
      <c r="FQE470" s="505"/>
      <c r="FQF470" s="505"/>
      <c r="FQG470" s="511"/>
      <c r="FQH470" s="512"/>
      <c r="FQI470" s="512"/>
      <c r="FQJ470" s="505"/>
      <c r="FQK470" s="505"/>
      <c r="FQL470" s="505"/>
      <c r="FQM470" s="511"/>
      <c r="FQN470" s="512"/>
      <c r="FQO470" s="512"/>
      <c r="FQP470" s="505"/>
      <c r="FQQ470" s="505"/>
      <c r="FQR470" s="505"/>
      <c r="FQS470" s="511"/>
      <c r="FQT470" s="512"/>
      <c r="FQU470" s="512"/>
      <c r="FQV470" s="505"/>
      <c r="FQW470" s="505"/>
      <c r="FQX470" s="505"/>
      <c r="FQY470" s="511"/>
      <c r="FQZ470" s="512"/>
      <c r="FRA470" s="512"/>
      <c r="FRB470" s="505"/>
      <c r="FRC470" s="505"/>
      <c r="FRD470" s="505"/>
      <c r="FRE470" s="511"/>
      <c r="FRF470" s="512"/>
      <c r="FRG470" s="512"/>
      <c r="FRH470" s="505"/>
      <c r="FRI470" s="505"/>
      <c r="FRJ470" s="505"/>
      <c r="FRK470" s="511"/>
      <c r="FRL470" s="512"/>
      <c r="FRM470" s="512"/>
      <c r="FRN470" s="505"/>
      <c r="FRO470" s="505"/>
      <c r="FRP470" s="505"/>
      <c r="FRQ470" s="511"/>
      <c r="FRR470" s="512"/>
      <c r="FRS470" s="512"/>
      <c r="FRT470" s="505"/>
      <c r="FRU470" s="505"/>
      <c r="FRV470" s="505"/>
      <c r="FRW470" s="511"/>
      <c r="FRX470" s="512"/>
      <c r="FRY470" s="512"/>
      <c r="FRZ470" s="505"/>
      <c r="FSA470" s="505"/>
      <c r="FSB470" s="505"/>
      <c r="FSC470" s="511"/>
      <c r="FSD470" s="512"/>
      <c r="FSE470" s="512"/>
      <c r="FSF470" s="505"/>
      <c r="FSG470" s="505"/>
      <c r="FSH470" s="505"/>
      <c r="FSI470" s="511"/>
      <c r="FSJ470" s="512"/>
      <c r="FSK470" s="512"/>
      <c r="FSL470" s="505"/>
      <c r="FSM470" s="505"/>
      <c r="FSN470" s="505"/>
      <c r="FSO470" s="511"/>
      <c r="FSP470" s="512"/>
      <c r="FSQ470" s="512"/>
      <c r="FSR470" s="505"/>
      <c r="FSS470" s="505"/>
      <c r="FST470" s="505"/>
      <c r="FSU470" s="511"/>
      <c r="FSV470" s="512"/>
      <c r="FSW470" s="512"/>
      <c r="FSX470" s="505"/>
      <c r="FSY470" s="505"/>
      <c r="FSZ470" s="505"/>
      <c r="FTA470" s="511"/>
      <c r="FTB470" s="512"/>
      <c r="FTC470" s="512"/>
      <c r="FTD470" s="505"/>
      <c r="FTE470" s="505"/>
      <c r="FTF470" s="505"/>
      <c r="FTG470" s="511"/>
      <c r="FTH470" s="512"/>
      <c r="FTI470" s="512"/>
      <c r="FTJ470" s="505"/>
      <c r="FTK470" s="505"/>
      <c r="FTL470" s="505"/>
      <c r="FTM470" s="511"/>
      <c r="FTN470" s="512"/>
      <c r="FTO470" s="512"/>
      <c r="FTP470" s="505"/>
      <c r="FTQ470" s="505"/>
      <c r="FTR470" s="505"/>
      <c r="FTS470" s="511"/>
      <c r="FTT470" s="512"/>
      <c r="FTU470" s="512"/>
      <c r="FTV470" s="505"/>
      <c r="FTW470" s="505"/>
      <c r="FTX470" s="505"/>
      <c r="FTY470" s="511"/>
      <c r="FTZ470" s="512"/>
      <c r="FUA470" s="512"/>
      <c r="FUB470" s="505"/>
      <c r="FUC470" s="505"/>
      <c r="FUD470" s="505"/>
      <c r="FUE470" s="511"/>
      <c r="FUF470" s="512"/>
      <c r="FUG470" s="512"/>
      <c r="FUH470" s="505"/>
      <c r="FUI470" s="505"/>
      <c r="FUJ470" s="505"/>
      <c r="FUK470" s="511"/>
      <c r="FUL470" s="512"/>
      <c r="FUM470" s="512"/>
      <c r="FUN470" s="505"/>
      <c r="FUO470" s="505"/>
      <c r="FUP470" s="505"/>
      <c r="FUQ470" s="511"/>
      <c r="FUR470" s="512"/>
      <c r="FUS470" s="512"/>
      <c r="FUT470" s="505"/>
      <c r="FUU470" s="505"/>
      <c r="FUV470" s="505"/>
      <c r="FUW470" s="511"/>
      <c r="FUX470" s="512"/>
      <c r="FUY470" s="512"/>
      <c r="FUZ470" s="505"/>
      <c r="FVA470" s="505"/>
      <c r="FVB470" s="505"/>
      <c r="FVC470" s="511"/>
      <c r="FVD470" s="512"/>
      <c r="FVE470" s="512"/>
      <c r="FVF470" s="505"/>
      <c r="FVG470" s="505"/>
      <c r="FVH470" s="505"/>
      <c r="FVI470" s="511"/>
      <c r="FVJ470" s="512"/>
      <c r="FVK470" s="512"/>
      <c r="FVL470" s="505"/>
      <c r="FVM470" s="505"/>
      <c r="FVN470" s="505"/>
      <c r="FVO470" s="511"/>
      <c r="FVP470" s="512"/>
      <c r="FVQ470" s="512"/>
      <c r="FVR470" s="505"/>
      <c r="FVS470" s="505"/>
      <c r="FVT470" s="505"/>
      <c r="FVU470" s="511"/>
      <c r="FVV470" s="512"/>
      <c r="FVW470" s="512"/>
      <c r="FVX470" s="505"/>
      <c r="FVY470" s="505"/>
      <c r="FVZ470" s="505"/>
      <c r="FWA470" s="511"/>
      <c r="FWB470" s="512"/>
      <c r="FWC470" s="512"/>
      <c r="FWD470" s="505"/>
      <c r="FWE470" s="505"/>
      <c r="FWF470" s="505"/>
      <c r="FWG470" s="511"/>
      <c r="FWH470" s="512"/>
      <c r="FWI470" s="512"/>
      <c r="FWJ470" s="505"/>
      <c r="FWK470" s="505"/>
      <c r="FWL470" s="505"/>
      <c r="FWM470" s="511"/>
      <c r="FWN470" s="512"/>
      <c r="FWO470" s="512"/>
      <c r="FWP470" s="505"/>
      <c r="FWQ470" s="505"/>
      <c r="FWR470" s="505"/>
      <c r="FWS470" s="511"/>
      <c r="FWT470" s="512"/>
      <c r="FWU470" s="512"/>
      <c r="FWV470" s="505"/>
      <c r="FWW470" s="505"/>
      <c r="FWX470" s="505"/>
      <c r="FWY470" s="511"/>
      <c r="FWZ470" s="512"/>
      <c r="FXA470" s="512"/>
      <c r="FXB470" s="505"/>
      <c r="FXC470" s="505"/>
      <c r="FXD470" s="505"/>
      <c r="FXE470" s="511"/>
      <c r="FXF470" s="512"/>
      <c r="FXG470" s="512"/>
      <c r="FXH470" s="505"/>
      <c r="FXI470" s="505"/>
      <c r="FXJ470" s="505"/>
      <c r="FXK470" s="511"/>
      <c r="FXL470" s="512"/>
      <c r="FXM470" s="512"/>
      <c r="FXN470" s="505"/>
      <c r="FXO470" s="505"/>
      <c r="FXP470" s="505"/>
      <c r="FXQ470" s="511"/>
      <c r="FXR470" s="512"/>
      <c r="FXS470" s="512"/>
      <c r="FXT470" s="505"/>
      <c r="FXU470" s="505"/>
      <c r="FXV470" s="505"/>
      <c r="FXW470" s="511"/>
      <c r="FXX470" s="512"/>
      <c r="FXY470" s="512"/>
      <c r="FXZ470" s="505"/>
      <c r="FYA470" s="505"/>
      <c r="FYB470" s="505"/>
      <c r="FYC470" s="511"/>
      <c r="FYD470" s="512"/>
      <c r="FYE470" s="512"/>
      <c r="FYF470" s="505"/>
      <c r="FYG470" s="505"/>
      <c r="FYH470" s="505"/>
      <c r="FYI470" s="511"/>
      <c r="FYJ470" s="512"/>
      <c r="FYK470" s="512"/>
      <c r="FYL470" s="505"/>
      <c r="FYM470" s="505"/>
      <c r="FYN470" s="505"/>
      <c r="FYO470" s="511"/>
      <c r="FYP470" s="512"/>
      <c r="FYQ470" s="512"/>
      <c r="FYR470" s="505"/>
      <c r="FYS470" s="505"/>
      <c r="FYT470" s="505"/>
      <c r="FYU470" s="511"/>
      <c r="FYV470" s="512"/>
      <c r="FYW470" s="512"/>
      <c r="FYX470" s="505"/>
      <c r="FYY470" s="505"/>
      <c r="FYZ470" s="505"/>
      <c r="FZA470" s="511"/>
      <c r="FZB470" s="512"/>
      <c r="FZC470" s="512"/>
      <c r="FZD470" s="505"/>
      <c r="FZE470" s="505"/>
      <c r="FZF470" s="505"/>
      <c r="FZG470" s="511"/>
      <c r="FZH470" s="512"/>
      <c r="FZI470" s="512"/>
      <c r="FZJ470" s="505"/>
      <c r="FZK470" s="505"/>
      <c r="FZL470" s="505"/>
      <c r="FZM470" s="511"/>
      <c r="FZN470" s="512"/>
      <c r="FZO470" s="512"/>
      <c r="FZP470" s="505"/>
      <c r="FZQ470" s="505"/>
      <c r="FZR470" s="505"/>
      <c r="FZS470" s="511"/>
      <c r="FZT470" s="512"/>
      <c r="FZU470" s="512"/>
      <c r="FZV470" s="505"/>
      <c r="FZW470" s="505"/>
      <c r="FZX470" s="505"/>
      <c r="FZY470" s="511"/>
      <c r="FZZ470" s="512"/>
      <c r="GAA470" s="512"/>
      <c r="GAB470" s="505"/>
      <c r="GAC470" s="505"/>
      <c r="GAD470" s="505"/>
      <c r="GAE470" s="511"/>
      <c r="GAF470" s="512"/>
      <c r="GAG470" s="512"/>
      <c r="GAH470" s="505"/>
      <c r="GAI470" s="505"/>
      <c r="GAJ470" s="505"/>
      <c r="GAK470" s="511"/>
      <c r="GAL470" s="512"/>
      <c r="GAM470" s="512"/>
      <c r="GAN470" s="505"/>
      <c r="GAO470" s="505"/>
      <c r="GAP470" s="505"/>
      <c r="GAQ470" s="511"/>
      <c r="GAR470" s="512"/>
      <c r="GAS470" s="512"/>
      <c r="GAT470" s="505"/>
      <c r="GAU470" s="505"/>
      <c r="GAV470" s="505"/>
      <c r="GAW470" s="511"/>
      <c r="GAX470" s="512"/>
      <c r="GAY470" s="512"/>
      <c r="GAZ470" s="505"/>
      <c r="GBA470" s="505"/>
      <c r="GBB470" s="505"/>
      <c r="GBC470" s="511"/>
      <c r="GBD470" s="512"/>
      <c r="GBE470" s="512"/>
      <c r="GBF470" s="505"/>
      <c r="GBG470" s="505"/>
      <c r="GBH470" s="505"/>
      <c r="GBI470" s="511"/>
      <c r="GBJ470" s="512"/>
      <c r="GBK470" s="512"/>
      <c r="GBL470" s="505"/>
      <c r="GBM470" s="505"/>
      <c r="GBN470" s="505"/>
      <c r="GBO470" s="511"/>
      <c r="GBP470" s="512"/>
      <c r="GBQ470" s="512"/>
      <c r="GBR470" s="505"/>
      <c r="GBS470" s="505"/>
      <c r="GBT470" s="505"/>
      <c r="GBU470" s="511"/>
      <c r="GBV470" s="512"/>
      <c r="GBW470" s="512"/>
      <c r="GBX470" s="505"/>
      <c r="GBY470" s="505"/>
      <c r="GBZ470" s="505"/>
      <c r="GCA470" s="511"/>
      <c r="GCB470" s="512"/>
      <c r="GCC470" s="512"/>
      <c r="GCD470" s="505"/>
      <c r="GCE470" s="505"/>
      <c r="GCF470" s="505"/>
      <c r="GCG470" s="511"/>
      <c r="GCH470" s="512"/>
      <c r="GCI470" s="512"/>
      <c r="GCJ470" s="505"/>
      <c r="GCK470" s="505"/>
      <c r="GCL470" s="505"/>
      <c r="GCM470" s="511"/>
      <c r="GCN470" s="512"/>
      <c r="GCO470" s="512"/>
      <c r="GCP470" s="505"/>
      <c r="GCQ470" s="505"/>
      <c r="GCR470" s="505"/>
      <c r="GCS470" s="511"/>
      <c r="GCT470" s="512"/>
      <c r="GCU470" s="512"/>
      <c r="GCV470" s="505"/>
      <c r="GCW470" s="505"/>
      <c r="GCX470" s="505"/>
      <c r="GCY470" s="511"/>
      <c r="GCZ470" s="512"/>
      <c r="GDA470" s="512"/>
      <c r="GDB470" s="505"/>
      <c r="GDC470" s="505"/>
      <c r="GDD470" s="505"/>
      <c r="GDE470" s="511"/>
      <c r="GDF470" s="512"/>
      <c r="GDG470" s="512"/>
      <c r="GDH470" s="505"/>
      <c r="GDI470" s="505"/>
      <c r="GDJ470" s="505"/>
      <c r="GDK470" s="511"/>
      <c r="GDL470" s="512"/>
      <c r="GDM470" s="512"/>
      <c r="GDN470" s="505"/>
      <c r="GDO470" s="505"/>
      <c r="GDP470" s="505"/>
      <c r="GDQ470" s="511"/>
      <c r="GDR470" s="512"/>
      <c r="GDS470" s="512"/>
      <c r="GDT470" s="505"/>
      <c r="GDU470" s="505"/>
      <c r="GDV470" s="505"/>
      <c r="GDW470" s="511"/>
      <c r="GDX470" s="512"/>
      <c r="GDY470" s="512"/>
      <c r="GDZ470" s="505"/>
      <c r="GEA470" s="505"/>
      <c r="GEB470" s="505"/>
      <c r="GEC470" s="511"/>
      <c r="GED470" s="512"/>
      <c r="GEE470" s="512"/>
      <c r="GEF470" s="505"/>
      <c r="GEG470" s="505"/>
      <c r="GEH470" s="505"/>
      <c r="GEI470" s="511"/>
      <c r="GEJ470" s="512"/>
      <c r="GEK470" s="512"/>
      <c r="GEL470" s="505"/>
      <c r="GEM470" s="505"/>
      <c r="GEN470" s="505"/>
      <c r="GEO470" s="511"/>
      <c r="GEP470" s="512"/>
      <c r="GEQ470" s="512"/>
      <c r="GER470" s="505"/>
      <c r="GES470" s="505"/>
      <c r="GET470" s="505"/>
      <c r="GEU470" s="511"/>
      <c r="GEV470" s="512"/>
      <c r="GEW470" s="512"/>
      <c r="GEX470" s="505"/>
      <c r="GEY470" s="505"/>
      <c r="GEZ470" s="505"/>
      <c r="GFA470" s="511"/>
      <c r="GFB470" s="512"/>
      <c r="GFC470" s="512"/>
      <c r="GFD470" s="505"/>
      <c r="GFE470" s="505"/>
      <c r="GFF470" s="505"/>
      <c r="GFG470" s="511"/>
      <c r="GFH470" s="512"/>
      <c r="GFI470" s="512"/>
      <c r="GFJ470" s="505"/>
      <c r="GFK470" s="505"/>
      <c r="GFL470" s="505"/>
      <c r="GFM470" s="511"/>
      <c r="GFN470" s="512"/>
      <c r="GFO470" s="512"/>
      <c r="GFP470" s="505"/>
      <c r="GFQ470" s="505"/>
      <c r="GFR470" s="505"/>
      <c r="GFS470" s="511"/>
      <c r="GFT470" s="512"/>
      <c r="GFU470" s="512"/>
      <c r="GFV470" s="505"/>
      <c r="GFW470" s="505"/>
      <c r="GFX470" s="505"/>
      <c r="GFY470" s="511"/>
      <c r="GFZ470" s="512"/>
      <c r="GGA470" s="512"/>
      <c r="GGB470" s="505"/>
      <c r="GGC470" s="505"/>
      <c r="GGD470" s="505"/>
      <c r="GGE470" s="511"/>
      <c r="GGF470" s="512"/>
      <c r="GGG470" s="512"/>
      <c r="GGH470" s="505"/>
      <c r="GGI470" s="505"/>
      <c r="GGJ470" s="505"/>
      <c r="GGK470" s="511"/>
      <c r="GGL470" s="512"/>
      <c r="GGM470" s="512"/>
      <c r="GGN470" s="505"/>
      <c r="GGO470" s="505"/>
      <c r="GGP470" s="505"/>
      <c r="GGQ470" s="511"/>
      <c r="GGR470" s="512"/>
      <c r="GGS470" s="512"/>
      <c r="GGT470" s="505"/>
      <c r="GGU470" s="505"/>
      <c r="GGV470" s="505"/>
      <c r="GGW470" s="511"/>
      <c r="GGX470" s="512"/>
      <c r="GGY470" s="512"/>
      <c r="GGZ470" s="505"/>
      <c r="GHA470" s="505"/>
      <c r="GHB470" s="505"/>
      <c r="GHC470" s="511"/>
      <c r="GHD470" s="512"/>
      <c r="GHE470" s="512"/>
      <c r="GHF470" s="505"/>
      <c r="GHG470" s="505"/>
      <c r="GHH470" s="505"/>
      <c r="GHI470" s="511"/>
      <c r="GHJ470" s="512"/>
      <c r="GHK470" s="512"/>
      <c r="GHL470" s="505"/>
      <c r="GHM470" s="505"/>
      <c r="GHN470" s="505"/>
      <c r="GHO470" s="511"/>
      <c r="GHP470" s="512"/>
      <c r="GHQ470" s="512"/>
      <c r="GHR470" s="505"/>
      <c r="GHS470" s="505"/>
      <c r="GHT470" s="505"/>
      <c r="GHU470" s="511"/>
      <c r="GHV470" s="512"/>
      <c r="GHW470" s="512"/>
      <c r="GHX470" s="505"/>
      <c r="GHY470" s="505"/>
      <c r="GHZ470" s="505"/>
      <c r="GIA470" s="511"/>
      <c r="GIB470" s="512"/>
      <c r="GIC470" s="512"/>
      <c r="GID470" s="505"/>
      <c r="GIE470" s="505"/>
      <c r="GIF470" s="505"/>
      <c r="GIG470" s="511"/>
      <c r="GIH470" s="512"/>
      <c r="GII470" s="512"/>
      <c r="GIJ470" s="505"/>
      <c r="GIK470" s="505"/>
      <c r="GIL470" s="505"/>
      <c r="GIM470" s="511"/>
      <c r="GIN470" s="512"/>
      <c r="GIO470" s="512"/>
      <c r="GIP470" s="505"/>
      <c r="GIQ470" s="505"/>
      <c r="GIR470" s="505"/>
      <c r="GIS470" s="511"/>
      <c r="GIT470" s="512"/>
      <c r="GIU470" s="512"/>
      <c r="GIV470" s="505"/>
      <c r="GIW470" s="505"/>
      <c r="GIX470" s="505"/>
      <c r="GIY470" s="511"/>
      <c r="GIZ470" s="512"/>
      <c r="GJA470" s="512"/>
      <c r="GJB470" s="505"/>
      <c r="GJC470" s="505"/>
      <c r="GJD470" s="505"/>
      <c r="GJE470" s="511"/>
      <c r="GJF470" s="512"/>
      <c r="GJG470" s="512"/>
      <c r="GJH470" s="505"/>
      <c r="GJI470" s="505"/>
      <c r="GJJ470" s="505"/>
      <c r="GJK470" s="511"/>
      <c r="GJL470" s="512"/>
      <c r="GJM470" s="512"/>
      <c r="GJN470" s="505"/>
      <c r="GJO470" s="505"/>
      <c r="GJP470" s="505"/>
      <c r="GJQ470" s="511"/>
      <c r="GJR470" s="512"/>
      <c r="GJS470" s="512"/>
      <c r="GJT470" s="505"/>
      <c r="GJU470" s="505"/>
      <c r="GJV470" s="505"/>
      <c r="GJW470" s="511"/>
      <c r="GJX470" s="512"/>
      <c r="GJY470" s="512"/>
      <c r="GJZ470" s="505"/>
      <c r="GKA470" s="505"/>
      <c r="GKB470" s="505"/>
      <c r="GKC470" s="511"/>
      <c r="GKD470" s="512"/>
      <c r="GKE470" s="512"/>
      <c r="GKF470" s="505"/>
      <c r="GKG470" s="505"/>
      <c r="GKH470" s="505"/>
      <c r="GKI470" s="511"/>
      <c r="GKJ470" s="512"/>
      <c r="GKK470" s="512"/>
      <c r="GKL470" s="505"/>
      <c r="GKM470" s="505"/>
      <c r="GKN470" s="505"/>
      <c r="GKO470" s="511"/>
      <c r="GKP470" s="512"/>
      <c r="GKQ470" s="512"/>
      <c r="GKR470" s="505"/>
      <c r="GKS470" s="505"/>
      <c r="GKT470" s="505"/>
      <c r="GKU470" s="511"/>
      <c r="GKV470" s="512"/>
      <c r="GKW470" s="512"/>
      <c r="GKX470" s="505"/>
      <c r="GKY470" s="505"/>
      <c r="GKZ470" s="505"/>
      <c r="GLA470" s="511"/>
      <c r="GLB470" s="512"/>
      <c r="GLC470" s="512"/>
      <c r="GLD470" s="505"/>
      <c r="GLE470" s="505"/>
      <c r="GLF470" s="505"/>
      <c r="GLG470" s="511"/>
      <c r="GLH470" s="512"/>
      <c r="GLI470" s="512"/>
      <c r="GLJ470" s="505"/>
      <c r="GLK470" s="505"/>
      <c r="GLL470" s="505"/>
      <c r="GLM470" s="511"/>
      <c r="GLN470" s="512"/>
      <c r="GLO470" s="512"/>
      <c r="GLP470" s="505"/>
      <c r="GLQ470" s="505"/>
      <c r="GLR470" s="505"/>
      <c r="GLS470" s="511"/>
      <c r="GLT470" s="512"/>
      <c r="GLU470" s="512"/>
      <c r="GLV470" s="505"/>
      <c r="GLW470" s="505"/>
      <c r="GLX470" s="505"/>
      <c r="GLY470" s="511"/>
      <c r="GLZ470" s="512"/>
      <c r="GMA470" s="512"/>
      <c r="GMB470" s="505"/>
      <c r="GMC470" s="505"/>
      <c r="GMD470" s="505"/>
      <c r="GME470" s="511"/>
      <c r="GMF470" s="512"/>
      <c r="GMG470" s="512"/>
      <c r="GMH470" s="505"/>
      <c r="GMI470" s="505"/>
      <c r="GMJ470" s="505"/>
      <c r="GMK470" s="511"/>
      <c r="GML470" s="512"/>
      <c r="GMM470" s="512"/>
      <c r="GMN470" s="505"/>
      <c r="GMO470" s="505"/>
      <c r="GMP470" s="505"/>
      <c r="GMQ470" s="511"/>
      <c r="GMR470" s="512"/>
      <c r="GMS470" s="512"/>
      <c r="GMT470" s="505"/>
      <c r="GMU470" s="505"/>
      <c r="GMV470" s="505"/>
      <c r="GMW470" s="511"/>
      <c r="GMX470" s="512"/>
      <c r="GMY470" s="512"/>
      <c r="GMZ470" s="505"/>
      <c r="GNA470" s="505"/>
      <c r="GNB470" s="505"/>
      <c r="GNC470" s="511"/>
      <c r="GND470" s="512"/>
      <c r="GNE470" s="512"/>
      <c r="GNF470" s="505"/>
      <c r="GNG470" s="505"/>
      <c r="GNH470" s="505"/>
      <c r="GNI470" s="511"/>
      <c r="GNJ470" s="512"/>
      <c r="GNK470" s="512"/>
      <c r="GNL470" s="505"/>
      <c r="GNM470" s="505"/>
      <c r="GNN470" s="505"/>
      <c r="GNO470" s="511"/>
      <c r="GNP470" s="512"/>
      <c r="GNQ470" s="512"/>
      <c r="GNR470" s="505"/>
      <c r="GNS470" s="505"/>
      <c r="GNT470" s="505"/>
      <c r="GNU470" s="511"/>
      <c r="GNV470" s="512"/>
      <c r="GNW470" s="512"/>
      <c r="GNX470" s="505"/>
      <c r="GNY470" s="505"/>
      <c r="GNZ470" s="505"/>
      <c r="GOA470" s="511"/>
      <c r="GOB470" s="512"/>
      <c r="GOC470" s="512"/>
      <c r="GOD470" s="505"/>
      <c r="GOE470" s="505"/>
      <c r="GOF470" s="505"/>
      <c r="GOG470" s="511"/>
      <c r="GOH470" s="512"/>
      <c r="GOI470" s="512"/>
      <c r="GOJ470" s="505"/>
      <c r="GOK470" s="505"/>
      <c r="GOL470" s="505"/>
      <c r="GOM470" s="511"/>
      <c r="GON470" s="512"/>
      <c r="GOO470" s="512"/>
      <c r="GOP470" s="505"/>
      <c r="GOQ470" s="505"/>
      <c r="GOR470" s="505"/>
      <c r="GOS470" s="511"/>
      <c r="GOT470" s="512"/>
      <c r="GOU470" s="512"/>
      <c r="GOV470" s="505"/>
      <c r="GOW470" s="505"/>
      <c r="GOX470" s="505"/>
      <c r="GOY470" s="511"/>
      <c r="GOZ470" s="512"/>
      <c r="GPA470" s="512"/>
      <c r="GPB470" s="505"/>
      <c r="GPC470" s="505"/>
      <c r="GPD470" s="505"/>
      <c r="GPE470" s="511"/>
      <c r="GPF470" s="512"/>
      <c r="GPG470" s="512"/>
      <c r="GPH470" s="505"/>
      <c r="GPI470" s="505"/>
      <c r="GPJ470" s="505"/>
      <c r="GPK470" s="511"/>
      <c r="GPL470" s="512"/>
      <c r="GPM470" s="512"/>
      <c r="GPN470" s="505"/>
      <c r="GPO470" s="505"/>
      <c r="GPP470" s="505"/>
      <c r="GPQ470" s="511"/>
      <c r="GPR470" s="512"/>
      <c r="GPS470" s="512"/>
      <c r="GPT470" s="505"/>
      <c r="GPU470" s="505"/>
      <c r="GPV470" s="505"/>
      <c r="GPW470" s="511"/>
      <c r="GPX470" s="512"/>
      <c r="GPY470" s="512"/>
      <c r="GPZ470" s="505"/>
      <c r="GQA470" s="505"/>
      <c r="GQB470" s="505"/>
      <c r="GQC470" s="511"/>
      <c r="GQD470" s="512"/>
      <c r="GQE470" s="512"/>
      <c r="GQF470" s="505"/>
      <c r="GQG470" s="505"/>
      <c r="GQH470" s="505"/>
      <c r="GQI470" s="511"/>
      <c r="GQJ470" s="512"/>
      <c r="GQK470" s="512"/>
      <c r="GQL470" s="505"/>
      <c r="GQM470" s="505"/>
      <c r="GQN470" s="505"/>
      <c r="GQO470" s="511"/>
      <c r="GQP470" s="512"/>
      <c r="GQQ470" s="512"/>
      <c r="GQR470" s="505"/>
      <c r="GQS470" s="505"/>
      <c r="GQT470" s="505"/>
      <c r="GQU470" s="511"/>
      <c r="GQV470" s="512"/>
      <c r="GQW470" s="512"/>
      <c r="GQX470" s="505"/>
      <c r="GQY470" s="505"/>
      <c r="GQZ470" s="505"/>
      <c r="GRA470" s="511"/>
      <c r="GRB470" s="512"/>
      <c r="GRC470" s="512"/>
      <c r="GRD470" s="505"/>
      <c r="GRE470" s="505"/>
      <c r="GRF470" s="505"/>
      <c r="GRG470" s="511"/>
      <c r="GRH470" s="512"/>
      <c r="GRI470" s="512"/>
      <c r="GRJ470" s="505"/>
      <c r="GRK470" s="505"/>
      <c r="GRL470" s="505"/>
      <c r="GRM470" s="511"/>
      <c r="GRN470" s="512"/>
      <c r="GRO470" s="512"/>
      <c r="GRP470" s="505"/>
      <c r="GRQ470" s="505"/>
      <c r="GRR470" s="505"/>
      <c r="GRS470" s="511"/>
      <c r="GRT470" s="512"/>
      <c r="GRU470" s="512"/>
      <c r="GRV470" s="505"/>
      <c r="GRW470" s="505"/>
      <c r="GRX470" s="505"/>
      <c r="GRY470" s="511"/>
      <c r="GRZ470" s="512"/>
      <c r="GSA470" s="512"/>
      <c r="GSB470" s="505"/>
      <c r="GSC470" s="505"/>
      <c r="GSD470" s="505"/>
      <c r="GSE470" s="511"/>
      <c r="GSF470" s="512"/>
      <c r="GSG470" s="512"/>
      <c r="GSH470" s="505"/>
      <c r="GSI470" s="505"/>
      <c r="GSJ470" s="505"/>
      <c r="GSK470" s="511"/>
      <c r="GSL470" s="512"/>
      <c r="GSM470" s="512"/>
      <c r="GSN470" s="505"/>
      <c r="GSO470" s="505"/>
      <c r="GSP470" s="505"/>
      <c r="GSQ470" s="511"/>
      <c r="GSR470" s="512"/>
      <c r="GSS470" s="512"/>
      <c r="GST470" s="505"/>
      <c r="GSU470" s="505"/>
      <c r="GSV470" s="505"/>
      <c r="GSW470" s="511"/>
      <c r="GSX470" s="512"/>
      <c r="GSY470" s="512"/>
      <c r="GSZ470" s="505"/>
      <c r="GTA470" s="505"/>
      <c r="GTB470" s="505"/>
      <c r="GTC470" s="511"/>
      <c r="GTD470" s="512"/>
      <c r="GTE470" s="512"/>
      <c r="GTF470" s="505"/>
      <c r="GTG470" s="505"/>
      <c r="GTH470" s="505"/>
      <c r="GTI470" s="511"/>
      <c r="GTJ470" s="512"/>
      <c r="GTK470" s="512"/>
      <c r="GTL470" s="505"/>
      <c r="GTM470" s="505"/>
      <c r="GTN470" s="505"/>
      <c r="GTO470" s="511"/>
      <c r="GTP470" s="512"/>
      <c r="GTQ470" s="512"/>
      <c r="GTR470" s="505"/>
      <c r="GTS470" s="505"/>
      <c r="GTT470" s="505"/>
      <c r="GTU470" s="511"/>
      <c r="GTV470" s="512"/>
      <c r="GTW470" s="512"/>
      <c r="GTX470" s="505"/>
      <c r="GTY470" s="505"/>
      <c r="GTZ470" s="505"/>
      <c r="GUA470" s="511"/>
      <c r="GUB470" s="512"/>
      <c r="GUC470" s="512"/>
      <c r="GUD470" s="505"/>
      <c r="GUE470" s="505"/>
      <c r="GUF470" s="505"/>
      <c r="GUG470" s="511"/>
      <c r="GUH470" s="512"/>
      <c r="GUI470" s="512"/>
      <c r="GUJ470" s="505"/>
      <c r="GUK470" s="505"/>
      <c r="GUL470" s="505"/>
      <c r="GUM470" s="511"/>
      <c r="GUN470" s="512"/>
      <c r="GUO470" s="512"/>
      <c r="GUP470" s="505"/>
      <c r="GUQ470" s="505"/>
      <c r="GUR470" s="505"/>
      <c r="GUS470" s="511"/>
      <c r="GUT470" s="512"/>
      <c r="GUU470" s="512"/>
      <c r="GUV470" s="505"/>
      <c r="GUW470" s="505"/>
      <c r="GUX470" s="505"/>
      <c r="GUY470" s="511"/>
      <c r="GUZ470" s="512"/>
      <c r="GVA470" s="512"/>
      <c r="GVB470" s="505"/>
      <c r="GVC470" s="505"/>
      <c r="GVD470" s="505"/>
      <c r="GVE470" s="511"/>
      <c r="GVF470" s="512"/>
      <c r="GVG470" s="512"/>
      <c r="GVH470" s="505"/>
      <c r="GVI470" s="505"/>
      <c r="GVJ470" s="505"/>
      <c r="GVK470" s="511"/>
      <c r="GVL470" s="512"/>
      <c r="GVM470" s="512"/>
      <c r="GVN470" s="505"/>
      <c r="GVO470" s="505"/>
      <c r="GVP470" s="505"/>
      <c r="GVQ470" s="511"/>
      <c r="GVR470" s="512"/>
      <c r="GVS470" s="512"/>
      <c r="GVT470" s="505"/>
      <c r="GVU470" s="505"/>
      <c r="GVV470" s="505"/>
      <c r="GVW470" s="511"/>
      <c r="GVX470" s="512"/>
      <c r="GVY470" s="512"/>
      <c r="GVZ470" s="505"/>
      <c r="GWA470" s="505"/>
      <c r="GWB470" s="505"/>
      <c r="GWC470" s="511"/>
      <c r="GWD470" s="512"/>
      <c r="GWE470" s="512"/>
      <c r="GWF470" s="505"/>
      <c r="GWG470" s="505"/>
      <c r="GWH470" s="505"/>
      <c r="GWI470" s="511"/>
      <c r="GWJ470" s="512"/>
      <c r="GWK470" s="512"/>
      <c r="GWL470" s="505"/>
      <c r="GWM470" s="505"/>
      <c r="GWN470" s="505"/>
      <c r="GWO470" s="511"/>
      <c r="GWP470" s="512"/>
      <c r="GWQ470" s="512"/>
      <c r="GWR470" s="505"/>
      <c r="GWS470" s="505"/>
      <c r="GWT470" s="505"/>
      <c r="GWU470" s="511"/>
      <c r="GWV470" s="512"/>
      <c r="GWW470" s="512"/>
      <c r="GWX470" s="505"/>
      <c r="GWY470" s="505"/>
      <c r="GWZ470" s="505"/>
      <c r="GXA470" s="511"/>
      <c r="GXB470" s="512"/>
      <c r="GXC470" s="512"/>
      <c r="GXD470" s="505"/>
      <c r="GXE470" s="505"/>
      <c r="GXF470" s="505"/>
      <c r="GXG470" s="511"/>
      <c r="GXH470" s="512"/>
      <c r="GXI470" s="512"/>
      <c r="GXJ470" s="505"/>
      <c r="GXK470" s="505"/>
      <c r="GXL470" s="505"/>
      <c r="GXM470" s="511"/>
      <c r="GXN470" s="512"/>
      <c r="GXO470" s="512"/>
      <c r="GXP470" s="505"/>
      <c r="GXQ470" s="505"/>
      <c r="GXR470" s="505"/>
      <c r="GXS470" s="511"/>
      <c r="GXT470" s="512"/>
      <c r="GXU470" s="512"/>
      <c r="GXV470" s="505"/>
      <c r="GXW470" s="505"/>
      <c r="GXX470" s="505"/>
      <c r="GXY470" s="511"/>
      <c r="GXZ470" s="512"/>
      <c r="GYA470" s="512"/>
      <c r="GYB470" s="505"/>
      <c r="GYC470" s="505"/>
      <c r="GYD470" s="505"/>
      <c r="GYE470" s="511"/>
      <c r="GYF470" s="512"/>
      <c r="GYG470" s="512"/>
      <c r="GYH470" s="505"/>
      <c r="GYI470" s="505"/>
      <c r="GYJ470" s="505"/>
      <c r="GYK470" s="511"/>
      <c r="GYL470" s="512"/>
      <c r="GYM470" s="512"/>
      <c r="GYN470" s="505"/>
      <c r="GYO470" s="505"/>
      <c r="GYP470" s="505"/>
      <c r="GYQ470" s="511"/>
      <c r="GYR470" s="512"/>
      <c r="GYS470" s="512"/>
      <c r="GYT470" s="505"/>
      <c r="GYU470" s="505"/>
      <c r="GYV470" s="505"/>
      <c r="GYW470" s="511"/>
      <c r="GYX470" s="512"/>
      <c r="GYY470" s="512"/>
      <c r="GYZ470" s="505"/>
      <c r="GZA470" s="505"/>
      <c r="GZB470" s="505"/>
      <c r="GZC470" s="511"/>
      <c r="GZD470" s="512"/>
      <c r="GZE470" s="512"/>
      <c r="GZF470" s="505"/>
      <c r="GZG470" s="505"/>
      <c r="GZH470" s="505"/>
      <c r="GZI470" s="511"/>
      <c r="GZJ470" s="512"/>
      <c r="GZK470" s="512"/>
      <c r="GZL470" s="505"/>
      <c r="GZM470" s="505"/>
      <c r="GZN470" s="505"/>
      <c r="GZO470" s="511"/>
      <c r="GZP470" s="512"/>
      <c r="GZQ470" s="512"/>
      <c r="GZR470" s="505"/>
      <c r="GZS470" s="505"/>
      <c r="GZT470" s="505"/>
      <c r="GZU470" s="511"/>
      <c r="GZV470" s="512"/>
      <c r="GZW470" s="512"/>
      <c r="GZX470" s="505"/>
      <c r="GZY470" s="505"/>
      <c r="GZZ470" s="505"/>
      <c r="HAA470" s="511"/>
      <c r="HAB470" s="512"/>
      <c r="HAC470" s="512"/>
      <c r="HAD470" s="505"/>
      <c r="HAE470" s="505"/>
      <c r="HAF470" s="505"/>
      <c r="HAG470" s="511"/>
      <c r="HAH470" s="512"/>
      <c r="HAI470" s="512"/>
      <c r="HAJ470" s="505"/>
      <c r="HAK470" s="505"/>
      <c r="HAL470" s="505"/>
      <c r="HAM470" s="511"/>
      <c r="HAN470" s="512"/>
      <c r="HAO470" s="512"/>
      <c r="HAP470" s="505"/>
      <c r="HAQ470" s="505"/>
      <c r="HAR470" s="505"/>
      <c r="HAS470" s="511"/>
      <c r="HAT470" s="512"/>
      <c r="HAU470" s="512"/>
      <c r="HAV470" s="505"/>
      <c r="HAW470" s="505"/>
      <c r="HAX470" s="505"/>
      <c r="HAY470" s="511"/>
      <c r="HAZ470" s="512"/>
      <c r="HBA470" s="512"/>
      <c r="HBB470" s="505"/>
      <c r="HBC470" s="505"/>
      <c r="HBD470" s="505"/>
      <c r="HBE470" s="511"/>
      <c r="HBF470" s="512"/>
      <c r="HBG470" s="512"/>
      <c r="HBH470" s="505"/>
      <c r="HBI470" s="505"/>
      <c r="HBJ470" s="505"/>
      <c r="HBK470" s="511"/>
      <c r="HBL470" s="512"/>
      <c r="HBM470" s="512"/>
      <c r="HBN470" s="505"/>
      <c r="HBO470" s="505"/>
      <c r="HBP470" s="505"/>
      <c r="HBQ470" s="511"/>
      <c r="HBR470" s="512"/>
      <c r="HBS470" s="512"/>
      <c r="HBT470" s="505"/>
      <c r="HBU470" s="505"/>
      <c r="HBV470" s="505"/>
      <c r="HBW470" s="511"/>
      <c r="HBX470" s="512"/>
      <c r="HBY470" s="512"/>
      <c r="HBZ470" s="505"/>
      <c r="HCA470" s="505"/>
      <c r="HCB470" s="505"/>
      <c r="HCC470" s="511"/>
      <c r="HCD470" s="512"/>
      <c r="HCE470" s="512"/>
      <c r="HCF470" s="505"/>
      <c r="HCG470" s="505"/>
      <c r="HCH470" s="505"/>
      <c r="HCI470" s="511"/>
      <c r="HCJ470" s="512"/>
      <c r="HCK470" s="512"/>
      <c r="HCL470" s="505"/>
      <c r="HCM470" s="505"/>
      <c r="HCN470" s="505"/>
      <c r="HCO470" s="511"/>
      <c r="HCP470" s="512"/>
      <c r="HCQ470" s="512"/>
      <c r="HCR470" s="505"/>
      <c r="HCS470" s="505"/>
      <c r="HCT470" s="505"/>
      <c r="HCU470" s="511"/>
      <c r="HCV470" s="512"/>
      <c r="HCW470" s="512"/>
      <c r="HCX470" s="505"/>
      <c r="HCY470" s="505"/>
      <c r="HCZ470" s="505"/>
      <c r="HDA470" s="511"/>
      <c r="HDB470" s="512"/>
      <c r="HDC470" s="512"/>
      <c r="HDD470" s="505"/>
      <c r="HDE470" s="505"/>
      <c r="HDF470" s="505"/>
      <c r="HDG470" s="511"/>
      <c r="HDH470" s="512"/>
      <c r="HDI470" s="512"/>
      <c r="HDJ470" s="505"/>
      <c r="HDK470" s="505"/>
      <c r="HDL470" s="505"/>
      <c r="HDM470" s="511"/>
      <c r="HDN470" s="512"/>
      <c r="HDO470" s="512"/>
      <c r="HDP470" s="505"/>
      <c r="HDQ470" s="505"/>
      <c r="HDR470" s="505"/>
      <c r="HDS470" s="511"/>
      <c r="HDT470" s="512"/>
      <c r="HDU470" s="512"/>
      <c r="HDV470" s="505"/>
      <c r="HDW470" s="505"/>
      <c r="HDX470" s="505"/>
      <c r="HDY470" s="511"/>
      <c r="HDZ470" s="512"/>
      <c r="HEA470" s="512"/>
      <c r="HEB470" s="505"/>
      <c r="HEC470" s="505"/>
      <c r="HED470" s="505"/>
      <c r="HEE470" s="511"/>
      <c r="HEF470" s="512"/>
      <c r="HEG470" s="512"/>
      <c r="HEH470" s="505"/>
      <c r="HEI470" s="505"/>
      <c r="HEJ470" s="505"/>
      <c r="HEK470" s="511"/>
      <c r="HEL470" s="512"/>
      <c r="HEM470" s="512"/>
      <c r="HEN470" s="505"/>
      <c r="HEO470" s="505"/>
      <c r="HEP470" s="505"/>
      <c r="HEQ470" s="511"/>
      <c r="HER470" s="512"/>
      <c r="HES470" s="512"/>
      <c r="HET470" s="505"/>
      <c r="HEU470" s="505"/>
      <c r="HEV470" s="505"/>
      <c r="HEW470" s="511"/>
      <c r="HEX470" s="512"/>
      <c r="HEY470" s="512"/>
      <c r="HEZ470" s="505"/>
      <c r="HFA470" s="505"/>
      <c r="HFB470" s="505"/>
      <c r="HFC470" s="511"/>
      <c r="HFD470" s="512"/>
      <c r="HFE470" s="512"/>
      <c r="HFF470" s="505"/>
      <c r="HFG470" s="505"/>
      <c r="HFH470" s="505"/>
      <c r="HFI470" s="511"/>
      <c r="HFJ470" s="512"/>
      <c r="HFK470" s="512"/>
      <c r="HFL470" s="505"/>
      <c r="HFM470" s="505"/>
      <c r="HFN470" s="505"/>
      <c r="HFO470" s="511"/>
      <c r="HFP470" s="512"/>
      <c r="HFQ470" s="512"/>
      <c r="HFR470" s="505"/>
      <c r="HFS470" s="505"/>
      <c r="HFT470" s="505"/>
      <c r="HFU470" s="511"/>
      <c r="HFV470" s="512"/>
      <c r="HFW470" s="512"/>
      <c r="HFX470" s="505"/>
      <c r="HFY470" s="505"/>
      <c r="HFZ470" s="505"/>
      <c r="HGA470" s="511"/>
      <c r="HGB470" s="512"/>
      <c r="HGC470" s="512"/>
      <c r="HGD470" s="505"/>
      <c r="HGE470" s="505"/>
      <c r="HGF470" s="505"/>
      <c r="HGG470" s="511"/>
      <c r="HGH470" s="512"/>
      <c r="HGI470" s="512"/>
      <c r="HGJ470" s="505"/>
      <c r="HGK470" s="505"/>
      <c r="HGL470" s="505"/>
      <c r="HGM470" s="511"/>
      <c r="HGN470" s="512"/>
      <c r="HGO470" s="512"/>
      <c r="HGP470" s="505"/>
      <c r="HGQ470" s="505"/>
      <c r="HGR470" s="505"/>
      <c r="HGS470" s="511"/>
      <c r="HGT470" s="512"/>
      <c r="HGU470" s="512"/>
      <c r="HGV470" s="505"/>
      <c r="HGW470" s="505"/>
      <c r="HGX470" s="505"/>
      <c r="HGY470" s="511"/>
      <c r="HGZ470" s="512"/>
      <c r="HHA470" s="512"/>
      <c r="HHB470" s="505"/>
      <c r="HHC470" s="505"/>
      <c r="HHD470" s="505"/>
      <c r="HHE470" s="511"/>
      <c r="HHF470" s="512"/>
      <c r="HHG470" s="512"/>
      <c r="HHH470" s="505"/>
      <c r="HHI470" s="505"/>
      <c r="HHJ470" s="505"/>
      <c r="HHK470" s="511"/>
      <c r="HHL470" s="512"/>
      <c r="HHM470" s="512"/>
      <c r="HHN470" s="505"/>
      <c r="HHO470" s="505"/>
      <c r="HHP470" s="505"/>
      <c r="HHQ470" s="511"/>
      <c r="HHR470" s="512"/>
      <c r="HHS470" s="512"/>
      <c r="HHT470" s="505"/>
      <c r="HHU470" s="505"/>
      <c r="HHV470" s="505"/>
      <c r="HHW470" s="511"/>
      <c r="HHX470" s="512"/>
      <c r="HHY470" s="512"/>
      <c r="HHZ470" s="505"/>
      <c r="HIA470" s="505"/>
      <c r="HIB470" s="505"/>
      <c r="HIC470" s="511"/>
      <c r="HID470" s="512"/>
      <c r="HIE470" s="512"/>
      <c r="HIF470" s="505"/>
      <c r="HIG470" s="505"/>
      <c r="HIH470" s="505"/>
      <c r="HII470" s="511"/>
      <c r="HIJ470" s="512"/>
      <c r="HIK470" s="512"/>
      <c r="HIL470" s="505"/>
      <c r="HIM470" s="505"/>
      <c r="HIN470" s="505"/>
      <c r="HIO470" s="511"/>
      <c r="HIP470" s="512"/>
      <c r="HIQ470" s="512"/>
      <c r="HIR470" s="505"/>
      <c r="HIS470" s="505"/>
      <c r="HIT470" s="505"/>
      <c r="HIU470" s="511"/>
      <c r="HIV470" s="512"/>
      <c r="HIW470" s="512"/>
      <c r="HIX470" s="505"/>
      <c r="HIY470" s="505"/>
      <c r="HIZ470" s="505"/>
      <c r="HJA470" s="511"/>
      <c r="HJB470" s="512"/>
      <c r="HJC470" s="512"/>
      <c r="HJD470" s="505"/>
      <c r="HJE470" s="505"/>
      <c r="HJF470" s="505"/>
      <c r="HJG470" s="511"/>
      <c r="HJH470" s="512"/>
      <c r="HJI470" s="512"/>
      <c r="HJJ470" s="505"/>
      <c r="HJK470" s="505"/>
      <c r="HJL470" s="505"/>
      <c r="HJM470" s="511"/>
      <c r="HJN470" s="512"/>
      <c r="HJO470" s="512"/>
      <c r="HJP470" s="505"/>
      <c r="HJQ470" s="505"/>
      <c r="HJR470" s="505"/>
      <c r="HJS470" s="511"/>
      <c r="HJT470" s="512"/>
      <c r="HJU470" s="512"/>
      <c r="HJV470" s="505"/>
      <c r="HJW470" s="505"/>
      <c r="HJX470" s="505"/>
      <c r="HJY470" s="511"/>
      <c r="HJZ470" s="512"/>
      <c r="HKA470" s="512"/>
      <c r="HKB470" s="505"/>
      <c r="HKC470" s="505"/>
      <c r="HKD470" s="505"/>
      <c r="HKE470" s="511"/>
      <c r="HKF470" s="512"/>
      <c r="HKG470" s="512"/>
      <c r="HKH470" s="505"/>
      <c r="HKI470" s="505"/>
      <c r="HKJ470" s="505"/>
      <c r="HKK470" s="511"/>
      <c r="HKL470" s="512"/>
      <c r="HKM470" s="512"/>
      <c r="HKN470" s="505"/>
      <c r="HKO470" s="505"/>
      <c r="HKP470" s="505"/>
      <c r="HKQ470" s="511"/>
      <c r="HKR470" s="512"/>
      <c r="HKS470" s="512"/>
      <c r="HKT470" s="505"/>
      <c r="HKU470" s="505"/>
      <c r="HKV470" s="505"/>
      <c r="HKW470" s="511"/>
      <c r="HKX470" s="512"/>
      <c r="HKY470" s="512"/>
      <c r="HKZ470" s="505"/>
      <c r="HLA470" s="505"/>
      <c r="HLB470" s="505"/>
      <c r="HLC470" s="511"/>
      <c r="HLD470" s="512"/>
      <c r="HLE470" s="512"/>
      <c r="HLF470" s="505"/>
      <c r="HLG470" s="505"/>
      <c r="HLH470" s="505"/>
      <c r="HLI470" s="511"/>
      <c r="HLJ470" s="512"/>
      <c r="HLK470" s="512"/>
      <c r="HLL470" s="505"/>
      <c r="HLM470" s="505"/>
      <c r="HLN470" s="505"/>
      <c r="HLO470" s="511"/>
      <c r="HLP470" s="512"/>
      <c r="HLQ470" s="512"/>
      <c r="HLR470" s="505"/>
      <c r="HLS470" s="505"/>
      <c r="HLT470" s="505"/>
      <c r="HLU470" s="511"/>
      <c r="HLV470" s="512"/>
      <c r="HLW470" s="512"/>
      <c r="HLX470" s="505"/>
      <c r="HLY470" s="505"/>
      <c r="HLZ470" s="505"/>
      <c r="HMA470" s="511"/>
      <c r="HMB470" s="512"/>
      <c r="HMC470" s="512"/>
      <c r="HMD470" s="505"/>
      <c r="HME470" s="505"/>
      <c r="HMF470" s="505"/>
      <c r="HMG470" s="511"/>
      <c r="HMH470" s="512"/>
      <c r="HMI470" s="512"/>
      <c r="HMJ470" s="505"/>
      <c r="HMK470" s="505"/>
      <c r="HML470" s="505"/>
      <c r="HMM470" s="511"/>
      <c r="HMN470" s="512"/>
      <c r="HMO470" s="512"/>
      <c r="HMP470" s="505"/>
      <c r="HMQ470" s="505"/>
      <c r="HMR470" s="505"/>
      <c r="HMS470" s="511"/>
      <c r="HMT470" s="512"/>
      <c r="HMU470" s="512"/>
      <c r="HMV470" s="505"/>
      <c r="HMW470" s="505"/>
      <c r="HMX470" s="505"/>
      <c r="HMY470" s="511"/>
      <c r="HMZ470" s="512"/>
      <c r="HNA470" s="512"/>
      <c r="HNB470" s="505"/>
      <c r="HNC470" s="505"/>
      <c r="HND470" s="505"/>
      <c r="HNE470" s="511"/>
      <c r="HNF470" s="512"/>
      <c r="HNG470" s="512"/>
      <c r="HNH470" s="505"/>
      <c r="HNI470" s="505"/>
      <c r="HNJ470" s="505"/>
      <c r="HNK470" s="511"/>
      <c r="HNL470" s="512"/>
      <c r="HNM470" s="512"/>
      <c r="HNN470" s="505"/>
      <c r="HNO470" s="505"/>
      <c r="HNP470" s="505"/>
      <c r="HNQ470" s="511"/>
      <c r="HNR470" s="512"/>
      <c r="HNS470" s="512"/>
      <c r="HNT470" s="505"/>
      <c r="HNU470" s="505"/>
      <c r="HNV470" s="505"/>
      <c r="HNW470" s="511"/>
      <c r="HNX470" s="512"/>
      <c r="HNY470" s="512"/>
      <c r="HNZ470" s="505"/>
      <c r="HOA470" s="505"/>
      <c r="HOB470" s="505"/>
      <c r="HOC470" s="511"/>
      <c r="HOD470" s="512"/>
      <c r="HOE470" s="512"/>
      <c r="HOF470" s="505"/>
      <c r="HOG470" s="505"/>
      <c r="HOH470" s="505"/>
      <c r="HOI470" s="511"/>
      <c r="HOJ470" s="512"/>
      <c r="HOK470" s="512"/>
      <c r="HOL470" s="505"/>
      <c r="HOM470" s="505"/>
      <c r="HON470" s="505"/>
      <c r="HOO470" s="511"/>
      <c r="HOP470" s="512"/>
      <c r="HOQ470" s="512"/>
      <c r="HOR470" s="505"/>
      <c r="HOS470" s="505"/>
      <c r="HOT470" s="505"/>
      <c r="HOU470" s="511"/>
      <c r="HOV470" s="512"/>
      <c r="HOW470" s="512"/>
      <c r="HOX470" s="505"/>
      <c r="HOY470" s="505"/>
      <c r="HOZ470" s="505"/>
      <c r="HPA470" s="511"/>
      <c r="HPB470" s="512"/>
      <c r="HPC470" s="512"/>
      <c r="HPD470" s="505"/>
      <c r="HPE470" s="505"/>
      <c r="HPF470" s="505"/>
      <c r="HPG470" s="511"/>
      <c r="HPH470" s="512"/>
      <c r="HPI470" s="512"/>
      <c r="HPJ470" s="505"/>
      <c r="HPK470" s="505"/>
      <c r="HPL470" s="505"/>
      <c r="HPM470" s="511"/>
      <c r="HPN470" s="512"/>
      <c r="HPO470" s="512"/>
      <c r="HPP470" s="505"/>
      <c r="HPQ470" s="505"/>
      <c r="HPR470" s="505"/>
      <c r="HPS470" s="511"/>
      <c r="HPT470" s="512"/>
      <c r="HPU470" s="512"/>
      <c r="HPV470" s="505"/>
      <c r="HPW470" s="505"/>
      <c r="HPX470" s="505"/>
      <c r="HPY470" s="511"/>
      <c r="HPZ470" s="512"/>
      <c r="HQA470" s="512"/>
      <c r="HQB470" s="505"/>
      <c r="HQC470" s="505"/>
      <c r="HQD470" s="505"/>
      <c r="HQE470" s="511"/>
      <c r="HQF470" s="512"/>
      <c r="HQG470" s="512"/>
      <c r="HQH470" s="505"/>
      <c r="HQI470" s="505"/>
      <c r="HQJ470" s="505"/>
      <c r="HQK470" s="511"/>
      <c r="HQL470" s="512"/>
      <c r="HQM470" s="512"/>
      <c r="HQN470" s="505"/>
      <c r="HQO470" s="505"/>
      <c r="HQP470" s="505"/>
      <c r="HQQ470" s="511"/>
      <c r="HQR470" s="512"/>
      <c r="HQS470" s="512"/>
      <c r="HQT470" s="505"/>
      <c r="HQU470" s="505"/>
      <c r="HQV470" s="505"/>
      <c r="HQW470" s="511"/>
      <c r="HQX470" s="512"/>
      <c r="HQY470" s="512"/>
      <c r="HQZ470" s="505"/>
      <c r="HRA470" s="505"/>
      <c r="HRB470" s="505"/>
      <c r="HRC470" s="511"/>
      <c r="HRD470" s="512"/>
      <c r="HRE470" s="512"/>
      <c r="HRF470" s="505"/>
      <c r="HRG470" s="505"/>
      <c r="HRH470" s="505"/>
      <c r="HRI470" s="511"/>
      <c r="HRJ470" s="512"/>
      <c r="HRK470" s="512"/>
      <c r="HRL470" s="505"/>
      <c r="HRM470" s="505"/>
      <c r="HRN470" s="505"/>
      <c r="HRO470" s="511"/>
      <c r="HRP470" s="512"/>
      <c r="HRQ470" s="512"/>
      <c r="HRR470" s="505"/>
      <c r="HRS470" s="505"/>
      <c r="HRT470" s="505"/>
      <c r="HRU470" s="511"/>
      <c r="HRV470" s="512"/>
      <c r="HRW470" s="512"/>
      <c r="HRX470" s="505"/>
      <c r="HRY470" s="505"/>
      <c r="HRZ470" s="505"/>
      <c r="HSA470" s="511"/>
      <c r="HSB470" s="512"/>
      <c r="HSC470" s="512"/>
      <c r="HSD470" s="505"/>
      <c r="HSE470" s="505"/>
      <c r="HSF470" s="505"/>
      <c r="HSG470" s="511"/>
      <c r="HSH470" s="512"/>
      <c r="HSI470" s="512"/>
      <c r="HSJ470" s="505"/>
      <c r="HSK470" s="505"/>
      <c r="HSL470" s="505"/>
      <c r="HSM470" s="511"/>
      <c r="HSN470" s="512"/>
      <c r="HSO470" s="512"/>
      <c r="HSP470" s="505"/>
      <c r="HSQ470" s="505"/>
      <c r="HSR470" s="505"/>
      <c r="HSS470" s="511"/>
      <c r="HST470" s="512"/>
      <c r="HSU470" s="512"/>
      <c r="HSV470" s="505"/>
      <c r="HSW470" s="505"/>
      <c r="HSX470" s="505"/>
      <c r="HSY470" s="511"/>
      <c r="HSZ470" s="512"/>
      <c r="HTA470" s="512"/>
      <c r="HTB470" s="505"/>
      <c r="HTC470" s="505"/>
      <c r="HTD470" s="505"/>
      <c r="HTE470" s="511"/>
      <c r="HTF470" s="512"/>
      <c r="HTG470" s="512"/>
      <c r="HTH470" s="505"/>
      <c r="HTI470" s="505"/>
      <c r="HTJ470" s="505"/>
      <c r="HTK470" s="511"/>
      <c r="HTL470" s="512"/>
      <c r="HTM470" s="512"/>
      <c r="HTN470" s="505"/>
      <c r="HTO470" s="505"/>
      <c r="HTP470" s="505"/>
      <c r="HTQ470" s="511"/>
      <c r="HTR470" s="512"/>
      <c r="HTS470" s="512"/>
      <c r="HTT470" s="505"/>
      <c r="HTU470" s="505"/>
      <c r="HTV470" s="505"/>
      <c r="HTW470" s="511"/>
      <c r="HTX470" s="512"/>
      <c r="HTY470" s="512"/>
      <c r="HTZ470" s="505"/>
      <c r="HUA470" s="505"/>
      <c r="HUB470" s="505"/>
      <c r="HUC470" s="511"/>
      <c r="HUD470" s="512"/>
      <c r="HUE470" s="512"/>
      <c r="HUF470" s="505"/>
      <c r="HUG470" s="505"/>
      <c r="HUH470" s="505"/>
      <c r="HUI470" s="511"/>
      <c r="HUJ470" s="512"/>
      <c r="HUK470" s="512"/>
      <c r="HUL470" s="505"/>
      <c r="HUM470" s="505"/>
      <c r="HUN470" s="505"/>
      <c r="HUO470" s="511"/>
      <c r="HUP470" s="512"/>
      <c r="HUQ470" s="512"/>
      <c r="HUR470" s="505"/>
      <c r="HUS470" s="505"/>
      <c r="HUT470" s="505"/>
      <c r="HUU470" s="511"/>
      <c r="HUV470" s="512"/>
      <c r="HUW470" s="512"/>
      <c r="HUX470" s="505"/>
      <c r="HUY470" s="505"/>
      <c r="HUZ470" s="505"/>
      <c r="HVA470" s="511"/>
      <c r="HVB470" s="512"/>
      <c r="HVC470" s="512"/>
      <c r="HVD470" s="505"/>
      <c r="HVE470" s="505"/>
      <c r="HVF470" s="505"/>
      <c r="HVG470" s="511"/>
      <c r="HVH470" s="512"/>
      <c r="HVI470" s="512"/>
      <c r="HVJ470" s="505"/>
      <c r="HVK470" s="505"/>
      <c r="HVL470" s="505"/>
      <c r="HVM470" s="511"/>
      <c r="HVN470" s="512"/>
      <c r="HVO470" s="512"/>
      <c r="HVP470" s="505"/>
      <c r="HVQ470" s="505"/>
      <c r="HVR470" s="505"/>
      <c r="HVS470" s="511"/>
      <c r="HVT470" s="512"/>
      <c r="HVU470" s="512"/>
      <c r="HVV470" s="505"/>
      <c r="HVW470" s="505"/>
      <c r="HVX470" s="505"/>
      <c r="HVY470" s="511"/>
      <c r="HVZ470" s="512"/>
      <c r="HWA470" s="512"/>
      <c r="HWB470" s="505"/>
      <c r="HWC470" s="505"/>
      <c r="HWD470" s="505"/>
      <c r="HWE470" s="511"/>
      <c r="HWF470" s="512"/>
      <c r="HWG470" s="512"/>
      <c r="HWH470" s="505"/>
      <c r="HWI470" s="505"/>
      <c r="HWJ470" s="505"/>
      <c r="HWK470" s="511"/>
      <c r="HWL470" s="512"/>
      <c r="HWM470" s="512"/>
      <c r="HWN470" s="505"/>
      <c r="HWO470" s="505"/>
      <c r="HWP470" s="505"/>
      <c r="HWQ470" s="511"/>
      <c r="HWR470" s="512"/>
      <c r="HWS470" s="512"/>
      <c r="HWT470" s="505"/>
      <c r="HWU470" s="505"/>
      <c r="HWV470" s="505"/>
      <c r="HWW470" s="511"/>
      <c r="HWX470" s="512"/>
      <c r="HWY470" s="512"/>
      <c r="HWZ470" s="505"/>
      <c r="HXA470" s="505"/>
      <c r="HXB470" s="505"/>
      <c r="HXC470" s="511"/>
      <c r="HXD470" s="512"/>
      <c r="HXE470" s="512"/>
      <c r="HXF470" s="505"/>
      <c r="HXG470" s="505"/>
      <c r="HXH470" s="505"/>
      <c r="HXI470" s="511"/>
      <c r="HXJ470" s="512"/>
      <c r="HXK470" s="512"/>
      <c r="HXL470" s="505"/>
      <c r="HXM470" s="505"/>
      <c r="HXN470" s="505"/>
      <c r="HXO470" s="511"/>
      <c r="HXP470" s="512"/>
      <c r="HXQ470" s="512"/>
      <c r="HXR470" s="505"/>
      <c r="HXS470" s="505"/>
      <c r="HXT470" s="505"/>
      <c r="HXU470" s="511"/>
      <c r="HXV470" s="512"/>
      <c r="HXW470" s="512"/>
      <c r="HXX470" s="505"/>
      <c r="HXY470" s="505"/>
      <c r="HXZ470" s="505"/>
      <c r="HYA470" s="511"/>
      <c r="HYB470" s="512"/>
      <c r="HYC470" s="512"/>
      <c r="HYD470" s="505"/>
      <c r="HYE470" s="505"/>
      <c r="HYF470" s="505"/>
      <c r="HYG470" s="511"/>
      <c r="HYH470" s="512"/>
      <c r="HYI470" s="512"/>
      <c r="HYJ470" s="505"/>
      <c r="HYK470" s="505"/>
      <c r="HYL470" s="505"/>
      <c r="HYM470" s="511"/>
      <c r="HYN470" s="512"/>
      <c r="HYO470" s="512"/>
      <c r="HYP470" s="505"/>
      <c r="HYQ470" s="505"/>
      <c r="HYR470" s="505"/>
      <c r="HYS470" s="511"/>
      <c r="HYT470" s="512"/>
      <c r="HYU470" s="512"/>
      <c r="HYV470" s="505"/>
      <c r="HYW470" s="505"/>
      <c r="HYX470" s="505"/>
      <c r="HYY470" s="511"/>
      <c r="HYZ470" s="512"/>
      <c r="HZA470" s="512"/>
      <c r="HZB470" s="505"/>
      <c r="HZC470" s="505"/>
      <c r="HZD470" s="505"/>
      <c r="HZE470" s="511"/>
      <c r="HZF470" s="512"/>
      <c r="HZG470" s="512"/>
      <c r="HZH470" s="505"/>
      <c r="HZI470" s="505"/>
      <c r="HZJ470" s="505"/>
      <c r="HZK470" s="511"/>
      <c r="HZL470" s="512"/>
      <c r="HZM470" s="512"/>
      <c r="HZN470" s="505"/>
      <c r="HZO470" s="505"/>
      <c r="HZP470" s="505"/>
      <c r="HZQ470" s="511"/>
      <c r="HZR470" s="512"/>
      <c r="HZS470" s="512"/>
      <c r="HZT470" s="505"/>
      <c r="HZU470" s="505"/>
      <c r="HZV470" s="505"/>
      <c r="HZW470" s="511"/>
      <c r="HZX470" s="512"/>
      <c r="HZY470" s="512"/>
      <c r="HZZ470" s="505"/>
      <c r="IAA470" s="505"/>
      <c r="IAB470" s="505"/>
      <c r="IAC470" s="511"/>
      <c r="IAD470" s="512"/>
      <c r="IAE470" s="512"/>
      <c r="IAF470" s="505"/>
      <c r="IAG470" s="505"/>
      <c r="IAH470" s="505"/>
      <c r="IAI470" s="511"/>
      <c r="IAJ470" s="512"/>
      <c r="IAK470" s="512"/>
      <c r="IAL470" s="505"/>
      <c r="IAM470" s="505"/>
      <c r="IAN470" s="505"/>
      <c r="IAO470" s="511"/>
      <c r="IAP470" s="512"/>
      <c r="IAQ470" s="512"/>
      <c r="IAR470" s="505"/>
      <c r="IAS470" s="505"/>
      <c r="IAT470" s="505"/>
      <c r="IAU470" s="511"/>
      <c r="IAV470" s="512"/>
      <c r="IAW470" s="512"/>
      <c r="IAX470" s="505"/>
      <c r="IAY470" s="505"/>
      <c r="IAZ470" s="505"/>
      <c r="IBA470" s="511"/>
      <c r="IBB470" s="512"/>
      <c r="IBC470" s="512"/>
      <c r="IBD470" s="505"/>
      <c r="IBE470" s="505"/>
      <c r="IBF470" s="505"/>
      <c r="IBG470" s="511"/>
      <c r="IBH470" s="512"/>
      <c r="IBI470" s="512"/>
      <c r="IBJ470" s="505"/>
      <c r="IBK470" s="505"/>
      <c r="IBL470" s="505"/>
      <c r="IBM470" s="511"/>
      <c r="IBN470" s="512"/>
      <c r="IBO470" s="512"/>
      <c r="IBP470" s="505"/>
      <c r="IBQ470" s="505"/>
      <c r="IBR470" s="505"/>
      <c r="IBS470" s="511"/>
      <c r="IBT470" s="512"/>
      <c r="IBU470" s="512"/>
      <c r="IBV470" s="505"/>
      <c r="IBW470" s="505"/>
      <c r="IBX470" s="505"/>
      <c r="IBY470" s="511"/>
      <c r="IBZ470" s="512"/>
      <c r="ICA470" s="512"/>
      <c r="ICB470" s="505"/>
      <c r="ICC470" s="505"/>
      <c r="ICD470" s="505"/>
      <c r="ICE470" s="511"/>
      <c r="ICF470" s="512"/>
      <c r="ICG470" s="512"/>
      <c r="ICH470" s="505"/>
      <c r="ICI470" s="505"/>
      <c r="ICJ470" s="505"/>
      <c r="ICK470" s="511"/>
      <c r="ICL470" s="512"/>
      <c r="ICM470" s="512"/>
      <c r="ICN470" s="505"/>
      <c r="ICO470" s="505"/>
      <c r="ICP470" s="505"/>
      <c r="ICQ470" s="511"/>
      <c r="ICR470" s="512"/>
      <c r="ICS470" s="512"/>
      <c r="ICT470" s="505"/>
      <c r="ICU470" s="505"/>
      <c r="ICV470" s="505"/>
      <c r="ICW470" s="511"/>
      <c r="ICX470" s="512"/>
      <c r="ICY470" s="512"/>
      <c r="ICZ470" s="505"/>
      <c r="IDA470" s="505"/>
      <c r="IDB470" s="505"/>
      <c r="IDC470" s="511"/>
      <c r="IDD470" s="512"/>
      <c r="IDE470" s="512"/>
      <c r="IDF470" s="505"/>
      <c r="IDG470" s="505"/>
      <c r="IDH470" s="505"/>
      <c r="IDI470" s="511"/>
      <c r="IDJ470" s="512"/>
      <c r="IDK470" s="512"/>
      <c r="IDL470" s="505"/>
      <c r="IDM470" s="505"/>
      <c r="IDN470" s="505"/>
      <c r="IDO470" s="511"/>
      <c r="IDP470" s="512"/>
      <c r="IDQ470" s="512"/>
      <c r="IDR470" s="505"/>
      <c r="IDS470" s="505"/>
      <c r="IDT470" s="505"/>
      <c r="IDU470" s="511"/>
      <c r="IDV470" s="512"/>
      <c r="IDW470" s="512"/>
      <c r="IDX470" s="505"/>
      <c r="IDY470" s="505"/>
      <c r="IDZ470" s="505"/>
      <c r="IEA470" s="511"/>
      <c r="IEB470" s="512"/>
      <c r="IEC470" s="512"/>
      <c r="IED470" s="505"/>
      <c r="IEE470" s="505"/>
      <c r="IEF470" s="505"/>
      <c r="IEG470" s="511"/>
      <c r="IEH470" s="512"/>
      <c r="IEI470" s="512"/>
      <c r="IEJ470" s="505"/>
      <c r="IEK470" s="505"/>
      <c r="IEL470" s="505"/>
      <c r="IEM470" s="511"/>
      <c r="IEN470" s="512"/>
      <c r="IEO470" s="512"/>
      <c r="IEP470" s="505"/>
      <c r="IEQ470" s="505"/>
      <c r="IER470" s="505"/>
      <c r="IES470" s="511"/>
      <c r="IET470" s="512"/>
      <c r="IEU470" s="512"/>
      <c r="IEV470" s="505"/>
      <c r="IEW470" s="505"/>
      <c r="IEX470" s="505"/>
      <c r="IEY470" s="511"/>
      <c r="IEZ470" s="512"/>
      <c r="IFA470" s="512"/>
      <c r="IFB470" s="505"/>
      <c r="IFC470" s="505"/>
      <c r="IFD470" s="505"/>
      <c r="IFE470" s="511"/>
      <c r="IFF470" s="512"/>
      <c r="IFG470" s="512"/>
      <c r="IFH470" s="505"/>
      <c r="IFI470" s="505"/>
      <c r="IFJ470" s="505"/>
      <c r="IFK470" s="511"/>
      <c r="IFL470" s="512"/>
      <c r="IFM470" s="512"/>
      <c r="IFN470" s="505"/>
      <c r="IFO470" s="505"/>
      <c r="IFP470" s="505"/>
      <c r="IFQ470" s="511"/>
      <c r="IFR470" s="512"/>
      <c r="IFS470" s="512"/>
      <c r="IFT470" s="505"/>
      <c r="IFU470" s="505"/>
      <c r="IFV470" s="505"/>
      <c r="IFW470" s="511"/>
      <c r="IFX470" s="512"/>
      <c r="IFY470" s="512"/>
      <c r="IFZ470" s="505"/>
      <c r="IGA470" s="505"/>
      <c r="IGB470" s="505"/>
      <c r="IGC470" s="511"/>
      <c r="IGD470" s="512"/>
      <c r="IGE470" s="512"/>
      <c r="IGF470" s="505"/>
      <c r="IGG470" s="505"/>
      <c r="IGH470" s="505"/>
      <c r="IGI470" s="511"/>
      <c r="IGJ470" s="512"/>
      <c r="IGK470" s="512"/>
      <c r="IGL470" s="505"/>
      <c r="IGM470" s="505"/>
      <c r="IGN470" s="505"/>
      <c r="IGO470" s="511"/>
      <c r="IGP470" s="512"/>
      <c r="IGQ470" s="512"/>
      <c r="IGR470" s="505"/>
      <c r="IGS470" s="505"/>
      <c r="IGT470" s="505"/>
      <c r="IGU470" s="511"/>
      <c r="IGV470" s="512"/>
      <c r="IGW470" s="512"/>
      <c r="IGX470" s="505"/>
      <c r="IGY470" s="505"/>
      <c r="IGZ470" s="505"/>
      <c r="IHA470" s="511"/>
      <c r="IHB470" s="512"/>
      <c r="IHC470" s="512"/>
      <c r="IHD470" s="505"/>
      <c r="IHE470" s="505"/>
      <c r="IHF470" s="505"/>
      <c r="IHG470" s="511"/>
      <c r="IHH470" s="512"/>
      <c r="IHI470" s="512"/>
      <c r="IHJ470" s="505"/>
      <c r="IHK470" s="505"/>
      <c r="IHL470" s="505"/>
      <c r="IHM470" s="511"/>
      <c r="IHN470" s="512"/>
      <c r="IHO470" s="512"/>
      <c r="IHP470" s="505"/>
      <c r="IHQ470" s="505"/>
      <c r="IHR470" s="505"/>
      <c r="IHS470" s="511"/>
      <c r="IHT470" s="512"/>
      <c r="IHU470" s="512"/>
      <c r="IHV470" s="505"/>
      <c r="IHW470" s="505"/>
      <c r="IHX470" s="505"/>
      <c r="IHY470" s="511"/>
      <c r="IHZ470" s="512"/>
      <c r="IIA470" s="512"/>
      <c r="IIB470" s="505"/>
      <c r="IIC470" s="505"/>
      <c r="IID470" s="505"/>
      <c r="IIE470" s="511"/>
      <c r="IIF470" s="512"/>
      <c r="IIG470" s="512"/>
      <c r="IIH470" s="505"/>
      <c r="III470" s="505"/>
      <c r="IIJ470" s="505"/>
      <c r="IIK470" s="511"/>
      <c r="IIL470" s="512"/>
      <c r="IIM470" s="512"/>
      <c r="IIN470" s="505"/>
      <c r="IIO470" s="505"/>
      <c r="IIP470" s="505"/>
      <c r="IIQ470" s="511"/>
      <c r="IIR470" s="512"/>
      <c r="IIS470" s="512"/>
      <c r="IIT470" s="505"/>
      <c r="IIU470" s="505"/>
      <c r="IIV470" s="505"/>
      <c r="IIW470" s="511"/>
      <c r="IIX470" s="512"/>
      <c r="IIY470" s="512"/>
      <c r="IIZ470" s="505"/>
      <c r="IJA470" s="505"/>
      <c r="IJB470" s="505"/>
      <c r="IJC470" s="511"/>
      <c r="IJD470" s="512"/>
      <c r="IJE470" s="512"/>
      <c r="IJF470" s="505"/>
      <c r="IJG470" s="505"/>
      <c r="IJH470" s="505"/>
      <c r="IJI470" s="511"/>
      <c r="IJJ470" s="512"/>
      <c r="IJK470" s="512"/>
      <c r="IJL470" s="505"/>
      <c r="IJM470" s="505"/>
      <c r="IJN470" s="505"/>
      <c r="IJO470" s="511"/>
      <c r="IJP470" s="512"/>
      <c r="IJQ470" s="512"/>
      <c r="IJR470" s="505"/>
      <c r="IJS470" s="505"/>
      <c r="IJT470" s="505"/>
      <c r="IJU470" s="511"/>
      <c r="IJV470" s="512"/>
      <c r="IJW470" s="512"/>
      <c r="IJX470" s="505"/>
      <c r="IJY470" s="505"/>
      <c r="IJZ470" s="505"/>
      <c r="IKA470" s="511"/>
      <c r="IKB470" s="512"/>
      <c r="IKC470" s="512"/>
      <c r="IKD470" s="505"/>
      <c r="IKE470" s="505"/>
      <c r="IKF470" s="505"/>
      <c r="IKG470" s="511"/>
      <c r="IKH470" s="512"/>
      <c r="IKI470" s="512"/>
      <c r="IKJ470" s="505"/>
      <c r="IKK470" s="505"/>
      <c r="IKL470" s="505"/>
      <c r="IKM470" s="511"/>
      <c r="IKN470" s="512"/>
      <c r="IKO470" s="512"/>
      <c r="IKP470" s="505"/>
      <c r="IKQ470" s="505"/>
      <c r="IKR470" s="505"/>
      <c r="IKS470" s="511"/>
      <c r="IKT470" s="512"/>
      <c r="IKU470" s="512"/>
      <c r="IKV470" s="505"/>
      <c r="IKW470" s="505"/>
      <c r="IKX470" s="505"/>
      <c r="IKY470" s="511"/>
      <c r="IKZ470" s="512"/>
      <c r="ILA470" s="512"/>
      <c r="ILB470" s="505"/>
      <c r="ILC470" s="505"/>
      <c r="ILD470" s="505"/>
      <c r="ILE470" s="511"/>
      <c r="ILF470" s="512"/>
      <c r="ILG470" s="512"/>
      <c r="ILH470" s="505"/>
      <c r="ILI470" s="505"/>
      <c r="ILJ470" s="505"/>
      <c r="ILK470" s="511"/>
      <c r="ILL470" s="512"/>
      <c r="ILM470" s="512"/>
      <c r="ILN470" s="505"/>
      <c r="ILO470" s="505"/>
      <c r="ILP470" s="505"/>
      <c r="ILQ470" s="511"/>
      <c r="ILR470" s="512"/>
      <c r="ILS470" s="512"/>
      <c r="ILT470" s="505"/>
      <c r="ILU470" s="505"/>
      <c r="ILV470" s="505"/>
      <c r="ILW470" s="511"/>
      <c r="ILX470" s="512"/>
      <c r="ILY470" s="512"/>
      <c r="ILZ470" s="505"/>
      <c r="IMA470" s="505"/>
      <c r="IMB470" s="505"/>
      <c r="IMC470" s="511"/>
      <c r="IMD470" s="512"/>
      <c r="IME470" s="512"/>
      <c r="IMF470" s="505"/>
      <c r="IMG470" s="505"/>
      <c r="IMH470" s="505"/>
      <c r="IMI470" s="511"/>
      <c r="IMJ470" s="512"/>
      <c r="IMK470" s="512"/>
      <c r="IML470" s="505"/>
      <c r="IMM470" s="505"/>
      <c r="IMN470" s="505"/>
      <c r="IMO470" s="511"/>
      <c r="IMP470" s="512"/>
      <c r="IMQ470" s="512"/>
      <c r="IMR470" s="505"/>
      <c r="IMS470" s="505"/>
      <c r="IMT470" s="505"/>
      <c r="IMU470" s="511"/>
      <c r="IMV470" s="512"/>
      <c r="IMW470" s="512"/>
      <c r="IMX470" s="505"/>
      <c r="IMY470" s="505"/>
      <c r="IMZ470" s="505"/>
      <c r="INA470" s="511"/>
      <c r="INB470" s="512"/>
      <c r="INC470" s="512"/>
      <c r="IND470" s="505"/>
      <c r="INE470" s="505"/>
      <c r="INF470" s="505"/>
      <c r="ING470" s="511"/>
      <c r="INH470" s="512"/>
      <c r="INI470" s="512"/>
      <c r="INJ470" s="505"/>
      <c r="INK470" s="505"/>
      <c r="INL470" s="505"/>
      <c r="INM470" s="511"/>
      <c r="INN470" s="512"/>
      <c r="INO470" s="512"/>
      <c r="INP470" s="505"/>
      <c r="INQ470" s="505"/>
      <c r="INR470" s="505"/>
      <c r="INS470" s="511"/>
      <c r="INT470" s="512"/>
      <c r="INU470" s="512"/>
      <c r="INV470" s="505"/>
      <c r="INW470" s="505"/>
      <c r="INX470" s="505"/>
      <c r="INY470" s="511"/>
      <c r="INZ470" s="512"/>
      <c r="IOA470" s="512"/>
      <c r="IOB470" s="505"/>
      <c r="IOC470" s="505"/>
      <c r="IOD470" s="505"/>
      <c r="IOE470" s="511"/>
      <c r="IOF470" s="512"/>
      <c r="IOG470" s="512"/>
      <c r="IOH470" s="505"/>
      <c r="IOI470" s="505"/>
      <c r="IOJ470" s="505"/>
      <c r="IOK470" s="511"/>
      <c r="IOL470" s="512"/>
      <c r="IOM470" s="512"/>
      <c r="ION470" s="505"/>
      <c r="IOO470" s="505"/>
      <c r="IOP470" s="505"/>
      <c r="IOQ470" s="511"/>
      <c r="IOR470" s="512"/>
      <c r="IOS470" s="512"/>
      <c r="IOT470" s="505"/>
      <c r="IOU470" s="505"/>
      <c r="IOV470" s="505"/>
      <c r="IOW470" s="511"/>
      <c r="IOX470" s="512"/>
      <c r="IOY470" s="512"/>
      <c r="IOZ470" s="505"/>
      <c r="IPA470" s="505"/>
      <c r="IPB470" s="505"/>
      <c r="IPC470" s="511"/>
      <c r="IPD470" s="512"/>
      <c r="IPE470" s="512"/>
      <c r="IPF470" s="505"/>
      <c r="IPG470" s="505"/>
      <c r="IPH470" s="505"/>
      <c r="IPI470" s="511"/>
      <c r="IPJ470" s="512"/>
      <c r="IPK470" s="512"/>
      <c r="IPL470" s="505"/>
      <c r="IPM470" s="505"/>
      <c r="IPN470" s="505"/>
      <c r="IPO470" s="511"/>
      <c r="IPP470" s="512"/>
      <c r="IPQ470" s="512"/>
      <c r="IPR470" s="505"/>
      <c r="IPS470" s="505"/>
      <c r="IPT470" s="505"/>
      <c r="IPU470" s="511"/>
      <c r="IPV470" s="512"/>
      <c r="IPW470" s="512"/>
      <c r="IPX470" s="505"/>
      <c r="IPY470" s="505"/>
      <c r="IPZ470" s="505"/>
      <c r="IQA470" s="511"/>
      <c r="IQB470" s="512"/>
      <c r="IQC470" s="512"/>
      <c r="IQD470" s="505"/>
      <c r="IQE470" s="505"/>
      <c r="IQF470" s="505"/>
      <c r="IQG470" s="511"/>
      <c r="IQH470" s="512"/>
      <c r="IQI470" s="512"/>
      <c r="IQJ470" s="505"/>
      <c r="IQK470" s="505"/>
      <c r="IQL470" s="505"/>
      <c r="IQM470" s="511"/>
      <c r="IQN470" s="512"/>
      <c r="IQO470" s="512"/>
      <c r="IQP470" s="505"/>
      <c r="IQQ470" s="505"/>
      <c r="IQR470" s="505"/>
      <c r="IQS470" s="511"/>
      <c r="IQT470" s="512"/>
      <c r="IQU470" s="512"/>
      <c r="IQV470" s="505"/>
      <c r="IQW470" s="505"/>
      <c r="IQX470" s="505"/>
      <c r="IQY470" s="511"/>
      <c r="IQZ470" s="512"/>
      <c r="IRA470" s="512"/>
      <c r="IRB470" s="505"/>
      <c r="IRC470" s="505"/>
      <c r="IRD470" s="505"/>
      <c r="IRE470" s="511"/>
      <c r="IRF470" s="512"/>
      <c r="IRG470" s="512"/>
      <c r="IRH470" s="505"/>
      <c r="IRI470" s="505"/>
      <c r="IRJ470" s="505"/>
      <c r="IRK470" s="511"/>
      <c r="IRL470" s="512"/>
      <c r="IRM470" s="512"/>
      <c r="IRN470" s="505"/>
      <c r="IRO470" s="505"/>
      <c r="IRP470" s="505"/>
      <c r="IRQ470" s="511"/>
      <c r="IRR470" s="512"/>
      <c r="IRS470" s="512"/>
      <c r="IRT470" s="505"/>
      <c r="IRU470" s="505"/>
      <c r="IRV470" s="505"/>
      <c r="IRW470" s="511"/>
      <c r="IRX470" s="512"/>
      <c r="IRY470" s="512"/>
      <c r="IRZ470" s="505"/>
      <c r="ISA470" s="505"/>
      <c r="ISB470" s="505"/>
      <c r="ISC470" s="511"/>
      <c r="ISD470" s="512"/>
      <c r="ISE470" s="512"/>
      <c r="ISF470" s="505"/>
      <c r="ISG470" s="505"/>
      <c r="ISH470" s="505"/>
      <c r="ISI470" s="511"/>
      <c r="ISJ470" s="512"/>
      <c r="ISK470" s="512"/>
      <c r="ISL470" s="505"/>
      <c r="ISM470" s="505"/>
      <c r="ISN470" s="505"/>
      <c r="ISO470" s="511"/>
      <c r="ISP470" s="512"/>
      <c r="ISQ470" s="512"/>
      <c r="ISR470" s="505"/>
      <c r="ISS470" s="505"/>
      <c r="IST470" s="505"/>
      <c r="ISU470" s="511"/>
      <c r="ISV470" s="512"/>
      <c r="ISW470" s="512"/>
      <c r="ISX470" s="505"/>
      <c r="ISY470" s="505"/>
      <c r="ISZ470" s="505"/>
      <c r="ITA470" s="511"/>
      <c r="ITB470" s="512"/>
      <c r="ITC470" s="512"/>
      <c r="ITD470" s="505"/>
      <c r="ITE470" s="505"/>
      <c r="ITF470" s="505"/>
      <c r="ITG470" s="511"/>
      <c r="ITH470" s="512"/>
      <c r="ITI470" s="512"/>
      <c r="ITJ470" s="505"/>
      <c r="ITK470" s="505"/>
      <c r="ITL470" s="505"/>
      <c r="ITM470" s="511"/>
      <c r="ITN470" s="512"/>
      <c r="ITO470" s="512"/>
      <c r="ITP470" s="505"/>
      <c r="ITQ470" s="505"/>
      <c r="ITR470" s="505"/>
      <c r="ITS470" s="511"/>
      <c r="ITT470" s="512"/>
      <c r="ITU470" s="512"/>
      <c r="ITV470" s="505"/>
      <c r="ITW470" s="505"/>
      <c r="ITX470" s="505"/>
      <c r="ITY470" s="511"/>
      <c r="ITZ470" s="512"/>
      <c r="IUA470" s="512"/>
      <c r="IUB470" s="505"/>
      <c r="IUC470" s="505"/>
      <c r="IUD470" s="505"/>
      <c r="IUE470" s="511"/>
      <c r="IUF470" s="512"/>
      <c r="IUG470" s="512"/>
      <c r="IUH470" s="505"/>
      <c r="IUI470" s="505"/>
      <c r="IUJ470" s="505"/>
      <c r="IUK470" s="511"/>
      <c r="IUL470" s="512"/>
      <c r="IUM470" s="512"/>
      <c r="IUN470" s="505"/>
      <c r="IUO470" s="505"/>
      <c r="IUP470" s="505"/>
      <c r="IUQ470" s="511"/>
      <c r="IUR470" s="512"/>
      <c r="IUS470" s="512"/>
      <c r="IUT470" s="505"/>
      <c r="IUU470" s="505"/>
      <c r="IUV470" s="505"/>
      <c r="IUW470" s="511"/>
      <c r="IUX470" s="512"/>
      <c r="IUY470" s="512"/>
      <c r="IUZ470" s="505"/>
      <c r="IVA470" s="505"/>
      <c r="IVB470" s="505"/>
      <c r="IVC470" s="511"/>
      <c r="IVD470" s="512"/>
      <c r="IVE470" s="512"/>
      <c r="IVF470" s="505"/>
      <c r="IVG470" s="505"/>
      <c r="IVH470" s="505"/>
      <c r="IVI470" s="511"/>
      <c r="IVJ470" s="512"/>
      <c r="IVK470" s="512"/>
      <c r="IVL470" s="505"/>
      <c r="IVM470" s="505"/>
      <c r="IVN470" s="505"/>
      <c r="IVO470" s="511"/>
      <c r="IVP470" s="512"/>
      <c r="IVQ470" s="512"/>
      <c r="IVR470" s="505"/>
      <c r="IVS470" s="505"/>
      <c r="IVT470" s="505"/>
      <c r="IVU470" s="511"/>
      <c r="IVV470" s="512"/>
      <c r="IVW470" s="512"/>
      <c r="IVX470" s="505"/>
      <c r="IVY470" s="505"/>
      <c r="IVZ470" s="505"/>
      <c r="IWA470" s="511"/>
      <c r="IWB470" s="512"/>
      <c r="IWC470" s="512"/>
      <c r="IWD470" s="505"/>
      <c r="IWE470" s="505"/>
      <c r="IWF470" s="505"/>
      <c r="IWG470" s="511"/>
      <c r="IWH470" s="512"/>
      <c r="IWI470" s="512"/>
      <c r="IWJ470" s="505"/>
      <c r="IWK470" s="505"/>
      <c r="IWL470" s="505"/>
      <c r="IWM470" s="511"/>
      <c r="IWN470" s="512"/>
      <c r="IWO470" s="512"/>
      <c r="IWP470" s="505"/>
      <c r="IWQ470" s="505"/>
      <c r="IWR470" s="505"/>
      <c r="IWS470" s="511"/>
      <c r="IWT470" s="512"/>
      <c r="IWU470" s="512"/>
      <c r="IWV470" s="505"/>
      <c r="IWW470" s="505"/>
      <c r="IWX470" s="505"/>
      <c r="IWY470" s="511"/>
      <c r="IWZ470" s="512"/>
      <c r="IXA470" s="512"/>
      <c r="IXB470" s="505"/>
      <c r="IXC470" s="505"/>
      <c r="IXD470" s="505"/>
      <c r="IXE470" s="511"/>
      <c r="IXF470" s="512"/>
      <c r="IXG470" s="512"/>
      <c r="IXH470" s="505"/>
      <c r="IXI470" s="505"/>
      <c r="IXJ470" s="505"/>
      <c r="IXK470" s="511"/>
      <c r="IXL470" s="512"/>
      <c r="IXM470" s="512"/>
      <c r="IXN470" s="505"/>
      <c r="IXO470" s="505"/>
      <c r="IXP470" s="505"/>
      <c r="IXQ470" s="511"/>
      <c r="IXR470" s="512"/>
      <c r="IXS470" s="512"/>
      <c r="IXT470" s="505"/>
      <c r="IXU470" s="505"/>
      <c r="IXV470" s="505"/>
      <c r="IXW470" s="511"/>
      <c r="IXX470" s="512"/>
      <c r="IXY470" s="512"/>
      <c r="IXZ470" s="505"/>
      <c r="IYA470" s="505"/>
      <c r="IYB470" s="505"/>
      <c r="IYC470" s="511"/>
      <c r="IYD470" s="512"/>
      <c r="IYE470" s="512"/>
      <c r="IYF470" s="505"/>
      <c r="IYG470" s="505"/>
      <c r="IYH470" s="505"/>
      <c r="IYI470" s="511"/>
      <c r="IYJ470" s="512"/>
      <c r="IYK470" s="512"/>
      <c r="IYL470" s="505"/>
      <c r="IYM470" s="505"/>
      <c r="IYN470" s="505"/>
      <c r="IYO470" s="511"/>
      <c r="IYP470" s="512"/>
      <c r="IYQ470" s="512"/>
      <c r="IYR470" s="505"/>
      <c r="IYS470" s="505"/>
      <c r="IYT470" s="505"/>
      <c r="IYU470" s="511"/>
      <c r="IYV470" s="512"/>
      <c r="IYW470" s="512"/>
      <c r="IYX470" s="505"/>
      <c r="IYY470" s="505"/>
      <c r="IYZ470" s="505"/>
      <c r="IZA470" s="511"/>
      <c r="IZB470" s="512"/>
      <c r="IZC470" s="512"/>
      <c r="IZD470" s="505"/>
      <c r="IZE470" s="505"/>
      <c r="IZF470" s="505"/>
      <c r="IZG470" s="511"/>
      <c r="IZH470" s="512"/>
      <c r="IZI470" s="512"/>
      <c r="IZJ470" s="505"/>
      <c r="IZK470" s="505"/>
      <c r="IZL470" s="505"/>
      <c r="IZM470" s="511"/>
      <c r="IZN470" s="512"/>
      <c r="IZO470" s="512"/>
      <c r="IZP470" s="505"/>
      <c r="IZQ470" s="505"/>
      <c r="IZR470" s="505"/>
      <c r="IZS470" s="511"/>
      <c r="IZT470" s="512"/>
      <c r="IZU470" s="512"/>
      <c r="IZV470" s="505"/>
      <c r="IZW470" s="505"/>
      <c r="IZX470" s="505"/>
      <c r="IZY470" s="511"/>
      <c r="IZZ470" s="512"/>
      <c r="JAA470" s="512"/>
      <c r="JAB470" s="505"/>
      <c r="JAC470" s="505"/>
      <c r="JAD470" s="505"/>
      <c r="JAE470" s="511"/>
      <c r="JAF470" s="512"/>
      <c r="JAG470" s="512"/>
      <c r="JAH470" s="505"/>
      <c r="JAI470" s="505"/>
      <c r="JAJ470" s="505"/>
      <c r="JAK470" s="511"/>
      <c r="JAL470" s="512"/>
      <c r="JAM470" s="512"/>
      <c r="JAN470" s="505"/>
      <c r="JAO470" s="505"/>
      <c r="JAP470" s="505"/>
      <c r="JAQ470" s="511"/>
      <c r="JAR470" s="512"/>
      <c r="JAS470" s="512"/>
      <c r="JAT470" s="505"/>
      <c r="JAU470" s="505"/>
      <c r="JAV470" s="505"/>
      <c r="JAW470" s="511"/>
      <c r="JAX470" s="512"/>
      <c r="JAY470" s="512"/>
      <c r="JAZ470" s="505"/>
      <c r="JBA470" s="505"/>
      <c r="JBB470" s="505"/>
      <c r="JBC470" s="511"/>
      <c r="JBD470" s="512"/>
      <c r="JBE470" s="512"/>
      <c r="JBF470" s="505"/>
      <c r="JBG470" s="505"/>
      <c r="JBH470" s="505"/>
      <c r="JBI470" s="511"/>
      <c r="JBJ470" s="512"/>
      <c r="JBK470" s="512"/>
      <c r="JBL470" s="505"/>
      <c r="JBM470" s="505"/>
      <c r="JBN470" s="505"/>
      <c r="JBO470" s="511"/>
      <c r="JBP470" s="512"/>
      <c r="JBQ470" s="512"/>
      <c r="JBR470" s="505"/>
      <c r="JBS470" s="505"/>
      <c r="JBT470" s="505"/>
      <c r="JBU470" s="511"/>
      <c r="JBV470" s="512"/>
      <c r="JBW470" s="512"/>
      <c r="JBX470" s="505"/>
      <c r="JBY470" s="505"/>
      <c r="JBZ470" s="505"/>
      <c r="JCA470" s="511"/>
      <c r="JCB470" s="512"/>
      <c r="JCC470" s="512"/>
      <c r="JCD470" s="505"/>
      <c r="JCE470" s="505"/>
      <c r="JCF470" s="505"/>
      <c r="JCG470" s="511"/>
      <c r="JCH470" s="512"/>
      <c r="JCI470" s="512"/>
      <c r="JCJ470" s="505"/>
      <c r="JCK470" s="505"/>
      <c r="JCL470" s="505"/>
      <c r="JCM470" s="511"/>
      <c r="JCN470" s="512"/>
      <c r="JCO470" s="512"/>
      <c r="JCP470" s="505"/>
      <c r="JCQ470" s="505"/>
      <c r="JCR470" s="505"/>
      <c r="JCS470" s="511"/>
      <c r="JCT470" s="512"/>
      <c r="JCU470" s="512"/>
      <c r="JCV470" s="505"/>
      <c r="JCW470" s="505"/>
      <c r="JCX470" s="505"/>
      <c r="JCY470" s="511"/>
      <c r="JCZ470" s="512"/>
      <c r="JDA470" s="512"/>
      <c r="JDB470" s="505"/>
      <c r="JDC470" s="505"/>
      <c r="JDD470" s="505"/>
      <c r="JDE470" s="511"/>
      <c r="JDF470" s="512"/>
      <c r="JDG470" s="512"/>
      <c r="JDH470" s="505"/>
      <c r="JDI470" s="505"/>
      <c r="JDJ470" s="505"/>
      <c r="JDK470" s="511"/>
      <c r="JDL470" s="512"/>
      <c r="JDM470" s="512"/>
      <c r="JDN470" s="505"/>
      <c r="JDO470" s="505"/>
      <c r="JDP470" s="505"/>
      <c r="JDQ470" s="511"/>
      <c r="JDR470" s="512"/>
      <c r="JDS470" s="512"/>
      <c r="JDT470" s="505"/>
      <c r="JDU470" s="505"/>
      <c r="JDV470" s="505"/>
      <c r="JDW470" s="511"/>
      <c r="JDX470" s="512"/>
      <c r="JDY470" s="512"/>
      <c r="JDZ470" s="505"/>
      <c r="JEA470" s="505"/>
      <c r="JEB470" s="505"/>
      <c r="JEC470" s="511"/>
      <c r="JED470" s="512"/>
      <c r="JEE470" s="512"/>
      <c r="JEF470" s="505"/>
      <c r="JEG470" s="505"/>
      <c r="JEH470" s="505"/>
      <c r="JEI470" s="511"/>
      <c r="JEJ470" s="512"/>
      <c r="JEK470" s="512"/>
      <c r="JEL470" s="505"/>
      <c r="JEM470" s="505"/>
      <c r="JEN470" s="505"/>
      <c r="JEO470" s="511"/>
      <c r="JEP470" s="512"/>
      <c r="JEQ470" s="512"/>
      <c r="JER470" s="505"/>
      <c r="JES470" s="505"/>
      <c r="JET470" s="505"/>
      <c r="JEU470" s="511"/>
      <c r="JEV470" s="512"/>
      <c r="JEW470" s="512"/>
      <c r="JEX470" s="505"/>
      <c r="JEY470" s="505"/>
      <c r="JEZ470" s="505"/>
      <c r="JFA470" s="511"/>
      <c r="JFB470" s="512"/>
      <c r="JFC470" s="512"/>
      <c r="JFD470" s="505"/>
      <c r="JFE470" s="505"/>
      <c r="JFF470" s="505"/>
      <c r="JFG470" s="511"/>
      <c r="JFH470" s="512"/>
      <c r="JFI470" s="512"/>
      <c r="JFJ470" s="505"/>
      <c r="JFK470" s="505"/>
      <c r="JFL470" s="505"/>
      <c r="JFM470" s="511"/>
      <c r="JFN470" s="512"/>
      <c r="JFO470" s="512"/>
      <c r="JFP470" s="505"/>
      <c r="JFQ470" s="505"/>
      <c r="JFR470" s="505"/>
      <c r="JFS470" s="511"/>
      <c r="JFT470" s="512"/>
      <c r="JFU470" s="512"/>
      <c r="JFV470" s="505"/>
      <c r="JFW470" s="505"/>
      <c r="JFX470" s="505"/>
      <c r="JFY470" s="511"/>
      <c r="JFZ470" s="512"/>
      <c r="JGA470" s="512"/>
      <c r="JGB470" s="505"/>
      <c r="JGC470" s="505"/>
      <c r="JGD470" s="505"/>
      <c r="JGE470" s="511"/>
      <c r="JGF470" s="512"/>
      <c r="JGG470" s="512"/>
      <c r="JGH470" s="505"/>
      <c r="JGI470" s="505"/>
      <c r="JGJ470" s="505"/>
      <c r="JGK470" s="511"/>
      <c r="JGL470" s="512"/>
      <c r="JGM470" s="512"/>
      <c r="JGN470" s="505"/>
      <c r="JGO470" s="505"/>
      <c r="JGP470" s="505"/>
      <c r="JGQ470" s="511"/>
      <c r="JGR470" s="512"/>
      <c r="JGS470" s="512"/>
      <c r="JGT470" s="505"/>
      <c r="JGU470" s="505"/>
      <c r="JGV470" s="505"/>
      <c r="JGW470" s="511"/>
      <c r="JGX470" s="512"/>
      <c r="JGY470" s="512"/>
      <c r="JGZ470" s="505"/>
      <c r="JHA470" s="505"/>
      <c r="JHB470" s="505"/>
      <c r="JHC470" s="511"/>
      <c r="JHD470" s="512"/>
      <c r="JHE470" s="512"/>
      <c r="JHF470" s="505"/>
      <c r="JHG470" s="505"/>
      <c r="JHH470" s="505"/>
      <c r="JHI470" s="511"/>
      <c r="JHJ470" s="512"/>
      <c r="JHK470" s="512"/>
      <c r="JHL470" s="505"/>
      <c r="JHM470" s="505"/>
      <c r="JHN470" s="505"/>
      <c r="JHO470" s="511"/>
      <c r="JHP470" s="512"/>
      <c r="JHQ470" s="512"/>
      <c r="JHR470" s="505"/>
      <c r="JHS470" s="505"/>
      <c r="JHT470" s="505"/>
      <c r="JHU470" s="511"/>
      <c r="JHV470" s="512"/>
      <c r="JHW470" s="512"/>
      <c r="JHX470" s="505"/>
      <c r="JHY470" s="505"/>
      <c r="JHZ470" s="505"/>
      <c r="JIA470" s="511"/>
      <c r="JIB470" s="512"/>
      <c r="JIC470" s="512"/>
      <c r="JID470" s="505"/>
      <c r="JIE470" s="505"/>
      <c r="JIF470" s="505"/>
      <c r="JIG470" s="511"/>
      <c r="JIH470" s="512"/>
      <c r="JII470" s="512"/>
      <c r="JIJ470" s="505"/>
      <c r="JIK470" s="505"/>
      <c r="JIL470" s="505"/>
      <c r="JIM470" s="511"/>
      <c r="JIN470" s="512"/>
      <c r="JIO470" s="512"/>
      <c r="JIP470" s="505"/>
      <c r="JIQ470" s="505"/>
      <c r="JIR470" s="505"/>
      <c r="JIS470" s="511"/>
      <c r="JIT470" s="512"/>
      <c r="JIU470" s="512"/>
      <c r="JIV470" s="505"/>
      <c r="JIW470" s="505"/>
      <c r="JIX470" s="505"/>
      <c r="JIY470" s="511"/>
      <c r="JIZ470" s="512"/>
      <c r="JJA470" s="512"/>
      <c r="JJB470" s="505"/>
      <c r="JJC470" s="505"/>
      <c r="JJD470" s="505"/>
      <c r="JJE470" s="511"/>
      <c r="JJF470" s="512"/>
      <c r="JJG470" s="512"/>
      <c r="JJH470" s="505"/>
      <c r="JJI470" s="505"/>
      <c r="JJJ470" s="505"/>
      <c r="JJK470" s="511"/>
      <c r="JJL470" s="512"/>
      <c r="JJM470" s="512"/>
      <c r="JJN470" s="505"/>
      <c r="JJO470" s="505"/>
      <c r="JJP470" s="505"/>
      <c r="JJQ470" s="511"/>
      <c r="JJR470" s="512"/>
      <c r="JJS470" s="512"/>
      <c r="JJT470" s="505"/>
      <c r="JJU470" s="505"/>
      <c r="JJV470" s="505"/>
      <c r="JJW470" s="511"/>
      <c r="JJX470" s="512"/>
      <c r="JJY470" s="512"/>
      <c r="JJZ470" s="505"/>
      <c r="JKA470" s="505"/>
      <c r="JKB470" s="505"/>
      <c r="JKC470" s="511"/>
      <c r="JKD470" s="512"/>
      <c r="JKE470" s="512"/>
      <c r="JKF470" s="505"/>
      <c r="JKG470" s="505"/>
      <c r="JKH470" s="505"/>
      <c r="JKI470" s="511"/>
      <c r="JKJ470" s="512"/>
      <c r="JKK470" s="512"/>
      <c r="JKL470" s="505"/>
      <c r="JKM470" s="505"/>
      <c r="JKN470" s="505"/>
      <c r="JKO470" s="511"/>
      <c r="JKP470" s="512"/>
      <c r="JKQ470" s="512"/>
      <c r="JKR470" s="505"/>
      <c r="JKS470" s="505"/>
      <c r="JKT470" s="505"/>
      <c r="JKU470" s="511"/>
      <c r="JKV470" s="512"/>
      <c r="JKW470" s="512"/>
      <c r="JKX470" s="505"/>
      <c r="JKY470" s="505"/>
      <c r="JKZ470" s="505"/>
      <c r="JLA470" s="511"/>
      <c r="JLB470" s="512"/>
      <c r="JLC470" s="512"/>
      <c r="JLD470" s="505"/>
      <c r="JLE470" s="505"/>
      <c r="JLF470" s="505"/>
      <c r="JLG470" s="511"/>
      <c r="JLH470" s="512"/>
      <c r="JLI470" s="512"/>
      <c r="JLJ470" s="505"/>
      <c r="JLK470" s="505"/>
      <c r="JLL470" s="505"/>
      <c r="JLM470" s="511"/>
      <c r="JLN470" s="512"/>
      <c r="JLO470" s="512"/>
      <c r="JLP470" s="505"/>
      <c r="JLQ470" s="505"/>
      <c r="JLR470" s="505"/>
      <c r="JLS470" s="511"/>
      <c r="JLT470" s="512"/>
      <c r="JLU470" s="512"/>
      <c r="JLV470" s="505"/>
      <c r="JLW470" s="505"/>
      <c r="JLX470" s="505"/>
      <c r="JLY470" s="511"/>
      <c r="JLZ470" s="512"/>
      <c r="JMA470" s="512"/>
      <c r="JMB470" s="505"/>
      <c r="JMC470" s="505"/>
      <c r="JMD470" s="505"/>
      <c r="JME470" s="511"/>
      <c r="JMF470" s="512"/>
      <c r="JMG470" s="512"/>
      <c r="JMH470" s="505"/>
      <c r="JMI470" s="505"/>
      <c r="JMJ470" s="505"/>
      <c r="JMK470" s="511"/>
      <c r="JML470" s="512"/>
      <c r="JMM470" s="512"/>
      <c r="JMN470" s="505"/>
      <c r="JMO470" s="505"/>
      <c r="JMP470" s="505"/>
      <c r="JMQ470" s="511"/>
      <c r="JMR470" s="512"/>
      <c r="JMS470" s="512"/>
      <c r="JMT470" s="505"/>
      <c r="JMU470" s="505"/>
      <c r="JMV470" s="505"/>
      <c r="JMW470" s="511"/>
      <c r="JMX470" s="512"/>
      <c r="JMY470" s="512"/>
      <c r="JMZ470" s="505"/>
      <c r="JNA470" s="505"/>
      <c r="JNB470" s="505"/>
      <c r="JNC470" s="511"/>
      <c r="JND470" s="512"/>
      <c r="JNE470" s="512"/>
      <c r="JNF470" s="505"/>
      <c r="JNG470" s="505"/>
      <c r="JNH470" s="505"/>
      <c r="JNI470" s="511"/>
      <c r="JNJ470" s="512"/>
      <c r="JNK470" s="512"/>
      <c r="JNL470" s="505"/>
      <c r="JNM470" s="505"/>
      <c r="JNN470" s="505"/>
      <c r="JNO470" s="511"/>
      <c r="JNP470" s="512"/>
      <c r="JNQ470" s="512"/>
      <c r="JNR470" s="505"/>
      <c r="JNS470" s="505"/>
      <c r="JNT470" s="505"/>
      <c r="JNU470" s="511"/>
      <c r="JNV470" s="512"/>
      <c r="JNW470" s="512"/>
      <c r="JNX470" s="505"/>
      <c r="JNY470" s="505"/>
      <c r="JNZ470" s="505"/>
      <c r="JOA470" s="511"/>
      <c r="JOB470" s="512"/>
      <c r="JOC470" s="512"/>
      <c r="JOD470" s="505"/>
      <c r="JOE470" s="505"/>
      <c r="JOF470" s="505"/>
      <c r="JOG470" s="511"/>
      <c r="JOH470" s="512"/>
      <c r="JOI470" s="512"/>
      <c r="JOJ470" s="505"/>
      <c r="JOK470" s="505"/>
      <c r="JOL470" s="505"/>
      <c r="JOM470" s="511"/>
      <c r="JON470" s="512"/>
      <c r="JOO470" s="512"/>
      <c r="JOP470" s="505"/>
      <c r="JOQ470" s="505"/>
      <c r="JOR470" s="505"/>
      <c r="JOS470" s="511"/>
      <c r="JOT470" s="512"/>
      <c r="JOU470" s="512"/>
      <c r="JOV470" s="505"/>
      <c r="JOW470" s="505"/>
      <c r="JOX470" s="505"/>
      <c r="JOY470" s="511"/>
      <c r="JOZ470" s="512"/>
      <c r="JPA470" s="512"/>
      <c r="JPB470" s="505"/>
      <c r="JPC470" s="505"/>
      <c r="JPD470" s="505"/>
      <c r="JPE470" s="511"/>
      <c r="JPF470" s="512"/>
      <c r="JPG470" s="512"/>
      <c r="JPH470" s="505"/>
      <c r="JPI470" s="505"/>
      <c r="JPJ470" s="505"/>
      <c r="JPK470" s="511"/>
      <c r="JPL470" s="512"/>
      <c r="JPM470" s="512"/>
      <c r="JPN470" s="505"/>
      <c r="JPO470" s="505"/>
      <c r="JPP470" s="505"/>
      <c r="JPQ470" s="511"/>
      <c r="JPR470" s="512"/>
      <c r="JPS470" s="512"/>
      <c r="JPT470" s="505"/>
      <c r="JPU470" s="505"/>
      <c r="JPV470" s="505"/>
      <c r="JPW470" s="511"/>
      <c r="JPX470" s="512"/>
      <c r="JPY470" s="512"/>
      <c r="JPZ470" s="505"/>
      <c r="JQA470" s="505"/>
      <c r="JQB470" s="505"/>
      <c r="JQC470" s="511"/>
      <c r="JQD470" s="512"/>
      <c r="JQE470" s="512"/>
      <c r="JQF470" s="505"/>
      <c r="JQG470" s="505"/>
      <c r="JQH470" s="505"/>
      <c r="JQI470" s="511"/>
      <c r="JQJ470" s="512"/>
      <c r="JQK470" s="512"/>
      <c r="JQL470" s="505"/>
      <c r="JQM470" s="505"/>
      <c r="JQN470" s="505"/>
      <c r="JQO470" s="511"/>
      <c r="JQP470" s="512"/>
      <c r="JQQ470" s="512"/>
      <c r="JQR470" s="505"/>
      <c r="JQS470" s="505"/>
      <c r="JQT470" s="505"/>
      <c r="JQU470" s="511"/>
      <c r="JQV470" s="512"/>
      <c r="JQW470" s="512"/>
      <c r="JQX470" s="505"/>
      <c r="JQY470" s="505"/>
      <c r="JQZ470" s="505"/>
      <c r="JRA470" s="511"/>
      <c r="JRB470" s="512"/>
      <c r="JRC470" s="512"/>
      <c r="JRD470" s="505"/>
      <c r="JRE470" s="505"/>
      <c r="JRF470" s="505"/>
      <c r="JRG470" s="511"/>
      <c r="JRH470" s="512"/>
      <c r="JRI470" s="512"/>
      <c r="JRJ470" s="505"/>
      <c r="JRK470" s="505"/>
      <c r="JRL470" s="505"/>
      <c r="JRM470" s="511"/>
      <c r="JRN470" s="512"/>
      <c r="JRO470" s="512"/>
      <c r="JRP470" s="505"/>
      <c r="JRQ470" s="505"/>
      <c r="JRR470" s="505"/>
      <c r="JRS470" s="511"/>
      <c r="JRT470" s="512"/>
      <c r="JRU470" s="512"/>
      <c r="JRV470" s="505"/>
      <c r="JRW470" s="505"/>
      <c r="JRX470" s="505"/>
      <c r="JRY470" s="511"/>
      <c r="JRZ470" s="512"/>
      <c r="JSA470" s="512"/>
      <c r="JSB470" s="505"/>
      <c r="JSC470" s="505"/>
      <c r="JSD470" s="505"/>
      <c r="JSE470" s="511"/>
      <c r="JSF470" s="512"/>
      <c r="JSG470" s="512"/>
      <c r="JSH470" s="505"/>
      <c r="JSI470" s="505"/>
      <c r="JSJ470" s="505"/>
      <c r="JSK470" s="511"/>
      <c r="JSL470" s="512"/>
      <c r="JSM470" s="512"/>
      <c r="JSN470" s="505"/>
      <c r="JSO470" s="505"/>
      <c r="JSP470" s="505"/>
      <c r="JSQ470" s="511"/>
      <c r="JSR470" s="512"/>
      <c r="JSS470" s="512"/>
      <c r="JST470" s="505"/>
      <c r="JSU470" s="505"/>
      <c r="JSV470" s="505"/>
      <c r="JSW470" s="511"/>
      <c r="JSX470" s="512"/>
      <c r="JSY470" s="512"/>
      <c r="JSZ470" s="505"/>
      <c r="JTA470" s="505"/>
      <c r="JTB470" s="505"/>
      <c r="JTC470" s="511"/>
      <c r="JTD470" s="512"/>
      <c r="JTE470" s="512"/>
      <c r="JTF470" s="505"/>
      <c r="JTG470" s="505"/>
      <c r="JTH470" s="505"/>
      <c r="JTI470" s="511"/>
      <c r="JTJ470" s="512"/>
      <c r="JTK470" s="512"/>
      <c r="JTL470" s="505"/>
      <c r="JTM470" s="505"/>
      <c r="JTN470" s="505"/>
      <c r="JTO470" s="511"/>
      <c r="JTP470" s="512"/>
      <c r="JTQ470" s="512"/>
      <c r="JTR470" s="505"/>
      <c r="JTS470" s="505"/>
      <c r="JTT470" s="505"/>
      <c r="JTU470" s="511"/>
      <c r="JTV470" s="512"/>
      <c r="JTW470" s="512"/>
      <c r="JTX470" s="505"/>
      <c r="JTY470" s="505"/>
      <c r="JTZ470" s="505"/>
      <c r="JUA470" s="511"/>
      <c r="JUB470" s="512"/>
      <c r="JUC470" s="512"/>
      <c r="JUD470" s="505"/>
      <c r="JUE470" s="505"/>
      <c r="JUF470" s="505"/>
      <c r="JUG470" s="511"/>
      <c r="JUH470" s="512"/>
      <c r="JUI470" s="512"/>
      <c r="JUJ470" s="505"/>
      <c r="JUK470" s="505"/>
      <c r="JUL470" s="505"/>
      <c r="JUM470" s="511"/>
      <c r="JUN470" s="512"/>
      <c r="JUO470" s="512"/>
      <c r="JUP470" s="505"/>
      <c r="JUQ470" s="505"/>
      <c r="JUR470" s="505"/>
      <c r="JUS470" s="511"/>
      <c r="JUT470" s="512"/>
      <c r="JUU470" s="512"/>
      <c r="JUV470" s="505"/>
      <c r="JUW470" s="505"/>
      <c r="JUX470" s="505"/>
      <c r="JUY470" s="511"/>
      <c r="JUZ470" s="512"/>
      <c r="JVA470" s="512"/>
      <c r="JVB470" s="505"/>
      <c r="JVC470" s="505"/>
      <c r="JVD470" s="505"/>
      <c r="JVE470" s="511"/>
      <c r="JVF470" s="512"/>
      <c r="JVG470" s="512"/>
      <c r="JVH470" s="505"/>
      <c r="JVI470" s="505"/>
      <c r="JVJ470" s="505"/>
      <c r="JVK470" s="511"/>
      <c r="JVL470" s="512"/>
      <c r="JVM470" s="512"/>
      <c r="JVN470" s="505"/>
      <c r="JVO470" s="505"/>
      <c r="JVP470" s="505"/>
      <c r="JVQ470" s="511"/>
      <c r="JVR470" s="512"/>
      <c r="JVS470" s="512"/>
      <c r="JVT470" s="505"/>
      <c r="JVU470" s="505"/>
      <c r="JVV470" s="505"/>
      <c r="JVW470" s="511"/>
      <c r="JVX470" s="512"/>
      <c r="JVY470" s="512"/>
      <c r="JVZ470" s="505"/>
      <c r="JWA470" s="505"/>
      <c r="JWB470" s="505"/>
      <c r="JWC470" s="511"/>
      <c r="JWD470" s="512"/>
      <c r="JWE470" s="512"/>
      <c r="JWF470" s="505"/>
      <c r="JWG470" s="505"/>
      <c r="JWH470" s="505"/>
      <c r="JWI470" s="511"/>
      <c r="JWJ470" s="512"/>
      <c r="JWK470" s="512"/>
      <c r="JWL470" s="505"/>
      <c r="JWM470" s="505"/>
      <c r="JWN470" s="505"/>
      <c r="JWO470" s="511"/>
      <c r="JWP470" s="512"/>
      <c r="JWQ470" s="512"/>
      <c r="JWR470" s="505"/>
      <c r="JWS470" s="505"/>
      <c r="JWT470" s="505"/>
      <c r="JWU470" s="511"/>
      <c r="JWV470" s="512"/>
      <c r="JWW470" s="512"/>
      <c r="JWX470" s="505"/>
      <c r="JWY470" s="505"/>
      <c r="JWZ470" s="505"/>
      <c r="JXA470" s="511"/>
      <c r="JXB470" s="512"/>
      <c r="JXC470" s="512"/>
      <c r="JXD470" s="505"/>
      <c r="JXE470" s="505"/>
      <c r="JXF470" s="505"/>
      <c r="JXG470" s="511"/>
      <c r="JXH470" s="512"/>
      <c r="JXI470" s="512"/>
      <c r="JXJ470" s="505"/>
      <c r="JXK470" s="505"/>
      <c r="JXL470" s="505"/>
      <c r="JXM470" s="511"/>
      <c r="JXN470" s="512"/>
      <c r="JXO470" s="512"/>
      <c r="JXP470" s="505"/>
      <c r="JXQ470" s="505"/>
      <c r="JXR470" s="505"/>
      <c r="JXS470" s="511"/>
      <c r="JXT470" s="512"/>
      <c r="JXU470" s="512"/>
      <c r="JXV470" s="505"/>
      <c r="JXW470" s="505"/>
      <c r="JXX470" s="505"/>
      <c r="JXY470" s="511"/>
      <c r="JXZ470" s="512"/>
      <c r="JYA470" s="512"/>
      <c r="JYB470" s="505"/>
      <c r="JYC470" s="505"/>
      <c r="JYD470" s="505"/>
      <c r="JYE470" s="511"/>
      <c r="JYF470" s="512"/>
      <c r="JYG470" s="512"/>
      <c r="JYH470" s="505"/>
      <c r="JYI470" s="505"/>
      <c r="JYJ470" s="505"/>
      <c r="JYK470" s="511"/>
      <c r="JYL470" s="512"/>
      <c r="JYM470" s="512"/>
      <c r="JYN470" s="505"/>
      <c r="JYO470" s="505"/>
      <c r="JYP470" s="505"/>
      <c r="JYQ470" s="511"/>
      <c r="JYR470" s="512"/>
      <c r="JYS470" s="512"/>
      <c r="JYT470" s="505"/>
      <c r="JYU470" s="505"/>
      <c r="JYV470" s="505"/>
      <c r="JYW470" s="511"/>
      <c r="JYX470" s="512"/>
      <c r="JYY470" s="512"/>
      <c r="JYZ470" s="505"/>
      <c r="JZA470" s="505"/>
      <c r="JZB470" s="505"/>
      <c r="JZC470" s="511"/>
      <c r="JZD470" s="512"/>
      <c r="JZE470" s="512"/>
      <c r="JZF470" s="505"/>
      <c r="JZG470" s="505"/>
      <c r="JZH470" s="505"/>
      <c r="JZI470" s="511"/>
      <c r="JZJ470" s="512"/>
      <c r="JZK470" s="512"/>
      <c r="JZL470" s="505"/>
      <c r="JZM470" s="505"/>
      <c r="JZN470" s="505"/>
      <c r="JZO470" s="511"/>
      <c r="JZP470" s="512"/>
      <c r="JZQ470" s="512"/>
      <c r="JZR470" s="505"/>
      <c r="JZS470" s="505"/>
      <c r="JZT470" s="505"/>
      <c r="JZU470" s="511"/>
      <c r="JZV470" s="512"/>
      <c r="JZW470" s="512"/>
      <c r="JZX470" s="505"/>
      <c r="JZY470" s="505"/>
      <c r="JZZ470" s="505"/>
      <c r="KAA470" s="511"/>
      <c r="KAB470" s="512"/>
      <c r="KAC470" s="512"/>
      <c r="KAD470" s="505"/>
      <c r="KAE470" s="505"/>
      <c r="KAF470" s="505"/>
      <c r="KAG470" s="511"/>
      <c r="KAH470" s="512"/>
      <c r="KAI470" s="512"/>
      <c r="KAJ470" s="505"/>
      <c r="KAK470" s="505"/>
      <c r="KAL470" s="505"/>
      <c r="KAM470" s="511"/>
      <c r="KAN470" s="512"/>
      <c r="KAO470" s="512"/>
      <c r="KAP470" s="505"/>
      <c r="KAQ470" s="505"/>
      <c r="KAR470" s="505"/>
      <c r="KAS470" s="511"/>
      <c r="KAT470" s="512"/>
      <c r="KAU470" s="512"/>
      <c r="KAV470" s="505"/>
      <c r="KAW470" s="505"/>
      <c r="KAX470" s="505"/>
      <c r="KAY470" s="511"/>
      <c r="KAZ470" s="512"/>
      <c r="KBA470" s="512"/>
      <c r="KBB470" s="505"/>
      <c r="KBC470" s="505"/>
      <c r="KBD470" s="505"/>
      <c r="KBE470" s="511"/>
      <c r="KBF470" s="512"/>
      <c r="KBG470" s="512"/>
      <c r="KBH470" s="505"/>
      <c r="KBI470" s="505"/>
      <c r="KBJ470" s="505"/>
      <c r="KBK470" s="511"/>
      <c r="KBL470" s="512"/>
      <c r="KBM470" s="512"/>
      <c r="KBN470" s="505"/>
      <c r="KBO470" s="505"/>
      <c r="KBP470" s="505"/>
      <c r="KBQ470" s="511"/>
      <c r="KBR470" s="512"/>
      <c r="KBS470" s="512"/>
      <c r="KBT470" s="505"/>
      <c r="KBU470" s="505"/>
      <c r="KBV470" s="505"/>
      <c r="KBW470" s="511"/>
      <c r="KBX470" s="512"/>
      <c r="KBY470" s="512"/>
      <c r="KBZ470" s="505"/>
      <c r="KCA470" s="505"/>
      <c r="KCB470" s="505"/>
      <c r="KCC470" s="511"/>
      <c r="KCD470" s="512"/>
      <c r="KCE470" s="512"/>
      <c r="KCF470" s="505"/>
      <c r="KCG470" s="505"/>
      <c r="KCH470" s="505"/>
      <c r="KCI470" s="511"/>
      <c r="KCJ470" s="512"/>
      <c r="KCK470" s="512"/>
      <c r="KCL470" s="505"/>
      <c r="KCM470" s="505"/>
      <c r="KCN470" s="505"/>
      <c r="KCO470" s="511"/>
      <c r="KCP470" s="512"/>
      <c r="KCQ470" s="512"/>
      <c r="KCR470" s="505"/>
      <c r="KCS470" s="505"/>
      <c r="KCT470" s="505"/>
      <c r="KCU470" s="511"/>
      <c r="KCV470" s="512"/>
      <c r="KCW470" s="512"/>
      <c r="KCX470" s="505"/>
      <c r="KCY470" s="505"/>
      <c r="KCZ470" s="505"/>
      <c r="KDA470" s="511"/>
      <c r="KDB470" s="512"/>
      <c r="KDC470" s="512"/>
      <c r="KDD470" s="505"/>
      <c r="KDE470" s="505"/>
      <c r="KDF470" s="505"/>
      <c r="KDG470" s="511"/>
      <c r="KDH470" s="512"/>
      <c r="KDI470" s="512"/>
      <c r="KDJ470" s="505"/>
      <c r="KDK470" s="505"/>
      <c r="KDL470" s="505"/>
      <c r="KDM470" s="511"/>
      <c r="KDN470" s="512"/>
      <c r="KDO470" s="512"/>
      <c r="KDP470" s="505"/>
      <c r="KDQ470" s="505"/>
      <c r="KDR470" s="505"/>
      <c r="KDS470" s="511"/>
      <c r="KDT470" s="512"/>
      <c r="KDU470" s="512"/>
      <c r="KDV470" s="505"/>
      <c r="KDW470" s="505"/>
      <c r="KDX470" s="505"/>
      <c r="KDY470" s="511"/>
      <c r="KDZ470" s="512"/>
      <c r="KEA470" s="512"/>
      <c r="KEB470" s="505"/>
      <c r="KEC470" s="505"/>
      <c r="KED470" s="505"/>
      <c r="KEE470" s="511"/>
      <c r="KEF470" s="512"/>
      <c r="KEG470" s="512"/>
      <c r="KEH470" s="505"/>
      <c r="KEI470" s="505"/>
      <c r="KEJ470" s="505"/>
      <c r="KEK470" s="511"/>
      <c r="KEL470" s="512"/>
      <c r="KEM470" s="512"/>
      <c r="KEN470" s="505"/>
      <c r="KEO470" s="505"/>
      <c r="KEP470" s="505"/>
      <c r="KEQ470" s="511"/>
      <c r="KER470" s="512"/>
      <c r="KES470" s="512"/>
      <c r="KET470" s="505"/>
      <c r="KEU470" s="505"/>
      <c r="KEV470" s="505"/>
      <c r="KEW470" s="511"/>
      <c r="KEX470" s="512"/>
      <c r="KEY470" s="512"/>
      <c r="KEZ470" s="505"/>
      <c r="KFA470" s="505"/>
      <c r="KFB470" s="505"/>
      <c r="KFC470" s="511"/>
      <c r="KFD470" s="512"/>
      <c r="KFE470" s="512"/>
      <c r="KFF470" s="505"/>
      <c r="KFG470" s="505"/>
      <c r="KFH470" s="505"/>
      <c r="KFI470" s="511"/>
      <c r="KFJ470" s="512"/>
      <c r="KFK470" s="512"/>
      <c r="KFL470" s="505"/>
      <c r="KFM470" s="505"/>
      <c r="KFN470" s="505"/>
      <c r="KFO470" s="511"/>
      <c r="KFP470" s="512"/>
      <c r="KFQ470" s="512"/>
      <c r="KFR470" s="505"/>
      <c r="KFS470" s="505"/>
      <c r="KFT470" s="505"/>
      <c r="KFU470" s="511"/>
      <c r="KFV470" s="512"/>
      <c r="KFW470" s="512"/>
      <c r="KFX470" s="505"/>
      <c r="KFY470" s="505"/>
      <c r="KFZ470" s="505"/>
      <c r="KGA470" s="511"/>
      <c r="KGB470" s="512"/>
      <c r="KGC470" s="512"/>
      <c r="KGD470" s="505"/>
      <c r="KGE470" s="505"/>
      <c r="KGF470" s="505"/>
      <c r="KGG470" s="511"/>
      <c r="KGH470" s="512"/>
      <c r="KGI470" s="512"/>
      <c r="KGJ470" s="505"/>
      <c r="KGK470" s="505"/>
      <c r="KGL470" s="505"/>
      <c r="KGM470" s="511"/>
      <c r="KGN470" s="512"/>
      <c r="KGO470" s="512"/>
      <c r="KGP470" s="505"/>
      <c r="KGQ470" s="505"/>
      <c r="KGR470" s="505"/>
      <c r="KGS470" s="511"/>
      <c r="KGT470" s="512"/>
      <c r="KGU470" s="512"/>
      <c r="KGV470" s="505"/>
      <c r="KGW470" s="505"/>
      <c r="KGX470" s="505"/>
      <c r="KGY470" s="511"/>
      <c r="KGZ470" s="512"/>
      <c r="KHA470" s="512"/>
      <c r="KHB470" s="505"/>
      <c r="KHC470" s="505"/>
      <c r="KHD470" s="505"/>
      <c r="KHE470" s="511"/>
      <c r="KHF470" s="512"/>
      <c r="KHG470" s="512"/>
      <c r="KHH470" s="505"/>
      <c r="KHI470" s="505"/>
      <c r="KHJ470" s="505"/>
      <c r="KHK470" s="511"/>
      <c r="KHL470" s="512"/>
      <c r="KHM470" s="512"/>
      <c r="KHN470" s="505"/>
      <c r="KHO470" s="505"/>
      <c r="KHP470" s="505"/>
      <c r="KHQ470" s="511"/>
      <c r="KHR470" s="512"/>
      <c r="KHS470" s="512"/>
      <c r="KHT470" s="505"/>
      <c r="KHU470" s="505"/>
      <c r="KHV470" s="505"/>
      <c r="KHW470" s="511"/>
      <c r="KHX470" s="512"/>
      <c r="KHY470" s="512"/>
      <c r="KHZ470" s="505"/>
      <c r="KIA470" s="505"/>
      <c r="KIB470" s="505"/>
      <c r="KIC470" s="511"/>
      <c r="KID470" s="512"/>
      <c r="KIE470" s="512"/>
      <c r="KIF470" s="505"/>
      <c r="KIG470" s="505"/>
      <c r="KIH470" s="505"/>
      <c r="KII470" s="511"/>
      <c r="KIJ470" s="512"/>
      <c r="KIK470" s="512"/>
      <c r="KIL470" s="505"/>
      <c r="KIM470" s="505"/>
      <c r="KIN470" s="505"/>
      <c r="KIO470" s="511"/>
      <c r="KIP470" s="512"/>
      <c r="KIQ470" s="512"/>
      <c r="KIR470" s="505"/>
      <c r="KIS470" s="505"/>
      <c r="KIT470" s="505"/>
      <c r="KIU470" s="511"/>
      <c r="KIV470" s="512"/>
      <c r="KIW470" s="512"/>
      <c r="KIX470" s="505"/>
      <c r="KIY470" s="505"/>
      <c r="KIZ470" s="505"/>
      <c r="KJA470" s="511"/>
      <c r="KJB470" s="512"/>
      <c r="KJC470" s="512"/>
      <c r="KJD470" s="505"/>
      <c r="KJE470" s="505"/>
      <c r="KJF470" s="505"/>
      <c r="KJG470" s="511"/>
      <c r="KJH470" s="512"/>
      <c r="KJI470" s="512"/>
      <c r="KJJ470" s="505"/>
      <c r="KJK470" s="505"/>
      <c r="KJL470" s="505"/>
      <c r="KJM470" s="511"/>
      <c r="KJN470" s="512"/>
      <c r="KJO470" s="512"/>
      <c r="KJP470" s="505"/>
      <c r="KJQ470" s="505"/>
      <c r="KJR470" s="505"/>
      <c r="KJS470" s="511"/>
      <c r="KJT470" s="512"/>
      <c r="KJU470" s="512"/>
      <c r="KJV470" s="505"/>
      <c r="KJW470" s="505"/>
      <c r="KJX470" s="505"/>
      <c r="KJY470" s="511"/>
      <c r="KJZ470" s="512"/>
      <c r="KKA470" s="512"/>
      <c r="KKB470" s="505"/>
      <c r="KKC470" s="505"/>
      <c r="KKD470" s="505"/>
      <c r="KKE470" s="511"/>
      <c r="KKF470" s="512"/>
      <c r="KKG470" s="512"/>
      <c r="KKH470" s="505"/>
      <c r="KKI470" s="505"/>
      <c r="KKJ470" s="505"/>
      <c r="KKK470" s="511"/>
      <c r="KKL470" s="512"/>
      <c r="KKM470" s="512"/>
      <c r="KKN470" s="505"/>
      <c r="KKO470" s="505"/>
      <c r="KKP470" s="505"/>
      <c r="KKQ470" s="511"/>
      <c r="KKR470" s="512"/>
      <c r="KKS470" s="512"/>
      <c r="KKT470" s="505"/>
      <c r="KKU470" s="505"/>
      <c r="KKV470" s="505"/>
      <c r="KKW470" s="511"/>
      <c r="KKX470" s="512"/>
      <c r="KKY470" s="512"/>
      <c r="KKZ470" s="505"/>
      <c r="KLA470" s="505"/>
      <c r="KLB470" s="505"/>
      <c r="KLC470" s="511"/>
      <c r="KLD470" s="512"/>
      <c r="KLE470" s="512"/>
      <c r="KLF470" s="505"/>
      <c r="KLG470" s="505"/>
      <c r="KLH470" s="505"/>
      <c r="KLI470" s="511"/>
      <c r="KLJ470" s="512"/>
      <c r="KLK470" s="512"/>
      <c r="KLL470" s="505"/>
      <c r="KLM470" s="505"/>
      <c r="KLN470" s="505"/>
      <c r="KLO470" s="511"/>
      <c r="KLP470" s="512"/>
      <c r="KLQ470" s="512"/>
      <c r="KLR470" s="505"/>
      <c r="KLS470" s="505"/>
      <c r="KLT470" s="505"/>
      <c r="KLU470" s="511"/>
      <c r="KLV470" s="512"/>
      <c r="KLW470" s="512"/>
      <c r="KLX470" s="505"/>
      <c r="KLY470" s="505"/>
      <c r="KLZ470" s="505"/>
      <c r="KMA470" s="511"/>
      <c r="KMB470" s="512"/>
      <c r="KMC470" s="512"/>
      <c r="KMD470" s="505"/>
      <c r="KME470" s="505"/>
      <c r="KMF470" s="505"/>
      <c r="KMG470" s="511"/>
      <c r="KMH470" s="512"/>
      <c r="KMI470" s="512"/>
      <c r="KMJ470" s="505"/>
      <c r="KMK470" s="505"/>
      <c r="KML470" s="505"/>
      <c r="KMM470" s="511"/>
      <c r="KMN470" s="512"/>
      <c r="KMO470" s="512"/>
      <c r="KMP470" s="505"/>
      <c r="KMQ470" s="505"/>
      <c r="KMR470" s="505"/>
      <c r="KMS470" s="511"/>
      <c r="KMT470" s="512"/>
      <c r="KMU470" s="512"/>
      <c r="KMV470" s="505"/>
      <c r="KMW470" s="505"/>
      <c r="KMX470" s="505"/>
      <c r="KMY470" s="511"/>
      <c r="KMZ470" s="512"/>
      <c r="KNA470" s="512"/>
      <c r="KNB470" s="505"/>
      <c r="KNC470" s="505"/>
      <c r="KND470" s="505"/>
      <c r="KNE470" s="511"/>
      <c r="KNF470" s="512"/>
      <c r="KNG470" s="512"/>
      <c r="KNH470" s="505"/>
      <c r="KNI470" s="505"/>
      <c r="KNJ470" s="505"/>
      <c r="KNK470" s="511"/>
      <c r="KNL470" s="512"/>
      <c r="KNM470" s="512"/>
      <c r="KNN470" s="505"/>
      <c r="KNO470" s="505"/>
      <c r="KNP470" s="505"/>
      <c r="KNQ470" s="511"/>
      <c r="KNR470" s="512"/>
      <c r="KNS470" s="512"/>
      <c r="KNT470" s="505"/>
      <c r="KNU470" s="505"/>
      <c r="KNV470" s="505"/>
      <c r="KNW470" s="511"/>
      <c r="KNX470" s="512"/>
      <c r="KNY470" s="512"/>
      <c r="KNZ470" s="505"/>
      <c r="KOA470" s="505"/>
      <c r="KOB470" s="505"/>
      <c r="KOC470" s="511"/>
      <c r="KOD470" s="512"/>
      <c r="KOE470" s="512"/>
      <c r="KOF470" s="505"/>
      <c r="KOG470" s="505"/>
      <c r="KOH470" s="505"/>
      <c r="KOI470" s="511"/>
      <c r="KOJ470" s="512"/>
      <c r="KOK470" s="512"/>
      <c r="KOL470" s="505"/>
      <c r="KOM470" s="505"/>
      <c r="KON470" s="505"/>
      <c r="KOO470" s="511"/>
      <c r="KOP470" s="512"/>
      <c r="KOQ470" s="512"/>
      <c r="KOR470" s="505"/>
      <c r="KOS470" s="505"/>
      <c r="KOT470" s="505"/>
      <c r="KOU470" s="511"/>
      <c r="KOV470" s="512"/>
      <c r="KOW470" s="512"/>
      <c r="KOX470" s="505"/>
      <c r="KOY470" s="505"/>
      <c r="KOZ470" s="505"/>
      <c r="KPA470" s="511"/>
      <c r="KPB470" s="512"/>
      <c r="KPC470" s="512"/>
      <c r="KPD470" s="505"/>
      <c r="KPE470" s="505"/>
      <c r="KPF470" s="505"/>
      <c r="KPG470" s="511"/>
      <c r="KPH470" s="512"/>
      <c r="KPI470" s="512"/>
      <c r="KPJ470" s="505"/>
      <c r="KPK470" s="505"/>
      <c r="KPL470" s="505"/>
      <c r="KPM470" s="511"/>
      <c r="KPN470" s="512"/>
      <c r="KPO470" s="512"/>
      <c r="KPP470" s="505"/>
      <c r="KPQ470" s="505"/>
      <c r="KPR470" s="505"/>
      <c r="KPS470" s="511"/>
      <c r="KPT470" s="512"/>
      <c r="KPU470" s="512"/>
      <c r="KPV470" s="505"/>
      <c r="KPW470" s="505"/>
      <c r="KPX470" s="505"/>
      <c r="KPY470" s="511"/>
      <c r="KPZ470" s="512"/>
      <c r="KQA470" s="512"/>
      <c r="KQB470" s="505"/>
      <c r="KQC470" s="505"/>
      <c r="KQD470" s="505"/>
      <c r="KQE470" s="511"/>
      <c r="KQF470" s="512"/>
      <c r="KQG470" s="512"/>
      <c r="KQH470" s="505"/>
      <c r="KQI470" s="505"/>
      <c r="KQJ470" s="505"/>
      <c r="KQK470" s="511"/>
      <c r="KQL470" s="512"/>
      <c r="KQM470" s="512"/>
      <c r="KQN470" s="505"/>
      <c r="KQO470" s="505"/>
      <c r="KQP470" s="505"/>
      <c r="KQQ470" s="511"/>
      <c r="KQR470" s="512"/>
      <c r="KQS470" s="512"/>
      <c r="KQT470" s="505"/>
      <c r="KQU470" s="505"/>
      <c r="KQV470" s="505"/>
      <c r="KQW470" s="511"/>
      <c r="KQX470" s="512"/>
      <c r="KQY470" s="512"/>
      <c r="KQZ470" s="505"/>
      <c r="KRA470" s="505"/>
      <c r="KRB470" s="505"/>
      <c r="KRC470" s="511"/>
      <c r="KRD470" s="512"/>
      <c r="KRE470" s="512"/>
      <c r="KRF470" s="505"/>
      <c r="KRG470" s="505"/>
      <c r="KRH470" s="505"/>
      <c r="KRI470" s="511"/>
      <c r="KRJ470" s="512"/>
      <c r="KRK470" s="512"/>
      <c r="KRL470" s="505"/>
      <c r="KRM470" s="505"/>
      <c r="KRN470" s="505"/>
      <c r="KRO470" s="511"/>
      <c r="KRP470" s="512"/>
      <c r="KRQ470" s="512"/>
      <c r="KRR470" s="505"/>
      <c r="KRS470" s="505"/>
      <c r="KRT470" s="505"/>
      <c r="KRU470" s="511"/>
      <c r="KRV470" s="512"/>
      <c r="KRW470" s="512"/>
      <c r="KRX470" s="505"/>
      <c r="KRY470" s="505"/>
      <c r="KRZ470" s="505"/>
      <c r="KSA470" s="511"/>
      <c r="KSB470" s="512"/>
      <c r="KSC470" s="512"/>
      <c r="KSD470" s="505"/>
      <c r="KSE470" s="505"/>
      <c r="KSF470" s="505"/>
      <c r="KSG470" s="511"/>
      <c r="KSH470" s="512"/>
      <c r="KSI470" s="512"/>
      <c r="KSJ470" s="505"/>
      <c r="KSK470" s="505"/>
      <c r="KSL470" s="505"/>
      <c r="KSM470" s="511"/>
      <c r="KSN470" s="512"/>
      <c r="KSO470" s="512"/>
      <c r="KSP470" s="505"/>
      <c r="KSQ470" s="505"/>
      <c r="KSR470" s="505"/>
      <c r="KSS470" s="511"/>
      <c r="KST470" s="512"/>
      <c r="KSU470" s="512"/>
      <c r="KSV470" s="505"/>
      <c r="KSW470" s="505"/>
      <c r="KSX470" s="505"/>
      <c r="KSY470" s="511"/>
      <c r="KSZ470" s="512"/>
      <c r="KTA470" s="512"/>
      <c r="KTB470" s="505"/>
      <c r="KTC470" s="505"/>
      <c r="KTD470" s="505"/>
      <c r="KTE470" s="511"/>
      <c r="KTF470" s="512"/>
      <c r="KTG470" s="512"/>
      <c r="KTH470" s="505"/>
      <c r="KTI470" s="505"/>
      <c r="KTJ470" s="505"/>
      <c r="KTK470" s="511"/>
      <c r="KTL470" s="512"/>
      <c r="KTM470" s="512"/>
      <c r="KTN470" s="505"/>
      <c r="KTO470" s="505"/>
      <c r="KTP470" s="505"/>
      <c r="KTQ470" s="511"/>
      <c r="KTR470" s="512"/>
      <c r="KTS470" s="512"/>
      <c r="KTT470" s="505"/>
      <c r="KTU470" s="505"/>
      <c r="KTV470" s="505"/>
      <c r="KTW470" s="511"/>
      <c r="KTX470" s="512"/>
      <c r="KTY470" s="512"/>
      <c r="KTZ470" s="505"/>
      <c r="KUA470" s="505"/>
      <c r="KUB470" s="505"/>
      <c r="KUC470" s="511"/>
      <c r="KUD470" s="512"/>
      <c r="KUE470" s="512"/>
      <c r="KUF470" s="505"/>
      <c r="KUG470" s="505"/>
      <c r="KUH470" s="505"/>
      <c r="KUI470" s="511"/>
      <c r="KUJ470" s="512"/>
      <c r="KUK470" s="512"/>
      <c r="KUL470" s="505"/>
      <c r="KUM470" s="505"/>
      <c r="KUN470" s="505"/>
      <c r="KUO470" s="511"/>
      <c r="KUP470" s="512"/>
      <c r="KUQ470" s="512"/>
      <c r="KUR470" s="505"/>
      <c r="KUS470" s="505"/>
      <c r="KUT470" s="505"/>
      <c r="KUU470" s="511"/>
      <c r="KUV470" s="512"/>
      <c r="KUW470" s="512"/>
      <c r="KUX470" s="505"/>
      <c r="KUY470" s="505"/>
      <c r="KUZ470" s="505"/>
      <c r="KVA470" s="511"/>
      <c r="KVB470" s="512"/>
      <c r="KVC470" s="512"/>
      <c r="KVD470" s="505"/>
      <c r="KVE470" s="505"/>
      <c r="KVF470" s="505"/>
      <c r="KVG470" s="511"/>
      <c r="KVH470" s="512"/>
      <c r="KVI470" s="512"/>
      <c r="KVJ470" s="505"/>
      <c r="KVK470" s="505"/>
      <c r="KVL470" s="505"/>
      <c r="KVM470" s="511"/>
      <c r="KVN470" s="512"/>
      <c r="KVO470" s="512"/>
      <c r="KVP470" s="505"/>
      <c r="KVQ470" s="505"/>
      <c r="KVR470" s="505"/>
      <c r="KVS470" s="511"/>
      <c r="KVT470" s="512"/>
      <c r="KVU470" s="512"/>
      <c r="KVV470" s="505"/>
      <c r="KVW470" s="505"/>
      <c r="KVX470" s="505"/>
      <c r="KVY470" s="511"/>
      <c r="KVZ470" s="512"/>
      <c r="KWA470" s="512"/>
      <c r="KWB470" s="505"/>
      <c r="KWC470" s="505"/>
      <c r="KWD470" s="505"/>
      <c r="KWE470" s="511"/>
      <c r="KWF470" s="512"/>
      <c r="KWG470" s="512"/>
      <c r="KWH470" s="505"/>
      <c r="KWI470" s="505"/>
      <c r="KWJ470" s="505"/>
      <c r="KWK470" s="511"/>
      <c r="KWL470" s="512"/>
      <c r="KWM470" s="512"/>
      <c r="KWN470" s="505"/>
      <c r="KWO470" s="505"/>
      <c r="KWP470" s="505"/>
      <c r="KWQ470" s="511"/>
      <c r="KWR470" s="512"/>
      <c r="KWS470" s="512"/>
      <c r="KWT470" s="505"/>
      <c r="KWU470" s="505"/>
      <c r="KWV470" s="505"/>
      <c r="KWW470" s="511"/>
      <c r="KWX470" s="512"/>
      <c r="KWY470" s="512"/>
      <c r="KWZ470" s="505"/>
      <c r="KXA470" s="505"/>
      <c r="KXB470" s="505"/>
      <c r="KXC470" s="511"/>
      <c r="KXD470" s="512"/>
      <c r="KXE470" s="512"/>
      <c r="KXF470" s="505"/>
      <c r="KXG470" s="505"/>
      <c r="KXH470" s="505"/>
      <c r="KXI470" s="511"/>
      <c r="KXJ470" s="512"/>
      <c r="KXK470" s="512"/>
      <c r="KXL470" s="505"/>
      <c r="KXM470" s="505"/>
      <c r="KXN470" s="505"/>
      <c r="KXO470" s="511"/>
      <c r="KXP470" s="512"/>
      <c r="KXQ470" s="512"/>
      <c r="KXR470" s="505"/>
      <c r="KXS470" s="505"/>
      <c r="KXT470" s="505"/>
      <c r="KXU470" s="511"/>
      <c r="KXV470" s="512"/>
      <c r="KXW470" s="512"/>
      <c r="KXX470" s="505"/>
      <c r="KXY470" s="505"/>
      <c r="KXZ470" s="505"/>
      <c r="KYA470" s="511"/>
      <c r="KYB470" s="512"/>
      <c r="KYC470" s="512"/>
      <c r="KYD470" s="505"/>
      <c r="KYE470" s="505"/>
      <c r="KYF470" s="505"/>
      <c r="KYG470" s="511"/>
      <c r="KYH470" s="512"/>
      <c r="KYI470" s="512"/>
      <c r="KYJ470" s="505"/>
      <c r="KYK470" s="505"/>
      <c r="KYL470" s="505"/>
      <c r="KYM470" s="511"/>
      <c r="KYN470" s="512"/>
      <c r="KYO470" s="512"/>
      <c r="KYP470" s="505"/>
      <c r="KYQ470" s="505"/>
      <c r="KYR470" s="505"/>
      <c r="KYS470" s="511"/>
      <c r="KYT470" s="512"/>
      <c r="KYU470" s="512"/>
      <c r="KYV470" s="505"/>
      <c r="KYW470" s="505"/>
      <c r="KYX470" s="505"/>
      <c r="KYY470" s="511"/>
      <c r="KYZ470" s="512"/>
      <c r="KZA470" s="512"/>
      <c r="KZB470" s="505"/>
      <c r="KZC470" s="505"/>
      <c r="KZD470" s="505"/>
      <c r="KZE470" s="511"/>
      <c r="KZF470" s="512"/>
      <c r="KZG470" s="512"/>
      <c r="KZH470" s="505"/>
      <c r="KZI470" s="505"/>
      <c r="KZJ470" s="505"/>
      <c r="KZK470" s="511"/>
      <c r="KZL470" s="512"/>
      <c r="KZM470" s="512"/>
      <c r="KZN470" s="505"/>
      <c r="KZO470" s="505"/>
      <c r="KZP470" s="505"/>
      <c r="KZQ470" s="511"/>
      <c r="KZR470" s="512"/>
      <c r="KZS470" s="512"/>
      <c r="KZT470" s="505"/>
      <c r="KZU470" s="505"/>
      <c r="KZV470" s="505"/>
      <c r="KZW470" s="511"/>
      <c r="KZX470" s="512"/>
      <c r="KZY470" s="512"/>
      <c r="KZZ470" s="505"/>
      <c r="LAA470" s="505"/>
      <c r="LAB470" s="505"/>
      <c r="LAC470" s="511"/>
      <c r="LAD470" s="512"/>
      <c r="LAE470" s="512"/>
      <c r="LAF470" s="505"/>
      <c r="LAG470" s="505"/>
      <c r="LAH470" s="505"/>
      <c r="LAI470" s="511"/>
      <c r="LAJ470" s="512"/>
      <c r="LAK470" s="512"/>
      <c r="LAL470" s="505"/>
      <c r="LAM470" s="505"/>
      <c r="LAN470" s="505"/>
      <c r="LAO470" s="511"/>
      <c r="LAP470" s="512"/>
      <c r="LAQ470" s="512"/>
      <c r="LAR470" s="505"/>
      <c r="LAS470" s="505"/>
      <c r="LAT470" s="505"/>
      <c r="LAU470" s="511"/>
      <c r="LAV470" s="512"/>
      <c r="LAW470" s="512"/>
      <c r="LAX470" s="505"/>
      <c r="LAY470" s="505"/>
      <c r="LAZ470" s="505"/>
      <c r="LBA470" s="511"/>
      <c r="LBB470" s="512"/>
      <c r="LBC470" s="512"/>
      <c r="LBD470" s="505"/>
      <c r="LBE470" s="505"/>
      <c r="LBF470" s="505"/>
      <c r="LBG470" s="511"/>
      <c r="LBH470" s="512"/>
      <c r="LBI470" s="512"/>
      <c r="LBJ470" s="505"/>
      <c r="LBK470" s="505"/>
      <c r="LBL470" s="505"/>
      <c r="LBM470" s="511"/>
      <c r="LBN470" s="512"/>
      <c r="LBO470" s="512"/>
      <c r="LBP470" s="505"/>
      <c r="LBQ470" s="505"/>
      <c r="LBR470" s="505"/>
      <c r="LBS470" s="511"/>
      <c r="LBT470" s="512"/>
      <c r="LBU470" s="512"/>
      <c r="LBV470" s="505"/>
      <c r="LBW470" s="505"/>
      <c r="LBX470" s="505"/>
      <c r="LBY470" s="511"/>
      <c r="LBZ470" s="512"/>
      <c r="LCA470" s="512"/>
      <c r="LCB470" s="505"/>
      <c r="LCC470" s="505"/>
      <c r="LCD470" s="505"/>
      <c r="LCE470" s="511"/>
      <c r="LCF470" s="512"/>
      <c r="LCG470" s="512"/>
      <c r="LCH470" s="505"/>
      <c r="LCI470" s="505"/>
      <c r="LCJ470" s="505"/>
      <c r="LCK470" s="511"/>
      <c r="LCL470" s="512"/>
      <c r="LCM470" s="512"/>
      <c r="LCN470" s="505"/>
      <c r="LCO470" s="505"/>
      <c r="LCP470" s="505"/>
      <c r="LCQ470" s="511"/>
      <c r="LCR470" s="512"/>
      <c r="LCS470" s="512"/>
      <c r="LCT470" s="505"/>
      <c r="LCU470" s="505"/>
      <c r="LCV470" s="505"/>
      <c r="LCW470" s="511"/>
      <c r="LCX470" s="512"/>
      <c r="LCY470" s="512"/>
      <c r="LCZ470" s="505"/>
      <c r="LDA470" s="505"/>
      <c r="LDB470" s="505"/>
      <c r="LDC470" s="511"/>
      <c r="LDD470" s="512"/>
      <c r="LDE470" s="512"/>
      <c r="LDF470" s="505"/>
      <c r="LDG470" s="505"/>
      <c r="LDH470" s="505"/>
      <c r="LDI470" s="511"/>
      <c r="LDJ470" s="512"/>
      <c r="LDK470" s="512"/>
      <c r="LDL470" s="505"/>
      <c r="LDM470" s="505"/>
      <c r="LDN470" s="505"/>
      <c r="LDO470" s="511"/>
      <c r="LDP470" s="512"/>
      <c r="LDQ470" s="512"/>
      <c r="LDR470" s="505"/>
      <c r="LDS470" s="505"/>
      <c r="LDT470" s="505"/>
      <c r="LDU470" s="511"/>
      <c r="LDV470" s="512"/>
      <c r="LDW470" s="512"/>
      <c r="LDX470" s="505"/>
      <c r="LDY470" s="505"/>
      <c r="LDZ470" s="505"/>
      <c r="LEA470" s="511"/>
      <c r="LEB470" s="512"/>
      <c r="LEC470" s="512"/>
      <c r="LED470" s="505"/>
      <c r="LEE470" s="505"/>
      <c r="LEF470" s="505"/>
      <c r="LEG470" s="511"/>
      <c r="LEH470" s="512"/>
      <c r="LEI470" s="512"/>
      <c r="LEJ470" s="505"/>
      <c r="LEK470" s="505"/>
      <c r="LEL470" s="505"/>
      <c r="LEM470" s="511"/>
      <c r="LEN470" s="512"/>
      <c r="LEO470" s="512"/>
      <c r="LEP470" s="505"/>
      <c r="LEQ470" s="505"/>
      <c r="LER470" s="505"/>
      <c r="LES470" s="511"/>
      <c r="LET470" s="512"/>
      <c r="LEU470" s="512"/>
      <c r="LEV470" s="505"/>
      <c r="LEW470" s="505"/>
      <c r="LEX470" s="505"/>
      <c r="LEY470" s="511"/>
      <c r="LEZ470" s="512"/>
      <c r="LFA470" s="512"/>
      <c r="LFB470" s="505"/>
      <c r="LFC470" s="505"/>
      <c r="LFD470" s="505"/>
      <c r="LFE470" s="511"/>
      <c r="LFF470" s="512"/>
      <c r="LFG470" s="512"/>
      <c r="LFH470" s="505"/>
      <c r="LFI470" s="505"/>
      <c r="LFJ470" s="505"/>
      <c r="LFK470" s="511"/>
      <c r="LFL470" s="512"/>
      <c r="LFM470" s="512"/>
      <c r="LFN470" s="505"/>
      <c r="LFO470" s="505"/>
      <c r="LFP470" s="505"/>
      <c r="LFQ470" s="511"/>
      <c r="LFR470" s="512"/>
      <c r="LFS470" s="512"/>
      <c r="LFT470" s="505"/>
      <c r="LFU470" s="505"/>
      <c r="LFV470" s="505"/>
      <c r="LFW470" s="511"/>
      <c r="LFX470" s="512"/>
      <c r="LFY470" s="512"/>
      <c r="LFZ470" s="505"/>
      <c r="LGA470" s="505"/>
      <c r="LGB470" s="505"/>
      <c r="LGC470" s="511"/>
      <c r="LGD470" s="512"/>
      <c r="LGE470" s="512"/>
      <c r="LGF470" s="505"/>
      <c r="LGG470" s="505"/>
      <c r="LGH470" s="505"/>
      <c r="LGI470" s="511"/>
      <c r="LGJ470" s="512"/>
      <c r="LGK470" s="512"/>
      <c r="LGL470" s="505"/>
      <c r="LGM470" s="505"/>
      <c r="LGN470" s="505"/>
      <c r="LGO470" s="511"/>
      <c r="LGP470" s="512"/>
      <c r="LGQ470" s="512"/>
      <c r="LGR470" s="505"/>
      <c r="LGS470" s="505"/>
      <c r="LGT470" s="505"/>
      <c r="LGU470" s="511"/>
      <c r="LGV470" s="512"/>
      <c r="LGW470" s="512"/>
      <c r="LGX470" s="505"/>
      <c r="LGY470" s="505"/>
      <c r="LGZ470" s="505"/>
      <c r="LHA470" s="511"/>
      <c r="LHB470" s="512"/>
      <c r="LHC470" s="512"/>
      <c r="LHD470" s="505"/>
      <c r="LHE470" s="505"/>
      <c r="LHF470" s="505"/>
      <c r="LHG470" s="511"/>
      <c r="LHH470" s="512"/>
      <c r="LHI470" s="512"/>
      <c r="LHJ470" s="505"/>
      <c r="LHK470" s="505"/>
      <c r="LHL470" s="505"/>
      <c r="LHM470" s="511"/>
      <c r="LHN470" s="512"/>
      <c r="LHO470" s="512"/>
      <c r="LHP470" s="505"/>
      <c r="LHQ470" s="505"/>
      <c r="LHR470" s="505"/>
      <c r="LHS470" s="511"/>
      <c r="LHT470" s="512"/>
      <c r="LHU470" s="512"/>
      <c r="LHV470" s="505"/>
      <c r="LHW470" s="505"/>
      <c r="LHX470" s="505"/>
      <c r="LHY470" s="511"/>
      <c r="LHZ470" s="512"/>
      <c r="LIA470" s="512"/>
      <c r="LIB470" s="505"/>
      <c r="LIC470" s="505"/>
      <c r="LID470" s="505"/>
      <c r="LIE470" s="511"/>
      <c r="LIF470" s="512"/>
      <c r="LIG470" s="512"/>
      <c r="LIH470" s="505"/>
      <c r="LII470" s="505"/>
      <c r="LIJ470" s="505"/>
      <c r="LIK470" s="511"/>
      <c r="LIL470" s="512"/>
      <c r="LIM470" s="512"/>
      <c r="LIN470" s="505"/>
      <c r="LIO470" s="505"/>
      <c r="LIP470" s="505"/>
      <c r="LIQ470" s="511"/>
      <c r="LIR470" s="512"/>
      <c r="LIS470" s="512"/>
      <c r="LIT470" s="505"/>
      <c r="LIU470" s="505"/>
      <c r="LIV470" s="505"/>
      <c r="LIW470" s="511"/>
      <c r="LIX470" s="512"/>
      <c r="LIY470" s="512"/>
      <c r="LIZ470" s="505"/>
      <c r="LJA470" s="505"/>
      <c r="LJB470" s="505"/>
      <c r="LJC470" s="511"/>
      <c r="LJD470" s="512"/>
      <c r="LJE470" s="512"/>
      <c r="LJF470" s="505"/>
      <c r="LJG470" s="505"/>
      <c r="LJH470" s="505"/>
      <c r="LJI470" s="511"/>
      <c r="LJJ470" s="512"/>
      <c r="LJK470" s="512"/>
      <c r="LJL470" s="505"/>
      <c r="LJM470" s="505"/>
      <c r="LJN470" s="505"/>
      <c r="LJO470" s="511"/>
      <c r="LJP470" s="512"/>
      <c r="LJQ470" s="512"/>
      <c r="LJR470" s="505"/>
      <c r="LJS470" s="505"/>
      <c r="LJT470" s="505"/>
      <c r="LJU470" s="511"/>
      <c r="LJV470" s="512"/>
      <c r="LJW470" s="512"/>
      <c r="LJX470" s="505"/>
      <c r="LJY470" s="505"/>
      <c r="LJZ470" s="505"/>
      <c r="LKA470" s="511"/>
      <c r="LKB470" s="512"/>
      <c r="LKC470" s="512"/>
      <c r="LKD470" s="505"/>
      <c r="LKE470" s="505"/>
      <c r="LKF470" s="505"/>
      <c r="LKG470" s="511"/>
      <c r="LKH470" s="512"/>
      <c r="LKI470" s="512"/>
      <c r="LKJ470" s="505"/>
      <c r="LKK470" s="505"/>
      <c r="LKL470" s="505"/>
      <c r="LKM470" s="511"/>
      <c r="LKN470" s="512"/>
      <c r="LKO470" s="512"/>
      <c r="LKP470" s="505"/>
      <c r="LKQ470" s="505"/>
      <c r="LKR470" s="505"/>
      <c r="LKS470" s="511"/>
      <c r="LKT470" s="512"/>
      <c r="LKU470" s="512"/>
      <c r="LKV470" s="505"/>
      <c r="LKW470" s="505"/>
      <c r="LKX470" s="505"/>
      <c r="LKY470" s="511"/>
      <c r="LKZ470" s="512"/>
      <c r="LLA470" s="512"/>
      <c r="LLB470" s="505"/>
      <c r="LLC470" s="505"/>
      <c r="LLD470" s="505"/>
      <c r="LLE470" s="511"/>
      <c r="LLF470" s="512"/>
      <c r="LLG470" s="512"/>
      <c r="LLH470" s="505"/>
      <c r="LLI470" s="505"/>
      <c r="LLJ470" s="505"/>
      <c r="LLK470" s="511"/>
      <c r="LLL470" s="512"/>
      <c r="LLM470" s="512"/>
      <c r="LLN470" s="505"/>
      <c r="LLO470" s="505"/>
      <c r="LLP470" s="505"/>
      <c r="LLQ470" s="511"/>
      <c r="LLR470" s="512"/>
      <c r="LLS470" s="512"/>
      <c r="LLT470" s="505"/>
      <c r="LLU470" s="505"/>
      <c r="LLV470" s="505"/>
      <c r="LLW470" s="511"/>
      <c r="LLX470" s="512"/>
      <c r="LLY470" s="512"/>
      <c r="LLZ470" s="505"/>
      <c r="LMA470" s="505"/>
      <c r="LMB470" s="505"/>
      <c r="LMC470" s="511"/>
      <c r="LMD470" s="512"/>
      <c r="LME470" s="512"/>
      <c r="LMF470" s="505"/>
      <c r="LMG470" s="505"/>
      <c r="LMH470" s="505"/>
      <c r="LMI470" s="511"/>
      <c r="LMJ470" s="512"/>
      <c r="LMK470" s="512"/>
      <c r="LML470" s="505"/>
      <c r="LMM470" s="505"/>
      <c r="LMN470" s="505"/>
      <c r="LMO470" s="511"/>
      <c r="LMP470" s="512"/>
      <c r="LMQ470" s="512"/>
      <c r="LMR470" s="505"/>
      <c r="LMS470" s="505"/>
      <c r="LMT470" s="505"/>
      <c r="LMU470" s="511"/>
      <c r="LMV470" s="512"/>
      <c r="LMW470" s="512"/>
      <c r="LMX470" s="505"/>
      <c r="LMY470" s="505"/>
      <c r="LMZ470" s="505"/>
      <c r="LNA470" s="511"/>
      <c r="LNB470" s="512"/>
      <c r="LNC470" s="512"/>
      <c r="LND470" s="505"/>
      <c r="LNE470" s="505"/>
      <c r="LNF470" s="505"/>
      <c r="LNG470" s="511"/>
      <c r="LNH470" s="512"/>
      <c r="LNI470" s="512"/>
      <c r="LNJ470" s="505"/>
      <c r="LNK470" s="505"/>
      <c r="LNL470" s="505"/>
      <c r="LNM470" s="511"/>
      <c r="LNN470" s="512"/>
      <c r="LNO470" s="512"/>
      <c r="LNP470" s="505"/>
      <c r="LNQ470" s="505"/>
      <c r="LNR470" s="505"/>
      <c r="LNS470" s="511"/>
      <c r="LNT470" s="512"/>
      <c r="LNU470" s="512"/>
      <c r="LNV470" s="505"/>
      <c r="LNW470" s="505"/>
      <c r="LNX470" s="505"/>
      <c r="LNY470" s="511"/>
      <c r="LNZ470" s="512"/>
      <c r="LOA470" s="512"/>
      <c r="LOB470" s="505"/>
      <c r="LOC470" s="505"/>
      <c r="LOD470" s="505"/>
      <c r="LOE470" s="511"/>
      <c r="LOF470" s="512"/>
      <c r="LOG470" s="512"/>
      <c r="LOH470" s="505"/>
      <c r="LOI470" s="505"/>
      <c r="LOJ470" s="505"/>
      <c r="LOK470" s="511"/>
      <c r="LOL470" s="512"/>
      <c r="LOM470" s="512"/>
      <c r="LON470" s="505"/>
      <c r="LOO470" s="505"/>
      <c r="LOP470" s="505"/>
      <c r="LOQ470" s="511"/>
      <c r="LOR470" s="512"/>
      <c r="LOS470" s="512"/>
      <c r="LOT470" s="505"/>
      <c r="LOU470" s="505"/>
      <c r="LOV470" s="505"/>
      <c r="LOW470" s="511"/>
      <c r="LOX470" s="512"/>
      <c r="LOY470" s="512"/>
      <c r="LOZ470" s="505"/>
      <c r="LPA470" s="505"/>
      <c r="LPB470" s="505"/>
      <c r="LPC470" s="511"/>
      <c r="LPD470" s="512"/>
      <c r="LPE470" s="512"/>
      <c r="LPF470" s="505"/>
      <c r="LPG470" s="505"/>
      <c r="LPH470" s="505"/>
      <c r="LPI470" s="511"/>
      <c r="LPJ470" s="512"/>
      <c r="LPK470" s="512"/>
      <c r="LPL470" s="505"/>
      <c r="LPM470" s="505"/>
      <c r="LPN470" s="505"/>
      <c r="LPO470" s="511"/>
      <c r="LPP470" s="512"/>
      <c r="LPQ470" s="512"/>
      <c r="LPR470" s="505"/>
      <c r="LPS470" s="505"/>
      <c r="LPT470" s="505"/>
      <c r="LPU470" s="511"/>
      <c r="LPV470" s="512"/>
      <c r="LPW470" s="512"/>
      <c r="LPX470" s="505"/>
      <c r="LPY470" s="505"/>
      <c r="LPZ470" s="505"/>
      <c r="LQA470" s="511"/>
      <c r="LQB470" s="512"/>
      <c r="LQC470" s="512"/>
      <c r="LQD470" s="505"/>
      <c r="LQE470" s="505"/>
      <c r="LQF470" s="505"/>
      <c r="LQG470" s="511"/>
      <c r="LQH470" s="512"/>
      <c r="LQI470" s="512"/>
      <c r="LQJ470" s="505"/>
      <c r="LQK470" s="505"/>
      <c r="LQL470" s="505"/>
      <c r="LQM470" s="511"/>
      <c r="LQN470" s="512"/>
      <c r="LQO470" s="512"/>
      <c r="LQP470" s="505"/>
      <c r="LQQ470" s="505"/>
      <c r="LQR470" s="505"/>
      <c r="LQS470" s="511"/>
      <c r="LQT470" s="512"/>
      <c r="LQU470" s="512"/>
      <c r="LQV470" s="505"/>
      <c r="LQW470" s="505"/>
      <c r="LQX470" s="505"/>
      <c r="LQY470" s="511"/>
      <c r="LQZ470" s="512"/>
      <c r="LRA470" s="512"/>
      <c r="LRB470" s="505"/>
      <c r="LRC470" s="505"/>
      <c r="LRD470" s="505"/>
      <c r="LRE470" s="511"/>
      <c r="LRF470" s="512"/>
      <c r="LRG470" s="512"/>
      <c r="LRH470" s="505"/>
      <c r="LRI470" s="505"/>
      <c r="LRJ470" s="505"/>
      <c r="LRK470" s="511"/>
      <c r="LRL470" s="512"/>
      <c r="LRM470" s="512"/>
      <c r="LRN470" s="505"/>
      <c r="LRO470" s="505"/>
      <c r="LRP470" s="505"/>
      <c r="LRQ470" s="511"/>
      <c r="LRR470" s="512"/>
      <c r="LRS470" s="512"/>
      <c r="LRT470" s="505"/>
      <c r="LRU470" s="505"/>
      <c r="LRV470" s="505"/>
      <c r="LRW470" s="511"/>
      <c r="LRX470" s="512"/>
      <c r="LRY470" s="512"/>
      <c r="LRZ470" s="505"/>
      <c r="LSA470" s="505"/>
      <c r="LSB470" s="505"/>
      <c r="LSC470" s="511"/>
      <c r="LSD470" s="512"/>
      <c r="LSE470" s="512"/>
      <c r="LSF470" s="505"/>
      <c r="LSG470" s="505"/>
      <c r="LSH470" s="505"/>
      <c r="LSI470" s="511"/>
      <c r="LSJ470" s="512"/>
      <c r="LSK470" s="512"/>
      <c r="LSL470" s="505"/>
      <c r="LSM470" s="505"/>
      <c r="LSN470" s="505"/>
      <c r="LSO470" s="511"/>
      <c r="LSP470" s="512"/>
      <c r="LSQ470" s="512"/>
      <c r="LSR470" s="505"/>
      <c r="LSS470" s="505"/>
      <c r="LST470" s="505"/>
      <c r="LSU470" s="511"/>
      <c r="LSV470" s="512"/>
      <c r="LSW470" s="512"/>
      <c r="LSX470" s="505"/>
      <c r="LSY470" s="505"/>
      <c r="LSZ470" s="505"/>
      <c r="LTA470" s="511"/>
      <c r="LTB470" s="512"/>
      <c r="LTC470" s="512"/>
      <c r="LTD470" s="505"/>
      <c r="LTE470" s="505"/>
      <c r="LTF470" s="505"/>
      <c r="LTG470" s="511"/>
      <c r="LTH470" s="512"/>
      <c r="LTI470" s="512"/>
      <c r="LTJ470" s="505"/>
      <c r="LTK470" s="505"/>
      <c r="LTL470" s="505"/>
      <c r="LTM470" s="511"/>
      <c r="LTN470" s="512"/>
      <c r="LTO470" s="512"/>
      <c r="LTP470" s="505"/>
      <c r="LTQ470" s="505"/>
      <c r="LTR470" s="505"/>
      <c r="LTS470" s="511"/>
      <c r="LTT470" s="512"/>
      <c r="LTU470" s="512"/>
      <c r="LTV470" s="505"/>
      <c r="LTW470" s="505"/>
      <c r="LTX470" s="505"/>
      <c r="LTY470" s="511"/>
      <c r="LTZ470" s="512"/>
      <c r="LUA470" s="512"/>
      <c r="LUB470" s="505"/>
      <c r="LUC470" s="505"/>
      <c r="LUD470" s="505"/>
      <c r="LUE470" s="511"/>
      <c r="LUF470" s="512"/>
      <c r="LUG470" s="512"/>
      <c r="LUH470" s="505"/>
      <c r="LUI470" s="505"/>
      <c r="LUJ470" s="505"/>
      <c r="LUK470" s="511"/>
      <c r="LUL470" s="512"/>
      <c r="LUM470" s="512"/>
      <c r="LUN470" s="505"/>
      <c r="LUO470" s="505"/>
      <c r="LUP470" s="505"/>
      <c r="LUQ470" s="511"/>
      <c r="LUR470" s="512"/>
      <c r="LUS470" s="512"/>
      <c r="LUT470" s="505"/>
      <c r="LUU470" s="505"/>
      <c r="LUV470" s="505"/>
      <c r="LUW470" s="511"/>
      <c r="LUX470" s="512"/>
      <c r="LUY470" s="512"/>
      <c r="LUZ470" s="505"/>
      <c r="LVA470" s="505"/>
      <c r="LVB470" s="505"/>
      <c r="LVC470" s="511"/>
      <c r="LVD470" s="512"/>
      <c r="LVE470" s="512"/>
      <c r="LVF470" s="505"/>
      <c r="LVG470" s="505"/>
      <c r="LVH470" s="505"/>
      <c r="LVI470" s="511"/>
      <c r="LVJ470" s="512"/>
      <c r="LVK470" s="512"/>
      <c r="LVL470" s="505"/>
      <c r="LVM470" s="505"/>
      <c r="LVN470" s="505"/>
      <c r="LVO470" s="511"/>
      <c r="LVP470" s="512"/>
      <c r="LVQ470" s="512"/>
      <c r="LVR470" s="505"/>
      <c r="LVS470" s="505"/>
      <c r="LVT470" s="505"/>
      <c r="LVU470" s="511"/>
      <c r="LVV470" s="512"/>
      <c r="LVW470" s="512"/>
      <c r="LVX470" s="505"/>
      <c r="LVY470" s="505"/>
      <c r="LVZ470" s="505"/>
      <c r="LWA470" s="511"/>
      <c r="LWB470" s="512"/>
      <c r="LWC470" s="512"/>
      <c r="LWD470" s="505"/>
      <c r="LWE470" s="505"/>
      <c r="LWF470" s="505"/>
      <c r="LWG470" s="511"/>
      <c r="LWH470" s="512"/>
      <c r="LWI470" s="512"/>
      <c r="LWJ470" s="505"/>
      <c r="LWK470" s="505"/>
      <c r="LWL470" s="505"/>
      <c r="LWM470" s="511"/>
      <c r="LWN470" s="512"/>
      <c r="LWO470" s="512"/>
      <c r="LWP470" s="505"/>
      <c r="LWQ470" s="505"/>
      <c r="LWR470" s="505"/>
      <c r="LWS470" s="511"/>
      <c r="LWT470" s="512"/>
      <c r="LWU470" s="512"/>
      <c r="LWV470" s="505"/>
      <c r="LWW470" s="505"/>
      <c r="LWX470" s="505"/>
      <c r="LWY470" s="511"/>
      <c r="LWZ470" s="512"/>
      <c r="LXA470" s="512"/>
      <c r="LXB470" s="505"/>
      <c r="LXC470" s="505"/>
      <c r="LXD470" s="505"/>
      <c r="LXE470" s="511"/>
      <c r="LXF470" s="512"/>
      <c r="LXG470" s="512"/>
      <c r="LXH470" s="505"/>
      <c r="LXI470" s="505"/>
      <c r="LXJ470" s="505"/>
      <c r="LXK470" s="511"/>
      <c r="LXL470" s="512"/>
      <c r="LXM470" s="512"/>
      <c r="LXN470" s="505"/>
      <c r="LXO470" s="505"/>
      <c r="LXP470" s="505"/>
      <c r="LXQ470" s="511"/>
      <c r="LXR470" s="512"/>
      <c r="LXS470" s="512"/>
      <c r="LXT470" s="505"/>
      <c r="LXU470" s="505"/>
      <c r="LXV470" s="505"/>
      <c r="LXW470" s="511"/>
      <c r="LXX470" s="512"/>
      <c r="LXY470" s="512"/>
      <c r="LXZ470" s="505"/>
      <c r="LYA470" s="505"/>
      <c r="LYB470" s="505"/>
      <c r="LYC470" s="511"/>
      <c r="LYD470" s="512"/>
      <c r="LYE470" s="512"/>
      <c r="LYF470" s="505"/>
      <c r="LYG470" s="505"/>
      <c r="LYH470" s="505"/>
      <c r="LYI470" s="511"/>
      <c r="LYJ470" s="512"/>
      <c r="LYK470" s="512"/>
      <c r="LYL470" s="505"/>
      <c r="LYM470" s="505"/>
      <c r="LYN470" s="505"/>
      <c r="LYO470" s="511"/>
      <c r="LYP470" s="512"/>
      <c r="LYQ470" s="512"/>
      <c r="LYR470" s="505"/>
      <c r="LYS470" s="505"/>
      <c r="LYT470" s="505"/>
      <c r="LYU470" s="511"/>
      <c r="LYV470" s="512"/>
      <c r="LYW470" s="512"/>
      <c r="LYX470" s="505"/>
      <c r="LYY470" s="505"/>
      <c r="LYZ470" s="505"/>
      <c r="LZA470" s="511"/>
      <c r="LZB470" s="512"/>
      <c r="LZC470" s="512"/>
      <c r="LZD470" s="505"/>
      <c r="LZE470" s="505"/>
      <c r="LZF470" s="505"/>
      <c r="LZG470" s="511"/>
      <c r="LZH470" s="512"/>
      <c r="LZI470" s="512"/>
      <c r="LZJ470" s="505"/>
      <c r="LZK470" s="505"/>
      <c r="LZL470" s="505"/>
      <c r="LZM470" s="511"/>
      <c r="LZN470" s="512"/>
      <c r="LZO470" s="512"/>
      <c r="LZP470" s="505"/>
      <c r="LZQ470" s="505"/>
      <c r="LZR470" s="505"/>
      <c r="LZS470" s="511"/>
      <c r="LZT470" s="512"/>
      <c r="LZU470" s="512"/>
      <c r="LZV470" s="505"/>
      <c r="LZW470" s="505"/>
      <c r="LZX470" s="505"/>
      <c r="LZY470" s="511"/>
      <c r="LZZ470" s="512"/>
      <c r="MAA470" s="512"/>
      <c r="MAB470" s="505"/>
      <c r="MAC470" s="505"/>
      <c r="MAD470" s="505"/>
      <c r="MAE470" s="511"/>
      <c r="MAF470" s="512"/>
      <c r="MAG470" s="512"/>
      <c r="MAH470" s="505"/>
      <c r="MAI470" s="505"/>
      <c r="MAJ470" s="505"/>
      <c r="MAK470" s="511"/>
      <c r="MAL470" s="512"/>
      <c r="MAM470" s="512"/>
      <c r="MAN470" s="505"/>
      <c r="MAO470" s="505"/>
      <c r="MAP470" s="505"/>
      <c r="MAQ470" s="511"/>
      <c r="MAR470" s="512"/>
      <c r="MAS470" s="512"/>
      <c r="MAT470" s="505"/>
      <c r="MAU470" s="505"/>
      <c r="MAV470" s="505"/>
      <c r="MAW470" s="511"/>
      <c r="MAX470" s="512"/>
      <c r="MAY470" s="512"/>
      <c r="MAZ470" s="505"/>
      <c r="MBA470" s="505"/>
      <c r="MBB470" s="505"/>
      <c r="MBC470" s="511"/>
      <c r="MBD470" s="512"/>
      <c r="MBE470" s="512"/>
      <c r="MBF470" s="505"/>
      <c r="MBG470" s="505"/>
      <c r="MBH470" s="505"/>
      <c r="MBI470" s="511"/>
      <c r="MBJ470" s="512"/>
      <c r="MBK470" s="512"/>
      <c r="MBL470" s="505"/>
      <c r="MBM470" s="505"/>
      <c r="MBN470" s="505"/>
      <c r="MBO470" s="511"/>
      <c r="MBP470" s="512"/>
      <c r="MBQ470" s="512"/>
      <c r="MBR470" s="505"/>
      <c r="MBS470" s="505"/>
      <c r="MBT470" s="505"/>
      <c r="MBU470" s="511"/>
      <c r="MBV470" s="512"/>
      <c r="MBW470" s="512"/>
      <c r="MBX470" s="505"/>
      <c r="MBY470" s="505"/>
      <c r="MBZ470" s="505"/>
      <c r="MCA470" s="511"/>
      <c r="MCB470" s="512"/>
      <c r="MCC470" s="512"/>
      <c r="MCD470" s="505"/>
      <c r="MCE470" s="505"/>
      <c r="MCF470" s="505"/>
      <c r="MCG470" s="511"/>
      <c r="MCH470" s="512"/>
      <c r="MCI470" s="512"/>
      <c r="MCJ470" s="505"/>
      <c r="MCK470" s="505"/>
      <c r="MCL470" s="505"/>
      <c r="MCM470" s="511"/>
      <c r="MCN470" s="512"/>
      <c r="MCO470" s="512"/>
      <c r="MCP470" s="505"/>
      <c r="MCQ470" s="505"/>
      <c r="MCR470" s="505"/>
      <c r="MCS470" s="511"/>
      <c r="MCT470" s="512"/>
      <c r="MCU470" s="512"/>
      <c r="MCV470" s="505"/>
      <c r="MCW470" s="505"/>
      <c r="MCX470" s="505"/>
      <c r="MCY470" s="511"/>
      <c r="MCZ470" s="512"/>
      <c r="MDA470" s="512"/>
      <c r="MDB470" s="505"/>
      <c r="MDC470" s="505"/>
      <c r="MDD470" s="505"/>
      <c r="MDE470" s="511"/>
      <c r="MDF470" s="512"/>
      <c r="MDG470" s="512"/>
      <c r="MDH470" s="505"/>
      <c r="MDI470" s="505"/>
      <c r="MDJ470" s="505"/>
      <c r="MDK470" s="511"/>
      <c r="MDL470" s="512"/>
      <c r="MDM470" s="512"/>
      <c r="MDN470" s="505"/>
      <c r="MDO470" s="505"/>
      <c r="MDP470" s="505"/>
      <c r="MDQ470" s="511"/>
      <c r="MDR470" s="512"/>
      <c r="MDS470" s="512"/>
      <c r="MDT470" s="505"/>
      <c r="MDU470" s="505"/>
      <c r="MDV470" s="505"/>
      <c r="MDW470" s="511"/>
      <c r="MDX470" s="512"/>
      <c r="MDY470" s="512"/>
      <c r="MDZ470" s="505"/>
      <c r="MEA470" s="505"/>
      <c r="MEB470" s="505"/>
      <c r="MEC470" s="511"/>
      <c r="MED470" s="512"/>
      <c r="MEE470" s="512"/>
      <c r="MEF470" s="505"/>
      <c r="MEG470" s="505"/>
      <c r="MEH470" s="505"/>
      <c r="MEI470" s="511"/>
      <c r="MEJ470" s="512"/>
      <c r="MEK470" s="512"/>
      <c r="MEL470" s="505"/>
      <c r="MEM470" s="505"/>
      <c r="MEN470" s="505"/>
      <c r="MEO470" s="511"/>
      <c r="MEP470" s="512"/>
      <c r="MEQ470" s="512"/>
      <c r="MER470" s="505"/>
      <c r="MES470" s="505"/>
      <c r="MET470" s="505"/>
      <c r="MEU470" s="511"/>
      <c r="MEV470" s="512"/>
      <c r="MEW470" s="512"/>
      <c r="MEX470" s="505"/>
      <c r="MEY470" s="505"/>
      <c r="MEZ470" s="505"/>
      <c r="MFA470" s="511"/>
      <c r="MFB470" s="512"/>
      <c r="MFC470" s="512"/>
      <c r="MFD470" s="505"/>
      <c r="MFE470" s="505"/>
      <c r="MFF470" s="505"/>
      <c r="MFG470" s="511"/>
      <c r="MFH470" s="512"/>
      <c r="MFI470" s="512"/>
      <c r="MFJ470" s="505"/>
      <c r="MFK470" s="505"/>
      <c r="MFL470" s="505"/>
      <c r="MFM470" s="511"/>
      <c r="MFN470" s="512"/>
      <c r="MFO470" s="512"/>
      <c r="MFP470" s="505"/>
      <c r="MFQ470" s="505"/>
      <c r="MFR470" s="505"/>
      <c r="MFS470" s="511"/>
      <c r="MFT470" s="512"/>
      <c r="MFU470" s="512"/>
      <c r="MFV470" s="505"/>
      <c r="MFW470" s="505"/>
      <c r="MFX470" s="505"/>
      <c r="MFY470" s="511"/>
      <c r="MFZ470" s="512"/>
      <c r="MGA470" s="512"/>
      <c r="MGB470" s="505"/>
      <c r="MGC470" s="505"/>
      <c r="MGD470" s="505"/>
      <c r="MGE470" s="511"/>
      <c r="MGF470" s="512"/>
      <c r="MGG470" s="512"/>
      <c r="MGH470" s="505"/>
      <c r="MGI470" s="505"/>
      <c r="MGJ470" s="505"/>
      <c r="MGK470" s="511"/>
      <c r="MGL470" s="512"/>
      <c r="MGM470" s="512"/>
      <c r="MGN470" s="505"/>
      <c r="MGO470" s="505"/>
      <c r="MGP470" s="505"/>
      <c r="MGQ470" s="511"/>
      <c r="MGR470" s="512"/>
      <c r="MGS470" s="512"/>
      <c r="MGT470" s="505"/>
      <c r="MGU470" s="505"/>
      <c r="MGV470" s="505"/>
      <c r="MGW470" s="511"/>
      <c r="MGX470" s="512"/>
      <c r="MGY470" s="512"/>
      <c r="MGZ470" s="505"/>
      <c r="MHA470" s="505"/>
      <c r="MHB470" s="505"/>
      <c r="MHC470" s="511"/>
      <c r="MHD470" s="512"/>
      <c r="MHE470" s="512"/>
      <c r="MHF470" s="505"/>
      <c r="MHG470" s="505"/>
      <c r="MHH470" s="505"/>
      <c r="MHI470" s="511"/>
      <c r="MHJ470" s="512"/>
      <c r="MHK470" s="512"/>
      <c r="MHL470" s="505"/>
      <c r="MHM470" s="505"/>
      <c r="MHN470" s="505"/>
      <c r="MHO470" s="511"/>
      <c r="MHP470" s="512"/>
      <c r="MHQ470" s="512"/>
      <c r="MHR470" s="505"/>
      <c r="MHS470" s="505"/>
      <c r="MHT470" s="505"/>
      <c r="MHU470" s="511"/>
      <c r="MHV470" s="512"/>
      <c r="MHW470" s="512"/>
      <c r="MHX470" s="505"/>
      <c r="MHY470" s="505"/>
      <c r="MHZ470" s="505"/>
      <c r="MIA470" s="511"/>
      <c r="MIB470" s="512"/>
      <c r="MIC470" s="512"/>
      <c r="MID470" s="505"/>
      <c r="MIE470" s="505"/>
      <c r="MIF470" s="505"/>
      <c r="MIG470" s="511"/>
      <c r="MIH470" s="512"/>
      <c r="MII470" s="512"/>
      <c r="MIJ470" s="505"/>
      <c r="MIK470" s="505"/>
      <c r="MIL470" s="505"/>
      <c r="MIM470" s="511"/>
      <c r="MIN470" s="512"/>
      <c r="MIO470" s="512"/>
      <c r="MIP470" s="505"/>
      <c r="MIQ470" s="505"/>
      <c r="MIR470" s="505"/>
      <c r="MIS470" s="511"/>
      <c r="MIT470" s="512"/>
      <c r="MIU470" s="512"/>
      <c r="MIV470" s="505"/>
      <c r="MIW470" s="505"/>
      <c r="MIX470" s="505"/>
      <c r="MIY470" s="511"/>
      <c r="MIZ470" s="512"/>
      <c r="MJA470" s="512"/>
      <c r="MJB470" s="505"/>
      <c r="MJC470" s="505"/>
      <c r="MJD470" s="505"/>
      <c r="MJE470" s="511"/>
      <c r="MJF470" s="512"/>
      <c r="MJG470" s="512"/>
      <c r="MJH470" s="505"/>
      <c r="MJI470" s="505"/>
      <c r="MJJ470" s="505"/>
      <c r="MJK470" s="511"/>
      <c r="MJL470" s="512"/>
      <c r="MJM470" s="512"/>
      <c r="MJN470" s="505"/>
      <c r="MJO470" s="505"/>
      <c r="MJP470" s="505"/>
      <c r="MJQ470" s="511"/>
      <c r="MJR470" s="512"/>
      <c r="MJS470" s="512"/>
      <c r="MJT470" s="505"/>
      <c r="MJU470" s="505"/>
      <c r="MJV470" s="505"/>
      <c r="MJW470" s="511"/>
      <c r="MJX470" s="512"/>
      <c r="MJY470" s="512"/>
      <c r="MJZ470" s="505"/>
      <c r="MKA470" s="505"/>
      <c r="MKB470" s="505"/>
      <c r="MKC470" s="511"/>
      <c r="MKD470" s="512"/>
      <c r="MKE470" s="512"/>
      <c r="MKF470" s="505"/>
      <c r="MKG470" s="505"/>
      <c r="MKH470" s="505"/>
      <c r="MKI470" s="511"/>
      <c r="MKJ470" s="512"/>
      <c r="MKK470" s="512"/>
      <c r="MKL470" s="505"/>
      <c r="MKM470" s="505"/>
      <c r="MKN470" s="505"/>
      <c r="MKO470" s="511"/>
      <c r="MKP470" s="512"/>
      <c r="MKQ470" s="512"/>
      <c r="MKR470" s="505"/>
      <c r="MKS470" s="505"/>
      <c r="MKT470" s="505"/>
      <c r="MKU470" s="511"/>
      <c r="MKV470" s="512"/>
      <c r="MKW470" s="512"/>
      <c r="MKX470" s="505"/>
      <c r="MKY470" s="505"/>
      <c r="MKZ470" s="505"/>
      <c r="MLA470" s="511"/>
      <c r="MLB470" s="512"/>
      <c r="MLC470" s="512"/>
      <c r="MLD470" s="505"/>
      <c r="MLE470" s="505"/>
      <c r="MLF470" s="505"/>
      <c r="MLG470" s="511"/>
      <c r="MLH470" s="512"/>
      <c r="MLI470" s="512"/>
      <c r="MLJ470" s="505"/>
      <c r="MLK470" s="505"/>
      <c r="MLL470" s="505"/>
      <c r="MLM470" s="511"/>
      <c r="MLN470" s="512"/>
      <c r="MLO470" s="512"/>
      <c r="MLP470" s="505"/>
      <c r="MLQ470" s="505"/>
      <c r="MLR470" s="505"/>
      <c r="MLS470" s="511"/>
      <c r="MLT470" s="512"/>
      <c r="MLU470" s="512"/>
      <c r="MLV470" s="505"/>
      <c r="MLW470" s="505"/>
      <c r="MLX470" s="505"/>
      <c r="MLY470" s="511"/>
      <c r="MLZ470" s="512"/>
      <c r="MMA470" s="512"/>
      <c r="MMB470" s="505"/>
      <c r="MMC470" s="505"/>
      <c r="MMD470" s="505"/>
      <c r="MME470" s="511"/>
      <c r="MMF470" s="512"/>
      <c r="MMG470" s="512"/>
      <c r="MMH470" s="505"/>
      <c r="MMI470" s="505"/>
      <c r="MMJ470" s="505"/>
      <c r="MMK470" s="511"/>
      <c r="MML470" s="512"/>
      <c r="MMM470" s="512"/>
      <c r="MMN470" s="505"/>
      <c r="MMO470" s="505"/>
      <c r="MMP470" s="505"/>
      <c r="MMQ470" s="511"/>
      <c r="MMR470" s="512"/>
      <c r="MMS470" s="512"/>
      <c r="MMT470" s="505"/>
      <c r="MMU470" s="505"/>
      <c r="MMV470" s="505"/>
      <c r="MMW470" s="511"/>
      <c r="MMX470" s="512"/>
      <c r="MMY470" s="512"/>
      <c r="MMZ470" s="505"/>
      <c r="MNA470" s="505"/>
      <c r="MNB470" s="505"/>
      <c r="MNC470" s="511"/>
      <c r="MND470" s="512"/>
      <c r="MNE470" s="512"/>
      <c r="MNF470" s="505"/>
      <c r="MNG470" s="505"/>
      <c r="MNH470" s="505"/>
      <c r="MNI470" s="511"/>
      <c r="MNJ470" s="512"/>
      <c r="MNK470" s="512"/>
      <c r="MNL470" s="505"/>
      <c r="MNM470" s="505"/>
      <c r="MNN470" s="505"/>
      <c r="MNO470" s="511"/>
      <c r="MNP470" s="512"/>
      <c r="MNQ470" s="512"/>
      <c r="MNR470" s="505"/>
      <c r="MNS470" s="505"/>
      <c r="MNT470" s="505"/>
      <c r="MNU470" s="511"/>
      <c r="MNV470" s="512"/>
      <c r="MNW470" s="512"/>
      <c r="MNX470" s="505"/>
      <c r="MNY470" s="505"/>
      <c r="MNZ470" s="505"/>
      <c r="MOA470" s="511"/>
      <c r="MOB470" s="512"/>
      <c r="MOC470" s="512"/>
      <c r="MOD470" s="505"/>
      <c r="MOE470" s="505"/>
      <c r="MOF470" s="505"/>
      <c r="MOG470" s="511"/>
      <c r="MOH470" s="512"/>
      <c r="MOI470" s="512"/>
      <c r="MOJ470" s="505"/>
      <c r="MOK470" s="505"/>
      <c r="MOL470" s="505"/>
      <c r="MOM470" s="511"/>
      <c r="MON470" s="512"/>
      <c r="MOO470" s="512"/>
      <c r="MOP470" s="505"/>
      <c r="MOQ470" s="505"/>
      <c r="MOR470" s="505"/>
      <c r="MOS470" s="511"/>
      <c r="MOT470" s="512"/>
      <c r="MOU470" s="512"/>
      <c r="MOV470" s="505"/>
      <c r="MOW470" s="505"/>
      <c r="MOX470" s="505"/>
      <c r="MOY470" s="511"/>
      <c r="MOZ470" s="512"/>
      <c r="MPA470" s="512"/>
      <c r="MPB470" s="505"/>
      <c r="MPC470" s="505"/>
      <c r="MPD470" s="505"/>
      <c r="MPE470" s="511"/>
      <c r="MPF470" s="512"/>
      <c r="MPG470" s="512"/>
      <c r="MPH470" s="505"/>
      <c r="MPI470" s="505"/>
      <c r="MPJ470" s="505"/>
      <c r="MPK470" s="511"/>
      <c r="MPL470" s="512"/>
      <c r="MPM470" s="512"/>
      <c r="MPN470" s="505"/>
      <c r="MPO470" s="505"/>
      <c r="MPP470" s="505"/>
      <c r="MPQ470" s="511"/>
      <c r="MPR470" s="512"/>
      <c r="MPS470" s="512"/>
      <c r="MPT470" s="505"/>
      <c r="MPU470" s="505"/>
      <c r="MPV470" s="505"/>
      <c r="MPW470" s="511"/>
      <c r="MPX470" s="512"/>
      <c r="MPY470" s="512"/>
      <c r="MPZ470" s="505"/>
      <c r="MQA470" s="505"/>
      <c r="MQB470" s="505"/>
      <c r="MQC470" s="511"/>
      <c r="MQD470" s="512"/>
      <c r="MQE470" s="512"/>
      <c r="MQF470" s="505"/>
      <c r="MQG470" s="505"/>
      <c r="MQH470" s="505"/>
      <c r="MQI470" s="511"/>
      <c r="MQJ470" s="512"/>
      <c r="MQK470" s="512"/>
      <c r="MQL470" s="505"/>
      <c r="MQM470" s="505"/>
      <c r="MQN470" s="505"/>
      <c r="MQO470" s="511"/>
      <c r="MQP470" s="512"/>
      <c r="MQQ470" s="512"/>
      <c r="MQR470" s="505"/>
      <c r="MQS470" s="505"/>
      <c r="MQT470" s="505"/>
      <c r="MQU470" s="511"/>
      <c r="MQV470" s="512"/>
      <c r="MQW470" s="512"/>
      <c r="MQX470" s="505"/>
      <c r="MQY470" s="505"/>
      <c r="MQZ470" s="505"/>
      <c r="MRA470" s="511"/>
      <c r="MRB470" s="512"/>
      <c r="MRC470" s="512"/>
      <c r="MRD470" s="505"/>
      <c r="MRE470" s="505"/>
      <c r="MRF470" s="505"/>
      <c r="MRG470" s="511"/>
      <c r="MRH470" s="512"/>
      <c r="MRI470" s="512"/>
      <c r="MRJ470" s="505"/>
      <c r="MRK470" s="505"/>
      <c r="MRL470" s="505"/>
      <c r="MRM470" s="511"/>
      <c r="MRN470" s="512"/>
      <c r="MRO470" s="512"/>
      <c r="MRP470" s="505"/>
      <c r="MRQ470" s="505"/>
      <c r="MRR470" s="505"/>
      <c r="MRS470" s="511"/>
      <c r="MRT470" s="512"/>
      <c r="MRU470" s="512"/>
      <c r="MRV470" s="505"/>
      <c r="MRW470" s="505"/>
      <c r="MRX470" s="505"/>
      <c r="MRY470" s="511"/>
      <c r="MRZ470" s="512"/>
      <c r="MSA470" s="512"/>
      <c r="MSB470" s="505"/>
      <c r="MSC470" s="505"/>
      <c r="MSD470" s="505"/>
      <c r="MSE470" s="511"/>
      <c r="MSF470" s="512"/>
      <c r="MSG470" s="512"/>
      <c r="MSH470" s="505"/>
      <c r="MSI470" s="505"/>
      <c r="MSJ470" s="505"/>
      <c r="MSK470" s="511"/>
      <c r="MSL470" s="512"/>
      <c r="MSM470" s="512"/>
      <c r="MSN470" s="505"/>
      <c r="MSO470" s="505"/>
      <c r="MSP470" s="505"/>
      <c r="MSQ470" s="511"/>
      <c r="MSR470" s="512"/>
      <c r="MSS470" s="512"/>
      <c r="MST470" s="505"/>
      <c r="MSU470" s="505"/>
      <c r="MSV470" s="505"/>
      <c r="MSW470" s="511"/>
      <c r="MSX470" s="512"/>
      <c r="MSY470" s="512"/>
      <c r="MSZ470" s="505"/>
      <c r="MTA470" s="505"/>
      <c r="MTB470" s="505"/>
      <c r="MTC470" s="511"/>
      <c r="MTD470" s="512"/>
      <c r="MTE470" s="512"/>
      <c r="MTF470" s="505"/>
      <c r="MTG470" s="505"/>
      <c r="MTH470" s="505"/>
      <c r="MTI470" s="511"/>
      <c r="MTJ470" s="512"/>
      <c r="MTK470" s="512"/>
      <c r="MTL470" s="505"/>
      <c r="MTM470" s="505"/>
      <c r="MTN470" s="505"/>
      <c r="MTO470" s="511"/>
      <c r="MTP470" s="512"/>
      <c r="MTQ470" s="512"/>
      <c r="MTR470" s="505"/>
      <c r="MTS470" s="505"/>
      <c r="MTT470" s="505"/>
      <c r="MTU470" s="511"/>
      <c r="MTV470" s="512"/>
      <c r="MTW470" s="512"/>
      <c r="MTX470" s="505"/>
      <c r="MTY470" s="505"/>
      <c r="MTZ470" s="505"/>
      <c r="MUA470" s="511"/>
      <c r="MUB470" s="512"/>
      <c r="MUC470" s="512"/>
      <c r="MUD470" s="505"/>
      <c r="MUE470" s="505"/>
      <c r="MUF470" s="505"/>
      <c r="MUG470" s="511"/>
      <c r="MUH470" s="512"/>
      <c r="MUI470" s="512"/>
      <c r="MUJ470" s="505"/>
      <c r="MUK470" s="505"/>
      <c r="MUL470" s="505"/>
      <c r="MUM470" s="511"/>
      <c r="MUN470" s="512"/>
      <c r="MUO470" s="512"/>
      <c r="MUP470" s="505"/>
      <c r="MUQ470" s="505"/>
      <c r="MUR470" s="505"/>
      <c r="MUS470" s="511"/>
      <c r="MUT470" s="512"/>
      <c r="MUU470" s="512"/>
      <c r="MUV470" s="505"/>
      <c r="MUW470" s="505"/>
      <c r="MUX470" s="505"/>
      <c r="MUY470" s="511"/>
      <c r="MUZ470" s="512"/>
      <c r="MVA470" s="512"/>
      <c r="MVB470" s="505"/>
      <c r="MVC470" s="505"/>
      <c r="MVD470" s="505"/>
      <c r="MVE470" s="511"/>
      <c r="MVF470" s="512"/>
      <c r="MVG470" s="512"/>
      <c r="MVH470" s="505"/>
      <c r="MVI470" s="505"/>
      <c r="MVJ470" s="505"/>
      <c r="MVK470" s="511"/>
      <c r="MVL470" s="512"/>
      <c r="MVM470" s="512"/>
      <c r="MVN470" s="505"/>
      <c r="MVO470" s="505"/>
      <c r="MVP470" s="505"/>
      <c r="MVQ470" s="511"/>
      <c r="MVR470" s="512"/>
      <c r="MVS470" s="512"/>
      <c r="MVT470" s="505"/>
      <c r="MVU470" s="505"/>
      <c r="MVV470" s="505"/>
      <c r="MVW470" s="511"/>
      <c r="MVX470" s="512"/>
      <c r="MVY470" s="512"/>
      <c r="MVZ470" s="505"/>
      <c r="MWA470" s="505"/>
      <c r="MWB470" s="505"/>
      <c r="MWC470" s="511"/>
      <c r="MWD470" s="512"/>
      <c r="MWE470" s="512"/>
      <c r="MWF470" s="505"/>
      <c r="MWG470" s="505"/>
      <c r="MWH470" s="505"/>
      <c r="MWI470" s="511"/>
      <c r="MWJ470" s="512"/>
      <c r="MWK470" s="512"/>
      <c r="MWL470" s="505"/>
      <c r="MWM470" s="505"/>
      <c r="MWN470" s="505"/>
      <c r="MWO470" s="511"/>
      <c r="MWP470" s="512"/>
      <c r="MWQ470" s="512"/>
      <c r="MWR470" s="505"/>
      <c r="MWS470" s="505"/>
      <c r="MWT470" s="505"/>
      <c r="MWU470" s="511"/>
      <c r="MWV470" s="512"/>
      <c r="MWW470" s="512"/>
      <c r="MWX470" s="505"/>
      <c r="MWY470" s="505"/>
      <c r="MWZ470" s="505"/>
      <c r="MXA470" s="511"/>
      <c r="MXB470" s="512"/>
      <c r="MXC470" s="512"/>
      <c r="MXD470" s="505"/>
      <c r="MXE470" s="505"/>
      <c r="MXF470" s="505"/>
      <c r="MXG470" s="511"/>
      <c r="MXH470" s="512"/>
      <c r="MXI470" s="512"/>
      <c r="MXJ470" s="505"/>
      <c r="MXK470" s="505"/>
      <c r="MXL470" s="505"/>
      <c r="MXM470" s="511"/>
      <c r="MXN470" s="512"/>
      <c r="MXO470" s="512"/>
      <c r="MXP470" s="505"/>
      <c r="MXQ470" s="505"/>
      <c r="MXR470" s="505"/>
      <c r="MXS470" s="511"/>
      <c r="MXT470" s="512"/>
      <c r="MXU470" s="512"/>
      <c r="MXV470" s="505"/>
      <c r="MXW470" s="505"/>
      <c r="MXX470" s="505"/>
      <c r="MXY470" s="511"/>
      <c r="MXZ470" s="512"/>
      <c r="MYA470" s="512"/>
      <c r="MYB470" s="505"/>
      <c r="MYC470" s="505"/>
      <c r="MYD470" s="505"/>
      <c r="MYE470" s="511"/>
      <c r="MYF470" s="512"/>
      <c r="MYG470" s="512"/>
      <c r="MYH470" s="505"/>
      <c r="MYI470" s="505"/>
      <c r="MYJ470" s="505"/>
      <c r="MYK470" s="511"/>
      <c r="MYL470" s="512"/>
      <c r="MYM470" s="512"/>
      <c r="MYN470" s="505"/>
      <c r="MYO470" s="505"/>
      <c r="MYP470" s="505"/>
      <c r="MYQ470" s="511"/>
      <c r="MYR470" s="512"/>
      <c r="MYS470" s="512"/>
      <c r="MYT470" s="505"/>
      <c r="MYU470" s="505"/>
      <c r="MYV470" s="505"/>
      <c r="MYW470" s="511"/>
      <c r="MYX470" s="512"/>
      <c r="MYY470" s="512"/>
      <c r="MYZ470" s="505"/>
      <c r="MZA470" s="505"/>
      <c r="MZB470" s="505"/>
      <c r="MZC470" s="511"/>
      <c r="MZD470" s="512"/>
      <c r="MZE470" s="512"/>
      <c r="MZF470" s="505"/>
      <c r="MZG470" s="505"/>
      <c r="MZH470" s="505"/>
      <c r="MZI470" s="511"/>
      <c r="MZJ470" s="512"/>
      <c r="MZK470" s="512"/>
      <c r="MZL470" s="505"/>
      <c r="MZM470" s="505"/>
      <c r="MZN470" s="505"/>
      <c r="MZO470" s="511"/>
      <c r="MZP470" s="512"/>
      <c r="MZQ470" s="512"/>
      <c r="MZR470" s="505"/>
      <c r="MZS470" s="505"/>
      <c r="MZT470" s="505"/>
      <c r="MZU470" s="511"/>
      <c r="MZV470" s="512"/>
      <c r="MZW470" s="512"/>
      <c r="MZX470" s="505"/>
      <c r="MZY470" s="505"/>
      <c r="MZZ470" s="505"/>
      <c r="NAA470" s="511"/>
      <c r="NAB470" s="512"/>
      <c r="NAC470" s="512"/>
      <c r="NAD470" s="505"/>
      <c r="NAE470" s="505"/>
      <c r="NAF470" s="505"/>
      <c r="NAG470" s="511"/>
      <c r="NAH470" s="512"/>
      <c r="NAI470" s="512"/>
      <c r="NAJ470" s="505"/>
      <c r="NAK470" s="505"/>
      <c r="NAL470" s="505"/>
      <c r="NAM470" s="511"/>
      <c r="NAN470" s="512"/>
      <c r="NAO470" s="512"/>
      <c r="NAP470" s="505"/>
      <c r="NAQ470" s="505"/>
      <c r="NAR470" s="505"/>
      <c r="NAS470" s="511"/>
      <c r="NAT470" s="512"/>
      <c r="NAU470" s="512"/>
      <c r="NAV470" s="505"/>
      <c r="NAW470" s="505"/>
      <c r="NAX470" s="505"/>
      <c r="NAY470" s="511"/>
      <c r="NAZ470" s="512"/>
      <c r="NBA470" s="512"/>
      <c r="NBB470" s="505"/>
      <c r="NBC470" s="505"/>
      <c r="NBD470" s="505"/>
      <c r="NBE470" s="511"/>
      <c r="NBF470" s="512"/>
      <c r="NBG470" s="512"/>
      <c r="NBH470" s="505"/>
      <c r="NBI470" s="505"/>
      <c r="NBJ470" s="505"/>
      <c r="NBK470" s="511"/>
      <c r="NBL470" s="512"/>
      <c r="NBM470" s="512"/>
      <c r="NBN470" s="505"/>
      <c r="NBO470" s="505"/>
      <c r="NBP470" s="505"/>
      <c r="NBQ470" s="511"/>
      <c r="NBR470" s="512"/>
      <c r="NBS470" s="512"/>
      <c r="NBT470" s="505"/>
      <c r="NBU470" s="505"/>
      <c r="NBV470" s="505"/>
      <c r="NBW470" s="511"/>
      <c r="NBX470" s="512"/>
      <c r="NBY470" s="512"/>
      <c r="NBZ470" s="505"/>
      <c r="NCA470" s="505"/>
      <c r="NCB470" s="505"/>
      <c r="NCC470" s="511"/>
      <c r="NCD470" s="512"/>
      <c r="NCE470" s="512"/>
      <c r="NCF470" s="505"/>
      <c r="NCG470" s="505"/>
      <c r="NCH470" s="505"/>
      <c r="NCI470" s="511"/>
      <c r="NCJ470" s="512"/>
      <c r="NCK470" s="512"/>
      <c r="NCL470" s="505"/>
      <c r="NCM470" s="505"/>
      <c r="NCN470" s="505"/>
      <c r="NCO470" s="511"/>
      <c r="NCP470" s="512"/>
      <c r="NCQ470" s="512"/>
      <c r="NCR470" s="505"/>
      <c r="NCS470" s="505"/>
      <c r="NCT470" s="505"/>
      <c r="NCU470" s="511"/>
      <c r="NCV470" s="512"/>
      <c r="NCW470" s="512"/>
      <c r="NCX470" s="505"/>
      <c r="NCY470" s="505"/>
      <c r="NCZ470" s="505"/>
      <c r="NDA470" s="511"/>
      <c r="NDB470" s="512"/>
      <c r="NDC470" s="512"/>
      <c r="NDD470" s="505"/>
      <c r="NDE470" s="505"/>
      <c r="NDF470" s="505"/>
      <c r="NDG470" s="511"/>
      <c r="NDH470" s="512"/>
      <c r="NDI470" s="512"/>
      <c r="NDJ470" s="505"/>
      <c r="NDK470" s="505"/>
      <c r="NDL470" s="505"/>
      <c r="NDM470" s="511"/>
      <c r="NDN470" s="512"/>
      <c r="NDO470" s="512"/>
      <c r="NDP470" s="505"/>
      <c r="NDQ470" s="505"/>
      <c r="NDR470" s="505"/>
      <c r="NDS470" s="511"/>
      <c r="NDT470" s="512"/>
      <c r="NDU470" s="512"/>
      <c r="NDV470" s="505"/>
      <c r="NDW470" s="505"/>
      <c r="NDX470" s="505"/>
      <c r="NDY470" s="511"/>
      <c r="NDZ470" s="512"/>
      <c r="NEA470" s="512"/>
      <c r="NEB470" s="505"/>
      <c r="NEC470" s="505"/>
      <c r="NED470" s="505"/>
      <c r="NEE470" s="511"/>
      <c r="NEF470" s="512"/>
      <c r="NEG470" s="512"/>
      <c r="NEH470" s="505"/>
      <c r="NEI470" s="505"/>
      <c r="NEJ470" s="505"/>
      <c r="NEK470" s="511"/>
      <c r="NEL470" s="512"/>
      <c r="NEM470" s="512"/>
      <c r="NEN470" s="505"/>
      <c r="NEO470" s="505"/>
      <c r="NEP470" s="505"/>
      <c r="NEQ470" s="511"/>
      <c r="NER470" s="512"/>
      <c r="NES470" s="512"/>
      <c r="NET470" s="505"/>
      <c r="NEU470" s="505"/>
      <c r="NEV470" s="505"/>
      <c r="NEW470" s="511"/>
      <c r="NEX470" s="512"/>
      <c r="NEY470" s="512"/>
      <c r="NEZ470" s="505"/>
      <c r="NFA470" s="505"/>
      <c r="NFB470" s="505"/>
      <c r="NFC470" s="511"/>
      <c r="NFD470" s="512"/>
      <c r="NFE470" s="512"/>
      <c r="NFF470" s="505"/>
      <c r="NFG470" s="505"/>
      <c r="NFH470" s="505"/>
      <c r="NFI470" s="511"/>
      <c r="NFJ470" s="512"/>
      <c r="NFK470" s="512"/>
      <c r="NFL470" s="505"/>
      <c r="NFM470" s="505"/>
      <c r="NFN470" s="505"/>
      <c r="NFO470" s="511"/>
      <c r="NFP470" s="512"/>
      <c r="NFQ470" s="512"/>
      <c r="NFR470" s="505"/>
      <c r="NFS470" s="505"/>
      <c r="NFT470" s="505"/>
      <c r="NFU470" s="511"/>
      <c r="NFV470" s="512"/>
      <c r="NFW470" s="512"/>
      <c r="NFX470" s="505"/>
      <c r="NFY470" s="505"/>
      <c r="NFZ470" s="505"/>
      <c r="NGA470" s="511"/>
      <c r="NGB470" s="512"/>
      <c r="NGC470" s="512"/>
      <c r="NGD470" s="505"/>
      <c r="NGE470" s="505"/>
      <c r="NGF470" s="505"/>
      <c r="NGG470" s="511"/>
      <c r="NGH470" s="512"/>
      <c r="NGI470" s="512"/>
      <c r="NGJ470" s="505"/>
      <c r="NGK470" s="505"/>
      <c r="NGL470" s="505"/>
      <c r="NGM470" s="511"/>
      <c r="NGN470" s="512"/>
      <c r="NGO470" s="512"/>
      <c r="NGP470" s="505"/>
      <c r="NGQ470" s="505"/>
      <c r="NGR470" s="505"/>
      <c r="NGS470" s="511"/>
      <c r="NGT470" s="512"/>
      <c r="NGU470" s="512"/>
      <c r="NGV470" s="505"/>
      <c r="NGW470" s="505"/>
      <c r="NGX470" s="505"/>
      <c r="NGY470" s="511"/>
      <c r="NGZ470" s="512"/>
      <c r="NHA470" s="512"/>
      <c r="NHB470" s="505"/>
      <c r="NHC470" s="505"/>
      <c r="NHD470" s="505"/>
      <c r="NHE470" s="511"/>
      <c r="NHF470" s="512"/>
      <c r="NHG470" s="512"/>
      <c r="NHH470" s="505"/>
      <c r="NHI470" s="505"/>
      <c r="NHJ470" s="505"/>
      <c r="NHK470" s="511"/>
      <c r="NHL470" s="512"/>
      <c r="NHM470" s="512"/>
      <c r="NHN470" s="505"/>
      <c r="NHO470" s="505"/>
      <c r="NHP470" s="505"/>
      <c r="NHQ470" s="511"/>
      <c r="NHR470" s="512"/>
      <c r="NHS470" s="512"/>
      <c r="NHT470" s="505"/>
      <c r="NHU470" s="505"/>
      <c r="NHV470" s="505"/>
      <c r="NHW470" s="511"/>
      <c r="NHX470" s="512"/>
      <c r="NHY470" s="512"/>
      <c r="NHZ470" s="505"/>
      <c r="NIA470" s="505"/>
      <c r="NIB470" s="505"/>
      <c r="NIC470" s="511"/>
      <c r="NID470" s="512"/>
      <c r="NIE470" s="512"/>
      <c r="NIF470" s="505"/>
      <c r="NIG470" s="505"/>
      <c r="NIH470" s="505"/>
      <c r="NII470" s="511"/>
      <c r="NIJ470" s="512"/>
      <c r="NIK470" s="512"/>
      <c r="NIL470" s="505"/>
      <c r="NIM470" s="505"/>
      <c r="NIN470" s="505"/>
      <c r="NIO470" s="511"/>
      <c r="NIP470" s="512"/>
      <c r="NIQ470" s="512"/>
      <c r="NIR470" s="505"/>
      <c r="NIS470" s="505"/>
      <c r="NIT470" s="505"/>
      <c r="NIU470" s="511"/>
      <c r="NIV470" s="512"/>
      <c r="NIW470" s="512"/>
      <c r="NIX470" s="505"/>
      <c r="NIY470" s="505"/>
      <c r="NIZ470" s="505"/>
      <c r="NJA470" s="511"/>
      <c r="NJB470" s="512"/>
      <c r="NJC470" s="512"/>
      <c r="NJD470" s="505"/>
      <c r="NJE470" s="505"/>
      <c r="NJF470" s="505"/>
      <c r="NJG470" s="511"/>
      <c r="NJH470" s="512"/>
      <c r="NJI470" s="512"/>
      <c r="NJJ470" s="505"/>
      <c r="NJK470" s="505"/>
      <c r="NJL470" s="505"/>
      <c r="NJM470" s="511"/>
      <c r="NJN470" s="512"/>
      <c r="NJO470" s="512"/>
      <c r="NJP470" s="505"/>
      <c r="NJQ470" s="505"/>
      <c r="NJR470" s="505"/>
      <c r="NJS470" s="511"/>
      <c r="NJT470" s="512"/>
      <c r="NJU470" s="512"/>
      <c r="NJV470" s="505"/>
      <c r="NJW470" s="505"/>
      <c r="NJX470" s="505"/>
      <c r="NJY470" s="511"/>
      <c r="NJZ470" s="512"/>
      <c r="NKA470" s="512"/>
      <c r="NKB470" s="505"/>
      <c r="NKC470" s="505"/>
      <c r="NKD470" s="505"/>
      <c r="NKE470" s="511"/>
      <c r="NKF470" s="512"/>
      <c r="NKG470" s="512"/>
      <c r="NKH470" s="505"/>
      <c r="NKI470" s="505"/>
      <c r="NKJ470" s="505"/>
      <c r="NKK470" s="511"/>
      <c r="NKL470" s="512"/>
      <c r="NKM470" s="512"/>
      <c r="NKN470" s="505"/>
      <c r="NKO470" s="505"/>
      <c r="NKP470" s="505"/>
      <c r="NKQ470" s="511"/>
      <c r="NKR470" s="512"/>
      <c r="NKS470" s="512"/>
      <c r="NKT470" s="505"/>
      <c r="NKU470" s="505"/>
      <c r="NKV470" s="505"/>
      <c r="NKW470" s="511"/>
      <c r="NKX470" s="512"/>
      <c r="NKY470" s="512"/>
      <c r="NKZ470" s="505"/>
      <c r="NLA470" s="505"/>
      <c r="NLB470" s="505"/>
      <c r="NLC470" s="511"/>
      <c r="NLD470" s="512"/>
      <c r="NLE470" s="512"/>
      <c r="NLF470" s="505"/>
      <c r="NLG470" s="505"/>
      <c r="NLH470" s="505"/>
      <c r="NLI470" s="511"/>
      <c r="NLJ470" s="512"/>
      <c r="NLK470" s="512"/>
      <c r="NLL470" s="505"/>
      <c r="NLM470" s="505"/>
      <c r="NLN470" s="505"/>
      <c r="NLO470" s="511"/>
      <c r="NLP470" s="512"/>
      <c r="NLQ470" s="512"/>
      <c r="NLR470" s="505"/>
      <c r="NLS470" s="505"/>
      <c r="NLT470" s="505"/>
      <c r="NLU470" s="511"/>
      <c r="NLV470" s="512"/>
      <c r="NLW470" s="512"/>
      <c r="NLX470" s="505"/>
      <c r="NLY470" s="505"/>
      <c r="NLZ470" s="505"/>
      <c r="NMA470" s="511"/>
      <c r="NMB470" s="512"/>
      <c r="NMC470" s="512"/>
      <c r="NMD470" s="505"/>
      <c r="NME470" s="505"/>
      <c r="NMF470" s="505"/>
      <c r="NMG470" s="511"/>
      <c r="NMH470" s="512"/>
      <c r="NMI470" s="512"/>
      <c r="NMJ470" s="505"/>
      <c r="NMK470" s="505"/>
      <c r="NML470" s="505"/>
      <c r="NMM470" s="511"/>
      <c r="NMN470" s="512"/>
      <c r="NMO470" s="512"/>
      <c r="NMP470" s="505"/>
      <c r="NMQ470" s="505"/>
      <c r="NMR470" s="505"/>
      <c r="NMS470" s="511"/>
      <c r="NMT470" s="512"/>
      <c r="NMU470" s="512"/>
      <c r="NMV470" s="505"/>
      <c r="NMW470" s="505"/>
      <c r="NMX470" s="505"/>
      <c r="NMY470" s="511"/>
      <c r="NMZ470" s="512"/>
      <c r="NNA470" s="512"/>
      <c r="NNB470" s="505"/>
      <c r="NNC470" s="505"/>
      <c r="NND470" s="505"/>
      <c r="NNE470" s="511"/>
      <c r="NNF470" s="512"/>
      <c r="NNG470" s="512"/>
      <c r="NNH470" s="505"/>
      <c r="NNI470" s="505"/>
      <c r="NNJ470" s="505"/>
      <c r="NNK470" s="511"/>
      <c r="NNL470" s="512"/>
      <c r="NNM470" s="512"/>
      <c r="NNN470" s="505"/>
      <c r="NNO470" s="505"/>
      <c r="NNP470" s="505"/>
      <c r="NNQ470" s="511"/>
      <c r="NNR470" s="512"/>
      <c r="NNS470" s="512"/>
      <c r="NNT470" s="505"/>
      <c r="NNU470" s="505"/>
      <c r="NNV470" s="505"/>
      <c r="NNW470" s="511"/>
      <c r="NNX470" s="512"/>
      <c r="NNY470" s="512"/>
      <c r="NNZ470" s="505"/>
      <c r="NOA470" s="505"/>
      <c r="NOB470" s="505"/>
      <c r="NOC470" s="511"/>
      <c r="NOD470" s="512"/>
      <c r="NOE470" s="512"/>
      <c r="NOF470" s="505"/>
      <c r="NOG470" s="505"/>
      <c r="NOH470" s="505"/>
      <c r="NOI470" s="511"/>
      <c r="NOJ470" s="512"/>
      <c r="NOK470" s="512"/>
      <c r="NOL470" s="505"/>
      <c r="NOM470" s="505"/>
      <c r="NON470" s="505"/>
      <c r="NOO470" s="511"/>
      <c r="NOP470" s="512"/>
      <c r="NOQ470" s="512"/>
      <c r="NOR470" s="505"/>
      <c r="NOS470" s="505"/>
      <c r="NOT470" s="505"/>
      <c r="NOU470" s="511"/>
      <c r="NOV470" s="512"/>
      <c r="NOW470" s="512"/>
      <c r="NOX470" s="505"/>
      <c r="NOY470" s="505"/>
      <c r="NOZ470" s="505"/>
      <c r="NPA470" s="511"/>
      <c r="NPB470" s="512"/>
      <c r="NPC470" s="512"/>
      <c r="NPD470" s="505"/>
      <c r="NPE470" s="505"/>
      <c r="NPF470" s="505"/>
      <c r="NPG470" s="511"/>
      <c r="NPH470" s="512"/>
      <c r="NPI470" s="512"/>
      <c r="NPJ470" s="505"/>
      <c r="NPK470" s="505"/>
      <c r="NPL470" s="505"/>
      <c r="NPM470" s="511"/>
      <c r="NPN470" s="512"/>
      <c r="NPO470" s="512"/>
      <c r="NPP470" s="505"/>
      <c r="NPQ470" s="505"/>
      <c r="NPR470" s="505"/>
      <c r="NPS470" s="511"/>
      <c r="NPT470" s="512"/>
      <c r="NPU470" s="512"/>
      <c r="NPV470" s="505"/>
      <c r="NPW470" s="505"/>
      <c r="NPX470" s="505"/>
      <c r="NPY470" s="511"/>
      <c r="NPZ470" s="512"/>
      <c r="NQA470" s="512"/>
      <c r="NQB470" s="505"/>
      <c r="NQC470" s="505"/>
      <c r="NQD470" s="505"/>
      <c r="NQE470" s="511"/>
      <c r="NQF470" s="512"/>
      <c r="NQG470" s="512"/>
      <c r="NQH470" s="505"/>
      <c r="NQI470" s="505"/>
      <c r="NQJ470" s="505"/>
      <c r="NQK470" s="511"/>
      <c r="NQL470" s="512"/>
      <c r="NQM470" s="512"/>
      <c r="NQN470" s="505"/>
      <c r="NQO470" s="505"/>
      <c r="NQP470" s="505"/>
      <c r="NQQ470" s="511"/>
      <c r="NQR470" s="512"/>
      <c r="NQS470" s="512"/>
      <c r="NQT470" s="505"/>
      <c r="NQU470" s="505"/>
      <c r="NQV470" s="505"/>
      <c r="NQW470" s="511"/>
      <c r="NQX470" s="512"/>
      <c r="NQY470" s="512"/>
      <c r="NQZ470" s="505"/>
      <c r="NRA470" s="505"/>
      <c r="NRB470" s="505"/>
      <c r="NRC470" s="511"/>
      <c r="NRD470" s="512"/>
      <c r="NRE470" s="512"/>
      <c r="NRF470" s="505"/>
      <c r="NRG470" s="505"/>
      <c r="NRH470" s="505"/>
      <c r="NRI470" s="511"/>
      <c r="NRJ470" s="512"/>
      <c r="NRK470" s="512"/>
      <c r="NRL470" s="505"/>
      <c r="NRM470" s="505"/>
      <c r="NRN470" s="505"/>
      <c r="NRO470" s="511"/>
      <c r="NRP470" s="512"/>
      <c r="NRQ470" s="512"/>
      <c r="NRR470" s="505"/>
      <c r="NRS470" s="505"/>
      <c r="NRT470" s="505"/>
      <c r="NRU470" s="511"/>
      <c r="NRV470" s="512"/>
      <c r="NRW470" s="512"/>
      <c r="NRX470" s="505"/>
      <c r="NRY470" s="505"/>
      <c r="NRZ470" s="505"/>
      <c r="NSA470" s="511"/>
      <c r="NSB470" s="512"/>
      <c r="NSC470" s="512"/>
      <c r="NSD470" s="505"/>
      <c r="NSE470" s="505"/>
      <c r="NSF470" s="505"/>
      <c r="NSG470" s="511"/>
      <c r="NSH470" s="512"/>
      <c r="NSI470" s="512"/>
      <c r="NSJ470" s="505"/>
      <c r="NSK470" s="505"/>
      <c r="NSL470" s="505"/>
      <c r="NSM470" s="511"/>
      <c r="NSN470" s="512"/>
      <c r="NSO470" s="512"/>
      <c r="NSP470" s="505"/>
      <c r="NSQ470" s="505"/>
      <c r="NSR470" s="505"/>
      <c r="NSS470" s="511"/>
      <c r="NST470" s="512"/>
      <c r="NSU470" s="512"/>
      <c r="NSV470" s="505"/>
      <c r="NSW470" s="505"/>
      <c r="NSX470" s="505"/>
      <c r="NSY470" s="511"/>
      <c r="NSZ470" s="512"/>
      <c r="NTA470" s="512"/>
      <c r="NTB470" s="505"/>
      <c r="NTC470" s="505"/>
      <c r="NTD470" s="505"/>
      <c r="NTE470" s="511"/>
      <c r="NTF470" s="512"/>
      <c r="NTG470" s="512"/>
      <c r="NTH470" s="505"/>
      <c r="NTI470" s="505"/>
      <c r="NTJ470" s="505"/>
      <c r="NTK470" s="511"/>
      <c r="NTL470" s="512"/>
      <c r="NTM470" s="512"/>
      <c r="NTN470" s="505"/>
      <c r="NTO470" s="505"/>
      <c r="NTP470" s="505"/>
      <c r="NTQ470" s="511"/>
      <c r="NTR470" s="512"/>
      <c r="NTS470" s="512"/>
      <c r="NTT470" s="505"/>
      <c r="NTU470" s="505"/>
      <c r="NTV470" s="505"/>
      <c r="NTW470" s="511"/>
      <c r="NTX470" s="512"/>
      <c r="NTY470" s="512"/>
      <c r="NTZ470" s="505"/>
      <c r="NUA470" s="505"/>
      <c r="NUB470" s="505"/>
      <c r="NUC470" s="511"/>
      <c r="NUD470" s="512"/>
      <c r="NUE470" s="512"/>
      <c r="NUF470" s="505"/>
      <c r="NUG470" s="505"/>
      <c r="NUH470" s="505"/>
      <c r="NUI470" s="511"/>
      <c r="NUJ470" s="512"/>
      <c r="NUK470" s="512"/>
      <c r="NUL470" s="505"/>
      <c r="NUM470" s="505"/>
      <c r="NUN470" s="505"/>
      <c r="NUO470" s="511"/>
      <c r="NUP470" s="512"/>
      <c r="NUQ470" s="512"/>
      <c r="NUR470" s="505"/>
      <c r="NUS470" s="505"/>
      <c r="NUT470" s="505"/>
      <c r="NUU470" s="511"/>
      <c r="NUV470" s="512"/>
      <c r="NUW470" s="512"/>
      <c r="NUX470" s="505"/>
      <c r="NUY470" s="505"/>
      <c r="NUZ470" s="505"/>
      <c r="NVA470" s="511"/>
      <c r="NVB470" s="512"/>
      <c r="NVC470" s="512"/>
      <c r="NVD470" s="505"/>
      <c r="NVE470" s="505"/>
      <c r="NVF470" s="505"/>
      <c r="NVG470" s="511"/>
      <c r="NVH470" s="512"/>
      <c r="NVI470" s="512"/>
      <c r="NVJ470" s="505"/>
      <c r="NVK470" s="505"/>
      <c r="NVL470" s="505"/>
      <c r="NVM470" s="511"/>
      <c r="NVN470" s="512"/>
      <c r="NVO470" s="512"/>
      <c r="NVP470" s="505"/>
      <c r="NVQ470" s="505"/>
      <c r="NVR470" s="505"/>
      <c r="NVS470" s="511"/>
      <c r="NVT470" s="512"/>
      <c r="NVU470" s="512"/>
      <c r="NVV470" s="505"/>
      <c r="NVW470" s="505"/>
      <c r="NVX470" s="505"/>
      <c r="NVY470" s="511"/>
      <c r="NVZ470" s="512"/>
      <c r="NWA470" s="512"/>
      <c r="NWB470" s="505"/>
      <c r="NWC470" s="505"/>
      <c r="NWD470" s="505"/>
      <c r="NWE470" s="511"/>
      <c r="NWF470" s="512"/>
      <c r="NWG470" s="512"/>
      <c r="NWH470" s="505"/>
      <c r="NWI470" s="505"/>
      <c r="NWJ470" s="505"/>
      <c r="NWK470" s="511"/>
      <c r="NWL470" s="512"/>
      <c r="NWM470" s="512"/>
      <c r="NWN470" s="505"/>
      <c r="NWO470" s="505"/>
      <c r="NWP470" s="505"/>
      <c r="NWQ470" s="511"/>
      <c r="NWR470" s="512"/>
      <c r="NWS470" s="512"/>
      <c r="NWT470" s="505"/>
      <c r="NWU470" s="505"/>
      <c r="NWV470" s="505"/>
      <c r="NWW470" s="511"/>
      <c r="NWX470" s="512"/>
      <c r="NWY470" s="512"/>
      <c r="NWZ470" s="505"/>
      <c r="NXA470" s="505"/>
      <c r="NXB470" s="505"/>
      <c r="NXC470" s="511"/>
      <c r="NXD470" s="512"/>
      <c r="NXE470" s="512"/>
      <c r="NXF470" s="505"/>
      <c r="NXG470" s="505"/>
      <c r="NXH470" s="505"/>
      <c r="NXI470" s="511"/>
      <c r="NXJ470" s="512"/>
      <c r="NXK470" s="512"/>
      <c r="NXL470" s="505"/>
      <c r="NXM470" s="505"/>
      <c r="NXN470" s="505"/>
      <c r="NXO470" s="511"/>
      <c r="NXP470" s="512"/>
      <c r="NXQ470" s="512"/>
      <c r="NXR470" s="505"/>
      <c r="NXS470" s="505"/>
      <c r="NXT470" s="505"/>
      <c r="NXU470" s="511"/>
      <c r="NXV470" s="512"/>
      <c r="NXW470" s="512"/>
      <c r="NXX470" s="505"/>
      <c r="NXY470" s="505"/>
      <c r="NXZ470" s="505"/>
      <c r="NYA470" s="511"/>
      <c r="NYB470" s="512"/>
      <c r="NYC470" s="512"/>
      <c r="NYD470" s="505"/>
      <c r="NYE470" s="505"/>
      <c r="NYF470" s="505"/>
      <c r="NYG470" s="511"/>
      <c r="NYH470" s="512"/>
      <c r="NYI470" s="512"/>
      <c r="NYJ470" s="505"/>
      <c r="NYK470" s="505"/>
      <c r="NYL470" s="505"/>
      <c r="NYM470" s="511"/>
      <c r="NYN470" s="512"/>
      <c r="NYO470" s="512"/>
      <c r="NYP470" s="505"/>
      <c r="NYQ470" s="505"/>
      <c r="NYR470" s="505"/>
      <c r="NYS470" s="511"/>
      <c r="NYT470" s="512"/>
      <c r="NYU470" s="512"/>
      <c r="NYV470" s="505"/>
      <c r="NYW470" s="505"/>
      <c r="NYX470" s="505"/>
      <c r="NYY470" s="511"/>
      <c r="NYZ470" s="512"/>
      <c r="NZA470" s="512"/>
      <c r="NZB470" s="505"/>
      <c r="NZC470" s="505"/>
      <c r="NZD470" s="505"/>
      <c r="NZE470" s="511"/>
      <c r="NZF470" s="512"/>
      <c r="NZG470" s="512"/>
      <c r="NZH470" s="505"/>
      <c r="NZI470" s="505"/>
      <c r="NZJ470" s="505"/>
      <c r="NZK470" s="511"/>
      <c r="NZL470" s="512"/>
      <c r="NZM470" s="512"/>
      <c r="NZN470" s="505"/>
      <c r="NZO470" s="505"/>
      <c r="NZP470" s="505"/>
      <c r="NZQ470" s="511"/>
      <c r="NZR470" s="512"/>
      <c r="NZS470" s="512"/>
      <c r="NZT470" s="505"/>
      <c r="NZU470" s="505"/>
      <c r="NZV470" s="505"/>
      <c r="NZW470" s="511"/>
      <c r="NZX470" s="512"/>
      <c r="NZY470" s="512"/>
      <c r="NZZ470" s="505"/>
      <c r="OAA470" s="505"/>
      <c r="OAB470" s="505"/>
      <c r="OAC470" s="511"/>
      <c r="OAD470" s="512"/>
      <c r="OAE470" s="512"/>
      <c r="OAF470" s="505"/>
      <c r="OAG470" s="505"/>
      <c r="OAH470" s="505"/>
      <c r="OAI470" s="511"/>
      <c r="OAJ470" s="512"/>
      <c r="OAK470" s="512"/>
      <c r="OAL470" s="505"/>
      <c r="OAM470" s="505"/>
      <c r="OAN470" s="505"/>
      <c r="OAO470" s="511"/>
      <c r="OAP470" s="512"/>
      <c r="OAQ470" s="512"/>
      <c r="OAR470" s="505"/>
      <c r="OAS470" s="505"/>
      <c r="OAT470" s="505"/>
      <c r="OAU470" s="511"/>
      <c r="OAV470" s="512"/>
      <c r="OAW470" s="512"/>
      <c r="OAX470" s="505"/>
      <c r="OAY470" s="505"/>
      <c r="OAZ470" s="505"/>
      <c r="OBA470" s="511"/>
      <c r="OBB470" s="512"/>
      <c r="OBC470" s="512"/>
      <c r="OBD470" s="505"/>
      <c r="OBE470" s="505"/>
      <c r="OBF470" s="505"/>
      <c r="OBG470" s="511"/>
      <c r="OBH470" s="512"/>
      <c r="OBI470" s="512"/>
      <c r="OBJ470" s="505"/>
      <c r="OBK470" s="505"/>
      <c r="OBL470" s="505"/>
      <c r="OBM470" s="511"/>
      <c r="OBN470" s="512"/>
      <c r="OBO470" s="512"/>
      <c r="OBP470" s="505"/>
      <c r="OBQ470" s="505"/>
      <c r="OBR470" s="505"/>
      <c r="OBS470" s="511"/>
      <c r="OBT470" s="512"/>
      <c r="OBU470" s="512"/>
      <c r="OBV470" s="505"/>
      <c r="OBW470" s="505"/>
      <c r="OBX470" s="505"/>
      <c r="OBY470" s="511"/>
      <c r="OBZ470" s="512"/>
      <c r="OCA470" s="512"/>
      <c r="OCB470" s="505"/>
      <c r="OCC470" s="505"/>
      <c r="OCD470" s="505"/>
      <c r="OCE470" s="511"/>
      <c r="OCF470" s="512"/>
      <c r="OCG470" s="512"/>
      <c r="OCH470" s="505"/>
      <c r="OCI470" s="505"/>
      <c r="OCJ470" s="505"/>
      <c r="OCK470" s="511"/>
      <c r="OCL470" s="512"/>
      <c r="OCM470" s="512"/>
      <c r="OCN470" s="505"/>
      <c r="OCO470" s="505"/>
      <c r="OCP470" s="505"/>
      <c r="OCQ470" s="511"/>
      <c r="OCR470" s="512"/>
      <c r="OCS470" s="512"/>
      <c r="OCT470" s="505"/>
      <c r="OCU470" s="505"/>
      <c r="OCV470" s="505"/>
      <c r="OCW470" s="511"/>
      <c r="OCX470" s="512"/>
      <c r="OCY470" s="512"/>
      <c r="OCZ470" s="505"/>
      <c r="ODA470" s="505"/>
      <c r="ODB470" s="505"/>
      <c r="ODC470" s="511"/>
      <c r="ODD470" s="512"/>
      <c r="ODE470" s="512"/>
      <c r="ODF470" s="505"/>
      <c r="ODG470" s="505"/>
      <c r="ODH470" s="505"/>
      <c r="ODI470" s="511"/>
      <c r="ODJ470" s="512"/>
      <c r="ODK470" s="512"/>
      <c r="ODL470" s="505"/>
      <c r="ODM470" s="505"/>
      <c r="ODN470" s="505"/>
      <c r="ODO470" s="511"/>
      <c r="ODP470" s="512"/>
      <c r="ODQ470" s="512"/>
      <c r="ODR470" s="505"/>
      <c r="ODS470" s="505"/>
      <c r="ODT470" s="505"/>
      <c r="ODU470" s="511"/>
      <c r="ODV470" s="512"/>
      <c r="ODW470" s="512"/>
      <c r="ODX470" s="505"/>
      <c r="ODY470" s="505"/>
      <c r="ODZ470" s="505"/>
      <c r="OEA470" s="511"/>
      <c r="OEB470" s="512"/>
      <c r="OEC470" s="512"/>
      <c r="OED470" s="505"/>
      <c r="OEE470" s="505"/>
      <c r="OEF470" s="505"/>
      <c r="OEG470" s="511"/>
      <c r="OEH470" s="512"/>
      <c r="OEI470" s="512"/>
      <c r="OEJ470" s="505"/>
      <c r="OEK470" s="505"/>
      <c r="OEL470" s="505"/>
      <c r="OEM470" s="511"/>
      <c r="OEN470" s="512"/>
      <c r="OEO470" s="512"/>
      <c r="OEP470" s="505"/>
      <c r="OEQ470" s="505"/>
      <c r="OER470" s="505"/>
      <c r="OES470" s="511"/>
      <c r="OET470" s="512"/>
      <c r="OEU470" s="512"/>
      <c r="OEV470" s="505"/>
      <c r="OEW470" s="505"/>
      <c r="OEX470" s="505"/>
      <c r="OEY470" s="511"/>
      <c r="OEZ470" s="512"/>
      <c r="OFA470" s="512"/>
      <c r="OFB470" s="505"/>
      <c r="OFC470" s="505"/>
      <c r="OFD470" s="505"/>
      <c r="OFE470" s="511"/>
      <c r="OFF470" s="512"/>
      <c r="OFG470" s="512"/>
      <c r="OFH470" s="505"/>
      <c r="OFI470" s="505"/>
      <c r="OFJ470" s="505"/>
      <c r="OFK470" s="511"/>
      <c r="OFL470" s="512"/>
      <c r="OFM470" s="512"/>
      <c r="OFN470" s="505"/>
      <c r="OFO470" s="505"/>
      <c r="OFP470" s="505"/>
      <c r="OFQ470" s="511"/>
      <c r="OFR470" s="512"/>
      <c r="OFS470" s="512"/>
      <c r="OFT470" s="505"/>
      <c r="OFU470" s="505"/>
      <c r="OFV470" s="505"/>
      <c r="OFW470" s="511"/>
      <c r="OFX470" s="512"/>
      <c r="OFY470" s="512"/>
      <c r="OFZ470" s="505"/>
      <c r="OGA470" s="505"/>
      <c r="OGB470" s="505"/>
      <c r="OGC470" s="511"/>
      <c r="OGD470" s="512"/>
      <c r="OGE470" s="512"/>
      <c r="OGF470" s="505"/>
      <c r="OGG470" s="505"/>
      <c r="OGH470" s="505"/>
      <c r="OGI470" s="511"/>
      <c r="OGJ470" s="512"/>
      <c r="OGK470" s="512"/>
      <c r="OGL470" s="505"/>
      <c r="OGM470" s="505"/>
      <c r="OGN470" s="505"/>
      <c r="OGO470" s="511"/>
      <c r="OGP470" s="512"/>
      <c r="OGQ470" s="512"/>
      <c r="OGR470" s="505"/>
      <c r="OGS470" s="505"/>
      <c r="OGT470" s="505"/>
      <c r="OGU470" s="511"/>
      <c r="OGV470" s="512"/>
      <c r="OGW470" s="512"/>
      <c r="OGX470" s="505"/>
      <c r="OGY470" s="505"/>
      <c r="OGZ470" s="505"/>
      <c r="OHA470" s="511"/>
      <c r="OHB470" s="512"/>
      <c r="OHC470" s="512"/>
      <c r="OHD470" s="505"/>
      <c r="OHE470" s="505"/>
      <c r="OHF470" s="505"/>
      <c r="OHG470" s="511"/>
      <c r="OHH470" s="512"/>
      <c r="OHI470" s="512"/>
      <c r="OHJ470" s="505"/>
      <c r="OHK470" s="505"/>
      <c r="OHL470" s="505"/>
      <c r="OHM470" s="511"/>
      <c r="OHN470" s="512"/>
      <c r="OHO470" s="512"/>
      <c r="OHP470" s="505"/>
      <c r="OHQ470" s="505"/>
      <c r="OHR470" s="505"/>
      <c r="OHS470" s="511"/>
      <c r="OHT470" s="512"/>
      <c r="OHU470" s="512"/>
      <c r="OHV470" s="505"/>
      <c r="OHW470" s="505"/>
      <c r="OHX470" s="505"/>
      <c r="OHY470" s="511"/>
      <c r="OHZ470" s="512"/>
      <c r="OIA470" s="512"/>
      <c r="OIB470" s="505"/>
      <c r="OIC470" s="505"/>
      <c r="OID470" s="505"/>
      <c r="OIE470" s="511"/>
      <c r="OIF470" s="512"/>
      <c r="OIG470" s="512"/>
      <c r="OIH470" s="505"/>
      <c r="OII470" s="505"/>
      <c r="OIJ470" s="505"/>
      <c r="OIK470" s="511"/>
      <c r="OIL470" s="512"/>
      <c r="OIM470" s="512"/>
      <c r="OIN470" s="505"/>
      <c r="OIO470" s="505"/>
      <c r="OIP470" s="505"/>
      <c r="OIQ470" s="511"/>
      <c r="OIR470" s="512"/>
      <c r="OIS470" s="512"/>
      <c r="OIT470" s="505"/>
      <c r="OIU470" s="505"/>
      <c r="OIV470" s="505"/>
      <c r="OIW470" s="511"/>
      <c r="OIX470" s="512"/>
      <c r="OIY470" s="512"/>
      <c r="OIZ470" s="505"/>
      <c r="OJA470" s="505"/>
      <c r="OJB470" s="505"/>
      <c r="OJC470" s="511"/>
      <c r="OJD470" s="512"/>
      <c r="OJE470" s="512"/>
      <c r="OJF470" s="505"/>
      <c r="OJG470" s="505"/>
      <c r="OJH470" s="505"/>
      <c r="OJI470" s="511"/>
      <c r="OJJ470" s="512"/>
      <c r="OJK470" s="512"/>
      <c r="OJL470" s="505"/>
      <c r="OJM470" s="505"/>
      <c r="OJN470" s="505"/>
      <c r="OJO470" s="511"/>
      <c r="OJP470" s="512"/>
      <c r="OJQ470" s="512"/>
      <c r="OJR470" s="505"/>
      <c r="OJS470" s="505"/>
      <c r="OJT470" s="505"/>
      <c r="OJU470" s="511"/>
      <c r="OJV470" s="512"/>
      <c r="OJW470" s="512"/>
      <c r="OJX470" s="505"/>
      <c r="OJY470" s="505"/>
      <c r="OJZ470" s="505"/>
      <c r="OKA470" s="511"/>
      <c r="OKB470" s="512"/>
      <c r="OKC470" s="512"/>
      <c r="OKD470" s="505"/>
      <c r="OKE470" s="505"/>
      <c r="OKF470" s="505"/>
      <c r="OKG470" s="511"/>
      <c r="OKH470" s="512"/>
      <c r="OKI470" s="512"/>
      <c r="OKJ470" s="505"/>
      <c r="OKK470" s="505"/>
      <c r="OKL470" s="505"/>
      <c r="OKM470" s="511"/>
      <c r="OKN470" s="512"/>
      <c r="OKO470" s="512"/>
      <c r="OKP470" s="505"/>
      <c r="OKQ470" s="505"/>
      <c r="OKR470" s="505"/>
      <c r="OKS470" s="511"/>
      <c r="OKT470" s="512"/>
      <c r="OKU470" s="512"/>
      <c r="OKV470" s="505"/>
      <c r="OKW470" s="505"/>
      <c r="OKX470" s="505"/>
      <c r="OKY470" s="511"/>
      <c r="OKZ470" s="512"/>
      <c r="OLA470" s="512"/>
      <c r="OLB470" s="505"/>
      <c r="OLC470" s="505"/>
      <c r="OLD470" s="505"/>
      <c r="OLE470" s="511"/>
      <c r="OLF470" s="512"/>
      <c r="OLG470" s="512"/>
      <c r="OLH470" s="505"/>
      <c r="OLI470" s="505"/>
      <c r="OLJ470" s="505"/>
      <c r="OLK470" s="511"/>
      <c r="OLL470" s="512"/>
      <c r="OLM470" s="512"/>
      <c r="OLN470" s="505"/>
      <c r="OLO470" s="505"/>
      <c r="OLP470" s="505"/>
      <c r="OLQ470" s="511"/>
      <c r="OLR470" s="512"/>
      <c r="OLS470" s="512"/>
      <c r="OLT470" s="505"/>
      <c r="OLU470" s="505"/>
      <c r="OLV470" s="505"/>
      <c r="OLW470" s="511"/>
      <c r="OLX470" s="512"/>
      <c r="OLY470" s="512"/>
      <c r="OLZ470" s="505"/>
      <c r="OMA470" s="505"/>
      <c r="OMB470" s="505"/>
      <c r="OMC470" s="511"/>
      <c r="OMD470" s="512"/>
      <c r="OME470" s="512"/>
      <c r="OMF470" s="505"/>
      <c r="OMG470" s="505"/>
      <c r="OMH470" s="505"/>
      <c r="OMI470" s="511"/>
      <c r="OMJ470" s="512"/>
      <c r="OMK470" s="512"/>
      <c r="OML470" s="505"/>
      <c r="OMM470" s="505"/>
      <c r="OMN470" s="505"/>
      <c r="OMO470" s="511"/>
      <c r="OMP470" s="512"/>
      <c r="OMQ470" s="512"/>
      <c r="OMR470" s="505"/>
      <c r="OMS470" s="505"/>
      <c r="OMT470" s="505"/>
      <c r="OMU470" s="511"/>
      <c r="OMV470" s="512"/>
      <c r="OMW470" s="512"/>
      <c r="OMX470" s="505"/>
      <c r="OMY470" s="505"/>
      <c r="OMZ470" s="505"/>
      <c r="ONA470" s="511"/>
      <c r="ONB470" s="512"/>
      <c r="ONC470" s="512"/>
      <c r="OND470" s="505"/>
      <c r="ONE470" s="505"/>
      <c r="ONF470" s="505"/>
      <c r="ONG470" s="511"/>
      <c r="ONH470" s="512"/>
      <c r="ONI470" s="512"/>
      <c r="ONJ470" s="505"/>
      <c r="ONK470" s="505"/>
      <c r="ONL470" s="505"/>
      <c r="ONM470" s="511"/>
      <c r="ONN470" s="512"/>
      <c r="ONO470" s="512"/>
      <c r="ONP470" s="505"/>
      <c r="ONQ470" s="505"/>
      <c r="ONR470" s="505"/>
      <c r="ONS470" s="511"/>
      <c r="ONT470" s="512"/>
      <c r="ONU470" s="512"/>
      <c r="ONV470" s="505"/>
      <c r="ONW470" s="505"/>
      <c r="ONX470" s="505"/>
      <c r="ONY470" s="511"/>
      <c r="ONZ470" s="512"/>
      <c r="OOA470" s="512"/>
      <c r="OOB470" s="505"/>
      <c r="OOC470" s="505"/>
      <c r="OOD470" s="505"/>
      <c r="OOE470" s="511"/>
      <c r="OOF470" s="512"/>
      <c r="OOG470" s="512"/>
      <c r="OOH470" s="505"/>
      <c r="OOI470" s="505"/>
      <c r="OOJ470" s="505"/>
      <c r="OOK470" s="511"/>
      <c r="OOL470" s="512"/>
      <c r="OOM470" s="512"/>
      <c r="OON470" s="505"/>
      <c r="OOO470" s="505"/>
      <c r="OOP470" s="505"/>
      <c r="OOQ470" s="511"/>
      <c r="OOR470" s="512"/>
      <c r="OOS470" s="512"/>
      <c r="OOT470" s="505"/>
      <c r="OOU470" s="505"/>
      <c r="OOV470" s="505"/>
      <c r="OOW470" s="511"/>
      <c r="OOX470" s="512"/>
      <c r="OOY470" s="512"/>
      <c r="OOZ470" s="505"/>
      <c r="OPA470" s="505"/>
      <c r="OPB470" s="505"/>
      <c r="OPC470" s="511"/>
      <c r="OPD470" s="512"/>
      <c r="OPE470" s="512"/>
      <c r="OPF470" s="505"/>
      <c r="OPG470" s="505"/>
      <c r="OPH470" s="505"/>
      <c r="OPI470" s="511"/>
      <c r="OPJ470" s="512"/>
      <c r="OPK470" s="512"/>
      <c r="OPL470" s="505"/>
      <c r="OPM470" s="505"/>
      <c r="OPN470" s="505"/>
      <c r="OPO470" s="511"/>
      <c r="OPP470" s="512"/>
      <c r="OPQ470" s="512"/>
      <c r="OPR470" s="505"/>
      <c r="OPS470" s="505"/>
      <c r="OPT470" s="505"/>
      <c r="OPU470" s="511"/>
      <c r="OPV470" s="512"/>
      <c r="OPW470" s="512"/>
      <c r="OPX470" s="505"/>
      <c r="OPY470" s="505"/>
      <c r="OPZ470" s="505"/>
      <c r="OQA470" s="511"/>
      <c r="OQB470" s="512"/>
      <c r="OQC470" s="512"/>
      <c r="OQD470" s="505"/>
      <c r="OQE470" s="505"/>
      <c r="OQF470" s="505"/>
      <c r="OQG470" s="511"/>
      <c r="OQH470" s="512"/>
      <c r="OQI470" s="512"/>
      <c r="OQJ470" s="505"/>
      <c r="OQK470" s="505"/>
      <c r="OQL470" s="505"/>
      <c r="OQM470" s="511"/>
      <c r="OQN470" s="512"/>
      <c r="OQO470" s="512"/>
      <c r="OQP470" s="505"/>
      <c r="OQQ470" s="505"/>
      <c r="OQR470" s="505"/>
      <c r="OQS470" s="511"/>
      <c r="OQT470" s="512"/>
      <c r="OQU470" s="512"/>
      <c r="OQV470" s="505"/>
      <c r="OQW470" s="505"/>
      <c r="OQX470" s="505"/>
      <c r="OQY470" s="511"/>
      <c r="OQZ470" s="512"/>
      <c r="ORA470" s="512"/>
      <c r="ORB470" s="505"/>
      <c r="ORC470" s="505"/>
      <c r="ORD470" s="505"/>
      <c r="ORE470" s="511"/>
      <c r="ORF470" s="512"/>
      <c r="ORG470" s="512"/>
      <c r="ORH470" s="505"/>
      <c r="ORI470" s="505"/>
      <c r="ORJ470" s="505"/>
      <c r="ORK470" s="511"/>
      <c r="ORL470" s="512"/>
      <c r="ORM470" s="512"/>
      <c r="ORN470" s="505"/>
      <c r="ORO470" s="505"/>
      <c r="ORP470" s="505"/>
      <c r="ORQ470" s="511"/>
      <c r="ORR470" s="512"/>
      <c r="ORS470" s="512"/>
      <c r="ORT470" s="505"/>
      <c r="ORU470" s="505"/>
      <c r="ORV470" s="505"/>
      <c r="ORW470" s="511"/>
      <c r="ORX470" s="512"/>
      <c r="ORY470" s="512"/>
      <c r="ORZ470" s="505"/>
      <c r="OSA470" s="505"/>
      <c r="OSB470" s="505"/>
      <c r="OSC470" s="511"/>
      <c r="OSD470" s="512"/>
      <c r="OSE470" s="512"/>
      <c r="OSF470" s="505"/>
      <c r="OSG470" s="505"/>
      <c r="OSH470" s="505"/>
      <c r="OSI470" s="511"/>
      <c r="OSJ470" s="512"/>
      <c r="OSK470" s="512"/>
      <c r="OSL470" s="505"/>
      <c r="OSM470" s="505"/>
      <c r="OSN470" s="505"/>
      <c r="OSO470" s="511"/>
      <c r="OSP470" s="512"/>
      <c r="OSQ470" s="512"/>
      <c r="OSR470" s="505"/>
      <c r="OSS470" s="505"/>
      <c r="OST470" s="505"/>
      <c r="OSU470" s="511"/>
      <c r="OSV470" s="512"/>
      <c r="OSW470" s="512"/>
      <c r="OSX470" s="505"/>
      <c r="OSY470" s="505"/>
      <c r="OSZ470" s="505"/>
      <c r="OTA470" s="511"/>
      <c r="OTB470" s="512"/>
      <c r="OTC470" s="512"/>
      <c r="OTD470" s="505"/>
      <c r="OTE470" s="505"/>
      <c r="OTF470" s="505"/>
      <c r="OTG470" s="511"/>
      <c r="OTH470" s="512"/>
      <c r="OTI470" s="512"/>
      <c r="OTJ470" s="505"/>
      <c r="OTK470" s="505"/>
      <c r="OTL470" s="505"/>
      <c r="OTM470" s="511"/>
      <c r="OTN470" s="512"/>
      <c r="OTO470" s="512"/>
      <c r="OTP470" s="505"/>
      <c r="OTQ470" s="505"/>
      <c r="OTR470" s="505"/>
      <c r="OTS470" s="511"/>
      <c r="OTT470" s="512"/>
      <c r="OTU470" s="512"/>
      <c r="OTV470" s="505"/>
      <c r="OTW470" s="505"/>
      <c r="OTX470" s="505"/>
      <c r="OTY470" s="511"/>
      <c r="OTZ470" s="512"/>
      <c r="OUA470" s="512"/>
      <c r="OUB470" s="505"/>
      <c r="OUC470" s="505"/>
      <c r="OUD470" s="505"/>
      <c r="OUE470" s="511"/>
      <c r="OUF470" s="512"/>
      <c r="OUG470" s="512"/>
      <c r="OUH470" s="505"/>
      <c r="OUI470" s="505"/>
      <c r="OUJ470" s="505"/>
      <c r="OUK470" s="511"/>
      <c r="OUL470" s="512"/>
      <c r="OUM470" s="512"/>
      <c r="OUN470" s="505"/>
      <c r="OUO470" s="505"/>
      <c r="OUP470" s="505"/>
      <c r="OUQ470" s="511"/>
      <c r="OUR470" s="512"/>
      <c r="OUS470" s="512"/>
      <c r="OUT470" s="505"/>
      <c r="OUU470" s="505"/>
      <c r="OUV470" s="505"/>
      <c r="OUW470" s="511"/>
      <c r="OUX470" s="512"/>
      <c r="OUY470" s="512"/>
      <c r="OUZ470" s="505"/>
      <c r="OVA470" s="505"/>
      <c r="OVB470" s="505"/>
      <c r="OVC470" s="511"/>
      <c r="OVD470" s="512"/>
      <c r="OVE470" s="512"/>
      <c r="OVF470" s="505"/>
      <c r="OVG470" s="505"/>
      <c r="OVH470" s="505"/>
      <c r="OVI470" s="511"/>
      <c r="OVJ470" s="512"/>
      <c r="OVK470" s="512"/>
      <c r="OVL470" s="505"/>
      <c r="OVM470" s="505"/>
      <c r="OVN470" s="505"/>
      <c r="OVO470" s="511"/>
      <c r="OVP470" s="512"/>
      <c r="OVQ470" s="512"/>
      <c r="OVR470" s="505"/>
      <c r="OVS470" s="505"/>
      <c r="OVT470" s="505"/>
      <c r="OVU470" s="511"/>
      <c r="OVV470" s="512"/>
      <c r="OVW470" s="512"/>
      <c r="OVX470" s="505"/>
      <c r="OVY470" s="505"/>
      <c r="OVZ470" s="505"/>
      <c r="OWA470" s="511"/>
      <c r="OWB470" s="512"/>
      <c r="OWC470" s="512"/>
      <c r="OWD470" s="505"/>
      <c r="OWE470" s="505"/>
      <c r="OWF470" s="505"/>
      <c r="OWG470" s="511"/>
      <c r="OWH470" s="512"/>
      <c r="OWI470" s="512"/>
      <c r="OWJ470" s="505"/>
      <c r="OWK470" s="505"/>
      <c r="OWL470" s="505"/>
      <c r="OWM470" s="511"/>
      <c r="OWN470" s="512"/>
      <c r="OWO470" s="512"/>
      <c r="OWP470" s="505"/>
      <c r="OWQ470" s="505"/>
      <c r="OWR470" s="505"/>
      <c r="OWS470" s="511"/>
      <c r="OWT470" s="512"/>
      <c r="OWU470" s="512"/>
      <c r="OWV470" s="505"/>
      <c r="OWW470" s="505"/>
      <c r="OWX470" s="505"/>
      <c r="OWY470" s="511"/>
      <c r="OWZ470" s="512"/>
      <c r="OXA470" s="512"/>
      <c r="OXB470" s="505"/>
      <c r="OXC470" s="505"/>
      <c r="OXD470" s="505"/>
      <c r="OXE470" s="511"/>
      <c r="OXF470" s="512"/>
      <c r="OXG470" s="512"/>
      <c r="OXH470" s="505"/>
      <c r="OXI470" s="505"/>
      <c r="OXJ470" s="505"/>
      <c r="OXK470" s="511"/>
      <c r="OXL470" s="512"/>
      <c r="OXM470" s="512"/>
      <c r="OXN470" s="505"/>
      <c r="OXO470" s="505"/>
      <c r="OXP470" s="505"/>
      <c r="OXQ470" s="511"/>
      <c r="OXR470" s="512"/>
      <c r="OXS470" s="512"/>
      <c r="OXT470" s="505"/>
      <c r="OXU470" s="505"/>
      <c r="OXV470" s="505"/>
      <c r="OXW470" s="511"/>
      <c r="OXX470" s="512"/>
      <c r="OXY470" s="512"/>
      <c r="OXZ470" s="505"/>
      <c r="OYA470" s="505"/>
      <c r="OYB470" s="505"/>
      <c r="OYC470" s="511"/>
      <c r="OYD470" s="512"/>
      <c r="OYE470" s="512"/>
      <c r="OYF470" s="505"/>
      <c r="OYG470" s="505"/>
      <c r="OYH470" s="505"/>
      <c r="OYI470" s="511"/>
      <c r="OYJ470" s="512"/>
      <c r="OYK470" s="512"/>
      <c r="OYL470" s="505"/>
      <c r="OYM470" s="505"/>
      <c r="OYN470" s="505"/>
      <c r="OYO470" s="511"/>
      <c r="OYP470" s="512"/>
      <c r="OYQ470" s="512"/>
      <c r="OYR470" s="505"/>
      <c r="OYS470" s="505"/>
      <c r="OYT470" s="505"/>
      <c r="OYU470" s="511"/>
      <c r="OYV470" s="512"/>
      <c r="OYW470" s="512"/>
      <c r="OYX470" s="505"/>
      <c r="OYY470" s="505"/>
      <c r="OYZ470" s="505"/>
      <c r="OZA470" s="511"/>
      <c r="OZB470" s="512"/>
      <c r="OZC470" s="512"/>
      <c r="OZD470" s="505"/>
      <c r="OZE470" s="505"/>
      <c r="OZF470" s="505"/>
      <c r="OZG470" s="511"/>
      <c r="OZH470" s="512"/>
      <c r="OZI470" s="512"/>
      <c r="OZJ470" s="505"/>
      <c r="OZK470" s="505"/>
      <c r="OZL470" s="505"/>
      <c r="OZM470" s="511"/>
      <c r="OZN470" s="512"/>
      <c r="OZO470" s="512"/>
      <c r="OZP470" s="505"/>
      <c r="OZQ470" s="505"/>
      <c r="OZR470" s="505"/>
      <c r="OZS470" s="511"/>
      <c r="OZT470" s="512"/>
      <c r="OZU470" s="512"/>
      <c r="OZV470" s="505"/>
      <c r="OZW470" s="505"/>
      <c r="OZX470" s="505"/>
      <c r="OZY470" s="511"/>
      <c r="OZZ470" s="512"/>
      <c r="PAA470" s="512"/>
      <c r="PAB470" s="505"/>
      <c r="PAC470" s="505"/>
      <c r="PAD470" s="505"/>
      <c r="PAE470" s="511"/>
      <c r="PAF470" s="512"/>
      <c r="PAG470" s="512"/>
      <c r="PAH470" s="505"/>
      <c r="PAI470" s="505"/>
      <c r="PAJ470" s="505"/>
      <c r="PAK470" s="511"/>
      <c r="PAL470" s="512"/>
      <c r="PAM470" s="512"/>
      <c r="PAN470" s="505"/>
      <c r="PAO470" s="505"/>
      <c r="PAP470" s="505"/>
      <c r="PAQ470" s="511"/>
      <c r="PAR470" s="512"/>
      <c r="PAS470" s="512"/>
      <c r="PAT470" s="505"/>
      <c r="PAU470" s="505"/>
      <c r="PAV470" s="505"/>
      <c r="PAW470" s="511"/>
      <c r="PAX470" s="512"/>
      <c r="PAY470" s="512"/>
      <c r="PAZ470" s="505"/>
      <c r="PBA470" s="505"/>
      <c r="PBB470" s="505"/>
      <c r="PBC470" s="511"/>
      <c r="PBD470" s="512"/>
      <c r="PBE470" s="512"/>
      <c r="PBF470" s="505"/>
      <c r="PBG470" s="505"/>
      <c r="PBH470" s="505"/>
      <c r="PBI470" s="511"/>
      <c r="PBJ470" s="512"/>
      <c r="PBK470" s="512"/>
      <c r="PBL470" s="505"/>
      <c r="PBM470" s="505"/>
      <c r="PBN470" s="505"/>
      <c r="PBO470" s="511"/>
      <c r="PBP470" s="512"/>
      <c r="PBQ470" s="512"/>
      <c r="PBR470" s="505"/>
      <c r="PBS470" s="505"/>
      <c r="PBT470" s="505"/>
      <c r="PBU470" s="511"/>
      <c r="PBV470" s="512"/>
      <c r="PBW470" s="512"/>
      <c r="PBX470" s="505"/>
      <c r="PBY470" s="505"/>
      <c r="PBZ470" s="505"/>
      <c r="PCA470" s="511"/>
      <c r="PCB470" s="512"/>
      <c r="PCC470" s="512"/>
      <c r="PCD470" s="505"/>
      <c r="PCE470" s="505"/>
      <c r="PCF470" s="505"/>
      <c r="PCG470" s="511"/>
      <c r="PCH470" s="512"/>
      <c r="PCI470" s="512"/>
      <c r="PCJ470" s="505"/>
      <c r="PCK470" s="505"/>
      <c r="PCL470" s="505"/>
      <c r="PCM470" s="511"/>
      <c r="PCN470" s="512"/>
      <c r="PCO470" s="512"/>
      <c r="PCP470" s="505"/>
      <c r="PCQ470" s="505"/>
      <c r="PCR470" s="505"/>
      <c r="PCS470" s="511"/>
      <c r="PCT470" s="512"/>
      <c r="PCU470" s="512"/>
      <c r="PCV470" s="505"/>
      <c r="PCW470" s="505"/>
      <c r="PCX470" s="505"/>
      <c r="PCY470" s="511"/>
      <c r="PCZ470" s="512"/>
      <c r="PDA470" s="512"/>
      <c r="PDB470" s="505"/>
      <c r="PDC470" s="505"/>
      <c r="PDD470" s="505"/>
      <c r="PDE470" s="511"/>
      <c r="PDF470" s="512"/>
      <c r="PDG470" s="512"/>
      <c r="PDH470" s="505"/>
      <c r="PDI470" s="505"/>
      <c r="PDJ470" s="505"/>
      <c r="PDK470" s="511"/>
      <c r="PDL470" s="512"/>
      <c r="PDM470" s="512"/>
      <c r="PDN470" s="505"/>
      <c r="PDO470" s="505"/>
      <c r="PDP470" s="505"/>
      <c r="PDQ470" s="511"/>
      <c r="PDR470" s="512"/>
      <c r="PDS470" s="512"/>
      <c r="PDT470" s="505"/>
      <c r="PDU470" s="505"/>
      <c r="PDV470" s="505"/>
      <c r="PDW470" s="511"/>
      <c r="PDX470" s="512"/>
      <c r="PDY470" s="512"/>
      <c r="PDZ470" s="505"/>
      <c r="PEA470" s="505"/>
      <c r="PEB470" s="505"/>
      <c r="PEC470" s="511"/>
      <c r="PED470" s="512"/>
      <c r="PEE470" s="512"/>
      <c r="PEF470" s="505"/>
      <c r="PEG470" s="505"/>
      <c r="PEH470" s="505"/>
      <c r="PEI470" s="511"/>
      <c r="PEJ470" s="512"/>
      <c r="PEK470" s="512"/>
      <c r="PEL470" s="505"/>
      <c r="PEM470" s="505"/>
      <c r="PEN470" s="505"/>
      <c r="PEO470" s="511"/>
      <c r="PEP470" s="512"/>
      <c r="PEQ470" s="512"/>
      <c r="PER470" s="505"/>
      <c r="PES470" s="505"/>
      <c r="PET470" s="505"/>
      <c r="PEU470" s="511"/>
      <c r="PEV470" s="512"/>
      <c r="PEW470" s="512"/>
      <c r="PEX470" s="505"/>
      <c r="PEY470" s="505"/>
      <c r="PEZ470" s="505"/>
      <c r="PFA470" s="511"/>
      <c r="PFB470" s="512"/>
      <c r="PFC470" s="512"/>
      <c r="PFD470" s="505"/>
      <c r="PFE470" s="505"/>
      <c r="PFF470" s="505"/>
      <c r="PFG470" s="511"/>
      <c r="PFH470" s="512"/>
      <c r="PFI470" s="512"/>
      <c r="PFJ470" s="505"/>
      <c r="PFK470" s="505"/>
      <c r="PFL470" s="505"/>
      <c r="PFM470" s="511"/>
      <c r="PFN470" s="512"/>
      <c r="PFO470" s="512"/>
      <c r="PFP470" s="505"/>
      <c r="PFQ470" s="505"/>
      <c r="PFR470" s="505"/>
      <c r="PFS470" s="511"/>
      <c r="PFT470" s="512"/>
      <c r="PFU470" s="512"/>
      <c r="PFV470" s="505"/>
      <c r="PFW470" s="505"/>
      <c r="PFX470" s="505"/>
      <c r="PFY470" s="511"/>
      <c r="PFZ470" s="512"/>
      <c r="PGA470" s="512"/>
      <c r="PGB470" s="505"/>
      <c r="PGC470" s="505"/>
      <c r="PGD470" s="505"/>
      <c r="PGE470" s="511"/>
      <c r="PGF470" s="512"/>
      <c r="PGG470" s="512"/>
      <c r="PGH470" s="505"/>
      <c r="PGI470" s="505"/>
      <c r="PGJ470" s="505"/>
      <c r="PGK470" s="511"/>
      <c r="PGL470" s="512"/>
      <c r="PGM470" s="512"/>
      <c r="PGN470" s="505"/>
      <c r="PGO470" s="505"/>
      <c r="PGP470" s="505"/>
      <c r="PGQ470" s="511"/>
      <c r="PGR470" s="512"/>
      <c r="PGS470" s="512"/>
      <c r="PGT470" s="505"/>
      <c r="PGU470" s="505"/>
      <c r="PGV470" s="505"/>
      <c r="PGW470" s="511"/>
      <c r="PGX470" s="512"/>
      <c r="PGY470" s="512"/>
      <c r="PGZ470" s="505"/>
      <c r="PHA470" s="505"/>
      <c r="PHB470" s="505"/>
      <c r="PHC470" s="511"/>
      <c r="PHD470" s="512"/>
      <c r="PHE470" s="512"/>
      <c r="PHF470" s="505"/>
      <c r="PHG470" s="505"/>
      <c r="PHH470" s="505"/>
      <c r="PHI470" s="511"/>
      <c r="PHJ470" s="512"/>
      <c r="PHK470" s="512"/>
      <c r="PHL470" s="505"/>
      <c r="PHM470" s="505"/>
      <c r="PHN470" s="505"/>
      <c r="PHO470" s="511"/>
      <c r="PHP470" s="512"/>
      <c r="PHQ470" s="512"/>
      <c r="PHR470" s="505"/>
      <c r="PHS470" s="505"/>
      <c r="PHT470" s="505"/>
      <c r="PHU470" s="511"/>
      <c r="PHV470" s="512"/>
      <c r="PHW470" s="512"/>
      <c r="PHX470" s="505"/>
      <c r="PHY470" s="505"/>
      <c r="PHZ470" s="505"/>
      <c r="PIA470" s="511"/>
      <c r="PIB470" s="512"/>
      <c r="PIC470" s="512"/>
      <c r="PID470" s="505"/>
      <c r="PIE470" s="505"/>
      <c r="PIF470" s="505"/>
      <c r="PIG470" s="511"/>
      <c r="PIH470" s="512"/>
      <c r="PII470" s="512"/>
      <c r="PIJ470" s="505"/>
      <c r="PIK470" s="505"/>
      <c r="PIL470" s="505"/>
      <c r="PIM470" s="511"/>
      <c r="PIN470" s="512"/>
      <c r="PIO470" s="512"/>
      <c r="PIP470" s="505"/>
      <c r="PIQ470" s="505"/>
      <c r="PIR470" s="505"/>
      <c r="PIS470" s="511"/>
      <c r="PIT470" s="512"/>
      <c r="PIU470" s="512"/>
      <c r="PIV470" s="505"/>
      <c r="PIW470" s="505"/>
      <c r="PIX470" s="505"/>
      <c r="PIY470" s="511"/>
      <c r="PIZ470" s="512"/>
      <c r="PJA470" s="512"/>
      <c r="PJB470" s="505"/>
      <c r="PJC470" s="505"/>
      <c r="PJD470" s="505"/>
      <c r="PJE470" s="511"/>
      <c r="PJF470" s="512"/>
      <c r="PJG470" s="512"/>
      <c r="PJH470" s="505"/>
      <c r="PJI470" s="505"/>
      <c r="PJJ470" s="505"/>
      <c r="PJK470" s="511"/>
      <c r="PJL470" s="512"/>
      <c r="PJM470" s="512"/>
      <c r="PJN470" s="505"/>
      <c r="PJO470" s="505"/>
      <c r="PJP470" s="505"/>
      <c r="PJQ470" s="511"/>
      <c r="PJR470" s="512"/>
      <c r="PJS470" s="512"/>
      <c r="PJT470" s="505"/>
      <c r="PJU470" s="505"/>
      <c r="PJV470" s="505"/>
      <c r="PJW470" s="511"/>
      <c r="PJX470" s="512"/>
      <c r="PJY470" s="512"/>
      <c r="PJZ470" s="505"/>
      <c r="PKA470" s="505"/>
      <c r="PKB470" s="505"/>
      <c r="PKC470" s="511"/>
      <c r="PKD470" s="512"/>
      <c r="PKE470" s="512"/>
      <c r="PKF470" s="505"/>
      <c r="PKG470" s="505"/>
      <c r="PKH470" s="505"/>
      <c r="PKI470" s="511"/>
      <c r="PKJ470" s="512"/>
      <c r="PKK470" s="512"/>
      <c r="PKL470" s="505"/>
      <c r="PKM470" s="505"/>
      <c r="PKN470" s="505"/>
      <c r="PKO470" s="511"/>
      <c r="PKP470" s="512"/>
      <c r="PKQ470" s="512"/>
      <c r="PKR470" s="505"/>
      <c r="PKS470" s="505"/>
      <c r="PKT470" s="505"/>
      <c r="PKU470" s="511"/>
      <c r="PKV470" s="512"/>
      <c r="PKW470" s="512"/>
      <c r="PKX470" s="505"/>
      <c r="PKY470" s="505"/>
      <c r="PKZ470" s="505"/>
      <c r="PLA470" s="511"/>
      <c r="PLB470" s="512"/>
      <c r="PLC470" s="512"/>
      <c r="PLD470" s="505"/>
      <c r="PLE470" s="505"/>
      <c r="PLF470" s="505"/>
      <c r="PLG470" s="511"/>
      <c r="PLH470" s="512"/>
      <c r="PLI470" s="512"/>
      <c r="PLJ470" s="505"/>
      <c r="PLK470" s="505"/>
      <c r="PLL470" s="505"/>
      <c r="PLM470" s="511"/>
      <c r="PLN470" s="512"/>
      <c r="PLO470" s="512"/>
      <c r="PLP470" s="505"/>
      <c r="PLQ470" s="505"/>
      <c r="PLR470" s="505"/>
      <c r="PLS470" s="511"/>
      <c r="PLT470" s="512"/>
      <c r="PLU470" s="512"/>
      <c r="PLV470" s="505"/>
      <c r="PLW470" s="505"/>
      <c r="PLX470" s="505"/>
      <c r="PLY470" s="511"/>
      <c r="PLZ470" s="512"/>
      <c r="PMA470" s="512"/>
      <c r="PMB470" s="505"/>
      <c r="PMC470" s="505"/>
      <c r="PMD470" s="505"/>
      <c r="PME470" s="511"/>
      <c r="PMF470" s="512"/>
      <c r="PMG470" s="512"/>
      <c r="PMH470" s="505"/>
      <c r="PMI470" s="505"/>
      <c r="PMJ470" s="505"/>
      <c r="PMK470" s="511"/>
      <c r="PML470" s="512"/>
      <c r="PMM470" s="512"/>
      <c r="PMN470" s="505"/>
      <c r="PMO470" s="505"/>
      <c r="PMP470" s="505"/>
      <c r="PMQ470" s="511"/>
      <c r="PMR470" s="512"/>
      <c r="PMS470" s="512"/>
      <c r="PMT470" s="505"/>
      <c r="PMU470" s="505"/>
      <c r="PMV470" s="505"/>
      <c r="PMW470" s="511"/>
      <c r="PMX470" s="512"/>
      <c r="PMY470" s="512"/>
      <c r="PMZ470" s="505"/>
      <c r="PNA470" s="505"/>
      <c r="PNB470" s="505"/>
      <c r="PNC470" s="511"/>
      <c r="PND470" s="512"/>
      <c r="PNE470" s="512"/>
      <c r="PNF470" s="505"/>
      <c r="PNG470" s="505"/>
      <c r="PNH470" s="505"/>
      <c r="PNI470" s="511"/>
      <c r="PNJ470" s="512"/>
      <c r="PNK470" s="512"/>
      <c r="PNL470" s="505"/>
      <c r="PNM470" s="505"/>
      <c r="PNN470" s="505"/>
      <c r="PNO470" s="511"/>
      <c r="PNP470" s="512"/>
      <c r="PNQ470" s="512"/>
      <c r="PNR470" s="505"/>
      <c r="PNS470" s="505"/>
      <c r="PNT470" s="505"/>
      <c r="PNU470" s="511"/>
      <c r="PNV470" s="512"/>
      <c r="PNW470" s="512"/>
      <c r="PNX470" s="505"/>
      <c r="PNY470" s="505"/>
      <c r="PNZ470" s="505"/>
      <c r="POA470" s="511"/>
      <c r="POB470" s="512"/>
      <c r="POC470" s="512"/>
      <c r="POD470" s="505"/>
      <c r="POE470" s="505"/>
      <c r="POF470" s="505"/>
      <c r="POG470" s="511"/>
      <c r="POH470" s="512"/>
      <c r="POI470" s="512"/>
      <c r="POJ470" s="505"/>
      <c r="POK470" s="505"/>
      <c r="POL470" s="505"/>
      <c r="POM470" s="511"/>
      <c r="PON470" s="512"/>
      <c r="POO470" s="512"/>
      <c r="POP470" s="505"/>
      <c r="POQ470" s="505"/>
      <c r="POR470" s="505"/>
      <c r="POS470" s="511"/>
      <c r="POT470" s="512"/>
      <c r="POU470" s="512"/>
      <c r="POV470" s="505"/>
      <c r="POW470" s="505"/>
      <c r="POX470" s="505"/>
      <c r="POY470" s="511"/>
      <c r="POZ470" s="512"/>
      <c r="PPA470" s="512"/>
      <c r="PPB470" s="505"/>
      <c r="PPC470" s="505"/>
      <c r="PPD470" s="505"/>
      <c r="PPE470" s="511"/>
      <c r="PPF470" s="512"/>
      <c r="PPG470" s="512"/>
      <c r="PPH470" s="505"/>
      <c r="PPI470" s="505"/>
      <c r="PPJ470" s="505"/>
      <c r="PPK470" s="511"/>
      <c r="PPL470" s="512"/>
      <c r="PPM470" s="512"/>
      <c r="PPN470" s="505"/>
      <c r="PPO470" s="505"/>
      <c r="PPP470" s="505"/>
      <c r="PPQ470" s="511"/>
      <c r="PPR470" s="512"/>
      <c r="PPS470" s="512"/>
      <c r="PPT470" s="505"/>
      <c r="PPU470" s="505"/>
      <c r="PPV470" s="505"/>
      <c r="PPW470" s="511"/>
      <c r="PPX470" s="512"/>
      <c r="PPY470" s="512"/>
      <c r="PPZ470" s="505"/>
      <c r="PQA470" s="505"/>
      <c r="PQB470" s="505"/>
      <c r="PQC470" s="511"/>
      <c r="PQD470" s="512"/>
      <c r="PQE470" s="512"/>
      <c r="PQF470" s="505"/>
      <c r="PQG470" s="505"/>
      <c r="PQH470" s="505"/>
      <c r="PQI470" s="511"/>
      <c r="PQJ470" s="512"/>
      <c r="PQK470" s="512"/>
      <c r="PQL470" s="505"/>
      <c r="PQM470" s="505"/>
      <c r="PQN470" s="505"/>
      <c r="PQO470" s="511"/>
      <c r="PQP470" s="512"/>
      <c r="PQQ470" s="512"/>
      <c r="PQR470" s="505"/>
      <c r="PQS470" s="505"/>
      <c r="PQT470" s="505"/>
      <c r="PQU470" s="511"/>
      <c r="PQV470" s="512"/>
      <c r="PQW470" s="512"/>
      <c r="PQX470" s="505"/>
      <c r="PQY470" s="505"/>
      <c r="PQZ470" s="505"/>
      <c r="PRA470" s="511"/>
      <c r="PRB470" s="512"/>
      <c r="PRC470" s="512"/>
      <c r="PRD470" s="505"/>
      <c r="PRE470" s="505"/>
      <c r="PRF470" s="505"/>
      <c r="PRG470" s="511"/>
      <c r="PRH470" s="512"/>
      <c r="PRI470" s="512"/>
      <c r="PRJ470" s="505"/>
      <c r="PRK470" s="505"/>
      <c r="PRL470" s="505"/>
      <c r="PRM470" s="511"/>
      <c r="PRN470" s="512"/>
      <c r="PRO470" s="512"/>
      <c r="PRP470" s="505"/>
      <c r="PRQ470" s="505"/>
      <c r="PRR470" s="505"/>
      <c r="PRS470" s="511"/>
      <c r="PRT470" s="512"/>
      <c r="PRU470" s="512"/>
      <c r="PRV470" s="505"/>
      <c r="PRW470" s="505"/>
      <c r="PRX470" s="505"/>
      <c r="PRY470" s="511"/>
      <c r="PRZ470" s="512"/>
      <c r="PSA470" s="512"/>
      <c r="PSB470" s="505"/>
      <c r="PSC470" s="505"/>
      <c r="PSD470" s="505"/>
      <c r="PSE470" s="511"/>
      <c r="PSF470" s="512"/>
      <c r="PSG470" s="512"/>
      <c r="PSH470" s="505"/>
      <c r="PSI470" s="505"/>
      <c r="PSJ470" s="505"/>
      <c r="PSK470" s="511"/>
      <c r="PSL470" s="512"/>
      <c r="PSM470" s="512"/>
      <c r="PSN470" s="505"/>
      <c r="PSO470" s="505"/>
      <c r="PSP470" s="505"/>
      <c r="PSQ470" s="511"/>
      <c r="PSR470" s="512"/>
      <c r="PSS470" s="512"/>
      <c r="PST470" s="505"/>
      <c r="PSU470" s="505"/>
      <c r="PSV470" s="505"/>
      <c r="PSW470" s="511"/>
      <c r="PSX470" s="512"/>
      <c r="PSY470" s="512"/>
      <c r="PSZ470" s="505"/>
      <c r="PTA470" s="505"/>
      <c r="PTB470" s="505"/>
      <c r="PTC470" s="511"/>
      <c r="PTD470" s="512"/>
      <c r="PTE470" s="512"/>
      <c r="PTF470" s="505"/>
      <c r="PTG470" s="505"/>
      <c r="PTH470" s="505"/>
      <c r="PTI470" s="511"/>
      <c r="PTJ470" s="512"/>
      <c r="PTK470" s="512"/>
      <c r="PTL470" s="505"/>
      <c r="PTM470" s="505"/>
      <c r="PTN470" s="505"/>
      <c r="PTO470" s="511"/>
      <c r="PTP470" s="512"/>
      <c r="PTQ470" s="512"/>
      <c r="PTR470" s="505"/>
      <c r="PTS470" s="505"/>
      <c r="PTT470" s="505"/>
      <c r="PTU470" s="511"/>
      <c r="PTV470" s="512"/>
      <c r="PTW470" s="512"/>
      <c r="PTX470" s="505"/>
      <c r="PTY470" s="505"/>
      <c r="PTZ470" s="505"/>
      <c r="PUA470" s="511"/>
      <c r="PUB470" s="512"/>
      <c r="PUC470" s="512"/>
      <c r="PUD470" s="505"/>
      <c r="PUE470" s="505"/>
      <c r="PUF470" s="505"/>
      <c r="PUG470" s="511"/>
      <c r="PUH470" s="512"/>
      <c r="PUI470" s="512"/>
      <c r="PUJ470" s="505"/>
      <c r="PUK470" s="505"/>
      <c r="PUL470" s="505"/>
      <c r="PUM470" s="511"/>
      <c r="PUN470" s="512"/>
      <c r="PUO470" s="512"/>
      <c r="PUP470" s="505"/>
      <c r="PUQ470" s="505"/>
      <c r="PUR470" s="505"/>
      <c r="PUS470" s="511"/>
      <c r="PUT470" s="512"/>
      <c r="PUU470" s="512"/>
      <c r="PUV470" s="505"/>
      <c r="PUW470" s="505"/>
      <c r="PUX470" s="505"/>
      <c r="PUY470" s="511"/>
      <c r="PUZ470" s="512"/>
      <c r="PVA470" s="512"/>
      <c r="PVB470" s="505"/>
      <c r="PVC470" s="505"/>
      <c r="PVD470" s="505"/>
      <c r="PVE470" s="511"/>
      <c r="PVF470" s="512"/>
      <c r="PVG470" s="512"/>
      <c r="PVH470" s="505"/>
      <c r="PVI470" s="505"/>
      <c r="PVJ470" s="505"/>
      <c r="PVK470" s="511"/>
      <c r="PVL470" s="512"/>
      <c r="PVM470" s="512"/>
      <c r="PVN470" s="505"/>
      <c r="PVO470" s="505"/>
      <c r="PVP470" s="505"/>
      <c r="PVQ470" s="511"/>
      <c r="PVR470" s="512"/>
      <c r="PVS470" s="512"/>
      <c r="PVT470" s="505"/>
      <c r="PVU470" s="505"/>
      <c r="PVV470" s="505"/>
      <c r="PVW470" s="511"/>
      <c r="PVX470" s="512"/>
      <c r="PVY470" s="512"/>
      <c r="PVZ470" s="505"/>
      <c r="PWA470" s="505"/>
      <c r="PWB470" s="505"/>
      <c r="PWC470" s="511"/>
      <c r="PWD470" s="512"/>
      <c r="PWE470" s="512"/>
      <c r="PWF470" s="505"/>
      <c r="PWG470" s="505"/>
      <c r="PWH470" s="505"/>
      <c r="PWI470" s="511"/>
      <c r="PWJ470" s="512"/>
      <c r="PWK470" s="512"/>
      <c r="PWL470" s="505"/>
      <c r="PWM470" s="505"/>
      <c r="PWN470" s="505"/>
      <c r="PWO470" s="511"/>
      <c r="PWP470" s="512"/>
      <c r="PWQ470" s="512"/>
      <c r="PWR470" s="505"/>
      <c r="PWS470" s="505"/>
      <c r="PWT470" s="505"/>
      <c r="PWU470" s="511"/>
      <c r="PWV470" s="512"/>
      <c r="PWW470" s="512"/>
      <c r="PWX470" s="505"/>
      <c r="PWY470" s="505"/>
      <c r="PWZ470" s="505"/>
      <c r="PXA470" s="511"/>
      <c r="PXB470" s="512"/>
      <c r="PXC470" s="512"/>
      <c r="PXD470" s="505"/>
      <c r="PXE470" s="505"/>
      <c r="PXF470" s="505"/>
      <c r="PXG470" s="511"/>
      <c r="PXH470" s="512"/>
      <c r="PXI470" s="512"/>
      <c r="PXJ470" s="505"/>
      <c r="PXK470" s="505"/>
      <c r="PXL470" s="505"/>
      <c r="PXM470" s="511"/>
      <c r="PXN470" s="512"/>
      <c r="PXO470" s="512"/>
      <c r="PXP470" s="505"/>
      <c r="PXQ470" s="505"/>
      <c r="PXR470" s="505"/>
      <c r="PXS470" s="511"/>
      <c r="PXT470" s="512"/>
      <c r="PXU470" s="512"/>
      <c r="PXV470" s="505"/>
      <c r="PXW470" s="505"/>
      <c r="PXX470" s="505"/>
      <c r="PXY470" s="511"/>
      <c r="PXZ470" s="512"/>
      <c r="PYA470" s="512"/>
      <c r="PYB470" s="505"/>
      <c r="PYC470" s="505"/>
      <c r="PYD470" s="505"/>
      <c r="PYE470" s="511"/>
      <c r="PYF470" s="512"/>
      <c r="PYG470" s="512"/>
      <c r="PYH470" s="505"/>
      <c r="PYI470" s="505"/>
      <c r="PYJ470" s="505"/>
      <c r="PYK470" s="511"/>
      <c r="PYL470" s="512"/>
      <c r="PYM470" s="512"/>
      <c r="PYN470" s="505"/>
      <c r="PYO470" s="505"/>
      <c r="PYP470" s="505"/>
      <c r="PYQ470" s="511"/>
      <c r="PYR470" s="512"/>
      <c r="PYS470" s="512"/>
      <c r="PYT470" s="505"/>
      <c r="PYU470" s="505"/>
      <c r="PYV470" s="505"/>
      <c r="PYW470" s="511"/>
      <c r="PYX470" s="512"/>
      <c r="PYY470" s="512"/>
      <c r="PYZ470" s="505"/>
      <c r="PZA470" s="505"/>
      <c r="PZB470" s="505"/>
      <c r="PZC470" s="511"/>
      <c r="PZD470" s="512"/>
      <c r="PZE470" s="512"/>
      <c r="PZF470" s="505"/>
      <c r="PZG470" s="505"/>
      <c r="PZH470" s="505"/>
      <c r="PZI470" s="511"/>
      <c r="PZJ470" s="512"/>
      <c r="PZK470" s="512"/>
      <c r="PZL470" s="505"/>
      <c r="PZM470" s="505"/>
      <c r="PZN470" s="505"/>
      <c r="PZO470" s="511"/>
      <c r="PZP470" s="512"/>
      <c r="PZQ470" s="512"/>
      <c r="PZR470" s="505"/>
      <c r="PZS470" s="505"/>
      <c r="PZT470" s="505"/>
      <c r="PZU470" s="511"/>
      <c r="PZV470" s="512"/>
      <c r="PZW470" s="512"/>
      <c r="PZX470" s="505"/>
      <c r="PZY470" s="505"/>
      <c r="PZZ470" s="505"/>
      <c r="QAA470" s="511"/>
      <c r="QAB470" s="512"/>
      <c r="QAC470" s="512"/>
      <c r="QAD470" s="505"/>
      <c r="QAE470" s="505"/>
      <c r="QAF470" s="505"/>
      <c r="QAG470" s="511"/>
      <c r="QAH470" s="512"/>
      <c r="QAI470" s="512"/>
      <c r="QAJ470" s="505"/>
      <c r="QAK470" s="505"/>
      <c r="QAL470" s="505"/>
      <c r="QAM470" s="511"/>
      <c r="QAN470" s="512"/>
      <c r="QAO470" s="512"/>
      <c r="QAP470" s="505"/>
      <c r="QAQ470" s="505"/>
      <c r="QAR470" s="505"/>
      <c r="QAS470" s="511"/>
      <c r="QAT470" s="512"/>
      <c r="QAU470" s="512"/>
      <c r="QAV470" s="505"/>
      <c r="QAW470" s="505"/>
      <c r="QAX470" s="505"/>
      <c r="QAY470" s="511"/>
      <c r="QAZ470" s="512"/>
      <c r="QBA470" s="512"/>
      <c r="QBB470" s="505"/>
      <c r="QBC470" s="505"/>
      <c r="QBD470" s="505"/>
      <c r="QBE470" s="511"/>
      <c r="QBF470" s="512"/>
      <c r="QBG470" s="512"/>
      <c r="QBH470" s="505"/>
      <c r="QBI470" s="505"/>
      <c r="QBJ470" s="505"/>
      <c r="QBK470" s="511"/>
      <c r="QBL470" s="512"/>
      <c r="QBM470" s="512"/>
      <c r="QBN470" s="505"/>
      <c r="QBO470" s="505"/>
      <c r="QBP470" s="505"/>
      <c r="QBQ470" s="511"/>
      <c r="QBR470" s="512"/>
      <c r="QBS470" s="512"/>
      <c r="QBT470" s="505"/>
      <c r="QBU470" s="505"/>
      <c r="QBV470" s="505"/>
      <c r="QBW470" s="511"/>
      <c r="QBX470" s="512"/>
      <c r="QBY470" s="512"/>
      <c r="QBZ470" s="505"/>
      <c r="QCA470" s="505"/>
      <c r="QCB470" s="505"/>
      <c r="QCC470" s="511"/>
      <c r="QCD470" s="512"/>
      <c r="QCE470" s="512"/>
      <c r="QCF470" s="505"/>
      <c r="QCG470" s="505"/>
      <c r="QCH470" s="505"/>
      <c r="QCI470" s="511"/>
      <c r="QCJ470" s="512"/>
      <c r="QCK470" s="512"/>
      <c r="QCL470" s="505"/>
      <c r="QCM470" s="505"/>
      <c r="QCN470" s="505"/>
      <c r="QCO470" s="511"/>
      <c r="QCP470" s="512"/>
      <c r="QCQ470" s="512"/>
      <c r="QCR470" s="505"/>
      <c r="QCS470" s="505"/>
      <c r="QCT470" s="505"/>
      <c r="QCU470" s="511"/>
      <c r="QCV470" s="512"/>
      <c r="QCW470" s="512"/>
      <c r="QCX470" s="505"/>
      <c r="QCY470" s="505"/>
      <c r="QCZ470" s="505"/>
      <c r="QDA470" s="511"/>
      <c r="QDB470" s="512"/>
      <c r="QDC470" s="512"/>
      <c r="QDD470" s="505"/>
      <c r="QDE470" s="505"/>
      <c r="QDF470" s="505"/>
      <c r="QDG470" s="511"/>
      <c r="QDH470" s="512"/>
      <c r="QDI470" s="512"/>
      <c r="QDJ470" s="505"/>
      <c r="QDK470" s="505"/>
      <c r="QDL470" s="505"/>
      <c r="QDM470" s="511"/>
      <c r="QDN470" s="512"/>
      <c r="QDO470" s="512"/>
      <c r="QDP470" s="505"/>
      <c r="QDQ470" s="505"/>
      <c r="QDR470" s="505"/>
      <c r="QDS470" s="511"/>
      <c r="QDT470" s="512"/>
      <c r="QDU470" s="512"/>
      <c r="QDV470" s="505"/>
      <c r="QDW470" s="505"/>
      <c r="QDX470" s="505"/>
      <c r="QDY470" s="511"/>
      <c r="QDZ470" s="512"/>
      <c r="QEA470" s="512"/>
      <c r="QEB470" s="505"/>
      <c r="QEC470" s="505"/>
      <c r="QED470" s="505"/>
      <c r="QEE470" s="511"/>
      <c r="QEF470" s="512"/>
      <c r="QEG470" s="512"/>
      <c r="QEH470" s="505"/>
      <c r="QEI470" s="505"/>
      <c r="QEJ470" s="505"/>
      <c r="QEK470" s="511"/>
      <c r="QEL470" s="512"/>
      <c r="QEM470" s="512"/>
      <c r="QEN470" s="505"/>
      <c r="QEO470" s="505"/>
      <c r="QEP470" s="505"/>
      <c r="QEQ470" s="511"/>
      <c r="QER470" s="512"/>
      <c r="QES470" s="512"/>
      <c r="QET470" s="505"/>
      <c r="QEU470" s="505"/>
      <c r="QEV470" s="505"/>
      <c r="QEW470" s="511"/>
      <c r="QEX470" s="512"/>
      <c r="QEY470" s="512"/>
      <c r="QEZ470" s="505"/>
      <c r="QFA470" s="505"/>
      <c r="QFB470" s="505"/>
      <c r="QFC470" s="511"/>
      <c r="QFD470" s="512"/>
      <c r="QFE470" s="512"/>
      <c r="QFF470" s="505"/>
      <c r="QFG470" s="505"/>
      <c r="QFH470" s="505"/>
      <c r="QFI470" s="511"/>
      <c r="QFJ470" s="512"/>
      <c r="QFK470" s="512"/>
      <c r="QFL470" s="505"/>
      <c r="QFM470" s="505"/>
      <c r="QFN470" s="505"/>
      <c r="QFO470" s="511"/>
      <c r="QFP470" s="512"/>
      <c r="QFQ470" s="512"/>
      <c r="QFR470" s="505"/>
      <c r="QFS470" s="505"/>
      <c r="QFT470" s="505"/>
      <c r="QFU470" s="511"/>
      <c r="QFV470" s="512"/>
      <c r="QFW470" s="512"/>
      <c r="QFX470" s="505"/>
      <c r="QFY470" s="505"/>
      <c r="QFZ470" s="505"/>
      <c r="QGA470" s="511"/>
      <c r="QGB470" s="512"/>
      <c r="QGC470" s="512"/>
      <c r="QGD470" s="505"/>
      <c r="QGE470" s="505"/>
      <c r="QGF470" s="505"/>
      <c r="QGG470" s="511"/>
      <c r="QGH470" s="512"/>
      <c r="QGI470" s="512"/>
      <c r="QGJ470" s="505"/>
      <c r="QGK470" s="505"/>
      <c r="QGL470" s="505"/>
      <c r="QGM470" s="511"/>
      <c r="QGN470" s="512"/>
      <c r="QGO470" s="512"/>
      <c r="QGP470" s="505"/>
      <c r="QGQ470" s="505"/>
      <c r="QGR470" s="505"/>
      <c r="QGS470" s="511"/>
      <c r="QGT470" s="512"/>
      <c r="QGU470" s="512"/>
      <c r="QGV470" s="505"/>
      <c r="QGW470" s="505"/>
      <c r="QGX470" s="505"/>
      <c r="QGY470" s="511"/>
      <c r="QGZ470" s="512"/>
      <c r="QHA470" s="512"/>
      <c r="QHB470" s="505"/>
      <c r="QHC470" s="505"/>
      <c r="QHD470" s="505"/>
      <c r="QHE470" s="511"/>
      <c r="QHF470" s="512"/>
      <c r="QHG470" s="512"/>
      <c r="QHH470" s="505"/>
      <c r="QHI470" s="505"/>
      <c r="QHJ470" s="505"/>
      <c r="QHK470" s="511"/>
      <c r="QHL470" s="512"/>
      <c r="QHM470" s="512"/>
      <c r="QHN470" s="505"/>
      <c r="QHO470" s="505"/>
      <c r="QHP470" s="505"/>
      <c r="QHQ470" s="511"/>
      <c r="QHR470" s="512"/>
      <c r="QHS470" s="512"/>
      <c r="QHT470" s="505"/>
      <c r="QHU470" s="505"/>
      <c r="QHV470" s="505"/>
      <c r="QHW470" s="511"/>
      <c r="QHX470" s="512"/>
      <c r="QHY470" s="512"/>
      <c r="QHZ470" s="505"/>
      <c r="QIA470" s="505"/>
      <c r="QIB470" s="505"/>
      <c r="QIC470" s="511"/>
      <c r="QID470" s="512"/>
      <c r="QIE470" s="512"/>
      <c r="QIF470" s="505"/>
      <c r="QIG470" s="505"/>
      <c r="QIH470" s="505"/>
      <c r="QII470" s="511"/>
      <c r="QIJ470" s="512"/>
      <c r="QIK470" s="512"/>
      <c r="QIL470" s="505"/>
      <c r="QIM470" s="505"/>
      <c r="QIN470" s="505"/>
      <c r="QIO470" s="511"/>
      <c r="QIP470" s="512"/>
      <c r="QIQ470" s="512"/>
      <c r="QIR470" s="505"/>
      <c r="QIS470" s="505"/>
      <c r="QIT470" s="505"/>
      <c r="QIU470" s="511"/>
      <c r="QIV470" s="512"/>
      <c r="QIW470" s="512"/>
      <c r="QIX470" s="505"/>
      <c r="QIY470" s="505"/>
      <c r="QIZ470" s="505"/>
      <c r="QJA470" s="511"/>
      <c r="QJB470" s="512"/>
      <c r="QJC470" s="512"/>
      <c r="QJD470" s="505"/>
      <c r="QJE470" s="505"/>
      <c r="QJF470" s="505"/>
      <c r="QJG470" s="511"/>
      <c r="QJH470" s="512"/>
      <c r="QJI470" s="512"/>
      <c r="QJJ470" s="505"/>
      <c r="QJK470" s="505"/>
      <c r="QJL470" s="505"/>
      <c r="QJM470" s="511"/>
      <c r="QJN470" s="512"/>
      <c r="QJO470" s="512"/>
      <c r="QJP470" s="505"/>
      <c r="QJQ470" s="505"/>
      <c r="QJR470" s="505"/>
      <c r="QJS470" s="511"/>
      <c r="QJT470" s="512"/>
      <c r="QJU470" s="512"/>
      <c r="QJV470" s="505"/>
      <c r="QJW470" s="505"/>
      <c r="QJX470" s="505"/>
      <c r="QJY470" s="511"/>
      <c r="QJZ470" s="512"/>
      <c r="QKA470" s="512"/>
      <c r="QKB470" s="505"/>
      <c r="QKC470" s="505"/>
      <c r="QKD470" s="505"/>
      <c r="QKE470" s="511"/>
      <c r="QKF470" s="512"/>
      <c r="QKG470" s="512"/>
      <c r="QKH470" s="505"/>
      <c r="QKI470" s="505"/>
      <c r="QKJ470" s="505"/>
      <c r="QKK470" s="511"/>
      <c r="QKL470" s="512"/>
      <c r="QKM470" s="512"/>
      <c r="QKN470" s="505"/>
      <c r="QKO470" s="505"/>
      <c r="QKP470" s="505"/>
      <c r="QKQ470" s="511"/>
      <c r="QKR470" s="512"/>
      <c r="QKS470" s="512"/>
      <c r="QKT470" s="505"/>
      <c r="QKU470" s="505"/>
      <c r="QKV470" s="505"/>
      <c r="QKW470" s="511"/>
      <c r="QKX470" s="512"/>
      <c r="QKY470" s="512"/>
      <c r="QKZ470" s="505"/>
      <c r="QLA470" s="505"/>
      <c r="QLB470" s="505"/>
      <c r="QLC470" s="511"/>
      <c r="QLD470" s="512"/>
      <c r="QLE470" s="512"/>
      <c r="QLF470" s="505"/>
      <c r="QLG470" s="505"/>
      <c r="QLH470" s="505"/>
      <c r="QLI470" s="511"/>
      <c r="QLJ470" s="512"/>
      <c r="QLK470" s="512"/>
      <c r="QLL470" s="505"/>
      <c r="QLM470" s="505"/>
      <c r="QLN470" s="505"/>
      <c r="QLO470" s="511"/>
      <c r="QLP470" s="512"/>
      <c r="QLQ470" s="512"/>
      <c r="QLR470" s="505"/>
      <c r="QLS470" s="505"/>
      <c r="QLT470" s="505"/>
      <c r="QLU470" s="511"/>
      <c r="QLV470" s="512"/>
      <c r="QLW470" s="512"/>
      <c r="QLX470" s="505"/>
      <c r="QLY470" s="505"/>
      <c r="QLZ470" s="505"/>
      <c r="QMA470" s="511"/>
      <c r="QMB470" s="512"/>
      <c r="QMC470" s="512"/>
      <c r="QMD470" s="505"/>
      <c r="QME470" s="505"/>
      <c r="QMF470" s="505"/>
      <c r="QMG470" s="511"/>
      <c r="QMH470" s="512"/>
      <c r="QMI470" s="512"/>
      <c r="QMJ470" s="505"/>
      <c r="QMK470" s="505"/>
      <c r="QML470" s="505"/>
      <c r="QMM470" s="511"/>
      <c r="QMN470" s="512"/>
      <c r="QMO470" s="512"/>
      <c r="QMP470" s="505"/>
      <c r="QMQ470" s="505"/>
      <c r="QMR470" s="505"/>
      <c r="QMS470" s="511"/>
      <c r="QMT470" s="512"/>
      <c r="QMU470" s="512"/>
      <c r="QMV470" s="505"/>
      <c r="QMW470" s="505"/>
      <c r="QMX470" s="505"/>
      <c r="QMY470" s="511"/>
      <c r="QMZ470" s="512"/>
      <c r="QNA470" s="512"/>
      <c r="QNB470" s="505"/>
      <c r="QNC470" s="505"/>
      <c r="QND470" s="505"/>
      <c r="QNE470" s="511"/>
      <c r="QNF470" s="512"/>
      <c r="QNG470" s="512"/>
      <c r="QNH470" s="505"/>
      <c r="QNI470" s="505"/>
      <c r="QNJ470" s="505"/>
      <c r="QNK470" s="511"/>
      <c r="QNL470" s="512"/>
      <c r="QNM470" s="512"/>
      <c r="QNN470" s="505"/>
      <c r="QNO470" s="505"/>
      <c r="QNP470" s="505"/>
      <c r="QNQ470" s="511"/>
      <c r="QNR470" s="512"/>
      <c r="QNS470" s="512"/>
      <c r="QNT470" s="505"/>
      <c r="QNU470" s="505"/>
      <c r="QNV470" s="505"/>
      <c r="QNW470" s="511"/>
      <c r="QNX470" s="512"/>
      <c r="QNY470" s="512"/>
      <c r="QNZ470" s="505"/>
      <c r="QOA470" s="505"/>
      <c r="QOB470" s="505"/>
      <c r="QOC470" s="511"/>
      <c r="QOD470" s="512"/>
      <c r="QOE470" s="512"/>
      <c r="QOF470" s="505"/>
      <c r="QOG470" s="505"/>
      <c r="QOH470" s="505"/>
      <c r="QOI470" s="511"/>
      <c r="QOJ470" s="512"/>
      <c r="QOK470" s="512"/>
      <c r="QOL470" s="505"/>
      <c r="QOM470" s="505"/>
      <c r="QON470" s="505"/>
      <c r="QOO470" s="511"/>
      <c r="QOP470" s="512"/>
      <c r="QOQ470" s="512"/>
      <c r="QOR470" s="505"/>
      <c r="QOS470" s="505"/>
      <c r="QOT470" s="505"/>
      <c r="QOU470" s="511"/>
      <c r="QOV470" s="512"/>
      <c r="QOW470" s="512"/>
      <c r="QOX470" s="505"/>
      <c r="QOY470" s="505"/>
      <c r="QOZ470" s="505"/>
      <c r="QPA470" s="511"/>
      <c r="QPB470" s="512"/>
      <c r="QPC470" s="512"/>
      <c r="QPD470" s="505"/>
      <c r="QPE470" s="505"/>
      <c r="QPF470" s="505"/>
      <c r="QPG470" s="511"/>
      <c r="QPH470" s="512"/>
      <c r="QPI470" s="512"/>
      <c r="QPJ470" s="505"/>
      <c r="QPK470" s="505"/>
      <c r="QPL470" s="505"/>
      <c r="QPM470" s="511"/>
      <c r="QPN470" s="512"/>
      <c r="QPO470" s="512"/>
      <c r="QPP470" s="505"/>
      <c r="QPQ470" s="505"/>
      <c r="QPR470" s="505"/>
      <c r="QPS470" s="511"/>
      <c r="QPT470" s="512"/>
      <c r="QPU470" s="512"/>
      <c r="QPV470" s="505"/>
      <c r="QPW470" s="505"/>
      <c r="QPX470" s="505"/>
      <c r="QPY470" s="511"/>
      <c r="QPZ470" s="512"/>
      <c r="QQA470" s="512"/>
      <c r="QQB470" s="505"/>
      <c r="QQC470" s="505"/>
      <c r="QQD470" s="505"/>
      <c r="QQE470" s="511"/>
      <c r="QQF470" s="512"/>
      <c r="QQG470" s="512"/>
      <c r="QQH470" s="505"/>
      <c r="QQI470" s="505"/>
      <c r="QQJ470" s="505"/>
      <c r="QQK470" s="511"/>
      <c r="QQL470" s="512"/>
      <c r="QQM470" s="512"/>
      <c r="QQN470" s="505"/>
      <c r="QQO470" s="505"/>
      <c r="QQP470" s="505"/>
      <c r="QQQ470" s="511"/>
      <c r="QQR470" s="512"/>
      <c r="QQS470" s="512"/>
      <c r="QQT470" s="505"/>
      <c r="QQU470" s="505"/>
      <c r="QQV470" s="505"/>
      <c r="QQW470" s="511"/>
      <c r="QQX470" s="512"/>
      <c r="QQY470" s="512"/>
      <c r="QQZ470" s="505"/>
      <c r="QRA470" s="505"/>
      <c r="QRB470" s="505"/>
      <c r="QRC470" s="511"/>
      <c r="QRD470" s="512"/>
      <c r="QRE470" s="512"/>
      <c r="QRF470" s="505"/>
      <c r="QRG470" s="505"/>
      <c r="QRH470" s="505"/>
      <c r="QRI470" s="511"/>
      <c r="QRJ470" s="512"/>
      <c r="QRK470" s="512"/>
      <c r="QRL470" s="505"/>
      <c r="QRM470" s="505"/>
      <c r="QRN470" s="505"/>
      <c r="QRO470" s="511"/>
      <c r="QRP470" s="512"/>
      <c r="QRQ470" s="512"/>
      <c r="QRR470" s="505"/>
      <c r="QRS470" s="505"/>
      <c r="QRT470" s="505"/>
      <c r="QRU470" s="511"/>
      <c r="QRV470" s="512"/>
      <c r="QRW470" s="512"/>
      <c r="QRX470" s="505"/>
      <c r="QRY470" s="505"/>
      <c r="QRZ470" s="505"/>
      <c r="QSA470" s="511"/>
      <c r="QSB470" s="512"/>
      <c r="QSC470" s="512"/>
      <c r="QSD470" s="505"/>
      <c r="QSE470" s="505"/>
      <c r="QSF470" s="505"/>
      <c r="QSG470" s="511"/>
      <c r="QSH470" s="512"/>
      <c r="QSI470" s="512"/>
      <c r="QSJ470" s="505"/>
      <c r="QSK470" s="505"/>
      <c r="QSL470" s="505"/>
      <c r="QSM470" s="511"/>
      <c r="QSN470" s="512"/>
      <c r="QSO470" s="512"/>
      <c r="QSP470" s="505"/>
      <c r="QSQ470" s="505"/>
      <c r="QSR470" s="505"/>
      <c r="QSS470" s="511"/>
      <c r="QST470" s="512"/>
      <c r="QSU470" s="512"/>
      <c r="QSV470" s="505"/>
      <c r="QSW470" s="505"/>
      <c r="QSX470" s="505"/>
      <c r="QSY470" s="511"/>
      <c r="QSZ470" s="512"/>
      <c r="QTA470" s="512"/>
      <c r="QTB470" s="505"/>
      <c r="QTC470" s="505"/>
      <c r="QTD470" s="505"/>
      <c r="QTE470" s="511"/>
      <c r="QTF470" s="512"/>
      <c r="QTG470" s="512"/>
      <c r="QTH470" s="505"/>
      <c r="QTI470" s="505"/>
      <c r="QTJ470" s="505"/>
      <c r="QTK470" s="511"/>
      <c r="QTL470" s="512"/>
      <c r="QTM470" s="512"/>
      <c r="QTN470" s="505"/>
      <c r="QTO470" s="505"/>
      <c r="QTP470" s="505"/>
      <c r="QTQ470" s="511"/>
      <c r="QTR470" s="512"/>
      <c r="QTS470" s="512"/>
      <c r="QTT470" s="505"/>
      <c r="QTU470" s="505"/>
      <c r="QTV470" s="505"/>
      <c r="QTW470" s="511"/>
      <c r="QTX470" s="512"/>
      <c r="QTY470" s="512"/>
      <c r="QTZ470" s="505"/>
      <c r="QUA470" s="505"/>
      <c r="QUB470" s="505"/>
      <c r="QUC470" s="511"/>
      <c r="QUD470" s="512"/>
      <c r="QUE470" s="512"/>
      <c r="QUF470" s="505"/>
      <c r="QUG470" s="505"/>
      <c r="QUH470" s="505"/>
      <c r="QUI470" s="511"/>
      <c r="QUJ470" s="512"/>
      <c r="QUK470" s="512"/>
      <c r="QUL470" s="505"/>
      <c r="QUM470" s="505"/>
      <c r="QUN470" s="505"/>
      <c r="QUO470" s="511"/>
      <c r="QUP470" s="512"/>
      <c r="QUQ470" s="512"/>
      <c r="QUR470" s="505"/>
      <c r="QUS470" s="505"/>
      <c r="QUT470" s="505"/>
      <c r="QUU470" s="511"/>
      <c r="QUV470" s="512"/>
      <c r="QUW470" s="512"/>
      <c r="QUX470" s="505"/>
      <c r="QUY470" s="505"/>
      <c r="QUZ470" s="505"/>
      <c r="QVA470" s="511"/>
      <c r="QVB470" s="512"/>
      <c r="QVC470" s="512"/>
      <c r="QVD470" s="505"/>
      <c r="QVE470" s="505"/>
      <c r="QVF470" s="505"/>
      <c r="QVG470" s="511"/>
      <c r="QVH470" s="512"/>
      <c r="QVI470" s="512"/>
      <c r="QVJ470" s="505"/>
      <c r="QVK470" s="505"/>
      <c r="QVL470" s="505"/>
      <c r="QVM470" s="511"/>
      <c r="QVN470" s="512"/>
      <c r="QVO470" s="512"/>
      <c r="QVP470" s="505"/>
      <c r="QVQ470" s="505"/>
      <c r="QVR470" s="505"/>
      <c r="QVS470" s="511"/>
      <c r="QVT470" s="512"/>
      <c r="QVU470" s="512"/>
      <c r="QVV470" s="505"/>
      <c r="QVW470" s="505"/>
      <c r="QVX470" s="505"/>
      <c r="QVY470" s="511"/>
      <c r="QVZ470" s="512"/>
      <c r="QWA470" s="512"/>
      <c r="QWB470" s="505"/>
      <c r="QWC470" s="505"/>
      <c r="QWD470" s="505"/>
      <c r="QWE470" s="511"/>
      <c r="QWF470" s="512"/>
      <c r="QWG470" s="512"/>
      <c r="QWH470" s="505"/>
      <c r="QWI470" s="505"/>
      <c r="QWJ470" s="505"/>
      <c r="QWK470" s="511"/>
      <c r="QWL470" s="512"/>
      <c r="QWM470" s="512"/>
      <c r="QWN470" s="505"/>
      <c r="QWO470" s="505"/>
      <c r="QWP470" s="505"/>
      <c r="QWQ470" s="511"/>
      <c r="QWR470" s="512"/>
      <c r="QWS470" s="512"/>
      <c r="QWT470" s="505"/>
      <c r="QWU470" s="505"/>
      <c r="QWV470" s="505"/>
      <c r="QWW470" s="511"/>
      <c r="QWX470" s="512"/>
      <c r="QWY470" s="512"/>
      <c r="QWZ470" s="505"/>
      <c r="QXA470" s="505"/>
      <c r="QXB470" s="505"/>
      <c r="QXC470" s="511"/>
      <c r="QXD470" s="512"/>
      <c r="QXE470" s="512"/>
      <c r="QXF470" s="505"/>
      <c r="QXG470" s="505"/>
      <c r="QXH470" s="505"/>
      <c r="QXI470" s="511"/>
      <c r="QXJ470" s="512"/>
      <c r="QXK470" s="512"/>
      <c r="QXL470" s="505"/>
      <c r="QXM470" s="505"/>
      <c r="QXN470" s="505"/>
      <c r="QXO470" s="511"/>
      <c r="QXP470" s="512"/>
      <c r="QXQ470" s="512"/>
      <c r="QXR470" s="505"/>
      <c r="QXS470" s="505"/>
      <c r="QXT470" s="505"/>
      <c r="QXU470" s="511"/>
      <c r="QXV470" s="512"/>
      <c r="QXW470" s="512"/>
      <c r="QXX470" s="505"/>
      <c r="QXY470" s="505"/>
      <c r="QXZ470" s="505"/>
      <c r="QYA470" s="511"/>
      <c r="QYB470" s="512"/>
      <c r="QYC470" s="512"/>
      <c r="QYD470" s="505"/>
      <c r="QYE470" s="505"/>
      <c r="QYF470" s="505"/>
      <c r="QYG470" s="511"/>
      <c r="QYH470" s="512"/>
      <c r="QYI470" s="512"/>
      <c r="QYJ470" s="505"/>
      <c r="QYK470" s="505"/>
      <c r="QYL470" s="505"/>
      <c r="QYM470" s="511"/>
      <c r="QYN470" s="512"/>
      <c r="QYO470" s="512"/>
      <c r="QYP470" s="505"/>
      <c r="QYQ470" s="505"/>
      <c r="QYR470" s="505"/>
      <c r="QYS470" s="511"/>
      <c r="QYT470" s="512"/>
      <c r="QYU470" s="512"/>
      <c r="QYV470" s="505"/>
      <c r="QYW470" s="505"/>
      <c r="QYX470" s="505"/>
      <c r="QYY470" s="511"/>
      <c r="QYZ470" s="512"/>
      <c r="QZA470" s="512"/>
      <c r="QZB470" s="505"/>
      <c r="QZC470" s="505"/>
      <c r="QZD470" s="505"/>
      <c r="QZE470" s="511"/>
      <c r="QZF470" s="512"/>
      <c r="QZG470" s="512"/>
      <c r="QZH470" s="505"/>
      <c r="QZI470" s="505"/>
      <c r="QZJ470" s="505"/>
      <c r="QZK470" s="511"/>
      <c r="QZL470" s="512"/>
      <c r="QZM470" s="512"/>
      <c r="QZN470" s="505"/>
      <c r="QZO470" s="505"/>
      <c r="QZP470" s="505"/>
      <c r="QZQ470" s="511"/>
      <c r="QZR470" s="512"/>
      <c r="QZS470" s="512"/>
      <c r="QZT470" s="505"/>
      <c r="QZU470" s="505"/>
      <c r="QZV470" s="505"/>
      <c r="QZW470" s="511"/>
      <c r="QZX470" s="512"/>
      <c r="QZY470" s="512"/>
      <c r="QZZ470" s="505"/>
      <c r="RAA470" s="505"/>
      <c r="RAB470" s="505"/>
      <c r="RAC470" s="511"/>
      <c r="RAD470" s="512"/>
      <c r="RAE470" s="512"/>
      <c r="RAF470" s="505"/>
      <c r="RAG470" s="505"/>
      <c r="RAH470" s="505"/>
      <c r="RAI470" s="511"/>
      <c r="RAJ470" s="512"/>
      <c r="RAK470" s="512"/>
      <c r="RAL470" s="505"/>
      <c r="RAM470" s="505"/>
      <c r="RAN470" s="505"/>
      <c r="RAO470" s="511"/>
      <c r="RAP470" s="512"/>
      <c r="RAQ470" s="512"/>
      <c r="RAR470" s="505"/>
      <c r="RAS470" s="505"/>
      <c r="RAT470" s="505"/>
      <c r="RAU470" s="511"/>
      <c r="RAV470" s="512"/>
      <c r="RAW470" s="512"/>
      <c r="RAX470" s="505"/>
      <c r="RAY470" s="505"/>
      <c r="RAZ470" s="505"/>
      <c r="RBA470" s="511"/>
      <c r="RBB470" s="512"/>
      <c r="RBC470" s="512"/>
      <c r="RBD470" s="505"/>
      <c r="RBE470" s="505"/>
      <c r="RBF470" s="505"/>
      <c r="RBG470" s="511"/>
      <c r="RBH470" s="512"/>
      <c r="RBI470" s="512"/>
      <c r="RBJ470" s="505"/>
      <c r="RBK470" s="505"/>
      <c r="RBL470" s="505"/>
      <c r="RBM470" s="511"/>
      <c r="RBN470" s="512"/>
      <c r="RBO470" s="512"/>
      <c r="RBP470" s="505"/>
      <c r="RBQ470" s="505"/>
      <c r="RBR470" s="505"/>
      <c r="RBS470" s="511"/>
      <c r="RBT470" s="512"/>
      <c r="RBU470" s="512"/>
      <c r="RBV470" s="505"/>
      <c r="RBW470" s="505"/>
      <c r="RBX470" s="505"/>
      <c r="RBY470" s="511"/>
      <c r="RBZ470" s="512"/>
      <c r="RCA470" s="512"/>
      <c r="RCB470" s="505"/>
      <c r="RCC470" s="505"/>
      <c r="RCD470" s="505"/>
      <c r="RCE470" s="511"/>
      <c r="RCF470" s="512"/>
      <c r="RCG470" s="512"/>
      <c r="RCH470" s="505"/>
      <c r="RCI470" s="505"/>
      <c r="RCJ470" s="505"/>
      <c r="RCK470" s="511"/>
      <c r="RCL470" s="512"/>
      <c r="RCM470" s="512"/>
      <c r="RCN470" s="505"/>
      <c r="RCO470" s="505"/>
      <c r="RCP470" s="505"/>
      <c r="RCQ470" s="511"/>
      <c r="RCR470" s="512"/>
      <c r="RCS470" s="512"/>
      <c r="RCT470" s="505"/>
      <c r="RCU470" s="505"/>
      <c r="RCV470" s="505"/>
      <c r="RCW470" s="511"/>
      <c r="RCX470" s="512"/>
      <c r="RCY470" s="512"/>
      <c r="RCZ470" s="505"/>
      <c r="RDA470" s="505"/>
      <c r="RDB470" s="505"/>
      <c r="RDC470" s="511"/>
      <c r="RDD470" s="512"/>
      <c r="RDE470" s="512"/>
      <c r="RDF470" s="505"/>
      <c r="RDG470" s="505"/>
      <c r="RDH470" s="505"/>
      <c r="RDI470" s="511"/>
      <c r="RDJ470" s="512"/>
      <c r="RDK470" s="512"/>
      <c r="RDL470" s="505"/>
      <c r="RDM470" s="505"/>
      <c r="RDN470" s="505"/>
      <c r="RDO470" s="511"/>
      <c r="RDP470" s="512"/>
      <c r="RDQ470" s="512"/>
      <c r="RDR470" s="505"/>
      <c r="RDS470" s="505"/>
      <c r="RDT470" s="505"/>
      <c r="RDU470" s="511"/>
      <c r="RDV470" s="512"/>
      <c r="RDW470" s="512"/>
      <c r="RDX470" s="505"/>
      <c r="RDY470" s="505"/>
      <c r="RDZ470" s="505"/>
      <c r="REA470" s="511"/>
      <c r="REB470" s="512"/>
      <c r="REC470" s="512"/>
      <c r="RED470" s="505"/>
      <c r="REE470" s="505"/>
      <c r="REF470" s="505"/>
      <c r="REG470" s="511"/>
      <c r="REH470" s="512"/>
      <c r="REI470" s="512"/>
      <c r="REJ470" s="505"/>
      <c r="REK470" s="505"/>
      <c r="REL470" s="505"/>
      <c r="REM470" s="511"/>
      <c r="REN470" s="512"/>
      <c r="REO470" s="512"/>
      <c r="REP470" s="505"/>
      <c r="REQ470" s="505"/>
      <c r="RER470" s="505"/>
      <c r="RES470" s="511"/>
      <c r="RET470" s="512"/>
      <c r="REU470" s="512"/>
      <c r="REV470" s="505"/>
      <c r="REW470" s="505"/>
      <c r="REX470" s="505"/>
      <c r="REY470" s="511"/>
      <c r="REZ470" s="512"/>
      <c r="RFA470" s="512"/>
      <c r="RFB470" s="505"/>
      <c r="RFC470" s="505"/>
      <c r="RFD470" s="505"/>
      <c r="RFE470" s="511"/>
      <c r="RFF470" s="512"/>
      <c r="RFG470" s="512"/>
      <c r="RFH470" s="505"/>
      <c r="RFI470" s="505"/>
      <c r="RFJ470" s="505"/>
      <c r="RFK470" s="511"/>
      <c r="RFL470" s="512"/>
      <c r="RFM470" s="512"/>
      <c r="RFN470" s="505"/>
      <c r="RFO470" s="505"/>
      <c r="RFP470" s="505"/>
      <c r="RFQ470" s="511"/>
      <c r="RFR470" s="512"/>
      <c r="RFS470" s="512"/>
      <c r="RFT470" s="505"/>
      <c r="RFU470" s="505"/>
      <c r="RFV470" s="505"/>
      <c r="RFW470" s="511"/>
      <c r="RFX470" s="512"/>
      <c r="RFY470" s="512"/>
      <c r="RFZ470" s="505"/>
      <c r="RGA470" s="505"/>
      <c r="RGB470" s="505"/>
      <c r="RGC470" s="511"/>
      <c r="RGD470" s="512"/>
      <c r="RGE470" s="512"/>
      <c r="RGF470" s="505"/>
      <c r="RGG470" s="505"/>
      <c r="RGH470" s="505"/>
      <c r="RGI470" s="511"/>
      <c r="RGJ470" s="512"/>
      <c r="RGK470" s="512"/>
      <c r="RGL470" s="505"/>
      <c r="RGM470" s="505"/>
      <c r="RGN470" s="505"/>
      <c r="RGO470" s="511"/>
      <c r="RGP470" s="512"/>
      <c r="RGQ470" s="512"/>
      <c r="RGR470" s="505"/>
      <c r="RGS470" s="505"/>
      <c r="RGT470" s="505"/>
      <c r="RGU470" s="511"/>
      <c r="RGV470" s="512"/>
      <c r="RGW470" s="512"/>
      <c r="RGX470" s="505"/>
      <c r="RGY470" s="505"/>
      <c r="RGZ470" s="505"/>
      <c r="RHA470" s="511"/>
      <c r="RHB470" s="512"/>
      <c r="RHC470" s="512"/>
      <c r="RHD470" s="505"/>
      <c r="RHE470" s="505"/>
      <c r="RHF470" s="505"/>
      <c r="RHG470" s="511"/>
      <c r="RHH470" s="512"/>
      <c r="RHI470" s="512"/>
      <c r="RHJ470" s="505"/>
      <c r="RHK470" s="505"/>
      <c r="RHL470" s="505"/>
      <c r="RHM470" s="511"/>
      <c r="RHN470" s="512"/>
      <c r="RHO470" s="512"/>
      <c r="RHP470" s="505"/>
      <c r="RHQ470" s="505"/>
      <c r="RHR470" s="505"/>
      <c r="RHS470" s="511"/>
      <c r="RHT470" s="512"/>
      <c r="RHU470" s="512"/>
      <c r="RHV470" s="505"/>
      <c r="RHW470" s="505"/>
      <c r="RHX470" s="505"/>
      <c r="RHY470" s="511"/>
      <c r="RHZ470" s="512"/>
      <c r="RIA470" s="512"/>
      <c r="RIB470" s="505"/>
      <c r="RIC470" s="505"/>
      <c r="RID470" s="505"/>
      <c r="RIE470" s="511"/>
      <c r="RIF470" s="512"/>
      <c r="RIG470" s="512"/>
      <c r="RIH470" s="505"/>
      <c r="RII470" s="505"/>
      <c r="RIJ470" s="505"/>
      <c r="RIK470" s="511"/>
      <c r="RIL470" s="512"/>
      <c r="RIM470" s="512"/>
      <c r="RIN470" s="505"/>
      <c r="RIO470" s="505"/>
      <c r="RIP470" s="505"/>
      <c r="RIQ470" s="511"/>
      <c r="RIR470" s="512"/>
      <c r="RIS470" s="512"/>
      <c r="RIT470" s="505"/>
      <c r="RIU470" s="505"/>
      <c r="RIV470" s="505"/>
      <c r="RIW470" s="511"/>
      <c r="RIX470" s="512"/>
      <c r="RIY470" s="512"/>
      <c r="RIZ470" s="505"/>
      <c r="RJA470" s="505"/>
      <c r="RJB470" s="505"/>
      <c r="RJC470" s="511"/>
      <c r="RJD470" s="512"/>
      <c r="RJE470" s="512"/>
      <c r="RJF470" s="505"/>
      <c r="RJG470" s="505"/>
      <c r="RJH470" s="505"/>
      <c r="RJI470" s="511"/>
      <c r="RJJ470" s="512"/>
      <c r="RJK470" s="512"/>
      <c r="RJL470" s="505"/>
      <c r="RJM470" s="505"/>
      <c r="RJN470" s="505"/>
      <c r="RJO470" s="511"/>
      <c r="RJP470" s="512"/>
      <c r="RJQ470" s="512"/>
      <c r="RJR470" s="505"/>
      <c r="RJS470" s="505"/>
      <c r="RJT470" s="505"/>
      <c r="RJU470" s="511"/>
      <c r="RJV470" s="512"/>
      <c r="RJW470" s="512"/>
      <c r="RJX470" s="505"/>
      <c r="RJY470" s="505"/>
      <c r="RJZ470" s="505"/>
      <c r="RKA470" s="511"/>
      <c r="RKB470" s="512"/>
      <c r="RKC470" s="512"/>
      <c r="RKD470" s="505"/>
      <c r="RKE470" s="505"/>
      <c r="RKF470" s="505"/>
      <c r="RKG470" s="511"/>
      <c r="RKH470" s="512"/>
      <c r="RKI470" s="512"/>
      <c r="RKJ470" s="505"/>
      <c r="RKK470" s="505"/>
      <c r="RKL470" s="505"/>
      <c r="RKM470" s="511"/>
      <c r="RKN470" s="512"/>
      <c r="RKO470" s="512"/>
      <c r="RKP470" s="505"/>
      <c r="RKQ470" s="505"/>
      <c r="RKR470" s="505"/>
      <c r="RKS470" s="511"/>
      <c r="RKT470" s="512"/>
      <c r="RKU470" s="512"/>
      <c r="RKV470" s="505"/>
      <c r="RKW470" s="505"/>
      <c r="RKX470" s="505"/>
      <c r="RKY470" s="511"/>
      <c r="RKZ470" s="512"/>
      <c r="RLA470" s="512"/>
      <c r="RLB470" s="505"/>
      <c r="RLC470" s="505"/>
      <c r="RLD470" s="505"/>
      <c r="RLE470" s="511"/>
      <c r="RLF470" s="512"/>
      <c r="RLG470" s="512"/>
      <c r="RLH470" s="505"/>
      <c r="RLI470" s="505"/>
      <c r="RLJ470" s="505"/>
      <c r="RLK470" s="511"/>
      <c r="RLL470" s="512"/>
      <c r="RLM470" s="512"/>
      <c r="RLN470" s="505"/>
      <c r="RLO470" s="505"/>
      <c r="RLP470" s="505"/>
      <c r="RLQ470" s="511"/>
      <c r="RLR470" s="512"/>
      <c r="RLS470" s="512"/>
      <c r="RLT470" s="505"/>
      <c r="RLU470" s="505"/>
      <c r="RLV470" s="505"/>
      <c r="RLW470" s="511"/>
      <c r="RLX470" s="512"/>
      <c r="RLY470" s="512"/>
      <c r="RLZ470" s="505"/>
      <c r="RMA470" s="505"/>
      <c r="RMB470" s="505"/>
      <c r="RMC470" s="511"/>
      <c r="RMD470" s="512"/>
      <c r="RME470" s="512"/>
      <c r="RMF470" s="505"/>
      <c r="RMG470" s="505"/>
      <c r="RMH470" s="505"/>
      <c r="RMI470" s="511"/>
      <c r="RMJ470" s="512"/>
      <c r="RMK470" s="512"/>
      <c r="RML470" s="505"/>
      <c r="RMM470" s="505"/>
      <c r="RMN470" s="505"/>
      <c r="RMO470" s="511"/>
      <c r="RMP470" s="512"/>
      <c r="RMQ470" s="512"/>
      <c r="RMR470" s="505"/>
      <c r="RMS470" s="505"/>
      <c r="RMT470" s="505"/>
      <c r="RMU470" s="511"/>
      <c r="RMV470" s="512"/>
      <c r="RMW470" s="512"/>
      <c r="RMX470" s="505"/>
      <c r="RMY470" s="505"/>
      <c r="RMZ470" s="505"/>
      <c r="RNA470" s="511"/>
      <c r="RNB470" s="512"/>
      <c r="RNC470" s="512"/>
      <c r="RND470" s="505"/>
      <c r="RNE470" s="505"/>
      <c r="RNF470" s="505"/>
      <c r="RNG470" s="511"/>
      <c r="RNH470" s="512"/>
      <c r="RNI470" s="512"/>
      <c r="RNJ470" s="505"/>
      <c r="RNK470" s="505"/>
      <c r="RNL470" s="505"/>
      <c r="RNM470" s="511"/>
      <c r="RNN470" s="512"/>
      <c r="RNO470" s="512"/>
      <c r="RNP470" s="505"/>
      <c r="RNQ470" s="505"/>
      <c r="RNR470" s="505"/>
      <c r="RNS470" s="511"/>
      <c r="RNT470" s="512"/>
      <c r="RNU470" s="512"/>
      <c r="RNV470" s="505"/>
      <c r="RNW470" s="505"/>
      <c r="RNX470" s="505"/>
      <c r="RNY470" s="511"/>
      <c r="RNZ470" s="512"/>
      <c r="ROA470" s="512"/>
      <c r="ROB470" s="505"/>
      <c r="ROC470" s="505"/>
      <c r="ROD470" s="505"/>
      <c r="ROE470" s="511"/>
      <c r="ROF470" s="512"/>
      <c r="ROG470" s="512"/>
      <c r="ROH470" s="505"/>
      <c r="ROI470" s="505"/>
      <c r="ROJ470" s="505"/>
      <c r="ROK470" s="511"/>
      <c r="ROL470" s="512"/>
      <c r="ROM470" s="512"/>
      <c r="RON470" s="505"/>
      <c r="ROO470" s="505"/>
      <c r="ROP470" s="505"/>
      <c r="ROQ470" s="511"/>
      <c r="ROR470" s="512"/>
      <c r="ROS470" s="512"/>
      <c r="ROT470" s="505"/>
      <c r="ROU470" s="505"/>
      <c r="ROV470" s="505"/>
      <c r="ROW470" s="511"/>
      <c r="ROX470" s="512"/>
      <c r="ROY470" s="512"/>
      <c r="ROZ470" s="505"/>
      <c r="RPA470" s="505"/>
      <c r="RPB470" s="505"/>
      <c r="RPC470" s="511"/>
      <c r="RPD470" s="512"/>
      <c r="RPE470" s="512"/>
      <c r="RPF470" s="505"/>
      <c r="RPG470" s="505"/>
      <c r="RPH470" s="505"/>
      <c r="RPI470" s="511"/>
      <c r="RPJ470" s="512"/>
      <c r="RPK470" s="512"/>
      <c r="RPL470" s="505"/>
      <c r="RPM470" s="505"/>
      <c r="RPN470" s="505"/>
      <c r="RPO470" s="511"/>
      <c r="RPP470" s="512"/>
      <c r="RPQ470" s="512"/>
      <c r="RPR470" s="505"/>
      <c r="RPS470" s="505"/>
      <c r="RPT470" s="505"/>
      <c r="RPU470" s="511"/>
      <c r="RPV470" s="512"/>
      <c r="RPW470" s="512"/>
      <c r="RPX470" s="505"/>
      <c r="RPY470" s="505"/>
      <c r="RPZ470" s="505"/>
      <c r="RQA470" s="511"/>
      <c r="RQB470" s="512"/>
      <c r="RQC470" s="512"/>
      <c r="RQD470" s="505"/>
      <c r="RQE470" s="505"/>
      <c r="RQF470" s="505"/>
      <c r="RQG470" s="511"/>
      <c r="RQH470" s="512"/>
      <c r="RQI470" s="512"/>
      <c r="RQJ470" s="505"/>
      <c r="RQK470" s="505"/>
      <c r="RQL470" s="505"/>
      <c r="RQM470" s="511"/>
      <c r="RQN470" s="512"/>
      <c r="RQO470" s="512"/>
      <c r="RQP470" s="505"/>
      <c r="RQQ470" s="505"/>
      <c r="RQR470" s="505"/>
      <c r="RQS470" s="511"/>
      <c r="RQT470" s="512"/>
      <c r="RQU470" s="512"/>
      <c r="RQV470" s="505"/>
      <c r="RQW470" s="505"/>
      <c r="RQX470" s="505"/>
      <c r="RQY470" s="511"/>
      <c r="RQZ470" s="512"/>
      <c r="RRA470" s="512"/>
      <c r="RRB470" s="505"/>
      <c r="RRC470" s="505"/>
      <c r="RRD470" s="505"/>
      <c r="RRE470" s="511"/>
      <c r="RRF470" s="512"/>
      <c r="RRG470" s="512"/>
      <c r="RRH470" s="505"/>
      <c r="RRI470" s="505"/>
      <c r="RRJ470" s="505"/>
      <c r="RRK470" s="511"/>
      <c r="RRL470" s="512"/>
      <c r="RRM470" s="512"/>
      <c r="RRN470" s="505"/>
      <c r="RRO470" s="505"/>
      <c r="RRP470" s="505"/>
      <c r="RRQ470" s="511"/>
      <c r="RRR470" s="512"/>
      <c r="RRS470" s="512"/>
      <c r="RRT470" s="505"/>
      <c r="RRU470" s="505"/>
      <c r="RRV470" s="505"/>
      <c r="RRW470" s="511"/>
      <c r="RRX470" s="512"/>
      <c r="RRY470" s="512"/>
      <c r="RRZ470" s="505"/>
      <c r="RSA470" s="505"/>
      <c r="RSB470" s="505"/>
      <c r="RSC470" s="511"/>
      <c r="RSD470" s="512"/>
      <c r="RSE470" s="512"/>
      <c r="RSF470" s="505"/>
      <c r="RSG470" s="505"/>
      <c r="RSH470" s="505"/>
      <c r="RSI470" s="511"/>
      <c r="RSJ470" s="512"/>
      <c r="RSK470" s="512"/>
      <c r="RSL470" s="505"/>
      <c r="RSM470" s="505"/>
      <c r="RSN470" s="505"/>
      <c r="RSO470" s="511"/>
      <c r="RSP470" s="512"/>
      <c r="RSQ470" s="512"/>
      <c r="RSR470" s="505"/>
      <c r="RSS470" s="505"/>
      <c r="RST470" s="505"/>
      <c r="RSU470" s="511"/>
      <c r="RSV470" s="512"/>
      <c r="RSW470" s="512"/>
      <c r="RSX470" s="505"/>
      <c r="RSY470" s="505"/>
      <c r="RSZ470" s="505"/>
      <c r="RTA470" s="511"/>
      <c r="RTB470" s="512"/>
      <c r="RTC470" s="512"/>
      <c r="RTD470" s="505"/>
      <c r="RTE470" s="505"/>
      <c r="RTF470" s="505"/>
      <c r="RTG470" s="511"/>
      <c r="RTH470" s="512"/>
      <c r="RTI470" s="512"/>
      <c r="RTJ470" s="505"/>
      <c r="RTK470" s="505"/>
      <c r="RTL470" s="505"/>
      <c r="RTM470" s="511"/>
      <c r="RTN470" s="512"/>
      <c r="RTO470" s="512"/>
      <c r="RTP470" s="505"/>
      <c r="RTQ470" s="505"/>
      <c r="RTR470" s="505"/>
      <c r="RTS470" s="511"/>
      <c r="RTT470" s="512"/>
      <c r="RTU470" s="512"/>
      <c r="RTV470" s="505"/>
      <c r="RTW470" s="505"/>
      <c r="RTX470" s="505"/>
      <c r="RTY470" s="511"/>
      <c r="RTZ470" s="512"/>
      <c r="RUA470" s="512"/>
      <c r="RUB470" s="505"/>
      <c r="RUC470" s="505"/>
      <c r="RUD470" s="505"/>
      <c r="RUE470" s="511"/>
      <c r="RUF470" s="512"/>
      <c r="RUG470" s="512"/>
      <c r="RUH470" s="505"/>
      <c r="RUI470" s="505"/>
      <c r="RUJ470" s="505"/>
      <c r="RUK470" s="511"/>
      <c r="RUL470" s="512"/>
      <c r="RUM470" s="512"/>
      <c r="RUN470" s="505"/>
      <c r="RUO470" s="505"/>
      <c r="RUP470" s="505"/>
      <c r="RUQ470" s="511"/>
      <c r="RUR470" s="512"/>
      <c r="RUS470" s="512"/>
      <c r="RUT470" s="505"/>
      <c r="RUU470" s="505"/>
      <c r="RUV470" s="505"/>
      <c r="RUW470" s="511"/>
      <c r="RUX470" s="512"/>
      <c r="RUY470" s="512"/>
      <c r="RUZ470" s="505"/>
      <c r="RVA470" s="505"/>
      <c r="RVB470" s="505"/>
      <c r="RVC470" s="511"/>
      <c r="RVD470" s="512"/>
      <c r="RVE470" s="512"/>
      <c r="RVF470" s="505"/>
      <c r="RVG470" s="505"/>
      <c r="RVH470" s="505"/>
      <c r="RVI470" s="511"/>
      <c r="RVJ470" s="512"/>
      <c r="RVK470" s="512"/>
      <c r="RVL470" s="505"/>
      <c r="RVM470" s="505"/>
      <c r="RVN470" s="505"/>
      <c r="RVO470" s="511"/>
      <c r="RVP470" s="512"/>
      <c r="RVQ470" s="512"/>
      <c r="RVR470" s="505"/>
      <c r="RVS470" s="505"/>
      <c r="RVT470" s="505"/>
      <c r="RVU470" s="511"/>
      <c r="RVV470" s="512"/>
      <c r="RVW470" s="512"/>
      <c r="RVX470" s="505"/>
      <c r="RVY470" s="505"/>
      <c r="RVZ470" s="505"/>
      <c r="RWA470" s="511"/>
      <c r="RWB470" s="512"/>
      <c r="RWC470" s="512"/>
      <c r="RWD470" s="505"/>
      <c r="RWE470" s="505"/>
      <c r="RWF470" s="505"/>
      <c r="RWG470" s="511"/>
      <c r="RWH470" s="512"/>
      <c r="RWI470" s="512"/>
      <c r="RWJ470" s="505"/>
      <c r="RWK470" s="505"/>
      <c r="RWL470" s="505"/>
      <c r="RWM470" s="511"/>
      <c r="RWN470" s="512"/>
      <c r="RWO470" s="512"/>
      <c r="RWP470" s="505"/>
      <c r="RWQ470" s="505"/>
      <c r="RWR470" s="505"/>
      <c r="RWS470" s="511"/>
      <c r="RWT470" s="512"/>
      <c r="RWU470" s="512"/>
      <c r="RWV470" s="505"/>
      <c r="RWW470" s="505"/>
      <c r="RWX470" s="505"/>
      <c r="RWY470" s="511"/>
      <c r="RWZ470" s="512"/>
      <c r="RXA470" s="512"/>
      <c r="RXB470" s="505"/>
      <c r="RXC470" s="505"/>
      <c r="RXD470" s="505"/>
      <c r="RXE470" s="511"/>
      <c r="RXF470" s="512"/>
      <c r="RXG470" s="512"/>
      <c r="RXH470" s="505"/>
      <c r="RXI470" s="505"/>
      <c r="RXJ470" s="505"/>
      <c r="RXK470" s="511"/>
      <c r="RXL470" s="512"/>
      <c r="RXM470" s="512"/>
      <c r="RXN470" s="505"/>
      <c r="RXO470" s="505"/>
      <c r="RXP470" s="505"/>
      <c r="RXQ470" s="511"/>
      <c r="RXR470" s="512"/>
      <c r="RXS470" s="512"/>
      <c r="RXT470" s="505"/>
      <c r="RXU470" s="505"/>
      <c r="RXV470" s="505"/>
      <c r="RXW470" s="511"/>
      <c r="RXX470" s="512"/>
      <c r="RXY470" s="512"/>
      <c r="RXZ470" s="505"/>
      <c r="RYA470" s="505"/>
      <c r="RYB470" s="505"/>
      <c r="RYC470" s="511"/>
      <c r="RYD470" s="512"/>
      <c r="RYE470" s="512"/>
      <c r="RYF470" s="505"/>
      <c r="RYG470" s="505"/>
      <c r="RYH470" s="505"/>
      <c r="RYI470" s="511"/>
      <c r="RYJ470" s="512"/>
      <c r="RYK470" s="512"/>
      <c r="RYL470" s="505"/>
      <c r="RYM470" s="505"/>
      <c r="RYN470" s="505"/>
      <c r="RYO470" s="511"/>
      <c r="RYP470" s="512"/>
      <c r="RYQ470" s="512"/>
      <c r="RYR470" s="505"/>
      <c r="RYS470" s="505"/>
      <c r="RYT470" s="505"/>
      <c r="RYU470" s="511"/>
      <c r="RYV470" s="512"/>
      <c r="RYW470" s="512"/>
      <c r="RYX470" s="505"/>
      <c r="RYY470" s="505"/>
      <c r="RYZ470" s="505"/>
      <c r="RZA470" s="511"/>
      <c r="RZB470" s="512"/>
      <c r="RZC470" s="512"/>
      <c r="RZD470" s="505"/>
      <c r="RZE470" s="505"/>
      <c r="RZF470" s="505"/>
      <c r="RZG470" s="511"/>
      <c r="RZH470" s="512"/>
      <c r="RZI470" s="512"/>
      <c r="RZJ470" s="505"/>
      <c r="RZK470" s="505"/>
      <c r="RZL470" s="505"/>
      <c r="RZM470" s="511"/>
      <c r="RZN470" s="512"/>
      <c r="RZO470" s="512"/>
      <c r="RZP470" s="505"/>
      <c r="RZQ470" s="505"/>
      <c r="RZR470" s="505"/>
      <c r="RZS470" s="511"/>
      <c r="RZT470" s="512"/>
      <c r="RZU470" s="512"/>
      <c r="RZV470" s="505"/>
      <c r="RZW470" s="505"/>
      <c r="RZX470" s="505"/>
      <c r="RZY470" s="511"/>
      <c r="RZZ470" s="512"/>
      <c r="SAA470" s="512"/>
      <c r="SAB470" s="505"/>
      <c r="SAC470" s="505"/>
      <c r="SAD470" s="505"/>
      <c r="SAE470" s="511"/>
      <c r="SAF470" s="512"/>
      <c r="SAG470" s="512"/>
      <c r="SAH470" s="505"/>
      <c r="SAI470" s="505"/>
      <c r="SAJ470" s="505"/>
      <c r="SAK470" s="511"/>
      <c r="SAL470" s="512"/>
      <c r="SAM470" s="512"/>
      <c r="SAN470" s="505"/>
      <c r="SAO470" s="505"/>
      <c r="SAP470" s="505"/>
      <c r="SAQ470" s="511"/>
      <c r="SAR470" s="512"/>
      <c r="SAS470" s="512"/>
      <c r="SAT470" s="505"/>
      <c r="SAU470" s="505"/>
      <c r="SAV470" s="505"/>
      <c r="SAW470" s="511"/>
      <c r="SAX470" s="512"/>
      <c r="SAY470" s="512"/>
      <c r="SAZ470" s="505"/>
      <c r="SBA470" s="505"/>
      <c r="SBB470" s="505"/>
      <c r="SBC470" s="511"/>
      <c r="SBD470" s="512"/>
      <c r="SBE470" s="512"/>
      <c r="SBF470" s="505"/>
      <c r="SBG470" s="505"/>
      <c r="SBH470" s="505"/>
      <c r="SBI470" s="511"/>
      <c r="SBJ470" s="512"/>
      <c r="SBK470" s="512"/>
      <c r="SBL470" s="505"/>
      <c r="SBM470" s="505"/>
      <c r="SBN470" s="505"/>
      <c r="SBO470" s="511"/>
      <c r="SBP470" s="512"/>
      <c r="SBQ470" s="512"/>
      <c r="SBR470" s="505"/>
      <c r="SBS470" s="505"/>
      <c r="SBT470" s="505"/>
      <c r="SBU470" s="511"/>
      <c r="SBV470" s="512"/>
      <c r="SBW470" s="512"/>
      <c r="SBX470" s="505"/>
      <c r="SBY470" s="505"/>
      <c r="SBZ470" s="505"/>
      <c r="SCA470" s="511"/>
      <c r="SCB470" s="512"/>
      <c r="SCC470" s="512"/>
      <c r="SCD470" s="505"/>
      <c r="SCE470" s="505"/>
      <c r="SCF470" s="505"/>
      <c r="SCG470" s="511"/>
      <c r="SCH470" s="512"/>
      <c r="SCI470" s="512"/>
      <c r="SCJ470" s="505"/>
      <c r="SCK470" s="505"/>
      <c r="SCL470" s="505"/>
      <c r="SCM470" s="511"/>
      <c r="SCN470" s="512"/>
      <c r="SCO470" s="512"/>
      <c r="SCP470" s="505"/>
      <c r="SCQ470" s="505"/>
      <c r="SCR470" s="505"/>
      <c r="SCS470" s="511"/>
      <c r="SCT470" s="512"/>
      <c r="SCU470" s="512"/>
      <c r="SCV470" s="505"/>
      <c r="SCW470" s="505"/>
      <c r="SCX470" s="505"/>
      <c r="SCY470" s="511"/>
      <c r="SCZ470" s="512"/>
      <c r="SDA470" s="512"/>
      <c r="SDB470" s="505"/>
      <c r="SDC470" s="505"/>
      <c r="SDD470" s="505"/>
      <c r="SDE470" s="511"/>
      <c r="SDF470" s="512"/>
      <c r="SDG470" s="512"/>
      <c r="SDH470" s="505"/>
      <c r="SDI470" s="505"/>
      <c r="SDJ470" s="505"/>
      <c r="SDK470" s="511"/>
      <c r="SDL470" s="512"/>
      <c r="SDM470" s="512"/>
      <c r="SDN470" s="505"/>
      <c r="SDO470" s="505"/>
      <c r="SDP470" s="505"/>
      <c r="SDQ470" s="511"/>
      <c r="SDR470" s="512"/>
      <c r="SDS470" s="512"/>
      <c r="SDT470" s="505"/>
      <c r="SDU470" s="505"/>
      <c r="SDV470" s="505"/>
      <c r="SDW470" s="511"/>
      <c r="SDX470" s="512"/>
      <c r="SDY470" s="512"/>
      <c r="SDZ470" s="505"/>
      <c r="SEA470" s="505"/>
      <c r="SEB470" s="505"/>
      <c r="SEC470" s="511"/>
      <c r="SED470" s="512"/>
      <c r="SEE470" s="512"/>
      <c r="SEF470" s="505"/>
      <c r="SEG470" s="505"/>
      <c r="SEH470" s="505"/>
      <c r="SEI470" s="511"/>
      <c r="SEJ470" s="512"/>
      <c r="SEK470" s="512"/>
      <c r="SEL470" s="505"/>
      <c r="SEM470" s="505"/>
      <c r="SEN470" s="505"/>
      <c r="SEO470" s="511"/>
      <c r="SEP470" s="512"/>
      <c r="SEQ470" s="512"/>
      <c r="SER470" s="505"/>
      <c r="SES470" s="505"/>
      <c r="SET470" s="505"/>
      <c r="SEU470" s="511"/>
      <c r="SEV470" s="512"/>
      <c r="SEW470" s="512"/>
      <c r="SEX470" s="505"/>
      <c r="SEY470" s="505"/>
      <c r="SEZ470" s="505"/>
      <c r="SFA470" s="511"/>
      <c r="SFB470" s="512"/>
      <c r="SFC470" s="512"/>
      <c r="SFD470" s="505"/>
      <c r="SFE470" s="505"/>
      <c r="SFF470" s="505"/>
      <c r="SFG470" s="511"/>
      <c r="SFH470" s="512"/>
      <c r="SFI470" s="512"/>
      <c r="SFJ470" s="505"/>
      <c r="SFK470" s="505"/>
      <c r="SFL470" s="505"/>
      <c r="SFM470" s="511"/>
      <c r="SFN470" s="512"/>
      <c r="SFO470" s="512"/>
      <c r="SFP470" s="505"/>
      <c r="SFQ470" s="505"/>
      <c r="SFR470" s="505"/>
      <c r="SFS470" s="511"/>
      <c r="SFT470" s="512"/>
      <c r="SFU470" s="512"/>
      <c r="SFV470" s="505"/>
      <c r="SFW470" s="505"/>
      <c r="SFX470" s="505"/>
      <c r="SFY470" s="511"/>
      <c r="SFZ470" s="512"/>
      <c r="SGA470" s="512"/>
      <c r="SGB470" s="505"/>
      <c r="SGC470" s="505"/>
      <c r="SGD470" s="505"/>
      <c r="SGE470" s="511"/>
      <c r="SGF470" s="512"/>
      <c r="SGG470" s="512"/>
      <c r="SGH470" s="505"/>
      <c r="SGI470" s="505"/>
      <c r="SGJ470" s="505"/>
      <c r="SGK470" s="511"/>
      <c r="SGL470" s="512"/>
      <c r="SGM470" s="512"/>
      <c r="SGN470" s="505"/>
      <c r="SGO470" s="505"/>
      <c r="SGP470" s="505"/>
      <c r="SGQ470" s="511"/>
      <c r="SGR470" s="512"/>
      <c r="SGS470" s="512"/>
      <c r="SGT470" s="505"/>
      <c r="SGU470" s="505"/>
      <c r="SGV470" s="505"/>
      <c r="SGW470" s="511"/>
      <c r="SGX470" s="512"/>
      <c r="SGY470" s="512"/>
      <c r="SGZ470" s="505"/>
      <c r="SHA470" s="505"/>
      <c r="SHB470" s="505"/>
      <c r="SHC470" s="511"/>
      <c r="SHD470" s="512"/>
      <c r="SHE470" s="512"/>
      <c r="SHF470" s="505"/>
      <c r="SHG470" s="505"/>
      <c r="SHH470" s="505"/>
      <c r="SHI470" s="511"/>
      <c r="SHJ470" s="512"/>
      <c r="SHK470" s="512"/>
      <c r="SHL470" s="505"/>
      <c r="SHM470" s="505"/>
      <c r="SHN470" s="505"/>
      <c r="SHO470" s="511"/>
      <c r="SHP470" s="512"/>
      <c r="SHQ470" s="512"/>
      <c r="SHR470" s="505"/>
      <c r="SHS470" s="505"/>
      <c r="SHT470" s="505"/>
      <c r="SHU470" s="511"/>
      <c r="SHV470" s="512"/>
      <c r="SHW470" s="512"/>
      <c r="SHX470" s="505"/>
      <c r="SHY470" s="505"/>
      <c r="SHZ470" s="505"/>
      <c r="SIA470" s="511"/>
      <c r="SIB470" s="512"/>
      <c r="SIC470" s="512"/>
      <c r="SID470" s="505"/>
      <c r="SIE470" s="505"/>
      <c r="SIF470" s="505"/>
      <c r="SIG470" s="511"/>
      <c r="SIH470" s="512"/>
      <c r="SII470" s="512"/>
      <c r="SIJ470" s="505"/>
      <c r="SIK470" s="505"/>
      <c r="SIL470" s="505"/>
      <c r="SIM470" s="511"/>
      <c r="SIN470" s="512"/>
      <c r="SIO470" s="512"/>
      <c r="SIP470" s="505"/>
      <c r="SIQ470" s="505"/>
      <c r="SIR470" s="505"/>
      <c r="SIS470" s="511"/>
      <c r="SIT470" s="512"/>
      <c r="SIU470" s="512"/>
      <c r="SIV470" s="505"/>
      <c r="SIW470" s="505"/>
      <c r="SIX470" s="505"/>
      <c r="SIY470" s="511"/>
      <c r="SIZ470" s="512"/>
      <c r="SJA470" s="512"/>
      <c r="SJB470" s="505"/>
      <c r="SJC470" s="505"/>
      <c r="SJD470" s="505"/>
      <c r="SJE470" s="511"/>
      <c r="SJF470" s="512"/>
      <c r="SJG470" s="512"/>
      <c r="SJH470" s="505"/>
      <c r="SJI470" s="505"/>
      <c r="SJJ470" s="505"/>
      <c r="SJK470" s="511"/>
      <c r="SJL470" s="512"/>
      <c r="SJM470" s="512"/>
      <c r="SJN470" s="505"/>
      <c r="SJO470" s="505"/>
      <c r="SJP470" s="505"/>
      <c r="SJQ470" s="511"/>
      <c r="SJR470" s="512"/>
      <c r="SJS470" s="512"/>
      <c r="SJT470" s="505"/>
      <c r="SJU470" s="505"/>
      <c r="SJV470" s="505"/>
      <c r="SJW470" s="511"/>
      <c r="SJX470" s="512"/>
      <c r="SJY470" s="512"/>
      <c r="SJZ470" s="505"/>
      <c r="SKA470" s="505"/>
      <c r="SKB470" s="505"/>
      <c r="SKC470" s="511"/>
      <c r="SKD470" s="512"/>
      <c r="SKE470" s="512"/>
      <c r="SKF470" s="505"/>
      <c r="SKG470" s="505"/>
      <c r="SKH470" s="505"/>
      <c r="SKI470" s="511"/>
      <c r="SKJ470" s="512"/>
      <c r="SKK470" s="512"/>
      <c r="SKL470" s="505"/>
      <c r="SKM470" s="505"/>
      <c r="SKN470" s="505"/>
      <c r="SKO470" s="511"/>
      <c r="SKP470" s="512"/>
      <c r="SKQ470" s="512"/>
      <c r="SKR470" s="505"/>
      <c r="SKS470" s="505"/>
      <c r="SKT470" s="505"/>
      <c r="SKU470" s="511"/>
      <c r="SKV470" s="512"/>
      <c r="SKW470" s="512"/>
      <c r="SKX470" s="505"/>
      <c r="SKY470" s="505"/>
      <c r="SKZ470" s="505"/>
      <c r="SLA470" s="511"/>
      <c r="SLB470" s="512"/>
      <c r="SLC470" s="512"/>
      <c r="SLD470" s="505"/>
      <c r="SLE470" s="505"/>
      <c r="SLF470" s="505"/>
      <c r="SLG470" s="511"/>
      <c r="SLH470" s="512"/>
      <c r="SLI470" s="512"/>
      <c r="SLJ470" s="505"/>
      <c r="SLK470" s="505"/>
      <c r="SLL470" s="505"/>
      <c r="SLM470" s="511"/>
      <c r="SLN470" s="512"/>
      <c r="SLO470" s="512"/>
      <c r="SLP470" s="505"/>
      <c r="SLQ470" s="505"/>
      <c r="SLR470" s="505"/>
      <c r="SLS470" s="511"/>
      <c r="SLT470" s="512"/>
      <c r="SLU470" s="512"/>
      <c r="SLV470" s="505"/>
      <c r="SLW470" s="505"/>
      <c r="SLX470" s="505"/>
      <c r="SLY470" s="511"/>
      <c r="SLZ470" s="512"/>
      <c r="SMA470" s="512"/>
      <c r="SMB470" s="505"/>
      <c r="SMC470" s="505"/>
      <c r="SMD470" s="505"/>
      <c r="SME470" s="511"/>
      <c r="SMF470" s="512"/>
      <c r="SMG470" s="512"/>
      <c r="SMH470" s="505"/>
      <c r="SMI470" s="505"/>
      <c r="SMJ470" s="505"/>
      <c r="SMK470" s="511"/>
      <c r="SML470" s="512"/>
      <c r="SMM470" s="512"/>
      <c r="SMN470" s="505"/>
      <c r="SMO470" s="505"/>
      <c r="SMP470" s="505"/>
      <c r="SMQ470" s="511"/>
      <c r="SMR470" s="512"/>
      <c r="SMS470" s="512"/>
      <c r="SMT470" s="505"/>
      <c r="SMU470" s="505"/>
      <c r="SMV470" s="505"/>
      <c r="SMW470" s="511"/>
      <c r="SMX470" s="512"/>
      <c r="SMY470" s="512"/>
      <c r="SMZ470" s="505"/>
      <c r="SNA470" s="505"/>
      <c r="SNB470" s="505"/>
      <c r="SNC470" s="511"/>
      <c r="SND470" s="512"/>
      <c r="SNE470" s="512"/>
      <c r="SNF470" s="505"/>
      <c r="SNG470" s="505"/>
      <c r="SNH470" s="505"/>
      <c r="SNI470" s="511"/>
      <c r="SNJ470" s="512"/>
      <c r="SNK470" s="512"/>
      <c r="SNL470" s="505"/>
      <c r="SNM470" s="505"/>
      <c r="SNN470" s="505"/>
      <c r="SNO470" s="511"/>
      <c r="SNP470" s="512"/>
      <c r="SNQ470" s="512"/>
      <c r="SNR470" s="505"/>
      <c r="SNS470" s="505"/>
      <c r="SNT470" s="505"/>
      <c r="SNU470" s="511"/>
      <c r="SNV470" s="512"/>
      <c r="SNW470" s="512"/>
      <c r="SNX470" s="505"/>
      <c r="SNY470" s="505"/>
      <c r="SNZ470" s="505"/>
      <c r="SOA470" s="511"/>
      <c r="SOB470" s="512"/>
      <c r="SOC470" s="512"/>
      <c r="SOD470" s="505"/>
      <c r="SOE470" s="505"/>
      <c r="SOF470" s="505"/>
      <c r="SOG470" s="511"/>
      <c r="SOH470" s="512"/>
      <c r="SOI470" s="512"/>
      <c r="SOJ470" s="505"/>
      <c r="SOK470" s="505"/>
      <c r="SOL470" s="505"/>
      <c r="SOM470" s="511"/>
      <c r="SON470" s="512"/>
      <c r="SOO470" s="512"/>
      <c r="SOP470" s="505"/>
      <c r="SOQ470" s="505"/>
      <c r="SOR470" s="505"/>
      <c r="SOS470" s="511"/>
      <c r="SOT470" s="512"/>
      <c r="SOU470" s="512"/>
      <c r="SOV470" s="505"/>
      <c r="SOW470" s="505"/>
      <c r="SOX470" s="505"/>
      <c r="SOY470" s="511"/>
      <c r="SOZ470" s="512"/>
      <c r="SPA470" s="512"/>
      <c r="SPB470" s="505"/>
      <c r="SPC470" s="505"/>
      <c r="SPD470" s="505"/>
      <c r="SPE470" s="511"/>
      <c r="SPF470" s="512"/>
      <c r="SPG470" s="512"/>
      <c r="SPH470" s="505"/>
      <c r="SPI470" s="505"/>
      <c r="SPJ470" s="505"/>
      <c r="SPK470" s="511"/>
      <c r="SPL470" s="512"/>
      <c r="SPM470" s="512"/>
      <c r="SPN470" s="505"/>
      <c r="SPO470" s="505"/>
      <c r="SPP470" s="505"/>
      <c r="SPQ470" s="511"/>
      <c r="SPR470" s="512"/>
      <c r="SPS470" s="512"/>
      <c r="SPT470" s="505"/>
      <c r="SPU470" s="505"/>
      <c r="SPV470" s="505"/>
      <c r="SPW470" s="511"/>
      <c r="SPX470" s="512"/>
      <c r="SPY470" s="512"/>
      <c r="SPZ470" s="505"/>
      <c r="SQA470" s="505"/>
      <c r="SQB470" s="505"/>
      <c r="SQC470" s="511"/>
      <c r="SQD470" s="512"/>
      <c r="SQE470" s="512"/>
      <c r="SQF470" s="505"/>
      <c r="SQG470" s="505"/>
      <c r="SQH470" s="505"/>
      <c r="SQI470" s="511"/>
      <c r="SQJ470" s="512"/>
      <c r="SQK470" s="512"/>
      <c r="SQL470" s="505"/>
      <c r="SQM470" s="505"/>
      <c r="SQN470" s="505"/>
      <c r="SQO470" s="511"/>
      <c r="SQP470" s="512"/>
      <c r="SQQ470" s="512"/>
      <c r="SQR470" s="505"/>
      <c r="SQS470" s="505"/>
      <c r="SQT470" s="505"/>
      <c r="SQU470" s="511"/>
      <c r="SQV470" s="512"/>
      <c r="SQW470" s="512"/>
      <c r="SQX470" s="505"/>
      <c r="SQY470" s="505"/>
      <c r="SQZ470" s="505"/>
      <c r="SRA470" s="511"/>
      <c r="SRB470" s="512"/>
      <c r="SRC470" s="512"/>
      <c r="SRD470" s="505"/>
      <c r="SRE470" s="505"/>
      <c r="SRF470" s="505"/>
      <c r="SRG470" s="511"/>
      <c r="SRH470" s="512"/>
      <c r="SRI470" s="512"/>
      <c r="SRJ470" s="505"/>
      <c r="SRK470" s="505"/>
      <c r="SRL470" s="505"/>
      <c r="SRM470" s="511"/>
      <c r="SRN470" s="512"/>
      <c r="SRO470" s="512"/>
      <c r="SRP470" s="505"/>
      <c r="SRQ470" s="505"/>
      <c r="SRR470" s="505"/>
      <c r="SRS470" s="511"/>
      <c r="SRT470" s="512"/>
      <c r="SRU470" s="512"/>
      <c r="SRV470" s="505"/>
      <c r="SRW470" s="505"/>
      <c r="SRX470" s="505"/>
      <c r="SRY470" s="511"/>
      <c r="SRZ470" s="512"/>
      <c r="SSA470" s="512"/>
      <c r="SSB470" s="505"/>
      <c r="SSC470" s="505"/>
      <c r="SSD470" s="505"/>
      <c r="SSE470" s="511"/>
      <c r="SSF470" s="512"/>
      <c r="SSG470" s="512"/>
      <c r="SSH470" s="505"/>
      <c r="SSI470" s="505"/>
      <c r="SSJ470" s="505"/>
      <c r="SSK470" s="511"/>
      <c r="SSL470" s="512"/>
      <c r="SSM470" s="512"/>
      <c r="SSN470" s="505"/>
      <c r="SSO470" s="505"/>
      <c r="SSP470" s="505"/>
      <c r="SSQ470" s="511"/>
      <c r="SSR470" s="512"/>
      <c r="SSS470" s="512"/>
      <c r="SST470" s="505"/>
      <c r="SSU470" s="505"/>
      <c r="SSV470" s="505"/>
      <c r="SSW470" s="511"/>
      <c r="SSX470" s="512"/>
      <c r="SSY470" s="512"/>
      <c r="SSZ470" s="505"/>
      <c r="STA470" s="505"/>
      <c r="STB470" s="505"/>
      <c r="STC470" s="511"/>
      <c r="STD470" s="512"/>
      <c r="STE470" s="512"/>
      <c r="STF470" s="505"/>
      <c r="STG470" s="505"/>
      <c r="STH470" s="505"/>
      <c r="STI470" s="511"/>
      <c r="STJ470" s="512"/>
      <c r="STK470" s="512"/>
      <c r="STL470" s="505"/>
      <c r="STM470" s="505"/>
      <c r="STN470" s="505"/>
      <c r="STO470" s="511"/>
      <c r="STP470" s="512"/>
      <c r="STQ470" s="512"/>
      <c r="STR470" s="505"/>
      <c r="STS470" s="505"/>
      <c r="STT470" s="505"/>
      <c r="STU470" s="511"/>
      <c r="STV470" s="512"/>
      <c r="STW470" s="512"/>
      <c r="STX470" s="505"/>
      <c r="STY470" s="505"/>
      <c r="STZ470" s="505"/>
      <c r="SUA470" s="511"/>
      <c r="SUB470" s="512"/>
      <c r="SUC470" s="512"/>
      <c r="SUD470" s="505"/>
      <c r="SUE470" s="505"/>
      <c r="SUF470" s="505"/>
      <c r="SUG470" s="511"/>
      <c r="SUH470" s="512"/>
      <c r="SUI470" s="512"/>
      <c r="SUJ470" s="505"/>
      <c r="SUK470" s="505"/>
      <c r="SUL470" s="505"/>
      <c r="SUM470" s="511"/>
      <c r="SUN470" s="512"/>
      <c r="SUO470" s="512"/>
      <c r="SUP470" s="505"/>
      <c r="SUQ470" s="505"/>
      <c r="SUR470" s="505"/>
      <c r="SUS470" s="511"/>
      <c r="SUT470" s="512"/>
      <c r="SUU470" s="512"/>
      <c r="SUV470" s="505"/>
      <c r="SUW470" s="505"/>
      <c r="SUX470" s="505"/>
      <c r="SUY470" s="511"/>
      <c r="SUZ470" s="512"/>
      <c r="SVA470" s="512"/>
      <c r="SVB470" s="505"/>
      <c r="SVC470" s="505"/>
      <c r="SVD470" s="505"/>
      <c r="SVE470" s="511"/>
      <c r="SVF470" s="512"/>
      <c r="SVG470" s="512"/>
      <c r="SVH470" s="505"/>
      <c r="SVI470" s="505"/>
      <c r="SVJ470" s="505"/>
      <c r="SVK470" s="511"/>
      <c r="SVL470" s="512"/>
      <c r="SVM470" s="512"/>
      <c r="SVN470" s="505"/>
      <c r="SVO470" s="505"/>
      <c r="SVP470" s="505"/>
      <c r="SVQ470" s="511"/>
      <c r="SVR470" s="512"/>
      <c r="SVS470" s="512"/>
      <c r="SVT470" s="505"/>
      <c r="SVU470" s="505"/>
      <c r="SVV470" s="505"/>
      <c r="SVW470" s="511"/>
      <c r="SVX470" s="512"/>
      <c r="SVY470" s="512"/>
      <c r="SVZ470" s="505"/>
      <c r="SWA470" s="505"/>
      <c r="SWB470" s="505"/>
      <c r="SWC470" s="511"/>
      <c r="SWD470" s="512"/>
      <c r="SWE470" s="512"/>
      <c r="SWF470" s="505"/>
      <c r="SWG470" s="505"/>
      <c r="SWH470" s="505"/>
      <c r="SWI470" s="511"/>
      <c r="SWJ470" s="512"/>
      <c r="SWK470" s="512"/>
      <c r="SWL470" s="505"/>
      <c r="SWM470" s="505"/>
      <c r="SWN470" s="505"/>
      <c r="SWO470" s="511"/>
      <c r="SWP470" s="512"/>
      <c r="SWQ470" s="512"/>
      <c r="SWR470" s="505"/>
      <c r="SWS470" s="505"/>
      <c r="SWT470" s="505"/>
      <c r="SWU470" s="511"/>
      <c r="SWV470" s="512"/>
      <c r="SWW470" s="512"/>
      <c r="SWX470" s="505"/>
      <c r="SWY470" s="505"/>
      <c r="SWZ470" s="505"/>
      <c r="SXA470" s="511"/>
      <c r="SXB470" s="512"/>
      <c r="SXC470" s="512"/>
      <c r="SXD470" s="505"/>
      <c r="SXE470" s="505"/>
      <c r="SXF470" s="505"/>
      <c r="SXG470" s="511"/>
      <c r="SXH470" s="512"/>
      <c r="SXI470" s="512"/>
      <c r="SXJ470" s="505"/>
      <c r="SXK470" s="505"/>
      <c r="SXL470" s="505"/>
      <c r="SXM470" s="511"/>
      <c r="SXN470" s="512"/>
      <c r="SXO470" s="512"/>
      <c r="SXP470" s="505"/>
      <c r="SXQ470" s="505"/>
      <c r="SXR470" s="505"/>
      <c r="SXS470" s="511"/>
      <c r="SXT470" s="512"/>
      <c r="SXU470" s="512"/>
      <c r="SXV470" s="505"/>
      <c r="SXW470" s="505"/>
      <c r="SXX470" s="505"/>
      <c r="SXY470" s="511"/>
      <c r="SXZ470" s="512"/>
      <c r="SYA470" s="512"/>
      <c r="SYB470" s="505"/>
      <c r="SYC470" s="505"/>
      <c r="SYD470" s="505"/>
      <c r="SYE470" s="511"/>
      <c r="SYF470" s="512"/>
      <c r="SYG470" s="512"/>
      <c r="SYH470" s="505"/>
      <c r="SYI470" s="505"/>
      <c r="SYJ470" s="505"/>
      <c r="SYK470" s="511"/>
      <c r="SYL470" s="512"/>
      <c r="SYM470" s="512"/>
      <c r="SYN470" s="505"/>
      <c r="SYO470" s="505"/>
      <c r="SYP470" s="505"/>
      <c r="SYQ470" s="511"/>
      <c r="SYR470" s="512"/>
      <c r="SYS470" s="512"/>
      <c r="SYT470" s="505"/>
      <c r="SYU470" s="505"/>
      <c r="SYV470" s="505"/>
      <c r="SYW470" s="511"/>
      <c r="SYX470" s="512"/>
      <c r="SYY470" s="512"/>
      <c r="SYZ470" s="505"/>
      <c r="SZA470" s="505"/>
      <c r="SZB470" s="505"/>
      <c r="SZC470" s="511"/>
      <c r="SZD470" s="512"/>
      <c r="SZE470" s="512"/>
      <c r="SZF470" s="505"/>
      <c r="SZG470" s="505"/>
      <c r="SZH470" s="505"/>
      <c r="SZI470" s="511"/>
      <c r="SZJ470" s="512"/>
      <c r="SZK470" s="512"/>
      <c r="SZL470" s="505"/>
      <c r="SZM470" s="505"/>
      <c r="SZN470" s="505"/>
      <c r="SZO470" s="511"/>
      <c r="SZP470" s="512"/>
      <c r="SZQ470" s="512"/>
      <c r="SZR470" s="505"/>
      <c r="SZS470" s="505"/>
      <c r="SZT470" s="505"/>
      <c r="SZU470" s="511"/>
      <c r="SZV470" s="512"/>
      <c r="SZW470" s="512"/>
      <c r="SZX470" s="505"/>
      <c r="SZY470" s="505"/>
      <c r="SZZ470" s="505"/>
      <c r="TAA470" s="511"/>
      <c r="TAB470" s="512"/>
      <c r="TAC470" s="512"/>
      <c r="TAD470" s="505"/>
      <c r="TAE470" s="505"/>
      <c r="TAF470" s="505"/>
      <c r="TAG470" s="511"/>
      <c r="TAH470" s="512"/>
      <c r="TAI470" s="512"/>
      <c r="TAJ470" s="505"/>
      <c r="TAK470" s="505"/>
      <c r="TAL470" s="505"/>
      <c r="TAM470" s="511"/>
      <c r="TAN470" s="512"/>
      <c r="TAO470" s="512"/>
      <c r="TAP470" s="505"/>
      <c r="TAQ470" s="505"/>
      <c r="TAR470" s="505"/>
      <c r="TAS470" s="511"/>
      <c r="TAT470" s="512"/>
      <c r="TAU470" s="512"/>
      <c r="TAV470" s="505"/>
      <c r="TAW470" s="505"/>
      <c r="TAX470" s="505"/>
      <c r="TAY470" s="511"/>
      <c r="TAZ470" s="512"/>
      <c r="TBA470" s="512"/>
      <c r="TBB470" s="505"/>
      <c r="TBC470" s="505"/>
      <c r="TBD470" s="505"/>
      <c r="TBE470" s="511"/>
      <c r="TBF470" s="512"/>
      <c r="TBG470" s="512"/>
      <c r="TBH470" s="505"/>
      <c r="TBI470" s="505"/>
      <c r="TBJ470" s="505"/>
      <c r="TBK470" s="511"/>
      <c r="TBL470" s="512"/>
      <c r="TBM470" s="512"/>
      <c r="TBN470" s="505"/>
      <c r="TBO470" s="505"/>
      <c r="TBP470" s="505"/>
      <c r="TBQ470" s="511"/>
      <c r="TBR470" s="512"/>
      <c r="TBS470" s="512"/>
      <c r="TBT470" s="505"/>
      <c r="TBU470" s="505"/>
      <c r="TBV470" s="505"/>
      <c r="TBW470" s="511"/>
      <c r="TBX470" s="512"/>
      <c r="TBY470" s="512"/>
      <c r="TBZ470" s="505"/>
      <c r="TCA470" s="505"/>
      <c r="TCB470" s="505"/>
      <c r="TCC470" s="511"/>
      <c r="TCD470" s="512"/>
      <c r="TCE470" s="512"/>
      <c r="TCF470" s="505"/>
      <c r="TCG470" s="505"/>
      <c r="TCH470" s="505"/>
      <c r="TCI470" s="511"/>
      <c r="TCJ470" s="512"/>
      <c r="TCK470" s="512"/>
      <c r="TCL470" s="505"/>
      <c r="TCM470" s="505"/>
      <c r="TCN470" s="505"/>
      <c r="TCO470" s="511"/>
      <c r="TCP470" s="512"/>
      <c r="TCQ470" s="512"/>
      <c r="TCR470" s="505"/>
      <c r="TCS470" s="505"/>
      <c r="TCT470" s="505"/>
      <c r="TCU470" s="511"/>
      <c r="TCV470" s="512"/>
      <c r="TCW470" s="512"/>
      <c r="TCX470" s="505"/>
      <c r="TCY470" s="505"/>
      <c r="TCZ470" s="505"/>
      <c r="TDA470" s="511"/>
      <c r="TDB470" s="512"/>
      <c r="TDC470" s="512"/>
      <c r="TDD470" s="505"/>
      <c r="TDE470" s="505"/>
      <c r="TDF470" s="505"/>
      <c r="TDG470" s="511"/>
      <c r="TDH470" s="512"/>
      <c r="TDI470" s="512"/>
      <c r="TDJ470" s="505"/>
      <c r="TDK470" s="505"/>
      <c r="TDL470" s="505"/>
      <c r="TDM470" s="511"/>
      <c r="TDN470" s="512"/>
      <c r="TDO470" s="512"/>
      <c r="TDP470" s="505"/>
      <c r="TDQ470" s="505"/>
      <c r="TDR470" s="505"/>
      <c r="TDS470" s="511"/>
      <c r="TDT470" s="512"/>
      <c r="TDU470" s="512"/>
      <c r="TDV470" s="505"/>
      <c r="TDW470" s="505"/>
      <c r="TDX470" s="505"/>
      <c r="TDY470" s="511"/>
      <c r="TDZ470" s="512"/>
      <c r="TEA470" s="512"/>
      <c r="TEB470" s="505"/>
      <c r="TEC470" s="505"/>
      <c r="TED470" s="505"/>
      <c r="TEE470" s="511"/>
      <c r="TEF470" s="512"/>
      <c r="TEG470" s="512"/>
      <c r="TEH470" s="505"/>
      <c r="TEI470" s="505"/>
      <c r="TEJ470" s="505"/>
      <c r="TEK470" s="511"/>
      <c r="TEL470" s="512"/>
      <c r="TEM470" s="512"/>
      <c r="TEN470" s="505"/>
      <c r="TEO470" s="505"/>
      <c r="TEP470" s="505"/>
      <c r="TEQ470" s="511"/>
      <c r="TER470" s="512"/>
      <c r="TES470" s="512"/>
      <c r="TET470" s="505"/>
      <c r="TEU470" s="505"/>
      <c r="TEV470" s="505"/>
      <c r="TEW470" s="511"/>
      <c r="TEX470" s="512"/>
      <c r="TEY470" s="512"/>
      <c r="TEZ470" s="505"/>
      <c r="TFA470" s="505"/>
      <c r="TFB470" s="505"/>
      <c r="TFC470" s="511"/>
      <c r="TFD470" s="512"/>
      <c r="TFE470" s="512"/>
      <c r="TFF470" s="505"/>
      <c r="TFG470" s="505"/>
      <c r="TFH470" s="505"/>
      <c r="TFI470" s="511"/>
      <c r="TFJ470" s="512"/>
      <c r="TFK470" s="512"/>
      <c r="TFL470" s="505"/>
      <c r="TFM470" s="505"/>
      <c r="TFN470" s="505"/>
      <c r="TFO470" s="511"/>
      <c r="TFP470" s="512"/>
      <c r="TFQ470" s="512"/>
      <c r="TFR470" s="505"/>
      <c r="TFS470" s="505"/>
      <c r="TFT470" s="505"/>
      <c r="TFU470" s="511"/>
      <c r="TFV470" s="512"/>
      <c r="TFW470" s="512"/>
      <c r="TFX470" s="505"/>
      <c r="TFY470" s="505"/>
      <c r="TFZ470" s="505"/>
      <c r="TGA470" s="511"/>
      <c r="TGB470" s="512"/>
      <c r="TGC470" s="512"/>
      <c r="TGD470" s="505"/>
      <c r="TGE470" s="505"/>
      <c r="TGF470" s="505"/>
      <c r="TGG470" s="511"/>
      <c r="TGH470" s="512"/>
      <c r="TGI470" s="512"/>
      <c r="TGJ470" s="505"/>
      <c r="TGK470" s="505"/>
      <c r="TGL470" s="505"/>
      <c r="TGM470" s="511"/>
      <c r="TGN470" s="512"/>
      <c r="TGO470" s="512"/>
      <c r="TGP470" s="505"/>
      <c r="TGQ470" s="505"/>
      <c r="TGR470" s="505"/>
      <c r="TGS470" s="511"/>
      <c r="TGT470" s="512"/>
      <c r="TGU470" s="512"/>
      <c r="TGV470" s="505"/>
      <c r="TGW470" s="505"/>
      <c r="TGX470" s="505"/>
      <c r="TGY470" s="511"/>
      <c r="TGZ470" s="512"/>
      <c r="THA470" s="512"/>
      <c r="THB470" s="505"/>
      <c r="THC470" s="505"/>
      <c r="THD470" s="505"/>
      <c r="THE470" s="511"/>
      <c r="THF470" s="512"/>
      <c r="THG470" s="512"/>
      <c r="THH470" s="505"/>
      <c r="THI470" s="505"/>
      <c r="THJ470" s="505"/>
      <c r="THK470" s="511"/>
      <c r="THL470" s="512"/>
      <c r="THM470" s="512"/>
      <c r="THN470" s="505"/>
      <c r="THO470" s="505"/>
      <c r="THP470" s="505"/>
      <c r="THQ470" s="511"/>
      <c r="THR470" s="512"/>
      <c r="THS470" s="512"/>
      <c r="THT470" s="505"/>
      <c r="THU470" s="505"/>
      <c r="THV470" s="505"/>
      <c r="THW470" s="511"/>
      <c r="THX470" s="512"/>
      <c r="THY470" s="512"/>
      <c r="THZ470" s="505"/>
      <c r="TIA470" s="505"/>
      <c r="TIB470" s="505"/>
      <c r="TIC470" s="511"/>
      <c r="TID470" s="512"/>
      <c r="TIE470" s="512"/>
      <c r="TIF470" s="505"/>
      <c r="TIG470" s="505"/>
      <c r="TIH470" s="505"/>
      <c r="TII470" s="511"/>
      <c r="TIJ470" s="512"/>
      <c r="TIK470" s="512"/>
      <c r="TIL470" s="505"/>
      <c r="TIM470" s="505"/>
      <c r="TIN470" s="505"/>
      <c r="TIO470" s="511"/>
      <c r="TIP470" s="512"/>
      <c r="TIQ470" s="512"/>
      <c r="TIR470" s="505"/>
      <c r="TIS470" s="505"/>
      <c r="TIT470" s="505"/>
      <c r="TIU470" s="511"/>
      <c r="TIV470" s="512"/>
      <c r="TIW470" s="512"/>
      <c r="TIX470" s="505"/>
      <c r="TIY470" s="505"/>
      <c r="TIZ470" s="505"/>
      <c r="TJA470" s="511"/>
      <c r="TJB470" s="512"/>
      <c r="TJC470" s="512"/>
      <c r="TJD470" s="505"/>
      <c r="TJE470" s="505"/>
      <c r="TJF470" s="505"/>
      <c r="TJG470" s="511"/>
      <c r="TJH470" s="512"/>
      <c r="TJI470" s="512"/>
      <c r="TJJ470" s="505"/>
      <c r="TJK470" s="505"/>
      <c r="TJL470" s="505"/>
      <c r="TJM470" s="511"/>
      <c r="TJN470" s="512"/>
      <c r="TJO470" s="512"/>
      <c r="TJP470" s="505"/>
      <c r="TJQ470" s="505"/>
      <c r="TJR470" s="505"/>
      <c r="TJS470" s="511"/>
      <c r="TJT470" s="512"/>
      <c r="TJU470" s="512"/>
      <c r="TJV470" s="505"/>
      <c r="TJW470" s="505"/>
      <c r="TJX470" s="505"/>
      <c r="TJY470" s="511"/>
      <c r="TJZ470" s="512"/>
      <c r="TKA470" s="512"/>
      <c r="TKB470" s="505"/>
      <c r="TKC470" s="505"/>
      <c r="TKD470" s="505"/>
      <c r="TKE470" s="511"/>
      <c r="TKF470" s="512"/>
      <c r="TKG470" s="512"/>
      <c r="TKH470" s="505"/>
      <c r="TKI470" s="505"/>
      <c r="TKJ470" s="505"/>
      <c r="TKK470" s="511"/>
      <c r="TKL470" s="512"/>
      <c r="TKM470" s="512"/>
      <c r="TKN470" s="505"/>
      <c r="TKO470" s="505"/>
      <c r="TKP470" s="505"/>
      <c r="TKQ470" s="511"/>
      <c r="TKR470" s="512"/>
      <c r="TKS470" s="512"/>
      <c r="TKT470" s="505"/>
      <c r="TKU470" s="505"/>
      <c r="TKV470" s="505"/>
      <c r="TKW470" s="511"/>
      <c r="TKX470" s="512"/>
      <c r="TKY470" s="512"/>
      <c r="TKZ470" s="505"/>
      <c r="TLA470" s="505"/>
      <c r="TLB470" s="505"/>
      <c r="TLC470" s="511"/>
      <c r="TLD470" s="512"/>
      <c r="TLE470" s="512"/>
      <c r="TLF470" s="505"/>
      <c r="TLG470" s="505"/>
      <c r="TLH470" s="505"/>
      <c r="TLI470" s="511"/>
      <c r="TLJ470" s="512"/>
      <c r="TLK470" s="512"/>
      <c r="TLL470" s="505"/>
      <c r="TLM470" s="505"/>
      <c r="TLN470" s="505"/>
      <c r="TLO470" s="511"/>
      <c r="TLP470" s="512"/>
      <c r="TLQ470" s="512"/>
      <c r="TLR470" s="505"/>
      <c r="TLS470" s="505"/>
      <c r="TLT470" s="505"/>
      <c r="TLU470" s="511"/>
      <c r="TLV470" s="512"/>
      <c r="TLW470" s="512"/>
      <c r="TLX470" s="505"/>
      <c r="TLY470" s="505"/>
      <c r="TLZ470" s="505"/>
      <c r="TMA470" s="511"/>
      <c r="TMB470" s="512"/>
      <c r="TMC470" s="512"/>
      <c r="TMD470" s="505"/>
      <c r="TME470" s="505"/>
      <c r="TMF470" s="505"/>
      <c r="TMG470" s="511"/>
      <c r="TMH470" s="512"/>
      <c r="TMI470" s="512"/>
      <c r="TMJ470" s="505"/>
      <c r="TMK470" s="505"/>
      <c r="TML470" s="505"/>
      <c r="TMM470" s="511"/>
      <c r="TMN470" s="512"/>
      <c r="TMO470" s="512"/>
      <c r="TMP470" s="505"/>
      <c r="TMQ470" s="505"/>
      <c r="TMR470" s="505"/>
      <c r="TMS470" s="511"/>
      <c r="TMT470" s="512"/>
      <c r="TMU470" s="512"/>
      <c r="TMV470" s="505"/>
      <c r="TMW470" s="505"/>
      <c r="TMX470" s="505"/>
      <c r="TMY470" s="511"/>
      <c r="TMZ470" s="512"/>
      <c r="TNA470" s="512"/>
      <c r="TNB470" s="505"/>
      <c r="TNC470" s="505"/>
      <c r="TND470" s="505"/>
      <c r="TNE470" s="511"/>
      <c r="TNF470" s="512"/>
      <c r="TNG470" s="512"/>
      <c r="TNH470" s="505"/>
      <c r="TNI470" s="505"/>
      <c r="TNJ470" s="505"/>
      <c r="TNK470" s="511"/>
      <c r="TNL470" s="512"/>
      <c r="TNM470" s="512"/>
      <c r="TNN470" s="505"/>
      <c r="TNO470" s="505"/>
      <c r="TNP470" s="505"/>
      <c r="TNQ470" s="511"/>
      <c r="TNR470" s="512"/>
      <c r="TNS470" s="512"/>
      <c r="TNT470" s="505"/>
      <c r="TNU470" s="505"/>
      <c r="TNV470" s="505"/>
      <c r="TNW470" s="511"/>
      <c r="TNX470" s="512"/>
      <c r="TNY470" s="512"/>
      <c r="TNZ470" s="505"/>
      <c r="TOA470" s="505"/>
      <c r="TOB470" s="505"/>
      <c r="TOC470" s="511"/>
      <c r="TOD470" s="512"/>
      <c r="TOE470" s="512"/>
      <c r="TOF470" s="505"/>
      <c r="TOG470" s="505"/>
      <c r="TOH470" s="505"/>
      <c r="TOI470" s="511"/>
      <c r="TOJ470" s="512"/>
      <c r="TOK470" s="512"/>
      <c r="TOL470" s="505"/>
      <c r="TOM470" s="505"/>
      <c r="TON470" s="505"/>
      <c r="TOO470" s="511"/>
      <c r="TOP470" s="512"/>
      <c r="TOQ470" s="512"/>
      <c r="TOR470" s="505"/>
      <c r="TOS470" s="505"/>
      <c r="TOT470" s="505"/>
      <c r="TOU470" s="511"/>
      <c r="TOV470" s="512"/>
      <c r="TOW470" s="512"/>
      <c r="TOX470" s="505"/>
      <c r="TOY470" s="505"/>
      <c r="TOZ470" s="505"/>
      <c r="TPA470" s="511"/>
      <c r="TPB470" s="512"/>
      <c r="TPC470" s="512"/>
      <c r="TPD470" s="505"/>
      <c r="TPE470" s="505"/>
      <c r="TPF470" s="505"/>
      <c r="TPG470" s="511"/>
      <c r="TPH470" s="512"/>
      <c r="TPI470" s="512"/>
      <c r="TPJ470" s="505"/>
      <c r="TPK470" s="505"/>
      <c r="TPL470" s="505"/>
      <c r="TPM470" s="511"/>
      <c r="TPN470" s="512"/>
      <c r="TPO470" s="512"/>
      <c r="TPP470" s="505"/>
      <c r="TPQ470" s="505"/>
      <c r="TPR470" s="505"/>
      <c r="TPS470" s="511"/>
      <c r="TPT470" s="512"/>
      <c r="TPU470" s="512"/>
      <c r="TPV470" s="505"/>
      <c r="TPW470" s="505"/>
      <c r="TPX470" s="505"/>
      <c r="TPY470" s="511"/>
      <c r="TPZ470" s="512"/>
      <c r="TQA470" s="512"/>
      <c r="TQB470" s="505"/>
      <c r="TQC470" s="505"/>
      <c r="TQD470" s="505"/>
      <c r="TQE470" s="511"/>
      <c r="TQF470" s="512"/>
      <c r="TQG470" s="512"/>
      <c r="TQH470" s="505"/>
      <c r="TQI470" s="505"/>
      <c r="TQJ470" s="505"/>
      <c r="TQK470" s="511"/>
      <c r="TQL470" s="512"/>
      <c r="TQM470" s="512"/>
      <c r="TQN470" s="505"/>
      <c r="TQO470" s="505"/>
      <c r="TQP470" s="505"/>
      <c r="TQQ470" s="511"/>
      <c r="TQR470" s="512"/>
      <c r="TQS470" s="512"/>
      <c r="TQT470" s="505"/>
      <c r="TQU470" s="505"/>
      <c r="TQV470" s="505"/>
      <c r="TQW470" s="511"/>
      <c r="TQX470" s="512"/>
      <c r="TQY470" s="512"/>
      <c r="TQZ470" s="505"/>
      <c r="TRA470" s="505"/>
      <c r="TRB470" s="505"/>
      <c r="TRC470" s="511"/>
      <c r="TRD470" s="512"/>
      <c r="TRE470" s="512"/>
      <c r="TRF470" s="505"/>
      <c r="TRG470" s="505"/>
      <c r="TRH470" s="505"/>
      <c r="TRI470" s="511"/>
      <c r="TRJ470" s="512"/>
      <c r="TRK470" s="512"/>
      <c r="TRL470" s="505"/>
      <c r="TRM470" s="505"/>
      <c r="TRN470" s="505"/>
      <c r="TRO470" s="511"/>
      <c r="TRP470" s="512"/>
      <c r="TRQ470" s="512"/>
      <c r="TRR470" s="505"/>
      <c r="TRS470" s="505"/>
      <c r="TRT470" s="505"/>
      <c r="TRU470" s="511"/>
      <c r="TRV470" s="512"/>
      <c r="TRW470" s="512"/>
      <c r="TRX470" s="505"/>
      <c r="TRY470" s="505"/>
      <c r="TRZ470" s="505"/>
      <c r="TSA470" s="511"/>
      <c r="TSB470" s="512"/>
      <c r="TSC470" s="512"/>
      <c r="TSD470" s="505"/>
      <c r="TSE470" s="505"/>
      <c r="TSF470" s="505"/>
      <c r="TSG470" s="511"/>
      <c r="TSH470" s="512"/>
      <c r="TSI470" s="512"/>
      <c r="TSJ470" s="505"/>
      <c r="TSK470" s="505"/>
      <c r="TSL470" s="505"/>
      <c r="TSM470" s="511"/>
      <c r="TSN470" s="512"/>
      <c r="TSO470" s="512"/>
      <c r="TSP470" s="505"/>
      <c r="TSQ470" s="505"/>
      <c r="TSR470" s="505"/>
      <c r="TSS470" s="511"/>
      <c r="TST470" s="512"/>
      <c r="TSU470" s="512"/>
      <c r="TSV470" s="505"/>
      <c r="TSW470" s="505"/>
      <c r="TSX470" s="505"/>
      <c r="TSY470" s="511"/>
      <c r="TSZ470" s="512"/>
      <c r="TTA470" s="512"/>
      <c r="TTB470" s="505"/>
      <c r="TTC470" s="505"/>
      <c r="TTD470" s="505"/>
      <c r="TTE470" s="511"/>
      <c r="TTF470" s="512"/>
      <c r="TTG470" s="512"/>
      <c r="TTH470" s="505"/>
      <c r="TTI470" s="505"/>
      <c r="TTJ470" s="505"/>
      <c r="TTK470" s="511"/>
      <c r="TTL470" s="512"/>
      <c r="TTM470" s="512"/>
      <c r="TTN470" s="505"/>
      <c r="TTO470" s="505"/>
      <c r="TTP470" s="505"/>
      <c r="TTQ470" s="511"/>
      <c r="TTR470" s="512"/>
      <c r="TTS470" s="512"/>
      <c r="TTT470" s="505"/>
      <c r="TTU470" s="505"/>
      <c r="TTV470" s="505"/>
      <c r="TTW470" s="511"/>
      <c r="TTX470" s="512"/>
      <c r="TTY470" s="512"/>
      <c r="TTZ470" s="505"/>
      <c r="TUA470" s="505"/>
      <c r="TUB470" s="505"/>
      <c r="TUC470" s="511"/>
      <c r="TUD470" s="512"/>
      <c r="TUE470" s="512"/>
      <c r="TUF470" s="505"/>
      <c r="TUG470" s="505"/>
      <c r="TUH470" s="505"/>
      <c r="TUI470" s="511"/>
      <c r="TUJ470" s="512"/>
      <c r="TUK470" s="512"/>
      <c r="TUL470" s="505"/>
      <c r="TUM470" s="505"/>
      <c r="TUN470" s="505"/>
      <c r="TUO470" s="511"/>
      <c r="TUP470" s="512"/>
      <c r="TUQ470" s="512"/>
      <c r="TUR470" s="505"/>
      <c r="TUS470" s="505"/>
      <c r="TUT470" s="505"/>
      <c r="TUU470" s="511"/>
      <c r="TUV470" s="512"/>
      <c r="TUW470" s="512"/>
      <c r="TUX470" s="505"/>
      <c r="TUY470" s="505"/>
      <c r="TUZ470" s="505"/>
      <c r="TVA470" s="511"/>
      <c r="TVB470" s="512"/>
      <c r="TVC470" s="512"/>
      <c r="TVD470" s="505"/>
      <c r="TVE470" s="505"/>
      <c r="TVF470" s="505"/>
      <c r="TVG470" s="511"/>
      <c r="TVH470" s="512"/>
      <c r="TVI470" s="512"/>
      <c r="TVJ470" s="505"/>
      <c r="TVK470" s="505"/>
      <c r="TVL470" s="505"/>
      <c r="TVM470" s="511"/>
      <c r="TVN470" s="512"/>
      <c r="TVO470" s="512"/>
      <c r="TVP470" s="505"/>
      <c r="TVQ470" s="505"/>
      <c r="TVR470" s="505"/>
      <c r="TVS470" s="511"/>
      <c r="TVT470" s="512"/>
      <c r="TVU470" s="512"/>
      <c r="TVV470" s="505"/>
      <c r="TVW470" s="505"/>
      <c r="TVX470" s="505"/>
      <c r="TVY470" s="511"/>
      <c r="TVZ470" s="512"/>
      <c r="TWA470" s="512"/>
      <c r="TWB470" s="505"/>
      <c r="TWC470" s="505"/>
      <c r="TWD470" s="505"/>
      <c r="TWE470" s="511"/>
      <c r="TWF470" s="512"/>
      <c r="TWG470" s="512"/>
      <c r="TWH470" s="505"/>
      <c r="TWI470" s="505"/>
      <c r="TWJ470" s="505"/>
      <c r="TWK470" s="511"/>
      <c r="TWL470" s="512"/>
      <c r="TWM470" s="512"/>
      <c r="TWN470" s="505"/>
      <c r="TWO470" s="505"/>
      <c r="TWP470" s="505"/>
      <c r="TWQ470" s="511"/>
      <c r="TWR470" s="512"/>
      <c r="TWS470" s="512"/>
      <c r="TWT470" s="505"/>
      <c r="TWU470" s="505"/>
      <c r="TWV470" s="505"/>
      <c r="TWW470" s="511"/>
      <c r="TWX470" s="512"/>
      <c r="TWY470" s="512"/>
      <c r="TWZ470" s="505"/>
      <c r="TXA470" s="505"/>
      <c r="TXB470" s="505"/>
      <c r="TXC470" s="511"/>
      <c r="TXD470" s="512"/>
      <c r="TXE470" s="512"/>
      <c r="TXF470" s="505"/>
      <c r="TXG470" s="505"/>
      <c r="TXH470" s="505"/>
      <c r="TXI470" s="511"/>
      <c r="TXJ470" s="512"/>
      <c r="TXK470" s="512"/>
      <c r="TXL470" s="505"/>
      <c r="TXM470" s="505"/>
      <c r="TXN470" s="505"/>
      <c r="TXO470" s="511"/>
      <c r="TXP470" s="512"/>
      <c r="TXQ470" s="512"/>
      <c r="TXR470" s="505"/>
      <c r="TXS470" s="505"/>
      <c r="TXT470" s="505"/>
      <c r="TXU470" s="511"/>
      <c r="TXV470" s="512"/>
      <c r="TXW470" s="512"/>
      <c r="TXX470" s="505"/>
      <c r="TXY470" s="505"/>
      <c r="TXZ470" s="505"/>
      <c r="TYA470" s="511"/>
      <c r="TYB470" s="512"/>
      <c r="TYC470" s="512"/>
      <c r="TYD470" s="505"/>
      <c r="TYE470" s="505"/>
      <c r="TYF470" s="505"/>
      <c r="TYG470" s="511"/>
      <c r="TYH470" s="512"/>
      <c r="TYI470" s="512"/>
      <c r="TYJ470" s="505"/>
      <c r="TYK470" s="505"/>
      <c r="TYL470" s="505"/>
      <c r="TYM470" s="511"/>
      <c r="TYN470" s="512"/>
      <c r="TYO470" s="512"/>
      <c r="TYP470" s="505"/>
      <c r="TYQ470" s="505"/>
      <c r="TYR470" s="505"/>
      <c r="TYS470" s="511"/>
      <c r="TYT470" s="512"/>
      <c r="TYU470" s="512"/>
      <c r="TYV470" s="505"/>
      <c r="TYW470" s="505"/>
      <c r="TYX470" s="505"/>
      <c r="TYY470" s="511"/>
      <c r="TYZ470" s="512"/>
      <c r="TZA470" s="512"/>
      <c r="TZB470" s="505"/>
      <c r="TZC470" s="505"/>
      <c r="TZD470" s="505"/>
      <c r="TZE470" s="511"/>
      <c r="TZF470" s="512"/>
      <c r="TZG470" s="512"/>
      <c r="TZH470" s="505"/>
      <c r="TZI470" s="505"/>
      <c r="TZJ470" s="505"/>
      <c r="TZK470" s="511"/>
      <c r="TZL470" s="512"/>
      <c r="TZM470" s="512"/>
      <c r="TZN470" s="505"/>
      <c r="TZO470" s="505"/>
      <c r="TZP470" s="505"/>
      <c r="TZQ470" s="511"/>
      <c r="TZR470" s="512"/>
      <c r="TZS470" s="512"/>
      <c r="TZT470" s="505"/>
      <c r="TZU470" s="505"/>
      <c r="TZV470" s="505"/>
      <c r="TZW470" s="511"/>
      <c r="TZX470" s="512"/>
      <c r="TZY470" s="512"/>
      <c r="TZZ470" s="505"/>
      <c r="UAA470" s="505"/>
      <c r="UAB470" s="505"/>
      <c r="UAC470" s="511"/>
      <c r="UAD470" s="512"/>
      <c r="UAE470" s="512"/>
      <c r="UAF470" s="505"/>
      <c r="UAG470" s="505"/>
      <c r="UAH470" s="505"/>
      <c r="UAI470" s="511"/>
      <c r="UAJ470" s="512"/>
      <c r="UAK470" s="512"/>
      <c r="UAL470" s="505"/>
      <c r="UAM470" s="505"/>
      <c r="UAN470" s="505"/>
      <c r="UAO470" s="511"/>
      <c r="UAP470" s="512"/>
      <c r="UAQ470" s="512"/>
      <c r="UAR470" s="505"/>
      <c r="UAS470" s="505"/>
      <c r="UAT470" s="505"/>
      <c r="UAU470" s="511"/>
      <c r="UAV470" s="512"/>
      <c r="UAW470" s="512"/>
      <c r="UAX470" s="505"/>
      <c r="UAY470" s="505"/>
      <c r="UAZ470" s="505"/>
      <c r="UBA470" s="511"/>
      <c r="UBB470" s="512"/>
      <c r="UBC470" s="512"/>
      <c r="UBD470" s="505"/>
      <c r="UBE470" s="505"/>
      <c r="UBF470" s="505"/>
      <c r="UBG470" s="511"/>
      <c r="UBH470" s="512"/>
      <c r="UBI470" s="512"/>
      <c r="UBJ470" s="505"/>
      <c r="UBK470" s="505"/>
      <c r="UBL470" s="505"/>
      <c r="UBM470" s="511"/>
      <c r="UBN470" s="512"/>
      <c r="UBO470" s="512"/>
      <c r="UBP470" s="505"/>
      <c r="UBQ470" s="505"/>
      <c r="UBR470" s="505"/>
      <c r="UBS470" s="511"/>
      <c r="UBT470" s="512"/>
      <c r="UBU470" s="512"/>
      <c r="UBV470" s="505"/>
      <c r="UBW470" s="505"/>
      <c r="UBX470" s="505"/>
      <c r="UBY470" s="511"/>
      <c r="UBZ470" s="512"/>
      <c r="UCA470" s="512"/>
      <c r="UCB470" s="505"/>
      <c r="UCC470" s="505"/>
      <c r="UCD470" s="505"/>
      <c r="UCE470" s="511"/>
      <c r="UCF470" s="512"/>
      <c r="UCG470" s="512"/>
      <c r="UCH470" s="505"/>
      <c r="UCI470" s="505"/>
      <c r="UCJ470" s="505"/>
      <c r="UCK470" s="511"/>
      <c r="UCL470" s="512"/>
      <c r="UCM470" s="512"/>
      <c r="UCN470" s="505"/>
      <c r="UCO470" s="505"/>
      <c r="UCP470" s="505"/>
      <c r="UCQ470" s="511"/>
      <c r="UCR470" s="512"/>
      <c r="UCS470" s="512"/>
      <c r="UCT470" s="505"/>
      <c r="UCU470" s="505"/>
      <c r="UCV470" s="505"/>
      <c r="UCW470" s="511"/>
      <c r="UCX470" s="512"/>
      <c r="UCY470" s="512"/>
      <c r="UCZ470" s="505"/>
      <c r="UDA470" s="505"/>
      <c r="UDB470" s="505"/>
      <c r="UDC470" s="511"/>
      <c r="UDD470" s="512"/>
      <c r="UDE470" s="512"/>
      <c r="UDF470" s="505"/>
      <c r="UDG470" s="505"/>
      <c r="UDH470" s="505"/>
      <c r="UDI470" s="511"/>
      <c r="UDJ470" s="512"/>
      <c r="UDK470" s="512"/>
      <c r="UDL470" s="505"/>
      <c r="UDM470" s="505"/>
      <c r="UDN470" s="505"/>
      <c r="UDO470" s="511"/>
      <c r="UDP470" s="512"/>
      <c r="UDQ470" s="512"/>
      <c r="UDR470" s="505"/>
      <c r="UDS470" s="505"/>
      <c r="UDT470" s="505"/>
      <c r="UDU470" s="511"/>
      <c r="UDV470" s="512"/>
      <c r="UDW470" s="512"/>
      <c r="UDX470" s="505"/>
      <c r="UDY470" s="505"/>
      <c r="UDZ470" s="505"/>
      <c r="UEA470" s="511"/>
      <c r="UEB470" s="512"/>
      <c r="UEC470" s="512"/>
      <c r="UED470" s="505"/>
      <c r="UEE470" s="505"/>
      <c r="UEF470" s="505"/>
      <c r="UEG470" s="511"/>
      <c r="UEH470" s="512"/>
      <c r="UEI470" s="512"/>
      <c r="UEJ470" s="505"/>
      <c r="UEK470" s="505"/>
      <c r="UEL470" s="505"/>
      <c r="UEM470" s="511"/>
      <c r="UEN470" s="512"/>
      <c r="UEO470" s="512"/>
      <c r="UEP470" s="505"/>
      <c r="UEQ470" s="505"/>
      <c r="UER470" s="505"/>
      <c r="UES470" s="511"/>
      <c r="UET470" s="512"/>
      <c r="UEU470" s="512"/>
      <c r="UEV470" s="505"/>
      <c r="UEW470" s="505"/>
      <c r="UEX470" s="505"/>
      <c r="UEY470" s="511"/>
      <c r="UEZ470" s="512"/>
      <c r="UFA470" s="512"/>
      <c r="UFB470" s="505"/>
      <c r="UFC470" s="505"/>
      <c r="UFD470" s="505"/>
      <c r="UFE470" s="511"/>
      <c r="UFF470" s="512"/>
      <c r="UFG470" s="512"/>
      <c r="UFH470" s="505"/>
      <c r="UFI470" s="505"/>
      <c r="UFJ470" s="505"/>
      <c r="UFK470" s="511"/>
      <c r="UFL470" s="512"/>
      <c r="UFM470" s="512"/>
      <c r="UFN470" s="505"/>
      <c r="UFO470" s="505"/>
      <c r="UFP470" s="505"/>
      <c r="UFQ470" s="511"/>
      <c r="UFR470" s="512"/>
      <c r="UFS470" s="512"/>
      <c r="UFT470" s="505"/>
      <c r="UFU470" s="505"/>
      <c r="UFV470" s="505"/>
      <c r="UFW470" s="511"/>
      <c r="UFX470" s="512"/>
      <c r="UFY470" s="512"/>
      <c r="UFZ470" s="505"/>
      <c r="UGA470" s="505"/>
      <c r="UGB470" s="505"/>
      <c r="UGC470" s="511"/>
      <c r="UGD470" s="512"/>
      <c r="UGE470" s="512"/>
      <c r="UGF470" s="505"/>
      <c r="UGG470" s="505"/>
      <c r="UGH470" s="505"/>
      <c r="UGI470" s="511"/>
      <c r="UGJ470" s="512"/>
      <c r="UGK470" s="512"/>
      <c r="UGL470" s="505"/>
      <c r="UGM470" s="505"/>
      <c r="UGN470" s="505"/>
      <c r="UGO470" s="511"/>
      <c r="UGP470" s="512"/>
      <c r="UGQ470" s="512"/>
      <c r="UGR470" s="505"/>
      <c r="UGS470" s="505"/>
      <c r="UGT470" s="505"/>
      <c r="UGU470" s="511"/>
      <c r="UGV470" s="512"/>
      <c r="UGW470" s="512"/>
      <c r="UGX470" s="505"/>
      <c r="UGY470" s="505"/>
      <c r="UGZ470" s="505"/>
      <c r="UHA470" s="511"/>
      <c r="UHB470" s="512"/>
      <c r="UHC470" s="512"/>
      <c r="UHD470" s="505"/>
      <c r="UHE470" s="505"/>
      <c r="UHF470" s="505"/>
      <c r="UHG470" s="511"/>
      <c r="UHH470" s="512"/>
      <c r="UHI470" s="512"/>
      <c r="UHJ470" s="505"/>
      <c r="UHK470" s="505"/>
      <c r="UHL470" s="505"/>
      <c r="UHM470" s="511"/>
      <c r="UHN470" s="512"/>
      <c r="UHO470" s="512"/>
      <c r="UHP470" s="505"/>
      <c r="UHQ470" s="505"/>
      <c r="UHR470" s="505"/>
      <c r="UHS470" s="511"/>
      <c r="UHT470" s="512"/>
      <c r="UHU470" s="512"/>
      <c r="UHV470" s="505"/>
      <c r="UHW470" s="505"/>
      <c r="UHX470" s="505"/>
      <c r="UHY470" s="511"/>
      <c r="UHZ470" s="512"/>
      <c r="UIA470" s="512"/>
      <c r="UIB470" s="505"/>
      <c r="UIC470" s="505"/>
      <c r="UID470" s="505"/>
      <c r="UIE470" s="511"/>
      <c r="UIF470" s="512"/>
      <c r="UIG470" s="512"/>
      <c r="UIH470" s="505"/>
      <c r="UII470" s="505"/>
      <c r="UIJ470" s="505"/>
      <c r="UIK470" s="511"/>
      <c r="UIL470" s="512"/>
      <c r="UIM470" s="512"/>
      <c r="UIN470" s="505"/>
      <c r="UIO470" s="505"/>
      <c r="UIP470" s="505"/>
      <c r="UIQ470" s="511"/>
      <c r="UIR470" s="512"/>
      <c r="UIS470" s="512"/>
      <c r="UIT470" s="505"/>
      <c r="UIU470" s="505"/>
      <c r="UIV470" s="505"/>
      <c r="UIW470" s="511"/>
      <c r="UIX470" s="512"/>
      <c r="UIY470" s="512"/>
      <c r="UIZ470" s="505"/>
      <c r="UJA470" s="505"/>
      <c r="UJB470" s="505"/>
      <c r="UJC470" s="511"/>
      <c r="UJD470" s="512"/>
      <c r="UJE470" s="512"/>
      <c r="UJF470" s="505"/>
      <c r="UJG470" s="505"/>
      <c r="UJH470" s="505"/>
      <c r="UJI470" s="511"/>
      <c r="UJJ470" s="512"/>
      <c r="UJK470" s="512"/>
      <c r="UJL470" s="505"/>
      <c r="UJM470" s="505"/>
      <c r="UJN470" s="505"/>
      <c r="UJO470" s="511"/>
      <c r="UJP470" s="512"/>
      <c r="UJQ470" s="512"/>
      <c r="UJR470" s="505"/>
      <c r="UJS470" s="505"/>
      <c r="UJT470" s="505"/>
      <c r="UJU470" s="511"/>
      <c r="UJV470" s="512"/>
      <c r="UJW470" s="512"/>
      <c r="UJX470" s="505"/>
      <c r="UJY470" s="505"/>
      <c r="UJZ470" s="505"/>
      <c r="UKA470" s="511"/>
      <c r="UKB470" s="512"/>
      <c r="UKC470" s="512"/>
      <c r="UKD470" s="505"/>
      <c r="UKE470" s="505"/>
      <c r="UKF470" s="505"/>
      <c r="UKG470" s="511"/>
      <c r="UKH470" s="512"/>
      <c r="UKI470" s="512"/>
      <c r="UKJ470" s="505"/>
      <c r="UKK470" s="505"/>
      <c r="UKL470" s="505"/>
      <c r="UKM470" s="511"/>
      <c r="UKN470" s="512"/>
      <c r="UKO470" s="512"/>
      <c r="UKP470" s="505"/>
      <c r="UKQ470" s="505"/>
      <c r="UKR470" s="505"/>
      <c r="UKS470" s="511"/>
      <c r="UKT470" s="512"/>
      <c r="UKU470" s="512"/>
      <c r="UKV470" s="505"/>
      <c r="UKW470" s="505"/>
      <c r="UKX470" s="505"/>
      <c r="UKY470" s="511"/>
      <c r="UKZ470" s="512"/>
      <c r="ULA470" s="512"/>
      <c r="ULB470" s="505"/>
      <c r="ULC470" s="505"/>
      <c r="ULD470" s="505"/>
      <c r="ULE470" s="511"/>
      <c r="ULF470" s="512"/>
      <c r="ULG470" s="512"/>
      <c r="ULH470" s="505"/>
      <c r="ULI470" s="505"/>
      <c r="ULJ470" s="505"/>
      <c r="ULK470" s="511"/>
      <c r="ULL470" s="512"/>
      <c r="ULM470" s="512"/>
      <c r="ULN470" s="505"/>
      <c r="ULO470" s="505"/>
      <c r="ULP470" s="505"/>
      <c r="ULQ470" s="511"/>
      <c r="ULR470" s="512"/>
      <c r="ULS470" s="512"/>
      <c r="ULT470" s="505"/>
      <c r="ULU470" s="505"/>
      <c r="ULV470" s="505"/>
      <c r="ULW470" s="511"/>
      <c r="ULX470" s="512"/>
      <c r="ULY470" s="512"/>
      <c r="ULZ470" s="505"/>
      <c r="UMA470" s="505"/>
      <c r="UMB470" s="505"/>
      <c r="UMC470" s="511"/>
      <c r="UMD470" s="512"/>
      <c r="UME470" s="512"/>
      <c r="UMF470" s="505"/>
      <c r="UMG470" s="505"/>
      <c r="UMH470" s="505"/>
      <c r="UMI470" s="511"/>
      <c r="UMJ470" s="512"/>
      <c r="UMK470" s="512"/>
      <c r="UML470" s="505"/>
      <c r="UMM470" s="505"/>
      <c r="UMN470" s="505"/>
      <c r="UMO470" s="511"/>
      <c r="UMP470" s="512"/>
      <c r="UMQ470" s="512"/>
      <c r="UMR470" s="505"/>
      <c r="UMS470" s="505"/>
      <c r="UMT470" s="505"/>
      <c r="UMU470" s="511"/>
      <c r="UMV470" s="512"/>
      <c r="UMW470" s="512"/>
      <c r="UMX470" s="505"/>
      <c r="UMY470" s="505"/>
      <c r="UMZ470" s="505"/>
      <c r="UNA470" s="511"/>
      <c r="UNB470" s="512"/>
      <c r="UNC470" s="512"/>
      <c r="UND470" s="505"/>
      <c r="UNE470" s="505"/>
      <c r="UNF470" s="505"/>
      <c r="UNG470" s="511"/>
      <c r="UNH470" s="512"/>
      <c r="UNI470" s="512"/>
      <c r="UNJ470" s="505"/>
      <c r="UNK470" s="505"/>
      <c r="UNL470" s="505"/>
      <c r="UNM470" s="511"/>
      <c r="UNN470" s="512"/>
      <c r="UNO470" s="512"/>
      <c r="UNP470" s="505"/>
      <c r="UNQ470" s="505"/>
      <c r="UNR470" s="505"/>
      <c r="UNS470" s="511"/>
      <c r="UNT470" s="512"/>
      <c r="UNU470" s="512"/>
      <c r="UNV470" s="505"/>
      <c r="UNW470" s="505"/>
      <c r="UNX470" s="505"/>
      <c r="UNY470" s="511"/>
      <c r="UNZ470" s="512"/>
      <c r="UOA470" s="512"/>
      <c r="UOB470" s="505"/>
      <c r="UOC470" s="505"/>
      <c r="UOD470" s="505"/>
      <c r="UOE470" s="511"/>
      <c r="UOF470" s="512"/>
      <c r="UOG470" s="512"/>
      <c r="UOH470" s="505"/>
      <c r="UOI470" s="505"/>
      <c r="UOJ470" s="505"/>
      <c r="UOK470" s="511"/>
      <c r="UOL470" s="512"/>
      <c r="UOM470" s="512"/>
      <c r="UON470" s="505"/>
      <c r="UOO470" s="505"/>
      <c r="UOP470" s="505"/>
      <c r="UOQ470" s="511"/>
      <c r="UOR470" s="512"/>
      <c r="UOS470" s="512"/>
      <c r="UOT470" s="505"/>
      <c r="UOU470" s="505"/>
      <c r="UOV470" s="505"/>
      <c r="UOW470" s="511"/>
      <c r="UOX470" s="512"/>
      <c r="UOY470" s="512"/>
      <c r="UOZ470" s="505"/>
      <c r="UPA470" s="505"/>
      <c r="UPB470" s="505"/>
      <c r="UPC470" s="511"/>
      <c r="UPD470" s="512"/>
      <c r="UPE470" s="512"/>
      <c r="UPF470" s="505"/>
      <c r="UPG470" s="505"/>
      <c r="UPH470" s="505"/>
      <c r="UPI470" s="511"/>
      <c r="UPJ470" s="512"/>
      <c r="UPK470" s="512"/>
      <c r="UPL470" s="505"/>
      <c r="UPM470" s="505"/>
      <c r="UPN470" s="505"/>
      <c r="UPO470" s="511"/>
      <c r="UPP470" s="512"/>
      <c r="UPQ470" s="512"/>
      <c r="UPR470" s="505"/>
      <c r="UPS470" s="505"/>
      <c r="UPT470" s="505"/>
      <c r="UPU470" s="511"/>
      <c r="UPV470" s="512"/>
      <c r="UPW470" s="512"/>
      <c r="UPX470" s="505"/>
      <c r="UPY470" s="505"/>
      <c r="UPZ470" s="505"/>
      <c r="UQA470" s="511"/>
      <c r="UQB470" s="512"/>
      <c r="UQC470" s="512"/>
      <c r="UQD470" s="505"/>
      <c r="UQE470" s="505"/>
      <c r="UQF470" s="505"/>
      <c r="UQG470" s="511"/>
      <c r="UQH470" s="512"/>
      <c r="UQI470" s="512"/>
      <c r="UQJ470" s="505"/>
      <c r="UQK470" s="505"/>
      <c r="UQL470" s="505"/>
      <c r="UQM470" s="511"/>
      <c r="UQN470" s="512"/>
      <c r="UQO470" s="512"/>
      <c r="UQP470" s="505"/>
      <c r="UQQ470" s="505"/>
      <c r="UQR470" s="505"/>
      <c r="UQS470" s="511"/>
      <c r="UQT470" s="512"/>
      <c r="UQU470" s="512"/>
      <c r="UQV470" s="505"/>
      <c r="UQW470" s="505"/>
      <c r="UQX470" s="505"/>
      <c r="UQY470" s="511"/>
      <c r="UQZ470" s="512"/>
      <c r="URA470" s="512"/>
      <c r="URB470" s="505"/>
      <c r="URC470" s="505"/>
      <c r="URD470" s="505"/>
      <c r="URE470" s="511"/>
      <c r="URF470" s="512"/>
      <c r="URG470" s="512"/>
      <c r="URH470" s="505"/>
      <c r="URI470" s="505"/>
      <c r="URJ470" s="505"/>
      <c r="URK470" s="511"/>
      <c r="URL470" s="512"/>
      <c r="URM470" s="512"/>
      <c r="URN470" s="505"/>
      <c r="URO470" s="505"/>
      <c r="URP470" s="505"/>
      <c r="URQ470" s="511"/>
      <c r="URR470" s="512"/>
      <c r="URS470" s="512"/>
      <c r="URT470" s="505"/>
      <c r="URU470" s="505"/>
      <c r="URV470" s="505"/>
      <c r="URW470" s="511"/>
      <c r="URX470" s="512"/>
      <c r="URY470" s="512"/>
      <c r="URZ470" s="505"/>
      <c r="USA470" s="505"/>
      <c r="USB470" s="505"/>
      <c r="USC470" s="511"/>
      <c r="USD470" s="512"/>
      <c r="USE470" s="512"/>
      <c r="USF470" s="505"/>
      <c r="USG470" s="505"/>
      <c r="USH470" s="505"/>
      <c r="USI470" s="511"/>
      <c r="USJ470" s="512"/>
      <c r="USK470" s="512"/>
      <c r="USL470" s="505"/>
      <c r="USM470" s="505"/>
      <c r="USN470" s="505"/>
      <c r="USO470" s="511"/>
      <c r="USP470" s="512"/>
      <c r="USQ470" s="512"/>
      <c r="USR470" s="505"/>
      <c r="USS470" s="505"/>
      <c r="UST470" s="505"/>
      <c r="USU470" s="511"/>
      <c r="USV470" s="512"/>
      <c r="USW470" s="512"/>
      <c r="USX470" s="505"/>
      <c r="USY470" s="505"/>
      <c r="USZ470" s="505"/>
      <c r="UTA470" s="511"/>
      <c r="UTB470" s="512"/>
      <c r="UTC470" s="512"/>
      <c r="UTD470" s="505"/>
      <c r="UTE470" s="505"/>
      <c r="UTF470" s="505"/>
      <c r="UTG470" s="511"/>
      <c r="UTH470" s="512"/>
      <c r="UTI470" s="512"/>
      <c r="UTJ470" s="505"/>
      <c r="UTK470" s="505"/>
      <c r="UTL470" s="505"/>
      <c r="UTM470" s="511"/>
      <c r="UTN470" s="512"/>
      <c r="UTO470" s="512"/>
      <c r="UTP470" s="505"/>
      <c r="UTQ470" s="505"/>
      <c r="UTR470" s="505"/>
      <c r="UTS470" s="511"/>
      <c r="UTT470" s="512"/>
      <c r="UTU470" s="512"/>
      <c r="UTV470" s="505"/>
      <c r="UTW470" s="505"/>
      <c r="UTX470" s="505"/>
      <c r="UTY470" s="511"/>
      <c r="UTZ470" s="512"/>
      <c r="UUA470" s="512"/>
      <c r="UUB470" s="505"/>
      <c r="UUC470" s="505"/>
      <c r="UUD470" s="505"/>
      <c r="UUE470" s="511"/>
      <c r="UUF470" s="512"/>
      <c r="UUG470" s="512"/>
      <c r="UUH470" s="505"/>
      <c r="UUI470" s="505"/>
      <c r="UUJ470" s="505"/>
      <c r="UUK470" s="511"/>
      <c r="UUL470" s="512"/>
      <c r="UUM470" s="512"/>
      <c r="UUN470" s="505"/>
      <c r="UUO470" s="505"/>
      <c r="UUP470" s="505"/>
      <c r="UUQ470" s="511"/>
      <c r="UUR470" s="512"/>
      <c r="UUS470" s="512"/>
      <c r="UUT470" s="505"/>
      <c r="UUU470" s="505"/>
      <c r="UUV470" s="505"/>
      <c r="UUW470" s="511"/>
      <c r="UUX470" s="512"/>
      <c r="UUY470" s="512"/>
      <c r="UUZ470" s="505"/>
      <c r="UVA470" s="505"/>
      <c r="UVB470" s="505"/>
      <c r="UVC470" s="511"/>
      <c r="UVD470" s="512"/>
      <c r="UVE470" s="512"/>
      <c r="UVF470" s="505"/>
      <c r="UVG470" s="505"/>
      <c r="UVH470" s="505"/>
      <c r="UVI470" s="511"/>
      <c r="UVJ470" s="512"/>
      <c r="UVK470" s="512"/>
      <c r="UVL470" s="505"/>
      <c r="UVM470" s="505"/>
      <c r="UVN470" s="505"/>
      <c r="UVO470" s="511"/>
      <c r="UVP470" s="512"/>
      <c r="UVQ470" s="512"/>
      <c r="UVR470" s="505"/>
      <c r="UVS470" s="505"/>
      <c r="UVT470" s="505"/>
      <c r="UVU470" s="511"/>
      <c r="UVV470" s="512"/>
      <c r="UVW470" s="512"/>
      <c r="UVX470" s="505"/>
      <c r="UVY470" s="505"/>
      <c r="UVZ470" s="505"/>
      <c r="UWA470" s="511"/>
      <c r="UWB470" s="512"/>
      <c r="UWC470" s="512"/>
      <c r="UWD470" s="505"/>
      <c r="UWE470" s="505"/>
      <c r="UWF470" s="505"/>
      <c r="UWG470" s="511"/>
      <c r="UWH470" s="512"/>
      <c r="UWI470" s="512"/>
      <c r="UWJ470" s="505"/>
      <c r="UWK470" s="505"/>
      <c r="UWL470" s="505"/>
      <c r="UWM470" s="511"/>
      <c r="UWN470" s="512"/>
      <c r="UWO470" s="512"/>
      <c r="UWP470" s="505"/>
      <c r="UWQ470" s="505"/>
      <c r="UWR470" s="505"/>
      <c r="UWS470" s="511"/>
      <c r="UWT470" s="512"/>
      <c r="UWU470" s="512"/>
      <c r="UWV470" s="505"/>
      <c r="UWW470" s="505"/>
      <c r="UWX470" s="505"/>
      <c r="UWY470" s="511"/>
      <c r="UWZ470" s="512"/>
      <c r="UXA470" s="512"/>
      <c r="UXB470" s="505"/>
      <c r="UXC470" s="505"/>
      <c r="UXD470" s="505"/>
      <c r="UXE470" s="511"/>
      <c r="UXF470" s="512"/>
      <c r="UXG470" s="512"/>
      <c r="UXH470" s="505"/>
      <c r="UXI470" s="505"/>
      <c r="UXJ470" s="505"/>
      <c r="UXK470" s="511"/>
      <c r="UXL470" s="512"/>
      <c r="UXM470" s="512"/>
      <c r="UXN470" s="505"/>
      <c r="UXO470" s="505"/>
      <c r="UXP470" s="505"/>
      <c r="UXQ470" s="511"/>
      <c r="UXR470" s="512"/>
      <c r="UXS470" s="512"/>
      <c r="UXT470" s="505"/>
      <c r="UXU470" s="505"/>
      <c r="UXV470" s="505"/>
      <c r="UXW470" s="511"/>
      <c r="UXX470" s="512"/>
      <c r="UXY470" s="512"/>
      <c r="UXZ470" s="505"/>
      <c r="UYA470" s="505"/>
      <c r="UYB470" s="505"/>
      <c r="UYC470" s="511"/>
      <c r="UYD470" s="512"/>
      <c r="UYE470" s="512"/>
      <c r="UYF470" s="505"/>
      <c r="UYG470" s="505"/>
      <c r="UYH470" s="505"/>
      <c r="UYI470" s="511"/>
      <c r="UYJ470" s="512"/>
      <c r="UYK470" s="512"/>
      <c r="UYL470" s="505"/>
      <c r="UYM470" s="505"/>
      <c r="UYN470" s="505"/>
      <c r="UYO470" s="511"/>
      <c r="UYP470" s="512"/>
      <c r="UYQ470" s="512"/>
      <c r="UYR470" s="505"/>
      <c r="UYS470" s="505"/>
      <c r="UYT470" s="505"/>
      <c r="UYU470" s="511"/>
      <c r="UYV470" s="512"/>
      <c r="UYW470" s="512"/>
      <c r="UYX470" s="505"/>
      <c r="UYY470" s="505"/>
      <c r="UYZ470" s="505"/>
      <c r="UZA470" s="511"/>
      <c r="UZB470" s="512"/>
      <c r="UZC470" s="512"/>
      <c r="UZD470" s="505"/>
      <c r="UZE470" s="505"/>
      <c r="UZF470" s="505"/>
      <c r="UZG470" s="511"/>
      <c r="UZH470" s="512"/>
      <c r="UZI470" s="512"/>
      <c r="UZJ470" s="505"/>
      <c r="UZK470" s="505"/>
      <c r="UZL470" s="505"/>
      <c r="UZM470" s="511"/>
      <c r="UZN470" s="512"/>
      <c r="UZO470" s="512"/>
      <c r="UZP470" s="505"/>
      <c r="UZQ470" s="505"/>
      <c r="UZR470" s="505"/>
      <c r="UZS470" s="511"/>
      <c r="UZT470" s="512"/>
      <c r="UZU470" s="512"/>
      <c r="UZV470" s="505"/>
      <c r="UZW470" s="505"/>
      <c r="UZX470" s="505"/>
      <c r="UZY470" s="511"/>
      <c r="UZZ470" s="512"/>
      <c r="VAA470" s="512"/>
      <c r="VAB470" s="505"/>
      <c r="VAC470" s="505"/>
      <c r="VAD470" s="505"/>
      <c r="VAE470" s="511"/>
      <c r="VAF470" s="512"/>
      <c r="VAG470" s="512"/>
      <c r="VAH470" s="505"/>
      <c r="VAI470" s="505"/>
      <c r="VAJ470" s="505"/>
      <c r="VAK470" s="511"/>
      <c r="VAL470" s="512"/>
      <c r="VAM470" s="512"/>
      <c r="VAN470" s="505"/>
      <c r="VAO470" s="505"/>
      <c r="VAP470" s="505"/>
      <c r="VAQ470" s="511"/>
      <c r="VAR470" s="512"/>
      <c r="VAS470" s="512"/>
      <c r="VAT470" s="505"/>
      <c r="VAU470" s="505"/>
      <c r="VAV470" s="505"/>
      <c r="VAW470" s="511"/>
      <c r="VAX470" s="512"/>
      <c r="VAY470" s="512"/>
      <c r="VAZ470" s="505"/>
      <c r="VBA470" s="505"/>
      <c r="VBB470" s="505"/>
      <c r="VBC470" s="511"/>
      <c r="VBD470" s="512"/>
      <c r="VBE470" s="512"/>
      <c r="VBF470" s="505"/>
      <c r="VBG470" s="505"/>
      <c r="VBH470" s="505"/>
      <c r="VBI470" s="511"/>
      <c r="VBJ470" s="512"/>
      <c r="VBK470" s="512"/>
      <c r="VBL470" s="505"/>
      <c r="VBM470" s="505"/>
      <c r="VBN470" s="505"/>
      <c r="VBO470" s="511"/>
      <c r="VBP470" s="512"/>
      <c r="VBQ470" s="512"/>
      <c r="VBR470" s="505"/>
      <c r="VBS470" s="505"/>
      <c r="VBT470" s="505"/>
      <c r="VBU470" s="511"/>
      <c r="VBV470" s="512"/>
      <c r="VBW470" s="512"/>
      <c r="VBX470" s="505"/>
      <c r="VBY470" s="505"/>
      <c r="VBZ470" s="505"/>
      <c r="VCA470" s="511"/>
      <c r="VCB470" s="512"/>
      <c r="VCC470" s="512"/>
      <c r="VCD470" s="505"/>
      <c r="VCE470" s="505"/>
      <c r="VCF470" s="505"/>
      <c r="VCG470" s="511"/>
      <c r="VCH470" s="512"/>
      <c r="VCI470" s="512"/>
      <c r="VCJ470" s="505"/>
      <c r="VCK470" s="505"/>
      <c r="VCL470" s="505"/>
      <c r="VCM470" s="511"/>
      <c r="VCN470" s="512"/>
      <c r="VCO470" s="512"/>
      <c r="VCP470" s="505"/>
      <c r="VCQ470" s="505"/>
      <c r="VCR470" s="505"/>
      <c r="VCS470" s="511"/>
      <c r="VCT470" s="512"/>
      <c r="VCU470" s="512"/>
      <c r="VCV470" s="505"/>
      <c r="VCW470" s="505"/>
      <c r="VCX470" s="505"/>
      <c r="VCY470" s="511"/>
      <c r="VCZ470" s="512"/>
      <c r="VDA470" s="512"/>
      <c r="VDB470" s="505"/>
      <c r="VDC470" s="505"/>
      <c r="VDD470" s="505"/>
      <c r="VDE470" s="511"/>
      <c r="VDF470" s="512"/>
      <c r="VDG470" s="512"/>
      <c r="VDH470" s="505"/>
      <c r="VDI470" s="505"/>
      <c r="VDJ470" s="505"/>
      <c r="VDK470" s="511"/>
      <c r="VDL470" s="512"/>
      <c r="VDM470" s="512"/>
      <c r="VDN470" s="505"/>
      <c r="VDO470" s="505"/>
      <c r="VDP470" s="505"/>
      <c r="VDQ470" s="511"/>
      <c r="VDR470" s="512"/>
      <c r="VDS470" s="512"/>
      <c r="VDT470" s="505"/>
      <c r="VDU470" s="505"/>
      <c r="VDV470" s="505"/>
      <c r="VDW470" s="511"/>
      <c r="VDX470" s="512"/>
      <c r="VDY470" s="512"/>
      <c r="VDZ470" s="505"/>
      <c r="VEA470" s="505"/>
      <c r="VEB470" s="505"/>
      <c r="VEC470" s="511"/>
      <c r="VED470" s="512"/>
      <c r="VEE470" s="512"/>
      <c r="VEF470" s="505"/>
      <c r="VEG470" s="505"/>
      <c r="VEH470" s="505"/>
      <c r="VEI470" s="511"/>
      <c r="VEJ470" s="512"/>
      <c r="VEK470" s="512"/>
      <c r="VEL470" s="505"/>
      <c r="VEM470" s="505"/>
      <c r="VEN470" s="505"/>
      <c r="VEO470" s="511"/>
      <c r="VEP470" s="512"/>
      <c r="VEQ470" s="512"/>
      <c r="VER470" s="505"/>
      <c r="VES470" s="505"/>
      <c r="VET470" s="505"/>
      <c r="VEU470" s="511"/>
      <c r="VEV470" s="512"/>
      <c r="VEW470" s="512"/>
      <c r="VEX470" s="505"/>
      <c r="VEY470" s="505"/>
      <c r="VEZ470" s="505"/>
      <c r="VFA470" s="511"/>
      <c r="VFB470" s="512"/>
      <c r="VFC470" s="512"/>
      <c r="VFD470" s="505"/>
      <c r="VFE470" s="505"/>
      <c r="VFF470" s="505"/>
      <c r="VFG470" s="511"/>
      <c r="VFH470" s="512"/>
      <c r="VFI470" s="512"/>
      <c r="VFJ470" s="505"/>
      <c r="VFK470" s="505"/>
      <c r="VFL470" s="505"/>
      <c r="VFM470" s="511"/>
      <c r="VFN470" s="512"/>
      <c r="VFO470" s="512"/>
      <c r="VFP470" s="505"/>
      <c r="VFQ470" s="505"/>
      <c r="VFR470" s="505"/>
      <c r="VFS470" s="511"/>
      <c r="VFT470" s="512"/>
      <c r="VFU470" s="512"/>
      <c r="VFV470" s="505"/>
      <c r="VFW470" s="505"/>
      <c r="VFX470" s="505"/>
      <c r="VFY470" s="511"/>
      <c r="VFZ470" s="512"/>
      <c r="VGA470" s="512"/>
      <c r="VGB470" s="505"/>
      <c r="VGC470" s="505"/>
      <c r="VGD470" s="505"/>
      <c r="VGE470" s="511"/>
      <c r="VGF470" s="512"/>
      <c r="VGG470" s="512"/>
      <c r="VGH470" s="505"/>
      <c r="VGI470" s="505"/>
      <c r="VGJ470" s="505"/>
      <c r="VGK470" s="511"/>
      <c r="VGL470" s="512"/>
      <c r="VGM470" s="512"/>
      <c r="VGN470" s="505"/>
      <c r="VGO470" s="505"/>
      <c r="VGP470" s="505"/>
      <c r="VGQ470" s="511"/>
      <c r="VGR470" s="512"/>
      <c r="VGS470" s="512"/>
      <c r="VGT470" s="505"/>
      <c r="VGU470" s="505"/>
      <c r="VGV470" s="505"/>
      <c r="VGW470" s="511"/>
      <c r="VGX470" s="512"/>
      <c r="VGY470" s="512"/>
      <c r="VGZ470" s="505"/>
      <c r="VHA470" s="505"/>
      <c r="VHB470" s="505"/>
      <c r="VHC470" s="511"/>
      <c r="VHD470" s="512"/>
      <c r="VHE470" s="512"/>
      <c r="VHF470" s="505"/>
      <c r="VHG470" s="505"/>
      <c r="VHH470" s="505"/>
      <c r="VHI470" s="511"/>
      <c r="VHJ470" s="512"/>
      <c r="VHK470" s="512"/>
      <c r="VHL470" s="505"/>
      <c r="VHM470" s="505"/>
      <c r="VHN470" s="505"/>
      <c r="VHO470" s="511"/>
      <c r="VHP470" s="512"/>
      <c r="VHQ470" s="512"/>
      <c r="VHR470" s="505"/>
      <c r="VHS470" s="505"/>
      <c r="VHT470" s="505"/>
      <c r="VHU470" s="511"/>
      <c r="VHV470" s="512"/>
      <c r="VHW470" s="512"/>
      <c r="VHX470" s="505"/>
      <c r="VHY470" s="505"/>
      <c r="VHZ470" s="505"/>
      <c r="VIA470" s="511"/>
      <c r="VIB470" s="512"/>
      <c r="VIC470" s="512"/>
      <c r="VID470" s="505"/>
      <c r="VIE470" s="505"/>
      <c r="VIF470" s="505"/>
      <c r="VIG470" s="511"/>
      <c r="VIH470" s="512"/>
      <c r="VII470" s="512"/>
      <c r="VIJ470" s="505"/>
      <c r="VIK470" s="505"/>
      <c r="VIL470" s="505"/>
      <c r="VIM470" s="511"/>
      <c r="VIN470" s="512"/>
      <c r="VIO470" s="512"/>
      <c r="VIP470" s="505"/>
      <c r="VIQ470" s="505"/>
      <c r="VIR470" s="505"/>
      <c r="VIS470" s="511"/>
      <c r="VIT470" s="512"/>
      <c r="VIU470" s="512"/>
      <c r="VIV470" s="505"/>
      <c r="VIW470" s="505"/>
      <c r="VIX470" s="505"/>
      <c r="VIY470" s="511"/>
      <c r="VIZ470" s="512"/>
      <c r="VJA470" s="512"/>
      <c r="VJB470" s="505"/>
      <c r="VJC470" s="505"/>
      <c r="VJD470" s="505"/>
      <c r="VJE470" s="511"/>
      <c r="VJF470" s="512"/>
      <c r="VJG470" s="512"/>
      <c r="VJH470" s="505"/>
      <c r="VJI470" s="505"/>
      <c r="VJJ470" s="505"/>
      <c r="VJK470" s="511"/>
      <c r="VJL470" s="512"/>
      <c r="VJM470" s="512"/>
      <c r="VJN470" s="505"/>
      <c r="VJO470" s="505"/>
      <c r="VJP470" s="505"/>
      <c r="VJQ470" s="511"/>
      <c r="VJR470" s="512"/>
      <c r="VJS470" s="512"/>
      <c r="VJT470" s="505"/>
      <c r="VJU470" s="505"/>
      <c r="VJV470" s="505"/>
      <c r="VJW470" s="511"/>
      <c r="VJX470" s="512"/>
      <c r="VJY470" s="512"/>
      <c r="VJZ470" s="505"/>
      <c r="VKA470" s="505"/>
      <c r="VKB470" s="505"/>
      <c r="VKC470" s="511"/>
      <c r="VKD470" s="512"/>
      <c r="VKE470" s="512"/>
      <c r="VKF470" s="505"/>
      <c r="VKG470" s="505"/>
      <c r="VKH470" s="505"/>
      <c r="VKI470" s="511"/>
      <c r="VKJ470" s="512"/>
      <c r="VKK470" s="512"/>
      <c r="VKL470" s="505"/>
      <c r="VKM470" s="505"/>
      <c r="VKN470" s="505"/>
      <c r="VKO470" s="511"/>
      <c r="VKP470" s="512"/>
      <c r="VKQ470" s="512"/>
      <c r="VKR470" s="505"/>
      <c r="VKS470" s="505"/>
      <c r="VKT470" s="505"/>
      <c r="VKU470" s="511"/>
      <c r="VKV470" s="512"/>
      <c r="VKW470" s="512"/>
      <c r="VKX470" s="505"/>
      <c r="VKY470" s="505"/>
      <c r="VKZ470" s="505"/>
      <c r="VLA470" s="511"/>
      <c r="VLB470" s="512"/>
      <c r="VLC470" s="512"/>
      <c r="VLD470" s="505"/>
      <c r="VLE470" s="505"/>
      <c r="VLF470" s="505"/>
      <c r="VLG470" s="511"/>
      <c r="VLH470" s="512"/>
      <c r="VLI470" s="512"/>
      <c r="VLJ470" s="505"/>
      <c r="VLK470" s="505"/>
      <c r="VLL470" s="505"/>
      <c r="VLM470" s="511"/>
      <c r="VLN470" s="512"/>
      <c r="VLO470" s="512"/>
      <c r="VLP470" s="505"/>
      <c r="VLQ470" s="505"/>
      <c r="VLR470" s="505"/>
      <c r="VLS470" s="511"/>
      <c r="VLT470" s="512"/>
      <c r="VLU470" s="512"/>
      <c r="VLV470" s="505"/>
      <c r="VLW470" s="505"/>
      <c r="VLX470" s="505"/>
      <c r="VLY470" s="511"/>
      <c r="VLZ470" s="512"/>
      <c r="VMA470" s="512"/>
      <c r="VMB470" s="505"/>
      <c r="VMC470" s="505"/>
      <c r="VMD470" s="505"/>
      <c r="VME470" s="511"/>
      <c r="VMF470" s="512"/>
      <c r="VMG470" s="512"/>
      <c r="VMH470" s="505"/>
      <c r="VMI470" s="505"/>
      <c r="VMJ470" s="505"/>
      <c r="VMK470" s="511"/>
      <c r="VML470" s="512"/>
      <c r="VMM470" s="512"/>
      <c r="VMN470" s="505"/>
      <c r="VMO470" s="505"/>
      <c r="VMP470" s="505"/>
      <c r="VMQ470" s="511"/>
      <c r="VMR470" s="512"/>
      <c r="VMS470" s="512"/>
      <c r="VMT470" s="505"/>
      <c r="VMU470" s="505"/>
      <c r="VMV470" s="505"/>
      <c r="VMW470" s="511"/>
      <c r="VMX470" s="512"/>
      <c r="VMY470" s="512"/>
      <c r="VMZ470" s="505"/>
      <c r="VNA470" s="505"/>
      <c r="VNB470" s="505"/>
      <c r="VNC470" s="511"/>
      <c r="VND470" s="512"/>
      <c r="VNE470" s="512"/>
      <c r="VNF470" s="505"/>
      <c r="VNG470" s="505"/>
      <c r="VNH470" s="505"/>
      <c r="VNI470" s="511"/>
      <c r="VNJ470" s="512"/>
      <c r="VNK470" s="512"/>
      <c r="VNL470" s="505"/>
      <c r="VNM470" s="505"/>
      <c r="VNN470" s="505"/>
      <c r="VNO470" s="511"/>
      <c r="VNP470" s="512"/>
      <c r="VNQ470" s="512"/>
      <c r="VNR470" s="505"/>
      <c r="VNS470" s="505"/>
      <c r="VNT470" s="505"/>
      <c r="VNU470" s="511"/>
      <c r="VNV470" s="512"/>
      <c r="VNW470" s="512"/>
      <c r="VNX470" s="505"/>
      <c r="VNY470" s="505"/>
      <c r="VNZ470" s="505"/>
      <c r="VOA470" s="511"/>
      <c r="VOB470" s="512"/>
      <c r="VOC470" s="512"/>
      <c r="VOD470" s="505"/>
      <c r="VOE470" s="505"/>
      <c r="VOF470" s="505"/>
      <c r="VOG470" s="511"/>
      <c r="VOH470" s="512"/>
      <c r="VOI470" s="512"/>
      <c r="VOJ470" s="505"/>
      <c r="VOK470" s="505"/>
      <c r="VOL470" s="505"/>
      <c r="VOM470" s="511"/>
      <c r="VON470" s="512"/>
      <c r="VOO470" s="512"/>
      <c r="VOP470" s="505"/>
      <c r="VOQ470" s="505"/>
      <c r="VOR470" s="505"/>
      <c r="VOS470" s="511"/>
      <c r="VOT470" s="512"/>
      <c r="VOU470" s="512"/>
      <c r="VOV470" s="505"/>
      <c r="VOW470" s="505"/>
      <c r="VOX470" s="505"/>
      <c r="VOY470" s="511"/>
      <c r="VOZ470" s="512"/>
      <c r="VPA470" s="512"/>
      <c r="VPB470" s="505"/>
      <c r="VPC470" s="505"/>
      <c r="VPD470" s="505"/>
      <c r="VPE470" s="511"/>
      <c r="VPF470" s="512"/>
      <c r="VPG470" s="512"/>
      <c r="VPH470" s="505"/>
      <c r="VPI470" s="505"/>
      <c r="VPJ470" s="505"/>
      <c r="VPK470" s="511"/>
      <c r="VPL470" s="512"/>
      <c r="VPM470" s="512"/>
      <c r="VPN470" s="505"/>
      <c r="VPO470" s="505"/>
      <c r="VPP470" s="505"/>
      <c r="VPQ470" s="511"/>
      <c r="VPR470" s="512"/>
      <c r="VPS470" s="512"/>
      <c r="VPT470" s="505"/>
      <c r="VPU470" s="505"/>
      <c r="VPV470" s="505"/>
      <c r="VPW470" s="511"/>
      <c r="VPX470" s="512"/>
      <c r="VPY470" s="512"/>
      <c r="VPZ470" s="505"/>
      <c r="VQA470" s="505"/>
      <c r="VQB470" s="505"/>
      <c r="VQC470" s="511"/>
      <c r="VQD470" s="512"/>
      <c r="VQE470" s="512"/>
      <c r="VQF470" s="505"/>
      <c r="VQG470" s="505"/>
      <c r="VQH470" s="505"/>
      <c r="VQI470" s="511"/>
      <c r="VQJ470" s="512"/>
      <c r="VQK470" s="512"/>
      <c r="VQL470" s="505"/>
      <c r="VQM470" s="505"/>
      <c r="VQN470" s="505"/>
      <c r="VQO470" s="511"/>
      <c r="VQP470" s="512"/>
      <c r="VQQ470" s="512"/>
      <c r="VQR470" s="505"/>
      <c r="VQS470" s="505"/>
      <c r="VQT470" s="505"/>
      <c r="VQU470" s="511"/>
      <c r="VQV470" s="512"/>
      <c r="VQW470" s="512"/>
      <c r="VQX470" s="505"/>
      <c r="VQY470" s="505"/>
      <c r="VQZ470" s="505"/>
      <c r="VRA470" s="511"/>
      <c r="VRB470" s="512"/>
      <c r="VRC470" s="512"/>
      <c r="VRD470" s="505"/>
      <c r="VRE470" s="505"/>
      <c r="VRF470" s="505"/>
      <c r="VRG470" s="511"/>
      <c r="VRH470" s="512"/>
      <c r="VRI470" s="512"/>
      <c r="VRJ470" s="505"/>
      <c r="VRK470" s="505"/>
      <c r="VRL470" s="505"/>
      <c r="VRM470" s="511"/>
      <c r="VRN470" s="512"/>
      <c r="VRO470" s="512"/>
      <c r="VRP470" s="505"/>
      <c r="VRQ470" s="505"/>
      <c r="VRR470" s="505"/>
      <c r="VRS470" s="511"/>
      <c r="VRT470" s="512"/>
      <c r="VRU470" s="512"/>
      <c r="VRV470" s="505"/>
      <c r="VRW470" s="505"/>
      <c r="VRX470" s="505"/>
      <c r="VRY470" s="511"/>
      <c r="VRZ470" s="512"/>
      <c r="VSA470" s="512"/>
      <c r="VSB470" s="505"/>
      <c r="VSC470" s="505"/>
      <c r="VSD470" s="505"/>
      <c r="VSE470" s="511"/>
      <c r="VSF470" s="512"/>
      <c r="VSG470" s="512"/>
      <c r="VSH470" s="505"/>
      <c r="VSI470" s="505"/>
      <c r="VSJ470" s="505"/>
      <c r="VSK470" s="511"/>
      <c r="VSL470" s="512"/>
      <c r="VSM470" s="512"/>
      <c r="VSN470" s="505"/>
      <c r="VSO470" s="505"/>
      <c r="VSP470" s="505"/>
      <c r="VSQ470" s="511"/>
      <c r="VSR470" s="512"/>
      <c r="VSS470" s="512"/>
      <c r="VST470" s="505"/>
      <c r="VSU470" s="505"/>
      <c r="VSV470" s="505"/>
      <c r="VSW470" s="511"/>
      <c r="VSX470" s="512"/>
      <c r="VSY470" s="512"/>
      <c r="VSZ470" s="505"/>
      <c r="VTA470" s="505"/>
      <c r="VTB470" s="505"/>
      <c r="VTC470" s="511"/>
      <c r="VTD470" s="512"/>
      <c r="VTE470" s="512"/>
      <c r="VTF470" s="505"/>
      <c r="VTG470" s="505"/>
      <c r="VTH470" s="505"/>
      <c r="VTI470" s="511"/>
      <c r="VTJ470" s="512"/>
      <c r="VTK470" s="512"/>
      <c r="VTL470" s="505"/>
      <c r="VTM470" s="505"/>
      <c r="VTN470" s="505"/>
      <c r="VTO470" s="511"/>
      <c r="VTP470" s="512"/>
      <c r="VTQ470" s="512"/>
      <c r="VTR470" s="505"/>
      <c r="VTS470" s="505"/>
      <c r="VTT470" s="505"/>
      <c r="VTU470" s="511"/>
      <c r="VTV470" s="512"/>
      <c r="VTW470" s="512"/>
      <c r="VTX470" s="505"/>
      <c r="VTY470" s="505"/>
      <c r="VTZ470" s="505"/>
      <c r="VUA470" s="511"/>
      <c r="VUB470" s="512"/>
      <c r="VUC470" s="512"/>
      <c r="VUD470" s="505"/>
      <c r="VUE470" s="505"/>
      <c r="VUF470" s="505"/>
      <c r="VUG470" s="511"/>
      <c r="VUH470" s="512"/>
      <c r="VUI470" s="512"/>
      <c r="VUJ470" s="505"/>
      <c r="VUK470" s="505"/>
      <c r="VUL470" s="505"/>
      <c r="VUM470" s="511"/>
      <c r="VUN470" s="512"/>
      <c r="VUO470" s="512"/>
      <c r="VUP470" s="505"/>
      <c r="VUQ470" s="505"/>
      <c r="VUR470" s="505"/>
      <c r="VUS470" s="511"/>
      <c r="VUT470" s="512"/>
      <c r="VUU470" s="512"/>
      <c r="VUV470" s="505"/>
      <c r="VUW470" s="505"/>
      <c r="VUX470" s="505"/>
      <c r="VUY470" s="511"/>
      <c r="VUZ470" s="512"/>
      <c r="VVA470" s="512"/>
      <c r="VVB470" s="505"/>
      <c r="VVC470" s="505"/>
      <c r="VVD470" s="505"/>
      <c r="VVE470" s="511"/>
      <c r="VVF470" s="512"/>
      <c r="VVG470" s="512"/>
      <c r="VVH470" s="505"/>
      <c r="VVI470" s="505"/>
      <c r="VVJ470" s="505"/>
      <c r="VVK470" s="511"/>
      <c r="VVL470" s="512"/>
      <c r="VVM470" s="512"/>
      <c r="VVN470" s="505"/>
      <c r="VVO470" s="505"/>
      <c r="VVP470" s="505"/>
      <c r="VVQ470" s="511"/>
      <c r="VVR470" s="512"/>
      <c r="VVS470" s="512"/>
      <c r="VVT470" s="505"/>
      <c r="VVU470" s="505"/>
      <c r="VVV470" s="505"/>
      <c r="VVW470" s="511"/>
      <c r="VVX470" s="512"/>
      <c r="VVY470" s="512"/>
      <c r="VVZ470" s="505"/>
      <c r="VWA470" s="505"/>
      <c r="VWB470" s="505"/>
      <c r="VWC470" s="511"/>
      <c r="VWD470" s="512"/>
      <c r="VWE470" s="512"/>
      <c r="VWF470" s="505"/>
      <c r="VWG470" s="505"/>
      <c r="VWH470" s="505"/>
      <c r="VWI470" s="511"/>
      <c r="VWJ470" s="512"/>
      <c r="VWK470" s="512"/>
      <c r="VWL470" s="505"/>
      <c r="VWM470" s="505"/>
      <c r="VWN470" s="505"/>
      <c r="VWO470" s="511"/>
      <c r="VWP470" s="512"/>
      <c r="VWQ470" s="512"/>
      <c r="VWR470" s="505"/>
      <c r="VWS470" s="505"/>
      <c r="VWT470" s="505"/>
      <c r="VWU470" s="511"/>
      <c r="VWV470" s="512"/>
      <c r="VWW470" s="512"/>
      <c r="VWX470" s="505"/>
      <c r="VWY470" s="505"/>
      <c r="VWZ470" s="505"/>
      <c r="VXA470" s="511"/>
      <c r="VXB470" s="512"/>
      <c r="VXC470" s="512"/>
      <c r="VXD470" s="505"/>
      <c r="VXE470" s="505"/>
      <c r="VXF470" s="505"/>
      <c r="VXG470" s="511"/>
      <c r="VXH470" s="512"/>
      <c r="VXI470" s="512"/>
      <c r="VXJ470" s="505"/>
      <c r="VXK470" s="505"/>
      <c r="VXL470" s="505"/>
      <c r="VXM470" s="511"/>
      <c r="VXN470" s="512"/>
      <c r="VXO470" s="512"/>
      <c r="VXP470" s="505"/>
      <c r="VXQ470" s="505"/>
      <c r="VXR470" s="505"/>
      <c r="VXS470" s="511"/>
      <c r="VXT470" s="512"/>
      <c r="VXU470" s="512"/>
      <c r="VXV470" s="505"/>
      <c r="VXW470" s="505"/>
      <c r="VXX470" s="505"/>
      <c r="VXY470" s="511"/>
      <c r="VXZ470" s="512"/>
      <c r="VYA470" s="512"/>
      <c r="VYB470" s="505"/>
      <c r="VYC470" s="505"/>
      <c r="VYD470" s="505"/>
      <c r="VYE470" s="511"/>
      <c r="VYF470" s="512"/>
      <c r="VYG470" s="512"/>
      <c r="VYH470" s="505"/>
      <c r="VYI470" s="505"/>
      <c r="VYJ470" s="505"/>
      <c r="VYK470" s="511"/>
      <c r="VYL470" s="512"/>
      <c r="VYM470" s="512"/>
      <c r="VYN470" s="505"/>
      <c r="VYO470" s="505"/>
      <c r="VYP470" s="505"/>
      <c r="VYQ470" s="511"/>
      <c r="VYR470" s="512"/>
      <c r="VYS470" s="512"/>
      <c r="VYT470" s="505"/>
      <c r="VYU470" s="505"/>
      <c r="VYV470" s="505"/>
      <c r="VYW470" s="511"/>
      <c r="VYX470" s="512"/>
      <c r="VYY470" s="512"/>
      <c r="VYZ470" s="505"/>
      <c r="VZA470" s="505"/>
      <c r="VZB470" s="505"/>
      <c r="VZC470" s="511"/>
      <c r="VZD470" s="512"/>
      <c r="VZE470" s="512"/>
      <c r="VZF470" s="505"/>
      <c r="VZG470" s="505"/>
      <c r="VZH470" s="505"/>
      <c r="VZI470" s="511"/>
      <c r="VZJ470" s="512"/>
      <c r="VZK470" s="512"/>
      <c r="VZL470" s="505"/>
      <c r="VZM470" s="505"/>
      <c r="VZN470" s="505"/>
      <c r="VZO470" s="511"/>
      <c r="VZP470" s="512"/>
      <c r="VZQ470" s="512"/>
      <c r="VZR470" s="505"/>
      <c r="VZS470" s="505"/>
      <c r="VZT470" s="505"/>
      <c r="VZU470" s="511"/>
      <c r="VZV470" s="512"/>
      <c r="VZW470" s="512"/>
      <c r="VZX470" s="505"/>
      <c r="VZY470" s="505"/>
      <c r="VZZ470" s="505"/>
      <c r="WAA470" s="511"/>
      <c r="WAB470" s="512"/>
      <c r="WAC470" s="512"/>
      <c r="WAD470" s="505"/>
      <c r="WAE470" s="505"/>
      <c r="WAF470" s="505"/>
      <c r="WAG470" s="511"/>
      <c r="WAH470" s="512"/>
      <c r="WAI470" s="512"/>
      <c r="WAJ470" s="505"/>
      <c r="WAK470" s="505"/>
      <c r="WAL470" s="505"/>
      <c r="WAM470" s="511"/>
      <c r="WAN470" s="512"/>
      <c r="WAO470" s="512"/>
      <c r="WAP470" s="505"/>
      <c r="WAQ470" s="505"/>
      <c r="WAR470" s="505"/>
      <c r="WAS470" s="511"/>
      <c r="WAT470" s="512"/>
      <c r="WAU470" s="512"/>
      <c r="WAV470" s="505"/>
      <c r="WAW470" s="505"/>
      <c r="WAX470" s="505"/>
      <c r="WAY470" s="511"/>
      <c r="WAZ470" s="512"/>
      <c r="WBA470" s="512"/>
      <c r="WBB470" s="505"/>
      <c r="WBC470" s="505"/>
      <c r="WBD470" s="505"/>
      <c r="WBE470" s="511"/>
      <c r="WBF470" s="512"/>
      <c r="WBG470" s="512"/>
      <c r="WBH470" s="505"/>
      <c r="WBI470" s="505"/>
      <c r="WBJ470" s="505"/>
      <c r="WBK470" s="511"/>
      <c r="WBL470" s="512"/>
      <c r="WBM470" s="512"/>
      <c r="WBN470" s="505"/>
      <c r="WBO470" s="505"/>
      <c r="WBP470" s="505"/>
      <c r="WBQ470" s="511"/>
      <c r="WBR470" s="512"/>
      <c r="WBS470" s="512"/>
      <c r="WBT470" s="505"/>
      <c r="WBU470" s="505"/>
      <c r="WBV470" s="505"/>
      <c r="WBW470" s="511"/>
      <c r="WBX470" s="512"/>
      <c r="WBY470" s="512"/>
      <c r="WBZ470" s="505"/>
      <c r="WCA470" s="505"/>
      <c r="WCB470" s="505"/>
      <c r="WCC470" s="511"/>
      <c r="WCD470" s="512"/>
      <c r="WCE470" s="512"/>
      <c r="WCF470" s="505"/>
      <c r="WCG470" s="505"/>
      <c r="WCH470" s="505"/>
      <c r="WCI470" s="511"/>
      <c r="WCJ470" s="512"/>
      <c r="WCK470" s="512"/>
      <c r="WCL470" s="505"/>
      <c r="WCM470" s="505"/>
      <c r="WCN470" s="505"/>
      <c r="WCO470" s="511"/>
      <c r="WCP470" s="512"/>
      <c r="WCQ470" s="512"/>
      <c r="WCR470" s="505"/>
      <c r="WCS470" s="505"/>
      <c r="WCT470" s="505"/>
      <c r="WCU470" s="511"/>
      <c r="WCV470" s="512"/>
      <c r="WCW470" s="512"/>
      <c r="WCX470" s="505"/>
      <c r="WCY470" s="505"/>
      <c r="WCZ470" s="505"/>
      <c r="WDA470" s="511"/>
      <c r="WDB470" s="512"/>
      <c r="WDC470" s="512"/>
      <c r="WDD470" s="505"/>
      <c r="WDE470" s="505"/>
      <c r="WDF470" s="505"/>
      <c r="WDG470" s="511"/>
      <c r="WDH470" s="512"/>
      <c r="WDI470" s="512"/>
      <c r="WDJ470" s="505"/>
      <c r="WDK470" s="505"/>
      <c r="WDL470" s="505"/>
      <c r="WDM470" s="511"/>
      <c r="WDN470" s="512"/>
      <c r="WDO470" s="512"/>
      <c r="WDP470" s="505"/>
      <c r="WDQ470" s="505"/>
      <c r="WDR470" s="505"/>
      <c r="WDS470" s="511"/>
      <c r="WDT470" s="512"/>
      <c r="WDU470" s="512"/>
      <c r="WDV470" s="505"/>
      <c r="WDW470" s="505"/>
      <c r="WDX470" s="505"/>
      <c r="WDY470" s="511"/>
      <c r="WDZ470" s="512"/>
      <c r="WEA470" s="512"/>
      <c r="WEB470" s="505"/>
      <c r="WEC470" s="505"/>
      <c r="WED470" s="505"/>
      <c r="WEE470" s="511"/>
      <c r="WEF470" s="512"/>
      <c r="WEG470" s="512"/>
      <c r="WEH470" s="505"/>
      <c r="WEI470" s="505"/>
      <c r="WEJ470" s="505"/>
      <c r="WEK470" s="511"/>
      <c r="WEL470" s="512"/>
      <c r="WEM470" s="512"/>
      <c r="WEN470" s="505"/>
      <c r="WEO470" s="505"/>
      <c r="WEP470" s="505"/>
      <c r="WEQ470" s="511"/>
      <c r="WER470" s="512"/>
      <c r="WES470" s="512"/>
      <c r="WET470" s="505"/>
      <c r="WEU470" s="505"/>
      <c r="WEV470" s="505"/>
      <c r="WEW470" s="511"/>
      <c r="WEX470" s="512"/>
      <c r="WEY470" s="512"/>
      <c r="WEZ470" s="505"/>
      <c r="WFA470" s="505"/>
      <c r="WFB470" s="505"/>
      <c r="WFC470" s="511"/>
      <c r="WFD470" s="512"/>
      <c r="WFE470" s="512"/>
      <c r="WFF470" s="505"/>
      <c r="WFG470" s="505"/>
      <c r="WFH470" s="505"/>
      <c r="WFI470" s="511"/>
      <c r="WFJ470" s="512"/>
      <c r="WFK470" s="512"/>
      <c r="WFL470" s="505"/>
      <c r="WFM470" s="505"/>
      <c r="WFN470" s="505"/>
      <c r="WFO470" s="511"/>
      <c r="WFP470" s="512"/>
      <c r="WFQ470" s="512"/>
      <c r="WFR470" s="505"/>
      <c r="WFS470" s="505"/>
      <c r="WFT470" s="505"/>
      <c r="WFU470" s="511"/>
      <c r="WFV470" s="512"/>
      <c r="WFW470" s="512"/>
      <c r="WFX470" s="505"/>
      <c r="WFY470" s="505"/>
      <c r="WFZ470" s="505"/>
      <c r="WGA470" s="511"/>
      <c r="WGB470" s="512"/>
      <c r="WGC470" s="512"/>
      <c r="WGD470" s="505"/>
      <c r="WGE470" s="505"/>
      <c r="WGF470" s="505"/>
      <c r="WGG470" s="511"/>
      <c r="WGH470" s="512"/>
      <c r="WGI470" s="512"/>
      <c r="WGJ470" s="505"/>
      <c r="WGK470" s="505"/>
      <c r="WGL470" s="505"/>
      <c r="WGM470" s="511"/>
      <c r="WGN470" s="512"/>
      <c r="WGO470" s="512"/>
      <c r="WGP470" s="505"/>
      <c r="WGQ470" s="505"/>
      <c r="WGR470" s="505"/>
      <c r="WGS470" s="511"/>
      <c r="WGT470" s="512"/>
      <c r="WGU470" s="512"/>
      <c r="WGV470" s="505"/>
      <c r="WGW470" s="505"/>
      <c r="WGX470" s="505"/>
      <c r="WGY470" s="511"/>
      <c r="WGZ470" s="512"/>
      <c r="WHA470" s="512"/>
      <c r="WHB470" s="505"/>
      <c r="WHC470" s="505"/>
      <c r="WHD470" s="505"/>
      <c r="WHE470" s="511"/>
      <c r="WHF470" s="512"/>
      <c r="WHG470" s="512"/>
      <c r="WHH470" s="505"/>
      <c r="WHI470" s="505"/>
      <c r="WHJ470" s="505"/>
      <c r="WHK470" s="511"/>
      <c r="WHL470" s="512"/>
      <c r="WHM470" s="512"/>
      <c r="WHN470" s="505"/>
      <c r="WHO470" s="505"/>
      <c r="WHP470" s="505"/>
      <c r="WHQ470" s="511"/>
      <c r="WHR470" s="512"/>
      <c r="WHS470" s="512"/>
      <c r="WHT470" s="505"/>
      <c r="WHU470" s="505"/>
      <c r="WHV470" s="505"/>
      <c r="WHW470" s="511"/>
      <c r="WHX470" s="512"/>
      <c r="WHY470" s="512"/>
      <c r="WHZ470" s="505"/>
      <c r="WIA470" s="505"/>
      <c r="WIB470" s="505"/>
      <c r="WIC470" s="511"/>
      <c r="WID470" s="512"/>
      <c r="WIE470" s="512"/>
      <c r="WIF470" s="505"/>
      <c r="WIG470" s="505"/>
      <c r="WIH470" s="505"/>
      <c r="WII470" s="511"/>
      <c r="WIJ470" s="512"/>
      <c r="WIK470" s="512"/>
      <c r="WIL470" s="505"/>
      <c r="WIM470" s="505"/>
      <c r="WIN470" s="505"/>
      <c r="WIO470" s="511"/>
      <c r="WIP470" s="512"/>
      <c r="WIQ470" s="512"/>
      <c r="WIR470" s="505"/>
      <c r="WIS470" s="505"/>
      <c r="WIT470" s="505"/>
      <c r="WIU470" s="511"/>
      <c r="WIV470" s="512"/>
      <c r="WIW470" s="512"/>
      <c r="WIX470" s="505"/>
      <c r="WIY470" s="505"/>
      <c r="WIZ470" s="505"/>
      <c r="WJA470" s="511"/>
      <c r="WJB470" s="512"/>
      <c r="WJC470" s="512"/>
      <c r="WJD470" s="505"/>
      <c r="WJE470" s="505"/>
      <c r="WJF470" s="505"/>
      <c r="WJG470" s="511"/>
      <c r="WJH470" s="512"/>
      <c r="WJI470" s="512"/>
      <c r="WJJ470" s="505"/>
      <c r="WJK470" s="505"/>
      <c r="WJL470" s="505"/>
      <c r="WJM470" s="511"/>
      <c r="WJN470" s="512"/>
      <c r="WJO470" s="512"/>
      <c r="WJP470" s="505"/>
      <c r="WJQ470" s="505"/>
      <c r="WJR470" s="505"/>
      <c r="WJS470" s="511"/>
      <c r="WJT470" s="512"/>
      <c r="WJU470" s="512"/>
      <c r="WJV470" s="505"/>
      <c r="WJW470" s="505"/>
      <c r="WJX470" s="505"/>
      <c r="WJY470" s="511"/>
      <c r="WJZ470" s="512"/>
      <c r="WKA470" s="512"/>
      <c r="WKB470" s="505"/>
      <c r="WKC470" s="505"/>
      <c r="WKD470" s="505"/>
      <c r="WKE470" s="511"/>
      <c r="WKF470" s="512"/>
      <c r="WKG470" s="512"/>
      <c r="WKH470" s="505"/>
      <c r="WKI470" s="505"/>
      <c r="WKJ470" s="505"/>
      <c r="WKK470" s="511"/>
      <c r="WKL470" s="512"/>
      <c r="WKM470" s="512"/>
      <c r="WKN470" s="505"/>
      <c r="WKO470" s="505"/>
      <c r="WKP470" s="505"/>
      <c r="WKQ470" s="511"/>
      <c r="WKR470" s="512"/>
      <c r="WKS470" s="512"/>
      <c r="WKT470" s="505"/>
      <c r="WKU470" s="505"/>
      <c r="WKV470" s="505"/>
      <c r="WKW470" s="511"/>
      <c r="WKX470" s="512"/>
      <c r="WKY470" s="512"/>
      <c r="WKZ470" s="505"/>
      <c r="WLA470" s="505"/>
      <c r="WLB470" s="505"/>
      <c r="WLC470" s="511"/>
      <c r="WLD470" s="512"/>
      <c r="WLE470" s="512"/>
      <c r="WLF470" s="505"/>
      <c r="WLG470" s="505"/>
      <c r="WLH470" s="505"/>
      <c r="WLI470" s="511"/>
      <c r="WLJ470" s="512"/>
      <c r="WLK470" s="512"/>
      <c r="WLL470" s="505"/>
      <c r="WLM470" s="505"/>
      <c r="WLN470" s="505"/>
      <c r="WLO470" s="511"/>
      <c r="WLP470" s="512"/>
      <c r="WLQ470" s="512"/>
      <c r="WLR470" s="505"/>
      <c r="WLS470" s="505"/>
      <c r="WLT470" s="505"/>
      <c r="WLU470" s="511"/>
      <c r="WLV470" s="512"/>
      <c r="WLW470" s="512"/>
      <c r="WLX470" s="505"/>
      <c r="WLY470" s="505"/>
      <c r="WLZ470" s="505"/>
      <c r="WMA470" s="511"/>
      <c r="WMB470" s="512"/>
      <c r="WMC470" s="512"/>
      <c r="WMD470" s="505"/>
      <c r="WME470" s="505"/>
      <c r="WMF470" s="505"/>
      <c r="WMG470" s="511"/>
      <c r="WMH470" s="512"/>
      <c r="WMI470" s="512"/>
      <c r="WMJ470" s="505"/>
      <c r="WMK470" s="505"/>
      <c r="WML470" s="505"/>
      <c r="WMM470" s="511"/>
      <c r="WMN470" s="512"/>
      <c r="WMO470" s="512"/>
      <c r="WMP470" s="505"/>
      <c r="WMQ470" s="505"/>
      <c r="WMR470" s="505"/>
      <c r="WMS470" s="511"/>
      <c r="WMT470" s="512"/>
      <c r="WMU470" s="512"/>
      <c r="WMV470" s="505"/>
      <c r="WMW470" s="505"/>
      <c r="WMX470" s="505"/>
      <c r="WMY470" s="511"/>
      <c r="WMZ470" s="512"/>
      <c r="WNA470" s="512"/>
      <c r="WNB470" s="505"/>
      <c r="WNC470" s="505"/>
      <c r="WND470" s="505"/>
      <c r="WNE470" s="511"/>
      <c r="WNF470" s="512"/>
      <c r="WNG470" s="512"/>
      <c r="WNH470" s="505"/>
      <c r="WNI470" s="505"/>
      <c r="WNJ470" s="505"/>
      <c r="WNK470" s="511"/>
      <c r="WNL470" s="512"/>
      <c r="WNM470" s="512"/>
      <c r="WNN470" s="505"/>
      <c r="WNO470" s="505"/>
      <c r="WNP470" s="505"/>
      <c r="WNQ470" s="511"/>
      <c r="WNR470" s="512"/>
      <c r="WNS470" s="512"/>
      <c r="WNT470" s="505"/>
      <c r="WNU470" s="505"/>
      <c r="WNV470" s="505"/>
      <c r="WNW470" s="511"/>
      <c r="WNX470" s="512"/>
      <c r="WNY470" s="512"/>
      <c r="WNZ470" s="505"/>
      <c r="WOA470" s="505"/>
      <c r="WOB470" s="505"/>
      <c r="WOC470" s="511"/>
      <c r="WOD470" s="512"/>
      <c r="WOE470" s="512"/>
      <c r="WOF470" s="505"/>
      <c r="WOG470" s="505"/>
      <c r="WOH470" s="505"/>
      <c r="WOI470" s="511"/>
      <c r="WOJ470" s="512"/>
      <c r="WOK470" s="512"/>
      <c r="WOL470" s="505"/>
      <c r="WOM470" s="505"/>
      <c r="WON470" s="505"/>
      <c r="WOO470" s="511"/>
      <c r="WOP470" s="512"/>
      <c r="WOQ470" s="512"/>
      <c r="WOR470" s="505"/>
      <c r="WOS470" s="505"/>
      <c r="WOT470" s="505"/>
      <c r="WOU470" s="511"/>
      <c r="WOV470" s="512"/>
      <c r="WOW470" s="512"/>
      <c r="WOX470" s="505"/>
      <c r="WOY470" s="505"/>
      <c r="WOZ470" s="505"/>
      <c r="WPA470" s="511"/>
      <c r="WPB470" s="512"/>
      <c r="WPC470" s="512"/>
      <c r="WPD470" s="505"/>
      <c r="WPE470" s="505"/>
      <c r="WPF470" s="505"/>
      <c r="WPG470" s="511"/>
      <c r="WPH470" s="512"/>
      <c r="WPI470" s="512"/>
      <c r="WPJ470" s="505"/>
      <c r="WPK470" s="505"/>
      <c r="WPL470" s="505"/>
      <c r="WPM470" s="511"/>
      <c r="WPN470" s="512"/>
      <c r="WPO470" s="512"/>
      <c r="WPP470" s="505"/>
      <c r="WPQ470" s="505"/>
      <c r="WPR470" s="505"/>
      <c r="WPS470" s="511"/>
      <c r="WPT470" s="512"/>
      <c r="WPU470" s="512"/>
      <c r="WPV470" s="505"/>
      <c r="WPW470" s="505"/>
      <c r="WPX470" s="505"/>
      <c r="WPY470" s="511"/>
      <c r="WPZ470" s="512"/>
      <c r="WQA470" s="512"/>
      <c r="WQB470" s="505"/>
      <c r="WQC470" s="505"/>
      <c r="WQD470" s="505"/>
      <c r="WQE470" s="511"/>
      <c r="WQF470" s="512"/>
      <c r="WQG470" s="512"/>
      <c r="WQH470" s="505"/>
      <c r="WQI470" s="505"/>
      <c r="WQJ470" s="505"/>
      <c r="WQK470" s="511"/>
      <c r="WQL470" s="512"/>
      <c r="WQM470" s="512"/>
      <c r="WQN470" s="505"/>
      <c r="WQO470" s="505"/>
      <c r="WQP470" s="505"/>
      <c r="WQQ470" s="511"/>
      <c r="WQR470" s="512"/>
      <c r="WQS470" s="512"/>
      <c r="WQT470" s="505"/>
      <c r="WQU470" s="505"/>
      <c r="WQV470" s="505"/>
      <c r="WQW470" s="511"/>
      <c r="WQX470" s="512"/>
      <c r="WQY470" s="512"/>
      <c r="WQZ470" s="505"/>
      <c r="WRA470" s="505"/>
      <c r="WRB470" s="505"/>
      <c r="WRC470" s="511"/>
      <c r="WRD470" s="512"/>
      <c r="WRE470" s="512"/>
      <c r="WRF470" s="505"/>
      <c r="WRG470" s="505"/>
      <c r="WRH470" s="505"/>
      <c r="WRI470" s="511"/>
      <c r="WRJ470" s="512"/>
      <c r="WRK470" s="512"/>
      <c r="WRL470" s="505"/>
      <c r="WRM470" s="505"/>
      <c r="WRN470" s="505"/>
      <c r="WRO470" s="511"/>
      <c r="WRP470" s="512"/>
      <c r="WRQ470" s="512"/>
      <c r="WRR470" s="505"/>
      <c r="WRS470" s="505"/>
      <c r="WRT470" s="505"/>
      <c r="WRU470" s="511"/>
      <c r="WRV470" s="512"/>
      <c r="WRW470" s="512"/>
      <c r="WRX470" s="505"/>
      <c r="WRY470" s="505"/>
      <c r="WRZ470" s="505"/>
      <c r="WSA470" s="511"/>
      <c r="WSB470" s="512"/>
      <c r="WSC470" s="512"/>
      <c r="WSD470" s="505"/>
      <c r="WSE470" s="505"/>
      <c r="WSF470" s="505"/>
      <c r="WSG470" s="511"/>
      <c r="WSH470" s="512"/>
      <c r="WSI470" s="512"/>
      <c r="WSJ470" s="505"/>
      <c r="WSK470" s="505"/>
      <c r="WSL470" s="505"/>
      <c r="WSM470" s="511"/>
      <c r="WSN470" s="512"/>
      <c r="WSO470" s="512"/>
      <c r="WSP470" s="505"/>
      <c r="WSQ470" s="505"/>
      <c r="WSR470" s="505"/>
      <c r="WSS470" s="511"/>
      <c r="WST470" s="512"/>
      <c r="WSU470" s="512"/>
      <c r="WSV470" s="505"/>
      <c r="WSW470" s="505"/>
      <c r="WSX470" s="505"/>
      <c r="WSY470" s="511"/>
      <c r="WSZ470" s="512"/>
      <c r="WTA470" s="512"/>
      <c r="WTB470" s="505"/>
      <c r="WTC470" s="505"/>
      <c r="WTD470" s="505"/>
      <c r="WTE470" s="511"/>
      <c r="WTF470" s="512"/>
      <c r="WTG470" s="512"/>
      <c r="WTH470" s="505"/>
      <c r="WTI470" s="505"/>
      <c r="WTJ470" s="505"/>
      <c r="WTK470" s="511"/>
      <c r="WTL470" s="512"/>
      <c r="WTM470" s="512"/>
      <c r="WTN470" s="505"/>
      <c r="WTO470" s="505"/>
      <c r="WTP470" s="505"/>
      <c r="WTQ470" s="511"/>
      <c r="WTR470" s="512"/>
      <c r="WTS470" s="512"/>
      <c r="WTT470" s="505"/>
      <c r="WTU470" s="505"/>
      <c r="WTV470" s="505"/>
      <c r="WTW470" s="511"/>
      <c r="WTX470" s="512"/>
      <c r="WTY470" s="512"/>
      <c r="WTZ470" s="505"/>
      <c r="WUA470" s="505"/>
      <c r="WUB470" s="505"/>
      <c r="WUC470" s="511"/>
      <c r="WUD470" s="512"/>
      <c r="WUE470" s="512"/>
      <c r="WUF470" s="505"/>
      <c r="WUG470" s="505"/>
      <c r="WUH470" s="505"/>
      <c r="WUI470" s="511"/>
      <c r="WUJ470" s="512"/>
      <c r="WUK470" s="512"/>
      <c r="WUL470" s="505"/>
      <c r="WUM470" s="505"/>
      <c r="WUN470" s="505"/>
      <c r="WUO470" s="511"/>
      <c r="WUP470" s="512"/>
      <c r="WUQ470" s="512"/>
      <c r="WUR470" s="505"/>
      <c r="WUS470" s="505"/>
      <c r="WUT470" s="505"/>
      <c r="WUU470" s="511"/>
      <c r="WUV470" s="512"/>
      <c r="WUW470" s="512"/>
      <c r="WUX470" s="505"/>
      <c r="WUY470" s="505"/>
      <c r="WUZ470" s="505"/>
      <c r="WVA470" s="511"/>
      <c r="WVB470" s="512"/>
      <c r="WVC470" s="512"/>
      <c r="WVD470" s="505"/>
      <c r="WVE470" s="505"/>
      <c r="WVF470" s="505"/>
      <c r="WVG470" s="511"/>
      <c r="WVH470" s="512"/>
      <c r="WVI470" s="512"/>
      <c r="WVJ470" s="505"/>
      <c r="WVK470" s="505"/>
      <c r="WVL470" s="505"/>
      <c r="WVM470" s="511"/>
      <c r="WVN470" s="512"/>
      <c r="WVO470" s="512"/>
      <c r="WVP470" s="505"/>
      <c r="WVQ470" s="505"/>
      <c r="WVR470" s="505"/>
      <c r="WVS470" s="511"/>
      <c r="WVT470" s="512"/>
      <c r="WVU470" s="512"/>
      <c r="WVV470" s="505"/>
      <c r="WVW470" s="505"/>
      <c r="WVX470" s="505"/>
      <c r="WVY470" s="511"/>
      <c r="WVZ470" s="512"/>
      <c r="WWA470" s="512"/>
      <c r="WWB470" s="505"/>
      <c r="WWC470" s="505"/>
      <c r="WWD470" s="505"/>
      <c r="WWE470" s="511"/>
      <c r="WWF470" s="512"/>
      <c r="WWG470" s="512"/>
      <c r="WWH470" s="505"/>
      <c r="WWI470" s="505"/>
      <c r="WWJ470" s="505"/>
      <c r="WWK470" s="511"/>
      <c r="WWL470" s="512"/>
      <c r="WWM470" s="512"/>
      <c r="WWN470" s="505"/>
      <c r="WWO470" s="505"/>
      <c r="WWP470" s="505"/>
      <c r="WWQ470" s="511"/>
      <c r="WWR470" s="512"/>
      <c r="WWS470" s="512"/>
      <c r="WWT470" s="505"/>
      <c r="WWU470" s="505"/>
      <c r="WWV470" s="505"/>
      <c r="WWW470" s="511"/>
      <c r="WWX470" s="512"/>
      <c r="WWY470" s="512"/>
      <c r="WWZ470" s="505"/>
      <c r="WXA470" s="505"/>
      <c r="WXB470" s="505"/>
      <c r="WXC470" s="511"/>
      <c r="WXD470" s="512"/>
      <c r="WXE470" s="512"/>
      <c r="WXF470" s="505"/>
      <c r="WXG470" s="505"/>
      <c r="WXH470" s="505"/>
      <c r="WXI470" s="511"/>
      <c r="WXJ470" s="512"/>
      <c r="WXK470" s="512"/>
      <c r="WXL470" s="505"/>
      <c r="WXM470" s="505"/>
      <c r="WXN470" s="505"/>
      <c r="WXO470" s="511"/>
      <c r="WXP470" s="512"/>
      <c r="WXQ470" s="512"/>
      <c r="WXR470" s="505"/>
      <c r="WXS470" s="505"/>
      <c r="WXT470" s="505"/>
      <c r="WXU470" s="511"/>
      <c r="WXV470" s="512"/>
      <c r="WXW470" s="512"/>
      <c r="WXX470" s="505"/>
      <c r="WXY470" s="505"/>
      <c r="WXZ470" s="505"/>
      <c r="WYA470" s="511"/>
      <c r="WYB470" s="512"/>
      <c r="WYC470" s="512"/>
      <c r="WYD470" s="505"/>
      <c r="WYE470" s="505"/>
      <c r="WYF470" s="505"/>
      <c r="WYG470" s="511"/>
      <c r="WYH470" s="512"/>
      <c r="WYI470" s="512"/>
      <c r="WYJ470" s="505"/>
      <c r="WYK470" s="505"/>
      <c r="WYL470" s="505"/>
      <c r="WYM470" s="511"/>
      <c r="WYN470" s="512"/>
      <c r="WYO470" s="512"/>
      <c r="WYP470" s="505"/>
      <c r="WYQ470" s="505"/>
      <c r="WYR470" s="505"/>
      <c r="WYS470" s="511"/>
      <c r="WYT470" s="512"/>
      <c r="WYU470" s="512"/>
      <c r="WYV470" s="505"/>
      <c r="WYW470" s="505"/>
      <c r="WYX470" s="505"/>
      <c r="WYY470" s="511"/>
      <c r="WYZ470" s="512"/>
      <c r="WZA470" s="512"/>
      <c r="WZB470" s="505"/>
      <c r="WZC470" s="505"/>
      <c r="WZD470" s="505"/>
      <c r="WZE470" s="511"/>
      <c r="WZF470" s="512"/>
      <c r="WZG470" s="512"/>
      <c r="WZH470" s="505"/>
      <c r="WZI470" s="505"/>
      <c r="WZJ470" s="505"/>
      <c r="WZK470" s="511"/>
      <c r="WZL470" s="512"/>
      <c r="WZM470" s="512"/>
      <c r="WZN470" s="505"/>
      <c r="WZO470" s="505"/>
      <c r="WZP470" s="505"/>
      <c r="WZQ470" s="511"/>
      <c r="WZR470" s="512"/>
      <c r="WZS470" s="512"/>
      <c r="WZT470" s="505"/>
      <c r="WZU470" s="505"/>
      <c r="WZV470" s="505"/>
      <c r="WZW470" s="511"/>
      <c r="WZX470" s="512"/>
      <c r="WZY470" s="512"/>
      <c r="WZZ470" s="505"/>
      <c r="XAA470" s="505"/>
      <c r="XAB470" s="505"/>
      <c r="XAC470" s="511"/>
      <c r="XAD470" s="512"/>
      <c r="XAE470" s="512"/>
      <c r="XAF470" s="505"/>
      <c r="XAG470" s="505"/>
      <c r="XAH470" s="505"/>
      <c r="XAI470" s="511"/>
      <c r="XAJ470" s="512"/>
      <c r="XAK470" s="512"/>
      <c r="XAL470" s="505"/>
      <c r="XAM470" s="505"/>
      <c r="XAN470" s="505"/>
      <c r="XAO470" s="511"/>
      <c r="XAP470" s="512"/>
      <c r="XAQ470" s="512"/>
      <c r="XAR470" s="505"/>
      <c r="XAS470" s="505"/>
      <c r="XAT470" s="505"/>
      <c r="XAU470" s="511"/>
      <c r="XAV470" s="512"/>
      <c r="XAW470" s="512"/>
      <c r="XAX470" s="505"/>
      <c r="XAY470" s="505"/>
      <c r="XAZ470" s="505"/>
      <c r="XBA470" s="511"/>
      <c r="XBB470" s="512"/>
      <c r="XBC470" s="512"/>
      <c r="XBD470" s="505"/>
      <c r="XBE470" s="505"/>
      <c r="XBF470" s="505"/>
      <c r="XBG470" s="511"/>
      <c r="XBH470" s="512"/>
      <c r="XBI470" s="512"/>
      <c r="XBJ470" s="505"/>
      <c r="XBK470" s="505"/>
      <c r="XBL470" s="505"/>
      <c r="XBM470" s="511"/>
      <c r="XBN470" s="512"/>
      <c r="XBO470" s="512"/>
      <c r="XBP470" s="505"/>
      <c r="XBQ470" s="505"/>
      <c r="XBR470" s="505"/>
      <c r="XBS470" s="511"/>
      <c r="XBT470" s="512"/>
      <c r="XBU470" s="512"/>
      <c r="XBV470" s="505"/>
      <c r="XBW470" s="505"/>
      <c r="XBX470" s="505"/>
      <c r="XBY470" s="511"/>
      <c r="XBZ470" s="512"/>
      <c r="XCA470" s="512"/>
      <c r="XCB470" s="505"/>
      <c r="XCC470" s="505"/>
      <c r="XCD470" s="505"/>
      <c r="XCE470" s="511"/>
      <c r="XCF470" s="512"/>
      <c r="XCG470" s="512"/>
      <c r="XCH470" s="505"/>
      <c r="XCI470" s="505"/>
      <c r="XCJ470" s="505"/>
      <c r="XCK470" s="511"/>
      <c r="XCL470" s="512"/>
      <c r="XCM470" s="512"/>
      <c r="XCN470" s="505"/>
      <c r="XCO470" s="505"/>
      <c r="XCP470" s="505"/>
      <c r="XCQ470" s="511"/>
      <c r="XCR470" s="512"/>
      <c r="XCS470" s="512"/>
      <c r="XCT470" s="505"/>
      <c r="XCU470" s="505"/>
      <c r="XCV470" s="505"/>
      <c r="XCW470" s="511"/>
      <c r="XCX470" s="512"/>
      <c r="XCY470" s="512"/>
      <c r="XCZ470" s="505"/>
      <c r="XDA470" s="505"/>
      <c r="XDB470" s="505"/>
      <c r="XDC470" s="511"/>
      <c r="XDD470" s="512"/>
      <c r="XDE470" s="512"/>
      <c r="XDF470" s="505"/>
      <c r="XDG470" s="505"/>
      <c r="XDH470" s="505"/>
      <c r="XDI470" s="511"/>
      <c r="XDJ470" s="512"/>
      <c r="XDK470" s="512"/>
      <c r="XDL470" s="505"/>
      <c r="XDM470" s="505"/>
      <c r="XDN470" s="505"/>
      <c r="XDO470" s="511"/>
      <c r="XDP470" s="512"/>
      <c r="XDQ470" s="512"/>
      <c r="XDR470" s="505"/>
      <c r="XDS470" s="505"/>
      <c r="XDT470" s="505"/>
      <c r="XDU470" s="511"/>
      <c r="XDV470" s="512"/>
      <c r="XDW470" s="512"/>
      <c r="XDX470" s="505"/>
      <c r="XDY470" s="505"/>
      <c r="XDZ470" s="505"/>
      <c r="XEA470" s="511"/>
      <c r="XEB470" s="512"/>
      <c r="XEC470" s="512"/>
      <c r="XED470" s="505"/>
      <c r="XEE470" s="505"/>
      <c r="XEF470" s="505"/>
      <c r="XEG470" s="511"/>
      <c r="XEH470" s="512"/>
      <c r="XEI470" s="512"/>
      <c r="XEJ470" s="505"/>
      <c r="XEK470" s="505"/>
      <c r="XEL470" s="505"/>
      <c r="XEM470" s="511"/>
      <c r="XEN470" s="512"/>
      <c r="XEO470" s="512"/>
      <c r="XEP470" s="505"/>
      <c r="XEQ470" s="505"/>
      <c r="XER470" s="505"/>
      <c r="XES470" s="511"/>
      <c r="XET470" s="512"/>
      <c r="XEU470" s="512"/>
      <c r="XEV470" s="505"/>
      <c r="XEW470" s="505"/>
      <c r="XEX470" s="505"/>
      <c r="XEY470" s="511"/>
      <c r="XEZ470" s="512"/>
      <c r="XFA470" s="512"/>
      <c r="XFB470" s="505"/>
      <c r="XFC470" s="505"/>
      <c r="XFD470" s="505"/>
    </row>
    <row r="471" spans="1:16384" ht="15.75" customHeight="1" x14ac:dyDescent="0.2">
      <c r="A471" s="493" t="s">
        <v>875</v>
      </c>
      <c r="B471" s="493" t="s">
        <v>851</v>
      </c>
      <c r="C471" s="493"/>
      <c r="D471" s="494">
        <v>4145</v>
      </c>
      <c r="E471" s="495" t="s">
        <v>727</v>
      </c>
      <c r="F471" s="495" t="s">
        <v>835</v>
      </c>
      <c r="G471" s="505"/>
      <c r="H471" s="505"/>
      <c r="I471" s="496" t="s">
        <v>962</v>
      </c>
      <c r="J471" s="496" t="s">
        <v>958</v>
      </c>
      <c r="K471" s="511"/>
      <c r="L471" s="512"/>
      <c r="M471" s="512"/>
      <c r="N471" s="505"/>
      <c r="O471" s="505"/>
      <c r="P471" s="505"/>
      <c r="Q471" s="511"/>
      <c r="R471" s="512"/>
      <c r="S471" s="512"/>
      <c r="T471" s="505"/>
      <c r="U471" s="505"/>
      <c r="V471" s="505"/>
      <c r="W471" s="511"/>
      <c r="X471" s="512"/>
      <c r="Y471" s="512"/>
      <c r="Z471" s="505"/>
      <c r="AA471" s="505"/>
      <c r="AB471" s="505"/>
      <c r="AC471" s="511"/>
      <c r="AD471" s="512"/>
      <c r="AE471" s="512"/>
      <c r="AF471" s="505"/>
      <c r="AG471" s="505"/>
      <c r="AH471" s="505"/>
      <c r="AI471" s="511"/>
      <c r="AJ471" s="512"/>
      <c r="AK471" s="512"/>
      <c r="AL471" s="505"/>
      <c r="AM471" s="505"/>
      <c r="AN471" s="505"/>
      <c r="AO471" s="511"/>
      <c r="AP471" s="512"/>
      <c r="AQ471" s="512"/>
      <c r="AR471" s="505"/>
      <c r="AS471" s="505"/>
      <c r="AT471" s="505"/>
      <c r="AU471" s="511"/>
      <c r="AV471" s="512"/>
      <c r="AW471" s="512"/>
      <c r="AX471" s="505"/>
      <c r="AY471" s="505"/>
      <c r="AZ471" s="505"/>
      <c r="BA471" s="511"/>
      <c r="BB471" s="512"/>
      <c r="BC471" s="512"/>
      <c r="BD471" s="505"/>
      <c r="BE471" s="505"/>
      <c r="BF471" s="505"/>
      <c r="BG471" s="511"/>
      <c r="BH471" s="512"/>
      <c r="BI471" s="512"/>
      <c r="BJ471" s="505"/>
      <c r="BK471" s="505"/>
      <c r="BL471" s="505"/>
      <c r="BM471" s="511"/>
      <c r="BN471" s="512"/>
      <c r="BO471" s="512"/>
      <c r="BP471" s="505"/>
      <c r="BQ471" s="505"/>
      <c r="BR471" s="505"/>
      <c r="BS471" s="511"/>
      <c r="BT471" s="512"/>
      <c r="BU471" s="512"/>
      <c r="BV471" s="505"/>
      <c r="BW471" s="505"/>
      <c r="BX471" s="505"/>
      <c r="BY471" s="511"/>
      <c r="BZ471" s="512"/>
      <c r="CA471" s="512"/>
      <c r="CB471" s="505"/>
      <c r="CC471" s="505"/>
      <c r="CD471" s="505"/>
      <c r="CE471" s="511"/>
      <c r="CF471" s="512"/>
      <c r="CG471" s="512"/>
      <c r="CH471" s="505"/>
      <c r="CI471" s="505"/>
      <c r="CJ471" s="505"/>
      <c r="CK471" s="511"/>
      <c r="CL471" s="512"/>
      <c r="CM471" s="512"/>
      <c r="CN471" s="505"/>
      <c r="CO471" s="505"/>
      <c r="CP471" s="505"/>
      <c r="CQ471" s="511"/>
      <c r="CR471" s="512"/>
      <c r="CS471" s="512"/>
      <c r="CT471" s="505"/>
      <c r="CU471" s="505"/>
      <c r="CV471" s="505"/>
      <c r="CW471" s="511"/>
      <c r="CX471" s="512"/>
      <c r="CY471" s="512"/>
      <c r="CZ471" s="505"/>
      <c r="DA471" s="505"/>
      <c r="DB471" s="505"/>
      <c r="DC471" s="511"/>
      <c r="DD471" s="512"/>
      <c r="DE471" s="512"/>
      <c r="DF471" s="505"/>
      <c r="DG471" s="505"/>
      <c r="DH471" s="505"/>
      <c r="DI471" s="511"/>
      <c r="DJ471" s="512"/>
      <c r="DK471" s="512"/>
      <c r="DL471" s="505"/>
      <c r="DM471" s="505"/>
      <c r="DN471" s="505"/>
      <c r="DO471" s="511"/>
      <c r="DP471" s="512"/>
      <c r="DQ471" s="512"/>
      <c r="DR471" s="505"/>
      <c r="DS471" s="505"/>
      <c r="DT471" s="505"/>
      <c r="DU471" s="511"/>
      <c r="DV471" s="512"/>
      <c r="DW471" s="512"/>
      <c r="DX471" s="505"/>
      <c r="DY471" s="505"/>
      <c r="DZ471" s="505"/>
      <c r="EA471" s="511"/>
      <c r="EB471" s="512"/>
      <c r="EC471" s="512"/>
      <c r="ED471" s="505"/>
      <c r="EE471" s="505"/>
      <c r="EF471" s="505"/>
      <c r="EG471" s="511"/>
      <c r="EH471" s="512"/>
      <c r="EI471" s="512"/>
      <c r="EJ471" s="505"/>
      <c r="EK471" s="505"/>
      <c r="EL471" s="505"/>
      <c r="EM471" s="511"/>
      <c r="EN471" s="512"/>
      <c r="EO471" s="512"/>
      <c r="EP471" s="505"/>
      <c r="EQ471" s="505"/>
      <c r="ER471" s="505"/>
      <c r="ES471" s="511"/>
      <c r="ET471" s="512"/>
      <c r="EU471" s="512"/>
      <c r="EV471" s="505"/>
      <c r="EW471" s="505"/>
      <c r="EX471" s="505"/>
      <c r="EY471" s="511"/>
      <c r="EZ471" s="512"/>
      <c r="FA471" s="512"/>
      <c r="FB471" s="505"/>
      <c r="FC471" s="505"/>
      <c r="FD471" s="505"/>
      <c r="FE471" s="511"/>
      <c r="FF471" s="512"/>
      <c r="FG471" s="512"/>
      <c r="FH471" s="505"/>
      <c r="FI471" s="505"/>
      <c r="FJ471" s="505"/>
      <c r="FK471" s="511"/>
      <c r="FL471" s="512"/>
      <c r="FM471" s="512"/>
      <c r="FN471" s="505"/>
      <c r="FO471" s="505"/>
      <c r="FP471" s="505"/>
      <c r="FQ471" s="511"/>
      <c r="FR471" s="512"/>
      <c r="FS471" s="512"/>
      <c r="FT471" s="505"/>
      <c r="FU471" s="505"/>
      <c r="FV471" s="505"/>
      <c r="FW471" s="511"/>
      <c r="FX471" s="512"/>
      <c r="FY471" s="512"/>
      <c r="FZ471" s="505"/>
      <c r="GA471" s="505"/>
      <c r="GB471" s="505"/>
      <c r="GC471" s="511"/>
      <c r="GD471" s="512"/>
      <c r="GE471" s="512"/>
      <c r="GF471" s="505"/>
      <c r="GG471" s="505"/>
      <c r="GH471" s="505"/>
      <c r="GI471" s="511"/>
      <c r="GJ471" s="512"/>
      <c r="GK471" s="512"/>
      <c r="GL471" s="505"/>
      <c r="GM471" s="505"/>
      <c r="GN471" s="505"/>
      <c r="GO471" s="511"/>
      <c r="GP471" s="512"/>
      <c r="GQ471" s="512"/>
      <c r="GR471" s="505"/>
      <c r="GS471" s="505"/>
      <c r="GT471" s="505"/>
      <c r="GU471" s="511"/>
      <c r="GV471" s="512"/>
      <c r="GW471" s="512"/>
      <c r="GX471" s="505"/>
      <c r="GY471" s="505"/>
      <c r="GZ471" s="505"/>
      <c r="HA471" s="511"/>
      <c r="HB471" s="512"/>
      <c r="HC471" s="512"/>
      <c r="HD471" s="505"/>
      <c r="HE471" s="505"/>
      <c r="HF471" s="505"/>
      <c r="HG471" s="511"/>
      <c r="HH471" s="512"/>
      <c r="HI471" s="512"/>
      <c r="HJ471" s="505"/>
      <c r="HK471" s="505"/>
      <c r="HL471" s="505"/>
      <c r="HM471" s="511"/>
      <c r="HN471" s="512"/>
      <c r="HO471" s="512"/>
      <c r="HP471" s="505"/>
      <c r="HQ471" s="505"/>
      <c r="HR471" s="505"/>
      <c r="HS471" s="511"/>
      <c r="HT471" s="512"/>
      <c r="HU471" s="512"/>
      <c r="HV471" s="505"/>
      <c r="HW471" s="505"/>
      <c r="HX471" s="505"/>
      <c r="HY471" s="511"/>
      <c r="HZ471" s="512"/>
      <c r="IA471" s="512"/>
      <c r="IB471" s="505"/>
      <c r="IC471" s="505"/>
      <c r="ID471" s="505"/>
      <c r="IE471" s="511"/>
      <c r="IF471" s="512"/>
      <c r="IG471" s="512"/>
      <c r="IH471" s="505"/>
      <c r="II471" s="505"/>
      <c r="IJ471" s="505"/>
      <c r="IK471" s="511"/>
      <c r="IL471" s="512"/>
      <c r="IM471" s="512"/>
      <c r="IN471" s="505"/>
      <c r="IO471" s="505"/>
      <c r="IP471" s="505"/>
      <c r="IQ471" s="511"/>
      <c r="IR471" s="512"/>
      <c r="IS471" s="512"/>
      <c r="IT471" s="505"/>
      <c r="IU471" s="505"/>
      <c r="IV471" s="505"/>
      <c r="IW471" s="511"/>
      <c r="IX471" s="512"/>
      <c r="IY471" s="512"/>
      <c r="IZ471" s="505"/>
      <c r="JA471" s="505"/>
      <c r="JB471" s="505"/>
      <c r="JC471" s="511"/>
      <c r="JD471" s="512"/>
      <c r="JE471" s="512"/>
      <c r="JF471" s="505"/>
      <c r="JG471" s="505"/>
      <c r="JH471" s="505"/>
      <c r="JI471" s="511"/>
      <c r="JJ471" s="512"/>
      <c r="JK471" s="512"/>
      <c r="JL471" s="505"/>
      <c r="JM471" s="505"/>
      <c r="JN471" s="505"/>
      <c r="JO471" s="511"/>
      <c r="JP471" s="512"/>
      <c r="JQ471" s="512"/>
      <c r="JR471" s="505"/>
      <c r="JS471" s="505"/>
      <c r="JT471" s="505"/>
      <c r="JU471" s="511"/>
      <c r="JV471" s="512"/>
      <c r="JW471" s="512"/>
      <c r="JX471" s="505"/>
      <c r="JY471" s="505"/>
      <c r="JZ471" s="505"/>
      <c r="KA471" s="511"/>
      <c r="KB471" s="512"/>
      <c r="KC471" s="512"/>
      <c r="KD471" s="505"/>
      <c r="KE471" s="505"/>
      <c r="KF471" s="505"/>
      <c r="KG471" s="511"/>
      <c r="KH471" s="512"/>
      <c r="KI471" s="512"/>
      <c r="KJ471" s="505"/>
      <c r="KK471" s="505"/>
      <c r="KL471" s="505"/>
      <c r="KM471" s="511"/>
      <c r="KN471" s="512"/>
      <c r="KO471" s="512"/>
      <c r="KP471" s="505"/>
      <c r="KQ471" s="505"/>
      <c r="KR471" s="505"/>
      <c r="KS471" s="511"/>
      <c r="KT471" s="512"/>
      <c r="KU471" s="512"/>
      <c r="KV471" s="505"/>
      <c r="KW471" s="505"/>
      <c r="KX471" s="505"/>
      <c r="KY471" s="511"/>
      <c r="KZ471" s="512"/>
      <c r="LA471" s="512"/>
      <c r="LB471" s="505"/>
      <c r="LC471" s="505"/>
      <c r="LD471" s="505"/>
      <c r="LE471" s="511"/>
      <c r="LF471" s="512"/>
      <c r="LG471" s="512"/>
      <c r="LH471" s="505"/>
      <c r="LI471" s="505"/>
      <c r="LJ471" s="505"/>
      <c r="LK471" s="511"/>
      <c r="LL471" s="512"/>
      <c r="LM471" s="512"/>
      <c r="LN471" s="505"/>
      <c r="LO471" s="505"/>
      <c r="LP471" s="505"/>
      <c r="LQ471" s="511"/>
      <c r="LR471" s="512"/>
      <c r="LS471" s="512"/>
      <c r="LT471" s="505"/>
      <c r="LU471" s="505"/>
      <c r="LV471" s="505"/>
      <c r="LW471" s="511"/>
      <c r="LX471" s="512"/>
      <c r="LY471" s="512"/>
      <c r="LZ471" s="505"/>
      <c r="MA471" s="505"/>
      <c r="MB471" s="505"/>
      <c r="MC471" s="511"/>
      <c r="MD471" s="512"/>
      <c r="ME471" s="512"/>
      <c r="MF471" s="505"/>
      <c r="MG471" s="505"/>
      <c r="MH471" s="505"/>
      <c r="MI471" s="511"/>
      <c r="MJ471" s="512"/>
      <c r="MK471" s="512"/>
      <c r="ML471" s="505"/>
      <c r="MM471" s="505"/>
      <c r="MN471" s="505"/>
      <c r="MO471" s="511"/>
      <c r="MP471" s="512"/>
      <c r="MQ471" s="512"/>
      <c r="MR471" s="505"/>
      <c r="MS471" s="505"/>
      <c r="MT471" s="505"/>
      <c r="MU471" s="511"/>
      <c r="MV471" s="512"/>
      <c r="MW471" s="512"/>
      <c r="MX471" s="505"/>
      <c r="MY471" s="505"/>
      <c r="MZ471" s="505"/>
      <c r="NA471" s="511"/>
      <c r="NB471" s="512"/>
      <c r="NC471" s="512"/>
      <c r="ND471" s="505"/>
      <c r="NE471" s="505"/>
      <c r="NF471" s="505"/>
      <c r="NG471" s="511"/>
      <c r="NH471" s="512"/>
      <c r="NI471" s="512"/>
      <c r="NJ471" s="505"/>
      <c r="NK471" s="505"/>
      <c r="NL471" s="505"/>
      <c r="NM471" s="511"/>
      <c r="NN471" s="512"/>
      <c r="NO471" s="512"/>
      <c r="NP471" s="505"/>
      <c r="NQ471" s="505"/>
      <c r="NR471" s="505"/>
      <c r="NS471" s="511"/>
      <c r="NT471" s="512"/>
      <c r="NU471" s="512"/>
      <c r="NV471" s="505"/>
      <c r="NW471" s="505"/>
      <c r="NX471" s="505"/>
      <c r="NY471" s="511"/>
      <c r="NZ471" s="512"/>
      <c r="OA471" s="512"/>
      <c r="OB471" s="505"/>
      <c r="OC471" s="505"/>
      <c r="OD471" s="505"/>
      <c r="OE471" s="511"/>
      <c r="OF471" s="512"/>
      <c r="OG471" s="512"/>
      <c r="OH471" s="505"/>
      <c r="OI471" s="505"/>
      <c r="OJ471" s="505"/>
      <c r="OK471" s="511"/>
      <c r="OL471" s="512"/>
      <c r="OM471" s="512"/>
      <c r="ON471" s="505"/>
      <c r="OO471" s="505"/>
      <c r="OP471" s="505"/>
      <c r="OQ471" s="511"/>
      <c r="OR471" s="512"/>
      <c r="OS471" s="512"/>
      <c r="OT471" s="505"/>
      <c r="OU471" s="505"/>
      <c r="OV471" s="505"/>
      <c r="OW471" s="511"/>
      <c r="OX471" s="512"/>
      <c r="OY471" s="512"/>
      <c r="OZ471" s="505"/>
      <c r="PA471" s="505"/>
      <c r="PB471" s="505"/>
      <c r="PC471" s="511"/>
      <c r="PD471" s="512"/>
      <c r="PE471" s="512"/>
      <c r="PF471" s="505"/>
      <c r="PG471" s="505"/>
      <c r="PH471" s="505"/>
      <c r="PI471" s="511"/>
      <c r="PJ471" s="512"/>
      <c r="PK471" s="512"/>
      <c r="PL471" s="505"/>
      <c r="PM471" s="505"/>
      <c r="PN471" s="505"/>
      <c r="PO471" s="511"/>
      <c r="PP471" s="512"/>
      <c r="PQ471" s="512"/>
      <c r="PR471" s="505"/>
      <c r="PS471" s="505"/>
      <c r="PT471" s="505"/>
      <c r="PU471" s="511"/>
      <c r="PV471" s="512"/>
      <c r="PW471" s="512"/>
      <c r="PX471" s="505"/>
      <c r="PY471" s="505"/>
      <c r="PZ471" s="505"/>
      <c r="QA471" s="511"/>
      <c r="QB471" s="512"/>
      <c r="QC471" s="512"/>
      <c r="QD471" s="505"/>
      <c r="QE471" s="505"/>
      <c r="QF471" s="505"/>
      <c r="QG471" s="511"/>
      <c r="QH471" s="512"/>
      <c r="QI471" s="512"/>
      <c r="QJ471" s="505"/>
      <c r="QK471" s="505"/>
      <c r="QL471" s="505"/>
      <c r="QM471" s="511"/>
      <c r="QN471" s="512"/>
      <c r="QO471" s="512"/>
      <c r="QP471" s="505"/>
      <c r="QQ471" s="505"/>
      <c r="QR471" s="505"/>
      <c r="QS471" s="511"/>
      <c r="QT471" s="512"/>
      <c r="QU471" s="512"/>
      <c r="QV471" s="505"/>
      <c r="QW471" s="505"/>
      <c r="QX471" s="505"/>
      <c r="QY471" s="511"/>
      <c r="QZ471" s="512"/>
      <c r="RA471" s="512"/>
      <c r="RB471" s="505"/>
      <c r="RC471" s="505"/>
      <c r="RD471" s="505"/>
      <c r="RE471" s="511"/>
      <c r="RF471" s="512"/>
      <c r="RG471" s="512"/>
      <c r="RH471" s="505"/>
      <c r="RI471" s="505"/>
      <c r="RJ471" s="505"/>
      <c r="RK471" s="511"/>
      <c r="RL471" s="512"/>
      <c r="RM471" s="512"/>
      <c r="RN471" s="505"/>
      <c r="RO471" s="505"/>
      <c r="RP471" s="505"/>
      <c r="RQ471" s="511"/>
      <c r="RR471" s="512"/>
      <c r="RS471" s="512"/>
      <c r="RT471" s="505"/>
      <c r="RU471" s="505"/>
      <c r="RV471" s="505"/>
      <c r="RW471" s="511"/>
      <c r="RX471" s="512"/>
      <c r="RY471" s="512"/>
      <c r="RZ471" s="505"/>
      <c r="SA471" s="505"/>
      <c r="SB471" s="505"/>
      <c r="SC471" s="511"/>
      <c r="SD471" s="512"/>
      <c r="SE471" s="512"/>
      <c r="SF471" s="505"/>
      <c r="SG471" s="505"/>
      <c r="SH471" s="505"/>
      <c r="SI471" s="511"/>
      <c r="SJ471" s="512"/>
      <c r="SK471" s="512"/>
      <c r="SL471" s="505"/>
      <c r="SM471" s="505"/>
      <c r="SN471" s="505"/>
      <c r="SO471" s="511"/>
      <c r="SP471" s="512"/>
      <c r="SQ471" s="512"/>
      <c r="SR471" s="505"/>
      <c r="SS471" s="505"/>
      <c r="ST471" s="505"/>
      <c r="SU471" s="511"/>
      <c r="SV471" s="512"/>
      <c r="SW471" s="512"/>
      <c r="SX471" s="505"/>
      <c r="SY471" s="505"/>
      <c r="SZ471" s="505"/>
      <c r="TA471" s="511"/>
      <c r="TB471" s="512"/>
      <c r="TC471" s="512"/>
      <c r="TD471" s="505"/>
      <c r="TE471" s="505"/>
      <c r="TF471" s="505"/>
      <c r="TG471" s="511"/>
      <c r="TH471" s="512"/>
      <c r="TI471" s="512"/>
      <c r="TJ471" s="505"/>
      <c r="TK471" s="505"/>
      <c r="TL471" s="505"/>
      <c r="TM471" s="511"/>
      <c r="TN471" s="512"/>
      <c r="TO471" s="512"/>
      <c r="TP471" s="505"/>
      <c r="TQ471" s="505"/>
      <c r="TR471" s="505"/>
      <c r="TS471" s="511"/>
      <c r="TT471" s="512"/>
      <c r="TU471" s="512"/>
      <c r="TV471" s="505"/>
      <c r="TW471" s="505"/>
      <c r="TX471" s="505"/>
      <c r="TY471" s="511"/>
      <c r="TZ471" s="512"/>
      <c r="UA471" s="512"/>
      <c r="UB471" s="505"/>
      <c r="UC471" s="505"/>
      <c r="UD471" s="505"/>
      <c r="UE471" s="511"/>
      <c r="UF471" s="512"/>
      <c r="UG471" s="512"/>
      <c r="UH471" s="505"/>
      <c r="UI471" s="505"/>
      <c r="UJ471" s="505"/>
      <c r="UK471" s="511"/>
      <c r="UL471" s="512"/>
      <c r="UM471" s="512"/>
      <c r="UN471" s="505"/>
      <c r="UO471" s="505"/>
      <c r="UP471" s="505"/>
      <c r="UQ471" s="511"/>
      <c r="UR471" s="512"/>
      <c r="US471" s="512"/>
      <c r="UT471" s="505"/>
      <c r="UU471" s="505"/>
      <c r="UV471" s="505"/>
      <c r="UW471" s="511"/>
      <c r="UX471" s="512"/>
      <c r="UY471" s="512"/>
      <c r="UZ471" s="505"/>
      <c r="VA471" s="505"/>
      <c r="VB471" s="505"/>
      <c r="VC471" s="511"/>
      <c r="VD471" s="512"/>
      <c r="VE471" s="512"/>
      <c r="VF471" s="505"/>
      <c r="VG471" s="505"/>
      <c r="VH471" s="505"/>
      <c r="VI471" s="511"/>
      <c r="VJ471" s="512"/>
      <c r="VK471" s="512"/>
      <c r="VL471" s="505"/>
      <c r="VM471" s="505"/>
      <c r="VN471" s="505"/>
      <c r="VO471" s="511"/>
      <c r="VP471" s="512"/>
      <c r="VQ471" s="512"/>
      <c r="VR471" s="505"/>
      <c r="VS471" s="505"/>
      <c r="VT471" s="505"/>
      <c r="VU471" s="511"/>
      <c r="VV471" s="512"/>
      <c r="VW471" s="512"/>
      <c r="VX471" s="505"/>
      <c r="VY471" s="505"/>
      <c r="VZ471" s="505"/>
      <c r="WA471" s="511"/>
      <c r="WB471" s="512"/>
      <c r="WC471" s="512"/>
      <c r="WD471" s="505"/>
      <c r="WE471" s="505"/>
      <c r="WF471" s="505"/>
      <c r="WG471" s="511"/>
      <c r="WH471" s="512"/>
      <c r="WI471" s="512"/>
      <c r="WJ471" s="505"/>
      <c r="WK471" s="505"/>
      <c r="WL471" s="505"/>
      <c r="WM471" s="511"/>
      <c r="WN471" s="512"/>
      <c r="WO471" s="512"/>
      <c r="WP471" s="505"/>
      <c r="WQ471" s="505"/>
      <c r="WR471" s="505"/>
      <c r="WS471" s="511"/>
      <c r="WT471" s="512"/>
      <c r="WU471" s="512"/>
      <c r="WV471" s="505"/>
      <c r="WW471" s="505"/>
      <c r="WX471" s="505"/>
      <c r="WY471" s="511"/>
      <c r="WZ471" s="512"/>
      <c r="XA471" s="512"/>
      <c r="XB471" s="505"/>
      <c r="XC471" s="505"/>
      <c r="XD471" s="505"/>
      <c r="XE471" s="511"/>
      <c r="XF471" s="512"/>
      <c r="XG471" s="512"/>
      <c r="XH471" s="505"/>
      <c r="XI471" s="505"/>
      <c r="XJ471" s="505"/>
      <c r="XK471" s="511"/>
      <c r="XL471" s="512"/>
      <c r="XM471" s="512"/>
      <c r="XN471" s="505"/>
      <c r="XO471" s="505"/>
      <c r="XP471" s="505"/>
      <c r="XQ471" s="511"/>
      <c r="XR471" s="512"/>
      <c r="XS471" s="512"/>
      <c r="XT471" s="505"/>
      <c r="XU471" s="505"/>
      <c r="XV471" s="505"/>
      <c r="XW471" s="511"/>
      <c r="XX471" s="512"/>
      <c r="XY471" s="512"/>
      <c r="XZ471" s="505"/>
      <c r="YA471" s="505"/>
      <c r="YB471" s="505"/>
      <c r="YC471" s="511"/>
      <c r="YD471" s="512"/>
      <c r="YE471" s="512"/>
      <c r="YF471" s="505"/>
      <c r="YG471" s="505"/>
      <c r="YH471" s="505"/>
      <c r="YI471" s="511"/>
      <c r="YJ471" s="512"/>
      <c r="YK471" s="512"/>
      <c r="YL471" s="505"/>
      <c r="YM471" s="505"/>
      <c r="YN471" s="505"/>
      <c r="YO471" s="511"/>
      <c r="YP471" s="512"/>
      <c r="YQ471" s="512"/>
      <c r="YR471" s="505"/>
      <c r="YS471" s="505"/>
      <c r="YT471" s="505"/>
      <c r="YU471" s="511"/>
      <c r="YV471" s="512"/>
      <c r="YW471" s="512"/>
      <c r="YX471" s="505"/>
      <c r="YY471" s="505"/>
      <c r="YZ471" s="505"/>
      <c r="ZA471" s="511"/>
      <c r="ZB471" s="512"/>
      <c r="ZC471" s="512"/>
      <c r="ZD471" s="505"/>
      <c r="ZE471" s="505"/>
      <c r="ZF471" s="505"/>
      <c r="ZG471" s="511"/>
      <c r="ZH471" s="512"/>
      <c r="ZI471" s="512"/>
      <c r="ZJ471" s="505"/>
      <c r="ZK471" s="505"/>
      <c r="ZL471" s="505"/>
      <c r="ZM471" s="511"/>
      <c r="ZN471" s="512"/>
      <c r="ZO471" s="512"/>
      <c r="ZP471" s="505"/>
      <c r="ZQ471" s="505"/>
      <c r="ZR471" s="505"/>
      <c r="ZS471" s="511"/>
      <c r="ZT471" s="512"/>
      <c r="ZU471" s="512"/>
      <c r="ZV471" s="505"/>
      <c r="ZW471" s="505"/>
      <c r="ZX471" s="505"/>
      <c r="ZY471" s="511"/>
      <c r="ZZ471" s="512"/>
      <c r="AAA471" s="512"/>
      <c r="AAB471" s="505"/>
      <c r="AAC471" s="505"/>
      <c r="AAD471" s="505"/>
      <c r="AAE471" s="511"/>
      <c r="AAF471" s="512"/>
      <c r="AAG471" s="512"/>
      <c r="AAH471" s="505"/>
      <c r="AAI471" s="505"/>
      <c r="AAJ471" s="505"/>
      <c r="AAK471" s="511"/>
      <c r="AAL471" s="512"/>
      <c r="AAM471" s="512"/>
      <c r="AAN471" s="505"/>
      <c r="AAO471" s="505"/>
      <c r="AAP471" s="505"/>
      <c r="AAQ471" s="511"/>
      <c r="AAR471" s="512"/>
      <c r="AAS471" s="512"/>
      <c r="AAT471" s="505"/>
      <c r="AAU471" s="505"/>
      <c r="AAV471" s="505"/>
      <c r="AAW471" s="511"/>
      <c r="AAX471" s="512"/>
      <c r="AAY471" s="512"/>
      <c r="AAZ471" s="505"/>
      <c r="ABA471" s="505"/>
      <c r="ABB471" s="505"/>
      <c r="ABC471" s="511"/>
      <c r="ABD471" s="512"/>
      <c r="ABE471" s="512"/>
      <c r="ABF471" s="505"/>
      <c r="ABG471" s="505"/>
      <c r="ABH471" s="505"/>
      <c r="ABI471" s="511"/>
      <c r="ABJ471" s="512"/>
      <c r="ABK471" s="512"/>
      <c r="ABL471" s="505"/>
      <c r="ABM471" s="505"/>
      <c r="ABN471" s="505"/>
      <c r="ABO471" s="511"/>
      <c r="ABP471" s="512"/>
      <c r="ABQ471" s="512"/>
      <c r="ABR471" s="505"/>
      <c r="ABS471" s="505"/>
      <c r="ABT471" s="505"/>
      <c r="ABU471" s="511"/>
      <c r="ABV471" s="512"/>
      <c r="ABW471" s="512"/>
      <c r="ABX471" s="505"/>
      <c r="ABY471" s="505"/>
      <c r="ABZ471" s="505"/>
      <c r="ACA471" s="511"/>
      <c r="ACB471" s="512"/>
      <c r="ACC471" s="512"/>
      <c r="ACD471" s="505"/>
      <c r="ACE471" s="505"/>
      <c r="ACF471" s="505"/>
      <c r="ACG471" s="511"/>
      <c r="ACH471" s="512"/>
      <c r="ACI471" s="512"/>
      <c r="ACJ471" s="505"/>
      <c r="ACK471" s="505"/>
      <c r="ACL471" s="505"/>
      <c r="ACM471" s="511"/>
      <c r="ACN471" s="512"/>
      <c r="ACO471" s="512"/>
      <c r="ACP471" s="505"/>
      <c r="ACQ471" s="505"/>
      <c r="ACR471" s="505"/>
      <c r="ACS471" s="511"/>
      <c r="ACT471" s="512"/>
      <c r="ACU471" s="512"/>
      <c r="ACV471" s="505"/>
      <c r="ACW471" s="505"/>
      <c r="ACX471" s="505"/>
      <c r="ACY471" s="511"/>
      <c r="ACZ471" s="512"/>
      <c r="ADA471" s="512"/>
      <c r="ADB471" s="505"/>
      <c r="ADC471" s="505"/>
      <c r="ADD471" s="505"/>
      <c r="ADE471" s="511"/>
      <c r="ADF471" s="512"/>
      <c r="ADG471" s="512"/>
      <c r="ADH471" s="505"/>
      <c r="ADI471" s="505"/>
      <c r="ADJ471" s="505"/>
      <c r="ADK471" s="511"/>
      <c r="ADL471" s="512"/>
      <c r="ADM471" s="512"/>
      <c r="ADN471" s="505"/>
      <c r="ADO471" s="505"/>
      <c r="ADP471" s="505"/>
      <c r="ADQ471" s="511"/>
      <c r="ADR471" s="512"/>
      <c r="ADS471" s="512"/>
      <c r="ADT471" s="505"/>
      <c r="ADU471" s="505"/>
      <c r="ADV471" s="505"/>
      <c r="ADW471" s="511"/>
      <c r="ADX471" s="512"/>
      <c r="ADY471" s="512"/>
      <c r="ADZ471" s="505"/>
      <c r="AEA471" s="505"/>
      <c r="AEB471" s="505"/>
      <c r="AEC471" s="511"/>
      <c r="AED471" s="512"/>
      <c r="AEE471" s="512"/>
      <c r="AEF471" s="505"/>
      <c r="AEG471" s="505"/>
      <c r="AEH471" s="505"/>
      <c r="AEI471" s="511"/>
      <c r="AEJ471" s="512"/>
      <c r="AEK471" s="512"/>
      <c r="AEL471" s="505"/>
      <c r="AEM471" s="505"/>
      <c r="AEN471" s="505"/>
      <c r="AEO471" s="511"/>
      <c r="AEP471" s="512"/>
      <c r="AEQ471" s="512"/>
      <c r="AER471" s="505"/>
      <c r="AES471" s="505"/>
      <c r="AET471" s="505"/>
      <c r="AEU471" s="511"/>
      <c r="AEV471" s="512"/>
      <c r="AEW471" s="512"/>
      <c r="AEX471" s="505"/>
      <c r="AEY471" s="505"/>
      <c r="AEZ471" s="505"/>
      <c r="AFA471" s="511"/>
      <c r="AFB471" s="512"/>
      <c r="AFC471" s="512"/>
      <c r="AFD471" s="505"/>
      <c r="AFE471" s="505"/>
      <c r="AFF471" s="505"/>
      <c r="AFG471" s="511"/>
      <c r="AFH471" s="512"/>
      <c r="AFI471" s="512"/>
      <c r="AFJ471" s="505"/>
      <c r="AFK471" s="505"/>
      <c r="AFL471" s="505"/>
      <c r="AFM471" s="511"/>
      <c r="AFN471" s="512"/>
      <c r="AFO471" s="512"/>
      <c r="AFP471" s="505"/>
      <c r="AFQ471" s="505"/>
      <c r="AFR471" s="505"/>
      <c r="AFS471" s="511"/>
      <c r="AFT471" s="512"/>
      <c r="AFU471" s="512"/>
      <c r="AFV471" s="505"/>
      <c r="AFW471" s="505"/>
      <c r="AFX471" s="505"/>
      <c r="AFY471" s="511"/>
      <c r="AFZ471" s="512"/>
      <c r="AGA471" s="512"/>
      <c r="AGB471" s="505"/>
      <c r="AGC471" s="505"/>
      <c r="AGD471" s="505"/>
      <c r="AGE471" s="511"/>
      <c r="AGF471" s="512"/>
      <c r="AGG471" s="512"/>
      <c r="AGH471" s="505"/>
      <c r="AGI471" s="505"/>
      <c r="AGJ471" s="505"/>
      <c r="AGK471" s="511"/>
      <c r="AGL471" s="512"/>
      <c r="AGM471" s="512"/>
      <c r="AGN471" s="505"/>
      <c r="AGO471" s="505"/>
      <c r="AGP471" s="505"/>
      <c r="AGQ471" s="511"/>
      <c r="AGR471" s="512"/>
      <c r="AGS471" s="512"/>
      <c r="AGT471" s="505"/>
      <c r="AGU471" s="505"/>
      <c r="AGV471" s="505"/>
      <c r="AGW471" s="511"/>
      <c r="AGX471" s="512"/>
      <c r="AGY471" s="512"/>
      <c r="AGZ471" s="505"/>
      <c r="AHA471" s="505"/>
      <c r="AHB471" s="505"/>
      <c r="AHC471" s="511"/>
      <c r="AHD471" s="512"/>
      <c r="AHE471" s="512"/>
      <c r="AHF471" s="505"/>
      <c r="AHG471" s="505"/>
      <c r="AHH471" s="505"/>
      <c r="AHI471" s="511"/>
      <c r="AHJ471" s="512"/>
      <c r="AHK471" s="512"/>
      <c r="AHL471" s="505"/>
      <c r="AHM471" s="505"/>
      <c r="AHN471" s="505"/>
      <c r="AHO471" s="511"/>
      <c r="AHP471" s="512"/>
      <c r="AHQ471" s="512"/>
      <c r="AHR471" s="505"/>
      <c r="AHS471" s="505"/>
      <c r="AHT471" s="505"/>
      <c r="AHU471" s="511"/>
      <c r="AHV471" s="512"/>
      <c r="AHW471" s="512"/>
      <c r="AHX471" s="505"/>
      <c r="AHY471" s="505"/>
      <c r="AHZ471" s="505"/>
      <c r="AIA471" s="511"/>
      <c r="AIB471" s="512"/>
      <c r="AIC471" s="512"/>
      <c r="AID471" s="505"/>
      <c r="AIE471" s="505"/>
      <c r="AIF471" s="505"/>
      <c r="AIG471" s="511"/>
      <c r="AIH471" s="512"/>
      <c r="AII471" s="512"/>
      <c r="AIJ471" s="505"/>
      <c r="AIK471" s="505"/>
      <c r="AIL471" s="505"/>
      <c r="AIM471" s="511"/>
      <c r="AIN471" s="512"/>
      <c r="AIO471" s="512"/>
      <c r="AIP471" s="505"/>
      <c r="AIQ471" s="505"/>
      <c r="AIR471" s="505"/>
      <c r="AIS471" s="511"/>
      <c r="AIT471" s="512"/>
      <c r="AIU471" s="512"/>
      <c r="AIV471" s="505"/>
      <c r="AIW471" s="505"/>
      <c r="AIX471" s="505"/>
      <c r="AIY471" s="511"/>
      <c r="AIZ471" s="512"/>
      <c r="AJA471" s="512"/>
      <c r="AJB471" s="505"/>
      <c r="AJC471" s="505"/>
      <c r="AJD471" s="505"/>
      <c r="AJE471" s="511"/>
      <c r="AJF471" s="512"/>
      <c r="AJG471" s="512"/>
      <c r="AJH471" s="505"/>
      <c r="AJI471" s="505"/>
      <c r="AJJ471" s="505"/>
      <c r="AJK471" s="511"/>
      <c r="AJL471" s="512"/>
      <c r="AJM471" s="512"/>
      <c r="AJN471" s="505"/>
      <c r="AJO471" s="505"/>
      <c r="AJP471" s="505"/>
      <c r="AJQ471" s="511"/>
      <c r="AJR471" s="512"/>
      <c r="AJS471" s="512"/>
      <c r="AJT471" s="505"/>
      <c r="AJU471" s="505"/>
      <c r="AJV471" s="505"/>
      <c r="AJW471" s="511"/>
      <c r="AJX471" s="512"/>
      <c r="AJY471" s="512"/>
      <c r="AJZ471" s="505"/>
      <c r="AKA471" s="505"/>
      <c r="AKB471" s="505"/>
      <c r="AKC471" s="511"/>
      <c r="AKD471" s="512"/>
      <c r="AKE471" s="512"/>
      <c r="AKF471" s="505"/>
      <c r="AKG471" s="505"/>
      <c r="AKH471" s="505"/>
      <c r="AKI471" s="511"/>
      <c r="AKJ471" s="512"/>
      <c r="AKK471" s="512"/>
      <c r="AKL471" s="505"/>
      <c r="AKM471" s="505"/>
      <c r="AKN471" s="505"/>
      <c r="AKO471" s="511"/>
      <c r="AKP471" s="512"/>
      <c r="AKQ471" s="512"/>
      <c r="AKR471" s="505"/>
      <c r="AKS471" s="505"/>
      <c r="AKT471" s="505"/>
      <c r="AKU471" s="511"/>
      <c r="AKV471" s="512"/>
      <c r="AKW471" s="512"/>
      <c r="AKX471" s="505"/>
      <c r="AKY471" s="505"/>
      <c r="AKZ471" s="505"/>
      <c r="ALA471" s="511"/>
      <c r="ALB471" s="512"/>
      <c r="ALC471" s="512"/>
      <c r="ALD471" s="505"/>
      <c r="ALE471" s="505"/>
      <c r="ALF471" s="505"/>
      <c r="ALG471" s="511"/>
      <c r="ALH471" s="512"/>
      <c r="ALI471" s="512"/>
      <c r="ALJ471" s="505"/>
      <c r="ALK471" s="505"/>
      <c r="ALL471" s="505"/>
      <c r="ALM471" s="511"/>
      <c r="ALN471" s="512"/>
      <c r="ALO471" s="512"/>
      <c r="ALP471" s="505"/>
      <c r="ALQ471" s="505"/>
      <c r="ALR471" s="505"/>
      <c r="ALS471" s="511"/>
      <c r="ALT471" s="512"/>
      <c r="ALU471" s="512"/>
      <c r="ALV471" s="505"/>
      <c r="ALW471" s="505"/>
      <c r="ALX471" s="505"/>
      <c r="ALY471" s="511"/>
      <c r="ALZ471" s="512"/>
      <c r="AMA471" s="512"/>
      <c r="AMB471" s="505"/>
      <c r="AMC471" s="505"/>
      <c r="AMD471" s="505"/>
      <c r="AME471" s="511"/>
      <c r="AMF471" s="512"/>
      <c r="AMG471" s="512"/>
      <c r="AMH471" s="505"/>
      <c r="AMI471" s="505"/>
      <c r="AMJ471" s="505"/>
      <c r="AMK471" s="511"/>
      <c r="AML471" s="512"/>
      <c r="AMM471" s="512"/>
      <c r="AMN471" s="505"/>
      <c r="AMO471" s="505"/>
      <c r="AMP471" s="505"/>
      <c r="AMQ471" s="511"/>
      <c r="AMR471" s="512"/>
      <c r="AMS471" s="512"/>
      <c r="AMT471" s="505"/>
      <c r="AMU471" s="505"/>
      <c r="AMV471" s="505"/>
      <c r="AMW471" s="511"/>
      <c r="AMX471" s="512"/>
      <c r="AMY471" s="512"/>
      <c r="AMZ471" s="505"/>
      <c r="ANA471" s="505"/>
      <c r="ANB471" s="505"/>
      <c r="ANC471" s="511"/>
      <c r="AND471" s="512"/>
      <c r="ANE471" s="512"/>
      <c r="ANF471" s="505"/>
      <c r="ANG471" s="505"/>
      <c r="ANH471" s="505"/>
      <c r="ANI471" s="511"/>
      <c r="ANJ471" s="512"/>
      <c r="ANK471" s="512"/>
      <c r="ANL471" s="505"/>
      <c r="ANM471" s="505"/>
      <c r="ANN471" s="505"/>
      <c r="ANO471" s="511"/>
      <c r="ANP471" s="512"/>
      <c r="ANQ471" s="512"/>
      <c r="ANR471" s="505"/>
      <c r="ANS471" s="505"/>
      <c r="ANT471" s="505"/>
      <c r="ANU471" s="511"/>
      <c r="ANV471" s="512"/>
      <c r="ANW471" s="512"/>
      <c r="ANX471" s="505"/>
      <c r="ANY471" s="505"/>
      <c r="ANZ471" s="505"/>
      <c r="AOA471" s="511"/>
      <c r="AOB471" s="512"/>
      <c r="AOC471" s="512"/>
      <c r="AOD471" s="505"/>
      <c r="AOE471" s="505"/>
      <c r="AOF471" s="505"/>
      <c r="AOG471" s="511"/>
      <c r="AOH471" s="512"/>
      <c r="AOI471" s="512"/>
      <c r="AOJ471" s="505"/>
      <c r="AOK471" s="505"/>
      <c r="AOL471" s="505"/>
      <c r="AOM471" s="511"/>
      <c r="AON471" s="512"/>
      <c r="AOO471" s="512"/>
      <c r="AOP471" s="505"/>
      <c r="AOQ471" s="505"/>
      <c r="AOR471" s="505"/>
      <c r="AOS471" s="511"/>
      <c r="AOT471" s="512"/>
      <c r="AOU471" s="512"/>
      <c r="AOV471" s="505"/>
      <c r="AOW471" s="505"/>
      <c r="AOX471" s="505"/>
      <c r="AOY471" s="511"/>
      <c r="AOZ471" s="512"/>
      <c r="APA471" s="512"/>
      <c r="APB471" s="505"/>
      <c r="APC471" s="505"/>
      <c r="APD471" s="505"/>
      <c r="APE471" s="511"/>
      <c r="APF471" s="512"/>
      <c r="APG471" s="512"/>
      <c r="APH471" s="505"/>
      <c r="API471" s="505"/>
      <c r="APJ471" s="505"/>
      <c r="APK471" s="511"/>
      <c r="APL471" s="512"/>
      <c r="APM471" s="512"/>
      <c r="APN471" s="505"/>
      <c r="APO471" s="505"/>
      <c r="APP471" s="505"/>
      <c r="APQ471" s="511"/>
      <c r="APR471" s="512"/>
      <c r="APS471" s="512"/>
      <c r="APT471" s="505"/>
      <c r="APU471" s="505"/>
      <c r="APV471" s="505"/>
      <c r="APW471" s="511"/>
      <c r="APX471" s="512"/>
      <c r="APY471" s="512"/>
      <c r="APZ471" s="505"/>
      <c r="AQA471" s="505"/>
      <c r="AQB471" s="505"/>
      <c r="AQC471" s="511"/>
      <c r="AQD471" s="512"/>
      <c r="AQE471" s="512"/>
      <c r="AQF471" s="505"/>
      <c r="AQG471" s="505"/>
      <c r="AQH471" s="505"/>
      <c r="AQI471" s="511"/>
      <c r="AQJ471" s="512"/>
      <c r="AQK471" s="512"/>
      <c r="AQL471" s="505"/>
      <c r="AQM471" s="505"/>
      <c r="AQN471" s="505"/>
      <c r="AQO471" s="511"/>
      <c r="AQP471" s="512"/>
      <c r="AQQ471" s="512"/>
      <c r="AQR471" s="505"/>
      <c r="AQS471" s="505"/>
      <c r="AQT471" s="505"/>
      <c r="AQU471" s="511"/>
      <c r="AQV471" s="512"/>
      <c r="AQW471" s="512"/>
      <c r="AQX471" s="505"/>
      <c r="AQY471" s="505"/>
      <c r="AQZ471" s="505"/>
      <c r="ARA471" s="511"/>
      <c r="ARB471" s="512"/>
      <c r="ARC471" s="512"/>
      <c r="ARD471" s="505"/>
      <c r="ARE471" s="505"/>
      <c r="ARF471" s="505"/>
      <c r="ARG471" s="511"/>
      <c r="ARH471" s="512"/>
      <c r="ARI471" s="512"/>
      <c r="ARJ471" s="505"/>
      <c r="ARK471" s="505"/>
      <c r="ARL471" s="505"/>
      <c r="ARM471" s="511"/>
      <c r="ARN471" s="512"/>
      <c r="ARO471" s="512"/>
      <c r="ARP471" s="505"/>
      <c r="ARQ471" s="505"/>
      <c r="ARR471" s="505"/>
      <c r="ARS471" s="511"/>
      <c r="ART471" s="512"/>
      <c r="ARU471" s="512"/>
      <c r="ARV471" s="505"/>
      <c r="ARW471" s="505"/>
      <c r="ARX471" s="505"/>
      <c r="ARY471" s="511"/>
      <c r="ARZ471" s="512"/>
      <c r="ASA471" s="512"/>
      <c r="ASB471" s="505"/>
      <c r="ASC471" s="505"/>
      <c r="ASD471" s="505"/>
      <c r="ASE471" s="511"/>
      <c r="ASF471" s="512"/>
      <c r="ASG471" s="512"/>
      <c r="ASH471" s="505"/>
      <c r="ASI471" s="505"/>
      <c r="ASJ471" s="505"/>
      <c r="ASK471" s="511"/>
      <c r="ASL471" s="512"/>
      <c r="ASM471" s="512"/>
      <c r="ASN471" s="505"/>
      <c r="ASO471" s="505"/>
      <c r="ASP471" s="505"/>
      <c r="ASQ471" s="511"/>
      <c r="ASR471" s="512"/>
      <c r="ASS471" s="512"/>
      <c r="AST471" s="505"/>
      <c r="ASU471" s="505"/>
      <c r="ASV471" s="505"/>
      <c r="ASW471" s="511"/>
      <c r="ASX471" s="512"/>
      <c r="ASY471" s="512"/>
      <c r="ASZ471" s="505"/>
      <c r="ATA471" s="505"/>
      <c r="ATB471" s="505"/>
      <c r="ATC471" s="511"/>
      <c r="ATD471" s="512"/>
      <c r="ATE471" s="512"/>
      <c r="ATF471" s="505"/>
      <c r="ATG471" s="505"/>
      <c r="ATH471" s="505"/>
      <c r="ATI471" s="511"/>
      <c r="ATJ471" s="512"/>
      <c r="ATK471" s="512"/>
      <c r="ATL471" s="505"/>
      <c r="ATM471" s="505"/>
      <c r="ATN471" s="505"/>
      <c r="ATO471" s="511"/>
      <c r="ATP471" s="512"/>
      <c r="ATQ471" s="512"/>
      <c r="ATR471" s="505"/>
      <c r="ATS471" s="505"/>
      <c r="ATT471" s="505"/>
      <c r="ATU471" s="511"/>
      <c r="ATV471" s="512"/>
      <c r="ATW471" s="512"/>
      <c r="ATX471" s="505"/>
      <c r="ATY471" s="505"/>
      <c r="ATZ471" s="505"/>
      <c r="AUA471" s="511"/>
      <c r="AUB471" s="512"/>
      <c r="AUC471" s="512"/>
      <c r="AUD471" s="505"/>
      <c r="AUE471" s="505"/>
      <c r="AUF471" s="505"/>
      <c r="AUG471" s="511"/>
      <c r="AUH471" s="512"/>
      <c r="AUI471" s="512"/>
      <c r="AUJ471" s="505"/>
      <c r="AUK471" s="505"/>
      <c r="AUL471" s="505"/>
      <c r="AUM471" s="511"/>
      <c r="AUN471" s="512"/>
      <c r="AUO471" s="512"/>
      <c r="AUP471" s="505"/>
      <c r="AUQ471" s="505"/>
      <c r="AUR471" s="505"/>
      <c r="AUS471" s="511"/>
      <c r="AUT471" s="512"/>
      <c r="AUU471" s="512"/>
      <c r="AUV471" s="505"/>
      <c r="AUW471" s="505"/>
      <c r="AUX471" s="505"/>
      <c r="AUY471" s="511"/>
      <c r="AUZ471" s="512"/>
      <c r="AVA471" s="512"/>
      <c r="AVB471" s="505"/>
      <c r="AVC471" s="505"/>
      <c r="AVD471" s="505"/>
      <c r="AVE471" s="511"/>
      <c r="AVF471" s="512"/>
      <c r="AVG471" s="512"/>
      <c r="AVH471" s="505"/>
      <c r="AVI471" s="505"/>
      <c r="AVJ471" s="505"/>
      <c r="AVK471" s="511"/>
      <c r="AVL471" s="512"/>
      <c r="AVM471" s="512"/>
      <c r="AVN471" s="505"/>
      <c r="AVO471" s="505"/>
      <c r="AVP471" s="505"/>
      <c r="AVQ471" s="511"/>
      <c r="AVR471" s="512"/>
      <c r="AVS471" s="512"/>
      <c r="AVT471" s="505"/>
      <c r="AVU471" s="505"/>
      <c r="AVV471" s="505"/>
      <c r="AVW471" s="511"/>
      <c r="AVX471" s="512"/>
      <c r="AVY471" s="512"/>
      <c r="AVZ471" s="505"/>
      <c r="AWA471" s="505"/>
      <c r="AWB471" s="505"/>
      <c r="AWC471" s="511"/>
      <c r="AWD471" s="512"/>
      <c r="AWE471" s="512"/>
      <c r="AWF471" s="505"/>
      <c r="AWG471" s="505"/>
      <c r="AWH471" s="505"/>
      <c r="AWI471" s="511"/>
      <c r="AWJ471" s="512"/>
      <c r="AWK471" s="512"/>
      <c r="AWL471" s="505"/>
      <c r="AWM471" s="505"/>
      <c r="AWN471" s="505"/>
      <c r="AWO471" s="511"/>
      <c r="AWP471" s="512"/>
      <c r="AWQ471" s="512"/>
      <c r="AWR471" s="505"/>
      <c r="AWS471" s="505"/>
      <c r="AWT471" s="505"/>
      <c r="AWU471" s="511"/>
      <c r="AWV471" s="512"/>
      <c r="AWW471" s="512"/>
      <c r="AWX471" s="505"/>
      <c r="AWY471" s="505"/>
      <c r="AWZ471" s="505"/>
      <c r="AXA471" s="511"/>
      <c r="AXB471" s="512"/>
      <c r="AXC471" s="512"/>
      <c r="AXD471" s="505"/>
      <c r="AXE471" s="505"/>
      <c r="AXF471" s="505"/>
      <c r="AXG471" s="511"/>
      <c r="AXH471" s="512"/>
      <c r="AXI471" s="512"/>
      <c r="AXJ471" s="505"/>
      <c r="AXK471" s="505"/>
      <c r="AXL471" s="505"/>
      <c r="AXM471" s="511"/>
      <c r="AXN471" s="512"/>
      <c r="AXO471" s="512"/>
      <c r="AXP471" s="505"/>
      <c r="AXQ471" s="505"/>
      <c r="AXR471" s="505"/>
      <c r="AXS471" s="511"/>
      <c r="AXT471" s="512"/>
      <c r="AXU471" s="512"/>
      <c r="AXV471" s="505"/>
      <c r="AXW471" s="505"/>
      <c r="AXX471" s="505"/>
      <c r="AXY471" s="511"/>
      <c r="AXZ471" s="512"/>
      <c r="AYA471" s="512"/>
      <c r="AYB471" s="505"/>
      <c r="AYC471" s="505"/>
      <c r="AYD471" s="505"/>
      <c r="AYE471" s="511"/>
      <c r="AYF471" s="512"/>
      <c r="AYG471" s="512"/>
      <c r="AYH471" s="505"/>
      <c r="AYI471" s="505"/>
      <c r="AYJ471" s="505"/>
      <c r="AYK471" s="511"/>
      <c r="AYL471" s="512"/>
      <c r="AYM471" s="512"/>
      <c r="AYN471" s="505"/>
      <c r="AYO471" s="505"/>
      <c r="AYP471" s="505"/>
      <c r="AYQ471" s="511"/>
      <c r="AYR471" s="512"/>
      <c r="AYS471" s="512"/>
      <c r="AYT471" s="505"/>
      <c r="AYU471" s="505"/>
      <c r="AYV471" s="505"/>
      <c r="AYW471" s="511"/>
      <c r="AYX471" s="512"/>
      <c r="AYY471" s="512"/>
      <c r="AYZ471" s="505"/>
      <c r="AZA471" s="505"/>
      <c r="AZB471" s="505"/>
      <c r="AZC471" s="511"/>
      <c r="AZD471" s="512"/>
      <c r="AZE471" s="512"/>
      <c r="AZF471" s="505"/>
      <c r="AZG471" s="505"/>
      <c r="AZH471" s="505"/>
      <c r="AZI471" s="511"/>
      <c r="AZJ471" s="512"/>
      <c r="AZK471" s="512"/>
      <c r="AZL471" s="505"/>
      <c r="AZM471" s="505"/>
      <c r="AZN471" s="505"/>
      <c r="AZO471" s="511"/>
      <c r="AZP471" s="512"/>
      <c r="AZQ471" s="512"/>
      <c r="AZR471" s="505"/>
      <c r="AZS471" s="505"/>
      <c r="AZT471" s="505"/>
      <c r="AZU471" s="511"/>
      <c r="AZV471" s="512"/>
      <c r="AZW471" s="512"/>
      <c r="AZX471" s="505"/>
      <c r="AZY471" s="505"/>
      <c r="AZZ471" s="505"/>
      <c r="BAA471" s="511"/>
      <c r="BAB471" s="512"/>
      <c r="BAC471" s="512"/>
      <c r="BAD471" s="505"/>
      <c r="BAE471" s="505"/>
      <c r="BAF471" s="505"/>
      <c r="BAG471" s="511"/>
      <c r="BAH471" s="512"/>
      <c r="BAI471" s="512"/>
      <c r="BAJ471" s="505"/>
      <c r="BAK471" s="505"/>
      <c r="BAL471" s="505"/>
      <c r="BAM471" s="511"/>
      <c r="BAN471" s="512"/>
      <c r="BAO471" s="512"/>
      <c r="BAP471" s="505"/>
      <c r="BAQ471" s="505"/>
      <c r="BAR471" s="505"/>
      <c r="BAS471" s="511"/>
      <c r="BAT471" s="512"/>
      <c r="BAU471" s="512"/>
      <c r="BAV471" s="505"/>
      <c r="BAW471" s="505"/>
      <c r="BAX471" s="505"/>
      <c r="BAY471" s="511"/>
      <c r="BAZ471" s="512"/>
      <c r="BBA471" s="512"/>
      <c r="BBB471" s="505"/>
      <c r="BBC471" s="505"/>
      <c r="BBD471" s="505"/>
      <c r="BBE471" s="511"/>
      <c r="BBF471" s="512"/>
      <c r="BBG471" s="512"/>
      <c r="BBH471" s="505"/>
      <c r="BBI471" s="505"/>
      <c r="BBJ471" s="505"/>
      <c r="BBK471" s="511"/>
      <c r="BBL471" s="512"/>
      <c r="BBM471" s="512"/>
      <c r="BBN471" s="505"/>
      <c r="BBO471" s="505"/>
      <c r="BBP471" s="505"/>
      <c r="BBQ471" s="511"/>
      <c r="BBR471" s="512"/>
      <c r="BBS471" s="512"/>
      <c r="BBT471" s="505"/>
      <c r="BBU471" s="505"/>
      <c r="BBV471" s="505"/>
      <c r="BBW471" s="511"/>
      <c r="BBX471" s="512"/>
      <c r="BBY471" s="512"/>
      <c r="BBZ471" s="505"/>
      <c r="BCA471" s="505"/>
      <c r="BCB471" s="505"/>
      <c r="BCC471" s="511"/>
      <c r="BCD471" s="512"/>
      <c r="BCE471" s="512"/>
      <c r="BCF471" s="505"/>
      <c r="BCG471" s="505"/>
      <c r="BCH471" s="505"/>
      <c r="BCI471" s="511"/>
      <c r="BCJ471" s="512"/>
      <c r="BCK471" s="512"/>
      <c r="BCL471" s="505"/>
      <c r="BCM471" s="505"/>
      <c r="BCN471" s="505"/>
      <c r="BCO471" s="511"/>
      <c r="BCP471" s="512"/>
      <c r="BCQ471" s="512"/>
      <c r="BCR471" s="505"/>
      <c r="BCS471" s="505"/>
      <c r="BCT471" s="505"/>
      <c r="BCU471" s="511"/>
      <c r="BCV471" s="512"/>
      <c r="BCW471" s="512"/>
      <c r="BCX471" s="505"/>
      <c r="BCY471" s="505"/>
      <c r="BCZ471" s="505"/>
      <c r="BDA471" s="511"/>
      <c r="BDB471" s="512"/>
      <c r="BDC471" s="512"/>
      <c r="BDD471" s="505"/>
      <c r="BDE471" s="505"/>
      <c r="BDF471" s="505"/>
      <c r="BDG471" s="511"/>
      <c r="BDH471" s="512"/>
      <c r="BDI471" s="512"/>
      <c r="BDJ471" s="505"/>
      <c r="BDK471" s="505"/>
      <c r="BDL471" s="505"/>
      <c r="BDM471" s="511"/>
      <c r="BDN471" s="512"/>
      <c r="BDO471" s="512"/>
      <c r="BDP471" s="505"/>
      <c r="BDQ471" s="505"/>
      <c r="BDR471" s="505"/>
      <c r="BDS471" s="511"/>
      <c r="BDT471" s="512"/>
      <c r="BDU471" s="512"/>
      <c r="BDV471" s="505"/>
      <c r="BDW471" s="505"/>
      <c r="BDX471" s="505"/>
      <c r="BDY471" s="511"/>
      <c r="BDZ471" s="512"/>
      <c r="BEA471" s="512"/>
      <c r="BEB471" s="505"/>
      <c r="BEC471" s="505"/>
      <c r="BED471" s="505"/>
      <c r="BEE471" s="511"/>
      <c r="BEF471" s="512"/>
      <c r="BEG471" s="512"/>
      <c r="BEH471" s="505"/>
      <c r="BEI471" s="505"/>
      <c r="BEJ471" s="505"/>
      <c r="BEK471" s="511"/>
      <c r="BEL471" s="512"/>
      <c r="BEM471" s="512"/>
      <c r="BEN471" s="505"/>
      <c r="BEO471" s="505"/>
      <c r="BEP471" s="505"/>
      <c r="BEQ471" s="511"/>
      <c r="BER471" s="512"/>
      <c r="BES471" s="512"/>
      <c r="BET471" s="505"/>
      <c r="BEU471" s="505"/>
      <c r="BEV471" s="505"/>
      <c r="BEW471" s="511"/>
      <c r="BEX471" s="512"/>
      <c r="BEY471" s="512"/>
      <c r="BEZ471" s="505"/>
      <c r="BFA471" s="505"/>
      <c r="BFB471" s="505"/>
      <c r="BFC471" s="511"/>
      <c r="BFD471" s="512"/>
      <c r="BFE471" s="512"/>
      <c r="BFF471" s="505"/>
      <c r="BFG471" s="505"/>
      <c r="BFH471" s="505"/>
      <c r="BFI471" s="511"/>
      <c r="BFJ471" s="512"/>
      <c r="BFK471" s="512"/>
      <c r="BFL471" s="505"/>
      <c r="BFM471" s="505"/>
      <c r="BFN471" s="505"/>
      <c r="BFO471" s="511"/>
      <c r="BFP471" s="512"/>
      <c r="BFQ471" s="512"/>
      <c r="BFR471" s="505"/>
      <c r="BFS471" s="505"/>
      <c r="BFT471" s="505"/>
      <c r="BFU471" s="511"/>
      <c r="BFV471" s="512"/>
      <c r="BFW471" s="512"/>
      <c r="BFX471" s="505"/>
      <c r="BFY471" s="505"/>
      <c r="BFZ471" s="505"/>
      <c r="BGA471" s="511"/>
      <c r="BGB471" s="512"/>
      <c r="BGC471" s="512"/>
      <c r="BGD471" s="505"/>
      <c r="BGE471" s="505"/>
      <c r="BGF471" s="505"/>
      <c r="BGG471" s="511"/>
      <c r="BGH471" s="512"/>
      <c r="BGI471" s="512"/>
      <c r="BGJ471" s="505"/>
      <c r="BGK471" s="505"/>
      <c r="BGL471" s="505"/>
      <c r="BGM471" s="511"/>
      <c r="BGN471" s="512"/>
      <c r="BGO471" s="512"/>
      <c r="BGP471" s="505"/>
      <c r="BGQ471" s="505"/>
      <c r="BGR471" s="505"/>
      <c r="BGS471" s="511"/>
      <c r="BGT471" s="512"/>
      <c r="BGU471" s="512"/>
      <c r="BGV471" s="505"/>
      <c r="BGW471" s="505"/>
      <c r="BGX471" s="505"/>
      <c r="BGY471" s="511"/>
      <c r="BGZ471" s="512"/>
      <c r="BHA471" s="512"/>
      <c r="BHB471" s="505"/>
      <c r="BHC471" s="505"/>
      <c r="BHD471" s="505"/>
      <c r="BHE471" s="511"/>
      <c r="BHF471" s="512"/>
      <c r="BHG471" s="512"/>
      <c r="BHH471" s="505"/>
      <c r="BHI471" s="505"/>
      <c r="BHJ471" s="505"/>
      <c r="BHK471" s="511"/>
      <c r="BHL471" s="512"/>
      <c r="BHM471" s="512"/>
      <c r="BHN471" s="505"/>
      <c r="BHO471" s="505"/>
      <c r="BHP471" s="505"/>
      <c r="BHQ471" s="511"/>
      <c r="BHR471" s="512"/>
      <c r="BHS471" s="512"/>
      <c r="BHT471" s="505"/>
      <c r="BHU471" s="505"/>
      <c r="BHV471" s="505"/>
      <c r="BHW471" s="511"/>
      <c r="BHX471" s="512"/>
      <c r="BHY471" s="512"/>
      <c r="BHZ471" s="505"/>
      <c r="BIA471" s="505"/>
      <c r="BIB471" s="505"/>
      <c r="BIC471" s="511"/>
      <c r="BID471" s="512"/>
      <c r="BIE471" s="512"/>
      <c r="BIF471" s="505"/>
      <c r="BIG471" s="505"/>
      <c r="BIH471" s="505"/>
      <c r="BII471" s="511"/>
      <c r="BIJ471" s="512"/>
      <c r="BIK471" s="512"/>
      <c r="BIL471" s="505"/>
      <c r="BIM471" s="505"/>
      <c r="BIN471" s="505"/>
      <c r="BIO471" s="511"/>
      <c r="BIP471" s="512"/>
      <c r="BIQ471" s="512"/>
      <c r="BIR471" s="505"/>
      <c r="BIS471" s="505"/>
      <c r="BIT471" s="505"/>
      <c r="BIU471" s="511"/>
      <c r="BIV471" s="512"/>
      <c r="BIW471" s="512"/>
      <c r="BIX471" s="505"/>
      <c r="BIY471" s="505"/>
      <c r="BIZ471" s="505"/>
      <c r="BJA471" s="511"/>
      <c r="BJB471" s="512"/>
      <c r="BJC471" s="512"/>
      <c r="BJD471" s="505"/>
      <c r="BJE471" s="505"/>
      <c r="BJF471" s="505"/>
      <c r="BJG471" s="511"/>
      <c r="BJH471" s="512"/>
      <c r="BJI471" s="512"/>
      <c r="BJJ471" s="505"/>
      <c r="BJK471" s="505"/>
      <c r="BJL471" s="505"/>
      <c r="BJM471" s="511"/>
      <c r="BJN471" s="512"/>
      <c r="BJO471" s="512"/>
      <c r="BJP471" s="505"/>
      <c r="BJQ471" s="505"/>
      <c r="BJR471" s="505"/>
      <c r="BJS471" s="511"/>
      <c r="BJT471" s="512"/>
      <c r="BJU471" s="512"/>
      <c r="BJV471" s="505"/>
      <c r="BJW471" s="505"/>
      <c r="BJX471" s="505"/>
      <c r="BJY471" s="511"/>
      <c r="BJZ471" s="512"/>
      <c r="BKA471" s="512"/>
      <c r="BKB471" s="505"/>
      <c r="BKC471" s="505"/>
      <c r="BKD471" s="505"/>
      <c r="BKE471" s="511"/>
      <c r="BKF471" s="512"/>
      <c r="BKG471" s="512"/>
      <c r="BKH471" s="505"/>
      <c r="BKI471" s="505"/>
      <c r="BKJ471" s="505"/>
      <c r="BKK471" s="511"/>
      <c r="BKL471" s="512"/>
      <c r="BKM471" s="512"/>
      <c r="BKN471" s="505"/>
      <c r="BKO471" s="505"/>
      <c r="BKP471" s="505"/>
      <c r="BKQ471" s="511"/>
      <c r="BKR471" s="512"/>
      <c r="BKS471" s="512"/>
      <c r="BKT471" s="505"/>
      <c r="BKU471" s="505"/>
      <c r="BKV471" s="505"/>
      <c r="BKW471" s="511"/>
      <c r="BKX471" s="512"/>
      <c r="BKY471" s="512"/>
      <c r="BKZ471" s="505"/>
      <c r="BLA471" s="505"/>
      <c r="BLB471" s="505"/>
      <c r="BLC471" s="511"/>
      <c r="BLD471" s="512"/>
      <c r="BLE471" s="512"/>
      <c r="BLF471" s="505"/>
      <c r="BLG471" s="505"/>
      <c r="BLH471" s="505"/>
      <c r="BLI471" s="511"/>
      <c r="BLJ471" s="512"/>
      <c r="BLK471" s="512"/>
      <c r="BLL471" s="505"/>
      <c r="BLM471" s="505"/>
      <c r="BLN471" s="505"/>
      <c r="BLO471" s="511"/>
      <c r="BLP471" s="512"/>
      <c r="BLQ471" s="512"/>
      <c r="BLR471" s="505"/>
      <c r="BLS471" s="505"/>
      <c r="BLT471" s="505"/>
      <c r="BLU471" s="511"/>
      <c r="BLV471" s="512"/>
      <c r="BLW471" s="512"/>
      <c r="BLX471" s="505"/>
      <c r="BLY471" s="505"/>
      <c r="BLZ471" s="505"/>
      <c r="BMA471" s="511"/>
      <c r="BMB471" s="512"/>
      <c r="BMC471" s="512"/>
      <c r="BMD471" s="505"/>
      <c r="BME471" s="505"/>
      <c r="BMF471" s="505"/>
      <c r="BMG471" s="511"/>
      <c r="BMH471" s="512"/>
      <c r="BMI471" s="512"/>
      <c r="BMJ471" s="505"/>
      <c r="BMK471" s="505"/>
      <c r="BML471" s="505"/>
      <c r="BMM471" s="511"/>
      <c r="BMN471" s="512"/>
      <c r="BMO471" s="512"/>
      <c r="BMP471" s="505"/>
      <c r="BMQ471" s="505"/>
      <c r="BMR471" s="505"/>
      <c r="BMS471" s="511"/>
      <c r="BMT471" s="512"/>
      <c r="BMU471" s="512"/>
      <c r="BMV471" s="505"/>
      <c r="BMW471" s="505"/>
      <c r="BMX471" s="505"/>
      <c r="BMY471" s="511"/>
      <c r="BMZ471" s="512"/>
      <c r="BNA471" s="512"/>
      <c r="BNB471" s="505"/>
      <c r="BNC471" s="505"/>
      <c r="BND471" s="505"/>
      <c r="BNE471" s="511"/>
      <c r="BNF471" s="512"/>
      <c r="BNG471" s="512"/>
      <c r="BNH471" s="505"/>
      <c r="BNI471" s="505"/>
      <c r="BNJ471" s="505"/>
      <c r="BNK471" s="511"/>
      <c r="BNL471" s="512"/>
      <c r="BNM471" s="512"/>
      <c r="BNN471" s="505"/>
      <c r="BNO471" s="505"/>
      <c r="BNP471" s="505"/>
      <c r="BNQ471" s="511"/>
      <c r="BNR471" s="512"/>
      <c r="BNS471" s="512"/>
      <c r="BNT471" s="505"/>
      <c r="BNU471" s="505"/>
      <c r="BNV471" s="505"/>
      <c r="BNW471" s="511"/>
      <c r="BNX471" s="512"/>
      <c r="BNY471" s="512"/>
      <c r="BNZ471" s="505"/>
      <c r="BOA471" s="505"/>
      <c r="BOB471" s="505"/>
      <c r="BOC471" s="511"/>
      <c r="BOD471" s="512"/>
      <c r="BOE471" s="512"/>
      <c r="BOF471" s="505"/>
      <c r="BOG471" s="505"/>
      <c r="BOH471" s="505"/>
      <c r="BOI471" s="511"/>
      <c r="BOJ471" s="512"/>
      <c r="BOK471" s="512"/>
      <c r="BOL471" s="505"/>
      <c r="BOM471" s="505"/>
      <c r="BON471" s="505"/>
      <c r="BOO471" s="511"/>
      <c r="BOP471" s="512"/>
      <c r="BOQ471" s="512"/>
      <c r="BOR471" s="505"/>
      <c r="BOS471" s="505"/>
      <c r="BOT471" s="505"/>
      <c r="BOU471" s="511"/>
      <c r="BOV471" s="512"/>
      <c r="BOW471" s="512"/>
      <c r="BOX471" s="505"/>
      <c r="BOY471" s="505"/>
      <c r="BOZ471" s="505"/>
      <c r="BPA471" s="511"/>
      <c r="BPB471" s="512"/>
      <c r="BPC471" s="512"/>
      <c r="BPD471" s="505"/>
      <c r="BPE471" s="505"/>
      <c r="BPF471" s="505"/>
      <c r="BPG471" s="511"/>
      <c r="BPH471" s="512"/>
      <c r="BPI471" s="512"/>
      <c r="BPJ471" s="505"/>
      <c r="BPK471" s="505"/>
      <c r="BPL471" s="505"/>
      <c r="BPM471" s="511"/>
      <c r="BPN471" s="512"/>
      <c r="BPO471" s="512"/>
      <c r="BPP471" s="505"/>
      <c r="BPQ471" s="505"/>
      <c r="BPR471" s="505"/>
      <c r="BPS471" s="511"/>
      <c r="BPT471" s="512"/>
      <c r="BPU471" s="512"/>
      <c r="BPV471" s="505"/>
      <c r="BPW471" s="505"/>
      <c r="BPX471" s="505"/>
      <c r="BPY471" s="511"/>
      <c r="BPZ471" s="512"/>
      <c r="BQA471" s="512"/>
      <c r="BQB471" s="505"/>
      <c r="BQC471" s="505"/>
      <c r="BQD471" s="505"/>
      <c r="BQE471" s="511"/>
      <c r="BQF471" s="512"/>
      <c r="BQG471" s="512"/>
      <c r="BQH471" s="505"/>
      <c r="BQI471" s="505"/>
      <c r="BQJ471" s="505"/>
      <c r="BQK471" s="511"/>
      <c r="BQL471" s="512"/>
      <c r="BQM471" s="512"/>
      <c r="BQN471" s="505"/>
      <c r="BQO471" s="505"/>
      <c r="BQP471" s="505"/>
      <c r="BQQ471" s="511"/>
      <c r="BQR471" s="512"/>
      <c r="BQS471" s="512"/>
      <c r="BQT471" s="505"/>
      <c r="BQU471" s="505"/>
      <c r="BQV471" s="505"/>
      <c r="BQW471" s="511"/>
      <c r="BQX471" s="512"/>
      <c r="BQY471" s="512"/>
      <c r="BQZ471" s="505"/>
      <c r="BRA471" s="505"/>
      <c r="BRB471" s="505"/>
      <c r="BRC471" s="511"/>
      <c r="BRD471" s="512"/>
      <c r="BRE471" s="512"/>
      <c r="BRF471" s="505"/>
      <c r="BRG471" s="505"/>
      <c r="BRH471" s="505"/>
      <c r="BRI471" s="511"/>
      <c r="BRJ471" s="512"/>
      <c r="BRK471" s="512"/>
      <c r="BRL471" s="505"/>
      <c r="BRM471" s="505"/>
      <c r="BRN471" s="505"/>
      <c r="BRO471" s="511"/>
      <c r="BRP471" s="512"/>
      <c r="BRQ471" s="512"/>
      <c r="BRR471" s="505"/>
      <c r="BRS471" s="505"/>
      <c r="BRT471" s="505"/>
      <c r="BRU471" s="511"/>
      <c r="BRV471" s="512"/>
      <c r="BRW471" s="512"/>
      <c r="BRX471" s="505"/>
      <c r="BRY471" s="505"/>
      <c r="BRZ471" s="505"/>
      <c r="BSA471" s="511"/>
      <c r="BSB471" s="512"/>
      <c r="BSC471" s="512"/>
      <c r="BSD471" s="505"/>
      <c r="BSE471" s="505"/>
      <c r="BSF471" s="505"/>
      <c r="BSG471" s="511"/>
      <c r="BSH471" s="512"/>
      <c r="BSI471" s="512"/>
      <c r="BSJ471" s="505"/>
      <c r="BSK471" s="505"/>
      <c r="BSL471" s="505"/>
      <c r="BSM471" s="511"/>
      <c r="BSN471" s="512"/>
      <c r="BSO471" s="512"/>
      <c r="BSP471" s="505"/>
      <c r="BSQ471" s="505"/>
      <c r="BSR471" s="505"/>
      <c r="BSS471" s="511"/>
      <c r="BST471" s="512"/>
      <c r="BSU471" s="512"/>
      <c r="BSV471" s="505"/>
      <c r="BSW471" s="505"/>
      <c r="BSX471" s="505"/>
      <c r="BSY471" s="511"/>
      <c r="BSZ471" s="512"/>
      <c r="BTA471" s="512"/>
      <c r="BTB471" s="505"/>
      <c r="BTC471" s="505"/>
      <c r="BTD471" s="505"/>
      <c r="BTE471" s="511"/>
      <c r="BTF471" s="512"/>
      <c r="BTG471" s="512"/>
      <c r="BTH471" s="505"/>
      <c r="BTI471" s="505"/>
      <c r="BTJ471" s="505"/>
      <c r="BTK471" s="511"/>
      <c r="BTL471" s="512"/>
      <c r="BTM471" s="512"/>
      <c r="BTN471" s="505"/>
      <c r="BTO471" s="505"/>
      <c r="BTP471" s="505"/>
      <c r="BTQ471" s="511"/>
      <c r="BTR471" s="512"/>
      <c r="BTS471" s="512"/>
      <c r="BTT471" s="505"/>
      <c r="BTU471" s="505"/>
      <c r="BTV471" s="505"/>
      <c r="BTW471" s="511"/>
      <c r="BTX471" s="512"/>
      <c r="BTY471" s="512"/>
      <c r="BTZ471" s="505"/>
      <c r="BUA471" s="505"/>
      <c r="BUB471" s="505"/>
      <c r="BUC471" s="511"/>
      <c r="BUD471" s="512"/>
      <c r="BUE471" s="512"/>
      <c r="BUF471" s="505"/>
      <c r="BUG471" s="505"/>
      <c r="BUH471" s="505"/>
      <c r="BUI471" s="511"/>
      <c r="BUJ471" s="512"/>
      <c r="BUK471" s="512"/>
      <c r="BUL471" s="505"/>
      <c r="BUM471" s="505"/>
      <c r="BUN471" s="505"/>
      <c r="BUO471" s="511"/>
      <c r="BUP471" s="512"/>
      <c r="BUQ471" s="512"/>
      <c r="BUR471" s="505"/>
      <c r="BUS471" s="505"/>
      <c r="BUT471" s="505"/>
      <c r="BUU471" s="511"/>
      <c r="BUV471" s="512"/>
      <c r="BUW471" s="512"/>
      <c r="BUX471" s="505"/>
      <c r="BUY471" s="505"/>
      <c r="BUZ471" s="505"/>
      <c r="BVA471" s="511"/>
      <c r="BVB471" s="512"/>
      <c r="BVC471" s="512"/>
      <c r="BVD471" s="505"/>
      <c r="BVE471" s="505"/>
      <c r="BVF471" s="505"/>
      <c r="BVG471" s="511"/>
      <c r="BVH471" s="512"/>
      <c r="BVI471" s="512"/>
      <c r="BVJ471" s="505"/>
      <c r="BVK471" s="505"/>
      <c r="BVL471" s="505"/>
      <c r="BVM471" s="511"/>
      <c r="BVN471" s="512"/>
      <c r="BVO471" s="512"/>
      <c r="BVP471" s="505"/>
      <c r="BVQ471" s="505"/>
      <c r="BVR471" s="505"/>
      <c r="BVS471" s="511"/>
      <c r="BVT471" s="512"/>
      <c r="BVU471" s="512"/>
      <c r="BVV471" s="505"/>
      <c r="BVW471" s="505"/>
      <c r="BVX471" s="505"/>
      <c r="BVY471" s="511"/>
      <c r="BVZ471" s="512"/>
      <c r="BWA471" s="512"/>
      <c r="BWB471" s="505"/>
      <c r="BWC471" s="505"/>
      <c r="BWD471" s="505"/>
      <c r="BWE471" s="511"/>
      <c r="BWF471" s="512"/>
      <c r="BWG471" s="512"/>
      <c r="BWH471" s="505"/>
      <c r="BWI471" s="505"/>
      <c r="BWJ471" s="505"/>
      <c r="BWK471" s="511"/>
      <c r="BWL471" s="512"/>
      <c r="BWM471" s="512"/>
      <c r="BWN471" s="505"/>
      <c r="BWO471" s="505"/>
      <c r="BWP471" s="505"/>
      <c r="BWQ471" s="511"/>
      <c r="BWR471" s="512"/>
      <c r="BWS471" s="512"/>
      <c r="BWT471" s="505"/>
      <c r="BWU471" s="505"/>
      <c r="BWV471" s="505"/>
      <c r="BWW471" s="511"/>
      <c r="BWX471" s="512"/>
      <c r="BWY471" s="512"/>
      <c r="BWZ471" s="505"/>
      <c r="BXA471" s="505"/>
      <c r="BXB471" s="505"/>
      <c r="BXC471" s="511"/>
      <c r="BXD471" s="512"/>
      <c r="BXE471" s="512"/>
      <c r="BXF471" s="505"/>
      <c r="BXG471" s="505"/>
      <c r="BXH471" s="505"/>
      <c r="BXI471" s="511"/>
      <c r="BXJ471" s="512"/>
      <c r="BXK471" s="512"/>
      <c r="BXL471" s="505"/>
      <c r="BXM471" s="505"/>
      <c r="BXN471" s="505"/>
      <c r="BXO471" s="511"/>
      <c r="BXP471" s="512"/>
      <c r="BXQ471" s="512"/>
      <c r="BXR471" s="505"/>
      <c r="BXS471" s="505"/>
      <c r="BXT471" s="505"/>
      <c r="BXU471" s="511"/>
      <c r="BXV471" s="512"/>
      <c r="BXW471" s="512"/>
      <c r="BXX471" s="505"/>
      <c r="BXY471" s="505"/>
      <c r="BXZ471" s="505"/>
      <c r="BYA471" s="511"/>
      <c r="BYB471" s="512"/>
      <c r="BYC471" s="512"/>
      <c r="BYD471" s="505"/>
      <c r="BYE471" s="505"/>
      <c r="BYF471" s="505"/>
      <c r="BYG471" s="511"/>
      <c r="BYH471" s="512"/>
      <c r="BYI471" s="512"/>
      <c r="BYJ471" s="505"/>
      <c r="BYK471" s="505"/>
      <c r="BYL471" s="505"/>
      <c r="BYM471" s="511"/>
      <c r="BYN471" s="512"/>
      <c r="BYO471" s="512"/>
      <c r="BYP471" s="505"/>
      <c r="BYQ471" s="505"/>
      <c r="BYR471" s="505"/>
      <c r="BYS471" s="511"/>
      <c r="BYT471" s="512"/>
      <c r="BYU471" s="512"/>
      <c r="BYV471" s="505"/>
      <c r="BYW471" s="505"/>
      <c r="BYX471" s="505"/>
      <c r="BYY471" s="511"/>
      <c r="BYZ471" s="512"/>
      <c r="BZA471" s="512"/>
      <c r="BZB471" s="505"/>
      <c r="BZC471" s="505"/>
      <c r="BZD471" s="505"/>
      <c r="BZE471" s="511"/>
      <c r="BZF471" s="512"/>
      <c r="BZG471" s="512"/>
      <c r="BZH471" s="505"/>
      <c r="BZI471" s="505"/>
      <c r="BZJ471" s="505"/>
      <c r="BZK471" s="511"/>
      <c r="BZL471" s="512"/>
      <c r="BZM471" s="512"/>
      <c r="BZN471" s="505"/>
      <c r="BZO471" s="505"/>
      <c r="BZP471" s="505"/>
      <c r="BZQ471" s="511"/>
      <c r="BZR471" s="512"/>
      <c r="BZS471" s="512"/>
      <c r="BZT471" s="505"/>
      <c r="BZU471" s="505"/>
      <c r="BZV471" s="505"/>
      <c r="BZW471" s="511"/>
      <c r="BZX471" s="512"/>
      <c r="BZY471" s="512"/>
      <c r="BZZ471" s="505"/>
      <c r="CAA471" s="505"/>
      <c r="CAB471" s="505"/>
      <c r="CAC471" s="511"/>
      <c r="CAD471" s="512"/>
      <c r="CAE471" s="512"/>
      <c r="CAF471" s="505"/>
      <c r="CAG471" s="505"/>
      <c r="CAH471" s="505"/>
      <c r="CAI471" s="511"/>
      <c r="CAJ471" s="512"/>
      <c r="CAK471" s="512"/>
      <c r="CAL471" s="505"/>
      <c r="CAM471" s="505"/>
      <c r="CAN471" s="505"/>
      <c r="CAO471" s="511"/>
      <c r="CAP471" s="512"/>
      <c r="CAQ471" s="512"/>
      <c r="CAR471" s="505"/>
      <c r="CAS471" s="505"/>
      <c r="CAT471" s="505"/>
      <c r="CAU471" s="511"/>
      <c r="CAV471" s="512"/>
      <c r="CAW471" s="512"/>
      <c r="CAX471" s="505"/>
      <c r="CAY471" s="505"/>
      <c r="CAZ471" s="505"/>
      <c r="CBA471" s="511"/>
      <c r="CBB471" s="512"/>
      <c r="CBC471" s="512"/>
      <c r="CBD471" s="505"/>
      <c r="CBE471" s="505"/>
      <c r="CBF471" s="505"/>
      <c r="CBG471" s="511"/>
      <c r="CBH471" s="512"/>
      <c r="CBI471" s="512"/>
      <c r="CBJ471" s="505"/>
      <c r="CBK471" s="505"/>
      <c r="CBL471" s="505"/>
      <c r="CBM471" s="511"/>
      <c r="CBN471" s="512"/>
      <c r="CBO471" s="512"/>
      <c r="CBP471" s="505"/>
      <c r="CBQ471" s="505"/>
      <c r="CBR471" s="505"/>
      <c r="CBS471" s="511"/>
      <c r="CBT471" s="512"/>
      <c r="CBU471" s="512"/>
      <c r="CBV471" s="505"/>
      <c r="CBW471" s="505"/>
      <c r="CBX471" s="505"/>
      <c r="CBY471" s="511"/>
      <c r="CBZ471" s="512"/>
      <c r="CCA471" s="512"/>
      <c r="CCB471" s="505"/>
      <c r="CCC471" s="505"/>
      <c r="CCD471" s="505"/>
      <c r="CCE471" s="511"/>
      <c r="CCF471" s="512"/>
      <c r="CCG471" s="512"/>
      <c r="CCH471" s="505"/>
      <c r="CCI471" s="505"/>
      <c r="CCJ471" s="505"/>
      <c r="CCK471" s="511"/>
      <c r="CCL471" s="512"/>
      <c r="CCM471" s="512"/>
      <c r="CCN471" s="505"/>
      <c r="CCO471" s="505"/>
      <c r="CCP471" s="505"/>
      <c r="CCQ471" s="511"/>
      <c r="CCR471" s="512"/>
      <c r="CCS471" s="512"/>
      <c r="CCT471" s="505"/>
      <c r="CCU471" s="505"/>
      <c r="CCV471" s="505"/>
      <c r="CCW471" s="511"/>
      <c r="CCX471" s="512"/>
      <c r="CCY471" s="512"/>
      <c r="CCZ471" s="505"/>
      <c r="CDA471" s="505"/>
      <c r="CDB471" s="505"/>
      <c r="CDC471" s="511"/>
      <c r="CDD471" s="512"/>
      <c r="CDE471" s="512"/>
      <c r="CDF471" s="505"/>
      <c r="CDG471" s="505"/>
      <c r="CDH471" s="505"/>
      <c r="CDI471" s="511"/>
      <c r="CDJ471" s="512"/>
      <c r="CDK471" s="512"/>
      <c r="CDL471" s="505"/>
      <c r="CDM471" s="505"/>
      <c r="CDN471" s="505"/>
      <c r="CDO471" s="511"/>
      <c r="CDP471" s="512"/>
      <c r="CDQ471" s="512"/>
      <c r="CDR471" s="505"/>
      <c r="CDS471" s="505"/>
      <c r="CDT471" s="505"/>
      <c r="CDU471" s="511"/>
      <c r="CDV471" s="512"/>
      <c r="CDW471" s="512"/>
      <c r="CDX471" s="505"/>
      <c r="CDY471" s="505"/>
      <c r="CDZ471" s="505"/>
      <c r="CEA471" s="511"/>
      <c r="CEB471" s="512"/>
      <c r="CEC471" s="512"/>
      <c r="CED471" s="505"/>
      <c r="CEE471" s="505"/>
      <c r="CEF471" s="505"/>
      <c r="CEG471" s="511"/>
      <c r="CEH471" s="512"/>
      <c r="CEI471" s="512"/>
      <c r="CEJ471" s="505"/>
      <c r="CEK471" s="505"/>
      <c r="CEL471" s="505"/>
      <c r="CEM471" s="511"/>
      <c r="CEN471" s="512"/>
      <c r="CEO471" s="512"/>
      <c r="CEP471" s="505"/>
      <c r="CEQ471" s="505"/>
      <c r="CER471" s="505"/>
      <c r="CES471" s="511"/>
      <c r="CET471" s="512"/>
      <c r="CEU471" s="512"/>
      <c r="CEV471" s="505"/>
      <c r="CEW471" s="505"/>
      <c r="CEX471" s="505"/>
      <c r="CEY471" s="511"/>
      <c r="CEZ471" s="512"/>
      <c r="CFA471" s="512"/>
      <c r="CFB471" s="505"/>
      <c r="CFC471" s="505"/>
      <c r="CFD471" s="505"/>
      <c r="CFE471" s="511"/>
      <c r="CFF471" s="512"/>
      <c r="CFG471" s="512"/>
      <c r="CFH471" s="505"/>
      <c r="CFI471" s="505"/>
      <c r="CFJ471" s="505"/>
      <c r="CFK471" s="511"/>
      <c r="CFL471" s="512"/>
      <c r="CFM471" s="512"/>
      <c r="CFN471" s="505"/>
      <c r="CFO471" s="505"/>
      <c r="CFP471" s="505"/>
      <c r="CFQ471" s="511"/>
      <c r="CFR471" s="512"/>
      <c r="CFS471" s="512"/>
      <c r="CFT471" s="505"/>
      <c r="CFU471" s="505"/>
      <c r="CFV471" s="505"/>
      <c r="CFW471" s="511"/>
      <c r="CFX471" s="512"/>
      <c r="CFY471" s="512"/>
      <c r="CFZ471" s="505"/>
      <c r="CGA471" s="505"/>
      <c r="CGB471" s="505"/>
      <c r="CGC471" s="511"/>
      <c r="CGD471" s="512"/>
      <c r="CGE471" s="512"/>
      <c r="CGF471" s="505"/>
      <c r="CGG471" s="505"/>
      <c r="CGH471" s="505"/>
      <c r="CGI471" s="511"/>
      <c r="CGJ471" s="512"/>
      <c r="CGK471" s="512"/>
      <c r="CGL471" s="505"/>
      <c r="CGM471" s="505"/>
      <c r="CGN471" s="505"/>
      <c r="CGO471" s="511"/>
      <c r="CGP471" s="512"/>
      <c r="CGQ471" s="512"/>
      <c r="CGR471" s="505"/>
      <c r="CGS471" s="505"/>
      <c r="CGT471" s="505"/>
      <c r="CGU471" s="511"/>
      <c r="CGV471" s="512"/>
      <c r="CGW471" s="512"/>
      <c r="CGX471" s="505"/>
      <c r="CGY471" s="505"/>
      <c r="CGZ471" s="505"/>
      <c r="CHA471" s="511"/>
      <c r="CHB471" s="512"/>
      <c r="CHC471" s="512"/>
      <c r="CHD471" s="505"/>
      <c r="CHE471" s="505"/>
      <c r="CHF471" s="505"/>
      <c r="CHG471" s="511"/>
      <c r="CHH471" s="512"/>
      <c r="CHI471" s="512"/>
      <c r="CHJ471" s="505"/>
      <c r="CHK471" s="505"/>
      <c r="CHL471" s="505"/>
      <c r="CHM471" s="511"/>
      <c r="CHN471" s="512"/>
      <c r="CHO471" s="512"/>
      <c r="CHP471" s="505"/>
      <c r="CHQ471" s="505"/>
      <c r="CHR471" s="505"/>
      <c r="CHS471" s="511"/>
      <c r="CHT471" s="512"/>
      <c r="CHU471" s="512"/>
      <c r="CHV471" s="505"/>
      <c r="CHW471" s="505"/>
      <c r="CHX471" s="505"/>
      <c r="CHY471" s="511"/>
      <c r="CHZ471" s="512"/>
      <c r="CIA471" s="512"/>
      <c r="CIB471" s="505"/>
      <c r="CIC471" s="505"/>
      <c r="CID471" s="505"/>
      <c r="CIE471" s="511"/>
      <c r="CIF471" s="512"/>
      <c r="CIG471" s="512"/>
      <c r="CIH471" s="505"/>
      <c r="CII471" s="505"/>
      <c r="CIJ471" s="505"/>
      <c r="CIK471" s="511"/>
      <c r="CIL471" s="512"/>
      <c r="CIM471" s="512"/>
      <c r="CIN471" s="505"/>
      <c r="CIO471" s="505"/>
      <c r="CIP471" s="505"/>
      <c r="CIQ471" s="511"/>
      <c r="CIR471" s="512"/>
      <c r="CIS471" s="512"/>
      <c r="CIT471" s="505"/>
      <c r="CIU471" s="505"/>
      <c r="CIV471" s="505"/>
      <c r="CIW471" s="511"/>
      <c r="CIX471" s="512"/>
      <c r="CIY471" s="512"/>
      <c r="CIZ471" s="505"/>
      <c r="CJA471" s="505"/>
      <c r="CJB471" s="505"/>
      <c r="CJC471" s="511"/>
      <c r="CJD471" s="512"/>
      <c r="CJE471" s="512"/>
      <c r="CJF471" s="505"/>
      <c r="CJG471" s="505"/>
      <c r="CJH471" s="505"/>
      <c r="CJI471" s="511"/>
      <c r="CJJ471" s="512"/>
      <c r="CJK471" s="512"/>
      <c r="CJL471" s="505"/>
      <c r="CJM471" s="505"/>
      <c r="CJN471" s="505"/>
      <c r="CJO471" s="511"/>
      <c r="CJP471" s="512"/>
      <c r="CJQ471" s="512"/>
      <c r="CJR471" s="505"/>
      <c r="CJS471" s="505"/>
      <c r="CJT471" s="505"/>
      <c r="CJU471" s="511"/>
      <c r="CJV471" s="512"/>
      <c r="CJW471" s="512"/>
      <c r="CJX471" s="505"/>
      <c r="CJY471" s="505"/>
      <c r="CJZ471" s="505"/>
      <c r="CKA471" s="511"/>
      <c r="CKB471" s="512"/>
      <c r="CKC471" s="512"/>
      <c r="CKD471" s="505"/>
      <c r="CKE471" s="505"/>
      <c r="CKF471" s="505"/>
      <c r="CKG471" s="511"/>
      <c r="CKH471" s="512"/>
      <c r="CKI471" s="512"/>
      <c r="CKJ471" s="505"/>
      <c r="CKK471" s="505"/>
      <c r="CKL471" s="505"/>
      <c r="CKM471" s="511"/>
      <c r="CKN471" s="512"/>
      <c r="CKO471" s="512"/>
      <c r="CKP471" s="505"/>
      <c r="CKQ471" s="505"/>
      <c r="CKR471" s="505"/>
      <c r="CKS471" s="511"/>
      <c r="CKT471" s="512"/>
      <c r="CKU471" s="512"/>
      <c r="CKV471" s="505"/>
      <c r="CKW471" s="505"/>
      <c r="CKX471" s="505"/>
      <c r="CKY471" s="511"/>
      <c r="CKZ471" s="512"/>
      <c r="CLA471" s="512"/>
      <c r="CLB471" s="505"/>
      <c r="CLC471" s="505"/>
      <c r="CLD471" s="505"/>
      <c r="CLE471" s="511"/>
      <c r="CLF471" s="512"/>
      <c r="CLG471" s="512"/>
      <c r="CLH471" s="505"/>
      <c r="CLI471" s="505"/>
      <c r="CLJ471" s="505"/>
      <c r="CLK471" s="511"/>
      <c r="CLL471" s="512"/>
      <c r="CLM471" s="512"/>
      <c r="CLN471" s="505"/>
      <c r="CLO471" s="505"/>
      <c r="CLP471" s="505"/>
      <c r="CLQ471" s="511"/>
      <c r="CLR471" s="512"/>
      <c r="CLS471" s="512"/>
      <c r="CLT471" s="505"/>
      <c r="CLU471" s="505"/>
      <c r="CLV471" s="505"/>
      <c r="CLW471" s="511"/>
      <c r="CLX471" s="512"/>
      <c r="CLY471" s="512"/>
      <c r="CLZ471" s="505"/>
      <c r="CMA471" s="505"/>
      <c r="CMB471" s="505"/>
      <c r="CMC471" s="511"/>
      <c r="CMD471" s="512"/>
      <c r="CME471" s="512"/>
      <c r="CMF471" s="505"/>
      <c r="CMG471" s="505"/>
      <c r="CMH471" s="505"/>
      <c r="CMI471" s="511"/>
      <c r="CMJ471" s="512"/>
      <c r="CMK471" s="512"/>
      <c r="CML471" s="505"/>
      <c r="CMM471" s="505"/>
      <c r="CMN471" s="505"/>
      <c r="CMO471" s="511"/>
      <c r="CMP471" s="512"/>
      <c r="CMQ471" s="512"/>
      <c r="CMR471" s="505"/>
      <c r="CMS471" s="505"/>
      <c r="CMT471" s="505"/>
      <c r="CMU471" s="511"/>
      <c r="CMV471" s="512"/>
      <c r="CMW471" s="512"/>
      <c r="CMX471" s="505"/>
      <c r="CMY471" s="505"/>
      <c r="CMZ471" s="505"/>
      <c r="CNA471" s="511"/>
      <c r="CNB471" s="512"/>
      <c r="CNC471" s="512"/>
      <c r="CND471" s="505"/>
      <c r="CNE471" s="505"/>
      <c r="CNF471" s="505"/>
      <c r="CNG471" s="511"/>
      <c r="CNH471" s="512"/>
      <c r="CNI471" s="512"/>
      <c r="CNJ471" s="505"/>
      <c r="CNK471" s="505"/>
      <c r="CNL471" s="505"/>
      <c r="CNM471" s="511"/>
      <c r="CNN471" s="512"/>
      <c r="CNO471" s="512"/>
      <c r="CNP471" s="505"/>
      <c r="CNQ471" s="505"/>
      <c r="CNR471" s="505"/>
      <c r="CNS471" s="511"/>
      <c r="CNT471" s="512"/>
      <c r="CNU471" s="512"/>
      <c r="CNV471" s="505"/>
      <c r="CNW471" s="505"/>
      <c r="CNX471" s="505"/>
      <c r="CNY471" s="511"/>
      <c r="CNZ471" s="512"/>
      <c r="COA471" s="512"/>
      <c r="COB471" s="505"/>
      <c r="COC471" s="505"/>
      <c r="COD471" s="505"/>
      <c r="COE471" s="511"/>
      <c r="COF471" s="512"/>
      <c r="COG471" s="512"/>
      <c r="COH471" s="505"/>
      <c r="COI471" s="505"/>
      <c r="COJ471" s="505"/>
      <c r="COK471" s="511"/>
      <c r="COL471" s="512"/>
      <c r="COM471" s="512"/>
      <c r="CON471" s="505"/>
      <c r="COO471" s="505"/>
      <c r="COP471" s="505"/>
      <c r="COQ471" s="511"/>
      <c r="COR471" s="512"/>
      <c r="COS471" s="512"/>
      <c r="COT471" s="505"/>
      <c r="COU471" s="505"/>
      <c r="COV471" s="505"/>
      <c r="COW471" s="511"/>
      <c r="COX471" s="512"/>
      <c r="COY471" s="512"/>
      <c r="COZ471" s="505"/>
      <c r="CPA471" s="505"/>
      <c r="CPB471" s="505"/>
      <c r="CPC471" s="511"/>
      <c r="CPD471" s="512"/>
      <c r="CPE471" s="512"/>
      <c r="CPF471" s="505"/>
      <c r="CPG471" s="505"/>
      <c r="CPH471" s="505"/>
      <c r="CPI471" s="511"/>
      <c r="CPJ471" s="512"/>
      <c r="CPK471" s="512"/>
      <c r="CPL471" s="505"/>
      <c r="CPM471" s="505"/>
      <c r="CPN471" s="505"/>
      <c r="CPO471" s="511"/>
      <c r="CPP471" s="512"/>
      <c r="CPQ471" s="512"/>
      <c r="CPR471" s="505"/>
      <c r="CPS471" s="505"/>
      <c r="CPT471" s="505"/>
      <c r="CPU471" s="511"/>
      <c r="CPV471" s="512"/>
      <c r="CPW471" s="512"/>
      <c r="CPX471" s="505"/>
      <c r="CPY471" s="505"/>
      <c r="CPZ471" s="505"/>
      <c r="CQA471" s="511"/>
      <c r="CQB471" s="512"/>
      <c r="CQC471" s="512"/>
      <c r="CQD471" s="505"/>
      <c r="CQE471" s="505"/>
      <c r="CQF471" s="505"/>
      <c r="CQG471" s="511"/>
      <c r="CQH471" s="512"/>
      <c r="CQI471" s="512"/>
      <c r="CQJ471" s="505"/>
      <c r="CQK471" s="505"/>
      <c r="CQL471" s="505"/>
      <c r="CQM471" s="511"/>
      <c r="CQN471" s="512"/>
      <c r="CQO471" s="512"/>
      <c r="CQP471" s="505"/>
      <c r="CQQ471" s="505"/>
      <c r="CQR471" s="505"/>
      <c r="CQS471" s="511"/>
      <c r="CQT471" s="512"/>
      <c r="CQU471" s="512"/>
      <c r="CQV471" s="505"/>
      <c r="CQW471" s="505"/>
      <c r="CQX471" s="505"/>
      <c r="CQY471" s="511"/>
      <c r="CQZ471" s="512"/>
      <c r="CRA471" s="512"/>
      <c r="CRB471" s="505"/>
      <c r="CRC471" s="505"/>
      <c r="CRD471" s="505"/>
      <c r="CRE471" s="511"/>
      <c r="CRF471" s="512"/>
      <c r="CRG471" s="512"/>
      <c r="CRH471" s="505"/>
      <c r="CRI471" s="505"/>
      <c r="CRJ471" s="505"/>
      <c r="CRK471" s="511"/>
      <c r="CRL471" s="512"/>
      <c r="CRM471" s="512"/>
      <c r="CRN471" s="505"/>
      <c r="CRO471" s="505"/>
      <c r="CRP471" s="505"/>
      <c r="CRQ471" s="511"/>
      <c r="CRR471" s="512"/>
      <c r="CRS471" s="512"/>
      <c r="CRT471" s="505"/>
      <c r="CRU471" s="505"/>
      <c r="CRV471" s="505"/>
      <c r="CRW471" s="511"/>
      <c r="CRX471" s="512"/>
      <c r="CRY471" s="512"/>
      <c r="CRZ471" s="505"/>
      <c r="CSA471" s="505"/>
      <c r="CSB471" s="505"/>
      <c r="CSC471" s="511"/>
      <c r="CSD471" s="512"/>
      <c r="CSE471" s="512"/>
      <c r="CSF471" s="505"/>
      <c r="CSG471" s="505"/>
      <c r="CSH471" s="505"/>
      <c r="CSI471" s="511"/>
      <c r="CSJ471" s="512"/>
      <c r="CSK471" s="512"/>
      <c r="CSL471" s="505"/>
      <c r="CSM471" s="505"/>
      <c r="CSN471" s="505"/>
      <c r="CSO471" s="511"/>
      <c r="CSP471" s="512"/>
      <c r="CSQ471" s="512"/>
      <c r="CSR471" s="505"/>
      <c r="CSS471" s="505"/>
      <c r="CST471" s="505"/>
      <c r="CSU471" s="511"/>
      <c r="CSV471" s="512"/>
      <c r="CSW471" s="512"/>
      <c r="CSX471" s="505"/>
      <c r="CSY471" s="505"/>
      <c r="CSZ471" s="505"/>
      <c r="CTA471" s="511"/>
      <c r="CTB471" s="512"/>
      <c r="CTC471" s="512"/>
      <c r="CTD471" s="505"/>
      <c r="CTE471" s="505"/>
      <c r="CTF471" s="505"/>
      <c r="CTG471" s="511"/>
      <c r="CTH471" s="512"/>
      <c r="CTI471" s="512"/>
      <c r="CTJ471" s="505"/>
      <c r="CTK471" s="505"/>
      <c r="CTL471" s="505"/>
      <c r="CTM471" s="511"/>
      <c r="CTN471" s="512"/>
      <c r="CTO471" s="512"/>
      <c r="CTP471" s="505"/>
      <c r="CTQ471" s="505"/>
      <c r="CTR471" s="505"/>
      <c r="CTS471" s="511"/>
      <c r="CTT471" s="512"/>
      <c r="CTU471" s="512"/>
      <c r="CTV471" s="505"/>
      <c r="CTW471" s="505"/>
      <c r="CTX471" s="505"/>
      <c r="CTY471" s="511"/>
      <c r="CTZ471" s="512"/>
      <c r="CUA471" s="512"/>
      <c r="CUB471" s="505"/>
      <c r="CUC471" s="505"/>
      <c r="CUD471" s="505"/>
      <c r="CUE471" s="511"/>
      <c r="CUF471" s="512"/>
      <c r="CUG471" s="512"/>
      <c r="CUH471" s="505"/>
      <c r="CUI471" s="505"/>
      <c r="CUJ471" s="505"/>
      <c r="CUK471" s="511"/>
      <c r="CUL471" s="512"/>
      <c r="CUM471" s="512"/>
      <c r="CUN471" s="505"/>
      <c r="CUO471" s="505"/>
      <c r="CUP471" s="505"/>
      <c r="CUQ471" s="511"/>
      <c r="CUR471" s="512"/>
      <c r="CUS471" s="512"/>
      <c r="CUT471" s="505"/>
      <c r="CUU471" s="505"/>
      <c r="CUV471" s="505"/>
      <c r="CUW471" s="511"/>
      <c r="CUX471" s="512"/>
      <c r="CUY471" s="512"/>
      <c r="CUZ471" s="505"/>
      <c r="CVA471" s="505"/>
      <c r="CVB471" s="505"/>
      <c r="CVC471" s="511"/>
      <c r="CVD471" s="512"/>
      <c r="CVE471" s="512"/>
      <c r="CVF471" s="505"/>
      <c r="CVG471" s="505"/>
      <c r="CVH471" s="505"/>
      <c r="CVI471" s="511"/>
      <c r="CVJ471" s="512"/>
      <c r="CVK471" s="512"/>
      <c r="CVL471" s="505"/>
      <c r="CVM471" s="505"/>
      <c r="CVN471" s="505"/>
      <c r="CVO471" s="511"/>
      <c r="CVP471" s="512"/>
      <c r="CVQ471" s="512"/>
      <c r="CVR471" s="505"/>
      <c r="CVS471" s="505"/>
      <c r="CVT471" s="505"/>
      <c r="CVU471" s="511"/>
      <c r="CVV471" s="512"/>
      <c r="CVW471" s="512"/>
      <c r="CVX471" s="505"/>
      <c r="CVY471" s="505"/>
      <c r="CVZ471" s="505"/>
      <c r="CWA471" s="511"/>
      <c r="CWB471" s="512"/>
      <c r="CWC471" s="512"/>
      <c r="CWD471" s="505"/>
      <c r="CWE471" s="505"/>
      <c r="CWF471" s="505"/>
      <c r="CWG471" s="511"/>
      <c r="CWH471" s="512"/>
      <c r="CWI471" s="512"/>
      <c r="CWJ471" s="505"/>
      <c r="CWK471" s="505"/>
      <c r="CWL471" s="505"/>
      <c r="CWM471" s="511"/>
      <c r="CWN471" s="512"/>
      <c r="CWO471" s="512"/>
      <c r="CWP471" s="505"/>
      <c r="CWQ471" s="505"/>
      <c r="CWR471" s="505"/>
      <c r="CWS471" s="511"/>
      <c r="CWT471" s="512"/>
      <c r="CWU471" s="512"/>
      <c r="CWV471" s="505"/>
      <c r="CWW471" s="505"/>
      <c r="CWX471" s="505"/>
      <c r="CWY471" s="511"/>
      <c r="CWZ471" s="512"/>
      <c r="CXA471" s="512"/>
      <c r="CXB471" s="505"/>
      <c r="CXC471" s="505"/>
      <c r="CXD471" s="505"/>
      <c r="CXE471" s="511"/>
      <c r="CXF471" s="512"/>
      <c r="CXG471" s="512"/>
      <c r="CXH471" s="505"/>
      <c r="CXI471" s="505"/>
      <c r="CXJ471" s="505"/>
      <c r="CXK471" s="511"/>
      <c r="CXL471" s="512"/>
      <c r="CXM471" s="512"/>
      <c r="CXN471" s="505"/>
      <c r="CXO471" s="505"/>
      <c r="CXP471" s="505"/>
      <c r="CXQ471" s="511"/>
      <c r="CXR471" s="512"/>
      <c r="CXS471" s="512"/>
      <c r="CXT471" s="505"/>
      <c r="CXU471" s="505"/>
      <c r="CXV471" s="505"/>
      <c r="CXW471" s="511"/>
      <c r="CXX471" s="512"/>
      <c r="CXY471" s="512"/>
      <c r="CXZ471" s="505"/>
      <c r="CYA471" s="505"/>
      <c r="CYB471" s="505"/>
      <c r="CYC471" s="511"/>
      <c r="CYD471" s="512"/>
      <c r="CYE471" s="512"/>
      <c r="CYF471" s="505"/>
      <c r="CYG471" s="505"/>
      <c r="CYH471" s="505"/>
      <c r="CYI471" s="511"/>
      <c r="CYJ471" s="512"/>
      <c r="CYK471" s="512"/>
      <c r="CYL471" s="505"/>
      <c r="CYM471" s="505"/>
      <c r="CYN471" s="505"/>
      <c r="CYO471" s="511"/>
      <c r="CYP471" s="512"/>
      <c r="CYQ471" s="512"/>
      <c r="CYR471" s="505"/>
      <c r="CYS471" s="505"/>
      <c r="CYT471" s="505"/>
      <c r="CYU471" s="511"/>
      <c r="CYV471" s="512"/>
      <c r="CYW471" s="512"/>
      <c r="CYX471" s="505"/>
      <c r="CYY471" s="505"/>
      <c r="CYZ471" s="505"/>
      <c r="CZA471" s="511"/>
      <c r="CZB471" s="512"/>
      <c r="CZC471" s="512"/>
      <c r="CZD471" s="505"/>
      <c r="CZE471" s="505"/>
      <c r="CZF471" s="505"/>
      <c r="CZG471" s="511"/>
      <c r="CZH471" s="512"/>
      <c r="CZI471" s="512"/>
      <c r="CZJ471" s="505"/>
      <c r="CZK471" s="505"/>
      <c r="CZL471" s="505"/>
      <c r="CZM471" s="511"/>
      <c r="CZN471" s="512"/>
      <c r="CZO471" s="512"/>
      <c r="CZP471" s="505"/>
      <c r="CZQ471" s="505"/>
      <c r="CZR471" s="505"/>
      <c r="CZS471" s="511"/>
      <c r="CZT471" s="512"/>
      <c r="CZU471" s="512"/>
      <c r="CZV471" s="505"/>
      <c r="CZW471" s="505"/>
      <c r="CZX471" s="505"/>
      <c r="CZY471" s="511"/>
      <c r="CZZ471" s="512"/>
      <c r="DAA471" s="512"/>
      <c r="DAB471" s="505"/>
      <c r="DAC471" s="505"/>
      <c r="DAD471" s="505"/>
      <c r="DAE471" s="511"/>
      <c r="DAF471" s="512"/>
      <c r="DAG471" s="512"/>
      <c r="DAH471" s="505"/>
      <c r="DAI471" s="505"/>
      <c r="DAJ471" s="505"/>
      <c r="DAK471" s="511"/>
      <c r="DAL471" s="512"/>
      <c r="DAM471" s="512"/>
      <c r="DAN471" s="505"/>
      <c r="DAO471" s="505"/>
      <c r="DAP471" s="505"/>
      <c r="DAQ471" s="511"/>
      <c r="DAR471" s="512"/>
      <c r="DAS471" s="512"/>
      <c r="DAT471" s="505"/>
      <c r="DAU471" s="505"/>
      <c r="DAV471" s="505"/>
      <c r="DAW471" s="511"/>
      <c r="DAX471" s="512"/>
      <c r="DAY471" s="512"/>
      <c r="DAZ471" s="505"/>
      <c r="DBA471" s="505"/>
      <c r="DBB471" s="505"/>
      <c r="DBC471" s="511"/>
      <c r="DBD471" s="512"/>
      <c r="DBE471" s="512"/>
      <c r="DBF471" s="505"/>
      <c r="DBG471" s="505"/>
      <c r="DBH471" s="505"/>
      <c r="DBI471" s="511"/>
      <c r="DBJ471" s="512"/>
      <c r="DBK471" s="512"/>
      <c r="DBL471" s="505"/>
      <c r="DBM471" s="505"/>
      <c r="DBN471" s="505"/>
      <c r="DBO471" s="511"/>
      <c r="DBP471" s="512"/>
      <c r="DBQ471" s="512"/>
      <c r="DBR471" s="505"/>
      <c r="DBS471" s="505"/>
      <c r="DBT471" s="505"/>
      <c r="DBU471" s="511"/>
      <c r="DBV471" s="512"/>
      <c r="DBW471" s="512"/>
      <c r="DBX471" s="505"/>
      <c r="DBY471" s="505"/>
      <c r="DBZ471" s="505"/>
      <c r="DCA471" s="511"/>
      <c r="DCB471" s="512"/>
      <c r="DCC471" s="512"/>
      <c r="DCD471" s="505"/>
      <c r="DCE471" s="505"/>
      <c r="DCF471" s="505"/>
      <c r="DCG471" s="511"/>
      <c r="DCH471" s="512"/>
      <c r="DCI471" s="512"/>
      <c r="DCJ471" s="505"/>
      <c r="DCK471" s="505"/>
      <c r="DCL471" s="505"/>
      <c r="DCM471" s="511"/>
      <c r="DCN471" s="512"/>
      <c r="DCO471" s="512"/>
      <c r="DCP471" s="505"/>
      <c r="DCQ471" s="505"/>
      <c r="DCR471" s="505"/>
      <c r="DCS471" s="511"/>
      <c r="DCT471" s="512"/>
      <c r="DCU471" s="512"/>
      <c r="DCV471" s="505"/>
      <c r="DCW471" s="505"/>
      <c r="DCX471" s="505"/>
      <c r="DCY471" s="511"/>
      <c r="DCZ471" s="512"/>
      <c r="DDA471" s="512"/>
      <c r="DDB471" s="505"/>
      <c r="DDC471" s="505"/>
      <c r="DDD471" s="505"/>
      <c r="DDE471" s="511"/>
      <c r="DDF471" s="512"/>
      <c r="DDG471" s="512"/>
      <c r="DDH471" s="505"/>
      <c r="DDI471" s="505"/>
      <c r="DDJ471" s="505"/>
      <c r="DDK471" s="511"/>
      <c r="DDL471" s="512"/>
      <c r="DDM471" s="512"/>
      <c r="DDN471" s="505"/>
      <c r="DDO471" s="505"/>
      <c r="DDP471" s="505"/>
      <c r="DDQ471" s="511"/>
      <c r="DDR471" s="512"/>
      <c r="DDS471" s="512"/>
      <c r="DDT471" s="505"/>
      <c r="DDU471" s="505"/>
      <c r="DDV471" s="505"/>
      <c r="DDW471" s="511"/>
      <c r="DDX471" s="512"/>
      <c r="DDY471" s="512"/>
      <c r="DDZ471" s="505"/>
      <c r="DEA471" s="505"/>
      <c r="DEB471" s="505"/>
      <c r="DEC471" s="511"/>
      <c r="DED471" s="512"/>
      <c r="DEE471" s="512"/>
      <c r="DEF471" s="505"/>
      <c r="DEG471" s="505"/>
      <c r="DEH471" s="505"/>
      <c r="DEI471" s="511"/>
      <c r="DEJ471" s="512"/>
      <c r="DEK471" s="512"/>
      <c r="DEL471" s="505"/>
      <c r="DEM471" s="505"/>
      <c r="DEN471" s="505"/>
      <c r="DEO471" s="511"/>
      <c r="DEP471" s="512"/>
      <c r="DEQ471" s="512"/>
      <c r="DER471" s="505"/>
      <c r="DES471" s="505"/>
      <c r="DET471" s="505"/>
      <c r="DEU471" s="511"/>
      <c r="DEV471" s="512"/>
      <c r="DEW471" s="512"/>
      <c r="DEX471" s="505"/>
      <c r="DEY471" s="505"/>
      <c r="DEZ471" s="505"/>
      <c r="DFA471" s="511"/>
      <c r="DFB471" s="512"/>
      <c r="DFC471" s="512"/>
      <c r="DFD471" s="505"/>
      <c r="DFE471" s="505"/>
      <c r="DFF471" s="505"/>
      <c r="DFG471" s="511"/>
      <c r="DFH471" s="512"/>
      <c r="DFI471" s="512"/>
      <c r="DFJ471" s="505"/>
      <c r="DFK471" s="505"/>
      <c r="DFL471" s="505"/>
      <c r="DFM471" s="511"/>
      <c r="DFN471" s="512"/>
      <c r="DFO471" s="512"/>
      <c r="DFP471" s="505"/>
      <c r="DFQ471" s="505"/>
      <c r="DFR471" s="505"/>
      <c r="DFS471" s="511"/>
      <c r="DFT471" s="512"/>
      <c r="DFU471" s="512"/>
      <c r="DFV471" s="505"/>
      <c r="DFW471" s="505"/>
      <c r="DFX471" s="505"/>
      <c r="DFY471" s="511"/>
      <c r="DFZ471" s="512"/>
      <c r="DGA471" s="512"/>
      <c r="DGB471" s="505"/>
      <c r="DGC471" s="505"/>
      <c r="DGD471" s="505"/>
      <c r="DGE471" s="511"/>
      <c r="DGF471" s="512"/>
      <c r="DGG471" s="512"/>
      <c r="DGH471" s="505"/>
      <c r="DGI471" s="505"/>
      <c r="DGJ471" s="505"/>
      <c r="DGK471" s="511"/>
      <c r="DGL471" s="512"/>
      <c r="DGM471" s="512"/>
      <c r="DGN471" s="505"/>
      <c r="DGO471" s="505"/>
      <c r="DGP471" s="505"/>
      <c r="DGQ471" s="511"/>
      <c r="DGR471" s="512"/>
      <c r="DGS471" s="512"/>
      <c r="DGT471" s="505"/>
      <c r="DGU471" s="505"/>
      <c r="DGV471" s="505"/>
      <c r="DGW471" s="511"/>
      <c r="DGX471" s="512"/>
      <c r="DGY471" s="512"/>
      <c r="DGZ471" s="505"/>
      <c r="DHA471" s="505"/>
      <c r="DHB471" s="505"/>
      <c r="DHC471" s="511"/>
      <c r="DHD471" s="512"/>
      <c r="DHE471" s="512"/>
      <c r="DHF471" s="505"/>
      <c r="DHG471" s="505"/>
      <c r="DHH471" s="505"/>
      <c r="DHI471" s="511"/>
      <c r="DHJ471" s="512"/>
      <c r="DHK471" s="512"/>
      <c r="DHL471" s="505"/>
      <c r="DHM471" s="505"/>
      <c r="DHN471" s="505"/>
      <c r="DHO471" s="511"/>
      <c r="DHP471" s="512"/>
      <c r="DHQ471" s="512"/>
      <c r="DHR471" s="505"/>
      <c r="DHS471" s="505"/>
      <c r="DHT471" s="505"/>
      <c r="DHU471" s="511"/>
      <c r="DHV471" s="512"/>
      <c r="DHW471" s="512"/>
      <c r="DHX471" s="505"/>
      <c r="DHY471" s="505"/>
      <c r="DHZ471" s="505"/>
      <c r="DIA471" s="511"/>
      <c r="DIB471" s="512"/>
      <c r="DIC471" s="512"/>
      <c r="DID471" s="505"/>
      <c r="DIE471" s="505"/>
      <c r="DIF471" s="505"/>
      <c r="DIG471" s="511"/>
      <c r="DIH471" s="512"/>
      <c r="DII471" s="512"/>
      <c r="DIJ471" s="505"/>
      <c r="DIK471" s="505"/>
      <c r="DIL471" s="505"/>
      <c r="DIM471" s="511"/>
      <c r="DIN471" s="512"/>
      <c r="DIO471" s="512"/>
      <c r="DIP471" s="505"/>
      <c r="DIQ471" s="505"/>
      <c r="DIR471" s="505"/>
      <c r="DIS471" s="511"/>
      <c r="DIT471" s="512"/>
      <c r="DIU471" s="512"/>
      <c r="DIV471" s="505"/>
      <c r="DIW471" s="505"/>
      <c r="DIX471" s="505"/>
      <c r="DIY471" s="511"/>
      <c r="DIZ471" s="512"/>
      <c r="DJA471" s="512"/>
      <c r="DJB471" s="505"/>
      <c r="DJC471" s="505"/>
      <c r="DJD471" s="505"/>
      <c r="DJE471" s="511"/>
      <c r="DJF471" s="512"/>
      <c r="DJG471" s="512"/>
      <c r="DJH471" s="505"/>
      <c r="DJI471" s="505"/>
      <c r="DJJ471" s="505"/>
      <c r="DJK471" s="511"/>
      <c r="DJL471" s="512"/>
      <c r="DJM471" s="512"/>
      <c r="DJN471" s="505"/>
      <c r="DJO471" s="505"/>
      <c r="DJP471" s="505"/>
      <c r="DJQ471" s="511"/>
      <c r="DJR471" s="512"/>
      <c r="DJS471" s="512"/>
      <c r="DJT471" s="505"/>
      <c r="DJU471" s="505"/>
      <c r="DJV471" s="505"/>
      <c r="DJW471" s="511"/>
      <c r="DJX471" s="512"/>
      <c r="DJY471" s="512"/>
      <c r="DJZ471" s="505"/>
      <c r="DKA471" s="505"/>
      <c r="DKB471" s="505"/>
      <c r="DKC471" s="511"/>
      <c r="DKD471" s="512"/>
      <c r="DKE471" s="512"/>
      <c r="DKF471" s="505"/>
      <c r="DKG471" s="505"/>
      <c r="DKH471" s="505"/>
      <c r="DKI471" s="511"/>
      <c r="DKJ471" s="512"/>
      <c r="DKK471" s="512"/>
      <c r="DKL471" s="505"/>
      <c r="DKM471" s="505"/>
      <c r="DKN471" s="505"/>
      <c r="DKO471" s="511"/>
      <c r="DKP471" s="512"/>
      <c r="DKQ471" s="512"/>
      <c r="DKR471" s="505"/>
      <c r="DKS471" s="505"/>
      <c r="DKT471" s="505"/>
      <c r="DKU471" s="511"/>
      <c r="DKV471" s="512"/>
      <c r="DKW471" s="512"/>
      <c r="DKX471" s="505"/>
      <c r="DKY471" s="505"/>
      <c r="DKZ471" s="505"/>
      <c r="DLA471" s="511"/>
      <c r="DLB471" s="512"/>
      <c r="DLC471" s="512"/>
      <c r="DLD471" s="505"/>
      <c r="DLE471" s="505"/>
      <c r="DLF471" s="505"/>
      <c r="DLG471" s="511"/>
      <c r="DLH471" s="512"/>
      <c r="DLI471" s="512"/>
      <c r="DLJ471" s="505"/>
      <c r="DLK471" s="505"/>
      <c r="DLL471" s="505"/>
      <c r="DLM471" s="511"/>
      <c r="DLN471" s="512"/>
      <c r="DLO471" s="512"/>
      <c r="DLP471" s="505"/>
      <c r="DLQ471" s="505"/>
      <c r="DLR471" s="505"/>
      <c r="DLS471" s="511"/>
      <c r="DLT471" s="512"/>
      <c r="DLU471" s="512"/>
      <c r="DLV471" s="505"/>
      <c r="DLW471" s="505"/>
      <c r="DLX471" s="505"/>
      <c r="DLY471" s="511"/>
      <c r="DLZ471" s="512"/>
      <c r="DMA471" s="512"/>
      <c r="DMB471" s="505"/>
      <c r="DMC471" s="505"/>
      <c r="DMD471" s="505"/>
      <c r="DME471" s="511"/>
      <c r="DMF471" s="512"/>
      <c r="DMG471" s="512"/>
      <c r="DMH471" s="505"/>
      <c r="DMI471" s="505"/>
      <c r="DMJ471" s="505"/>
      <c r="DMK471" s="511"/>
      <c r="DML471" s="512"/>
      <c r="DMM471" s="512"/>
      <c r="DMN471" s="505"/>
      <c r="DMO471" s="505"/>
      <c r="DMP471" s="505"/>
      <c r="DMQ471" s="511"/>
      <c r="DMR471" s="512"/>
      <c r="DMS471" s="512"/>
      <c r="DMT471" s="505"/>
      <c r="DMU471" s="505"/>
      <c r="DMV471" s="505"/>
      <c r="DMW471" s="511"/>
      <c r="DMX471" s="512"/>
      <c r="DMY471" s="512"/>
      <c r="DMZ471" s="505"/>
      <c r="DNA471" s="505"/>
      <c r="DNB471" s="505"/>
      <c r="DNC471" s="511"/>
      <c r="DND471" s="512"/>
      <c r="DNE471" s="512"/>
      <c r="DNF471" s="505"/>
      <c r="DNG471" s="505"/>
      <c r="DNH471" s="505"/>
      <c r="DNI471" s="511"/>
      <c r="DNJ471" s="512"/>
      <c r="DNK471" s="512"/>
      <c r="DNL471" s="505"/>
      <c r="DNM471" s="505"/>
      <c r="DNN471" s="505"/>
      <c r="DNO471" s="511"/>
      <c r="DNP471" s="512"/>
      <c r="DNQ471" s="512"/>
      <c r="DNR471" s="505"/>
      <c r="DNS471" s="505"/>
      <c r="DNT471" s="505"/>
      <c r="DNU471" s="511"/>
      <c r="DNV471" s="512"/>
      <c r="DNW471" s="512"/>
      <c r="DNX471" s="505"/>
      <c r="DNY471" s="505"/>
      <c r="DNZ471" s="505"/>
      <c r="DOA471" s="511"/>
      <c r="DOB471" s="512"/>
      <c r="DOC471" s="512"/>
      <c r="DOD471" s="505"/>
      <c r="DOE471" s="505"/>
      <c r="DOF471" s="505"/>
      <c r="DOG471" s="511"/>
      <c r="DOH471" s="512"/>
      <c r="DOI471" s="512"/>
      <c r="DOJ471" s="505"/>
      <c r="DOK471" s="505"/>
      <c r="DOL471" s="505"/>
      <c r="DOM471" s="511"/>
      <c r="DON471" s="512"/>
      <c r="DOO471" s="512"/>
      <c r="DOP471" s="505"/>
      <c r="DOQ471" s="505"/>
      <c r="DOR471" s="505"/>
      <c r="DOS471" s="511"/>
      <c r="DOT471" s="512"/>
      <c r="DOU471" s="512"/>
      <c r="DOV471" s="505"/>
      <c r="DOW471" s="505"/>
      <c r="DOX471" s="505"/>
      <c r="DOY471" s="511"/>
      <c r="DOZ471" s="512"/>
      <c r="DPA471" s="512"/>
      <c r="DPB471" s="505"/>
      <c r="DPC471" s="505"/>
      <c r="DPD471" s="505"/>
      <c r="DPE471" s="511"/>
      <c r="DPF471" s="512"/>
      <c r="DPG471" s="512"/>
      <c r="DPH471" s="505"/>
      <c r="DPI471" s="505"/>
      <c r="DPJ471" s="505"/>
      <c r="DPK471" s="511"/>
      <c r="DPL471" s="512"/>
      <c r="DPM471" s="512"/>
      <c r="DPN471" s="505"/>
      <c r="DPO471" s="505"/>
      <c r="DPP471" s="505"/>
      <c r="DPQ471" s="511"/>
      <c r="DPR471" s="512"/>
      <c r="DPS471" s="512"/>
      <c r="DPT471" s="505"/>
      <c r="DPU471" s="505"/>
      <c r="DPV471" s="505"/>
      <c r="DPW471" s="511"/>
      <c r="DPX471" s="512"/>
      <c r="DPY471" s="512"/>
      <c r="DPZ471" s="505"/>
      <c r="DQA471" s="505"/>
      <c r="DQB471" s="505"/>
      <c r="DQC471" s="511"/>
      <c r="DQD471" s="512"/>
      <c r="DQE471" s="512"/>
      <c r="DQF471" s="505"/>
      <c r="DQG471" s="505"/>
      <c r="DQH471" s="505"/>
      <c r="DQI471" s="511"/>
      <c r="DQJ471" s="512"/>
      <c r="DQK471" s="512"/>
      <c r="DQL471" s="505"/>
      <c r="DQM471" s="505"/>
      <c r="DQN471" s="505"/>
      <c r="DQO471" s="511"/>
      <c r="DQP471" s="512"/>
      <c r="DQQ471" s="512"/>
      <c r="DQR471" s="505"/>
      <c r="DQS471" s="505"/>
      <c r="DQT471" s="505"/>
      <c r="DQU471" s="511"/>
      <c r="DQV471" s="512"/>
      <c r="DQW471" s="512"/>
      <c r="DQX471" s="505"/>
      <c r="DQY471" s="505"/>
      <c r="DQZ471" s="505"/>
      <c r="DRA471" s="511"/>
      <c r="DRB471" s="512"/>
      <c r="DRC471" s="512"/>
      <c r="DRD471" s="505"/>
      <c r="DRE471" s="505"/>
      <c r="DRF471" s="505"/>
      <c r="DRG471" s="511"/>
      <c r="DRH471" s="512"/>
      <c r="DRI471" s="512"/>
      <c r="DRJ471" s="505"/>
      <c r="DRK471" s="505"/>
      <c r="DRL471" s="505"/>
      <c r="DRM471" s="511"/>
      <c r="DRN471" s="512"/>
      <c r="DRO471" s="512"/>
      <c r="DRP471" s="505"/>
      <c r="DRQ471" s="505"/>
      <c r="DRR471" s="505"/>
      <c r="DRS471" s="511"/>
      <c r="DRT471" s="512"/>
      <c r="DRU471" s="512"/>
      <c r="DRV471" s="505"/>
      <c r="DRW471" s="505"/>
      <c r="DRX471" s="505"/>
      <c r="DRY471" s="511"/>
      <c r="DRZ471" s="512"/>
      <c r="DSA471" s="512"/>
      <c r="DSB471" s="505"/>
      <c r="DSC471" s="505"/>
      <c r="DSD471" s="505"/>
      <c r="DSE471" s="511"/>
      <c r="DSF471" s="512"/>
      <c r="DSG471" s="512"/>
      <c r="DSH471" s="505"/>
      <c r="DSI471" s="505"/>
      <c r="DSJ471" s="505"/>
      <c r="DSK471" s="511"/>
      <c r="DSL471" s="512"/>
      <c r="DSM471" s="512"/>
      <c r="DSN471" s="505"/>
      <c r="DSO471" s="505"/>
      <c r="DSP471" s="505"/>
      <c r="DSQ471" s="511"/>
      <c r="DSR471" s="512"/>
      <c r="DSS471" s="512"/>
      <c r="DST471" s="505"/>
      <c r="DSU471" s="505"/>
      <c r="DSV471" s="505"/>
      <c r="DSW471" s="511"/>
      <c r="DSX471" s="512"/>
      <c r="DSY471" s="512"/>
      <c r="DSZ471" s="505"/>
      <c r="DTA471" s="505"/>
      <c r="DTB471" s="505"/>
      <c r="DTC471" s="511"/>
      <c r="DTD471" s="512"/>
      <c r="DTE471" s="512"/>
      <c r="DTF471" s="505"/>
      <c r="DTG471" s="505"/>
      <c r="DTH471" s="505"/>
      <c r="DTI471" s="511"/>
      <c r="DTJ471" s="512"/>
      <c r="DTK471" s="512"/>
      <c r="DTL471" s="505"/>
      <c r="DTM471" s="505"/>
      <c r="DTN471" s="505"/>
      <c r="DTO471" s="511"/>
      <c r="DTP471" s="512"/>
      <c r="DTQ471" s="512"/>
      <c r="DTR471" s="505"/>
      <c r="DTS471" s="505"/>
      <c r="DTT471" s="505"/>
      <c r="DTU471" s="511"/>
      <c r="DTV471" s="512"/>
      <c r="DTW471" s="512"/>
      <c r="DTX471" s="505"/>
      <c r="DTY471" s="505"/>
      <c r="DTZ471" s="505"/>
      <c r="DUA471" s="511"/>
      <c r="DUB471" s="512"/>
      <c r="DUC471" s="512"/>
      <c r="DUD471" s="505"/>
      <c r="DUE471" s="505"/>
      <c r="DUF471" s="505"/>
      <c r="DUG471" s="511"/>
      <c r="DUH471" s="512"/>
      <c r="DUI471" s="512"/>
      <c r="DUJ471" s="505"/>
      <c r="DUK471" s="505"/>
      <c r="DUL471" s="505"/>
      <c r="DUM471" s="511"/>
      <c r="DUN471" s="512"/>
      <c r="DUO471" s="512"/>
      <c r="DUP471" s="505"/>
      <c r="DUQ471" s="505"/>
      <c r="DUR471" s="505"/>
      <c r="DUS471" s="511"/>
      <c r="DUT471" s="512"/>
      <c r="DUU471" s="512"/>
      <c r="DUV471" s="505"/>
      <c r="DUW471" s="505"/>
      <c r="DUX471" s="505"/>
      <c r="DUY471" s="511"/>
      <c r="DUZ471" s="512"/>
      <c r="DVA471" s="512"/>
      <c r="DVB471" s="505"/>
      <c r="DVC471" s="505"/>
      <c r="DVD471" s="505"/>
      <c r="DVE471" s="511"/>
      <c r="DVF471" s="512"/>
      <c r="DVG471" s="512"/>
      <c r="DVH471" s="505"/>
      <c r="DVI471" s="505"/>
      <c r="DVJ471" s="505"/>
      <c r="DVK471" s="511"/>
      <c r="DVL471" s="512"/>
      <c r="DVM471" s="512"/>
      <c r="DVN471" s="505"/>
      <c r="DVO471" s="505"/>
      <c r="DVP471" s="505"/>
      <c r="DVQ471" s="511"/>
      <c r="DVR471" s="512"/>
      <c r="DVS471" s="512"/>
      <c r="DVT471" s="505"/>
      <c r="DVU471" s="505"/>
      <c r="DVV471" s="505"/>
      <c r="DVW471" s="511"/>
      <c r="DVX471" s="512"/>
      <c r="DVY471" s="512"/>
      <c r="DVZ471" s="505"/>
      <c r="DWA471" s="505"/>
      <c r="DWB471" s="505"/>
      <c r="DWC471" s="511"/>
      <c r="DWD471" s="512"/>
      <c r="DWE471" s="512"/>
      <c r="DWF471" s="505"/>
      <c r="DWG471" s="505"/>
      <c r="DWH471" s="505"/>
      <c r="DWI471" s="511"/>
      <c r="DWJ471" s="512"/>
      <c r="DWK471" s="512"/>
      <c r="DWL471" s="505"/>
      <c r="DWM471" s="505"/>
      <c r="DWN471" s="505"/>
      <c r="DWO471" s="511"/>
      <c r="DWP471" s="512"/>
      <c r="DWQ471" s="512"/>
      <c r="DWR471" s="505"/>
      <c r="DWS471" s="505"/>
      <c r="DWT471" s="505"/>
      <c r="DWU471" s="511"/>
      <c r="DWV471" s="512"/>
      <c r="DWW471" s="512"/>
      <c r="DWX471" s="505"/>
      <c r="DWY471" s="505"/>
      <c r="DWZ471" s="505"/>
      <c r="DXA471" s="511"/>
      <c r="DXB471" s="512"/>
      <c r="DXC471" s="512"/>
      <c r="DXD471" s="505"/>
      <c r="DXE471" s="505"/>
      <c r="DXF471" s="505"/>
      <c r="DXG471" s="511"/>
      <c r="DXH471" s="512"/>
      <c r="DXI471" s="512"/>
      <c r="DXJ471" s="505"/>
      <c r="DXK471" s="505"/>
      <c r="DXL471" s="505"/>
      <c r="DXM471" s="511"/>
      <c r="DXN471" s="512"/>
      <c r="DXO471" s="512"/>
      <c r="DXP471" s="505"/>
      <c r="DXQ471" s="505"/>
      <c r="DXR471" s="505"/>
      <c r="DXS471" s="511"/>
      <c r="DXT471" s="512"/>
      <c r="DXU471" s="512"/>
      <c r="DXV471" s="505"/>
      <c r="DXW471" s="505"/>
      <c r="DXX471" s="505"/>
      <c r="DXY471" s="511"/>
      <c r="DXZ471" s="512"/>
      <c r="DYA471" s="512"/>
      <c r="DYB471" s="505"/>
      <c r="DYC471" s="505"/>
      <c r="DYD471" s="505"/>
      <c r="DYE471" s="511"/>
      <c r="DYF471" s="512"/>
      <c r="DYG471" s="512"/>
      <c r="DYH471" s="505"/>
      <c r="DYI471" s="505"/>
      <c r="DYJ471" s="505"/>
      <c r="DYK471" s="511"/>
      <c r="DYL471" s="512"/>
      <c r="DYM471" s="512"/>
      <c r="DYN471" s="505"/>
      <c r="DYO471" s="505"/>
      <c r="DYP471" s="505"/>
      <c r="DYQ471" s="511"/>
      <c r="DYR471" s="512"/>
      <c r="DYS471" s="512"/>
      <c r="DYT471" s="505"/>
      <c r="DYU471" s="505"/>
      <c r="DYV471" s="505"/>
      <c r="DYW471" s="511"/>
      <c r="DYX471" s="512"/>
      <c r="DYY471" s="512"/>
      <c r="DYZ471" s="505"/>
      <c r="DZA471" s="505"/>
      <c r="DZB471" s="505"/>
      <c r="DZC471" s="511"/>
      <c r="DZD471" s="512"/>
      <c r="DZE471" s="512"/>
      <c r="DZF471" s="505"/>
      <c r="DZG471" s="505"/>
      <c r="DZH471" s="505"/>
      <c r="DZI471" s="511"/>
      <c r="DZJ471" s="512"/>
      <c r="DZK471" s="512"/>
      <c r="DZL471" s="505"/>
      <c r="DZM471" s="505"/>
      <c r="DZN471" s="505"/>
      <c r="DZO471" s="511"/>
      <c r="DZP471" s="512"/>
      <c r="DZQ471" s="512"/>
      <c r="DZR471" s="505"/>
      <c r="DZS471" s="505"/>
      <c r="DZT471" s="505"/>
      <c r="DZU471" s="511"/>
      <c r="DZV471" s="512"/>
      <c r="DZW471" s="512"/>
      <c r="DZX471" s="505"/>
      <c r="DZY471" s="505"/>
      <c r="DZZ471" s="505"/>
      <c r="EAA471" s="511"/>
      <c r="EAB471" s="512"/>
      <c r="EAC471" s="512"/>
      <c r="EAD471" s="505"/>
      <c r="EAE471" s="505"/>
      <c r="EAF471" s="505"/>
      <c r="EAG471" s="511"/>
      <c r="EAH471" s="512"/>
      <c r="EAI471" s="512"/>
      <c r="EAJ471" s="505"/>
      <c r="EAK471" s="505"/>
      <c r="EAL471" s="505"/>
      <c r="EAM471" s="511"/>
      <c r="EAN471" s="512"/>
      <c r="EAO471" s="512"/>
      <c r="EAP471" s="505"/>
      <c r="EAQ471" s="505"/>
      <c r="EAR471" s="505"/>
      <c r="EAS471" s="511"/>
      <c r="EAT471" s="512"/>
      <c r="EAU471" s="512"/>
      <c r="EAV471" s="505"/>
      <c r="EAW471" s="505"/>
      <c r="EAX471" s="505"/>
      <c r="EAY471" s="511"/>
      <c r="EAZ471" s="512"/>
      <c r="EBA471" s="512"/>
      <c r="EBB471" s="505"/>
      <c r="EBC471" s="505"/>
      <c r="EBD471" s="505"/>
      <c r="EBE471" s="511"/>
      <c r="EBF471" s="512"/>
      <c r="EBG471" s="512"/>
      <c r="EBH471" s="505"/>
      <c r="EBI471" s="505"/>
      <c r="EBJ471" s="505"/>
      <c r="EBK471" s="511"/>
      <c r="EBL471" s="512"/>
      <c r="EBM471" s="512"/>
      <c r="EBN471" s="505"/>
      <c r="EBO471" s="505"/>
      <c r="EBP471" s="505"/>
      <c r="EBQ471" s="511"/>
      <c r="EBR471" s="512"/>
      <c r="EBS471" s="512"/>
      <c r="EBT471" s="505"/>
      <c r="EBU471" s="505"/>
      <c r="EBV471" s="505"/>
      <c r="EBW471" s="511"/>
      <c r="EBX471" s="512"/>
      <c r="EBY471" s="512"/>
      <c r="EBZ471" s="505"/>
      <c r="ECA471" s="505"/>
      <c r="ECB471" s="505"/>
      <c r="ECC471" s="511"/>
      <c r="ECD471" s="512"/>
      <c r="ECE471" s="512"/>
      <c r="ECF471" s="505"/>
      <c r="ECG471" s="505"/>
      <c r="ECH471" s="505"/>
      <c r="ECI471" s="511"/>
      <c r="ECJ471" s="512"/>
      <c r="ECK471" s="512"/>
      <c r="ECL471" s="505"/>
      <c r="ECM471" s="505"/>
      <c r="ECN471" s="505"/>
      <c r="ECO471" s="511"/>
      <c r="ECP471" s="512"/>
      <c r="ECQ471" s="512"/>
      <c r="ECR471" s="505"/>
      <c r="ECS471" s="505"/>
      <c r="ECT471" s="505"/>
      <c r="ECU471" s="511"/>
      <c r="ECV471" s="512"/>
      <c r="ECW471" s="512"/>
      <c r="ECX471" s="505"/>
      <c r="ECY471" s="505"/>
      <c r="ECZ471" s="505"/>
      <c r="EDA471" s="511"/>
      <c r="EDB471" s="512"/>
      <c r="EDC471" s="512"/>
      <c r="EDD471" s="505"/>
      <c r="EDE471" s="505"/>
      <c r="EDF471" s="505"/>
      <c r="EDG471" s="511"/>
      <c r="EDH471" s="512"/>
      <c r="EDI471" s="512"/>
      <c r="EDJ471" s="505"/>
      <c r="EDK471" s="505"/>
      <c r="EDL471" s="505"/>
      <c r="EDM471" s="511"/>
      <c r="EDN471" s="512"/>
      <c r="EDO471" s="512"/>
      <c r="EDP471" s="505"/>
      <c r="EDQ471" s="505"/>
      <c r="EDR471" s="505"/>
      <c r="EDS471" s="511"/>
      <c r="EDT471" s="512"/>
      <c r="EDU471" s="512"/>
      <c r="EDV471" s="505"/>
      <c r="EDW471" s="505"/>
      <c r="EDX471" s="505"/>
      <c r="EDY471" s="511"/>
      <c r="EDZ471" s="512"/>
      <c r="EEA471" s="512"/>
      <c r="EEB471" s="505"/>
      <c r="EEC471" s="505"/>
      <c r="EED471" s="505"/>
      <c r="EEE471" s="511"/>
      <c r="EEF471" s="512"/>
      <c r="EEG471" s="512"/>
      <c r="EEH471" s="505"/>
      <c r="EEI471" s="505"/>
      <c r="EEJ471" s="505"/>
      <c r="EEK471" s="511"/>
      <c r="EEL471" s="512"/>
      <c r="EEM471" s="512"/>
      <c r="EEN471" s="505"/>
      <c r="EEO471" s="505"/>
      <c r="EEP471" s="505"/>
      <c r="EEQ471" s="511"/>
      <c r="EER471" s="512"/>
      <c r="EES471" s="512"/>
      <c r="EET471" s="505"/>
      <c r="EEU471" s="505"/>
      <c r="EEV471" s="505"/>
      <c r="EEW471" s="511"/>
      <c r="EEX471" s="512"/>
      <c r="EEY471" s="512"/>
      <c r="EEZ471" s="505"/>
      <c r="EFA471" s="505"/>
      <c r="EFB471" s="505"/>
      <c r="EFC471" s="511"/>
      <c r="EFD471" s="512"/>
      <c r="EFE471" s="512"/>
      <c r="EFF471" s="505"/>
      <c r="EFG471" s="505"/>
      <c r="EFH471" s="505"/>
      <c r="EFI471" s="511"/>
      <c r="EFJ471" s="512"/>
      <c r="EFK471" s="512"/>
      <c r="EFL471" s="505"/>
      <c r="EFM471" s="505"/>
      <c r="EFN471" s="505"/>
      <c r="EFO471" s="511"/>
      <c r="EFP471" s="512"/>
      <c r="EFQ471" s="512"/>
      <c r="EFR471" s="505"/>
      <c r="EFS471" s="505"/>
      <c r="EFT471" s="505"/>
      <c r="EFU471" s="511"/>
      <c r="EFV471" s="512"/>
      <c r="EFW471" s="512"/>
      <c r="EFX471" s="505"/>
      <c r="EFY471" s="505"/>
      <c r="EFZ471" s="505"/>
      <c r="EGA471" s="511"/>
      <c r="EGB471" s="512"/>
      <c r="EGC471" s="512"/>
      <c r="EGD471" s="505"/>
      <c r="EGE471" s="505"/>
      <c r="EGF471" s="505"/>
      <c r="EGG471" s="511"/>
      <c r="EGH471" s="512"/>
      <c r="EGI471" s="512"/>
      <c r="EGJ471" s="505"/>
      <c r="EGK471" s="505"/>
      <c r="EGL471" s="505"/>
      <c r="EGM471" s="511"/>
      <c r="EGN471" s="512"/>
      <c r="EGO471" s="512"/>
      <c r="EGP471" s="505"/>
      <c r="EGQ471" s="505"/>
      <c r="EGR471" s="505"/>
      <c r="EGS471" s="511"/>
      <c r="EGT471" s="512"/>
      <c r="EGU471" s="512"/>
      <c r="EGV471" s="505"/>
      <c r="EGW471" s="505"/>
      <c r="EGX471" s="505"/>
      <c r="EGY471" s="511"/>
      <c r="EGZ471" s="512"/>
      <c r="EHA471" s="512"/>
      <c r="EHB471" s="505"/>
      <c r="EHC471" s="505"/>
      <c r="EHD471" s="505"/>
      <c r="EHE471" s="511"/>
      <c r="EHF471" s="512"/>
      <c r="EHG471" s="512"/>
      <c r="EHH471" s="505"/>
      <c r="EHI471" s="505"/>
      <c r="EHJ471" s="505"/>
      <c r="EHK471" s="511"/>
      <c r="EHL471" s="512"/>
      <c r="EHM471" s="512"/>
      <c r="EHN471" s="505"/>
      <c r="EHO471" s="505"/>
      <c r="EHP471" s="505"/>
      <c r="EHQ471" s="511"/>
      <c r="EHR471" s="512"/>
      <c r="EHS471" s="512"/>
      <c r="EHT471" s="505"/>
      <c r="EHU471" s="505"/>
      <c r="EHV471" s="505"/>
      <c r="EHW471" s="511"/>
      <c r="EHX471" s="512"/>
      <c r="EHY471" s="512"/>
      <c r="EHZ471" s="505"/>
      <c r="EIA471" s="505"/>
      <c r="EIB471" s="505"/>
      <c r="EIC471" s="511"/>
      <c r="EID471" s="512"/>
      <c r="EIE471" s="512"/>
      <c r="EIF471" s="505"/>
      <c r="EIG471" s="505"/>
      <c r="EIH471" s="505"/>
      <c r="EII471" s="511"/>
      <c r="EIJ471" s="512"/>
      <c r="EIK471" s="512"/>
      <c r="EIL471" s="505"/>
      <c r="EIM471" s="505"/>
      <c r="EIN471" s="505"/>
      <c r="EIO471" s="511"/>
      <c r="EIP471" s="512"/>
      <c r="EIQ471" s="512"/>
      <c r="EIR471" s="505"/>
      <c r="EIS471" s="505"/>
      <c r="EIT471" s="505"/>
      <c r="EIU471" s="511"/>
      <c r="EIV471" s="512"/>
      <c r="EIW471" s="512"/>
      <c r="EIX471" s="505"/>
      <c r="EIY471" s="505"/>
      <c r="EIZ471" s="505"/>
      <c r="EJA471" s="511"/>
      <c r="EJB471" s="512"/>
      <c r="EJC471" s="512"/>
      <c r="EJD471" s="505"/>
      <c r="EJE471" s="505"/>
      <c r="EJF471" s="505"/>
      <c r="EJG471" s="511"/>
      <c r="EJH471" s="512"/>
      <c r="EJI471" s="512"/>
      <c r="EJJ471" s="505"/>
      <c r="EJK471" s="505"/>
      <c r="EJL471" s="505"/>
      <c r="EJM471" s="511"/>
      <c r="EJN471" s="512"/>
      <c r="EJO471" s="512"/>
      <c r="EJP471" s="505"/>
      <c r="EJQ471" s="505"/>
      <c r="EJR471" s="505"/>
      <c r="EJS471" s="511"/>
      <c r="EJT471" s="512"/>
      <c r="EJU471" s="512"/>
      <c r="EJV471" s="505"/>
      <c r="EJW471" s="505"/>
      <c r="EJX471" s="505"/>
      <c r="EJY471" s="511"/>
      <c r="EJZ471" s="512"/>
      <c r="EKA471" s="512"/>
      <c r="EKB471" s="505"/>
      <c r="EKC471" s="505"/>
      <c r="EKD471" s="505"/>
      <c r="EKE471" s="511"/>
      <c r="EKF471" s="512"/>
      <c r="EKG471" s="512"/>
      <c r="EKH471" s="505"/>
      <c r="EKI471" s="505"/>
      <c r="EKJ471" s="505"/>
      <c r="EKK471" s="511"/>
      <c r="EKL471" s="512"/>
      <c r="EKM471" s="512"/>
      <c r="EKN471" s="505"/>
      <c r="EKO471" s="505"/>
      <c r="EKP471" s="505"/>
      <c r="EKQ471" s="511"/>
      <c r="EKR471" s="512"/>
      <c r="EKS471" s="512"/>
      <c r="EKT471" s="505"/>
      <c r="EKU471" s="505"/>
      <c r="EKV471" s="505"/>
      <c r="EKW471" s="511"/>
      <c r="EKX471" s="512"/>
      <c r="EKY471" s="512"/>
      <c r="EKZ471" s="505"/>
      <c r="ELA471" s="505"/>
      <c r="ELB471" s="505"/>
      <c r="ELC471" s="511"/>
      <c r="ELD471" s="512"/>
      <c r="ELE471" s="512"/>
      <c r="ELF471" s="505"/>
      <c r="ELG471" s="505"/>
      <c r="ELH471" s="505"/>
      <c r="ELI471" s="511"/>
      <c r="ELJ471" s="512"/>
      <c r="ELK471" s="512"/>
      <c r="ELL471" s="505"/>
      <c r="ELM471" s="505"/>
      <c r="ELN471" s="505"/>
      <c r="ELO471" s="511"/>
      <c r="ELP471" s="512"/>
      <c r="ELQ471" s="512"/>
      <c r="ELR471" s="505"/>
      <c r="ELS471" s="505"/>
      <c r="ELT471" s="505"/>
      <c r="ELU471" s="511"/>
      <c r="ELV471" s="512"/>
      <c r="ELW471" s="512"/>
      <c r="ELX471" s="505"/>
      <c r="ELY471" s="505"/>
      <c r="ELZ471" s="505"/>
      <c r="EMA471" s="511"/>
      <c r="EMB471" s="512"/>
      <c r="EMC471" s="512"/>
      <c r="EMD471" s="505"/>
      <c r="EME471" s="505"/>
      <c r="EMF471" s="505"/>
      <c r="EMG471" s="511"/>
      <c r="EMH471" s="512"/>
      <c r="EMI471" s="512"/>
      <c r="EMJ471" s="505"/>
      <c r="EMK471" s="505"/>
      <c r="EML471" s="505"/>
      <c r="EMM471" s="511"/>
      <c r="EMN471" s="512"/>
      <c r="EMO471" s="512"/>
      <c r="EMP471" s="505"/>
      <c r="EMQ471" s="505"/>
      <c r="EMR471" s="505"/>
      <c r="EMS471" s="511"/>
      <c r="EMT471" s="512"/>
      <c r="EMU471" s="512"/>
      <c r="EMV471" s="505"/>
      <c r="EMW471" s="505"/>
      <c r="EMX471" s="505"/>
      <c r="EMY471" s="511"/>
      <c r="EMZ471" s="512"/>
      <c r="ENA471" s="512"/>
      <c r="ENB471" s="505"/>
      <c r="ENC471" s="505"/>
      <c r="END471" s="505"/>
      <c r="ENE471" s="511"/>
      <c r="ENF471" s="512"/>
      <c r="ENG471" s="512"/>
      <c r="ENH471" s="505"/>
      <c r="ENI471" s="505"/>
      <c r="ENJ471" s="505"/>
      <c r="ENK471" s="511"/>
      <c r="ENL471" s="512"/>
      <c r="ENM471" s="512"/>
      <c r="ENN471" s="505"/>
      <c r="ENO471" s="505"/>
      <c r="ENP471" s="505"/>
      <c r="ENQ471" s="511"/>
      <c r="ENR471" s="512"/>
      <c r="ENS471" s="512"/>
      <c r="ENT471" s="505"/>
      <c r="ENU471" s="505"/>
      <c r="ENV471" s="505"/>
      <c r="ENW471" s="511"/>
      <c r="ENX471" s="512"/>
      <c r="ENY471" s="512"/>
      <c r="ENZ471" s="505"/>
      <c r="EOA471" s="505"/>
      <c r="EOB471" s="505"/>
      <c r="EOC471" s="511"/>
      <c r="EOD471" s="512"/>
      <c r="EOE471" s="512"/>
      <c r="EOF471" s="505"/>
      <c r="EOG471" s="505"/>
      <c r="EOH471" s="505"/>
      <c r="EOI471" s="511"/>
      <c r="EOJ471" s="512"/>
      <c r="EOK471" s="512"/>
      <c r="EOL471" s="505"/>
      <c r="EOM471" s="505"/>
      <c r="EON471" s="505"/>
      <c r="EOO471" s="511"/>
      <c r="EOP471" s="512"/>
      <c r="EOQ471" s="512"/>
      <c r="EOR471" s="505"/>
      <c r="EOS471" s="505"/>
      <c r="EOT471" s="505"/>
      <c r="EOU471" s="511"/>
      <c r="EOV471" s="512"/>
      <c r="EOW471" s="512"/>
      <c r="EOX471" s="505"/>
      <c r="EOY471" s="505"/>
      <c r="EOZ471" s="505"/>
      <c r="EPA471" s="511"/>
      <c r="EPB471" s="512"/>
      <c r="EPC471" s="512"/>
      <c r="EPD471" s="505"/>
      <c r="EPE471" s="505"/>
      <c r="EPF471" s="505"/>
      <c r="EPG471" s="511"/>
      <c r="EPH471" s="512"/>
      <c r="EPI471" s="512"/>
      <c r="EPJ471" s="505"/>
      <c r="EPK471" s="505"/>
      <c r="EPL471" s="505"/>
      <c r="EPM471" s="511"/>
      <c r="EPN471" s="512"/>
      <c r="EPO471" s="512"/>
      <c r="EPP471" s="505"/>
      <c r="EPQ471" s="505"/>
      <c r="EPR471" s="505"/>
      <c r="EPS471" s="511"/>
      <c r="EPT471" s="512"/>
      <c r="EPU471" s="512"/>
      <c r="EPV471" s="505"/>
      <c r="EPW471" s="505"/>
      <c r="EPX471" s="505"/>
      <c r="EPY471" s="511"/>
      <c r="EPZ471" s="512"/>
      <c r="EQA471" s="512"/>
      <c r="EQB471" s="505"/>
      <c r="EQC471" s="505"/>
      <c r="EQD471" s="505"/>
      <c r="EQE471" s="511"/>
      <c r="EQF471" s="512"/>
      <c r="EQG471" s="512"/>
      <c r="EQH471" s="505"/>
      <c r="EQI471" s="505"/>
      <c r="EQJ471" s="505"/>
      <c r="EQK471" s="511"/>
      <c r="EQL471" s="512"/>
      <c r="EQM471" s="512"/>
      <c r="EQN471" s="505"/>
      <c r="EQO471" s="505"/>
      <c r="EQP471" s="505"/>
      <c r="EQQ471" s="511"/>
      <c r="EQR471" s="512"/>
      <c r="EQS471" s="512"/>
      <c r="EQT471" s="505"/>
      <c r="EQU471" s="505"/>
      <c r="EQV471" s="505"/>
      <c r="EQW471" s="511"/>
      <c r="EQX471" s="512"/>
      <c r="EQY471" s="512"/>
      <c r="EQZ471" s="505"/>
      <c r="ERA471" s="505"/>
      <c r="ERB471" s="505"/>
      <c r="ERC471" s="511"/>
      <c r="ERD471" s="512"/>
      <c r="ERE471" s="512"/>
      <c r="ERF471" s="505"/>
      <c r="ERG471" s="505"/>
      <c r="ERH471" s="505"/>
      <c r="ERI471" s="511"/>
      <c r="ERJ471" s="512"/>
      <c r="ERK471" s="512"/>
      <c r="ERL471" s="505"/>
      <c r="ERM471" s="505"/>
      <c r="ERN471" s="505"/>
      <c r="ERO471" s="511"/>
      <c r="ERP471" s="512"/>
      <c r="ERQ471" s="512"/>
      <c r="ERR471" s="505"/>
      <c r="ERS471" s="505"/>
      <c r="ERT471" s="505"/>
      <c r="ERU471" s="511"/>
      <c r="ERV471" s="512"/>
      <c r="ERW471" s="512"/>
      <c r="ERX471" s="505"/>
      <c r="ERY471" s="505"/>
      <c r="ERZ471" s="505"/>
      <c r="ESA471" s="511"/>
      <c r="ESB471" s="512"/>
      <c r="ESC471" s="512"/>
      <c r="ESD471" s="505"/>
      <c r="ESE471" s="505"/>
      <c r="ESF471" s="505"/>
      <c r="ESG471" s="511"/>
      <c r="ESH471" s="512"/>
      <c r="ESI471" s="512"/>
      <c r="ESJ471" s="505"/>
      <c r="ESK471" s="505"/>
      <c r="ESL471" s="505"/>
      <c r="ESM471" s="511"/>
      <c r="ESN471" s="512"/>
      <c r="ESO471" s="512"/>
      <c r="ESP471" s="505"/>
      <c r="ESQ471" s="505"/>
      <c r="ESR471" s="505"/>
      <c r="ESS471" s="511"/>
      <c r="EST471" s="512"/>
      <c r="ESU471" s="512"/>
      <c r="ESV471" s="505"/>
      <c r="ESW471" s="505"/>
      <c r="ESX471" s="505"/>
      <c r="ESY471" s="511"/>
      <c r="ESZ471" s="512"/>
      <c r="ETA471" s="512"/>
      <c r="ETB471" s="505"/>
      <c r="ETC471" s="505"/>
      <c r="ETD471" s="505"/>
      <c r="ETE471" s="511"/>
      <c r="ETF471" s="512"/>
      <c r="ETG471" s="512"/>
      <c r="ETH471" s="505"/>
      <c r="ETI471" s="505"/>
      <c r="ETJ471" s="505"/>
      <c r="ETK471" s="511"/>
      <c r="ETL471" s="512"/>
      <c r="ETM471" s="512"/>
      <c r="ETN471" s="505"/>
      <c r="ETO471" s="505"/>
      <c r="ETP471" s="505"/>
      <c r="ETQ471" s="511"/>
      <c r="ETR471" s="512"/>
      <c r="ETS471" s="512"/>
      <c r="ETT471" s="505"/>
      <c r="ETU471" s="505"/>
      <c r="ETV471" s="505"/>
      <c r="ETW471" s="511"/>
      <c r="ETX471" s="512"/>
      <c r="ETY471" s="512"/>
      <c r="ETZ471" s="505"/>
      <c r="EUA471" s="505"/>
      <c r="EUB471" s="505"/>
      <c r="EUC471" s="511"/>
      <c r="EUD471" s="512"/>
      <c r="EUE471" s="512"/>
      <c r="EUF471" s="505"/>
      <c r="EUG471" s="505"/>
      <c r="EUH471" s="505"/>
      <c r="EUI471" s="511"/>
      <c r="EUJ471" s="512"/>
      <c r="EUK471" s="512"/>
      <c r="EUL471" s="505"/>
      <c r="EUM471" s="505"/>
      <c r="EUN471" s="505"/>
      <c r="EUO471" s="511"/>
      <c r="EUP471" s="512"/>
      <c r="EUQ471" s="512"/>
      <c r="EUR471" s="505"/>
      <c r="EUS471" s="505"/>
      <c r="EUT471" s="505"/>
      <c r="EUU471" s="511"/>
      <c r="EUV471" s="512"/>
      <c r="EUW471" s="512"/>
      <c r="EUX471" s="505"/>
      <c r="EUY471" s="505"/>
      <c r="EUZ471" s="505"/>
      <c r="EVA471" s="511"/>
      <c r="EVB471" s="512"/>
      <c r="EVC471" s="512"/>
      <c r="EVD471" s="505"/>
      <c r="EVE471" s="505"/>
      <c r="EVF471" s="505"/>
      <c r="EVG471" s="511"/>
      <c r="EVH471" s="512"/>
      <c r="EVI471" s="512"/>
      <c r="EVJ471" s="505"/>
      <c r="EVK471" s="505"/>
      <c r="EVL471" s="505"/>
      <c r="EVM471" s="511"/>
      <c r="EVN471" s="512"/>
      <c r="EVO471" s="512"/>
      <c r="EVP471" s="505"/>
      <c r="EVQ471" s="505"/>
      <c r="EVR471" s="505"/>
      <c r="EVS471" s="511"/>
      <c r="EVT471" s="512"/>
      <c r="EVU471" s="512"/>
      <c r="EVV471" s="505"/>
      <c r="EVW471" s="505"/>
      <c r="EVX471" s="505"/>
      <c r="EVY471" s="511"/>
      <c r="EVZ471" s="512"/>
      <c r="EWA471" s="512"/>
      <c r="EWB471" s="505"/>
      <c r="EWC471" s="505"/>
      <c r="EWD471" s="505"/>
      <c r="EWE471" s="511"/>
      <c r="EWF471" s="512"/>
      <c r="EWG471" s="512"/>
      <c r="EWH471" s="505"/>
      <c r="EWI471" s="505"/>
      <c r="EWJ471" s="505"/>
      <c r="EWK471" s="511"/>
      <c r="EWL471" s="512"/>
      <c r="EWM471" s="512"/>
      <c r="EWN471" s="505"/>
      <c r="EWO471" s="505"/>
      <c r="EWP471" s="505"/>
      <c r="EWQ471" s="511"/>
      <c r="EWR471" s="512"/>
      <c r="EWS471" s="512"/>
      <c r="EWT471" s="505"/>
      <c r="EWU471" s="505"/>
      <c r="EWV471" s="505"/>
      <c r="EWW471" s="511"/>
      <c r="EWX471" s="512"/>
      <c r="EWY471" s="512"/>
      <c r="EWZ471" s="505"/>
      <c r="EXA471" s="505"/>
      <c r="EXB471" s="505"/>
      <c r="EXC471" s="511"/>
      <c r="EXD471" s="512"/>
      <c r="EXE471" s="512"/>
      <c r="EXF471" s="505"/>
      <c r="EXG471" s="505"/>
      <c r="EXH471" s="505"/>
      <c r="EXI471" s="511"/>
      <c r="EXJ471" s="512"/>
      <c r="EXK471" s="512"/>
      <c r="EXL471" s="505"/>
      <c r="EXM471" s="505"/>
      <c r="EXN471" s="505"/>
      <c r="EXO471" s="511"/>
      <c r="EXP471" s="512"/>
      <c r="EXQ471" s="512"/>
      <c r="EXR471" s="505"/>
      <c r="EXS471" s="505"/>
      <c r="EXT471" s="505"/>
      <c r="EXU471" s="511"/>
      <c r="EXV471" s="512"/>
      <c r="EXW471" s="512"/>
      <c r="EXX471" s="505"/>
      <c r="EXY471" s="505"/>
      <c r="EXZ471" s="505"/>
      <c r="EYA471" s="511"/>
      <c r="EYB471" s="512"/>
      <c r="EYC471" s="512"/>
      <c r="EYD471" s="505"/>
      <c r="EYE471" s="505"/>
      <c r="EYF471" s="505"/>
      <c r="EYG471" s="511"/>
      <c r="EYH471" s="512"/>
      <c r="EYI471" s="512"/>
      <c r="EYJ471" s="505"/>
      <c r="EYK471" s="505"/>
      <c r="EYL471" s="505"/>
      <c r="EYM471" s="511"/>
      <c r="EYN471" s="512"/>
      <c r="EYO471" s="512"/>
      <c r="EYP471" s="505"/>
      <c r="EYQ471" s="505"/>
      <c r="EYR471" s="505"/>
      <c r="EYS471" s="511"/>
      <c r="EYT471" s="512"/>
      <c r="EYU471" s="512"/>
      <c r="EYV471" s="505"/>
      <c r="EYW471" s="505"/>
      <c r="EYX471" s="505"/>
      <c r="EYY471" s="511"/>
      <c r="EYZ471" s="512"/>
      <c r="EZA471" s="512"/>
      <c r="EZB471" s="505"/>
      <c r="EZC471" s="505"/>
      <c r="EZD471" s="505"/>
      <c r="EZE471" s="511"/>
      <c r="EZF471" s="512"/>
      <c r="EZG471" s="512"/>
      <c r="EZH471" s="505"/>
      <c r="EZI471" s="505"/>
      <c r="EZJ471" s="505"/>
      <c r="EZK471" s="511"/>
      <c r="EZL471" s="512"/>
      <c r="EZM471" s="512"/>
      <c r="EZN471" s="505"/>
      <c r="EZO471" s="505"/>
      <c r="EZP471" s="505"/>
      <c r="EZQ471" s="511"/>
      <c r="EZR471" s="512"/>
      <c r="EZS471" s="512"/>
      <c r="EZT471" s="505"/>
      <c r="EZU471" s="505"/>
      <c r="EZV471" s="505"/>
      <c r="EZW471" s="511"/>
      <c r="EZX471" s="512"/>
      <c r="EZY471" s="512"/>
      <c r="EZZ471" s="505"/>
      <c r="FAA471" s="505"/>
      <c r="FAB471" s="505"/>
      <c r="FAC471" s="511"/>
      <c r="FAD471" s="512"/>
      <c r="FAE471" s="512"/>
      <c r="FAF471" s="505"/>
      <c r="FAG471" s="505"/>
      <c r="FAH471" s="505"/>
      <c r="FAI471" s="511"/>
      <c r="FAJ471" s="512"/>
      <c r="FAK471" s="512"/>
      <c r="FAL471" s="505"/>
      <c r="FAM471" s="505"/>
      <c r="FAN471" s="505"/>
      <c r="FAO471" s="511"/>
      <c r="FAP471" s="512"/>
      <c r="FAQ471" s="512"/>
      <c r="FAR471" s="505"/>
      <c r="FAS471" s="505"/>
      <c r="FAT471" s="505"/>
      <c r="FAU471" s="511"/>
      <c r="FAV471" s="512"/>
      <c r="FAW471" s="512"/>
      <c r="FAX471" s="505"/>
      <c r="FAY471" s="505"/>
      <c r="FAZ471" s="505"/>
      <c r="FBA471" s="511"/>
      <c r="FBB471" s="512"/>
      <c r="FBC471" s="512"/>
      <c r="FBD471" s="505"/>
      <c r="FBE471" s="505"/>
      <c r="FBF471" s="505"/>
      <c r="FBG471" s="511"/>
      <c r="FBH471" s="512"/>
      <c r="FBI471" s="512"/>
      <c r="FBJ471" s="505"/>
      <c r="FBK471" s="505"/>
      <c r="FBL471" s="505"/>
      <c r="FBM471" s="511"/>
      <c r="FBN471" s="512"/>
      <c r="FBO471" s="512"/>
      <c r="FBP471" s="505"/>
      <c r="FBQ471" s="505"/>
      <c r="FBR471" s="505"/>
      <c r="FBS471" s="511"/>
      <c r="FBT471" s="512"/>
      <c r="FBU471" s="512"/>
      <c r="FBV471" s="505"/>
      <c r="FBW471" s="505"/>
      <c r="FBX471" s="505"/>
      <c r="FBY471" s="511"/>
      <c r="FBZ471" s="512"/>
      <c r="FCA471" s="512"/>
      <c r="FCB471" s="505"/>
      <c r="FCC471" s="505"/>
      <c r="FCD471" s="505"/>
      <c r="FCE471" s="511"/>
      <c r="FCF471" s="512"/>
      <c r="FCG471" s="512"/>
      <c r="FCH471" s="505"/>
      <c r="FCI471" s="505"/>
      <c r="FCJ471" s="505"/>
      <c r="FCK471" s="511"/>
      <c r="FCL471" s="512"/>
      <c r="FCM471" s="512"/>
      <c r="FCN471" s="505"/>
      <c r="FCO471" s="505"/>
      <c r="FCP471" s="505"/>
      <c r="FCQ471" s="511"/>
      <c r="FCR471" s="512"/>
      <c r="FCS471" s="512"/>
      <c r="FCT471" s="505"/>
      <c r="FCU471" s="505"/>
      <c r="FCV471" s="505"/>
      <c r="FCW471" s="511"/>
      <c r="FCX471" s="512"/>
      <c r="FCY471" s="512"/>
      <c r="FCZ471" s="505"/>
      <c r="FDA471" s="505"/>
      <c r="FDB471" s="505"/>
      <c r="FDC471" s="511"/>
      <c r="FDD471" s="512"/>
      <c r="FDE471" s="512"/>
      <c r="FDF471" s="505"/>
      <c r="FDG471" s="505"/>
      <c r="FDH471" s="505"/>
      <c r="FDI471" s="511"/>
      <c r="FDJ471" s="512"/>
      <c r="FDK471" s="512"/>
      <c r="FDL471" s="505"/>
      <c r="FDM471" s="505"/>
      <c r="FDN471" s="505"/>
      <c r="FDO471" s="511"/>
      <c r="FDP471" s="512"/>
      <c r="FDQ471" s="512"/>
      <c r="FDR471" s="505"/>
      <c r="FDS471" s="505"/>
      <c r="FDT471" s="505"/>
      <c r="FDU471" s="511"/>
      <c r="FDV471" s="512"/>
      <c r="FDW471" s="512"/>
      <c r="FDX471" s="505"/>
      <c r="FDY471" s="505"/>
      <c r="FDZ471" s="505"/>
      <c r="FEA471" s="511"/>
      <c r="FEB471" s="512"/>
      <c r="FEC471" s="512"/>
      <c r="FED471" s="505"/>
      <c r="FEE471" s="505"/>
      <c r="FEF471" s="505"/>
      <c r="FEG471" s="511"/>
      <c r="FEH471" s="512"/>
      <c r="FEI471" s="512"/>
      <c r="FEJ471" s="505"/>
      <c r="FEK471" s="505"/>
      <c r="FEL471" s="505"/>
      <c r="FEM471" s="511"/>
      <c r="FEN471" s="512"/>
      <c r="FEO471" s="512"/>
      <c r="FEP471" s="505"/>
      <c r="FEQ471" s="505"/>
      <c r="FER471" s="505"/>
      <c r="FES471" s="511"/>
      <c r="FET471" s="512"/>
      <c r="FEU471" s="512"/>
      <c r="FEV471" s="505"/>
      <c r="FEW471" s="505"/>
      <c r="FEX471" s="505"/>
      <c r="FEY471" s="511"/>
      <c r="FEZ471" s="512"/>
      <c r="FFA471" s="512"/>
      <c r="FFB471" s="505"/>
      <c r="FFC471" s="505"/>
      <c r="FFD471" s="505"/>
      <c r="FFE471" s="511"/>
      <c r="FFF471" s="512"/>
      <c r="FFG471" s="512"/>
      <c r="FFH471" s="505"/>
      <c r="FFI471" s="505"/>
      <c r="FFJ471" s="505"/>
      <c r="FFK471" s="511"/>
      <c r="FFL471" s="512"/>
      <c r="FFM471" s="512"/>
      <c r="FFN471" s="505"/>
      <c r="FFO471" s="505"/>
      <c r="FFP471" s="505"/>
      <c r="FFQ471" s="511"/>
      <c r="FFR471" s="512"/>
      <c r="FFS471" s="512"/>
      <c r="FFT471" s="505"/>
      <c r="FFU471" s="505"/>
      <c r="FFV471" s="505"/>
      <c r="FFW471" s="511"/>
      <c r="FFX471" s="512"/>
      <c r="FFY471" s="512"/>
      <c r="FFZ471" s="505"/>
      <c r="FGA471" s="505"/>
      <c r="FGB471" s="505"/>
      <c r="FGC471" s="511"/>
      <c r="FGD471" s="512"/>
      <c r="FGE471" s="512"/>
      <c r="FGF471" s="505"/>
      <c r="FGG471" s="505"/>
      <c r="FGH471" s="505"/>
      <c r="FGI471" s="511"/>
      <c r="FGJ471" s="512"/>
      <c r="FGK471" s="512"/>
      <c r="FGL471" s="505"/>
      <c r="FGM471" s="505"/>
      <c r="FGN471" s="505"/>
      <c r="FGO471" s="511"/>
      <c r="FGP471" s="512"/>
      <c r="FGQ471" s="512"/>
      <c r="FGR471" s="505"/>
      <c r="FGS471" s="505"/>
      <c r="FGT471" s="505"/>
      <c r="FGU471" s="511"/>
      <c r="FGV471" s="512"/>
      <c r="FGW471" s="512"/>
      <c r="FGX471" s="505"/>
      <c r="FGY471" s="505"/>
      <c r="FGZ471" s="505"/>
      <c r="FHA471" s="511"/>
      <c r="FHB471" s="512"/>
      <c r="FHC471" s="512"/>
      <c r="FHD471" s="505"/>
      <c r="FHE471" s="505"/>
      <c r="FHF471" s="505"/>
      <c r="FHG471" s="511"/>
      <c r="FHH471" s="512"/>
      <c r="FHI471" s="512"/>
      <c r="FHJ471" s="505"/>
      <c r="FHK471" s="505"/>
      <c r="FHL471" s="505"/>
      <c r="FHM471" s="511"/>
      <c r="FHN471" s="512"/>
      <c r="FHO471" s="512"/>
      <c r="FHP471" s="505"/>
      <c r="FHQ471" s="505"/>
      <c r="FHR471" s="505"/>
      <c r="FHS471" s="511"/>
      <c r="FHT471" s="512"/>
      <c r="FHU471" s="512"/>
      <c r="FHV471" s="505"/>
      <c r="FHW471" s="505"/>
      <c r="FHX471" s="505"/>
      <c r="FHY471" s="511"/>
      <c r="FHZ471" s="512"/>
      <c r="FIA471" s="512"/>
      <c r="FIB471" s="505"/>
      <c r="FIC471" s="505"/>
      <c r="FID471" s="505"/>
      <c r="FIE471" s="511"/>
      <c r="FIF471" s="512"/>
      <c r="FIG471" s="512"/>
      <c r="FIH471" s="505"/>
      <c r="FII471" s="505"/>
      <c r="FIJ471" s="505"/>
      <c r="FIK471" s="511"/>
      <c r="FIL471" s="512"/>
      <c r="FIM471" s="512"/>
      <c r="FIN471" s="505"/>
      <c r="FIO471" s="505"/>
      <c r="FIP471" s="505"/>
      <c r="FIQ471" s="511"/>
      <c r="FIR471" s="512"/>
      <c r="FIS471" s="512"/>
      <c r="FIT471" s="505"/>
      <c r="FIU471" s="505"/>
      <c r="FIV471" s="505"/>
      <c r="FIW471" s="511"/>
      <c r="FIX471" s="512"/>
      <c r="FIY471" s="512"/>
      <c r="FIZ471" s="505"/>
      <c r="FJA471" s="505"/>
      <c r="FJB471" s="505"/>
      <c r="FJC471" s="511"/>
      <c r="FJD471" s="512"/>
      <c r="FJE471" s="512"/>
      <c r="FJF471" s="505"/>
      <c r="FJG471" s="505"/>
      <c r="FJH471" s="505"/>
      <c r="FJI471" s="511"/>
      <c r="FJJ471" s="512"/>
      <c r="FJK471" s="512"/>
      <c r="FJL471" s="505"/>
      <c r="FJM471" s="505"/>
      <c r="FJN471" s="505"/>
      <c r="FJO471" s="511"/>
      <c r="FJP471" s="512"/>
      <c r="FJQ471" s="512"/>
      <c r="FJR471" s="505"/>
      <c r="FJS471" s="505"/>
      <c r="FJT471" s="505"/>
      <c r="FJU471" s="511"/>
      <c r="FJV471" s="512"/>
      <c r="FJW471" s="512"/>
      <c r="FJX471" s="505"/>
      <c r="FJY471" s="505"/>
      <c r="FJZ471" s="505"/>
      <c r="FKA471" s="511"/>
      <c r="FKB471" s="512"/>
      <c r="FKC471" s="512"/>
      <c r="FKD471" s="505"/>
      <c r="FKE471" s="505"/>
      <c r="FKF471" s="505"/>
      <c r="FKG471" s="511"/>
      <c r="FKH471" s="512"/>
      <c r="FKI471" s="512"/>
      <c r="FKJ471" s="505"/>
      <c r="FKK471" s="505"/>
      <c r="FKL471" s="505"/>
      <c r="FKM471" s="511"/>
      <c r="FKN471" s="512"/>
      <c r="FKO471" s="512"/>
      <c r="FKP471" s="505"/>
      <c r="FKQ471" s="505"/>
      <c r="FKR471" s="505"/>
      <c r="FKS471" s="511"/>
      <c r="FKT471" s="512"/>
      <c r="FKU471" s="512"/>
      <c r="FKV471" s="505"/>
      <c r="FKW471" s="505"/>
      <c r="FKX471" s="505"/>
      <c r="FKY471" s="511"/>
      <c r="FKZ471" s="512"/>
      <c r="FLA471" s="512"/>
      <c r="FLB471" s="505"/>
      <c r="FLC471" s="505"/>
      <c r="FLD471" s="505"/>
      <c r="FLE471" s="511"/>
      <c r="FLF471" s="512"/>
      <c r="FLG471" s="512"/>
      <c r="FLH471" s="505"/>
      <c r="FLI471" s="505"/>
      <c r="FLJ471" s="505"/>
      <c r="FLK471" s="511"/>
      <c r="FLL471" s="512"/>
      <c r="FLM471" s="512"/>
      <c r="FLN471" s="505"/>
      <c r="FLO471" s="505"/>
      <c r="FLP471" s="505"/>
      <c r="FLQ471" s="511"/>
      <c r="FLR471" s="512"/>
      <c r="FLS471" s="512"/>
      <c r="FLT471" s="505"/>
      <c r="FLU471" s="505"/>
      <c r="FLV471" s="505"/>
      <c r="FLW471" s="511"/>
      <c r="FLX471" s="512"/>
      <c r="FLY471" s="512"/>
      <c r="FLZ471" s="505"/>
      <c r="FMA471" s="505"/>
      <c r="FMB471" s="505"/>
      <c r="FMC471" s="511"/>
      <c r="FMD471" s="512"/>
      <c r="FME471" s="512"/>
      <c r="FMF471" s="505"/>
      <c r="FMG471" s="505"/>
      <c r="FMH471" s="505"/>
      <c r="FMI471" s="511"/>
      <c r="FMJ471" s="512"/>
      <c r="FMK471" s="512"/>
      <c r="FML471" s="505"/>
      <c r="FMM471" s="505"/>
      <c r="FMN471" s="505"/>
      <c r="FMO471" s="511"/>
      <c r="FMP471" s="512"/>
      <c r="FMQ471" s="512"/>
      <c r="FMR471" s="505"/>
      <c r="FMS471" s="505"/>
      <c r="FMT471" s="505"/>
      <c r="FMU471" s="511"/>
      <c r="FMV471" s="512"/>
      <c r="FMW471" s="512"/>
      <c r="FMX471" s="505"/>
      <c r="FMY471" s="505"/>
      <c r="FMZ471" s="505"/>
      <c r="FNA471" s="511"/>
      <c r="FNB471" s="512"/>
      <c r="FNC471" s="512"/>
      <c r="FND471" s="505"/>
      <c r="FNE471" s="505"/>
      <c r="FNF471" s="505"/>
      <c r="FNG471" s="511"/>
      <c r="FNH471" s="512"/>
      <c r="FNI471" s="512"/>
      <c r="FNJ471" s="505"/>
      <c r="FNK471" s="505"/>
      <c r="FNL471" s="505"/>
      <c r="FNM471" s="511"/>
      <c r="FNN471" s="512"/>
      <c r="FNO471" s="512"/>
      <c r="FNP471" s="505"/>
      <c r="FNQ471" s="505"/>
      <c r="FNR471" s="505"/>
      <c r="FNS471" s="511"/>
      <c r="FNT471" s="512"/>
      <c r="FNU471" s="512"/>
      <c r="FNV471" s="505"/>
      <c r="FNW471" s="505"/>
      <c r="FNX471" s="505"/>
      <c r="FNY471" s="511"/>
      <c r="FNZ471" s="512"/>
      <c r="FOA471" s="512"/>
      <c r="FOB471" s="505"/>
      <c r="FOC471" s="505"/>
      <c r="FOD471" s="505"/>
      <c r="FOE471" s="511"/>
      <c r="FOF471" s="512"/>
      <c r="FOG471" s="512"/>
      <c r="FOH471" s="505"/>
      <c r="FOI471" s="505"/>
      <c r="FOJ471" s="505"/>
      <c r="FOK471" s="511"/>
      <c r="FOL471" s="512"/>
      <c r="FOM471" s="512"/>
      <c r="FON471" s="505"/>
      <c r="FOO471" s="505"/>
      <c r="FOP471" s="505"/>
      <c r="FOQ471" s="511"/>
      <c r="FOR471" s="512"/>
      <c r="FOS471" s="512"/>
      <c r="FOT471" s="505"/>
      <c r="FOU471" s="505"/>
      <c r="FOV471" s="505"/>
      <c r="FOW471" s="511"/>
      <c r="FOX471" s="512"/>
      <c r="FOY471" s="512"/>
      <c r="FOZ471" s="505"/>
      <c r="FPA471" s="505"/>
      <c r="FPB471" s="505"/>
      <c r="FPC471" s="511"/>
      <c r="FPD471" s="512"/>
      <c r="FPE471" s="512"/>
      <c r="FPF471" s="505"/>
      <c r="FPG471" s="505"/>
      <c r="FPH471" s="505"/>
      <c r="FPI471" s="511"/>
      <c r="FPJ471" s="512"/>
      <c r="FPK471" s="512"/>
      <c r="FPL471" s="505"/>
      <c r="FPM471" s="505"/>
      <c r="FPN471" s="505"/>
      <c r="FPO471" s="511"/>
      <c r="FPP471" s="512"/>
      <c r="FPQ471" s="512"/>
      <c r="FPR471" s="505"/>
      <c r="FPS471" s="505"/>
      <c r="FPT471" s="505"/>
      <c r="FPU471" s="511"/>
      <c r="FPV471" s="512"/>
      <c r="FPW471" s="512"/>
      <c r="FPX471" s="505"/>
      <c r="FPY471" s="505"/>
      <c r="FPZ471" s="505"/>
      <c r="FQA471" s="511"/>
      <c r="FQB471" s="512"/>
      <c r="FQC471" s="512"/>
      <c r="FQD471" s="505"/>
      <c r="FQE471" s="505"/>
      <c r="FQF471" s="505"/>
      <c r="FQG471" s="511"/>
      <c r="FQH471" s="512"/>
      <c r="FQI471" s="512"/>
      <c r="FQJ471" s="505"/>
      <c r="FQK471" s="505"/>
      <c r="FQL471" s="505"/>
      <c r="FQM471" s="511"/>
      <c r="FQN471" s="512"/>
      <c r="FQO471" s="512"/>
      <c r="FQP471" s="505"/>
      <c r="FQQ471" s="505"/>
      <c r="FQR471" s="505"/>
      <c r="FQS471" s="511"/>
      <c r="FQT471" s="512"/>
      <c r="FQU471" s="512"/>
      <c r="FQV471" s="505"/>
      <c r="FQW471" s="505"/>
      <c r="FQX471" s="505"/>
      <c r="FQY471" s="511"/>
      <c r="FQZ471" s="512"/>
      <c r="FRA471" s="512"/>
      <c r="FRB471" s="505"/>
      <c r="FRC471" s="505"/>
      <c r="FRD471" s="505"/>
      <c r="FRE471" s="511"/>
      <c r="FRF471" s="512"/>
      <c r="FRG471" s="512"/>
      <c r="FRH471" s="505"/>
      <c r="FRI471" s="505"/>
      <c r="FRJ471" s="505"/>
      <c r="FRK471" s="511"/>
      <c r="FRL471" s="512"/>
      <c r="FRM471" s="512"/>
      <c r="FRN471" s="505"/>
      <c r="FRO471" s="505"/>
      <c r="FRP471" s="505"/>
      <c r="FRQ471" s="511"/>
      <c r="FRR471" s="512"/>
      <c r="FRS471" s="512"/>
      <c r="FRT471" s="505"/>
      <c r="FRU471" s="505"/>
      <c r="FRV471" s="505"/>
      <c r="FRW471" s="511"/>
      <c r="FRX471" s="512"/>
      <c r="FRY471" s="512"/>
      <c r="FRZ471" s="505"/>
      <c r="FSA471" s="505"/>
      <c r="FSB471" s="505"/>
      <c r="FSC471" s="511"/>
      <c r="FSD471" s="512"/>
      <c r="FSE471" s="512"/>
      <c r="FSF471" s="505"/>
      <c r="FSG471" s="505"/>
      <c r="FSH471" s="505"/>
      <c r="FSI471" s="511"/>
      <c r="FSJ471" s="512"/>
      <c r="FSK471" s="512"/>
      <c r="FSL471" s="505"/>
      <c r="FSM471" s="505"/>
      <c r="FSN471" s="505"/>
      <c r="FSO471" s="511"/>
      <c r="FSP471" s="512"/>
      <c r="FSQ471" s="512"/>
      <c r="FSR471" s="505"/>
      <c r="FSS471" s="505"/>
      <c r="FST471" s="505"/>
      <c r="FSU471" s="511"/>
      <c r="FSV471" s="512"/>
      <c r="FSW471" s="512"/>
      <c r="FSX471" s="505"/>
      <c r="FSY471" s="505"/>
      <c r="FSZ471" s="505"/>
      <c r="FTA471" s="511"/>
      <c r="FTB471" s="512"/>
      <c r="FTC471" s="512"/>
      <c r="FTD471" s="505"/>
      <c r="FTE471" s="505"/>
      <c r="FTF471" s="505"/>
      <c r="FTG471" s="511"/>
      <c r="FTH471" s="512"/>
      <c r="FTI471" s="512"/>
      <c r="FTJ471" s="505"/>
      <c r="FTK471" s="505"/>
      <c r="FTL471" s="505"/>
      <c r="FTM471" s="511"/>
      <c r="FTN471" s="512"/>
      <c r="FTO471" s="512"/>
      <c r="FTP471" s="505"/>
      <c r="FTQ471" s="505"/>
      <c r="FTR471" s="505"/>
      <c r="FTS471" s="511"/>
      <c r="FTT471" s="512"/>
      <c r="FTU471" s="512"/>
      <c r="FTV471" s="505"/>
      <c r="FTW471" s="505"/>
      <c r="FTX471" s="505"/>
      <c r="FTY471" s="511"/>
      <c r="FTZ471" s="512"/>
      <c r="FUA471" s="512"/>
      <c r="FUB471" s="505"/>
      <c r="FUC471" s="505"/>
      <c r="FUD471" s="505"/>
      <c r="FUE471" s="511"/>
      <c r="FUF471" s="512"/>
      <c r="FUG471" s="512"/>
      <c r="FUH471" s="505"/>
      <c r="FUI471" s="505"/>
      <c r="FUJ471" s="505"/>
      <c r="FUK471" s="511"/>
      <c r="FUL471" s="512"/>
      <c r="FUM471" s="512"/>
      <c r="FUN471" s="505"/>
      <c r="FUO471" s="505"/>
      <c r="FUP471" s="505"/>
      <c r="FUQ471" s="511"/>
      <c r="FUR471" s="512"/>
      <c r="FUS471" s="512"/>
      <c r="FUT471" s="505"/>
      <c r="FUU471" s="505"/>
      <c r="FUV471" s="505"/>
      <c r="FUW471" s="511"/>
      <c r="FUX471" s="512"/>
      <c r="FUY471" s="512"/>
      <c r="FUZ471" s="505"/>
      <c r="FVA471" s="505"/>
      <c r="FVB471" s="505"/>
      <c r="FVC471" s="511"/>
      <c r="FVD471" s="512"/>
      <c r="FVE471" s="512"/>
      <c r="FVF471" s="505"/>
      <c r="FVG471" s="505"/>
      <c r="FVH471" s="505"/>
      <c r="FVI471" s="511"/>
      <c r="FVJ471" s="512"/>
      <c r="FVK471" s="512"/>
      <c r="FVL471" s="505"/>
      <c r="FVM471" s="505"/>
      <c r="FVN471" s="505"/>
      <c r="FVO471" s="511"/>
      <c r="FVP471" s="512"/>
      <c r="FVQ471" s="512"/>
      <c r="FVR471" s="505"/>
      <c r="FVS471" s="505"/>
      <c r="FVT471" s="505"/>
      <c r="FVU471" s="511"/>
      <c r="FVV471" s="512"/>
      <c r="FVW471" s="512"/>
      <c r="FVX471" s="505"/>
      <c r="FVY471" s="505"/>
      <c r="FVZ471" s="505"/>
      <c r="FWA471" s="511"/>
      <c r="FWB471" s="512"/>
      <c r="FWC471" s="512"/>
      <c r="FWD471" s="505"/>
      <c r="FWE471" s="505"/>
      <c r="FWF471" s="505"/>
      <c r="FWG471" s="511"/>
      <c r="FWH471" s="512"/>
      <c r="FWI471" s="512"/>
      <c r="FWJ471" s="505"/>
      <c r="FWK471" s="505"/>
      <c r="FWL471" s="505"/>
      <c r="FWM471" s="511"/>
      <c r="FWN471" s="512"/>
      <c r="FWO471" s="512"/>
      <c r="FWP471" s="505"/>
      <c r="FWQ471" s="505"/>
      <c r="FWR471" s="505"/>
      <c r="FWS471" s="511"/>
      <c r="FWT471" s="512"/>
      <c r="FWU471" s="512"/>
      <c r="FWV471" s="505"/>
      <c r="FWW471" s="505"/>
      <c r="FWX471" s="505"/>
      <c r="FWY471" s="511"/>
      <c r="FWZ471" s="512"/>
      <c r="FXA471" s="512"/>
      <c r="FXB471" s="505"/>
      <c r="FXC471" s="505"/>
      <c r="FXD471" s="505"/>
      <c r="FXE471" s="511"/>
      <c r="FXF471" s="512"/>
      <c r="FXG471" s="512"/>
      <c r="FXH471" s="505"/>
      <c r="FXI471" s="505"/>
      <c r="FXJ471" s="505"/>
      <c r="FXK471" s="511"/>
      <c r="FXL471" s="512"/>
      <c r="FXM471" s="512"/>
      <c r="FXN471" s="505"/>
      <c r="FXO471" s="505"/>
      <c r="FXP471" s="505"/>
      <c r="FXQ471" s="511"/>
      <c r="FXR471" s="512"/>
      <c r="FXS471" s="512"/>
      <c r="FXT471" s="505"/>
      <c r="FXU471" s="505"/>
      <c r="FXV471" s="505"/>
      <c r="FXW471" s="511"/>
      <c r="FXX471" s="512"/>
      <c r="FXY471" s="512"/>
      <c r="FXZ471" s="505"/>
      <c r="FYA471" s="505"/>
      <c r="FYB471" s="505"/>
      <c r="FYC471" s="511"/>
      <c r="FYD471" s="512"/>
      <c r="FYE471" s="512"/>
      <c r="FYF471" s="505"/>
      <c r="FYG471" s="505"/>
      <c r="FYH471" s="505"/>
      <c r="FYI471" s="511"/>
      <c r="FYJ471" s="512"/>
      <c r="FYK471" s="512"/>
      <c r="FYL471" s="505"/>
      <c r="FYM471" s="505"/>
      <c r="FYN471" s="505"/>
      <c r="FYO471" s="511"/>
      <c r="FYP471" s="512"/>
      <c r="FYQ471" s="512"/>
      <c r="FYR471" s="505"/>
      <c r="FYS471" s="505"/>
      <c r="FYT471" s="505"/>
      <c r="FYU471" s="511"/>
      <c r="FYV471" s="512"/>
      <c r="FYW471" s="512"/>
      <c r="FYX471" s="505"/>
      <c r="FYY471" s="505"/>
      <c r="FYZ471" s="505"/>
      <c r="FZA471" s="511"/>
      <c r="FZB471" s="512"/>
      <c r="FZC471" s="512"/>
      <c r="FZD471" s="505"/>
      <c r="FZE471" s="505"/>
      <c r="FZF471" s="505"/>
      <c r="FZG471" s="511"/>
      <c r="FZH471" s="512"/>
      <c r="FZI471" s="512"/>
      <c r="FZJ471" s="505"/>
      <c r="FZK471" s="505"/>
      <c r="FZL471" s="505"/>
      <c r="FZM471" s="511"/>
      <c r="FZN471" s="512"/>
      <c r="FZO471" s="512"/>
      <c r="FZP471" s="505"/>
      <c r="FZQ471" s="505"/>
      <c r="FZR471" s="505"/>
      <c r="FZS471" s="511"/>
      <c r="FZT471" s="512"/>
      <c r="FZU471" s="512"/>
      <c r="FZV471" s="505"/>
      <c r="FZW471" s="505"/>
      <c r="FZX471" s="505"/>
      <c r="FZY471" s="511"/>
      <c r="FZZ471" s="512"/>
      <c r="GAA471" s="512"/>
      <c r="GAB471" s="505"/>
      <c r="GAC471" s="505"/>
      <c r="GAD471" s="505"/>
      <c r="GAE471" s="511"/>
      <c r="GAF471" s="512"/>
      <c r="GAG471" s="512"/>
      <c r="GAH471" s="505"/>
      <c r="GAI471" s="505"/>
      <c r="GAJ471" s="505"/>
      <c r="GAK471" s="511"/>
      <c r="GAL471" s="512"/>
      <c r="GAM471" s="512"/>
      <c r="GAN471" s="505"/>
      <c r="GAO471" s="505"/>
      <c r="GAP471" s="505"/>
      <c r="GAQ471" s="511"/>
      <c r="GAR471" s="512"/>
      <c r="GAS471" s="512"/>
      <c r="GAT471" s="505"/>
      <c r="GAU471" s="505"/>
      <c r="GAV471" s="505"/>
      <c r="GAW471" s="511"/>
      <c r="GAX471" s="512"/>
      <c r="GAY471" s="512"/>
      <c r="GAZ471" s="505"/>
      <c r="GBA471" s="505"/>
      <c r="GBB471" s="505"/>
      <c r="GBC471" s="511"/>
      <c r="GBD471" s="512"/>
      <c r="GBE471" s="512"/>
      <c r="GBF471" s="505"/>
      <c r="GBG471" s="505"/>
      <c r="GBH471" s="505"/>
      <c r="GBI471" s="511"/>
      <c r="GBJ471" s="512"/>
      <c r="GBK471" s="512"/>
      <c r="GBL471" s="505"/>
      <c r="GBM471" s="505"/>
      <c r="GBN471" s="505"/>
      <c r="GBO471" s="511"/>
      <c r="GBP471" s="512"/>
      <c r="GBQ471" s="512"/>
      <c r="GBR471" s="505"/>
      <c r="GBS471" s="505"/>
      <c r="GBT471" s="505"/>
      <c r="GBU471" s="511"/>
      <c r="GBV471" s="512"/>
      <c r="GBW471" s="512"/>
      <c r="GBX471" s="505"/>
      <c r="GBY471" s="505"/>
      <c r="GBZ471" s="505"/>
      <c r="GCA471" s="511"/>
      <c r="GCB471" s="512"/>
      <c r="GCC471" s="512"/>
      <c r="GCD471" s="505"/>
      <c r="GCE471" s="505"/>
      <c r="GCF471" s="505"/>
      <c r="GCG471" s="511"/>
      <c r="GCH471" s="512"/>
      <c r="GCI471" s="512"/>
      <c r="GCJ471" s="505"/>
      <c r="GCK471" s="505"/>
      <c r="GCL471" s="505"/>
      <c r="GCM471" s="511"/>
      <c r="GCN471" s="512"/>
      <c r="GCO471" s="512"/>
      <c r="GCP471" s="505"/>
      <c r="GCQ471" s="505"/>
      <c r="GCR471" s="505"/>
      <c r="GCS471" s="511"/>
      <c r="GCT471" s="512"/>
      <c r="GCU471" s="512"/>
      <c r="GCV471" s="505"/>
      <c r="GCW471" s="505"/>
      <c r="GCX471" s="505"/>
      <c r="GCY471" s="511"/>
      <c r="GCZ471" s="512"/>
      <c r="GDA471" s="512"/>
      <c r="GDB471" s="505"/>
      <c r="GDC471" s="505"/>
      <c r="GDD471" s="505"/>
      <c r="GDE471" s="511"/>
      <c r="GDF471" s="512"/>
      <c r="GDG471" s="512"/>
      <c r="GDH471" s="505"/>
      <c r="GDI471" s="505"/>
      <c r="GDJ471" s="505"/>
      <c r="GDK471" s="511"/>
      <c r="GDL471" s="512"/>
      <c r="GDM471" s="512"/>
      <c r="GDN471" s="505"/>
      <c r="GDO471" s="505"/>
      <c r="GDP471" s="505"/>
      <c r="GDQ471" s="511"/>
      <c r="GDR471" s="512"/>
      <c r="GDS471" s="512"/>
      <c r="GDT471" s="505"/>
      <c r="GDU471" s="505"/>
      <c r="GDV471" s="505"/>
      <c r="GDW471" s="511"/>
      <c r="GDX471" s="512"/>
      <c r="GDY471" s="512"/>
      <c r="GDZ471" s="505"/>
      <c r="GEA471" s="505"/>
      <c r="GEB471" s="505"/>
      <c r="GEC471" s="511"/>
      <c r="GED471" s="512"/>
      <c r="GEE471" s="512"/>
      <c r="GEF471" s="505"/>
      <c r="GEG471" s="505"/>
      <c r="GEH471" s="505"/>
      <c r="GEI471" s="511"/>
      <c r="GEJ471" s="512"/>
      <c r="GEK471" s="512"/>
      <c r="GEL471" s="505"/>
      <c r="GEM471" s="505"/>
      <c r="GEN471" s="505"/>
      <c r="GEO471" s="511"/>
      <c r="GEP471" s="512"/>
      <c r="GEQ471" s="512"/>
      <c r="GER471" s="505"/>
      <c r="GES471" s="505"/>
      <c r="GET471" s="505"/>
      <c r="GEU471" s="511"/>
      <c r="GEV471" s="512"/>
      <c r="GEW471" s="512"/>
      <c r="GEX471" s="505"/>
      <c r="GEY471" s="505"/>
      <c r="GEZ471" s="505"/>
      <c r="GFA471" s="511"/>
      <c r="GFB471" s="512"/>
      <c r="GFC471" s="512"/>
      <c r="GFD471" s="505"/>
      <c r="GFE471" s="505"/>
      <c r="GFF471" s="505"/>
      <c r="GFG471" s="511"/>
      <c r="GFH471" s="512"/>
      <c r="GFI471" s="512"/>
      <c r="GFJ471" s="505"/>
      <c r="GFK471" s="505"/>
      <c r="GFL471" s="505"/>
      <c r="GFM471" s="511"/>
      <c r="GFN471" s="512"/>
      <c r="GFO471" s="512"/>
      <c r="GFP471" s="505"/>
      <c r="GFQ471" s="505"/>
      <c r="GFR471" s="505"/>
      <c r="GFS471" s="511"/>
      <c r="GFT471" s="512"/>
      <c r="GFU471" s="512"/>
      <c r="GFV471" s="505"/>
      <c r="GFW471" s="505"/>
      <c r="GFX471" s="505"/>
      <c r="GFY471" s="511"/>
      <c r="GFZ471" s="512"/>
      <c r="GGA471" s="512"/>
      <c r="GGB471" s="505"/>
      <c r="GGC471" s="505"/>
      <c r="GGD471" s="505"/>
      <c r="GGE471" s="511"/>
      <c r="GGF471" s="512"/>
      <c r="GGG471" s="512"/>
      <c r="GGH471" s="505"/>
      <c r="GGI471" s="505"/>
      <c r="GGJ471" s="505"/>
      <c r="GGK471" s="511"/>
      <c r="GGL471" s="512"/>
      <c r="GGM471" s="512"/>
      <c r="GGN471" s="505"/>
      <c r="GGO471" s="505"/>
      <c r="GGP471" s="505"/>
      <c r="GGQ471" s="511"/>
      <c r="GGR471" s="512"/>
      <c r="GGS471" s="512"/>
      <c r="GGT471" s="505"/>
      <c r="GGU471" s="505"/>
      <c r="GGV471" s="505"/>
      <c r="GGW471" s="511"/>
      <c r="GGX471" s="512"/>
      <c r="GGY471" s="512"/>
      <c r="GGZ471" s="505"/>
      <c r="GHA471" s="505"/>
      <c r="GHB471" s="505"/>
      <c r="GHC471" s="511"/>
      <c r="GHD471" s="512"/>
      <c r="GHE471" s="512"/>
      <c r="GHF471" s="505"/>
      <c r="GHG471" s="505"/>
      <c r="GHH471" s="505"/>
      <c r="GHI471" s="511"/>
      <c r="GHJ471" s="512"/>
      <c r="GHK471" s="512"/>
      <c r="GHL471" s="505"/>
      <c r="GHM471" s="505"/>
      <c r="GHN471" s="505"/>
      <c r="GHO471" s="511"/>
      <c r="GHP471" s="512"/>
      <c r="GHQ471" s="512"/>
      <c r="GHR471" s="505"/>
      <c r="GHS471" s="505"/>
      <c r="GHT471" s="505"/>
      <c r="GHU471" s="511"/>
      <c r="GHV471" s="512"/>
      <c r="GHW471" s="512"/>
      <c r="GHX471" s="505"/>
      <c r="GHY471" s="505"/>
      <c r="GHZ471" s="505"/>
      <c r="GIA471" s="511"/>
      <c r="GIB471" s="512"/>
      <c r="GIC471" s="512"/>
      <c r="GID471" s="505"/>
      <c r="GIE471" s="505"/>
      <c r="GIF471" s="505"/>
      <c r="GIG471" s="511"/>
      <c r="GIH471" s="512"/>
      <c r="GII471" s="512"/>
      <c r="GIJ471" s="505"/>
      <c r="GIK471" s="505"/>
      <c r="GIL471" s="505"/>
      <c r="GIM471" s="511"/>
      <c r="GIN471" s="512"/>
      <c r="GIO471" s="512"/>
      <c r="GIP471" s="505"/>
      <c r="GIQ471" s="505"/>
      <c r="GIR471" s="505"/>
      <c r="GIS471" s="511"/>
      <c r="GIT471" s="512"/>
      <c r="GIU471" s="512"/>
      <c r="GIV471" s="505"/>
      <c r="GIW471" s="505"/>
      <c r="GIX471" s="505"/>
      <c r="GIY471" s="511"/>
      <c r="GIZ471" s="512"/>
      <c r="GJA471" s="512"/>
      <c r="GJB471" s="505"/>
      <c r="GJC471" s="505"/>
      <c r="GJD471" s="505"/>
      <c r="GJE471" s="511"/>
      <c r="GJF471" s="512"/>
      <c r="GJG471" s="512"/>
      <c r="GJH471" s="505"/>
      <c r="GJI471" s="505"/>
      <c r="GJJ471" s="505"/>
      <c r="GJK471" s="511"/>
      <c r="GJL471" s="512"/>
      <c r="GJM471" s="512"/>
      <c r="GJN471" s="505"/>
      <c r="GJO471" s="505"/>
      <c r="GJP471" s="505"/>
      <c r="GJQ471" s="511"/>
      <c r="GJR471" s="512"/>
      <c r="GJS471" s="512"/>
      <c r="GJT471" s="505"/>
      <c r="GJU471" s="505"/>
      <c r="GJV471" s="505"/>
      <c r="GJW471" s="511"/>
      <c r="GJX471" s="512"/>
      <c r="GJY471" s="512"/>
      <c r="GJZ471" s="505"/>
      <c r="GKA471" s="505"/>
      <c r="GKB471" s="505"/>
      <c r="GKC471" s="511"/>
      <c r="GKD471" s="512"/>
      <c r="GKE471" s="512"/>
      <c r="GKF471" s="505"/>
      <c r="GKG471" s="505"/>
      <c r="GKH471" s="505"/>
      <c r="GKI471" s="511"/>
      <c r="GKJ471" s="512"/>
      <c r="GKK471" s="512"/>
      <c r="GKL471" s="505"/>
      <c r="GKM471" s="505"/>
      <c r="GKN471" s="505"/>
      <c r="GKO471" s="511"/>
      <c r="GKP471" s="512"/>
      <c r="GKQ471" s="512"/>
      <c r="GKR471" s="505"/>
      <c r="GKS471" s="505"/>
      <c r="GKT471" s="505"/>
      <c r="GKU471" s="511"/>
      <c r="GKV471" s="512"/>
      <c r="GKW471" s="512"/>
      <c r="GKX471" s="505"/>
      <c r="GKY471" s="505"/>
      <c r="GKZ471" s="505"/>
      <c r="GLA471" s="511"/>
      <c r="GLB471" s="512"/>
      <c r="GLC471" s="512"/>
      <c r="GLD471" s="505"/>
      <c r="GLE471" s="505"/>
      <c r="GLF471" s="505"/>
      <c r="GLG471" s="511"/>
      <c r="GLH471" s="512"/>
      <c r="GLI471" s="512"/>
      <c r="GLJ471" s="505"/>
      <c r="GLK471" s="505"/>
      <c r="GLL471" s="505"/>
      <c r="GLM471" s="511"/>
      <c r="GLN471" s="512"/>
      <c r="GLO471" s="512"/>
      <c r="GLP471" s="505"/>
      <c r="GLQ471" s="505"/>
      <c r="GLR471" s="505"/>
      <c r="GLS471" s="511"/>
      <c r="GLT471" s="512"/>
      <c r="GLU471" s="512"/>
      <c r="GLV471" s="505"/>
      <c r="GLW471" s="505"/>
      <c r="GLX471" s="505"/>
      <c r="GLY471" s="511"/>
      <c r="GLZ471" s="512"/>
      <c r="GMA471" s="512"/>
      <c r="GMB471" s="505"/>
      <c r="GMC471" s="505"/>
      <c r="GMD471" s="505"/>
      <c r="GME471" s="511"/>
      <c r="GMF471" s="512"/>
      <c r="GMG471" s="512"/>
      <c r="GMH471" s="505"/>
      <c r="GMI471" s="505"/>
      <c r="GMJ471" s="505"/>
      <c r="GMK471" s="511"/>
      <c r="GML471" s="512"/>
      <c r="GMM471" s="512"/>
      <c r="GMN471" s="505"/>
      <c r="GMO471" s="505"/>
      <c r="GMP471" s="505"/>
      <c r="GMQ471" s="511"/>
      <c r="GMR471" s="512"/>
      <c r="GMS471" s="512"/>
      <c r="GMT471" s="505"/>
      <c r="GMU471" s="505"/>
      <c r="GMV471" s="505"/>
      <c r="GMW471" s="511"/>
      <c r="GMX471" s="512"/>
      <c r="GMY471" s="512"/>
      <c r="GMZ471" s="505"/>
      <c r="GNA471" s="505"/>
      <c r="GNB471" s="505"/>
      <c r="GNC471" s="511"/>
      <c r="GND471" s="512"/>
      <c r="GNE471" s="512"/>
      <c r="GNF471" s="505"/>
      <c r="GNG471" s="505"/>
      <c r="GNH471" s="505"/>
      <c r="GNI471" s="511"/>
      <c r="GNJ471" s="512"/>
      <c r="GNK471" s="512"/>
      <c r="GNL471" s="505"/>
      <c r="GNM471" s="505"/>
      <c r="GNN471" s="505"/>
      <c r="GNO471" s="511"/>
      <c r="GNP471" s="512"/>
      <c r="GNQ471" s="512"/>
      <c r="GNR471" s="505"/>
      <c r="GNS471" s="505"/>
      <c r="GNT471" s="505"/>
      <c r="GNU471" s="511"/>
      <c r="GNV471" s="512"/>
      <c r="GNW471" s="512"/>
      <c r="GNX471" s="505"/>
      <c r="GNY471" s="505"/>
      <c r="GNZ471" s="505"/>
      <c r="GOA471" s="511"/>
      <c r="GOB471" s="512"/>
      <c r="GOC471" s="512"/>
      <c r="GOD471" s="505"/>
      <c r="GOE471" s="505"/>
      <c r="GOF471" s="505"/>
      <c r="GOG471" s="511"/>
      <c r="GOH471" s="512"/>
      <c r="GOI471" s="512"/>
      <c r="GOJ471" s="505"/>
      <c r="GOK471" s="505"/>
      <c r="GOL471" s="505"/>
      <c r="GOM471" s="511"/>
      <c r="GON471" s="512"/>
      <c r="GOO471" s="512"/>
      <c r="GOP471" s="505"/>
      <c r="GOQ471" s="505"/>
      <c r="GOR471" s="505"/>
      <c r="GOS471" s="511"/>
      <c r="GOT471" s="512"/>
      <c r="GOU471" s="512"/>
      <c r="GOV471" s="505"/>
      <c r="GOW471" s="505"/>
      <c r="GOX471" s="505"/>
      <c r="GOY471" s="511"/>
      <c r="GOZ471" s="512"/>
      <c r="GPA471" s="512"/>
      <c r="GPB471" s="505"/>
      <c r="GPC471" s="505"/>
      <c r="GPD471" s="505"/>
      <c r="GPE471" s="511"/>
      <c r="GPF471" s="512"/>
      <c r="GPG471" s="512"/>
      <c r="GPH471" s="505"/>
      <c r="GPI471" s="505"/>
      <c r="GPJ471" s="505"/>
      <c r="GPK471" s="511"/>
      <c r="GPL471" s="512"/>
      <c r="GPM471" s="512"/>
      <c r="GPN471" s="505"/>
      <c r="GPO471" s="505"/>
      <c r="GPP471" s="505"/>
      <c r="GPQ471" s="511"/>
      <c r="GPR471" s="512"/>
      <c r="GPS471" s="512"/>
      <c r="GPT471" s="505"/>
      <c r="GPU471" s="505"/>
      <c r="GPV471" s="505"/>
      <c r="GPW471" s="511"/>
      <c r="GPX471" s="512"/>
      <c r="GPY471" s="512"/>
      <c r="GPZ471" s="505"/>
      <c r="GQA471" s="505"/>
      <c r="GQB471" s="505"/>
      <c r="GQC471" s="511"/>
      <c r="GQD471" s="512"/>
      <c r="GQE471" s="512"/>
      <c r="GQF471" s="505"/>
      <c r="GQG471" s="505"/>
      <c r="GQH471" s="505"/>
      <c r="GQI471" s="511"/>
      <c r="GQJ471" s="512"/>
      <c r="GQK471" s="512"/>
      <c r="GQL471" s="505"/>
      <c r="GQM471" s="505"/>
      <c r="GQN471" s="505"/>
      <c r="GQO471" s="511"/>
      <c r="GQP471" s="512"/>
      <c r="GQQ471" s="512"/>
      <c r="GQR471" s="505"/>
      <c r="GQS471" s="505"/>
      <c r="GQT471" s="505"/>
      <c r="GQU471" s="511"/>
      <c r="GQV471" s="512"/>
      <c r="GQW471" s="512"/>
      <c r="GQX471" s="505"/>
      <c r="GQY471" s="505"/>
      <c r="GQZ471" s="505"/>
      <c r="GRA471" s="511"/>
      <c r="GRB471" s="512"/>
      <c r="GRC471" s="512"/>
      <c r="GRD471" s="505"/>
      <c r="GRE471" s="505"/>
      <c r="GRF471" s="505"/>
      <c r="GRG471" s="511"/>
      <c r="GRH471" s="512"/>
      <c r="GRI471" s="512"/>
      <c r="GRJ471" s="505"/>
      <c r="GRK471" s="505"/>
      <c r="GRL471" s="505"/>
      <c r="GRM471" s="511"/>
      <c r="GRN471" s="512"/>
      <c r="GRO471" s="512"/>
      <c r="GRP471" s="505"/>
      <c r="GRQ471" s="505"/>
      <c r="GRR471" s="505"/>
      <c r="GRS471" s="511"/>
      <c r="GRT471" s="512"/>
      <c r="GRU471" s="512"/>
      <c r="GRV471" s="505"/>
      <c r="GRW471" s="505"/>
      <c r="GRX471" s="505"/>
      <c r="GRY471" s="511"/>
      <c r="GRZ471" s="512"/>
      <c r="GSA471" s="512"/>
      <c r="GSB471" s="505"/>
      <c r="GSC471" s="505"/>
      <c r="GSD471" s="505"/>
      <c r="GSE471" s="511"/>
      <c r="GSF471" s="512"/>
      <c r="GSG471" s="512"/>
      <c r="GSH471" s="505"/>
      <c r="GSI471" s="505"/>
      <c r="GSJ471" s="505"/>
      <c r="GSK471" s="511"/>
      <c r="GSL471" s="512"/>
      <c r="GSM471" s="512"/>
      <c r="GSN471" s="505"/>
      <c r="GSO471" s="505"/>
      <c r="GSP471" s="505"/>
      <c r="GSQ471" s="511"/>
      <c r="GSR471" s="512"/>
      <c r="GSS471" s="512"/>
      <c r="GST471" s="505"/>
      <c r="GSU471" s="505"/>
      <c r="GSV471" s="505"/>
      <c r="GSW471" s="511"/>
      <c r="GSX471" s="512"/>
      <c r="GSY471" s="512"/>
      <c r="GSZ471" s="505"/>
      <c r="GTA471" s="505"/>
      <c r="GTB471" s="505"/>
      <c r="GTC471" s="511"/>
      <c r="GTD471" s="512"/>
      <c r="GTE471" s="512"/>
      <c r="GTF471" s="505"/>
      <c r="GTG471" s="505"/>
      <c r="GTH471" s="505"/>
      <c r="GTI471" s="511"/>
      <c r="GTJ471" s="512"/>
      <c r="GTK471" s="512"/>
      <c r="GTL471" s="505"/>
      <c r="GTM471" s="505"/>
      <c r="GTN471" s="505"/>
      <c r="GTO471" s="511"/>
      <c r="GTP471" s="512"/>
      <c r="GTQ471" s="512"/>
      <c r="GTR471" s="505"/>
      <c r="GTS471" s="505"/>
      <c r="GTT471" s="505"/>
      <c r="GTU471" s="511"/>
      <c r="GTV471" s="512"/>
      <c r="GTW471" s="512"/>
      <c r="GTX471" s="505"/>
      <c r="GTY471" s="505"/>
      <c r="GTZ471" s="505"/>
      <c r="GUA471" s="511"/>
      <c r="GUB471" s="512"/>
      <c r="GUC471" s="512"/>
      <c r="GUD471" s="505"/>
      <c r="GUE471" s="505"/>
      <c r="GUF471" s="505"/>
      <c r="GUG471" s="511"/>
      <c r="GUH471" s="512"/>
      <c r="GUI471" s="512"/>
      <c r="GUJ471" s="505"/>
      <c r="GUK471" s="505"/>
      <c r="GUL471" s="505"/>
      <c r="GUM471" s="511"/>
      <c r="GUN471" s="512"/>
      <c r="GUO471" s="512"/>
      <c r="GUP471" s="505"/>
      <c r="GUQ471" s="505"/>
      <c r="GUR471" s="505"/>
      <c r="GUS471" s="511"/>
      <c r="GUT471" s="512"/>
      <c r="GUU471" s="512"/>
      <c r="GUV471" s="505"/>
      <c r="GUW471" s="505"/>
      <c r="GUX471" s="505"/>
      <c r="GUY471" s="511"/>
      <c r="GUZ471" s="512"/>
      <c r="GVA471" s="512"/>
      <c r="GVB471" s="505"/>
      <c r="GVC471" s="505"/>
      <c r="GVD471" s="505"/>
      <c r="GVE471" s="511"/>
      <c r="GVF471" s="512"/>
      <c r="GVG471" s="512"/>
      <c r="GVH471" s="505"/>
      <c r="GVI471" s="505"/>
      <c r="GVJ471" s="505"/>
      <c r="GVK471" s="511"/>
      <c r="GVL471" s="512"/>
      <c r="GVM471" s="512"/>
      <c r="GVN471" s="505"/>
      <c r="GVO471" s="505"/>
      <c r="GVP471" s="505"/>
      <c r="GVQ471" s="511"/>
      <c r="GVR471" s="512"/>
      <c r="GVS471" s="512"/>
      <c r="GVT471" s="505"/>
      <c r="GVU471" s="505"/>
      <c r="GVV471" s="505"/>
      <c r="GVW471" s="511"/>
      <c r="GVX471" s="512"/>
      <c r="GVY471" s="512"/>
      <c r="GVZ471" s="505"/>
      <c r="GWA471" s="505"/>
      <c r="GWB471" s="505"/>
      <c r="GWC471" s="511"/>
      <c r="GWD471" s="512"/>
      <c r="GWE471" s="512"/>
      <c r="GWF471" s="505"/>
      <c r="GWG471" s="505"/>
      <c r="GWH471" s="505"/>
      <c r="GWI471" s="511"/>
      <c r="GWJ471" s="512"/>
      <c r="GWK471" s="512"/>
      <c r="GWL471" s="505"/>
      <c r="GWM471" s="505"/>
      <c r="GWN471" s="505"/>
      <c r="GWO471" s="511"/>
      <c r="GWP471" s="512"/>
      <c r="GWQ471" s="512"/>
      <c r="GWR471" s="505"/>
      <c r="GWS471" s="505"/>
      <c r="GWT471" s="505"/>
      <c r="GWU471" s="511"/>
      <c r="GWV471" s="512"/>
      <c r="GWW471" s="512"/>
      <c r="GWX471" s="505"/>
      <c r="GWY471" s="505"/>
      <c r="GWZ471" s="505"/>
      <c r="GXA471" s="511"/>
      <c r="GXB471" s="512"/>
      <c r="GXC471" s="512"/>
      <c r="GXD471" s="505"/>
      <c r="GXE471" s="505"/>
      <c r="GXF471" s="505"/>
      <c r="GXG471" s="511"/>
      <c r="GXH471" s="512"/>
      <c r="GXI471" s="512"/>
      <c r="GXJ471" s="505"/>
      <c r="GXK471" s="505"/>
      <c r="GXL471" s="505"/>
      <c r="GXM471" s="511"/>
      <c r="GXN471" s="512"/>
      <c r="GXO471" s="512"/>
      <c r="GXP471" s="505"/>
      <c r="GXQ471" s="505"/>
      <c r="GXR471" s="505"/>
      <c r="GXS471" s="511"/>
      <c r="GXT471" s="512"/>
      <c r="GXU471" s="512"/>
      <c r="GXV471" s="505"/>
      <c r="GXW471" s="505"/>
      <c r="GXX471" s="505"/>
      <c r="GXY471" s="511"/>
      <c r="GXZ471" s="512"/>
      <c r="GYA471" s="512"/>
      <c r="GYB471" s="505"/>
      <c r="GYC471" s="505"/>
      <c r="GYD471" s="505"/>
      <c r="GYE471" s="511"/>
      <c r="GYF471" s="512"/>
      <c r="GYG471" s="512"/>
      <c r="GYH471" s="505"/>
      <c r="GYI471" s="505"/>
      <c r="GYJ471" s="505"/>
      <c r="GYK471" s="511"/>
      <c r="GYL471" s="512"/>
      <c r="GYM471" s="512"/>
      <c r="GYN471" s="505"/>
      <c r="GYO471" s="505"/>
      <c r="GYP471" s="505"/>
      <c r="GYQ471" s="511"/>
      <c r="GYR471" s="512"/>
      <c r="GYS471" s="512"/>
      <c r="GYT471" s="505"/>
      <c r="GYU471" s="505"/>
      <c r="GYV471" s="505"/>
      <c r="GYW471" s="511"/>
      <c r="GYX471" s="512"/>
      <c r="GYY471" s="512"/>
      <c r="GYZ471" s="505"/>
      <c r="GZA471" s="505"/>
      <c r="GZB471" s="505"/>
      <c r="GZC471" s="511"/>
      <c r="GZD471" s="512"/>
      <c r="GZE471" s="512"/>
      <c r="GZF471" s="505"/>
      <c r="GZG471" s="505"/>
      <c r="GZH471" s="505"/>
      <c r="GZI471" s="511"/>
      <c r="GZJ471" s="512"/>
      <c r="GZK471" s="512"/>
      <c r="GZL471" s="505"/>
      <c r="GZM471" s="505"/>
      <c r="GZN471" s="505"/>
      <c r="GZO471" s="511"/>
      <c r="GZP471" s="512"/>
      <c r="GZQ471" s="512"/>
      <c r="GZR471" s="505"/>
      <c r="GZS471" s="505"/>
      <c r="GZT471" s="505"/>
      <c r="GZU471" s="511"/>
      <c r="GZV471" s="512"/>
      <c r="GZW471" s="512"/>
      <c r="GZX471" s="505"/>
      <c r="GZY471" s="505"/>
      <c r="GZZ471" s="505"/>
      <c r="HAA471" s="511"/>
      <c r="HAB471" s="512"/>
      <c r="HAC471" s="512"/>
      <c r="HAD471" s="505"/>
      <c r="HAE471" s="505"/>
      <c r="HAF471" s="505"/>
      <c r="HAG471" s="511"/>
      <c r="HAH471" s="512"/>
      <c r="HAI471" s="512"/>
      <c r="HAJ471" s="505"/>
      <c r="HAK471" s="505"/>
      <c r="HAL471" s="505"/>
      <c r="HAM471" s="511"/>
      <c r="HAN471" s="512"/>
      <c r="HAO471" s="512"/>
      <c r="HAP471" s="505"/>
      <c r="HAQ471" s="505"/>
      <c r="HAR471" s="505"/>
      <c r="HAS471" s="511"/>
      <c r="HAT471" s="512"/>
      <c r="HAU471" s="512"/>
      <c r="HAV471" s="505"/>
      <c r="HAW471" s="505"/>
      <c r="HAX471" s="505"/>
      <c r="HAY471" s="511"/>
      <c r="HAZ471" s="512"/>
      <c r="HBA471" s="512"/>
      <c r="HBB471" s="505"/>
      <c r="HBC471" s="505"/>
      <c r="HBD471" s="505"/>
      <c r="HBE471" s="511"/>
      <c r="HBF471" s="512"/>
      <c r="HBG471" s="512"/>
      <c r="HBH471" s="505"/>
      <c r="HBI471" s="505"/>
      <c r="HBJ471" s="505"/>
      <c r="HBK471" s="511"/>
      <c r="HBL471" s="512"/>
      <c r="HBM471" s="512"/>
      <c r="HBN471" s="505"/>
      <c r="HBO471" s="505"/>
      <c r="HBP471" s="505"/>
      <c r="HBQ471" s="511"/>
      <c r="HBR471" s="512"/>
      <c r="HBS471" s="512"/>
      <c r="HBT471" s="505"/>
      <c r="HBU471" s="505"/>
      <c r="HBV471" s="505"/>
      <c r="HBW471" s="511"/>
      <c r="HBX471" s="512"/>
      <c r="HBY471" s="512"/>
      <c r="HBZ471" s="505"/>
      <c r="HCA471" s="505"/>
      <c r="HCB471" s="505"/>
      <c r="HCC471" s="511"/>
      <c r="HCD471" s="512"/>
      <c r="HCE471" s="512"/>
      <c r="HCF471" s="505"/>
      <c r="HCG471" s="505"/>
      <c r="HCH471" s="505"/>
      <c r="HCI471" s="511"/>
      <c r="HCJ471" s="512"/>
      <c r="HCK471" s="512"/>
      <c r="HCL471" s="505"/>
      <c r="HCM471" s="505"/>
      <c r="HCN471" s="505"/>
      <c r="HCO471" s="511"/>
      <c r="HCP471" s="512"/>
      <c r="HCQ471" s="512"/>
      <c r="HCR471" s="505"/>
      <c r="HCS471" s="505"/>
      <c r="HCT471" s="505"/>
      <c r="HCU471" s="511"/>
      <c r="HCV471" s="512"/>
      <c r="HCW471" s="512"/>
      <c r="HCX471" s="505"/>
      <c r="HCY471" s="505"/>
      <c r="HCZ471" s="505"/>
      <c r="HDA471" s="511"/>
      <c r="HDB471" s="512"/>
      <c r="HDC471" s="512"/>
      <c r="HDD471" s="505"/>
      <c r="HDE471" s="505"/>
      <c r="HDF471" s="505"/>
      <c r="HDG471" s="511"/>
      <c r="HDH471" s="512"/>
      <c r="HDI471" s="512"/>
      <c r="HDJ471" s="505"/>
      <c r="HDK471" s="505"/>
      <c r="HDL471" s="505"/>
      <c r="HDM471" s="511"/>
      <c r="HDN471" s="512"/>
      <c r="HDO471" s="512"/>
      <c r="HDP471" s="505"/>
      <c r="HDQ471" s="505"/>
      <c r="HDR471" s="505"/>
      <c r="HDS471" s="511"/>
      <c r="HDT471" s="512"/>
      <c r="HDU471" s="512"/>
      <c r="HDV471" s="505"/>
      <c r="HDW471" s="505"/>
      <c r="HDX471" s="505"/>
      <c r="HDY471" s="511"/>
      <c r="HDZ471" s="512"/>
      <c r="HEA471" s="512"/>
      <c r="HEB471" s="505"/>
      <c r="HEC471" s="505"/>
      <c r="HED471" s="505"/>
      <c r="HEE471" s="511"/>
      <c r="HEF471" s="512"/>
      <c r="HEG471" s="512"/>
      <c r="HEH471" s="505"/>
      <c r="HEI471" s="505"/>
      <c r="HEJ471" s="505"/>
      <c r="HEK471" s="511"/>
      <c r="HEL471" s="512"/>
      <c r="HEM471" s="512"/>
      <c r="HEN471" s="505"/>
      <c r="HEO471" s="505"/>
      <c r="HEP471" s="505"/>
      <c r="HEQ471" s="511"/>
      <c r="HER471" s="512"/>
      <c r="HES471" s="512"/>
      <c r="HET471" s="505"/>
      <c r="HEU471" s="505"/>
      <c r="HEV471" s="505"/>
      <c r="HEW471" s="511"/>
      <c r="HEX471" s="512"/>
      <c r="HEY471" s="512"/>
      <c r="HEZ471" s="505"/>
      <c r="HFA471" s="505"/>
      <c r="HFB471" s="505"/>
      <c r="HFC471" s="511"/>
      <c r="HFD471" s="512"/>
      <c r="HFE471" s="512"/>
      <c r="HFF471" s="505"/>
      <c r="HFG471" s="505"/>
      <c r="HFH471" s="505"/>
      <c r="HFI471" s="511"/>
      <c r="HFJ471" s="512"/>
      <c r="HFK471" s="512"/>
      <c r="HFL471" s="505"/>
      <c r="HFM471" s="505"/>
      <c r="HFN471" s="505"/>
      <c r="HFO471" s="511"/>
      <c r="HFP471" s="512"/>
      <c r="HFQ471" s="512"/>
      <c r="HFR471" s="505"/>
      <c r="HFS471" s="505"/>
      <c r="HFT471" s="505"/>
      <c r="HFU471" s="511"/>
      <c r="HFV471" s="512"/>
      <c r="HFW471" s="512"/>
      <c r="HFX471" s="505"/>
      <c r="HFY471" s="505"/>
      <c r="HFZ471" s="505"/>
      <c r="HGA471" s="511"/>
      <c r="HGB471" s="512"/>
      <c r="HGC471" s="512"/>
      <c r="HGD471" s="505"/>
      <c r="HGE471" s="505"/>
      <c r="HGF471" s="505"/>
      <c r="HGG471" s="511"/>
      <c r="HGH471" s="512"/>
      <c r="HGI471" s="512"/>
      <c r="HGJ471" s="505"/>
      <c r="HGK471" s="505"/>
      <c r="HGL471" s="505"/>
      <c r="HGM471" s="511"/>
      <c r="HGN471" s="512"/>
      <c r="HGO471" s="512"/>
      <c r="HGP471" s="505"/>
      <c r="HGQ471" s="505"/>
      <c r="HGR471" s="505"/>
      <c r="HGS471" s="511"/>
      <c r="HGT471" s="512"/>
      <c r="HGU471" s="512"/>
      <c r="HGV471" s="505"/>
      <c r="HGW471" s="505"/>
      <c r="HGX471" s="505"/>
      <c r="HGY471" s="511"/>
      <c r="HGZ471" s="512"/>
      <c r="HHA471" s="512"/>
      <c r="HHB471" s="505"/>
      <c r="HHC471" s="505"/>
      <c r="HHD471" s="505"/>
      <c r="HHE471" s="511"/>
      <c r="HHF471" s="512"/>
      <c r="HHG471" s="512"/>
      <c r="HHH471" s="505"/>
      <c r="HHI471" s="505"/>
      <c r="HHJ471" s="505"/>
      <c r="HHK471" s="511"/>
      <c r="HHL471" s="512"/>
      <c r="HHM471" s="512"/>
      <c r="HHN471" s="505"/>
      <c r="HHO471" s="505"/>
      <c r="HHP471" s="505"/>
      <c r="HHQ471" s="511"/>
      <c r="HHR471" s="512"/>
      <c r="HHS471" s="512"/>
      <c r="HHT471" s="505"/>
      <c r="HHU471" s="505"/>
      <c r="HHV471" s="505"/>
      <c r="HHW471" s="511"/>
      <c r="HHX471" s="512"/>
      <c r="HHY471" s="512"/>
      <c r="HHZ471" s="505"/>
      <c r="HIA471" s="505"/>
      <c r="HIB471" s="505"/>
      <c r="HIC471" s="511"/>
      <c r="HID471" s="512"/>
      <c r="HIE471" s="512"/>
      <c r="HIF471" s="505"/>
      <c r="HIG471" s="505"/>
      <c r="HIH471" s="505"/>
      <c r="HII471" s="511"/>
      <c r="HIJ471" s="512"/>
      <c r="HIK471" s="512"/>
      <c r="HIL471" s="505"/>
      <c r="HIM471" s="505"/>
      <c r="HIN471" s="505"/>
      <c r="HIO471" s="511"/>
      <c r="HIP471" s="512"/>
      <c r="HIQ471" s="512"/>
      <c r="HIR471" s="505"/>
      <c r="HIS471" s="505"/>
      <c r="HIT471" s="505"/>
      <c r="HIU471" s="511"/>
      <c r="HIV471" s="512"/>
      <c r="HIW471" s="512"/>
      <c r="HIX471" s="505"/>
      <c r="HIY471" s="505"/>
      <c r="HIZ471" s="505"/>
      <c r="HJA471" s="511"/>
      <c r="HJB471" s="512"/>
      <c r="HJC471" s="512"/>
      <c r="HJD471" s="505"/>
      <c r="HJE471" s="505"/>
      <c r="HJF471" s="505"/>
      <c r="HJG471" s="511"/>
      <c r="HJH471" s="512"/>
      <c r="HJI471" s="512"/>
      <c r="HJJ471" s="505"/>
      <c r="HJK471" s="505"/>
      <c r="HJL471" s="505"/>
      <c r="HJM471" s="511"/>
      <c r="HJN471" s="512"/>
      <c r="HJO471" s="512"/>
      <c r="HJP471" s="505"/>
      <c r="HJQ471" s="505"/>
      <c r="HJR471" s="505"/>
      <c r="HJS471" s="511"/>
      <c r="HJT471" s="512"/>
      <c r="HJU471" s="512"/>
      <c r="HJV471" s="505"/>
      <c r="HJW471" s="505"/>
      <c r="HJX471" s="505"/>
      <c r="HJY471" s="511"/>
      <c r="HJZ471" s="512"/>
      <c r="HKA471" s="512"/>
      <c r="HKB471" s="505"/>
      <c r="HKC471" s="505"/>
      <c r="HKD471" s="505"/>
      <c r="HKE471" s="511"/>
      <c r="HKF471" s="512"/>
      <c r="HKG471" s="512"/>
      <c r="HKH471" s="505"/>
      <c r="HKI471" s="505"/>
      <c r="HKJ471" s="505"/>
      <c r="HKK471" s="511"/>
      <c r="HKL471" s="512"/>
      <c r="HKM471" s="512"/>
      <c r="HKN471" s="505"/>
      <c r="HKO471" s="505"/>
      <c r="HKP471" s="505"/>
      <c r="HKQ471" s="511"/>
      <c r="HKR471" s="512"/>
      <c r="HKS471" s="512"/>
      <c r="HKT471" s="505"/>
      <c r="HKU471" s="505"/>
      <c r="HKV471" s="505"/>
      <c r="HKW471" s="511"/>
      <c r="HKX471" s="512"/>
      <c r="HKY471" s="512"/>
      <c r="HKZ471" s="505"/>
      <c r="HLA471" s="505"/>
      <c r="HLB471" s="505"/>
      <c r="HLC471" s="511"/>
      <c r="HLD471" s="512"/>
      <c r="HLE471" s="512"/>
      <c r="HLF471" s="505"/>
      <c r="HLG471" s="505"/>
      <c r="HLH471" s="505"/>
      <c r="HLI471" s="511"/>
      <c r="HLJ471" s="512"/>
      <c r="HLK471" s="512"/>
      <c r="HLL471" s="505"/>
      <c r="HLM471" s="505"/>
      <c r="HLN471" s="505"/>
      <c r="HLO471" s="511"/>
      <c r="HLP471" s="512"/>
      <c r="HLQ471" s="512"/>
      <c r="HLR471" s="505"/>
      <c r="HLS471" s="505"/>
      <c r="HLT471" s="505"/>
      <c r="HLU471" s="511"/>
      <c r="HLV471" s="512"/>
      <c r="HLW471" s="512"/>
      <c r="HLX471" s="505"/>
      <c r="HLY471" s="505"/>
      <c r="HLZ471" s="505"/>
      <c r="HMA471" s="511"/>
      <c r="HMB471" s="512"/>
      <c r="HMC471" s="512"/>
      <c r="HMD471" s="505"/>
      <c r="HME471" s="505"/>
      <c r="HMF471" s="505"/>
      <c r="HMG471" s="511"/>
      <c r="HMH471" s="512"/>
      <c r="HMI471" s="512"/>
      <c r="HMJ471" s="505"/>
      <c r="HMK471" s="505"/>
      <c r="HML471" s="505"/>
      <c r="HMM471" s="511"/>
      <c r="HMN471" s="512"/>
      <c r="HMO471" s="512"/>
      <c r="HMP471" s="505"/>
      <c r="HMQ471" s="505"/>
      <c r="HMR471" s="505"/>
      <c r="HMS471" s="511"/>
      <c r="HMT471" s="512"/>
      <c r="HMU471" s="512"/>
      <c r="HMV471" s="505"/>
      <c r="HMW471" s="505"/>
      <c r="HMX471" s="505"/>
      <c r="HMY471" s="511"/>
      <c r="HMZ471" s="512"/>
      <c r="HNA471" s="512"/>
      <c r="HNB471" s="505"/>
      <c r="HNC471" s="505"/>
      <c r="HND471" s="505"/>
      <c r="HNE471" s="511"/>
      <c r="HNF471" s="512"/>
      <c r="HNG471" s="512"/>
      <c r="HNH471" s="505"/>
      <c r="HNI471" s="505"/>
      <c r="HNJ471" s="505"/>
      <c r="HNK471" s="511"/>
      <c r="HNL471" s="512"/>
      <c r="HNM471" s="512"/>
      <c r="HNN471" s="505"/>
      <c r="HNO471" s="505"/>
      <c r="HNP471" s="505"/>
      <c r="HNQ471" s="511"/>
      <c r="HNR471" s="512"/>
      <c r="HNS471" s="512"/>
      <c r="HNT471" s="505"/>
      <c r="HNU471" s="505"/>
      <c r="HNV471" s="505"/>
      <c r="HNW471" s="511"/>
      <c r="HNX471" s="512"/>
      <c r="HNY471" s="512"/>
      <c r="HNZ471" s="505"/>
      <c r="HOA471" s="505"/>
      <c r="HOB471" s="505"/>
      <c r="HOC471" s="511"/>
      <c r="HOD471" s="512"/>
      <c r="HOE471" s="512"/>
      <c r="HOF471" s="505"/>
      <c r="HOG471" s="505"/>
      <c r="HOH471" s="505"/>
      <c r="HOI471" s="511"/>
      <c r="HOJ471" s="512"/>
      <c r="HOK471" s="512"/>
      <c r="HOL471" s="505"/>
      <c r="HOM471" s="505"/>
      <c r="HON471" s="505"/>
      <c r="HOO471" s="511"/>
      <c r="HOP471" s="512"/>
      <c r="HOQ471" s="512"/>
      <c r="HOR471" s="505"/>
      <c r="HOS471" s="505"/>
      <c r="HOT471" s="505"/>
      <c r="HOU471" s="511"/>
      <c r="HOV471" s="512"/>
      <c r="HOW471" s="512"/>
      <c r="HOX471" s="505"/>
      <c r="HOY471" s="505"/>
      <c r="HOZ471" s="505"/>
      <c r="HPA471" s="511"/>
      <c r="HPB471" s="512"/>
      <c r="HPC471" s="512"/>
      <c r="HPD471" s="505"/>
      <c r="HPE471" s="505"/>
      <c r="HPF471" s="505"/>
      <c r="HPG471" s="511"/>
      <c r="HPH471" s="512"/>
      <c r="HPI471" s="512"/>
      <c r="HPJ471" s="505"/>
      <c r="HPK471" s="505"/>
      <c r="HPL471" s="505"/>
      <c r="HPM471" s="511"/>
      <c r="HPN471" s="512"/>
      <c r="HPO471" s="512"/>
      <c r="HPP471" s="505"/>
      <c r="HPQ471" s="505"/>
      <c r="HPR471" s="505"/>
      <c r="HPS471" s="511"/>
      <c r="HPT471" s="512"/>
      <c r="HPU471" s="512"/>
      <c r="HPV471" s="505"/>
      <c r="HPW471" s="505"/>
      <c r="HPX471" s="505"/>
      <c r="HPY471" s="511"/>
      <c r="HPZ471" s="512"/>
      <c r="HQA471" s="512"/>
      <c r="HQB471" s="505"/>
      <c r="HQC471" s="505"/>
      <c r="HQD471" s="505"/>
      <c r="HQE471" s="511"/>
      <c r="HQF471" s="512"/>
      <c r="HQG471" s="512"/>
      <c r="HQH471" s="505"/>
      <c r="HQI471" s="505"/>
      <c r="HQJ471" s="505"/>
      <c r="HQK471" s="511"/>
      <c r="HQL471" s="512"/>
      <c r="HQM471" s="512"/>
      <c r="HQN471" s="505"/>
      <c r="HQO471" s="505"/>
      <c r="HQP471" s="505"/>
      <c r="HQQ471" s="511"/>
      <c r="HQR471" s="512"/>
      <c r="HQS471" s="512"/>
      <c r="HQT471" s="505"/>
      <c r="HQU471" s="505"/>
      <c r="HQV471" s="505"/>
      <c r="HQW471" s="511"/>
      <c r="HQX471" s="512"/>
      <c r="HQY471" s="512"/>
      <c r="HQZ471" s="505"/>
      <c r="HRA471" s="505"/>
      <c r="HRB471" s="505"/>
      <c r="HRC471" s="511"/>
      <c r="HRD471" s="512"/>
      <c r="HRE471" s="512"/>
      <c r="HRF471" s="505"/>
      <c r="HRG471" s="505"/>
      <c r="HRH471" s="505"/>
      <c r="HRI471" s="511"/>
      <c r="HRJ471" s="512"/>
      <c r="HRK471" s="512"/>
      <c r="HRL471" s="505"/>
      <c r="HRM471" s="505"/>
      <c r="HRN471" s="505"/>
      <c r="HRO471" s="511"/>
      <c r="HRP471" s="512"/>
      <c r="HRQ471" s="512"/>
      <c r="HRR471" s="505"/>
      <c r="HRS471" s="505"/>
      <c r="HRT471" s="505"/>
      <c r="HRU471" s="511"/>
      <c r="HRV471" s="512"/>
      <c r="HRW471" s="512"/>
      <c r="HRX471" s="505"/>
      <c r="HRY471" s="505"/>
      <c r="HRZ471" s="505"/>
      <c r="HSA471" s="511"/>
      <c r="HSB471" s="512"/>
      <c r="HSC471" s="512"/>
      <c r="HSD471" s="505"/>
      <c r="HSE471" s="505"/>
      <c r="HSF471" s="505"/>
      <c r="HSG471" s="511"/>
      <c r="HSH471" s="512"/>
      <c r="HSI471" s="512"/>
      <c r="HSJ471" s="505"/>
      <c r="HSK471" s="505"/>
      <c r="HSL471" s="505"/>
      <c r="HSM471" s="511"/>
      <c r="HSN471" s="512"/>
      <c r="HSO471" s="512"/>
      <c r="HSP471" s="505"/>
      <c r="HSQ471" s="505"/>
      <c r="HSR471" s="505"/>
      <c r="HSS471" s="511"/>
      <c r="HST471" s="512"/>
      <c r="HSU471" s="512"/>
      <c r="HSV471" s="505"/>
      <c r="HSW471" s="505"/>
      <c r="HSX471" s="505"/>
      <c r="HSY471" s="511"/>
      <c r="HSZ471" s="512"/>
      <c r="HTA471" s="512"/>
      <c r="HTB471" s="505"/>
      <c r="HTC471" s="505"/>
      <c r="HTD471" s="505"/>
      <c r="HTE471" s="511"/>
      <c r="HTF471" s="512"/>
      <c r="HTG471" s="512"/>
      <c r="HTH471" s="505"/>
      <c r="HTI471" s="505"/>
      <c r="HTJ471" s="505"/>
      <c r="HTK471" s="511"/>
      <c r="HTL471" s="512"/>
      <c r="HTM471" s="512"/>
      <c r="HTN471" s="505"/>
      <c r="HTO471" s="505"/>
      <c r="HTP471" s="505"/>
      <c r="HTQ471" s="511"/>
      <c r="HTR471" s="512"/>
      <c r="HTS471" s="512"/>
      <c r="HTT471" s="505"/>
      <c r="HTU471" s="505"/>
      <c r="HTV471" s="505"/>
      <c r="HTW471" s="511"/>
      <c r="HTX471" s="512"/>
      <c r="HTY471" s="512"/>
      <c r="HTZ471" s="505"/>
      <c r="HUA471" s="505"/>
      <c r="HUB471" s="505"/>
      <c r="HUC471" s="511"/>
      <c r="HUD471" s="512"/>
      <c r="HUE471" s="512"/>
      <c r="HUF471" s="505"/>
      <c r="HUG471" s="505"/>
      <c r="HUH471" s="505"/>
      <c r="HUI471" s="511"/>
      <c r="HUJ471" s="512"/>
      <c r="HUK471" s="512"/>
      <c r="HUL471" s="505"/>
      <c r="HUM471" s="505"/>
      <c r="HUN471" s="505"/>
      <c r="HUO471" s="511"/>
      <c r="HUP471" s="512"/>
      <c r="HUQ471" s="512"/>
      <c r="HUR471" s="505"/>
      <c r="HUS471" s="505"/>
      <c r="HUT471" s="505"/>
      <c r="HUU471" s="511"/>
      <c r="HUV471" s="512"/>
      <c r="HUW471" s="512"/>
      <c r="HUX471" s="505"/>
      <c r="HUY471" s="505"/>
      <c r="HUZ471" s="505"/>
      <c r="HVA471" s="511"/>
      <c r="HVB471" s="512"/>
      <c r="HVC471" s="512"/>
      <c r="HVD471" s="505"/>
      <c r="HVE471" s="505"/>
      <c r="HVF471" s="505"/>
      <c r="HVG471" s="511"/>
      <c r="HVH471" s="512"/>
      <c r="HVI471" s="512"/>
      <c r="HVJ471" s="505"/>
      <c r="HVK471" s="505"/>
      <c r="HVL471" s="505"/>
      <c r="HVM471" s="511"/>
      <c r="HVN471" s="512"/>
      <c r="HVO471" s="512"/>
      <c r="HVP471" s="505"/>
      <c r="HVQ471" s="505"/>
      <c r="HVR471" s="505"/>
      <c r="HVS471" s="511"/>
      <c r="HVT471" s="512"/>
      <c r="HVU471" s="512"/>
      <c r="HVV471" s="505"/>
      <c r="HVW471" s="505"/>
      <c r="HVX471" s="505"/>
      <c r="HVY471" s="511"/>
      <c r="HVZ471" s="512"/>
      <c r="HWA471" s="512"/>
      <c r="HWB471" s="505"/>
      <c r="HWC471" s="505"/>
      <c r="HWD471" s="505"/>
      <c r="HWE471" s="511"/>
      <c r="HWF471" s="512"/>
      <c r="HWG471" s="512"/>
      <c r="HWH471" s="505"/>
      <c r="HWI471" s="505"/>
      <c r="HWJ471" s="505"/>
      <c r="HWK471" s="511"/>
      <c r="HWL471" s="512"/>
      <c r="HWM471" s="512"/>
      <c r="HWN471" s="505"/>
      <c r="HWO471" s="505"/>
      <c r="HWP471" s="505"/>
      <c r="HWQ471" s="511"/>
      <c r="HWR471" s="512"/>
      <c r="HWS471" s="512"/>
      <c r="HWT471" s="505"/>
      <c r="HWU471" s="505"/>
      <c r="HWV471" s="505"/>
      <c r="HWW471" s="511"/>
      <c r="HWX471" s="512"/>
      <c r="HWY471" s="512"/>
      <c r="HWZ471" s="505"/>
      <c r="HXA471" s="505"/>
      <c r="HXB471" s="505"/>
      <c r="HXC471" s="511"/>
      <c r="HXD471" s="512"/>
      <c r="HXE471" s="512"/>
      <c r="HXF471" s="505"/>
      <c r="HXG471" s="505"/>
      <c r="HXH471" s="505"/>
      <c r="HXI471" s="511"/>
      <c r="HXJ471" s="512"/>
      <c r="HXK471" s="512"/>
      <c r="HXL471" s="505"/>
      <c r="HXM471" s="505"/>
      <c r="HXN471" s="505"/>
      <c r="HXO471" s="511"/>
      <c r="HXP471" s="512"/>
      <c r="HXQ471" s="512"/>
      <c r="HXR471" s="505"/>
      <c r="HXS471" s="505"/>
      <c r="HXT471" s="505"/>
      <c r="HXU471" s="511"/>
      <c r="HXV471" s="512"/>
      <c r="HXW471" s="512"/>
      <c r="HXX471" s="505"/>
      <c r="HXY471" s="505"/>
      <c r="HXZ471" s="505"/>
      <c r="HYA471" s="511"/>
      <c r="HYB471" s="512"/>
      <c r="HYC471" s="512"/>
      <c r="HYD471" s="505"/>
      <c r="HYE471" s="505"/>
      <c r="HYF471" s="505"/>
      <c r="HYG471" s="511"/>
      <c r="HYH471" s="512"/>
      <c r="HYI471" s="512"/>
      <c r="HYJ471" s="505"/>
      <c r="HYK471" s="505"/>
      <c r="HYL471" s="505"/>
      <c r="HYM471" s="511"/>
      <c r="HYN471" s="512"/>
      <c r="HYO471" s="512"/>
      <c r="HYP471" s="505"/>
      <c r="HYQ471" s="505"/>
      <c r="HYR471" s="505"/>
      <c r="HYS471" s="511"/>
      <c r="HYT471" s="512"/>
      <c r="HYU471" s="512"/>
      <c r="HYV471" s="505"/>
      <c r="HYW471" s="505"/>
      <c r="HYX471" s="505"/>
      <c r="HYY471" s="511"/>
      <c r="HYZ471" s="512"/>
      <c r="HZA471" s="512"/>
      <c r="HZB471" s="505"/>
      <c r="HZC471" s="505"/>
      <c r="HZD471" s="505"/>
      <c r="HZE471" s="511"/>
      <c r="HZF471" s="512"/>
      <c r="HZG471" s="512"/>
      <c r="HZH471" s="505"/>
      <c r="HZI471" s="505"/>
      <c r="HZJ471" s="505"/>
      <c r="HZK471" s="511"/>
      <c r="HZL471" s="512"/>
      <c r="HZM471" s="512"/>
      <c r="HZN471" s="505"/>
      <c r="HZO471" s="505"/>
      <c r="HZP471" s="505"/>
      <c r="HZQ471" s="511"/>
      <c r="HZR471" s="512"/>
      <c r="HZS471" s="512"/>
      <c r="HZT471" s="505"/>
      <c r="HZU471" s="505"/>
      <c r="HZV471" s="505"/>
      <c r="HZW471" s="511"/>
      <c r="HZX471" s="512"/>
      <c r="HZY471" s="512"/>
      <c r="HZZ471" s="505"/>
      <c r="IAA471" s="505"/>
      <c r="IAB471" s="505"/>
      <c r="IAC471" s="511"/>
      <c r="IAD471" s="512"/>
      <c r="IAE471" s="512"/>
      <c r="IAF471" s="505"/>
      <c r="IAG471" s="505"/>
      <c r="IAH471" s="505"/>
      <c r="IAI471" s="511"/>
      <c r="IAJ471" s="512"/>
      <c r="IAK471" s="512"/>
      <c r="IAL471" s="505"/>
      <c r="IAM471" s="505"/>
      <c r="IAN471" s="505"/>
      <c r="IAO471" s="511"/>
      <c r="IAP471" s="512"/>
      <c r="IAQ471" s="512"/>
      <c r="IAR471" s="505"/>
      <c r="IAS471" s="505"/>
      <c r="IAT471" s="505"/>
      <c r="IAU471" s="511"/>
      <c r="IAV471" s="512"/>
      <c r="IAW471" s="512"/>
      <c r="IAX471" s="505"/>
      <c r="IAY471" s="505"/>
      <c r="IAZ471" s="505"/>
      <c r="IBA471" s="511"/>
      <c r="IBB471" s="512"/>
      <c r="IBC471" s="512"/>
      <c r="IBD471" s="505"/>
      <c r="IBE471" s="505"/>
      <c r="IBF471" s="505"/>
      <c r="IBG471" s="511"/>
      <c r="IBH471" s="512"/>
      <c r="IBI471" s="512"/>
      <c r="IBJ471" s="505"/>
      <c r="IBK471" s="505"/>
      <c r="IBL471" s="505"/>
      <c r="IBM471" s="511"/>
      <c r="IBN471" s="512"/>
      <c r="IBO471" s="512"/>
      <c r="IBP471" s="505"/>
      <c r="IBQ471" s="505"/>
      <c r="IBR471" s="505"/>
      <c r="IBS471" s="511"/>
      <c r="IBT471" s="512"/>
      <c r="IBU471" s="512"/>
      <c r="IBV471" s="505"/>
      <c r="IBW471" s="505"/>
      <c r="IBX471" s="505"/>
      <c r="IBY471" s="511"/>
      <c r="IBZ471" s="512"/>
      <c r="ICA471" s="512"/>
      <c r="ICB471" s="505"/>
      <c r="ICC471" s="505"/>
      <c r="ICD471" s="505"/>
      <c r="ICE471" s="511"/>
      <c r="ICF471" s="512"/>
      <c r="ICG471" s="512"/>
      <c r="ICH471" s="505"/>
      <c r="ICI471" s="505"/>
      <c r="ICJ471" s="505"/>
      <c r="ICK471" s="511"/>
      <c r="ICL471" s="512"/>
      <c r="ICM471" s="512"/>
      <c r="ICN471" s="505"/>
      <c r="ICO471" s="505"/>
      <c r="ICP471" s="505"/>
      <c r="ICQ471" s="511"/>
      <c r="ICR471" s="512"/>
      <c r="ICS471" s="512"/>
      <c r="ICT471" s="505"/>
      <c r="ICU471" s="505"/>
      <c r="ICV471" s="505"/>
      <c r="ICW471" s="511"/>
      <c r="ICX471" s="512"/>
      <c r="ICY471" s="512"/>
      <c r="ICZ471" s="505"/>
      <c r="IDA471" s="505"/>
      <c r="IDB471" s="505"/>
      <c r="IDC471" s="511"/>
      <c r="IDD471" s="512"/>
      <c r="IDE471" s="512"/>
      <c r="IDF471" s="505"/>
      <c r="IDG471" s="505"/>
      <c r="IDH471" s="505"/>
      <c r="IDI471" s="511"/>
      <c r="IDJ471" s="512"/>
      <c r="IDK471" s="512"/>
      <c r="IDL471" s="505"/>
      <c r="IDM471" s="505"/>
      <c r="IDN471" s="505"/>
      <c r="IDO471" s="511"/>
      <c r="IDP471" s="512"/>
      <c r="IDQ471" s="512"/>
      <c r="IDR471" s="505"/>
      <c r="IDS471" s="505"/>
      <c r="IDT471" s="505"/>
      <c r="IDU471" s="511"/>
      <c r="IDV471" s="512"/>
      <c r="IDW471" s="512"/>
      <c r="IDX471" s="505"/>
      <c r="IDY471" s="505"/>
      <c r="IDZ471" s="505"/>
      <c r="IEA471" s="511"/>
      <c r="IEB471" s="512"/>
      <c r="IEC471" s="512"/>
      <c r="IED471" s="505"/>
      <c r="IEE471" s="505"/>
      <c r="IEF471" s="505"/>
      <c r="IEG471" s="511"/>
      <c r="IEH471" s="512"/>
      <c r="IEI471" s="512"/>
      <c r="IEJ471" s="505"/>
      <c r="IEK471" s="505"/>
      <c r="IEL471" s="505"/>
      <c r="IEM471" s="511"/>
      <c r="IEN471" s="512"/>
      <c r="IEO471" s="512"/>
      <c r="IEP471" s="505"/>
      <c r="IEQ471" s="505"/>
      <c r="IER471" s="505"/>
      <c r="IES471" s="511"/>
      <c r="IET471" s="512"/>
      <c r="IEU471" s="512"/>
      <c r="IEV471" s="505"/>
      <c r="IEW471" s="505"/>
      <c r="IEX471" s="505"/>
      <c r="IEY471" s="511"/>
      <c r="IEZ471" s="512"/>
      <c r="IFA471" s="512"/>
      <c r="IFB471" s="505"/>
      <c r="IFC471" s="505"/>
      <c r="IFD471" s="505"/>
      <c r="IFE471" s="511"/>
      <c r="IFF471" s="512"/>
      <c r="IFG471" s="512"/>
      <c r="IFH471" s="505"/>
      <c r="IFI471" s="505"/>
      <c r="IFJ471" s="505"/>
      <c r="IFK471" s="511"/>
      <c r="IFL471" s="512"/>
      <c r="IFM471" s="512"/>
      <c r="IFN471" s="505"/>
      <c r="IFO471" s="505"/>
      <c r="IFP471" s="505"/>
      <c r="IFQ471" s="511"/>
      <c r="IFR471" s="512"/>
      <c r="IFS471" s="512"/>
      <c r="IFT471" s="505"/>
      <c r="IFU471" s="505"/>
      <c r="IFV471" s="505"/>
      <c r="IFW471" s="511"/>
      <c r="IFX471" s="512"/>
      <c r="IFY471" s="512"/>
      <c r="IFZ471" s="505"/>
      <c r="IGA471" s="505"/>
      <c r="IGB471" s="505"/>
      <c r="IGC471" s="511"/>
      <c r="IGD471" s="512"/>
      <c r="IGE471" s="512"/>
      <c r="IGF471" s="505"/>
      <c r="IGG471" s="505"/>
      <c r="IGH471" s="505"/>
      <c r="IGI471" s="511"/>
      <c r="IGJ471" s="512"/>
      <c r="IGK471" s="512"/>
      <c r="IGL471" s="505"/>
      <c r="IGM471" s="505"/>
      <c r="IGN471" s="505"/>
      <c r="IGO471" s="511"/>
      <c r="IGP471" s="512"/>
      <c r="IGQ471" s="512"/>
      <c r="IGR471" s="505"/>
      <c r="IGS471" s="505"/>
      <c r="IGT471" s="505"/>
      <c r="IGU471" s="511"/>
      <c r="IGV471" s="512"/>
      <c r="IGW471" s="512"/>
      <c r="IGX471" s="505"/>
      <c r="IGY471" s="505"/>
      <c r="IGZ471" s="505"/>
      <c r="IHA471" s="511"/>
      <c r="IHB471" s="512"/>
      <c r="IHC471" s="512"/>
      <c r="IHD471" s="505"/>
      <c r="IHE471" s="505"/>
      <c r="IHF471" s="505"/>
      <c r="IHG471" s="511"/>
      <c r="IHH471" s="512"/>
      <c r="IHI471" s="512"/>
      <c r="IHJ471" s="505"/>
      <c r="IHK471" s="505"/>
      <c r="IHL471" s="505"/>
      <c r="IHM471" s="511"/>
      <c r="IHN471" s="512"/>
      <c r="IHO471" s="512"/>
      <c r="IHP471" s="505"/>
      <c r="IHQ471" s="505"/>
      <c r="IHR471" s="505"/>
      <c r="IHS471" s="511"/>
      <c r="IHT471" s="512"/>
      <c r="IHU471" s="512"/>
      <c r="IHV471" s="505"/>
      <c r="IHW471" s="505"/>
      <c r="IHX471" s="505"/>
      <c r="IHY471" s="511"/>
      <c r="IHZ471" s="512"/>
      <c r="IIA471" s="512"/>
      <c r="IIB471" s="505"/>
      <c r="IIC471" s="505"/>
      <c r="IID471" s="505"/>
      <c r="IIE471" s="511"/>
      <c r="IIF471" s="512"/>
      <c r="IIG471" s="512"/>
      <c r="IIH471" s="505"/>
      <c r="III471" s="505"/>
      <c r="IIJ471" s="505"/>
      <c r="IIK471" s="511"/>
      <c r="IIL471" s="512"/>
      <c r="IIM471" s="512"/>
      <c r="IIN471" s="505"/>
      <c r="IIO471" s="505"/>
      <c r="IIP471" s="505"/>
      <c r="IIQ471" s="511"/>
      <c r="IIR471" s="512"/>
      <c r="IIS471" s="512"/>
      <c r="IIT471" s="505"/>
      <c r="IIU471" s="505"/>
      <c r="IIV471" s="505"/>
      <c r="IIW471" s="511"/>
      <c r="IIX471" s="512"/>
      <c r="IIY471" s="512"/>
      <c r="IIZ471" s="505"/>
      <c r="IJA471" s="505"/>
      <c r="IJB471" s="505"/>
      <c r="IJC471" s="511"/>
      <c r="IJD471" s="512"/>
      <c r="IJE471" s="512"/>
      <c r="IJF471" s="505"/>
      <c r="IJG471" s="505"/>
      <c r="IJH471" s="505"/>
      <c r="IJI471" s="511"/>
      <c r="IJJ471" s="512"/>
      <c r="IJK471" s="512"/>
      <c r="IJL471" s="505"/>
      <c r="IJM471" s="505"/>
      <c r="IJN471" s="505"/>
      <c r="IJO471" s="511"/>
      <c r="IJP471" s="512"/>
      <c r="IJQ471" s="512"/>
      <c r="IJR471" s="505"/>
      <c r="IJS471" s="505"/>
      <c r="IJT471" s="505"/>
      <c r="IJU471" s="511"/>
      <c r="IJV471" s="512"/>
      <c r="IJW471" s="512"/>
      <c r="IJX471" s="505"/>
      <c r="IJY471" s="505"/>
      <c r="IJZ471" s="505"/>
      <c r="IKA471" s="511"/>
      <c r="IKB471" s="512"/>
      <c r="IKC471" s="512"/>
      <c r="IKD471" s="505"/>
      <c r="IKE471" s="505"/>
      <c r="IKF471" s="505"/>
      <c r="IKG471" s="511"/>
      <c r="IKH471" s="512"/>
      <c r="IKI471" s="512"/>
      <c r="IKJ471" s="505"/>
      <c r="IKK471" s="505"/>
      <c r="IKL471" s="505"/>
      <c r="IKM471" s="511"/>
      <c r="IKN471" s="512"/>
      <c r="IKO471" s="512"/>
      <c r="IKP471" s="505"/>
      <c r="IKQ471" s="505"/>
      <c r="IKR471" s="505"/>
      <c r="IKS471" s="511"/>
      <c r="IKT471" s="512"/>
      <c r="IKU471" s="512"/>
      <c r="IKV471" s="505"/>
      <c r="IKW471" s="505"/>
      <c r="IKX471" s="505"/>
      <c r="IKY471" s="511"/>
      <c r="IKZ471" s="512"/>
      <c r="ILA471" s="512"/>
      <c r="ILB471" s="505"/>
      <c r="ILC471" s="505"/>
      <c r="ILD471" s="505"/>
      <c r="ILE471" s="511"/>
      <c r="ILF471" s="512"/>
      <c r="ILG471" s="512"/>
      <c r="ILH471" s="505"/>
      <c r="ILI471" s="505"/>
      <c r="ILJ471" s="505"/>
      <c r="ILK471" s="511"/>
      <c r="ILL471" s="512"/>
      <c r="ILM471" s="512"/>
      <c r="ILN471" s="505"/>
      <c r="ILO471" s="505"/>
      <c r="ILP471" s="505"/>
      <c r="ILQ471" s="511"/>
      <c r="ILR471" s="512"/>
      <c r="ILS471" s="512"/>
      <c r="ILT471" s="505"/>
      <c r="ILU471" s="505"/>
      <c r="ILV471" s="505"/>
      <c r="ILW471" s="511"/>
      <c r="ILX471" s="512"/>
      <c r="ILY471" s="512"/>
      <c r="ILZ471" s="505"/>
      <c r="IMA471" s="505"/>
      <c r="IMB471" s="505"/>
      <c r="IMC471" s="511"/>
      <c r="IMD471" s="512"/>
      <c r="IME471" s="512"/>
      <c r="IMF471" s="505"/>
      <c r="IMG471" s="505"/>
      <c r="IMH471" s="505"/>
      <c r="IMI471" s="511"/>
      <c r="IMJ471" s="512"/>
      <c r="IMK471" s="512"/>
      <c r="IML471" s="505"/>
      <c r="IMM471" s="505"/>
      <c r="IMN471" s="505"/>
      <c r="IMO471" s="511"/>
      <c r="IMP471" s="512"/>
      <c r="IMQ471" s="512"/>
      <c r="IMR471" s="505"/>
      <c r="IMS471" s="505"/>
      <c r="IMT471" s="505"/>
      <c r="IMU471" s="511"/>
      <c r="IMV471" s="512"/>
      <c r="IMW471" s="512"/>
      <c r="IMX471" s="505"/>
      <c r="IMY471" s="505"/>
      <c r="IMZ471" s="505"/>
      <c r="INA471" s="511"/>
      <c r="INB471" s="512"/>
      <c r="INC471" s="512"/>
      <c r="IND471" s="505"/>
      <c r="INE471" s="505"/>
      <c r="INF471" s="505"/>
      <c r="ING471" s="511"/>
      <c r="INH471" s="512"/>
      <c r="INI471" s="512"/>
      <c r="INJ471" s="505"/>
      <c r="INK471" s="505"/>
      <c r="INL471" s="505"/>
      <c r="INM471" s="511"/>
      <c r="INN471" s="512"/>
      <c r="INO471" s="512"/>
      <c r="INP471" s="505"/>
      <c r="INQ471" s="505"/>
      <c r="INR471" s="505"/>
      <c r="INS471" s="511"/>
      <c r="INT471" s="512"/>
      <c r="INU471" s="512"/>
      <c r="INV471" s="505"/>
      <c r="INW471" s="505"/>
      <c r="INX471" s="505"/>
      <c r="INY471" s="511"/>
      <c r="INZ471" s="512"/>
      <c r="IOA471" s="512"/>
      <c r="IOB471" s="505"/>
      <c r="IOC471" s="505"/>
      <c r="IOD471" s="505"/>
      <c r="IOE471" s="511"/>
      <c r="IOF471" s="512"/>
      <c r="IOG471" s="512"/>
      <c r="IOH471" s="505"/>
      <c r="IOI471" s="505"/>
      <c r="IOJ471" s="505"/>
      <c r="IOK471" s="511"/>
      <c r="IOL471" s="512"/>
      <c r="IOM471" s="512"/>
      <c r="ION471" s="505"/>
      <c r="IOO471" s="505"/>
      <c r="IOP471" s="505"/>
      <c r="IOQ471" s="511"/>
      <c r="IOR471" s="512"/>
      <c r="IOS471" s="512"/>
      <c r="IOT471" s="505"/>
      <c r="IOU471" s="505"/>
      <c r="IOV471" s="505"/>
      <c r="IOW471" s="511"/>
      <c r="IOX471" s="512"/>
      <c r="IOY471" s="512"/>
      <c r="IOZ471" s="505"/>
      <c r="IPA471" s="505"/>
      <c r="IPB471" s="505"/>
      <c r="IPC471" s="511"/>
      <c r="IPD471" s="512"/>
      <c r="IPE471" s="512"/>
      <c r="IPF471" s="505"/>
      <c r="IPG471" s="505"/>
      <c r="IPH471" s="505"/>
      <c r="IPI471" s="511"/>
      <c r="IPJ471" s="512"/>
      <c r="IPK471" s="512"/>
      <c r="IPL471" s="505"/>
      <c r="IPM471" s="505"/>
      <c r="IPN471" s="505"/>
      <c r="IPO471" s="511"/>
      <c r="IPP471" s="512"/>
      <c r="IPQ471" s="512"/>
      <c r="IPR471" s="505"/>
      <c r="IPS471" s="505"/>
      <c r="IPT471" s="505"/>
      <c r="IPU471" s="511"/>
      <c r="IPV471" s="512"/>
      <c r="IPW471" s="512"/>
      <c r="IPX471" s="505"/>
      <c r="IPY471" s="505"/>
      <c r="IPZ471" s="505"/>
      <c r="IQA471" s="511"/>
      <c r="IQB471" s="512"/>
      <c r="IQC471" s="512"/>
      <c r="IQD471" s="505"/>
      <c r="IQE471" s="505"/>
      <c r="IQF471" s="505"/>
      <c r="IQG471" s="511"/>
      <c r="IQH471" s="512"/>
      <c r="IQI471" s="512"/>
      <c r="IQJ471" s="505"/>
      <c r="IQK471" s="505"/>
      <c r="IQL471" s="505"/>
      <c r="IQM471" s="511"/>
      <c r="IQN471" s="512"/>
      <c r="IQO471" s="512"/>
      <c r="IQP471" s="505"/>
      <c r="IQQ471" s="505"/>
      <c r="IQR471" s="505"/>
      <c r="IQS471" s="511"/>
      <c r="IQT471" s="512"/>
      <c r="IQU471" s="512"/>
      <c r="IQV471" s="505"/>
      <c r="IQW471" s="505"/>
      <c r="IQX471" s="505"/>
      <c r="IQY471" s="511"/>
      <c r="IQZ471" s="512"/>
      <c r="IRA471" s="512"/>
      <c r="IRB471" s="505"/>
      <c r="IRC471" s="505"/>
      <c r="IRD471" s="505"/>
      <c r="IRE471" s="511"/>
      <c r="IRF471" s="512"/>
      <c r="IRG471" s="512"/>
      <c r="IRH471" s="505"/>
      <c r="IRI471" s="505"/>
      <c r="IRJ471" s="505"/>
      <c r="IRK471" s="511"/>
      <c r="IRL471" s="512"/>
      <c r="IRM471" s="512"/>
      <c r="IRN471" s="505"/>
      <c r="IRO471" s="505"/>
      <c r="IRP471" s="505"/>
      <c r="IRQ471" s="511"/>
      <c r="IRR471" s="512"/>
      <c r="IRS471" s="512"/>
      <c r="IRT471" s="505"/>
      <c r="IRU471" s="505"/>
      <c r="IRV471" s="505"/>
      <c r="IRW471" s="511"/>
      <c r="IRX471" s="512"/>
      <c r="IRY471" s="512"/>
      <c r="IRZ471" s="505"/>
      <c r="ISA471" s="505"/>
      <c r="ISB471" s="505"/>
      <c r="ISC471" s="511"/>
      <c r="ISD471" s="512"/>
      <c r="ISE471" s="512"/>
      <c r="ISF471" s="505"/>
      <c r="ISG471" s="505"/>
      <c r="ISH471" s="505"/>
      <c r="ISI471" s="511"/>
      <c r="ISJ471" s="512"/>
      <c r="ISK471" s="512"/>
      <c r="ISL471" s="505"/>
      <c r="ISM471" s="505"/>
      <c r="ISN471" s="505"/>
      <c r="ISO471" s="511"/>
      <c r="ISP471" s="512"/>
      <c r="ISQ471" s="512"/>
      <c r="ISR471" s="505"/>
      <c r="ISS471" s="505"/>
      <c r="IST471" s="505"/>
      <c r="ISU471" s="511"/>
      <c r="ISV471" s="512"/>
      <c r="ISW471" s="512"/>
      <c r="ISX471" s="505"/>
      <c r="ISY471" s="505"/>
      <c r="ISZ471" s="505"/>
      <c r="ITA471" s="511"/>
      <c r="ITB471" s="512"/>
      <c r="ITC471" s="512"/>
      <c r="ITD471" s="505"/>
      <c r="ITE471" s="505"/>
      <c r="ITF471" s="505"/>
      <c r="ITG471" s="511"/>
      <c r="ITH471" s="512"/>
      <c r="ITI471" s="512"/>
      <c r="ITJ471" s="505"/>
      <c r="ITK471" s="505"/>
      <c r="ITL471" s="505"/>
      <c r="ITM471" s="511"/>
      <c r="ITN471" s="512"/>
      <c r="ITO471" s="512"/>
      <c r="ITP471" s="505"/>
      <c r="ITQ471" s="505"/>
      <c r="ITR471" s="505"/>
      <c r="ITS471" s="511"/>
      <c r="ITT471" s="512"/>
      <c r="ITU471" s="512"/>
      <c r="ITV471" s="505"/>
      <c r="ITW471" s="505"/>
      <c r="ITX471" s="505"/>
      <c r="ITY471" s="511"/>
      <c r="ITZ471" s="512"/>
      <c r="IUA471" s="512"/>
      <c r="IUB471" s="505"/>
      <c r="IUC471" s="505"/>
      <c r="IUD471" s="505"/>
      <c r="IUE471" s="511"/>
      <c r="IUF471" s="512"/>
      <c r="IUG471" s="512"/>
      <c r="IUH471" s="505"/>
      <c r="IUI471" s="505"/>
      <c r="IUJ471" s="505"/>
      <c r="IUK471" s="511"/>
      <c r="IUL471" s="512"/>
      <c r="IUM471" s="512"/>
      <c r="IUN471" s="505"/>
      <c r="IUO471" s="505"/>
      <c r="IUP471" s="505"/>
      <c r="IUQ471" s="511"/>
      <c r="IUR471" s="512"/>
      <c r="IUS471" s="512"/>
      <c r="IUT471" s="505"/>
      <c r="IUU471" s="505"/>
      <c r="IUV471" s="505"/>
      <c r="IUW471" s="511"/>
      <c r="IUX471" s="512"/>
      <c r="IUY471" s="512"/>
      <c r="IUZ471" s="505"/>
      <c r="IVA471" s="505"/>
      <c r="IVB471" s="505"/>
      <c r="IVC471" s="511"/>
      <c r="IVD471" s="512"/>
      <c r="IVE471" s="512"/>
      <c r="IVF471" s="505"/>
      <c r="IVG471" s="505"/>
      <c r="IVH471" s="505"/>
      <c r="IVI471" s="511"/>
      <c r="IVJ471" s="512"/>
      <c r="IVK471" s="512"/>
      <c r="IVL471" s="505"/>
      <c r="IVM471" s="505"/>
      <c r="IVN471" s="505"/>
      <c r="IVO471" s="511"/>
      <c r="IVP471" s="512"/>
      <c r="IVQ471" s="512"/>
      <c r="IVR471" s="505"/>
      <c r="IVS471" s="505"/>
      <c r="IVT471" s="505"/>
      <c r="IVU471" s="511"/>
      <c r="IVV471" s="512"/>
      <c r="IVW471" s="512"/>
      <c r="IVX471" s="505"/>
      <c r="IVY471" s="505"/>
      <c r="IVZ471" s="505"/>
      <c r="IWA471" s="511"/>
      <c r="IWB471" s="512"/>
      <c r="IWC471" s="512"/>
      <c r="IWD471" s="505"/>
      <c r="IWE471" s="505"/>
      <c r="IWF471" s="505"/>
      <c r="IWG471" s="511"/>
      <c r="IWH471" s="512"/>
      <c r="IWI471" s="512"/>
      <c r="IWJ471" s="505"/>
      <c r="IWK471" s="505"/>
      <c r="IWL471" s="505"/>
      <c r="IWM471" s="511"/>
      <c r="IWN471" s="512"/>
      <c r="IWO471" s="512"/>
      <c r="IWP471" s="505"/>
      <c r="IWQ471" s="505"/>
      <c r="IWR471" s="505"/>
      <c r="IWS471" s="511"/>
      <c r="IWT471" s="512"/>
      <c r="IWU471" s="512"/>
      <c r="IWV471" s="505"/>
      <c r="IWW471" s="505"/>
      <c r="IWX471" s="505"/>
      <c r="IWY471" s="511"/>
      <c r="IWZ471" s="512"/>
      <c r="IXA471" s="512"/>
      <c r="IXB471" s="505"/>
      <c r="IXC471" s="505"/>
      <c r="IXD471" s="505"/>
      <c r="IXE471" s="511"/>
      <c r="IXF471" s="512"/>
      <c r="IXG471" s="512"/>
      <c r="IXH471" s="505"/>
      <c r="IXI471" s="505"/>
      <c r="IXJ471" s="505"/>
      <c r="IXK471" s="511"/>
      <c r="IXL471" s="512"/>
      <c r="IXM471" s="512"/>
      <c r="IXN471" s="505"/>
      <c r="IXO471" s="505"/>
      <c r="IXP471" s="505"/>
      <c r="IXQ471" s="511"/>
      <c r="IXR471" s="512"/>
      <c r="IXS471" s="512"/>
      <c r="IXT471" s="505"/>
      <c r="IXU471" s="505"/>
      <c r="IXV471" s="505"/>
      <c r="IXW471" s="511"/>
      <c r="IXX471" s="512"/>
      <c r="IXY471" s="512"/>
      <c r="IXZ471" s="505"/>
      <c r="IYA471" s="505"/>
      <c r="IYB471" s="505"/>
      <c r="IYC471" s="511"/>
      <c r="IYD471" s="512"/>
      <c r="IYE471" s="512"/>
      <c r="IYF471" s="505"/>
      <c r="IYG471" s="505"/>
      <c r="IYH471" s="505"/>
      <c r="IYI471" s="511"/>
      <c r="IYJ471" s="512"/>
      <c r="IYK471" s="512"/>
      <c r="IYL471" s="505"/>
      <c r="IYM471" s="505"/>
      <c r="IYN471" s="505"/>
      <c r="IYO471" s="511"/>
      <c r="IYP471" s="512"/>
      <c r="IYQ471" s="512"/>
      <c r="IYR471" s="505"/>
      <c r="IYS471" s="505"/>
      <c r="IYT471" s="505"/>
      <c r="IYU471" s="511"/>
      <c r="IYV471" s="512"/>
      <c r="IYW471" s="512"/>
      <c r="IYX471" s="505"/>
      <c r="IYY471" s="505"/>
      <c r="IYZ471" s="505"/>
      <c r="IZA471" s="511"/>
      <c r="IZB471" s="512"/>
      <c r="IZC471" s="512"/>
      <c r="IZD471" s="505"/>
      <c r="IZE471" s="505"/>
      <c r="IZF471" s="505"/>
      <c r="IZG471" s="511"/>
      <c r="IZH471" s="512"/>
      <c r="IZI471" s="512"/>
      <c r="IZJ471" s="505"/>
      <c r="IZK471" s="505"/>
      <c r="IZL471" s="505"/>
      <c r="IZM471" s="511"/>
      <c r="IZN471" s="512"/>
      <c r="IZO471" s="512"/>
      <c r="IZP471" s="505"/>
      <c r="IZQ471" s="505"/>
      <c r="IZR471" s="505"/>
      <c r="IZS471" s="511"/>
      <c r="IZT471" s="512"/>
      <c r="IZU471" s="512"/>
      <c r="IZV471" s="505"/>
      <c r="IZW471" s="505"/>
      <c r="IZX471" s="505"/>
      <c r="IZY471" s="511"/>
      <c r="IZZ471" s="512"/>
      <c r="JAA471" s="512"/>
      <c r="JAB471" s="505"/>
      <c r="JAC471" s="505"/>
      <c r="JAD471" s="505"/>
      <c r="JAE471" s="511"/>
      <c r="JAF471" s="512"/>
      <c r="JAG471" s="512"/>
      <c r="JAH471" s="505"/>
      <c r="JAI471" s="505"/>
      <c r="JAJ471" s="505"/>
      <c r="JAK471" s="511"/>
      <c r="JAL471" s="512"/>
      <c r="JAM471" s="512"/>
      <c r="JAN471" s="505"/>
      <c r="JAO471" s="505"/>
      <c r="JAP471" s="505"/>
      <c r="JAQ471" s="511"/>
      <c r="JAR471" s="512"/>
      <c r="JAS471" s="512"/>
      <c r="JAT471" s="505"/>
      <c r="JAU471" s="505"/>
      <c r="JAV471" s="505"/>
      <c r="JAW471" s="511"/>
      <c r="JAX471" s="512"/>
      <c r="JAY471" s="512"/>
      <c r="JAZ471" s="505"/>
      <c r="JBA471" s="505"/>
      <c r="JBB471" s="505"/>
      <c r="JBC471" s="511"/>
      <c r="JBD471" s="512"/>
      <c r="JBE471" s="512"/>
      <c r="JBF471" s="505"/>
      <c r="JBG471" s="505"/>
      <c r="JBH471" s="505"/>
      <c r="JBI471" s="511"/>
      <c r="JBJ471" s="512"/>
      <c r="JBK471" s="512"/>
      <c r="JBL471" s="505"/>
      <c r="JBM471" s="505"/>
      <c r="JBN471" s="505"/>
      <c r="JBO471" s="511"/>
      <c r="JBP471" s="512"/>
      <c r="JBQ471" s="512"/>
      <c r="JBR471" s="505"/>
      <c r="JBS471" s="505"/>
      <c r="JBT471" s="505"/>
      <c r="JBU471" s="511"/>
      <c r="JBV471" s="512"/>
      <c r="JBW471" s="512"/>
      <c r="JBX471" s="505"/>
      <c r="JBY471" s="505"/>
      <c r="JBZ471" s="505"/>
      <c r="JCA471" s="511"/>
      <c r="JCB471" s="512"/>
      <c r="JCC471" s="512"/>
      <c r="JCD471" s="505"/>
      <c r="JCE471" s="505"/>
      <c r="JCF471" s="505"/>
      <c r="JCG471" s="511"/>
      <c r="JCH471" s="512"/>
      <c r="JCI471" s="512"/>
      <c r="JCJ471" s="505"/>
      <c r="JCK471" s="505"/>
      <c r="JCL471" s="505"/>
      <c r="JCM471" s="511"/>
      <c r="JCN471" s="512"/>
      <c r="JCO471" s="512"/>
      <c r="JCP471" s="505"/>
      <c r="JCQ471" s="505"/>
      <c r="JCR471" s="505"/>
      <c r="JCS471" s="511"/>
      <c r="JCT471" s="512"/>
      <c r="JCU471" s="512"/>
      <c r="JCV471" s="505"/>
      <c r="JCW471" s="505"/>
      <c r="JCX471" s="505"/>
      <c r="JCY471" s="511"/>
      <c r="JCZ471" s="512"/>
      <c r="JDA471" s="512"/>
      <c r="JDB471" s="505"/>
      <c r="JDC471" s="505"/>
      <c r="JDD471" s="505"/>
      <c r="JDE471" s="511"/>
      <c r="JDF471" s="512"/>
      <c r="JDG471" s="512"/>
      <c r="JDH471" s="505"/>
      <c r="JDI471" s="505"/>
      <c r="JDJ471" s="505"/>
      <c r="JDK471" s="511"/>
      <c r="JDL471" s="512"/>
      <c r="JDM471" s="512"/>
      <c r="JDN471" s="505"/>
      <c r="JDO471" s="505"/>
      <c r="JDP471" s="505"/>
      <c r="JDQ471" s="511"/>
      <c r="JDR471" s="512"/>
      <c r="JDS471" s="512"/>
      <c r="JDT471" s="505"/>
      <c r="JDU471" s="505"/>
      <c r="JDV471" s="505"/>
      <c r="JDW471" s="511"/>
      <c r="JDX471" s="512"/>
      <c r="JDY471" s="512"/>
      <c r="JDZ471" s="505"/>
      <c r="JEA471" s="505"/>
      <c r="JEB471" s="505"/>
      <c r="JEC471" s="511"/>
      <c r="JED471" s="512"/>
      <c r="JEE471" s="512"/>
      <c r="JEF471" s="505"/>
      <c r="JEG471" s="505"/>
      <c r="JEH471" s="505"/>
      <c r="JEI471" s="511"/>
      <c r="JEJ471" s="512"/>
      <c r="JEK471" s="512"/>
      <c r="JEL471" s="505"/>
      <c r="JEM471" s="505"/>
      <c r="JEN471" s="505"/>
      <c r="JEO471" s="511"/>
      <c r="JEP471" s="512"/>
      <c r="JEQ471" s="512"/>
      <c r="JER471" s="505"/>
      <c r="JES471" s="505"/>
      <c r="JET471" s="505"/>
      <c r="JEU471" s="511"/>
      <c r="JEV471" s="512"/>
      <c r="JEW471" s="512"/>
      <c r="JEX471" s="505"/>
      <c r="JEY471" s="505"/>
      <c r="JEZ471" s="505"/>
      <c r="JFA471" s="511"/>
      <c r="JFB471" s="512"/>
      <c r="JFC471" s="512"/>
      <c r="JFD471" s="505"/>
      <c r="JFE471" s="505"/>
      <c r="JFF471" s="505"/>
      <c r="JFG471" s="511"/>
      <c r="JFH471" s="512"/>
      <c r="JFI471" s="512"/>
      <c r="JFJ471" s="505"/>
      <c r="JFK471" s="505"/>
      <c r="JFL471" s="505"/>
      <c r="JFM471" s="511"/>
      <c r="JFN471" s="512"/>
      <c r="JFO471" s="512"/>
      <c r="JFP471" s="505"/>
      <c r="JFQ471" s="505"/>
      <c r="JFR471" s="505"/>
      <c r="JFS471" s="511"/>
      <c r="JFT471" s="512"/>
      <c r="JFU471" s="512"/>
      <c r="JFV471" s="505"/>
      <c r="JFW471" s="505"/>
      <c r="JFX471" s="505"/>
      <c r="JFY471" s="511"/>
      <c r="JFZ471" s="512"/>
      <c r="JGA471" s="512"/>
      <c r="JGB471" s="505"/>
      <c r="JGC471" s="505"/>
      <c r="JGD471" s="505"/>
      <c r="JGE471" s="511"/>
      <c r="JGF471" s="512"/>
      <c r="JGG471" s="512"/>
      <c r="JGH471" s="505"/>
      <c r="JGI471" s="505"/>
      <c r="JGJ471" s="505"/>
      <c r="JGK471" s="511"/>
      <c r="JGL471" s="512"/>
      <c r="JGM471" s="512"/>
      <c r="JGN471" s="505"/>
      <c r="JGO471" s="505"/>
      <c r="JGP471" s="505"/>
      <c r="JGQ471" s="511"/>
      <c r="JGR471" s="512"/>
      <c r="JGS471" s="512"/>
      <c r="JGT471" s="505"/>
      <c r="JGU471" s="505"/>
      <c r="JGV471" s="505"/>
      <c r="JGW471" s="511"/>
      <c r="JGX471" s="512"/>
      <c r="JGY471" s="512"/>
      <c r="JGZ471" s="505"/>
      <c r="JHA471" s="505"/>
      <c r="JHB471" s="505"/>
      <c r="JHC471" s="511"/>
      <c r="JHD471" s="512"/>
      <c r="JHE471" s="512"/>
      <c r="JHF471" s="505"/>
      <c r="JHG471" s="505"/>
      <c r="JHH471" s="505"/>
      <c r="JHI471" s="511"/>
      <c r="JHJ471" s="512"/>
      <c r="JHK471" s="512"/>
      <c r="JHL471" s="505"/>
      <c r="JHM471" s="505"/>
      <c r="JHN471" s="505"/>
      <c r="JHO471" s="511"/>
      <c r="JHP471" s="512"/>
      <c r="JHQ471" s="512"/>
      <c r="JHR471" s="505"/>
      <c r="JHS471" s="505"/>
      <c r="JHT471" s="505"/>
      <c r="JHU471" s="511"/>
      <c r="JHV471" s="512"/>
      <c r="JHW471" s="512"/>
      <c r="JHX471" s="505"/>
      <c r="JHY471" s="505"/>
      <c r="JHZ471" s="505"/>
      <c r="JIA471" s="511"/>
      <c r="JIB471" s="512"/>
      <c r="JIC471" s="512"/>
      <c r="JID471" s="505"/>
      <c r="JIE471" s="505"/>
      <c r="JIF471" s="505"/>
      <c r="JIG471" s="511"/>
      <c r="JIH471" s="512"/>
      <c r="JII471" s="512"/>
      <c r="JIJ471" s="505"/>
      <c r="JIK471" s="505"/>
      <c r="JIL471" s="505"/>
      <c r="JIM471" s="511"/>
      <c r="JIN471" s="512"/>
      <c r="JIO471" s="512"/>
      <c r="JIP471" s="505"/>
      <c r="JIQ471" s="505"/>
      <c r="JIR471" s="505"/>
      <c r="JIS471" s="511"/>
      <c r="JIT471" s="512"/>
      <c r="JIU471" s="512"/>
      <c r="JIV471" s="505"/>
      <c r="JIW471" s="505"/>
      <c r="JIX471" s="505"/>
      <c r="JIY471" s="511"/>
      <c r="JIZ471" s="512"/>
      <c r="JJA471" s="512"/>
      <c r="JJB471" s="505"/>
      <c r="JJC471" s="505"/>
      <c r="JJD471" s="505"/>
      <c r="JJE471" s="511"/>
      <c r="JJF471" s="512"/>
      <c r="JJG471" s="512"/>
      <c r="JJH471" s="505"/>
      <c r="JJI471" s="505"/>
      <c r="JJJ471" s="505"/>
      <c r="JJK471" s="511"/>
      <c r="JJL471" s="512"/>
      <c r="JJM471" s="512"/>
      <c r="JJN471" s="505"/>
      <c r="JJO471" s="505"/>
      <c r="JJP471" s="505"/>
      <c r="JJQ471" s="511"/>
      <c r="JJR471" s="512"/>
      <c r="JJS471" s="512"/>
      <c r="JJT471" s="505"/>
      <c r="JJU471" s="505"/>
      <c r="JJV471" s="505"/>
      <c r="JJW471" s="511"/>
      <c r="JJX471" s="512"/>
      <c r="JJY471" s="512"/>
      <c r="JJZ471" s="505"/>
      <c r="JKA471" s="505"/>
      <c r="JKB471" s="505"/>
      <c r="JKC471" s="511"/>
      <c r="JKD471" s="512"/>
      <c r="JKE471" s="512"/>
      <c r="JKF471" s="505"/>
      <c r="JKG471" s="505"/>
      <c r="JKH471" s="505"/>
      <c r="JKI471" s="511"/>
      <c r="JKJ471" s="512"/>
      <c r="JKK471" s="512"/>
      <c r="JKL471" s="505"/>
      <c r="JKM471" s="505"/>
      <c r="JKN471" s="505"/>
      <c r="JKO471" s="511"/>
      <c r="JKP471" s="512"/>
      <c r="JKQ471" s="512"/>
      <c r="JKR471" s="505"/>
      <c r="JKS471" s="505"/>
      <c r="JKT471" s="505"/>
      <c r="JKU471" s="511"/>
      <c r="JKV471" s="512"/>
      <c r="JKW471" s="512"/>
      <c r="JKX471" s="505"/>
      <c r="JKY471" s="505"/>
      <c r="JKZ471" s="505"/>
      <c r="JLA471" s="511"/>
      <c r="JLB471" s="512"/>
      <c r="JLC471" s="512"/>
      <c r="JLD471" s="505"/>
      <c r="JLE471" s="505"/>
      <c r="JLF471" s="505"/>
      <c r="JLG471" s="511"/>
      <c r="JLH471" s="512"/>
      <c r="JLI471" s="512"/>
      <c r="JLJ471" s="505"/>
      <c r="JLK471" s="505"/>
      <c r="JLL471" s="505"/>
      <c r="JLM471" s="511"/>
      <c r="JLN471" s="512"/>
      <c r="JLO471" s="512"/>
      <c r="JLP471" s="505"/>
      <c r="JLQ471" s="505"/>
      <c r="JLR471" s="505"/>
      <c r="JLS471" s="511"/>
      <c r="JLT471" s="512"/>
      <c r="JLU471" s="512"/>
      <c r="JLV471" s="505"/>
      <c r="JLW471" s="505"/>
      <c r="JLX471" s="505"/>
      <c r="JLY471" s="511"/>
      <c r="JLZ471" s="512"/>
      <c r="JMA471" s="512"/>
      <c r="JMB471" s="505"/>
      <c r="JMC471" s="505"/>
      <c r="JMD471" s="505"/>
      <c r="JME471" s="511"/>
      <c r="JMF471" s="512"/>
      <c r="JMG471" s="512"/>
      <c r="JMH471" s="505"/>
      <c r="JMI471" s="505"/>
      <c r="JMJ471" s="505"/>
      <c r="JMK471" s="511"/>
      <c r="JML471" s="512"/>
      <c r="JMM471" s="512"/>
      <c r="JMN471" s="505"/>
      <c r="JMO471" s="505"/>
      <c r="JMP471" s="505"/>
      <c r="JMQ471" s="511"/>
      <c r="JMR471" s="512"/>
      <c r="JMS471" s="512"/>
      <c r="JMT471" s="505"/>
      <c r="JMU471" s="505"/>
      <c r="JMV471" s="505"/>
      <c r="JMW471" s="511"/>
      <c r="JMX471" s="512"/>
      <c r="JMY471" s="512"/>
      <c r="JMZ471" s="505"/>
      <c r="JNA471" s="505"/>
      <c r="JNB471" s="505"/>
      <c r="JNC471" s="511"/>
      <c r="JND471" s="512"/>
      <c r="JNE471" s="512"/>
      <c r="JNF471" s="505"/>
      <c r="JNG471" s="505"/>
      <c r="JNH471" s="505"/>
      <c r="JNI471" s="511"/>
      <c r="JNJ471" s="512"/>
      <c r="JNK471" s="512"/>
      <c r="JNL471" s="505"/>
      <c r="JNM471" s="505"/>
      <c r="JNN471" s="505"/>
      <c r="JNO471" s="511"/>
      <c r="JNP471" s="512"/>
      <c r="JNQ471" s="512"/>
      <c r="JNR471" s="505"/>
      <c r="JNS471" s="505"/>
      <c r="JNT471" s="505"/>
      <c r="JNU471" s="511"/>
      <c r="JNV471" s="512"/>
      <c r="JNW471" s="512"/>
      <c r="JNX471" s="505"/>
      <c r="JNY471" s="505"/>
      <c r="JNZ471" s="505"/>
      <c r="JOA471" s="511"/>
      <c r="JOB471" s="512"/>
      <c r="JOC471" s="512"/>
      <c r="JOD471" s="505"/>
      <c r="JOE471" s="505"/>
      <c r="JOF471" s="505"/>
      <c r="JOG471" s="511"/>
      <c r="JOH471" s="512"/>
      <c r="JOI471" s="512"/>
      <c r="JOJ471" s="505"/>
      <c r="JOK471" s="505"/>
      <c r="JOL471" s="505"/>
      <c r="JOM471" s="511"/>
      <c r="JON471" s="512"/>
      <c r="JOO471" s="512"/>
      <c r="JOP471" s="505"/>
      <c r="JOQ471" s="505"/>
      <c r="JOR471" s="505"/>
      <c r="JOS471" s="511"/>
      <c r="JOT471" s="512"/>
      <c r="JOU471" s="512"/>
      <c r="JOV471" s="505"/>
      <c r="JOW471" s="505"/>
      <c r="JOX471" s="505"/>
      <c r="JOY471" s="511"/>
      <c r="JOZ471" s="512"/>
      <c r="JPA471" s="512"/>
      <c r="JPB471" s="505"/>
      <c r="JPC471" s="505"/>
      <c r="JPD471" s="505"/>
      <c r="JPE471" s="511"/>
      <c r="JPF471" s="512"/>
      <c r="JPG471" s="512"/>
      <c r="JPH471" s="505"/>
      <c r="JPI471" s="505"/>
      <c r="JPJ471" s="505"/>
      <c r="JPK471" s="511"/>
      <c r="JPL471" s="512"/>
      <c r="JPM471" s="512"/>
      <c r="JPN471" s="505"/>
      <c r="JPO471" s="505"/>
      <c r="JPP471" s="505"/>
      <c r="JPQ471" s="511"/>
      <c r="JPR471" s="512"/>
      <c r="JPS471" s="512"/>
      <c r="JPT471" s="505"/>
      <c r="JPU471" s="505"/>
      <c r="JPV471" s="505"/>
      <c r="JPW471" s="511"/>
      <c r="JPX471" s="512"/>
      <c r="JPY471" s="512"/>
      <c r="JPZ471" s="505"/>
      <c r="JQA471" s="505"/>
      <c r="JQB471" s="505"/>
      <c r="JQC471" s="511"/>
      <c r="JQD471" s="512"/>
      <c r="JQE471" s="512"/>
      <c r="JQF471" s="505"/>
      <c r="JQG471" s="505"/>
      <c r="JQH471" s="505"/>
      <c r="JQI471" s="511"/>
      <c r="JQJ471" s="512"/>
      <c r="JQK471" s="512"/>
      <c r="JQL471" s="505"/>
      <c r="JQM471" s="505"/>
      <c r="JQN471" s="505"/>
      <c r="JQO471" s="511"/>
      <c r="JQP471" s="512"/>
      <c r="JQQ471" s="512"/>
      <c r="JQR471" s="505"/>
      <c r="JQS471" s="505"/>
      <c r="JQT471" s="505"/>
      <c r="JQU471" s="511"/>
      <c r="JQV471" s="512"/>
      <c r="JQW471" s="512"/>
      <c r="JQX471" s="505"/>
      <c r="JQY471" s="505"/>
      <c r="JQZ471" s="505"/>
      <c r="JRA471" s="511"/>
      <c r="JRB471" s="512"/>
      <c r="JRC471" s="512"/>
      <c r="JRD471" s="505"/>
      <c r="JRE471" s="505"/>
      <c r="JRF471" s="505"/>
      <c r="JRG471" s="511"/>
      <c r="JRH471" s="512"/>
      <c r="JRI471" s="512"/>
      <c r="JRJ471" s="505"/>
      <c r="JRK471" s="505"/>
      <c r="JRL471" s="505"/>
      <c r="JRM471" s="511"/>
      <c r="JRN471" s="512"/>
      <c r="JRO471" s="512"/>
      <c r="JRP471" s="505"/>
      <c r="JRQ471" s="505"/>
      <c r="JRR471" s="505"/>
      <c r="JRS471" s="511"/>
      <c r="JRT471" s="512"/>
      <c r="JRU471" s="512"/>
      <c r="JRV471" s="505"/>
      <c r="JRW471" s="505"/>
      <c r="JRX471" s="505"/>
      <c r="JRY471" s="511"/>
      <c r="JRZ471" s="512"/>
      <c r="JSA471" s="512"/>
      <c r="JSB471" s="505"/>
      <c r="JSC471" s="505"/>
      <c r="JSD471" s="505"/>
      <c r="JSE471" s="511"/>
      <c r="JSF471" s="512"/>
      <c r="JSG471" s="512"/>
      <c r="JSH471" s="505"/>
      <c r="JSI471" s="505"/>
      <c r="JSJ471" s="505"/>
      <c r="JSK471" s="511"/>
      <c r="JSL471" s="512"/>
      <c r="JSM471" s="512"/>
      <c r="JSN471" s="505"/>
      <c r="JSO471" s="505"/>
      <c r="JSP471" s="505"/>
      <c r="JSQ471" s="511"/>
      <c r="JSR471" s="512"/>
      <c r="JSS471" s="512"/>
      <c r="JST471" s="505"/>
      <c r="JSU471" s="505"/>
      <c r="JSV471" s="505"/>
      <c r="JSW471" s="511"/>
      <c r="JSX471" s="512"/>
      <c r="JSY471" s="512"/>
      <c r="JSZ471" s="505"/>
      <c r="JTA471" s="505"/>
      <c r="JTB471" s="505"/>
      <c r="JTC471" s="511"/>
      <c r="JTD471" s="512"/>
      <c r="JTE471" s="512"/>
      <c r="JTF471" s="505"/>
      <c r="JTG471" s="505"/>
      <c r="JTH471" s="505"/>
      <c r="JTI471" s="511"/>
      <c r="JTJ471" s="512"/>
      <c r="JTK471" s="512"/>
      <c r="JTL471" s="505"/>
      <c r="JTM471" s="505"/>
      <c r="JTN471" s="505"/>
      <c r="JTO471" s="511"/>
      <c r="JTP471" s="512"/>
      <c r="JTQ471" s="512"/>
      <c r="JTR471" s="505"/>
      <c r="JTS471" s="505"/>
      <c r="JTT471" s="505"/>
      <c r="JTU471" s="511"/>
      <c r="JTV471" s="512"/>
      <c r="JTW471" s="512"/>
      <c r="JTX471" s="505"/>
      <c r="JTY471" s="505"/>
      <c r="JTZ471" s="505"/>
      <c r="JUA471" s="511"/>
      <c r="JUB471" s="512"/>
      <c r="JUC471" s="512"/>
      <c r="JUD471" s="505"/>
      <c r="JUE471" s="505"/>
      <c r="JUF471" s="505"/>
      <c r="JUG471" s="511"/>
      <c r="JUH471" s="512"/>
      <c r="JUI471" s="512"/>
      <c r="JUJ471" s="505"/>
      <c r="JUK471" s="505"/>
      <c r="JUL471" s="505"/>
      <c r="JUM471" s="511"/>
      <c r="JUN471" s="512"/>
      <c r="JUO471" s="512"/>
      <c r="JUP471" s="505"/>
      <c r="JUQ471" s="505"/>
      <c r="JUR471" s="505"/>
      <c r="JUS471" s="511"/>
      <c r="JUT471" s="512"/>
      <c r="JUU471" s="512"/>
      <c r="JUV471" s="505"/>
      <c r="JUW471" s="505"/>
      <c r="JUX471" s="505"/>
      <c r="JUY471" s="511"/>
      <c r="JUZ471" s="512"/>
      <c r="JVA471" s="512"/>
      <c r="JVB471" s="505"/>
      <c r="JVC471" s="505"/>
      <c r="JVD471" s="505"/>
      <c r="JVE471" s="511"/>
      <c r="JVF471" s="512"/>
      <c r="JVG471" s="512"/>
      <c r="JVH471" s="505"/>
      <c r="JVI471" s="505"/>
      <c r="JVJ471" s="505"/>
      <c r="JVK471" s="511"/>
      <c r="JVL471" s="512"/>
      <c r="JVM471" s="512"/>
      <c r="JVN471" s="505"/>
      <c r="JVO471" s="505"/>
      <c r="JVP471" s="505"/>
      <c r="JVQ471" s="511"/>
      <c r="JVR471" s="512"/>
      <c r="JVS471" s="512"/>
      <c r="JVT471" s="505"/>
      <c r="JVU471" s="505"/>
      <c r="JVV471" s="505"/>
      <c r="JVW471" s="511"/>
      <c r="JVX471" s="512"/>
      <c r="JVY471" s="512"/>
      <c r="JVZ471" s="505"/>
      <c r="JWA471" s="505"/>
      <c r="JWB471" s="505"/>
      <c r="JWC471" s="511"/>
      <c r="JWD471" s="512"/>
      <c r="JWE471" s="512"/>
      <c r="JWF471" s="505"/>
      <c r="JWG471" s="505"/>
      <c r="JWH471" s="505"/>
      <c r="JWI471" s="511"/>
      <c r="JWJ471" s="512"/>
      <c r="JWK471" s="512"/>
      <c r="JWL471" s="505"/>
      <c r="JWM471" s="505"/>
      <c r="JWN471" s="505"/>
      <c r="JWO471" s="511"/>
      <c r="JWP471" s="512"/>
      <c r="JWQ471" s="512"/>
      <c r="JWR471" s="505"/>
      <c r="JWS471" s="505"/>
      <c r="JWT471" s="505"/>
      <c r="JWU471" s="511"/>
      <c r="JWV471" s="512"/>
      <c r="JWW471" s="512"/>
      <c r="JWX471" s="505"/>
      <c r="JWY471" s="505"/>
      <c r="JWZ471" s="505"/>
      <c r="JXA471" s="511"/>
      <c r="JXB471" s="512"/>
      <c r="JXC471" s="512"/>
      <c r="JXD471" s="505"/>
      <c r="JXE471" s="505"/>
      <c r="JXF471" s="505"/>
      <c r="JXG471" s="511"/>
      <c r="JXH471" s="512"/>
      <c r="JXI471" s="512"/>
      <c r="JXJ471" s="505"/>
      <c r="JXK471" s="505"/>
      <c r="JXL471" s="505"/>
      <c r="JXM471" s="511"/>
      <c r="JXN471" s="512"/>
      <c r="JXO471" s="512"/>
      <c r="JXP471" s="505"/>
      <c r="JXQ471" s="505"/>
      <c r="JXR471" s="505"/>
      <c r="JXS471" s="511"/>
      <c r="JXT471" s="512"/>
      <c r="JXU471" s="512"/>
      <c r="JXV471" s="505"/>
      <c r="JXW471" s="505"/>
      <c r="JXX471" s="505"/>
      <c r="JXY471" s="511"/>
      <c r="JXZ471" s="512"/>
      <c r="JYA471" s="512"/>
      <c r="JYB471" s="505"/>
      <c r="JYC471" s="505"/>
      <c r="JYD471" s="505"/>
      <c r="JYE471" s="511"/>
      <c r="JYF471" s="512"/>
      <c r="JYG471" s="512"/>
      <c r="JYH471" s="505"/>
      <c r="JYI471" s="505"/>
      <c r="JYJ471" s="505"/>
      <c r="JYK471" s="511"/>
      <c r="JYL471" s="512"/>
      <c r="JYM471" s="512"/>
      <c r="JYN471" s="505"/>
      <c r="JYO471" s="505"/>
      <c r="JYP471" s="505"/>
      <c r="JYQ471" s="511"/>
      <c r="JYR471" s="512"/>
      <c r="JYS471" s="512"/>
      <c r="JYT471" s="505"/>
      <c r="JYU471" s="505"/>
      <c r="JYV471" s="505"/>
      <c r="JYW471" s="511"/>
      <c r="JYX471" s="512"/>
      <c r="JYY471" s="512"/>
      <c r="JYZ471" s="505"/>
      <c r="JZA471" s="505"/>
      <c r="JZB471" s="505"/>
      <c r="JZC471" s="511"/>
      <c r="JZD471" s="512"/>
      <c r="JZE471" s="512"/>
      <c r="JZF471" s="505"/>
      <c r="JZG471" s="505"/>
      <c r="JZH471" s="505"/>
      <c r="JZI471" s="511"/>
      <c r="JZJ471" s="512"/>
      <c r="JZK471" s="512"/>
      <c r="JZL471" s="505"/>
      <c r="JZM471" s="505"/>
      <c r="JZN471" s="505"/>
      <c r="JZO471" s="511"/>
      <c r="JZP471" s="512"/>
      <c r="JZQ471" s="512"/>
      <c r="JZR471" s="505"/>
      <c r="JZS471" s="505"/>
      <c r="JZT471" s="505"/>
      <c r="JZU471" s="511"/>
      <c r="JZV471" s="512"/>
      <c r="JZW471" s="512"/>
      <c r="JZX471" s="505"/>
      <c r="JZY471" s="505"/>
      <c r="JZZ471" s="505"/>
      <c r="KAA471" s="511"/>
      <c r="KAB471" s="512"/>
      <c r="KAC471" s="512"/>
      <c r="KAD471" s="505"/>
      <c r="KAE471" s="505"/>
      <c r="KAF471" s="505"/>
      <c r="KAG471" s="511"/>
      <c r="KAH471" s="512"/>
      <c r="KAI471" s="512"/>
      <c r="KAJ471" s="505"/>
      <c r="KAK471" s="505"/>
      <c r="KAL471" s="505"/>
      <c r="KAM471" s="511"/>
      <c r="KAN471" s="512"/>
      <c r="KAO471" s="512"/>
      <c r="KAP471" s="505"/>
      <c r="KAQ471" s="505"/>
      <c r="KAR471" s="505"/>
      <c r="KAS471" s="511"/>
      <c r="KAT471" s="512"/>
      <c r="KAU471" s="512"/>
      <c r="KAV471" s="505"/>
      <c r="KAW471" s="505"/>
      <c r="KAX471" s="505"/>
      <c r="KAY471" s="511"/>
      <c r="KAZ471" s="512"/>
      <c r="KBA471" s="512"/>
      <c r="KBB471" s="505"/>
      <c r="KBC471" s="505"/>
      <c r="KBD471" s="505"/>
      <c r="KBE471" s="511"/>
      <c r="KBF471" s="512"/>
      <c r="KBG471" s="512"/>
      <c r="KBH471" s="505"/>
      <c r="KBI471" s="505"/>
      <c r="KBJ471" s="505"/>
      <c r="KBK471" s="511"/>
      <c r="KBL471" s="512"/>
      <c r="KBM471" s="512"/>
      <c r="KBN471" s="505"/>
      <c r="KBO471" s="505"/>
      <c r="KBP471" s="505"/>
      <c r="KBQ471" s="511"/>
      <c r="KBR471" s="512"/>
      <c r="KBS471" s="512"/>
      <c r="KBT471" s="505"/>
      <c r="KBU471" s="505"/>
      <c r="KBV471" s="505"/>
      <c r="KBW471" s="511"/>
      <c r="KBX471" s="512"/>
      <c r="KBY471" s="512"/>
      <c r="KBZ471" s="505"/>
      <c r="KCA471" s="505"/>
      <c r="KCB471" s="505"/>
      <c r="KCC471" s="511"/>
      <c r="KCD471" s="512"/>
      <c r="KCE471" s="512"/>
      <c r="KCF471" s="505"/>
      <c r="KCG471" s="505"/>
      <c r="KCH471" s="505"/>
      <c r="KCI471" s="511"/>
      <c r="KCJ471" s="512"/>
      <c r="KCK471" s="512"/>
      <c r="KCL471" s="505"/>
      <c r="KCM471" s="505"/>
      <c r="KCN471" s="505"/>
      <c r="KCO471" s="511"/>
      <c r="KCP471" s="512"/>
      <c r="KCQ471" s="512"/>
      <c r="KCR471" s="505"/>
      <c r="KCS471" s="505"/>
      <c r="KCT471" s="505"/>
      <c r="KCU471" s="511"/>
      <c r="KCV471" s="512"/>
      <c r="KCW471" s="512"/>
      <c r="KCX471" s="505"/>
      <c r="KCY471" s="505"/>
      <c r="KCZ471" s="505"/>
      <c r="KDA471" s="511"/>
      <c r="KDB471" s="512"/>
      <c r="KDC471" s="512"/>
      <c r="KDD471" s="505"/>
      <c r="KDE471" s="505"/>
      <c r="KDF471" s="505"/>
      <c r="KDG471" s="511"/>
      <c r="KDH471" s="512"/>
      <c r="KDI471" s="512"/>
      <c r="KDJ471" s="505"/>
      <c r="KDK471" s="505"/>
      <c r="KDL471" s="505"/>
      <c r="KDM471" s="511"/>
      <c r="KDN471" s="512"/>
      <c r="KDO471" s="512"/>
      <c r="KDP471" s="505"/>
      <c r="KDQ471" s="505"/>
      <c r="KDR471" s="505"/>
      <c r="KDS471" s="511"/>
      <c r="KDT471" s="512"/>
      <c r="KDU471" s="512"/>
      <c r="KDV471" s="505"/>
      <c r="KDW471" s="505"/>
      <c r="KDX471" s="505"/>
      <c r="KDY471" s="511"/>
      <c r="KDZ471" s="512"/>
      <c r="KEA471" s="512"/>
      <c r="KEB471" s="505"/>
      <c r="KEC471" s="505"/>
      <c r="KED471" s="505"/>
      <c r="KEE471" s="511"/>
      <c r="KEF471" s="512"/>
      <c r="KEG471" s="512"/>
      <c r="KEH471" s="505"/>
      <c r="KEI471" s="505"/>
      <c r="KEJ471" s="505"/>
      <c r="KEK471" s="511"/>
      <c r="KEL471" s="512"/>
      <c r="KEM471" s="512"/>
      <c r="KEN471" s="505"/>
      <c r="KEO471" s="505"/>
      <c r="KEP471" s="505"/>
      <c r="KEQ471" s="511"/>
      <c r="KER471" s="512"/>
      <c r="KES471" s="512"/>
      <c r="KET471" s="505"/>
      <c r="KEU471" s="505"/>
      <c r="KEV471" s="505"/>
      <c r="KEW471" s="511"/>
      <c r="KEX471" s="512"/>
      <c r="KEY471" s="512"/>
      <c r="KEZ471" s="505"/>
      <c r="KFA471" s="505"/>
      <c r="KFB471" s="505"/>
      <c r="KFC471" s="511"/>
      <c r="KFD471" s="512"/>
      <c r="KFE471" s="512"/>
      <c r="KFF471" s="505"/>
      <c r="KFG471" s="505"/>
      <c r="KFH471" s="505"/>
      <c r="KFI471" s="511"/>
      <c r="KFJ471" s="512"/>
      <c r="KFK471" s="512"/>
      <c r="KFL471" s="505"/>
      <c r="KFM471" s="505"/>
      <c r="KFN471" s="505"/>
      <c r="KFO471" s="511"/>
      <c r="KFP471" s="512"/>
      <c r="KFQ471" s="512"/>
      <c r="KFR471" s="505"/>
      <c r="KFS471" s="505"/>
      <c r="KFT471" s="505"/>
      <c r="KFU471" s="511"/>
      <c r="KFV471" s="512"/>
      <c r="KFW471" s="512"/>
      <c r="KFX471" s="505"/>
      <c r="KFY471" s="505"/>
      <c r="KFZ471" s="505"/>
      <c r="KGA471" s="511"/>
      <c r="KGB471" s="512"/>
      <c r="KGC471" s="512"/>
      <c r="KGD471" s="505"/>
      <c r="KGE471" s="505"/>
      <c r="KGF471" s="505"/>
      <c r="KGG471" s="511"/>
      <c r="KGH471" s="512"/>
      <c r="KGI471" s="512"/>
      <c r="KGJ471" s="505"/>
      <c r="KGK471" s="505"/>
      <c r="KGL471" s="505"/>
      <c r="KGM471" s="511"/>
      <c r="KGN471" s="512"/>
      <c r="KGO471" s="512"/>
      <c r="KGP471" s="505"/>
      <c r="KGQ471" s="505"/>
      <c r="KGR471" s="505"/>
      <c r="KGS471" s="511"/>
      <c r="KGT471" s="512"/>
      <c r="KGU471" s="512"/>
      <c r="KGV471" s="505"/>
      <c r="KGW471" s="505"/>
      <c r="KGX471" s="505"/>
      <c r="KGY471" s="511"/>
      <c r="KGZ471" s="512"/>
      <c r="KHA471" s="512"/>
      <c r="KHB471" s="505"/>
      <c r="KHC471" s="505"/>
      <c r="KHD471" s="505"/>
      <c r="KHE471" s="511"/>
      <c r="KHF471" s="512"/>
      <c r="KHG471" s="512"/>
      <c r="KHH471" s="505"/>
      <c r="KHI471" s="505"/>
      <c r="KHJ471" s="505"/>
      <c r="KHK471" s="511"/>
      <c r="KHL471" s="512"/>
      <c r="KHM471" s="512"/>
      <c r="KHN471" s="505"/>
      <c r="KHO471" s="505"/>
      <c r="KHP471" s="505"/>
      <c r="KHQ471" s="511"/>
      <c r="KHR471" s="512"/>
      <c r="KHS471" s="512"/>
      <c r="KHT471" s="505"/>
      <c r="KHU471" s="505"/>
      <c r="KHV471" s="505"/>
      <c r="KHW471" s="511"/>
      <c r="KHX471" s="512"/>
      <c r="KHY471" s="512"/>
      <c r="KHZ471" s="505"/>
      <c r="KIA471" s="505"/>
      <c r="KIB471" s="505"/>
      <c r="KIC471" s="511"/>
      <c r="KID471" s="512"/>
      <c r="KIE471" s="512"/>
      <c r="KIF471" s="505"/>
      <c r="KIG471" s="505"/>
      <c r="KIH471" s="505"/>
      <c r="KII471" s="511"/>
      <c r="KIJ471" s="512"/>
      <c r="KIK471" s="512"/>
      <c r="KIL471" s="505"/>
      <c r="KIM471" s="505"/>
      <c r="KIN471" s="505"/>
      <c r="KIO471" s="511"/>
      <c r="KIP471" s="512"/>
      <c r="KIQ471" s="512"/>
      <c r="KIR471" s="505"/>
      <c r="KIS471" s="505"/>
      <c r="KIT471" s="505"/>
      <c r="KIU471" s="511"/>
      <c r="KIV471" s="512"/>
      <c r="KIW471" s="512"/>
      <c r="KIX471" s="505"/>
      <c r="KIY471" s="505"/>
      <c r="KIZ471" s="505"/>
      <c r="KJA471" s="511"/>
      <c r="KJB471" s="512"/>
      <c r="KJC471" s="512"/>
      <c r="KJD471" s="505"/>
      <c r="KJE471" s="505"/>
      <c r="KJF471" s="505"/>
      <c r="KJG471" s="511"/>
      <c r="KJH471" s="512"/>
      <c r="KJI471" s="512"/>
      <c r="KJJ471" s="505"/>
      <c r="KJK471" s="505"/>
      <c r="KJL471" s="505"/>
      <c r="KJM471" s="511"/>
      <c r="KJN471" s="512"/>
      <c r="KJO471" s="512"/>
      <c r="KJP471" s="505"/>
      <c r="KJQ471" s="505"/>
      <c r="KJR471" s="505"/>
      <c r="KJS471" s="511"/>
      <c r="KJT471" s="512"/>
      <c r="KJU471" s="512"/>
      <c r="KJV471" s="505"/>
      <c r="KJW471" s="505"/>
      <c r="KJX471" s="505"/>
      <c r="KJY471" s="511"/>
      <c r="KJZ471" s="512"/>
      <c r="KKA471" s="512"/>
      <c r="KKB471" s="505"/>
      <c r="KKC471" s="505"/>
      <c r="KKD471" s="505"/>
      <c r="KKE471" s="511"/>
      <c r="KKF471" s="512"/>
      <c r="KKG471" s="512"/>
      <c r="KKH471" s="505"/>
      <c r="KKI471" s="505"/>
      <c r="KKJ471" s="505"/>
      <c r="KKK471" s="511"/>
      <c r="KKL471" s="512"/>
      <c r="KKM471" s="512"/>
      <c r="KKN471" s="505"/>
      <c r="KKO471" s="505"/>
      <c r="KKP471" s="505"/>
      <c r="KKQ471" s="511"/>
      <c r="KKR471" s="512"/>
      <c r="KKS471" s="512"/>
      <c r="KKT471" s="505"/>
      <c r="KKU471" s="505"/>
      <c r="KKV471" s="505"/>
      <c r="KKW471" s="511"/>
      <c r="KKX471" s="512"/>
      <c r="KKY471" s="512"/>
      <c r="KKZ471" s="505"/>
      <c r="KLA471" s="505"/>
      <c r="KLB471" s="505"/>
      <c r="KLC471" s="511"/>
      <c r="KLD471" s="512"/>
      <c r="KLE471" s="512"/>
      <c r="KLF471" s="505"/>
      <c r="KLG471" s="505"/>
      <c r="KLH471" s="505"/>
      <c r="KLI471" s="511"/>
      <c r="KLJ471" s="512"/>
      <c r="KLK471" s="512"/>
      <c r="KLL471" s="505"/>
      <c r="KLM471" s="505"/>
      <c r="KLN471" s="505"/>
      <c r="KLO471" s="511"/>
      <c r="KLP471" s="512"/>
      <c r="KLQ471" s="512"/>
      <c r="KLR471" s="505"/>
      <c r="KLS471" s="505"/>
      <c r="KLT471" s="505"/>
      <c r="KLU471" s="511"/>
      <c r="KLV471" s="512"/>
      <c r="KLW471" s="512"/>
      <c r="KLX471" s="505"/>
      <c r="KLY471" s="505"/>
      <c r="KLZ471" s="505"/>
      <c r="KMA471" s="511"/>
      <c r="KMB471" s="512"/>
      <c r="KMC471" s="512"/>
      <c r="KMD471" s="505"/>
      <c r="KME471" s="505"/>
      <c r="KMF471" s="505"/>
      <c r="KMG471" s="511"/>
      <c r="KMH471" s="512"/>
      <c r="KMI471" s="512"/>
      <c r="KMJ471" s="505"/>
      <c r="KMK471" s="505"/>
      <c r="KML471" s="505"/>
      <c r="KMM471" s="511"/>
      <c r="KMN471" s="512"/>
      <c r="KMO471" s="512"/>
      <c r="KMP471" s="505"/>
      <c r="KMQ471" s="505"/>
      <c r="KMR471" s="505"/>
      <c r="KMS471" s="511"/>
      <c r="KMT471" s="512"/>
      <c r="KMU471" s="512"/>
      <c r="KMV471" s="505"/>
      <c r="KMW471" s="505"/>
      <c r="KMX471" s="505"/>
      <c r="KMY471" s="511"/>
      <c r="KMZ471" s="512"/>
      <c r="KNA471" s="512"/>
      <c r="KNB471" s="505"/>
      <c r="KNC471" s="505"/>
      <c r="KND471" s="505"/>
      <c r="KNE471" s="511"/>
      <c r="KNF471" s="512"/>
      <c r="KNG471" s="512"/>
      <c r="KNH471" s="505"/>
      <c r="KNI471" s="505"/>
      <c r="KNJ471" s="505"/>
      <c r="KNK471" s="511"/>
      <c r="KNL471" s="512"/>
      <c r="KNM471" s="512"/>
      <c r="KNN471" s="505"/>
      <c r="KNO471" s="505"/>
      <c r="KNP471" s="505"/>
      <c r="KNQ471" s="511"/>
      <c r="KNR471" s="512"/>
      <c r="KNS471" s="512"/>
      <c r="KNT471" s="505"/>
      <c r="KNU471" s="505"/>
      <c r="KNV471" s="505"/>
      <c r="KNW471" s="511"/>
      <c r="KNX471" s="512"/>
      <c r="KNY471" s="512"/>
      <c r="KNZ471" s="505"/>
      <c r="KOA471" s="505"/>
      <c r="KOB471" s="505"/>
      <c r="KOC471" s="511"/>
      <c r="KOD471" s="512"/>
      <c r="KOE471" s="512"/>
      <c r="KOF471" s="505"/>
      <c r="KOG471" s="505"/>
      <c r="KOH471" s="505"/>
      <c r="KOI471" s="511"/>
      <c r="KOJ471" s="512"/>
      <c r="KOK471" s="512"/>
      <c r="KOL471" s="505"/>
      <c r="KOM471" s="505"/>
      <c r="KON471" s="505"/>
      <c r="KOO471" s="511"/>
      <c r="KOP471" s="512"/>
      <c r="KOQ471" s="512"/>
      <c r="KOR471" s="505"/>
      <c r="KOS471" s="505"/>
      <c r="KOT471" s="505"/>
      <c r="KOU471" s="511"/>
      <c r="KOV471" s="512"/>
      <c r="KOW471" s="512"/>
      <c r="KOX471" s="505"/>
      <c r="KOY471" s="505"/>
      <c r="KOZ471" s="505"/>
      <c r="KPA471" s="511"/>
      <c r="KPB471" s="512"/>
      <c r="KPC471" s="512"/>
      <c r="KPD471" s="505"/>
      <c r="KPE471" s="505"/>
      <c r="KPF471" s="505"/>
      <c r="KPG471" s="511"/>
      <c r="KPH471" s="512"/>
      <c r="KPI471" s="512"/>
      <c r="KPJ471" s="505"/>
      <c r="KPK471" s="505"/>
      <c r="KPL471" s="505"/>
      <c r="KPM471" s="511"/>
      <c r="KPN471" s="512"/>
      <c r="KPO471" s="512"/>
      <c r="KPP471" s="505"/>
      <c r="KPQ471" s="505"/>
      <c r="KPR471" s="505"/>
      <c r="KPS471" s="511"/>
      <c r="KPT471" s="512"/>
      <c r="KPU471" s="512"/>
      <c r="KPV471" s="505"/>
      <c r="KPW471" s="505"/>
      <c r="KPX471" s="505"/>
      <c r="KPY471" s="511"/>
      <c r="KPZ471" s="512"/>
      <c r="KQA471" s="512"/>
      <c r="KQB471" s="505"/>
      <c r="KQC471" s="505"/>
      <c r="KQD471" s="505"/>
      <c r="KQE471" s="511"/>
      <c r="KQF471" s="512"/>
      <c r="KQG471" s="512"/>
      <c r="KQH471" s="505"/>
      <c r="KQI471" s="505"/>
      <c r="KQJ471" s="505"/>
      <c r="KQK471" s="511"/>
      <c r="KQL471" s="512"/>
      <c r="KQM471" s="512"/>
      <c r="KQN471" s="505"/>
      <c r="KQO471" s="505"/>
      <c r="KQP471" s="505"/>
      <c r="KQQ471" s="511"/>
      <c r="KQR471" s="512"/>
      <c r="KQS471" s="512"/>
      <c r="KQT471" s="505"/>
      <c r="KQU471" s="505"/>
      <c r="KQV471" s="505"/>
      <c r="KQW471" s="511"/>
      <c r="KQX471" s="512"/>
      <c r="KQY471" s="512"/>
      <c r="KQZ471" s="505"/>
      <c r="KRA471" s="505"/>
      <c r="KRB471" s="505"/>
      <c r="KRC471" s="511"/>
      <c r="KRD471" s="512"/>
      <c r="KRE471" s="512"/>
      <c r="KRF471" s="505"/>
      <c r="KRG471" s="505"/>
      <c r="KRH471" s="505"/>
      <c r="KRI471" s="511"/>
      <c r="KRJ471" s="512"/>
      <c r="KRK471" s="512"/>
      <c r="KRL471" s="505"/>
      <c r="KRM471" s="505"/>
      <c r="KRN471" s="505"/>
      <c r="KRO471" s="511"/>
      <c r="KRP471" s="512"/>
      <c r="KRQ471" s="512"/>
      <c r="KRR471" s="505"/>
      <c r="KRS471" s="505"/>
      <c r="KRT471" s="505"/>
      <c r="KRU471" s="511"/>
      <c r="KRV471" s="512"/>
      <c r="KRW471" s="512"/>
      <c r="KRX471" s="505"/>
      <c r="KRY471" s="505"/>
      <c r="KRZ471" s="505"/>
      <c r="KSA471" s="511"/>
      <c r="KSB471" s="512"/>
      <c r="KSC471" s="512"/>
      <c r="KSD471" s="505"/>
      <c r="KSE471" s="505"/>
      <c r="KSF471" s="505"/>
      <c r="KSG471" s="511"/>
      <c r="KSH471" s="512"/>
      <c r="KSI471" s="512"/>
      <c r="KSJ471" s="505"/>
      <c r="KSK471" s="505"/>
      <c r="KSL471" s="505"/>
      <c r="KSM471" s="511"/>
      <c r="KSN471" s="512"/>
      <c r="KSO471" s="512"/>
      <c r="KSP471" s="505"/>
      <c r="KSQ471" s="505"/>
      <c r="KSR471" s="505"/>
      <c r="KSS471" s="511"/>
      <c r="KST471" s="512"/>
      <c r="KSU471" s="512"/>
      <c r="KSV471" s="505"/>
      <c r="KSW471" s="505"/>
      <c r="KSX471" s="505"/>
      <c r="KSY471" s="511"/>
      <c r="KSZ471" s="512"/>
      <c r="KTA471" s="512"/>
      <c r="KTB471" s="505"/>
      <c r="KTC471" s="505"/>
      <c r="KTD471" s="505"/>
      <c r="KTE471" s="511"/>
      <c r="KTF471" s="512"/>
      <c r="KTG471" s="512"/>
      <c r="KTH471" s="505"/>
      <c r="KTI471" s="505"/>
      <c r="KTJ471" s="505"/>
      <c r="KTK471" s="511"/>
      <c r="KTL471" s="512"/>
      <c r="KTM471" s="512"/>
      <c r="KTN471" s="505"/>
      <c r="KTO471" s="505"/>
      <c r="KTP471" s="505"/>
      <c r="KTQ471" s="511"/>
      <c r="KTR471" s="512"/>
      <c r="KTS471" s="512"/>
      <c r="KTT471" s="505"/>
      <c r="KTU471" s="505"/>
      <c r="KTV471" s="505"/>
      <c r="KTW471" s="511"/>
      <c r="KTX471" s="512"/>
      <c r="KTY471" s="512"/>
      <c r="KTZ471" s="505"/>
      <c r="KUA471" s="505"/>
      <c r="KUB471" s="505"/>
      <c r="KUC471" s="511"/>
      <c r="KUD471" s="512"/>
      <c r="KUE471" s="512"/>
      <c r="KUF471" s="505"/>
      <c r="KUG471" s="505"/>
      <c r="KUH471" s="505"/>
      <c r="KUI471" s="511"/>
      <c r="KUJ471" s="512"/>
      <c r="KUK471" s="512"/>
      <c r="KUL471" s="505"/>
      <c r="KUM471" s="505"/>
      <c r="KUN471" s="505"/>
      <c r="KUO471" s="511"/>
      <c r="KUP471" s="512"/>
      <c r="KUQ471" s="512"/>
      <c r="KUR471" s="505"/>
      <c r="KUS471" s="505"/>
      <c r="KUT471" s="505"/>
      <c r="KUU471" s="511"/>
      <c r="KUV471" s="512"/>
      <c r="KUW471" s="512"/>
      <c r="KUX471" s="505"/>
      <c r="KUY471" s="505"/>
      <c r="KUZ471" s="505"/>
      <c r="KVA471" s="511"/>
      <c r="KVB471" s="512"/>
      <c r="KVC471" s="512"/>
      <c r="KVD471" s="505"/>
      <c r="KVE471" s="505"/>
      <c r="KVF471" s="505"/>
      <c r="KVG471" s="511"/>
      <c r="KVH471" s="512"/>
      <c r="KVI471" s="512"/>
      <c r="KVJ471" s="505"/>
      <c r="KVK471" s="505"/>
      <c r="KVL471" s="505"/>
      <c r="KVM471" s="511"/>
      <c r="KVN471" s="512"/>
      <c r="KVO471" s="512"/>
      <c r="KVP471" s="505"/>
      <c r="KVQ471" s="505"/>
      <c r="KVR471" s="505"/>
      <c r="KVS471" s="511"/>
      <c r="KVT471" s="512"/>
      <c r="KVU471" s="512"/>
      <c r="KVV471" s="505"/>
      <c r="KVW471" s="505"/>
      <c r="KVX471" s="505"/>
      <c r="KVY471" s="511"/>
      <c r="KVZ471" s="512"/>
      <c r="KWA471" s="512"/>
      <c r="KWB471" s="505"/>
      <c r="KWC471" s="505"/>
      <c r="KWD471" s="505"/>
      <c r="KWE471" s="511"/>
      <c r="KWF471" s="512"/>
      <c r="KWG471" s="512"/>
      <c r="KWH471" s="505"/>
      <c r="KWI471" s="505"/>
      <c r="KWJ471" s="505"/>
      <c r="KWK471" s="511"/>
      <c r="KWL471" s="512"/>
      <c r="KWM471" s="512"/>
      <c r="KWN471" s="505"/>
      <c r="KWO471" s="505"/>
      <c r="KWP471" s="505"/>
      <c r="KWQ471" s="511"/>
      <c r="KWR471" s="512"/>
      <c r="KWS471" s="512"/>
      <c r="KWT471" s="505"/>
      <c r="KWU471" s="505"/>
      <c r="KWV471" s="505"/>
      <c r="KWW471" s="511"/>
      <c r="KWX471" s="512"/>
      <c r="KWY471" s="512"/>
      <c r="KWZ471" s="505"/>
      <c r="KXA471" s="505"/>
      <c r="KXB471" s="505"/>
      <c r="KXC471" s="511"/>
      <c r="KXD471" s="512"/>
      <c r="KXE471" s="512"/>
      <c r="KXF471" s="505"/>
      <c r="KXG471" s="505"/>
      <c r="KXH471" s="505"/>
      <c r="KXI471" s="511"/>
      <c r="KXJ471" s="512"/>
      <c r="KXK471" s="512"/>
      <c r="KXL471" s="505"/>
      <c r="KXM471" s="505"/>
      <c r="KXN471" s="505"/>
      <c r="KXO471" s="511"/>
      <c r="KXP471" s="512"/>
      <c r="KXQ471" s="512"/>
      <c r="KXR471" s="505"/>
      <c r="KXS471" s="505"/>
      <c r="KXT471" s="505"/>
      <c r="KXU471" s="511"/>
      <c r="KXV471" s="512"/>
      <c r="KXW471" s="512"/>
      <c r="KXX471" s="505"/>
      <c r="KXY471" s="505"/>
      <c r="KXZ471" s="505"/>
      <c r="KYA471" s="511"/>
      <c r="KYB471" s="512"/>
      <c r="KYC471" s="512"/>
      <c r="KYD471" s="505"/>
      <c r="KYE471" s="505"/>
      <c r="KYF471" s="505"/>
      <c r="KYG471" s="511"/>
      <c r="KYH471" s="512"/>
      <c r="KYI471" s="512"/>
      <c r="KYJ471" s="505"/>
      <c r="KYK471" s="505"/>
      <c r="KYL471" s="505"/>
      <c r="KYM471" s="511"/>
      <c r="KYN471" s="512"/>
      <c r="KYO471" s="512"/>
      <c r="KYP471" s="505"/>
      <c r="KYQ471" s="505"/>
      <c r="KYR471" s="505"/>
      <c r="KYS471" s="511"/>
      <c r="KYT471" s="512"/>
      <c r="KYU471" s="512"/>
      <c r="KYV471" s="505"/>
      <c r="KYW471" s="505"/>
      <c r="KYX471" s="505"/>
      <c r="KYY471" s="511"/>
      <c r="KYZ471" s="512"/>
      <c r="KZA471" s="512"/>
      <c r="KZB471" s="505"/>
      <c r="KZC471" s="505"/>
      <c r="KZD471" s="505"/>
      <c r="KZE471" s="511"/>
      <c r="KZF471" s="512"/>
      <c r="KZG471" s="512"/>
      <c r="KZH471" s="505"/>
      <c r="KZI471" s="505"/>
      <c r="KZJ471" s="505"/>
      <c r="KZK471" s="511"/>
      <c r="KZL471" s="512"/>
      <c r="KZM471" s="512"/>
      <c r="KZN471" s="505"/>
      <c r="KZO471" s="505"/>
      <c r="KZP471" s="505"/>
      <c r="KZQ471" s="511"/>
      <c r="KZR471" s="512"/>
      <c r="KZS471" s="512"/>
      <c r="KZT471" s="505"/>
      <c r="KZU471" s="505"/>
      <c r="KZV471" s="505"/>
      <c r="KZW471" s="511"/>
      <c r="KZX471" s="512"/>
      <c r="KZY471" s="512"/>
      <c r="KZZ471" s="505"/>
      <c r="LAA471" s="505"/>
      <c r="LAB471" s="505"/>
      <c r="LAC471" s="511"/>
      <c r="LAD471" s="512"/>
      <c r="LAE471" s="512"/>
      <c r="LAF471" s="505"/>
      <c r="LAG471" s="505"/>
      <c r="LAH471" s="505"/>
      <c r="LAI471" s="511"/>
      <c r="LAJ471" s="512"/>
      <c r="LAK471" s="512"/>
      <c r="LAL471" s="505"/>
      <c r="LAM471" s="505"/>
      <c r="LAN471" s="505"/>
      <c r="LAO471" s="511"/>
      <c r="LAP471" s="512"/>
      <c r="LAQ471" s="512"/>
      <c r="LAR471" s="505"/>
      <c r="LAS471" s="505"/>
      <c r="LAT471" s="505"/>
      <c r="LAU471" s="511"/>
      <c r="LAV471" s="512"/>
      <c r="LAW471" s="512"/>
      <c r="LAX471" s="505"/>
      <c r="LAY471" s="505"/>
      <c r="LAZ471" s="505"/>
      <c r="LBA471" s="511"/>
      <c r="LBB471" s="512"/>
      <c r="LBC471" s="512"/>
      <c r="LBD471" s="505"/>
      <c r="LBE471" s="505"/>
      <c r="LBF471" s="505"/>
      <c r="LBG471" s="511"/>
      <c r="LBH471" s="512"/>
      <c r="LBI471" s="512"/>
      <c r="LBJ471" s="505"/>
      <c r="LBK471" s="505"/>
      <c r="LBL471" s="505"/>
      <c r="LBM471" s="511"/>
      <c r="LBN471" s="512"/>
      <c r="LBO471" s="512"/>
      <c r="LBP471" s="505"/>
      <c r="LBQ471" s="505"/>
      <c r="LBR471" s="505"/>
      <c r="LBS471" s="511"/>
      <c r="LBT471" s="512"/>
      <c r="LBU471" s="512"/>
      <c r="LBV471" s="505"/>
      <c r="LBW471" s="505"/>
      <c r="LBX471" s="505"/>
      <c r="LBY471" s="511"/>
      <c r="LBZ471" s="512"/>
      <c r="LCA471" s="512"/>
      <c r="LCB471" s="505"/>
      <c r="LCC471" s="505"/>
      <c r="LCD471" s="505"/>
      <c r="LCE471" s="511"/>
      <c r="LCF471" s="512"/>
      <c r="LCG471" s="512"/>
      <c r="LCH471" s="505"/>
      <c r="LCI471" s="505"/>
      <c r="LCJ471" s="505"/>
      <c r="LCK471" s="511"/>
      <c r="LCL471" s="512"/>
      <c r="LCM471" s="512"/>
      <c r="LCN471" s="505"/>
      <c r="LCO471" s="505"/>
      <c r="LCP471" s="505"/>
      <c r="LCQ471" s="511"/>
      <c r="LCR471" s="512"/>
      <c r="LCS471" s="512"/>
      <c r="LCT471" s="505"/>
      <c r="LCU471" s="505"/>
      <c r="LCV471" s="505"/>
      <c r="LCW471" s="511"/>
      <c r="LCX471" s="512"/>
      <c r="LCY471" s="512"/>
      <c r="LCZ471" s="505"/>
      <c r="LDA471" s="505"/>
      <c r="LDB471" s="505"/>
      <c r="LDC471" s="511"/>
      <c r="LDD471" s="512"/>
      <c r="LDE471" s="512"/>
      <c r="LDF471" s="505"/>
      <c r="LDG471" s="505"/>
      <c r="LDH471" s="505"/>
      <c r="LDI471" s="511"/>
      <c r="LDJ471" s="512"/>
      <c r="LDK471" s="512"/>
      <c r="LDL471" s="505"/>
      <c r="LDM471" s="505"/>
      <c r="LDN471" s="505"/>
      <c r="LDO471" s="511"/>
      <c r="LDP471" s="512"/>
      <c r="LDQ471" s="512"/>
      <c r="LDR471" s="505"/>
      <c r="LDS471" s="505"/>
      <c r="LDT471" s="505"/>
      <c r="LDU471" s="511"/>
      <c r="LDV471" s="512"/>
      <c r="LDW471" s="512"/>
      <c r="LDX471" s="505"/>
      <c r="LDY471" s="505"/>
      <c r="LDZ471" s="505"/>
      <c r="LEA471" s="511"/>
      <c r="LEB471" s="512"/>
      <c r="LEC471" s="512"/>
      <c r="LED471" s="505"/>
      <c r="LEE471" s="505"/>
      <c r="LEF471" s="505"/>
      <c r="LEG471" s="511"/>
      <c r="LEH471" s="512"/>
      <c r="LEI471" s="512"/>
      <c r="LEJ471" s="505"/>
      <c r="LEK471" s="505"/>
      <c r="LEL471" s="505"/>
      <c r="LEM471" s="511"/>
      <c r="LEN471" s="512"/>
      <c r="LEO471" s="512"/>
      <c r="LEP471" s="505"/>
      <c r="LEQ471" s="505"/>
      <c r="LER471" s="505"/>
      <c r="LES471" s="511"/>
      <c r="LET471" s="512"/>
      <c r="LEU471" s="512"/>
      <c r="LEV471" s="505"/>
      <c r="LEW471" s="505"/>
      <c r="LEX471" s="505"/>
      <c r="LEY471" s="511"/>
      <c r="LEZ471" s="512"/>
      <c r="LFA471" s="512"/>
      <c r="LFB471" s="505"/>
      <c r="LFC471" s="505"/>
      <c r="LFD471" s="505"/>
      <c r="LFE471" s="511"/>
      <c r="LFF471" s="512"/>
      <c r="LFG471" s="512"/>
      <c r="LFH471" s="505"/>
      <c r="LFI471" s="505"/>
      <c r="LFJ471" s="505"/>
      <c r="LFK471" s="511"/>
      <c r="LFL471" s="512"/>
      <c r="LFM471" s="512"/>
      <c r="LFN471" s="505"/>
      <c r="LFO471" s="505"/>
      <c r="LFP471" s="505"/>
      <c r="LFQ471" s="511"/>
      <c r="LFR471" s="512"/>
      <c r="LFS471" s="512"/>
      <c r="LFT471" s="505"/>
      <c r="LFU471" s="505"/>
      <c r="LFV471" s="505"/>
      <c r="LFW471" s="511"/>
      <c r="LFX471" s="512"/>
      <c r="LFY471" s="512"/>
      <c r="LFZ471" s="505"/>
      <c r="LGA471" s="505"/>
      <c r="LGB471" s="505"/>
      <c r="LGC471" s="511"/>
      <c r="LGD471" s="512"/>
      <c r="LGE471" s="512"/>
      <c r="LGF471" s="505"/>
      <c r="LGG471" s="505"/>
      <c r="LGH471" s="505"/>
      <c r="LGI471" s="511"/>
      <c r="LGJ471" s="512"/>
      <c r="LGK471" s="512"/>
      <c r="LGL471" s="505"/>
      <c r="LGM471" s="505"/>
      <c r="LGN471" s="505"/>
      <c r="LGO471" s="511"/>
      <c r="LGP471" s="512"/>
      <c r="LGQ471" s="512"/>
      <c r="LGR471" s="505"/>
      <c r="LGS471" s="505"/>
      <c r="LGT471" s="505"/>
      <c r="LGU471" s="511"/>
      <c r="LGV471" s="512"/>
      <c r="LGW471" s="512"/>
      <c r="LGX471" s="505"/>
      <c r="LGY471" s="505"/>
      <c r="LGZ471" s="505"/>
      <c r="LHA471" s="511"/>
      <c r="LHB471" s="512"/>
      <c r="LHC471" s="512"/>
      <c r="LHD471" s="505"/>
      <c r="LHE471" s="505"/>
      <c r="LHF471" s="505"/>
      <c r="LHG471" s="511"/>
      <c r="LHH471" s="512"/>
      <c r="LHI471" s="512"/>
      <c r="LHJ471" s="505"/>
      <c r="LHK471" s="505"/>
      <c r="LHL471" s="505"/>
      <c r="LHM471" s="511"/>
      <c r="LHN471" s="512"/>
      <c r="LHO471" s="512"/>
      <c r="LHP471" s="505"/>
      <c r="LHQ471" s="505"/>
      <c r="LHR471" s="505"/>
      <c r="LHS471" s="511"/>
      <c r="LHT471" s="512"/>
      <c r="LHU471" s="512"/>
      <c r="LHV471" s="505"/>
      <c r="LHW471" s="505"/>
      <c r="LHX471" s="505"/>
      <c r="LHY471" s="511"/>
      <c r="LHZ471" s="512"/>
      <c r="LIA471" s="512"/>
      <c r="LIB471" s="505"/>
      <c r="LIC471" s="505"/>
      <c r="LID471" s="505"/>
      <c r="LIE471" s="511"/>
      <c r="LIF471" s="512"/>
      <c r="LIG471" s="512"/>
      <c r="LIH471" s="505"/>
      <c r="LII471" s="505"/>
      <c r="LIJ471" s="505"/>
      <c r="LIK471" s="511"/>
      <c r="LIL471" s="512"/>
      <c r="LIM471" s="512"/>
      <c r="LIN471" s="505"/>
      <c r="LIO471" s="505"/>
      <c r="LIP471" s="505"/>
      <c r="LIQ471" s="511"/>
      <c r="LIR471" s="512"/>
      <c r="LIS471" s="512"/>
      <c r="LIT471" s="505"/>
      <c r="LIU471" s="505"/>
      <c r="LIV471" s="505"/>
      <c r="LIW471" s="511"/>
      <c r="LIX471" s="512"/>
      <c r="LIY471" s="512"/>
      <c r="LIZ471" s="505"/>
      <c r="LJA471" s="505"/>
      <c r="LJB471" s="505"/>
      <c r="LJC471" s="511"/>
      <c r="LJD471" s="512"/>
      <c r="LJE471" s="512"/>
      <c r="LJF471" s="505"/>
      <c r="LJG471" s="505"/>
      <c r="LJH471" s="505"/>
      <c r="LJI471" s="511"/>
      <c r="LJJ471" s="512"/>
      <c r="LJK471" s="512"/>
      <c r="LJL471" s="505"/>
      <c r="LJM471" s="505"/>
      <c r="LJN471" s="505"/>
      <c r="LJO471" s="511"/>
      <c r="LJP471" s="512"/>
      <c r="LJQ471" s="512"/>
      <c r="LJR471" s="505"/>
      <c r="LJS471" s="505"/>
      <c r="LJT471" s="505"/>
      <c r="LJU471" s="511"/>
      <c r="LJV471" s="512"/>
      <c r="LJW471" s="512"/>
      <c r="LJX471" s="505"/>
      <c r="LJY471" s="505"/>
      <c r="LJZ471" s="505"/>
      <c r="LKA471" s="511"/>
      <c r="LKB471" s="512"/>
      <c r="LKC471" s="512"/>
      <c r="LKD471" s="505"/>
      <c r="LKE471" s="505"/>
      <c r="LKF471" s="505"/>
      <c r="LKG471" s="511"/>
      <c r="LKH471" s="512"/>
      <c r="LKI471" s="512"/>
      <c r="LKJ471" s="505"/>
      <c r="LKK471" s="505"/>
      <c r="LKL471" s="505"/>
      <c r="LKM471" s="511"/>
      <c r="LKN471" s="512"/>
      <c r="LKO471" s="512"/>
      <c r="LKP471" s="505"/>
      <c r="LKQ471" s="505"/>
      <c r="LKR471" s="505"/>
      <c r="LKS471" s="511"/>
      <c r="LKT471" s="512"/>
      <c r="LKU471" s="512"/>
      <c r="LKV471" s="505"/>
      <c r="LKW471" s="505"/>
      <c r="LKX471" s="505"/>
      <c r="LKY471" s="511"/>
      <c r="LKZ471" s="512"/>
      <c r="LLA471" s="512"/>
      <c r="LLB471" s="505"/>
      <c r="LLC471" s="505"/>
      <c r="LLD471" s="505"/>
      <c r="LLE471" s="511"/>
      <c r="LLF471" s="512"/>
      <c r="LLG471" s="512"/>
      <c r="LLH471" s="505"/>
      <c r="LLI471" s="505"/>
      <c r="LLJ471" s="505"/>
      <c r="LLK471" s="511"/>
      <c r="LLL471" s="512"/>
      <c r="LLM471" s="512"/>
      <c r="LLN471" s="505"/>
      <c r="LLO471" s="505"/>
      <c r="LLP471" s="505"/>
      <c r="LLQ471" s="511"/>
      <c r="LLR471" s="512"/>
      <c r="LLS471" s="512"/>
      <c r="LLT471" s="505"/>
      <c r="LLU471" s="505"/>
      <c r="LLV471" s="505"/>
      <c r="LLW471" s="511"/>
      <c r="LLX471" s="512"/>
      <c r="LLY471" s="512"/>
      <c r="LLZ471" s="505"/>
      <c r="LMA471" s="505"/>
      <c r="LMB471" s="505"/>
      <c r="LMC471" s="511"/>
      <c r="LMD471" s="512"/>
      <c r="LME471" s="512"/>
      <c r="LMF471" s="505"/>
      <c r="LMG471" s="505"/>
      <c r="LMH471" s="505"/>
      <c r="LMI471" s="511"/>
      <c r="LMJ471" s="512"/>
      <c r="LMK471" s="512"/>
      <c r="LML471" s="505"/>
      <c r="LMM471" s="505"/>
      <c r="LMN471" s="505"/>
      <c r="LMO471" s="511"/>
      <c r="LMP471" s="512"/>
      <c r="LMQ471" s="512"/>
      <c r="LMR471" s="505"/>
      <c r="LMS471" s="505"/>
      <c r="LMT471" s="505"/>
      <c r="LMU471" s="511"/>
      <c r="LMV471" s="512"/>
      <c r="LMW471" s="512"/>
      <c r="LMX471" s="505"/>
      <c r="LMY471" s="505"/>
      <c r="LMZ471" s="505"/>
      <c r="LNA471" s="511"/>
      <c r="LNB471" s="512"/>
      <c r="LNC471" s="512"/>
      <c r="LND471" s="505"/>
      <c r="LNE471" s="505"/>
      <c r="LNF471" s="505"/>
      <c r="LNG471" s="511"/>
      <c r="LNH471" s="512"/>
      <c r="LNI471" s="512"/>
      <c r="LNJ471" s="505"/>
      <c r="LNK471" s="505"/>
      <c r="LNL471" s="505"/>
      <c r="LNM471" s="511"/>
      <c r="LNN471" s="512"/>
      <c r="LNO471" s="512"/>
      <c r="LNP471" s="505"/>
      <c r="LNQ471" s="505"/>
      <c r="LNR471" s="505"/>
      <c r="LNS471" s="511"/>
      <c r="LNT471" s="512"/>
      <c r="LNU471" s="512"/>
      <c r="LNV471" s="505"/>
      <c r="LNW471" s="505"/>
      <c r="LNX471" s="505"/>
      <c r="LNY471" s="511"/>
      <c r="LNZ471" s="512"/>
      <c r="LOA471" s="512"/>
      <c r="LOB471" s="505"/>
      <c r="LOC471" s="505"/>
      <c r="LOD471" s="505"/>
      <c r="LOE471" s="511"/>
      <c r="LOF471" s="512"/>
      <c r="LOG471" s="512"/>
      <c r="LOH471" s="505"/>
      <c r="LOI471" s="505"/>
      <c r="LOJ471" s="505"/>
      <c r="LOK471" s="511"/>
      <c r="LOL471" s="512"/>
      <c r="LOM471" s="512"/>
      <c r="LON471" s="505"/>
      <c r="LOO471" s="505"/>
      <c r="LOP471" s="505"/>
      <c r="LOQ471" s="511"/>
      <c r="LOR471" s="512"/>
      <c r="LOS471" s="512"/>
      <c r="LOT471" s="505"/>
      <c r="LOU471" s="505"/>
      <c r="LOV471" s="505"/>
      <c r="LOW471" s="511"/>
      <c r="LOX471" s="512"/>
      <c r="LOY471" s="512"/>
      <c r="LOZ471" s="505"/>
      <c r="LPA471" s="505"/>
      <c r="LPB471" s="505"/>
      <c r="LPC471" s="511"/>
      <c r="LPD471" s="512"/>
      <c r="LPE471" s="512"/>
      <c r="LPF471" s="505"/>
      <c r="LPG471" s="505"/>
      <c r="LPH471" s="505"/>
      <c r="LPI471" s="511"/>
      <c r="LPJ471" s="512"/>
      <c r="LPK471" s="512"/>
      <c r="LPL471" s="505"/>
      <c r="LPM471" s="505"/>
      <c r="LPN471" s="505"/>
      <c r="LPO471" s="511"/>
      <c r="LPP471" s="512"/>
      <c r="LPQ471" s="512"/>
      <c r="LPR471" s="505"/>
      <c r="LPS471" s="505"/>
      <c r="LPT471" s="505"/>
      <c r="LPU471" s="511"/>
      <c r="LPV471" s="512"/>
      <c r="LPW471" s="512"/>
      <c r="LPX471" s="505"/>
      <c r="LPY471" s="505"/>
      <c r="LPZ471" s="505"/>
      <c r="LQA471" s="511"/>
      <c r="LQB471" s="512"/>
      <c r="LQC471" s="512"/>
      <c r="LQD471" s="505"/>
      <c r="LQE471" s="505"/>
      <c r="LQF471" s="505"/>
      <c r="LQG471" s="511"/>
      <c r="LQH471" s="512"/>
      <c r="LQI471" s="512"/>
      <c r="LQJ471" s="505"/>
      <c r="LQK471" s="505"/>
      <c r="LQL471" s="505"/>
      <c r="LQM471" s="511"/>
      <c r="LQN471" s="512"/>
      <c r="LQO471" s="512"/>
      <c r="LQP471" s="505"/>
      <c r="LQQ471" s="505"/>
      <c r="LQR471" s="505"/>
      <c r="LQS471" s="511"/>
      <c r="LQT471" s="512"/>
      <c r="LQU471" s="512"/>
      <c r="LQV471" s="505"/>
      <c r="LQW471" s="505"/>
      <c r="LQX471" s="505"/>
      <c r="LQY471" s="511"/>
      <c r="LQZ471" s="512"/>
      <c r="LRA471" s="512"/>
      <c r="LRB471" s="505"/>
      <c r="LRC471" s="505"/>
      <c r="LRD471" s="505"/>
      <c r="LRE471" s="511"/>
      <c r="LRF471" s="512"/>
      <c r="LRG471" s="512"/>
      <c r="LRH471" s="505"/>
      <c r="LRI471" s="505"/>
      <c r="LRJ471" s="505"/>
      <c r="LRK471" s="511"/>
      <c r="LRL471" s="512"/>
      <c r="LRM471" s="512"/>
      <c r="LRN471" s="505"/>
      <c r="LRO471" s="505"/>
      <c r="LRP471" s="505"/>
      <c r="LRQ471" s="511"/>
      <c r="LRR471" s="512"/>
      <c r="LRS471" s="512"/>
      <c r="LRT471" s="505"/>
      <c r="LRU471" s="505"/>
      <c r="LRV471" s="505"/>
      <c r="LRW471" s="511"/>
      <c r="LRX471" s="512"/>
      <c r="LRY471" s="512"/>
      <c r="LRZ471" s="505"/>
      <c r="LSA471" s="505"/>
      <c r="LSB471" s="505"/>
      <c r="LSC471" s="511"/>
      <c r="LSD471" s="512"/>
      <c r="LSE471" s="512"/>
      <c r="LSF471" s="505"/>
      <c r="LSG471" s="505"/>
      <c r="LSH471" s="505"/>
      <c r="LSI471" s="511"/>
      <c r="LSJ471" s="512"/>
      <c r="LSK471" s="512"/>
      <c r="LSL471" s="505"/>
      <c r="LSM471" s="505"/>
      <c r="LSN471" s="505"/>
      <c r="LSO471" s="511"/>
      <c r="LSP471" s="512"/>
      <c r="LSQ471" s="512"/>
      <c r="LSR471" s="505"/>
      <c r="LSS471" s="505"/>
      <c r="LST471" s="505"/>
      <c r="LSU471" s="511"/>
      <c r="LSV471" s="512"/>
      <c r="LSW471" s="512"/>
      <c r="LSX471" s="505"/>
      <c r="LSY471" s="505"/>
      <c r="LSZ471" s="505"/>
      <c r="LTA471" s="511"/>
      <c r="LTB471" s="512"/>
      <c r="LTC471" s="512"/>
      <c r="LTD471" s="505"/>
      <c r="LTE471" s="505"/>
      <c r="LTF471" s="505"/>
      <c r="LTG471" s="511"/>
      <c r="LTH471" s="512"/>
      <c r="LTI471" s="512"/>
      <c r="LTJ471" s="505"/>
      <c r="LTK471" s="505"/>
      <c r="LTL471" s="505"/>
      <c r="LTM471" s="511"/>
      <c r="LTN471" s="512"/>
      <c r="LTO471" s="512"/>
      <c r="LTP471" s="505"/>
      <c r="LTQ471" s="505"/>
      <c r="LTR471" s="505"/>
      <c r="LTS471" s="511"/>
      <c r="LTT471" s="512"/>
      <c r="LTU471" s="512"/>
      <c r="LTV471" s="505"/>
      <c r="LTW471" s="505"/>
      <c r="LTX471" s="505"/>
      <c r="LTY471" s="511"/>
      <c r="LTZ471" s="512"/>
      <c r="LUA471" s="512"/>
      <c r="LUB471" s="505"/>
      <c r="LUC471" s="505"/>
      <c r="LUD471" s="505"/>
      <c r="LUE471" s="511"/>
      <c r="LUF471" s="512"/>
      <c r="LUG471" s="512"/>
      <c r="LUH471" s="505"/>
      <c r="LUI471" s="505"/>
      <c r="LUJ471" s="505"/>
      <c r="LUK471" s="511"/>
      <c r="LUL471" s="512"/>
      <c r="LUM471" s="512"/>
      <c r="LUN471" s="505"/>
      <c r="LUO471" s="505"/>
      <c r="LUP471" s="505"/>
      <c r="LUQ471" s="511"/>
      <c r="LUR471" s="512"/>
      <c r="LUS471" s="512"/>
      <c r="LUT471" s="505"/>
      <c r="LUU471" s="505"/>
      <c r="LUV471" s="505"/>
      <c r="LUW471" s="511"/>
      <c r="LUX471" s="512"/>
      <c r="LUY471" s="512"/>
      <c r="LUZ471" s="505"/>
      <c r="LVA471" s="505"/>
      <c r="LVB471" s="505"/>
      <c r="LVC471" s="511"/>
      <c r="LVD471" s="512"/>
      <c r="LVE471" s="512"/>
      <c r="LVF471" s="505"/>
      <c r="LVG471" s="505"/>
      <c r="LVH471" s="505"/>
      <c r="LVI471" s="511"/>
      <c r="LVJ471" s="512"/>
      <c r="LVK471" s="512"/>
      <c r="LVL471" s="505"/>
      <c r="LVM471" s="505"/>
      <c r="LVN471" s="505"/>
      <c r="LVO471" s="511"/>
      <c r="LVP471" s="512"/>
      <c r="LVQ471" s="512"/>
      <c r="LVR471" s="505"/>
      <c r="LVS471" s="505"/>
      <c r="LVT471" s="505"/>
      <c r="LVU471" s="511"/>
      <c r="LVV471" s="512"/>
      <c r="LVW471" s="512"/>
      <c r="LVX471" s="505"/>
      <c r="LVY471" s="505"/>
      <c r="LVZ471" s="505"/>
      <c r="LWA471" s="511"/>
      <c r="LWB471" s="512"/>
      <c r="LWC471" s="512"/>
      <c r="LWD471" s="505"/>
      <c r="LWE471" s="505"/>
      <c r="LWF471" s="505"/>
      <c r="LWG471" s="511"/>
      <c r="LWH471" s="512"/>
      <c r="LWI471" s="512"/>
      <c r="LWJ471" s="505"/>
      <c r="LWK471" s="505"/>
      <c r="LWL471" s="505"/>
      <c r="LWM471" s="511"/>
      <c r="LWN471" s="512"/>
      <c r="LWO471" s="512"/>
      <c r="LWP471" s="505"/>
      <c r="LWQ471" s="505"/>
      <c r="LWR471" s="505"/>
      <c r="LWS471" s="511"/>
      <c r="LWT471" s="512"/>
      <c r="LWU471" s="512"/>
      <c r="LWV471" s="505"/>
      <c r="LWW471" s="505"/>
      <c r="LWX471" s="505"/>
      <c r="LWY471" s="511"/>
      <c r="LWZ471" s="512"/>
      <c r="LXA471" s="512"/>
      <c r="LXB471" s="505"/>
      <c r="LXC471" s="505"/>
      <c r="LXD471" s="505"/>
      <c r="LXE471" s="511"/>
      <c r="LXF471" s="512"/>
      <c r="LXG471" s="512"/>
      <c r="LXH471" s="505"/>
      <c r="LXI471" s="505"/>
      <c r="LXJ471" s="505"/>
      <c r="LXK471" s="511"/>
      <c r="LXL471" s="512"/>
      <c r="LXM471" s="512"/>
      <c r="LXN471" s="505"/>
      <c r="LXO471" s="505"/>
      <c r="LXP471" s="505"/>
      <c r="LXQ471" s="511"/>
      <c r="LXR471" s="512"/>
      <c r="LXS471" s="512"/>
      <c r="LXT471" s="505"/>
      <c r="LXU471" s="505"/>
      <c r="LXV471" s="505"/>
      <c r="LXW471" s="511"/>
      <c r="LXX471" s="512"/>
      <c r="LXY471" s="512"/>
      <c r="LXZ471" s="505"/>
      <c r="LYA471" s="505"/>
      <c r="LYB471" s="505"/>
      <c r="LYC471" s="511"/>
      <c r="LYD471" s="512"/>
      <c r="LYE471" s="512"/>
      <c r="LYF471" s="505"/>
      <c r="LYG471" s="505"/>
      <c r="LYH471" s="505"/>
      <c r="LYI471" s="511"/>
      <c r="LYJ471" s="512"/>
      <c r="LYK471" s="512"/>
      <c r="LYL471" s="505"/>
      <c r="LYM471" s="505"/>
      <c r="LYN471" s="505"/>
      <c r="LYO471" s="511"/>
      <c r="LYP471" s="512"/>
      <c r="LYQ471" s="512"/>
      <c r="LYR471" s="505"/>
      <c r="LYS471" s="505"/>
      <c r="LYT471" s="505"/>
      <c r="LYU471" s="511"/>
      <c r="LYV471" s="512"/>
      <c r="LYW471" s="512"/>
      <c r="LYX471" s="505"/>
      <c r="LYY471" s="505"/>
      <c r="LYZ471" s="505"/>
      <c r="LZA471" s="511"/>
      <c r="LZB471" s="512"/>
      <c r="LZC471" s="512"/>
      <c r="LZD471" s="505"/>
      <c r="LZE471" s="505"/>
      <c r="LZF471" s="505"/>
      <c r="LZG471" s="511"/>
      <c r="LZH471" s="512"/>
      <c r="LZI471" s="512"/>
      <c r="LZJ471" s="505"/>
      <c r="LZK471" s="505"/>
      <c r="LZL471" s="505"/>
      <c r="LZM471" s="511"/>
      <c r="LZN471" s="512"/>
      <c r="LZO471" s="512"/>
      <c r="LZP471" s="505"/>
      <c r="LZQ471" s="505"/>
      <c r="LZR471" s="505"/>
      <c r="LZS471" s="511"/>
      <c r="LZT471" s="512"/>
      <c r="LZU471" s="512"/>
      <c r="LZV471" s="505"/>
      <c r="LZW471" s="505"/>
      <c r="LZX471" s="505"/>
      <c r="LZY471" s="511"/>
      <c r="LZZ471" s="512"/>
      <c r="MAA471" s="512"/>
      <c r="MAB471" s="505"/>
      <c r="MAC471" s="505"/>
      <c r="MAD471" s="505"/>
      <c r="MAE471" s="511"/>
      <c r="MAF471" s="512"/>
      <c r="MAG471" s="512"/>
      <c r="MAH471" s="505"/>
      <c r="MAI471" s="505"/>
      <c r="MAJ471" s="505"/>
      <c r="MAK471" s="511"/>
      <c r="MAL471" s="512"/>
      <c r="MAM471" s="512"/>
      <c r="MAN471" s="505"/>
      <c r="MAO471" s="505"/>
      <c r="MAP471" s="505"/>
      <c r="MAQ471" s="511"/>
      <c r="MAR471" s="512"/>
      <c r="MAS471" s="512"/>
      <c r="MAT471" s="505"/>
      <c r="MAU471" s="505"/>
      <c r="MAV471" s="505"/>
      <c r="MAW471" s="511"/>
      <c r="MAX471" s="512"/>
      <c r="MAY471" s="512"/>
      <c r="MAZ471" s="505"/>
      <c r="MBA471" s="505"/>
      <c r="MBB471" s="505"/>
      <c r="MBC471" s="511"/>
      <c r="MBD471" s="512"/>
      <c r="MBE471" s="512"/>
      <c r="MBF471" s="505"/>
      <c r="MBG471" s="505"/>
      <c r="MBH471" s="505"/>
      <c r="MBI471" s="511"/>
      <c r="MBJ471" s="512"/>
      <c r="MBK471" s="512"/>
      <c r="MBL471" s="505"/>
      <c r="MBM471" s="505"/>
      <c r="MBN471" s="505"/>
      <c r="MBO471" s="511"/>
      <c r="MBP471" s="512"/>
      <c r="MBQ471" s="512"/>
      <c r="MBR471" s="505"/>
      <c r="MBS471" s="505"/>
      <c r="MBT471" s="505"/>
      <c r="MBU471" s="511"/>
      <c r="MBV471" s="512"/>
      <c r="MBW471" s="512"/>
      <c r="MBX471" s="505"/>
      <c r="MBY471" s="505"/>
      <c r="MBZ471" s="505"/>
      <c r="MCA471" s="511"/>
      <c r="MCB471" s="512"/>
      <c r="MCC471" s="512"/>
      <c r="MCD471" s="505"/>
      <c r="MCE471" s="505"/>
      <c r="MCF471" s="505"/>
      <c r="MCG471" s="511"/>
      <c r="MCH471" s="512"/>
      <c r="MCI471" s="512"/>
      <c r="MCJ471" s="505"/>
      <c r="MCK471" s="505"/>
      <c r="MCL471" s="505"/>
      <c r="MCM471" s="511"/>
      <c r="MCN471" s="512"/>
      <c r="MCO471" s="512"/>
      <c r="MCP471" s="505"/>
      <c r="MCQ471" s="505"/>
      <c r="MCR471" s="505"/>
      <c r="MCS471" s="511"/>
      <c r="MCT471" s="512"/>
      <c r="MCU471" s="512"/>
      <c r="MCV471" s="505"/>
      <c r="MCW471" s="505"/>
      <c r="MCX471" s="505"/>
      <c r="MCY471" s="511"/>
      <c r="MCZ471" s="512"/>
      <c r="MDA471" s="512"/>
      <c r="MDB471" s="505"/>
      <c r="MDC471" s="505"/>
      <c r="MDD471" s="505"/>
      <c r="MDE471" s="511"/>
      <c r="MDF471" s="512"/>
      <c r="MDG471" s="512"/>
      <c r="MDH471" s="505"/>
      <c r="MDI471" s="505"/>
      <c r="MDJ471" s="505"/>
      <c r="MDK471" s="511"/>
      <c r="MDL471" s="512"/>
      <c r="MDM471" s="512"/>
      <c r="MDN471" s="505"/>
      <c r="MDO471" s="505"/>
      <c r="MDP471" s="505"/>
      <c r="MDQ471" s="511"/>
      <c r="MDR471" s="512"/>
      <c r="MDS471" s="512"/>
      <c r="MDT471" s="505"/>
      <c r="MDU471" s="505"/>
      <c r="MDV471" s="505"/>
      <c r="MDW471" s="511"/>
      <c r="MDX471" s="512"/>
      <c r="MDY471" s="512"/>
      <c r="MDZ471" s="505"/>
      <c r="MEA471" s="505"/>
      <c r="MEB471" s="505"/>
      <c r="MEC471" s="511"/>
      <c r="MED471" s="512"/>
      <c r="MEE471" s="512"/>
      <c r="MEF471" s="505"/>
      <c r="MEG471" s="505"/>
      <c r="MEH471" s="505"/>
      <c r="MEI471" s="511"/>
      <c r="MEJ471" s="512"/>
      <c r="MEK471" s="512"/>
      <c r="MEL471" s="505"/>
      <c r="MEM471" s="505"/>
      <c r="MEN471" s="505"/>
      <c r="MEO471" s="511"/>
      <c r="MEP471" s="512"/>
      <c r="MEQ471" s="512"/>
      <c r="MER471" s="505"/>
      <c r="MES471" s="505"/>
      <c r="MET471" s="505"/>
      <c r="MEU471" s="511"/>
      <c r="MEV471" s="512"/>
      <c r="MEW471" s="512"/>
      <c r="MEX471" s="505"/>
      <c r="MEY471" s="505"/>
      <c r="MEZ471" s="505"/>
      <c r="MFA471" s="511"/>
      <c r="MFB471" s="512"/>
      <c r="MFC471" s="512"/>
      <c r="MFD471" s="505"/>
      <c r="MFE471" s="505"/>
      <c r="MFF471" s="505"/>
      <c r="MFG471" s="511"/>
      <c r="MFH471" s="512"/>
      <c r="MFI471" s="512"/>
      <c r="MFJ471" s="505"/>
      <c r="MFK471" s="505"/>
      <c r="MFL471" s="505"/>
      <c r="MFM471" s="511"/>
      <c r="MFN471" s="512"/>
      <c r="MFO471" s="512"/>
      <c r="MFP471" s="505"/>
      <c r="MFQ471" s="505"/>
      <c r="MFR471" s="505"/>
      <c r="MFS471" s="511"/>
      <c r="MFT471" s="512"/>
      <c r="MFU471" s="512"/>
      <c r="MFV471" s="505"/>
      <c r="MFW471" s="505"/>
      <c r="MFX471" s="505"/>
      <c r="MFY471" s="511"/>
      <c r="MFZ471" s="512"/>
      <c r="MGA471" s="512"/>
      <c r="MGB471" s="505"/>
      <c r="MGC471" s="505"/>
      <c r="MGD471" s="505"/>
      <c r="MGE471" s="511"/>
      <c r="MGF471" s="512"/>
      <c r="MGG471" s="512"/>
      <c r="MGH471" s="505"/>
      <c r="MGI471" s="505"/>
      <c r="MGJ471" s="505"/>
      <c r="MGK471" s="511"/>
      <c r="MGL471" s="512"/>
      <c r="MGM471" s="512"/>
      <c r="MGN471" s="505"/>
      <c r="MGO471" s="505"/>
      <c r="MGP471" s="505"/>
      <c r="MGQ471" s="511"/>
      <c r="MGR471" s="512"/>
      <c r="MGS471" s="512"/>
      <c r="MGT471" s="505"/>
      <c r="MGU471" s="505"/>
      <c r="MGV471" s="505"/>
      <c r="MGW471" s="511"/>
      <c r="MGX471" s="512"/>
      <c r="MGY471" s="512"/>
      <c r="MGZ471" s="505"/>
      <c r="MHA471" s="505"/>
      <c r="MHB471" s="505"/>
      <c r="MHC471" s="511"/>
      <c r="MHD471" s="512"/>
      <c r="MHE471" s="512"/>
      <c r="MHF471" s="505"/>
      <c r="MHG471" s="505"/>
      <c r="MHH471" s="505"/>
      <c r="MHI471" s="511"/>
      <c r="MHJ471" s="512"/>
      <c r="MHK471" s="512"/>
      <c r="MHL471" s="505"/>
      <c r="MHM471" s="505"/>
      <c r="MHN471" s="505"/>
      <c r="MHO471" s="511"/>
      <c r="MHP471" s="512"/>
      <c r="MHQ471" s="512"/>
      <c r="MHR471" s="505"/>
      <c r="MHS471" s="505"/>
      <c r="MHT471" s="505"/>
      <c r="MHU471" s="511"/>
      <c r="MHV471" s="512"/>
      <c r="MHW471" s="512"/>
      <c r="MHX471" s="505"/>
      <c r="MHY471" s="505"/>
      <c r="MHZ471" s="505"/>
      <c r="MIA471" s="511"/>
      <c r="MIB471" s="512"/>
      <c r="MIC471" s="512"/>
      <c r="MID471" s="505"/>
      <c r="MIE471" s="505"/>
      <c r="MIF471" s="505"/>
      <c r="MIG471" s="511"/>
      <c r="MIH471" s="512"/>
      <c r="MII471" s="512"/>
      <c r="MIJ471" s="505"/>
      <c r="MIK471" s="505"/>
      <c r="MIL471" s="505"/>
      <c r="MIM471" s="511"/>
      <c r="MIN471" s="512"/>
      <c r="MIO471" s="512"/>
      <c r="MIP471" s="505"/>
      <c r="MIQ471" s="505"/>
      <c r="MIR471" s="505"/>
      <c r="MIS471" s="511"/>
      <c r="MIT471" s="512"/>
      <c r="MIU471" s="512"/>
      <c r="MIV471" s="505"/>
      <c r="MIW471" s="505"/>
      <c r="MIX471" s="505"/>
      <c r="MIY471" s="511"/>
      <c r="MIZ471" s="512"/>
      <c r="MJA471" s="512"/>
      <c r="MJB471" s="505"/>
      <c r="MJC471" s="505"/>
      <c r="MJD471" s="505"/>
      <c r="MJE471" s="511"/>
      <c r="MJF471" s="512"/>
      <c r="MJG471" s="512"/>
      <c r="MJH471" s="505"/>
      <c r="MJI471" s="505"/>
      <c r="MJJ471" s="505"/>
      <c r="MJK471" s="511"/>
      <c r="MJL471" s="512"/>
      <c r="MJM471" s="512"/>
      <c r="MJN471" s="505"/>
      <c r="MJO471" s="505"/>
      <c r="MJP471" s="505"/>
      <c r="MJQ471" s="511"/>
      <c r="MJR471" s="512"/>
      <c r="MJS471" s="512"/>
      <c r="MJT471" s="505"/>
      <c r="MJU471" s="505"/>
      <c r="MJV471" s="505"/>
      <c r="MJW471" s="511"/>
      <c r="MJX471" s="512"/>
      <c r="MJY471" s="512"/>
      <c r="MJZ471" s="505"/>
      <c r="MKA471" s="505"/>
      <c r="MKB471" s="505"/>
      <c r="MKC471" s="511"/>
      <c r="MKD471" s="512"/>
      <c r="MKE471" s="512"/>
      <c r="MKF471" s="505"/>
      <c r="MKG471" s="505"/>
      <c r="MKH471" s="505"/>
      <c r="MKI471" s="511"/>
      <c r="MKJ471" s="512"/>
      <c r="MKK471" s="512"/>
      <c r="MKL471" s="505"/>
      <c r="MKM471" s="505"/>
      <c r="MKN471" s="505"/>
      <c r="MKO471" s="511"/>
      <c r="MKP471" s="512"/>
      <c r="MKQ471" s="512"/>
      <c r="MKR471" s="505"/>
      <c r="MKS471" s="505"/>
      <c r="MKT471" s="505"/>
      <c r="MKU471" s="511"/>
      <c r="MKV471" s="512"/>
      <c r="MKW471" s="512"/>
      <c r="MKX471" s="505"/>
      <c r="MKY471" s="505"/>
      <c r="MKZ471" s="505"/>
      <c r="MLA471" s="511"/>
      <c r="MLB471" s="512"/>
      <c r="MLC471" s="512"/>
      <c r="MLD471" s="505"/>
      <c r="MLE471" s="505"/>
      <c r="MLF471" s="505"/>
      <c r="MLG471" s="511"/>
      <c r="MLH471" s="512"/>
      <c r="MLI471" s="512"/>
      <c r="MLJ471" s="505"/>
      <c r="MLK471" s="505"/>
      <c r="MLL471" s="505"/>
      <c r="MLM471" s="511"/>
      <c r="MLN471" s="512"/>
      <c r="MLO471" s="512"/>
      <c r="MLP471" s="505"/>
      <c r="MLQ471" s="505"/>
      <c r="MLR471" s="505"/>
      <c r="MLS471" s="511"/>
      <c r="MLT471" s="512"/>
      <c r="MLU471" s="512"/>
      <c r="MLV471" s="505"/>
      <c r="MLW471" s="505"/>
      <c r="MLX471" s="505"/>
      <c r="MLY471" s="511"/>
      <c r="MLZ471" s="512"/>
      <c r="MMA471" s="512"/>
      <c r="MMB471" s="505"/>
      <c r="MMC471" s="505"/>
      <c r="MMD471" s="505"/>
      <c r="MME471" s="511"/>
      <c r="MMF471" s="512"/>
      <c r="MMG471" s="512"/>
      <c r="MMH471" s="505"/>
      <c r="MMI471" s="505"/>
      <c r="MMJ471" s="505"/>
      <c r="MMK471" s="511"/>
      <c r="MML471" s="512"/>
      <c r="MMM471" s="512"/>
      <c r="MMN471" s="505"/>
      <c r="MMO471" s="505"/>
      <c r="MMP471" s="505"/>
      <c r="MMQ471" s="511"/>
      <c r="MMR471" s="512"/>
      <c r="MMS471" s="512"/>
      <c r="MMT471" s="505"/>
      <c r="MMU471" s="505"/>
      <c r="MMV471" s="505"/>
      <c r="MMW471" s="511"/>
      <c r="MMX471" s="512"/>
      <c r="MMY471" s="512"/>
      <c r="MMZ471" s="505"/>
      <c r="MNA471" s="505"/>
      <c r="MNB471" s="505"/>
      <c r="MNC471" s="511"/>
      <c r="MND471" s="512"/>
      <c r="MNE471" s="512"/>
      <c r="MNF471" s="505"/>
      <c r="MNG471" s="505"/>
      <c r="MNH471" s="505"/>
      <c r="MNI471" s="511"/>
      <c r="MNJ471" s="512"/>
      <c r="MNK471" s="512"/>
      <c r="MNL471" s="505"/>
      <c r="MNM471" s="505"/>
      <c r="MNN471" s="505"/>
      <c r="MNO471" s="511"/>
      <c r="MNP471" s="512"/>
      <c r="MNQ471" s="512"/>
      <c r="MNR471" s="505"/>
      <c r="MNS471" s="505"/>
      <c r="MNT471" s="505"/>
      <c r="MNU471" s="511"/>
      <c r="MNV471" s="512"/>
      <c r="MNW471" s="512"/>
      <c r="MNX471" s="505"/>
      <c r="MNY471" s="505"/>
      <c r="MNZ471" s="505"/>
      <c r="MOA471" s="511"/>
      <c r="MOB471" s="512"/>
      <c r="MOC471" s="512"/>
      <c r="MOD471" s="505"/>
      <c r="MOE471" s="505"/>
      <c r="MOF471" s="505"/>
      <c r="MOG471" s="511"/>
      <c r="MOH471" s="512"/>
      <c r="MOI471" s="512"/>
      <c r="MOJ471" s="505"/>
      <c r="MOK471" s="505"/>
      <c r="MOL471" s="505"/>
      <c r="MOM471" s="511"/>
      <c r="MON471" s="512"/>
      <c r="MOO471" s="512"/>
      <c r="MOP471" s="505"/>
      <c r="MOQ471" s="505"/>
      <c r="MOR471" s="505"/>
      <c r="MOS471" s="511"/>
      <c r="MOT471" s="512"/>
      <c r="MOU471" s="512"/>
      <c r="MOV471" s="505"/>
      <c r="MOW471" s="505"/>
      <c r="MOX471" s="505"/>
      <c r="MOY471" s="511"/>
      <c r="MOZ471" s="512"/>
      <c r="MPA471" s="512"/>
      <c r="MPB471" s="505"/>
      <c r="MPC471" s="505"/>
      <c r="MPD471" s="505"/>
      <c r="MPE471" s="511"/>
      <c r="MPF471" s="512"/>
      <c r="MPG471" s="512"/>
      <c r="MPH471" s="505"/>
      <c r="MPI471" s="505"/>
      <c r="MPJ471" s="505"/>
      <c r="MPK471" s="511"/>
      <c r="MPL471" s="512"/>
      <c r="MPM471" s="512"/>
      <c r="MPN471" s="505"/>
      <c r="MPO471" s="505"/>
      <c r="MPP471" s="505"/>
      <c r="MPQ471" s="511"/>
      <c r="MPR471" s="512"/>
      <c r="MPS471" s="512"/>
      <c r="MPT471" s="505"/>
      <c r="MPU471" s="505"/>
      <c r="MPV471" s="505"/>
      <c r="MPW471" s="511"/>
      <c r="MPX471" s="512"/>
      <c r="MPY471" s="512"/>
      <c r="MPZ471" s="505"/>
      <c r="MQA471" s="505"/>
      <c r="MQB471" s="505"/>
      <c r="MQC471" s="511"/>
      <c r="MQD471" s="512"/>
      <c r="MQE471" s="512"/>
      <c r="MQF471" s="505"/>
      <c r="MQG471" s="505"/>
      <c r="MQH471" s="505"/>
      <c r="MQI471" s="511"/>
      <c r="MQJ471" s="512"/>
      <c r="MQK471" s="512"/>
      <c r="MQL471" s="505"/>
      <c r="MQM471" s="505"/>
      <c r="MQN471" s="505"/>
      <c r="MQO471" s="511"/>
      <c r="MQP471" s="512"/>
      <c r="MQQ471" s="512"/>
      <c r="MQR471" s="505"/>
      <c r="MQS471" s="505"/>
      <c r="MQT471" s="505"/>
      <c r="MQU471" s="511"/>
      <c r="MQV471" s="512"/>
      <c r="MQW471" s="512"/>
      <c r="MQX471" s="505"/>
      <c r="MQY471" s="505"/>
      <c r="MQZ471" s="505"/>
      <c r="MRA471" s="511"/>
      <c r="MRB471" s="512"/>
      <c r="MRC471" s="512"/>
      <c r="MRD471" s="505"/>
      <c r="MRE471" s="505"/>
      <c r="MRF471" s="505"/>
      <c r="MRG471" s="511"/>
      <c r="MRH471" s="512"/>
      <c r="MRI471" s="512"/>
      <c r="MRJ471" s="505"/>
      <c r="MRK471" s="505"/>
      <c r="MRL471" s="505"/>
      <c r="MRM471" s="511"/>
      <c r="MRN471" s="512"/>
      <c r="MRO471" s="512"/>
      <c r="MRP471" s="505"/>
      <c r="MRQ471" s="505"/>
      <c r="MRR471" s="505"/>
      <c r="MRS471" s="511"/>
      <c r="MRT471" s="512"/>
      <c r="MRU471" s="512"/>
      <c r="MRV471" s="505"/>
      <c r="MRW471" s="505"/>
      <c r="MRX471" s="505"/>
      <c r="MRY471" s="511"/>
      <c r="MRZ471" s="512"/>
      <c r="MSA471" s="512"/>
      <c r="MSB471" s="505"/>
      <c r="MSC471" s="505"/>
      <c r="MSD471" s="505"/>
      <c r="MSE471" s="511"/>
      <c r="MSF471" s="512"/>
      <c r="MSG471" s="512"/>
      <c r="MSH471" s="505"/>
      <c r="MSI471" s="505"/>
      <c r="MSJ471" s="505"/>
      <c r="MSK471" s="511"/>
      <c r="MSL471" s="512"/>
      <c r="MSM471" s="512"/>
      <c r="MSN471" s="505"/>
      <c r="MSO471" s="505"/>
      <c r="MSP471" s="505"/>
      <c r="MSQ471" s="511"/>
      <c r="MSR471" s="512"/>
      <c r="MSS471" s="512"/>
      <c r="MST471" s="505"/>
      <c r="MSU471" s="505"/>
      <c r="MSV471" s="505"/>
      <c r="MSW471" s="511"/>
      <c r="MSX471" s="512"/>
      <c r="MSY471" s="512"/>
      <c r="MSZ471" s="505"/>
      <c r="MTA471" s="505"/>
      <c r="MTB471" s="505"/>
      <c r="MTC471" s="511"/>
      <c r="MTD471" s="512"/>
      <c r="MTE471" s="512"/>
      <c r="MTF471" s="505"/>
      <c r="MTG471" s="505"/>
      <c r="MTH471" s="505"/>
      <c r="MTI471" s="511"/>
      <c r="MTJ471" s="512"/>
      <c r="MTK471" s="512"/>
      <c r="MTL471" s="505"/>
      <c r="MTM471" s="505"/>
      <c r="MTN471" s="505"/>
      <c r="MTO471" s="511"/>
      <c r="MTP471" s="512"/>
      <c r="MTQ471" s="512"/>
      <c r="MTR471" s="505"/>
      <c r="MTS471" s="505"/>
      <c r="MTT471" s="505"/>
      <c r="MTU471" s="511"/>
      <c r="MTV471" s="512"/>
      <c r="MTW471" s="512"/>
      <c r="MTX471" s="505"/>
      <c r="MTY471" s="505"/>
      <c r="MTZ471" s="505"/>
      <c r="MUA471" s="511"/>
      <c r="MUB471" s="512"/>
      <c r="MUC471" s="512"/>
      <c r="MUD471" s="505"/>
      <c r="MUE471" s="505"/>
      <c r="MUF471" s="505"/>
      <c r="MUG471" s="511"/>
      <c r="MUH471" s="512"/>
      <c r="MUI471" s="512"/>
      <c r="MUJ471" s="505"/>
      <c r="MUK471" s="505"/>
      <c r="MUL471" s="505"/>
      <c r="MUM471" s="511"/>
      <c r="MUN471" s="512"/>
      <c r="MUO471" s="512"/>
      <c r="MUP471" s="505"/>
      <c r="MUQ471" s="505"/>
      <c r="MUR471" s="505"/>
      <c r="MUS471" s="511"/>
      <c r="MUT471" s="512"/>
      <c r="MUU471" s="512"/>
      <c r="MUV471" s="505"/>
      <c r="MUW471" s="505"/>
      <c r="MUX471" s="505"/>
      <c r="MUY471" s="511"/>
      <c r="MUZ471" s="512"/>
      <c r="MVA471" s="512"/>
      <c r="MVB471" s="505"/>
      <c r="MVC471" s="505"/>
      <c r="MVD471" s="505"/>
      <c r="MVE471" s="511"/>
      <c r="MVF471" s="512"/>
      <c r="MVG471" s="512"/>
      <c r="MVH471" s="505"/>
      <c r="MVI471" s="505"/>
      <c r="MVJ471" s="505"/>
      <c r="MVK471" s="511"/>
      <c r="MVL471" s="512"/>
      <c r="MVM471" s="512"/>
      <c r="MVN471" s="505"/>
      <c r="MVO471" s="505"/>
      <c r="MVP471" s="505"/>
      <c r="MVQ471" s="511"/>
      <c r="MVR471" s="512"/>
      <c r="MVS471" s="512"/>
      <c r="MVT471" s="505"/>
      <c r="MVU471" s="505"/>
      <c r="MVV471" s="505"/>
      <c r="MVW471" s="511"/>
      <c r="MVX471" s="512"/>
      <c r="MVY471" s="512"/>
      <c r="MVZ471" s="505"/>
      <c r="MWA471" s="505"/>
      <c r="MWB471" s="505"/>
      <c r="MWC471" s="511"/>
      <c r="MWD471" s="512"/>
      <c r="MWE471" s="512"/>
      <c r="MWF471" s="505"/>
      <c r="MWG471" s="505"/>
      <c r="MWH471" s="505"/>
      <c r="MWI471" s="511"/>
      <c r="MWJ471" s="512"/>
      <c r="MWK471" s="512"/>
      <c r="MWL471" s="505"/>
      <c r="MWM471" s="505"/>
      <c r="MWN471" s="505"/>
      <c r="MWO471" s="511"/>
      <c r="MWP471" s="512"/>
      <c r="MWQ471" s="512"/>
      <c r="MWR471" s="505"/>
      <c r="MWS471" s="505"/>
      <c r="MWT471" s="505"/>
      <c r="MWU471" s="511"/>
      <c r="MWV471" s="512"/>
      <c r="MWW471" s="512"/>
      <c r="MWX471" s="505"/>
      <c r="MWY471" s="505"/>
      <c r="MWZ471" s="505"/>
      <c r="MXA471" s="511"/>
      <c r="MXB471" s="512"/>
      <c r="MXC471" s="512"/>
      <c r="MXD471" s="505"/>
      <c r="MXE471" s="505"/>
      <c r="MXF471" s="505"/>
      <c r="MXG471" s="511"/>
      <c r="MXH471" s="512"/>
      <c r="MXI471" s="512"/>
      <c r="MXJ471" s="505"/>
      <c r="MXK471" s="505"/>
      <c r="MXL471" s="505"/>
      <c r="MXM471" s="511"/>
      <c r="MXN471" s="512"/>
      <c r="MXO471" s="512"/>
      <c r="MXP471" s="505"/>
      <c r="MXQ471" s="505"/>
      <c r="MXR471" s="505"/>
      <c r="MXS471" s="511"/>
      <c r="MXT471" s="512"/>
      <c r="MXU471" s="512"/>
      <c r="MXV471" s="505"/>
      <c r="MXW471" s="505"/>
      <c r="MXX471" s="505"/>
      <c r="MXY471" s="511"/>
      <c r="MXZ471" s="512"/>
      <c r="MYA471" s="512"/>
      <c r="MYB471" s="505"/>
      <c r="MYC471" s="505"/>
      <c r="MYD471" s="505"/>
      <c r="MYE471" s="511"/>
      <c r="MYF471" s="512"/>
      <c r="MYG471" s="512"/>
      <c r="MYH471" s="505"/>
      <c r="MYI471" s="505"/>
      <c r="MYJ471" s="505"/>
      <c r="MYK471" s="511"/>
      <c r="MYL471" s="512"/>
      <c r="MYM471" s="512"/>
      <c r="MYN471" s="505"/>
      <c r="MYO471" s="505"/>
      <c r="MYP471" s="505"/>
      <c r="MYQ471" s="511"/>
      <c r="MYR471" s="512"/>
      <c r="MYS471" s="512"/>
      <c r="MYT471" s="505"/>
      <c r="MYU471" s="505"/>
      <c r="MYV471" s="505"/>
      <c r="MYW471" s="511"/>
      <c r="MYX471" s="512"/>
      <c r="MYY471" s="512"/>
      <c r="MYZ471" s="505"/>
      <c r="MZA471" s="505"/>
      <c r="MZB471" s="505"/>
      <c r="MZC471" s="511"/>
      <c r="MZD471" s="512"/>
      <c r="MZE471" s="512"/>
      <c r="MZF471" s="505"/>
      <c r="MZG471" s="505"/>
      <c r="MZH471" s="505"/>
      <c r="MZI471" s="511"/>
      <c r="MZJ471" s="512"/>
      <c r="MZK471" s="512"/>
      <c r="MZL471" s="505"/>
      <c r="MZM471" s="505"/>
      <c r="MZN471" s="505"/>
      <c r="MZO471" s="511"/>
      <c r="MZP471" s="512"/>
      <c r="MZQ471" s="512"/>
      <c r="MZR471" s="505"/>
      <c r="MZS471" s="505"/>
      <c r="MZT471" s="505"/>
      <c r="MZU471" s="511"/>
      <c r="MZV471" s="512"/>
      <c r="MZW471" s="512"/>
      <c r="MZX471" s="505"/>
      <c r="MZY471" s="505"/>
      <c r="MZZ471" s="505"/>
      <c r="NAA471" s="511"/>
      <c r="NAB471" s="512"/>
      <c r="NAC471" s="512"/>
      <c r="NAD471" s="505"/>
      <c r="NAE471" s="505"/>
      <c r="NAF471" s="505"/>
      <c r="NAG471" s="511"/>
      <c r="NAH471" s="512"/>
      <c r="NAI471" s="512"/>
      <c r="NAJ471" s="505"/>
      <c r="NAK471" s="505"/>
      <c r="NAL471" s="505"/>
      <c r="NAM471" s="511"/>
      <c r="NAN471" s="512"/>
      <c r="NAO471" s="512"/>
      <c r="NAP471" s="505"/>
      <c r="NAQ471" s="505"/>
      <c r="NAR471" s="505"/>
      <c r="NAS471" s="511"/>
      <c r="NAT471" s="512"/>
      <c r="NAU471" s="512"/>
      <c r="NAV471" s="505"/>
      <c r="NAW471" s="505"/>
      <c r="NAX471" s="505"/>
      <c r="NAY471" s="511"/>
      <c r="NAZ471" s="512"/>
      <c r="NBA471" s="512"/>
      <c r="NBB471" s="505"/>
      <c r="NBC471" s="505"/>
      <c r="NBD471" s="505"/>
      <c r="NBE471" s="511"/>
      <c r="NBF471" s="512"/>
      <c r="NBG471" s="512"/>
      <c r="NBH471" s="505"/>
      <c r="NBI471" s="505"/>
      <c r="NBJ471" s="505"/>
      <c r="NBK471" s="511"/>
      <c r="NBL471" s="512"/>
      <c r="NBM471" s="512"/>
      <c r="NBN471" s="505"/>
      <c r="NBO471" s="505"/>
      <c r="NBP471" s="505"/>
      <c r="NBQ471" s="511"/>
      <c r="NBR471" s="512"/>
      <c r="NBS471" s="512"/>
      <c r="NBT471" s="505"/>
      <c r="NBU471" s="505"/>
      <c r="NBV471" s="505"/>
      <c r="NBW471" s="511"/>
      <c r="NBX471" s="512"/>
      <c r="NBY471" s="512"/>
      <c r="NBZ471" s="505"/>
      <c r="NCA471" s="505"/>
      <c r="NCB471" s="505"/>
      <c r="NCC471" s="511"/>
      <c r="NCD471" s="512"/>
      <c r="NCE471" s="512"/>
      <c r="NCF471" s="505"/>
      <c r="NCG471" s="505"/>
      <c r="NCH471" s="505"/>
      <c r="NCI471" s="511"/>
      <c r="NCJ471" s="512"/>
      <c r="NCK471" s="512"/>
      <c r="NCL471" s="505"/>
      <c r="NCM471" s="505"/>
      <c r="NCN471" s="505"/>
      <c r="NCO471" s="511"/>
      <c r="NCP471" s="512"/>
      <c r="NCQ471" s="512"/>
      <c r="NCR471" s="505"/>
      <c r="NCS471" s="505"/>
      <c r="NCT471" s="505"/>
      <c r="NCU471" s="511"/>
      <c r="NCV471" s="512"/>
      <c r="NCW471" s="512"/>
      <c r="NCX471" s="505"/>
      <c r="NCY471" s="505"/>
      <c r="NCZ471" s="505"/>
      <c r="NDA471" s="511"/>
      <c r="NDB471" s="512"/>
      <c r="NDC471" s="512"/>
      <c r="NDD471" s="505"/>
      <c r="NDE471" s="505"/>
      <c r="NDF471" s="505"/>
      <c r="NDG471" s="511"/>
      <c r="NDH471" s="512"/>
      <c r="NDI471" s="512"/>
      <c r="NDJ471" s="505"/>
      <c r="NDK471" s="505"/>
      <c r="NDL471" s="505"/>
      <c r="NDM471" s="511"/>
      <c r="NDN471" s="512"/>
      <c r="NDO471" s="512"/>
      <c r="NDP471" s="505"/>
      <c r="NDQ471" s="505"/>
      <c r="NDR471" s="505"/>
      <c r="NDS471" s="511"/>
      <c r="NDT471" s="512"/>
      <c r="NDU471" s="512"/>
      <c r="NDV471" s="505"/>
      <c r="NDW471" s="505"/>
      <c r="NDX471" s="505"/>
      <c r="NDY471" s="511"/>
      <c r="NDZ471" s="512"/>
      <c r="NEA471" s="512"/>
      <c r="NEB471" s="505"/>
      <c r="NEC471" s="505"/>
      <c r="NED471" s="505"/>
      <c r="NEE471" s="511"/>
      <c r="NEF471" s="512"/>
      <c r="NEG471" s="512"/>
      <c r="NEH471" s="505"/>
      <c r="NEI471" s="505"/>
      <c r="NEJ471" s="505"/>
      <c r="NEK471" s="511"/>
      <c r="NEL471" s="512"/>
      <c r="NEM471" s="512"/>
      <c r="NEN471" s="505"/>
      <c r="NEO471" s="505"/>
      <c r="NEP471" s="505"/>
      <c r="NEQ471" s="511"/>
      <c r="NER471" s="512"/>
      <c r="NES471" s="512"/>
      <c r="NET471" s="505"/>
      <c r="NEU471" s="505"/>
      <c r="NEV471" s="505"/>
      <c r="NEW471" s="511"/>
      <c r="NEX471" s="512"/>
      <c r="NEY471" s="512"/>
      <c r="NEZ471" s="505"/>
      <c r="NFA471" s="505"/>
      <c r="NFB471" s="505"/>
      <c r="NFC471" s="511"/>
      <c r="NFD471" s="512"/>
      <c r="NFE471" s="512"/>
      <c r="NFF471" s="505"/>
      <c r="NFG471" s="505"/>
      <c r="NFH471" s="505"/>
      <c r="NFI471" s="511"/>
      <c r="NFJ471" s="512"/>
      <c r="NFK471" s="512"/>
      <c r="NFL471" s="505"/>
      <c r="NFM471" s="505"/>
      <c r="NFN471" s="505"/>
      <c r="NFO471" s="511"/>
      <c r="NFP471" s="512"/>
      <c r="NFQ471" s="512"/>
      <c r="NFR471" s="505"/>
      <c r="NFS471" s="505"/>
      <c r="NFT471" s="505"/>
      <c r="NFU471" s="511"/>
      <c r="NFV471" s="512"/>
      <c r="NFW471" s="512"/>
      <c r="NFX471" s="505"/>
      <c r="NFY471" s="505"/>
      <c r="NFZ471" s="505"/>
      <c r="NGA471" s="511"/>
      <c r="NGB471" s="512"/>
      <c r="NGC471" s="512"/>
      <c r="NGD471" s="505"/>
      <c r="NGE471" s="505"/>
      <c r="NGF471" s="505"/>
      <c r="NGG471" s="511"/>
      <c r="NGH471" s="512"/>
      <c r="NGI471" s="512"/>
      <c r="NGJ471" s="505"/>
      <c r="NGK471" s="505"/>
      <c r="NGL471" s="505"/>
      <c r="NGM471" s="511"/>
      <c r="NGN471" s="512"/>
      <c r="NGO471" s="512"/>
      <c r="NGP471" s="505"/>
      <c r="NGQ471" s="505"/>
      <c r="NGR471" s="505"/>
      <c r="NGS471" s="511"/>
      <c r="NGT471" s="512"/>
      <c r="NGU471" s="512"/>
      <c r="NGV471" s="505"/>
      <c r="NGW471" s="505"/>
      <c r="NGX471" s="505"/>
      <c r="NGY471" s="511"/>
      <c r="NGZ471" s="512"/>
      <c r="NHA471" s="512"/>
      <c r="NHB471" s="505"/>
      <c r="NHC471" s="505"/>
      <c r="NHD471" s="505"/>
      <c r="NHE471" s="511"/>
      <c r="NHF471" s="512"/>
      <c r="NHG471" s="512"/>
      <c r="NHH471" s="505"/>
      <c r="NHI471" s="505"/>
      <c r="NHJ471" s="505"/>
      <c r="NHK471" s="511"/>
      <c r="NHL471" s="512"/>
      <c r="NHM471" s="512"/>
      <c r="NHN471" s="505"/>
      <c r="NHO471" s="505"/>
      <c r="NHP471" s="505"/>
      <c r="NHQ471" s="511"/>
      <c r="NHR471" s="512"/>
      <c r="NHS471" s="512"/>
      <c r="NHT471" s="505"/>
      <c r="NHU471" s="505"/>
      <c r="NHV471" s="505"/>
      <c r="NHW471" s="511"/>
      <c r="NHX471" s="512"/>
      <c r="NHY471" s="512"/>
      <c r="NHZ471" s="505"/>
      <c r="NIA471" s="505"/>
      <c r="NIB471" s="505"/>
      <c r="NIC471" s="511"/>
      <c r="NID471" s="512"/>
      <c r="NIE471" s="512"/>
      <c r="NIF471" s="505"/>
      <c r="NIG471" s="505"/>
      <c r="NIH471" s="505"/>
      <c r="NII471" s="511"/>
      <c r="NIJ471" s="512"/>
      <c r="NIK471" s="512"/>
      <c r="NIL471" s="505"/>
      <c r="NIM471" s="505"/>
      <c r="NIN471" s="505"/>
      <c r="NIO471" s="511"/>
      <c r="NIP471" s="512"/>
      <c r="NIQ471" s="512"/>
      <c r="NIR471" s="505"/>
      <c r="NIS471" s="505"/>
      <c r="NIT471" s="505"/>
      <c r="NIU471" s="511"/>
      <c r="NIV471" s="512"/>
      <c r="NIW471" s="512"/>
      <c r="NIX471" s="505"/>
      <c r="NIY471" s="505"/>
      <c r="NIZ471" s="505"/>
      <c r="NJA471" s="511"/>
      <c r="NJB471" s="512"/>
      <c r="NJC471" s="512"/>
      <c r="NJD471" s="505"/>
      <c r="NJE471" s="505"/>
      <c r="NJF471" s="505"/>
      <c r="NJG471" s="511"/>
      <c r="NJH471" s="512"/>
      <c r="NJI471" s="512"/>
      <c r="NJJ471" s="505"/>
      <c r="NJK471" s="505"/>
      <c r="NJL471" s="505"/>
      <c r="NJM471" s="511"/>
      <c r="NJN471" s="512"/>
      <c r="NJO471" s="512"/>
      <c r="NJP471" s="505"/>
      <c r="NJQ471" s="505"/>
      <c r="NJR471" s="505"/>
      <c r="NJS471" s="511"/>
      <c r="NJT471" s="512"/>
      <c r="NJU471" s="512"/>
      <c r="NJV471" s="505"/>
      <c r="NJW471" s="505"/>
      <c r="NJX471" s="505"/>
      <c r="NJY471" s="511"/>
      <c r="NJZ471" s="512"/>
      <c r="NKA471" s="512"/>
      <c r="NKB471" s="505"/>
      <c r="NKC471" s="505"/>
      <c r="NKD471" s="505"/>
      <c r="NKE471" s="511"/>
      <c r="NKF471" s="512"/>
      <c r="NKG471" s="512"/>
      <c r="NKH471" s="505"/>
      <c r="NKI471" s="505"/>
      <c r="NKJ471" s="505"/>
      <c r="NKK471" s="511"/>
      <c r="NKL471" s="512"/>
      <c r="NKM471" s="512"/>
      <c r="NKN471" s="505"/>
      <c r="NKO471" s="505"/>
      <c r="NKP471" s="505"/>
      <c r="NKQ471" s="511"/>
      <c r="NKR471" s="512"/>
      <c r="NKS471" s="512"/>
      <c r="NKT471" s="505"/>
      <c r="NKU471" s="505"/>
      <c r="NKV471" s="505"/>
      <c r="NKW471" s="511"/>
      <c r="NKX471" s="512"/>
      <c r="NKY471" s="512"/>
      <c r="NKZ471" s="505"/>
      <c r="NLA471" s="505"/>
      <c r="NLB471" s="505"/>
      <c r="NLC471" s="511"/>
      <c r="NLD471" s="512"/>
      <c r="NLE471" s="512"/>
      <c r="NLF471" s="505"/>
      <c r="NLG471" s="505"/>
      <c r="NLH471" s="505"/>
      <c r="NLI471" s="511"/>
      <c r="NLJ471" s="512"/>
      <c r="NLK471" s="512"/>
      <c r="NLL471" s="505"/>
      <c r="NLM471" s="505"/>
      <c r="NLN471" s="505"/>
      <c r="NLO471" s="511"/>
      <c r="NLP471" s="512"/>
      <c r="NLQ471" s="512"/>
      <c r="NLR471" s="505"/>
      <c r="NLS471" s="505"/>
      <c r="NLT471" s="505"/>
      <c r="NLU471" s="511"/>
      <c r="NLV471" s="512"/>
      <c r="NLW471" s="512"/>
      <c r="NLX471" s="505"/>
      <c r="NLY471" s="505"/>
      <c r="NLZ471" s="505"/>
      <c r="NMA471" s="511"/>
      <c r="NMB471" s="512"/>
      <c r="NMC471" s="512"/>
      <c r="NMD471" s="505"/>
      <c r="NME471" s="505"/>
      <c r="NMF471" s="505"/>
      <c r="NMG471" s="511"/>
      <c r="NMH471" s="512"/>
      <c r="NMI471" s="512"/>
      <c r="NMJ471" s="505"/>
      <c r="NMK471" s="505"/>
      <c r="NML471" s="505"/>
      <c r="NMM471" s="511"/>
      <c r="NMN471" s="512"/>
      <c r="NMO471" s="512"/>
      <c r="NMP471" s="505"/>
      <c r="NMQ471" s="505"/>
      <c r="NMR471" s="505"/>
      <c r="NMS471" s="511"/>
      <c r="NMT471" s="512"/>
      <c r="NMU471" s="512"/>
      <c r="NMV471" s="505"/>
      <c r="NMW471" s="505"/>
      <c r="NMX471" s="505"/>
      <c r="NMY471" s="511"/>
      <c r="NMZ471" s="512"/>
      <c r="NNA471" s="512"/>
      <c r="NNB471" s="505"/>
      <c r="NNC471" s="505"/>
      <c r="NND471" s="505"/>
      <c r="NNE471" s="511"/>
      <c r="NNF471" s="512"/>
      <c r="NNG471" s="512"/>
      <c r="NNH471" s="505"/>
      <c r="NNI471" s="505"/>
      <c r="NNJ471" s="505"/>
      <c r="NNK471" s="511"/>
      <c r="NNL471" s="512"/>
      <c r="NNM471" s="512"/>
      <c r="NNN471" s="505"/>
      <c r="NNO471" s="505"/>
      <c r="NNP471" s="505"/>
      <c r="NNQ471" s="511"/>
      <c r="NNR471" s="512"/>
      <c r="NNS471" s="512"/>
      <c r="NNT471" s="505"/>
      <c r="NNU471" s="505"/>
      <c r="NNV471" s="505"/>
      <c r="NNW471" s="511"/>
      <c r="NNX471" s="512"/>
      <c r="NNY471" s="512"/>
      <c r="NNZ471" s="505"/>
      <c r="NOA471" s="505"/>
      <c r="NOB471" s="505"/>
      <c r="NOC471" s="511"/>
      <c r="NOD471" s="512"/>
      <c r="NOE471" s="512"/>
      <c r="NOF471" s="505"/>
      <c r="NOG471" s="505"/>
      <c r="NOH471" s="505"/>
      <c r="NOI471" s="511"/>
      <c r="NOJ471" s="512"/>
      <c r="NOK471" s="512"/>
      <c r="NOL471" s="505"/>
      <c r="NOM471" s="505"/>
      <c r="NON471" s="505"/>
      <c r="NOO471" s="511"/>
      <c r="NOP471" s="512"/>
      <c r="NOQ471" s="512"/>
      <c r="NOR471" s="505"/>
      <c r="NOS471" s="505"/>
      <c r="NOT471" s="505"/>
      <c r="NOU471" s="511"/>
      <c r="NOV471" s="512"/>
      <c r="NOW471" s="512"/>
      <c r="NOX471" s="505"/>
      <c r="NOY471" s="505"/>
      <c r="NOZ471" s="505"/>
      <c r="NPA471" s="511"/>
      <c r="NPB471" s="512"/>
      <c r="NPC471" s="512"/>
      <c r="NPD471" s="505"/>
      <c r="NPE471" s="505"/>
      <c r="NPF471" s="505"/>
      <c r="NPG471" s="511"/>
      <c r="NPH471" s="512"/>
      <c r="NPI471" s="512"/>
      <c r="NPJ471" s="505"/>
      <c r="NPK471" s="505"/>
      <c r="NPL471" s="505"/>
      <c r="NPM471" s="511"/>
      <c r="NPN471" s="512"/>
      <c r="NPO471" s="512"/>
      <c r="NPP471" s="505"/>
      <c r="NPQ471" s="505"/>
      <c r="NPR471" s="505"/>
      <c r="NPS471" s="511"/>
      <c r="NPT471" s="512"/>
      <c r="NPU471" s="512"/>
      <c r="NPV471" s="505"/>
      <c r="NPW471" s="505"/>
      <c r="NPX471" s="505"/>
      <c r="NPY471" s="511"/>
      <c r="NPZ471" s="512"/>
      <c r="NQA471" s="512"/>
      <c r="NQB471" s="505"/>
      <c r="NQC471" s="505"/>
      <c r="NQD471" s="505"/>
      <c r="NQE471" s="511"/>
      <c r="NQF471" s="512"/>
      <c r="NQG471" s="512"/>
      <c r="NQH471" s="505"/>
      <c r="NQI471" s="505"/>
      <c r="NQJ471" s="505"/>
      <c r="NQK471" s="511"/>
      <c r="NQL471" s="512"/>
      <c r="NQM471" s="512"/>
      <c r="NQN471" s="505"/>
      <c r="NQO471" s="505"/>
      <c r="NQP471" s="505"/>
      <c r="NQQ471" s="511"/>
      <c r="NQR471" s="512"/>
      <c r="NQS471" s="512"/>
      <c r="NQT471" s="505"/>
      <c r="NQU471" s="505"/>
      <c r="NQV471" s="505"/>
      <c r="NQW471" s="511"/>
      <c r="NQX471" s="512"/>
      <c r="NQY471" s="512"/>
      <c r="NQZ471" s="505"/>
      <c r="NRA471" s="505"/>
      <c r="NRB471" s="505"/>
      <c r="NRC471" s="511"/>
      <c r="NRD471" s="512"/>
      <c r="NRE471" s="512"/>
      <c r="NRF471" s="505"/>
      <c r="NRG471" s="505"/>
      <c r="NRH471" s="505"/>
      <c r="NRI471" s="511"/>
      <c r="NRJ471" s="512"/>
      <c r="NRK471" s="512"/>
      <c r="NRL471" s="505"/>
      <c r="NRM471" s="505"/>
      <c r="NRN471" s="505"/>
      <c r="NRO471" s="511"/>
      <c r="NRP471" s="512"/>
      <c r="NRQ471" s="512"/>
      <c r="NRR471" s="505"/>
      <c r="NRS471" s="505"/>
      <c r="NRT471" s="505"/>
      <c r="NRU471" s="511"/>
      <c r="NRV471" s="512"/>
      <c r="NRW471" s="512"/>
      <c r="NRX471" s="505"/>
      <c r="NRY471" s="505"/>
      <c r="NRZ471" s="505"/>
      <c r="NSA471" s="511"/>
      <c r="NSB471" s="512"/>
      <c r="NSC471" s="512"/>
      <c r="NSD471" s="505"/>
      <c r="NSE471" s="505"/>
      <c r="NSF471" s="505"/>
      <c r="NSG471" s="511"/>
      <c r="NSH471" s="512"/>
      <c r="NSI471" s="512"/>
      <c r="NSJ471" s="505"/>
      <c r="NSK471" s="505"/>
      <c r="NSL471" s="505"/>
      <c r="NSM471" s="511"/>
      <c r="NSN471" s="512"/>
      <c r="NSO471" s="512"/>
      <c r="NSP471" s="505"/>
      <c r="NSQ471" s="505"/>
      <c r="NSR471" s="505"/>
      <c r="NSS471" s="511"/>
      <c r="NST471" s="512"/>
      <c r="NSU471" s="512"/>
      <c r="NSV471" s="505"/>
      <c r="NSW471" s="505"/>
      <c r="NSX471" s="505"/>
      <c r="NSY471" s="511"/>
      <c r="NSZ471" s="512"/>
      <c r="NTA471" s="512"/>
      <c r="NTB471" s="505"/>
      <c r="NTC471" s="505"/>
      <c r="NTD471" s="505"/>
      <c r="NTE471" s="511"/>
      <c r="NTF471" s="512"/>
      <c r="NTG471" s="512"/>
      <c r="NTH471" s="505"/>
      <c r="NTI471" s="505"/>
      <c r="NTJ471" s="505"/>
      <c r="NTK471" s="511"/>
      <c r="NTL471" s="512"/>
      <c r="NTM471" s="512"/>
      <c r="NTN471" s="505"/>
      <c r="NTO471" s="505"/>
      <c r="NTP471" s="505"/>
      <c r="NTQ471" s="511"/>
      <c r="NTR471" s="512"/>
      <c r="NTS471" s="512"/>
      <c r="NTT471" s="505"/>
      <c r="NTU471" s="505"/>
      <c r="NTV471" s="505"/>
      <c r="NTW471" s="511"/>
      <c r="NTX471" s="512"/>
      <c r="NTY471" s="512"/>
      <c r="NTZ471" s="505"/>
      <c r="NUA471" s="505"/>
      <c r="NUB471" s="505"/>
      <c r="NUC471" s="511"/>
      <c r="NUD471" s="512"/>
      <c r="NUE471" s="512"/>
      <c r="NUF471" s="505"/>
      <c r="NUG471" s="505"/>
      <c r="NUH471" s="505"/>
      <c r="NUI471" s="511"/>
      <c r="NUJ471" s="512"/>
      <c r="NUK471" s="512"/>
      <c r="NUL471" s="505"/>
      <c r="NUM471" s="505"/>
      <c r="NUN471" s="505"/>
      <c r="NUO471" s="511"/>
      <c r="NUP471" s="512"/>
      <c r="NUQ471" s="512"/>
      <c r="NUR471" s="505"/>
      <c r="NUS471" s="505"/>
      <c r="NUT471" s="505"/>
      <c r="NUU471" s="511"/>
      <c r="NUV471" s="512"/>
      <c r="NUW471" s="512"/>
      <c r="NUX471" s="505"/>
      <c r="NUY471" s="505"/>
      <c r="NUZ471" s="505"/>
      <c r="NVA471" s="511"/>
      <c r="NVB471" s="512"/>
      <c r="NVC471" s="512"/>
      <c r="NVD471" s="505"/>
      <c r="NVE471" s="505"/>
      <c r="NVF471" s="505"/>
      <c r="NVG471" s="511"/>
      <c r="NVH471" s="512"/>
      <c r="NVI471" s="512"/>
      <c r="NVJ471" s="505"/>
      <c r="NVK471" s="505"/>
      <c r="NVL471" s="505"/>
      <c r="NVM471" s="511"/>
      <c r="NVN471" s="512"/>
      <c r="NVO471" s="512"/>
      <c r="NVP471" s="505"/>
      <c r="NVQ471" s="505"/>
      <c r="NVR471" s="505"/>
      <c r="NVS471" s="511"/>
      <c r="NVT471" s="512"/>
      <c r="NVU471" s="512"/>
      <c r="NVV471" s="505"/>
      <c r="NVW471" s="505"/>
      <c r="NVX471" s="505"/>
      <c r="NVY471" s="511"/>
      <c r="NVZ471" s="512"/>
      <c r="NWA471" s="512"/>
      <c r="NWB471" s="505"/>
      <c r="NWC471" s="505"/>
      <c r="NWD471" s="505"/>
      <c r="NWE471" s="511"/>
      <c r="NWF471" s="512"/>
      <c r="NWG471" s="512"/>
      <c r="NWH471" s="505"/>
      <c r="NWI471" s="505"/>
      <c r="NWJ471" s="505"/>
      <c r="NWK471" s="511"/>
      <c r="NWL471" s="512"/>
      <c r="NWM471" s="512"/>
      <c r="NWN471" s="505"/>
      <c r="NWO471" s="505"/>
      <c r="NWP471" s="505"/>
      <c r="NWQ471" s="511"/>
      <c r="NWR471" s="512"/>
      <c r="NWS471" s="512"/>
      <c r="NWT471" s="505"/>
      <c r="NWU471" s="505"/>
      <c r="NWV471" s="505"/>
      <c r="NWW471" s="511"/>
      <c r="NWX471" s="512"/>
      <c r="NWY471" s="512"/>
      <c r="NWZ471" s="505"/>
      <c r="NXA471" s="505"/>
      <c r="NXB471" s="505"/>
      <c r="NXC471" s="511"/>
      <c r="NXD471" s="512"/>
      <c r="NXE471" s="512"/>
      <c r="NXF471" s="505"/>
      <c r="NXG471" s="505"/>
      <c r="NXH471" s="505"/>
      <c r="NXI471" s="511"/>
      <c r="NXJ471" s="512"/>
      <c r="NXK471" s="512"/>
      <c r="NXL471" s="505"/>
      <c r="NXM471" s="505"/>
      <c r="NXN471" s="505"/>
      <c r="NXO471" s="511"/>
      <c r="NXP471" s="512"/>
      <c r="NXQ471" s="512"/>
      <c r="NXR471" s="505"/>
      <c r="NXS471" s="505"/>
      <c r="NXT471" s="505"/>
      <c r="NXU471" s="511"/>
      <c r="NXV471" s="512"/>
      <c r="NXW471" s="512"/>
      <c r="NXX471" s="505"/>
      <c r="NXY471" s="505"/>
      <c r="NXZ471" s="505"/>
      <c r="NYA471" s="511"/>
      <c r="NYB471" s="512"/>
      <c r="NYC471" s="512"/>
      <c r="NYD471" s="505"/>
      <c r="NYE471" s="505"/>
      <c r="NYF471" s="505"/>
      <c r="NYG471" s="511"/>
      <c r="NYH471" s="512"/>
      <c r="NYI471" s="512"/>
      <c r="NYJ471" s="505"/>
      <c r="NYK471" s="505"/>
      <c r="NYL471" s="505"/>
      <c r="NYM471" s="511"/>
      <c r="NYN471" s="512"/>
      <c r="NYO471" s="512"/>
      <c r="NYP471" s="505"/>
      <c r="NYQ471" s="505"/>
      <c r="NYR471" s="505"/>
      <c r="NYS471" s="511"/>
      <c r="NYT471" s="512"/>
      <c r="NYU471" s="512"/>
      <c r="NYV471" s="505"/>
      <c r="NYW471" s="505"/>
      <c r="NYX471" s="505"/>
      <c r="NYY471" s="511"/>
      <c r="NYZ471" s="512"/>
      <c r="NZA471" s="512"/>
      <c r="NZB471" s="505"/>
      <c r="NZC471" s="505"/>
      <c r="NZD471" s="505"/>
      <c r="NZE471" s="511"/>
      <c r="NZF471" s="512"/>
      <c r="NZG471" s="512"/>
      <c r="NZH471" s="505"/>
      <c r="NZI471" s="505"/>
      <c r="NZJ471" s="505"/>
      <c r="NZK471" s="511"/>
      <c r="NZL471" s="512"/>
      <c r="NZM471" s="512"/>
      <c r="NZN471" s="505"/>
      <c r="NZO471" s="505"/>
      <c r="NZP471" s="505"/>
      <c r="NZQ471" s="511"/>
      <c r="NZR471" s="512"/>
      <c r="NZS471" s="512"/>
      <c r="NZT471" s="505"/>
      <c r="NZU471" s="505"/>
      <c r="NZV471" s="505"/>
      <c r="NZW471" s="511"/>
      <c r="NZX471" s="512"/>
      <c r="NZY471" s="512"/>
      <c r="NZZ471" s="505"/>
      <c r="OAA471" s="505"/>
      <c r="OAB471" s="505"/>
      <c r="OAC471" s="511"/>
      <c r="OAD471" s="512"/>
      <c r="OAE471" s="512"/>
      <c r="OAF471" s="505"/>
      <c r="OAG471" s="505"/>
      <c r="OAH471" s="505"/>
      <c r="OAI471" s="511"/>
      <c r="OAJ471" s="512"/>
      <c r="OAK471" s="512"/>
      <c r="OAL471" s="505"/>
      <c r="OAM471" s="505"/>
      <c r="OAN471" s="505"/>
      <c r="OAO471" s="511"/>
      <c r="OAP471" s="512"/>
      <c r="OAQ471" s="512"/>
      <c r="OAR471" s="505"/>
      <c r="OAS471" s="505"/>
      <c r="OAT471" s="505"/>
      <c r="OAU471" s="511"/>
      <c r="OAV471" s="512"/>
      <c r="OAW471" s="512"/>
      <c r="OAX471" s="505"/>
      <c r="OAY471" s="505"/>
      <c r="OAZ471" s="505"/>
      <c r="OBA471" s="511"/>
      <c r="OBB471" s="512"/>
      <c r="OBC471" s="512"/>
      <c r="OBD471" s="505"/>
      <c r="OBE471" s="505"/>
      <c r="OBF471" s="505"/>
      <c r="OBG471" s="511"/>
      <c r="OBH471" s="512"/>
      <c r="OBI471" s="512"/>
      <c r="OBJ471" s="505"/>
      <c r="OBK471" s="505"/>
      <c r="OBL471" s="505"/>
      <c r="OBM471" s="511"/>
      <c r="OBN471" s="512"/>
      <c r="OBO471" s="512"/>
      <c r="OBP471" s="505"/>
      <c r="OBQ471" s="505"/>
      <c r="OBR471" s="505"/>
      <c r="OBS471" s="511"/>
      <c r="OBT471" s="512"/>
      <c r="OBU471" s="512"/>
      <c r="OBV471" s="505"/>
      <c r="OBW471" s="505"/>
      <c r="OBX471" s="505"/>
      <c r="OBY471" s="511"/>
      <c r="OBZ471" s="512"/>
      <c r="OCA471" s="512"/>
      <c r="OCB471" s="505"/>
      <c r="OCC471" s="505"/>
      <c r="OCD471" s="505"/>
      <c r="OCE471" s="511"/>
      <c r="OCF471" s="512"/>
      <c r="OCG471" s="512"/>
      <c r="OCH471" s="505"/>
      <c r="OCI471" s="505"/>
      <c r="OCJ471" s="505"/>
      <c r="OCK471" s="511"/>
      <c r="OCL471" s="512"/>
      <c r="OCM471" s="512"/>
      <c r="OCN471" s="505"/>
      <c r="OCO471" s="505"/>
      <c r="OCP471" s="505"/>
      <c r="OCQ471" s="511"/>
      <c r="OCR471" s="512"/>
      <c r="OCS471" s="512"/>
      <c r="OCT471" s="505"/>
      <c r="OCU471" s="505"/>
      <c r="OCV471" s="505"/>
      <c r="OCW471" s="511"/>
      <c r="OCX471" s="512"/>
      <c r="OCY471" s="512"/>
      <c r="OCZ471" s="505"/>
      <c r="ODA471" s="505"/>
      <c r="ODB471" s="505"/>
      <c r="ODC471" s="511"/>
      <c r="ODD471" s="512"/>
      <c r="ODE471" s="512"/>
      <c r="ODF471" s="505"/>
      <c r="ODG471" s="505"/>
      <c r="ODH471" s="505"/>
      <c r="ODI471" s="511"/>
      <c r="ODJ471" s="512"/>
      <c r="ODK471" s="512"/>
      <c r="ODL471" s="505"/>
      <c r="ODM471" s="505"/>
      <c r="ODN471" s="505"/>
      <c r="ODO471" s="511"/>
      <c r="ODP471" s="512"/>
      <c r="ODQ471" s="512"/>
      <c r="ODR471" s="505"/>
      <c r="ODS471" s="505"/>
      <c r="ODT471" s="505"/>
      <c r="ODU471" s="511"/>
      <c r="ODV471" s="512"/>
      <c r="ODW471" s="512"/>
      <c r="ODX471" s="505"/>
      <c r="ODY471" s="505"/>
      <c r="ODZ471" s="505"/>
      <c r="OEA471" s="511"/>
      <c r="OEB471" s="512"/>
      <c r="OEC471" s="512"/>
      <c r="OED471" s="505"/>
      <c r="OEE471" s="505"/>
      <c r="OEF471" s="505"/>
      <c r="OEG471" s="511"/>
      <c r="OEH471" s="512"/>
      <c r="OEI471" s="512"/>
      <c r="OEJ471" s="505"/>
      <c r="OEK471" s="505"/>
      <c r="OEL471" s="505"/>
      <c r="OEM471" s="511"/>
      <c r="OEN471" s="512"/>
      <c r="OEO471" s="512"/>
      <c r="OEP471" s="505"/>
      <c r="OEQ471" s="505"/>
      <c r="OER471" s="505"/>
      <c r="OES471" s="511"/>
      <c r="OET471" s="512"/>
      <c r="OEU471" s="512"/>
      <c r="OEV471" s="505"/>
      <c r="OEW471" s="505"/>
      <c r="OEX471" s="505"/>
      <c r="OEY471" s="511"/>
      <c r="OEZ471" s="512"/>
      <c r="OFA471" s="512"/>
      <c r="OFB471" s="505"/>
      <c r="OFC471" s="505"/>
      <c r="OFD471" s="505"/>
      <c r="OFE471" s="511"/>
      <c r="OFF471" s="512"/>
      <c r="OFG471" s="512"/>
      <c r="OFH471" s="505"/>
      <c r="OFI471" s="505"/>
      <c r="OFJ471" s="505"/>
      <c r="OFK471" s="511"/>
      <c r="OFL471" s="512"/>
      <c r="OFM471" s="512"/>
      <c r="OFN471" s="505"/>
      <c r="OFO471" s="505"/>
      <c r="OFP471" s="505"/>
      <c r="OFQ471" s="511"/>
      <c r="OFR471" s="512"/>
      <c r="OFS471" s="512"/>
      <c r="OFT471" s="505"/>
      <c r="OFU471" s="505"/>
      <c r="OFV471" s="505"/>
      <c r="OFW471" s="511"/>
      <c r="OFX471" s="512"/>
      <c r="OFY471" s="512"/>
      <c r="OFZ471" s="505"/>
      <c r="OGA471" s="505"/>
      <c r="OGB471" s="505"/>
      <c r="OGC471" s="511"/>
      <c r="OGD471" s="512"/>
      <c r="OGE471" s="512"/>
      <c r="OGF471" s="505"/>
      <c r="OGG471" s="505"/>
      <c r="OGH471" s="505"/>
      <c r="OGI471" s="511"/>
      <c r="OGJ471" s="512"/>
      <c r="OGK471" s="512"/>
      <c r="OGL471" s="505"/>
      <c r="OGM471" s="505"/>
      <c r="OGN471" s="505"/>
      <c r="OGO471" s="511"/>
      <c r="OGP471" s="512"/>
      <c r="OGQ471" s="512"/>
      <c r="OGR471" s="505"/>
      <c r="OGS471" s="505"/>
      <c r="OGT471" s="505"/>
      <c r="OGU471" s="511"/>
      <c r="OGV471" s="512"/>
      <c r="OGW471" s="512"/>
      <c r="OGX471" s="505"/>
      <c r="OGY471" s="505"/>
      <c r="OGZ471" s="505"/>
      <c r="OHA471" s="511"/>
      <c r="OHB471" s="512"/>
      <c r="OHC471" s="512"/>
      <c r="OHD471" s="505"/>
      <c r="OHE471" s="505"/>
      <c r="OHF471" s="505"/>
      <c r="OHG471" s="511"/>
      <c r="OHH471" s="512"/>
      <c r="OHI471" s="512"/>
      <c r="OHJ471" s="505"/>
      <c r="OHK471" s="505"/>
      <c r="OHL471" s="505"/>
      <c r="OHM471" s="511"/>
      <c r="OHN471" s="512"/>
      <c r="OHO471" s="512"/>
      <c r="OHP471" s="505"/>
      <c r="OHQ471" s="505"/>
      <c r="OHR471" s="505"/>
      <c r="OHS471" s="511"/>
      <c r="OHT471" s="512"/>
      <c r="OHU471" s="512"/>
      <c r="OHV471" s="505"/>
      <c r="OHW471" s="505"/>
      <c r="OHX471" s="505"/>
      <c r="OHY471" s="511"/>
      <c r="OHZ471" s="512"/>
      <c r="OIA471" s="512"/>
      <c r="OIB471" s="505"/>
      <c r="OIC471" s="505"/>
      <c r="OID471" s="505"/>
      <c r="OIE471" s="511"/>
      <c r="OIF471" s="512"/>
      <c r="OIG471" s="512"/>
      <c r="OIH471" s="505"/>
      <c r="OII471" s="505"/>
      <c r="OIJ471" s="505"/>
      <c r="OIK471" s="511"/>
      <c r="OIL471" s="512"/>
      <c r="OIM471" s="512"/>
      <c r="OIN471" s="505"/>
      <c r="OIO471" s="505"/>
      <c r="OIP471" s="505"/>
      <c r="OIQ471" s="511"/>
      <c r="OIR471" s="512"/>
      <c r="OIS471" s="512"/>
      <c r="OIT471" s="505"/>
      <c r="OIU471" s="505"/>
      <c r="OIV471" s="505"/>
      <c r="OIW471" s="511"/>
      <c r="OIX471" s="512"/>
      <c r="OIY471" s="512"/>
      <c r="OIZ471" s="505"/>
      <c r="OJA471" s="505"/>
      <c r="OJB471" s="505"/>
      <c r="OJC471" s="511"/>
      <c r="OJD471" s="512"/>
      <c r="OJE471" s="512"/>
      <c r="OJF471" s="505"/>
      <c r="OJG471" s="505"/>
      <c r="OJH471" s="505"/>
      <c r="OJI471" s="511"/>
      <c r="OJJ471" s="512"/>
      <c r="OJK471" s="512"/>
      <c r="OJL471" s="505"/>
      <c r="OJM471" s="505"/>
      <c r="OJN471" s="505"/>
      <c r="OJO471" s="511"/>
      <c r="OJP471" s="512"/>
      <c r="OJQ471" s="512"/>
      <c r="OJR471" s="505"/>
      <c r="OJS471" s="505"/>
      <c r="OJT471" s="505"/>
      <c r="OJU471" s="511"/>
      <c r="OJV471" s="512"/>
      <c r="OJW471" s="512"/>
      <c r="OJX471" s="505"/>
      <c r="OJY471" s="505"/>
      <c r="OJZ471" s="505"/>
      <c r="OKA471" s="511"/>
      <c r="OKB471" s="512"/>
      <c r="OKC471" s="512"/>
      <c r="OKD471" s="505"/>
      <c r="OKE471" s="505"/>
      <c r="OKF471" s="505"/>
      <c r="OKG471" s="511"/>
      <c r="OKH471" s="512"/>
      <c r="OKI471" s="512"/>
      <c r="OKJ471" s="505"/>
      <c r="OKK471" s="505"/>
      <c r="OKL471" s="505"/>
      <c r="OKM471" s="511"/>
      <c r="OKN471" s="512"/>
      <c r="OKO471" s="512"/>
      <c r="OKP471" s="505"/>
      <c r="OKQ471" s="505"/>
      <c r="OKR471" s="505"/>
      <c r="OKS471" s="511"/>
      <c r="OKT471" s="512"/>
      <c r="OKU471" s="512"/>
      <c r="OKV471" s="505"/>
      <c r="OKW471" s="505"/>
      <c r="OKX471" s="505"/>
      <c r="OKY471" s="511"/>
      <c r="OKZ471" s="512"/>
      <c r="OLA471" s="512"/>
      <c r="OLB471" s="505"/>
      <c r="OLC471" s="505"/>
      <c r="OLD471" s="505"/>
      <c r="OLE471" s="511"/>
      <c r="OLF471" s="512"/>
      <c r="OLG471" s="512"/>
      <c r="OLH471" s="505"/>
      <c r="OLI471" s="505"/>
      <c r="OLJ471" s="505"/>
      <c r="OLK471" s="511"/>
      <c r="OLL471" s="512"/>
      <c r="OLM471" s="512"/>
      <c r="OLN471" s="505"/>
      <c r="OLO471" s="505"/>
      <c r="OLP471" s="505"/>
      <c r="OLQ471" s="511"/>
      <c r="OLR471" s="512"/>
      <c r="OLS471" s="512"/>
      <c r="OLT471" s="505"/>
      <c r="OLU471" s="505"/>
      <c r="OLV471" s="505"/>
      <c r="OLW471" s="511"/>
      <c r="OLX471" s="512"/>
      <c r="OLY471" s="512"/>
      <c r="OLZ471" s="505"/>
      <c r="OMA471" s="505"/>
      <c r="OMB471" s="505"/>
      <c r="OMC471" s="511"/>
      <c r="OMD471" s="512"/>
      <c r="OME471" s="512"/>
      <c r="OMF471" s="505"/>
      <c r="OMG471" s="505"/>
      <c r="OMH471" s="505"/>
      <c r="OMI471" s="511"/>
      <c r="OMJ471" s="512"/>
      <c r="OMK471" s="512"/>
      <c r="OML471" s="505"/>
      <c r="OMM471" s="505"/>
      <c r="OMN471" s="505"/>
      <c r="OMO471" s="511"/>
      <c r="OMP471" s="512"/>
      <c r="OMQ471" s="512"/>
      <c r="OMR471" s="505"/>
      <c r="OMS471" s="505"/>
      <c r="OMT471" s="505"/>
      <c r="OMU471" s="511"/>
      <c r="OMV471" s="512"/>
      <c r="OMW471" s="512"/>
      <c r="OMX471" s="505"/>
      <c r="OMY471" s="505"/>
      <c r="OMZ471" s="505"/>
      <c r="ONA471" s="511"/>
      <c r="ONB471" s="512"/>
      <c r="ONC471" s="512"/>
      <c r="OND471" s="505"/>
      <c r="ONE471" s="505"/>
      <c r="ONF471" s="505"/>
      <c r="ONG471" s="511"/>
      <c r="ONH471" s="512"/>
      <c r="ONI471" s="512"/>
      <c r="ONJ471" s="505"/>
      <c r="ONK471" s="505"/>
      <c r="ONL471" s="505"/>
      <c r="ONM471" s="511"/>
      <c r="ONN471" s="512"/>
      <c r="ONO471" s="512"/>
      <c r="ONP471" s="505"/>
      <c r="ONQ471" s="505"/>
      <c r="ONR471" s="505"/>
      <c r="ONS471" s="511"/>
      <c r="ONT471" s="512"/>
      <c r="ONU471" s="512"/>
      <c r="ONV471" s="505"/>
      <c r="ONW471" s="505"/>
      <c r="ONX471" s="505"/>
      <c r="ONY471" s="511"/>
      <c r="ONZ471" s="512"/>
      <c r="OOA471" s="512"/>
      <c r="OOB471" s="505"/>
      <c r="OOC471" s="505"/>
      <c r="OOD471" s="505"/>
      <c r="OOE471" s="511"/>
      <c r="OOF471" s="512"/>
      <c r="OOG471" s="512"/>
      <c r="OOH471" s="505"/>
      <c r="OOI471" s="505"/>
      <c r="OOJ471" s="505"/>
      <c r="OOK471" s="511"/>
      <c r="OOL471" s="512"/>
      <c r="OOM471" s="512"/>
      <c r="OON471" s="505"/>
      <c r="OOO471" s="505"/>
      <c r="OOP471" s="505"/>
      <c r="OOQ471" s="511"/>
      <c r="OOR471" s="512"/>
      <c r="OOS471" s="512"/>
      <c r="OOT471" s="505"/>
      <c r="OOU471" s="505"/>
      <c r="OOV471" s="505"/>
      <c r="OOW471" s="511"/>
      <c r="OOX471" s="512"/>
      <c r="OOY471" s="512"/>
      <c r="OOZ471" s="505"/>
      <c r="OPA471" s="505"/>
      <c r="OPB471" s="505"/>
      <c r="OPC471" s="511"/>
      <c r="OPD471" s="512"/>
      <c r="OPE471" s="512"/>
      <c r="OPF471" s="505"/>
      <c r="OPG471" s="505"/>
      <c r="OPH471" s="505"/>
      <c r="OPI471" s="511"/>
      <c r="OPJ471" s="512"/>
      <c r="OPK471" s="512"/>
      <c r="OPL471" s="505"/>
      <c r="OPM471" s="505"/>
      <c r="OPN471" s="505"/>
      <c r="OPO471" s="511"/>
      <c r="OPP471" s="512"/>
      <c r="OPQ471" s="512"/>
      <c r="OPR471" s="505"/>
      <c r="OPS471" s="505"/>
      <c r="OPT471" s="505"/>
      <c r="OPU471" s="511"/>
      <c r="OPV471" s="512"/>
      <c r="OPW471" s="512"/>
      <c r="OPX471" s="505"/>
      <c r="OPY471" s="505"/>
      <c r="OPZ471" s="505"/>
      <c r="OQA471" s="511"/>
      <c r="OQB471" s="512"/>
      <c r="OQC471" s="512"/>
      <c r="OQD471" s="505"/>
      <c r="OQE471" s="505"/>
      <c r="OQF471" s="505"/>
      <c r="OQG471" s="511"/>
      <c r="OQH471" s="512"/>
      <c r="OQI471" s="512"/>
      <c r="OQJ471" s="505"/>
      <c r="OQK471" s="505"/>
      <c r="OQL471" s="505"/>
      <c r="OQM471" s="511"/>
      <c r="OQN471" s="512"/>
      <c r="OQO471" s="512"/>
      <c r="OQP471" s="505"/>
      <c r="OQQ471" s="505"/>
      <c r="OQR471" s="505"/>
      <c r="OQS471" s="511"/>
      <c r="OQT471" s="512"/>
      <c r="OQU471" s="512"/>
      <c r="OQV471" s="505"/>
      <c r="OQW471" s="505"/>
      <c r="OQX471" s="505"/>
      <c r="OQY471" s="511"/>
      <c r="OQZ471" s="512"/>
      <c r="ORA471" s="512"/>
      <c r="ORB471" s="505"/>
      <c r="ORC471" s="505"/>
      <c r="ORD471" s="505"/>
      <c r="ORE471" s="511"/>
      <c r="ORF471" s="512"/>
      <c r="ORG471" s="512"/>
      <c r="ORH471" s="505"/>
      <c r="ORI471" s="505"/>
      <c r="ORJ471" s="505"/>
      <c r="ORK471" s="511"/>
      <c r="ORL471" s="512"/>
      <c r="ORM471" s="512"/>
      <c r="ORN471" s="505"/>
      <c r="ORO471" s="505"/>
      <c r="ORP471" s="505"/>
      <c r="ORQ471" s="511"/>
      <c r="ORR471" s="512"/>
      <c r="ORS471" s="512"/>
      <c r="ORT471" s="505"/>
      <c r="ORU471" s="505"/>
      <c r="ORV471" s="505"/>
      <c r="ORW471" s="511"/>
      <c r="ORX471" s="512"/>
      <c r="ORY471" s="512"/>
      <c r="ORZ471" s="505"/>
      <c r="OSA471" s="505"/>
      <c r="OSB471" s="505"/>
      <c r="OSC471" s="511"/>
      <c r="OSD471" s="512"/>
      <c r="OSE471" s="512"/>
      <c r="OSF471" s="505"/>
      <c r="OSG471" s="505"/>
      <c r="OSH471" s="505"/>
      <c r="OSI471" s="511"/>
      <c r="OSJ471" s="512"/>
      <c r="OSK471" s="512"/>
      <c r="OSL471" s="505"/>
      <c r="OSM471" s="505"/>
      <c r="OSN471" s="505"/>
      <c r="OSO471" s="511"/>
      <c r="OSP471" s="512"/>
      <c r="OSQ471" s="512"/>
      <c r="OSR471" s="505"/>
      <c r="OSS471" s="505"/>
      <c r="OST471" s="505"/>
      <c r="OSU471" s="511"/>
      <c r="OSV471" s="512"/>
      <c r="OSW471" s="512"/>
      <c r="OSX471" s="505"/>
      <c r="OSY471" s="505"/>
      <c r="OSZ471" s="505"/>
      <c r="OTA471" s="511"/>
      <c r="OTB471" s="512"/>
      <c r="OTC471" s="512"/>
      <c r="OTD471" s="505"/>
      <c r="OTE471" s="505"/>
      <c r="OTF471" s="505"/>
      <c r="OTG471" s="511"/>
      <c r="OTH471" s="512"/>
      <c r="OTI471" s="512"/>
      <c r="OTJ471" s="505"/>
      <c r="OTK471" s="505"/>
      <c r="OTL471" s="505"/>
      <c r="OTM471" s="511"/>
      <c r="OTN471" s="512"/>
      <c r="OTO471" s="512"/>
      <c r="OTP471" s="505"/>
      <c r="OTQ471" s="505"/>
      <c r="OTR471" s="505"/>
      <c r="OTS471" s="511"/>
      <c r="OTT471" s="512"/>
      <c r="OTU471" s="512"/>
      <c r="OTV471" s="505"/>
      <c r="OTW471" s="505"/>
      <c r="OTX471" s="505"/>
      <c r="OTY471" s="511"/>
      <c r="OTZ471" s="512"/>
      <c r="OUA471" s="512"/>
      <c r="OUB471" s="505"/>
      <c r="OUC471" s="505"/>
      <c r="OUD471" s="505"/>
      <c r="OUE471" s="511"/>
      <c r="OUF471" s="512"/>
      <c r="OUG471" s="512"/>
      <c r="OUH471" s="505"/>
      <c r="OUI471" s="505"/>
      <c r="OUJ471" s="505"/>
      <c r="OUK471" s="511"/>
      <c r="OUL471" s="512"/>
      <c r="OUM471" s="512"/>
      <c r="OUN471" s="505"/>
      <c r="OUO471" s="505"/>
      <c r="OUP471" s="505"/>
      <c r="OUQ471" s="511"/>
      <c r="OUR471" s="512"/>
      <c r="OUS471" s="512"/>
      <c r="OUT471" s="505"/>
      <c r="OUU471" s="505"/>
      <c r="OUV471" s="505"/>
      <c r="OUW471" s="511"/>
      <c r="OUX471" s="512"/>
      <c r="OUY471" s="512"/>
      <c r="OUZ471" s="505"/>
      <c r="OVA471" s="505"/>
      <c r="OVB471" s="505"/>
      <c r="OVC471" s="511"/>
      <c r="OVD471" s="512"/>
      <c r="OVE471" s="512"/>
      <c r="OVF471" s="505"/>
      <c r="OVG471" s="505"/>
      <c r="OVH471" s="505"/>
      <c r="OVI471" s="511"/>
      <c r="OVJ471" s="512"/>
      <c r="OVK471" s="512"/>
      <c r="OVL471" s="505"/>
      <c r="OVM471" s="505"/>
      <c r="OVN471" s="505"/>
      <c r="OVO471" s="511"/>
      <c r="OVP471" s="512"/>
      <c r="OVQ471" s="512"/>
      <c r="OVR471" s="505"/>
      <c r="OVS471" s="505"/>
      <c r="OVT471" s="505"/>
      <c r="OVU471" s="511"/>
      <c r="OVV471" s="512"/>
      <c r="OVW471" s="512"/>
      <c r="OVX471" s="505"/>
      <c r="OVY471" s="505"/>
      <c r="OVZ471" s="505"/>
      <c r="OWA471" s="511"/>
      <c r="OWB471" s="512"/>
      <c r="OWC471" s="512"/>
      <c r="OWD471" s="505"/>
      <c r="OWE471" s="505"/>
      <c r="OWF471" s="505"/>
      <c r="OWG471" s="511"/>
      <c r="OWH471" s="512"/>
      <c r="OWI471" s="512"/>
      <c r="OWJ471" s="505"/>
      <c r="OWK471" s="505"/>
      <c r="OWL471" s="505"/>
      <c r="OWM471" s="511"/>
      <c r="OWN471" s="512"/>
      <c r="OWO471" s="512"/>
      <c r="OWP471" s="505"/>
      <c r="OWQ471" s="505"/>
      <c r="OWR471" s="505"/>
      <c r="OWS471" s="511"/>
      <c r="OWT471" s="512"/>
      <c r="OWU471" s="512"/>
      <c r="OWV471" s="505"/>
      <c r="OWW471" s="505"/>
      <c r="OWX471" s="505"/>
      <c r="OWY471" s="511"/>
      <c r="OWZ471" s="512"/>
      <c r="OXA471" s="512"/>
      <c r="OXB471" s="505"/>
      <c r="OXC471" s="505"/>
      <c r="OXD471" s="505"/>
      <c r="OXE471" s="511"/>
      <c r="OXF471" s="512"/>
      <c r="OXG471" s="512"/>
      <c r="OXH471" s="505"/>
      <c r="OXI471" s="505"/>
      <c r="OXJ471" s="505"/>
      <c r="OXK471" s="511"/>
      <c r="OXL471" s="512"/>
      <c r="OXM471" s="512"/>
      <c r="OXN471" s="505"/>
      <c r="OXO471" s="505"/>
      <c r="OXP471" s="505"/>
      <c r="OXQ471" s="511"/>
      <c r="OXR471" s="512"/>
      <c r="OXS471" s="512"/>
      <c r="OXT471" s="505"/>
      <c r="OXU471" s="505"/>
      <c r="OXV471" s="505"/>
      <c r="OXW471" s="511"/>
      <c r="OXX471" s="512"/>
      <c r="OXY471" s="512"/>
      <c r="OXZ471" s="505"/>
      <c r="OYA471" s="505"/>
      <c r="OYB471" s="505"/>
      <c r="OYC471" s="511"/>
      <c r="OYD471" s="512"/>
      <c r="OYE471" s="512"/>
      <c r="OYF471" s="505"/>
      <c r="OYG471" s="505"/>
      <c r="OYH471" s="505"/>
      <c r="OYI471" s="511"/>
      <c r="OYJ471" s="512"/>
      <c r="OYK471" s="512"/>
      <c r="OYL471" s="505"/>
      <c r="OYM471" s="505"/>
      <c r="OYN471" s="505"/>
      <c r="OYO471" s="511"/>
      <c r="OYP471" s="512"/>
      <c r="OYQ471" s="512"/>
      <c r="OYR471" s="505"/>
      <c r="OYS471" s="505"/>
      <c r="OYT471" s="505"/>
      <c r="OYU471" s="511"/>
      <c r="OYV471" s="512"/>
      <c r="OYW471" s="512"/>
      <c r="OYX471" s="505"/>
      <c r="OYY471" s="505"/>
      <c r="OYZ471" s="505"/>
      <c r="OZA471" s="511"/>
      <c r="OZB471" s="512"/>
      <c r="OZC471" s="512"/>
      <c r="OZD471" s="505"/>
      <c r="OZE471" s="505"/>
      <c r="OZF471" s="505"/>
      <c r="OZG471" s="511"/>
      <c r="OZH471" s="512"/>
      <c r="OZI471" s="512"/>
      <c r="OZJ471" s="505"/>
      <c r="OZK471" s="505"/>
      <c r="OZL471" s="505"/>
      <c r="OZM471" s="511"/>
      <c r="OZN471" s="512"/>
      <c r="OZO471" s="512"/>
      <c r="OZP471" s="505"/>
      <c r="OZQ471" s="505"/>
      <c r="OZR471" s="505"/>
      <c r="OZS471" s="511"/>
      <c r="OZT471" s="512"/>
      <c r="OZU471" s="512"/>
      <c r="OZV471" s="505"/>
      <c r="OZW471" s="505"/>
      <c r="OZX471" s="505"/>
      <c r="OZY471" s="511"/>
      <c r="OZZ471" s="512"/>
      <c r="PAA471" s="512"/>
      <c r="PAB471" s="505"/>
      <c r="PAC471" s="505"/>
      <c r="PAD471" s="505"/>
      <c r="PAE471" s="511"/>
      <c r="PAF471" s="512"/>
      <c r="PAG471" s="512"/>
      <c r="PAH471" s="505"/>
      <c r="PAI471" s="505"/>
      <c r="PAJ471" s="505"/>
      <c r="PAK471" s="511"/>
      <c r="PAL471" s="512"/>
      <c r="PAM471" s="512"/>
      <c r="PAN471" s="505"/>
      <c r="PAO471" s="505"/>
      <c r="PAP471" s="505"/>
      <c r="PAQ471" s="511"/>
      <c r="PAR471" s="512"/>
      <c r="PAS471" s="512"/>
      <c r="PAT471" s="505"/>
      <c r="PAU471" s="505"/>
      <c r="PAV471" s="505"/>
      <c r="PAW471" s="511"/>
      <c r="PAX471" s="512"/>
      <c r="PAY471" s="512"/>
      <c r="PAZ471" s="505"/>
      <c r="PBA471" s="505"/>
      <c r="PBB471" s="505"/>
      <c r="PBC471" s="511"/>
      <c r="PBD471" s="512"/>
      <c r="PBE471" s="512"/>
      <c r="PBF471" s="505"/>
      <c r="PBG471" s="505"/>
      <c r="PBH471" s="505"/>
      <c r="PBI471" s="511"/>
      <c r="PBJ471" s="512"/>
      <c r="PBK471" s="512"/>
      <c r="PBL471" s="505"/>
      <c r="PBM471" s="505"/>
      <c r="PBN471" s="505"/>
      <c r="PBO471" s="511"/>
      <c r="PBP471" s="512"/>
      <c r="PBQ471" s="512"/>
      <c r="PBR471" s="505"/>
      <c r="PBS471" s="505"/>
      <c r="PBT471" s="505"/>
      <c r="PBU471" s="511"/>
      <c r="PBV471" s="512"/>
      <c r="PBW471" s="512"/>
      <c r="PBX471" s="505"/>
      <c r="PBY471" s="505"/>
      <c r="PBZ471" s="505"/>
      <c r="PCA471" s="511"/>
      <c r="PCB471" s="512"/>
      <c r="PCC471" s="512"/>
      <c r="PCD471" s="505"/>
      <c r="PCE471" s="505"/>
      <c r="PCF471" s="505"/>
      <c r="PCG471" s="511"/>
      <c r="PCH471" s="512"/>
      <c r="PCI471" s="512"/>
      <c r="PCJ471" s="505"/>
      <c r="PCK471" s="505"/>
      <c r="PCL471" s="505"/>
      <c r="PCM471" s="511"/>
      <c r="PCN471" s="512"/>
      <c r="PCO471" s="512"/>
      <c r="PCP471" s="505"/>
      <c r="PCQ471" s="505"/>
      <c r="PCR471" s="505"/>
      <c r="PCS471" s="511"/>
      <c r="PCT471" s="512"/>
      <c r="PCU471" s="512"/>
      <c r="PCV471" s="505"/>
      <c r="PCW471" s="505"/>
      <c r="PCX471" s="505"/>
      <c r="PCY471" s="511"/>
      <c r="PCZ471" s="512"/>
      <c r="PDA471" s="512"/>
      <c r="PDB471" s="505"/>
      <c r="PDC471" s="505"/>
      <c r="PDD471" s="505"/>
      <c r="PDE471" s="511"/>
      <c r="PDF471" s="512"/>
      <c r="PDG471" s="512"/>
      <c r="PDH471" s="505"/>
      <c r="PDI471" s="505"/>
      <c r="PDJ471" s="505"/>
      <c r="PDK471" s="511"/>
      <c r="PDL471" s="512"/>
      <c r="PDM471" s="512"/>
      <c r="PDN471" s="505"/>
      <c r="PDO471" s="505"/>
      <c r="PDP471" s="505"/>
      <c r="PDQ471" s="511"/>
      <c r="PDR471" s="512"/>
      <c r="PDS471" s="512"/>
      <c r="PDT471" s="505"/>
      <c r="PDU471" s="505"/>
      <c r="PDV471" s="505"/>
      <c r="PDW471" s="511"/>
      <c r="PDX471" s="512"/>
      <c r="PDY471" s="512"/>
      <c r="PDZ471" s="505"/>
      <c r="PEA471" s="505"/>
      <c r="PEB471" s="505"/>
      <c r="PEC471" s="511"/>
      <c r="PED471" s="512"/>
      <c r="PEE471" s="512"/>
      <c r="PEF471" s="505"/>
      <c r="PEG471" s="505"/>
      <c r="PEH471" s="505"/>
      <c r="PEI471" s="511"/>
      <c r="PEJ471" s="512"/>
      <c r="PEK471" s="512"/>
      <c r="PEL471" s="505"/>
      <c r="PEM471" s="505"/>
      <c r="PEN471" s="505"/>
      <c r="PEO471" s="511"/>
      <c r="PEP471" s="512"/>
      <c r="PEQ471" s="512"/>
      <c r="PER471" s="505"/>
      <c r="PES471" s="505"/>
      <c r="PET471" s="505"/>
      <c r="PEU471" s="511"/>
      <c r="PEV471" s="512"/>
      <c r="PEW471" s="512"/>
      <c r="PEX471" s="505"/>
      <c r="PEY471" s="505"/>
      <c r="PEZ471" s="505"/>
      <c r="PFA471" s="511"/>
      <c r="PFB471" s="512"/>
      <c r="PFC471" s="512"/>
      <c r="PFD471" s="505"/>
      <c r="PFE471" s="505"/>
      <c r="PFF471" s="505"/>
      <c r="PFG471" s="511"/>
      <c r="PFH471" s="512"/>
      <c r="PFI471" s="512"/>
      <c r="PFJ471" s="505"/>
      <c r="PFK471" s="505"/>
      <c r="PFL471" s="505"/>
      <c r="PFM471" s="511"/>
      <c r="PFN471" s="512"/>
      <c r="PFO471" s="512"/>
      <c r="PFP471" s="505"/>
      <c r="PFQ471" s="505"/>
      <c r="PFR471" s="505"/>
      <c r="PFS471" s="511"/>
      <c r="PFT471" s="512"/>
      <c r="PFU471" s="512"/>
      <c r="PFV471" s="505"/>
      <c r="PFW471" s="505"/>
      <c r="PFX471" s="505"/>
      <c r="PFY471" s="511"/>
      <c r="PFZ471" s="512"/>
      <c r="PGA471" s="512"/>
      <c r="PGB471" s="505"/>
      <c r="PGC471" s="505"/>
      <c r="PGD471" s="505"/>
      <c r="PGE471" s="511"/>
      <c r="PGF471" s="512"/>
      <c r="PGG471" s="512"/>
      <c r="PGH471" s="505"/>
      <c r="PGI471" s="505"/>
      <c r="PGJ471" s="505"/>
      <c r="PGK471" s="511"/>
      <c r="PGL471" s="512"/>
      <c r="PGM471" s="512"/>
      <c r="PGN471" s="505"/>
      <c r="PGO471" s="505"/>
      <c r="PGP471" s="505"/>
      <c r="PGQ471" s="511"/>
      <c r="PGR471" s="512"/>
      <c r="PGS471" s="512"/>
      <c r="PGT471" s="505"/>
      <c r="PGU471" s="505"/>
      <c r="PGV471" s="505"/>
      <c r="PGW471" s="511"/>
      <c r="PGX471" s="512"/>
      <c r="PGY471" s="512"/>
      <c r="PGZ471" s="505"/>
      <c r="PHA471" s="505"/>
      <c r="PHB471" s="505"/>
      <c r="PHC471" s="511"/>
      <c r="PHD471" s="512"/>
      <c r="PHE471" s="512"/>
      <c r="PHF471" s="505"/>
      <c r="PHG471" s="505"/>
      <c r="PHH471" s="505"/>
      <c r="PHI471" s="511"/>
      <c r="PHJ471" s="512"/>
      <c r="PHK471" s="512"/>
      <c r="PHL471" s="505"/>
      <c r="PHM471" s="505"/>
      <c r="PHN471" s="505"/>
      <c r="PHO471" s="511"/>
      <c r="PHP471" s="512"/>
      <c r="PHQ471" s="512"/>
      <c r="PHR471" s="505"/>
      <c r="PHS471" s="505"/>
      <c r="PHT471" s="505"/>
      <c r="PHU471" s="511"/>
      <c r="PHV471" s="512"/>
      <c r="PHW471" s="512"/>
      <c r="PHX471" s="505"/>
      <c r="PHY471" s="505"/>
      <c r="PHZ471" s="505"/>
      <c r="PIA471" s="511"/>
      <c r="PIB471" s="512"/>
      <c r="PIC471" s="512"/>
      <c r="PID471" s="505"/>
      <c r="PIE471" s="505"/>
      <c r="PIF471" s="505"/>
      <c r="PIG471" s="511"/>
      <c r="PIH471" s="512"/>
      <c r="PII471" s="512"/>
      <c r="PIJ471" s="505"/>
      <c r="PIK471" s="505"/>
      <c r="PIL471" s="505"/>
      <c r="PIM471" s="511"/>
      <c r="PIN471" s="512"/>
      <c r="PIO471" s="512"/>
      <c r="PIP471" s="505"/>
      <c r="PIQ471" s="505"/>
      <c r="PIR471" s="505"/>
      <c r="PIS471" s="511"/>
      <c r="PIT471" s="512"/>
      <c r="PIU471" s="512"/>
      <c r="PIV471" s="505"/>
      <c r="PIW471" s="505"/>
      <c r="PIX471" s="505"/>
      <c r="PIY471" s="511"/>
      <c r="PIZ471" s="512"/>
      <c r="PJA471" s="512"/>
      <c r="PJB471" s="505"/>
      <c r="PJC471" s="505"/>
      <c r="PJD471" s="505"/>
      <c r="PJE471" s="511"/>
      <c r="PJF471" s="512"/>
      <c r="PJG471" s="512"/>
      <c r="PJH471" s="505"/>
      <c r="PJI471" s="505"/>
      <c r="PJJ471" s="505"/>
      <c r="PJK471" s="511"/>
      <c r="PJL471" s="512"/>
      <c r="PJM471" s="512"/>
      <c r="PJN471" s="505"/>
      <c r="PJO471" s="505"/>
      <c r="PJP471" s="505"/>
      <c r="PJQ471" s="511"/>
      <c r="PJR471" s="512"/>
      <c r="PJS471" s="512"/>
      <c r="PJT471" s="505"/>
      <c r="PJU471" s="505"/>
      <c r="PJV471" s="505"/>
      <c r="PJW471" s="511"/>
      <c r="PJX471" s="512"/>
      <c r="PJY471" s="512"/>
      <c r="PJZ471" s="505"/>
      <c r="PKA471" s="505"/>
      <c r="PKB471" s="505"/>
      <c r="PKC471" s="511"/>
      <c r="PKD471" s="512"/>
      <c r="PKE471" s="512"/>
      <c r="PKF471" s="505"/>
      <c r="PKG471" s="505"/>
      <c r="PKH471" s="505"/>
      <c r="PKI471" s="511"/>
      <c r="PKJ471" s="512"/>
      <c r="PKK471" s="512"/>
      <c r="PKL471" s="505"/>
      <c r="PKM471" s="505"/>
      <c r="PKN471" s="505"/>
      <c r="PKO471" s="511"/>
      <c r="PKP471" s="512"/>
      <c r="PKQ471" s="512"/>
      <c r="PKR471" s="505"/>
      <c r="PKS471" s="505"/>
      <c r="PKT471" s="505"/>
      <c r="PKU471" s="511"/>
      <c r="PKV471" s="512"/>
      <c r="PKW471" s="512"/>
      <c r="PKX471" s="505"/>
      <c r="PKY471" s="505"/>
      <c r="PKZ471" s="505"/>
      <c r="PLA471" s="511"/>
      <c r="PLB471" s="512"/>
      <c r="PLC471" s="512"/>
      <c r="PLD471" s="505"/>
      <c r="PLE471" s="505"/>
      <c r="PLF471" s="505"/>
      <c r="PLG471" s="511"/>
      <c r="PLH471" s="512"/>
      <c r="PLI471" s="512"/>
      <c r="PLJ471" s="505"/>
      <c r="PLK471" s="505"/>
      <c r="PLL471" s="505"/>
      <c r="PLM471" s="511"/>
      <c r="PLN471" s="512"/>
      <c r="PLO471" s="512"/>
      <c r="PLP471" s="505"/>
      <c r="PLQ471" s="505"/>
      <c r="PLR471" s="505"/>
      <c r="PLS471" s="511"/>
      <c r="PLT471" s="512"/>
      <c r="PLU471" s="512"/>
      <c r="PLV471" s="505"/>
      <c r="PLW471" s="505"/>
      <c r="PLX471" s="505"/>
      <c r="PLY471" s="511"/>
      <c r="PLZ471" s="512"/>
      <c r="PMA471" s="512"/>
      <c r="PMB471" s="505"/>
      <c r="PMC471" s="505"/>
      <c r="PMD471" s="505"/>
      <c r="PME471" s="511"/>
      <c r="PMF471" s="512"/>
      <c r="PMG471" s="512"/>
      <c r="PMH471" s="505"/>
      <c r="PMI471" s="505"/>
      <c r="PMJ471" s="505"/>
      <c r="PMK471" s="511"/>
      <c r="PML471" s="512"/>
      <c r="PMM471" s="512"/>
      <c r="PMN471" s="505"/>
      <c r="PMO471" s="505"/>
      <c r="PMP471" s="505"/>
      <c r="PMQ471" s="511"/>
      <c r="PMR471" s="512"/>
      <c r="PMS471" s="512"/>
      <c r="PMT471" s="505"/>
      <c r="PMU471" s="505"/>
      <c r="PMV471" s="505"/>
      <c r="PMW471" s="511"/>
      <c r="PMX471" s="512"/>
      <c r="PMY471" s="512"/>
      <c r="PMZ471" s="505"/>
      <c r="PNA471" s="505"/>
      <c r="PNB471" s="505"/>
      <c r="PNC471" s="511"/>
      <c r="PND471" s="512"/>
      <c r="PNE471" s="512"/>
      <c r="PNF471" s="505"/>
      <c r="PNG471" s="505"/>
      <c r="PNH471" s="505"/>
      <c r="PNI471" s="511"/>
      <c r="PNJ471" s="512"/>
      <c r="PNK471" s="512"/>
      <c r="PNL471" s="505"/>
      <c r="PNM471" s="505"/>
      <c r="PNN471" s="505"/>
      <c r="PNO471" s="511"/>
      <c r="PNP471" s="512"/>
      <c r="PNQ471" s="512"/>
      <c r="PNR471" s="505"/>
      <c r="PNS471" s="505"/>
      <c r="PNT471" s="505"/>
      <c r="PNU471" s="511"/>
      <c r="PNV471" s="512"/>
      <c r="PNW471" s="512"/>
      <c r="PNX471" s="505"/>
      <c r="PNY471" s="505"/>
      <c r="PNZ471" s="505"/>
      <c r="POA471" s="511"/>
      <c r="POB471" s="512"/>
      <c r="POC471" s="512"/>
      <c r="POD471" s="505"/>
      <c r="POE471" s="505"/>
      <c r="POF471" s="505"/>
      <c r="POG471" s="511"/>
      <c r="POH471" s="512"/>
      <c r="POI471" s="512"/>
      <c r="POJ471" s="505"/>
      <c r="POK471" s="505"/>
      <c r="POL471" s="505"/>
      <c r="POM471" s="511"/>
      <c r="PON471" s="512"/>
      <c r="POO471" s="512"/>
      <c r="POP471" s="505"/>
      <c r="POQ471" s="505"/>
      <c r="POR471" s="505"/>
      <c r="POS471" s="511"/>
      <c r="POT471" s="512"/>
      <c r="POU471" s="512"/>
      <c r="POV471" s="505"/>
      <c r="POW471" s="505"/>
      <c r="POX471" s="505"/>
      <c r="POY471" s="511"/>
      <c r="POZ471" s="512"/>
      <c r="PPA471" s="512"/>
      <c r="PPB471" s="505"/>
      <c r="PPC471" s="505"/>
      <c r="PPD471" s="505"/>
      <c r="PPE471" s="511"/>
      <c r="PPF471" s="512"/>
      <c r="PPG471" s="512"/>
      <c r="PPH471" s="505"/>
      <c r="PPI471" s="505"/>
      <c r="PPJ471" s="505"/>
      <c r="PPK471" s="511"/>
      <c r="PPL471" s="512"/>
      <c r="PPM471" s="512"/>
      <c r="PPN471" s="505"/>
      <c r="PPO471" s="505"/>
      <c r="PPP471" s="505"/>
      <c r="PPQ471" s="511"/>
      <c r="PPR471" s="512"/>
      <c r="PPS471" s="512"/>
      <c r="PPT471" s="505"/>
      <c r="PPU471" s="505"/>
      <c r="PPV471" s="505"/>
      <c r="PPW471" s="511"/>
      <c r="PPX471" s="512"/>
      <c r="PPY471" s="512"/>
      <c r="PPZ471" s="505"/>
      <c r="PQA471" s="505"/>
      <c r="PQB471" s="505"/>
      <c r="PQC471" s="511"/>
      <c r="PQD471" s="512"/>
      <c r="PQE471" s="512"/>
      <c r="PQF471" s="505"/>
      <c r="PQG471" s="505"/>
      <c r="PQH471" s="505"/>
      <c r="PQI471" s="511"/>
      <c r="PQJ471" s="512"/>
      <c r="PQK471" s="512"/>
      <c r="PQL471" s="505"/>
      <c r="PQM471" s="505"/>
      <c r="PQN471" s="505"/>
      <c r="PQO471" s="511"/>
      <c r="PQP471" s="512"/>
      <c r="PQQ471" s="512"/>
      <c r="PQR471" s="505"/>
      <c r="PQS471" s="505"/>
      <c r="PQT471" s="505"/>
      <c r="PQU471" s="511"/>
      <c r="PQV471" s="512"/>
      <c r="PQW471" s="512"/>
      <c r="PQX471" s="505"/>
      <c r="PQY471" s="505"/>
      <c r="PQZ471" s="505"/>
      <c r="PRA471" s="511"/>
      <c r="PRB471" s="512"/>
      <c r="PRC471" s="512"/>
      <c r="PRD471" s="505"/>
      <c r="PRE471" s="505"/>
      <c r="PRF471" s="505"/>
      <c r="PRG471" s="511"/>
      <c r="PRH471" s="512"/>
      <c r="PRI471" s="512"/>
      <c r="PRJ471" s="505"/>
      <c r="PRK471" s="505"/>
      <c r="PRL471" s="505"/>
      <c r="PRM471" s="511"/>
      <c r="PRN471" s="512"/>
      <c r="PRO471" s="512"/>
      <c r="PRP471" s="505"/>
      <c r="PRQ471" s="505"/>
      <c r="PRR471" s="505"/>
      <c r="PRS471" s="511"/>
      <c r="PRT471" s="512"/>
      <c r="PRU471" s="512"/>
      <c r="PRV471" s="505"/>
      <c r="PRW471" s="505"/>
      <c r="PRX471" s="505"/>
      <c r="PRY471" s="511"/>
      <c r="PRZ471" s="512"/>
      <c r="PSA471" s="512"/>
      <c r="PSB471" s="505"/>
      <c r="PSC471" s="505"/>
      <c r="PSD471" s="505"/>
      <c r="PSE471" s="511"/>
      <c r="PSF471" s="512"/>
      <c r="PSG471" s="512"/>
      <c r="PSH471" s="505"/>
      <c r="PSI471" s="505"/>
      <c r="PSJ471" s="505"/>
      <c r="PSK471" s="511"/>
      <c r="PSL471" s="512"/>
      <c r="PSM471" s="512"/>
      <c r="PSN471" s="505"/>
      <c r="PSO471" s="505"/>
      <c r="PSP471" s="505"/>
      <c r="PSQ471" s="511"/>
      <c r="PSR471" s="512"/>
      <c r="PSS471" s="512"/>
      <c r="PST471" s="505"/>
      <c r="PSU471" s="505"/>
      <c r="PSV471" s="505"/>
      <c r="PSW471" s="511"/>
      <c r="PSX471" s="512"/>
      <c r="PSY471" s="512"/>
      <c r="PSZ471" s="505"/>
      <c r="PTA471" s="505"/>
      <c r="PTB471" s="505"/>
      <c r="PTC471" s="511"/>
      <c r="PTD471" s="512"/>
      <c r="PTE471" s="512"/>
      <c r="PTF471" s="505"/>
      <c r="PTG471" s="505"/>
      <c r="PTH471" s="505"/>
      <c r="PTI471" s="511"/>
      <c r="PTJ471" s="512"/>
      <c r="PTK471" s="512"/>
      <c r="PTL471" s="505"/>
      <c r="PTM471" s="505"/>
      <c r="PTN471" s="505"/>
      <c r="PTO471" s="511"/>
      <c r="PTP471" s="512"/>
      <c r="PTQ471" s="512"/>
      <c r="PTR471" s="505"/>
      <c r="PTS471" s="505"/>
      <c r="PTT471" s="505"/>
      <c r="PTU471" s="511"/>
      <c r="PTV471" s="512"/>
      <c r="PTW471" s="512"/>
      <c r="PTX471" s="505"/>
      <c r="PTY471" s="505"/>
      <c r="PTZ471" s="505"/>
      <c r="PUA471" s="511"/>
      <c r="PUB471" s="512"/>
      <c r="PUC471" s="512"/>
      <c r="PUD471" s="505"/>
      <c r="PUE471" s="505"/>
      <c r="PUF471" s="505"/>
      <c r="PUG471" s="511"/>
      <c r="PUH471" s="512"/>
      <c r="PUI471" s="512"/>
      <c r="PUJ471" s="505"/>
      <c r="PUK471" s="505"/>
      <c r="PUL471" s="505"/>
      <c r="PUM471" s="511"/>
      <c r="PUN471" s="512"/>
      <c r="PUO471" s="512"/>
      <c r="PUP471" s="505"/>
      <c r="PUQ471" s="505"/>
      <c r="PUR471" s="505"/>
      <c r="PUS471" s="511"/>
      <c r="PUT471" s="512"/>
      <c r="PUU471" s="512"/>
      <c r="PUV471" s="505"/>
      <c r="PUW471" s="505"/>
      <c r="PUX471" s="505"/>
      <c r="PUY471" s="511"/>
      <c r="PUZ471" s="512"/>
      <c r="PVA471" s="512"/>
      <c r="PVB471" s="505"/>
      <c r="PVC471" s="505"/>
      <c r="PVD471" s="505"/>
      <c r="PVE471" s="511"/>
      <c r="PVF471" s="512"/>
      <c r="PVG471" s="512"/>
      <c r="PVH471" s="505"/>
      <c r="PVI471" s="505"/>
      <c r="PVJ471" s="505"/>
      <c r="PVK471" s="511"/>
      <c r="PVL471" s="512"/>
      <c r="PVM471" s="512"/>
      <c r="PVN471" s="505"/>
      <c r="PVO471" s="505"/>
      <c r="PVP471" s="505"/>
      <c r="PVQ471" s="511"/>
      <c r="PVR471" s="512"/>
      <c r="PVS471" s="512"/>
      <c r="PVT471" s="505"/>
      <c r="PVU471" s="505"/>
      <c r="PVV471" s="505"/>
      <c r="PVW471" s="511"/>
      <c r="PVX471" s="512"/>
      <c r="PVY471" s="512"/>
      <c r="PVZ471" s="505"/>
      <c r="PWA471" s="505"/>
      <c r="PWB471" s="505"/>
      <c r="PWC471" s="511"/>
      <c r="PWD471" s="512"/>
      <c r="PWE471" s="512"/>
      <c r="PWF471" s="505"/>
      <c r="PWG471" s="505"/>
      <c r="PWH471" s="505"/>
      <c r="PWI471" s="511"/>
      <c r="PWJ471" s="512"/>
      <c r="PWK471" s="512"/>
      <c r="PWL471" s="505"/>
      <c r="PWM471" s="505"/>
      <c r="PWN471" s="505"/>
      <c r="PWO471" s="511"/>
      <c r="PWP471" s="512"/>
      <c r="PWQ471" s="512"/>
      <c r="PWR471" s="505"/>
      <c r="PWS471" s="505"/>
      <c r="PWT471" s="505"/>
      <c r="PWU471" s="511"/>
      <c r="PWV471" s="512"/>
      <c r="PWW471" s="512"/>
      <c r="PWX471" s="505"/>
      <c r="PWY471" s="505"/>
      <c r="PWZ471" s="505"/>
      <c r="PXA471" s="511"/>
      <c r="PXB471" s="512"/>
      <c r="PXC471" s="512"/>
      <c r="PXD471" s="505"/>
      <c r="PXE471" s="505"/>
      <c r="PXF471" s="505"/>
      <c r="PXG471" s="511"/>
      <c r="PXH471" s="512"/>
      <c r="PXI471" s="512"/>
      <c r="PXJ471" s="505"/>
      <c r="PXK471" s="505"/>
      <c r="PXL471" s="505"/>
      <c r="PXM471" s="511"/>
      <c r="PXN471" s="512"/>
      <c r="PXO471" s="512"/>
      <c r="PXP471" s="505"/>
      <c r="PXQ471" s="505"/>
      <c r="PXR471" s="505"/>
      <c r="PXS471" s="511"/>
      <c r="PXT471" s="512"/>
      <c r="PXU471" s="512"/>
      <c r="PXV471" s="505"/>
      <c r="PXW471" s="505"/>
      <c r="PXX471" s="505"/>
      <c r="PXY471" s="511"/>
      <c r="PXZ471" s="512"/>
      <c r="PYA471" s="512"/>
      <c r="PYB471" s="505"/>
      <c r="PYC471" s="505"/>
      <c r="PYD471" s="505"/>
      <c r="PYE471" s="511"/>
      <c r="PYF471" s="512"/>
      <c r="PYG471" s="512"/>
      <c r="PYH471" s="505"/>
      <c r="PYI471" s="505"/>
      <c r="PYJ471" s="505"/>
      <c r="PYK471" s="511"/>
      <c r="PYL471" s="512"/>
      <c r="PYM471" s="512"/>
      <c r="PYN471" s="505"/>
      <c r="PYO471" s="505"/>
      <c r="PYP471" s="505"/>
      <c r="PYQ471" s="511"/>
      <c r="PYR471" s="512"/>
      <c r="PYS471" s="512"/>
      <c r="PYT471" s="505"/>
      <c r="PYU471" s="505"/>
      <c r="PYV471" s="505"/>
      <c r="PYW471" s="511"/>
      <c r="PYX471" s="512"/>
      <c r="PYY471" s="512"/>
      <c r="PYZ471" s="505"/>
      <c r="PZA471" s="505"/>
      <c r="PZB471" s="505"/>
      <c r="PZC471" s="511"/>
      <c r="PZD471" s="512"/>
      <c r="PZE471" s="512"/>
      <c r="PZF471" s="505"/>
      <c r="PZG471" s="505"/>
      <c r="PZH471" s="505"/>
      <c r="PZI471" s="511"/>
      <c r="PZJ471" s="512"/>
      <c r="PZK471" s="512"/>
      <c r="PZL471" s="505"/>
      <c r="PZM471" s="505"/>
      <c r="PZN471" s="505"/>
      <c r="PZO471" s="511"/>
      <c r="PZP471" s="512"/>
      <c r="PZQ471" s="512"/>
      <c r="PZR471" s="505"/>
      <c r="PZS471" s="505"/>
      <c r="PZT471" s="505"/>
      <c r="PZU471" s="511"/>
      <c r="PZV471" s="512"/>
      <c r="PZW471" s="512"/>
      <c r="PZX471" s="505"/>
      <c r="PZY471" s="505"/>
      <c r="PZZ471" s="505"/>
      <c r="QAA471" s="511"/>
      <c r="QAB471" s="512"/>
      <c r="QAC471" s="512"/>
      <c r="QAD471" s="505"/>
      <c r="QAE471" s="505"/>
      <c r="QAF471" s="505"/>
      <c r="QAG471" s="511"/>
      <c r="QAH471" s="512"/>
      <c r="QAI471" s="512"/>
      <c r="QAJ471" s="505"/>
      <c r="QAK471" s="505"/>
      <c r="QAL471" s="505"/>
      <c r="QAM471" s="511"/>
      <c r="QAN471" s="512"/>
      <c r="QAO471" s="512"/>
      <c r="QAP471" s="505"/>
      <c r="QAQ471" s="505"/>
      <c r="QAR471" s="505"/>
      <c r="QAS471" s="511"/>
      <c r="QAT471" s="512"/>
      <c r="QAU471" s="512"/>
      <c r="QAV471" s="505"/>
      <c r="QAW471" s="505"/>
      <c r="QAX471" s="505"/>
      <c r="QAY471" s="511"/>
      <c r="QAZ471" s="512"/>
      <c r="QBA471" s="512"/>
      <c r="QBB471" s="505"/>
      <c r="QBC471" s="505"/>
      <c r="QBD471" s="505"/>
      <c r="QBE471" s="511"/>
      <c r="QBF471" s="512"/>
      <c r="QBG471" s="512"/>
      <c r="QBH471" s="505"/>
      <c r="QBI471" s="505"/>
      <c r="QBJ471" s="505"/>
      <c r="QBK471" s="511"/>
      <c r="QBL471" s="512"/>
      <c r="QBM471" s="512"/>
      <c r="QBN471" s="505"/>
      <c r="QBO471" s="505"/>
      <c r="QBP471" s="505"/>
      <c r="QBQ471" s="511"/>
      <c r="QBR471" s="512"/>
      <c r="QBS471" s="512"/>
      <c r="QBT471" s="505"/>
      <c r="QBU471" s="505"/>
      <c r="QBV471" s="505"/>
      <c r="QBW471" s="511"/>
      <c r="QBX471" s="512"/>
      <c r="QBY471" s="512"/>
      <c r="QBZ471" s="505"/>
      <c r="QCA471" s="505"/>
      <c r="QCB471" s="505"/>
      <c r="QCC471" s="511"/>
      <c r="QCD471" s="512"/>
      <c r="QCE471" s="512"/>
      <c r="QCF471" s="505"/>
      <c r="QCG471" s="505"/>
      <c r="QCH471" s="505"/>
      <c r="QCI471" s="511"/>
      <c r="QCJ471" s="512"/>
      <c r="QCK471" s="512"/>
      <c r="QCL471" s="505"/>
      <c r="QCM471" s="505"/>
      <c r="QCN471" s="505"/>
      <c r="QCO471" s="511"/>
      <c r="QCP471" s="512"/>
      <c r="QCQ471" s="512"/>
      <c r="QCR471" s="505"/>
      <c r="QCS471" s="505"/>
      <c r="QCT471" s="505"/>
      <c r="QCU471" s="511"/>
      <c r="QCV471" s="512"/>
      <c r="QCW471" s="512"/>
      <c r="QCX471" s="505"/>
      <c r="QCY471" s="505"/>
      <c r="QCZ471" s="505"/>
      <c r="QDA471" s="511"/>
      <c r="QDB471" s="512"/>
      <c r="QDC471" s="512"/>
      <c r="QDD471" s="505"/>
      <c r="QDE471" s="505"/>
      <c r="QDF471" s="505"/>
      <c r="QDG471" s="511"/>
      <c r="QDH471" s="512"/>
      <c r="QDI471" s="512"/>
      <c r="QDJ471" s="505"/>
      <c r="QDK471" s="505"/>
      <c r="QDL471" s="505"/>
      <c r="QDM471" s="511"/>
      <c r="QDN471" s="512"/>
      <c r="QDO471" s="512"/>
      <c r="QDP471" s="505"/>
      <c r="QDQ471" s="505"/>
      <c r="QDR471" s="505"/>
      <c r="QDS471" s="511"/>
      <c r="QDT471" s="512"/>
      <c r="QDU471" s="512"/>
      <c r="QDV471" s="505"/>
      <c r="QDW471" s="505"/>
      <c r="QDX471" s="505"/>
      <c r="QDY471" s="511"/>
      <c r="QDZ471" s="512"/>
      <c r="QEA471" s="512"/>
      <c r="QEB471" s="505"/>
      <c r="QEC471" s="505"/>
      <c r="QED471" s="505"/>
      <c r="QEE471" s="511"/>
      <c r="QEF471" s="512"/>
      <c r="QEG471" s="512"/>
      <c r="QEH471" s="505"/>
      <c r="QEI471" s="505"/>
      <c r="QEJ471" s="505"/>
      <c r="QEK471" s="511"/>
      <c r="QEL471" s="512"/>
      <c r="QEM471" s="512"/>
      <c r="QEN471" s="505"/>
      <c r="QEO471" s="505"/>
      <c r="QEP471" s="505"/>
      <c r="QEQ471" s="511"/>
      <c r="QER471" s="512"/>
      <c r="QES471" s="512"/>
      <c r="QET471" s="505"/>
      <c r="QEU471" s="505"/>
      <c r="QEV471" s="505"/>
      <c r="QEW471" s="511"/>
      <c r="QEX471" s="512"/>
      <c r="QEY471" s="512"/>
      <c r="QEZ471" s="505"/>
      <c r="QFA471" s="505"/>
      <c r="QFB471" s="505"/>
      <c r="QFC471" s="511"/>
      <c r="QFD471" s="512"/>
      <c r="QFE471" s="512"/>
      <c r="QFF471" s="505"/>
      <c r="QFG471" s="505"/>
      <c r="QFH471" s="505"/>
      <c r="QFI471" s="511"/>
      <c r="QFJ471" s="512"/>
      <c r="QFK471" s="512"/>
      <c r="QFL471" s="505"/>
      <c r="QFM471" s="505"/>
      <c r="QFN471" s="505"/>
      <c r="QFO471" s="511"/>
      <c r="QFP471" s="512"/>
      <c r="QFQ471" s="512"/>
      <c r="QFR471" s="505"/>
      <c r="QFS471" s="505"/>
      <c r="QFT471" s="505"/>
      <c r="QFU471" s="511"/>
      <c r="QFV471" s="512"/>
      <c r="QFW471" s="512"/>
      <c r="QFX471" s="505"/>
      <c r="QFY471" s="505"/>
      <c r="QFZ471" s="505"/>
      <c r="QGA471" s="511"/>
      <c r="QGB471" s="512"/>
      <c r="QGC471" s="512"/>
      <c r="QGD471" s="505"/>
      <c r="QGE471" s="505"/>
      <c r="QGF471" s="505"/>
      <c r="QGG471" s="511"/>
      <c r="QGH471" s="512"/>
      <c r="QGI471" s="512"/>
      <c r="QGJ471" s="505"/>
      <c r="QGK471" s="505"/>
      <c r="QGL471" s="505"/>
      <c r="QGM471" s="511"/>
      <c r="QGN471" s="512"/>
      <c r="QGO471" s="512"/>
      <c r="QGP471" s="505"/>
      <c r="QGQ471" s="505"/>
      <c r="QGR471" s="505"/>
      <c r="QGS471" s="511"/>
      <c r="QGT471" s="512"/>
      <c r="QGU471" s="512"/>
      <c r="QGV471" s="505"/>
      <c r="QGW471" s="505"/>
      <c r="QGX471" s="505"/>
      <c r="QGY471" s="511"/>
      <c r="QGZ471" s="512"/>
      <c r="QHA471" s="512"/>
      <c r="QHB471" s="505"/>
      <c r="QHC471" s="505"/>
      <c r="QHD471" s="505"/>
      <c r="QHE471" s="511"/>
      <c r="QHF471" s="512"/>
      <c r="QHG471" s="512"/>
      <c r="QHH471" s="505"/>
      <c r="QHI471" s="505"/>
      <c r="QHJ471" s="505"/>
      <c r="QHK471" s="511"/>
      <c r="QHL471" s="512"/>
      <c r="QHM471" s="512"/>
      <c r="QHN471" s="505"/>
      <c r="QHO471" s="505"/>
      <c r="QHP471" s="505"/>
      <c r="QHQ471" s="511"/>
      <c r="QHR471" s="512"/>
      <c r="QHS471" s="512"/>
      <c r="QHT471" s="505"/>
      <c r="QHU471" s="505"/>
      <c r="QHV471" s="505"/>
      <c r="QHW471" s="511"/>
      <c r="QHX471" s="512"/>
      <c r="QHY471" s="512"/>
      <c r="QHZ471" s="505"/>
      <c r="QIA471" s="505"/>
      <c r="QIB471" s="505"/>
      <c r="QIC471" s="511"/>
      <c r="QID471" s="512"/>
      <c r="QIE471" s="512"/>
      <c r="QIF471" s="505"/>
      <c r="QIG471" s="505"/>
      <c r="QIH471" s="505"/>
      <c r="QII471" s="511"/>
      <c r="QIJ471" s="512"/>
      <c r="QIK471" s="512"/>
      <c r="QIL471" s="505"/>
      <c r="QIM471" s="505"/>
      <c r="QIN471" s="505"/>
      <c r="QIO471" s="511"/>
      <c r="QIP471" s="512"/>
      <c r="QIQ471" s="512"/>
      <c r="QIR471" s="505"/>
      <c r="QIS471" s="505"/>
      <c r="QIT471" s="505"/>
      <c r="QIU471" s="511"/>
      <c r="QIV471" s="512"/>
      <c r="QIW471" s="512"/>
      <c r="QIX471" s="505"/>
      <c r="QIY471" s="505"/>
      <c r="QIZ471" s="505"/>
      <c r="QJA471" s="511"/>
      <c r="QJB471" s="512"/>
      <c r="QJC471" s="512"/>
      <c r="QJD471" s="505"/>
      <c r="QJE471" s="505"/>
      <c r="QJF471" s="505"/>
      <c r="QJG471" s="511"/>
      <c r="QJH471" s="512"/>
      <c r="QJI471" s="512"/>
      <c r="QJJ471" s="505"/>
      <c r="QJK471" s="505"/>
      <c r="QJL471" s="505"/>
      <c r="QJM471" s="511"/>
      <c r="QJN471" s="512"/>
      <c r="QJO471" s="512"/>
      <c r="QJP471" s="505"/>
      <c r="QJQ471" s="505"/>
      <c r="QJR471" s="505"/>
      <c r="QJS471" s="511"/>
      <c r="QJT471" s="512"/>
      <c r="QJU471" s="512"/>
      <c r="QJV471" s="505"/>
      <c r="QJW471" s="505"/>
      <c r="QJX471" s="505"/>
      <c r="QJY471" s="511"/>
      <c r="QJZ471" s="512"/>
      <c r="QKA471" s="512"/>
      <c r="QKB471" s="505"/>
      <c r="QKC471" s="505"/>
      <c r="QKD471" s="505"/>
      <c r="QKE471" s="511"/>
      <c r="QKF471" s="512"/>
      <c r="QKG471" s="512"/>
      <c r="QKH471" s="505"/>
      <c r="QKI471" s="505"/>
      <c r="QKJ471" s="505"/>
      <c r="QKK471" s="511"/>
      <c r="QKL471" s="512"/>
      <c r="QKM471" s="512"/>
      <c r="QKN471" s="505"/>
      <c r="QKO471" s="505"/>
      <c r="QKP471" s="505"/>
      <c r="QKQ471" s="511"/>
      <c r="QKR471" s="512"/>
      <c r="QKS471" s="512"/>
      <c r="QKT471" s="505"/>
      <c r="QKU471" s="505"/>
      <c r="QKV471" s="505"/>
      <c r="QKW471" s="511"/>
      <c r="QKX471" s="512"/>
      <c r="QKY471" s="512"/>
      <c r="QKZ471" s="505"/>
      <c r="QLA471" s="505"/>
      <c r="QLB471" s="505"/>
      <c r="QLC471" s="511"/>
      <c r="QLD471" s="512"/>
      <c r="QLE471" s="512"/>
      <c r="QLF471" s="505"/>
      <c r="QLG471" s="505"/>
      <c r="QLH471" s="505"/>
      <c r="QLI471" s="511"/>
      <c r="QLJ471" s="512"/>
      <c r="QLK471" s="512"/>
      <c r="QLL471" s="505"/>
      <c r="QLM471" s="505"/>
      <c r="QLN471" s="505"/>
      <c r="QLO471" s="511"/>
      <c r="QLP471" s="512"/>
      <c r="QLQ471" s="512"/>
      <c r="QLR471" s="505"/>
      <c r="QLS471" s="505"/>
      <c r="QLT471" s="505"/>
      <c r="QLU471" s="511"/>
      <c r="QLV471" s="512"/>
      <c r="QLW471" s="512"/>
      <c r="QLX471" s="505"/>
      <c r="QLY471" s="505"/>
      <c r="QLZ471" s="505"/>
      <c r="QMA471" s="511"/>
      <c r="QMB471" s="512"/>
      <c r="QMC471" s="512"/>
      <c r="QMD471" s="505"/>
      <c r="QME471" s="505"/>
      <c r="QMF471" s="505"/>
      <c r="QMG471" s="511"/>
      <c r="QMH471" s="512"/>
      <c r="QMI471" s="512"/>
      <c r="QMJ471" s="505"/>
      <c r="QMK471" s="505"/>
      <c r="QML471" s="505"/>
      <c r="QMM471" s="511"/>
      <c r="QMN471" s="512"/>
      <c r="QMO471" s="512"/>
      <c r="QMP471" s="505"/>
      <c r="QMQ471" s="505"/>
      <c r="QMR471" s="505"/>
      <c r="QMS471" s="511"/>
      <c r="QMT471" s="512"/>
      <c r="QMU471" s="512"/>
      <c r="QMV471" s="505"/>
      <c r="QMW471" s="505"/>
      <c r="QMX471" s="505"/>
      <c r="QMY471" s="511"/>
      <c r="QMZ471" s="512"/>
      <c r="QNA471" s="512"/>
      <c r="QNB471" s="505"/>
      <c r="QNC471" s="505"/>
      <c r="QND471" s="505"/>
      <c r="QNE471" s="511"/>
      <c r="QNF471" s="512"/>
      <c r="QNG471" s="512"/>
      <c r="QNH471" s="505"/>
      <c r="QNI471" s="505"/>
      <c r="QNJ471" s="505"/>
      <c r="QNK471" s="511"/>
      <c r="QNL471" s="512"/>
      <c r="QNM471" s="512"/>
      <c r="QNN471" s="505"/>
      <c r="QNO471" s="505"/>
      <c r="QNP471" s="505"/>
      <c r="QNQ471" s="511"/>
      <c r="QNR471" s="512"/>
      <c r="QNS471" s="512"/>
      <c r="QNT471" s="505"/>
      <c r="QNU471" s="505"/>
      <c r="QNV471" s="505"/>
      <c r="QNW471" s="511"/>
      <c r="QNX471" s="512"/>
      <c r="QNY471" s="512"/>
      <c r="QNZ471" s="505"/>
      <c r="QOA471" s="505"/>
      <c r="QOB471" s="505"/>
      <c r="QOC471" s="511"/>
      <c r="QOD471" s="512"/>
      <c r="QOE471" s="512"/>
      <c r="QOF471" s="505"/>
      <c r="QOG471" s="505"/>
      <c r="QOH471" s="505"/>
      <c r="QOI471" s="511"/>
      <c r="QOJ471" s="512"/>
      <c r="QOK471" s="512"/>
      <c r="QOL471" s="505"/>
      <c r="QOM471" s="505"/>
      <c r="QON471" s="505"/>
      <c r="QOO471" s="511"/>
      <c r="QOP471" s="512"/>
      <c r="QOQ471" s="512"/>
      <c r="QOR471" s="505"/>
      <c r="QOS471" s="505"/>
      <c r="QOT471" s="505"/>
      <c r="QOU471" s="511"/>
      <c r="QOV471" s="512"/>
      <c r="QOW471" s="512"/>
      <c r="QOX471" s="505"/>
      <c r="QOY471" s="505"/>
      <c r="QOZ471" s="505"/>
      <c r="QPA471" s="511"/>
      <c r="QPB471" s="512"/>
      <c r="QPC471" s="512"/>
      <c r="QPD471" s="505"/>
      <c r="QPE471" s="505"/>
      <c r="QPF471" s="505"/>
      <c r="QPG471" s="511"/>
      <c r="QPH471" s="512"/>
      <c r="QPI471" s="512"/>
      <c r="QPJ471" s="505"/>
      <c r="QPK471" s="505"/>
      <c r="QPL471" s="505"/>
      <c r="QPM471" s="511"/>
      <c r="QPN471" s="512"/>
      <c r="QPO471" s="512"/>
      <c r="QPP471" s="505"/>
      <c r="QPQ471" s="505"/>
      <c r="QPR471" s="505"/>
      <c r="QPS471" s="511"/>
      <c r="QPT471" s="512"/>
      <c r="QPU471" s="512"/>
      <c r="QPV471" s="505"/>
      <c r="QPW471" s="505"/>
      <c r="QPX471" s="505"/>
      <c r="QPY471" s="511"/>
      <c r="QPZ471" s="512"/>
      <c r="QQA471" s="512"/>
      <c r="QQB471" s="505"/>
      <c r="QQC471" s="505"/>
      <c r="QQD471" s="505"/>
      <c r="QQE471" s="511"/>
      <c r="QQF471" s="512"/>
      <c r="QQG471" s="512"/>
      <c r="QQH471" s="505"/>
      <c r="QQI471" s="505"/>
      <c r="QQJ471" s="505"/>
      <c r="QQK471" s="511"/>
      <c r="QQL471" s="512"/>
      <c r="QQM471" s="512"/>
      <c r="QQN471" s="505"/>
      <c r="QQO471" s="505"/>
      <c r="QQP471" s="505"/>
      <c r="QQQ471" s="511"/>
      <c r="QQR471" s="512"/>
      <c r="QQS471" s="512"/>
      <c r="QQT471" s="505"/>
      <c r="QQU471" s="505"/>
      <c r="QQV471" s="505"/>
      <c r="QQW471" s="511"/>
      <c r="QQX471" s="512"/>
      <c r="QQY471" s="512"/>
      <c r="QQZ471" s="505"/>
      <c r="QRA471" s="505"/>
      <c r="QRB471" s="505"/>
      <c r="QRC471" s="511"/>
      <c r="QRD471" s="512"/>
      <c r="QRE471" s="512"/>
      <c r="QRF471" s="505"/>
      <c r="QRG471" s="505"/>
      <c r="QRH471" s="505"/>
      <c r="QRI471" s="511"/>
      <c r="QRJ471" s="512"/>
      <c r="QRK471" s="512"/>
      <c r="QRL471" s="505"/>
      <c r="QRM471" s="505"/>
      <c r="QRN471" s="505"/>
      <c r="QRO471" s="511"/>
      <c r="QRP471" s="512"/>
      <c r="QRQ471" s="512"/>
      <c r="QRR471" s="505"/>
      <c r="QRS471" s="505"/>
      <c r="QRT471" s="505"/>
      <c r="QRU471" s="511"/>
      <c r="QRV471" s="512"/>
      <c r="QRW471" s="512"/>
      <c r="QRX471" s="505"/>
      <c r="QRY471" s="505"/>
      <c r="QRZ471" s="505"/>
      <c r="QSA471" s="511"/>
      <c r="QSB471" s="512"/>
      <c r="QSC471" s="512"/>
      <c r="QSD471" s="505"/>
      <c r="QSE471" s="505"/>
      <c r="QSF471" s="505"/>
      <c r="QSG471" s="511"/>
      <c r="QSH471" s="512"/>
      <c r="QSI471" s="512"/>
      <c r="QSJ471" s="505"/>
      <c r="QSK471" s="505"/>
      <c r="QSL471" s="505"/>
      <c r="QSM471" s="511"/>
      <c r="QSN471" s="512"/>
      <c r="QSO471" s="512"/>
      <c r="QSP471" s="505"/>
      <c r="QSQ471" s="505"/>
      <c r="QSR471" s="505"/>
      <c r="QSS471" s="511"/>
      <c r="QST471" s="512"/>
      <c r="QSU471" s="512"/>
      <c r="QSV471" s="505"/>
      <c r="QSW471" s="505"/>
      <c r="QSX471" s="505"/>
      <c r="QSY471" s="511"/>
      <c r="QSZ471" s="512"/>
      <c r="QTA471" s="512"/>
      <c r="QTB471" s="505"/>
      <c r="QTC471" s="505"/>
      <c r="QTD471" s="505"/>
      <c r="QTE471" s="511"/>
      <c r="QTF471" s="512"/>
      <c r="QTG471" s="512"/>
      <c r="QTH471" s="505"/>
      <c r="QTI471" s="505"/>
      <c r="QTJ471" s="505"/>
      <c r="QTK471" s="511"/>
      <c r="QTL471" s="512"/>
      <c r="QTM471" s="512"/>
      <c r="QTN471" s="505"/>
      <c r="QTO471" s="505"/>
      <c r="QTP471" s="505"/>
      <c r="QTQ471" s="511"/>
      <c r="QTR471" s="512"/>
      <c r="QTS471" s="512"/>
      <c r="QTT471" s="505"/>
      <c r="QTU471" s="505"/>
      <c r="QTV471" s="505"/>
      <c r="QTW471" s="511"/>
      <c r="QTX471" s="512"/>
      <c r="QTY471" s="512"/>
      <c r="QTZ471" s="505"/>
      <c r="QUA471" s="505"/>
      <c r="QUB471" s="505"/>
      <c r="QUC471" s="511"/>
      <c r="QUD471" s="512"/>
      <c r="QUE471" s="512"/>
      <c r="QUF471" s="505"/>
      <c r="QUG471" s="505"/>
      <c r="QUH471" s="505"/>
      <c r="QUI471" s="511"/>
      <c r="QUJ471" s="512"/>
      <c r="QUK471" s="512"/>
      <c r="QUL471" s="505"/>
      <c r="QUM471" s="505"/>
      <c r="QUN471" s="505"/>
      <c r="QUO471" s="511"/>
      <c r="QUP471" s="512"/>
      <c r="QUQ471" s="512"/>
      <c r="QUR471" s="505"/>
      <c r="QUS471" s="505"/>
      <c r="QUT471" s="505"/>
      <c r="QUU471" s="511"/>
      <c r="QUV471" s="512"/>
      <c r="QUW471" s="512"/>
      <c r="QUX471" s="505"/>
      <c r="QUY471" s="505"/>
      <c r="QUZ471" s="505"/>
      <c r="QVA471" s="511"/>
      <c r="QVB471" s="512"/>
      <c r="QVC471" s="512"/>
      <c r="QVD471" s="505"/>
      <c r="QVE471" s="505"/>
      <c r="QVF471" s="505"/>
      <c r="QVG471" s="511"/>
      <c r="QVH471" s="512"/>
      <c r="QVI471" s="512"/>
      <c r="QVJ471" s="505"/>
      <c r="QVK471" s="505"/>
      <c r="QVL471" s="505"/>
      <c r="QVM471" s="511"/>
      <c r="QVN471" s="512"/>
      <c r="QVO471" s="512"/>
      <c r="QVP471" s="505"/>
      <c r="QVQ471" s="505"/>
      <c r="QVR471" s="505"/>
      <c r="QVS471" s="511"/>
      <c r="QVT471" s="512"/>
      <c r="QVU471" s="512"/>
      <c r="QVV471" s="505"/>
      <c r="QVW471" s="505"/>
      <c r="QVX471" s="505"/>
      <c r="QVY471" s="511"/>
      <c r="QVZ471" s="512"/>
      <c r="QWA471" s="512"/>
      <c r="QWB471" s="505"/>
      <c r="QWC471" s="505"/>
      <c r="QWD471" s="505"/>
      <c r="QWE471" s="511"/>
      <c r="QWF471" s="512"/>
      <c r="QWG471" s="512"/>
      <c r="QWH471" s="505"/>
      <c r="QWI471" s="505"/>
      <c r="QWJ471" s="505"/>
      <c r="QWK471" s="511"/>
      <c r="QWL471" s="512"/>
      <c r="QWM471" s="512"/>
      <c r="QWN471" s="505"/>
      <c r="QWO471" s="505"/>
      <c r="QWP471" s="505"/>
      <c r="QWQ471" s="511"/>
      <c r="QWR471" s="512"/>
      <c r="QWS471" s="512"/>
      <c r="QWT471" s="505"/>
      <c r="QWU471" s="505"/>
      <c r="QWV471" s="505"/>
      <c r="QWW471" s="511"/>
      <c r="QWX471" s="512"/>
      <c r="QWY471" s="512"/>
      <c r="QWZ471" s="505"/>
      <c r="QXA471" s="505"/>
      <c r="QXB471" s="505"/>
      <c r="QXC471" s="511"/>
      <c r="QXD471" s="512"/>
      <c r="QXE471" s="512"/>
      <c r="QXF471" s="505"/>
      <c r="QXG471" s="505"/>
      <c r="QXH471" s="505"/>
      <c r="QXI471" s="511"/>
      <c r="QXJ471" s="512"/>
      <c r="QXK471" s="512"/>
      <c r="QXL471" s="505"/>
      <c r="QXM471" s="505"/>
      <c r="QXN471" s="505"/>
      <c r="QXO471" s="511"/>
      <c r="QXP471" s="512"/>
      <c r="QXQ471" s="512"/>
      <c r="QXR471" s="505"/>
      <c r="QXS471" s="505"/>
      <c r="QXT471" s="505"/>
      <c r="QXU471" s="511"/>
      <c r="QXV471" s="512"/>
      <c r="QXW471" s="512"/>
      <c r="QXX471" s="505"/>
      <c r="QXY471" s="505"/>
      <c r="QXZ471" s="505"/>
      <c r="QYA471" s="511"/>
      <c r="QYB471" s="512"/>
      <c r="QYC471" s="512"/>
      <c r="QYD471" s="505"/>
      <c r="QYE471" s="505"/>
      <c r="QYF471" s="505"/>
      <c r="QYG471" s="511"/>
      <c r="QYH471" s="512"/>
      <c r="QYI471" s="512"/>
      <c r="QYJ471" s="505"/>
      <c r="QYK471" s="505"/>
      <c r="QYL471" s="505"/>
      <c r="QYM471" s="511"/>
      <c r="QYN471" s="512"/>
      <c r="QYO471" s="512"/>
      <c r="QYP471" s="505"/>
      <c r="QYQ471" s="505"/>
      <c r="QYR471" s="505"/>
      <c r="QYS471" s="511"/>
      <c r="QYT471" s="512"/>
      <c r="QYU471" s="512"/>
      <c r="QYV471" s="505"/>
      <c r="QYW471" s="505"/>
      <c r="QYX471" s="505"/>
      <c r="QYY471" s="511"/>
      <c r="QYZ471" s="512"/>
      <c r="QZA471" s="512"/>
      <c r="QZB471" s="505"/>
      <c r="QZC471" s="505"/>
      <c r="QZD471" s="505"/>
      <c r="QZE471" s="511"/>
      <c r="QZF471" s="512"/>
      <c r="QZG471" s="512"/>
      <c r="QZH471" s="505"/>
      <c r="QZI471" s="505"/>
      <c r="QZJ471" s="505"/>
      <c r="QZK471" s="511"/>
      <c r="QZL471" s="512"/>
      <c r="QZM471" s="512"/>
      <c r="QZN471" s="505"/>
      <c r="QZO471" s="505"/>
      <c r="QZP471" s="505"/>
      <c r="QZQ471" s="511"/>
      <c r="QZR471" s="512"/>
      <c r="QZS471" s="512"/>
      <c r="QZT471" s="505"/>
      <c r="QZU471" s="505"/>
      <c r="QZV471" s="505"/>
      <c r="QZW471" s="511"/>
      <c r="QZX471" s="512"/>
      <c r="QZY471" s="512"/>
      <c r="QZZ471" s="505"/>
      <c r="RAA471" s="505"/>
      <c r="RAB471" s="505"/>
      <c r="RAC471" s="511"/>
      <c r="RAD471" s="512"/>
      <c r="RAE471" s="512"/>
      <c r="RAF471" s="505"/>
      <c r="RAG471" s="505"/>
      <c r="RAH471" s="505"/>
      <c r="RAI471" s="511"/>
      <c r="RAJ471" s="512"/>
      <c r="RAK471" s="512"/>
      <c r="RAL471" s="505"/>
      <c r="RAM471" s="505"/>
      <c r="RAN471" s="505"/>
      <c r="RAO471" s="511"/>
      <c r="RAP471" s="512"/>
      <c r="RAQ471" s="512"/>
      <c r="RAR471" s="505"/>
      <c r="RAS471" s="505"/>
      <c r="RAT471" s="505"/>
      <c r="RAU471" s="511"/>
      <c r="RAV471" s="512"/>
      <c r="RAW471" s="512"/>
      <c r="RAX471" s="505"/>
      <c r="RAY471" s="505"/>
      <c r="RAZ471" s="505"/>
      <c r="RBA471" s="511"/>
      <c r="RBB471" s="512"/>
      <c r="RBC471" s="512"/>
      <c r="RBD471" s="505"/>
      <c r="RBE471" s="505"/>
      <c r="RBF471" s="505"/>
      <c r="RBG471" s="511"/>
      <c r="RBH471" s="512"/>
      <c r="RBI471" s="512"/>
      <c r="RBJ471" s="505"/>
      <c r="RBK471" s="505"/>
      <c r="RBL471" s="505"/>
      <c r="RBM471" s="511"/>
      <c r="RBN471" s="512"/>
      <c r="RBO471" s="512"/>
      <c r="RBP471" s="505"/>
      <c r="RBQ471" s="505"/>
      <c r="RBR471" s="505"/>
      <c r="RBS471" s="511"/>
      <c r="RBT471" s="512"/>
      <c r="RBU471" s="512"/>
      <c r="RBV471" s="505"/>
      <c r="RBW471" s="505"/>
      <c r="RBX471" s="505"/>
      <c r="RBY471" s="511"/>
      <c r="RBZ471" s="512"/>
      <c r="RCA471" s="512"/>
      <c r="RCB471" s="505"/>
      <c r="RCC471" s="505"/>
      <c r="RCD471" s="505"/>
      <c r="RCE471" s="511"/>
      <c r="RCF471" s="512"/>
      <c r="RCG471" s="512"/>
      <c r="RCH471" s="505"/>
      <c r="RCI471" s="505"/>
      <c r="RCJ471" s="505"/>
      <c r="RCK471" s="511"/>
      <c r="RCL471" s="512"/>
      <c r="RCM471" s="512"/>
      <c r="RCN471" s="505"/>
      <c r="RCO471" s="505"/>
      <c r="RCP471" s="505"/>
      <c r="RCQ471" s="511"/>
      <c r="RCR471" s="512"/>
      <c r="RCS471" s="512"/>
      <c r="RCT471" s="505"/>
      <c r="RCU471" s="505"/>
      <c r="RCV471" s="505"/>
      <c r="RCW471" s="511"/>
      <c r="RCX471" s="512"/>
      <c r="RCY471" s="512"/>
      <c r="RCZ471" s="505"/>
      <c r="RDA471" s="505"/>
      <c r="RDB471" s="505"/>
      <c r="RDC471" s="511"/>
      <c r="RDD471" s="512"/>
      <c r="RDE471" s="512"/>
      <c r="RDF471" s="505"/>
      <c r="RDG471" s="505"/>
      <c r="RDH471" s="505"/>
      <c r="RDI471" s="511"/>
      <c r="RDJ471" s="512"/>
      <c r="RDK471" s="512"/>
      <c r="RDL471" s="505"/>
      <c r="RDM471" s="505"/>
      <c r="RDN471" s="505"/>
      <c r="RDO471" s="511"/>
      <c r="RDP471" s="512"/>
      <c r="RDQ471" s="512"/>
      <c r="RDR471" s="505"/>
      <c r="RDS471" s="505"/>
      <c r="RDT471" s="505"/>
      <c r="RDU471" s="511"/>
      <c r="RDV471" s="512"/>
      <c r="RDW471" s="512"/>
      <c r="RDX471" s="505"/>
      <c r="RDY471" s="505"/>
      <c r="RDZ471" s="505"/>
      <c r="REA471" s="511"/>
      <c r="REB471" s="512"/>
      <c r="REC471" s="512"/>
      <c r="RED471" s="505"/>
      <c r="REE471" s="505"/>
      <c r="REF471" s="505"/>
      <c r="REG471" s="511"/>
      <c r="REH471" s="512"/>
      <c r="REI471" s="512"/>
      <c r="REJ471" s="505"/>
      <c r="REK471" s="505"/>
      <c r="REL471" s="505"/>
      <c r="REM471" s="511"/>
      <c r="REN471" s="512"/>
      <c r="REO471" s="512"/>
      <c r="REP471" s="505"/>
      <c r="REQ471" s="505"/>
      <c r="RER471" s="505"/>
      <c r="RES471" s="511"/>
      <c r="RET471" s="512"/>
      <c r="REU471" s="512"/>
      <c r="REV471" s="505"/>
      <c r="REW471" s="505"/>
      <c r="REX471" s="505"/>
      <c r="REY471" s="511"/>
      <c r="REZ471" s="512"/>
      <c r="RFA471" s="512"/>
      <c r="RFB471" s="505"/>
      <c r="RFC471" s="505"/>
      <c r="RFD471" s="505"/>
      <c r="RFE471" s="511"/>
      <c r="RFF471" s="512"/>
      <c r="RFG471" s="512"/>
      <c r="RFH471" s="505"/>
      <c r="RFI471" s="505"/>
      <c r="RFJ471" s="505"/>
      <c r="RFK471" s="511"/>
      <c r="RFL471" s="512"/>
      <c r="RFM471" s="512"/>
      <c r="RFN471" s="505"/>
      <c r="RFO471" s="505"/>
      <c r="RFP471" s="505"/>
      <c r="RFQ471" s="511"/>
      <c r="RFR471" s="512"/>
      <c r="RFS471" s="512"/>
      <c r="RFT471" s="505"/>
      <c r="RFU471" s="505"/>
      <c r="RFV471" s="505"/>
      <c r="RFW471" s="511"/>
      <c r="RFX471" s="512"/>
      <c r="RFY471" s="512"/>
      <c r="RFZ471" s="505"/>
      <c r="RGA471" s="505"/>
      <c r="RGB471" s="505"/>
      <c r="RGC471" s="511"/>
      <c r="RGD471" s="512"/>
      <c r="RGE471" s="512"/>
      <c r="RGF471" s="505"/>
      <c r="RGG471" s="505"/>
      <c r="RGH471" s="505"/>
      <c r="RGI471" s="511"/>
      <c r="RGJ471" s="512"/>
      <c r="RGK471" s="512"/>
      <c r="RGL471" s="505"/>
      <c r="RGM471" s="505"/>
      <c r="RGN471" s="505"/>
      <c r="RGO471" s="511"/>
      <c r="RGP471" s="512"/>
      <c r="RGQ471" s="512"/>
      <c r="RGR471" s="505"/>
      <c r="RGS471" s="505"/>
      <c r="RGT471" s="505"/>
      <c r="RGU471" s="511"/>
      <c r="RGV471" s="512"/>
      <c r="RGW471" s="512"/>
      <c r="RGX471" s="505"/>
      <c r="RGY471" s="505"/>
      <c r="RGZ471" s="505"/>
      <c r="RHA471" s="511"/>
      <c r="RHB471" s="512"/>
      <c r="RHC471" s="512"/>
      <c r="RHD471" s="505"/>
      <c r="RHE471" s="505"/>
      <c r="RHF471" s="505"/>
      <c r="RHG471" s="511"/>
      <c r="RHH471" s="512"/>
      <c r="RHI471" s="512"/>
      <c r="RHJ471" s="505"/>
      <c r="RHK471" s="505"/>
      <c r="RHL471" s="505"/>
      <c r="RHM471" s="511"/>
      <c r="RHN471" s="512"/>
      <c r="RHO471" s="512"/>
      <c r="RHP471" s="505"/>
      <c r="RHQ471" s="505"/>
      <c r="RHR471" s="505"/>
      <c r="RHS471" s="511"/>
      <c r="RHT471" s="512"/>
      <c r="RHU471" s="512"/>
      <c r="RHV471" s="505"/>
      <c r="RHW471" s="505"/>
      <c r="RHX471" s="505"/>
      <c r="RHY471" s="511"/>
      <c r="RHZ471" s="512"/>
      <c r="RIA471" s="512"/>
      <c r="RIB471" s="505"/>
      <c r="RIC471" s="505"/>
      <c r="RID471" s="505"/>
      <c r="RIE471" s="511"/>
      <c r="RIF471" s="512"/>
      <c r="RIG471" s="512"/>
      <c r="RIH471" s="505"/>
      <c r="RII471" s="505"/>
      <c r="RIJ471" s="505"/>
      <c r="RIK471" s="511"/>
      <c r="RIL471" s="512"/>
      <c r="RIM471" s="512"/>
      <c r="RIN471" s="505"/>
      <c r="RIO471" s="505"/>
      <c r="RIP471" s="505"/>
      <c r="RIQ471" s="511"/>
      <c r="RIR471" s="512"/>
      <c r="RIS471" s="512"/>
      <c r="RIT471" s="505"/>
      <c r="RIU471" s="505"/>
      <c r="RIV471" s="505"/>
      <c r="RIW471" s="511"/>
      <c r="RIX471" s="512"/>
      <c r="RIY471" s="512"/>
      <c r="RIZ471" s="505"/>
      <c r="RJA471" s="505"/>
      <c r="RJB471" s="505"/>
      <c r="RJC471" s="511"/>
      <c r="RJD471" s="512"/>
      <c r="RJE471" s="512"/>
      <c r="RJF471" s="505"/>
      <c r="RJG471" s="505"/>
      <c r="RJH471" s="505"/>
      <c r="RJI471" s="511"/>
      <c r="RJJ471" s="512"/>
      <c r="RJK471" s="512"/>
      <c r="RJL471" s="505"/>
      <c r="RJM471" s="505"/>
      <c r="RJN471" s="505"/>
      <c r="RJO471" s="511"/>
      <c r="RJP471" s="512"/>
      <c r="RJQ471" s="512"/>
      <c r="RJR471" s="505"/>
      <c r="RJS471" s="505"/>
      <c r="RJT471" s="505"/>
      <c r="RJU471" s="511"/>
      <c r="RJV471" s="512"/>
      <c r="RJW471" s="512"/>
      <c r="RJX471" s="505"/>
      <c r="RJY471" s="505"/>
      <c r="RJZ471" s="505"/>
      <c r="RKA471" s="511"/>
      <c r="RKB471" s="512"/>
      <c r="RKC471" s="512"/>
      <c r="RKD471" s="505"/>
      <c r="RKE471" s="505"/>
      <c r="RKF471" s="505"/>
      <c r="RKG471" s="511"/>
      <c r="RKH471" s="512"/>
      <c r="RKI471" s="512"/>
      <c r="RKJ471" s="505"/>
      <c r="RKK471" s="505"/>
      <c r="RKL471" s="505"/>
      <c r="RKM471" s="511"/>
      <c r="RKN471" s="512"/>
      <c r="RKO471" s="512"/>
      <c r="RKP471" s="505"/>
      <c r="RKQ471" s="505"/>
      <c r="RKR471" s="505"/>
      <c r="RKS471" s="511"/>
      <c r="RKT471" s="512"/>
      <c r="RKU471" s="512"/>
      <c r="RKV471" s="505"/>
      <c r="RKW471" s="505"/>
      <c r="RKX471" s="505"/>
      <c r="RKY471" s="511"/>
      <c r="RKZ471" s="512"/>
      <c r="RLA471" s="512"/>
      <c r="RLB471" s="505"/>
      <c r="RLC471" s="505"/>
      <c r="RLD471" s="505"/>
      <c r="RLE471" s="511"/>
      <c r="RLF471" s="512"/>
      <c r="RLG471" s="512"/>
      <c r="RLH471" s="505"/>
      <c r="RLI471" s="505"/>
      <c r="RLJ471" s="505"/>
      <c r="RLK471" s="511"/>
      <c r="RLL471" s="512"/>
      <c r="RLM471" s="512"/>
      <c r="RLN471" s="505"/>
      <c r="RLO471" s="505"/>
      <c r="RLP471" s="505"/>
      <c r="RLQ471" s="511"/>
      <c r="RLR471" s="512"/>
      <c r="RLS471" s="512"/>
      <c r="RLT471" s="505"/>
      <c r="RLU471" s="505"/>
      <c r="RLV471" s="505"/>
      <c r="RLW471" s="511"/>
      <c r="RLX471" s="512"/>
      <c r="RLY471" s="512"/>
      <c r="RLZ471" s="505"/>
      <c r="RMA471" s="505"/>
      <c r="RMB471" s="505"/>
      <c r="RMC471" s="511"/>
      <c r="RMD471" s="512"/>
      <c r="RME471" s="512"/>
      <c r="RMF471" s="505"/>
      <c r="RMG471" s="505"/>
      <c r="RMH471" s="505"/>
      <c r="RMI471" s="511"/>
      <c r="RMJ471" s="512"/>
      <c r="RMK471" s="512"/>
      <c r="RML471" s="505"/>
      <c r="RMM471" s="505"/>
      <c r="RMN471" s="505"/>
      <c r="RMO471" s="511"/>
      <c r="RMP471" s="512"/>
      <c r="RMQ471" s="512"/>
      <c r="RMR471" s="505"/>
      <c r="RMS471" s="505"/>
      <c r="RMT471" s="505"/>
      <c r="RMU471" s="511"/>
      <c r="RMV471" s="512"/>
      <c r="RMW471" s="512"/>
      <c r="RMX471" s="505"/>
      <c r="RMY471" s="505"/>
      <c r="RMZ471" s="505"/>
      <c r="RNA471" s="511"/>
      <c r="RNB471" s="512"/>
      <c r="RNC471" s="512"/>
      <c r="RND471" s="505"/>
      <c r="RNE471" s="505"/>
      <c r="RNF471" s="505"/>
      <c r="RNG471" s="511"/>
      <c r="RNH471" s="512"/>
      <c r="RNI471" s="512"/>
      <c r="RNJ471" s="505"/>
      <c r="RNK471" s="505"/>
      <c r="RNL471" s="505"/>
      <c r="RNM471" s="511"/>
      <c r="RNN471" s="512"/>
      <c r="RNO471" s="512"/>
      <c r="RNP471" s="505"/>
      <c r="RNQ471" s="505"/>
      <c r="RNR471" s="505"/>
      <c r="RNS471" s="511"/>
      <c r="RNT471" s="512"/>
      <c r="RNU471" s="512"/>
      <c r="RNV471" s="505"/>
      <c r="RNW471" s="505"/>
      <c r="RNX471" s="505"/>
      <c r="RNY471" s="511"/>
      <c r="RNZ471" s="512"/>
      <c r="ROA471" s="512"/>
      <c r="ROB471" s="505"/>
      <c r="ROC471" s="505"/>
      <c r="ROD471" s="505"/>
      <c r="ROE471" s="511"/>
      <c r="ROF471" s="512"/>
      <c r="ROG471" s="512"/>
      <c r="ROH471" s="505"/>
      <c r="ROI471" s="505"/>
      <c r="ROJ471" s="505"/>
      <c r="ROK471" s="511"/>
      <c r="ROL471" s="512"/>
      <c r="ROM471" s="512"/>
      <c r="RON471" s="505"/>
      <c r="ROO471" s="505"/>
      <c r="ROP471" s="505"/>
      <c r="ROQ471" s="511"/>
      <c r="ROR471" s="512"/>
      <c r="ROS471" s="512"/>
      <c r="ROT471" s="505"/>
      <c r="ROU471" s="505"/>
      <c r="ROV471" s="505"/>
      <c r="ROW471" s="511"/>
      <c r="ROX471" s="512"/>
      <c r="ROY471" s="512"/>
      <c r="ROZ471" s="505"/>
      <c r="RPA471" s="505"/>
      <c r="RPB471" s="505"/>
      <c r="RPC471" s="511"/>
      <c r="RPD471" s="512"/>
      <c r="RPE471" s="512"/>
      <c r="RPF471" s="505"/>
      <c r="RPG471" s="505"/>
      <c r="RPH471" s="505"/>
      <c r="RPI471" s="511"/>
      <c r="RPJ471" s="512"/>
      <c r="RPK471" s="512"/>
      <c r="RPL471" s="505"/>
      <c r="RPM471" s="505"/>
      <c r="RPN471" s="505"/>
      <c r="RPO471" s="511"/>
      <c r="RPP471" s="512"/>
      <c r="RPQ471" s="512"/>
      <c r="RPR471" s="505"/>
      <c r="RPS471" s="505"/>
      <c r="RPT471" s="505"/>
      <c r="RPU471" s="511"/>
      <c r="RPV471" s="512"/>
      <c r="RPW471" s="512"/>
      <c r="RPX471" s="505"/>
      <c r="RPY471" s="505"/>
      <c r="RPZ471" s="505"/>
      <c r="RQA471" s="511"/>
      <c r="RQB471" s="512"/>
      <c r="RQC471" s="512"/>
      <c r="RQD471" s="505"/>
      <c r="RQE471" s="505"/>
      <c r="RQF471" s="505"/>
      <c r="RQG471" s="511"/>
      <c r="RQH471" s="512"/>
      <c r="RQI471" s="512"/>
      <c r="RQJ471" s="505"/>
      <c r="RQK471" s="505"/>
      <c r="RQL471" s="505"/>
      <c r="RQM471" s="511"/>
      <c r="RQN471" s="512"/>
      <c r="RQO471" s="512"/>
      <c r="RQP471" s="505"/>
      <c r="RQQ471" s="505"/>
      <c r="RQR471" s="505"/>
      <c r="RQS471" s="511"/>
      <c r="RQT471" s="512"/>
      <c r="RQU471" s="512"/>
      <c r="RQV471" s="505"/>
      <c r="RQW471" s="505"/>
      <c r="RQX471" s="505"/>
      <c r="RQY471" s="511"/>
      <c r="RQZ471" s="512"/>
      <c r="RRA471" s="512"/>
      <c r="RRB471" s="505"/>
      <c r="RRC471" s="505"/>
      <c r="RRD471" s="505"/>
      <c r="RRE471" s="511"/>
      <c r="RRF471" s="512"/>
      <c r="RRG471" s="512"/>
      <c r="RRH471" s="505"/>
      <c r="RRI471" s="505"/>
      <c r="RRJ471" s="505"/>
      <c r="RRK471" s="511"/>
      <c r="RRL471" s="512"/>
      <c r="RRM471" s="512"/>
      <c r="RRN471" s="505"/>
      <c r="RRO471" s="505"/>
      <c r="RRP471" s="505"/>
      <c r="RRQ471" s="511"/>
      <c r="RRR471" s="512"/>
      <c r="RRS471" s="512"/>
      <c r="RRT471" s="505"/>
      <c r="RRU471" s="505"/>
      <c r="RRV471" s="505"/>
      <c r="RRW471" s="511"/>
      <c r="RRX471" s="512"/>
      <c r="RRY471" s="512"/>
      <c r="RRZ471" s="505"/>
      <c r="RSA471" s="505"/>
      <c r="RSB471" s="505"/>
      <c r="RSC471" s="511"/>
      <c r="RSD471" s="512"/>
      <c r="RSE471" s="512"/>
      <c r="RSF471" s="505"/>
      <c r="RSG471" s="505"/>
      <c r="RSH471" s="505"/>
      <c r="RSI471" s="511"/>
      <c r="RSJ471" s="512"/>
      <c r="RSK471" s="512"/>
      <c r="RSL471" s="505"/>
      <c r="RSM471" s="505"/>
      <c r="RSN471" s="505"/>
      <c r="RSO471" s="511"/>
      <c r="RSP471" s="512"/>
      <c r="RSQ471" s="512"/>
      <c r="RSR471" s="505"/>
      <c r="RSS471" s="505"/>
      <c r="RST471" s="505"/>
      <c r="RSU471" s="511"/>
      <c r="RSV471" s="512"/>
      <c r="RSW471" s="512"/>
      <c r="RSX471" s="505"/>
      <c r="RSY471" s="505"/>
      <c r="RSZ471" s="505"/>
      <c r="RTA471" s="511"/>
      <c r="RTB471" s="512"/>
      <c r="RTC471" s="512"/>
      <c r="RTD471" s="505"/>
      <c r="RTE471" s="505"/>
      <c r="RTF471" s="505"/>
      <c r="RTG471" s="511"/>
      <c r="RTH471" s="512"/>
      <c r="RTI471" s="512"/>
      <c r="RTJ471" s="505"/>
      <c r="RTK471" s="505"/>
      <c r="RTL471" s="505"/>
      <c r="RTM471" s="511"/>
      <c r="RTN471" s="512"/>
      <c r="RTO471" s="512"/>
      <c r="RTP471" s="505"/>
      <c r="RTQ471" s="505"/>
      <c r="RTR471" s="505"/>
      <c r="RTS471" s="511"/>
      <c r="RTT471" s="512"/>
      <c r="RTU471" s="512"/>
      <c r="RTV471" s="505"/>
      <c r="RTW471" s="505"/>
      <c r="RTX471" s="505"/>
      <c r="RTY471" s="511"/>
      <c r="RTZ471" s="512"/>
      <c r="RUA471" s="512"/>
      <c r="RUB471" s="505"/>
      <c r="RUC471" s="505"/>
      <c r="RUD471" s="505"/>
      <c r="RUE471" s="511"/>
      <c r="RUF471" s="512"/>
      <c r="RUG471" s="512"/>
      <c r="RUH471" s="505"/>
      <c r="RUI471" s="505"/>
      <c r="RUJ471" s="505"/>
      <c r="RUK471" s="511"/>
      <c r="RUL471" s="512"/>
      <c r="RUM471" s="512"/>
      <c r="RUN471" s="505"/>
      <c r="RUO471" s="505"/>
      <c r="RUP471" s="505"/>
      <c r="RUQ471" s="511"/>
      <c r="RUR471" s="512"/>
      <c r="RUS471" s="512"/>
      <c r="RUT471" s="505"/>
      <c r="RUU471" s="505"/>
      <c r="RUV471" s="505"/>
      <c r="RUW471" s="511"/>
      <c r="RUX471" s="512"/>
      <c r="RUY471" s="512"/>
      <c r="RUZ471" s="505"/>
      <c r="RVA471" s="505"/>
      <c r="RVB471" s="505"/>
      <c r="RVC471" s="511"/>
      <c r="RVD471" s="512"/>
      <c r="RVE471" s="512"/>
      <c r="RVF471" s="505"/>
      <c r="RVG471" s="505"/>
      <c r="RVH471" s="505"/>
      <c r="RVI471" s="511"/>
      <c r="RVJ471" s="512"/>
      <c r="RVK471" s="512"/>
      <c r="RVL471" s="505"/>
      <c r="RVM471" s="505"/>
      <c r="RVN471" s="505"/>
      <c r="RVO471" s="511"/>
      <c r="RVP471" s="512"/>
      <c r="RVQ471" s="512"/>
      <c r="RVR471" s="505"/>
      <c r="RVS471" s="505"/>
      <c r="RVT471" s="505"/>
      <c r="RVU471" s="511"/>
      <c r="RVV471" s="512"/>
      <c r="RVW471" s="512"/>
      <c r="RVX471" s="505"/>
      <c r="RVY471" s="505"/>
      <c r="RVZ471" s="505"/>
      <c r="RWA471" s="511"/>
      <c r="RWB471" s="512"/>
      <c r="RWC471" s="512"/>
      <c r="RWD471" s="505"/>
      <c r="RWE471" s="505"/>
      <c r="RWF471" s="505"/>
      <c r="RWG471" s="511"/>
      <c r="RWH471" s="512"/>
      <c r="RWI471" s="512"/>
      <c r="RWJ471" s="505"/>
      <c r="RWK471" s="505"/>
      <c r="RWL471" s="505"/>
      <c r="RWM471" s="511"/>
      <c r="RWN471" s="512"/>
      <c r="RWO471" s="512"/>
      <c r="RWP471" s="505"/>
      <c r="RWQ471" s="505"/>
      <c r="RWR471" s="505"/>
      <c r="RWS471" s="511"/>
      <c r="RWT471" s="512"/>
      <c r="RWU471" s="512"/>
      <c r="RWV471" s="505"/>
      <c r="RWW471" s="505"/>
      <c r="RWX471" s="505"/>
      <c r="RWY471" s="511"/>
      <c r="RWZ471" s="512"/>
      <c r="RXA471" s="512"/>
      <c r="RXB471" s="505"/>
      <c r="RXC471" s="505"/>
      <c r="RXD471" s="505"/>
      <c r="RXE471" s="511"/>
      <c r="RXF471" s="512"/>
      <c r="RXG471" s="512"/>
      <c r="RXH471" s="505"/>
      <c r="RXI471" s="505"/>
      <c r="RXJ471" s="505"/>
      <c r="RXK471" s="511"/>
      <c r="RXL471" s="512"/>
      <c r="RXM471" s="512"/>
      <c r="RXN471" s="505"/>
      <c r="RXO471" s="505"/>
      <c r="RXP471" s="505"/>
      <c r="RXQ471" s="511"/>
      <c r="RXR471" s="512"/>
      <c r="RXS471" s="512"/>
      <c r="RXT471" s="505"/>
      <c r="RXU471" s="505"/>
      <c r="RXV471" s="505"/>
      <c r="RXW471" s="511"/>
      <c r="RXX471" s="512"/>
      <c r="RXY471" s="512"/>
      <c r="RXZ471" s="505"/>
      <c r="RYA471" s="505"/>
      <c r="RYB471" s="505"/>
      <c r="RYC471" s="511"/>
      <c r="RYD471" s="512"/>
      <c r="RYE471" s="512"/>
      <c r="RYF471" s="505"/>
      <c r="RYG471" s="505"/>
      <c r="RYH471" s="505"/>
      <c r="RYI471" s="511"/>
      <c r="RYJ471" s="512"/>
      <c r="RYK471" s="512"/>
      <c r="RYL471" s="505"/>
      <c r="RYM471" s="505"/>
      <c r="RYN471" s="505"/>
      <c r="RYO471" s="511"/>
      <c r="RYP471" s="512"/>
      <c r="RYQ471" s="512"/>
      <c r="RYR471" s="505"/>
      <c r="RYS471" s="505"/>
      <c r="RYT471" s="505"/>
      <c r="RYU471" s="511"/>
      <c r="RYV471" s="512"/>
      <c r="RYW471" s="512"/>
      <c r="RYX471" s="505"/>
      <c r="RYY471" s="505"/>
      <c r="RYZ471" s="505"/>
      <c r="RZA471" s="511"/>
      <c r="RZB471" s="512"/>
      <c r="RZC471" s="512"/>
      <c r="RZD471" s="505"/>
      <c r="RZE471" s="505"/>
      <c r="RZF471" s="505"/>
      <c r="RZG471" s="511"/>
      <c r="RZH471" s="512"/>
      <c r="RZI471" s="512"/>
      <c r="RZJ471" s="505"/>
      <c r="RZK471" s="505"/>
      <c r="RZL471" s="505"/>
      <c r="RZM471" s="511"/>
      <c r="RZN471" s="512"/>
      <c r="RZO471" s="512"/>
      <c r="RZP471" s="505"/>
      <c r="RZQ471" s="505"/>
      <c r="RZR471" s="505"/>
      <c r="RZS471" s="511"/>
      <c r="RZT471" s="512"/>
      <c r="RZU471" s="512"/>
      <c r="RZV471" s="505"/>
      <c r="RZW471" s="505"/>
      <c r="RZX471" s="505"/>
      <c r="RZY471" s="511"/>
      <c r="RZZ471" s="512"/>
      <c r="SAA471" s="512"/>
      <c r="SAB471" s="505"/>
      <c r="SAC471" s="505"/>
      <c r="SAD471" s="505"/>
      <c r="SAE471" s="511"/>
      <c r="SAF471" s="512"/>
      <c r="SAG471" s="512"/>
      <c r="SAH471" s="505"/>
      <c r="SAI471" s="505"/>
      <c r="SAJ471" s="505"/>
      <c r="SAK471" s="511"/>
      <c r="SAL471" s="512"/>
      <c r="SAM471" s="512"/>
      <c r="SAN471" s="505"/>
      <c r="SAO471" s="505"/>
      <c r="SAP471" s="505"/>
      <c r="SAQ471" s="511"/>
      <c r="SAR471" s="512"/>
      <c r="SAS471" s="512"/>
      <c r="SAT471" s="505"/>
      <c r="SAU471" s="505"/>
      <c r="SAV471" s="505"/>
      <c r="SAW471" s="511"/>
      <c r="SAX471" s="512"/>
      <c r="SAY471" s="512"/>
      <c r="SAZ471" s="505"/>
      <c r="SBA471" s="505"/>
      <c r="SBB471" s="505"/>
      <c r="SBC471" s="511"/>
      <c r="SBD471" s="512"/>
      <c r="SBE471" s="512"/>
      <c r="SBF471" s="505"/>
      <c r="SBG471" s="505"/>
      <c r="SBH471" s="505"/>
      <c r="SBI471" s="511"/>
      <c r="SBJ471" s="512"/>
      <c r="SBK471" s="512"/>
      <c r="SBL471" s="505"/>
      <c r="SBM471" s="505"/>
      <c r="SBN471" s="505"/>
      <c r="SBO471" s="511"/>
      <c r="SBP471" s="512"/>
      <c r="SBQ471" s="512"/>
      <c r="SBR471" s="505"/>
      <c r="SBS471" s="505"/>
      <c r="SBT471" s="505"/>
      <c r="SBU471" s="511"/>
      <c r="SBV471" s="512"/>
      <c r="SBW471" s="512"/>
      <c r="SBX471" s="505"/>
      <c r="SBY471" s="505"/>
      <c r="SBZ471" s="505"/>
      <c r="SCA471" s="511"/>
      <c r="SCB471" s="512"/>
      <c r="SCC471" s="512"/>
      <c r="SCD471" s="505"/>
      <c r="SCE471" s="505"/>
      <c r="SCF471" s="505"/>
      <c r="SCG471" s="511"/>
      <c r="SCH471" s="512"/>
      <c r="SCI471" s="512"/>
      <c r="SCJ471" s="505"/>
      <c r="SCK471" s="505"/>
      <c r="SCL471" s="505"/>
      <c r="SCM471" s="511"/>
      <c r="SCN471" s="512"/>
      <c r="SCO471" s="512"/>
      <c r="SCP471" s="505"/>
      <c r="SCQ471" s="505"/>
      <c r="SCR471" s="505"/>
      <c r="SCS471" s="511"/>
      <c r="SCT471" s="512"/>
      <c r="SCU471" s="512"/>
      <c r="SCV471" s="505"/>
      <c r="SCW471" s="505"/>
      <c r="SCX471" s="505"/>
      <c r="SCY471" s="511"/>
      <c r="SCZ471" s="512"/>
      <c r="SDA471" s="512"/>
      <c r="SDB471" s="505"/>
      <c r="SDC471" s="505"/>
      <c r="SDD471" s="505"/>
      <c r="SDE471" s="511"/>
      <c r="SDF471" s="512"/>
      <c r="SDG471" s="512"/>
      <c r="SDH471" s="505"/>
      <c r="SDI471" s="505"/>
      <c r="SDJ471" s="505"/>
      <c r="SDK471" s="511"/>
      <c r="SDL471" s="512"/>
      <c r="SDM471" s="512"/>
      <c r="SDN471" s="505"/>
      <c r="SDO471" s="505"/>
      <c r="SDP471" s="505"/>
      <c r="SDQ471" s="511"/>
      <c r="SDR471" s="512"/>
      <c r="SDS471" s="512"/>
      <c r="SDT471" s="505"/>
      <c r="SDU471" s="505"/>
      <c r="SDV471" s="505"/>
      <c r="SDW471" s="511"/>
      <c r="SDX471" s="512"/>
      <c r="SDY471" s="512"/>
      <c r="SDZ471" s="505"/>
      <c r="SEA471" s="505"/>
      <c r="SEB471" s="505"/>
      <c r="SEC471" s="511"/>
      <c r="SED471" s="512"/>
      <c r="SEE471" s="512"/>
      <c r="SEF471" s="505"/>
      <c r="SEG471" s="505"/>
      <c r="SEH471" s="505"/>
      <c r="SEI471" s="511"/>
      <c r="SEJ471" s="512"/>
      <c r="SEK471" s="512"/>
      <c r="SEL471" s="505"/>
      <c r="SEM471" s="505"/>
      <c r="SEN471" s="505"/>
      <c r="SEO471" s="511"/>
      <c r="SEP471" s="512"/>
      <c r="SEQ471" s="512"/>
      <c r="SER471" s="505"/>
      <c r="SES471" s="505"/>
      <c r="SET471" s="505"/>
      <c r="SEU471" s="511"/>
      <c r="SEV471" s="512"/>
      <c r="SEW471" s="512"/>
      <c r="SEX471" s="505"/>
      <c r="SEY471" s="505"/>
      <c r="SEZ471" s="505"/>
      <c r="SFA471" s="511"/>
      <c r="SFB471" s="512"/>
      <c r="SFC471" s="512"/>
      <c r="SFD471" s="505"/>
      <c r="SFE471" s="505"/>
      <c r="SFF471" s="505"/>
      <c r="SFG471" s="511"/>
      <c r="SFH471" s="512"/>
      <c r="SFI471" s="512"/>
      <c r="SFJ471" s="505"/>
      <c r="SFK471" s="505"/>
      <c r="SFL471" s="505"/>
      <c r="SFM471" s="511"/>
      <c r="SFN471" s="512"/>
      <c r="SFO471" s="512"/>
      <c r="SFP471" s="505"/>
      <c r="SFQ471" s="505"/>
      <c r="SFR471" s="505"/>
      <c r="SFS471" s="511"/>
      <c r="SFT471" s="512"/>
      <c r="SFU471" s="512"/>
      <c r="SFV471" s="505"/>
      <c r="SFW471" s="505"/>
      <c r="SFX471" s="505"/>
      <c r="SFY471" s="511"/>
      <c r="SFZ471" s="512"/>
      <c r="SGA471" s="512"/>
      <c r="SGB471" s="505"/>
      <c r="SGC471" s="505"/>
      <c r="SGD471" s="505"/>
      <c r="SGE471" s="511"/>
      <c r="SGF471" s="512"/>
      <c r="SGG471" s="512"/>
      <c r="SGH471" s="505"/>
      <c r="SGI471" s="505"/>
      <c r="SGJ471" s="505"/>
      <c r="SGK471" s="511"/>
      <c r="SGL471" s="512"/>
      <c r="SGM471" s="512"/>
      <c r="SGN471" s="505"/>
      <c r="SGO471" s="505"/>
      <c r="SGP471" s="505"/>
      <c r="SGQ471" s="511"/>
      <c r="SGR471" s="512"/>
      <c r="SGS471" s="512"/>
      <c r="SGT471" s="505"/>
      <c r="SGU471" s="505"/>
      <c r="SGV471" s="505"/>
      <c r="SGW471" s="511"/>
      <c r="SGX471" s="512"/>
      <c r="SGY471" s="512"/>
      <c r="SGZ471" s="505"/>
      <c r="SHA471" s="505"/>
      <c r="SHB471" s="505"/>
      <c r="SHC471" s="511"/>
      <c r="SHD471" s="512"/>
      <c r="SHE471" s="512"/>
      <c r="SHF471" s="505"/>
      <c r="SHG471" s="505"/>
      <c r="SHH471" s="505"/>
      <c r="SHI471" s="511"/>
      <c r="SHJ471" s="512"/>
      <c r="SHK471" s="512"/>
      <c r="SHL471" s="505"/>
      <c r="SHM471" s="505"/>
      <c r="SHN471" s="505"/>
      <c r="SHO471" s="511"/>
      <c r="SHP471" s="512"/>
      <c r="SHQ471" s="512"/>
      <c r="SHR471" s="505"/>
      <c r="SHS471" s="505"/>
      <c r="SHT471" s="505"/>
      <c r="SHU471" s="511"/>
      <c r="SHV471" s="512"/>
      <c r="SHW471" s="512"/>
      <c r="SHX471" s="505"/>
      <c r="SHY471" s="505"/>
      <c r="SHZ471" s="505"/>
      <c r="SIA471" s="511"/>
      <c r="SIB471" s="512"/>
      <c r="SIC471" s="512"/>
      <c r="SID471" s="505"/>
      <c r="SIE471" s="505"/>
      <c r="SIF471" s="505"/>
      <c r="SIG471" s="511"/>
      <c r="SIH471" s="512"/>
      <c r="SII471" s="512"/>
      <c r="SIJ471" s="505"/>
      <c r="SIK471" s="505"/>
      <c r="SIL471" s="505"/>
      <c r="SIM471" s="511"/>
      <c r="SIN471" s="512"/>
      <c r="SIO471" s="512"/>
      <c r="SIP471" s="505"/>
      <c r="SIQ471" s="505"/>
      <c r="SIR471" s="505"/>
      <c r="SIS471" s="511"/>
      <c r="SIT471" s="512"/>
      <c r="SIU471" s="512"/>
      <c r="SIV471" s="505"/>
      <c r="SIW471" s="505"/>
      <c r="SIX471" s="505"/>
      <c r="SIY471" s="511"/>
      <c r="SIZ471" s="512"/>
      <c r="SJA471" s="512"/>
      <c r="SJB471" s="505"/>
      <c r="SJC471" s="505"/>
      <c r="SJD471" s="505"/>
      <c r="SJE471" s="511"/>
      <c r="SJF471" s="512"/>
      <c r="SJG471" s="512"/>
      <c r="SJH471" s="505"/>
      <c r="SJI471" s="505"/>
      <c r="SJJ471" s="505"/>
      <c r="SJK471" s="511"/>
      <c r="SJL471" s="512"/>
      <c r="SJM471" s="512"/>
      <c r="SJN471" s="505"/>
      <c r="SJO471" s="505"/>
      <c r="SJP471" s="505"/>
      <c r="SJQ471" s="511"/>
      <c r="SJR471" s="512"/>
      <c r="SJS471" s="512"/>
      <c r="SJT471" s="505"/>
      <c r="SJU471" s="505"/>
      <c r="SJV471" s="505"/>
      <c r="SJW471" s="511"/>
      <c r="SJX471" s="512"/>
      <c r="SJY471" s="512"/>
      <c r="SJZ471" s="505"/>
      <c r="SKA471" s="505"/>
      <c r="SKB471" s="505"/>
      <c r="SKC471" s="511"/>
      <c r="SKD471" s="512"/>
      <c r="SKE471" s="512"/>
      <c r="SKF471" s="505"/>
      <c r="SKG471" s="505"/>
      <c r="SKH471" s="505"/>
      <c r="SKI471" s="511"/>
      <c r="SKJ471" s="512"/>
      <c r="SKK471" s="512"/>
      <c r="SKL471" s="505"/>
      <c r="SKM471" s="505"/>
      <c r="SKN471" s="505"/>
      <c r="SKO471" s="511"/>
      <c r="SKP471" s="512"/>
      <c r="SKQ471" s="512"/>
      <c r="SKR471" s="505"/>
      <c r="SKS471" s="505"/>
      <c r="SKT471" s="505"/>
      <c r="SKU471" s="511"/>
      <c r="SKV471" s="512"/>
      <c r="SKW471" s="512"/>
      <c r="SKX471" s="505"/>
      <c r="SKY471" s="505"/>
      <c r="SKZ471" s="505"/>
      <c r="SLA471" s="511"/>
      <c r="SLB471" s="512"/>
      <c r="SLC471" s="512"/>
      <c r="SLD471" s="505"/>
      <c r="SLE471" s="505"/>
      <c r="SLF471" s="505"/>
      <c r="SLG471" s="511"/>
      <c r="SLH471" s="512"/>
      <c r="SLI471" s="512"/>
      <c r="SLJ471" s="505"/>
      <c r="SLK471" s="505"/>
      <c r="SLL471" s="505"/>
      <c r="SLM471" s="511"/>
      <c r="SLN471" s="512"/>
      <c r="SLO471" s="512"/>
      <c r="SLP471" s="505"/>
      <c r="SLQ471" s="505"/>
      <c r="SLR471" s="505"/>
      <c r="SLS471" s="511"/>
      <c r="SLT471" s="512"/>
      <c r="SLU471" s="512"/>
      <c r="SLV471" s="505"/>
      <c r="SLW471" s="505"/>
      <c r="SLX471" s="505"/>
      <c r="SLY471" s="511"/>
      <c r="SLZ471" s="512"/>
      <c r="SMA471" s="512"/>
      <c r="SMB471" s="505"/>
      <c r="SMC471" s="505"/>
      <c r="SMD471" s="505"/>
      <c r="SME471" s="511"/>
      <c r="SMF471" s="512"/>
      <c r="SMG471" s="512"/>
      <c r="SMH471" s="505"/>
      <c r="SMI471" s="505"/>
      <c r="SMJ471" s="505"/>
      <c r="SMK471" s="511"/>
      <c r="SML471" s="512"/>
      <c r="SMM471" s="512"/>
      <c r="SMN471" s="505"/>
      <c r="SMO471" s="505"/>
      <c r="SMP471" s="505"/>
      <c r="SMQ471" s="511"/>
      <c r="SMR471" s="512"/>
      <c r="SMS471" s="512"/>
      <c r="SMT471" s="505"/>
      <c r="SMU471" s="505"/>
      <c r="SMV471" s="505"/>
      <c r="SMW471" s="511"/>
      <c r="SMX471" s="512"/>
      <c r="SMY471" s="512"/>
      <c r="SMZ471" s="505"/>
      <c r="SNA471" s="505"/>
      <c r="SNB471" s="505"/>
      <c r="SNC471" s="511"/>
      <c r="SND471" s="512"/>
      <c r="SNE471" s="512"/>
      <c r="SNF471" s="505"/>
      <c r="SNG471" s="505"/>
      <c r="SNH471" s="505"/>
      <c r="SNI471" s="511"/>
      <c r="SNJ471" s="512"/>
      <c r="SNK471" s="512"/>
      <c r="SNL471" s="505"/>
      <c r="SNM471" s="505"/>
      <c r="SNN471" s="505"/>
      <c r="SNO471" s="511"/>
      <c r="SNP471" s="512"/>
      <c r="SNQ471" s="512"/>
      <c r="SNR471" s="505"/>
      <c r="SNS471" s="505"/>
      <c r="SNT471" s="505"/>
      <c r="SNU471" s="511"/>
      <c r="SNV471" s="512"/>
      <c r="SNW471" s="512"/>
      <c r="SNX471" s="505"/>
      <c r="SNY471" s="505"/>
      <c r="SNZ471" s="505"/>
      <c r="SOA471" s="511"/>
      <c r="SOB471" s="512"/>
      <c r="SOC471" s="512"/>
      <c r="SOD471" s="505"/>
      <c r="SOE471" s="505"/>
      <c r="SOF471" s="505"/>
      <c r="SOG471" s="511"/>
      <c r="SOH471" s="512"/>
      <c r="SOI471" s="512"/>
      <c r="SOJ471" s="505"/>
      <c r="SOK471" s="505"/>
      <c r="SOL471" s="505"/>
      <c r="SOM471" s="511"/>
      <c r="SON471" s="512"/>
      <c r="SOO471" s="512"/>
      <c r="SOP471" s="505"/>
      <c r="SOQ471" s="505"/>
      <c r="SOR471" s="505"/>
      <c r="SOS471" s="511"/>
      <c r="SOT471" s="512"/>
      <c r="SOU471" s="512"/>
      <c r="SOV471" s="505"/>
      <c r="SOW471" s="505"/>
      <c r="SOX471" s="505"/>
      <c r="SOY471" s="511"/>
      <c r="SOZ471" s="512"/>
      <c r="SPA471" s="512"/>
      <c r="SPB471" s="505"/>
      <c r="SPC471" s="505"/>
      <c r="SPD471" s="505"/>
      <c r="SPE471" s="511"/>
      <c r="SPF471" s="512"/>
      <c r="SPG471" s="512"/>
      <c r="SPH471" s="505"/>
      <c r="SPI471" s="505"/>
      <c r="SPJ471" s="505"/>
      <c r="SPK471" s="511"/>
      <c r="SPL471" s="512"/>
      <c r="SPM471" s="512"/>
      <c r="SPN471" s="505"/>
      <c r="SPO471" s="505"/>
      <c r="SPP471" s="505"/>
      <c r="SPQ471" s="511"/>
      <c r="SPR471" s="512"/>
      <c r="SPS471" s="512"/>
      <c r="SPT471" s="505"/>
      <c r="SPU471" s="505"/>
      <c r="SPV471" s="505"/>
      <c r="SPW471" s="511"/>
      <c r="SPX471" s="512"/>
      <c r="SPY471" s="512"/>
      <c r="SPZ471" s="505"/>
      <c r="SQA471" s="505"/>
      <c r="SQB471" s="505"/>
      <c r="SQC471" s="511"/>
      <c r="SQD471" s="512"/>
      <c r="SQE471" s="512"/>
      <c r="SQF471" s="505"/>
      <c r="SQG471" s="505"/>
      <c r="SQH471" s="505"/>
      <c r="SQI471" s="511"/>
      <c r="SQJ471" s="512"/>
      <c r="SQK471" s="512"/>
      <c r="SQL471" s="505"/>
      <c r="SQM471" s="505"/>
      <c r="SQN471" s="505"/>
      <c r="SQO471" s="511"/>
      <c r="SQP471" s="512"/>
      <c r="SQQ471" s="512"/>
      <c r="SQR471" s="505"/>
      <c r="SQS471" s="505"/>
      <c r="SQT471" s="505"/>
      <c r="SQU471" s="511"/>
      <c r="SQV471" s="512"/>
      <c r="SQW471" s="512"/>
      <c r="SQX471" s="505"/>
      <c r="SQY471" s="505"/>
      <c r="SQZ471" s="505"/>
      <c r="SRA471" s="511"/>
      <c r="SRB471" s="512"/>
      <c r="SRC471" s="512"/>
      <c r="SRD471" s="505"/>
      <c r="SRE471" s="505"/>
      <c r="SRF471" s="505"/>
      <c r="SRG471" s="511"/>
      <c r="SRH471" s="512"/>
      <c r="SRI471" s="512"/>
      <c r="SRJ471" s="505"/>
      <c r="SRK471" s="505"/>
      <c r="SRL471" s="505"/>
      <c r="SRM471" s="511"/>
      <c r="SRN471" s="512"/>
      <c r="SRO471" s="512"/>
      <c r="SRP471" s="505"/>
      <c r="SRQ471" s="505"/>
      <c r="SRR471" s="505"/>
      <c r="SRS471" s="511"/>
      <c r="SRT471" s="512"/>
      <c r="SRU471" s="512"/>
      <c r="SRV471" s="505"/>
      <c r="SRW471" s="505"/>
      <c r="SRX471" s="505"/>
      <c r="SRY471" s="511"/>
      <c r="SRZ471" s="512"/>
      <c r="SSA471" s="512"/>
      <c r="SSB471" s="505"/>
      <c r="SSC471" s="505"/>
      <c r="SSD471" s="505"/>
      <c r="SSE471" s="511"/>
      <c r="SSF471" s="512"/>
      <c r="SSG471" s="512"/>
      <c r="SSH471" s="505"/>
      <c r="SSI471" s="505"/>
      <c r="SSJ471" s="505"/>
      <c r="SSK471" s="511"/>
      <c r="SSL471" s="512"/>
      <c r="SSM471" s="512"/>
      <c r="SSN471" s="505"/>
      <c r="SSO471" s="505"/>
      <c r="SSP471" s="505"/>
      <c r="SSQ471" s="511"/>
      <c r="SSR471" s="512"/>
      <c r="SSS471" s="512"/>
      <c r="SST471" s="505"/>
      <c r="SSU471" s="505"/>
      <c r="SSV471" s="505"/>
      <c r="SSW471" s="511"/>
      <c r="SSX471" s="512"/>
      <c r="SSY471" s="512"/>
      <c r="SSZ471" s="505"/>
      <c r="STA471" s="505"/>
      <c r="STB471" s="505"/>
      <c r="STC471" s="511"/>
      <c r="STD471" s="512"/>
      <c r="STE471" s="512"/>
      <c r="STF471" s="505"/>
      <c r="STG471" s="505"/>
      <c r="STH471" s="505"/>
      <c r="STI471" s="511"/>
      <c r="STJ471" s="512"/>
      <c r="STK471" s="512"/>
      <c r="STL471" s="505"/>
      <c r="STM471" s="505"/>
      <c r="STN471" s="505"/>
      <c r="STO471" s="511"/>
      <c r="STP471" s="512"/>
      <c r="STQ471" s="512"/>
      <c r="STR471" s="505"/>
      <c r="STS471" s="505"/>
      <c r="STT471" s="505"/>
      <c r="STU471" s="511"/>
      <c r="STV471" s="512"/>
      <c r="STW471" s="512"/>
      <c r="STX471" s="505"/>
      <c r="STY471" s="505"/>
      <c r="STZ471" s="505"/>
      <c r="SUA471" s="511"/>
      <c r="SUB471" s="512"/>
      <c r="SUC471" s="512"/>
      <c r="SUD471" s="505"/>
      <c r="SUE471" s="505"/>
      <c r="SUF471" s="505"/>
      <c r="SUG471" s="511"/>
      <c r="SUH471" s="512"/>
      <c r="SUI471" s="512"/>
      <c r="SUJ471" s="505"/>
      <c r="SUK471" s="505"/>
      <c r="SUL471" s="505"/>
      <c r="SUM471" s="511"/>
      <c r="SUN471" s="512"/>
      <c r="SUO471" s="512"/>
      <c r="SUP471" s="505"/>
      <c r="SUQ471" s="505"/>
      <c r="SUR471" s="505"/>
      <c r="SUS471" s="511"/>
      <c r="SUT471" s="512"/>
      <c r="SUU471" s="512"/>
      <c r="SUV471" s="505"/>
      <c r="SUW471" s="505"/>
      <c r="SUX471" s="505"/>
      <c r="SUY471" s="511"/>
      <c r="SUZ471" s="512"/>
      <c r="SVA471" s="512"/>
      <c r="SVB471" s="505"/>
      <c r="SVC471" s="505"/>
      <c r="SVD471" s="505"/>
      <c r="SVE471" s="511"/>
      <c r="SVF471" s="512"/>
      <c r="SVG471" s="512"/>
      <c r="SVH471" s="505"/>
      <c r="SVI471" s="505"/>
      <c r="SVJ471" s="505"/>
      <c r="SVK471" s="511"/>
      <c r="SVL471" s="512"/>
      <c r="SVM471" s="512"/>
      <c r="SVN471" s="505"/>
      <c r="SVO471" s="505"/>
      <c r="SVP471" s="505"/>
      <c r="SVQ471" s="511"/>
      <c r="SVR471" s="512"/>
      <c r="SVS471" s="512"/>
      <c r="SVT471" s="505"/>
      <c r="SVU471" s="505"/>
      <c r="SVV471" s="505"/>
      <c r="SVW471" s="511"/>
      <c r="SVX471" s="512"/>
      <c r="SVY471" s="512"/>
      <c r="SVZ471" s="505"/>
      <c r="SWA471" s="505"/>
      <c r="SWB471" s="505"/>
      <c r="SWC471" s="511"/>
      <c r="SWD471" s="512"/>
      <c r="SWE471" s="512"/>
      <c r="SWF471" s="505"/>
      <c r="SWG471" s="505"/>
      <c r="SWH471" s="505"/>
      <c r="SWI471" s="511"/>
      <c r="SWJ471" s="512"/>
      <c r="SWK471" s="512"/>
      <c r="SWL471" s="505"/>
      <c r="SWM471" s="505"/>
      <c r="SWN471" s="505"/>
      <c r="SWO471" s="511"/>
      <c r="SWP471" s="512"/>
      <c r="SWQ471" s="512"/>
      <c r="SWR471" s="505"/>
      <c r="SWS471" s="505"/>
      <c r="SWT471" s="505"/>
      <c r="SWU471" s="511"/>
      <c r="SWV471" s="512"/>
      <c r="SWW471" s="512"/>
      <c r="SWX471" s="505"/>
      <c r="SWY471" s="505"/>
      <c r="SWZ471" s="505"/>
      <c r="SXA471" s="511"/>
      <c r="SXB471" s="512"/>
      <c r="SXC471" s="512"/>
      <c r="SXD471" s="505"/>
      <c r="SXE471" s="505"/>
      <c r="SXF471" s="505"/>
      <c r="SXG471" s="511"/>
      <c r="SXH471" s="512"/>
      <c r="SXI471" s="512"/>
      <c r="SXJ471" s="505"/>
      <c r="SXK471" s="505"/>
      <c r="SXL471" s="505"/>
      <c r="SXM471" s="511"/>
      <c r="SXN471" s="512"/>
      <c r="SXO471" s="512"/>
      <c r="SXP471" s="505"/>
      <c r="SXQ471" s="505"/>
      <c r="SXR471" s="505"/>
      <c r="SXS471" s="511"/>
      <c r="SXT471" s="512"/>
      <c r="SXU471" s="512"/>
      <c r="SXV471" s="505"/>
      <c r="SXW471" s="505"/>
      <c r="SXX471" s="505"/>
      <c r="SXY471" s="511"/>
      <c r="SXZ471" s="512"/>
      <c r="SYA471" s="512"/>
      <c r="SYB471" s="505"/>
      <c r="SYC471" s="505"/>
      <c r="SYD471" s="505"/>
      <c r="SYE471" s="511"/>
      <c r="SYF471" s="512"/>
      <c r="SYG471" s="512"/>
      <c r="SYH471" s="505"/>
      <c r="SYI471" s="505"/>
      <c r="SYJ471" s="505"/>
      <c r="SYK471" s="511"/>
      <c r="SYL471" s="512"/>
      <c r="SYM471" s="512"/>
      <c r="SYN471" s="505"/>
      <c r="SYO471" s="505"/>
      <c r="SYP471" s="505"/>
      <c r="SYQ471" s="511"/>
      <c r="SYR471" s="512"/>
      <c r="SYS471" s="512"/>
      <c r="SYT471" s="505"/>
      <c r="SYU471" s="505"/>
      <c r="SYV471" s="505"/>
      <c r="SYW471" s="511"/>
      <c r="SYX471" s="512"/>
      <c r="SYY471" s="512"/>
      <c r="SYZ471" s="505"/>
      <c r="SZA471" s="505"/>
      <c r="SZB471" s="505"/>
      <c r="SZC471" s="511"/>
      <c r="SZD471" s="512"/>
      <c r="SZE471" s="512"/>
      <c r="SZF471" s="505"/>
      <c r="SZG471" s="505"/>
      <c r="SZH471" s="505"/>
      <c r="SZI471" s="511"/>
      <c r="SZJ471" s="512"/>
      <c r="SZK471" s="512"/>
      <c r="SZL471" s="505"/>
      <c r="SZM471" s="505"/>
      <c r="SZN471" s="505"/>
      <c r="SZO471" s="511"/>
      <c r="SZP471" s="512"/>
      <c r="SZQ471" s="512"/>
      <c r="SZR471" s="505"/>
      <c r="SZS471" s="505"/>
      <c r="SZT471" s="505"/>
      <c r="SZU471" s="511"/>
      <c r="SZV471" s="512"/>
      <c r="SZW471" s="512"/>
      <c r="SZX471" s="505"/>
      <c r="SZY471" s="505"/>
      <c r="SZZ471" s="505"/>
      <c r="TAA471" s="511"/>
      <c r="TAB471" s="512"/>
      <c r="TAC471" s="512"/>
      <c r="TAD471" s="505"/>
      <c r="TAE471" s="505"/>
      <c r="TAF471" s="505"/>
      <c r="TAG471" s="511"/>
      <c r="TAH471" s="512"/>
      <c r="TAI471" s="512"/>
      <c r="TAJ471" s="505"/>
      <c r="TAK471" s="505"/>
      <c r="TAL471" s="505"/>
      <c r="TAM471" s="511"/>
      <c r="TAN471" s="512"/>
      <c r="TAO471" s="512"/>
      <c r="TAP471" s="505"/>
      <c r="TAQ471" s="505"/>
      <c r="TAR471" s="505"/>
      <c r="TAS471" s="511"/>
      <c r="TAT471" s="512"/>
      <c r="TAU471" s="512"/>
      <c r="TAV471" s="505"/>
      <c r="TAW471" s="505"/>
      <c r="TAX471" s="505"/>
      <c r="TAY471" s="511"/>
      <c r="TAZ471" s="512"/>
      <c r="TBA471" s="512"/>
      <c r="TBB471" s="505"/>
      <c r="TBC471" s="505"/>
      <c r="TBD471" s="505"/>
      <c r="TBE471" s="511"/>
      <c r="TBF471" s="512"/>
      <c r="TBG471" s="512"/>
      <c r="TBH471" s="505"/>
      <c r="TBI471" s="505"/>
      <c r="TBJ471" s="505"/>
      <c r="TBK471" s="511"/>
      <c r="TBL471" s="512"/>
      <c r="TBM471" s="512"/>
      <c r="TBN471" s="505"/>
      <c r="TBO471" s="505"/>
      <c r="TBP471" s="505"/>
      <c r="TBQ471" s="511"/>
      <c r="TBR471" s="512"/>
      <c r="TBS471" s="512"/>
      <c r="TBT471" s="505"/>
      <c r="TBU471" s="505"/>
      <c r="TBV471" s="505"/>
      <c r="TBW471" s="511"/>
      <c r="TBX471" s="512"/>
      <c r="TBY471" s="512"/>
      <c r="TBZ471" s="505"/>
      <c r="TCA471" s="505"/>
      <c r="TCB471" s="505"/>
      <c r="TCC471" s="511"/>
      <c r="TCD471" s="512"/>
      <c r="TCE471" s="512"/>
      <c r="TCF471" s="505"/>
      <c r="TCG471" s="505"/>
      <c r="TCH471" s="505"/>
      <c r="TCI471" s="511"/>
      <c r="TCJ471" s="512"/>
      <c r="TCK471" s="512"/>
      <c r="TCL471" s="505"/>
      <c r="TCM471" s="505"/>
      <c r="TCN471" s="505"/>
      <c r="TCO471" s="511"/>
      <c r="TCP471" s="512"/>
      <c r="TCQ471" s="512"/>
      <c r="TCR471" s="505"/>
      <c r="TCS471" s="505"/>
      <c r="TCT471" s="505"/>
      <c r="TCU471" s="511"/>
      <c r="TCV471" s="512"/>
      <c r="TCW471" s="512"/>
      <c r="TCX471" s="505"/>
      <c r="TCY471" s="505"/>
      <c r="TCZ471" s="505"/>
      <c r="TDA471" s="511"/>
      <c r="TDB471" s="512"/>
      <c r="TDC471" s="512"/>
      <c r="TDD471" s="505"/>
      <c r="TDE471" s="505"/>
      <c r="TDF471" s="505"/>
      <c r="TDG471" s="511"/>
      <c r="TDH471" s="512"/>
      <c r="TDI471" s="512"/>
      <c r="TDJ471" s="505"/>
      <c r="TDK471" s="505"/>
      <c r="TDL471" s="505"/>
      <c r="TDM471" s="511"/>
      <c r="TDN471" s="512"/>
      <c r="TDO471" s="512"/>
      <c r="TDP471" s="505"/>
      <c r="TDQ471" s="505"/>
      <c r="TDR471" s="505"/>
      <c r="TDS471" s="511"/>
      <c r="TDT471" s="512"/>
      <c r="TDU471" s="512"/>
      <c r="TDV471" s="505"/>
      <c r="TDW471" s="505"/>
      <c r="TDX471" s="505"/>
      <c r="TDY471" s="511"/>
      <c r="TDZ471" s="512"/>
      <c r="TEA471" s="512"/>
      <c r="TEB471" s="505"/>
      <c r="TEC471" s="505"/>
      <c r="TED471" s="505"/>
      <c r="TEE471" s="511"/>
      <c r="TEF471" s="512"/>
      <c r="TEG471" s="512"/>
      <c r="TEH471" s="505"/>
      <c r="TEI471" s="505"/>
      <c r="TEJ471" s="505"/>
      <c r="TEK471" s="511"/>
      <c r="TEL471" s="512"/>
      <c r="TEM471" s="512"/>
      <c r="TEN471" s="505"/>
      <c r="TEO471" s="505"/>
      <c r="TEP471" s="505"/>
      <c r="TEQ471" s="511"/>
      <c r="TER471" s="512"/>
      <c r="TES471" s="512"/>
      <c r="TET471" s="505"/>
      <c r="TEU471" s="505"/>
      <c r="TEV471" s="505"/>
      <c r="TEW471" s="511"/>
      <c r="TEX471" s="512"/>
      <c r="TEY471" s="512"/>
      <c r="TEZ471" s="505"/>
      <c r="TFA471" s="505"/>
      <c r="TFB471" s="505"/>
      <c r="TFC471" s="511"/>
      <c r="TFD471" s="512"/>
      <c r="TFE471" s="512"/>
      <c r="TFF471" s="505"/>
      <c r="TFG471" s="505"/>
      <c r="TFH471" s="505"/>
      <c r="TFI471" s="511"/>
      <c r="TFJ471" s="512"/>
      <c r="TFK471" s="512"/>
      <c r="TFL471" s="505"/>
      <c r="TFM471" s="505"/>
      <c r="TFN471" s="505"/>
      <c r="TFO471" s="511"/>
      <c r="TFP471" s="512"/>
      <c r="TFQ471" s="512"/>
      <c r="TFR471" s="505"/>
      <c r="TFS471" s="505"/>
      <c r="TFT471" s="505"/>
      <c r="TFU471" s="511"/>
      <c r="TFV471" s="512"/>
      <c r="TFW471" s="512"/>
      <c r="TFX471" s="505"/>
      <c r="TFY471" s="505"/>
      <c r="TFZ471" s="505"/>
      <c r="TGA471" s="511"/>
      <c r="TGB471" s="512"/>
      <c r="TGC471" s="512"/>
      <c r="TGD471" s="505"/>
      <c r="TGE471" s="505"/>
      <c r="TGF471" s="505"/>
      <c r="TGG471" s="511"/>
      <c r="TGH471" s="512"/>
      <c r="TGI471" s="512"/>
      <c r="TGJ471" s="505"/>
      <c r="TGK471" s="505"/>
      <c r="TGL471" s="505"/>
      <c r="TGM471" s="511"/>
      <c r="TGN471" s="512"/>
      <c r="TGO471" s="512"/>
      <c r="TGP471" s="505"/>
      <c r="TGQ471" s="505"/>
      <c r="TGR471" s="505"/>
      <c r="TGS471" s="511"/>
      <c r="TGT471" s="512"/>
      <c r="TGU471" s="512"/>
      <c r="TGV471" s="505"/>
      <c r="TGW471" s="505"/>
      <c r="TGX471" s="505"/>
      <c r="TGY471" s="511"/>
      <c r="TGZ471" s="512"/>
      <c r="THA471" s="512"/>
      <c r="THB471" s="505"/>
      <c r="THC471" s="505"/>
      <c r="THD471" s="505"/>
      <c r="THE471" s="511"/>
      <c r="THF471" s="512"/>
      <c r="THG471" s="512"/>
      <c r="THH471" s="505"/>
      <c r="THI471" s="505"/>
      <c r="THJ471" s="505"/>
      <c r="THK471" s="511"/>
      <c r="THL471" s="512"/>
      <c r="THM471" s="512"/>
      <c r="THN471" s="505"/>
      <c r="THO471" s="505"/>
      <c r="THP471" s="505"/>
      <c r="THQ471" s="511"/>
      <c r="THR471" s="512"/>
      <c r="THS471" s="512"/>
      <c r="THT471" s="505"/>
      <c r="THU471" s="505"/>
      <c r="THV471" s="505"/>
      <c r="THW471" s="511"/>
      <c r="THX471" s="512"/>
      <c r="THY471" s="512"/>
      <c r="THZ471" s="505"/>
      <c r="TIA471" s="505"/>
      <c r="TIB471" s="505"/>
      <c r="TIC471" s="511"/>
      <c r="TID471" s="512"/>
      <c r="TIE471" s="512"/>
      <c r="TIF471" s="505"/>
      <c r="TIG471" s="505"/>
      <c r="TIH471" s="505"/>
      <c r="TII471" s="511"/>
      <c r="TIJ471" s="512"/>
      <c r="TIK471" s="512"/>
      <c r="TIL471" s="505"/>
      <c r="TIM471" s="505"/>
      <c r="TIN471" s="505"/>
      <c r="TIO471" s="511"/>
      <c r="TIP471" s="512"/>
      <c r="TIQ471" s="512"/>
      <c r="TIR471" s="505"/>
      <c r="TIS471" s="505"/>
      <c r="TIT471" s="505"/>
      <c r="TIU471" s="511"/>
      <c r="TIV471" s="512"/>
      <c r="TIW471" s="512"/>
      <c r="TIX471" s="505"/>
      <c r="TIY471" s="505"/>
      <c r="TIZ471" s="505"/>
      <c r="TJA471" s="511"/>
      <c r="TJB471" s="512"/>
      <c r="TJC471" s="512"/>
      <c r="TJD471" s="505"/>
      <c r="TJE471" s="505"/>
      <c r="TJF471" s="505"/>
      <c r="TJG471" s="511"/>
      <c r="TJH471" s="512"/>
      <c r="TJI471" s="512"/>
      <c r="TJJ471" s="505"/>
      <c r="TJK471" s="505"/>
      <c r="TJL471" s="505"/>
      <c r="TJM471" s="511"/>
      <c r="TJN471" s="512"/>
      <c r="TJO471" s="512"/>
      <c r="TJP471" s="505"/>
      <c r="TJQ471" s="505"/>
      <c r="TJR471" s="505"/>
      <c r="TJS471" s="511"/>
      <c r="TJT471" s="512"/>
      <c r="TJU471" s="512"/>
      <c r="TJV471" s="505"/>
      <c r="TJW471" s="505"/>
      <c r="TJX471" s="505"/>
      <c r="TJY471" s="511"/>
      <c r="TJZ471" s="512"/>
      <c r="TKA471" s="512"/>
      <c r="TKB471" s="505"/>
      <c r="TKC471" s="505"/>
      <c r="TKD471" s="505"/>
      <c r="TKE471" s="511"/>
      <c r="TKF471" s="512"/>
      <c r="TKG471" s="512"/>
      <c r="TKH471" s="505"/>
      <c r="TKI471" s="505"/>
      <c r="TKJ471" s="505"/>
      <c r="TKK471" s="511"/>
      <c r="TKL471" s="512"/>
      <c r="TKM471" s="512"/>
      <c r="TKN471" s="505"/>
      <c r="TKO471" s="505"/>
      <c r="TKP471" s="505"/>
      <c r="TKQ471" s="511"/>
      <c r="TKR471" s="512"/>
      <c r="TKS471" s="512"/>
      <c r="TKT471" s="505"/>
      <c r="TKU471" s="505"/>
      <c r="TKV471" s="505"/>
      <c r="TKW471" s="511"/>
      <c r="TKX471" s="512"/>
      <c r="TKY471" s="512"/>
      <c r="TKZ471" s="505"/>
      <c r="TLA471" s="505"/>
      <c r="TLB471" s="505"/>
      <c r="TLC471" s="511"/>
      <c r="TLD471" s="512"/>
      <c r="TLE471" s="512"/>
      <c r="TLF471" s="505"/>
      <c r="TLG471" s="505"/>
      <c r="TLH471" s="505"/>
      <c r="TLI471" s="511"/>
      <c r="TLJ471" s="512"/>
      <c r="TLK471" s="512"/>
      <c r="TLL471" s="505"/>
      <c r="TLM471" s="505"/>
      <c r="TLN471" s="505"/>
      <c r="TLO471" s="511"/>
      <c r="TLP471" s="512"/>
      <c r="TLQ471" s="512"/>
      <c r="TLR471" s="505"/>
      <c r="TLS471" s="505"/>
      <c r="TLT471" s="505"/>
      <c r="TLU471" s="511"/>
      <c r="TLV471" s="512"/>
      <c r="TLW471" s="512"/>
      <c r="TLX471" s="505"/>
      <c r="TLY471" s="505"/>
      <c r="TLZ471" s="505"/>
      <c r="TMA471" s="511"/>
      <c r="TMB471" s="512"/>
      <c r="TMC471" s="512"/>
      <c r="TMD471" s="505"/>
      <c r="TME471" s="505"/>
      <c r="TMF471" s="505"/>
      <c r="TMG471" s="511"/>
      <c r="TMH471" s="512"/>
      <c r="TMI471" s="512"/>
      <c r="TMJ471" s="505"/>
      <c r="TMK471" s="505"/>
      <c r="TML471" s="505"/>
      <c r="TMM471" s="511"/>
      <c r="TMN471" s="512"/>
      <c r="TMO471" s="512"/>
      <c r="TMP471" s="505"/>
      <c r="TMQ471" s="505"/>
      <c r="TMR471" s="505"/>
      <c r="TMS471" s="511"/>
      <c r="TMT471" s="512"/>
      <c r="TMU471" s="512"/>
      <c r="TMV471" s="505"/>
      <c r="TMW471" s="505"/>
      <c r="TMX471" s="505"/>
      <c r="TMY471" s="511"/>
      <c r="TMZ471" s="512"/>
      <c r="TNA471" s="512"/>
      <c r="TNB471" s="505"/>
      <c r="TNC471" s="505"/>
      <c r="TND471" s="505"/>
      <c r="TNE471" s="511"/>
      <c r="TNF471" s="512"/>
      <c r="TNG471" s="512"/>
      <c r="TNH471" s="505"/>
      <c r="TNI471" s="505"/>
      <c r="TNJ471" s="505"/>
      <c r="TNK471" s="511"/>
      <c r="TNL471" s="512"/>
      <c r="TNM471" s="512"/>
      <c r="TNN471" s="505"/>
      <c r="TNO471" s="505"/>
      <c r="TNP471" s="505"/>
      <c r="TNQ471" s="511"/>
      <c r="TNR471" s="512"/>
      <c r="TNS471" s="512"/>
      <c r="TNT471" s="505"/>
      <c r="TNU471" s="505"/>
      <c r="TNV471" s="505"/>
      <c r="TNW471" s="511"/>
      <c r="TNX471" s="512"/>
      <c r="TNY471" s="512"/>
      <c r="TNZ471" s="505"/>
      <c r="TOA471" s="505"/>
      <c r="TOB471" s="505"/>
      <c r="TOC471" s="511"/>
      <c r="TOD471" s="512"/>
      <c r="TOE471" s="512"/>
      <c r="TOF471" s="505"/>
      <c r="TOG471" s="505"/>
      <c r="TOH471" s="505"/>
      <c r="TOI471" s="511"/>
      <c r="TOJ471" s="512"/>
      <c r="TOK471" s="512"/>
      <c r="TOL471" s="505"/>
      <c r="TOM471" s="505"/>
      <c r="TON471" s="505"/>
      <c r="TOO471" s="511"/>
      <c r="TOP471" s="512"/>
      <c r="TOQ471" s="512"/>
      <c r="TOR471" s="505"/>
      <c r="TOS471" s="505"/>
      <c r="TOT471" s="505"/>
      <c r="TOU471" s="511"/>
      <c r="TOV471" s="512"/>
      <c r="TOW471" s="512"/>
      <c r="TOX471" s="505"/>
      <c r="TOY471" s="505"/>
      <c r="TOZ471" s="505"/>
      <c r="TPA471" s="511"/>
      <c r="TPB471" s="512"/>
      <c r="TPC471" s="512"/>
      <c r="TPD471" s="505"/>
      <c r="TPE471" s="505"/>
      <c r="TPF471" s="505"/>
      <c r="TPG471" s="511"/>
      <c r="TPH471" s="512"/>
      <c r="TPI471" s="512"/>
      <c r="TPJ471" s="505"/>
      <c r="TPK471" s="505"/>
      <c r="TPL471" s="505"/>
      <c r="TPM471" s="511"/>
      <c r="TPN471" s="512"/>
      <c r="TPO471" s="512"/>
      <c r="TPP471" s="505"/>
      <c r="TPQ471" s="505"/>
      <c r="TPR471" s="505"/>
      <c r="TPS471" s="511"/>
      <c r="TPT471" s="512"/>
      <c r="TPU471" s="512"/>
      <c r="TPV471" s="505"/>
      <c r="TPW471" s="505"/>
      <c r="TPX471" s="505"/>
      <c r="TPY471" s="511"/>
      <c r="TPZ471" s="512"/>
      <c r="TQA471" s="512"/>
      <c r="TQB471" s="505"/>
      <c r="TQC471" s="505"/>
      <c r="TQD471" s="505"/>
      <c r="TQE471" s="511"/>
      <c r="TQF471" s="512"/>
      <c r="TQG471" s="512"/>
      <c r="TQH471" s="505"/>
      <c r="TQI471" s="505"/>
      <c r="TQJ471" s="505"/>
      <c r="TQK471" s="511"/>
      <c r="TQL471" s="512"/>
      <c r="TQM471" s="512"/>
      <c r="TQN471" s="505"/>
      <c r="TQO471" s="505"/>
      <c r="TQP471" s="505"/>
      <c r="TQQ471" s="511"/>
      <c r="TQR471" s="512"/>
      <c r="TQS471" s="512"/>
      <c r="TQT471" s="505"/>
      <c r="TQU471" s="505"/>
      <c r="TQV471" s="505"/>
      <c r="TQW471" s="511"/>
      <c r="TQX471" s="512"/>
      <c r="TQY471" s="512"/>
      <c r="TQZ471" s="505"/>
      <c r="TRA471" s="505"/>
      <c r="TRB471" s="505"/>
      <c r="TRC471" s="511"/>
      <c r="TRD471" s="512"/>
      <c r="TRE471" s="512"/>
      <c r="TRF471" s="505"/>
      <c r="TRG471" s="505"/>
      <c r="TRH471" s="505"/>
      <c r="TRI471" s="511"/>
      <c r="TRJ471" s="512"/>
      <c r="TRK471" s="512"/>
      <c r="TRL471" s="505"/>
      <c r="TRM471" s="505"/>
      <c r="TRN471" s="505"/>
      <c r="TRO471" s="511"/>
      <c r="TRP471" s="512"/>
      <c r="TRQ471" s="512"/>
      <c r="TRR471" s="505"/>
      <c r="TRS471" s="505"/>
      <c r="TRT471" s="505"/>
      <c r="TRU471" s="511"/>
      <c r="TRV471" s="512"/>
      <c r="TRW471" s="512"/>
      <c r="TRX471" s="505"/>
      <c r="TRY471" s="505"/>
      <c r="TRZ471" s="505"/>
      <c r="TSA471" s="511"/>
      <c r="TSB471" s="512"/>
      <c r="TSC471" s="512"/>
      <c r="TSD471" s="505"/>
      <c r="TSE471" s="505"/>
      <c r="TSF471" s="505"/>
      <c r="TSG471" s="511"/>
      <c r="TSH471" s="512"/>
      <c r="TSI471" s="512"/>
      <c r="TSJ471" s="505"/>
      <c r="TSK471" s="505"/>
      <c r="TSL471" s="505"/>
      <c r="TSM471" s="511"/>
      <c r="TSN471" s="512"/>
      <c r="TSO471" s="512"/>
      <c r="TSP471" s="505"/>
      <c r="TSQ471" s="505"/>
      <c r="TSR471" s="505"/>
      <c r="TSS471" s="511"/>
      <c r="TST471" s="512"/>
      <c r="TSU471" s="512"/>
      <c r="TSV471" s="505"/>
      <c r="TSW471" s="505"/>
      <c r="TSX471" s="505"/>
      <c r="TSY471" s="511"/>
      <c r="TSZ471" s="512"/>
      <c r="TTA471" s="512"/>
      <c r="TTB471" s="505"/>
      <c r="TTC471" s="505"/>
      <c r="TTD471" s="505"/>
      <c r="TTE471" s="511"/>
      <c r="TTF471" s="512"/>
      <c r="TTG471" s="512"/>
      <c r="TTH471" s="505"/>
      <c r="TTI471" s="505"/>
      <c r="TTJ471" s="505"/>
      <c r="TTK471" s="511"/>
      <c r="TTL471" s="512"/>
      <c r="TTM471" s="512"/>
      <c r="TTN471" s="505"/>
      <c r="TTO471" s="505"/>
      <c r="TTP471" s="505"/>
      <c r="TTQ471" s="511"/>
      <c r="TTR471" s="512"/>
      <c r="TTS471" s="512"/>
      <c r="TTT471" s="505"/>
      <c r="TTU471" s="505"/>
      <c r="TTV471" s="505"/>
      <c r="TTW471" s="511"/>
      <c r="TTX471" s="512"/>
      <c r="TTY471" s="512"/>
      <c r="TTZ471" s="505"/>
      <c r="TUA471" s="505"/>
      <c r="TUB471" s="505"/>
      <c r="TUC471" s="511"/>
      <c r="TUD471" s="512"/>
      <c r="TUE471" s="512"/>
      <c r="TUF471" s="505"/>
      <c r="TUG471" s="505"/>
      <c r="TUH471" s="505"/>
      <c r="TUI471" s="511"/>
      <c r="TUJ471" s="512"/>
      <c r="TUK471" s="512"/>
      <c r="TUL471" s="505"/>
      <c r="TUM471" s="505"/>
      <c r="TUN471" s="505"/>
      <c r="TUO471" s="511"/>
      <c r="TUP471" s="512"/>
      <c r="TUQ471" s="512"/>
      <c r="TUR471" s="505"/>
      <c r="TUS471" s="505"/>
      <c r="TUT471" s="505"/>
      <c r="TUU471" s="511"/>
      <c r="TUV471" s="512"/>
      <c r="TUW471" s="512"/>
      <c r="TUX471" s="505"/>
      <c r="TUY471" s="505"/>
      <c r="TUZ471" s="505"/>
      <c r="TVA471" s="511"/>
      <c r="TVB471" s="512"/>
      <c r="TVC471" s="512"/>
      <c r="TVD471" s="505"/>
      <c r="TVE471" s="505"/>
      <c r="TVF471" s="505"/>
      <c r="TVG471" s="511"/>
      <c r="TVH471" s="512"/>
      <c r="TVI471" s="512"/>
      <c r="TVJ471" s="505"/>
      <c r="TVK471" s="505"/>
      <c r="TVL471" s="505"/>
      <c r="TVM471" s="511"/>
      <c r="TVN471" s="512"/>
      <c r="TVO471" s="512"/>
      <c r="TVP471" s="505"/>
      <c r="TVQ471" s="505"/>
      <c r="TVR471" s="505"/>
      <c r="TVS471" s="511"/>
      <c r="TVT471" s="512"/>
      <c r="TVU471" s="512"/>
      <c r="TVV471" s="505"/>
      <c r="TVW471" s="505"/>
      <c r="TVX471" s="505"/>
      <c r="TVY471" s="511"/>
      <c r="TVZ471" s="512"/>
      <c r="TWA471" s="512"/>
      <c r="TWB471" s="505"/>
      <c r="TWC471" s="505"/>
      <c r="TWD471" s="505"/>
      <c r="TWE471" s="511"/>
      <c r="TWF471" s="512"/>
      <c r="TWG471" s="512"/>
      <c r="TWH471" s="505"/>
      <c r="TWI471" s="505"/>
      <c r="TWJ471" s="505"/>
      <c r="TWK471" s="511"/>
      <c r="TWL471" s="512"/>
      <c r="TWM471" s="512"/>
      <c r="TWN471" s="505"/>
      <c r="TWO471" s="505"/>
      <c r="TWP471" s="505"/>
      <c r="TWQ471" s="511"/>
      <c r="TWR471" s="512"/>
      <c r="TWS471" s="512"/>
      <c r="TWT471" s="505"/>
      <c r="TWU471" s="505"/>
      <c r="TWV471" s="505"/>
      <c r="TWW471" s="511"/>
      <c r="TWX471" s="512"/>
      <c r="TWY471" s="512"/>
      <c r="TWZ471" s="505"/>
      <c r="TXA471" s="505"/>
      <c r="TXB471" s="505"/>
      <c r="TXC471" s="511"/>
      <c r="TXD471" s="512"/>
      <c r="TXE471" s="512"/>
      <c r="TXF471" s="505"/>
      <c r="TXG471" s="505"/>
      <c r="TXH471" s="505"/>
      <c r="TXI471" s="511"/>
      <c r="TXJ471" s="512"/>
      <c r="TXK471" s="512"/>
      <c r="TXL471" s="505"/>
      <c r="TXM471" s="505"/>
      <c r="TXN471" s="505"/>
      <c r="TXO471" s="511"/>
      <c r="TXP471" s="512"/>
      <c r="TXQ471" s="512"/>
      <c r="TXR471" s="505"/>
      <c r="TXS471" s="505"/>
      <c r="TXT471" s="505"/>
      <c r="TXU471" s="511"/>
      <c r="TXV471" s="512"/>
      <c r="TXW471" s="512"/>
      <c r="TXX471" s="505"/>
      <c r="TXY471" s="505"/>
      <c r="TXZ471" s="505"/>
      <c r="TYA471" s="511"/>
      <c r="TYB471" s="512"/>
      <c r="TYC471" s="512"/>
      <c r="TYD471" s="505"/>
      <c r="TYE471" s="505"/>
      <c r="TYF471" s="505"/>
      <c r="TYG471" s="511"/>
      <c r="TYH471" s="512"/>
      <c r="TYI471" s="512"/>
      <c r="TYJ471" s="505"/>
      <c r="TYK471" s="505"/>
      <c r="TYL471" s="505"/>
      <c r="TYM471" s="511"/>
      <c r="TYN471" s="512"/>
      <c r="TYO471" s="512"/>
      <c r="TYP471" s="505"/>
      <c r="TYQ471" s="505"/>
      <c r="TYR471" s="505"/>
      <c r="TYS471" s="511"/>
      <c r="TYT471" s="512"/>
      <c r="TYU471" s="512"/>
      <c r="TYV471" s="505"/>
      <c r="TYW471" s="505"/>
      <c r="TYX471" s="505"/>
      <c r="TYY471" s="511"/>
      <c r="TYZ471" s="512"/>
      <c r="TZA471" s="512"/>
      <c r="TZB471" s="505"/>
      <c r="TZC471" s="505"/>
      <c r="TZD471" s="505"/>
      <c r="TZE471" s="511"/>
      <c r="TZF471" s="512"/>
      <c r="TZG471" s="512"/>
      <c r="TZH471" s="505"/>
      <c r="TZI471" s="505"/>
      <c r="TZJ471" s="505"/>
      <c r="TZK471" s="511"/>
      <c r="TZL471" s="512"/>
      <c r="TZM471" s="512"/>
      <c r="TZN471" s="505"/>
      <c r="TZO471" s="505"/>
      <c r="TZP471" s="505"/>
      <c r="TZQ471" s="511"/>
      <c r="TZR471" s="512"/>
      <c r="TZS471" s="512"/>
      <c r="TZT471" s="505"/>
      <c r="TZU471" s="505"/>
      <c r="TZV471" s="505"/>
      <c r="TZW471" s="511"/>
      <c r="TZX471" s="512"/>
      <c r="TZY471" s="512"/>
      <c r="TZZ471" s="505"/>
      <c r="UAA471" s="505"/>
      <c r="UAB471" s="505"/>
      <c r="UAC471" s="511"/>
      <c r="UAD471" s="512"/>
      <c r="UAE471" s="512"/>
      <c r="UAF471" s="505"/>
      <c r="UAG471" s="505"/>
      <c r="UAH471" s="505"/>
      <c r="UAI471" s="511"/>
      <c r="UAJ471" s="512"/>
      <c r="UAK471" s="512"/>
      <c r="UAL471" s="505"/>
      <c r="UAM471" s="505"/>
      <c r="UAN471" s="505"/>
      <c r="UAO471" s="511"/>
      <c r="UAP471" s="512"/>
      <c r="UAQ471" s="512"/>
      <c r="UAR471" s="505"/>
      <c r="UAS471" s="505"/>
      <c r="UAT471" s="505"/>
      <c r="UAU471" s="511"/>
      <c r="UAV471" s="512"/>
      <c r="UAW471" s="512"/>
      <c r="UAX471" s="505"/>
      <c r="UAY471" s="505"/>
      <c r="UAZ471" s="505"/>
      <c r="UBA471" s="511"/>
      <c r="UBB471" s="512"/>
      <c r="UBC471" s="512"/>
      <c r="UBD471" s="505"/>
      <c r="UBE471" s="505"/>
      <c r="UBF471" s="505"/>
      <c r="UBG471" s="511"/>
      <c r="UBH471" s="512"/>
      <c r="UBI471" s="512"/>
      <c r="UBJ471" s="505"/>
      <c r="UBK471" s="505"/>
      <c r="UBL471" s="505"/>
      <c r="UBM471" s="511"/>
      <c r="UBN471" s="512"/>
      <c r="UBO471" s="512"/>
      <c r="UBP471" s="505"/>
      <c r="UBQ471" s="505"/>
      <c r="UBR471" s="505"/>
      <c r="UBS471" s="511"/>
      <c r="UBT471" s="512"/>
      <c r="UBU471" s="512"/>
      <c r="UBV471" s="505"/>
      <c r="UBW471" s="505"/>
      <c r="UBX471" s="505"/>
      <c r="UBY471" s="511"/>
      <c r="UBZ471" s="512"/>
      <c r="UCA471" s="512"/>
      <c r="UCB471" s="505"/>
      <c r="UCC471" s="505"/>
      <c r="UCD471" s="505"/>
      <c r="UCE471" s="511"/>
      <c r="UCF471" s="512"/>
      <c r="UCG471" s="512"/>
      <c r="UCH471" s="505"/>
      <c r="UCI471" s="505"/>
      <c r="UCJ471" s="505"/>
      <c r="UCK471" s="511"/>
      <c r="UCL471" s="512"/>
      <c r="UCM471" s="512"/>
      <c r="UCN471" s="505"/>
      <c r="UCO471" s="505"/>
      <c r="UCP471" s="505"/>
      <c r="UCQ471" s="511"/>
      <c r="UCR471" s="512"/>
      <c r="UCS471" s="512"/>
      <c r="UCT471" s="505"/>
      <c r="UCU471" s="505"/>
      <c r="UCV471" s="505"/>
      <c r="UCW471" s="511"/>
      <c r="UCX471" s="512"/>
      <c r="UCY471" s="512"/>
      <c r="UCZ471" s="505"/>
      <c r="UDA471" s="505"/>
      <c r="UDB471" s="505"/>
      <c r="UDC471" s="511"/>
      <c r="UDD471" s="512"/>
      <c r="UDE471" s="512"/>
      <c r="UDF471" s="505"/>
      <c r="UDG471" s="505"/>
      <c r="UDH471" s="505"/>
      <c r="UDI471" s="511"/>
      <c r="UDJ471" s="512"/>
      <c r="UDK471" s="512"/>
      <c r="UDL471" s="505"/>
      <c r="UDM471" s="505"/>
      <c r="UDN471" s="505"/>
      <c r="UDO471" s="511"/>
      <c r="UDP471" s="512"/>
      <c r="UDQ471" s="512"/>
      <c r="UDR471" s="505"/>
      <c r="UDS471" s="505"/>
      <c r="UDT471" s="505"/>
      <c r="UDU471" s="511"/>
      <c r="UDV471" s="512"/>
      <c r="UDW471" s="512"/>
      <c r="UDX471" s="505"/>
      <c r="UDY471" s="505"/>
      <c r="UDZ471" s="505"/>
      <c r="UEA471" s="511"/>
      <c r="UEB471" s="512"/>
      <c r="UEC471" s="512"/>
      <c r="UED471" s="505"/>
      <c r="UEE471" s="505"/>
      <c r="UEF471" s="505"/>
      <c r="UEG471" s="511"/>
      <c r="UEH471" s="512"/>
      <c r="UEI471" s="512"/>
      <c r="UEJ471" s="505"/>
      <c r="UEK471" s="505"/>
      <c r="UEL471" s="505"/>
      <c r="UEM471" s="511"/>
      <c r="UEN471" s="512"/>
      <c r="UEO471" s="512"/>
      <c r="UEP471" s="505"/>
      <c r="UEQ471" s="505"/>
      <c r="UER471" s="505"/>
      <c r="UES471" s="511"/>
      <c r="UET471" s="512"/>
      <c r="UEU471" s="512"/>
      <c r="UEV471" s="505"/>
      <c r="UEW471" s="505"/>
      <c r="UEX471" s="505"/>
      <c r="UEY471" s="511"/>
      <c r="UEZ471" s="512"/>
      <c r="UFA471" s="512"/>
      <c r="UFB471" s="505"/>
      <c r="UFC471" s="505"/>
      <c r="UFD471" s="505"/>
      <c r="UFE471" s="511"/>
      <c r="UFF471" s="512"/>
      <c r="UFG471" s="512"/>
      <c r="UFH471" s="505"/>
      <c r="UFI471" s="505"/>
      <c r="UFJ471" s="505"/>
      <c r="UFK471" s="511"/>
      <c r="UFL471" s="512"/>
      <c r="UFM471" s="512"/>
      <c r="UFN471" s="505"/>
      <c r="UFO471" s="505"/>
      <c r="UFP471" s="505"/>
      <c r="UFQ471" s="511"/>
      <c r="UFR471" s="512"/>
      <c r="UFS471" s="512"/>
      <c r="UFT471" s="505"/>
      <c r="UFU471" s="505"/>
      <c r="UFV471" s="505"/>
      <c r="UFW471" s="511"/>
      <c r="UFX471" s="512"/>
      <c r="UFY471" s="512"/>
      <c r="UFZ471" s="505"/>
      <c r="UGA471" s="505"/>
      <c r="UGB471" s="505"/>
      <c r="UGC471" s="511"/>
      <c r="UGD471" s="512"/>
      <c r="UGE471" s="512"/>
      <c r="UGF471" s="505"/>
      <c r="UGG471" s="505"/>
      <c r="UGH471" s="505"/>
      <c r="UGI471" s="511"/>
      <c r="UGJ471" s="512"/>
      <c r="UGK471" s="512"/>
      <c r="UGL471" s="505"/>
      <c r="UGM471" s="505"/>
      <c r="UGN471" s="505"/>
      <c r="UGO471" s="511"/>
      <c r="UGP471" s="512"/>
      <c r="UGQ471" s="512"/>
      <c r="UGR471" s="505"/>
      <c r="UGS471" s="505"/>
      <c r="UGT471" s="505"/>
      <c r="UGU471" s="511"/>
      <c r="UGV471" s="512"/>
      <c r="UGW471" s="512"/>
      <c r="UGX471" s="505"/>
      <c r="UGY471" s="505"/>
      <c r="UGZ471" s="505"/>
      <c r="UHA471" s="511"/>
      <c r="UHB471" s="512"/>
      <c r="UHC471" s="512"/>
      <c r="UHD471" s="505"/>
      <c r="UHE471" s="505"/>
      <c r="UHF471" s="505"/>
      <c r="UHG471" s="511"/>
      <c r="UHH471" s="512"/>
      <c r="UHI471" s="512"/>
      <c r="UHJ471" s="505"/>
      <c r="UHK471" s="505"/>
      <c r="UHL471" s="505"/>
      <c r="UHM471" s="511"/>
      <c r="UHN471" s="512"/>
      <c r="UHO471" s="512"/>
      <c r="UHP471" s="505"/>
      <c r="UHQ471" s="505"/>
      <c r="UHR471" s="505"/>
      <c r="UHS471" s="511"/>
      <c r="UHT471" s="512"/>
      <c r="UHU471" s="512"/>
      <c r="UHV471" s="505"/>
      <c r="UHW471" s="505"/>
      <c r="UHX471" s="505"/>
      <c r="UHY471" s="511"/>
      <c r="UHZ471" s="512"/>
      <c r="UIA471" s="512"/>
      <c r="UIB471" s="505"/>
      <c r="UIC471" s="505"/>
      <c r="UID471" s="505"/>
      <c r="UIE471" s="511"/>
      <c r="UIF471" s="512"/>
      <c r="UIG471" s="512"/>
      <c r="UIH471" s="505"/>
      <c r="UII471" s="505"/>
      <c r="UIJ471" s="505"/>
      <c r="UIK471" s="511"/>
      <c r="UIL471" s="512"/>
      <c r="UIM471" s="512"/>
      <c r="UIN471" s="505"/>
      <c r="UIO471" s="505"/>
      <c r="UIP471" s="505"/>
      <c r="UIQ471" s="511"/>
      <c r="UIR471" s="512"/>
      <c r="UIS471" s="512"/>
      <c r="UIT471" s="505"/>
      <c r="UIU471" s="505"/>
      <c r="UIV471" s="505"/>
      <c r="UIW471" s="511"/>
      <c r="UIX471" s="512"/>
      <c r="UIY471" s="512"/>
      <c r="UIZ471" s="505"/>
      <c r="UJA471" s="505"/>
      <c r="UJB471" s="505"/>
      <c r="UJC471" s="511"/>
      <c r="UJD471" s="512"/>
      <c r="UJE471" s="512"/>
      <c r="UJF471" s="505"/>
      <c r="UJG471" s="505"/>
      <c r="UJH471" s="505"/>
      <c r="UJI471" s="511"/>
      <c r="UJJ471" s="512"/>
      <c r="UJK471" s="512"/>
      <c r="UJL471" s="505"/>
      <c r="UJM471" s="505"/>
      <c r="UJN471" s="505"/>
      <c r="UJO471" s="511"/>
      <c r="UJP471" s="512"/>
      <c r="UJQ471" s="512"/>
      <c r="UJR471" s="505"/>
      <c r="UJS471" s="505"/>
      <c r="UJT471" s="505"/>
      <c r="UJU471" s="511"/>
      <c r="UJV471" s="512"/>
      <c r="UJW471" s="512"/>
      <c r="UJX471" s="505"/>
      <c r="UJY471" s="505"/>
      <c r="UJZ471" s="505"/>
      <c r="UKA471" s="511"/>
      <c r="UKB471" s="512"/>
      <c r="UKC471" s="512"/>
      <c r="UKD471" s="505"/>
      <c r="UKE471" s="505"/>
      <c r="UKF471" s="505"/>
      <c r="UKG471" s="511"/>
      <c r="UKH471" s="512"/>
      <c r="UKI471" s="512"/>
      <c r="UKJ471" s="505"/>
      <c r="UKK471" s="505"/>
      <c r="UKL471" s="505"/>
      <c r="UKM471" s="511"/>
      <c r="UKN471" s="512"/>
      <c r="UKO471" s="512"/>
      <c r="UKP471" s="505"/>
      <c r="UKQ471" s="505"/>
      <c r="UKR471" s="505"/>
      <c r="UKS471" s="511"/>
      <c r="UKT471" s="512"/>
      <c r="UKU471" s="512"/>
      <c r="UKV471" s="505"/>
      <c r="UKW471" s="505"/>
      <c r="UKX471" s="505"/>
      <c r="UKY471" s="511"/>
      <c r="UKZ471" s="512"/>
      <c r="ULA471" s="512"/>
      <c r="ULB471" s="505"/>
      <c r="ULC471" s="505"/>
      <c r="ULD471" s="505"/>
      <c r="ULE471" s="511"/>
      <c r="ULF471" s="512"/>
      <c r="ULG471" s="512"/>
      <c r="ULH471" s="505"/>
      <c r="ULI471" s="505"/>
      <c r="ULJ471" s="505"/>
      <c r="ULK471" s="511"/>
      <c r="ULL471" s="512"/>
      <c r="ULM471" s="512"/>
      <c r="ULN471" s="505"/>
      <c r="ULO471" s="505"/>
      <c r="ULP471" s="505"/>
      <c r="ULQ471" s="511"/>
      <c r="ULR471" s="512"/>
      <c r="ULS471" s="512"/>
      <c r="ULT471" s="505"/>
      <c r="ULU471" s="505"/>
      <c r="ULV471" s="505"/>
      <c r="ULW471" s="511"/>
      <c r="ULX471" s="512"/>
      <c r="ULY471" s="512"/>
      <c r="ULZ471" s="505"/>
      <c r="UMA471" s="505"/>
      <c r="UMB471" s="505"/>
      <c r="UMC471" s="511"/>
      <c r="UMD471" s="512"/>
      <c r="UME471" s="512"/>
      <c r="UMF471" s="505"/>
      <c r="UMG471" s="505"/>
      <c r="UMH471" s="505"/>
      <c r="UMI471" s="511"/>
      <c r="UMJ471" s="512"/>
      <c r="UMK471" s="512"/>
      <c r="UML471" s="505"/>
      <c r="UMM471" s="505"/>
      <c r="UMN471" s="505"/>
      <c r="UMO471" s="511"/>
      <c r="UMP471" s="512"/>
      <c r="UMQ471" s="512"/>
      <c r="UMR471" s="505"/>
      <c r="UMS471" s="505"/>
      <c r="UMT471" s="505"/>
      <c r="UMU471" s="511"/>
      <c r="UMV471" s="512"/>
      <c r="UMW471" s="512"/>
      <c r="UMX471" s="505"/>
      <c r="UMY471" s="505"/>
      <c r="UMZ471" s="505"/>
      <c r="UNA471" s="511"/>
      <c r="UNB471" s="512"/>
      <c r="UNC471" s="512"/>
      <c r="UND471" s="505"/>
      <c r="UNE471" s="505"/>
      <c r="UNF471" s="505"/>
      <c r="UNG471" s="511"/>
      <c r="UNH471" s="512"/>
      <c r="UNI471" s="512"/>
      <c r="UNJ471" s="505"/>
      <c r="UNK471" s="505"/>
      <c r="UNL471" s="505"/>
      <c r="UNM471" s="511"/>
      <c r="UNN471" s="512"/>
      <c r="UNO471" s="512"/>
      <c r="UNP471" s="505"/>
      <c r="UNQ471" s="505"/>
      <c r="UNR471" s="505"/>
      <c r="UNS471" s="511"/>
      <c r="UNT471" s="512"/>
      <c r="UNU471" s="512"/>
      <c r="UNV471" s="505"/>
      <c r="UNW471" s="505"/>
      <c r="UNX471" s="505"/>
      <c r="UNY471" s="511"/>
      <c r="UNZ471" s="512"/>
      <c r="UOA471" s="512"/>
      <c r="UOB471" s="505"/>
      <c r="UOC471" s="505"/>
      <c r="UOD471" s="505"/>
      <c r="UOE471" s="511"/>
      <c r="UOF471" s="512"/>
      <c r="UOG471" s="512"/>
      <c r="UOH471" s="505"/>
      <c r="UOI471" s="505"/>
      <c r="UOJ471" s="505"/>
      <c r="UOK471" s="511"/>
      <c r="UOL471" s="512"/>
      <c r="UOM471" s="512"/>
      <c r="UON471" s="505"/>
      <c r="UOO471" s="505"/>
      <c r="UOP471" s="505"/>
      <c r="UOQ471" s="511"/>
      <c r="UOR471" s="512"/>
      <c r="UOS471" s="512"/>
      <c r="UOT471" s="505"/>
      <c r="UOU471" s="505"/>
      <c r="UOV471" s="505"/>
      <c r="UOW471" s="511"/>
      <c r="UOX471" s="512"/>
      <c r="UOY471" s="512"/>
      <c r="UOZ471" s="505"/>
      <c r="UPA471" s="505"/>
      <c r="UPB471" s="505"/>
      <c r="UPC471" s="511"/>
      <c r="UPD471" s="512"/>
      <c r="UPE471" s="512"/>
      <c r="UPF471" s="505"/>
      <c r="UPG471" s="505"/>
      <c r="UPH471" s="505"/>
      <c r="UPI471" s="511"/>
      <c r="UPJ471" s="512"/>
      <c r="UPK471" s="512"/>
      <c r="UPL471" s="505"/>
      <c r="UPM471" s="505"/>
      <c r="UPN471" s="505"/>
      <c r="UPO471" s="511"/>
      <c r="UPP471" s="512"/>
      <c r="UPQ471" s="512"/>
      <c r="UPR471" s="505"/>
      <c r="UPS471" s="505"/>
      <c r="UPT471" s="505"/>
      <c r="UPU471" s="511"/>
      <c r="UPV471" s="512"/>
      <c r="UPW471" s="512"/>
      <c r="UPX471" s="505"/>
      <c r="UPY471" s="505"/>
      <c r="UPZ471" s="505"/>
      <c r="UQA471" s="511"/>
      <c r="UQB471" s="512"/>
      <c r="UQC471" s="512"/>
      <c r="UQD471" s="505"/>
      <c r="UQE471" s="505"/>
      <c r="UQF471" s="505"/>
      <c r="UQG471" s="511"/>
      <c r="UQH471" s="512"/>
      <c r="UQI471" s="512"/>
      <c r="UQJ471" s="505"/>
      <c r="UQK471" s="505"/>
      <c r="UQL471" s="505"/>
      <c r="UQM471" s="511"/>
      <c r="UQN471" s="512"/>
      <c r="UQO471" s="512"/>
      <c r="UQP471" s="505"/>
      <c r="UQQ471" s="505"/>
      <c r="UQR471" s="505"/>
      <c r="UQS471" s="511"/>
      <c r="UQT471" s="512"/>
      <c r="UQU471" s="512"/>
      <c r="UQV471" s="505"/>
      <c r="UQW471" s="505"/>
      <c r="UQX471" s="505"/>
      <c r="UQY471" s="511"/>
      <c r="UQZ471" s="512"/>
      <c r="URA471" s="512"/>
      <c r="URB471" s="505"/>
      <c r="URC471" s="505"/>
      <c r="URD471" s="505"/>
      <c r="URE471" s="511"/>
      <c r="URF471" s="512"/>
      <c r="URG471" s="512"/>
      <c r="URH471" s="505"/>
      <c r="URI471" s="505"/>
      <c r="URJ471" s="505"/>
      <c r="URK471" s="511"/>
      <c r="URL471" s="512"/>
      <c r="URM471" s="512"/>
      <c r="URN471" s="505"/>
      <c r="URO471" s="505"/>
      <c r="URP471" s="505"/>
      <c r="URQ471" s="511"/>
      <c r="URR471" s="512"/>
      <c r="URS471" s="512"/>
      <c r="URT471" s="505"/>
      <c r="URU471" s="505"/>
      <c r="URV471" s="505"/>
      <c r="URW471" s="511"/>
      <c r="URX471" s="512"/>
      <c r="URY471" s="512"/>
      <c r="URZ471" s="505"/>
      <c r="USA471" s="505"/>
      <c r="USB471" s="505"/>
      <c r="USC471" s="511"/>
      <c r="USD471" s="512"/>
      <c r="USE471" s="512"/>
      <c r="USF471" s="505"/>
      <c r="USG471" s="505"/>
      <c r="USH471" s="505"/>
      <c r="USI471" s="511"/>
      <c r="USJ471" s="512"/>
      <c r="USK471" s="512"/>
      <c r="USL471" s="505"/>
      <c r="USM471" s="505"/>
      <c r="USN471" s="505"/>
      <c r="USO471" s="511"/>
      <c r="USP471" s="512"/>
      <c r="USQ471" s="512"/>
      <c r="USR471" s="505"/>
      <c r="USS471" s="505"/>
      <c r="UST471" s="505"/>
      <c r="USU471" s="511"/>
      <c r="USV471" s="512"/>
      <c r="USW471" s="512"/>
      <c r="USX471" s="505"/>
      <c r="USY471" s="505"/>
      <c r="USZ471" s="505"/>
      <c r="UTA471" s="511"/>
      <c r="UTB471" s="512"/>
      <c r="UTC471" s="512"/>
      <c r="UTD471" s="505"/>
      <c r="UTE471" s="505"/>
      <c r="UTF471" s="505"/>
      <c r="UTG471" s="511"/>
      <c r="UTH471" s="512"/>
      <c r="UTI471" s="512"/>
      <c r="UTJ471" s="505"/>
      <c r="UTK471" s="505"/>
      <c r="UTL471" s="505"/>
      <c r="UTM471" s="511"/>
      <c r="UTN471" s="512"/>
      <c r="UTO471" s="512"/>
      <c r="UTP471" s="505"/>
      <c r="UTQ471" s="505"/>
      <c r="UTR471" s="505"/>
      <c r="UTS471" s="511"/>
      <c r="UTT471" s="512"/>
      <c r="UTU471" s="512"/>
      <c r="UTV471" s="505"/>
      <c r="UTW471" s="505"/>
      <c r="UTX471" s="505"/>
      <c r="UTY471" s="511"/>
      <c r="UTZ471" s="512"/>
      <c r="UUA471" s="512"/>
      <c r="UUB471" s="505"/>
      <c r="UUC471" s="505"/>
      <c r="UUD471" s="505"/>
      <c r="UUE471" s="511"/>
      <c r="UUF471" s="512"/>
      <c r="UUG471" s="512"/>
      <c r="UUH471" s="505"/>
      <c r="UUI471" s="505"/>
      <c r="UUJ471" s="505"/>
      <c r="UUK471" s="511"/>
      <c r="UUL471" s="512"/>
      <c r="UUM471" s="512"/>
      <c r="UUN471" s="505"/>
      <c r="UUO471" s="505"/>
      <c r="UUP471" s="505"/>
      <c r="UUQ471" s="511"/>
      <c r="UUR471" s="512"/>
      <c r="UUS471" s="512"/>
      <c r="UUT471" s="505"/>
      <c r="UUU471" s="505"/>
      <c r="UUV471" s="505"/>
      <c r="UUW471" s="511"/>
      <c r="UUX471" s="512"/>
      <c r="UUY471" s="512"/>
      <c r="UUZ471" s="505"/>
      <c r="UVA471" s="505"/>
      <c r="UVB471" s="505"/>
      <c r="UVC471" s="511"/>
      <c r="UVD471" s="512"/>
      <c r="UVE471" s="512"/>
      <c r="UVF471" s="505"/>
      <c r="UVG471" s="505"/>
      <c r="UVH471" s="505"/>
      <c r="UVI471" s="511"/>
      <c r="UVJ471" s="512"/>
      <c r="UVK471" s="512"/>
      <c r="UVL471" s="505"/>
      <c r="UVM471" s="505"/>
      <c r="UVN471" s="505"/>
      <c r="UVO471" s="511"/>
      <c r="UVP471" s="512"/>
      <c r="UVQ471" s="512"/>
      <c r="UVR471" s="505"/>
      <c r="UVS471" s="505"/>
      <c r="UVT471" s="505"/>
      <c r="UVU471" s="511"/>
      <c r="UVV471" s="512"/>
      <c r="UVW471" s="512"/>
      <c r="UVX471" s="505"/>
      <c r="UVY471" s="505"/>
      <c r="UVZ471" s="505"/>
      <c r="UWA471" s="511"/>
      <c r="UWB471" s="512"/>
      <c r="UWC471" s="512"/>
      <c r="UWD471" s="505"/>
      <c r="UWE471" s="505"/>
      <c r="UWF471" s="505"/>
      <c r="UWG471" s="511"/>
      <c r="UWH471" s="512"/>
      <c r="UWI471" s="512"/>
      <c r="UWJ471" s="505"/>
      <c r="UWK471" s="505"/>
      <c r="UWL471" s="505"/>
      <c r="UWM471" s="511"/>
      <c r="UWN471" s="512"/>
      <c r="UWO471" s="512"/>
      <c r="UWP471" s="505"/>
      <c r="UWQ471" s="505"/>
      <c r="UWR471" s="505"/>
      <c r="UWS471" s="511"/>
      <c r="UWT471" s="512"/>
      <c r="UWU471" s="512"/>
      <c r="UWV471" s="505"/>
      <c r="UWW471" s="505"/>
      <c r="UWX471" s="505"/>
      <c r="UWY471" s="511"/>
      <c r="UWZ471" s="512"/>
      <c r="UXA471" s="512"/>
      <c r="UXB471" s="505"/>
      <c r="UXC471" s="505"/>
      <c r="UXD471" s="505"/>
      <c r="UXE471" s="511"/>
      <c r="UXF471" s="512"/>
      <c r="UXG471" s="512"/>
      <c r="UXH471" s="505"/>
      <c r="UXI471" s="505"/>
      <c r="UXJ471" s="505"/>
      <c r="UXK471" s="511"/>
      <c r="UXL471" s="512"/>
      <c r="UXM471" s="512"/>
      <c r="UXN471" s="505"/>
      <c r="UXO471" s="505"/>
      <c r="UXP471" s="505"/>
      <c r="UXQ471" s="511"/>
      <c r="UXR471" s="512"/>
      <c r="UXS471" s="512"/>
      <c r="UXT471" s="505"/>
      <c r="UXU471" s="505"/>
      <c r="UXV471" s="505"/>
      <c r="UXW471" s="511"/>
      <c r="UXX471" s="512"/>
      <c r="UXY471" s="512"/>
      <c r="UXZ471" s="505"/>
      <c r="UYA471" s="505"/>
      <c r="UYB471" s="505"/>
      <c r="UYC471" s="511"/>
      <c r="UYD471" s="512"/>
      <c r="UYE471" s="512"/>
      <c r="UYF471" s="505"/>
      <c r="UYG471" s="505"/>
      <c r="UYH471" s="505"/>
      <c r="UYI471" s="511"/>
      <c r="UYJ471" s="512"/>
      <c r="UYK471" s="512"/>
      <c r="UYL471" s="505"/>
      <c r="UYM471" s="505"/>
      <c r="UYN471" s="505"/>
      <c r="UYO471" s="511"/>
      <c r="UYP471" s="512"/>
      <c r="UYQ471" s="512"/>
      <c r="UYR471" s="505"/>
      <c r="UYS471" s="505"/>
      <c r="UYT471" s="505"/>
      <c r="UYU471" s="511"/>
      <c r="UYV471" s="512"/>
      <c r="UYW471" s="512"/>
      <c r="UYX471" s="505"/>
      <c r="UYY471" s="505"/>
      <c r="UYZ471" s="505"/>
      <c r="UZA471" s="511"/>
      <c r="UZB471" s="512"/>
      <c r="UZC471" s="512"/>
      <c r="UZD471" s="505"/>
      <c r="UZE471" s="505"/>
      <c r="UZF471" s="505"/>
      <c r="UZG471" s="511"/>
      <c r="UZH471" s="512"/>
      <c r="UZI471" s="512"/>
      <c r="UZJ471" s="505"/>
      <c r="UZK471" s="505"/>
      <c r="UZL471" s="505"/>
      <c r="UZM471" s="511"/>
      <c r="UZN471" s="512"/>
      <c r="UZO471" s="512"/>
      <c r="UZP471" s="505"/>
      <c r="UZQ471" s="505"/>
      <c r="UZR471" s="505"/>
      <c r="UZS471" s="511"/>
      <c r="UZT471" s="512"/>
      <c r="UZU471" s="512"/>
      <c r="UZV471" s="505"/>
      <c r="UZW471" s="505"/>
      <c r="UZX471" s="505"/>
      <c r="UZY471" s="511"/>
      <c r="UZZ471" s="512"/>
      <c r="VAA471" s="512"/>
      <c r="VAB471" s="505"/>
      <c r="VAC471" s="505"/>
      <c r="VAD471" s="505"/>
      <c r="VAE471" s="511"/>
      <c r="VAF471" s="512"/>
      <c r="VAG471" s="512"/>
      <c r="VAH471" s="505"/>
      <c r="VAI471" s="505"/>
      <c r="VAJ471" s="505"/>
      <c r="VAK471" s="511"/>
      <c r="VAL471" s="512"/>
      <c r="VAM471" s="512"/>
      <c r="VAN471" s="505"/>
      <c r="VAO471" s="505"/>
      <c r="VAP471" s="505"/>
      <c r="VAQ471" s="511"/>
      <c r="VAR471" s="512"/>
      <c r="VAS471" s="512"/>
      <c r="VAT471" s="505"/>
      <c r="VAU471" s="505"/>
      <c r="VAV471" s="505"/>
      <c r="VAW471" s="511"/>
      <c r="VAX471" s="512"/>
      <c r="VAY471" s="512"/>
      <c r="VAZ471" s="505"/>
      <c r="VBA471" s="505"/>
      <c r="VBB471" s="505"/>
      <c r="VBC471" s="511"/>
      <c r="VBD471" s="512"/>
      <c r="VBE471" s="512"/>
      <c r="VBF471" s="505"/>
      <c r="VBG471" s="505"/>
      <c r="VBH471" s="505"/>
      <c r="VBI471" s="511"/>
      <c r="VBJ471" s="512"/>
      <c r="VBK471" s="512"/>
      <c r="VBL471" s="505"/>
      <c r="VBM471" s="505"/>
      <c r="VBN471" s="505"/>
      <c r="VBO471" s="511"/>
      <c r="VBP471" s="512"/>
      <c r="VBQ471" s="512"/>
      <c r="VBR471" s="505"/>
      <c r="VBS471" s="505"/>
      <c r="VBT471" s="505"/>
      <c r="VBU471" s="511"/>
      <c r="VBV471" s="512"/>
      <c r="VBW471" s="512"/>
      <c r="VBX471" s="505"/>
      <c r="VBY471" s="505"/>
      <c r="VBZ471" s="505"/>
      <c r="VCA471" s="511"/>
      <c r="VCB471" s="512"/>
      <c r="VCC471" s="512"/>
      <c r="VCD471" s="505"/>
      <c r="VCE471" s="505"/>
      <c r="VCF471" s="505"/>
      <c r="VCG471" s="511"/>
      <c r="VCH471" s="512"/>
      <c r="VCI471" s="512"/>
      <c r="VCJ471" s="505"/>
      <c r="VCK471" s="505"/>
      <c r="VCL471" s="505"/>
      <c r="VCM471" s="511"/>
      <c r="VCN471" s="512"/>
      <c r="VCO471" s="512"/>
      <c r="VCP471" s="505"/>
      <c r="VCQ471" s="505"/>
      <c r="VCR471" s="505"/>
      <c r="VCS471" s="511"/>
      <c r="VCT471" s="512"/>
      <c r="VCU471" s="512"/>
      <c r="VCV471" s="505"/>
      <c r="VCW471" s="505"/>
      <c r="VCX471" s="505"/>
      <c r="VCY471" s="511"/>
      <c r="VCZ471" s="512"/>
      <c r="VDA471" s="512"/>
      <c r="VDB471" s="505"/>
      <c r="VDC471" s="505"/>
      <c r="VDD471" s="505"/>
      <c r="VDE471" s="511"/>
      <c r="VDF471" s="512"/>
      <c r="VDG471" s="512"/>
      <c r="VDH471" s="505"/>
      <c r="VDI471" s="505"/>
      <c r="VDJ471" s="505"/>
      <c r="VDK471" s="511"/>
      <c r="VDL471" s="512"/>
      <c r="VDM471" s="512"/>
      <c r="VDN471" s="505"/>
      <c r="VDO471" s="505"/>
      <c r="VDP471" s="505"/>
      <c r="VDQ471" s="511"/>
      <c r="VDR471" s="512"/>
      <c r="VDS471" s="512"/>
      <c r="VDT471" s="505"/>
      <c r="VDU471" s="505"/>
      <c r="VDV471" s="505"/>
      <c r="VDW471" s="511"/>
      <c r="VDX471" s="512"/>
      <c r="VDY471" s="512"/>
      <c r="VDZ471" s="505"/>
      <c r="VEA471" s="505"/>
      <c r="VEB471" s="505"/>
      <c r="VEC471" s="511"/>
      <c r="VED471" s="512"/>
      <c r="VEE471" s="512"/>
      <c r="VEF471" s="505"/>
      <c r="VEG471" s="505"/>
      <c r="VEH471" s="505"/>
      <c r="VEI471" s="511"/>
      <c r="VEJ471" s="512"/>
      <c r="VEK471" s="512"/>
      <c r="VEL471" s="505"/>
      <c r="VEM471" s="505"/>
      <c r="VEN471" s="505"/>
      <c r="VEO471" s="511"/>
      <c r="VEP471" s="512"/>
      <c r="VEQ471" s="512"/>
      <c r="VER471" s="505"/>
      <c r="VES471" s="505"/>
      <c r="VET471" s="505"/>
      <c r="VEU471" s="511"/>
      <c r="VEV471" s="512"/>
      <c r="VEW471" s="512"/>
      <c r="VEX471" s="505"/>
      <c r="VEY471" s="505"/>
      <c r="VEZ471" s="505"/>
      <c r="VFA471" s="511"/>
      <c r="VFB471" s="512"/>
      <c r="VFC471" s="512"/>
      <c r="VFD471" s="505"/>
      <c r="VFE471" s="505"/>
      <c r="VFF471" s="505"/>
      <c r="VFG471" s="511"/>
      <c r="VFH471" s="512"/>
      <c r="VFI471" s="512"/>
      <c r="VFJ471" s="505"/>
      <c r="VFK471" s="505"/>
      <c r="VFL471" s="505"/>
      <c r="VFM471" s="511"/>
      <c r="VFN471" s="512"/>
      <c r="VFO471" s="512"/>
      <c r="VFP471" s="505"/>
      <c r="VFQ471" s="505"/>
      <c r="VFR471" s="505"/>
      <c r="VFS471" s="511"/>
      <c r="VFT471" s="512"/>
      <c r="VFU471" s="512"/>
      <c r="VFV471" s="505"/>
      <c r="VFW471" s="505"/>
      <c r="VFX471" s="505"/>
      <c r="VFY471" s="511"/>
      <c r="VFZ471" s="512"/>
      <c r="VGA471" s="512"/>
      <c r="VGB471" s="505"/>
      <c r="VGC471" s="505"/>
      <c r="VGD471" s="505"/>
      <c r="VGE471" s="511"/>
      <c r="VGF471" s="512"/>
      <c r="VGG471" s="512"/>
      <c r="VGH471" s="505"/>
      <c r="VGI471" s="505"/>
      <c r="VGJ471" s="505"/>
      <c r="VGK471" s="511"/>
      <c r="VGL471" s="512"/>
      <c r="VGM471" s="512"/>
      <c r="VGN471" s="505"/>
      <c r="VGO471" s="505"/>
      <c r="VGP471" s="505"/>
      <c r="VGQ471" s="511"/>
      <c r="VGR471" s="512"/>
      <c r="VGS471" s="512"/>
      <c r="VGT471" s="505"/>
      <c r="VGU471" s="505"/>
      <c r="VGV471" s="505"/>
      <c r="VGW471" s="511"/>
      <c r="VGX471" s="512"/>
      <c r="VGY471" s="512"/>
      <c r="VGZ471" s="505"/>
      <c r="VHA471" s="505"/>
      <c r="VHB471" s="505"/>
      <c r="VHC471" s="511"/>
      <c r="VHD471" s="512"/>
      <c r="VHE471" s="512"/>
      <c r="VHF471" s="505"/>
      <c r="VHG471" s="505"/>
      <c r="VHH471" s="505"/>
      <c r="VHI471" s="511"/>
      <c r="VHJ471" s="512"/>
      <c r="VHK471" s="512"/>
      <c r="VHL471" s="505"/>
      <c r="VHM471" s="505"/>
      <c r="VHN471" s="505"/>
      <c r="VHO471" s="511"/>
      <c r="VHP471" s="512"/>
      <c r="VHQ471" s="512"/>
      <c r="VHR471" s="505"/>
      <c r="VHS471" s="505"/>
      <c r="VHT471" s="505"/>
      <c r="VHU471" s="511"/>
      <c r="VHV471" s="512"/>
      <c r="VHW471" s="512"/>
      <c r="VHX471" s="505"/>
      <c r="VHY471" s="505"/>
      <c r="VHZ471" s="505"/>
      <c r="VIA471" s="511"/>
      <c r="VIB471" s="512"/>
      <c r="VIC471" s="512"/>
      <c r="VID471" s="505"/>
      <c r="VIE471" s="505"/>
      <c r="VIF471" s="505"/>
      <c r="VIG471" s="511"/>
      <c r="VIH471" s="512"/>
      <c r="VII471" s="512"/>
      <c r="VIJ471" s="505"/>
      <c r="VIK471" s="505"/>
      <c r="VIL471" s="505"/>
      <c r="VIM471" s="511"/>
      <c r="VIN471" s="512"/>
      <c r="VIO471" s="512"/>
      <c r="VIP471" s="505"/>
      <c r="VIQ471" s="505"/>
      <c r="VIR471" s="505"/>
      <c r="VIS471" s="511"/>
      <c r="VIT471" s="512"/>
      <c r="VIU471" s="512"/>
      <c r="VIV471" s="505"/>
      <c r="VIW471" s="505"/>
      <c r="VIX471" s="505"/>
      <c r="VIY471" s="511"/>
      <c r="VIZ471" s="512"/>
      <c r="VJA471" s="512"/>
      <c r="VJB471" s="505"/>
      <c r="VJC471" s="505"/>
      <c r="VJD471" s="505"/>
      <c r="VJE471" s="511"/>
      <c r="VJF471" s="512"/>
      <c r="VJG471" s="512"/>
      <c r="VJH471" s="505"/>
      <c r="VJI471" s="505"/>
      <c r="VJJ471" s="505"/>
      <c r="VJK471" s="511"/>
      <c r="VJL471" s="512"/>
      <c r="VJM471" s="512"/>
      <c r="VJN471" s="505"/>
      <c r="VJO471" s="505"/>
      <c r="VJP471" s="505"/>
      <c r="VJQ471" s="511"/>
      <c r="VJR471" s="512"/>
      <c r="VJS471" s="512"/>
      <c r="VJT471" s="505"/>
      <c r="VJU471" s="505"/>
      <c r="VJV471" s="505"/>
      <c r="VJW471" s="511"/>
      <c r="VJX471" s="512"/>
      <c r="VJY471" s="512"/>
      <c r="VJZ471" s="505"/>
      <c r="VKA471" s="505"/>
      <c r="VKB471" s="505"/>
      <c r="VKC471" s="511"/>
      <c r="VKD471" s="512"/>
      <c r="VKE471" s="512"/>
      <c r="VKF471" s="505"/>
      <c r="VKG471" s="505"/>
      <c r="VKH471" s="505"/>
      <c r="VKI471" s="511"/>
      <c r="VKJ471" s="512"/>
      <c r="VKK471" s="512"/>
      <c r="VKL471" s="505"/>
      <c r="VKM471" s="505"/>
      <c r="VKN471" s="505"/>
      <c r="VKO471" s="511"/>
      <c r="VKP471" s="512"/>
      <c r="VKQ471" s="512"/>
      <c r="VKR471" s="505"/>
      <c r="VKS471" s="505"/>
      <c r="VKT471" s="505"/>
      <c r="VKU471" s="511"/>
      <c r="VKV471" s="512"/>
      <c r="VKW471" s="512"/>
      <c r="VKX471" s="505"/>
      <c r="VKY471" s="505"/>
      <c r="VKZ471" s="505"/>
      <c r="VLA471" s="511"/>
      <c r="VLB471" s="512"/>
      <c r="VLC471" s="512"/>
      <c r="VLD471" s="505"/>
      <c r="VLE471" s="505"/>
      <c r="VLF471" s="505"/>
      <c r="VLG471" s="511"/>
      <c r="VLH471" s="512"/>
      <c r="VLI471" s="512"/>
      <c r="VLJ471" s="505"/>
      <c r="VLK471" s="505"/>
      <c r="VLL471" s="505"/>
      <c r="VLM471" s="511"/>
      <c r="VLN471" s="512"/>
      <c r="VLO471" s="512"/>
      <c r="VLP471" s="505"/>
      <c r="VLQ471" s="505"/>
      <c r="VLR471" s="505"/>
      <c r="VLS471" s="511"/>
      <c r="VLT471" s="512"/>
      <c r="VLU471" s="512"/>
      <c r="VLV471" s="505"/>
      <c r="VLW471" s="505"/>
      <c r="VLX471" s="505"/>
      <c r="VLY471" s="511"/>
      <c r="VLZ471" s="512"/>
      <c r="VMA471" s="512"/>
      <c r="VMB471" s="505"/>
      <c r="VMC471" s="505"/>
      <c r="VMD471" s="505"/>
      <c r="VME471" s="511"/>
      <c r="VMF471" s="512"/>
      <c r="VMG471" s="512"/>
      <c r="VMH471" s="505"/>
      <c r="VMI471" s="505"/>
      <c r="VMJ471" s="505"/>
      <c r="VMK471" s="511"/>
      <c r="VML471" s="512"/>
      <c r="VMM471" s="512"/>
      <c r="VMN471" s="505"/>
      <c r="VMO471" s="505"/>
      <c r="VMP471" s="505"/>
      <c r="VMQ471" s="511"/>
      <c r="VMR471" s="512"/>
      <c r="VMS471" s="512"/>
      <c r="VMT471" s="505"/>
      <c r="VMU471" s="505"/>
      <c r="VMV471" s="505"/>
      <c r="VMW471" s="511"/>
      <c r="VMX471" s="512"/>
      <c r="VMY471" s="512"/>
      <c r="VMZ471" s="505"/>
      <c r="VNA471" s="505"/>
      <c r="VNB471" s="505"/>
      <c r="VNC471" s="511"/>
      <c r="VND471" s="512"/>
      <c r="VNE471" s="512"/>
      <c r="VNF471" s="505"/>
      <c r="VNG471" s="505"/>
      <c r="VNH471" s="505"/>
      <c r="VNI471" s="511"/>
      <c r="VNJ471" s="512"/>
      <c r="VNK471" s="512"/>
      <c r="VNL471" s="505"/>
      <c r="VNM471" s="505"/>
      <c r="VNN471" s="505"/>
      <c r="VNO471" s="511"/>
      <c r="VNP471" s="512"/>
      <c r="VNQ471" s="512"/>
      <c r="VNR471" s="505"/>
      <c r="VNS471" s="505"/>
      <c r="VNT471" s="505"/>
      <c r="VNU471" s="511"/>
      <c r="VNV471" s="512"/>
      <c r="VNW471" s="512"/>
      <c r="VNX471" s="505"/>
      <c r="VNY471" s="505"/>
      <c r="VNZ471" s="505"/>
      <c r="VOA471" s="511"/>
      <c r="VOB471" s="512"/>
      <c r="VOC471" s="512"/>
      <c r="VOD471" s="505"/>
      <c r="VOE471" s="505"/>
      <c r="VOF471" s="505"/>
      <c r="VOG471" s="511"/>
      <c r="VOH471" s="512"/>
      <c r="VOI471" s="512"/>
      <c r="VOJ471" s="505"/>
      <c r="VOK471" s="505"/>
      <c r="VOL471" s="505"/>
      <c r="VOM471" s="511"/>
      <c r="VON471" s="512"/>
      <c r="VOO471" s="512"/>
      <c r="VOP471" s="505"/>
      <c r="VOQ471" s="505"/>
      <c r="VOR471" s="505"/>
      <c r="VOS471" s="511"/>
      <c r="VOT471" s="512"/>
      <c r="VOU471" s="512"/>
      <c r="VOV471" s="505"/>
      <c r="VOW471" s="505"/>
      <c r="VOX471" s="505"/>
      <c r="VOY471" s="511"/>
      <c r="VOZ471" s="512"/>
      <c r="VPA471" s="512"/>
      <c r="VPB471" s="505"/>
      <c r="VPC471" s="505"/>
      <c r="VPD471" s="505"/>
      <c r="VPE471" s="511"/>
      <c r="VPF471" s="512"/>
      <c r="VPG471" s="512"/>
      <c r="VPH471" s="505"/>
      <c r="VPI471" s="505"/>
      <c r="VPJ471" s="505"/>
      <c r="VPK471" s="511"/>
      <c r="VPL471" s="512"/>
      <c r="VPM471" s="512"/>
      <c r="VPN471" s="505"/>
      <c r="VPO471" s="505"/>
      <c r="VPP471" s="505"/>
      <c r="VPQ471" s="511"/>
      <c r="VPR471" s="512"/>
      <c r="VPS471" s="512"/>
      <c r="VPT471" s="505"/>
      <c r="VPU471" s="505"/>
      <c r="VPV471" s="505"/>
      <c r="VPW471" s="511"/>
      <c r="VPX471" s="512"/>
      <c r="VPY471" s="512"/>
      <c r="VPZ471" s="505"/>
      <c r="VQA471" s="505"/>
      <c r="VQB471" s="505"/>
      <c r="VQC471" s="511"/>
      <c r="VQD471" s="512"/>
      <c r="VQE471" s="512"/>
      <c r="VQF471" s="505"/>
      <c r="VQG471" s="505"/>
      <c r="VQH471" s="505"/>
      <c r="VQI471" s="511"/>
      <c r="VQJ471" s="512"/>
      <c r="VQK471" s="512"/>
      <c r="VQL471" s="505"/>
      <c r="VQM471" s="505"/>
      <c r="VQN471" s="505"/>
      <c r="VQO471" s="511"/>
      <c r="VQP471" s="512"/>
      <c r="VQQ471" s="512"/>
      <c r="VQR471" s="505"/>
      <c r="VQS471" s="505"/>
      <c r="VQT471" s="505"/>
      <c r="VQU471" s="511"/>
      <c r="VQV471" s="512"/>
      <c r="VQW471" s="512"/>
      <c r="VQX471" s="505"/>
      <c r="VQY471" s="505"/>
      <c r="VQZ471" s="505"/>
      <c r="VRA471" s="511"/>
      <c r="VRB471" s="512"/>
      <c r="VRC471" s="512"/>
      <c r="VRD471" s="505"/>
      <c r="VRE471" s="505"/>
      <c r="VRF471" s="505"/>
      <c r="VRG471" s="511"/>
      <c r="VRH471" s="512"/>
      <c r="VRI471" s="512"/>
      <c r="VRJ471" s="505"/>
      <c r="VRK471" s="505"/>
      <c r="VRL471" s="505"/>
      <c r="VRM471" s="511"/>
      <c r="VRN471" s="512"/>
      <c r="VRO471" s="512"/>
      <c r="VRP471" s="505"/>
      <c r="VRQ471" s="505"/>
      <c r="VRR471" s="505"/>
      <c r="VRS471" s="511"/>
      <c r="VRT471" s="512"/>
      <c r="VRU471" s="512"/>
      <c r="VRV471" s="505"/>
      <c r="VRW471" s="505"/>
      <c r="VRX471" s="505"/>
      <c r="VRY471" s="511"/>
      <c r="VRZ471" s="512"/>
      <c r="VSA471" s="512"/>
      <c r="VSB471" s="505"/>
      <c r="VSC471" s="505"/>
      <c r="VSD471" s="505"/>
      <c r="VSE471" s="511"/>
      <c r="VSF471" s="512"/>
      <c r="VSG471" s="512"/>
      <c r="VSH471" s="505"/>
      <c r="VSI471" s="505"/>
      <c r="VSJ471" s="505"/>
      <c r="VSK471" s="511"/>
      <c r="VSL471" s="512"/>
      <c r="VSM471" s="512"/>
      <c r="VSN471" s="505"/>
      <c r="VSO471" s="505"/>
      <c r="VSP471" s="505"/>
      <c r="VSQ471" s="511"/>
      <c r="VSR471" s="512"/>
      <c r="VSS471" s="512"/>
      <c r="VST471" s="505"/>
      <c r="VSU471" s="505"/>
      <c r="VSV471" s="505"/>
      <c r="VSW471" s="511"/>
      <c r="VSX471" s="512"/>
      <c r="VSY471" s="512"/>
      <c r="VSZ471" s="505"/>
      <c r="VTA471" s="505"/>
      <c r="VTB471" s="505"/>
      <c r="VTC471" s="511"/>
      <c r="VTD471" s="512"/>
      <c r="VTE471" s="512"/>
      <c r="VTF471" s="505"/>
      <c r="VTG471" s="505"/>
      <c r="VTH471" s="505"/>
      <c r="VTI471" s="511"/>
      <c r="VTJ471" s="512"/>
      <c r="VTK471" s="512"/>
      <c r="VTL471" s="505"/>
      <c r="VTM471" s="505"/>
      <c r="VTN471" s="505"/>
      <c r="VTO471" s="511"/>
      <c r="VTP471" s="512"/>
      <c r="VTQ471" s="512"/>
      <c r="VTR471" s="505"/>
      <c r="VTS471" s="505"/>
      <c r="VTT471" s="505"/>
      <c r="VTU471" s="511"/>
      <c r="VTV471" s="512"/>
      <c r="VTW471" s="512"/>
      <c r="VTX471" s="505"/>
      <c r="VTY471" s="505"/>
      <c r="VTZ471" s="505"/>
      <c r="VUA471" s="511"/>
      <c r="VUB471" s="512"/>
      <c r="VUC471" s="512"/>
      <c r="VUD471" s="505"/>
      <c r="VUE471" s="505"/>
      <c r="VUF471" s="505"/>
      <c r="VUG471" s="511"/>
      <c r="VUH471" s="512"/>
      <c r="VUI471" s="512"/>
      <c r="VUJ471" s="505"/>
      <c r="VUK471" s="505"/>
      <c r="VUL471" s="505"/>
      <c r="VUM471" s="511"/>
      <c r="VUN471" s="512"/>
      <c r="VUO471" s="512"/>
      <c r="VUP471" s="505"/>
      <c r="VUQ471" s="505"/>
      <c r="VUR471" s="505"/>
      <c r="VUS471" s="511"/>
      <c r="VUT471" s="512"/>
      <c r="VUU471" s="512"/>
      <c r="VUV471" s="505"/>
      <c r="VUW471" s="505"/>
      <c r="VUX471" s="505"/>
      <c r="VUY471" s="511"/>
      <c r="VUZ471" s="512"/>
      <c r="VVA471" s="512"/>
      <c r="VVB471" s="505"/>
      <c r="VVC471" s="505"/>
      <c r="VVD471" s="505"/>
      <c r="VVE471" s="511"/>
      <c r="VVF471" s="512"/>
      <c r="VVG471" s="512"/>
      <c r="VVH471" s="505"/>
      <c r="VVI471" s="505"/>
      <c r="VVJ471" s="505"/>
      <c r="VVK471" s="511"/>
      <c r="VVL471" s="512"/>
      <c r="VVM471" s="512"/>
      <c r="VVN471" s="505"/>
      <c r="VVO471" s="505"/>
      <c r="VVP471" s="505"/>
      <c r="VVQ471" s="511"/>
      <c r="VVR471" s="512"/>
      <c r="VVS471" s="512"/>
      <c r="VVT471" s="505"/>
      <c r="VVU471" s="505"/>
      <c r="VVV471" s="505"/>
      <c r="VVW471" s="511"/>
      <c r="VVX471" s="512"/>
      <c r="VVY471" s="512"/>
      <c r="VVZ471" s="505"/>
      <c r="VWA471" s="505"/>
      <c r="VWB471" s="505"/>
      <c r="VWC471" s="511"/>
      <c r="VWD471" s="512"/>
      <c r="VWE471" s="512"/>
      <c r="VWF471" s="505"/>
      <c r="VWG471" s="505"/>
      <c r="VWH471" s="505"/>
      <c r="VWI471" s="511"/>
      <c r="VWJ471" s="512"/>
      <c r="VWK471" s="512"/>
      <c r="VWL471" s="505"/>
      <c r="VWM471" s="505"/>
      <c r="VWN471" s="505"/>
      <c r="VWO471" s="511"/>
      <c r="VWP471" s="512"/>
      <c r="VWQ471" s="512"/>
      <c r="VWR471" s="505"/>
      <c r="VWS471" s="505"/>
      <c r="VWT471" s="505"/>
      <c r="VWU471" s="511"/>
      <c r="VWV471" s="512"/>
      <c r="VWW471" s="512"/>
      <c r="VWX471" s="505"/>
      <c r="VWY471" s="505"/>
      <c r="VWZ471" s="505"/>
      <c r="VXA471" s="511"/>
      <c r="VXB471" s="512"/>
      <c r="VXC471" s="512"/>
      <c r="VXD471" s="505"/>
      <c r="VXE471" s="505"/>
      <c r="VXF471" s="505"/>
      <c r="VXG471" s="511"/>
      <c r="VXH471" s="512"/>
      <c r="VXI471" s="512"/>
      <c r="VXJ471" s="505"/>
      <c r="VXK471" s="505"/>
      <c r="VXL471" s="505"/>
      <c r="VXM471" s="511"/>
      <c r="VXN471" s="512"/>
      <c r="VXO471" s="512"/>
      <c r="VXP471" s="505"/>
      <c r="VXQ471" s="505"/>
      <c r="VXR471" s="505"/>
      <c r="VXS471" s="511"/>
      <c r="VXT471" s="512"/>
      <c r="VXU471" s="512"/>
      <c r="VXV471" s="505"/>
      <c r="VXW471" s="505"/>
      <c r="VXX471" s="505"/>
      <c r="VXY471" s="511"/>
      <c r="VXZ471" s="512"/>
      <c r="VYA471" s="512"/>
      <c r="VYB471" s="505"/>
      <c r="VYC471" s="505"/>
      <c r="VYD471" s="505"/>
      <c r="VYE471" s="511"/>
      <c r="VYF471" s="512"/>
      <c r="VYG471" s="512"/>
      <c r="VYH471" s="505"/>
      <c r="VYI471" s="505"/>
      <c r="VYJ471" s="505"/>
      <c r="VYK471" s="511"/>
      <c r="VYL471" s="512"/>
      <c r="VYM471" s="512"/>
      <c r="VYN471" s="505"/>
      <c r="VYO471" s="505"/>
      <c r="VYP471" s="505"/>
      <c r="VYQ471" s="511"/>
      <c r="VYR471" s="512"/>
      <c r="VYS471" s="512"/>
      <c r="VYT471" s="505"/>
      <c r="VYU471" s="505"/>
      <c r="VYV471" s="505"/>
      <c r="VYW471" s="511"/>
      <c r="VYX471" s="512"/>
      <c r="VYY471" s="512"/>
      <c r="VYZ471" s="505"/>
      <c r="VZA471" s="505"/>
      <c r="VZB471" s="505"/>
      <c r="VZC471" s="511"/>
      <c r="VZD471" s="512"/>
      <c r="VZE471" s="512"/>
      <c r="VZF471" s="505"/>
      <c r="VZG471" s="505"/>
      <c r="VZH471" s="505"/>
      <c r="VZI471" s="511"/>
      <c r="VZJ471" s="512"/>
      <c r="VZK471" s="512"/>
      <c r="VZL471" s="505"/>
      <c r="VZM471" s="505"/>
      <c r="VZN471" s="505"/>
      <c r="VZO471" s="511"/>
      <c r="VZP471" s="512"/>
      <c r="VZQ471" s="512"/>
      <c r="VZR471" s="505"/>
      <c r="VZS471" s="505"/>
      <c r="VZT471" s="505"/>
      <c r="VZU471" s="511"/>
      <c r="VZV471" s="512"/>
      <c r="VZW471" s="512"/>
      <c r="VZX471" s="505"/>
      <c r="VZY471" s="505"/>
      <c r="VZZ471" s="505"/>
      <c r="WAA471" s="511"/>
      <c r="WAB471" s="512"/>
      <c r="WAC471" s="512"/>
      <c r="WAD471" s="505"/>
      <c r="WAE471" s="505"/>
      <c r="WAF471" s="505"/>
      <c r="WAG471" s="511"/>
      <c r="WAH471" s="512"/>
      <c r="WAI471" s="512"/>
      <c r="WAJ471" s="505"/>
      <c r="WAK471" s="505"/>
      <c r="WAL471" s="505"/>
      <c r="WAM471" s="511"/>
      <c r="WAN471" s="512"/>
      <c r="WAO471" s="512"/>
      <c r="WAP471" s="505"/>
      <c r="WAQ471" s="505"/>
      <c r="WAR471" s="505"/>
      <c r="WAS471" s="511"/>
      <c r="WAT471" s="512"/>
      <c r="WAU471" s="512"/>
      <c r="WAV471" s="505"/>
      <c r="WAW471" s="505"/>
      <c r="WAX471" s="505"/>
      <c r="WAY471" s="511"/>
      <c r="WAZ471" s="512"/>
      <c r="WBA471" s="512"/>
      <c r="WBB471" s="505"/>
      <c r="WBC471" s="505"/>
      <c r="WBD471" s="505"/>
      <c r="WBE471" s="511"/>
      <c r="WBF471" s="512"/>
      <c r="WBG471" s="512"/>
      <c r="WBH471" s="505"/>
      <c r="WBI471" s="505"/>
      <c r="WBJ471" s="505"/>
      <c r="WBK471" s="511"/>
      <c r="WBL471" s="512"/>
      <c r="WBM471" s="512"/>
      <c r="WBN471" s="505"/>
      <c r="WBO471" s="505"/>
      <c r="WBP471" s="505"/>
      <c r="WBQ471" s="511"/>
      <c r="WBR471" s="512"/>
      <c r="WBS471" s="512"/>
      <c r="WBT471" s="505"/>
      <c r="WBU471" s="505"/>
      <c r="WBV471" s="505"/>
      <c r="WBW471" s="511"/>
      <c r="WBX471" s="512"/>
      <c r="WBY471" s="512"/>
      <c r="WBZ471" s="505"/>
      <c r="WCA471" s="505"/>
      <c r="WCB471" s="505"/>
      <c r="WCC471" s="511"/>
      <c r="WCD471" s="512"/>
      <c r="WCE471" s="512"/>
      <c r="WCF471" s="505"/>
      <c r="WCG471" s="505"/>
      <c r="WCH471" s="505"/>
      <c r="WCI471" s="511"/>
      <c r="WCJ471" s="512"/>
      <c r="WCK471" s="512"/>
      <c r="WCL471" s="505"/>
      <c r="WCM471" s="505"/>
      <c r="WCN471" s="505"/>
      <c r="WCO471" s="511"/>
      <c r="WCP471" s="512"/>
      <c r="WCQ471" s="512"/>
      <c r="WCR471" s="505"/>
      <c r="WCS471" s="505"/>
      <c r="WCT471" s="505"/>
      <c r="WCU471" s="511"/>
      <c r="WCV471" s="512"/>
      <c r="WCW471" s="512"/>
      <c r="WCX471" s="505"/>
      <c r="WCY471" s="505"/>
      <c r="WCZ471" s="505"/>
      <c r="WDA471" s="511"/>
      <c r="WDB471" s="512"/>
      <c r="WDC471" s="512"/>
      <c r="WDD471" s="505"/>
      <c r="WDE471" s="505"/>
      <c r="WDF471" s="505"/>
      <c r="WDG471" s="511"/>
      <c r="WDH471" s="512"/>
      <c r="WDI471" s="512"/>
      <c r="WDJ471" s="505"/>
      <c r="WDK471" s="505"/>
      <c r="WDL471" s="505"/>
      <c r="WDM471" s="511"/>
      <c r="WDN471" s="512"/>
      <c r="WDO471" s="512"/>
      <c r="WDP471" s="505"/>
      <c r="WDQ471" s="505"/>
      <c r="WDR471" s="505"/>
      <c r="WDS471" s="511"/>
      <c r="WDT471" s="512"/>
      <c r="WDU471" s="512"/>
      <c r="WDV471" s="505"/>
      <c r="WDW471" s="505"/>
      <c r="WDX471" s="505"/>
      <c r="WDY471" s="511"/>
      <c r="WDZ471" s="512"/>
      <c r="WEA471" s="512"/>
      <c r="WEB471" s="505"/>
      <c r="WEC471" s="505"/>
      <c r="WED471" s="505"/>
      <c r="WEE471" s="511"/>
      <c r="WEF471" s="512"/>
      <c r="WEG471" s="512"/>
      <c r="WEH471" s="505"/>
      <c r="WEI471" s="505"/>
      <c r="WEJ471" s="505"/>
      <c r="WEK471" s="511"/>
      <c r="WEL471" s="512"/>
      <c r="WEM471" s="512"/>
      <c r="WEN471" s="505"/>
      <c r="WEO471" s="505"/>
      <c r="WEP471" s="505"/>
      <c r="WEQ471" s="511"/>
      <c r="WER471" s="512"/>
      <c r="WES471" s="512"/>
      <c r="WET471" s="505"/>
      <c r="WEU471" s="505"/>
      <c r="WEV471" s="505"/>
      <c r="WEW471" s="511"/>
      <c r="WEX471" s="512"/>
      <c r="WEY471" s="512"/>
      <c r="WEZ471" s="505"/>
      <c r="WFA471" s="505"/>
      <c r="WFB471" s="505"/>
      <c r="WFC471" s="511"/>
      <c r="WFD471" s="512"/>
      <c r="WFE471" s="512"/>
      <c r="WFF471" s="505"/>
      <c r="WFG471" s="505"/>
      <c r="WFH471" s="505"/>
      <c r="WFI471" s="511"/>
      <c r="WFJ471" s="512"/>
      <c r="WFK471" s="512"/>
      <c r="WFL471" s="505"/>
      <c r="WFM471" s="505"/>
      <c r="WFN471" s="505"/>
      <c r="WFO471" s="511"/>
      <c r="WFP471" s="512"/>
      <c r="WFQ471" s="512"/>
      <c r="WFR471" s="505"/>
      <c r="WFS471" s="505"/>
      <c r="WFT471" s="505"/>
      <c r="WFU471" s="511"/>
      <c r="WFV471" s="512"/>
      <c r="WFW471" s="512"/>
      <c r="WFX471" s="505"/>
      <c r="WFY471" s="505"/>
      <c r="WFZ471" s="505"/>
      <c r="WGA471" s="511"/>
      <c r="WGB471" s="512"/>
      <c r="WGC471" s="512"/>
      <c r="WGD471" s="505"/>
      <c r="WGE471" s="505"/>
      <c r="WGF471" s="505"/>
      <c r="WGG471" s="511"/>
      <c r="WGH471" s="512"/>
      <c r="WGI471" s="512"/>
      <c r="WGJ471" s="505"/>
      <c r="WGK471" s="505"/>
      <c r="WGL471" s="505"/>
      <c r="WGM471" s="511"/>
      <c r="WGN471" s="512"/>
      <c r="WGO471" s="512"/>
      <c r="WGP471" s="505"/>
      <c r="WGQ471" s="505"/>
      <c r="WGR471" s="505"/>
      <c r="WGS471" s="511"/>
      <c r="WGT471" s="512"/>
      <c r="WGU471" s="512"/>
      <c r="WGV471" s="505"/>
      <c r="WGW471" s="505"/>
      <c r="WGX471" s="505"/>
      <c r="WGY471" s="511"/>
      <c r="WGZ471" s="512"/>
      <c r="WHA471" s="512"/>
      <c r="WHB471" s="505"/>
      <c r="WHC471" s="505"/>
      <c r="WHD471" s="505"/>
      <c r="WHE471" s="511"/>
      <c r="WHF471" s="512"/>
      <c r="WHG471" s="512"/>
      <c r="WHH471" s="505"/>
      <c r="WHI471" s="505"/>
      <c r="WHJ471" s="505"/>
      <c r="WHK471" s="511"/>
      <c r="WHL471" s="512"/>
      <c r="WHM471" s="512"/>
      <c r="WHN471" s="505"/>
      <c r="WHO471" s="505"/>
      <c r="WHP471" s="505"/>
      <c r="WHQ471" s="511"/>
      <c r="WHR471" s="512"/>
      <c r="WHS471" s="512"/>
      <c r="WHT471" s="505"/>
      <c r="WHU471" s="505"/>
      <c r="WHV471" s="505"/>
      <c r="WHW471" s="511"/>
      <c r="WHX471" s="512"/>
      <c r="WHY471" s="512"/>
      <c r="WHZ471" s="505"/>
      <c r="WIA471" s="505"/>
      <c r="WIB471" s="505"/>
      <c r="WIC471" s="511"/>
      <c r="WID471" s="512"/>
      <c r="WIE471" s="512"/>
      <c r="WIF471" s="505"/>
      <c r="WIG471" s="505"/>
      <c r="WIH471" s="505"/>
      <c r="WII471" s="511"/>
      <c r="WIJ471" s="512"/>
      <c r="WIK471" s="512"/>
      <c r="WIL471" s="505"/>
      <c r="WIM471" s="505"/>
      <c r="WIN471" s="505"/>
      <c r="WIO471" s="511"/>
      <c r="WIP471" s="512"/>
      <c r="WIQ471" s="512"/>
      <c r="WIR471" s="505"/>
      <c r="WIS471" s="505"/>
      <c r="WIT471" s="505"/>
      <c r="WIU471" s="511"/>
      <c r="WIV471" s="512"/>
      <c r="WIW471" s="512"/>
      <c r="WIX471" s="505"/>
      <c r="WIY471" s="505"/>
      <c r="WIZ471" s="505"/>
      <c r="WJA471" s="511"/>
      <c r="WJB471" s="512"/>
      <c r="WJC471" s="512"/>
      <c r="WJD471" s="505"/>
      <c r="WJE471" s="505"/>
      <c r="WJF471" s="505"/>
      <c r="WJG471" s="511"/>
      <c r="WJH471" s="512"/>
      <c r="WJI471" s="512"/>
      <c r="WJJ471" s="505"/>
      <c r="WJK471" s="505"/>
      <c r="WJL471" s="505"/>
      <c r="WJM471" s="511"/>
      <c r="WJN471" s="512"/>
      <c r="WJO471" s="512"/>
      <c r="WJP471" s="505"/>
      <c r="WJQ471" s="505"/>
      <c r="WJR471" s="505"/>
      <c r="WJS471" s="511"/>
      <c r="WJT471" s="512"/>
      <c r="WJU471" s="512"/>
      <c r="WJV471" s="505"/>
      <c r="WJW471" s="505"/>
      <c r="WJX471" s="505"/>
      <c r="WJY471" s="511"/>
      <c r="WJZ471" s="512"/>
      <c r="WKA471" s="512"/>
      <c r="WKB471" s="505"/>
      <c r="WKC471" s="505"/>
      <c r="WKD471" s="505"/>
      <c r="WKE471" s="511"/>
      <c r="WKF471" s="512"/>
      <c r="WKG471" s="512"/>
      <c r="WKH471" s="505"/>
      <c r="WKI471" s="505"/>
      <c r="WKJ471" s="505"/>
      <c r="WKK471" s="511"/>
      <c r="WKL471" s="512"/>
      <c r="WKM471" s="512"/>
      <c r="WKN471" s="505"/>
      <c r="WKO471" s="505"/>
      <c r="WKP471" s="505"/>
      <c r="WKQ471" s="511"/>
      <c r="WKR471" s="512"/>
      <c r="WKS471" s="512"/>
      <c r="WKT471" s="505"/>
      <c r="WKU471" s="505"/>
      <c r="WKV471" s="505"/>
      <c r="WKW471" s="511"/>
      <c r="WKX471" s="512"/>
      <c r="WKY471" s="512"/>
      <c r="WKZ471" s="505"/>
      <c r="WLA471" s="505"/>
      <c r="WLB471" s="505"/>
      <c r="WLC471" s="511"/>
      <c r="WLD471" s="512"/>
      <c r="WLE471" s="512"/>
      <c r="WLF471" s="505"/>
      <c r="WLG471" s="505"/>
      <c r="WLH471" s="505"/>
      <c r="WLI471" s="511"/>
      <c r="WLJ471" s="512"/>
      <c r="WLK471" s="512"/>
      <c r="WLL471" s="505"/>
      <c r="WLM471" s="505"/>
      <c r="WLN471" s="505"/>
      <c r="WLO471" s="511"/>
      <c r="WLP471" s="512"/>
      <c r="WLQ471" s="512"/>
      <c r="WLR471" s="505"/>
      <c r="WLS471" s="505"/>
      <c r="WLT471" s="505"/>
      <c r="WLU471" s="511"/>
      <c r="WLV471" s="512"/>
      <c r="WLW471" s="512"/>
      <c r="WLX471" s="505"/>
      <c r="WLY471" s="505"/>
      <c r="WLZ471" s="505"/>
      <c r="WMA471" s="511"/>
      <c r="WMB471" s="512"/>
      <c r="WMC471" s="512"/>
      <c r="WMD471" s="505"/>
      <c r="WME471" s="505"/>
      <c r="WMF471" s="505"/>
      <c r="WMG471" s="511"/>
      <c r="WMH471" s="512"/>
      <c r="WMI471" s="512"/>
      <c r="WMJ471" s="505"/>
      <c r="WMK471" s="505"/>
      <c r="WML471" s="505"/>
      <c r="WMM471" s="511"/>
      <c r="WMN471" s="512"/>
      <c r="WMO471" s="512"/>
      <c r="WMP471" s="505"/>
      <c r="WMQ471" s="505"/>
      <c r="WMR471" s="505"/>
      <c r="WMS471" s="511"/>
      <c r="WMT471" s="512"/>
      <c r="WMU471" s="512"/>
      <c r="WMV471" s="505"/>
      <c r="WMW471" s="505"/>
      <c r="WMX471" s="505"/>
      <c r="WMY471" s="511"/>
      <c r="WMZ471" s="512"/>
      <c r="WNA471" s="512"/>
      <c r="WNB471" s="505"/>
      <c r="WNC471" s="505"/>
      <c r="WND471" s="505"/>
      <c r="WNE471" s="511"/>
      <c r="WNF471" s="512"/>
      <c r="WNG471" s="512"/>
      <c r="WNH471" s="505"/>
      <c r="WNI471" s="505"/>
      <c r="WNJ471" s="505"/>
      <c r="WNK471" s="511"/>
      <c r="WNL471" s="512"/>
      <c r="WNM471" s="512"/>
      <c r="WNN471" s="505"/>
      <c r="WNO471" s="505"/>
      <c r="WNP471" s="505"/>
      <c r="WNQ471" s="511"/>
      <c r="WNR471" s="512"/>
      <c r="WNS471" s="512"/>
      <c r="WNT471" s="505"/>
      <c r="WNU471" s="505"/>
      <c r="WNV471" s="505"/>
      <c r="WNW471" s="511"/>
      <c r="WNX471" s="512"/>
      <c r="WNY471" s="512"/>
      <c r="WNZ471" s="505"/>
      <c r="WOA471" s="505"/>
      <c r="WOB471" s="505"/>
      <c r="WOC471" s="511"/>
      <c r="WOD471" s="512"/>
      <c r="WOE471" s="512"/>
      <c r="WOF471" s="505"/>
      <c r="WOG471" s="505"/>
      <c r="WOH471" s="505"/>
      <c r="WOI471" s="511"/>
      <c r="WOJ471" s="512"/>
      <c r="WOK471" s="512"/>
      <c r="WOL471" s="505"/>
      <c r="WOM471" s="505"/>
      <c r="WON471" s="505"/>
      <c r="WOO471" s="511"/>
      <c r="WOP471" s="512"/>
      <c r="WOQ471" s="512"/>
      <c r="WOR471" s="505"/>
      <c r="WOS471" s="505"/>
      <c r="WOT471" s="505"/>
      <c r="WOU471" s="511"/>
      <c r="WOV471" s="512"/>
      <c r="WOW471" s="512"/>
      <c r="WOX471" s="505"/>
      <c r="WOY471" s="505"/>
      <c r="WOZ471" s="505"/>
      <c r="WPA471" s="511"/>
      <c r="WPB471" s="512"/>
      <c r="WPC471" s="512"/>
      <c r="WPD471" s="505"/>
      <c r="WPE471" s="505"/>
      <c r="WPF471" s="505"/>
      <c r="WPG471" s="511"/>
      <c r="WPH471" s="512"/>
      <c r="WPI471" s="512"/>
      <c r="WPJ471" s="505"/>
      <c r="WPK471" s="505"/>
      <c r="WPL471" s="505"/>
      <c r="WPM471" s="511"/>
      <c r="WPN471" s="512"/>
      <c r="WPO471" s="512"/>
      <c r="WPP471" s="505"/>
      <c r="WPQ471" s="505"/>
      <c r="WPR471" s="505"/>
      <c r="WPS471" s="511"/>
      <c r="WPT471" s="512"/>
      <c r="WPU471" s="512"/>
      <c r="WPV471" s="505"/>
      <c r="WPW471" s="505"/>
      <c r="WPX471" s="505"/>
      <c r="WPY471" s="511"/>
      <c r="WPZ471" s="512"/>
      <c r="WQA471" s="512"/>
      <c r="WQB471" s="505"/>
      <c r="WQC471" s="505"/>
      <c r="WQD471" s="505"/>
      <c r="WQE471" s="511"/>
      <c r="WQF471" s="512"/>
      <c r="WQG471" s="512"/>
      <c r="WQH471" s="505"/>
      <c r="WQI471" s="505"/>
      <c r="WQJ471" s="505"/>
      <c r="WQK471" s="511"/>
      <c r="WQL471" s="512"/>
      <c r="WQM471" s="512"/>
      <c r="WQN471" s="505"/>
      <c r="WQO471" s="505"/>
      <c r="WQP471" s="505"/>
      <c r="WQQ471" s="511"/>
      <c r="WQR471" s="512"/>
      <c r="WQS471" s="512"/>
      <c r="WQT471" s="505"/>
      <c r="WQU471" s="505"/>
      <c r="WQV471" s="505"/>
      <c r="WQW471" s="511"/>
      <c r="WQX471" s="512"/>
      <c r="WQY471" s="512"/>
      <c r="WQZ471" s="505"/>
      <c r="WRA471" s="505"/>
      <c r="WRB471" s="505"/>
      <c r="WRC471" s="511"/>
      <c r="WRD471" s="512"/>
      <c r="WRE471" s="512"/>
      <c r="WRF471" s="505"/>
      <c r="WRG471" s="505"/>
      <c r="WRH471" s="505"/>
      <c r="WRI471" s="511"/>
      <c r="WRJ471" s="512"/>
      <c r="WRK471" s="512"/>
      <c r="WRL471" s="505"/>
      <c r="WRM471" s="505"/>
      <c r="WRN471" s="505"/>
      <c r="WRO471" s="511"/>
      <c r="WRP471" s="512"/>
      <c r="WRQ471" s="512"/>
      <c r="WRR471" s="505"/>
      <c r="WRS471" s="505"/>
      <c r="WRT471" s="505"/>
      <c r="WRU471" s="511"/>
      <c r="WRV471" s="512"/>
      <c r="WRW471" s="512"/>
      <c r="WRX471" s="505"/>
      <c r="WRY471" s="505"/>
      <c r="WRZ471" s="505"/>
      <c r="WSA471" s="511"/>
      <c r="WSB471" s="512"/>
      <c r="WSC471" s="512"/>
      <c r="WSD471" s="505"/>
      <c r="WSE471" s="505"/>
      <c r="WSF471" s="505"/>
      <c r="WSG471" s="511"/>
      <c r="WSH471" s="512"/>
      <c r="WSI471" s="512"/>
      <c r="WSJ471" s="505"/>
      <c r="WSK471" s="505"/>
      <c r="WSL471" s="505"/>
      <c r="WSM471" s="511"/>
      <c r="WSN471" s="512"/>
      <c r="WSO471" s="512"/>
      <c r="WSP471" s="505"/>
      <c r="WSQ471" s="505"/>
      <c r="WSR471" s="505"/>
      <c r="WSS471" s="511"/>
      <c r="WST471" s="512"/>
      <c r="WSU471" s="512"/>
      <c r="WSV471" s="505"/>
      <c r="WSW471" s="505"/>
      <c r="WSX471" s="505"/>
      <c r="WSY471" s="511"/>
      <c r="WSZ471" s="512"/>
      <c r="WTA471" s="512"/>
      <c r="WTB471" s="505"/>
      <c r="WTC471" s="505"/>
      <c r="WTD471" s="505"/>
      <c r="WTE471" s="511"/>
      <c r="WTF471" s="512"/>
      <c r="WTG471" s="512"/>
      <c r="WTH471" s="505"/>
      <c r="WTI471" s="505"/>
      <c r="WTJ471" s="505"/>
      <c r="WTK471" s="511"/>
      <c r="WTL471" s="512"/>
      <c r="WTM471" s="512"/>
      <c r="WTN471" s="505"/>
      <c r="WTO471" s="505"/>
      <c r="WTP471" s="505"/>
      <c r="WTQ471" s="511"/>
      <c r="WTR471" s="512"/>
      <c r="WTS471" s="512"/>
      <c r="WTT471" s="505"/>
      <c r="WTU471" s="505"/>
      <c r="WTV471" s="505"/>
      <c r="WTW471" s="511"/>
      <c r="WTX471" s="512"/>
      <c r="WTY471" s="512"/>
      <c r="WTZ471" s="505"/>
      <c r="WUA471" s="505"/>
      <c r="WUB471" s="505"/>
      <c r="WUC471" s="511"/>
      <c r="WUD471" s="512"/>
      <c r="WUE471" s="512"/>
      <c r="WUF471" s="505"/>
      <c r="WUG471" s="505"/>
      <c r="WUH471" s="505"/>
      <c r="WUI471" s="511"/>
      <c r="WUJ471" s="512"/>
      <c r="WUK471" s="512"/>
      <c r="WUL471" s="505"/>
      <c r="WUM471" s="505"/>
      <c r="WUN471" s="505"/>
      <c r="WUO471" s="511"/>
      <c r="WUP471" s="512"/>
      <c r="WUQ471" s="512"/>
      <c r="WUR471" s="505"/>
      <c r="WUS471" s="505"/>
      <c r="WUT471" s="505"/>
      <c r="WUU471" s="511"/>
      <c r="WUV471" s="512"/>
      <c r="WUW471" s="512"/>
      <c r="WUX471" s="505"/>
      <c r="WUY471" s="505"/>
      <c r="WUZ471" s="505"/>
      <c r="WVA471" s="511"/>
      <c r="WVB471" s="512"/>
      <c r="WVC471" s="512"/>
      <c r="WVD471" s="505"/>
      <c r="WVE471" s="505"/>
      <c r="WVF471" s="505"/>
      <c r="WVG471" s="511"/>
      <c r="WVH471" s="512"/>
      <c r="WVI471" s="512"/>
      <c r="WVJ471" s="505"/>
      <c r="WVK471" s="505"/>
      <c r="WVL471" s="505"/>
      <c r="WVM471" s="511"/>
      <c r="WVN471" s="512"/>
      <c r="WVO471" s="512"/>
      <c r="WVP471" s="505"/>
      <c r="WVQ471" s="505"/>
      <c r="WVR471" s="505"/>
      <c r="WVS471" s="511"/>
      <c r="WVT471" s="512"/>
      <c r="WVU471" s="512"/>
      <c r="WVV471" s="505"/>
      <c r="WVW471" s="505"/>
      <c r="WVX471" s="505"/>
      <c r="WVY471" s="511"/>
      <c r="WVZ471" s="512"/>
      <c r="WWA471" s="512"/>
      <c r="WWB471" s="505"/>
      <c r="WWC471" s="505"/>
      <c r="WWD471" s="505"/>
      <c r="WWE471" s="511"/>
      <c r="WWF471" s="512"/>
      <c r="WWG471" s="512"/>
      <c r="WWH471" s="505"/>
      <c r="WWI471" s="505"/>
      <c r="WWJ471" s="505"/>
      <c r="WWK471" s="511"/>
      <c r="WWL471" s="512"/>
      <c r="WWM471" s="512"/>
      <c r="WWN471" s="505"/>
      <c r="WWO471" s="505"/>
      <c r="WWP471" s="505"/>
      <c r="WWQ471" s="511"/>
      <c r="WWR471" s="512"/>
      <c r="WWS471" s="512"/>
      <c r="WWT471" s="505"/>
      <c r="WWU471" s="505"/>
      <c r="WWV471" s="505"/>
      <c r="WWW471" s="511"/>
      <c r="WWX471" s="512"/>
      <c r="WWY471" s="512"/>
      <c r="WWZ471" s="505"/>
      <c r="WXA471" s="505"/>
      <c r="WXB471" s="505"/>
      <c r="WXC471" s="511"/>
      <c r="WXD471" s="512"/>
      <c r="WXE471" s="512"/>
      <c r="WXF471" s="505"/>
      <c r="WXG471" s="505"/>
      <c r="WXH471" s="505"/>
      <c r="WXI471" s="511"/>
      <c r="WXJ471" s="512"/>
      <c r="WXK471" s="512"/>
      <c r="WXL471" s="505"/>
      <c r="WXM471" s="505"/>
      <c r="WXN471" s="505"/>
      <c r="WXO471" s="511"/>
      <c r="WXP471" s="512"/>
      <c r="WXQ471" s="512"/>
      <c r="WXR471" s="505"/>
      <c r="WXS471" s="505"/>
      <c r="WXT471" s="505"/>
      <c r="WXU471" s="511"/>
      <c r="WXV471" s="512"/>
      <c r="WXW471" s="512"/>
      <c r="WXX471" s="505"/>
      <c r="WXY471" s="505"/>
      <c r="WXZ471" s="505"/>
      <c r="WYA471" s="511"/>
      <c r="WYB471" s="512"/>
      <c r="WYC471" s="512"/>
      <c r="WYD471" s="505"/>
      <c r="WYE471" s="505"/>
      <c r="WYF471" s="505"/>
      <c r="WYG471" s="511"/>
      <c r="WYH471" s="512"/>
      <c r="WYI471" s="512"/>
      <c r="WYJ471" s="505"/>
      <c r="WYK471" s="505"/>
      <c r="WYL471" s="505"/>
      <c r="WYM471" s="511"/>
      <c r="WYN471" s="512"/>
      <c r="WYO471" s="512"/>
      <c r="WYP471" s="505"/>
      <c r="WYQ471" s="505"/>
      <c r="WYR471" s="505"/>
      <c r="WYS471" s="511"/>
      <c r="WYT471" s="512"/>
      <c r="WYU471" s="512"/>
      <c r="WYV471" s="505"/>
      <c r="WYW471" s="505"/>
      <c r="WYX471" s="505"/>
      <c r="WYY471" s="511"/>
      <c r="WYZ471" s="512"/>
      <c r="WZA471" s="512"/>
      <c r="WZB471" s="505"/>
      <c r="WZC471" s="505"/>
      <c r="WZD471" s="505"/>
      <c r="WZE471" s="511"/>
      <c r="WZF471" s="512"/>
      <c r="WZG471" s="512"/>
      <c r="WZH471" s="505"/>
      <c r="WZI471" s="505"/>
      <c r="WZJ471" s="505"/>
      <c r="WZK471" s="511"/>
      <c r="WZL471" s="512"/>
      <c r="WZM471" s="512"/>
      <c r="WZN471" s="505"/>
      <c r="WZO471" s="505"/>
      <c r="WZP471" s="505"/>
      <c r="WZQ471" s="511"/>
      <c r="WZR471" s="512"/>
      <c r="WZS471" s="512"/>
      <c r="WZT471" s="505"/>
      <c r="WZU471" s="505"/>
      <c r="WZV471" s="505"/>
      <c r="WZW471" s="511"/>
      <c r="WZX471" s="512"/>
      <c r="WZY471" s="512"/>
      <c r="WZZ471" s="505"/>
      <c r="XAA471" s="505"/>
      <c r="XAB471" s="505"/>
      <c r="XAC471" s="511"/>
      <c r="XAD471" s="512"/>
      <c r="XAE471" s="512"/>
      <c r="XAF471" s="505"/>
      <c r="XAG471" s="505"/>
      <c r="XAH471" s="505"/>
      <c r="XAI471" s="511"/>
      <c r="XAJ471" s="512"/>
      <c r="XAK471" s="512"/>
      <c r="XAL471" s="505"/>
      <c r="XAM471" s="505"/>
      <c r="XAN471" s="505"/>
      <c r="XAO471" s="511"/>
      <c r="XAP471" s="512"/>
      <c r="XAQ471" s="512"/>
      <c r="XAR471" s="505"/>
      <c r="XAS471" s="505"/>
      <c r="XAT471" s="505"/>
      <c r="XAU471" s="511"/>
      <c r="XAV471" s="512"/>
      <c r="XAW471" s="512"/>
      <c r="XAX471" s="505"/>
      <c r="XAY471" s="505"/>
      <c r="XAZ471" s="505"/>
      <c r="XBA471" s="511"/>
      <c r="XBB471" s="512"/>
      <c r="XBC471" s="512"/>
      <c r="XBD471" s="505"/>
      <c r="XBE471" s="505"/>
      <c r="XBF471" s="505"/>
      <c r="XBG471" s="511"/>
      <c r="XBH471" s="512"/>
      <c r="XBI471" s="512"/>
      <c r="XBJ471" s="505"/>
      <c r="XBK471" s="505"/>
      <c r="XBL471" s="505"/>
      <c r="XBM471" s="511"/>
      <c r="XBN471" s="512"/>
      <c r="XBO471" s="512"/>
      <c r="XBP471" s="505"/>
      <c r="XBQ471" s="505"/>
      <c r="XBR471" s="505"/>
      <c r="XBS471" s="511"/>
      <c r="XBT471" s="512"/>
      <c r="XBU471" s="512"/>
      <c r="XBV471" s="505"/>
      <c r="XBW471" s="505"/>
      <c r="XBX471" s="505"/>
      <c r="XBY471" s="511"/>
      <c r="XBZ471" s="512"/>
      <c r="XCA471" s="512"/>
      <c r="XCB471" s="505"/>
      <c r="XCC471" s="505"/>
      <c r="XCD471" s="505"/>
      <c r="XCE471" s="511"/>
      <c r="XCF471" s="512"/>
      <c r="XCG471" s="512"/>
      <c r="XCH471" s="505"/>
      <c r="XCI471" s="505"/>
      <c r="XCJ471" s="505"/>
      <c r="XCK471" s="511"/>
      <c r="XCL471" s="512"/>
      <c r="XCM471" s="512"/>
      <c r="XCN471" s="505"/>
      <c r="XCO471" s="505"/>
      <c r="XCP471" s="505"/>
      <c r="XCQ471" s="511"/>
      <c r="XCR471" s="512"/>
      <c r="XCS471" s="512"/>
      <c r="XCT471" s="505"/>
      <c r="XCU471" s="505"/>
      <c r="XCV471" s="505"/>
      <c r="XCW471" s="511"/>
      <c r="XCX471" s="512"/>
      <c r="XCY471" s="512"/>
      <c r="XCZ471" s="505"/>
      <c r="XDA471" s="505"/>
      <c r="XDB471" s="505"/>
      <c r="XDC471" s="511"/>
      <c r="XDD471" s="512"/>
      <c r="XDE471" s="512"/>
      <c r="XDF471" s="505"/>
      <c r="XDG471" s="505"/>
      <c r="XDH471" s="505"/>
      <c r="XDI471" s="511"/>
      <c r="XDJ471" s="512"/>
      <c r="XDK471" s="512"/>
      <c r="XDL471" s="505"/>
      <c r="XDM471" s="505"/>
      <c r="XDN471" s="505"/>
      <c r="XDO471" s="511"/>
      <c r="XDP471" s="512"/>
      <c r="XDQ471" s="512"/>
      <c r="XDR471" s="505"/>
      <c r="XDS471" s="505"/>
      <c r="XDT471" s="505"/>
      <c r="XDU471" s="511"/>
      <c r="XDV471" s="512"/>
      <c r="XDW471" s="512"/>
      <c r="XDX471" s="505"/>
      <c r="XDY471" s="505"/>
      <c r="XDZ471" s="505"/>
      <c r="XEA471" s="511"/>
      <c r="XEB471" s="512"/>
      <c r="XEC471" s="512"/>
      <c r="XED471" s="505"/>
      <c r="XEE471" s="505"/>
      <c r="XEF471" s="505"/>
      <c r="XEG471" s="511"/>
      <c r="XEH471" s="512"/>
      <c r="XEI471" s="512"/>
      <c r="XEJ471" s="505"/>
      <c r="XEK471" s="505"/>
      <c r="XEL471" s="505"/>
      <c r="XEM471" s="511"/>
      <c r="XEN471" s="512"/>
      <c r="XEO471" s="512"/>
      <c r="XEP471" s="505"/>
      <c r="XEQ471" s="505"/>
      <c r="XER471" s="505"/>
      <c r="XES471" s="511"/>
      <c r="XET471" s="512"/>
      <c r="XEU471" s="512"/>
      <c r="XEV471" s="505"/>
      <c r="XEW471" s="505"/>
      <c r="XEX471" s="505"/>
      <c r="XEY471" s="511"/>
      <c r="XEZ471" s="512"/>
      <c r="XFA471" s="512"/>
      <c r="XFB471" s="505"/>
      <c r="XFC471" s="505"/>
      <c r="XFD471" s="505"/>
    </row>
    <row r="472" spans="1:16384" ht="15.75" customHeight="1" x14ac:dyDescent="0.2">
      <c r="A472" s="493" t="s">
        <v>505</v>
      </c>
      <c r="B472" s="493" t="s">
        <v>908</v>
      </c>
      <c r="C472" s="493"/>
      <c r="D472" s="494">
        <v>4515</v>
      </c>
      <c r="E472" s="495" t="s">
        <v>909</v>
      </c>
      <c r="F472" s="495" t="s">
        <v>904</v>
      </c>
      <c r="G472" s="505"/>
      <c r="H472" s="505"/>
      <c r="I472" s="496" t="s">
        <v>962</v>
      </c>
      <c r="J472" s="496" t="s">
        <v>958</v>
      </c>
      <c r="K472" s="511"/>
      <c r="L472" s="512"/>
      <c r="M472" s="512"/>
      <c r="N472" s="505"/>
      <c r="O472" s="505"/>
      <c r="P472" s="505"/>
      <c r="Q472" s="511"/>
      <c r="R472" s="512"/>
      <c r="S472" s="512"/>
      <c r="T472" s="505"/>
      <c r="U472" s="505"/>
      <c r="V472" s="505"/>
      <c r="W472" s="511"/>
      <c r="X472" s="512"/>
      <c r="Y472" s="512"/>
      <c r="Z472" s="505"/>
      <c r="AA472" s="505"/>
      <c r="AB472" s="505"/>
      <c r="AC472" s="511"/>
      <c r="AD472" s="512"/>
      <c r="AE472" s="512"/>
      <c r="AF472" s="505"/>
      <c r="AG472" s="505"/>
      <c r="AH472" s="505"/>
      <c r="AI472" s="511"/>
      <c r="AJ472" s="512"/>
      <c r="AK472" s="512"/>
      <c r="AL472" s="505"/>
      <c r="AM472" s="505"/>
      <c r="AN472" s="505"/>
      <c r="AO472" s="511"/>
      <c r="AP472" s="512"/>
      <c r="AQ472" s="512"/>
      <c r="AR472" s="505"/>
      <c r="AS472" s="505"/>
      <c r="AT472" s="505"/>
      <c r="AU472" s="511"/>
      <c r="AV472" s="512"/>
      <c r="AW472" s="512"/>
      <c r="AX472" s="505"/>
      <c r="AY472" s="505"/>
      <c r="AZ472" s="505"/>
      <c r="BA472" s="511"/>
      <c r="BB472" s="512"/>
      <c r="BC472" s="512"/>
      <c r="BD472" s="505"/>
      <c r="BE472" s="505"/>
      <c r="BF472" s="505"/>
      <c r="BG472" s="511"/>
      <c r="BH472" s="512"/>
      <c r="BI472" s="512"/>
      <c r="BJ472" s="505"/>
      <c r="BK472" s="505"/>
      <c r="BL472" s="505"/>
      <c r="BM472" s="511"/>
      <c r="BN472" s="512"/>
      <c r="BO472" s="512"/>
      <c r="BP472" s="505"/>
      <c r="BQ472" s="505"/>
      <c r="BR472" s="505"/>
      <c r="BS472" s="511"/>
      <c r="BT472" s="512"/>
      <c r="BU472" s="512"/>
      <c r="BV472" s="505"/>
      <c r="BW472" s="505"/>
      <c r="BX472" s="505"/>
      <c r="BY472" s="511"/>
      <c r="BZ472" s="512"/>
      <c r="CA472" s="512"/>
      <c r="CB472" s="505"/>
      <c r="CC472" s="505"/>
      <c r="CD472" s="505"/>
      <c r="CE472" s="511"/>
      <c r="CF472" s="512"/>
      <c r="CG472" s="512"/>
      <c r="CH472" s="505"/>
      <c r="CI472" s="505"/>
      <c r="CJ472" s="505"/>
      <c r="CK472" s="511"/>
      <c r="CL472" s="512"/>
      <c r="CM472" s="512"/>
      <c r="CN472" s="505"/>
      <c r="CO472" s="505"/>
      <c r="CP472" s="505"/>
      <c r="CQ472" s="511"/>
      <c r="CR472" s="512"/>
      <c r="CS472" s="512"/>
      <c r="CT472" s="505"/>
      <c r="CU472" s="505"/>
      <c r="CV472" s="505"/>
      <c r="CW472" s="511"/>
      <c r="CX472" s="512"/>
      <c r="CY472" s="512"/>
      <c r="CZ472" s="505"/>
      <c r="DA472" s="505"/>
      <c r="DB472" s="505"/>
      <c r="DC472" s="511"/>
      <c r="DD472" s="512"/>
      <c r="DE472" s="512"/>
      <c r="DF472" s="505"/>
      <c r="DG472" s="505"/>
      <c r="DH472" s="505"/>
      <c r="DI472" s="511"/>
      <c r="DJ472" s="512"/>
      <c r="DK472" s="512"/>
      <c r="DL472" s="505"/>
      <c r="DM472" s="505"/>
      <c r="DN472" s="505"/>
      <c r="DO472" s="511"/>
      <c r="DP472" s="512"/>
      <c r="DQ472" s="512"/>
      <c r="DR472" s="505"/>
      <c r="DS472" s="505"/>
      <c r="DT472" s="505"/>
      <c r="DU472" s="511"/>
      <c r="DV472" s="512"/>
      <c r="DW472" s="512"/>
      <c r="DX472" s="505"/>
      <c r="DY472" s="505"/>
      <c r="DZ472" s="505"/>
      <c r="EA472" s="511"/>
      <c r="EB472" s="512"/>
      <c r="EC472" s="512"/>
      <c r="ED472" s="505"/>
      <c r="EE472" s="505"/>
      <c r="EF472" s="505"/>
      <c r="EG472" s="511"/>
      <c r="EH472" s="512"/>
      <c r="EI472" s="512"/>
      <c r="EJ472" s="505"/>
      <c r="EK472" s="505"/>
      <c r="EL472" s="505"/>
      <c r="EM472" s="511"/>
      <c r="EN472" s="512"/>
      <c r="EO472" s="512"/>
      <c r="EP472" s="505"/>
      <c r="EQ472" s="505"/>
      <c r="ER472" s="505"/>
      <c r="ES472" s="511"/>
      <c r="ET472" s="512"/>
      <c r="EU472" s="512"/>
      <c r="EV472" s="505"/>
      <c r="EW472" s="505"/>
      <c r="EX472" s="505"/>
      <c r="EY472" s="511"/>
      <c r="EZ472" s="512"/>
      <c r="FA472" s="512"/>
      <c r="FB472" s="505"/>
      <c r="FC472" s="505"/>
      <c r="FD472" s="505"/>
      <c r="FE472" s="511"/>
      <c r="FF472" s="512"/>
      <c r="FG472" s="512"/>
      <c r="FH472" s="505"/>
      <c r="FI472" s="505"/>
      <c r="FJ472" s="505"/>
      <c r="FK472" s="511"/>
      <c r="FL472" s="512"/>
      <c r="FM472" s="512"/>
      <c r="FN472" s="505"/>
      <c r="FO472" s="505"/>
      <c r="FP472" s="505"/>
      <c r="FQ472" s="511"/>
      <c r="FR472" s="512"/>
      <c r="FS472" s="512"/>
      <c r="FT472" s="505"/>
      <c r="FU472" s="505"/>
      <c r="FV472" s="505"/>
      <c r="FW472" s="511"/>
      <c r="FX472" s="512"/>
      <c r="FY472" s="512"/>
      <c r="FZ472" s="505"/>
      <c r="GA472" s="505"/>
      <c r="GB472" s="505"/>
      <c r="GC472" s="511"/>
      <c r="GD472" s="512"/>
      <c r="GE472" s="512"/>
      <c r="GF472" s="505"/>
      <c r="GG472" s="505"/>
      <c r="GH472" s="505"/>
      <c r="GI472" s="511"/>
      <c r="GJ472" s="512"/>
      <c r="GK472" s="512"/>
      <c r="GL472" s="505"/>
      <c r="GM472" s="505"/>
      <c r="GN472" s="505"/>
      <c r="GO472" s="511"/>
      <c r="GP472" s="512"/>
      <c r="GQ472" s="512"/>
      <c r="GR472" s="505"/>
      <c r="GS472" s="505"/>
      <c r="GT472" s="505"/>
      <c r="GU472" s="511"/>
      <c r="GV472" s="512"/>
      <c r="GW472" s="512"/>
      <c r="GX472" s="505"/>
      <c r="GY472" s="505"/>
      <c r="GZ472" s="505"/>
      <c r="HA472" s="511"/>
      <c r="HB472" s="512"/>
      <c r="HC472" s="512"/>
      <c r="HD472" s="505"/>
      <c r="HE472" s="505"/>
      <c r="HF472" s="505"/>
      <c r="HG472" s="511"/>
      <c r="HH472" s="512"/>
      <c r="HI472" s="512"/>
      <c r="HJ472" s="505"/>
      <c r="HK472" s="505"/>
      <c r="HL472" s="505"/>
      <c r="HM472" s="511"/>
      <c r="HN472" s="512"/>
      <c r="HO472" s="512"/>
      <c r="HP472" s="505"/>
      <c r="HQ472" s="505"/>
      <c r="HR472" s="505"/>
      <c r="HS472" s="511"/>
      <c r="HT472" s="512"/>
      <c r="HU472" s="512"/>
      <c r="HV472" s="505"/>
      <c r="HW472" s="505"/>
      <c r="HX472" s="505"/>
      <c r="HY472" s="511"/>
      <c r="HZ472" s="512"/>
      <c r="IA472" s="512"/>
      <c r="IB472" s="505"/>
      <c r="IC472" s="505"/>
      <c r="ID472" s="505"/>
      <c r="IE472" s="511"/>
      <c r="IF472" s="512"/>
      <c r="IG472" s="512"/>
      <c r="IH472" s="505"/>
      <c r="II472" s="505"/>
      <c r="IJ472" s="505"/>
      <c r="IK472" s="511"/>
      <c r="IL472" s="512"/>
      <c r="IM472" s="512"/>
      <c r="IN472" s="505"/>
      <c r="IO472" s="505"/>
      <c r="IP472" s="505"/>
      <c r="IQ472" s="511"/>
      <c r="IR472" s="512"/>
      <c r="IS472" s="512"/>
      <c r="IT472" s="505"/>
      <c r="IU472" s="505"/>
      <c r="IV472" s="505"/>
      <c r="IW472" s="511"/>
      <c r="IX472" s="512"/>
      <c r="IY472" s="512"/>
      <c r="IZ472" s="505"/>
      <c r="JA472" s="505"/>
      <c r="JB472" s="505"/>
      <c r="JC472" s="511"/>
      <c r="JD472" s="512"/>
      <c r="JE472" s="512"/>
      <c r="JF472" s="505"/>
      <c r="JG472" s="505"/>
      <c r="JH472" s="505"/>
      <c r="JI472" s="511"/>
      <c r="JJ472" s="512"/>
      <c r="JK472" s="512"/>
      <c r="JL472" s="505"/>
      <c r="JM472" s="505"/>
      <c r="JN472" s="505"/>
      <c r="JO472" s="511"/>
      <c r="JP472" s="512"/>
      <c r="JQ472" s="512"/>
      <c r="JR472" s="505"/>
      <c r="JS472" s="505"/>
      <c r="JT472" s="505"/>
      <c r="JU472" s="511"/>
      <c r="JV472" s="512"/>
      <c r="JW472" s="512"/>
      <c r="JX472" s="505"/>
      <c r="JY472" s="505"/>
      <c r="JZ472" s="505"/>
      <c r="KA472" s="511"/>
      <c r="KB472" s="512"/>
      <c r="KC472" s="512"/>
      <c r="KD472" s="505"/>
      <c r="KE472" s="505"/>
      <c r="KF472" s="505"/>
      <c r="KG472" s="511"/>
      <c r="KH472" s="512"/>
      <c r="KI472" s="512"/>
      <c r="KJ472" s="505"/>
      <c r="KK472" s="505"/>
      <c r="KL472" s="505"/>
      <c r="KM472" s="511"/>
      <c r="KN472" s="512"/>
      <c r="KO472" s="512"/>
      <c r="KP472" s="505"/>
      <c r="KQ472" s="505"/>
      <c r="KR472" s="505"/>
      <c r="KS472" s="511"/>
      <c r="KT472" s="512"/>
      <c r="KU472" s="512"/>
      <c r="KV472" s="505"/>
      <c r="KW472" s="505"/>
      <c r="KX472" s="505"/>
      <c r="KY472" s="511"/>
      <c r="KZ472" s="512"/>
      <c r="LA472" s="512"/>
      <c r="LB472" s="505"/>
      <c r="LC472" s="505"/>
      <c r="LD472" s="505"/>
      <c r="LE472" s="511"/>
      <c r="LF472" s="512"/>
      <c r="LG472" s="512"/>
      <c r="LH472" s="505"/>
      <c r="LI472" s="505"/>
      <c r="LJ472" s="505"/>
      <c r="LK472" s="511"/>
      <c r="LL472" s="512"/>
      <c r="LM472" s="512"/>
      <c r="LN472" s="505"/>
      <c r="LO472" s="505"/>
      <c r="LP472" s="505"/>
      <c r="LQ472" s="511"/>
      <c r="LR472" s="512"/>
      <c r="LS472" s="512"/>
      <c r="LT472" s="505"/>
      <c r="LU472" s="505"/>
      <c r="LV472" s="505"/>
      <c r="LW472" s="511"/>
      <c r="LX472" s="512"/>
      <c r="LY472" s="512"/>
      <c r="LZ472" s="505"/>
      <c r="MA472" s="505"/>
      <c r="MB472" s="505"/>
      <c r="MC472" s="511"/>
      <c r="MD472" s="512"/>
      <c r="ME472" s="512"/>
      <c r="MF472" s="505"/>
      <c r="MG472" s="505"/>
      <c r="MH472" s="505"/>
      <c r="MI472" s="511"/>
      <c r="MJ472" s="512"/>
      <c r="MK472" s="512"/>
      <c r="ML472" s="505"/>
      <c r="MM472" s="505"/>
      <c r="MN472" s="505"/>
      <c r="MO472" s="511"/>
      <c r="MP472" s="512"/>
      <c r="MQ472" s="512"/>
      <c r="MR472" s="505"/>
      <c r="MS472" s="505"/>
      <c r="MT472" s="505"/>
      <c r="MU472" s="511"/>
      <c r="MV472" s="512"/>
      <c r="MW472" s="512"/>
      <c r="MX472" s="505"/>
      <c r="MY472" s="505"/>
      <c r="MZ472" s="505"/>
      <c r="NA472" s="511"/>
      <c r="NB472" s="512"/>
      <c r="NC472" s="512"/>
      <c r="ND472" s="505"/>
      <c r="NE472" s="505"/>
      <c r="NF472" s="505"/>
      <c r="NG472" s="511"/>
      <c r="NH472" s="512"/>
      <c r="NI472" s="512"/>
      <c r="NJ472" s="505"/>
      <c r="NK472" s="505"/>
      <c r="NL472" s="505"/>
      <c r="NM472" s="511"/>
      <c r="NN472" s="512"/>
      <c r="NO472" s="512"/>
      <c r="NP472" s="505"/>
      <c r="NQ472" s="505"/>
      <c r="NR472" s="505"/>
      <c r="NS472" s="511"/>
      <c r="NT472" s="512"/>
      <c r="NU472" s="512"/>
      <c r="NV472" s="505"/>
      <c r="NW472" s="505"/>
      <c r="NX472" s="505"/>
      <c r="NY472" s="511"/>
      <c r="NZ472" s="512"/>
      <c r="OA472" s="512"/>
      <c r="OB472" s="505"/>
      <c r="OC472" s="505"/>
      <c r="OD472" s="505"/>
      <c r="OE472" s="511"/>
      <c r="OF472" s="512"/>
      <c r="OG472" s="512"/>
      <c r="OH472" s="505"/>
      <c r="OI472" s="505"/>
      <c r="OJ472" s="505"/>
      <c r="OK472" s="511"/>
      <c r="OL472" s="512"/>
      <c r="OM472" s="512"/>
      <c r="ON472" s="505"/>
      <c r="OO472" s="505"/>
      <c r="OP472" s="505"/>
      <c r="OQ472" s="511"/>
      <c r="OR472" s="512"/>
      <c r="OS472" s="512"/>
      <c r="OT472" s="505"/>
      <c r="OU472" s="505"/>
      <c r="OV472" s="505"/>
      <c r="OW472" s="511"/>
      <c r="OX472" s="512"/>
      <c r="OY472" s="512"/>
      <c r="OZ472" s="505"/>
      <c r="PA472" s="505"/>
      <c r="PB472" s="505"/>
      <c r="PC472" s="511"/>
      <c r="PD472" s="512"/>
      <c r="PE472" s="512"/>
      <c r="PF472" s="505"/>
      <c r="PG472" s="505"/>
      <c r="PH472" s="505"/>
      <c r="PI472" s="511"/>
      <c r="PJ472" s="512"/>
      <c r="PK472" s="512"/>
      <c r="PL472" s="505"/>
      <c r="PM472" s="505"/>
      <c r="PN472" s="505"/>
      <c r="PO472" s="511"/>
      <c r="PP472" s="512"/>
      <c r="PQ472" s="512"/>
      <c r="PR472" s="505"/>
      <c r="PS472" s="505"/>
      <c r="PT472" s="505"/>
      <c r="PU472" s="511"/>
      <c r="PV472" s="512"/>
      <c r="PW472" s="512"/>
      <c r="PX472" s="505"/>
      <c r="PY472" s="505"/>
      <c r="PZ472" s="505"/>
      <c r="QA472" s="511"/>
      <c r="QB472" s="512"/>
      <c r="QC472" s="512"/>
      <c r="QD472" s="505"/>
      <c r="QE472" s="505"/>
      <c r="QF472" s="505"/>
      <c r="QG472" s="511"/>
      <c r="QH472" s="512"/>
      <c r="QI472" s="512"/>
      <c r="QJ472" s="505"/>
      <c r="QK472" s="505"/>
      <c r="QL472" s="505"/>
      <c r="QM472" s="511"/>
      <c r="QN472" s="512"/>
      <c r="QO472" s="512"/>
      <c r="QP472" s="505"/>
      <c r="QQ472" s="505"/>
      <c r="QR472" s="505"/>
      <c r="QS472" s="511"/>
      <c r="QT472" s="512"/>
      <c r="QU472" s="512"/>
      <c r="QV472" s="505"/>
      <c r="QW472" s="505"/>
      <c r="QX472" s="505"/>
      <c r="QY472" s="511"/>
      <c r="QZ472" s="512"/>
      <c r="RA472" s="512"/>
      <c r="RB472" s="505"/>
      <c r="RC472" s="505"/>
      <c r="RD472" s="505"/>
      <c r="RE472" s="511"/>
      <c r="RF472" s="512"/>
      <c r="RG472" s="512"/>
      <c r="RH472" s="505"/>
      <c r="RI472" s="505"/>
      <c r="RJ472" s="505"/>
      <c r="RK472" s="511"/>
      <c r="RL472" s="512"/>
      <c r="RM472" s="512"/>
      <c r="RN472" s="505"/>
      <c r="RO472" s="505"/>
      <c r="RP472" s="505"/>
      <c r="RQ472" s="511"/>
      <c r="RR472" s="512"/>
      <c r="RS472" s="512"/>
      <c r="RT472" s="505"/>
      <c r="RU472" s="505"/>
      <c r="RV472" s="505"/>
      <c r="RW472" s="511"/>
      <c r="RX472" s="512"/>
      <c r="RY472" s="512"/>
      <c r="RZ472" s="505"/>
      <c r="SA472" s="505"/>
      <c r="SB472" s="505"/>
      <c r="SC472" s="511"/>
      <c r="SD472" s="512"/>
      <c r="SE472" s="512"/>
      <c r="SF472" s="505"/>
      <c r="SG472" s="505"/>
      <c r="SH472" s="505"/>
      <c r="SI472" s="511"/>
      <c r="SJ472" s="512"/>
      <c r="SK472" s="512"/>
      <c r="SL472" s="505"/>
      <c r="SM472" s="505"/>
      <c r="SN472" s="505"/>
      <c r="SO472" s="511"/>
      <c r="SP472" s="512"/>
      <c r="SQ472" s="512"/>
      <c r="SR472" s="505"/>
      <c r="SS472" s="505"/>
      <c r="ST472" s="505"/>
      <c r="SU472" s="511"/>
      <c r="SV472" s="512"/>
      <c r="SW472" s="512"/>
      <c r="SX472" s="505"/>
      <c r="SY472" s="505"/>
      <c r="SZ472" s="505"/>
      <c r="TA472" s="511"/>
      <c r="TB472" s="512"/>
      <c r="TC472" s="512"/>
      <c r="TD472" s="505"/>
      <c r="TE472" s="505"/>
      <c r="TF472" s="505"/>
      <c r="TG472" s="511"/>
      <c r="TH472" s="512"/>
      <c r="TI472" s="512"/>
      <c r="TJ472" s="505"/>
      <c r="TK472" s="505"/>
      <c r="TL472" s="505"/>
      <c r="TM472" s="511"/>
      <c r="TN472" s="512"/>
      <c r="TO472" s="512"/>
      <c r="TP472" s="505"/>
      <c r="TQ472" s="505"/>
      <c r="TR472" s="505"/>
      <c r="TS472" s="511"/>
      <c r="TT472" s="512"/>
      <c r="TU472" s="512"/>
      <c r="TV472" s="505"/>
      <c r="TW472" s="505"/>
      <c r="TX472" s="505"/>
      <c r="TY472" s="511"/>
      <c r="TZ472" s="512"/>
      <c r="UA472" s="512"/>
      <c r="UB472" s="505"/>
      <c r="UC472" s="505"/>
      <c r="UD472" s="505"/>
      <c r="UE472" s="511"/>
      <c r="UF472" s="512"/>
      <c r="UG472" s="512"/>
      <c r="UH472" s="505"/>
      <c r="UI472" s="505"/>
      <c r="UJ472" s="505"/>
      <c r="UK472" s="511"/>
      <c r="UL472" s="512"/>
      <c r="UM472" s="512"/>
      <c r="UN472" s="505"/>
      <c r="UO472" s="505"/>
      <c r="UP472" s="505"/>
      <c r="UQ472" s="511"/>
      <c r="UR472" s="512"/>
      <c r="US472" s="512"/>
      <c r="UT472" s="505"/>
      <c r="UU472" s="505"/>
      <c r="UV472" s="505"/>
      <c r="UW472" s="511"/>
      <c r="UX472" s="512"/>
      <c r="UY472" s="512"/>
      <c r="UZ472" s="505"/>
      <c r="VA472" s="505"/>
      <c r="VB472" s="505"/>
      <c r="VC472" s="511"/>
      <c r="VD472" s="512"/>
      <c r="VE472" s="512"/>
      <c r="VF472" s="505"/>
      <c r="VG472" s="505"/>
      <c r="VH472" s="505"/>
      <c r="VI472" s="511"/>
      <c r="VJ472" s="512"/>
      <c r="VK472" s="512"/>
      <c r="VL472" s="505"/>
      <c r="VM472" s="505"/>
      <c r="VN472" s="505"/>
      <c r="VO472" s="511"/>
      <c r="VP472" s="512"/>
      <c r="VQ472" s="512"/>
      <c r="VR472" s="505"/>
      <c r="VS472" s="505"/>
      <c r="VT472" s="505"/>
      <c r="VU472" s="511"/>
      <c r="VV472" s="512"/>
      <c r="VW472" s="512"/>
      <c r="VX472" s="505"/>
      <c r="VY472" s="505"/>
      <c r="VZ472" s="505"/>
      <c r="WA472" s="511"/>
      <c r="WB472" s="512"/>
      <c r="WC472" s="512"/>
      <c r="WD472" s="505"/>
      <c r="WE472" s="505"/>
      <c r="WF472" s="505"/>
      <c r="WG472" s="511"/>
      <c r="WH472" s="512"/>
      <c r="WI472" s="512"/>
      <c r="WJ472" s="505"/>
      <c r="WK472" s="505"/>
      <c r="WL472" s="505"/>
      <c r="WM472" s="511"/>
      <c r="WN472" s="512"/>
      <c r="WO472" s="512"/>
      <c r="WP472" s="505"/>
      <c r="WQ472" s="505"/>
      <c r="WR472" s="505"/>
      <c r="WS472" s="511"/>
      <c r="WT472" s="512"/>
      <c r="WU472" s="512"/>
      <c r="WV472" s="505"/>
      <c r="WW472" s="505"/>
      <c r="WX472" s="505"/>
      <c r="WY472" s="511"/>
      <c r="WZ472" s="512"/>
      <c r="XA472" s="512"/>
      <c r="XB472" s="505"/>
      <c r="XC472" s="505"/>
      <c r="XD472" s="505"/>
      <c r="XE472" s="511"/>
      <c r="XF472" s="512"/>
      <c r="XG472" s="512"/>
      <c r="XH472" s="505"/>
      <c r="XI472" s="505"/>
      <c r="XJ472" s="505"/>
      <c r="XK472" s="511"/>
      <c r="XL472" s="512"/>
      <c r="XM472" s="512"/>
      <c r="XN472" s="505"/>
      <c r="XO472" s="505"/>
      <c r="XP472" s="505"/>
      <c r="XQ472" s="511"/>
      <c r="XR472" s="512"/>
      <c r="XS472" s="512"/>
      <c r="XT472" s="505"/>
      <c r="XU472" s="505"/>
      <c r="XV472" s="505"/>
      <c r="XW472" s="511"/>
      <c r="XX472" s="512"/>
      <c r="XY472" s="512"/>
      <c r="XZ472" s="505"/>
      <c r="YA472" s="505"/>
      <c r="YB472" s="505"/>
      <c r="YC472" s="511"/>
      <c r="YD472" s="512"/>
      <c r="YE472" s="512"/>
      <c r="YF472" s="505"/>
      <c r="YG472" s="505"/>
      <c r="YH472" s="505"/>
      <c r="YI472" s="511"/>
      <c r="YJ472" s="512"/>
      <c r="YK472" s="512"/>
      <c r="YL472" s="505"/>
      <c r="YM472" s="505"/>
      <c r="YN472" s="505"/>
      <c r="YO472" s="511"/>
      <c r="YP472" s="512"/>
      <c r="YQ472" s="512"/>
      <c r="YR472" s="505"/>
      <c r="YS472" s="505"/>
      <c r="YT472" s="505"/>
      <c r="YU472" s="511"/>
      <c r="YV472" s="512"/>
      <c r="YW472" s="512"/>
      <c r="YX472" s="505"/>
      <c r="YY472" s="505"/>
      <c r="YZ472" s="505"/>
      <c r="ZA472" s="511"/>
      <c r="ZB472" s="512"/>
      <c r="ZC472" s="512"/>
      <c r="ZD472" s="505"/>
      <c r="ZE472" s="505"/>
      <c r="ZF472" s="505"/>
      <c r="ZG472" s="511"/>
      <c r="ZH472" s="512"/>
      <c r="ZI472" s="512"/>
      <c r="ZJ472" s="505"/>
      <c r="ZK472" s="505"/>
      <c r="ZL472" s="505"/>
      <c r="ZM472" s="511"/>
      <c r="ZN472" s="512"/>
      <c r="ZO472" s="512"/>
      <c r="ZP472" s="505"/>
      <c r="ZQ472" s="505"/>
      <c r="ZR472" s="505"/>
      <c r="ZS472" s="511"/>
      <c r="ZT472" s="512"/>
      <c r="ZU472" s="512"/>
      <c r="ZV472" s="505"/>
      <c r="ZW472" s="505"/>
      <c r="ZX472" s="505"/>
      <c r="ZY472" s="511"/>
      <c r="ZZ472" s="512"/>
      <c r="AAA472" s="512"/>
      <c r="AAB472" s="505"/>
      <c r="AAC472" s="505"/>
      <c r="AAD472" s="505"/>
      <c r="AAE472" s="511"/>
      <c r="AAF472" s="512"/>
      <c r="AAG472" s="512"/>
      <c r="AAH472" s="505"/>
      <c r="AAI472" s="505"/>
      <c r="AAJ472" s="505"/>
      <c r="AAK472" s="511"/>
      <c r="AAL472" s="512"/>
      <c r="AAM472" s="512"/>
      <c r="AAN472" s="505"/>
      <c r="AAO472" s="505"/>
      <c r="AAP472" s="505"/>
      <c r="AAQ472" s="511"/>
      <c r="AAR472" s="512"/>
      <c r="AAS472" s="512"/>
      <c r="AAT472" s="505"/>
      <c r="AAU472" s="505"/>
      <c r="AAV472" s="505"/>
      <c r="AAW472" s="511"/>
      <c r="AAX472" s="512"/>
      <c r="AAY472" s="512"/>
      <c r="AAZ472" s="505"/>
      <c r="ABA472" s="505"/>
      <c r="ABB472" s="505"/>
      <c r="ABC472" s="511"/>
      <c r="ABD472" s="512"/>
      <c r="ABE472" s="512"/>
      <c r="ABF472" s="505"/>
      <c r="ABG472" s="505"/>
      <c r="ABH472" s="505"/>
      <c r="ABI472" s="511"/>
      <c r="ABJ472" s="512"/>
      <c r="ABK472" s="512"/>
      <c r="ABL472" s="505"/>
      <c r="ABM472" s="505"/>
      <c r="ABN472" s="505"/>
      <c r="ABO472" s="511"/>
      <c r="ABP472" s="512"/>
      <c r="ABQ472" s="512"/>
      <c r="ABR472" s="505"/>
      <c r="ABS472" s="505"/>
      <c r="ABT472" s="505"/>
      <c r="ABU472" s="511"/>
      <c r="ABV472" s="512"/>
      <c r="ABW472" s="512"/>
      <c r="ABX472" s="505"/>
      <c r="ABY472" s="505"/>
      <c r="ABZ472" s="505"/>
      <c r="ACA472" s="511"/>
      <c r="ACB472" s="512"/>
      <c r="ACC472" s="512"/>
      <c r="ACD472" s="505"/>
      <c r="ACE472" s="505"/>
      <c r="ACF472" s="505"/>
      <c r="ACG472" s="511"/>
      <c r="ACH472" s="512"/>
      <c r="ACI472" s="512"/>
      <c r="ACJ472" s="505"/>
      <c r="ACK472" s="505"/>
      <c r="ACL472" s="505"/>
      <c r="ACM472" s="511"/>
      <c r="ACN472" s="512"/>
      <c r="ACO472" s="512"/>
      <c r="ACP472" s="505"/>
      <c r="ACQ472" s="505"/>
      <c r="ACR472" s="505"/>
      <c r="ACS472" s="511"/>
      <c r="ACT472" s="512"/>
      <c r="ACU472" s="512"/>
      <c r="ACV472" s="505"/>
      <c r="ACW472" s="505"/>
      <c r="ACX472" s="505"/>
      <c r="ACY472" s="511"/>
      <c r="ACZ472" s="512"/>
      <c r="ADA472" s="512"/>
      <c r="ADB472" s="505"/>
      <c r="ADC472" s="505"/>
      <c r="ADD472" s="505"/>
      <c r="ADE472" s="511"/>
      <c r="ADF472" s="512"/>
      <c r="ADG472" s="512"/>
      <c r="ADH472" s="505"/>
      <c r="ADI472" s="505"/>
      <c r="ADJ472" s="505"/>
      <c r="ADK472" s="511"/>
      <c r="ADL472" s="512"/>
      <c r="ADM472" s="512"/>
      <c r="ADN472" s="505"/>
      <c r="ADO472" s="505"/>
      <c r="ADP472" s="505"/>
      <c r="ADQ472" s="511"/>
      <c r="ADR472" s="512"/>
      <c r="ADS472" s="512"/>
      <c r="ADT472" s="505"/>
      <c r="ADU472" s="505"/>
      <c r="ADV472" s="505"/>
      <c r="ADW472" s="511"/>
      <c r="ADX472" s="512"/>
      <c r="ADY472" s="512"/>
      <c r="ADZ472" s="505"/>
      <c r="AEA472" s="505"/>
      <c r="AEB472" s="505"/>
      <c r="AEC472" s="511"/>
      <c r="AED472" s="512"/>
      <c r="AEE472" s="512"/>
      <c r="AEF472" s="505"/>
      <c r="AEG472" s="505"/>
      <c r="AEH472" s="505"/>
      <c r="AEI472" s="511"/>
      <c r="AEJ472" s="512"/>
      <c r="AEK472" s="512"/>
      <c r="AEL472" s="505"/>
      <c r="AEM472" s="505"/>
      <c r="AEN472" s="505"/>
      <c r="AEO472" s="511"/>
      <c r="AEP472" s="512"/>
      <c r="AEQ472" s="512"/>
      <c r="AER472" s="505"/>
      <c r="AES472" s="505"/>
      <c r="AET472" s="505"/>
      <c r="AEU472" s="511"/>
      <c r="AEV472" s="512"/>
      <c r="AEW472" s="512"/>
      <c r="AEX472" s="505"/>
      <c r="AEY472" s="505"/>
      <c r="AEZ472" s="505"/>
      <c r="AFA472" s="511"/>
      <c r="AFB472" s="512"/>
      <c r="AFC472" s="512"/>
      <c r="AFD472" s="505"/>
      <c r="AFE472" s="505"/>
      <c r="AFF472" s="505"/>
      <c r="AFG472" s="511"/>
      <c r="AFH472" s="512"/>
      <c r="AFI472" s="512"/>
      <c r="AFJ472" s="505"/>
      <c r="AFK472" s="505"/>
      <c r="AFL472" s="505"/>
      <c r="AFM472" s="511"/>
      <c r="AFN472" s="512"/>
      <c r="AFO472" s="512"/>
      <c r="AFP472" s="505"/>
      <c r="AFQ472" s="505"/>
      <c r="AFR472" s="505"/>
      <c r="AFS472" s="511"/>
      <c r="AFT472" s="512"/>
      <c r="AFU472" s="512"/>
      <c r="AFV472" s="505"/>
      <c r="AFW472" s="505"/>
      <c r="AFX472" s="505"/>
      <c r="AFY472" s="511"/>
      <c r="AFZ472" s="512"/>
      <c r="AGA472" s="512"/>
      <c r="AGB472" s="505"/>
      <c r="AGC472" s="505"/>
      <c r="AGD472" s="505"/>
      <c r="AGE472" s="511"/>
      <c r="AGF472" s="512"/>
      <c r="AGG472" s="512"/>
      <c r="AGH472" s="505"/>
      <c r="AGI472" s="505"/>
      <c r="AGJ472" s="505"/>
      <c r="AGK472" s="511"/>
      <c r="AGL472" s="512"/>
      <c r="AGM472" s="512"/>
      <c r="AGN472" s="505"/>
      <c r="AGO472" s="505"/>
      <c r="AGP472" s="505"/>
      <c r="AGQ472" s="511"/>
      <c r="AGR472" s="512"/>
      <c r="AGS472" s="512"/>
      <c r="AGT472" s="505"/>
      <c r="AGU472" s="505"/>
      <c r="AGV472" s="505"/>
      <c r="AGW472" s="511"/>
      <c r="AGX472" s="512"/>
      <c r="AGY472" s="512"/>
      <c r="AGZ472" s="505"/>
      <c r="AHA472" s="505"/>
      <c r="AHB472" s="505"/>
      <c r="AHC472" s="511"/>
      <c r="AHD472" s="512"/>
      <c r="AHE472" s="512"/>
      <c r="AHF472" s="505"/>
      <c r="AHG472" s="505"/>
      <c r="AHH472" s="505"/>
      <c r="AHI472" s="511"/>
      <c r="AHJ472" s="512"/>
      <c r="AHK472" s="512"/>
      <c r="AHL472" s="505"/>
      <c r="AHM472" s="505"/>
      <c r="AHN472" s="505"/>
      <c r="AHO472" s="511"/>
      <c r="AHP472" s="512"/>
      <c r="AHQ472" s="512"/>
      <c r="AHR472" s="505"/>
      <c r="AHS472" s="505"/>
      <c r="AHT472" s="505"/>
      <c r="AHU472" s="511"/>
      <c r="AHV472" s="512"/>
      <c r="AHW472" s="512"/>
      <c r="AHX472" s="505"/>
      <c r="AHY472" s="505"/>
      <c r="AHZ472" s="505"/>
      <c r="AIA472" s="511"/>
      <c r="AIB472" s="512"/>
      <c r="AIC472" s="512"/>
      <c r="AID472" s="505"/>
      <c r="AIE472" s="505"/>
      <c r="AIF472" s="505"/>
      <c r="AIG472" s="511"/>
      <c r="AIH472" s="512"/>
      <c r="AII472" s="512"/>
      <c r="AIJ472" s="505"/>
      <c r="AIK472" s="505"/>
      <c r="AIL472" s="505"/>
      <c r="AIM472" s="511"/>
      <c r="AIN472" s="512"/>
      <c r="AIO472" s="512"/>
      <c r="AIP472" s="505"/>
      <c r="AIQ472" s="505"/>
      <c r="AIR472" s="505"/>
      <c r="AIS472" s="511"/>
      <c r="AIT472" s="512"/>
      <c r="AIU472" s="512"/>
      <c r="AIV472" s="505"/>
      <c r="AIW472" s="505"/>
      <c r="AIX472" s="505"/>
      <c r="AIY472" s="511"/>
      <c r="AIZ472" s="512"/>
      <c r="AJA472" s="512"/>
      <c r="AJB472" s="505"/>
      <c r="AJC472" s="505"/>
      <c r="AJD472" s="505"/>
      <c r="AJE472" s="511"/>
      <c r="AJF472" s="512"/>
      <c r="AJG472" s="512"/>
      <c r="AJH472" s="505"/>
      <c r="AJI472" s="505"/>
      <c r="AJJ472" s="505"/>
      <c r="AJK472" s="511"/>
      <c r="AJL472" s="512"/>
      <c r="AJM472" s="512"/>
      <c r="AJN472" s="505"/>
      <c r="AJO472" s="505"/>
      <c r="AJP472" s="505"/>
      <c r="AJQ472" s="511"/>
      <c r="AJR472" s="512"/>
      <c r="AJS472" s="512"/>
      <c r="AJT472" s="505"/>
      <c r="AJU472" s="505"/>
      <c r="AJV472" s="505"/>
      <c r="AJW472" s="511"/>
      <c r="AJX472" s="512"/>
      <c r="AJY472" s="512"/>
      <c r="AJZ472" s="505"/>
      <c r="AKA472" s="505"/>
      <c r="AKB472" s="505"/>
      <c r="AKC472" s="511"/>
      <c r="AKD472" s="512"/>
      <c r="AKE472" s="512"/>
      <c r="AKF472" s="505"/>
      <c r="AKG472" s="505"/>
      <c r="AKH472" s="505"/>
      <c r="AKI472" s="511"/>
      <c r="AKJ472" s="512"/>
      <c r="AKK472" s="512"/>
      <c r="AKL472" s="505"/>
      <c r="AKM472" s="505"/>
      <c r="AKN472" s="505"/>
      <c r="AKO472" s="511"/>
      <c r="AKP472" s="512"/>
      <c r="AKQ472" s="512"/>
      <c r="AKR472" s="505"/>
      <c r="AKS472" s="505"/>
      <c r="AKT472" s="505"/>
      <c r="AKU472" s="511"/>
      <c r="AKV472" s="512"/>
      <c r="AKW472" s="512"/>
      <c r="AKX472" s="505"/>
      <c r="AKY472" s="505"/>
      <c r="AKZ472" s="505"/>
      <c r="ALA472" s="511"/>
      <c r="ALB472" s="512"/>
      <c r="ALC472" s="512"/>
      <c r="ALD472" s="505"/>
      <c r="ALE472" s="505"/>
      <c r="ALF472" s="505"/>
      <c r="ALG472" s="511"/>
      <c r="ALH472" s="512"/>
      <c r="ALI472" s="512"/>
      <c r="ALJ472" s="505"/>
      <c r="ALK472" s="505"/>
      <c r="ALL472" s="505"/>
      <c r="ALM472" s="511"/>
      <c r="ALN472" s="512"/>
      <c r="ALO472" s="512"/>
      <c r="ALP472" s="505"/>
      <c r="ALQ472" s="505"/>
      <c r="ALR472" s="505"/>
      <c r="ALS472" s="511"/>
      <c r="ALT472" s="512"/>
      <c r="ALU472" s="512"/>
      <c r="ALV472" s="505"/>
      <c r="ALW472" s="505"/>
      <c r="ALX472" s="505"/>
      <c r="ALY472" s="511"/>
      <c r="ALZ472" s="512"/>
      <c r="AMA472" s="512"/>
      <c r="AMB472" s="505"/>
      <c r="AMC472" s="505"/>
      <c r="AMD472" s="505"/>
      <c r="AME472" s="511"/>
      <c r="AMF472" s="512"/>
      <c r="AMG472" s="512"/>
      <c r="AMH472" s="505"/>
      <c r="AMI472" s="505"/>
      <c r="AMJ472" s="505"/>
      <c r="AMK472" s="511"/>
      <c r="AML472" s="512"/>
      <c r="AMM472" s="512"/>
      <c r="AMN472" s="505"/>
      <c r="AMO472" s="505"/>
      <c r="AMP472" s="505"/>
      <c r="AMQ472" s="511"/>
      <c r="AMR472" s="512"/>
      <c r="AMS472" s="512"/>
      <c r="AMT472" s="505"/>
      <c r="AMU472" s="505"/>
      <c r="AMV472" s="505"/>
      <c r="AMW472" s="511"/>
      <c r="AMX472" s="512"/>
      <c r="AMY472" s="512"/>
      <c r="AMZ472" s="505"/>
      <c r="ANA472" s="505"/>
      <c r="ANB472" s="505"/>
      <c r="ANC472" s="511"/>
      <c r="AND472" s="512"/>
      <c r="ANE472" s="512"/>
      <c r="ANF472" s="505"/>
      <c r="ANG472" s="505"/>
      <c r="ANH472" s="505"/>
      <c r="ANI472" s="511"/>
      <c r="ANJ472" s="512"/>
      <c r="ANK472" s="512"/>
      <c r="ANL472" s="505"/>
      <c r="ANM472" s="505"/>
      <c r="ANN472" s="505"/>
      <c r="ANO472" s="511"/>
      <c r="ANP472" s="512"/>
      <c r="ANQ472" s="512"/>
      <c r="ANR472" s="505"/>
      <c r="ANS472" s="505"/>
      <c r="ANT472" s="505"/>
      <c r="ANU472" s="511"/>
      <c r="ANV472" s="512"/>
      <c r="ANW472" s="512"/>
      <c r="ANX472" s="505"/>
      <c r="ANY472" s="505"/>
      <c r="ANZ472" s="505"/>
      <c r="AOA472" s="511"/>
      <c r="AOB472" s="512"/>
      <c r="AOC472" s="512"/>
      <c r="AOD472" s="505"/>
      <c r="AOE472" s="505"/>
      <c r="AOF472" s="505"/>
      <c r="AOG472" s="511"/>
      <c r="AOH472" s="512"/>
      <c r="AOI472" s="512"/>
      <c r="AOJ472" s="505"/>
      <c r="AOK472" s="505"/>
      <c r="AOL472" s="505"/>
      <c r="AOM472" s="511"/>
      <c r="AON472" s="512"/>
      <c r="AOO472" s="512"/>
      <c r="AOP472" s="505"/>
      <c r="AOQ472" s="505"/>
      <c r="AOR472" s="505"/>
      <c r="AOS472" s="511"/>
      <c r="AOT472" s="512"/>
      <c r="AOU472" s="512"/>
      <c r="AOV472" s="505"/>
      <c r="AOW472" s="505"/>
      <c r="AOX472" s="505"/>
      <c r="AOY472" s="511"/>
      <c r="AOZ472" s="512"/>
      <c r="APA472" s="512"/>
      <c r="APB472" s="505"/>
      <c r="APC472" s="505"/>
      <c r="APD472" s="505"/>
      <c r="APE472" s="511"/>
      <c r="APF472" s="512"/>
      <c r="APG472" s="512"/>
      <c r="APH472" s="505"/>
      <c r="API472" s="505"/>
      <c r="APJ472" s="505"/>
      <c r="APK472" s="511"/>
      <c r="APL472" s="512"/>
      <c r="APM472" s="512"/>
      <c r="APN472" s="505"/>
      <c r="APO472" s="505"/>
      <c r="APP472" s="505"/>
      <c r="APQ472" s="511"/>
      <c r="APR472" s="512"/>
      <c r="APS472" s="512"/>
      <c r="APT472" s="505"/>
      <c r="APU472" s="505"/>
      <c r="APV472" s="505"/>
      <c r="APW472" s="511"/>
      <c r="APX472" s="512"/>
      <c r="APY472" s="512"/>
      <c r="APZ472" s="505"/>
      <c r="AQA472" s="505"/>
      <c r="AQB472" s="505"/>
      <c r="AQC472" s="511"/>
      <c r="AQD472" s="512"/>
      <c r="AQE472" s="512"/>
      <c r="AQF472" s="505"/>
      <c r="AQG472" s="505"/>
      <c r="AQH472" s="505"/>
      <c r="AQI472" s="511"/>
      <c r="AQJ472" s="512"/>
      <c r="AQK472" s="512"/>
      <c r="AQL472" s="505"/>
      <c r="AQM472" s="505"/>
      <c r="AQN472" s="505"/>
      <c r="AQO472" s="511"/>
      <c r="AQP472" s="512"/>
      <c r="AQQ472" s="512"/>
      <c r="AQR472" s="505"/>
      <c r="AQS472" s="505"/>
      <c r="AQT472" s="505"/>
      <c r="AQU472" s="511"/>
      <c r="AQV472" s="512"/>
      <c r="AQW472" s="512"/>
      <c r="AQX472" s="505"/>
      <c r="AQY472" s="505"/>
      <c r="AQZ472" s="505"/>
      <c r="ARA472" s="511"/>
      <c r="ARB472" s="512"/>
      <c r="ARC472" s="512"/>
      <c r="ARD472" s="505"/>
      <c r="ARE472" s="505"/>
      <c r="ARF472" s="505"/>
      <c r="ARG472" s="511"/>
      <c r="ARH472" s="512"/>
      <c r="ARI472" s="512"/>
      <c r="ARJ472" s="505"/>
      <c r="ARK472" s="505"/>
      <c r="ARL472" s="505"/>
      <c r="ARM472" s="511"/>
      <c r="ARN472" s="512"/>
      <c r="ARO472" s="512"/>
      <c r="ARP472" s="505"/>
      <c r="ARQ472" s="505"/>
      <c r="ARR472" s="505"/>
      <c r="ARS472" s="511"/>
      <c r="ART472" s="512"/>
      <c r="ARU472" s="512"/>
      <c r="ARV472" s="505"/>
      <c r="ARW472" s="505"/>
      <c r="ARX472" s="505"/>
      <c r="ARY472" s="511"/>
      <c r="ARZ472" s="512"/>
      <c r="ASA472" s="512"/>
      <c r="ASB472" s="505"/>
      <c r="ASC472" s="505"/>
      <c r="ASD472" s="505"/>
      <c r="ASE472" s="511"/>
      <c r="ASF472" s="512"/>
      <c r="ASG472" s="512"/>
      <c r="ASH472" s="505"/>
      <c r="ASI472" s="505"/>
      <c r="ASJ472" s="505"/>
      <c r="ASK472" s="511"/>
      <c r="ASL472" s="512"/>
      <c r="ASM472" s="512"/>
      <c r="ASN472" s="505"/>
      <c r="ASO472" s="505"/>
      <c r="ASP472" s="505"/>
      <c r="ASQ472" s="511"/>
      <c r="ASR472" s="512"/>
      <c r="ASS472" s="512"/>
      <c r="AST472" s="505"/>
      <c r="ASU472" s="505"/>
      <c r="ASV472" s="505"/>
      <c r="ASW472" s="511"/>
      <c r="ASX472" s="512"/>
      <c r="ASY472" s="512"/>
      <c r="ASZ472" s="505"/>
      <c r="ATA472" s="505"/>
      <c r="ATB472" s="505"/>
      <c r="ATC472" s="511"/>
      <c r="ATD472" s="512"/>
      <c r="ATE472" s="512"/>
      <c r="ATF472" s="505"/>
      <c r="ATG472" s="505"/>
      <c r="ATH472" s="505"/>
      <c r="ATI472" s="511"/>
      <c r="ATJ472" s="512"/>
      <c r="ATK472" s="512"/>
      <c r="ATL472" s="505"/>
      <c r="ATM472" s="505"/>
      <c r="ATN472" s="505"/>
      <c r="ATO472" s="511"/>
      <c r="ATP472" s="512"/>
      <c r="ATQ472" s="512"/>
      <c r="ATR472" s="505"/>
      <c r="ATS472" s="505"/>
      <c r="ATT472" s="505"/>
      <c r="ATU472" s="511"/>
      <c r="ATV472" s="512"/>
      <c r="ATW472" s="512"/>
      <c r="ATX472" s="505"/>
      <c r="ATY472" s="505"/>
      <c r="ATZ472" s="505"/>
      <c r="AUA472" s="511"/>
      <c r="AUB472" s="512"/>
      <c r="AUC472" s="512"/>
      <c r="AUD472" s="505"/>
      <c r="AUE472" s="505"/>
      <c r="AUF472" s="505"/>
      <c r="AUG472" s="511"/>
      <c r="AUH472" s="512"/>
      <c r="AUI472" s="512"/>
      <c r="AUJ472" s="505"/>
      <c r="AUK472" s="505"/>
      <c r="AUL472" s="505"/>
      <c r="AUM472" s="511"/>
      <c r="AUN472" s="512"/>
      <c r="AUO472" s="512"/>
      <c r="AUP472" s="505"/>
      <c r="AUQ472" s="505"/>
      <c r="AUR472" s="505"/>
      <c r="AUS472" s="511"/>
      <c r="AUT472" s="512"/>
      <c r="AUU472" s="512"/>
      <c r="AUV472" s="505"/>
      <c r="AUW472" s="505"/>
      <c r="AUX472" s="505"/>
      <c r="AUY472" s="511"/>
      <c r="AUZ472" s="512"/>
      <c r="AVA472" s="512"/>
      <c r="AVB472" s="505"/>
      <c r="AVC472" s="505"/>
      <c r="AVD472" s="505"/>
      <c r="AVE472" s="511"/>
      <c r="AVF472" s="512"/>
      <c r="AVG472" s="512"/>
      <c r="AVH472" s="505"/>
      <c r="AVI472" s="505"/>
      <c r="AVJ472" s="505"/>
      <c r="AVK472" s="511"/>
      <c r="AVL472" s="512"/>
      <c r="AVM472" s="512"/>
      <c r="AVN472" s="505"/>
      <c r="AVO472" s="505"/>
      <c r="AVP472" s="505"/>
      <c r="AVQ472" s="511"/>
      <c r="AVR472" s="512"/>
      <c r="AVS472" s="512"/>
      <c r="AVT472" s="505"/>
      <c r="AVU472" s="505"/>
      <c r="AVV472" s="505"/>
      <c r="AVW472" s="511"/>
      <c r="AVX472" s="512"/>
      <c r="AVY472" s="512"/>
      <c r="AVZ472" s="505"/>
      <c r="AWA472" s="505"/>
      <c r="AWB472" s="505"/>
      <c r="AWC472" s="511"/>
      <c r="AWD472" s="512"/>
      <c r="AWE472" s="512"/>
      <c r="AWF472" s="505"/>
      <c r="AWG472" s="505"/>
      <c r="AWH472" s="505"/>
      <c r="AWI472" s="511"/>
      <c r="AWJ472" s="512"/>
      <c r="AWK472" s="512"/>
      <c r="AWL472" s="505"/>
      <c r="AWM472" s="505"/>
      <c r="AWN472" s="505"/>
      <c r="AWO472" s="511"/>
      <c r="AWP472" s="512"/>
      <c r="AWQ472" s="512"/>
      <c r="AWR472" s="505"/>
      <c r="AWS472" s="505"/>
      <c r="AWT472" s="505"/>
      <c r="AWU472" s="511"/>
      <c r="AWV472" s="512"/>
      <c r="AWW472" s="512"/>
      <c r="AWX472" s="505"/>
      <c r="AWY472" s="505"/>
      <c r="AWZ472" s="505"/>
      <c r="AXA472" s="511"/>
      <c r="AXB472" s="512"/>
      <c r="AXC472" s="512"/>
      <c r="AXD472" s="505"/>
      <c r="AXE472" s="505"/>
      <c r="AXF472" s="505"/>
      <c r="AXG472" s="511"/>
      <c r="AXH472" s="512"/>
      <c r="AXI472" s="512"/>
      <c r="AXJ472" s="505"/>
      <c r="AXK472" s="505"/>
      <c r="AXL472" s="505"/>
      <c r="AXM472" s="511"/>
      <c r="AXN472" s="512"/>
      <c r="AXO472" s="512"/>
      <c r="AXP472" s="505"/>
      <c r="AXQ472" s="505"/>
      <c r="AXR472" s="505"/>
      <c r="AXS472" s="511"/>
      <c r="AXT472" s="512"/>
      <c r="AXU472" s="512"/>
      <c r="AXV472" s="505"/>
      <c r="AXW472" s="505"/>
      <c r="AXX472" s="505"/>
      <c r="AXY472" s="511"/>
      <c r="AXZ472" s="512"/>
      <c r="AYA472" s="512"/>
      <c r="AYB472" s="505"/>
      <c r="AYC472" s="505"/>
      <c r="AYD472" s="505"/>
      <c r="AYE472" s="511"/>
      <c r="AYF472" s="512"/>
      <c r="AYG472" s="512"/>
      <c r="AYH472" s="505"/>
      <c r="AYI472" s="505"/>
      <c r="AYJ472" s="505"/>
      <c r="AYK472" s="511"/>
      <c r="AYL472" s="512"/>
      <c r="AYM472" s="512"/>
      <c r="AYN472" s="505"/>
      <c r="AYO472" s="505"/>
      <c r="AYP472" s="505"/>
      <c r="AYQ472" s="511"/>
      <c r="AYR472" s="512"/>
      <c r="AYS472" s="512"/>
      <c r="AYT472" s="505"/>
      <c r="AYU472" s="505"/>
      <c r="AYV472" s="505"/>
      <c r="AYW472" s="511"/>
      <c r="AYX472" s="512"/>
      <c r="AYY472" s="512"/>
      <c r="AYZ472" s="505"/>
      <c r="AZA472" s="505"/>
      <c r="AZB472" s="505"/>
      <c r="AZC472" s="511"/>
      <c r="AZD472" s="512"/>
      <c r="AZE472" s="512"/>
      <c r="AZF472" s="505"/>
      <c r="AZG472" s="505"/>
      <c r="AZH472" s="505"/>
      <c r="AZI472" s="511"/>
      <c r="AZJ472" s="512"/>
      <c r="AZK472" s="512"/>
      <c r="AZL472" s="505"/>
      <c r="AZM472" s="505"/>
      <c r="AZN472" s="505"/>
      <c r="AZO472" s="511"/>
      <c r="AZP472" s="512"/>
      <c r="AZQ472" s="512"/>
      <c r="AZR472" s="505"/>
      <c r="AZS472" s="505"/>
      <c r="AZT472" s="505"/>
      <c r="AZU472" s="511"/>
      <c r="AZV472" s="512"/>
      <c r="AZW472" s="512"/>
      <c r="AZX472" s="505"/>
      <c r="AZY472" s="505"/>
      <c r="AZZ472" s="505"/>
      <c r="BAA472" s="511"/>
      <c r="BAB472" s="512"/>
      <c r="BAC472" s="512"/>
      <c r="BAD472" s="505"/>
      <c r="BAE472" s="505"/>
      <c r="BAF472" s="505"/>
      <c r="BAG472" s="511"/>
      <c r="BAH472" s="512"/>
      <c r="BAI472" s="512"/>
      <c r="BAJ472" s="505"/>
      <c r="BAK472" s="505"/>
      <c r="BAL472" s="505"/>
      <c r="BAM472" s="511"/>
      <c r="BAN472" s="512"/>
      <c r="BAO472" s="512"/>
      <c r="BAP472" s="505"/>
      <c r="BAQ472" s="505"/>
      <c r="BAR472" s="505"/>
      <c r="BAS472" s="511"/>
      <c r="BAT472" s="512"/>
      <c r="BAU472" s="512"/>
      <c r="BAV472" s="505"/>
      <c r="BAW472" s="505"/>
      <c r="BAX472" s="505"/>
      <c r="BAY472" s="511"/>
      <c r="BAZ472" s="512"/>
      <c r="BBA472" s="512"/>
      <c r="BBB472" s="505"/>
      <c r="BBC472" s="505"/>
      <c r="BBD472" s="505"/>
      <c r="BBE472" s="511"/>
      <c r="BBF472" s="512"/>
      <c r="BBG472" s="512"/>
      <c r="BBH472" s="505"/>
      <c r="BBI472" s="505"/>
      <c r="BBJ472" s="505"/>
      <c r="BBK472" s="511"/>
      <c r="BBL472" s="512"/>
      <c r="BBM472" s="512"/>
      <c r="BBN472" s="505"/>
      <c r="BBO472" s="505"/>
      <c r="BBP472" s="505"/>
      <c r="BBQ472" s="511"/>
      <c r="BBR472" s="512"/>
      <c r="BBS472" s="512"/>
      <c r="BBT472" s="505"/>
      <c r="BBU472" s="505"/>
      <c r="BBV472" s="505"/>
      <c r="BBW472" s="511"/>
      <c r="BBX472" s="512"/>
      <c r="BBY472" s="512"/>
      <c r="BBZ472" s="505"/>
      <c r="BCA472" s="505"/>
      <c r="BCB472" s="505"/>
      <c r="BCC472" s="511"/>
      <c r="BCD472" s="512"/>
      <c r="BCE472" s="512"/>
      <c r="BCF472" s="505"/>
      <c r="BCG472" s="505"/>
      <c r="BCH472" s="505"/>
      <c r="BCI472" s="511"/>
      <c r="BCJ472" s="512"/>
      <c r="BCK472" s="512"/>
      <c r="BCL472" s="505"/>
      <c r="BCM472" s="505"/>
      <c r="BCN472" s="505"/>
      <c r="BCO472" s="511"/>
      <c r="BCP472" s="512"/>
      <c r="BCQ472" s="512"/>
      <c r="BCR472" s="505"/>
      <c r="BCS472" s="505"/>
      <c r="BCT472" s="505"/>
      <c r="BCU472" s="511"/>
      <c r="BCV472" s="512"/>
      <c r="BCW472" s="512"/>
      <c r="BCX472" s="505"/>
      <c r="BCY472" s="505"/>
      <c r="BCZ472" s="505"/>
      <c r="BDA472" s="511"/>
      <c r="BDB472" s="512"/>
      <c r="BDC472" s="512"/>
      <c r="BDD472" s="505"/>
      <c r="BDE472" s="505"/>
      <c r="BDF472" s="505"/>
      <c r="BDG472" s="511"/>
      <c r="BDH472" s="512"/>
      <c r="BDI472" s="512"/>
      <c r="BDJ472" s="505"/>
      <c r="BDK472" s="505"/>
      <c r="BDL472" s="505"/>
      <c r="BDM472" s="511"/>
      <c r="BDN472" s="512"/>
      <c r="BDO472" s="512"/>
      <c r="BDP472" s="505"/>
      <c r="BDQ472" s="505"/>
      <c r="BDR472" s="505"/>
      <c r="BDS472" s="511"/>
      <c r="BDT472" s="512"/>
      <c r="BDU472" s="512"/>
      <c r="BDV472" s="505"/>
      <c r="BDW472" s="505"/>
      <c r="BDX472" s="505"/>
      <c r="BDY472" s="511"/>
      <c r="BDZ472" s="512"/>
      <c r="BEA472" s="512"/>
      <c r="BEB472" s="505"/>
      <c r="BEC472" s="505"/>
      <c r="BED472" s="505"/>
      <c r="BEE472" s="511"/>
      <c r="BEF472" s="512"/>
      <c r="BEG472" s="512"/>
      <c r="BEH472" s="505"/>
      <c r="BEI472" s="505"/>
      <c r="BEJ472" s="505"/>
      <c r="BEK472" s="511"/>
      <c r="BEL472" s="512"/>
      <c r="BEM472" s="512"/>
      <c r="BEN472" s="505"/>
      <c r="BEO472" s="505"/>
      <c r="BEP472" s="505"/>
      <c r="BEQ472" s="511"/>
      <c r="BER472" s="512"/>
      <c r="BES472" s="512"/>
      <c r="BET472" s="505"/>
      <c r="BEU472" s="505"/>
      <c r="BEV472" s="505"/>
      <c r="BEW472" s="511"/>
      <c r="BEX472" s="512"/>
      <c r="BEY472" s="512"/>
      <c r="BEZ472" s="505"/>
      <c r="BFA472" s="505"/>
      <c r="BFB472" s="505"/>
      <c r="BFC472" s="511"/>
      <c r="BFD472" s="512"/>
      <c r="BFE472" s="512"/>
      <c r="BFF472" s="505"/>
      <c r="BFG472" s="505"/>
      <c r="BFH472" s="505"/>
      <c r="BFI472" s="511"/>
      <c r="BFJ472" s="512"/>
      <c r="BFK472" s="512"/>
      <c r="BFL472" s="505"/>
      <c r="BFM472" s="505"/>
      <c r="BFN472" s="505"/>
      <c r="BFO472" s="511"/>
      <c r="BFP472" s="512"/>
      <c r="BFQ472" s="512"/>
      <c r="BFR472" s="505"/>
      <c r="BFS472" s="505"/>
      <c r="BFT472" s="505"/>
      <c r="BFU472" s="511"/>
      <c r="BFV472" s="512"/>
      <c r="BFW472" s="512"/>
      <c r="BFX472" s="505"/>
      <c r="BFY472" s="505"/>
      <c r="BFZ472" s="505"/>
      <c r="BGA472" s="511"/>
      <c r="BGB472" s="512"/>
      <c r="BGC472" s="512"/>
      <c r="BGD472" s="505"/>
      <c r="BGE472" s="505"/>
      <c r="BGF472" s="505"/>
      <c r="BGG472" s="511"/>
      <c r="BGH472" s="512"/>
      <c r="BGI472" s="512"/>
      <c r="BGJ472" s="505"/>
      <c r="BGK472" s="505"/>
      <c r="BGL472" s="505"/>
      <c r="BGM472" s="511"/>
      <c r="BGN472" s="512"/>
      <c r="BGO472" s="512"/>
      <c r="BGP472" s="505"/>
      <c r="BGQ472" s="505"/>
      <c r="BGR472" s="505"/>
      <c r="BGS472" s="511"/>
      <c r="BGT472" s="512"/>
      <c r="BGU472" s="512"/>
      <c r="BGV472" s="505"/>
      <c r="BGW472" s="505"/>
      <c r="BGX472" s="505"/>
      <c r="BGY472" s="511"/>
      <c r="BGZ472" s="512"/>
      <c r="BHA472" s="512"/>
      <c r="BHB472" s="505"/>
      <c r="BHC472" s="505"/>
      <c r="BHD472" s="505"/>
      <c r="BHE472" s="511"/>
      <c r="BHF472" s="512"/>
      <c r="BHG472" s="512"/>
      <c r="BHH472" s="505"/>
      <c r="BHI472" s="505"/>
      <c r="BHJ472" s="505"/>
      <c r="BHK472" s="511"/>
      <c r="BHL472" s="512"/>
      <c r="BHM472" s="512"/>
      <c r="BHN472" s="505"/>
      <c r="BHO472" s="505"/>
      <c r="BHP472" s="505"/>
      <c r="BHQ472" s="511"/>
      <c r="BHR472" s="512"/>
      <c r="BHS472" s="512"/>
      <c r="BHT472" s="505"/>
      <c r="BHU472" s="505"/>
      <c r="BHV472" s="505"/>
      <c r="BHW472" s="511"/>
      <c r="BHX472" s="512"/>
      <c r="BHY472" s="512"/>
      <c r="BHZ472" s="505"/>
      <c r="BIA472" s="505"/>
      <c r="BIB472" s="505"/>
      <c r="BIC472" s="511"/>
      <c r="BID472" s="512"/>
      <c r="BIE472" s="512"/>
      <c r="BIF472" s="505"/>
      <c r="BIG472" s="505"/>
      <c r="BIH472" s="505"/>
      <c r="BII472" s="511"/>
      <c r="BIJ472" s="512"/>
      <c r="BIK472" s="512"/>
      <c r="BIL472" s="505"/>
      <c r="BIM472" s="505"/>
      <c r="BIN472" s="505"/>
      <c r="BIO472" s="511"/>
      <c r="BIP472" s="512"/>
      <c r="BIQ472" s="512"/>
      <c r="BIR472" s="505"/>
      <c r="BIS472" s="505"/>
      <c r="BIT472" s="505"/>
      <c r="BIU472" s="511"/>
      <c r="BIV472" s="512"/>
      <c r="BIW472" s="512"/>
      <c r="BIX472" s="505"/>
      <c r="BIY472" s="505"/>
      <c r="BIZ472" s="505"/>
      <c r="BJA472" s="511"/>
      <c r="BJB472" s="512"/>
      <c r="BJC472" s="512"/>
      <c r="BJD472" s="505"/>
      <c r="BJE472" s="505"/>
      <c r="BJF472" s="505"/>
      <c r="BJG472" s="511"/>
      <c r="BJH472" s="512"/>
      <c r="BJI472" s="512"/>
      <c r="BJJ472" s="505"/>
      <c r="BJK472" s="505"/>
      <c r="BJL472" s="505"/>
      <c r="BJM472" s="511"/>
      <c r="BJN472" s="512"/>
      <c r="BJO472" s="512"/>
      <c r="BJP472" s="505"/>
      <c r="BJQ472" s="505"/>
      <c r="BJR472" s="505"/>
      <c r="BJS472" s="511"/>
      <c r="BJT472" s="512"/>
      <c r="BJU472" s="512"/>
      <c r="BJV472" s="505"/>
      <c r="BJW472" s="505"/>
      <c r="BJX472" s="505"/>
      <c r="BJY472" s="511"/>
      <c r="BJZ472" s="512"/>
      <c r="BKA472" s="512"/>
      <c r="BKB472" s="505"/>
      <c r="BKC472" s="505"/>
      <c r="BKD472" s="505"/>
      <c r="BKE472" s="511"/>
      <c r="BKF472" s="512"/>
      <c r="BKG472" s="512"/>
      <c r="BKH472" s="505"/>
      <c r="BKI472" s="505"/>
      <c r="BKJ472" s="505"/>
      <c r="BKK472" s="511"/>
      <c r="BKL472" s="512"/>
      <c r="BKM472" s="512"/>
      <c r="BKN472" s="505"/>
      <c r="BKO472" s="505"/>
      <c r="BKP472" s="505"/>
      <c r="BKQ472" s="511"/>
      <c r="BKR472" s="512"/>
      <c r="BKS472" s="512"/>
      <c r="BKT472" s="505"/>
      <c r="BKU472" s="505"/>
      <c r="BKV472" s="505"/>
      <c r="BKW472" s="511"/>
      <c r="BKX472" s="512"/>
      <c r="BKY472" s="512"/>
      <c r="BKZ472" s="505"/>
      <c r="BLA472" s="505"/>
      <c r="BLB472" s="505"/>
      <c r="BLC472" s="511"/>
      <c r="BLD472" s="512"/>
      <c r="BLE472" s="512"/>
      <c r="BLF472" s="505"/>
      <c r="BLG472" s="505"/>
      <c r="BLH472" s="505"/>
      <c r="BLI472" s="511"/>
      <c r="BLJ472" s="512"/>
      <c r="BLK472" s="512"/>
      <c r="BLL472" s="505"/>
      <c r="BLM472" s="505"/>
      <c r="BLN472" s="505"/>
      <c r="BLO472" s="511"/>
      <c r="BLP472" s="512"/>
      <c r="BLQ472" s="512"/>
      <c r="BLR472" s="505"/>
      <c r="BLS472" s="505"/>
      <c r="BLT472" s="505"/>
      <c r="BLU472" s="511"/>
      <c r="BLV472" s="512"/>
      <c r="BLW472" s="512"/>
      <c r="BLX472" s="505"/>
      <c r="BLY472" s="505"/>
      <c r="BLZ472" s="505"/>
      <c r="BMA472" s="511"/>
      <c r="BMB472" s="512"/>
      <c r="BMC472" s="512"/>
      <c r="BMD472" s="505"/>
      <c r="BME472" s="505"/>
      <c r="BMF472" s="505"/>
      <c r="BMG472" s="511"/>
      <c r="BMH472" s="512"/>
      <c r="BMI472" s="512"/>
      <c r="BMJ472" s="505"/>
      <c r="BMK472" s="505"/>
      <c r="BML472" s="505"/>
      <c r="BMM472" s="511"/>
      <c r="BMN472" s="512"/>
      <c r="BMO472" s="512"/>
      <c r="BMP472" s="505"/>
      <c r="BMQ472" s="505"/>
      <c r="BMR472" s="505"/>
      <c r="BMS472" s="511"/>
      <c r="BMT472" s="512"/>
      <c r="BMU472" s="512"/>
      <c r="BMV472" s="505"/>
      <c r="BMW472" s="505"/>
      <c r="BMX472" s="505"/>
      <c r="BMY472" s="511"/>
      <c r="BMZ472" s="512"/>
      <c r="BNA472" s="512"/>
      <c r="BNB472" s="505"/>
      <c r="BNC472" s="505"/>
      <c r="BND472" s="505"/>
      <c r="BNE472" s="511"/>
      <c r="BNF472" s="512"/>
      <c r="BNG472" s="512"/>
      <c r="BNH472" s="505"/>
      <c r="BNI472" s="505"/>
      <c r="BNJ472" s="505"/>
      <c r="BNK472" s="511"/>
      <c r="BNL472" s="512"/>
      <c r="BNM472" s="512"/>
      <c r="BNN472" s="505"/>
      <c r="BNO472" s="505"/>
      <c r="BNP472" s="505"/>
      <c r="BNQ472" s="511"/>
      <c r="BNR472" s="512"/>
      <c r="BNS472" s="512"/>
      <c r="BNT472" s="505"/>
      <c r="BNU472" s="505"/>
      <c r="BNV472" s="505"/>
      <c r="BNW472" s="511"/>
      <c r="BNX472" s="512"/>
      <c r="BNY472" s="512"/>
      <c r="BNZ472" s="505"/>
      <c r="BOA472" s="505"/>
      <c r="BOB472" s="505"/>
      <c r="BOC472" s="511"/>
      <c r="BOD472" s="512"/>
      <c r="BOE472" s="512"/>
      <c r="BOF472" s="505"/>
      <c r="BOG472" s="505"/>
      <c r="BOH472" s="505"/>
      <c r="BOI472" s="511"/>
      <c r="BOJ472" s="512"/>
      <c r="BOK472" s="512"/>
      <c r="BOL472" s="505"/>
      <c r="BOM472" s="505"/>
      <c r="BON472" s="505"/>
      <c r="BOO472" s="511"/>
      <c r="BOP472" s="512"/>
      <c r="BOQ472" s="512"/>
      <c r="BOR472" s="505"/>
      <c r="BOS472" s="505"/>
      <c r="BOT472" s="505"/>
      <c r="BOU472" s="511"/>
      <c r="BOV472" s="512"/>
      <c r="BOW472" s="512"/>
      <c r="BOX472" s="505"/>
      <c r="BOY472" s="505"/>
      <c r="BOZ472" s="505"/>
      <c r="BPA472" s="511"/>
      <c r="BPB472" s="512"/>
      <c r="BPC472" s="512"/>
      <c r="BPD472" s="505"/>
      <c r="BPE472" s="505"/>
      <c r="BPF472" s="505"/>
      <c r="BPG472" s="511"/>
      <c r="BPH472" s="512"/>
      <c r="BPI472" s="512"/>
      <c r="BPJ472" s="505"/>
      <c r="BPK472" s="505"/>
      <c r="BPL472" s="505"/>
      <c r="BPM472" s="511"/>
      <c r="BPN472" s="512"/>
      <c r="BPO472" s="512"/>
      <c r="BPP472" s="505"/>
      <c r="BPQ472" s="505"/>
      <c r="BPR472" s="505"/>
      <c r="BPS472" s="511"/>
      <c r="BPT472" s="512"/>
      <c r="BPU472" s="512"/>
      <c r="BPV472" s="505"/>
      <c r="BPW472" s="505"/>
      <c r="BPX472" s="505"/>
      <c r="BPY472" s="511"/>
      <c r="BPZ472" s="512"/>
      <c r="BQA472" s="512"/>
      <c r="BQB472" s="505"/>
      <c r="BQC472" s="505"/>
      <c r="BQD472" s="505"/>
      <c r="BQE472" s="511"/>
      <c r="BQF472" s="512"/>
      <c r="BQG472" s="512"/>
      <c r="BQH472" s="505"/>
      <c r="BQI472" s="505"/>
      <c r="BQJ472" s="505"/>
      <c r="BQK472" s="511"/>
      <c r="BQL472" s="512"/>
      <c r="BQM472" s="512"/>
      <c r="BQN472" s="505"/>
      <c r="BQO472" s="505"/>
      <c r="BQP472" s="505"/>
      <c r="BQQ472" s="511"/>
      <c r="BQR472" s="512"/>
      <c r="BQS472" s="512"/>
      <c r="BQT472" s="505"/>
      <c r="BQU472" s="505"/>
      <c r="BQV472" s="505"/>
      <c r="BQW472" s="511"/>
      <c r="BQX472" s="512"/>
      <c r="BQY472" s="512"/>
      <c r="BQZ472" s="505"/>
      <c r="BRA472" s="505"/>
      <c r="BRB472" s="505"/>
      <c r="BRC472" s="511"/>
      <c r="BRD472" s="512"/>
      <c r="BRE472" s="512"/>
      <c r="BRF472" s="505"/>
      <c r="BRG472" s="505"/>
      <c r="BRH472" s="505"/>
      <c r="BRI472" s="511"/>
      <c r="BRJ472" s="512"/>
      <c r="BRK472" s="512"/>
      <c r="BRL472" s="505"/>
      <c r="BRM472" s="505"/>
      <c r="BRN472" s="505"/>
      <c r="BRO472" s="511"/>
      <c r="BRP472" s="512"/>
      <c r="BRQ472" s="512"/>
      <c r="BRR472" s="505"/>
      <c r="BRS472" s="505"/>
      <c r="BRT472" s="505"/>
      <c r="BRU472" s="511"/>
      <c r="BRV472" s="512"/>
      <c r="BRW472" s="512"/>
      <c r="BRX472" s="505"/>
      <c r="BRY472" s="505"/>
      <c r="BRZ472" s="505"/>
      <c r="BSA472" s="511"/>
      <c r="BSB472" s="512"/>
      <c r="BSC472" s="512"/>
      <c r="BSD472" s="505"/>
      <c r="BSE472" s="505"/>
      <c r="BSF472" s="505"/>
      <c r="BSG472" s="511"/>
      <c r="BSH472" s="512"/>
      <c r="BSI472" s="512"/>
      <c r="BSJ472" s="505"/>
      <c r="BSK472" s="505"/>
      <c r="BSL472" s="505"/>
      <c r="BSM472" s="511"/>
      <c r="BSN472" s="512"/>
      <c r="BSO472" s="512"/>
      <c r="BSP472" s="505"/>
      <c r="BSQ472" s="505"/>
      <c r="BSR472" s="505"/>
      <c r="BSS472" s="511"/>
      <c r="BST472" s="512"/>
      <c r="BSU472" s="512"/>
      <c r="BSV472" s="505"/>
      <c r="BSW472" s="505"/>
      <c r="BSX472" s="505"/>
      <c r="BSY472" s="511"/>
      <c r="BSZ472" s="512"/>
      <c r="BTA472" s="512"/>
      <c r="BTB472" s="505"/>
      <c r="BTC472" s="505"/>
      <c r="BTD472" s="505"/>
      <c r="BTE472" s="511"/>
      <c r="BTF472" s="512"/>
      <c r="BTG472" s="512"/>
      <c r="BTH472" s="505"/>
      <c r="BTI472" s="505"/>
      <c r="BTJ472" s="505"/>
      <c r="BTK472" s="511"/>
      <c r="BTL472" s="512"/>
      <c r="BTM472" s="512"/>
      <c r="BTN472" s="505"/>
      <c r="BTO472" s="505"/>
      <c r="BTP472" s="505"/>
      <c r="BTQ472" s="511"/>
      <c r="BTR472" s="512"/>
      <c r="BTS472" s="512"/>
      <c r="BTT472" s="505"/>
      <c r="BTU472" s="505"/>
      <c r="BTV472" s="505"/>
      <c r="BTW472" s="511"/>
      <c r="BTX472" s="512"/>
      <c r="BTY472" s="512"/>
      <c r="BTZ472" s="505"/>
      <c r="BUA472" s="505"/>
      <c r="BUB472" s="505"/>
      <c r="BUC472" s="511"/>
      <c r="BUD472" s="512"/>
      <c r="BUE472" s="512"/>
      <c r="BUF472" s="505"/>
      <c r="BUG472" s="505"/>
      <c r="BUH472" s="505"/>
      <c r="BUI472" s="511"/>
      <c r="BUJ472" s="512"/>
      <c r="BUK472" s="512"/>
      <c r="BUL472" s="505"/>
      <c r="BUM472" s="505"/>
      <c r="BUN472" s="505"/>
      <c r="BUO472" s="511"/>
      <c r="BUP472" s="512"/>
      <c r="BUQ472" s="512"/>
      <c r="BUR472" s="505"/>
      <c r="BUS472" s="505"/>
      <c r="BUT472" s="505"/>
      <c r="BUU472" s="511"/>
      <c r="BUV472" s="512"/>
      <c r="BUW472" s="512"/>
      <c r="BUX472" s="505"/>
      <c r="BUY472" s="505"/>
      <c r="BUZ472" s="505"/>
      <c r="BVA472" s="511"/>
      <c r="BVB472" s="512"/>
      <c r="BVC472" s="512"/>
      <c r="BVD472" s="505"/>
      <c r="BVE472" s="505"/>
      <c r="BVF472" s="505"/>
      <c r="BVG472" s="511"/>
      <c r="BVH472" s="512"/>
      <c r="BVI472" s="512"/>
      <c r="BVJ472" s="505"/>
      <c r="BVK472" s="505"/>
      <c r="BVL472" s="505"/>
      <c r="BVM472" s="511"/>
      <c r="BVN472" s="512"/>
      <c r="BVO472" s="512"/>
      <c r="BVP472" s="505"/>
      <c r="BVQ472" s="505"/>
      <c r="BVR472" s="505"/>
      <c r="BVS472" s="511"/>
      <c r="BVT472" s="512"/>
      <c r="BVU472" s="512"/>
      <c r="BVV472" s="505"/>
      <c r="BVW472" s="505"/>
      <c r="BVX472" s="505"/>
      <c r="BVY472" s="511"/>
      <c r="BVZ472" s="512"/>
      <c r="BWA472" s="512"/>
      <c r="BWB472" s="505"/>
      <c r="BWC472" s="505"/>
      <c r="BWD472" s="505"/>
      <c r="BWE472" s="511"/>
      <c r="BWF472" s="512"/>
      <c r="BWG472" s="512"/>
      <c r="BWH472" s="505"/>
      <c r="BWI472" s="505"/>
      <c r="BWJ472" s="505"/>
      <c r="BWK472" s="511"/>
      <c r="BWL472" s="512"/>
      <c r="BWM472" s="512"/>
      <c r="BWN472" s="505"/>
      <c r="BWO472" s="505"/>
      <c r="BWP472" s="505"/>
      <c r="BWQ472" s="511"/>
      <c r="BWR472" s="512"/>
      <c r="BWS472" s="512"/>
      <c r="BWT472" s="505"/>
      <c r="BWU472" s="505"/>
      <c r="BWV472" s="505"/>
      <c r="BWW472" s="511"/>
      <c r="BWX472" s="512"/>
      <c r="BWY472" s="512"/>
      <c r="BWZ472" s="505"/>
      <c r="BXA472" s="505"/>
      <c r="BXB472" s="505"/>
      <c r="BXC472" s="511"/>
      <c r="BXD472" s="512"/>
      <c r="BXE472" s="512"/>
      <c r="BXF472" s="505"/>
      <c r="BXG472" s="505"/>
      <c r="BXH472" s="505"/>
      <c r="BXI472" s="511"/>
      <c r="BXJ472" s="512"/>
      <c r="BXK472" s="512"/>
      <c r="BXL472" s="505"/>
      <c r="BXM472" s="505"/>
      <c r="BXN472" s="505"/>
      <c r="BXO472" s="511"/>
      <c r="BXP472" s="512"/>
      <c r="BXQ472" s="512"/>
      <c r="BXR472" s="505"/>
      <c r="BXS472" s="505"/>
      <c r="BXT472" s="505"/>
      <c r="BXU472" s="511"/>
      <c r="BXV472" s="512"/>
      <c r="BXW472" s="512"/>
      <c r="BXX472" s="505"/>
      <c r="BXY472" s="505"/>
      <c r="BXZ472" s="505"/>
      <c r="BYA472" s="511"/>
      <c r="BYB472" s="512"/>
      <c r="BYC472" s="512"/>
      <c r="BYD472" s="505"/>
      <c r="BYE472" s="505"/>
      <c r="BYF472" s="505"/>
      <c r="BYG472" s="511"/>
      <c r="BYH472" s="512"/>
      <c r="BYI472" s="512"/>
      <c r="BYJ472" s="505"/>
      <c r="BYK472" s="505"/>
      <c r="BYL472" s="505"/>
      <c r="BYM472" s="511"/>
      <c r="BYN472" s="512"/>
      <c r="BYO472" s="512"/>
      <c r="BYP472" s="505"/>
      <c r="BYQ472" s="505"/>
      <c r="BYR472" s="505"/>
      <c r="BYS472" s="511"/>
      <c r="BYT472" s="512"/>
      <c r="BYU472" s="512"/>
      <c r="BYV472" s="505"/>
      <c r="BYW472" s="505"/>
      <c r="BYX472" s="505"/>
      <c r="BYY472" s="511"/>
      <c r="BYZ472" s="512"/>
      <c r="BZA472" s="512"/>
      <c r="BZB472" s="505"/>
      <c r="BZC472" s="505"/>
      <c r="BZD472" s="505"/>
      <c r="BZE472" s="511"/>
      <c r="BZF472" s="512"/>
      <c r="BZG472" s="512"/>
      <c r="BZH472" s="505"/>
      <c r="BZI472" s="505"/>
      <c r="BZJ472" s="505"/>
      <c r="BZK472" s="511"/>
      <c r="BZL472" s="512"/>
      <c r="BZM472" s="512"/>
      <c r="BZN472" s="505"/>
      <c r="BZO472" s="505"/>
      <c r="BZP472" s="505"/>
      <c r="BZQ472" s="511"/>
      <c r="BZR472" s="512"/>
      <c r="BZS472" s="512"/>
      <c r="BZT472" s="505"/>
      <c r="BZU472" s="505"/>
      <c r="BZV472" s="505"/>
      <c r="BZW472" s="511"/>
      <c r="BZX472" s="512"/>
      <c r="BZY472" s="512"/>
      <c r="BZZ472" s="505"/>
      <c r="CAA472" s="505"/>
      <c r="CAB472" s="505"/>
      <c r="CAC472" s="511"/>
      <c r="CAD472" s="512"/>
      <c r="CAE472" s="512"/>
      <c r="CAF472" s="505"/>
      <c r="CAG472" s="505"/>
      <c r="CAH472" s="505"/>
      <c r="CAI472" s="511"/>
      <c r="CAJ472" s="512"/>
      <c r="CAK472" s="512"/>
      <c r="CAL472" s="505"/>
      <c r="CAM472" s="505"/>
      <c r="CAN472" s="505"/>
      <c r="CAO472" s="511"/>
      <c r="CAP472" s="512"/>
      <c r="CAQ472" s="512"/>
      <c r="CAR472" s="505"/>
      <c r="CAS472" s="505"/>
      <c r="CAT472" s="505"/>
      <c r="CAU472" s="511"/>
      <c r="CAV472" s="512"/>
      <c r="CAW472" s="512"/>
      <c r="CAX472" s="505"/>
      <c r="CAY472" s="505"/>
      <c r="CAZ472" s="505"/>
      <c r="CBA472" s="511"/>
      <c r="CBB472" s="512"/>
      <c r="CBC472" s="512"/>
      <c r="CBD472" s="505"/>
      <c r="CBE472" s="505"/>
      <c r="CBF472" s="505"/>
      <c r="CBG472" s="511"/>
      <c r="CBH472" s="512"/>
      <c r="CBI472" s="512"/>
      <c r="CBJ472" s="505"/>
      <c r="CBK472" s="505"/>
      <c r="CBL472" s="505"/>
      <c r="CBM472" s="511"/>
      <c r="CBN472" s="512"/>
      <c r="CBO472" s="512"/>
      <c r="CBP472" s="505"/>
      <c r="CBQ472" s="505"/>
      <c r="CBR472" s="505"/>
      <c r="CBS472" s="511"/>
      <c r="CBT472" s="512"/>
      <c r="CBU472" s="512"/>
      <c r="CBV472" s="505"/>
      <c r="CBW472" s="505"/>
      <c r="CBX472" s="505"/>
      <c r="CBY472" s="511"/>
      <c r="CBZ472" s="512"/>
      <c r="CCA472" s="512"/>
      <c r="CCB472" s="505"/>
      <c r="CCC472" s="505"/>
      <c r="CCD472" s="505"/>
      <c r="CCE472" s="511"/>
      <c r="CCF472" s="512"/>
      <c r="CCG472" s="512"/>
      <c r="CCH472" s="505"/>
      <c r="CCI472" s="505"/>
      <c r="CCJ472" s="505"/>
      <c r="CCK472" s="511"/>
      <c r="CCL472" s="512"/>
      <c r="CCM472" s="512"/>
      <c r="CCN472" s="505"/>
      <c r="CCO472" s="505"/>
      <c r="CCP472" s="505"/>
      <c r="CCQ472" s="511"/>
      <c r="CCR472" s="512"/>
      <c r="CCS472" s="512"/>
      <c r="CCT472" s="505"/>
      <c r="CCU472" s="505"/>
      <c r="CCV472" s="505"/>
      <c r="CCW472" s="511"/>
      <c r="CCX472" s="512"/>
      <c r="CCY472" s="512"/>
      <c r="CCZ472" s="505"/>
      <c r="CDA472" s="505"/>
      <c r="CDB472" s="505"/>
      <c r="CDC472" s="511"/>
      <c r="CDD472" s="512"/>
      <c r="CDE472" s="512"/>
      <c r="CDF472" s="505"/>
      <c r="CDG472" s="505"/>
      <c r="CDH472" s="505"/>
      <c r="CDI472" s="511"/>
      <c r="CDJ472" s="512"/>
      <c r="CDK472" s="512"/>
      <c r="CDL472" s="505"/>
      <c r="CDM472" s="505"/>
      <c r="CDN472" s="505"/>
      <c r="CDO472" s="511"/>
      <c r="CDP472" s="512"/>
      <c r="CDQ472" s="512"/>
      <c r="CDR472" s="505"/>
      <c r="CDS472" s="505"/>
      <c r="CDT472" s="505"/>
      <c r="CDU472" s="511"/>
      <c r="CDV472" s="512"/>
      <c r="CDW472" s="512"/>
      <c r="CDX472" s="505"/>
      <c r="CDY472" s="505"/>
      <c r="CDZ472" s="505"/>
      <c r="CEA472" s="511"/>
      <c r="CEB472" s="512"/>
      <c r="CEC472" s="512"/>
      <c r="CED472" s="505"/>
      <c r="CEE472" s="505"/>
      <c r="CEF472" s="505"/>
      <c r="CEG472" s="511"/>
      <c r="CEH472" s="512"/>
      <c r="CEI472" s="512"/>
      <c r="CEJ472" s="505"/>
      <c r="CEK472" s="505"/>
      <c r="CEL472" s="505"/>
      <c r="CEM472" s="511"/>
      <c r="CEN472" s="512"/>
      <c r="CEO472" s="512"/>
      <c r="CEP472" s="505"/>
      <c r="CEQ472" s="505"/>
      <c r="CER472" s="505"/>
      <c r="CES472" s="511"/>
      <c r="CET472" s="512"/>
      <c r="CEU472" s="512"/>
      <c r="CEV472" s="505"/>
      <c r="CEW472" s="505"/>
      <c r="CEX472" s="505"/>
      <c r="CEY472" s="511"/>
      <c r="CEZ472" s="512"/>
      <c r="CFA472" s="512"/>
      <c r="CFB472" s="505"/>
      <c r="CFC472" s="505"/>
      <c r="CFD472" s="505"/>
      <c r="CFE472" s="511"/>
      <c r="CFF472" s="512"/>
      <c r="CFG472" s="512"/>
      <c r="CFH472" s="505"/>
      <c r="CFI472" s="505"/>
      <c r="CFJ472" s="505"/>
      <c r="CFK472" s="511"/>
      <c r="CFL472" s="512"/>
      <c r="CFM472" s="512"/>
      <c r="CFN472" s="505"/>
      <c r="CFO472" s="505"/>
      <c r="CFP472" s="505"/>
      <c r="CFQ472" s="511"/>
      <c r="CFR472" s="512"/>
      <c r="CFS472" s="512"/>
      <c r="CFT472" s="505"/>
      <c r="CFU472" s="505"/>
      <c r="CFV472" s="505"/>
      <c r="CFW472" s="511"/>
      <c r="CFX472" s="512"/>
      <c r="CFY472" s="512"/>
      <c r="CFZ472" s="505"/>
      <c r="CGA472" s="505"/>
      <c r="CGB472" s="505"/>
      <c r="CGC472" s="511"/>
      <c r="CGD472" s="512"/>
      <c r="CGE472" s="512"/>
      <c r="CGF472" s="505"/>
      <c r="CGG472" s="505"/>
      <c r="CGH472" s="505"/>
      <c r="CGI472" s="511"/>
      <c r="CGJ472" s="512"/>
      <c r="CGK472" s="512"/>
      <c r="CGL472" s="505"/>
      <c r="CGM472" s="505"/>
      <c r="CGN472" s="505"/>
      <c r="CGO472" s="511"/>
      <c r="CGP472" s="512"/>
      <c r="CGQ472" s="512"/>
      <c r="CGR472" s="505"/>
      <c r="CGS472" s="505"/>
      <c r="CGT472" s="505"/>
      <c r="CGU472" s="511"/>
      <c r="CGV472" s="512"/>
      <c r="CGW472" s="512"/>
      <c r="CGX472" s="505"/>
      <c r="CGY472" s="505"/>
      <c r="CGZ472" s="505"/>
      <c r="CHA472" s="511"/>
      <c r="CHB472" s="512"/>
      <c r="CHC472" s="512"/>
      <c r="CHD472" s="505"/>
      <c r="CHE472" s="505"/>
      <c r="CHF472" s="505"/>
      <c r="CHG472" s="511"/>
      <c r="CHH472" s="512"/>
      <c r="CHI472" s="512"/>
      <c r="CHJ472" s="505"/>
      <c r="CHK472" s="505"/>
      <c r="CHL472" s="505"/>
      <c r="CHM472" s="511"/>
      <c r="CHN472" s="512"/>
      <c r="CHO472" s="512"/>
      <c r="CHP472" s="505"/>
      <c r="CHQ472" s="505"/>
      <c r="CHR472" s="505"/>
      <c r="CHS472" s="511"/>
      <c r="CHT472" s="512"/>
      <c r="CHU472" s="512"/>
      <c r="CHV472" s="505"/>
      <c r="CHW472" s="505"/>
      <c r="CHX472" s="505"/>
      <c r="CHY472" s="511"/>
      <c r="CHZ472" s="512"/>
      <c r="CIA472" s="512"/>
      <c r="CIB472" s="505"/>
      <c r="CIC472" s="505"/>
      <c r="CID472" s="505"/>
      <c r="CIE472" s="511"/>
      <c r="CIF472" s="512"/>
      <c r="CIG472" s="512"/>
      <c r="CIH472" s="505"/>
      <c r="CII472" s="505"/>
      <c r="CIJ472" s="505"/>
      <c r="CIK472" s="511"/>
      <c r="CIL472" s="512"/>
      <c r="CIM472" s="512"/>
      <c r="CIN472" s="505"/>
      <c r="CIO472" s="505"/>
      <c r="CIP472" s="505"/>
      <c r="CIQ472" s="511"/>
      <c r="CIR472" s="512"/>
      <c r="CIS472" s="512"/>
      <c r="CIT472" s="505"/>
      <c r="CIU472" s="505"/>
      <c r="CIV472" s="505"/>
      <c r="CIW472" s="511"/>
      <c r="CIX472" s="512"/>
      <c r="CIY472" s="512"/>
      <c r="CIZ472" s="505"/>
      <c r="CJA472" s="505"/>
      <c r="CJB472" s="505"/>
      <c r="CJC472" s="511"/>
      <c r="CJD472" s="512"/>
      <c r="CJE472" s="512"/>
      <c r="CJF472" s="505"/>
      <c r="CJG472" s="505"/>
      <c r="CJH472" s="505"/>
      <c r="CJI472" s="511"/>
      <c r="CJJ472" s="512"/>
      <c r="CJK472" s="512"/>
      <c r="CJL472" s="505"/>
      <c r="CJM472" s="505"/>
      <c r="CJN472" s="505"/>
      <c r="CJO472" s="511"/>
      <c r="CJP472" s="512"/>
      <c r="CJQ472" s="512"/>
      <c r="CJR472" s="505"/>
      <c r="CJS472" s="505"/>
      <c r="CJT472" s="505"/>
      <c r="CJU472" s="511"/>
      <c r="CJV472" s="512"/>
      <c r="CJW472" s="512"/>
      <c r="CJX472" s="505"/>
      <c r="CJY472" s="505"/>
      <c r="CJZ472" s="505"/>
      <c r="CKA472" s="511"/>
      <c r="CKB472" s="512"/>
      <c r="CKC472" s="512"/>
      <c r="CKD472" s="505"/>
      <c r="CKE472" s="505"/>
      <c r="CKF472" s="505"/>
      <c r="CKG472" s="511"/>
      <c r="CKH472" s="512"/>
      <c r="CKI472" s="512"/>
      <c r="CKJ472" s="505"/>
      <c r="CKK472" s="505"/>
      <c r="CKL472" s="505"/>
      <c r="CKM472" s="511"/>
      <c r="CKN472" s="512"/>
      <c r="CKO472" s="512"/>
      <c r="CKP472" s="505"/>
      <c r="CKQ472" s="505"/>
      <c r="CKR472" s="505"/>
      <c r="CKS472" s="511"/>
      <c r="CKT472" s="512"/>
      <c r="CKU472" s="512"/>
      <c r="CKV472" s="505"/>
      <c r="CKW472" s="505"/>
      <c r="CKX472" s="505"/>
      <c r="CKY472" s="511"/>
      <c r="CKZ472" s="512"/>
      <c r="CLA472" s="512"/>
      <c r="CLB472" s="505"/>
      <c r="CLC472" s="505"/>
      <c r="CLD472" s="505"/>
      <c r="CLE472" s="511"/>
      <c r="CLF472" s="512"/>
      <c r="CLG472" s="512"/>
      <c r="CLH472" s="505"/>
      <c r="CLI472" s="505"/>
      <c r="CLJ472" s="505"/>
      <c r="CLK472" s="511"/>
      <c r="CLL472" s="512"/>
      <c r="CLM472" s="512"/>
      <c r="CLN472" s="505"/>
      <c r="CLO472" s="505"/>
      <c r="CLP472" s="505"/>
      <c r="CLQ472" s="511"/>
      <c r="CLR472" s="512"/>
      <c r="CLS472" s="512"/>
      <c r="CLT472" s="505"/>
      <c r="CLU472" s="505"/>
      <c r="CLV472" s="505"/>
      <c r="CLW472" s="511"/>
      <c r="CLX472" s="512"/>
      <c r="CLY472" s="512"/>
      <c r="CLZ472" s="505"/>
      <c r="CMA472" s="505"/>
      <c r="CMB472" s="505"/>
      <c r="CMC472" s="511"/>
      <c r="CMD472" s="512"/>
      <c r="CME472" s="512"/>
      <c r="CMF472" s="505"/>
      <c r="CMG472" s="505"/>
      <c r="CMH472" s="505"/>
      <c r="CMI472" s="511"/>
      <c r="CMJ472" s="512"/>
      <c r="CMK472" s="512"/>
      <c r="CML472" s="505"/>
      <c r="CMM472" s="505"/>
      <c r="CMN472" s="505"/>
      <c r="CMO472" s="511"/>
      <c r="CMP472" s="512"/>
      <c r="CMQ472" s="512"/>
      <c r="CMR472" s="505"/>
      <c r="CMS472" s="505"/>
      <c r="CMT472" s="505"/>
      <c r="CMU472" s="511"/>
      <c r="CMV472" s="512"/>
      <c r="CMW472" s="512"/>
      <c r="CMX472" s="505"/>
      <c r="CMY472" s="505"/>
      <c r="CMZ472" s="505"/>
      <c r="CNA472" s="511"/>
      <c r="CNB472" s="512"/>
      <c r="CNC472" s="512"/>
      <c r="CND472" s="505"/>
      <c r="CNE472" s="505"/>
      <c r="CNF472" s="505"/>
      <c r="CNG472" s="511"/>
      <c r="CNH472" s="512"/>
      <c r="CNI472" s="512"/>
      <c r="CNJ472" s="505"/>
      <c r="CNK472" s="505"/>
      <c r="CNL472" s="505"/>
      <c r="CNM472" s="511"/>
      <c r="CNN472" s="512"/>
      <c r="CNO472" s="512"/>
      <c r="CNP472" s="505"/>
      <c r="CNQ472" s="505"/>
      <c r="CNR472" s="505"/>
      <c r="CNS472" s="511"/>
      <c r="CNT472" s="512"/>
      <c r="CNU472" s="512"/>
      <c r="CNV472" s="505"/>
      <c r="CNW472" s="505"/>
      <c r="CNX472" s="505"/>
      <c r="CNY472" s="511"/>
      <c r="CNZ472" s="512"/>
      <c r="COA472" s="512"/>
      <c r="COB472" s="505"/>
      <c r="COC472" s="505"/>
      <c r="COD472" s="505"/>
      <c r="COE472" s="511"/>
      <c r="COF472" s="512"/>
      <c r="COG472" s="512"/>
      <c r="COH472" s="505"/>
      <c r="COI472" s="505"/>
      <c r="COJ472" s="505"/>
      <c r="COK472" s="511"/>
      <c r="COL472" s="512"/>
      <c r="COM472" s="512"/>
      <c r="CON472" s="505"/>
      <c r="COO472" s="505"/>
      <c r="COP472" s="505"/>
      <c r="COQ472" s="511"/>
      <c r="COR472" s="512"/>
      <c r="COS472" s="512"/>
      <c r="COT472" s="505"/>
      <c r="COU472" s="505"/>
      <c r="COV472" s="505"/>
      <c r="COW472" s="511"/>
      <c r="COX472" s="512"/>
      <c r="COY472" s="512"/>
      <c r="COZ472" s="505"/>
      <c r="CPA472" s="505"/>
      <c r="CPB472" s="505"/>
      <c r="CPC472" s="511"/>
      <c r="CPD472" s="512"/>
      <c r="CPE472" s="512"/>
      <c r="CPF472" s="505"/>
      <c r="CPG472" s="505"/>
      <c r="CPH472" s="505"/>
      <c r="CPI472" s="511"/>
      <c r="CPJ472" s="512"/>
      <c r="CPK472" s="512"/>
      <c r="CPL472" s="505"/>
      <c r="CPM472" s="505"/>
      <c r="CPN472" s="505"/>
      <c r="CPO472" s="511"/>
      <c r="CPP472" s="512"/>
      <c r="CPQ472" s="512"/>
      <c r="CPR472" s="505"/>
      <c r="CPS472" s="505"/>
      <c r="CPT472" s="505"/>
      <c r="CPU472" s="511"/>
      <c r="CPV472" s="512"/>
      <c r="CPW472" s="512"/>
      <c r="CPX472" s="505"/>
      <c r="CPY472" s="505"/>
      <c r="CPZ472" s="505"/>
      <c r="CQA472" s="511"/>
      <c r="CQB472" s="512"/>
      <c r="CQC472" s="512"/>
      <c r="CQD472" s="505"/>
      <c r="CQE472" s="505"/>
      <c r="CQF472" s="505"/>
      <c r="CQG472" s="511"/>
      <c r="CQH472" s="512"/>
      <c r="CQI472" s="512"/>
      <c r="CQJ472" s="505"/>
      <c r="CQK472" s="505"/>
      <c r="CQL472" s="505"/>
      <c r="CQM472" s="511"/>
      <c r="CQN472" s="512"/>
      <c r="CQO472" s="512"/>
      <c r="CQP472" s="505"/>
      <c r="CQQ472" s="505"/>
      <c r="CQR472" s="505"/>
      <c r="CQS472" s="511"/>
      <c r="CQT472" s="512"/>
      <c r="CQU472" s="512"/>
      <c r="CQV472" s="505"/>
      <c r="CQW472" s="505"/>
      <c r="CQX472" s="505"/>
      <c r="CQY472" s="511"/>
      <c r="CQZ472" s="512"/>
      <c r="CRA472" s="512"/>
      <c r="CRB472" s="505"/>
      <c r="CRC472" s="505"/>
      <c r="CRD472" s="505"/>
      <c r="CRE472" s="511"/>
      <c r="CRF472" s="512"/>
      <c r="CRG472" s="512"/>
      <c r="CRH472" s="505"/>
      <c r="CRI472" s="505"/>
      <c r="CRJ472" s="505"/>
      <c r="CRK472" s="511"/>
      <c r="CRL472" s="512"/>
      <c r="CRM472" s="512"/>
      <c r="CRN472" s="505"/>
      <c r="CRO472" s="505"/>
      <c r="CRP472" s="505"/>
      <c r="CRQ472" s="511"/>
      <c r="CRR472" s="512"/>
      <c r="CRS472" s="512"/>
      <c r="CRT472" s="505"/>
      <c r="CRU472" s="505"/>
      <c r="CRV472" s="505"/>
      <c r="CRW472" s="511"/>
      <c r="CRX472" s="512"/>
      <c r="CRY472" s="512"/>
      <c r="CRZ472" s="505"/>
      <c r="CSA472" s="505"/>
      <c r="CSB472" s="505"/>
      <c r="CSC472" s="511"/>
      <c r="CSD472" s="512"/>
      <c r="CSE472" s="512"/>
      <c r="CSF472" s="505"/>
      <c r="CSG472" s="505"/>
      <c r="CSH472" s="505"/>
      <c r="CSI472" s="511"/>
      <c r="CSJ472" s="512"/>
      <c r="CSK472" s="512"/>
      <c r="CSL472" s="505"/>
      <c r="CSM472" s="505"/>
      <c r="CSN472" s="505"/>
      <c r="CSO472" s="511"/>
      <c r="CSP472" s="512"/>
      <c r="CSQ472" s="512"/>
      <c r="CSR472" s="505"/>
      <c r="CSS472" s="505"/>
      <c r="CST472" s="505"/>
      <c r="CSU472" s="511"/>
      <c r="CSV472" s="512"/>
      <c r="CSW472" s="512"/>
      <c r="CSX472" s="505"/>
      <c r="CSY472" s="505"/>
      <c r="CSZ472" s="505"/>
      <c r="CTA472" s="511"/>
      <c r="CTB472" s="512"/>
      <c r="CTC472" s="512"/>
      <c r="CTD472" s="505"/>
      <c r="CTE472" s="505"/>
      <c r="CTF472" s="505"/>
      <c r="CTG472" s="511"/>
      <c r="CTH472" s="512"/>
      <c r="CTI472" s="512"/>
      <c r="CTJ472" s="505"/>
      <c r="CTK472" s="505"/>
      <c r="CTL472" s="505"/>
      <c r="CTM472" s="511"/>
      <c r="CTN472" s="512"/>
      <c r="CTO472" s="512"/>
      <c r="CTP472" s="505"/>
      <c r="CTQ472" s="505"/>
      <c r="CTR472" s="505"/>
      <c r="CTS472" s="511"/>
      <c r="CTT472" s="512"/>
      <c r="CTU472" s="512"/>
      <c r="CTV472" s="505"/>
      <c r="CTW472" s="505"/>
      <c r="CTX472" s="505"/>
      <c r="CTY472" s="511"/>
      <c r="CTZ472" s="512"/>
      <c r="CUA472" s="512"/>
      <c r="CUB472" s="505"/>
      <c r="CUC472" s="505"/>
      <c r="CUD472" s="505"/>
      <c r="CUE472" s="511"/>
      <c r="CUF472" s="512"/>
      <c r="CUG472" s="512"/>
      <c r="CUH472" s="505"/>
      <c r="CUI472" s="505"/>
      <c r="CUJ472" s="505"/>
      <c r="CUK472" s="511"/>
      <c r="CUL472" s="512"/>
      <c r="CUM472" s="512"/>
      <c r="CUN472" s="505"/>
      <c r="CUO472" s="505"/>
      <c r="CUP472" s="505"/>
      <c r="CUQ472" s="511"/>
      <c r="CUR472" s="512"/>
      <c r="CUS472" s="512"/>
      <c r="CUT472" s="505"/>
      <c r="CUU472" s="505"/>
      <c r="CUV472" s="505"/>
      <c r="CUW472" s="511"/>
      <c r="CUX472" s="512"/>
      <c r="CUY472" s="512"/>
      <c r="CUZ472" s="505"/>
      <c r="CVA472" s="505"/>
      <c r="CVB472" s="505"/>
      <c r="CVC472" s="511"/>
      <c r="CVD472" s="512"/>
      <c r="CVE472" s="512"/>
      <c r="CVF472" s="505"/>
      <c r="CVG472" s="505"/>
      <c r="CVH472" s="505"/>
      <c r="CVI472" s="511"/>
      <c r="CVJ472" s="512"/>
      <c r="CVK472" s="512"/>
      <c r="CVL472" s="505"/>
      <c r="CVM472" s="505"/>
      <c r="CVN472" s="505"/>
      <c r="CVO472" s="511"/>
      <c r="CVP472" s="512"/>
      <c r="CVQ472" s="512"/>
      <c r="CVR472" s="505"/>
      <c r="CVS472" s="505"/>
      <c r="CVT472" s="505"/>
      <c r="CVU472" s="511"/>
      <c r="CVV472" s="512"/>
      <c r="CVW472" s="512"/>
      <c r="CVX472" s="505"/>
      <c r="CVY472" s="505"/>
      <c r="CVZ472" s="505"/>
      <c r="CWA472" s="511"/>
      <c r="CWB472" s="512"/>
      <c r="CWC472" s="512"/>
      <c r="CWD472" s="505"/>
      <c r="CWE472" s="505"/>
      <c r="CWF472" s="505"/>
      <c r="CWG472" s="511"/>
      <c r="CWH472" s="512"/>
      <c r="CWI472" s="512"/>
      <c r="CWJ472" s="505"/>
      <c r="CWK472" s="505"/>
      <c r="CWL472" s="505"/>
      <c r="CWM472" s="511"/>
      <c r="CWN472" s="512"/>
      <c r="CWO472" s="512"/>
      <c r="CWP472" s="505"/>
      <c r="CWQ472" s="505"/>
      <c r="CWR472" s="505"/>
      <c r="CWS472" s="511"/>
      <c r="CWT472" s="512"/>
      <c r="CWU472" s="512"/>
      <c r="CWV472" s="505"/>
      <c r="CWW472" s="505"/>
      <c r="CWX472" s="505"/>
      <c r="CWY472" s="511"/>
      <c r="CWZ472" s="512"/>
      <c r="CXA472" s="512"/>
      <c r="CXB472" s="505"/>
      <c r="CXC472" s="505"/>
      <c r="CXD472" s="505"/>
      <c r="CXE472" s="511"/>
      <c r="CXF472" s="512"/>
      <c r="CXG472" s="512"/>
      <c r="CXH472" s="505"/>
      <c r="CXI472" s="505"/>
      <c r="CXJ472" s="505"/>
      <c r="CXK472" s="511"/>
      <c r="CXL472" s="512"/>
      <c r="CXM472" s="512"/>
      <c r="CXN472" s="505"/>
      <c r="CXO472" s="505"/>
      <c r="CXP472" s="505"/>
      <c r="CXQ472" s="511"/>
      <c r="CXR472" s="512"/>
      <c r="CXS472" s="512"/>
      <c r="CXT472" s="505"/>
      <c r="CXU472" s="505"/>
      <c r="CXV472" s="505"/>
      <c r="CXW472" s="511"/>
      <c r="CXX472" s="512"/>
      <c r="CXY472" s="512"/>
      <c r="CXZ472" s="505"/>
      <c r="CYA472" s="505"/>
      <c r="CYB472" s="505"/>
      <c r="CYC472" s="511"/>
      <c r="CYD472" s="512"/>
      <c r="CYE472" s="512"/>
      <c r="CYF472" s="505"/>
      <c r="CYG472" s="505"/>
      <c r="CYH472" s="505"/>
      <c r="CYI472" s="511"/>
      <c r="CYJ472" s="512"/>
      <c r="CYK472" s="512"/>
      <c r="CYL472" s="505"/>
      <c r="CYM472" s="505"/>
      <c r="CYN472" s="505"/>
      <c r="CYO472" s="511"/>
      <c r="CYP472" s="512"/>
      <c r="CYQ472" s="512"/>
      <c r="CYR472" s="505"/>
      <c r="CYS472" s="505"/>
      <c r="CYT472" s="505"/>
      <c r="CYU472" s="511"/>
      <c r="CYV472" s="512"/>
      <c r="CYW472" s="512"/>
      <c r="CYX472" s="505"/>
      <c r="CYY472" s="505"/>
      <c r="CYZ472" s="505"/>
      <c r="CZA472" s="511"/>
      <c r="CZB472" s="512"/>
      <c r="CZC472" s="512"/>
      <c r="CZD472" s="505"/>
      <c r="CZE472" s="505"/>
      <c r="CZF472" s="505"/>
      <c r="CZG472" s="511"/>
      <c r="CZH472" s="512"/>
      <c r="CZI472" s="512"/>
      <c r="CZJ472" s="505"/>
      <c r="CZK472" s="505"/>
      <c r="CZL472" s="505"/>
      <c r="CZM472" s="511"/>
      <c r="CZN472" s="512"/>
      <c r="CZO472" s="512"/>
      <c r="CZP472" s="505"/>
      <c r="CZQ472" s="505"/>
      <c r="CZR472" s="505"/>
      <c r="CZS472" s="511"/>
      <c r="CZT472" s="512"/>
      <c r="CZU472" s="512"/>
      <c r="CZV472" s="505"/>
      <c r="CZW472" s="505"/>
      <c r="CZX472" s="505"/>
      <c r="CZY472" s="511"/>
      <c r="CZZ472" s="512"/>
      <c r="DAA472" s="512"/>
      <c r="DAB472" s="505"/>
      <c r="DAC472" s="505"/>
      <c r="DAD472" s="505"/>
      <c r="DAE472" s="511"/>
      <c r="DAF472" s="512"/>
      <c r="DAG472" s="512"/>
      <c r="DAH472" s="505"/>
      <c r="DAI472" s="505"/>
      <c r="DAJ472" s="505"/>
      <c r="DAK472" s="511"/>
      <c r="DAL472" s="512"/>
      <c r="DAM472" s="512"/>
      <c r="DAN472" s="505"/>
      <c r="DAO472" s="505"/>
      <c r="DAP472" s="505"/>
      <c r="DAQ472" s="511"/>
      <c r="DAR472" s="512"/>
      <c r="DAS472" s="512"/>
      <c r="DAT472" s="505"/>
      <c r="DAU472" s="505"/>
      <c r="DAV472" s="505"/>
      <c r="DAW472" s="511"/>
      <c r="DAX472" s="512"/>
      <c r="DAY472" s="512"/>
      <c r="DAZ472" s="505"/>
      <c r="DBA472" s="505"/>
      <c r="DBB472" s="505"/>
      <c r="DBC472" s="511"/>
      <c r="DBD472" s="512"/>
      <c r="DBE472" s="512"/>
      <c r="DBF472" s="505"/>
      <c r="DBG472" s="505"/>
      <c r="DBH472" s="505"/>
      <c r="DBI472" s="511"/>
      <c r="DBJ472" s="512"/>
      <c r="DBK472" s="512"/>
      <c r="DBL472" s="505"/>
      <c r="DBM472" s="505"/>
      <c r="DBN472" s="505"/>
      <c r="DBO472" s="511"/>
      <c r="DBP472" s="512"/>
      <c r="DBQ472" s="512"/>
      <c r="DBR472" s="505"/>
      <c r="DBS472" s="505"/>
      <c r="DBT472" s="505"/>
      <c r="DBU472" s="511"/>
      <c r="DBV472" s="512"/>
      <c r="DBW472" s="512"/>
      <c r="DBX472" s="505"/>
      <c r="DBY472" s="505"/>
      <c r="DBZ472" s="505"/>
      <c r="DCA472" s="511"/>
      <c r="DCB472" s="512"/>
      <c r="DCC472" s="512"/>
      <c r="DCD472" s="505"/>
      <c r="DCE472" s="505"/>
      <c r="DCF472" s="505"/>
      <c r="DCG472" s="511"/>
      <c r="DCH472" s="512"/>
      <c r="DCI472" s="512"/>
      <c r="DCJ472" s="505"/>
      <c r="DCK472" s="505"/>
      <c r="DCL472" s="505"/>
      <c r="DCM472" s="511"/>
      <c r="DCN472" s="512"/>
      <c r="DCO472" s="512"/>
      <c r="DCP472" s="505"/>
      <c r="DCQ472" s="505"/>
      <c r="DCR472" s="505"/>
      <c r="DCS472" s="511"/>
      <c r="DCT472" s="512"/>
      <c r="DCU472" s="512"/>
      <c r="DCV472" s="505"/>
      <c r="DCW472" s="505"/>
      <c r="DCX472" s="505"/>
      <c r="DCY472" s="511"/>
      <c r="DCZ472" s="512"/>
      <c r="DDA472" s="512"/>
      <c r="DDB472" s="505"/>
      <c r="DDC472" s="505"/>
      <c r="DDD472" s="505"/>
      <c r="DDE472" s="511"/>
      <c r="DDF472" s="512"/>
      <c r="DDG472" s="512"/>
      <c r="DDH472" s="505"/>
      <c r="DDI472" s="505"/>
      <c r="DDJ472" s="505"/>
      <c r="DDK472" s="511"/>
      <c r="DDL472" s="512"/>
      <c r="DDM472" s="512"/>
      <c r="DDN472" s="505"/>
      <c r="DDO472" s="505"/>
      <c r="DDP472" s="505"/>
      <c r="DDQ472" s="511"/>
      <c r="DDR472" s="512"/>
      <c r="DDS472" s="512"/>
      <c r="DDT472" s="505"/>
      <c r="DDU472" s="505"/>
      <c r="DDV472" s="505"/>
      <c r="DDW472" s="511"/>
      <c r="DDX472" s="512"/>
      <c r="DDY472" s="512"/>
      <c r="DDZ472" s="505"/>
      <c r="DEA472" s="505"/>
      <c r="DEB472" s="505"/>
      <c r="DEC472" s="511"/>
      <c r="DED472" s="512"/>
      <c r="DEE472" s="512"/>
      <c r="DEF472" s="505"/>
      <c r="DEG472" s="505"/>
      <c r="DEH472" s="505"/>
      <c r="DEI472" s="511"/>
      <c r="DEJ472" s="512"/>
      <c r="DEK472" s="512"/>
      <c r="DEL472" s="505"/>
      <c r="DEM472" s="505"/>
      <c r="DEN472" s="505"/>
      <c r="DEO472" s="511"/>
      <c r="DEP472" s="512"/>
      <c r="DEQ472" s="512"/>
      <c r="DER472" s="505"/>
      <c r="DES472" s="505"/>
      <c r="DET472" s="505"/>
      <c r="DEU472" s="511"/>
      <c r="DEV472" s="512"/>
      <c r="DEW472" s="512"/>
      <c r="DEX472" s="505"/>
      <c r="DEY472" s="505"/>
      <c r="DEZ472" s="505"/>
      <c r="DFA472" s="511"/>
      <c r="DFB472" s="512"/>
      <c r="DFC472" s="512"/>
      <c r="DFD472" s="505"/>
      <c r="DFE472" s="505"/>
      <c r="DFF472" s="505"/>
      <c r="DFG472" s="511"/>
      <c r="DFH472" s="512"/>
      <c r="DFI472" s="512"/>
      <c r="DFJ472" s="505"/>
      <c r="DFK472" s="505"/>
      <c r="DFL472" s="505"/>
      <c r="DFM472" s="511"/>
      <c r="DFN472" s="512"/>
      <c r="DFO472" s="512"/>
      <c r="DFP472" s="505"/>
      <c r="DFQ472" s="505"/>
      <c r="DFR472" s="505"/>
      <c r="DFS472" s="511"/>
      <c r="DFT472" s="512"/>
      <c r="DFU472" s="512"/>
      <c r="DFV472" s="505"/>
      <c r="DFW472" s="505"/>
      <c r="DFX472" s="505"/>
      <c r="DFY472" s="511"/>
      <c r="DFZ472" s="512"/>
      <c r="DGA472" s="512"/>
      <c r="DGB472" s="505"/>
      <c r="DGC472" s="505"/>
      <c r="DGD472" s="505"/>
      <c r="DGE472" s="511"/>
      <c r="DGF472" s="512"/>
      <c r="DGG472" s="512"/>
      <c r="DGH472" s="505"/>
      <c r="DGI472" s="505"/>
      <c r="DGJ472" s="505"/>
      <c r="DGK472" s="511"/>
      <c r="DGL472" s="512"/>
      <c r="DGM472" s="512"/>
      <c r="DGN472" s="505"/>
      <c r="DGO472" s="505"/>
      <c r="DGP472" s="505"/>
      <c r="DGQ472" s="511"/>
      <c r="DGR472" s="512"/>
      <c r="DGS472" s="512"/>
      <c r="DGT472" s="505"/>
      <c r="DGU472" s="505"/>
      <c r="DGV472" s="505"/>
      <c r="DGW472" s="511"/>
      <c r="DGX472" s="512"/>
      <c r="DGY472" s="512"/>
      <c r="DGZ472" s="505"/>
      <c r="DHA472" s="505"/>
      <c r="DHB472" s="505"/>
      <c r="DHC472" s="511"/>
      <c r="DHD472" s="512"/>
      <c r="DHE472" s="512"/>
      <c r="DHF472" s="505"/>
      <c r="DHG472" s="505"/>
      <c r="DHH472" s="505"/>
      <c r="DHI472" s="511"/>
      <c r="DHJ472" s="512"/>
      <c r="DHK472" s="512"/>
      <c r="DHL472" s="505"/>
      <c r="DHM472" s="505"/>
      <c r="DHN472" s="505"/>
      <c r="DHO472" s="511"/>
      <c r="DHP472" s="512"/>
      <c r="DHQ472" s="512"/>
      <c r="DHR472" s="505"/>
      <c r="DHS472" s="505"/>
      <c r="DHT472" s="505"/>
      <c r="DHU472" s="511"/>
      <c r="DHV472" s="512"/>
      <c r="DHW472" s="512"/>
      <c r="DHX472" s="505"/>
      <c r="DHY472" s="505"/>
      <c r="DHZ472" s="505"/>
      <c r="DIA472" s="511"/>
      <c r="DIB472" s="512"/>
      <c r="DIC472" s="512"/>
      <c r="DID472" s="505"/>
      <c r="DIE472" s="505"/>
      <c r="DIF472" s="505"/>
      <c r="DIG472" s="511"/>
      <c r="DIH472" s="512"/>
      <c r="DII472" s="512"/>
      <c r="DIJ472" s="505"/>
      <c r="DIK472" s="505"/>
      <c r="DIL472" s="505"/>
      <c r="DIM472" s="511"/>
      <c r="DIN472" s="512"/>
      <c r="DIO472" s="512"/>
      <c r="DIP472" s="505"/>
      <c r="DIQ472" s="505"/>
      <c r="DIR472" s="505"/>
      <c r="DIS472" s="511"/>
      <c r="DIT472" s="512"/>
      <c r="DIU472" s="512"/>
      <c r="DIV472" s="505"/>
      <c r="DIW472" s="505"/>
      <c r="DIX472" s="505"/>
      <c r="DIY472" s="511"/>
      <c r="DIZ472" s="512"/>
      <c r="DJA472" s="512"/>
      <c r="DJB472" s="505"/>
      <c r="DJC472" s="505"/>
      <c r="DJD472" s="505"/>
      <c r="DJE472" s="511"/>
      <c r="DJF472" s="512"/>
      <c r="DJG472" s="512"/>
      <c r="DJH472" s="505"/>
      <c r="DJI472" s="505"/>
      <c r="DJJ472" s="505"/>
      <c r="DJK472" s="511"/>
      <c r="DJL472" s="512"/>
      <c r="DJM472" s="512"/>
      <c r="DJN472" s="505"/>
      <c r="DJO472" s="505"/>
      <c r="DJP472" s="505"/>
      <c r="DJQ472" s="511"/>
      <c r="DJR472" s="512"/>
      <c r="DJS472" s="512"/>
      <c r="DJT472" s="505"/>
      <c r="DJU472" s="505"/>
      <c r="DJV472" s="505"/>
      <c r="DJW472" s="511"/>
      <c r="DJX472" s="512"/>
      <c r="DJY472" s="512"/>
      <c r="DJZ472" s="505"/>
      <c r="DKA472" s="505"/>
      <c r="DKB472" s="505"/>
      <c r="DKC472" s="511"/>
      <c r="DKD472" s="512"/>
      <c r="DKE472" s="512"/>
      <c r="DKF472" s="505"/>
      <c r="DKG472" s="505"/>
      <c r="DKH472" s="505"/>
      <c r="DKI472" s="511"/>
      <c r="DKJ472" s="512"/>
      <c r="DKK472" s="512"/>
      <c r="DKL472" s="505"/>
      <c r="DKM472" s="505"/>
      <c r="DKN472" s="505"/>
      <c r="DKO472" s="511"/>
      <c r="DKP472" s="512"/>
      <c r="DKQ472" s="512"/>
      <c r="DKR472" s="505"/>
      <c r="DKS472" s="505"/>
      <c r="DKT472" s="505"/>
      <c r="DKU472" s="511"/>
      <c r="DKV472" s="512"/>
      <c r="DKW472" s="512"/>
      <c r="DKX472" s="505"/>
      <c r="DKY472" s="505"/>
      <c r="DKZ472" s="505"/>
      <c r="DLA472" s="511"/>
      <c r="DLB472" s="512"/>
      <c r="DLC472" s="512"/>
      <c r="DLD472" s="505"/>
      <c r="DLE472" s="505"/>
      <c r="DLF472" s="505"/>
      <c r="DLG472" s="511"/>
      <c r="DLH472" s="512"/>
      <c r="DLI472" s="512"/>
      <c r="DLJ472" s="505"/>
      <c r="DLK472" s="505"/>
      <c r="DLL472" s="505"/>
      <c r="DLM472" s="511"/>
      <c r="DLN472" s="512"/>
      <c r="DLO472" s="512"/>
      <c r="DLP472" s="505"/>
      <c r="DLQ472" s="505"/>
      <c r="DLR472" s="505"/>
      <c r="DLS472" s="511"/>
      <c r="DLT472" s="512"/>
      <c r="DLU472" s="512"/>
      <c r="DLV472" s="505"/>
      <c r="DLW472" s="505"/>
      <c r="DLX472" s="505"/>
      <c r="DLY472" s="511"/>
      <c r="DLZ472" s="512"/>
      <c r="DMA472" s="512"/>
      <c r="DMB472" s="505"/>
      <c r="DMC472" s="505"/>
      <c r="DMD472" s="505"/>
      <c r="DME472" s="511"/>
      <c r="DMF472" s="512"/>
      <c r="DMG472" s="512"/>
      <c r="DMH472" s="505"/>
      <c r="DMI472" s="505"/>
      <c r="DMJ472" s="505"/>
      <c r="DMK472" s="511"/>
      <c r="DML472" s="512"/>
      <c r="DMM472" s="512"/>
      <c r="DMN472" s="505"/>
      <c r="DMO472" s="505"/>
      <c r="DMP472" s="505"/>
      <c r="DMQ472" s="511"/>
      <c r="DMR472" s="512"/>
      <c r="DMS472" s="512"/>
      <c r="DMT472" s="505"/>
      <c r="DMU472" s="505"/>
      <c r="DMV472" s="505"/>
      <c r="DMW472" s="511"/>
      <c r="DMX472" s="512"/>
      <c r="DMY472" s="512"/>
      <c r="DMZ472" s="505"/>
      <c r="DNA472" s="505"/>
      <c r="DNB472" s="505"/>
      <c r="DNC472" s="511"/>
      <c r="DND472" s="512"/>
      <c r="DNE472" s="512"/>
      <c r="DNF472" s="505"/>
      <c r="DNG472" s="505"/>
      <c r="DNH472" s="505"/>
      <c r="DNI472" s="511"/>
      <c r="DNJ472" s="512"/>
      <c r="DNK472" s="512"/>
      <c r="DNL472" s="505"/>
      <c r="DNM472" s="505"/>
      <c r="DNN472" s="505"/>
      <c r="DNO472" s="511"/>
      <c r="DNP472" s="512"/>
      <c r="DNQ472" s="512"/>
      <c r="DNR472" s="505"/>
      <c r="DNS472" s="505"/>
      <c r="DNT472" s="505"/>
      <c r="DNU472" s="511"/>
      <c r="DNV472" s="512"/>
      <c r="DNW472" s="512"/>
      <c r="DNX472" s="505"/>
      <c r="DNY472" s="505"/>
      <c r="DNZ472" s="505"/>
      <c r="DOA472" s="511"/>
      <c r="DOB472" s="512"/>
      <c r="DOC472" s="512"/>
      <c r="DOD472" s="505"/>
      <c r="DOE472" s="505"/>
      <c r="DOF472" s="505"/>
      <c r="DOG472" s="511"/>
      <c r="DOH472" s="512"/>
      <c r="DOI472" s="512"/>
      <c r="DOJ472" s="505"/>
      <c r="DOK472" s="505"/>
      <c r="DOL472" s="505"/>
      <c r="DOM472" s="511"/>
      <c r="DON472" s="512"/>
      <c r="DOO472" s="512"/>
      <c r="DOP472" s="505"/>
      <c r="DOQ472" s="505"/>
      <c r="DOR472" s="505"/>
      <c r="DOS472" s="511"/>
      <c r="DOT472" s="512"/>
      <c r="DOU472" s="512"/>
      <c r="DOV472" s="505"/>
      <c r="DOW472" s="505"/>
      <c r="DOX472" s="505"/>
      <c r="DOY472" s="511"/>
      <c r="DOZ472" s="512"/>
      <c r="DPA472" s="512"/>
      <c r="DPB472" s="505"/>
      <c r="DPC472" s="505"/>
      <c r="DPD472" s="505"/>
      <c r="DPE472" s="511"/>
      <c r="DPF472" s="512"/>
      <c r="DPG472" s="512"/>
      <c r="DPH472" s="505"/>
      <c r="DPI472" s="505"/>
      <c r="DPJ472" s="505"/>
      <c r="DPK472" s="511"/>
      <c r="DPL472" s="512"/>
      <c r="DPM472" s="512"/>
      <c r="DPN472" s="505"/>
      <c r="DPO472" s="505"/>
      <c r="DPP472" s="505"/>
      <c r="DPQ472" s="511"/>
      <c r="DPR472" s="512"/>
      <c r="DPS472" s="512"/>
      <c r="DPT472" s="505"/>
      <c r="DPU472" s="505"/>
      <c r="DPV472" s="505"/>
      <c r="DPW472" s="511"/>
      <c r="DPX472" s="512"/>
      <c r="DPY472" s="512"/>
      <c r="DPZ472" s="505"/>
      <c r="DQA472" s="505"/>
      <c r="DQB472" s="505"/>
      <c r="DQC472" s="511"/>
      <c r="DQD472" s="512"/>
      <c r="DQE472" s="512"/>
      <c r="DQF472" s="505"/>
      <c r="DQG472" s="505"/>
      <c r="DQH472" s="505"/>
      <c r="DQI472" s="511"/>
      <c r="DQJ472" s="512"/>
      <c r="DQK472" s="512"/>
      <c r="DQL472" s="505"/>
      <c r="DQM472" s="505"/>
      <c r="DQN472" s="505"/>
      <c r="DQO472" s="511"/>
      <c r="DQP472" s="512"/>
      <c r="DQQ472" s="512"/>
      <c r="DQR472" s="505"/>
      <c r="DQS472" s="505"/>
      <c r="DQT472" s="505"/>
      <c r="DQU472" s="511"/>
      <c r="DQV472" s="512"/>
      <c r="DQW472" s="512"/>
      <c r="DQX472" s="505"/>
      <c r="DQY472" s="505"/>
      <c r="DQZ472" s="505"/>
      <c r="DRA472" s="511"/>
      <c r="DRB472" s="512"/>
      <c r="DRC472" s="512"/>
      <c r="DRD472" s="505"/>
      <c r="DRE472" s="505"/>
      <c r="DRF472" s="505"/>
      <c r="DRG472" s="511"/>
      <c r="DRH472" s="512"/>
      <c r="DRI472" s="512"/>
      <c r="DRJ472" s="505"/>
      <c r="DRK472" s="505"/>
      <c r="DRL472" s="505"/>
      <c r="DRM472" s="511"/>
      <c r="DRN472" s="512"/>
      <c r="DRO472" s="512"/>
      <c r="DRP472" s="505"/>
      <c r="DRQ472" s="505"/>
      <c r="DRR472" s="505"/>
      <c r="DRS472" s="511"/>
      <c r="DRT472" s="512"/>
      <c r="DRU472" s="512"/>
      <c r="DRV472" s="505"/>
      <c r="DRW472" s="505"/>
      <c r="DRX472" s="505"/>
      <c r="DRY472" s="511"/>
      <c r="DRZ472" s="512"/>
      <c r="DSA472" s="512"/>
      <c r="DSB472" s="505"/>
      <c r="DSC472" s="505"/>
      <c r="DSD472" s="505"/>
      <c r="DSE472" s="511"/>
      <c r="DSF472" s="512"/>
      <c r="DSG472" s="512"/>
      <c r="DSH472" s="505"/>
      <c r="DSI472" s="505"/>
      <c r="DSJ472" s="505"/>
      <c r="DSK472" s="511"/>
      <c r="DSL472" s="512"/>
      <c r="DSM472" s="512"/>
      <c r="DSN472" s="505"/>
      <c r="DSO472" s="505"/>
      <c r="DSP472" s="505"/>
      <c r="DSQ472" s="511"/>
      <c r="DSR472" s="512"/>
      <c r="DSS472" s="512"/>
      <c r="DST472" s="505"/>
      <c r="DSU472" s="505"/>
      <c r="DSV472" s="505"/>
      <c r="DSW472" s="511"/>
      <c r="DSX472" s="512"/>
      <c r="DSY472" s="512"/>
      <c r="DSZ472" s="505"/>
      <c r="DTA472" s="505"/>
      <c r="DTB472" s="505"/>
      <c r="DTC472" s="511"/>
      <c r="DTD472" s="512"/>
      <c r="DTE472" s="512"/>
      <c r="DTF472" s="505"/>
      <c r="DTG472" s="505"/>
      <c r="DTH472" s="505"/>
      <c r="DTI472" s="511"/>
      <c r="DTJ472" s="512"/>
      <c r="DTK472" s="512"/>
      <c r="DTL472" s="505"/>
      <c r="DTM472" s="505"/>
      <c r="DTN472" s="505"/>
      <c r="DTO472" s="511"/>
      <c r="DTP472" s="512"/>
      <c r="DTQ472" s="512"/>
      <c r="DTR472" s="505"/>
      <c r="DTS472" s="505"/>
      <c r="DTT472" s="505"/>
      <c r="DTU472" s="511"/>
      <c r="DTV472" s="512"/>
      <c r="DTW472" s="512"/>
      <c r="DTX472" s="505"/>
      <c r="DTY472" s="505"/>
      <c r="DTZ472" s="505"/>
      <c r="DUA472" s="511"/>
      <c r="DUB472" s="512"/>
      <c r="DUC472" s="512"/>
      <c r="DUD472" s="505"/>
      <c r="DUE472" s="505"/>
      <c r="DUF472" s="505"/>
      <c r="DUG472" s="511"/>
      <c r="DUH472" s="512"/>
      <c r="DUI472" s="512"/>
      <c r="DUJ472" s="505"/>
      <c r="DUK472" s="505"/>
      <c r="DUL472" s="505"/>
      <c r="DUM472" s="511"/>
      <c r="DUN472" s="512"/>
      <c r="DUO472" s="512"/>
      <c r="DUP472" s="505"/>
      <c r="DUQ472" s="505"/>
      <c r="DUR472" s="505"/>
      <c r="DUS472" s="511"/>
      <c r="DUT472" s="512"/>
      <c r="DUU472" s="512"/>
      <c r="DUV472" s="505"/>
      <c r="DUW472" s="505"/>
      <c r="DUX472" s="505"/>
      <c r="DUY472" s="511"/>
      <c r="DUZ472" s="512"/>
      <c r="DVA472" s="512"/>
      <c r="DVB472" s="505"/>
      <c r="DVC472" s="505"/>
      <c r="DVD472" s="505"/>
      <c r="DVE472" s="511"/>
      <c r="DVF472" s="512"/>
      <c r="DVG472" s="512"/>
      <c r="DVH472" s="505"/>
      <c r="DVI472" s="505"/>
      <c r="DVJ472" s="505"/>
      <c r="DVK472" s="511"/>
      <c r="DVL472" s="512"/>
      <c r="DVM472" s="512"/>
      <c r="DVN472" s="505"/>
      <c r="DVO472" s="505"/>
      <c r="DVP472" s="505"/>
      <c r="DVQ472" s="511"/>
      <c r="DVR472" s="512"/>
      <c r="DVS472" s="512"/>
      <c r="DVT472" s="505"/>
      <c r="DVU472" s="505"/>
      <c r="DVV472" s="505"/>
      <c r="DVW472" s="511"/>
      <c r="DVX472" s="512"/>
      <c r="DVY472" s="512"/>
      <c r="DVZ472" s="505"/>
      <c r="DWA472" s="505"/>
      <c r="DWB472" s="505"/>
      <c r="DWC472" s="511"/>
      <c r="DWD472" s="512"/>
      <c r="DWE472" s="512"/>
      <c r="DWF472" s="505"/>
      <c r="DWG472" s="505"/>
      <c r="DWH472" s="505"/>
      <c r="DWI472" s="511"/>
      <c r="DWJ472" s="512"/>
      <c r="DWK472" s="512"/>
      <c r="DWL472" s="505"/>
      <c r="DWM472" s="505"/>
      <c r="DWN472" s="505"/>
      <c r="DWO472" s="511"/>
      <c r="DWP472" s="512"/>
      <c r="DWQ472" s="512"/>
      <c r="DWR472" s="505"/>
      <c r="DWS472" s="505"/>
      <c r="DWT472" s="505"/>
      <c r="DWU472" s="511"/>
      <c r="DWV472" s="512"/>
      <c r="DWW472" s="512"/>
      <c r="DWX472" s="505"/>
      <c r="DWY472" s="505"/>
      <c r="DWZ472" s="505"/>
      <c r="DXA472" s="511"/>
      <c r="DXB472" s="512"/>
      <c r="DXC472" s="512"/>
      <c r="DXD472" s="505"/>
      <c r="DXE472" s="505"/>
      <c r="DXF472" s="505"/>
      <c r="DXG472" s="511"/>
      <c r="DXH472" s="512"/>
      <c r="DXI472" s="512"/>
      <c r="DXJ472" s="505"/>
      <c r="DXK472" s="505"/>
      <c r="DXL472" s="505"/>
      <c r="DXM472" s="511"/>
      <c r="DXN472" s="512"/>
      <c r="DXO472" s="512"/>
      <c r="DXP472" s="505"/>
      <c r="DXQ472" s="505"/>
      <c r="DXR472" s="505"/>
      <c r="DXS472" s="511"/>
      <c r="DXT472" s="512"/>
      <c r="DXU472" s="512"/>
      <c r="DXV472" s="505"/>
      <c r="DXW472" s="505"/>
      <c r="DXX472" s="505"/>
      <c r="DXY472" s="511"/>
      <c r="DXZ472" s="512"/>
      <c r="DYA472" s="512"/>
      <c r="DYB472" s="505"/>
      <c r="DYC472" s="505"/>
      <c r="DYD472" s="505"/>
      <c r="DYE472" s="511"/>
      <c r="DYF472" s="512"/>
      <c r="DYG472" s="512"/>
      <c r="DYH472" s="505"/>
      <c r="DYI472" s="505"/>
      <c r="DYJ472" s="505"/>
      <c r="DYK472" s="511"/>
      <c r="DYL472" s="512"/>
      <c r="DYM472" s="512"/>
      <c r="DYN472" s="505"/>
      <c r="DYO472" s="505"/>
      <c r="DYP472" s="505"/>
      <c r="DYQ472" s="511"/>
      <c r="DYR472" s="512"/>
      <c r="DYS472" s="512"/>
      <c r="DYT472" s="505"/>
      <c r="DYU472" s="505"/>
      <c r="DYV472" s="505"/>
      <c r="DYW472" s="511"/>
      <c r="DYX472" s="512"/>
      <c r="DYY472" s="512"/>
      <c r="DYZ472" s="505"/>
      <c r="DZA472" s="505"/>
      <c r="DZB472" s="505"/>
      <c r="DZC472" s="511"/>
      <c r="DZD472" s="512"/>
      <c r="DZE472" s="512"/>
      <c r="DZF472" s="505"/>
      <c r="DZG472" s="505"/>
      <c r="DZH472" s="505"/>
      <c r="DZI472" s="511"/>
      <c r="DZJ472" s="512"/>
      <c r="DZK472" s="512"/>
      <c r="DZL472" s="505"/>
      <c r="DZM472" s="505"/>
      <c r="DZN472" s="505"/>
      <c r="DZO472" s="511"/>
      <c r="DZP472" s="512"/>
      <c r="DZQ472" s="512"/>
      <c r="DZR472" s="505"/>
      <c r="DZS472" s="505"/>
      <c r="DZT472" s="505"/>
      <c r="DZU472" s="511"/>
      <c r="DZV472" s="512"/>
      <c r="DZW472" s="512"/>
      <c r="DZX472" s="505"/>
      <c r="DZY472" s="505"/>
      <c r="DZZ472" s="505"/>
      <c r="EAA472" s="511"/>
      <c r="EAB472" s="512"/>
      <c r="EAC472" s="512"/>
      <c r="EAD472" s="505"/>
      <c r="EAE472" s="505"/>
      <c r="EAF472" s="505"/>
      <c r="EAG472" s="511"/>
      <c r="EAH472" s="512"/>
      <c r="EAI472" s="512"/>
      <c r="EAJ472" s="505"/>
      <c r="EAK472" s="505"/>
      <c r="EAL472" s="505"/>
      <c r="EAM472" s="511"/>
      <c r="EAN472" s="512"/>
      <c r="EAO472" s="512"/>
      <c r="EAP472" s="505"/>
      <c r="EAQ472" s="505"/>
      <c r="EAR472" s="505"/>
      <c r="EAS472" s="511"/>
      <c r="EAT472" s="512"/>
      <c r="EAU472" s="512"/>
      <c r="EAV472" s="505"/>
      <c r="EAW472" s="505"/>
      <c r="EAX472" s="505"/>
      <c r="EAY472" s="511"/>
      <c r="EAZ472" s="512"/>
      <c r="EBA472" s="512"/>
      <c r="EBB472" s="505"/>
      <c r="EBC472" s="505"/>
      <c r="EBD472" s="505"/>
      <c r="EBE472" s="511"/>
      <c r="EBF472" s="512"/>
      <c r="EBG472" s="512"/>
      <c r="EBH472" s="505"/>
      <c r="EBI472" s="505"/>
      <c r="EBJ472" s="505"/>
      <c r="EBK472" s="511"/>
      <c r="EBL472" s="512"/>
      <c r="EBM472" s="512"/>
      <c r="EBN472" s="505"/>
      <c r="EBO472" s="505"/>
      <c r="EBP472" s="505"/>
      <c r="EBQ472" s="511"/>
      <c r="EBR472" s="512"/>
      <c r="EBS472" s="512"/>
      <c r="EBT472" s="505"/>
      <c r="EBU472" s="505"/>
      <c r="EBV472" s="505"/>
      <c r="EBW472" s="511"/>
      <c r="EBX472" s="512"/>
      <c r="EBY472" s="512"/>
      <c r="EBZ472" s="505"/>
      <c r="ECA472" s="505"/>
      <c r="ECB472" s="505"/>
      <c r="ECC472" s="511"/>
      <c r="ECD472" s="512"/>
      <c r="ECE472" s="512"/>
      <c r="ECF472" s="505"/>
      <c r="ECG472" s="505"/>
      <c r="ECH472" s="505"/>
      <c r="ECI472" s="511"/>
      <c r="ECJ472" s="512"/>
      <c r="ECK472" s="512"/>
      <c r="ECL472" s="505"/>
      <c r="ECM472" s="505"/>
      <c r="ECN472" s="505"/>
      <c r="ECO472" s="511"/>
      <c r="ECP472" s="512"/>
      <c r="ECQ472" s="512"/>
      <c r="ECR472" s="505"/>
      <c r="ECS472" s="505"/>
      <c r="ECT472" s="505"/>
      <c r="ECU472" s="511"/>
      <c r="ECV472" s="512"/>
      <c r="ECW472" s="512"/>
      <c r="ECX472" s="505"/>
      <c r="ECY472" s="505"/>
      <c r="ECZ472" s="505"/>
      <c r="EDA472" s="511"/>
      <c r="EDB472" s="512"/>
      <c r="EDC472" s="512"/>
      <c r="EDD472" s="505"/>
      <c r="EDE472" s="505"/>
      <c r="EDF472" s="505"/>
      <c r="EDG472" s="511"/>
      <c r="EDH472" s="512"/>
      <c r="EDI472" s="512"/>
      <c r="EDJ472" s="505"/>
      <c r="EDK472" s="505"/>
      <c r="EDL472" s="505"/>
      <c r="EDM472" s="511"/>
      <c r="EDN472" s="512"/>
      <c r="EDO472" s="512"/>
      <c r="EDP472" s="505"/>
      <c r="EDQ472" s="505"/>
      <c r="EDR472" s="505"/>
      <c r="EDS472" s="511"/>
      <c r="EDT472" s="512"/>
      <c r="EDU472" s="512"/>
      <c r="EDV472" s="505"/>
      <c r="EDW472" s="505"/>
      <c r="EDX472" s="505"/>
      <c r="EDY472" s="511"/>
      <c r="EDZ472" s="512"/>
      <c r="EEA472" s="512"/>
      <c r="EEB472" s="505"/>
      <c r="EEC472" s="505"/>
      <c r="EED472" s="505"/>
      <c r="EEE472" s="511"/>
      <c r="EEF472" s="512"/>
      <c r="EEG472" s="512"/>
      <c r="EEH472" s="505"/>
      <c r="EEI472" s="505"/>
      <c r="EEJ472" s="505"/>
      <c r="EEK472" s="511"/>
      <c r="EEL472" s="512"/>
      <c r="EEM472" s="512"/>
      <c r="EEN472" s="505"/>
      <c r="EEO472" s="505"/>
      <c r="EEP472" s="505"/>
      <c r="EEQ472" s="511"/>
      <c r="EER472" s="512"/>
      <c r="EES472" s="512"/>
      <c r="EET472" s="505"/>
      <c r="EEU472" s="505"/>
      <c r="EEV472" s="505"/>
      <c r="EEW472" s="511"/>
      <c r="EEX472" s="512"/>
      <c r="EEY472" s="512"/>
      <c r="EEZ472" s="505"/>
      <c r="EFA472" s="505"/>
      <c r="EFB472" s="505"/>
      <c r="EFC472" s="511"/>
      <c r="EFD472" s="512"/>
      <c r="EFE472" s="512"/>
      <c r="EFF472" s="505"/>
      <c r="EFG472" s="505"/>
      <c r="EFH472" s="505"/>
      <c r="EFI472" s="511"/>
      <c r="EFJ472" s="512"/>
      <c r="EFK472" s="512"/>
      <c r="EFL472" s="505"/>
      <c r="EFM472" s="505"/>
      <c r="EFN472" s="505"/>
      <c r="EFO472" s="511"/>
      <c r="EFP472" s="512"/>
      <c r="EFQ472" s="512"/>
      <c r="EFR472" s="505"/>
      <c r="EFS472" s="505"/>
      <c r="EFT472" s="505"/>
      <c r="EFU472" s="511"/>
      <c r="EFV472" s="512"/>
      <c r="EFW472" s="512"/>
      <c r="EFX472" s="505"/>
      <c r="EFY472" s="505"/>
      <c r="EFZ472" s="505"/>
      <c r="EGA472" s="511"/>
      <c r="EGB472" s="512"/>
      <c r="EGC472" s="512"/>
      <c r="EGD472" s="505"/>
      <c r="EGE472" s="505"/>
      <c r="EGF472" s="505"/>
      <c r="EGG472" s="511"/>
      <c r="EGH472" s="512"/>
      <c r="EGI472" s="512"/>
      <c r="EGJ472" s="505"/>
      <c r="EGK472" s="505"/>
      <c r="EGL472" s="505"/>
      <c r="EGM472" s="511"/>
      <c r="EGN472" s="512"/>
      <c r="EGO472" s="512"/>
      <c r="EGP472" s="505"/>
      <c r="EGQ472" s="505"/>
      <c r="EGR472" s="505"/>
      <c r="EGS472" s="511"/>
      <c r="EGT472" s="512"/>
      <c r="EGU472" s="512"/>
      <c r="EGV472" s="505"/>
      <c r="EGW472" s="505"/>
      <c r="EGX472" s="505"/>
      <c r="EGY472" s="511"/>
      <c r="EGZ472" s="512"/>
      <c r="EHA472" s="512"/>
      <c r="EHB472" s="505"/>
      <c r="EHC472" s="505"/>
      <c r="EHD472" s="505"/>
      <c r="EHE472" s="511"/>
      <c r="EHF472" s="512"/>
      <c r="EHG472" s="512"/>
      <c r="EHH472" s="505"/>
      <c r="EHI472" s="505"/>
      <c r="EHJ472" s="505"/>
      <c r="EHK472" s="511"/>
      <c r="EHL472" s="512"/>
      <c r="EHM472" s="512"/>
      <c r="EHN472" s="505"/>
      <c r="EHO472" s="505"/>
      <c r="EHP472" s="505"/>
      <c r="EHQ472" s="511"/>
      <c r="EHR472" s="512"/>
      <c r="EHS472" s="512"/>
      <c r="EHT472" s="505"/>
      <c r="EHU472" s="505"/>
      <c r="EHV472" s="505"/>
      <c r="EHW472" s="511"/>
      <c r="EHX472" s="512"/>
      <c r="EHY472" s="512"/>
      <c r="EHZ472" s="505"/>
      <c r="EIA472" s="505"/>
      <c r="EIB472" s="505"/>
      <c r="EIC472" s="511"/>
      <c r="EID472" s="512"/>
      <c r="EIE472" s="512"/>
      <c r="EIF472" s="505"/>
      <c r="EIG472" s="505"/>
      <c r="EIH472" s="505"/>
      <c r="EII472" s="511"/>
      <c r="EIJ472" s="512"/>
      <c r="EIK472" s="512"/>
      <c r="EIL472" s="505"/>
      <c r="EIM472" s="505"/>
      <c r="EIN472" s="505"/>
      <c r="EIO472" s="511"/>
      <c r="EIP472" s="512"/>
      <c r="EIQ472" s="512"/>
      <c r="EIR472" s="505"/>
      <c r="EIS472" s="505"/>
      <c r="EIT472" s="505"/>
      <c r="EIU472" s="511"/>
      <c r="EIV472" s="512"/>
      <c r="EIW472" s="512"/>
      <c r="EIX472" s="505"/>
      <c r="EIY472" s="505"/>
      <c r="EIZ472" s="505"/>
      <c r="EJA472" s="511"/>
      <c r="EJB472" s="512"/>
      <c r="EJC472" s="512"/>
      <c r="EJD472" s="505"/>
      <c r="EJE472" s="505"/>
      <c r="EJF472" s="505"/>
      <c r="EJG472" s="511"/>
      <c r="EJH472" s="512"/>
      <c r="EJI472" s="512"/>
      <c r="EJJ472" s="505"/>
      <c r="EJK472" s="505"/>
      <c r="EJL472" s="505"/>
      <c r="EJM472" s="511"/>
      <c r="EJN472" s="512"/>
      <c r="EJO472" s="512"/>
      <c r="EJP472" s="505"/>
      <c r="EJQ472" s="505"/>
      <c r="EJR472" s="505"/>
      <c r="EJS472" s="511"/>
      <c r="EJT472" s="512"/>
      <c r="EJU472" s="512"/>
      <c r="EJV472" s="505"/>
      <c r="EJW472" s="505"/>
      <c r="EJX472" s="505"/>
      <c r="EJY472" s="511"/>
      <c r="EJZ472" s="512"/>
      <c r="EKA472" s="512"/>
      <c r="EKB472" s="505"/>
      <c r="EKC472" s="505"/>
      <c r="EKD472" s="505"/>
      <c r="EKE472" s="511"/>
      <c r="EKF472" s="512"/>
      <c r="EKG472" s="512"/>
      <c r="EKH472" s="505"/>
      <c r="EKI472" s="505"/>
      <c r="EKJ472" s="505"/>
      <c r="EKK472" s="511"/>
      <c r="EKL472" s="512"/>
      <c r="EKM472" s="512"/>
      <c r="EKN472" s="505"/>
      <c r="EKO472" s="505"/>
      <c r="EKP472" s="505"/>
      <c r="EKQ472" s="511"/>
      <c r="EKR472" s="512"/>
      <c r="EKS472" s="512"/>
      <c r="EKT472" s="505"/>
      <c r="EKU472" s="505"/>
      <c r="EKV472" s="505"/>
      <c r="EKW472" s="511"/>
      <c r="EKX472" s="512"/>
      <c r="EKY472" s="512"/>
      <c r="EKZ472" s="505"/>
      <c r="ELA472" s="505"/>
      <c r="ELB472" s="505"/>
      <c r="ELC472" s="511"/>
      <c r="ELD472" s="512"/>
      <c r="ELE472" s="512"/>
      <c r="ELF472" s="505"/>
      <c r="ELG472" s="505"/>
      <c r="ELH472" s="505"/>
      <c r="ELI472" s="511"/>
      <c r="ELJ472" s="512"/>
      <c r="ELK472" s="512"/>
      <c r="ELL472" s="505"/>
      <c r="ELM472" s="505"/>
      <c r="ELN472" s="505"/>
      <c r="ELO472" s="511"/>
      <c r="ELP472" s="512"/>
      <c r="ELQ472" s="512"/>
      <c r="ELR472" s="505"/>
      <c r="ELS472" s="505"/>
      <c r="ELT472" s="505"/>
      <c r="ELU472" s="511"/>
      <c r="ELV472" s="512"/>
      <c r="ELW472" s="512"/>
      <c r="ELX472" s="505"/>
      <c r="ELY472" s="505"/>
      <c r="ELZ472" s="505"/>
      <c r="EMA472" s="511"/>
      <c r="EMB472" s="512"/>
      <c r="EMC472" s="512"/>
      <c r="EMD472" s="505"/>
      <c r="EME472" s="505"/>
      <c r="EMF472" s="505"/>
      <c r="EMG472" s="511"/>
      <c r="EMH472" s="512"/>
      <c r="EMI472" s="512"/>
      <c r="EMJ472" s="505"/>
      <c r="EMK472" s="505"/>
      <c r="EML472" s="505"/>
      <c r="EMM472" s="511"/>
      <c r="EMN472" s="512"/>
      <c r="EMO472" s="512"/>
      <c r="EMP472" s="505"/>
      <c r="EMQ472" s="505"/>
      <c r="EMR472" s="505"/>
      <c r="EMS472" s="511"/>
      <c r="EMT472" s="512"/>
      <c r="EMU472" s="512"/>
      <c r="EMV472" s="505"/>
      <c r="EMW472" s="505"/>
      <c r="EMX472" s="505"/>
      <c r="EMY472" s="511"/>
      <c r="EMZ472" s="512"/>
      <c r="ENA472" s="512"/>
      <c r="ENB472" s="505"/>
      <c r="ENC472" s="505"/>
      <c r="END472" s="505"/>
      <c r="ENE472" s="511"/>
      <c r="ENF472" s="512"/>
      <c r="ENG472" s="512"/>
      <c r="ENH472" s="505"/>
      <c r="ENI472" s="505"/>
      <c r="ENJ472" s="505"/>
      <c r="ENK472" s="511"/>
      <c r="ENL472" s="512"/>
      <c r="ENM472" s="512"/>
      <c r="ENN472" s="505"/>
      <c r="ENO472" s="505"/>
      <c r="ENP472" s="505"/>
      <c r="ENQ472" s="511"/>
      <c r="ENR472" s="512"/>
      <c r="ENS472" s="512"/>
      <c r="ENT472" s="505"/>
      <c r="ENU472" s="505"/>
      <c r="ENV472" s="505"/>
      <c r="ENW472" s="511"/>
      <c r="ENX472" s="512"/>
      <c r="ENY472" s="512"/>
      <c r="ENZ472" s="505"/>
      <c r="EOA472" s="505"/>
      <c r="EOB472" s="505"/>
      <c r="EOC472" s="511"/>
      <c r="EOD472" s="512"/>
      <c r="EOE472" s="512"/>
      <c r="EOF472" s="505"/>
      <c r="EOG472" s="505"/>
      <c r="EOH472" s="505"/>
      <c r="EOI472" s="511"/>
      <c r="EOJ472" s="512"/>
      <c r="EOK472" s="512"/>
      <c r="EOL472" s="505"/>
      <c r="EOM472" s="505"/>
      <c r="EON472" s="505"/>
      <c r="EOO472" s="511"/>
      <c r="EOP472" s="512"/>
      <c r="EOQ472" s="512"/>
      <c r="EOR472" s="505"/>
      <c r="EOS472" s="505"/>
      <c r="EOT472" s="505"/>
      <c r="EOU472" s="511"/>
      <c r="EOV472" s="512"/>
      <c r="EOW472" s="512"/>
      <c r="EOX472" s="505"/>
      <c r="EOY472" s="505"/>
      <c r="EOZ472" s="505"/>
      <c r="EPA472" s="511"/>
      <c r="EPB472" s="512"/>
      <c r="EPC472" s="512"/>
      <c r="EPD472" s="505"/>
      <c r="EPE472" s="505"/>
      <c r="EPF472" s="505"/>
      <c r="EPG472" s="511"/>
      <c r="EPH472" s="512"/>
      <c r="EPI472" s="512"/>
      <c r="EPJ472" s="505"/>
      <c r="EPK472" s="505"/>
      <c r="EPL472" s="505"/>
      <c r="EPM472" s="511"/>
      <c r="EPN472" s="512"/>
      <c r="EPO472" s="512"/>
      <c r="EPP472" s="505"/>
      <c r="EPQ472" s="505"/>
      <c r="EPR472" s="505"/>
      <c r="EPS472" s="511"/>
      <c r="EPT472" s="512"/>
      <c r="EPU472" s="512"/>
      <c r="EPV472" s="505"/>
      <c r="EPW472" s="505"/>
      <c r="EPX472" s="505"/>
      <c r="EPY472" s="511"/>
      <c r="EPZ472" s="512"/>
      <c r="EQA472" s="512"/>
      <c r="EQB472" s="505"/>
      <c r="EQC472" s="505"/>
      <c r="EQD472" s="505"/>
      <c r="EQE472" s="511"/>
      <c r="EQF472" s="512"/>
      <c r="EQG472" s="512"/>
      <c r="EQH472" s="505"/>
      <c r="EQI472" s="505"/>
      <c r="EQJ472" s="505"/>
      <c r="EQK472" s="511"/>
      <c r="EQL472" s="512"/>
      <c r="EQM472" s="512"/>
      <c r="EQN472" s="505"/>
      <c r="EQO472" s="505"/>
      <c r="EQP472" s="505"/>
      <c r="EQQ472" s="511"/>
      <c r="EQR472" s="512"/>
      <c r="EQS472" s="512"/>
      <c r="EQT472" s="505"/>
      <c r="EQU472" s="505"/>
      <c r="EQV472" s="505"/>
      <c r="EQW472" s="511"/>
      <c r="EQX472" s="512"/>
      <c r="EQY472" s="512"/>
      <c r="EQZ472" s="505"/>
      <c r="ERA472" s="505"/>
      <c r="ERB472" s="505"/>
      <c r="ERC472" s="511"/>
      <c r="ERD472" s="512"/>
      <c r="ERE472" s="512"/>
      <c r="ERF472" s="505"/>
      <c r="ERG472" s="505"/>
      <c r="ERH472" s="505"/>
      <c r="ERI472" s="511"/>
      <c r="ERJ472" s="512"/>
      <c r="ERK472" s="512"/>
      <c r="ERL472" s="505"/>
      <c r="ERM472" s="505"/>
      <c r="ERN472" s="505"/>
      <c r="ERO472" s="511"/>
      <c r="ERP472" s="512"/>
      <c r="ERQ472" s="512"/>
      <c r="ERR472" s="505"/>
      <c r="ERS472" s="505"/>
      <c r="ERT472" s="505"/>
      <c r="ERU472" s="511"/>
      <c r="ERV472" s="512"/>
      <c r="ERW472" s="512"/>
      <c r="ERX472" s="505"/>
      <c r="ERY472" s="505"/>
      <c r="ERZ472" s="505"/>
      <c r="ESA472" s="511"/>
      <c r="ESB472" s="512"/>
      <c r="ESC472" s="512"/>
      <c r="ESD472" s="505"/>
      <c r="ESE472" s="505"/>
      <c r="ESF472" s="505"/>
      <c r="ESG472" s="511"/>
      <c r="ESH472" s="512"/>
      <c r="ESI472" s="512"/>
      <c r="ESJ472" s="505"/>
      <c r="ESK472" s="505"/>
      <c r="ESL472" s="505"/>
      <c r="ESM472" s="511"/>
      <c r="ESN472" s="512"/>
      <c r="ESO472" s="512"/>
      <c r="ESP472" s="505"/>
      <c r="ESQ472" s="505"/>
      <c r="ESR472" s="505"/>
      <c r="ESS472" s="511"/>
      <c r="EST472" s="512"/>
      <c r="ESU472" s="512"/>
      <c r="ESV472" s="505"/>
      <c r="ESW472" s="505"/>
      <c r="ESX472" s="505"/>
      <c r="ESY472" s="511"/>
      <c r="ESZ472" s="512"/>
      <c r="ETA472" s="512"/>
      <c r="ETB472" s="505"/>
      <c r="ETC472" s="505"/>
      <c r="ETD472" s="505"/>
      <c r="ETE472" s="511"/>
      <c r="ETF472" s="512"/>
      <c r="ETG472" s="512"/>
      <c r="ETH472" s="505"/>
      <c r="ETI472" s="505"/>
      <c r="ETJ472" s="505"/>
      <c r="ETK472" s="511"/>
      <c r="ETL472" s="512"/>
      <c r="ETM472" s="512"/>
      <c r="ETN472" s="505"/>
      <c r="ETO472" s="505"/>
      <c r="ETP472" s="505"/>
      <c r="ETQ472" s="511"/>
      <c r="ETR472" s="512"/>
      <c r="ETS472" s="512"/>
      <c r="ETT472" s="505"/>
      <c r="ETU472" s="505"/>
      <c r="ETV472" s="505"/>
      <c r="ETW472" s="511"/>
      <c r="ETX472" s="512"/>
      <c r="ETY472" s="512"/>
      <c r="ETZ472" s="505"/>
      <c r="EUA472" s="505"/>
      <c r="EUB472" s="505"/>
      <c r="EUC472" s="511"/>
      <c r="EUD472" s="512"/>
      <c r="EUE472" s="512"/>
      <c r="EUF472" s="505"/>
      <c r="EUG472" s="505"/>
      <c r="EUH472" s="505"/>
      <c r="EUI472" s="511"/>
      <c r="EUJ472" s="512"/>
      <c r="EUK472" s="512"/>
      <c r="EUL472" s="505"/>
      <c r="EUM472" s="505"/>
      <c r="EUN472" s="505"/>
      <c r="EUO472" s="511"/>
      <c r="EUP472" s="512"/>
      <c r="EUQ472" s="512"/>
      <c r="EUR472" s="505"/>
      <c r="EUS472" s="505"/>
      <c r="EUT472" s="505"/>
      <c r="EUU472" s="511"/>
      <c r="EUV472" s="512"/>
      <c r="EUW472" s="512"/>
      <c r="EUX472" s="505"/>
      <c r="EUY472" s="505"/>
      <c r="EUZ472" s="505"/>
      <c r="EVA472" s="511"/>
      <c r="EVB472" s="512"/>
      <c r="EVC472" s="512"/>
      <c r="EVD472" s="505"/>
      <c r="EVE472" s="505"/>
      <c r="EVF472" s="505"/>
      <c r="EVG472" s="511"/>
      <c r="EVH472" s="512"/>
      <c r="EVI472" s="512"/>
      <c r="EVJ472" s="505"/>
      <c r="EVK472" s="505"/>
      <c r="EVL472" s="505"/>
      <c r="EVM472" s="511"/>
      <c r="EVN472" s="512"/>
      <c r="EVO472" s="512"/>
      <c r="EVP472" s="505"/>
      <c r="EVQ472" s="505"/>
      <c r="EVR472" s="505"/>
      <c r="EVS472" s="511"/>
      <c r="EVT472" s="512"/>
      <c r="EVU472" s="512"/>
      <c r="EVV472" s="505"/>
      <c r="EVW472" s="505"/>
      <c r="EVX472" s="505"/>
      <c r="EVY472" s="511"/>
      <c r="EVZ472" s="512"/>
      <c r="EWA472" s="512"/>
      <c r="EWB472" s="505"/>
      <c r="EWC472" s="505"/>
      <c r="EWD472" s="505"/>
      <c r="EWE472" s="511"/>
      <c r="EWF472" s="512"/>
      <c r="EWG472" s="512"/>
      <c r="EWH472" s="505"/>
      <c r="EWI472" s="505"/>
      <c r="EWJ472" s="505"/>
      <c r="EWK472" s="511"/>
      <c r="EWL472" s="512"/>
      <c r="EWM472" s="512"/>
      <c r="EWN472" s="505"/>
      <c r="EWO472" s="505"/>
      <c r="EWP472" s="505"/>
      <c r="EWQ472" s="511"/>
      <c r="EWR472" s="512"/>
      <c r="EWS472" s="512"/>
      <c r="EWT472" s="505"/>
      <c r="EWU472" s="505"/>
      <c r="EWV472" s="505"/>
      <c r="EWW472" s="511"/>
      <c r="EWX472" s="512"/>
      <c r="EWY472" s="512"/>
      <c r="EWZ472" s="505"/>
      <c r="EXA472" s="505"/>
      <c r="EXB472" s="505"/>
      <c r="EXC472" s="511"/>
      <c r="EXD472" s="512"/>
      <c r="EXE472" s="512"/>
      <c r="EXF472" s="505"/>
      <c r="EXG472" s="505"/>
      <c r="EXH472" s="505"/>
      <c r="EXI472" s="511"/>
      <c r="EXJ472" s="512"/>
      <c r="EXK472" s="512"/>
      <c r="EXL472" s="505"/>
      <c r="EXM472" s="505"/>
      <c r="EXN472" s="505"/>
      <c r="EXO472" s="511"/>
      <c r="EXP472" s="512"/>
      <c r="EXQ472" s="512"/>
      <c r="EXR472" s="505"/>
      <c r="EXS472" s="505"/>
      <c r="EXT472" s="505"/>
      <c r="EXU472" s="511"/>
      <c r="EXV472" s="512"/>
      <c r="EXW472" s="512"/>
      <c r="EXX472" s="505"/>
      <c r="EXY472" s="505"/>
      <c r="EXZ472" s="505"/>
      <c r="EYA472" s="511"/>
      <c r="EYB472" s="512"/>
      <c r="EYC472" s="512"/>
      <c r="EYD472" s="505"/>
      <c r="EYE472" s="505"/>
      <c r="EYF472" s="505"/>
      <c r="EYG472" s="511"/>
      <c r="EYH472" s="512"/>
      <c r="EYI472" s="512"/>
      <c r="EYJ472" s="505"/>
      <c r="EYK472" s="505"/>
      <c r="EYL472" s="505"/>
      <c r="EYM472" s="511"/>
      <c r="EYN472" s="512"/>
      <c r="EYO472" s="512"/>
      <c r="EYP472" s="505"/>
      <c r="EYQ472" s="505"/>
      <c r="EYR472" s="505"/>
      <c r="EYS472" s="511"/>
      <c r="EYT472" s="512"/>
      <c r="EYU472" s="512"/>
      <c r="EYV472" s="505"/>
      <c r="EYW472" s="505"/>
      <c r="EYX472" s="505"/>
      <c r="EYY472" s="511"/>
      <c r="EYZ472" s="512"/>
      <c r="EZA472" s="512"/>
      <c r="EZB472" s="505"/>
      <c r="EZC472" s="505"/>
      <c r="EZD472" s="505"/>
      <c r="EZE472" s="511"/>
      <c r="EZF472" s="512"/>
      <c r="EZG472" s="512"/>
      <c r="EZH472" s="505"/>
      <c r="EZI472" s="505"/>
      <c r="EZJ472" s="505"/>
      <c r="EZK472" s="511"/>
      <c r="EZL472" s="512"/>
      <c r="EZM472" s="512"/>
      <c r="EZN472" s="505"/>
      <c r="EZO472" s="505"/>
      <c r="EZP472" s="505"/>
      <c r="EZQ472" s="511"/>
      <c r="EZR472" s="512"/>
      <c r="EZS472" s="512"/>
      <c r="EZT472" s="505"/>
      <c r="EZU472" s="505"/>
      <c r="EZV472" s="505"/>
      <c r="EZW472" s="511"/>
      <c r="EZX472" s="512"/>
      <c r="EZY472" s="512"/>
      <c r="EZZ472" s="505"/>
      <c r="FAA472" s="505"/>
      <c r="FAB472" s="505"/>
      <c r="FAC472" s="511"/>
      <c r="FAD472" s="512"/>
      <c r="FAE472" s="512"/>
      <c r="FAF472" s="505"/>
      <c r="FAG472" s="505"/>
      <c r="FAH472" s="505"/>
      <c r="FAI472" s="511"/>
      <c r="FAJ472" s="512"/>
      <c r="FAK472" s="512"/>
      <c r="FAL472" s="505"/>
      <c r="FAM472" s="505"/>
      <c r="FAN472" s="505"/>
      <c r="FAO472" s="511"/>
      <c r="FAP472" s="512"/>
      <c r="FAQ472" s="512"/>
      <c r="FAR472" s="505"/>
      <c r="FAS472" s="505"/>
      <c r="FAT472" s="505"/>
      <c r="FAU472" s="511"/>
      <c r="FAV472" s="512"/>
      <c r="FAW472" s="512"/>
      <c r="FAX472" s="505"/>
      <c r="FAY472" s="505"/>
      <c r="FAZ472" s="505"/>
      <c r="FBA472" s="511"/>
      <c r="FBB472" s="512"/>
      <c r="FBC472" s="512"/>
      <c r="FBD472" s="505"/>
      <c r="FBE472" s="505"/>
      <c r="FBF472" s="505"/>
      <c r="FBG472" s="511"/>
      <c r="FBH472" s="512"/>
      <c r="FBI472" s="512"/>
      <c r="FBJ472" s="505"/>
      <c r="FBK472" s="505"/>
      <c r="FBL472" s="505"/>
      <c r="FBM472" s="511"/>
      <c r="FBN472" s="512"/>
      <c r="FBO472" s="512"/>
      <c r="FBP472" s="505"/>
      <c r="FBQ472" s="505"/>
      <c r="FBR472" s="505"/>
      <c r="FBS472" s="511"/>
      <c r="FBT472" s="512"/>
      <c r="FBU472" s="512"/>
      <c r="FBV472" s="505"/>
      <c r="FBW472" s="505"/>
      <c r="FBX472" s="505"/>
      <c r="FBY472" s="511"/>
      <c r="FBZ472" s="512"/>
      <c r="FCA472" s="512"/>
      <c r="FCB472" s="505"/>
      <c r="FCC472" s="505"/>
      <c r="FCD472" s="505"/>
      <c r="FCE472" s="511"/>
      <c r="FCF472" s="512"/>
      <c r="FCG472" s="512"/>
      <c r="FCH472" s="505"/>
      <c r="FCI472" s="505"/>
      <c r="FCJ472" s="505"/>
      <c r="FCK472" s="511"/>
      <c r="FCL472" s="512"/>
      <c r="FCM472" s="512"/>
      <c r="FCN472" s="505"/>
      <c r="FCO472" s="505"/>
      <c r="FCP472" s="505"/>
      <c r="FCQ472" s="511"/>
      <c r="FCR472" s="512"/>
      <c r="FCS472" s="512"/>
      <c r="FCT472" s="505"/>
      <c r="FCU472" s="505"/>
      <c r="FCV472" s="505"/>
      <c r="FCW472" s="511"/>
      <c r="FCX472" s="512"/>
      <c r="FCY472" s="512"/>
      <c r="FCZ472" s="505"/>
      <c r="FDA472" s="505"/>
      <c r="FDB472" s="505"/>
      <c r="FDC472" s="511"/>
      <c r="FDD472" s="512"/>
      <c r="FDE472" s="512"/>
      <c r="FDF472" s="505"/>
      <c r="FDG472" s="505"/>
      <c r="FDH472" s="505"/>
      <c r="FDI472" s="511"/>
      <c r="FDJ472" s="512"/>
      <c r="FDK472" s="512"/>
      <c r="FDL472" s="505"/>
      <c r="FDM472" s="505"/>
      <c r="FDN472" s="505"/>
      <c r="FDO472" s="511"/>
      <c r="FDP472" s="512"/>
      <c r="FDQ472" s="512"/>
      <c r="FDR472" s="505"/>
      <c r="FDS472" s="505"/>
      <c r="FDT472" s="505"/>
      <c r="FDU472" s="511"/>
      <c r="FDV472" s="512"/>
      <c r="FDW472" s="512"/>
      <c r="FDX472" s="505"/>
      <c r="FDY472" s="505"/>
      <c r="FDZ472" s="505"/>
      <c r="FEA472" s="511"/>
      <c r="FEB472" s="512"/>
      <c r="FEC472" s="512"/>
      <c r="FED472" s="505"/>
      <c r="FEE472" s="505"/>
      <c r="FEF472" s="505"/>
      <c r="FEG472" s="511"/>
      <c r="FEH472" s="512"/>
      <c r="FEI472" s="512"/>
      <c r="FEJ472" s="505"/>
      <c r="FEK472" s="505"/>
      <c r="FEL472" s="505"/>
      <c r="FEM472" s="511"/>
      <c r="FEN472" s="512"/>
      <c r="FEO472" s="512"/>
      <c r="FEP472" s="505"/>
      <c r="FEQ472" s="505"/>
      <c r="FER472" s="505"/>
      <c r="FES472" s="511"/>
      <c r="FET472" s="512"/>
      <c r="FEU472" s="512"/>
      <c r="FEV472" s="505"/>
      <c r="FEW472" s="505"/>
      <c r="FEX472" s="505"/>
      <c r="FEY472" s="511"/>
      <c r="FEZ472" s="512"/>
      <c r="FFA472" s="512"/>
      <c r="FFB472" s="505"/>
      <c r="FFC472" s="505"/>
      <c r="FFD472" s="505"/>
      <c r="FFE472" s="511"/>
      <c r="FFF472" s="512"/>
      <c r="FFG472" s="512"/>
      <c r="FFH472" s="505"/>
      <c r="FFI472" s="505"/>
      <c r="FFJ472" s="505"/>
      <c r="FFK472" s="511"/>
      <c r="FFL472" s="512"/>
      <c r="FFM472" s="512"/>
      <c r="FFN472" s="505"/>
      <c r="FFO472" s="505"/>
      <c r="FFP472" s="505"/>
      <c r="FFQ472" s="511"/>
      <c r="FFR472" s="512"/>
      <c r="FFS472" s="512"/>
      <c r="FFT472" s="505"/>
      <c r="FFU472" s="505"/>
      <c r="FFV472" s="505"/>
      <c r="FFW472" s="511"/>
      <c r="FFX472" s="512"/>
      <c r="FFY472" s="512"/>
      <c r="FFZ472" s="505"/>
      <c r="FGA472" s="505"/>
      <c r="FGB472" s="505"/>
      <c r="FGC472" s="511"/>
      <c r="FGD472" s="512"/>
      <c r="FGE472" s="512"/>
      <c r="FGF472" s="505"/>
      <c r="FGG472" s="505"/>
      <c r="FGH472" s="505"/>
      <c r="FGI472" s="511"/>
      <c r="FGJ472" s="512"/>
      <c r="FGK472" s="512"/>
      <c r="FGL472" s="505"/>
      <c r="FGM472" s="505"/>
      <c r="FGN472" s="505"/>
      <c r="FGO472" s="511"/>
      <c r="FGP472" s="512"/>
      <c r="FGQ472" s="512"/>
      <c r="FGR472" s="505"/>
      <c r="FGS472" s="505"/>
      <c r="FGT472" s="505"/>
      <c r="FGU472" s="511"/>
      <c r="FGV472" s="512"/>
      <c r="FGW472" s="512"/>
      <c r="FGX472" s="505"/>
      <c r="FGY472" s="505"/>
      <c r="FGZ472" s="505"/>
      <c r="FHA472" s="511"/>
      <c r="FHB472" s="512"/>
      <c r="FHC472" s="512"/>
      <c r="FHD472" s="505"/>
      <c r="FHE472" s="505"/>
      <c r="FHF472" s="505"/>
      <c r="FHG472" s="511"/>
      <c r="FHH472" s="512"/>
      <c r="FHI472" s="512"/>
      <c r="FHJ472" s="505"/>
      <c r="FHK472" s="505"/>
      <c r="FHL472" s="505"/>
      <c r="FHM472" s="511"/>
      <c r="FHN472" s="512"/>
      <c r="FHO472" s="512"/>
      <c r="FHP472" s="505"/>
      <c r="FHQ472" s="505"/>
      <c r="FHR472" s="505"/>
      <c r="FHS472" s="511"/>
      <c r="FHT472" s="512"/>
      <c r="FHU472" s="512"/>
      <c r="FHV472" s="505"/>
      <c r="FHW472" s="505"/>
      <c r="FHX472" s="505"/>
      <c r="FHY472" s="511"/>
      <c r="FHZ472" s="512"/>
      <c r="FIA472" s="512"/>
      <c r="FIB472" s="505"/>
      <c r="FIC472" s="505"/>
      <c r="FID472" s="505"/>
      <c r="FIE472" s="511"/>
      <c r="FIF472" s="512"/>
      <c r="FIG472" s="512"/>
      <c r="FIH472" s="505"/>
      <c r="FII472" s="505"/>
      <c r="FIJ472" s="505"/>
      <c r="FIK472" s="511"/>
      <c r="FIL472" s="512"/>
      <c r="FIM472" s="512"/>
      <c r="FIN472" s="505"/>
      <c r="FIO472" s="505"/>
      <c r="FIP472" s="505"/>
      <c r="FIQ472" s="511"/>
      <c r="FIR472" s="512"/>
      <c r="FIS472" s="512"/>
      <c r="FIT472" s="505"/>
      <c r="FIU472" s="505"/>
      <c r="FIV472" s="505"/>
      <c r="FIW472" s="511"/>
      <c r="FIX472" s="512"/>
      <c r="FIY472" s="512"/>
      <c r="FIZ472" s="505"/>
      <c r="FJA472" s="505"/>
      <c r="FJB472" s="505"/>
      <c r="FJC472" s="511"/>
      <c r="FJD472" s="512"/>
      <c r="FJE472" s="512"/>
      <c r="FJF472" s="505"/>
      <c r="FJG472" s="505"/>
      <c r="FJH472" s="505"/>
      <c r="FJI472" s="511"/>
      <c r="FJJ472" s="512"/>
      <c r="FJK472" s="512"/>
      <c r="FJL472" s="505"/>
      <c r="FJM472" s="505"/>
      <c r="FJN472" s="505"/>
      <c r="FJO472" s="511"/>
      <c r="FJP472" s="512"/>
      <c r="FJQ472" s="512"/>
      <c r="FJR472" s="505"/>
      <c r="FJS472" s="505"/>
      <c r="FJT472" s="505"/>
      <c r="FJU472" s="511"/>
      <c r="FJV472" s="512"/>
      <c r="FJW472" s="512"/>
      <c r="FJX472" s="505"/>
      <c r="FJY472" s="505"/>
      <c r="FJZ472" s="505"/>
      <c r="FKA472" s="511"/>
      <c r="FKB472" s="512"/>
      <c r="FKC472" s="512"/>
      <c r="FKD472" s="505"/>
      <c r="FKE472" s="505"/>
      <c r="FKF472" s="505"/>
      <c r="FKG472" s="511"/>
      <c r="FKH472" s="512"/>
      <c r="FKI472" s="512"/>
      <c r="FKJ472" s="505"/>
      <c r="FKK472" s="505"/>
      <c r="FKL472" s="505"/>
      <c r="FKM472" s="511"/>
      <c r="FKN472" s="512"/>
      <c r="FKO472" s="512"/>
      <c r="FKP472" s="505"/>
      <c r="FKQ472" s="505"/>
      <c r="FKR472" s="505"/>
      <c r="FKS472" s="511"/>
      <c r="FKT472" s="512"/>
      <c r="FKU472" s="512"/>
      <c r="FKV472" s="505"/>
      <c r="FKW472" s="505"/>
      <c r="FKX472" s="505"/>
      <c r="FKY472" s="511"/>
      <c r="FKZ472" s="512"/>
      <c r="FLA472" s="512"/>
      <c r="FLB472" s="505"/>
      <c r="FLC472" s="505"/>
      <c r="FLD472" s="505"/>
      <c r="FLE472" s="511"/>
      <c r="FLF472" s="512"/>
      <c r="FLG472" s="512"/>
      <c r="FLH472" s="505"/>
      <c r="FLI472" s="505"/>
      <c r="FLJ472" s="505"/>
      <c r="FLK472" s="511"/>
      <c r="FLL472" s="512"/>
      <c r="FLM472" s="512"/>
      <c r="FLN472" s="505"/>
      <c r="FLO472" s="505"/>
      <c r="FLP472" s="505"/>
      <c r="FLQ472" s="511"/>
      <c r="FLR472" s="512"/>
      <c r="FLS472" s="512"/>
      <c r="FLT472" s="505"/>
      <c r="FLU472" s="505"/>
      <c r="FLV472" s="505"/>
      <c r="FLW472" s="511"/>
      <c r="FLX472" s="512"/>
      <c r="FLY472" s="512"/>
      <c r="FLZ472" s="505"/>
      <c r="FMA472" s="505"/>
      <c r="FMB472" s="505"/>
      <c r="FMC472" s="511"/>
      <c r="FMD472" s="512"/>
      <c r="FME472" s="512"/>
      <c r="FMF472" s="505"/>
      <c r="FMG472" s="505"/>
      <c r="FMH472" s="505"/>
      <c r="FMI472" s="511"/>
      <c r="FMJ472" s="512"/>
      <c r="FMK472" s="512"/>
      <c r="FML472" s="505"/>
      <c r="FMM472" s="505"/>
      <c r="FMN472" s="505"/>
      <c r="FMO472" s="511"/>
      <c r="FMP472" s="512"/>
      <c r="FMQ472" s="512"/>
      <c r="FMR472" s="505"/>
      <c r="FMS472" s="505"/>
      <c r="FMT472" s="505"/>
      <c r="FMU472" s="511"/>
      <c r="FMV472" s="512"/>
      <c r="FMW472" s="512"/>
      <c r="FMX472" s="505"/>
      <c r="FMY472" s="505"/>
      <c r="FMZ472" s="505"/>
      <c r="FNA472" s="511"/>
      <c r="FNB472" s="512"/>
      <c r="FNC472" s="512"/>
      <c r="FND472" s="505"/>
      <c r="FNE472" s="505"/>
      <c r="FNF472" s="505"/>
      <c r="FNG472" s="511"/>
      <c r="FNH472" s="512"/>
      <c r="FNI472" s="512"/>
      <c r="FNJ472" s="505"/>
      <c r="FNK472" s="505"/>
      <c r="FNL472" s="505"/>
      <c r="FNM472" s="511"/>
      <c r="FNN472" s="512"/>
      <c r="FNO472" s="512"/>
      <c r="FNP472" s="505"/>
      <c r="FNQ472" s="505"/>
      <c r="FNR472" s="505"/>
      <c r="FNS472" s="511"/>
      <c r="FNT472" s="512"/>
      <c r="FNU472" s="512"/>
      <c r="FNV472" s="505"/>
      <c r="FNW472" s="505"/>
      <c r="FNX472" s="505"/>
      <c r="FNY472" s="511"/>
      <c r="FNZ472" s="512"/>
      <c r="FOA472" s="512"/>
      <c r="FOB472" s="505"/>
      <c r="FOC472" s="505"/>
      <c r="FOD472" s="505"/>
      <c r="FOE472" s="511"/>
      <c r="FOF472" s="512"/>
      <c r="FOG472" s="512"/>
      <c r="FOH472" s="505"/>
      <c r="FOI472" s="505"/>
      <c r="FOJ472" s="505"/>
      <c r="FOK472" s="511"/>
      <c r="FOL472" s="512"/>
      <c r="FOM472" s="512"/>
      <c r="FON472" s="505"/>
      <c r="FOO472" s="505"/>
      <c r="FOP472" s="505"/>
      <c r="FOQ472" s="511"/>
      <c r="FOR472" s="512"/>
      <c r="FOS472" s="512"/>
      <c r="FOT472" s="505"/>
      <c r="FOU472" s="505"/>
      <c r="FOV472" s="505"/>
      <c r="FOW472" s="511"/>
      <c r="FOX472" s="512"/>
      <c r="FOY472" s="512"/>
      <c r="FOZ472" s="505"/>
      <c r="FPA472" s="505"/>
      <c r="FPB472" s="505"/>
      <c r="FPC472" s="511"/>
      <c r="FPD472" s="512"/>
      <c r="FPE472" s="512"/>
      <c r="FPF472" s="505"/>
      <c r="FPG472" s="505"/>
      <c r="FPH472" s="505"/>
      <c r="FPI472" s="511"/>
      <c r="FPJ472" s="512"/>
      <c r="FPK472" s="512"/>
      <c r="FPL472" s="505"/>
      <c r="FPM472" s="505"/>
      <c r="FPN472" s="505"/>
      <c r="FPO472" s="511"/>
      <c r="FPP472" s="512"/>
      <c r="FPQ472" s="512"/>
      <c r="FPR472" s="505"/>
      <c r="FPS472" s="505"/>
      <c r="FPT472" s="505"/>
      <c r="FPU472" s="511"/>
      <c r="FPV472" s="512"/>
      <c r="FPW472" s="512"/>
      <c r="FPX472" s="505"/>
      <c r="FPY472" s="505"/>
      <c r="FPZ472" s="505"/>
      <c r="FQA472" s="511"/>
      <c r="FQB472" s="512"/>
      <c r="FQC472" s="512"/>
      <c r="FQD472" s="505"/>
      <c r="FQE472" s="505"/>
      <c r="FQF472" s="505"/>
      <c r="FQG472" s="511"/>
      <c r="FQH472" s="512"/>
      <c r="FQI472" s="512"/>
      <c r="FQJ472" s="505"/>
      <c r="FQK472" s="505"/>
      <c r="FQL472" s="505"/>
      <c r="FQM472" s="511"/>
      <c r="FQN472" s="512"/>
      <c r="FQO472" s="512"/>
      <c r="FQP472" s="505"/>
      <c r="FQQ472" s="505"/>
      <c r="FQR472" s="505"/>
      <c r="FQS472" s="511"/>
      <c r="FQT472" s="512"/>
      <c r="FQU472" s="512"/>
      <c r="FQV472" s="505"/>
      <c r="FQW472" s="505"/>
      <c r="FQX472" s="505"/>
      <c r="FQY472" s="511"/>
      <c r="FQZ472" s="512"/>
      <c r="FRA472" s="512"/>
      <c r="FRB472" s="505"/>
      <c r="FRC472" s="505"/>
      <c r="FRD472" s="505"/>
      <c r="FRE472" s="511"/>
      <c r="FRF472" s="512"/>
      <c r="FRG472" s="512"/>
      <c r="FRH472" s="505"/>
      <c r="FRI472" s="505"/>
      <c r="FRJ472" s="505"/>
      <c r="FRK472" s="511"/>
      <c r="FRL472" s="512"/>
      <c r="FRM472" s="512"/>
      <c r="FRN472" s="505"/>
      <c r="FRO472" s="505"/>
      <c r="FRP472" s="505"/>
      <c r="FRQ472" s="511"/>
      <c r="FRR472" s="512"/>
      <c r="FRS472" s="512"/>
      <c r="FRT472" s="505"/>
      <c r="FRU472" s="505"/>
      <c r="FRV472" s="505"/>
      <c r="FRW472" s="511"/>
      <c r="FRX472" s="512"/>
      <c r="FRY472" s="512"/>
      <c r="FRZ472" s="505"/>
      <c r="FSA472" s="505"/>
      <c r="FSB472" s="505"/>
      <c r="FSC472" s="511"/>
      <c r="FSD472" s="512"/>
      <c r="FSE472" s="512"/>
      <c r="FSF472" s="505"/>
      <c r="FSG472" s="505"/>
      <c r="FSH472" s="505"/>
      <c r="FSI472" s="511"/>
      <c r="FSJ472" s="512"/>
      <c r="FSK472" s="512"/>
      <c r="FSL472" s="505"/>
      <c r="FSM472" s="505"/>
      <c r="FSN472" s="505"/>
      <c r="FSO472" s="511"/>
      <c r="FSP472" s="512"/>
      <c r="FSQ472" s="512"/>
      <c r="FSR472" s="505"/>
      <c r="FSS472" s="505"/>
      <c r="FST472" s="505"/>
      <c r="FSU472" s="511"/>
      <c r="FSV472" s="512"/>
      <c r="FSW472" s="512"/>
      <c r="FSX472" s="505"/>
      <c r="FSY472" s="505"/>
      <c r="FSZ472" s="505"/>
      <c r="FTA472" s="511"/>
      <c r="FTB472" s="512"/>
      <c r="FTC472" s="512"/>
      <c r="FTD472" s="505"/>
      <c r="FTE472" s="505"/>
      <c r="FTF472" s="505"/>
      <c r="FTG472" s="511"/>
      <c r="FTH472" s="512"/>
      <c r="FTI472" s="512"/>
      <c r="FTJ472" s="505"/>
      <c r="FTK472" s="505"/>
      <c r="FTL472" s="505"/>
      <c r="FTM472" s="511"/>
      <c r="FTN472" s="512"/>
      <c r="FTO472" s="512"/>
      <c r="FTP472" s="505"/>
      <c r="FTQ472" s="505"/>
      <c r="FTR472" s="505"/>
      <c r="FTS472" s="511"/>
      <c r="FTT472" s="512"/>
      <c r="FTU472" s="512"/>
      <c r="FTV472" s="505"/>
      <c r="FTW472" s="505"/>
      <c r="FTX472" s="505"/>
      <c r="FTY472" s="511"/>
      <c r="FTZ472" s="512"/>
      <c r="FUA472" s="512"/>
      <c r="FUB472" s="505"/>
      <c r="FUC472" s="505"/>
      <c r="FUD472" s="505"/>
      <c r="FUE472" s="511"/>
      <c r="FUF472" s="512"/>
      <c r="FUG472" s="512"/>
      <c r="FUH472" s="505"/>
      <c r="FUI472" s="505"/>
      <c r="FUJ472" s="505"/>
      <c r="FUK472" s="511"/>
      <c r="FUL472" s="512"/>
      <c r="FUM472" s="512"/>
      <c r="FUN472" s="505"/>
      <c r="FUO472" s="505"/>
      <c r="FUP472" s="505"/>
      <c r="FUQ472" s="511"/>
      <c r="FUR472" s="512"/>
      <c r="FUS472" s="512"/>
      <c r="FUT472" s="505"/>
      <c r="FUU472" s="505"/>
      <c r="FUV472" s="505"/>
      <c r="FUW472" s="511"/>
      <c r="FUX472" s="512"/>
      <c r="FUY472" s="512"/>
      <c r="FUZ472" s="505"/>
      <c r="FVA472" s="505"/>
      <c r="FVB472" s="505"/>
      <c r="FVC472" s="511"/>
      <c r="FVD472" s="512"/>
      <c r="FVE472" s="512"/>
      <c r="FVF472" s="505"/>
      <c r="FVG472" s="505"/>
      <c r="FVH472" s="505"/>
      <c r="FVI472" s="511"/>
      <c r="FVJ472" s="512"/>
      <c r="FVK472" s="512"/>
      <c r="FVL472" s="505"/>
      <c r="FVM472" s="505"/>
      <c r="FVN472" s="505"/>
      <c r="FVO472" s="511"/>
      <c r="FVP472" s="512"/>
      <c r="FVQ472" s="512"/>
      <c r="FVR472" s="505"/>
      <c r="FVS472" s="505"/>
      <c r="FVT472" s="505"/>
      <c r="FVU472" s="511"/>
      <c r="FVV472" s="512"/>
      <c r="FVW472" s="512"/>
      <c r="FVX472" s="505"/>
      <c r="FVY472" s="505"/>
      <c r="FVZ472" s="505"/>
      <c r="FWA472" s="511"/>
      <c r="FWB472" s="512"/>
      <c r="FWC472" s="512"/>
      <c r="FWD472" s="505"/>
      <c r="FWE472" s="505"/>
      <c r="FWF472" s="505"/>
      <c r="FWG472" s="511"/>
      <c r="FWH472" s="512"/>
      <c r="FWI472" s="512"/>
      <c r="FWJ472" s="505"/>
      <c r="FWK472" s="505"/>
      <c r="FWL472" s="505"/>
      <c r="FWM472" s="511"/>
      <c r="FWN472" s="512"/>
      <c r="FWO472" s="512"/>
      <c r="FWP472" s="505"/>
      <c r="FWQ472" s="505"/>
      <c r="FWR472" s="505"/>
      <c r="FWS472" s="511"/>
      <c r="FWT472" s="512"/>
      <c r="FWU472" s="512"/>
      <c r="FWV472" s="505"/>
      <c r="FWW472" s="505"/>
      <c r="FWX472" s="505"/>
      <c r="FWY472" s="511"/>
      <c r="FWZ472" s="512"/>
      <c r="FXA472" s="512"/>
      <c r="FXB472" s="505"/>
      <c r="FXC472" s="505"/>
      <c r="FXD472" s="505"/>
      <c r="FXE472" s="511"/>
      <c r="FXF472" s="512"/>
      <c r="FXG472" s="512"/>
      <c r="FXH472" s="505"/>
      <c r="FXI472" s="505"/>
      <c r="FXJ472" s="505"/>
      <c r="FXK472" s="511"/>
      <c r="FXL472" s="512"/>
      <c r="FXM472" s="512"/>
      <c r="FXN472" s="505"/>
      <c r="FXO472" s="505"/>
      <c r="FXP472" s="505"/>
      <c r="FXQ472" s="511"/>
      <c r="FXR472" s="512"/>
      <c r="FXS472" s="512"/>
      <c r="FXT472" s="505"/>
      <c r="FXU472" s="505"/>
      <c r="FXV472" s="505"/>
      <c r="FXW472" s="511"/>
      <c r="FXX472" s="512"/>
      <c r="FXY472" s="512"/>
      <c r="FXZ472" s="505"/>
      <c r="FYA472" s="505"/>
      <c r="FYB472" s="505"/>
      <c r="FYC472" s="511"/>
      <c r="FYD472" s="512"/>
      <c r="FYE472" s="512"/>
      <c r="FYF472" s="505"/>
      <c r="FYG472" s="505"/>
      <c r="FYH472" s="505"/>
      <c r="FYI472" s="511"/>
      <c r="FYJ472" s="512"/>
      <c r="FYK472" s="512"/>
      <c r="FYL472" s="505"/>
      <c r="FYM472" s="505"/>
      <c r="FYN472" s="505"/>
      <c r="FYO472" s="511"/>
      <c r="FYP472" s="512"/>
      <c r="FYQ472" s="512"/>
      <c r="FYR472" s="505"/>
      <c r="FYS472" s="505"/>
      <c r="FYT472" s="505"/>
      <c r="FYU472" s="511"/>
      <c r="FYV472" s="512"/>
      <c r="FYW472" s="512"/>
      <c r="FYX472" s="505"/>
      <c r="FYY472" s="505"/>
      <c r="FYZ472" s="505"/>
      <c r="FZA472" s="511"/>
      <c r="FZB472" s="512"/>
      <c r="FZC472" s="512"/>
      <c r="FZD472" s="505"/>
      <c r="FZE472" s="505"/>
      <c r="FZF472" s="505"/>
      <c r="FZG472" s="511"/>
      <c r="FZH472" s="512"/>
      <c r="FZI472" s="512"/>
      <c r="FZJ472" s="505"/>
      <c r="FZK472" s="505"/>
      <c r="FZL472" s="505"/>
      <c r="FZM472" s="511"/>
      <c r="FZN472" s="512"/>
      <c r="FZO472" s="512"/>
      <c r="FZP472" s="505"/>
      <c r="FZQ472" s="505"/>
      <c r="FZR472" s="505"/>
      <c r="FZS472" s="511"/>
      <c r="FZT472" s="512"/>
      <c r="FZU472" s="512"/>
      <c r="FZV472" s="505"/>
      <c r="FZW472" s="505"/>
      <c r="FZX472" s="505"/>
      <c r="FZY472" s="511"/>
      <c r="FZZ472" s="512"/>
      <c r="GAA472" s="512"/>
      <c r="GAB472" s="505"/>
      <c r="GAC472" s="505"/>
      <c r="GAD472" s="505"/>
      <c r="GAE472" s="511"/>
      <c r="GAF472" s="512"/>
      <c r="GAG472" s="512"/>
      <c r="GAH472" s="505"/>
      <c r="GAI472" s="505"/>
      <c r="GAJ472" s="505"/>
      <c r="GAK472" s="511"/>
      <c r="GAL472" s="512"/>
      <c r="GAM472" s="512"/>
      <c r="GAN472" s="505"/>
      <c r="GAO472" s="505"/>
      <c r="GAP472" s="505"/>
      <c r="GAQ472" s="511"/>
      <c r="GAR472" s="512"/>
      <c r="GAS472" s="512"/>
      <c r="GAT472" s="505"/>
      <c r="GAU472" s="505"/>
      <c r="GAV472" s="505"/>
      <c r="GAW472" s="511"/>
      <c r="GAX472" s="512"/>
      <c r="GAY472" s="512"/>
      <c r="GAZ472" s="505"/>
      <c r="GBA472" s="505"/>
      <c r="GBB472" s="505"/>
      <c r="GBC472" s="511"/>
      <c r="GBD472" s="512"/>
      <c r="GBE472" s="512"/>
      <c r="GBF472" s="505"/>
      <c r="GBG472" s="505"/>
      <c r="GBH472" s="505"/>
      <c r="GBI472" s="511"/>
      <c r="GBJ472" s="512"/>
      <c r="GBK472" s="512"/>
      <c r="GBL472" s="505"/>
      <c r="GBM472" s="505"/>
      <c r="GBN472" s="505"/>
      <c r="GBO472" s="511"/>
      <c r="GBP472" s="512"/>
      <c r="GBQ472" s="512"/>
      <c r="GBR472" s="505"/>
      <c r="GBS472" s="505"/>
      <c r="GBT472" s="505"/>
      <c r="GBU472" s="511"/>
      <c r="GBV472" s="512"/>
      <c r="GBW472" s="512"/>
      <c r="GBX472" s="505"/>
      <c r="GBY472" s="505"/>
      <c r="GBZ472" s="505"/>
      <c r="GCA472" s="511"/>
      <c r="GCB472" s="512"/>
      <c r="GCC472" s="512"/>
      <c r="GCD472" s="505"/>
      <c r="GCE472" s="505"/>
      <c r="GCF472" s="505"/>
      <c r="GCG472" s="511"/>
      <c r="GCH472" s="512"/>
      <c r="GCI472" s="512"/>
      <c r="GCJ472" s="505"/>
      <c r="GCK472" s="505"/>
      <c r="GCL472" s="505"/>
      <c r="GCM472" s="511"/>
      <c r="GCN472" s="512"/>
      <c r="GCO472" s="512"/>
      <c r="GCP472" s="505"/>
      <c r="GCQ472" s="505"/>
      <c r="GCR472" s="505"/>
      <c r="GCS472" s="511"/>
      <c r="GCT472" s="512"/>
      <c r="GCU472" s="512"/>
      <c r="GCV472" s="505"/>
      <c r="GCW472" s="505"/>
      <c r="GCX472" s="505"/>
      <c r="GCY472" s="511"/>
      <c r="GCZ472" s="512"/>
      <c r="GDA472" s="512"/>
      <c r="GDB472" s="505"/>
      <c r="GDC472" s="505"/>
      <c r="GDD472" s="505"/>
      <c r="GDE472" s="511"/>
      <c r="GDF472" s="512"/>
      <c r="GDG472" s="512"/>
      <c r="GDH472" s="505"/>
      <c r="GDI472" s="505"/>
      <c r="GDJ472" s="505"/>
      <c r="GDK472" s="511"/>
      <c r="GDL472" s="512"/>
      <c r="GDM472" s="512"/>
      <c r="GDN472" s="505"/>
      <c r="GDO472" s="505"/>
      <c r="GDP472" s="505"/>
      <c r="GDQ472" s="511"/>
      <c r="GDR472" s="512"/>
      <c r="GDS472" s="512"/>
      <c r="GDT472" s="505"/>
      <c r="GDU472" s="505"/>
      <c r="GDV472" s="505"/>
      <c r="GDW472" s="511"/>
      <c r="GDX472" s="512"/>
      <c r="GDY472" s="512"/>
      <c r="GDZ472" s="505"/>
      <c r="GEA472" s="505"/>
      <c r="GEB472" s="505"/>
      <c r="GEC472" s="511"/>
      <c r="GED472" s="512"/>
      <c r="GEE472" s="512"/>
      <c r="GEF472" s="505"/>
      <c r="GEG472" s="505"/>
      <c r="GEH472" s="505"/>
      <c r="GEI472" s="511"/>
      <c r="GEJ472" s="512"/>
      <c r="GEK472" s="512"/>
      <c r="GEL472" s="505"/>
      <c r="GEM472" s="505"/>
      <c r="GEN472" s="505"/>
      <c r="GEO472" s="511"/>
      <c r="GEP472" s="512"/>
      <c r="GEQ472" s="512"/>
      <c r="GER472" s="505"/>
      <c r="GES472" s="505"/>
      <c r="GET472" s="505"/>
      <c r="GEU472" s="511"/>
      <c r="GEV472" s="512"/>
      <c r="GEW472" s="512"/>
      <c r="GEX472" s="505"/>
      <c r="GEY472" s="505"/>
      <c r="GEZ472" s="505"/>
      <c r="GFA472" s="511"/>
      <c r="GFB472" s="512"/>
      <c r="GFC472" s="512"/>
      <c r="GFD472" s="505"/>
      <c r="GFE472" s="505"/>
      <c r="GFF472" s="505"/>
      <c r="GFG472" s="511"/>
      <c r="GFH472" s="512"/>
      <c r="GFI472" s="512"/>
      <c r="GFJ472" s="505"/>
      <c r="GFK472" s="505"/>
      <c r="GFL472" s="505"/>
      <c r="GFM472" s="511"/>
      <c r="GFN472" s="512"/>
      <c r="GFO472" s="512"/>
      <c r="GFP472" s="505"/>
      <c r="GFQ472" s="505"/>
      <c r="GFR472" s="505"/>
      <c r="GFS472" s="511"/>
      <c r="GFT472" s="512"/>
      <c r="GFU472" s="512"/>
      <c r="GFV472" s="505"/>
      <c r="GFW472" s="505"/>
      <c r="GFX472" s="505"/>
      <c r="GFY472" s="511"/>
      <c r="GFZ472" s="512"/>
      <c r="GGA472" s="512"/>
      <c r="GGB472" s="505"/>
      <c r="GGC472" s="505"/>
      <c r="GGD472" s="505"/>
      <c r="GGE472" s="511"/>
      <c r="GGF472" s="512"/>
      <c r="GGG472" s="512"/>
      <c r="GGH472" s="505"/>
      <c r="GGI472" s="505"/>
      <c r="GGJ472" s="505"/>
      <c r="GGK472" s="511"/>
      <c r="GGL472" s="512"/>
      <c r="GGM472" s="512"/>
      <c r="GGN472" s="505"/>
      <c r="GGO472" s="505"/>
      <c r="GGP472" s="505"/>
      <c r="GGQ472" s="511"/>
      <c r="GGR472" s="512"/>
      <c r="GGS472" s="512"/>
      <c r="GGT472" s="505"/>
      <c r="GGU472" s="505"/>
      <c r="GGV472" s="505"/>
      <c r="GGW472" s="511"/>
      <c r="GGX472" s="512"/>
      <c r="GGY472" s="512"/>
      <c r="GGZ472" s="505"/>
      <c r="GHA472" s="505"/>
      <c r="GHB472" s="505"/>
      <c r="GHC472" s="511"/>
      <c r="GHD472" s="512"/>
      <c r="GHE472" s="512"/>
      <c r="GHF472" s="505"/>
      <c r="GHG472" s="505"/>
      <c r="GHH472" s="505"/>
      <c r="GHI472" s="511"/>
      <c r="GHJ472" s="512"/>
      <c r="GHK472" s="512"/>
      <c r="GHL472" s="505"/>
      <c r="GHM472" s="505"/>
      <c r="GHN472" s="505"/>
      <c r="GHO472" s="511"/>
      <c r="GHP472" s="512"/>
      <c r="GHQ472" s="512"/>
      <c r="GHR472" s="505"/>
      <c r="GHS472" s="505"/>
      <c r="GHT472" s="505"/>
      <c r="GHU472" s="511"/>
      <c r="GHV472" s="512"/>
      <c r="GHW472" s="512"/>
      <c r="GHX472" s="505"/>
      <c r="GHY472" s="505"/>
      <c r="GHZ472" s="505"/>
      <c r="GIA472" s="511"/>
      <c r="GIB472" s="512"/>
      <c r="GIC472" s="512"/>
      <c r="GID472" s="505"/>
      <c r="GIE472" s="505"/>
      <c r="GIF472" s="505"/>
      <c r="GIG472" s="511"/>
      <c r="GIH472" s="512"/>
      <c r="GII472" s="512"/>
      <c r="GIJ472" s="505"/>
      <c r="GIK472" s="505"/>
      <c r="GIL472" s="505"/>
      <c r="GIM472" s="511"/>
      <c r="GIN472" s="512"/>
      <c r="GIO472" s="512"/>
      <c r="GIP472" s="505"/>
      <c r="GIQ472" s="505"/>
      <c r="GIR472" s="505"/>
      <c r="GIS472" s="511"/>
      <c r="GIT472" s="512"/>
      <c r="GIU472" s="512"/>
      <c r="GIV472" s="505"/>
      <c r="GIW472" s="505"/>
      <c r="GIX472" s="505"/>
      <c r="GIY472" s="511"/>
      <c r="GIZ472" s="512"/>
      <c r="GJA472" s="512"/>
      <c r="GJB472" s="505"/>
      <c r="GJC472" s="505"/>
      <c r="GJD472" s="505"/>
      <c r="GJE472" s="511"/>
      <c r="GJF472" s="512"/>
      <c r="GJG472" s="512"/>
      <c r="GJH472" s="505"/>
      <c r="GJI472" s="505"/>
      <c r="GJJ472" s="505"/>
      <c r="GJK472" s="511"/>
      <c r="GJL472" s="512"/>
      <c r="GJM472" s="512"/>
      <c r="GJN472" s="505"/>
      <c r="GJO472" s="505"/>
      <c r="GJP472" s="505"/>
      <c r="GJQ472" s="511"/>
      <c r="GJR472" s="512"/>
      <c r="GJS472" s="512"/>
      <c r="GJT472" s="505"/>
      <c r="GJU472" s="505"/>
      <c r="GJV472" s="505"/>
      <c r="GJW472" s="511"/>
      <c r="GJX472" s="512"/>
      <c r="GJY472" s="512"/>
      <c r="GJZ472" s="505"/>
      <c r="GKA472" s="505"/>
      <c r="GKB472" s="505"/>
      <c r="GKC472" s="511"/>
      <c r="GKD472" s="512"/>
      <c r="GKE472" s="512"/>
      <c r="GKF472" s="505"/>
      <c r="GKG472" s="505"/>
      <c r="GKH472" s="505"/>
      <c r="GKI472" s="511"/>
      <c r="GKJ472" s="512"/>
      <c r="GKK472" s="512"/>
      <c r="GKL472" s="505"/>
      <c r="GKM472" s="505"/>
      <c r="GKN472" s="505"/>
      <c r="GKO472" s="511"/>
      <c r="GKP472" s="512"/>
      <c r="GKQ472" s="512"/>
      <c r="GKR472" s="505"/>
      <c r="GKS472" s="505"/>
      <c r="GKT472" s="505"/>
      <c r="GKU472" s="511"/>
      <c r="GKV472" s="512"/>
      <c r="GKW472" s="512"/>
      <c r="GKX472" s="505"/>
      <c r="GKY472" s="505"/>
      <c r="GKZ472" s="505"/>
      <c r="GLA472" s="511"/>
      <c r="GLB472" s="512"/>
      <c r="GLC472" s="512"/>
      <c r="GLD472" s="505"/>
      <c r="GLE472" s="505"/>
      <c r="GLF472" s="505"/>
      <c r="GLG472" s="511"/>
      <c r="GLH472" s="512"/>
      <c r="GLI472" s="512"/>
      <c r="GLJ472" s="505"/>
      <c r="GLK472" s="505"/>
      <c r="GLL472" s="505"/>
      <c r="GLM472" s="511"/>
      <c r="GLN472" s="512"/>
      <c r="GLO472" s="512"/>
      <c r="GLP472" s="505"/>
      <c r="GLQ472" s="505"/>
      <c r="GLR472" s="505"/>
      <c r="GLS472" s="511"/>
      <c r="GLT472" s="512"/>
      <c r="GLU472" s="512"/>
      <c r="GLV472" s="505"/>
      <c r="GLW472" s="505"/>
      <c r="GLX472" s="505"/>
      <c r="GLY472" s="511"/>
      <c r="GLZ472" s="512"/>
      <c r="GMA472" s="512"/>
      <c r="GMB472" s="505"/>
      <c r="GMC472" s="505"/>
      <c r="GMD472" s="505"/>
      <c r="GME472" s="511"/>
      <c r="GMF472" s="512"/>
      <c r="GMG472" s="512"/>
      <c r="GMH472" s="505"/>
      <c r="GMI472" s="505"/>
      <c r="GMJ472" s="505"/>
      <c r="GMK472" s="511"/>
      <c r="GML472" s="512"/>
      <c r="GMM472" s="512"/>
      <c r="GMN472" s="505"/>
      <c r="GMO472" s="505"/>
      <c r="GMP472" s="505"/>
      <c r="GMQ472" s="511"/>
      <c r="GMR472" s="512"/>
      <c r="GMS472" s="512"/>
      <c r="GMT472" s="505"/>
      <c r="GMU472" s="505"/>
      <c r="GMV472" s="505"/>
      <c r="GMW472" s="511"/>
      <c r="GMX472" s="512"/>
      <c r="GMY472" s="512"/>
      <c r="GMZ472" s="505"/>
      <c r="GNA472" s="505"/>
      <c r="GNB472" s="505"/>
      <c r="GNC472" s="511"/>
      <c r="GND472" s="512"/>
      <c r="GNE472" s="512"/>
      <c r="GNF472" s="505"/>
      <c r="GNG472" s="505"/>
      <c r="GNH472" s="505"/>
      <c r="GNI472" s="511"/>
      <c r="GNJ472" s="512"/>
      <c r="GNK472" s="512"/>
      <c r="GNL472" s="505"/>
      <c r="GNM472" s="505"/>
      <c r="GNN472" s="505"/>
      <c r="GNO472" s="511"/>
      <c r="GNP472" s="512"/>
      <c r="GNQ472" s="512"/>
      <c r="GNR472" s="505"/>
      <c r="GNS472" s="505"/>
      <c r="GNT472" s="505"/>
      <c r="GNU472" s="511"/>
      <c r="GNV472" s="512"/>
      <c r="GNW472" s="512"/>
      <c r="GNX472" s="505"/>
      <c r="GNY472" s="505"/>
      <c r="GNZ472" s="505"/>
      <c r="GOA472" s="511"/>
      <c r="GOB472" s="512"/>
      <c r="GOC472" s="512"/>
      <c r="GOD472" s="505"/>
      <c r="GOE472" s="505"/>
      <c r="GOF472" s="505"/>
      <c r="GOG472" s="511"/>
      <c r="GOH472" s="512"/>
      <c r="GOI472" s="512"/>
      <c r="GOJ472" s="505"/>
      <c r="GOK472" s="505"/>
      <c r="GOL472" s="505"/>
      <c r="GOM472" s="511"/>
      <c r="GON472" s="512"/>
      <c r="GOO472" s="512"/>
      <c r="GOP472" s="505"/>
      <c r="GOQ472" s="505"/>
      <c r="GOR472" s="505"/>
      <c r="GOS472" s="511"/>
      <c r="GOT472" s="512"/>
      <c r="GOU472" s="512"/>
      <c r="GOV472" s="505"/>
      <c r="GOW472" s="505"/>
      <c r="GOX472" s="505"/>
      <c r="GOY472" s="511"/>
      <c r="GOZ472" s="512"/>
      <c r="GPA472" s="512"/>
      <c r="GPB472" s="505"/>
      <c r="GPC472" s="505"/>
      <c r="GPD472" s="505"/>
      <c r="GPE472" s="511"/>
      <c r="GPF472" s="512"/>
      <c r="GPG472" s="512"/>
      <c r="GPH472" s="505"/>
      <c r="GPI472" s="505"/>
      <c r="GPJ472" s="505"/>
      <c r="GPK472" s="511"/>
      <c r="GPL472" s="512"/>
      <c r="GPM472" s="512"/>
      <c r="GPN472" s="505"/>
      <c r="GPO472" s="505"/>
      <c r="GPP472" s="505"/>
      <c r="GPQ472" s="511"/>
      <c r="GPR472" s="512"/>
      <c r="GPS472" s="512"/>
      <c r="GPT472" s="505"/>
      <c r="GPU472" s="505"/>
      <c r="GPV472" s="505"/>
      <c r="GPW472" s="511"/>
      <c r="GPX472" s="512"/>
      <c r="GPY472" s="512"/>
      <c r="GPZ472" s="505"/>
      <c r="GQA472" s="505"/>
      <c r="GQB472" s="505"/>
      <c r="GQC472" s="511"/>
      <c r="GQD472" s="512"/>
      <c r="GQE472" s="512"/>
      <c r="GQF472" s="505"/>
      <c r="GQG472" s="505"/>
      <c r="GQH472" s="505"/>
      <c r="GQI472" s="511"/>
      <c r="GQJ472" s="512"/>
      <c r="GQK472" s="512"/>
      <c r="GQL472" s="505"/>
      <c r="GQM472" s="505"/>
      <c r="GQN472" s="505"/>
      <c r="GQO472" s="511"/>
      <c r="GQP472" s="512"/>
      <c r="GQQ472" s="512"/>
      <c r="GQR472" s="505"/>
      <c r="GQS472" s="505"/>
      <c r="GQT472" s="505"/>
      <c r="GQU472" s="511"/>
      <c r="GQV472" s="512"/>
      <c r="GQW472" s="512"/>
      <c r="GQX472" s="505"/>
      <c r="GQY472" s="505"/>
      <c r="GQZ472" s="505"/>
      <c r="GRA472" s="511"/>
      <c r="GRB472" s="512"/>
      <c r="GRC472" s="512"/>
      <c r="GRD472" s="505"/>
      <c r="GRE472" s="505"/>
      <c r="GRF472" s="505"/>
      <c r="GRG472" s="511"/>
      <c r="GRH472" s="512"/>
      <c r="GRI472" s="512"/>
      <c r="GRJ472" s="505"/>
      <c r="GRK472" s="505"/>
      <c r="GRL472" s="505"/>
      <c r="GRM472" s="511"/>
      <c r="GRN472" s="512"/>
      <c r="GRO472" s="512"/>
      <c r="GRP472" s="505"/>
      <c r="GRQ472" s="505"/>
      <c r="GRR472" s="505"/>
      <c r="GRS472" s="511"/>
      <c r="GRT472" s="512"/>
      <c r="GRU472" s="512"/>
      <c r="GRV472" s="505"/>
      <c r="GRW472" s="505"/>
      <c r="GRX472" s="505"/>
      <c r="GRY472" s="511"/>
      <c r="GRZ472" s="512"/>
      <c r="GSA472" s="512"/>
      <c r="GSB472" s="505"/>
      <c r="GSC472" s="505"/>
      <c r="GSD472" s="505"/>
      <c r="GSE472" s="511"/>
      <c r="GSF472" s="512"/>
      <c r="GSG472" s="512"/>
      <c r="GSH472" s="505"/>
      <c r="GSI472" s="505"/>
      <c r="GSJ472" s="505"/>
      <c r="GSK472" s="511"/>
      <c r="GSL472" s="512"/>
      <c r="GSM472" s="512"/>
      <c r="GSN472" s="505"/>
      <c r="GSO472" s="505"/>
      <c r="GSP472" s="505"/>
      <c r="GSQ472" s="511"/>
      <c r="GSR472" s="512"/>
      <c r="GSS472" s="512"/>
      <c r="GST472" s="505"/>
      <c r="GSU472" s="505"/>
      <c r="GSV472" s="505"/>
      <c r="GSW472" s="511"/>
      <c r="GSX472" s="512"/>
      <c r="GSY472" s="512"/>
      <c r="GSZ472" s="505"/>
      <c r="GTA472" s="505"/>
      <c r="GTB472" s="505"/>
      <c r="GTC472" s="511"/>
      <c r="GTD472" s="512"/>
      <c r="GTE472" s="512"/>
      <c r="GTF472" s="505"/>
      <c r="GTG472" s="505"/>
      <c r="GTH472" s="505"/>
      <c r="GTI472" s="511"/>
      <c r="GTJ472" s="512"/>
      <c r="GTK472" s="512"/>
      <c r="GTL472" s="505"/>
      <c r="GTM472" s="505"/>
      <c r="GTN472" s="505"/>
      <c r="GTO472" s="511"/>
      <c r="GTP472" s="512"/>
      <c r="GTQ472" s="512"/>
      <c r="GTR472" s="505"/>
      <c r="GTS472" s="505"/>
      <c r="GTT472" s="505"/>
      <c r="GTU472" s="511"/>
      <c r="GTV472" s="512"/>
      <c r="GTW472" s="512"/>
      <c r="GTX472" s="505"/>
      <c r="GTY472" s="505"/>
      <c r="GTZ472" s="505"/>
      <c r="GUA472" s="511"/>
      <c r="GUB472" s="512"/>
      <c r="GUC472" s="512"/>
      <c r="GUD472" s="505"/>
      <c r="GUE472" s="505"/>
      <c r="GUF472" s="505"/>
      <c r="GUG472" s="511"/>
      <c r="GUH472" s="512"/>
      <c r="GUI472" s="512"/>
      <c r="GUJ472" s="505"/>
      <c r="GUK472" s="505"/>
      <c r="GUL472" s="505"/>
      <c r="GUM472" s="511"/>
      <c r="GUN472" s="512"/>
      <c r="GUO472" s="512"/>
      <c r="GUP472" s="505"/>
      <c r="GUQ472" s="505"/>
      <c r="GUR472" s="505"/>
      <c r="GUS472" s="511"/>
      <c r="GUT472" s="512"/>
      <c r="GUU472" s="512"/>
      <c r="GUV472" s="505"/>
      <c r="GUW472" s="505"/>
      <c r="GUX472" s="505"/>
      <c r="GUY472" s="511"/>
      <c r="GUZ472" s="512"/>
      <c r="GVA472" s="512"/>
      <c r="GVB472" s="505"/>
      <c r="GVC472" s="505"/>
      <c r="GVD472" s="505"/>
      <c r="GVE472" s="511"/>
      <c r="GVF472" s="512"/>
      <c r="GVG472" s="512"/>
      <c r="GVH472" s="505"/>
      <c r="GVI472" s="505"/>
      <c r="GVJ472" s="505"/>
      <c r="GVK472" s="511"/>
      <c r="GVL472" s="512"/>
      <c r="GVM472" s="512"/>
      <c r="GVN472" s="505"/>
      <c r="GVO472" s="505"/>
      <c r="GVP472" s="505"/>
      <c r="GVQ472" s="511"/>
      <c r="GVR472" s="512"/>
      <c r="GVS472" s="512"/>
      <c r="GVT472" s="505"/>
      <c r="GVU472" s="505"/>
      <c r="GVV472" s="505"/>
      <c r="GVW472" s="511"/>
      <c r="GVX472" s="512"/>
      <c r="GVY472" s="512"/>
      <c r="GVZ472" s="505"/>
      <c r="GWA472" s="505"/>
      <c r="GWB472" s="505"/>
      <c r="GWC472" s="511"/>
      <c r="GWD472" s="512"/>
      <c r="GWE472" s="512"/>
      <c r="GWF472" s="505"/>
      <c r="GWG472" s="505"/>
      <c r="GWH472" s="505"/>
      <c r="GWI472" s="511"/>
      <c r="GWJ472" s="512"/>
      <c r="GWK472" s="512"/>
      <c r="GWL472" s="505"/>
      <c r="GWM472" s="505"/>
      <c r="GWN472" s="505"/>
      <c r="GWO472" s="511"/>
      <c r="GWP472" s="512"/>
      <c r="GWQ472" s="512"/>
      <c r="GWR472" s="505"/>
      <c r="GWS472" s="505"/>
      <c r="GWT472" s="505"/>
      <c r="GWU472" s="511"/>
      <c r="GWV472" s="512"/>
      <c r="GWW472" s="512"/>
      <c r="GWX472" s="505"/>
      <c r="GWY472" s="505"/>
      <c r="GWZ472" s="505"/>
      <c r="GXA472" s="511"/>
      <c r="GXB472" s="512"/>
      <c r="GXC472" s="512"/>
      <c r="GXD472" s="505"/>
      <c r="GXE472" s="505"/>
      <c r="GXF472" s="505"/>
      <c r="GXG472" s="511"/>
      <c r="GXH472" s="512"/>
      <c r="GXI472" s="512"/>
      <c r="GXJ472" s="505"/>
      <c r="GXK472" s="505"/>
      <c r="GXL472" s="505"/>
      <c r="GXM472" s="511"/>
      <c r="GXN472" s="512"/>
      <c r="GXO472" s="512"/>
      <c r="GXP472" s="505"/>
      <c r="GXQ472" s="505"/>
      <c r="GXR472" s="505"/>
      <c r="GXS472" s="511"/>
      <c r="GXT472" s="512"/>
      <c r="GXU472" s="512"/>
      <c r="GXV472" s="505"/>
      <c r="GXW472" s="505"/>
      <c r="GXX472" s="505"/>
      <c r="GXY472" s="511"/>
      <c r="GXZ472" s="512"/>
      <c r="GYA472" s="512"/>
      <c r="GYB472" s="505"/>
      <c r="GYC472" s="505"/>
      <c r="GYD472" s="505"/>
      <c r="GYE472" s="511"/>
      <c r="GYF472" s="512"/>
      <c r="GYG472" s="512"/>
      <c r="GYH472" s="505"/>
      <c r="GYI472" s="505"/>
      <c r="GYJ472" s="505"/>
      <c r="GYK472" s="511"/>
      <c r="GYL472" s="512"/>
      <c r="GYM472" s="512"/>
      <c r="GYN472" s="505"/>
      <c r="GYO472" s="505"/>
      <c r="GYP472" s="505"/>
      <c r="GYQ472" s="511"/>
      <c r="GYR472" s="512"/>
      <c r="GYS472" s="512"/>
      <c r="GYT472" s="505"/>
      <c r="GYU472" s="505"/>
      <c r="GYV472" s="505"/>
      <c r="GYW472" s="511"/>
      <c r="GYX472" s="512"/>
      <c r="GYY472" s="512"/>
      <c r="GYZ472" s="505"/>
      <c r="GZA472" s="505"/>
      <c r="GZB472" s="505"/>
      <c r="GZC472" s="511"/>
      <c r="GZD472" s="512"/>
      <c r="GZE472" s="512"/>
      <c r="GZF472" s="505"/>
      <c r="GZG472" s="505"/>
      <c r="GZH472" s="505"/>
      <c r="GZI472" s="511"/>
      <c r="GZJ472" s="512"/>
      <c r="GZK472" s="512"/>
      <c r="GZL472" s="505"/>
      <c r="GZM472" s="505"/>
      <c r="GZN472" s="505"/>
      <c r="GZO472" s="511"/>
      <c r="GZP472" s="512"/>
      <c r="GZQ472" s="512"/>
      <c r="GZR472" s="505"/>
      <c r="GZS472" s="505"/>
      <c r="GZT472" s="505"/>
      <c r="GZU472" s="511"/>
      <c r="GZV472" s="512"/>
      <c r="GZW472" s="512"/>
      <c r="GZX472" s="505"/>
      <c r="GZY472" s="505"/>
      <c r="GZZ472" s="505"/>
      <c r="HAA472" s="511"/>
      <c r="HAB472" s="512"/>
      <c r="HAC472" s="512"/>
      <c r="HAD472" s="505"/>
      <c r="HAE472" s="505"/>
      <c r="HAF472" s="505"/>
      <c r="HAG472" s="511"/>
      <c r="HAH472" s="512"/>
      <c r="HAI472" s="512"/>
      <c r="HAJ472" s="505"/>
      <c r="HAK472" s="505"/>
      <c r="HAL472" s="505"/>
      <c r="HAM472" s="511"/>
      <c r="HAN472" s="512"/>
      <c r="HAO472" s="512"/>
      <c r="HAP472" s="505"/>
      <c r="HAQ472" s="505"/>
      <c r="HAR472" s="505"/>
      <c r="HAS472" s="511"/>
      <c r="HAT472" s="512"/>
      <c r="HAU472" s="512"/>
      <c r="HAV472" s="505"/>
      <c r="HAW472" s="505"/>
      <c r="HAX472" s="505"/>
      <c r="HAY472" s="511"/>
      <c r="HAZ472" s="512"/>
      <c r="HBA472" s="512"/>
      <c r="HBB472" s="505"/>
      <c r="HBC472" s="505"/>
      <c r="HBD472" s="505"/>
      <c r="HBE472" s="511"/>
      <c r="HBF472" s="512"/>
      <c r="HBG472" s="512"/>
      <c r="HBH472" s="505"/>
      <c r="HBI472" s="505"/>
      <c r="HBJ472" s="505"/>
      <c r="HBK472" s="511"/>
      <c r="HBL472" s="512"/>
      <c r="HBM472" s="512"/>
      <c r="HBN472" s="505"/>
      <c r="HBO472" s="505"/>
      <c r="HBP472" s="505"/>
      <c r="HBQ472" s="511"/>
      <c r="HBR472" s="512"/>
      <c r="HBS472" s="512"/>
      <c r="HBT472" s="505"/>
      <c r="HBU472" s="505"/>
      <c r="HBV472" s="505"/>
      <c r="HBW472" s="511"/>
      <c r="HBX472" s="512"/>
      <c r="HBY472" s="512"/>
      <c r="HBZ472" s="505"/>
      <c r="HCA472" s="505"/>
      <c r="HCB472" s="505"/>
      <c r="HCC472" s="511"/>
      <c r="HCD472" s="512"/>
      <c r="HCE472" s="512"/>
      <c r="HCF472" s="505"/>
      <c r="HCG472" s="505"/>
      <c r="HCH472" s="505"/>
      <c r="HCI472" s="511"/>
      <c r="HCJ472" s="512"/>
      <c r="HCK472" s="512"/>
      <c r="HCL472" s="505"/>
      <c r="HCM472" s="505"/>
      <c r="HCN472" s="505"/>
      <c r="HCO472" s="511"/>
      <c r="HCP472" s="512"/>
      <c r="HCQ472" s="512"/>
      <c r="HCR472" s="505"/>
      <c r="HCS472" s="505"/>
      <c r="HCT472" s="505"/>
      <c r="HCU472" s="511"/>
      <c r="HCV472" s="512"/>
      <c r="HCW472" s="512"/>
      <c r="HCX472" s="505"/>
      <c r="HCY472" s="505"/>
      <c r="HCZ472" s="505"/>
      <c r="HDA472" s="511"/>
      <c r="HDB472" s="512"/>
      <c r="HDC472" s="512"/>
      <c r="HDD472" s="505"/>
      <c r="HDE472" s="505"/>
      <c r="HDF472" s="505"/>
      <c r="HDG472" s="511"/>
      <c r="HDH472" s="512"/>
      <c r="HDI472" s="512"/>
      <c r="HDJ472" s="505"/>
      <c r="HDK472" s="505"/>
      <c r="HDL472" s="505"/>
      <c r="HDM472" s="511"/>
      <c r="HDN472" s="512"/>
      <c r="HDO472" s="512"/>
      <c r="HDP472" s="505"/>
      <c r="HDQ472" s="505"/>
      <c r="HDR472" s="505"/>
      <c r="HDS472" s="511"/>
      <c r="HDT472" s="512"/>
      <c r="HDU472" s="512"/>
      <c r="HDV472" s="505"/>
      <c r="HDW472" s="505"/>
      <c r="HDX472" s="505"/>
      <c r="HDY472" s="511"/>
      <c r="HDZ472" s="512"/>
      <c r="HEA472" s="512"/>
      <c r="HEB472" s="505"/>
      <c r="HEC472" s="505"/>
      <c r="HED472" s="505"/>
      <c r="HEE472" s="511"/>
      <c r="HEF472" s="512"/>
      <c r="HEG472" s="512"/>
      <c r="HEH472" s="505"/>
      <c r="HEI472" s="505"/>
      <c r="HEJ472" s="505"/>
      <c r="HEK472" s="511"/>
      <c r="HEL472" s="512"/>
      <c r="HEM472" s="512"/>
      <c r="HEN472" s="505"/>
      <c r="HEO472" s="505"/>
      <c r="HEP472" s="505"/>
      <c r="HEQ472" s="511"/>
      <c r="HER472" s="512"/>
      <c r="HES472" s="512"/>
      <c r="HET472" s="505"/>
      <c r="HEU472" s="505"/>
      <c r="HEV472" s="505"/>
      <c r="HEW472" s="511"/>
      <c r="HEX472" s="512"/>
      <c r="HEY472" s="512"/>
      <c r="HEZ472" s="505"/>
      <c r="HFA472" s="505"/>
      <c r="HFB472" s="505"/>
      <c r="HFC472" s="511"/>
      <c r="HFD472" s="512"/>
      <c r="HFE472" s="512"/>
      <c r="HFF472" s="505"/>
      <c r="HFG472" s="505"/>
      <c r="HFH472" s="505"/>
      <c r="HFI472" s="511"/>
      <c r="HFJ472" s="512"/>
      <c r="HFK472" s="512"/>
      <c r="HFL472" s="505"/>
      <c r="HFM472" s="505"/>
      <c r="HFN472" s="505"/>
      <c r="HFO472" s="511"/>
      <c r="HFP472" s="512"/>
      <c r="HFQ472" s="512"/>
      <c r="HFR472" s="505"/>
      <c r="HFS472" s="505"/>
      <c r="HFT472" s="505"/>
      <c r="HFU472" s="511"/>
      <c r="HFV472" s="512"/>
      <c r="HFW472" s="512"/>
      <c r="HFX472" s="505"/>
      <c r="HFY472" s="505"/>
      <c r="HFZ472" s="505"/>
      <c r="HGA472" s="511"/>
      <c r="HGB472" s="512"/>
      <c r="HGC472" s="512"/>
      <c r="HGD472" s="505"/>
      <c r="HGE472" s="505"/>
      <c r="HGF472" s="505"/>
      <c r="HGG472" s="511"/>
      <c r="HGH472" s="512"/>
      <c r="HGI472" s="512"/>
      <c r="HGJ472" s="505"/>
      <c r="HGK472" s="505"/>
      <c r="HGL472" s="505"/>
      <c r="HGM472" s="511"/>
      <c r="HGN472" s="512"/>
      <c r="HGO472" s="512"/>
      <c r="HGP472" s="505"/>
      <c r="HGQ472" s="505"/>
      <c r="HGR472" s="505"/>
      <c r="HGS472" s="511"/>
      <c r="HGT472" s="512"/>
      <c r="HGU472" s="512"/>
      <c r="HGV472" s="505"/>
      <c r="HGW472" s="505"/>
      <c r="HGX472" s="505"/>
      <c r="HGY472" s="511"/>
      <c r="HGZ472" s="512"/>
      <c r="HHA472" s="512"/>
      <c r="HHB472" s="505"/>
      <c r="HHC472" s="505"/>
      <c r="HHD472" s="505"/>
      <c r="HHE472" s="511"/>
      <c r="HHF472" s="512"/>
      <c r="HHG472" s="512"/>
      <c r="HHH472" s="505"/>
      <c r="HHI472" s="505"/>
      <c r="HHJ472" s="505"/>
      <c r="HHK472" s="511"/>
      <c r="HHL472" s="512"/>
      <c r="HHM472" s="512"/>
      <c r="HHN472" s="505"/>
      <c r="HHO472" s="505"/>
      <c r="HHP472" s="505"/>
      <c r="HHQ472" s="511"/>
      <c r="HHR472" s="512"/>
      <c r="HHS472" s="512"/>
      <c r="HHT472" s="505"/>
      <c r="HHU472" s="505"/>
      <c r="HHV472" s="505"/>
      <c r="HHW472" s="511"/>
      <c r="HHX472" s="512"/>
      <c r="HHY472" s="512"/>
      <c r="HHZ472" s="505"/>
      <c r="HIA472" s="505"/>
      <c r="HIB472" s="505"/>
      <c r="HIC472" s="511"/>
      <c r="HID472" s="512"/>
      <c r="HIE472" s="512"/>
      <c r="HIF472" s="505"/>
      <c r="HIG472" s="505"/>
      <c r="HIH472" s="505"/>
      <c r="HII472" s="511"/>
      <c r="HIJ472" s="512"/>
      <c r="HIK472" s="512"/>
      <c r="HIL472" s="505"/>
      <c r="HIM472" s="505"/>
      <c r="HIN472" s="505"/>
      <c r="HIO472" s="511"/>
      <c r="HIP472" s="512"/>
      <c r="HIQ472" s="512"/>
      <c r="HIR472" s="505"/>
      <c r="HIS472" s="505"/>
      <c r="HIT472" s="505"/>
      <c r="HIU472" s="511"/>
      <c r="HIV472" s="512"/>
      <c r="HIW472" s="512"/>
      <c r="HIX472" s="505"/>
      <c r="HIY472" s="505"/>
      <c r="HIZ472" s="505"/>
      <c r="HJA472" s="511"/>
      <c r="HJB472" s="512"/>
      <c r="HJC472" s="512"/>
      <c r="HJD472" s="505"/>
      <c r="HJE472" s="505"/>
      <c r="HJF472" s="505"/>
      <c r="HJG472" s="511"/>
      <c r="HJH472" s="512"/>
      <c r="HJI472" s="512"/>
      <c r="HJJ472" s="505"/>
      <c r="HJK472" s="505"/>
      <c r="HJL472" s="505"/>
      <c r="HJM472" s="511"/>
      <c r="HJN472" s="512"/>
      <c r="HJO472" s="512"/>
      <c r="HJP472" s="505"/>
      <c r="HJQ472" s="505"/>
      <c r="HJR472" s="505"/>
      <c r="HJS472" s="511"/>
      <c r="HJT472" s="512"/>
      <c r="HJU472" s="512"/>
      <c r="HJV472" s="505"/>
      <c r="HJW472" s="505"/>
      <c r="HJX472" s="505"/>
      <c r="HJY472" s="511"/>
      <c r="HJZ472" s="512"/>
      <c r="HKA472" s="512"/>
      <c r="HKB472" s="505"/>
      <c r="HKC472" s="505"/>
      <c r="HKD472" s="505"/>
      <c r="HKE472" s="511"/>
      <c r="HKF472" s="512"/>
      <c r="HKG472" s="512"/>
      <c r="HKH472" s="505"/>
      <c r="HKI472" s="505"/>
      <c r="HKJ472" s="505"/>
      <c r="HKK472" s="511"/>
      <c r="HKL472" s="512"/>
      <c r="HKM472" s="512"/>
      <c r="HKN472" s="505"/>
      <c r="HKO472" s="505"/>
      <c r="HKP472" s="505"/>
      <c r="HKQ472" s="511"/>
      <c r="HKR472" s="512"/>
      <c r="HKS472" s="512"/>
      <c r="HKT472" s="505"/>
      <c r="HKU472" s="505"/>
      <c r="HKV472" s="505"/>
      <c r="HKW472" s="511"/>
      <c r="HKX472" s="512"/>
      <c r="HKY472" s="512"/>
      <c r="HKZ472" s="505"/>
      <c r="HLA472" s="505"/>
      <c r="HLB472" s="505"/>
      <c r="HLC472" s="511"/>
      <c r="HLD472" s="512"/>
      <c r="HLE472" s="512"/>
      <c r="HLF472" s="505"/>
      <c r="HLG472" s="505"/>
      <c r="HLH472" s="505"/>
      <c r="HLI472" s="511"/>
      <c r="HLJ472" s="512"/>
      <c r="HLK472" s="512"/>
      <c r="HLL472" s="505"/>
      <c r="HLM472" s="505"/>
      <c r="HLN472" s="505"/>
      <c r="HLO472" s="511"/>
      <c r="HLP472" s="512"/>
      <c r="HLQ472" s="512"/>
      <c r="HLR472" s="505"/>
      <c r="HLS472" s="505"/>
      <c r="HLT472" s="505"/>
      <c r="HLU472" s="511"/>
      <c r="HLV472" s="512"/>
      <c r="HLW472" s="512"/>
      <c r="HLX472" s="505"/>
      <c r="HLY472" s="505"/>
      <c r="HLZ472" s="505"/>
      <c r="HMA472" s="511"/>
      <c r="HMB472" s="512"/>
      <c r="HMC472" s="512"/>
      <c r="HMD472" s="505"/>
      <c r="HME472" s="505"/>
      <c r="HMF472" s="505"/>
      <c r="HMG472" s="511"/>
      <c r="HMH472" s="512"/>
      <c r="HMI472" s="512"/>
      <c r="HMJ472" s="505"/>
      <c r="HMK472" s="505"/>
      <c r="HML472" s="505"/>
      <c r="HMM472" s="511"/>
      <c r="HMN472" s="512"/>
      <c r="HMO472" s="512"/>
      <c r="HMP472" s="505"/>
      <c r="HMQ472" s="505"/>
      <c r="HMR472" s="505"/>
      <c r="HMS472" s="511"/>
      <c r="HMT472" s="512"/>
      <c r="HMU472" s="512"/>
      <c r="HMV472" s="505"/>
      <c r="HMW472" s="505"/>
      <c r="HMX472" s="505"/>
      <c r="HMY472" s="511"/>
      <c r="HMZ472" s="512"/>
      <c r="HNA472" s="512"/>
      <c r="HNB472" s="505"/>
      <c r="HNC472" s="505"/>
      <c r="HND472" s="505"/>
      <c r="HNE472" s="511"/>
      <c r="HNF472" s="512"/>
      <c r="HNG472" s="512"/>
      <c r="HNH472" s="505"/>
      <c r="HNI472" s="505"/>
      <c r="HNJ472" s="505"/>
      <c r="HNK472" s="511"/>
      <c r="HNL472" s="512"/>
      <c r="HNM472" s="512"/>
      <c r="HNN472" s="505"/>
      <c r="HNO472" s="505"/>
      <c r="HNP472" s="505"/>
      <c r="HNQ472" s="511"/>
      <c r="HNR472" s="512"/>
      <c r="HNS472" s="512"/>
      <c r="HNT472" s="505"/>
      <c r="HNU472" s="505"/>
      <c r="HNV472" s="505"/>
      <c r="HNW472" s="511"/>
      <c r="HNX472" s="512"/>
      <c r="HNY472" s="512"/>
      <c r="HNZ472" s="505"/>
      <c r="HOA472" s="505"/>
      <c r="HOB472" s="505"/>
      <c r="HOC472" s="511"/>
      <c r="HOD472" s="512"/>
      <c r="HOE472" s="512"/>
      <c r="HOF472" s="505"/>
      <c r="HOG472" s="505"/>
      <c r="HOH472" s="505"/>
      <c r="HOI472" s="511"/>
      <c r="HOJ472" s="512"/>
      <c r="HOK472" s="512"/>
      <c r="HOL472" s="505"/>
      <c r="HOM472" s="505"/>
      <c r="HON472" s="505"/>
      <c r="HOO472" s="511"/>
      <c r="HOP472" s="512"/>
      <c r="HOQ472" s="512"/>
      <c r="HOR472" s="505"/>
      <c r="HOS472" s="505"/>
      <c r="HOT472" s="505"/>
      <c r="HOU472" s="511"/>
      <c r="HOV472" s="512"/>
      <c r="HOW472" s="512"/>
      <c r="HOX472" s="505"/>
      <c r="HOY472" s="505"/>
      <c r="HOZ472" s="505"/>
      <c r="HPA472" s="511"/>
      <c r="HPB472" s="512"/>
      <c r="HPC472" s="512"/>
      <c r="HPD472" s="505"/>
      <c r="HPE472" s="505"/>
      <c r="HPF472" s="505"/>
      <c r="HPG472" s="511"/>
      <c r="HPH472" s="512"/>
      <c r="HPI472" s="512"/>
      <c r="HPJ472" s="505"/>
      <c r="HPK472" s="505"/>
      <c r="HPL472" s="505"/>
      <c r="HPM472" s="511"/>
      <c r="HPN472" s="512"/>
      <c r="HPO472" s="512"/>
      <c r="HPP472" s="505"/>
      <c r="HPQ472" s="505"/>
      <c r="HPR472" s="505"/>
      <c r="HPS472" s="511"/>
      <c r="HPT472" s="512"/>
      <c r="HPU472" s="512"/>
      <c r="HPV472" s="505"/>
      <c r="HPW472" s="505"/>
      <c r="HPX472" s="505"/>
      <c r="HPY472" s="511"/>
      <c r="HPZ472" s="512"/>
      <c r="HQA472" s="512"/>
      <c r="HQB472" s="505"/>
      <c r="HQC472" s="505"/>
      <c r="HQD472" s="505"/>
      <c r="HQE472" s="511"/>
      <c r="HQF472" s="512"/>
      <c r="HQG472" s="512"/>
      <c r="HQH472" s="505"/>
      <c r="HQI472" s="505"/>
      <c r="HQJ472" s="505"/>
      <c r="HQK472" s="511"/>
      <c r="HQL472" s="512"/>
      <c r="HQM472" s="512"/>
      <c r="HQN472" s="505"/>
      <c r="HQO472" s="505"/>
      <c r="HQP472" s="505"/>
      <c r="HQQ472" s="511"/>
      <c r="HQR472" s="512"/>
      <c r="HQS472" s="512"/>
      <c r="HQT472" s="505"/>
      <c r="HQU472" s="505"/>
      <c r="HQV472" s="505"/>
      <c r="HQW472" s="511"/>
      <c r="HQX472" s="512"/>
      <c r="HQY472" s="512"/>
      <c r="HQZ472" s="505"/>
      <c r="HRA472" s="505"/>
      <c r="HRB472" s="505"/>
      <c r="HRC472" s="511"/>
      <c r="HRD472" s="512"/>
      <c r="HRE472" s="512"/>
      <c r="HRF472" s="505"/>
      <c r="HRG472" s="505"/>
      <c r="HRH472" s="505"/>
      <c r="HRI472" s="511"/>
      <c r="HRJ472" s="512"/>
      <c r="HRK472" s="512"/>
      <c r="HRL472" s="505"/>
      <c r="HRM472" s="505"/>
      <c r="HRN472" s="505"/>
      <c r="HRO472" s="511"/>
      <c r="HRP472" s="512"/>
      <c r="HRQ472" s="512"/>
      <c r="HRR472" s="505"/>
      <c r="HRS472" s="505"/>
      <c r="HRT472" s="505"/>
      <c r="HRU472" s="511"/>
      <c r="HRV472" s="512"/>
      <c r="HRW472" s="512"/>
      <c r="HRX472" s="505"/>
      <c r="HRY472" s="505"/>
      <c r="HRZ472" s="505"/>
      <c r="HSA472" s="511"/>
      <c r="HSB472" s="512"/>
      <c r="HSC472" s="512"/>
      <c r="HSD472" s="505"/>
      <c r="HSE472" s="505"/>
      <c r="HSF472" s="505"/>
      <c r="HSG472" s="511"/>
      <c r="HSH472" s="512"/>
      <c r="HSI472" s="512"/>
      <c r="HSJ472" s="505"/>
      <c r="HSK472" s="505"/>
      <c r="HSL472" s="505"/>
      <c r="HSM472" s="511"/>
      <c r="HSN472" s="512"/>
      <c r="HSO472" s="512"/>
      <c r="HSP472" s="505"/>
      <c r="HSQ472" s="505"/>
      <c r="HSR472" s="505"/>
      <c r="HSS472" s="511"/>
      <c r="HST472" s="512"/>
      <c r="HSU472" s="512"/>
      <c r="HSV472" s="505"/>
      <c r="HSW472" s="505"/>
      <c r="HSX472" s="505"/>
      <c r="HSY472" s="511"/>
      <c r="HSZ472" s="512"/>
      <c r="HTA472" s="512"/>
      <c r="HTB472" s="505"/>
      <c r="HTC472" s="505"/>
      <c r="HTD472" s="505"/>
      <c r="HTE472" s="511"/>
      <c r="HTF472" s="512"/>
      <c r="HTG472" s="512"/>
      <c r="HTH472" s="505"/>
      <c r="HTI472" s="505"/>
      <c r="HTJ472" s="505"/>
      <c r="HTK472" s="511"/>
      <c r="HTL472" s="512"/>
      <c r="HTM472" s="512"/>
      <c r="HTN472" s="505"/>
      <c r="HTO472" s="505"/>
      <c r="HTP472" s="505"/>
      <c r="HTQ472" s="511"/>
      <c r="HTR472" s="512"/>
      <c r="HTS472" s="512"/>
      <c r="HTT472" s="505"/>
      <c r="HTU472" s="505"/>
      <c r="HTV472" s="505"/>
      <c r="HTW472" s="511"/>
      <c r="HTX472" s="512"/>
      <c r="HTY472" s="512"/>
      <c r="HTZ472" s="505"/>
      <c r="HUA472" s="505"/>
      <c r="HUB472" s="505"/>
      <c r="HUC472" s="511"/>
      <c r="HUD472" s="512"/>
      <c r="HUE472" s="512"/>
      <c r="HUF472" s="505"/>
      <c r="HUG472" s="505"/>
      <c r="HUH472" s="505"/>
      <c r="HUI472" s="511"/>
      <c r="HUJ472" s="512"/>
      <c r="HUK472" s="512"/>
      <c r="HUL472" s="505"/>
      <c r="HUM472" s="505"/>
      <c r="HUN472" s="505"/>
      <c r="HUO472" s="511"/>
      <c r="HUP472" s="512"/>
      <c r="HUQ472" s="512"/>
      <c r="HUR472" s="505"/>
      <c r="HUS472" s="505"/>
      <c r="HUT472" s="505"/>
      <c r="HUU472" s="511"/>
      <c r="HUV472" s="512"/>
      <c r="HUW472" s="512"/>
      <c r="HUX472" s="505"/>
      <c r="HUY472" s="505"/>
      <c r="HUZ472" s="505"/>
      <c r="HVA472" s="511"/>
      <c r="HVB472" s="512"/>
      <c r="HVC472" s="512"/>
      <c r="HVD472" s="505"/>
      <c r="HVE472" s="505"/>
      <c r="HVF472" s="505"/>
      <c r="HVG472" s="511"/>
      <c r="HVH472" s="512"/>
      <c r="HVI472" s="512"/>
      <c r="HVJ472" s="505"/>
      <c r="HVK472" s="505"/>
      <c r="HVL472" s="505"/>
      <c r="HVM472" s="511"/>
      <c r="HVN472" s="512"/>
      <c r="HVO472" s="512"/>
      <c r="HVP472" s="505"/>
      <c r="HVQ472" s="505"/>
      <c r="HVR472" s="505"/>
      <c r="HVS472" s="511"/>
      <c r="HVT472" s="512"/>
      <c r="HVU472" s="512"/>
      <c r="HVV472" s="505"/>
      <c r="HVW472" s="505"/>
      <c r="HVX472" s="505"/>
      <c r="HVY472" s="511"/>
      <c r="HVZ472" s="512"/>
      <c r="HWA472" s="512"/>
      <c r="HWB472" s="505"/>
      <c r="HWC472" s="505"/>
      <c r="HWD472" s="505"/>
      <c r="HWE472" s="511"/>
      <c r="HWF472" s="512"/>
      <c r="HWG472" s="512"/>
      <c r="HWH472" s="505"/>
      <c r="HWI472" s="505"/>
      <c r="HWJ472" s="505"/>
      <c r="HWK472" s="511"/>
      <c r="HWL472" s="512"/>
      <c r="HWM472" s="512"/>
      <c r="HWN472" s="505"/>
      <c r="HWO472" s="505"/>
      <c r="HWP472" s="505"/>
      <c r="HWQ472" s="511"/>
      <c r="HWR472" s="512"/>
      <c r="HWS472" s="512"/>
      <c r="HWT472" s="505"/>
      <c r="HWU472" s="505"/>
      <c r="HWV472" s="505"/>
      <c r="HWW472" s="511"/>
      <c r="HWX472" s="512"/>
      <c r="HWY472" s="512"/>
      <c r="HWZ472" s="505"/>
      <c r="HXA472" s="505"/>
      <c r="HXB472" s="505"/>
      <c r="HXC472" s="511"/>
      <c r="HXD472" s="512"/>
      <c r="HXE472" s="512"/>
      <c r="HXF472" s="505"/>
      <c r="HXG472" s="505"/>
      <c r="HXH472" s="505"/>
      <c r="HXI472" s="511"/>
      <c r="HXJ472" s="512"/>
      <c r="HXK472" s="512"/>
      <c r="HXL472" s="505"/>
      <c r="HXM472" s="505"/>
      <c r="HXN472" s="505"/>
      <c r="HXO472" s="511"/>
      <c r="HXP472" s="512"/>
      <c r="HXQ472" s="512"/>
      <c r="HXR472" s="505"/>
      <c r="HXS472" s="505"/>
      <c r="HXT472" s="505"/>
      <c r="HXU472" s="511"/>
      <c r="HXV472" s="512"/>
      <c r="HXW472" s="512"/>
      <c r="HXX472" s="505"/>
      <c r="HXY472" s="505"/>
      <c r="HXZ472" s="505"/>
      <c r="HYA472" s="511"/>
      <c r="HYB472" s="512"/>
      <c r="HYC472" s="512"/>
      <c r="HYD472" s="505"/>
      <c r="HYE472" s="505"/>
      <c r="HYF472" s="505"/>
      <c r="HYG472" s="511"/>
      <c r="HYH472" s="512"/>
      <c r="HYI472" s="512"/>
      <c r="HYJ472" s="505"/>
      <c r="HYK472" s="505"/>
      <c r="HYL472" s="505"/>
      <c r="HYM472" s="511"/>
      <c r="HYN472" s="512"/>
      <c r="HYO472" s="512"/>
      <c r="HYP472" s="505"/>
      <c r="HYQ472" s="505"/>
      <c r="HYR472" s="505"/>
      <c r="HYS472" s="511"/>
      <c r="HYT472" s="512"/>
      <c r="HYU472" s="512"/>
      <c r="HYV472" s="505"/>
      <c r="HYW472" s="505"/>
      <c r="HYX472" s="505"/>
      <c r="HYY472" s="511"/>
      <c r="HYZ472" s="512"/>
      <c r="HZA472" s="512"/>
      <c r="HZB472" s="505"/>
      <c r="HZC472" s="505"/>
      <c r="HZD472" s="505"/>
      <c r="HZE472" s="511"/>
      <c r="HZF472" s="512"/>
      <c r="HZG472" s="512"/>
      <c r="HZH472" s="505"/>
      <c r="HZI472" s="505"/>
      <c r="HZJ472" s="505"/>
      <c r="HZK472" s="511"/>
      <c r="HZL472" s="512"/>
      <c r="HZM472" s="512"/>
      <c r="HZN472" s="505"/>
      <c r="HZO472" s="505"/>
      <c r="HZP472" s="505"/>
      <c r="HZQ472" s="511"/>
      <c r="HZR472" s="512"/>
      <c r="HZS472" s="512"/>
      <c r="HZT472" s="505"/>
      <c r="HZU472" s="505"/>
      <c r="HZV472" s="505"/>
      <c r="HZW472" s="511"/>
      <c r="HZX472" s="512"/>
      <c r="HZY472" s="512"/>
      <c r="HZZ472" s="505"/>
      <c r="IAA472" s="505"/>
      <c r="IAB472" s="505"/>
      <c r="IAC472" s="511"/>
      <c r="IAD472" s="512"/>
      <c r="IAE472" s="512"/>
      <c r="IAF472" s="505"/>
      <c r="IAG472" s="505"/>
      <c r="IAH472" s="505"/>
      <c r="IAI472" s="511"/>
      <c r="IAJ472" s="512"/>
      <c r="IAK472" s="512"/>
      <c r="IAL472" s="505"/>
      <c r="IAM472" s="505"/>
      <c r="IAN472" s="505"/>
      <c r="IAO472" s="511"/>
      <c r="IAP472" s="512"/>
      <c r="IAQ472" s="512"/>
      <c r="IAR472" s="505"/>
      <c r="IAS472" s="505"/>
      <c r="IAT472" s="505"/>
      <c r="IAU472" s="511"/>
      <c r="IAV472" s="512"/>
      <c r="IAW472" s="512"/>
      <c r="IAX472" s="505"/>
      <c r="IAY472" s="505"/>
      <c r="IAZ472" s="505"/>
      <c r="IBA472" s="511"/>
      <c r="IBB472" s="512"/>
      <c r="IBC472" s="512"/>
      <c r="IBD472" s="505"/>
      <c r="IBE472" s="505"/>
      <c r="IBF472" s="505"/>
      <c r="IBG472" s="511"/>
      <c r="IBH472" s="512"/>
      <c r="IBI472" s="512"/>
      <c r="IBJ472" s="505"/>
      <c r="IBK472" s="505"/>
      <c r="IBL472" s="505"/>
      <c r="IBM472" s="511"/>
      <c r="IBN472" s="512"/>
      <c r="IBO472" s="512"/>
      <c r="IBP472" s="505"/>
      <c r="IBQ472" s="505"/>
      <c r="IBR472" s="505"/>
      <c r="IBS472" s="511"/>
      <c r="IBT472" s="512"/>
      <c r="IBU472" s="512"/>
      <c r="IBV472" s="505"/>
      <c r="IBW472" s="505"/>
      <c r="IBX472" s="505"/>
      <c r="IBY472" s="511"/>
      <c r="IBZ472" s="512"/>
      <c r="ICA472" s="512"/>
      <c r="ICB472" s="505"/>
      <c r="ICC472" s="505"/>
      <c r="ICD472" s="505"/>
      <c r="ICE472" s="511"/>
      <c r="ICF472" s="512"/>
      <c r="ICG472" s="512"/>
      <c r="ICH472" s="505"/>
      <c r="ICI472" s="505"/>
      <c r="ICJ472" s="505"/>
      <c r="ICK472" s="511"/>
      <c r="ICL472" s="512"/>
      <c r="ICM472" s="512"/>
      <c r="ICN472" s="505"/>
      <c r="ICO472" s="505"/>
      <c r="ICP472" s="505"/>
      <c r="ICQ472" s="511"/>
      <c r="ICR472" s="512"/>
      <c r="ICS472" s="512"/>
      <c r="ICT472" s="505"/>
      <c r="ICU472" s="505"/>
      <c r="ICV472" s="505"/>
      <c r="ICW472" s="511"/>
      <c r="ICX472" s="512"/>
      <c r="ICY472" s="512"/>
      <c r="ICZ472" s="505"/>
      <c r="IDA472" s="505"/>
      <c r="IDB472" s="505"/>
      <c r="IDC472" s="511"/>
      <c r="IDD472" s="512"/>
      <c r="IDE472" s="512"/>
      <c r="IDF472" s="505"/>
      <c r="IDG472" s="505"/>
      <c r="IDH472" s="505"/>
      <c r="IDI472" s="511"/>
      <c r="IDJ472" s="512"/>
      <c r="IDK472" s="512"/>
      <c r="IDL472" s="505"/>
      <c r="IDM472" s="505"/>
      <c r="IDN472" s="505"/>
      <c r="IDO472" s="511"/>
      <c r="IDP472" s="512"/>
      <c r="IDQ472" s="512"/>
      <c r="IDR472" s="505"/>
      <c r="IDS472" s="505"/>
      <c r="IDT472" s="505"/>
      <c r="IDU472" s="511"/>
      <c r="IDV472" s="512"/>
      <c r="IDW472" s="512"/>
      <c r="IDX472" s="505"/>
      <c r="IDY472" s="505"/>
      <c r="IDZ472" s="505"/>
      <c r="IEA472" s="511"/>
      <c r="IEB472" s="512"/>
      <c r="IEC472" s="512"/>
      <c r="IED472" s="505"/>
      <c r="IEE472" s="505"/>
      <c r="IEF472" s="505"/>
      <c r="IEG472" s="511"/>
      <c r="IEH472" s="512"/>
      <c r="IEI472" s="512"/>
      <c r="IEJ472" s="505"/>
      <c r="IEK472" s="505"/>
      <c r="IEL472" s="505"/>
      <c r="IEM472" s="511"/>
      <c r="IEN472" s="512"/>
      <c r="IEO472" s="512"/>
      <c r="IEP472" s="505"/>
      <c r="IEQ472" s="505"/>
      <c r="IER472" s="505"/>
      <c r="IES472" s="511"/>
      <c r="IET472" s="512"/>
      <c r="IEU472" s="512"/>
      <c r="IEV472" s="505"/>
      <c r="IEW472" s="505"/>
      <c r="IEX472" s="505"/>
      <c r="IEY472" s="511"/>
      <c r="IEZ472" s="512"/>
      <c r="IFA472" s="512"/>
      <c r="IFB472" s="505"/>
      <c r="IFC472" s="505"/>
      <c r="IFD472" s="505"/>
      <c r="IFE472" s="511"/>
      <c r="IFF472" s="512"/>
      <c r="IFG472" s="512"/>
      <c r="IFH472" s="505"/>
      <c r="IFI472" s="505"/>
      <c r="IFJ472" s="505"/>
      <c r="IFK472" s="511"/>
      <c r="IFL472" s="512"/>
      <c r="IFM472" s="512"/>
      <c r="IFN472" s="505"/>
      <c r="IFO472" s="505"/>
      <c r="IFP472" s="505"/>
      <c r="IFQ472" s="511"/>
      <c r="IFR472" s="512"/>
      <c r="IFS472" s="512"/>
      <c r="IFT472" s="505"/>
      <c r="IFU472" s="505"/>
      <c r="IFV472" s="505"/>
      <c r="IFW472" s="511"/>
      <c r="IFX472" s="512"/>
      <c r="IFY472" s="512"/>
      <c r="IFZ472" s="505"/>
      <c r="IGA472" s="505"/>
      <c r="IGB472" s="505"/>
      <c r="IGC472" s="511"/>
      <c r="IGD472" s="512"/>
      <c r="IGE472" s="512"/>
      <c r="IGF472" s="505"/>
      <c r="IGG472" s="505"/>
      <c r="IGH472" s="505"/>
      <c r="IGI472" s="511"/>
      <c r="IGJ472" s="512"/>
      <c r="IGK472" s="512"/>
      <c r="IGL472" s="505"/>
      <c r="IGM472" s="505"/>
      <c r="IGN472" s="505"/>
      <c r="IGO472" s="511"/>
      <c r="IGP472" s="512"/>
      <c r="IGQ472" s="512"/>
      <c r="IGR472" s="505"/>
      <c r="IGS472" s="505"/>
      <c r="IGT472" s="505"/>
      <c r="IGU472" s="511"/>
      <c r="IGV472" s="512"/>
      <c r="IGW472" s="512"/>
      <c r="IGX472" s="505"/>
      <c r="IGY472" s="505"/>
      <c r="IGZ472" s="505"/>
      <c r="IHA472" s="511"/>
      <c r="IHB472" s="512"/>
      <c r="IHC472" s="512"/>
      <c r="IHD472" s="505"/>
      <c r="IHE472" s="505"/>
      <c r="IHF472" s="505"/>
      <c r="IHG472" s="511"/>
      <c r="IHH472" s="512"/>
      <c r="IHI472" s="512"/>
      <c r="IHJ472" s="505"/>
      <c r="IHK472" s="505"/>
      <c r="IHL472" s="505"/>
      <c r="IHM472" s="511"/>
      <c r="IHN472" s="512"/>
      <c r="IHO472" s="512"/>
      <c r="IHP472" s="505"/>
      <c r="IHQ472" s="505"/>
      <c r="IHR472" s="505"/>
      <c r="IHS472" s="511"/>
      <c r="IHT472" s="512"/>
      <c r="IHU472" s="512"/>
      <c r="IHV472" s="505"/>
      <c r="IHW472" s="505"/>
      <c r="IHX472" s="505"/>
      <c r="IHY472" s="511"/>
      <c r="IHZ472" s="512"/>
      <c r="IIA472" s="512"/>
      <c r="IIB472" s="505"/>
      <c r="IIC472" s="505"/>
      <c r="IID472" s="505"/>
      <c r="IIE472" s="511"/>
      <c r="IIF472" s="512"/>
      <c r="IIG472" s="512"/>
      <c r="IIH472" s="505"/>
      <c r="III472" s="505"/>
      <c r="IIJ472" s="505"/>
      <c r="IIK472" s="511"/>
      <c r="IIL472" s="512"/>
      <c r="IIM472" s="512"/>
      <c r="IIN472" s="505"/>
      <c r="IIO472" s="505"/>
      <c r="IIP472" s="505"/>
      <c r="IIQ472" s="511"/>
      <c r="IIR472" s="512"/>
      <c r="IIS472" s="512"/>
      <c r="IIT472" s="505"/>
      <c r="IIU472" s="505"/>
      <c r="IIV472" s="505"/>
      <c r="IIW472" s="511"/>
      <c r="IIX472" s="512"/>
      <c r="IIY472" s="512"/>
      <c r="IIZ472" s="505"/>
      <c r="IJA472" s="505"/>
      <c r="IJB472" s="505"/>
      <c r="IJC472" s="511"/>
      <c r="IJD472" s="512"/>
      <c r="IJE472" s="512"/>
      <c r="IJF472" s="505"/>
      <c r="IJG472" s="505"/>
      <c r="IJH472" s="505"/>
      <c r="IJI472" s="511"/>
      <c r="IJJ472" s="512"/>
      <c r="IJK472" s="512"/>
      <c r="IJL472" s="505"/>
      <c r="IJM472" s="505"/>
      <c r="IJN472" s="505"/>
      <c r="IJO472" s="511"/>
      <c r="IJP472" s="512"/>
      <c r="IJQ472" s="512"/>
      <c r="IJR472" s="505"/>
      <c r="IJS472" s="505"/>
      <c r="IJT472" s="505"/>
      <c r="IJU472" s="511"/>
      <c r="IJV472" s="512"/>
      <c r="IJW472" s="512"/>
      <c r="IJX472" s="505"/>
      <c r="IJY472" s="505"/>
      <c r="IJZ472" s="505"/>
      <c r="IKA472" s="511"/>
      <c r="IKB472" s="512"/>
      <c r="IKC472" s="512"/>
      <c r="IKD472" s="505"/>
      <c r="IKE472" s="505"/>
      <c r="IKF472" s="505"/>
      <c r="IKG472" s="511"/>
      <c r="IKH472" s="512"/>
      <c r="IKI472" s="512"/>
      <c r="IKJ472" s="505"/>
      <c r="IKK472" s="505"/>
      <c r="IKL472" s="505"/>
      <c r="IKM472" s="511"/>
      <c r="IKN472" s="512"/>
      <c r="IKO472" s="512"/>
      <c r="IKP472" s="505"/>
      <c r="IKQ472" s="505"/>
      <c r="IKR472" s="505"/>
      <c r="IKS472" s="511"/>
      <c r="IKT472" s="512"/>
      <c r="IKU472" s="512"/>
      <c r="IKV472" s="505"/>
      <c r="IKW472" s="505"/>
      <c r="IKX472" s="505"/>
      <c r="IKY472" s="511"/>
      <c r="IKZ472" s="512"/>
      <c r="ILA472" s="512"/>
      <c r="ILB472" s="505"/>
      <c r="ILC472" s="505"/>
      <c r="ILD472" s="505"/>
      <c r="ILE472" s="511"/>
      <c r="ILF472" s="512"/>
      <c r="ILG472" s="512"/>
      <c r="ILH472" s="505"/>
      <c r="ILI472" s="505"/>
      <c r="ILJ472" s="505"/>
      <c r="ILK472" s="511"/>
      <c r="ILL472" s="512"/>
      <c r="ILM472" s="512"/>
      <c r="ILN472" s="505"/>
      <c r="ILO472" s="505"/>
      <c r="ILP472" s="505"/>
      <c r="ILQ472" s="511"/>
      <c r="ILR472" s="512"/>
      <c r="ILS472" s="512"/>
      <c r="ILT472" s="505"/>
      <c r="ILU472" s="505"/>
      <c r="ILV472" s="505"/>
      <c r="ILW472" s="511"/>
      <c r="ILX472" s="512"/>
      <c r="ILY472" s="512"/>
      <c r="ILZ472" s="505"/>
      <c r="IMA472" s="505"/>
      <c r="IMB472" s="505"/>
      <c r="IMC472" s="511"/>
      <c r="IMD472" s="512"/>
      <c r="IME472" s="512"/>
      <c r="IMF472" s="505"/>
      <c r="IMG472" s="505"/>
      <c r="IMH472" s="505"/>
      <c r="IMI472" s="511"/>
      <c r="IMJ472" s="512"/>
      <c r="IMK472" s="512"/>
      <c r="IML472" s="505"/>
      <c r="IMM472" s="505"/>
      <c r="IMN472" s="505"/>
      <c r="IMO472" s="511"/>
      <c r="IMP472" s="512"/>
      <c r="IMQ472" s="512"/>
      <c r="IMR472" s="505"/>
      <c r="IMS472" s="505"/>
      <c r="IMT472" s="505"/>
      <c r="IMU472" s="511"/>
      <c r="IMV472" s="512"/>
      <c r="IMW472" s="512"/>
      <c r="IMX472" s="505"/>
      <c r="IMY472" s="505"/>
      <c r="IMZ472" s="505"/>
      <c r="INA472" s="511"/>
      <c r="INB472" s="512"/>
      <c r="INC472" s="512"/>
      <c r="IND472" s="505"/>
      <c r="INE472" s="505"/>
      <c r="INF472" s="505"/>
      <c r="ING472" s="511"/>
      <c r="INH472" s="512"/>
      <c r="INI472" s="512"/>
      <c r="INJ472" s="505"/>
      <c r="INK472" s="505"/>
      <c r="INL472" s="505"/>
      <c r="INM472" s="511"/>
      <c r="INN472" s="512"/>
      <c r="INO472" s="512"/>
      <c r="INP472" s="505"/>
      <c r="INQ472" s="505"/>
      <c r="INR472" s="505"/>
      <c r="INS472" s="511"/>
      <c r="INT472" s="512"/>
      <c r="INU472" s="512"/>
      <c r="INV472" s="505"/>
      <c r="INW472" s="505"/>
      <c r="INX472" s="505"/>
      <c r="INY472" s="511"/>
      <c r="INZ472" s="512"/>
      <c r="IOA472" s="512"/>
      <c r="IOB472" s="505"/>
      <c r="IOC472" s="505"/>
      <c r="IOD472" s="505"/>
      <c r="IOE472" s="511"/>
      <c r="IOF472" s="512"/>
      <c r="IOG472" s="512"/>
      <c r="IOH472" s="505"/>
      <c r="IOI472" s="505"/>
      <c r="IOJ472" s="505"/>
      <c r="IOK472" s="511"/>
      <c r="IOL472" s="512"/>
      <c r="IOM472" s="512"/>
      <c r="ION472" s="505"/>
      <c r="IOO472" s="505"/>
      <c r="IOP472" s="505"/>
      <c r="IOQ472" s="511"/>
      <c r="IOR472" s="512"/>
      <c r="IOS472" s="512"/>
      <c r="IOT472" s="505"/>
      <c r="IOU472" s="505"/>
      <c r="IOV472" s="505"/>
      <c r="IOW472" s="511"/>
      <c r="IOX472" s="512"/>
      <c r="IOY472" s="512"/>
      <c r="IOZ472" s="505"/>
      <c r="IPA472" s="505"/>
      <c r="IPB472" s="505"/>
      <c r="IPC472" s="511"/>
      <c r="IPD472" s="512"/>
      <c r="IPE472" s="512"/>
      <c r="IPF472" s="505"/>
      <c r="IPG472" s="505"/>
      <c r="IPH472" s="505"/>
      <c r="IPI472" s="511"/>
      <c r="IPJ472" s="512"/>
      <c r="IPK472" s="512"/>
      <c r="IPL472" s="505"/>
      <c r="IPM472" s="505"/>
      <c r="IPN472" s="505"/>
      <c r="IPO472" s="511"/>
      <c r="IPP472" s="512"/>
      <c r="IPQ472" s="512"/>
      <c r="IPR472" s="505"/>
      <c r="IPS472" s="505"/>
      <c r="IPT472" s="505"/>
      <c r="IPU472" s="511"/>
      <c r="IPV472" s="512"/>
      <c r="IPW472" s="512"/>
      <c r="IPX472" s="505"/>
      <c r="IPY472" s="505"/>
      <c r="IPZ472" s="505"/>
      <c r="IQA472" s="511"/>
      <c r="IQB472" s="512"/>
      <c r="IQC472" s="512"/>
      <c r="IQD472" s="505"/>
      <c r="IQE472" s="505"/>
      <c r="IQF472" s="505"/>
      <c r="IQG472" s="511"/>
      <c r="IQH472" s="512"/>
      <c r="IQI472" s="512"/>
      <c r="IQJ472" s="505"/>
      <c r="IQK472" s="505"/>
      <c r="IQL472" s="505"/>
      <c r="IQM472" s="511"/>
      <c r="IQN472" s="512"/>
      <c r="IQO472" s="512"/>
      <c r="IQP472" s="505"/>
      <c r="IQQ472" s="505"/>
      <c r="IQR472" s="505"/>
      <c r="IQS472" s="511"/>
      <c r="IQT472" s="512"/>
      <c r="IQU472" s="512"/>
      <c r="IQV472" s="505"/>
      <c r="IQW472" s="505"/>
      <c r="IQX472" s="505"/>
      <c r="IQY472" s="511"/>
      <c r="IQZ472" s="512"/>
      <c r="IRA472" s="512"/>
      <c r="IRB472" s="505"/>
      <c r="IRC472" s="505"/>
      <c r="IRD472" s="505"/>
      <c r="IRE472" s="511"/>
      <c r="IRF472" s="512"/>
      <c r="IRG472" s="512"/>
      <c r="IRH472" s="505"/>
      <c r="IRI472" s="505"/>
      <c r="IRJ472" s="505"/>
      <c r="IRK472" s="511"/>
      <c r="IRL472" s="512"/>
      <c r="IRM472" s="512"/>
      <c r="IRN472" s="505"/>
      <c r="IRO472" s="505"/>
      <c r="IRP472" s="505"/>
      <c r="IRQ472" s="511"/>
      <c r="IRR472" s="512"/>
      <c r="IRS472" s="512"/>
      <c r="IRT472" s="505"/>
      <c r="IRU472" s="505"/>
      <c r="IRV472" s="505"/>
      <c r="IRW472" s="511"/>
      <c r="IRX472" s="512"/>
      <c r="IRY472" s="512"/>
      <c r="IRZ472" s="505"/>
      <c r="ISA472" s="505"/>
      <c r="ISB472" s="505"/>
      <c r="ISC472" s="511"/>
      <c r="ISD472" s="512"/>
      <c r="ISE472" s="512"/>
      <c r="ISF472" s="505"/>
      <c r="ISG472" s="505"/>
      <c r="ISH472" s="505"/>
      <c r="ISI472" s="511"/>
      <c r="ISJ472" s="512"/>
      <c r="ISK472" s="512"/>
      <c r="ISL472" s="505"/>
      <c r="ISM472" s="505"/>
      <c r="ISN472" s="505"/>
      <c r="ISO472" s="511"/>
      <c r="ISP472" s="512"/>
      <c r="ISQ472" s="512"/>
      <c r="ISR472" s="505"/>
      <c r="ISS472" s="505"/>
      <c r="IST472" s="505"/>
      <c r="ISU472" s="511"/>
      <c r="ISV472" s="512"/>
      <c r="ISW472" s="512"/>
      <c r="ISX472" s="505"/>
      <c r="ISY472" s="505"/>
      <c r="ISZ472" s="505"/>
      <c r="ITA472" s="511"/>
      <c r="ITB472" s="512"/>
      <c r="ITC472" s="512"/>
      <c r="ITD472" s="505"/>
      <c r="ITE472" s="505"/>
      <c r="ITF472" s="505"/>
      <c r="ITG472" s="511"/>
      <c r="ITH472" s="512"/>
      <c r="ITI472" s="512"/>
      <c r="ITJ472" s="505"/>
      <c r="ITK472" s="505"/>
      <c r="ITL472" s="505"/>
      <c r="ITM472" s="511"/>
      <c r="ITN472" s="512"/>
      <c r="ITO472" s="512"/>
      <c r="ITP472" s="505"/>
      <c r="ITQ472" s="505"/>
      <c r="ITR472" s="505"/>
      <c r="ITS472" s="511"/>
      <c r="ITT472" s="512"/>
      <c r="ITU472" s="512"/>
      <c r="ITV472" s="505"/>
      <c r="ITW472" s="505"/>
      <c r="ITX472" s="505"/>
      <c r="ITY472" s="511"/>
      <c r="ITZ472" s="512"/>
      <c r="IUA472" s="512"/>
      <c r="IUB472" s="505"/>
      <c r="IUC472" s="505"/>
      <c r="IUD472" s="505"/>
      <c r="IUE472" s="511"/>
      <c r="IUF472" s="512"/>
      <c r="IUG472" s="512"/>
      <c r="IUH472" s="505"/>
      <c r="IUI472" s="505"/>
      <c r="IUJ472" s="505"/>
      <c r="IUK472" s="511"/>
      <c r="IUL472" s="512"/>
      <c r="IUM472" s="512"/>
      <c r="IUN472" s="505"/>
      <c r="IUO472" s="505"/>
      <c r="IUP472" s="505"/>
      <c r="IUQ472" s="511"/>
      <c r="IUR472" s="512"/>
      <c r="IUS472" s="512"/>
      <c r="IUT472" s="505"/>
      <c r="IUU472" s="505"/>
      <c r="IUV472" s="505"/>
      <c r="IUW472" s="511"/>
      <c r="IUX472" s="512"/>
      <c r="IUY472" s="512"/>
      <c r="IUZ472" s="505"/>
      <c r="IVA472" s="505"/>
      <c r="IVB472" s="505"/>
      <c r="IVC472" s="511"/>
      <c r="IVD472" s="512"/>
      <c r="IVE472" s="512"/>
      <c r="IVF472" s="505"/>
      <c r="IVG472" s="505"/>
      <c r="IVH472" s="505"/>
      <c r="IVI472" s="511"/>
      <c r="IVJ472" s="512"/>
      <c r="IVK472" s="512"/>
      <c r="IVL472" s="505"/>
      <c r="IVM472" s="505"/>
      <c r="IVN472" s="505"/>
      <c r="IVO472" s="511"/>
      <c r="IVP472" s="512"/>
      <c r="IVQ472" s="512"/>
      <c r="IVR472" s="505"/>
      <c r="IVS472" s="505"/>
      <c r="IVT472" s="505"/>
      <c r="IVU472" s="511"/>
      <c r="IVV472" s="512"/>
      <c r="IVW472" s="512"/>
      <c r="IVX472" s="505"/>
      <c r="IVY472" s="505"/>
      <c r="IVZ472" s="505"/>
      <c r="IWA472" s="511"/>
      <c r="IWB472" s="512"/>
      <c r="IWC472" s="512"/>
      <c r="IWD472" s="505"/>
      <c r="IWE472" s="505"/>
      <c r="IWF472" s="505"/>
      <c r="IWG472" s="511"/>
      <c r="IWH472" s="512"/>
      <c r="IWI472" s="512"/>
      <c r="IWJ472" s="505"/>
      <c r="IWK472" s="505"/>
      <c r="IWL472" s="505"/>
      <c r="IWM472" s="511"/>
      <c r="IWN472" s="512"/>
      <c r="IWO472" s="512"/>
      <c r="IWP472" s="505"/>
      <c r="IWQ472" s="505"/>
      <c r="IWR472" s="505"/>
      <c r="IWS472" s="511"/>
      <c r="IWT472" s="512"/>
      <c r="IWU472" s="512"/>
      <c r="IWV472" s="505"/>
      <c r="IWW472" s="505"/>
      <c r="IWX472" s="505"/>
      <c r="IWY472" s="511"/>
      <c r="IWZ472" s="512"/>
      <c r="IXA472" s="512"/>
      <c r="IXB472" s="505"/>
      <c r="IXC472" s="505"/>
      <c r="IXD472" s="505"/>
      <c r="IXE472" s="511"/>
      <c r="IXF472" s="512"/>
      <c r="IXG472" s="512"/>
      <c r="IXH472" s="505"/>
      <c r="IXI472" s="505"/>
      <c r="IXJ472" s="505"/>
      <c r="IXK472" s="511"/>
      <c r="IXL472" s="512"/>
      <c r="IXM472" s="512"/>
      <c r="IXN472" s="505"/>
      <c r="IXO472" s="505"/>
      <c r="IXP472" s="505"/>
      <c r="IXQ472" s="511"/>
      <c r="IXR472" s="512"/>
      <c r="IXS472" s="512"/>
      <c r="IXT472" s="505"/>
      <c r="IXU472" s="505"/>
      <c r="IXV472" s="505"/>
      <c r="IXW472" s="511"/>
      <c r="IXX472" s="512"/>
      <c r="IXY472" s="512"/>
      <c r="IXZ472" s="505"/>
      <c r="IYA472" s="505"/>
      <c r="IYB472" s="505"/>
      <c r="IYC472" s="511"/>
      <c r="IYD472" s="512"/>
      <c r="IYE472" s="512"/>
      <c r="IYF472" s="505"/>
      <c r="IYG472" s="505"/>
      <c r="IYH472" s="505"/>
      <c r="IYI472" s="511"/>
      <c r="IYJ472" s="512"/>
      <c r="IYK472" s="512"/>
      <c r="IYL472" s="505"/>
      <c r="IYM472" s="505"/>
      <c r="IYN472" s="505"/>
      <c r="IYO472" s="511"/>
      <c r="IYP472" s="512"/>
      <c r="IYQ472" s="512"/>
      <c r="IYR472" s="505"/>
      <c r="IYS472" s="505"/>
      <c r="IYT472" s="505"/>
      <c r="IYU472" s="511"/>
      <c r="IYV472" s="512"/>
      <c r="IYW472" s="512"/>
      <c r="IYX472" s="505"/>
      <c r="IYY472" s="505"/>
      <c r="IYZ472" s="505"/>
      <c r="IZA472" s="511"/>
      <c r="IZB472" s="512"/>
      <c r="IZC472" s="512"/>
      <c r="IZD472" s="505"/>
      <c r="IZE472" s="505"/>
      <c r="IZF472" s="505"/>
      <c r="IZG472" s="511"/>
      <c r="IZH472" s="512"/>
      <c r="IZI472" s="512"/>
      <c r="IZJ472" s="505"/>
      <c r="IZK472" s="505"/>
      <c r="IZL472" s="505"/>
      <c r="IZM472" s="511"/>
      <c r="IZN472" s="512"/>
      <c r="IZO472" s="512"/>
      <c r="IZP472" s="505"/>
      <c r="IZQ472" s="505"/>
      <c r="IZR472" s="505"/>
      <c r="IZS472" s="511"/>
      <c r="IZT472" s="512"/>
      <c r="IZU472" s="512"/>
      <c r="IZV472" s="505"/>
      <c r="IZW472" s="505"/>
      <c r="IZX472" s="505"/>
      <c r="IZY472" s="511"/>
      <c r="IZZ472" s="512"/>
      <c r="JAA472" s="512"/>
      <c r="JAB472" s="505"/>
      <c r="JAC472" s="505"/>
      <c r="JAD472" s="505"/>
      <c r="JAE472" s="511"/>
      <c r="JAF472" s="512"/>
      <c r="JAG472" s="512"/>
      <c r="JAH472" s="505"/>
      <c r="JAI472" s="505"/>
      <c r="JAJ472" s="505"/>
      <c r="JAK472" s="511"/>
      <c r="JAL472" s="512"/>
      <c r="JAM472" s="512"/>
      <c r="JAN472" s="505"/>
      <c r="JAO472" s="505"/>
      <c r="JAP472" s="505"/>
      <c r="JAQ472" s="511"/>
      <c r="JAR472" s="512"/>
      <c r="JAS472" s="512"/>
      <c r="JAT472" s="505"/>
      <c r="JAU472" s="505"/>
      <c r="JAV472" s="505"/>
      <c r="JAW472" s="511"/>
      <c r="JAX472" s="512"/>
      <c r="JAY472" s="512"/>
      <c r="JAZ472" s="505"/>
      <c r="JBA472" s="505"/>
      <c r="JBB472" s="505"/>
      <c r="JBC472" s="511"/>
      <c r="JBD472" s="512"/>
      <c r="JBE472" s="512"/>
      <c r="JBF472" s="505"/>
      <c r="JBG472" s="505"/>
      <c r="JBH472" s="505"/>
      <c r="JBI472" s="511"/>
      <c r="JBJ472" s="512"/>
      <c r="JBK472" s="512"/>
      <c r="JBL472" s="505"/>
      <c r="JBM472" s="505"/>
      <c r="JBN472" s="505"/>
      <c r="JBO472" s="511"/>
      <c r="JBP472" s="512"/>
      <c r="JBQ472" s="512"/>
      <c r="JBR472" s="505"/>
      <c r="JBS472" s="505"/>
      <c r="JBT472" s="505"/>
      <c r="JBU472" s="511"/>
      <c r="JBV472" s="512"/>
      <c r="JBW472" s="512"/>
      <c r="JBX472" s="505"/>
      <c r="JBY472" s="505"/>
      <c r="JBZ472" s="505"/>
      <c r="JCA472" s="511"/>
      <c r="JCB472" s="512"/>
      <c r="JCC472" s="512"/>
      <c r="JCD472" s="505"/>
      <c r="JCE472" s="505"/>
      <c r="JCF472" s="505"/>
      <c r="JCG472" s="511"/>
      <c r="JCH472" s="512"/>
      <c r="JCI472" s="512"/>
      <c r="JCJ472" s="505"/>
      <c r="JCK472" s="505"/>
      <c r="JCL472" s="505"/>
      <c r="JCM472" s="511"/>
      <c r="JCN472" s="512"/>
      <c r="JCO472" s="512"/>
      <c r="JCP472" s="505"/>
      <c r="JCQ472" s="505"/>
      <c r="JCR472" s="505"/>
      <c r="JCS472" s="511"/>
      <c r="JCT472" s="512"/>
      <c r="JCU472" s="512"/>
      <c r="JCV472" s="505"/>
      <c r="JCW472" s="505"/>
      <c r="JCX472" s="505"/>
      <c r="JCY472" s="511"/>
      <c r="JCZ472" s="512"/>
      <c r="JDA472" s="512"/>
      <c r="JDB472" s="505"/>
      <c r="JDC472" s="505"/>
      <c r="JDD472" s="505"/>
      <c r="JDE472" s="511"/>
      <c r="JDF472" s="512"/>
      <c r="JDG472" s="512"/>
      <c r="JDH472" s="505"/>
      <c r="JDI472" s="505"/>
      <c r="JDJ472" s="505"/>
      <c r="JDK472" s="511"/>
      <c r="JDL472" s="512"/>
      <c r="JDM472" s="512"/>
      <c r="JDN472" s="505"/>
      <c r="JDO472" s="505"/>
      <c r="JDP472" s="505"/>
      <c r="JDQ472" s="511"/>
      <c r="JDR472" s="512"/>
      <c r="JDS472" s="512"/>
      <c r="JDT472" s="505"/>
      <c r="JDU472" s="505"/>
      <c r="JDV472" s="505"/>
      <c r="JDW472" s="511"/>
      <c r="JDX472" s="512"/>
      <c r="JDY472" s="512"/>
      <c r="JDZ472" s="505"/>
      <c r="JEA472" s="505"/>
      <c r="JEB472" s="505"/>
      <c r="JEC472" s="511"/>
      <c r="JED472" s="512"/>
      <c r="JEE472" s="512"/>
      <c r="JEF472" s="505"/>
      <c r="JEG472" s="505"/>
      <c r="JEH472" s="505"/>
      <c r="JEI472" s="511"/>
      <c r="JEJ472" s="512"/>
      <c r="JEK472" s="512"/>
      <c r="JEL472" s="505"/>
      <c r="JEM472" s="505"/>
      <c r="JEN472" s="505"/>
      <c r="JEO472" s="511"/>
      <c r="JEP472" s="512"/>
      <c r="JEQ472" s="512"/>
      <c r="JER472" s="505"/>
      <c r="JES472" s="505"/>
      <c r="JET472" s="505"/>
      <c r="JEU472" s="511"/>
      <c r="JEV472" s="512"/>
      <c r="JEW472" s="512"/>
      <c r="JEX472" s="505"/>
      <c r="JEY472" s="505"/>
      <c r="JEZ472" s="505"/>
      <c r="JFA472" s="511"/>
      <c r="JFB472" s="512"/>
      <c r="JFC472" s="512"/>
      <c r="JFD472" s="505"/>
      <c r="JFE472" s="505"/>
      <c r="JFF472" s="505"/>
      <c r="JFG472" s="511"/>
      <c r="JFH472" s="512"/>
      <c r="JFI472" s="512"/>
      <c r="JFJ472" s="505"/>
      <c r="JFK472" s="505"/>
      <c r="JFL472" s="505"/>
      <c r="JFM472" s="511"/>
      <c r="JFN472" s="512"/>
      <c r="JFO472" s="512"/>
      <c r="JFP472" s="505"/>
      <c r="JFQ472" s="505"/>
      <c r="JFR472" s="505"/>
      <c r="JFS472" s="511"/>
      <c r="JFT472" s="512"/>
      <c r="JFU472" s="512"/>
      <c r="JFV472" s="505"/>
      <c r="JFW472" s="505"/>
      <c r="JFX472" s="505"/>
      <c r="JFY472" s="511"/>
      <c r="JFZ472" s="512"/>
      <c r="JGA472" s="512"/>
      <c r="JGB472" s="505"/>
      <c r="JGC472" s="505"/>
      <c r="JGD472" s="505"/>
      <c r="JGE472" s="511"/>
      <c r="JGF472" s="512"/>
      <c r="JGG472" s="512"/>
      <c r="JGH472" s="505"/>
      <c r="JGI472" s="505"/>
      <c r="JGJ472" s="505"/>
      <c r="JGK472" s="511"/>
      <c r="JGL472" s="512"/>
      <c r="JGM472" s="512"/>
      <c r="JGN472" s="505"/>
      <c r="JGO472" s="505"/>
      <c r="JGP472" s="505"/>
      <c r="JGQ472" s="511"/>
      <c r="JGR472" s="512"/>
      <c r="JGS472" s="512"/>
      <c r="JGT472" s="505"/>
      <c r="JGU472" s="505"/>
      <c r="JGV472" s="505"/>
      <c r="JGW472" s="511"/>
      <c r="JGX472" s="512"/>
      <c r="JGY472" s="512"/>
      <c r="JGZ472" s="505"/>
      <c r="JHA472" s="505"/>
      <c r="JHB472" s="505"/>
      <c r="JHC472" s="511"/>
      <c r="JHD472" s="512"/>
      <c r="JHE472" s="512"/>
      <c r="JHF472" s="505"/>
      <c r="JHG472" s="505"/>
      <c r="JHH472" s="505"/>
      <c r="JHI472" s="511"/>
      <c r="JHJ472" s="512"/>
      <c r="JHK472" s="512"/>
      <c r="JHL472" s="505"/>
      <c r="JHM472" s="505"/>
      <c r="JHN472" s="505"/>
      <c r="JHO472" s="511"/>
      <c r="JHP472" s="512"/>
      <c r="JHQ472" s="512"/>
      <c r="JHR472" s="505"/>
      <c r="JHS472" s="505"/>
      <c r="JHT472" s="505"/>
      <c r="JHU472" s="511"/>
      <c r="JHV472" s="512"/>
      <c r="JHW472" s="512"/>
      <c r="JHX472" s="505"/>
      <c r="JHY472" s="505"/>
      <c r="JHZ472" s="505"/>
      <c r="JIA472" s="511"/>
      <c r="JIB472" s="512"/>
      <c r="JIC472" s="512"/>
      <c r="JID472" s="505"/>
      <c r="JIE472" s="505"/>
      <c r="JIF472" s="505"/>
      <c r="JIG472" s="511"/>
      <c r="JIH472" s="512"/>
      <c r="JII472" s="512"/>
      <c r="JIJ472" s="505"/>
      <c r="JIK472" s="505"/>
      <c r="JIL472" s="505"/>
      <c r="JIM472" s="511"/>
      <c r="JIN472" s="512"/>
      <c r="JIO472" s="512"/>
      <c r="JIP472" s="505"/>
      <c r="JIQ472" s="505"/>
      <c r="JIR472" s="505"/>
      <c r="JIS472" s="511"/>
      <c r="JIT472" s="512"/>
      <c r="JIU472" s="512"/>
      <c r="JIV472" s="505"/>
      <c r="JIW472" s="505"/>
      <c r="JIX472" s="505"/>
      <c r="JIY472" s="511"/>
      <c r="JIZ472" s="512"/>
      <c r="JJA472" s="512"/>
      <c r="JJB472" s="505"/>
      <c r="JJC472" s="505"/>
      <c r="JJD472" s="505"/>
      <c r="JJE472" s="511"/>
      <c r="JJF472" s="512"/>
      <c r="JJG472" s="512"/>
      <c r="JJH472" s="505"/>
      <c r="JJI472" s="505"/>
      <c r="JJJ472" s="505"/>
      <c r="JJK472" s="511"/>
      <c r="JJL472" s="512"/>
      <c r="JJM472" s="512"/>
      <c r="JJN472" s="505"/>
      <c r="JJO472" s="505"/>
      <c r="JJP472" s="505"/>
      <c r="JJQ472" s="511"/>
      <c r="JJR472" s="512"/>
      <c r="JJS472" s="512"/>
      <c r="JJT472" s="505"/>
      <c r="JJU472" s="505"/>
      <c r="JJV472" s="505"/>
      <c r="JJW472" s="511"/>
      <c r="JJX472" s="512"/>
      <c r="JJY472" s="512"/>
      <c r="JJZ472" s="505"/>
      <c r="JKA472" s="505"/>
      <c r="JKB472" s="505"/>
      <c r="JKC472" s="511"/>
      <c r="JKD472" s="512"/>
      <c r="JKE472" s="512"/>
      <c r="JKF472" s="505"/>
      <c r="JKG472" s="505"/>
      <c r="JKH472" s="505"/>
      <c r="JKI472" s="511"/>
      <c r="JKJ472" s="512"/>
      <c r="JKK472" s="512"/>
      <c r="JKL472" s="505"/>
      <c r="JKM472" s="505"/>
      <c r="JKN472" s="505"/>
      <c r="JKO472" s="511"/>
      <c r="JKP472" s="512"/>
      <c r="JKQ472" s="512"/>
      <c r="JKR472" s="505"/>
      <c r="JKS472" s="505"/>
      <c r="JKT472" s="505"/>
      <c r="JKU472" s="511"/>
      <c r="JKV472" s="512"/>
      <c r="JKW472" s="512"/>
      <c r="JKX472" s="505"/>
      <c r="JKY472" s="505"/>
      <c r="JKZ472" s="505"/>
      <c r="JLA472" s="511"/>
      <c r="JLB472" s="512"/>
      <c r="JLC472" s="512"/>
      <c r="JLD472" s="505"/>
      <c r="JLE472" s="505"/>
      <c r="JLF472" s="505"/>
      <c r="JLG472" s="511"/>
      <c r="JLH472" s="512"/>
      <c r="JLI472" s="512"/>
      <c r="JLJ472" s="505"/>
      <c r="JLK472" s="505"/>
      <c r="JLL472" s="505"/>
      <c r="JLM472" s="511"/>
      <c r="JLN472" s="512"/>
      <c r="JLO472" s="512"/>
      <c r="JLP472" s="505"/>
      <c r="JLQ472" s="505"/>
      <c r="JLR472" s="505"/>
      <c r="JLS472" s="511"/>
      <c r="JLT472" s="512"/>
      <c r="JLU472" s="512"/>
      <c r="JLV472" s="505"/>
      <c r="JLW472" s="505"/>
      <c r="JLX472" s="505"/>
      <c r="JLY472" s="511"/>
      <c r="JLZ472" s="512"/>
      <c r="JMA472" s="512"/>
      <c r="JMB472" s="505"/>
      <c r="JMC472" s="505"/>
      <c r="JMD472" s="505"/>
      <c r="JME472" s="511"/>
      <c r="JMF472" s="512"/>
      <c r="JMG472" s="512"/>
      <c r="JMH472" s="505"/>
      <c r="JMI472" s="505"/>
      <c r="JMJ472" s="505"/>
      <c r="JMK472" s="511"/>
      <c r="JML472" s="512"/>
      <c r="JMM472" s="512"/>
      <c r="JMN472" s="505"/>
      <c r="JMO472" s="505"/>
      <c r="JMP472" s="505"/>
      <c r="JMQ472" s="511"/>
      <c r="JMR472" s="512"/>
      <c r="JMS472" s="512"/>
      <c r="JMT472" s="505"/>
      <c r="JMU472" s="505"/>
      <c r="JMV472" s="505"/>
      <c r="JMW472" s="511"/>
      <c r="JMX472" s="512"/>
      <c r="JMY472" s="512"/>
      <c r="JMZ472" s="505"/>
      <c r="JNA472" s="505"/>
      <c r="JNB472" s="505"/>
      <c r="JNC472" s="511"/>
      <c r="JND472" s="512"/>
      <c r="JNE472" s="512"/>
      <c r="JNF472" s="505"/>
      <c r="JNG472" s="505"/>
      <c r="JNH472" s="505"/>
      <c r="JNI472" s="511"/>
      <c r="JNJ472" s="512"/>
      <c r="JNK472" s="512"/>
      <c r="JNL472" s="505"/>
      <c r="JNM472" s="505"/>
      <c r="JNN472" s="505"/>
      <c r="JNO472" s="511"/>
      <c r="JNP472" s="512"/>
      <c r="JNQ472" s="512"/>
      <c r="JNR472" s="505"/>
      <c r="JNS472" s="505"/>
      <c r="JNT472" s="505"/>
      <c r="JNU472" s="511"/>
      <c r="JNV472" s="512"/>
      <c r="JNW472" s="512"/>
      <c r="JNX472" s="505"/>
      <c r="JNY472" s="505"/>
      <c r="JNZ472" s="505"/>
      <c r="JOA472" s="511"/>
      <c r="JOB472" s="512"/>
      <c r="JOC472" s="512"/>
      <c r="JOD472" s="505"/>
      <c r="JOE472" s="505"/>
      <c r="JOF472" s="505"/>
      <c r="JOG472" s="511"/>
      <c r="JOH472" s="512"/>
      <c r="JOI472" s="512"/>
      <c r="JOJ472" s="505"/>
      <c r="JOK472" s="505"/>
      <c r="JOL472" s="505"/>
      <c r="JOM472" s="511"/>
      <c r="JON472" s="512"/>
      <c r="JOO472" s="512"/>
      <c r="JOP472" s="505"/>
      <c r="JOQ472" s="505"/>
      <c r="JOR472" s="505"/>
      <c r="JOS472" s="511"/>
      <c r="JOT472" s="512"/>
      <c r="JOU472" s="512"/>
      <c r="JOV472" s="505"/>
      <c r="JOW472" s="505"/>
      <c r="JOX472" s="505"/>
      <c r="JOY472" s="511"/>
      <c r="JOZ472" s="512"/>
      <c r="JPA472" s="512"/>
      <c r="JPB472" s="505"/>
      <c r="JPC472" s="505"/>
      <c r="JPD472" s="505"/>
      <c r="JPE472" s="511"/>
      <c r="JPF472" s="512"/>
      <c r="JPG472" s="512"/>
      <c r="JPH472" s="505"/>
      <c r="JPI472" s="505"/>
      <c r="JPJ472" s="505"/>
      <c r="JPK472" s="511"/>
      <c r="JPL472" s="512"/>
      <c r="JPM472" s="512"/>
      <c r="JPN472" s="505"/>
      <c r="JPO472" s="505"/>
      <c r="JPP472" s="505"/>
      <c r="JPQ472" s="511"/>
      <c r="JPR472" s="512"/>
      <c r="JPS472" s="512"/>
      <c r="JPT472" s="505"/>
      <c r="JPU472" s="505"/>
      <c r="JPV472" s="505"/>
      <c r="JPW472" s="511"/>
      <c r="JPX472" s="512"/>
      <c r="JPY472" s="512"/>
      <c r="JPZ472" s="505"/>
      <c r="JQA472" s="505"/>
      <c r="JQB472" s="505"/>
      <c r="JQC472" s="511"/>
      <c r="JQD472" s="512"/>
      <c r="JQE472" s="512"/>
      <c r="JQF472" s="505"/>
      <c r="JQG472" s="505"/>
      <c r="JQH472" s="505"/>
      <c r="JQI472" s="511"/>
      <c r="JQJ472" s="512"/>
      <c r="JQK472" s="512"/>
      <c r="JQL472" s="505"/>
      <c r="JQM472" s="505"/>
      <c r="JQN472" s="505"/>
      <c r="JQO472" s="511"/>
      <c r="JQP472" s="512"/>
      <c r="JQQ472" s="512"/>
      <c r="JQR472" s="505"/>
      <c r="JQS472" s="505"/>
      <c r="JQT472" s="505"/>
      <c r="JQU472" s="511"/>
      <c r="JQV472" s="512"/>
      <c r="JQW472" s="512"/>
      <c r="JQX472" s="505"/>
      <c r="JQY472" s="505"/>
      <c r="JQZ472" s="505"/>
      <c r="JRA472" s="511"/>
      <c r="JRB472" s="512"/>
      <c r="JRC472" s="512"/>
      <c r="JRD472" s="505"/>
      <c r="JRE472" s="505"/>
      <c r="JRF472" s="505"/>
      <c r="JRG472" s="511"/>
      <c r="JRH472" s="512"/>
      <c r="JRI472" s="512"/>
      <c r="JRJ472" s="505"/>
      <c r="JRK472" s="505"/>
      <c r="JRL472" s="505"/>
      <c r="JRM472" s="511"/>
      <c r="JRN472" s="512"/>
      <c r="JRO472" s="512"/>
      <c r="JRP472" s="505"/>
      <c r="JRQ472" s="505"/>
      <c r="JRR472" s="505"/>
      <c r="JRS472" s="511"/>
      <c r="JRT472" s="512"/>
      <c r="JRU472" s="512"/>
      <c r="JRV472" s="505"/>
      <c r="JRW472" s="505"/>
      <c r="JRX472" s="505"/>
      <c r="JRY472" s="511"/>
      <c r="JRZ472" s="512"/>
      <c r="JSA472" s="512"/>
      <c r="JSB472" s="505"/>
      <c r="JSC472" s="505"/>
      <c r="JSD472" s="505"/>
      <c r="JSE472" s="511"/>
      <c r="JSF472" s="512"/>
      <c r="JSG472" s="512"/>
      <c r="JSH472" s="505"/>
      <c r="JSI472" s="505"/>
      <c r="JSJ472" s="505"/>
      <c r="JSK472" s="511"/>
      <c r="JSL472" s="512"/>
      <c r="JSM472" s="512"/>
      <c r="JSN472" s="505"/>
      <c r="JSO472" s="505"/>
      <c r="JSP472" s="505"/>
      <c r="JSQ472" s="511"/>
      <c r="JSR472" s="512"/>
      <c r="JSS472" s="512"/>
      <c r="JST472" s="505"/>
      <c r="JSU472" s="505"/>
      <c r="JSV472" s="505"/>
      <c r="JSW472" s="511"/>
      <c r="JSX472" s="512"/>
      <c r="JSY472" s="512"/>
      <c r="JSZ472" s="505"/>
      <c r="JTA472" s="505"/>
      <c r="JTB472" s="505"/>
      <c r="JTC472" s="511"/>
      <c r="JTD472" s="512"/>
      <c r="JTE472" s="512"/>
      <c r="JTF472" s="505"/>
      <c r="JTG472" s="505"/>
      <c r="JTH472" s="505"/>
      <c r="JTI472" s="511"/>
      <c r="JTJ472" s="512"/>
      <c r="JTK472" s="512"/>
      <c r="JTL472" s="505"/>
      <c r="JTM472" s="505"/>
      <c r="JTN472" s="505"/>
      <c r="JTO472" s="511"/>
      <c r="JTP472" s="512"/>
      <c r="JTQ472" s="512"/>
      <c r="JTR472" s="505"/>
      <c r="JTS472" s="505"/>
      <c r="JTT472" s="505"/>
      <c r="JTU472" s="511"/>
      <c r="JTV472" s="512"/>
      <c r="JTW472" s="512"/>
      <c r="JTX472" s="505"/>
      <c r="JTY472" s="505"/>
      <c r="JTZ472" s="505"/>
      <c r="JUA472" s="511"/>
      <c r="JUB472" s="512"/>
      <c r="JUC472" s="512"/>
      <c r="JUD472" s="505"/>
      <c r="JUE472" s="505"/>
      <c r="JUF472" s="505"/>
      <c r="JUG472" s="511"/>
      <c r="JUH472" s="512"/>
      <c r="JUI472" s="512"/>
      <c r="JUJ472" s="505"/>
      <c r="JUK472" s="505"/>
      <c r="JUL472" s="505"/>
      <c r="JUM472" s="511"/>
      <c r="JUN472" s="512"/>
      <c r="JUO472" s="512"/>
      <c r="JUP472" s="505"/>
      <c r="JUQ472" s="505"/>
      <c r="JUR472" s="505"/>
      <c r="JUS472" s="511"/>
      <c r="JUT472" s="512"/>
      <c r="JUU472" s="512"/>
      <c r="JUV472" s="505"/>
      <c r="JUW472" s="505"/>
      <c r="JUX472" s="505"/>
      <c r="JUY472" s="511"/>
      <c r="JUZ472" s="512"/>
      <c r="JVA472" s="512"/>
      <c r="JVB472" s="505"/>
      <c r="JVC472" s="505"/>
      <c r="JVD472" s="505"/>
      <c r="JVE472" s="511"/>
      <c r="JVF472" s="512"/>
      <c r="JVG472" s="512"/>
      <c r="JVH472" s="505"/>
      <c r="JVI472" s="505"/>
      <c r="JVJ472" s="505"/>
      <c r="JVK472" s="511"/>
      <c r="JVL472" s="512"/>
      <c r="JVM472" s="512"/>
      <c r="JVN472" s="505"/>
      <c r="JVO472" s="505"/>
      <c r="JVP472" s="505"/>
      <c r="JVQ472" s="511"/>
      <c r="JVR472" s="512"/>
      <c r="JVS472" s="512"/>
      <c r="JVT472" s="505"/>
      <c r="JVU472" s="505"/>
      <c r="JVV472" s="505"/>
      <c r="JVW472" s="511"/>
      <c r="JVX472" s="512"/>
      <c r="JVY472" s="512"/>
      <c r="JVZ472" s="505"/>
      <c r="JWA472" s="505"/>
      <c r="JWB472" s="505"/>
      <c r="JWC472" s="511"/>
      <c r="JWD472" s="512"/>
      <c r="JWE472" s="512"/>
      <c r="JWF472" s="505"/>
      <c r="JWG472" s="505"/>
      <c r="JWH472" s="505"/>
      <c r="JWI472" s="511"/>
      <c r="JWJ472" s="512"/>
      <c r="JWK472" s="512"/>
      <c r="JWL472" s="505"/>
      <c r="JWM472" s="505"/>
      <c r="JWN472" s="505"/>
      <c r="JWO472" s="511"/>
      <c r="JWP472" s="512"/>
      <c r="JWQ472" s="512"/>
      <c r="JWR472" s="505"/>
      <c r="JWS472" s="505"/>
      <c r="JWT472" s="505"/>
      <c r="JWU472" s="511"/>
      <c r="JWV472" s="512"/>
      <c r="JWW472" s="512"/>
      <c r="JWX472" s="505"/>
      <c r="JWY472" s="505"/>
      <c r="JWZ472" s="505"/>
      <c r="JXA472" s="511"/>
      <c r="JXB472" s="512"/>
      <c r="JXC472" s="512"/>
      <c r="JXD472" s="505"/>
      <c r="JXE472" s="505"/>
      <c r="JXF472" s="505"/>
      <c r="JXG472" s="511"/>
      <c r="JXH472" s="512"/>
      <c r="JXI472" s="512"/>
      <c r="JXJ472" s="505"/>
      <c r="JXK472" s="505"/>
      <c r="JXL472" s="505"/>
      <c r="JXM472" s="511"/>
      <c r="JXN472" s="512"/>
      <c r="JXO472" s="512"/>
      <c r="JXP472" s="505"/>
      <c r="JXQ472" s="505"/>
      <c r="JXR472" s="505"/>
      <c r="JXS472" s="511"/>
      <c r="JXT472" s="512"/>
      <c r="JXU472" s="512"/>
      <c r="JXV472" s="505"/>
      <c r="JXW472" s="505"/>
      <c r="JXX472" s="505"/>
      <c r="JXY472" s="511"/>
      <c r="JXZ472" s="512"/>
      <c r="JYA472" s="512"/>
      <c r="JYB472" s="505"/>
      <c r="JYC472" s="505"/>
      <c r="JYD472" s="505"/>
      <c r="JYE472" s="511"/>
      <c r="JYF472" s="512"/>
      <c r="JYG472" s="512"/>
      <c r="JYH472" s="505"/>
      <c r="JYI472" s="505"/>
      <c r="JYJ472" s="505"/>
      <c r="JYK472" s="511"/>
      <c r="JYL472" s="512"/>
      <c r="JYM472" s="512"/>
      <c r="JYN472" s="505"/>
      <c r="JYO472" s="505"/>
      <c r="JYP472" s="505"/>
      <c r="JYQ472" s="511"/>
      <c r="JYR472" s="512"/>
      <c r="JYS472" s="512"/>
      <c r="JYT472" s="505"/>
      <c r="JYU472" s="505"/>
      <c r="JYV472" s="505"/>
      <c r="JYW472" s="511"/>
      <c r="JYX472" s="512"/>
      <c r="JYY472" s="512"/>
      <c r="JYZ472" s="505"/>
      <c r="JZA472" s="505"/>
      <c r="JZB472" s="505"/>
      <c r="JZC472" s="511"/>
      <c r="JZD472" s="512"/>
      <c r="JZE472" s="512"/>
      <c r="JZF472" s="505"/>
      <c r="JZG472" s="505"/>
      <c r="JZH472" s="505"/>
      <c r="JZI472" s="511"/>
      <c r="JZJ472" s="512"/>
      <c r="JZK472" s="512"/>
      <c r="JZL472" s="505"/>
      <c r="JZM472" s="505"/>
      <c r="JZN472" s="505"/>
      <c r="JZO472" s="511"/>
      <c r="JZP472" s="512"/>
      <c r="JZQ472" s="512"/>
      <c r="JZR472" s="505"/>
      <c r="JZS472" s="505"/>
      <c r="JZT472" s="505"/>
      <c r="JZU472" s="511"/>
      <c r="JZV472" s="512"/>
      <c r="JZW472" s="512"/>
      <c r="JZX472" s="505"/>
      <c r="JZY472" s="505"/>
      <c r="JZZ472" s="505"/>
      <c r="KAA472" s="511"/>
      <c r="KAB472" s="512"/>
      <c r="KAC472" s="512"/>
      <c r="KAD472" s="505"/>
      <c r="KAE472" s="505"/>
      <c r="KAF472" s="505"/>
      <c r="KAG472" s="511"/>
      <c r="KAH472" s="512"/>
      <c r="KAI472" s="512"/>
      <c r="KAJ472" s="505"/>
      <c r="KAK472" s="505"/>
      <c r="KAL472" s="505"/>
      <c r="KAM472" s="511"/>
      <c r="KAN472" s="512"/>
      <c r="KAO472" s="512"/>
      <c r="KAP472" s="505"/>
      <c r="KAQ472" s="505"/>
      <c r="KAR472" s="505"/>
      <c r="KAS472" s="511"/>
      <c r="KAT472" s="512"/>
      <c r="KAU472" s="512"/>
      <c r="KAV472" s="505"/>
      <c r="KAW472" s="505"/>
      <c r="KAX472" s="505"/>
      <c r="KAY472" s="511"/>
      <c r="KAZ472" s="512"/>
      <c r="KBA472" s="512"/>
      <c r="KBB472" s="505"/>
      <c r="KBC472" s="505"/>
      <c r="KBD472" s="505"/>
      <c r="KBE472" s="511"/>
      <c r="KBF472" s="512"/>
      <c r="KBG472" s="512"/>
      <c r="KBH472" s="505"/>
      <c r="KBI472" s="505"/>
      <c r="KBJ472" s="505"/>
      <c r="KBK472" s="511"/>
      <c r="KBL472" s="512"/>
      <c r="KBM472" s="512"/>
      <c r="KBN472" s="505"/>
      <c r="KBO472" s="505"/>
      <c r="KBP472" s="505"/>
      <c r="KBQ472" s="511"/>
      <c r="KBR472" s="512"/>
      <c r="KBS472" s="512"/>
      <c r="KBT472" s="505"/>
      <c r="KBU472" s="505"/>
      <c r="KBV472" s="505"/>
      <c r="KBW472" s="511"/>
      <c r="KBX472" s="512"/>
      <c r="KBY472" s="512"/>
      <c r="KBZ472" s="505"/>
      <c r="KCA472" s="505"/>
      <c r="KCB472" s="505"/>
      <c r="KCC472" s="511"/>
      <c r="KCD472" s="512"/>
      <c r="KCE472" s="512"/>
      <c r="KCF472" s="505"/>
      <c r="KCG472" s="505"/>
      <c r="KCH472" s="505"/>
      <c r="KCI472" s="511"/>
      <c r="KCJ472" s="512"/>
      <c r="KCK472" s="512"/>
      <c r="KCL472" s="505"/>
      <c r="KCM472" s="505"/>
      <c r="KCN472" s="505"/>
      <c r="KCO472" s="511"/>
      <c r="KCP472" s="512"/>
      <c r="KCQ472" s="512"/>
      <c r="KCR472" s="505"/>
      <c r="KCS472" s="505"/>
      <c r="KCT472" s="505"/>
      <c r="KCU472" s="511"/>
      <c r="KCV472" s="512"/>
      <c r="KCW472" s="512"/>
      <c r="KCX472" s="505"/>
      <c r="KCY472" s="505"/>
      <c r="KCZ472" s="505"/>
      <c r="KDA472" s="511"/>
      <c r="KDB472" s="512"/>
      <c r="KDC472" s="512"/>
      <c r="KDD472" s="505"/>
      <c r="KDE472" s="505"/>
      <c r="KDF472" s="505"/>
      <c r="KDG472" s="511"/>
      <c r="KDH472" s="512"/>
      <c r="KDI472" s="512"/>
      <c r="KDJ472" s="505"/>
      <c r="KDK472" s="505"/>
      <c r="KDL472" s="505"/>
      <c r="KDM472" s="511"/>
      <c r="KDN472" s="512"/>
      <c r="KDO472" s="512"/>
      <c r="KDP472" s="505"/>
      <c r="KDQ472" s="505"/>
      <c r="KDR472" s="505"/>
      <c r="KDS472" s="511"/>
      <c r="KDT472" s="512"/>
      <c r="KDU472" s="512"/>
      <c r="KDV472" s="505"/>
      <c r="KDW472" s="505"/>
      <c r="KDX472" s="505"/>
      <c r="KDY472" s="511"/>
      <c r="KDZ472" s="512"/>
      <c r="KEA472" s="512"/>
      <c r="KEB472" s="505"/>
      <c r="KEC472" s="505"/>
      <c r="KED472" s="505"/>
      <c r="KEE472" s="511"/>
      <c r="KEF472" s="512"/>
      <c r="KEG472" s="512"/>
      <c r="KEH472" s="505"/>
      <c r="KEI472" s="505"/>
      <c r="KEJ472" s="505"/>
      <c r="KEK472" s="511"/>
      <c r="KEL472" s="512"/>
      <c r="KEM472" s="512"/>
      <c r="KEN472" s="505"/>
      <c r="KEO472" s="505"/>
      <c r="KEP472" s="505"/>
      <c r="KEQ472" s="511"/>
      <c r="KER472" s="512"/>
      <c r="KES472" s="512"/>
      <c r="KET472" s="505"/>
      <c r="KEU472" s="505"/>
      <c r="KEV472" s="505"/>
      <c r="KEW472" s="511"/>
      <c r="KEX472" s="512"/>
      <c r="KEY472" s="512"/>
      <c r="KEZ472" s="505"/>
      <c r="KFA472" s="505"/>
      <c r="KFB472" s="505"/>
      <c r="KFC472" s="511"/>
      <c r="KFD472" s="512"/>
      <c r="KFE472" s="512"/>
      <c r="KFF472" s="505"/>
      <c r="KFG472" s="505"/>
      <c r="KFH472" s="505"/>
      <c r="KFI472" s="511"/>
      <c r="KFJ472" s="512"/>
      <c r="KFK472" s="512"/>
      <c r="KFL472" s="505"/>
      <c r="KFM472" s="505"/>
      <c r="KFN472" s="505"/>
      <c r="KFO472" s="511"/>
      <c r="KFP472" s="512"/>
      <c r="KFQ472" s="512"/>
      <c r="KFR472" s="505"/>
      <c r="KFS472" s="505"/>
      <c r="KFT472" s="505"/>
      <c r="KFU472" s="511"/>
      <c r="KFV472" s="512"/>
      <c r="KFW472" s="512"/>
      <c r="KFX472" s="505"/>
      <c r="KFY472" s="505"/>
      <c r="KFZ472" s="505"/>
      <c r="KGA472" s="511"/>
      <c r="KGB472" s="512"/>
      <c r="KGC472" s="512"/>
      <c r="KGD472" s="505"/>
      <c r="KGE472" s="505"/>
      <c r="KGF472" s="505"/>
      <c r="KGG472" s="511"/>
      <c r="KGH472" s="512"/>
      <c r="KGI472" s="512"/>
      <c r="KGJ472" s="505"/>
      <c r="KGK472" s="505"/>
      <c r="KGL472" s="505"/>
      <c r="KGM472" s="511"/>
      <c r="KGN472" s="512"/>
      <c r="KGO472" s="512"/>
      <c r="KGP472" s="505"/>
      <c r="KGQ472" s="505"/>
      <c r="KGR472" s="505"/>
      <c r="KGS472" s="511"/>
      <c r="KGT472" s="512"/>
      <c r="KGU472" s="512"/>
      <c r="KGV472" s="505"/>
      <c r="KGW472" s="505"/>
      <c r="KGX472" s="505"/>
      <c r="KGY472" s="511"/>
      <c r="KGZ472" s="512"/>
      <c r="KHA472" s="512"/>
      <c r="KHB472" s="505"/>
      <c r="KHC472" s="505"/>
      <c r="KHD472" s="505"/>
      <c r="KHE472" s="511"/>
      <c r="KHF472" s="512"/>
      <c r="KHG472" s="512"/>
      <c r="KHH472" s="505"/>
      <c r="KHI472" s="505"/>
      <c r="KHJ472" s="505"/>
      <c r="KHK472" s="511"/>
      <c r="KHL472" s="512"/>
      <c r="KHM472" s="512"/>
      <c r="KHN472" s="505"/>
      <c r="KHO472" s="505"/>
      <c r="KHP472" s="505"/>
      <c r="KHQ472" s="511"/>
      <c r="KHR472" s="512"/>
      <c r="KHS472" s="512"/>
      <c r="KHT472" s="505"/>
      <c r="KHU472" s="505"/>
      <c r="KHV472" s="505"/>
      <c r="KHW472" s="511"/>
      <c r="KHX472" s="512"/>
      <c r="KHY472" s="512"/>
      <c r="KHZ472" s="505"/>
      <c r="KIA472" s="505"/>
      <c r="KIB472" s="505"/>
      <c r="KIC472" s="511"/>
      <c r="KID472" s="512"/>
      <c r="KIE472" s="512"/>
      <c r="KIF472" s="505"/>
      <c r="KIG472" s="505"/>
      <c r="KIH472" s="505"/>
      <c r="KII472" s="511"/>
      <c r="KIJ472" s="512"/>
      <c r="KIK472" s="512"/>
      <c r="KIL472" s="505"/>
      <c r="KIM472" s="505"/>
      <c r="KIN472" s="505"/>
      <c r="KIO472" s="511"/>
      <c r="KIP472" s="512"/>
      <c r="KIQ472" s="512"/>
      <c r="KIR472" s="505"/>
      <c r="KIS472" s="505"/>
      <c r="KIT472" s="505"/>
      <c r="KIU472" s="511"/>
      <c r="KIV472" s="512"/>
      <c r="KIW472" s="512"/>
      <c r="KIX472" s="505"/>
      <c r="KIY472" s="505"/>
      <c r="KIZ472" s="505"/>
      <c r="KJA472" s="511"/>
      <c r="KJB472" s="512"/>
      <c r="KJC472" s="512"/>
      <c r="KJD472" s="505"/>
      <c r="KJE472" s="505"/>
      <c r="KJF472" s="505"/>
      <c r="KJG472" s="511"/>
      <c r="KJH472" s="512"/>
      <c r="KJI472" s="512"/>
      <c r="KJJ472" s="505"/>
      <c r="KJK472" s="505"/>
      <c r="KJL472" s="505"/>
      <c r="KJM472" s="511"/>
      <c r="KJN472" s="512"/>
      <c r="KJO472" s="512"/>
      <c r="KJP472" s="505"/>
      <c r="KJQ472" s="505"/>
      <c r="KJR472" s="505"/>
      <c r="KJS472" s="511"/>
      <c r="KJT472" s="512"/>
      <c r="KJU472" s="512"/>
      <c r="KJV472" s="505"/>
      <c r="KJW472" s="505"/>
      <c r="KJX472" s="505"/>
      <c r="KJY472" s="511"/>
      <c r="KJZ472" s="512"/>
      <c r="KKA472" s="512"/>
      <c r="KKB472" s="505"/>
      <c r="KKC472" s="505"/>
      <c r="KKD472" s="505"/>
      <c r="KKE472" s="511"/>
      <c r="KKF472" s="512"/>
      <c r="KKG472" s="512"/>
      <c r="KKH472" s="505"/>
      <c r="KKI472" s="505"/>
      <c r="KKJ472" s="505"/>
      <c r="KKK472" s="511"/>
      <c r="KKL472" s="512"/>
      <c r="KKM472" s="512"/>
      <c r="KKN472" s="505"/>
      <c r="KKO472" s="505"/>
      <c r="KKP472" s="505"/>
      <c r="KKQ472" s="511"/>
      <c r="KKR472" s="512"/>
      <c r="KKS472" s="512"/>
      <c r="KKT472" s="505"/>
      <c r="KKU472" s="505"/>
      <c r="KKV472" s="505"/>
      <c r="KKW472" s="511"/>
      <c r="KKX472" s="512"/>
      <c r="KKY472" s="512"/>
      <c r="KKZ472" s="505"/>
      <c r="KLA472" s="505"/>
      <c r="KLB472" s="505"/>
      <c r="KLC472" s="511"/>
      <c r="KLD472" s="512"/>
      <c r="KLE472" s="512"/>
      <c r="KLF472" s="505"/>
      <c r="KLG472" s="505"/>
      <c r="KLH472" s="505"/>
      <c r="KLI472" s="511"/>
      <c r="KLJ472" s="512"/>
      <c r="KLK472" s="512"/>
      <c r="KLL472" s="505"/>
      <c r="KLM472" s="505"/>
      <c r="KLN472" s="505"/>
      <c r="KLO472" s="511"/>
      <c r="KLP472" s="512"/>
      <c r="KLQ472" s="512"/>
      <c r="KLR472" s="505"/>
      <c r="KLS472" s="505"/>
      <c r="KLT472" s="505"/>
      <c r="KLU472" s="511"/>
      <c r="KLV472" s="512"/>
      <c r="KLW472" s="512"/>
      <c r="KLX472" s="505"/>
      <c r="KLY472" s="505"/>
      <c r="KLZ472" s="505"/>
      <c r="KMA472" s="511"/>
      <c r="KMB472" s="512"/>
      <c r="KMC472" s="512"/>
      <c r="KMD472" s="505"/>
      <c r="KME472" s="505"/>
      <c r="KMF472" s="505"/>
      <c r="KMG472" s="511"/>
      <c r="KMH472" s="512"/>
      <c r="KMI472" s="512"/>
      <c r="KMJ472" s="505"/>
      <c r="KMK472" s="505"/>
      <c r="KML472" s="505"/>
      <c r="KMM472" s="511"/>
      <c r="KMN472" s="512"/>
      <c r="KMO472" s="512"/>
      <c r="KMP472" s="505"/>
      <c r="KMQ472" s="505"/>
      <c r="KMR472" s="505"/>
      <c r="KMS472" s="511"/>
      <c r="KMT472" s="512"/>
      <c r="KMU472" s="512"/>
      <c r="KMV472" s="505"/>
      <c r="KMW472" s="505"/>
      <c r="KMX472" s="505"/>
      <c r="KMY472" s="511"/>
      <c r="KMZ472" s="512"/>
      <c r="KNA472" s="512"/>
      <c r="KNB472" s="505"/>
      <c r="KNC472" s="505"/>
      <c r="KND472" s="505"/>
      <c r="KNE472" s="511"/>
      <c r="KNF472" s="512"/>
      <c r="KNG472" s="512"/>
      <c r="KNH472" s="505"/>
      <c r="KNI472" s="505"/>
      <c r="KNJ472" s="505"/>
      <c r="KNK472" s="511"/>
      <c r="KNL472" s="512"/>
      <c r="KNM472" s="512"/>
      <c r="KNN472" s="505"/>
      <c r="KNO472" s="505"/>
      <c r="KNP472" s="505"/>
      <c r="KNQ472" s="511"/>
      <c r="KNR472" s="512"/>
      <c r="KNS472" s="512"/>
      <c r="KNT472" s="505"/>
      <c r="KNU472" s="505"/>
      <c r="KNV472" s="505"/>
      <c r="KNW472" s="511"/>
      <c r="KNX472" s="512"/>
      <c r="KNY472" s="512"/>
      <c r="KNZ472" s="505"/>
      <c r="KOA472" s="505"/>
      <c r="KOB472" s="505"/>
      <c r="KOC472" s="511"/>
      <c r="KOD472" s="512"/>
      <c r="KOE472" s="512"/>
      <c r="KOF472" s="505"/>
      <c r="KOG472" s="505"/>
      <c r="KOH472" s="505"/>
      <c r="KOI472" s="511"/>
      <c r="KOJ472" s="512"/>
      <c r="KOK472" s="512"/>
      <c r="KOL472" s="505"/>
      <c r="KOM472" s="505"/>
      <c r="KON472" s="505"/>
      <c r="KOO472" s="511"/>
      <c r="KOP472" s="512"/>
      <c r="KOQ472" s="512"/>
      <c r="KOR472" s="505"/>
      <c r="KOS472" s="505"/>
      <c r="KOT472" s="505"/>
      <c r="KOU472" s="511"/>
      <c r="KOV472" s="512"/>
      <c r="KOW472" s="512"/>
      <c r="KOX472" s="505"/>
      <c r="KOY472" s="505"/>
      <c r="KOZ472" s="505"/>
      <c r="KPA472" s="511"/>
      <c r="KPB472" s="512"/>
      <c r="KPC472" s="512"/>
      <c r="KPD472" s="505"/>
      <c r="KPE472" s="505"/>
      <c r="KPF472" s="505"/>
      <c r="KPG472" s="511"/>
      <c r="KPH472" s="512"/>
      <c r="KPI472" s="512"/>
      <c r="KPJ472" s="505"/>
      <c r="KPK472" s="505"/>
      <c r="KPL472" s="505"/>
      <c r="KPM472" s="511"/>
      <c r="KPN472" s="512"/>
      <c r="KPO472" s="512"/>
      <c r="KPP472" s="505"/>
      <c r="KPQ472" s="505"/>
      <c r="KPR472" s="505"/>
      <c r="KPS472" s="511"/>
      <c r="KPT472" s="512"/>
      <c r="KPU472" s="512"/>
      <c r="KPV472" s="505"/>
      <c r="KPW472" s="505"/>
      <c r="KPX472" s="505"/>
      <c r="KPY472" s="511"/>
      <c r="KPZ472" s="512"/>
      <c r="KQA472" s="512"/>
      <c r="KQB472" s="505"/>
      <c r="KQC472" s="505"/>
      <c r="KQD472" s="505"/>
      <c r="KQE472" s="511"/>
      <c r="KQF472" s="512"/>
      <c r="KQG472" s="512"/>
      <c r="KQH472" s="505"/>
      <c r="KQI472" s="505"/>
      <c r="KQJ472" s="505"/>
      <c r="KQK472" s="511"/>
      <c r="KQL472" s="512"/>
      <c r="KQM472" s="512"/>
      <c r="KQN472" s="505"/>
      <c r="KQO472" s="505"/>
      <c r="KQP472" s="505"/>
      <c r="KQQ472" s="511"/>
      <c r="KQR472" s="512"/>
      <c r="KQS472" s="512"/>
      <c r="KQT472" s="505"/>
      <c r="KQU472" s="505"/>
      <c r="KQV472" s="505"/>
      <c r="KQW472" s="511"/>
      <c r="KQX472" s="512"/>
      <c r="KQY472" s="512"/>
      <c r="KQZ472" s="505"/>
      <c r="KRA472" s="505"/>
      <c r="KRB472" s="505"/>
      <c r="KRC472" s="511"/>
      <c r="KRD472" s="512"/>
      <c r="KRE472" s="512"/>
      <c r="KRF472" s="505"/>
      <c r="KRG472" s="505"/>
      <c r="KRH472" s="505"/>
      <c r="KRI472" s="511"/>
      <c r="KRJ472" s="512"/>
      <c r="KRK472" s="512"/>
      <c r="KRL472" s="505"/>
      <c r="KRM472" s="505"/>
      <c r="KRN472" s="505"/>
      <c r="KRO472" s="511"/>
      <c r="KRP472" s="512"/>
      <c r="KRQ472" s="512"/>
      <c r="KRR472" s="505"/>
      <c r="KRS472" s="505"/>
      <c r="KRT472" s="505"/>
      <c r="KRU472" s="511"/>
      <c r="KRV472" s="512"/>
      <c r="KRW472" s="512"/>
      <c r="KRX472" s="505"/>
      <c r="KRY472" s="505"/>
      <c r="KRZ472" s="505"/>
      <c r="KSA472" s="511"/>
      <c r="KSB472" s="512"/>
      <c r="KSC472" s="512"/>
      <c r="KSD472" s="505"/>
      <c r="KSE472" s="505"/>
      <c r="KSF472" s="505"/>
      <c r="KSG472" s="511"/>
      <c r="KSH472" s="512"/>
      <c r="KSI472" s="512"/>
      <c r="KSJ472" s="505"/>
      <c r="KSK472" s="505"/>
      <c r="KSL472" s="505"/>
      <c r="KSM472" s="511"/>
      <c r="KSN472" s="512"/>
      <c r="KSO472" s="512"/>
      <c r="KSP472" s="505"/>
      <c r="KSQ472" s="505"/>
      <c r="KSR472" s="505"/>
      <c r="KSS472" s="511"/>
      <c r="KST472" s="512"/>
      <c r="KSU472" s="512"/>
      <c r="KSV472" s="505"/>
      <c r="KSW472" s="505"/>
      <c r="KSX472" s="505"/>
      <c r="KSY472" s="511"/>
      <c r="KSZ472" s="512"/>
      <c r="KTA472" s="512"/>
      <c r="KTB472" s="505"/>
      <c r="KTC472" s="505"/>
      <c r="KTD472" s="505"/>
      <c r="KTE472" s="511"/>
      <c r="KTF472" s="512"/>
      <c r="KTG472" s="512"/>
      <c r="KTH472" s="505"/>
      <c r="KTI472" s="505"/>
      <c r="KTJ472" s="505"/>
      <c r="KTK472" s="511"/>
      <c r="KTL472" s="512"/>
      <c r="KTM472" s="512"/>
      <c r="KTN472" s="505"/>
      <c r="KTO472" s="505"/>
      <c r="KTP472" s="505"/>
      <c r="KTQ472" s="511"/>
      <c r="KTR472" s="512"/>
      <c r="KTS472" s="512"/>
      <c r="KTT472" s="505"/>
      <c r="KTU472" s="505"/>
      <c r="KTV472" s="505"/>
      <c r="KTW472" s="511"/>
      <c r="KTX472" s="512"/>
      <c r="KTY472" s="512"/>
      <c r="KTZ472" s="505"/>
      <c r="KUA472" s="505"/>
      <c r="KUB472" s="505"/>
      <c r="KUC472" s="511"/>
      <c r="KUD472" s="512"/>
      <c r="KUE472" s="512"/>
      <c r="KUF472" s="505"/>
      <c r="KUG472" s="505"/>
      <c r="KUH472" s="505"/>
      <c r="KUI472" s="511"/>
      <c r="KUJ472" s="512"/>
      <c r="KUK472" s="512"/>
      <c r="KUL472" s="505"/>
      <c r="KUM472" s="505"/>
      <c r="KUN472" s="505"/>
      <c r="KUO472" s="511"/>
      <c r="KUP472" s="512"/>
      <c r="KUQ472" s="512"/>
      <c r="KUR472" s="505"/>
      <c r="KUS472" s="505"/>
      <c r="KUT472" s="505"/>
      <c r="KUU472" s="511"/>
      <c r="KUV472" s="512"/>
      <c r="KUW472" s="512"/>
      <c r="KUX472" s="505"/>
      <c r="KUY472" s="505"/>
      <c r="KUZ472" s="505"/>
      <c r="KVA472" s="511"/>
      <c r="KVB472" s="512"/>
      <c r="KVC472" s="512"/>
      <c r="KVD472" s="505"/>
      <c r="KVE472" s="505"/>
      <c r="KVF472" s="505"/>
      <c r="KVG472" s="511"/>
      <c r="KVH472" s="512"/>
      <c r="KVI472" s="512"/>
      <c r="KVJ472" s="505"/>
      <c r="KVK472" s="505"/>
      <c r="KVL472" s="505"/>
      <c r="KVM472" s="511"/>
      <c r="KVN472" s="512"/>
      <c r="KVO472" s="512"/>
      <c r="KVP472" s="505"/>
      <c r="KVQ472" s="505"/>
      <c r="KVR472" s="505"/>
      <c r="KVS472" s="511"/>
      <c r="KVT472" s="512"/>
      <c r="KVU472" s="512"/>
      <c r="KVV472" s="505"/>
      <c r="KVW472" s="505"/>
      <c r="KVX472" s="505"/>
      <c r="KVY472" s="511"/>
      <c r="KVZ472" s="512"/>
      <c r="KWA472" s="512"/>
      <c r="KWB472" s="505"/>
      <c r="KWC472" s="505"/>
      <c r="KWD472" s="505"/>
      <c r="KWE472" s="511"/>
      <c r="KWF472" s="512"/>
      <c r="KWG472" s="512"/>
      <c r="KWH472" s="505"/>
      <c r="KWI472" s="505"/>
      <c r="KWJ472" s="505"/>
      <c r="KWK472" s="511"/>
      <c r="KWL472" s="512"/>
      <c r="KWM472" s="512"/>
      <c r="KWN472" s="505"/>
      <c r="KWO472" s="505"/>
      <c r="KWP472" s="505"/>
      <c r="KWQ472" s="511"/>
      <c r="KWR472" s="512"/>
      <c r="KWS472" s="512"/>
      <c r="KWT472" s="505"/>
      <c r="KWU472" s="505"/>
      <c r="KWV472" s="505"/>
      <c r="KWW472" s="511"/>
      <c r="KWX472" s="512"/>
      <c r="KWY472" s="512"/>
      <c r="KWZ472" s="505"/>
      <c r="KXA472" s="505"/>
      <c r="KXB472" s="505"/>
      <c r="KXC472" s="511"/>
      <c r="KXD472" s="512"/>
      <c r="KXE472" s="512"/>
      <c r="KXF472" s="505"/>
      <c r="KXG472" s="505"/>
      <c r="KXH472" s="505"/>
      <c r="KXI472" s="511"/>
      <c r="KXJ472" s="512"/>
      <c r="KXK472" s="512"/>
      <c r="KXL472" s="505"/>
      <c r="KXM472" s="505"/>
      <c r="KXN472" s="505"/>
      <c r="KXO472" s="511"/>
      <c r="KXP472" s="512"/>
      <c r="KXQ472" s="512"/>
      <c r="KXR472" s="505"/>
      <c r="KXS472" s="505"/>
      <c r="KXT472" s="505"/>
      <c r="KXU472" s="511"/>
      <c r="KXV472" s="512"/>
      <c r="KXW472" s="512"/>
      <c r="KXX472" s="505"/>
      <c r="KXY472" s="505"/>
      <c r="KXZ472" s="505"/>
      <c r="KYA472" s="511"/>
      <c r="KYB472" s="512"/>
      <c r="KYC472" s="512"/>
      <c r="KYD472" s="505"/>
      <c r="KYE472" s="505"/>
      <c r="KYF472" s="505"/>
      <c r="KYG472" s="511"/>
      <c r="KYH472" s="512"/>
      <c r="KYI472" s="512"/>
      <c r="KYJ472" s="505"/>
      <c r="KYK472" s="505"/>
      <c r="KYL472" s="505"/>
      <c r="KYM472" s="511"/>
      <c r="KYN472" s="512"/>
      <c r="KYO472" s="512"/>
      <c r="KYP472" s="505"/>
      <c r="KYQ472" s="505"/>
      <c r="KYR472" s="505"/>
      <c r="KYS472" s="511"/>
      <c r="KYT472" s="512"/>
      <c r="KYU472" s="512"/>
      <c r="KYV472" s="505"/>
      <c r="KYW472" s="505"/>
      <c r="KYX472" s="505"/>
      <c r="KYY472" s="511"/>
      <c r="KYZ472" s="512"/>
      <c r="KZA472" s="512"/>
      <c r="KZB472" s="505"/>
      <c r="KZC472" s="505"/>
      <c r="KZD472" s="505"/>
      <c r="KZE472" s="511"/>
      <c r="KZF472" s="512"/>
      <c r="KZG472" s="512"/>
      <c r="KZH472" s="505"/>
      <c r="KZI472" s="505"/>
      <c r="KZJ472" s="505"/>
      <c r="KZK472" s="511"/>
      <c r="KZL472" s="512"/>
      <c r="KZM472" s="512"/>
      <c r="KZN472" s="505"/>
      <c r="KZO472" s="505"/>
      <c r="KZP472" s="505"/>
      <c r="KZQ472" s="511"/>
      <c r="KZR472" s="512"/>
      <c r="KZS472" s="512"/>
      <c r="KZT472" s="505"/>
      <c r="KZU472" s="505"/>
      <c r="KZV472" s="505"/>
      <c r="KZW472" s="511"/>
      <c r="KZX472" s="512"/>
      <c r="KZY472" s="512"/>
      <c r="KZZ472" s="505"/>
      <c r="LAA472" s="505"/>
      <c r="LAB472" s="505"/>
      <c r="LAC472" s="511"/>
      <c r="LAD472" s="512"/>
      <c r="LAE472" s="512"/>
      <c r="LAF472" s="505"/>
      <c r="LAG472" s="505"/>
      <c r="LAH472" s="505"/>
      <c r="LAI472" s="511"/>
      <c r="LAJ472" s="512"/>
      <c r="LAK472" s="512"/>
      <c r="LAL472" s="505"/>
      <c r="LAM472" s="505"/>
      <c r="LAN472" s="505"/>
      <c r="LAO472" s="511"/>
      <c r="LAP472" s="512"/>
      <c r="LAQ472" s="512"/>
      <c r="LAR472" s="505"/>
      <c r="LAS472" s="505"/>
      <c r="LAT472" s="505"/>
      <c r="LAU472" s="511"/>
      <c r="LAV472" s="512"/>
      <c r="LAW472" s="512"/>
      <c r="LAX472" s="505"/>
      <c r="LAY472" s="505"/>
      <c r="LAZ472" s="505"/>
      <c r="LBA472" s="511"/>
      <c r="LBB472" s="512"/>
      <c r="LBC472" s="512"/>
      <c r="LBD472" s="505"/>
      <c r="LBE472" s="505"/>
      <c r="LBF472" s="505"/>
      <c r="LBG472" s="511"/>
      <c r="LBH472" s="512"/>
      <c r="LBI472" s="512"/>
      <c r="LBJ472" s="505"/>
      <c r="LBK472" s="505"/>
      <c r="LBL472" s="505"/>
      <c r="LBM472" s="511"/>
      <c r="LBN472" s="512"/>
      <c r="LBO472" s="512"/>
      <c r="LBP472" s="505"/>
      <c r="LBQ472" s="505"/>
      <c r="LBR472" s="505"/>
      <c r="LBS472" s="511"/>
      <c r="LBT472" s="512"/>
      <c r="LBU472" s="512"/>
      <c r="LBV472" s="505"/>
      <c r="LBW472" s="505"/>
      <c r="LBX472" s="505"/>
      <c r="LBY472" s="511"/>
      <c r="LBZ472" s="512"/>
      <c r="LCA472" s="512"/>
      <c r="LCB472" s="505"/>
      <c r="LCC472" s="505"/>
      <c r="LCD472" s="505"/>
      <c r="LCE472" s="511"/>
      <c r="LCF472" s="512"/>
      <c r="LCG472" s="512"/>
      <c r="LCH472" s="505"/>
      <c r="LCI472" s="505"/>
      <c r="LCJ472" s="505"/>
      <c r="LCK472" s="511"/>
      <c r="LCL472" s="512"/>
      <c r="LCM472" s="512"/>
      <c r="LCN472" s="505"/>
      <c r="LCO472" s="505"/>
      <c r="LCP472" s="505"/>
      <c r="LCQ472" s="511"/>
      <c r="LCR472" s="512"/>
      <c r="LCS472" s="512"/>
      <c r="LCT472" s="505"/>
      <c r="LCU472" s="505"/>
      <c r="LCV472" s="505"/>
      <c r="LCW472" s="511"/>
      <c r="LCX472" s="512"/>
      <c r="LCY472" s="512"/>
      <c r="LCZ472" s="505"/>
      <c r="LDA472" s="505"/>
      <c r="LDB472" s="505"/>
      <c r="LDC472" s="511"/>
      <c r="LDD472" s="512"/>
      <c r="LDE472" s="512"/>
      <c r="LDF472" s="505"/>
      <c r="LDG472" s="505"/>
      <c r="LDH472" s="505"/>
      <c r="LDI472" s="511"/>
      <c r="LDJ472" s="512"/>
      <c r="LDK472" s="512"/>
      <c r="LDL472" s="505"/>
      <c r="LDM472" s="505"/>
      <c r="LDN472" s="505"/>
      <c r="LDO472" s="511"/>
      <c r="LDP472" s="512"/>
      <c r="LDQ472" s="512"/>
      <c r="LDR472" s="505"/>
      <c r="LDS472" s="505"/>
      <c r="LDT472" s="505"/>
      <c r="LDU472" s="511"/>
      <c r="LDV472" s="512"/>
      <c r="LDW472" s="512"/>
      <c r="LDX472" s="505"/>
      <c r="LDY472" s="505"/>
      <c r="LDZ472" s="505"/>
      <c r="LEA472" s="511"/>
      <c r="LEB472" s="512"/>
      <c r="LEC472" s="512"/>
      <c r="LED472" s="505"/>
      <c r="LEE472" s="505"/>
      <c r="LEF472" s="505"/>
      <c r="LEG472" s="511"/>
      <c r="LEH472" s="512"/>
      <c r="LEI472" s="512"/>
      <c r="LEJ472" s="505"/>
      <c r="LEK472" s="505"/>
      <c r="LEL472" s="505"/>
      <c r="LEM472" s="511"/>
      <c r="LEN472" s="512"/>
      <c r="LEO472" s="512"/>
      <c r="LEP472" s="505"/>
      <c r="LEQ472" s="505"/>
      <c r="LER472" s="505"/>
      <c r="LES472" s="511"/>
      <c r="LET472" s="512"/>
      <c r="LEU472" s="512"/>
      <c r="LEV472" s="505"/>
      <c r="LEW472" s="505"/>
      <c r="LEX472" s="505"/>
      <c r="LEY472" s="511"/>
      <c r="LEZ472" s="512"/>
      <c r="LFA472" s="512"/>
      <c r="LFB472" s="505"/>
      <c r="LFC472" s="505"/>
      <c r="LFD472" s="505"/>
      <c r="LFE472" s="511"/>
      <c r="LFF472" s="512"/>
      <c r="LFG472" s="512"/>
      <c r="LFH472" s="505"/>
      <c r="LFI472" s="505"/>
      <c r="LFJ472" s="505"/>
      <c r="LFK472" s="511"/>
      <c r="LFL472" s="512"/>
      <c r="LFM472" s="512"/>
      <c r="LFN472" s="505"/>
      <c r="LFO472" s="505"/>
      <c r="LFP472" s="505"/>
      <c r="LFQ472" s="511"/>
      <c r="LFR472" s="512"/>
      <c r="LFS472" s="512"/>
      <c r="LFT472" s="505"/>
      <c r="LFU472" s="505"/>
      <c r="LFV472" s="505"/>
      <c r="LFW472" s="511"/>
      <c r="LFX472" s="512"/>
      <c r="LFY472" s="512"/>
      <c r="LFZ472" s="505"/>
      <c r="LGA472" s="505"/>
      <c r="LGB472" s="505"/>
      <c r="LGC472" s="511"/>
      <c r="LGD472" s="512"/>
      <c r="LGE472" s="512"/>
      <c r="LGF472" s="505"/>
      <c r="LGG472" s="505"/>
      <c r="LGH472" s="505"/>
      <c r="LGI472" s="511"/>
      <c r="LGJ472" s="512"/>
      <c r="LGK472" s="512"/>
      <c r="LGL472" s="505"/>
      <c r="LGM472" s="505"/>
      <c r="LGN472" s="505"/>
      <c r="LGO472" s="511"/>
      <c r="LGP472" s="512"/>
      <c r="LGQ472" s="512"/>
      <c r="LGR472" s="505"/>
      <c r="LGS472" s="505"/>
      <c r="LGT472" s="505"/>
      <c r="LGU472" s="511"/>
      <c r="LGV472" s="512"/>
      <c r="LGW472" s="512"/>
      <c r="LGX472" s="505"/>
      <c r="LGY472" s="505"/>
      <c r="LGZ472" s="505"/>
      <c r="LHA472" s="511"/>
      <c r="LHB472" s="512"/>
      <c r="LHC472" s="512"/>
      <c r="LHD472" s="505"/>
      <c r="LHE472" s="505"/>
      <c r="LHF472" s="505"/>
      <c r="LHG472" s="511"/>
      <c r="LHH472" s="512"/>
      <c r="LHI472" s="512"/>
      <c r="LHJ472" s="505"/>
      <c r="LHK472" s="505"/>
      <c r="LHL472" s="505"/>
      <c r="LHM472" s="511"/>
      <c r="LHN472" s="512"/>
      <c r="LHO472" s="512"/>
      <c r="LHP472" s="505"/>
      <c r="LHQ472" s="505"/>
      <c r="LHR472" s="505"/>
      <c r="LHS472" s="511"/>
      <c r="LHT472" s="512"/>
      <c r="LHU472" s="512"/>
      <c r="LHV472" s="505"/>
      <c r="LHW472" s="505"/>
      <c r="LHX472" s="505"/>
      <c r="LHY472" s="511"/>
      <c r="LHZ472" s="512"/>
      <c r="LIA472" s="512"/>
      <c r="LIB472" s="505"/>
      <c r="LIC472" s="505"/>
      <c r="LID472" s="505"/>
      <c r="LIE472" s="511"/>
      <c r="LIF472" s="512"/>
      <c r="LIG472" s="512"/>
      <c r="LIH472" s="505"/>
      <c r="LII472" s="505"/>
      <c r="LIJ472" s="505"/>
      <c r="LIK472" s="511"/>
      <c r="LIL472" s="512"/>
      <c r="LIM472" s="512"/>
      <c r="LIN472" s="505"/>
      <c r="LIO472" s="505"/>
      <c r="LIP472" s="505"/>
      <c r="LIQ472" s="511"/>
      <c r="LIR472" s="512"/>
      <c r="LIS472" s="512"/>
      <c r="LIT472" s="505"/>
      <c r="LIU472" s="505"/>
      <c r="LIV472" s="505"/>
      <c r="LIW472" s="511"/>
      <c r="LIX472" s="512"/>
      <c r="LIY472" s="512"/>
      <c r="LIZ472" s="505"/>
      <c r="LJA472" s="505"/>
      <c r="LJB472" s="505"/>
      <c r="LJC472" s="511"/>
      <c r="LJD472" s="512"/>
      <c r="LJE472" s="512"/>
      <c r="LJF472" s="505"/>
      <c r="LJG472" s="505"/>
      <c r="LJH472" s="505"/>
      <c r="LJI472" s="511"/>
      <c r="LJJ472" s="512"/>
      <c r="LJK472" s="512"/>
      <c r="LJL472" s="505"/>
      <c r="LJM472" s="505"/>
      <c r="LJN472" s="505"/>
      <c r="LJO472" s="511"/>
      <c r="LJP472" s="512"/>
      <c r="LJQ472" s="512"/>
      <c r="LJR472" s="505"/>
      <c r="LJS472" s="505"/>
      <c r="LJT472" s="505"/>
      <c r="LJU472" s="511"/>
      <c r="LJV472" s="512"/>
      <c r="LJW472" s="512"/>
      <c r="LJX472" s="505"/>
      <c r="LJY472" s="505"/>
      <c r="LJZ472" s="505"/>
      <c r="LKA472" s="511"/>
      <c r="LKB472" s="512"/>
      <c r="LKC472" s="512"/>
      <c r="LKD472" s="505"/>
      <c r="LKE472" s="505"/>
      <c r="LKF472" s="505"/>
      <c r="LKG472" s="511"/>
      <c r="LKH472" s="512"/>
      <c r="LKI472" s="512"/>
      <c r="LKJ472" s="505"/>
      <c r="LKK472" s="505"/>
      <c r="LKL472" s="505"/>
      <c r="LKM472" s="511"/>
      <c r="LKN472" s="512"/>
      <c r="LKO472" s="512"/>
      <c r="LKP472" s="505"/>
      <c r="LKQ472" s="505"/>
      <c r="LKR472" s="505"/>
      <c r="LKS472" s="511"/>
      <c r="LKT472" s="512"/>
      <c r="LKU472" s="512"/>
      <c r="LKV472" s="505"/>
      <c r="LKW472" s="505"/>
      <c r="LKX472" s="505"/>
      <c r="LKY472" s="511"/>
      <c r="LKZ472" s="512"/>
      <c r="LLA472" s="512"/>
      <c r="LLB472" s="505"/>
      <c r="LLC472" s="505"/>
      <c r="LLD472" s="505"/>
      <c r="LLE472" s="511"/>
      <c r="LLF472" s="512"/>
      <c r="LLG472" s="512"/>
      <c r="LLH472" s="505"/>
      <c r="LLI472" s="505"/>
      <c r="LLJ472" s="505"/>
      <c r="LLK472" s="511"/>
      <c r="LLL472" s="512"/>
      <c r="LLM472" s="512"/>
      <c r="LLN472" s="505"/>
      <c r="LLO472" s="505"/>
      <c r="LLP472" s="505"/>
      <c r="LLQ472" s="511"/>
      <c r="LLR472" s="512"/>
      <c r="LLS472" s="512"/>
      <c r="LLT472" s="505"/>
      <c r="LLU472" s="505"/>
      <c r="LLV472" s="505"/>
      <c r="LLW472" s="511"/>
      <c r="LLX472" s="512"/>
      <c r="LLY472" s="512"/>
      <c r="LLZ472" s="505"/>
      <c r="LMA472" s="505"/>
      <c r="LMB472" s="505"/>
      <c r="LMC472" s="511"/>
      <c r="LMD472" s="512"/>
      <c r="LME472" s="512"/>
      <c r="LMF472" s="505"/>
      <c r="LMG472" s="505"/>
      <c r="LMH472" s="505"/>
      <c r="LMI472" s="511"/>
      <c r="LMJ472" s="512"/>
      <c r="LMK472" s="512"/>
      <c r="LML472" s="505"/>
      <c r="LMM472" s="505"/>
      <c r="LMN472" s="505"/>
      <c r="LMO472" s="511"/>
      <c r="LMP472" s="512"/>
      <c r="LMQ472" s="512"/>
      <c r="LMR472" s="505"/>
      <c r="LMS472" s="505"/>
      <c r="LMT472" s="505"/>
      <c r="LMU472" s="511"/>
      <c r="LMV472" s="512"/>
      <c r="LMW472" s="512"/>
      <c r="LMX472" s="505"/>
      <c r="LMY472" s="505"/>
      <c r="LMZ472" s="505"/>
      <c r="LNA472" s="511"/>
      <c r="LNB472" s="512"/>
      <c r="LNC472" s="512"/>
      <c r="LND472" s="505"/>
      <c r="LNE472" s="505"/>
      <c r="LNF472" s="505"/>
      <c r="LNG472" s="511"/>
      <c r="LNH472" s="512"/>
      <c r="LNI472" s="512"/>
      <c r="LNJ472" s="505"/>
      <c r="LNK472" s="505"/>
      <c r="LNL472" s="505"/>
      <c r="LNM472" s="511"/>
      <c r="LNN472" s="512"/>
      <c r="LNO472" s="512"/>
      <c r="LNP472" s="505"/>
      <c r="LNQ472" s="505"/>
      <c r="LNR472" s="505"/>
      <c r="LNS472" s="511"/>
      <c r="LNT472" s="512"/>
      <c r="LNU472" s="512"/>
      <c r="LNV472" s="505"/>
      <c r="LNW472" s="505"/>
      <c r="LNX472" s="505"/>
      <c r="LNY472" s="511"/>
      <c r="LNZ472" s="512"/>
      <c r="LOA472" s="512"/>
      <c r="LOB472" s="505"/>
      <c r="LOC472" s="505"/>
      <c r="LOD472" s="505"/>
      <c r="LOE472" s="511"/>
      <c r="LOF472" s="512"/>
      <c r="LOG472" s="512"/>
      <c r="LOH472" s="505"/>
      <c r="LOI472" s="505"/>
      <c r="LOJ472" s="505"/>
      <c r="LOK472" s="511"/>
      <c r="LOL472" s="512"/>
      <c r="LOM472" s="512"/>
      <c r="LON472" s="505"/>
      <c r="LOO472" s="505"/>
      <c r="LOP472" s="505"/>
      <c r="LOQ472" s="511"/>
      <c r="LOR472" s="512"/>
      <c r="LOS472" s="512"/>
      <c r="LOT472" s="505"/>
      <c r="LOU472" s="505"/>
      <c r="LOV472" s="505"/>
      <c r="LOW472" s="511"/>
      <c r="LOX472" s="512"/>
      <c r="LOY472" s="512"/>
      <c r="LOZ472" s="505"/>
      <c r="LPA472" s="505"/>
      <c r="LPB472" s="505"/>
      <c r="LPC472" s="511"/>
      <c r="LPD472" s="512"/>
      <c r="LPE472" s="512"/>
      <c r="LPF472" s="505"/>
      <c r="LPG472" s="505"/>
      <c r="LPH472" s="505"/>
      <c r="LPI472" s="511"/>
      <c r="LPJ472" s="512"/>
      <c r="LPK472" s="512"/>
      <c r="LPL472" s="505"/>
      <c r="LPM472" s="505"/>
      <c r="LPN472" s="505"/>
      <c r="LPO472" s="511"/>
      <c r="LPP472" s="512"/>
      <c r="LPQ472" s="512"/>
      <c r="LPR472" s="505"/>
      <c r="LPS472" s="505"/>
      <c r="LPT472" s="505"/>
      <c r="LPU472" s="511"/>
      <c r="LPV472" s="512"/>
      <c r="LPW472" s="512"/>
      <c r="LPX472" s="505"/>
      <c r="LPY472" s="505"/>
      <c r="LPZ472" s="505"/>
      <c r="LQA472" s="511"/>
      <c r="LQB472" s="512"/>
      <c r="LQC472" s="512"/>
      <c r="LQD472" s="505"/>
      <c r="LQE472" s="505"/>
      <c r="LQF472" s="505"/>
      <c r="LQG472" s="511"/>
      <c r="LQH472" s="512"/>
      <c r="LQI472" s="512"/>
      <c r="LQJ472" s="505"/>
      <c r="LQK472" s="505"/>
      <c r="LQL472" s="505"/>
      <c r="LQM472" s="511"/>
      <c r="LQN472" s="512"/>
      <c r="LQO472" s="512"/>
      <c r="LQP472" s="505"/>
      <c r="LQQ472" s="505"/>
      <c r="LQR472" s="505"/>
      <c r="LQS472" s="511"/>
      <c r="LQT472" s="512"/>
      <c r="LQU472" s="512"/>
      <c r="LQV472" s="505"/>
      <c r="LQW472" s="505"/>
      <c r="LQX472" s="505"/>
      <c r="LQY472" s="511"/>
      <c r="LQZ472" s="512"/>
      <c r="LRA472" s="512"/>
      <c r="LRB472" s="505"/>
      <c r="LRC472" s="505"/>
      <c r="LRD472" s="505"/>
      <c r="LRE472" s="511"/>
      <c r="LRF472" s="512"/>
      <c r="LRG472" s="512"/>
      <c r="LRH472" s="505"/>
      <c r="LRI472" s="505"/>
      <c r="LRJ472" s="505"/>
      <c r="LRK472" s="511"/>
      <c r="LRL472" s="512"/>
      <c r="LRM472" s="512"/>
      <c r="LRN472" s="505"/>
      <c r="LRO472" s="505"/>
      <c r="LRP472" s="505"/>
      <c r="LRQ472" s="511"/>
      <c r="LRR472" s="512"/>
      <c r="LRS472" s="512"/>
      <c r="LRT472" s="505"/>
      <c r="LRU472" s="505"/>
      <c r="LRV472" s="505"/>
      <c r="LRW472" s="511"/>
      <c r="LRX472" s="512"/>
      <c r="LRY472" s="512"/>
      <c r="LRZ472" s="505"/>
      <c r="LSA472" s="505"/>
      <c r="LSB472" s="505"/>
      <c r="LSC472" s="511"/>
      <c r="LSD472" s="512"/>
      <c r="LSE472" s="512"/>
      <c r="LSF472" s="505"/>
      <c r="LSG472" s="505"/>
      <c r="LSH472" s="505"/>
      <c r="LSI472" s="511"/>
      <c r="LSJ472" s="512"/>
      <c r="LSK472" s="512"/>
      <c r="LSL472" s="505"/>
      <c r="LSM472" s="505"/>
      <c r="LSN472" s="505"/>
      <c r="LSO472" s="511"/>
      <c r="LSP472" s="512"/>
      <c r="LSQ472" s="512"/>
      <c r="LSR472" s="505"/>
      <c r="LSS472" s="505"/>
      <c r="LST472" s="505"/>
      <c r="LSU472" s="511"/>
      <c r="LSV472" s="512"/>
      <c r="LSW472" s="512"/>
      <c r="LSX472" s="505"/>
      <c r="LSY472" s="505"/>
      <c r="LSZ472" s="505"/>
      <c r="LTA472" s="511"/>
      <c r="LTB472" s="512"/>
      <c r="LTC472" s="512"/>
      <c r="LTD472" s="505"/>
      <c r="LTE472" s="505"/>
      <c r="LTF472" s="505"/>
      <c r="LTG472" s="511"/>
      <c r="LTH472" s="512"/>
      <c r="LTI472" s="512"/>
      <c r="LTJ472" s="505"/>
      <c r="LTK472" s="505"/>
      <c r="LTL472" s="505"/>
      <c r="LTM472" s="511"/>
      <c r="LTN472" s="512"/>
      <c r="LTO472" s="512"/>
      <c r="LTP472" s="505"/>
      <c r="LTQ472" s="505"/>
      <c r="LTR472" s="505"/>
      <c r="LTS472" s="511"/>
      <c r="LTT472" s="512"/>
      <c r="LTU472" s="512"/>
      <c r="LTV472" s="505"/>
      <c r="LTW472" s="505"/>
      <c r="LTX472" s="505"/>
      <c r="LTY472" s="511"/>
      <c r="LTZ472" s="512"/>
      <c r="LUA472" s="512"/>
      <c r="LUB472" s="505"/>
      <c r="LUC472" s="505"/>
      <c r="LUD472" s="505"/>
      <c r="LUE472" s="511"/>
      <c r="LUF472" s="512"/>
      <c r="LUG472" s="512"/>
      <c r="LUH472" s="505"/>
      <c r="LUI472" s="505"/>
      <c r="LUJ472" s="505"/>
      <c r="LUK472" s="511"/>
      <c r="LUL472" s="512"/>
      <c r="LUM472" s="512"/>
      <c r="LUN472" s="505"/>
      <c r="LUO472" s="505"/>
      <c r="LUP472" s="505"/>
      <c r="LUQ472" s="511"/>
      <c r="LUR472" s="512"/>
      <c r="LUS472" s="512"/>
      <c r="LUT472" s="505"/>
      <c r="LUU472" s="505"/>
      <c r="LUV472" s="505"/>
      <c r="LUW472" s="511"/>
      <c r="LUX472" s="512"/>
      <c r="LUY472" s="512"/>
      <c r="LUZ472" s="505"/>
      <c r="LVA472" s="505"/>
      <c r="LVB472" s="505"/>
      <c r="LVC472" s="511"/>
      <c r="LVD472" s="512"/>
      <c r="LVE472" s="512"/>
      <c r="LVF472" s="505"/>
      <c r="LVG472" s="505"/>
      <c r="LVH472" s="505"/>
      <c r="LVI472" s="511"/>
      <c r="LVJ472" s="512"/>
      <c r="LVK472" s="512"/>
      <c r="LVL472" s="505"/>
      <c r="LVM472" s="505"/>
      <c r="LVN472" s="505"/>
      <c r="LVO472" s="511"/>
      <c r="LVP472" s="512"/>
      <c r="LVQ472" s="512"/>
      <c r="LVR472" s="505"/>
      <c r="LVS472" s="505"/>
      <c r="LVT472" s="505"/>
      <c r="LVU472" s="511"/>
      <c r="LVV472" s="512"/>
      <c r="LVW472" s="512"/>
      <c r="LVX472" s="505"/>
      <c r="LVY472" s="505"/>
      <c r="LVZ472" s="505"/>
      <c r="LWA472" s="511"/>
      <c r="LWB472" s="512"/>
      <c r="LWC472" s="512"/>
      <c r="LWD472" s="505"/>
      <c r="LWE472" s="505"/>
      <c r="LWF472" s="505"/>
      <c r="LWG472" s="511"/>
      <c r="LWH472" s="512"/>
      <c r="LWI472" s="512"/>
      <c r="LWJ472" s="505"/>
      <c r="LWK472" s="505"/>
      <c r="LWL472" s="505"/>
      <c r="LWM472" s="511"/>
      <c r="LWN472" s="512"/>
      <c r="LWO472" s="512"/>
      <c r="LWP472" s="505"/>
      <c r="LWQ472" s="505"/>
      <c r="LWR472" s="505"/>
      <c r="LWS472" s="511"/>
      <c r="LWT472" s="512"/>
      <c r="LWU472" s="512"/>
      <c r="LWV472" s="505"/>
      <c r="LWW472" s="505"/>
      <c r="LWX472" s="505"/>
      <c r="LWY472" s="511"/>
      <c r="LWZ472" s="512"/>
      <c r="LXA472" s="512"/>
      <c r="LXB472" s="505"/>
      <c r="LXC472" s="505"/>
      <c r="LXD472" s="505"/>
      <c r="LXE472" s="511"/>
      <c r="LXF472" s="512"/>
      <c r="LXG472" s="512"/>
      <c r="LXH472" s="505"/>
      <c r="LXI472" s="505"/>
      <c r="LXJ472" s="505"/>
      <c r="LXK472" s="511"/>
      <c r="LXL472" s="512"/>
      <c r="LXM472" s="512"/>
      <c r="LXN472" s="505"/>
      <c r="LXO472" s="505"/>
      <c r="LXP472" s="505"/>
      <c r="LXQ472" s="511"/>
      <c r="LXR472" s="512"/>
      <c r="LXS472" s="512"/>
      <c r="LXT472" s="505"/>
      <c r="LXU472" s="505"/>
      <c r="LXV472" s="505"/>
      <c r="LXW472" s="511"/>
      <c r="LXX472" s="512"/>
      <c r="LXY472" s="512"/>
      <c r="LXZ472" s="505"/>
      <c r="LYA472" s="505"/>
      <c r="LYB472" s="505"/>
      <c r="LYC472" s="511"/>
      <c r="LYD472" s="512"/>
      <c r="LYE472" s="512"/>
      <c r="LYF472" s="505"/>
      <c r="LYG472" s="505"/>
      <c r="LYH472" s="505"/>
      <c r="LYI472" s="511"/>
      <c r="LYJ472" s="512"/>
      <c r="LYK472" s="512"/>
      <c r="LYL472" s="505"/>
      <c r="LYM472" s="505"/>
      <c r="LYN472" s="505"/>
      <c r="LYO472" s="511"/>
      <c r="LYP472" s="512"/>
      <c r="LYQ472" s="512"/>
      <c r="LYR472" s="505"/>
      <c r="LYS472" s="505"/>
      <c r="LYT472" s="505"/>
      <c r="LYU472" s="511"/>
      <c r="LYV472" s="512"/>
      <c r="LYW472" s="512"/>
      <c r="LYX472" s="505"/>
      <c r="LYY472" s="505"/>
      <c r="LYZ472" s="505"/>
      <c r="LZA472" s="511"/>
      <c r="LZB472" s="512"/>
      <c r="LZC472" s="512"/>
      <c r="LZD472" s="505"/>
      <c r="LZE472" s="505"/>
      <c r="LZF472" s="505"/>
      <c r="LZG472" s="511"/>
      <c r="LZH472" s="512"/>
      <c r="LZI472" s="512"/>
      <c r="LZJ472" s="505"/>
      <c r="LZK472" s="505"/>
      <c r="LZL472" s="505"/>
      <c r="LZM472" s="511"/>
      <c r="LZN472" s="512"/>
      <c r="LZO472" s="512"/>
      <c r="LZP472" s="505"/>
      <c r="LZQ472" s="505"/>
      <c r="LZR472" s="505"/>
      <c r="LZS472" s="511"/>
      <c r="LZT472" s="512"/>
      <c r="LZU472" s="512"/>
      <c r="LZV472" s="505"/>
      <c r="LZW472" s="505"/>
      <c r="LZX472" s="505"/>
      <c r="LZY472" s="511"/>
      <c r="LZZ472" s="512"/>
      <c r="MAA472" s="512"/>
      <c r="MAB472" s="505"/>
      <c r="MAC472" s="505"/>
      <c r="MAD472" s="505"/>
      <c r="MAE472" s="511"/>
      <c r="MAF472" s="512"/>
      <c r="MAG472" s="512"/>
      <c r="MAH472" s="505"/>
      <c r="MAI472" s="505"/>
      <c r="MAJ472" s="505"/>
      <c r="MAK472" s="511"/>
      <c r="MAL472" s="512"/>
      <c r="MAM472" s="512"/>
      <c r="MAN472" s="505"/>
      <c r="MAO472" s="505"/>
      <c r="MAP472" s="505"/>
      <c r="MAQ472" s="511"/>
      <c r="MAR472" s="512"/>
      <c r="MAS472" s="512"/>
      <c r="MAT472" s="505"/>
      <c r="MAU472" s="505"/>
      <c r="MAV472" s="505"/>
      <c r="MAW472" s="511"/>
      <c r="MAX472" s="512"/>
      <c r="MAY472" s="512"/>
      <c r="MAZ472" s="505"/>
      <c r="MBA472" s="505"/>
      <c r="MBB472" s="505"/>
      <c r="MBC472" s="511"/>
      <c r="MBD472" s="512"/>
      <c r="MBE472" s="512"/>
      <c r="MBF472" s="505"/>
      <c r="MBG472" s="505"/>
      <c r="MBH472" s="505"/>
      <c r="MBI472" s="511"/>
      <c r="MBJ472" s="512"/>
      <c r="MBK472" s="512"/>
      <c r="MBL472" s="505"/>
      <c r="MBM472" s="505"/>
      <c r="MBN472" s="505"/>
      <c r="MBO472" s="511"/>
      <c r="MBP472" s="512"/>
      <c r="MBQ472" s="512"/>
      <c r="MBR472" s="505"/>
      <c r="MBS472" s="505"/>
      <c r="MBT472" s="505"/>
      <c r="MBU472" s="511"/>
      <c r="MBV472" s="512"/>
      <c r="MBW472" s="512"/>
      <c r="MBX472" s="505"/>
      <c r="MBY472" s="505"/>
      <c r="MBZ472" s="505"/>
      <c r="MCA472" s="511"/>
      <c r="MCB472" s="512"/>
      <c r="MCC472" s="512"/>
      <c r="MCD472" s="505"/>
      <c r="MCE472" s="505"/>
      <c r="MCF472" s="505"/>
      <c r="MCG472" s="511"/>
      <c r="MCH472" s="512"/>
      <c r="MCI472" s="512"/>
      <c r="MCJ472" s="505"/>
      <c r="MCK472" s="505"/>
      <c r="MCL472" s="505"/>
      <c r="MCM472" s="511"/>
      <c r="MCN472" s="512"/>
      <c r="MCO472" s="512"/>
      <c r="MCP472" s="505"/>
      <c r="MCQ472" s="505"/>
      <c r="MCR472" s="505"/>
      <c r="MCS472" s="511"/>
      <c r="MCT472" s="512"/>
      <c r="MCU472" s="512"/>
      <c r="MCV472" s="505"/>
      <c r="MCW472" s="505"/>
      <c r="MCX472" s="505"/>
      <c r="MCY472" s="511"/>
      <c r="MCZ472" s="512"/>
      <c r="MDA472" s="512"/>
      <c r="MDB472" s="505"/>
      <c r="MDC472" s="505"/>
      <c r="MDD472" s="505"/>
      <c r="MDE472" s="511"/>
      <c r="MDF472" s="512"/>
      <c r="MDG472" s="512"/>
      <c r="MDH472" s="505"/>
      <c r="MDI472" s="505"/>
      <c r="MDJ472" s="505"/>
      <c r="MDK472" s="511"/>
      <c r="MDL472" s="512"/>
      <c r="MDM472" s="512"/>
      <c r="MDN472" s="505"/>
      <c r="MDO472" s="505"/>
      <c r="MDP472" s="505"/>
      <c r="MDQ472" s="511"/>
      <c r="MDR472" s="512"/>
      <c r="MDS472" s="512"/>
      <c r="MDT472" s="505"/>
      <c r="MDU472" s="505"/>
      <c r="MDV472" s="505"/>
      <c r="MDW472" s="511"/>
      <c r="MDX472" s="512"/>
      <c r="MDY472" s="512"/>
      <c r="MDZ472" s="505"/>
      <c r="MEA472" s="505"/>
      <c r="MEB472" s="505"/>
      <c r="MEC472" s="511"/>
      <c r="MED472" s="512"/>
      <c r="MEE472" s="512"/>
      <c r="MEF472" s="505"/>
      <c r="MEG472" s="505"/>
      <c r="MEH472" s="505"/>
      <c r="MEI472" s="511"/>
      <c r="MEJ472" s="512"/>
      <c r="MEK472" s="512"/>
      <c r="MEL472" s="505"/>
      <c r="MEM472" s="505"/>
      <c r="MEN472" s="505"/>
      <c r="MEO472" s="511"/>
      <c r="MEP472" s="512"/>
      <c r="MEQ472" s="512"/>
      <c r="MER472" s="505"/>
      <c r="MES472" s="505"/>
      <c r="MET472" s="505"/>
      <c r="MEU472" s="511"/>
      <c r="MEV472" s="512"/>
      <c r="MEW472" s="512"/>
      <c r="MEX472" s="505"/>
      <c r="MEY472" s="505"/>
      <c r="MEZ472" s="505"/>
      <c r="MFA472" s="511"/>
      <c r="MFB472" s="512"/>
      <c r="MFC472" s="512"/>
      <c r="MFD472" s="505"/>
      <c r="MFE472" s="505"/>
      <c r="MFF472" s="505"/>
      <c r="MFG472" s="511"/>
      <c r="MFH472" s="512"/>
      <c r="MFI472" s="512"/>
      <c r="MFJ472" s="505"/>
      <c r="MFK472" s="505"/>
      <c r="MFL472" s="505"/>
      <c r="MFM472" s="511"/>
      <c r="MFN472" s="512"/>
      <c r="MFO472" s="512"/>
      <c r="MFP472" s="505"/>
      <c r="MFQ472" s="505"/>
      <c r="MFR472" s="505"/>
      <c r="MFS472" s="511"/>
      <c r="MFT472" s="512"/>
      <c r="MFU472" s="512"/>
      <c r="MFV472" s="505"/>
      <c r="MFW472" s="505"/>
      <c r="MFX472" s="505"/>
      <c r="MFY472" s="511"/>
      <c r="MFZ472" s="512"/>
      <c r="MGA472" s="512"/>
      <c r="MGB472" s="505"/>
      <c r="MGC472" s="505"/>
      <c r="MGD472" s="505"/>
      <c r="MGE472" s="511"/>
      <c r="MGF472" s="512"/>
      <c r="MGG472" s="512"/>
      <c r="MGH472" s="505"/>
      <c r="MGI472" s="505"/>
      <c r="MGJ472" s="505"/>
      <c r="MGK472" s="511"/>
      <c r="MGL472" s="512"/>
      <c r="MGM472" s="512"/>
      <c r="MGN472" s="505"/>
      <c r="MGO472" s="505"/>
      <c r="MGP472" s="505"/>
      <c r="MGQ472" s="511"/>
      <c r="MGR472" s="512"/>
      <c r="MGS472" s="512"/>
      <c r="MGT472" s="505"/>
      <c r="MGU472" s="505"/>
      <c r="MGV472" s="505"/>
      <c r="MGW472" s="511"/>
      <c r="MGX472" s="512"/>
      <c r="MGY472" s="512"/>
      <c r="MGZ472" s="505"/>
      <c r="MHA472" s="505"/>
      <c r="MHB472" s="505"/>
      <c r="MHC472" s="511"/>
      <c r="MHD472" s="512"/>
      <c r="MHE472" s="512"/>
      <c r="MHF472" s="505"/>
      <c r="MHG472" s="505"/>
      <c r="MHH472" s="505"/>
      <c r="MHI472" s="511"/>
      <c r="MHJ472" s="512"/>
      <c r="MHK472" s="512"/>
      <c r="MHL472" s="505"/>
      <c r="MHM472" s="505"/>
      <c r="MHN472" s="505"/>
      <c r="MHO472" s="511"/>
      <c r="MHP472" s="512"/>
      <c r="MHQ472" s="512"/>
      <c r="MHR472" s="505"/>
      <c r="MHS472" s="505"/>
      <c r="MHT472" s="505"/>
      <c r="MHU472" s="511"/>
      <c r="MHV472" s="512"/>
      <c r="MHW472" s="512"/>
      <c r="MHX472" s="505"/>
      <c r="MHY472" s="505"/>
      <c r="MHZ472" s="505"/>
      <c r="MIA472" s="511"/>
      <c r="MIB472" s="512"/>
      <c r="MIC472" s="512"/>
      <c r="MID472" s="505"/>
      <c r="MIE472" s="505"/>
      <c r="MIF472" s="505"/>
      <c r="MIG472" s="511"/>
      <c r="MIH472" s="512"/>
      <c r="MII472" s="512"/>
      <c r="MIJ472" s="505"/>
      <c r="MIK472" s="505"/>
      <c r="MIL472" s="505"/>
      <c r="MIM472" s="511"/>
      <c r="MIN472" s="512"/>
      <c r="MIO472" s="512"/>
      <c r="MIP472" s="505"/>
      <c r="MIQ472" s="505"/>
      <c r="MIR472" s="505"/>
      <c r="MIS472" s="511"/>
      <c r="MIT472" s="512"/>
      <c r="MIU472" s="512"/>
      <c r="MIV472" s="505"/>
      <c r="MIW472" s="505"/>
      <c r="MIX472" s="505"/>
      <c r="MIY472" s="511"/>
      <c r="MIZ472" s="512"/>
      <c r="MJA472" s="512"/>
      <c r="MJB472" s="505"/>
      <c r="MJC472" s="505"/>
      <c r="MJD472" s="505"/>
      <c r="MJE472" s="511"/>
      <c r="MJF472" s="512"/>
      <c r="MJG472" s="512"/>
      <c r="MJH472" s="505"/>
      <c r="MJI472" s="505"/>
      <c r="MJJ472" s="505"/>
      <c r="MJK472" s="511"/>
      <c r="MJL472" s="512"/>
      <c r="MJM472" s="512"/>
      <c r="MJN472" s="505"/>
      <c r="MJO472" s="505"/>
      <c r="MJP472" s="505"/>
      <c r="MJQ472" s="511"/>
      <c r="MJR472" s="512"/>
      <c r="MJS472" s="512"/>
      <c r="MJT472" s="505"/>
      <c r="MJU472" s="505"/>
      <c r="MJV472" s="505"/>
      <c r="MJW472" s="511"/>
      <c r="MJX472" s="512"/>
      <c r="MJY472" s="512"/>
      <c r="MJZ472" s="505"/>
      <c r="MKA472" s="505"/>
      <c r="MKB472" s="505"/>
      <c r="MKC472" s="511"/>
      <c r="MKD472" s="512"/>
      <c r="MKE472" s="512"/>
      <c r="MKF472" s="505"/>
      <c r="MKG472" s="505"/>
      <c r="MKH472" s="505"/>
      <c r="MKI472" s="511"/>
      <c r="MKJ472" s="512"/>
      <c r="MKK472" s="512"/>
      <c r="MKL472" s="505"/>
      <c r="MKM472" s="505"/>
      <c r="MKN472" s="505"/>
      <c r="MKO472" s="511"/>
      <c r="MKP472" s="512"/>
      <c r="MKQ472" s="512"/>
      <c r="MKR472" s="505"/>
      <c r="MKS472" s="505"/>
      <c r="MKT472" s="505"/>
      <c r="MKU472" s="511"/>
      <c r="MKV472" s="512"/>
      <c r="MKW472" s="512"/>
      <c r="MKX472" s="505"/>
      <c r="MKY472" s="505"/>
      <c r="MKZ472" s="505"/>
      <c r="MLA472" s="511"/>
      <c r="MLB472" s="512"/>
      <c r="MLC472" s="512"/>
      <c r="MLD472" s="505"/>
      <c r="MLE472" s="505"/>
      <c r="MLF472" s="505"/>
      <c r="MLG472" s="511"/>
      <c r="MLH472" s="512"/>
      <c r="MLI472" s="512"/>
      <c r="MLJ472" s="505"/>
      <c r="MLK472" s="505"/>
      <c r="MLL472" s="505"/>
      <c r="MLM472" s="511"/>
      <c r="MLN472" s="512"/>
      <c r="MLO472" s="512"/>
      <c r="MLP472" s="505"/>
      <c r="MLQ472" s="505"/>
      <c r="MLR472" s="505"/>
      <c r="MLS472" s="511"/>
      <c r="MLT472" s="512"/>
      <c r="MLU472" s="512"/>
      <c r="MLV472" s="505"/>
      <c r="MLW472" s="505"/>
      <c r="MLX472" s="505"/>
      <c r="MLY472" s="511"/>
      <c r="MLZ472" s="512"/>
      <c r="MMA472" s="512"/>
      <c r="MMB472" s="505"/>
      <c r="MMC472" s="505"/>
      <c r="MMD472" s="505"/>
      <c r="MME472" s="511"/>
      <c r="MMF472" s="512"/>
      <c r="MMG472" s="512"/>
      <c r="MMH472" s="505"/>
      <c r="MMI472" s="505"/>
      <c r="MMJ472" s="505"/>
      <c r="MMK472" s="511"/>
      <c r="MML472" s="512"/>
      <c r="MMM472" s="512"/>
      <c r="MMN472" s="505"/>
      <c r="MMO472" s="505"/>
      <c r="MMP472" s="505"/>
      <c r="MMQ472" s="511"/>
      <c r="MMR472" s="512"/>
      <c r="MMS472" s="512"/>
      <c r="MMT472" s="505"/>
      <c r="MMU472" s="505"/>
      <c r="MMV472" s="505"/>
      <c r="MMW472" s="511"/>
      <c r="MMX472" s="512"/>
      <c r="MMY472" s="512"/>
      <c r="MMZ472" s="505"/>
      <c r="MNA472" s="505"/>
      <c r="MNB472" s="505"/>
      <c r="MNC472" s="511"/>
      <c r="MND472" s="512"/>
      <c r="MNE472" s="512"/>
      <c r="MNF472" s="505"/>
      <c r="MNG472" s="505"/>
      <c r="MNH472" s="505"/>
      <c r="MNI472" s="511"/>
      <c r="MNJ472" s="512"/>
      <c r="MNK472" s="512"/>
      <c r="MNL472" s="505"/>
      <c r="MNM472" s="505"/>
      <c r="MNN472" s="505"/>
      <c r="MNO472" s="511"/>
      <c r="MNP472" s="512"/>
      <c r="MNQ472" s="512"/>
      <c r="MNR472" s="505"/>
      <c r="MNS472" s="505"/>
      <c r="MNT472" s="505"/>
      <c r="MNU472" s="511"/>
      <c r="MNV472" s="512"/>
      <c r="MNW472" s="512"/>
      <c r="MNX472" s="505"/>
      <c r="MNY472" s="505"/>
      <c r="MNZ472" s="505"/>
      <c r="MOA472" s="511"/>
      <c r="MOB472" s="512"/>
      <c r="MOC472" s="512"/>
      <c r="MOD472" s="505"/>
      <c r="MOE472" s="505"/>
      <c r="MOF472" s="505"/>
      <c r="MOG472" s="511"/>
      <c r="MOH472" s="512"/>
      <c r="MOI472" s="512"/>
      <c r="MOJ472" s="505"/>
      <c r="MOK472" s="505"/>
      <c r="MOL472" s="505"/>
      <c r="MOM472" s="511"/>
      <c r="MON472" s="512"/>
      <c r="MOO472" s="512"/>
      <c r="MOP472" s="505"/>
      <c r="MOQ472" s="505"/>
      <c r="MOR472" s="505"/>
      <c r="MOS472" s="511"/>
      <c r="MOT472" s="512"/>
      <c r="MOU472" s="512"/>
      <c r="MOV472" s="505"/>
      <c r="MOW472" s="505"/>
      <c r="MOX472" s="505"/>
      <c r="MOY472" s="511"/>
      <c r="MOZ472" s="512"/>
      <c r="MPA472" s="512"/>
      <c r="MPB472" s="505"/>
      <c r="MPC472" s="505"/>
      <c r="MPD472" s="505"/>
      <c r="MPE472" s="511"/>
      <c r="MPF472" s="512"/>
      <c r="MPG472" s="512"/>
      <c r="MPH472" s="505"/>
      <c r="MPI472" s="505"/>
      <c r="MPJ472" s="505"/>
      <c r="MPK472" s="511"/>
      <c r="MPL472" s="512"/>
      <c r="MPM472" s="512"/>
      <c r="MPN472" s="505"/>
      <c r="MPO472" s="505"/>
      <c r="MPP472" s="505"/>
      <c r="MPQ472" s="511"/>
      <c r="MPR472" s="512"/>
      <c r="MPS472" s="512"/>
      <c r="MPT472" s="505"/>
      <c r="MPU472" s="505"/>
      <c r="MPV472" s="505"/>
      <c r="MPW472" s="511"/>
      <c r="MPX472" s="512"/>
      <c r="MPY472" s="512"/>
      <c r="MPZ472" s="505"/>
      <c r="MQA472" s="505"/>
      <c r="MQB472" s="505"/>
      <c r="MQC472" s="511"/>
      <c r="MQD472" s="512"/>
      <c r="MQE472" s="512"/>
      <c r="MQF472" s="505"/>
      <c r="MQG472" s="505"/>
      <c r="MQH472" s="505"/>
      <c r="MQI472" s="511"/>
      <c r="MQJ472" s="512"/>
      <c r="MQK472" s="512"/>
      <c r="MQL472" s="505"/>
      <c r="MQM472" s="505"/>
      <c r="MQN472" s="505"/>
      <c r="MQO472" s="511"/>
      <c r="MQP472" s="512"/>
      <c r="MQQ472" s="512"/>
      <c r="MQR472" s="505"/>
      <c r="MQS472" s="505"/>
      <c r="MQT472" s="505"/>
      <c r="MQU472" s="511"/>
      <c r="MQV472" s="512"/>
      <c r="MQW472" s="512"/>
      <c r="MQX472" s="505"/>
      <c r="MQY472" s="505"/>
      <c r="MQZ472" s="505"/>
      <c r="MRA472" s="511"/>
      <c r="MRB472" s="512"/>
      <c r="MRC472" s="512"/>
      <c r="MRD472" s="505"/>
      <c r="MRE472" s="505"/>
      <c r="MRF472" s="505"/>
      <c r="MRG472" s="511"/>
      <c r="MRH472" s="512"/>
      <c r="MRI472" s="512"/>
      <c r="MRJ472" s="505"/>
      <c r="MRK472" s="505"/>
      <c r="MRL472" s="505"/>
      <c r="MRM472" s="511"/>
      <c r="MRN472" s="512"/>
      <c r="MRO472" s="512"/>
      <c r="MRP472" s="505"/>
      <c r="MRQ472" s="505"/>
      <c r="MRR472" s="505"/>
      <c r="MRS472" s="511"/>
      <c r="MRT472" s="512"/>
      <c r="MRU472" s="512"/>
      <c r="MRV472" s="505"/>
      <c r="MRW472" s="505"/>
      <c r="MRX472" s="505"/>
      <c r="MRY472" s="511"/>
      <c r="MRZ472" s="512"/>
      <c r="MSA472" s="512"/>
      <c r="MSB472" s="505"/>
      <c r="MSC472" s="505"/>
      <c r="MSD472" s="505"/>
      <c r="MSE472" s="511"/>
      <c r="MSF472" s="512"/>
      <c r="MSG472" s="512"/>
      <c r="MSH472" s="505"/>
      <c r="MSI472" s="505"/>
      <c r="MSJ472" s="505"/>
      <c r="MSK472" s="511"/>
      <c r="MSL472" s="512"/>
      <c r="MSM472" s="512"/>
      <c r="MSN472" s="505"/>
      <c r="MSO472" s="505"/>
      <c r="MSP472" s="505"/>
      <c r="MSQ472" s="511"/>
      <c r="MSR472" s="512"/>
      <c r="MSS472" s="512"/>
      <c r="MST472" s="505"/>
      <c r="MSU472" s="505"/>
      <c r="MSV472" s="505"/>
      <c r="MSW472" s="511"/>
      <c r="MSX472" s="512"/>
      <c r="MSY472" s="512"/>
      <c r="MSZ472" s="505"/>
      <c r="MTA472" s="505"/>
      <c r="MTB472" s="505"/>
      <c r="MTC472" s="511"/>
      <c r="MTD472" s="512"/>
      <c r="MTE472" s="512"/>
      <c r="MTF472" s="505"/>
      <c r="MTG472" s="505"/>
      <c r="MTH472" s="505"/>
      <c r="MTI472" s="511"/>
      <c r="MTJ472" s="512"/>
      <c r="MTK472" s="512"/>
      <c r="MTL472" s="505"/>
      <c r="MTM472" s="505"/>
      <c r="MTN472" s="505"/>
      <c r="MTO472" s="511"/>
      <c r="MTP472" s="512"/>
      <c r="MTQ472" s="512"/>
      <c r="MTR472" s="505"/>
      <c r="MTS472" s="505"/>
      <c r="MTT472" s="505"/>
      <c r="MTU472" s="511"/>
      <c r="MTV472" s="512"/>
      <c r="MTW472" s="512"/>
      <c r="MTX472" s="505"/>
      <c r="MTY472" s="505"/>
      <c r="MTZ472" s="505"/>
      <c r="MUA472" s="511"/>
      <c r="MUB472" s="512"/>
      <c r="MUC472" s="512"/>
      <c r="MUD472" s="505"/>
      <c r="MUE472" s="505"/>
      <c r="MUF472" s="505"/>
      <c r="MUG472" s="511"/>
      <c r="MUH472" s="512"/>
      <c r="MUI472" s="512"/>
      <c r="MUJ472" s="505"/>
      <c r="MUK472" s="505"/>
      <c r="MUL472" s="505"/>
      <c r="MUM472" s="511"/>
      <c r="MUN472" s="512"/>
      <c r="MUO472" s="512"/>
      <c r="MUP472" s="505"/>
      <c r="MUQ472" s="505"/>
      <c r="MUR472" s="505"/>
      <c r="MUS472" s="511"/>
      <c r="MUT472" s="512"/>
      <c r="MUU472" s="512"/>
      <c r="MUV472" s="505"/>
      <c r="MUW472" s="505"/>
      <c r="MUX472" s="505"/>
      <c r="MUY472" s="511"/>
      <c r="MUZ472" s="512"/>
      <c r="MVA472" s="512"/>
      <c r="MVB472" s="505"/>
      <c r="MVC472" s="505"/>
      <c r="MVD472" s="505"/>
      <c r="MVE472" s="511"/>
      <c r="MVF472" s="512"/>
      <c r="MVG472" s="512"/>
      <c r="MVH472" s="505"/>
      <c r="MVI472" s="505"/>
      <c r="MVJ472" s="505"/>
      <c r="MVK472" s="511"/>
      <c r="MVL472" s="512"/>
      <c r="MVM472" s="512"/>
      <c r="MVN472" s="505"/>
      <c r="MVO472" s="505"/>
      <c r="MVP472" s="505"/>
      <c r="MVQ472" s="511"/>
      <c r="MVR472" s="512"/>
      <c r="MVS472" s="512"/>
      <c r="MVT472" s="505"/>
      <c r="MVU472" s="505"/>
      <c r="MVV472" s="505"/>
      <c r="MVW472" s="511"/>
      <c r="MVX472" s="512"/>
      <c r="MVY472" s="512"/>
      <c r="MVZ472" s="505"/>
      <c r="MWA472" s="505"/>
      <c r="MWB472" s="505"/>
      <c r="MWC472" s="511"/>
      <c r="MWD472" s="512"/>
      <c r="MWE472" s="512"/>
      <c r="MWF472" s="505"/>
      <c r="MWG472" s="505"/>
      <c r="MWH472" s="505"/>
      <c r="MWI472" s="511"/>
      <c r="MWJ472" s="512"/>
      <c r="MWK472" s="512"/>
      <c r="MWL472" s="505"/>
      <c r="MWM472" s="505"/>
      <c r="MWN472" s="505"/>
      <c r="MWO472" s="511"/>
      <c r="MWP472" s="512"/>
      <c r="MWQ472" s="512"/>
      <c r="MWR472" s="505"/>
      <c r="MWS472" s="505"/>
      <c r="MWT472" s="505"/>
      <c r="MWU472" s="511"/>
      <c r="MWV472" s="512"/>
      <c r="MWW472" s="512"/>
      <c r="MWX472" s="505"/>
      <c r="MWY472" s="505"/>
      <c r="MWZ472" s="505"/>
      <c r="MXA472" s="511"/>
      <c r="MXB472" s="512"/>
      <c r="MXC472" s="512"/>
      <c r="MXD472" s="505"/>
      <c r="MXE472" s="505"/>
      <c r="MXF472" s="505"/>
      <c r="MXG472" s="511"/>
      <c r="MXH472" s="512"/>
      <c r="MXI472" s="512"/>
      <c r="MXJ472" s="505"/>
      <c r="MXK472" s="505"/>
      <c r="MXL472" s="505"/>
      <c r="MXM472" s="511"/>
      <c r="MXN472" s="512"/>
      <c r="MXO472" s="512"/>
      <c r="MXP472" s="505"/>
      <c r="MXQ472" s="505"/>
      <c r="MXR472" s="505"/>
      <c r="MXS472" s="511"/>
      <c r="MXT472" s="512"/>
      <c r="MXU472" s="512"/>
      <c r="MXV472" s="505"/>
      <c r="MXW472" s="505"/>
      <c r="MXX472" s="505"/>
      <c r="MXY472" s="511"/>
      <c r="MXZ472" s="512"/>
      <c r="MYA472" s="512"/>
      <c r="MYB472" s="505"/>
      <c r="MYC472" s="505"/>
      <c r="MYD472" s="505"/>
      <c r="MYE472" s="511"/>
      <c r="MYF472" s="512"/>
      <c r="MYG472" s="512"/>
      <c r="MYH472" s="505"/>
      <c r="MYI472" s="505"/>
      <c r="MYJ472" s="505"/>
      <c r="MYK472" s="511"/>
      <c r="MYL472" s="512"/>
      <c r="MYM472" s="512"/>
      <c r="MYN472" s="505"/>
      <c r="MYO472" s="505"/>
      <c r="MYP472" s="505"/>
      <c r="MYQ472" s="511"/>
      <c r="MYR472" s="512"/>
      <c r="MYS472" s="512"/>
      <c r="MYT472" s="505"/>
      <c r="MYU472" s="505"/>
      <c r="MYV472" s="505"/>
      <c r="MYW472" s="511"/>
      <c r="MYX472" s="512"/>
      <c r="MYY472" s="512"/>
      <c r="MYZ472" s="505"/>
      <c r="MZA472" s="505"/>
      <c r="MZB472" s="505"/>
      <c r="MZC472" s="511"/>
      <c r="MZD472" s="512"/>
      <c r="MZE472" s="512"/>
      <c r="MZF472" s="505"/>
      <c r="MZG472" s="505"/>
      <c r="MZH472" s="505"/>
      <c r="MZI472" s="511"/>
      <c r="MZJ472" s="512"/>
      <c r="MZK472" s="512"/>
      <c r="MZL472" s="505"/>
      <c r="MZM472" s="505"/>
      <c r="MZN472" s="505"/>
      <c r="MZO472" s="511"/>
      <c r="MZP472" s="512"/>
      <c r="MZQ472" s="512"/>
      <c r="MZR472" s="505"/>
      <c r="MZS472" s="505"/>
      <c r="MZT472" s="505"/>
      <c r="MZU472" s="511"/>
      <c r="MZV472" s="512"/>
      <c r="MZW472" s="512"/>
      <c r="MZX472" s="505"/>
      <c r="MZY472" s="505"/>
      <c r="MZZ472" s="505"/>
      <c r="NAA472" s="511"/>
      <c r="NAB472" s="512"/>
      <c r="NAC472" s="512"/>
      <c r="NAD472" s="505"/>
      <c r="NAE472" s="505"/>
      <c r="NAF472" s="505"/>
      <c r="NAG472" s="511"/>
      <c r="NAH472" s="512"/>
      <c r="NAI472" s="512"/>
      <c r="NAJ472" s="505"/>
      <c r="NAK472" s="505"/>
      <c r="NAL472" s="505"/>
      <c r="NAM472" s="511"/>
      <c r="NAN472" s="512"/>
      <c r="NAO472" s="512"/>
      <c r="NAP472" s="505"/>
      <c r="NAQ472" s="505"/>
      <c r="NAR472" s="505"/>
      <c r="NAS472" s="511"/>
      <c r="NAT472" s="512"/>
      <c r="NAU472" s="512"/>
      <c r="NAV472" s="505"/>
      <c r="NAW472" s="505"/>
      <c r="NAX472" s="505"/>
      <c r="NAY472" s="511"/>
      <c r="NAZ472" s="512"/>
      <c r="NBA472" s="512"/>
      <c r="NBB472" s="505"/>
      <c r="NBC472" s="505"/>
      <c r="NBD472" s="505"/>
      <c r="NBE472" s="511"/>
      <c r="NBF472" s="512"/>
      <c r="NBG472" s="512"/>
      <c r="NBH472" s="505"/>
      <c r="NBI472" s="505"/>
      <c r="NBJ472" s="505"/>
      <c r="NBK472" s="511"/>
      <c r="NBL472" s="512"/>
      <c r="NBM472" s="512"/>
      <c r="NBN472" s="505"/>
      <c r="NBO472" s="505"/>
      <c r="NBP472" s="505"/>
      <c r="NBQ472" s="511"/>
      <c r="NBR472" s="512"/>
      <c r="NBS472" s="512"/>
      <c r="NBT472" s="505"/>
      <c r="NBU472" s="505"/>
      <c r="NBV472" s="505"/>
      <c r="NBW472" s="511"/>
      <c r="NBX472" s="512"/>
      <c r="NBY472" s="512"/>
      <c r="NBZ472" s="505"/>
      <c r="NCA472" s="505"/>
      <c r="NCB472" s="505"/>
      <c r="NCC472" s="511"/>
      <c r="NCD472" s="512"/>
      <c r="NCE472" s="512"/>
      <c r="NCF472" s="505"/>
      <c r="NCG472" s="505"/>
      <c r="NCH472" s="505"/>
      <c r="NCI472" s="511"/>
      <c r="NCJ472" s="512"/>
      <c r="NCK472" s="512"/>
      <c r="NCL472" s="505"/>
      <c r="NCM472" s="505"/>
      <c r="NCN472" s="505"/>
      <c r="NCO472" s="511"/>
      <c r="NCP472" s="512"/>
      <c r="NCQ472" s="512"/>
      <c r="NCR472" s="505"/>
      <c r="NCS472" s="505"/>
      <c r="NCT472" s="505"/>
      <c r="NCU472" s="511"/>
      <c r="NCV472" s="512"/>
      <c r="NCW472" s="512"/>
      <c r="NCX472" s="505"/>
      <c r="NCY472" s="505"/>
      <c r="NCZ472" s="505"/>
      <c r="NDA472" s="511"/>
      <c r="NDB472" s="512"/>
      <c r="NDC472" s="512"/>
      <c r="NDD472" s="505"/>
      <c r="NDE472" s="505"/>
      <c r="NDF472" s="505"/>
      <c r="NDG472" s="511"/>
      <c r="NDH472" s="512"/>
      <c r="NDI472" s="512"/>
      <c r="NDJ472" s="505"/>
      <c r="NDK472" s="505"/>
      <c r="NDL472" s="505"/>
      <c r="NDM472" s="511"/>
      <c r="NDN472" s="512"/>
      <c r="NDO472" s="512"/>
      <c r="NDP472" s="505"/>
      <c r="NDQ472" s="505"/>
      <c r="NDR472" s="505"/>
      <c r="NDS472" s="511"/>
      <c r="NDT472" s="512"/>
      <c r="NDU472" s="512"/>
      <c r="NDV472" s="505"/>
      <c r="NDW472" s="505"/>
      <c r="NDX472" s="505"/>
      <c r="NDY472" s="511"/>
      <c r="NDZ472" s="512"/>
      <c r="NEA472" s="512"/>
      <c r="NEB472" s="505"/>
      <c r="NEC472" s="505"/>
      <c r="NED472" s="505"/>
      <c r="NEE472" s="511"/>
      <c r="NEF472" s="512"/>
      <c r="NEG472" s="512"/>
      <c r="NEH472" s="505"/>
      <c r="NEI472" s="505"/>
      <c r="NEJ472" s="505"/>
      <c r="NEK472" s="511"/>
      <c r="NEL472" s="512"/>
      <c r="NEM472" s="512"/>
      <c r="NEN472" s="505"/>
      <c r="NEO472" s="505"/>
      <c r="NEP472" s="505"/>
      <c r="NEQ472" s="511"/>
      <c r="NER472" s="512"/>
      <c r="NES472" s="512"/>
      <c r="NET472" s="505"/>
      <c r="NEU472" s="505"/>
      <c r="NEV472" s="505"/>
      <c r="NEW472" s="511"/>
      <c r="NEX472" s="512"/>
      <c r="NEY472" s="512"/>
      <c r="NEZ472" s="505"/>
      <c r="NFA472" s="505"/>
      <c r="NFB472" s="505"/>
      <c r="NFC472" s="511"/>
      <c r="NFD472" s="512"/>
      <c r="NFE472" s="512"/>
      <c r="NFF472" s="505"/>
      <c r="NFG472" s="505"/>
      <c r="NFH472" s="505"/>
      <c r="NFI472" s="511"/>
      <c r="NFJ472" s="512"/>
      <c r="NFK472" s="512"/>
      <c r="NFL472" s="505"/>
      <c r="NFM472" s="505"/>
      <c r="NFN472" s="505"/>
      <c r="NFO472" s="511"/>
      <c r="NFP472" s="512"/>
      <c r="NFQ472" s="512"/>
      <c r="NFR472" s="505"/>
      <c r="NFS472" s="505"/>
      <c r="NFT472" s="505"/>
      <c r="NFU472" s="511"/>
      <c r="NFV472" s="512"/>
      <c r="NFW472" s="512"/>
      <c r="NFX472" s="505"/>
      <c r="NFY472" s="505"/>
      <c r="NFZ472" s="505"/>
      <c r="NGA472" s="511"/>
      <c r="NGB472" s="512"/>
      <c r="NGC472" s="512"/>
      <c r="NGD472" s="505"/>
      <c r="NGE472" s="505"/>
      <c r="NGF472" s="505"/>
      <c r="NGG472" s="511"/>
      <c r="NGH472" s="512"/>
      <c r="NGI472" s="512"/>
      <c r="NGJ472" s="505"/>
      <c r="NGK472" s="505"/>
      <c r="NGL472" s="505"/>
      <c r="NGM472" s="511"/>
      <c r="NGN472" s="512"/>
      <c r="NGO472" s="512"/>
      <c r="NGP472" s="505"/>
      <c r="NGQ472" s="505"/>
      <c r="NGR472" s="505"/>
      <c r="NGS472" s="511"/>
      <c r="NGT472" s="512"/>
      <c r="NGU472" s="512"/>
      <c r="NGV472" s="505"/>
      <c r="NGW472" s="505"/>
      <c r="NGX472" s="505"/>
      <c r="NGY472" s="511"/>
      <c r="NGZ472" s="512"/>
      <c r="NHA472" s="512"/>
      <c r="NHB472" s="505"/>
      <c r="NHC472" s="505"/>
      <c r="NHD472" s="505"/>
      <c r="NHE472" s="511"/>
      <c r="NHF472" s="512"/>
      <c r="NHG472" s="512"/>
      <c r="NHH472" s="505"/>
      <c r="NHI472" s="505"/>
      <c r="NHJ472" s="505"/>
      <c r="NHK472" s="511"/>
      <c r="NHL472" s="512"/>
      <c r="NHM472" s="512"/>
      <c r="NHN472" s="505"/>
      <c r="NHO472" s="505"/>
      <c r="NHP472" s="505"/>
      <c r="NHQ472" s="511"/>
      <c r="NHR472" s="512"/>
      <c r="NHS472" s="512"/>
      <c r="NHT472" s="505"/>
      <c r="NHU472" s="505"/>
      <c r="NHV472" s="505"/>
      <c r="NHW472" s="511"/>
      <c r="NHX472" s="512"/>
      <c r="NHY472" s="512"/>
      <c r="NHZ472" s="505"/>
      <c r="NIA472" s="505"/>
      <c r="NIB472" s="505"/>
      <c r="NIC472" s="511"/>
      <c r="NID472" s="512"/>
      <c r="NIE472" s="512"/>
      <c r="NIF472" s="505"/>
      <c r="NIG472" s="505"/>
      <c r="NIH472" s="505"/>
      <c r="NII472" s="511"/>
      <c r="NIJ472" s="512"/>
      <c r="NIK472" s="512"/>
      <c r="NIL472" s="505"/>
      <c r="NIM472" s="505"/>
      <c r="NIN472" s="505"/>
      <c r="NIO472" s="511"/>
      <c r="NIP472" s="512"/>
      <c r="NIQ472" s="512"/>
      <c r="NIR472" s="505"/>
      <c r="NIS472" s="505"/>
      <c r="NIT472" s="505"/>
      <c r="NIU472" s="511"/>
      <c r="NIV472" s="512"/>
      <c r="NIW472" s="512"/>
      <c r="NIX472" s="505"/>
      <c r="NIY472" s="505"/>
      <c r="NIZ472" s="505"/>
      <c r="NJA472" s="511"/>
      <c r="NJB472" s="512"/>
      <c r="NJC472" s="512"/>
      <c r="NJD472" s="505"/>
      <c r="NJE472" s="505"/>
      <c r="NJF472" s="505"/>
      <c r="NJG472" s="511"/>
      <c r="NJH472" s="512"/>
      <c r="NJI472" s="512"/>
      <c r="NJJ472" s="505"/>
      <c r="NJK472" s="505"/>
      <c r="NJL472" s="505"/>
      <c r="NJM472" s="511"/>
      <c r="NJN472" s="512"/>
      <c r="NJO472" s="512"/>
      <c r="NJP472" s="505"/>
      <c r="NJQ472" s="505"/>
      <c r="NJR472" s="505"/>
      <c r="NJS472" s="511"/>
      <c r="NJT472" s="512"/>
      <c r="NJU472" s="512"/>
      <c r="NJV472" s="505"/>
      <c r="NJW472" s="505"/>
      <c r="NJX472" s="505"/>
      <c r="NJY472" s="511"/>
      <c r="NJZ472" s="512"/>
      <c r="NKA472" s="512"/>
      <c r="NKB472" s="505"/>
      <c r="NKC472" s="505"/>
      <c r="NKD472" s="505"/>
      <c r="NKE472" s="511"/>
      <c r="NKF472" s="512"/>
      <c r="NKG472" s="512"/>
      <c r="NKH472" s="505"/>
      <c r="NKI472" s="505"/>
      <c r="NKJ472" s="505"/>
      <c r="NKK472" s="511"/>
      <c r="NKL472" s="512"/>
      <c r="NKM472" s="512"/>
      <c r="NKN472" s="505"/>
      <c r="NKO472" s="505"/>
      <c r="NKP472" s="505"/>
      <c r="NKQ472" s="511"/>
      <c r="NKR472" s="512"/>
      <c r="NKS472" s="512"/>
      <c r="NKT472" s="505"/>
      <c r="NKU472" s="505"/>
      <c r="NKV472" s="505"/>
      <c r="NKW472" s="511"/>
      <c r="NKX472" s="512"/>
      <c r="NKY472" s="512"/>
      <c r="NKZ472" s="505"/>
      <c r="NLA472" s="505"/>
      <c r="NLB472" s="505"/>
      <c r="NLC472" s="511"/>
      <c r="NLD472" s="512"/>
      <c r="NLE472" s="512"/>
      <c r="NLF472" s="505"/>
      <c r="NLG472" s="505"/>
      <c r="NLH472" s="505"/>
      <c r="NLI472" s="511"/>
      <c r="NLJ472" s="512"/>
      <c r="NLK472" s="512"/>
      <c r="NLL472" s="505"/>
      <c r="NLM472" s="505"/>
      <c r="NLN472" s="505"/>
      <c r="NLO472" s="511"/>
      <c r="NLP472" s="512"/>
      <c r="NLQ472" s="512"/>
      <c r="NLR472" s="505"/>
      <c r="NLS472" s="505"/>
      <c r="NLT472" s="505"/>
      <c r="NLU472" s="511"/>
      <c r="NLV472" s="512"/>
      <c r="NLW472" s="512"/>
      <c r="NLX472" s="505"/>
      <c r="NLY472" s="505"/>
      <c r="NLZ472" s="505"/>
      <c r="NMA472" s="511"/>
      <c r="NMB472" s="512"/>
      <c r="NMC472" s="512"/>
      <c r="NMD472" s="505"/>
      <c r="NME472" s="505"/>
      <c r="NMF472" s="505"/>
      <c r="NMG472" s="511"/>
      <c r="NMH472" s="512"/>
      <c r="NMI472" s="512"/>
      <c r="NMJ472" s="505"/>
      <c r="NMK472" s="505"/>
      <c r="NML472" s="505"/>
      <c r="NMM472" s="511"/>
      <c r="NMN472" s="512"/>
      <c r="NMO472" s="512"/>
      <c r="NMP472" s="505"/>
      <c r="NMQ472" s="505"/>
      <c r="NMR472" s="505"/>
      <c r="NMS472" s="511"/>
      <c r="NMT472" s="512"/>
      <c r="NMU472" s="512"/>
      <c r="NMV472" s="505"/>
      <c r="NMW472" s="505"/>
      <c r="NMX472" s="505"/>
      <c r="NMY472" s="511"/>
      <c r="NMZ472" s="512"/>
      <c r="NNA472" s="512"/>
      <c r="NNB472" s="505"/>
      <c r="NNC472" s="505"/>
      <c r="NND472" s="505"/>
      <c r="NNE472" s="511"/>
      <c r="NNF472" s="512"/>
      <c r="NNG472" s="512"/>
      <c r="NNH472" s="505"/>
      <c r="NNI472" s="505"/>
      <c r="NNJ472" s="505"/>
      <c r="NNK472" s="511"/>
      <c r="NNL472" s="512"/>
      <c r="NNM472" s="512"/>
      <c r="NNN472" s="505"/>
      <c r="NNO472" s="505"/>
      <c r="NNP472" s="505"/>
      <c r="NNQ472" s="511"/>
      <c r="NNR472" s="512"/>
      <c r="NNS472" s="512"/>
      <c r="NNT472" s="505"/>
      <c r="NNU472" s="505"/>
      <c r="NNV472" s="505"/>
      <c r="NNW472" s="511"/>
      <c r="NNX472" s="512"/>
      <c r="NNY472" s="512"/>
      <c r="NNZ472" s="505"/>
      <c r="NOA472" s="505"/>
      <c r="NOB472" s="505"/>
      <c r="NOC472" s="511"/>
      <c r="NOD472" s="512"/>
      <c r="NOE472" s="512"/>
      <c r="NOF472" s="505"/>
      <c r="NOG472" s="505"/>
      <c r="NOH472" s="505"/>
      <c r="NOI472" s="511"/>
      <c r="NOJ472" s="512"/>
      <c r="NOK472" s="512"/>
      <c r="NOL472" s="505"/>
      <c r="NOM472" s="505"/>
      <c r="NON472" s="505"/>
      <c r="NOO472" s="511"/>
      <c r="NOP472" s="512"/>
      <c r="NOQ472" s="512"/>
      <c r="NOR472" s="505"/>
      <c r="NOS472" s="505"/>
      <c r="NOT472" s="505"/>
      <c r="NOU472" s="511"/>
      <c r="NOV472" s="512"/>
      <c r="NOW472" s="512"/>
      <c r="NOX472" s="505"/>
      <c r="NOY472" s="505"/>
      <c r="NOZ472" s="505"/>
      <c r="NPA472" s="511"/>
      <c r="NPB472" s="512"/>
      <c r="NPC472" s="512"/>
      <c r="NPD472" s="505"/>
      <c r="NPE472" s="505"/>
      <c r="NPF472" s="505"/>
      <c r="NPG472" s="511"/>
      <c r="NPH472" s="512"/>
      <c r="NPI472" s="512"/>
      <c r="NPJ472" s="505"/>
      <c r="NPK472" s="505"/>
      <c r="NPL472" s="505"/>
      <c r="NPM472" s="511"/>
      <c r="NPN472" s="512"/>
      <c r="NPO472" s="512"/>
      <c r="NPP472" s="505"/>
      <c r="NPQ472" s="505"/>
      <c r="NPR472" s="505"/>
      <c r="NPS472" s="511"/>
      <c r="NPT472" s="512"/>
      <c r="NPU472" s="512"/>
      <c r="NPV472" s="505"/>
      <c r="NPW472" s="505"/>
      <c r="NPX472" s="505"/>
      <c r="NPY472" s="511"/>
      <c r="NPZ472" s="512"/>
      <c r="NQA472" s="512"/>
      <c r="NQB472" s="505"/>
      <c r="NQC472" s="505"/>
      <c r="NQD472" s="505"/>
      <c r="NQE472" s="511"/>
      <c r="NQF472" s="512"/>
      <c r="NQG472" s="512"/>
      <c r="NQH472" s="505"/>
      <c r="NQI472" s="505"/>
      <c r="NQJ472" s="505"/>
      <c r="NQK472" s="511"/>
      <c r="NQL472" s="512"/>
      <c r="NQM472" s="512"/>
      <c r="NQN472" s="505"/>
      <c r="NQO472" s="505"/>
      <c r="NQP472" s="505"/>
      <c r="NQQ472" s="511"/>
      <c r="NQR472" s="512"/>
      <c r="NQS472" s="512"/>
      <c r="NQT472" s="505"/>
      <c r="NQU472" s="505"/>
      <c r="NQV472" s="505"/>
      <c r="NQW472" s="511"/>
      <c r="NQX472" s="512"/>
      <c r="NQY472" s="512"/>
      <c r="NQZ472" s="505"/>
      <c r="NRA472" s="505"/>
      <c r="NRB472" s="505"/>
      <c r="NRC472" s="511"/>
      <c r="NRD472" s="512"/>
      <c r="NRE472" s="512"/>
      <c r="NRF472" s="505"/>
      <c r="NRG472" s="505"/>
      <c r="NRH472" s="505"/>
      <c r="NRI472" s="511"/>
      <c r="NRJ472" s="512"/>
      <c r="NRK472" s="512"/>
      <c r="NRL472" s="505"/>
      <c r="NRM472" s="505"/>
      <c r="NRN472" s="505"/>
      <c r="NRO472" s="511"/>
      <c r="NRP472" s="512"/>
      <c r="NRQ472" s="512"/>
      <c r="NRR472" s="505"/>
      <c r="NRS472" s="505"/>
      <c r="NRT472" s="505"/>
      <c r="NRU472" s="511"/>
      <c r="NRV472" s="512"/>
      <c r="NRW472" s="512"/>
      <c r="NRX472" s="505"/>
      <c r="NRY472" s="505"/>
      <c r="NRZ472" s="505"/>
      <c r="NSA472" s="511"/>
      <c r="NSB472" s="512"/>
      <c r="NSC472" s="512"/>
      <c r="NSD472" s="505"/>
      <c r="NSE472" s="505"/>
      <c r="NSF472" s="505"/>
      <c r="NSG472" s="511"/>
      <c r="NSH472" s="512"/>
      <c r="NSI472" s="512"/>
      <c r="NSJ472" s="505"/>
      <c r="NSK472" s="505"/>
      <c r="NSL472" s="505"/>
      <c r="NSM472" s="511"/>
      <c r="NSN472" s="512"/>
      <c r="NSO472" s="512"/>
      <c r="NSP472" s="505"/>
      <c r="NSQ472" s="505"/>
      <c r="NSR472" s="505"/>
      <c r="NSS472" s="511"/>
      <c r="NST472" s="512"/>
      <c r="NSU472" s="512"/>
      <c r="NSV472" s="505"/>
      <c r="NSW472" s="505"/>
      <c r="NSX472" s="505"/>
      <c r="NSY472" s="511"/>
      <c r="NSZ472" s="512"/>
      <c r="NTA472" s="512"/>
      <c r="NTB472" s="505"/>
      <c r="NTC472" s="505"/>
      <c r="NTD472" s="505"/>
      <c r="NTE472" s="511"/>
      <c r="NTF472" s="512"/>
      <c r="NTG472" s="512"/>
      <c r="NTH472" s="505"/>
      <c r="NTI472" s="505"/>
      <c r="NTJ472" s="505"/>
      <c r="NTK472" s="511"/>
      <c r="NTL472" s="512"/>
      <c r="NTM472" s="512"/>
      <c r="NTN472" s="505"/>
      <c r="NTO472" s="505"/>
      <c r="NTP472" s="505"/>
      <c r="NTQ472" s="511"/>
      <c r="NTR472" s="512"/>
      <c r="NTS472" s="512"/>
      <c r="NTT472" s="505"/>
      <c r="NTU472" s="505"/>
      <c r="NTV472" s="505"/>
      <c r="NTW472" s="511"/>
      <c r="NTX472" s="512"/>
      <c r="NTY472" s="512"/>
      <c r="NTZ472" s="505"/>
      <c r="NUA472" s="505"/>
      <c r="NUB472" s="505"/>
      <c r="NUC472" s="511"/>
      <c r="NUD472" s="512"/>
      <c r="NUE472" s="512"/>
      <c r="NUF472" s="505"/>
      <c r="NUG472" s="505"/>
      <c r="NUH472" s="505"/>
      <c r="NUI472" s="511"/>
      <c r="NUJ472" s="512"/>
      <c r="NUK472" s="512"/>
      <c r="NUL472" s="505"/>
      <c r="NUM472" s="505"/>
      <c r="NUN472" s="505"/>
      <c r="NUO472" s="511"/>
      <c r="NUP472" s="512"/>
      <c r="NUQ472" s="512"/>
      <c r="NUR472" s="505"/>
      <c r="NUS472" s="505"/>
      <c r="NUT472" s="505"/>
      <c r="NUU472" s="511"/>
      <c r="NUV472" s="512"/>
      <c r="NUW472" s="512"/>
      <c r="NUX472" s="505"/>
      <c r="NUY472" s="505"/>
      <c r="NUZ472" s="505"/>
      <c r="NVA472" s="511"/>
      <c r="NVB472" s="512"/>
      <c r="NVC472" s="512"/>
      <c r="NVD472" s="505"/>
      <c r="NVE472" s="505"/>
      <c r="NVF472" s="505"/>
      <c r="NVG472" s="511"/>
      <c r="NVH472" s="512"/>
      <c r="NVI472" s="512"/>
      <c r="NVJ472" s="505"/>
      <c r="NVK472" s="505"/>
      <c r="NVL472" s="505"/>
      <c r="NVM472" s="511"/>
      <c r="NVN472" s="512"/>
      <c r="NVO472" s="512"/>
      <c r="NVP472" s="505"/>
      <c r="NVQ472" s="505"/>
      <c r="NVR472" s="505"/>
      <c r="NVS472" s="511"/>
      <c r="NVT472" s="512"/>
      <c r="NVU472" s="512"/>
      <c r="NVV472" s="505"/>
      <c r="NVW472" s="505"/>
      <c r="NVX472" s="505"/>
      <c r="NVY472" s="511"/>
      <c r="NVZ472" s="512"/>
      <c r="NWA472" s="512"/>
      <c r="NWB472" s="505"/>
      <c r="NWC472" s="505"/>
      <c r="NWD472" s="505"/>
      <c r="NWE472" s="511"/>
      <c r="NWF472" s="512"/>
      <c r="NWG472" s="512"/>
      <c r="NWH472" s="505"/>
      <c r="NWI472" s="505"/>
      <c r="NWJ472" s="505"/>
      <c r="NWK472" s="511"/>
      <c r="NWL472" s="512"/>
      <c r="NWM472" s="512"/>
      <c r="NWN472" s="505"/>
      <c r="NWO472" s="505"/>
      <c r="NWP472" s="505"/>
      <c r="NWQ472" s="511"/>
      <c r="NWR472" s="512"/>
      <c r="NWS472" s="512"/>
      <c r="NWT472" s="505"/>
      <c r="NWU472" s="505"/>
      <c r="NWV472" s="505"/>
      <c r="NWW472" s="511"/>
      <c r="NWX472" s="512"/>
      <c r="NWY472" s="512"/>
      <c r="NWZ472" s="505"/>
      <c r="NXA472" s="505"/>
      <c r="NXB472" s="505"/>
      <c r="NXC472" s="511"/>
      <c r="NXD472" s="512"/>
      <c r="NXE472" s="512"/>
      <c r="NXF472" s="505"/>
      <c r="NXG472" s="505"/>
      <c r="NXH472" s="505"/>
      <c r="NXI472" s="511"/>
      <c r="NXJ472" s="512"/>
      <c r="NXK472" s="512"/>
      <c r="NXL472" s="505"/>
      <c r="NXM472" s="505"/>
      <c r="NXN472" s="505"/>
      <c r="NXO472" s="511"/>
      <c r="NXP472" s="512"/>
      <c r="NXQ472" s="512"/>
      <c r="NXR472" s="505"/>
      <c r="NXS472" s="505"/>
      <c r="NXT472" s="505"/>
      <c r="NXU472" s="511"/>
      <c r="NXV472" s="512"/>
      <c r="NXW472" s="512"/>
      <c r="NXX472" s="505"/>
      <c r="NXY472" s="505"/>
      <c r="NXZ472" s="505"/>
      <c r="NYA472" s="511"/>
      <c r="NYB472" s="512"/>
      <c r="NYC472" s="512"/>
      <c r="NYD472" s="505"/>
      <c r="NYE472" s="505"/>
      <c r="NYF472" s="505"/>
      <c r="NYG472" s="511"/>
      <c r="NYH472" s="512"/>
      <c r="NYI472" s="512"/>
      <c r="NYJ472" s="505"/>
      <c r="NYK472" s="505"/>
      <c r="NYL472" s="505"/>
      <c r="NYM472" s="511"/>
      <c r="NYN472" s="512"/>
      <c r="NYO472" s="512"/>
      <c r="NYP472" s="505"/>
      <c r="NYQ472" s="505"/>
      <c r="NYR472" s="505"/>
      <c r="NYS472" s="511"/>
      <c r="NYT472" s="512"/>
      <c r="NYU472" s="512"/>
      <c r="NYV472" s="505"/>
      <c r="NYW472" s="505"/>
      <c r="NYX472" s="505"/>
      <c r="NYY472" s="511"/>
      <c r="NYZ472" s="512"/>
      <c r="NZA472" s="512"/>
      <c r="NZB472" s="505"/>
      <c r="NZC472" s="505"/>
      <c r="NZD472" s="505"/>
      <c r="NZE472" s="511"/>
      <c r="NZF472" s="512"/>
      <c r="NZG472" s="512"/>
      <c r="NZH472" s="505"/>
      <c r="NZI472" s="505"/>
      <c r="NZJ472" s="505"/>
      <c r="NZK472" s="511"/>
      <c r="NZL472" s="512"/>
      <c r="NZM472" s="512"/>
      <c r="NZN472" s="505"/>
      <c r="NZO472" s="505"/>
      <c r="NZP472" s="505"/>
      <c r="NZQ472" s="511"/>
      <c r="NZR472" s="512"/>
      <c r="NZS472" s="512"/>
      <c r="NZT472" s="505"/>
      <c r="NZU472" s="505"/>
      <c r="NZV472" s="505"/>
      <c r="NZW472" s="511"/>
      <c r="NZX472" s="512"/>
      <c r="NZY472" s="512"/>
      <c r="NZZ472" s="505"/>
      <c r="OAA472" s="505"/>
      <c r="OAB472" s="505"/>
      <c r="OAC472" s="511"/>
      <c r="OAD472" s="512"/>
      <c r="OAE472" s="512"/>
      <c r="OAF472" s="505"/>
      <c r="OAG472" s="505"/>
      <c r="OAH472" s="505"/>
      <c r="OAI472" s="511"/>
      <c r="OAJ472" s="512"/>
      <c r="OAK472" s="512"/>
      <c r="OAL472" s="505"/>
      <c r="OAM472" s="505"/>
      <c r="OAN472" s="505"/>
      <c r="OAO472" s="511"/>
      <c r="OAP472" s="512"/>
      <c r="OAQ472" s="512"/>
      <c r="OAR472" s="505"/>
      <c r="OAS472" s="505"/>
      <c r="OAT472" s="505"/>
      <c r="OAU472" s="511"/>
      <c r="OAV472" s="512"/>
      <c r="OAW472" s="512"/>
      <c r="OAX472" s="505"/>
      <c r="OAY472" s="505"/>
      <c r="OAZ472" s="505"/>
      <c r="OBA472" s="511"/>
      <c r="OBB472" s="512"/>
      <c r="OBC472" s="512"/>
      <c r="OBD472" s="505"/>
      <c r="OBE472" s="505"/>
      <c r="OBF472" s="505"/>
      <c r="OBG472" s="511"/>
      <c r="OBH472" s="512"/>
      <c r="OBI472" s="512"/>
      <c r="OBJ472" s="505"/>
      <c r="OBK472" s="505"/>
      <c r="OBL472" s="505"/>
      <c r="OBM472" s="511"/>
      <c r="OBN472" s="512"/>
      <c r="OBO472" s="512"/>
      <c r="OBP472" s="505"/>
      <c r="OBQ472" s="505"/>
      <c r="OBR472" s="505"/>
      <c r="OBS472" s="511"/>
      <c r="OBT472" s="512"/>
      <c r="OBU472" s="512"/>
      <c r="OBV472" s="505"/>
      <c r="OBW472" s="505"/>
      <c r="OBX472" s="505"/>
      <c r="OBY472" s="511"/>
      <c r="OBZ472" s="512"/>
      <c r="OCA472" s="512"/>
      <c r="OCB472" s="505"/>
      <c r="OCC472" s="505"/>
      <c r="OCD472" s="505"/>
      <c r="OCE472" s="511"/>
      <c r="OCF472" s="512"/>
      <c r="OCG472" s="512"/>
      <c r="OCH472" s="505"/>
      <c r="OCI472" s="505"/>
      <c r="OCJ472" s="505"/>
      <c r="OCK472" s="511"/>
      <c r="OCL472" s="512"/>
      <c r="OCM472" s="512"/>
      <c r="OCN472" s="505"/>
      <c r="OCO472" s="505"/>
      <c r="OCP472" s="505"/>
      <c r="OCQ472" s="511"/>
      <c r="OCR472" s="512"/>
      <c r="OCS472" s="512"/>
      <c r="OCT472" s="505"/>
      <c r="OCU472" s="505"/>
      <c r="OCV472" s="505"/>
      <c r="OCW472" s="511"/>
      <c r="OCX472" s="512"/>
      <c r="OCY472" s="512"/>
      <c r="OCZ472" s="505"/>
      <c r="ODA472" s="505"/>
      <c r="ODB472" s="505"/>
      <c r="ODC472" s="511"/>
      <c r="ODD472" s="512"/>
      <c r="ODE472" s="512"/>
      <c r="ODF472" s="505"/>
      <c r="ODG472" s="505"/>
      <c r="ODH472" s="505"/>
      <c r="ODI472" s="511"/>
      <c r="ODJ472" s="512"/>
      <c r="ODK472" s="512"/>
      <c r="ODL472" s="505"/>
      <c r="ODM472" s="505"/>
      <c r="ODN472" s="505"/>
      <c r="ODO472" s="511"/>
      <c r="ODP472" s="512"/>
      <c r="ODQ472" s="512"/>
      <c r="ODR472" s="505"/>
      <c r="ODS472" s="505"/>
      <c r="ODT472" s="505"/>
      <c r="ODU472" s="511"/>
      <c r="ODV472" s="512"/>
      <c r="ODW472" s="512"/>
      <c r="ODX472" s="505"/>
      <c r="ODY472" s="505"/>
      <c r="ODZ472" s="505"/>
      <c r="OEA472" s="511"/>
      <c r="OEB472" s="512"/>
      <c r="OEC472" s="512"/>
      <c r="OED472" s="505"/>
      <c r="OEE472" s="505"/>
      <c r="OEF472" s="505"/>
      <c r="OEG472" s="511"/>
      <c r="OEH472" s="512"/>
      <c r="OEI472" s="512"/>
      <c r="OEJ472" s="505"/>
      <c r="OEK472" s="505"/>
      <c r="OEL472" s="505"/>
      <c r="OEM472" s="511"/>
      <c r="OEN472" s="512"/>
      <c r="OEO472" s="512"/>
      <c r="OEP472" s="505"/>
      <c r="OEQ472" s="505"/>
      <c r="OER472" s="505"/>
      <c r="OES472" s="511"/>
      <c r="OET472" s="512"/>
      <c r="OEU472" s="512"/>
      <c r="OEV472" s="505"/>
      <c r="OEW472" s="505"/>
      <c r="OEX472" s="505"/>
      <c r="OEY472" s="511"/>
      <c r="OEZ472" s="512"/>
      <c r="OFA472" s="512"/>
      <c r="OFB472" s="505"/>
      <c r="OFC472" s="505"/>
      <c r="OFD472" s="505"/>
      <c r="OFE472" s="511"/>
      <c r="OFF472" s="512"/>
      <c r="OFG472" s="512"/>
      <c r="OFH472" s="505"/>
      <c r="OFI472" s="505"/>
      <c r="OFJ472" s="505"/>
      <c r="OFK472" s="511"/>
      <c r="OFL472" s="512"/>
      <c r="OFM472" s="512"/>
      <c r="OFN472" s="505"/>
      <c r="OFO472" s="505"/>
      <c r="OFP472" s="505"/>
      <c r="OFQ472" s="511"/>
      <c r="OFR472" s="512"/>
      <c r="OFS472" s="512"/>
      <c r="OFT472" s="505"/>
      <c r="OFU472" s="505"/>
      <c r="OFV472" s="505"/>
      <c r="OFW472" s="511"/>
      <c r="OFX472" s="512"/>
      <c r="OFY472" s="512"/>
      <c r="OFZ472" s="505"/>
      <c r="OGA472" s="505"/>
      <c r="OGB472" s="505"/>
      <c r="OGC472" s="511"/>
      <c r="OGD472" s="512"/>
      <c r="OGE472" s="512"/>
      <c r="OGF472" s="505"/>
      <c r="OGG472" s="505"/>
      <c r="OGH472" s="505"/>
      <c r="OGI472" s="511"/>
      <c r="OGJ472" s="512"/>
      <c r="OGK472" s="512"/>
      <c r="OGL472" s="505"/>
      <c r="OGM472" s="505"/>
      <c r="OGN472" s="505"/>
      <c r="OGO472" s="511"/>
      <c r="OGP472" s="512"/>
      <c r="OGQ472" s="512"/>
      <c r="OGR472" s="505"/>
      <c r="OGS472" s="505"/>
      <c r="OGT472" s="505"/>
      <c r="OGU472" s="511"/>
      <c r="OGV472" s="512"/>
      <c r="OGW472" s="512"/>
      <c r="OGX472" s="505"/>
      <c r="OGY472" s="505"/>
      <c r="OGZ472" s="505"/>
      <c r="OHA472" s="511"/>
      <c r="OHB472" s="512"/>
      <c r="OHC472" s="512"/>
      <c r="OHD472" s="505"/>
      <c r="OHE472" s="505"/>
      <c r="OHF472" s="505"/>
      <c r="OHG472" s="511"/>
      <c r="OHH472" s="512"/>
      <c r="OHI472" s="512"/>
      <c r="OHJ472" s="505"/>
      <c r="OHK472" s="505"/>
      <c r="OHL472" s="505"/>
      <c r="OHM472" s="511"/>
      <c r="OHN472" s="512"/>
      <c r="OHO472" s="512"/>
      <c r="OHP472" s="505"/>
      <c r="OHQ472" s="505"/>
      <c r="OHR472" s="505"/>
      <c r="OHS472" s="511"/>
      <c r="OHT472" s="512"/>
      <c r="OHU472" s="512"/>
      <c r="OHV472" s="505"/>
      <c r="OHW472" s="505"/>
      <c r="OHX472" s="505"/>
      <c r="OHY472" s="511"/>
      <c r="OHZ472" s="512"/>
      <c r="OIA472" s="512"/>
      <c r="OIB472" s="505"/>
      <c r="OIC472" s="505"/>
      <c r="OID472" s="505"/>
      <c r="OIE472" s="511"/>
      <c r="OIF472" s="512"/>
      <c r="OIG472" s="512"/>
      <c r="OIH472" s="505"/>
      <c r="OII472" s="505"/>
      <c r="OIJ472" s="505"/>
      <c r="OIK472" s="511"/>
      <c r="OIL472" s="512"/>
      <c r="OIM472" s="512"/>
      <c r="OIN472" s="505"/>
      <c r="OIO472" s="505"/>
      <c r="OIP472" s="505"/>
      <c r="OIQ472" s="511"/>
      <c r="OIR472" s="512"/>
      <c r="OIS472" s="512"/>
      <c r="OIT472" s="505"/>
      <c r="OIU472" s="505"/>
      <c r="OIV472" s="505"/>
      <c r="OIW472" s="511"/>
      <c r="OIX472" s="512"/>
      <c r="OIY472" s="512"/>
      <c r="OIZ472" s="505"/>
      <c r="OJA472" s="505"/>
      <c r="OJB472" s="505"/>
      <c r="OJC472" s="511"/>
      <c r="OJD472" s="512"/>
      <c r="OJE472" s="512"/>
      <c r="OJF472" s="505"/>
      <c r="OJG472" s="505"/>
      <c r="OJH472" s="505"/>
      <c r="OJI472" s="511"/>
      <c r="OJJ472" s="512"/>
      <c r="OJK472" s="512"/>
      <c r="OJL472" s="505"/>
      <c r="OJM472" s="505"/>
      <c r="OJN472" s="505"/>
      <c r="OJO472" s="511"/>
      <c r="OJP472" s="512"/>
      <c r="OJQ472" s="512"/>
      <c r="OJR472" s="505"/>
      <c r="OJS472" s="505"/>
      <c r="OJT472" s="505"/>
      <c r="OJU472" s="511"/>
      <c r="OJV472" s="512"/>
      <c r="OJW472" s="512"/>
      <c r="OJX472" s="505"/>
      <c r="OJY472" s="505"/>
      <c r="OJZ472" s="505"/>
      <c r="OKA472" s="511"/>
      <c r="OKB472" s="512"/>
      <c r="OKC472" s="512"/>
      <c r="OKD472" s="505"/>
      <c r="OKE472" s="505"/>
      <c r="OKF472" s="505"/>
      <c r="OKG472" s="511"/>
      <c r="OKH472" s="512"/>
      <c r="OKI472" s="512"/>
      <c r="OKJ472" s="505"/>
      <c r="OKK472" s="505"/>
      <c r="OKL472" s="505"/>
      <c r="OKM472" s="511"/>
      <c r="OKN472" s="512"/>
      <c r="OKO472" s="512"/>
      <c r="OKP472" s="505"/>
      <c r="OKQ472" s="505"/>
      <c r="OKR472" s="505"/>
      <c r="OKS472" s="511"/>
      <c r="OKT472" s="512"/>
      <c r="OKU472" s="512"/>
      <c r="OKV472" s="505"/>
      <c r="OKW472" s="505"/>
      <c r="OKX472" s="505"/>
      <c r="OKY472" s="511"/>
      <c r="OKZ472" s="512"/>
      <c r="OLA472" s="512"/>
      <c r="OLB472" s="505"/>
      <c r="OLC472" s="505"/>
      <c r="OLD472" s="505"/>
      <c r="OLE472" s="511"/>
      <c r="OLF472" s="512"/>
      <c r="OLG472" s="512"/>
      <c r="OLH472" s="505"/>
      <c r="OLI472" s="505"/>
      <c r="OLJ472" s="505"/>
      <c r="OLK472" s="511"/>
      <c r="OLL472" s="512"/>
      <c r="OLM472" s="512"/>
      <c r="OLN472" s="505"/>
      <c r="OLO472" s="505"/>
      <c r="OLP472" s="505"/>
      <c r="OLQ472" s="511"/>
      <c r="OLR472" s="512"/>
      <c r="OLS472" s="512"/>
      <c r="OLT472" s="505"/>
      <c r="OLU472" s="505"/>
      <c r="OLV472" s="505"/>
      <c r="OLW472" s="511"/>
      <c r="OLX472" s="512"/>
      <c r="OLY472" s="512"/>
      <c r="OLZ472" s="505"/>
      <c r="OMA472" s="505"/>
      <c r="OMB472" s="505"/>
      <c r="OMC472" s="511"/>
      <c r="OMD472" s="512"/>
      <c r="OME472" s="512"/>
      <c r="OMF472" s="505"/>
      <c r="OMG472" s="505"/>
      <c r="OMH472" s="505"/>
      <c r="OMI472" s="511"/>
      <c r="OMJ472" s="512"/>
      <c r="OMK472" s="512"/>
      <c r="OML472" s="505"/>
      <c r="OMM472" s="505"/>
      <c r="OMN472" s="505"/>
      <c r="OMO472" s="511"/>
      <c r="OMP472" s="512"/>
      <c r="OMQ472" s="512"/>
      <c r="OMR472" s="505"/>
      <c r="OMS472" s="505"/>
      <c r="OMT472" s="505"/>
      <c r="OMU472" s="511"/>
      <c r="OMV472" s="512"/>
      <c r="OMW472" s="512"/>
      <c r="OMX472" s="505"/>
      <c r="OMY472" s="505"/>
      <c r="OMZ472" s="505"/>
      <c r="ONA472" s="511"/>
      <c r="ONB472" s="512"/>
      <c r="ONC472" s="512"/>
      <c r="OND472" s="505"/>
      <c r="ONE472" s="505"/>
      <c r="ONF472" s="505"/>
      <c r="ONG472" s="511"/>
      <c r="ONH472" s="512"/>
      <c r="ONI472" s="512"/>
      <c r="ONJ472" s="505"/>
      <c r="ONK472" s="505"/>
      <c r="ONL472" s="505"/>
      <c r="ONM472" s="511"/>
      <c r="ONN472" s="512"/>
      <c r="ONO472" s="512"/>
      <c r="ONP472" s="505"/>
      <c r="ONQ472" s="505"/>
      <c r="ONR472" s="505"/>
      <c r="ONS472" s="511"/>
      <c r="ONT472" s="512"/>
      <c r="ONU472" s="512"/>
      <c r="ONV472" s="505"/>
      <c r="ONW472" s="505"/>
      <c r="ONX472" s="505"/>
      <c r="ONY472" s="511"/>
      <c r="ONZ472" s="512"/>
      <c r="OOA472" s="512"/>
      <c r="OOB472" s="505"/>
      <c r="OOC472" s="505"/>
      <c r="OOD472" s="505"/>
      <c r="OOE472" s="511"/>
      <c r="OOF472" s="512"/>
      <c r="OOG472" s="512"/>
      <c r="OOH472" s="505"/>
      <c r="OOI472" s="505"/>
      <c r="OOJ472" s="505"/>
      <c r="OOK472" s="511"/>
      <c r="OOL472" s="512"/>
      <c r="OOM472" s="512"/>
      <c r="OON472" s="505"/>
      <c r="OOO472" s="505"/>
      <c r="OOP472" s="505"/>
      <c r="OOQ472" s="511"/>
      <c r="OOR472" s="512"/>
      <c r="OOS472" s="512"/>
      <c r="OOT472" s="505"/>
      <c r="OOU472" s="505"/>
      <c r="OOV472" s="505"/>
      <c r="OOW472" s="511"/>
      <c r="OOX472" s="512"/>
      <c r="OOY472" s="512"/>
      <c r="OOZ472" s="505"/>
      <c r="OPA472" s="505"/>
      <c r="OPB472" s="505"/>
      <c r="OPC472" s="511"/>
      <c r="OPD472" s="512"/>
      <c r="OPE472" s="512"/>
      <c r="OPF472" s="505"/>
      <c r="OPG472" s="505"/>
      <c r="OPH472" s="505"/>
      <c r="OPI472" s="511"/>
      <c r="OPJ472" s="512"/>
      <c r="OPK472" s="512"/>
      <c r="OPL472" s="505"/>
      <c r="OPM472" s="505"/>
      <c r="OPN472" s="505"/>
      <c r="OPO472" s="511"/>
      <c r="OPP472" s="512"/>
      <c r="OPQ472" s="512"/>
      <c r="OPR472" s="505"/>
      <c r="OPS472" s="505"/>
      <c r="OPT472" s="505"/>
      <c r="OPU472" s="511"/>
      <c r="OPV472" s="512"/>
      <c r="OPW472" s="512"/>
      <c r="OPX472" s="505"/>
      <c r="OPY472" s="505"/>
      <c r="OPZ472" s="505"/>
      <c r="OQA472" s="511"/>
      <c r="OQB472" s="512"/>
      <c r="OQC472" s="512"/>
      <c r="OQD472" s="505"/>
      <c r="OQE472" s="505"/>
      <c r="OQF472" s="505"/>
      <c r="OQG472" s="511"/>
      <c r="OQH472" s="512"/>
      <c r="OQI472" s="512"/>
      <c r="OQJ472" s="505"/>
      <c r="OQK472" s="505"/>
      <c r="OQL472" s="505"/>
      <c r="OQM472" s="511"/>
      <c r="OQN472" s="512"/>
      <c r="OQO472" s="512"/>
      <c r="OQP472" s="505"/>
      <c r="OQQ472" s="505"/>
      <c r="OQR472" s="505"/>
      <c r="OQS472" s="511"/>
      <c r="OQT472" s="512"/>
      <c r="OQU472" s="512"/>
      <c r="OQV472" s="505"/>
      <c r="OQW472" s="505"/>
      <c r="OQX472" s="505"/>
      <c r="OQY472" s="511"/>
      <c r="OQZ472" s="512"/>
      <c r="ORA472" s="512"/>
      <c r="ORB472" s="505"/>
      <c r="ORC472" s="505"/>
      <c r="ORD472" s="505"/>
      <c r="ORE472" s="511"/>
      <c r="ORF472" s="512"/>
      <c r="ORG472" s="512"/>
      <c r="ORH472" s="505"/>
      <c r="ORI472" s="505"/>
      <c r="ORJ472" s="505"/>
      <c r="ORK472" s="511"/>
      <c r="ORL472" s="512"/>
      <c r="ORM472" s="512"/>
      <c r="ORN472" s="505"/>
      <c r="ORO472" s="505"/>
      <c r="ORP472" s="505"/>
      <c r="ORQ472" s="511"/>
      <c r="ORR472" s="512"/>
      <c r="ORS472" s="512"/>
      <c r="ORT472" s="505"/>
      <c r="ORU472" s="505"/>
      <c r="ORV472" s="505"/>
      <c r="ORW472" s="511"/>
      <c r="ORX472" s="512"/>
      <c r="ORY472" s="512"/>
      <c r="ORZ472" s="505"/>
      <c r="OSA472" s="505"/>
      <c r="OSB472" s="505"/>
      <c r="OSC472" s="511"/>
      <c r="OSD472" s="512"/>
      <c r="OSE472" s="512"/>
      <c r="OSF472" s="505"/>
      <c r="OSG472" s="505"/>
      <c r="OSH472" s="505"/>
      <c r="OSI472" s="511"/>
      <c r="OSJ472" s="512"/>
      <c r="OSK472" s="512"/>
      <c r="OSL472" s="505"/>
      <c r="OSM472" s="505"/>
      <c r="OSN472" s="505"/>
      <c r="OSO472" s="511"/>
      <c r="OSP472" s="512"/>
      <c r="OSQ472" s="512"/>
      <c r="OSR472" s="505"/>
      <c r="OSS472" s="505"/>
      <c r="OST472" s="505"/>
      <c r="OSU472" s="511"/>
      <c r="OSV472" s="512"/>
      <c r="OSW472" s="512"/>
      <c r="OSX472" s="505"/>
      <c r="OSY472" s="505"/>
      <c r="OSZ472" s="505"/>
      <c r="OTA472" s="511"/>
      <c r="OTB472" s="512"/>
      <c r="OTC472" s="512"/>
      <c r="OTD472" s="505"/>
      <c r="OTE472" s="505"/>
      <c r="OTF472" s="505"/>
      <c r="OTG472" s="511"/>
      <c r="OTH472" s="512"/>
      <c r="OTI472" s="512"/>
      <c r="OTJ472" s="505"/>
      <c r="OTK472" s="505"/>
      <c r="OTL472" s="505"/>
      <c r="OTM472" s="511"/>
      <c r="OTN472" s="512"/>
      <c r="OTO472" s="512"/>
      <c r="OTP472" s="505"/>
      <c r="OTQ472" s="505"/>
      <c r="OTR472" s="505"/>
      <c r="OTS472" s="511"/>
      <c r="OTT472" s="512"/>
      <c r="OTU472" s="512"/>
      <c r="OTV472" s="505"/>
      <c r="OTW472" s="505"/>
      <c r="OTX472" s="505"/>
      <c r="OTY472" s="511"/>
      <c r="OTZ472" s="512"/>
      <c r="OUA472" s="512"/>
      <c r="OUB472" s="505"/>
      <c r="OUC472" s="505"/>
      <c r="OUD472" s="505"/>
      <c r="OUE472" s="511"/>
      <c r="OUF472" s="512"/>
      <c r="OUG472" s="512"/>
      <c r="OUH472" s="505"/>
      <c r="OUI472" s="505"/>
      <c r="OUJ472" s="505"/>
      <c r="OUK472" s="511"/>
      <c r="OUL472" s="512"/>
      <c r="OUM472" s="512"/>
      <c r="OUN472" s="505"/>
      <c r="OUO472" s="505"/>
      <c r="OUP472" s="505"/>
      <c r="OUQ472" s="511"/>
      <c r="OUR472" s="512"/>
      <c r="OUS472" s="512"/>
      <c r="OUT472" s="505"/>
      <c r="OUU472" s="505"/>
      <c r="OUV472" s="505"/>
      <c r="OUW472" s="511"/>
      <c r="OUX472" s="512"/>
      <c r="OUY472" s="512"/>
      <c r="OUZ472" s="505"/>
      <c r="OVA472" s="505"/>
      <c r="OVB472" s="505"/>
      <c r="OVC472" s="511"/>
      <c r="OVD472" s="512"/>
      <c r="OVE472" s="512"/>
      <c r="OVF472" s="505"/>
      <c r="OVG472" s="505"/>
      <c r="OVH472" s="505"/>
      <c r="OVI472" s="511"/>
      <c r="OVJ472" s="512"/>
      <c r="OVK472" s="512"/>
      <c r="OVL472" s="505"/>
      <c r="OVM472" s="505"/>
      <c r="OVN472" s="505"/>
      <c r="OVO472" s="511"/>
      <c r="OVP472" s="512"/>
      <c r="OVQ472" s="512"/>
      <c r="OVR472" s="505"/>
      <c r="OVS472" s="505"/>
      <c r="OVT472" s="505"/>
      <c r="OVU472" s="511"/>
      <c r="OVV472" s="512"/>
      <c r="OVW472" s="512"/>
      <c r="OVX472" s="505"/>
      <c r="OVY472" s="505"/>
      <c r="OVZ472" s="505"/>
      <c r="OWA472" s="511"/>
      <c r="OWB472" s="512"/>
      <c r="OWC472" s="512"/>
      <c r="OWD472" s="505"/>
      <c r="OWE472" s="505"/>
      <c r="OWF472" s="505"/>
      <c r="OWG472" s="511"/>
      <c r="OWH472" s="512"/>
      <c r="OWI472" s="512"/>
      <c r="OWJ472" s="505"/>
      <c r="OWK472" s="505"/>
      <c r="OWL472" s="505"/>
      <c r="OWM472" s="511"/>
      <c r="OWN472" s="512"/>
      <c r="OWO472" s="512"/>
      <c r="OWP472" s="505"/>
      <c r="OWQ472" s="505"/>
      <c r="OWR472" s="505"/>
      <c r="OWS472" s="511"/>
      <c r="OWT472" s="512"/>
      <c r="OWU472" s="512"/>
      <c r="OWV472" s="505"/>
      <c r="OWW472" s="505"/>
      <c r="OWX472" s="505"/>
      <c r="OWY472" s="511"/>
      <c r="OWZ472" s="512"/>
      <c r="OXA472" s="512"/>
      <c r="OXB472" s="505"/>
      <c r="OXC472" s="505"/>
      <c r="OXD472" s="505"/>
      <c r="OXE472" s="511"/>
      <c r="OXF472" s="512"/>
      <c r="OXG472" s="512"/>
      <c r="OXH472" s="505"/>
      <c r="OXI472" s="505"/>
      <c r="OXJ472" s="505"/>
      <c r="OXK472" s="511"/>
      <c r="OXL472" s="512"/>
      <c r="OXM472" s="512"/>
      <c r="OXN472" s="505"/>
      <c r="OXO472" s="505"/>
      <c r="OXP472" s="505"/>
      <c r="OXQ472" s="511"/>
      <c r="OXR472" s="512"/>
      <c r="OXS472" s="512"/>
      <c r="OXT472" s="505"/>
      <c r="OXU472" s="505"/>
      <c r="OXV472" s="505"/>
      <c r="OXW472" s="511"/>
      <c r="OXX472" s="512"/>
      <c r="OXY472" s="512"/>
      <c r="OXZ472" s="505"/>
      <c r="OYA472" s="505"/>
      <c r="OYB472" s="505"/>
      <c r="OYC472" s="511"/>
      <c r="OYD472" s="512"/>
      <c r="OYE472" s="512"/>
      <c r="OYF472" s="505"/>
      <c r="OYG472" s="505"/>
      <c r="OYH472" s="505"/>
      <c r="OYI472" s="511"/>
      <c r="OYJ472" s="512"/>
      <c r="OYK472" s="512"/>
      <c r="OYL472" s="505"/>
      <c r="OYM472" s="505"/>
      <c r="OYN472" s="505"/>
      <c r="OYO472" s="511"/>
      <c r="OYP472" s="512"/>
      <c r="OYQ472" s="512"/>
      <c r="OYR472" s="505"/>
      <c r="OYS472" s="505"/>
      <c r="OYT472" s="505"/>
      <c r="OYU472" s="511"/>
      <c r="OYV472" s="512"/>
      <c r="OYW472" s="512"/>
      <c r="OYX472" s="505"/>
      <c r="OYY472" s="505"/>
      <c r="OYZ472" s="505"/>
      <c r="OZA472" s="511"/>
      <c r="OZB472" s="512"/>
      <c r="OZC472" s="512"/>
      <c r="OZD472" s="505"/>
      <c r="OZE472" s="505"/>
      <c r="OZF472" s="505"/>
      <c r="OZG472" s="511"/>
      <c r="OZH472" s="512"/>
      <c r="OZI472" s="512"/>
      <c r="OZJ472" s="505"/>
      <c r="OZK472" s="505"/>
      <c r="OZL472" s="505"/>
      <c r="OZM472" s="511"/>
      <c r="OZN472" s="512"/>
      <c r="OZO472" s="512"/>
      <c r="OZP472" s="505"/>
      <c r="OZQ472" s="505"/>
      <c r="OZR472" s="505"/>
      <c r="OZS472" s="511"/>
      <c r="OZT472" s="512"/>
      <c r="OZU472" s="512"/>
      <c r="OZV472" s="505"/>
      <c r="OZW472" s="505"/>
      <c r="OZX472" s="505"/>
      <c r="OZY472" s="511"/>
      <c r="OZZ472" s="512"/>
      <c r="PAA472" s="512"/>
      <c r="PAB472" s="505"/>
      <c r="PAC472" s="505"/>
      <c r="PAD472" s="505"/>
      <c r="PAE472" s="511"/>
      <c r="PAF472" s="512"/>
      <c r="PAG472" s="512"/>
      <c r="PAH472" s="505"/>
      <c r="PAI472" s="505"/>
      <c r="PAJ472" s="505"/>
      <c r="PAK472" s="511"/>
      <c r="PAL472" s="512"/>
      <c r="PAM472" s="512"/>
      <c r="PAN472" s="505"/>
      <c r="PAO472" s="505"/>
      <c r="PAP472" s="505"/>
      <c r="PAQ472" s="511"/>
      <c r="PAR472" s="512"/>
      <c r="PAS472" s="512"/>
      <c r="PAT472" s="505"/>
      <c r="PAU472" s="505"/>
      <c r="PAV472" s="505"/>
      <c r="PAW472" s="511"/>
      <c r="PAX472" s="512"/>
      <c r="PAY472" s="512"/>
      <c r="PAZ472" s="505"/>
      <c r="PBA472" s="505"/>
      <c r="PBB472" s="505"/>
      <c r="PBC472" s="511"/>
      <c r="PBD472" s="512"/>
      <c r="PBE472" s="512"/>
      <c r="PBF472" s="505"/>
      <c r="PBG472" s="505"/>
      <c r="PBH472" s="505"/>
      <c r="PBI472" s="511"/>
      <c r="PBJ472" s="512"/>
      <c r="PBK472" s="512"/>
      <c r="PBL472" s="505"/>
      <c r="PBM472" s="505"/>
      <c r="PBN472" s="505"/>
      <c r="PBO472" s="511"/>
      <c r="PBP472" s="512"/>
      <c r="PBQ472" s="512"/>
      <c r="PBR472" s="505"/>
      <c r="PBS472" s="505"/>
      <c r="PBT472" s="505"/>
      <c r="PBU472" s="511"/>
      <c r="PBV472" s="512"/>
      <c r="PBW472" s="512"/>
      <c r="PBX472" s="505"/>
      <c r="PBY472" s="505"/>
      <c r="PBZ472" s="505"/>
      <c r="PCA472" s="511"/>
      <c r="PCB472" s="512"/>
      <c r="PCC472" s="512"/>
      <c r="PCD472" s="505"/>
      <c r="PCE472" s="505"/>
      <c r="PCF472" s="505"/>
      <c r="PCG472" s="511"/>
      <c r="PCH472" s="512"/>
      <c r="PCI472" s="512"/>
      <c r="PCJ472" s="505"/>
      <c r="PCK472" s="505"/>
      <c r="PCL472" s="505"/>
      <c r="PCM472" s="511"/>
      <c r="PCN472" s="512"/>
      <c r="PCO472" s="512"/>
      <c r="PCP472" s="505"/>
      <c r="PCQ472" s="505"/>
      <c r="PCR472" s="505"/>
      <c r="PCS472" s="511"/>
      <c r="PCT472" s="512"/>
      <c r="PCU472" s="512"/>
      <c r="PCV472" s="505"/>
      <c r="PCW472" s="505"/>
      <c r="PCX472" s="505"/>
      <c r="PCY472" s="511"/>
      <c r="PCZ472" s="512"/>
      <c r="PDA472" s="512"/>
      <c r="PDB472" s="505"/>
      <c r="PDC472" s="505"/>
      <c r="PDD472" s="505"/>
      <c r="PDE472" s="511"/>
      <c r="PDF472" s="512"/>
      <c r="PDG472" s="512"/>
      <c r="PDH472" s="505"/>
      <c r="PDI472" s="505"/>
      <c r="PDJ472" s="505"/>
      <c r="PDK472" s="511"/>
      <c r="PDL472" s="512"/>
      <c r="PDM472" s="512"/>
      <c r="PDN472" s="505"/>
      <c r="PDO472" s="505"/>
      <c r="PDP472" s="505"/>
      <c r="PDQ472" s="511"/>
      <c r="PDR472" s="512"/>
      <c r="PDS472" s="512"/>
      <c r="PDT472" s="505"/>
      <c r="PDU472" s="505"/>
      <c r="PDV472" s="505"/>
      <c r="PDW472" s="511"/>
      <c r="PDX472" s="512"/>
      <c r="PDY472" s="512"/>
      <c r="PDZ472" s="505"/>
      <c r="PEA472" s="505"/>
      <c r="PEB472" s="505"/>
      <c r="PEC472" s="511"/>
      <c r="PED472" s="512"/>
      <c r="PEE472" s="512"/>
      <c r="PEF472" s="505"/>
      <c r="PEG472" s="505"/>
      <c r="PEH472" s="505"/>
      <c r="PEI472" s="511"/>
      <c r="PEJ472" s="512"/>
      <c r="PEK472" s="512"/>
      <c r="PEL472" s="505"/>
      <c r="PEM472" s="505"/>
      <c r="PEN472" s="505"/>
      <c r="PEO472" s="511"/>
      <c r="PEP472" s="512"/>
      <c r="PEQ472" s="512"/>
      <c r="PER472" s="505"/>
      <c r="PES472" s="505"/>
      <c r="PET472" s="505"/>
      <c r="PEU472" s="511"/>
      <c r="PEV472" s="512"/>
      <c r="PEW472" s="512"/>
      <c r="PEX472" s="505"/>
      <c r="PEY472" s="505"/>
      <c r="PEZ472" s="505"/>
      <c r="PFA472" s="511"/>
      <c r="PFB472" s="512"/>
      <c r="PFC472" s="512"/>
      <c r="PFD472" s="505"/>
      <c r="PFE472" s="505"/>
      <c r="PFF472" s="505"/>
      <c r="PFG472" s="511"/>
      <c r="PFH472" s="512"/>
      <c r="PFI472" s="512"/>
      <c r="PFJ472" s="505"/>
      <c r="PFK472" s="505"/>
      <c r="PFL472" s="505"/>
      <c r="PFM472" s="511"/>
      <c r="PFN472" s="512"/>
      <c r="PFO472" s="512"/>
      <c r="PFP472" s="505"/>
      <c r="PFQ472" s="505"/>
      <c r="PFR472" s="505"/>
      <c r="PFS472" s="511"/>
      <c r="PFT472" s="512"/>
      <c r="PFU472" s="512"/>
      <c r="PFV472" s="505"/>
      <c r="PFW472" s="505"/>
      <c r="PFX472" s="505"/>
      <c r="PFY472" s="511"/>
      <c r="PFZ472" s="512"/>
      <c r="PGA472" s="512"/>
      <c r="PGB472" s="505"/>
      <c r="PGC472" s="505"/>
      <c r="PGD472" s="505"/>
      <c r="PGE472" s="511"/>
      <c r="PGF472" s="512"/>
      <c r="PGG472" s="512"/>
      <c r="PGH472" s="505"/>
      <c r="PGI472" s="505"/>
      <c r="PGJ472" s="505"/>
      <c r="PGK472" s="511"/>
      <c r="PGL472" s="512"/>
      <c r="PGM472" s="512"/>
      <c r="PGN472" s="505"/>
      <c r="PGO472" s="505"/>
      <c r="PGP472" s="505"/>
      <c r="PGQ472" s="511"/>
      <c r="PGR472" s="512"/>
      <c r="PGS472" s="512"/>
      <c r="PGT472" s="505"/>
      <c r="PGU472" s="505"/>
      <c r="PGV472" s="505"/>
      <c r="PGW472" s="511"/>
      <c r="PGX472" s="512"/>
      <c r="PGY472" s="512"/>
      <c r="PGZ472" s="505"/>
      <c r="PHA472" s="505"/>
      <c r="PHB472" s="505"/>
      <c r="PHC472" s="511"/>
      <c r="PHD472" s="512"/>
      <c r="PHE472" s="512"/>
      <c r="PHF472" s="505"/>
      <c r="PHG472" s="505"/>
      <c r="PHH472" s="505"/>
      <c r="PHI472" s="511"/>
      <c r="PHJ472" s="512"/>
      <c r="PHK472" s="512"/>
      <c r="PHL472" s="505"/>
      <c r="PHM472" s="505"/>
      <c r="PHN472" s="505"/>
      <c r="PHO472" s="511"/>
      <c r="PHP472" s="512"/>
      <c r="PHQ472" s="512"/>
      <c r="PHR472" s="505"/>
      <c r="PHS472" s="505"/>
      <c r="PHT472" s="505"/>
      <c r="PHU472" s="511"/>
      <c r="PHV472" s="512"/>
      <c r="PHW472" s="512"/>
      <c r="PHX472" s="505"/>
      <c r="PHY472" s="505"/>
      <c r="PHZ472" s="505"/>
      <c r="PIA472" s="511"/>
      <c r="PIB472" s="512"/>
      <c r="PIC472" s="512"/>
      <c r="PID472" s="505"/>
      <c r="PIE472" s="505"/>
      <c r="PIF472" s="505"/>
      <c r="PIG472" s="511"/>
      <c r="PIH472" s="512"/>
      <c r="PII472" s="512"/>
      <c r="PIJ472" s="505"/>
      <c r="PIK472" s="505"/>
      <c r="PIL472" s="505"/>
      <c r="PIM472" s="511"/>
      <c r="PIN472" s="512"/>
      <c r="PIO472" s="512"/>
      <c r="PIP472" s="505"/>
      <c r="PIQ472" s="505"/>
      <c r="PIR472" s="505"/>
      <c r="PIS472" s="511"/>
      <c r="PIT472" s="512"/>
      <c r="PIU472" s="512"/>
      <c r="PIV472" s="505"/>
      <c r="PIW472" s="505"/>
      <c r="PIX472" s="505"/>
      <c r="PIY472" s="511"/>
      <c r="PIZ472" s="512"/>
      <c r="PJA472" s="512"/>
      <c r="PJB472" s="505"/>
      <c r="PJC472" s="505"/>
      <c r="PJD472" s="505"/>
      <c r="PJE472" s="511"/>
      <c r="PJF472" s="512"/>
      <c r="PJG472" s="512"/>
      <c r="PJH472" s="505"/>
      <c r="PJI472" s="505"/>
      <c r="PJJ472" s="505"/>
      <c r="PJK472" s="511"/>
      <c r="PJL472" s="512"/>
      <c r="PJM472" s="512"/>
      <c r="PJN472" s="505"/>
      <c r="PJO472" s="505"/>
      <c r="PJP472" s="505"/>
      <c r="PJQ472" s="511"/>
      <c r="PJR472" s="512"/>
      <c r="PJS472" s="512"/>
      <c r="PJT472" s="505"/>
      <c r="PJU472" s="505"/>
      <c r="PJV472" s="505"/>
      <c r="PJW472" s="511"/>
      <c r="PJX472" s="512"/>
      <c r="PJY472" s="512"/>
      <c r="PJZ472" s="505"/>
      <c r="PKA472" s="505"/>
      <c r="PKB472" s="505"/>
      <c r="PKC472" s="511"/>
      <c r="PKD472" s="512"/>
      <c r="PKE472" s="512"/>
      <c r="PKF472" s="505"/>
      <c r="PKG472" s="505"/>
      <c r="PKH472" s="505"/>
      <c r="PKI472" s="511"/>
      <c r="PKJ472" s="512"/>
      <c r="PKK472" s="512"/>
      <c r="PKL472" s="505"/>
      <c r="PKM472" s="505"/>
      <c r="PKN472" s="505"/>
      <c r="PKO472" s="511"/>
      <c r="PKP472" s="512"/>
      <c r="PKQ472" s="512"/>
      <c r="PKR472" s="505"/>
      <c r="PKS472" s="505"/>
      <c r="PKT472" s="505"/>
      <c r="PKU472" s="511"/>
      <c r="PKV472" s="512"/>
      <c r="PKW472" s="512"/>
      <c r="PKX472" s="505"/>
      <c r="PKY472" s="505"/>
      <c r="PKZ472" s="505"/>
      <c r="PLA472" s="511"/>
      <c r="PLB472" s="512"/>
      <c r="PLC472" s="512"/>
      <c r="PLD472" s="505"/>
      <c r="PLE472" s="505"/>
      <c r="PLF472" s="505"/>
      <c r="PLG472" s="511"/>
      <c r="PLH472" s="512"/>
      <c r="PLI472" s="512"/>
      <c r="PLJ472" s="505"/>
      <c r="PLK472" s="505"/>
      <c r="PLL472" s="505"/>
      <c r="PLM472" s="511"/>
      <c r="PLN472" s="512"/>
      <c r="PLO472" s="512"/>
      <c r="PLP472" s="505"/>
      <c r="PLQ472" s="505"/>
      <c r="PLR472" s="505"/>
      <c r="PLS472" s="511"/>
      <c r="PLT472" s="512"/>
      <c r="PLU472" s="512"/>
      <c r="PLV472" s="505"/>
      <c r="PLW472" s="505"/>
      <c r="PLX472" s="505"/>
      <c r="PLY472" s="511"/>
      <c r="PLZ472" s="512"/>
      <c r="PMA472" s="512"/>
      <c r="PMB472" s="505"/>
      <c r="PMC472" s="505"/>
      <c r="PMD472" s="505"/>
      <c r="PME472" s="511"/>
      <c r="PMF472" s="512"/>
      <c r="PMG472" s="512"/>
      <c r="PMH472" s="505"/>
      <c r="PMI472" s="505"/>
      <c r="PMJ472" s="505"/>
      <c r="PMK472" s="511"/>
      <c r="PML472" s="512"/>
      <c r="PMM472" s="512"/>
      <c r="PMN472" s="505"/>
      <c r="PMO472" s="505"/>
      <c r="PMP472" s="505"/>
      <c r="PMQ472" s="511"/>
      <c r="PMR472" s="512"/>
      <c r="PMS472" s="512"/>
      <c r="PMT472" s="505"/>
      <c r="PMU472" s="505"/>
      <c r="PMV472" s="505"/>
      <c r="PMW472" s="511"/>
      <c r="PMX472" s="512"/>
      <c r="PMY472" s="512"/>
      <c r="PMZ472" s="505"/>
      <c r="PNA472" s="505"/>
      <c r="PNB472" s="505"/>
      <c r="PNC472" s="511"/>
      <c r="PND472" s="512"/>
      <c r="PNE472" s="512"/>
      <c r="PNF472" s="505"/>
      <c r="PNG472" s="505"/>
      <c r="PNH472" s="505"/>
      <c r="PNI472" s="511"/>
      <c r="PNJ472" s="512"/>
      <c r="PNK472" s="512"/>
      <c r="PNL472" s="505"/>
      <c r="PNM472" s="505"/>
      <c r="PNN472" s="505"/>
      <c r="PNO472" s="511"/>
      <c r="PNP472" s="512"/>
      <c r="PNQ472" s="512"/>
      <c r="PNR472" s="505"/>
      <c r="PNS472" s="505"/>
      <c r="PNT472" s="505"/>
      <c r="PNU472" s="511"/>
      <c r="PNV472" s="512"/>
      <c r="PNW472" s="512"/>
      <c r="PNX472" s="505"/>
      <c r="PNY472" s="505"/>
      <c r="PNZ472" s="505"/>
      <c r="POA472" s="511"/>
      <c r="POB472" s="512"/>
      <c r="POC472" s="512"/>
      <c r="POD472" s="505"/>
      <c r="POE472" s="505"/>
      <c r="POF472" s="505"/>
      <c r="POG472" s="511"/>
      <c r="POH472" s="512"/>
      <c r="POI472" s="512"/>
      <c r="POJ472" s="505"/>
      <c r="POK472" s="505"/>
      <c r="POL472" s="505"/>
      <c r="POM472" s="511"/>
      <c r="PON472" s="512"/>
      <c r="POO472" s="512"/>
      <c r="POP472" s="505"/>
      <c r="POQ472" s="505"/>
      <c r="POR472" s="505"/>
      <c r="POS472" s="511"/>
      <c r="POT472" s="512"/>
      <c r="POU472" s="512"/>
      <c r="POV472" s="505"/>
      <c r="POW472" s="505"/>
      <c r="POX472" s="505"/>
      <c r="POY472" s="511"/>
      <c r="POZ472" s="512"/>
      <c r="PPA472" s="512"/>
      <c r="PPB472" s="505"/>
      <c r="PPC472" s="505"/>
      <c r="PPD472" s="505"/>
      <c r="PPE472" s="511"/>
      <c r="PPF472" s="512"/>
      <c r="PPG472" s="512"/>
      <c r="PPH472" s="505"/>
      <c r="PPI472" s="505"/>
      <c r="PPJ472" s="505"/>
      <c r="PPK472" s="511"/>
      <c r="PPL472" s="512"/>
      <c r="PPM472" s="512"/>
      <c r="PPN472" s="505"/>
      <c r="PPO472" s="505"/>
      <c r="PPP472" s="505"/>
      <c r="PPQ472" s="511"/>
      <c r="PPR472" s="512"/>
      <c r="PPS472" s="512"/>
      <c r="PPT472" s="505"/>
      <c r="PPU472" s="505"/>
      <c r="PPV472" s="505"/>
      <c r="PPW472" s="511"/>
      <c r="PPX472" s="512"/>
      <c r="PPY472" s="512"/>
      <c r="PPZ472" s="505"/>
      <c r="PQA472" s="505"/>
      <c r="PQB472" s="505"/>
      <c r="PQC472" s="511"/>
      <c r="PQD472" s="512"/>
      <c r="PQE472" s="512"/>
      <c r="PQF472" s="505"/>
      <c r="PQG472" s="505"/>
      <c r="PQH472" s="505"/>
      <c r="PQI472" s="511"/>
      <c r="PQJ472" s="512"/>
      <c r="PQK472" s="512"/>
      <c r="PQL472" s="505"/>
      <c r="PQM472" s="505"/>
      <c r="PQN472" s="505"/>
      <c r="PQO472" s="511"/>
      <c r="PQP472" s="512"/>
      <c r="PQQ472" s="512"/>
      <c r="PQR472" s="505"/>
      <c r="PQS472" s="505"/>
      <c r="PQT472" s="505"/>
      <c r="PQU472" s="511"/>
      <c r="PQV472" s="512"/>
      <c r="PQW472" s="512"/>
      <c r="PQX472" s="505"/>
      <c r="PQY472" s="505"/>
      <c r="PQZ472" s="505"/>
      <c r="PRA472" s="511"/>
      <c r="PRB472" s="512"/>
      <c r="PRC472" s="512"/>
      <c r="PRD472" s="505"/>
      <c r="PRE472" s="505"/>
      <c r="PRF472" s="505"/>
      <c r="PRG472" s="511"/>
      <c r="PRH472" s="512"/>
      <c r="PRI472" s="512"/>
      <c r="PRJ472" s="505"/>
      <c r="PRK472" s="505"/>
      <c r="PRL472" s="505"/>
      <c r="PRM472" s="511"/>
      <c r="PRN472" s="512"/>
      <c r="PRO472" s="512"/>
      <c r="PRP472" s="505"/>
      <c r="PRQ472" s="505"/>
      <c r="PRR472" s="505"/>
      <c r="PRS472" s="511"/>
      <c r="PRT472" s="512"/>
      <c r="PRU472" s="512"/>
      <c r="PRV472" s="505"/>
      <c r="PRW472" s="505"/>
      <c r="PRX472" s="505"/>
      <c r="PRY472" s="511"/>
      <c r="PRZ472" s="512"/>
      <c r="PSA472" s="512"/>
      <c r="PSB472" s="505"/>
      <c r="PSC472" s="505"/>
      <c r="PSD472" s="505"/>
      <c r="PSE472" s="511"/>
      <c r="PSF472" s="512"/>
      <c r="PSG472" s="512"/>
      <c r="PSH472" s="505"/>
      <c r="PSI472" s="505"/>
      <c r="PSJ472" s="505"/>
      <c r="PSK472" s="511"/>
      <c r="PSL472" s="512"/>
      <c r="PSM472" s="512"/>
      <c r="PSN472" s="505"/>
      <c r="PSO472" s="505"/>
      <c r="PSP472" s="505"/>
      <c r="PSQ472" s="511"/>
      <c r="PSR472" s="512"/>
      <c r="PSS472" s="512"/>
      <c r="PST472" s="505"/>
      <c r="PSU472" s="505"/>
      <c r="PSV472" s="505"/>
      <c r="PSW472" s="511"/>
      <c r="PSX472" s="512"/>
      <c r="PSY472" s="512"/>
      <c r="PSZ472" s="505"/>
      <c r="PTA472" s="505"/>
      <c r="PTB472" s="505"/>
      <c r="PTC472" s="511"/>
      <c r="PTD472" s="512"/>
      <c r="PTE472" s="512"/>
      <c r="PTF472" s="505"/>
      <c r="PTG472" s="505"/>
      <c r="PTH472" s="505"/>
      <c r="PTI472" s="511"/>
      <c r="PTJ472" s="512"/>
      <c r="PTK472" s="512"/>
      <c r="PTL472" s="505"/>
      <c r="PTM472" s="505"/>
      <c r="PTN472" s="505"/>
      <c r="PTO472" s="511"/>
      <c r="PTP472" s="512"/>
      <c r="PTQ472" s="512"/>
      <c r="PTR472" s="505"/>
      <c r="PTS472" s="505"/>
      <c r="PTT472" s="505"/>
      <c r="PTU472" s="511"/>
      <c r="PTV472" s="512"/>
      <c r="PTW472" s="512"/>
      <c r="PTX472" s="505"/>
      <c r="PTY472" s="505"/>
      <c r="PTZ472" s="505"/>
      <c r="PUA472" s="511"/>
      <c r="PUB472" s="512"/>
      <c r="PUC472" s="512"/>
      <c r="PUD472" s="505"/>
      <c r="PUE472" s="505"/>
      <c r="PUF472" s="505"/>
      <c r="PUG472" s="511"/>
      <c r="PUH472" s="512"/>
      <c r="PUI472" s="512"/>
      <c r="PUJ472" s="505"/>
      <c r="PUK472" s="505"/>
      <c r="PUL472" s="505"/>
      <c r="PUM472" s="511"/>
      <c r="PUN472" s="512"/>
      <c r="PUO472" s="512"/>
      <c r="PUP472" s="505"/>
      <c r="PUQ472" s="505"/>
      <c r="PUR472" s="505"/>
      <c r="PUS472" s="511"/>
      <c r="PUT472" s="512"/>
      <c r="PUU472" s="512"/>
      <c r="PUV472" s="505"/>
      <c r="PUW472" s="505"/>
      <c r="PUX472" s="505"/>
      <c r="PUY472" s="511"/>
      <c r="PUZ472" s="512"/>
      <c r="PVA472" s="512"/>
      <c r="PVB472" s="505"/>
      <c r="PVC472" s="505"/>
      <c r="PVD472" s="505"/>
      <c r="PVE472" s="511"/>
      <c r="PVF472" s="512"/>
      <c r="PVG472" s="512"/>
      <c r="PVH472" s="505"/>
      <c r="PVI472" s="505"/>
      <c r="PVJ472" s="505"/>
      <c r="PVK472" s="511"/>
      <c r="PVL472" s="512"/>
      <c r="PVM472" s="512"/>
      <c r="PVN472" s="505"/>
      <c r="PVO472" s="505"/>
      <c r="PVP472" s="505"/>
      <c r="PVQ472" s="511"/>
      <c r="PVR472" s="512"/>
      <c r="PVS472" s="512"/>
      <c r="PVT472" s="505"/>
      <c r="PVU472" s="505"/>
      <c r="PVV472" s="505"/>
      <c r="PVW472" s="511"/>
      <c r="PVX472" s="512"/>
      <c r="PVY472" s="512"/>
      <c r="PVZ472" s="505"/>
      <c r="PWA472" s="505"/>
      <c r="PWB472" s="505"/>
      <c r="PWC472" s="511"/>
      <c r="PWD472" s="512"/>
      <c r="PWE472" s="512"/>
      <c r="PWF472" s="505"/>
      <c r="PWG472" s="505"/>
      <c r="PWH472" s="505"/>
      <c r="PWI472" s="511"/>
      <c r="PWJ472" s="512"/>
      <c r="PWK472" s="512"/>
      <c r="PWL472" s="505"/>
      <c r="PWM472" s="505"/>
      <c r="PWN472" s="505"/>
      <c r="PWO472" s="511"/>
      <c r="PWP472" s="512"/>
      <c r="PWQ472" s="512"/>
      <c r="PWR472" s="505"/>
      <c r="PWS472" s="505"/>
      <c r="PWT472" s="505"/>
      <c r="PWU472" s="511"/>
      <c r="PWV472" s="512"/>
      <c r="PWW472" s="512"/>
      <c r="PWX472" s="505"/>
      <c r="PWY472" s="505"/>
      <c r="PWZ472" s="505"/>
      <c r="PXA472" s="511"/>
      <c r="PXB472" s="512"/>
      <c r="PXC472" s="512"/>
      <c r="PXD472" s="505"/>
      <c r="PXE472" s="505"/>
      <c r="PXF472" s="505"/>
      <c r="PXG472" s="511"/>
      <c r="PXH472" s="512"/>
      <c r="PXI472" s="512"/>
      <c r="PXJ472" s="505"/>
      <c r="PXK472" s="505"/>
      <c r="PXL472" s="505"/>
      <c r="PXM472" s="511"/>
      <c r="PXN472" s="512"/>
      <c r="PXO472" s="512"/>
      <c r="PXP472" s="505"/>
      <c r="PXQ472" s="505"/>
      <c r="PXR472" s="505"/>
      <c r="PXS472" s="511"/>
      <c r="PXT472" s="512"/>
      <c r="PXU472" s="512"/>
      <c r="PXV472" s="505"/>
      <c r="PXW472" s="505"/>
      <c r="PXX472" s="505"/>
      <c r="PXY472" s="511"/>
      <c r="PXZ472" s="512"/>
      <c r="PYA472" s="512"/>
      <c r="PYB472" s="505"/>
      <c r="PYC472" s="505"/>
      <c r="PYD472" s="505"/>
      <c r="PYE472" s="511"/>
      <c r="PYF472" s="512"/>
      <c r="PYG472" s="512"/>
      <c r="PYH472" s="505"/>
      <c r="PYI472" s="505"/>
      <c r="PYJ472" s="505"/>
      <c r="PYK472" s="511"/>
      <c r="PYL472" s="512"/>
      <c r="PYM472" s="512"/>
      <c r="PYN472" s="505"/>
      <c r="PYO472" s="505"/>
      <c r="PYP472" s="505"/>
      <c r="PYQ472" s="511"/>
      <c r="PYR472" s="512"/>
      <c r="PYS472" s="512"/>
      <c r="PYT472" s="505"/>
      <c r="PYU472" s="505"/>
      <c r="PYV472" s="505"/>
      <c r="PYW472" s="511"/>
      <c r="PYX472" s="512"/>
      <c r="PYY472" s="512"/>
      <c r="PYZ472" s="505"/>
      <c r="PZA472" s="505"/>
      <c r="PZB472" s="505"/>
      <c r="PZC472" s="511"/>
      <c r="PZD472" s="512"/>
      <c r="PZE472" s="512"/>
      <c r="PZF472" s="505"/>
      <c r="PZG472" s="505"/>
      <c r="PZH472" s="505"/>
      <c r="PZI472" s="511"/>
      <c r="PZJ472" s="512"/>
      <c r="PZK472" s="512"/>
      <c r="PZL472" s="505"/>
      <c r="PZM472" s="505"/>
      <c r="PZN472" s="505"/>
      <c r="PZO472" s="511"/>
      <c r="PZP472" s="512"/>
      <c r="PZQ472" s="512"/>
      <c r="PZR472" s="505"/>
      <c r="PZS472" s="505"/>
      <c r="PZT472" s="505"/>
      <c r="PZU472" s="511"/>
      <c r="PZV472" s="512"/>
      <c r="PZW472" s="512"/>
      <c r="PZX472" s="505"/>
      <c r="PZY472" s="505"/>
      <c r="PZZ472" s="505"/>
      <c r="QAA472" s="511"/>
      <c r="QAB472" s="512"/>
      <c r="QAC472" s="512"/>
      <c r="QAD472" s="505"/>
      <c r="QAE472" s="505"/>
      <c r="QAF472" s="505"/>
      <c r="QAG472" s="511"/>
      <c r="QAH472" s="512"/>
      <c r="QAI472" s="512"/>
      <c r="QAJ472" s="505"/>
      <c r="QAK472" s="505"/>
      <c r="QAL472" s="505"/>
      <c r="QAM472" s="511"/>
      <c r="QAN472" s="512"/>
      <c r="QAO472" s="512"/>
      <c r="QAP472" s="505"/>
      <c r="QAQ472" s="505"/>
      <c r="QAR472" s="505"/>
      <c r="QAS472" s="511"/>
      <c r="QAT472" s="512"/>
      <c r="QAU472" s="512"/>
      <c r="QAV472" s="505"/>
      <c r="QAW472" s="505"/>
      <c r="QAX472" s="505"/>
      <c r="QAY472" s="511"/>
      <c r="QAZ472" s="512"/>
      <c r="QBA472" s="512"/>
      <c r="QBB472" s="505"/>
      <c r="QBC472" s="505"/>
      <c r="QBD472" s="505"/>
      <c r="QBE472" s="511"/>
      <c r="QBF472" s="512"/>
      <c r="QBG472" s="512"/>
      <c r="QBH472" s="505"/>
      <c r="QBI472" s="505"/>
      <c r="QBJ472" s="505"/>
      <c r="QBK472" s="511"/>
      <c r="QBL472" s="512"/>
      <c r="QBM472" s="512"/>
      <c r="QBN472" s="505"/>
      <c r="QBO472" s="505"/>
      <c r="QBP472" s="505"/>
      <c r="QBQ472" s="511"/>
      <c r="QBR472" s="512"/>
      <c r="QBS472" s="512"/>
      <c r="QBT472" s="505"/>
      <c r="QBU472" s="505"/>
      <c r="QBV472" s="505"/>
      <c r="QBW472" s="511"/>
      <c r="QBX472" s="512"/>
      <c r="QBY472" s="512"/>
      <c r="QBZ472" s="505"/>
      <c r="QCA472" s="505"/>
      <c r="QCB472" s="505"/>
      <c r="QCC472" s="511"/>
      <c r="QCD472" s="512"/>
      <c r="QCE472" s="512"/>
      <c r="QCF472" s="505"/>
      <c r="QCG472" s="505"/>
      <c r="QCH472" s="505"/>
      <c r="QCI472" s="511"/>
      <c r="QCJ472" s="512"/>
      <c r="QCK472" s="512"/>
      <c r="QCL472" s="505"/>
      <c r="QCM472" s="505"/>
      <c r="QCN472" s="505"/>
      <c r="QCO472" s="511"/>
      <c r="QCP472" s="512"/>
      <c r="QCQ472" s="512"/>
      <c r="QCR472" s="505"/>
      <c r="QCS472" s="505"/>
      <c r="QCT472" s="505"/>
      <c r="QCU472" s="511"/>
      <c r="QCV472" s="512"/>
      <c r="QCW472" s="512"/>
      <c r="QCX472" s="505"/>
      <c r="QCY472" s="505"/>
      <c r="QCZ472" s="505"/>
      <c r="QDA472" s="511"/>
      <c r="QDB472" s="512"/>
      <c r="QDC472" s="512"/>
      <c r="QDD472" s="505"/>
      <c r="QDE472" s="505"/>
      <c r="QDF472" s="505"/>
      <c r="QDG472" s="511"/>
      <c r="QDH472" s="512"/>
      <c r="QDI472" s="512"/>
      <c r="QDJ472" s="505"/>
      <c r="QDK472" s="505"/>
      <c r="QDL472" s="505"/>
      <c r="QDM472" s="511"/>
      <c r="QDN472" s="512"/>
      <c r="QDO472" s="512"/>
      <c r="QDP472" s="505"/>
      <c r="QDQ472" s="505"/>
      <c r="QDR472" s="505"/>
      <c r="QDS472" s="511"/>
      <c r="QDT472" s="512"/>
      <c r="QDU472" s="512"/>
      <c r="QDV472" s="505"/>
      <c r="QDW472" s="505"/>
      <c r="QDX472" s="505"/>
      <c r="QDY472" s="511"/>
      <c r="QDZ472" s="512"/>
      <c r="QEA472" s="512"/>
      <c r="QEB472" s="505"/>
      <c r="QEC472" s="505"/>
      <c r="QED472" s="505"/>
      <c r="QEE472" s="511"/>
      <c r="QEF472" s="512"/>
      <c r="QEG472" s="512"/>
      <c r="QEH472" s="505"/>
      <c r="QEI472" s="505"/>
      <c r="QEJ472" s="505"/>
      <c r="QEK472" s="511"/>
      <c r="QEL472" s="512"/>
      <c r="QEM472" s="512"/>
      <c r="QEN472" s="505"/>
      <c r="QEO472" s="505"/>
      <c r="QEP472" s="505"/>
      <c r="QEQ472" s="511"/>
      <c r="QER472" s="512"/>
      <c r="QES472" s="512"/>
      <c r="QET472" s="505"/>
      <c r="QEU472" s="505"/>
      <c r="QEV472" s="505"/>
      <c r="QEW472" s="511"/>
      <c r="QEX472" s="512"/>
      <c r="QEY472" s="512"/>
      <c r="QEZ472" s="505"/>
      <c r="QFA472" s="505"/>
      <c r="QFB472" s="505"/>
      <c r="QFC472" s="511"/>
      <c r="QFD472" s="512"/>
      <c r="QFE472" s="512"/>
      <c r="QFF472" s="505"/>
      <c r="QFG472" s="505"/>
      <c r="QFH472" s="505"/>
      <c r="QFI472" s="511"/>
      <c r="QFJ472" s="512"/>
      <c r="QFK472" s="512"/>
      <c r="QFL472" s="505"/>
      <c r="QFM472" s="505"/>
      <c r="QFN472" s="505"/>
      <c r="QFO472" s="511"/>
      <c r="QFP472" s="512"/>
      <c r="QFQ472" s="512"/>
      <c r="QFR472" s="505"/>
      <c r="QFS472" s="505"/>
      <c r="QFT472" s="505"/>
      <c r="QFU472" s="511"/>
      <c r="QFV472" s="512"/>
      <c r="QFW472" s="512"/>
      <c r="QFX472" s="505"/>
      <c r="QFY472" s="505"/>
      <c r="QFZ472" s="505"/>
      <c r="QGA472" s="511"/>
      <c r="QGB472" s="512"/>
      <c r="QGC472" s="512"/>
      <c r="QGD472" s="505"/>
      <c r="QGE472" s="505"/>
      <c r="QGF472" s="505"/>
      <c r="QGG472" s="511"/>
      <c r="QGH472" s="512"/>
      <c r="QGI472" s="512"/>
      <c r="QGJ472" s="505"/>
      <c r="QGK472" s="505"/>
      <c r="QGL472" s="505"/>
      <c r="QGM472" s="511"/>
      <c r="QGN472" s="512"/>
      <c r="QGO472" s="512"/>
      <c r="QGP472" s="505"/>
      <c r="QGQ472" s="505"/>
      <c r="QGR472" s="505"/>
      <c r="QGS472" s="511"/>
      <c r="QGT472" s="512"/>
      <c r="QGU472" s="512"/>
      <c r="QGV472" s="505"/>
      <c r="QGW472" s="505"/>
      <c r="QGX472" s="505"/>
      <c r="QGY472" s="511"/>
      <c r="QGZ472" s="512"/>
      <c r="QHA472" s="512"/>
      <c r="QHB472" s="505"/>
      <c r="QHC472" s="505"/>
      <c r="QHD472" s="505"/>
      <c r="QHE472" s="511"/>
      <c r="QHF472" s="512"/>
      <c r="QHG472" s="512"/>
      <c r="QHH472" s="505"/>
      <c r="QHI472" s="505"/>
      <c r="QHJ472" s="505"/>
      <c r="QHK472" s="511"/>
      <c r="QHL472" s="512"/>
      <c r="QHM472" s="512"/>
      <c r="QHN472" s="505"/>
      <c r="QHO472" s="505"/>
      <c r="QHP472" s="505"/>
      <c r="QHQ472" s="511"/>
      <c r="QHR472" s="512"/>
      <c r="QHS472" s="512"/>
      <c r="QHT472" s="505"/>
      <c r="QHU472" s="505"/>
      <c r="QHV472" s="505"/>
      <c r="QHW472" s="511"/>
      <c r="QHX472" s="512"/>
      <c r="QHY472" s="512"/>
      <c r="QHZ472" s="505"/>
      <c r="QIA472" s="505"/>
      <c r="QIB472" s="505"/>
      <c r="QIC472" s="511"/>
      <c r="QID472" s="512"/>
      <c r="QIE472" s="512"/>
      <c r="QIF472" s="505"/>
      <c r="QIG472" s="505"/>
      <c r="QIH472" s="505"/>
      <c r="QII472" s="511"/>
      <c r="QIJ472" s="512"/>
      <c r="QIK472" s="512"/>
      <c r="QIL472" s="505"/>
      <c r="QIM472" s="505"/>
      <c r="QIN472" s="505"/>
      <c r="QIO472" s="511"/>
      <c r="QIP472" s="512"/>
      <c r="QIQ472" s="512"/>
      <c r="QIR472" s="505"/>
      <c r="QIS472" s="505"/>
      <c r="QIT472" s="505"/>
      <c r="QIU472" s="511"/>
      <c r="QIV472" s="512"/>
      <c r="QIW472" s="512"/>
      <c r="QIX472" s="505"/>
      <c r="QIY472" s="505"/>
      <c r="QIZ472" s="505"/>
      <c r="QJA472" s="511"/>
      <c r="QJB472" s="512"/>
      <c r="QJC472" s="512"/>
      <c r="QJD472" s="505"/>
      <c r="QJE472" s="505"/>
      <c r="QJF472" s="505"/>
      <c r="QJG472" s="511"/>
      <c r="QJH472" s="512"/>
      <c r="QJI472" s="512"/>
      <c r="QJJ472" s="505"/>
      <c r="QJK472" s="505"/>
      <c r="QJL472" s="505"/>
      <c r="QJM472" s="511"/>
      <c r="QJN472" s="512"/>
      <c r="QJO472" s="512"/>
      <c r="QJP472" s="505"/>
      <c r="QJQ472" s="505"/>
      <c r="QJR472" s="505"/>
      <c r="QJS472" s="511"/>
      <c r="QJT472" s="512"/>
      <c r="QJU472" s="512"/>
      <c r="QJV472" s="505"/>
      <c r="QJW472" s="505"/>
      <c r="QJX472" s="505"/>
      <c r="QJY472" s="511"/>
      <c r="QJZ472" s="512"/>
      <c r="QKA472" s="512"/>
      <c r="QKB472" s="505"/>
      <c r="QKC472" s="505"/>
      <c r="QKD472" s="505"/>
      <c r="QKE472" s="511"/>
      <c r="QKF472" s="512"/>
      <c r="QKG472" s="512"/>
      <c r="QKH472" s="505"/>
      <c r="QKI472" s="505"/>
      <c r="QKJ472" s="505"/>
      <c r="QKK472" s="511"/>
      <c r="QKL472" s="512"/>
      <c r="QKM472" s="512"/>
      <c r="QKN472" s="505"/>
      <c r="QKO472" s="505"/>
      <c r="QKP472" s="505"/>
      <c r="QKQ472" s="511"/>
      <c r="QKR472" s="512"/>
      <c r="QKS472" s="512"/>
      <c r="QKT472" s="505"/>
      <c r="QKU472" s="505"/>
      <c r="QKV472" s="505"/>
      <c r="QKW472" s="511"/>
      <c r="QKX472" s="512"/>
      <c r="QKY472" s="512"/>
      <c r="QKZ472" s="505"/>
      <c r="QLA472" s="505"/>
      <c r="QLB472" s="505"/>
      <c r="QLC472" s="511"/>
      <c r="QLD472" s="512"/>
      <c r="QLE472" s="512"/>
      <c r="QLF472" s="505"/>
      <c r="QLG472" s="505"/>
      <c r="QLH472" s="505"/>
      <c r="QLI472" s="511"/>
      <c r="QLJ472" s="512"/>
      <c r="QLK472" s="512"/>
      <c r="QLL472" s="505"/>
      <c r="QLM472" s="505"/>
      <c r="QLN472" s="505"/>
      <c r="QLO472" s="511"/>
      <c r="QLP472" s="512"/>
      <c r="QLQ472" s="512"/>
      <c r="QLR472" s="505"/>
      <c r="QLS472" s="505"/>
      <c r="QLT472" s="505"/>
      <c r="QLU472" s="511"/>
      <c r="QLV472" s="512"/>
      <c r="QLW472" s="512"/>
      <c r="QLX472" s="505"/>
      <c r="QLY472" s="505"/>
      <c r="QLZ472" s="505"/>
      <c r="QMA472" s="511"/>
      <c r="QMB472" s="512"/>
      <c r="QMC472" s="512"/>
      <c r="QMD472" s="505"/>
      <c r="QME472" s="505"/>
      <c r="QMF472" s="505"/>
      <c r="QMG472" s="511"/>
      <c r="QMH472" s="512"/>
      <c r="QMI472" s="512"/>
      <c r="QMJ472" s="505"/>
      <c r="QMK472" s="505"/>
      <c r="QML472" s="505"/>
      <c r="QMM472" s="511"/>
      <c r="QMN472" s="512"/>
      <c r="QMO472" s="512"/>
      <c r="QMP472" s="505"/>
      <c r="QMQ472" s="505"/>
      <c r="QMR472" s="505"/>
      <c r="QMS472" s="511"/>
      <c r="QMT472" s="512"/>
      <c r="QMU472" s="512"/>
      <c r="QMV472" s="505"/>
      <c r="QMW472" s="505"/>
      <c r="QMX472" s="505"/>
      <c r="QMY472" s="511"/>
      <c r="QMZ472" s="512"/>
      <c r="QNA472" s="512"/>
      <c r="QNB472" s="505"/>
      <c r="QNC472" s="505"/>
      <c r="QND472" s="505"/>
      <c r="QNE472" s="511"/>
      <c r="QNF472" s="512"/>
      <c r="QNG472" s="512"/>
      <c r="QNH472" s="505"/>
      <c r="QNI472" s="505"/>
      <c r="QNJ472" s="505"/>
      <c r="QNK472" s="511"/>
      <c r="QNL472" s="512"/>
      <c r="QNM472" s="512"/>
      <c r="QNN472" s="505"/>
      <c r="QNO472" s="505"/>
      <c r="QNP472" s="505"/>
      <c r="QNQ472" s="511"/>
      <c r="QNR472" s="512"/>
      <c r="QNS472" s="512"/>
      <c r="QNT472" s="505"/>
      <c r="QNU472" s="505"/>
      <c r="QNV472" s="505"/>
      <c r="QNW472" s="511"/>
      <c r="QNX472" s="512"/>
      <c r="QNY472" s="512"/>
      <c r="QNZ472" s="505"/>
      <c r="QOA472" s="505"/>
      <c r="QOB472" s="505"/>
      <c r="QOC472" s="511"/>
      <c r="QOD472" s="512"/>
      <c r="QOE472" s="512"/>
      <c r="QOF472" s="505"/>
      <c r="QOG472" s="505"/>
      <c r="QOH472" s="505"/>
      <c r="QOI472" s="511"/>
      <c r="QOJ472" s="512"/>
      <c r="QOK472" s="512"/>
      <c r="QOL472" s="505"/>
      <c r="QOM472" s="505"/>
      <c r="QON472" s="505"/>
      <c r="QOO472" s="511"/>
      <c r="QOP472" s="512"/>
      <c r="QOQ472" s="512"/>
      <c r="QOR472" s="505"/>
      <c r="QOS472" s="505"/>
      <c r="QOT472" s="505"/>
      <c r="QOU472" s="511"/>
      <c r="QOV472" s="512"/>
      <c r="QOW472" s="512"/>
      <c r="QOX472" s="505"/>
      <c r="QOY472" s="505"/>
      <c r="QOZ472" s="505"/>
      <c r="QPA472" s="511"/>
      <c r="QPB472" s="512"/>
      <c r="QPC472" s="512"/>
      <c r="QPD472" s="505"/>
      <c r="QPE472" s="505"/>
      <c r="QPF472" s="505"/>
      <c r="QPG472" s="511"/>
      <c r="QPH472" s="512"/>
      <c r="QPI472" s="512"/>
      <c r="QPJ472" s="505"/>
      <c r="QPK472" s="505"/>
      <c r="QPL472" s="505"/>
      <c r="QPM472" s="511"/>
      <c r="QPN472" s="512"/>
      <c r="QPO472" s="512"/>
      <c r="QPP472" s="505"/>
      <c r="QPQ472" s="505"/>
      <c r="QPR472" s="505"/>
      <c r="QPS472" s="511"/>
      <c r="QPT472" s="512"/>
      <c r="QPU472" s="512"/>
      <c r="QPV472" s="505"/>
      <c r="QPW472" s="505"/>
      <c r="QPX472" s="505"/>
      <c r="QPY472" s="511"/>
      <c r="QPZ472" s="512"/>
      <c r="QQA472" s="512"/>
      <c r="QQB472" s="505"/>
      <c r="QQC472" s="505"/>
      <c r="QQD472" s="505"/>
      <c r="QQE472" s="511"/>
      <c r="QQF472" s="512"/>
      <c r="QQG472" s="512"/>
      <c r="QQH472" s="505"/>
      <c r="QQI472" s="505"/>
      <c r="QQJ472" s="505"/>
      <c r="QQK472" s="511"/>
      <c r="QQL472" s="512"/>
      <c r="QQM472" s="512"/>
      <c r="QQN472" s="505"/>
      <c r="QQO472" s="505"/>
      <c r="QQP472" s="505"/>
      <c r="QQQ472" s="511"/>
      <c r="QQR472" s="512"/>
      <c r="QQS472" s="512"/>
      <c r="QQT472" s="505"/>
      <c r="QQU472" s="505"/>
      <c r="QQV472" s="505"/>
      <c r="QQW472" s="511"/>
      <c r="QQX472" s="512"/>
      <c r="QQY472" s="512"/>
      <c r="QQZ472" s="505"/>
      <c r="QRA472" s="505"/>
      <c r="QRB472" s="505"/>
      <c r="QRC472" s="511"/>
      <c r="QRD472" s="512"/>
      <c r="QRE472" s="512"/>
      <c r="QRF472" s="505"/>
      <c r="QRG472" s="505"/>
      <c r="QRH472" s="505"/>
      <c r="QRI472" s="511"/>
      <c r="QRJ472" s="512"/>
      <c r="QRK472" s="512"/>
      <c r="QRL472" s="505"/>
      <c r="QRM472" s="505"/>
      <c r="QRN472" s="505"/>
      <c r="QRO472" s="511"/>
      <c r="QRP472" s="512"/>
      <c r="QRQ472" s="512"/>
      <c r="QRR472" s="505"/>
      <c r="QRS472" s="505"/>
      <c r="QRT472" s="505"/>
      <c r="QRU472" s="511"/>
      <c r="QRV472" s="512"/>
      <c r="QRW472" s="512"/>
      <c r="QRX472" s="505"/>
      <c r="QRY472" s="505"/>
      <c r="QRZ472" s="505"/>
      <c r="QSA472" s="511"/>
      <c r="QSB472" s="512"/>
      <c r="QSC472" s="512"/>
      <c r="QSD472" s="505"/>
      <c r="QSE472" s="505"/>
      <c r="QSF472" s="505"/>
      <c r="QSG472" s="511"/>
      <c r="QSH472" s="512"/>
      <c r="QSI472" s="512"/>
      <c r="QSJ472" s="505"/>
      <c r="QSK472" s="505"/>
      <c r="QSL472" s="505"/>
      <c r="QSM472" s="511"/>
      <c r="QSN472" s="512"/>
      <c r="QSO472" s="512"/>
      <c r="QSP472" s="505"/>
      <c r="QSQ472" s="505"/>
      <c r="QSR472" s="505"/>
      <c r="QSS472" s="511"/>
      <c r="QST472" s="512"/>
      <c r="QSU472" s="512"/>
      <c r="QSV472" s="505"/>
      <c r="QSW472" s="505"/>
      <c r="QSX472" s="505"/>
      <c r="QSY472" s="511"/>
      <c r="QSZ472" s="512"/>
      <c r="QTA472" s="512"/>
      <c r="QTB472" s="505"/>
      <c r="QTC472" s="505"/>
      <c r="QTD472" s="505"/>
      <c r="QTE472" s="511"/>
      <c r="QTF472" s="512"/>
      <c r="QTG472" s="512"/>
      <c r="QTH472" s="505"/>
      <c r="QTI472" s="505"/>
      <c r="QTJ472" s="505"/>
      <c r="QTK472" s="511"/>
      <c r="QTL472" s="512"/>
      <c r="QTM472" s="512"/>
      <c r="QTN472" s="505"/>
      <c r="QTO472" s="505"/>
      <c r="QTP472" s="505"/>
      <c r="QTQ472" s="511"/>
      <c r="QTR472" s="512"/>
      <c r="QTS472" s="512"/>
      <c r="QTT472" s="505"/>
      <c r="QTU472" s="505"/>
      <c r="QTV472" s="505"/>
      <c r="QTW472" s="511"/>
      <c r="QTX472" s="512"/>
      <c r="QTY472" s="512"/>
      <c r="QTZ472" s="505"/>
      <c r="QUA472" s="505"/>
      <c r="QUB472" s="505"/>
      <c r="QUC472" s="511"/>
      <c r="QUD472" s="512"/>
      <c r="QUE472" s="512"/>
      <c r="QUF472" s="505"/>
      <c r="QUG472" s="505"/>
      <c r="QUH472" s="505"/>
      <c r="QUI472" s="511"/>
      <c r="QUJ472" s="512"/>
      <c r="QUK472" s="512"/>
      <c r="QUL472" s="505"/>
      <c r="QUM472" s="505"/>
      <c r="QUN472" s="505"/>
      <c r="QUO472" s="511"/>
      <c r="QUP472" s="512"/>
      <c r="QUQ472" s="512"/>
      <c r="QUR472" s="505"/>
      <c r="QUS472" s="505"/>
      <c r="QUT472" s="505"/>
      <c r="QUU472" s="511"/>
      <c r="QUV472" s="512"/>
      <c r="QUW472" s="512"/>
      <c r="QUX472" s="505"/>
      <c r="QUY472" s="505"/>
      <c r="QUZ472" s="505"/>
      <c r="QVA472" s="511"/>
      <c r="QVB472" s="512"/>
      <c r="QVC472" s="512"/>
      <c r="QVD472" s="505"/>
      <c r="QVE472" s="505"/>
      <c r="QVF472" s="505"/>
      <c r="QVG472" s="511"/>
      <c r="QVH472" s="512"/>
      <c r="QVI472" s="512"/>
      <c r="QVJ472" s="505"/>
      <c r="QVK472" s="505"/>
      <c r="QVL472" s="505"/>
      <c r="QVM472" s="511"/>
      <c r="QVN472" s="512"/>
      <c r="QVO472" s="512"/>
      <c r="QVP472" s="505"/>
      <c r="QVQ472" s="505"/>
      <c r="QVR472" s="505"/>
      <c r="QVS472" s="511"/>
      <c r="QVT472" s="512"/>
      <c r="QVU472" s="512"/>
      <c r="QVV472" s="505"/>
      <c r="QVW472" s="505"/>
      <c r="QVX472" s="505"/>
      <c r="QVY472" s="511"/>
      <c r="QVZ472" s="512"/>
      <c r="QWA472" s="512"/>
      <c r="QWB472" s="505"/>
      <c r="QWC472" s="505"/>
      <c r="QWD472" s="505"/>
      <c r="QWE472" s="511"/>
      <c r="QWF472" s="512"/>
      <c r="QWG472" s="512"/>
      <c r="QWH472" s="505"/>
      <c r="QWI472" s="505"/>
      <c r="QWJ472" s="505"/>
      <c r="QWK472" s="511"/>
      <c r="QWL472" s="512"/>
      <c r="QWM472" s="512"/>
      <c r="QWN472" s="505"/>
      <c r="QWO472" s="505"/>
      <c r="QWP472" s="505"/>
      <c r="QWQ472" s="511"/>
      <c r="QWR472" s="512"/>
      <c r="QWS472" s="512"/>
      <c r="QWT472" s="505"/>
      <c r="QWU472" s="505"/>
      <c r="QWV472" s="505"/>
      <c r="QWW472" s="511"/>
      <c r="QWX472" s="512"/>
      <c r="QWY472" s="512"/>
      <c r="QWZ472" s="505"/>
      <c r="QXA472" s="505"/>
      <c r="QXB472" s="505"/>
      <c r="QXC472" s="511"/>
      <c r="QXD472" s="512"/>
      <c r="QXE472" s="512"/>
      <c r="QXF472" s="505"/>
      <c r="QXG472" s="505"/>
      <c r="QXH472" s="505"/>
      <c r="QXI472" s="511"/>
      <c r="QXJ472" s="512"/>
      <c r="QXK472" s="512"/>
      <c r="QXL472" s="505"/>
      <c r="QXM472" s="505"/>
      <c r="QXN472" s="505"/>
      <c r="QXO472" s="511"/>
      <c r="QXP472" s="512"/>
      <c r="QXQ472" s="512"/>
      <c r="QXR472" s="505"/>
      <c r="QXS472" s="505"/>
      <c r="QXT472" s="505"/>
      <c r="QXU472" s="511"/>
      <c r="QXV472" s="512"/>
      <c r="QXW472" s="512"/>
      <c r="QXX472" s="505"/>
      <c r="QXY472" s="505"/>
      <c r="QXZ472" s="505"/>
      <c r="QYA472" s="511"/>
      <c r="QYB472" s="512"/>
      <c r="QYC472" s="512"/>
      <c r="QYD472" s="505"/>
      <c r="QYE472" s="505"/>
      <c r="QYF472" s="505"/>
      <c r="QYG472" s="511"/>
      <c r="QYH472" s="512"/>
      <c r="QYI472" s="512"/>
      <c r="QYJ472" s="505"/>
      <c r="QYK472" s="505"/>
      <c r="QYL472" s="505"/>
      <c r="QYM472" s="511"/>
      <c r="QYN472" s="512"/>
      <c r="QYO472" s="512"/>
      <c r="QYP472" s="505"/>
      <c r="QYQ472" s="505"/>
      <c r="QYR472" s="505"/>
      <c r="QYS472" s="511"/>
      <c r="QYT472" s="512"/>
      <c r="QYU472" s="512"/>
      <c r="QYV472" s="505"/>
      <c r="QYW472" s="505"/>
      <c r="QYX472" s="505"/>
      <c r="QYY472" s="511"/>
      <c r="QYZ472" s="512"/>
      <c r="QZA472" s="512"/>
      <c r="QZB472" s="505"/>
      <c r="QZC472" s="505"/>
      <c r="QZD472" s="505"/>
      <c r="QZE472" s="511"/>
      <c r="QZF472" s="512"/>
      <c r="QZG472" s="512"/>
      <c r="QZH472" s="505"/>
      <c r="QZI472" s="505"/>
      <c r="QZJ472" s="505"/>
      <c r="QZK472" s="511"/>
      <c r="QZL472" s="512"/>
      <c r="QZM472" s="512"/>
      <c r="QZN472" s="505"/>
      <c r="QZO472" s="505"/>
      <c r="QZP472" s="505"/>
      <c r="QZQ472" s="511"/>
      <c r="QZR472" s="512"/>
      <c r="QZS472" s="512"/>
      <c r="QZT472" s="505"/>
      <c r="QZU472" s="505"/>
      <c r="QZV472" s="505"/>
      <c r="QZW472" s="511"/>
      <c r="QZX472" s="512"/>
      <c r="QZY472" s="512"/>
      <c r="QZZ472" s="505"/>
      <c r="RAA472" s="505"/>
      <c r="RAB472" s="505"/>
      <c r="RAC472" s="511"/>
      <c r="RAD472" s="512"/>
      <c r="RAE472" s="512"/>
      <c r="RAF472" s="505"/>
      <c r="RAG472" s="505"/>
      <c r="RAH472" s="505"/>
      <c r="RAI472" s="511"/>
      <c r="RAJ472" s="512"/>
      <c r="RAK472" s="512"/>
      <c r="RAL472" s="505"/>
      <c r="RAM472" s="505"/>
      <c r="RAN472" s="505"/>
      <c r="RAO472" s="511"/>
      <c r="RAP472" s="512"/>
      <c r="RAQ472" s="512"/>
      <c r="RAR472" s="505"/>
      <c r="RAS472" s="505"/>
      <c r="RAT472" s="505"/>
      <c r="RAU472" s="511"/>
      <c r="RAV472" s="512"/>
      <c r="RAW472" s="512"/>
      <c r="RAX472" s="505"/>
      <c r="RAY472" s="505"/>
      <c r="RAZ472" s="505"/>
      <c r="RBA472" s="511"/>
      <c r="RBB472" s="512"/>
      <c r="RBC472" s="512"/>
      <c r="RBD472" s="505"/>
      <c r="RBE472" s="505"/>
      <c r="RBF472" s="505"/>
      <c r="RBG472" s="511"/>
      <c r="RBH472" s="512"/>
      <c r="RBI472" s="512"/>
      <c r="RBJ472" s="505"/>
      <c r="RBK472" s="505"/>
      <c r="RBL472" s="505"/>
      <c r="RBM472" s="511"/>
      <c r="RBN472" s="512"/>
      <c r="RBO472" s="512"/>
      <c r="RBP472" s="505"/>
      <c r="RBQ472" s="505"/>
      <c r="RBR472" s="505"/>
      <c r="RBS472" s="511"/>
      <c r="RBT472" s="512"/>
      <c r="RBU472" s="512"/>
      <c r="RBV472" s="505"/>
      <c r="RBW472" s="505"/>
      <c r="RBX472" s="505"/>
      <c r="RBY472" s="511"/>
      <c r="RBZ472" s="512"/>
      <c r="RCA472" s="512"/>
      <c r="RCB472" s="505"/>
      <c r="RCC472" s="505"/>
      <c r="RCD472" s="505"/>
      <c r="RCE472" s="511"/>
      <c r="RCF472" s="512"/>
      <c r="RCG472" s="512"/>
      <c r="RCH472" s="505"/>
      <c r="RCI472" s="505"/>
      <c r="RCJ472" s="505"/>
      <c r="RCK472" s="511"/>
      <c r="RCL472" s="512"/>
      <c r="RCM472" s="512"/>
      <c r="RCN472" s="505"/>
      <c r="RCO472" s="505"/>
      <c r="RCP472" s="505"/>
      <c r="RCQ472" s="511"/>
      <c r="RCR472" s="512"/>
      <c r="RCS472" s="512"/>
      <c r="RCT472" s="505"/>
      <c r="RCU472" s="505"/>
      <c r="RCV472" s="505"/>
      <c r="RCW472" s="511"/>
      <c r="RCX472" s="512"/>
      <c r="RCY472" s="512"/>
      <c r="RCZ472" s="505"/>
      <c r="RDA472" s="505"/>
      <c r="RDB472" s="505"/>
      <c r="RDC472" s="511"/>
      <c r="RDD472" s="512"/>
      <c r="RDE472" s="512"/>
      <c r="RDF472" s="505"/>
      <c r="RDG472" s="505"/>
      <c r="RDH472" s="505"/>
      <c r="RDI472" s="511"/>
      <c r="RDJ472" s="512"/>
      <c r="RDK472" s="512"/>
      <c r="RDL472" s="505"/>
      <c r="RDM472" s="505"/>
      <c r="RDN472" s="505"/>
      <c r="RDO472" s="511"/>
      <c r="RDP472" s="512"/>
      <c r="RDQ472" s="512"/>
      <c r="RDR472" s="505"/>
      <c r="RDS472" s="505"/>
      <c r="RDT472" s="505"/>
      <c r="RDU472" s="511"/>
      <c r="RDV472" s="512"/>
      <c r="RDW472" s="512"/>
      <c r="RDX472" s="505"/>
      <c r="RDY472" s="505"/>
      <c r="RDZ472" s="505"/>
      <c r="REA472" s="511"/>
      <c r="REB472" s="512"/>
      <c r="REC472" s="512"/>
      <c r="RED472" s="505"/>
      <c r="REE472" s="505"/>
      <c r="REF472" s="505"/>
      <c r="REG472" s="511"/>
      <c r="REH472" s="512"/>
      <c r="REI472" s="512"/>
      <c r="REJ472" s="505"/>
      <c r="REK472" s="505"/>
      <c r="REL472" s="505"/>
      <c r="REM472" s="511"/>
      <c r="REN472" s="512"/>
      <c r="REO472" s="512"/>
      <c r="REP472" s="505"/>
      <c r="REQ472" s="505"/>
      <c r="RER472" s="505"/>
      <c r="RES472" s="511"/>
      <c r="RET472" s="512"/>
      <c r="REU472" s="512"/>
      <c r="REV472" s="505"/>
      <c r="REW472" s="505"/>
      <c r="REX472" s="505"/>
      <c r="REY472" s="511"/>
      <c r="REZ472" s="512"/>
      <c r="RFA472" s="512"/>
      <c r="RFB472" s="505"/>
      <c r="RFC472" s="505"/>
      <c r="RFD472" s="505"/>
      <c r="RFE472" s="511"/>
      <c r="RFF472" s="512"/>
      <c r="RFG472" s="512"/>
      <c r="RFH472" s="505"/>
      <c r="RFI472" s="505"/>
      <c r="RFJ472" s="505"/>
      <c r="RFK472" s="511"/>
      <c r="RFL472" s="512"/>
      <c r="RFM472" s="512"/>
      <c r="RFN472" s="505"/>
      <c r="RFO472" s="505"/>
      <c r="RFP472" s="505"/>
      <c r="RFQ472" s="511"/>
      <c r="RFR472" s="512"/>
      <c r="RFS472" s="512"/>
      <c r="RFT472" s="505"/>
      <c r="RFU472" s="505"/>
      <c r="RFV472" s="505"/>
      <c r="RFW472" s="511"/>
      <c r="RFX472" s="512"/>
      <c r="RFY472" s="512"/>
      <c r="RFZ472" s="505"/>
      <c r="RGA472" s="505"/>
      <c r="RGB472" s="505"/>
      <c r="RGC472" s="511"/>
      <c r="RGD472" s="512"/>
      <c r="RGE472" s="512"/>
      <c r="RGF472" s="505"/>
      <c r="RGG472" s="505"/>
      <c r="RGH472" s="505"/>
      <c r="RGI472" s="511"/>
      <c r="RGJ472" s="512"/>
      <c r="RGK472" s="512"/>
      <c r="RGL472" s="505"/>
      <c r="RGM472" s="505"/>
      <c r="RGN472" s="505"/>
      <c r="RGO472" s="511"/>
      <c r="RGP472" s="512"/>
      <c r="RGQ472" s="512"/>
      <c r="RGR472" s="505"/>
      <c r="RGS472" s="505"/>
      <c r="RGT472" s="505"/>
      <c r="RGU472" s="511"/>
      <c r="RGV472" s="512"/>
      <c r="RGW472" s="512"/>
      <c r="RGX472" s="505"/>
      <c r="RGY472" s="505"/>
      <c r="RGZ472" s="505"/>
      <c r="RHA472" s="511"/>
      <c r="RHB472" s="512"/>
      <c r="RHC472" s="512"/>
      <c r="RHD472" s="505"/>
      <c r="RHE472" s="505"/>
      <c r="RHF472" s="505"/>
      <c r="RHG472" s="511"/>
      <c r="RHH472" s="512"/>
      <c r="RHI472" s="512"/>
      <c r="RHJ472" s="505"/>
      <c r="RHK472" s="505"/>
      <c r="RHL472" s="505"/>
      <c r="RHM472" s="511"/>
      <c r="RHN472" s="512"/>
      <c r="RHO472" s="512"/>
      <c r="RHP472" s="505"/>
      <c r="RHQ472" s="505"/>
      <c r="RHR472" s="505"/>
      <c r="RHS472" s="511"/>
      <c r="RHT472" s="512"/>
      <c r="RHU472" s="512"/>
      <c r="RHV472" s="505"/>
      <c r="RHW472" s="505"/>
      <c r="RHX472" s="505"/>
      <c r="RHY472" s="511"/>
      <c r="RHZ472" s="512"/>
      <c r="RIA472" s="512"/>
      <c r="RIB472" s="505"/>
      <c r="RIC472" s="505"/>
      <c r="RID472" s="505"/>
      <c r="RIE472" s="511"/>
      <c r="RIF472" s="512"/>
      <c r="RIG472" s="512"/>
      <c r="RIH472" s="505"/>
      <c r="RII472" s="505"/>
      <c r="RIJ472" s="505"/>
      <c r="RIK472" s="511"/>
      <c r="RIL472" s="512"/>
      <c r="RIM472" s="512"/>
      <c r="RIN472" s="505"/>
      <c r="RIO472" s="505"/>
      <c r="RIP472" s="505"/>
      <c r="RIQ472" s="511"/>
      <c r="RIR472" s="512"/>
      <c r="RIS472" s="512"/>
      <c r="RIT472" s="505"/>
      <c r="RIU472" s="505"/>
      <c r="RIV472" s="505"/>
      <c r="RIW472" s="511"/>
      <c r="RIX472" s="512"/>
      <c r="RIY472" s="512"/>
      <c r="RIZ472" s="505"/>
      <c r="RJA472" s="505"/>
      <c r="RJB472" s="505"/>
      <c r="RJC472" s="511"/>
      <c r="RJD472" s="512"/>
      <c r="RJE472" s="512"/>
      <c r="RJF472" s="505"/>
      <c r="RJG472" s="505"/>
      <c r="RJH472" s="505"/>
      <c r="RJI472" s="511"/>
      <c r="RJJ472" s="512"/>
      <c r="RJK472" s="512"/>
      <c r="RJL472" s="505"/>
      <c r="RJM472" s="505"/>
      <c r="RJN472" s="505"/>
      <c r="RJO472" s="511"/>
      <c r="RJP472" s="512"/>
      <c r="RJQ472" s="512"/>
      <c r="RJR472" s="505"/>
      <c r="RJS472" s="505"/>
      <c r="RJT472" s="505"/>
      <c r="RJU472" s="511"/>
      <c r="RJV472" s="512"/>
      <c r="RJW472" s="512"/>
      <c r="RJX472" s="505"/>
      <c r="RJY472" s="505"/>
      <c r="RJZ472" s="505"/>
      <c r="RKA472" s="511"/>
      <c r="RKB472" s="512"/>
      <c r="RKC472" s="512"/>
      <c r="RKD472" s="505"/>
      <c r="RKE472" s="505"/>
      <c r="RKF472" s="505"/>
      <c r="RKG472" s="511"/>
      <c r="RKH472" s="512"/>
      <c r="RKI472" s="512"/>
      <c r="RKJ472" s="505"/>
      <c r="RKK472" s="505"/>
      <c r="RKL472" s="505"/>
      <c r="RKM472" s="511"/>
      <c r="RKN472" s="512"/>
      <c r="RKO472" s="512"/>
      <c r="RKP472" s="505"/>
      <c r="RKQ472" s="505"/>
      <c r="RKR472" s="505"/>
      <c r="RKS472" s="511"/>
      <c r="RKT472" s="512"/>
      <c r="RKU472" s="512"/>
      <c r="RKV472" s="505"/>
      <c r="RKW472" s="505"/>
      <c r="RKX472" s="505"/>
      <c r="RKY472" s="511"/>
      <c r="RKZ472" s="512"/>
      <c r="RLA472" s="512"/>
      <c r="RLB472" s="505"/>
      <c r="RLC472" s="505"/>
      <c r="RLD472" s="505"/>
      <c r="RLE472" s="511"/>
      <c r="RLF472" s="512"/>
      <c r="RLG472" s="512"/>
      <c r="RLH472" s="505"/>
      <c r="RLI472" s="505"/>
      <c r="RLJ472" s="505"/>
      <c r="RLK472" s="511"/>
      <c r="RLL472" s="512"/>
      <c r="RLM472" s="512"/>
      <c r="RLN472" s="505"/>
      <c r="RLO472" s="505"/>
      <c r="RLP472" s="505"/>
      <c r="RLQ472" s="511"/>
      <c r="RLR472" s="512"/>
      <c r="RLS472" s="512"/>
      <c r="RLT472" s="505"/>
      <c r="RLU472" s="505"/>
      <c r="RLV472" s="505"/>
      <c r="RLW472" s="511"/>
      <c r="RLX472" s="512"/>
      <c r="RLY472" s="512"/>
      <c r="RLZ472" s="505"/>
      <c r="RMA472" s="505"/>
      <c r="RMB472" s="505"/>
      <c r="RMC472" s="511"/>
      <c r="RMD472" s="512"/>
      <c r="RME472" s="512"/>
      <c r="RMF472" s="505"/>
      <c r="RMG472" s="505"/>
      <c r="RMH472" s="505"/>
      <c r="RMI472" s="511"/>
      <c r="RMJ472" s="512"/>
      <c r="RMK472" s="512"/>
      <c r="RML472" s="505"/>
      <c r="RMM472" s="505"/>
      <c r="RMN472" s="505"/>
      <c r="RMO472" s="511"/>
      <c r="RMP472" s="512"/>
      <c r="RMQ472" s="512"/>
      <c r="RMR472" s="505"/>
      <c r="RMS472" s="505"/>
      <c r="RMT472" s="505"/>
      <c r="RMU472" s="511"/>
      <c r="RMV472" s="512"/>
      <c r="RMW472" s="512"/>
      <c r="RMX472" s="505"/>
      <c r="RMY472" s="505"/>
      <c r="RMZ472" s="505"/>
      <c r="RNA472" s="511"/>
      <c r="RNB472" s="512"/>
      <c r="RNC472" s="512"/>
      <c r="RND472" s="505"/>
      <c r="RNE472" s="505"/>
      <c r="RNF472" s="505"/>
      <c r="RNG472" s="511"/>
      <c r="RNH472" s="512"/>
      <c r="RNI472" s="512"/>
      <c r="RNJ472" s="505"/>
      <c r="RNK472" s="505"/>
      <c r="RNL472" s="505"/>
      <c r="RNM472" s="511"/>
      <c r="RNN472" s="512"/>
      <c r="RNO472" s="512"/>
      <c r="RNP472" s="505"/>
      <c r="RNQ472" s="505"/>
      <c r="RNR472" s="505"/>
      <c r="RNS472" s="511"/>
      <c r="RNT472" s="512"/>
      <c r="RNU472" s="512"/>
      <c r="RNV472" s="505"/>
      <c r="RNW472" s="505"/>
      <c r="RNX472" s="505"/>
      <c r="RNY472" s="511"/>
      <c r="RNZ472" s="512"/>
      <c r="ROA472" s="512"/>
      <c r="ROB472" s="505"/>
      <c r="ROC472" s="505"/>
      <c r="ROD472" s="505"/>
      <c r="ROE472" s="511"/>
      <c r="ROF472" s="512"/>
      <c r="ROG472" s="512"/>
      <c r="ROH472" s="505"/>
      <c r="ROI472" s="505"/>
      <c r="ROJ472" s="505"/>
      <c r="ROK472" s="511"/>
      <c r="ROL472" s="512"/>
      <c r="ROM472" s="512"/>
      <c r="RON472" s="505"/>
      <c r="ROO472" s="505"/>
      <c r="ROP472" s="505"/>
      <c r="ROQ472" s="511"/>
      <c r="ROR472" s="512"/>
      <c r="ROS472" s="512"/>
      <c r="ROT472" s="505"/>
      <c r="ROU472" s="505"/>
      <c r="ROV472" s="505"/>
      <c r="ROW472" s="511"/>
      <c r="ROX472" s="512"/>
      <c r="ROY472" s="512"/>
      <c r="ROZ472" s="505"/>
      <c r="RPA472" s="505"/>
      <c r="RPB472" s="505"/>
      <c r="RPC472" s="511"/>
      <c r="RPD472" s="512"/>
      <c r="RPE472" s="512"/>
      <c r="RPF472" s="505"/>
      <c r="RPG472" s="505"/>
      <c r="RPH472" s="505"/>
      <c r="RPI472" s="511"/>
      <c r="RPJ472" s="512"/>
      <c r="RPK472" s="512"/>
      <c r="RPL472" s="505"/>
      <c r="RPM472" s="505"/>
      <c r="RPN472" s="505"/>
      <c r="RPO472" s="511"/>
      <c r="RPP472" s="512"/>
      <c r="RPQ472" s="512"/>
      <c r="RPR472" s="505"/>
      <c r="RPS472" s="505"/>
      <c r="RPT472" s="505"/>
      <c r="RPU472" s="511"/>
      <c r="RPV472" s="512"/>
      <c r="RPW472" s="512"/>
      <c r="RPX472" s="505"/>
      <c r="RPY472" s="505"/>
      <c r="RPZ472" s="505"/>
      <c r="RQA472" s="511"/>
      <c r="RQB472" s="512"/>
      <c r="RQC472" s="512"/>
      <c r="RQD472" s="505"/>
      <c r="RQE472" s="505"/>
      <c r="RQF472" s="505"/>
      <c r="RQG472" s="511"/>
      <c r="RQH472" s="512"/>
      <c r="RQI472" s="512"/>
      <c r="RQJ472" s="505"/>
      <c r="RQK472" s="505"/>
      <c r="RQL472" s="505"/>
      <c r="RQM472" s="511"/>
      <c r="RQN472" s="512"/>
      <c r="RQO472" s="512"/>
      <c r="RQP472" s="505"/>
      <c r="RQQ472" s="505"/>
      <c r="RQR472" s="505"/>
      <c r="RQS472" s="511"/>
      <c r="RQT472" s="512"/>
      <c r="RQU472" s="512"/>
      <c r="RQV472" s="505"/>
      <c r="RQW472" s="505"/>
      <c r="RQX472" s="505"/>
      <c r="RQY472" s="511"/>
      <c r="RQZ472" s="512"/>
      <c r="RRA472" s="512"/>
      <c r="RRB472" s="505"/>
      <c r="RRC472" s="505"/>
      <c r="RRD472" s="505"/>
      <c r="RRE472" s="511"/>
      <c r="RRF472" s="512"/>
      <c r="RRG472" s="512"/>
      <c r="RRH472" s="505"/>
      <c r="RRI472" s="505"/>
      <c r="RRJ472" s="505"/>
      <c r="RRK472" s="511"/>
      <c r="RRL472" s="512"/>
      <c r="RRM472" s="512"/>
      <c r="RRN472" s="505"/>
      <c r="RRO472" s="505"/>
      <c r="RRP472" s="505"/>
      <c r="RRQ472" s="511"/>
      <c r="RRR472" s="512"/>
      <c r="RRS472" s="512"/>
      <c r="RRT472" s="505"/>
      <c r="RRU472" s="505"/>
      <c r="RRV472" s="505"/>
      <c r="RRW472" s="511"/>
      <c r="RRX472" s="512"/>
      <c r="RRY472" s="512"/>
      <c r="RRZ472" s="505"/>
      <c r="RSA472" s="505"/>
      <c r="RSB472" s="505"/>
      <c r="RSC472" s="511"/>
      <c r="RSD472" s="512"/>
      <c r="RSE472" s="512"/>
      <c r="RSF472" s="505"/>
      <c r="RSG472" s="505"/>
      <c r="RSH472" s="505"/>
      <c r="RSI472" s="511"/>
      <c r="RSJ472" s="512"/>
      <c r="RSK472" s="512"/>
      <c r="RSL472" s="505"/>
      <c r="RSM472" s="505"/>
      <c r="RSN472" s="505"/>
      <c r="RSO472" s="511"/>
      <c r="RSP472" s="512"/>
      <c r="RSQ472" s="512"/>
      <c r="RSR472" s="505"/>
      <c r="RSS472" s="505"/>
      <c r="RST472" s="505"/>
      <c r="RSU472" s="511"/>
      <c r="RSV472" s="512"/>
      <c r="RSW472" s="512"/>
      <c r="RSX472" s="505"/>
      <c r="RSY472" s="505"/>
      <c r="RSZ472" s="505"/>
      <c r="RTA472" s="511"/>
      <c r="RTB472" s="512"/>
      <c r="RTC472" s="512"/>
      <c r="RTD472" s="505"/>
      <c r="RTE472" s="505"/>
      <c r="RTF472" s="505"/>
      <c r="RTG472" s="511"/>
      <c r="RTH472" s="512"/>
      <c r="RTI472" s="512"/>
      <c r="RTJ472" s="505"/>
      <c r="RTK472" s="505"/>
      <c r="RTL472" s="505"/>
      <c r="RTM472" s="511"/>
      <c r="RTN472" s="512"/>
      <c r="RTO472" s="512"/>
      <c r="RTP472" s="505"/>
      <c r="RTQ472" s="505"/>
      <c r="RTR472" s="505"/>
      <c r="RTS472" s="511"/>
      <c r="RTT472" s="512"/>
      <c r="RTU472" s="512"/>
      <c r="RTV472" s="505"/>
      <c r="RTW472" s="505"/>
      <c r="RTX472" s="505"/>
      <c r="RTY472" s="511"/>
      <c r="RTZ472" s="512"/>
      <c r="RUA472" s="512"/>
      <c r="RUB472" s="505"/>
      <c r="RUC472" s="505"/>
      <c r="RUD472" s="505"/>
      <c r="RUE472" s="511"/>
      <c r="RUF472" s="512"/>
      <c r="RUG472" s="512"/>
      <c r="RUH472" s="505"/>
      <c r="RUI472" s="505"/>
      <c r="RUJ472" s="505"/>
      <c r="RUK472" s="511"/>
      <c r="RUL472" s="512"/>
      <c r="RUM472" s="512"/>
      <c r="RUN472" s="505"/>
      <c r="RUO472" s="505"/>
      <c r="RUP472" s="505"/>
      <c r="RUQ472" s="511"/>
      <c r="RUR472" s="512"/>
      <c r="RUS472" s="512"/>
      <c r="RUT472" s="505"/>
      <c r="RUU472" s="505"/>
      <c r="RUV472" s="505"/>
      <c r="RUW472" s="511"/>
      <c r="RUX472" s="512"/>
      <c r="RUY472" s="512"/>
      <c r="RUZ472" s="505"/>
      <c r="RVA472" s="505"/>
      <c r="RVB472" s="505"/>
      <c r="RVC472" s="511"/>
      <c r="RVD472" s="512"/>
      <c r="RVE472" s="512"/>
      <c r="RVF472" s="505"/>
      <c r="RVG472" s="505"/>
      <c r="RVH472" s="505"/>
      <c r="RVI472" s="511"/>
      <c r="RVJ472" s="512"/>
      <c r="RVK472" s="512"/>
      <c r="RVL472" s="505"/>
      <c r="RVM472" s="505"/>
      <c r="RVN472" s="505"/>
      <c r="RVO472" s="511"/>
      <c r="RVP472" s="512"/>
      <c r="RVQ472" s="512"/>
      <c r="RVR472" s="505"/>
      <c r="RVS472" s="505"/>
      <c r="RVT472" s="505"/>
      <c r="RVU472" s="511"/>
      <c r="RVV472" s="512"/>
      <c r="RVW472" s="512"/>
      <c r="RVX472" s="505"/>
      <c r="RVY472" s="505"/>
      <c r="RVZ472" s="505"/>
      <c r="RWA472" s="511"/>
      <c r="RWB472" s="512"/>
      <c r="RWC472" s="512"/>
      <c r="RWD472" s="505"/>
      <c r="RWE472" s="505"/>
      <c r="RWF472" s="505"/>
      <c r="RWG472" s="511"/>
      <c r="RWH472" s="512"/>
      <c r="RWI472" s="512"/>
      <c r="RWJ472" s="505"/>
      <c r="RWK472" s="505"/>
      <c r="RWL472" s="505"/>
      <c r="RWM472" s="511"/>
      <c r="RWN472" s="512"/>
      <c r="RWO472" s="512"/>
      <c r="RWP472" s="505"/>
      <c r="RWQ472" s="505"/>
      <c r="RWR472" s="505"/>
      <c r="RWS472" s="511"/>
      <c r="RWT472" s="512"/>
      <c r="RWU472" s="512"/>
      <c r="RWV472" s="505"/>
      <c r="RWW472" s="505"/>
      <c r="RWX472" s="505"/>
      <c r="RWY472" s="511"/>
      <c r="RWZ472" s="512"/>
      <c r="RXA472" s="512"/>
      <c r="RXB472" s="505"/>
      <c r="RXC472" s="505"/>
      <c r="RXD472" s="505"/>
      <c r="RXE472" s="511"/>
      <c r="RXF472" s="512"/>
      <c r="RXG472" s="512"/>
      <c r="RXH472" s="505"/>
      <c r="RXI472" s="505"/>
      <c r="RXJ472" s="505"/>
      <c r="RXK472" s="511"/>
      <c r="RXL472" s="512"/>
      <c r="RXM472" s="512"/>
      <c r="RXN472" s="505"/>
      <c r="RXO472" s="505"/>
      <c r="RXP472" s="505"/>
      <c r="RXQ472" s="511"/>
      <c r="RXR472" s="512"/>
      <c r="RXS472" s="512"/>
      <c r="RXT472" s="505"/>
      <c r="RXU472" s="505"/>
      <c r="RXV472" s="505"/>
      <c r="RXW472" s="511"/>
      <c r="RXX472" s="512"/>
      <c r="RXY472" s="512"/>
      <c r="RXZ472" s="505"/>
      <c r="RYA472" s="505"/>
      <c r="RYB472" s="505"/>
      <c r="RYC472" s="511"/>
      <c r="RYD472" s="512"/>
      <c r="RYE472" s="512"/>
      <c r="RYF472" s="505"/>
      <c r="RYG472" s="505"/>
      <c r="RYH472" s="505"/>
      <c r="RYI472" s="511"/>
      <c r="RYJ472" s="512"/>
      <c r="RYK472" s="512"/>
      <c r="RYL472" s="505"/>
      <c r="RYM472" s="505"/>
      <c r="RYN472" s="505"/>
      <c r="RYO472" s="511"/>
      <c r="RYP472" s="512"/>
      <c r="RYQ472" s="512"/>
      <c r="RYR472" s="505"/>
      <c r="RYS472" s="505"/>
      <c r="RYT472" s="505"/>
      <c r="RYU472" s="511"/>
      <c r="RYV472" s="512"/>
      <c r="RYW472" s="512"/>
      <c r="RYX472" s="505"/>
      <c r="RYY472" s="505"/>
      <c r="RYZ472" s="505"/>
      <c r="RZA472" s="511"/>
      <c r="RZB472" s="512"/>
      <c r="RZC472" s="512"/>
      <c r="RZD472" s="505"/>
      <c r="RZE472" s="505"/>
      <c r="RZF472" s="505"/>
      <c r="RZG472" s="511"/>
      <c r="RZH472" s="512"/>
      <c r="RZI472" s="512"/>
      <c r="RZJ472" s="505"/>
      <c r="RZK472" s="505"/>
      <c r="RZL472" s="505"/>
      <c r="RZM472" s="511"/>
      <c r="RZN472" s="512"/>
      <c r="RZO472" s="512"/>
      <c r="RZP472" s="505"/>
      <c r="RZQ472" s="505"/>
      <c r="RZR472" s="505"/>
      <c r="RZS472" s="511"/>
      <c r="RZT472" s="512"/>
      <c r="RZU472" s="512"/>
      <c r="RZV472" s="505"/>
      <c r="RZW472" s="505"/>
      <c r="RZX472" s="505"/>
      <c r="RZY472" s="511"/>
      <c r="RZZ472" s="512"/>
      <c r="SAA472" s="512"/>
      <c r="SAB472" s="505"/>
      <c r="SAC472" s="505"/>
      <c r="SAD472" s="505"/>
      <c r="SAE472" s="511"/>
      <c r="SAF472" s="512"/>
      <c r="SAG472" s="512"/>
      <c r="SAH472" s="505"/>
      <c r="SAI472" s="505"/>
      <c r="SAJ472" s="505"/>
      <c r="SAK472" s="511"/>
      <c r="SAL472" s="512"/>
      <c r="SAM472" s="512"/>
      <c r="SAN472" s="505"/>
      <c r="SAO472" s="505"/>
      <c r="SAP472" s="505"/>
      <c r="SAQ472" s="511"/>
      <c r="SAR472" s="512"/>
      <c r="SAS472" s="512"/>
      <c r="SAT472" s="505"/>
      <c r="SAU472" s="505"/>
      <c r="SAV472" s="505"/>
      <c r="SAW472" s="511"/>
      <c r="SAX472" s="512"/>
      <c r="SAY472" s="512"/>
      <c r="SAZ472" s="505"/>
      <c r="SBA472" s="505"/>
      <c r="SBB472" s="505"/>
      <c r="SBC472" s="511"/>
      <c r="SBD472" s="512"/>
      <c r="SBE472" s="512"/>
      <c r="SBF472" s="505"/>
      <c r="SBG472" s="505"/>
      <c r="SBH472" s="505"/>
      <c r="SBI472" s="511"/>
      <c r="SBJ472" s="512"/>
      <c r="SBK472" s="512"/>
      <c r="SBL472" s="505"/>
      <c r="SBM472" s="505"/>
      <c r="SBN472" s="505"/>
      <c r="SBO472" s="511"/>
      <c r="SBP472" s="512"/>
      <c r="SBQ472" s="512"/>
      <c r="SBR472" s="505"/>
      <c r="SBS472" s="505"/>
      <c r="SBT472" s="505"/>
      <c r="SBU472" s="511"/>
      <c r="SBV472" s="512"/>
      <c r="SBW472" s="512"/>
      <c r="SBX472" s="505"/>
      <c r="SBY472" s="505"/>
      <c r="SBZ472" s="505"/>
      <c r="SCA472" s="511"/>
      <c r="SCB472" s="512"/>
      <c r="SCC472" s="512"/>
      <c r="SCD472" s="505"/>
      <c r="SCE472" s="505"/>
      <c r="SCF472" s="505"/>
      <c r="SCG472" s="511"/>
      <c r="SCH472" s="512"/>
      <c r="SCI472" s="512"/>
      <c r="SCJ472" s="505"/>
      <c r="SCK472" s="505"/>
      <c r="SCL472" s="505"/>
      <c r="SCM472" s="511"/>
      <c r="SCN472" s="512"/>
      <c r="SCO472" s="512"/>
      <c r="SCP472" s="505"/>
      <c r="SCQ472" s="505"/>
      <c r="SCR472" s="505"/>
      <c r="SCS472" s="511"/>
      <c r="SCT472" s="512"/>
      <c r="SCU472" s="512"/>
      <c r="SCV472" s="505"/>
      <c r="SCW472" s="505"/>
      <c r="SCX472" s="505"/>
      <c r="SCY472" s="511"/>
      <c r="SCZ472" s="512"/>
      <c r="SDA472" s="512"/>
      <c r="SDB472" s="505"/>
      <c r="SDC472" s="505"/>
      <c r="SDD472" s="505"/>
      <c r="SDE472" s="511"/>
      <c r="SDF472" s="512"/>
      <c r="SDG472" s="512"/>
      <c r="SDH472" s="505"/>
      <c r="SDI472" s="505"/>
      <c r="SDJ472" s="505"/>
      <c r="SDK472" s="511"/>
      <c r="SDL472" s="512"/>
      <c r="SDM472" s="512"/>
      <c r="SDN472" s="505"/>
      <c r="SDO472" s="505"/>
      <c r="SDP472" s="505"/>
      <c r="SDQ472" s="511"/>
      <c r="SDR472" s="512"/>
      <c r="SDS472" s="512"/>
      <c r="SDT472" s="505"/>
      <c r="SDU472" s="505"/>
      <c r="SDV472" s="505"/>
      <c r="SDW472" s="511"/>
      <c r="SDX472" s="512"/>
      <c r="SDY472" s="512"/>
      <c r="SDZ472" s="505"/>
      <c r="SEA472" s="505"/>
      <c r="SEB472" s="505"/>
      <c r="SEC472" s="511"/>
      <c r="SED472" s="512"/>
      <c r="SEE472" s="512"/>
      <c r="SEF472" s="505"/>
      <c r="SEG472" s="505"/>
      <c r="SEH472" s="505"/>
      <c r="SEI472" s="511"/>
      <c r="SEJ472" s="512"/>
      <c r="SEK472" s="512"/>
      <c r="SEL472" s="505"/>
      <c r="SEM472" s="505"/>
      <c r="SEN472" s="505"/>
      <c r="SEO472" s="511"/>
      <c r="SEP472" s="512"/>
      <c r="SEQ472" s="512"/>
      <c r="SER472" s="505"/>
      <c r="SES472" s="505"/>
      <c r="SET472" s="505"/>
      <c r="SEU472" s="511"/>
      <c r="SEV472" s="512"/>
      <c r="SEW472" s="512"/>
      <c r="SEX472" s="505"/>
      <c r="SEY472" s="505"/>
      <c r="SEZ472" s="505"/>
      <c r="SFA472" s="511"/>
      <c r="SFB472" s="512"/>
      <c r="SFC472" s="512"/>
      <c r="SFD472" s="505"/>
      <c r="SFE472" s="505"/>
      <c r="SFF472" s="505"/>
      <c r="SFG472" s="511"/>
      <c r="SFH472" s="512"/>
      <c r="SFI472" s="512"/>
      <c r="SFJ472" s="505"/>
      <c r="SFK472" s="505"/>
      <c r="SFL472" s="505"/>
      <c r="SFM472" s="511"/>
      <c r="SFN472" s="512"/>
      <c r="SFO472" s="512"/>
      <c r="SFP472" s="505"/>
      <c r="SFQ472" s="505"/>
      <c r="SFR472" s="505"/>
      <c r="SFS472" s="511"/>
      <c r="SFT472" s="512"/>
      <c r="SFU472" s="512"/>
      <c r="SFV472" s="505"/>
      <c r="SFW472" s="505"/>
      <c r="SFX472" s="505"/>
      <c r="SFY472" s="511"/>
      <c r="SFZ472" s="512"/>
      <c r="SGA472" s="512"/>
      <c r="SGB472" s="505"/>
      <c r="SGC472" s="505"/>
      <c r="SGD472" s="505"/>
      <c r="SGE472" s="511"/>
      <c r="SGF472" s="512"/>
      <c r="SGG472" s="512"/>
      <c r="SGH472" s="505"/>
      <c r="SGI472" s="505"/>
      <c r="SGJ472" s="505"/>
      <c r="SGK472" s="511"/>
      <c r="SGL472" s="512"/>
      <c r="SGM472" s="512"/>
      <c r="SGN472" s="505"/>
      <c r="SGO472" s="505"/>
      <c r="SGP472" s="505"/>
      <c r="SGQ472" s="511"/>
      <c r="SGR472" s="512"/>
      <c r="SGS472" s="512"/>
      <c r="SGT472" s="505"/>
      <c r="SGU472" s="505"/>
      <c r="SGV472" s="505"/>
      <c r="SGW472" s="511"/>
      <c r="SGX472" s="512"/>
      <c r="SGY472" s="512"/>
      <c r="SGZ472" s="505"/>
      <c r="SHA472" s="505"/>
      <c r="SHB472" s="505"/>
      <c r="SHC472" s="511"/>
      <c r="SHD472" s="512"/>
      <c r="SHE472" s="512"/>
      <c r="SHF472" s="505"/>
      <c r="SHG472" s="505"/>
      <c r="SHH472" s="505"/>
      <c r="SHI472" s="511"/>
      <c r="SHJ472" s="512"/>
      <c r="SHK472" s="512"/>
      <c r="SHL472" s="505"/>
      <c r="SHM472" s="505"/>
      <c r="SHN472" s="505"/>
      <c r="SHO472" s="511"/>
      <c r="SHP472" s="512"/>
      <c r="SHQ472" s="512"/>
      <c r="SHR472" s="505"/>
      <c r="SHS472" s="505"/>
      <c r="SHT472" s="505"/>
      <c r="SHU472" s="511"/>
      <c r="SHV472" s="512"/>
      <c r="SHW472" s="512"/>
      <c r="SHX472" s="505"/>
      <c r="SHY472" s="505"/>
      <c r="SHZ472" s="505"/>
      <c r="SIA472" s="511"/>
      <c r="SIB472" s="512"/>
      <c r="SIC472" s="512"/>
      <c r="SID472" s="505"/>
      <c r="SIE472" s="505"/>
      <c r="SIF472" s="505"/>
      <c r="SIG472" s="511"/>
      <c r="SIH472" s="512"/>
      <c r="SII472" s="512"/>
      <c r="SIJ472" s="505"/>
      <c r="SIK472" s="505"/>
      <c r="SIL472" s="505"/>
      <c r="SIM472" s="511"/>
      <c r="SIN472" s="512"/>
      <c r="SIO472" s="512"/>
      <c r="SIP472" s="505"/>
      <c r="SIQ472" s="505"/>
      <c r="SIR472" s="505"/>
      <c r="SIS472" s="511"/>
      <c r="SIT472" s="512"/>
      <c r="SIU472" s="512"/>
      <c r="SIV472" s="505"/>
      <c r="SIW472" s="505"/>
      <c r="SIX472" s="505"/>
      <c r="SIY472" s="511"/>
      <c r="SIZ472" s="512"/>
      <c r="SJA472" s="512"/>
      <c r="SJB472" s="505"/>
      <c r="SJC472" s="505"/>
      <c r="SJD472" s="505"/>
      <c r="SJE472" s="511"/>
      <c r="SJF472" s="512"/>
      <c r="SJG472" s="512"/>
      <c r="SJH472" s="505"/>
      <c r="SJI472" s="505"/>
      <c r="SJJ472" s="505"/>
      <c r="SJK472" s="511"/>
      <c r="SJL472" s="512"/>
      <c r="SJM472" s="512"/>
      <c r="SJN472" s="505"/>
      <c r="SJO472" s="505"/>
      <c r="SJP472" s="505"/>
      <c r="SJQ472" s="511"/>
      <c r="SJR472" s="512"/>
      <c r="SJS472" s="512"/>
      <c r="SJT472" s="505"/>
      <c r="SJU472" s="505"/>
      <c r="SJV472" s="505"/>
      <c r="SJW472" s="511"/>
      <c r="SJX472" s="512"/>
      <c r="SJY472" s="512"/>
      <c r="SJZ472" s="505"/>
      <c r="SKA472" s="505"/>
      <c r="SKB472" s="505"/>
      <c r="SKC472" s="511"/>
      <c r="SKD472" s="512"/>
      <c r="SKE472" s="512"/>
      <c r="SKF472" s="505"/>
      <c r="SKG472" s="505"/>
      <c r="SKH472" s="505"/>
      <c r="SKI472" s="511"/>
      <c r="SKJ472" s="512"/>
      <c r="SKK472" s="512"/>
      <c r="SKL472" s="505"/>
      <c r="SKM472" s="505"/>
      <c r="SKN472" s="505"/>
      <c r="SKO472" s="511"/>
      <c r="SKP472" s="512"/>
      <c r="SKQ472" s="512"/>
      <c r="SKR472" s="505"/>
      <c r="SKS472" s="505"/>
      <c r="SKT472" s="505"/>
      <c r="SKU472" s="511"/>
      <c r="SKV472" s="512"/>
      <c r="SKW472" s="512"/>
      <c r="SKX472" s="505"/>
      <c r="SKY472" s="505"/>
      <c r="SKZ472" s="505"/>
      <c r="SLA472" s="511"/>
      <c r="SLB472" s="512"/>
      <c r="SLC472" s="512"/>
      <c r="SLD472" s="505"/>
      <c r="SLE472" s="505"/>
      <c r="SLF472" s="505"/>
      <c r="SLG472" s="511"/>
      <c r="SLH472" s="512"/>
      <c r="SLI472" s="512"/>
      <c r="SLJ472" s="505"/>
      <c r="SLK472" s="505"/>
      <c r="SLL472" s="505"/>
      <c r="SLM472" s="511"/>
      <c r="SLN472" s="512"/>
      <c r="SLO472" s="512"/>
      <c r="SLP472" s="505"/>
      <c r="SLQ472" s="505"/>
      <c r="SLR472" s="505"/>
      <c r="SLS472" s="511"/>
      <c r="SLT472" s="512"/>
      <c r="SLU472" s="512"/>
      <c r="SLV472" s="505"/>
      <c r="SLW472" s="505"/>
      <c r="SLX472" s="505"/>
      <c r="SLY472" s="511"/>
      <c r="SLZ472" s="512"/>
      <c r="SMA472" s="512"/>
      <c r="SMB472" s="505"/>
      <c r="SMC472" s="505"/>
      <c r="SMD472" s="505"/>
      <c r="SME472" s="511"/>
      <c r="SMF472" s="512"/>
      <c r="SMG472" s="512"/>
      <c r="SMH472" s="505"/>
      <c r="SMI472" s="505"/>
      <c r="SMJ472" s="505"/>
      <c r="SMK472" s="511"/>
      <c r="SML472" s="512"/>
      <c r="SMM472" s="512"/>
      <c r="SMN472" s="505"/>
      <c r="SMO472" s="505"/>
      <c r="SMP472" s="505"/>
      <c r="SMQ472" s="511"/>
      <c r="SMR472" s="512"/>
      <c r="SMS472" s="512"/>
      <c r="SMT472" s="505"/>
      <c r="SMU472" s="505"/>
      <c r="SMV472" s="505"/>
      <c r="SMW472" s="511"/>
      <c r="SMX472" s="512"/>
      <c r="SMY472" s="512"/>
      <c r="SMZ472" s="505"/>
      <c r="SNA472" s="505"/>
      <c r="SNB472" s="505"/>
      <c r="SNC472" s="511"/>
      <c r="SND472" s="512"/>
      <c r="SNE472" s="512"/>
      <c r="SNF472" s="505"/>
      <c r="SNG472" s="505"/>
      <c r="SNH472" s="505"/>
      <c r="SNI472" s="511"/>
      <c r="SNJ472" s="512"/>
      <c r="SNK472" s="512"/>
      <c r="SNL472" s="505"/>
      <c r="SNM472" s="505"/>
      <c r="SNN472" s="505"/>
      <c r="SNO472" s="511"/>
      <c r="SNP472" s="512"/>
      <c r="SNQ472" s="512"/>
      <c r="SNR472" s="505"/>
      <c r="SNS472" s="505"/>
      <c r="SNT472" s="505"/>
      <c r="SNU472" s="511"/>
      <c r="SNV472" s="512"/>
      <c r="SNW472" s="512"/>
      <c r="SNX472" s="505"/>
      <c r="SNY472" s="505"/>
      <c r="SNZ472" s="505"/>
      <c r="SOA472" s="511"/>
      <c r="SOB472" s="512"/>
      <c r="SOC472" s="512"/>
      <c r="SOD472" s="505"/>
      <c r="SOE472" s="505"/>
      <c r="SOF472" s="505"/>
      <c r="SOG472" s="511"/>
      <c r="SOH472" s="512"/>
      <c r="SOI472" s="512"/>
      <c r="SOJ472" s="505"/>
      <c r="SOK472" s="505"/>
      <c r="SOL472" s="505"/>
      <c r="SOM472" s="511"/>
      <c r="SON472" s="512"/>
      <c r="SOO472" s="512"/>
      <c r="SOP472" s="505"/>
      <c r="SOQ472" s="505"/>
      <c r="SOR472" s="505"/>
      <c r="SOS472" s="511"/>
      <c r="SOT472" s="512"/>
      <c r="SOU472" s="512"/>
      <c r="SOV472" s="505"/>
      <c r="SOW472" s="505"/>
      <c r="SOX472" s="505"/>
      <c r="SOY472" s="511"/>
      <c r="SOZ472" s="512"/>
      <c r="SPA472" s="512"/>
      <c r="SPB472" s="505"/>
      <c r="SPC472" s="505"/>
      <c r="SPD472" s="505"/>
      <c r="SPE472" s="511"/>
      <c r="SPF472" s="512"/>
      <c r="SPG472" s="512"/>
      <c r="SPH472" s="505"/>
      <c r="SPI472" s="505"/>
      <c r="SPJ472" s="505"/>
      <c r="SPK472" s="511"/>
      <c r="SPL472" s="512"/>
      <c r="SPM472" s="512"/>
      <c r="SPN472" s="505"/>
      <c r="SPO472" s="505"/>
      <c r="SPP472" s="505"/>
      <c r="SPQ472" s="511"/>
      <c r="SPR472" s="512"/>
      <c r="SPS472" s="512"/>
      <c r="SPT472" s="505"/>
      <c r="SPU472" s="505"/>
      <c r="SPV472" s="505"/>
      <c r="SPW472" s="511"/>
      <c r="SPX472" s="512"/>
      <c r="SPY472" s="512"/>
      <c r="SPZ472" s="505"/>
      <c r="SQA472" s="505"/>
      <c r="SQB472" s="505"/>
      <c r="SQC472" s="511"/>
      <c r="SQD472" s="512"/>
      <c r="SQE472" s="512"/>
      <c r="SQF472" s="505"/>
      <c r="SQG472" s="505"/>
      <c r="SQH472" s="505"/>
      <c r="SQI472" s="511"/>
      <c r="SQJ472" s="512"/>
      <c r="SQK472" s="512"/>
      <c r="SQL472" s="505"/>
      <c r="SQM472" s="505"/>
      <c r="SQN472" s="505"/>
      <c r="SQO472" s="511"/>
      <c r="SQP472" s="512"/>
      <c r="SQQ472" s="512"/>
      <c r="SQR472" s="505"/>
      <c r="SQS472" s="505"/>
      <c r="SQT472" s="505"/>
      <c r="SQU472" s="511"/>
      <c r="SQV472" s="512"/>
      <c r="SQW472" s="512"/>
      <c r="SQX472" s="505"/>
      <c r="SQY472" s="505"/>
      <c r="SQZ472" s="505"/>
      <c r="SRA472" s="511"/>
      <c r="SRB472" s="512"/>
      <c r="SRC472" s="512"/>
      <c r="SRD472" s="505"/>
      <c r="SRE472" s="505"/>
      <c r="SRF472" s="505"/>
      <c r="SRG472" s="511"/>
      <c r="SRH472" s="512"/>
      <c r="SRI472" s="512"/>
      <c r="SRJ472" s="505"/>
      <c r="SRK472" s="505"/>
      <c r="SRL472" s="505"/>
      <c r="SRM472" s="511"/>
      <c r="SRN472" s="512"/>
      <c r="SRO472" s="512"/>
      <c r="SRP472" s="505"/>
      <c r="SRQ472" s="505"/>
      <c r="SRR472" s="505"/>
      <c r="SRS472" s="511"/>
      <c r="SRT472" s="512"/>
      <c r="SRU472" s="512"/>
      <c r="SRV472" s="505"/>
      <c r="SRW472" s="505"/>
      <c r="SRX472" s="505"/>
      <c r="SRY472" s="511"/>
      <c r="SRZ472" s="512"/>
      <c r="SSA472" s="512"/>
      <c r="SSB472" s="505"/>
      <c r="SSC472" s="505"/>
      <c r="SSD472" s="505"/>
      <c r="SSE472" s="511"/>
      <c r="SSF472" s="512"/>
      <c r="SSG472" s="512"/>
      <c r="SSH472" s="505"/>
      <c r="SSI472" s="505"/>
      <c r="SSJ472" s="505"/>
      <c r="SSK472" s="511"/>
      <c r="SSL472" s="512"/>
      <c r="SSM472" s="512"/>
      <c r="SSN472" s="505"/>
      <c r="SSO472" s="505"/>
      <c r="SSP472" s="505"/>
      <c r="SSQ472" s="511"/>
      <c r="SSR472" s="512"/>
      <c r="SSS472" s="512"/>
      <c r="SST472" s="505"/>
      <c r="SSU472" s="505"/>
      <c r="SSV472" s="505"/>
      <c r="SSW472" s="511"/>
      <c r="SSX472" s="512"/>
      <c r="SSY472" s="512"/>
      <c r="SSZ472" s="505"/>
      <c r="STA472" s="505"/>
      <c r="STB472" s="505"/>
      <c r="STC472" s="511"/>
      <c r="STD472" s="512"/>
      <c r="STE472" s="512"/>
      <c r="STF472" s="505"/>
      <c r="STG472" s="505"/>
      <c r="STH472" s="505"/>
      <c r="STI472" s="511"/>
      <c r="STJ472" s="512"/>
      <c r="STK472" s="512"/>
      <c r="STL472" s="505"/>
      <c r="STM472" s="505"/>
      <c r="STN472" s="505"/>
      <c r="STO472" s="511"/>
      <c r="STP472" s="512"/>
      <c r="STQ472" s="512"/>
      <c r="STR472" s="505"/>
      <c r="STS472" s="505"/>
      <c r="STT472" s="505"/>
      <c r="STU472" s="511"/>
      <c r="STV472" s="512"/>
      <c r="STW472" s="512"/>
      <c r="STX472" s="505"/>
      <c r="STY472" s="505"/>
      <c r="STZ472" s="505"/>
      <c r="SUA472" s="511"/>
      <c r="SUB472" s="512"/>
      <c r="SUC472" s="512"/>
      <c r="SUD472" s="505"/>
      <c r="SUE472" s="505"/>
      <c r="SUF472" s="505"/>
      <c r="SUG472" s="511"/>
      <c r="SUH472" s="512"/>
      <c r="SUI472" s="512"/>
      <c r="SUJ472" s="505"/>
      <c r="SUK472" s="505"/>
      <c r="SUL472" s="505"/>
      <c r="SUM472" s="511"/>
      <c r="SUN472" s="512"/>
      <c r="SUO472" s="512"/>
      <c r="SUP472" s="505"/>
      <c r="SUQ472" s="505"/>
      <c r="SUR472" s="505"/>
      <c r="SUS472" s="511"/>
      <c r="SUT472" s="512"/>
      <c r="SUU472" s="512"/>
      <c r="SUV472" s="505"/>
      <c r="SUW472" s="505"/>
      <c r="SUX472" s="505"/>
      <c r="SUY472" s="511"/>
      <c r="SUZ472" s="512"/>
      <c r="SVA472" s="512"/>
      <c r="SVB472" s="505"/>
      <c r="SVC472" s="505"/>
      <c r="SVD472" s="505"/>
      <c r="SVE472" s="511"/>
      <c r="SVF472" s="512"/>
      <c r="SVG472" s="512"/>
      <c r="SVH472" s="505"/>
      <c r="SVI472" s="505"/>
      <c r="SVJ472" s="505"/>
      <c r="SVK472" s="511"/>
      <c r="SVL472" s="512"/>
      <c r="SVM472" s="512"/>
      <c r="SVN472" s="505"/>
      <c r="SVO472" s="505"/>
      <c r="SVP472" s="505"/>
      <c r="SVQ472" s="511"/>
      <c r="SVR472" s="512"/>
      <c r="SVS472" s="512"/>
      <c r="SVT472" s="505"/>
      <c r="SVU472" s="505"/>
      <c r="SVV472" s="505"/>
      <c r="SVW472" s="511"/>
      <c r="SVX472" s="512"/>
      <c r="SVY472" s="512"/>
      <c r="SVZ472" s="505"/>
      <c r="SWA472" s="505"/>
      <c r="SWB472" s="505"/>
      <c r="SWC472" s="511"/>
      <c r="SWD472" s="512"/>
      <c r="SWE472" s="512"/>
      <c r="SWF472" s="505"/>
      <c r="SWG472" s="505"/>
      <c r="SWH472" s="505"/>
      <c r="SWI472" s="511"/>
      <c r="SWJ472" s="512"/>
      <c r="SWK472" s="512"/>
      <c r="SWL472" s="505"/>
      <c r="SWM472" s="505"/>
      <c r="SWN472" s="505"/>
      <c r="SWO472" s="511"/>
      <c r="SWP472" s="512"/>
      <c r="SWQ472" s="512"/>
      <c r="SWR472" s="505"/>
      <c r="SWS472" s="505"/>
      <c r="SWT472" s="505"/>
      <c r="SWU472" s="511"/>
      <c r="SWV472" s="512"/>
      <c r="SWW472" s="512"/>
      <c r="SWX472" s="505"/>
      <c r="SWY472" s="505"/>
      <c r="SWZ472" s="505"/>
      <c r="SXA472" s="511"/>
      <c r="SXB472" s="512"/>
      <c r="SXC472" s="512"/>
      <c r="SXD472" s="505"/>
      <c r="SXE472" s="505"/>
      <c r="SXF472" s="505"/>
      <c r="SXG472" s="511"/>
      <c r="SXH472" s="512"/>
      <c r="SXI472" s="512"/>
      <c r="SXJ472" s="505"/>
      <c r="SXK472" s="505"/>
      <c r="SXL472" s="505"/>
      <c r="SXM472" s="511"/>
      <c r="SXN472" s="512"/>
      <c r="SXO472" s="512"/>
      <c r="SXP472" s="505"/>
      <c r="SXQ472" s="505"/>
      <c r="SXR472" s="505"/>
      <c r="SXS472" s="511"/>
      <c r="SXT472" s="512"/>
      <c r="SXU472" s="512"/>
      <c r="SXV472" s="505"/>
      <c r="SXW472" s="505"/>
      <c r="SXX472" s="505"/>
      <c r="SXY472" s="511"/>
      <c r="SXZ472" s="512"/>
      <c r="SYA472" s="512"/>
      <c r="SYB472" s="505"/>
      <c r="SYC472" s="505"/>
      <c r="SYD472" s="505"/>
      <c r="SYE472" s="511"/>
      <c r="SYF472" s="512"/>
      <c r="SYG472" s="512"/>
      <c r="SYH472" s="505"/>
      <c r="SYI472" s="505"/>
      <c r="SYJ472" s="505"/>
      <c r="SYK472" s="511"/>
      <c r="SYL472" s="512"/>
      <c r="SYM472" s="512"/>
      <c r="SYN472" s="505"/>
      <c r="SYO472" s="505"/>
      <c r="SYP472" s="505"/>
      <c r="SYQ472" s="511"/>
      <c r="SYR472" s="512"/>
      <c r="SYS472" s="512"/>
      <c r="SYT472" s="505"/>
      <c r="SYU472" s="505"/>
      <c r="SYV472" s="505"/>
      <c r="SYW472" s="511"/>
      <c r="SYX472" s="512"/>
      <c r="SYY472" s="512"/>
      <c r="SYZ472" s="505"/>
      <c r="SZA472" s="505"/>
      <c r="SZB472" s="505"/>
      <c r="SZC472" s="511"/>
      <c r="SZD472" s="512"/>
      <c r="SZE472" s="512"/>
      <c r="SZF472" s="505"/>
      <c r="SZG472" s="505"/>
      <c r="SZH472" s="505"/>
      <c r="SZI472" s="511"/>
      <c r="SZJ472" s="512"/>
      <c r="SZK472" s="512"/>
      <c r="SZL472" s="505"/>
      <c r="SZM472" s="505"/>
      <c r="SZN472" s="505"/>
      <c r="SZO472" s="511"/>
      <c r="SZP472" s="512"/>
      <c r="SZQ472" s="512"/>
      <c r="SZR472" s="505"/>
      <c r="SZS472" s="505"/>
      <c r="SZT472" s="505"/>
      <c r="SZU472" s="511"/>
      <c r="SZV472" s="512"/>
      <c r="SZW472" s="512"/>
      <c r="SZX472" s="505"/>
      <c r="SZY472" s="505"/>
      <c r="SZZ472" s="505"/>
      <c r="TAA472" s="511"/>
      <c r="TAB472" s="512"/>
      <c r="TAC472" s="512"/>
      <c r="TAD472" s="505"/>
      <c r="TAE472" s="505"/>
      <c r="TAF472" s="505"/>
      <c r="TAG472" s="511"/>
      <c r="TAH472" s="512"/>
      <c r="TAI472" s="512"/>
      <c r="TAJ472" s="505"/>
      <c r="TAK472" s="505"/>
      <c r="TAL472" s="505"/>
      <c r="TAM472" s="511"/>
      <c r="TAN472" s="512"/>
      <c r="TAO472" s="512"/>
      <c r="TAP472" s="505"/>
      <c r="TAQ472" s="505"/>
      <c r="TAR472" s="505"/>
      <c r="TAS472" s="511"/>
      <c r="TAT472" s="512"/>
      <c r="TAU472" s="512"/>
      <c r="TAV472" s="505"/>
      <c r="TAW472" s="505"/>
      <c r="TAX472" s="505"/>
      <c r="TAY472" s="511"/>
      <c r="TAZ472" s="512"/>
      <c r="TBA472" s="512"/>
      <c r="TBB472" s="505"/>
      <c r="TBC472" s="505"/>
      <c r="TBD472" s="505"/>
      <c r="TBE472" s="511"/>
      <c r="TBF472" s="512"/>
      <c r="TBG472" s="512"/>
      <c r="TBH472" s="505"/>
      <c r="TBI472" s="505"/>
      <c r="TBJ472" s="505"/>
      <c r="TBK472" s="511"/>
      <c r="TBL472" s="512"/>
      <c r="TBM472" s="512"/>
      <c r="TBN472" s="505"/>
      <c r="TBO472" s="505"/>
      <c r="TBP472" s="505"/>
      <c r="TBQ472" s="511"/>
      <c r="TBR472" s="512"/>
      <c r="TBS472" s="512"/>
      <c r="TBT472" s="505"/>
      <c r="TBU472" s="505"/>
      <c r="TBV472" s="505"/>
      <c r="TBW472" s="511"/>
      <c r="TBX472" s="512"/>
      <c r="TBY472" s="512"/>
      <c r="TBZ472" s="505"/>
      <c r="TCA472" s="505"/>
      <c r="TCB472" s="505"/>
      <c r="TCC472" s="511"/>
      <c r="TCD472" s="512"/>
      <c r="TCE472" s="512"/>
      <c r="TCF472" s="505"/>
      <c r="TCG472" s="505"/>
      <c r="TCH472" s="505"/>
      <c r="TCI472" s="511"/>
      <c r="TCJ472" s="512"/>
      <c r="TCK472" s="512"/>
      <c r="TCL472" s="505"/>
      <c r="TCM472" s="505"/>
      <c r="TCN472" s="505"/>
      <c r="TCO472" s="511"/>
      <c r="TCP472" s="512"/>
      <c r="TCQ472" s="512"/>
      <c r="TCR472" s="505"/>
      <c r="TCS472" s="505"/>
      <c r="TCT472" s="505"/>
      <c r="TCU472" s="511"/>
      <c r="TCV472" s="512"/>
      <c r="TCW472" s="512"/>
      <c r="TCX472" s="505"/>
      <c r="TCY472" s="505"/>
      <c r="TCZ472" s="505"/>
      <c r="TDA472" s="511"/>
      <c r="TDB472" s="512"/>
      <c r="TDC472" s="512"/>
      <c r="TDD472" s="505"/>
      <c r="TDE472" s="505"/>
      <c r="TDF472" s="505"/>
      <c r="TDG472" s="511"/>
      <c r="TDH472" s="512"/>
      <c r="TDI472" s="512"/>
      <c r="TDJ472" s="505"/>
      <c r="TDK472" s="505"/>
      <c r="TDL472" s="505"/>
      <c r="TDM472" s="511"/>
      <c r="TDN472" s="512"/>
      <c r="TDO472" s="512"/>
      <c r="TDP472" s="505"/>
      <c r="TDQ472" s="505"/>
      <c r="TDR472" s="505"/>
      <c r="TDS472" s="511"/>
      <c r="TDT472" s="512"/>
      <c r="TDU472" s="512"/>
      <c r="TDV472" s="505"/>
      <c r="TDW472" s="505"/>
      <c r="TDX472" s="505"/>
      <c r="TDY472" s="511"/>
      <c r="TDZ472" s="512"/>
      <c r="TEA472" s="512"/>
      <c r="TEB472" s="505"/>
      <c r="TEC472" s="505"/>
      <c r="TED472" s="505"/>
      <c r="TEE472" s="511"/>
      <c r="TEF472" s="512"/>
      <c r="TEG472" s="512"/>
      <c r="TEH472" s="505"/>
      <c r="TEI472" s="505"/>
      <c r="TEJ472" s="505"/>
      <c r="TEK472" s="511"/>
      <c r="TEL472" s="512"/>
      <c r="TEM472" s="512"/>
      <c r="TEN472" s="505"/>
      <c r="TEO472" s="505"/>
      <c r="TEP472" s="505"/>
      <c r="TEQ472" s="511"/>
      <c r="TER472" s="512"/>
      <c r="TES472" s="512"/>
      <c r="TET472" s="505"/>
      <c r="TEU472" s="505"/>
      <c r="TEV472" s="505"/>
      <c r="TEW472" s="511"/>
      <c r="TEX472" s="512"/>
      <c r="TEY472" s="512"/>
      <c r="TEZ472" s="505"/>
      <c r="TFA472" s="505"/>
      <c r="TFB472" s="505"/>
      <c r="TFC472" s="511"/>
      <c r="TFD472" s="512"/>
      <c r="TFE472" s="512"/>
      <c r="TFF472" s="505"/>
      <c r="TFG472" s="505"/>
      <c r="TFH472" s="505"/>
      <c r="TFI472" s="511"/>
      <c r="TFJ472" s="512"/>
      <c r="TFK472" s="512"/>
      <c r="TFL472" s="505"/>
      <c r="TFM472" s="505"/>
      <c r="TFN472" s="505"/>
      <c r="TFO472" s="511"/>
      <c r="TFP472" s="512"/>
      <c r="TFQ472" s="512"/>
      <c r="TFR472" s="505"/>
      <c r="TFS472" s="505"/>
      <c r="TFT472" s="505"/>
      <c r="TFU472" s="511"/>
      <c r="TFV472" s="512"/>
      <c r="TFW472" s="512"/>
      <c r="TFX472" s="505"/>
      <c r="TFY472" s="505"/>
      <c r="TFZ472" s="505"/>
      <c r="TGA472" s="511"/>
      <c r="TGB472" s="512"/>
      <c r="TGC472" s="512"/>
      <c r="TGD472" s="505"/>
      <c r="TGE472" s="505"/>
      <c r="TGF472" s="505"/>
      <c r="TGG472" s="511"/>
      <c r="TGH472" s="512"/>
      <c r="TGI472" s="512"/>
      <c r="TGJ472" s="505"/>
      <c r="TGK472" s="505"/>
      <c r="TGL472" s="505"/>
      <c r="TGM472" s="511"/>
      <c r="TGN472" s="512"/>
      <c r="TGO472" s="512"/>
      <c r="TGP472" s="505"/>
      <c r="TGQ472" s="505"/>
      <c r="TGR472" s="505"/>
      <c r="TGS472" s="511"/>
      <c r="TGT472" s="512"/>
      <c r="TGU472" s="512"/>
      <c r="TGV472" s="505"/>
      <c r="TGW472" s="505"/>
      <c r="TGX472" s="505"/>
      <c r="TGY472" s="511"/>
      <c r="TGZ472" s="512"/>
      <c r="THA472" s="512"/>
      <c r="THB472" s="505"/>
      <c r="THC472" s="505"/>
      <c r="THD472" s="505"/>
      <c r="THE472" s="511"/>
      <c r="THF472" s="512"/>
      <c r="THG472" s="512"/>
      <c r="THH472" s="505"/>
      <c r="THI472" s="505"/>
      <c r="THJ472" s="505"/>
      <c r="THK472" s="511"/>
      <c r="THL472" s="512"/>
      <c r="THM472" s="512"/>
      <c r="THN472" s="505"/>
      <c r="THO472" s="505"/>
      <c r="THP472" s="505"/>
      <c r="THQ472" s="511"/>
      <c r="THR472" s="512"/>
      <c r="THS472" s="512"/>
      <c r="THT472" s="505"/>
      <c r="THU472" s="505"/>
      <c r="THV472" s="505"/>
      <c r="THW472" s="511"/>
      <c r="THX472" s="512"/>
      <c r="THY472" s="512"/>
      <c r="THZ472" s="505"/>
      <c r="TIA472" s="505"/>
      <c r="TIB472" s="505"/>
      <c r="TIC472" s="511"/>
      <c r="TID472" s="512"/>
      <c r="TIE472" s="512"/>
      <c r="TIF472" s="505"/>
      <c r="TIG472" s="505"/>
      <c r="TIH472" s="505"/>
      <c r="TII472" s="511"/>
      <c r="TIJ472" s="512"/>
      <c r="TIK472" s="512"/>
      <c r="TIL472" s="505"/>
      <c r="TIM472" s="505"/>
      <c r="TIN472" s="505"/>
      <c r="TIO472" s="511"/>
      <c r="TIP472" s="512"/>
      <c r="TIQ472" s="512"/>
      <c r="TIR472" s="505"/>
      <c r="TIS472" s="505"/>
      <c r="TIT472" s="505"/>
      <c r="TIU472" s="511"/>
      <c r="TIV472" s="512"/>
      <c r="TIW472" s="512"/>
      <c r="TIX472" s="505"/>
      <c r="TIY472" s="505"/>
      <c r="TIZ472" s="505"/>
      <c r="TJA472" s="511"/>
      <c r="TJB472" s="512"/>
      <c r="TJC472" s="512"/>
      <c r="TJD472" s="505"/>
      <c r="TJE472" s="505"/>
      <c r="TJF472" s="505"/>
      <c r="TJG472" s="511"/>
      <c r="TJH472" s="512"/>
      <c r="TJI472" s="512"/>
      <c r="TJJ472" s="505"/>
      <c r="TJK472" s="505"/>
      <c r="TJL472" s="505"/>
      <c r="TJM472" s="511"/>
      <c r="TJN472" s="512"/>
      <c r="TJO472" s="512"/>
      <c r="TJP472" s="505"/>
      <c r="TJQ472" s="505"/>
      <c r="TJR472" s="505"/>
      <c r="TJS472" s="511"/>
      <c r="TJT472" s="512"/>
      <c r="TJU472" s="512"/>
      <c r="TJV472" s="505"/>
      <c r="TJW472" s="505"/>
      <c r="TJX472" s="505"/>
      <c r="TJY472" s="511"/>
      <c r="TJZ472" s="512"/>
      <c r="TKA472" s="512"/>
      <c r="TKB472" s="505"/>
      <c r="TKC472" s="505"/>
      <c r="TKD472" s="505"/>
      <c r="TKE472" s="511"/>
      <c r="TKF472" s="512"/>
      <c r="TKG472" s="512"/>
      <c r="TKH472" s="505"/>
      <c r="TKI472" s="505"/>
      <c r="TKJ472" s="505"/>
      <c r="TKK472" s="511"/>
      <c r="TKL472" s="512"/>
      <c r="TKM472" s="512"/>
      <c r="TKN472" s="505"/>
      <c r="TKO472" s="505"/>
      <c r="TKP472" s="505"/>
      <c r="TKQ472" s="511"/>
      <c r="TKR472" s="512"/>
      <c r="TKS472" s="512"/>
      <c r="TKT472" s="505"/>
      <c r="TKU472" s="505"/>
      <c r="TKV472" s="505"/>
      <c r="TKW472" s="511"/>
      <c r="TKX472" s="512"/>
      <c r="TKY472" s="512"/>
      <c r="TKZ472" s="505"/>
      <c r="TLA472" s="505"/>
      <c r="TLB472" s="505"/>
      <c r="TLC472" s="511"/>
      <c r="TLD472" s="512"/>
      <c r="TLE472" s="512"/>
      <c r="TLF472" s="505"/>
      <c r="TLG472" s="505"/>
      <c r="TLH472" s="505"/>
      <c r="TLI472" s="511"/>
      <c r="TLJ472" s="512"/>
      <c r="TLK472" s="512"/>
      <c r="TLL472" s="505"/>
      <c r="TLM472" s="505"/>
      <c r="TLN472" s="505"/>
      <c r="TLO472" s="511"/>
      <c r="TLP472" s="512"/>
      <c r="TLQ472" s="512"/>
      <c r="TLR472" s="505"/>
      <c r="TLS472" s="505"/>
      <c r="TLT472" s="505"/>
      <c r="TLU472" s="511"/>
      <c r="TLV472" s="512"/>
      <c r="TLW472" s="512"/>
      <c r="TLX472" s="505"/>
      <c r="TLY472" s="505"/>
      <c r="TLZ472" s="505"/>
      <c r="TMA472" s="511"/>
      <c r="TMB472" s="512"/>
      <c r="TMC472" s="512"/>
      <c r="TMD472" s="505"/>
      <c r="TME472" s="505"/>
      <c r="TMF472" s="505"/>
      <c r="TMG472" s="511"/>
      <c r="TMH472" s="512"/>
      <c r="TMI472" s="512"/>
      <c r="TMJ472" s="505"/>
      <c r="TMK472" s="505"/>
      <c r="TML472" s="505"/>
      <c r="TMM472" s="511"/>
      <c r="TMN472" s="512"/>
      <c r="TMO472" s="512"/>
      <c r="TMP472" s="505"/>
      <c r="TMQ472" s="505"/>
      <c r="TMR472" s="505"/>
      <c r="TMS472" s="511"/>
      <c r="TMT472" s="512"/>
      <c r="TMU472" s="512"/>
      <c r="TMV472" s="505"/>
      <c r="TMW472" s="505"/>
      <c r="TMX472" s="505"/>
      <c r="TMY472" s="511"/>
      <c r="TMZ472" s="512"/>
      <c r="TNA472" s="512"/>
      <c r="TNB472" s="505"/>
      <c r="TNC472" s="505"/>
      <c r="TND472" s="505"/>
      <c r="TNE472" s="511"/>
      <c r="TNF472" s="512"/>
      <c r="TNG472" s="512"/>
      <c r="TNH472" s="505"/>
      <c r="TNI472" s="505"/>
      <c r="TNJ472" s="505"/>
      <c r="TNK472" s="511"/>
      <c r="TNL472" s="512"/>
      <c r="TNM472" s="512"/>
      <c r="TNN472" s="505"/>
      <c r="TNO472" s="505"/>
      <c r="TNP472" s="505"/>
      <c r="TNQ472" s="511"/>
      <c r="TNR472" s="512"/>
      <c r="TNS472" s="512"/>
      <c r="TNT472" s="505"/>
      <c r="TNU472" s="505"/>
      <c r="TNV472" s="505"/>
      <c r="TNW472" s="511"/>
      <c r="TNX472" s="512"/>
      <c r="TNY472" s="512"/>
      <c r="TNZ472" s="505"/>
      <c r="TOA472" s="505"/>
      <c r="TOB472" s="505"/>
      <c r="TOC472" s="511"/>
      <c r="TOD472" s="512"/>
      <c r="TOE472" s="512"/>
      <c r="TOF472" s="505"/>
      <c r="TOG472" s="505"/>
      <c r="TOH472" s="505"/>
      <c r="TOI472" s="511"/>
      <c r="TOJ472" s="512"/>
      <c r="TOK472" s="512"/>
      <c r="TOL472" s="505"/>
      <c r="TOM472" s="505"/>
      <c r="TON472" s="505"/>
      <c r="TOO472" s="511"/>
      <c r="TOP472" s="512"/>
      <c r="TOQ472" s="512"/>
      <c r="TOR472" s="505"/>
      <c r="TOS472" s="505"/>
      <c r="TOT472" s="505"/>
      <c r="TOU472" s="511"/>
      <c r="TOV472" s="512"/>
      <c r="TOW472" s="512"/>
      <c r="TOX472" s="505"/>
      <c r="TOY472" s="505"/>
      <c r="TOZ472" s="505"/>
      <c r="TPA472" s="511"/>
      <c r="TPB472" s="512"/>
      <c r="TPC472" s="512"/>
      <c r="TPD472" s="505"/>
      <c r="TPE472" s="505"/>
      <c r="TPF472" s="505"/>
      <c r="TPG472" s="511"/>
      <c r="TPH472" s="512"/>
      <c r="TPI472" s="512"/>
      <c r="TPJ472" s="505"/>
      <c r="TPK472" s="505"/>
      <c r="TPL472" s="505"/>
      <c r="TPM472" s="511"/>
      <c r="TPN472" s="512"/>
      <c r="TPO472" s="512"/>
      <c r="TPP472" s="505"/>
      <c r="TPQ472" s="505"/>
      <c r="TPR472" s="505"/>
      <c r="TPS472" s="511"/>
      <c r="TPT472" s="512"/>
      <c r="TPU472" s="512"/>
      <c r="TPV472" s="505"/>
      <c r="TPW472" s="505"/>
      <c r="TPX472" s="505"/>
      <c r="TPY472" s="511"/>
      <c r="TPZ472" s="512"/>
      <c r="TQA472" s="512"/>
      <c r="TQB472" s="505"/>
      <c r="TQC472" s="505"/>
      <c r="TQD472" s="505"/>
      <c r="TQE472" s="511"/>
      <c r="TQF472" s="512"/>
      <c r="TQG472" s="512"/>
      <c r="TQH472" s="505"/>
      <c r="TQI472" s="505"/>
      <c r="TQJ472" s="505"/>
      <c r="TQK472" s="511"/>
      <c r="TQL472" s="512"/>
      <c r="TQM472" s="512"/>
      <c r="TQN472" s="505"/>
      <c r="TQO472" s="505"/>
      <c r="TQP472" s="505"/>
      <c r="TQQ472" s="511"/>
      <c r="TQR472" s="512"/>
      <c r="TQS472" s="512"/>
      <c r="TQT472" s="505"/>
      <c r="TQU472" s="505"/>
      <c r="TQV472" s="505"/>
      <c r="TQW472" s="511"/>
      <c r="TQX472" s="512"/>
      <c r="TQY472" s="512"/>
      <c r="TQZ472" s="505"/>
      <c r="TRA472" s="505"/>
      <c r="TRB472" s="505"/>
      <c r="TRC472" s="511"/>
      <c r="TRD472" s="512"/>
      <c r="TRE472" s="512"/>
      <c r="TRF472" s="505"/>
      <c r="TRG472" s="505"/>
      <c r="TRH472" s="505"/>
      <c r="TRI472" s="511"/>
      <c r="TRJ472" s="512"/>
      <c r="TRK472" s="512"/>
      <c r="TRL472" s="505"/>
      <c r="TRM472" s="505"/>
      <c r="TRN472" s="505"/>
      <c r="TRO472" s="511"/>
      <c r="TRP472" s="512"/>
      <c r="TRQ472" s="512"/>
      <c r="TRR472" s="505"/>
      <c r="TRS472" s="505"/>
      <c r="TRT472" s="505"/>
      <c r="TRU472" s="511"/>
      <c r="TRV472" s="512"/>
      <c r="TRW472" s="512"/>
      <c r="TRX472" s="505"/>
      <c r="TRY472" s="505"/>
      <c r="TRZ472" s="505"/>
      <c r="TSA472" s="511"/>
      <c r="TSB472" s="512"/>
      <c r="TSC472" s="512"/>
      <c r="TSD472" s="505"/>
      <c r="TSE472" s="505"/>
      <c r="TSF472" s="505"/>
      <c r="TSG472" s="511"/>
      <c r="TSH472" s="512"/>
      <c r="TSI472" s="512"/>
      <c r="TSJ472" s="505"/>
      <c r="TSK472" s="505"/>
      <c r="TSL472" s="505"/>
      <c r="TSM472" s="511"/>
      <c r="TSN472" s="512"/>
      <c r="TSO472" s="512"/>
      <c r="TSP472" s="505"/>
      <c r="TSQ472" s="505"/>
      <c r="TSR472" s="505"/>
      <c r="TSS472" s="511"/>
      <c r="TST472" s="512"/>
      <c r="TSU472" s="512"/>
      <c r="TSV472" s="505"/>
      <c r="TSW472" s="505"/>
      <c r="TSX472" s="505"/>
      <c r="TSY472" s="511"/>
      <c r="TSZ472" s="512"/>
      <c r="TTA472" s="512"/>
      <c r="TTB472" s="505"/>
      <c r="TTC472" s="505"/>
      <c r="TTD472" s="505"/>
      <c r="TTE472" s="511"/>
      <c r="TTF472" s="512"/>
      <c r="TTG472" s="512"/>
      <c r="TTH472" s="505"/>
      <c r="TTI472" s="505"/>
      <c r="TTJ472" s="505"/>
      <c r="TTK472" s="511"/>
      <c r="TTL472" s="512"/>
      <c r="TTM472" s="512"/>
      <c r="TTN472" s="505"/>
      <c r="TTO472" s="505"/>
      <c r="TTP472" s="505"/>
      <c r="TTQ472" s="511"/>
      <c r="TTR472" s="512"/>
      <c r="TTS472" s="512"/>
      <c r="TTT472" s="505"/>
      <c r="TTU472" s="505"/>
      <c r="TTV472" s="505"/>
      <c r="TTW472" s="511"/>
      <c r="TTX472" s="512"/>
      <c r="TTY472" s="512"/>
      <c r="TTZ472" s="505"/>
      <c r="TUA472" s="505"/>
      <c r="TUB472" s="505"/>
      <c r="TUC472" s="511"/>
      <c r="TUD472" s="512"/>
      <c r="TUE472" s="512"/>
      <c r="TUF472" s="505"/>
      <c r="TUG472" s="505"/>
      <c r="TUH472" s="505"/>
      <c r="TUI472" s="511"/>
      <c r="TUJ472" s="512"/>
      <c r="TUK472" s="512"/>
      <c r="TUL472" s="505"/>
      <c r="TUM472" s="505"/>
      <c r="TUN472" s="505"/>
      <c r="TUO472" s="511"/>
      <c r="TUP472" s="512"/>
      <c r="TUQ472" s="512"/>
      <c r="TUR472" s="505"/>
      <c r="TUS472" s="505"/>
      <c r="TUT472" s="505"/>
      <c r="TUU472" s="511"/>
      <c r="TUV472" s="512"/>
      <c r="TUW472" s="512"/>
      <c r="TUX472" s="505"/>
      <c r="TUY472" s="505"/>
      <c r="TUZ472" s="505"/>
      <c r="TVA472" s="511"/>
      <c r="TVB472" s="512"/>
      <c r="TVC472" s="512"/>
      <c r="TVD472" s="505"/>
      <c r="TVE472" s="505"/>
      <c r="TVF472" s="505"/>
      <c r="TVG472" s="511"/>
      <c r="TVH472" s="512"/>
      <c r="TVI472" s="512"/>
      <c r="TVJ472" s="505"/>
      <c r="TVK472" s="505"/>
      <c r="TVL472" s="505"/>
      <c r="TVM472" s="511"/>
      <c r="TVN472" s="512"/>
      <c r="TVO472" s="512"/>
      <c r="TVP472" s="505"/>
      <c r="TVQ472" s="505"/>
      <c r="TVR472" s="505"/>
      <c r="TVS472" s="511"/>
      <c r="TVT472" s="512"/>
      <c r="TVU472" s="512"/>
      <c r="TVV472" s="505"/>
      <c r="TVW472" s="505"/>
      <c r="TVX472" s="505"/>
      <c r="TVY472" s="511"/>
      <c r="TVZ472" s="512"/>
      <c r="TWA472" s="512"/>
      <c r="TWB472" s="505"/>
      <c r="TWC472" s="505"/>
      <c r="TWD472" s="505"/>
      <c r="TWE472" s="511"/>
      <c r="TWF472" s="512"/>
      <c r="TWG472" s="512"/>
      <c r="TWH472" s="505"/>
      <c r="TWI472" s="505"/>
      <c r="TWJ472" s="505"/>
      <c r="TWK472" s="511"/>
      <c r="TWL472" s="512"/>
      <c r="TWM472" s="512"/>
      <c r="TWN472" s="505"/>
      <c r="TWO472" s="505"/>
      <c r="TWP472" s="505"/>
      <c r="TWQ472" s="511"/>
      <c r="TWR472" s="512"/>
      <c r="TWS472" s="512"/>
      <c r="TWT472" s="505"/>
      <c r="TWU472" s="505"/>
      <c r="TWV472" s="505"/>
      <c r="TWW472" s="511"/>
      <c r="TWX472" s="512"/>
      <c r="TWY472" s="512"/>
      <c r="TWZ472" s="505"/>
      <c r="TXA472" s="505"/>
      <c r="TXB472" s="505"/>
      <c r="TXC472" s="511"/>
      <c r="TXD472" s="512"/>
      <c r="TXE472" s="512"/>
      <c r="TXF472" s="505"/>
      <c r="TXG472" s="505"/>
      <c r="TXH472" s="505"/>
      <c r="TXI472" s="511"/>
      <c r="TXJ472" s="512"/>
      <c r="TXK472" s="512"/>
      <c r="TXL472" s="505"/>
      <c r="TXM472" s="505"/>
      <c r="TXN472" s="505"/>
      <c r="TXO472" s="511"/>
      <c r="TXP472" s="512"/>
      <c r="TXQ472" s="512"/>
      <c r="TXR472" s="505"/>
      <c r="TXS472" s="505"/>
      <c r="TXT472" s="505"/>
      <c r="TXU472" s="511"/>
      <c r="TXV472" s="512"/>
      <c r="TXW472" s="512"/>
      <c r="TXX472" s="505"/>
      <c r="TXY472" s="505"/>
      <c r="TXZ472" s="505"/>
      <c r="TYA472" s="511"/>
      <c r="TYB472" s="512"/>
      <c r="TYC472" s="512"/>
      <c r="TYD472" s="505"/>
      <c r="TYE472" s="505"/>
      <c r="TYF472" s="505"/>
      <c r="TYG472" s="511"/>
      <c r="TYH472" s="512"/>
      <c r="TYI472" s="512"/>
      <c r="TYJ472" s="505"/>
      <c r="TYK472" s="505"/>
      <c r="TYL472" s="505"/>
      <c r="TYM472" s="511"/>
      <c r="TYN472" s="512"/>
      <c r="TYO472" s="512"/>
      <c r="TYP472" s="505"/>
      <c r="TYQ472" s="505"/>
      <c r="TYR472" s="505"/>
      <c r="TYS472" s="511"/>
      <c r="TYT472" s="512"/>
      <c r="TYU472" s="512"/>
      <c r="TYV472" s="505"/>
      <c r="TYW472" s="505"/>
      <c r="TYX472" s="505"/>
      <c r="TYY472" s="511"/>
      <c r="TYZ472" s="512"/>
      <c r="TZA472" s="512"/>
      <c r="TZB472" s="505"/>
      <c r="TZC472" s="505"/>
      <c r="TZD472" s="505"/>
      <c r="TZE472" s="511"/>
      <c r="TZF472" s="512"/>
      <c r="TZG472" s="512"/>
      <c r="TZH472" s="505"/>
      <c r="TZI472" s="505"/>
      <c r="TZJ472" s="505"/>
      <c r="TZK472" s="511"/>
      <c r="TZL472" s="512"/>
      <c r="TZM472" s="512"/>
      <c r="TZN472" s="505"/>
      <c r="TZO472" s="505"/>
      <c r="TZP472" s="505"/>
      <c r="TZQ472" s="511"/>
      <c r="TZR472" s="512"/>
      <c r="TZS472" s="512"/>
      <c r="TZT472" s="505"/>
      <c r="TZU472" s="505"/>
      <c r="TZV472" s="505"/>
      <c r="TZW472" s="511"/>
      <c r="TZX472" s="512"/>
      <c r="TZY472" s="512"/>
      <c r="TZZ472" s="505"/>
      <c r="UAA472" s="505"/>
      <c r="UAB472" s="505"/>
      <c r="UAC472" s="511"/>
      <c r="UAD472" s="512"/>
      <c r="UAE472" s="512"/>
      <c r="UAF472" s="505"/>
      <c r="UAG472" s="505"/>
      <c r="UAH472" s="505"/>
      <c r="UAI472" s="511"/>
      <c r="UAJ472" s="512"/>
      <c r="UAK472" s="512"/>
      <c r="UAL472" s="505"/>
      <c r="UAM472" s="505"/>
      <c r="UAN472" s="505"/>
      <c r="UAO472" s="511"/>
      <c r="UAP472" s="512"/>
      <c r="UAQ472" s="512"/>
      <c r="UAR472" s="505"/>
      <c r="UAS472" s="505"/>
      <c r="UAT472" s="505"/>
      <c r="UAU472" s="511"/>
      <c r="UAV472" s="512"/>
      <c r="UAW472" s="512"/>
      <c r="UAX472" s="505"/>
      <c r="UAY472" s="505"/>
      <c r="UAZ472" s="505"/>
      <c r="UBA472" s="511"/>
      <c r="UBB472" s="512"/>
      <c r="UBC472" s="512"/>
      <c r="UBD472" s="505"/>
      <c r="UBE472" s="505"/>
      <c r="UBF472" s="505"/>
      <c r="UBG472" s="511"/>
      <c r="UBH472" s="512"/>
      <c r="UBI472" s="512"/>
      <c r="UBJ472" s="505"/>
      <c r="UBK472" s="505"/>
      <c r="UBL472" s="505"/>
      <c r="UBM472" s="511"/>
      <c r="UBN472" s="512"/>
      <c r="UBO472" s="512"/>
      <c r="UBP472" s="505"/>
      <c r="UBQ472" s="505"/>
      <c r="UBR472" s="505"/>
      <c r="UBS472" s="511"/>
      <c r="UBT472" s="512"/>
      <c r="UBU472" s="512"/>
      <c r="UBV472" s="505"/>
      <c r="UBW472" s="505"/>
      <c r="UBX472" s="505"/>
      <c r="UBY472" s="511"/>
      <c r="UBZ472" s="512"/>
      <c r="UCA472" s="512"/>
      <c r="UCB472" s="505"/>
      <c r="UCC472" s="505"/>
      <c r="UCD472" s="505"/>
      <c r="UCE472" s="511"/>
      <c r="UCF472" s="512"/>
      <c r="UCG472" s="512"/>
      <c r="UCH472" s="505"/>
      <c r="UCI472" s="505"/>
      <c r="UCJ472" s="505"/>
      <c r="UCK472" s="511"/>
      <c r="UCL472" s="512"/>
      <c r="UCM472" s="512"/>
      <c r="UCN472" s="505"/>
      <c r="UCO472" s="505"/>
      <c r="UCP472" s="505"/>
      <c r="UCQ472" s="511"/>
      <c r="UCR472" s="512"/>
      <c r="UCS472" s="512"/>
      <c r="UCT472" s="505"/>
      <c r="UCU472" s="505"/>
      <c r="UCV472" s="505"/>
      <c r="UCW472" s="511"/>
      <c r="UCX472" s="512"/>
      <c r="UCY472" s="512"/>
      <c r="UCZ472" s="505"/>
      <c r="UDA472" s="505"/>
      <c r="UDB472" s="505"/>
      <c r="UDC472" s="511"/>
      <c r="UDD472" s="512"/>
      <c r="UDE472" s="512"/>
      <c r="UDF472" s="505"/>
      <c r="UDG472" s="505"/>
      <c r="UDH472" s="505"/>
      <c r="UDI472" s="511"/>
      <c r="UDJ472" s="512"/>
      <c r="UDK472" s="512"/>
      <c r="UDL472" s="505"/>
      <c r="UDM472" s="505"/>
      <c r="UDN472" s="505"/>
      <c r="UDO472" s="511"/>
      <c r="UDP472" s="512"/>
      <c r="UDQ472" s="512"/>
      <c r="UDR472" s="505"/>
      <c r="UDS472" s="505"/>
      <c r="UDT472" s="505"/>
      <c r="UDU472" s="511"/>
      <c r="UDV472" s="512"/>
      <c r="UDW472" s="512"/>
      <c r="UDX472" s="505"/>
      <c r="UDY472" s="505"/>
      <c r="UDZ472" s="505"/>
      <c r="UEA472" s="511"/>
      <c r="UEB472" s="512"/>
      <c r="UEC472" s="512"/>
      <c r="UED472" s="505"/>
      <c r="UEE472" s="505"/>
      <c r="UEF472" s="505"/>
      <c r="UEG472" s="511"/>
      <c r="UEH472" s="512"/>
      <c r="UEI472" s="512"/>
      <c r="UEJ472" s="505"/>
      <c r="UEK472" s="505"/>
      <c r="UEL472" s="505"/>
      <c r="UEM472" s="511"/>
      <c r="UEN472" s="512"/>
      <c r="UEO472" s="512"/>
      <c r="UEP472" s="505"/>
      <c r="UEQ472" s="505"/>
      <c r="UER472" s="505"/>
      <c r="UES472" s="511"/>
      <c r="UET472" s="512"/>
      <c r="UEU472" s="512"/>
      <c r="UEV472" s="505"/>
      <c r="UEW472" s="505"/>
      <c r="UEX472" s="505"/>
      <c r="UEY472" s="511"/>
      <c r="UEZ472" s="512"/>
      <c r="UFA472" s="512"/>
      <c r="UFB472" s="505"/>
      <c r="UFC472" s="505"/>
      <c r="UFD472" s="505"/>
      <c r="UFE472" s="511"/>
      <c r="UFF472" s="512"/>
      <c r="UFG472" s="512"/>
      <c r="UFH472" s="505"/>
      <c r="UFI472" s="505"/>
      <c r="UFJ472" s="505"/>
      <c r="UFK472" s="511"/>
      <c r="UFL472" s="512"/>
      <c r="UFM472" s="512"/>
      <c r="UFN472" s="505"/>
      <c r="UFO472" s="505"/>
      <c r="UFP472" s="505"/>
      <c r="UFQ472" s="511"/>
      <c r="UFR472" s="512"/>
      <c r="UFS472" s="512"/>
      <c r="UFT472" s="505"/>
      <c r="UFU472" s="505"/>
      <c r="UFV472" s="505"/>
      <c r="UFW472" s="511"/>
      <c r="UFX472" s="512"/>
      <c r="UFY472" s="512"/>
      <c r="UFZ472" s="505"/>
      <c r="UGA472" s="505"/>
      <c r="UGB472" s="505"/>
      <c r="UGC472" s="511"/>
      <c r="UGD472" s="512"/>
      <c r="UGE472" s="512"/>
      <c r="UGF472" s="505"/>
      <c r="UGG472" s="505"/>
      <c r="UGH472" s="505"/>
      <c r="UGI472" s="511"/>
      <c r="UGJ472" s="512"/>
      <c r="UGK472" s="512"/>
      <c r="UGL472" s="505"/>
      <c r="UGM472" s="505"/>
      <c r="UGN472" s="505"/>
      <c r="UGO472" s="511"/>
      <c r="UGP472" s="512"/>
      <c r="UGQ472" s="512"/>
      <c r="UGR472" s="505"/>
      <c r="UGS472" s="505"/>
      <c r="UGT472" s="505"/>
      <c r="UGU472" s="511"/>
      <c r="UGV472" s="512"/>
      <c r="UGW472" s="512"/>
      <c r="UGX472" s="505"/>
      <c r="UGY472" s="505"/>
      <c r="UGZ472" s="505"/>
      <c r="UHA472" s="511"/>
      <c r="UHB472" s="512"/>
      <c r="UHC472" s="512"/>
      <c r="UHD472" s="505"/>
      <c r="UHE472" s="505"/>
      <c r="UHF472" s="505"/>
      <c r="UHG472" s="511"/>
      <c r="UHH472" s="512"/>
      <c r="UHI472" s="512"/>
      <c r="UHJ472" s="505"/>
      <c r="UHK472" s="505"/>
      <c r="UHL472" s="505"/>
      <c r="UHM472" s="511"/>
      <c r="UHN472" s="512"/>
      <c r="UHO472" s="512"/>
      <c r="UHP472" s="505"/>
      <c r="UHQ472" s="505"/>
      <c r="UHR472" s="505"/>
      <c r="UHS472" s="511"/>
      <c r="UHT472" s="512"/>
      <c r="UHU472" s="512"/>
      <c r="UHV472" s="505"/>
      <c r="UHW472" s="505"/>
      <c r="UHX472" s="505"/>
      <c r="UHY472" s="511"/>
      <c r="UHZ472" s="512"/>
      <c r="UIA472" s="512"/>
      <c r="UIB472" s="505"/>
      <c r="UIC472" s="505"/>
      <c r="UID472" s="505"/>
      <c r="UIE472" s="511"/>
      <c r="UIF472" s="512"/>
      <c r="UIG472" s="512"/>
      <c r="UIH472" s="505"/>
      <c r="UII472" s="505"/>
      <c r="UIJ472" s="505"/>
      <c r="UIK472" s="511"/>
      <c r="UIL472" s="512"/>
      <c r="UIM472" s="512"/>
      <c r="UIN472" s="505"/>
      <c r="UIO472" s="505"/>
      <c r="UIP472" s="505"/>
      <c r="UIQ472" s="511"/>
      <c r="UIR472" s="512"/>
      <c r="UIS472" s="512"/>
      <c r="UIT472" s="505"/>
      <c r="UIU472" s="505"/>
      <c r="UIV472" s="505"/>
      <c r="UIW472" s="511"/>
      <c r="UIX472" s="512"/>
      <c r="UIY472" s="512"/>
      <c r="UIZ472" s="505"/>
      <c r="UJA472" s="505"/>
      <c r="UJB472" s="505"/>
      <c r="UJC472" s="511"/>
      <c r="UJD472" s="512"/>
      <c r="UJE472" s="512"/>
      <c r="UJF472" s="505"/>
      <c r="UJG472" s="505"/>
      <c r="UJH472" s="505"/>
      <c r="UJI472" s="511"/>
      <c r="UJJ472" s="512"/>
      <c r="UJK472" s="512"/>
      <c r="UJL472" s="505"/>
      <c r="UJM472" s="505"/>
      <c r="UJN472" s="505"/>
      <c r="UJO472" s="511"/>
      <c r="UJP472" s="512"/>
      <c r="UJQ472" s="512"/>
      <c r="UJR472" s="505"/>
      <c r="UJS472" s="505"/>
      <c r="UJT472" s="505"/>
      <c r="UJU472" s="511"/>
      <c r="UJV472" s="512"/>
      <c r="UJW472" s="512"/>
      <c r="UJX472" s="505"/>
      <c r="UJY472" s="505"/>
      <c r="UJZ472" s="505"/>
      <c r="UKA472" s="511"/>
      <c r="UKB472" s="512"/>
      <c r="UKC472" s="512"/>
      <c r="UKD472" s="505"/>
      <c r="UKE472" s="505"/>
      <c r="UKF472" s="505"/>
      <c r="UKG472" s="511"/>
      <c r="UKH472" s="512"/>
      <c r="UKI472" s="512"/>
      <c r="UKJ472" s="505"/>
      <c r="UKK472" s="505"/>
      <c r="UKL472" s="505"/>
      <c r="UKM472" s="511"/>
      <c r="UKN472" s="512"/>
      <c r="UKO472" s="512"/>
      <c r="UKP472" s="505"/>
      <c r="UKQ472" s="505"/>
      <c r="UKR472" s="505"/>
      <c r="UKS472" s="511"/>
      <c r="UKT472" s="512"/>
      <c r="UKU472" s="512"/>
      <c r="UKV472" s="505"/>
      <c r="UKW472" s="505"/>
      <c r="UKX472" s="505"/>
      <c r="UKY472" s="511"/>
      <c r="UKZ472" s="512"/>
      <c r="ULA472" s="512"/>
      <c r="ULB472" s="505"/>
      <c r="ULC472" s="505"/>
      <c r="ULD472" s="505"/>
      <c r="ULE472" s="511"/>
      <c r="ULF472" s="512"/>
      <c r="ULG472" s="512"/>
      <c r="ULH472" s="505"/>
      <c r="ULI472" s="505"/>
      <c r="ULJ472" s="505"/>
      <c r="ULK472" s="511"/>
      <c r="ULL472" s="512"/>
      <c r="ULM472" s="512"/>
      <c r="ULN472" s="505"/>
      <c r="ULO472" s="505"/>
      <c r="ULP472" s="505"/>
      <c r="ULQ472" s="511"/>
      <c r="ULR472" s="512"/>
      <c r="ULS472" s="512"/>
      <c r="ULT472" s="505"/>
      <c r="ULU472" s="505"/>
      <c r="ULV472" s="505"/>
      <c r="ULW472" s="511"/>
      <c r="ULX472" s="512"/>
      <c r="ULY472" s="512"/>
      <c r="ULZ472" s="505"/>
      <c r="UMA472" s="505"/>
      <c r="UMB472" s="505"/>
      <c r="UMC472" s="511"/>
      <c r="UMD472" s="512"/>
      <c r="UME472" s="512"/>
      <c r="UMF472" s="505"/>
      <c r="UMG472" s="505"/>
      <c r="UMH472" s="505"/>
      <c r="UMI472" s="511"/>
      <c r="UMJ472" s="512"/>
      <c r="UMK472" s="512"/>
      <c r="UML472" s="505"/>
      <c r="UMM472" s="505"/>
      <c r="UMN472" s="505"/>
      <c r="UMO472" s="511"/>
      <c r="UMP472" s="512"/>
      <c r="UMQ472" s="512"/>
      <c r="UMR472" s="505"/>
      <c r="UMS472" s="505"/>
      <c r="UMT472" s="505"/>
      <c r="UMU472" s="511"/>
      <c r="UMV472" s="512"/>
      <c r="UMW472" s="512"/>
      <c r="UMX472" s="505"/>
      <c r="UMY472" s="505"/>
      <c r="UMZ472" s="505"/>
      <c r="UNA472" s="511"/>
      <c r="UNB472" s="512"/>
      <c r="UNC472" s="512"/>
      <c r="UND472" s="505"/>
      <c r="UNE472" s="505"/>
      <c r="UNF472" s="505"/>
      <c r="UNG472" s="511"/>
      <c r="UNH472" s="512"/>
      <c r="UNI472" s="512"/>
      <c r="UNJ472" s="505"/>
      <c r="UNK472" s="505"/>
      <c r="UNL472" s="505"/>
      <c r="UNM472" s="511"/>
      <c r="UNN472" s="512"/>
      <c r="UNO472" s="512"/>
      <c r="UNP472" s="505"/>
      <c r="UNQ472" s="505"/>
      <c r="UNR472" s="505"/>
      <c r="UNS472" s="511"/>
      <c r="UNT472" s="512"/>
      <c r="UNU472" s="512"/>
      <c r="UNV472" s="505"/>
      <c r="UNW472" s="505"/>
      <c r="UNX472" s="505"/>
      <c r="UNY472" s="511"/>
      <c r="UNZ472" s="512"/>
      <c r="UOA472" s="512"/>
      <c r="UOB472" s="505"/>
      <c r="UOC472" s="505"/>
      <c r="UOD472" s="505"/>
      <c r="UOE472" s="511"/>
      <c r="UOF472" s="512"/>
      <c r="UOG472" s="512"/>
      <c r="UOH472" s="505"/>
      <c r="UOI472" s="505"/>
      <c r="UOJ472" s="505"/>
      <c r="UOK472" s="511"/>
      <c r="UOL472" s="512"/>
      <c r="UOM472" s="512"/>
      <c r="UON472" s="505"/>
      <c r="UOO472" s="505"/>
      <c r="UOP472" s="505"/>
      <c r="UOQ472" s="511"/>
      <c r="UOR472" s="512"/>
      <c r="UOS472" s="512"/>
      <c r="UOT472" s="505"/>
      <c r="UOU472" s="505"/>
      <c r="UOV472" s="505"/>
      <c r="UOW472" s="511"/>
      <c r="UOX472" s="512"/>
      <c r="UOY472" s="512"/>
      <c r="UOZ472" s="505"/>
      <c r="UPA472" s="505"/>
      <c r="UPB472" s="505"/>
      <c r="UPC472" s="511"/>
      <c r="UPD472" s="512"/>
      <c r="UPE472" s="512"/>
      <c r="UPF472" s="505"/>
      <c r="UPG472" s="505"/>
      <c r="UPH472" s="505"/>
      <c r="UPI472" s="511"/>
      <c r="UPJ472" s="512"/>
      <c r="UPK472" s="512"/>
      <c r="UPL472" s="505"/>
      <c r="UPM472" s="505"/>
      <c r="UPN472" s="505"/>
      <c r="UPO472" s="511"/>
      <c r="UPP472" s="512"/>
      <c r="UPQ472" s="512"/>
      <c r="UPR472" s="505"/>
      <c r="UPS472" s="505"/>
      <c r="UPT472" s="505"/>
      <c r="UPU472" s="511"/>
      <c r="UPV472" s="512"/>
      <c r="UPW472" s="512"/>
      <c r="UPX472" s="505"/>
      <c r="UPY472" s="505"/>
      <c r="UPZ472" s="505"/>
      <c r="UQA472" s="511"/>
      <c r="UQB472" s="512"/>
      <c r="UQC472" s="512"/>
      <c r="UQD472" s="505"/>
      <c r="UQE472" s="505"/>
      <c r="UQF472" s="505"/>
      <c r="UQG472" s="511"/>
      <c r="UQH472" s="512"/>
      <c r="UQI472" s="512"/>
      <c r="UQJ472" s="505"/>
      <c r="UQK472" s="505"/>
      <c r="UQL472" s="505"/>
      <c r="UQM472" s="511"/>
      <c r="UQN472" s="512"/>
      <c r="UQO472" s="512"/>
      <c r="UQP472" s="505"/>
      <c r="UQQ472" s="505"/>
      <c r="UQR472" s="505"/>
      <c r="UQS472" s="511"/>
      <c r="UQT472" s="512"/>
      <c r="UQU472" s="512"/>
      <c r="UQV472" s="505"/>
      <c r="UQW472" s="505"/>
      <c r="UQX472" s="505"/>
      <c r="UQY472" s="511"/>
      <c r="UQZ472" s="512"/>
      <c r="URA472" s="512"/>
      <c r="URB472" s="505"/>
      <c r="URC472" s="505"/>
      <c r="URD472" s="505"/>
      <c r="URE472" s="511"/>
      <c r="URF472" s="512"/>
      <c r="URG472" s="512"/>
      <c r="URH472" s="505"/>
      <c r="URI472" s="505"/>
      <c r="URJ472" s="505"/>
      <c r="URK472" s="511"/>
      <c r="URL472" s="512"/>
      <c r="URM472" s="512"/>
      <c r="URN472" s="505"/>
      <c r="URO472" s="505"/>
      <c r="URP472" s="505"/>
      <c r="URQ472" s="511"/>
      <c r="URR472" s="512"/>
      <c r="URS472" s="512"/>
      <c r="URT472" s="505"/>
      <c r="URU472" s="505"/>
      <c r="URV472" s="505"/>
      <c r="URW472" s="511"/>
      <c r="URX472" s="512"/>
      <c r="URY472" s="512"/>
      <c r="URZ472" s="505"/>
      <c r="USA472" s="505"/>
      <c r="USB472" s="505"/>
      <c r="USC472" s="511"/>
      <c r="USD472" s="512"/>
      <c r="USE472" s="512"/>
      <c r="USF472" s="505"/>
      <c r="USG472" s="505"/>
      <c r="USH472" s="505"/>
      <c r="USI472" s="511"/>
      <c r="USJ472" s="512"/>
      <c r="USK472" s="512"/>
      <c r="USL472" s="505"/>
      <c r="USM472" s="505"/>
      <c r="USN472" s="505"/>
      <c r="USO472" s="511"/>
      <c r="USP472" s="512"/>
      <c r="USQ472" s="512"/>
      <c r="USR472" s="505"/>
      <c r="USS472" s="505"/>
      <c r="UST472" s="505"/>
      <c r="USU472" s="511"/>
      <c r="USV472" s="512"/>
      <c r="USW472" s="512"/>
      <c r="USX472" s="505"/>
      <c r="USY472" s="505"/>
      <c r="USZ472" s="505"/>
      <c r="UTA472" s="511"/>
      <c r="UTB472" s="512"/>
      <c r="UTC472" s="512"/>
      <c r="UTD472" s="505"/>
      <c r="UTE472" s="505"/>
      <c r="UTF472" s="505"/>
      <c r="UTG472" s="511"/>
      <c r="UTH472" s="512"/>
      <c r="UTI472" s="512"/>
      <c r="UTJ472" s="505"/>
      <c r="UTK472" s="505"/>
      <c r="UTL472" s="505"/>
      <c r="UTM472" s="511"/>
      <c r="UTN472" s="512"/>
      <c r="UTO472" s="512"/>
      <c r="UTP472" s="505"/>
      <c r="UTQ472" s="505"/>
      <c r="UTR472" s="505"/>
      <c r="UTS472" s="511"/>
      <c r="UTT472" s="512"/>
      <c r="UTU472" s="512"/>
      <c r="UTV472" s="505"/>
      <c r="UTW472" s="505"/>
      <c r="UTX472" s="505"/>
      <c r="UTY472" s="511"/>
      <c r="UTZ472" s="512"/>
      <c r="UUA472" s="512"/>
      <c r="UUB472" s="505"/>
      <c r="UUC472" s="505"/>
      <c r="UUD472" s="505"/>
      <c r="UUE472" s="511"/>
      <c r="UUF472" s="512"/>
      <c r="UUG472" s="512"/>
      <c r="UUH472" s="505"/>
      <c r="UUI472" s="505"/>
      <c r="UUJ472" s="505"/>
      <c r="UUK472" s="511"/>
      <c r="UUL472" s="512"/>
      <c r="UUM472" s="512"/>
      <c r="UUN472" s="505"/>
      <c r="UUO472" s="505"/>
      <c r="UUP472" s="505"/>
      <c r="UUQ472" s="511"/>
      <c r="UUR472" s="512"/>
      <c r="UUS472" s="512"/>
      <c r="UUT472" s="505"/>
      <c r="UUU472" s="505"/>
      <c r="UUV472" s="505"/>
      <c r="UUW472" s="511"/>
      <c r="UUX472" s="512"/>
      <c r="UUY472" s="512"/>
      <c r="UUZ472" s="505"/>
      <c r="UVA472" s="505"/>
      <c r="UVB472" s="505"/>
      <c r="UVC472" s="511"/>
      <c r="UVD472" s="512"/>
      <c r="UVE472" s="512"/>
      <c r="UVF472" s="505"/>
      <c r="UVG472" s="505"/>
      <c r="UVH472" s="505"/>
      <c r="UVI472" s="511"/>
      <c r="UVJ472" s="512"/>
      <c r="UVK472" s="512"/>
      <c r="UVL472" s="505"/>
      <c r="UVM472" s="505"/>
      <c r="UVN472" s="505"/>
      <c r="UVO472" s="511"/>
      <c r="UVP472" s="512"/>
      <c r="UVQ472" s="512"/>
      <c r="UVR472" s="505"/>
      <c r="UVS472" s="505"/>
      <c r="UVT472" s="505"/>
      <c r="UVU472" s="511"/>
      <c r="UVV472" s="512"/>
      <c r="UVW472" s="512"/>
      <c r="UVX472" s="505"/>
      <c r="UVY472" s="505"/>
      <c r="UVZ472" s="505"/>
      <c r="UWA472" s="511"/>
      <c r="UWB472" s="512"/>
      <c r="UWC472" s="512"/>
      <c r="UWD472" s="505"/>
      <c r="UWE472" s="505"/>
      <c r="UWF472" s="505"/>
      <c r="UWG472" s="511"/>
      <c r="UWH472" s="512"/>
      <c r="UWI472" s="512"/>
      <c r="UWJ472" s="505"/>
      <c r="UWK472" s="505"/>
      <c r="UWL472" s="505"/>
      <c r="UWM472" s="511"/>
      <c r="UWN472" s="512"/>
      <c r="UWO472" s="512"/>
      <c r="UWP472" s="505"/>
      <c r="UWQ472" s="505"/>
      <c r="UWR472" s="505"/>
      <c r="UWS472" s="511"/>
      <c r="UWT472" s="512"/>
      <c r="UWU472" s="512"/>
      <c r="UWV472" s="505"/>
      <c r="UWW472" s="505"/>
      <c r="UWX472" s="505"/>
      <c r="UWY472" s="511"/>
      <c r="UWZ472" s="512"/>
      <c r="UXA472" s="512"/>
      <c r="UXB472" s="505"/>
      <c r="UXC472" s="505"/>
      <c r="UXD472" s="505"/>
      <c r="UXE472" s="511"/>
      <c r="UXF472" s="512"/>
      <c r="UXG472" s="512"/>
      <c r="UXH472" s="505"/>
      <c r="UXI472" s="505"/>
      <c r="UXJ472" s="505"/>
      <c r="UXK472" s="511"/>
      <c r="UXL472" s="512"/>
      <c r="UXM472" s="512"/>
      <c r="UXN472" s="505"/>
      <c r="UXO472" s="505"/>
      <c r="UXP472" s="505"/>
      <c r="UXQ472" s="511"/>
      <c r="UXR472" s="512"/>
      <c r="UXS472" s="512"/>
      <c r="UXT472" s="505"/>
      <c r="UXU472" s="505"/>
      <c r="UXV472" s="505"/>
      <c r="UXW472" s="511"/>
      <c r="UXX472" s="512"/>
      <c r="UXY472" s="512"/>
      <c r="UXZ472" s="505"/>
      <c r="UYA472" s="505"/>
      <c r="UYB472" s="505"/>
      <c r="UYC472" s="511"/>
      <c r="UYD472" s="512"/>
      <c r="UYE472" s="512"/>
      <c r="UYF472" s="505"/>
      <c r="UYG472" s="505"/>
      <c r="UYH472" s="505"/>
      <c r="UYI472" s="511"/>
      <c r="UYJ472" s="512"/>
      <c r="UYK472" s="512"/>
      <c r="UYL472" s="505"/>
      <c r="UYM472" s="505"/>
      <c r="UYN472" s="505"/>
      <c r="UYO472" s="511"/>
      <c r="UYP472" s="512"/>
      <c r="UYQ472" s="512"/>
      <c r="UYR472" s="505"/>
      <c r="UYS472" s="505"/>
      <c r="UYT472" s="505"/>
      <c r="UYU472" s="511"/>
      <c r="UYV472" s="512"/>
      <c r="UYW472" s="512"/>
      <c r="UYX472" s="505"/>
      <c r="UYY472" s="505"/>
      <c r="UYZ472" s="505"/>
      <c r="UZA472" s="511"/>
      <c r="UZB472" s="512"/>
      <c r="UZC472" s="512"/>
      <c r="UZD472" s="505"/>
      <c r="UZE472" s="505"/>
      <c r="UZF472" s="505"/>
      <c r="UZG472" s="511"/>
      <c r="UZH472" s="512"/>
      <c r="UZI472" s="512"/>
      <c r="UZJ472" s="505"/>
      <c r="UZK472" s="505"/>
      <c r="UZL472" s="505"/>
      <c r="UZM472" s="511"/>
      <c r="UZN472" s="512"/>
      <c r="UZO472" s="512"/>
      <c r="UZP472" s="505"/>
      <c r="UZQ472" s="505"/>
      <c r="UZR472" s="505"/>
      <c r="UZS472" s="511"/>
      <c r="UZT472" s="512"/>
      <c r="UZU472" s="512"/>
      <c r="UZV472" s="505"/>
      <c r="UZW472" s="505"/>
      <c r="UZX472" s="505"/>
      <c r="UZY472" s="511"/>
      <c r="UZZ472" s="512"/>
      <c r="VAA472" s="512"/>
      <c r="VAB472" s="505"/>
      <c r="VAC472" s="505"/>
      <c r="VAD472" s="505"/>
      <c r="VAE472" s="511"/>
      <c r="VAF472" s="512"/>
      <c r="VAG472" s="512"/>
      <c r="VAH472" s="505"/>
      <c r="VAI472" s="505"/>
      <c r="VAJ472" s="505"/>
      <c r="VAK472" s="511"/>
      <c r="VAL472" s="512"/>
      <c r="VAM472" s="512"/>
      <c r="VAN472" s="505"/>
      <c r="VAO472" s="505"/>
      <c r="VAP472" s="505"/>
      <c r="VAQ472" s="511"/>
      <c r="VAR472" s="512"/>
      <c r="VAS472" s="512"/>
      <c r="VAT472" s="505"/>
      <c r="VAU472" s="505"/>
      <c r="VAV472" s="505"/>
      <c r="VAW472" s="511"/>
      <c r="VAX472" s="512"/>
      <c r="VAY472" s="512"/>
      <c r="VAZ472" s="505"/>
      <c r="VBA472" s="505"/>
      <c r="VBB472" s="505"/>
      <c r="VBC472" s="511"/>
      <c r="VBD472" s="512"/>
      <c r="VBE472" s="512"/>
      <c r="VBF472" s="505"/>
      <c r="VBG472" s="505"/>
      <c r="VBH472" s="505"/>
      <c r="VBI472" s="511"/>
      <c r="VBJ472" s="512"/>
      <c r="VBK472" s="512"/>
      <c r="VBL472" s="505"/>
      <c r="VBM472" s="505"/>
      <c r="VBN472" s="505"/>
      <c r="VBO472" s="511"/>
      <c r="VBP472" s="512"/>
      <c r="VBQ472" s="512"/>
      <c r="VBR472" s="505"/>
      <c r="VBS472" s="505"/>
      <c r="VBT472" s="505"/>
      <c r="VBU472" s="511"/>
      <c r="VBV472" s="512"/>
      <c r="VBW472" s="512"/>
      <c r="VBX472" s="505"/>
      <c r="VBY472" s="505"/>
      <c r="VBZ472" s="505"/>
      <c r="VCA472" s="511"/>
      <c r="VCB472" s="512"/>
      <c r="VCC472" s="512"/>
      <c r="VCD472" s="505"/>
      <c r="VCE472" s="505"/>
      <c r="VCF472" s="505"/>
      <c r="VCG472" s="511"/>
      <c r="VCH472" s="512"/>
      <c r="VCI472" s="512"/>
      <c r="VCJ472" s="505"/>
      <c r="VCK472" s="505"/>
      <c r="VCL472" s="505"/>
      <c r="VCM472" s="511"/>
      <c r="VCN472" s="512"/>
      <c r="VCO472" s="512"/>
      <c r="VCP472" s="505"/>
      <c r="VCQ472" s="505"/>
      <c r="VCR472" s="505"/>
      <c r="VCS472" s="511"/>
      <c r="VCT472" s="512"/>
      <c r="VCU472" s="512"/>
      <c r="VCV472" s="505"/>
      <c r="VCW472" s="505"/>
      <c r="VCX472" s="505"/>
      <c r="VCY472" s="511"/>
      <c r="VCZ472" s="512"/>
      <c r="VDA472" s="512"/>
      <c r="VDB472" s="505"/>
      <c r="VDC472" s="505"/>
      <c r="VDD472" s="505"/>
      <c r="VDE472" s="511"/>
      <c r="VDF472" s="512"/>
      <c r="VDG472" s="512"/>
      <c r="VDH472" s="505"/>
      <c r="VDI472" s="505"/>
      <c r="VDJ472" s="505"/>
      <c r="VDK472" s="511"/>
      <c r="VDL472" s="512"/>
      <c r="VDM472" s="512"/>
      <c r="VDN472" s="505"/>
      <c r="VDO472" s="505"/>
      <c r="VDP472" s="505"/>
      <c r="VDQ472" s="511"/>
      <c r="VDR472" s="512"/>
      <c r="VDS472" s="512"/>
      <c r="VDT472" s="505"/>
      <c r="VDU472" s="505"/>
      <c r="VDV472" s="505"/>
      <c r="VDW472" s="511"/>
      <c r="VDX472" s="512"/>
      <c r="VDY472" s="512"/>
      <c r="VDZ472" s="505"/>
      <c r="VEA472" s="505"/>
      <c r="VEB472" s="505"/>
      <c r="VEC472" s="511"/>
      <c r="VED472" s="512"/>
      <c r="VEE472" s="512"/>
      <c r="VEF472" s="505"/>
      <c r="VEG472" s="505"/>
      <c r="VEH472" s="505"/>
      <c r="VEI472" s="511"/>
      <c r="VEJ472" s="512"/>
      <c r="VEK472" s="512"/>
      <c r="VEL472" s="505"/>
      <c r="VEM472" s="505"/>
      <c r="VEN472" s="505"/>
      <c r="VEO472" s="511"/>
      <c r="VEP472" s="512"/>
      <c r="VEQ472" s="512"/>
      <c r="VER472" s="505"/>
      <c r="VES472" s="505"/>
      <c r="VET472" s="505"/>
      <c r="VEU472" s="511"/>
      <c r="VEV472" s="512"/>
      <c r="VEW472" s="512"/>
      <c r="VEX472" s="505"/>
      <c r="VEY472" s="505"/>
      <c r="VEZ472" s="505"/>
      <c r="VFA472" s="511"/>
      <c r="VFB472" s="512"/>
      <c r="VFC472" s="512"/>
      <c r="VFD472" s="505"/>
      <c r="VFE472" s="505"/>
      <c r="VFF472" s="505"/>
      <c r="VFG472" s="511"/>
      <c r="VFH472" s="512"/>
      <c r="VFI472" s="512"/>
      <c r="VFJ472" s="505"/>
      <c r="VFK472" s="505"/>
      <c r="VFL472" s="505"/>
      <c r="VFM472" s="511"/>
      <c r="VFN472" s="512"/>
      <c r="VFO472" s="512"/>
      <c r="VFP472" s="505"/>
      <c r="VFQ472" s="505"/>
      <c r="VFR472" s="505"/>
      <c r="VFS472" s="511"/>
      <c r="VFT472" s="512"/>
      <c r="VFU472" s="512"/>
      <c r="VFV472" s="505"/>
      <c r="VFW472" s="505"/>
      <c r="VFX472" s="505"/>
      <c r="VFY472" s="511"/>
      <c r="VFZ472" s="512"/>
      <c r="VGA472" s="512"/>
      <c r="VGB472" s="505"/>
      <c r="VGC472" s="505"/>
      <c r="VGD472" s="505"/>
      <c r="VGE472" s="511"/>
      <c r="VGF472" s="512"/>
      <c r="VGG472" s="512"/>
      <c r="VGH472" s="505"/>
      <c r="VGI472" s="505"/>
      <c r="VGJ472" s="505"/>
      <c r="VGK472" s="511"/>
      <c r="VGL472" s="512"/>
      <c r="VGM472" s="512"/>
      <c r="VGN472" s="505"/>
      <c r="VGO472" s="505"/>
      <c r="VGP472" s="505"/>
      <c r="VGQ472" s="511"/>
      <c r="VGR472" s="512"/>
      <c r="VGS472" s="512"/>
      <c r="VGT472" s="505"/>
      <c r="VGU472" s="505"/>
      <c r="VGV472" s="505"/>
      <c r="VGW472" s="511"/>
      <c r="VGX472" s="512"/>
      <c r="VGY472" s="512"/>
      <c r="VGZ472" s="505"/>
      <c r="VHA472" s="505"/>
      <c r="VHB472" s="505"/>
      <c r="VHC472" s="511"/>
      <c r="VHD472" s="512"/>
      <c r="VHE472" s="512"/>
      <c r="VHF472" s="505"/>
      <c r="VHG472" s="505"/>
      <c r="VHH472" s="505"/>
      <c r="VHI472" s="511"/>
      <c r="VHJ472" s="512"/>
      <c r="VHK472" s="512"/>
      <c r="VHL472" s="505"/>
      <c r="VHM472" s="505"/>
      <c r="VHN472" s="505"/>
      <c r="VHO472" s="511"/>
      <c r="VHP472" s="512"/>
      <c r="VHQ472" s="512"/>
      <c r="VHR472" s="505"/>
      <c r="VHS472" s="505"/>
      <c r="VHT472" s="505"/>
      <c r="VHU472" s="511"/>
      <c r="VHV472" s="512"/>
      <c r="VHW472" s="512"/>
      <c r="VHX472" s="505"/>
      <c r="VHY472" s="505"/>
      <c r="VHZ472" s="505"/>
      <c r="VIA472" s="511"/>
      <c r="VIB472" s="512"/>
      <c r="VIC472" s="512"/>
      <c r="VID472" s="505"/>
      <c r="VIE472" s="505"/>
      <c r="VIF472" s="505"/>
      <c r="VIG472" s="511"/>
      <c r="VIH472" s="512"/>
      <c r="VII472" s="512"/>
      <c r="VIJ472" s="505"/>
      <c r="VIK472" s="505"/>
      <c r="VIL472" s="505"/>
      <c r="VIM472" s="511"/>
      <c r="VIN472" s="512"/>
      <c r="VIO472" s="512"/>
      <c r="VIP472" s="505"/>
      <c r="VIQ472" s="505"/>
      <c r="VIR472" s="505"/>
      <c r="VIS472" s="511"/>
      <c r="VIT472" s="512"/>
      <c r="VIU472" s="512"/>
      <c r="VIV472" s="505"/>
      <c r="VIW472" s="505"/>
      <c r="VIX472" s="505"/>
      <c r="VIY472" s="511"/>
      <c r="VIZ472" s="512"/>
      <c r="VJA472" s="512"/>
      <c r="VJB472" s="505"/>
      <c r="VJC472" s="505"/>
      <c r="VJD472" s="505"/>
      <c r="VJE472" s="511"/>
      <c r="VJF472" s="512"/>
      <c r="VJG472" s="512"/>
      <c r="VJH472" s="505"/>
      <c r="VJI472" s="505"/>
      <c r="VJJ472" s="505"/>
      <c r="VJK472" s="511"/>
      <c r="VJL472" s="512"/>
      <c r="VJM472" s="512"/>
      <c r="VJN472" s="505"/>
      <c r="VJO472" s="505"/>
      <c r="VJP472" s="505"/>
      <c r="VJQ472" s="511"/>
      <c r="VJR472" s="512"/>
      <c r="VJS472" s="512"/>
      <c r="VJT472" s="505"/>
      <c r="VJU472" s="505"/>
      <c r="VJV472" s="505"/>
      <c r="VJW472" s="511"/>
      <c r="VJX472" s="512"/>
      <c r="VJY472" s="512"/>
      <c r="VJZ472" s="505"/>
      <c r="VKA472" s="505"/>
      <c r="VKB472" s="505"/>
      <c r="VKC472" s="511"/>
      <c r="VKD472" s="512"/>
      <c r="VKE472" s="512"/>
      <c r="VKF472" s="505"/>
      <c r="VKG472" s="505"/>
      <c r="VKH472" s="505"/>
      <c r="VKI472" s="511"/>
      <c r="VKJ472" s="512"/>
      <c r="VKK472" s="512"/>
      <c r="VKL472" s="505"/>
      <c r="VKM472" s="505"/>
      <c r="VKN472" s="505"/>
      <c r="VKO472" s="511"/>
      <c r="VKP472" s="512"/>
      <c r="VKQ472" s="512"/>
      <c r="VKR472" s="505"/>
      <c r="VKS472" s="505"/>
      <c r="VKT472" s="505"/>
      <c r="VKU472" s="511"/>
      <c r="VKV472" s="512"/>
      <c r="VKW472" s="512"/>
      <c r="VKX472" s="505"/>
      <c r="VKY472" s="505"/>
      <c r="VKZ472" s="505"/>
      <c r="VLA472" s="511"/>
      <c r="VLB472" s="512"/>
      <c r="VLC472" s="512"/>
      <c r="VLD472" s="505"/>
      <c r="VLE472" s="505"/>
      <c r="VLF472" s="505"/>
      <c r="VLG472" s="511"/>
      <c r="VLH472" s="512"/>
      <c r="VLI472" s="512"/>
      <c r="VLJ472" s="505"/>
      <c r="VLK472" s="505"/>
      <c r="VLL472" s="505"/>
      <c r="VLM472" s="511"/>
      <c r="VLN472" s="512"/>
      <c r="VLO472" s="512"/>
      <c r="VLP472" s="505"/>
      <c r="VLQ472" s="505"/>
      <c r="VLR472" s="505"/>
      <c r="VLS472" s="511"/>
      <c r="VLT472" s="512"/>
      <c r="VLU472" s="512"/>
      <c r="VLV472" s="505"/>
      <c r="VLW472" s="505"/>
      <c r="VLX472" s="505"/>
      <c r="VLY472" s="511"/>
      <c r="VLZ472" s="512"/>
      <c r="VMA472" s="512"/>
      <c r="VMB472" s="505"/>
      <c r="VMC472" s="505"/>
      <c r="VMD472" s="505"/>
      <c r="VME472" s="511"/>
      <c r="VMF472" s="512"/>
      <c r="VMG472" s="512"/>
      <c r="VMH472" s="505"/>
      <c r="VMI472" s="505"/>
      <c r="VMJ472" s="505"/>
      <c r="VMK472" s="511"/>
      <c r="VML472" s="512"/>
      <c r="VMM472" s="512"/>
      <c r="VMN472" s="505"/>
      <c r="VMO472" s="505"/>
      <c r="VMP472" s="505"/>
      <c r="VMQ472" s="511"/>
      <c r="VMR472" s="512"/>
      <c r="VMS472" s="512"/>
      <c r="VMT472" s="505"/>
      <c r="VMU472" s="505"/>
      <c r="VMV472" s="505"/>
      <c r="VMW472" s="511"/>
      <c r="VMX472" s="512"/>
      <c r="VMY472" s="512"/>
      <c r="VMZ472" s="505"/>
      <c r="VNA472" s="505"/>
      <c r="VNB472" s="505"/>
      <c r="VNC472" s="511"/>
      <c r="VND472" s="512"/>
      <c r="VNE472" s="512"/>
      <c r="VNF472" s="505"/>
      <c r="VNG472" s="505"/>
      <c r="VNH472" s="505"/>
      <c r="VNI472" s="511"/>
      <c r="VNJ472" s="512"/>
      <c r="VNK472" s="512"/>
      <c r="VNL472" s="505"/>
      <c r="VNM472" s="505"/>
      <c r="VNN472" s="505"/>
      <c r="VNO472" s="511"/>
      <c r="VNP472" s="512"/>
      <c r="VNQ472" s="512"/>
      <c r="VNR472" s="505"/>
      <c r="VNS472" s="505"/>
      <c r="VNT472" s="505"/>
      <c r="VNU472" s="511"/>
      <c r="VNV472" s="512"/>
      <c r="VNW472" s="512"/>
      <c r="VNX472" s="505"/>
      <c r="VNY472" s="505"/>
      <c r="VNZ472" s="505"/>
      <c r="VOA472" s="511"/>
      <c r="VOB472" s="512"/>
      <c r="VOC472" s="512"/>
      <c r="VOD472" s="505"/>
      <c r="VOE472" s="505"/>
      <c r="VOF472" s="505"/>
      <c r="VOG472" s="511"/>
      <c r="VOH472" s="512"/>
      <c r="VOI472" s="512"/>
      <c r="VOJ472" s="505"/>
      <c r="VOK472" s="505"/>
      <c r="VOL472" s="505"/>
      <c r="VOM472" s="511"/>
      <c r="VON472" s="512"/>
      <c r="VOO472" s="512"/>
      <c r="VOP472" s="505"/>
      <c r="VOQ472" s="505"/>
      <c r="VOR472" s="505"/>
      <c r="VOS472" s="511"/>
      <c r="VOT472" s="512"/>
      <c r="VOU472" s="512"/>
      <c r="VOV472" s="505"/>
      <c r="VOW472" s="505"/>
      <c r="VOX472" s="505"/>
      <c r="VOY472" s="511"/>
      <c r="VOZ472" s="512"/>
      <c r="VPA472" s="512"/>
      <c r="VPB472" s="505"/>
      <c r="VPC472" s="505"/>
      <c r="VPD472" s="505"/>
      <c r="VPE472" s="511"/>
      <c r="VPF472" s="512"/>
      <c r="VPG472" s="512"/>
      <c r="VPH472" s="505"/>
      <c r="VPI472" s="505"/>
      <c r="VPJ472" s="505"/>
      <c r="VPK472" s="511"/>
      <c r="VPL472" s="512"/>
      <c r="VPM472" s="512"/>
      <c r="VPN472" s="505"/>
      <c r="VPO472" s="505"/>
      <c r="VPP472" s="505"/>
      <c r="VPQ472" s="511"/>
      <c r="VPR472" s="512"/>
      <c r="VPS472" s="512"/>
      <c r="VPT472" s="505"/>
      <c r="VPU472" s="505"/>
      <c r="VPV472" s="505"/>
      <c r="VPW472" s="511"/>
      <c r="VPX472" s="512"/>
      <c r="VPY472" s="512"/>
      <c r="VPZ472" s="505"/>
      <c r="VQA472" s="505"/>
      <c r="VQB472" s="505"/>
      <c r="VQC472" s="511"/>
      <c r="VQD472" s="512"/>
      <c r="VQE472" s="512"/>
      <c r="VQF472" s="505"/>
      <c r="VQG472" s="505"/>
      <c r="VQH472" s="505"/>
      <c r="VQI472" s="511"/>
      <c r="VQJ472" s="512"/>
      <c r="VQK472" s="512"/>
      <c r="VQL472" s="505"/>
      <c r="VQM472" s="505"/>
      <c r="VQN472" s="505"/>
      <c r="VQO472" s="511"/>
      <c r="VQP472" s="512"/>
      <c r="VQQ472" s="512"/>
      <c r="VQR472" s="505"/>
      <c r="VQS472" s="505"/>
      <c r="VQT472" s="505"/>
      <c r="VQU472" s="511"/>
      <c r="VQV472" s="512"/>
      <c r="VQW472" s="512"/>
      <c r="VQX472" s="505"/>
      <c r="VQY472" s="505"/>
      <c r="VQZ472" s="505"/>
      <c r="VRA472" s="511"/>
      <c r="VRB472" s="512"/>
      <c r="VRC472" s="512"/>
      <c r="VRD472" s="505"/>
      <c r="VRE472" s="505"/>
      <c r="VRF472" s="505"/>
      <c r="VRG472" s="511"/>
      <c r="VRH472" s="512"/>
      <c r="VRI472" s="512"/>
      <c r="VRJ472" s="505"/>
      <c r="VRK472" s="505"/>
      <c r="VRL472" s="505"/>
      <c r="VRM472" s="511"/>
      <c r="VRN472" s="512"/>
      <c r="VRO472" s="512"/>
      <c r="VRP472" s="505"/>
      <c r="VRQ472" s="505"/>
      <c r="VRR472" s="505"/>
      <c r="VRS472" s="511"/>
      <c r="VRT472" s="512"/>
      <c r="VRU472" s="512"/>
      <c r="VRV472" s="505"/>
      <c r="VRW472" s="505"/>
      <c r="VRX472" s="505"/>
      <c r="VRY472" s="511"/>
      <c r="VRZ472" s="512"/>
      <c r="VSA472" s="512"/>
      <c r="VSB472" s="505"/>
      <c r="VSC472" s="505"/>
      <c r="VSD472" s="505"/>
      <c r="VSE472" s="511"/>
      <c r="VSF472" s="512"/>
      <c r="VSG472" s="512"/>
      <c r="VSH472" s="505"/>
      <c r="VSI472" s="505"/>
      <c r="VSJ472" s="505"/>
      <c r="VSK472" s="511"/>
      <c r="VSL472" s="512"/>
      <c r="VSM472" s="512"/>
      <c r="VSN472" s="505"/>
      <c r="VSO472" s="505"/>
      <c r="VSP472" s="505"/>
      <c r="VSQ472" s="511"/>
      <c r="VSR472" s="512"/>
      <c r="VSS472" s="512"/>
      <c r="VST472" s="505"/>
      <c r="VSU472" s="505"/>
      <c r="VSV472" s="505"/>
      <c r="VSW472" s="511"/>
      <c r="VSX472" s="512"/>
      <c r="VSY472" s="512"/>
      <c r="VSZ472" s="505"/>
      <c r="VTA472" s="505"/>
      <c r="VTB472" s="505"/>
      <c r="VTC472" s="511"/>
      <c r="VTD472" s="512"/>
      <c r="VTE472" s="512"/>
      <c r="VTF472" s="505"/>
      <c r="VTG472" s="505"/>
      <c r="VTH472" s="505"/>
      <c r="VTI472" s="511"/>
      <c r="VTJ472" s="512"/>
      <c r="VTK472" s="512"/>
      <c r="VTL472" s="505"/>
      <c r="VTM472" s="505"/>
      <c r="VTN472" s="505"/>
      <c r="VTO472" s="511"/>
      <c r="VTP472" s="512"/>
      <c r="VTQ472" s="512"/>
      <c r="VTR472" s="505"/>
      <c r="VTS472" s="505"/>
      <c r="VTT472" s="505"/>
      <c r="VTU472" s="511"/>
      <c r="VTV472" s="512"/>
      <c r="VTW472" s="512"/>
      <c r="VTX472" s="505"/>
      <c r="VTY472" s="505"/>
      <c r="VTZ472" s="505"/>
      <c r="VUA472" s="511"/>
      <c r="VUB472" s="512"/>
      <c r="VUC472" s="512"/>
      <c r="VUD472" s="505"/>
      <c r="VUE472" s="505"/>
      <c r="VUF472" s="505"/>
      <c r="VUG472" s="511"/>
      <c r="VUH472" s="512"/>
      <c r="VUI472" s="512"/>
      <c r="VUJ472" s="505"/>
      <c r="VUK472" s="505"/>
      <c r="VUL472" s="505"/>
      <c r="VUM472" s="511"/>
      <c r="VUN472" s="512"/>
      <c r="VUO472" s="512"/>
      <c r="VUP472" s="505"/>
      <c r="VUQ472" s="505"/>
      <c r="VUR472" s="505"/>
      <c r="VUS472" s="511"/>
      <c r="VUT472" s="512"/>
      <c r="VUU472" s="512"/>
      <c r="VUV472" s="505"/>
      <c r="VUW472" s="505"/>
      <c r="VUX472" s="505"/>
      <c r="VUY472" s="511"/>
      <c r="VUZ472" s="512"/>
      <c r="VVA472" s="512"/>
      <c r="VVB472" s="505"/>
      <c r="VVC472" s="505"/>
      <c r="VVD472" s="505"/>
      <c r="VVE472" s="511"/>
      <c r="VVF472" s="512"/>
      <c r="VVG472" s="512"/>
      <c r="VVH472" s="505"/>
      <c r="VVI472" s="505"/>
      <c r="VVJ472" s="505"/>
      <c r="VVK472" s="511"/>
      <c r="VVL472" s="512"/>
      <c r="VVM472" s="512"/>
      <c r="VVN472" s="505"/>
      <c r="VVO472" s="505"/>
      <c r="VVP472" s="505"/>
      <c r="VVQ472" s="511"/>
      <c r="VVR472" s="512"/>
      <c r="VVS472" s="512"/>
      <c r="VVT472" s="505"/>
      <c r="VVU472" s="505"/>
      <c r="VVV472" s="505"/>
      <c r="VVW472" s="511"/>
      <c r="VVX472" s="512"/>
      <c r="VVY472" s="512"/>
      <c r="VVZ472" s="505"/>
      <c r="VWA472" s="505"/>
      <c r="VWB472" s="505"/>
      <c r="VWC472" s="511"/>
      <c r="VWD472" s="512"/>
      <c r="VWE472" s="512"/>
      <c r="VWF472" s="505"/>
      <c r="VWG472" s="505"/>
      <c r="VWH472" s="505"/>
      <c r="VWI472" s="511"/>
      <c r="VWJ472" s="512"/>
      <c r="VWK472" s="512"/>
      <c r="VWL472" s="505"/>
      <c r="VWM472" s="505"/>
      <c r="VWN472" s="505"/>
      <c r="VWO472" s="511"/>
      <c r="VWP472" s="512"/>
      <c r="VWQ472" s="512"/>
      <c r="VWR472" s="505"/>
      <c r="VWS472" s="505"/>
      <c r="VWT472" s="505"/>
      <c r="VWU472" s="511"/>
      <c r="VWV472" s="512"/>
      <c r="VWW472" s="512"/>
      <c r="VWX472" s="505"/>
      <c r="VWY472" s="505"/>
      <c r="VWZ472" s="505"/>
      <c r="VXA472" s="511"/>
      <c r="VXB472" s="512"/>
      <c r="VXC472" s="512"/>
      <c r="VXD472" s="505"/>
      <c r="VXE472" s="505"/>
      <c r="VXF472" s="505"/>
      <c r="VXG472" s="511"/>
      <c r="VXH472" s="512"/>
      <c r="VXI472" s="512"/>
      <c r="VXJ472" s="505"/>
      <c r="VXK472" s="505"/>
      <c r="VXL472" s="505"/>
      <c r="VXM472" s="511"/>
      <c r="VXN472" s="512"/>
      <c r="VXO472" s="512"/>
      <c r="VXP472" s="505"/>
      <c r="VXQ472" s="505"/>
      <c r="VXR472" s="505"/>
      <c r="VXS472" s="511"/>
      <c r="VXT472" s="512"/>
      <c r="VXU472" s="512"/>
      <c r="VXV472" s="505"/>
      <c r="VXW472" s="505"/>
      <c r="VXX472" s="505"/>
      <c r="VXY472" s="511"/>
      <c r="VXZ472" s="512"/>
      <c r="VYA472" s="512"/>
      <c r="VYB472" s="505"/>
      <c r="VYC472" s="505"/>
      <c r="VYD472" s="505"/>
      <c r="VYE472" s="511"/>
      <c r="VYF472" s="512"/>
      <c r="VYG472" s="512"/>
      <c r="VYH472" s="505"/>
      <c r="VYI472" s="505"/>
      <c r="VYJ472" s="505"/>
      <c r="VYK472" s="511"/>
      <c r="VYL472" s="512"/>
      <c r="VYM472" s="512"/>
      <c r="VYN472" s="505"/>
      <c r="VYO472" s="505"/>
      <c r="VYP472" s="505"/>
      <c r="VYQ472" s="511"/>
      <c r="VYR472" s="512"/>
      <c r="VYS472" s="512"/>
      <c r="VYT472" s="505"/>
      <c r="VYU472" s="505"/>
      <c r="VYV472" s="505"/>
      <c r="VYW472" s="511"/>
      <c r="VYX472" s="512"/>
      <c r="VYY472" s="512"/>
      <c r="VYZ472" s="505"/>
      <c r="VZA472" s="505"/>
      <c r="VZB472" s="505"/>
      <c r="VZC472" s="511"/>
      <c r="VZD472" s="512"/>
      <c r="VZE472" s="512"/>
      <c r="VZF472" s="505"/>
      <c r="VZG472" s="505"/>
      <c r="VZH472" s="505"/>
      <c r="VZI472" s="511"/>
      <c r="VZJ472" s="512"/>
      <c r="VZK472" s="512"/>
      <c r="VZL472" s="505"/>
      <c r="VZM472" s="505"/>
      <c r="VZN472" s="505"/>
      <c r="VZO472" s="511"/>
      <c r="VZP472" s="512"/>
      <c r="VZQ472" s="512"/>
      <c r="VZR472" s="505"/>
      <c r="VZS472" s="505"/>
      <c r="VZT472" s="505"/>
      <c r="VZU472" s="511"/>
      <c r="VZV472" s="512"/>
      <c r="VZW472" s="512"/>
      <c r="VZX472" s="505"/>
      <c r="VZY472" s="505"/>
      <c r="VZZ472" s="505"/>
      <c r="WAA472" s="511"/>
      <c r="WAB472" s="512"/>
      <c r="WAC472" s="512"/>
      <c r="WAD472" s="505"/>
      <c r="WAE472" s="505"/>
      <c r="WAF472" s="505"/>
      <c r="WAG472" s="511"/>
      <c r="WAH472" s="512"/>
      <c r="WAI472" s="512"/>
      <c r="WAJ472" s="505"/>
      <c r="WAK472" s="505"/>
      <c r="WAL472" s="505"/>
      <c r="WAM472" s="511"/>
      <c r="WAN472" s="512"/>
      <c r="WAO472" s="512"/>
      <c r="WAP472" s="505"/>
      <c r="WAQ472" s="505"/>
      <c r="WAR472" s="505"/>
      <c r="WAS472" s="511"/>
      <c r="WAT472" s="512"/>
      <c r="WAU472" s="512"/>
      <c r="WAV472" s="505"/>
      <c r="WAW472" s="505"/>
      <c r="WAX472" s="505"/>
      <c r="WAY472" s="511"/>
      <c r="WAZ472" s="512"/>
      <c r="WBA472" s="512"/>
      <c r="WBB472" s="505"/>
      <c r="WBC472" s="505"/>
      <c r="WBD472" s="505"/>
      <c r="WBE472" s="511"/>
      <c r="WBF472" s="512"/>
      <c r="WBG472" s="512"/>
      <c r="WBH472" s="505"/>
      <c r="WBI472" s="505"/>
      <c r="WBJ472" s="505"/>
      <c r="WBK472" s="511"/>
      <c r="WBL472" s="512"/>
      <c r="WBM472" s="512"/>
      <c r="WBN472" s="505"/>
      <c r="WBO472" s="505"/>
      <c r="WBP472" s="505"/>
      <c r="WBQ472" s="511"/>
      <c r="WBR472" s="512"/>
      <c r="WBS472" s="512"/>
      <c r="WBT472" s="505"/>
      <c r="WBU472" s="505"/>
      <c r="WBV472" s="505"/>
      <c r="WBW472" s="511"/>
      <c r="WBX472" s="512"/>
      <c r="WBY472" s="512"/>
      <c r="WBZ472" s="505"/>
      <c r="WCA472" s="505"/>
      <c r="WCB472" s="505"/>
      <c r="WCC472" s="511"/>
      <c r="WCD472" s="512"/>
      <c r="WCE472" s="512"/>
      <c r="WCF472" s="505"/>
      <c r="WCG472" s="505"/>
      <c r="WCH472" s="505"/>
      <c r="WCI472" s="511"/>
      <c r="WCJ472" s="512"/>
      <c r="WCK472" s="512"/>
      <c r="WCL472" s="505"/>
      <c r="WCM472" s="505"/>
      <c r="WCN472" s="505"/>
      <c r="WCO472" s="511"/>
      <c r="WCP472" s="512"/>
      <c r="WCQ472" s="512"/>
      <c r="WCR472" s="505"/>
      <c r="WCS472" s="505"/>
      <c r="WCT472" s="505"/>
      <c r="WCU472" s="511"/>
      <c r="WCV472" s="512"/>
      <c r="WCW472" s="512"/>
      <c r="WCX472" s="505"/>
      <c r="WCY472" s="505"/>
      <c r="WCZ472" s="505"/>
      <c r="WDA472" s="511"/>
      <c r="WDB472" s="512"/>
      <c r="WDC472" s="512"/>
      <c r="WDD472" s="505"/>
      <c r="WDE472" s="505"/>
      <c r="WDF472" s="505"/>
      <c r="WDG472" s="511"/>
      <c r="WDH472" s="512"/>
      <c r="WDI472" s="512"/>
      <c r="WDJ472" s="505"/>
      <c r="WDK472" s="505"/>
      <c r="WDL472" s="505"/>
      <c r="WDM472" s="511"/>
      <c r="WDN472" s="512"/>
      <c r="WDO472" s="512"/>
      <c r="WDP472" s="505"/>
      <c r="WDQ472" s="505"/>
      <c r="WDR472" s="505"/>
      <c r="WDS472" s="511"/>
      <c r="WDT472" s="512"/>
      <c r="WDU472" s="512"/>
      <c r="WDV472" s="505"/>
      <c r="WDW472" s="505"/>
      <c r="WDX472" s="505"/>
      <c r="WDY472" s="511"/>
      <c r="WDZ472" s="512"/>
      <c r="WEA472" s="512"/>
      <c r="WEB472" s="505"/>
      <c r="WEC472" s="505"/>
      <c r="WED472" s="505"/>
      <c r="WEE472" s="511"/>
      <c r="WEF472" s="512"/>
      <c r="WEG472" s="512"/>
      <c r="WEH472" s="505"/>
      <c r="WEI472" s="505"/>
      <c r="WEJ472" s="505"/>
      <c r="WEK472" s="511"/>
      <c r="WEL472" s="512"/>
      <c r="WEM472" s="512"/>
      <c r="WEN472" s="505"/>
      <c r="WEO472" s="505"/>
      <c r="WEP472" s="505"/>
      <c r="WEQ472" s="511"/>
      <c r="WER472" s="512"/>
      <c r="WES472" s="512"/>
      <c r="WET472" s="505"/>
      <c r="WEU472" s="505"/>
      <c r="WEV472" s="505"/>
      <c r="WEW472" s="511"/>
      <c r="WEX472" s="512"/>
      <c r="WEY472" s="512"/>
      <c r="WEZ472" s="505"/>
      <c r="WFA472" s="505"/>
      <c r="WFB472" s="505"/>
      <c r="WFC472" s="511"/>
      <c r="WFD472" s="512"/>
      <c r="WFE472" s="512"/>
      <c r="WFF472" s="505"/>
      <c r="WFG472" s="505"/>
      <c r="WFH472" s="505"/>
      <c r="WFI472" s="511"/>
      <c r="WFJ472" s="512"/>
      <c r="WFK472" s="512"/>
      <c r="WFL472" s="505"/>
      <c r="WFM472" s="505"/>
      <c r="WFN472" s="505"/>
      <c r="WFO472" s="511"/>
      <c r="WFP472" s="512"/>
      <c r="WFQ472" s="512"/>
      <c r="WFR472" s="505"/>
      <c r="WFS472" s="505"/>
      <c r="WFT472" s="505"/>
      <c r="WFU472" s="511"/>
      <c r="WFV472" s="512"/>
      <c r="WFW472" s="512"/>
      <c r="WFX472" s="505"/>
      <c r="WFY472" s="505"/>
      <c r="WFZ472" s="505"/>
      <c r="WGA472" s="511"/>
      <c r="WGB472" s="512"/>
      <c r="WGC472" s="512"/>
      <c r="WGD472" s="505"/>
      <c r="WGE472" s="505"/>
      <c r="WGF472" s="505"/>
      <c r="WGG472" s="511"/>
      <c r="WGH472" s="512"/>
      <c r="WGI472" s="512"/>
      <c r="WGJ472" s="505"/>
      <c r="WGK472" s="505"/>
      <c r="WGL472" s="505"/>
      <c r="WGM472" s="511"/>
      <c r="WGN472" s="512"/>
      <c r="WGO472" s="512"/>
      <c r="WGP472" s="505"/>
      <c r="WGQ472" s="505"/>
      <c r="WGR472" s="505"/>
      <c r="WGS472" s="511"/>
      <c r="WGT472" s="512"/>
      <c r="WGU472" s="512"/>
      <c r="WGV472" s="505"/>
      <c r="WGW472" s="505"/>
      <c r="WGX472" s="505"/>
      <c r="WGY472" s="511"/>
      <c r="WGZ472" s="512"/>
      <c r="WHA472" s="512"/>
      <c r="WHB472" s="505"/>
      <c r="WHC472" s="505"/>
      <c r="WHD472" s="505"/>
      <c r="WHE472" s="511"/>
      <c r="WHF472" s="512"/>
      <c r="WHG472" s="512"/>
      <c r="WHH472" s="505"/>
      <c r="WHI472" s="505"/>
      <c r="WHJ472" s="505"/>
      <c r="WHK472" s="511"/>
      <c r="WHL472" s="512"/>
      <c r="WHM472" s="512"/>
      <c r="WHN472" s="505"/>
      <c r="WHO472" s="505"/>
      <c r="WHP472" s="505"/>
      <c r="WHQ472" s="511"/>
      <c r="WHR472" s="512"/>
      <c r="WHS472" s="512"/>
      <c r="WHT472" s="505"/>
      <c r="WHU472" s="505"/>
      <c r="WHV472" s="505"/>
      <c r="WHW472" s="511"/>
      <c r="WHX472" s="512"/>
      <c r="WHY472" s="512"/>
      <c r="WHZ472" s="505"/>
      <c r="WIA472" s="505"/>
      <c r="WIB472" s="505"/>
      <c r="WIC472" s="511"/>
      <c r="WID472" s="512"/>
      <c r="WIE472" s="512"/>
      <c r="WIF472" s="505"/>
      <c r="WIG472" s="505"/>
      <c r="WIH472" s="505"/>
      <c r="WII472" s="511"/>
      <c r="WIJ472" s="512"/>
      <c r="WIK472" s="512"/>
      <c r="WIL472" s="505"/>
      <c r="WIM472" s="505"/>
      <c r="WIN472" s="505"/>
      <c r="WIO472" s="511"/>
      <c r="WIP472" s="512"/>
      <c r="WIQ472" s="512"/>
      <c r="WIR472" s="505"/>
      <c r="WIS472" s="505"/>
      <c r="WIT472" s="505"/>
      <c r="WIU472" s="511"/>
      <c r="WIV472" s="512"/>
      <c r="WIW472" s="512"/>
      <c r="WIX472" s="505"/>
      <c r="WIY472" s="505"/>
      <c r="WIZ472" s="505"/>
      <c r="WJA472" s="511"/>
      <c r="WJB472" s="512"/>
      <c r="WJC472" s="512"/>
      <c r="WJD472" s="505"/>
      <c r="WJE472" s="505"/>
      <c r="WJF472" s="505"/>
      <c r="WJG472" s="511"/>
      <c r="WJH472" s="512"/>
      <c r="WJI472" s="512"/>
      <c r="WJJ472" s="505"/>
      <c r="WJK472" s="505"/>
      <c r="WJL472" s="505"/>
      <c r="WJM472" s="511"/>
      <c r="WJN472" s="512"/>
      <c r="WJO472" s="512"/>
      <c r="WJP472" s="505"/>
      <c r="WJQ472" s="505"/>
      <c r="WJR472" s="505"/>
      <c r="WJS472" s="511"/>
      <c r="WJT472" s="512"/>
      <c r="WJU472" s="512"/>
      <c r="WJV472" s="505"/>
      <c r="WJW472" s="505"/>
      <c r="WJX472" s="505"/>
      <c r="WJY472" s="511"/>
      <c r="WJZ472" s="512"/>
      <c r="WKA472" s="512"/>
      <c r="WKB472" s="505"/>
      <c r="WKC472" s="505"/>
      <c r="WKD472" s="505"/>
      <c r="WKE472" s="511"/>
      <c r="WKF472" s="512"/>
      <c r="WKG472" s="512"/>
      <c r="WKH472" s="505"/>
      <c r="WKI472" s="505"/>
      <c r="WKJ472" s="505"/>
      <c r="WKK472" s="511"/>
      <c r="WKL472" s="512"/>
      <c r="WKM472" s="512"/>
      <c r="WKN472" s="505"/>
      <c r="WKO472" s="505"/>
      <c r="WKP472" s="505"/>
      <c r="WKQ472" s="511"/>
      <c r="WKR472" s="512"/>
      <c r="WKS472" s="512"/>
      <c r="WKT472" s="505"/>
      <c r="WKU472" s="505"/>
      <c r="WKV472" s="505"/>
      <c r="WKW472" s="511"/>
      <c r="WKX472" s="512"/>
      <c r="WKY472" s="512"/>
      <c r="WKZ472" s="505"/>
      <c r="WLA472" s="505"/>
      <c r="WLB472" s="505"/>
      <c r="WLC472" s="511"/>
      <c r="WLD472" s="512"/>
      <c r="WLE472" s="512"/>
      <c r="WLF472" s="505"/>
      <c r="WLG472" s="505"/>
      <c r="WLH472" s="505"/>
      <c r="WLI472" s="511"/>
      <c r="WLJ472" s="512"/>
      <c r="WLK472" s="512"/>
      <c r="WLL472" s="505"/>
      <c r="WLM472" s="505"/>
      <c r="WLN472" s="505"/>
      <c r="WLO472" s="511"/>
      <c r="WLP472" s="512"/>
      <c r="WLQ472" s="512"/>
      <c r="WLR472" s="505"/>
      <c r="WLS472" s="505"/>
      <c r="WLT472" s="505"/>
      <c r="WLU472" s="511"/>
      <c r="WLV472" s="512"/>
      <c r="WLW472" s="512"/>
      <c r="WLX472" s="505"/>
      <c r="WLY472" s="505"/>
      <c r="WLZ472" s="505"/>
      <c r="WMA472" s="511"/>
      <c r="WMB472" s="512"/>
      <c r="WMC472" s="512"/>
      <c r="WMD472" s="505"/>
      <c r="WME472" s="505"/>
      <c r="WMF472" s="505"/>
      <c r="WMG472" s="511"/>
      <c r="WMH472" s="512"/>
      <c r="WMI472" s="512"/>
      <c r="WMJ472" s="505"/>
      <c r="WMK472" s="505"/>
      <c r="WML472" s="505"/>
      <c r="WMM472" s="511"/>
      <c r="WMN472" s="512"/>
      <c r="WMO472" s="512"/>
      <c r="WMP472" s="505"/>
      <c r="WMQ472" s="505"/>
      <c r="WMR472" s="505"/>
      <c r="WMS472" s="511"/>
      <c r="WMT472" s="512"/>
      <c r="WMU472" s="512"/>
      <c r="WMV472" s="505"/>
      <c r="WMW472" s="505"/>
      <c r="WMX472" s="505"/>
      <c r="WMY472" s="511"/>
      <c r="WMZ472" s="512"/>
      <c r="WNA472" s="512"/>
      <c r="WNB472" s="505"/>
      <c r="WNC472" s="505"/>
      <c r="WND472" s="505"/>
      <c r="WNE472" s="511"/>
      <c r="WNF472" s="512"/>
      <c r="WNG472" s="512"/>
      <c r="WNH472" s="505"/>
      <c r="WNI472" s="505"/>
      <c r="WNJ472" s="505"/>
      <c r="WNK472" s="511"/>
      <c r="WNL472" s="512"/>
      <c r="WNM472" s="512"/>
      <c r="WNN472" s="505"/>
      <c r="WNO472" s="505"/>
      <c r="WNP472" s="505"/>
      <c r="WNQ472" s="511"/>
      <c r="WNR472" s="512"/>
      <c r="WNS472" s="512"/>
      <c r="WNT472" s="505"/>
      <c r="WNU472" s="505"/>
      <c r="WNV472" s="505"/>
      <c r="WNW472" s="511"/>
      <c r="WNX472" s="512"/>
      <c r="WNY472" s="512"/>
      <c r="WNZ472" s="505"/>
      <c r="WOA472" s="505"/>
      <c r="WOB472" s="505"/>
      <c r="WOC472" s="511"/>
      <c r="WOD472" s="512"/>
      <c r="WOE472" s="512"/>
      <c r="WOF472" s="505"/>
      <c r="WOG472" s="505"/>
      <c r="WOH472" s="505"/>
      <c r="WOI472" s="511"/>
      <c r="WOJ472" s="512"/>
      <c r="WOK472" s="512"/>
      <c r="WOL472" s="505"/>
      <c r="WOM472" s="505"/>
      <c r="WON472" s="505"/>
      <c r="WOO472" s="511"/>
      <c r="WOP472" s="512"/>
      <c r="WOQ472" s="512"/>
      <c r="WOR472" s="505"/>
      <c r="WOS472" s="505"/>
      <c r="WOT472" s="505"/>
      <c r="WOU472" s="511"/>
      <c r="WOV472" s="512"/>
      <c r="WOW472" s="512"/>
      <c r="WOX472" s="505"/>
      <c r="WOY472" s="505"/>
      <c r="WOZ472" s="505"/>
      <c r="WPA472" s="511"/>
      <c r="WPB472" s="512"/>
      <c r="WPC472" s="512"/>
      <c r="WPD472" s="505"/>
      <c r="WPE472" s="505"/>
      <c r="WPF472" s="505"/>
      <c r="WPG472" s="511"/>
      <c r="WPH472" s="512"/>
      <c r="WPI472" s="512"/>
      <c r="WPJ472" s="505"/>
      <c r="WPK472" s="505"/>
      <c r="WPL472" s="505"/>
      <c r="WPM472" s="511"/>
      <c r="WPN472" s="512"/>
      <c r="WPO472" s="512"/>
      <c r="WPP472" s="505"/>
      <c r="WPQ472" s="505"/>
      <c r="WPR472" s="505"/>
      <c r="WPS472" s="511"/>
      <c r="WPT472" s="512"/>
      <c r="WPU472" s="512"/>
      <c r="WPV472" s="505"/>
      <c r="WPW472" s="505"/>
      <c r="WPX472" s="505"/>
      <c r="WPY472" s="511"/>
      <c r="WPZ472" s="512"/>
      <c r="WQA472" s="512"/>
      <c r="WQB472" s="505"/>
      <c r="WQC472" s="505"/>
      <c r="WQD472" s="505"/>
      <c r="WQE472" s="511"/>
      <c r="WQF472" s="512"/>
      <c r="WQG472" s="512"/>
      <c r="WQH472" s="505"/>
      <c r="WQI472" s="505"/>
      <c r="WQJ472" s="505"/>
      <c r="WQK472" s="511"/>
      <c r="WQL472" s="512"/>
      <c r="WQM472" s="512"/>
      <c r="WQN472" s="505"/>
      <c r="WQO472" s="505"/>
      <c r="WQP472" s="505"/>
      <c r="WQQ472" s="511"/>
      <c r="WQR472" s="512"/>
      <c r="WQS472" s="512"/>
      <c r="WQT472" s="505"/>
      <c r="WQU472" s="505"/>
      <c r="WQV472" s="505"/>
      <c r="WQW472" s="511"/>
      <c r="WQX472" s="512"/>
      <c r="WQY472" s="512"/>
      <c r="WQZ472" s="505"/>
      <c r="WRA472" s="505"/>
      <c r="WRB472" s="505"/>
      <c r="WRC472" s="511"/>
      <c r="WRD472" s="512"/>
      <c r="WRE472" s="512"/>
      <c r="WRF472" s="505"/>
      <c r="WRG472" s="505"/>
      <c r="WRH472" s="505"/>
      <c r="WRI472" s="511"/>
      <c r="WRJ472" s="512"/>
      <c r="WRK472" s="512"/>
      <c r="WRL472" s="505"/>
      <c r="WRM472" s="505"/>
      <c r="WRN472" s="505"/>
      <c r="WRO472" s="511"/>
      <c r="WRP472" s="512"/>
      <c r="WRQ472" s="512"/>
      <c r="WRR472" s="505"/>
      <c r="WRS472" s="505"/>
      <c r="WRT472" s="505"/>
      <c r="WRU472" s="511"/>
      <c r="WRV472" s="512"/>
      <c r="WRW472" s="512"/>
      <c r="WRX472" s="505"/>
      <c r="WRY472" s="505"/>
      <c r="WRZ472" s="505"/>
      <c r="WSA472" s="511"/>
      <c r="WSB472" s="512"/>
      <c r="WSC472" s="512"/>
      <c r="WSD472" s="505"/>
      <c r="WSE472" s="505"/>
      <c r="WSF472" s="505"/>
      <c r="WSG472" s="511"/>
      <c r="WSH472" s="512"/>
      <c r="WSI472" s="512"/>
      <c r="WSJ472" s="505"/>
      <c r="WSK472" s="505"/>
      <c r="WSL472" s="505"/>
      <c r="WSM472" s="511"/>
      <c r="WSN472" s="512"/>
      <c r="WSO472" s="512"/>
      <c r="WSP472" s="505"/>
      <c r="WSQ472" s="505"/>
      <c r="WSR472" s="505"/>
      <c r="WSS472" s="511"/>
      <c r="WST472" s="512"/>
      <c r="WSU472" s="512"/>
      <c r="WSV472" s="505"/>
      <c r="WSW472" s="505"/>
      <c r="WSX472" s="505"/>
      <c r="WSY472" s="511"/>
      <c r="WSZ472" s="512"/>
      <c r="WTA472" s="512"/>
      <c r="WTB472" s="505"/>
      <c r="WTC472" s="505"/>
      <c r="WTD472" s="505"/>
      <c r="WTE472" s="511"/>
      <c r="WTF472" s="512"/>
      <c r="WTG472" s="512"/>
      <c r="WTH472" s="505"/>
      <c r="WTI472" s="505"/>
      <c r="WTJ472" s="505"/>
      <c r="WTK472" s="511"/>
      <c r="WTL472" s="512"/>
      <c r="WTM472" s="512"/>
      <c r="WTN472" s="505"/>
      <c r="WTO472" s="505"/>
      <c r="WTP472" s="505"/>
      <c r="WTQ472" s="511"/>
      <c r="WTR472" s="512"/>
      <c r="WTS472" s="512"/>
      <c r="WTT472" s="505"/>
      <c r="WTU472" s="505"/>
      <c r="WTV472" s="505"/>
      <c r="WTW472" s="511"/>
      <c r="WTX472" s="512"/>
      <c r="WTY472" s="512"/>
      <c r="WTZ472" s="505"/>
      <c r="WUA472" s="505"/>
      <c r="WUB472" s="505"/>
      <c r="WUC472" s="511"/>
      <c r="WUD472" s="512"/>
      <c r="WUE472" s="512"/>
      <c r="WUF472" s="505"/>
      <c r="WUG472" s="505"/>
      <c r="WUH472" s="505"/>
      <c r="WUI472" s="511"/>
      <c r="WUJ472" s="512"/>
      <c r="WUK472" s="512"/>
      <c r="WUL472" s="505"/>
      <c r="WUM472" s="505"/>
      <c r="WUN472" s="505"/>
      <c r="WUO472" s="511"/>
      <c r="WUP472" s="512"/>
      <c r="WUQ472" s="512"/>
      <c r="WUR472" s="505"/>
      <c r="WUS472" s="505"/>
      <c r="WUT472" s="505"/>
      <c r="WUU472" s="511"/>
      <c r="WUV472" s="512"/>
      <c r="WUW472" s="512"/>
      <c r="WUX472" s="505"/>
      <c r="WUY472" s="505"/>
      <c r="WUZ472" s="505"/>
      <c r="WVA472" s="511"/>
      <c r="WVB472" s="512"/>
      <c r="WVC472" s="512"/>
      <c r="WVD472" s="505"/>
      <c r="WVE472" s="505"/>
      <c r="WVF472" s="505"/>
      <c r="WVG472" s="511"/>
      <c r="WVH472" s="512"/>
      <c r="WVI472" s="512"/>
      <c r="WVJ472" s="505"/>
      <c r="WVK472" s="505"/>
      <c r="WVL472" s="505"/>
      <c r="WVM472" s="511"/>
      <c r="WVN472" s="512"/>
      <c r="WVO472" s="512"/>
      <c r="WVP472" s="505"/>
      <c r="WVQ472" s="505"/>
      <c r="WVR472" s="505"/>
      <c r="WVS472" s="511"/>
      <c r="WVT472" s="512"/>
      <c r="WVU472" s="512"/>
      <c r="WVV472" s="505"/>
      <c r="WVW472" s="505"/>
      <c r="WVX472" s="505"/>
      <c r="WVY472" s="511"/>
      <c r="WVZ472" s="512"/>
      <c r="WWA472" s="512"/>
      <c r="WWB472" s="505"/>
      <c r="WWC472" s="505"/>
      <c r="WWD472" s="505"/>
      <c r="WWE472" s="511"/>
      <c r="WWF472" s="512"/>
      <c r="WWG472" s="512"/>
      <c r="WWH472" s="505"/>
      <c r="WWI472" s="505"/>
      <c r="WWJ472" s="505"/>
      <c r="WWK472" s="511"/>
      <c r="WWL472" s="512"/>
      <c r="WWM472" s="512"/>
      <c r="WWN472" s="505"/>
      <c r="WWO472" s="505"/>
      <c r="WWP472" s="505"/>
      <c r="WWQ472" s="511"/>
      <c r="WWR472" s="512"/>
      <c r="WWS472" s="512"/>
      <c r="WWT472" s="505"/>
      <c r="WWU472" s="505"/>
      <c r="WWV472" s="505"/>
      <c r="WWW472" s="511"/>
      <c r="WWX472" s="512"/>
      <c r="WWY472" s="512"/>
      <c r="WWZ472" s="505"/>
      <c r="WXA472" s="505"/>
      <c r="WXB472" s="505"/>
      <c r="WXC472" s="511"/>
      <c r="WXD472" s="512"/>
      <c r="WXE472" s="512"/>
      <c r="WXF472" s="505"/>
      <c r="WXG472" s="505"/>
      <c r="WXH472" s="505"/>
      <c r="WXI472" s="511"/>
      <c r="WXJ472" s="512"/>
      <c r="WXK472" s="512"/>
      <c r="WXL472" s="505"/>
      <c r="WXM472" s="505"/>
      <c r="WXN472" s="505"/>
      <c r="WXO472" s="511"/>
      <c r="WXP472" s="512"/>
      <c r="WXQ472" s="512"/>
      <c r="WXR472" s="505"/>
      <c r="WXS472" s="505"/>
      <c r="WXT472" s="505"/>
      <c r="WXU472" s="511"/>
      <c r="WXV472" s="512"/>
      <c r="WXW472" s="512"/>
      <c r="WXX472" s="505"/>
      <c r="WXY472" s="505"/>
      <c r="WXZ472" s="505"/>
      <c r="WYA472" s="511"/>
      <c r="WYB472" s="512"/>
      <c r="WYC472" s="512"/>
      <c r="WYD472" s="505"/>
      <c r="WYE472" s="505"/>
      <c r="WYF472" s="505"/>
      <c r="WYG472" s="511"/>
      <c r="WYH472" s="512"/>
      <c r="WYI472" s="512"/>
      <c r="WYJ472" s="505"/>
      <c r="WYK472" s="505"/>
      <c r="WYL472" s="505"/>
      <c r="WYM472" s="511"/>
      <c r="WYN472" s="512"/>
      <c r="WYO472" s="512"/>
      <c r="WYP472" s="505"/>
      <c r="WYQ472" s="505"/>
      <c r="WYR472" s="505"/>
      <c r="WYS472" s="511"/>
      <c r="WYT472" s="512"/>
      <c r="WYU472" s="512"/>
      <c r="WYV472" s="505"/>
      <c r="WYW472" s="505"/>
      <c r="WYX472" s="505"/>
      <c r="WYY472" s="511"/>
      <c r="WYZ472" s="512"/>
      <c r="WZA472" s="512"/>
      <c r="WZB472" s="505"/>
      <c r="WZC472" s="505"/>
      <c r="WZD472" s="505"/>
      <c r="WZE472" s="511"/>
      <c r="WZF472" s="512"/>
      <c r="WZG472" s="512"/>
      <c r="WZH472" s="505"/>
      <c r="WZI472" s="505"/>
      <c r="WZJ472" s="505"/>
      <c r="WZK472" s="511"/>
      <c r="WZL472" s="512"/>
      <c r="WZM472" s="512"/>
      <c r="WZN472" s="505"/>
      <c r="WZO472" s="505"/>
      <c r="WZP472" s="505"/>
      <c r="WZQ472" s="511"/>
      <c r="WZR472" s="512"/>
      <c r="WZS472" s="512"/>
      <c r="WZT472" s="505"/>
      <c r="WZU472" s="505"/>
      <c r="WZV472" s="505"/>
      <c r="WZW472" s="511"/>
      <c r="WZX472" s="512"/>
      <c r="WZY472" s="512"/>
      <c r="WZZ472" s="505"/>
      <c r="XAA472" s="505"/>
      <c r="XAB472" s="505"/>
      <c r="XAC472" s="511"/>
      <c r="XAD472" s="512"/>
      <c r="XAE472" s="512"/>
      <c r="XAF472" s="505"/>
      <c r="XAG472" s="505"/>
      <c r="XAH472" s="505"/>
      <c r="XAI472" s="511"/>
      <c r="XAJ472" s="512"/>
      <c r="XAK472" s="512"/>
      <c r="XAL472" s="505"/>
      <c r="XAM472" s="505"/>
      <c r="XAN472" s="505"/>
      <c r="XAO472" s="511"/>
      <c r="XAP472" s="512"/>
      <c r="XAQ472" s="512"/>
      <c r="XAR472" s="505"/>
      <c r="XAS472" s="505"/>
      <c r="XAT472" s="505"/>
      <c r="XAU472" s="511"/>
      <c r="XAV472" s="512"/>
      <c r="XAW472" s="512"/>
      <c r="XAX472" s="505"/>
      <c r="XAY472" s="505"/>
      <c r="XAZ472" s="505"/>
      <c r="XBA472" s="511"/>
      <c r="XBB472" s="512"/>
      <c r="XBC472" s="512"/>
      <c r="XBD472" s="505"/>
      <c r="XBE472" s="505"/>
      <c r="XBF472" s="505"/>
      <c r="XBG472" s="511"/>
      <c r="XBH472" s="512"/>
      <c r="XBI472" s="512"/>
      <c r="XBJ472" s="505"/>
      <c r="XBK472" s="505"/>
      <c r="XBL472" s="505"/>
      <c r="XBM472" s="511"/>
      <c r="XBN472" s="512"/>
      <c r="XBO472" s="512"/>
      <c r="XBP472" s="505"/>
      <c r="XBQ472" s="505"/>
      <c r="XBR472" s="505"/>
      <c r="XBS472" s="511"/>
      <c r="XBT472" s="512"/>
      <c r="XBU472" s="512"/>
      <c r="XBV472" s="505"/>
      <c r="XBW472" s="505"/>
      <c r="XBX472" s="505"/>
      <c r="XBY472" s="511"/>
      <c r="XBZ472" s="512"/>
      <c r="XCA472" s="512"/>
      <c r="XCB472" s="505"/>
      <c r="XCC472" s="505"/>
      <c r="XCD472" s="505"/>
      <c r="XCE472" s="511"/>
      <c r="XCF472" s="512"/>
      <c r="XCG472" s="512"/>
      <c r="XCH472" s="505"/>
      <c r="XCI472" s="505"/>
      <c r="XCJ472" s="505"/>
      <c r="XCK472" s="511"/>
      <c r="XCL472" s="512"/>
      <c r="XCM472" s="512"/>
      <c r="XCN472" s="505"/>
      <c r="XCO472" s="505"/>
      <c r="XCP472" s="505"/>
      <c r="XCQ472" s="511"/>
      <c r="XCR472" s="512"/>
      <c r="XCS472" s="512"/>
      <c r="XCT472" s="505"/>
      <c r="XCU472" s="505"/>
      <c r="XCV472" s="505"/>
      <c r="XCW472" s="511"/>
      <c r="XCX472" s="512"/>
      <c r="XCY472" s="512"/>
      <c r="XCZ472" s="505"/>
      <c r="XDA472" s="505"/>
      <c r="XDB472" s="505"/>
      <c r="XDC472" s="511"/>
      <c r="XDD472" s="512"/>
      <c r="XDE472" s="512"/>
      <c r="XDF472" s="505"/>
      <c r="XDG472" s="505"/>
      <c r="XDH472" s="505"/>
      <c r="XDI472" s="511"/>
      <c r="XDJ472" s="512"/>
      <c r="XDK472" s="512"/>
      <c r="XDL472" s="505"/>
      <c r="XDM472" s="505"/>
      <c r="XDN472" s="505"/>
      <c r="XDO472" s="511"/>
      <c r="XDP472" s="512"/>
      <c r="XDQ472" s="512"/>
      <c r="XDR472" s="505"/>
      <c r="XDS472" s="505"/>
      <c r="XDT472" s="505"/>
      <c r="XDU472" s="511"/>
      <c r="XDV472" s="512"/>
      <c r="XDW472" s="512"/>
      <c r="XDX472" s="505"/>
      <c r="XDY472" s="505"/>
      <c r="XDZ472" s="505"/>
      <c r="XEA472" s="511"/>
      <c r="XEB472" s="512"/>
      <c r="XEC472" s="512"/>
      <c r="XED472" s="505"/>
      <c r="XEE472" s="505"/>
      <c r="XEF472" s="505"/>
      <c r="XEG472" s="511"/>
      <c r="XEH472" s="512"/>
      <c r="XEI472" s="512"/>
      <c r="XEJ472" s="505"/>
      <c r="XEK472" s="505"/>
      <c r="XEL472" s="505"/>
      <c r="XEM472" s="511"/>
      <c r="XEN472" s="512"/>
      <c r="XEO472" s="512"/>
      <c r="XEP472" s="505"/>
      <c r="XEQ472" s="505"/>
      <c r="XER472" s="505"/>
      <c r="XES472" s="511"/>
      <c r="XET472" s="512"/>
      <c r="XEU472" s="512"/>
      <c r="XEV472" s="505"/>
      <c r="XEW472" s="505"/>
      <c r="XEX472" s="505"/>
      <c r="XEY472" s="511"/>
      <c r="XEZ472" s="512"/>
      <c r="XFA472" s="512"/>
      <c r="XFB472" s="505"/>
      <c r="XFC472" s="505"/>
      <c r="XFD472" s="505"/>
    </row>
    <row r="473" spans="1:16384" ht="15.75" customHeight="1" x14ac:dyDescent="0.2">
      <c r="A473" s="508" t="s">
        <v>518</v>
      </c>
      <c r="B473" s="508" t="s">
        <v>963</v>
      </c>
      <c r="C473" s="508"/>
      <c r="D473" s="494">
        <v>4500</v>
      </c>
      <c r="E473" s="497" t="s">
        <v>739</v>
      </c>
      <c r="F473" s="495" t="s">
        <v>904</v>
      </c>
      <c r="G473" s="513"/>
      <c r="H473" s="513"/>
      <c r="I473" s="496" t="s">
        <v>964</v>
      </c>
      <c r="J473" s="496" t="s">
        <v>965</v>
      </c>
    </row>
    <row r="474" spans="1:16384" ht="15.75" customHeight="1" x14ac:dyDescent="0.2">
      <c r="A474" s="508" t="s">
        <v>518</v>
      </c>
      <c r="B474" s="508" t="s">
        <v>891</v>
      </c>
      <c r="C474" s="508"/>
      <c r="D474" s="494">
        <v>4500</v>
      </c>
      <c r="E474" s="497" t="s">
        <v>739</v>
      </c>
      <c r="F474" s="495" t="s">
        <v>904</v>
      </c>
      <c r="G474" s="513"/>
      <c r="H474" s="513"/>
      <c r="I474" s="496" t="s">
        <v>964</v>
      </c>
      <c r="J474" s="496" t="s">
        <v>965</v>
      </c>
    </row>
    <row r="475" spans="1:16384" ht="15.75" customHeight="1" x14ac:dyDescent="0.2">
      <c r="A475" s="508" t="s">
        <v>519</v>
      </c>
      <c r="B475" s="508" t="s">
        <v>905</v>
      </c>
      <c r="C475" s="508"/>
      <c r="D475" s="494">
        <v>4500</v>
      </c>
      <c r="E475" s="497" t="s">
        <v>739</v>
      </c>
      <c r="F475" s="495" t="s">
        <v>904</v>
      </c>
      <c r="I475" s="496" t="s">
        <v>964</v>
      </c>
      <c r="J475" s="496" t="s">
        <v>965</v>
      </c>
    </row>
    <row r="476" spans="1:16384" ht="15.75" customHeight="1" x14ac:dyDescent="0.2">
      <c r="A476" s="508" t="s">
        <v>519</v>
      </c>
      <c r="B476" s="508" t="s">
        <v>963</v>
      </c>
      <c r="C476" s="508"/>
      <c r="D476" s="494">
        <v>4500</v>
      </c>
      <c r="E476" s="497" t="s">
        <v>739</v>
      </c>
      <c r="F476" s="495" t="s">
        <v>904</v>
      </c>
      <c r="I476" s="496" t="s">
        <v>964</v>
      </c>
      <c r="J476" s="496" t="s">
        <v>965</v>
      </c>
    </row>
    <row r="477" spans="1:16384" ht="15.75" customHeight="1" x14ac:dyDescent="0.2">
      <c r="A477" s="508" t="s">
        <v>872</v>
      </c>
      <c r="B477" s="508" t="s">
        <v>851</v>
      </c>
      <c r="C477" s="508"/>
      <c r="D477" s="494">
        <v>4145</v>
      </c>
      <c r="E477" s="497" t="s">
        <v>727</v>
      </c>
      <c r="F477" s="495" t="s">
        <v>835</v>
      </c>
      <c r="I477" s="496" t="s">
        <v>964</v>
      </c>
      <c r="J477" s="496" t="s">
        <v>965</v>
      </c>
    </row>
    <row r="478" spans="1:16384" ht="15.75" customHeight="1" x14ac:dyDescent="0.2">
      <c r="A478" s="508" t="s">
        <v>535</v>
      </c>
      <c r="B478" s="508" t="s">
        <v>506</v>
      </c>
      <c r="C478" s="508"/>
      <c r="D478" s="514">
        <v>5600</v>
      </c>
      <c r="E478" s="493" t="s">
        <v>766</v>
      </c>
      <c r="F478" s="495" t="s">
        <v>845</v>
      </c>
      <c r="I478" s="496" t="s">
        <v>964</v>
      </c>
      <c r="J478" s="496" t="s">
        <v>965</v>
      </c>
    </row>
    <row r="479" spans="1:16384" ht="15.75" customHeight="1" x14ac:dyDescent="0.2">
      <c r="A479" s="508" t="s">
        <v>536</v>
      </c>
      <c r="B479" s="508" t="s">
        <v>506</v>
      </c>
      <c r="C479" s="508"/>
      <c r="D479" s="507">
        <v>5119</v>
      </c>
      <c r="E479" s="493" t="s">
        <v>966</v>
      </c>
      <c r="F479" s="495" t="s">
        <v>845</v>
      </c>
      <c r="I479" s="496" t="s">
        <v>967</v>
      </c>
      <c r="J479" s="496" t="s">
        <v>967</v>
      </c>
    </row>
    <row r="480" spans="1:16384" ht="15.75" customHeight="1" x14ac:dyDescent="0.2">
      <c r="A480" s="508" t="s">
        <v>537</v>
      </c>
      <c r="B480" s="508" t="s">
        <v>506</v>
      </c>
      <c r="C480" s="508"/>
      <c r="D480" s="507">
        <v>5610</v>
      </c>
      <c r="E480" s="493" t="s">
        <v>768</v>
      </c>
      <c r="F480" s="495" t="s">
        <v>845</v>
      </c>
      <c r="I480" s="496" t="s">
        <v>964</v>
      </c>
      <c r="J480" s="496" t="s">
        <v>965</v>
      </c>
    </row>
    <row r="481" spans="1:10" ht="15.75" customHeight="1" x14ac:dyDescent="0.2">
      <c r="A481" s="508" t="s">
        <v>511</v>
      </c>
      <c r="B481" s="508" t="s">
        <v>851</v>
      </c>
      <c r="C481" s="508"/>
      <c r="D481" s="494">
        <v>5300</v>
      </c>
      <c r="E481" s="497" t="s">
        <v>758</v>
      </c>
      <c r="F481" s="495" t="s">
        <v>845</v>
      </c>
      <c r="I481" s="496" t="s">
        <v>964</v>
      </c>
      <c r="J481" s="496" t="s">
        <v>965</v>
      </c>
    </row>
    <row r="482" spans="1:10" ht="15.75" customHeight="1" x14ac:dyDescent="0.2">
      <c r="A482" s="508" t="s">
        <v>512</v>
      </c>
      <c r="B482" s="508" t="s">
        <v>891</v>
      </c>
      <c r="C482" s="508"/>
      <c r="D482" s="509">
        <v>5220</v>
      </c>
      <c r="E482" s="508" t="s">
        <v>755</v>
      </c>
      <c r="F482" s="495" t="s">
        <v>845</v>
      </c>
      <c r="I482" s="496" t="s">
        <v>964</v>
      </c>
      <c r="J482" s="496" t="s">
        <v>965</v>
      </c>
    </row>
    <row r="483" spans="1:10" ht="15.75" customHeight="1" x14ac:dyDescent="0.2">
      <c r="A483" s="508" t="s">
        <v>912</v>
      </c>
      <c r="B483" s="508" t="s">
        <v>905</v>
      </c>
      <c r="C483" s="508"/>
      <c r="D483" s="494">
        <v>4600</v>
      </c>
      <c r="E483" s="497" t="s">
        <v>741</v>
      </c>
      <c r="F483" s="495" t="s">
        <v>835</v>
      </c>
      <c r="I483" s="496" t="s">
        <v>964</v>
      </c>
      <c r="J483" s="496" t="s">
        <v>965</v>
      </c>
    </row>
    <row r="484" spans="1:10" ht="15.75" customHeight="1" x14ac:dyDescent="0.2">
      <c r="A484" s="508" t="s">
        <v>886</v>
      </c>
      <c r="B484" s="508" t="s">
        <v>851</v>
      </c>
      <c r="C484" s="508"/>
      <c r="D484" s="494">
        <v>4147</v>
      </c>
      <c r="E484" s="497" t="s">
        <v>728</v>
      </c>
      <c r="F484" s="495" t="s">
        <v>835</v>
      </c>
      <c r="I484" s="496" t="s">
        <v>964</v>
      </c>
      <c r="J484" s="496" t="s">
        <v>965</v>
      </c>
    </row>
    <row r="485" spans="1:10" ht="15.75" customHeight="1" x14ac:dyDescent="0.2">
      <c r="A485" s="508" t="s">
        <v>942</v>
      </c>
      <c r="B485" s="508" t="s">
        <v>851</v>
      </c>
      <c r="C485" s="508"/>
      <c r="D485" s="494">
        <v>4600</v>
      </c>
      <c r="E485" s="497" t="s">
        <v>741</v>
      </c>
      <c r="F485" s="495" t="s">
        <v>835</v>
      </c>
      <c r="I485" s="496" t="s">
        <v>964</v>
      </c>
      <c r="J485" s="496" t="s">
        <v>965</v>
      </c>
    </row>
    <row r="486" spans="1:10" ht="15.75" customHeight="1" x14ac:dyDescent="0.2">
      <c r="A486" s="508" t="s">
        <v>856</v>
      </c>
      <c r="B486" s="508" t="s">
        <v>839</v>
      </c>
      <c r="C486" s="508"/>
      <c r="D486" s="494">
        <v>4110</v>
      </c>
      <c r="E486" s="497" t="s">
        <v>723</v>
      </c>
      <c r="F486" s="495" t="s">
        <v>835</v>
      </c>
      <c r="I486" s="496" t="s">
        <v>964</v>
      </c>
      <c r="J486" s="496" t="s">
        <v>965</v>
      </c>
    </row>
    <row r="487" spans="1:10" ht="15.75" customHeight="1" x14ac:dyDescent="0.2">
      <c r="A487" s="508" t="s">
        <v>513</v>
      </c>
      <c r="B487" s="508" t="s">
        <v>963</v>
      </c>
      <c r="C487" s="508"/>
      <c r="D487" s="500">
        <v>5215</v>
      </c>
      <c r="E487" s="497" t="s">
        <v>753</v>
      </c>
      <c r="F487" s="495" t="s">
        <v>845</v>
      </c>
      <c r="I487" s="496" t="s">
        <v>964</v>
      </c>
      <c r="J487" s="496" t="s">
        <v>965</v>
      </c>
    </row>
    <row r="488" spans="1:10" ht="15.75" customHeight="1" x14ac:dyDescent="0.2">
      <c r="A488" s="508" t="s">
        <v>878</v>
      </c>
      <c r="B488" s="508" t="s">
        <v>851</v>
      </c>
      <c r="C488" s="508"/>
      <c r="D488" s="494">
        <v>4145</v>
      </c>
      <c r="E488" s="497" t="s">
        <v>727</v>
      </c>
      <c r="F488" s="495" t="s">
        <v>835</v>
      </c>
      <c r="I488" s="496" t="s">
        <v>964</v>
      </c>
      <c r="J488" s="496" t="s">
        <v>965</v>
      </c>
    </row>
    <row r="489" spans="1:10" ht="15.75" customHeight="1" x14ac:dyDescent="0.2">
      <c r="A489" s="508" t="s">
        <v>921</v>
      </c>
      <c r="B489" s="508" t="s">
        <v>850</v>
      </c>
      <c r="C489" s="508"/>
      <c r="D489" s="494">
        <v>5225</v>
      </c>
      <c r="E489" s="495" t="s">
        <v>922</v>
      </c>
      <c r="F489" s="495" t="s">
        <v>845</v>
      </c>
      <c r="I489" s="496" t="s">
        <v>919</v>
      </c>
      <c r="J489" s="496" t="s">
        <v>919</v>
      </c>
    </row>
    <row r="490" spans="1:10" ht="15.75" customHeight="1" x14ac:dyDescent="0.2">
      <c r="A490" s="508" t="s">
        <v>968</v>
      </c>
      <c r="B490" s="508" t="s">
        <v>506</v>
      </c>
      <c r="C490" s="508"/>
      <c r="D490" s="507">
        <v>5600</v>
      </c>
      <c r="E490" s="493" t="s">
        <v>766</v>
      </c>
      <c r="F490" s="495" t="s">
        <v>845</v>
      </c>
      <c r="I490" s="496" t="s">
        <v>964</v>
      </c>
      <c r="J490" s="496" t="s">
        <v>965</v>
      </c>
    </row>
    <row r="491" spans="1:10" ht="15.75" customHeight="1" x14ac:dyDescent="0.2">
      <c r="A491" s="508" t="s">
        <v>969</v>
      </c>
      <c r="B491" s="508" t="s">
        <v>506</v>
      </c>
      <c r="C491" s="508"/>
      <c r="D491" s="507" t="s">
        <v>970</v>
      </c>
      <c r="E491" s="493" t="s">
        <v>971</v>
      </c>
      <c r="F491" s="495" t="s">
        <v>845</v>
      </c>
      <c r="I491" s="496" t="s">
        <v>964</v>
      </c>
      <c r="J491" s="496" t="s">
        <v>965</v>
      </c>
    </row>
    <row r="492" spans="1:10" ht="15.75" customHeight="1" x14ac:dyDescent="0.2">
      <c r="A492" s="493" t="s">
        <v>859</v>
      </c>
      <c r="B492" s="493" t="s">
        <v>842</v>
      </c>
      <c r="C492" s="498"/>
      <c r="D492" s="494">
        <v>4110</v>
      </c>
      <c r="E492" s="495" t="s">
        <v>723</v>
      </c>
      <c r="F492" s="495" t="s">
        <v>835</v>
      </c>
      <c r="I492" s="496" t="s">
        <v>957</v>
      </c>
      <c r="J492" s="496" t="s">
        <v>965</v>
      </c>
    </row>
    <row r="493" spans="1:10" ht="15.75" customHeight="1" x14ac:dyDescent="0.2">
      <c r="A493" s="493" t="s">
        <v>518</v>
      </c>
      <c r="B493" s="493" t="s">
        <v>972</v>
      </c>
      <c r="C493" s="498"/>
      <c r="D493" s="494">
        <v>4500</v>
      </c>
      <c r="E493" s="495" t="s">
        <v>739</v>
      </c>
      <c r="F493" s="495" t="s">
        <v>904</v>
      </c>
      <c r="I493" s="496" t="s">
        <v>957</v>
      </c>
      <c r="J493" s="496" t="s">
        <v>965</v>
      </c>
    </row>
    <row r="494" spans="1:10" ht="15.75" customHeight="1" x14ac:dyDescent="0.2">
      <c r="A494" s="493" t="s">
        <v>519</v>
      </c>
      <c r="B494" s="493" t="s">
        <v>972</v>
      </c>
      <c r="C494" s="498"/>
      <c r="D494" s="494">
        <v>4500</v>
      </c>
      <c r="E494" s="495" t="s">
        <v>739</v>
      </c>
      <c r="F494" s="495" t="s">
        <v>904</v>
      </c>
      <c r="I494" s="496" t="s">
        <v>957</v>
      </c>
      <c r="J494" s="496" t="s">
        <v>965</v>
      </c>
    </row>
    <row r="495" spans="1:10" ht="15.75" customHeight="1" x14ac:dyDescent="0.2">
      <c r="A495" s="493" t="s">
        <v>505</v>
      </c>
      <c r="B495" s="493" t="s">
        <v>905</v>
      </c>
      <c r="C495" s="498"/>
      <c r="D495" s="494">
        <v>4110</v>
      </c>
      <c r="E495" s="495" t="s">
        <v>723</v>
      </c>
      <c r="F495" s="495" t="s">
        <v>835</v>
      </c>
      <c r="I495" s="496" t="s">
        <v>957</v>
      </c>
      <c r="J495" s="496" t="s">
        <v>965</v>
      </c>
    </row>
    <row r="496" spans="1:10" ht="15.75" customHeight="1" x14ac:dyDescent="0.2">
      <c r="A496" s="493" t="s">
        <v>520</v>
      </c>
      <c r="B496" s="493" t="s">
        <v>905</v>
      </c>
      <c r="C496" s="498"/>
      <c r="D496" s="494">
        <v>4145</v>
      </c>
      <c r="E496" s="495" t="s">
        <v>727</v>
      </c>
      <c r="F496" s="495" t="s">
        <v>835</v>
      </c>
      <c r="I496" s="496" t="s">
        <v>957</v>
      </c>
      <c r="J496" s="496" t="s">
        <v>965</v>
      </c>
    </row>
    <row r="497" spans="1:10" ht="15.75" customHeight="1" x14ac:dyDescent="0.2">
      <c r="A497" s="493" t="s">
        <v>510</v>
      </c>
      <c r="B497" s="493" t="s">
        <v>842</v>
      </c>
      <c r="C497" s="493"/>
      <c r="D497" s="494">
        <v>5215</v>
      </c>
      <c r="E497" s="495" t="s">
        <v>753</v>
      </c>
      <c r="F497" s="495" t="s">
        <v>845</v>
      </c>
      <c r="I497" s="496" t="s">
        <v>957</v>
      </c>
      <c r="J497" s="496" t="s">
        <v>965</v>
      </c>
    </row>
    <row r="498" spans="1:10" ht="15.75" customHeight="1" x14ac:dyDescent="0.2">
      <c r="A498" s="493" t="s">
        <v>510</v>
      </c>
      <c r="B498" s="493" t="s">
        <v>850</v>
      </c>
      <c r="C498" s="493"/>
      <c r="D498" s="494">
        <v>5215</v>
      </c>
      <c r="E498" s="495" t="s">
        <v>753</v>
      </c>
      <c r="F498" s="495" t="s">
        <v>845</v>
      </c>
      <c r="I498" s="496" t="s">
        <v>957</v>
      </c>
      <c r="J498" s="496" t="s">
        <v>965</v>
      </c>
    </row>
    <row r="499" spans="1:10" ht="15.75" customHeight="1" x14ac:dyDescent="0.2">
      <c r="A499" s="493" t="s">
        <v>510</v>
      </c>
      <c r="B499" s="493" t="s">
        <v>851</v>
      </c>
      <c r="C499" s="493"/>
      <c r="D499" s="494">
        <v>5215</v>
      </c>
      <c r="E499" s="495" t="s">
        <v>753</v>
      </c>
      <c r="F499" s="495" t="s">
        <v>845</v>
      </c>
      <c r="I499" s="496" t="s">
        <v>957</v>
      </c>
      <c r="J499" s="496" t="s">
        <v>965</v>
      </c>
    </row>
    <row r="500" spans="1:10" ht="15.75" customHeight="1" x14ac:dyDescent="0.2">
      <c r="A500" s="493" t="s">
        <v>895</v>
      </c>
      <c r="B500" s="493" t="s">
        <v>908</v>
      </c>
      <c r="C500" s="493"/>
      <c r="D500" s="494">
        <v>4425</v>
      </c>
      <c r="E500" s="495" t="s">
        <v>893</v>
      </c>
      <c r="F500" s="495" t="s">
        <v>865</v>
      </c>
      <c r="I500" s="496" t="s">
        <v>866</v>
      </c>
      <c r="J500" s="496" t="s">
        <v>866</v>
      </c>
    </row>
    <row r="501" spans="1:10" ht="15.75" customHeight="1" x14ac:dyDescent="0.2">
      <c r="A501" s="493" t="s">
        <v>512</v>
      </c>
      <c r="B501" s="493" t="s">
        <v>908</v>
      </c>
      <c r="C501" s="493"/>
      <c r="D501" s="494">
        <v>5220</v>
      </c>
      <c r="E501" s="498" t="s">
        <v>755</v>
      </c>
      <c r="F501" s="498" t="s">
        <v>845</v>
      </c>
      <c r="I501" s="496" t="s">
        <v>957</v>
      </c>
      <c r="J501" s="496" t="s">
        <v>965</v>
      </c>
    </row>
    <row r="502" spans="1:10" ht="15.75" customHeight="1" x14ac:dyDescent="0.2">
      <c r="A502" s="493" t="s">
        <v>903</v>
      </c>
      <c r="B502" s="493" t="s">
        <v>972</v>
      </c>
      <c r="C502" s="498"/>
      <c r="D502" s="494">
        <v>4500</v>
      </c>
      <c r="E502" s="495" t="s">
        <v>739</v>
      </c>
      <c r="F502" s="495" t="s">
        <v>904</v>
      </c>
      <c r="I502" s="496" t="s">
        <v>957</v>
      </c>
      <c r="J502" s="496" t="s">
        <v>965</v>
      </c>
    </row>
    <row r="503" spans="1:10" ht="15.75" customHeight="1" x14ac:dyDescent="0.2">
      <c r="A503" s="493" t="s">
        <v>906</v>
      </c>
      <c r="B503" s="493" t="s">
        <v>972</v>
      </c>
      <c r="C503" s="498"/>
      <c r="D503" s="494">
        <v>4500</v>
      </c>
      <c r="E503" s="495" t="s">
        <v>739</v>
      </c>
      <c r="F503" s="495" t="s">
        <v>904</v>
      </c>
      <c r="I503" s="496" t="s">
        <v>957</v>
      </c>
      <c r="J503" s="496" t="s">
        <v>965</v>
      </c>
    </row>
    <row r="504" spans="1:10" ht="15.75" customHeight="1" x14ac:dyDescent="0.2">
      <c r="A504" s="493" t="s">
        <v>906</v>
      </c>
      <c r="B504" s="493" t="s">
        <v>891</v>
      </c>
      <c r="C504" s="498"/>
      <c r="D504" s="494">
        <v>4500</v>
      </c>
      <c r="E504" s="495" t="s">
        <v>739</v>
      </c>
      <c r="F504" s="495" t="s">
        <v>904</v>
      </c>
      <c r="I504" s="496" t="s">
        <v>957</v>
      </c>
      <c r="J504" s="496" t="s">
        <v>965</v>
      </c>
    </row>
    <row r="505" spans="1:10" ht="15.75" customHeight="1" x14ac:dyDescent="0.2">
      <c r="A505" s="508" t="s">
        <v>939</v>
      </c>
      <c r="B505" s="508" t="s">
        <v>506</v>
      </c>
      <c r="C505" s="508" t="s">
        <v>507</v>
      </c>
      <c r="D505" s="494">
        <v>4600</v>
      </c>
      <c r="E505" s="495" t="s">
        <v>741</v>
      </c>
      <c r="F505" s="495" t="s">
        <v>835</v>
      </c>
      <c r="I505" s="496" t="s">
        <v>957</v>
      </c>
      <c r="J505" s="496" t="s">
        <v>965</v>
      </c>
    </row>
    <row r="506" spans="1:10" ht="15.75" customHeight="1" x14ac:dyDescent="0.2">
      <c r="A506" s="493" t="s">
        <v>942</v>
      </c>
      <c r="B506" s="493" t="s">
        <v>851</v>
      </c>
      <c r="C506" s="493"/>
      <c r="D506" s="494">
        <v>4600</v>
      </c>
      <c r="E506" s="495" t="s">
        <v>741</v>
      </c>
      <c r="F506" s="495" t="s">
        <v>835</v>
      </c>
      <c r="I506" s="496" t="s">
        <v>957</v>
      </c>
      <c r="J506" s="496" t="s">
        <v>965</v>
      </c>
    </row>
    <row r="507" spans="1:10" ht="15.75" customHeight="1" x14ac:dyDescent="0.2">
      <c r="A507" s="493" t="s">
        <v>926</v>
      </c>
      <c r="B507" s="493" t="s">
        <v>905</v>
      </c>
      <c r="C507" s="498"/>
      <c r="D507" s="494">
        <v>5310</v>
      </c>
      <c r="E507" s="495" t="s">
        <v>759</v>
      </c>
      <c r="F507" s="495" t="s">
        <v>845</v>
      </c>
      <c r="I507" s="496" t="s">
        <v>957</v>
      </c>
      <c r="J507" s="496" t="s">
        <v>965</v>
      </c>
    </row>
    <row r="508" spans="1:10" ht="15.75" customHeight="1" x14ac:dyDescent="0.2">
      <c r="A508" s="508" t="s">
        <v>923</v>
      </c>
      <c r="B508" s="508" t="s">
        <v>506</v>
      </c>
      <c r="C508" s="508" t="s">
        <v>507</v>
      </c>
      <c r="D508" s="494">
        <v>5215</v>
      </c>
      <c r="E508" s="495" t="s">
        <v>753</v>
      </c>
      <c r="F508" s="495" t="s">
        <v>845</v>
      </c>
      <c r="I508" s="496" t="s">
        <v>957</v>
      </c>
      <c r="J508" s="496" t="s">
        <v>965</v>
      </c>
    </row>
    <row r="509" spans="1:10" ht="15.75" customHeight="1" x14ac:dyDescent="0.2">
      <c r="A509" s="508" t="s">
        <v>513</v>
      </c>
      <c r="B509" s="508" t="s">
        <v>506</v>
      </c>
      <c r="C509" s="508" t="s">
        <v>507</v>
      </c>
      <c r="D509" s="494">
        <v>5215</v>
      </c>
      <c r="E509" s="495" t="s">
        <v>753</v>
      </c>
      <c r="F509" s="495" t="s">
        <v>845</v>
      </c>
      <c r="I509" s="496" t="s">
        <v>957</v>
      </c>
      <c r="J509" s="496" t="s">
        <v>965</v>
      </c>
    </row>
    <row r="510" spans="1:10" ht="15.75" customHeight="1" x14ac:dyDescent="0.2">
      <c r="A510" s="508" t="s">
        <v>911</v>
      </c>
      <c r="B510" s="508" t="s">
        <v>506</v>
      </c>
      <c r="C510" s="493"/>
      <c r="D510" s="494">
        <v>4110</v>
      </c>
      <c r="E510" s="495" t="s">
        <v>723</v>
      </c>
      <c r="F510" s="495" t="s">
        <v>835</v>
      </c>
      <c r="I510" s="496" t="s">
        <v>957</v>
      </c>
      <c r="J510" s="496" t="s">
        <v>965</v>
      </c>
    </row>
    <row r="511" spans="1:10" ht="15.75" customHeight="1" x14ac:dyDescent="0.2">
      <c r="A511" s="493" t="s">
        <v>523</v>
      </c>
      <c r="B511" s="493" t="s">
        <v>891</v>
      </c>
      <c r="C511" s="493"/>
      <c r="D511" s="494">
        <v>4400</v>
      </c>
      <c r="E511" s="495" t="s">
        <v>733</v>
      </c>
      <c r="F511" s="495" t="s">
        <v>865</v>
      </c>
      <c r="I511" s="496" t="s">
        <v>957</v>
      </c>
      <c r="J511" s="496" t="s">
        <v>965</v>
      </c>
    </row>
    <row r="512" spans="1:10" ht="15.75" customHeight="1" x14ac:dyDescent="0.2">
      <c r="A512" s="508" t="s">
        <v>892</v>
      </c>
      <c r="B512" s="508" t="s">
        <v>908</v>
      </c>
      <c r="C512" s="508"/>
      <c r="D512" s="494">
        <v>4425</v>
      </c>
      <c r="E512" s="495" t="s">
        <v>893</v>
      </c>
      <c r="F512" s="495" t="s">
        <v>865</v>
      </c>
      <c r="I512" s="496" t="s">
        <v>866</v>
      </c>
      <c r="J512" s="496" t="s">
        <v>866</v>
      </c>
    </row>
    <row r="513" spans="1:10" ht="15.75" customHeight="1" x14ac:dyDescent="0.2">
      <c r="A513" s="493" t="s">
        <v>857</v>
      </c>
      <c r="B513" s="493" t="s">
        <v>908</v>
      </c>
      <c r="C513" s="493"/>
      <c r="D513" s="494">
        <v>4425</v>
      </c>
      <c r="E513" s="495" t="s">
        <v>893</v>
      </c>
      <c r="F513" s="495" t="s">
        <v>865</v>
      </c>
      <c r="I513" s="496" t="s">
        <v>866</v>
      </c>
      <c r="J513" s="496" t="s">
        <v>866</v>
      </c>
    </row>
    <row r="514" spans="1:10" ht="15.75" customHeight="1" x14ac:dyDescent="0.2">
      <c r="A514" s="493" t="s">
        <v>883</v>
      </c>
      <c r="B514" s="493" t="s">
        <v>852</v>
      </c>
      <c r="C514" s="493"/>
      <c r="D514" s="494">
        <v>4147</v>
      </c>
      <c r="E514" s="495" t="s">
        <v>728</v>
      </c>
      <c r="F514" s="495" t="s">
        <v>835</v>
      </c>
      <c r="I514" s="496" t="s">
        <v>973</v>
      </c>
      <c r="J514" s="496" t="s">
        <v>974</v>
      </c>
    </row>
    <row r="515" spans="1:10" ht="15.75" customHeight="1" x14ac:dyDescent="0.2">
      <c r="A515" s="493" t="s">
        <v>870</v>
      </c>
      <c r="B515" s="493" t="s">
        <v>852</v>
      </c>
      <c r="C515" s="493"/>
      <c r="D515" s="494">
        <v>4145</v>
      </c>
      <c r="E515" s="495" t="s">
        <v>727</v>
      </c>
      <c r="F515" s="495" t="s">
        <v>835</v>
      </c>
      <c r="I515" s="496" t="s">
        <v>973</v>
      </c>
      <c r="J515" s="496" t="s">
        <v>974</v>
      </c>
    </row>
    <row r="516" spans="1:10" ht="15.75" customHeight="1" x14ac:dyDescent="0.2">
      <c r="A516" s="493" t="s">
        <v>512</v>
      </c>
      <c r="B516" s="493" t="s">
        <v>852</v>
      </c>
      <c r="C516" s="493"/>
      <c r="D516" s="494">
        <v>5220</v>
      </c>
      <c r="E516" s="495" t="s">
        <v>755</v>
      </c>
      <c r="F516" s="495" t="s">
        <v>845</v>
      </c>
      <c r="I516" s="496" t="s">
        <v>973</v>
      </c>
      <c r="J516" s="496" t="s">
        <v>974</v>
      </c>
    </row>
    <row r="517" spans="1:10" ht="15.75" customHeight="1" x14ac:dyDescent="0.2">
      <c r="A517" s="493" t="s">
        <v>513</v>
      </c>
      <c r="B517" s="493" t="s">
        <v>953</v>
      </c>
      <c r="C517" s="493"/>
      <c r="D517" s="494">
        <v>5215</v>
      </c>
      <c r="E517" s="495" t="s">
        <v>753</v>
      </c>
      <c r="F517" s="495" t="s">
        <v>845</v>
      </c>
      <c r="I517" s="496" t="s">
        <v>973</v>
      </c>
      <c r="J517" s="496" t="s">
        <v>974</v>
      </c>
    </row>
    <row r="518" spans="1:10" ht="15.75" customHeight="1" x14ac:dyDescent="0.2">
      <c r="A518" s="508" t="s">
        <v>923</v>
      </c>
      <c r="B518" s="493" t="s">
        <v>834</v>
      </c>
      <c r="C518" s="493"/>
      <c r="D518" s="494">
        <v>5215</v>
      </c>
      <c r="E518" s="495" t="s">
        <v>753</v>
      </c>
      <c r="F518" s="495" t="s">
        <v>845</v>
      </c>
      <c r="I518" s="496" t="s">
        <v>975</v>
      </c>
      <c r="J518" s="496" t="s">
        <v>976</v>
      </c>
    </row>
    <row r="519" spans="1:10" ht="15.75" customHeight="1" x14ac:dyDescent="0.2">
      <c r="A519" s="493" t="s">
        <v>515</v>
      </c>
      <c r="B519" s="498" t="s">
        <v>863</v>
      </c>
      <c r="C519" s="498"/>
      <c r="D519" s="494">
        <v>5210</v>
      </c>
      <c r="E519" s="495" t="s">
        <v>918</v>
      </c>
      <c r="F519" s="495" t="s">
        <v>845</v>
      </c>
      <c r="I519" s="496" t="s">
        <v>919</v>
      </c>
      <c r="J519" s="496" t="s">
        <v>919</v>
      </c>
    </row>
    <row r="520" spans="1:10" ht="15.75" customHeight="1" x14ac:dyDescent="0.2">
      <c r="A520" s="498" t="s">
        <v>518</v>
      </c>
      <c r="B520" s="498" t="s">
        <v>854</v>
      </c>
      <c r="C520" s="498"/>
      <c r="D520" s="494">
        <v>4500</v>
      </c>
      <c r="E520" s="495" t="s">
        <v>739</v>
      </c>
      <c r="F520" s="495" t="s">
        <v>904</v>
      </c>
      <c r="I520" s="496" t="s">
        <v>977</v>
      </c>
      <c r="J520" s="496" t="s">
        <v>978</v>
      </c>
    </row>
    <row r="521" spans="1:10" ht="15.75" customHeight="1" x14ac:dyDescent="0.2">
      <c r="A521" s="506" t="s">
        <v>887</v>
      </c>
      <c r="B521" s="506" t="s">
        <v>839</v>
      </c>
      <c r="C521" s="498"/>
      <c r="D521" s="494">
        <v>4200</v>
      </c>
      <c r="E521" s="495" t="s">
        <v>729</v>
      </c>
      <c r="F521" s="495" t="s">
        <v>835</v>
      </c>
      <c r="I521" s="496" t="s">
        <v>979</v>
      </c>
      <c r="J521" s="496" t="s">
        <v>978</v>
      </c>
    </row>
    <row r="522" spans="1:10" ht="15.75" customHeight="1" x14ac:dyDescent="0.2">
      <c r="A522" s="506" t="s">
        <v>942</v>
      </c>
      <c r="B522" s="506" t="s">
        <v>850</v>
      </c>
      <c r="C522" s="498"/>
      <c r="D522" s="494">
        <v>4600</v>
      </c>
      <c r="E522" s="495" t="s">
        <v>741</v>
      </c>
      <c r="F522" s="495" t="s">
        <v>835</v>
      </c>
      <c r="I522" s="496" t="s">
        <v>979</v>
      </c>
      <c r="J522" s="496" t="s">
        <v>978</v>
      </c>
    </row>
    <row r="523" spans="1:10" ht="15.75" customHeight="1" x14ac:dyDescent="0.2">
      <c r="A523" s="506" t="s">
        <v>511</v>
      </c>
      <c r="B523" s="506" t="s">
        <v>839</v>
      </c>
      <c r="C523" s="498"/>
      <c r="D523" s="494">
        <v>5300</v>
      </c>
      <c r="E523" s="495" t="s">
        <v>758</v>
      </c>
      <c r="F523" s="495" t="s">
        <v>845</v>
      </c>
      <c r="I523" s="496" t="s">
        <v>979</v>
      </c>
      <c r="J523" s="496" t="s">
        <v>978</v>
      </c>
    </row>
    <row r="524" spans="1:10" ht="15.75" customHeight="1" x14ac:dyDescent="0.2">
      <c r="A524" s="506" t="s">
        <v>921</v>
      </c>
      <c r="B524" s="506" t="s">
        <v>905</v>
      </c>
      <c r="C524" s="498"/>
      <c r="D524" s="494">
        <v>5225</v>
      </c>
      <c r="E524" s="495" t="s">
        <v>922</v>
      </c>
      <c r="F524" s="495" t="s">
        <v>845</v>
      </c>
      <c r="I524" s="496" t="s">
        <v>919</v>
      </c>
      <c r="J524" s="496" t="s">
        <v>919</v>
      </c>
    </row>
    <row r="525" spans="1:10" ht="15.75" customHeight="1" x14ac:dyDescent="0.2">
      <c r="A525" s="506" t="s">
        <v>900</v>
      </c>
      <c r="B525" s="506" t="s">
        <v>972</v>
      </c>
      <c r="C525" s="498"/>
      <c r="D525" s="494">
        <v>4430</v>
      </c>
      <c r="E525" s="495" t="s">
        <v>738</v>
      </c>
      <c r="F525" s="495" t="s">
        <v>865</v>
      </c>
      <c r="I525" s="496" t="s">
        <v>979</v>
      </c>
      <c r="J525" s="496" t="s">
        <v>978</v>
      </c>
    </row>
    <row r="526" spans="1:10" ht="15.75" customHeight="1" x14ac:dyDescent="0.2">
      <c r="A526" s="506" t="s">
        <v>890</v>
      </c>
      <c r="B526" s="506" t="s">
        <v>972</v>
      </c>
      <c r="C526" s="498"/>
      <c r="D526" s="494">
        <v>4410</v>
      </c>
      <c r="E526" s="495" t="s">
        <v>735</v>
      </c>
      <c r="F526" s="495" t="s">
        <v>865</v>
      </c>
      <c r="I526" s="496" t="s">
        <v>979</v>
      </c>
      <c r="J526" s="496" t="s">
        <v>978</v>
      </c>
    </row>
    <row r="527" spans="1:10" ht="15.75" customHeight="1" x14ac:dyDescent="0.2">
      <c r="A527" s="508" t="s">
        <v>927</v>
      </c>
      <c r="B527" s="508" t="s">
        <v>853</v>
      </c>
      <c r="C527" s="498"/>
      <c r="D527" s="515">
        <v>5313</v>
      </c>
      <c r="E527" s="516" t="s">
        <v>761</v>
      </c>
      <c r="F527" s="495" t="s">
        <v>845</v>
      </c>
      <c r="I527" s="496" t="s">
        <v>980</v>
      </c>
      <c r="J527" s="496" t="s">
        <v>978</v>
      </c>
    </row>
    <row r="528" spans="1:10" ht="15.75" customHeight="1" x14ac:dyDescent="0.2">
      <c r="A528" s="508" t="s">
        <v>981</v>
      </c>
      <c r="B528" s="508" t="s">
        <v>842</v>
      </c>
      <c r="C528" s="498"/>
      <c r="D528" s="515">
        <v>4110</v>
      </c>
      <c r="E528" s="516" t="s">
        <v>723</v>
      </c>
      <c r="F528" s="516" t="s">
        <v>835</v>
      </c>
      <c r="I528" s="496" t="s">
        <v>980</v>
      </c>
      <c r="J528" s="496" t="s">
        <v>982</v>
      </c>
    </row>
    <row r="529" spans="1:10" ht="15.75" customHeight="1" x14ac:dyDescent="0.2">
      <c r="A529" s="508" t="s">
        <v>981</v>
      </c>
      <c r="B529" s="508" t="s">
        <v>839</v>
      </c>
      <c r="C529" s="498"/>
      <c r="D529" s="515">
        <v>4110</v>
      </c>
      <c r="E529" s="516" t="s">
        <v>723</v>
      </c>
      <c r="F529" s="516" t="s">
        <v>835</v>
      </c>
      <c r="I529" s="496" t="s">
        <v>980</v>
      </c>
      <c r="J529" s="496" t="s">
        <v>982</v>
      </c>
    </row>
    <row r="530" spans="1:10" ht="15.75" customHeight="1" x14ac:dyDescent="0.2">
      <c r="A530" s="508" t="s">
        <v>981</v>
      </c>
      <c r="B530" s="508" t="s">
        <v>506</v>
      </c>
      <c r="C530" s="498"/>
      <c r="D530" s="515">
        <v>4110</v>
      </c>
      <c r="E530" s="516" t="s">
        <v>723</v>
      </c>
      <c r="F530" s="516" t="s">
        <v>835</v>
      </c>
      <c r="I530" s="496" t="s">
        <v>980</v>
      </c>
      <c r="J530" s="496" t="s">
        <v>982</v>
      </c>
    </row>
    <row r="531" spans="1:10" ht="15.75" customHeight="1" x14ac:dyDescent="0.2">
      <c r="A531" s="508" t="s">
        <v>902</v>
      </c>
      <c r="B531" s="508" t="s">
        <v>848</v>
      </c>
      <c r="C531" s="498"/>
      <c r="D531" s="515">
        <v>4430</v>
      </c>
      <c r="E531" s="516" t="s">
        <v>738</v>
      </c>
      <c r="F531" s="495" t="s">
        <v>865</v>
      </c>
      <c r="I531" s="496" t="s">
        <v>980</v>
      </c>
      <c r="J531" s="496" t="s">
        <v>978</v>
      </c>
    </row>
    <row r="532" spans="1:10" ht="15.75" customHeight="1" x14ac:dyDescent="0.2">
      <c r="A532" s="510" t="s">
        <v>890</v>
      </c>
      <c r="B532" s="510" t="s">
        <v>950</v>
      </c>
      <c r="C532" s="498"/>
      <c r="D532" s="494">
        <v>4410</v>
      </c>
      <c r="E532" s="495" t="s">
        <v>735</v>
      </c>
      <c r="F532" s="495" t="s">
        <v>865</v>
      </c>
      <c r="I532" s="496" t="s">
        <v>983</v>
      </c>
      <c r="J532" s="496" t="s">
        <v>984</v>
      </c>
    </row>
    <row r="533" spans="1:10" ht="15.75" customHeight="1" x14ac:dyDescent="0.2">
      <c r="A533" s="510" t="s">
        <v>886</v>
      </c>
      <c r="B533" s="510" t="s">
        <v>950</v>
      </c>
      <c r="C533" s="498"/>
      <c r="D533" s="494">
        <v>4147</v>
      </c>
      <c r="E533" s="495" t="s">
        <v>728</v>
      </c>
      <c r="F533" s="495" t="s">
        <v>835</v>
      </c>
      <c r="I533" s="496" t="s">
        <v>983</v>
      </c>
      <c r="J533" s="496" t="s">
        <v>984</v>
      </c>
    </row>
    <row r="534" spans="1:10" ht="15.75" customHeight="1" x14ac:dyDescent="0.2">
      <c r="A534" s="510" t="s">
        <v>877</v>
      </c>
      <c r="B534" s="510" t="s">
        <v>950</v>
      </c>
      <c r="C534" s="498"/>
      <c r="D534" s="494">
        <v>4145</v>
      </c>
      <c r="E534" s="495" t="s">
        <v>727</v>
      </c>
      <c r="F534" s="495" t="s">
        <v>835</v>
      </c>
      <c r="I534" s="496" t="s">
        <v>983</v>
      </c>
      <c r="J534" s="496" t="s">
        <v>984</v>
      </c>
    </row>
    <row r="535" spans="1:10" ht="15.75" customHeight="1" x14ac:dyDescent="0.2">
      <c r="A535" s="510" t="s">
        <v>857</v>
      </c>
      <c r="B535" s="510" t="s">
        <v>950</v>
      </c>
      <c r="C535" s="498"/>
      <c r="D535" s="494">
        <v>4110</v>
      </c>
      <c r="E535" s="495" t="s">
        <v>723</v>
      </c>
      <c r="F535" s="495" t="s">
        <v>835</v>
      </c>
      <c r="I535" s="496" t="s">
        <v>983</v>
      </c>
      <c r="J535" s="496" t="s">
        <v>984</v>
      </c>
    </row>
    <row r="536" spans="1:10" ht="15.75" customHeight="1" x14ac:dyDescent="0.2">
      <c r="A536" s="510" t="s">
        <v>927</v>
      </c>
      <c r="B536" s="510" t="s">
        <v>953</v>
      </c>
      <c r="C536" s="498"/>
      <c r="D536" s="494">
        <v>5313</v>
      </c>
      <c r="E536" s="495" t="s">
        <v>761</v>
      </c>
      <c r="F536" s="495" t="s">
        <v>845</v>
      </c>
      <c r="I536" s="496" t="s">
        <v>983</v>
      </c>
      <c r="J536" s="496" t="s">
        <v>984</v>
      </c>
    </row>
    <row r="537" spans="1:10" ht="15.75" customHeight="1" x14ac:dyDescent="0.2">
      <c r="A537" s="510" t="s">
        <v>512</v>
      </c>
      <c r="B537" s="510" t="s">
        <v>863</v>
      </c>
      <c r="C537" s="498"/>
      <c r="D537" s="494">
        <v>5220</v>
      </c>
      <c r="E537" s="495" t="s">
        <v>755</v>
      </c>
      <c r="F537" s="495" t="s">
        <v>845</v>
      </c>
      <c r="I537" s="496" t="s">
        <v>985</v>
      </c>
      <c r="J537" s="496" t="s">
        <v>984</v>
      </c>
    </row>
    <row r="538" spans="1:10" ht="15.75" customHeight="1" x14ac:dyDescent="0.2">
      <c r="A538" s="510" t="s">
        <v>939</v>
      </c>
      <c r="B538" s="510" t="s">
        <v>834</v>
      </c>
      <c r="C538" s="498"/>
      <c r="D538" s="494">
        <v>4600</v>
      </c>
      <c r="E538" s="495" t="s">
        <v>741</v>
      </c>
      <c r="F538" s="495" t="s">
        <v>835</v>
      </c>
      <c r="I538" s="496" t="s">
        <v>985</v>
      </c>
      <c r="J538" s="496" t="s">
        <v>984</v>
      </c>
    </row>
    <row r="539" spans="1:10" ht="15.75" customHeight="1" x14ac:dyDescent="0.2">
      <c r="A539" s="508" t="s">
        <v>505</v>
      </c>
      <c r="B539" s="508" t="s">
        <v>837</v>
      </c>
      <c r="C539" s="498"/>
      <c r="D539" s="494">
        <v>4110</v>
      </c>
      <c r="E539" s="516" t="s">
        <v>723</v>
      </c>
      <c r="F539" s="516" t="s">
        <v>835</v>
      </c>
      <c r="I539" s="496" t="s">
        <v>986</v>
      </c>
      <c r="J539" s="496" t="s">
        <v>982</v>
      </c>
    </row>
    <row r="540" spans="1:10" ht="15.75" customHeight="1" x14ac:dyDescent="0.2">
      <c r="A540" s="508" t="s">
        <v>910</v>
      </c>
      <c r="B540" s="508" t="s">
        <v>851</v>
      </c>
      <c r="C540" s="498"/>
      <c r="D540" s="494">
        <v>5115</v>
      </c>
      <c r="E540" s="495" t="s">
        <v>915</v>
      </c>
      <c r="F540" s="516" t="s">
        <v>835</v>
      </c>
      <c r="I540" s="496" t="s">
        <v>986</v>
      </c>
      <c r="J540" s="496" t="s">
        <v>982</v>
      </c>
    </row>
    <row r="541" spans="1:10" ht="15.75" customHeight="1" x14ac:dyDescent="0.2">
      <c r="A541" s="508" t="s">
        <v>884</v>
      </c>
      <c r="B541" s="508" t="s">
        <v>851</v>
      </c>
      <c r="C541" s="498"/>
      <c r="D541" s="494">
        <v>4147</v>
      </c>
      <c r="E541" s="516" t="s">
        <v>728</v>
      </c>
      <c r="F541" s="516" t="s">
        <v>835</v>
      </c>
      <c r="I541" s="496" t="s">
        <v>986</v>
      </c>
      <c r="J541" s="496" t="s">
        <v>982</v>
      </c>
    </row>
    <row r="542" spans="1:10" ht="15.75" customHeight="1" x14ac:dyDescent="0.2">
      <c r="A542" s="508" t="s">
        <v>914</v>
      </c>
      <c r="B542" s="508" t="s">
        <v>848</v>
      </c>
      <c r="C542" s="498"/>
      <c r="D542" s="494">
        <v>5115</v>
      </c>
      <c r="E542" s="495" t="s">
        <v>915</v>
      </c>
      <c r="F542" s="516" t="s">
        <v>835</v>
      </c>
      <c r="I542" s="496" t="s">
        <v>986</v>
      </c>
      <c r="J542" s="496" t="s">
        <v>982</v>
      </c>
    </row>
    <row r="543" spans="1:10" ht="15.75" customHeight="1" x14ac:dyDescent="0.2">
      <c r="A543" s="508" t="s">
        <v>508</v>
      </c>
      <c r="B543" s="508" t="s">
        <v>837</v>
      </c>
      <c r="C543" s="498"/>
      <c r="D543" s="494">
        <v>4110</v>
      </c>
      <c r="E543" s="516" t="s">
        <v>723</v>
      </c>
      <c r="F543" s="516" t="s">
        <v>835</v>
      </c>
      <c r="I543" s="496" t="s">
        <v>986</v>
      </c>
      <c r="J543" s="496" t="s">
        <v>982</v>
      </c>
    </row>
    <row r="544" spans="1:10" ht="15.75" customHeight="1" x14ac:dyDescent="0.2">
      <c r="A544" s="508" t="s">
        <v>987</v>
      </c>
      <c r="B544" s="508" t="s">
        <v>848</v>
      </c>
      <c r="C544" s="498"/>
      <c r="D544" s="494">
        <v>5115</v>
      </c>
      <c r="E544" s="495" t="s">
        <v>915</v>
      </c>
      <c r="F544" s="516" t="s">
        <v>835</v>
      </c>
      <c r="I544" s="496" t="s">
        <v>986</v>
      </c>
      <c r="J544" s="496" t="s">
        <v>982</v>
      </c>
    </row>
    <row r="545" spans="1:10" ht="15.75" customHeight="1" x14ac:dyDescent="0.2">
      <c r="A545" s="493" t="s">
        <v>924</v>
      </c>
      <c r="B545" s="493" t="s">
        <v>851</v>
      </c>
      <c r="C545" s="493"/>
      <c r="D545" s="494">
        <v>5300</v>
      </c>
      <c r="E545" s="495" t="s">
        <v>758</v>
      </c>
      <c r="F545" s="495" t="s">
        <v>845</v>
      </c>
      <c r="I545" s="496" t="s">
        <v>988</v>
      </c>
      <c r="J545" s="496" t="s">
        <v>989</v>
      </c>
    </row>
    <row r="546" spans="1:10" ht="15.75" customHeight="1" x14ac:dyDescent="0.2">
      <c r="A546" s="493" t="s">
        <v>926</v>
      </c>
      <c r="B546" s="493" t="s">
        <v>846</v>
      </c>
      <c r="C546" s="498"/>
      <c r="D546" s="494">
        <v>5310</v>
      </c>
      <c r="E546" s="495" t="s">
        <v>759</v>
      </c>
      <c r="F546" s="495" t="s">
        <v>845</v>
      </c>
      <c r="I546" s="496" t="s">
        <v>988</v>
      </c>
      <c r="J546" s="496" t="s">
        <v>989</v>
      </c>
    </row>
    <row r="547" spans="1:10" ht="15.75" customHeight="1" x14ac:dyDescent="0.2">
      <c r="A547" s="493" t="s">
        <v>513</v>
      </c>
      <c r="B547" s="493" t="s">
        <v>853</v>
      </c>
      <c r="C547" s="493"/>
      <c r="D547" s="494">
        <v>5215</v>
      </c>
      <c r="E547" s="495" t="s">
        <v>753</v>
      </c>
      <c r="F547" s="495" t="s">
        <v>845</v>
      </c>
      <c r="I547" s="496" t="s">
        <v>988</v>
      </c>
      <c r="J547" s="496" t="s">
        <v>989</v>
      </c>
    </row>
    <row r="548" spans="1:10" ht="15.75" customHeight="1" x14ac:dyDescent="0.2">
      <c r="A548" s="493" t="s">
        <v>515</v>
      </c>
      <c r="B548" s="493" t="s">
        <v>842</v>
      </c>
      <c r="C548" s="493"/>
      <c r="D548" s="494">
        <v>5210</v>
      </c>
      <c r="E548" s="495" t="s">
        <v>918</v>
      </c>
      <c r="F548" s="495" t="s">
        <v>845</v>
      </c>
      <c r="I548" s="496" t="s">
        <v>919</v>
      </c>
      <c r="J548" s="496" t="s">
        <v>919</v>
      </c>
    </row>
    <row r="549" spans="1:10" ht="15.75" customHeight="1" x14ac:dyDescent="0.2">
      <c r="A549" s="493" t="s">
        <v>990</v>
      </c>
      <c r="B549" s="493" t="s">
        <v>506</v>
      </c>
      <c r="C549" s="493"/>
      <c r="D549" s="494">
        <v>4145</v>
      </c>
      <c r="E549" s="495" t="s">
        <v>727</v>
      </c>
      <c r="F549" s="495" t="s">
        <v>835</v>
      </c>
      <c r="I549" s="496" t="s">
        <v>988</v>
      </c>
      <c r="J549" s="496" t="s">
        <v>989</v>
      </c>
    </row>
    <row r="550" spans="1:10" ht="15.75" customHeight="1" x14ac:dyDescent="0.2">
      <c r="A550" s="493" t="s">
        <v>991</v>
      </c>
      <c r="B550" s="493" t="s">
        <v>506</v>
      </c>
      <c r="C550" s="493"/>
      <c r="D550" s="494">
        <v>4145</v>
      </c>
      <c r="E550" s="495" t="s">
        <v>727</v>
      </c>
      <c r="F550" s="495" t="s">
        <v>835</v>
      </c>
      <c r="I550" s="496" t="s">
        <v>988</v>
      </c>
      <c r="J550" s="496" t="s">
        <v>989</v>
      </c>
    </row>
    <row r="551" spans="1:10" ht="15.75" customHeight="1" x14ac:dyDescent="0.2">
      <c r="A551" s="498" t="s">
        <v>992</v>
      </c>
      <c r="B551" s="493" t="s">
        <v>506</v>
      </c>
      <c r="C551" s="498"/>
      <c r="D551" s="494">
        <v>4400</v>
      </c>
      <c r="E551" s="495" t="s">
        <v>733</v>
      </c>
      <c r="F551" s="495" t="s">
        <v>865</v>
      </c>
      <c r="I551" s="496" t="s">
        <v>988</v>
      </c>
      <c r="J551" s="496" t="s">
        <v>989</v>
      </c>
    </row>
    <row r="552" spans="1:10" ht="15.75" customHeight="1" x14ac:dyDescent="0.2">
      <c r="A552" s="493" t="s">
        <v>993</v>
      </c>
      <c r="B552" s="493" t="s">
        <v>506</v>
      </c>
      <c r="C552" s="493"/>
      <c r="D552" s="494">
        <v>4145</v>
      </c>
      <c r="E552" s="495" t="s">
        <v>727</v>
      </c>
      <c r="F552" s="495" t="s">
        <v>835</v>
      </c>
      <c r="I552" s="496" t="s">
        <v>988</v>
      </c>
      <c r="J552" s="496" t="s">
        <v>989</v>
      </c>
    </row>
    <row r="553" spans="1:10" ht="15.75" customHeight="1" x14ac:dyDescent="0.2">
      <c r="A553" s="493" t="s">
        <v>515</v>
      </c>
      <c r="B553" s="493" t="s">
        <v>849</v>
      </c>
      <c r="C553" s="493"/>
      <c r="D553" s="494">
        <v>5210</v>
      </c>
      <c r="E553" s="495" t="s">
        <v>918</v>
      </c>
      <c r="F553" s="495" t="s">
        <v>845</v>
      </c>
      <c r="I553" s="496" t="s">
        <v>919</v>
      </c>
      <c r="J553" s="496" t="s">
        <v>919</v>
      </c>
    </row>
    <row r="554" spans="1:10" ht="15.75" customHeight="1" x14ac:dyDescent="0.2">
      <c r="A554" s="498" t="s">
        <v>994</v>
      </c>
      <c r="B554" s="498" t="s">
        <v>839</v>
      </c>
      <c r="C554" s="498"/>
      <c r="D554" s="494">
        <v>5310</v>
      </c>
      <c r="E554" s="495" t="s">
        <v>759</v>
      </c>
      <c r="F554" s="495" t="s">
        <v>845</v>
      </c>
      <c r="I554" s="496" t="s">
        <v>988</v>
      </c>
      <c r="J554" s="496" t="s">
        <v>989</v>
      </c>
    </row>
    <row r="555" spans="1:10" ht="15.75" customHeight="1" x14ac:dyDescent="0.2">
      <c r="A555" s="508" t="s">
        <v>511</v>
      </c>
      <c r="B555" s="508" t="s">
        <v>834</v>
      </c>
      <c r="C555" s="508"/>
      <c r="D555" s="494">
        <v>5300</v>
      </c>
      <c r="E555" s="497" t="s">
        <v>758</v>
      </c>
      <c r="F555" s="495" t="s">
        <v>845</v>
      </c>
      <c r="I555" s="496" t="s">
        <v>988</v>
      </c>
      <c r="J555" s="496" t="s">
        <v>989</v>
      </c>
    </row>
    <row r="556" spans="1:10" ht="15.75" customHeight="1" x14ac:dyDescent="0.2">
      <c r="A556" s="510" t="s">
        <v>939</v>
      </c>
      <c r="B556" s="510" t="s">
        <v>853</v>
      </c>
      <c r="C556" s="498"/>
      <c r="D556" s="494">
        <v>4600</v>
      </c>
      <c r="E556" s="495" t="s">
        <v>741</v>
      </c>
      <c r="F556" s="495" t="s">
        <v>835</v>
      </c>
      <c r="I556" s="496" t="s">
        <v>988</v>
      </c>
      <c r="J556" s="496" t="s">
        <v>989</v>
      </c>
    </row>
    <row r="557" spans="1:10" ht="15.75" customHeight="1" x14ac:dyDescent="0.2">
      <c r="A557" s="493" t="s">
        <v>875</v>
      </c>
      <c r="B557" s="493" t="s">
        <v>506</v>
      </c>
      <c r="C557" s="493"/>
      <c r="D557" s="494">
        <v>4145</v>
      </c>
      <c r="E557" s="495" t="s">
        <v>727</v>
      </c>
      <c r="F557" s="495" t="s">
        <v>835</v>
      </c>
      <c r="I557" s="496" t="s">
        <v>988</v>
      </c>
      <c r="J557" s="496" t="s">
        <v>989</v>
      </c>
    </row>
    <row r="558" spans="1:10" ht="15.75" customHeight="1" x14ac:dyDescent="0.2">
      <c r="A558" s="493" t="s">
        <v>882</v>
      </c>
      <c r="B558" s="493" t="s">
        <v>506</v>
      </c>
      <c r="C558" s="493" t="s">
        <v>507</v>
      </c>
      <c r="D558" s="494">
        <v>4145</v>
      </c>
      <c r="E558" s="495" t="s">
        <v>727</v>
      </c>
      <c r="F558" s="495" t="s">
        <v>835</v>
      </c>
      <c r="I558" s="496" t="s">
        <v>988</v>
      </c>
      <c r="J558" s="496" t="s">
        <v>989</v>
      </c>
    </row>
    <row r="559" spans="1:10" ht="15.75" customHeight="1" x14ac:dyDescent="0.2">
      <c r="A559" s="493" t="s">
        <v>882</v>
      </c>
      <c r="B559" s="493" t="s">
        <v>506</v>
      </c>
      <c r="C559" s="493"/>
      <c r="D559" s="494">
        <v>4145</v>
      </c>
      <c r="E559" s="495" t="s">
        <v>727</v>
      </c>
      <c r="F559" s="495" t="s">
        <v>835</v>
      </c>
      <c r="I559" s="496" t="s">
        <v>988</v>
      </c>
      <c r="J559" s="496" t="s">
        <v>989</v>
      </c>
    </row>
    <row r="560" spans="1:10" ht="15.75" customHeight="1" x14ac:dyDescent="0.2">
      <c r="A560" s="508" t="s">
        <v>512</v>
      </c>
      <c r="B560" s="508" t="s">
        <v>891</v>
      </c>
      <c r="C560" s="508"/>
      <c r="D560" s="509">
        <v>5220</v>
      </c>
      <c r="E560" s="508" t="s">
        <v>755</v>
      </c>
      <c r="F560" s="495" t="s">
        <v>845</v>
      </c>
      <c r="I560" s="496" t="s">
        <v>988</v>
      </c>
      <c r="J560" s="496" t="s">
        <v>989</v>
      </c>
    </row>
    <row r="561" spans="1:10" ht="15.75" customHeight="1" x14ac:dyDescent="0.25">
      <c r="A561" s="508" t="s">
        <v>902</v>
      </c>
      <c r="B561" s="508" t="s">
        <v>854</v>
      </c>
      <c r="C561" s="517"/>
      <c r="D561" s="515">
        <v>4430</v>
      </c>
      <c r="E561" s="516" t="s">
        <v>738</v>
      </c>
      <c r="F561" s="516" t="s">
        <v>865</v>
      </c>
      <c r="I561" s="496" t="s">
        <v>995</v>
      </c>
      <c r="J561" s="496" t="s">
        <v>866</v>
      </c>
    </row>
    <row r="562" spans="1:10" ht="15" x14ac:dyDescent="0.25">
      <c r="A562" s="508" t="s">
        <v>843</v>
      </c>
      <c r="B562" s="508" t="s">
        <v>851</v>
      </c>
      <c r="C562" s="517"/>
      <c r="D562" s="515">
        <v>4110</v>
      </c>
      <c r="E562" s="516" t="s">
        <v>723</v>
      </c>
      <c r="F562" s="516" t="s">
        <v>835</v>
      </c>
      <c r="I562" s="496" t="s">
        <v>995</v>
      </c>
      <c r="J562" s="496" t="s">
        <v>866</v>
      </c>
    </row>
    <row r="563" spans="1:10" ht="15.75" customHeight="1" x14ac:dyDescent="0.25">
      <c r="A563" s="508" t="s">
        <v>510</v>
      </c>
      <c r="B563" s="508" t="s">
        <v>852</v>
      </c>
      <c r="C563" s="517"/>
      <c r="D563" s="515">
        <v>5215</v>
      </c>
      <c r="E563" s="516" t="s">
        <v>753</v>
      </c>
      <c r="F563" s="516" t="s">
        <v>845</v>
      </c>
      <c r="I563" s="496" t="s">
        <v>995</v>
      </c>
      <c r="J563" s="496" t="s">
        <v>866</v>
      </c>
    </row>
    <row r="564" spans="1:10" ht="15.75" customHeight="1" x14ac:dyDescent="0.25">
      <c r="A564" s="508" t="s">
        <v>881</v>
      </c>
      <c r="B564" s="508" t="s">
        <v>851</v>
      </c>
      <c r="C564" s="517"/>
      <c r="D564" s="515">
        <v>4145</v>
      </c>
      <c r="E564" s="516" t="s">
        <v>727</v>
      </c>
      <c r="F564" s="516" t="s">
        <v>835</v>
      </c>
      <c r="I564" s="496" t="s">
        <v>995</v>
      </c>
      <c r="J564" s="496" t="s">
        <v>866</v>
      </c>
    </row>
    <row r="565" spans="1:10" ht="15.75" customHeight="1" x14ac:dyDescent="0.25">
      <c r="A565" s="508" t="s">
        <v>519</v>
      </c>
      <c r="B565" s="508" t="s">
        <v>996</v>
      </c>
      <c r="C565" s="517"/>
      <c r="D565" s="515">
        <v>4500</v>
      </c>
      <c r="E565" s="516" t="s">
        <v>739</v>
      </c>
      <c r="F565" s="516" t="s">
        <v>904</v>
      </c>
      <c r="I565" s="496" t="s">
        <v>995</v>
      </c>
      <c r="J565" s="496" t="s">
        <v>866</v>
      </c>
    </row>
    <row r="566" spans="1:10" ht="15.75" customHeight="1" x14ac:dyDescent="0.2">
      <c r="A566" s="493" t="s">
        <v>515</v>
      </c>
      <c r="B566" s="493" t="s">
        <v>850</v>
      </c>
      <c r="C566" s="493"/>
      <c r="D566" s="494">
        <v>5210</v>
      </c>
      <c r="E566" s="495" t="s">
        <v>918</v>
      </c>
      <c r="F566" s="495" t="s">
        <v>845</v>
      </c>
      <c r="I566" s="496" t="s">
        <v>919</v>
      </c>
      <c r="J566" s="496" t="s">
        <v>919</v>
      </c>
    </row>
    <row r="567" spans="1:10" ht="15.75" customHeight="1" x14ac:dyDescent="0.2">
      <c r="A567" s="508" t="s">
        <v>921</v>
      </c>
      <c r="B567" s="508" t="s">
        <v>850</v>
      </c>
      <c r="C567" s="508"/>
      <c r="D567" s="494">
        <v>5225</v>
      </c>
      <c r="E567" s="495" t="s">
        <v>922</v>
      </c>
      <c r="F567" s="495" t="s">
        <v>845</v>
      </c>
      <c r="I567" s="496" t="s">
        <v>919</v>
      </c>
      <c r="J567" s="496" t="s">
        <v>919</v>
      </c>
    </row>
    <row r="568" spans="1:10" ht="15.75" customHeight="1" x14ac:dyDescent="0.2">
      <c r="A568" s="493" t="s">
        <v>883</v>
      </c>
      <c r="B568" s="493" t="s">
        <v>905</v>
      </c>
      <c r="C568" s="493"/>
      <c r="D568" s="494">
        <v>4147</v>
      </c>
      <c r="E568" s="495" t="s">
        <v>728</v>
      </c>
      <c r="F568" s="495" t="s">
        <v>835</v>
      </c>
      <c r="I568" s="496" t="s">
        <v>997</v>
      </c>
      <c r="J568" s="496" t="s">
        <v>919</v>
      </c>
    </row>
    <row r="569" spans="1:10" ht="15.75" customHeight="1" x14ac:dyDescent="0.2">
      <c r="A569" s="493" t="s">
        <v>872</v>
      </c>
      <c r="B569" s="493" t="s">
        <v>905</v>
      </c>
      <c r="C569" s="493"/>
      <c r="D569" s="494">
        <v>4145</v>
      </c>
      <c r="E569" s="495" t="s">
        <v>727</v>
      </c>
      <c r="F569" s="495" t="s">
        <v>835</v>
      </c>
      <c r="I569" s="496" t="s">
        <v>997</v>
      </c>
      <c r="J569" s="496" t="s">
        <v>919</v>
      </c>
    </row>
    <row r="570" spans="1:10" ht="15.75" customHeight="1" x14ac:dyDescent="0.2">
      <c r="A570" s="493" t="s">
        <v>872</v>
      </c>
      <c r="B570" s="493" t="s">
        <v>851</v>
      </c>
      <c r="C570" s="493"/>
      <c r="D570" s="494">
        <v>4145</v>
      </c>
      <c r="E570" s="495" t="s">
        <v>727</v>
      </c>
      <c r="F570" s="495" t="s">
        <v>835</v>
      </c>
      <c r="I570" s="496" t="s">
        <v>997</v>
      </c>
      <c r="J570" s="496" t="s">
        <v>919</v>
      </c>
    </row>
    <row r="571" spans="1:10" ht="15.75" customHeight="1" x14ac:dyDescent="0.2">
      <c r="A571" s="508" t="s">
        <v>886</v>
      </c>
      <c r="B571" s="508" t="s">
        <v>851</v>
      </c>
      <c r="C571" s="508"/>
      <c r="D571" s="494">
        <v>4147</v>
      </c>
      <c r="E571" s="497" t="s">
        <v>728</v>
      </c>
      <c r="F571" s="495" t="s">
        <v>835</v>
      </c>
      <c r="I571" s="496" t="s">
        <v>997</v>
      </c>
      <c r="J571" s="496" t="s">
        <v>919</v>
      </c>
    </row>
    <row r="572" spans="1:10" ht="15.75" customHeight="1" x14ac:dyDescent="0.2">
      <c r="A572" s="508" t="s">
        <v>878</v>
      </c>
      <c r="B572" s="508" t="s">
        <v>851</v>
      </c>
      <c r="C572" s="508"/>
      <c r="D572" s="494">
        <v>4145</v>
      </c>
      <c r="E572" s="497" t="s">
        <v>727</v>
      </c>
      <c r="F572" s="495" t="s">
        <v>835</v>
      </c>
      <c r="I572" s="496" t="s">
        <v>997</v>
      </c>
      <c r="J572" s="496" t="s">
        <v>919</v>
      </c>
    </row>
    <row r="573" spans="1:10" ht="15.75" customHeight="1" x14ac:dyDescent="0.2">
      <c r="A573" s="506" t="s">
        <v>942</v>
      </c>
      <c r="B573" s="508" t="s">
        <v>506</v>
      </c>
      <c r="C573" s="508" t="s">
        <v>998</v>
      </c>
      <c r="D573" s="494">
        <v>4600</v>
      </c>
      <c r="E573" s="497" t="s">
        <v>741</v>
      </c>
      <c r="F573" s="495" t="s">
        <v>835</v>
      </c>
      <c r="I573" s="496" t="s">
        <v>999</v>
      </c>
      <c r="J573" s="496" t="s">
        <v>919</v>
      </c>
    </row>
    <row r="574" spans="1:10" ht="15.75" customHeight="1" x14ac:dyDescent="0.2">
      <c r="A574" s="508" t="s">
        <v>923</v>
      </c>
      <c r="B574" s="493" t="s">
        <v>905</v>
      </c>
      <c r="C574" s="493"/>
      <c r="D574" s="494">
        <v>5215</v>
      </c>
      <c r="E574" s="495" t="s">
        <v>753</v>
      </c>
      <c r="F574" s="495" t="s">
        <v>845</v>
      </c>
      <c r="I574" s="496" t="s">
        <v>1000</v>
      </c>
      <c r="J574" s="496" t="s">
        <v>1001</v>
      </c>
    </row>
    <row r="575" spans="1:10" ht="15.75" customHeight="1" x14ac:dyDescent="0.2">
      <c r="A575" s="506" t="s">
        <v>900</v>
      </c>
      <c r="B575" s="506" t="s">
        <v>905</v>
      </c>
      <c r="C575" s="498"/>
      <c r="D575" s="494">
        <v>4430</v>
      </c>
      <c r="E575" s="495" t="s">
        <v>738</v>
      </c>
      <c r="F575" s="495" t="s">
        <v>865</v>
      </c>
      <c r="I575" s="496" t="s">
        <v>1002</v>
      </c>
      <c r="J575" s="496" t="s">
        <v>1001</v>
      </c>
    </row>
    <row r="576" spans="1:10" ht="15.75" customHeight="1" x14ac:dyDescent="0.2">
      <c r="A576" s="493" t="s">
        <v>923</v>
      </c>
      <c r="B576" s="493" t="s">
        <v>853</v>
      </c>
      <c r="C576" s="493"/>
      <c r="D576" s="494">
        <v>5215</v>
      </c>
      <c r="E576" s="495" t="s">
        <v>753</v>
      </c>
      <c r="F576" s="495" t="s">
        <v>845</v>
      </c>
      <c r="G576" s="505"/>
      <c r="H576" s="505"/>
      <c r="I576" s="496" t="s">
        <v>1003</v>
      </c>
      <c r="J576" s="496" t="s">
        <v>1004</v>
      </c>
    </row>
    <row r="577" spans="1:10" ht="15.75" customHeight="1" x14ac:dyDescent="0.2">
      <c r="A577" s="493" t="s">
        <v>923</v>
      </c>
      <c r="B577" s="493" t="s">
        <v>851</v>
      </c>
      <c r="C577" s="493"/>
      <c r="D577" s="494">
        <v>5215</v>
      </c>
      <c r="E577" s="495" t="s">
        <v>753</v>
      </c>
      <c r="F577" s="495" t="s">
        <v>845</v>
      </c>
      <c r="G577" s="505"/>
      <c r="H577" s="505"/>
      <c r="I577" s="496" t="s">
        <v>1003</v>
      </c>
      <c r="J577" s="496" t="s">
        <v>1004</v>
      </c>
    </row>
    <row r="578" spans="1:10" ht="15.75" customHeight="1" x14ac:dyDescent="0.2">
      <c r="A578" s="493" t="s">
        <v>515</v>
      </c>
      <c r="B578" s="493" t="s">
        <v>953</v>
      </c>
      <c r="C578" s="493"/>
      <c r="D578" s="494">
        <v>5210</v>
      </c>
      <c r="E578" s="495" t="s">
        <v>918</v>
      </c>
      <c r="F578" s="495" t="s">
        <v>845</v>
      </c>
      <c r="I578" s="496" t="s">
        <v>1003</v>
      </c>
      <c r="J578" s="496" t="s">
        <v>1004</v>
      </c>
    </row>
    <row r="579" spans="1:10" ht="15.75" customHeight="1" x14ac:dyDescent="0.2">
      <c r="A579" s="508" t="s">
        <v>886</v>
      </c>
      <c r="B579" s="508" t="s">
        <v>852</v>
      </c>
      <c r="C579" s="508"/>
      <c r="D579" s="494">
        <v>4147</v>
      </c>
      <c r="E579" s="497" t="s">
        <v>728</v>
      </c>
      <c r="F579" s="495" t="s">
        <v>835</v>
      </c>
      <c r="I579" s="496" t="s">
        <v>1005</v>
      </c>
      <c r="J579" s="496" t="s">
        <v>1004</v>
      </c>
    </row>
    <row r="580" spans="1:10" ht="15.75" customHeight="1" x14ac:dyDescent="0.2">
      <c r="A580" s="493" t="s">
        <v>876</v>
      </c>
      <c r="B580" s="493" t="s">
        <v>852</v>
      </c>
      <c r="C580" s="493"/>
      <c r="D580" s="494">
        <v>4145</v>
      </c>
      <c r="E580" s="495" t="s">
        <v>727</v>
      </c>
      <c r="F580" s="495" t="s">
        <v>835</v>
      </c>
      <c r="I580" s="496" t="s">
        <v>1005</v>
      </c>
      <c r="J580" s="496" t="s">
        <v>1004</v>
      </c>
    </row>
    <row r="581" spans="1:10" ht="15.75" customHeight="1" x14ac:dyDescent="0.2">
      <c r="A581" s="493" t="s">
        <v>844</v>
      </c>
      <c r="B581" s="493" t="s">
        <v>851</v>
      </c>
      <c r="C581" s="493"/>
      <c r="D581" s="494">
        <v>4110</v>
      </c>
      <c r="E581" s="497" t="s">
        <v>723</v>
      </c>
      <c r="F581" s="495" t="s">
        <v>835</v>
      </c>
      <c r="I581" s="496" t="s">
        <v>1006</v>
      </c>
      <c r="J581" s="496" t="s">
        <v>1007</v>
      </c>
    </row>
    <row r="582" spans="1:10" ht="15.75" customHeight="1" x14ac:dyDescent="0.2">
      <c r="A582" s="518" t="s">
        <v>1008</v>
      </c>
      <c r="B582" s="518" t="s">
        <v>506</v>
      </c>
      <c r="C582" s="500"/>
      <c r="D582" s="519">
        <v>5119</v>
      </c>
      <c r="E582" s="497" t="s">
        <v>966</v>
      </c>
      <c r="F582" s="495" t="s">
        <v>845</v>
      </c>
      <c r="I582" s="496" t="s">
        <v>1009</v>
      </c>
      <c r="J582" s="496" t="s">
        <v>1010</v>
      </c>
    </row>
    <row r="583" spans="1:10" ht="15.75" customHeight="1" x14ac:dyDescent="0.2">
      <c r="A583" s="493" t="s">
        <v>509</v>
      </c>
      <c r="B583" s="493" t="s">
        <v>834</v>
      </c>
      <c r="C583" s="493"/>
      <c r="D583" s="494">
        <v>5200</v>
      </c>
      <c r="E583" s="495" t="s">
        <v>749</v>
      </c>
      <c r="F583" s="495" t="s">
        <v>845</v>
      </c>
      <c r="I583" s="496" t="s">
        <v>1009</v>
      </c>
      <c r="J583" s="496" t="s">
        <v>1010</v>
      </c>
    </row>
    <row r="584" spans="1:10" ht="15.75" customHeight="1" x14ac:dyDescent="0.2">
      <c r="A584" s="493" t="s">
        <v>926</v>
      </c>
      <c r="B584" s="493" t="s">
        <v>850</v>
      </c>
      <c r="C584" s="493"/>
      <c r="D584" s="494">
        <v>5310</v>
      </c>
      <c r="E584" s="495" t="s">
        <v>759</v>
      </c>
      <c r="F584" s="495" t="s">
        <v>845</v>
      </c>
      <c r="I584" s="496" t="s">
        <v>1009</v>
      </c>
      <c r="J584" s="496" t="s">
        <v>1010</v>
      </c>
    </row>
    <row r="585" spans="1:10" ht="15.75" customHeight="1" x14ac:dyDescent="0.2">
      <c r="A585" s="508" t="s">
        <v>927</v>
      </c>
      <c r="B585" s="508" t="s">
        <v>850</v>
      </c>
      <c r="C585" s="498"/>
      <c r="D585" s="515">
        <v>5313</v>
      </c>
      <c r="E585" s="516" t="s">
        <v>761</v>
      </c>
      <c r="F585" s="495" t="s">
        <v>845</v>
      </c>
      <c r="I585" s="496" t="s">
        <v>1009</v>
      </c>
      <c r="J585" s="496" t="s">
        <v>1010</v>
      </c>
    </row>
    <row r="586" spans="1:10" ht="15.75" customHeight="1" x14ac:dyDescent="0.2">
      <c r="A586" s="493" t="s">
        <v>874</v>
      </c>
      <c r="B586" s="493" t="s">
        <v>851</v>
      </c>
      <c r="C586" s="493"/>
      <c r="D586" s="494">
        <v>4145</v>
      </c>
      <c r="E586" s="495" t="s">
        <v>727</v>
      </c>
      <c r="F586" s="495" t="s">
        <v>835</v>
      </c>
      <c r="I586" s="496" t="s">
        <v>1009</v>
      </c>
      <c r="J586" s="496" t="s">
        <v>1010</v>
      </c>
    </row>
    <row r="587" spans="1:10" ht="15.75" customHeight="1" x14ac:dyDescent="0.2">
      <c r="A587" s="508" t="s">
        <v>910</v>
      </c>
      <c r="B587" s="508" t="s">
        <v>1011</v>
      </c>
      <c r="C587" s="498"/>
      <c r="D587" s="494">
        <v>5115</v>
      </c>
      <c r="E587" s="495" t="s">
        <v>915</v>
      </c>
      <c r="F587" s="516" t="s">
        <v>835</v>
      </c>
      <c r="I587" s="496" t="s">
        <v>1012</v>
      </c>
      <c r="J587" s="496" t="s">
        <v>1013</v>
      </c>
    </row>
    <row r="588" spans="1:10" ht="15.75" customHeight="1" x14ac:dyDescent="0.2">
      <c r="A588" s="493" t="s">
        <v>833</v>
      </c>
      <c r="B588" s="493" t="s">
        <v>905</v>
      </c>
      <c r="C588" s="493"/>
      <c r="D588" s="494">
        <v>4050</v>
      </c>
      <c r="E588" s="495" t="s">
        <v>720</v>
      </c>
      <c r="F588" s="495" t="s">
        <v>835</v>
      </c>
      <c r="I588" s="496" t="s">
        <v>1014</v>
      </c>
      <c r="J588" s="496" t="s">
        <v>1015</v>
      </c>
    </row>
    <row r="589" spans="1:10" ht="15.75" customHeight="1" x14ac:dyDescent="0.2">
      <c r="A589" s="493" t="s">
        <v>513</v>
      </c>
      <c r="B589" s="493" t="s">
        <v>905</v>
      </c>
      <c r="C589" s="493"/>
      <c r="D589" s="494">
        <v>5215</v>
      </c>
      <c r="E589" s="495" t="s">
        <v>753</v>
      </c>
      <c r="F589" s="495" t="s">
        <v>845</v>
      </c>
      <c r="I589" s="496" t="s">
        <v>1014</v>
      </c>
      <c r="J589" s="496" t="s">
        <v>1015</v>
      </c>
    </row>
    <row r="590" spans="1:10" ht="15.75" customHeight="1" x14ac:dyDescent="0.2">
      <c r="A590" s="493" t="s">
        <v>513</v>
      </c>
      <c r="B590" s="493" t="s">
        <v>850</v>
      </c>
      <c r="C590" s="493"/>
      <c r="D590" s="494">
        <v>5215</v>
      </c>
      <c r="E590" s="495" t="s">
        <v>753</v>
      </c>
      <c r="F590" s="495" t="s">
        <v>845</v>
      </c>
      <c r="I590" s="496" t="s">
        <v>1014</v>
      </c>
      <c r="J590" s="496" t="s">
        <v>1015</v>
      </c>
    </row>
    <row r="591" spans="1:10" ht="15.75" customHeight="1" x14ac:dyDescent="0.2">
      <c r="A591" s="493" t="s">
        <v>513</v>
      </c>
      <c r="B591" s="493" t="s">
        <v>842</v>
      </c>
      <c r="C591" s="498"/>
      <c r="D591" s="494">
        <v>5215</v>
      </c>
      <c r="E591" s="495" t="s">
        <v>753</v>
      </c>
      <c r="F591" s="495" t="s">
        <v>845</v>
      </c>
      <c r="I591" s="496" t="s">
        <v>1016</v>
      </c>
      <c r="J591" s="496" t="s">
        <v>1015</v>
      </c>
    </row>
    <row r="592" spans="1:10" ht="15.75" customHeight="1" x14ac:dyDescent="0.2">
      <c r="A592" s="493" t="s">
        <v>1017</v>
      </c>
      <c r="B592" s="493" t="s">
        <v>834</v>
      </c>
      <c r="C592" s="498"/>
      <c r="D592" s="494">
        <v>4050</v>
      </c>
      <c r="E592" s="495" t="s">
        <v>720</v>
      </c>
      <c r="F592" s="495" t="s">
        <v>835</v>
      </c>
      <c r="I592" s="496" t="s">
        <v>1018</v>
      </c>
      <c r="J592" s="496" t="s">
        <v>1019</v>
      </c>
    </row>
    <row r="593" spans="1:10" ht="15.75" customHeight="1" x14ac:dyDescent="0.2">
      <c r="A593" s="498" t="s">
        <v>1020</v>
      </c>
      <c r="B593" s="520" t="s">
        <v>506</v>
      </c>
      <c r="C593" s="498"/>
      <c r="D593" s="494">
        <v>4505</v>
      </c>
      <c r="E593" s="495" t="s">
        <v>1021</v>
      </c>
      <c r="F593" s="495" t="s">
        <v>1022</v>
      </c>
      <c r="I593" s="496" t="s">
        <v>1023</v>
      </c>
      <c r="J593" s="496" t="s">
        <v>1024</v>
      </c>
    </row>
    <row r="594" spans="1:10" ht="15.75" customHeight="1" x14ac:dyDescent="0.2">
      <c r="A594" s="493" t="s">
        <v>858</v>
      </c>
      <c r="B594" s="493" t="s">
        <v>863</v>
      </c>
      <c r="C594" s="493"/>
      <c r="D594" s="494">
        <v>4115</v>
      </c>
      <c r="E594" s="495" t="s">
        <v>864</v>
      </c>
      <c r="F594" s="495" t="s">
        <v>865</v>
      </c>
      <c r="I594" s="496" t="s">
        <v>1025</v>
      </c>
      <c r="J594" s="496" t="s">
        <v>1026</v>
      </c>
    </row>
    <row r="595" spans="1:10" ht="15.75" customHeight="1" x14ac:dyDescent="0.2">
      <c r="A595" s="493" t="s">
        <v>861</v>
      </c>
      <c r="B595" s="493" t="s">
        <v>863</v>
      </c>
      <c r="C595" s="493"/>
      <c r="D595" s="494">
        <v>4515</v>
      </c>
      <c r="E595" s="495" t="s">
        <v>909</v>
      </c>
      <c r="F595" s="495" t="s">
        <v>904</v>
      </c>
      <c r="I595" s="496" t="s">
        <v>1025</v>
      </c>
      <c r="J595" s="496" t="s">
        <v>1026</v>
      </c>
    </row>
    <row r="596" spans="1:10" ht="15.75" customHeight="1" x14ac:dyDescent="0.2">
      <c r="A596" s="508" t="s">
        <v>508</v>
      </c>
      <c r="B596" s="508" t="s">
        <v>953</v>
      </c>
      <c r="C596" s="498"/>
      <c r="D596" s="494">
        <v>4110</v>
      </c>
      <c r="E596" s="516" t="s">
        <v>723</v>
      </c>
      <c r="F596" s="516" t="s">
        <v>835</v>
      </c>
      <c r="I596" s="496" t="s">
        <v>1027</v>
      </c>
      <c r="J596" s="496" t="s">
        <v>1028</v>
      </c>
    </row>
    <row r="597" spans="1:10" ht="15.75" customHeight="1" x14ac:dyDescent="0.2">
      <c r="A597" s="508" t="s">
        <v>921</v>
      </c>
      <c r="B597" s="508" t="s">
        <v>950</v>
      </c>
      <c r="C597" s="508"/>
      <c r="D597" s="494">
        <v>5225</v>
      </c>
      <c r="E597" s="495" t="s">
        <v>922</v>
      </c>
      <c r="F597" s="495" t="s">
        <v>845</v>
      </c>
      <c r="I597" s="496" t="s">
        <v>1027</v>
      </c>
      <c r="J597" s="496" t="s">
        <v>1028</v>
      </c>
    </row>
    <row r="598" spans="1:10" ht="15.75" customHeight="1" x14ac:dyDescent="0.2">
      <c r="A598" s="498" t="s">
        <v>1029</v>
      </c>
      <c r="B598" s="498" t="s">
        <v>839</v>
      </c>
      <c r="C598" s="498"/>
      <c r="D598" s="494">
        <v>5205</v>
      </c>
      <c r="E598" s="495" t="s">
        <v>1030</v>
      </c>
      <c r="F598" s="495" t="s">
        <v>845</v>
      </c>
      <c r="I598" s="496" t="s">
        <v>1031</v>
      </c>
      <c r="J598" s="496" t="s">
        <v>1032</v>
      </c>
    </row>
    <row r="599" spans="1:10" ht="15.75" customHeight="1" x14ac:dyDescent="0.2">
      <c r="A599" s="498" t="s">
        <v>518</v>
      </c>
      <c r="B599" s="498" t="s">
        <v>1033</v>
      </c>
      <c r="C599" s="498"/>
      <c r="D599" s="494">
        <v>4500</v>
      </c>
      <c r="E599" s="495" t="s">
        <v>739</v>
      </c>
      <c r="F599" s="495" t="s">
        <v>904</v>
      </c>
      <c r="I599" s="496" t="s">
        <v>1034</v>
      </c>
      <c r="J599" s="496" t="s">
        <v>1035</v>
      </c>
    </row>
    <row r="600" spans="1:10" ht="15.75" customHeight="1" x14ac:dyDescent="0.2">
      <c r="A600" s="493" t="s">
        <v>875</v>
      </c>
      <c r="B600" s="493" t="s">
        <v>837</v>
      </c>
      <c r="C600" s="493"/>
      <c r="D600" s="494">
        <v>4145</v>
      </c>
      <c r="E600" s="495" t="s">
        <v>727</v>
      </c>
      <c r="F600" s="495" t="s">
        <v>835</v>
      </c>
      <c r="I600" s="496" t="s">
        <v>1036</v>
      </c>
      <c r="J600" s="496" t="s">
        <v>1037</v>
      </c>
    </row>
    <row r="601" spans="1:10" ht="15.75" customHeight="1" x14ac:dyDescent="0.2">
      <c r="A601" s="493" t="s">
        <v>875</v>
      </c>
      <c r="B601" s="493" t="s">
        <v>853</v>
      </c>
      <c r="C601" s="493"/>
      <c r="D601" s="494">
        <v>4145</v>
      </c>
      <c r="E601" s="495" t="s">
        <v>727</v>
      </c>
      <c r="F601" s="495" t="s">
        <v>835</v>
      </c>
      <c r="I601" s="496" t="s">
        <v>1036</v>
      </c>
      <c r="J601" s="496" t="s">
        <v>1037</v>
      </c>
    </row>
    <row r="602" spans="1:10" ht="15.75" customHeight="1" x14ac:dyDescent="0.25">
      <c r="A602" s="508" t="s">
        <v>510</v>
      </c>
      <c r="B602" s="508" t="s">
        <v>908</v>
      </c>
      <c r="C602" s="517"/>
      <c r="D602" s="515">
        <v>5215</v>
      </c>
      <c r="E602" s="516" t="s">
        <v>753</v>
      </c>
      <c r="F602" s="516" t="s">
        <v>845</v>
      </c>
      <c r="I602" s="496" t="s">
        <v>1036</v>
      </c>
      <c r="J602" s="496" t="s">
        <v>1037</v>
      </c>
    </row>
    <row r="603" spans="1:10" ht="15.75" customHeight="1" x14ac:dyDescent="0.2">
      <c r="A603" s="493" t="s">
        <v>923</v>
      </c>
      <c r="B603" s="493" t="s">
        <v>839</v>
      </c>
      <c r="C603" s="493"/>
      <c r="D603" s="494">
        <v>5215</v>
      </c>
      <c r="E603" s="495" t="s">
        <v>753</v>
      </c>
      <c r="F603" s="495" t="s">
        <v>845</v>
      </c>
      <c r="I603" s="496" t="s">
        <v>1036</v>
      </c>
      <c r="J603" s="496" t="s">
        <v>1037</v>
      </c>
    </row>
    <row r="604" spans="1:10" ht="15.75" customHeight="1" x14ac:dyDescent="0.2">
      <c r="A604" s="506" t="s">
        <v>900</v>
      </c>
      <c r="B604" s="506" t="s">
        <v>846</v>
      </c>
      <c r="C604" s="498"/>
      <c r="D604" s="494">
        <v>4430</v>
      </c>
      <c r="E604" s="495" t="s">
        <v>738</v>
      </c>
      <c r="F604" s="495" t="s">
        <v>865</v>
      </c>
      <c r="I604" s="496" t="s">
        <v>1036</v>
      </c>
      <c r="J604" s="496" t="s">
        <v>1037</v>
      </c>
    </row>
    <row r="605" spans="1:10" ht="15.75" customHeight="1" x14ac:dyDescent="0.2">
      <c r="A605" s="493" t="s">
        <v>522</v>
      </c>
      <c r="B605" s="493" t="s">
        <v>853</v>
      </c>
      <c r="C605" s="493"/>
      <c r="D605" s="494">
        <v>4430</v>
      </c>
      <c r="E605" s="495" t="s">
        <v>738</v>
      </c>
      <c r="F605" s="495" t="s">
        <v>865</v>
      </c>
      <c r="I605" s="496" t="s">
        <v>1036</v>
      </c>
      <c r="J605" s="496" t="s">
        <v>1037</v>
      </c>
    </row>
    <row r="606" spans="1:10" ht="15.75" customHeight="1" x14ac:dyDescent="0.2">
      <c r="A606" s="493" t="s">
        <v>887</v>
      </c>
      <c r="B606" s="493" t="s">
        <v>947</v>
      </c>
      <c r="C606" s="493"/>
      <c r="D606" s="494">
        <v>4205</v>
      </c>
      <c r="E606" s="495" t="s">
        <v>731</v>
      </c>
      <c r="F606" s="495" t="s">
        <v>835</v>
      </c>
      <c r="I606" s="496" t="s">
        <v>1038</v>
      </c>
      <c r="J606" s="496" t="s">
        <v>1039</v>
      </c>
    </row>
    <row r="607" spans="1:10" ht="15.75" customHeight="1" x14ac:dyDescent="0.2">
      <c r="A607" s="493" t="s">
        <v>518</v>
      </c>
      <c r="B607" s="493" t="s">
        <v>1040</v>
      </c>
      <c r="C607" s="493"/>
      <c r="D607" s="494">
        <v>4500</v>
      </c>
      <c r="E607" s="495" t="s">
        <v>739</v>
      </c>
      <c r="F607" s="495" t="s">
        <v>904</v>
      </c>
      <c r="I607" s="496" t="s">
        <v>1041</v>
      </c>
      <c r="J607" s="496" t="s">
        <v>1042</v>
      </c>
    </row>
    <row r="608" spans="1:10" ht="15.75" customHeight="1" x14ac:dyDescent="0.2">
      <c r="A608" s="493" t="s">
        <v>519</v>
      </c>
      <c r="B608" s="493" t="s">
        <v>1040</v>
      </c>
      <c r="C608" s="493"/>
      <c r="D608" s="494">
        <v>4500</v>
      </c>
      <c r="E608" s="495" t="s">
        <v>739</v>
      </c>
      <c r="F608" s="495" t="s">
        <v>904</v>
      </c>
      <c r="I608" s="496" t="s">
        <v>1041</v>
      </c>
      <c r="J608" s="496" t="s">
        <v>1042</v>
      </c>
    </row>
    <row r="609" spans="1:10" ht="15.75" customHeight="1" x14ac:dyDescent="0.2">
      <c r="A609" s="493" t="s">
        <v>523</v>
      </c>
      <c r="B609" s="493" t="s">
        <v>908</v>
      </c>
      <c r="C609" s="493"/>
      <c r="D609" s="494">
        <v>4425</v>
      </c>
      <c r="E609" s="495" t="s">
        <v>893</v>
      </c>
      <c r="F609" s="495" t="s">
        <v>865</v>
      </c>
      <c r="I609" s="496" t="s">
        <v>1041</v>
      </c>
      <c r="J609" s="496" t="s">
        <v>1042</v>
      </c>
    </row>
    <row r="610" spans="1:10" ht="15.75" customHeight="1" x14ac:dyDescent="0.2">
      <c r="A610" s="493" t="s">
        <v>844</v>
      </c>
      <c r="B610" s="493" t="s">
        <v>1011</v>
      </c>
      <c r="C610" s="493"/>
      <c r="D610" s="494">
        <v>5115</v>
      </c>
      <c r="E610" s="495" t="s">
        <v>915</v>
      </c>
      <c r="F610" s="495" t="s">
        <v>835</v>
      </c>
      <c r="I610" s="496" t="s">
        <v>1043</v>
      </c>
      <c r="J610" s="496" t="s">
        <v>1044</v>
      </c>
    </row>
    <row r="611" spans="1:10" ht="15.75" customHeight="1" x14ac:dyDescent="0.2">
      <c r="A611" s="493" t="s">
        <v>921</v>
      </c>
      <c r="B611" s="493" t="s">
        <v>953</v>
      </c>
      <c r="C611" s="493"/>
      <c r="D611" s="494">
        <v>5225</v>
      </c>
      <c r="E611" s="495" t="s">
        <v>922</v>
      </c>
      <c r="F611" s="495" t="s">
        <v>845</v>
      </c>
      <c r="I611" s="496" t="s">
        <v>1045</v>
      </c>
      <c r="J611" s="496" t="s">
        <v>1044</v>
      </c>
    </row>
    <row r="612" spans="1:10" ht="15.75" customHeight="1" x14ac:dyDescent="0.2">
      <c r="A612" s="493" t="s">
        <v>1029</v>
      </c>
      <c r="B612" s="493" t="s">
        <v>506</v>
      </c>
      <c r="C612" s="493"/>
      <c r="D612" s="494">
        <v>5205</v>
      </c>
      <c r="E612" s="495" t="s">
        <v>1030</v>
      </c>
      <c r="F612" s="495" t="s">
        <v>845</v>
      </c>
      <c r="I612" s="496" t="s">
        <v>1045</v>
      </c>
      <c r="J612" s="496" t="s">
        <v>1044</v>
      </c>
    </row>
    <row r="613" spans="1:10" ht="15.75" customHeight="1" x14ac:dyDescent="0.2">
      <c r="A613" s="493" t="s">
        <v>924</v>
      </c>
      <c r="B613" s="493" t="s">
        <v>953</v>
      </c>
      <c r="C613" s="493"/>
      <c r="D613" s="494">
        <v>5300</v>
      </c>
      <c r="E613" s="495" t="s">
        <v>758</v>
      </c>
      <c r="F613" s="495" t="s">
        <v>845</v>
      </c>
      <c r="I613" s="496" t="s">
        <v>1046</v>
      </c>
      <c r="J613" s="496" t="s">
        <v>1047</v>
      </c>
    </row>
    <row r="614" spans="1:10" ht="15.75" customHeight="1" x14ac:dyDescent="0.2">
      <c r="A614" s="508" t="s">
        <v>511</v>
      </c>
      <c r="B614" s="493" t="s">
        <v>953</v>
      </c>
      <c r="C614" s="508"/>
      <c r="D614" s="494">
        <v>5300</v>
      </c>
      <c r="E614" s="497" t="s">
        <v>758</v>
      </c>
      <c r="F614" s="495" t="s">
        <v>845</v>
      </c>
      <c r="G614" s="496" t="s">
        <v>988</v>
      </c>
      <c r="I614" s="496" t="s">
        <v>1046</v>
      </c>
      <c r="J614" s="496" t="s">
        <v>1047</v>
      </c>
    </row>
    <row r="615" spans="1:10" ht="15.75" customHeight="1" x14ac:dyDescent="0.2">
      <c r="A615" s="493" t="s">
        <v>942</v>
      </c>
      <c r="B615" s="493" t="s">
        <v>842</v>
      </c>
      <c r="C615" s="493"/>
      <c r="D615" s="494">
        <v>4600</v>
      </c>
      <c r="E615" s="495" t="s">
        <v>741</v>
      </c>
      <c r="F615" s="495" t="s">
        <v>835</v>
      </c>
      <c r="I615" s="496" t="s">
        <v>1046</v>
      </c>
      <c r="J615" s="496" t="s">
        <v>1047</v>
      </c>
    </row>
    <row r="616" spans="1:10" ht="15.75" customHeight="1" x14ac:dyDescent="0.2">
      <c r="A616" s="493" t="s">
        <v>939</v>
      </c>
      <c r="B616" s="493" t="s">
        <v>851</v>
      </c>
      <c r="C616" s="493"/>
      <c r="D616" s="494">
        <v>4600</v>
      </c>
      <c r="E616" s="495" t="s">
        <v>741</v>
      </c>
      <c r="F616" s="495" t="s">
        <v>835</v>
      </c>
      <c r="I616" s="496" t="s">
        <v>1048</v>
      </c>
      <c r="J616" s="496" t="s">
        <v>1047</v>
      </c>
    </row>
    <row r="617" spans="1:10" ht="15.75" customHeight="1" x14ac:dyDescent="0.25">
      <c r="A617" s="508" t="s">
        <v>906</v>
      </c>
      <c r="B617" s="508" t="s">
        <v>996</v>
      </c>
      <c r="C617" s="517"/>
      <c r="D617" s="515">
        <v>4500</v>
      </c>
      <c r="E617" s="516" t="s">
        <v>739</v>
      </c>
      <c r="F617" s="516" t="s">
        <v>904</v>
      </c>
      <c r="I617" s="496" t="s">
        <v>1049</v>
      </c>
      <c r="J617" s="496" t="s">
        <v>1050</v>
      </c>
    </row>
    <row r="618" spans="1:10" ht="15.75" customHeight="1" x14ac:dyDescent="0.2">
      <c r="A618" s="493" t="s">
        <v>875</v>
      </c>
      <c r="B618" s="493" t="s">
        <v>905</v>
      </c>
      <c r="C618" s="493"/>
      <c r="D618" s="494">
        <v>4145</v>
      </c>
      <c r="E618" s="495" t="s">
        <v>727</v>
      </c>
      <c r="F618" s="495" t="s">
        <v>835</v>
      </c>
      <c r="I618" s="496" t="s">
        <v>1051</v>
      </c>
      <c r="J618" s="496" t="s">
        <v>1052</v>
      </c>
    </row>
    <row r="619" spans="1:10" ht="15.75" customHeight="1" x14ac:dyDescent="0.25">
      <c r="A619" s="508" t="s">
        <v>510</v>
      </c>
      <c r="B619" s="493" t="s">
        <v>853</v>
      </c>
      <c r="C619" s="517"/>
      <c r="D619" s="515">
        <v>5215</v>
      </c>
      <c r="E619" s="516" t="s">
        <v>753</v>
      </c>
      <c r="F619" s="516" t="s">
        <v>845</v>
      </c>
      <c r="I619" s="496" t="s">
        <v>1053</v>
      </c>
      <c r="J619" s="496" t="s">
        <v>1054</v>
      </c>
    </row>
    <row r="620" spans="1:10" ht="15.75" customHeight="1" x14ac:dyDescent="0.25">
      <c r="A620" s="508" t="s">
        <v>518</v>
      </c>
      <c r="B620" s="493" t="s">
        <v>852</v>
      </c>
      <c r="C620" s="517"/>
      <c r="D620" s="515">
        <v>4500</v>
      </c>
      <c r="E620" s="516" t="s">
        <v>739</v>
      </c>
      <c r="F620" s="516" t="s">
        <v>904</v>
      </c>
      <c r="I620" s="496" t="s">
        <v>1055</v>
      </c>
      <c r="J620" s="496" t="s">
        <v>1056</v>
      </c>
    </row>
    <row r="621" spans="1:10" ht="15.75" customHeight="1" x14ac:dyDescent="0.2">
      <c r="A621" t="s">
        <v>1057</v>
      </c>
      <c r="B621" t="s">
        <v>1058</v>
      </c>
      <c r="C621" s="498"/>
      <c r="D621" s="494">
        <v>5310</v>
      </c>
      <c r="E621" s="495" t="s">
        <v>759</v>
      </c>
      <c r="F621" s="495" t="s">
        <v>845</v>
      </c>
      <c r="I621" s="496" t="s">
        <v>1059</v>
      </c>
      <c r="J621" s="496" t="s">
        <v>1060</v>
      </c>
    </row>
    <row r="622" spans="1:10" ht="15.75" customHeight="1" x14ac:dyDescent="0.2">
      <c r="A622" s="493" t="s">
        <v>888</v>
      </c>
      <c r="B622" s="495" t="s">
        <v>1061</v>
      </c>
      <c r="C622" s="493"/>
      <c r="D622" s="494">
        <v>4205</v>
      </c>
      <c r="E622" s="495" t="s">
        <v>731</v>
      </c>
      <c r="F622" s="495" t="s">
        <v>835</v>
      </c>
      <c r="I622" s="496" t="s">
        <v>1062</v>
      </c>
      <c r="J622" s="496" t="s">
        <v>1063</v>
      </c>
    </row>
    <row r="623" spans="1:10" ht="15.75" customHeight="1" x14ac:dyDescent="0.2">
      <c r="A623" s="493" t="s">
        <v>888</v>
      </c>
      <c r="B623" s="495" t="s">
        <v>1064</v>
      </c>
      <c r="C623" s="493"/>
      <c r="D623" s="494">
        <v>4205</v>
      </c>
      <c r="E623" s="495" t="s">
        <v>731</v>
      </c>
      <c r="F623" s="495" t="s">
        <v>835</v>
      </c>
      <c r="I623" s="496" t="s">
        <v>1062</v>
      </c>
      <c r="J623" s="496" t="s">
        <v>1063</v>
      </c>
    </row>
    <row r="624" spans="1:10" ht="15.75" customHeight="1" x14ac:dyDescent="0.2">
      <c r="A624" s="493" t="s">
        <v>888</v>
      </c>
      <c r="B624" s="498" t="s">
        <v>1065</v>
      </c>
      <c r="C624" s="493"/>
      <c r="D624" s="494">
        <v>4205</v>
      </c>
      <c r="E624" s="495" t="s">
        <v>731</v>
      </c>
      <c r="F624" s="495" t="s">
        <v>835</v>
      </c>
      <c r="I624" s="496" t="s">
        <v>1062</v>
      </c>
      <c r="J624" s="496" t="s">
        <v>1063</v>
      </c>
    </row>
    <row r="625" spans="1:10" ht="15.75" customHeight="1" x14ac:dyDescent="0.2">
      <c r="A625" s="493" t="s">
        <v>888</v>
      </c>
      <c r="B625" s="495" t="s">
        <v>1066</v>
      </c>
      <c r="C625" s="493"/>
      <c r="D625" s="494">
        <v>4205</v>
      </c>
      <c r="E625" s="495" t="s">
        <v>731</v>
      </c>
      <c r="F625" s="495" t="s">
        <v>835</v>
      </c>
      <c r="I625" s="496" t="s">
        <v>1062</v>
      </c>
      <c r="J625" s="496" t="s">
        <v>1063</v>
      </c>
    </row>
    <row r="626" spans="1:10" ht="15.75" customHeight="1" x14ac:dyDescent="0.2">
      <c r="A626" s="493" t="s">
        <v>888</v>
      </c>
      <c r="B626" s="495" t="s">
        <v>395</v>
      </c>
      <c r="C626" s="493"/>
      <c r="D626" s="494">
        <v>4205</v>
      </c>
      <c r="E626" s="495" t="s">
        <v>731</v>
      </c>
      <c r="F626" s="495" t="s">
        <v>835</v>
      </c>
      <c r="I626" s="496" t="s">
        <v>1062</v>
      </c>
      <c r="J626" s="496" t="s">
        <v>1063</v>
      </c>
    </row>
    <row r="627" spans="1:10" ht="15.75" customHeight="1" x14ac:dyDescent="0.2">
      <c r="A627" s="493" t="s">
        <v>888</v>
      </c>
      <c r="B627" s="495" t="s">
        <v>1058</v>
      </c>
      <c r="C627" s="493"/>
      <c r="D627" s="494">
        <v>4205</v>
      </c>
      <c r="E627" s="495" t="s">
        <v>731</v>
      </c>
      <c r="F627" s="495" t="s">
        <v>835</v>
      </c>
      <c r="I627" s="496" t="s">
        <v>1062</v>
      </c>
      <c r="J627" s="496" t="s">
        <v>1063</v>
      </c>
    </row>
    <row r="628" spans="1:10" ht="15.75" customHeight="1" x14ac:dyDescent="0.2">
      <c r="A628" s="493" t="s">
        <v>888</v>
      </c>
      <c r="B628" s="495" t="s">
        <v>1067</v>
      </c>
      <c r="C628" s="493"/>
      <c r="D628" s="494">
        <v>4205</v>
      </c>
      <c r="E628" s="495" t="s">
        <v>731</v>
      </c>
      <c r="F628" s="495" t="s">
        <v>835</v>
      </c>
      <c r="I628" s="496" t="s">
        <v>1062</v>
      </c>
      <c r="J628" s="496" t="s">
        <v>1063</v>
      </c>
    </row>
    <row r="629" spans="1:10" ht="15.75" customHeight="1" x14ac:dyDescent="0.2">
      <c r="A629" s="493" t="s">
        <v>888</v>
      </c>
      <c r="B629" s="495" t="s">
        <v>1068</v>
      </c>
      <c r="C629" s="493"/>
      <c r="D629" s="494">
        <v>4205</v>
      </c>
      <c r="E629" s="495" t="s">
        <v>731</v>
      </c>
      <c r="F629" s="495" t="s">
        <v>835</v>
      </c>
      <c r="I629" s="496" t="s">
        <v>1062</v>
      </c>
      <c r="J629" s="496" t="s">
        <v>1063</v>
      </c>
    </row>
    <row r="630" spans="1:10" ht="15.75" customHeight="1" x14ac:dyDescent="0.2">
      <c r="A630" s="493" t="s">
        <v>888</v>
      </c>
      <c r="B630" s="495" t="s">
        <v>1069</v>
      </c>
      <c r="C630" s="493"/>
      <c r="D630" s="494">
        <v>4205</v>
      </c>
      <c r="E630" s="495" t="s">
        <v>731</v>
      </c>
      <c r="F630" s="495" t="s">
        <v>835</v>
      </c>
      <c r="I630" s="496" t="s">
        <v>1062</v>
      </c>
      <c r="J630" s="496" t="s">
        <v>1063</v>
      </c>
    </row>
    <row r="631" spans="1:10" ht="15.75" customHeight="1" x14ac:dyDescent="0.2">
      <c r="A631" s="493" t="s">
        <v>888</v>
      </c>
      <c r="B631" s="495" t="s">
        <v>1070</v>
      </c>
      <c r="C631" s="493"/>
      <c r="D631" s="494">
        <v>4205</v>
      </c>
      <c r="E631" s="495" t="s">
        <v>731</v>
      </c>
      <c r="F631" s="495" t="s">
        <v>835</v>
      </c>
      <c r="I631" s="496" t="s">
        <v>1062</v>
      </c>
      <c r="J631" s="496" t="s">
        <v>1063</v>
      </c>
    </row>
    <row r="632" spans="1:10" ht="15.75" customHeight="1" x14ac:dyDescent="0.2">
      <c r="A632" s="493" t="s">
        <v>912</v>
      </c>
      <c r="B632" s="495" t="s">
        <v>1061</v>
      </c>
      <c r="C632" s="493"/>
      <c r="D632" s="494">
        <v>4600</v>
      </c>
      <c r="E632" s="495" t="s">
        <v>741</v>
      </c>
      <c r="F632" s="495" t="s">
        <v>835</v>
      </c>
      <c r="I632" s="496" t="s">
        <v>1062</v>
      </c>
      <c r="J632" s="496" t="s">
        <v>1063</v>
      </c>
    </row>
    <row r="633" spans="1:10" ht="15.75" customHeight="1" x14ac:dyDescent="0.2">
      <c r="A633" s="493" t="s">
        <v>912</v>
      </c>
      <c r="B633" s="495" t="s">
        <v>1064</v>
      </c>
      <c r="C633" s="493"/>
      <c r="D633" s="494">
        <v>4600</v>
      </c>
      <c r="E633" s="495" t="s">
        <v>741</v>
      </c>
      <c r="F633" s="495" t="s">
        <v>835</v>
      </c>
      <c r="I633" s="496" t="s">
        <v>1062</v>
      </c>
      <c r="J633" s="496" t="s">
        <v>1063</v>
      </c>
    </row>
    <row r="634" spans="1:10" ht="15.75" customHeight="1" x14ac:dyDescent="0.2">
      <c r="A634" s="493" t="s">
        <v>912</v>
      </c>
      <c r="B634" s="498" t="s">
        <v>1065</v>
      </c>
      <c r="C634" s="493"/>
      <c r="D634" s="494">
        <v>4600</v>
      </c>
      <c r="E634" s="495" t="s">
        <v>741</v>
      </c>
      <c r="F634" s="495" t="s">
        <v>835</v>
      </c>
      <c r="I634" s="496" t="s">
        <v>1062</v>
      </c>
      <c r="J634" s="496" t="s">
        <v>1063</v>
      </c>
    </row>
    <row r="635" spans="1:10" ht="15.75" customHeight="1" x14ac:dyDescent="0.2">
      <c r="A635" s="493" t="s">
        <v>912</v>
      </c>
      <c r="B635" s="495" t="s">
        <v>1066</v>
      </c>
      <c r="C635" s="493"/>
      <c r="D635" s="494">
        <v>4600</v>
      </c>
      <c r="E635" s="495" t="s">
        <v>741</v>
      </c>
      <c r="F635" s="495" t="s">
        <v>835</v>
      </c>
      <c r="I635" s="496" t="s">
        <v>1062</v>
      </c>
      <c r="J635" s="496" t="s">
        <v>1063</v>
      </c>
    </row>
    <row r="636" spans="1:10" ht="15.75" customHeight="1" x14ac:dyDescent="0.2">
      <c r="A636" s="493" t="s">
        <v>912</v>
      </c>
      <c r="B636" s="495" t="s">
        <v>395</v>
      </c>
      <c r="C636" s="493"/>
      <c r="D636" s="494">
        <v>4600</v>
      </c>
      <c r="E636" s="495" t="s">
        <v>741</v>
      </c>
      <c r="F636" s="495" t="s">
        <v>835</v>
      </c>
      <c r="I636" s="496" t="s">
        <v>1062</v>
      </c>
      <c r="J636" s="496" t="s">
        <v>1063</v>
      </c>
    </row>
    <row r="637" spans="1:10" ht="15.75" customHeight="1" x14ac:dyDescent="0.2">
      <c r="A637" s="493" t="s">
        <v>912</v>
      </c>
      <c r="B637" s="495" t="s">
        <v>1058</v>
      </c>
      <c r="C637" s="493"/>
      <c r="D637" s="494">
        <v>4600</v>
      </c>
      <c r="E637" s="495" t="s">
        <v>741</v>
      </c>
      <c r="F637" s="495" t="s">
        <v>835</v>
      </c>
      <c r="I637" s="496" t="s">
        <v>1062</v>
      </c>
      <c r="J637" s="496" t="s">
        <v>1063</v>
      </c>
    </row>
    <row r="638" spans="1:10" ht="15.75" customHeight="1" x14ac:dyDescent="0.2">
      <c r="A638" s="493" t="s">
        <v>912</v>
      </c>
      <c r="B638" s="495" t="s">
        <v>1067</v>
      </c>
      <c r="C638" s="493"/>
      <c r="D638" s="494">
        <v>4600</v>
      </c>
      <c r="E638" s="495" t="s">
        <v>741</v>
      </c>
      <c r="F638" s="495" t="s">
        <v>835</v>
      </c>
      <c r="I638" s="496" t="s">
        <v>1062</v>
      </c>
      <c r="J638" s="496" t="s">
        <v>1063</v>
      </c>
    </row>
    <row r="639" spans="1:10" ht="15.75" customHeight="1" x14ac:dyDescent="0.2">
      <c r="A639" s="493" t="s">
        <v>912</v>
      </c>
      <c r="B639" s="495" t="s">
        <v>1068</v>
      </c>
      <c r="C639" s="493"/>
      <c r="D639" s="494">
        <v>4600</v>
      </c>
      <c r="E639" s="495" t="s">
        <v>741</v>
      </c>
      <c r="F639" s="495" t="s">
        <v>835</v>
      </c>
      <c r="I639" s="496" t="s">
        <v>1062</v>
      </c>
      <c r="J639" s="496" t="s">
        <v>1063</v>
      </c>
    </row>
    <row r="640" spans="1:10" ht="15.75" customHeight="1" x14ac:dyDescent="0.2">
      <c r="A640" s="493" t="s">
        <v>912</v>
      </c>
      <c r="B640" s="495" t="s">
        <v>1069</v>
      </c>
      <c r="C640" s="493"/>
      <c r="D640" s="494">
        <v>4600</v>
      </c>
      <c r="E640" s="495" t="s">
        <v>741</v>
      </c>
      <c r="F640" s="495" t="s">
        <v>835</v>
      </c>
      <c r="I640" s="496" t="s">
        <v>1062</v>
      </c>
      <c r="J640" s="496" t="s">
        <v>1063</v>
      </c>
    </row>
    <row r="641" spans="1:10" ht="15.75" customHeight="1" x14ac:dyDescent="0.2">
      <c r="A641" s="493" t="s">
        <v>912</v>
      </c>
      <c r="B641" s="495" t="s">
        <v>1070</v>
      </c>
      <c r="C641" s="493"/>
      <c r="D641" s="494">
        <v>4600</v>
      </c>
      <c r="E641" s="495" t="s">
        <v>741</v>
      </c>
      <c r="F641" s="495" t="s">
        <v>835</v>
      </c>
      <c r="I641" s="496" t="s">
        <v>1062</v>
      </c>
      <c r="J641" s="496" t="s">
        <v>1063</v>
      </c>
    </row>
    <row r="642" spans="1:10" ht="15.75" customHeight="1" x14ac:dyDescent="0.2">
      <c r="A642" s="493" t="s">
        <v>496</v>
      </c>
      <c r="B642" s="495" t="s">
        <v>1061</v>
      </c>
      <c r="C642" s="493"/>
      <c r="D642" s="494">
        <v>5100</v>
      </c>
      <c r="E642" s="495" t="s">
        <v>743</v>
      </c>
      <c r="F642" s="495" t="s">
        <v>913</v>
      </c>
      <c r="I642" s="496" t="s">
        <v>1062</v>
      </c>
      <c r="J642" s="496" t="s">
        <v>1063</v>
      </c>
    </row>
    <row r="643" spans="1:10" ht="15.75" customHeight="1" x14ac:dyDescent="0.2">
      <c r="A643" s="493" t="s">
        <v>496</v>
      </c>
      <c r="B643" s="495" t="s">
        <v>1064</v>
      </c>
      <c r="C643" s="493"/>
      <c r="D643" s="494">
        <v>5100</v>
      </c>
      <c r="E643" s="495" t="s">
        <v>743</v>
      </c>
      <c r="F643" s="495" t="s">
        <v>913</v>
      </c>
      <c r="I643" s="496" t="s">
        <v>1062</v>
      </c>
      <c r="J643" s="496" t="s">
        <v>1063</v>
      </c>
    </row>
    <row r="644" spans="1:10" ht="15.75" customHeight="1" x14ac:dyDescent="0.2">
      <c r="A644" s="493" t="s">
        <v>496</v>
      </c>
      <c r="B644" s="498" t="s">
        <v>1065</v>
      </c>
      <c r="C644" s="493"/>
      <c r="D644" s="494">
        <v>5100</v>
      </c>
      <c r="E644" s="495" t="s">
        <v>743</v>
      </c>
      <c r="F644" s="495" t="s">
        <v>913</v>
      </c>
      <c r="I644" s="496" t="s">
        <v>1062</v>
      </c>
      <c r="J644" s="496" t="s">
        <v>1063</v>
      </c>
    </row>
    <row r="645" spans="1:10" ht="15.75" customHeight="1" x14ac:dyDescent="0.2">
      <c r="A645" s="493" t="s">
        <v>496</v>
      </c>
      <c r="B645" s="495" t="s">
        <v>1066</v>
      </c>
      <c r="C645" s="493"/>
      <c r="D645" s="494">
        <v>5100</v>
      </c>
      <c r="E645" s="495" t="s">
        <v>743</v>
      </c>
      <c r="F645" s="495" t="s">
        <v>913</v>
      </c>
      <c r="I645" s="496" t="s">
        <v>1062</v>
      </c>
      <c r="J645" s="496" t="s">
        <v>1063</v>
      </c>
    </row>
    <row r="646" spans="1:10" ht="15.75" customHeight="1" x14ac:dyDescent="0.2">
      <c r="A646" s="493" t="s">
        <v>496</v>
      </c>
      <c r="B646" s="495" t="s">
        <v>395</v>
      </c>
      <c r="C646" s="493"/>
      <c r="D646" s="494">
        <v>5100</v>
      </c>
      <c r="E646" s="495" t="s">
        <v>743</v>
      </c>
      <c r="F646" s="495" t="s">
        <v>913</v>
      </c>
      <c r="I646" s="496" t="s">
        <v>1062</v>
      </c>
      <c r="J646" s="496" t="s">
        <v>1063</v>
      </c>
    </row>
    <row r="647" spans="1:10" ht="15.75" customHeight="1" x14ac:dyDescent="0.2">
      <c r="A647" s="493" t="s">
        <v>496</v>
      </c>
      <c r="B647" s="495" t="s">
        <v>1058</v>
      </c>
      <c r="C647" s="493"/>
      <c r="D647" s="494">
        <v>5100</v>
      </c>
      <c r="E647" s="495" t="s">
        <v>743</v>
      </c>
      <c r="F647" s="495" t="s">
        <v>913</v>
      </c>
      <c r="I647" s="496" t="s">
        <v>1062</v>
      </c>
      <c r="J647" s="496" t="s">
        <v>1063</v>
      </c>
    </row>
    <row r="648" spans="1:10" ht="15.75" customHeight="1" x14ac:dyDescent="0.2">
      <c r="A648" s="493" t="s">
        <v>496</v>
      </c>
      <c r="B648" s="495" t="s">
        <v>1067</v>
      </c>
      <c r="C648" s="493"/>
      <c r="D648" s="494">
        <v>5100</v>
      </c>
      <c r="E648" s="495" t="s">
        <v>743</v>
      </c>
      <c r="F648" s="495" t="s">
        <v>913</v>
      </c>
      <c r="I648" s="496" t="s">
        <v>1062</v>
      </c>
      <c r="J648" s="496" t="s">
        <v>1063</v>
      </c>
    </row>
    <row r="649" spans="1:10" ht="15.75" customHeight="1" x14ac:dyDescent="0.2">
      <c r="A649" s="493" t="s">
        <v>496</v>
      </c>
      <c r="B649" s="495" t="s">
        <v>1068</v>
      </c>
      <c r="C649" s="493"/>
      <c r="D649" s="494">
        <v>5100</v>
      </c>
      <c r="E649" s="495" t="s">
        <v>743</v>
      </c>
      <c r="F649" s="495" t="s">
        <v>913</v>
      </c>
      <c r="I649" s="496" t="s">
        <v>1062</v>
      </c>
      <c r="J649" s="496" t="s">
        <v>1063</v>
      </c>
    </row>
    <row r="650" spans="1:10" ht="15.75" customHeight="1" x14ac:dyDescent="0.2">
      <c r="A650" s="493" t="s">
        <v>496</v>
      </c>
      <c r="B650" s="495" t="s">
        <v>1069</v>
      </c>
      <c r="C650" s="493"/>
      <c r="D650" s="494">
        <v>5100</v>
      </c>
      <c r="E650" s="495" t="s">
        <v>743</v>
      </c>
      <c r="F650" s="495" t="s">
        <v>913</v>
      </c>
      <c r="I650" s="496" t="s">
        <v>1062</v>
      </c>
      <c r="J650" s="496" t="s">
        <v>1063</v>
      </c>
    </row>
    <row r="651" spans="1:10" ht="15.75" customHeight="1" x14ac:dyDescent="0.2">
      <c r="A651" s="493" t="s">
        <v>496</v>
      </c>
      <c r="B651" s="495" t="s">
        <v>1070</v>
      </c>
      <c r="C651" s="493"/>
      <c r="D651" s="494">
        <v>5100</v>
      </c>
      <c r="E651" s="495" t="s">
        <v>743</v>
      </c>
      <c r="F651" s="495" t="s">
        <v>913</v>
      </c>
      <c r="I651" s="496" t="s">
        <v>1062</v>
      </c>
      <c r="J651" s="496" t="s">
        <v>1063</v>
      </c>
    </row>
    <row r="652" spans="1:10" ht="15.75" customHeight="1" x14ac:dyDescent="0.2">
      <c r="A652" s="493" t="s">
        <v>509</v>
      </c>
      <c r="B652" s="495" t="s">
        <v>1061</v>
      </c>
      <c r="C652" s="493"/>
      <c r="D652" s="494">
        <v>5200</v>
      </c>
      <c r="E652" s="495" t="s">
        <v>749</v>
      </c>
      <c r="F652" s="495" t="s">
        <v>845</v>
      </c>
      <c r="I652" s="496" t="s">
        <v>1062</v>
      </c>
      <c r="J652" s="496" t="s">
        <v>1063</v>
      </c>
    </row>
    <row r="653" spans="1:10" ht="15.75" customHeight="1" x14ac:dyDescent="0.2">
      <c r="A653" s="493" t="s">
        <v>509</v>
      </c>
      <c r="B653" s="495" t="s">
        <v>1064</v>
      </c>
      <c r="C653" s="493"/>
      <c r="D653" s="494">
        <v>5200</v>
      </c>
      <c r="E653" s="495" t="s">
        <v>749</v>
      </c>
      <c r="F653" s="495" t="s">
        <v>845</v>
      </c>
      <c r="I653" s="496" t="s">
        <v>1062</v>
      </c>
      <c r="J653" s="496" t="s">
        <v>1063</v>
      </c>
    </row>
    <row r="654" spans="1:10" ht="15.75" customHeight="1" x14ac:dyDescent="0.2">
      <c r="A654" s="493" t="s">
        <v>509</v>
      </c>
      <c r="B654" s="498" t="s">
        <v>1065</v>
      </c>
      <c r="C654" s="493"/>
      <c r="D654" s="494">
        <v>5200</v>
      </c>
      <c r="E654" s="495" t="s">
        <v>749</v>
      </c>
      <c r="F654" s="495" t="s">
        <v>845</v>
      </c>
      <c r="I654" s="496" t="s">
        <v>1062</v>
      </c>
      <c r="J654" s="496" t="s">
        <v>1063</v>
      </c>
    </row>
    <row r="655" spans="1:10" ht="15.75" customHeight="1" x14ac:dyDescent="0.2">
      <c r="A655" s="493" t="s">
        <v>509</v>
      </c>
      <c r="B655" s="495" t="s">
        <v>1066</v>
      </c>
      <c r="C655" s="493"/>
      <c r="D655" s="494">
        <v>5200</v>
      </c>
      <c r="E655" s="495" t="s">
        <v>749</v>
      </c>
      <c r="F655" s="495" t="s">
        <v>845</v>
      </c>
      <c r="I655" s="496" t="s">
        <v>1062</v>
      </c>
      <c r="J655" s="496" t="s">
        <v>1063</v>
      </c>
    </row>
    <row r="656" spans="1:10" ht="15.75" customHeight="1" x14ac:dyDescent="0.2">
      <c r="A656" s="493" t="s">
        <v>509</v>
      </c>
      <c r="B656" s="495" t="s">
        <v>395</v>
      </c>
      <c r="C656" s="493"/>
      <c r="D656" s="494">
        <v>5200</v>
      </c>
      <c r="E656" s="495" t="s">
        <v>749</v>
      </c>
      <c r="F656" s="495" t="s">
        <v>845</v>
      </c>
      <c r="I656" s="496" t="s">
        <v>1062</v>
      </c>
      <c r="J656" s="496" t="s">
        <v>1063</v>
      </c>
    </row>
    <row r="657" spans="1:10" ht="15.75" customHeight="1" x14ac:dyDescent="0.2">
      <c r="A657" s="493" t="s">
        <v>509</v>
      </c>
      <c r="B657" s="495" t="s">
        <v>1058</v>
      </c>
      <c r="C657" s="493"/>
      <c r="D657" s="494">
        <v>5200</v>
      </c>
      <c r="E657" s="495" t="s">
        <v>749</v>
      </c>
      <c r="F657" s="495" t="s">
        <v>845</v>
      </c>
      <c r="I657" s="496" t="s">
        <v>1062</v>
      </c>
      <c r="J657" s="496" t="s">
        <v>1063</v>
      </c>
    </row>
    <row r="658" spans="1:10" ht="15.75" customHeight="1" x14ac:dyDescent="0.2">
      <c r="A658" s="493" t="s">
        <v>509</v>
      </c>
      <c r="B658" s="495" t="s">
        <v>1067</v>
      </c>
      <c r="C658" s="493"/>
      <c r="D658" s="494">
        <v>5200</v>
      </c>
      <c r="E658" s="495" t="s">
        <v>749</v>
      </c>
      <c r="F658" s="495" t="s">
        <v>845</v>
      </c>
      <c r="I658" s="496" t="s">
        <v>1062</v>
      </c>
      <c r="J658" s="496" t="s">
        <v>1063</v>
      </c>
    </row>
    <row r="659" spans="1:10" ht="15.75" customHeight="1" x14ac:dyDescent="0.2">
      <c r="A659" s="493" t="s">
        <v>509</v>
      </c>
      <c r="B659" s="495" t="s">
        <v>1068</v>
      </c>
      <c r="C659" s="493"/>
      <c r="D659" s="494">
        <v>5200</v>
      </c>
      <c r="E659" s="495" t="s">
        <v>749</v>
      </c>
      <c r="F659" s="495" t="s">
        <v>845</v>
      </c>
      <c r="I659" s="496" t="s">
        <v>1062</v>
      </c>
      <c r="J659" s="496" t="s">
        <v>1063</v>
      </c>
    </row>
    <row r="660" spans="1:10" ht="15.75" customHeight="1" x14ac:dyDescent="0.2">
      <c r="A660" s="493" t="s">
        <v>509</v>
      </c>
      <c r="B660" s="495" t="s">
        <v>1069</v>
      </c>
      <c r="C660" s="493"/>
      <c r="D660" s="494">
        <v>5200</v>
      </c>
      <c r="E660" s="495" t="s">
        <v>749</v>
      </c>
      <c r="F660" s="495" t="s">
        <v>845</v>
      </c>
      <c r="I660" s="496" t="s">
        <v>1062</v>
      </c>
      <c r="J660" s="496" t="s">
        <v>1063</v>
      </c>
    </row>
    <row r="661" spans="1:10" ht="15.75" customHeight="1" x14ac:dyDescent="0.2">
      <c r="A661" s="493" t="s">
        <v>509</v>
      </c>
      <c r="B661" s="495" t="s">
        <v>1070</v>
      </c>
      <c r="C661" s="493"/>
      <c r="D661" s="494">
        <v>5200</v>
      </c>
      <c r="E661" s="495" t="s">
        <v>749</v>
      </c>
      <c r="F661" s="495" t="s">
        <v>845</v>
      </c>
      <c r="I661" s="496" t="s">
        <v>1062</v>
      </c>
      <c r="J661" s="496" t="s">
        <v>1063</v>
      </c>
    </row>
    <row r="662" spans="1:10" ht="15.75" customHeight="1" x14ac:dyDescent="0.2">
      <c r="A662" s="493" t="s">
        <v>515</v>
      </c>
      <c r="B662" s="495" t="s">
        <v>1061</v>
      </c>
      <c r="C662" s="493"/>
      <c r="D662" s="494">
        <v>5210</v>
      </c>
      <c r="E662" s="495" t="s">
        <v>918</v>
      </c>
      <c r="F662" s="495" t="s">
        <v>845</v>
      </c>
      <c r="I662" s="496" t="s">
        <v>1062</v>
      </c>
      <c r="J662" s="496" t="s">
        <v>1063</v>
      </c>
    </row>
    <row r="663" spans="1:10" ht="15.75" customHeight="1" x14ac:dyDescent="0.2">
      <c r="A663" s="493" t="s">
        <v>515</v>
      </c>
      <c r="B663" s="495" t="s">
        <v>1064</v>
      </c>
      <c r="C663" s="493"/>
      <c r="D663" s="494">
        <v>5210</v>
      </c>
      <c r="E663" s="495" t="s">
        <v>918</v>
      </c>
      <c r="F663" s="495" t="s">
        <v>845</v>
      </c>
      <c r="I663" s="496" t="s">
        <v>1062</v>
      </c>
      <c r="J663" s="496" t="s">
        <v>1063</v>
      </c>
    </row>
    <row r="664" spans="1:10" ht="15.75" customHeight="1" x14ac:dyDescent="0.2">
      <c r="A664" s="493" t="s">
        <v>515</v>
      </c>
      <c r="B664" s="498" t="s">
        <v>1065</v>
      </c>
      <c r="C664" s="493"/>
      <c r="D664" s="494">
        <v>5210</v>
      </c>
      <c r="E664" s="495" t="s">
        <v>918</v>
      </c>
      <c r="F664" s="495" t="s">
        <v>845</v>
      </c>
      <c r="I664" s="496" t="s">
        <v>1062</v>
      </c>
      <c r="J664" s="496" t="s">
        <v>1063</v>
      </c>
    </row>
    <row r="665" spans="1:10" ht="15.75" customHeight="1" x14ac:dyDescent="0.2">
      <c r="A665" s="493" t="s">
        <v>515</v>
      </c>
      <c r="B665" s="495" t="s">
        <v>1066</v>
      </c>
      <c r="C665" s="493"/>
      <c r="D665" s="494">
        <v>5210</v>
      </c>
      <c r="E665" s="495" t="s">
        <v>918</v>
      </c>
      <c r="F665" s="495" t="s">
        <v>845</v>
      </c>
      <c r="I665" s="496" t="s">
        <v>1062</v>
      </c>
      <c r="J665" s="496" t="s">
        <v>1063</v>
      </c>
    </row>
    <row r="666" spans="1:10" ht="15.75" customHeight="1" x14ac:dyDescent="0.2">
      <c r="A666" s="493" t="s">
        <v>515</v>
      </c>
      <c r="B666" s="495" t="s">
        <v>395</v>
      </c>
      <c r="C666" s="493"/>
      <c r="D666" s="494">
        <v>5210</v>
      </c>
      <c r="E666" s="495" t="s">
        <v>918</v>
      </c>
      <c r="F666" s="495" t="s">
        <v>845</v>
      </c>
      <c r="I666" s="496" t="s">
        <v>1062</v>
      </c>
      <c r="J666" s="496" t="s">
        <v>1063</v>
      </c>
    </row>
    <row r="667" spans="1:10" ht="15.75" customHeight="1" x14ac:dyDescent="0.2">
      <c r="A667" s="493" t="s">
        <v>515</v>
      </c>
      <c r="B667" s="495" t="s">
        <v>1058</v>
      </c>
      <c r="C667" s="493"/>
      <c r="D667" s="494">
        <v>5210</v>
      </c>
      <c r="E667" s="495" t="s">
        <v>918</v>
      </c>
      <c r="F667" s="495" t="s">
        <v>845</v>
      </c>
      <c r="I667" s="496" t="s">
        <v>1062</v>
      </c>
      <c r="J667" s="496" t="s">
        <v>1063</v>
      </c>
    </row>
    <row r="668" spans="1:10" ht="15.75" customHeight="1" x14ac:dyDescent="0.2">
      <c r="A668" s="493" t="s">
        <v>515</v>
      </c>
      <c r="B668" s="495" t="s">
        <v>1067</v>
      </c>
      <c r="C668" s="493"/>
      <c r="D668" s="494">
        <v>5210</v>
      </c>
      <c r="E668" s="495" t="s">
        <v>918</v>
      </c>
      <c r="F668" s="495" t="s">
        <v>845</v>
      </c>
      <c r="I668" s="496" t="s">
        <v>1062</v>
      </c>
      <c r="J668" s="496" t="s">
        <v>1063</v>
      </c>
    </row>
    <row r="669" spans="1:10" ht="15.75" customHeight="1" x14ac:dyDescent="0.2">
      <c r="A669" s="493" t="s">
        <v>515</v>
      </c>
      <c r="B669" s="495" t="s">
        <v>1068</v>
      </c>
      <c r="C669" s="493"/>
      <c r="D669" s="494">
        <v>5210</v>
      </c>
      <c r="E669" s="495" t="s">
        <v>918</v>
      </c>
      <c r="F669" s="495" t="s">
        <v>845</v>
      </c>
      <c r="I669" s="496" t="s">
        <v>1062</v>
      </c>
      <c r="J669" s="496" t="s">
        <v>1063</v>
      </c>
    </row>
    <row r="670" spans="1:10" ht="15.75" customHeight="1" x14ac:dyDescent="0.2">
      <c r="A670" s="493" t="s">
        <v>515</v>
      </c>
      <c r="B670" s="495" t="s">
        <v>1069</v>
      </c>
      <c r="C670" s="493"/>
      <c r="D670" s="494">
        <v>5210</v>
      </c>
      <c r="E670" s="495" t="s">
        <v>918</v>
      </c>
      <c r="F670" s="495" t="s">
        <v>845</v>
      </c>
      <c r="I670" s="496" t="s">
        <v>1062</v>
      </c>
      <c r="J670" s="496" t="s">
        <v>1063</v>
      </c>
    </row>
    <row r="671" spans="1:10" ht="15.75" customHeight="1" x14ac:dyDescent="0.2">
      <c r="A671" s="493" t="s">
        <v>515</v>
      </c>
      <c r="B671" s="495" t="s">
        <v>1070</v>
      </c>
      <c r="C671" s="493"/>
      <c r="D671" s="494">
        <v>5210</v>
      </c>
      <c r="E671" s="495" t="s">
        <v>918</v>
      </c>
      <c r="F671" s="495" t="s">
        <v>845</v>
      </c>
      <c r="I671" s="496" t="s">
        <v>1062</v>
      </c>
      <c r="J671" s="496" t="s">
        <v>1063</v>
      </c>
    </row>
    <row r="672" spans="1:10" ht="15.75" customHeight="1" x14ac:dyDescent="0.2">
      <c r="A672" s="493" t="s">
        <v>921</v>
      </c>
      <c r="B672" s="495" t="s">
        <v>1061</v>
      </c>
      <c r="C672" s="493"/>
      <c r="D672" s="494">
        <v>5225</v>
      </c>
      <c r="E672" s="495" t="s">
        <v>922</v>
      </c>
      <c r="F672" s="495" t="s">
        <v>845</v>
      </c>
      <c r="I672" s="496" t="s">
        <v>1062</v>
      </c>
      <c r="J672" s="496" t="s">
        <v>1063</v>
      </c>
    </row>
    <row r="673" spans="1:10" ht="15.75" customHeight="1" x14ac:dyDescent="0.2">
      <c r="A673" s="493" t="s">
        <v>921</v>
      </c>
      <c r="B673" s="495" t="s">
        <v>1064</v>
      </c>
      <c r="C673" s="493"/>
      <c r="D673" s="494">
        <v>5225</v>
      </c>
      <c r="E673" s="495" t="s">
        <v>922</v>
      </c>
      <c r="F673" s="495" t="s">
        <v>845</v>
      </c>
      <c r="I673" s="496" t="s">
        <v>1062</v>
      </c>
      <c r="J673" s="496" t="s">
        <v>1063</v>
      </c>
    </row>
    <row r="674" spans="1:10" ht="15.75" customHeight="1" x14ac:dyDescent="0.2">
      <c r="A674" s="493" t="s">
        <v>921</v>
      </c>
      <c r="B674" s="498" t="s">
        <v>1065</v>
      </c>
      <c r="C674" s="493"/>
      <c r="D674" s="494">
        <v>5225</v>
      </c>
      <c r="E674" s="495" t="s">
        <v>922</v>
      </c>
      <c r="F674" s="495" t="s">
        <v>845</v>
      </c>
      <c r="I674" s="496" t="s">
        <v>1062</v>
      </c>
      <c r="J674" s="496" t="s">
        <v>1063</v>
      </c>
    </row>
    <row r="675" spans="1:10" ht="15.75" customHeight="1" x14ac:dyDescent="0.2">
      <c r="A675" s="493" t="s">
        <v>921</v>
      </c>
      <c r="B675" s="495" t="s">
        <v>1066</v>
      </c>
      <c r="C675" s="493"/>
      <c r="D675" s="494">
        <v>5225</v>
      </c>
      <c r="E675" s="495" t="s">
        <v>922</v>
      </c>
      <c r="F675" s="495" t="s">
        <v>845</v>
      </c>
      <c r="I675" s="496" t="s">
        <v>1062</v>
      </c>
      <c r="J675" s="496" t="s">
        <v>1063</v>
      </c>
    </row>
    <row r="676" spans="1:10" ht="15.75" customHeight="1" x14ac:dyDescent="0.2">
      <c r="A676" s="493" t="s">
        <v>921</v>
      </c>
      <c r="B676" s="495" t="s">
        <v>395</v>
      </c>
      <c r="C676" s="493"/>
      <c r="D676" s="494">
        <v>5225</v>
      </c>
      <c r="E676" s="495" t="s">
        <v>922</v>
      </c>
      <c r="F676" s="495" t="s">
        <v>845</v>
      </c>
      <c r="I676" s="496" t="s">
        <v>1062</v>
      </c>
      <c r="J676" s="496" t="s">
        <v>1063</v>
      </c>
    </row>
    <row r="677" spans="1:10" ht="15.75" customHeight="1" x14ac:dyDescent="0.2">
      <c r="A677" s="493" t="s">
        <v>921</v>
      </c>
      <c r="B677" s="495" t="s">
        <v>1058</v>
      </c>
      <c r="C677" s="493"/>
      <c r="D677" s="494">
        <v>5225</v>
      </c>
      <c r="E677" s="495" t="s">
        <v>922</v>
      </c>
      <c r="F677" s="495" t="s">
        <v>845</v>
      </c>
      <c r="I677" s="496" t="s">
        <v>1062</v>
      </c>
      <c r="J677" s="496" t="s">
        <v>1063</v>
      </c>
    </row>
    <row r="678" spans="1:10" ht="15.75" customHeight="1" x14ac:dyDescent="0.2">
      <c r="A678" s="493" t="s">
        <v>921</v>
      </c>
      <c r="B678" s="495" t="s">
        <v>1067</v>
      </c>
      <c r="C678" s="493"/>
      <c r="D678" s="494">
        <v>5225</v>
      </c>
      <c r="E678" s="495" t="s">
        <v>922</v>
      </c>
      <c r="F678" s="495" t="s">
        <v>845</v>
      </c>
      <c r="I678" s="496" t="s">
        <v>1062</v>
      </c>
      <c r="J678" s="496" t="s">
        <v>1063</v>
      </c>
    </row>
    <row r="679" spans="1:10" ht="15.75" customHeight="1" x14ac:dyDescent="0.2">
      <c r="A679" s="493" t="s">
        <v>921</v>
      </c>
      <c r="B679" s="495" t="s">
        <v>1068</v>
      </c>
      <c r="C679" s="493"/>
      <c r="D679" s="494">
        <v>5225</v>
      </c>
      <c r="E679" s="495" t="s">
        <v>922</v>
      </c>
      <c r="F679" s="495" t="s">
        <v>845</v>
      </c>
      <c r="I679" s="496" t="s">
        <v>1062</v>
      </c>
      <c r="J679" s="496" t="s">
        <v>1063</v>
      </c>
    </row>
    <row r="680" spans="1:10" ht="15.75" customHeight="1" x14ac:dyDescent="0.2">
      <c r="A680" s="493" t="s">
        <v>921</v>
      </c>
      <c r="B680" s="495" t="s">
        <v>1069</v>
      </c>
      <c r="C680" s="493"/>
      <c r="D680" s="494">
        <v>5225</v>
      </c>
      <c r="E680" s="495" t="s">
        <v>922</v>
      </c>
      <c r="F680" s="495" t="s">
        <v>845</v>
      </c>
      <c r="I680" s="496" t="s">
        <v>1062</v>
      </c>
      <c r="J680" s="496" t="s">
        <v>1063</v>
      </c>
    </row>
    <row r="681" spans="1:10" ht="15.75" customHeight="1" x14ac:dyDescent="0.2">
      <c r="A681" s="493" t="s">
        <v>921</v>
      </c>
      <c r="B681" s="495" t="s">
        <v>1070</v>
      </c>
      <c r="C681" s="493"/>
      <c r="D681" s="494">
        <v>5225</v>
      </c>
      <c r="E681" s="495" t="s">
        <v>922</v>
      </c>
      <c r="F681" s="495" t="s">
        <v>845</v>
      </c>
      <c r="I681" s="496" t="s">
        <v>1062</v>
      </c>
      <c r="J681" s="496" t="s">
        <v>1063</v>
      </c>
    </row>
    <row r="682" spans="1:10" ht="15.75" customHeight="1" x14ac:dyDescent="0.2">
      <c r="A682" s="493" t="s">
        <v>510</v>
      </c>
      <c r="B682" s="495" t="s">
        <v>1061</v>
      </c>
      <c r="C682" s="493"/>
      <c r="D682" s="494">
        <v>5215</v>
      </c>
      <c r="E682" s="495" t="s">
        <v>753</v>
      </c>
      <c r="F682" s="495" t="s">
        <v>845</v>
      </c>
      <c r="I682" s="496" t="s">
        <v>1062</v>
      </c>
      <c r="J682" s="496" t="s">
        <v>1063</v>
      </c>
    </row>
    <row r="683" spans="1:10" ht="15.75" customHeight="1" x14ac:dyDescent="0.2">
      <c r="A683" s="493" t="s">
        <v>510</v>
      </c>
      <c r="B683" s="495" t="s">
        <v>1064</v>
      </c>
      <c r="C683" s="493"/>
      <c r="D683" s="494">
        <v>5215</v>
      </c>
      <c r="E683" s="495" t="s">
        <v>753</v>
      </c>
      <c r="F683" s="495" t="s">
        <v>845</v>
      </c>
      <c r="I683" s="496" t="s">
        <v>1062</v>
      </c>
      <c r="J683" s="496" t="s">
        <v>1063</v>
      </c>
    </row>
    <row r="684" spans="1:10" ht="15.75" customHeight="1" x14ac:dyDescent="0.2">
      <c r="A684" s="493" t="s">
        <v>510</v>
      </c>
      <c r="B684" s="498" t="s">
        <v>1065</v>
      </c>
      <c r="C684" s="493"/>
      <c r="D684" s="494">
        <v>5215</v>
      </c>
      <c r="E684" s="495" t="s">
        <v>753</v>
      </c>
      <c r="F684" s="495" t="s">
        <v>845</v>
      </c>
      <c r="I684" s="496" t="s">
        <v>1062</v>
      </c>
      <c r="J684" s="496" t="s">
        <v>1063</v>
      </c>
    </row>
    <row r="685" spans="1:10" ht="15.75" customHeight="1" x14ac:dyDescent="0.2">
      <c r="A685" s="493" t="s">
        <v>510</v>
      </c>
      <c r="B685" s="495" t="s">
        <v>1066</v>
      </c>
      <c r="C685" s="493"/>
      <c r="D685" s="494">
        <v>5215</v>
      </c>
      <c r="E685" s="495" t="s">
        <v>753</v>
      </c>
      <c r="F685" s="495" t="s">
        <v>845</v>
      </c>
      <c r="I685" s="496" t="s">
        <v>1062</v>
      </c>
      <c r="J685" s="496" t="s">
        <v>1063</v>
      </c>
    </row>
    <row r="686" spans="1:10" ht="15.75" customHeight="1" x14ac:dyDescent="0.2">
      <c r="A686" s="493" t="s">
        <v>510</v>
      </c>
      <c r="B686" s="495" t="s">
        <v>395</v>
      </c>
      <c r="C686" s="493"/>
      <c r="D686" s="494">
        <v>5215</v>
      </c>
      <c r="E686" s="495" t="s">
        <v>753</v>
      </c>
      <c r="F686" s="495" t="s">
        <v>845</v>
      </c>
      <c r="I686" s="496" t="s">
        <v>1062</v>
      </c>
      <c r="J686" s="496" t="s">
        <v>1063</v>
      </c>
    </row>
    <row r="687" spans="1:10" ht="15.75" customHeight="1" x14ac:dyDescent="0.2">
      <c r="A687" s="493" t="s">
        <v>510</v>
      </c>
      <c r="B687" s="495" t="s">
        <v>1058</v>
      </c>
      <c r="C687" s="493"/>
      <c r="D687" s="494">
        <v>5215</v>
      </c>
      <c r="E687" s="495" t="s">
        <v>753</v>
      </c>
      <c r="F687" s="495" t="s">
        <v>845</v>
      </c>
      <c r="I687" s="496" t="s">
        <v>1062</v>
      </c>
      <c r="J687" s="496" t="s">
        <v>1063</v>
      </c>
    </row>
    <row r="688" spans="1:10" ht="15.75" customHeight="1" x14ac:dyDescent="0.2">
      <c r="A688" s="493" t="s">
        <v>510</v>
      </c>
      <c r="B688" s="495" t="s">
        <v>1067</v>
      </c>
      <c r="C688" s="493"/>
      <c r="D688" s="494">
        <v>5215</v>
      </c>
      <c r="E688" s="495" t="s">
        <v>753</v>
      </c>
      <c r="F688" s="495" t="s">
        <v>845</v>
      </c>
      <c r="I688" s="496" t="s">
        <v>1062</v>
      </c>
      <c r="J688" s="496" t="s">
        <v>1063</v>
      </c>
    </row>
    <row r="689" spans="1:10" ht="15.75" customHeight="1" x14ac:dyDescent="0.2">
      <c r="A689" s="493" t="s">
        <v>510</v>
      </c>
      <c r="B689" s="495" t="s">
        <v>1068</v>
      </c>
      <c r="C689" s="493"/>
      <c r="D689" s="494">
        <v>5215</v>
      </c>
      <c r="E689" s="495" t="s">
        <v>753</v>
      </c>
      <c r="F689" s="495" t="s">
        <v>845</v>
      </c>
      <c r="I689" s="496" t="s">
        <v>1062</v>
      </c>
      <c r="J689" s="496" t="s">
        <v>1063</v>
      </c>
    </row>
    <row r="690" spans="1:10" ht="15.75" customHeight="1" x14ac:dyDescent="0.2">
      <c r="A690" s="493" t="s">
        <v>510</v>
      </c>
      <c r="B690" s="495" t="s">
        <v>1069</v>
      </c>
      <c r="C690" s="493"/>
      <c r="D690" s="494">
        <v>5215</v>
      </c>
      <c r="E690" s="495" t="s">
        <v>753</v>
      </c>
      <c r="F690" s="495" t="s">
        <v>845</v>
      </c>
      <c r="I690" s="496" t="s">
        <v>1062</v>
      </c>
      <c r="J690" s="496" t="s">
        <v>1063</v>
      </c>
    </row>
    <row r="691" spans="1:10" ht="15.75" customHeight="1" x14ac:dyDescent="0.2">
      <c r="A691" s="493" t="s">
        <v>510</v>
      </c>
      <c r="B691" s="495" t="s">
        <v>1070</v>
      </c>
      <c r="C691" s="493"/>
      <c r="D691" s="494">
        <v>5215</v>
      </c>
      <c r="E691" s="495" t="s">
        <v>753</v>
      </c>
      <c r="F691" s="495" t="s">
        <v>845</v>
      </c>
      <c r="I691" s="496" t="s">
        <v>1062</v>
      </c>
      <c r="J691" s="496" t="s">
        <v>1063</v>
      </c>
    </row>
    <row r="692" spans="1:10" ht="15.75" customHeight="1" x14ac:dyDescent="0.2">
      <c r="A692" s="493" t="s">
        <v>923</v>
      </c>
      <c r="B692" s="495" t="s">
        <v>1061</v>
      </c>
      <c r="C692" s="493"/>
      <c r="D692" s="494">
        <v>5215</v>
      </c>
      <c r="E692" s="495" t="s">
        <v>753</v>
      </c>
      <c r="F692" s="495" t="s">
        <v>845</v>
      </c>
      <c r="I692" s="496" t="s">
        <v>1062</v>
      </c>
      <c r="J692" s="496" t="s">
        <v>1063</v>
      </c>
    </row>
    <row r="693" spans="1:10" ht="15.75" customHeight="1" x14ac:dyDescent="0.2">
      <c r="A693" s="493" t="s">
        <v>923</v>
      </c>
      <c r="B693" s="495" t="s">
        <v>1064</v>
      </c>
      <c r="C693" s="493"/>
      <c r="D693" s="494">
        <v>5215</v>
      </c>
      <c r="E693" s="495" t="s">
        <v>753</v>
      </c>
      <c r="F693" s="495" t="s">
        <v>845</v>
      </c>
      <c r="I693" s="496" t="s">
        <v>1062</v>
      </c>
      <c r="J693" s="496" t="s">
        <v>1063</v>
      </c>
    </row>
    <row r="694" spans="1:10" ht="15.75" customHeight="1" x14ac:dyDescent="0.2">
      <c r="A694" s="493" t="s">
        <v>923</v>
      </c>
      <c r="B694" s="498" t="s">
        <v>1065</v>
      </c>
      <c r="C694" s="493"/>
      <c r="D694" s="494">
        <v>5215</v>
      </c>
      <c r="E694" s="495" t="s">
        <v>753</v>
      </c>
      <c r="F694" s="495" t="s">
        <v>845</v>
      </c>
      <c r="I694" s="496" t="s">
        <v>1062</v>
      </c>
      <c r="J694" s="496" t="s">
        <v>1063</v>
      </c>
    </row>
    <row r="695" spans="1:10" ht="15.75" customHeight="1" x14ac:dyDescent="0.2">
      <c r="A695" s="493" t="s">
        <v>923</v>
      </c>
      <c r="B695" s="495" t="s">
        <v>1066</v>
      </c>
      <c r="C695" s="493"/>
      <c r="D695" s="494">
        <v>5215</v>
      </c>
      <c r="E695" s="495" t="s">
        <v>753</v>
      </c>
      <c r="F695" s="495" t="s">
        <v>845</v>
      </c>
      <c r="I695" s="496" t="s">
        <v>1062</v>
      </c>
      <c r="J695" s="496" t="s">
        <v>1063</v>
      </c>
    </row>
    <row r="696" spans="1:10" ht="15.75" customHeight="1" x14ac:dyDescent="0.2">
      <c r="A696" s="493" t="s">
        <v>923</v>
      </c>
      <c r="B696" s="495" t="s">
        <v>395</v>
      </c>
      <c r="C696" s="493"/>
      <c r="D696" s="494">
        <v>5215</v>
      </c>
      <c r="E696" s="495" t="s">
        <v>753</v>
      </c>
      <c r="F696" s="495" t="s">
        <v>845</v>
      </c>
      <c r="I696" s="496" t="s">
        <v>1062</v>
      </c>
      <c r="J696" s="496" t="s">
        <v>1063</v>
      </c>
    </row>
    <row r="697" spans="1:10" ht="15.75" customHeight="1" x14ac:dyDescent="0.2">
      <c r="A697" s="493" t="s">
        <v>923</v>
      </c>
      <c r="B697" s="495" t="s">
        <v>1058</v>
      </c>
      <c r="C697" s="493"/>
      <c r="D697" s="494">
        <v>5215</v>
      </c>
      <c r="E697" s="495" t="s">
        <v>753</v>
      </c>
      <c r="F697" s="495" t="s">
        <v>845</v>
      </c>
      <c r="I697" s="496" t="s">
        <v>1062</v>
      </c>
      <c r="J697" s="496" t="s">
        <v>1063</v>
      </c>
    </row>
    <row r="698" spans="1:10" ht="15.75" customHeight="1" x14ac:dyDescent="0.2">
      <c r="A698" s="493" t="s">
        <v>923</v>
      </c>
      <c r="B698" s="495" t="s">
        <v>1067</v>
      </c>
      <c r="C698" s="493"/>
      <c r="D698" s="494">
        <v>5215</v>
      </c>
      <c r="E698" s="495" t="s">
        <v>753</v>
      </c>
      <c r="F698" s="495" t="s">
        <v>845</v>
      </c>
      <c r="I698" s="496" t="s">
        <v>1062</v>
      </c>
      <c r="J698" s="496" t="s">
        <v>1063</v>
      </c>
    </row>
    <row r="699" spans="1:10" ht="15.75" customHeight="1" x14ac:dyDescent="0.2">
      <c r="A699" s="493" t="s">
        <v>923</v>
      </c>
      <c r="B699" s="495" t="s">
        <v>1068</v>
      </c>
      <c r="C699" s="493"/>
      <c r="D699" s="494">
        <v>5215</v>
      </c>
      <c r="E699" s="495" t="s">
        <v>753</v>
      </c>
      <c r="F699" s="495" t="s">
        <v>845</v>
      </c>
      <c r="I699" s="496" t="s">
        <v>1062</v>
      </c>
      <c r="J699" s="496" t="s">
        <v>1063</v>
      </c>
    </row>
    <row r="700" spans="1:10" ht="15.75" customHeight="1" x14ac:dyDescent="0.2">
      <c r="A700" s="493" t="s">
        <v>923</v>
      </c>
      <c r="B700" s="495" t="s">
        <v>1069</v>
      </c>
      <c r="C700" s="493"/>
      <c r="D700" s="494">
        <v>5215</v>
      </c>
      <c r="E700" s="495" t="s">
        <v>753</v>
      </c>
      <c r="F700" s="495" t="s">
        <v>845</v>
      </c>
      <c r="I700" s="496" t="s">
        <v>1062</v>
      </c>
      <c r="J700" s="496" t="s">
        <v>1063</v>
      </c>
    </row>
    <row r="701" spans="1:10" ht="15.75" customHeight="1" x14ac:dyDescent="0.2">
      <c r="A701" s="493" t="s">
        <v>923</v>
      </c>
      <c r="B701" s="495" t="s">
        <v>1070</v>
      </c>
      <c r="C701" s="493"/>
      <c r="D701" s="494">
        <v>5215</v>
      </c>
      <c r="E701" s="495" t="s">
        <v>753</v>
      </c>
      <c r="F701" s="495" t="s">
        <v>845</v>
      </c>
      <c r="I701" s="496" t="s">
        <v>1062</v>
      </c>
      <c r="J701" s="496" t="s">
        <v>1063</v>
      </c>
    </row>
    <row r="702" spans="1:10" ht="15.75" customHeight="1" x14ac:dyDescent="0.2">
      <c r="A702" s="493" t="s">
        <v>513</v>
      </c>
      <c r="B702" s="495" t="s">
        <v>1061</v>
      </c>
      <c r="C702" s="493"/>
      <c r="D702" s="494">
        <v>5215</v>
      </c>
      <c r="E702" s="495" t="s">
        <v>753</v>
      </c>
      <c r="F702" s="495" t="s">
        <v>845</v>
      </c>
      <c r="I702" s="496" t="s">
        <v>1062</v>
      </c>
      <c r="J702" s="496" t="s">
        <v>1063</v>
      </c>
    </row>
    <row r="703" spans="1:10" ht="15.75" customHeight="1" x14ac:dyDescent="0.2">
      <c r="A703" s="493" t="s">
        <v>513</v>
      </c>
      <c r="B703" s="495" t="s">
        <v>1064</v>
      </c>
      <c r="C703" s="493"/>
      <c r="D703" s="494">
        <v>5215</v>
      </c>
      <c r="E703" s="495" t="s">
        <v>753</v>
      </c>
      <c r="F703" s="495" t="s">
        <v>845</v>
      </c>
      <c r="I703" s="496" t="s">
        <v>1062</v>
      </c>
      <c r="J703" s="496" t="s">
        <v>1063</v>
      </c>
    </row>
    <row r="704" spans="1:10" ht="15.75" customHeight="1" x14ac:dyDescent="0.2">
      <c r="A704" s="493" t="s">
        <v>513</v>
      </c>
      <c r="B704" s="498" t="s">
        <v>1065</v>
      </c>
      <c r="C704" s="493"/>
      <c r="D704" s="494">
        <v>5215</v>
      </c>
      <c r="E704" s="495" t="s">
        <v>753</v>
      </c>
      <c r="F704" s="495" t="s">
        <v>845</v>
      </c>
      <c r="I704" s="496" t="s">
        <v>1062</v>
      </c>
      <c r="J704" s="496" t="s">
        <v>1063</v>
      </c>
    </row>
    <row r="705" spans="1:10" ht="15.75" customHeight="1" x14ac:dyDescent="0.2">
      <c r="A705" s="493" t="s">
        <v>513</v>
      </c>
      <c r="B705" s="495" t="s">
        <v>1066</v>
      </c>
      <c r="C705" s="493"/>
      <c r="D705" s="494">
        <v>5215</v>
      </c>
      <c r="E705" s="495" t="s">
        <v>753</v>
      </c>
      <c r="F705" s="495" t="s">
        <v>845</v>
      </c>
      <c r="I705" s="496" t="s">
        <v>1062</v>
      </c>
      <c r="J705" s="496" t="s">
        <v>1063</v>
      </c>
    </row>
    <row r="706" spans="1:10" ht="15.75" customHeight="1" x14ac:dyDescent="0.2">
      <c r="A706" s="493" t="s">
        <v>513</v>
      </c>
      <c r="B706" s="495" t="s">
        <v>395</v>
      </c>
      <c r="C706" s="493"/>
      <c r="D706" s="494">
        <v>5215</v>
      </c>
      <c r="E706" s="495" t="s">
        <v>753</v>
      </c>
      <c r="F706" s="495" t="s">
        <v>845</v>
      </c>
      <c r="I706" s="496" t="s">
        <v>1062</v>
      </c>
      <c r="J706" s="496" t="s">
        <v>1063</v>
      </c>
    </row>
    <row r="707" spans="1:10" ht="15.75" customHeight="1" x14ac:dyDescent="0.2">
      <c r="A707" s="493" t="s">
        <v>513</v>
      </c>
      <c r="B707" s="495" t="s">
        <v>1058</v>
      </c>
      <c r="C707" s="493"/>
      <c r="D707" s="494">
        <v>5215</v>
      </c>
      <c r="E707" s="495" t="s">
        <v>753</v>
      </c>
      <c r="F707" s="495" t="s">
        <v>845</v>
      </c>
      <c r="I707" s="496" t="s">
        <v>1062</v>
      </c>
      <c r="J707" s="496" t="s">
        <v>1063</v>
      </c>
    </row>
    <row r="708" spans="1:10" ht="15.75" customHeight="1" x14ac:dyDescent="0.2">
      <c r="A708" s="493" t="s">
        <v>513</v>
      </c>
      <c r="B708" s="495" t="s">
        <v>1067</v>
      </c>
      <c r="C708" s="493"/>
      <c r="D708" s="494">
        <v>5215</v>
      </c>
      <c r="E708" s="495" t="s">
        <v>753</v>
      </c>
      <c r="F708" s="495" t="s">
        <v>845</v>
      </c>
      <c r="I708" s="496" t="s">
        <v>1062</v>
      </c>
      <c r="J708" s="496" t="s">
        <v>1063</v>
      </c>
    </row>
    <row r="709" spans="1:10" ht="15.75" customHeight="1" x14ac:dyDescent="0.2">
      <c r="A709" s="493" t="s">
        <v>513</v>
      </c>
      <c r="B709" s="495" t="s">
        <v>1068</v>
      </c>
      <c r="C709" s="493"/>
      <c r="D709" s="494">
        <v>5215</v>
      </c>
      <c r="E709" s="495" t="s">
        <v>753</v>
      </c>
      <c r="F709" s="495" t="s">
        <v>845</v>
      </c>
      <c r="I709" s="496" t="s">
        <v>1062</v>
      </c>
      <c r="J709" s="496" t="s">
        <v>1063</v>
      </c>
    </row>
    <row r="710" spans="1:10" ht="15.75" customHeight="1" x14ac:dyDescent="0.2">
      <c r="A710" s="493" t="s">
        <v>513</v>
      </c>
      <c r="B710" s="495" t="s">
        <v>1069</v>
      </c>
      <c r="C710" s="493"/>
      <c r="D710" s="494">
        <v>5215</v>
      </c>
      <c r="E710" s="495" t="s">
        <v>753</v>
      </c>
      <c r="F710" s="495" t="s">
        <v>845</v>
      </c>
      <c r="I710" s="496" t="s">
        <v>1062</v>
      </c>
      <c r="J710" s="496" t="s">
        <v>1063</v>
      </c>
    </row>
    <row r="711" spans="1:10" ht="15.75" customHeight="1" x14ac:dyDescent="0.2">
      <c r="A711" s="493" t="s">
        <v>1615</v>
      </c>
      <c r="B711" s="495" t="s">
        <v>839</v>
      </c>
      <c r="C711" s="493"/>
      <c r="D711" s="494">
        <v>5215</v>
      </c>
      <c r="E711" s="495" t="s">
        <v>753</v>
      </c>
      <c r="F711" s="495" t="s">
        <v>845</v>
      </c>
      <c r="I711" s="496" t="s">
        <v>1062</v>
      </c>
      <c r="J711" s="496" t="s">
        <v>1063</v>
      </c>
    </row>
    <row r="712" spans="1:10" ht="15.75" customHeight="1" x14ac:dyDescent="0.2">
      <c r="A712" s="493" t="s">
        <v>512</v>
      </c>
      <c r="B712" s="495" t="s">
        <v>1061</v>
      </c>
      <c r="C712" s="493"/>
      <c r="D712" s="494">
        <v>5220</v>
      </c>
      <c r="E712" s="495" t="s">
        <v>755</v>
      </c>
      <c r="F712" s="495" t="s">
        <v>845</v>
      </c>
      <c r="I712" s="496" t="s">
        <v>1062</v>
      </c>
      <c r="J712" s="496" t="s">
        <v>1063</v>
      </c>
    </row>
    <row r="713" spans="1:10" ht="15.75" customHeight="1" x14ac:dyDescent="0.2">
      <c r="A713" s="493" t="s">
        <v>512</v>
      </c>
      <c r="B713" s="495" t="s">
        <v>1064</v>
      </c>
      <c r="C713" s="493"/>
      <c r="D713" s="494">
        <v>5220</v>
      </c>
      <c r="E713" s="495" t="s">
        <v>755</v>
      </c>
      <c r="F713" s="495" t="s">
        <v>845</v>
      </c>
      <c r="I713" s="496" t="s">
        <v>1062</v>
      </c>
      <c r="J713" s="496" t="s">
        <v>1063</v>
      </c>
    </row>
    <row r="714" spans="1:10" ht="15.75" customHeight="1" x14ac:dyDescent="0.2">
      <c r="A714" s="493" t="s">
        <v>512</v>
      </c>
      <c r="B714" s="498" t="s">
        <v>1065</v>
      </c>
      <c r="C714" s="493"/>
      <c r="D714" s="494">
        <v>5220</v>
      </c>
      <c r="E714" s="495" t="s">
        <v>755</v>
      </c>
      <c r="F714" s="495" t="s">
        <v>845</v>
      </c>
      <c r="I714" s="496" t="s">
        <v>1062</v>
      </c>
      <c r="J714" s="496" t="s">
        <v>1063</v>
      </c>
    </row>
    <row r="715" spans="1:10" ht="15.75" customHeight="1" x14ac:dyDescent="0.2">
      <c r="A715" s="493" t="s">
        <v>512</v>
      </c>
      <c r="B715" s="495" t="s">
        <v>1066</v>
      </c>
      <c r="C715" s="493"/>
      <c r="D715" s="494">
        <v>5220</v>
      </c>
      <c r="E715" s="495" t="s">
        <v>755</v>
      </c>
      <c r="F715" s="495" t="s">
        <v>845</v>
      </c>
      <c r="I715" s="496" t="s">
        <v>1062</v>
      </c>
      <c r="J715" s="496" t="s">
        <v>1063</v>
      </c>
    </row>
    <row r="716" spans="1:10" ht="15.75" customHeight="1" x14ac:dyDescent="0.2">
      <c r="A716" s="493" t="s">
        <v>512</v>
      </c>
      <c r="B716" s="495" t="s">
        <v>395</v>
      </c>
      <c r="C716" s="493"/>
      <c r="D716" s="494">
        <v>5220</v>
      </c>
      <c r="E716" s="495" t="s">
        <v>755</v>
      </c>
      <c r="F716" s="495" t="s">
        <v>845</v>
      </c>
      <c r="I716" s="496" t="s">
        <v>1062</v>
      </c>
      <c r="J716" s="496" t="s">
        <v>1063</v>
      </c>
    </row>
    <row r="717" spans="1:10" ht="15.75" customHeight="1" x14ac:dyDescent="0.2">
      <c r="A717" s="493" t="s">
        <v>512</v>
      </c>
      <c r="B717" s="495" t="s">
        <v>1058</v>
      </c>
      <c r="C717" s="493"/>
      <c r="D717" s="494">
        <v>5220</v>
      </c>
      <c r="E717" s="495" t="s">
        <v>755</v>
      </c>
      <c r="F717" s="495" t="s">
        <v>845</v>
      </c>
      <c r="I717" s="496" t="s">
        <v>1062</v>
      </c>
      <c r="J717" s="496" t="s">
        <v>1063</v>
      </c>
    </row>
    <row r="718" spans="1:10" ht="15.75" customHeight="1" x14ac:dyDescent="0.2">
      <c r="A718" s="493" t="s">
        <v>512</v>
      </c>
      <c r="B718" s="495" t="s">
        <v>1067</v>
      </c>
      <c r="C718" s="493"/>
      <c r="D718" s="494">
        <v>5220</v>
      </c>
      <c r="E718" s="495" t="s">
        <v>755</v>
      </c>
      <c r="F718" s="495" t="s">
        <v>845</v>
      </c>
      <c r="I718" s="496" t="s">
        <v>1062</v>
      </c>
      <c r="J718" s="496" t="s">
        <v>1063</v>
      </c>
    </row>
    <row r="719" spans="1:10" ht="15.75" customHeight="1" x14ac:dyDescent="0.2">
      <c r="A719" s="493" t="s">
        <v>512</v>
      </c>
      <c r="B719" s="495" t="s">
        <v>1068</v>
      </c>
      <c r="C719" s="493"/>
      <c r="D719" s="494">
        <v>5220</v>
      </c>
      <c r="E719" s="495" t="s">
        <v>755</v>
      </c>
      <c r="F719" s="495" t="s">
        <v>845</v>
      </c>
      <c r="I719" s="496" t="s">
        <v>1062</v>
      </c>
      <c r="J719" s="496" t="s">
        <v>1063</v>
      </c>
    </row>
    <row r="720" spans="1:10" ht="15.75" customHeight="1" x14ac:dyDescent="0.2">
      <c r="A720" s="493" t="s">
        <v>512</v>
      </c>
      <c r="B720" s="495" t="s">
        <v>1069</v>
      </c>
      <c r="C720" s="493"/>
      <c r="D720" s="494">
        <v>5220</v>
      </c>
      <c r="E720" s="495" t="s">
        <v>755</v>
      </c>
      <c r="F720" s="495" t="s">
        <v>845</v>
      </c>
      <c r="I720" s="496" t="s">
        <v>1062</v>
      </c>
      <c r="J720" s="496" t="s">
        <v>1063</v>
      </c>
    </row>
    <row r="721" spans="1:10" ht="15.75" customHeight="1" x14ac:dyDescent="0.2">
      <c r="A721" s="493" t="s">
        <v>512</v>
      </c>
      <c r="B721" s="495" t="s">
        <v>1070</v>
      </c>
      <c r="C721" s="493"/>
      <c r="D721" s="494">
        <v>5220</v>
      </c>
      <c r="E721" s="495" t="s">
        <v>755</v>
      </c>
      <c r="F721" s="495" t="s">
        <v>845</v>
      </c>
      <c r="I721" s="496" t="s">
        <v>1062</v>
      </c>
      <c r="J721" s="496" t="s">
        <v>1063</v>
      </c>
    </row>
    <row r="722" spans="1:10" ht="15.75" customHeight="1" x14ac:dyDescent="0.2">
      <c r="A722" s="493" t="s">
        <v>511</v>
      </c>
      <c r="B722" s="495" t="s">
        <v>1061</v>
      </c>
      <c r="C722" s="493"/>
      <c r="D722" s="494">
        <v>5300</v>
      </c>
      <c r="E722" s="495" t="s">
        <v>758</v>
      </c>
      <c r="F722" s="495" t="s">
        <v>845</v>
      </c>
      <c r="I722" s="496" t="s">
        <v>1062</v>
      </c>
      <c r="J722" s="496" t="s">
        <v>1063</v>
      </c>
    </row>
    <row r="723" spans="1:10" ht="15.75" customHeight="1" x14ac:dyDescent="0.2">
      <c r="A723" s="493" t="s">
        <v>511</v>
      </c>
      <c r="B723" s="495" t="s">
        <v>1064</v>
      </c>
      <c r="C723" s="493"/>
      <c r="D723" s="494">
        <v>5300</v>
      </c>
      <c r="E723" s="495" t="s">
        <v>758</v>
      </c>
      <c r="F723" s="495" t="s">
        <v>845</v>
      </c>
      <c r="I723" s="496" t="s">
        <v>1062</v>
      </c>
      <c r="J723" s="496" t="s">
        <v>1063</v>
      </c>
    </row>
    <row r="724" spans="1:10" ht="15.75" customHeight="1" x14ac:dyDescent="0.2">
      <c r="A724" s="493" t="s">
        <v>511</v>
      </c>
      <c r="B724" s="498" t="s">
        <v>1065</v>
      </c>
      <c r="C724" s="493"/>
      <c r="D724" s="494">
        <v>5300</v>
      </c>
      <c r="E724" s="495" t="s">
        <v>758</v>
      </c>
      <c r="F724" s="495" t="s">
        <v>845</v>
      </c>
      <c r="I724" s="496" t="s">
        <v>1062</v>
      </c>
      <c r="J724" s="496" t="s">
        <v>1063</v>
      </c>
    </row>
    <row r="725" spans="1:10" ht="15.75" customHeight="1" x14ac:dyDescent="0.2">
      <c r="A725" s="493" t="s">
        <v>511</v>
      </c>
      <c r="B725" s="495" t="s">
        <v>1066</v>
      </c>
      <c r="C725" s="493"/>
      <c r="D725" s="494">
        <v>5300</v>
      </c>
      <c r="E725" s="495" t="s">
        <v>758</v>
      </c>
      <c r="F725" s="495" t="s">
        <v>845</v>
      </c>
      <c r="I725" s="496" t="s">
        <v>1062</v>
      </c>
      <c r="J725" s="496" t="s">
        <v>1063</v>
      </c>
    </row>
    <row r="726" spans="1:10" ht="15.75" customHeight="1" x14ac:dyDescent="0.2">
      <c r="A726" s="493" t="s">
        <v>511</v>
      </c>
      <c r="B726" s="495" t="s">
        <v>395</v>
      </c>
      <c r="C726" s="493"/>
      <c r="D726" s="494">
        <v>5300</v>
      </c>
      <c r="E726" s="495" t="s">
        <v>758</v>
      </c>
      <c r="F726" s="495" t="s">
        <v>845</v>
      </c>
      <c r="I726" s="496" t="s">
        <v>1062</v>
      </c>
      <c r="J726" s="496" t="s">
        <v>1063</v>
      </c>
    </row>
    <row r="727" spans="1:10" ht="15.75" customHeight="1" x14ac:dyDescent="0.2">
      <c r="A727" s="493" t="s">
        <v>511</v>
      </c>
      <c r="B727" s="495" t="s">
        <v>1058</v>
      </c>
      <c r="C727" s="493"/>
      <c r="D727" s="494">
        <v>5300</v>
      </c>
      <c r="E727" s="495" t="s">
        <v>758</v>
      </c>
      <c r="F727" s="495" t="s">
        <v>845</v>
      </c>
      <c r="I727" s="496" t="s">
        <v>1062</v>
      </c>
      <c r="J727" s="496" t="s">
        <v>1063</v>
      </c>
    </row>
    <row r="728" spans="1:10" ht="15.75" customHeight="1" x14ac:dyDescent="0.2">
      <c r="A728" s="493" t="s">
        <v>511</v>
      </c>
      <c r="B728" s="495" t="s">
        <v>1067</v>
      </c>
      <c r="C728" s="493"/>
      <c r="D728" s="494">
        <v>5300</v>
      </c>
      <c r="E728" s="495" t="s">
        <v>758</v>
      </c>
      <c r="F728" s="495" t="s">
        <v>845</v>
      </c>
      <c r="I728" s="496" t="s">
        <v>1062</v>
      </c>
      <c r="J728" s="496" t="s">
        <v>1063</v>
      </c>
    </row>
    <row r="729" spans="1:10" ht="15.75" customHeight="1" x14ac:dyDescent="0.2">
      <c r="A729" s="493" t="s">
        <v>511</v>
      </c>
      <c r="B729" s="495" t="s">
        <v>1068</v>
      </c>
      <c r="C729" s="493"/>
      <c r="D729" s="494">
        <v>5300</v>
      </c>
      <c r="E729" s="495" t="s">
        <v>758</v>
      </c>
      <c r="F729" s="495" t="s">
        <v>845</v>
      </c>
      <c r="I729" s="496" t="s">
        <v>1062</v>
      </c>
      <c r="J729" s="496" t="s">
        <v>1063</v>
      </c>
    </row>
    <row r="730" spans="1:10" ht="15.75" customHeight="1" x14ac:dyDescent="0.2">
      <c r="A730" s="493" t="s">
        <v>511</v>
      </c>
      <c r="B730" s="495" t="s">
        <v>1069</v>
      </c>
      <c r="C730" s="493"/>
      <c r="D730" s="494">
        <v>5300</v>
      </c>
      <c r="E730" s="495" t="s">
        <v>758</v>
      </c>
      <c r="F730" s="495" t="s">
        <v>845</v>
      </c>
      <c r="I730" s="496" t="s">
        <v>1062</v>
      </c>
      <c r="J730" s="496" t="s">
        <v>1063</v>
      </c>
    </row>
    <row r="731" spans="1:10" ht="15.75" customHeight="1" x14ac:dyDescent="0.2">
      <c r="A731" s="493" t="s">
        <v>511</v>
      </c>
      <c r="B731" s="495" t="s">
        <v>1070</v>
      </c>
      <c r="C731" s="493"/>
      <c r="D731" s="494">
        <v>5300</v>
      </c>
      <c r="E731" s="495" t="s">
        <v>758</v>
      </c>
      <c r="F731" s="495" t="s">
        <v>845</v>
      </c>
      <c r="I731" s="496" t="s">
        <v>1062</v>
      </c>
      <c r="J731" s="496" t="s">
        <v>1063</v>
      </c>
    </row>
    <row r="732" spans="1:10" ht="15.75" customHeight="1" x14ac:dyDescent="0.2">
      <c r="A732" s="493" t="s">
        <v>924</v>
      </c>
      <c r="B732" s="495" t="s">
        <v>1061</v>
      </c>
      <c r="C732" s="493"/>
      <c r="D732" s="494">
        <v>5300</v>
      </c>
      <c r="E732" s="495" t="s">
        <v>758</v>
      </c>
      <c r="F732" s="495" t="s">
        <v>845</v>
      </c>
      <c r="I732" s="496" t="s">
        <v>1062</v>
      </c>
      <c r="J732" s="496" t="s">
        <v>1063</v>
      </c>
    </row>
    <row r="733" spans="1:10" ht="15.75" customHeight="1" x14ac:dyDescent="0.2">
      <c r="A733" s="493" t="s">
        <v>924</v>
      </c>
      <c r="B733" s="495" t="s">
        <v>1064</v>
      </c>
      <c r="C733" s="493"/>
      <c r="D733" s="494">
        <v>5300</v>
      </c>
      <c r="E733" s="495" t="s">
        <v>758</v>
      </c>
      <c r="F733" s="495" t="s">
        <v>845</v>
      </c>
      <c r="I733" s="496" t="s">
        <v>1062</v>
      </c>
      <c r="J733" s="496" t="s">
        <v>1063</v>
      </c>
    </row>
    <row r="734" spans="1:10" ht="15.75" customHeight="1" x14ac:dyDescent="0.2">
      <c r="A734" s="493" t="s">
        <v>924</v>
      </c>
      <c r="B734" s="498" t="s">
        <v>1065</v>
      </c>
      <c r="C734" s="493"/>
      <c r="D734" s="494">
        <v>5300</v>
      </c>
      <c r="E734" s="495" t="s">
        <v>758</v>
      </c>
      <c r="F734" s="495" t="s">
        <v>845</v>
      </c>
      <c r="I734" s="496" t="s">
        <v>1062</v>
      </c>
      <c r="J734" s="496" t="s">
        <v>1063</v>
      </c>
    </row>
    <row r="735" spans="1:10" ht="15.75" customHeight="1" x14ac:dyDescent="0.2">
      <c r="A735" s="493" t="s">
        <v>924</v>
      </c>
      <c r="B735" s="495" t="s">
        <v>1066</v>
      </c>
      <c r="C735" s="493"/>
      <c r="D735" s="494">
        <v>5300</v>
      </c>
      <c r="E735" s="495" t="s">
        <v>758</v>
      </c>
      <c r="F735" s="495" t="s">
        <v>845</v>
      </c>
      <c r="I735" s="496" t="s">
        <v>1062</v>
      </c>
      <c r="J735" s="496" t="s">
        <v>1063</v>
      </c>
    </row>
    <row r="736" spans="1:10" ht="15.75" customHeight="1" x14ac:dyDescent="0.2">
      <c r="A736" s="493" t="s">
        <v>924</v>
      </c>
      <c r="B736" s="495" t="s">
        <v>395</v>
      </c>
      <c r="C736" s="493"/>
      <c r="D736" s="494">
        <v>5300</v>
      </c>
      <c r="E736" s="495" t="s">
        <v>758</v>
      </c>
      <c r="F736" s="495" t="s">
        <v>845</v>
      </c>
      <c r="I736" s="496" t="s">
        <v>1062</v>
      </c>
      <c r="J736" s="496" t="s">
        <v>1063</v>
      </c>
    </row>
    <row r="737" spans="1:10" ht="15.75" customHeight="1" x14ac:dyDescent="0.2">
      <c r="A737" s="493" t="s">
        <v>924</v>
      </c>
      <c r="B737" s="495" t="s">
        <v>1058</v>
      </c>
      <c r="C737" s="493"/>
      <c r="D737" s="494">
        <v>5300</v>
      </c>
      <c r="E737" s="495" t="s">
        <v>758</v>
      </c>
      <c r="F737" s="495" t="s">
        <v>845</v>
      </c>
      <c r="I737" s="496" t="s">
        <v>1062</v>
      </c>
      <c r="J737" s="496" t="s">
        <v>1063</v>
      </c>
    </row>
    <row r="738" spans="1:10" ht="15.75" customHeight="1" x14ac:dyDescent="0.2">
      <c r="A738" s="493" t="s">
        <v>924</v>
      </c>
      <c r="B738" s="495" t="s">
        <v>1067</v>
      </c>
      <c r="C738" s="493"/>
      <c r="D738" s="494">
        <v>5300</v>
      </c>
      <c r="E738" s="495" t="s">
        <v>758</v>
      </c>
      <c r="F738" s="495" t="s">
        <v>845</v>
      </c>
      <c r="I738" s="496" t="s">
        <v>1062</v>
      </c>
      <c r="J738" s="496" t="s">
        <v>1063</v>
      </c>
    </row>
    <row r="739" spans="1:10" ht="15.75" customHeight="1" x14ac:dyDescent="0.2">
      <c r="A739" s="493" t="s">
        <v>924</v>
      </c>
      <c r="B739" s="495" t="s">
        <v>1068</v>
      </c>
      <c r="C739" s="493"/>
      <c r="D739" s="494">
        <v>5300</v>
      </c>
      <c r="E739" s="495" t="s">
        <v>758</v>
      </c>
      <c r="F739" s="495" t="s">
        <v>845</v>
      </c>
      <c r="I739" s="496" t="s">
        <v>1062</v>
      </c>
      <c r="J739" s="496" t="s">
        <v>1063</v>
      </c>
    </row>
    <row r="740" spans="1:10" ht="15.75" customHeight="1" x14ac:dyDescent="0.2">
      <c r="A740" s="493" t="s">
        <v>924</v>
      </c>
      <c r="B740" s="495" t="s">
        <v>1069</v>
      </c>
      <c r="C740" s="493"/>
      <c r="D740" s="494">
        <v>5300</v>
      </c>
      <c r="E740" s="495" t="s">
        <v>758</v>
      </c>
      <c r="F740" s="495" t="s">
        <v>845</v>
      </c>
      <c r="I740" s="496" t="s">
        <v>1062</v>
      </c>
      <c r="J740" s="496" t="s">
        <v>1063</v>
      </c>
    </row>
    <row r="741" spans="1:10" ht="15.75" customHeight="1" x14ac:dyDescent="0.2">
      <c r="A741" s="493" t="s">
        <v>924</v>
      </c>
      <c r="B741" s="495" t="s">
        <v>1070</v>
      </c>
      <c r="C741" s="493"/>
      <c r="D741" s="494">
        <v>5300</v>
      </c>
      <c r="E741" s="495" t="s">
        <v>758</v>
      </c>
      <c r="F741" s="495" t="s">
        <v>845</v>
      </c>
      <c r="I741" s="496" t="s">
        <v>1062</v>
      </c>
      <c r="J741" s="496" t="s">
        <v>1063</v>
      </c>
    </row>
    <row r="742" spans="1:10" ht="15.75" customHeight="1" x14ac:dyDescent="0.2">
      <c r="A742" s="493" t="s">
        <v>926</v>
      </c>
      <c r="B742" s="495" t="s">
        <v>1061</v>
      </c>
      <c r="C742" s="493"/>
      <c r="D742" s="494">
        <v>5310</v>
      </c>
      <c r="E742" s="495" t="s">
        <v>759</v>
      </c>
      <c r="F742" s="495" t="s">
        <v>845</v>
      </c>
      <c r="I742" s="496" t="s">
        <v>1062</v>
      </c>
      <c r="J742" s="496" t="s">
        <v>1063</v>
      </c>
    </row>
    <row r="743" spans="1:10" ht="15.75" customHeight="1" x14ac:dyDescent="0.2">
      <c r="A743" s="493" t="s">
        <v>926</v>
      </c>
      <c r="B743" s="495" t="s">
        <v>1064</v>
      </c>
      <c r="C743" s="493"/>
      <c r="D743" s="494">
        <v>5310</v>
      </c>
      <c r="E743" s="495" t="s">
        <v>759</v>
      </c>
      <c r="F743" s="495" t="s">
        <v>845</v>
      </c>
      <c r="I743" s="496" t="s">
        <v>1062</v>
      </c>
      <c r="J743" s="496" t="s">
        <v>1063</v>
      </c>
    </row>
    <row r="744" spans="1:10" ht="15.75" customHeight="1" x14ac:dyDescent="0.2">
      <c r="A744" s="493" t="s">
        <v>926</v>
      </c>
      <c r="B744" s="498" t="s">
        <v>1065</v>
      </c>
      <c r="C744" s="493"/>
      <c r="D744" s="494">
        <v>5310</v>
      </c>
      <c r="E744" s="495" t="s">
        <v>759</v>
      </c>
      <c r="F744" s="495" t="s">
        <v>845</v>
      </c>
      <c r="I744" s="496" t="s">
        <v>1062</v>
      </c>
      <c r="J744" s="496" t="s">
        <v>1063</v>
      </c>
    </row>
    <row r="745" spans="1:10" ht="15.75" customHeight="1" x14ac:dyDescent="0.2">
      <c r="A745" s="493" t="s">
        <v>926</v>
      </c>
      <c r="B745" s="495" t="s">
        <v>1066</v>
      </c>
      <c r="C745" s="493"/>
      <c r="D745" s="494">
        <v>5310</v>
      </c>
      <c r="E745" s="495" t="s">
        <v>759</v>
      </c>
      <c r="F745" s="495" t="s">
        <v>845</v>
      </c>
      <c r="I745" s="496" t="s">
        <v>1062</v>
      </c>
      <c r="J745" s="496" t="s">
        <v>1063</v>
      </c>
    </row>
    <row r="746" spans="1:10" ht="15.75" customHeight="1" x14ac:dyDescent="0.2">
      <c r="A746" s="493" t="s">
        <v>926</v>
      </c>
      <c r="B746" s="495" t="s">
        <v>395</v>
      </c>
      <c r="C746" s="493"/>
      <c r="D746" s="494">
        <v>5310</v>
      </c>
      <c r="E746" s="495" t="s">
        <v>759</v>
      </c>
      <c r="F746" s="495" t="s">
        <v>845</v>
      </c>
      <c r="I746" s="496" t="s">
        <v>1062</v>
      </c>
      <c r="J746" s="496" t="s">
        <v>1063</v>
      </c>
    </row>
    <row r="747" spans="1:10" ht="15.75" customHeight="1" x14ac:dyDescent="0.2">
      <c r="A747" s="493" t="s">
        <v>926</v>
      </c>
      <c r="B747" s="495" t="s">
        <v>1058</v>
      </c>
      <c r="C747" s="493"/>
      <c r="D747" s="494">
        <v>5310</v>
      </c>
      <c r="E747" s="495" t="s">
        <v>759</v>
      </c>
      <c r="F747" s="495" t="s">
        <v>845</v>
      </c>
      <c r="I747" s="496" t="s">
        <v>1062</v>
      </c>
      <c r="J747" s="496" t="s">
        <v>1063</v>
      </c>
    </row>
    <row r="748" spans="1:10" ht="15.75" customHeight="1" x14ac:dyDescent="0.2">
      <c r="A748" s="493" t="s">
        <v>926</v>
      </c>
      <c r="B748" s="495" t="s">
        <v>1067</v>
      </c>
      <c r="C748" s="493"/>
      <c r="D748" s="494">
        <v>5310</v>
      </c>
      <c r="E748" s="495" t="s">
        <v>759</v>
      </c>
      <c r="F748" s="495" t="s">
        <v>845</v>
      </c>
      <c r="I748" s="496" t="s">
        <v>1062</v>
      </c>
      <c r="J748" s="496" t="s">
        <v>1063</v>
      </c>
    </row>
    <row r="749" spans="1:10" ht="15.75" customHeight="1" x14ac:dyDescent="0.2">
      <c r="A749" s="493" t="s">
        <v>926</v>
      </c>
      <c r="B749" s="495" t="s">
        <v>1068</v>
      </c>
      <c r="C749" s="493"/>
      <c r="D749" s="494">
        <v>5310</v>
      </c>
      <c r="E749" s="495" t="s">
        <v>759</v>
      </c>
      <c r="F749" s="495" t="s">
        <v>845</v>
      </c>
      <c r="I749" s="496" t="s">
        <v>1062</v>
      </c>
      <c r="J749" s="496" t="s">
        <v>1063</v>
      </c>
    </row>
    <row r="750" spans="1:10" ht="15.75" customHeight="1" x14ac:dyDescent="0.2">
      <c r="A750" s="493" t="s">
        <v>926</v>
      </c>
      <c r="B750" s="495" t="s">
        <v>1069</v>
      </c>
      <c r="C750" s="493"/>
      <c r="D750" s="494">
        <v>5310</v>
      </c>
      <c r="E750" s="495" t="s">
        <v>759</v>
      </c>
      <c r="F750" s="495" t="s">
        <v>845</v>
      </c>
      <c r="I750" s="496" t="s">
        <v>1062</v>
      </c>
      <c r="J750" s="496" t="s">
        <v>1063</v>
      </c>
    </row>
    <row r="751" spans="1:10" ht="15.75" customHeight="1" x14ac:dyDescent="0.2">
      <c r="A751" s="493" t="s">
        <v>926</v>
      </c>
      <c r="B751" s="495" t="s">
        <v>1070</v>
      </c>
      <c r="C751" s="493"/>
      <c r="D751" s="494">
        <v>5310</v>
      </c>
      <c r="E751" s="495" t="s">
        <v>759</v>
      </c>
      <c r="F751" s="495" t="s">
        <v>845</v>
      </c>
      <c r="I751" s="496" t="s">
        <v>1062</v>
      </c>
      <c r="J751" s="496" t="s">
        <v>1063</v>
      </c>
    </row>
    <row r="752" spans="1:10" ht="15.75" customHeight="1" x14ac:dyDescent="0.2">
      <c r="A752" s="493" t="s">
        <v>927</v>
      </c>
      <c r="B752" s="495" t="s">
        <v>1061</v>
      </c>
      <c r="C752" s="493"/>
      <c r="D752" s="494">
        <v>5313</v>
      </c>
      <c r="E752" s="495" t="s">
        <v>761</v>
      </c>
      <c r="F752" s="495" t="s">
        <v>845</v>
      </c>
      <c r="I752" s="496" t="s">
        <v>1062</v>
      </c>
      <c r="J752" s="496" t="s">
        <v>1063</v>
      </c>
    </row>
    <row r="753" spans="1:10" ht="15.75" customHeight="1" x14ac:dyDescent="0.2">
      <c r="A753" s="493" t="s">
        <v>927</v>
      </c>
      <c r="B753" s="495" t="s">
        <v>1064</v>
      </c>
      <c r="C753" s="493"/>
      <c r="D753" s="494">
        <v>5313</v>
      </c>
      <c r="E753" s="495" t="s">
        <v>761</v>
      </c>
      <c r="F753" s="495" t="s">
        <v>845</v>
      </c>
      <c r="I753" s="496" t="s">
        <v>1062</v>
      </c>
      <c r="J753" s="496" t="s">
        <v>1063</v>
      </c>
    </row>
    <row r="754" spans="1:10" ht="15.75" customHeight="1" x14ac:dyDescent="0.2">
      <c r="A754" s="493" t="s">
        <v>927</v>
      </c>
      <c r="B754" s="498" t="s">
        <v>1065</v>
      </c>
      <c r="C754" s="493"/>
      <c r="D754" s="494">
        <v>5313</v>
      </c>
      <c r="E754" s="495" t="s">
        <v>761</v>
      </c>
      <c r="F754" s="495" t="s">
        <v>845</v>
      </c>
      <c r="I754" s="496" t="s">
        <v>1062</v>
      </c>
      <c r="J754" s="496" t="s">
        <v>1063</v>
      </c>
    </row>
    <row r="755" spans="1:10" ht="15.75" customHeight="1" x14ac:dyDescent="0.2">
      <c r="A755" s="493" t="s">
        <v>927</v>
      </c>
      <c r="B755" s="495" t="s">
        <v>1066</v>
      </c>
      <c r="C755" s="493"/>
      <c r="D755" s="494">
        <v>5313</v>
      </c>
      <c r="E755" s="495" t="s">
        <v>761</v>
      </c>
      <c r="F755" s="495" t="s">
        <v>845</v>
      </c>
      <c r="I755" s="496" t="s">
        <v>1062</v>
      </c>
      <c r="J755" s="496" t="s">
        <v>1063</v>
      </c>
    </row>
    <row r="756" spans="1:10" ht="15.75" customHeight="1" x14ac:dyDescent="0.2">
      <c r="A756" s="493" t="s">
        <v>927</v>
      </c>
      <c r="B756" s="495" t="s">
        <v>395</v>
      </c>
      <c r="C756" s="493"/>
      <c r="D756" s="494">
        <v>5313</v>
      </c>
      <c r="E756" s="495" t="s">
        <v>761</v>
      </c>
      <c r="F756" s="495" t="s">
        <v>845</v>
      </c>
      <c r="I756" s="496" t="s">
        <v>1062</v>
      </c>
      <c r="J756" s="496" t="s">
        <v>1063</v>
      </c>
    </row>
    <row r="757" spans="1:10" ht="15.75" customHeight="1" x14ac:dyDescent="0.2">
      <c r="A757" s="493" t="s">
        <v>927</v>
      </c>
      <c r="B757" s="495" t="s">
        <v>1058</v>
      </c>
      <c r="C757" s="493"/>
      <c r="D757" s="494">
        <v>5313</v>
      </c>
      <c r="E757" s="495" t="s">
        <v>761</v>
      </c>
      <c r="F757" s="495" t="s">
        <v>845</v>
      </c>
      <c r="I757" s="496" t="s">
        <v>1062</v>
      </c>
      <c r="J757" s="496" t="s">
        <v>1063</v>
      </c>
    </row>
    <row r="758" spans="1:10" ht="15.75" customHeight="1" x14ac:dyDescent="0.2">
      <c r="A758" s="493" t="s">
        <v>927</v>
      </c>
      <c r="B758" s="495" t="s">
        <v>1067</v>
      </c>
      <c r="C758" s="493"/>
      <c r="D758" s="494">
        <v>5313</v>
      </c>
      <c r="E758" s="495" t="s">
        <v>761</v>
      </c>
      <c r="F758" s="495" t="s">
        <v>845</v>
      </c>
      <c r="I758" s="496" t="s">
        <v>1062</v>
      </c>
      <c r="J758" s="496" t="s">
        <v>1063</v>
      </c>
    </row>
    <row r="759" spans="1:10" ht="15.75" customHeight="1" x14ac:dyDescent="0.2">
      <c r="A759" s="493" t="s">
        <v>927</v>
      </c>
      <c r="B759" s="495" t="s">
        <v>1068</v>
      </c>
      <c r="C759" s="493"/>
      <c r="D759" s="494">
        <v>5313</v>
      </c>
      <c r="E759" s="495" t="s">
        <v>761</v>
      </c>
      <c r="F759" s="495" t="s">
        <v>845</v>
      </c>
      <c r="I759" s="496" t="s">
        <v>1062</v>
      </c>
      <c r="J759" s="496" t="s">
        <v>1063</v>
      </c>
    </row>
    <row r="760" spans="1:10" ht="15.75" customHeight="1" x14ac:dyDescent="0.2">
      <c r="A760" s="493" t="s">
        <v>927</v>
      </c>
      <c r="B760" s="495" t="s">
        <v>1069</v>
      </c>
      <c r="C760" s="493"/>
      <c r="D760" s="494">
        <v>5313</v>
      </c>
      <c r="E760" s="495" t="s">
        <v>761</v>
      </c>
      <c r="F760" s="495" t="s">
        <v>845</v>
      </c>
      <c r="I760" s="496" t="s">
        <v>1062</v>
      </c>
      <c r="J760" s="496" t="s">
        <v>1063</v>
      </c>
    </row>
    <row r="761" spans="1:10" ht="15.75" customHeight="1" x14ac:dyDescent="0.2">
      <c r="A761" s="493" t="s">
        <v>927</v>
      </c>
      <c r="B761" s="495" t="s">
        <v>1070</v>
      </c>
      <c r="C761" s="493"/>
      <c r="D761" s="494">
        <v>5313</v>
      </c>
      <c r="E761" s="495" t="s">
        <v>761</v>
      </c>
      <c r="F761" s="495" t="s">
        <v>845</v>
      </c>
      <c r="I761" s="496" t="s">
        <v>1062</v>
      </c>
      <c r="J761" s="496" t="s">
        <v>1063</v>
      </c>
    </row>
    <row r="762" spans="1:10" ht="15.75" customHeight="1" x14ac:dyDescent="0.2">
      <c r="A762" s="493" t="s">
        <v>933</v>
      </c>
      <c r="B762" s="495" t="s">
        <v>1061</v>
      </c>
      <c r="C762" s="493"/>
      <c r="D762" s="494">
        <v>5400</v>
      </c>
      <c r="E762" s="495" t="s">
        <v>934</v>
      </c>
      <c r="F762" s="495" t="s">
        <v>845</v>
      </c>
      <c r="I762" s="496" t="s">
        <v>1062</v>
      </c>
      <c r="J762" s="496" t="s">
        <v>1063</v>
      </c>
    </row>
    <row r="763" spans="1:10" ht="15.75" customHeight="1" x14ac:dyDescent="0.2">
      <c r="A763" s="493" t="s">
        <v>933</v>
      </c>
      <c r="B763" s="495" t="s">
        <v>1064</v>
      </c>
      <c r="C763" s="493"/>
      <c r="D763" s="494">
        <v>5400</v>
      </c>
      <c r="E763" s="495" t="s">
        <v>934</v>
      </c>
      <c r="F763" s="495" t="s">
        <v>845</v>
      </c>
      <c r="I763" s="496" t="s">
        <v>1062</v>
      </c>
      <c r="J763" s="496" t="s">
        <v>1063</v>
      </c>
    </row>
    <row r="764" spans="1:10" ht="15.75" customHeight="1" x14ac:dyDescent="0.2">
      <c r="A764" s="493" t="s">
        <v>933</v>
      </c>
      <c r="B764" s="498" t="s">
        <v>1065</v>
      </c>
      <c r="C764" s="493"/>
      <c r="D764" s="494">
        <v>5400</v>
      </c>
      <c r="E764" s="495" t="s">
        <v>934</v>
      </c>
      <c r="F764" s="495" t="s">
        <v>845</v>
      </c>
      <c r="I764" s="496" t="s">
        <v>1062</v>
      </c>
      <c r="J764" s="496" t="s">
        <v>1063</v>
      </c>
    </row>
    <row r="765" spans="1:10" ht="15.75" customHeight="1" x14ac:dyDescent="0.2">
      <c r="A765" s="493" t="s">
        <v>933</v>
      </c>
      <c r="B765" s="495" t="s">
        <v>1066</v>
      </c>
      <c r="C765" s="493"/>
      <c r="D765" s="494">
        <v>5400</v>
      </c>
      <c r="E765" s="495" t="s">
        <v>934</v>
      </c>
      <c r="F765" s="495" t="s">
        <v>845</v>
      </c>
      <c r="I765" s="496" t="s">
        <v>1062</v>
      </c>
      <c r="J765" s="496" t="s">
        <v>1063</v>
      </c>
    </row>
    <row r="766" spans="1:10" ht="15.75" customHeight="1" x14ac:dyDescent="0.2">
      <c r="A766" s="493" t="s">
        <v>933</v>
      </c>
      <c r="B766" s="495" t="s">
        <v>395</v>
      </c>
      <c r="C766" s="493"/>
      <c r="D766" s="494">
        <v>5400</v>
      </c>
      <c r="E766" s="495" t="s">
        <v>934</v>
      </c>
      <c r="F766" s="495" t="s">
        <v>845</v>
      </c>
      <c r="I766" s="496" t="s">
        <v>1062</v>
      </c>
      <c r="J766" s="496" t="s">
        <v>1063</v>
      </c>
    </row>
    <row r="767" spans="1:10" ht="15.75" customHeight="1" x14ac:dyDescent="0.2">
      <c r="A767" s="493" t="s">
        <v>933</v>
      </c>
      <c r="B767" s="495" t="s">
        <v>1058</v>
      </c>
      <c r="C767" s="493"/>
      <c r="D767" s="494">
        <v>5400</v>
      </c>
      <c r="E767" s="495" t="s">
        <v>934</v>
      </c>
      <c r="F767" s="495" t="s">
        <v>845</v>
      </c>
      <c r="I767" s="496" t="s">
        <v>1062</v>
      </c>
      <c r="J767" s="496" t="s">
        <v>1063</v>
      </c>
    </row>
    <row r="768" spans="1:10" ht="15.75" customHeight="1" x14ac:dyDescent="0.2">
      <c r="A768" s="493" t="s">
        <v>933</v>
      </c>
      <c r="B768" s="495" t="s">
        <v>1067</v>
      </c>
      <c r="C768" s="493"/>
      <c r="D768" s="494">
        <v>5400</v>
      </c>
      <c r="E768" s="495" t="s">
        <v>934</v>
      </c>
      <c r="F768" s="495" t="s">
        <v>845</v>
      </c>
      <c r="I768" s="496" t="s">
        <v>1062</v>
      </c>
      <c r="J768" s="496" t="s">
        <v>1063</v>
      </c>
    </row>
    <row r="769" spans="1:10" ht="15.75" customHeight="1" x14ac:dyDescent="0.2">
      <c r="A769" s="493" t="s">
        <v>933</v>
      </c>
      <c r="B769" s="495" t="s">
        <v>1068</v>
      </c>
      <c r="C769" s="493"/>
      <c r="D769" s="494">
        <v>5400</v>
      </c>
      <c r="E769" s="495" t="s">
        <v>934</v>
      </c>
      <c r="F769" s="495" t="s">
        <v>845</v>
      </c>
      <c r="I769" s="496" t="s">
        <v>1062</v>
      </c>
      <c r="J769" s="496" t="s">
        <v>1063</v>
      </c>
    </row>
    <row r="770" spans="1:10" ht="15.75" customHeight="1" x14ac:dyDescent="0.2">
      <c r="A770" s="493" t="s">
        <v>933</v>
      </c>
      <c r="B770" s="495" t="s">
        <v>1069</v>
      </c>
      <c r="C770" s="493"/>
      <c r="D770" s="494">
        <v>5400</v>
      </c>
      <c r="E770" s="495" t="s">
        <v>934</v>
      </c>
      <c r="F770" s="495" t="s">
        <v>845</v>
      </c>
      <c r="I770" s="496" t="s">
        <v>1062</v>
      </c>
      <c r="J770" s="496" t="s">
        <v>1063</v>
      </c>
    </row>
    <row r="771" spans="1:10" ht="15.75" customHeight="1" x14ac:dyDescent="0.2">
      <c r="A771" s="493" t="s">
        <v>933</v>
      </c>
      <c r="B771" s="495" t="s">
        <v>1070</v>
      </c>
      <c r="C771" s="493"/>
      <c r="D771" s="494">
        <v>5400</v>
      </c>
      <c r="E771" s="495" t="s">
        <v>934</v>
      </c>
      <c r="F771" s="495" t="s">
        <v>845</v>
      </c>
      <c r="I771" s="496" t="s">
        <v>1062</v>
      </c>
      <c r="J771" s="496" t="s">
        <v>1063</v>
      </c>
    </row>
    <row r="772" spans="1:10" ht="15.75" customHeight="1" x14ac:dyDescent="0.2">
      <c r="A772" s="493" t="s">
        <v>939</v>
      </c>
      <c r="B772" s="495" t="s">
        <v>1061</v>
      </c>
      <c r="C772" s="498"/>
      <c r="D772" s="494">
        <v>4600</v>
      </c>
      <c r="E772" s="495" t="s">
        <v>741</v>
      </c>
      <c r="F772" s="495" t="s">
        <v>835</v>
      </c>
      <c r="I772" s="496" t="s">
        <v>1062</v>
      </c>
      <c r="J772" s="496" t="s">
        <v>1063</v>
      </c>
    </row>
    <row r="773" spans="1:10" ht="15.75" customHeight="1" x14ac:dyDescent="0.2">
      <c r="A773" s="493" t="s">
        <v>939</v>
      </c>
      <c r="B773" s="495" t="s">
        <v>1064</v>
      </c>
      <c r="C773" s="498"/>
      <c r="D773" s="494">
        <v>4600</v>
      </c>
      <c r="E773" s="495" t="s">
        <v>741</v>
      </c>
      <c r="F773" s="495" t="s">
        <v>835</v>
      </c>
      <c r="I773" s="496" t="s">
        <v>1062</v>
      </c>
      <c r="J773" s="496" t="s">
        <v>1063</v>
      </c>
    </row>
    <row r="774" spans="1:10" ht="15.75" customHeight="1" x14ac:dyDescent="0.2">
      <c r="A774" s="493" t="s">
        <v>939</v>
      </c>
      <c r="B774" s="498" t="s">
        <v>1065</v>
      </c>
      <c r="C774" s="498"/>
      <c r="D774" s="494">
        <v>4600</v>
      </c>
      <c r="E774" s="495" t="s">
        <v>741</v>
      </c>
      <c r="F774" s="495" t="s">
        <v>835</v>
      </c>
      <c r="I774" s="496" t="s">
        <v>1062</v>
      </c>
      <c r="J774" s="496" t="s">
        <v>1063</v>
      </c>
    </row>
    <row r="775" spans="1:10" ht="15.75" customHeight="1" x14ac:dyDescent="0.2">
      <c r="A775" s="493" t="s">
        <v>939</v>
      </c>
      <c r="B775" s="495" t="s">
        <v>1066</v>
      </c>
      <c r="C775" s="498"/>
      <c r="D775" s="494">
        <v>4600</v>
      </c>
      <c r="E775" s="495" t="s">
        <v>741</v>
      </c>
      <c r="F775" s="495" t="s">
        <v>835</v>
      </c>
      <c r="I775" s="496" t="s">
        <v>1062</v>
      </c>
      <c r="J775" s="496" t="s">
        <v>1063</v>
      </c>
    </row>
    <row r="776" spans="1:10" ht="15.75" customHeight="1" x14ac:dyDescent="0.2">
      <c r="A776" s="493" t="s">
        <v>939</v>
      </c>
      <c r="B776" s="495" t="s">
        <v>395</v>
      </c>
      <c r="C776" s="498"/>
      <c r="D776" s="494">
        <v>4600</v>
      </c>
      <c r="E776" s="495" t="s">
        <v>741</v>
      </c>
      <c r="F776" s="495" t="s">
        <v>835</v>
      </c>
      <c r="I776" s="496" t="s">
        <v>1062</v>
      </c>
      <c r="J776" s="496" t="s">
        <v>1063</v>
      </c>
    </row>
    <row r="777" spans="1:10" ht="15.75" customHeight="1" x14ac:dyDescent="0.2">
      <c r="A777" s="493" t="s">
        <v>939</v>
      </c>
      <c r="B777" s="495" t="s">
        <v>1058</v>
      </c>
      <c r="C777" s="498"/>
      <c r="D777" s="494">
        <v>4600</v>
      </c>
      <c r="E777" s="495" t="s">
        <v>741</v>
      </c>
      <c r="F777" s="495" t="s">
        <v>835</v>
      </c>
      <c r="I777" s="496" t="s">
        <v>1062</v>
      </c>
      <c r="J777" s="496" t="s">
        <v>1063</v>
      </c>
    </row>
    <row r="778" spans="1:10" ht="15.75" customHeight="1" x14ac:dyDescent="0.2">
      <c r="A778" s="493" t="s">
        <v>939</v>
      </c>
      <c r="B778" s="495" t="s">
        <v>1067</v>
      </c>
      <c r="C778" s="498"/>
      <c r="D778" s="494">
        <v>4600</v>
      </c>
      <c r="E778" s="495" t="s">
        <v>741</v>
      </c>
      <c r="F778" s="495" t="s">
        <v>835</v>
      </c>
      <c r="I778" s="496" t="s">
        <v>1062</v>
      </c>
      <c r="J778" s="496" t="s">
        <v>1063</v>
      </c>
    </row>
    <row r="779" spans="1:10" ht="15.75" customHeight="1" x14ac:dyDescent="0.2">
      <c r="A779" s="493" t="s">
        <v>939</v>
      </c>
      <c r="B779" s="495" t="s">
        <v>1068</v>
      </c>
      <c r="C779" s="498"/>
      <c r="D779" s="494">
        <v>4600</v>
      </c>
      <c r="E779" s="495" t="s">
        <v>741</v>
      </c>
      <c r="F779" s="495" t="s">
        <v>835</v>
      </c>
      <c r="I779" s="496" t="s">
        <v>1062</v>
      </c>
      <c r="J779" s="496" t="s">
        <v>1063</v>
      </c>
    </row>
    <row r="780" spans="1:10" ht="15.75" customHeight="1" x14ac:dyDescent="0.2">
      <c r="A780" s="493" t="s">
        <v>939</v>
      </c>
      <c r="B780" s="495" t="s">
        <v>1069</v>
      </c>
      <c r="C780" s="498"/>
      <c r="D780" s="494">
        <v>4600</v>
      </c>
      <c r="E780" s="495" t="s">
        <v>741</v>
      </c>
      <c r="F780" s="495" t="s">
        <v>835</v>
      </c>
      <c r="I780" s="496" t="s">
        <v>1062</v>
      </c>
      <c r="J780" s="496" t="s">
        <v>1063</v>
      </c>
    </row>
    <row r="781" spans="1:10" ht="15.75" customHeight="1" x14ac:dyDescent="0.2">
      <c r="A781" s="493" t="s">
        <v>939</v>
      </c>
      <c r="B781" s="495" t="s">
        <v>1070</v>
      </c>
      <c r="C781" s="498"/>
      <c r="D781" s="494">
        <v>4600</v>
      </c>
      <c r="E781" s="495" t="s">
        <v>741</v>
      </c>
      <c r="F781" s="495" t="s">
        <v>835</v>
      </c>
      <c r="I781" s="496" t="s">
        <v>1062</v>
      </c>
      <c r="J781" s="496" t="s">
        <v>1063</v>
      </c>
    </row>
    <row r="782" spans="1:10" ht="15.75" customHeight="1" x14ac:dyDescent="0.2">
      <c r="A782" s="493" t="s">
        <v>960</v>
      </c>
      <c r="B782" s="495" t="s">
        <v>1061</v>
      </c>
      <c r="C782" s="493"/>
      <c r="D782" s="494">
        <v>5100</v>
      </c>
      <c r="E782" s="495" t="s">
        <v>743</v>
      </c>
      <c r="F782" s="495" t="s">
        <v>913</v>
      </c>
      <c r="I782" s="496" t="s">
        <v>1062</v>
      </c>
      <c r="J782" s="496" t="s">
        <v>1063</v>
      </c>
    </row>
    <row r="783" spans="1:10" ht="15.75" customHeight="1" x14ac:dyDescent="0.2">
      <c r="A783" s="493" t="s">
        <v>960</v>
      </c>
      <c r="B783" s="495" t="s">
        <v>1064</v>
      </c>
      <c r="C783" s="493"/>
      <c r="D783" s="494">
        <v>5100</v>
      </c>
      <c r="E783" s="495" t="s">
        <v>743</v>
      </c>
      <c r="F783" s="495" t="s">
        <v>913</v>
      </c>
      <c r="I783" s="496" t="s">
        <v>1062</v>
      </c>
      <c r="J783" s="496" t="s">
        <v>1063</v>
      </c>
    </row>
    <row r="784" spans="1:10" ht="15.75" customHeight="1" x14ac:dyDescent="0.2">
      <c r="A784" s="493" t="s">
        <v>960</v>
      </c>
      <c r="B784" s="498" t="s">
        <v>1065</v>
      </c>
      <c r="C784" s="493"/>
      <c r="D784" s="494">
        <v>5100</v>
      </c>
      <c r="E784" s="495" t="s">
        <v>743</v>
      </c>
      <c r="F784" s="495" t="s">
        <v>913</v>
      </c>
      <c r="I784" s="496" t="s">
        <v>1062</v>
      </c>
      <c r="J784" s="496" t="s">
        <v>1063</v>
      </c>
    </row>
    <row r="785" spans="1:10" ht="15.75" customHeight="1" x14ac:dyDescent="0.2">
      <c r="A785" s="493" t="s">
        <v>960</v>
      </c>
      <c r="B785" s="495" t="s">
        <v>1066</v>
      </c>
      <c r="C785" s="493"/>
      <c r="D785" s="494">
        <v>5100</v>
      </c>
      <c r="E785" s="495" t="s">
        <v>743</v>
      </c>
      <c r="F785" s="495" t="s">
        <v>913</v>
      </c>
      <c r="I785" s="496" t="s">
        <v>1062</v>
      </c>
      <c r="J785" s="496" t="s">
        <v>1063</v>
      </c>
    </row>
    <row r="786" spans="1:10" ht="15.75" customHeight="1" x14ac:dyDescent="0.2">
      <c r="A786" s="493" t="s">
        <v>960</v>
      </c>
      <c r="B786" s="495" t="s">
        <v>395</v>
      </c>
      <c r="C786" s="493"/>
      <c r="D786" s="494">
        <v>5100</v>
      </c>
      <c r="E786" s="495" t="s">
        <v>743</v>
      </c>
      <c r="F786" s="495" t="s">
        <v>913</v>
      </c>
      <c r="I786" s="496" t="s">
        <v>1062</v>
      </c>
      <c r="J786" s="496" t="s">
        <v>1063</v>
      </c>
    </row>
    <row r="787" spans="1:10" ht="15.75" customHeight="1" x14ac:dyDescent="0.2">
      <c r="A787" s="493" t="s">
        <v>960</v>
      </c>
      <c r="B787" s="495" t="s">
        <v>1058</v>
      </c>
      <c r="C787" s="493"/>
      <c r="D787" s="494">
        <v>5100</v>
      </c>
      <c r="E787" s="495" t="s">
        <v>743</v>
      </c>
      <c r="F787" s="495" t="s">
        <v>913</v>
      </c>
      <c r="I787" s="496" t="s">
        <v>1062</v>
      </c>
      <c r="J787" s="496" t="s">
        <v>1063</v>
      </c>
    </row>
    <row r="788" spans="1:10" ht="15.75" customHeight="1" x14ac:dyDescent="0.2">
      <c r="A788" s="493" t="s">
        <v>960</v>
      </c>
      <c r="B788" s="495" t="s">
        <v>1067</v>
      </c>
      <c r="C788" s="493"/>
      <c r="D788" s="494">
        <v>5100</v>
      </c>
      <c r="E788" s="495" t="s">
        <v>743</v>
      </c>
      <c r="F788" s="495" t="s">
        <v>913</v>
      </c>
      <c r="I788" s="496" t="s">
        <v>1062</v>
      </c>
      <c r="J788" s="496" t="s">
        <v>1063</v>
      </c>
    </row>
    <row r="789" spans="1:10" ht="15.75" customHeight="1" x14ac:dyDescent="0.2">
      <c r="A789" s="493" t="s">
        <v>960</v>
      </c>
      <c r="B789" s="495" t="s">
        <v>1068</v>
      </c>
      <c r="C789" s="493"/>
      <c r="D789" s="494">
        <v>5100</v>
      </c>
      <c r="E789" s="495" t="s">
        <v>743</v>
      </c>
      <c r="F789" s="495" t="s">
        <v>913</v>
      </c>
      <c r="I789" s="496" t="s">
        <v>1062</v>
      </c>
      <c r="J789" s="496" t="s">
        <v>1063</v>
      </c>
    </row>
    <row r="790" spans="1:10" ht="15.75" customHeight="1" x14ac:dyDescent="0.2">
      <c r="A790" s="493" t="s">
        <v>960</v>
      </c>
      <c r="B790" s="495" t="s">
        <v>1069</v>
      </c>
      <c r="C790" s="493"/>
      <c r="D790" s="494">
        <v>5100</v>
      </c>
      <c r="E790" s="495" t="s">
        <v>743</v>
      </c>
      <c r="F790" s="495" t="s">
        <v>913</v>
      </c>
      <c r="I790" s="496" t="s">
        <v>1062</v>
      </c>
      <c r="J790" s="496" t="s">
        <v>1063</v>
      </c>
    </row>
    <row r="791" spans="1:10" ht="15.75" customHeight="1" x14ac:dyDescent="0.2">
      <c r="A791" s="493" t="s">
        <v>960</v>
      </c>
      <c r="B791" s="495" t="s">
        <v>1070</v>
      </c>
      <c r="C791" s="493"/>
      <c r="D791" s="494">
        <v>5100</v>
      </c>
      <c r="E791" s="495" t="s">
        <v>743</v>
      </c>
      <c r="F791" s="495" t="s">
        <v>913</v>
      </c>
      <c r="I791" s="496" t="s">
        <v>1062</v>
      </c>
      <c r="J791" s="496" t="s">
        <v>1063</v>
      </c>
    </row>
    <row r="792" spans="1:10" ht="15.75" customHeight="1" x14ac:dyDescent="0.2">
      <c r="A792" s="493" t="s">
        <v>508</v>
      </c>
      <c r="B792" s="495" t="s">
        <v>1061</v>
      </c>
      <c r="C792" s="493"/>
      <c r="D792" s="494">
        <v>4110</v>
      </c>
      <c r="E792" s="495" t="s">
        <v>723</v>
      </c>
      <c r="F792" s="495" t="s">
        <v>835</v>
      </c>
      <c r="I792" s="496" t="s">
        <v>1062</v>
      </c>
      <c r="J792" s="496" t="s">
        <v>1063</v>
      </c>
    </row>
    <row r="793" spans="1:10" ht="15.75" customHeight="1" x14ac:dyDescent="0.2">
      <c r="A793" s="493" t="s">
        <v>508</v>
      </c>
      <c r="B793" s="495" t="s">
        <v>1064</v>
      </c>
      <c r="C793" s="493"/>
      <c r="D793" s="494">
        <v>4110</v>
      </c>
      <c r="E793" s="495" t="s">
        <v>723</v>
      </c>
      <c r="F793" s="495" t="s">
        <v>835</v>
      </c>
      <c r="I793" s="496" t="s">
        <v>1062</v>
      </c>
      <c r="J793" s="496" t="s">
        <v>1063</v>
      </c>
    </row>
    <row r="794" spans="1:10" ht="15.75" customHeight="1" x14ac:dyDescent="0.2">
      <c r="A794" s="493" t="s">
        <v>508</v>
      </c>
      <c r="B794" s="498" t="s">
        <v>1065</v>
      </c>
      <c r="C794" s="493"/>
      <c r="D794" s="494">
        <v>4110</v>
      </c>
      <c r="E794" s="495" t="s">
        <v>723</v>
      </c>
      <c r="F794" s="495" t="s">
        <v>835</v>
      </c>
      <c r="I794" s="496" t="s">
        <v>1062</v>
      </c>
      <c r="J794" s="496" t="s">
        <v>1063</v>
      </c>
    </row>
    <row r="795" spans="1:10" ht="15.75" customHeight="1" x14ac:dyDescent="0.2">
      <c r="A795" s="493" t="s">
        <v>508</v>
      </c>
      <c r="B795" s="495" t="s">
        <v>1066</v>
      </c>
      <c r="C795" s="493"/>
      <c r="D795" s="494">
        <v>4110</v>
      </c>
      <c r="E795" s="495" t="s">
        <v>723</v>
      </c>
      <c r="F795" s="495" t="s">
        <v>835</v>
      </c>
      <c r="I795" s="496" t="s">
        <v>1062</v>
      </c>
      <c r="J795" s="496" t="s">
        <v>1063</v>
      </c>
    </row>
    <row r="796" spans="1:10" ht="15.75" customHeight="1" x14ac:dyDescent="0.2">
      <c r="A796" s="493" t="s">
        <v>508</v>
      </c>
      <c r="B796" s="495" t="s">
        <v>395</v>
      </c>
      <c r="C796" s="493"/>
      <c r="D796" s="494">
        <v>4110</v>
      </c>
      <c r="E796" s="495" t="s">
        <v>723</v>
      </c>
      <c r="F796" s="495" t="s">
        <v>835</v>
      </c>
      <c r="I796" s="496" t="s">
        <v>1062</v>
      </c>
      <c r="J796" s="496" t="s">
        <v>1063</v>
      </c>
    </row>
    <row r="797" spans="1:10" ht="15.75" customHeight="1" x14ac:dyDescent="0.2">
      <c r="A797" s="493" t="s">
        <v>508</v>
      </c>
      <c r="B797" s="495" t="s">
        <v>1058</v>
      </c>
      <c r="C797" s="493"/>
      <c r="D797" s="494">
        <v>4110</v>
      </c>
      <c r="E797" s="495" t="s">
        <v>723</v>
      </c>
      <c r="F797" s="495" t="s">
        <v>835</v>
      </c>
      <c r="I797" s="496" t="s">
        <v>1062</v>
      </c>
      <c r="J797" s="496" t="s">
        <v>1063</v>
      </c>
    </row>
    <row r="798" spans="1:10" ht="15.75" customHeight="1" x14ac:dyDescent="0.2">
      <c r="A798" s="493" t="s">
        <v>508</v>
      </c>
      <c r="B798" s="495" t="s">
        <v>1067</v>
      </c>
      <c r="C798" s="493"/>
      <c r="D798" s="494">
        <v>4110</v>
      </c>
      <c r="E798" s="495" t="s">
        <v>723</v>
      </c>
      <c r="F798" s="495" t="s">
        <v>835</v>
      </c>
      <c r="I798" s="496" t="s">
        <v>1062</v>
      </c>
      <c r="J798" s="496" t="s">
        <v>1063</v>
      </c>
    </row>
    <row r="799" spans="1:10" ht="15.75" customHeight="1" x14ac:dyDescent="0.2">
      <c r="A799" s="493" t="s">
        <v>508</v>
      </c>
      <c r="B799" s="495" t="s">
        <v>1068</v>
      </c>
      <c r="C799" s="493"/>
      <c r="D799" s="494">
        <v>4110</v>
      </c>
      <c r="E799" s="495" t="s">
        <v>723</v>
      </c>
      <c r="F799" s="495" t="s">
        <v>835</v>
      </c>
      <c r="I799" s="496" t="s">
        <v>1062</v>
      </c>
      <c r="J799" s="496" t="s">
        <v>1063</v>
      </c>
    </row>
    <row r="800" spans="1:10" ht="15.75" customHeight="1" x14ac:dyDescent="0.2">
      <c r="A800" s="493" t="s">
        <v>508</v>
      </c>
      <c r="B800" s="495" t="s">
        <v>1069</v>
      </c>
      <c r="C800" s="493"/>
      <c r="D800" s="494">
        <v>4110</v>
      </c>
      <c r="E800" s="495" t="s">
        <v>723</v>
      </c>
      <c r="F800" s="495" t="s">
        <v>835</v>
      </c>
      <c r="I800" s="496" t="s">
        <v>1062</v>
      </c>
      <c r="J800" s="496" t="s">
        <v>1063</v>
      </c>
    </row>
    <row r="801" spans="1:10" ht="15.75" customHeight="1" x14ac:dyDescent="0.2">
      <c r="A801" s="493" t="s">
        <v>508</v>
      </c>
      <c r="B801" s="495" t="s">
        <v>1070</v>
      </c>
      <c r="C801" s="493"/>
      <c r="D801" s="494">
        <v>4110</v>
      </c>
      <c r="E801" s="495" t="s">
        <v>723</v>
      </c>
      <c r="F801" s="495" t="s">
        <v>835</v>
      </c>
      <c r="I801" s="496" t="s">
        <v>1062</v>
      </c>
      <c r="J801" s="496" t="s">
        <v>1063</v>
      </c>
    </row>
    <row r="802" spans="1:10" ht="15.75" customHeight="1" x14ac:dyDescent="0.2">
      <c r="A802" s="493" t="s">
        <v>843</v>
      </c>
      <c r="B802" s="493" t="s">
        <v>848</v>
      </c>
      <c r="C802" s="493"/>
      <c r="D802" s="494">
        <v>4110</v>
      </c>
      <c r="E802" s="495" t="s">
        <v>723</v>
      </c>
      <c r="F802" s="495" t="s">
        <v>835</v>
      </c>
      <c r="I802" s="496" t="s">
        <v>1062</v>
      </c>
      <c r="J802" s="496" t="s">
        <v>1063</v>
      </c>
    </row>
    <row r="803" spans="1:10" ht="15.75" customHeight="1" x14ac:dyDescent="0.2">
      <c r="A803" s="508" t="s">
        <v>927</v>
      </c>
      <c r="B803" s="508" t="s">
        <v>891</v>
      </c>
      <c r="C803" s="498"/>
      <c r="D803" s="515">
        <v>5313</v>
      </c>
      <c r="E803" s="516" t="s">
        <v>761</v>
      </c>
      <c r="F803" s="495" t="s">
        <v>845</v>
      </c>
      <c r="I803" s="496" t="s">
        <v>1071</v>
      </c>
      <c r="J803" s="496" t="s">
        <v>1072</v>
      </c>
    </row>
    <row r="804" spans="1:10" ht="15.75" customHeight="1" x14ac:dyDescent="0.2">
      <c r="A804" s="521" t="s">
        <v>535</v>
      </c>
      <c r="B804" s="521" t="s">
        <v>395</v>
      </c>
      <c r="C804" s="521"/>
      <c r="D804" s="514">
        <v>5600</v>
      </c>
      <c r="E804" s="493" t="s">
        <v>766</v>
      </c>
      <c r="F804" s="495" t="s">
        <v>845</v>
      </c>
      <c r="G804" s="496" t="s">
        <v>1073</v>
      </c>
      <c r="I804" s="496" t="s">
        <v>1074</v>
      </c>
      <c r="J804" s="496" t="s">
        <v>1072</v>
      </c>
    </row>
    <row r="805" spans="1:10" ht="15.75" customHeight="1" x14ac:dyDescent="0.2">
      <c r="A805" s="521" t="s">
        <v>536</v>
      </c>
      <c r="B805" s="521" t="s">
        <v>395</v>
      </c>
      <c r="C805" s="521"/>
      <c r="D805" s="507">
        <v>5119</v>
      </c>
      <c r="E805" s="493" t="s">
        <v>966</v>
      </c>
      <c r="F805" s="495" t="s">
        <v>845</v>
      </c>
      <c r="G805" s="496" t="s">
        <v>1073</v>
      </c>
      <c r="I805" s="496" t="s">
        <v>1074</v>
      </c>
      <c r="J805" s="496" t="s">
        <v>1072</v>
      </c>
    </row>
    <row r="806" spans="1:10" ht="15.75" customHeight="1" x14ac:dyDescent="0.2">
      <c r="A806" s="521" t="s">
        <v>537</v>
      </c>
      <c r="B806" s="521" t="s">
        <v>395</v>
      </c>
      <c r="C806" s="521"/>
      <c r="D806" s="507">
        <v>5610</v>
      </c>
      <c r="E806" s="493" t="s">
        <v>768</v>
      </c>
      <c r="F806" s="495" t="s">
        <v>845</v>
      </c>
      <c r="G806" s="496" t="s">
        <v>1073</v>
      </c>
      <c r="I806" s="496" t="s">
        <v>1074</v>
      </c>
      <c r="J806" s="496" t="s">
        <v>1072</v>
      </c>
    </row>
    <row r="807" spans="1:10" ht="15.75" customHeight="1" x14ac:dyDescent="0.2">
      <c r="A807" s="493" t="s">
        <v>902</v>
      </c>
      <c r="B807" s="493" t="s">
        <v>1040</v>
      </c>
      <c r="C807" s="493"/>
      <c r="D807" s="494">
        <v>4430</v>
      </c>
      <c r="E807" s="495" t="s">
        <v>738</v>
      </c>
      <c r="F807" s="495" t="s">
        <v>865</v>
      </c>
      <c r="I807" s="496" t="s">
        <v>1075</v>
      </c>
      <c r="J807" s="496" t="s">
        <v>1076</v>
      </c>
    </row>
    <row r="808" spans="1:10" ht="15.75" customHeight="1" x14ac:dyDescent="0.2">
      <c r="A808" s="493" t="s">
        <v>523</v>
      </c>
      <c r="B808" s="493" t="s">
        <v>1040</v>
      </c>
      <c r="C808" s="493"/>
      <c r="D808" s="494">
        <v>4400</v>
      </c>
      <c r="E808" s="495" t="s">
        <v>733</v>
      </c>
      <c r="F808" s="495" t="s">
        <v>865</v>
      </c>
      <c r="I808" s="496" t="s">
        <v>1075</v>
      </c>
      <c r="J808" s="496" t="s">
        <v>1076</v>
      </c>
    </row>
    <row r="809" spans="1:10" ht="15.75" customHeight="1" x14ac:dyDescent="0.2">
      <c r="A809" s="493" t="s">
        <v>875</v>
      </c>
      <c r="B809" s="493" t="s">
        <v>953</v>
      </c>
      <c r="C809" s="493"/>
      <c r="D809" s="494">
        <v>4145</v>
      </c>
      <c r="E809" s="495" t="s">
        <v>727</v>
      </c>
      <c r="F809" s="495" t="s">
        <v>835</v>
      </c>
      <c r="G809" s="496" t="s">
        <v>1051</v>
      </c>
      <c r="I809" s="496" t="s">
        <v>1075</v>
      </c>
      <c r="J809" s="496" t="s">
        <v>1076</v>
      </c>
    </row>
    <row r="810" spans="1:10" ht="15.75" customHeight="1" x14ac:dyDescent="0.2">
      <c r="A810" s="493" t="s">
        <v>521</v>
      </c>
      <c r="B810" s="522" t="s">
        <v>851</v>
      </c>
      <c r="C810" s="493"/>
      <c r="D810" s="494">
        <v>4430</v>
      </c>
      <c r="E810" s="495" t="s">
        <v>738</v>
      </c>
      <c r="F810" s="495" t="s">
        <v>865</v>
      </c>
      <c r="I810" s="496" t="s">
        <v>1077</v>
      </c>
      <c r="J810" s="496" t="s">
        <v>1078</v>
      </c>
    </row>
    <row r="811" spans="1:10" ht="15.75" customHeight="1" x14ac:dyDescent="0.2">
      <c r="A811" s="506" t="s">
        <v>900</v>
      </c>
      <c r="B811" s="506" t="s">
        <v>854</v>
      </c>
      <c r="C811" s="498"/>
      <c r="D811" s="494">
        <v>4430</v>
      </c>
      <c r="E811" s="495" t="s">
        <v>738</v>
      </c>
      <c r="F811" s="495" t="s">
        <v>865</v>
      </c>
      <c r="I811" s="496" t="s">
        <v>1079</v>
      </c>
      <c r="J811" s="496" t="s">
        <v>1080</v>
      </c>
    </row>
    <row r="812" spans="1:10" ht="15.75" customHeight="1" x14ac:dyDescent="0.2">
      <c r="A812" s="498" t="s">
        <v>1081</v>
      </c>
      <c r="B812" s="498" t="s">
        <v>1069</v>
      </c>
      <c r="C812" s="498"/>
      <c r="D812" s="494">
        <v>5225</v>
      </c>
      <c r="E812" s="522" t="s">
        <v>922</v>
      </c>
      <c r="F812" s="522" t="s">
        <v>845</v>
      </c>
      <c r="I812" s="496" t="s">
        <v>1079</v>
      </c>
      <c r="J812" s="496" t="s">
        <v>1080</v>
      </c>
    </row>
    <row r="813" spans="1:10" ht="15.75" customHeight="1" x14ac:dyDescent="0.2">
      <c r="A813" s="493" t="s">
        <v>870</v>
      </c>
      <c r="B813" s="493" t="s">
        <v>506</v>
      </c>
      <c r="C813" s="508" t="s">
        <v>998</v>
      </c>
      <c r="D813" s="494">
        <v>4145</v>
      </c>
      <c r="E813" s="495" t="s">
        <v>727</v>
      </c>
      <c r="F813" s="495" t="s">
        <v>835</v>
      </c>
      <c r="I813" s="496" t="s">
        <v>1082</v>
      </c>
      <c r="J813" s="496" t="s">
        <v>1083</v>
      </c>
    </row>
    <row r="814" spans="1:10" ht="15.75" customHeight="1" x14ac:dyDescent="0.2">
      <c r="A814" s="493" t="s">
        <v>883</v>
      </c>
      <c r="B814" s="493" t="s">
        <v>506</v>
      </c>
      <c r="C814" s="508" t="s">
        <v>998</v>
      </c>
      <c r="D814" s="494">
        <v>4147</v>
      </c>
      <c r="E814" s="495" t="s">
        <v>728</v>
      </c>
      <c r="F814" s="495" t="s">
        <v>835</v>
      </c>
      <c r="I814" s="496" t="s">
        <v>1082</v>
      </c>
      <c r="J814" s="496" t="s">
        <v>1083</v>
      </c>
    </row>
    <row r="815" spans="1:10" ht="15.75" customHeight="1" x14ac:dyDescent="0.2">
      <c r="A815" s="493" t="s">
        <v>884</v>
      </c>
      <c r="B815" s="493" t="s">
        <v>506</v>
      </c>
      <c r="C815" s="508" t="s">
        <v>998</v>
      </c>
      <c r="D815" s="494">
        <v>4147</v>
      </c>
      <c r="E815" s="495" t="s">
        <v>728</v>
      </c>
      <c r="F815" s="495" t="s">
        <v>835</v>
      </c>
      <c r="I815" s="496" t="s">
        <v>1082</v>
      </c>
      <c r="J815" s="496" t="s">
        <v>1083</v>
      </c>
    </row>
    <row r="816" spans="1:10" ht="15.75" customHeight="1" x14ac:dyDescent="0.2">
      <c r="A816" s="493" t="s">
        <v>523</v>
      </c>
      <c r="B816" s="493" t="s">
        <v>506</v>
      </c>
      <c r="C816" s="508" t="s">
        <v>998</v>
      </c>
      <c r="D816" s="494">
        <v>4400</v>
      </c>
      <c r="E816" s="495" t="s">
        <v>733</v>
      </c>
      <c r="F816" s="495" t="s">
        <v>865</v>
      </c>
      <c r="I816" s="496" t="s">
        <v>1082</v>
      </c>
      <c r="J816" s="496" t="s">
        <v>1083</v>
      </c>
    </row>
    <row r="817" spans="1:10" ht="15.75" customHeight="1" x14ac:dyDescent="0.2">
      <c r="A817" s="493" t="s">
        <v>519</v>
      </c>
      <c r="B817" s="493" t="s">
        <v>506</v>
      </c>
      <c r="C817" s="508" t="s">
        <v>998</v>
      </c>
      <c r="D817" s="494">
        <v>4500</v>
      </c>
      <c r="E817" s="495" t="s">
        <v>739</v>
      </c>
      <c r="F817" s="495" t="s">
        <v>904</v>
      </c>
      <c r="I817" s="496" t="s">
        <v>1082</v>
      </c>
      <c r="J817" s="496" t="s">
        <v>1083</v>
      </c>
    </row>
    <row r="818" spans="1:10" ht="15.75" customHeight="1" x14ac:dyDescent="0.2">
      <c r="A818" s="522" t="s">
        <v>1084</v>
      </c>
      <c r="B818" s="495" t="s">
        <v>395</v>
      </c>
      <c r="C818" s="493"/>
      <c r="D818" s="494">
        <v>5313</v>
      </c>
      <c r="E818" s="495" t="s">
        <v>761</v>
      </c>
      <c r="F818" s="495" t="s">
        <v>845</v>
      </c>
      <c r="G818" s="496" t="s">
        <v>1062</v>
      </c>
      <c r="H818" s="496" t="s">
        <v>1063</v>
      </c>
      <c r="I818" s="496" t="s">
        <v>1082</v>
      </c>
      <c r="J818" s="496" t="s">
        <v>1083</v>
      </c>
    </row>
    <row r="819" spans="1:10" ht="15.75" customHeight="1" x14ac:dyDescent="0.2">
      <c r="A819" s="522" t="s">
        <v>1084</v>
      </c>
      <c r="B819" s="498" t="s">
        <v>853</v>
      </c>
      <c r="C819" s="498"/>
      <c r="D819" s="494">
        <v>5313</v>
      </c>
      <c r="E819" s="495" t="s">
        <v>761</v>
      </c>
      <c r="F819" s="495" t="s">
        <v>845</v>
      </c>
      <c r="I819" s="496" t="s">
        <v>1085</v>
      </c>
      <c r="J819" s="496" t="s">
        <v>1086</v>
      </c>
    </row>
    <row r="820" spans="1:10" ht="15.75" customHeight="1" x14ac:dyDescent="0.2">
      <c r="A820" s="522" t="s">
        <v>1084</v>
      </c>
      <c r="B820" s="498" t="s">
        <v>834</v>
      </c>
      <c r="C820" s="498"/>
      <c r="D820" s="494">
        <v>5313</v>
      </c>
      <c r="E820" s="495" t="s">
        <v>761</v>
      </c>
      <c r="F820" s="495" t="s">
        <v>845</v>
      </c>
      <c r="I820" s="496" t="s">
        <v>1085</v>
      </c>
      <c r="J820" s="496" t="s">
        <v>1086</v>
      </c>
    </row>
    <row r="821" spans="1:10" ht="15.75" customHeight="1" x14ac:dyDescent="0.2">
      <c r="A821" s="522" t="s">
        <v>890</v>
      </c>
      <c r="B821" s="498" t="s">
        <v>896</v>
      </c>
      <c r="C821" s="498"/>
      <c r="D821" s="494">
        <v>4425</v>
      </c>
      <c r="E821" s="495" t="s">
        <v>893</v>
      </c>
      <c r="F821" s="495" t="s">
        <v>865</v>
      </c>
      <c r="I821" s="496" t="s">
        <v>1085</v>
      </c>
      <c r="J821" s="496" t="s">
        <v>1086</v>
      </c>
    </row>
    <row r="822" spans="1:10" ht="15.75" customHeight="1" x14ac:dyDescent="0.2">
      <c r="A822" s="522" t="s">
        <v>903</v>
      </c>
      <c r="B822" s="498" t="s">
        <v>894</v>
      </c>
      <c r="C822" s="498"/>
      <c r="D822" s="494">
        <v>4515</v>
      </c>
      <c r="E822" s="495" t="s">
        <v>909</v>
      </c>
      <c r="F822" s="495" t="s">
        <v>904</v>
      </c>
      <c r="I822" s="496" t="s">
        <v>1085</v>
      </c>
      <c r="J822" s="496" t="s">
        <v>1086</v>
      </c>
    </row>
    <row r="823" spans="1:10" ht="15.75" customHeight="1" x14ac:dyDescent="0.2">
      <c r="A823" s="522" t="s">
        <v>902</v>
      </c>
      <c r="B823" s="498" t="s">
        <v>894</v>
      </c>
      <c r="C823" s="498"/>
      <c r="D823" s="494">
        <v>4425</v>
      </c>
      <c r="E823" s="495" t="s">
        <v>893</v>
      </c>
      <c r="F823" s="495" t="s">
        <v>865</v>
      </c>
      <c r="G823" s="490" t="s">
        <v>980</v>
      </c>
      <c r="H823" s="490" t="s">
        <v>978</v>
      </c>
      <c r="I823" s="496" t="s">
        <v>1085</v>
      </c>
      <c r="J823" s="496" t="s">
        <v>1086</v>
      </c>
    </row>
    <row r="824" spans="1:10" ht="15.75" customHeight="1" x14ac:dyDescent="0.2">
      <c r="A824" s="522" t="s">
        <v>843</v>
      </c>
      <c r="B824" s="498" t="s">
        <v>834</v>
      </c>
      <c r="C824" s="498"/>
      <c r="D824" s="494">
        <v>4110</v>
      </c>
      <c r="E824" s="495" t="s">
        <v>723</v>
      </c>
      <c r="F824" s="495" t="s">
        <v>835</v>
      </c>
      <c r="G824" s="490" t="s">
        <v>1062</v>
      </c>
      <c r="H824" s="490" t="s">
        <v>1063</v>
      </c>
      <c r="I824" s="496" t="s">
        <v>1087</v>
      </c>
      <c r="J824" s="496" t="s">
        <v>1086</v>
      </c>
    </row>
    <row r="825" spans="1:10" ht="15.75" customHeight="1" x14ac:dyDescent="0.2">
      <c r="A825" s="493" t="s">
        <v>1088</v>
      </c>
      <c r="B825" s="493" t="s">
        <v>1064</v>
      </c>
      <c r="C825" s="493"/>
      <c r="D825" s="494">
        <v>5225</v>
      </c>
      <c r="E825" s="495" t="s">
        <v>922</v>
      </c>
      <c r="F825" s="495" t="s">
        <v>845</v>
      </c>
      <c r="G825" s="496" t="s">
        <v>1045</v>
      </c>
      <c r="H825" s="496" t="s">
        <v>1044</v>
      </c>
      <c r="I825" s="496" t="s">
        <v>1089</v>
      </c>
      <c r="J825" s="496" t="s">
        <v>1086</v>
      </c>
    </row>
    <row r="826" spans="1:10" ht="15.75" customHeight="1" x14ac:dyDescent="0.2">
      <c r="A826" s="493" t="s">
        <v>1088</v>
      </c>
      <c r="B826" s="498" t="s">
        <v>1065</v>
      </c>
      <c r="C826" s="493"/>
      <c r="D826" s="494">
        <v>5225</v>
      </c>
      <c r="E826" s="495" t="s">
        <v>922</v>
      </c>
      <c r="F826" s="495" t="s">
        <v>845</v>
      </c>
      <c r="G826" s="496" t="s">
        <v>1045</v>
      </c>
      <c r="H826" s="496" t="s">
        <v>1044</v>
      </c>
      <c r="I826" s="496" t="s">
        <v>1089</v>
      </c>
      <c r="J826" s="496" t="s">
        <v>1086</v>
      </c>
    </row>
    <row r="827" spans="1:10" ht="15.75" customHeight="1" x14ac:dyDescent="0.2">
      <c r="A827" s="498" t="s">
        <v>1090</v>
      </c>
      <c r="B827" s="498" t="s">
        <v>395</v>
      </c>
      <c r="C827" s="498"/>
      <c r="D827" s="494">
        <v>5215</v>
      </c>
      <c r="E827" s="495" t="s">
        <v>753</v>
      </c>
      <c r="F827" s="495" t="s">
        <v>845</v>
      </c>
      <c r="I827" s="496" t="s">
        <v>1091</v>
      </c>
      <c r="J827" s="496" t="s">
        <v>1086</v>
      </c>
    </row>
    <row r="828" spans="1:10" ht="15.75" customHeight="1" x14ac:dyDescent="0.2">
      <c r="A828" s="498" t="s">
        <v>518</v>
      </c>
      <c r="B828" s="498" t="s">
        <v>506</v>
      </c>
      <c r="C828" s="498" t="s">
        <v>507</v>
      </c>
      <c r="D828" s="494">
        <v>4500</v>
      </c>
      <c r="E828" s="495" t="s">
        <v>739</v>
      </c>
      <c r="F828" s="495" t="s">
        <v>904</v>
      </c>
      <c r="I828" s="496" t="s">
        <v>1091</v>
      </c>
      <c r="J828" s="496" t="s">
        <v>1086</v>
      </c>
    </row>
    <row r="829" spans="1:10" ht="15.75" customHeight="1" x14ac:dyDescent="0.2">
      <c r="A829" s="498" t="s">
        <v>521</v>
      </c>
      <c r="B829" s="498" t="s">
        <v>506</v>
      </c>
      <c r="C829" s="498" t="s">
        <v>507</v>
      </c>
      <c r="D829" s="494">
        <v>4430</v>
      </c>
      <c r="E829" s="495" t="s">
        <v>738</v>
      </c>
      <c r="F829" s="495" t="s">
        <v>865</v>
      </c>
      <c r="I829" s="496" t="s">
        <v>1091</v>
      </c>
      <c r="J829" s="496" t="s">
        <v>1086</v>
      </c>
    </row>
    <row r="830" spans="1:10" ht="15.75" customHeight="1" x14ac:dyDescent="0.2">
      <c r="A830" s="498" t="s">
        <v>522</v>
      </c>
      <c r="B830" s="498" t="s">
        <v>506</v>
      </c>
      <c r="C830" s="498" t="s">
        <v>507</v>
      </c>
      <c r="D830" s="494">
        <v>4430</v>
      </c>
      <c r="E830" s="495" t="s">
        <v>738</v>
      </c>
      <c r="F830" s="495" t="s">
        <v>865</v>
      </c>
      <c r="I830" s="496" t="s">
        <v>1091</v>
      </c>
      <c r="J830" s="496" t="s">
        <v>1086</v>
      </c>
    </row>
    <row r="831" spans="1:10" ht="15.75" customHeight="1" x14ac:dyDescent="0.2">
      <c r="A831" s="498" t="s">
        <v>902</v>
      </c>
      <c r="B831" s="498" t="s">
        <v>506</v>
      </c>
      <c r="C831" s="498" t="s">
        <v>507</v>
      </c>
      <c r="D831" s="494">
        <v>4430</v>
      </c>
      <c r="E831" s="495" t="s">
        <v>738</v>
      </c>
      <c r="F831" s="495" t="s">
        <v>865</v>
      </c>
      <c r="I831" s="496" t="s">
        <v>1091</v>
      </c>
      <c r="J831" s="496" t="s">
        <v>1086</v>
      </c>
    </row>
    <row r="832" spans="1:10" ht="15.75" customHeight="1" x14ac:dyDescent="0.2">
      <c r="A832" s="498" t="s">
        <v>880</v>
      </c>
      <c r="B832" s="498" t="s">
        <v>506</v>
      </c>
      <c r="C832" s="498" t="s">
        <v>507</v>
      </c>
      <c r="D832" s="494">
        <v>4145</v>
      </c>
      <c r="E832" s="495" t="s">
        <v>727</v>
      </c>
      <c r="F832" s="495" t="s">
        <v>835</v>
      </c>
      <c r="I832" s="496" t="s">
        <v>1091</v>
      </c>
      <c r="J832" s="496" t="s">
        <v>1086</v>
      </c>
    </row>
    <row r="833" spans="1:10" ht="15.75" customHeight="1" x14ac:dyDescent="0.2">
      <c r="A833" s="498" t="s">
        <v>881</v>
      </c>
      <c r="B833" s="498" t="s">
        <v>506</v>
      </c>
      <c r="C833" s="498" t="s">
        <v>507</v>
      </c>
      <c r="D833" s="494">
        <v>4145</v>
      </c>
      <c r="E833" s="495" t="s">
        <v>727</v>
      </c>
      <c r="F833" s="495" t="s">
        <v>835</v>
      </c>
      <c r="I833" s="496" t="s">
        <v>1091</v>
      </c>
      <c r="J833" s="496" t="s">
        <v>1086</v>
      </c>
    </row>
    <row r="834" spans="1:10" ht="15.75" customHeight="1" x14ac:dyDescent="0.2">
      <c r="A834" s="498" t="s">
        <v>926</v>
      </c>
      <c r="B834" s="498" t="s">
        <v>1092</v>
      </c>
      <c r="C834" s="498"/>
      <c r="D834" s="494">
        <v>5310</v>
      </c>
      <c r="E834" s="495" t="s">
        <v>759</v>
      </c>
      <c r="F834" s="495" t="s">
        <v>845</v>
      </c>
      <c r="I834" s="496" t="s">
        <v>1091</v>
      </c>
      <c r="J834" s="496" t="s">
        <v>1086</v>
      </c>
    </row>
    <row r="835" spans="1:10" ht="15.75" customHeight="1" x14ac:dyDescent="0.2">
      <c r="A835" s="498" t="s">
        <v>890</v>
      </c>
      <c r="B835" s="498" t="s">
        <v>506</v>
      </c>
      <c r="C835" s="498" t="s">
        <v>507</v>
      </c>
      <c r="D835" s="494">
        <v>4410</v>
      </c>
      <c r="E835" s="495" t="s">
        <v>735</v>
      </c>
      <c r="F835" s="495" t="s">
        <v>865</v>
      </c>
      <c r="I835" s="496" t="s">
        <v>1093</v>
      </c>
      <c r="J835" s="496" t="s">
        <v>1094</v>
      </c>
    </row>
    <row r="836" spans="1:10" ht="15.75" customHeight="1" x14ac:dyDescent="0.2">
      <c r="A836" s="498" t="s">
        <v>505</v>
      </c>
      <c r="B836" s="498" t="s">
        <v>1095</v>
      </c>
      <c r="C836" s="498"/>
      <c r="D836" s="494">
        <v>4110</v>
      </c>
      <c r="E836" s="495" t="s">
        <v>723</v>
      </c>
      <c r="F836" s="495" t="s">
        <v>835</v>
      </c>
      <c r="I836" s="496" t="s">
        <v>1096</v>
      </c>
      <c r="J836" s="496" t="s">
        <v>1097</v>
      </c>
    </row>
    <row r="837" spans="1:10" ht="15.75" customHeight="1" x14ac:dyDescent="0.2">
      <c r="A837" s="498" t="s">
        <v>508</v>
      </c>
      <c r="B837" s="498" t="s">
        <v>1095</v>
      </c>
      <c r="C837" s="498"/>
      <c r="D837" s="494">
        <v>4110</v>
      </c>
      <c r="E837" s="495" t="s">
        <v>723</v>
      </c>
      <c r="F837" s="495" t="s">
        <v>835</v>
      </c>
      <c r="I837" s="496" t="s">
        <v>1096</v>
      </c>
      <c r="J837" s="496" t="s">
        <v>1097</v>
      </c>
    </row>
    <row r="838" spans="1:10" ht="15.75" customHeight="1" x14ac:dyDescent="0.2">
      <c r="A838" s="498" t="s">
        <v>1081</v>
      </c>
      <c r="B838" s="498" t="s">
        <v>1061</v>
      </c>
      <c r="C838" s="498"/>
      <c r="D838" s="494">
        <v>5225</v>
      </c>
      <c r="E838" s="495" t="s">
        <v>922</v>
      </c>
      <c r="F838" s="495" t="s">
        <v>845</v>
      </c>
      <c r="G838" s="490" t="s">
        <v>1079</v>
      </c>
      <c r="H838" s="490" t="s">
        <v>1080</v>
      </c>
      <c r="I838" s="496" t="s">
        <v>1096</v>
      </c>
      <c r="J838" s="496" t="s">
        <v>1097</v>
      </c>
    </row>
    <row r="839" spans="1:10" ht="15.75" customHeight="1" x14ac:dyDescent="0.2">
      <c r="A839" s="498" t="s">
        <v>1081</v>
      </c>
      <c r="B839" s="498" t="s">
        <v>1064</v>
      </c>
      <c r="C839" s="498"/>
      <c r="D839" s="494">
        <v>5225</v>
      </c>
      <c r="E839" s="495" t="s">
        <v>922</v>
      </c>
      <c r="F839" s="495" t="s">
        <v>845</v>
      </c>
      <c r="I839" s="496" t="s">
        <v>1096</v>
      </c>
      <c r="J839" s="496" t="s">
        <v>1097</v>
      </c>
    </row>
    <row r="840" spans="1:10" ht="15.75" customHeight="1" x14ac:dyDescent="0.2">
      <c r="A840" s="498" t="s">
        <v>1081</v>
      </c>
      <c r="B840" s="498" t="s">
        <v>1065</v>
      </c>
      <c r="C840" s="498"/>
      <c r="D840" s="494">
        <v>5225</v>
      </c>
      <c r="E840" s="495" t="s">
        <v>922</v>
      </c>
      <c r="F840" s="495" t="s">
        <v>845</v>
      </c>
      <c r="I840" s="496" t="s">
        <v>1096</v>
      </c>
      <c r="J840" s="496" t="s">
        <v>1097</v>
      </c>
    </row>
    <row r="841" spans="1:10" ht="15.75" customHeight="1" x14ac:dyDescent="0.2">
      <c r="A841" s="498" t="s">
        <v>512</v>
      </c>
      <c r="B841" s="498" t="s">
        <v>1092</v>
      </c>
      <c r="C841" s="498"/>
      <c r="D841" s="494">
        <v>5220</v>
      </c>
      <c r="E841" s="495" t="s">
        <v>755</v>
      </c>
      <c r="F841" s="495" t="s">
        <v>845</v>
      </c>
      <c r="I841" s="496" t="s">
        <v>1096</v>
      </c>
      <c r="J841" s="496" t="s">
        <v>1097</v>
      </c>
    </row>
    <row r="842" spans="1:10" ht="15.75" customHeight="1" x14ac:dyDescent="0.2">
      <c r="A842" s="498" t="s">
        <v>514</v>
      </c>
      <c r="B842" s="498" t="s">
        <v>1095</v>
      </c>
      <c r="C842" s="498"/>
      <c r="D842" s="494">
        <v>4110</v>
      </c>
      <c r="E842" s="495" t="s">
        <v>723</v>
      </c>
      <c r="F842" s="495" t="s">
        <v>835</v>
      </c>
      <c r="I842" s="496" t="s">
        <v>1096</v>
      </c>
      <c r="J842" s="496" t="s">
        <v>1097</v>
      </c>
    </row>
    <row r="843" spans="1:10" ht="15.75" customHeight="1" x14ac:dyDescent="0.2">
      <c r="A843" s="498" t="s">
        <v>921</v>
      </c>
      <c r="B843" s="498" t="s">
        <v>1092</v>
      </c>
      <c r="C843" s="498"/>
      <c r="D843" s="494">
        <v>5225</v>
      </c>
      <c r="E843" s="495" t="s">
        <v>922</v>
      </c>
      <c r="F843" s="495" t="s">
        <v>845</v>
      </c>
      <c r="G843" s="490" t="s">
        <v>1062</v>
      </c>
      <c r="H843" s="490" t="s">
        <v>1063</v>
      </c>
      <c r="I843" s="496" t="s">
        <v>1096</v>
      </c>
      <c r="J843" s="496" t="s">
        <v>1097</v>
      </c>
    </row>
    <row r="844" spans="1:10" ht="15.75" customHeight="1" x14ac:dyDescent="0.2">
      <c r="A844" s="498" t="s">
        <v>1088</v>
      </c>
      <c r="B844" s="498" t="s">
        <v>1061</v>
      </c>
      <c r="C844" s="498"/>
      <c r="D844" s="494">
        <v>5225</v>
      </c>
      <c r="E844" s="495" t="s">
        <v>922</v>
      </c>
      <c r="F844" s="495" t="s">
        <v>845</v>
      </c>
      <c r="G844" s="490" t="s">
        <v>1089</v>
      </c>
      <c r="H844" s="490" t="s">
        <v>1086</v>
      </c>
      <c r="I844" s="496" t="s">
        <v>1096</v>
      </c>
      <c r="J844" s="496" t="s">
        <v>1097</v>
      </c>
    </row>
    <row r="845" spans="1:10" ht="15.75" customHeight="1" x14ac:dyDescent="0.2">
      <c r="A845" s="498" t="s">
        <v>518</v>
      </c>
      <c r="B845" s="498" t="s">
        <v>953</v>
      </c>
      <c r="C845" s="498"/>
      <c r="D845" s="494">
        <v>4500</v>
      </c>
      <c r="E845" s="495" t="s">
        <v>739</v>
      </c>
      <c r="F845" s="495" t="s">
        <v>904</v>
      </c>
      <c r="I845" s="496" t="s">
        <v>1096</v>
      </c>
      <c r="J845" s="496" t="s">
        <v>1097</v>
      </c>
    </row>
    <row r="846" spans="1:10" ht="15.75" customHeight="1" x14ac:dyDescent="0.2">
      <c r="A846" s="498" t="s">
        <v>519</v>
      </c>
      <c r="B846" s="498" t="s">
        <v>1095</v>
      </c>
      <c r="C846" s="498"/>
      <c r="D846" s="494">
        <v>4500</v>
      </c>
      <c r="E846" s="495" t="s">
        <v>739</v>
      </c>
      <c r="F846" s="495" t="s">
        <v>904</v>
      </c>
      <c r="I846" s="496" t="s">
        <v>1096</v>
      </c>
      <c r="J846" s="496" t="s">
        <v>1097</v>
      </c>
    </row>
    <row r="847" spans="1:10" ht="15.75" customHeight="1" x14ac:dyDescent="0.2">
      <c r="A847" s="498" t="s">
        <v>520</v>
      </c>
      <c r="B847" s="498" t="s">
        <v>1095</v>
      </c>
      <c r="C847" s="498"/>
      <c r="D847" s="494">
        <v>4145</v>
      </c>
      <c r="E847" s="495" t="s">
        <v>727</v>
      </c>
      <c r="F847" s="495" t="s">
        <v>835</v>
      </c>
      <c r="I847" s="496" t="s">
        <v>1096</v>
      </c>
      <c r="J847" s="496" t="s">
        <v>1097</v>
      </c>
    </row>
    <row r="848" spans="1:10" ht="15.75" customHeight="1" x14ac:dyDescent="0.2">
      <c r="A848" s="498" t="s">
        <v>1088</v>
      </c>
      <c r="B848" s="498" t="s">
        <v>395</v>
      </c>
      <c r="C848" s="498"/>
      <c r="D848" s="494">
        <v>5225</v>
      </c>
      <c r="E848" s="495" t="s">
        <v>922</v>
      </c>
      <c r="F848" s="495" t="s">
        <v>845</v>
      </c>
      <c r="G848" s="490" t="s">
        <v>1098</v>
      </c>
      <c r="I848" s="496" t="s">
        <v>1098</v>
      </c>
      <c r="J848" s="496" t="s">
        <v>1099</v>
      </c>
    </row>
    <row r="849" spans="1:10" ht="15.75" customHeight="1" x14ac:dyDescent="0.2">
      <c r="A849" s="498" t="s">
        <v>1088</v>
      </c>
      <c r="B849" s="498" t="s">
        <v>834</v>
      </c>
      <c r="C849" s="498"/>
      <c r="D849" s="494">
        <v>5225</v>
      </c>
      <c r="E849" s="495" t="s">
        <v>922</v>
      </c>
      <c r="F849" s="495" t="s">
        <v>845</v>
      </c>
      <c r="G849" s="490" t="s">
        <v>1098</v>
      </c>
      <c r="I849" s="496" t="s">
        <v>1098</v>
      </c>
      <c r="J849" s="496" t="s">
        <v>1099</v>
      </c>
    </row>
    <row r="850" spans="1:10" ht="15.75" customHeight="1" x14ac:dyDescent="0.2">
      <c r="A850" s="498" t="s">
        <v>1100</v>
      </c>
      <c r="B850" s="498" t="s">
        <v>395</v>
      </c>
      <c r="C850" s="498"/>
      <c r="D850" s="494">
        <v>5313</v>
      </c>
      <c r="E850" s="495" t="s">
        <v>761</v>
      </c>
      <c r="F850" s="495" t="s">
        <v>845</v>
      </c>
      <c r="I850" s="496" t="s">
        <v>1101</v>
      </c>
      <c r="J850" s="496" t="s">
        <v>1099</v>
      </c>
    </row>
    <row r="851" spans="1:10" ht="15.75" customHeight="1" x14ac:dyDescent="0.2">
      <c r="A851" s="498" t="s">
        <v>912</v>
      </c>
      <c r="B851" s="498" t="s">
        <v>850</v>
      </c>
      <c r="C851" s="498"/>
      <c r="D851" s="494">
        <v>4600</v>
      </c>
      <c r="E851" s="495" t="s">
        <v>741</v>
      </c>
      <c r="F851" s="495" t="s">
        <v>835</v>
      </c>
      <c r="I851" s="496" t="s">
        <v>1101</v>
      </c>
      <c r="J851" s="496" t="s">
        <v>1099</v>
      </c>
    </row>
    <row r="852" spans="1:10" ht="15.75" customHeight="1" x14ac:dyDescent="0.2">
      <c r="A852" s="498" t="s">
        <v>1615</v>
      </c>
      <c r="B852" s="498" t="s">
        <v>1157</v>
      </c>
      <c r="C852" s="498"/>
      <c r="D852" s="494">
        <v>5215</v>
      </c>
      <c r="E852" s="495" t="s">
        <v>753</v>
      </c>
      <c r="F852" s="495" t="s">
        <v>845</v>
      </c>
      <c r="I852" s="496" t="s">
        <v>1101</v>
      </c>
      <c r="J852" s="496" t="s">
        <v>1099</v>
      </c>
    </row>
    <row r="853" spans="1:10" ht="15.75" customHeight="1" x14ac:dyDescent="0.2">
      <c r="A853" s="498" t="s">
        <v>520</v>
      </c>
      <c r="B853" s="498" t="s">
        <v>506</v>
      </c>
      <c r="C853" s="498" t="s">
        <v>507</v>
      </c>
      <c r="D853" s="494">
        <v>4145</v>
      </c>
      <c r="E853" s="495" t="s">
        <v>727</v>
      </c>
      <c r="F853" s="495" t="s">
        <v>835</v>
      </c>
      <c r="I853" s="496" t="s">
        <v>1102</v>
      </c>
      <c r="J853" s="496" t="s">
        <v>1099</v>
      </c>
    </row>
    <row r="854" spans="1:10" ht="15.75" customHeight="1" x14ac:dyDescent="0.2">
      <c r="A854" s="498" t="s">
        <v>886</v>
      </c>
      <c r="B854" s="498" t="s">
        <v>506</v>
      </c>
      <c r="C854" s="498" t="s">
        <v>507</v>
      </c>
      <c r="D854" s="494">
        <v>4147</v>
      </c>
      <c r="E854" s="495" t="s">
        <v>728</v>
      </c>
      <c r="F854" s="495" t="s">
        <v>835</v>
      </c>
      <c r="I854" s="496" t="s">
        <v>1102</v>
      </c>
      <c r="J854" s="496" t="s">
        <v>1099</v>
      </c>
    </row>
    <row r="855" spans="1:10" ht="15.75" customHeight="1" x14ac:dyDescent="0.2">
      <c r="A855" s="498" t="s">
        <v>877</v>
      </c>
      <c r="B855" s="498" t="s">
        <v>506</v>
      </c>
      <c r="C855" s="498" t="s">
        <v>507</v>
      </c>
      <c r="D855" s="494">
        <v>4145</v>
      </c>
      <c r="E855" s="495" t="s">
        <v>727</v>
      </c>
      <c r="F855" s="495" t="s">
        <v>835</v>
      </c>
      <c r="I855" s="496" t="s">
        <v>1102</v>
      </c>
      <c r="J855" s="496" t="s">
        <v>1099</v>
      </c>
    </row>
    <row r="856" spans="1:10" ht="15.75" customHeight="1" x14ac:dyDescent="0.2">
      <c r="A856" s="498" t="s">
        <v>906</v>
      </c>
      <c r="B856" s="498" t="s">
        <v>506</v>
      </c>
      <c r="C856" s="498" t="s">
        <v>507</v>
      </c>
      <c r="D856" s="494">
        <v>4500</v>
      </c>
      <c r="E856" s="495" t="s">
        <v>739</v>
      </c>
      <c r="F856" s="495" t="s">
        <v>904</v>
      </c>
      <c r="I856" s="496" t="s">
        <v>1102</v>
      </c>
      <c r="J856" s="496" t="s">
        <v>1099</v>
      </c>
    </row>
    <row r="857" spans="1:10" ht="15.75" customHeight="1" x14ac:dyDescent="0.2">
      <c r="A857" s="498" t="s">
        <v>1008</v>
      </c>
      <c r="B857" s="498" t="s">
        <v>395</v>
      </c>
      <c r="C857" s="498"/>
      <c r="D857" s="494">
        <v>5119</v>
      </c>
      <c r="E857" s="495" t="s">
        <v>966</v>
      </c>
      <c r="F857" s="495" t="s">
        <v>845</v>
      </c>
      <c r="G857" s="490" t="s">
        <v>1009</v>
      </c>
      <c r="H857" s="490" t="s">
        <v>1010</v>
      </c>
      <c r="I857" s="496" t="s">
        <v>1103</v>
      </c>
      <c r="J857" s="496" t="s">
        <v>1104</v>
      </c>
    </row>
    <row r="858" spans="1:10" ht="15.75" customHeight="1" x14ac:dyDescent="0.2">
      <c r="A858" s="498" t="s">
        <v>518</v>
      </c>
      <c r="B858" s="498" t="s">
        <v>850</v>
      </c>
      <c r="C858" s="498"/>
      <c r="D858" s="494">
        <v>4500</v>
      </c>
      <c r="E858" s="495" t="s">
        <v>739</v>
      </c>
      <c r="F858" s="495" t="s">
        <v>904</v>
      </c>
      <c r="G858" s="496" t="s">
        <v>1096</v>
      </c>
      <c r="H858" s="496" t="s">
        <v>1097</v>
      </c>
      <c r="I858" s="496" t="s">
        <v>1103</v>
      </c>
      <c r="J858" s="496" t="s">
        <v>1104</v>
      </c>
    </row>
    <row r="859" spans="1:10" ht="15.75" customHeight="1" x14ac:dyDescent="0.2">
      <c r="A859" s="493" t="s">
        <v>900</v>
      </c>
      <c r="B859" s="493" t="s">
        <v>851</v>
      </c>
      <c r="C859" s="493"/>
      <c r="D859" s="494">
        <v>4430</v>
      </c>
      <c r="E859" s="495" t="s">
        <v>738</v>
      </c>
      <c r="F859" s="495" t="s">
        <v>865</v>
      </c>
      <c r="G859" s="496"/>
      <c r="H859" s="496"/>
      <c r="I859" s="496" t="s">
        <v>1103</v>
      </c>
      <c r="J859" s="496" t="s">
        <v>1104</v>
      </c>
    </row>
    <row r="860" spans="1:10" ht="15.75" customHeight="1" x14ac:dyDescent="0.2">
      <c r="A860" s="493" t="s">
        <v>833</v>
      </c>
      <c r="B860" s="493" t="s">
        <v>1069</v>
      </c>
      <c r="C860" s="498"/>
      <c r="D860" s="494">
        <v>4050</v>
      </c>
      <c r="E860" s="495" t="s">
        <v>720</v>
      </c>
      <c r="F860" s="495" t="s">
        <v>835</v>
      </c>
      <c r="G860" s="496" t="s">
        <v>954</v>
      </c>
      <c r="H860" s="496" t="s">
        <v>955</v>
      </c>
      <c r="I860" s="496" t="s">
        <v>1105</v>
      </c>
      <c r="J860" s="496" t="s">
        <v>1104</v>
      </c>
    </row>
    <row r="861" spans="1:10" ht="15.75" customHeight="1" x14ac:dyDescent="0.2">
      <c r="A861" s="493" t="s">
        <v>1017</v>
      </c>
      <c r="B861" s="493" t="s">
        <v>1068</v>
      </c>
      <c r="C861" s="498"/>
      <c r="D861" s="494">
        <v>4050</v>
      </c>
      <c r="E861" s="495" t="s">
        <v>720</v>
      </c>
      <c r="F861" s="495" t="s">
        <v>835</v>
      </c>
      <c r="G861" s="496" t="s">
        <v>1018</v>
      </c>
      <c r="H861" s="496" t="s">
        <v>1019</v>
      </c>
      <c r="I861" s="496" t="s">
        <v>1105</v>
      </c>
      <c r="J861" s="496" t="s">
        <v>1104</v>
      </c>
    </row>
    <row r="862" spans="1:10" ht="16.5" customHeight="1" x14ac:dyDescent="0.2">
      <c r="A862" s="493" t="s">
        <v>1017</v>
      </c>
      <c r="B862" s="493" t="s">
        <v>1069</v>
      </c>
      <c r="C862" s="498"/>
      <c r="D862" s="494">
        <v>4050</v>
      </c>
      <c r="E862" s="495" t="s">
        <v>720</v>
      </c>
      <c r="F862" s="495" t="s">
        <v>835</v>
      </c>
      <c r="G862" s="496" t="s">
        <v>1018</v>
      </c>
      <c r="H862" s="496" t="s">
        <v>1019</v>
      </c>
      <c r="I862" s="496" t="s">
        <v>1105</v>
      </c>
      <c r="J862" s="496" t="s">
        <v>1104</v>
      </c>
    </row>
    <row r="863" spans="1:10" ht="15.75" customHeight="1" x14ac:dyDescent="0.2">
      <c r="A863" s="493" t="s">
        <v>519</v>
      </c>
      <c r="B863" s="493" t="s">
        <v>1106</v>
      </c>
      <c r="C863" s="493"/>
      <c r="D863" s="494">
        <v>4500</v>
      </c>
      <c r="E863" s="495" t="s">
        <v>739</v>
      </c>
      <c r="F863" s="495" t="s">
        <v>904</v>
      </c>
      <c r="G863" s="496"/>
      <c r="H863" s="496"/>
      <c r="I863" s="496" t="s">
        <v>1107</v>
      </c>
      <c r="J863" s="496" t="s">
        <v>1108</v>
      </c>
    </row>
    <row r="864" spans="1:10" ht="15.75" customHeight="1" x14ac:dyDescent="0.2">
      <c r="A864" s="493" t="s">
        <v>890</v>
      </c>
      <c r="B864" s="493" t="s">
        <v>1106</v>
      </c>
      <c r="C864" s="493"/>
      <c r="D864" s="494">
        <v>4410</v>
      </c>
      <c r="E864" s="495" t="s">
        <v>735</v>
      </c>
      <c r="F864" s="495" t="s">
        <v>865</v>
      </c>
      <c r="G864" s="496"/>
      <c r="H864" s="496"/>
      <c r="I864" s="496" t="s">
        <v>1107</v>
      </c>
      <c r="J864" s="496" t="s">
        <v>1108</v>
      </c>
    </row>
    <row r="865" spans="1:10" ht="15.75" customHeight="1" x14ac:dyDescent="0.2">
      <c r="A865" s="498" t="s">
        <v>1109</v>
      </c>
      <c r="B865" s="498" t="s">
        <v>1067</v>
      </c>
      <c r="C865" s="498"/>
      <c r="D865" s="494">
        <v>5225</v>
      </c>
      <c r="E865" s="495" t="s">
        <v>922</v>
      </c>
      <c r="F865" s="495" t="s">
        <v>845</v>
      </c>
      <c r="G865" s="496" t="s">
        <v>1098</v>
      </c>
      <c r="H865" s="496" t="s">
        <v>1099</v>
      </c>
      <c r="I865" s="496" t="s">
        <v>1110</v>
      </c>
      <c r="J865" s="496" t="s">
        <v>1108</v>
      </c>
    </row>
    <row r="866" spans="1:10" ht="15.75" customHeight="1" x14ac:dyDescent="0.2">
      <c r="A866" s="498" t="s">
        <v>1088</v>
      </c>
      <c r="B866" s="498" t="s">
        <v>1067</v>
      </c>
      <c r="C866" s="498"/>
      <c r="D866" s="494">
        <v>5225</v>
      </c>
      <c r="E866" s="495" t="s">
        <v>922</v>
      </c>
      <c r="F866" s="495" t="s">
        <v>845</v>
      </c>
      <c r="G866" s="496" t="s">
        <v>1098</v>
      </c>
      <c r="H866" s="496" t="s">
        <v>1099</v>
      </c>
      <c r="I866" s="496" t="s">
        <v>1111</v>
      </c>
      <c r="J866" s="496" t="s">
        <v>1112</v>
      </c>
    </row>
    <row r="867" spans="1:10" ht="15.75" customHeight="1" x14ac:dyDescent="0.2">
      <c r="A867" s="498" t="s">
        <v>924</v>
      </c>
      <c r="B867" s="498" t="s">
        <v>850</v>
      </c>
      <c r="C867" s="498"/>
      <c r="D867" s="494">
        <v>5300</v>
      </c>
      <c r="E867" s="495" t="s">
        <v>758</v>
      </c>
      <c r="F867" s="495" t="s">
        <v>845</v>
      </c>
      <c r="G867" s="496"/>
      <c r="H867" s="496"/>
      <c r="I867" s="496" t="s">
        <v>1111</v>
      </c>
      <c r="J867" s="496" t="s">
        <v>1112</v>
      </c>
    </row>
    <row r="868" spans="1:10" ht="15.75" customHeight="1" x14ac:dyDescent="0.2">
      <c r="A868" s="498" t="s">
        <v>912</v>
      </c>
      <c r="B868" s="498" t="s">
        <v>1106</v>
      </c>
      <c r="C868" s="498"/>
      <c r="D868" s="494">
        <v>4600</v>
      </c>
      <c r="E868" s="495" t="s">
        <v>741</v>
      </c>
      <c r="F868" s="495" t="s">
        <v>835</v>
      </c>
      <c r="G868" s="496" t="s">
        <v>1101</v>
      </c>
      <c r="H868" s="496" t="s">
        <v>1099</v>
      </c>
      <c r="I868" s="496" t="s">
        <v>1111</v>
      </c>
      <c r="J868" s="496" t="s">
        <v>1112</v>
      </c>
    </row>
    <row r="869" spans="1:10" ht="15.75" customHeight="1" x14ac:dyDescent="0.2">
      <c r="A869" s="498" t="s">
        <v>887</v>
      </c>
      <c r="B869" s="498" t="s">
        <v>1106</v>
      </c>
      <c r="C869" s="498"/>
      <c r="D869" s="494">
        <v>4200</v>
      </c>
      <c r="E869" s="495" t="s">
        <v>729</v>
      </c>
      <c r="F869" s="495" t="s">
        <v>835</v>
      </c>
      <c r="G869" s="496"/>
      <c r="H869" s="496"/>
      <c r="I869" s="496" t="s">
        <v>1111</v>
      </c>
      <c r="J869" s="496" t="s">
        <v>1112</v>
      </c>
    </row>
    <row r="870" spans="1:10" ht="15.75" customHeight="1" x14ac:dyDescent="0.2">
      <c r="A870" s="498" t="s">
        <v>1081</v>
      </c>
      <c r="B870" s="498" t="s">
        <v>1067</v>
      </c>
      <c r="C870" s="498"/>
      <c r="D870" s="494">
        <v>5225</v>
      </c>
      <c r="E870" s="495" t="s">
        <v>922</v>
      </c>
      <c r="F870" s="495" t="s">
        <v>845</v>
      </c>
      <c r="G870" s="496" t="s">
        <v>1096</v>
      </c>
      <c r="H870" s="496" t="s">
        <v>1097</v>
      </c>
      <c r="I870" s="496" t="s">
        <v>1113</v>
      </c>
      <c r="J870" s="496" t="s">
        <v>1114</v>
      </c>
    </row>
    <row r="871" spans="1:10" ht="15.75" customHeight="1" x14ac:dyDescent="0.2">
      <c r="A871" s="498" t="s">
        <v>1109</v>
      </c>
      <c r="B871" s="498" t="s">
        <v>395</v>
      </c>
      <c r="C871" s="498"/>
      <c r="D871" s="494">
        <v>5225</v>
      </c>
      <c r="E871" s="495" t="s">
        <v>922</v>
      </c>
      <c r="F871" s="495" t="s">
        <v>845</v>
      </c>
      <c r="G871" s="496" t="s">
        <v>1110</v>
      </c>
      <c r="H871" s="496" t="s">
        <v>1108</v>
      </c>
      <c r="I871" s="496" t="s">
        <v>1115</v>
      </c>
      <c r="J871" s="496" t="s">
        <v>1112</v>
      </c>
    </row>
    <row r="872" spans="1:10" ht="15.75" customHeight="1" x14ac:dyDescent="0.2">
      <c r="A872" s="498" t="s">
        <v>1109</v>
      </c>
      <c r="B872" s="498" t="s">
        <v>506</v>
      </c>
      <c r="C872" s="498" t="s">
        <v>507</v>
      </c>
      <c r="D872" s="494">
        <v>5225</v>
      </c>
      <c r="E872" s="495" t="s">
        <v>922</v>
      </c>
      <c r="F872" s="495" t="s">
        <v>845</v>
      </c>
      <c r="G872" s="496" t="s">
        <v>1110</v>
      </c>
      <c r="H872" s="496" t="s">
        <v>1108</v>
      </c>
      <c r="I872" s="496" t="s">
        <v>1115</v>
      </c>
      <c r="J872" s="496" t="s">
        <v>1112</v>
      </c>
    </row>
    <row r="873" spans="1:10" ht="15.75" customHeight="1" x14ac:dyDescent="0.2">
      <c r="A873" s="498" t="s">
        <v>513</v>
      </c>
      <c r="B873" s="498" t="s">
        <v>863</v>
      </c>
      <c r="C873" s="498"/>
      <c r="D873" s="494">
        <v>5215</v>
      </c>
      <c r="E873" s="495" t="s">
        <v>753</v>
      </c>
      <c r="F873" s="495" t="s">
        <v>845</v>
      </c>
      <c r="G873" s="496"/>
      <c r="H873" s="496"/>
      <c r="I873" s="496" t="s">
        <v>1116</v>
      </c>
      <c r="J873" s="496" t="s">
        <v>1117</v>
      </c>
    </row>
    <row r="874" spans="1:10" ht="15.75" customHeight="1" x14ac:dyDescent="0.2">
      <c r="A874" s="498" t="s">
        <v>900</v>
      </c>
      <c r="B874" s="498" t="s">
        <v>506</v>
      </c>
      <c r="C874" s="498" t="s">
        <v>507</v>
      </c>
      <c r="D874" s="494">
        <v>4430</v>
      </c>
      <c r="E874" s="495" t="s">
        <v>738</v>
      </c>
      <c r="F874" s="495" t="s">
        <v>865</v>
      </c>
      <c r="G874" s="496"/>
      <c r="H874" s="496"/>
      <c r="I874" s="496" t="s">
        <v>1116</v>
      </c>
      <c r="J874" s="496" t="s">
        <v>1117</v>
      </c>
    </row>
    <row r="875" spans="1:10" ht="15.75" customHeight="1" x14ac:dyDescent="0.2">
      <c r="A875" s="493" t="s">
        <v>926</v>
      </c>
      <c r="B875" s="498" t="s">
        <v>1106</v>
      </c>
      <c r="C875" s="493"/>
      <c r="D875" s="494">
        <v>5310</v>
      </c>
      <c r="E875" s="495" t="s">
        <v>759</v>
      </c>
      <c r="F875" s="495" t="s">
        <v>845</v>
      </c>
      <c r="G875" s="496" t="s">
        <v>1009</v>
      </c>
      <c r="H875" s="496" t="s">
        <v>1010</v>
      </c>
      <c r="I875" s="496" t="s">
        <v>1118</v>
      </c>
      <c r="J875" s="496" t="s">
        <v>1117</v>
      </c>
    </row>
    <row r="876" spans="1:10" ht="15.75" customHeight="1" x14ac:dyDescent="0.2">
      <c r="A876" s="508" t="s">
        <v>927</v>
      </c>
      <c r="B876" s="498" t="s">
        <v>1106</v>
      </c>
      <c r="C876" s="498"/>
      <c r="D876" s="515">
        <v>5313</v>
      </c>
      <c r="E876" s="516" t="s">
        <v>761</v>
      </c>
      <c r="F876" s="495" t="s">
        <v>845</v>
      </c>
      <c r="G876" s="496" t="s">
        <v>1009</v>
      </c>
      <c r="H876" s="496" t="s">
        <v>1010</v>
      </c>
      <c r="I876" s="496" t="s">
        <v>1118</v>
      </c>
      <c r="J876" s="496" t="s">
        <v>1117</v>
      </c>
    </row>
    <row r="877" spans="1:10" ht="15.75" customHeight="1" x14ac:dyDescent="0.2">
      <c r="A877" s="498" t="s">
        <v>518</v>
      </c>
      <c r="B877" s="498" t="s">
        <v>1106</v>
      </c>
      <c r="C877" s="498"/>
      <c r="D877" s="494">
        <v>4500</v>
      </c>
      <c r="E877" s="495" t="s">
        <v>739</v>
      </c>
      <c r="F877" s="495" t="s">
        <v>904</v>
      </c>
      <c r="G877" s="496" t="s">
        <v>1103</v>
      </c>
      <c r="H877" s="496" t="s">
        <v>1104</v>
      </c>
      <c r="I877" s="496" t="s">
        <v>1118</v>
      </c>
      <c r="J877" s="496" t="s">
        <v>1117</v>
      </c>
    </row>
    <row r="878" spans="1:10" ht="15.75" customHeight="1" x14ac:dyDescent="0.2">
      <c r="A878" s="498" t="s">
        <v>1100</v>
      </c>
      <c r="B878" s="498" t="s">
        <v>839</v>
      </c>
      <c r="C878" s="498"/>
      <c r="D878" s="494">
        <v>5313</v>
      </c>
      <c r="E878" s="495" t="s">
        <v>761</v>
      </c>
      <c r="F878" s="495" t="s">
        <v>845</v>
      </c>
      <c r="G878" s="496"/>
      <c r="H878" s="496"/>
      <c r="I878" s="496" t="s">
        <v>1119</v>
      </c>
      <c r="J878" s="496" t="s">
        <v>1120</v>
      </c>
    </row>
    <row r="879" spans="1:10" ht="15.75" customHeight="1" x14ac:dyDescent="0.2">
      <c r="A879" s="498" t="s">
        <v>1100</v>
      </c>
      <c r="B879" s="498" t="s">
        <v>842</v>
      </c>
      <c r="C879" s="498" t="s">
        <v>507</v>
      </c>
      <c r="D879" s="494">
        <v>5313</v>
      </c>
      <c r="E879" s="495" t="s">
        <v>761</v>
      </c>
      <c r="F879" s="495" t="s">
        <v>845</v>
      </c>
      <c r="G879" s="496"/>
      <c r="H879" s="496"/>
      <c r="I879" s="496" t="s">
        <v>1119</v>
      </c>
      <c r="J879" s="496" t="s">
        <v>1120</v>
      </c>
    </row>
    <row r="880" spans="1:10" ht="15.75" customHeight="1" x14ac:dyDescent="0.2">
      <c r="A880" s="498" t="s">
        <v>924</v>
      </c>
      <c r="B880" s="498" t="s">
        <v>848</v>
      </c>
      <c r="C880" s="498"/>
      <c r="D880" s="494">
        <v>5300</v>
      </c>
      <c r="E880" s="495" t="s">
        <v>758</v>
      </c>
      <c r="F880" s="495" t="s">
        <v>845</v>
      </c>
      <c r="G880" s="496"/>
      <c r="H880" s="496"/>
      <c r="I880" s="496" t="s">
        <v>1119</v>
      </c>
      <c r="J880" s="496" t="s">
        <v>1120</v>
      </c>
    </row>
    <row r="881" spans="1:10" ht="15.75" customHeight="1" x14ac:dyDescent="0.2">
      <c r="A881" s="498" t="s">
        <v>1088</v>
      </c>
      <c r="B881" s="498" t="s">
        <v>1069</v>
      </c>
      <c r="C881" s="498"/>
      <c r="D881" s="494">
        <v>5225</v>
      </c>
      <c r="E881" s="495" t="s">
        <v>922</v>
      </c>
      <c r="F881" s="495" t="s">
        <v>845</v>
      </c>
      <c r="G881" s="496"/>
      <c r="H881" s="496"/>
      <c r="I881" s="496" t="s">
        <v>1119</v>
      </c>
      <c r="J881" s="496" t="s">
        <v>1120</v>
      </c>
    </row>
    <row r="882" spans="1:10" ht="15.75" customHeight="1" x14ac:dyDescent="0.2">
      <c r="A882" s="498" t="s">
        <v>1088</v>
      </c>
      <c r="B882" s="498" t="s">
        <v>1070</v>
      </c>
      <c r="C882" s="498"/>
      <c r="D882" s="494">
        <v>5225</v>
      </c>
      <c r="E882" s="495" t="s">
        <v>922</v>
      </c>
      <c r="F882" s="495" t="s">
        <v>845</v>
      </c>
      <c r="G882" s="496"/>
      <c r="H882" s="496"/>
      <c r="I882" s="496" t="s">
        <v>1119</v>
      </c>
      <c r="J882" s="496" t="s">
        <v>1120</v>
      </c>
    </row>
    <row r="883" spans="1:10" ht="15.75" customHeight="1" x14ac:dyDescent="0.2">
      <c r="A883" s="498" t="s">
        <v>515</v>
      </c>
      <c r="B883" s="498" t="s">
        <v>1121</v>
      </c>
      <c r="C883" s="498"/>
      <c r="D883" s="494">
        <v>5210</v>
      </c>
      <c r="E883" s="495" t="s">
        <v>918</v>
      </c>
      <c r="F883" s="495" t="s">
        <v>845</v>
      </c>
      <c r="G883" s="496"/>
      <c r="H883" s="496"/>
      <c r="I883" s="496" t="s">
        <v>1119</v>
      </c>
      <c r="J883" s="496" t="s">
        <v>1120</v>
      </c>
    </row>
    <row r="884" spans="1:10" ht="15.75" customHeight="1" x14ac:dyDescent="0.2">
      <c r="A884" s="498" t="s">
        <v>1084</v>
      </c>
      <c r="B884" s="498" t="s">
        <v>839</v>
      </c>
      <c r="C884" s="498"/>
      <c r="D884" s="494">
        <v>5313</v>
      </c>
      <c r="E884" s="495" t="s">
        <v>761</v>
      </c>
      <c r="F884" s="495" t="s">
        <v>845</v>
      </c>
      <c r="G884" s="496"/>
      <c r="H884" s="496"/>
      <c r="I884" s="496" t="s">
        <v>1119</v>
      </c>
      <c r="J884" s="496" t="s">
        <v>1120</v>
      </c>
    </row>
    <row r="885" spans="1:10" ht="15.75" customHeight="1" x14ac:dyDescent="0.2">
      <c r="A885" s="498" t="s">
        <v>1084</v>
      </c>
      <c r="B885" s="498" t="s">
        <v>506</v>
      </c>
      <c r="C885" s="498" t="s">
        <v>507</v>
      </c>
      <c r="D885" s="494">
        <v>5313</v>
      </c>
      <c r="E885" s="495" t="s">
        <v>761</v>
      </c>
      <c r="F885" s="495" t="s">
        <v>845</v>
      </c>
      <c r="G885" s="496"/>
      <c r="H885" s="496"/>
      <c r="I885" s="496" t="s">
        <v>1119</v>
      </c>
      <c r="J885" s="496" t="s">
        <v>1120</v>
      </c>
    </row>
    <row r="886" spans="1:10" ht="15.75" customHeight="1" x14ac:dyDescent="0.2">
      <c r="A886" s="498" t="s">
        <v>512</v>
      </c>
      <c r="B886" s="498" t="s">
        <v>1106</v>
      </c>
      <c r="C886" s="498"/>
      <c r="D886" s="494">
        <v>5220</v>
      </c>
      <c r="E886" s="495" t="s">
        <v>755</v>
      </c>
      <c r="F886" s="495" t="s">
        <v>845</v>
      </c>
      <c r="G886" s="496"/>
      <c r="H886" s="496"/>
      <c r="I886" s="496" t="s">
        <v>1119</v>
      </c>
      <c r="J886" s="496" t="s">
        <v>1120</v>
      </c>
    </row>
    <row r="887" spans="1:10" ht="15.75" customHeight="1" x14ac:dyDescent="0.2">
      <c r="A887" s="498" t="s">
        <v>1100</v>
      </c>
      <c r="B887" s="498" t="s">
        <v>1069</v>
      </c>
      <c r="C887" s="498"/>
      <c r="D887" s="494">
        <v>5313</v>
      </c>
      <c r="E887" s="495" t="s">
        <v>761</v>
      </c>
      <c r="F887" s="495" t="s">
        <v>845</v>
      </c>
      <c r="G887" s="496"/>
      <c r="H887" s="496"/>
      <c r="I887" s="496" t="s">
        <v>1119</v>
      </c>
      <c r="J887" s="496" t="s">
        <v>1120</v>
      </c>
    </row>
    <row r="888" spans="1:10" ht="15.75" customHeight="1" x14ac:dyDescent="0.2">
      <c r="A888" s="498" t="s">
        <v>1100</v>
      </c>
      <c r="B888" s="498" t="s">
        <v>834</v>
      </c>
      <c r="C888" s="498"/>
      <c r="D888" s="494">
        <v>5313</v>
      </c>
      <c r="E888" s="495" t="s">
        <v>761</v>
      </c>
      <c r="F888" s="495" t="s">
        <v>845</v>
      </c>
      <c r="G888" s="496"/>
      <c r="H888" s="496"/>
      <c r="I888" s="496" t="s">
        <v>1119</v>
      </c>
      <c r="J888" s="496" t="s">
        <v>1120</v>
      </c>
    </row>
    <row r="889" spans="1:10" ht="15.75" customHeight="1" x14ac:dyDescent="0.2">
      <c r="A889" s="498" t="s">
        <v>1084</v>
      </c>
      <c r="B889" s="498" t="s">
        <v>1069</v>
      </c>
      <c r="C889" s="498"/>
      <c r="D889" s="494">
        <v>5313</v>
      </c>
      <c r="E889" s="495" t="s">
        <v>761</v>
      </c>
      <c r="F889" s="495" t="s">
        <v>845</v>
      </c>
      <c r="G889" s="496"/>
      <c r="H889" s="496"/>
      <c r="I889" s="496" t="s">
        <v>1119</v>
      </c>
      <c r="J889" s="496" t="s">
        <v>1120</v>
      </c>
    </row>
    <row r="890" spans="1:10" ht="15.75" customHeight="1" x14ac:dyDescent="0.2">
      <c r="A890" s="498" t="s">
        <v>1084</v>
      </c>
      <c r="B890" s="498" t="s">
        <v>908</v>
      </c>
      <c r="C890" s="498"/>
      <c r="D890" s="494">
        <v>5313</v>
      </c>
      <c r="E890" s="495" t="s">
        <v>761</v>
      </c>
      <c r="F890" s="495" t="s">
        <v>845</v>
      </c>
      <c r="G890" s="496"/>
      <c r="H890" s="496"/>
      <c r="I890" s="496" t="s">
        <v>1122</v>
      </c>
      <c r="J890" s="496" t="s">
        <v>1123</v>
      </c>
    </row>
    <row r="891" spans="1:10" ht="15.75" customHeight="1" x14ac:dyDescent="0.2">
      <c r="A891" s="498" t="s">
        <v>1084</v>
      </c>
      <c r="B891" s="498" t="s">
        <v>891</v>
      </c>
      <c r="C891" s="498"/>
      <c r="D891" s="494">
        <v>5313</v>
      </c>
      <c r="E891" s="495" t="s">
        <v>761</v>
      </c>
      <c r="F891" s="495" t="s">
        <v>845</v>
      </c>
      <c r="G891" s="496"/>
      <c r="H891" s="496"/>
      <c r="I891" s="496" t="s">
        <v>1122</v>
      </c>
      <c r="J891" s="496" t="s">
        <v>1123</v>
      </c>
    </row>
    <row r="892" spans="1:10" ht="15.75" customHeight="1" x14ac:dyDescent="0.2">
      <c r="A892" s="498" t="s">
        <v>1100</v>
      </c>
      <c r="B892" s="498" t="s">
        <v>908</v>
      </c>
      <c r="C892" s="498"/>
      <c r="D892" s="494">
        <v>5313</v>
      </c>
      <c r="E892" s="495" t="s">
        <v>761</v>
      </c>
      <c r="F892" s="495" t="s">
        <v>845</v>
      </c>
      <c r="G892" s="496"/>
      <c r="H892" s="496"/>
      <c r="I892" s="496" t="s">
        <v>1122</v>
      </c>
      <c r="J892" s="496" t="s">
        <v>1123</v>
      </c>
    </row>
    <row r="893" spans="1:10" ht="15.75" customHeight="1" x14ac:dyDescent="0.2">
      <c r="A893" s="498" t="s">
        <v>1100</v>
      </c>
      <c r="B893" s="498" t="s">
        <v>891</v>
      </c>
      <c r="C893" s="498"/>
      <c r="D893" s="494">
        <v>5313</v>
      </c>
      <c r="E893" s="495" t="s">
        <v>761</v>
      </c>
      <c r="F893" s="495" t="s">
        <v>845</v>
      </c>
      <c r="G893" s="496"/>
      <c r="H893" s="496"/>
      <c r="I893" s="496" t="s">
        <v>1122</v>
      </c>
      <c r="J893" s="496" t="s">
        <v>1123</v>
      </c>
    </row>
    <row r="894" spans="1:10" ht="15.75" customHeight="1" x14ac:dyDescent="0.2">
      <c r="A894" s="493" t="s">
        <v>510</v>
      </c>
      <c r="B894" s="498" t="s">
        <v>891</v>
      </c>
      <c r="C894" s="493"/>
      <c r="D894" s="494">
        <v>5215</v>
      </c>
      <c r="E894" s="495" t="s">
        <v>753</v>
      </c>
      <c r="F894" s="495" t="s">
        <v>845</v>
      </c>
      <c r="G894" s="496"/>
      <c r="H894" s="496"/>
      <c r="I894" s="496" t="s">
        <v>1124</v>
      </c>
      <c r="J894" s="496" t="s">
        <v>1125</v>
      </c>
    </row>
    <row r="895" spans="1:10" ht="15.75" customHeight="1" x14ac:dyDescent="0.2">
      <c r="A895" s="498" t="s">
        <v>924</v>
      </c>
      <c r="B895" s="498" t="s">
        <v>853</v>
      </c>
      <c r="C895" s="498"/>
      <c r="D895" s="494">
        <v>5300</v>
      </c>
      <c r="E895" s="495" t="s">
        <v>758</v>
      </c>
      <c r="F895" s="495" t="s">
        <v>845</v>
      </c>
      <c r="G895" s="496" t="s">
        <v>1119</v>
      </c>
      <c r="H895" s="496" t="s">
        <v>1120</v>
      </c>
      <c r="I895" s="496" t="s">
        <v>1124</v>
      </c>
      <c r="J895" s="496" t="s">
        <v>1125</v>
      </c>
    </row>
    <row r="896" spans="1:10" ht="15.75" customHeight="1" x14ac:dyDescent="0.2">
      <c r="A896" s="493" t="s">
        <v>886</v>
      </c>
      <c r="B896" s="493" t="s">
        <v>905</v>
      </c>
      <c r="C896" s="493"/>
      <c r="D896" s="494">
        <v>4147</v>
      </c>
      <c r="E896" s="495" t="s">
        <v>728</v>
      </c>
      <c r="F896" s="495" t="s">
        <v>835</v>
      </c>
      <c r="G896" s="496"/>
      <c r="H896" s="496"/>
      <c r="I896" s="496" t="s">
        <v>1126</v>
      </c>
      <c r="J896" s="496" t="s">
        <v>1125</v>
      </c>
    </row>
    <row r="897" spans="1:10" ht="15.75" customHeight="1" x14ac:dyDescent="0.2">
      <c r="A897" s="493" t="s">
        <v>878</v>
      </c>
      <c r="B897" s="493" t="s">
        <v>905</v>
      </c>
      <c r="C897" s="493"/>
      <c r="D897" s="494">
        <v>4145</v>
      </c>
      <c r="E897" s="495" t="s">
        <v>727</v>
      </c>
      <c r="F897" s="495" t="s">
        <v>835</v>
      </c>
      <c r="G897" s="496"/>
      <c r="H897" s="496"/>
      <c r="I897" s="496" t="s">
        <v>1126</v>
      </c>
      <c r="J897" s="496" t="s">
        <v>1125</v>
      </c>
    </row>
    <row r="898" spans="1:10" ht="15.75" customHeight="1" x14ac:dyDescent="0.2">
      <c r="A898" s="493" t="s">
        <v>510</v>
      </c>
      <c r="B898" s="498" t="s">
        <v>1106</v>
      </c>
      <c r="C898" s="493"/>
      <c r="D898" s="494">
        <v>5215</v>
      </c>
      <c r="E898" s="495" t="s">
        <v>753</v>
      </c>
      <c r="F898" s="495" t="s">
        <v>845</v>
      </c>
      <c r="G898" s="496" t="s">
        <v>1124</v>
      </c>
      <c r="H898" s="496" t="s">
        <v>1125</v>
      </c>
      <c r="I898" s="496" t="s">
        <v>1127</v>
      </c>
      <c r="J898" s="496" t="s">
        <v>1128</v>
      </c>
    </row>
    <row r="899" spans="1:10" ht="15.75" customHeight="1" x14ac:dyDescent="0.2">
      <c r="A899" s="493" t="s">
        <v>523</v>
      </c>
      <c r="B899" s="498" t="s">
        <v>1106</v>
      </c>
      <c r="C899" s="493"/>
      <c r="D899" s="494">
        <v>4400</v>
      </c>
      <c r="E899" s="495" t="s">
        <v>733</v>
      </c>
      <c r="F899" s="495" t="s">
        <v>865</v>
      </c>
      <c r="G899" s="496"/>
      <c r="H899" s="496"/>
      <c r="I899" s="496" t="s">
        <v>1129</v>
      </c>
      <c r="J899" s="496" t="s">
        <v>1130</v>
      </c>
    </row>
    <row r="900" spans="1:10" ht="15.75" customHeight="1" x14ac:dyDescent="0.2">
      <c r="A900" s="498" t="s">
        <v>1084</v>
      </c>
      <c r="B900" s="508" t="s">
        <v>851</v>
      </c>
      <c r="C900" s="498"/>
      <c r="D900" s="494">
        <v>5313</v>
      </c>
      <c r="E900" s="495" t="s">
        <v>761</v>
      </c>
      <c r="F900" s="495" t="s">
        <v>845</v>
      </c>
      <c r="G900" s="496" t="s">
        <v>1122</v>
      </c>
      <c r="I900" s="496" t="s">
        <v>1131</v>
      </c>
      <c r="J900" s="496" t="s">
        <v>1130</v>
      </c>
    </row>
    <row r="901" spans="1:10" ht="15.75" customHeight="1" x14ac:dyDescent="0.2">
      <c r="A901" s="498" t="s">
        <v>1084</v>
      </c>
      <c r="B901" s="508" t="s">
        <v>1068</v>
      </c>
      <c r="C901" s="498"/>
      <c r="D901" s="494">
        <v>5313</v>
      </c>
      <c r="E901" s="495" t="s">
        <v>761</v>
      </c>
      <c r="F901" s="495" t="s">
        <v>845</v>
      </c>
      <c r="G901" s="496" t="s">
        <v>1122</v>
      </c>
      <c r="I901" s="496" t="s">
        <v>1131</v>
      </c>
      <c r="J901" s="496" t="s">
        <v>1130</v>
      </c>
    </row>
    <row r="902" spans="1:10" ht="15.75" customHeight="1" x14ac:dyDescent="0.2">
      <c r="A902" s="498" t="s">
        <v>1100</v>
      </c>
      <c r="B902" s="508" t="s">
        <v>1068</v>
      </c>
      <c r="C902" s="498"/>
      <c r="D902" s="494">
        <v>5313</v>
      </c>
      <c r="E902" s="495" t="s">
        <v>761</v>
      </c>
      <c r="F902" s="495" t="s">
        <v>845</v>
      </c>
      <c r="G902" s="496" t="s">
        <v>1122</v>
      </c>
      <c r="H902" s="496" t="s">
        <v>1123</v>
      </c>
      <c r="I902" s="496" t="s">
        <v>1131</v>
      </c>
      <c r="J902" s="496" t="s">
        <v>1130</v>
      </c>
    </row>
    <row r="903" spans="1:10" ht="15.75" customHeight="1" x14ac:dyDescent="0.2">
      <c r="A903" s="498" t="s">
        <v>1100</v>
      </c>
      <c r="B903" s="508" t="s">
        <v>853</v>
      </c>
      <c r="C903" s="498"/>
      <c r="D903" s="494">
        <v>5313</v>
      </c>
      <c r="E903" s="495" t="s">
        <v>761</v>
      </c>
      <c r="F903" s="495" t="s">
        <v>845</v>
      </c>
      <c r="G903" s="496" t="s">
        <v>1122</v>
      </c>
      <c r="H903" s="496" t="s">
        <v>1123</v>
      </c>
      <c r="I903" s="496" t="s">
        <v>1131</v>
      </c>
      <c r="J903" s="496" t="s">
        <v>1130</v>
      </c>
    </row>
    <row r="904" spans="1:10" ht="15.75" customHeight="1" x14ac:dyDescent="0.2">
      <c r="A904" s="498" t="s">
        <v>1029</v>
      </c>
      <c r="B904" s="498" t="s">
        <v>851</v>
      </c>
      <c r="C904" s="498"/>
      <c r="D904" s="494">
        <v>5205</v>
      </c>
      <c r="E904" s="495" t="s">
        <v>1030</v>
      </c>
      <c r="F904" s="495" t="s">
        <v>845</v>
      </c>
      <c r="G904" s="496" t="s">
        <v>1031</v>
      </c>
      <c r="H904" s="496" t="s">
        <v>1032</v>
      </c>
      <c r="I904" s="496" t="s">
        <v>1132</v>
      </c>
      <c r="J904" s="496" t="s">
        <v>1130</v>
      </c>
    </row>
    <row r="905" spans="1:10" ht="15.75" customHeight="1" x14ac:dyDescent="0.2">
      <c r="A905" s="493" t="s">
        <v>511</v>
      </c>
      <c r="B905" s="495" t="s">
        <v>1121</v>
      </c>
      <c r="C905" s="493"/>
      <c r="D905" s="494">
        <v>5300</v>
      </c>
      <c r="E905" s="495" t="s">
        <v>758</v>
      </c>
      <c r="F905" s="495" t="s">
        <v>845</v>
      </c>
      <c r="G905" s="496" t="s">
        <v>1062</v>
      </c>
      <c r="H905" s="496" t="s">
        <v>1063</v>
      </c>
      <c r="I905" s="496" t="s">
        <v>1132</v>
      </c>
      <c r="J905" s="496" t="s">
        <v>1130</v>
      </c>
    </row>
    <row r="906" spans="1:10" ht="15.75" customHeight="1" x14ac:dyDescent="0.2">
      <c r="A906" s="498" t="s">
        <v>1100</v>
      </c>
      <c r="B906" s="498" t="s">
        <v>953</v>
      </c>
      <c r="C906" s="498"/>
      <c r="D906" s="494">
        <v>5313</v>
      </c>
      <c r="E906" s="495" t="s">
        <v>761</v>
      </c>
      <c r="F906" s="495" t="s">
        <v>845</v>
      </c>
      <c r="G906" s="496" t="s">
        <v>1119</v>
      </c>
      <c r="H906" s="496" t="s">
        <v>1120</v>
      </c>
      <c r="I906" s="496" t="s">
        <v>1132</v>
      </c>
      <c r="J906" s="496" t="s">
        <v>1130</v>
      </c>
    </row>
    <row r="907" spans="1:10" ht="15.75" customHeight="1" x14ac:dyDescent="0.2">
      <c r="A907" s="493" t="s">
        <v>924</v>
      </c>
      <c r="B907" s="495" t="s">
        <v>1121</v>
      </c>
      <c r="C907" s="493"/>
      <c r="D907" s="494">
        <v>5300</v>
      </c>
      <c r="E907" s="495" t="s">
        <v>758</v>
      </c>
      <c r="F907" s="495" t="s">
        <v>845</v>
      </c>
      <c r="G907" s="496" t="s">
        <v>1062</v>
      </c>
      <c r="H907" s="496" t="s">
        <v>1063</v>
      </c>
      <c r="I907" s="496" t="s">
        <v>1132</v>
      </c>
      <c r="J907" s="496" t="s">
        <v>1130</v>
      </c>
    </row>
    <row r="908" spans="1:10" ht="15.75" customHeight="1" x14ac:dyDescent="0.2">
      <c r="A908" s="493" t="s">
        <v>926</v>
      </c>
      <c r="B908" s="495" t="s">
        <v>1121</v>
      </c>
      <c r="C908" s="493"/>
      <c r="D908" s="494">
        <v>5310</v>
      </c>
      <c r="E908" s="495" t="s">
        <v>759</v>
      </c>
      <c r="F908" s="495" t="s">
        <v>845</v>
      </c>
      <c r="G908" s="496" t="s">
        <v>1062</v>
      </c>
      <c r="H908" s="496" t="s">
        <v>1063</v>
      </c>
      <c r="I908" s="496" t="s">
        <v>1132</v>
      </c>
      <c r="J908" s="496" t="s">
        <v>1130</v>
      </c>
    </row>
    <row r="909" spans="1:10" ht="15.75" customHeight="1" x14ac:dyDescent="0.2">
      <c r="A909" s="498" t="s">
        <v>1084</v>
      </c>
      <c r="B909" s="498" t="s">
        <v>953</v>
      </c>
      <c r="C909" s="498"/>
      <c r="D909" s="494">
        <v>5313</v>
      </c>
      <c r="E909" s="495" t="s">
        <v>761</v>
      </c>
      <c r="F909" s="495" t="s">
        <v>845</v>
      </c>
      <c r="G909" s="496" t="s">
        <v>1119</v>
      </c>
      <c r="H909" s="496" t="s">
        <v>1120</v>
      </c>
      <c r="I909" s="496" t="s">
        <v>1132</v>
      </c>
      <c r="J909" s="496" t="s">
        <v>1130</v>
      </c>
    </row>
    <row r="910" spans="1:10" ht="15.75" customHeight="1" x14ac:dyDescent="0.2">
      <c r="A910" s="498" t="s">
        <v>1084</v>
      </c>
      <c r="B910" s="508" t="s">
        <v>1106</v>
      </c>
      <c r="C910" s="498"/>
      <c r="D910" s="494">
        <v>5313</v>
      </c>
      <c r="E910" s="495" t="s">
        <v>761</v>
      </c>
      <c r="F910" s="495" t="s">
        <v>845</v>
      </c>
      <c r="G910" s="496" t="s">
        <v>1122</v>
      </c>
      <c r="I910" s="496" t="s">
        <v>1133</v>
      </c>
      <c r="J910" s="496" t="s">
        <v>1130</v>
      </c>
    </row>
    <row r="911" spans="1:10" ht="15.75" customHeight="1" x14ac:dyDescent="0.2">
      <c r="A911" s="498" t="s">
        <v>1100</v>
      </c>
      <c r="B911" s="508" t="s">
        <v>1106</v>
      </c>
      <c r="C911" s="498"/>
      <c r="D911" s="494">
        <v>5313</v>
      </c>
      <c r="E911" s="495" t="s">
        <v>761</v>
      </c>
      <c r="F911" s="495" t="s">
        <v>845</v>
      </c>
      <c r="G911" s="496" t="s">
        <v>1122</v>
      </c>
      <c r="H911" s="496" t="s">
        <v>1123</v>
      </c>
      <c r="I911" s="496" t="s">
        <v>1133</v>
      </c>
      <c r="J911" s="496" t="s">
        <v>1130</v>
      </c>
    </row>
    <row r="912" spans="1:10" ht="15.75" customHeight="1" x14ac:dyDescent="0.2">
      <c r="A912" s="493" t="s">
        <v>926</v>
      </c>
      <c r="B912" s="495" t="s">
        <v>891</v>
      </c>
      <c r="C912" s="493"/>
      <c r="D912" s="494">
        <v>5310</v>
      </c>
      <c r="E912" s="495" t="s">
        <v>759</v>
      </c>
      <c r="F912" s="495" t="s">
        <v>845</v>
      </c>
      <c r="I912" s="496" t="s">
        <v>1134</v>
      </c>
      <c r="J912" s="496" t="s">
        <v>1135</v>
      </c>
    </row>
    <row r="913" spans="1:10" ht="15.75" customHeight="1" x14ac:dyDescent="0.2">
      <c r="A913" s="498" t="s">
        <v>1081</v>
      </c>
      <c r="B913" s="498" t="s">
        <v>395</v>
      </c>
      <c r="C913" s="498"/>
      <c r="D913" s="494">
        <v>5225</v>
      </c>
      <c r="E913" s="495" t="s">
        <v>922</v>
      </c>
      <c r="F913" s="495" t="s">
        <v>845</v>
      </c>
      <c r="G913" s="496" t="s">
        <v>1113</v>
      </c>
      <c r="H913" s="496" t="s">
        <v>1114</v>
      </c>
      <c r="I913" s="496" t="s">
        <v>1136</v>
      </c>
      <c r="J913" s="496" t="s">
        <v>1137</v>
      </c>
    </row>
    <row r="914" spans="1:10" ht="15.75" customHeight="1" x14ac:dyDescent="0.2">
      <c r="A914" s="522" t="s">
        <v>1138</v>
      </c>
      <c r="B914" s="522" t="s">
        <v>395</v>
      </c>
      <c r="C914" s="498"/>
      <c r="D914" s="494">
        <v>5215</v>
      </c>
      <c r="E914" s="495" t="s">
        <v>753</v>
      </c>
      <c r="F914" s="495" t="s">
        <v>845</v>
      </c>
      <c r="I914" s="496" t="s">
        <v>1139</v>
      </c>
      <c r="J914" s="496" t="s">
        <v>1140</v>
      </c>
    </row>
    <row r="915" spans="1:10" ht="15.75" customHeight="1" x14ac:dyDescent="0.2">
      <c r="A915" s="522" t="s">
        <v>1141</v>
      </c>
      <c r="B915" s="522" t="s">
        <v>395</v>
      </c>
      <c r="C915" s="498"/>
      <c r="D915" s="494">
        <v>5215</v>
      </c>
      <c r="E915" s="495" t="s">
        <v>753</v>
      </c>
      <c r="F915" s="495" t="s">
        <v>845</v>
      </c>
      <c r="I915" s="496" t="s">
        <v>1139</v>
      </c>
      <c r="J915" s="496" t="s">
        <v>1140</v>
      </c>
    </row>
    <row r="916" spans="1:10" ht="15.75" customHeight="1" x14ac:dyDescent="0.2">
      <c r="A916" s="493" t="s">
        <v>1100</v>
      </c>
      <c r="B916" s="493" t="s">
        <v>851</v>
      </c>
      <c r="C916" s="493"/>
      <c r="D916" s="494">
        <v>5313</v>
      </c>
      <c r="E916" s="495" t="s">
        <v>761</v>
      </c>
      <c r="F916" s="495" t="s">
        <v>845</v>
      </c>
      <c r="I916" s="496" t="s">
        <v>1142</v>
      </c>
      <c r="J916" s="496" t="s">
        <v>1143</v>
      </c>
    </row>
    <row r="917" spans="1:10" ht="15.75" customHeight="1" x14ac:dyDescent="0.2">
      <c r="A917" s="493" t="s">
        <v>912</v>
      </c>
      <c r="B917" s="495" t="s">
        <v>853</v>
      </c>
      <c r="C917" s="493"/>
      <c r="D917" s="494">
        <v>4600</v>
      </c>
      <c r="E917" s="495" t="s">
        <v>741</v>
      </c>
      <c r="F917" s="495" t="s">
        <v>835</v>
      </c>
      <c r="G917" s="496" t="s">
        <v>1062</v>
      </c>
      <c r="H917" s="496" t="s">
        <v>1063</v>
      </c>
      <c r="I917" s="496" t="s">
        <v>1144</v>
      </c>
    </row>
    <row r="918" spans="1:10" ht="15.75" customHeight="1" x14ac:dyDescent="0.2">
      <c r="A918" s="506" t="s">
        <v>942</v>
      </c>
      <c r="B918" s="508" t="s">
        <v>1106</v>
      </c>
      <c r="C918" s="498"/>
      <c r="D918" s="494">
        <v>4600</v>
      </c>
      <c r="E918" s="495" t="s">
        <v>741</v>
      </c>
      <c r="F918" s="495" t="s">
        <v>835</v>
      </c>
      <c r="G918" s="496" t="s">
        <v>979</v>
      </c>
      <c r="H918" s="496" t="s">
        <v>978</v>
      </c>
      <c r="I918" s="496" t="s">
        <v>1144</v>
      </c>
    </row>
    <row r="919" spans="1:10" ht="15.75" customHeight="1" x14ac:dyDescent="0.2">
      <c r="A919" s="498" t="s">
        <v>1109</v>
      </c>
      <c r="B919" s="498" t="s">
        <v>1069</v>
      </c>
      <c r="C919" s="498"/>
      <c r="D919" s="494">
        <v>5225</v>
      </c>
      <c r="E919" s="495" t="s">
        <v>922</v>
      </c>
      <c r="F919" s="495" t="s">
        <v>845</v>
      </c>
      <c r="G919" s="496" t="s">
        <v>1115</v>
      </c>
      <c r="H919" s="496" t="s">
        <v>1112</v>
      </c>
      <c r="I919" s="496" t="s">
        <v>1144</v>
      </c>
    </row>
    <row r="920" spans="1:10" ht="15.75" customHeight="1" x14ac:dyDescent="0.2">
      <c r="A920" s="493" t="s">
        <v>513</v>
      </c>
      <c r="B920" s="508" t="s">
        <v>1106</v>
      </c>
      <c r="C920" s="493"/>
      <c r="D920" s="494">
        <v>5215</v>
      </c>
      <c r="E920" s="495" t="s">
        <v>753</v>
      </c>
      <c r="F920" s="495" t="s">
        <v>845</v>
      </c>
      <c r="G920" s="496" t="s">
        <v>1014</v>
      </c>
      <c r="H920" s="496" t="s">
        <v>1015</v>
      </c>
      <c r="I920" s="496" t="s">
        <v>1144</v>
      </c>
    </row>
    <row r="921" spans="1:10" ht="15.75" customHeight="1" x14ac:dyDescent="0.2">
      <c r="A921" s="498" t="s">
        <v>1090</v>
      </c>
      <c r="B921" s="498" t="s">
        <v>1069</v>
      </c>
      <c r="C921" s="498"/>
      <c r="D921" s="494">
        <v>5215</v>
      </c>
      <c r="E921" s="495" t="s">
        <v>753</v>
      </c>
      <c r="F921" s="495" t="s">
        <v>845</v>
      </c>
      <c r="G921" s="496" t="s">
        <v>1091</v>
      </c>
      <c r="H921" s="496" t="s">
        <v>1086</v>
      </c>
      <c r="I921" s="496" t="s">
        <v>1144</v>
      </c>
    </row>
    <row r="922" spans="1:10" ht="15.75" customHeight="1" x14ac:dyDescent="0.2">
      <c r="A922" s="493" t="s">
        <v>515</v>
      </c>
      <c r="B922" s="508" t="s">
        <v>1106</v>
      </c>
      <c r="C922" s="493"/>
      <c r="D922" s="494">
        <v>5210</v>
      </c>
      <c r="E922" s="495" t="s">
        <v>918</v>
      </c>
      <c r="F922" s="495" t="s">
        <v>845</v>
      </c>
      <c r="G922" s="496" t="s">
        <v>919</v>
      </c>
      <c r="H922" s="496" t="s">
        <v>919</v>
      </c>
      <c r="I922" s="496" t="s">
        <v>1144</v>
      </c>
    </row>
    <row r="923" spans="1:10" ht="15.75" customHeight="1" x14ac:dyDescent="0.2">
      <c r="A923" s="493" t="s">
        <v>881</v>
      </c>
      <c r="B923" s="493" t="s">
        <v>839</v>
      </c>
      <c r="C923" s="493"/>
      <c r="D923" s="494">
        <v>4145</v>
      </c>
      <c r="E923" s="495" t="s">
        <v>727</v>
      </c>
      <c r="F923" s="495" t="s">
        <v>835</v>
      </c>
      <c r="G923" s="496"/>
      <c r="H923" s="496"/>
      <c r="I923" s="496" t="s">
        <v>1144</v>
      </c>
    </row>
    <row r="924" spans="1:10" ht="15.75" customHeight="1" x14ac:dyDescent="0.2">
      <c r="A924" s="498" t="s">
        <v>1088</v>
      </c>
      <c r="B924" s="498" t="s">
        <v>506</v>
      </c>
      <c r="C924" s="498" t="s">
        <v>507</v>
      </c>
      <c r="D924" s="494">
        <v>5225</v>
      </c>
      <c r="E924" s="495" t="s">
        <v>922</v>
      </c>
      <c r="F924" s="495" t="s">
        <v>845</v>
      </c>
      <c r="G924" s="496" t="s">
        <v>1119</v>
      </c>
      <c r="H924" s="496" t="s">
        <v>1120</v>
      </c>
      <c r="I924" s="496" t="s">
        <v>1145</v>
      </c>
      <c r="J924" s="496" t="s">
        <v>1146</v>
      </c>
    </row>
    <row r="925" spans="1:10" ht="15.75" customHeight="1" x14ac:dyDescent="0.2">
      <c r="A925" s="498" t="s">
        <v>1090</v>
      </c>
      <c r="B925" s="498" t="s">
        <v>851</v>
      </c>
      <c r="C925" s="498"/>
      <c r="D925" s="494">
        <v>5215</v>
      </c>
      <c r="E925" s="495" t="s">
        <v>753</v>
      </c>
      <c r="F925" s="495" t="s">
        <v>845</v>
      </c>
      <c r="G925" s="496" t="s">
        <v>1144</v>
      </c>
      <c r="H925" s="496"/>
      <c r="I925" s="496" t="s">
        <v>1145</v>
      </c>
      <c r="J925" s="496" t="s">
        <v>1146</v>
      </c>
    </row>
    <row r="926" spans="1:10" ht="15.75" customHeight="1" x14ac:dyDescent="0.2">
      <c r="A926" s="498" t="s">
        <v>1088</v>
      </c>
      <c r="B926" s="498" t="s">
        <v>850</v>
      </c>
      <c r="C926" s="498"/>
      <c r="D926" s="494">
        <v>5225</v>
      </c>
      <c r="E926" s="495" t="s">
        <v>922</v>
      </c>
      <c r="F926" s="495" t="s">
        <v>845</v>
      </c>
      <c r="G926" s="496" t="s">
        <v>1119</v>
      </c>
      <c r="H926" s="496" t="s">
        <v>1120</v>
      </c>
      <c r="I926" s="496" t="s">
        <v>1147</v>
      </c>
      <c r="J926" s="496" t="s">
        <v>1146</v>
      </c>
    </row>
    <row r="927" spans="1:10" ht="15.75" customHeight="1" x14ac:dyDescent="0.2">
      <c r="A927" s="498" t="s">
        <v>1088</v>
      </c>
      <c r="B927" s="498" t="s">
        <v>853</v>
      </c>
      <c r="C927" s="498"/>
      <c r="D927" s="494">
        <v>5225</v>
      </c>
      <c r="E927" s="495" t="s">
        <v>922</v>
      </c>
      <c r="F927" s="495" t="s">
        <v>845</v>
      </c>
      <c r="G927" s="496" t="s">
        <v>1147</v>
      </c>
      <c r="H927" s="496"/>
      <c r="I927" s="496" t="s">
        <v>1148</v>
      </c>
      <c r="J927" s="496" t="s">
        <v>1149</v>
      </c>
    </row>
    <row r="928" spans="1:10" ht="15.75" customHeight="1" x14ac:dyDescent="0.2">
      <c r="A928" s="498" t="s">
        <v>513</v>
      </c>
      <c r="B928" s="498" t="s">
        <v>891</v>
      </c>
      <c r="C928" s="498"/>
      <c r="D928" s="494">
        <v>5215</v>
      </c>
      <c r="E928" s="495" t="s">
        <v>753</v>
      </c>
      <c r="F928" s="495" t="s">
        <v>845</v>
      </c>
      <c r="G928" s="496" t="s">
        <v>1150</v>
      </c>
      <c r="H928" s="496"/>
      <c r="I928" s="496" t="s">
        <v>1150</v>
      </c>
      <c r="J928" s="496" t="s">
        <v>1151</v>
      </c>
    </row>
    <row r="929" spans="1:10" ht="15.75" customHeight="1" x14ac:dyDescent="0.2">
      <c r="A929" s="498" t="s">
        <v>1090</v>
      </c>
      <c r="B929" s="498" t="s">
        <v>834</v>
      </c>
      <c r="C929" s="498"/>
      <c r="D929" s="494">
        <v>5215</v>
      </c>
      <c r="E929" s="495" t="s">
        <v>753</v>
      </c>
      <c r="F929" s="495" t="s">
        <v>845</v>
      </c>
      <c r="G929" s="496" t="s">
        <v>1150</v>
      </c>
      <c r="H929" s="496"/>
      <c r="I929" s="496" t="s">
        <v>1150</v>
      </c>
      <c r="J929" s="496" t="s">
        <v>1151</v>
      </c>
    </row>
    <row r="930" spans="1:10" ht="15.75" customHeight="1" x14ac:dyDescent="0.2">
      <c r="A930" s="498" t="s">
        <v>910</v>
      </c>
      <c r="B930" s="498" t="s">
        <v>839</v>
      </c>
      <c r="C930" s="498"/>
      <c r="D930" s="494">
        <v>5115</v>
      </c>
      <c r="E930" s="495" t="s">
        <v>915</v>
      </c>
      <c r="F930" s="495" t="s">
        <v>835</v>
      </c>
      <c r="G930" s="496" t="s">
        <v>1012</v>
      </c>
      <c r="H930" s="496" t="s">
        <v>1013</v>
      </c>
      <c r="I930" s="496" t="s">
        <v>1152</v>
      </c>
      <c r="J930" s="496" t="s">
        <v>1153</v>
      </c>
    </row>
    <row r="931" spans="1:10" ht="15.75" customHeight="1" x14ac:dyDescent="0.2">
      <c r="A931" s="498" t="s">
        <v>1100</v>
      </c>
      <c r="B931" s="498" t="s">
        <v>849</v>
      </c>
      <c r="C931" s="498"/>
      <c r="D931" s="494">
        <v>5313</v>
      </c>
      <c r="E931" s="495" t="s">
        <v>761</v>
      </c>
      <c r="F931" s="495" t="s">
        <v>845</v>
      </c>
      <c r="G931" s="496" t="s">
        <v>1142</v>
      </c>
      <c r="H931" s="496" t="s">
        <v>1143</v>
      </c>
      <c r="I931" s="496" t="s">
        <v>1152</v>
      </c>
      <c r="J931" s="496" t="s">
        <v>1153</v>
      </c>
    </row>
    <row r="932" spans="1:10" ht="15.75" customHeight="1" x14ac:dyDescent="0.2">
      <c r="A932" s="498" t="s">
        <v>1084</v>
      </c>
      <c r="B932" s="498" t="s">
        <v>848</v>
      </c>
      <c r="C932" s="498"/>
      <c r="D932" s="494">
        <v>5313</v>
      </c>
      <c r="E932" s="495" t="s">
        <v>761</v>
      </c>
      <c r="F932" s="495" t="s">
        <v>845</v>
      </c>
      <c r="G932" s="496" t="s">
        <v>1133</v>
      </c>
      <c r="H932" s="496" t="s">
        <v>1130</v>
      </c>
      <c r="I932" s="496" t="s">
        <v>1152</v>
      </c>
      <c r="J932" s="496" t="s">
        <v>1153</v>
      </c>
    </row>
    <row r="933" spans="1:10" ht="15.75" customHeight="1" x14ac:dyDescent="0.2">
      <c r="A933" s="498" t="s">
        <v>1084</v>
      </c>
      <c r="B933" s="498" t="s">
        <v>849</v>
      </c>
      <c r="C933" s="498"/>
      <c r="D933" s="494">
        <v>5313</v>
      </c>
      <c r="E933" s="495" t="s">
        <v>761</v>
      </c>
      <c r="F933" s="495" t="s">
        <v>845</v>
      </c>
      <c r="G933" s="496" t="s">
        <v>1133</v>
      </c>
      <c r="H933" s="496" t="s">
        <v>1130</v>
      </c>
      <c r="I933" s="496" t="s">
        <v>1152</v>
      </c>
      <c r="J933" s="496" t="s">
        <v>1153</v>
      </c>
    </row>
    <row r="934" spans="1:10" ht="15.75" customHeight="1" x14ac:dyDescent="0.2">
      <c r="A934" s="498" t="s">
        <v>523</v>
      </c>
      <c r="B934" s="498" t="s">
        <v>972</v>
      </c>
      <c r="C934" s="498"/>
      <c r="D934" s="494">
        <v>4400</v>
      </c>
      <c r="E934" s="495" t="s">
        <v>733</v>
      </c>
      <c r="F934" s="495" t="s">
        <v>865</v>
      </c>
      <c r="G934" s="496" t="s">
        <v>957</v>
      </c>
      <c r="H934" s="496" t="s">
        <v>965</v>
      </c>
      <c r="I934" s="496" t="s">
        <v>1152</v>
      </c>
      <c r="J934" s="496" t="s">
        <v>1153</v>
      </c>
    </row>
    <row r="935" spans="1:10" ht="15.75" customHeight="1" x14ac:dyDescent="0.2">
      <c r="A935" s="498" t="s">
        <v>519</v>
      </c>
      <c r="B935" s="498" t="s">
        <v>1154</v>
      </c>
      <c r="C935" s="498"/>
      <c r="D935" s="494">
        <v>4500</v>
      </c>
      <c r="E935" s="495" t="s">
        <v>739</v>
      </c>
      <c r="F935" s="495" t="s">
        <v>904</v>
      </c>
      <c r="G935" s="496"/>
      <c r="H935" s="496"/>
      <c r="I935" s="496" t="s">
        <v>1155</v>
      </c>
      <c r="J935" s="496" t="s">
        <v>1156</v>
      </c>
    </row>
    <row r="936" spans="1:10" ht="15.75" customHeight="1" x14ac:dyDescent="0.2">
      <c r="A936" s="498" t="s">
        <v>510</v>
      </c>
      <c r="B936" s="498" t="s">
        <v>1157</v>
      </c>
      <c r="C936" s="498"/>
      <c r="D936" s="494">
        <v>5215</v>
      </c>
      <c r="E936" s="495" t="s">
        <v>753</v>
      </c>
      <c r="F936" s="495" t="s">
        <v>845</v>
      </c>
      <c r="G936" s="496"/>
      <c r="H936" s="496"/>
      <c r="I936" s="496" t="s">
        <v>1158</v>
      </c>
      <c r="J936" s="496" t="s">
        <v>1159</v>
      </c>
    </row>
    <row r="937" spans="1:10" ht="15.75" customHeight="1" x14ac:dyDescent="0.2">
      <c r="A937" s="498" t="s">
        <v>512</v>
      </c>
      <c r="B937" s="498" t="s">
        <v>1157</v>
      </c>
      <c r="C937" s="498"/>
      <c r="D937" s="494">
        <v>5220</v>
      </c>
      <c r="E937" s="495" t="s">
        <v>755</v>
      </c>
      <c r="F937" s="495" t="s">
        <v>845</v>
      </c>
      <c r="G937" s="496"/>
      <c r="H937" s="496"/>
      <c r="I937" s="496" t="s">
        <v>1158</v>
      </c>
      <c r="J937" s="496" t="s">
        <v>1159</v>
      </c>
    </row>
    <row r="938" spans="1:10" ht="15.75" customHeight="1" x14ac:dyDescent="0.2">
      <c r="A938" s="498" t="s">
        <v>1100</v>
      </c>
      <c r="B938" s="498" t="s">
        <v>1157</v>
      </c>
      <c r="C938" s="498"/>
      <c r="D938" s="494">
        <v>5313</v>
      </c>
      <c r="E938" s="495" t="s">
        <v>761</v>
      </c>
      <c r="F938" s="495" t="s">
        <v>845</v>
      </c>
      <c r="G938" s="496"/>
      <c r="H938" s="496"/>
      <c r="I938" s="496" t="s">
        <v>1158</v>
      </c>
      <c r="J938" s="496" t="s">
        <v>1159</v>
      </c>
    </row>
    <row r="939" spans="1:10" ht="15.75" customHeight="1" x14ac:dyDescent="0.2">
      <c r="A939" s="498" t="s">
        <v>1090</v>
      </c>
      <c r="B939" s="498" t="s">
        <v>1157</v>
      </c>
      <c r="C939" s="498"/>
      <c r="D939" s="494">
        <v>5215</v>
      </c>
      <c r="E939" s="495" t="s">
        <v>753</v>
      </c>
      <c r="F939" s="495" t="s">
        <v>845</v>
      </c>
      <c r="G939" s="496"/>
      <c r="H939" s="496"/>
      <c r="I939" s="496" t="s">
        <v>1158</v>
      </c>
      <c r="J939" s="496" t="s">
        <v>1159</v>
      </c>
    </row>
    <row r="940" spans="1:10" ht="15.75" customHeight="1" x14ac:dyDescent="0.2">
      <c r="A940" s="498" t="s">
        <v>1084</v>
      </c>
      <c r="B940" s="498" t="s">
        <v>1157</v>
      </c>
      <c r="C940" s="498"/>
      <c r="D940" s="494">
        <v>5313</v>
      </c>
      <c r="E940" s="495" t="s">
        <v>761</v>
      </c>
      <c r="F940" s="495" t="s">
        <v>845</v>
      </c>
      <c r="G940" s="496"/>
      <c r="H940" s="496"/>
      <c r="I940" s="496" t="s">
        <v>1158</v>
      </c>
      <c r="J940" s="496" t="s">
        <v>1159</v>
      </c>
    </row>
    <row r="941" spans="1:10" ht="15.75" customHeight="1" x14ac:dyDescent="0.2">
      <c r="A941" s="498" t="s">
        <v>523</v>
      </c>
      <c r="B941" s="498" t="s">
        <v>1154</v>
      </c>
      <c r="C941" s="498"/>
      <c r="D941" s="494">
        <v>4400</v>
      </c>
      <c r="E941" s="495" t="s">
        <v>733</v>
      </c>
      <c r="F941" s="495" t="s">
        <v>865</v>
      </c>
      <c r="G941" s="496"/>
      <c r="H941" s="496"/>
      <c r="I941" s="496" t="s">
        <v>1160</v>
      </c>
      <c r="J941" s="496" t="s">
        <v>1161</v>
      </c>
    </row>
    <row r="942" spans="1:10" ht="15.75" customHeight="1" x14ac:dyDescent="0.2">
      <c r="A942" s="523" t="s">
        <v>926</v>
      </c>
      <c r="B942" s="523" t="s">
        <v>1157</v>
      </c>
      <c r="C942" s="523"/>
      <c r="D942" s="524">
        <v>5310</v>
      </c>
      <c r="E942" s="525" t="s">
        <v>759</v>
      </c>
      <c r="F942" s="525" t="s">
        <v>845</v>
      </c>
      <c r="G942" s="496"/>
      <c r="H942" s="496"/>
      <c r="I942" s="496" t="s">
        <v>1162</v>
      </c>
      <c r="J942" s="496" t="s">
        <v>1163</v>
      </c>
    </row>
    <row r="943" spans="1:10" ht="15.75" customHeight="1" x14ac:dyDescent="0.2">
      <c r="A943" s="526" t="s">
        <v>1090</v>
      </c>
      <c r="B943" s="526" t="s">
        <v>839</v>
      </c>
      <c r="C943" s="526"/>
      <c r="D943" s="524">
        <v>5215</v>
      </c>
      <c r="E943" s="525" t="s">
        <v>753</v>
      </c>
      <c r="F943" s="525" t="s">
        <v>845</v>
      </c>
      <c r="G943" s="490" t="s">
        <v>1158</v>
      </c>
      <c r="H943" s="490" t="s">
        <v>1159</v>
      </c>
      <c r="I943" s="496" t="s">
        <v>1164</v>
      </c>
      <c r="J943" s="496" t="s">
        <v>1163</v>
      </c>
    </row>
    <row r="944" spans="1:10" ht="15.75" customHeight="1" x14ac:dyDescent="0.2">
      <c r="A944" s="523" t="s">
        <v>890</v>
      </c>
      <c r="B944" s="523" t="s">
        <v>1154</v>
      </c>
      <c r="C944" s="523"/>
      <c r="D944" s="524">
        <v>4410</v>
      </c>
      <c r="E944" s="525" t="s">
        <v>735</v>
      </c>
      <c r="F944" s="525" t="s">
        <v>865</v>
      </c>
      <c r="G944" s="496" t="s">
        <v>1107</v>
      </c>
      <c r="H944" s="496" t="s">
        <v>1108</v>
      </c>
      <c r="I944" s="496" t="s">
        <v>1164</v>
      </c>
      <c r="J944" s="496" t="s">
        <v>1163</v>
      </c>
    </row>
    <row r="945" spans="1:10" ht="15.75" customHeight="1" x14ac:dyDescent="0.2">
      <c r="A945" s="498" t="s">
        <v>1057</v>
      </c>
      <c r="B945" s="498" t="s">
        <v>395</v>
      </c>
      <c r="C945" s="498"/>
      <c r="D945" s="494">
        <v>5310</v>
      </c>
      <c r="E945" s="495" t="s">
        <v>759</v>
      </c>
      <c r="F945" s="495" t="s">
        <v>845</v>
      </c>
      <c r="G945" s="496" t="s">
        <v>1059</v>
      </c>
      <c r="H945" s="496" t="s">
        <v>1060</v>
      </c>
      <c r="I945" s="496" t="s">
        <v>1165</v>
      </c>
      <c r="J945" s="496" t="s">
        <v>1166</v>
      </c>
    </row>
    <row r="946" spans="1:10" ht="15.75" customHeight="1" x14ac:dyDescent="0.2">
      <c r="A946" s="498" t="s">
        <v>924</v>
      </c>
      <c r="B946" s="498" t="s">
        <v>1167</v>
      </c>
      <c r="C946" s="498"/>
      <c r="D946" s="494">
        <v>5300</v>
      </c>
      <c r="E946" s="495" t="s">
        <v>758</v>
      </c>
      <c r="F946" s="495" t="s">
        <v>845</v>
      </c>
      <c r="G946" s="496" t="s">
        <v>1062</v>
      </c>
      <c r="H946" s="496" t="s">
        <v>1063</v>
      </c>
      <c r="I946" s="496" t="s">
        <v>1165</v>
      </c>
      <c r="J946" s="496" t="s">
        <v>1166</v>
      </c>
    </row>
    <row r="947" spans="1:10" ht="15.75" customHeight="1" x14ac:dyDescent="0.2">
      <c r="A947" s="498" t="s">
        <v>523</v>
      </c>
      <c r="B947" s="498" t="s">
        <v>1168</v>
      </c>
      <c r="C947" s="498"/>
      <c r="D947" s="494">
        <v>4400</v>
      </c>
      <c r="E947" s="495" t="s">
        <v>733</v>
      </c>
      <c r="F947" s="495" t="s">
        <v>865</v>
      </c>
      <c r="G947" s="496" t="s">
        <v>1160</v>
      </c>
      <c r="H947" s="496" t="s">
        <v>1161</v>
      </c>
      <c r="I947" s="496" t="s">
        <v>1165</v>
      </c>
      <c r="J947" s="496" t="s">
        <v>1166</v>
      </c>
    </row>
    <row r="948" spans="1:10" ht="15.75" customHeight="1" x14ac:dyDescent="0.2">
      <c r="A948" s="498" t="s">
        <v>1090</v>
      </c>
      <c r="B948" s="498" t="s">
        <v>853</v>
      </c>
      <c r="C948" s="498"/>
      <c r="D948" s="494">
        <v>5215</v>
      </c>
      <c r="E948" s="495" t="s">
        <v>753</v>
      </c>
      <c r="F948" s="495" t="s">
        <v>845</v>
      </c>
      <c r="G948" s="496" t="s">
        <v>1164</v>
      </c>
      <c r="H948" s="496" t="s">
        <v>1163</v>
      </c>
      <c r="I948" s="496" t="s">
        <v>1169</v>
      </c>
      <c r="J948" s="496" t="s">
        <v>1170</v>
      </c>
    </row>
    <row r="949" spans="1:10" ht="15.75" customHeight="1" x14ac:dyDescent="0.2">
      <c r="A949" s="498" t="s">
        <v>518</v>
      </c>
      <c r="B949" s="498" t="s">
        <v>1154</v>
      </c>
      <c r="C949" s="498"/>
      <c r="D949" s="494">
        <v>4500</v>
      </c>
      <c r="E949" s="495" t="s">
        <v>739</v>
      </c>
      <c r="F949" s="495" t="s">
        <v>904</v>
      </c>
      <c r="G949" s="496" t="s">
        <v>1118</v>
      </c>
      <c r="H949" s="496" t="s">
        <v>1117</v>
      </c>
      <c r="I949" s="496" t="s">
        <v>1169</v>
      </c>
      <c r="J949" s="496" t="s">
        <v>1170</v>
      </c>
    </row>
    <row r="950" spans="1:10" ht="15.75" customHeight="1" x14ac:dyDescent="0.2">
      <c r="A950" s="498" t="s">
        <v>513</v>
      </c>
      <c r="B950" s="498" t="s">
        <v>1157</v>
      </c>
      <c r="C950" s="498"/>
      <c r="D950" s="494">
        <v>5215</v>
      </c>
      <c r="E950" s="495" t="s">
        <v>753</v>
      </c>
      <c r="F950" s="495" t="s">
        <v>845</v>
      </c>
      <c r="G950" s="496" t="s">
        <v>1144</v>
      </c>
      <c r="H950" s="496"/>
      <c r="I950" s="496" t="s">
        <v>1171</v>
      </c>
      <c r="J950" s="496" t="s">
        <v>1172</v>
      </c>
    </row>
    <row r="951" spans="1:10" ht="15.75" customHeight="1" x14ac:dyDescent="0.2">
      <c r="A951" s="9" t="s">
        <v>1029</v>
      </c>
      <c r="B951" s="9" t="s">
        <v>506</v>
      </c>
      <c r="C951" s="9" t="s">
        <v>507</v>
      </c>
      <c r="D951" s="511">
        <v>5205</v>
      </c>
      <c r="E951" s="512" t="s">
        <v>1030</v>
      </c>
      <c r="F951" s="512" t="s">
        <v>845</v>
      </c>
    </row>
    <row r="952" spans="1:10" ht="15.75" customHeight="1" x14ac:dyDescent="0.2">
      <c r="A952" s="9" t="s">
        <v>1090</v>
      </c>
      <c r="B952" s="9" t="s">
        <v>506</v>
      </c>
      <c r="C952" s="9" t="s">
        <v>507</v>
      </c>
      <c r="D952" s="511">
        <v>5215</v>
      </c>
      <c r="E952" s="512" t="s">
        <v>753</v>
      </c>
      <c r="F952" s="512" t="s">
        <v>845</v>
      </c>
    </row>
    <row r="953" spans="1:10" ht="15.75" customHeight="1" x14ac:dyDescent="0.2">
      <c r="A953" s="490" t="s">
        <v>1100</v>
      </c>
      <c r="B953" s="490" t="s">
        <v>848</v>
      </c>
      <c r="D953" s="511">
        <v>5313</v>
      </c>
      <c r="E953" s="512" t="s">
        <v>761</v>
      </c>
      <c r="F953" s="512" t="s">
        <v>845</v>
      </c>
    </row>
    <row r="954" spans="1:10" ht="15.75" customHeight="1" x14ac:dyDescent="0.2">
      <c r="A954" s="490" t="s">
        <v>1084</v>
      </c>
      <c r="B954" s="490" t="s">
        <v>848</v>
      </c>
      <c r="D954" s="511">
        <v>5313</v>
      </c>
      <c r="E954" s="512" t="s">
        <v>761</v>
      </c>
      <c r="F954" s="512" t="s">
        <v>845</v>
      </c>
    </row>
    <row r="955" spans="1:10" ht="15.75" customHeight="1" x14ac:dyDescent="0.2">
      <c r="A955" s="490" t="s">
        <v>926</v>
      </c>
      <c r="B955" s="527" t="s">
        <v>1173</v>
      </c>
      <c r="D955" s="511">
        <v>5310</v>
      </c>
      <c r="E955" s="512" t="s">
        <v>759</v>
      </c>
      <c r="F955" s="512" t="s">
        <v>845</v>
      </c>
    </row>
    <row r="956" spans="1:10" ht="15.75" customHeight="1" x14ac:dyDescent="0.2">
      <c r="A956" s="9" t="s">
        <v>903</v>
      </c>
      <c r="B956" s="9" t="s">
        <v>506</v>
      </c>
      <c r="C956" s="9" t="s">
        <v>507</v>
      </c>
      <c r="D956" s="511">
        <v>4500</v>
      </c>
      <c r="E956" s="512" t="s">
        <v>739</v>
      </c>
      <c r="F956" s="512" t="s">
        <v>904</v>
      </c>
    </row>
    <row r="957" spans="1:10" ht="15.75" customHeight="1" x14ac:dyDescent="0.2">
      <c r="A957" s="9" t="s">
        <v>939</v>
      </c>
      <c r="B957" s="9" t="s">
        <v>925</v>
      </c>
      <c r="D957" s="511">
        <v>4600</v>
      </c>
      <c r="E957" s="512" t="s">
        <v>741</v>
      </c>
      <c r="F957" s="512" t="s">
        <v>835</v>
      </c>
    </row>
    <row r="958" spans="1:10" ht="15.75" customHeight="1" x14ac:dyDescent="0.2">
      <c r="A958" s="9" t="s">
        <v>857</v>
      </c>
      <c r="B958" s="9" t="s">
        <v>846</v>
      </c>
      <c r="D958" s="511">
        <v>4110</v>
      </c>
      <c r="E958" s="512" t="s">
        <v>723</v>
      </c>
      <c r="F958" s="512" t="s">
        <v>835</v>
      </c>
    </row>
    <row r="959" spans="1:10" ht="15.75" customHeight="1" x14ac:dyDescent="0.2">
      <c r="A959" s="9" t="s">
        <v>1081</v>
      </c>
      <c r="B959" s="9" t="s">
        <v>506</v>
      </c>
      <c r="C959" s="9" t="s">
        <v>507</v>
      </c>
      <c r="D959" s="511">
        <v>5225</v>
      </c>
      <c r="E959" s="512" t="s">
        <v>922</v>
      </c>
      <c r="F959" s="512" t="s">
        <v>845</v>
      </c>
    </row>
    <row r="960" spans="1:10" ht="15.75" customHeight="1" x14ac:dyDescent="0.2">
      <c r="A960" s="490" t="s">
        <v>1084</v>
      </c>
      <c r="B960" s="490" t="s">
        <v>901</v>
      </c>
      <c r="D960" s="511">
        <v>5313</v>
      </c>
      <c r="E960" s="512" t="s">
        <v>761</v>
      </c>
      <c r="F960" s="512" t="s">
        <v>845</v>
      </c>
    </row>
    <row r="961" spans="1:6" ht="15.75" customHeight="1" x14ac:dyDescent="0.2">
      <c r="A961" s="9" t="s">
        <v>519</v>
      </c>
      <c r="B961" s="9" t="s">
        <v>901</v>
      </c>
      <c r="D961" s="511">
        <v>4500</v>
      </c>
      <c r="E961" s="512" t="s">
        <v>739</v>
      </c>
      <c r="F961" s="512" t="s">
        <v>904</v>
      </c>
    </row>
    <row r="962" spans="1:6" ht="15.75" customHeight="1" x14ac:dyDescent="0.2">
      <c r="A962" s="9" t="s">
        <v>890</v>
      </c>
      <c r="B962" s="9" t="s">
        <v>901</v>
      </c>
      <c r="D962" s="511">
        <v>4410</v>
      </c>
      <c r="E962" s="512" t="s">
        <v>735</v>
      </c>
      <c r="F962" s="512" t="s">
        <v>865</v>
      </c>
    </row>
    <row r="963" spans="1:6" ht="15.75" customHeight="1" x14ac:dyDescent="0.2">
      <c r="A963" s="9" t="s">
        <v>1100</v>
      </c>
      <c r="B963" s="9" t="s">
        <v>901</v>
      </c>
      <c r="C963" s="9"/>
      <c r="D963" s="511">
        <v>5313</v>
      </c>
      <c r="E963" s="512" t="s">
        <v>761</v>
      </c>
      <c r="F963" s="512" t="s">
        <v>845</v>
      </c>
    </row>
    <row r="964" spans="1:6" ht="15.75" customHeight="1" x14ac:dyDescent="0.2">
      <c r="A964" s="9" t="s">
        <v>508</v>
      </c>
      <c r="B964" s="9" t="s">
        <v>1173</v>
      </c>
      <c r="D964" s="511">
        <v>4110</v>
      </c>
      <c r="E964" s="512" t="s">
        <v>723</v>
      </c>
      <c r="F964" s="512" t="s">
        <v>835</v>
      </c>
    </row>
    <row r="965" spans="1:6" ht="15.75" customHeight="1" x14ac:dyDescent="0.2">
      <c r="A965" s="9" t="s">
        <v>912</v>
      </c>
      <c r="B965" s="9" t="s">
        <v>1173</v>
      </c>
      <c r="D965" s="511">
        <v>4600</v>
      </c>
      <c r="E965" s="512" t="s">
        <v>741</v>
      </c>
      <c r="F965" s="512" t="s">
        <v>835</v>
      </c>
    </row>
    <row r="966" spans="1:6" ht="15.75" customHeight="1" x14ac:dyDescent="0.2">
      <c r="A966" s="9" t="s">
        <v>1029</v>
      </c>
      <c r="B966" s="9" t="s">
        <v>842</v>
      </c>
      <c r="D966" s="511">
        <v>5205</v>
      </c>
      <c r="E966" s="512" t="s">
        <v>1030</v>
      </c>
      <c r="F966" s="512" t="s">
        <v>845</v>
      </c>
    </row>
    <row r="967" spans="1:6" ht="15.75" customHeight="1" x14ac:dyDescent="0.2">
      <c r="A967" s="490" t="s">
        <v>942</v>
      </c>
      <c r="B967" s="490" t="s">
        <v>834</v>
      </c>
      <c r="D967" s="511">
        <v>4600</v>
      </c>
      <c r="E967" s="512" t="s">
        <v>741</v>
      </c>
      <c r="F967" s="512" t="s">
        <v>835</v>
      </c>
    </row>
    <row r="968" spans="1:6" ht="15.75" customHeight="1" x14ac:dyDescent="0.2">
      <c r="A968" t="s">
        <v>511</v>
      </c>
      <c r="B968" t="s">
        <v>925</v>
      </c>
      <c r="D968" s="511">
        <v>5300</v>
      </c>
      <c r="E968" s="512" t="s">
        <v>758</v>
      </c>
      <c r="F968" s="512" t="s">
        <v>845</v>
      </c>
    </row>
    <row r="969" spans="1:6" ht="15.75" customHeight="1" x14ac:dyDescent="0.2">
      <c r="A969" s="490" t="s">
        <v>513</v>
      </c>
      <c r="B969" s="490" t="s">
        <v>925</v>
      </c>
      <c r="D969" s="511">
        <v>5215</v>
      </c>
      <c r="E969" s="512" t="s">
        <v>753</v>
      </c>
      <c r="F969" s="512" t="s">
        <v>845</v>
      </c>
    </row>
    <row r="970" spans="1:6" ht="15.75" customHeight="1" x14ac:dyDescent="0.2">
      <c r="A970" s="490" t="s">
        <v>1088</v>
      </c>
      <c r="B970" s="490" t="s">
        <v>925</v>
      </c>
      <c r="D970" s="511">
        <v>5225</v>
      </c>
      <c r="E970" s="512" t="s">
        <v>922</v>
      </c>
      <c r="F970" s="512" t="s">
        <v>845</v>
      </c>
    </row>
    <row r="971" spans="1:6" ht="15.75" customHeight="1" x14ac:dyDescent="0.2">
      <c r="A971" s="490" t="s">
        <v>515</v>
      </c>
      <c r="B971" s="490" t="s">
        <v>901</v>
      </c>
      <c r="D971" s="511">
        <v>5210</v>
      </c>
      <c r="E971" s="512" t="s">
        <v>918</v>
      </c>
      <c r="F971" s="512" t="s">
        <v>845</v>
      </c>
    </row>
    <row r="972" spans="1:6" ht="15.75" customHeight="1" x14ac:dyDescent="0.2">
      <c r="A972" t="s">
        <v>508</v>
      </c>
      <c r="B972" t="s">
        <v>925</v>
      </c>
      <c r="D972" s="511">
        <v>4110</v>
      </c>
      <c r="E972" s="512" t="s">
        <v>723</v>
      </c>
      <c r="F972" s="512" t="s">
        <v>835</v>
      </c>
    </row>
    <row r="973" spans="1:6" ht="15.75" customHeight="1" x14ac:dyDescent="0.2">
      <c r="A973" t="s">
        <v>857</v>
      </c>
      <c r="B973" t="s">
        <v>852</v>
      </c>
      <c r="D973" s="511">
        <v>4110</v>
      </c>
      <c r="E973" s="512" t="s">
        <v>723</v>
      </c>
      <c r="F973" s="512" t="s">
        <v>835</v>
      </c>
    </row>
    <row r="974" spans="1:6" ht="15.75" customHeight="1" x14ac:dyDescent="0.2">
      <c r="A974" s="490" t="s">
        <v>942</v>
      </c>
      <c r="B974" s="490" t="s">
        <v>853</v>
      </c>
      <c r="D974" s="511">
        <v>4600</v>
      </c>
      <c r="E974" s="512" t="s">
        <v>741</v>
      </c>
      <c r="F974" s="512" t="s">
        <v>835</v>
      </c>
    </row>
    <row r="975" spans="1:6" ht="15.75" customHeight="1" x14ac:dyDescent="0.2">
      <c r="A975" s="490" t="s">
        <v>942</v>
      </c>
      <c r="B975" s="490" t="s">
        <v>925</v>
      </c>
      <c r="D975" s="511">
        <v>4600</v>
      </c>
      <c r="E975" s="512" t="s">
        <v>741</v>
      </c>
      <c r="F975" s="512" t="s">
        <v>835</v>
      </c>
    </row>
    <row r="976" spans="1:6" ht="15.75" customHeight="1" x14ac:dyDescent="0.2">
      <c r="A976" s="490" t="s">
        <v>942</v>
      </c>
      <c r="B976" s="490" t="s">
        <v>1068</v>
      </c>
      <c r="D976" s="511">
        <v>4600</v>
      </c>
      <c r="E976" s="512" t="s">
        <v>741</v>
      </c>
      <c r="F976" s="512" t="s">
        <v>835</v>
      </c>
    </row>
    <row r="977" spans="1:6" ht="15.75" customHeight="1" x14ac:dyDescent="0.2">
      <c r="A977" s="490" t="s">
        <v>942</v>
      </c>
      <c r="B977" s="490" t="s">
        <v>1069</v>
      </c>
      <c r="D977" s="511">
        <v>4600</v>
      </c>
      <c r="E977" s="512" t="s">
        <v>741</v>
      </c>
      <c r="F977" s="512" t="s">
        <v>835</v>
      </c>
    </row>
    <row r="978" spans="1:6" ht="15.75" customHeight="1" x14ac:dyDescent="0.2">
      <c r="A978" s="490" t="s">
        <v>942</v>
      </c>
      <c r="B978" s="490" t="s">
        <v>834</v>
      </c>
      <c r="D978" s="511">
        <v>4600</v>
      </c>
      <c r="E978" s="512" t="s">
        <v>741</v>
      </c>
      <c r="F978" s="512" t="s">
        <v>835</v>
      </c>
    </row>
    <row r="979" spans="1:6" ht="15.75" customHeight="1" x14ac:dyDescent="0.2">
      <c r="A979" s="490" t="s">
        <v>857</v>
      </c>
      <c r="B979" s="490" t="s">
        <v>852</v>
      </c>
      <c r="D979" s="511">
        <v>4110</v>
      </c>
      <c r="E979" s="512" t="s">
        <v>723</v>
      </c>
      <c r="F979" s="512" t="s">
        <v>835</v>
      </c>
    </row>
    <row r="980" spans="1:6" ht="15.75" customHeight="1" x14ac:dyDescent="0.2">
      <c r="A980" s="490" t="s">
        <v>512</v>
      </c>
      <c r="B980" s="490" t="s">
        <v>1173</v>
      </c>
      <c r="D980" s="511">
        <v>5220</v>
      </c>
      <c r="E980" s="512" t="s">
        <v>755</v>
      </c>
      <c r="F980" s="512" t="s">
        <v>845</v>
      </c>
    </row>
    <row r="981" spans="1:6" ht="15.75" customHeight="1" x14ac:dyDescent="0.2">
      <c r="A981" s="490" t="s">
        <v>515</v>
      </c>
      <c r="B981" s="490" t="s">
        <v>925</v>
      </c>
      <c r="D981" s="511">
        <v>5210</v>
      </c>
      <c r="E981" s="512" t="s">
        <v>918</v>
      </c>
      <c r="F981" s="512" t="s">
        <v>845</v>
      </c>
    </row>
    <row r="982" spans="1:6" ht="15.75" customHeight="1" x14ac:dyDescent="0.2">
      <c r="A982" s="490" t="s">
        <v>1174</v>
      </c>
      <c r="B982" s="490" t="s">
        <v>853</v>
      </c>
      <c r="D982" s="511">
        <v>5215</v>
      </c>
      <c r="E982" s="512" t="s">
        <v>753</v>
      </c>
      <c r="F982" s="512" t="s">
        <v>845</v>
      </c>
    </row>
    <row r="983" spans="1:6" ht="15.75" customHeight="1" x14ac:dyDescent="0.2">
      <c r="A983" s="490" t="s">
        <v>1084</v>
      </c>
      <c r="B983" s="490" t="s">
        <v>1154</v>
      </c>
      <c r="D983" s="511">
        <v>5313</v>
      </c>
      <c r="E983" s="512" t="s">
        <v>761</v>
      </c>
      <c r="F983" s="512" t="s">
        <v>845</v>
      </c>
    </row>
    <row r="984" spans="1:6" ht="15.75" customHeight="1" x14ac:dyDescent="0.2">
      <c r="A984" s="490" t="s">
        <v>1175</v>
      </c>
      <c r="B984" s="490" t="s">
        <v>395</v>
      </c>
      <c r="D984" s="511">
        <v>5215</v>
      </c>
      <c r="E984" s="512" t="s">
        <v>753</v>
      </c>
      <c r="F984" s="512" t="s">
        <v>845</v>
      </c>
    </row>
    <row r="985" spans="1:6" ht="15.75" customHeight="1" x14ac:dyDescent="0.2">
      <c r="A985" s="490" t="s">
        <v>942</v>
      </c>
      <c r="B985" s="490" t="s">
        <v>395</v>
      </c>
      <c r="D985" s="511">
        <v>4600</v>
      </c>
      <c r="E985" s="512" t="s">
        <v>741</v>
      </c>
      <c r="F985" s="512" t="s">
        <v>835</v>
      </c>
    </row>
    <row r="986" spans="1:6" ht="15.75" customHeight="1" x14ac:dyDescent="0.2">
      <c r="A986" s="490" t="s">
        <v>1175</v>
      </c>
      <c r="B986" s="490" t="s">
        <v>1064</v>
      </c>
      <c r="D986" s="511">
        <v>5215</v>
      </c>
      <c r="E986" s="512" t="s">
        <v>753</v>
      </c>
      <c r="F986" s="512" t="s">
        <v>845</v>
      </c>
    </row>
    <row r="987" spans="1:6" ht="15.75" customHeight="1" x14ac:dyDescent="0.2">
      <c r="A987" s="490" t="s">
        <v>1175</v>
      </c>
      <c r="B987" s="490" t="s">
        <v>1069</v>
      </c>
      <c r="D987" s="511">
        <v>5215</v>
      </c>
      <c r="E987" s="512" t="s">
        <v>753</v>
      </c>
      <c r="F987" s="512" t="s">
        <v>845</v>
      </c>
    </row>
    <row r="988" spans="1:6" ht="15.75" customHeight="1" x14ac:dyDescent="0.2">
      <c r="A988" s="490" t="s">
        <v>1175</v>
      </c>
      <c r="B988" s="490" t="s">
        <v>1065</v>
      </c>
      <c r="D988" s="511">
        <v>5215</v>
      </c>
      <c r="E988" s="512" t="s">
        <v>753</v>
      </c>
      <c r="F988" s="512" t="s">
        <v>845</v>
      </c>
    </row>
    <row r="989" spans="1:6" ht="15.75" customHeight="1" x14ac:dyDescent="0.2">
      <c r="A989" s="490" t="s">
        <v>1174</v>
      </c>
      <c r="B989" s="490" t="s">
        <v>834</v>
      </c>
      <c r="D989" s="511">
        <v>5215</v>
      </c>
      <c r="E989" s="512" t="s">
        <v>753</v>
      </c>
      <c r="F989" s="512" t="s">
        <v>845</v>
      </c>
    </row>
    <row r="990" spans="1:6" ht="15.75" customHeight="1" x14ac:dyDescent="0.2">
      <c r="A990" t="s">
        <v>939</v>
      </c>
      <c r="B990" t="s">
        <v>1121</v>
      </c>
      <c r="D990" s="511">
        <v>4600</v>
      </c>
      <c r="E990" s="512" t="s">
        <v>741</v>
      </c>
      <c r="F990" s="512" t="s">
        <v>835</v>
      </c>
    </row>
    <row r="991" spans="1:6" ht="15.75" customHeight="1" x14ac:dyDescent="0.2">
      <c r="A991" t="s">
        <v>942</v>
      </c>
      <c r="B991" t="s">
        <v>1121</v>
      </c>
      <c r="D991" s="511">
        <v>4600</v>
      </c>
      <c r="E991" s="512" t="s">
        <v>741</v>
      </c>
      <c r="F991" s="512" t="s">
        <v>835</v>
      </c>
    </row>
    <row r="992" spans="1:6" ht="15.75" customHeight="1" x14ac:dyDescent="0.2">
      <c r="A992" t="s">
        <v>1100</v>
      </c>
      <c r="B992" t="s">
        <v>1121</v>
      </c>
      <c r="D992" s="511">
        <v>5313</v>
      </c>
      <c r="E992" s="512" t="s">
        <v>761</v>
      </c>
      <c r="F992" s="512" t="s">
        <v>845</v>
      </c>
    </row>
    <row r="993" spans="1:6" ht="15.75" customHeight="1" x14ac:dyDescent="0.2">
      <c r="A993" t="s">
        <v>1175</v>
      </c>
      <c r="B993" t="s">
        <v>1061</v>
      </c>
      <c r="D993" s="511">
        <v>5215</v>
      </c>
      <c r="E993" s="512" t="s">
        <v>753</v>
      </c>
      <c r="F993" s="512" t="s">
        <v>845</v>
      </c>
    </row>
    <row r="994" spans="1:6" ht="15.75" customHeight="1" x14ac:dyDescent="0.2">
      <c r="A994" t="s">
        <v>1084</v>
      </c>
      <c r="B994" t="s">
        <v>1121</v>
      </c>
      <c r="D994" s="511">
        <v>5313</v>
      </c>
      <c r="E994" s="512" t="s">
        <v>761</v>
      </c>
      <c r="F994" s="512" t="s">
        <v>845</v>
      </c>
    </row>
    <row r="995" spans="1:6" ht="15.75" customHeight="1" x14ac:dyDescent="0.2">
      <c r="A995" s="9" t="s">
        <v>874</v>
      </c>
      <c r="B995" s="9" t="s">
        <v>506</v>
      </c>
      <c r="C995" s="9" t="s">
        <v>507</v>
      </c>
      <c r="D995" s="511">
        <v>4145</v>
      </c>
      <c r="E995" s="512" t="s">
        <v>727</v>
      </c>
      <c r="F995" s="512" t="s">
        <v>835</v>
      </c>
    </row>
    <row r="996" spans="1:6" ht="15.75" customHeight="1" x14ac:dyDescent="0.2">
      <c r="A996" s="9" t="s">
        <v>1090</v>
      </c>
      <c r="B996" s="9" t="s">
        <v>506</v>
      </c>
      <c r="C996" s="9" t="s">
        <v>507</v>
      </c>
      <c r="D996" s="511">
        <v>5215</v>
      </c>
      <c r="E996" s="512" t="s">
        <v>753</v>
      </c>
      <c r="F996" s="512" t="s">
        <v>845</v>
      </c>
    </row>
    <row r="997" spans="1:6" ht="15.75" customHeight="1" x14ac:dyDescent="0.2">
      <c r="A997" s="490" t="s">
        <v>1090</v>
      </c>
      <c r="B997" s="490" t="s">
        <v>839</v>
      </c>
      <c r="D997" s="511">
        <v>5215</v>
      </c>
      <c r="E997" s="512" t="s">
        <v>753</v>
      </c>
      <c r="F997" s="512" t="s">
        <v>845</v>
      </c>
    </row>
    <row r="998" spans="1:6" ht="15.75" customHeight="1" x14ac:dyDescent="0.2">
      <c r="A998" t="s">
        <v>912</v>
      </c>
      <c r="B998" t="s">
        <v>925</v>
      </c>
      <c r="D998" s="511">
        <v>4600</v>
      </c>
      <c r="E998" s="512" t="s">
        <v>741</v>
      </c>
      <c r="F998" s="512" t="s">
        <v>835</v>
      </c>
    </row>
    <row r="999" spans="1:6" ht="15.75" customHeight="1" x14ac:dyDescent="0.2">
      <c r="A999" t="s">
        <v>510</v>
      </c>
      <c r="B999" t="s">
        <v>925</v>
      </c>
      <c r="D999" s="511">
        <v>5215</v>
      </c>
      <c r="E999" s="512" t="s">
        <v>753</v>
      </c>
      <c r="F999" s="512" t="s">
        <v>845</v>
      </c>
    </row>
    <row r="1000" spans="1:6" ht="15.75" customHeight="1" x14ac:dyDescent="0.2">
      <c r="A1000" t="s">
        <v>1081</v>
      </c>
      <c r="B1000" t="s">
        <v>925</v>
      </c>
      <c r="D1000" s="511">
        <v>5225</v>
      </c>
      <c r="E1000" s="512" t="s">
        <v>922</v>
      </c>
      <c r="F1000" s="512" t="s">
        <v>845</v>
      </c>
    </row>
    <row r="1001" spans="1:6" ht="15.75" customHeight="1" x14ac:dyDescent="0.2">
      <c r="A1001" t="s">
        <v>926</v>
      </c>
      <c r="B1001" t="s">
        <v>925</v>
      </c>
      <c r="D1001" s="511">
        <v>5310</v>
      </c>
      <c r="E1001" s="512" t="s">
        <v>759</v>
      </c>
      <c r="F1001" s="512" t="s">
        <v>845</v>
      </c>
    </row>
    <row r="1002" spans="1:6" ht="15.75" customHeight="1" x14ac:dyDescent="0.2">
      <c r="A1002" t="s">
        <v>1175</v>
      </c>
      <c r="B1002" t="s">
        <v>925</v>
      </c>
      <c r="D1002" s="511">
        <v>5215</v>
      </c>
      <c r="E1002" s="512" t="s">
        <v>753</v>
      </c>
      <c r="F1002" s="512" t="s">
        <v>845</v>
      </c>
    </row>
    <row r="1003" spans="1:6" ht="15.75" customHeight="1" x14ac:dyDescent="0.2">
      <c r="A1003" t="s">
        <v>1100</v>
      </c>
      <c r="B1003" t="s">
        <v>1154</v>
      </c>
      <c r="D1003" s="511">
        <v>5313</v>
      </c>
      <c r="E1003" s="512" t="s">
        <v>761</v>
      </c>
      <c r="F1003" s="512" t="s">
        <v>845</v>
      </c>
    </row>
    <row r="1004" spans="1:6" ht="15.75" customHeight="1" x14ac:dyDescent="0.2">
      <c r="A1004" s="490" t="s">
        <v>512</v>
      </c>
      <c r="B1004" s="490" t="s">
        <v>1154</v>
      </c>
      <c r="D1004" s="511">
        <v>5220</v>
      </c>
      <c r="E1004" s="512" t="s">
        <v>755</v>
      </c>
      <c r="F1004" s="512" t="s">
        <v>845</v>
      </c>
    </row>
    <row r="1005" spans="1:6" ht="15.75" customHeight="1" x14ac:dyDescent="0.2">
      <c r="A1005" s="490" t="s">
        <v>921</v>
      </c>
      <c r="B1005" s="490" t="s">
        <v>925</v>
      </c>
      <c r="D1005" s="511">
        <v>5225</v>
      </c>
      <c r="E1005" s="512" t="s">
        <v>922</v>
      </c>
      <c r="F1005" s="512" t="s">
        <v>845</v>
      </c>
    </row>
    <row r="1006" spans="1:6" ht="15.75" customHeight="1" x14ac:dyDescent="0.2">
      <c r="A1006" s="490" t="s">
        <v>521</v>
      </c>
      <c r="B1006" s="490" t="s">
        <v>853</v>
      </c>
      <c r="D1006" s="511">
        <v>4430</v>
      </c>
      <c r="E1006" s="512" t="s">
        <v>738</v>
      </c>
      <c r="F1006" s="512" t="s">
        <v>865</v>
      </c>
    </row>
    <row r="1007" spans="1:6" ht="15.75" customHeight="1" x14ac:dyDescent="0.2">
      <c r="A1007" t="s">
        <v>903</v>
      </c>
      <c r="B1007" t="s">
        <v>1106</v>
      </c>
      <c r="D1007" s="528">
        <v>4500</v>
      </c>
      <c r="E1007" s="529" t="s">
        <v>739</v>
      </c>
      <c r="F1007" s="529" t="s">
        <v>904</v>
      </c>
    </row>
    <row r="1008" spans="1:6" ht="15.75" customHeight="1" x14ac:dyDescent="0.2">
      <c r="A1008" t="s">
        <v>906</v>
      </c>
      <c r="B1008" t="s">
        <v>1106</v>
      </c>
      <c r="D1008" s="528">
        <v>4500</v>
      </c>
      <c r="E1008" s="529" t="s">
        <v>739</v>
      </c>
      <c r="F1008" s="529" t="s">
        <v>904</v>
      </c>
    </row>
    <row r="1009" spans="1:6" ht="15.75" customHeight="1" x14ac:dyDescent="0.2">
      <c r="A1009" t="s">
        <v>512</v>
      </c>
      <c r="B1009" t="s">
        <v>925</v>
      </c>
      <c r="D1009" s="511">
        <v>5220</v>
      </c>
      <c r="E1009" s="512" t="s">
        <v>755</v>
      </c>
      <c r="F1009" s="512" t="s">
        <v>845</v>
      </c>
    </row>
    <row r="1010" spans="1:6" ht="15.75" customHeight="1" x14ac:dyDescent="0.2">
      <c r="A1010" s="490" t="s">
        <v>512</v>
      </c>
      <c r="B1010" s="490" t="s">
        <v>1121</v>
      </c>
      <c r="D1010" s="511">
        <v>5220</v>
      </c>
      <c r="E1010" s="512" t="s">
        <v>755</v>
      </c>
      <c r="F1010" s="512" t="s">
        <v>845</v>
      </c>
    </row>
    <row r="1011" spans="1:6" ht="15.75" customHeight="1" x14ac:dyDescent="0.2">
      <c r="A1011" t="s">
        <v>512</v>
      </c>
      <c r="B1011" t="s">
        <v>901</v>
      </c>
      <c r="D1011" s="511">
        <v>5220</v>
      </c>
      <c r="E1011" s="512" t="s">
        <v>755</v>
      </c>
      <c r="F1011" s="512" t="s">
        <v>845</v>
      </c>
    </row>
    <row r="1012" spans="1:6" ht="15.75" customHeight="1" x14ac:dyDescent="0.2">
      <c r="A1012" t="s">
        <v>926</v>
      </c>
      <c r="B1012" t="s">
        <v>1176</v>
      </c>
      <c r="D1012" s="511">
        <v>5310</v>
      </c>
      <c r="E1012" s="512" t="s">
        <v>759</v>
      </c>
      <c r="F1012" s="512" t="s">
        <v>845</v>
      </c>
    </row>
    <row r="1013" spans="1:6" ht="15.75" customHeight="1" x14ac:dyDescent="0.2">
      <c r="A1013" t="s">
        <v>515</v>
      </c>
      <c r="B1013" t="s">
        <v>1176</v>
      </c>
      <c r="D1013" s="511">
        <v>5210</v>
      </c>
      <c r="E1013" s="512" t="s">
        <v>918</v>
      </c>
      <c r="F1013" s="512" t="s">
        <v>845</v>
      </c>
    </row>
    <row r="1014" spans="1:6" ht="15.75" customHeight="1" x14ac:dyDescent="0.2">
      <c r="A1014" t="s">
        <v>515</v>
      </c>
      <c r="B1014" t="s">
        <v>1154</v>
      </c>
      <c r="D1014" s="511">
        <v>5210</v>
      </c>
      <c r="E1014" s="512" t="s">
        <v>918</v>
      </c>
      <c r="F1014" s="512" t="s">
        <v>845</v>
      </c>
    </row>
    <row r="1015" spans="1:6" ht="15.75" customHeight="1" x14ac:dyDescent="0.2">
      <c r="A1015" s="490" t="s">
        <v>1109</v>
      </c>
      <c r="B1015" s="490" t="s">
        <v>1064</v>
      </c>
      <c r="D1015" s="511">
        <v>5225</v>
      </c>
      <c r="E1015" s="512" t="s">
        <v>922</v>
      </c>
      <c r="F1015" s="512" t="s">
        <v>845</v>
      </c>
    </row>
    <row r="1016" spans="1:6" ht="15.75" customHeight="1" x14ac:dyDescent="0.2">
      <c r="A1016" s="490" t="s">
        <v>1109</v>
      </c>
      <c r="B1016" s="490" t="s">
        <v>1176</v>
      </c>
      <c r="D1016" s="511">
        <v>5225</v>
      </c>
      <c r="E1016" s="512" t="s">
        <v>922</v>
      </c>
      <c r="F1016" s="512" t="s">
        <v>845</v>
      </c>
    </row>
    <row r="1017" spans="1:6" ht="15.75" customHeight="1" x14ac:dyDescent="0.2">
      <c r="A1017" s="490" t="s">
        <v>1109</v>
      </c>
      <c r="B1017" s="490" t="s">
        <v>925</v>
      </c>
      <c r="D1017" s="511">
        <v>5225</v>
      </c>
      <c r="E1017" s="512" t="s">
        <v>922</v>
      </c>
      <c r="F1017" s="512" t="s">
        <v>845</v>
      </c>
    </row>
    <row r="1018" spans="1:6" ht="15.75" customHeight="1" x14ac:dyDescent="0.2">
      <c r="A1018" s="490" t="s">
        <v>1109</v>
      </c>
      <c r="B1018" s="490" t="s">
        <v>1065</v>
      </c>
      <c r="D1018" s="511">
        <v>5225</v>
      </c>
      <c r="E1018" s="512" t="s">
        <v>922</v>
      </c>
      <c r="F1018" s="512" t="s">
        <v>845</v>
      </c>
    </row>
    <row r="1019" spans="1:6" ht="15.75" customHeight="1" x14ac:dyDescent="0.2">
      <c r="A1019" s="490" t="s">
        <v>888</v>
      </c>
      <c r="B1019" s="490" t="s">
        <v>925</v>
      </c>
      <c r="D1019" s="511">
        <v>4205</v>
      </c>
      <c r="E1019" s="512" t="s">
        <v>731</v>
      </c>
      <c r="F1019" s="512" t="s">
        <v>835</v>
      </c>
    </row>
    <row r="1020" spans="1:6" ht="15.75" customHeight="1" x14ac:dyDescent="0.2">
      <c r="A1020" s="490" t="s">
        <v>508</v>
      </c>
      <c r="B1020" s="490" t="s">
        <v>1176</v>
      </c>
      <c r="D1020" s="511">
        <v>4110</v>
      </c>
      <c r="E1020" s="512" t="s">
        <v>723</v>
      </c>
      <c r="F1020" s="512" t="s">
        <v>835</v>
      </c>
    </row>
    <row r="1021" spans="1:6" ht="15.75" customHeight="1" x14ac:dyDescent="0.2">
      <c r="A1021" s="490" t="s">
        <v>508</v>
      </c>
      <c r="B1021" s="490" t="s">
        <v>1121</v>
      </c>
      <c r="D1021" s="511">
        <v>4110</v>
      </c>
      <c r="E1021" s="512" t="s">
        <v>723</v>
      </c>
      <c r="F1021" s="512" t="s">
        <v>835</v>
      </c>
    </row>
    <row r="1022" spans="1:6" ht="15.75" customHeight="1" x14ac:dyDescent="0.2">
      <c r="A1022" s="490" t="s">
        <v>912</v>
      </c>
      <c r="B1022" s="490" t="s">
        <v>1121</v>
      </c>
      <c r="D1022" s="511">
        <v>4600</v>
      </c>
      <c r="E1022" s="512" t="s">
        <v>741</v>
      </c>
      <c r="F1022" s="512" t="s">
        <v>835</v>
      </c>
    </row>
    <row r="1023" spans="1:6" ht="15.75" customHeight="1" x14ac:dyDescent="0.2">
      <c r="A1023" s="490" t="s">
        <v>1177</v>
      </c>
      <c r="B1023" s="490" t="s">
        <v>848</v>
      </c>
      <c r="D1023" s="511">
        <v>4147</v>
      </c>
      <c r="E1023" s="512" t="s">
        <v>728</v>
      </c>
      <c r="F1023" s="512" t="s">
        <v>835</v>
      </c>
    </row>
    <row r="1024" spans="1:6" ht="15.75" customHeight="1" x14ac:dyDescent="0.2">
      <c r="A1024" s="490" t="s">
        <v>857</v>
      </c>
      <c r="B1024" s="490" t="s">
        <v>852</v>
      </c>
    </row>
    <row r="1025" spans="1:6" ht="15.75" customHeight="1" x14ac:dyDescent="0.2">
      <c r="A1025" s="490" t="s">
        <v>510</v>
      </c>
      <c r="B1025" s="490" t="s">
        <v>901</v>
      </c>
      <c r="D1025" s="511">
        <v>5215</v>
      </c>
      <c r="E1025" s="512" t="s">
        <v>753</v>
      </c>
      <c r="F1025" s="512" t="s">
        <v>845</v>
      </c>
    </row>
    <row r="1026" spans="1:6" ht="15.75" customHeight="1" x14ac:dyDescent="0.2">
      <c r="A1026" s="490" t="s">
        <v>511</v>
      </c>
      <c r="B1026" s="490" t="s">
        <v>842</v>
      </c>
      <c r="D1026" s="511">
        <v>5300</v>
      </c>
      <c r="E1026" s="512" t="s">
        <v>758</v>
      </c>
      <c r="F1026" s="512" t="s">
        <v>845</v>
      </c>
    </row>
    <row r="1027" spans="1:6" ht="15.75" customHeight="1" x14ac:dyDescent="0.2">
      <c r="A1027" s="490" t="s">
        <v>511</v>
      </c>
      <c r="B1027" s="490" t="s">
        <v>1176</v>
      </c>
      <c r="D1027" s="511">
        <v>5300</v>
      </c>
      <c r="E1027" s="512" t="s">
        <v>758</v>
      </c>
      <c r="F1027" s="512" t="s">
        <v>845</v>
      </c>
    </row>
    <row r="1028" spans="1:6" ht="15.75" customHeight="1" x14ac:dyDescent="0.2">
      <c r="A1028" s="490" t="s">
        <v>512</v>
      </c>
      <c r="B1028" s="490" t="s">
        <v>1176</v>
      </c>
      <c r="D1028" s="511">
        <v>5220</v>
      </c>
      <c r="E1028" s="512" t="s">
        <v>755</v>
      </c>
      <c r="F1028" s="512" t="s">
        <v>845</v>
      </c>
    </row>
    <row r="1029" spans="1:6" ht="15.75" customHeight="1" x14ac:dyDescent="0.2">
      <c r="A1029" s="490" t="s">
        <v>512</v>
      </c>
      <c r="B1029" s="490" t="s">
        <v>896</v>
      </c>
      <c r="D1029" s="511">
        <v>5220</v>
      </c>
      <c r="E1029" s="512" t="s">
        <v>755</v>
      </c>
      <c r="F1029" s="512" t="s">
        <v>845</v>
      </c>
    </row>
    <row r="1030" spans="1:6" ht="15.75" customHeight="1" x14ac:dyDescent="0.2">
      <c r="A1030" s="490" t="s">
        <v>926</v>
      </c>
      <c r="B1030" s="490" t="s">
        <v>901</v>
      </c>
      <c r="D1030" s="511">
        <v>5310</v>
      </c>
      <c r="E1030" s="512" t="s">
        <v>759</v>
      </c>
      <c r="F1030" s="512" t="s">
        <v>845</v>
      </c>
    </row>
    <row r="1031" spans="1:6" ht="15.75" customHeight="1" x14ac:dyDescent="0.2">
      <c r="A1031" s="490" t="s">
        <v>513</v>
      </c>
      <c r="B1031" s="490" t="s">
        <v>1176</v>
      </c>
      <c r="D1031" s="511">
        <v>5215</v>
      </c>
      <c r="E1031" s="512" t="s">
        <v>753</v>
      </c>
      <c r="F1031" s="512" t="s">
        <v>845</v>
      </c>
    </row>
    <row r="1032" spans="1:6" ht="15.75" customHeight="1" x14ac:dyDescent="0.2">
      <c r="A1032" s="490" t="s">
        <v>513</v>
      </c>
      <c r="B1032" s="490" t="s">
        <v>1121</v>
      </c>
      <c r="D1032" s="511">
        <v>5215</v>
      </c>
      <c r="E1032" s="512" t="s">
        <v>753</v>
      </c>
      <c r="F1032" s="512" t="s">
        <v>845</v>
      </c>
    </row>
    <row r="1033" spans="1:6" ht="15.75" customHeight="1" x14ac:dyDescent="0.2">
      <c r="A1033" s="490" t="s">
        <v>1174</v>
      </c>
      <c r="B1033" s="490" t="s">
        <v>1106</v>
      </c>
      <c r="D1033" s="511">
        <v>5215</v>
      </c>
      <c r="E1033" s="512" t="s">
        <v>753</v>
      </c>
      <c r="F1033" s="512" t="s">
        <v>845</v>
      </c>
    </row>
    <row r="1034" spans="1:6" ht="15.75" customHeight="1" x14ac:dyDescent="0.2">
      <c r="A1034" s="490" t="s">
        <v>1090</v>
      </c>
      <c r="B1034" s="490" t="s">
        <v>925</v>
      </c>
      <c r="D1034" s="511">
        <v>5215</v>
      </c>
      <c r="E1034" s="512" t="s">
        <v>753</v>
      </c>
      <c r="F1034" s="512" t="s">
        <v>845</v>
      </c>
    </row>
    <row r="1035" spans="1:6" ht="15.75" customHeight="1" x14ac:dyDescent="0.2">
      <c r="A1035" s="490" t="s">
        <v>1088</v>
      </c>
      <c r="B1035" s="490" t="s">
        <v>1176</v>
      </c>
      <c r="D1035" s="511">
        <v>5225</v>
      </c>
      <c r="E1035" s="512" t="s">
        <v>922</v>
      </c>
      <c r="F1035" s="512" t="s">
        <v>845</v>
      </c>
    </row>
    <row r="1036" spans="1:6" ht="15.75" customHeight="1" x14ac:dyDescent="0.2">
      <c r="A1036" s="490" t="s">
        <v>921</v>
      </c>
      <c r="B1036" s="490" t="s">
        <v>1176</v>
      </c>
      <c r="D1036" s="511">
        <v>5225</v>
      </c>
      <c r="E1036" s="512" t="s">
        <v>922</v>
      </c>
      <c r="F1036" s="512" t="s">
        <v>845</v>
      </c>
    </row>
    <row r="1037" spans="1:6" ht="15.75" customHeight="1" x14ac:dyDescent="0.2">
      <c r="A1037" s="490" t="s">
        <v>900</v>
      </c>
      <c r="B1037" s="490" t="s">
        <v>395</v>
      </c>
      <c r="D1037" s="511">
        <v>4430</v>
      </c>
      <c r="E1037" s="512" t="s">
        <v>738</v>
      </c>
      <c r="F1037" s="512" t="s">
        <v>865</v>
      </c>
    </row>
    <row r="1038" spans="1:6" ht="15.75" customHeight="1" x14ac:dyDescent="0.2">
      <c r="A1038" s="490" t="s">
        <v>900</v>
      </c>
      <c r="B1038" s="490" t="s">
        <v>863</v>
      </c>
      <c r="D1038" s="511">
        <v>4430</v>
      </c>
      <c r="E1038" s="512" t="s">
        <v>738</v>
      </c>
      <c r="F1038" s="512" t="s">
        <v>865</v>
      </c>
    </row>
    <row r="1039" spans="1:6" ht="15.75" customHeight="1" x14ac:dyDescent="0.2">
      <c r="A1039" s="490" t="s">
        <v>1175</v>
      </c>
      <c r="B1039" s="490" t="s">
        <v>1067</v>
      </c>
      <c r="D1039" s="511">
        <v>5215</v>
      </c>
      <c r="E1039" s="512" t="s">
        <v>753</v>
      </c>
      <c r="F1039" s="512" t="s">
        <v>845</v>
      </c>
    </row>
    <row r="1040" spans="1:6" ht="15.75" customHeight="1" x14ac:dyDescent="0.2">
      <c r="A1040" t="s">
        <v>1109</v>
      </c>
      <c r="B1040" t="s">
        <v>1061</v>
      </c>
      <c r="D1040" s="511">
        <v>5225</v>
      </c>
      <c r="E1040" s="512" t="s">
        <v>922</v>
      </c>
      <c r="F1040" s="512" t="s">
        <v>845</v>
      </c>
    </row>
    <row r="1041" spans="1:6" ht="15.75" customHeight="1" x14ac:dyDescent="0.2">
      <c r="A1041" s="490" t="s">
        <v>511</v>
      </c>
      <c r="B1041" s="490" t="s">
        <v>842</v>
      </c>
      <c r="D1041" s="511">
        <v>5300</v>
      </c>
      <c r="E1041" s="512" t="s">
        <v>758</v>
      </c>
      <c r="F1041" s="512" t="s">
        <v>845</v>
      </c>
    </row>
    <row r="1042" spans="1:6" ht="15.75" customHeight="1" x14ac:dyDescent="0.2">
      <c r="A1042" s="490" t="s">
        <v>1175</v>
      </c>
      <c r="B1042" s="490" t="s">
        <v>1067</v>
      </c>
      <c r="D1042" s="511">
        <v>5215</v>
      </c>
      <c r="E1042" s="512" t="s">
        <v>753</v>
      </c>
      <c r="F1042" s="512" t="s">
        <v>845</v>
      </c>
    </row>
    <row r="1043" spans="1:6" ht="15.75" customHeight="1" x14ac:dyDescent="0.2">
      <c r="A1043" s="490" t="s">
        <v>1175</v>
      </c>
      <c r="B1043" s="490" t="s">
        <v>1068</v>
      </c>
      <c r="D1043" s="511">
        <v>5215</v>
      </c>
      <c r="E1043" s="512" t="s">
        <v>753</v>
      </c>
      <c r="F1043" s="512" t="s">
        <v>845</v>
      </c>
    </row>
    <row r="1044" spans="1:6" ht="15.75" customHeight="1" x14ac:dyDescent="0.2">
      <c r="A1044" s="490" t="s">
        <v>900</v>
      </c>
      <c r="B1044" s="490" t="s">
        <v>863</v>
      </c>
      <c r="D1044" s="511">
        <v>4430</v>
      </c>
      <c r="E1044" s="512" t="s">
        <v>738</v>
      </c>
      <c r="F1044" s="512" t="s">
        <v>865</v>
      </c>
    </row>
    <row r="1045" spans="1:6" ht="15.75" customHeight="1" x14ac:dyDescent="0.2">
      <c r="A1045" s="490" t="s">
        <v>912</v>
      </c>
      <c r="B1045" s="490" t="s">
        <v>1121</v>
      </c>
      <c r="D1045" s="511">
        <v>4600</v>
      </c>
      <c r="E1045" s="512" t="s">
        <v>741</v>
      </c>
      <c r="F1045" s="512" t="s">
        <v>835</v>
      </c>
    </row>
    <row r="1046" spans="1:6" ht="15.75" customHeight="1" x14ac:dyDescent="0.2">
      <c r="A1046" s="490" t="s">
        <v>512</v>
      </c>
      <c r="B1046" s="490" t="s">
        <v>1176</v>
      </c>
      <c r="D1046" s="511">
        <v>5220</v>
      </c>
      <c r="E1046" s="512" t="s">
        <v>755</v>
      </c>
      <c r="F1046" s="512" t="s">
        <v>845</v>
      </c>
    </row>
    <row r="1047" spans="1:6" ht="15.75" customHeight="1" x14ac:dyDescent="0.2">
      <c r="A1047" s="490" t="s">
        <v>513</v>
      </c>
      <c r="B1047" s="490" t="s">
        <v>1176</v>
      </c>
      <c r="D1047" s="511">
        <v>5215</v>
      </c>
      <c r="E1047" s="512" t="s">
        <v>753</v>
      </c>
      <c r="F1047" s="512" t="s">
        <v>845</v>
      </c>
    </row>
    <row r="1048" spans="1:6" ht="15.75" customHeight="1" x14ac:dyDescent="0.2">
      <c r="A1048" s="490" t="s">
        <v>513</v>
      </c>
      <c r="B1048" s="490" t="s">
        <v>1121</v>
      </c>
      <c r="D1048" s="511">
        <v>5215</v>
      </c>
      <c r="E1048" s="512" t="s">
        <v>753</v>
      </c>
      <c r="F1048" s="512" t="s">
        <v>845</v>
      </c>
    </row>
    <row r="1049" spans="1:6" ht="15.75" customHeight="1" x14ac:dyDescent="0.2">
      <c r="A1049" s="490" t="s">
        <v>1088</v>
      </c>
      <c r="B1049" s="490" t="s">
        <v>1176</v>
      </c>
      <c r="D1049" s="511">
        <v>5225</v>
      </c>
      <c r="E1049" s="512" t="s">
        <v>922</v>
      </c>
      <c r="F1049" s="512" t="s">
        <v>845</v>
      </c>
    </row>
    <row r="1050" spans="1:6" ht="15.75" customHeight="1" x14ac:dyDescent="0.2">
      <c r="A1050" s="490" t="s">
        <v>921</v>
      </c>
      <c r="B1050" s="490" t="s">
        <v>1176</v>
      </c>
      <c r="D1050" s="511">
        <v>5225</v>
      </c>
      <c r="E1050" s="512" t="s">
        <v>922</v>
      </c>
      <c r="F1050" s="512" t="s">
        <v>845</v>
      </c>
    </row>
    <row r="1051" spans="1:6" ht="15.75" customHeight="1" x14ac:dyDescent="0.2">
      <c r="A1051" s="490" t="s">
        <v>981</v>
      </c>
      <c r="B1051" s="490" t="s">
        <v>506</v>
      </c>
      <c r="C1051" s="490" t="s">
        <v>507</v>
      </c>
      <c r="D1051" s="511">
        <v>4110</v>
      </c>
      <c r="E1051" s="512" t="s">
        <v>723</v>
      </c>
      <c r="F1051" s="512" t="s">
        <v>835</v>
      </c>
    </row>
    <row r="1052" spans="1:6" ht="15.75" customHeight="1" x14ac:dyDescent="0.2">
      <c r="A1052" s="490" t="s">
        <v>871</v>
      </c>
      <c r="B1052" s="490" t="s">
        <v>506</v>
      </c>
      <c r="C1052" s="490" t="s">
        <v>507</v>
      </c>
      <c r="D1052" s="511">
        <v>4145</v>
      </c>
      <c r="E1052" s="512" t="s">
        <v>727</v>
      </c>
      <c r="F1052" s="512" t="s">
        <v>835</v>
      </c>
    </row>
    <row r="1053" spans="1:6" ht="15.75" customHeight="1" x14ac:dyDescent="0.2">
      <c r="A1053" s="490" t="s">
        <v>900</v>
      </c>
      <c r="B1053" s="490" t="s">
        <v>395</v>
      </c>
      <c r="D1053" s="511">
        <v>4430</v>
      </c>
      <c r="E1053" s="512" t="s">
        <v>738</v>
      </c>
      <c r="F1053" s="512" t="s">
        <v>865</v>
      </c>
    </row>
    <row r="1054" spans="1:6" ht="15.75" customHeight="1" x14ac:dyDescent="0.2">
      <c r="A1054" s="490" t="s">
        <v>885</v>
      </c>
      <c r="B1054" s="490" t="s">
        <v>506</v>
      </c>
      <c r="C1054" s="490" t="s">
        <v>507</v>
      </c>
      <c r="D1054" s="511">
        <v>4147</v>
      </c>
      <c r="E1054" s="512" t="s">
        <v>728</v>
      </c>
      <c r="F1054" s="512" t="s">
        <v>835</v>
      </c>
    </row>
    <row r="1055" spans="1:6" ht="15.75" customHeight="1" x14ac:dyDescent="0.2">
      <c r="A1055" s="490" t="s">
        <v>876</v>
      </c>
      <c r="B1055" s="490" t="s">
        <v>506</v>
      </c>
      <c r="C1055" s="490" t="s">
        <v>507</v>
      </c>
      <c r="D1055" s="511">
        <v>4145</v>
      </c>
      <c r="E1055" s="512" t="s">
        <v>727</v>
      </c>
      <c r="F1055" s="512" t="s">
        <v>835</v>
      </c>
    </row>
    <row r="1056" spans="1:6" ht="15.75" customHeight="1" x14ac:dyDescent="0.2">
      <c r="A1056" s="490" t="s">
        <v>1100</v>
      </c>
      <c r="B1056" s="490" t="s">
        <v>925</v>
      </c>
      <c r="D1056" s="511">
        <v>5313</v>
      </c>
      <c r="E1056" s="512" t="s">
        <v>761</v>
      </c>
      <c r="F1056" s="512" t="s">
        <v>845</v>
      </c>
    </row>
    <row r="1057" spans="1:6" ht="15.75" customHeight="1" x14ac:dyDescent="0.2">
      <c r="A1057" s="490" t="s">
        <v>1084</v>
      </c>
      <c r="B1057" s="490" t="s">
        <v>925</v>
      </c>
      <c r="D1057" s="511">
        <v>5313</v>
      </c>
      <c r="E1057" s="512" t="s">
        <v>761</v>
      </c>
      <c r="F1057" s="512" t="s">
        <v>845</v>
      </c>
    </row>
    <row r="1058" spans="1:6" ht="15.75" customHeight="1" x14ac:dyDescent="0.2">
      <c r="A1058" s="490" t="s">
        <v>512</v>
      </c>
      <c r="B1058" s="490" t="s">
        <v>896</v>
      </c>
      <c r="D1058" s="511">
        <v>5220</v>
      </c>
      <c r="E1058" s="512" t="s">
        <v>755</v>
      </c>
      <c r="F1058" s="512" t="s">
        <v>845</v>
      </c>
    </row>
    <row r="1059" spans="1:6" ht="15.75" customHeight="1" x14ac:dyDescent="0.2">
      <c r="A1059" s="490" t="s">
        <v>929</v>
      </c>
      <c r="B1059" s="490" t="s">
        <v>395</v>
      </c>
      <c r="D1059" s="511">
        <v>5324</v>
      </c>
      <c r="E1059" s="512" t="s">
        <v>930</v>
      </c>
      <c r="F1059" s="512" t="s">
        <v>835</v>
      </c>
    </row>
    <row r="1060" spans="1:6" ht="15.75" customHeight="1" x14ac:dyDescent="0.2">
      <c r="A1060" t="s">
        <v>1178</v>
      </c>
      <c r="B1060" t="s">
        <v>842</v>
      </c>
      <c r="D1060" s="511">
        <v>5310</v>
      </c>
      <c r="E1060" s="512" t="s">
        <v>759</v>
      </c>
      <c r="F1060" s="512" t="s">
        <v>845</v>
      </c>
    </row>
    <row r="1061" spans="1:6" ht="15.75" customHeight="1" x14ac:dyDescent="0.2">
      <c r="A1061" s="490" t="s">
        <v>1178</v>
      </c>
      <c r="B1061" s="490" t="s">
        <v>842</v>
      </c>
      <c r="C1061" s="490" t="s">
        <v>507</v>
      </c>
      <c r="D1061" s="511">
        <v>5310</v>
      </c>
      <c r="E1061" s="512" t="s">
        <v>759</v>
      </c>
      <c r="F1061" s="512" t="s">
        <v>845</v>
      </c>
    </row>
    <row r="1062" spans="1:6" ht="15.75" customHeight="1" x14ac:dyDescent="0.2">
      <c r="A1062" s="490" t="s">
        <v>1177</v>
      </c>
      <c r="B1062" s="490" t="s">
        <v>848</v>
      </c>
      <c r="D1062" s="511">
        <v>4110</v>
      </c>
      <c r="E1062" s="512" t="s">
        <v>723</v>
      </c>
      <c r="F1062" s="512" t="s">
        <v>835</v>
      </c>
    </row>
    <row r="1063" spans="1:6" ht="15.75" customHeight="1" x14ac:dyDescent="0.2">
      <c r="A1063" s="490" t="s">
        <v>1175</v>
      </c>
      <c r="B1063" s="490" t="s">
        <v>1121</v>
      </c>
      <c r="D1063" s="511">
        <v>5215</v>
      </c>
      <c r="E1063" s="512" t="s">
        <v>753</v>
      </c>
      <c r="F1063" s="512" t="s">
        <v>845</v>
      </c>
    </row>
    <row r="1064" spans="1:6" ht="15.75" customHeight="1" x14ac:dyDescent="0.2">
      <c r="A1064" s="490" t="s">
        <v>1175</v>
      </c>
      <c r="B1064" s="490" t="s">
        <v>1176</v>
      </c>
      <c r="D1064" s="511">
        <v>5215</v>
      </c>
      <c r="E1064" s="512" t="s">
        <v>753</v>
      </c>
      <c r="F1064" s="512" t="s">
        <v>845</v>
      </c>
    </row>
    <row r="1065" spans="1:6" ht="15.75" customHeight="1" x14ac:dyDescent="0.2">
      <c r="A1065" s="490" t="s">
        <v>1178</v>
      </c>
      <c r="B1065" s="490" t="s">
        <v>839</v>
      </c>
      <c r="C1065" s="490" t="s">
        <v>507</v>
      </c>
      <c r="D1065" s="511">
        <v>5310</v>
      </c>
      <c r="E1065" s="512" t="s">
        <v>759</v>
      </c>
      <c r="F1065" s="512" t="s">
        <v>845</v>
      </c>
    </row>
    <row r="1066" spans="1:6" ht="15.75" customHeight="1" x14ac:dyDescent="0.2">
      <c r="A1066" s="490" t="s">
        <v>1175</v>
      </c>
      <c r="B1066" s="490" t="s">
        <v>1066</v>
      </c>
      <c r="D1066" s="511">
        <v>5215</v>
      </c>
      <c r="E1066" s="512" t="s">
        <v>753</v>
      </c>
      <c r="F1066" s="512" t="s">
        <v>845</v>
      </c>
    </row>
    <row r="1067" spans="1:6" ht="15.75" customHeight="1" x14ac:dyDescent="0.2">
      <c r="A1067" s="490" t="s">
        <v>1090</v>
      </c>
      <c r="B1067" s="490" t="s">
        <v>1058</v>
      </c>
      <c r="D1067" s="511">
        <v>5215</v>
      </c>
      <c r="E1067" s="512" t="s">
        <v>753</v>
      </c>
      <c r="F1067" s="512" t="s">
        <v>845</v>
      </c>
    </row>
    <row r="1068" spans="1:6" ht="15.75" customHeight="1" x14ac:dyDescent="0.2">
      <c r="A1068" s="490" t="s">
        <v>1084</v>
      </c>
      <c r="B1068" s="490" t="s">
        <v>842</v>
      </c>
      <c r="D1068" s="511">
        <v>5313</v>
      </c>
      <c r="E1068" s="512" t="s">
        <v>761</v>
      </c>
      <c r="F1068" s="512" t="s">
        <v>845</v>
      </c>
    </row>
    <row r="1069" spans="1:6" ht="15.75" customHeight="1" x14ac:dyDescent="0.2">
      <c r="A1069" s="490" t="s">
        <v>890</v>
      </c>
      <c r="B1069" s="490" t="s">
        <v>1121</v>
      </c>
      <c r="D1069" s="511">
        <v>4410</v>
      </c>
      <c r="E1069" s="512" t="s">
        <v>735</v>
      </c>
      <c r="F1069" s="512" t="s">
        <v>865</v>
      </c>
    </row>
    <row r="1070" spans="1:6" ht="15.75" customHeight="1" x14ac:dyDescent="0.2">
      <c r="A1070" s="490" t="s">
        <v>890</v>
      </c>
      <c r="B1070" s="490" t="s">
        <v>395</v>
      </c>
      <c r="D1070" s="511">
        <v>4410</v>
      </c>
      <c r="E1070" s="512" t="s">
        <v>735</v>
      </c>
      <c r="F1070" s="512" t="s">
        <v>865</v>
      </c>
    </row>
    <row r="1071" spans="1:6" ht="15.75" customHeight="1" x14ac:dyDescent="0.2">
      <c r="A1071" s="490" t="s">
        <v>1029</v>
      </c>
      <c r="B1071" s="490" t="s">
        <v>853</v>
      </c>
      <c r="D1071" s="511">
        <v>5205</v>
      </c>
      <c r="E1071" s="512" t="s">
        <v>1030</v>
      </c>
      <c r="F1071" s="512" t="s">
        <v>845</v>
      </c>
    </row>
    <row r="1072" spans="1:6" ht="15.75" customHeight="1" x14ac:dyDescent="0.2">
      <c r="A1072" s="490" t="s">
        <v>929</v>
      </c>
      <c r="B1072" s="490" t="s">
        <v>851</v>
      </c>
      <c r="D1072" s="511">
        <v>5324</v>
      </c>
      <c r="E1072" s="512" t="s">
        <v>930</v>
      </c>
      <c r="F1072" s="512" t="s">
        <v>835</v>
      </c>
    </row>
    <row r="1073" spans="1:10" ht="15.75" customHeight="1" x14ac:dyDescent="0.2">
      <c r="A1073" s="490" t="s">
        <v>928</v>
      </c>
      <c r="B1073" s="490" t="s">
        <v>395</v>
      </c>
      <c r="D1073" s="511">
        <v>5320</v>
      </c>
      <c r="E1073" s="512" t="s">
        <v>762</v>
      </c>
      <c r="F1073" s="512" t="s">
        <v>835</v>
      </c>
    </row>
    <row r="1074" spans="1:10" ht="15.75" customHeight="1" x14ac:dyDescent="0.2">
      <c r="A1074" s="490" t="s">
        <v>1174</v>
      </c>
      <c r="B1074" s="490" t="s">
        <v>395</v>
      </c>
      <c r="D1074" s="511">
        <v>5215</v>
      </c>
      <c r="E1074" s="512" t="s">
        <v>753</v>
      </c>
      <c r="F1074" s="512" t="s">
        <v>845</v>
      </c>
    </row>
    <row r="1075" spans="1:10" ht="15.75" customHeight="1" x14ac:dyDescent="0.2">
      <c r="A1075" s="490" t="s">
        <v>1100</v>
      </c>
      <c r="B1075" s="490" t="s">
        <v>863</v>
      </c>
      <c r="D1075" s="511">
        <v>5313</v>
      </c>
      <c r="E1075" s="512" t="s">
        <v>761</v>
      </c>
      <c r="F1075" s="512" t="s">
        <v>845</v>
      </c>
    </row>
    <row r="1076" spans="1:10" ht="15.75" customHeight="1" x14ac:dyDescent="0.2">
      <c r="A1076" s="490" t="s">
        <v>535</v>
      </c>
      <c r="B1076" s="490" t="s">
        <v>1058</v>
      </c>
      <c r="D1076" s="511">
        <v>5600</v>
      </c>
      <c r="E1076" s="512" t="s">
        <v>766</v>
      </c>
      <c r="F1076" s="512" t="s">
        <v>845</v>
      </c>
      <c r="G1076" s="490" t="s">
        <v>1073</v>
      </c>
    </row>
    <row r="1077" spans="1:10" ht="15.75" customHeight="1" x14ac:dyDescent="0.2">
      <c r="A1077" s="490" t="s">
        <v>536</v>
      </c>
      <c r="B1077" s="490" t="s">
        <v>1058</v>
      </c>
      <c r="D1077" s="511">
        <v>5119</v>
      </c>
      <c r="E1077" s="512" t="s">
        <v>966</v>
      </c>
      <c r="F1077" s="512" t="s">
        <v>845</v>
      </c>
    </row>
    <row r="1078" spans="1:10" ht="15.75" customHeight="1" x14ac:dyDescent="0.2">
      <c r="A1078" s="490" t="s">
        <v>537</v>
      </c>
      <c r="B1078" s="490" t="s">
        <v>1058</v>
      </c>
      <c r="D1078" s="511">
        <v>5610</v>
      </c>
      <c r="E1078" s="512" t="s">
        <v>768</v>
      </c>
      <c r="F1078" s="512" t="s">
        <v>845</v>
      </c>
      <c r="G1078" s="490" t="s">
        <v>1073</v>
      </c>
    </row>
    <row r="1079" spans="1:10" ht="15.75" customHeight="1" x14ac:dyDescent="0.2">
      <c r="A1079" s="493" t="s">
        <v>844</v>
      </c>
      <c r="B1079" s="493" t="s">
        <v>395</v>
      </c>
      <c r="C1079" s="493" t="s">
        <v>507</v>
      </c>
      <c r="D1079" s="494">
        <v>4110</v>
      </c>
      <c r="E1079" s="495" t="s">
        <v>723</v>
      </c>
      <c r="F1079" s="495" t="s">
        <v>835</v>
      </c>
    </row>
    <row r="1080" spans="1:10" ht="15.75" customHeight="1" x14ac:dyDescent="0.2">
      <c r="A1080" s="493" t="s">
        <v>844</v>
      </c>
      <c r="B1080" s="490" t="s">
        <v>1058</v>
      </c>
      <c r="C1080" s="493" t="s">
        <v>507</v>
      </c>
      <c r="D1080" s="494">
        <v>4110</v>
      </c>
      <c r="E1080" s="495" t="s">
        <v>723</v>
      </c>
      <c r="F1080" s="495" t="s">
        <v>835</v>
      </c>
    </row>
    <row r="1081" spans="1:10" ht="15.75" customHeight="1" x14ac:dyDescent="0.2">
      <c r="A1081" s="493" t="s">
        <v>518</v>
      </c>
      <c r="B1081" s="493" t="s">
        <v>901</v>
      </c>
      <c r="C1081" s="493"/>
      <c r="D1081" s="494">
        <v>4500</v>
      </c>
      <c r="E1081" s="495" t="s">
        <v>739</v>
      </c>
      <c r="F1081" s="495" t="s">
        <v>904</v>
      </c>
    </row>
    <row r="1082" spans="1:10" ht="15.75" customHeight="1" x14ac:dyDescent="0.2">
      <c r="A1082" s="490" t="s">
        <v>513</v>
      </c>
      <c r="B1082" t="s">
        <v>901</v>
      </c>
      <c r="D1082" s="511">
        <v>5215</v>
      </c>
      <c r="E1082" s="512" t="s">
        <v>753</v>
      </c>
      <c r="F1082" s="512" t="s">
        <v>845</v>
      </c>
    </row>
    <row r="1083" spans="1:10" ht="15.75" customHeight="1" x14ac:dyDescent="0.2">
      <c r="A1083" s="493" t="s">
        <v>928</v>
      </c>
      <c r="B1083" s="490" t="s">
        <v>1058</v>
      </c>
      <c r="C1083" s="493" t="s">
        <v>507</v>
      </c>
      <c r="D1083" s="494">
        <v>5320</v>
      </c>
      <c r="E1083" s="495" t="s">
        <v>762</v>
      </c>
      <c r="F1083" s="495" t="s">
        <v>835</v>
      </c>
      <c r="I1083" s="496" t="s">
        <v>948</v>
      </c>
      <c r="J1083" s="496" t="s">
        <v>949</v>
      </c>
    </row>
    <row r="1084" spans="1:10" ht="15.75" customHeight="1" x14ac:dyDescent="0.2">
      <c r="A1084" s="493" t="s">
        <v>924</v>
      </c>
      <c r="B1084" s="493" t="s">
        <v>1176</v>
      </c>
      <c r="C1084" s="493"/>
      <c r="D1084" s="494">
        <v>5300</v>
      </c>
      <c r="E1084" s="495" t="s">
        <v>758</v>
      </c>
      <c r="F1084" s="495" t="s">
        <v>845</v>
      </c>
    </row>
    <row r="1085" spans="1:10" ht="15.75" customHeight="1" x14ac:dyDescent="0.2">
      <c r="A1085" s="490" t="s">
        <v>1614</v>
      </c>
      <c r="B1085" s="490" t="s">
        <v>395</v>
      </c>
      <c r="D1085" s="511">
        <v>4110</v>
      </c>
      <c r="E1085" s="512" t="s">
        <v>723</v>
      </c>
      <c r="F1085" s="512" t="s">
        <v>835</v>
      </c>
    </row>
    <row r="1086" spans="1:10" ht="15.75" customHeight="1" x14ac:dyDescent="0.2">
      <c r="A1086" s="490" t="s">
        <v>1632</v>
      </c>
      <c r="B1086" s="490" t="s">
        <v>1176</v>
      </c>
      <c r="D1086" s="511">
        <v>5310</v>
      </c>
      <c r="E1086" s="512" t="s">
        <v>759</v>
      </c>
      <c r="F1086" s="512" t="s">
        <v>835</v>
      </c>
    </row>
    <row r="1087" spans="1:10" ht="15.75" customHeight="1" x14ac:dyDescent="0.2">
      <c r="A1087" s="490" t="s">
        <v>1615</v>
      </c>
      <c r="B1087" s="490" t="s">
        <v>395</v>
      </c>
      <c r="D1087" s="511">
        <v>5215</v>
      </c>
      <c r="E1087" s="512" t="s">
        <v>753</v>
      </c>
      <c r="F1087" s="512" t="s">
        <v>845</v>
      </c>
    </row>
    <row r="1088" spans="1:10" ht="15.75" customHeight="1" x14ac:dyDescent="0.2">
      <c r="A1088" s="490" t="s">
        <v>1615</v>
      </c>
      <c r="B1088" s="490" t="s">
        <v>1106</v>
      </c>
      <c r="D1088" s="511">
        <v>5215</v>
      </c>
      <c r="E1088" s="512" t="s">
        <v>753</v>
      </c>
      <c r="F1088" s="512" t="s">
        <v>845</v>
      </c>
    </row>
    <row r="1089" spans="1:6" ht="15.75" customHeight="1" x14ac:dyDescent="0.2">
      <c r="A1089" s="490" t="s">
        <v>1615</v>
      </c>
      <c r="B1089" s="490" t="s">
        <v>834</v>
      </c>
      <c r="D1089" s="511">
        <v>5215</v>
      </c>
      <c r="E1089" s="512" t="s">
        <v>753</v>
      </c>
      <c r="F1089" s="512" t="s">
        <v>845</v>
      </c>
    </row>
    <row r="1090" spans="1:6" ht="15.75" customHeight="1" x14ac:dyDescent="0.2">
      <c r="A1090" s="490" t="s">
        <v>520</v>
      </c>
      <c r="B1090" s="490" t="s">
        <v>842</v>
      </c>
      <c r="D1090" s="511">
        <v>4110</v>
      </c>
      <c r="E1090" s="512" t="s">
        <v>723</v>
      </c>
      <c r="F1090" s="512" t="s">
        <v>835</v>
      </c>
    </row>
    <row r="1091" spans="1:6" ht="15.75" customHeight="1" x14ac:dyDescent="0.2">
      <c r="A1091" s="490" t="s">
        <v>873</v>
      </c>
      <c r="B1091" s="490" t="s">
        <v>849</v>
      </c>
      <c r="D1091" s="511">
        <v>5115</v>
      </c>
      <c r="E1091" s="9" t="s">
        <v>1181</v>
      </c>
      <c r="F1091" s="512" t="s">
        <v>835</v>
      </c>
    </row>
    <row r="1092" spans="1:6" ht="15.75" customHeight="1" x14ac:dyDescent="0.2">
      <c r="A1092" s="490" t="s">
        <v>991</v>
      </c>
      <c r="B1092" s="490" t="s">
        <v>848</v>
      </c>
      <c r="D1092" s="511">
        <v>5115</v>
      </c>
      <c r="E1092" s="9" t="s">
        <v>1181</v>
      </c>
      <c r="F1092" s="512" t="s">
        <v>835</v>
      </c>
    </row>
    <row r="1093" spans="1:6" ht="15.75" customHeight="1" x14ac:dyDescent="0.2">
      <c r="A1093" s="490" t="s">
        <v>900</v>
      </c>
      <c r="B1093" s="490" t="s">
        <v>953</v>
      </c>
      <c r="D1093" s="511">
        <v>4430</v>
      </c>
      <c r="E1093" s="512" t="s">
        <v>502</v>
      </c>
      <c r="F1093" s="512" t="s">
        <v>835</v>
      </c>
    </row>
    <row r="1094" spans="1:6" ht="15.75" customHeight="1" x14ac:dyDescent="0.2">
      <c r="A1094" s="490" t="s">
        <v>902</v>
      </c>
      <c r="B1094" s="490" t="s">
        <v>1033</v>
      </c>
      <c r="D1094" s="511">
        <v>4430</v>
      </c>
      <c r="E1094" s="512" t="s">
        <v>502</v>
      </c>
      <c r="F1094" s="512" t="s">
        <v>835</v>
      </c>
    </row>
    <row r="1095" spans="1:6" ht="15.75" customHeight="1" x14ac:dyDescent="0.2">
      <c r="A1095" s="490" t="s">
        <v>902</v>
      </c>
      <c r="B1095" s="490" t="s">
        <v>834</v>
      </c>
      <c r="D1095" s="511">
        <v>4430</v>
      </c>
      <c r="E1095" s="512" t="s">
        <v>502</v>
      </c>
      <c r="F1095" s="512" t="s">
        <v>835</v>
      </c>
    </row>
    <row r="1096" spans="1:6" ht="15.75" customHeight="1" x14ac:dyDescent="0.2">
      <c r="A1096" s="490" t="s">
        <v>881</v>
      </c>
      <c r="B1096" s="490" t="s">
        <v>842</v>
      </c>
      <c r="D1096" s="511">
        <v>4110</v>
      </c>
      <c r="E1096" s="512" t="s">
        <v>723</v>
      </c>
      <c r="F1096" s="512" t="s">
        <v>835</v>
      </c>
    </row>
    <row r="1097" spans="1:6" ht="15.75" customHeight="1" x14ac:dyDescent="0.2">
      <c r="A1097" s="490" t="s">
        <v>900</v>
      </c>
      <c r="B1097" s="490" t="s">
        <v>1033</v>
      </c>
      <c r="D1097" s="511">
        <v>4430</v>
      </c>
      <c r="E1097" s="512" t="s">
        <v>502</v>
      </c>
    </row>
    <row r="1098" spans="1:6" ht="15.75" customHeight="1" x14ac:dyDescent="0.2">
      <c r="A1098" t="s">
        <v>512</v>
      </c>
      <c r="B1098" t="s">
        <v>1744</v>
      </c>
      <c r="D1098" s="511">
        <v>5215</v>
      </c>
      <c r="E1098" s="512" t="s">
        <v>753</v>
      </c>
      <c r="F1098" s="512" t="s">
        <v>845</v>
      </c>
    </row>
    <row r="1099" spans="1:6" ht="15.75" customHeight="1" x14ac:dyDescent="0.2">
      <c r="A1099" t="s">
        <v>928</v>
      </c>
      <c r="B1099" t="s">
        <v>834</v>
      </c>
      <c r="D1099" s="511">
        <v>4205</v>
      </c>
      <c r="E1099" s="512" t="s">
        <v>731</v>
      </c>
      <c r="F1099" s="512" t="s">
        <v>835</v>
      </c>
    </row>
    <row r="1100" spans="1:6" ht="15.75" customHeight="1" x14ac:dyDescent="0.2">
      <c r="A1100" t="s">
        <v>1729</v>
      </c>
      <c r="B1100" t="s">
        <v>851</v>
      </c>
      <c r="D1100" s="511">
        <v>4600</v>
      </c>
      <c r="E1100" s="512" t="s">
        <v>741</v>
      </c>
      <c r="F1100" s="512" t="s">
        <v>835</v>
      </c>
    </row>
    <row r="1101" spans="1:6" ht="15.75" customHeight="1" x14ac:dyDescent="0.2">
      <c r="A1101" t="s">
        <v>518</v>
      </c>
      <c r="B1101" t="s">
        <v>1749</v>
      </c>
      <c r="D1101" s="528">
        <v>4500</v>
      </c>
      <c r="E1101" s="529" t="s">
        <v>739</v>
      </c>
      <c r="F1101" s="529" t="s">
        <v>904</v>
      </c>
    </row>
    <row r="1102" spans="1:6" ht="15.75" customHeight="1" x14ac:dyDescent="0.2">
      <c r="A1102" t="s">
        <v>522</v>
      </c>
      <c r="B1102" t="s">
        <v>901</v>
      </c>
      <c r="D1102" s="511">
        <v>4430</v>
      </c>
      <c r="E1102" s="512" t="s">
        <v>502</v>
      </c>
      <c r="F1102" s="529" t="s">
        <v>865</v>
      </c>
    </row>
    <row r="1103" spans="1:6" ht="15.75" customHeight="1" x14ac:dyDescent="0.2">
      <c r="A1103" t="s">
        <v>856</v>
      </c>
      <c r="B1103" t="s">
        <v>842</v>
      </c>
      <c r="D1103" s="511">
        <v>4110</v>
      </c>
      <c r="E1103" s="512" t="s">
        <v>723</v>
      </c>
      <c r="F1103" s="512" t="s">
        <v>835</v>
      </c>
    </row>
    <row r="1104" spans="1:6" ht="15.75" customHeight="1" x14ac:dyDescent="0.2">
      <c r="A1104" s="490" t="s">
        <v>1672</v>
      </c>
      <c r="B1104" s="490" t="s">
        <v>395</v>
      </c>
      <c r="D1104" s="494">
        <v>5100</v>
      </c>
      <c r="E1104" s="495" t="s">
        <v>743</v>
      </c>
      <c r="F1104" s="495" t="s">
        <v>913</v>
      </c>
    </row>
    <row r="1105" spans="1:6" ht="15.75" customHeight="1" x14ac:dyDescent="0.2">
      <c r="A1105" t="s">
        <v>1174</v>
      </c>
      <c r="B1105" t="s">
        <v>851</v>
      </c>
      <c r="D1105" s="494">
        <v>5215</v>
      </c>
      <c r="E1105" s="495" t="s">
        <v>753</v>
      </c>
      <c r="F1105" s="495" t="s">
        <v>845</v>
      </c>
    </row>
    <row r="1106" spans="1:6" ht="15.75" customHeight="1" x14ac:dyDescent="0.2">
      <c r="A1106" t="s">
        <v>521</v>
      </c>
      <c r="B1106" t="s">
        <v>901</v>
      </c>
      <c r="D1106" s="494">
        <v>4430</v>
      </c>
      <c r="E1106" s="495" t="s">
        <v>738</v>
      </c>
      <c r="F1106" s="495" t="s">
        <v>865</v>
      </c>
    </row>
    <row r="1107" spans="1:6" ht="15.75" customHeight="1" x14ac:dyDescent="0.2">
      <c r="A1107" s="490" t="s">
        <v>902</v>
      </c>
      <c r="B1107" s="490" t="s">
        <v>901</v>
      </c>
      <c r="D1107" s="494">
        <v>4430</v>
      </c>
      <c r="E1107" s="495" t="s">
        <v>738</v>
      </c>
      <c r="F1107" s="495" t="s">
        <v>865</v>
      </c>
    </row>
    <row r="1108" spans="1:6" ht="15.75" customHeight="1" x14ac:dyDescent="0.2">
      <c r="A1108" t="s">
        <v>895</v>
      </c>
      <c r="B1108" t="s">
        <v>849</v>
      </c>
      <c r="D1108" s="511">
        <v>5115</v>
      </c>
      <c r="E1108" s="9" t="s">
        <v>1181</v>
      </c>
      <c r="F1108" s="512" t="s">
        <v>835</v>
      </c>
    </row>
    <row r="1109" spans="1:6" ht="15.75" customHeight="1" x14ac:dyDescent="0.2">
      <c r="A1109" t="s">
        <v>1615</v>
      </c>
      <c r="B1109" t="s">
        <v>842</v>
      </c>
      <c r="D1109" s="511">
        <v>5215</v>
      </c>
      <c r="E1109" s="512" t="s">
        <v>753</v>
      </c>
      <c r="F1109" s="512" t="s">
        <v>845</v>
      </c>
    </row>
    <row r="1110" spans="1:6" ht="15.75" customHeight="1" x14ac:dyDescent="0.2">
      <c r="A1110" t="s">
        <v>1615</v>
      </c>
      <c r="B1110" t="s">
        <v>848</v>
      </c>
      <c r="D1110" s="511">
        <v>5215</v>
      </c>
      <c r="E1110" s="512" t="s">
        <v>753</v>
      </c>
      <c r="F1110" s="512" t="s">
        <v>845</v>
      </c>
    </row>
    <row r="1111" spans="1:6" ht="15.75" customHeight="1" x14ac:dyDescent="0.2">
      <c r="A1111" t="s">
        <v>923</v>
      </c>
      <c r="B1111" t="s">
        <v>1121</v>
      </c>
      <c r="D1111" s="511">
        <v>5215</v>
      </c>
      <c r="E1111" s="512" t="s">
        <v>753</v>
      </c>
      <c r="F1111" s="512" t="s">
        <v>845</v>
      </c>
    </row>
    <row r="1112" spans="1:6" ht="15.75" customHeight="1" x14ac:dyDescent="0.2">
      <c r="A1112" t="s">
        <v>1100</v>
      </c>
      <c r="B1112" t="s">
        <v>850</v>
      </c>
      <c r="D1112" s="511">
        <v>5310</v>
      </c>
      <c r="E1112" s="512" t="s">
        <v>759</v>
      </c>
      <c r="F1112" s="512" t="s">
        <v>845</v>
      </c>
    </row>
    <row r="1113" spans="1:6" ht="15.75" customHeight="1" x14ac:dyDescent="0.2">
      <c r="A1113" t="s">
        <v>523</v>
      </c>
      <c r="B1113" t="s">
        <v>950</v>
      </c>
      <c r="D1113" s="511">
        <v>4430</v>
      </c>
      <c r="E1113" s="512" t="s">
        <v>502</v>
      </c>
      <c r="F1113" s="529" t="s">
        <v>865</v>
      </c>
    </row>
    <row r="1114" spans="1:6" ht="15.75" customHeight="1" x14ac:dyDescent="0.2">
      <c r="A1114" t="s">
        <v>880</v>
      </c>
      <c r="B1114" t="s">
        <v>849</v>
      </c>
      <c r="D1114" s="511">
        <v>4110</v>
      </c>
      <c r="E1114" s="512" t="s">
        <v>723</v>
      </c>
      <c r="F1114" s="512" t="s">
        <v>835</v>
      </c>
    </row>
    <row r="1115" spans="1:6" ht="15.75" customHeight="1" x14ac:dyDescent="0.2">
      <c r="A1115" t="s">
        <v>990</v>
      </c>
      <c r="B1115" t="s">
        <v>848</v>
      </c>
      <c r="D1115" s="511">
        <v>4110</v>
      </c>
      <c r="E1115" s="512" t="s">
        <v>723</v>
      </c>
      <c r="F1115" s="512" t="s">
        <v>835</v>
      </c>
    </row>
    <row r="1116" spans="1:6" ht="15.75" customHeight="1" x14ac:dyDescent="0.2">
      <c r="A1116" s="490" t="s">
        <v>1729</v>
      </c>
      <c r="B1116" s="490" t="s">
        <v>839</v>
      </c>
      <c r="D1116" s="511">
        <v>4600</v>
      </c>
      <c r="E1116" s="512" t="s">
        <v>741</v>
      </c>
      <c r="F1116" s="512" t="s">
        <v>835</v>
      </c>
    </row>
    <row r="1117" spans="1:6" ht="15.75" customHeight="1" x14ac:dyDescent="0.2">
      <c r="A1117" s="490" t="s">
        <v>1773</v>
      </c>
      <c r="B1117" s="490" t="s">
        <v>395</v>
      </c>
      <c r="D1117" s="511">
        <v>5119</v>
      </c>
      <c r="E1117" s="512" t="s">
        <v>966</v>
      </c>
      <c r="F1117" s="512" t="s">
        <v>845</v>
      </c>
    </row>
    <row r="1118" spans="1:6" ht="15.75" customHeight="1" x14ac:dyDescent="0.2">
      <c r="A1118" t="s">
        <v>875</v>
      </c>
      <c r="B1118" t="s">
        <v>839</v>
      </c>
      <c r="D1118" s="511">
        <v>5115</v>
      </c>
      <c r="E1118" s="512" t="s">
        <v>875</v>
      </c>
      <c r="F1118" s="512" t="s">
        <v>835</v>
      </c>
    </row>
    <row r="1119" spans="1:6" ht="15.75" customHeight="1" x14ac:dyDescent="0.2">
      <c r="A1119" t="s">
        <v>1615</v>
      </c>
      <c r="B1119" t="s">
        <v>837</v>
      </c>
      <c r="D1119" s="494">
        <v>5215</v>
      </c>
      <c r="E1119" s="512" t="s">
        <v>753</v>
      </c>
      <c r="F1119" s="495" t="s">
        <v>845</v>
      </c>
    </row>
    <row r="1120" spans="1:6" ht="15.75" customHeight="1" x14ac:dyDescent="0.2">
      <c r="A1120" t="s">
        <v>1615</v>
      </c>
      <c r="B1120" t="s">
        <v>953</v>
      </c>
      <c r="D1120" s="494">
        <v>5215</v>
      </c>
      <c r="E1120" s="512" t="s">
        <v>753</v>
      </c>
      <c r="F1120" s="495" t="s">
        <v>845</v>
      </c>
    </row>
    <row r="1121" spans="1:6" ht="15.75" customHeight="1" x14ac:dyDescent="0.2">
      <c r="A1121" t="s">
        <v>1100</v>
      </c>
      <c r="B1121" t="s">
        <v>950</v>
      </c>
      <c r="D1121" s="511">
        <v>5310</v>
      </c>
      <c r="E1121" s="512" t="s">
        <v>759</v>
      </c>
      <c r="F1121" s="512" t="s">
        <v>845</v>
      </c>
    </row>
    <row r="1122" spans="1:6" ht="15.75" customHeight="1" x14ac:dyDescent="0.2">
      <c r="A1122" t="s">
        <v>1088</v>
      </c>
      <c r="B1122" t="s">
        <v>851</v>
      </c>
      <c r="D1122" s="494">
        <v>5225</v>
      </c>
      <c r="E1122" s="512" t="s">
        <v>922</v>
      </c>
      <c r="F1122" s="495" t="s">
        <v>845</v>
      </c>
    </row>
    <row r="1123" spans="1:6" ht="15.75" customHeight="1" x14ac:dyDescent="0.2">
      <c r="A1123" t="s">
        <v>1084</v>
      </c>
      <c r="B1123" t="s">
        <v>950</v>
      </c>
      <c r="D1123" s="494">
        <v>5313</v>
      </c>
      <c r="E1123" s="512" t="s">
        <v>761</v>
      </c>
      <c r="F1123" s="495" t="s">
        <v>845</v>
      </c>
    </row>
    <row r="1124" spans="1:6" ht="15.75" customHeight="1" x14ac:dyDescent="0.2">
      <c r="A1124" t="s">
        <v>519</v>
      </c>
      <c r="B1124" t="s">
        <v>1808</v>
      </c>
      <c r="D1124" s="494">
        <v>4500</v>
      </c>
      <c r="E1124" s="512" t="s">
        <v>739</v>
      </c>
      <c r="F1124" s="495" t="s">
        <v>904</v>
      </c>
    </row>
    <row r="1125" spans="1:6" ht="15.75" customHeight="1" x14ac:dyDescent="0.2">
      <c r="A1125" t="s">
        <v>906</v>
      </c>
      <c r="B1125" t="s">
        <v>1808</v>
      </c>
      <c r="D1125" s="494">
        <v>4500</v>
      </c>
      <c r="E1125" s="512" t="s">
        <v>739</v>
      </c>
      <c r="F1125" s="495" t="s">
        <v>904</v>
      </c>
    </row>
    <row r="1126" spans="1:6" ht="15.75" customHeight="1" x14ac:dyDescent="0.25">
      <c r="A1126" s="427" t="s">
        <v>902</v>
      </c>
      <c r="B1126" s="427" t="s">
        <v>837</v>
      </c>
      <c r="D1126" s="494">
        <v>4430</v>
      </c>
      <c r="E1126" s="512" t="s">
        <v>738</v>
      </c>
      <c r="F1126" s="495" t="s">
        <v>865</v>
      </c>
    </row>
    <row r="1127" spans="1:6" ht="15.75" customHeight="1" x14ac:dyDescent="0.25">
      <c r="A1127" s="423" t="s">
        <v>1811</v>
      </c>
      <c r="B1127" s="900" t="s">
        <v>395</v>
      </c>
      <c r="C1127" s="508"/>
      <c r="D1127" s="507">
        <v>5119</v>
      </c>
      <c r="E1127" s="512" t="s">
        <v>1811</v>
      </c>
      <c r="F1127" s="495" t="s">
        <v>845</v>
      </c>
    </row>
    <row r="1128" spans="1:6" ht="15.75" customHeight="1" x14ac:dyDescent="0.25">
      <c r="A1128" s="900" t="s">
        <v>519</v>
      </c>
      <c r="B1128" s="900" t="s">
        <v>1817</v>
      </c>
      <c r="D1128" s="494">
        <v>4500</v>
      </c>
      <c r="E1128" s="512" t="s">
        <v>739</v>
      </c>
      <c r="F1128" s="495" t="s">
        <v>904</v>
      </c>
    </row>
    <row r="1129" spans="1:6" ht="15.75" customHeight="1" x14ac:dyDescent="0.25">
      <c r="A1129" s="900" t="s">
        <v>508</v>
      </c>
      <c r="B1129" s="900" t="s">
        <v>972</v>
      </c>
      <c r="D1129" s="494">
        <v>4430</v>
      </c>
      <c r="E1129" s="900" t="s">
        <v>508</v>
      </c>
      <c r="F1129" s="495" t="s">
        <v>865</v>
      </c>
    </row>
    <row r="1130" spans="1:6" ht="15.75" customHeight="1" x14ac:dyDescent="0.25">
      <c r="A1130" s="900" t="s">
        <v>1100</v>
      </c>
      <c r="B1130" s="900" t="s">
        <v>837</v>
      </c>
      <c r="D1130" s="511">
        <v>5310</v>
      </c>
      <c r="E1130" s="512" t="s">
        <v>759</v>
      </c>
      <c r="F1130" s="512" t="s">
        <v>845</v>
      </c>
    </row>
    <row r="1131" spans="1:6" ht="15.75" customHeight="1" x14ac:dyDescent="0.25">
      <c r="A1131" s="900" t="s">
        <v>1084</v>
      </c>
      <c r="B1131" s="900" t="s">
        <v>837</v>
      </c>
      <c r="C1131" s="900"/>
      <c r="D1131" s="494">
        <v>5313</v>
      </c>
      <c r="E1131" s="512" t="s">
        <v>761</v>
      </c>
      <c r="F1131" s="495" t="s">
        <v>845</v>
      </c>
    </row>
    <row r="1132" spans="1:6" ht="15.75" customHeight="1" x14ac:dyDescent="0.2">
      <c r="A1132" s="490" t="s">
        <v>1835</v>
      </c>
      <c r="B1132" s="490" t="s">
        <v>848</v>
      </c>
      <c r="D1132" s="511">
        <v>4110</v>
      </c>
      <c r="E1132" s="512" t="s">
        <v>723</v>
      </c>
      <c r="F1132" s="512" t="s">
        <v>835</v>
      </c>
    </row>
    <row r="1133" spans="1:6" ht="15.75" customHeight="1" x14ac:dyDescent="0.2">
      <c r="A1133" s="490" t="s">
        <v>1836</v>
      </c>
      <c r="B1133" s="490" t="s">
        <v>848</v>
      </c>
      <c r="D1133" s="511">
        <v>4110</v>
      </c>
      <c r="E1133" s="512" t="s">
        <v>723</v>
      </c>
      <c r="F1133" s="512" t="s">
        <v>835</v>
      </c>
    </row>
    <row r="1134" spans="1:6" ht="15.75" customHeight="1" x14ac:dyDescent="0.2">
      <c r="A1134" s="490" t="s">
        <v>1837</v>
      </c>
      <c r="B1134" s="490" t="s">
        <v>848</v>
      </c>
      <c r="D1134" s="511">
        <v>4110</v>
      </c>
      <c r="E1134" s="512" t="s">
        <v>723</v>
      </c>
      <c r="F1134" s="512" t="s">
        <v>835</v>
      </c>
    </row>
    <row r="1135" spans="1:6" ht="15.75" customHeight="1" x14ac:dyDescent="0.2">
      <c r="A1135" s="490" t="s">
        <v>1828</v>
      </c>
      <c r="B1135" s="490" t="s">
        <v>848</v>
      </c>
      <c r="D1135" s="511">
        <v>4110</v>
      </c>
      <c r="E1135" s="512" t="s">
        <v>723</v>
      </c>
      <c r="F1135" s="512" t="s">
        <v>835</v>
      </c>
    </row>
    <row r="1136" spans="1:6" ht="15.75" customHeight="1" x14ac:dyDescent="0.2">
      <c r="A1136" s="490" t="s">
        <v>519</v>
      </c>
      <c r="B1136" s="490" t="s">
        <v>1829</v>
      </c>
      <c r="D1136" s="494">
        <v>4500</v>
      </c>
      <c r="E1136" s="512" t="s">
        <v>739</v>
      </c>
      <c r="F1136" s="495" t="s">
        <v>904</v>
      </c>
    </row>
    <row r="1137" spans="1:6" ht="15.75" customHeight="1" x14ac:dyDescent="0.2">
      <c r="A1137" s="490" t="s">
        <v>1818</v>
      </c>
      <c r="B1137" s="490" t="s">
        <v>848</v>
      </c>
      <c r="D1137" s="494">
        <v>4430</v>
      </c>
      <c r="E1137" s="512" t="s">
        <v>738</v>
      </c>
      <c r="F1137" s="495" t="s">
        <v>865</v>
      </c>
    </row>
    <row r="1138" spans="1:6" ht="15.75" customHeight="1" x14ac:dyDescent="0.2">
      <c r="A1138" s="490" t="s">
        <v>902</v>
      </c>
      <c r="B1138" s="490" t="s">
        <v>863</v>
      </c>
      <c r="D1138" s="494">
        <v>4430</v>
      </c>
      <c r="E1138" s="512" t="s">
        <v>738</v>
      </c>
      <c r="F1138" s="495" t="s">
        <v>865</v>
      </c>
    </row>
    <row r="1139" spans="1:6" ht="15.75" customHeight="1" x14ac:dyDescent="0.2">
      <c r="A1139" s="490" t="s">
        <v>887</v>
      </c>
      <c r="B1139" s="490" t="s">
        <v>1808</v>
      </c>
      <c r="D1139" s="511">
        <v>4205</v>
      </c>
      <c r="E1139" s="512" t="s">
        <v>731</v>
      </c>
      <c r="F1139" s="512" t="s">
        <v>835</v>
      </c>
    </row>
    <row r="1140" spans="1:6" ht="15.75" customHeight="1" x14ac:dyDescent="0.2">
      <c r="A1140" s="490" t="s">
        <v>508</v>
      </c>
      <c r="B1140" s="490" t="s">
        <v>1808</v>
      </c>
      <c r="D1140" s="511">
        <v>4110</v>
      </c>
      <c r="E1140" s="512" t="s">
        <v>723</v>
      </c>
      <c r="F1140" s="512" t="s">
        <v>835</v>
      </c>
    </row>
    <row r="1141" spans="1:6" ht="15.75" customHeight="1" x14ac:dyDescent="0.2">
      <c r="A1141" s="490" t="s">
        <v>508</v>
      </c>
      <c r="B1141" s="490" t="s">
        <v>1106</v>
      </c>
      <c r="D1141" s="511">
        <v>4110</v>
      </c>
      <c r="E1141" s="512" t="s">
        <v>723</v>
      </c>
      <c r="F1141" s="512" t="s">
        <v>835</v>
      </c>
    </row>
    <row r="1142" spans="1:6" ht="15.75" customHeight="1" x14ac:dyDescent="0.2">
      <c r="A1142" s="490" t="s">
        <v>1615</v>
      </c>
      <c r="B1142" s="490" t="s">
        <v>901</v>
      </c>
      <c r="D1142" s="511">
        <v>5310</v>
      </c>
      <c r="E1142" s="512" t="s">
        <v>759</v>
      </c>
      <c r="F1142" s="512" t="s">
        <v>845</v>
      </c>
    </row>
    <row r="1143" spans="1:6" ht="15.75" customHeight="1" x14ac:dyDescent="0.2">
      <c r="A1143" s="490" t="s">
        <v>512</v>
      </c>
      <c r="B1143" s="490" t="s">
        <v>1808</v>
      </c>
      <c r="D1143" s="511">
        <v>5220</v>
      </c>
      <c r="E1143" s="512" t="s">
        <v>755</v>
      </c>
      <c r="F1143" s="512" t="s">
        <v>845</v>
      </c>
    </row>
    <row r="1144" spans="1:6" ht="15.75" customHeight="1" x14ac:dyDescent="0.2">
      <c r="A1144" s="490" t="s">
        <v>883</v>
      </c>
      <c r="B1144" s="490" t="s">
        <v>839</v>
      </c>
      <c r="D1144" s="511">
        <v>4110</v>
      </c>
      <c r="E1144" s="512" t="s">
        <v>723</v>
      </c>
      <c r="F1144" s="512" t="s">
        <v>835</v>
      </c>
    </row>
    <row r="1145" spans="1:6" ht="15.75" customHeight="1" x14ac:dyDescent="0.2">
      <c r="A1145" s="490" t="s">
        <v>870</v>
      </c>
      <c r="B1145" s="490" t="s">
        <v>839</v>
      </c>
      <c r="D1145" s="511">
        <v>4110</v>
      </c>
      <c r="E1145" s="512" t="s">
        <v>723</v>
      </c>
      <c r="F1145" s="512" t="s">
        <v>835</v>
      </c>
    </row>
    <row r="1146" spans="1:6" ht="15.75" customHeight="1" x14ac:dyDescent="0.2">
      <c r="A1146" s="490" t="s">
        <v>902</v>
      </c>
      <c r="B1146" s="490" t="s">
        <v>953</v>
      </c>
      <c r="D1146" s="494">
        <v>4430</v>
      </c>
      <c r="E1146" s="512" t="s">
        <v>738</v>
      </c>
      <c r="F1146" s="495" t="s">
        <v>865</v>
      </c>
    </row>
    <row r="1147" spans="1:6" ht="15.75" customHeight="1" x14ac:dyDescent="0.2">
      <c r="A1147" s="490" t="s">
        <v>1615</v>
      </c>
      <c r="B1147" s="490" t="s">
        <v>853</v>
      </c>
      <c r="D1147" s="494">
        <v>5215</v>
      </c>
      <c r="E1147" s="512" t="s">
        <v>753</v>
      </c>
      <c r="F1147" s="495" t="s">
        <v>845</v>
      </c>
    </row>
    <row r="1148" spans="1:6" ht="15.75" customHeight="1" x14ac:dyDescent="0.2">
      <c r="A1148" s="490" t="s">
        <v>331</v>
      </c>
      <c r="B1148" s="490" t="s">
        <v>834</v>
      </c>
      <c r="D1148" s="494">
        <v>5310</v>
      </c>
      <c r="E1148" s="512" t="s">
        <v>759</v>
      </c>
      <c r="F1148" s="495" t="s">
        <v>845</v>
      </c>
    </row>
    <row r="1149" spans="1:6" ht="15.75" customHeight="1" x14ac:dyDescent="0.2">
      <c r="A1149" s="490" t="s">
        <v>874</v>
      </c>
      <c r="B1149" s="490" t="s">
        <v>839</v>
      </c>
      <c r="D1149" s="494">
        <v>4145</v>
      </c>
      <c r="E1149" s="512" t="s">
        <v>727</v>
      </c>
      <c r="F1149" s="495" t="s">
        <v>835</v>
      </c>
    </row>
    <row r="1150" spans="1:6" ht="15.75" customHeight="1" x14ac:dyDescent="0.2">
      <c r="A1150" s="490" t="s">
        <v>890</v>
      </c>
      <c r="B1150" s="490" t="s">
        <v>1829</v>
      </c>
      <c r="D1150" s="494">
        <v>4410</v>
      </c>
      <c r="E1150" s="512" t="s">
        <v>735</v>
      </c>
      <c r="F1150" s="495" t="s">
        <v>865</v>
      </c>
    </row>
    <row r="1151" spans="1:6" ht="15.75" customHeight="1" x14ac:dyDescent="0.2">
      <c r="A1151" s="490" t="s">
        <v>508</v>
      </c>
      <c r="B1151" s="490" t="s">
        <v>1817</v>
      </c>
      <c r="D1151" s="511">
        <v>4430</v>
      </c>
      <c r="E1151" s="512" t="s">
        <v>508</v>
      </c>
      <c r="F1151" s="512" t="s">
        <v>865</v>
      </c>
    </row>
    <row r="1152" spans="1:6" ht="15.75" customHeight="1" x14ac:dyDescent="0.2">
      <c r="A1152" s="490" t="s">
        <v>844</v>
      </c>
      <c r="B1152" s="490" t="s">
        <v>1817</v>
      </c>
      <c r="D1152" s="511">
        <v>4430</v>
      </c>
      <c r="E1152" s="512" t="s">
        <v>844</v>
      </c>
      <c r="F1152" s="512" t="s">
        <v>865</v>
      </c>
    </row>
    <row r="1153" spans="1:6" ht="15.75" customHeight="1" x14ac:dyDescent="0.2">
      <c r="A1153" s="490" t="s">
        <v>910</v>
      </c>
      <c r="B1153" s="490" t="s">
        <v>1817</v>
      </c>
      <c r="D1153" s="511">
        <v>4500</v>
      </c>
      <c r="E1153" s="512" t="s">
        <v>739</v>
      </c>
      <c r="F1153" s="512" t="s">
        <v>904</v>
      </c>
    </row>
    <row r="1154" spans="1:6" ht="15.75" customHeight="1" x14ac:dyDescent="0.2">
      <c r="A1154" s="490" t="s">
        <v>1100</v>
      </c>
      <c r="B1154" s="490" t="s">
        <v>1808</v>
      </c>
      <c r="D1154" s="511">
        <v>5310</v>
      </c>
      <c r="E1154" s="512" t="s">
        <v>759</v>
      </c>
      <c r="F1154" s="512" t="s">
        <v>845</v>
      </c>
    </row>
    <row r="1155" spans="1:6" ht="15.75" customHeight="1" x14ac:dyDescent="0.2">
      <c r="A1155" s="490" t="s">
        <v>523</v>
      </c>
      <c r="B1155" s="490" t="s">
        <v>1817</v>
      </c>
      <c r="D1155" s="511">
        <v>4430</v>
      </c>
      <c r="E1155" s="512" t="s">
        <v>738</v>
      </c>
      <c r="F1155" s="512" t="s">
        <v>865</v>
      </c>
    </row>
    <row r="1156" spans="1:6" ht="15.75" customHeight="1" x14ac:dyDescent="0.2">
      <c r="A1156" s="490" t="s">
        <v>860</v>
      </c>
      <c r="B1156" s="490" t="s">
        <v>839</v>
      </c>
      <c r="D1156" s="511">
        <v>4110</v>
      </c>
      <c r="E1156" s="512" t="s">
        <v>723</v>
      </c>
      <c r="F1156" s="512" t="s">
        <v>835</v>
      </c>
    </row>
    <row r="1157" spans="1:6" ht="15.75" customHeight="1" x14ac:dyDescent="0.2">
      <c r="A1157" s="490" t="s">
        <v>900</v>
      </c>
      <c r="B1157" s="490" t="s">
        <v>842</v>
      </c>
      <c r="D1157" s="511">
        <v>4430</v>
      </c>
      <c r="E1157" s="512" t="s">
        <v>508</v>
      </c>
      <c r="F1157" s="512" t="s">
        <v>865</v>
      </c>
    </row>
    <row r="1158" spans="1:6" ht="15.75" customHeight="1" x14ac:dyDescent="0.2">
      <c r="A1158" s="490" t="s">
        <v>890</v>
      </c>
      <c r="B1158" s="490" t="s">
        <v>1744</v>
      </c>
      <c r="D1158" s="511">
        <v>4430</v>
      </c>
      <c r="E1158" s="512" t="s">
        <v>508</v>
      </c>
      <c r="F1158" s="512" t="s">
        <v>865</v>
      </c>
    </row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1"/>
  <sheetViews>
    <sheetView zoomScaleNormal="100" workbookViewId="0">
      <selection activeCell="H570" sqref="H570"/>
    </sheetView>
  </sheetViews>
  <sheetFormatPr defaultRowHeight="12.75" x14ac:dyDescent="0.2"/>
  <cols>
    <col min="1" max="1" width="12.33203125" customWidth="1"/>
    <col min="2" max="2" width="36.5" customWidth="1"/>
    <col min="3" max="3" width="32.33203125" customWidth="1"/>
    <col min="4" max="4" width="23.6640625" bestFit="1" customWidth="1"/>
    <col min="5" max="5" width="18" style="420" customWidth="1"/>
    <col min="6" max="6" width="13.5" bestFit="1" customWidth="1"/>
    <col min="7" max="7" width="11.6640625" bestFit="1" customWidth="1"/>
    <col min="8" max="8" width="13.83203125" customWidth="1"/>
    <col min="9" max="9" width="12.6640625" bestFit="1" customWidth="1"/>
    <col min="11" max="11" width="10.1640625" bestFit="1" customWidth="1"/>
    <col min="12" max="12" width="9.5" bestFit="1" customWidth="1"/>
    <col min="15" max="15" width="10.83203125" bestFit="1" customWidth="1"/>
  </cols>
  <sheetData>
    <row r="1" spans="1:5" x14ac:dyDescent="0.2">
      <c r="A1" t="s">
        <v>1877</v>
      </c>
      <c r="B1" t="s">
        <v>484</v>
      </c>
      <c r="C1" t="s">
        <v>485</v>
      </c>
      <c r="D1" t="s">
        <v>486</v>
      </c>
      <c r="E1" s="420" t="s">
        <v>1775</v>
      </c>
    </row>
    <row r="2" spans="1:5" ht="15" x14ac:dyDescent="0.25">
      <c r="A2" s="924" t="s">
        <v>524</v>
      </c>
      <c r="B2" s="924" t="s">
        <v>1188</v>
      </c>
      <c r="C2" s="924" t="s">
        <v>842</v>
      </c>
      <c r="D2" s="924" t="s">
        <v>525</v>
      </c>
      <c r="E2" s="925">
        <v>12208755.26</v>
      </c>
    </row>
    <row r="3" spans="1:5" ht="15" x14ac:dyDescent="0.25">
      <c r="A3" s="924" t="s">
        <v>524</v>
      </c>
      <c r="B3" s="924" t="s">
        <v>1188</v>
      </c>
      <c r="C3" s="924" t="s">
        <v>842</v>
      </c>
      <c r="D3" s="924" t="s">
        <v>1190</v>
      </c>
      <c r="E3" s="925">
        <v>333623.25</v>
      </c>
    </row>
    <row r="4" spans="1:5" ht="15" x14ac:dyDescent="0.25">
      <c r="A4" s="924" t="s">
        <v>524</v>
      </c>
      <c r="B4" s="924" t="s">
        <v>1188</v>
      </c>
      <c r="C4" s="924" t="s">
        <v>842</v>
      </c>
      <c r="D4" s="924" t="s">
        <v>1191</v>
      </c>
      <c r="E4" s="925">
        <v>119431.5</v>
      </c>
    </row>
    <row r="5" spans="1:5" ht="15" x14ac:dyDescent="0.25">
      <c r="A5" s="924" t="s">
        <v>524</v>
      </c>
      <c r="B5" s="924" t="s">
        <v>1188</v>
      </c>
      <c r="C5" s="924" t="s">
        <v>839</v>
      </c>
      <c r="D5" s="924" t="s">
        <v>525</v>
      </c>
      <c r="E5" s="925">
        <v>82472901.549999997</v>
      </c>
    </row>
    <row r="6" spans="1:5" ht="15" x14ac:dyDescent="0.25">
      <c r="A6" s="924" t="s">
        <v>524</v>
      </c>
      <c r="B6" s="924" t="s">
        <v>1188</v>
      </c>
      <c r="C6" s="924" t="s">
        <v>839</v>
      </c>
      <c r="D6" s="924" t="s">
        <v>1189</v>
      </c>
      <c r="E6" s="925">
        <v>1260627.82</v>
      </c>
    </row>
    <row r="7" spans="1:5" ht="15" x14ac:dyDescent="0.25">
      <c r="A7" s="924" t="s">
        <v>524</v>
      </c>
      <c r="B7" s="924" t="s">
        <v>1188</v>
      </c>
      <c r="C7" s="924" t="s">
        <v>839</v>
      </c>
      <c r="D7" s="924" t="s">
        <v>1190</v>
      </c>
      <c r="E7" s="925">
        <v>9897582.1799999997</v>
      </c>
    </row>
    <row r="8" spans="1:5" ht="15" x14ac:dyDescent="0.25">
      <c r="A8" s="924" t="s">
        <v>524</v>
      </c>
      <c r="B8" s="924" t="s">
        <v>1188</v>
      </c>
      <c r="C8" s="924" t="s">
        <v>839</v>
      </c>
      <c r="D8" s="924" t="s">
        <v>1191</v>
      </c>
      <c r="E8" s="925">
        <v>238724.25</v>
      </c>
    </row>
    <row r="9" spans="1:5" ht="15" x14ac:dyDescent="0.25">
      <c r="A9" s="924" t="s">
        <v>524</v>
      </c>
      <c r="B9" s="924" t="s">
        <v>1188</v>
      </c>
      <c r="C9" s="924" t="s">
        <v>854</v>
      </c>
      <c r="D9" s="924" t="s">
        <v>525</v>
      </c>
      <c r="E9" s="925">
        <v>3800703.56</v>
      </c>
    </row>
    <row r="10" spans="1:5" ht="15" x14ac:dyDescent="0.25">
      <c r="A10" s="924" t="s">
        <v>524</v>
      </c>
      <c r="B10" s="924" t="s">
        <v>1188</v>
      </c>
      <c r="C10" s="924" t="s">
        <v>854</v>
      </c>
      <c r="D10" s="924" t="s">
        <v>1190</v>
      </c>
      <c r="E10" s="925">
        <v>25751.77</v>
      </c>
    </row>
    <row r="11" spans="1:5" ht="15" x14ac:dyDescent="0.25">
      <c r="A11" s="924" t="s">
        <v>524</v>
      </c>
      <c r="B11" s="924" t="s">
        <v>1188</v>
      </c>
      <c r="C11" s="924" t="s">
        <v>1033</v>
      </c>
      <c r="D11" s="924" t="s">
        <v>525</v>
      </c>
      <c r="E11" s="925">
        <v>7158099.46</v>
      </c>
    </row>
    <row r="12" spans="1:5" ht="15" x14ac:dyDescent="0.25">
      <c r="A12" s="924" t="s">
        <v>524</v>
      </c>
      <c r="B12" s="924" t="s">
        <v>1188</v>
      </c>
      <c r="C12" s="924" t="s">
        <v>1033</v>
      </c>
      <c r="D12" s="924" t="s">
        <v>1190</v>
      </c>
      <c r="E12" s="925">
        <v>189336.11</v>
      </c>
    </row>
    <row r="13" spans="1:5" ht="15" x14ac:dyDescent="0.25">
      <c r="A13" s="924" t="s">
        <v>524</v>
      </c>
      <c r="B13" s="924" t="s">
        <v>1188</v>
      </c>
      <c r="C13" s="924" t="s">
        <v>947</v>
      </c>
      <c r="D13" s="924" t="s">
        <v>525</v>
      </c>
      <c r="E13" s="925">
        <v>0</v>
      </c>
    </row>
    <row r="14" spans="1:5" ht="15" x14ac:dyDescent="0.25">
      <c r="A14" s="924" t="s">
        <v>524</v>
      </c>
      <c r="B14" s="924" t="s">
        <v>1188</v>
      </c>
      <c r="C14" s="924" t="s">
        <v>1829</v>
      </c>
      <c r="D14" s="924" t="s">
        <v>525</v>
      </c>
      <c r="E14" s="925">
        <v>1002758.4</v>
      </c>
    </row>
    <row r="15" spans="1:5" ht="15" x14ac:dyDescent="0.25">
      <c r="A15" s="924" t="s">
        <v>524</v>
      </c>
      <c r="B15" s="924" t="s">
        <v>1188</v>
      </c>
      <c r="C15" s="924" t="s">
        <v>1829</v>
      </c>
      <c r="D15" s="924" t="s">
        <v>1190</v>
      </c>
      <c r="E15" s="925">
        <v>-843219.36</v>
      </c>
    </row>
    <row r="16" spans="1:5" ht="15" x14ac:dyDescent="0.25">
      <c r="A16" s="924" t="s">
        <v>524</v>
      </c>
      <c r="B16" s="924" t="s">
        <v>1188</v>
      </c>
      <c r="C16" s="924" t="s">
        <v>853</v>
      </c>
      <c r="D16" s="924" t="s">
        <v>525</v>
      </c>
      <c r="E16" s="925">
        <v>72734151.319999993</v>
      </c>
    </row>
    <row r="17" spans="1:5" ht="15" x14ac:dyDescent="0.25">
      <c r="A17" s="924" t="s">
        <v>524</v>
      </c>
      <c r="B17" s="924" t="s">
        <v>1188</v>
      </c>
      <c r="C17" s="924" t="s">
        <v>853</v>
      </c>
      <c r="D17" s="924" t="s">
        <v>1190</v>
      </c>
      <c r="E17" s="925">
        <v>-21415853.850000001</v>
      </c>
    </row>
    <row r="18" spans="1:5" ht="15" x14ac:dyDescent="0.25">
      <c r="A18" s="924" t="s">
        <v>524</v>
      </c>
      <c r="B18" s="924" t="s">
        <v>1188</v>
      </c>
      <c r="C18" s="924" t="s">
        <v>1808</v>
      </c>
      <c r="D18" s="924" t="s">
        <v>525</v>
      </c>
      <c r="E18" s="925">
        <v>3149608.82</v>
      </c>
    </row>
    <row r="19" spans="1:5" ht="15" x14ac:dyDescent="0.25">
      <c r="A19" s="924" t="s">
        <v>524</v>
      </c>
      <c r="B19" s="924" t="s">
        <v>1188</v>
      </c>
      <c r="C19" s="924" t="s">
        <v>1808</v>
      </c>
      <c r="D19" s="924" t="s">
        <v>1190</v>
      </c>
      <c r="E19" s="925">
        <v>1304072.8400000001</v>
      </c>
    </row>
    <row r="20" spans="1:5" ht="15" x14ac:dyDescent="0.25">
      <c r="A20" s="924" t="s">
        <v>524</v>
      </c>
      <c r="B20" s="924" t="s">
        <v>1188</v>
      </c>
      <c r="C20" s="924" t="s">
        <v>1154</v>
      </c>
      <c r="D20" s="924" t="s">
        <v>1190</v>
      </c>
      <c r="E20" s="925">
        <v>-151844.01</v>
      </c>
    </row>
    <row r="21" spans="1:5" ht="15" x14ac:dyDescent="0.25">
      <c r="A21" s="924" t="s">
        <v>524</v>
      </c>
      <c r="B21" s="924" t="s">
        <v>1188</v>
      </c>
      <c r="C21" s="924" t="s">
        <v>953</v>
      </c>
      <c r="D21" s="924" t="s">
        <v>525</v>
      </c>
      <c r="E21" s="925">
        <v>6994325.0099999998</v>
      </c>
    </row>
    <row r="22" spans="1:5" ht="15" x14ac:dyDescent="0.25">
      <c r="A22" s="924" t="s">
        <v>524</v>
      </c>
      <c r="B22" s="924" t="s">
        <v>1188</v>
      </c>
      <c r="C22" s="924" t="s">
        <v>953</v>
      </c>
      <c r="D22" s="924" t="s">
        <v>1190</v>
      </c>
      <c r="E22" s="925">
        <v>-144155.85</v>
      </c>
    </row>
    <row r="23" spans="1:5" ht="15" x14ac:dyDescent="0.25">
      <c r="A23" s="924" t="s">
        <v>524</v>
      </c>
      <c r="B23" s="924" t="s">
        <v>1188</v>
      </c>
      <c r="C23" s="924" t="s">
        <v>848</v>
      </c>
      <c r="D23" s="924" t="s">
        <v>525</v>
      </c>
      <c r="E23" s="925">
        <v>66044544.18</v>
      </c>
    </row>
    <row r="24" spans="1:5" ht="15" x14ac:dyDescent="0.25">
      <c r="A24" s="924" t="s">
        <v>524</v>
      </c>
      <c r="B24" s="924" t="s">
        <v>1188</v>
      </c>
      <c r="C24" s="924" t="s">
        <v>848</v>
      </c>
      <c r="D24" s="924" t="s">
        <v>1189</v>
      </c>
      <c r="E24" s="925">
        <v>2699447.91</v>
      </c>
    </row>
    <row r="25" spans="1:5" ht="15" x14ac:dyDescent="0.25">
      <c r="A25" s="924" t="s">
        <v>524</v>
      </c>
      <c r="B25" s="924" t="s">
        <v>1188</v>
      </c>
      <c r="C25" s="924" t="s">
        <v>848</v>
      </c>
      <c r="D25" s="924" t="s">
        <v>1190</v>
      </c>
      <c r="E25" s="925">
        <v>4980366.76</v>
      </c>
    </row>
    <row r="26" spans="1:5" ht="15" x14ac:dyDescent="0.25">
      <c r="A26" s="924" t="s">
        <v>524</v>
      </c>
      <c r="B26" s="924" t="s">
        <v>1188</v>
      </c>
      <c r="C26" s="924" t="s">
        <v>848</v>
      </c>
      <c r="D26" s="924" t="s">
        <v>1191</v>
      </c>
      <c r="E26" s="925">
        <v>2063137.03</v>
      </c>
    </row>
    <row r="27" spans="1:5" ht="15" x14ac:dyDescent="0.25">
      <c r="A27" s="924" t="s">
        <v>524</v>
      </c>
      <c r="B27" s="924" t="s">
        <v>1188</v>
      </c>
      <c r="C27" s="924" t="s">
        <v>849</v>
      </c>
      <c r="D27" s="924" t="s">
        <v>525</v>
      </c>
      <c r="E27" s="925">
        <v>2394758.75</v>
      </c>
    </row>
    <row r="28" spans="1:5" ht="15" x14ac:dyDescent="0.25">
      <c r="A28" s="924" t="s">
        <v>524</v>
      </c>
      <c r="B28" s="924" t="s">
        <v>1188</v>
      </c>
      <c r="C28" s="924" t="s">
        <v>849</v>
      </c>
      <c r="D28" s="924" t="s">
        <v>1190</v>
      </c>
      <c r="E28" s="925">
        <v>689681.25</v>
      </c>
    </row>
    <row r="29" spans="1:5" ht="15" x14ac:dyDescent="0.25">
      <c r="A29" s="924" t="s">
        <v>524</v>
      </c>
      <c r="B29" s="924" t="s">
        <v>1188</v>
      </c>
      <c r="C29" s="924" t="s">
        <v>849</v>
      </c>
      <c r="D29" s="924" t="s">
        <v>1191</v>
      </c>
      <c r="E29" s="925">
        <v>33723.25</v>
      </c>
    </row>
    <row r="30" spans="1:5" ht="15" x14ac:dyDescent="0.25">
      <c r="A30" s="924" t="s">
        <v>524</v>
      </c>
      <c r="B30" s="924" t="s">
        <v>1188</v>
      </c>
      <c r="C30" s="924" t="s">
        <v>901</v>
      </c>
      <c r="D30" s="924" t="s">
        <v>525</v>
      </c>
      <c r="E30" s="925">
        <v>39950749.009999998</v>
      </c>
    </row>
    <row r="31" spans="1:5" ht="15" x14ac:dyDescent="0.25">
      <c r="A31" s="924" t="s">
        <v>524</v>
      </c>
      <c r="B31" s="924" t="s">
        <v>1188</v>
      </c>
      <c r="C31" s="924" t="s">
        <v>901</v>
      </c>
      <c r="D31" s="924" t="s">
        <v>1190</v>
      </c>
      <c r="E31" s="925">
        <v>10132019.92</v>
      </c>
    </row>
    <row r="32" spans="1:5" ht="15" x14ac:dyDescent="0.25">
      <c r="A32" s="924" t="s">
        <v>524</v>
      </c>
      <c r="B32" s="924" t="s">
        <v>1188</v>
      </c>
      <c r="C32" s="924" t="s">
        <v>950</v>
      </c>
      <c r="D32" s="924" t="s">
        <v>525</v>
      </c>
      <c r="E32" s="925">
        <v>1339070</v>
      </c>
    </row>
    <row r="33" spans="1:5" ht="15" x14ac:dyDescent="0.25">
      <c r="A33" s="924" t="s">
        <v>524</v>
      </c>
      <c r="B33" s="924" t="s">
        <v>1188</v>
      </c>
      <c r="C33" s="924" t="s">
        <v>950</v>
      </c>
      <c r="D33" s="924" t="s">
        <v>1190</v>
      </c>
      <c r="E33" s="925">
        <v>283180</v>
      </c>
    </row>
    <row r="34" spans="1:5" ht="15" x14ac:dyDescent="0.25">
      <c r="A34" s="924" t="s">
        <v>524</v>
      </c>
      <c r="B34" s="924" t="s">
        <v>1188</v>
      </c>
      <c r="C34" s="924" t="s">
        <v>850</v>
      </c>
      <c r="D34" s="924" t="s">
        <v>525</v>
      </c>
      <c r="E34" s="925">
        <v>3288620.1</v>
      </c>
    </row>
    <row r="35" spans="1:5" ht="15" x14ac:dyDescent="0.25">
      <c r="A35" s="924" t="s">
        <v>524</v>
      </c>
      <c r="B35" s="924" t="s">
        <v>1188</v>
      </c>
      <c r="C35" s="924" t="s">
        <v>850</v>
      </c>
      <c r="D35" s="924" t="s">
        <v>1190</v>
      </c>
      <c r="E35" s="925">
        <v>2609525.3199999998</v>
      </c>
    </row>
    <row r="36" spans="1:5" ht="15" x14ac:dyDescent="0.25">
      <c r="A36" s="924" t="s">
        <v>524</v>
      </c>
      <c r="B36" s="924" t="s">
        <v>1188</v>
      </c>
      <c r="C36" s="924" t="s">
        <v>1106</v>
      </c>
      <c r="D36" s="924" t="s">
        <v>525</v>
      </c>
      <c r="E36" s="925">
        <v>32977785.57</v>
      </c>
    </row>
    <row r="37" spans="1:5" ht="15" x14ac:dyDescent="0.25">
      <c r="A37" s="924" t="s">
        <v>524</v>
      </c>
      <c r="B37" s="924" t="s">
        <v>1188</v>
      </c>
      <c r="C37" s="924" t="s">
        <v>1106</v>
      </c>
      <c r="D37" s="924" t="s">
        <v>1190</v>
      </c>
      <c r="E37" s="925">
        <v>4066288.9</v>
      </c>
    </row>
    <row r="38" spans="1:5" ht="15" x14ac:dyDescent="0.25">
      <c r="A38" s="924" t="s">
        <v>524</v>
      </c>
      <c r="B38" s="924" t="s">
        <v>1188</v>
      </c>
      <c r="C38" s="924" t="s">
        <v>851</v>
      </c>
      <c r="D38" s="924" t="s">
        <v>525</v>
      </c>
      <c r="E38" s="925">
        <v>1724354.62</v>
      </c>
    </row>
    <row r="39" spans="1:5" ht="15" x14ac:dyDescent="0.25">
      <c r="A39" s="924" t="s">
        <v>524</v>
      </c>
      <c r="B39" s="924" t="s">
        <v>1188</v>
      </c>
      <c r="C39" s="924" t="s">
        <v>851</v>
      </c>
      <c r="D39" s="924" t="s">
        <v>1189</v>
      </c>
      <c r="E39" s="925">
        <v>7804.94</v>
      </c>
    </row>
    <row r="40" spans="1:5" ht="15" x14ac:dyDescent="0.25">
      <c r="A40" s="924" t="s">
        <v>524</v>
      </c>
      <c r="B40" s="924" t="s">
        <v>1188</v>
      </c>
      <c r="C40" s="924" t="s">
        <v>851</v>
      </c>
      <c r="D40" s="924" t="s">
        <v>1190</v>
      </c>
      <c r="E40" s="925">
        <v>168.77</v>
      </c>
    </row>
    <row r="41" spans="1:5" ht="15" x14ac:dyDescent="0.25">
      <c r="A41" s="924" t="s">
        <v>524</v>
      </c>
      <c r="B41" s="924" t="s">
        <v>1188</v>
      </c>
      <c r="C41" s="924" t="s">
        <v>851</v>
      </c>
      <c r="D41" s="924" t="s">
        <v>1191</v>
      </c>
      <c r="E41" s="925">
        <v>12391.95</v>
      </c>
    </row>
    <row r="42" spans="1:5" ht="15" x14ac:dyDescent="0.25">
      <c r="A42" s="924" t="s">
        <v>524</v>
      </c>
      <c r="B42" s="924" t="s">
        <v>1188</v>
      </c>
      <c r="C42" s="924" t="s">
        <v>834</v>
      </c>
      <c r="D42" s="924" t="s">
        <v>525</v>
      </c>
      <c r="E42" s="925">
        <v>142120053.30000001</v>
      </c>
    </row>
    <row r="43" spans="1:5" ht="15" x14ac:dyDescent="0.25">
      <c r="A43" s="924" t="s">
        <v>524</v>
      </c>
      <c r="B43" s="924" t="s">
        <v>1188</v>
      </c>
      <c r="C43" s="924" t="s">
        <v>834</v>
      </c>
      <c r="D43" s="924" t="s">
        <v>1190</v>
      </c>
      <c r="E43" s="925">
        <v>33553451.649999999</v>
      </c>
    </row>
    <row r="44" spans="1:5" ht="15" x14ac:dyDescent="0.25">
      <c r="A44" s="924" t="s">
        <v>524</v>
      </c>
      <c r="B44" s="924" t="s">
        <v>1188</v>
      </c>
      <c r="C44" s="924" t="s">
        <v>891</v>
      </c>
      <c r="D44" s="924" t="s">
        <v>525</v>
      </c>
      <c r="E44" s="925">
        <v>89683.49</v>
      </c>
    </row>
    <row r="45" spans="1:5" ht="15" x14ac:dyDescent="0.25">
      <c r="A45" s="924" t="s">
        <v>524</v>
      </c>
      <c r="B45" s="924" t="s">
        <v>1188</v>
      </c>
      <c r="C45" s="924" t="s">
        <v>891</v>
      </c>
      <c r="D45" s="924" t="s">
        <v>1190</v>
      </c>
      <c r="E45" s="925">
        <v>-22316.2</v>
      </c>
    </row>
    <row r="46" spans="1:5" ht="15" x14ac:dyDescent="0.25">
      <c r="A46" s="924" t="s">
        <v>524</v>
      </c>
      <c r="B46" s="924" t="s">
        <v>526</v>
      </c>
      <c r="C46" s="924" t="s">
        <v>1878</v>
      </c>
      <c r="D46" s="924" t="s">
        <v>525</v>
      </c>
      <c r="E46" s="925">
        <v>0</v>
      </c>
    </row>
    <row r="47" spans="1:5" ht="15" x14ac:dyDescent="0.25">
      <c r="A47" s="924" t="s">
        <v>524</v>
      </c>
      <c r="B47" s="924" t="s">
        <v>526</v>
      </c>
      <c r="C47" s="924" t="s">
        <v>1879</v>
      </c>
      <c r="D47" s="924" t="s">
        <v>525</v>
      </c>
      <c r="E47" s="924">
        <v>0</v>
      </c>
    </row>
    <row r="48" spans="1:5" ht="15" x14ac:dyDescent="0.25">
      <c r="A48" s="924" t="s">
        <v>524</v>
      </c>
      <c r="B48" s="924" t="s">
        <v>526</v>
      </c>
      <c r="C48" s="924" t="s">
        <v>1571</v>
      </c>
      <c r="D48" s="924" t="s">
        <v>525</v>
      </c>
      <c r="E48" s="925">
        <v>7.4499999999999997E-9</v>
      </c>
    </row>
    <row r="49" spans="1:5" ht="15" x14ac:dyDescent="0.25">
      <c r="A49" s="924" t="s">
        <v>524</v>
      </c>
      <c r="B49" s="924" t="s">
        <v>526</v>
      </c>
      <c r="C49" s="924" t="s">
        <v>1571</v>
      </c>
      <c r="D49" s="924" t="s">
        <v>1190</v>
      </c>
      <c r="E49" s="925">
        <v>0</v>
      </c>
    </row>
    <row r="50" spans="1:5" ht="15" x14ac:dyDescent="0.25">
      <c r="A50" s="924" t="s">
        <v>524</v>
      </c>
      <c r="B50" s="924" t="s">
        <v>526</v>
      </c>
      <c r="C50" s="924" t="s">
        <v>1761</v>
      </c>
      <c r="D50" s="924" t="s">
        <v>525</v>
      </c>
      <c r="E50" s="925">
        <v>1336289.3600000001</v>
      </c>
    </row>
    <row r="51" spans="1:5" ht="15" x14ac:dyDescent="0.25">
      <c r="A51" s="924" t="s">
        <v>524</v>
      </c>
      <c r="B51" s="924" t="s">
        <v>526</v>
      </c>
      <c r="C51" s="924" t="s">
        <v>1762</v>
      </c>
      <c r="D51" s="924" t="s">
        <v>525</v>
      </c>
      <c r="E51" s="925">
        <v>1336289.3600000001</v>
      </c>
    </row>
    <row r="52" spans="1:5" ht="15" x14ac:dyDescent="0.25">
      <c r="A52" s="924" t="s">
        <v>524</v>
      </c>
      <c r="B52" s="924" t="s">
        <v>526</v>
      </c>
      <c r="C52" s="924" t="s">
        <v>1763</v>
      </c>
      <c r="D52" s="924" t="s">
        <v>525</v>
      </c>
      <c r="E52" s="925">
        <v>1336289.3600000001</v>
      </c>
    </row>
    <row r="53" spans="1:5" ht="15" x14ac:dyDescent="0.25">
      <c r="A53" s="924" t="s">
        <v>524</v>
      </c>
      <c r="B53" s="924" t="s">
        <v>526</v>
      </c>
      <c r="C53" s="924" t="s">
        <v>1764</v>
      </c>
      <c r="D53" s="924" t="s">
        <v>525</v>
      </c>
      <c r="E53" s="925">
        <v>1336289.3600000001</v>
      </c>
    </row>
    <row r="54" spans="1:5" ht="15" x14ac:dyDescent="0.25">
      <c r="A54" s="924" t="s">
        <v>524</v>
      </c>
      <c r="B54" s="924" t="s">
        <v>526</v>
      </c>
      <c r="C54" s="924" t="s">
        <v>1765</v>
      </c>
      <c r="D54" s="924" t="s">
        <v>525</v>
      </c>
      <c r="E54" s="925">
        <v>1336289.3600000001</v>
      </c>
    </row>
    <row r="55" spans="1:5" ht="15" x14ac:dyDescent="0.25">
      <c r="A55" s="924" t="s">
        <v>524</v>
      </c>
      <c r="B55" s="924" t="s">
        <v>526</v>
      </c>
      <c r="C55" s="924" t="s">
        <v>1860</v>
      </c>
      <c r="D55" s="924" t="s">
        <v>525</v>
      </c>
      <c r="E55" s="925">
        <v>1584.71</v>
      </c>
    </row>
    <row r="56" spans="1:5" ht="15" x14ac:dyDescent="0.25">
      <c r="A56" s="924" t="s">
        <v>524</v>
      </c>
      <c r="B56" s="924" t="s">
        <v>526</v>
      </c>
      <c r="C56" s="924" t="s">
        <v>1664</v>
      </c>
      <c r="D56" s="924" t="s">
        <v>525</v>
      </c>
      <c r="E56" s="925">
        <v>2324537.62</v>
      </c>
    </row>
    <row r="57" spans="1:5" ht="15" x14ac:dyDescent="0.25">
      <c r="A57" s="924" t="s">
        <v>524</v>
      </c>
      <c r="B57" s="924" t="s">
        <v>526</v>
      </c>
      <c r="C57" s="924" t="s">
        <v>1664</v>
      </c>
      <c r="D57" s="924" t="s">
        <v>1190</v>
      </c>
      <c r="E57" s="925">
        <v>-76005.429999999993</v>
      </c>
    </row>
    <row r="58" spans="1:5" ht="15" x14ac:dyDescent="0.25">
      <c r="A58" s="924" t="s">
        <v>524</v>
      </c>
      <c r="B58" s="924" t="s">
        <v>526</v>
      </c>
      <c r="C58" s="924" t="s">
        <v>1621</v>
      </c>
      <c r="D58" s="924" t="s">
        <v>525</v>
      </c>
      <c r="E58" s="925">
        <v>6762975.8600000003</v>
      </c>
    </row>
    <row r="59" spans="1:5" ht="15" x14ac:dyDescent="0.25">
      <c r="A59" s="924" t="s">
        <v>524</v>
      </c>
      <c r="B59" s="924" t="s">
        <v>526</v>
      </c>
      <c r="C59" s="924" t="s">
        <v>1621</v>
      </c>
      <c r="D59" s="924" t="s">
        <v>1190</v>
      </c>
      <c r="E59" s="925">
        <v>408340.33</v>
      </c>
    </row>
    <row r="60" spans="1:5" ht="15" x14ac:dyDescent="0.25">
      <c r="A60" s="924" t="s">
        <v>524</v>
      </c>
      <c r="B60" s="924" t="s">
        <v>526</v>
      </c>
      <c r="C60" s="924" t="s">
        <v>1593</v>
      </c>
      <c r="D60" s="924" t="s">
        <v>525</v>
      </c>
      <c r="E60" s="925">
        <v>10157623.130000001</v>
      </c>
    </row>
    <row r="61" spans="1:5" ht="15" x14ac:dyDescent="0.25">
      <c r="A61" s="924" t="s">
        <v>524</v>
      </c>
      <c r="B61" s="924" t="s">
        <v>526</v>
      </c>
      <c r="C61" s="924" t="s">
        <v>1594</v>
      </c>
      <c r="D61" s="924" t="s">
        <v>525</v>
      </c>
      <c r="E61" s="925">
        <v>17406.330000000002</v>
      </c>
    </row>
    <row r="62" spans="1:5" ht="15" x14ac:dyDescent="0.25">
      <c r="A62" s="924" t="s">
        <v>524</v>
      </c>
      <c r="B62" s="924" t="s">
        <v>526</v>
      </c>
      <c r="C62" s="924" t="s">
        <v>1849</v>
      </c>
      <c r="D62" s="924" t="s">
        <v>525</v>
      </c>
      <c r="E62" s="925">
        <v>101123.61</v>
      </c>
    </row>
    <row r="63" spans="1:5" ht="15" x14ac:dyDescent="0.25">
      <c r="A63" s="924" t="s">
        <v>524</v>
      </c>
      <c r="B63" s="924" t="s">
        <v>526</v>
      </c>
      <c r="C63" s="924" t="s">
        <v>1595</v>
      </c>
      <c r="D63" s="924" t="s">
        <v>525</v>
      </c>
      <c r="E63" s="924">
        <v>497.76</v>
      </c>
    </row>
    <row r="64" spans="1:5" ht="15" x14ac:dyDescent="0.25">
      <c r="A64" s="924" t="s">
        <v>524</v>
      </c>
      <c r="B64" s="924" t="s">
        <v>526</v>
      </c>
      <c r="C64" s="924" t="s">
        <v>1616</v>
      </c>
      <c r="D64" s="924" t="s">
        <v>525</v>
      </c>
      <c r="E64" s="925">
        <v>2791193.01</v>
      </c>
    </row>
    <row r="65" spans="1:5" ht="15" x14ac:dyDescent="0.25">
      <c r="A65" s="924" t="s">
        <v>524</v>
      </c>
      <c r="B65" s="924" t="s">
        <v>526</v>
      </c>
      <c r="C65" s="924" t="s">
        <v>1572</v>
      </c>
      <c r="D65" s="924" t="s">
        <v>525</v>
      </c>
      <c r="E65" s="925">
        <v>935.16</v>
      </c>
    </row>
    <row r="66" spans="1:5" ht="15" x14ac:dyDescent="0.25">
      <c r="A66" s="924" t="s">
        <v>524</v>
      </c>
      <c r="B66" s="924" t="s">
        <v>526</v>
      </c>
      <c r="C66" s="924" t="s">
        <v>1766</v>
      </c>
      <c r="D66" s="924" t="s">
        <v>525</v>
      </c>
      <c r="E66" s="924">
        <v>42.45</v>
      </c>
    </row>
    <row r="67" spans="1:5" ht="15" x14ac:dyDescent="0.25">
      <c r="A67" s="924" t="s">
        <v>524</v>
      </c>
      <c r="B67" s="924" t="s">
        <v>526</v>
      </c>
      <c r="C67" s="924" t="s">
        <v>1555</v>
      </c>
      <c r="D67" s="924" t="s">
        <v>525</v>
      </c>
      <c r="E67" s="925">
        <v>13150069.23</v>
      </c>
    </row>
    <row r="68" spans="1:5" ht="15" x14ac:dyDescent="0.25">
      <c r="A68" s="924" t="s">
        <v>524</v>
      </c>
      <c r="B68" s="924" t="s">
        <v>526</v>
      </c>
      <c r="C68" s="924" t="s">
        <v>1555</v>
      </c>
      <c r="D68" s="924" t="s">
        <v>1190</v>
      </c>
      <c r="E68" s="925">
        <v>-492293.18</v>
      </c>
    </row>
    <row r="69" spans="1:5" ht="15" x14ac:dyDescent="0.25">
      <c r="A69" s="924" t="s">
        <v>524</v>
      </c>
      <c r="B69" s="924" t="s">
        <v>526</v>
      </c>
      <c r="C69" s="924" t="s">
        <v>1633</v>
      </c>
      <c r="D69" s="924" t="s">
        <v>525</v>
      </c>
      <c r="E69" s="924">
        <v>370.85</v>
      </c>
    </row>
    <row r="70" spans="1:5" ht="15" x14ac:dyDescent="0.25">
      <c r="A70" s="924" t="s">
        <v>524</v>
      </c>
      <c r="B70" s="924" t="s">
        <v>526</v>
      </c>
      <c r="C70" s="924" t="s">
        <v>1776</v>
      </c>
      <c r="D70" s="924" t="s">
        <v>525</v>
      </c>
      <c r="E70" s="925">
        <v>472828.52</v>
      </c>
    </row>
    <row r="71" spans="1:5" ht="15" x14ac:dyDescent="0.25">
      <c r="A71" s="924" t="s">
        <v>524</v>
      </c>
      <c r="B71" s="924" t="s">
        <v>526</v>
      </c>
      <c r="C71" s="924" t="s">
        <v>1767</v>
      </c>
      <c r="D71" s="924" t="s">
        <v>525</v>
      </c>
      <c r="E71" s="925">
        <v>450.03</v>
      </c>
    </row>
    <row r="72" spans="1:5" ht="15" x14ac:dyDescent="0.25">
      <c r="A72" s="924" t="s">
        <v>524</v>
      </c>
      <c r="B72" s="924" t="s">
        <v>526</v>
      </c>
      <c r="C72" s="924" t="s">
        <v>1838</v>
      </c>
      <c r="D72" s="924" t="s">
        <v>525</v>
      </c>
      <c r="E72" s="925">
        <v>305.25</v>
      </c>
    </row>
    <row r="73" spans="1:5" ht="15" x14ac:dyDescent="0.25">
      <c r="A73" s="924" t="s">
        <v>524</v>
      </c>
      <c r="B73" s="924" t="s">
        <v>526</v>
      </c>
      <c r="C73" s="924" t="s">
        <v>1746</v>
      </c>
      <c r="D73" s="924" t="s">
        <v>525</v>
      </c>
      <c r="E73" s="924">
        <v>0</v>
      </c>
    </row>
    <row r="74" spans="1:5" ht="15" x14ac:dyDescent="0.25">
      <c r="A74" s="924" t="s">
        <v>524</v>
      </c>
      <c r="B74" s="924" t="s">
        <v>526</v>
      </c>
      <c r="C74" s="924" t="s">
        <v>1635</v>
      </c>
      <c r="D74" s="924" t="s">
        <v>525</v>
      </c>
      <c r="E74" s="925">
        <v>24494687.530000001</v>
      </c>
    </row>
    <row r="75" spans="1:5" ht="15" x14ac:dyDescent="0.25">
      <c r="A75" s="924" t="s">
        <v>524</v>
      </c>
      <c r="B75" s="924" t="s">
        <v>526</v>
      </c>
      <c r="C75" s="924" t="s">
        <v>1635</v>
      </c>
      <c r="D75" s="924" t="s">
        <v>1190</v>
      </c>
      <c r="E75" s="925">
        <v>-411375.64</v>
      </c>
    </row>
    <row r="76" spans="1:5" ht="15" x14ac:dyDescent="0.25">
      <c r="A76" s="924" t="s">
        <v>524</v>
      </c>
      <c r="B76" s="924" t="s">
        <v>526</v>
      </c>
      <c r="C76" s="924" t="s">
        <v>1596</v>
      </c>
      <c r="D76" s="924" t="s">
        <v>525</v>
      </c>
      <c r="E76" s="925">
        <v>1626533.73</v>
      </c>
    </row>
    <row r="77" spans="1:5" ht="15" x14ac:dyDescent="0.25">
      <c r="A77" s="924" t="s">
        <v>524</v>
      </c>
      <c r="B77" s="924" t="s">
        <v>526</v>
      </c>
      <c r="C77" s="924" t="s">
        <v>1596</v>
      </c>
      <c r="D77" s="924" t="s">
        <v>1190</v>
      </c>
      <c r="E77" s="925">
        <v>-37623.879999999997</v>
      </c>
    </row>
    <row r="78" spans="1:5" ht="15" x14ac:dyDescent="0.25">
      <c r="A78" s="924" t="s">
        <v>524</v>
      </c>
      <c r="B78" s="924" t="s">
        <v>526</v>
      </c>
      <c r="C78" s="924" t="s">
        <v>1228</v>
      </c>
      <c r="D78" s="924" t="s">
        <v>525</v>
      </c>
      <c r="E78" s="925">
        <v>245469847.90000001</v>
      </c>
    </row>
    <row r="79" spans="1:5" ht="15" x14ac:dyDescent="0.25">
      <c r="A79" s="924" t="s">
        <v>524</v>
      </c>
      <c r="B79" s="924" t="s">
        <v>526</v>
      </c>
      <c r="C79" s="924" t="s">
        <v>1228</v>
      </c>
      <c r="D79" s="924" t="s">
        <v>1190</v>
      </c>
      <c r="E79" s="925">
        <v>-1623600.74</v>
      </c>
    </row>
    <row r="80" spans="1:5" ht="15" x14ac:dyDescent="0.25">
      <c r="A80" s="924" t="s">
        <v>524</v>
      </c>
      <c r="B80" s="924" t="s">
        <v>526</v>
      </c>
      <c r="C80" s="924" t="s">
        <v>1645</v>
      </c>
      <c r="D80" s="924" t="s">
        <v>525</v>
      </c>
      <c r="E80" s="925">
        <v>1660327.77</v>
      </c>
    </row>
    <row r="81" spans="1:5" ht="15" x14ac:dyDescent="0.25">
      <c r="A81" s="924" t="s">
        <v>524</v>
      </c>
      <c r="B81" s="924" t="s">
        <v>526</v>
      </c>
      <c r="C81" s="924" t="s">
        <v>1645</v>
      </c>
      <c r="D81" s="924" t="s">
        <v>1190</v>
      </c>
      <c r="E81" s="925">
        <v>-5185.16</v>
      </c>
    </row>
    <row r="82" spans="1:5" ht="15" x14ac:dyDescent="0.25">
      <c r="A82" s="924" t="s">
        <v>524</v>
      </c>
      <c r="B82" s="924" t="s">
        <v>526</v>
      </c>
      <c r="C82" s="924" t="s">
        <v>1636</v>
      </c>
      <c r="D82" s="924" t="s">
        <v>525</v>
      </c>
      <c r="E82" s="925">
        <v>5324806.75</v>
      </c>
    </row>
    <row r="83" spans="1:5" ht="15" x14ac:dyDescent="0.25">
      <c r="A83" s="924" t="s">
        <v>524</v>
      </c>
      <c r="B83" s="924" t="s">
        <v>526</v>
      </c>
      <c r="C83" s="924" t="s">
        <v>1636</v>
      </c>
      <c r="D83" s="924" t="s">
        <v>1190</v>
      </c>
      <c r="E83" s="925">
        <v>-108661.77</v>
      </c>
    </row>
    <row r="84" spans="1:5" ht="15" x14ac:dyDescent="0.25">
      <c r="A84" s="924" t="s">
        <v>524</v>
      </c>
      <c r="B84" s="924" t="s">
        <v>526</v>
      </c>
      <c r="C84" s="924" t="s">
        <v>1850</v>
      </c>
      <c r="D84" s="924" t="s">
        <v>525</v>
      </c>
      <c r="E84" s="925">
        <v>9.5299999999999994</v>
      </c>
    </row>
    <row r="85" spans="1:5" ht="15" x14ac:dyDescent="0.25">
      <c r="A85" s="924" t="s">
        <v>524</v>
      </c>
      <c r="B85" s="924" t="s">
        <v>526</v>
      </c>
      <c r="C85" s="924" t="s">
        <v>1678</v>
      </c>
      <c r="D85" s="924" t="s">
        <v>525</v>
      </c>
      <c r="E85" s="925">
        <v>0</v>
      </c>
    </row>
    <row r="86" spans="1:5" ht="15" x14ac:dyDescent="0.25">
      <c r="A86" s="924" t="s">
        <v>524</v>
      </c>
      <c r="B86" s="924" t="s">
        <v>526</v>
      </c>
      <c r="C86" s="924" t="s">
        <v>1809</v>
      </c>
      <c r="D86" s="924" t="s">
        <v>525</v>
      </c>
      <c r="E86" s="925">
        <v>8945.07</v>
      </c>
    </row>
    <row r="87" spans="1:5" ht="15" x14ac:dyDescent="0.25">
      <c r="A87" s="924" t="s">
        <v>524</v>
      </c>
      <c r="B87" s="924" t="s">
        <v>526</v>
      </c>
      <c r="C87" s="924" t="s">
        <v>1556</v>
      </c>
      <c r="D87" s="924" t="s">
        <v>525</v>
      </c>
      <c r="E87" s="925">
        <v>51386.78</v>
      </c>
    </row>
    <row r="88" spans="1:5" ht="15" x14ac:dyDescent="0.25">
      <c r="A88" s="924" t="s">
        <v>524</v>
      </c>
      <c r="B88" s="924" t="s">
        <v>526</v>
      </c>
      <c r="C88" s="924" t="s">
        <v>1563</v>
      </c>
      <c r="D88" s="924" t="s">
        <v>525</v>
      </c>
      <c r="E88" s="925">
        <v>339031.47</v>
      </c>
    </row>
    <row r="89" spans="1:5" ht="15" x14ac:dyDescent="0.25">
      <c r="A89" s="924" t="s">
        <v>524</v>
      </c>
      <c r="B89" s="924" t="s">
        <v>526</v>
      </c>
      <c r="C89" s="924" t="s">
        <v>1810</v>
      </c>
      <c r="D89" s="924" t="s">
        <v>525</v>
      </c>
      <c r="E89" s="924">
        <v>0</v>
      </c>
    </row>
    <row r="90" spans="1:5" ht="15" x14ac:dyDescent="0.25">
      <c r="A90" s="924" t="s">
        <v>524</v>
      </c>
      <c r="B90" s="924" t="s">
        <v>526</v>
      </c>
      <c r="C90" s="924" t="s">
        <v>1839</v>
      </c>
      <c r="D90" s="924" t="s">
        <v>525</v>
      </c>
      <c r="E90" s="925">
        <v>35.35</v>
      </c>
    </row>
    <row r="91" spans="1:5" ht="15" x14ac:dyDescent="0.25">
      <c r="A91" s="924" t="s">
        <v>524</v>
      </c>
      <c r="B91" s="924" t="s">
        <v>526</v>
      </c>
      <c r="C91" s="924" t="s">
        <v>1637</v>
      </c>
      <c r="D91" s="924" t="s">
        <v>525</v>
      </c>
      <c r="E91" s="924">
        <v>181.48</v>
      </c>
    </row>
    <row r="92" spans="1:5" ht="15" x14ac:dyDescent="0.25">
      <c r="A92" s="924" t="s">
        <v>524</v>
      </c>
      <c r="B92" s="924" t="s">
        <v>526</v>
      </c>
      <c r="C92" s="924" t="s">
        <v>1665</v>
      </c>
      <c r="D92" s="924" t="s">
        <v>525</v>
      </c>
      <c r="E92" s="925">
        <v>5535.48</v>
      </c>
    </row>
    <row r="93" spans="1:5" ht="15" x14ac:dyDescent="0.25">
      <c r="A93" s="924" t="s">
        <v>524</v>
      </c>
      <c r="B93" s="924" t="s">
        <v>526</v>
      </c>
      <c r="C93" s="924" t="s">
        <v>1666</v>
      </c>
      <c r="D93" s="924" t="s">
        <v>525</v>
      </c>
      <c r="E93" s="925">
        <v>3054.89</v>
      </c>
    </row>
    <row r="94" spans="1:5" ht="15" x14ac:dyDescent="0.25">
      <c r="A94" s="924" t="s">
        <v>524</v>
      </c>
      <c r="B94" s="924" t="s">
        <v>526</v>
      </c>
      <c r="C94" s="924" t="s">
        <v>1667</v>
      </c>
      <c r="D94" s="924" t="s">
        <v>525</v>
      </c>
      <c r="E94" s="925">
        <v>2072.19</v>
      </c>
    </row>
    <row r="95" spans="1:5" ht="15" x14ac:dyDescent="0.25">
      <c r="A95" s="924" t="s">
        <v>524</v>
      </c>
      <c r="B95" s="924" t="s">
        <v>526</v>
      </c>
      <c r="C95" s="924" t="s">
        <v>1668</v>
      </c>
      <c r="D95" s="924" t="s">
        <v>525</v>
      </c>
      <c r="E95" s="924">
        <v>139.94</v>
      </c>
    </row>
    <row r="96" spans="1:5" ht="15" x14ac:dyDescent="0.25">
      <c r="A96" s="924" t="s">
        <v>524</v>
      </c>
      <c r="B96" s="924" t="s">
        <v>526</v>
      </c>
      <c r="C96" s="924" t="s">
        <v>1679</v>
      </c>
      <c r="D96" s="924" t="s">
        <v>525</v>
      </c>
      <c r="E96" s="925">
        <v>6505.52</v>
      </c>
    </row>
    <row r="97" spans="1:5" ht="15" x14ac:dyDescent="0.25">
      <c r="A97" s="924" t="s">
        <v>524</v>
      </c>
      <c r="B97" s="924" t="s">
        <v>526</v>
      </c>
      <c r="C97" s="924" t="s">
        <v>1685</v>
      </c>
      <c r="D97" s="924" t="s">
        <v>525</v>
      </c>
      <c r="E97" s="925">
        <v>435.56</v>
      </c>
    </row>
    <row r="98" spans="1:5" ht="15" x14ac:dyDescent="0.25">
      <c r="A98" s="924" t="s">
        <v>524</v>
      </c>
      <c r="B98" s="924" t="s">
        <v>526</v>
      </c>
      <c r="C98" s="924" t="s">
        <v>1680</v>
      </c>
      <c r="D98" s="924" t="s">
        <v>525</v>
      </c>
      <c r="E98" s="925">
        <v>143.41999999999999</v>
      </c>
    </row>
    <row r="99" spans="1:5" ht="15" x14ac:dyDescent="0.25">
      <c r="A99" s="924" t="s">
        <v>524</v>
      </c>
      <c r="B99" s="924" t="s">
        <v>526</v>
      </c>
      <c r="C99" s="924" t="s">
        <v>1681</v>
      </c>
      <c r="D99" s="924" t="s">
        <v>525</v>
      </c>
      <c r="E99" s="925">
        <v>1673.05</v>
      </c>
    </row>
    <row r="100" spans="1:5" ht="15" x14ac:dyDescent="0.25">
      <c r="A100" s="924" t="s">
        <v>524</v>
      </c>
      <c r="B100" s="924" t="s">
        <v>526</v>
      </c>
      <c r="C100" s="924" t="s">
        <v>1597</v>
      </c>
      <c r="D100" s="924" t="s">
        <v>525</v>
      </c>
      <c r="E100" s="925">
        <v>0</v>
      </c>
    </row>
    <row r="101" spans="1:5" ht="15" x14ac:dyDescent="0.25">
      <c r="A101" s="924" t="s">
        <v>524</v>
      </c>
      <c r="B101" s="924" t="s">
        <v>526</v>
      </c>
      <c r="C101" s="924" t="s">
        <v>1669</v>
      </c>
      <c r="D101" s="924" t="s">
        <v>525</v>
      </c>
      <c r="E101" s="925">
        <v>0</v>
      </c>
    </row>
    <row r="102" spans="1:5" ht="15" x14ac:dyDescent="0.25">
      <c r="A102" s="924" t="s">
        <v>524</v>
      </c>
      <c r="B102" s="924" t="s">
        <v>526</v>
      </c>
      <c r="C102" s="924" t="s">
        <v>1682</v>
      </c>
      <c r="D102" s="924" t="s">
        <v>525</v>
      </c>
      <c r="E102" s="925">
        <v>1755.23</v>
      </c>
    </row>
    <row r="103" spans="1:5" ht="15" x14ac:dyDescent="0.25">
      <c r="A103" s="924" t="s">
        <v>524</v>
      </c>
      <c r="B103" s="924" t="s">
        <v>526</v>
      </c>
      <c r="C103" s="924" t="s">
        <v>1819</v>
      </c>
      <c r="D103" s="924" t="s">
        <v>525</v>
      </c>
      <c r="E103" s="925">
        <v>7389064.9000000004</v>
      </c>
    </row>
    <row r="104" spans="1:5" ht="15" x14ac:dyDescent="0.25">
      <c r="A104" s="924" t="s">
        <v>524</v>
      </c>
      <c r="B104" s="924" t="s">
        <v>526</v>
      </c>
      <c r="C104" s="924" t="s">
        <v>1792</v>
      </c>
      <c r="D104" s="924" t="s">
        <v>525</v>
      </c>
      <c r="E104" s="925">
        <v>9386917.1099999994</v>
      </c>
    </row>
    <row r="105" spans="1:5" ht="15" x14ac:dyDescent="0.25">
      <c r="A105" s="924" t="s">
        <v>524</v>
      </c>
      <c r="B105" s="924" t="s">
        <v>526</v>
      </c>
      <c r="C105" s="924" t="s">
        <v>1247</v>
      </c>
      <c r="D105" s="924" t="s">
        <v>525</v>
      </c>
      <c r="E105" s="925">
        <v>153000</v>
      </c>
    </row>
    <row r="106" spans="1:5" ht="15" x14ac:dyDescent="0.25">
      <c r="A106" s="924" t="s">
        <v>524</v>
      </c>
      <c r="B106" s="924" t="s">
        <v>526</v>
      </c>
      <c r="C106" s="924" t="s">
        <v>1248</v>
      </c>
      <c r="D106" s="924" t="s">
        <v>525</v>
      </c>
      <c r="E106" s="925">
        <v>96857032.030000001</v>
      </c>
    </row>
    <row r="107" spans="1:5" ht="15" x14ac:dyDescent="0.25">
      <c r="A107" s="924" t="s">
        <v>524</v>
      </c>
      <c r="B107" s="924" t="s">
        <v>526</v>
      </c>
      <c r="C107" s="924" t="s">
        <v>1622</v>
      </c>
      <c r="D107" s="924" t="s">
        <v>525</v>
      </c>
      <c r="E107" s="925">
        <v>97517.119999999995</v>
      </c>
    </row>
    <row r="108" spans="1:5" ht="15" x14ac:dyDescent="0.25">
      <c r="A108" s="924" t="s">
        <v>524</v>
      </c>
      <c r="B108" s="924" t="s">
        <v>526</v>
      </c>
      <c r="C108" s="924" t="s">
        <v>1880</v>
      </c>
      <c r="D108" s="924" t="s">
        <v>525</v>
      </c>
      <c r="E108" s="925">
        <v>0</v>
      </c>
    </row>
    <row r="109" spans="1:5" ht="15" x14ac:dyDescent="0.25">
      <c r="A109" s="924" t="s">
        <v>524</v>
      </c>
      <c r="B109" s="924" t="s">
        <v>526</v>
      </c>
      <c r="C109" s="924" t="s">
        <v>527</v>
      </c>
      <c r="D109" s="924" t="s">
        <v>525</v>
      </c>
      <c r="E109" s="925">
        <v>0</v>
      </c>
    </row>
    <row r="110" spans="1:5" ht="15" x14ac:dyDescent="0.25">
      <c r="A110" s="924" t="s">
        <v>524</v>
      </c>
      <c r="B110" s="924" t="s">
        <v>526</v>
      </c>
      <c r="C110" s="924" t="s">
        <v>1192</v>
      </c>
      <c r="D110" s="924" t="s">
        <v>525</v>
      </c>
      <c r="E110" s="925">
        <v>76085179.950000003</v>
      </c>
    </row>
    <row r="111" spans="1:5" ht="15" x14ac:dyDescent="0.25">
      <c r="A111" s="924" t="s">
        <v>524</v>
      </c>
      <c r="B111" s="924" t="s">
        <v>526</v>
      </c>
      <c r="C111" s="924" t="s">
        <v>1192</v>
      </c>
      <c r="D111" s="924" t="s">
        <v>1190</v>
      </c>
      <c r="E111" s="925">
        <v>-250.45</v>
      </c>
    </row>
    <row r="112" spans="1:5" ht="15" x14ac:dyDescent="0.25">
      <c r="A112" s="924" t="s">
        <v>524</v>
      </c>
      <c r="B112" s="924" t="s">
        <v>526</v>
      </c>
      <c r="C112" s="924" t="s">
        <v>1193</v>
      </c>
      <c r="D112" s="924" t="s">
        <v>525</v>
      </c>
      <c r="E112" s="925">
        <v>4484045.6399999997</v>
      </c>
    </row>
    <row r="113" spans="1:5" ht="15" x14ac:dyDescent="0.25">
      <c r="A113" s="924" t="s">
        <v>524</v>
      </c>
      <c r="B113" s="924" t="s">
        <v>526</v>
      </c>
      <c r="C113" s="924" t="s">
        <v>1638</v>
      </c>
      <c r="D113" s="924" t="s">
        <v>525</v>
      </c>
      <c r="E113" s="925">
        <v>15411788.140000001</v>
      </c>
    </row>
    <row r="114" spans="1:5" ht="15" x14ac:dyDescent="0.25">
      <c r="A114" s="924" t="s">
        <v>524</v>
      </c>
      <c r="B114" s="924" t="s">
        <v>526</v>
      </c>
      <c r="C114" s="924" t="s">
        <v>1639</v>
      </c>
      <c r="D114" s="924" t="s">
        <v>525</v>
      </c>
      <c r="E114" s="925">
        <v>15413840.890000001</v>
      </c>
    </row>
    <row r="115" spans="1:5" ht="15" x14ac:dyDescent="0.25">
      <c r="A115" s="924" t="s">
        <v>524</v>
      </c>
      <c r="B115" s="924" t="s">
        <v>526</v>
      </c>
      <c r="C115" s="924" t="s">
        <v>1683</v>
      </c>
      <c r="D115" s="924" t="s">
        <v>525</v>
      </c>
      <c r="E115" s="925">
        <v>633.5</v>
      </c>
    </row>
    <row r="116" spans="1:5" ht="15" x14ac:dyDescent="0.25">
      <c r="A116" s="924" t="s">
        <v>524</v>
      </c>
      <c r="B116" s="924" t="s">
        <v>526</v>
      </c>
      <c r="C116" s="924" t="s">
        <v>1640</v>
      </c>
      <c r="D116" s="924" t="s">
        <v>525</v>
      </c>
      <c r="E116" s="925">
        <v>8184.95</v>
      </c>
    </row>
    <row r="117" spans="1:5" ht="15" x14ac:dyDescent="0.25">
      <c r="A117" s="924" t="s">
        <v>524</v>
      </c>
      <c r="B117" s="924" t="s">
        <v>526</v>
      </c>
      <c r="C117" s="924" t="s">
        <v>1641</v>
      </c>
      <c r="D117" s="924" t="s">
        <v>525</v>
      </c>
      <c r="E117" s="925">
        <v>388.64</v>
      </c>
    </row>
    <row r="118" spans="1:5" ht="15" x14ac:dyDescent="0.25">
      <c r="A118" s="924" t="s">
        <v>524</v>
      </c>
      <c r="B118" s="924" t="s">
        <v>526</v>
      </c>
      <c r="C118" s="924" t="s">
        <v>1194</v>
      </c>
      <c r="D118" s="924" t="s">
        <v>525</v>
      </c>
      <c r="E118" s="925">
        <v>334771374.69999999</v>
      </c>
    </row>
    <row r="119" spans="1:5" ht="15" x14ac:dyDescent="0.25">
      <c r="A119" s="924" t="s">
        <v>524</v>
      </c>
      <c r="B119" s="924" t="s">
        <v>526</v>
      </c>
      <c r="C119" s="924" t="s">
        <v>1194</v>
      </c>
      <c r="D119" s="924" t="s">
        <v>1190</v>
      </c>
      <c r="E119" s="925">
        <v>-2028053.42</v>
      </c>
    </row>
    <row r="120" spans="1:5" ht="15" x14ac:dyDescent="0.25">
      <c r="A120" s="924" t="s">
        <v>524</v>
      </c>
      <c r="B120" s="924" t="s">
        <v>526</v>
      </c>
      <c r="C120" s="924" t="s">
        <v>1881</v>
      </c>
      <c r="D120" s="924" t="s">
        <v>525</v>
      </c>
      <c r="E120" s="925">
        <v>0</v>
      </c>
    </row>
    <row r="121" spans="1:5" ht="15" x14ac:dyDescent="0.25">
      <c r="A121" s="924" t="s">
        <v>524</v>
      </c>
      <c r="B121" s="924" t="s">
        <v>526</v>
      </c>
      <c r="C121" s="924" t="s">
        <v>1851</v>
      </c>
      <c r="D121" s="924" t="s">
        <v>525</v>
      </c>
      <c r="E121" s="925">
        <v>77941.789999999994</v>
      </c>
    </row>
    <row r="122" spans="1:5" ht="15" x14ac:dyDescent="0.25">
      <c r="A122" s="924" t="s">
        <v>524</v>
      </c>
      <c r="B122" s="924" t="s">
        <v>526</v>
      </c>
      <c r="C122" s="924" t="s">
        <v>1830</v>
      </c>
      <c r="D122" s="924" t="s">
        <v>525</v>
      </c>
      <c r="E122" s="925">
        <v>6528452.6399999997</v>
      </c>
    </row>
    <row r="123" spans="1:5" ht="15" x14ac:dyDescent="0.25">
      <c r="A123" s="924" t="s">
        <v>524</v>
      </c>
      <c r="B123" s="924" t="s">
        <v>526</v>
      </c>
      <c r="C123" s="924" t="s">
        <v>1888</v>
      </c>
      <c r="D123" s="924" t="s">
        <v>525</v>
      </c>
      <c r="E123" s="925">
        <v>0</v>
      </c>
    </row>
    <row r="124" spans="1:5" ht="15" x14ac:dyDescent="0.25">
      <c r="A124" s="924" t="s">
        <v>524</v>
      </c>
      <c r="B124" s="924" t="s">
        <v>526</v>
      </c>
      <c r="C124" s="924" t="s">
        <v>1874</v>
      </c>
      <c r="D124" s="924" t="s">
        <v>525</v>
      </c>
      <c r="E124" s="925">
        <v>744.7</v>
      </c>
    </row>
    <row r="125" spans="1:5" ht="15" x14ac:dyDescent="0.25">
      <c r="A125" s="924" t="s">
        <v>524</v>
      </c>
      <c r="B125" s="924" t="s">
        <v>526</v>
      </c>
      <c r="C125" s="924" t="s">
        <v>1195</v>
      </c>
      <c r="D125" s="924" t="s">
        <v>525</v>
      </c>
      <c r="E125" s="925">
        <v>231999941.5</v>
      </c>
    </row>
    <row r="126" spans="1:5" ht="15" x14ac:dyDescent="0.25">
      <c r="A126" s="924" t="s">
        <v>524</v>
      </c>
      <c r="B126" s="924" t="s">
        <v>526</v>
      </c>
      <c r="C126" s="924" t="s">
        <v>1195</v>
      </c>
      <c r="D126" s="924" t="s">
        <v>1190</v>
      </c>
      <c r="E126" s="925">
        <v>-349530.99</v>
      </c>
    </row>
    <row r="127" spans="1:5" ht="15" x14ac:dyDescent="0.25">
      <c r="A127" s="924" t="s">
        <v>524</v>
      </c>
      <c r="B127" s="924" t="s">
        <v>526</v>
      </c>
      <c r="C127" s="924" t="s">
        <v>1599</v>
      </c>
      <c r="D127" s="924" t="s">
        <v>525</v>
      </c>
      <c r="E127" s="925">
        <v>99401.76</v>
      </c>
    </row>
    <row r="128" spans="1:5" ht="15" x14ac:dyDescent="0.25">
      <c r="A128" s="924" t="s">
        <v>524</v>
      </c>
      <c r="B128" s="924" t="s">
        <v>526</v>
      </c>
      <c r="C128" s="924" t="s">
        <v>1820</v>
      </c>
      <c r="D128" s="924" t="s">
        <v>525</v>
      </c>
      <c r="E128" s="925">
        <v>2065771.46</v>
      </c>
    </row>
    <row r="129" spans="1:5" ht="15" x14ac:dyDescent="0.25">
      <c r="A129" s="924" t="s">
        <v>524</v>
      </c>
      <c r="B129" s="924" t="s">
        <v>526</v>
      </c>
      <c r="C129" s="924" t="s">
        <v>1820</v>
      </c>
      <c r="D129" s="924" t="s">
        <v>1190</v>
      </c>
      <c r="E129" s="925">
        <v>-27111.24</v>
      </c>
    </row>
    <row r="130" spans="1:5" ht="15" x14ac:dyDescent="0.25">
      <c r="A130" s="924" t="s">
        <v>524</v>
      </c>
      <c r="B130" s="924" t="s">
        <v>526</v>
      </c>
      <c r="C130" s="924" t="s">
        <v>1760</v>
      </c>
      <c r="D130" s="924" t="s">
        <v>525</v>
      </c>
      <c r="E130" s="925">
        <v>530883.64</v>
      </c>
    </row>
    <row r="131" spans="1:5" ht="15" x14ac:dyDescent="0.25">
      <c r="A131" s="924" t="s">
        <v>524</v>
      </c>
      <c r="B131" s="924" t="s">
        <v>526</v>
      </c>
      <c r="C131" s="924" t="s">
        <v>1536</v>
      </c>
      <c r="D131" s="924" t="s">
        <v>525</v>
      </c>
      <c r="E131" s="925">
        <v>2063402.69</v>
      </c>
    </row>
    <row r="132" spans="1:5" ht="15" x14ac:dyDescent="0.25">
      <c r="A132" s="924" t="s">
        <v>524</v>
      </c>
      <c r="B132" s="924" t="s">
        <v>526</v>
      </c>
      <c r="C132" s="924" t="s">
        <v>1605</v>
      </c>
      <c r="D132" s="924" t="s">
        <v>525</v>
      </c>
      <c r="E132" s="925">
        <v>8176902.6500000004</v>
      </c>
    </row>
    <row r="133" spans="1:5" ht="15" x14ac:dyDescent="0.25">
      <c r="A133" s="924" t="s">
        <v>524</v>
      </c>
      <c r="B133" s="924" t="s">
        <v>526</v>
      </c>
      <c r="C133" s="924" t="s">
        <v>1564</v>
      </c>
      <c r="D133" s="924" t="s">
        <v>525</v>
      </c>
      <c r="E133" s="925">
        <v>56414.6</v>
      </c>
    </row>
    <row r="134" spans="1:5" ht="15" x14ac:dyDescent="0.25">
      <c r="A134" s="924" t="s">
        <v>524</v>
      </c>
      <c r="B134" s="924" t="s">
        <v>526</v>
      </c>
      <c r="C134" s="924" t="s">
        <v>1670</v>
      </c>
      <c r="D134" s="924" t="s">
        <v>525</v>
      </c>
      <c r="E134" s="925">
        <v>2543.6</v>
      </c>
    </row>
    <row r="135" spans="1:5" ht="15" x14ac:dyDescent="0.25">
      <c r="A135" s="924" t="s">
        <v>524</v>
      </c>
      <c r="B135" s="924" t="s">
        <v>526</v>
      </c>
      <c r="C135" s="924" t="s">
        <v>1882</v>
      </c>
      <c r="D135" s="924" t="s">
        <v>525</v>
      </c>
      <c r="E135" s="925">
        <v>578</v>
      </c>
    </row>
    <row r="136" spans="1:5" ht="15" x14ac:dyDescent="0.25">
      <c r="A136" s="924" t="s">
        <v>524</v>
      </c>
      <c r="B136" s="924" t="s">
        <v>526</v>
      </c>
      <c r="C136" s="924" t="s">
        <v>1821</v>
      </c>
      <c r="D136" s="924" t="s">
        <v>525</v>
      </c>
      <c r="E136" s="925">
        <v>102747.8</v>
      </c>
    </row>
    <row r="137" spans="1:5" ht="15" x14ac:dyDescent="0.25">
      <c r="A137" s="924" t="s">
        <v>524</v>
      </c>
      <c r="B137" s="924" t="s">
        <v>526</v>
      </c>
      <c r="C137" s="924" t="s">
        <v>1883</v>
      </c>
      <c r="D137" s="924" t="s">
        <v>525</v>
      </c>
      <c r="E137" s="925">
        <v>49856.55</v>
      </c>
    </row>
    <row r="138" spans="1:5" ht="15" x14ac:dyDescent="0.25">
      <c r="A138" s="924" t="s">
        <v>524</v>
      </c>
      <c r="B138" s="924" t="s">
        <v>526</v>
      </c>
      <c r="C138" s="924" t="s">
        <v>1884</v>
      </c>
      <c r="D138" s="924" t="s">
        <v>525</v>
      </c>
      <c r="E138" s="925">
        <v>41864.54</v>
      </c>
    </row>
    <row r="139" spans="1:5" ht="15" x14ac:dyDescent="0.25">
      <c r="A139" s="924" t="s">
        <v>524</v>
      </c>
      <c r="B139" s="924" t="s">
        <v>526</v>
      </c>
      <c r="C139" s="924" t="s">
        <v>1852</v>
      </c>
      <c r="D139" s="924" t="s">
        <v>525</v>
      </c>
      <c r="E139" s="925">
        <v>37319.86</v>
      </c>
    </row>
    <row r="140" spans="1:5" ht="15" x14ac:dyDescent="0.25">
      <c r="A140" s="924" t="s">
        <v>524</v>
      </c>
      <c r="B140" s="924" t="s">
        <v>526</v>
      </c>
      <c r="C140" s="924" t="s">
        <v>1868</v>
      </c>
      <c r="D140" s="924" t="s">
        <v>525</v>
      </c>
      <c r="E140" s="925">
        <v>1771570</v>
      </c>
    </row>
    <row r="141" spans="1:5" ht="15" x14ac:dyDescent="0.25">
      <c r="A141" s="924" t="s">
        <v>524</v>
      </c>
      <c r="B141" s="924" t="s">
        <v>526</v>
      </c>
      <c r="C141" s="924" t="s">
        <v>1853</v>
      </c>
      <c r="D141" s="924" t="s">
        <v>525</v>
      </c>
      <c r="E141" s="925">
        <v>80.62</v>
      </c>
    </row>
    <row r="142" spans="1:5" ht="15" x14ac:dyDescent="0.25">
      <c r="A142" s="924" t="s">
        <v>524</v>
      </c>
      <c r="B142" s="924" t="s">
        <v>526</v>
      </c>
      <c r="C142" s="924" t="s">
        <v>1831</v>
      </c>
      <c r="D142" s="924" t="s">
        <v>525</v>
      </c>
      <c r="E142" s="925">
        <v>26874.59</v>
      </c>
    </row>
    <row r="143" spans="1:5" ht="15" x14ac:dyDescent="0.25">
      <c r="A143" s="924" t="s">
        <v>524</v>
      </c>
      <c r="B143" s="924" t="s">
        <v>526</v>
      </c>
      <c r="C143" s="924" t="s">
        <v>1600</v>
      </c>
      <c r="D143" s="924" t="s">
        <v>525</v>
      </c>
      <c r="E143" s="925">
        <v>5877090.04</v>
      </c>
    </row>
    <row r="144" spans="1:5" ht="15" x14ac:dyDescent="0.25">
      <c r="A144" s="924" t="s">
        <v>524</v>
      </c>
      <c r="B144" s="924" t="s">
        <v>526</v>
      </c>
      <c r="C144" s="924" t="s">
        <v>1601</v>
      </c>
      <c r="D144" s="924" t="s">
        <v>525</v>
      </c>
      <c r="E144" s="925">
        <v>6035444</v>
      </c>
    </row>
    <row r="145" spans="1:5" ht="15" x14ac:dyDescent="0.25">
      <c r="A145" s="924" t="s">
        <v>524</v>
      </c>
      <c r="B145" s="924" t="s">
        <v>526</v>
      </c>
      <c r="C145" s="924" t="s">
        <v>1573</v>
      </c>
      <c r="D145" s="924" t="s">
        <v>525</v>
      </c>
      <c r="E145" s="925">
        <v>6980416.2199999997</v>
      </c>
    </row>
    <row r="146" spans="1:5" ht="15" x14ac:dyDescent="0.25">
      <c r="A146" s="924" t="s">
        <v>524</v>
      </c>
      <c r="B146" s="924" t="s">
        <v>526</v>
      </c>
      <c r="C146" s="924" t="s">
        <v>1574</v>
      </c>
      <c r="D146" s="924" t="s">
        <v>525</v>
      </c>
      <c r="E146" s="925">
        <v>7169815.9199999999</v>
      </c>
    </row>
    <row r="147" spans="1:5" ht="15" x14ac:dyDescent="0.25">
      <c r="A147" s="924" t="s">
        <v>524</v>
      </c>
      <c r="B147" s="924" t="s">
        <v>526</v>
      </c>
      <c r="C147" s="924" t="s">
        <v>1557</v>
      </c>
      <c r="D147" s="924" t="s">
        <v>525</v>
      </c>
      <c r="E147" s="925">
        <v>20970065.84</v>
      </c>
    </row>
    <row r="148" spans="1:5" ht="15" x14ac:dyDescent="0.25">
      <c r="A148" s="924" t="s">
        <v>524</v>
      </c>
      <c r="B148" s="924" t="s">
        <v>526</v>
      </c>
      <c r="C148" s="924" t="s">
        <v>1558</v>
      </c>
      <c r="D148" s="924" t="s">
        <v>525</v>
      </c>
      <c r="E148" s="925">
        <v>11495971.560000001</v>
      </c>
    </row>
    <row r="149" spans="1:5" ht="15" x14ac:dyDescent="0.25">
      <c r="A149" s="924" t="s">
        <v>524</v>
      </c>
      <c r="B149" s="924" t="s">
        <v>526</v>
      </c>
      <c r="C149" s="924" t="s">
        <v>1249</v>
      </c>
      <c r="D149" s="924" t="s">
        <v>525</v>
      </c>
      <c r="E149" s="925">
        <v>16445366.73</v>
      </c>
    </row>
    <row r="150" spans="1:5" ht="15" x14ac:dyDescent="0.25">
      <c r="A150" s="924" t="s">
        <v>524</v>
      </c>
      <c r="B150" s="924" t="s">
        <v>526</v>
      </c>
      <c r="C150" s="924" t="s">
        <v>1250</v>
      </c>
      <c r="D150" s="924" t="s">
        <v>525</v>
      </c>
      <c r="E150" s="925">
        <v>4342953.63</v>
      </c>
    </row>
    <row r="151" spans="1:5" ht="15" x14ac:dyDescent="0.25">
      <c r="A151" s="924" t="s">
        <v>524</v>
      </c>
      <c r="B151" s="924" t="s">
        <v>526</v>
      </c>
      <c r="C151" s="924" t="s">
        <v>1671</v>
      </c>
      <c r="D151" s="924" t="s">
        <v>525</v>
      </c>
      <c r="E151" s="925">
        <v>6959257.6600000001</v>
      </c>
    </row>
    <row r="152" spans="1:5" ht="15" x14ac:dyDescent="0.25">
      <c r="A152" s="924" t="s">
        <v>524</v>
      </c>
      <c r="B152" s="924" t="s">
        <v>526</v>
      </c>
      <c r="C152" s="924" t="s">
        <v>1768</v>
      </c>
      <c r="D152" s="924" t="s">
        <v>525</v>
      </c>
      <c r="E152" s="925">
        <v>1316522.95</v>
      </c>
    </row>
    <row r="153" spans="1:5" ht="15" x14ac:dyDescent="0.25">
      <c r="A153" s="924" t="s">
        <v>524</v>
      </c>
      <c r="B153" s="924" t="s">
        <v>526</v>
      </c>
      <c r="C153" s="924" t="s">
        <v>1769</v>
      </c>
      <c r="D153" s="924" t="s">
        <v>525</v>
      </c>
      <c r="E153" s="925">
        <v>6505030.2800000003</v>
      </c>
    </row>
    <row r="154" spans="1:5" ht="15" x14ac:dyDescent="0.25">
      <c r="A154" s="924" t="s">
        <v>524</v>
      </c>
      <c r="B154" s="924" t="s">
        <v>526</v>
      </c>
      <c r="C154" s="924" t="s">
        <v>1770</v>
      </c>
      <c r="D154" s="924" t="s">
        <v>525</v>
      </c>
      <c r="E154" s="925">
        <v>6684020.6100000003</v>
      </c>
    </row>
    <row r="155" spans="1:5" ht="15" x14ac:dyDescent="0.25">
      <c r="A155" s="924" t="s">
        <v>524</v>
      </c>
      <c r="B155" s="924" t="s">
        <v>526</v>
      </c>
      <c r="C155" s="924" t="s">
        <v>1750</v>
      </c>
      <c r="D155" s="924" t="s">
        <v>525</v>
      </c>
      <c r="E155" s="925">
        <v>0</v>
      </c>
    </row>
    <row r="156" spans="1:5" ht="15" x14ac:dyDescent="0.25">
      <c r="A156" s="924" t="s">
        <v>524</v>
      </c>
      <c r="B156" s="924" t="s">
        <v>526</v>
      </c>
      <c r="C156" s="924" t="s">
        <v>1750</v>
      </c>
      <c r="D156" s="924" t="s">
        <v>1190</v>
      </c>
      <c r="E156" s="925">
        <v>0</v>
      </c>
    </row>
    <row r="157" spans="1:5" ht="15" x14ac:dyDescent="0.25">
      <c r="A157" s="924" t="s">
        <v>524</v>
      </c>
      <c r="B157" s="924" t="s">
        <v>526</v>
      </c>
      <c r="C157" s="924" t="s">
        <v>1509</v>
      </c>
      <c r="D157" s="924" t="s">
        <v>525</v>
      </c>
      <c r="E157" s="925">
        <v>3662453.99</v>
      </c>
    </row>
    <row r="158" spans="1:5" ht="15" x14ac:dyDescent="0.25">
      <c r="A158" s="924" t="s">
        <v>524</v>
      </c>
      <c r="B158" s="924" t="s">
        <v>526</v>
      </c>
      <c r="C158" s="924" t="s">
        <v>1510</v>
      </c>
      <c r="D158" s="924" t="s">
        <v>525</v>
      </c>
      <c r="E158" s="925">
        <v>3763290.32</v>
      </c>
    </row>
    <row r="159" spans="1:5" ht="15" x14ac:dyDescent="0.25">
      <c r="A159" s="924" t="s">
        <v>524</v>
      </c>
      <c r="B159" s="924" t="s">
        <v>526</v>
      </c>
      <c r="C159" s="924" t="s">
        <v>1537</v>
      </c>
      <c r="D159" s="924" t="s">
        <v>525</v>
      </c>
      <c r="E159" s="925">
        <v>7318.27</v>
      </c>
    </row>
    <row r="160" spans="1:5" ht="15" x14ac:dyDescent="0.25">
      <c r="A160" s="924" t="s">
        <v>524</v>
      </c>
      <c r="B160" s="924" t="s">
        <v>526</v>
      </c>
      <c r="C160" s="924" t="s">
        <v>1642</v>
      </c>
      <c r="D160" s="924" t="s">
        <v>525</v>
      </c>
      <c r="E160" s="925">
        <v>9126559.3300000001</v>
      </c>
    </row>
    <row r="161" spans="1:5" ht="15" x14ac:dyDescent="0.25">
      <c r="A161" s="924" t="s">
        <v>524</v>
      </c>
      <c r="B161" s="924" t="s">
        <v>526</v>
      </c>
      <c r="C161" s="924" t="s">
        <v>1840</v>
      </c>
      <c r="D161" s="924" t="s">
        <v>525</v>
      </c>
      <c r="E161" s="925">
        <v>737336.97</v>
      </c>
    </row>
    <row r="162" spans="1:5" ht="15" x14ac:dyDescent="0.25">
      <c r="A162" s="924" t="s">
        <v>524</v>
      </c>
      <c r="B162" s="924" t="s">
        <v>526</v>
      </c>
      <c r="C162" s="924" t="s">
        <v>1841</v>
      </c>
      <c r="D162" s="924" t="s">
        <v>525</v>
      </c>
      <c r="E162" s="925">
        <v>754515.75</v>
      </c>
    </row>
    <row r="163" spans="1:5" ht="15" x14ac:dyDescent="0.25">
      <c r="A163" s="924" t="s">
        <v>524</v>
      </c>
      <c r="B163" s="924" t="s">
        <v>526</v>
      </c>
      <c r="C163" s="924" t="s">
        <v>1643</v>
      </c>
      <c r="D163" s="924" t="s">
        <v>525</v>
      </c>
      <c r="E163" s="925">
        <v>9380015.7200000007</v>
      </c>
    </row>
    <row r="164" spans="1:5" ht="15" x14ac:dyDescent="0.25">
      <c r="A164" s="924" t="s">
        <v>524</v>
      </c>
      <c r="B164" s="924" t="s">
        <v>526</v>
      </c>
      <c r="C164" s="924" t="s">
        <v>1739</v>
      </c>
      <c r="D164" s="924" t="s">
        <v>525</v>
      </c>
      <c r="E164" s="925">
        <v>6622167.29</v>
      </c>
    </row>
    <row r="165" spans="1:5" ht="15" x14ac:dyDescent="0.25">
      <c r="A165" s="924" t="s">
        <v>524</v>
      </c>
      <c r="B165" s="924" t="s">
        <v>526</v>
      </c>
      <c r="C165" s="924" t="s">
        <v>1740</v>
      </c>
      <c r="D165" s="924" t="s">
        <v>525</v>
      </c>
      <c r="E165" s="925">
        <v>5901.42</v>
      </c>
    </row>
    <row r="166" spans="1:5" ht="15" x14ac:dyDescent="0.25">
      <c r="A166" s="924" t="s">
        <v>524</v>
      </c>
      <c r="B166" s="924" t="s">
        <v>526</v>
      </c>
      <c r="C166" s="924" t="s">
        <v>1741</v>
      </c>
      <c r="D166" s="924" t="s">
        <v>525</v>
      </c>
      <c r="E166" s="925">
        <v>4928808.3600000003</v>
      </c>
    </row>
    <row r="167" spans="1:5" ht="15" x14ac:dyDescent="0.25">
      <c r="A167" s="924" t="s">
        <v>524</v>
      </c>
      <c r="B167" s="924" t="s">
        <v>526</v>
      </c>
      <c r="C167" s="924" t="s">
        <v>1742</v>
      </c>
      <c r="D167" s="924" t="s">
        <v>525</v>
      </c>
      <c r="E167" s="925">
        <v>448284.49</v>
      </c>
    </row>
    <row r="168" spans="1:5" ht="15" x14ac:dyDescent="0.25">
      <c r="A168" s="924" t="s">
        <v>524</v>
      </c>
      <c r="B168" s="924" t="s">
        <v>526</v>
      </c>
      <c r="C168" s="924" t="s">
        <v>1602</v>
      </c>
      <c r="D168" s="924" t="s">
        <v>525</v>
      </c>
      <c r="E168" s="925">
        <v>1609.18</v>
      </c>
    </row>
    <row r="169" spans="1:5" ht="15" x14ac:dyDescent="0.25">
      <c r="A169" s="924" t="s">
        <v>524</v>
      </c>
      <c r="B169" s="924" t="s">
        <v>526</v>
      </c>
      <c r="C169" s="924" t="s">
        <v>1603</v>
      </c>
      <c r="D169" s="924" t="s">
        <v>525</v>
      </c>
      <c r="E169" s="925">
        <v>81.400000000000006</v>
      </c>
    </row>
    <row r="170" spans="1:5" ht="15" x14ac:dyDescent="0.25">
      <c r="A170" s="924" t="s">
        <v>524</v>
      </c>
      <c r="B170" s="924" t="s">
        <v>526</v>
      </c>
      <c r="C170" s="924" t="s">
        <v>1751</v>
      </c>
      <c r="D170" s="924" t="s">
        <v>525</v>
      </c>
      <c r="E170" s="925">
        <v>6281330.2699999996</v>
      </c>
    </row>
    <row r="171" spans="1:5" ht="15" x14ac:dyDescent="0.25">
      <c r="A171" s="924" t="s">
        <v>524</v>
      </c>
      <c r="B171" s="924" t="s">
        <v>526</v>
      </c>
      <c r="C171" s="924" t="s">
        <v>1751</v>
      </c>
      <c r="D171" s="924" t="s">
        <v>1190</v>
      </c>
      <c r="E171" s="925">
        <v>-572966.43000000005</v>
      </c>
    </row>
    <row r="172" spans="1:5" ht="15" x14ac:dyDescent="0.25">
      <c r="A172" s="924" t="s">
        <v>524</v>
      </c>
      <c r="B172" s="924" t="s">
        <v>526</v>
      </c>
      <c r="C172" s="924" t="s">
        <v>1684</v>
      </c>
      <c r="D172" s="924" t="s">
        <v>525</v>
      </c>
      <c r="E172" s="924">
        <v>1553.78</v>
      </c>
    </row>
    <row r="173" spans="1:5" ht="15" x14ac:dyDescent="0.25">
      <c r="A173" s="924" t="s">
        <v>524</v>
      </c>
      <c r="B173" s="924" t="s">
        <v>526</v>
      </c>
      <c r="C173" s="924" t="s">
        <v>1777</v>
      </c>
      <c r="D173" s="924" t="s">
        <v>525</v>
      </c>
      <c r="E173" s="925">
        <v>0</v>
      </c>
    </row>
    <row r="174" spans="1:5" ht="15" x14ac:dyDescent="0.25">
      <c r="A174" s="924" t="s">
        <v>524</v>
      </c>
      <c r="B174" s="924" t="s">
        <v>526</v>
      </c>
      <c r="C174" s="924" t="s">
        <v>1780</v>
      </c>
      <c r="D174" s="924" t="s">
        <v>525</v>
      </c>
      <c r="E174" s="925">
        <v>0</v>
      </c>
    </row>
    <row r="175" spans="1:5" ht="15" x14ac:dyDescent="0.25">
      <c r="A175" s="924" t="s">
        <v>524</v>
      </c>
      <c r="B175" s="924" t="s">
        <v>526</v>
      </c>
      <c r="C175" s="924" t="s">
        <v>1778</v>
      </c>
      <c r="D175" s="924" t="s">
        <v>525</v>
      </c>
      <c r="E175" s="925">
        <v>4457.8</v>
      </c>
    </row>
    <row r="176" spans="1:5" ht="15" x14ac:dyDescent="0.25">
      <c r="A176" s="924" t="s">
        <v>524</v>
      </c>
      <c r="B176" s="924" t="s">
        <v>526</v>
      </c>
      <c r="C176" s="924" t="s">
        <v>1910</v>
      </c>
      <c r="D176" s="924" t="s">
        <v>525</v>
      </c>
      <c r="E176" s="925">
        <v>0</v>
      </c>
    </row>
    <row r="177" spans="1:5" ht="15" x14ac:dyDescent="0.25">
      <c r="A177" s="924" t="s">
        <v>524</v>
      </c>
      <c r="B177" s="924" t="s">
        <v>1196</v>
      </c>
      <c r="C177" s="924" t="s">
        <v>1885</v>
      </c>
      <c r="D177" s="924" t="s">
        <v>525</v>
      </c>
      <c r="E177" s="925">
        <v>0</v>
      </c>
    </row>
    <row r="178" spans="1:5" ht="15" x14ac:dyDescent="0.25">
      <c r="A178" s="924" t="s">
        <v>524</v>
      </c>
      <c r="B178" s="924" t="s">
        <v>1196</v>
      </c>
      <c r="C178" s="924" t="s">
        <v>1538</v>
      </c>
      <c r="D178" s="924" t="s">
        <v>525</v>
      </c>
      <c r="E178" s="925">
        <v>0</v>
      </c>
    </row>
    <row r="179" spans="1:5" ht="15" x14ac:dyDescent="0.25">
      <c r="A179" s="924" t="s">
        <v>524</v>
      </c>
      <c r="B179" s="924" t="s">
        <v>1196</v>
      </c>
      <c r="C179" s="924" t="s">
        <v>1197</v>
      </c>
      <c r="D179" s="924" t="s">
        <v>525</v>
      </c>
      <c r="E179" s="925">
        <v>294256.33</v>
      </c>
    </row>
    <row r="180" spans="1:5" ht="15" x14ac:dyDescent="0.25">
      <c r="A180" s="924" t="s">
        <v>524</v>
      </c>
      <c r="B180" s="924" t="s">
        <v>1196</v>
      </c>
      <c r="C180" s="924" t="s">
        <v>1779</v>
      </c>
      <c r="D180" s="924" t="s">
        <v>525</v>
      </c>
      <c r="E180" s="925">
        <v>54705.38</v>
      </c>
    </row>
    <row r="181" spans="1:5" ht="15" x14ac:dyDescent="0.25">
      <c r="A181" s="924" t="s">
        <v>524</v>
      </c>
      <c r="B181" s="924" t="s">
        <v>1196</v>
      </c>
      <c r="C181" s="924" t="s">
        <v>1198</v>
      </c>
      <c r="D181" s="924" t="s">
        <v>525</v>
      </c>
      <c r="E181" s="925">
        <v>181568982.59999999</v>
      </c>
    </row>
    <row r="182" spans="1:5" ht="15" x14ac:dyDescent="0.25">
      <c r="A182" s="924" t="s">
        <v>524</v>
      </c>
      <c r="B182" s="924" t="s">
        <v>1196</v>
      </c>
      <c r="C182" s="924" t="s">
        <v>1198</v>
      </c>
      <c r="D182" s="924" t="s">
        <v>1190</v>
      </c>
      <c r="E182" s="925">
        <v>-83512.070000000007</v>
      </c>
    </row>
    <row r="183" spans="1:5" ht="15" x14ac:dyDescent="0.25">
      <c r="A183" s="924" t="s">
        <v>524</v>
      </c>
      <c r="B183" s="924" t="s">
        <v>1196</v>
      </c>
      <c r="C183" s="924" t="s">
        <v>1199</v>
      </c>
      <c r="D183" s="924" t="s">
        <v>525</v>
      </c>
      <c r="E183" s="925">
        <v>314116.28999999998</v>
      </c>
    </row>
    <row r="184" spans="1:5" ht="15" x14ac:dyDescent="0.25">
      <c r="A184" s="924" t="s">
        <v>524</v>
      </c>
      <c r="B184" s="924" t="s">
        <v>1196</v>
      </c>
      <c r="C184" s="924" t="s">
        <v>1200</v>
      </c>
      <c r="D184" s="924" t="s">
        <v>525</v>
      </c>
      <c r="E184" s="925">
        <v>-314116.28999999998</v>
      </c>
    </row>
    <row r="185" spans="1:5" ht="15" x14ac:dyDescent="0.25">
      <c r="A185" s="924" t="s">
        <v>524</v>
      </c>
      <c r="B185" s="924" t="s">
        <v>1196</v>
      </c>
      <c r="C185" s="924" t="s">
        <v>797</v>
      </c>
      <c r="D185" s="924" t="s">
        <v>525</v>
      </c>
      <c r="E185" s="925">
        <v>0</v>
      </c>
    </row>
    <row r="186" spans="1:5" ht="15" x14ac:dyDescent="0.25">
      <c r="A186" s="924" t="s">
        <v>524</v>
      </c>
      <c r="B186" s="924" t="s">
        <v>1196</v>
      </c>
      <c r="C186" s="924" t="s">
        <v>1911</v>
      </c>
      <c r="D186" s="924" t="s">
        <v>525</v>
      </c>
      <c r="E186" s="925">
        <v>15.21</v>
      </c>
    </row>
    <row r="187" spans="1:5" ht="15" x14ac:dyDescent="0.25">
      <c r="A187" s="924" t="s">
        <v>524</v>
      </c>
      <c r="B187" s="924" t="s">
        <v>1196</v>
      </c>
      <c r="C187" s="924" t="s">
        <v>1854</v>
      </c>
      <c r="D187" s="924" t="s">
        <v>525</v>
      </c>
      <c r="E187" s="924">
        <v>0</v>
      </c>
    </row>
    <row r="188" spans="1:5" ht="15" x14ac:dyDescent="0.25">
      <c r="A188" s="924" t="s">
        <v>524</v>
      </c>
      <c r="B188" s="924" t="s">
        <v>1196</v>
      </c>
      <c r="C188" s="924" t="s">
        <v>1201</v>
      </c>
      <c r="D188" s="924" t="s">
        <v>525</v>
      </c>
      <c r="E188" s="925">
        <v>1224866.29</v>
      </c>
    </row>
    <row r="189" spans="1:5" ht="15" x14ac:dyDescent="0.25">
      <c r="A189" s="924" t="s">
        <v>524</v>
      </c>
      <c r="B189" s="924" t="s">
        <v>1196</v>
      </c>
      <c r="C189" s="924" t="s">
        <v>1229</v>
      </c>
      <c r="D189" s="924" t="s">
        <v>525</v>
      </c>
      <c r="E189" s="924">
        <v>17666.919999999998</v>
      </c>
    </row>
    <row r="190" spans="1:5" ht="15" x14ac:dyDescent="0.25">
      <c r="A190" s="924" t="s">
        <v>524</v>
      </c>
      <c r="B190" s="924" t="s">
        <v>1196</v>
      </c>
      <c r="C190" s="924" t="s">
        <v>1886</v>
      </c>
      <c r="D190" s="924" t="s">
        <v>525</v>
      </c>
      <c r="E190" s="925">
        <v>0</v>
      </c>
    </row>
    <row r="191" spans="1:5" ht="15" x14ac:dyDescent="0.25">
      <c r="A191" s="924" t="s">
        <v>524</v>
      </c>
      <c r="B191" s="924" t="s">
        <v>1196</v>
      </c>
      <c r="C191" s="924" t="s">
        <v>1202</v>
      </c>
      <c r="D191" s="924" t="s">
        <v>525</v>
      </c>
      <c r="E191" s="925">
        <v>16342.15</v>
      </c>
    </row>
    <row r="192" spans="1:5" ht="15" x14ac:dyDescent="0.25">
      <c r="A192" s="924" t="s">
        <v>524</v>
      </c>
      <c r="B192" s="924" t="s">
        <v>1196</v>
      </c>
      <c r="C192" s="924" t="s">
        <v>1251</v>
      </c>
      <c r="D192" s="924" t="s">
        <v>525</v>
      </c>
      <c r="E192" s="925">
        <v>0</v>
      </c>
    </row>
    <row r="193" spans="1:5" ht="15" x14ac:dyDescent="0.25">
      <c r="A193" s="924" t="s">
        <v>524</v>
      </c>
      <c r="B193" s="924" t="s">
        <v>1196</v>
      </c>
      <c r="C193" s="924" t="s">
        <v>1644</v>
      </c>
      <c r="D193" s="924" t="s">
        <v>525</v>
      </c>
      <c r="E193" s="925">
        <v>303894</v>
      </c>
    </row>
    <row r="194" spans="1:5" ht="15" x14ac:dyDescent="0.25">
      <c r="A194" s="924" t="s">
        <v>528</v>
      </c>
      <c r="B194" s="924" t="s">
        <v>1604</v>
      </c>
      <c r="C194" s="924" t="s">
        <v>839</v>
      </c>
      <c r="D194" s="924" t="s">
        <v>1191</v>
      </c>
      <c r="E194" s="925">
        <v>0</v>
      </c>
    </row>
    <row r="195" spans="1:5" ht="15" x14ac:dyDescent="0.25">
      <c r="A195" s="924" t="s">
        <v>528</v>
      </c>
      <c r="B195" s="924" t="s">
        <v>1604</v>
      </c>
      <c r="C195" s="924" t="s">
        <v>1817</v>
      </c>
      <c r="D195" s="924" t="s">
        <v>1190</v>
      </c>
      <c r="E195" s="925">
        <v>-536429.46</v>
      </c>
    </row>
    <row r="196" spans="1:5" ht="15" x14ac:dyDescent="0.25">
      <c r="A196" s="924" t="s">
        <v>528</v>
      </c>
      <c r="B196" s="924" t="s">
        <v>1604</v>
      </c>
      <c r="C196" s="924" t="s">
        <v>1817</v>
      </c>
      <c r="D196" s="924" t="s">
        <v>1191</v>
      </c>
      <c r="E196" s="925">
        <v>-46125.16</v>
      </c>
    </row>
    <row r="197" spans="1:5" ht="15" x14ac:dyDescent="0.25">
      <c r="A197" s="924" t="s">
        <v>528</v>
      </c>
      <c r="B197" s="924" t="s">
        <v>1604</v>
      </c>
      <c r="C197" s="924" t="s">
        <v>848</v>
      </c>
      <c r="D197" s="924" t="s">
        <v>525</v>
      </c>
      <c r="E197" s="925">
        <v>-8734593.3200000003</v>
      </c>
    </row>
    <row r="198" spans="1:5" ht="15" x14ac:dyDescent="0.25">
      <c r="A198" s="924" t="s">
        <v>528</v>
      </c>
      <c r="B198" s="924" t="s">
        <v>1604</v>
      </c>
      <c r="C198" s="924" t="s">
        <v>848</v>
      </c>
      <c r="D198" s="924" t="s">
        <v>1189</v>
      </c>
      <c r="E198" s="924">
        <v>185392.53</v>
      </c>
    </row>
    <row r="199" spans="1:5" ht="15" x14ac:dyDescent="0.25">
      <c r="A199" s="924" t="s">
        <v>528</v>
      </c>
      <c r="B199" s="924" t="s">
        <v>1604</v>
      </c>
      <c r="C199" s="924" t="s">
        <v>848</v>
      </c>
      <c r="D199" s="924" t="s">
        <v>1190</v>
      </c>
      <c r="E199" s="924">
        <v>-194240.09</v>
      </c>
    </row>
    <row r="200" spans="1:5" ht="15" x14ac:dyDescent="0.25">
      <c r="A200" s="924" t="s">
        <v>528</v>
      </c>
      <c r="B200" s="924" t="s">
        <v>1604</v>
      </c>
      <c r="C200" s="924" t="s">
        <v>848</v>
      </c>
      <c r="D200" s="924" t="s">
        <v>1191</v>
      </c>
      <c r="E200" s="924">
        <v>-39702.65</v>
      </c>
    </row>
    <row r="201" spans="1:5" ht="15" x14ac:dyDescent="0.25">
      <c r="A201" s="924" t="s">
        <v>528</v>
      </c>
      <c r="B201" s="924" t="s">
        <v>1604</v>
      </c>
      <c r="C201" s="924" t="s">
        <v>972</v>
      </c>
      <c r="D201" s="924" t="s">
        <v>525</v>
      </c>
      <c r="E201" s="925">
        <v>0</v>
      </c>
    </row>
    <row r="202" spans="1:5" ht="15" x14ac:dyDescent="0.25">
      <c r="A202" s="924" t="s">
        <v>528</v>
      </c>
      <c r="B202" s="924" t="s">
        <v>1604</v>
      </c>
      <c r="C202" s="924" t="s">
        <v>972</v>
      </c>
      <c r="D202" s="924" t="s">
        <v>1190</v>
      </c>
      <c r="E202" s="924">
        <v>0</v>
      </c>
    </row>
    <row r="203" spans="1:5" ht="15" x14ac:dyDescent="0.25">
      <c r="A203" s="924" t="s">
        <v>528</v>
      </c>
      <c r="B203" s="924" t="s">
        <v>1604</v>
      </c>
      <c r="C203" s="924" t="s">
        <v>863</v>
      </c>
      <c r="D203" s="924" t="s">
        <v>1190</v>
      </c>
      <c r="E203" s="924">
        <v>-6.63</v>
      </c>
    </row>
    <row r="204" spans="1:5" ht="15" x14ac:dyDescent="0.25">
      <c r="A204" s="924" t="s">
        <v>528</v>
      </c>
      <c r="B204" s="924" t="s">
        <v>1604</v>
      </c>
      <c r="C204" s="924" t="s">
        <v>863</v>
      </c>
      <c r="D204" s="924" t="s">
        <v>1191</v>
      </c>
      <c r="E204" s="925">
        <v>57.99</v>
      </c>
    </row>
    <row r="205" spans="1:5" ht="15" x14ac:dyDescent="0.25">
      <c r="A205" s="924" t="s">
        <v>528</v>
      </c>
      <c r="B205" s="924" t="s">
        <v>529</v>
      </c>
      <c r="C205" s="924" t="s">
        <v>1879</v>
      </c>
      <c r="D205" s="924" t="s">
        <v>525</v>
      </c>
      <c r="E205" s="925">
        <v>0</v>
      </c>
    </row>
    <row r="206" spans="1:5" ht="15" x14ac:dyDescent="0.25">
      <c r="A206" s="924" t="s">
        <v>528</v>
      </c>
      <c r="B206" s="924" t="s">
        <v>529</v>
      </c>
      <c r="C206" s="924" t="s">
        <v>1571</v>
      </c>
      <c r="D206" s="924" t="s">
        <v>525</v>
      </c>
      <c r="E206" s="925">
        <v>-4.6600000000000005E-10</v>
      </c>
    </row>
    <row r="207" spans="1:5" ht="15" x14ac:dyDescent="0.25">
      <c r="A207" s="924" t="s">
        <v>528</v>
      </c>
      <c r="B207" s="924" t="s">
        <v>529</v>
      </c>
      <c r="C207" s="924" t="s">
        <v>1571</v>
      </c>
      <c r="D207" s="924" t="s">
        <v>1190</v>
      </c>
      <c r="E207" s="925">
        <v>0</v>
      </c>
    </row>
    <row r="208" spans="1:5" ht="15" x14ac:dyDescent="0.25">
      <c r="A208" s="924" t="s">
        <v>528</v>
      </c>
      <c r="B208" s="924" t="s">
        <v>529</v>
      </c>
      <c r="C208" s="924" t="s">
        <v>1761</v>
      </c>
      <c r="D208" s="924" t="s">
        <v>525</v>
      </c>
      <c r="E208" s="925">
        <v>-1336030.6399999999</v>
      </c>
    </row>
    <row r="209" spans="1:5" ht="15" x14ac:dyDescent="0.25">
      <c r="A209" s="924" t="s">
        <v>528</v>
      </c>
      <c r="B209" s="924" t="s">
        <v>529</v>
      </c>
      <c r="C209" s="924" t="s">
        <v>1762</v>
      </c>
      <c r="D209" s="924" t="s">
        <v>525</v>
      </c>
      <c r="E209" s="925">
        <v>-1336030.6399999999</v>
      </c>
    </row>
    <row r="210" spans="1:5" ht="15" x14ac:dyDescent="0.25">
      <c r="A210" s="924" t="s">
        <v>528</v>
      </c>
      <c r="B210" s="924" t="s">
        <v>529</v>
      </c>
      <c r="C210" s="924" t="s">
        <v>1763</v>
      </c>
      <c r="D210" s="924" t="s">
        <v>525</v>
      </c>
      <c r="E210" s="925">
        <v>-1336030.6399999999</v>
      </c>
    </row>
    <row r="211" spans="1:5" ht="15" x14ac:dyDescent="0.25">
      <c r="A211" s="924" t="s">
        <v>528</v>
      </c>
      <c r="B211" s="924" t="s">
        <v>529</v>
      </c>
      <c r="C211" s="924" t="s">
        <v>1764</v>
      </c>
      <c r="D211" s="924" t="s">
        <v>525</v>
      </c>
      <c r="E211" s="925">
        <v>-1336030.6399999999</v>
      </c>
    </row>
    <row r="212" spans="1:5" ht="15" x14ac:dyDescent="0.25">
      <c r="A212" s="924" t="s">
        <v>528</v>
      </c>
      <c r="B212" s="924" t="s">
        <v>529</v>
      </c>
      <c r="C212" s="924" t="s">
        <v>1765</v>
      </c>
      <c r="D212" s="924" t="s">
        <v>525</v>
      </c>
      <c r="E212" s="925">
        <v>-1336030.6399999999</v>
      </c>
    </row>
    <row r="213" spans="1:5" ht="15" x14ac:dyDescent="0.25">
      <c r="A213" s="924" t="s">
        <v>528</v>
      </c>
      <c r="B213" s="924" t="s">
        <v>529</v>
      </c>
      <c r="C213" s="924" t="s">
        <v>1664</v>
      </c>
      <c r="D213" s="924" t="s">
        <v>525</v>
      </c>
      <c r="E213" s="925">
        <v>-2330996.36</v>
      </c>
    </row>
    <row r="214" spans="1:5" ht="15" x14ac:dyDescent="0.25">
      <c r="A214" s="924" t="s">
        <v>528</v>
      </c>
      <c r="B214" s="924" t="s">
        <v>529</v>
      </c>
      <c r="C214" s="924" t="s">
        <v>1664</v>
      </c>
      <c r="D214" s="924" t="s">
        <v>1190</v>
      </c>
      <c r="E214" s="925">
        <v>82464.17</v>
      </c>
    </row>
    <row r="215" spans="1:5" ht="15" x14ac:dyDescent="0.25">
      <c r="A215" s="924" t="s">
        <v>528</v>
      </c>
      <c r="B215" s="924" t="s">
        <v>529</v>
      </c>
      <c r="C215" s="924" t="s">
        <v>1621</v>
      </c>
      <c r="D215" s="924" t="s">
        <v>525</v>
      </c>
      <c r="E215" s="925">
        <v>-6760491.9299999997</v>
      </c>
    </row>
    <row r="216" spans="1:5" ht="15" x14ac:dyDescent="0.25">
      <c r="A216" s="924" t="s">
        <v>528</v>
      </c>
      <c r="B216" s="924" t="s">
        <v>529</v>
      </c>
      <c r="C216" s="924" t="s">
        <v>1621</v>
      </c>
      <c r="D216" s="924" t="s">
        <v>1190</v>
      </c>
      <c r="E216" s="925">
        <v>-410824.26</v>
      </c>
    </row>
    <row r="217" spans="1:5" ht="15" x14ac:dyDescent="0.25">
      <c r="A217" s="924" t="s">
        <v>528</v>
      </c>
      <c r="B217" s="924" t="s">
        <v>529</v>
      </c>
      <c r="C217" s="924" t="s">
        <v>1593</v>
      </c>
      <c r="D217" s="924" t="s">
        <v>525</v>
      </c>
      <c r="E217" s="925">
        <v>-10157555.109999999</v>
      </c>
    </row>
    <row r="218" spans="1:5" ht="15" x14ac:dyDescent="0.25">
      <c r="A218" s="924" t="s">
        <v>528</v>
      </c>
      <c r="B218" s="924" t="s">
        <v>529</v>
      </c>
      <c r="C218" s="924" t="s">
        <v>1616</v>
      </c>
      <c r="D218" s="924" t="s">
        <v>525</v>
      </c>
      <c r="E218" s="925">
        <v>-2791193.01</v>
      </c>
    </row>
    <row r="219" spans="1:5" ht="15" x14ac:dyDescent="0.25">
      <c r="A219" s="924" t="s">
        <v>528</v>
      </c>
      <c r="B219" s="924" t="s">
        <v>529</v>
      </c>
      <c r="C219" s="924" t="s">
        <v>1555</v>
      </c>
      <c r="D219" s="924" t="s">
        <v>525</v>
      </c>
      <c r="E219" s="925">
        <v>-13165687.949999999</v>
      </c>
    </row>
    <row r="220" spans="1:5" ht="15" x14ac:dyDescent="0.25">
      <c r="A220" s="924" t="s">
        <v>528</v>
      </c>
      <c r="B220" s="924" t="s">
        <v>529</v>
      </c>
      <c r="C220" s="924" t="s">
        <v>1555</v>
      </c>
      <c r="D220" s="924" t="s">
        <v>1190</v>
      </c>
      <c r="E220" s="925">
        <v>507911.9</v>
      </c>
    </row>
    <row r="221" spans="1:5" ht="15" x14ac:dyDescent="0.25">
      <c r="A221" s="924" t="s">
        <v>528</v>
      </c>
      <c r="B221" s="924" t="s">
        <v>529</v>
      </c>
      <c r="C221" s="924" t="s">
        <v>1635</v>
      </c>
      <c r="D221" s="924" t="s">
        <v>525</v>
      </c>
      <c r="E221" s="925">
        <v>-24542688.460000001</v>
      </c>
    </row>
    <row r="222" spans="1:5" ht="15" x14ac:dyDescent="0.25">
      <c r="A222" s="924" t="s">
        <v>528</v>
      </c>
      <c r="B222" s="924" t="s">
        <v>529</v>
      </c>
      <c r="C222" s="924" t="s">
        <v>1635</v>
      </c>
      <c r="D222" s="924" t="s">
        <v>1190</v>
      </c>
      <c r="E222" s="925">
        <v>459376.57</v>
      </c>
    </row>
    <row r="223" spans="1:5" ht="15" x14ac:dyDescent="0.25">
      <c r="A223" s="924" t="s">
        <v>528</v>
      </c>
      <c r="B223" s="924" t="s">
        <v>529</v>
      </c>
      <c r="C223" s="924" t="s">
        <v>1596</v>
      </c>
      <c r="D223" s="924" t="s">
        <v>525</v>
      </c>
      <c r="E223" s="925">
        <v>-1629524.45</v>
      </c>
    </row>
    <row r="224" spans="1:5" ht="15" x14ac:dyDescent="0.25">
      <c r="A224" s="924" t="s">
        <v>528</v>
      </c>
      <c r="B224" s="924" t="s">
        <v>529</v>
      </c>
      <c r="C224" s="924" t="s">
        <v>1596</v>
      </c>
      <c r="D224" s="924" t="s">
        <v>1190</v>
      </c>
      <c r="E224" s="925">
        <v>40614.6</v>
      </c>
    </row>
    <row r="225" spans="1:5" ht="15" x14ac:dyDescent="0.25">
      <c r="A225" s="924" t="s">
        <v>528</v>
      </c>
      <c r="B225" s="924" t="s">
        <v>529</v>
      </c>
      <c r="C225" s="924" t="s">
        <v>1228</v>
      </c>
      <c r="D225" s="924" t="s">
        <v>525</v>
      </c>
      <c r="E225" s="925">
        <v>-244976543.30000001</v>
      </c>
    </row>
    <row r="226" spans="1:5" ht="15" x14ac:dyDescent="0.25">
      <c r="A226" s="924" t="s">
        <v>528</v>
      </c>
      <c r="B226" s="924" t="s">
        <v>529</v>
      </c>
      <c r="C226" s="924" t="s">
        <v>1228</v>
      </c>
      <c r="D226" s="924" t="s">
        <v>1190</v>
      </c>
      <c r="E226" s="925">
        <v>1130296.22</v>
      </c>
    </row>
    <row r="227" spans="1:5" ht="15" x14ac:dyDescent="0.25">
      <c r="A227" s="924" t="s">
        <v>528</v>
      </c>
      <c r="B227" s="924" t="s">
        <v>529</v>
      </c>
      <c r="C227" s="924" t="s">
        <v>1645</v>
      </c>
      <c r="D227" s="924" t="s">
        <v>525</v>
      </c>
      <c r="E227" s="925">
        <v>-1590175</v>
      </c>
    </row>
    <row r="228" spans="1:5" ht="15" x14ac:dyDescent="0.25">
      <c r="A228" s="924" t="s">
        <v>528</v>
      </c>
      <c r="B228" s="924" t="s">
        <v>529</v>
      </c>
      <c r="C228" s="924" t="s">
        <v>1645</v>
      </c>
      <c r="D228" s="924" t="s">
        <v>1190</v>
      </c>
      <c r="E228" s="925">
        <v>27901.279999999999</v>
      </c>
    </row>
    <row r="229" spans="1:5" ht="15" x14ac:dyDescent="0.25">
      <c r="A229" s="924" t="s">
        <v>528</v>
      </c>
      <c r="B229" s="924" t="s">
        <v>529</v>
      </c>
      <c r="C229" s="924" t="s">
        <v>1636</v>
      </c>
      <c r="D229" s="924" t="s">
        <v>525</v>
      </c>
      <c r="E229" s="925">
        <v>-3496145.69</v>
      </c>
    </row>
    <row r="230" spans="1:5" ht="15" x14ac:dyDescent="0.25">
      <c r="A230" s="924" t="s">
        <v>528</v>
      </c>
      <c r="B230" s="924" t="s">
        <v>529</v>
      </c>
      <c r="C230" s="924" t="s">
        <v>1636</v>
      </c>
      <c r="D230" s="924" t="s">
        <v>1190</v>
      </c>
      <c r="E230" s="925">
        <v>125241.87</v>
      </c>
    </row>
    <row r="231" spans="1:5" ht="15" x14ac:dyDescent="0.25">
      <c r="A231" s="924" t="s">
        <v>528</v>
      </c>
      <c r="B231" s="924" t="s">
        <v>529</v>
      </c>
      <c r="C231" s="924" t="s">
        <v>1556</v>
      </c>
      <c r="D231" s="924" t="s">
        <v>525</v>
      </c>
      <c r="E231" s="925">
        <v>-47411.5</v>
      </c>
    </row>
    <row r="232" spans="1:5" ht="15" x14ac:dyDescent="0.25">
      <c r="A232" s="924" t="s">
        <v>528</v>
      </c>
      <c r="B232" s="924" t="s">
        <v>529</v>
      </c>
      <c r="C232" s="924" t="s">
        <v>1563</v>
      </c>
      <c r="D232" s="924" t="s">
        <v>525</v>
      </c>
      <c r="E232" s="925">
        <v>-113898.46</v>
      </c>
    </row>
    <row r="233" spans="1:5" ht="15" x14ac:dyDescent="0.25">
      <c r="A233" s="924" t="s">
        <v>528</v>
      </c>
      <c r="B233" s="924" t="s">
        <v>529</v>
      </c>
      <c r="C233" s="924" t="s">
        <v>1810</v>
      </c>
      <c r="D233" s="924" t="s">
        <v>525</v>
      </c>
      <c r="E233" s="925">
        <v>0</v>
      </c>
    </row>
    <row r="234" spans="1:5" ht="15" x14ac:dyDescent="0.25">
      <c r="A234" s="924" t="s">
        <v>528</v>
      </c>
      <c r="B234" s="924" t="s">
        <v>529</v>
      </c>
      <c r="C234" s="924" t="s">
        <v>1839</v>
      </c>
      <c r="D234" s="924" t="s">
        <v>525</v>
      </c>
      <c r="E234" s="925">
        <v>0</v>
      </c>
    </row>
    <row r="235" spans="1:5" ht="15" x14ac:dyDescent="0.25">
      <c r="A235" s="924" t="s">
        <v>528</v>
      </c>
      <c r="B235" s="924" t="s">
        <v>529</v>
      </c>
      <c r="C235" s="924" t="s">
        <v>1665</v>
      </c>
      <c r="D235" s="924" t="s">
        <v>525</v>
      </c>
      <c r="E235" s="924">
        <v>0</v>
      </c>
    </row>
    <row r="236" spans="1:5" ht="15" x14ac:dyDescent="0.25">
      <c r="A236" s="924" t="s">
        <v>528</v>
      </c>
      <c r="B236" s="924" t="s">
        <v>529</v>
      </c>
      <c r="C236" s="924" t="s">
        <v>1597</v>
      </c>
      <c r="D236" s="924" t="s">
        <v>525</v>
      </c>
      <c r="E236" s="925">
        <v>0</v>
      </c>
    </row>
    <row r="237" spans="1:5" ht="15" x14ac:dyDescent="0.25">
      <c r="A237" s="924" t="s">
        <v>528</v>
      </c>
      <c r="B237" s="924" t="s">
        <v>529</v>
      </c>
      <c r="C237" s="924" t="s">
        <v>1819</v>
      </c>
      <c r="D237" s="924" t="s">
        <v>525</v>
      </c>
      <c r="E237" s="925">
        <v>-7388981.7699999996</v>
      </c>
    </row>
    <row r="238" spans="1:5" ht="15" x14ac:dyDescent="0.25">
      <c r="A238" s="924" t="s">
        <v>528</v>
      </c>
      <c r="B238" s="924" t="s">
        <v>529</v>
      </c>
      <c r="C238" s="924" t="s">
        <v>1792</v>
      </c>
      <c r="D238" s="924" t="s">
        <v>525</v>
      </c>
      <c r="E238" s="924">
        <v>-9074944.8100000005</v>
      </c>
    </row>
    <row r="239" spans="1:5" ht="15" x14ac:dyDescent="0.25">
      <c r="A239" s="924" t="s">
        <v>528</v>
      </c>
      <c r="B239" s="924" t="s">
        <v>529</v>
      </c>
      <c r="C239" s="924" t="s">
        <v>1247</v>
      </c>
      <c r="D239" s="924" t="s">
        <v>525</v>
      </c>
      <c r="E239" s="925">
        <v>-153000</v>
      </c>
    </row>
    <row r="240" spans="1:5" ht="15" x14ac:dyDescent="0.25">
      <c r="A240" s="924" t="s">
        <v>528</v>
      </c>
      <c r="B240" s="924" t="s">
        <v>529</v>
      </c>
      <c r="C240" s="924" t="s">
        <v>1248</v>
      </c>
      <c r="D240" s="924" t="s">
        <v>525</v>
      </c>
      <c r="E240" s="925">
        <v>-94581409.930000007</v>
      </c>
    </row>
    <row r="241" spans="1:5" ht="15" x14ac:dyDescent="0.25">
      <c r="A241" s="924" t="s">
        <v>528</v>
      </c>
      <c r="B241" s="924" t="s">
        <v>529</v>
      </c>
      <c r="C241" s="924" t="s">
        <v>527</v>
      </c>
      <c r="D241" s="924" t="s">
        <v>525</v>
      </c>
      <c r="E241" s="924">
        <v>0</v>
      </c>
    </row>
    <row r="242" spans="1:5" ht="15" x14ac:dyDescent="0.25">
      <c r="A242" s="924" t="s">
        <v>528</v>
      </c>
      <c r="B242" s="924" t="s">
        <v>529</v>
      </c>
      <c r="C242" s="924" t="s">
        <v>1192</v>
      </c>
      <c r="D242" s="924" t="s">
        <v>525</v>
      </c>
      <c r="E242" s="925">
        <v>-62170908.710000001</v>
      </c>
    </row>
    <row r="243" spans="1:5" ht="15" x14ac:dyDescent="0.25">
      <c r="A243" s="924" t="s">
        <v>528</v>
      </c>
      <c r="B243" s="924" t="s">
        <v>529</v>
      </c>
      <c r="C243" s="924" t="s">
        <v>1192</v>
      </c>
      <c r="D243" s="924" t="s">
        <v>1190</v>
      </c>
      <c r="E243" s="924">
        <v>397.61</v>
      </c>
    </row>
    <row r="244" spans="1:5" ht="15" x14ac:dyDescent="0.25">
      <c r="A244" s="924" t="s">
        <v>528</v>
      </c>
      <c r="B244" s="924" t="s">
        <v>529</v>
      </c>
      <c r="C244" s="924" t="s">
        <v>1638</v>
      </c>
      <c r="D244" s="924" t="s">
        <v>525</v>
      </c>
      <c r="E244" s="925">
        <v>-15411788.140000001</v>
      </c>
    </row>
    <row r="245" spans="1:5" ht="15" x14ac:dyDescent="0.25">
      <c r="A245" s="924" t="s">
        <v>528</v>
      </c>
      <c r="B245" s="924" t="s">
        <v>529</v>
      </c>
      <c r="C245" s="924" t="s">
        <v>1639</v>
      </c>
      <c r="D245" s="924" t="s">
        <v>525</v>
      </c>
      <c r="E245" s="925">
        <v>-15413055.140000001</v>
      </c>
    </row>
    <row r="246" spans="1:5" ht="15" x14ac:dyDescent="0.25">
      <c r="A246" s="924" t="s">
        <v>528</v>
      </c>
      <c r="B246" s="924" t="s">
        <v>529</v>
      </c>
      <c r="C246" s="924" t="s">
        <v>1683</v>
      </c>
      <c r="D246" s="924" t="s">
        <v>525</v>
      </c>
      <c r="E246" s="925">
        <v>-633.5</v>
      </c>
    </row>
    <row r="247" spans="1:5" ht="15" x14ac:dyDescent="0.25">
      <c r="A247" s="924" t="s">
        <v>528</v>
      </c>
      <c r="B247" s="924" t="s">
        <v>529</v>
      </c>
      <c r="C247" s="924" t="s">
        <v>1640</v>
      </c>
      <c r="D247" s="924" t="s">
        <v>525</v>
      </c>
      <c r="E247" s="925">
        <v>-8184.95</v>
      </c>
    </row>
    <row r="248" spans="1:5" ht="15" x14ac:dyDescent="0.25">
      <c r="A248" s="924" t="s">
        <v>528</v>
      </c>
      <c r="B248" s="924" t="s">
        <v>529</v>
      </c>
      <c r="C248" s="924" t="s">
        <v>1887</v>
      </c>
      <c r="D248" s="924" t="s">
        <v>525</v>
      </c>
      <c r="E248" s="925">
        <v>0</v>
      </c>
    </row>
    <row r="249" spans="1:5" ht="15" x14ac:dyDescent="0.25">
      <c r="A249" s="924" t="s">
        <v>528</v>
      </c>
      <c r="B249" s="924" t="s">
        <v>529</v>
      </c>
      <c r="C249" s="924" t="s">
        <v>1194</v>
      </c>
      <c r="D249" s="924" t="s">
        <v>525</v>
      </c>
      <c r="E249" s="924">
        <v>-331285727.39999998</v>
      </c>
    </row>
    <row r="250" spans="1:5" ht="15" x14ac:dyDescent="0.25">
      <c r="A250" s="924" t="s">
        <v>528</v>
      </c>
      <c r="B250" s="924" t="s">
        <v>529</v>
      </c>
      <c r="C250" s="924" t="s">
        <v>1194</v>
      </c>
      <c r="D250" s="924" t="s">
        <v>1190</v>
      </c>
      <c r="E250" s="924">
        <v>-1569011.49</v>
      </c>
    </row>
    <row r="251" spans="1:5" ht="15" x14ac:dyDescent="0.25">
      <c r="A251" s="924" t="s">
        <v>528</v>
      </c>
      <c r="B251" s="924" t="s">
        <v>529</v>
      </c>
      <c r="C251" s="924" t="s">
        <v>1881</v>
      </c>
      <c r="D251" s="924" t="s">
        <v>525</v>
      </c>
      <c r="E251" s="925">
        <v>0</v>
      </c>
    </row>
    <row r="252" spans="1:5" ht="15" x14ac:dyDescent="0.25">
      <c r="A252" s="924" t="s">
        <v>528</v>
      </c>
      <c r="B252" s="924" t="s">
        <v>529</v>
      </c>
      <c r="C252" s="924" t="s">
        <v>1851</v>
      </c>
      <c r="D252" s="924" t="s">
        <v>525</v>
      </c>
      <c r="E252" s="925">
        <v>-77941.789999999994</v>
      </c>
    </row>
    <row r="253" spans="1:5" ht="15" x14ac:dyDescent="0.25">
      <c r="A253" s="924" t="s">
        <v>528</v>
      </c>
      <c r="B253" s="924" t="s">
        <v>529</v>
      </c>
      <c r="C253" s="924" t="s">
        <v>1830</v>
      </c>
      <c r="D253" s="924" t="s">
        <v>525</v>
      </c>
      <c r="E253" s="925">
        <v>-6528326.8499999996</v>
      </c>
    </row>
    <row r="254" spans="1:5" ht="15" x14ac:dyDescent="0.25">
      <c r="A254" s="924" t="s">
        <v>528</v>
      </c>
      <c r="B254" s="924" t="s">
        <v>529</v>
      </c>
      <c r="C254" s="924" t="s">
        <v>1598</v>
      </c>
      <c r="D254" s="924" t="s">
        <v>525</v>
      </c>
      <c r="E254" s="925">
        <v>0</v>
      </c>
    </row>
    <row r="255" spans="1:5" ht="15" x14ac:dyDescent="0.25">
      <c r="A255" s="924" t="s">
        <v>528</v>
      </c>
      <c r="B255" s="924" t="s">
        <v>529</v>
      </c>
      <c r="C255" s="924" t="s">
        <v>1888</v>
      </c>
      <c r="D255" s="924" t="s">
        <v>525</v>
      </c>
      <c r="E255" s="925">
        <v>0</v>
      </c>
    </row>
    <row r="256" spans="1:5" ht="15" x14ac:dyDescent="0.25">
      <c r="A256" s="924" t="s">
        <v>528</v>
      </c>
      <c r="B256" s="924" t="s">
        <v>529</v>
      </c>
      <c r="C256" s="924" t="s">
        <v>1874</v>
      </c>
      <c r="D256" s="924" t="s">
        <v>525</v>
      </c>
      <c r="E256" s="925">
        <v>-744.7</v>
      </c>
    </row>
    <row r="257" spans="1:5" ht="15" x14ac:dyDescent="0.25">
      <c r="A257" s="924" t="s">
        <v>528</v>
      </c>
      <c r="B257" s="924" t="s">
        <v>529</v>
      </c>
      <c r="C257" s="924" t="s">
        <v>1195</v>
      </c>
      <c r="D257" s="924" t="s">
        <v>525</v>
      </c>
      <c r="E257" s="925">
        <v>-233701233.40000001</v>
      </c>
    </row>
    <row r="258" spans="1:5" ht="15" x14ac:dyDescent="0.25">
      <c r="A258" s="924" t="s">
        <v>528</v>
      </c>
      <c r="B258" s="924" t="s">
        <v>529</v>
      </c>
      <c r="C258" s="924" t="s">
        <v>1195</v>
      </c>
      <c r="D258" s="924" t="s">
        <v>1190</v>
      </c>
      <c r="E258" s="925">
        <v>2083790.56</v>
      </c>
    </row>
    <row r="259" spans="1:5" ht="15" x14ac:dyDescent="0.25">
      <c r="A259" s="924" t="s">
        <v>528</v>
      </c>
      <c r="B259" s="924" t="s">
        <v>529</v>
      </c>
      <c r="C259" s="924" t="s">
        <v>1820</v>
      </c>
      <c r="D259" s="924" t="s">
        <v>525</v>
      </c>
      <c r="E259" s="925">
        <v>-2071265.53</v>
      </c>
    </row>
    <row r="260" spans="1:5" ht="15" x14ac:dyDescent="0.25">
      <c r="A260" s="924" t="s">
        <v>528</v>
      </c>
      <c r="B260" s="924" t="s">
        <v>529</v>
      </c>
      <c r="C260" s="924" t="s">
        <v>1820</v>
      </c>
      <c r="D260" s="924" t="s">
        <v>1190</v>
      </c>
      <c r="E260" s="925">
        <v>44137.48</v>
      </c>
    </row>
    <row r="261" spans="1:5" ht="15" x14ac:dyDescent="0.25">
      <c r="A261" s="924" t="s">
        <v>528</v>
      </c>
      <c r="B261" s="924" t="s">
        <v>529</v>
      </c>
      <c r="C261" s="924" t="s">
        <v>1760</v>
      </c>
      <c r="D261" s="924" t="s">
        <v>525</v>
      </c>
      <c r="E261" s="925">
        <v>-529980</v>
      </c>
    </row>
    <row r="262" spans="1:5" ht="15" x14ac:dyDescent="0.25">
      <c r="A262" s="924" t="s">
        <v>528</v>
      </c>
      <c r="B262" s="924" t="s">
        <v>529</v>
      </c>
      <c r="C262" s="924" t="s">
        <v>1536</v>
      </c>
      <c r="D262" s="924" t="s">
        <v>525</v>
      </c>
      <c r="E262" s="925">
        <v>-2070779.78</v>
      </c>
    </row>
    <row r="263" spans="1:5" ht="15" x14ac:dyDescent="0.25">
      <c r="A263" s="924" t="s">
        <v>528</v>
      </c>
      <c r="B263" s="924" t="s">
        <v>529</v>
      </c>
      <c r="C263" s="924" t="s">
        <v>1605</v>
      </c>
      <c r="D263" s="924" t="s">
        <v>525</v>
      </c>
      <c r="E263" s="925">
        <v>-8176902.6500000004</v>
      </c>
    </row>
    <row r="264" spans="1:5" ht="15" x14ac:dyDescent="0.25">
      <c r="A264" s="924" t="s">
        <v>528</v>
      </c>
      <c r="B264" s="924" t="s">
        <v>529</v>
      </c>
      <c r="C264" s="924" t="s">
        <v>1564</v>
      </c>
      <c r="D264" s="924" t="s">
        <v>525</v>
      </c>
      <c r="E264" s="925">
        <v>-56414.6</v>
      </c>
    </row>
    <row r="265" spans="1:5" ht="15" x14ac:dyDescent="0.25">
      <c r="A265" s="924" t="s">
        <v>528</v>
      </c>
      <c r="B265" s="924" t="s">
        <v>529</v>
      </c>
      <c r="C265" s="924" t="s">
        <v>1670</v>
      </c>
      <c r="D265" s="924" t="s">
        <v>525</v>
      </c>
      <c r="E265" s="925">
        <v>0</v>
      </c>
    </row>
    <row r="266" spans="1:5" ht="15" x14ac:dyDescent="0.25">
      <c r="A266" s="924" t="s">
        <v>528</v>
      </c>
      <c r="B266" s="924" t="s">
        <v>529</v>
      </c>
      <c r="C266" s="924" t="s">
        <v>1821</v>
      </c>
      <c r="D266" s="924" t="s">
        <v>525</v>
      </c>
      <c r="E266" s="925">
        <v>-102639.89</v>
      </c>
    </row>
    <row r="267" spans="1:5" ht="15" x14ac:dyDescent="0.25">
      <c r="A267" s="924" t="s">
        <v>528</v>
      </c>
      <c r="B267" s="924" t="s">
        <v>529</v>
      </c>
      <c r="C267" s="924" t="s">
        <v>1883</v>
      </c>
      <c r="D267" s="924" t="s">
        <v>525</v>
      </c>
      <c r="E267" s="925">
        <v>-40704.300000000003</v>
      </c>
    </row>
    <row r="268" spans="1:5" ht="15" x14ac:dyDescent="0.25">
      <c r="A268" s="924" t="s">
        <v>528</v>
      </c>
      <c r="B268" s="924" t="s">
        <v>529</v>
      </c>
      <c r="C268" s="924" t="s">
        <v>1884</v>
      </c>
      <c r="D268" s="924" t="s">
        <v>525</v>
      </c>
      <c r="E268" s="925">
        <v>-41864.54</v>
      </c>
    </row>
    <row r="269" spans="1:5" ht="15" x14ac:dyDescent="0.25">
      <c r="A269" s="924" t="s">
        <v>528</v>
      </c>
      <c r="B269" s="924" t="s">
        <v>529</v>
      </c>
      <c r="C269" s="924" t="s">
        <v>1868</v>
      </c>
      <c r="D269" s="924" t="s">
        <v>525</v>
      </c>
      <c r="E269" s="925">
        <v>-1771570</v>
      </c>
    </row>
    <row r="270" spans="1:5" ht="15" x14ac:dyDescent="0.25">
      <c r="A270" s="924" t="s">
        <v>528</v>
      </c>
      <c r="B270" s="924" t="s">
        <v>529</v>
      </c>
      <c r="C270" s="924" t="s">
        <v>1600</v>
      </c>
      <c r="D270" s="924" t="s">
        <v>525</v>
      </c>
      <c r="E270" s="925">
        <v>-5866442.5800000001</v>
      </c>
    </row>
    <row r="271" spans="1:5" ht="15" x14ac:dyDescent="0.25">
      <c r="A271" s="924" t="s">
        <v>528</v>
      </c>
      <c r="B271" s="924" t="s">
        <v>529</v>
      </c>
      <c r="C271" s="924" t="s">
        <v>1601</v>
      </c>
      <c r="D271" s="924" t="s">
        <v>525</v>
      </c>
      <c r="E271" s="925">
        <v>-6035444</v>
      </c>
    </row>
    <row r="272" spans="1:5" ht="15" x14ac:dyDescent="0.25">
      <c r="A272" s="924" t="s">
        <v>528</v>
      </c>
      <c r="B272" s="924" t="s">
        <v>529</v>
      </c>
      <c r="C272" s="924" t="s">
        <v>1573</v>
      </c>
      <c r="D272" s="924" t="s">
        <v>525</v>
      </c>
      <c r="E272" s="925">
        <v>-6969713.3899999997</v>
      </c>
    </row>
    <row r="273" spans="1:5" ht="15" x14ac:dyDescent="0.25">
      <c r="A273" s="924" t="s">
        <v>528</v>
      </c>
      <c r="B273" s="924" t="s">
        <v>529</v>
      </c>
      <c r="C273" s="924" t="s">
        <v>1574</v>
      </c>
      <c r="D273" s="924" t="s">
        <v>525</v>
      </c>
      <c r="E273" s="925">
        <v>-7169815.9199999999</v>
      </c>
    </row>
    <row r="274" spans="1:5" ht="15" x14ac:dyDescent="0.25">
      <c r="A274" s="924" t="s">
        <v>528</v>
      </c>
      <c r="B274" s="924" t="s">
        <v>529</v>
      </c>
      <c r="C274" s="924" t="s">
        <v>1557</v>
      </c>
      <c r="D274" s="924" t="s">
        <v>525</v>
      </c>
      <c r="E274" s="925">
        <v>-20951530.239999998</v>
      </c>
    </row>
    <row r="275" spans="1:5" ht="15" x14ac:dyDescent="0.25">
      <c r="A275" s="924" t="s">
        <v>528</v>
      </c>
      <c r="B275" s="924" t="s">
        <v>529</v>
      </c>
      <c r="C275" s="924" t="s">
        <v>1558</v>
      </c>
      <c r="D275" s="924" t="s">
        <v>525</v>
      </c>
      <c r="E275" s="925">
        <v>-11495897.210000001</v>
      </c>
    </row>
    <row r="276" spans="1:5" ht="15" x14ac:dyDescent="0.25">
      <c r="A276" s="924" t="s">
        <v>528</v>
      </c>
      <c r="B276" s="924" t="s">
        <v>529</v>
      </c>
      <c r="C276" s="924" t="s">
        <v>1249</v>
      </c>
      <c r="D276" s="924" t="s">
        <v>525</v>
      </c>
      <c r="E276" s="925">
        <v>-16377477.76</v>
      </c>
    </row>
    <row r="277" spans="1:5" ht="15" x14ac:dyDescent="0.25">
      <c r="A277" s="924" t="s">
        <v>528</v>
      </c>
      <c r="B277" s="924" t="s">
        <v>529</v>
      </c>
      <c r="C277" s="924" t="s">
        <v>1250</v>
      </c>
      <c r="D277" s="924" t="s">
        <v>525</v>
      </c>
      <c r="E277" s="925">
        <v>-4058629.24</v>
      </c>
    </row>
    <row r="278" spans="1:5" ht="15" x14ac:dyDescent="0.25">
      <c r="A278" s="924" t="s">
        <v>528</v>
      </c>
      <c r="B278" s="924" t="s">
        <v>529</v>
      </c>
      <c r="C278" s="924" t="s">
        <v>1671</v>
      </c>
      <c r="D278" s="924" t="s">
        <v>525</v>
      </c>
      <c r="E278" s="925">
        <v>-6888686.7999999998</v>
      </c>
    </row>
    <row r="279" spans="1:5" ht="15" x14ac:dyDescent="0.25">
      <c r="A279" s="924" t="s">
        <v>528</v>
      </c>
      <c r="B279" s="924" t="s">
        <v>529</v>
      </c>
      <c r="C279" s="924" t="s">
        <v>1768</v>
      </c>
      <c r="D279" s="924" t="s">
        <v>525</v>
      </c>
      <c r="E279" s="925">
        <v>-1316522.95</v>
      </c>
    </row>
    <row r="280" spans="1:5" ht="15" x14ac:dyDescent="0.25">
      <c r="A280" s="924" t="s">
        <v>528</v>
      </c>
      <c r="B280" s="924" t="s">
        <v>529</v>
      </c>
      <c r="C280" s="924" t="s">
        <v>1769</v>
      </c>
      <c r="D280" s="924" t="s">
        <v>525</v>
      </c>
      <c r="E280" s="925">
        <v>-6496966.3399999999</v>
      </c>
    </row>
    <row r="281" spans="1:5" ht="15" x14ac:dyDescent="0.25">
      <c r="A281" s="924" t="s">
        <v>528</v>
      </c>
      <c r="B281" s="924" t="s">
        <v>529</v>
      </c>
      <c r="C281" s="924" t="s">
        <v>1770</v>
      </c>
      <c r="D281" s="924" t="s">
        <v>525</v>
      </c>
      <c r="E281" s="925">
        <v>-6682338.2000000002</v>
      </c>
    </row>
    <row r="282" spans="1:5" ht="15" x14ac:dyDescent="0.25">
      <c r="A282" s="924" t="s">
        <v>528</v>
      </c>
      <c r="B282" s="924" t="s">
        <v>529</v>
      </c>
      <c r="C282" s="924" t="s">
        <v>1750</v>
      </c>
      <c r="D282" s="924" t="s">
        <v>525</v>
      </c>
      <c r="E282" s="925">
        <v>0</v>
      </c>
    </row>
    <row r="283" spans="1:5" ht="15" x14ac:dyDescent="0.25">
      <c r="A283" s="924" t="s">
        <v>528</v>
      </c>
      <c r="B283" s="924" t="s">
        <v>529</v>
      </c>
      <c r="C283" s="924" t="s">
        <v>1509</v>
      </c>
      <c r="D283" s="924" t="s">
        <v>525</v>
      </c>
      <c r="E283" s="925">
        <v>-3660109.46</v>
      </c>
    </row>
    <row r="284" spans="1:5" ht="15" x14ac:dyDescent="0.25">
      <c r="A284" s="924" t="s">
        <v>528</v>
      </c>
      <c r="B284" s="924" t="s">
        <v>529</v>
      </c>
      <c r="C284" s="924" t="s">
        <v>1510</v>
      </c>
      <c r="D284" s="924" t="s">
        <v>525</v>
      </c>
      <c r="E284" s="925">
        <v>-3763288.77</v>
      </c>
    </row>
    <row r="285" spans="1:5" ht="15" x14ac:dyDescent="0.25">
      <c r="A285" s="924" t="s">
        <v>528</v>
      </c>
      <c r="B285" s="924" t="s">
        <v>529</v>
      </c>
      <c r="C285" s="924" t="s">
        <v>1642</v>
      </c>
      <c r="D285" s="924" t="s">
        <v>525</v>
      </c>
      <c r="E285" s="925">
        <v>-9117376.6699999999</v>
      </c>
    </row>
    <row r="286" spans="1:5" ht="15" x14ac:dyDescent="0.25">
      <c r="A286" s="924" t="s">
        <v>528</v>
      </c>
      <c r="B286" s="924" t="s">
        <v>529</v>
      </c>
      <c r="C286" s="924" t="s">
        <v>1840</v>
      </c>
      <c r="D286" s="924" t="s">
        <v>525</v>
      </c>
      <c r="E286" s="925">
        <v>-733392.97</v>
      </c>
    </row>
    <row r="287" spans="1:5" ht="15" x14ac:dyDescent="0.25">
      <c r="A287" s="924" t="s">
        <v>528</v>
      </c>
      <c r="B287" s="924" t="s">
        <v>529</v>
      </c>
      <c r="C287" s="924" t="s">
        <v>1841</v>
      </c>
      <c r="D287" s="924" t="s">
        <v>525</v>
      </c>
      <c r="E287" s="925">
        <v>-754515.75</v>
      </c>
    </row>
    <row r="288" spans="1:5" s="440" customFormat="1" ht="15" x14ac:dyDescent="0.25">
      <c r="A288" s="924" t="s">
        <v>528</v>
      </c>
      <c r="B288" s="924" t="s">
        <v>529</v>
      </c>
      <c r="C288" s="924" t="s">
        <v>1643</v>
      </c>
      <c r="D288" s="924" t="s">
        <v>525</v>
      </c>
      <c r="E288" s="925">
        <v>-9380015.7200000007</v>
      </c>
    </row>
    <row r="289" spans="1:5" ht="15" x14ac:dyDescent="0.25">
      <c r="A289" s="924" t="s">
        <v>528</v>
      </c>
      <c r="B289" s="924" t="s">
        <v>529</v>
      </c>
      <c r="C289" s="924" t="s">
        <v>1739</v>
      </c>
      <c r="D289" s="924" t="s">
        <v>525</v>
      </c>
      <c r="E289" s="925">
        <v>-6610085.5700000003</v>
      </c>
    </row>
    <row r="290" spans="1:5" s="440" customFormat="1" ht="15" x14ac:dyDescent="0.25">
      <c r="A290" s="924" t="s">
        <v>528</v>
      </c>
      <c r="B290" s="924" t="s">
        <v>529</v>
      </c>
      <c r="C290" s="924" t="s">
        <v>1740</v>
      </c>
      <c r="D290" s="924" t="s">
        <v>525</v>
      </c>
      <c r="E290" s="925">
        <v>-5895.8</v>
      </c>
    </row>
    <row r="291" spans="1:5" s="440" customFormat="1" ht="15" x14ac:dyDescent="0.25">
      <c r="A291" s="924" t="s">
        <v>528</v>
      </c>
      <c r="B291" s="924" t="s">
        <v>529</v>
      </c>
      <c r="C291" s="924" t="s">
        <v>1741</v>
      </c>
      <c r="D291" s="924" t="s">
        <v>525</v>
      </c>
      <c r="E291" s="925">
        <v>-4848633.03</v>
      </c>
    </row>
    <row r="292" spans="1:5" ht="15" x14ac:dyDescent="0.25">
      <c r="A292" s="924" t="s">
        <v>528</v>
      </c>
      <c r="B292" s="924" t="s">
        <v>529</v>
      </c>
      <c r="C292" s="924" t="s">
        <v>1742</v>
      </c>
      <c r="D292" s="924" t="s">
        <v>525</v>
      </c>
      <c r="E292" s="925">
        <v>-448022.03</v>
      </c>
    </row>
    <row r="293" spans="1:5" ht="15" x14ac:dyDescent="0.25">
      <c r="A293" s="924" t="s">
        <v>528</v>
      </c>
      <c r="B293" s="924" t="s">
        <v>529</v>
      </c>
      <c r="C293" s="924" t="s">
        <v>1602</v>
      </c>
      <c r="D293" s="924" t="s">
        <v>525</v>
      </c>
      <c r="E293" s="925">
        <v>-1107.8599999999999</v>
      </c>
    </row>
    <row r="294" spans="1:5" ht="15" x14ac:dyDescent="0.25">
      <c r="A294" s="924" t="s">
        <v>528</v>
      </c>
      <c r="B294" s="924" t="s">
        <v>529</v>
      </c>
      <c r="C294" s="924" t="s">
        <v>1751</v>
      </c>
      <c r="D294" s="924" t="s">
        <v>525</v>
      </c>
      <c r="E294" s="924">
        <v>-6275934.21</v>
      </c>
    </row>
    <row r="295" spans="1:5" ht="15" x14ac:dyDescent="0.25">
      <c r="A295" s="924" t="s">
        <v>528</v>
      </c>
      <c r="B295" s="924" t="s">
        <v>529</v>
      </c>
      <c r="C295" s="924" t="s">
        <v>1751</v>
      </c>
      <c r="D295" s="924" t="s">
        <v>1190</v>
      </c>
      <c r="E295" s="925">
        <v>567570.37</v>
      </c>
    </row>
    <row r="296" spans="1:5" ht="15" x14ac:dyDescent="0.25">
      <c r="A296" s="924" t="s">
        <v>528</v>
      </c>
      <c r="B296" s="924" t="s">
        <v>529</v>
      </c>
      <c r="C296" s="924" t="s">
        <v>1778</v>
      </c>
      <c r="D296" s="924" t="s">
        <v>525</v>
      </c>
      <c r="E296" s="925">
        <v>-4457.8</v>
      </c>
    </row>
    <row r="297" spans="1:5" ht="15" x14ac:dyDescent="0.25">
      <c r="A297" s="924" t="s">
        <v>528</v>
      </c>
      <c r="B297" s="924" t="s">
        <v>248</v>
      </c>
      <c r="C297" s="924" t="s">
        <v>1889</v>
      </c>
      <c r="D297" s="924" t="s">
        <v>525</v>
      </c>
      <c r="E297" s="925">
        <v>0</v>
      </c>
    </row>
    <row r="298" spans="1:5" ht="15" x14ac:dyDescent="0.25">
      <c r="A298" s="924" t="s">
        <v>528</v>
      </c>
      <c r="B298" s="924" t="s">
        <v>248</v>
      </c>
      <c r="C298" s="924" t="s">
        <v>1203</v>
      </c>
      <c r="D298" s="924" t="s">
        <v>525</v>
      </c>
      <c r="E298" s="925">
        <v>-19507.5</v>
      </c>
    </row>
    <row r="299" spans="1:5" ht="15" x14ac:dyDescent="0.25">
      <c r="A299" s="924" t="s">
        <v>528</v>
      </c>
      <c r="B299" s="924" t="s">
        <v>248</v>
      </c>
      <c r="C299" s="924" t="s">
        <v>1912</v>
      </c>
      <c r="D299" s="924" t="s">
        <v>525</v>
      </c>
      <c r="E299" s="925">
        <v>-0.75</v>
      </c>
    </row>
    <row r="300" spans="1:5" ht="15" x14ac:dyDescent="0.25">
      <c r="A300" s="924" t="s">
        <v>528</v>
      </c>
      <c r="B300" s="924" t="s">
        <v>248</v>
      </c>
      <c r="C300" s="924" t="s">
        <v>1727</v>
      </c>
      <c r="D300" s="924" t="s">
        <v>525</v>
      </c>
      <c r="E300" s="925">
        <v>0</v>
      </c>
    </row>
    <row r="301" spans="1:5" ht="15" x14ac:dyDescent="0.25">
      <c r="A301" s="924" t="s">
        <v>528</v>
      </c>
      <c r="B301" s="924" t="s">
        <v>248</v>
      </c>
      <c r="C301" s="924" t="s">
        <v>1728</v>
      </c>
      <c r="D301" s="924" t="s">
        <v>525</v>
      </c>
      <c r="E301" s="925">
        <v>0</v>
      </c>
    </row>
    <row r="302" spans="1:5" ht="15" x14ac:dyDescent="0.25">
      <c r="A302" s="924" t="s">
        <v>528</v>
      </c>
      <c r="B302" s="924" t="s">
        <v>248</v>
      </c>
      <c r="C302" s="924" t="s">
        <v>1204</v>
      </c>
      <c r="D302" s="924" t="s">
        <v>525</v>
      </c>
      <c r="E302" s="925">
        <v>-10000</v>
      </c>
    </row>
    <row r="303" spans="1:5" ht="15" x14ac:dyDescent="0.25">
      <c r="A303" s="924" t="s">
        <v>528</v>
      </c>
      <c r="B303" s="924" t="s">
        <v>248</v>
      </c>
      <c r="C303" s="924" t="s">
        <v>1205</v>
      </c>
      <c r="D303" s="924" t="s">
        <v>525</v>
      </c>
      <c r="E303" s="925">
        <v>-181568982.59999999</v>
      </c>
    </row>
    <row r="304" spans="1:5" ht="15" x14ac:dyDescent="0.25">
      <c r="A304" s="924" t="s">
        <v>528</v>
      </c>
      <c r="B304" s="924" t="s">
        <v>248</v>
      </c>
      <c r="C304" s="924" t="s">
        <v>1205</v>
      </c>
      <c r="D304" s="924" t="s">
        <v>1190</v>
      </c>
      <c r="E304" s="925">
        <v>1781777.7</v>
      </c>
    </row>
    <row r="305" spans="1:5" ht="15" x14ac:dyDescent="0.25">
      <c r="A305" s="924" t="s">
        <v>528</v>
      </c>
      <c r="B305" s="924" t="s">
        <v>248</v>
      </c>
      <c r="C305" s="924" t="s">
        <v>1206</v>
      </c>
      <c r="D305" s="924" t="s">
        <v>525</v>
      </c>
      <c r="E305" s="925">
        <v>-92050.37</v>
      </c>
    </row>
    <row r="306" spans="1:5" ht="15" x14ac:dyDescent="0.25">
      <c r="A306" s="924" t="s">
        <v>528</v>
      </c>
      <c r="B306" s="924" t="s">
        <v>248</v>
      </c>
      <c r="C306" s="924" t="s">
        <v>1207</v>
      </c>
      <c r="D306" s="924" t="s">
        <v>525</v>
      </c>
      <c r="E306" s="925">
        <v>-99.59</v>
      </c>
    </row>
    <row r="307" spans="1:5" ht="15" x14ac:dyDescent="0.25">
      <c r="A307" s="924" t="s">
        <v>528</v>
      </c>
      <c r="B307" s="924" t="s">
        <v>248</v>
      </c>
      <c r="C307" s="924" t="s">
        <v>1208</v>
      </c>
      <c r="D307" s="924" t="s">
        <v>525</v>
      </c>
      <c r="E307" s="925">
        <v>-738765.04</v>
      </c>
    </row>
    <row r="308" spans="1:5" ht="15" x14ac:dyDescent="0.25">
      <c r="A308" s="924" t="s">
        <v>528</v>
      </c>
      <c r="B308" s="924" t="s">
        <v>248</v>
      </c>
      <c r="C308" s="924" t="s">
        <v>1209</v>
      </c>
      <c r="D308" s="924" t="s">
        <v>525</v>
      </c>
      <c r="E308" s="925">
        <v>-1021183.2</v>
      </c>
    </row>
    <row r="309" spans="1:5" ht="15" x14ac:dyDescent="0.25">
      <c r="A309" s="924" t="s">
        <v>528</v>
      </c>
      <c r="B309" s="924" t="s">
        <v>248</v>
      </c>
      <c r="C309" s="924" t="s">
        <v>1209</v>
      </c>
      <c r="D309" s="924" t="s">
        <v>1190</v>
      </c>
      <c r="E309" s="924">
        <v>6.91</v>
      </c>
    </row>
    <row r="310" spans="1:5" ht="15" x14ac:dyDescent="0.25">
      <c r="A310" s="924" t="s">
        <v>528</v>
      </c>
      <c r="B310" s="924" t="s">
        <v>248</v>
      </c>
      <c r="C310" s="924" t="s">
        <v>1210</v>
      </c>
      <c r="D310" s="924" t="s">
        <v>525</v>
      </c>
      <c r="E310" s="925">
        <v>-41211</v>
      </c>
    </row>
    <row r="311" spans="1:5" ht="15" x14ac:dyDescent="0.25">
      <c r="A311" s="924" t="s">
        <v>528</v>
      </c>
      <c r="B311" s="924" t="s">
        <v>248</v>
      </c>
      <c r="C311" s="924" t="s">
        <v>1202</v>
      </c>
      <c r="D311" s="924" t="s">
        <v>1190</v>
      </c>
      <c r="E311" s="925">
        <v>-6.91</v>
      </c>
    </row>
    <row r="312" spans="1:5" ht="15" x14ac:dyDescent="0.25">
      <c r="A312" s="924" t="s">
        <v>528</v>
      </c>
      <c r="B312" s="924" t="s">
        <v>248</v>
      </c>
      <c r="C312" s="924" t="s">
        <v>1890</v>
      </c>
      <c r="D312" s="924" t="s">
        <v>525</v>
      </c>
      <c r="E312" s="925">
        <v>0</v>
      </c>
    </row>
    <row r="313" spans="1:5" ht="15" x14ac:dyDescent="0.25">
      <c r="A313" s="924" t="s">
        <v>528</v>
      </c>
      <c r="B313" s="924" t="s">
        <v>248</v>
      </c>
      <c r="C313" s="924" t="s">
        <v>1252</v>
      </c>
      <c r="D313" s="924" t="s">
        <v>525</v>
      </c>
      <c r="E313" s="925">
        <v>0</v>
      </c>
    </row>
    <row r="314" spans="1:5" ht="15" x14ac:dyDescent="0.25">
      <c r="A314" s="924" t="s">
        <v>528</v>
      </c>
      <c r="B314" s="924" t="s">
        <v>248</v>
      </c>
      <c r="C314" s="924" t="s">
        <v>1211</v>
      </c>
      <c r="D314" s="924" t="s">
        <v>525</v>
      </c>
      <c r="E314" s="925">
        <v>-137350.04</v>
      </c>
    </row>
    <row r="315" spans="1:5" ht="15" x14ac:dyDescent="0.25">
      <c r="A315" s="924" t="s">
        <v>530</v>
      </c>
      <c r="B315" s="924" t="s">
        <v>1686</v>
      </c>
      <c r="C315" s="924" t="s">
        <v>1687</v>
      </c>
      <c r="D315" s="924"/>
      <c r="E315" s="925">
        <v>772.68</v>
      </c>
    </row>
    <row r="316" spans="1:5" ht="15" x14ac:dyDescent="0.25">
      <c r="A316" s="924" t="s">
        <v>530</v>
      </c>
      <c r="B316" s="924" t="s">
        <v>1686</v>
      </c>
      <c r="C316" s="924" t="s">
        <v>1842</v>
      </c>
      <c r="D316" s="924"/>
      <c r="E316" s="924">
        <v>0</v>
      </c>
    </row>
    <row r="317" spans="1:5" ht="15" x14ac:dyDescent="0.25">
      <c r="A317" s="924" t="s">
        <v>530</v>
      </c>
      <c r="B317" s="924" t="s">
        <v>531</v>
      </c>
      <c r="C317" s="924" t="s">
        <v>532</v>
      </c>
      <c r="D317" s="924"/>
      <c r="E317" s="925">
        <v>-544542780</v>
      </c>
    </row>
    <row r="318" spans="1:5" ht="15" x14ac:dyDescent="0.25">
      <c r="A318" s="924" t="s">
        <v>530</v>
      </c>
      <c r="B318" s="924" t="s">
        <v>531</v>
      </c>
      <c r="C318" s="924" t="s">
        <v>1230</v>
      </c>
      <c r="D318" s="924"/>
      <c r="E318" s="925">
        <v>160413344.59999999</v>
      </c>
    </row>
    <row r="319" spans="1:5" ht="15" x14ac:dyDescent="0.25">
      <c r="A319" s="924" t="s">
        <v>530</v>
      </c>
      <c r="B319" s="924" t="s">
        <v>531</v>
      </c>
      <c r="C319" s="924" t="s">
        <v>1687</v>
      </c>
      <c r="D319" s="924"/>
      <c r="E319" s="924">
        <v>-99622.09</v>
      </c>
    </row>
    <row r="320" spans="1:5" ht="15" x14ac:dyDescent="0.25">
      <c r="A320" s="924" t="s">
        <v>530</v>
      </c>
      <c r="B320" s="924" t="s">
        <v>1253</v>
      </c>
      <c r="C320" s="924" t="s">
        <v>532</v>
      </c>
      <c r="D320" s="924"/>
      <c r="E320" s="925">
        <v>0</v>
      </c>
    </row>
    <row r="321" spans="1:5" ht="15" x14ac:dyDescent="0.25">
      <c r="A321" s="924" t="s">
        <v>530</v>
      </c>
      <c r="B321" s="924" t="s">
        <v>1771</v>
      </c>
      <c r="C321" s="924" t="s">
        <v>1687</v>
      </c>
      <c r="D321" s="924"/>
      <c r="E321" s="925">
        <v>96113.95</v>
      </c>
    </row>
    <row r="322" spans="1:5" ht="15" x14ac:dyDescent="0.25">
      <c r="A322" s="924" t="s">
        <v>530</v>
      </c>
      <c r="B322" s="924" t="s">
        <v>1843</v>
      </c>
      <c r="C322" s="924" t="s">
        <v>1842</v>
      </c>
      <c r="D322" s="924"/>
      <c r="E322" s="925">
        <v>0</v>
      </c>
    </row>
    <row r="323" spans="1:5" ht="15" x14ac:dyDescent="0.25">
      <c r="A323" s="924" t="s">
        <v>530</v>
      </c>
      <c r="B323" s="924" t="s">
        <v>1212</v>
      </c>
      <c r="C323" s="924"/>
      <c r="D323" s="924"/>
      <c r="E323" s="925">
        <v>-143159575.69999999</v>
      </c>
    </row>
    <row r="324" spans="1:5" ht="15" x14ac:dyDescent="0.25">
      <c r="A324" s="924" t="s">
        <v>530</v>
      </c>
      <c r="B324" s="924" t="s">
        <v>533</v>
      </c>
      <c r="C324" s="924" t="s">
        <v>1213</v>
      </c>
      <c r="D324" s="924"/>
      <c r="E324" s="959">
        <v>2.26E-6</v>
      </c>
    </row>
    <row r="325" spans="1:5" ht="15" x14ac:dyDescent="0.25">
      <c r="A325" s="924" t="s">
        <v>530</v>
      </c>
      <c r="B325" s="924" t="s">
        <v>533</v>
      </c>
      <c r="C325" s="924" t="s">
        <v>534</v>
      </c>
      <c r="D325" s="924"/>
      <c r="E325" s="924">
        <v>0</v>
      </c>
    </row>
    <row r="326" spans="1:5" ht="15" x14ac:dyDescent="0.25">
      <c r="A326" s="924" t="s">
        <v>504</v>
      </c>
      <c r="B326" s="924" t="s">
        <v>505</v>
      </c>
      <c r="C326" s="924" t="s">
        <v>842</v>
      </c>
      <c r="D326" s="924"/>
      <c r="E326" s="924">
        <v>-37664.559999999998</v>
      </c>
    </row>
    <row r="327" spans="1:5" ht="15" x14ac:dyDescent="0.25">
      <c r="A327" s="924" t="s">
        <v>504</v>
      </c>
      <c r="B327" s="924" t="s">
        <v>505</v>
      </c>
      <c r="C327" s="924" t="s">
        <v>839</v>
      </c>
      <c r="D327" s="924"/>
      <c r="E327" s="925">
        <v>-149819.21</v>
      </c>
    </row>
    <row r="328" spans="1:5" ht="15" x14ac:dyDescent="0.25">
      <c r="A328" s="924" t="s">
        <v>504</v>
      </c>
      <c r="B328" s="924" t="s">
        <v>505</v>
      </c>
      <c r="C328" s="924" t="s">
        <v>848</v>
      </c>
      <c r="D328" s="924"/>
      <c r="E328" s="925">
        <v>594913.17000000004</v>
      </c>
    </row>
    <row r="329" spans="1:5" ht="15" x14ac:dyDescent="0.25">
      <c r="A329" s="924" t="s">
        <v>504</v>
      </c>
      <c r="B329" s="924" t="s">
        <v>505</v>
      </c>
      <c r="C329" s="924" t="s">
        <v>849</v>
      </c>
      <c r="D329" s="924"/>
      <c r="E329" s="924">
        <v>965.8</v>
      </c>
    </row>
    <row r="330" spans="1:5" ht="15" x14ac:dyDescent="0.25">
      <c r="A330" s="924" t="s">
        <v>504</v>
      </c>
      <c r="B330" s="924" t="s">
        <v>505</v>
      </c>
      <c r="C330" s="924" t="s">
        <v>851</v>
      </c>
      <c r="D330" s="924"/>
      <c r="E330" s="925">
        <v>-756.91</v>
      </c>
    </row>
    <row r="331" spans="1:5" ht="15" x14ac:dyDescent="0.25">
      <c r="A331" s="924" t="s">
        <v>504</v>
      </c>
      <c r="B331" s="924" t="s">
        <v>505</v>
      </c>
      <c r="C331" s="924" t="s">
        <v>863</v>
      </c>
      <c r="D331" s="924"/>
      <c r="E331" s="925">
        <v>56.94</v>
      </c>
    </row>
    <row r="332" spans="1:5" ht="15" x14ac:dyDescent="0.25">
      <c r="A332" s="924" t="s">
        <v>504</v>
      </c>
      <c r="B332" s="924" t="s">
        <v>838</v>
      </c>
      <c r="C332" s="924" t="s">
        <v>839</v>
      </c>
      <c r="D332" s="924"/>
      <c r="E332" s="925">
        <v>-175.34</v>
      </c>
    </row>
    <row r="333" spans="1:5" ht="15" x14ac:dyDescent="0.25">
      <c r="A333" s="924" t="s">
        <v>504</v>
      </c>
      <c r="B333" s="924" t="s">
        <v>860</v>
      </c>
      <c r="C333" s="924" t="s">
        <v>839</v>
      </c>
      <c r="D333" s="924"/>
      <c r="E333" s="925">
        <v>0</v>
      </c>
    </row>
    <row r="334" spans="1:5" ht="15" x14ac:dyDescent="0.25">
      <c r="A334" s="924" t="s">
        <v>504</v>
      </c>
      <c r="B334" s="924" t="s">
        <v>860</v>
      </c>
      <c r="C334" s="924" t="s">
        <v>848</v>
      </c>
      <c r="D334" s="924"/>
      <c r="E334" s="925">
        <v>-485240.77</v>
      </c>
    </row>
    <row r="335" spans="1:5" ht="15" x14ac:dyDescent="0.25">
      <c r="A335" s="924" t="s">
        <v>504</v>
      </c>
      <c r="B335" s="924" t="s">
        <v>860</v>
      </c>
      <c r="C335" s="924" t="s">
        <v>851</v>
      </c>
      <c r="D335" s="924"/>
      <c r="E335" s="925">
        <v>-2142.4899999999998</v>
      </c>
    </row>
    <row r="336" spans="1:5" ht="15" x14ac:dyDescent="0.25">
      <c r="A336" s="924" t="s">
        <v>504</v>
      </c>
      <c r="B336" s="924" t="s">
        <v>843</v>
      </c>
      <c r="C336" s="924" t="s">
        <v>839</v>
      </c>
      <c r="D336" s="924"/>
      <c r="E336" s="924">
        <v>-12928.84</v>
      </c>
    </row>
    <row r="337" spans="1:5" ht="15" x14ac:dyDescent="0.25">
      <c r="A337" s="924" t="s">
        <v>504</v>
      </c>
      <c r="B337" s="924" t="s">
        <v>887</v>
      </c>
      <c r="C337" s="924" t="s">
        <v>853</v>
      </c>
      <c r="D337" s="924"/>
      <c r="E337" s="925">
        <v>-139033.44</v>
      </c>
    </row>
    <row r="338" spans="1:5" ht="15" x14ac:dyDescent="0.25">
      <c r="A338" s="924" t="s">
        <v>504</v>
      </c>
      <c r="B338" s="924" t="s">
        <v>887</v>
      </c>
      <c r="C338" s="924" t="s">
        <v>1808</v>
      </c>
      <c r="D338" s="924"/>
      <c r="E338" s="925">
        <v>-17802</v>
      </c>
    </row>
    <row r="339" spans="1:5" ht="15" x14ac:dyDescent="0.25">
      <c r="A339" s="924" t="s">
        <v>504</v>
      </c>
      <c r="B339" s="924" t="s">
        <v>887</v>
      </c>
      <c r="C339" s="924" t="s">
        <v>1106</v>
      </c>
      <c r="D339" s="924"/>
      <c r="E339" s="925">
        <v>-276080</v>
      </c>
    </row>
    <row r="340" spans="1:5" ht="15" x14ac:dyDescent="0.25">
      <c r="A340" s="924" t="s">
        <v>504</v>
      </c>
      <c r="B340" s="924" t="s">
        <v>887</v>
      </c>
      <c r="C340" s="924" t="s">
        <v>834</v>
      </c>
      <c r="D340" s="924"/>
      <c r="E340" s="925">
        <v>-146241.18</v>
      </c>
    </row>
    <row r="341" spans="1:5" ht="15" x14ac:dyDescent="0.25">
      <c r="A341" s="924" t="s">
        <v>504</v>
      </c>
      <c r="B341" s="924" t="s">
        <v>508</v>
      </c>
      <c r="C341" s="924" t="s">
        <v>842</v>
      </c>
      <c r="D341" s="924"/>
      <c r="E341" s="925">
        <v>-247037.4</v>
      </c>
    </row>
    <row r="342" spans="1:5" ht="15" x14ac:dyDescent="0.25">
      <c r="A342" s="924" t="s">
        <v>504</v>
      </c>
      <c r="B342" s="924" t="s">
        <v>508</v>
      </c>
      <c r="C342" s="924" t="s">
        <v>839</v>
      </c>
      <c r="D342" s="924"/>
      <c r="E342" s="925">
        <v>-835826.02</v>
      </c>
    </row>
    <row r="343" spans="1:5" ht="15" x14ac:dyDescent="0.25">
      <c r="A343" s="924" t="s">
        <v>504</v>
      </c>
      <c r="B343" s="924" t="s">
        <v>508</v>
      </c>
      <c r="C343" s="924" t="s">
        <v>506</v>
      </c>
      <c r="D343" s="924"/>
      <c r="E343" s="925">
        <v>-482.75</v>
      </c>
    </row>
    <row r="344" spans="1:5" ht="15" x14ac:dyDescent="0.25">
      <c r="A344" s="924" t="s">
        <v>504</v>
      </c>
      <c r="B344" s="924" t="s">
        <v>508</v>
      </c>
      <c r="C344" s="924" t="s">
        <v>1817</v>
      </c>
      <c r="D344" s="924"/>
      <c r="E344" s="925">
        <v>-19585.89</v>
      </c>
    </row>
    <row r="345" spans="1:5" ht="15" x14ac:dyDescent="0.25">
      <c r="A345" s="924" t="s">
        <v>504</v>
      </c>
      <c r="B345" s="924" t="s">
        <v>508</v>
      </c>
      <c r="C345" s="924" t="s">
        <v>925</v>
      </c>
      <c r="D345" s="924"/>
      <c r="E345" s="925">
        <v>-89.79</v>
      </c>
    </row>
    <row r="346" spans="1:5" ht="15" x14ac:dyDescent="0.25">
      <c r="A346" s="924" t="s">
        <v>504</v>
      </c>
      <c r="B346" s="924" t="s">
        <v>508</v>
      </c>
      <c r="C346" s="924" t="s">
        <v>848</v>
      </c>
      <c r="D346" s="924"/>
      <c r="E346" s="925">
        <v>-2027335.16</v>
      </c>
    </row>
    <row r="347" spans="1:5" ht="15" x14ac:dyDescent="0.25">
      <c r="A347" s="924" t="s">
        <v>504</v>
      </c>
      <c r="B347" s="924" t="s">
        <v>508</v>
      </c>
      <c r="C347" s="924" t="s">
        <v>849</v>
      </c>
      <c r="D347" s="924"/>
      <c r="E347" s="925">
        <v>-66989.429999999993</v>
      </c>
    </row>
    <row r="348" spans="1:5" ht="15" x14ac:dyDescent="0.25">
      <c r="A348" s="924" t="s">
        <v>504</v>
      </c>
      <c r="B348" s="924" t="s">
        <v>508</v>
      </c>
      <c r="C348" s="924" t="s">
        <v>395</v>
      </c>
      <c r="D348" s="924"/>
      <c r="E348" s="925">
        <v>-137507.87</v>
      </c>
    </row>
    <row r="349" spans="1:5" ht="15" x14ac:dyDescent="0.25">
      <c r="A349" s="924" t="s">
        <v>504</v>
      </c>
      <c r="B349" s="924" t="s">
        <v>508</v>
      </c>
      <c r="C349" s="924" t="s">
        <v>1106</v>
      </c>
      <c r="D349" s="924"/>
      <c r="E349" s="925">
        <v>-282.94</v>
      </c>
    </row>
    <row r="350" spans="1:5" ht="15" x14ac:dyDescent="0.25">
      <c r="A350" s="924" t="s">
        <v>504</v>
      </c>
      <c r="B350" s="924" t="s">
        <v>508</v>
      </c>
      <c r="C350" s="924" t="s">
        <v>851</v>
      </c>
      <c r="D350" s="924"/>
      <c r="E350" s="925">
        <v>-45414.75</v>
      </c>
    </row>
    <row r="351" spans="1:5" ht="15" x14ac:dyDescent="0.25">
      <c r="A351" s="924" t="s">
        <v>504</v>
      </c>
      <c r="B351" s="924" t="s">
        <v>508</v>
      </c>
      <c r="C351" s="924" t="s">
        <v>863</v>
      </c>
      <c r="D351" s="924"/>
      <c r="E351" s="925">
        <v>-319.97000000000003</v>
      </c>
    </row>
    <row r="352" spans="1:5" ht="15" x14ac:dyDescent="0.25">
      <c r="A352" s="924" t="s">
        <v>504</v>
      </c>
      <c r="B352" s="924" t="s">
        <v>912</v>
      </c>
      <c r="C352" s="924" t="s">
        <v>842</v>
      </c>
      <c r="D352" s="924"/>
      <c r="E352" s="925">
        <v>-4735.5600000000004</v>
      </c>
    </row>
    <row r="353" spans="1:5" ht="15" x14ac:dyDescent="0.25">
      <c r="A353" s="924" t="s">
        <v>504</v>
      </c>
      <c r="B353" s="924" t="s">
        <v>912</v>
      </c>
      <c r="C353" s="924" t="s">
        <v>839</v>
      </c>
      <c r="D353" s="924"/>
      <c r="E353" s="925">
        <v>-39083.79</v>
      </c>
    </row>
    <row r="354" spans="1:5" ht="15" x14ac:dyDescent="0.25">
      <c r="A354" s="924" t="s">
        <v>504</v>
      </c>
      <c r="B354" s="924" t="s">
        <v>912</v>
      </c>
      <c r="C354" s="924" t="s">
        <v>834</v>
      </c>
      <c r="D354" s="924"/>
      <c r="E354" s="925">
        <v>75.39</v>
      </c>
    </row>
    <row r="355" spans="1:5" ht="15" x14ac:dyDescent="0.25">
      <c r="A355" s="924" t="s">
        <v>504</v>
      </c>
      <c r="B355" s="924" t="s">
        <v>1835</v>
      </c>
      <c r="C355" s="924" t="s">
        <v>848</v>
      </c>
      <c r="D355" s="924"/>
      <c r="E355" s="925">
        <v>0</v>
      </c>
    </row>
    <row r="356" spans="1:5" ht="15" x14ac:dyDescent="0.25">
      <c r="A356" s="924" t="s">
        <v>504</v>
      </c>
      <c r="B356" s="924" t="s">
        <v>856</v>
      </c>
      <c r="C356" s="924" t="s">
        <v>839</v>
      </c>
      <c r="D356" s="924"/>
      <c r="E356" s="925">
        <v>-8837.9699999999993</v>
      </c>
    </row>
    <row r="357" spans="1:5" ht="15" x14ac:dyDescent="0.25">
      <c r="A357" s="924" t="s">
        <v>504</v>
      </c>
      <c r="B357" s="924" t="s">
        <v>856</v>
      </c>
      <c r="C357" s="924" t="s">
        <v>848</v>
      </c>
      <c r="D357" s="924"/>
      <c r="E357" s="925">
        <v>-147211.48000000001</v>
      </c>
    </row>
    <row r="358" spans="1:5" ht="15" x14ac:dyDescent="0.25">
      <c r="A358" s="924" t="s">
        <v>504</v>
      </c>
      <c r="B358" s="924" t="s">
        <v>857</v>
      </c>
      <c r="C358" s="924" t="s">
        <v>848</v>
      </c>
      <c r="D358" s="924"/>
      <c r="E358" s="925">
        <v>-137076.46</v>
      </c>
    </row>
    <row r="359" spans="1:5" ht="15" x14ac:dyDescent="0.25">
      <c r="A359" s="924" t="s">
        <v>431</v>
      </c>
      <c r="B359" s="924" t="s">
        <v>1632</v>
      </c>
      <c r="C359" s="924" t="s">
        <v>1176</v>
      </c>
      <c r="D359" s="924"/>
      <c r="E359" s="925">
        <v>651.52</v>
      </c>
    </row>
    <row r="360" spans="1:5" ht="15" x14ac:dyDescent="0.25">
      <c r="A360" s="924" t="s">
        <v>431</v>
      </c>
      <c r="B360" s="924" t="s">
        <v>509</v>
      </c>
      <c r="C360" s="924" t="s">
        <v>395</v>
      </c>
      <c r="D360" s="924"/>
      <c r="E360" s="925">
        <v>6502.5</v>
      </c>
    </row>
    <row r="361" spans="1:5" ht="15" x14ac:dyDescent="0.25">
      <c r="A361" s="924" t="s">
        <v>431</v>
      </c>
      <c r="B361" s="924" t="s">
        <v>1614</v>
      </c>
      <c r="C361" s="924" t="s">
        <v>395</v>
      </c>
      <c r="D361" s="924"/>
      <c r="E361" s="925">
        <v>20348.32</v>
      </c>
    </row>
    <row r="362" spans="1:5" ht="15" x14ac:dyDescent="0.25">
      <c r="A362" s="924" t="s">
        <v>431</v>
      </c>
      <c r="B362" s="924" t="s">
        <v>910</v>
      </c>
      <c r="C362" s="924" t="s">
        <v>1817</v>
      </c>
      <c r="D362" s="924"/>
      <c r="E362" s="924">
        <v>46125.16</v>
      </c>
    </row>
    <row r="363" spans="1:5" ht="15" x14ac:dyDescent="0.25">
      <c r="A363" s="924" t="s">
        <v>431</v>
      </c>
      <c r="B363" s="924" t="s">
        <v>910</v>
      </c>
      <c r="C363" s="924" t="s">
        <v>848</v>
      </c>
      <c r="D363" s="924"/>
      <c r="E363" s="925">
        <v>-12942.87</v>
      </c>
    </row>
    <row r="364" spans="1:5" ht="15" x14ac:dyDescent="0.25">
      <c r="A364" s="924" t="s">
        <v>431</v>
      </c>
      <c r="B364" s="924" t="s">
        <v>510</v>
      </c>
      <c r="C364" s="924" t="s">
        <v>839</v>
      </c>
      <c r="D364" s="924"/>
      <c r="E364" s="925">
        <v>1724.7</v>
      </c>
    </row>
    <row r="365" spans="1:5" ht="15" x14ac:dyDescent="0.25">
      <c r="A365" s="924" t="s">
        <v>431</v>
      </c>
      <c r="B365" s="924" t="s">
        <v>510</v>
      </c>
      <c r="C365" s="924" t="s">
        <v>953</v>
      </c>
      <c r="D365" s="924"/>
      <c r="E365" s="925">
        <v>38062.959999999999</v>
      </c>
    </row>
    <row r="366" spans="1:5" ht="15" x14ac:dyDescent="0.25">
      <c r="A366" s="924" t="s">
        <v>431</v>
      </c>
      <c r="B366" s="924" t="s">
        <v>510</v>
      </c>
      <c r="C366" s="924" t="s">
        <v>395</v>
      </c>
      <c r="D366" s="924"/>
      <c r="E366" s="925">
        <v>76856.149999999994</v>
      </c>
    </row>
    <row r="367" spans="1:5" ht="15" x14ac:dyDescent="0.25">
      <c r="A367" s="924" t="s">
        <v>431</v>
      </c>
      <c r="B367" s="924" t="s">
        <v>510</v>
      </c>
      <c r="C367" s="924" t="s">
        <v>1106</v>
      </c>
      <c r="D367" s="924"/>
      <c r="E367" s="925">
        <v>11942</v>
      </c>
    </row>
    <row r="368" spans="1:5" ht="15" x14ac:dyDescent="0.25">
      <c r="A368" s="924" t="s">
        <v>431</v>
      </c>
      <c r="B368" s="924" t="s">
        <v>510</v>
      </c>
      <c r="C368" s="924" t="s">
        <v>834</v>
      </c>
      <c r="D368" s="924"/>
      <c r="E368" s="925">
        <v>15119.57</v>
      </c>
    </row>
    <row r="369" spans="1:5" ht="15" x14ac:dyDescent="0.25">
      <c r="A369" s="924" t="s">
        <v>431</v>
      </c>
      <c r="B369" s="924" t="s">
        <v>895</v>
      </c>
      <c r="C369" s="924" t="s">
        <v>848</v>
      </c>
      <c r="D369" s="924"/>
      <c r="E369" s="924">
        <v>5921.42</v>
      </c>
    </row>
    <row r="370" spans="1:5" ht="15" x14ac:dyDescent="0.25">
      <c r="A370" s="924" t="s">
        <v>431</v>
      </c>
      <c r="B370" s="924" t="s">
        <v>1773</v>
      </c>
      <c r="C370" s="924" t="s">
        <v>395</v>
      </c>
      <c r="D370" s="924"/>
      <c r="E370" s="925">
        <v>0</v>
      </c>
    </row>
    <row r="371" spans="1:5" ht="15" x14ac:dyDescent="0.25">
      <c r="A371" s="924" t="s">
        <v>431</v>
      </c>
      <c r="B371" s="924" t="s">
        <v>1873</v>
      </c>
      <c r="C371" s="924" t="s">
        <v>395</v>
      </c>
      <c r="D371" s="924"/>
      <c r="E371" s="925">
        <v>0</v>
      </c>
    </row>
    <row r="372" spans="1:5" ht="15" x14ac:dyDescent="0.25">
      <c r="A372" s="924" t="s">
        <v>431</v>
      </c>
      <c r="B372" s="924" t="s">
        <v>511</v>
      </c>
      <c r="C372" s="924" t="s">
        <v>1064</v>
      </c>
      <c r="D372" s="924"/>
      <c r="E372" s="925">
        <v>213.93</v>
      </c>
    </row>
    <row r="373" spans="1:5" ht="15" x14ac:dyDescent="0.25">
      <c r="A373" s="924" t="s">
        <v>431</v>
      </c>
      <c r="B373" s="924" t="s">
        <v>511</v>
      </c>
      <c r="C373" s="924" t="s">
        <v>925</v>
      </c>
      <c r="D373" s="924"/>
      <c r="E373" s="925">
        <v>530.67999999999995</v>
      </c>
    </row>
    <row r="374" spans="1:5" ht="15" x14ac:dyDescent="0.25">
      <c r="A374" s="924" t="s">
        <v>431</v>
      </c>
      <c r="B374" s="924" t="s">
        <v>511</v>
      </c>
      <c r="C374" s="924" t="s">
        <v>1121</v>
      </c>
      <c r="D374" s="924"/>
      <c r="E374" s="925">
        <v>103.8</v>
      </c>
    </row>
    <row r="375" spans="1:5" ht="15" x14ac:dyDescent="0.25">
      <c r="A375" s="924" t="s">
        <v>431</v>
      </c>
      <c r="B375" s="924" t="s">
        <v>511</v>
      </c>
      <c r="C375" s="924" t="s">
        <v>395</v>
      </c>
      <c r="D375" s="924"/>
      <c r="E375" s="925">
        <v>3901.66</v>
      </c>
    </row>
    <row r="376" spans="1:5" ht="15" x14ac:dyDescent="0.25">
      <c r="A376" s="924" t="s">
        <v>431</v>
      </c>
      <c r="B376" s="924" t="s">
        <v>511</v>
      </c>
      <c r="C376" s="924" t="s">
        <v>1065</v>
      </c>
      <c r="D376" s="924"/>
      <c r="E376" s="925">
        <v>234.26</v>
      </c>
    </row>
    <row r="377" spans="1:5" ht="15" x14ac:dyDescent="0.25">
      <c r="A377" s="924" t="s">
        <v>431</v>
      </c>
      <c r="B377" s="924" t="s">
        <v>1109</v>
      </c>
      <c r="C377" s="924" t="s">
        <v>395</v>
      </c>
      <c r="D377" s="924"/>
      <c r="E377" s="925">
        <v>31.54</v>
      </c>
    </row>
    <row r="378" spans="1:5" ht="15" x14ac:dyDescent="0.25">
      <c r="A378" s="924" t="s">
        <v>431</v>
      </c>
      <c r="B378" s="924" t="s">
        <v>928</v>
      </c>
      <c r="C378" s="924" t="s">
        <v>853</v>
      </c>
      <c r="D378" s="924"/>
      <c r="E378" s="925">
        <v>-35484.86</v>
      </c>
    </row>
    <row r="379" spans="1:5" ht="15" x14ac:dyDescent="0.25">
      <c r="A379" s="924" t="s">
        <v>431</v>
      </c>
      <c r="B379" s="924" t="s">
        <v>1615</v>
      </c>
      <c r="C379" s="924" t="s">
        <v>839</v>
      </c>
      <c r="D379" s="924"/>
      <c r="E379" s="925">
        <v>-21628.799999999999</v>
      </c>
    </row>
    <row r="380" spans="1:5" ht="15" x14ac:dyDescent="0.25">
      <c r="A380" s="924" t="s">
        <v>431</v>
      </c>
      <c r="B380" s="924" t="s">
        <v>1615</v>
      </c>
      <c r="C380" s="924" t="s">
        <v>853</v>
      </c>
      <c r="D380" s="924"/>
      <c r="E380" s="925">
        <v>20.03</v>
      </c>
    </row>
    <row r="381" spans="1:5" ht="15" x14ac:dyDescent="0.25">
      <c r="A381" s="924" t="s">
        <v>431</v>
      </c>
      <c r="B381" s="924" t="s">
        <v>1615</v>
      </c>
      <c r="C381" s="924" t="s">
        <v>953</v>
      </c>
      <c r="D381" s="924"/>
      <c r="E381" s="925">
        <v>0</v>
      </c>
    </row>
    <row r="382" spans="1:5" ht="15" x14ac:dyDescent="0.25">
      <c r="A382" s="924" t="s">
        <v>431</v>
      </c>
      <c r="B382" s="924" t="s">
        <v>1615</v>
      </c>
      <c r="C382" s="924" t="s">
        <v>395</v>
      </c>
      <c r="D382" s="924"/>
      <c r="E382" s="925">
        <v>62776.35</v>
      </c>
    </row>
    <row r="383" spans="1:5" ht="15" x14ac:dyDescent="0.25">
      <c r="A383" s="924" t="s">
        <v>431</v>
      </c>
      <c r="B383" s="924" t="s">
        <v>1615</v>
      </c>
      <c r="C383" s="924" t="s">
        <v>901</v>
      </c>
      <c r="D383" s="924"/>
      <c r="E383" s="925">
        <v>4354.3</v>
      </c>
    </row>
    <row r="384" spans="1:5" ht="15" x14ac:dyDescent="0.25">
      <c r="A384" s="924" t="s">
        <v>431</v>
      </c>
      <c r="B384" s="924" t="s">
        <v>1615</v>
      </c>
      <c r="C384" s="924" t="s">
        <v>1106</v>
      </c>
      <c r="D384" s="924"/>
      <c r="E384" s="925">
        <v>-18554.39</v>
      </c>
    </row>
    <row r="385" spans="1:5" ht="15" x14ac:dyDescent="0.25">
      <c r="A385" s="924" t="s">
        <v>431</v>
      </c>
      <c r="B385" s="924" t="s">
        <v>1615</v>
      </c>
      <c r="C385" s="924" t="s">
        <v>1157</v>
      </c>
      <c r="D385" s="924"/>
      <c r="E385" s="925">
        <v>11131.62</v>
      </c>
    </row>
    <row r="386" spans="1:5" ht="15" x14ac:dyDescent="0.25">
      <c r="A386" s="924" t="s">
        <v>431</v>
      </c>
      <c r="B386" s="924" t="s">
        <v>1615</v>
      </c>
      <c r="C386" s="924" t="s">
        <v>834</v>
      </c>
      <c r="D386" s="924"/>
      <c r="E386" s="925">
        <v>-10292.86</v>
      </c>
    </row>
    <row r="387" spans="1:5" ht="15" x14ac:dyDescent="0.25">
      <c r="A387" s="924" t="s">
        <v>431</v>
      </c>
      <c r="B387" s="924" t="s">
        <v>1672</v>
      </c>
      <c r="C387" s="924" t="s">
        <v>395</v>
      </c>
      <c r="D387" s="924"/>
      <c r="E387" s="925">
        <v>-3</v>
      </c>
    </row>
    <row r="388" spans="1:5" ht="15" x14ac:dyDescent="0.25">
      <c r="A388" s="924" t="s">
        <v>431</v>
      </c>
      <c r="B388" s="924" t="s">
        <v>844</v>
      </c>
      <c r="C388" s="924" t="s">
        <v>839</v>
      </c>
      <c r="D388" s="924"/>
      <c r="E388" s="925">
        <v>29480.9</v>
      </c>
    </row>
    <row r="389" spans="1:5" ht="15" x14ac:dyDescent="0.25">
      <c r="A389" s="924" t="s">
        <v>431</v>
      </c>
      <c r="B389" s="924" t="s">
        <v>844</v>
      </c>
      <c r="C389" s="924" t="s">
        <v>1817</v>
      </c>
      <c r="D389" s="924"/>
      <c r="E389" s="925">
        <v>19723.29</v>
      </c>
    </row>
    <row r="390" spans="1:5" ht="15" x14ac:dyDescent="0.25">
      <c r="A390" s="924" t="s">
        <v>431</v>
      </c>
      <c r="B390" s="924" t="s">
        <v>844</v>
      </c>
      <c r="C390" s="924" t="s">
        <v>848</v>
      </c>
      <c r="D390" s="924"/>
      <c r="E390" s="925">
        <v>37763.56</v>
      </c>
    </row>
    <row r="391" spans="1:5" ht="15" x14ac:dyDescent="0.25">
      <c r="A391" s="924" t="s">
        <v>431</v>
      </c>
      <c r="B391" s="924" t="s">
        <v>929</v>
      </c>
      <c r="C391" s="924" t="s">
        <v>395</v>
      </c>
      <c r="D391" s="924"/>
      <c r="E391" s="924">
        <v>0.54</v>
      </c>
    </row>
    <row r="392" spans="1:5" ht="15" x14ac:dyDescent="0.25">
      <c r="A392" s="924" t="s">
        <v>431</v>
      </c>
      <c r="B392" s="924" t="s">
        <v>512</v>
      </c>
      <c r="C392" s="924" t="s">
        <v>842</v>
      </c>
      <c r="D392" s="924"/>
      <c r="E392" s="925">
        <v>215.04</v>
      </c>
    </row>
    <row r="393" spans="1:5" ht="15" x14ac:dyDescent="0.25">
      <c r="A393" s="924" t="s">
        <v>431</v>
      </c>
      <c r="B393" s="924" t="s">
        <v>512</v>
      </c>
      <c r="C393" s="924" t="s">
        <v>839</v>
      </c>
      <c r="D393" s="924"/>
      <c r="E393" s="924">
        <v>13506.4</v>
      </c>
    </row>
    <row r="394" spans="1:5" ht="15" x14ac:dyDescent="0.25">
      <c r="A394" s="924" t="s">
        <v>431</v>
      </c>
      <c r="B394" s="924" t="s">
        <v>512</v>
      </c>
      <c r="C394" s="924" t="s">
        <v>853</v>
      </c>
      <c r="D394" s="924"/>
      <c r="E394" s="924">
        <v>7196.29</v>
      </c>
    </row>
    <row r="395" spans="1:5" ht="15" x14ac:dyDescent="0.25">
      <c r="A395" s="924" t="s">
        <v>431</v>
      </c>
      <c r="B395" s="924" t="s">
        <v>512</v>
      </c>
      <c r="C395" s="924" t="s">
        <v>1808</v>
      </c>
      <c r="D395" s="924"/>
      <c r="E395" s="924">
        <v>94.68</v>
      </c>
    </row>
    <row r="396" spans="1:5" ht="15" x14ac:dyDescent="0.25">
      <c r="A396" s="924" t="s">
        <v>431</v>
      </c>
      <c r="B396" s="924" t="s">
        <v>512</v>
      </c>
      <c r="C396" s="924" t="s">
        <v>1176</v>
      </c>
      <c r="D396" s="924"/>
      <c r="E396" s="924">
        <v>0</v>
      </c>
    </row>
    <row r="397" spans="1:5" ht="15" x14ac:dyDescent="0.25">
      <c r="A397" s="924" t="s">
        <v>431</v>
      </c>
      <c r="B397" s="924" t="s">
        <v>512</v>
      </c>
      <c r="C397" s="924" t="s">
        <v>1744</v>
      </c>
      <c r="D397" s="924"/>
      <c r="E397" s="925">
        <v>6.16</v>
      </c>
    </row>
    <row r="398" spans="1:5" ht="15" x14ac:dyDescent="0.25">
      <c r="A398" s="924" t="s">
        <v>431</v>
      </c>
      <c r="B398" s="924" t="s">
        <v>512</v>
      </c>
      <c r="C398" s="924" t="s">
        <v>953</v>
      </c>
      <c r="D398" s="924"/>
      <c r="E398" s="924">
        <v>-15888.81</v>
      </c>
    </row>
    <row r="399" spans="1:5" ht="15" x14ac:dyDescent="0.25">
      <c r="A399" s="924" t="s">
        <v>431</v>
      </c>
      <c r="B399" s="924" t="s">
        <v>512</v>
      </c>
      <c r="C399" s="924" t="s">
        <v>848</v>
      </c>
      <c r="D399" s="924"/>
      <c r="E399" s="925">
        <v>1191.95</v>
      </c>
    </row>
    <row r="400" spans="1:5" ht="15" x14ac:dyDescent="0.25">
      <c r="A400" s="924" t="s">
        <v>431</v>
      </c>
      <c r="B400" s="924" t="s">
        <v>512</v>
      </c>
      <c r="C400" s="924" t="s">
        <v>395</v>
      </c>
      <c r="D400" s="924"/>
      <c r="E400" s="924">
        <v>15867.2</v>
      </c>
    </row>
    <row r="401" spans="1:5" ht="15" x14ac:dyDescent="0.25">
      <c r="A401" s="924" t="s">
        <v>431</v>
      </c>
      <c r="B401" s="924" t="s">
        <v>512</v>
      </c>
      <c r="C401" s="924" t="s">
        <v>950</v>
      </c>
      <c r="D401" s="924"/>
      <c r="E401" s="925">
        <v>13956.19</v>
      </c>
    </row>
    <row r="402" spans="1:5" ht="15" x14ac:dyDescent="0.25">
      <c r="A402" s="924" t="s">
        <v>431</v>
      </c>
      <c r="B402" s="924" t="s">
        <v>512</v>
      </c>
      <c r="C402" s="924" t="s">
        <v>850</v>
      </c>
      <c r="D402" s="924"/>
      <c r="E402" s="925">
        <v>98.37</v>
      </c>
    </row>
    <row r="403" spans="1:5" ht="15" x14ac:dyDescent="0.25">
      <c r="A403" s="924" t="s">
        <v>431</v>
      </c>
      <c r="B403" s="924" t="s">
        <v>512</v>
      </c>
      <c r="C403" s="924" t="s">
        <v>1106</v>
      </c>
      <c r="D403" s="924"/>
      <c r="E403" s="925">
        <v>2517.25</v>
      </c>
    </row>
    <row r="404" spans="1:5" ht="15" x14ac:dyDescent="0.25">
      <c r="A404" s="924" t="s">
        <v>431</v>
      </c>
      <c r="B404" s="924" t="s">
        <v>512</v>
      </c>
      <c r="C404" s="924" t="s">
        <v>851</v>
      </c>
      <c r="D404" s="924"/>
      <c r="E404" s="925">
        <v>58.82</v>
      </c>
    </row>
    <row r="405" spans="1:5" ht="15" x14ac:dyDescent="0.25">
      <c r="A405" s="924" t="s">
        <v>431</v>
      </c>
      <c r="B405" s="924" t="s">
        <v>512</v>
      </c>
      <c r="C405" s="924" t="s">
        <v>834</v>
      </c>
      <c r="D405" s="924"/>
      <c r="E405" s="925">
        <v>27599.99</v>
      </c>
    </row>
    <row r="406" spans="1:5" ht="15" x14ac:dyDescent="0.25">
      <c r="A406" s="924" t="s">
        <v>431</v>
      </c>
      <c r="B406" s="924" t="s">
        <v>512</v>
      </c>
      <c r="C406" s="924" t="s">
        <v>891</v>
      </c>
      <c r="D406" s="924"/>
      <c r="E406" s="925">
        <v>5221.1400000000003</v>
      </c>
    </row>
    <row r="407" spans="1:5" ht="15" x14ac:dyDescent="0.25">
      <c r="A407" s="924" t="s">
        <v>431</v>
      </c>
      <c r="B407" s="924" t="s">
        <v>960</v>
      </c>
      <c r="C407" s="924" t="s">
        <v>395</v>
      </c>
      <c r="D407" s="924"/>
      <c r="E407" s="925">
        <v>0</v>
      </c>
    </row>
    <row r="408" spans="1:5" ht="15" x14ac:dyDescent="0.25">
      <c r="A408" s="924" t="s">
        <v>431</v>
      </c>
      <c r="B408" s="924" t="s">
        <v>496</v>
      </c>
      <c r="C408" s="924" t="s">
        <v>395</v>
      </c>
      <c r="D408" s="924"/>
      <c r="E408" s="925">
        <v>1706663</v>
      </c>
    </row>
    <row r="409" spans="1:5" ht="15" x14ac:dyDescent="0.25">
      <c r="A409" s="924" t="s">
        <v>431</v>
      </c>
      <c r="B409" s="924" t="s">
        <v>1100</v>
      </c>
      <c r="C409" s="924" t="s">
        <v>842</v>
      </c>
      <c r="D409" s="924"/>
      <c r="E409" s="925">
        <v>35.409999999999997</v>
      </c>
    </row>
    <row r="410" spans="1:5" ht="15" x14ac:dyDescent="0.25">
      <c r="A410" s="924" t="s">
        <v>431</v>
      </c>
      <c r="B410" s="924" t="s">
        <v>1100</v>
      </c>
      <c r="C410" s="924" t="s">
        <v>839</v>
      </c>
      <c r="D410" s="924"/>
      <c r="E410" s="925">
        <v>53.96</v>
      </c>
    </row>
    <row r="411" spans="1:5" ht="15" x14ac:dyDescent="0.25">
      <c r="A411" s="924" t="s">
        <v>431</v>
      </c>
      <c r="B411" s="924" t="s">
        <v>1100</v>
      </c>
      <c r="C411" s="924" t="s">
        <v>853</v>
      </c>
      <c r="D411" s="924"/>
      <c r="E411" s="925">
        <v>6.77</v>
      </c>
    </row>
    <row r="412" spans="1:5" ht="15" x14ac:dyDescent="0.25">
      <c r="A412" s="924" t="s">
        <v>431</v>
      </c>
      <c r="B412" s="924" t="s">
        <v>1100</v>
      </c>
      <c r="C412" s="924" t="s">
        <v>1808</v>
      </c>
      <c r="D412" s="924"/>
      <c r="E412" s="925">
        <v>4.29</v>
      </c>
    </row>
    <row r="413" spans="1:5" ht="15" x14ac:dyDescent="0.25">
      <c r="A413" s="924" t="s">
        <v>431</v>
      </c>
      <c r="B413" s="924" t="s">
        <v>1100</v>
      </c>
      <c r="C413" s="924" t="s">
        <v>953</v>
      </c>
      <c r="D413" s="924"/>
      <c r="E413" s="925">
        <v>0</v>
      </c>
    </row>
    <row r="414" spans="1:5" ht="15" x14ac:dyDescent="0.25">
      <c r="A414" s="924" t="s">
        <v>431</v>
      </c>
      <c r="B414" s="924" t="s">
        <v>1100</v>
      </c>
      <c r="C414" s="924" t="s">
        <v>848</v>
      </c>
      <c r="D414" s="924"/>
      <c r="E414" s="925">
        <v>7.19</v>
      </c>
    </row>
    <row r="415" spans="1:5" ht="15" x14ac:dyDescent="0.25">
      <c r="A415" s="924" t="s">
        <v>431</v>
      </c>
      <c r="B415" s="924" t="s">
        <v>1100</v>
      </c>
      <c r="C415" s="924" t="s">
        <v>395</v>
      </c>
      <c r="D415" s="924"/>
      <c r="E415" s="924">
        <v>1296.1099999999999</v>
      </c>
    </row>
    <row r="416" spans="1:5" ht="15" x14ac:dyDescent="0.25">
      <c r="A416" s="924" t="s">
        <v>431</v>
      </c>
      <c r="B416" s="924" t="s">
        <v>1100</v>
      </c>
      <c r="C416" s="924" t="s">
        <v>901</v>
      </c>
      <c r="D416" s="924"/>
      <c r="E416" s="925">
        <v>310.99</v>
      </c>
    </row>
    <row r="417" spans="1:5" ht="15" x14ac:dyDescent="0.25">
      <c r="A417" s="924" t="s">
        <v>431</v>
      </c>
      <c r="B417" s="924" t="s">
        <v>1100</v>
      </c>
      <c r="C417" s="924" t="s">
        <v>1106</v>
      </c>
      <c r="D417" s="924"/>
      <c r="E417" s="925">
        <v>20.48</v>
      </c>
    </row>
    <row r="418" spans="1:5" ht="15" x14ac:dyDescent="0.25">
      <c r="A418" s="924" t="s">
        <v>431</v>
      </c>
      <c r="B418" s="924" t="s">
        <v>1100</v>
      </c>
      <c r="C418" s="924" t="s">
        <v>851</v>
      </c>
      <c r="D418" s="924"/>
      <c r="E418" s="924">
        <v>12.61</v>
      </c>
    </row>
    <row r="419" spans="1:5" ht="15" x14ac:dyDescent="0.25">
      <c r="A419" s="924" t="s">
        <v>431</v>
      </c>
      <c r="B419" s="924" t="s">
        <v>1100</v>
      </c>
      <c r="C419" s="924" t="s">
        <v>834</v>
      </c>
      <c r="D419" s="924"/>
      <c r="E419" s="925">
        <v>296.62</v>
      </c>
    </row>
    <row r="420" spans="1:5" ht="15" x14ac:dyDescent="0.25">
      <c r="A420" s="924" t="s">
        <v>431</v>
      </c>
      <c r="B420" s="924" t="s">
        <v>924</v>
      </c>
      <c r="C420" s="924" t="s">
        <v>1064</v>
      </c>
      <c r="D420" s="924"/>
      <c r="E420" s="925">
        <v>40.83</v>
      </c>
    </row>
    <row r="421" spans="1:5" ht="15" x14ac:dyDescent="0.25">
      <c r="A421" s="924" t="s">
        <v>431</v>
      </c>
      <c r="B421" s="924" t="s">
        <v>924</v>
      </c>
      <c r="C421" s="924" t="s">
        <v>506</v>
      </c>
      <c r="D421" s="924"/>
      <c r="E421" s="924">
        <v>12</v>
      </c>
    </row>
    <row r="422" spans="1:5" ht="15" x14ac:dyDescent="0.25">
      <c r="A422" s="924" t="s">
        <v>431</v>
      </c>
      <c r="B422" s="924" t="s">
        <v>924</v>
      </c>
      <c r="C422" s="924" t="s">
        <v>1176</v>
      </c>
      <c r="D422" s="924"/>
      <c r="E422" s="925">
        <v>8.6300000000000008</v>
      </c>
    </row>
    <row r="423" spans="1:5" ht="15" x14ac:dyDescent="0.25">
      <c r="A423" s="924" t="s">
        <v>431</v>
      </c>
      <c r="B423" s="924" t="s">
        <v>924</v>
      </c>
      <c r="C423" s="924" t="s">
        <v>925</v>
      </c>
      <c r="D423" s="924"/>
      <c r="E423" s="925">
        <v>61.93</v>
      </c>
    </row>
    <row r="424" spans="1:5" ht="15" x14ac:dyDescent="0.25">
      <c r="A424" s="924" t="s">
        <v>431</v>
      </c>
      <c r="B424" s="924" t="s">
        <v>924</v>
      </c>
      <c r="C424" s="924" t="s">
        <v>953</v>
      </c>
      <c r="D424" s="924"/>
      <c r="E424" s="925">
        <v>59.5</v>
      </c>
    </row>
    <row r="425" spans="1:5" ht="15" x14ac:dyDescent="0.25">
      <c r="A425" s="924" t="s">
        <v>431</v>
      </c>
      <c r="B425" s="924" t="s">
        <v>924</v>
      </c>
      <c r="C425" s="924" t="s">
        <v>395</v>
      </c>
      <c r="D425" s="924"/>
      <c r="E425" s="925">
        <v>1764.03</v>
      </c>
    </row>
    <row r="426" spans="1:5" ht="15" x14ac:dyDescent="0.25">
      <c r="A426" s="924" t="s">
        <v>431</v>
      </c>
      <c r="B426" s="924" t="s">
        <v>924</v>
      </c>
      <c r="C426" s="924" t="s">
        <v>851</v>
      </c>
      <c r="D426" s="924"/>
      <c r="E426" s="924">
        <v>12.05</v>
      </c>
    </row>
    <row r="427" spans="1:5" ht="15" x14ac:dyDescent="0.25">
      <c r="A427" s="924" t="s">
        <v>431</v>
      </c>
      <c r="B427" s="924" t="s">
        <v>924</v>
      </c>
      <c r="C427" s="924" t="s">
        <v>834</v>
      </c>
      <c r="D427" s="924"/>
      <c r="E427" s="925">
        <v>127.4</v>
      </c>
    </row>
    <row r="428" spans="1:5" ht="15" x14ac:dyDescent="0.25">
      <c r="A428" s="924" t="s">
        <v>431</v>
      </c>
      <c r="B428" s="924" t="s">
        <v>924</v>
      </c>
      <c r="C428" s="924" t="s">
        <v>1065</v>
      </c>
      <c r="D428" s="924"/>
      <c r="E428" s="925">
        <v>9.3800000000000008</v>
      </c>
    </row>
    <row r="429" spans="1:5" ht="15" x14ac:dyDescent="0.25">
      <c r="A429" s="924" t="s">
        <v>431</v>
      </c>
      <c r="B429" s="924" t="s">
        <v>331</v>
      </c>
      <c r="C429" s="924" t="s">
        <v>834</v>
      </c>
      <c r="D429" s="924"/>
      <c r="E429" s="925">
        <v>29.16</v>
      </c>
    </row>
    <row r="430" spans="1:5" ht="15" x14ac:dyDescent="0.25">
      <c r="A430" s="924" t="s">
        <v>431</v>
      </c>
      <c r="B430" s="924" t="s">
        <v>926</v>
      </c>
      <c r="C430" s="924" t="s">
        <v>1064</v>
      </c>
      <c r="D430" s="924"/>
      <c r="E430" s="925">
        <v>145.63</v>
      </c>
    </row>
    <row r="431" spans="1:5" ht="15" x14ac:dyDescent="0.25">
      <c r="A431" s="924" t="s">
        <v>431</v>
      </c>
      <c r="B431" s="924" t="s">
        <v>926</v>
      </c>
      <c r="C431" s="924" t="s">
        <v>1176</v>
      </c>
      <c r="D431" s="924"/>
      <c r="E431" s="924">
        <v>-81.680000000000007</v>
      </c>
    </row>
    <row r="432" spans="1:5" ht="15" x14ac:dyDescent="0.25">
      <c r="A432" s="924" t="s">
        <v>431</v>
      </c>
      <c r="B432" s="924" t="s">
        <v>926</v>
      </c>
      <c r="C432" s="924" t="s">
        <v>925</v>
      </c>
      <c r="D432" s="924"/>
      <c r="E432" s="925">
        <v>-224.07</v>
      </c>
    </row>
    <row r="433" spans="1:5" ht="15" x14ac:dyDescent="0.25">
      <c r="A433" s="924" t="s">
        <v>431</v>
      </c>
      <c r="B433" s="924" t="s">
        <v>926</v>
      </c>
      <c r="C433" s="924" t="s">
        <v>395</v>
      </c>
      <c r="D433" s="924"/>
      <c r="E433" s="925">
        <v>22191.17</v>
      </c>
    </row>
    <row r="434" spans="1:5" ht="15" x14ac:dyDescent="0.25">
      <c r="A434" s="924" t="s">
        <v>431</v>
      </c>
      <c r="B434" s="924" t="s">
        <v>926</v>
      </c>
      <c r="C434" s="924" t="s">
        <v>1069</v>
      </c>
      <c r="D434" s="924"/>
      <c r="E434" s="924">
        <v>-203</v>
      </c>
    </row>
    <row r="435" spans="1:5" ht="15" x14ac:dyDescent="0.25">
      <c r="A435" s="924" t="s">
        <v>431</v>
      </c>
      <c r="B435" s="924" t="s">
        <v>926</v>
      </c>
      <c r="C435" s="924" t="s">
        <v>901</v>
      </c>
      <c r="D435" s="924"/>
      <c r="E435" s="925">
        <v>2.83</v>
      </c>
    </row>
    <row r="436" spans="1:5" ht="15" x14ac:dyDescent="0.25">
      <c r="A436" s="924" t="s">
        <v>431</v>
      </c>
      <c r="B436" s="924" t="s">
        <v>926</v>
      </c>
      <c r="C436" s="924" t="s">
        <v>1157</v>
      </c>
      <c r="D436" s="924"/>
      <c r="E436" s="925">
        <v>143.36000000000001</v>
      </c>
    </row>
    <row r="437" spans="1:5" ht="15" x14ac:dyDescent="0.25">
      <c r="A437" s="924" t="s">
        <v>431</v>
      </c>
      <c r="B437" s="924" t="s">
        <v>926</v>
      </c>
      <c r="C437" s="924" t="s">
        <v>834</v>
      </c>
      <c r="D437" s="924"/>
      <c r="E437" s="925">
        <v>189.44</v>
      </c>
    </row>
    <row r="438" spans="1:5" ht="15" x14ac:dyDescent="0.25">
      <c r="A438" s="924" t="s">
        <v>431</v>
      </c>
      <c r="B438" s="924" t="s">
        <v>926</v>
      </c>
      <c r="C438" s="924" t="s">
        <v>1065</v>
      </c>
      <c r="D438" s="924"/>
      <c r="E438" s="924">
        <v>120.25</v>
      </c>
    </row>
    <row r="439" spans="1:5" ht="15" x14ac:dyDescent="0.25">
      <c r="A439" s="924" t="s">
        <v>431</v>
      </c>
      <c r="B439" s="924" t="s">
        <v>923</v>
      </c>
      <c r="C439" s="924" t="s">
        <v>395</v>
      </c>
      <c r="D439" s="924"/>
      <c r="E439" s="924">
        <v>17800.55</v>
      </c>
    </row>
    <row r="440" spans="1:5" ht="15" x14ac:dyDescent="0.25">
      <c r="A440" s="924" t="s">
        <v>431</v>
      </c>
      <c r="B440" s="924" t="s">
        <v>923</v>
      </c>
      <c r="C440" s="924" t="s">
        <v>834</v>
      </c>
      <c r="D440" s="924"/>
      <c r="E440" s="925">
        <v>30775.59</v>
      </c>
    </row>
    <row r="441" spans="1:5" ht="15" x14ac:dyDescent="0.25">
      <c r="A441" s="924" t="s">
        <v>431</v>
      </c>
      <c r="B441" s="924" t="s">
        <v>513</v>
      </c>
      <c r="C441" s="924" t="s">
        <v>1064</v>
      </c>
      <c r="D441" s="924"/>
      <c r="E441" s="924">
        <v>851.61</v>
      </c>
    </row>
    <row r="442" spans="1:5" ht="15" x14ac:dyDescent="0.25">
      <c r="A442" s="924" t="s">
        <v>431</v>
      </c>
      <c r="B442" s="924" t="s">
        <v>513</v>
      </c>
      <c r="C442" s="924" t="s">
        <v>1176</v>
      </c>
      <c r="D442" s="924"/>
      <c r="E442" s="925">
        <v>1565.16</v>
      </c>
    </row>
    <row r="443" spans="1:5" ht="15" x14ac:dyDescent="0.25">
      <c r="A443" s="924" t="s">
        <v>431</v>
      </c>
      <c r="B443" s="924" t="s">
        <v>513</v>
      </c>
      <c r="C443" s="924" t="s">
        <v>925</v>
      </c>
      <c r="D443" s="924"/>
      <c r="E443" s="924">
        <v>652.67999999999995</v>
      </c>
    </row>
    <row r="444" spans="1:5" ht="15" x14ac:dyDescent="0.25">
      <c r="A444" s="924" t="s">
        <v>431</v>
      </c>
      <c r="B444" s="924" t="s">
        <v>513</v>
      </c>
      <c r="C444" s="924" t="s">
        <v>1121</v>
      </c>
      <c r="D444" s="924"/>
      <c r="E444" s="924">
        <v>499.28</v>
      </c>
    </row>
    <row r="445" spans="1:5" ht="15" x14ac:dyDescent="0.25">
      <c r="A445" s="924" t="s">
        <v>431</v>
      </c>
      <c r="B445" s="924" t="s">
        <v>513</v>
      </c>
      <c r="C445" s="924" t="s">
        <v>395</v>
      </c>
      <c r="D445" s="924"/>
      <c r="E445" s="924">
        <v>40960.04</v>
      </c>
    </row>
    <row r="446" spans="1:5" ht="15" x14ac:dyDescent="0.25">
      <c r="A446" s="924" t="s">
        <v>431</v>
      </c>
      <c r="B446" s="924" t="s">
        <v>513</v>
      </c>
      <c r="C446" s="924" t="s">
        <v>1068</v>
      </c>
      <c r="D446" s="924"/>
      <c r="E446" s="925">
        <v>330.56</v>
      </c>
    </row>
    <row r="447" spans="1:5" ht="15" x14ac:dyDescent="0.25">
      <c r="A447" s="924" t="s">
        <v>431</v>
      </c>
      <c r="B447" s="924" t="s">
        <v>513</v>
      </c>
      <c r="C447" s="924" t="s">
        <v>834</v>
      </c>
      <c r="D447" s="924"/>
      <c r="E447" s="925">
        <v>1081.74</v>
      </c>
    </row>
    <row r="448" spans="1:5" ht="15" x14ac:dyDescent="0.25">
      <c r="A448" s="924" t="s">
        <v>431</v>
      </c>
      <c r="B448" s="924" t="s">
        <v>513</v>
      </c>
      <c r="C448" s="924" t="s">
        <v>1065</v>
      </c>
      <c r="D448" s="924"/>
      <c r="E448" s="925">
        <v>390.07</v>
      </c>
    </row>
    <row r="449" spans="1:5" ht="15" x14ac:dyDescent="0.25">
      <c r="A449" s="924" t="s">
        <v>431</v>
      </c>
      <c r="B449" s="924" t="s">
        <v>514</v>
      </c>
      <c r="C449" s="924" t="s">
        <v>848</v>
      </c>
      <c r="D449" s="924"/>
      <c r="E449" s="925">
        <v>0</v>
      </c>
    </row>
    <row r="450" spans="1:5" ht="15" x14ac:dyDescent="0.25">
      <c r="A450" s="924" t="s">
        <v>431</v>
      </c>
      <c r="B450" s="924" t="s">
        <v>1090</v>
      </c>
      <c r="C450" s="924" t="s">
        <v>395</v>
      </c>
      <c r="D450" s="924"/>
      <c r="E450" s="925">
        <v>138399.56</v>
      </c>
    </row>
    <row r="451" spans="1:5" ht="15" x14ac:dyDescent="0.25">
      <c r="A451" s="924" t="s">
        <v>431</v>
      </c>
      <c r="B451" s="924" t="s">
        <v>1088</v>
      </c>
      <c r="C451" s="924" t="s">
        <v>1064</v>
      </c>
      <c r="D451" s="924"/>
      <c r="E451" s="924">
        <v>796</v>
      </c>
    </row>
    <row r="452" spans="1:5" ht="15" x14ac:dyDescent="0.25">
      <c r="A452" s="924" t="s">
        <v>431</v>
      </c>
      <c r="B452" s="924" t="s">
        <v>1088</v>
      </c>
      <c r="C452" s="924" t="s">
        <v>925</v>
      </c>
      <c r="D452" s="924"/>
      <c r="E452" s="925">
        <v>2859</v>
      </c>
    </row>
    <row r="453" spans="1:5" ht="15" x14ac:dyDescent="0.25">
      <c r="A453" s="924" t="s">
        <v>431</v>
      </c>
      <c r="B453" s="924" t="s">
        <v>1088</v>
      </c>
      <c r="C453" s="924" t="s">
        <v>395</v>
      </c>
      <c r="D453" s="924"/>
      <c r="E453" s="925">
        <v>2145</v>
      </c>
    </row>
    <row r="454" spans="1:5" ht="15" x14ac:dyDescent="0.25">
      <c r="A454" s="924" t="s">
        <v>431</v>
      </c>
      <c r="B454" s="924" t="s">
        <v>1088</v>
      </c>
      <c r="C454" s="924" t="s">
        <v>834</v>
      </c>
      <c r="D454" s="924"/>
      <c r="E454" s="925">
        <v>-139.94</v>
      </c>
    </row>
    <row r="455" spans="1:5" ht="15" x14ac:dyDescent="0.25">
      <c r="A455" s="924" t="s">
        <v>431</v>
      </c>
      <c r="B455" s="924" t="s">
        <v>1088</v>
      </c>
      <c r="C455" s="924" t="s">
        <v>1065</v>
      </c>
      <c r="D455" s="924"/>
      <c r="E455" s="925">
        <v>2028</v>
      </c>
    </row>
    <row r="456" spans="1:5" ht="15" x14ac:dyDescent="0.25">
      <c r="A456" s="924" t="s">
        <v>431</v>
      </c>
      <c r="B456" s="924" t="s">
        <v>515</v>
      </c>
      <c r="C456" s="924" t="s">
        <v>395</v>
      </c>
      <c r="D456" s="924"/>
      <c r="E456" s="925">
        <v>27470.01</v>
      </c>
    </row>
    <row r="457" spans="1:5" ht="15" x14ac:dyDescent="0.25">
      <c r="A457" s="924" t="s">
        <v>431</v>
      </c>
      <c r="B457" s="924" t="s">
        <v>516</v>
      </c>
      <c r="C457" s="924" t="s">
        <v>395</v>
      </c>
      <c r="D457" s="924"/>
      <c r="E457" s="925">
        <v>31461.95</v>
      </c>
    </row>
    <row r="458" spans="1:5" ht="15" x14ac:dyDescent="0.25">
      <c r="A458" s="924" t="s">
        <v>431</v>
      </c>
      <c r="B458" s="924" t="s">
        <v>1178</v>
      </c>
      <c r="C458" s="924" t="s">
        <v>839</v>
      </c>
      <c r="D458" s="924"/>
      <c r="E458" s="925">
        <v>3427.51</v>
      </c>
    </row>
    <row r="459" spans="1:5" ht="15" x14ac:dyDescent="0.25">
      <c r="A459" s="924" t="s">
        <v>431</v>
      </c>
      <c r="B459" s="924" t="s">
        <v>1084</v>
      </c>
      <c r="C459" s="924" t="s">
        <v>842</v>
      </c>
      <c r="D459" s="924"/>
      <c r="E459" s="925">
        <v>406.71</v>
      </c>
    </row>
    <row r="460" spans="1:5" ht="15" x14ac:dyDescent="0.25">
      <c r="A460" s="924" t="s">
        <v>431</v>
      </c>
      <c r="B460" s="924" t="s">
        <v>1084</v>
      </c>
      <c r="C460" s="924" t="s">
        <v>839</v>
      </c>
      <c r="D460" s="924"/>
      <c r="E460" s="925">
        <v>191.74</v>
      </c>
    </row>
    <row r="461" spans="1:5" ht="15" x14ac:dyDescent="0.25">
      <c r="A461" s="924" t="s">
        <v>431</v>
      </c>
      <c r="B461" s="924" t="s">
        <v>1084</v>
      </c>
      <c r="C461" s="924" t="s">
        <v>853</v>
      </c>
      <c r="D461" s="924"/>
      <c r="E461" s="925">
        <v>70.260000000000005</v>
      </c>
    </row>
    <row r="462" spans="1:5" ht="15" x14ac:dyDescent="0.25">
      <c r="A462" s="924" t="s">
        <v>431</v>
      </c>
      <c r="B462" s="924" t="s">
        <v>1084</v>
      </c>
      <c r="C462" s="924" t="s">
        <v>953</v>
      </c>
      <c r="D462" s="924"/>
      <c r="E462" s="925">
        <v>184.09</v>
      </c>
    </row>
    <row r="463" spans="1:5" ht="15" x14ac:dyDescent="0.25">
      <c r="A463" s="924" t="s">
        <v>431</v>
      </c>
      <c r="B463" s="924" t="s">
        <v>1084</v>
      </c>
      <c r="C463" s="924" t="s">
        <v>395</v>
      </c>
      <c r="D463" s="924"/>
      <c r="E463" s="925">
        <v>10057.64</v>
      </c>
    </row>
    <row r="464" spans="1:5" ht="15" x14ac:dyDescent="0.25">
      <c r="A464" s="924" t="s">
        <v>431</v>
      </c>
      <c r="B464" s="924" t="s">
        <v>1084</v>
      </c>
      <c r="C464" s="924" t="s">
        <v>901</v>
      </c>
      <c r="D464" s="924"/>
      <c r="E464" s="925">
        <v>875.9</v>
      </c>
    </row>
    <row r="465" spans="1:5" ht="15" x14ac:dyDescent="0.25">
      <c r="A465" s="924" t="s">
        <v>431</v>
      </c>
      <c r="B465" s="924" t="s">
        <v>1084</v>
      </c>
      <c r="C465" s="924" t="s">
        <v>950</v>
      </c>
      <c r="D465" s="924"/>
      <c r="E465" s="925">
        <v>0.67</v>
      </c>
    </row>
    <row r="466" spans="1:5" ht="15" x14ac:dyDescent="0.25">
      <c r="A466" s="924" t="s">
        <v>431</v>
      </c>
      <c r="B466" s="924" t="s">
        <v>1084</v>
      </c>
      <c r="C466" s="924" t="s">
        <v>1106</v>
      </c>
      <c r="D466" s="924"/>
      <c r="E466" s="925">
        <v>18.61</v>
      </c>
    </row>
    <row r="467" spans="1:5" ht="15" x14ac:dyDescent="0.25">
      <c r="A467" s="924" t="s">
        <v>431</v>
      </c>
      <c r="B467" s="924" t="s">
        <v>1084</v>
      </c>
      <c r="C467" s="924" t="s">
        <v>851</v>
      </c>
      <c r="D467" s="924"/>
      <c r="E467" s="925">
        <v>0.39</v>
      </c>
    </row>
    <row r="468" spans="1:5" ht="15" x14ac:dyDescent="0.25">
      <c r="A468" s="924" t="s">
        <v>431</v>
      </c>
      <c r="B468" s="924" t="s">
        <v>1084</v>
      </c>
      <c r="C468" s="924" t="s">
        <v>834</v>
      </c>
      <c r="D468" s="924"/>
      <c r="E468" s="925">
        <v>1087.21</v>
      </c>
    </row>
    <row r="469" spans="1:5" ht="15" x14ac:dyDescent="0.25">
      <c r="A469" s="924" t="s">
        <v>517</v>
      </c>
      <c r="B469" s="924" t="s">
        <v>518</v>
      </c>
      <c r="C469" s="924" t="s">
        <v>842</v>
      </c>
      <c r="D469" s="924"/>
      <c r="E469" s="925">
        <v>12551.48</v>
      </c>
    </row>
    <row r="470" spans="1:5" ht="15" x14ac:dyDescent="0.25">
      <c r="A470" s="924" t="s">
        <v>517</v>
      </c>
      <c r="B470" s="924" t="s">
        <v>518</v>
      </c>
      <c r="C470" s="924" t="s">
        <v>839</v>
      </c>
      <c r="D470" s="924"/>
      <c r="E470" s="925">
        <v>286175.19</v>
      </c>
    </row>
    <row r="471" spans="1:5" ht="15" x14ac:dyDescent="0.25">
      <c r="A471" s="924" t="s">
        <v>517</v>
      </c>
      <c r="B471" s="924" t="s">
        <v>518</v>
      </c>
      <c r="C471" s="924" t="s">
        <v>854</v>
      </c>
      <c r="D471" s="924"/>
      <c r="E471" s="925">
        <v>32492.9</v>
      </c>
    </row>
    <row r="472" spans="1:5" ht="15" x14ac:dyDescent="0.25">
      <c r="A472" s="924" t="s">
        <v>517</v>
      </c>
      <c r="B472" s="924" t="s">
        <v>518</v>
      </c>
      <c r="C472" s="924" t="s">
        <v>1033</v>
      </c>
      <c r="D472" s="924"/>
      <c r="E472" s="924">
        <v>180444.79</v>
      </c>
    </row>
    <row r="473" spans="1:5" ht="15" x14ac:dyDescent="0.25">
      <c r="A473" s="924" t="s">
        <v>517</v>
      </c>
      <c r="B473" s="924" t="s">
        <v>518</v>
      </c>
      <c r="C473" s="924" t="s">
        <v>506</v>
      </c>
      <c r="D473" s="924"/>
      <c r="E473" s="925">
        <v>-224410.78</v>
      </c>
    </row>
    <row r="474" spans="1:5" ht="15" x14ac:dyDescent="0.25">
      <c r="A474" s="924" t="s">
        <v>517</v>
      </c>
      <c r="B474" s="924" t="s">
        <v>518</v>
      </c>
      <c r="C474" s="924" t="s">
        <v>853</v>
      </c>
      <c r="D474" s="924"/>
      <c r="E474" s="924">
        <v>-127399.22</v>
      </c>
    </row>
    <row r="475" spans="1:5" ht="15" x14ac:dyDescent="0.25">
      <c r="A475" s="924" t="s">
        <v>517</v>
      </c>
      <c r="B475" s="924" t="s">
        <v>518</v>
      </c>
      <c r="C475" s="924" t="s">
        <v>953</v>
      </c>
      <c r="D475" s="924"/>
      <c r="E475" s="925">
        <v>124300.65</v>
      </c>
    </row>
    <row r="476" spans="1:5" ht="15" x14ac:dyDescent="0.25">
      <c r="A476" s="924" t="s">
        <v>517</v>
      </c>
      <c r="B476" s="924" t="s">
        <v>518</v>
      </c>
      <c r="C476" s="924" t="s">
        <v>848</v>
      </c>
      <c r="D476" s="924"/>
      <c r="E476" s="925">
        <v>-192361.86</v>
      </c>
    </row>
    <row r="477" spans="1:5" ht="15" x14ac:dyDescent="0.25">
      <c r="A477" s="924" t="s">
        <v>517</v>
      </c>
      <c r="B477" s="924" t="s">
        <v>518</v>
      </c>
      <c r="C477" s="924" t="s">
        <v>899</v>
      </c>
      <c r="D477" s="924"/>
      <c r="E477" s="924">
        <v>-1013921</v>
      </c>
    </row>
    <row r="478" spans="1:5" ht="15" x14ac:dyDescent="0.25">
      <c r="A478" s="924" t="s">
        <v>517</v>
      </c>
      <c r="B478" s="924" t="s">
        <v>518</v>
      </c>
      <c r="C478" s="924" t="s">
        <v>901</v>
      </c>
      <c r="D478" s="924"/>
      <c r="E478" s="925">
        <v>502872.26</v>
      </c>
    </row>
    <row r="479" spans="1:5" ht="15" x14ac:dyDescent="0.25">
      <c r="A479" s="924" t="s">
        <v>517</v>
      </c>
      <c r="B479" s="924" t="s">
        <v>518</v>
      </c>
      <c r="C479" s="924" t="s">
        <v>834</v>
      </c>
      <c r="D479" s="924"/>
      <c r="E479" s="924">
        <v>-431953.77</v>
      </c>
    </row>
    <row r="480" spans="1:5" ht="15" x14ac:dyDescent="0.25">
      <c r="A480" s="924" t="s">
        <v>517</v>
      </c>
      <c r="B480" s="924" t="s">
        <v>519</v>
      </c>
      <c r="C480" s="924" t="s">
        <v>842</v>
      </c>
      <c r="D480" s="924"/>
      <c r="E480" s="925">
        <v>-47191.71</v>
      </c>
    </row>
    <row r="481" spans="1:5" ht="15" x14ac:dyDescent="0.25">
      <c r="A481" s="924" t="s">
        <v>517</v>
      </c>
      <c r="B481" s="924" t="s">
        <v>519</v>
      </c>
      <c r="C481" s="924" t="s">
        <v>839</v>
      </c>
      <c r="D481" s="924"/>
      <c r="E481" s="925">
        <v>-2238877.09</v>
      </c>
    </row>
    <row r="482" spans="1:5" ht="15" x14ac:dyDescent="0.25">
      <c r="A482" s="924" t="s">
        <v>517</v>
      </c>
      <c r="B482" s="924" t="s">
        <v>519</v>
      </c>
      <c r="C482" s="924" t="s">
        <v>1829</v>
      </c>
      <c r="D482" s="924"/>
      <c r="E482" s="924">
        <v>799662.27</v>
      </c>
    </row>
    <row r="483" spans="1:5" ht="15" x14ac:dyDescent="0.25">
      <c r="A483" s="924" t="s">
        <v>517</v>
      </c>
      <c r="B483" s="924" t="s">
        <v>519</v>
      </c>
      <c r="C483" s="924" t="s">
        <v>1817</v>
      </c>
      <c r="D483" s="924"/>
      <c r="E483" s="924">
        <v>151403.28</v>
      </c>
    </row>
    <row r="484" spans="1:5" ht="15" x14ac:dyDescent="0.25">
      <c r="A484" s="924" t="s">
        <v>517</v>
      </c>
      <c r="B484" s="924" t="s">
        <v>519</v>
      </c>
      <c r="C484" s="924" t="s">
        <v>853</v>
      </c>
      <c r="D484" s="924"/>
      <c r="E484" s="925">
        <v>-1989444</v>
      </c>
    </row>
    <row r="485" spans="1:5" ht="15" x14ac:dyDescent="0.25">
      <c r="A485" s="924" t="s">
        <v>517</v>
      </c>
      <c r="B485" s="924" t="s">
        <v>519</v>
      </c>
      <c r="C485" s="924" t="s">
        <v>1808</v>
      </c>
      <c r="D485" s="924"/>
      <c r="E485" s="925">
        <v>-866946</v>
      </c>
    </row>
    <row r="486" spans="1:5" ht="15" x14ac:dyDescent="0.25">
      <c r="A486" s="924" t="s">
        <v>517</v>
      </c>
      <c r="B486" s="924" t="s">
        <v>519</v>
      </c>
      <c r="C486" s="924" t="s">
        <v>1154</v>
      </c>
      <c r="D486" s="924"/>
      <c r="E486" s="925">
        <v>989797.98</v>
      </c>
    </row>
    <row r="487" spans="1:5" ht="15" x14ac:dyDescent="0.25">
      <c r="A487" s="924" t="s">
        <v>517</v>
      </c>
      <c r="B487" s="924" t="s">
        <v>519</v>
      </c>
      <c r="C487" s="924" t="s">
        <v>848</v>
      </c>
      <c r="D487" s="924"/>
      <c r="E487" s="924">
        <v>-4335507.5999999996</v>
      </c>
    </row>
    <row r="488" spans="1:5" ht="15" x14ac:dyDescent="0.25">
      <c r="A488" s="924" t="s">
        <v>517</v>
      </c>
      <c r="B488" s="924" t="s">
        <v>519</v>
      </c>
      <c r="C488" s="924" t="s">
        <v>849</v>
      </c>
      <c r="D488" s="924"/>
      <c r="E488" s="924">
        <v>-31260</v>
      </c>
    </row>
    <row r="489" spans="1:5" ht="15" x14ac:dyDescent="0.25">
      <c r="A489" s="924" t="s">
        <v>517</v>
      </c>
      <c r="B489" s="924" t="s">
        <v>519</v>
      </c>
      <c r="C489" s="924" t="s">
        <v>901</v>
      </c>
      <c r="D489" s="924"/>
      <c r="E489" s="925">
        <v>73478.070000000007</v>
      </c>
    </row>
    <row r="490" spans="1:5" ht="15" x14ac:dyDescent="0.25">
      <c r="A490" s="924" t="s">
        <v>517</v>
      </c>
      <c r="B490" s="924" t="s">
        <v>519</v>
      </c>
      <c r="C490" s="924" t="s">
        <v>950</v>
      </c>
      <c r="D490" s="924"/>
      <c r="E490" s="925">
        <v>-116269.33</v>
      </c>
    </row>
    <row r="491" spans="1:5" ht="15" x14ac:dyDescent="0.25">
      <c r="A491" s="924" t="s">
        <v>517</v>
      </c>
      <c r="B491" s="924" t="s">
        <v>519</v>
      </c>
      <c r="C491" s="924" t="s">
        <v>972</v>
      </c>
      <c r="D491" s="924"/>
      <c r="E491" s="925">
        <v>13279.1</v>
      </c>
    </row>
    <row r="492" spans="1:5" ht="15" x14ac:dyDescent="0.25">
      <c r="A492" s="924" t="s">
        <v>517</v>
      </c>
      <c r="B492" s="924" t="s">
        <v>519</v>
      </c>
      <c r="C492" s="924" t="s">
        <v>850</v>
      </c>
      <c r="D492" s="924"/>
      <c r="E492" s="925">
        <v>-1795759.76</v>
      </c>
    </row>
    <row r="493" spans="1:5" ht="15" x14ac:dyDescent="0.25">
      <c r="A493" s="924" t="s">
        <v>517</v>
      </c>
      <c r="B493" s="924" t="s">
        <v>519</v>
      </c>
      <c r="C493" s="924" t="s">
        <v>1106</v>
      </c>
      <c r="D493" s="924"/>
      <c r="E493" s="925">
        <v>-127230.87</v>
      </c>
    </row>
    <row r="494" spans="1:5" ht="15" x14ac:dyDescent="0.25">
      <c r="A494" s="924" t="s">
        <v>517</v>
      </c>
      <c r="B494" s="924" t="s">
        <v>519</v>
      </c>
      <c r="C494" s="924" t="s">
        <v>851</v>
      </c>
      <c r="D494" s="924"/>
      <c r="E494" s="925">
        <v>991.97</v>
      </c>
    </row>
    <row r="495" spans="1:5" ht="15" x14ac:dyDescent="0.25">
      <c r="A495" s="924" t="s">
        <v>517</v>
      </c>
      <c r="B495" s="924" t="s">
        <v>519</v>
      </c>
      <c r="C495" s="924" t="s">
        <v>834</v>
      </c>
      <c r="D495" s="924"/>
      <c r="E495" s="925">
        <v>5863660.1699999999</v>
      </c>
    </row>
    <row r="496" spans="1:5" ht="15" x14ac:dyDescent="0.25">
      <c r="A496" s="924" t="s">
        <v>517</v>
      </c>
      <c r="B496" s="924" t="s">
        <v>519</v>
      </c>
      <c r="C496" s="924" t="s">
        <v>863</v>
      </c>
      <c r="D496" s="924"/>
      <c r="E496" s="925">
        <v>-1.1499999999999999</v>
      </c>
    </row>
    <row r="497" spans="1:5" ht="15" x14ac:dyDescent="0.25">
      <c r="A497" s="924" t="s">
        <v>517</v>
      </c>
      <c r="B497" s="924" t="s">
        <v>519</v>
      </c>
      <c r="C497" s="924" t="s">
        <v>891</v>
      </c>
      <c r="D497" s="924"/>
      <c r="E497" s="925">
        <v>15851.02</v>
      </c>
    </row>
    <row r="498" spans="1:5" ht="15" x14ac:dyDescent="0.25">
      <c r="A498" s="924" t="s">
        <v>517</v>
      </c>
      <c r="B498" s="924" t="s">
        <v>883</v>
      </c>
      <c r="C498" s="924" t="s">
        <v>839</v>
      </c>
      <c r="D498" s="924"/>
      <c r="E498" s="925">
        <v>-5594.28</v>
      </c>
    </row>
    <row r="499" spans="1:5" ht="15" x14ac:dyDescent="0.25">
      <c r="A499" s="924" t="s">
        <v>517</v>
      </c>
      <c r="B499" s="924" t="s">
        <v>884</v>
      </c>
      <c r="C499" s="924" t="s">
        <v>848</v>
      </c>
      <c r="D499" s="924"/>
      <c r="E499" s="925">
        <v>-843.08</v>
      </c>
    </row>
    <row r="500" spans="1:5" ht="15" x14ac:dyDescent="0.25">
      <c r="A500" s="924" t="s">
        <v>517</v>
      </c>
      <c r="B500" s="924" t="s">
        <v>870</v>
      </c>
      <c r="C500" s="924" t="s">
        <v>839</v>
      </c>
      <c r="D500" s="924"/>
      <c r="E500" s="925">
        <v>-99360.56</v>
      </c>
    </row>
    <row r="501" spans="1:5" ht="15" x14ac:dyDescent="0.25">
      <c r="A501" s="924" t="s">
        <v>517</v>
      </c>
      <c r="B501" s="924" t="s">
        <v>871</v>
      </c>
      <c r="C501" s="924" t="s">
        <v>848</v>
      </c>
      <c r="D501" s="924"/>
      <c r="E501" s="925">
        <v>164.21</v>
      </c>
    </row>
    <row r="502" spans="1:5" ht="15" x14ac:dyDescent="0.25">
      <c r="A502" s="924" t="s">
        <v>517</v>
      </c>
      <c r="B502" s="924" t="s">
        <v>520</v>
      </c>
      <c r="C502" s="924" t="s">
        <v>839</v>
      </c>
      <c r="D502" s="924"/>
      <c r="E502" s="925">
        <v>-192163.52</v>
      </c>
    </row>
    <row r="503" spans="1:5" ht="15" x14ac:dyDescent="0.25">
      <c r="A503" s="924" t="s">
        <v>517</v>
      </c>
      <c r="B503" s="924" t="s">
        <v>520</v>
      </c>
      <c r="C503" s="924" t="s">
        <v>848</v>
      </c>
      <c r="D503" s="924"/>
      <c r="E503" s="925">
        <v>-237177.45</v>
      </c>
    </row>
    <row r="504" spans="1:5" ht="15" x14ac:dyDescent="0.25">
      <c r="A504" s="924" t="s">
        <v>517</v>
      </c>
      <c r="B504" s="924" t="s">
        <v>520</v>
      </c>
      <c r="C504" s="924" t="s">
        <v>851</v>
      </c>
      <c r="D504" s="924"/>
      <c r="E504" s="925">
        <v>752.99</v>
      </c>
    </row>
    <row r="505" spans="1:5" ht="15" x14ac:dyDescent="0.25">
      <c r="A505" s="924" t="s">
        <v>517</v>
      </c>
      <c r="B505" s="924" t="s">
        <v>873</v>
      </c>
      <c r="C505" s="924" t="s">
        <v>848</v>
      </c>
      <c r="D505" s="924"/>
      <c r="E505" s="925">
        <v>293.39999999999998</v>
      </c>
    </row>
    <row r="506" spans="1:5" ht="15" x14ac:dyDescent="0.25">
      <c r="A506" s="924" t="s">
        <v>517</v>
      </c>
      <c r="B506" s="924" t="s">
        <v>874</v>
      </c>
      <c r="C506" s="924" t="s">
        <v>839</v>
      </c>
      <c r="D506" s="924"/>
      <c r="E506" s="925">
        <v>67612.14</v>
      </c>
    </row>
    <row r="507" spans="1:5" ht="15" x14ac:dyDescent="0.25">
      <c r="A507" s="924" t="s">
        <v>517</v>
      </c>
      <c r="B507" s="924" t="s">
        <v>991</v>
      </c>
      <c r="C507" s="924" t="s">
        <v>848</v>
      </c>
      <c r="D507" s="924"/>
      <c r="E507" s="925">
        <v>-18934.05</v>
      </c>
    </row>
    <row r="508" spans="1:5" ht="15" x14ac:dyDescent="0.25">
      <c r="A508" s="924" t="s">
        <v>517</v>
      </c>
      <c r="B508" s="924" t="s">
        <v>900</v>
      </c>
      <c r="C508" s="924" t="s">
        <v>842</v>
      </c>
      <c r="D508" s="924"/>
      <c r="E508" s="925">
        <v>14245.76</v>
      </c>
    </row>
    <row r="509" spans="1:5" ht="15" x14ac:dyDescent="0.25">
      <c r="A509" s="924" t="s">
        <v>517</v>
      </c>
      <c r="B509" s="924" t="s">
        <v>900</v>
      </c>
      <c r="C509" s="924" t="s">
        <v>839</v>
      </c>
      <c r="D509" s="924"/>
      <c r="E509" s="925">
        <v>773.39</v>
      </c>
    </row>
    <row r="510" spans="1:5" ht="15" x14ac:dyDescent="0.25">
      <c r="A510" s="924" t="s">
        <v>517</v>
      </c>
      <c r="B510" s="924" t="s">
        <v>900</v>
      </c>
      <c r="C510" s="924" t="s">
        <v>1033</v>
      </c>
      <c r="D510" s="924"/>
      <c r="E510" s="925">
        <v>-32028.86</v>
      </c>
    </row>
    <row r="511" spans="1:5" ht="15" x14ac:dyDescent="0.25">
      <c r="A511" s="924" t="s">
        <v>517</v>
      </c>
      <c r="B511" s="924" t="s">
        <v>900</v>
      </c>
      <c r="C511" s="924" t="s">
        <v>953</v>
      </c>
      <c r="D511" s="924"/>
      <c r="E511" s="924">
        <v>0</v>
      </c>
    </row>
    <row r="512" spans="1:5" ht="15" x14ac:dyDescent="0.25">
      <c r="A512" s="924" t="s">
        <v>517</v>
      </c>
      <c r="B512" s="924" t="s">
        <v>900</v>
      </c>
      <c r="C512" s="924" t="s">
        <v>901</v>
      </c>
      <c r="D512" s="924"/>
      <c r="E512" s="925">
        <v>-213.7</v>
      </c>
    </row>
    <row r="513" spans="1:5" ht="15" x14ac:dyDescent="0.25">
      <c r="A513" s="924" t="s">
        <v>517</v>
      </c>
      <c r="B513" s="924" t="s">
        <v>900</v>
      </c>
      <c r="C513" s="924" t="s">
        <v>834</v>
      </c>
      <c r="D513" s="924"/>
      <c r="E513" s="925">
        <v>40091.160000000003</v>
      </c>
    </row>
    <row r="514" spans="1:5" ht="15" x14ac:dyDescent="0.25">
      <c r="A514" s="924" t="s">
        <v>517</v>
      </c>
      <c r="B514" s="924" t="s">
        <v>890</v>
      </c>
      <c r="C514" s="924" t="s">
        <v>842</v>
      </c>
      <c r="D514" s="924"/>
      <c r="E514" s="925">
        <v>-28885.81</v>
      </c>
    </row>
    <row r="515" spans="1:5" ht="15" x14ac:dyDescent="0.25">
      <c r="A515" s="924" t="s">
        <v>517</v>
      </c>
      <c r="B515" s="924" t="s">
        <v>890</v>
      </c>
      <c r="C515" s="924" t="s">
        <v>839</v>
      </c>
      <c r="D515" s="924"/>
      <c r="E515" s="925">
        <v>-18418.86</v>
      </c>
    </row>
    <row r="516" spans="1:5" ht="15" x14ac:dyDescent="0.25">
      <c r="A516" s="924" t="s">
        <v>517</v>
      </c>
      <c r="B516" s="924" t="s">
        <v>890</v>
      </c>
      <c r="C516" s="924" t="s">
        <v>1829</v>
      </c>
      <c r="D516" s="924"/>
      <c r="E516" s="925">
        <v>334252.79999999999</v>
      </c>
    </row>
    <row r="517" spans="1:5" ht="15" x14ac:dyDescent="0.25">
      <c r="A517" s="924" t="s">
        <v>517</v>
      </c>
      <c r="B517" s="924" t="s">
        <v>890</v>
      </c>
      <c r="C517" s="924" t="s">
        <v>853</v>
      </c>
      <c r="D517" s="924"/>
      <c r="E517" s="924">
        <v>-549928.5</v>
      </c>
    </row>
    <row r="518" spans="1:5" ht="15" x14ac:dyDescent="0.25">
      <c r="A518" s="924" t="s">
        <v>517</v>
      </c>
      <c r="B518" s="924" t="s">
        <v>890</v>
      </c>
      <c r="C518" s="924" t="s">
        <v>1744</v>
      </c>
      <c r="D518" s="924"/>
      <c r="E518" s="925">
        <v>-408.37</v>
      </c>
    </row>
    <row r="519" spans="1:5" ht="15" x14ac:dyDescent="0.25">
      <c r="A519" s="924" t="s">
        <v>517</v>
      </c>
      <c r="B519" s="924" t="s">
        <v>890</v>
      </c>
      <c r="C519" s="924" t="s">
        <v>848</v>
      </c>
      <c r="D519" s="924"/>
      <c r="E519" s="925">
        <v>-119175</v>
      </c>
    </row>
    <row r="520" spans="1:5" ht="15" x14ac:dyDescent="0.25">
      <c r="A520" s="924" t="s">
        <v>517</v>
      </c>
      <c r="B520" s="924" t="s">
        <v>890</v>
      </c>
      <c r="C520" s="924" t="s">
        <v>901</v>
      </c>
      <c r="D520" s="924"/>
      <c r="E520" s="925">
        <v>-46375.95</v>
      </c>
    </row>
    <row r="521" spans="1:5" ht="15" x14ac:dyDescent="0.25">
      <c r="A521" s="924" t="s">
        <v>517</v>
      </c>
      <c r="B521" s="924" t="s">
        <v>890</v>
      </c>
      <c r="C521" s="924" t="s">
        <v>950</v>
      </c>
      <c r="D521" s="924"/>
      <c r="E521" s="925">
        <v>-648626.81999999995</v>
      </c>
    </row>
    <row r="522" spans="1:5" ht="15" x14ac:dyDescent="0.25">
      <c r="A522" s="924" t="s">
        <v>517</v>
      </c>
      <c r="B522" s="924" t="s">
        <v>890</v>
      </c>
      <c r="C522" s="924" t="s">
        <v>851</v>
      </c>
      <c r="D522" s="924"/>
      <c r="E522" s="925">
        <v>-178.99</v>
      </c>
    </row>
    <row r="523" spans="1:5" ht="15" x14ac:dyDescent="0.25">
      <c r="A523" s="924" t="s">
        <v>517</v>
      </c>
      <c r="B523" s="924" t="s">
        <v>890</v>
      </c>
      <c r="C523" s="924" t="s">
        <v>834</v>
      </c>
      <c r="D523" s="924"/>
      <c r="E523" s="925">
        <v>-11078345.67</v>
      </c>
    </row>
    <row r="524" spans="1:5" ht="15" x14ac:dyDescent="0.25">
      <c r="A524" s="924" t="s">
        <v>517</v>
      </c>
      <c r="B524" s="924" t="s">
        <v>903</v>
      </c>
      <c r="C524" s="924" t="s">
        <v>506</v>
      </c>
      <c r="D524" s="924"/>
      <c r="E524" s="925">
        <v>0</v>
      </c>
    </row>
    <row r="525" spans="1:5" x14ac:dyDescent="0.2">
      <c r="A525" t="s">
        <v>517</v>
      </c>
      <c r="B525" t="s">
        <v>885</v>
      </c>
      <c r="C525" t="s">
        <v>848</v>
      </c>
      <c r="E525">
        <v>1232.1500000000001</v>
      </c>
    </row>
    <row r="526" spans="1:5" x14ac:dyDescent="0.2">
      <c r="A526" t="s">
        <v>517</v>
      </c>
      <c r="B526" t="s">
        <v>1818</v>
      </c>
      <c r="C526" t="s">
        <v>848</v>
      </c>
      <c r="E526">
        <v>-230.7</v>
      </c>
    </row>
    <row r="527" spans="1:5" x14ac:dyDescent="0.2">
      <c r="A527" t="s">
        <v>517</v>
      </c>
      <c r="B527" t="s">
        <v>876</v>
      </c>
      <c r="C527" t="s">
        <v>848</v>
      </c>
      <c r="E527">
        <v>624.65</v>
      </c>
    </row>
    <row r="528" spans="1:5" x14ac:dyDescent="0.2">
      <c r="A528" t="s">
        <v>517</v>
      </c>
      <c r="B528" t="s">
        <v>521</v>
      </c>
      <c r="C528" t="s">
        <v>506</v>
      </c>
      <c r="E528">
        <v>316787.02</v>
      </c>
    </row>
    <row r="529" spans="1:5" x14ac:dyDescent="0.2">
      <c r="A529" t="s">
        <v>517</v>
      </c>
      <c r="B529" t="s">
        <v>521</v>
      </c>
      <c r="C529" t="s">
        <v>848</v>
      </c>
      <c r="E529">
        <v>21147.01</v>
      </c>
    </row>
    <row r="530" spans="1:5" x14ac:dyDescent="0.2">
      <c r="A530" t="s">
        <v>517</v>
      </c>
      <c r="B530" t="s">
        <v>521</v>
      </c>
      <c r="C530" t="s">
        <v>899</v>
      </c>
      <c r="E530">
        <v>205778.59</v>
      </c>
    </row>
    <row r="531" spans="1:5" x14ac:dyDescent="0.2">
      <c r="A531" t="s">
        <v>517</v>
      </c>
      <c r="B531" t="s">
        <v>522</v>
      </c>
      <c r="C531" t="s">
        <v>839</v>
      </c>
      <c r="E531">
        <v>-2690.74</v>
      </c>
    </row>
    <row r="532" spans="1:5" x14ac:dyDescent="0.2">
      <c r="A532" t="s">
        <v>517</v>
      </c>
      <c r="B532" t="s">
        <v>522</v>
      </c>
      <c r="C532" t="s">
        <v>506</v>
      </c>
      <c r="E532">
        <v>-289043.49</v>
      </c>
    </row>
    <row r="533" spans="1:5" x14ac:dyDescent="0.2">
      <c r="A533" t="s">
        <v>517</v>
      </c>
      <c r="B533" t="s">
        <v>522</v>
      </c>
      <c r="C533" t="s">
        <v>848</v>
      </c>
      <c r="E533">
        <v>63.73</v>
      </c>
    </row>
    <row r="534" spans="1:5" x14ac:dyDescent="0.2">
      <c r="A534" t="s">
        <v>517</v>
      </c>
      <c r="B534" t="s">
        <v>522</v>
      </c>
      <c r="C534" t="s">
        <v>899</v>
      </c>
      <c r="E534">
        <v>-319767.56</v>
      </c>
    </row>
    <row r="535" spans="1:5" x14ac:dyDescent="0.2">
      <c r="A535" t="s">
        <v>517</v>
      </c>
      <c r="B535" t="s">
        <v>522</v>
      </c>
      <c r="C535" t="s">
        <v>901</v>
      </c>
      <c r="E535">
        <v>-5508.87</v>
      </c>
    </row>
    <row r="536" spans="1:5" x14ac:dyDescent="0.2">
      <c r="A536" t="s">
        <v>517</v>
      </c>
      <c r="B536" t="s">
        <v>522</v>
      </c>
      <c r="C536" t="s">
        <v>834</v>
      </c>
      <c r="E536">
        <v>-69124.98</v>
      </c>
    </row>
    <row r="537" spans="1:5" x14ac:dyDescent="0.2">
      <c r="A537" t="s">
        <v>517</v>
      </c>
      <c r="B537" t="s">
        <v>902</v>
      </c>
      <c r="C537" t="s">
        <v>842</v>
      </c>
      <c r="E537">
        <v>-93</v>
      </c>
    </row>
    <row r="538" spans="1:5" x14ac:dyDescent="0.2">
      <c r="A538" t="s">
        <v>517</v>
      </c>
      <c r="B538" t="s">
        <v>902</v>
      </c>
      <c r="C538" t="s">
        <v>839</v>
      </c>
      <c r="E538">
        <v>-98574.83</v>
      </c>
    </row>
    <row r="539" spans="1:5" x14ac:dyDescent="0.2">
      <c r="A539" t="s">
        <v>517</v>
      </c>
      <c r="B539" t="s">
        <v>902</v>
      </c>
      <c r="C539" t="s">
        <v>853</v>
      </c>
      <c r="E539">
        <v>59082.66</v>
      </c>
    </row>
    <row r="540" spans="1:5" x14ac:dyDescent="0.2">
      <c r="A540" t="s">
        <v>517</v>
      </c>
      <c r="B540" t="s">
        <v>902</v>
      </c>
      <c r="C540" t="s">
        <v>953</v>
      </c>
      <c r="E540">
        <v>-693.98</v>
      </c>
    </row>
    <row r="541" spans="1:5" x14ac:dyDescent="0.2">
      <c r="A541" t="s">
        <v>517</v>
      </c>
      <c r="B541" t="s">
        <v>902</v>
      </c>
      <c r="C541" t="s">
        <v>901</v>
      </c>
      <c r="E541">
        <v>362.85</v>
      </c>
    </row>
    <row r="542" spans="1:5" x14ac:dyDescent="0.2">
      <c r="A542" t="s">
        <v>517</v>
      </c>
      <c r="B542" t="s">
        <v>902</v>
      </c>
      <c r="C542" t="s">
        <v>834</v>
      </c>
      <c r="E542">
        <v>7541.53</v>
      </c>
    </row>
    <row r="543" spans="1:5" x14ac:dyDescent="0.2">
      <c r="A543" t="s">
        <v>517</v>
      </c>
      <c r="B543" t="s">
        <v>902</v>
      </c>
      <c r="C543" t="s">
        <v>863</v>
      </c>
      <c r="E543">
        <v>-2659.22</v>
      </c>
    </row>
    <row r="544" spans="1:5" x14ac:dyDescent="0.2">
      <c r="A544" t="s">
        <v>517</v>
      </c>
      <c r="B544" t="s">
        <v>523</v>
      </c>
      <c r="C544" t="s">
        <v>839</v>
      </c>
      <c r="E544">
        <v>-269603.63</v>
      </c>
    </row>
    <row r="545" spans="1:10" x14ac:dyDescent="0.2">
      <c r="A545" t="s">
        <v>517</v>
      </c>
      <c r="B545" t="s">
        <v>523</v>
      </c>
      <c r="C545" t="s">
        <v>1817</v>
      </c>
      <c r="E545">
        <v>423017.33</v>
      </c>
    </row>
    <row r="546" spans="1:10" x14ac:dyDescent="0.2">
      <c r="A546" t="s">
        <v>517</v>
      </c>
      <c r="B546" t="s">
        <v>523</v>
      </c>
      <c r="C546" t="s">
        <v>853</v>
      </c>
      <c r="E546">
        <v>-879544.28</v>
      </c>
    </row>
    <row r="547" spans="1:10" x14ac:dyDescent="0.2">
      <c r="A547" t="s">
        <v>517</v>
      </c>
      <c r="B547" t="s">
        <v>523</v>
      </c>
      <c r="C547" t="s">
        <v>1154</v>
      </c>
      <c r="E547">
        <v>-1237247.47</v>
      </c>
    </row>
    <row r="548" spans="1:10" x14ac:dyDescent="0.2">
      <c r="A548" t="s">
        <v>517</v>
      </c>
      <c r="B548" t="s">
        <v>523</v>
      </c>
      <c r="C548" t="s">
        <v>953</v>
      </c>
      <c r="E548">
        <v>0</v>
      </c>
    </row>
    <row r="549" spans="1:10" x14ac:dyDescent="0.2">
      <c r="A549" t="s">
        <v>517</v>
      </c>
      <c r="B549" t="s">
        <v>523</v>
      </c>
      <c r="C549" t="s">
        <v>848</v>
      </c>
      <c r="E549">
        <v>590344.47</v>
      </c>
    </row>
    <row r="550" spans="1:10" x14ac:dyDescent="0.2">
      <c r="A550" t="s">
        <v>517</v>
      </c>
      <c r="B550" t="s">
        <v>523</v>
      </c>
      <c r="C550" t="s">
        <v>901</v>
      </c>
      <c r="E550">
        <v>-7259.09</v>
      </c>
    </row>
    <row r="551" spans="1:10" x14ac:dyDescent="0.2">
      <c r="A551" t="s">
        <v>517</v>
      </c>
      <c r="B551" t="s">
        <v>523</v>
      </c>
      <c r="C551" t="s">
        <v>972</v>
      </c>
      <c r="E551">
        <v>-13436.6</v>
      </c>
    </row>
    <row r="552" spans="1:10" x14ac:dyDescent="0.2">
      <c r="A552" t="s">
        <v>517</v>
      </c>
      <c r="B552" t="s">
        <v>523</v>
      </c>
      <c r="C552" t="s">
        <v>834</v>
      </c>
      <c r="E552">
        <v>-77556.160000000003</v>
      </c>
    </row>
    <row r="553" spans="1:10" x14ac:dyDescent="0.2">
      <c r="A553" t="s">
        <v>517</v>
      </c>
      <c r="B553" t="s">
        <v>523</v>
      </c>
      <c r="C553" t="s">
        <v>863</v>
      </c>
      <c r="E553">
        <v>-29473.54</v>
      </c>
    </row>
    <row r="554" spans="1:10" x14ac:dyDescent="0.2">
      <c r="A554" t="s">
        <v>517</v>
      </c>
      <c r="B554" t="s">
        <v>881</v>
      </c>
      <c r="C554" t="s">
        <v>839</v>
      </c>
      <c r="E554">
        <v>-32515.81</v>
      </c>
    </row>
    <row r="555" spans="1:10" x14ac:dyDescent="0.2">
      <c r="A555" t="s">
        <v>517</v>
      </c>
      <c r="B555" t="s">
        <v>881</v>
      </c>
      <c r="C555" t="s">
        <v>848</v>
      </c>
      <c r="E555">
        <v>-30115.19</v>
      </c>
    </row>
    <row r="556" spans="1:10" x14ac:dyDescent="0.2">
      <c r="A556" t="s">
        <v>517</v>
      </c>
      <c r="B556" t="s">
        <v>881</v>
      </c>
      <c r="C556" t="s">
        <v>851</v>
      </c>
      <c r="E556">
        <v>-1618.61</v>
      </c>
    </row>
    <row r="557" spans="1:10" x14ac:dyDescent="0.2">
      <c r="A557" t="s">
        <v>517</v>
      </c>
      <c r="B557" t="s">
        <v>990</v>
      </c>
      <c r="C557" t="s">
        <v>848</v>
      </c>
      <c r="E557">
        <v>-13608.04</v>
      </c>
    </row>
    <row r="558" spans="1:10" x14ac:dyDescent="0.2">
      <c r="E558"/>
    </row>
    <row r="559" spans="1:10" x14ac:dyDescent="0.2">
      <c r="E559"/>
    </row>
    <row r="560" spans="1:10" x14ac:dyDescent="0.2">
      <c r="F560" s="420"/>
      <c r="G560" s="420"/>
      <c r="H560" s="420">
        <f t="shared" ref="H560:H568" si="0">SUMIF(B:B,J560,E:E)</f>
        <v>1706663</v>
      </c>
      <c r="I560" s="420"/>
      <c r="J560" s="420" t="s">
        <v>496</v>
      </c>
    </row>
    <row r="561" spans="5:10" x14ac:dyDescent="0.2">
      <c r="F561" s="420"/>
      <c r="G561" s="420"/>
      <c r="H561" s="420">
        <f t="shared" si="0"/>
        <v>0</v>
      </c>
      <c r="I561" s="420"/>
      <c r="J561" t="s">
        <v>960</v>
      </c>
    </row>
    <row r="562" spans="5:10" x14ac:dyDescent="0.2">
      <c r="F562" s="420"/>
      <c r="G562" s="420"/>
      <c r="H562" s="420">
        <f t="shared" si="0"/>
        <v>-3</v>
      </c>
      <c r="I562" s="420"/>
      <c r="J562" t="s">
        <v>1672</v>
      </c>
    </row>
    <row r="563" spans="5:10" x14ac:dyDescent="0.2">
      <c r="F563" s="420"/>
      <c r="G563" s="420"/>
      <c r="H563" s="420">
        <f t="shared" si="0"/>
        <v>0</v>
      </c>
      <c r="I563" s="420"/>
      <c r="J563" s="420" t="s">
        <v>514</v>
      </c>
    </row>
    <row r="564" spans="5:10" x14ac:dyDescent="0.2">
      <c r="F564" s="420"/>
      <c r="G564" s="420"/>
      <c r="H564" s="420">
        <f t="shared" si="0"/>
        <v>0</v>
      </c>
      <c r="I564" s="420"/>
      <c r="J564" s="420" t="s">
        <v>535</v>
      </c>
    </row>
    <row r="565" spans="5:10" x14ac:dyDescent="0.2">
      <c r="F565" s="420"/>
      <c r="G565" s="420"/>
      <c r="H565" s="420">
        <f t="shared" si="0"/>
        <v>0</v>
      </c>
      <c r="I565" s="420"/>
      <c r="J565" s="420" t="s">
        <v>536</v>
      </c>
    </row>
    <row r="566" spans="5:10" x14ac:dyDescent="0.2">
      <c r="F566" s="420"/>
      <c r="G566" s="420"/>
      <c r="H566" s="420">
        <f t="shared" si="0"/>
        <v>0</v>
      </c>
      <c r="I566" s="420"/>
      <c r="J566" s="420" t="s">
        <v>537</v>
      </c>
    </row>
    <row r="567" spans="5:10" x14ac:dyDescent="0.2">
      <c r="F567" s="420"/>
      <c r="G567" s="420"/>
      <c r="H567" s="420">
        <f t="shared" si="0"/>
        <v>0</v>
      </c>
      <c r="I567" s="420"/>
      <c r="J567" s="420" t="s">
        <v>1773</v>
      </c>
    </row>
    <row r="568" spans="5:10" x14ac:dyDescent="0.2">
      <c r="E568" s="420">
        <f>SUBTOTAL(9,E2:E561)</f>
        <v>9.0001618747919565E-2</v>
      </c>
      <c r="F568" s="420">
        <f>E568-H560-H561-H563-H568-H562</f>
        <v>-1706659.9099983813</v>
      </c>
      <c r="G568" s="420" t="s">
        <v>538</v>
      </c>
      <c r="H568" s="420">
        <f t="shared" si="0"/>
        <v>0</v>
      </c>
      <c r="I568" s="420"/>
      <c r="J568" s="420" t="s">
        <v>917</v>
      </c>
    </row>
    <row r="569" spans="5:10" x14ac:dyDescent="0.2">
      <c r="F569" s="420"/>
      <c r="G569" s="420"/>
      <c r="H569" s="420"/>
      <c r="I569" s="420"/>
      <c r="J569" s="420"/>
    </row>
    <row r="570" spans="5:10" x14ac:dyDescent="0.2">
      <c r="F570" s="420"/>
      <c r="G570" s="420"/>
      <c r="H570" s="420">
        <f>-SUMIF(A:A,J570,E:E)</f>
        <v>4389690.6700000009</v>
      </c>
      <c r="I570" s="420"/>
      <c r="J570" s="420" t="s">
        <v>504</v>
      </c>
    </row>
    <row r="571" spans="5:10" x14ac:dyDescent="0.2">
      <c r="F571" s="420"/>
      <c r="G571" s="420"/>
      <c r="H571" s="420">
        <f>-SUMIF(A:A,J571,E:E)</f>
        <v>-2415618.5099999988</v>
      </c>
      <c r="I571" s="420"/>
      <c r="J571" s="420" t="s">
        <v>431</v>
      </c>
    </row>
    <row r="572" spans="5:10" x14ac:dyDescent="0.2">
      <c r="F572" s="420"/>
      <c r="G572" s="420"/>
      <c r="H572" s="420">
        <f>-SUMIF(A:A,J572,E:E)</f>
        <v>18864430.43</v>
      </c>
      <c r="I572" s="420"/>
      <c r="J572" s="420" t="s">
        <v>517</v>
      </c>
    </row>
    <row r="573" spans="5:10" ht="13.5" thickBot="1" x14ac:dyDescent="0.25">
      <c r="F573" s="420"/>
      <c r="G573" s="420"/>
      <c r="H573" s="804">
        <f>SUM(H570:H572)</f>
        <v>20838502.590000004</v>
      </c>
      <c r="I573" s="420"/>
      <c r="J573" s="420"/>
    </row>
    <row r="574" spans="5:10" ht="13.5" thickTop="1" x14ac:dyDescent="0.2">
      <c r="E574"/>
    </row>
    <row r="581" spans="8:8" x14ac:dyDescent="0.2">
      <c r="H581" s="420"/>
    </row>
  </sheetData>
  <autoFilter ref="A1:E405"/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40"/>
  <sheetViews>
    <sheetView workbookViewId="0">
      <selection activeCell="F18" sqref="F18"/>
    </sheetView>
  </sheetViews>
  <sheetFormatPr defaultRowHeight="12.75" x14ac:dyDescent="0.2"/>
  <cols>
    <col min="1" max="1" width="9.33203125" style="530"/>
    <col min="2" max="2" width="46.33203125" style="531" customWidth="1"/>
    <col min="3" max="3" width="24.1640625" style="531" customWidth="1"/>
    <col min="4" max="257" width="9.33203125" style="531"/>
    <col min="258" max="258" width="46.33203125" style="531" customWidth="1"/>
    <col min="259" max="259" width="24.1640625" style="531" customWidth="1"/>
    <col min="260" max="513" width="9.33203125" style="531"/>
    <col min="514" max="514" width="46.33203125" style="531" customWidth="1"/>
    <col min="515" max="515" width="24.1640625" style="531" customWidth="1"/>
    <col min="516" max="769" width="9.33203125" style="531"/>
    <col min="770" max="770" width="46.33203125" style="531" customWidth="1"/>
    <col min="771" max="771" width="24.1640625" style="531" customWidth="1"/>
    <col min="772" max="1025" width="9.33203125" style="531"/>
    <col min="1026" max="1026" width="46.33203125" style="531" customWidth="1"/>
    <col min="1027" max="1027" width="24.1640625" style="531" customWidth="1"/>
    <col min="1028" max="1281" width="9.33203125" style="531"/>
    <col min="1282" max="1282" width="46.33203125" style="531" customWidth="1"/>
    <col min="1283" max="1283" width="24.1640625" style="531" customWidth="1"/>
    <col min="1284" max="1537" width="9.33203125" style="531"/>
    <col min="1538" max="1538" width="46.33203125" style="531" customWidth="1"/>
    <col min="1539" max="1539" width="24.1640625" style="531" customWidth="1"/>
    <col min="1540" max="1793" width="9.33203125" style="531"/>
    <col min="1794" max="1794" width="46.33203125" style="531" customWidth="1"/>
    <col min="1795" max="1795" width="24.1640625" style="531" customWidth="1"/>
    <col min="1796" max="2049" width="9.33203125" style="531"/>
    <col min="2050" max="2050" width="46.33203125" style="531" customWidth="1"/>
    <col min="2051" max="2051" width="24.1640625" style="531" customWidth="1"/>
    <col min="2052" max="2305" width="9.33203125" style="531"/>
    <col min="2306" max="2306" width="46.33203125" style="531" customWidth="1"/>
    <col min="2307" max="2307" width="24.1640625" style="531" customWidth="1"/>
    <col min="2308" max="2561" width="9.33203125" style="531"/>
    <col min="2562" max="2562" width="46.33203125" style="531" customWidth="1"/>
    <col min="2563" max="2563" width="24.1640625" style="531" customWidth="1"/>
    <col min="2564" max="2817" width="9.33203125" style="531"/>
    <col min="2818" max="2818" width="46.33203125" style="531" customWidth="1"/>
    <col min="2819" max="2819" width="24.1640625" style="531" customWidth="1"/>
    <col min="2820" max="3073" width="9.33203125" style="531"/>
    <col min="3074" max="3074" width="46.33203125" style="531" customWidth="1"/>
    <col min="3075" max="3075" width="24.1640625" style="531" customWidth="1"/>
    <col min="3076" max="3329" width="9.33203125" style="531"/>
    <col min="3330" max="3330" width="46.33203125" style="531" customWidth="1"/>
    <col min="3331" max="3331" width="24.1640625" style="531" customWidth="1"/>
    <col min="3332" max="3585" width="9.33203125" style="531"/>
    <col min="3586" max="3586" width="46.33203125" style="531" customWidth="1"/>
    <col min="3587" max="3587" width="24.1640625" style="531" customWidth="1"/>
    <col min="3588" max="3841" width="9.33203125" style="531"/>
    <col min="3842" max="3842" width="46.33203125" style="531" customWidth="1"/>
    <col min="3843" max="3843" width="24.1640625" style="531" customWidth="1"/>
    <col min="3844" max="4097" width="9.33203125" style="531"/>
    <col min="4098" max="4098" width="46.33203125" style="531" customWidth="1"/>
    <col min="4099" max="4099" width="24.1640625" style="531" customWidth="1"/>
    <col min="4100" max="4353" width="9.33203125" style="531"/>
    <col min="4354" max="4354" width="46.33203125" style="531" customWidth="1"/>
    <col min="4355" max="4355" width="24.1640625" style="531" customWidth="1"/>
    <col min="4356" max="4609" width="9.33203125" style="531"/>
    <col min="4610" max="4610" width="46.33203125" style="531" customWidth="1"/>
    <col min="4611" max="4611" width="24.1640625" style="531" customWidth="1"/>
    <col min="4612" max="4865" width="9.33203125" style="531"/>
    <col min="4866" max="4866" width="46.33203125" style="531" customWidth="1"/>
    <col min="4867" max="4867" width="24.1640625" style="531" customWidth="1"/>
    <col min="4868" max="5121" width="9.33203125" style="531"/>
    <col min="5122" max="5122" width="46.33203125" style="531" customWidth="1"/>
    <col min="5123" max="5123" width="24.1640625" style="531" customWidth="1"/>
    <col min="5124" max="5377" width="9.33203125" style="531"/>
    <col min="5378" max="5378" width="46.33203125" style="531" customWidth="1"/>
    <col min="5379" max="5379" width="24.1640625" style="531" customWidth="1"/>
    <col min="5380" max="5633" width="9.33203125" style="531"/>
    <col min="5634" max="5634" width="46.33203125" style="531" customWidth="1"/>
    <col min="5635" max="5635" width="24.1640625" style="531" customWidth="1"/>
    <col min="5636" max="5889" width="9.33203125" style="531"/>
    <col min="5890" max="5890" width="46.33203125" style="531" customWidth="1"/>
    <col min="5891" max="5891" width="24.1640625" style="531" customWidth="1"/>
    <col min="5892" max="6145" width="9.33203125" style="531"/>
    <col min="6146" max="6146" width="46.33203125" style="531" customWidth="1"/>
    <col min="6147" max="6147" width="24.1640625" style="531" customWidth="1"/>
    <col min="6148" max="6401" width="9.33203125" style="531"/>
    <col min="6402" max="6402" width="46.33203125" style="531" customWidth="1"/>
    <col min="6403" max="6403" width="24.1640625" style="531" customWidth="1"/>
    <col min="6404" max="6657" width="9.33203125" style="531"/>
    <col min="6658" max="6658" width="46.33203125" style="531" customWidth="1"/>
    <col min="6659" max="6659" width="24.1640625" style="531" customWidth="1"/>
    <col min="6660" max="6913" width="9.33203125" style="531"/>
    <col min="6914" max="6914" width="46.33203125" style="531" customWidth="1"/>
    <col min="6915" max="6915" width="24.1640625" style="531" customWidth="1"/>
    <col min="6916" max="7169" width="9.33203125" style="531"/>
    <col min="7170" max="7170" width="46.33203125" style="531" customWidth="1"/>
    <col min="7171" max="7171" width="24.1640625" style="531" customWidth="1"/>
    <col min="7172" max="7425" width="9.33203125" style="531"/>
    <col min="7426" max="7426" width="46.33203125" style="531" customWidth="1"/>
    <col min="7427" max="7427" width="24.1640625" style="531" customWidth="1"/>
    <col min="7428" max="7681" width="9.33203125" style="531"/>
    <col min="7682" max="7682" width="46.33203125" style="531" customWidth="1"/>
    <col min="7683" max="7683" width="24.1640625" style="531" customWidth="1"/>
    <col min="7684" max="7937" width="9.33203125" style="531"/>
    <col min="7938" max="7938" width="46.33203125" style="531" customWidth="1"/>
    <col min="7939" max="7939" width="24.1640625" style="531" customWidth="1"/>
    <col min="7940" max="8193" width="9.33203125" style="531"/>
    <col min="8194" max="8194" width="46.33203125" style="531" customWidth="1"/>
    <col min="8195" max="8195" width="24.1640625" style="531" customWidth="1"/>
    <col min="8196" max="8449" width="9.33203125" style="531"/>
    <col min="8450" max="8450" width="46.33203125" style="531" customWidth="1"/>
    <col min="8451" max="8451" width="24.1640625" style="531" customWidth="1"/>
    <col min="8452" max="8705" width="9.33203125" style="531"/>
    <col min="8706" max="8706" width="46.33203125" style="531" customWidth="1"/>
    <col min="8707" max="8707" width="24.1640625" style="531" customWidth="1"/>
    <col min="8708" max="8961" width="9.33203125" style="531"/>
    <col min="8962" max="8962" width="46.33203125" style="531" customWidth="1"/>
    <col min="8963" max="8963" width="24.1640625" style="531" customWidth="1"/>
    <col min="8964" max="9217" width="9.33203125" style="531"/>
    <col min="9218" max="9218" width="46.33203125" style="531" customWidth="1"/>
    <col min="9219" max="9219" width="24.1640625" style="531" customWidth="1"/>
    <col min="9220" max="9473" width="9.33203125" style="531"/>
    <col min="9474" max="9474" width="46.33203125" style="531" customWidth="1"/>
    <col min="9475" max="9475" width="24.1640625" style="531" customWidth="1"/>
    <col min="9476" max="9729" width="9.33203125" style="531"/>
    <col min="9730" max="9730" width="46.33203125" style="531" customWidth="1"/>
    <col min="9731" max="9731" width="24.1640625" style="531" customWidth="1"/>
    <col min="9732" max="9985" width="9.33203125" style="531"/>
    <col min="9986" max="9986" width="46.33203125" style="531" customWidth="1"/>
    <col min="9987" max="9987" width="24.1640625" style="531" customWidth="1"/>
    <col min="9988" max="10241" width="9.33203125" style="531"/>
    <col min="10242" max="10242" width="46.33203125" style="531" customWidth="1"/>
    <col min="10243" max="10243" width="24.1640625" style="531" customWidth="1"/>
    <col min="10244" max="10497" width="9.33203125" style="531"/>
    <col min="10498" max="10498" width="46.33203125" style="531" customWidth="1"/>
    <col min="10499" max="10499" width="24.1640625" style="531" customWidth="1"/>
    <col min="10500" max="10753" width="9.33203125" style="531"/>
    <col min="10754" max="10754" width="46.33203125" style="531" customWidth="1"/>
    <col min="10755" max="10755" width="24.1640625" style="531" customWidth="1"/>
    <col min="10756" max="11009" width="9.33203125" style="531"/>
    <col min="11010" max="11010" width="46.33203125" style="531" customWidth="1"/>
    <col min="11011" max="11011" width="24.1640625" style="531" customWidth="1"/>
    <col min="11012" max="11265" width="9.33203125" style="531"/>
    <col min="11266" max="11266" width="46.33203125" style="531" customWidth="1"/>
    <col min="11267" max="11267" width="24.1640625" style="531" customWidth="1"/>
    <col min="11268" max="11521" width="9.33203125" style="531"/>
    <col min="11522" max="11522" width="46.33203125" style="531" customWidth="1"/>
    <col min="11523" max="11523" width="24.1640625" style="531" customWidth="1"/>
    <col min="11524" max="11777" width="9.33203125" style="531"/>
    <col min="11778" max="11778" width="46.33203125" style="531" customWidth="1"/>
    <col min="11779" max="11779" width="24.1640625" style="531" customWidth="1"/>
    <col min="11780" max="12033" width="9.33203125" style="531"/>
    <col min="12034" max="12034" width="46.33203125" style="531" customWidth="1"/>
    <col min="12035" max="12035" width="24.1640625" style="531" customWidth="1"/>
    <col min="12036" max="12289" width="9.33203125" style="531"/>
    <col min="12290" max="12290" width="46.33203125" style="531" customWidth="1"/>
    <col min="12291" max="12291" width="24.1640625" style="531" customWidth="1"/>
    <col min="12292" max="12545" width="9.33203125" style="531"/>
    <col min="12546" max="12546" width="46.33203125" style="531" customWidth="1"/>
    <col min="12547" max="12547" width="24.1640625" style="531" customWidth="1"/>
    <col min="12548" max="12801" width="9.33203125" style="531"/>
    <col min="12802" max="12802" width="46.33203125" style="531" customWidth="1"/>
    <col min="12803" max="12803" width="24.1640625" style="531" customWidth="1"/>
    <col min="12804" max="13057" width="9.33203125" style="531"/>
    <col min="13058" max="13058" width="46.33203125" style="531" customWidth="1"/>
    <col min="13059" max="13059" width="24.1640625" style="531" customWidth="1"/>
    <col min="13060" max="13313" width="9.33203125" style="531"/>
    <col min="13314" max="13314" width="46.33203125" style="531" customWidth="1"/>
    <col min="13315" max="13315" width="24.1640625" style="531" customWidth="1"/>
    <col min="13316" max="13569" width="9.33203125" style="531"/>
    <col min="13570" max="13570" width="46.33203125" style="531" customWidth="1"/>
    <col min="13571" max="13571" width="24.1640625" style="531" customWidth="1"/>
    <col min="13572" max="13825" width="9.33203125" style="531"/>
    <col min="13826" max="13826" width="46.33203125" style="531" customWidth="1"/>
    <col min="13827" max="13827" width="24.1640625" style="531" customWidth="1"/>
    <col min="13828" max="14081" width="9.33203125" style="531"/>
    <col min="14082" max="14082" width="46.33203125" style="531" customWidth="1"/>
    <col min="14083" max="14083" width="24.1640625" style="531" customWidth="1"/>
    <col min="14084" max="14337" width="9.33203125" style="531"/>
    <col min="14338" max="14338" width="46.33203125" style="531" customWidth="1"/>
    <col min="14339" max="14339" width="24.1640625" style="531" customWidth="1"/>
    <col min="14340" max="14593" width="9.33203125" style="531"/>
    <col min="14594" max="14594" width="46.33203125" style="531" customWidth="1"/>
    <col min="14595" max="14595" width="24.1640625" style="531" customWidth="1"/>
    <col min="14596" max="14849" width="9.33203125" style="531"/>
    <col min="14850" max="14850" width="46.33203125" style="531" customWidth="1"/>
    <col min="14851" max="14851" width="24.1640625" style="531" customWidth="1"/>
    <col min="14852" max="15105" width="9.33203125" style="531"/>
    <col min="15106" max="15106" width="46.33203125" style="531" customWidth="1"/>
    <col min="15107" max="15107" width="24.1640625" style="531" customWidth="1"/>
    <col min="15108" max="15361" width="9.33203125" style="531"/>
    <col min="15362" max="15362" width="46.33203125" style="531" customWidth="1"/>
    <col min="15363" max="15363" width="24.1640625" style="531" customWidth="1"/>
    <col min="15364" max="15617" width="9.33203125" style="531"/>
    <col min="15618" max="15618" width="46.33203125" style="531" customWidth="1"/>
    <col min="15619" max="15619" width="24.1640625" style="531" customWidth="1"/>
    <col min="15620" max="15873" width="9.33203125" style="531"/>
    <col min="15874" max="15874" width="46.33203125" style="531" customWidth="1"/>
    <col min="15875" max="15875" width="24.1640625" style="531" customWidth="1"/>
    <col min="15876" max="16129" width="9.33203125" style="531"/>
    <col min="16130" max="16130" width="46.33203125" style="531" customWidth="1"/>
    <col min="16131" max="16131" width="24.1640625" style="531" customWidth="1"/>
    <col min="16132" max="16384" width="9.33203125" style="531"/>
  </cols>
  <sheetData>
    <row r="2" spans="1:3" x14ac:dyDescent="0.2">
      <c r="A2" s="530" t="s">
        <v>539</v>
      </c>
      <c r="B2" s="531" t="s">
        <v>399</v>
      </c>
    </row>
    <row r="3" spans="1:3" x14ac:dyDescent="0.2">
      <c r="A3" s="530">
        <v>4110</v>
      </c>
      <c r="B3" s="531" t="s">
        <v>723</v>
      </c>
      <c r="C3" s="531" t="s">
        <v>493</v>
      </c>
    </row>
    <row r="4" spans="1:3" x14ac:dyDescent="0.2">
      <c r="A4" s="530">
        <v>4115</v>
      </c>
      <c r="B4" s="531" t="s">
        <v>864</v>
      </c>
      <c r="C4" s="531" t="s">
        <v>502</v>
      </c>
    </row>
    <row r="5" spans="1:3" x14ac:dyDescent="0.2">
      <c r="A5" s="530">
        <v>4145</v>
      </c>
      <c r="B5" s="531" t="s">
        <v>727</v>
      </c>
      <c r="C5" s="531" t="s">
        <v>493</v>
      </c>
    </row>
    <row r="6" spans="1:3" x14ac:dyDescent="0.2">
      <c r="A6" s="530">
        <v>4147</v>
      </c>
      <c r="B6" s="531" t="s">
        <v>728</v>
      </c>
      <c r="C6" s="531" t="s">
        <v>493</v>
      </c>
    </row>
    <row r="7" spans="1:3" x14ac:dyDescent="0.2">
      <c r="A7" s="530">
        <v>4200</v>
      </c>
      <c r="B7" s="531" t="s">
        <v>729</v>
      </c>
      <c r="C7" s="531" t="s">
        <v>494</v>
      </c>
    </row>
    <row r="8" spans="1:3" x14ac:dyDescent="0.2">
      <c r="A8" s="530">
        <v>4205</v>
      </c>
      <c r="B8" s="531" t="s">
        <v>1179</v>
      </c>
      <c r="C8" s="531" t="s">
        <v>494</v>
      </c>
    </row>
    <row r="9" spans="1:3" x14ac:dyDescent="0.2">
      <c r="A9" s="530">
        <v>4400</v>
      </c>
      <c r="B9" s="531" t="s">
        <v>733</v>
      </c>
      <c r="C9" s="531" t="s">
        <v>502</v>
      </c>
    </row>
    <row r="10" spans="1:3" x14ac:dyDescent="0.2">
      <c r="A10" s="530">
        <v>4410</v>
      </c>
      <c r="B10" s="531" t="s">
        <v>735</v>
      </c>
      <c r="C10" s="531" t="s">
        <v>502</v>
      </c>
    </row>
    <row r="11" spans="1:3" x14ac:dyDescent="0.2">
      <c r="A11" s="530">
        <v>4425</v>
      </c>
      <c r="B11" s="531" t="s">
        <v>893</v>
      </c>
      <c r="C11" s="531" t="s">
        <v>502</v>
      </c>
    </row>
    <row r="12" spans="1:3" x14ac:dyDescent="0.2">
      <c r="A12" s="530">
        <v>4430</v>
      </c>
      <c r="B12" s="531" t="s">
        <v>738</v>
      </c>
      <c r="C12" s="531" t="s">
        <v>502</v>
      </c>
    </row>
    <row r="13" spans="1:3" x14ac:dyDescent="0.2">
      <c r="A13" s="530">
        <v>4500</v>
      </c>
      <c r="B13" s="531" t="s">
        <v>739</v>
      </c>
      <c r="C13" s="531" t="s">
        <v>503</v>
      </c>
    </row>
    <row r="14" spans="1:3" x14ac:dyDescent="0.2">
      <c r="A14" s="530">
        <v>4515</v>
      </c>
      <c r="B14" s="531" t="s">
        <v>909</v>
      </c>
      <c r="C14" s="531" t="s">
        <v>503</v>
      </c>
    </row>
    <row r="15" spans="1:3" x14ac:dyDescent="0.2">
      <c r="A15" s="530">
        <v>4600</v>
      </c>
      <c r="B15" s="531" t="s">
        <v>741</v>
      </c>
      <c r="C15" s="531" t="s">
        <v>495</v>
      </c>
    </row>
    <row r="16" spans="1:3" ht="15" customHeight="1" x14ac:dyDescent="0.2">
      <c r="A16" s="530">
        <v>5100</v>
      </c>
      <c r="B16" s="531" t="s">
        <v>743</v>
      </c>
      <c r="C16" s="531" t="s">
        <v>1180</v>
      </c>
    </row>
    <row r="17" spans="1:3" x14ac:dyDescent="0.2">
      <c r="A17" s="530">
        <v>5115</v>
      </c>
      <c r="B17" s="531" t="s">
        <v>915</v>
      </c>
      <c r="C17" s="531" t="s">
        <v>493</v>
      </c>
    </row>
    <row r="18" spans="1:3" ht="25.5" x14ac:dyDescent="0.2">
      <c r="A18" s="530">
        <v>5119</v>
      </c>
      <c r="B18" s="531" t="s">
        <v>748</v>
      </c>
      <c r="C18" s="531" t="s">
        <v>536</v>
      </c>
    </row>
    <row r="19" spans="1:3" x14ac:dyDescent="0.2">
      <c r="A19" s="530">
        <v>5119</v>
      </c>
      <c r="B19" s="531" t="s">
        <v>748</v>
      </c>
      <c r="C19" s="531" t="s">
        <v>1181</v>
      </c>
    </row>
    <row r="20" spans="1:3" x14ac:dyDescent="0.2">
      <c r="A20" s="530">
        <v>5200</v>
      </c>
      <c r="B20" s="531" t="s">
        <v>749</v>
      </c>
      <c r="C20" s="531" t="s">
        <v>497</v>
      </c>
    </row>
    <row r="21" spans="1:3" x14ac:dyDescent="0.2">
      <c r="A21" s="530">
        <v>5205</v>
      </c>
      <c r="B21" s="531" t="s">
        <v>1030</v>
      </c>
      <c r="C21" s="531" t="s">
        <v>500</v>
      </c>
    </row>
    <row r="22" spans="1:3" x14ac:dyDescent="0.2">
      <c r="A22" s="530">
        <v>5210</v>
      </c>
      <c r="B22" s="531" t="s">
        <v>918</v>
      </c>
      <c r="C22" s="531" t="s">
        <v>497</v>
      </c>
    </row>
    <row r="23" spans="1:3" x14ac:dyDescent="0.2">
      <c r="A23" s="530">
        <v>5215</v>
      </c>
      <c r="B23" s="531" t="s">
        <v>753</v>
      </c>
      <c r="C23" s="531" t="s">
        <v>497</v>
      </c>
    </row>
    <row r="24" spans="1:3" x14ac:dyDescent="0.2">
      <c r="A24" s="530">
        <v>5220</v>
      </c>
      <c r="B24" s="531" t="s">
        <v>755</v>
      </c>
      <c r="C24" s="531" t="s">
        <v>497</v>
      </c>
    </row>
    <row r="25" spans="1:3" x14ac:dyDescent="0.2">
      <c r="A25" s="530">
        <v>5225</v>
      </c>
      <c r="B25" s="531" t="s">
        <v>922</v>
      </c>
      <c r="C25" s="531" t="s">
        <v>500</v>
      </c>
    </row>
    <row r="26" spans="1:3" x14ac:dyDescent="0.2">
      <c r="A26" s="530">
        <v>5300</v>
      </c>
      <c r="B26" s="531" t="s">
        <v>758</v>
      </c>
      <c r="C26" s="531" t="s">
        <v>498</v>
      </c>
    </row>
    <row r="27" spans="1:3" x14ac:dyDescent="0.2">
      <c r="A27" s="530">
        <v>5310</v>
      </c>
      <c r="B27" s="531" t="s">
        <v>759</v>
      </c>
      <c r="C27" s="531" t="s">
        <v>500</v>
      </c>
    </row>
    <row r="28" spans="1:3" x14ac:dyDescent="0.2">
      <c r="A28" s="530">
        <v>5313</v>
      </c>
      <c r="B28" s="531" t="s">
        <v>761</v>
      </c>
      <c r="C28" s="531" t="s">
        <v>500</v>
      </c>
    </row>
    <row r="29" spans="1:3" x14ac:dyDescent="0.2">
      <c r="A29" s="530">
        <v>5320</v>
      </c>
      <c r="B29" s="531" t="s">
        <v>762</v>
      </c>
      <c r="C29" s="531" t="s">
        <v>494</v>
      </c>
    </row>
    <row r="30" spans="1:3" x14ac:dyDescent="0.2">
      <c r="A30" s="530">
        <v>5400</v>
      </c>
      <c r="B30" s="532" t="s">
        <v>934</v>
      </c>
      <c r="C30" s="531" t="s">
        <v>499</v>
      </c>
    </row>
    <row r="31" spans="1:3" x14ac:dyDescent="0.2">
      <c r="A31" s="530">
        <v>5324</v>
      </c>
      <c r="B31" s="531" t="s">
        <v>930</v>
      </c>
      <c r="C31" s="531" t="s">
        <v>493</v>
      </c>
    </row>
    <row r="32" spans="1:3" x14ac:dyDescent="0.2">
      <c r="A32" s="530">
        <v>5400</v>
      </c>
      <c r="B32" s="531" t="s">
        <v>684</v>
      </c>
      <c r="C32" s="531" t="s">
        <v>499</v>
      </c>
    </row>
    <row r="33" spans="1:3" x14ac:dyDescent="0.2">
      <c r="A33" s="530">
        <v>5400</v>
      </c>
      <c r="B33" s="531" t="s">
        <v>684</v>
      </c>
      <c r="C33" s="531" t="s">
        <v>499</v>
      </c>
    </row>
    <row r="34" spans="1:3" x14ac:dyDescent="0.2">
      <c r="A34" s="530">
        <v>5403</v>
      </c>
      <c r="B34" s="531" t="s">
        <v>684</v>
      </c>
      <c r="C34" s="531" t="s">
        <v>499</v>
      </c>
    </row>
    <row r="35" spans="1:3" x14ac:dyDescent="0.2">
      <c r="A35" s="530">
        <v>5600</v>
      </c>
      <c r="B35" s="531" t="s">
        <v>766</v>
      </c>
      <c r="C35" s="531" t="s">
        <v>501</v>
      </c>
    </row>
    <row r="36" spans="1:3" x14ac:dyDescent="0.2">
      <c r="A36" s="530">
        <v>5600</v>
      </c>
      <c r="B36" s="531" t="s">
        <v>766</v>
      </c>
      <c r="C36" s="531" t="s">
        <v>501</v>
      </c>
    </row>
    <row r="37" spans="1:3" x14ac:dyDescent="0.2">
      <c r="A37" s="530">
        <v>5610</v>
      </c>
      <c r="B37" s="531" t="s">
        <v>768</v>
      </c>
      <c r="C37" s="531" t="s">
        <v>501</v>
      </c>
    </row>
    <row r="38" spans="1:3" x14ac:dyDescent="0.2">
      <c r="A38" s="530">
        <v>5610</v>
      </c>
      <c r="B38" s="531" t="s">
        <v>768</v>
      </c>
      <c r="C38" s="531" t="s">
        <v>501</v>
      </c>
    </row>
    <row r="39" spans="1:3" x14ac:dyDescent="0.2">
      <c r="A39" s="530">
        <v>5310</v>
      </c>
      <c r="B39" s="531" t="s">
        <v>516</v>
      </c>
      <c r="C39" s="531" t="s">
        <v>395</v>
      </c>
    </row>
    <row r="40" spans="1:3" x14ac:dyDescent="0.2">
      <c r="A40" s="531">
        <v>5119</v>
      </c>
      <c r="B40" s="531" t="s">
        <v>1811</v>
      </c>
      <c r="C40" s="531" t="s">
        <v>501</v>
      </c>
    </row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view="pageBreakPreview" zoomScaleNormal="100" zoomScaleSheetLayoutView="100" workbookViewId="0">
      <selection activeCell="G14" sqref="G14"/>
    </sheetView>
  </sheetViews>
  <sheetFormatPr defaultRowHeight="12.75" x14ac:dyDescent="0.2"/>
  <cols>
    <col min="1" max="1" width="35.5" customWidth="1"/>
    <col min="2" max="2" width="17.83203125" bestFit="1" customWidth="1"/>
    <col min="3" max="3" width="14.5" bestFit="1" customWidth="1"/>
    <col min="4" max="4" width="11.5" bestFit="1" customWidth="1"/>
    <col min="5" max="5" width="15" customWidth="1"/>
    <col min="6" max="6" width="12.6640625" bestFit="1" customWidth="1"/>
    <col min="7" max="7" width="12.33203125" bestFit="1" customWidth="1"/>
    <col min="8" max="8" width="11.6640625" bestFit="1" customWidth="1"/>
    <col min="10" max="10" width="13.5" bestFit="1" customWidth="1"/>
    <col min="11" max="11" width="14.1640625" bestFit="1" customWidth="1"/>
    <col min="13" max="13" width="10.5" bestFit="1" customWidth="1"/>
    <col min="15" max="15" width="10.83203125" bestFit="1" customWidth="1"/>
  </cols>
  <sheetData>
    <row r="1" spans="1:15" x14ac:dyDescent="0.2">
      <c r="A1" s="9" t="str">
        <f>+'Operating highlights'!A3</f>
        <v>Oaktree Huntington Investment Fund II, L.P. – Combined</v>
      </c>
    </row>
    <row r="2" spans="1:15" x14ac:dyDescent="0.2">
      <c r="A2" s="9"/>
    </row>
    <row r="3" spans="1:15" x14ac:dyDescent="0.2">
      <c r="A3" s="9"/>
    </row>
    <row r="7" spans="1:15" x14ac:dyDescent="0.2">
      <c r="A7" t="s">
        <v>399</v>
      </c>
      <c r="B7" t="s">
        <v>539</v>
      </c>
      <c r="C7" t="s">
        <v>540</v>
      </c>
      <c r="D7">
        <v>2015</v>
      </c>
      <c r="E7">
        <v>2016</v>
      </c>
      <c r="F7">
        <v>2017</v>
      </c>
      <c r="G7">
        <v>2018</v>
      </c>
      <c r="H7">
        <v>2019</v>
      </c>
    </row>
    <row r="9" spans="1:15" x14ac:dyDescent="0.2">
      <c r="A9" s="533" t="s">
        <v>541</v>
      </c>
      <c r="B9" s="533"/>
      <c r="C9" s="903">
        <f>ROUND(SUM(D9:H9),0)</f>
        <v>163998080</v>
      </c>
      <c r="D9" s="903">
        <v>-182709</v>
      </c>
      <c r="E9" s="903">
        <v>65262930.529999994</v>
      </c>
      <c r="F9" s="903">
        <v>51374204</v>
      </c>
      <c r="G9" s="892">
        <v>26705151</v>
      </c>
      <c r="H9" s="892">
        <f>YTDNETINCOME</f>
        <v>20838503</v>
      </c>
      <c r="K9" s="797"/>
      <c r="L9" s="797"/>
    </row>
    <row r="10" spans="1:15" x14ac:dyDescent="0.2">
      <c r="A10" s="533"/>
      <c r="B10" s="533"/>
      <c r="C10" s="903"/>
      <c r="D10" s="903"/>
      <c r="E10" s="903"/>
      <c r="F10" s="903"/>
      <c r="G10" s="892"/>
      <c r="H10" s="892"/>
      <c r="K10" s="797"/>
      <c r="L10" s="797"/>
    </row>
    <row r="11" spans="1:15" x14ac:dyDescent="0.2">
      <c r="A11" s="533" t="s">
        <v>542</v>
      </c>
      <c r="B11" s="533"/>
      <c r="C11" s="903">
        <f>ROUND(SUM(D11:H11),0)</f>
        <v>0</v>
      </c>
      <c r="D11" s="903"/>
      <c r="E11" s="903"/>
      <c r="F11" s="903"/>
      <c r="G11" s="892"/>
      <c r="H11" s="892"/>
      <c r="K11" s="797"/>
    </row>
    <row r="12" spans="1:15" x14ac:dyDescent="0.2">
      <c r="A12" s="533"/>
      <c r="B12" s="533"/>
      <c r="C12" s="903"/>
      <c r="D12" s="903"/>
      <c r="E12" s="903"/>
      <c r="F12" s="903"/>
      <c r="G12" s="892"/>
      <c r="H12" s="892"/>
      <c r="K12" s="797"/>
    </row>
    <row r="13" spans="1:15" x14ac:dyDescent="0.2">
      <c r="A13" s="533" t="s">
        <v>496</v>
      </c>
      <c r="B13" s="533"/>
      <c r="C13" s="903">
        <f>ROUND(SUM(D13:H13),0)</f>
        <v>13517026</v>
      </c>
      <c r="D13" s="903">
        <v>26943</v>
      </c>
      <c r="E13" s="903">
        <v>1574700</v>
      </c>
      <c r="F13" s="903">
        <v>4009653</v>
      </c>
      <c r="G13" s="892">
        <v>6199069.9500000002</v>
      </c>
      <c r="H13" s="892">
        <f>'YTD TB'!H561+'YTD TB'!H562+'YTD TB'!H560</f>
        <v>1706660</v>
      </c>
      <c r="J13" s="420"/>
      <c r="K13" s="797"/>
      <c r="O13" s="420"/>
    </row>
    <row r="14" spans="1:15" x14ac:dyDescent="0.2">
      <c r="A14" s="533" t="s">
        <v>543</v>
      </c>
      <c r="B14" s="533"/>
      <c r="C14" s="903">
        <f>ROUND(SUM(D14:H14),0)-5</f>
        <v>11374994</v>
      </c>
      <c r="D14" s="903">
        <v>68534.320000000007</v>
      </c>
      <c r="E14" s="903">
        <v>3157367.95</v>
      </c>
      <c r="F14" s="903">
        <f>3166743+39283+221804</f>
        <v>3427830</v>
      </c>
      <c r="G14" s="892">
        <v>4123243</v>
      </c>
      <c r="H14" s="892">
        <f>652+510432+7080+79860</f>
        <v>598024</v>
      </c>
      <c r="K14" s="797"/>
    </row>
    <row r="15" spans="1:15" x14ac:dyDescent="0.2">
      <c r="A15" s="533" t="s">
        <v>1693</v>
      </c>
      <c r="B15" s="533"/>
      <c r="C15" s="903">
        <f>SUM(D15:H15)+4</f>
        <v>4757774.05</v>
      </c>
      <c r="D15" s="903">
        <v>0</v>
      </c>
      <c r="E15" s="903">
        <v>0</v>
      </c>
      <c r="F15" s="903">
        <f>423770+379325</f>
        <v>803095</v>
      </c>
      <c r="G15" s="892">
        <v>3954675.05</v>
      </c>
      <c r="H15" s="892">
        <f>'YTD TB'!H564+'YTD TB'!H565+'YTD TB'!H566+'YTD TB'!H567</f>
        <v>0</v>
      </c>
      <c r="J15" s="420"/>
    </row>
    <row r="16" spans="1:15" x14ac:dyDescent="0.2">
      <c r="A16" s="533"/>
      <c r="B16" s="533"/>
      <c r="C16" s="903"/>
      <c r="D16" s="534"/>
      <c r="E16" s="534"/>
      <c r="F16" s="533"/>
      <c r="G16" s="837"/>
      <c r="H16" s="837"/>
      <c r="J16" s="420"/>
    </row>
    <row r="17" spans="1:13" x14ac:dyDescent="0.2">
      <c r="A17" s="533"/>
      <c r="B17" s="533" t="s">
        <v>496</v>
      </c>
      <c r="C17" s="903">
        <f>+C13</f>
        <v>13517026</v>
      </c>
      <c r="D17" s="534"/>
      <c r="E17" s="534"/>
      <c r="F17" s="892"/>
      <c r="G17" s="533"/>
      <c r="H17" s="533"/>
      <c r="K17" s="420"/>
    </row>
    <row r="18" spans="1:13" x14ac:dyDescent="0.2">
      <c r="A18" s="533"/>
      <c r="B18" s="533" t="s">
        <v>543</v>
      </c>
      <c r="C18" s="903">
        <f>+C14</f>
        <v>11374994</v>
      </c>
      <c r="D18" s="534"/>
      <c r="E18" s="534"/>
      <c r="F18" s="892"/>
      <c r="G18" s="837"/>
      <c r="H18" s="837"/>
      <c r="K18" s="878"/>
      <c r="M18" s="961"/>
    </row>
    <row r="19" spans="1:13" x14ac:dyDescent="0.2">
      <c r="A19" s="533"/>
      <c r="B19" s="533"/>
      <c r="C19" s="903"/>
      <c r="D19" s="533"/>
      <c r="E19" s="533"/>
      <c r="F19" s="837"/>
      <c r="G19" s="533"/>
      <c r="H19" s="533"/>
    </row>
    <row r="20" spans="1:13" x14ac:dyDescent="0.2">
      <c r="F20" s="420"/>
    </row>
  </sheetData>
  <pageMargins left="0.7" right="0.7" top="0.75" bottom="0.75" header="0.3" footer="0.3"/>
  <pageSetup scale="77" orientation="portrait" r:id="rId1"/>
  <colBreaks count="1" manualBreakCount="1">
    <brk id="8" max="26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AV362"/>
  <sheetViews>
    <sheetView workbookViewId="0">
      <selection activeCell="G19" sqref="G19"/>
    </sheetView>
  </sheetViews>
  <sheetFormatPr defaultRowHeight="12.75" customHeight="1" x14ac:dyDescent="0.2"/>
  <cols>
    <col min="3" max="3" width="42.1640625" bestFit="1" customWidth="1"/>
    <col min="4" max="4" width="28.33203125" customWidth="1"/>
  </cols>
  <sheetData>
    <row r="1" spans="1:48" s="429" customFormat="1" ht="12.75" customHeight="1" x14ac:dyDescent="0.2">
      <c r="A1" s="429" t="s">
        <v>544</v>
      </c>
      <c r="B1" s="429" t="s">
        <v>545</v>
      </c>
      <c r="C1" s="429" t="s">
        <v>546</v>
      </c>
      <c r="D1" s="429" t="s">
        <v>547</v>
      </c>
      <c r="AV1" s="429" t="s">
        <v>548</v>
      </c>
    </row>
    <row r="2" spans="1:48" s="430" customFormat="1" ht="12.75" customHeight="1" x14ac:dyDescent="0.2">
      <c r="A2" s="430">
        <v>1000</v>
      </c>
      <c r="B2" s="430" t="s">
        <v>549</v>
      </c>
      <c r="C2" s="430" t="s">
        <v>550</v>
      </c>
      <c r="D2" s="430" t="s">
        <v>550</v>
      </c>
    </row>
    <row r="3" spans="1:48" s="430" customFormat="1" ht="12.75" customHeight="1" x14ac:dyDescent="0.2">
      <c r="A3" s="430">
        <v>1000.4</v>
      </c>
      <c r="B3" s="431" t="s">
        <v>551</v>
      </c>
      <c r="C3" s="431" t="s">
        <v>552</v>
      </c>
      <c r="D3" s="430" t="s">
        <v>550</v>
      </c>
    </row>
    <row r="4" spans="1:48" s="430" customFormat="1" ht="12.75" customHeight="1" x14ac:dyDescent="0.2">
      <c r="A4" s="430">
        <v>1000.5</v>
      </c>
      <c r="B4" s="430" t="s">
        <v>553</v>
      </c>
      <c r="C4" s="430" t="s">
        <v>554</v>
      </c>
      <c r="D4" s="430" t="s">
        <v>550</v>
      </c>
    </row>
    <row r="5" spans="1:48" s="430" customFormat="1" ht="12.75" customHeight="1" x14ac:dyDescent="0.2">
      <c r="A5" s="430">
        <v>1000.7</v>
      </c>
      <c r="B5" s="430" t="s">
        <v>551</v>
      </c>
      <c r="C5" s="430" t="s">
        <v>555</v>
      </c>
      <c r="D5" s="430" t="s">
        <v>550</v>
      </c>
    </row>
    <row r="6" spans="1:48" s="430" customFormat="1" ht="12.75" customHeight="1" x14ac:dyDescent="0.2">
      <c r="A6" s="430">
        <v>1001.1</v>
      </c>
      <c r="B6" s="431" t="s">
        <v>551</v>
      </c>
      <c r="C6" s="431" t="s">
        <v>556</v>
      </c>
      <c r="D6" s="430" t="s">
        <v>550</v>
      </c>
    </row>
    <row r="7" spans="1:48" s="430" customFormat="1" ht="12.75" customHeight="1" x14ac:dyDescent="0.2">
      <c r="A7" s="430">
        <v>1001.3</v>
      </c>
      <c r="B7" s="431" t="s">
        <v>551</v>
      </c>
      <c r="C7" s="431" t="s">
        <v>557</v>
      </c>
      <c r="D7" s="430" t="s">
        <v>550</v>
      </c>
    </row>
    <row r="8" spans="1:48" s="430" customFormat="1" ht="12.75" customHeight="1" x14ac:dyDescent="0.2">
      <c r="A8" s="430">
        <v>1002</v>
      </c>
      <c r="B8" s="430" t="s">
        <v>551</v>
      </c>
      <c r="C8" s="430" t="s">
        <v>558</v>
      </c>
      <c r="D8" s="430" t="s">
        <v>559</v>
      </c>
    </row>
    <row r="9" spans="1:48" s="430" customFormat="1" ht="12.75" customHeight="1" x14ac:dyDescent="0.2">
      <c r="A9" s="430">
        <v>1002.1</v>
      </c>
      <c r="B9" s="430" t="s">
        <v>551</v>
      </c>
      <c r="C9" s="430" t="s">
        <v>560</v>
      </c>
      <c r="D9" s="430" t="s">
        <v>550</v>
      </c>
    </row>
    <row r="10" spans="1:48" s="430" customFormat="1" ht="12.75" customHeight="1" x14ac:dyDescent="0.2">
      <c r="A10" s="430">
        <v>1002.2</v>
      </c>
      <c r="B10" s="430" t="s">
        <v>551</v>
      </c>
      <c r="C10" s="430" t="s">
        <v>561</v>
      </c>
      <c r="D10" s="430" t="s">
        <v>550</v>
      </c>
    </row>
    <row r="11" spans="1:48" s="430" customFormat="1" ht="12.75" customHeight="1" x14ac:dyDescent="0.2">
      <c r="A11" s="430">
        <v>1002.4</v>
      </c>
      <c r="B11" s="430" t="s">
        <v>551</v>
      </c>
      <c r="C11" s="430" t="s">
        <v>562</v>
      </c>
      <c r="D11" s="430" t="s">
        <v>550</v>
      </c>
    </row>
    <row r="12" spans="1:48" s="430" customFormat="1" ht="12.75" customHeight="1" x14ac:dyDescent="0.2">
      <c r="A12" s="430">
        <v>1003</v>
      </c>
      <c r="B12" s="430" t="s">
        <v>563</v>
      </c>
      <c r="C12" s="432" t="s">
        <v>564</v>
      </c>
      <c r="D12" s="430" t="s">
        <v>559</v>
      </c>
    </row>
    <row r="13" spans="1:48" s="430" customFormat="1" ht="12.75" customHeight="1" x14ac:dyDescent="0.2">
      <c r="A13" s="430">
        <v>1003.1</v>
      </c>
      <c r="B13" s="430" t="s">
        <v>551</v>
      </c>
      <c r="C13" s="432" t="s">
        <v>565</v>
      </c>
      <c r="D13" s="431" t="s">
        <v>559</v>
      </c>
    </row>
    <row r="14" spans="1:48" s="430" customFormat="1" ht="12.75" customHeight="1" x14ac:dyDescent="0.2">
      <c r="A14" s="430">
        <v>1003.2</v>
      </c>
      <c r="B14" s="430" t="s">
        <v>551</v>
      </c>
      <c r="C14" s="432" t="s">
        <v>566</v>
      </c>
      <c r="D14" s="431" t="s">
        <v>559</v>
      </c>
    </row>
    <row r="15" spans="1:48" s="430" customFormat="1" ht="12.75" customHeight="1" x14ac:dyDescent="0.2">
      <c r="A15" s="430">
        <v>1003.3</v>
      </c>
      <c r="B15" s="430" t="s">
        <v>551</v>
      </c>
      <c r="C15" s="432" t="s">
        <v>567</v>
      </c>
      <c r="D15" s="431" t="s">
        <v>559</v>
      </c>
    </row>
    <row r="16" spans="1:48" s="430" customFormat="1" ht="12.75" customHeight="1" x14ac:dyDescent="0.2">
      <c r="A16" s="430">
        <v>1003.4</v>
      </c>
      <c r="B16" s="430" t="s">
        <v>551</v>
      </c>
      <c r="C16" s="432" t="s">
        <v>568</v>
      </c>
      <c r="D16" s="431" t="s">
        <v>559</v>
      </c>
    </row>
    <row r="17" spans="1:4" s="430" customFormat="1" ht="12.75" customHeight="1" x14ac:dyDescent="0.2">
      <c r="A17" s="430">
        <v>1003.6</v>
      </c>
      <c r="B17" s="430" t="s">
        <v>551</v>
      </c>
      <c r="C17" s="433" t="s">
        <v>569</v>
      </c>
      <c r="D17" s="431" t="s">
        <v>559</v>
      </c>
    </row>
    <row r="18" spans="1:4" s="430" customFormat="1" ht="12.75" customHeight="1" x14ac:dyDescent="0.2">
      <c r="A18" s="430">
        <v>1003.7</v>
      </c>
      <c r="B18" s="430" t="s">
        <v>551</v>
      </c>
      <c r="C18" s="432" t="s">
        <v>570</v>
      </c>
      <c r="D18" s="431" t="s">
        <v>559</v>
      </c>
    </row>
    <row r="19" spans="1:4" s="430" customFormat="1" ht="12.75" customHeight="1" x14ac:dyDescent="0.2">
      <c r="A19" s="430">
        <v>1003.9</v>
      </c>
      <c r="B19" s="430" t="s">
        <v>551</v>
      </c>
      <c r="C19" t="s">
        <v>571</v>
      </c>
      <c r="D19" s="430" t="s">
        <v>559</v>
      </c>
    </row>
    <row r="20" spans="1:4" s="430" customFormat="1" ht="12.75" customHeight="1" x14ac:dyDescent="0.2">
      <c r="A20" s="430">
        <v>1005</v>
      </c>
      <c r="B20" s="430" t="s">
        <v>551</v>
      </c>
      <c r="C20" s="432" t="s">
        <v>572</v>
      </c>
      <c r="D20" s="430" t="s">
        <v>550</v>
      </c>
    </row>
    <row r="21" spans="1:4" s="430" customFormat="1" ht="12.75" customHeight="1" x14ac:dyDescent="0.2">
      <c r="A21" s="430">
        <v>1005.1</v>
      </c>
      <c r="B21" s="431" t="s">
        <v>551</v>
      </c>
      <c r="C21" s="431" t="s">
        <v>573</v>
      </c>
      <c r="D21" s="430" t="s">
        <v>550</v>
      </c>
    </row>
    <row r="22" spans="1:4" s="430" customFormat="1" ht="12.75" customHeight="1" x14ac:dyDescent="0.2">
      <c r="A22" s="430">
        <v>1005.2</v>
      </c>
      <c r="B22" s="430" t="s">
        <v>551</v>
      </c>
      <c r="C22" s="432" t="s">
        <v>574</v>
      </c>
      <c r="D22" s="430" t="s">
        <v>575</v>
      </c>
    </row>
    <row r="23" spans="1:4" s="430" customFormat="1" ht="12.75" customHeight="1" x14ac:dyDescent="0.2">
      <c r="A23" s="430">
        <v>1012.5</v>
      </c>
      <c r="B23" s="430" t="s">
        <v>553</v>
      </c>
      <c r="C23" s="430" t="s">
        <v>576</v>
      </c>
      <c r="D23" s="430" t="s">
        <v>550</v>
      </c>
    </row>
    <row r="24" spans="1:4" s="430" customFormat="1" ht="12.75" customHeight="1" x14ac:dyDescent="0.2">
      <c r="A24" s="430">
        <v>1012.7</v>
      </c>
      <c r="B24" s="431" t="s">
        <v>551</v>
      </c>
      <c r="C24" s="431" t="s">
        <v>577</v>
      </c>
      <c r="D24" s="431" t="s">
        <v>559</v>
      </c>
    </row>
    <row r="25" spans="1:4" s="430" customFormat="1" ht="12.75" customHeight="1" x14ac:dyDescent="0.2">
      <c r="A25" s="430">
        <v>1013.1</v>
      </c>
      <c r="B25" s="431" t="s">
        <v>551</v>
      </c>
      <c r="C25" s="431" t="s">
        <v>578</v>
      </c>
      <c r="D25" s="431" t="s">
        <v>579</v>
      </c>
    </row>
    <row r="26" spans="1:4" s="430" customFormat="1" ht="12.75" customHeight="1" x14ac:dyDescent="0.2">
      <c r="A26" s="430">
        <v>1015</v>
      </c>
      <c r="B26" s="430" t="s">
        <v>549</v>
      </c>
      <c r="C26" s="430" t="s">
        <v>580</v>
      </c>
      <c r="D26" s="430" t="s">
        <v>550</v>
      </c>
    </row>
    <row r="27" spans="1:4" s="430" customFormat="1" ht="12.75" customHeight="1" x14ac:dyDescent="0.2">
      <c r="A27" s="430">
        <v>1015</v>
      </c>
      <c r="B27" s="430" t="s">
        <v>553</v>
      </c>
      <c r="C27" s="430" t="s">
        <v>580</v>
      </c>
      <c r="D27" s="430" t="s">
        <v>550</v>
      </c>
    </row>
    <row r="28" spans="1:4" s="430" customFormat="1" ht="12.75" customHeight="1" x14ac:dyDescent="0.2">
      <c r="A28" s="430">
        <v>1015</v>
      </c>
      <c r="B28" s="430" t="s">
        <v>581</v>
      </c>
      <c r="C28" s="430" t="s">
        <v>580</v>
      </c>
      <c r="D28" s="430" t="s">
        <v>550</v>
      </c>
    </row>
    <row r="29" spans="1:4" s="430" customFormat="1" ht="12.75" customHeight="1" x14ac:dyDescent="0.2">
      <c r="A29" s="430">
        <v>1015</v>
      </c>
      <c r="B29" s="430" t="s">
        <v>582</v>
      </c>
      <c r="C29" s="430" t="s">
        <v>580</v>
      </c>
      <c r="D29" s="430" t="s">
        <v>550</v>
      </c>
    </row>
    <row r="30" spans="1:4" s="430" customFormat="1" ht="12.75" customHeight="1" x14ac:dyDescent="0.2">
      <c r="A30" s="430">
        <v>1015</v>
      </c>
      <c r="B30" s="430" t="s">
        <v>583</v>
      </c>
      <c r="C30" s="430" t="s">
        <v>580</v>
      </c>
      <c r="D30" s="430" t="s">
        <v>550</v>
      </c>
    </row>
    <row r="31" spans="1:4" s="430" customFormat="1" ht="12.75" customHeight="1" x14ac:dyDescent="0.2">
      <c r="A31">
        <v>1015.4</v>
      </c>
      <c r="B31" s="431" t="s">
        <v>551</v>
      </c>
      <c r="C31" t="s">
        <v>584</v>
      </c>
      <c r="D31" s="430" t="s">
        <v>550</v>
      </c>
    </row>
    <row r="32" spans="1:4" s="430" customFormat="1" ht="12.75" customHeight="1" x14ac:dyDescent="0.2">
      <c r="A32" s="430">
        <v>1015.5</v>
      </c>
      <c r="B32" s="430" t="s">
        <v>553</v>
      </c>
      <c r="C32" s="430" t="s">
        <v>585</v>
      </c>
      <c r="D32" s="430" t="s">
        <v>550</v>
      </c>
    </row>
    <row r="33" spans="1:4" s="430" customFormat="1" ht="12.75" customHeight="1" x14ac:dyDescent="0.2">
      <c r="A33" s="430">
        <v>1030</v>
      </c>
      <c r="B33" s="431" t="s">
        <v>551</v>
      </c>
      <c r="C33" s="431" t="s">
        <v>586</v>
      </c>
      <c r="D33" s="431" t="s">
        <v>559</v>
      </c>
    </row>
    <row r="34" spans="1:4" s="430" customFormat="1" ht="12.75" customHeight="1" x14ac:dyDescent="0.2">
      <c r="A34" s="430">
        <v>1040</v>
      </c>
      <c r="B34" s="430" t="s">
        <v>553</v>
      </c>
      <c r="C34" s="430" t="s">
        <v>587</v>
      </c>
      <c r="D34" s="430" t="s">
        <v>588</v>
      </c>
    </row>
    <row r="35" spans="1:4" s="430" customFormat="1" ht="12.75" customHeight="1" x14ac:dyDescent="0.2">
      <c r="A35" s="430">
        <v>1049</v>
      </c>
      <c r="B35" s="434"/>
      <c r="C35" s="430" t="s">
        <v>589</v>
      </c>
      <c r="D35" s="430" t="s">
        <v>590</v>
      </c>
    </row>
    <row r="36" spans="1:4" s="430" customFormat="1" ht="12.75" customHeight="1" x14ac:dyDescent="0.2">
      <c r="A36" s="430">
        <v>1050</v>
      </c>
      <c r="B36" s="434"/>
      <c r="C36" s="430" t="s">
        <v>591</v>
      </c>
      <c r="D36" s="430" t="s">
        <v>590</v>
      </c>
    </row>
    <row r="37" spans="1:4" s="430" customFormat="1" ht="12.75" customHeight="1" x14ac:dyDescent="0.2">
      <c r="A37" s="430">
        <v>1052</v>
      </c>
      <c r="B37" s="430" t="s">
        <v>581</v>
      </c>
      <c r="C37" s="430" t="s">
        <v>592</v>
      </c>
      <c r="D37" s="430" t="s">
        <v>590</v>
      </c>
    </row>
    <row r="38" spans="1:4" s="430" customFormat="1" ht="12.75" customHeight="1" x14ac:dyDescent="0.2">
      <c r="A38" s="430">
        <v>1053</v>
      </c>
      <c r="B38" s="434"/>
      <c r="C38" s="430" t="s">
        <v>593</v>
      </c>
      <c r="D38" s="430" t="s">
        <v>590</v>
      </c>
    </row>
    <row r="39" spans="1:4" s="430" customFormat="1" ht="12.75" customHeight="1" x14ac:dyDescent="0.2">
      <c r="A39" s="430">
        <v>1054</v>
      </c>
      <c r="B39" s="434"/>
      <c r="C39" s="430" t="s">
        <v>594</v>
      </c>
      <c r="D39" s="430" t="s">
        <v>590</v>
      </c>
    </row>
    <row r="40" spans="1:4" s="430" customFormat="1" ht="12.75" customHeight="1" x14ac:dyDescent="0.2">
      <c r="A40" s="430">
        <v>1055</v>
      </c>
      <c r="B40" s="434"/>
      <c r="C40" s="430" t="s">
        <v>595</v>
      </c>
      <c r="D40" s="430" t="s">
        <v>590</v>
      </c>
    </row>
    <row r="41" spans="1:4" s="430" customFormat="1" ht="12.75" customHeight="1" x14ac:dyDescent="0.2">
      <c r="A41" s="430">
        <v>1055.0999999999999</v>
      </c>
      <c r="B41" s="430" t="s">
        <v>581</v>
      </c>
      <c r="C41" s="430" t="s">
        <v>596</v>
      </c>
      <c r="D41" s="430" t="s">
        <v>590</v>
      </c>
    </row>
    <row r="42" spans="1:4" s="430" customFormat="1" ht="12.75" customHeight="1" x14ac:dyDescent="0.2">
      <c r="A42" s="430">
        <v>1056</v>
      </c>
      <c r="B42" s="434"/>
      <c r="C42" s="430" t="s">
        <v>597</v>
      </c>
      <c r="D42" s="430" t="s">
        <v>590</v>
      </c>
    </row>
    <row r="43" spans="1:4" s="430" customFormat="1" ht="12.75" customHeight="1" x14ac:dyDescent="0.2">
      <c r="A43" s="430">
        <v>1057</v>
      </c>
      <c r="B43" s="430" t="s">
        <v>581</v>
      </c>
      <c r="C43" s="430" t="s">
        <v>598</v>
      </c>
      <c r="D43" s="430" t="s">
        <v>590</v>
      </c>
    </row>
    <row r="44" spans="1:4" s="430" customFormat="1" ht="12.75" customHeight="1" x14ac:dyDescent="0.2">
      <c r="A44" s="430">
        <v>1058</v>
      </c>
      <c r="B44" s="434"/>
      <c r="C44" s="430" t="s">
        <v>599</v>
      </c>
      <c r="D44" s="430" t="s">
        <v>590</v>
      </c>
    </row>
    <row r="45" spans="1:4" s="430" customFormat="1" ht="12.75" customHeight="1" x14ac:dyDescent="0.2">
      <c r="A45" s="430">
        <v>1059</v>
      </c>
      <c r="B45" s="434"/>
      <c r="C45" s="430" t="s">
        <v>600</v>
      </c>
      <c r="D45" s="430" t="s">
        <v>590</v>
      </c>
    </row>
    <row r="46" spans="1:4" s="430" customFormat="1" ht="12.75" customHeight="1" x14ac:dyDescent="0.2">
      <c r="A46" s="430">
        <v>1060</v>
      </c>
      <c r="B46" s="434"/>
      <c r="C46" s="430" t="s">
        <v>601</v>
      </c>
      <c r="D46" s="430" t="s">
        <v>590</v>
      </c>
    </row>
    <row r="47" spans="1:4" s="430" customFormat="1" ht="12.75" customHeight="1" x14ac:dyDescent="0.2">
      <c r="A47" s="430">
        <v>1061</v>
      </c>
      <c r="B47" s="434"/>
      <c r="C47" s="430" t="s">
        <v>602</v>
      </c>
      <c r="D47" s="430" t="s">
        <v>590</v>
      </c>
    </row>
    <row r="48" spans="1:4" s="430" customFormat="1" ht="12.75" customHeight="1" x14ac:dyDescent="0.2">
      <c r="A48" s="430">
        <v>1062</v>
      </c>
      <c r="B48" s="434"/>
      <c r="C48" s="430" t="s">
        <v>603</v>
      </c>
      <c r="D48" s="430" t="s">
        <v>590</v>
      </c>
    </row>
    <row r="49" spans="1:4" s="430" customFormat="1" ht="12.75" customHeight="1" x14ac:dyDescent="0.2">
      <c r="A49" s="430">
        <v>1063</v>
      </c>
      <c r="B49" s="434"/>
      <c r="C49" s="430" t="s">
        <v>604</v>
      </c>
      <c r="D49" s="430" t="s">
        <v>590</v>
      </c>
    </row>
    <row r="50" spans="1:4" s="430" customFormat="1" ht="12.75" customHeight="1" x14ac:dyDescent="0.2">
      <c r="A50" s="430">
        <v>1064</v>
      </c>
      <c r="B50" s="434"/>
      <c r="C50" s="430" t="s">
        <v>605</v>
      </c>
      <c r="D50" s="430" t="s">
        <v>590</v>
      </c>
    </row>
    <row r="51" spans="1:4" s="430" customFormat="1" ht="12.75" customHeight="1" x14ac:dyDescent="0.2">
      <c r="A51" s="430">
        <v>1065</v>
      </c>
      <c r="B51" s="434"/>
      <c r="C51" s="430" t="s">
        <v>606</v>
      </c>
      <c r="D51" s="430" t="s">
        <v>590</v>
      </c>
    </row>
    <row r="52" spans="1:4" s="430" customFormat="1" ht="12.75" customHeight="1" x14ac:dyDescent="0.2">
      <c r="A52" s="430">
        <v>1066</v>
      </c>
      <c r="B52" s="434"/>
      <c r="C52" s="430" t="s">
        <v>607</v>
      </c>
      <c r="D52" s="430" t="s">
        <v>590</v>
      </c>
    </row>
    <row r="53" spans="1:4" s="430" customFormat="1" ht="12.75" customHeight="1" x14ac:dyDescent="0.2">
      <c r="A53" s="430">
        <v>1067</v>
      </c>
      <c r="B53" s="434"/>
      <c r="C53" s="430" t="s">
        <v>608</v>
      </c>
      <c r="D53" s="430" t="s">
        <v>590</v>
      </c>
    </row>
    <row r="54" spans="1:4" s="430" customFormat="1" ht="12.75" customHeight="1" x14ac:dyDescent="0.2">
      <c r="A54" s="430">
        <v>1068</v>
      </c>
      <c r="B54" s="434"/>
      <c r="C54" s="430" t="s">
        <v>609</v>
      </c>
      <c r="D54" s="430" t="s">
        <v>590</v>
      </c>
    </row>
    <row r="55" spans="1:4" s="430" customFormat="1" ht="12.75" customHeight="1" x14ac:dyDescent="0.2">
      <c r="A55" s="430">
        <v>1069</v>
      </c>
      <c r="B55" s="434"/>
      <c r="C55" s="430" t="s">
        <v>610</v>
      </c>
      <c r="D55" s="430" t="s">
        <v>590</v>
      </c>
    </row>
    <row r="56" spans="1:4" s="430" customFormat="1" ht="12.75" customHeight="1" x14ac:dyDescent="0.2">
      <c r="A56" s="430">
        <v>1070</v>
      </c>
      <c r="B56" s="434"/>
      <c r="C56" s="430" t="s">
        <v>611</v>
      </c>
      <c r="D56" s="430" t="s">
        <v>590</v>
      </c>
    </row>
    <row r="57" spans="1:4" s="430" customFormat="1" ht="12.75" customHeight="1" x14ac:dyDescent="0.2">
      <c r="A57" s="430">
        <v>1071</v>
      </c>
      <c r="B57" s="434"/>
      <c r="C57" s="430" t="s">
        <v>612</v>
      </c>
      <c r="D57" s="430" t="s">
        <v>590</v>
      </c>
    </row>
    <row r="58" spans="1:4" s="430" customFormat="1" ht="12.75" customHeight="1" x14ac:dyDescent="0.2">
      <c r="A58" s="430">
        <v>1072</v>
      </c>
      <c r="B58" s="434"/>
      <c r="C58" s="430" t="s">
        <v>613</v>
      </c>
      <c r="D58" s="430" t="s">
        <v>590</v>
      </c>
    </row>
    <row r="59" spans="1:4" s="430" customFormat="1" ht="12.75" customHeight="1" x14ac:dyDescent="0.2">
      <c r="A59" s="430">
        <v>1073</v>
      </c>
      <c r="B59" s="434"/>
      <c r="C59" s="430" t="s">
        <v>614</v>
      </c>
      <c r="D59" s="430" t="s">
        <v>590</v>
      </c>
    </row>
    <row r="60" spans="1:4" s="430" customFormat="1" ht="12.75" customHeight="1" x14ac:dyDescent="0.2">
      <c r="A60" s="430">
        <v>1074</v>
      </c>
      <c r="B60" s="434"/>
      <c r="C60" s="430" t="s">
        <v>615</v>
      </c>
      <c r="D60" s="430" t="s">
        <v>590</v>
      </c>
    </row>
    <row r="61" spans="1:4" s="430" customFormat="1" ht="12.75" customHeight="1" x14ac:dyDescent="0.2">
      <c r="A61" s="430">
        <v>1075</v>
      </c>
      <c r="B61" s="434"/>
      <c r="C61" s="430" t="s">
        <v>616</v>
      </c>
      <c r="D61" s="430" t="s">
        <v>590</v>
      </c>
    </row>
    <row r="62" spans="1:4" s="430" customFormat="1" ht="12.75" customHeight="1" x14ac:dyDescent="0.2">
      <c r="A62" s="430">
        <v>1075.0999999999999</v>
      </c>
      <c r="B62" s="430" t="s">
        <v>581</v>
      </c>
      <c r="C62" s="430" t="s">
        <v>617</v>
      </c>
      <c r="D62" s="430" t="s">
        <v>590</v>
      </c>
    </row>
    <row r="63" spans="1:4" s="430" customFormat="1" ht="12.75" customHeight="1" x14ac:dyDescent="0.2">
      <c r="A63" s="430">
        <v>1075.2</v>
      </c>
      <c r="B63" s="430" t="s">
        <v>581</v>
      </c>
      <c r="C63" s="430" t="s">
        <v>618</v>
      </c>
      <c r="D63" s="430" t="s">
        <v>590</v>
      </c>
    </row>
    <row r="64" spans="1:4" s="430" customFormat="1" ht="12.75" customHeight="1" x14ac:dyDescent="0.2">
      <c r="A64" s="430">
        <v>1075.3</v>
      </c>
      <c r="B64" s="430" t="s">
        <v>581</v>
      </c>
      <c r="C64" s="430" t="s">
        <v>589</v>
      </c>
      <c r="D64" s="430" t="s">
        <v>590</v>
      </c>
    </row>
    <row r="65" spans="1:4" s="430" customFormat="1" ht="12.75" customHeight="1" x14ac:dyDescent="0.2">
      <c r="A65" s="430">
        <v>1075.4000000000001</v>
      </c>
      <c r="B65" s="430" t="s">
        <v>581</v>
      </c>
      <c r="C65" s="430" t="s">
        <v>619</v>
      </c>
      <c r="D65" s="430" t="s">
        <v>590</v>
      </c>
    </row>
    <row r="66" spans="1:4" s="430" customFormat="1" ht="12.75" customHeight="1" x14ac:dyDescent="0.2">
      <c r="A66" s="430">
        <v>1075.5</v>
      </c>
      <c r="B66" s="434"/>
      <c r="C66" s="430" t="s">
        <v>620</v>
      </c>
      <c r="D66" s="430" t="s">
        <v>590</v>
      </c>
    </row>
    <row r="67" spans="1:4" s="430" customFormat="1" ht="12.75" customHeight="1" x14ac:dyDescent="0.2">
      <c r="A67" s="430">
        <v>1075.5999999999999</v>
      </c>
      <c r="B67" s="430" t="s">
        <v>581</v>
      </c>
      <c r="C67" s="430" t="s">
        <v>621</v>
      </c>
      <c r="D67" s="430" t="s">
        <v>590</v>
      </c>
    </row>
    <row r="68" spans="1:4" s="430" customFormat="1" ht="12.75" customHeight="1" x14ac:dyDescent="0.2">
      <c r="A68" s="430">
        <v>1075.7</v>
      </c>
      <c r="B68" s="430" t="s">
        <v>553</v>
      </c>
      <c r="C68" s="430" t="s">
        <v>622</v>
      </c>
      <c r="D68" s="430" t="s">
        <v>590</v>
      </c>
    </row>
    <row r="69" spans="1:4" s="430" customFormat="1" ht="12.75" customHeight="1" x14ac:dyDescent="0.2">
      <c r="A69" s="430">
        <v>1076</v>
      </c>
      <c r="B69" s="434"/>
      <c r="C69" s="430" t="s">
        <v>623</v>
      </c>
      <c r="D69" s="430" t="s">
        <v>590</v>
      </c>
    </row>
    <row r="70" spans="1:4" s="430" customFormat="1" ht="12.75" customHeight="1" x14ac:dyDescent="0.2">
      <c r="A70" s="430">
        <v>1077</v>
      </c>
      <c r="B70" s="434"/>
      <c r="C70" s="430" t="s">
        <v>624</v>
      </c>
      <c r="D70" s="430" t="s">
        <v>590</v>
      </c>
    </row>
    <row r="71" spans="1:4" s="430" customFormat="1" ht="12.75" customHeight="1" x14ac:dyDescent="0.2">
      <c r="A71" s="430">
        <v>1077.0999999999999</v>
      </c>
      <c r="B71" s="434"/>
      <c r="C71" s="430" t="s">
        <v>625</v>
      </c>
      <c r="D71" s="430" t="s">
        <v>590</v>
      </c>
    </row>
    <row r="72" spans="1:4" s="430" customFormat="1" ht="12.75" customHeight="1" x14ac:dyDescent="0.2">
      <c r="A72" s="430">
        <v>1077.2</v>
      </c>
      <c r="B72" s="434"/>
      <c r="C72" s="430" t="s">
        <v>626</v>
      </c>
      <c r="D72" s="430" t="s">
        <v>590</v>
      </c>
    </row>
    <row r="73" spans="1:4" s="430" customFormat="1" ht="12.75" customHeight="1" x14ac:dyDescent="0.2">
      <c r="A73" s="430">
        <v>1078</v>
      </c>
      <c r="B73" s="434"/>
      <c r="C73" s="430" t="s">
        <v>627</v>
      </c>
      <c r="D73" s="430" t="s">
        <v>590</v>
      </c>
    </row>
    <row r="74" spans="1:4" s="430" customFormat="1" ht="12.75" customHeight="1" x14ac:dyDescent="0.2">
      <c r="A74" s="430">
        <v>1079</v>
      </c>
      <c r="B74" s="434"/>
      <c r="C74" s="430" t="s">
        <v>628</v>
      </c>
      <c r="D74" s="430" t="s">
        <v>590</v>
      </c>
    </row>
    <row r="75" spans="1:4" s="430" customFormat="1" ht="12.75" customHeight="1" x14ac:dyDescent="0.2">
      <c r="A75" s="430">
        <v>1080</v>
      </c>
      <c r="B75" s="434"/>
      <c r="C75" s="430" t="s">
        <v>629</v>
      </c>
      <c r="D75" s="430" t="s">
        <v>590</v>
      </c>
    </row>
    <row r="76" spans="1:4" s="430" customFormat="1" ht="12.75" customHeight="1" x14ac:dyDescent="0.2">
      <c r="A76" s="430">
        <v>1081</v>
      </c>
      <c r="B76" s="434"/>
      <c r="C76" s="430" t="s">
        <v>630</v>
      </c>
      <c r="D76" s="430" t="s">
        <v>590</v>
      </c>
    </row>
    <row r="77" spans="1:4" s="430" customFormat="1" ht="12.75" customHeight="1" x14ac:dyDescent="0.2">
      <c r="A77" s="430">
        <v>1082</v>
      </c>
      <c r="B77" s="434"/>
      <c r="C77" s="430" t="s">
        <v>631</v>
      </c>
      <c r="D77" s="430" t="s">
        <v>590</v>
      </c>
    </row>
    <row r="78" spans="1:4" s="430" customFormat="1" ht="12.75" customHeight="1" x14ac:dyDescent="0.2">
      <c r="A78" s="430">
        <v>1083</v>
      </c>
      <c r="B78" s="434"/>
      <c r="C78" s="430" t="s">
        <v>632</v>
      </c>
      <c r="D78" s="430" t="s">
        <v>590</v>
      </c>
    </row>
    <row r="79" spans="1:4" s="430" customFormat="1" ht="12.75" customHeight="1" x14ac:dyDescent="0.2">
      <c r="A79" s="430">
        <v>1084</v>
      </c>
      <c r="B79" s="434"/>
      <c r="C79" s="430" t="s">
        <v>633</v>
      </c>
      <c r="D79" s="430" t="s">
        <v>590</v>
      </c>
    </row>
    <row r="80" spans="1:4" s="430" customFormat="1" ht="12.75" customHeight="1" x14ac:dyDescent="0.2">
      <c r="A80" s="430">
        <v>1085</v>
      </c>
      <c r="B80" s="434"/>
      <c r="C80" s="430" t="s">
        <v>634</v>
      </c>
      <c r="D80" s="430" t="s">
        <v>590</v>
      </c>
    </row>
    <row r="81" spans="1:4" s="430" customFormat="1" ht="12.75" customHeight="1" x14ac:dyDescent="0.2">
      <c r="A81" s="430">
        <v>1086</v>
      </c>
      <c r="B81" s="434"/>
      <c r="C81" s="430" t="s">
        <v>635</v>
      </c>
      <c r="D81" s="430" t="s">
        <v>590</v>
      </c>
    </row>
    <row r="82" spans="1:4" s="430" customFormat="1" ht="12.75" customHeight="1" x14ac:dyDescent="0.2">
      <c r="A82" s="430">
        <v>1087</v>
      </c>
      <c r="B82" s="434"/>
      <c r="C82" s="430" t="s">
        <v>636</v>
      </c>
      <c r="D82" s="430" t="s">
        <v>590</v>
      </c>
    </row>
    <row r="83" spans="1:4" s="430" customFormat="1" ht="12.75" customHeight="1" x14ac:dyDescent="0.2">
      <c r="A83" s="430">
        <v>1088</v>
      </c>
      <c r="B83" s="434"/>
      <c r="C83" s="430" t="s">
        <v>637</v>
      </c>
      <c r="D83" s="430" t="s">
        <v>590</v>
      </c>
    </row>
    <row r="84" spans="1:4" s="430" customFormat="1" ht="12.75" customHeight="1" x14ac:dyDescent="0.2">
      <c r="A84" s="430">
        <v>1089</v>
      </c>
      <c r="B84" s="434"/>
      <c r="C84" s="430" t="s">
        <v>638</v>
      </c>
      <c r="D84" s="430" t="s">
        <v>590</v>
      </c>
    </row>
    <row r="85" spans="1:4" s="430" customFormat="1" ht="12.75" customHeight="1" x14ac:dyDescent="0.2">
      <c r="A85" s="430">
        <v>1090</v>
      </c>
      <c r="B85" s="434"/>
      <c r="C85" s="430" t="s">
        <v>639</v>
      </c>
      <c r="D85" s="430" t="s">
        <v>590</v>
      </c>
    </row>
    <row r="86" spans="1:4" s="430" customFormat="1" ht="12.75" customHeight="1" x14ac:dyDescent="0.2">
      <c r="A86" s="430">
        <v>1091</v>
      </c>
      <c r="B86" s="434"/>
      <c r="C86" s="430" t="s">
        <v>640</v>
      </c>
      <c r="D86" s="430" t="s">
        <v>590</v>
      </c>
    </row>
    <row r="87" spans="1:4" s="430" customFormat="1" ht="12.75" customHeight="1" x14ac:dyDescent="0.2">
      <c r="A87" s="430">
        <v>1092</v>
      </c>
      <c r="B87" s="434"/>
      <c r="C87" s="430" t="s">
        <v>641</v>
      </c>
      <c r="D87" s="430" t="s">
        <v>590</v>
      </c>
    </row>
    <row r="88" spans="1:4" s="430" customFormat="1" ht="12.75" customHeight="1" x14ac:dyDescent="0.2">
      <c r="A88" s="430">
        <v>1093</v>
      </c>
      <c r="B88" s="430" t="s">
        <v>581</v>
      </c>
      <c r="C88" s="430" t="s">
        <v>642</v>
      </c>
      <c r="D88" s="430" t="s">
        <v>590</v>
      </c>
    </row>
    <row r="89" spans="1:4" s="430" customFormat="1" ht="12.75" customHeight="1" x14ac:dyDescent="0.2">
      <c r="A89" s="430">
        <v>1094</v>
      </c>
      <c r="B89" s="430" t="s">
        <v>581</v>
      </c>
      <c r="C89" s="430" t="s">
        <v>643</v>
      </c>
      <c r="D89" s="430" t="s">
        <v>590</v>
      </c>
    </row>
    <row r="90" spans="1:4" s="430" customFormat="1" ht="12.75" customHeight="1" x14ac:dyDescent="0.2">
      <c r="A90" s="430">
        <v>1095</v>
      </c>
      <c r="B90" s="434"/>
      <c r="C90" s="430" t="s">
        <v>644</v>
      </c>
      <c r="D90" s="430" t="s">
        <v>590</v>
      </c>
    </row>
    <row r="91" spans="1:4" s="430" customFormat="1" ht="12.75" customHeight="1" x14ac:dyDescent="0.2">
      <c r="A91" s="430">
        <v>1096</v>
      </c>
      <c r="B91" s="434"/>
      <c r="C91" s="430" t="s">
        <v>645</v>
      </c>
      <c r="D91" s="430" t="s">
        <v>590</v>
      </c>
    </row>
    <row r="92" spans="1:4" s="430" customFormat="1" ht="12.75" customHeight="1" x14ac:dyDescent="0.2">
      <c r="A92" s="430">
        <v>1097</v>
      </c>
      <c r="B92" s="430" t="s">
        <v>581</v>
      </c>
      <c r="C92" s="430" t="s">
        <v>646</v>
      </c>
      <c r="D92" s="430" t="s">
        <v>590</v>
      </c>
    </row>
    <row r="93" spans="1:4" s="430" customFormat="1" ht="12.75" customHeight="1" x14ac:dyDescent="0.2">
      <c r="A93" s="430">
        <v>1098</v>
      </c>
      <c r="B93" s="430" t="s">
        <v>581</v>
      </c>
      <c r="C93" s="430" t="s">
        <v>647</v>
      </c>
      <c r="D93" s="430" t="s">
        <v>590</v>
      </c>
    </row>
    <row r="94" spans="1:4" s="430" customFormat="1" ht="12.75" customHeight="1" x14ac:dyDescent="0.2">
      <c r="A94" s="430">
        <v>1099</v>
      </c>
      <c r="B94" s="434"/>
      <c r="C94" s="430" t="s">
        <v>648</v>
      </c>
      <c r="D94" s="430" t="s">
        <v>590</v>
      </c>
    </row>
    <row r="95" spans="1:4" s="430" customFormat="1" ht="12.75" customHeight="1" x14ac:dyDescent="0.2">
      <c r="A95" s="430">
        <v>1100</v>
      </c>
      <c r="B95" s="434"/>
      <c r="C95" s="430" t="s">
        <v>649</v>
      </c>
      <c r="D95" s="430" t="s">
        <v>590</v>
      </c>
    </row>
    <row r="96" spans="1:4" s="430" customFormat="1" ht="12.75" customHeight="1" x14ac:dyDescent="0.2">
      <c r="A96" s="430">
        <v>1150</v>
      </c>
      <c r="B96" s="434"/>
      <c r="C96" s="430" t="s">
        <v>650</v>
      </c>
      <c r="D96" s="430" t="s">
        <v>590</v>
      </c>
    </row>
    <row r="97" spans="1:4" s="430" customFormat="1" ht="12.75" customHeight="1" x14ac:dyDescent="0.2">
      <c r="A97" s="430">
        <v>1150.0999999999999</v>
      </c>
      <c r="B97" s="434"/>
      <c r="C97" s="430" t="s">
        <v>651</v>
      </c>
      <c r="D97" s="430" t="s">
        <v>590</v>
      </c>
    </row>
    <row r="98" spans="1:4" s="430" customFormat="1" ht="12.75" customHeight="1" x14ac:dyDescent="0.2">
      <c r="A98" s="430">
        <v>1150.2</v>
      </c>
      <c r="B98" s="434"/>
      <c r="C98" s="430" t="s">
        <v>652</v>
      </c>
      <c r="D98" s="430" t="s">
        <v>590</v>
      </c>
    </row>
    <row r="99" spans="1:4" s="430" customFormat="1" ht="12.75" customHeight="1" x14ac:dyDescent="0.2">
      <c r="A99" s="430">
        <v>1150.3</v>
      </c>
      <c r="B99" s="434"/>
      <c r="C99" s="430" t="s">
        <v>653</v>
      </c>
      <c r="D99" s="430" t="s">
        <v>590</v>
      </c>
    </row>
    <row r="100" spans="1:4" s="430" customFormat="1" ht="12.75" customHeight="1" x14ac:dyDescent="0.2">
      <c r="A100" s="430">
        <v>1150.4000000000001</v>
      </c>
      <c r="B100" s="434"/>
      <c r="C100" s="430" t="s">
        <v>654</v>
      </c>
      <c r="D100" s="430" t="s">
        <v>590</v>
      </c>
    </row>
    <row r="101" spans="1:4" s="430" customFormat="1" ht="12.75" customHeight="1" x14ac:dyDescent="0.2">
      <c r="A101" s="430">
        <v>1150.5</v>
      </c>
      <c r="B101" s="434"/>
      <c r="C101" s="430" t="s">
        <v>655</v>
      </c>
      <c r="D101" s="430" t="s">
        <v>590</v>
      </c>
    </row>
    <row r="102" spans="1:4" s="430" customFormat="1" ht="12.75" customHeight="1" x14ac:dyDescent="0.2">
      <c r="A102" s="430">
        <v>1150.5999999999999</v>
      </c>
      <c r="B102" s="434"/>
      <c r="C102" s="430" t="s">
        <v>656</v>
      </c>
      <c r="D102" s="430" t="s">
        <v>590</v>
      </c>
    </row>
    <row r="103" spans="1:4" s="430" customFormat="1" ht="12.75" customHeight="1" x14ac:dyDescent="0.2">
      <c r="A103" s="430">
        <v>1150.7</v>
      </c>
      <c r="B103" s="434"/>
      <c r="C103" s="430" t="s">
        <v>657</v>
      </c>
      <c r="D103" s="430" t="s">
        <v>590</v>
      </c>
    </row>
    <row r="104" spans="1:4" s="430" customFormat="1" ht="12.75" customHeight="1" x14ac:dyDescent="0.2">
      <c r="A104" s="430">
        <v>1200</v>
      </c>
      <c r="B104" s="430" t="s">
        <v>549</v>
      </c>
      <c r="C104" s="430" t="s">
        <v>658</v>
      </c>
      <c r="D104" s="430" t="s">
        <v>659</v>
      </c>
    </row>
    <row r="105" spans="1:4" s="430" customFormat="1" ht="12.75" customHeight="1" x14ac:dyDescent="0.2">
      <c r="A105" s="430">
        <v>1200</v>
      </c>
      <c r="B105" s="430" t="s">
        <v>553</v>
      </c>
      <c r="C105" s="430" t="s">
        <v>658</v>
      </c>
      <c r="D105" s="430" t="s">
        <v>659</v>
      </c>
    </row>
    <row r="106" spans="1:4" s="430" customFormat="1" ht="12.75" customHeight="1" x14ac:dyDescent="0.2">
      <c r="A106" s="430">
        <v>1210</v>
      </c>
      <c r="B106" s="430" t="s">
        <v>549</v>
      </c>
      <c r="C106" s="430" t="s">
        <v>660</v>
      </c>
      <c r="D106" s="430" t="s">
        <v>659</v>
      </c>
    </row>
    <row r="107" spans="1:4" s="430" customFormat="1" ht="12.75" customHeight="1" x14ac:dyDescent="0.2">
      <c r="A107" s="430">
        <v>1210</v>
      </c>
      <c r="B107" s="430" t="s">
        <v>553</v>
      </c>
      <c r="C107" s="430" t="s">
        <v>660</v>
      </c>
      <c r="D107" s="430" t="s">
        <v>659</v>
      </c>
    </row>
    <row r="108" spans="1:4" s="430" customFormat="1" ht="12.75" customHeight="1" x14ac:dyDescent="0.2">
      <c r="A108" s="430">
        <v>1210</v>
      </c>
      <c r="B108" s="430" t="s">
        <v>581</v>
      </c>
      <c r="C108" s="430" t="s">
        <v>660</v>
      </c>
      <c r="D108" s="430" t="s">
        <v>659</v>
      </c>
    </row>
    <row r="109" spans="1:4" s="430" customFormat="1" ht="12.75" customHeight="1" x14ac:dyDescent="0.2">
      <c r="A109" s="430">
        <v>1210</v>
      </c>
      <c r="B109" s="430" t="s">
        <v>661</v>
      </c>
      <c r="C109" s="430" t="s">
        <v>660</v>
      </c>
      <c r="D109" s="430" t="s">
        <v>659</v>
      </c>
    </row>
    <row r="110" spans="1:4" s="430" customFormat="1" ht="12.75" customHeight="1" x14ac:dyDescent="0.2">
      <c r="A110" s="430">
        <v>1210</v>
      </c>
      <c r="B110" s="430" t="s">
        <v>661</v>
      </c>
      <c r="C110" s="430" t="s">
        <v>660</v>
      </c>
      <c r="D110" s="430" t="s">
        <v>659</v>
      </c>
    </row>
    <row r="111" spans="1:4" s="430" customFormat="1" ht="12.75" customHeight="1" x14ac:dyDescent="0.2">
      <c r="A111" s="430">
        <v>1214</v>
      </c>
      <c r="B111" s="430" t="s">
        <v>551</v>
      </c>
      <c r="C111" s="431" t="s">
        <v>662</v>
      </c>
      <c r="D111" s="430" t="s">
        <v>659</v>
      </c>
    </row>
    <row r="112" spans="1:4" s="430" customFormat="1" ht="12.75" customHeight="1" x14ac:dyDescent="0.2">
      <c r="A112" s="430">
        <v>1215</v>
      </c>
      <c r="B112" s="430" t="s">
        <v>581</v>
      </c>
      <c r="C112" s="430" t="s">
        <v>663</v>
      </c>
      <c r="D112" s="430" t="s">
        <v>659</v>
      </c>
    </row>
    <row r="113" spans="1:4" s="430" customFormat="1" ht="12.75" customHeight="1" x14ac:dyDescent="0.2">
      <c r="A113" s="430">
        <v>1218</v>
      </c>
      <c r="B113" s="430" t="s">
        <v>551</v>
      </c>
      <c r="C113" s="430" t="s">
        <v>664</v>
      </c>
      <c r="D113" s="430" t="s">
        <v>659</v>
      </c>
    </row>
    <row r="114" spans="1:4" s="430" customFormat="1" ht="12.75" customHeight="1" x14ac:dyDescent="0.2">
      <c r="A114" s="430">
        <v>1220</v>
      </c>
      <c r="B114" s="430" t="s">
        <v>549</v>
      </c>
      <c r="C114" s="430" t="s">
        <v>665</v>
      </c>
      <c r="D114" s="430" t="s">
        <v>659</v>
      </c>
    </row>
    <row r="115" spans="1:4" s="430" customFormat="1" ht="12.75" customHeight="1" x14ac:dyDescent="0.2">
      <c r="A115" s="430">
        <v>1220</v>
      </c>
      <c r="B115" s="430" t="s">
        <v>553</v>
      </c>
      <c r="C115" s="430" t="s">
        <v>665</v>
      </c>
      <c r="D115" s="430" t="s">
        <v>659</v>
      </c>
    </row>
    <row r="116" spans="1:4" s="430" customFormat="1" ht="12.75" customHeight="1" x14ac:dyDescent="0.2">
      <c r="A116" s="430">
        <v>1220</v>
      </c>
      <c r="B116" s="430" t="s">
        <v>583</v>
      </c>
      <c r="C116" s="430" t="s">
        <v>665</v>
      </c>
      <c r="D116" s="430" t="s">
        <v>659</v>
      </c>
    </row>
    <row r="117" spans="1:4" s="430" customFormat="1" ht="12.75" customHeight="1" x14ac:dyDescent="0.2">
      <c r="A117" s="430">
        <v>1251</v>
      </c>
      <c r="B117" s="430" t="s">
        <v>549</v>
      </c>
      <c r="C117" s="430" t="s">
        <v>666</v>
      </c>
      <c r="D117" s="430" t="s">
        <v>575</v>
      </c>
    </row>
    <row r="118" spans="1:4" s="430" customFormat="1" ht="12.75" customHeight="1" x14ac:dyDescent="0.2">
      <c r="A118" s="430">
        <v>1251</v>
      </c>
      <c r="B118" s="430" t="s">
        <v>553</v>
      </c>
      <c r="C118" s="430" t="s">
        <v>666</v>
      </c>
      <c r="D118" s="430" t="s">
        <v>575</v>
      </c>
    </row>
    <row r="119" spans="1:4" s="430" customFormat="1" ht="12.75" customHeight="1" x14ac:dyDescent="0.2">
      <c r="A119" s="430">
        <v>1251</v>
      </c>
      <c r="B119" s="430" t="s">
        <v>581</v>
      </c>
      <c r="C119" s="430" t="s">
        <v>666</v>
      </c>
      <c r="D119" s="430" t="s">
        <v>575</v>
      </c>
    </row>
    <row r="120" spans="1:4" s="430" customFormat="1" ht="12.75" customHeight="1" x14ac:dyDescent="0.2">
      <c r="A120" s="430">
        <v>1300</v>
      </c>
      <c r="B120" s="430" t="s">
        <v>549</v>
      </c>
      <c r="C120" s="430" t="s">
        <v>667</v>
      </c>
      <c r="D120" s="430" t="s">
        <v>575</v>
      </c>
    </row>
    <row r="121" spans="1:4" s="430" customFormat="1" ht="12.75" customHeight="1" x14ac:dyDescent="0.2">
      <c r="A121" s="430">
        <v>1300</v>
      </c>
      <c r="B121" s="430" t="s">
        <v>553</v>
      </c>
      <c r="C121" s="430" t="s">
        <v>667</v>
      </c>
      <c r="D121" s="430" t="s">
        <v>575</v>
      </c>
    </row>
    <row r="122" spans="1:4" s="430" customFormat="1" ht="12.75" customHeight="1" x14ac:dyDescent="0.2">
      <c r="A122" s="430">
        <v>1300</v>
      </c>
      <c r="B122" s="430" t="s">
        <v>581</v>
      </c>
      <c r="C122" s="430" t="s">
        <v>667</v>
      </c>
      <c r="D122" s="430" t="s">
        <v>575</v>
      </c>
    </row>
    <row r="123" spans="1:4" s="430" customFormat="1" ht="12.75" customHeight="1" x14ac:dyDescent="0.2">
      <c r="A123" s="430">
        <v>1300</v>
      </c>
      <c r="B123" s="430" t="s">
        <v>583</v>
      </c>
      <c r="C123" s="430" t="s">
        <v>667</v>
      </c>
      <c r="D123" s="430" t="s">
        <v>575</v>
      </c>
    </row>
    <row r="124" spans="1:4" s="430" customFormat="1" ht="12.75" customHeight="1" x14ac:dyDescent="0.2">
      <c r="A124" s="430">
        <v>1306</v>
      </c>
      <c r="B124" s="430" t="s">
        <v>581</v>
      </c>
      <c r="C124" s="430" t="s">
        <v>668</v>
      </c>
      <c r="D124" s="430" t="s">
        <v>575</v>
      </c>
    </row>
    <row r="125" spans="1:4" s="430" customFormat="1" ht="12.75" customHeight="1" x14ac:dyDescent="0.2">
      <c r="A125" s="430">
        <v>1310</v>
      </c>
      <c r="B125" s="430" t="s">
        <v>549</v>
      </c>
      <c r="C125" s="430" t="s">
        <v>669</v>
      </c>
      <c r="D125" s="431" t="s">
        <v>670</v>
      </c>
    </row>
    <row r="126" spans="1:4" s="430" customFormat="1" ht="12.75" customHeight="1" x14ac:dyDescent="0.2">
      <c r="A126" s="430">
        <v>1310</v>
      </c>
      <c r="B126" s="430" t="s">
        <v>581</v>
      </c>
      <c r="C126" s="430" t="s">
        <v>669</v>
      </c>
      <c r="D126" s="431" t="s">
        <v>670</v>
      </c>
    </row>
    <row r="127" spans="1:4" s="430" customFormat="1" ht="12.75" customHeight="1" x14ac:dyDescent="0.2">
      <c r="A127" s="430">
        <v>1310</v>
      </c>
      <c r="B127" s="431" t="s">
        <v>551</v>
      </c>
      <c r="C127" s="430" t="s">
        <v>669</v>
      </c>
      <c r="D127" s="431" t="s">
        <v>670</v>
      </c>
    </row>
    <row r="128" spans="1:4" s="430" customFormat="1" ht="12.75" customHeight="1" x14ac:dyDescent="0.2">
      <c r="A128" s="430">
        <v>1311</v>
      </c>
      <c r="B128" s="430" t="s">
        <v>549</v>
      </c>
      <c r="C128" s="430" t="s">
        <v>671</v>
      </c>
      <c r="D128" s="430" t="s">
        <v>672</v>
      </c>
    </row>
    <row r="129" spans="1:4" s="430" customFormat="1" ht="12.75" customHeight="1" x14ac:dyDescent="0.2">
      <c r="A129" s="430">
        <v>1311</v>
      </c>
      <c r="B129" s="430" t="s">
        <v>581</v>
      </c>
      <c r="C129" s="430" t="s">
        <v>671</v>
      </c>
      <c r="D129" s="430" t="s">
        <v>672</v>
      </c>
    </row>
    <row r="130" spans="1:4" s="430" customFormat="1" ht="12.75" customHeight="1" x14ac:dyDescent="0.2">
      <c r="A130" s="430">
        <v>1311</v>
      </c>
      <c r="B130" s="430" t="s">
        <v>661</v>
      </c>
      <c r="C130" s="430" t="s">
        <v>671</v>
      </c>
      <c r="D130" s="430" t="s">
        <v>672</v>
      </c>
    </row>
    <row r="131" spans="1:4" s="430" customFormat="1" ht="12.75" customHeight="1" x14ac:dyDescent="0.2">
      <c r="A131" s="430">
        <v>1311</v>
      </c>
      <c r="B131" s="430" t="s">
        <v>661</v>
      </c>
      <c r="C131" s="430" t="s">
        <v>671</v>
      </c>
      <c r="D131" s="430" t="s">
        <v>672</v>
      </c>
    </row>
    <row r="132" spans="1:4" s="430" customFormat="1" ht="12.75" customHeight="1" x14ac:dyDescent="0.2">
      <c r="A132" s="430">
        <v>1313</v>
      </c>
      <c r="B132" s="430" t="s">
        <v>549</v>
      </c>
      <c r="C132" s="430" t="s">
        <v>673</v>
      </c>
      <c r="D132" s="430" t="s">
        <v>672</v>
      </c>
    </row>
    <row r="133" spans="1:4" s="430" customFormat="1" ht="12.75" customHeight="1" x14ac:dyDescent="0.2">
      <c r="A133" s="430">
        <v>1313</v>
      </c>
      <c r="B133" s="430" t="s">
        <v>661</v>
      </c>
      <c r="C133" s="430" t="s">
        <v>673</v>
      </c>
      <c r="D133" s="430" t="s">
        <v>672</v>
      </c>
    </row>
    <row r="134" spans="1:4" s="430" customFormat="1" ht="12.75" customHeight="1" x14ac:dyDescent="0.2">
      <c r="A134" s="430">
        <v>1313</v>
      </c>
      <c r="B134" s="430" t="s">
        <v>661</v>
      </c>
      <c r="C134" s="430" t="s">
        <v>673</v>
      </c>
      <c r="D134" s="430" t="s">
        <v>672</v>
      </c>
    </row>
    <row r="135" spans="1:4" s="430" customFormat="1" ht="12.75" customHeight="1" x14ac:dyDescent="0.2">
      <c r="A135" s="430">
        <v>1313</v>
      </c>
      <c r="B135" s="430" t="s">
        <v>583</v>
      </c>
      <c r="C135" s="430" t="s">
        <v>673</v>
      </c>
      <c r="D135" s="430" t="s">
        <v>672</v>
      </c>
    </row>
    <row r="136" spans="1:4" s="430" customFormat="1" ht="12.75" customHeight="1" x14ac:dyDescent="0.2">
      <c r="A136" s="430">
        <v>1313.5</v>
      </c>
      <c r="B136" s="430" t="s">
        <v>661</v>
      </c>
      <c r="C136" s="430" t="s">
        <v>674</v>
      </c>
      <c r="D136" s="430" t="s">
        <v>672</v>
      </c>
    </row>
    <row r="137" spans="1:4" s="430" customFormat="1" ht="12.75" customHeight="1" x14ac:dyDescent="0.2">
      <c r="A137" s="430">
        <v>1313.5</v>
      </c>
      <c r="B137" s="430" t="s">
        <v>661</v>
      </c>
      <c r="C137" s="430" t="s">
        <v>674</v>
      </c>
      <c r="D137" s="430" t="s">
        <v>672</v>
      </c>
    </row>
    <row r="138" spans="1:4" s="430" customFormat="1" ht="12.75" customHeight="1" x14ac:dyDescent="0.2">
      <c r="A138" s="430">
        <v>1314</v>
      </c>
      <c r="B138" s="430" t="s">
        <v>549</v>
      </c>
      <c r="C138" s="430" t="s">
        <v>675</v>
      </c>
      <c r="D138" s="430" t="s">
        <v>672</v>
      </c>
    </row>
    <row r="139" spans="1:4" s="430" customFormat="1" ht="12.75" customHeight="1" x14ac:dyDescent="0.2">
      <c r="A139" s="430">
        <v>1314</v>
      </c>
      <c r="B139" s="430" t="s">
        <v>583</v>
      </c>
      <c r="C139" s="430" t="s">
        <v>675</v>
      </c>
      <c r="D139" s="430" t="s">
        <v>672</v>
      </c>
    </row>
    <row r="140" spans="1:4" s="430" customFormat="1" ht="12.75" customHeight="1" x14ac:dyDescent="0.2">
      <c r="A140" s="430">
        <v>1315</v>
      </c>
      <c r="B140" s="430" t="s">
        <v>549</v>
      </c>
      <c r="C140" s="430" t="s">
        <v>676</v>
      </c>
      <c r="D140" s="430" t="s">
        <v>676</v>
      </c>
    </row>
    <row r="141" spans="1:4" s="430" customFormat="1" ht="12.75" customHeight="1" x14ac:dyDescent="0.2">
      <c r="A141" s="430">
        <v>1315</v>
      </c>
      <c r="B141" s="430" t="s">
        <v>553</v>
      </c>
      <c r="C141" s="430" t="s">
        <v>676</v>
      </c>
      <c r="D141" s="430" t="s">
        <v>676</v>
      </c>
    </row>
    <row r="142" spans="1:4" s="430" customFormat="1" ht="12.75" customHeight="1" x14ac:dyDescent="0.2">
      <c r="A142" s="430">
        <v>1315</v>
      </c>
      <c r="B142" s="430" t="s">
        <v>581</v>
      </c>
      <c r="C142" s="430" t="s">
        <v>676</v>
      </c>
      <c r="D142" s="430" t="s">
        <v>676</v>
      </c>
    </row>
    <row r="143" spans="1:4" s="430" customFormat="1" ht="12.75" customHeight="1" x14ac:dyDescent="0.2">
      <c r="A143" s="430">
        <v>1316</v>
      </c>
      <c r="B143" s="430" t="s">
        <v>549</v>
      </c>
      <c r="C143" s="430" t="s">
        <v>677</v>
      </c>
      <c r="D143" s="430" t="s">
        <v>575</v>
      </c>
    </row>
    <row r="144" spans="1:4" s="430" customFormat="1" ht="12.75" customHeight="1" x14ac:dyDescent="0.2">
      <c r="A144" s="430">
        <v>1316</v>
      </c>
      <c r="B144" s="430" t="s">
        <v>583</v>
      </c>
      <c r="C144" s="430" t="s">
        <v>677</v>
      </c>
      <c r="D144" s="430" t="s">
        <v>575</v>
      </c>
    </row>
    <row r="145" spans="1:4" s="430" customFormat="1" ht="12.75" customHeight="1" x14ac:dyDescent="0.2">
      <c r="A145" s="430">
        <v>1318</v>
      </c>
      <c r="B145" s="430" t="s">
        <v>549</v>
      </c>
      <c r="C145" s="430" t="s">
        <v>678</v>
      </c>
      <c r="D145" s="430" t="s">
        <v>575</v>
      </c>
    </row>
    <row r="146" spans="1:4" s="430" customFormat="1" ht="12.75" customHeight="1" x14ac:dyDescent="0.2">
      <c r="A146" s="430">
        <v>1318</v>
      </c>
      <c r="B146" s="430" t="s">
        <v>583</v>
      </c>
      <c r="C146" s="430" t="s">
        <v>678</v>
      </c>
      <c r="D146" s="430" t="s">
        <v>575</v>
      </c>
    </row>
    <row r="147" spans="1:4" s="430" customFormat="1" ht="12.75" customHeight="1" x14ac:dyDescent="0.2">
      <c r="A147" s="430">
        <v>1330</v>
      </c>
      <c r="B147" s="430" t="s">
        <v>549</v>
      </c>
      <c r="C147" s="430" t="s">
        <v>672</v>
      </c>
      <c r="D147" s="430" t="s">
        <v>672</v>
      </c>
    </row>
    <row r="148" spans="1:4" s="430" customFormat="1" ht="12.75" customHeight="1" x14ac:dyDescent="0.2">
      <c r="A148" s="430">
        <v>1330</v>
      </c>
      <c r="B148" s="430" t="s">
        <v>553</v>
      </c>
      <c r="C148" s="430" t="s">
        <v>672</v>
      </c>
      <c r="D148" s="430" t="s">
        <v>672</v>
      </c>
    </row>
    <row r="149" spans="1:4" s="430" customFormat="1" ht="12.75" customHeight="1" x14ac:dyDescent="0.2">
      <c r="A149" s="430">
        <v>1330</v>
      </c>
      <c r="B149" s="430" t="s">
        <v>582</v>
      </c>
      <c r="C149" s="430" t="s">
        <v>672</v>
      </c>
      <c r="D149" s="430" t="s">
        <v>672</v>
      </c>
    </row>
    <row r="150" spans="1:4" s="430" customFormat="1" ht="12.75" customHeight="1" x14ac:dyDescent="0.2">
      <c r="A150" s="430">
        <v>1330</v>
      </c>
      <c r="B150" s="430" t="s">
        <v>583</v>
      </c>
      <c r="C150" s="430" t="s">
        <v>672</v>
      </c>
      <c r="D150" s="430" t="s">
        <v>672</v>
      </c>
    </row>
    <row r="151" spans="1:4" s="430" customFormat="1" ht="12.75" customHeight="1" x14ac:dyDescent="0.2">
      <c r="A151" s="430">
        <v>1400</v>
      </c>
      <c r="B151" s="430" t="s">
        <v>549</v>
      </c>
      <c r="C151" s="430" t="s">
        <v>679</v>
      </c>
      <c r="D151" s="430" t="s">
        <v>679</v>
      </c>
    </row>
    <row r="152" spans="1:4" s="430" customFormat="1" ht="12.75" customHeight="1" x14ac:dyDescent="0.2">
      <c r="A152" s="430">
        <v>1400</v>
      </c>
      <c r="B152" s="430" t="s">
        <v>553</v>
      </c>
      <c r="C152" s="430" t="s">
        <v>679</v>
      </c>
      <c r="D152" s="430" t="s">
        <v>679</v>
      </c>
    </row>
    <row r="153" spans="1:4" s="430" customFormat="1" ht="12.75" customHeight="1" x14ac:dyDescent="0.2">
      <c r="A153" s="430">
        <v>1400</v>
      </c>
      <c r="B153" s="430" t="s">
        <v>581</v>
      </c>
      <c r="C153" s="430" t="s">
        <v>679</v>
      </c>
      <c r="D153" s="430" t="s">
        <v>679</v>
      </c>
    </row>
    <row r="154" spans="1:4" s="430" customFormat="1" ht="12.75" customHeight="1" x14ac:dyDescent="0.2">
      <c r="A154" s="430">
        <v>1400</v>
      </c>
      <c r="B154" s="430" t="s">
        <v>661</v>
      </c>
      <c r="C154" s="430" t="s">
        <v>679</v>
      </c>
      <c r="D154" s="430" t="s">
        <v>679</v>
      </c>
    </row>
    <row r="155" spans="1:4" s="430" customFormat="1" ht="12.75" customHeight="1" x14ac:dyDescent="0.2">
      <c r="A155" s="430">
        <v>1400</v>
      </c>
      <c r="B155" s="430" t="s">
        <v>661</v>
      </c>
      <c r="C155" s="430" t="s">
        <v>679</v>
      </c>
      <c r="D155" s="430" t="s">
        <v>679</v>
      </c>
    </row>
    <row r="156" spans="1:4" s="430" customFormat="1" ht="12.75" customHeight="1" x14ac:dyDescent="0.2">
      <c r="A156" s="430">
        <v>1400</v>
      </c>
      <c r="B156" s="430" t="s">
        <v>582</v>
      </c>
      <c r="C156" s="430" t="s">
        <v>679</v>
      </c>
      <c r="D156" s="430" t="s">
        <v>679</v>
      </c>
    </row>
    <row r="157" spans="1:4" s="430" customFormat="1" ht="12.75" customHeight="1" x14ac:dyDescent="0.2">
      <c r="A157" s="430">
        <v>1400</v>
      </c>
      <c r="B157" s="430" t="s">
        <v>583</v>
      </c>
      <c r="C157" s="430" t="s">
        <v>679</v>
      </c>
      <c r="D157" s="430" t="s">
        <v>679</v>
      </c>
    </row>
    <row r="158" spans="1:4" s="430" customFormat="1" ht="12.75" customHeight="1" x14ac:dyDescent="0.2">
      <c r="A158" s="430">
        <v>1402</v>
      </c>
      <c r="B158" s="430" t="s">
        <v>551</v>
      </c>
      <c r="C158" s="430" t="s">
        <v>680</v>
      </c>
      <c r="D158" s="430" t="s">
        <v>579</v>
      </c>
    </row>
    <row r="159" spans="1:4" s="430" customFormat="1" ht="12.75" customHeight="1" x14ac:dyDescent="0.2">
      <c r="A159" s="430">
        <v>1410</v>
      </c>
      <c r="B159" s="430" t="s">
        <v>549</v>
      </c>
      <c r="C159" s="430" t="s">
        <v>681</v>
      </c>
      <c r="D159" s="430" t="s">
        <v>679</v>
      </c>
    </row>
    <row r="160" spans="1:4" s="430" customFormat="1" ht="12.75" customHeight="1" x14ac:dyDescent="0.2">
      <c r="A160" s="430">
        <v>1410</v>
      </c>
      <c r="B160" s="430" t="s">
        <v>553</v>
      </c>
      <c r="C160" s="430" t="s">
        <v>681</v>
      </c>
      <c r="D160" s="430" t="s">
        <v>679</v>
      </c>
    </row>
    <row r="161" spans="1:4" s="430" customFormat="1" ht="12.75" customHeight="1" x14ac:dyDescent="0.2">
      <c r="A161" s="430">
        <v>1410</v>
      </c>
      <c r="B161" s="430" t="s">
        <v>581</v>
      </c>
      <c r="C161" s="430" t="s">
        <v>681</v>
      </c>
      <c r="D161" s="430" t="s">
        <v>679</v>
      </c>
    </row>
    <row r="162" spans="1:4" s="430" customFormat="1" ht="12.75" customHeight="1" x14ac:dyDescent="0.2">
      <c r="A162" s="430">
        <v>1410</v>
      </c>
      <c r="B162" s="430" t="s">
        <v>661</v>
      </c>
      <c r="C162" s="430" t="s">
        <v>681</v>
      </c>
      <c r="D162" s="430" t="s">
        <v>679</v>
      </c>
    </row>
    <row r="163" spans="1:4" s="430" customFormat="1" ht="12.75" customHeight="1" x14ac:dyDescent="0.2">
      <c r="A163" s="430">
        <v>1410</v>
      </c>
      <c r="B163" s="430" t="s">
        <v>661</v>
      </c>
      <c r="C163" s="430" t="s">
        <v>681</v>
      </c>
      <c r="D163" s="430" t="s">
        <v>679</v>
      </c>
    </row>
    <row r="164" spans="1:4" s="430" customFormat="1" ht="12.75" customHeight="1" x14ac:dyDescent="0.2">
      <c r="A164" s="430">
        <v>1410</v>
      </c>
      <c r="B164" s="430" t="s">
        <v>583</v>
      </c>
      <c r="C164" s="430" t="s">
        <v>681</v>
      </c>
      <c r="D164" s="430" t="s">
        <v>679</v>
      </c>
    </row>
    <row r="165" spans="1:4" s="430" customFormat="1" ht="12.75" customHeight="1" x14ac:dyDescent="0.2">
      <c r="A165" s="430">
        <v>1416</v>
      </c>
      <c r="B165" s="430" t="s">
        <v>551</v>
      </c>
      <c r="C165" s="430" t="s">
        <v>682</v>
      </c>
      <c r="D165" s="430" t="s">
        <v>679</v>
      </c>
    </row>
    <row r="166" spans="1:4" s="430" customFormat="1" ht="12.75" customHeight="1" x14ac:dyDescent="0.2">
      <c r="A166" s="430">
        <v>1430</v>
      </c>
      <c r="B166" s="430" t="s">
        <v>549</v>
      </c>
      <c r="C166" s="430" t="s">
        <v>683</v>
      </c>
      <c r="D166" s="430" t="s">
        <v>672</v>
      </c>
    </row>
    <row r="167" spans="1:4" s="430" customFormat="1" ht="12.75" customHeight="1" x14ac:dyDescent="0.2">
      <c r="A167" s="430">
        <v>1430</v>
      </c>
      <c r="B167" s="430" t="s">
        <v>583</v>
      </c>
      <c r="C167" s="430" t="s">
        <v>683</v>
      </c>
      <c r="D167" s="430" t="s">
        <v>672</v>
      </c>
    </row>
    <row r="168" spans="1:4" s="430" customFormat="1" ht="12.75" customHeight="1" x14ac:dyDescent="0.2">
      <c r="A168" s="430">
        <v>1450</v>
      </c>
      <c r="B168" s="430" t="s">
        <v>581</v>
      </c>
      <c r="C168" s="430" t="s">
        <v>575</v>
      </c>
      <c r="D168" s="430" t="s">
        <v>575</v>
      </c>
    </row>
    <row r="169" spans="1:4" s="430" customFormat="1" ht="12.75" customHeight="1" x14ac:dyDescent="0.2">
      <c r="A169" s="430">
        <v>1500</v>
      </c>
      <c r="B169" s="430" t="s">
        <v>549</v>
      </c>
      <c r="C169" s="430" t="s">
        <v>684</v>
      </c>
      <c r="D169" s="430" t="s">
        <v>575</v>
      </c>
    </row>
    <row r="170" spans="1:4" s="430" customFormat="1" ht="12.75" customHeight="1" x14ac:dyDescent="0.2">
      <c r="A170" s="430">
        <v>1510</v>
      </c>
      <c r="B170" s="430" t="s">
        <v>549</v>
      </c>
      <c r="C170" s="430" t="s">
        <v>685</v>
      </c>
      <c r="D170" s="430" t="s">
        <v>575</v>
      </c>
    </row>
    <row r="171" spans="1:4" s="430" customFormat="1" ht="12.75" customHeight="1" x14ac:dyDescent="0.2">
      <c r="A171" s="430">
        <v>2020</v>
      </c>
      <c r="B171" s="430" t="s">
        <v>549</v>
      </c>
      <c r="C171" s="430" t="s">
        <v>686</v>
      </c>
      <c r="D171" s="430" t="s">
        <v>687</v>
      </c>
    </row>
    <row r="172" spans="1:4" s="430" customFormat="1" ht="12.75" customHeight="1" x14ac:dyDescent="0.2">
      <c r="A172" s="430">
        <v>2100</v>
      </c>
      <c r="B172" s="430" t="s">
        <v>549</v>
      </c>
      <c r="C172" s="430" t="s">
        <v>688</v>
      </c>
      <c r="D172" s="430" t="s">
        <v>689</v>
      </c>
    </row>
    <row r="173" spans="1:4" s="430" customFormat="1" ht="12.75" customHeight="1" x14ac:dyDescent="0.2">
      <c r="A173" s="430">
        <v>2115</v>
      </c>
      <c r="B173" s="430" t="s">
        <v>551</v>
      </c>
      <c r="C173" s="430" t="s">
        <v>690</v>
      </c>
      <c r="D173" s="430" t="s">
        <v>579</v>
      </c>
    </row>
    <row r="174" spans="1:4" s="430" customFormat="1" ht="12.75" customHeight="1" x14ac:dyDescent="0.2">
      <c r="A174">
        <v>2115.1</v>
      </c>
      <c r="B174"/>
      <c r="C174" t="s">
        <v>691</v>
      </c>
      <c r="D174" t="s">
        <v>579</v>
      </c>
    </row>
    <row r="175" spans="1:4" s="430" customFormat="1" ht="12.75" customHeight="1" x14ac:dyDescent="0.2">
      <c r="A175" s="430">
        <v>2115.1999999999998</v>
      </c>
      <c r="B175" s="430" t="s">
        <v>551</v>
      </c>
      <c r="C175" s="430" t="s">
        <v>690</v>
      </c>
      <c r="D175" s="430" t="s">
        <v>579</v>
      </c>
    </row>
    <row r="176" spans="1:4" s="430" customFormat="1" ht="12.75" customHeight="1" x14ac:dyDescent="0.2">
      <c r="A176" s="430">
        <v>2150</v>
      </c>
      <c r="B176" s="430" t="s">
        <v>581</v>
      </c>
      <c r="C176" s="430" t="s">
        <v>692</v>
      </c>
      <c r="D176" s="430" t="s">
        <v>689</v>
      </c>
    </row>
    <row r="177" spans="1:4" s="430" customFormat="1" ht="12.75" customHeight="1" x14ac:dyDescent="0.2">
      <c r="A177" s="430">
        <v>2172</v>
      </c>
      <c r="B177" s="430" t="s">
        <v>661</v>
      </c>
      <c r="C177" s="430" t="s">
        <v>693</v>
      </c>
      <c r="D177" s="430" t="s">
        <v>693</v>
      </c>
    </row>
    <row r="178" spans="1:4" s="430" customFormat="1" ht="12.75" customHeight="1" x14ac:dyDescent="0.2">
      <c r="A178" s="430">
        <v>2172</v>
      </c>
      <c r="B178" s="430" t="s">
        <v>661</v>
      </c>
      <c r="C178" s="430" t="s">
        <v>693</v>
      </c>
      <c r="D178" s="430" t="s">
        <v>693</v>
      </c>
    </row>
    <row r="179" spans="1:4" s="430" customFormat="1" ht="12.75" customHeight="1" x14ac:dyDescent="0.2">
      <c r="A179" s="430">
        <v>2172.5</v>
      </c>
      <c r="B179" s="430" t="s">
        <v>661</v>
      </c>
      <c r="C179" s="430" t="s">
        <v>694</v>
      </c>
      <c r="D179" s="430" t="s">
        <v>693</v>
      </c>
    </row>
    <row r="180" spans="1:4" s="430" customFormat="1" ht="12.75" customHeight="1" x14ac:dyDescent="0.2">
      <c r="A180" s="430">
        <v>2172.5</v>
      </c>
      <c r="B180" s="430" t="s">
        <v>661</v>
      </c>
      <c r="C180" s="430" t="s">
        <v>694</v>
      </c>
      <c r="D180" s="430" t="s">
        <v>693</v>
      </c>
    </row>
    <row r="181" spans="1:4" s="430" customFormat="1" ht="12.75" customHeight="1" x14ac:dyDescent="0.2">
      <c r="A181" s="430">
        <v>2200</v>
      </c>
      <c r="B181" s="430" t="s">
        <v>551</v>
      </c>
      <c r="C181" s="430" t="s">
        <v>695</v>
      </c>
      <c r="D181" s="430" t="s">
        <v>695</v>
      </c>
    </row>
    <row r="182" spans="1:4" s="430" customFormat="1" ht="12.75" customHeight="1" x14ac:dyDescent="0.2">
      <c r="A182" s="430">
        <v>2300</v>
      </c>
      <c r="B182" s="430" t="s">
        <v>549</v>
      </c>
      <c r="C182" s="430" t="s">
        <v>696</v>
      </c>
      <c r="D182" s="430" t="s">
        <v>687</v>
      </c>
    </row>
    <row r="183" spans="1:4" s="430" customFormat="1" ht="12.75" customHeight="1" x14ac:dyDescent="0.2">
      <c r="A183" s="430">
        <v>2300</v>
      </c>
      <c r="B183" s="430" t="s">
        <v>553</v>
      </c>
      <c r="C183" s="430" t="s">
        <v>696</v>
      </c>
      <c r="D183" s="430" t="s">
        <v>687</v>
      </c>
    </row>
    <row r="184" spans="1:4" s="430" customFormat="1" ht="12.75" customHeight="1" x14ac:dyDescent="0.2">
      <c r="A184" s="430">
        <v>2300</v>
      </c>
      <c r="B184" s="430" t="s">
        <v>581</v>
      </c>
      <c r="C184" s="430" t="s">
        <v>696</v>
      </c>
      <c r="D184" s="430" t="s">
        <v>687</v>
      </c>
    </row>
    <row r="185" spans="1:4" s="430" customFormat="1" ht="12.75" customHeight="1" x14ac:dyDescent="0.2">
      <c r="A185" s="430">
        <v>2300</v>
      </c>
      <c r="B185" s="430" t="s">
        <v>661</v>
      </c>
      <c r="C185" s="430" t="s">
        <v>696</v>
      </c>
      <c r="D185" s="430" t="s">
        <v>687</v>
      </c>
    </row>
    <row r="186" spans="1:4" s="430" customFormat="1" ht="12.75" customHeight="1" x14ac:dyDescent="0.2">
      <c r="A186" s="430">
        <v>2300</v>
      </c>
      <c r="B186" s="430" t="s">
        <v>661</v>
      </c>
      <c r="C186" s="430" t="s">
        <v>696</v>
      </c>
      <c r="D186" s="430" t="s">
        <v>687</v>
      </c>
    </row>
    <row r="187" spans="1:4" s="430" customFormat="1" ht="12.75" customHeight="1" x14ac:dyDescent="0.2">
      <c r="A187" s="430">
        <v>2300</v>
      </c>
      <c r="B187" s="430" t="s">
        <v>583</v>
      </c>
      <c r="C187" s="430" t="s">
        <v>696</v>
      </c>
      <c r="D187" s="430" t="s">
        <v>687</v>
      </c>
    </row>
    <row r="188" spans="1:4" s="430" customFormat="1" ht="12.75" customHeight="1" x14ac:dyDescent="0.2">
      <c r="A188" s="430">
        <v>2310</v>
      </c>
      <c r="B188" s="430" t="s">
        <v>549</v>
      </c>
      <c r="C188" s="430" t="s">
        <v>697</v>
      </c>
      <c r="D188" s="430" t="s">
        <v>687</v>
      </c>
    </row>
    <row r="189" spans="1:4" s="430" customFormat="1" ht="12.75" customHeight="1" x14ac:dyDescent="0.2">
      <c r="A189" s="430">
        <v>2310</v>
      </c>
      <c r="B189" s="430" t="s">
        <v>553</v>
      </c>
      <c r="C189" s="430" t="s">
        <v>697</v>
      </c>
      <c r="D189" s="430" t="s">
        <v>687</v>
      </c>
    </row>
    <row r="190" spans="1:4" s="430" customFormat="1" ht="12.75" customHeight="1" x14ac:dyDescent="0.2">
      <c r="A190" s="430">
        <v>2310</v>
      </c>
      <c r="B190" s="430" t="s">
        <v>581</v>
      </c>
      <c r="C190" s="430" t="s">
        <v>697</v>
      </c>
      <c r="D190" s="430" t="s">
        <v>687</v>
      </c>
    </row>
    <row r="191" spans="1:4" s="430" customFormat="1" ht="12.75" customHeight="1" x14ac:dyDescent="0.2">
      <c r="A191" s="430">
        <v>2310</v>
      </c>
      <c r="B191" s="430" t="s">
        <v>661</v>
      </c>
      <c r="C191" s="430" t="s">
        <v>697</v>
      </c>
      <c r="D191" s="430" t="s">
        <v>687</v>
      </c>
    </row>
    <row r="192" spans="1:4" s="430" customFormat="1" ht="12.75" customHeight="1" x14ac:dyDescent="0.2">
      <c r="A192" s="430">
        <v>2310</v>
      </c>
      <c r="B192" s="430" t="s">
        <v>661</v>
      </c>
      <c r="C192" s="430" t="s">
        <v>697</v>
      </c>
      <c r="D192" s="430" t="s">
        <v>687</v>
      </c>
    </row>
    <row r="193" spans="1:4" s="430" customFormat="1" ht="12.75" customHeight="1" x14ac:dyDescent="0.2">
      <c r="A193" s="430">
        <v>2310</v>
      </c>
      <c r="B193" s="430" t="s">
        <v>583</v>
      </c>
      <c r="C193" s="430" t="s">
        <v>697</v>
      </c>
      <c r="D193" s="430" t="s">
        <v>687</v>
      </c>
    </row>
    <row r="194" spans="1:4" s="430" customFormat="1" ht="12.75" customHeight="1" x14ac:dyDescent="0.2">
      <c r="A194" s="430">
        <v>2313</v>
      </c>
      <c r="B194" s="430" t="s">
        <v>661</v>
      </c>
      <c r="C194" s="430" t="s">
        <v>698</v>
      </c>
      <c r="D194" s="430" t="s">
        <v>687</v>
      </c>
    </row>
    <row r="195" spans="1:4" s="430" customFormat="1" ht="12.75" customHeight="1" x14ac:dyDescent="0.2">
      <c r="A195" s="430">
        <v>2328</v>
      </c>
      <c r="B195" s="430" t="s">
        <v>699</v>
      </c>
      <c r="C195" s="430" t="s">
        <v>700</v>
      </c>
      <c r="D195" s="430" t="s">
        <v>701</v>
      </c>
    </row>
    <row r="196" spans="1:4" s="430" customFormat="1" ht="12.75" customHeight="1" x14ac:dyDescent="0.2">
      <c r="A196" s="430">
        <v>2400</v>
      </c>
      <c r="B196" s="430" t="s">
        <v>549</v>
      </c>
      <c r="C196" s="430" t="s">
        <v>702</v>
      </c>
      <c r="D196" s="430" t="s">
        <v>687</v>
      </c>
    </row>
    <row r="197" spans="1:4" s="430" customFormat="1" ht="12.75" customHeight="1" x14ac:dyDescent="0.2">
      <c r="A197" s="430">
        <v>2400</v>
      </c>
      <c r="B197" s="430" t="s">
        <v>553</v>
      </c>
      <c r="C197" s="430" t="s">
        <v>702</v>
      </c>
      <c r="D197" s="430" t="s">
        <v>687</v>
      </c>
    </row>
    <row r="198" spans="1:4" s="430" customFormat="1" ht="12.75" customHeight="1" x14ac:dyDescent="0.2">
      <c r="A198" s="430">
        <v>2400</v>
      </c>
      <c r="B198" s="430" t="s">
        <v>581</v>
      </c>
      <c r="C198" s="430" t="s">
        <v>702</v>
      </c>
      <c r="D198" s="430" t="s">
        <v>687</v>
      </c>
    </row>
    <row r="199" spans="1:4" s="430" customFormat="1" ht="12.75" customHeight="1" x14ac:dyDescent="0.2">
      <c r="A199" s="430">
        <v>2400</v>
      </c>
      <c r="B199" s="430" t="s">
        <v>661</v>
      </c>
      <c r="C199" s="430" t="s">
        <v>702</v>
      </c>
      <c r="D199" s="430" t="s">
        <v>687</v>
      </c>
    </row>
    <row r="200" spans="1:4" s="430" customFormat="1" ht="12.75" customHeight="1" x14ac:dyDescent="0.2">
      <c r="A200" s="430">
        <v>2400</v>
      </c>
      <c r="B200" s="430" t="s">
        <v>661</v>
      </c>
      <c r="C200" s="430" t="s">
        <v>702</v>
      </c>
      <c r="D200" s="430" t="s">
        <v>687</v>
      </c>
    </row>
    <row r="201" spans="1:4" s="430" customFormat="1" ht="12.75" customHeight="1" x14ac:dyDescent="0.2">
      <c r="A201" s="430">
        <v>2400</v>
      </c>
      <c r="B201" s="430" t="s">
        <v>583</v>
      </c>
      <c r="C201" s="430" t="s">
        <v>702</v>
      </c>
      <c r="D201" s="430" t="s">
        <v>687</v>
      </c>
    </row>
    <row r="202" spans="1:4" s="430" customFormat="1" ht="12.75" customHeight="1" x14ac:dyDescent="0.2">
      <c r="A202" s="430">
        <v>2410</v>
      </c>
      <c r="B202" s="430" t="s">
        <v>553</v>
      </c>
      <c r="C202" s="430" t="s">
        <v>703</v>
      </c>
      <c r="D202" s="430" t="s">
        <v>687</v>
      </c>
    </row>
    <row r="203" spans="1:4" s="430" customFormat="1" ht="12.75" customHeight="1" x14ac:dyDescent="0.2">
      <c r="A203" s="430">
        <v>2410.1</v>
      </c>
      <c r="B203" s="430" t="s">
        <v>581</v>
      </c>
      <c r="C203" s="430" t="s">
        <v>704</v>
      </c>
      <c r="D203" s="430" t="s">
        <v>687</v>
      </c>
    </row>
    <row r="204" spans="1:4" s="430" customFormat="1" ht="12.75" customHeight="1" x14ac:dyDescent="0.2">
      <c r="A204" s="430">
        <v>2412</v>
      </c>
      <c r="B204" s="430" t="s">
        <v>661</v>
      </c>
      <c r="C204" s="430" t="s">
        <v>705</v>
      </c>
      <c r="D204" s="430" t="s">
        <v>705</v>
      </c>
    </row>
    <row r="205" spans="1:4" s="430" customFormat="1" ht="12.75" customHeight="1" x14ac:dyDescent="0.2">
      <c r="A205" s="430">
        <v>2412</v>
      </c>
      <c r="B205" s="430" t="s">
        <v>661</v>
      </c>
      <c r="C205" s="430" t="s">
        <v>705</v>
      </c>
      <c r="D205" s="430" t="s">
        <v>705</v>
      </c>
    </row>
    <row r="206" spans="1:4" s="430" customFormat="1" ht="12.75" customHeight="1" x14ac:dyDescent="0.2">
      <c r="A206" s="430">
        <v>2412.5</v>
      </c>
      <c r="B206" s="430" t="s">
        <v>661</v>
      </c>
      <c r="C206" s="430" t="s">
        <v>706</v>
      </c>
      <c r="D206" s="430" t="s">
        <v>705</v>
      </c>
    </row>
    <row r="207" spans="1:4" s="430" customFormat="1" ht="12.75" customHeight="1" x14ac:dyDescent="0.2">
      <c r="A207" s="430">
        <v>2412.5</v>
      </c>
      <c r="B207" s="430" t="s">
        <v>661</v>
      </c>
      <c r="C207" s="430" t="s">
        <v>706</v>
      </c>
      <c r="D207" s="430" t="s">
        <v>705</v>
      </c>
    </row>
    <row r="208" spans="1:4" s="430" customFormat="1" ht="12.75" customHeight="1" x14ac:dyDescent="0.2">
      <c r="A208" s="430">
        <v>2416.1999999999998</v>
      </c>
      <c r="B208" s="430" t="s">
        <v>581</v>
      </c>
      <c r="C208" s="430" t="s">
        <v>707</v>
      </c>
      <c r="D208" s="430" t="s">
        <v>687</v>
      </c>
    </row>
    <row r="209" spans="1:4" s="430" customFormat="1" ht="12.75" customHeight="1" x14ac:dyDescent="0.2">
      <c r="A209" s="430">
        <v>2420</v>
      </c>
      <c r="B209" s="430" t="s">
        <v>581</v>
      </c>
      <c r="C209" s="430" t="s">
        <v>708</v>
      </c>
      <c r="D209" s="430" t="s">
        <v>687</v>
      </c>
    </row>
    <row r="210" spans="1:4" s="430" customFormat="1" ht="12.75" customHeight="1" x14ac:dyDescent="0.2">
      <c r="A210" s="430">
        <v>2445</v>
      </c>
      <c r="B210" s="430" t="s">
        <v>551</v>
      </c>
      <c r="C210" s="430" t="s">
        <v>709</v>
      </c>
      <c r="D210" s="431" t="s">
        <v>710</v>
      </c>
    </row>
    <row r="211" spans="1:4" s="430" customFormat="1" ht="12.75" customHeight="1" x14ac:dyDescent="0.2">
      <c r="A211" s="430">
        <v>2457</v>
      </c>
      <c r="B211" s="430" t="s">
        <v>661</v>
      </c>
      <c r="C211" s="430" t="s">
        <v>711</v>
      </c>
      <c r="D211" s="430" t="s">
        <v>687</v>
      </c>
    </row>
    <row r="212" spans="1:4" s="430" customFormat="1" ht="12.75" customHeight="1" x14ac:dyDescent="0.2">
      <c r="A212" s="430">
        <v>2457</v>
      </c>
      <c r="B212" s="430" t="s">
        <v>661</v>
      </c>
      <c r="C212" s="430" t="s">
        <v>711</v>
      </c>
      <c r="D212" s="430" t="s">
        <v>687</v>
      </c>
    </row>
    <row r="213" spans="1:4" s="430" customFormat="1" ht="12.75" customHeight="1" x14ac:dyDescent="0.2">
      <c r="A213" s="430">
        <v>2500</v>
      </c>
      <c r="B213" s="430" t="s">
        <v>549</v>
      </c>
      <c r="C213" s="430" t="s">
        <v>712</v>
      </c>
      <c r="D213" s="430" t="s">
        <v>712</v>
      </c>
    </row>
    <row r="214" spans="1:4" s="430" customFormat="1" ht="12.75" customHeight="1" x14ac:dyDescent="0.2">
      <c r="A214" s="430">
        <v>2500</v>
      </c>
      <c r="B214" s="430" t="s">
        <v>553</v>
      </c>
      <c r="C214" s="430" t="s">
        <v>712</v>
      </c>
      <c r="D214" s="430" t="s">
        <v>712</v>
      </c>
    </row>
    <row r="215" spans="1:4" s="430" customFormat="1" ht="12.75" customHeight="1" x14ac:dyDescent="0.2">
      <c r="A215" s="430">
        <v>2731</v>
      </c>
      <c r="B215" s="430" t="s">
        <v>581</v>
      </c>
      <c r="C215" s="430" t="s">
        <v>713</v>
      </c>
      <c r="D215" s="430" t="s">
        <v>713</v>
      </c>
    </row>
    <row r="216" spans="1:4" s="430" customFormat="1" ht="12.75" customHeight="1" x14ac:dyDescent="0.2">
      <c r="A216" s="430">
        <v>3100</v>
      </c>
      <c r="B216" s="430" t="s">
        <v>549</v>
      </c>
      <c r="C216" s="430" t="s">
        <v>714</v>
      </c>
      <c r="D216" s="430" t="s">
        <v>715</v>
      </c>
    </row>
    <row r="217" spans="1:4" s="430" customFormat="1" ht="12.75" customHeight="1" x14ac:dyDescent="0.2">
      <c r="A217" s="430">
        <v>3100</v>
      </c>
      <c r="B217" s="430" t="s">
        <v>661</v>
      </c>
      <c r="C217" s="430" t="s">
        <v>714</v>
      </c>
      <c r="D217" s="430" t="s">
        <v>715</v>
      </c>
    </row>
    <row r="218" spans="1:4" s="430" customFormat="1" ht="12.75" customHeight="1" x14ac:dyDescent="0.2">
      <c r="A218" s="430">
        <v>3200</v>
      </c>
      <c r="B218" s="430" t="s">
        <v>549</v>
      </c>
      <c r="C218" s="430" t="s">
        <v>716</v>
      </c>
      <c r="D218" s="430" t="s">
        <v>715</v>
      </c>
    </row>
    <row r="219" spans="1:4" s="430" customFormat="1" ht="12.75" customHeight="1" x14ac:dyDescent="0.2">
      <c r="A219" s="430">
        <v>3202</v>
      </c>
      <c r="B219" s="430" t="s">
        <v>549</v>
      </c>
      <c r="C219" s="430" t="s">
        <v>717</v>
      </c>
      <c r="D219" s="430" t="s">
        <v>715</v>
      </c>
    </row>
    <row r="220" spans="1:4" s="430" customFormat="1" ht="12.75" customHeight="1" x14ac:dyDescent="0.2">
      <c r="A220" s="430">
        <v>3205</v>
      </c>
      <c r="B220" s="430" t="s">
        <v>553</v>
      </c>
      <c r="C220" s="430" t="s">
        <v>718</v>
      </c>
      <c r="D220" s="430" t="s">
        <v>715</v>
      </c>
    </row>
    <row r="221" spans="1:4" s="430" customFormat="1" ht="12.75" customHeight="1" x14ac:dyDescent="0.2">
      <c r="A221" s="430">
        <v>3300</v>
      </c>
      <c r="B221" s="430" t="s">
        <v>553</v>
      </c>
      <c r="C221" s="430" t="s">
        <v>719</v>
      </c>
      <c r="D221" s="430" t="s">
        <v>715</v>
      </c>
    </row>
    <row r="222" spans="1:4" s="430" customFormat="1" ht="12.75" customHeight="1" x14ac:dyDescent="0.2">
      <c r="A222" s="430">
        <v>3300</v>
      </c>
      <c r="B222" s="430" t="s">
        <v>661</v>
      </c>
      <c r="C222" s="430" t="s">
        <v>719</v>
      </c>
      <c r="D222" s="430" t="s">
        <v>715</v>
      </c>
    </row>
    <row r="223" spans="1:4" s="430" customFormat="1" ht="12.75" customHeight="1" x14ac:dyDescent="0.2">
      <c r="A223" s="430">
        <v>4050</v>
      </c>
      <c r="B223" s="430" t="s">
        <v>553</v>
      </c>
      <c r="C223" s="430" t="s">
        <v>720</v>
      </c>
      <c r="D223" s="430" t="s">
        <v>720</v>
      </c>
    </row>
    <row r="224" spans="1:4" s="430" customFormat="1" ht="12.75" customHeight="1" x14ac:dyDescent="0.2">
      <c r="A224" s="430">
        <v>4100</v>
      </c>
      <c r="B224" s="430" t="s">
        <v>549</v>
      </c>
      <c r="C224" s="430" t="s">
        <v>721</v>
      </c>
      <c r="D224" s="430" t="s">
        <v>722</v>
      </c>
    </row>
    <row r="225" spans="1:4" s="430" customFormat="1" ht="12.75" customHeight="1" x14ac:dyDescent="0.2">
      <c r="A225" s="430">
        <v>4100</v>
      </c>
      <c r="B225" s="430" t="s">
        <v>553</v>
      </c>
      <c r="C225" s="430" t="s">
        <v>721</v>
      </c>
      <c r="D225" s="430" t="s">
        <v>722</v>
      </c>
    </row>
    <row r="226" spans="1:4" s="430" customFormat="1" ht="12.75" customHeight="1" x14ac:dyDescent="0.2">
      <c r="A226" s="430">
        <v>4100</v>
      </c>
      <c r="B226" s="430" t="s">
        <v>581</v>
      </c>
      <c r="C226" s="430" t="s">
        <v>721</v>
      </c>
      <c r="D226" s="430" t="s">
        <v>722</v>
      </c>
    </row>
    <row r="227" spans="1:4" s="430" customFormat="1" ht="12.75" customHeight="1" x14ac:dyDescent="0.2">
      <c r="A227" s="430">
        <v>4100</v>
      </c>
      <c r="B227" s="430" t="s">
        <v>661</v>
      </c>
      <c r="C227" s="430" t="s">
        <v>721</v>
      </c>
      <c r="D227" s="430" t="s">
        <v>722</v>
      </c>
    </row>
    <row r="228" spans="1:4" s="430" customFormat="1" ht="12.75" customHeight="1" x14ac:dyDescent="0.2">
      <c r="A228" s="430">
        <v>4100</v>
      </c>
      <c r="B228" s="430" t="s">
        <v>661</v>
      </c>
      <c r="C228" s="430" t="s">
        <v>721</v>
      </c>
      <c r="D228" s="430" t="s">
        <v>722</v>
      </c>
    </row>
    <row r="229" spans="1:4" s="430" customFormat="1" ht="12.75" customHeight="1" x14ac:dyDescent="0.2">
      <c r="A229" s="430">
        <v>4100</v>
      </c>
      <c r="B229" s="430" t="s">
        <v>582</v>
      </c>
      <c r="C229" s="430" t="s">
        <v>721</v>
      </c>
      <c r="D229" s="430" t="s">
        <v>722</v>
      </c>
    </row>
    <row r="230" spans="1:4" s="430" customFormat="1" ht="12.75" customHeight="1" x14ac:dyDescent="0.2">
      <c r="A230" s="430">
        <v>4100</v>
      </c>
      <c r="B230" s="430" t="s">
        <v>583</v>
      </c>
      <c r="C230" s="430" t="s">
        <v>721</v>
      </c>
      <c r="D230" s="430" t="s">
        <v>722</v>
      </c>
    </row>
    <row r="231" spans="1:4" s="430" customFormat="1" ht="12.75" customHeight="1" x14ac:dyDescent="0.2">
      <c r="A231" s="430">
        <v>4110</v>
      </c>
      <c r="B231" s="430" t="s">
        <v>549</v>
      </c>
      <c r="C231" s="430" t="s">
        <v>723</v>
      </c>
      <c r="D231" s="430" t="s">
        <v>722</v>
      </c>
    </row>
    <row r="232" spans="1:4" s="430" customFormat="1" ht="12.75" customHeight="1" x14ac:dyDescent="0.2">
      <c r="A232" s="430">
        <v>4110</v>
      </c>
      <c r="B232" s="430" t="s">
        <v>553</v>
      </c>
      <c r="C232" s="430" t="s">
        <v>723</v>
      </c>
      <c r="D232" s="430" t="s">
        <v>722</v>
      </c>
    </row>
    <row r="233" spans="1:4" s="430" customFormat="1" ht="12.75" customHeight="1" x14ac:dyDescent="0.2">
      <c r="A233" s="430">
        <v>4110</v>
      </c>
      <c r="B233" s="430" t="s">
        <v>581</v>
      </c>
      <c r="C233" s="430" t="s">
        <v>723</v>
      </c>
      <c r="D233" s="430" t="s">
        <v>722</v>
      </c>
    </row>
    <row r="234" spans="1:4" s="430" customFormat="1" ht="12.75" customHeight="1" x14ac:dyDescent="0.2">
      <c r="A234" s="430">
        <v>4110</v>
      </c>
      <c r="B234" s="430" t="s">
        <v>661</v>
      </c>
      <c r="C234" s="430" t="s">
        <v>723</v>
      </c>
      <c r="D234" s="430" t="s">
        <v>722</v>
      </c>
    </row>
    <row r="235" spans="1:4" s="430" customFormat="1" ht="12.75" customHeight="1" x14ac:dyDescent="0.2">
      <c r="A235" s="430">
        <v>4110</v>
      </c>
      <c r="B235" s="430" t="s">
        <v>661</v>
      </c>
      <c r="C235" s="430" t="s">
        <v>723</v>
      </c>
      <c r="D235" s="430" t="s">
        <v>722</v>
      </c>
    </row>
    <row r="236" spans="1:4" s="430" customFormat="1" ht="12.75" customHeight="1" x14ac:dyDescent="0.2">
      <c r="A236" s="430">
        <v>4115</v>
      </c>
      <c r="B236" s="430" t="s">
        <v>551</v>
      </c>
      <c r="C236" s="430" t="s">
        <v>724</v>
      </c>
      <c r="D236" s="430" t="s">
        <v>725</v>
      </c>
    </row>
    <row r="237" spans="1:4" s="430" customFormat="1" ht="12.75" customHeight="1" x14ac:dyDescent="0.2">
      <c r="A237" s="430">
        <v>4140</v>
      </c>
      <c r="B237" s="430" t="s">
        <v>551</v>
      </c>
      <c r="C237" s="430" t="s">
        <v>726</v>
      </c>
      <c r="D237" s="430" t="s">
        <v>725</v>
      </c>
    </row>
    <row r="238" spans="1:4" s="430" customFormat="1" ht="12.75" customHeight="1" x14ac:dyDescent="0.2">
      <c r="A238" s="430">
        <v>4145</v>
      </c>
      <c r="B238" s="430" t="s">
        <v>551</v>
      </c>
      <c r="C238" s="430" t="s">
        <v>727</v>
      </c>
      <c r="D238" s="435" t="s">
        <v>722</v>
      </c>
    </row>
    <row r="239" spans="1:4" s="430" customFormat="1" ht="12.75" customHeight="1" x14ac:dyDescent="0.2">
      <c r="A239" s="430">
        <v>4147</v>
      </c>
      <c r="B239" s="430" t="s">
        <v>549</v>
      </c>
      <c r="C239" s="430" t="s">
        <v>728</v>
      </c>
      <c r="D239" s="430" t="s">
        <v>722</v>
      </c>
    </row>
    <row r="240" spans="1:4" s="430" customFormat="1" ht="12.75" customHeight="1" x14ac:dyDescent="0.2">
      <c r="A240" s="430">
        <v>4147</v>
      </c>
      <c r="B240" s="430" t="s">
        <v>661</v>
      </c>
      <c r="C240" s="430" t="s">
        <v>728</v>
      </c>
      <c r="D240" s="430" t="s">
        <v>722</v>
      </c>
    </row>
    <row r="241" spans="1:4" s="430" customFormat="1" ht="12.75" customHeight="1" x14ac:dyDescent="0.2">
      <c r="A241" s="430">
        <v>4147</v>
      </c>
      <c r="B241" s="430" t="s">
        <v>661</v>
      </c>
      <c r="C241" s="430" t="s">
        <v>728</v>
      </c>
      <c r="D241" s="430" t="s">
        <v>722</v>
      </c>
    </row>
    <row r="242" spans="1:4" s="430" customFormat="1" ht="12.75" customHeight="1" x14ac:dyDescent="0.2">
      <c r="A242" s="430">
        <v>4200</v>
      </c>
      <c r="B242" s="430" t="s">
        <v>549</v>
      </c>
      <c r="C242" s="430" t="s">
        <v>729</v>
      </c>
      <c r="D242" s="430" t="s">
        <v>730</v>
      </c>
    </row>
    <row r="243" spans="1:4" s="430" customFormat="1" ht="12.75" customHeight="1" x14ac:dyDescent="0.2">
      <c r="A243" s="430">
        <v>4200</v>
      </c>
      <c r="B243" s="430" t="s">
        <v>553</v>
      </c>
      <c r="C243" s="430" t="s">
        <v>729</v>
      </c>
      <c r="D243" s="430" t="s">
        <v>730</v>
      </c>
    </row>
    <row r="244" spans="1:4" s="430" customFormat="1" ht="12.75" customHeight="1" x14ac:dyDescent="0.2">
      <c r="A244" s="430">
        <v>4205</v>
      </c>
      <c r="B244" s="430" t="s">
        <v>549</v>
      </c>
      <c r="C244" s="430" t="s">
        <v>731</v>
      </c>
      <c r="D244" s="430" t="s">
        <v>730</v>
      </c>
    </row>
    <row r="245" spans="1:4" s="430" customFormat="1" ht="12.75" customHeight="1" x14ac:dyDescent="0.2">
      <c r="A245" s="430">
        <v>4205</v>
      </c>
      <c r="B245" s="430" t="s">
        <v>553</v>
      </c>
      <c r="C245" s="430" t="s">
        <v>731</v>
      </c>
      <c r="D245" s="430" t="s">
        <v>730</v>
      </c>
    </row>
    <row r="246" spans="1:4" s="430" customFormat="1" ht="12.75" customHeight="1" x14ac:dyDescent="0.2">
      <c r="A246" s="430">
        <v>4205</v>
      </c>
      <c r="B246" s="430" t="s">
        <v>581</v>
      </c>
      <c r="C246" s="430" t="s">
        <v>731</v>
      </c>
      <c r="D246" s="430" t="s">
        <v>730</v>
      </c>
    </row>
    <row r="247" spans="1:4" s="430" customFormat="1" ht="12.75" customHeight="1" x14ac:dyDescent="0.2">
      <c r="A247" s="430">
        <v>4205</v>
      </c>
      <c r="B247" s="430" t="s">
        <v>582</v>
      </c>
      <c r="C247" s="430" t="s">
        <v>731</v>
      </c>
      <c r="D247" s="430" t="s">
        <v>730</v>
      </c>
    </row>
    <row r="248" spans="1:4" s="430" customFormat="1" ht="12.75" customHeight="1" x14ac:dyDescent="0.2">
      <c r="A248" s="430">
        <v>4205</v>
      </c>
      <c r="B248" s="430" t="s">
        <v>583</v>
      </c>
      <c r="C248" s="430" t="s">
        <v>731</v>
      </c>
      <c r="D248" s="430" t="s">
        <v>730</v>
      </c>
    </row>
    <row r="249" spans="1:4" s="430" customFormat="1" ht="12.75" customHeight="1" x14ac:dyDescent="0.2">
      <c r="A249" s="430">
        <v>4300</v>
      </c>
      <c r="B249" s="430" t="s">
        <v>549</v>
      </c>
      <c r="C249" s="430" t="s">
        <v>732</v>
      </c>
      <c r="D249" s="430" t="s">
        <v>722</v>
      </c>
    </row>
    <row r="250" spans="1:4" s="430" customFormat="1" ht="12.75" customHeight="1" x14ac:dyDescent="0.2">
      <c r="A250" s="430">
        <v>4300</v>
      </c>
      <c r="B250" s="430" t="s">
        <v>553</v>
      </c>
      <c r="C250" s="430" t="s">
        <v>732</v>
      </c>
      <c r="D250" s="430" t="s">
        <v>722</v>
      </c>
    </row>
    <row r="251" spans="1:4" s="430" customFormat="1" ht="12.75" customHeight="1" x14ac:dyDescent="0.2">
      <c r="A251" s="430">
        <v>4300</v>
      </c>
      <c r="B251" s="430" t="s">
        <v>581</v>
      </c>
      <c r="C251" s="430" t="s">
        <v>732</v>
      </c>
      <c r="D251" s="430" t="s">
        <v>722</v>
      </c>
    </row>
    <row r="252" spans="1:4" s="430" customFormat="1" ht="12.75" customHeight="1" x14ac:dyDescent="0.2">
      <c r="A252" s="430">
        <v>4300</v>
      </c>
      <c r="B252" s="430" t="s">
        <v>661</v>
      </c>
      <c r="C252" s="430" t="s">
        <v>732</v>
      </c>
      <c r="D252" s="430" t="s">
        <v>722</v>
      </c>
    </row>
    <row r="253" spans="1:4" s="430" customFormat="1" ht="12.75" customHeight="1" x14ac:dyDescent="0.2">
      <c r="A253" s="430">
        <v>4300</v>
      </c>
      <c r="B253" s="430" t="s">
        <v>661</v>
      </c>
      <c r="C253" s="430" t="s">
        <v>732</v>
      </c>
      <c r="D253" s="430" t="s">
        <v>722</v>
      </c>
    </row>
    <row r="254" spans="1:4" s="430" customFormat="1" ht="12.75" customHeight="1" x14ac:dyDescent="0.2">
      <c r="A254" s="430">
        <v>4310</v>
      </c>
      <c r="B254" s="430" t="s">
        <v>549</v>
      </c>
      <c r="C254" s="430" t="s">
        <v>665</v>
      </c>
      <c r="D254" s="430" t="s">
        <v>730</v>
      </c>
    </row>
    <row r="255" spans="1:4" s="430" customFormat="1" ht="12.75" customHeight="1" x14ac:dyDescent="0.2">
      <c r="A255" s="430">
        <v>4310</v>
      </c>
      <c r="B255" s="430" t="s">
        <v>553</v>
      </c>
      <c r="C255" s="430" t="s">
        <v>665</v>
      </c>
      <c r="D255" s="430" t="s">
        <v>730</v>
      </c>
    </row>
    <row r="256" spans="1:4" s="430" customFormat="1" ht="12.75" customHeight="1" x14ac:dyDescent="0.2">
      <c r="A256" s="430">
        <v>4310</v>
      </c>
      <c r="B256" s="430" t="s">
        <v>583</v>
      </c>
      <c r="C256" s="430" t="s">
        <v>665</v>
      </c>
      <c r="D256" s="430" t="s">
        <v>730</v>
      </c>
    </row>
    <row r="257" spans="1:4" s="430" customFormat="1" ht="12.75" customHeight="1" x14ac:dyDescent="0.2">
      <c r="A257" s="430">
        <v>4400</v>
      </c>
      <c r="B257" s="430" t="s">
        <v>549</v>
      </c>
      <c r="C257" s="430" t="s">
        <v>733</v>
      </c>
      <c r="D257" s="430" t="s">
        <v>725</v>
      </c>
    </row>
    <row r="258" spans="1:4" s="430" customFormat="1" ht="12.75" customHeight="1" x14ac:dyDescent="0.2">
      <c r="A258" s="430">
        <v>4400</v>
      </c>
      <c r="B258" s="430" t="s">
        <v>553</v>
      </c>
      <c r="C258" s="430" t="s">
        <v>733</v>
      </c>
      <c r="D258" s="430" t="s">
        <v>725</v>
      </c>
    </row>
    <row r="259" spans="1:4" s="430" customFormat="1" ht="12.75" customHeight="1" x14ac:dyDescent="0.2">
      <c r="A259" s="430">
        <v>4400</v>
      </c>
      <c r="B259" s="430" t="s">
        <v>581</v>
      </c>
      <c r="C259" s="430" t="s">
        <v>733</v>
      </c>
      <c r="D259" s="430" t="s">
        <v>725</v>
      </c>
    </row>
    <row r="260" spans="1:4" s="430" customFormat="1" ht="12.75" customHeight="1" x14ac:dyDescent="0.2">
      <c r="A260" s="430">
        <v>4400</v>
      </c>
      <c r="B260" s="430" t="s">
        <v>661</v>
      </c>
      <c r="C260" s="430" t="s">
        <v>733</v>
      </c>
      <c r="D260" s="430" t="s">
        <v>725</v>
      </c>
    </row>
    <row r="261" spans="1:4" s="430" customFormat="1" ht="12.75" customHeight="1" x14ac:dyDescent="0.2">
      <c r="A261" s="430">
        <v>4400</v>
      </c>
      <c r="B261" s="430" t="s">
        <v>661</v>
      </c>
      <c r="C261" s="430" t="s">
        <v>733</v>
      </c>
      <c r="D261" s="430" t="s">
        <v>725</v>
      </c>
    </row>
    <row r="262" spans="1:4" s="430" customFormat="1" ht="12.75" customHeight="1" x14ac:dyDescent="0.2">
      <c r="A262" s="430">
        <v>4403</v>
      </c>
      <c r="B262" s="430" t="s">
        <v>551</v>
      </c>
      <c r="C262" s="430" t="s">
        <v>734</v>
      </c>
      <c r="D262" s="430" t="s">
        <v>725</v>
      </c>
    </row>
    <row r="263" spans="1:4" s="430" customFormat="1" ht="12.75" customHeight="1" x14ac:dyDescent="0.2">
      <c r="A263" s="430">
        <v>4405</v>
      </c>
      <c r="B263" s="430" t="s">
        <v>551</v>
      </c>
      <c r="C263" s="430" t="s">
        <v>733</v>
      </c>
      <c r="D263" s="430" t="s">
        <v>725</v>
      </c>
    </row>
    <row r="264" spans="1:4" s="430" customFormat="1" ht="12.75" customHeight="1" x14ac:dyDescent="0.2">
      <c r="A264" s="430">
        <v>4410</v>
      </c>
      <c r="B264" s="430" t="s">
        <v>549</v>
      </c>
      <c r="C264" s="430" t="s">
        <v>735</v>
      </c>
      <c r="D264" s="430" t="s">
        <v>725</v>
      </c>
    </row>
    <row r="265" spans="1:4" s="430" customFormat="1" ht="12.75" customHeight="1" x14ac:dyDescent="0.2">
      <c r="A265" s="430">
        <v>4410</v>
      </c>
      <c r="B265" s="430" t="s">
        <v>553</v>
      </c>
      <c r="C265" s="430" t="s">
        <v>735</v>
      </c>
      <c r="D265" s="430" t="s">
        <v>725</v>
      </c>
    </row>
    <row r="266" spans="1:4" s="430" customFormat="1" ht="12.75" customHeight="1" x14ac:dyDescent="0.2">
      <c r="A266" s="430">
        <v>4410</v>
      </c>
      <c r="B266" s="430" t="s">
        <v>581</v>
      </c>
      <c r="C266" s="430" t="s">
        <v>735</v>
      </c>
      <c r="D266" s="430" t="s">
        <v>725</v>
      </c>
    </row>
    <row r="267" spans="1:4" s="430" customFormat="1" ht="12.75" customHeight="1" x14ac:dyDescent="0.2">
      <c r="A267" s="430">
        <v>4415</v>
      </c>
      <c r="B267" s="431" t="s">
        <v>551</v>
      </c>
      <c r="C267" s="431" t="s">
        <v>736</v>
      </c>
      <c r="D267" s="430" t="s">
        <v>725</v>
      </c>
    </row>
    <row r="268" spans="1:4" s="430" customFormat="1" ht="12.75" customHeight="1" x14ac:dyDescent="0.2">
      <c r="A268" s="430">
        <v>4425</v>
      </c>
      <c r="B268" s="430" t="s">
        <v>551</v>
      </c>
      <c r="C268" s="430" t="s">
        <v>737</v>
      </c>
      <c r="D268" s="430" t="s">
        <v>725</v>
      </c>
    </row>
    <row r="269" spans="1:4" s="430" customFormat="1" ht="12.75" customHeight="1" x14ac:dyDescent="0.2">
      <c r="A269" s="430">
        <v>4430</v>
      </c>
      <c r="B269" s="430" t="s">
        <v>553</v>
      </c>
      <c r="C269" s="430" t="s">
        <v>738</v>
      </c>
      <c r="D269" s="430" t="s">
        <v>725</v>
      </c>
    </row>
    <row r="270" spans="1:4" s="430" customFormat="1" ht="12.75" customHeight="1" x14ac:dyDescent="0.2">
      <c r="A270" s="430">
        <v>4430</v>
      </c>
      <c r="B270" s="430" t="s">
        <v>581</v>
      </c>
      <c r="C270" s="430" t="s">
        <v>738</v>
      </c>
      <c r="D270" s="430" t="s">
        <v>725</v>
      </c>
    </row>
    <row r="271" spans="1:4" s="430" customFormat="1" ht="12.75" customHeight="1" x14ac:dyDescent="0.2">
      <c r="A271" s="430">
        <v>4500</v>
      </c>
      <c r="B271" s="430" t="s">
        <v>549</v>
      </c>
      <c r="C271" s="430" t="s">
        <v>739</v>
      </c>
      <c r="D271" s="430" t="s">
        <v>740</v>
      </c>
    </row>
    <row r="272" spans="1:4" s="430" customFormat="1" ht="12.75" customHeight="1" x14ac:dyDescent="0.2">
      <c r="A272" s="430">
        <v>4500</v>
      </c>
      <c r="B272" s="430" t="s">
        <v>553</v>
      </c>
      <c r="C272" s="430" t="s">
        <v>739</v>
      </c>
      <c r="D272" s="430" t="s">
        <v>740</v>
      </c>
    </row>
    <row r="273" spans="1:4" s="430" customFormat="1" ht="12.75" customHeight="1" x14ac:dyDescent="0.2">
      <c r="A273" s="430">
        <v>4500</v>
      </c>
      <c r="B273" s="430" t="s">
        <v>581</v>
      </c>
      <c r="C273" s="430" t="s">
        <v>739</v>
      </c>
      <c r="D273" s="430" t="s">
        <v>740</v>
      </c>
    </row>
    <row r="274" spans="1:4" s="430" customFormat="1" ht="12.75" customHeight="1" x14ac:dyDescent="0.2">
      <c r="A274" s="430">
        <v>4500</v>
      </c>
      <c r="B274" s="430" t="s">
        <v>661</v>
      </c>
      <c r="C274" s="430" t="s">
        <v>739</v>
      </c>
      <c r="D274" s="430" t="s">
        <v>740</v>
      </c>
    </row>
    <row r="275" spans="1:4" s="430" customFormat="1" ht="12.75" customHeight="1" x14ac:dyDescent="0.2">
      <c r="A275" s="430">
        <v>4500</v>
      </c>
      <c r="B275" s="430" t="s">
        <v>661</v>
      </c>
      <c r="C275" s="430" t="s">
        <v>739</v>
      </c>
      <c r="D275" s="430" t="s">
        <v>740</v>
      </c>
    </row>
    <row r="276" spans="1:4" s="430" customFormat="1" ht="12.75" customHeight="1" x14ac:dyDescent="0.2">
      <c r="A276" s="430">
        <v>4500</v>
      </c>
      <c r="B276" s="430" t="s">
        <v>583</v>
      </c>
      <c r="C276" s="430" t="s">
        <v>739</v>
      </c>
      <c r="D276" s="430" t="s">
        <v>740</v>
      </c>
    </row>
    <row r="277" spans="1:4" s="430" customFormat="1" ht="12.75" customHeight="1" x14ac:dyDescent="0.2">
      <c r="A277" s="430">
        <v>4515</v>
      </c>
      <c r="B277" s="430" t="s">
        <v>551</v>
      </c>
      <c r="C277" s="430" t="s">
        <v>739</v>
      </c>
      <c r="D277" s="430" t="s">
        <v>740</v>
      </c>
    </row>
    <row r="278" spans="1:4" s="430" customFormat="1" ht="12.75" customHeight="1" x14ac:dyDescent="0.2">
      <c r="A278" s="430">
        <v>4600</v>
      </c>
      <c r="B278" s="430" t="s">
        <v>549</v>
      </c>
      <c r="C278" s="430" t="s">
        <v>741</v>
      </c>
      <c r="D278" s="430" t="s">
        <v>742</v>
      </c>
    </row>
    <row r="279" spans="1:4" s="430" customFormat="1" ht="12.75" customHeight="1" x14ac:dyDescent="0.2">
      <c r="A279" s="430">
        <v>4600</v>
      </c>
      <c r="B279" s="430" t="s">
        <v>553</v>
      </c>
      <c r="C279" s="430" t="s">
        <v>741</v>
      </c>
      <c r="D279" s="430" t="s">
        <v>742</v>
      </c>
    </row>
    <row r="280" spans="1:4" s="430" customFormat="1" ht="12.75" customHeight="1" x14ac:dyDescent="0.2">
      <c r="A280" s="430">
        <v>4600</v>
      </c>
      <c r="B280" s="430" t="s">
        <v>581</v>
      </c>
      <c r="C280" s="430" t="s">
        <v>741</v>
      </c>
      <c r="D280" s="430" t="s">
        <v>742</v>
      </c>
    </row>
    <row r="281" spans="1:4" s="430" customFormat="1" ht="12.75" customHeight="1" x14ac:dyDescent="0.2">
      <c r="A281" s="430">
        <v>5100</v>
      </c>
      <c r="B281" s="430" t="s">
        <v>549</v>
      </c>
      <c r="C281" s="430" t="s">
        <v>743</v>
      </c>
      <c r="D281" s="430" t="s">
        <v>743</v>
      </c>
    </row>
    <row r="282" spans="1:4" s="430" customFormat="1" ht="12.75" customHeight="1" x14ac:dyDescent="0.2">
      <c r="A282" s="430">
        <v>5100</v>
      </c>
      <c r="B282" s="430" t="s">
        <v>553</v>
      </c>
      <c r="C282" s="430" t="s">
        <v>743</v>
      </c>
      <c r="D282" s="430" t="s">
        <v>743</v>
      </c>
    </row>
    <row r="283" spans="1:4" s="430" customFormat="1" ht="12.75" customHeight="1" x14ac:dyDescent="0.2">
      <c r="A283" s="430">
        <v>5100</v>
      </c>
      <c r="B283" s="430" t="s">
        <v>581</v>
      </c>
      <c r="C283" s="430" t="s">
        <v>743</v>
      </c>
      <c r="D283" s="430" t="s">
        <v>743</v>
      </c>
    </row>
    <row r="284" spans="1:4" s="430" customFormat="1" ht="12.75" customHeight="1" x14ac:dyDescent="0.2">
      <c r="A284" s="430">
        <v>5100</v>
      </c>
      <c r="B284" s="430" t="s">
        <v>661</v>
      </c>
      <c r="C284" s="430" t="s">
        <v>743</v>
      </c>
      <c r="D284" s="430" t="s">
        <v>743</v>
      </c>
    </row>
    <row r="285" spans="1:4" s="430" customFormat="1" ht="12.75" customHeight="1" x14ac:dyDescent="0.2">
      <c r="A285" s="430">
        <v>5100</v>
      </c>
      <c r="B285" s="430" t="s">
        <v>661</v>
      </c>
      <c r="C285" s="430" t="s">
        <v>743</v>
      </c>
      <c r="D285" s="430" t="s">
        <v>743</v>
      </c>
    </row>
    <row r="286" spans="1:4" s="430" customFormat="1" ht="12.75" customHeight="1" x14ac:dyDescent="0.2">
      <c r="A286" s="430">
        <v>5100</v>
      </c>
      <c r="B286" s="430" t="s">
        <v>582</v>
      </c>
      <c r="C286" s="430" t="s">
        <v>743</v>
      </c>
      <c r="D286" s="430" t="s">
        <v>743</v>
      </c>
    </row>
    <row r="287" spans="1:4" s="430" customFormat="1" ht="12.75" customHeight="1" x14ac:dyDescent="0.2">
      <c r="A287" s="430">
        <v>5100</v>
      </c>
      <c r="B287" s="430" t="s">
        <v>583</v>
      </c>
      <c r="C287" s="430" t="s">
        <v>743</v>
      </c>
      <c r="D287" s="430" t="s">
        <v>743</v>
      </c>
    </row>
    <row r="288" spans="1:4" s="430" customFormat="1" ht="12.75" customHeight="1" x14ac:dyDescent="0.2">
      <c r="A288" s="430">
        <v>5115</v>
      </c>
      <c r="B288" s="430" t="s">
        <v>661</v>
      </c>
      <c r="C288" s="430" t="s">
        <v>744</v>
      </c>
      <c r="D288" s="430" t="s">
        <v>744</v>
      </c>
    </row>
    <row r="289" spans="1:4" s="430" customFormat="1" ht="12.75" customHeight="1" x14ac:dyDescent="0.2">
      <c r="A289" s="430">
        <v>5115</v>
      </c>
      <c r="B289" s="430" t="s">
        <v>661</v>
      </c>
      <c r="C289" s="430" t="s">
        <v>744</v>
      </c>
      <c r="D289" s="430" t="s">
        <v>744</v>
      </c>
    </row>
    <row r="290" spans="1:4" s="430" customFormat="1" ht="12.75" customHeight="1" x14ac:dyDescent="0.2">
      <c r="A290" s="430">
        <v>5115</v>
      </c>
      <c r="B290" s="430" t="s">
        <v>551</v>
      </c>
      <c r="C290" s="430" t="s">
        <v>744</v>
      </c>
      <c r="D290" s="430" t="s">
        <v>744</v>
      </c>
    </row>
    <row r="291" spans="1:4" s="430" customFormat="1" ht="12.75" customHeight="1" x14ac:dyDescent="0.2">
      <c r="A291" s="430">
        <v>5115.5</v>
      </c>
      <c r="B291" s="430" t="s">
        <v>661</v>
      </c>
      <c r="C291" s="430" t="s">
        <v>745</v>
      </c>
      <c r="D291" s="430" t="s">
        <v>744</v>
      </c>
    </row>
    <row r="292" spans="1:4" s="430" customFormat="1" ht="12.75" customHeight="1" x14ac:dyDescent="0.2">
      <c r="A292" s="430">
        <v>5115.5</v>
      </c>
      <c r="B292" s="430" t="s">
        <v>661</v>
      </c>
      <c r="C292" s="430" t="s">
        <v>745</v>
      </c>
      <c r="D292" s="430" t="s">
        <v>744</v>
      </c>
    </row>
    <row r="293" spans="1:4" s="430" customFormat="1" ht="12.75" customHeight="1" x14ac:dyDescent="0.2">
      <c r="A293" s="430">
        <v>5116</v>
      </c>
      <c r="B293" s="430" t="s">
        <v>551</v>
      </c>
      <c r="C293" s="430" t="s">
        <v>746</v>
      </c>
      <c r="D293" s="430" t="s">
        <v>746</v>
      </c>
    </row>
    <row r="294" spans="1:4" s="430" customFormat="1" ht="12.75" customHeight="1" x14ac:dyDescent="0.2">
      <c r="A294" s="430">
        <v>5119</v>
      </c>
      <c r="B294" s="430" t="s">
        <v>747</v>
      </c>
      <c r="C294" s="430" t="s">
        <v>748</v>
      </c>
      <c r="D294" s="430" t="s">
        <v>748</v>
      </c>
    </row>
    <row r="295" spans="1:4" s="430" customFormat="1" ht="12.75" customHeight="1" x14ac:dyDescent="0.2">
      <c r="A295" s="430">
        <v>5119</v>
      </c>
      <c r="B295" s="430" t="s">
        <v>551</v>
      </c>
      <c r="C295" s="430" t="s">
        <v>748</v>
      </c>
      <c r="D295" s="430" t="s">
        <v>744</v>
      </c>
    </row>
    <row r="296" spans="1:4" s="430" customFormat="1" ht="12.75" customHeight="1" x14ac:dyDescent="0.2">
      <c r="A296" s="430">
        <v>5200</v>
      </c>
      <c r="B296" s="430" t="s">
        <v>549</v>
      </c>
      <c r="C296" s="430" t="s">
        <v>749</v>
      </c>
      <c r="D296" s="430" t="s">
        <v>750</v>
      </c>
    </row>
    <row r="297" spans="1:4" s="430" customFormat="1" ht="12.75" customHeight="1" x14ac:dyDescent="0.2">
      <c r="A297" s="430">
        <v>5200</v>
      </c>
      <c r="B297" s="430" t="s">
        <v>553</v>
      </c>
      <c r="C297" s="430" t="s">
        <v>749</v>
      </c>
      <c r="D297" s="430" t="s">
        <v>750</v>
      </c>
    </row>
    <row r="298" spans="1:4" s="430" customFormat="1" ht="12.75" customHeight="1" x14ac:dyDescent="0.2">
      <c r="A298" s="430">
        <v>5200</v>
      </c>
      <c r="B298" s="430" t="s">
        <v>581</v>
      </c>
      <c r="C298" s="430" t="s">
        <v>749</v>
      </c>
      <c r="D298" s="430" t="s">
        <v>750</v>
      </c>
    </row>
    <row r="299" spans="1:4" s="430" customFormat="1" ht="12.75" customHeight="1" x14ac:dyDescent="0.2">
      <c r="A299" s="430">
        <v>5200</v>
      </c>
      <c r="B299" s="430" t="s">
        <v>661</v>
      </c>
      <c r="C299" s="430" t="s">
        <v>749</v>
      </c>
      <c r="D299" s="430" t="s">
        <v>750</v>
      </c>
    </row>
    <row r="300" spans="1:4" s="430" customFormat="1" ht="12.75" customHeight="1" x14ac:dyDescent="0.2">
      <c r="A300" s="430">
        <v>5200</v>
      </c>
      <c r="B300" s="430" t="s">
        <v>661</v>
      </c>
      <c r="C300" s="430" t="s">
        <v>749</v>
      </c>
      <c r="D300" s="430" t="s">
        <v>750</v>
      </c>
    </row>
    <row r="301" spans="1:4" s="430" customFormat="1" ht="12.75" customHeight="1" x14ac:dyDescent="0.2">
      <c r="A301" s="430">
        <v>5200</v>
      </c>
      <c r="B301" s="430" t="s">
        <v>583</v>
      </c>
      <c r="C301" s="430" t="s">
        <v>749</v>
      </c>
      <c r="D301" s="430" t="s">
        <v>750</v>
      </c>
    </row>
    <row r="302" spans="1:4" s="430" customFormat="1" ht="12.75" customHeight="1" x14ac:dyDescent="0.2">
      <c r="A302" s="430">
        <v>5205</v>
      </c>
      <c r="B302" s="430" t="s">
        <v>551</v>
      </c>
      <c r="C302" s="430" t="s">
        <v>751</v>
      </c>
      <c r="D302" s="430" t="s">
        <v>750</v>
      </c>
    </row>
    <row r="303" spans="1:4" s="430" customFormat="1" ht="12.75" customHeight="1" x14ac:dyDescent="0.2">
      <c r="A303" s="430">
        <v>5210</v>
      </c>
      <c r="B303" s="430" t="s">
        <v>549</v>
      </c>
      <c r="C303" s="430" t="s">
        <v>752</v>
      </c>
      <c r="D303" s="430" t="s">
        <v>750</v>
      </c>
    </row>
    <row r="304" spans="1:4" s="430" customFormat="1" ht="12.75" customHeight="1" x14ac:dyDescent="0.2">
      <c r="A304" s="430">
        <v>5210</v>
      </c>
      <c r="B304" s="430" t="s">
        <v>553</v>
      </c>
      <c r="C304" s="430" t="s">
        <v>752</v>
      </c>
      <c r="D304" s="430" t="s">
        <v>750</v>
      </c>
    </row>
    <row r="305" spans="1:4" s="430" customFormat="1" ht="12.75" customHeight="1" x14ac:dyDescent="0.2">
      <c r="A305" s="430">
        <v>5210</v>
      </c>
      <c r="B305" s="430" t="s">
        <v>581</v>
      </c>
      <c r="C305" s="430" t="s">
        <v>752</v>
      </c>
      <c r="D305" s="430" t="s">
        <v>750</v>
      </c>
    </row>
    <row r="306" spans="1:4" s="430" customFormat="1" ht="12.75" customHeight="1" x14ac:dyDescent="0.2">
      <c r="A306" s="430">
        <v>5210</v>
      </c>
      <c r="B306" s="430" t="s">
        <v>661</v>
      </c>
      <c r="C306" s="430" t="s">
        <v>752</v>
      </c>
      <c r="D306" s="430" t="s">
        <v>750</v>
      </c>
    </row>
    <row r="307" spans="1:4" s="430" customFormat="1" ht="12.75" customHeight="1" x14ac:dyDescent="0.2">
      <c r="A307" s="430">
        <v>5210</v>
      </c>
      <c r="B307" s="430" t="s">
        <v>661</v>
      </c>
      <c r="C307" s="430" t="s">
        <v>752</v>
      </c>
      <c r="D307" s="430" t="s">
        <v>750</v>
      </c>
    </row>
    <row r="308" spans="1:4" s="430" customFormat="1" ht="12.75" customHeight="1" x14ac:dyDescent="0.2">
      <c r="A308" s="430">
        <v>5210</v>
      </c>
      <c r="B308" s="430" t="s">
        <v>583</v>
      </c>
      <c r="C308" s="430" t="s">
        <v>752</v>
      </c>
      <c r="D308" s="430" t="s">
        <v>750</v>
      </c>
    </row>
    <row r="309" spans="1:4" s="430" customFormat="1" ht="12.75" customHeight="1" x14ac:dyDescent="0.2">
      <c r="A309" s="430">
        <v>5215</v>
      </c>
      <c r="B309" s="430" t="s">
        <v>549</v>
      </c>
      <c r="C309" s="430" t="s">
        <v>753</v>
      </c>
      <c r="D309" s="430" t="s">
        <v>754</v>
      </c>
    </row>
    <row r="310" spans="1:4" s="430" customFormat="1" ht="12.75" customHeight="1" x14ac:dyDescent="0.2">
      <c r="A310" s="430">
        <v>5215</v>
      </c>
      <c r="B310" s="430" t="s">
        <v>553</v>
      </c>
      <c r="C310" s="430" t="s">
        <v>753</v>
      </c>
      <c r="D310" s="430" t="s">
        <v>754</v>
      </c>
    </row>
    <row r="311" spans="1:4" s="430" customFormat="1" ht="12.75" customHeight="1" x14ac:dyDescent="0.2">
      <c r="A311" s="430">
        <v>5215</v>
      </c>
      <c r="B311" s="430" t="s">
        <v>581</v>
      </c>
      <c r="C311" s="430" t="s">
        <v>753</v>
      </c>
      <c r="D311" s="430" t="s">
        <v>754</v>
      </c>
    </row>
    <row r="312" spans="1:4" s="430" customFormat="1" ht="12.75" customHeight="1" x14ac:dyDescent="0.2">
      <c r="A312" s="430">
        <v>5215</v>
      </c>
      <c r="B312" s="430" t="s">
        <v>661</v>
      </c>
      <c r="C312" s="430" t="s">
        <v>753</v>
      </c>
      <c r="D312" s="430" t="s">
        <v>754</v>
      </c>
    </row>
    <row r="313" spans="1:4" s="430" customFormat="1" ht="12.75" customHeight="1" x14ac:dyDescent="0.2">
      <c r="A313" s="430">
        <v>5215</v>
      </c>
      <c r="B313" s="430" t="s">
        <v>661</v>
      </c>
      <c r="C313" s="430" t="s">
        <v>753</v>
      </c>
      <c r="D313" s="430" t="s">
        <v>754</v>
      </c>
    </row>
    <row r="314" spans="1:4" s="430" customFormat="1" ht="12.75" customHeight="1" x14ac:dyDescent="0.2">
      <c r="A314" s="430">
        <v>5215</v>
      </c>
      <c r="B314" s="430" t="s">
        <v>583</v>
      </c>
      <c r="C314" s="430" t="s">
        <v>753</v>
      </c>
      <c r="D314" s="430" t="s">
        <v>754</v>
      </c>
    </row>
    <row r="315" spans="1:4" s="430" customFormat="1" ht="12.75" customHeight="1" x14ac:dyDescent="0.2">
      <c r="A315" s="430">
        <v>5220</v>
      </c>
      <c r="B315" s="430" t="s">
        <v>549</v>
      </c>
      <c r="C315" s="430" t="s">
        <v>755</v>
      </c>
      <c r="D315" s="430" t="s">
        <v>755</v>
      </c>
    </row>
    <row r="316" spans="1:4" s="430" customFormat="1" ht="12.75" customHeight="1" x14ac:dyDescent="0.2">
      <c r="A316" s="430">
        <v>5220</v>
      </c>
      <c r="B316" s="430" t="s">
        <v>553</v>
      </c>
      <c r="C316" s="430" t="s">
        <v>755</v>
      </c>
      <c r="D316" s="430" t="s">
        <v>755</v>
      </c>
    </row>
    <row r="317" spans="1:4" s="430" customFormat="1" ht="12.75" customHeight="1" x14ac:dyDescent="0.2">
      <c r="A317" s="430">
        <v>5220</v>
      </c>
      <c r="B317" s="430" t="s">
        <v>581</v>
      </c>
      <c r="C317" s="430" t="s">
        <v>755</v>
      </c>
      <c r="D317" s="430" t="s">
        <v>755</v>
      </c>
    </row>
    <row r="318" spans="1:4" s="430" customFormat="1" ht="12.75" customHeight="1" x14ac:dyDescent="0.2">
      <c r="A318" s="430">
        <v>5220</v>
      </c>
      <c r="B318" s="430" t="s">
        <v>661</v>
      </c>
      <c r="C318" s="430" t="s">
        <v>755</v>
      </c>
      <c r="D318" s="430" t="s">
        <v>755</v>
      </c>
    </row>
    <row r="319" spans="1:4" s="430" customFormat="1" ht="12.75" customHeight="1" x14ac:dyDescent="0.2">
      <c r="A319" s="430">
        <v>5220</v>
      </c>
      <c r="B319" s="430" t="s">
        <v>661</v>
      </c>
      <c r="C319" s="430" t="s">
        <v>755</v>
      </c>
      <c r="D319" s="430" t="s">
        <v>755</v>
      </c>
    </row>
    <row r="320" spans="1:4" s="430" customFormat="1" ht="12.75" customHeight="1" x14ac:dyDescent="0.2">
      <c r="A320" s="430">
        <v>5220</v>
      </c>
      <c r="B320" s="430" t="s">
        <v>583</v>
      </c>
      <c r="C320" s="430" t="s">
        <v>755</v>
      </c>
      <c r="D320" s="430" t="s">
        <v>755</v>
      </c>
    </row>
    <row r="321" spans="1:4" s="430" customFormat="1" ht="12.75" customHeight="1" x14ac:dyDescent="0.2">
      <c r="A321" s="430">
        <v>5225</v>
      </c>
      <c r="B321" s="430" t="s">
        <v>551</v>
      </c>
      <c r="C321" s="430" t="s">
        <v>756</v>
      </c>
      <c r="D321" s="430" t="s">
        <v>756</v>
      </c>
    </row>
    <row r="322" spans="1:4" s="430" customFormat="1" ht="12.75" customHeight="1" x14ac:dyDescent="0.2">
      <c r="A322" s="430">
        <v>5230</v>
      </c>
      <c r="B322" s="430" t="s">
        <v>549</v>
      </c>
      <c r="C322" s="430" t="s">
        <v>757</v>
      </c>
      <c r="D322" s="430" t="s">
        <v>754</v>
      </c>
    </row>
    <row r="323" spans="1:4" s="430" customFormat="1" ht="12.75" customHeight="1" x14ac:dyDescent="0.2">
      <c r="A323" s="430">
        <v>5230</v>
      </c>
      <c r="B323" s="430" t="s">
        <v>661</v>
      </c>
      <c r="C323" s="430" t="s">
        <v>757</v>
      </c>
      <c r="D323" s="430" t="s">
        <v>754</v>
      </c>
    </row>
    <row r="324" spans="1:4" s="430" customFormat="1" ht="12.75" customHeight="1" x14ac:dyDescent="0.2">
      <c r="A324" s="430">
        <v>5230</v>
      </c>
      <c r="B324" s="430" t="s">
        <v>661</v>
      </c>
      <c r="C324" s="430" t="s">
        <v>757</v>
      </c>
      <c r="D324" s="430" t="s">
        <v>754</v>
      </c>
    </row>
    <row r="325" spans="1:4" s="430" customFormat="1" ht="12.75" customHeight="1" x14ac:dyDescent="0.2">
      <c r="A325" s="430">
        <v>5300</v>
      </c>
      <c r="B325" s="430" t="s">
        <v>549</v>
      </c>
      <c r="C325" s="430" t="s">
        <v>758</v>
      </c>
      <c r="D325" s="430" t="s">
        <v>758</v>
      </c>
    </row>
    <row r="326" spans="1:4" s="430" customFormat="1" ht="12.75" customHeight="1" x14ac:dyDescent="0.2">
      <c r="A326" s="430">
        <v>5300</v>
      </c>
      <c r="B326" s="430" t="s">
        <v>553</v>
      </c>
      <c r="C326" s="430" t="s">
        <v>758</v>
      </c>
      <c r="D326" s="430" t="s">
        <v>758</v>
      </c>
    </row>
    <row r="327" spans="1:4" s="430" customFormat="1" ht="12.75" customHeight="1" x14ac:dyDescent="0.2">
      <c r="A327" s="430">
        <v>5300</v>
      </c>
      <c r="B327" s="430" t="s">
        <v>581</v>
      </c>
      <c r="C327" s="430" t="s">
        <v>758</v>
      </c>
      <c r="D327" s="430" t="s">
        <v>758</v>
      </c>
    </row>
    <row r="328" spans="1:4" s="430" customFormat="1" ht="12.75" customHeight="1" x14ac:dyDescent="0.2">
      <c r="A328" s="430">
        <v>5300</v>
      </c>
      <c r="B328" s="430" t="s">
        <v>661</v>
      </c>
      <c r="C328" s="430" t="s">
        <v>758</v>
      </c>
      <c r="D328" s="430" t="s">
        <v>758</v>
      </c>
    </row>
    <row r="329" spans="1:4" s="430" customFormat="1" ht="12.75" customHeight="1" x14ac:dyDescent="0.2">
      <c r="A329" s="430">
        <v>5300</v>
      </c>
      <c r="B329" s="430" t="s">
        <v>661</v>
      </c>
      <c r="C329" s="430" t="s">
        <v>758</v>
      </c>
      <c r="D329" s="430" t="s">
        <v>758</v>
      </c>
    </row>
    <row r="330" spans="1:4" s="430" customFormat="1" ht="12.75" customHeight="1" x14ac:dyDescent="0.2">
      <c r="A330" s="430">
        <v>5300</v>
      </c>
      <c r="B330" s="430" t="s">
        <v>583</v>
      </c>
      <c r="C330" s="430" t="s">
        <v>758</v>
      </c>
      <c r="D330" s="430" t="s">
        <v>758</v>
      </c>
    </row>
    <row r="331" spans="1:4" s="430" customFormat="1" ht="12.75" customHeight="1" x14ac:dyDescent="0.2">
      <c r="A331" s="430">
        <v>5310</v>
      </c>
      <c r="B331" s="430" t="s">
        <v>549</v>
      </c>
      <c r="C331" s="430" t="s">
        <v>759</v>
      </c>
      <c r="D331" s="430" t="s">
        <v>760</v>
      </c>
    </row>
    <row r="332" spans="1:4" s="430" customFormat="1" ht="12.75" customHeight="1" x14ac:dyDescent="0.2">
      <c r="A332" s="430">
        <v>5310</v>
      </c>
      <c r="B332" s="430" t="s">
        <v>553</v>
      </c>
      <c r="C332" s="430" t="s">
        <v>759</v>
      </c>
      <c r="D332" s="430" t="s">
        <v>760</v>
      </c>
    </row>
    <row r="333" spans="1:4" s="430" customFormat="1" ht="12.75" customHeight="1" x14ac:dyDescent="0.2">
      <c r="A333" s="430">
        <v>5310</v>
      </c>
      <c r="B333" s="430" t="s">
        <v>581</v>
      </c>
      <c r="C333" s="430" t="s">
        <v>759</v>
      </c>
      <c r="D333" s="430" t="s">
        <v>760</v>
      </c>
    </row>
    <row r="334" spans="1:4" s="430" customFormat="1" ht="12.75" customHeight="1" x14ac:dyDescent="0.2">
      <c r="A334" s="430">
        <v>5310</v>
      </c>
      <c r="B334" s="430" t="s">
        <v>661</v>
      </c>
      <c r="C334" s="430" t="s">
        <v>759</v>
      </c>
      <c r="D334" s="430" t="s">
        <v>760</v>
      </c>
    </row>
    <row r="335" spans="1:4" s="430" customFormat="1" ht="12.75" customHeight="1" x14ac:dyDescent="0.2">
      <c r="A335" s="430">
        <v>5310</v>
      </c>
      <c r="B335" s="430" t="s">
        <v>661</v>
      </c>
      <c r="C335" s="430" t="s">
        <v>759</v>
      </c>
      <c r="D335" s="430" t="s">
        <v>760</v>
      </c>
    </row>
    <row r="336" spans="1:4" s="430" customFormat="1" ht="12.75" customHeight="1" x14ac:dyDescent="0.2">
      <c r="A336" s="430">
        <v>5310</v>
      </c>
      <c r="B336" s="430" t="s">
        <v>583</v>
      </c>
      <c r="C336" s="430" t="s">
        <v>759</v>
      </c>
      <c r="D336" s="430" t="s">
        <v>760</v>
      </c>
    </row>
    <row r="337" spans="1:4" s="430" customFormat="1" ht="12.75" customHeight="1" x14ac:dyDescent="0.2">
      <c r="A337" s="430">
        <v>5313</v>
      </c>
      <c r="B337" s="430" t="s">
        <v>553</v>
      </c>
      <c r="C337" s="430" t="s">
        <v>761</v>
      </c>
      <c r="D337" s="430" t="s">
        <v>760</v>
      </c>
    </row>
    <row r="338" spans="1:4" s="430" customFormat="1" ht="12.75" customHeight="1" x14ac:dyDescent="0.2">
      <c r="A338" s="430">
        <v>5313</v>
      </c>
      <c r="B338" s="430" t="s">
        <v>581</v>
      </c>
      <c r="C338" s="430" t="s">
        <v>761</v>
      </c>
      <c r="D338" s="430" t="s">
        <v>760</v>
      </c>
    </row>
    <row r="339" spans="1:4" s="430" customFormat="1" ht="12.75" customHeight="1" x14ac:dyDescent="0.2">
      <c r="A339" s="430">
        <v>5313</v>
      </c>
      <c r="B339" s="430" t="s">
        <v>661</v>
      </c>
      <c r="C339" s="430" t="s">
        <v>761</v>
      </c>
      <c r="D339" s="430" t="s">
        <v>760</v>
      </c>
    </row>
    <row r="340" spans="1:4" s="430" customFormat="1" ht="12.75" customHeight="1" x14ac:dyDescent="0.2">
      <c r="A340" s="430">
        <v>5313</v>
      </c>
      <c r="B340" s="430" t="s">
        <v>661</v>
      </c>
      <c r="C340" s="430" t="s">
        <v>761</v>
      </c>
      <c r="D340" s="430" t="s">
        <v>760</v>
      </c>
    </row>
    <row r="341" spans="1:4" s="430" customFormat="1" ht="12.75" customHeight="1" x14ac:dyDescent="0.2">
      <c r="A341" s="430">
        <v>5320</v>
      </c>
      <c r="B341" s="430" t="s">
        <v>551</v>
      </c>
      <c r="C341" s="430" t="s">
        <v>762</v>
      </c>
      <c r="D341" s="430" t="s">
        <v>762</v>
      </c>
    </row>
    <row r="342" spans="1:4" s="430" customFormat="1" ht="12.75" customHeight="1" x14ac:dyDescent="0.2">
      <c r="A342" s="430">
        <v>5322</v>
      </c>
      <c r="B342" s="430" t="s">
        <v>551</v>
      </c>
      <c r="C342" s="430" t="s">
        <v>763</v>
      </c>
      <c r="D342" s="430" t="s">
        <v>762</v>
      </c>
    </row>
    <row r="343" spans="1:4" s="430" customFormat="1" ht="12.75" customHeight="1" x14ac:dyDescent="0.2">
      <c r="A343" s="430">
        <v>5323</v>
      </c>
      <c r="B343" s="430" t="s">
        <v>551</v>
      </c>
      <c r="C343" s="430" t="s">
        <v>764</v>
      </c>
      <c r="D343" s="430" t="s">
        <v>762</v>
      </c>
    </row>
    <row r="344" spans="1:4" s="430" customFormat="1" ht="12.75" customHeight="1" x14ac:dyDescent="0.2">
      <c r="A344" s="430">
        <v>5400</v>
      </c>
      <c r="B344" s="430" t="s">
        <v>582</v>
      </c>
      <c r="C344" s="430" t="s">
        <v>684</v>
      </c>
      <c r="D344" s="431" t="s">
        <v>765</v>
      </c>
    </row>
    <row r="345" spans="1:4" s="430" customFormat="1" ht="12.75" customHeight="1" x14ac:dyDescent="0.2">
      <c r="A345" s="430">
        <v>5400</v>
      </c>
      <c r="B345" s="430" t="s">
        <v>583</v>
      </c>
      <c r="C345" s="430" t="s">
        <v>684</v>
      </c>
      <c r="D345" s="431" t="s">
        <v>765</v>
      </c>
    </row>
    <row r="346" spans="1:4" s="430" customFormat="1" ht="12.75" customHeight="1" x14ac:dyDescent="0.2">
      <c r="A346" s="430">
        <v>5403</v>
      </c>
      <c r="B346" s="430" t="s">
        <v>551</v>
      </c>
      <c r="C346" s="430" t="s">
        <v>684</v>
      </c>
      <c r="D346" s="431" t="s">
        <v>765</v>
      </c>
    </row>
    <row r="347" spans="1:4" s="430" customFormat="1" ht="12.75" customHeight="1" x14ac:dyDescent="0.2">
      <c r="A347" s="430">
        <v>5600</v>
      </c>
      <c r="B347" s="430" t="s">
        <v>661</v>
      </c>
      <c r="C347" s="430" t="s">
        <v>766</v>
      </c>
      <c r="D347" s="430" t="s">
        <v>767</v>
      </c>
    </row>
    <row r="348" spans="1:4" s="430" customFormat="1" ht="12.75" customHeight="1" x14ac:dyDescent="0.2">
      <c r="A348" s="430">
        <v>5600</v>
      </c>
      <c r="B348" s="430" t="s">
        <v>661</v>
      </c>
      <c r="C348" s="430" t="s">
        <v>766</v>
      </c>
      <c r="D348" s="430" t="s">
        <v>767</v>
      </c>
    </row>
    <row r="349" spans="1:4" s="430" customFormat="1" ht="12.75" customHeight="1" x14ac:dyDescent="0.2">
      <c r="A349" s="430">
        <v>5610</v>
      </c>
      <c r="B349" s="430" t="s">
        <v>661</v>
      </c>
      <c r="C349" s="430" t="s">
        <v>768</v>
      </c>
      <c r="D349" s="430" t="s">
        <v>767</v>
      </c>
    </row>
    <row r="350" spans="1:4" s="430" customFormat="1" ht="12.75" customHeight="1" x14ac:dyDescent="0.2">
      <c r="A350" s="430">
        <v>5610</v>
      </c>
      <c r="B350" s="430" t="s">
        <v>661</v>
      </c>
      <c r="C350" s="430" t="s">
        <v>768</v>
      </c>
      <c r="D350" s="430" t="s">
        <v>767</v>
      </c>
    </row>
    <row r="351" spans="1:4" s="430" customFormat="1" ht="12.75" customHeight="1" x14ac:dyDescent="0.2">
      <c r="A351" s="431" t="s">
        <v>769</v>
      </c>
      <c r="B351" s="431" t="s">
        <v>551</v>
      </c>
      <c r="C351" s="431" t="s">
        <v>770</v>
      </c>
      <c r="D351" s="430" t="s">
        <v>550</v>
      </c>
    </row>
    <row r="352" spans="1:4" s="430" customFormat="1" ht="12.75" customHeight="1" x14ac:dyDescent="0.2">
      <c r="A352" s="430" t="s">
        <v>771</v>
      </c>
      <c r="B352" s="430" t="s">
        <v>583</v>
      </c>
      <c r="C352" s="430" t="s">
        <v>772</v>
      </c>
      <c r="D352" s="430" t="s">
        <v>550</v>
      </c>
    </row>
    <row r="353" spans="1:4" s="430" customFormat="1" ht="12.75" customHeight="1" x14ac:dyDescent="0.2">
      <c r="A353" s="431" t="s">
        <v>773</v>
      </c>
      <c r="B353" s="430" t="s">
        <v>551</v>
      </c>
      <c r="C353" s="431" t="s">
        <v>774</v>
      </c>
      <c r="D353" s="431" t="s">
        <v>559</v>
      </c>
    </row>
    <row r="354" spans="1:4" s="430" customFormat="1" ht="12.75" customHeight="1" x14ac:dyDescent="0.2">
      <c r="A354" s="431" t="s">
        <v>775</v>
      </c>
      <c r="B354" s="430" t="s">
        <v>551</v>
      </c>
      <c r="C354" s="431" t="s">
        <v>776</v>
      </c>
      <c r="D354" s="431" t="s">
        <v>559</v>
      </c>
    </row>
    <row r="355" spans="1:4" s="430" customFormat="1" ht="12.75" customHeight="1" x14ac:dyDescent="0.2">
      <c r="A355" s="431" t="s">
        <v>777</v>
      </c>
      <c r="B355" s="430" t="s">
        <v>551</v>
      </c>
      <c r="C355" s="431" t="s">
        <v>778</v>
      </c>
      <c r="D355" s="431" t="s">
        <v>559</v>
      </c>
    </row>
    <row r="356" spans="1:4" s="430" customFormat="1" ht="12.75" customHeight="1" x14ac:dyDescent="0.2">
      <c r="A356" s="430" t="s">
        <v>779</v>
      </c>
      <c r="B356" s="430" t="s">
        <v>551</v>
      </c>
      <c r="C356" s="430" t="s">
        <v>780</v>
      </c>
      <c r="D356" s="430" t="s">
        <v>575</v>
      </c>
    </row>
    <row r="357" spans="1:4" s="430" customFormat="1" ht="12.75" customHeight="1" x14ac:dyDescent="0.2">
      <c r="A357" s="430" t="s">
        <v>781</v>
      </c>
      <c r="B357" s="430" t="s">
        <v>551</v>
      </c>
      <c r="C357" s="432" t="s">
        <v>782</v>
      </c>
      <c r="D357" s="430" t="s">
        <v>559</v>
      </c>
    </row>
    <row r="358" spans="1:4" s="430" customFormat="1" ht="12.75" customHeight="1" x14ac:dyDescent="0.2">
      <c r="A358" s="430" t="s">
        <v>783</v>
      </c>
      <c r="B358" s="430" t="s">
        <v>551</v>
      </c>
      <c r="C358" s="432" t="s">
        <v>784</v>
      </c>
      <c r="D358" s="430" t="s">
        <v>559</v>
      </c>
    </row>
    <row r="359" spans="1:4" s="430" customFormat="1" ht="12.75" customHeight="1" x14ac:dyDescent="0.2">
      <c r="A359" s="430" t="s">
        <v>785</v>
      </c>
      <c r="B359" s="430" t="s">
        <v>551</v>
      </c>
      <c r="C359" s="432" t="s">
        <v>786</v>
      </c>
      <c r="D359" s="430" t="s">
        <v>559</v>
      </c>
    </row>
    <row r="360" spans="1:4" s="430" customFormat="1" ht="12.75" customHeight="1" x14ac:dyDescent="0.2">
      <c r="A360" s="430" t="s">
        <v>787</v>
      </c>
      <c r="B360" s="430" t="s">
        <v>551</v>
      </c>
      <c r="C360" s="432" t="s">
        <v>788</v>
      </c>
      <c r="D360" s="430" t="s">
        <v>559</v>
      </c>
    </row>
    <row r="361" spans="1:4" s="430" customFormat="1" ht="12.75" customHeight="1" x14ac:dyDescent="0.2">
      <c r="A361" s="431" t="s">
        <v>789</v>
      </c>
      <c r="B361" s="430" t="s">
        <v>551</v>
      </c>
      <c r="C361" s="433" t="s">
        <v>790</v>
      </c>
      <c r="D361" s="430" t="s">
        <v>559</v>
      </c>
    </row>
    <row r="362" spans="1:4" s="430" customFormat="1" ht="12.75" customHeight="1" x14ac:dyDescent="0.2">
      <c r="A362" s="430" t="s">
        <v>791</v>
      </c>
      <c r="B362" s="430" t="s">
        <v>551</v>
      </c>
      <c r="C362" s="432" t="s">
        <v>792</v>
      </c>
      <c r="D362" s="430" t="s">
        <v>559</v>
      </c>
    </row>
  </sheetData>
  <pageMargins left="0.75" right="0.75" top="1" bottom="1" header="0.5" footer="0.5"/>
  <pageSetup scale="13" orientation="portrait" r:id="rId1"/>
  <headerFooter alignWithMargins="0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Q34"/>
  <sheetViews>
    <sheetView showGridLines="0" zoomScaleNormal="100" zoomScaleSheetLayoutView="100" workbookViewId="0">
      <pane ySplit="11" topLeftCell="A12" activePane="bottomLeft" state="frozen"/>
      <selection activeCell="N28" sqref="N28"/>
      <selection pane="bottomLeft" activeCell="N4" sqref="N3:N4"/>
    </sheetView>
  </sheetViews>
  <sheetFormatPr defaultRowHeight="12.75" customHeight="1" x14ac:dyDescent="0.2"/>
  <cols>
    <col min="4" max="4" width="32.5" customWidth="1"/>
    <col min="5" max="5" width="2.83203125" customWidth="1"/>
    <col min="6" max="6" width="14" customWidth="1"/>
    <col min="7" max="7" width="2.83203125" customWidth="1"/>
    <col min="8" max="8" width="13" customWidth="1"/>
    <col min="9" max="9" width="16" customWidth="1"/>
    <col min="10" max="10" width="12.6640625" bestFit="1" customWidth="1"/>
  </cols>
  <sheetData>
    <row r="1" spans="1:17" ht="12.75" customHeight="1" x14ac:dyDescent="0.2">
      <c r="H1" s="8" t="s">
        <v>4</v>
      </c>
    </row>
    <row r="3" spans="1:17" s="24" customFormat="1" ht="14.25" x14ac:dyDescent="0.3">
      <c r="A3" s="175" t="str">
        <f>+'Operating highlights'!A3</f>
        <v>Oaktree Huntington Investment Fund II, L.P. – Combined</v>
      </c>
      <c r="B3" s="449"/>
      <c r="C3" s="449"/>
      <c r="D3" s="450"/>
      <c r="E3" s="450"/>
      <c r="F3" s="450"/>
      <c r="G3" s="450"/>
      <c r="N3" s="426"/>
    </row>
    <row r="4" spans="1:17" s="24" customFormat="1" ht="14.25" x14ac:dyDescent="0.3">
      <c r="A4" s="175" t="s">
        <v>797</v>
      </c>
      <c r="B4" s="449"/>
      <c r="C4" s="449"/>
      <c r="D4" s="450"/>
      <c r="E4" s="450"/>
      <c r="F4" s="450"/>
      <c r="G4" s="450"/>
    </row>
    <row r="5" spans="1:17" s="24" customFormat="1" ht="14.25" x14ac:dyDescent="0.3">
      <c r="A5" s="1071" t="str">
        <f>+MMR!B9</f>
        <v>March 31, 2019</v>
      </c>
      <c r="B5" s="1071"/>
      <c r="C5" s="1071"/>
      <c r="D5" s="1071"/>
      <c r="E5" s="178"/>
      <c r="F5" s="451"/>
      <c r="G5" s="451"/>
    </row>
    <row r="6" spans="1:17" s="24" customFormat="1" ht="14.25" x14ac:dyDescent="0.3">
      <c r="A6" s="178"/>
      <c r="B6" s="178"/>
      <c r="C6" s="178"/>
      <c r="D6" s="178"/>
      <c r="E6" s="178"/>
      <c r="F6" s="451"/>
      <c r="G6" s="451"/>
    </row>
    <row r="7" spans="1:17" s="24" customFormat="1" x14ac:dyDescent="0.2">
      <c r="A7" s="452"/>
      <c r="B7" s="452"/>
      <c r="C7" s="452"/>
      <c r="D7" s="452"/>
      <c r="E7" s="452"/>
      <c r="F7" s="467"/>
    </row>
    <row r="8" spans="1:17" x14ac:dyDescent="0.2">
      <c r="A8" s="14"/>
      <c r="N8" s="21"/>
      <c r="P8" s="22"/>
      <c r="Q8" s="22"/>
    </row>
    <row r="10" spans="1:17" x14ac:dyDescent="0.2">
      <c r="F10" s="453"/>
      <c r="G10" s="453"/>
      <c r="H10" s="453"/>
    </row>
    <row r="11" spans="1:17" x14ac:dyDescent="0.2">
      <c r="A11" s="454" t="s">
        <v>798</v>
      </c>
      <c r="B11" s="454"/>
      <c r="C11" s="454"/>
      <c r="D11" s="454"/>
      <c r="F11" s="570" t="s">
        <v>398</v>
      </c>
      <c r="G11" s="453"/>
      <c r="H11" s="455" t="s">
        <v>428</v>
      </c>
    </row>
    <row r="13" spans="1:17" x14ac:dyDescent="0.2">
      <c r="A13" s="24"/>
      <c r="C13" s="582"/>
      <c r="D13" s="582"/>
      <c r="E13" s="583"/>
      <c r="F13" s="584"/>
      <c r="G13" s="582"/>
      <c r="H13" s="585"/>
      <c r="I13" s="456"/>
    </row>
    <row r="14" spans="1:17" ht="13.5" customHeight="1" x14ac:dyDescent="0.2">
      <c r="C14" s="582"/>
      <c r="D14" s="582"/>
      <c r="E14" s="583"/>
      <c r="F14" s="584"/>
      <c r="G14" s="584"/>
      <c r="H14" s="585"/>
      <c r="I14" s="582"/>
    </row>
    <row r="15" spans="1:17" x14ac:dyDescent="0.2">
      <c r="C15" s="582"/>
      <c r="D15" s="582"/>
      <c r="E15" s="582" t="s">
        <v>2</v>
      </c>
      <c r="F15" s="582"/>
      <c r="G15" s="582"/>
      <c r="H15" s="842"/>
      <c r="I15" s="281"/>
    </row>
    <row r="16" spans="1:17" ht="13.5" thickBot="1" x14ac:dyDescent="0.25">
      <c r="A16" s="582" t="s">
        <v>799</v>
      </c>
      <c r="C16" s="582"/>
      <c r="D16" s="582"/>
      <c r="E16" s="582" t="s">
        <v>2</v>
      </c>
      <c r="F16" s="582"/>
      <c r="G16" s="582" t="s">
        <v>2</v>
      </c>
      <c r="H16" s="843">
        <f>SUM(H13:H15)</f>
        <v>0</v>
      </c>
      <c r="I16" s="460"/>
      <c r="J16" s="24"/>
    </row>
    <row r="17" spans="1:9" ht="12.75" customHeight="1" thickTop="1" x14ac:dyDescent="0.2"/>
    <row r="18" spans="1:9" ht="12.75" customHeight="1" x14ac:dyDescent="0.2">
      <c r="H18" s="461"/>
    </row>
    <row r="20" spans="1:9" x14ac:dyDescent="0.2">
      <c r="A20" s="24"/>
      <c r="F20" s="462"/>
      <c r="H20" s="283"/>
    </row>
    <row r="21" spans="1:9" x14ac:dyDescent="0.2">
      <c r="H21" s="68"/>
    </row>
    <row r="22" spans="1:9" x14ac:dyDescent="0.2">
      <c r="H22" s="463"/>
    </row>
    <row r="23" spans="1:9" x14ac:dyDescent="0.2">
      <c r="H23" s="68"/>
    </row>
    <row r="30" spans="1:9" x14ac:dyDescent="0.2">
      <c r="A30" s="24"/>
      <c r="F30" s="462"/>
      <c r="H30" s="280"/>
      <c r="I30" s="464"/>
    </row>
    <row r="31" spans="1:9" x14ac:dyDescent="0.2">
      <c r="A31" s="24"/>
      <c r="E31" s="24"/>
      <c r="F31" s="462"/>
      <c r="H31" s="256"/>
      <c r="I31" s="213"/>
    </row>
    <row r="32" spans="1:9" x14ac:dyDescent="0.2">
      <c r="A32" s="24"/>
      <c r="E32" s="24"/>
      <c r="F32" s="462"/>
      <c r="H32" s="256"/>
      <c r="I32" s="213"/>
    </row>
    <row r="33" spans="1:9" x14ac:dyDescent="0.2">
      <c r="A33" s="24"/>
      <c r="E33" s="24"/>
      <c r="F33" s="462"/>
      <c r="H33" s="256"/>
      <c r="I33" s="213"/>
    </row>
    <row r="34" spans="1:9" x14ac:dyDescent="0.2">
      <c r="A34" s="24"/>
      <c r="E34" s="24"/>
      <c r="F34" s="462"/>
      <c r="H34" s="256"/>
      <c r="I34" s="213"/>
    </row>
  </sheetData>
  <mergeCells count="1">
    <mergeCell ref="A5:D5"/>
  </mergeCells>
  <printOptions horizontalCentered="1"/>
  <pageMargins left="1" right="0.75" top="1" bottom="1" header="0.5" footer="0.5"/>
  <pageSetup fitToHeight="2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23"/>
  <sheetViews>
    <sheetView showGridLines="0" workbookViewId="0">
      <selection activeCell="J22" sqref="J22"/>
    </sheetView>
  </sheetViews>
  <sheetFormatPr defaultRowHeight="12.75" customHeight="1" x14ac:dyDescent="0.2"/>
  <cols>
    <col min="2" max="2" width="12.33203125" customWidth="1"/>
    <col min="4" max="4" width="20.1640625" customWidth="1"/>
    <col min="5" max="5" width="2.83203125" customWidth="1"/>
    <col min="6" max="6" width="10.5" hidden="1" customWidth="1"/>
    <col min="7" max="7" width="2.83203125" customWidth="1"/>
    <col min="8" max="8" width="16.6640625" customWidth="1"/>
    <col min="18" max="18" width="10.1640625" bestFit="1" customWidth="1"/>
  </cols>
  <sheetData>
    <row r="1" spans="1:17" ht="12.75" customHeight="1" x14ac:dyDescent="0.2">
      <c r="H1" s="8" t="s">
        <v>4</v>
      </c>
    </row>
    <row r="3" spans="1:17" s="24" customFormat="1" ht="14.25" x14ac:dyDescent="0.3">
      <c r="A3" s="175" t="str">
        <f>+'Operating highlights'!A3</f>
        <v>Oaktree Huntington Investment Fund II, L.P. – Combined</v>
      </c>
      <c r="B3" s="449"/>
      <c r="C3" s="449"/>
      <c r="D3" s="450"/>
      <c r="E3" s="450"/>
      <c r="F3" s="450"/>
      <c r="G3" s="450"/>
    </row>
    <row r="4" spans="1:17" s="24" customFormat="1" ht="14.25" x14ac:dyDescent="0.3">
      <c r="A4" s="175" t="s">
        <v>800</v>
      </c>
      <c r="B4" s="449"/>
      <c r="C4" s="449"/>
      <c r="D4" s="450"/>
      <c r="E4" s="450"/>
      <c r="F4" s="450"/>
      <c r="G4" s="450"/>
    </row>
    <row r="5" spans="1:17" s="24" customFormat="1" ht="14.25" x14ac:dyDescent="0.3">
      <c r="A5" s="1071" t="str">
        <f>+MMR!B9</f>
        <v>March 31, 2019</v>
      </c>
      <c r="B5" s="1071"/>
      <c r="C5" s="1071"/>
      <c r="D5" s="1071"/>
      <c r="E5" s="178"/>
      <c r="F5" s="451"/>
      <c r="G5" s="451"/>
    </row>
    <row r="6" spans="1:17" s="24" customFormat="1" ht="14.25" x14ac:dyDescent="0.3">
      <c r="A6" s="178" t="s">
        <v>379</v>
      </c>
      <c r="B6" s="178"/>
      <c r="C6" s="178"/>
      <c r="D6" s="178"/>
      <c r="E6" s="178"/>
      <c r="F6" s="451"/>
      <c r="G6" s="451"/>
    </row>
    <row r="7" spans="1:17" s="24" customFormat="1" x14ac:dyDescent="0.2">
      <c r="A7" s="452"/>
      <c r="B7" s="452"/>
      <c r="C7" s="452"/>
      <c r="D7" s="452"/>
      <c r="E7" s="452"/>
      <c r="F7" s="452"/>
    </row>
    <row r="8" spans="1:17" x14ac:dyDescent="0.2">
      <c r="A8" s="14"/>
      <c r="N8" s="21"/>
      <c r="P8" s="22"/>
      <c r="Q8" s="22"/>
    </row>
    <row r="9" spans="1:17" x14ac:dyDescent="0.2">
      <c r="F9" s="453" t="s">
        <v>801</v>
      </c>
      <c r="G9" s="453"/>
      <c r="H9" s="453"/>
    </row>
    <row r="10" spans="1:17" x14ac:dyDescent="0.2">
      <c r="A10" s="454" t="s">
        <v>798</v>
      </c>
      <c r="B10" s="454"/>
      <c r="C10" s="454"/>
      <c r="D10" s="454" t="s">
        <v>398</v>
      </c>
      <c r="F10" s="455" t="s">
        <v>398</v>
      </c>
      <c r="G10" s="453"/>
      <c r="H10" s="455" t="s">
        <v>428</v>
      </c>
      <c r="N10" s="570"/>
    </row>
    <row r="11" spans="1:17" x14ac:dyDescent="0.2">
      <c r="N11" s="570"/>
    </row>
    <row r="12" spans="1:17" ht="12.75" customHeight="1" x14ac:dyDescent="0.2">
      <c r="A12" t="s">
        <v>1233</v>
      </c>
      <c r="D12" s="763">
        <v>43465</v>
      </c>
      <c r="H12" s="845">
        <f>35622+12840</f>
        <v>48462</v>
      </c>
      <c r="N12" s="297"/>
    </row>
    <row r="13" spans="1:17" ht="13.5" customHeight="1" x14ac:dyDescent="0.2">
      <c r="A13" t="s">
        <v>1869</v>
      </c>
      <c r="D13" s="848">
        <v>43392</v>
      </c>
      <c r="F13" s="763"/>
      <c r="H13" s="844">
        <v>12127</v>
      </c>
      <c r="N13" s="463"/>
    </row>
    <row r="14" spans="1:17" ht="13.5" customHeight="1" x14ac:dyDescent="0.2">
      <c r="A14" t="s">
        <v>1233</v>
      </c>
      <c r="D14" s="848">
        <v>43555</v>
      </c>
      <c r="F14" s="763"/>
      <c r="H14" s="844">
        <f>2311.82+10792+1869.1+16488</f>
        <v>31460.92</v>
      </c>
      <c r="N14" s="463"/>
    </row>
    <row r="15" spans="1:17" ht="13.5" customHeight="1" x14ac:dyDescent="0.2">
      <c r="D15" s="848"/>
      <c r="F15" s="763"/>
      <c r="H15" s="844"/>
      <c r="N15" s="463"/>
    </row>
    <row r="16" spans="1:17" ht="3" customHeight="1" x14ac:dyDescent="0.2">
      <c r="A16" t="s">
        <v>2</v>
      </c>
      <c r="D16" s="763"/>
      <c r="H16" s="457"/>
      <c r="N16" s="297"/>
    </row>
    <row r="17" spans="1:14" ht="13.5" thickBot="1" x14ac:dyDescent="0.25">
      <c r="A17" t="s">
        <v>802</v>
      </c>
      <c r="D17" s="763"/>
      <c r="E17" t="s">
        <v>2</v>
      </c>
      <c r="G17" t="s">
        <v>2</v>
      </c>
      <c r="H17" s="458">
        <f>SUM(H12:H16)</f>
        <v>92049.919999999998</v>
      </c>
      <c r="N17" s="68"/>
    </row>
    <row r="18" spans="1:14" ht="12.75" customHeight="1" thickTop="1" x14ac:dyDescent="0.2">
      <c r="D18" s="763"/>
      <c r="E18" t="s">
        <v>2</v>
      </c>
      <c r="H18" s="459"/>
      <c r="N18" s="68"/>
    </row>
    <row r="19" spans="1:14" ht="12.75" customHeight="1" x14ac:dyDescent="0.2">
      <c r="A19" s="24"/>
      <c r="D19" s="763"/>
      <c r="H19" s="420"/>
    </row>
    <row r="20" spans="1:14" ht="12.75" customHeight="1" x14ac:dyDescent="0.2">
      <c r="A20" s="24"/>
      <c r="H20" s="459"/>
    </row>
    <row r="21" spans="1:14" ht="12.75" customHeight="1" x14ac:dyDescent="0.2">
      <c r="H21" s="420"/>
    </row>
    <row r="22" spans="1:14" ht="12.75" customHeight="1" x14ac:dyDescent="0.2">
      <c r="H22" s="420"/>
    </row>
    <row r="23" spans="1:14" ht="12.75" customHeight="1" x14ac:dyDescent="0.2">
      <c r="H23" s="420"/>
    </row>
  </sheetData>
  <mergeCells count="1">
    <mergeCell ref="A5:D5"/>
  </mergeCells>
  <printOptions horizontalCentered="1"/>
  <pageMargins left="1" right="0.75" top="1" bottom="1" header="0.5" footer="0.5"/>
  <pageSetup orientation="portrait" r:id="rId1"/>
  <headerFooter alignWithMargins="0">
    <oddFooter>&amp;L&amp;8g:/aopportn/ocmprin/monclose/&amp;F/&amp;A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R333"/>
  <sheetViews>
    <sheetView topLeftCell="A4" zoomScale="80" zoomScaleNormal="80" workbookViewId="0">
      <selection activeCell="D19" sqref="D19"/>
    </sheetView>
  </sheetViews>
  <sheetFormatPr defaultColWidth="10.6640625" defaultRowHeight="12.75" outlineLevelCol="1" x14ac:dyDescent="0.2"/>
  <cols>
    <col min="1" max="1" width="5.83203125" style="465" bestFit="1" customWidth="1"/>
    <col min="2" max="2" width="32.33203125" style="466" customWidth="1"/>
    <col min="3" max="3" width="8" style="466" customWidth="1"/>
    <col min="4" max="4" width="24.5" style="466" customWidth="1"/>
    <col min="5" max="6" width="19.6640625" style="466" customWidth="1"/>
    <col min="7" max="7" width="13" style="466" customWidth="1"/>
    <col min="8" max="8" width="18" style="466" hidden="1" customWidth="1"/>
    <col min="9" max="9" width="17.33203125" style="466" hidden="1" customWidth="1"/>
    <col min="10" max="10" width="18.5" style="466" customWidth="1"/>
    <col min="11" max="11" width="14.1640625" style="466" customWidth="1"/>
    <col min="12" max="12" width="19.83203125" style="466" hidden="1" customWidth="1" outlineLevel="1"/>
    <col min="13" max="13" width="14.1640625" style="466" hidden="1" customWidth="1" outlineLevel="1"/>
    <col min="14" max="14" width="15.1640625" style="466" hidden="1" customWidth="1" outlineLevel="1"/>
    <col min="15" max="15" width="10.6640625" style="466" collapsed="1"/>
    <col min="16" max="16384" width="10.6640625" style="466"/>
  </cols>
  <sheetData>
    <row r="1" spans="1:14" x14ac:dyDescent="0.2">
      <c r="I1" s="275"/>
    </row>
    <row r="2" spans="1:14" x14ac:dyDescent="0.2">
      <c r="B2" s="170" t="str">
        <f>'Operating highlights'!A3</f>
        <v>Oaktree Huntington Investment Fund II, L.P. – Combined</v>
      </c>
      <c r="E2" s="467"/>
      <c r="F2" s="467"/>
    </row>
    <row r="3" spans="1:14" x14ac:dyDescent="0.2">
      <c r="B3" s="170" t="s">
        <v>803</v>
      </c>
      <c r="E3" s="467"/>
      <c r="F3" s="467"/>
    </row>
    <row r="4" spans="1:14" x14ac:dyDescent="0.2">
      <c r="B4" s="170"/>
      <c r="E4" s="467"/>
      <c r="F4" s="467"/>
    </row>
    <row r="5" spans="1:14" s="465" customFormat="1" ht="25.5" x14ac:dyDescent="0.2">
      <c r="B5" s="468">
        <v>43281</v>
      </c>
      <c r="D5" s="465" t="s">
        <v>804</v>
      </c>
      <c r="E5" s="465" t="s">
        <v>805</v>
      </c>
      <c r="F5" s="469" t="s">
        <v>806</v>
      </c>
      <c r="L5" s="465">
        <v>-1477.86</v>
      </c>
    </row>
    <row r="6" spans="1:14" x14ac:dyDescent="0.2">
      <c r="B6" s="470"/>
      <c r="D6" s="471"/>
      <c r="L6" s="545" t="s">
        <v>1187</v>
      </c>
      <c r="M6" s="545" t="s">
        <v>1186</v>
      </c>
    </row>
    <row r="7" spans="1:14" s="473" customFormat="1" x14ac:dyDescent="0.2">
      <c r="A7" s="472"/>
      <c r="B7" s="473" t="s">
        <v>807</v>
      </c>
      <c r="D7" s="474">
        <v>41284858.131999999</v>
      </c>
      <c r="E7" s="474">
        <v>0</v>
      </c>
      <c r="F7" s="474">
        <v>0</v>
      </c>
      <c r="H7" s="475"/>
      <c r="K7" s="426"/>
      <c r="L7" s="473">
        <f>324743+L5</f>
        <v>323265.14</v>
      </c>
      <c r="M7" s="473">
        <v>255881.00037749167</v>
      </c>
      <c r="N7" s="473">
        <f>+M7+L7</f>
        <v>579146.14037749171</v>
      </c>
    </row>
    <row r="8" spans="1:14" x14ac:dyDescent="0.2">
      <c r="B8" s="476"/>
      <c r="D8" s="437"/>
      <c r="H8" s="475"/>
      <c r="J8" s="426"/>
      <c r="K8" s="426"/>
    </row>
    <row r="9" spans="1:14" x14ac:dyDescent="0.2">
      <c r="B9" s="466" t="s">
        <v>239</v>
      </c>
      <c r="D9" s="474">
        <f>'Partner commitments'!P70+'Partner commitments'!P71</f>
        <v>269458.75</v>
      </c>
      <c r="E9" s="475">
        <v>0</v>
      </c>
      <c r="F9" s="475">
        <v>0</v>
      </c>
      <c r="H9" s="475"/>
      <c r="J9" s="426"/>
      <c r="K9" s="426"/>
      <c r="L9" s="466">
        <v>541237</v>
      </c>
      <c r="M9" s="473"/>
      <c r="N9" s="473">
        <f>+M9+L9</f>
        <v>541237</v>
      </c>
    </row>
    <row r="10" spans="1:14" x14ac:dyDescent="0.2">
      <c r="B10" s="466" t="s">
        <v>808</v>
      </c>
      <c r="D10" s="474">
        <f>-Distributions!O41</f>
        <v>-324742</v>
      </c>
      <c r="E10" s="477">
        <v>0</v>
      </c>
      <c r="F10" s="477">
        <v>0</v>
      </c>
      <c r="H10" s="475"/>
      <c r="K10" s="426"/>
    </row>
    <row r="11" spans="1:14" ht="6" customHeight="1" x14ac:dyDescent="0.2">
      <c r="D11" s="477"/>
      <c r="H11" s="475"/>
      <c r="K11" s="426"/>
    </row>
    <row r="12" spans="1:14" x14ac:dyDescent="0.2">
      <c r="B12" s="466" t="s">
        <v>809</v>
      </c>
      <c r="D12" s="417">
        <f>-Distributions!J54</f>
        <v>-274350</v>
      </c>
      <c r="E12" s="471"/>
      <c r="F12" s="471"/>
      <c r="H12" s="475"/>
      <c r="K12" s="426"/>
    </row>
    <row r="13" spans="1:14" x14ac:dyDescent="0.2">
      <c r="B13" s="466" t="s">
        <v>810</v>
      </c>
      <c r="D13" s="477">
        <v>0</v>
      </c>
      <c r="E13" s="471">
        <v>0</v>
      </c>
      <c r="F13" s="471">
        <v>0</v>
      </c>
      <c r="H13" s="475"/>
      <c r="K13" s="426"/>
    </row>
    <row r="14" spans="1:14" x14ac:dyDescent="0.2">
      <c r="B14" s="466" t="s">
        <v>811</v>
      </c>
      <c r="D14" s="477">
        <v>0</v>
      </c>
      <c r="E14" s="471"/>
      <c r="F14" s="471"/>
      <c r="H14" s="475"/>
      <c r="K14" s="426"/>
    </row>
    <row r="15" spans="1:14" ht="6" customHeight="1" x14ac:dyDescent="0.2">
      <c r="D15" s="477"/>
      <c r="H15" s="475"/>
      <c r="K15" s="426"/>
    </row>
    <row r="16" spans="1:14" x14ac:dyDescent="0.2">
      <c r="B16" s="466" t="s">
        <v>812</v>
      </c>
      <c r="D16" s="474">
        <f>-'Agg Preferred Return'!O268</f>
        <v>1380891.6000000015</v>
      </c>
      <c r="E16" s="477">
        <v>0</v>
      </c>
      <c r="F16" s="477">
        <f>J29</f>
        <v>0</v>
      </c>
      <c r="G16" s="426"/>
      <c r="H16" s="475"/>
      <c r="K16" s="426"/>
    </row>
    <row r="17" spans="1:18" x14ac:dyDescent="0.2">
      <c r="B17" s="466" t="s">
        <v>813</v>
      </c>
      <c r="D17" s="477">
        <v>0</v>
      </c>
      <c r="E17" s="477">
        <f>-I28</f>
        <v>0</v>
      </c>
      <c r="F17" s="477">
        <v>0</v>
      </c>
      <c r="H17" s="475"/>
      <c r="K17" s="426"/>
    </row>
    <row r="18" spans="1:18" ht="6" customHeight="1" x14ac:dyDescent="0.2">
      <c r="D18" s="477"/>
      <c r="E18" s="275"/>
      <c r="F18" s="275"/>
      <c r="H18" s="475"/>
      <c r="K18" s="426"/>
    </row>
    <row r="19" spans="1:18" x14ac:dyDescent="0.2">
      <c r="A19" s="467"/>
      <c r="B19" s="466" t="s">
        <v>814</v>
      </c>
      <c r="D19" s="864">
        <f>SCPC!N71+2</f>
        <v>2</v>
      </c>
      <c r="E19" s="477">
        <v>0</v>
      </c>
      <c r="F19" s="477">
        <v>0</v>
      </c>
      <c r="H19" s="475"/>
      <c r="I19" s="475"/>
      <c r="K19" s="426"/>
      <c r="L19" s="475">
        <v>2868</v>
      </c>
      <c r="M19" s="473">
        <v>941.33994927223318</v>
      </c>
      <c r="N19" s="473">
        <f>+M19+L19</f>
        <v>3809.3399492722333</v>
      </c>
    </row>
    <row r="20" spans="1:18" ht="6" customHeight="1" x14ac:dyDescent="0.2">
      <c r="D20" s="477"/>
      <c r="E20" s="275"/>
      <c r="F20" s="275"/>
      <c r="L20" s="475"/>
    </row>
    <row r="21" spans="1:18" x14ac:dyDescent="0.2">
      <c r="B21" s="466" t="s">
        <v>815</v>
      </c>
      <c r="D21" s="478">
        <f>SUM(D7:D20)</f>
        <v>42336118.482000001</v>
      </c>
      <c r="E21" s="478">
        <f>SUM(E7:E20)</f>
        <v>0</v>
      </c>
      <c r="F21" s="478">
        <f>SUM(F7:F20)</f>
        <v>0</v>
      </c>
      <c r="H21" s="479"/>
      <c r="I21" s="479"/>
      <c r="J21" s="479"/>
      <c r="K21" s="426"/>
      <c r="L21" s="426"/>
      <c r="M21" s="426"/>
      <c r="N21" s="473">
        <f>+N19+N9+N7</f>
        <v>1124192.4803267638</v>
      </c>
    </row>
    <row r="22" spans="1:18" x14ac:dyDescent="0.2">
      <c r="D22" s="385"/>
      <c r="H22" s="479"/>
      <c r="I22" s="479"/>
      <c r="J22" s="275"/>
      <c r="L22" s="475"/>
      <c r="M22" s="475"/>
      <c r="N22" s="475"/>
    </row>
    <row r="23" spans="1:18" x14ac:dyDescent="0.2">
      <c r="B23" s="466" t="s">
        <v>816</v>
      </c>
      <c r="D23" s="385"/>
      <c r="H23" s="275"/>
      <c r="I23" s="275"/>
      <c r="J23" s="275"/>
    </row>
    <row r="24" spans="1:18" x14ac:dyDescent="0.2">
      <c r="B24" s="466" t="s">
        <v>817</v>
      </c>
      <c r="D24" s="477">
        <f>SUM(E24:E24)</f>
        <v>0</v>
      </c>
      <c r="E24" s="471"/>
      <c r="F24" s="471"/>
      <c r="H24" s="479"/>
      <c r="I24" s="479"/>
      <c r="J24" s="275"/>
      <c r="K24" s="475"/>
      <c r="L24" s="475"/>
      <c r="M24" s="475"/>
    </row>
    <row r="25" spans="1:18" x14ac:dyDescent="0.2">
      <c r="B25" s="466" t="s">
        <v>818</v>
      </c>
      <c r="D25" s="477">
        <f>-'Agg Preferred Return'!O248</f>
        <v>-20731883.662</v>
      </c>
      <c r="E25" s="477">
        <v>0</v>
      </c>
      <c r="F25" s="477">
        <v>0</v>
      </c>
      <c r="H25" s="479"/>
      <c r="I25" s="479"/>
      <c r="J25" s="275"/>
    </row>
    <row r="26" spans="1:18" ht="6" customHeight="1" x14ac:dyDescent="0.2">
      <c r="D26" s="480"/>
      <c r="E26" s="275"/>
      <c r="F26" s="275"/>
      <c r="H26" s="481"/>
      <c r="I26" s="481"/>
      <c r="J26" s="275"/>
    </row>
    <row r="27" spans="1:18" x14ac:dyDescent="0.2">
      <c r="B27" s="466" t="s">
        <v>819</v>
      </c>
      <c r="D27" s="480"/>
      <c r="E27" s="275"/>
      <c r="F27" s="275"/>
      <c r="H27" s="479"/>
      <c r="I27" s="479"/>
      <c r="J27" s="275"/>
      <c r="K27" s="571"/>
      <c r="L27" s="571"/>
      <c r="M27" s="571">
        <v>13921</v>
      </c>
    </row>
    <row r="28" spans="1:18" x14ac:dyDescent="0.2">
      <c r="B28" s="466" t="s">
        <v>820</v>
      </c>
      <c r="D28" s="477">
        <f>SUM(E28:E28)</f>
        <v>0</v>
      </c>
      <c r="E28" s="471"/>
      <c r="F28" s="471"/>
      <c r="G28" s="471"/>
      <c r="H28" s="477"/>
      <c r="I28" s="477"/>
      <c r="J28" s="275"/>
    </row>
    <row r="29" spans="1:18" ht="13.5" thickBot="1" x14ac:dyDescent="0.25">
      <c r="B29" s="466" t="s">
        <v>821</v>
      </c>
      <c r="D29" s="471">
        <f>SUM(E29:E29)</f>
        <v>0</v>
      </c>
      <c r="E29" s="471"/>
      <c r="F29" s="471"/>
      <c r="H29" s="482"/>
      <c r="I29" s="482"/>
      <c r="J29" s="275"/>
    </row>
    <row r="30" spans="1:18" ht="6" customHeight="1" thickTop="1" x14ac:dyDescent="0.2">
      <c r="D30" s="471"/>
      <c r="H30" s="275"/>
      <c r="I30" s="275"/>
      <c r="J30" s="275"/>
    </row>
    <row r="31" spans="1:18" x14ac:dyDescent="0.2">
      <c r="B31" s="466" t="s">
        <v>822</v>
      </c>
      <c r="D31" s="471"/>
      <c r="H31" s="483"/>
      <c r="I31" s="483"/>
      <c r="J31" s="275"/>
      <c r="P31" s="571"/>
      <c r="Q31" s="571"/>
      <c r="R31" s="571"/>
    </row>
    <row r="32" spans="1:18" x14ac:dyDescent="0.2">
      <c r="B32" s="466" t="s">
        <v>823</v>
      </c>
      <c r="H32" s="479"/>
      <c r="I32" s="479"/>
      <c r="J32" s="275"/>
    </row>
    <row r="33" spans="1:18" ht="13.5" thickBot="1" x14ac:dyDescent="0.25">
      <c r="B33" s="466" t="s">
        <v>824</v>
      </c>
      <c r="D33" s="484">
        <f>SUM(D21:D31)</f>
        <v>21604234.82</v>
      </c>
      <c r="E33" s="484">
        <f>SUM(E21:E31)</f>
        <v>0</v>
      </c>
      <c r="F33" s="484">
        <f>SUM(F21:F31)</f>
        <v>0</v>
      </c>
      <c r="H33" s="485"/>
      <c r="I33" s="275"/>
      <c r="J33" s="275"/>
      <c r="P33" s="571"/>
      <c r="Q33" s="571"/>
      <c r="R33" s="571"/>
    </row>
    <row r="34" spans="1:18" ht="13.5" thickTop="1" x14ac:dyDescent="0.2">
      <c r="D34" s="471"/>
      <c r="H34" s="477"/>
      <c r="I34" s="477"/>
      <c r="J34" s="275"/>
    </row>
    <row r="35" spans="1:18" x14ac:dyDescent="0.2">
      <c r="A35" s="486"/>
      <c r="B35" s="471"/>
      <c r="D35" s="471">
        <f>+D21-SCPC!N46+E33</f>
        <v>4830260.7201230898</v>
      </c>
      <c r="H35" s="477"/>
      <c r="I35" s="477"/>
      <c r="J35" s="275"/>
      <c r="P35" s="471"/>
      <c r="R35" s="471"/>
    </row>
    <row r="36" spans="1:18" x14ac:dyDescent="0.2">
      <c r="A36" s="486"/>
      <c r="B36" s="471"/>
      <c r="D36" s="471"/>
      <c r="H36" s="477"/>
      <c r="I36" s="477"/>
      <c r="J36" s="275"/>
    </row>
    <row r="37" spans="1:18" x14ac:dyDescent="0.2">
      <c r="A37" s="486"/>
      <c r="B37" s="471"/>
      <c r="D37" s="471"/>
      <c r="H37" s="477"/>
      <c r="I37" s="477"/>
      <c r="J37" s="275"/>
    </row>
    <row r="38" spans="1:18" x14ac:dyDescent="0.2">
      <c r="A38" s="486"/>
      <c r="B38" s="471"/>
      <c r="D38" s="471"/>
      <c r="H38" s="477"/>
      <c r="I38" s="477"/>
      <c r="J38" s="275"/>
    </row>
    <row r="39" spans="1:18" x14ac:dyDescent="0.2">
      <c r="A39" s="486"/>
      <c r="B39" s="471"/>
      <c r="D39" s="471"/>
      <c r="H39" s="477"/>
      <c r="I39" s="477"/>
      <c r="J39" s="275"/>
    </row>
    <row r="40" spans="1:18" x14ac:dyDescent="0.2">
      <c r="A40" s="486"/>
      <c r="B40" s="471"/>
      <c r="D40" s="471"/>
      <c r="H40" s="477"/>
      <c r="I40" s="477"/>
      <c r="J40" s="275"/>
    </row>
    <row r="41" spans="1:18" x14ac:dyDescent="0.2">
      <c r="A41" s="486"/>
      <c r="B41" s="471"/>
      <c r="D41" s="471"/>
      <c r="H41" s="477"/>
      <c r="I41" s="477"/>
      <c r="J41" s="275"/>
    </row>
    <row r="42" spans="1:18" x14ac:dyDescent="0.2">
      <c r="A42" s="466"/>
      <c r="D42" s="471"/>
      <c r="H42" s="258"/>
      <c r="I42" s="258"/>
      <c r="J42" s="275"/>
    </row>
    <row r="43" spans="1:18" x14ac:dyDescent="0.2">
      <c r="A43" s="486"/>
      <c r="B43" s="471"/>
      <c r="D43" s="471"/>
      <c r="H43" s="478"/>
      <c r="I43" s="478"/>
      <c r="J43" s="275"/>
    </row>
    <row r="44" spans="1:18" ht="12" customHeight="1" x14ac:dyDescent="0.2">
      <c r="A44" s="466"/>
      <c r="D44" s="471"/>
      <c r="H44" s="475"/>
    </row>
    <row r="45" spans="1:18" x14ac:dyDescent="0.2">
      <c r="D45" s="471"/>
      <c r="H45" s="475"/>
      <c r="I45" s="475"/>
    </row>
    <row r="46" spans="1:18" x14ac:dyDescent="0.2">
      <c r="D46" s="471"/>
      <c r="H46" s="475"/>
    </row>
    <row r="47" spans="1:18" x14ac:dyDescent="0.2">
      <c r="D47" s="471"/>
    </row>
    <row r="48" spans="1:18" x14ac:dyDescent="0.2">
      <c r="D48" s="471"/>
    </row>
    <row r="49" spans="4:4" s="466" customFormat="1" x14ac:dyDescent="0.2">
      <c r="D49" s="471"/>
    </row>
    <row r="50" spans="4:4" s="466" customFormat="1" x14ac:dyDescent="0.2">
      <c r="D50" s="471"/>
    </row>
    <row r="51" spans="4:4" s="466" customFormat="1" x14ac:dyDescent="0.2">
      <c r="D51" s="471"/>
    </row>
    <row r="52" spans="4:4" s="466" customFormat="1" x14ac:dyDescent="0.2">
      <c r="D52" s="471"/>
    </row>
    <row r="53" spans="4:4" s="466" customFormat="1" x14ac:dyDescent="0.2">
      <c r="D53" s="471"/>
    </row>
    <row r="54" spans="4:4" s="466" customFormat="1" x14ac:dyDescent="0.2">
      <c r="D54" s="471"/>
    </row>
    <row r="55" spans="4:4" s="466" customFormat="1" x14ac:dyDescent="0.2">
      <c r="D55" s="471"/>
    </row>
    <row r="56" spans="4:4" s="466" customFormat="1" x14ac:dyDescent="0.2">
      <c r="D56" s="471"/>
    </row>
    <row r="57" spans="4:4" s="466" customFormat="1" x14ac:dyDescent="0.2">
      <c r="D57" s="471"/>
    </row>
    <row r="58" spans="4:4" s="466" customFormat="1" x14ac:dyDescent="0.2">
      <c r="D58" s="471"/>
    </row>
    <row r="59" spans="4:4" s="466" customFormat="1" x14ac:dyDescent="0.2">
      <c r="D59" s="471"/>
    </row>
    <row r="60" spans="4:4" s="466" customFormat="1" x14ac:dyDescent="0.2">
      <c r="D60" s="471"/>
    </row>
    <row r="61" spans="4:4" s="466" customFormat="1" x14ac:dyDescent="0.2">
      <c r="D61" s="471"/>
    </row>
    <row r="62" spans="4:4" s="466" customFormat="1" x14ac:dyDescent="0.2">
      <c r="D62" s="471"/>
    </row>
    <row r="63" spans="4:4" s="466" customFormat="1" x14ac:dyDescent="0.2">
      <c r="D63" s="471"/>
    </row>
    <row r="64" spans="4:4" s="466" customFormat="1" x14ac:dyDescent="0.2">
      <c r="D64" s="471"/>
    </row>
    <row r="65" spans="4:4" s="466" customFormat="1" x14ac:dyDescent="0.2">
      <c r="D65" s="471"/>
    </row>
    <row r="66" spans="4:4" s="466" customFormat="1" x14ac:dyDescent="0.2">
      <c r="D66" s="471"/>
    </row>
    <row r="67" spans="4:4" s="466" customFormat="1" x14ac:dyDescent="0.2">
      <c r="D67" s="471"/>
    </row>
    <row r="68" spans="4:4" s="466" customFormat="1" x14ac:dyDescent="0.2">
      <c r="D68" s="471"/>
    </row>
    <row r="69" spans="4:4" s="466" customFormat="1" x14ac:dyDescent="0.2">
      <c r="D69" s="471"/>
    </row>
    <row r="70" spans="4:4" s="466" customFormat="1" x14ac:dyDescent="0.2">
      <c r="D70" s="471"/>
    </row>
    <row r="71" spans="4:4" s="466" customFormat="1" x14ac:dyDescent="0.2">
      <c r="D71" s="471"/>
    </row>
    <row r="72" spans="4:4" s="466" customFormat="1" x14ac:dyDescent="0.2">
      <c r="D72" s="471"/>
    </row>
    <row r="73" spans="4:4" s="466" customFormat="1" x14ac:dyDescent="0.2">
      <c r="D73" s="471"/>
    </row>
    <row r="74" spans="4:4" s="466" customFormat="1" x14ac:dyDescent="0.2">
      <c r="D74" s="471"/>
    </row>
    <row r="75" spans="4:4" s="466" customFormat="1" x14ac:dyDescent="0.2">
      <c r="D75" s="471"/>
    </row>
    <row r="76" spans="4:4" s="466" customFormat="1" x14ac:dyDescent="0.2">
      <c r="D76" s="471"/>
    </row>
    <row r="77" spans="4:4" s="466" customFormat="1" x14ac:dyDescent="0.2">
      <c r="D77" s="471"/>
    </row>
    <row r="78" spans="4:4" s="466" customFormat="1" x14ac:dyDescent="0.2">
      <c r="D78" s="471"/>
    </row>
    <row r="79" spans="4:4" s="466" customFormat="1" x14ac:dyDescent="0.2">
      <c r="D79" s="471"/>
    </row>
    <row r="80" spans="4:4" s="466" customFormat="1" x14ac:dyDescent="0.2">
      <c r="D80" s="471"/>
    </row>
    <row r="81" spans="4:4" s="466" customFormat="1" x14ac:dyDescent="0.2">
      <c r="D81" s="471"/>
    </row>
    <row r="82" spans="4:4" s="466" customFormat="1" x14ac:dyDescent="0.2">
      <c r="D82" s="471"/>
    </row>
    <row r="83" spans="4:4" s="466" customFormat="1" x14ac:dyDescent="0.2">
      <c r="D83" s="471"/>
    </row>
    <row r="84" spans="4:4" s="466" customFormat="1" x14ac:dyDescent="0.2">
      <c r="D84" s="471"/>
    </row>
    <row r="85" spans="4:4" s="466" customFormat="1" x14ac:dyDescent="0.2">
      <c r="D85" s="471"/>
    </row>
    <row r="86" spans="4:4" s="466" customFormat="1" x14ac:dyDescent="0.2">
      <c r="D86" s="471"/>
    </row>
    <row r="87" spans="4:4" s="466" customFormat="1" x14ac:dyDescent="0.2">
      <c r="D87" s="471"/>
    </row>
    <row r="88" spans="4:4" s="466" customFormat="1" x14ac:dyDescent="0.2">
      <c r="D88" s="471"/>
    </row>
    <row r="89" spans="4:4" s="466" customFormat="1" x14ac:dyDescent="0.2">
      <c r="D89" s="471"/>
    </row>
    <row r="90" spans="4:4" s="466" customFormat="1" x14ac:dyDescent="0.2">
      <c r="D90" s="471"/>
    </row>
    <row r="91" spans="4:4" s="466" customFormat="1" x14ac:dyDescent="0.2">
      <c r="D91" s="471"/>
    </row>
    <row r="92" spans="4:4" s="466" customFormat="1" x14ac:dyDescent="0.2">
      <c r="D92" s="471"/>
    </row>
    <row r="93" spans="4:4" s="466" customFormat="1" x14ac:dyDescent="0.2">
      <c r="D93" s="471"/>
    </row>
    <row r="94" spans="4:4" s="466" customFormat="1" x14ac:dyDescent="0.2">
      <c r="D94" s="471"/>
    </row>
    <row r="95" spans="4:4" s="466" customFormat="1" x14ac:dyDescent="0.2">
      <c r="D95" s="471"/>
    </row>
    <row r="96" spans="4:4" s="466" customFormat="1" x14ac:dyDescent="0.2">
      <c r="D96" s="471"/>
    </row>
    <row r="97" spans="4:4" s="466" customFormat="1" x14ac:dyDescent="0.2">
      <c r="D97" s="471"/>
    </row>
    <row r="98" spans="4:4" s="466" customFormat="1" x14ac:dyDescent="0.2">
      <c r="D98" s="471"/>
    </row>
    <row r="99" spans="4:4" s="466" customFormat="1" x14ac:dyDescent="0.2">
      <c r="D99" s="471"/>
    </row>
    <row r="100" spans="4:4" s="466" customFormat="1" x14ac:dyDescent="0.2">
      <c r="D100" s="471"/>
    </row>
    <row r="101" spans="4:4" s="466" customFormat="1" x14ac:dyDescent="0.2">
      <c r="D101" s="471"/>
    </row>
    <row r="102" spans="4:4" s="466" customFormat="1" x14ac:dyDescent="0.2">
      <c r="D102" s="471"/>
    </row>
    <row r="103" spans="4:4" s="466" customFormat="1" x14ac:dyDescent="0.2">
      <c r="D103" s="471"/>
    </row>
    <row r="104" spans="4:4" s="466" customFormat="1" x14ac:dyDescent="0.2">
      <c r="D104" s="471"/>
    </row>
    <row r="105" spans="4:4" s="466" customFormat="1" x14ac:dyDescent="0.2">
      <c r="D105" s="471"/>
    </row>
    <row r="106" spans="4:4" s="466" customFormat="1" x14ac:dyDescent="0.2">
      <c r="D106" s="471"/>
    </row>
    <row r="107" spans="4:4" s="466" customFormat="1" x14ac:dyDescent="0.2">
      <c r="D107" s="471"/>
    </row>
    <row r="108" spans="4:4" s="466" customFormat="1" x14ac:dyDescent="0.2">
      <c r="D108" s="471"/>
    </row>
    <row r="109" spans="4:4" s="466" customFormat="1" x14ac:dyDescent="0.2">
      <c r="D109" s="471"/>
    </row>
    <row r="110" spans="4:4" s="466" customFormat="1" x14ac:dyDescent="0.2">
      <c r="D110" s="471"/>
    </row>
    <row r="111" spans="4:4" s="466" customFormat="1" x14ac:dyDescent="0.2">
      <c r="D111" s="471"/>
    </row>
    <row r="112" spans="4:4" s="466" customFormat="1" x14ac:dyDescent="0.2">
      <c r="D112" s="471"/>
    </row>
    <row r="113" spans="4:4" s="466" customFormat="1" x14ac:dyDescent="0.2">
      <c r="D113" s="471"/>
    </row>
    <row r="114" spans="4:4" s="466" customFormat="1" x14ac:dyDescent="0.2">
      <c r="D114" s="471"/>
    </row>
    <row r="115" spans="4:4" s="466" customFormat="1" x14ac:dyDescent="0.2">
      <c r="D115" s="471"/>
    </row>
    <row r="116" spans="4:4" s="466" customFormat="1" x14ac:dyDescent="0.2">
      <c r="D116" s="471"/>
    </row>
    <row r="117" spans="4:4" s="466" customFormat="1" x14ac:dyDescent="0.2">
      <c r="D117" s="471"/>
    </row>
    <row r="118" spans="4:4" s="466" customFormat="1" x14ac:dyDescent="0.2">
      <c r="D118" s="471"/>
    </row>
    <row r="119" spans="4:4" s="466" customFormat="1" x14ac:dyDescent="0.2">
      <c r="D119" s="471"/>
    </row>
    <row r="120" spans="4:4" s="466" customFormat="1" x14ac:dyDescent="0.2">
      <c r="D120" s="471"/>
    </row>
    <row r="121" spans="4:4" s="466" customFormat="1" x14ac:dyDescent="0.2">
      <c r="D121" s="471"/>
    </row>
    <row r="122" spans="4:4" s="466" customFormat="1" x14ac:dyDescent="0.2">
      <c r="D122" s="471"/>
    </row>
    <row r="123" spans="4:4" s="466" customFormat="1" x14ac:dyDescent="0.2">
      <c r="D123" s="471"/>
    </row>
    <row r="124" spans="4:4" s="466" customFormat="1" x14ac:dyDescent="0.2">
      <c r="D124" s="471"/>
    </row>
    <row r="125" spans="4:4" s="466" customFormat="1" x14ac:dyDescent="0.2">
      <c r="D125" s="471"/>
    </row>
    <row r="126" spans="4:4" s="466" customFormat="1" x14ac:dyDescent="0.2">
      <c r="D126" s="471"/>
    </row>
    <row r="127" spans="4:4" s="466" customFormat="1" x14ac:dyDescent="0.2">
      <c r="D127" s="471"/>
    </row>
    <row r="128" spans="4:4" s="466" customFormat="1" x14ac:dyDescent="0.2">
      <c r="D128" s="471"/>
    </row>
    <row r="129" spans="4:4" s="466" customFormat="1" x14ac:dyDescent="0.2">
      <c r="D129" s="471"/>
    </row>
    <row r="130" spans="4:4" s="466" customFormat="1" x14ac:dyDescent="0.2">
      <c r="D130" s="471"/>
    </row>
    <row r="131" spans="4:4" s="466" customFormat="1" x14ac:dyDescent="0.2">
      <c r="D131" s="471"/>
    </row>
    <row r="132" spans="4:4" s="466" customFormat="1" x14ac:dyDescent="0.2">
      <c r="D132" s="471"/>
    </row>
    <row r="133" spans="4:4" s="466" customFormat="1" x14ac:dyDescent="0.2">
      <c r="D133" s="471"/>
    </row>
    <row r="134" spans="4:4" s="466" customFormat="1" x14ac:dyDescent="0.2">
      <c r="D134" s="471"/>
    </row>
    <row r="135" spans="4:4" s="466" customFormat="1" x14ac:dyDescent="0.2">
      <c r="D135" s="471"/>
    </row>
    <row r="136" spans="4:4" s="466" customFormat="1" x14ac:dyDescent="0.2">
      <c r="D136" s="471"/>
    </row>
    <row r="137" spans="4:4" s="466" customFormat="1" x14ac:dyDescent="0.2">
      <c r="D137" s="471"/>
    </row>
    <row r="138" spans="4:4" s="466" customFormat="1" x14ac:dyDescent="0.2">
      <c r="D138" s="471"/>
    </row>
    <row r="139" spans="4:4" s="466" customFormat="1" x14ac:dyDescent="0.2">
      <c r="D139" s="471"/>
    </row>
    <row r="140" spans="4:4" s="466" customFormat="1" x14ac:dyDescent="0.2">
      <c r="D140" s="471"/>
    </row>
    <row r="141" spans="4:4" s="466" customFormat="1" x14ac:dyDescent="0.2">
      <c r="D141" s="471"/>
    </row>
    <row r="142" spans="4:4" s="466" customFormat="1" x14ac:dyDescent="0.2">
      <c r="D142" s="471"/>
    </row>
    <row r="143" spans="4:4" s="466" customFormat="1" x14ac:dyDescent="0.2">
      <c r="D143" s="471"/>
    </row>
    <row r="144" spans="4:4" s="466" customFormat="1" x14ac:dyDescent="0.2">
      <c r="D144" s="471"/>
    </row>
    <row r="145" spans="4:4" s="466" customFormat="1" x14ac:dyDescent="0.2">
      <c r="D145" s="471"/>
    </row>
    <row r="146" spans="4:4" s="466" customFormat="1" x14ac:dyDescent="0.2">
      <c r="D146" s="471"/>
    </row>
    <row r="147" spans="4:4" s="466" customFormat="1" x14ac:dyDescent="0.2">
      <c r="D147" s="471"/>
    </row>
    <row r="148" spans="4:4" s="466" customFormat="1" x14ac:dyDescent="0.2">
      <c r="D148" s="471"/>
    </row>
    <row r="149" spans="4:4" s="466" customFormat="1" x14ac:dyDescent="0.2">
      <c r="D149" s="471"/>
    </row>
    <row r="150" spans="4:4" s="466" customFormat="1" x14ac:dyDescent="0.2">
      <c r="D150" s="471"/>
    </row>
    <row r="151" spans="4:4" s="466" customFormat="1" x14ac:dyDescent="0.2">
      <c r="D151" s="471"/>
    </row>
    <row r="152" spans="4:4" s="466" customFormat="1" x14ac:dyDescent="0.2">
      <c r="D152" s="471"/>
    </row>
    <row r="153" spans="4:4" s="466" customFormat="1" x14ac:dyDescent="0.2">
      <c r="D153" s="471"/>
    </row>
    <row r="154" spans="4:4" s="466" customFormat="1" x14ac:dyDescent="0.2">
      <c r="D154" s="471"/>
    </row>
    <row r="155" spans="4:4" s="466" customFormat="1" x14ac:dyDescent="0.2">
      <c r="D155" s="471"/>
    </row>
    <row r="156" spans="4:4" s="466" customFormat="1" x14ac:dyDescent="0.2">
      <c r="D156" s="471"/>
    </row>
    <row r="157" spans="4:4" s="466" customFormat="1" x14ac:dyDescent="0.2">
      <c r="D157" s="471"/>
    </row>
    <row r="158" spans="4:4" s="466" customFormat="1" x14ac:dyDescent="0.2">
      <c r="D158" s="471"/>
    </row>
    <row r="159" spans="4:4" s="466" customFormat="1" x14ac:dyDescent="0.2">
      <c r="D159" s="471"/>
    </row>
    <row r="160" spans="4:4" s="466" customFormat="1" x14ac:dyDescent="0.2">
      <c r="D160" s="471"/>
    </row>
    <row r="161" spans="4:4" s="466" customFormat="1" x14ac:dyDescent="0.2">
      <c r="D161" s="471"/>
    </row>
    <row r="162" spans="4:4" s="466" customFormat="1" x14ac:dyDescent="0.2">
      <c r="D162" s="471"/>
    </row>
    <row r="163" spans="4:4" s="466" customFormat="1" x14ac:dyDescent="0.2">
      <c r="D163" s="471"/>
    </row>
    <row r="164" spans="4:4" s="466" customFormat="1" x14ac:dyDescent="0.2">
      <c r="D164" s="471"/>
    </row>
    <row r="165" spans="4:4" s="466" customFormat="1" x14ac:dyDescent="0.2">
      <c r="D165" s="471"/>
    </row>
    <row r="166" spans="4:4" s="466" customFormat="1" x14ac:dyDescent="0.2">
      <c r="D166" s="471"/>
    </row>
    <row r="167" spans="4:4" s="466" customFormat="1" x14ac:dyDescent="0.2">
      <c r="D167" s="471"/>
    </row>
    <row r="168" spans="4:4" s="466" customFormat="1" x14ac:dyDescent="0.2">
      <c r="D168" s="471"/>
    </row>
    <row r="169" spans="4:4" s="466" customFormat="1" x14ac:dyDescent="0.2">
      <c r="D169" s="471"/>
    </row>
    <row r="170" spans="4:4" s="466" customFormat="1" x14ac:dyDescent="0.2">
      <c r="D170" s="471"/>
    </row>
    <row r="171" spans="4:4" s="466" customFormat="1" x14ac:dyDescent="0.2">
      <c r="D171" s="471"/>
    </row>
    <row r="172" spans="4:4" s="466" customFormat="1" x14ac:dyDescent="0.2">
      <c r="D172" s="471"/>
    </row>
    <row r="173" spans="4:4" s="466" customFormat="1" x14ac:dyDescent="0.2">
      <c r="D173" s="471"/>
    </row>
    <row r="174" spans="4:4" s="466" customFormat="1" x14ac:dyDescent="0.2">
      <c r="D174" s="471"/>
    </row>
    <row r="175" spans="4:4" s="466" customFormat="1" x14ac:dyDescent="0.2">
      <c r="D175" s="471"/>
    </row>
    <row r="176" spans="4:4" s="466" customFormat="1" x14ac:dyDescent="0.2">
      <c r="D176" s="471"/>
    </row>
    <row r="177" spans="4:4" s="466" customFormat="1" x14ac:dyDescent="0.2">
      <c r="D177" s="471"/>
    </row>
    <row r="178" spans="4:4" s="466" customFormat="1" x14ac:dyDescent="0.2">
      <c r="D178" s="471"/>
    </row>
    <row r="179" spans="4:4" s="466" customFormat="1" x14ac:dyDescent="0.2">
      <c r="D179" s="471"/>
    </row>
    <row r="180" spans="4:4" s="466" customFormat="1" x14ac:dyDescent="0.2">
      <c r="D180" s="471"/>
    </row>
    <row r="181" spans="4:4" s="466" customFormat="1" x14ac:dyDescent="0.2">
      <c r="D181" s="471"/>
    </row>
    <row r="182" spans="4:4" s="466" customFormat="1" x14ac:dyDescent="0.2">
      <c r="D182" s="471"/>
    </row>
    <row r="183" spans="4:4" s="466" customFormat="1" x14ac:dyDescent="0.2">
      <c r="D183" s="471"/>
    </row>
    <row r="184" spans="4:4" s="466" customFormat="1" x14ac:dyDescent="0.2">
      <c r="D184" s="471"/>
    </row>
    <row r="185" spans="4:4" s="466" customFormat="1" x14ac:dyDescent="0.2">
      <c r="D185" s="471"/>
    </row>
    <row r="186" spans="4:4" s="466" customFormat="1" x14ac:dyDescent="0.2">
      <c r="D186" s="471"/>
    </row>
    <row r="187" spans="4:4" s="466" customFormat="1" x14ac:dyDescent="0.2">
      <c r="D187" s="471"/>
    </row>
    <row r="188" spans="4:4" s="466" customFormat="1" x14ac:dyDescent="0.2">
      <c r="D188" s="471"/>
    </row>
    <row r="189" spans="4:4" s="466" customFormat="1" x14ac:dyDescent="0.2">
      <c r="D189" s="471"/>
    </row>
    <row r="190" spans="4:4" s="466" customFormat="1" x14ac:dyDescent="0.2">
      <c r="D190" s="471"/>
    </row>
    <row r="191" spans="4:4" s="466" customFormat="1" x14ac:dyDescent="0.2">
      <c r="D191" s="471"/>
    </row>
    <row r="192" spans="4:4" s="466" customFormat="1" x14ac:dyDescent="0.2">
      <c r="D192" s="471"/>
    </row>
    <row r="193" spans="4:4" s="466" customFormat="1" x14ac:dyDescent="0.2">
      <c r="D193" s="471"/>
    </row>
    <row r="194" spans="4:4" s="466" customFormat="1" x14ac:dyDescent="0.2">
      <c r="D194" s="471"/>
    </row>
    <row r="195" spans="4:4" s="466" customFormat="1" x14ac:dyDescent="0.2">
      <c r="D195" s="471"/>
    </row>
    <row r="196" spans="4:4" s="466" customFormat="1" x14ac:dyDescent="0.2">
      <c r="D196" s="471"/>
    </row>
    <row r="197" spans="4:4" s="466" customFormat="1" x14ac:dyDescent="0.2">
      <c r="D197" s="471"/>
    </row>
    <row r="198" spans="4:4" s="466" customFormat="1" x14ac:dyDescent="0.2">
      <c r="D198" s="471"/>
    </row>
    <row r="199" spans="4:4" s="466" customFormat="1" x14ac:dyDescent="0.2">
      <c r="D199" s="471"/>
    </row>
    <row r="200" spans="4:4" s="466" customFormat="1" x14ac:dyDescent="0.2">
      <c r="D200" s="471"/>
    </row>
    <row r="201" spans="4:4" s="466" customFormat="1" x14ac:dyDescent="0.2">
      <c r="D201" s="471"/>
    </row>
    <row r="202" spans="4:4" s="466" customFormat="1" x14ac:dyDescent="0.2">
      <c r="D202" s="471"/>
    </row>
    <row r="203" spans="4:4" s="466" customFormat="1" x14ac:dyDescent="0.2">
      <c r="D203" s="471"/>
    </row>
    <row r="204" spans="4:4" s="466" customFormat="1" x14ac:dyDescent="0.2">
      <c r="D204" s="471"/>
    </row>
    <row r="205" spans="4:4" s="466" customFormat="1" x14ac:dyDescent="0.2">
      <c r="D205" s="471"/>
    </row>
    <row r="206" spans="4:4" s="466" customFormat="1" x14ac:dyDescent="0.2">
      <c r="D206" s="471"/>
    </row>
    <row r="207" spans="4:4" s="466" customFormat="1" x14ac:dyDescent="0.2">
      <c r="D207" s="471"/>
    </row>
    <row r="208" spans="4:4" s="466" customFormat="1" x14ac:dyDescent="0.2">
      <c r="D208" s="471"/>
    </row>
    <row r="209" spans="4:4" s="466" customFormat="1" x14ac:dyDescent="0.2">
      <c r="D209" s="471"/>
    </row>
    <row r="210" spans="4:4" s="466" customFormat="1" x14ac:dyDescent="0.2">
      <c r="D210" s="471"/>
    </row>
    <row r="211" spans="4:4" s="466" customFormat="1" x14ac:dyDescent="0.2">
      <c r="D211" s="471"/>
    </row>
    <row r="212" spans="4:4" s="466" customFormat="1" x14ac:dyDescent="0.2">
      <c r="D212" s="471"/>
    </row>
    <row r="213" spans="4:4" s="466" customFormat="1" x14ac:dyDescent="0.2">
      <c r="D213" s="471"/>
    </row>
    <row r="214" spans="4:4" s="466" customFormat="1" x14ac:dyDescent="0.2">
      <c r="D214" s="471"/>
    </row>
    <row r="215" spans="4:4" s="466" customFormat="1" x14ac:dyDescent="0.2">
      <c r="D215" s="471"/>
    </row>
    <row r="216" spans="4:4" s="466" customFormat="1" x14ac:dyDescent="0.2">
      <c r="D216" s="471"/>
    </row>
    <row r="217" spans="4:4" s="466" customFormat="1" x14ac:dyDescent="0.2">
      <c r="D217" s="471"/>
    </row>
    <row r="218" spans="4:4" s="466" customFormat="1" x14ac:dyDescent="0.2">
      <c r="D218" s="471"/>
    </row>
    <row r="219" spans="4:4" s="466" customFormat="1" x14ac:dyDescent="0.2">
      <c r="D219" s="471"/>
    </row>
    <row r="220" spans="4:4" s="466" customFormat="1" x14ac:dyDescent="0.2">
      <c r="D220" s="471"/>
    </row>
    <row r="221" spans="4:4" s="466" customFormat="1" x14ac:dyDescent="0.2">
      <c r="D221" s="471"/>
    </row>
    <row r="222" spans="4:4" s="466" customFormat="1" x14ac:dyDescent="0.2">
      <c r="D222" s="471"/>
    </row>
    <row r="223" spans="4:4" s="466" customFormat="1" x14ac:dyDescent="0.2">
      <c r="D223" s="471"/>
    </row>
    <row r="224" spans="4:4" s="466" customFormat="1" x14ac:dyDescent="0.2">
      <c r="D224" s="471"/>
    </row>
    <row r="225" spans="4:4" s="466" customFormat="1" x14ac:dyDescent="0.2">
      <c r="D225" s="471"/>
    </row>
    <row r="226" spans="4:4" s="466" customFormat="1" x14ac:dyDescent="0.2">
      <c r="D226" s="471"/>
    </row>
    <row r="227" spans="4:4" s="466" customFormat="1" x14ac:dyDescent="0.2">
      <c r="D227" s="471"/>
    </row>
    <row r="228" spans="4:4" s="466" customFormat="1" x14ac:dyDescent="0.2">
      <c r="D228" s="471"/>
    </row>
    <row r="229" spans="4:4" s="466" customFormat="1" x14ac:dyDescent="0.2">
      <c r="D229" s="471"/>
    </row>
    <row r="230" spans="4:4" s="466" customFormat="1" x14ac:dyDescent="0.2">
      <c r="D230" s="471"/>
    </row>
    <row r="231" spans="4:4" s="466" customFormat="1" x14ac:dyDescent="0.2">
      <c r="D231" s="471"/>
    </row>
    <row r="232" spans="4:4" s="466" customFormat="1" x14ac:dyDescent="0.2">
      <c r="D232" s="471"/>
    </row>
    <row r="233" spans="4:4" s="466" customFormat="1" x14ac:dyDescent="0.2">
      <c r="D233" s="471"/>
    </row>
    <row r="234" spans="4:4" s="466" customFormat="1" x14ac:dyDescent="0.2">
      <c r="D234" s="471"/>
    </row>
    <row r="235" spans="4:4" s="466" customFormat="1" x14ac:dyDescent="0.2">
      <c r="D235" s="471"/>
    </row>
    <row r="236" spans="4:4" s="466" customFormat="1" x14ac:dyDescent="0.2">
      <c r="D236" s="471"/>
    </row>
    <row r="237" spans="4:4" s="466" customFormat="1" x14ac:dyDescent="0.2">
      <c r="D237" s="471"/>
    </row>
    <row r="238" spans="4:4" s="466" customFormat="1" x14ac:dyDescent="0.2">
      <c r="D238" s="471"/>
    </row>
    <row r="239" spans="4:4" s="466" customFormat="1" x14ac:dyDescent="0.2">
      <c r="D239" s="471"/>
    </row>
    <row r="240" spans="4:4" s="466" customFormat="1" x14ac:dyDescent="0.2">
      <c r="D240" s="471"/>
    </row>
    <row r="241" spans="4:4" s="466" customFormat="1" x14ac:dyDescent="0.2">
      <c r="D241" s="471"/>
    </row>
    <row r="242" spans="4:4" s="466" customFormat="1" x14ac:dyDescent="0.2">
      <c r="D242" s="471"/>
    </row>
    <row r="243" spans="4:4" s="466" customFormat="1" x14ac:dyDescent="0.2">
      <c r="D243" s="471"/>
    </row>
    <row r="244" spans="4:4" s="466" customFormat="1" x14ac:dyDescent="0.2">
      <c r="D244" s="471"/>
    </row>
    <row r="245" spans="4:4" s="466" customFormat="1" x14ac:dyDescent="0.2">
      <c r="D245" s="471"/>
    </row>
    <row r="246" spans="4:4" s="466" customFormat="1" x14ac:dyDescent="0.2">
      <c r="D246" s="471"/>
    </row>
    <row r="247" spans="4:4" s="466" customFormat="1" x14ac:dyDescent="0.2">
      <c r="D247" s="471"/>
    </row>
    <row r="248" spans="4:4" s="466" customFormat="1" x14ac:dyDescent="0.2">
      <c r="D248" s="471"/>
    </row>
    <row r="249" spans="4:4" s="466" customFormat="1" x14ac:dyDescent="0.2">
      <c r="D249" s="471"/>
    </row>
    <row r="250" spans="4:4" s="466" customFormat="1" x14ac:dyDescent="0.2">
      <c r="D250" s="471"/>
    </row>
    <row r="251" spans="4:4" s="466" customFormat="1" x14ac:dyDescent="0.2">
      <c r="D251" s="471"/>
    </row>
    <row r="252" spans="4:4" s="466" customFormat="1" x14ac:dyDescent="0.2">
      <c r="D252" s="471"/>
    </row>
    <row r="253" spans="4:4" s="466" customFormat="1" x14ac:dyDescent="0.2">
      <c r="D253" s="471"/>
    </row>
    <row r="254" spans="4:4" s="466" customFormat="1" x14ac:dyDescent="0.2">
      <c r="D254" s="471"/>
    </row>
    <row r="255" spans="4:4" s="466" customFormat="1" x14ac:dyDescent="0.2">
      <c r="D255" s="471"/>
    </row>
    <row r="256" spans="4:4" s="466" customFormat="1" x14ac:dyDescent="0.2">
      <c r="D256" s="471"/>
    </row>
    <row r="257" spans="4:4" s="466" customFormat="1" x14ac:dyDescent="0.2">
      <c r="D257" s="471"/>
    </row>
    <row r="258" spans="4:4" s="466" customFormat="1" x14ac:dyDescent="0.2">
      <c r="D258" s="471"/>
    </row>
    <row r="259" spans="4:4" s="466" customFormat="1" x14ac:dyDescent="0.2">
      <c r="D259" s="471"/>
    </row>
    <row r="260" spans="4:4" s="466" customFormat="1" x14ac:dyDescent="0.2">
      <c r="D260" s="471"/>
    </row>
    <row r="261" spans="4:4" s="466" customFormat="1" x14ac:dyDescent="0.2">
      <c r="D261" s="471"/>
    </row>
    <row r="262" spans="4:4" s="466" customFormat="1" x14ac:dyDescent="0.2">
      <c r="D262" s="471"/>
    </row>
    <row r="263" spans="4:4" s="466" customFormat="1" x14ac:dyDescent="0.2">
      <c r="D263" s="471"/>
    </row>
    <row r="264" spans="4:4" s="466" customFormat="1" x14ac:dyDescent="0.2">
      <c r="D264" s="471"/>
    </row>
    <row r="265" spans="4:4" s="466" customFormat="1" x14ac:dyDescent="0.2">
      <c r="D265" s="471"/>
    </row>
    <row r="266" spans="4:4" s="466" customFormat="1" x14ac:dyDescent="0.2">
      <c r="D266" s="471"/>
    </row>
    <row r="267" spans="4:4" s="466" customFormat="1" x14ac:dyDescent="0.2">
      <c r="D267" s="471"/>
    </row>
    <row r="268" spans="4:4" s="466" customFormat="1" x14ac:dyDescent="0.2">
      <c r="D268" s="471"/>
    </row>
    <row r="269" spans="4:4" s="466" customFormat="1" x14ac:dyDescent="0.2">
      <c r="D269" s="471"/>
    </row>
    <row r="270" spans="4:4" s="466" customFormat="1" x14ac:dyDescent="0.2">
      <c r="D270" s="471"/>
    </row>
    <row r="271" spans="4:4" s="466" customFormat="1" x14ac:dyDescent="0.2">
      <c r="D271" s="471"/>
    </row>
    <row r="272" spans="4:4" s="466" customFormat="1" x14ac:dyDescent="0.2">
      <c r="D272" s="471"/>
    </row>
    <row r="273" spans="4:4" s="466" customFormat="1" x14ac:dyDescent="0.2">
      <c r="D273" s="471"/>
    </row>
    <row r="274" spans="4:4" s="466" customFormat="1" x14ac:dyDescent="0.2">
      <c r="D274" s="471"/>
    </row>
    <row r="275" spans="4:4" s="466" customFormat="1" x14ac:dyDescent="0.2">
      <c r="D275" s="471"/>
    </row>
    <row r="276" spans="4:4" s="466" customFormat="1" x14ac:dyDescent="0.2">
      <c r="D276" s="471"/>
    </row>
    <row r="277" spans="4:4" s="466" customFormat="1" x14ac:dyDescent="0.2">
      <c r="D277" s="471"/>
    </row>
    <row r="278" spans="4:4" s="466" customFormat="1" x14ac:dyDescent="0.2">
      <c r="D278" s="471"/>
    </row>
    <row r="279" spans="4:4" s="466" customFormat="1" x14ac:dyDescent="0.2">
      <c r="D279" s="471"/>
    </row>
    <row r="280" spans="4:4" s="466" customFormat="1" x14ac:dyDescent="0.2">
      <c r="D280" s="471"/>
    </row>
    <row r="281" spans="4:4" s="466" customFormat="1" x14ac:dyDescent="0.2">
      <c r="D281" s="471"/>
    </row>
    <row r="282" spans="4:4" s="466" customFormat="1" x14ac:dyDescent="0.2">
      <c r="D282" s="471"/>
    </row>
    <row r="283" spans="4:4" s="466" customFormat="1" x14ac:dyDescent="0.2">
      <c r="D283" s="471"/>
    </row>
    <row r="284" spans="4:4" s="466" customFormat="1" x14ac:dyDescent="0.2">
      <c r="D284" s="471"/>
    </row>
    <row r="285" spans="4:4" s="466" customFormat="1" x14ac:dyDescent="0.2">
      <c r="D285" s="471"/>
    </row>
    <row r="286" spans="4:4" s="466" customFormat="1" x14ac:dyDescent="0.2">
      <c r="D286" s="471"/>
    </row>
    <row r="287" spans="4:4" s="466" customFormat="1" x14ac:dyDescent="0.2">
      <c r="D287" s="471"/>
    </row>
    <row r="288" spans="4:4" s="466" customFormat="1" x14ac:dyDescent="0.2">
      <c r="D288" s="471"/>
    </row>
    <row r="289" spans="4:4" s="466" customFormat="1" x14ac:dyDescent="0.2">
      <c r="D289" s="471"/>
    </row>
    <row r="290" spans="4:4" s="466" customFormat="1" x14ac:dyDescent="0.2">
      <c r="D290" s="471"/>
    </row>
    <row r="291" spans="4:4" s="466" customFormat="1" x14ac:dyDescent="0.2">
      <c r="D291" s="471"/>
    </row>
    <row r="292" spans="4:4" s="466" customFormat="1" x14ac:dyDescent="0.2">
      <c r="D292" s="471"/>
    </row>
    <row r="293" spans="4:4" s="466" customFormat="1" x14ac:dyDescent="0.2">
      <c r="D293" s="471"/>
    </row>
    <row r="294" spans="4:4" s="466" customFormat="1" x14ac:dyDescent="0.2">
      <c r="D294" s="471"/>
    </row>
    <row r="295" spans="4:4" s="466" customFormat="1" x14ac:dyDescent="0.2">
      <c r="D295" s="471"/>
    </row>
    <row r="296" spans="4:4" s="466" customFormat="1" x14ac:dyDescent="0.2">
      <c r="D296" s="471"/>
    </row>
    <row r="297" spans="4:4" s="466" customFormat="1" x14ac:dyDescent="0.2">
      <c r="D297" s="471"/>
    </row>
    <row r="298" spans="4:4" s="466" customFormat="1" x14ac:dyDescent="0.2">
      <c r="D298" s="471"/>
    </row>
    <row r="299" spans="4:4" s="466" customFormat="1" x14ac:dyDescent="0.2">
      <c r="D299" s="471"/>
    </row>
    <row r="300" spans="4:4" s="466" customFormat="1" x14ac:dyDescent="0.2">
      <c r="D300" s="471"/>
    </row>
    <row r="301" spans="4:4" s="466" customFormat="1" x14ac:dyDescent="0.2">
      <c r="D301" s="471"/>
    </row>
    <row r="302" spans="4:4" s="466" customFormat="1" x14ac:dyDescent="0.2">
      <c r="D302" s="471"/>
    </row>
    <row r="303" spans="4:4" s="466" customFormat="1" x14ac:dyDescent="0.2">
      <c r="D303" s="471"/>
    </row>
    <row r="304" spans="4:4" s="466" customFormat="1" x14ac:dyDescent="0.2">
      <c r="D304" s="471"/>
    </row>
    <row r="305" spans="4:4" s="466" customFormat="1" x14ac:dyDescent="0.2">
      <c r="D305" s="471"/>
    </row>
    <row r="306" spans="4:4" s="466" customFormat="1" x14ac:dyDescent="0.2">
      <c r="D306" s="471"/>
    </row>
    <row r="307" spans="4:4" s="466" customFormat="1" x14ac:dyDescent="0.2">
      <c r="D307" s="471"/>
    </row>
    <row r="308" spans="4:4" s="466" customFormat="1" x14ac:dyDescent="0.2">
      <c r="D308" s="471"/>
    </row>
    <row r="309" spans="4:4" s="466" customFormat="1" x14ac:dyDescent="0.2">
      <c r="D309" s="471"/>
    </row>
    <row r="310" spans="4:4" s="466" customFormat="1" x14ac:dyDescent="0.2">
      <c r="D310" s="471"/>
    </row>
    <row r="311" spans="4:4" s="466" customFormat="1" x14ac:dyDescent="0.2">
      <c r="D311" s="471"/>
    </row>
    <row r="312" spans="4:4" s="466" customFormat="1" x14ac:dyDescent="0.2">
      <c r="D312" s="471"/>
    </row>
    <row r="313" spans="4:4" s="466" customFormat="1" x14ac:dyDescent="0.2">
      <c r="D313" s="471"/>
    </row>
    <row r="314" spans="4:4" s="466" customFormat="1" x14ac:dyDescent="0.2">
      <c r="D314" s="471"/>
    </row>
    <row r="315" spans="4:4" s="466" customFormat="1" x14ac:dyDescent="0.2">
      <c r="D315" s="471"/>
    </row>
    <row r="316" spans="4:4" s="466" customFormat="1" x14ac:dyDescent="0.2">
      <c r="D316" s="471"/>
    </row>
    <row r="317" spans="4:4" s="466" customFormat="1" x14ac:dyDescent="0.2">
      <c r="D317" s="471"/>
    </row>
    <row r="318" spans="4:4" s="466" customFormat="1" x14ac:dyDescent="0.2">
      <c r="D318" s="471"/>
    </row>
    <row r="319" spans="4:4" s="466" customFormat="1" x14ac:dyDescent="0.2">
      <c r="D319" s="471"/>
    </row>
    <row r="320" spans="4:4" s="466" customFormat="1" x14ac:dyDescent="0.2">
      <c r="D320" s="471"/>
    </row>
    <row r="321" spans="4:4" s="466" customFormat="1" x14ac:dyDescent="0.2">
      <c r="D321" s="471"/>
    </row>
    <row r="322" spans="4:4" s="466" customFormat="1" x14ac:dyDescent="0.2">
      <c r="D322" s="471"/>
    </row>
    <row r="323" spans="4:4" s="466" customFormat="1" x14ac:dyDescent="0.2">
      <c r="D323" s="471"/>
    </row>
    <row r="324" spans="4:4" s="466" customFormat="1" x14ac:dyDescent="0.2">
      <c r="D324" s="471"/>
    </row>
    <row r="325" spans="4:4" s="466" customFormat="1" x14ac:dyDescent="0.2">
      <c r="D325" s="471"/>
    </row>
    <row r="326" spans="4:4" s="466" customFormat="1" x14ac:dyDescent="0.2">
      <c r="D326" s="471"/>
    </row>
    <row r="327" spans="4:4" s="466" customFormat="1" x14ac:dyDescent="0.2">
      <c r="D327" s="471"/>
    </row>
    <row r="328" spans="4:4" s="466" customFormat="1" x14ac:dyDescent="0.2">
      <c r="D328" s="471"/>
    </row>
    <row r="329" spans="4:4" s="466" customFormat="1" x14ac:dyDescent="0.2">
      <c r="D329" s="471"/>
    </row>
    <row r="330" spans="4:4" s="466" customFormat="1" x14ac:dyDescent="0.2">
      <c r="D330" s="471"/>
    </row>
    <row r="331" spans="4:4" s="466" customFormat="1" x14ac:dyDescent="0.2">
      <c r="D331" s="471"/>
    </row>
    <row r="332" spans="4:4" s="466" customFormat="1" x14ac:dyDescent="0.2">
      <c r="D332" s="471"/>
    </row>
    <row r="333" spans="4:4" s="466" customFormat="1" x14ac:dyDescent="0.2">
      <c r="D333" s="471"/>
    </row>
  </sheetData>
  <pageMargins left="1.0900000000000001" right="0.2" top="1.19" bottom="0.3" header="0.17" footer="0.17"/>
  <pageSetup scale="98" orientation="portrait" r:id="rId1"/>
  <headerFooter alignWithMargins="0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X15"/>
  <sheetViews>
    <sheetView workbookViewId="0">
      <selection activeCell="AQ19" sqref="AQ19"/>
    </sheetView>
  </sheetViews>
  <sheetFormatPr defaultRowHeight="12.75" outlineLevelCol="1" x14ac:dyDescent="0.2"/>
  <cols>
    <col min="1" max="1" width="24.6640625" customWidth="1"/>
    <col min="2" max="2" width="16.83203125" hidden="1" customWidth="1"/>
    <col min="3" max="3" width="34.5" customWidth="1"/>
    <col min="4" max="20" width="9.33203125" hidden="1" customWidth="1" outlineLevel="1"/>
    <col min="21" max="21" width="12.5" hidden="1" customWidth="1"/>
    <col min="22" max="22" width="16" hidden="1" customWidth="1"/>
    <col min="23" max="26" width="9.33203125" hidden="1" customWidth="1" outlineLevel="1"/>
    <col min="27" max="27" width="18" hidden="1" customWidth="1"/>
    <col min="28" max="28" width="2.83203125" hidden="1" customWidth="1"/>
    <col min="29" max="29" width="14.33203125" hidden="1" customWidth="1"/>
    <col min="30" max="32" width="9.33203125" hidden="1" customWidth="1" outlineLevel="1"/>
    <col min="33" max="33" width="13.83203125" style="420" hidden="1" customWidth="1"/>
    <col min="34" max="34" width="14.33203125" style="420" hidden="1" customWidth="1"/>
    <col min="35" max="35" width="12.6640625" style="420" hidden="1" customWidth="1"/>
    <col min="36" max="38" width="9.5" style="420" hidden="1" customWidth="1" outlineLevel="1"/>
    <col min="39" max="39" width="9.33203125" hidden="1" customWidth="1" outlineLevel="1"/>
    <col min="40" max="40" width="19.5" style="420" bestFit="1" customWidth="1" collapsed="1"/>
    <col min="41" max="41" width="11.5" style="420" customWidth="1"/>
    <col min="42" max="43" width="11.6640625" style="420" bestFit="1" customWidth="1"/>
    <col min="44" max="44" width="12.1640625" style="420" customWidth="1"/>
    <col min="45" max="45" width="11" style="420" customWidth="1"/>
    <col min="46" max="46" width="12.33203125" style="420" customWidth="1"/>
    <col min="47" max="47" width="10.6640625" style="420" customWidth="1"/>
    <col min="48" max="48" width="12.33203125" style="420" bestFit="1" customWidth="1"/>
    <col min="49" max="49" width="13.83203125" style="420" bestFit="1" customWidth="1"/>
    <col min="50" max="50" width="13.5" customWidth="1"/>
    <col min="51" max="51" width="13.83203125" style="420" bestFit="1" customWidth="1"/>
    <col min="52" max="52" width="13.6640625" hidden="1" customWidth="1"/>
    <col min="53" max="53" width="0" hidden="1" customWidth="1"/>
    <col min="54" max="54" width="22.5" hidden="1" customWidth="1"/>
    <col min="55" max="57" width="0" hidden="1" customWidth="1"/>
    <col min="58" max="58" width="33" hidden="1" customWidth="1"/>
    <col min="59" max="59" width="31.33203125" hidden="1" customWidth="1"/>
    <col min="60" max="60" width="18" hidden="1" customWidth="1"/>
    <col min="61" max="89" width="0" hidden="1" customWidth="1"/>
    <col min="90" max="90" width="12.6640625" style="420" hidden="1" customWidth="1"/>
    <col min="91" max="91" width="9.5" style="420" hidden="1" customWidth="1"/>
    <col min="92" max="93" width="11.6640625" style="420" hidden="1" customWidth="1"/>
    <col min="94" max="94" width="10.1640625" style="420" hidden="1" customWidth="1"/>
    <col min="95" max="95" width="10.6640625" style="420" hidden="1" customWidth="1"/>
    <col min="96" max="96" width="9.6640625" style="420" hidden="1" customWidth="1"/>
    <col min="97" max="97" width="9.5" style="420" hidden="1" customWidth="1"/>
    <col min="98" max="98" width="10.1640625" style="420" hidden="1" customWidth="1"/>
    <col min="99" max="99" width="13.83203125" style="420" hidden="1" customWidth="1"/>
    <col min="100" max="100" width="10.6640625" style="420" hidden="1" customWidth="1"/>
    <col min="101" max="101" width="13.83203125" style="420" hidden="1" customWidth="1"/>
    <col min="102" max="113" width="9.33203125" hidden="1" customWidth="1"/>
    <col min="114" max="115" width="9.33203125" style="591" hidden="1" customWidth="1"/>
    <col min="116" max="168" width="9.33203125" hidden="1" customWidth="1"/>
    <col min="169" max="169" width="13.83203125" hidden="1" customWidth="1"/>
    <col min="170" max="175" width="9.33203125" hidden="1" customWidth="1"/>
    <col min="176" max="195" width="0" hidden="1" customWidth="1"/>
  </cols>
  <sheetData>
    <row r="1" spans="1:180" x14ac:dyDescent="0.2">
      <c r="A1" s="209" t="s">
        <v>96</v>
      </c>
    </row>
    <row r="3" spans="1:180" s="596" customFormat="1" ht="18" customHeight="1" x14ac:dyDescent="0.2">
      <c r="A3" s="593" t="s">
        <v>1257</v>
      </c>
      <c r="B3" s="593" t="s">
        <v>1258</v>
      </c>
      <c r="C3" s="593" t="s">
        <v>1259</v>
      </c>
      <c r="D3" s="593" t="s">
        <v>1260</v>
      </c>
      <c r="E3" s="593" t="s">
        <v>1261</v>
      </c>
      <c r="F3" s="593" t="s">
        <v>1262</v>
      </c>
      <c r="G3" s="593" t="s">
        <v>1263</v>
      </c>
      <c r="H3" s="593" t="s">
        <v>1264</v>
      </c>
      <c r="I3" s="593" t="s">
        <v>1265</v>
      </c>
      <c r="J3" s="593" t="s">
        <v>1266</v>
      </c>
      <c r="K3" s="593" t="s">
        <v>1267</v>
      </c>
      <c r="L3" s="593" t="s">
        <v>1268</v>
      </c>
      <c r="M3" s="593" t="s">
        <v>1269</v>
      </c>
      <c r="N3" s="593" t="s">
        <v>1270</v>
      </c>
      <c r="O3" s="593" t="s">
        <v>1271</v>
      </c>
      <c r="P3" s="593" t="s">
        <v>1272</v>
      </c>
      <c r="Q3" s="593" t="s">
        <v>1273</v>
      </c>
      <c r="R3" s="593" t="s">
        <v>1274</v>
      </c>
      <c r="S3" s="593" t="s">
        <v>1275</v>
      </c>
      <c r="T3" s="593" t="s">
        <v>1276</v>
      </c>
      <c r="U3" s="593" t="s">
        <v>1277</v>
      </c>
      <c r="V3" s="593" t="s">
        <v>1278</v>
      </c>
      <c r="W3" s="593" t="s">
        <v>1279</v>
      </c>
      <c r="X3" s="593" t="s">
        <v>1280</v>
      </c>
      <c r="Y3" s="593" t="s">
        <v>1281</v>
      </c>
      <c r="Z3" s="593" t="s">
        <v>1282</v>
      </c>
      <c r="AA3" s="593" t="s">
        <v>1283</v>
      </c>
      <c r="AB3" s="593" t="s">
        <v>1284</v>
      </c>
      <c r="AC3" s="593" t="s">
        <v>1285</v>
      </c>
      <c r="AD3" s="593" t="s">
        <v>1286</v>
      </c>
      <c r="AE3" s="593" t="s">
        <v>1287</v>
      </c>
      <c r="AF3" s="593" t="s">
        <v>1288</v>
      </c>
      <c r="AG3" s="594" t="s">
        <v>1289</v>
      </c>
      <c r="AH3" s="594" t="s">
        <v>1290</v>
      </c>
      <c r="AI3" s="594" t="s">
        <v>239</v>
      </c>
      <c r="AJ3" s="594" t="s">
        <v>1291</v>
      </c>
      <c r="AK3" s="594" t="s">
        <v>1292</v>
      </c>
      <c r="AL3" s="594" t="s">
        <v>1293</v>
      </c>
      <c r="AM3" s="593" t="s">
        <v>533</v>
      </c>
      <c r="AN3" s="594" t="s">
        <v>1294</v>
      </c>
      <c r="AO3" s="803" t="s">
        <v>1295</v>
      </c>
      <c r="AP3" s="803" t="s">
        <v>1296</v>
      </c>
      <c r="AQ3" s="803" t="s">
        <v>1297</v>
      </c>
      <c r="AR3" s="803" t="s">
        <v>232</v>
      </c>
      <c r="AS3" s="803" t="s">
        <v>1298</v>
      </c>
      <c r="AT3" s="803" t="s">
        <v>1895</v>
      </c>
      <c r="AU3" s="803" t="s">
        <v>1299</v>
      </c>
      <c r="AV3" s="803" t="s">
        <v>1300</v>
      </c>
      <c r="AW3" s="803" t="s">
        <v>1301</v>
      </c>
      <c r="AX3" s="803" t="s">
        <v>1302</v>
      </c>
      <c r="AY3" s="803" t="s">
        <v>1303</v>
      </c>
      <c r="AZ3" s="593" t="s">
        <v>1304</v>
      </c>
      <c r="BA3" s="593" t="s">
        <v>1305</v>
      </c>
      <c r="BB3" s="593" t="s">
        <v>1306</v>
      </c>
      <c r="BC3" s="593" t="s">
        <v>1307</v>
      </c>
      <c r="BD3" s="593" t="s">
        <v>1308</v>
      </c>
      <c r="BE3" s="593" t="s">
        <v>1309</v>
      </c>
      <c r="BF3" s="593" t="s">
        <v>1310</v>
      </c>
      <c r="BG3" s="593" t="s">
        <v>1311</v>
      </c>
      <c r="BH3" s="593" t="s">
        <v>1312</v>
      </c>
      <c r="BI3" s="593" t="s">
        <v>1313</v>
      </c>
      <c r="BJ3" s="593" t="s">
        <v>1314</v>
      </c>
      <c r="BK3" s="593" t="s">
        <v>1315</v>
      </c>
      <c r="BL3" s="593" t="s">
        <v>1316</v>
      </c>
      <c r="BM3" s="593" t="s">
        <v>1317</v>
      </c>
      <c r="BN3" s="593" t="s">
        <v>1318</v>
      </c>
      <c r="BO3" s="593" t="s">
        <v>1319</v>
      </c>
      <c r="BP3" s="593" t="s">
        <v>1320</v>
      </c>
      <c r="BQ3" s="593" t="s">
        <v>1321</v>
      </c>
      <c r="BR3" s="593" t="s">
        <v>1322</v>
      </c>
      <c r="BS3" s="593" t="s">
        <v>1323</v>
      </c>
      <c r="BT3" s="593" t="s">
        <v>1896</v>
      </c>
      <c r="BU3" s="593" t="s">
        <v>1324</v>
      </c>
      <c r="BV3" s="593" t="s">
        <v>1325</v>
      </c>
      <c r="BW3" s="593" t="s">
        <v>1326</v>
      </c>
      <c r="BX3" s="593" t="s">
        <v>1327</v>
      </c>
      <c r="BY3" s="593" t="s">
        <v>1328</v>
      </c>
      <c r="BZ3" s="593" t="s">
        <v>1329</v>
      </c>
      <c r="CA3" s="593" t="s">
        <v>1330</v>
      </c>
      <c r="CB3" s="593" t="s">
        <v>1331</v>
      </c>
      <c r="CC3" s="593" t="s">
        <v>1332</v>
      </c>
      <c r="CD3" s="593" t="s">
        <v>1333</v>
      </c>
      <c r="CE3" s="593" t="s">
        <v>1334</v>
      </c>
      <c r="CF3" s="593" t="s">
        <v>1335</v>
      </c>
      <c r="CG3" s="593" t="s">
        <v>1336</v>
      </c>
      <c r="CH3" s="593" t="s">
        <v>1337</v>
      </c>
      <c r="CI3" s="593" t="s">
        <v>1338</v>
      </c>
      <c r="CJ3" s="593" t="s">
        <v>1339</v>
      </c>
      <c r="CK3" s="593" t="s">
        <v>1340</v>
      </c>
      <c r="CL3" s="594" t="s">
        <v>1341</v>
      </c>
      <c r="CM3" s="594" t="s">
        <v>1342</v>
      </c>
      <c r="CN3" s="594" t="s">
        <v>1343</v>
      </c>
      <c r="CO3" s="594" t="s">
        <v>1344</v>
      </c>
      <c r="CP3" s="594" t="s">
        <v>1345</v>
      </c>
      <c r="CQ3" s="594" t="s">
        <v>1346</v>
      </c>
      <c r="CR3" s="594" t="s">
        <v>1347</v>
      </c>
      <c r="CS3" s="594" t="s">
        <v>1348</v>
      </c>
      <c r="CT3" s="594" t="s">
        <v>1897</v>
      </c>
      <c r="CU3" s="594" t="s">
        <v>1349</v>
      </c>
      <c r="CV3" s="594" t="s">
        <v>1350</v>
      </c>
      <c r="CW3" s="594" t="s">
        <v>1351</v>
      </c>
      <c r="CX3" s="593" t="s">
        <v>1352</v>
      </c>
      <c r="CY3" s="593" t="s">
        <v>1353</v>
      </c>
      <c r="CZ3" s="593" t="s">
        <v>1354</v>
      </c>
      <c r="DA3" s="593" t="s">
        <v>1355</v>
      </c>
      <c r="DB3" s="593" t="s">
        <v>1356</v>
      </c>
      <c r="DC3" s="593" t="s">
        <v>1357</v>
      </c>
      <c r="DD3" s="593" t="s">
        <v>1358</v>
      </c>
      <c r="DE3" s="593" t="s">
        <v>1359</v>
      </c>
      <c r="DF3" s="593" t="s">
        <v>1360</v>
      </c>
      <c r="DG3" s="593" t="s">
        <v>1361</v>
      </c>
      <c r="DH3" s="593" t="s">
        <v>1362</v>
      </c>
      <c r="DI3" s="593" t="s">
        <v>1363</v>
      </c>
      <c r="DJ3" s="595" t="s">
        <v>1364</v>
      </c>
      <c r="DK3" s="595" t="s">
        <v>1365</v>
      </c>
      <c r="DL3" s="593" t="s">
        <v>1366</v>
      </c>
      <c r="DM3" s="593" t="s">
        <v>1367</v>
      </c>
      <c r="DN3" s="593" t="s">
        <v>1368</v>
      </c>
      <c r="DO3" s="593" t="s">
        <v>1369</v>
      </c>
      <c r="DP3" s="593" t="s">
        <v>1370</v>
      </c>
      <c r="DQ3" s="593" t="s">
        <v>1371</v>
      </c>
      <c r="DR3" s="593" t="s">
        <v>1372</v>
      </c>
      <c r="DS3" s="593" t="s">
        <v>1373</v>
      </c>
      <c r="DT3" s="593" t="s">
        <v>1374</v>
      </c>
      <c r="DU3" s="593" t="s">
        <v>1375</v>
      </c>
      <c r="DV3" s="593" t="s">
        <v>1376</v>
      </c>
      <c r="DW3" s="593" t="s">
        <v>1377</v>
      </c>
      <c r="DX3" s="593" t="s">
        <v>1378</v>
      </c>
      <c r="DY3" s="593" t="s">
        <v>1379</v>
      </c>
      <c r="DZ3" s="593" t="s">
        <v>1380</v>
      </c>
      <c r="EA3" s="593" t="s">
        <v>1381</v>
      </c>
      <c r="EB3" s="593" t="s">
        <v>1382</v>
      </c>
      <c r="EC3" s="593" t="s">
        <v>1383</v>
      </c>
      <c r="ED3" s="593" t="s">
        <v>1384</v>
      </c>
      <c r="EE3" s="593" t="s">
        <v>1385</v>
      </c>
      <c r="EF3" s="593" t="s">
        <v>1386</v>
      </c>
      <c r="EG3" s="593" t="s">
        <v>1387</v>
      </c>
      <c r="EH3" s="593" t="s">
        <v>1388</v>
      </c>
      <c r="EI3" s="593" t="s">
        <v>1389</v>
      </c>
      <c r="EJ3" s="593" t="s">
        <v>1390</v>
      </c>
      <c r="EK3" s="593" t="s">
        <v>1391</v>
      </c>
      <c r="EL3" s="593" t="s">
        <v>1392</v>
      </c>
      <c r="EM3" s="593" t="s">
        <v>1393</v>
      </c>
      <c r="EN3" s="593" t="s">
        <v>1394</v>
      </c>
      <c r="EO3" s="593" t="s">
        <v>1395</v>
      </c>
      <c r="EP3" s="593" t="s">
        <v>1396</v>
      </c>
      <c r="EQ3" s="593" t="s">
        <v>1397</v>
      </c>
      <c r="ER3" s="593" t="s">
        <v>1398</v>
      </c>
      <c r="ES3" s="593" t="s">
        <v>1399</v>
      </c>
      <c r="ET3" s="593" t="s">
        <v>1898</v>
      </c>
      <c r="EU3" s="593" t="s">
        <v>1899</v>
      </c>
      <c r="EV3" s="593" t="s">
        <v>1400</v>
      </c>
      <c r="EW3" s="593" t="s">
        <v>1401</v>
      </c>
      <c r="EX3" s="593" t="s">
        <v>1402</v>
      </c>
      <c r="EY3" s="593" t="s">
        <v>1403</v>
      </c>
      <c r="EZ3" s="593" t="s">
        <v>1404</v>
      </c>
      <c r="FA3" s="593" t="s">
        <v>1405</v>
      </c>
      <c r="FB3" s="593" t="s">
        <v>1406</v>
      </c>
      <c r="FC3" s="593" t="s">
        <v>1407</v>
      </c>
      <c r="FD3" s="593" t="s">
        <v>1408</v>
      </c>
      <c r="FE3" s="593" t="s">
        <v>1409</v>
      </c>
      <c r="FF3" s="593" t="s">
        <v>1410</v>
      </c>
      <c r="FG3" s="593" t="s">
        <v>1411</v>
      </c>
      <c r="FH3" s="593" t="s">
        <v>1412</v>
      </c>
      <c r="FI3" s="593" t="s">
        <v>1413</v>
      </c>
      <c r="FJ3" s="593" t="s">
        <v>1414</v>
      </c>
      <c r="FK3" s="593" t="s">
        <v>1415</v>
      </c>
      <c r="FL3" s="593" t="s">
        <v>1416</v>
      </c>
      <c r="FM3" s="593" t="s">
        <v>1417</v>
      </c>
      <c r="FN3" s="593" t="s">
        <v>1418</v>
      </c>
      <c r="FO3" s="593" t="s">
        <v>1419</v>
      </c>
      <c r="FP3" s="593" t="s">
        <v>1420</v>
      </c>
      <c r="FQ3" s="593" t="s">
        <v>1421</v>
      </c>
      <c r="FR3" s="593" t="s">
        <v>1422</v>
      </c>
      <c r="FS3" s="593" t="s">
        <v>1423</v>
      </c>
      <c r="FT3" s="596" t="s">
        <v>1424</v>
      </c>
      <c r="FU3" s="596" t="s">
        <v>1425</v>
      </c>
      <c r="FV3" s="596" t="s">
        <v>1426</v>
      </c>
      <c r="FW3" s="596" t="s">
        <v>1427</v>
      </c>
      <c r="FX3" s="596" t="s">
        <v>1900</v>
      </c>
    </row>
    <row r="4" spans="1:180" x14ac:dyDescent="0.2">
      <c r="A4" s="926" t="s">
        <v>1428</v>
      </c>
      <c r="B4" s="926" t="s">
        <v>1429</v>
      </c>
      <c r="C4" s="926" t="s">
        <v>1430</v>
      </c>
      <c r="D4" s="926" t="s">
        <v>23</v>
      </c>
      <c r="E4" s="926"/>
      <c r="F4" s="926" t="s">
        <v>1430</v>
      </c>
      <c r="G4" s="927">
        <v>14527</v>
      </c>
      <c r="H4" s="926" t="s">
        <v>1429</v>
      </c>
      <c r="I4" s="926" t="s">
        <v>1430</v>
      </c>
      <c r="J4" s="927">
        <v>191</v>
      </c>
      <c r="K4" s="926" t="s">
        <v>1182</v>
      </c>
      <c r="L4" s="926" t="s">
        <v>23</v>
      </c>
      <c r="M4" s="927"/>
      <c r="N4" s="926"/>
      <c r="O4" s="926"/>
      <c r="P4" s="926"/>
      <c r="Q4" s="926" t="s">
        <v>1431</v>
      </c>
      <c r="R4" s="926" t="s">
        <v>1432</v>
      </c>
      <c r="S4" s="926" t="s">
        <v>1431</v>
      </c>
      <c r="T4" s="926" t="s">
        <v>1432</v>
      </c>
      <c r="U4" s="928">
        <v>42321</v>
      </c>
      <c r="V4" s="927">
        <v>500000000</v>
      </c>
      <c r="W4" s="927">
        <v>0.96999999910760004</v>
      </c>
      <c r="X4" s="926" t="b">
        <v>1</v>
      </c>
      <c r="Y4" s="926" t="b">
        <v>1</v>
      </c>
      <c r="Z4" s="926" t="b">
        <v>1</v>
      </c>
      <c r="AA4" s="927">
        <v>97168710.008968696</v>
      </c>
      <c r="AB4" s="927">
        <v>0</v>
      </c>
      <c r="AC4" s="927">
        <v>-5250000</v>
      </c>
      <c r="AD4" s="927">
        <v>0</v>
      </c>
      <c r="AE4" s="927">
        <v>0</v>
      </c>
      <c r="AF4" s="927">
        <v>0</v>
      </c>
      <c r="AG4" s="927">
        <v>91918710.008968696</v>
      </c>
      <c r="AH4" s="927">
        <v>549118484.90126896</v>
      </c>
      <c r="AI4" s="927">
        <v>5250000</v>
      </c>
      <c r="AJ4" s="927">
        <v>-24395000</v>
      </c>
      <c r="AK4" s="927">
        <v>0</v>
      </c>
      <c r="AL4" s="927">
        <v>-5521669</v>
      </c>
      <c r="AM4" s="927">
        <v>0</v>
      </c>
      <c r="AN4" s="927">
        <v>-24666669</v>
      </c>
      <c r="AO4" s="927">
        <v>10823137.471183401</v>
      </c>
      <c r="AP4" s="927">
        <v>-4468494.0428872798</v>
      </c>
      <c r="AQ4" s="927">
        <v>6354643.4282961497</v>
      </c>
      <c r="AR4" s="927">
        <v>1276063.15759219</v>
      </c>
      <c r="AS4" s="927">
        <v>-157361.79151024701</v>
      </c>
      <c r="AT4" s="927">
        <v>0</v>
      </c>
      <c r="AU4" s="927">
        <v>-568886.66</v>
      </c>
      <c r="AV4" s="927">
        <v>0</v>
      </c>
      <c r="AW4" s="927">
        <v>549814.70608194801</v>
      </c>
      <c r="AX4" s="927">
        <v>531356274.03564698</v>
      </c>
      <c r="AY4" s="927">
        <v>-20731883.072923198</v>
      </c>
      <c r="AZ4" s="927">
        <v>510624390.96272397</v>
      </c>
      <c r="BA4" s="927">
        <v>100668710.00896899</v>
      </c>
      <c r="BB4" s="927">
        <v>0</v>
      </c>
      <c r="BC4" s="927">
        <v>-8750000</v>
      </c>
      <c r="BD4" s="927">
        <v>0</v>
      </c>
      <c r="BE4" s="927">
        <v>0</v>
      </c>
      <c r="BF4" s="927">
        <v>0</v>
      </c>
      <c r="BG4" s="927">
        <v>91918710.008968696</v>
      </c>
      <c r="BH4" s="927">
        <v>537303537.363029</v>
      </c>
      <c r="BI4" s="927">
        <v>8750000</v>
      </c>
      <c r="BJ4" s="927">
        <v>-24395000</v>
      </c>
      <c r="BK4" s="927">
        <v>0</v>
      </c>
      <c r="BL4" s="927">
        <v>-10464411.17</v>
      </c>
      <c r="BM4" s="927">
        <v>0</v>
      </c>
      <c r="BN4" s="927">
        <v>-26109411.170000002</v>
      </c>
      <c r="BO4" s="927">
        <v>13397435.3550258</v>
      </c>
      <c r="BP4" s="927">
        <v>4312029.2046183599</v>
      </c>
      <c r="BQ4" s="927">
        <v>17709464.5596442</v>
      </c>
      <c r="BR4" s="927">
        <v>4739425.6448960798</v>
      </c>
      <c r="BS4" s="927">
        <v>-580082.36192166596</v>
      </c>
      <c r="BT4" s="927">
        <v>0</v>
      </c>
      <c r="BU4" s="927">
        <v>-1706663</v>
      </c>
      <c r="BV4" s="927">
        <v>3</v>
      </c>
      <c r="BW4" s="927">
        <v>2452683.2829744201</v>
      </c>
      <c r="BX4" s="927">
        <v>531356274.03564698</v>
      </c>
      <c r="BY4" s="927">
        <v>-20731883.072923198</v>
      </c>
      <c r="BZ4" s="927">
        <v>510624390.96272397</v>
      </c>
      <c r="CA4" s="927">
        <v>0</v>
      </c>
      <c r="CB4" s="927">
        <v>500000000</v>
      </c>
      <c r="CC4" s="927">
        <v>-528206499.99103099</v>
      </c>
      <c r="CD4" s="927">
        <v>0</v>
      </c>
      <c r="CE4" s="927">
        <v>120125210</v>
      </c>
      <c r="CF4" s="927">
        <v>0</v>
      </c>
      <c r="CG4" s="927">
        <v>91918710.008968696</v>
      </c>
      <c r="CH4" s="927">
        <v>0</v>
      </c>
      <c r="CI4" s="927">
        <v>528206499.99103099</v>
      </c>
      <c r="CJ4" s="927">
        <v>-144520210</v>
      </c>
      <c r="CK4" s="927">
        <v>0</v>
      </c>
      <c r="CL4" s="927">
        <v>-11002642.17</v>
      </c>
      <c r="CM4" s="927">
        <v>0</v>
      </c>
      <c r="CN4" s="927">
        <v>372683647.82103097</v>
      </c>
      <c r="CO4" s="927">
        <v>86006695.848598495</v>
      </c>
      <c r="CP4" s="927">
        <v>42953210.539783902</v>
      </c>
      <c r="CQ4" s="927">
        <v>128959906.388382</v>
      </c>
      <c r="CR4" s="927">
        <v>58878531.269633897</v>
      </c>
      <c r="CS4" s="927">
        <v>-11033744.277919799</v>
      </c>
      <c r="CT4" s="927">
        <v>-4615041.2154806796</v>
      </c>
      <c r="CU4" s="927">
        <v>-13520382.949999999</v>
      </c>
      <c r="CV4" s="927">
        <v>3357</v>
      </c>
      <c r="CW4" s="927">
        <v>29712719.826233499</v>
      </c>
      <c r="CX4" s="926">
        <v>531356274.03564698</v>
      </c>
      <c r="CY4" s="926">
        <v>-20731883.072923198</v>
      </c>
      <c r="CZ4" s="926">
        <v>510624390.96272397</v>
      </c>
      <c r="DA4" s="926">
        <v>1.3847999999999999E-2</v>
      </c>
      <c r="DB4" s="926">
        <v>1.2529999999999999E-2</v>
      </c>
      <c r="DC4" s="926">
        <v>1.0608299999999999E-2</v>
      </c>
      <c r="DD4" s="927">
        <v>4.1562200000000001E-2</v>
      </c>
      <c r="DE4" s="927">
        <v>3.7280399999999998E-2</v>
      </c>
      <c r="DF4" s="927">
        <v>3.1578200000000001E-2</v>
      </c>
      <c r="DG4" s="927">
        <v>711430421.82526398</v>
      </c>
      <c r="DH4" s="927">
        <v>686879126.20564699</v>
      </c>
      <c r="DI4" s="927">
        <v>655144600.96272397</v>
      </c>
      <c r="DJ4" s="926">
        <v>144520210</v>
      </c>
      <c r="DK4" s="926">
        <v>528206499.99103099</v>
      </c>
      <c r="DL4" s="926">
        <v>528206499.99103099</v>
      </c>
      <c r="DM4" s="926">
        <v>0.18177299999999999</v>
      </c>
      <c r="DN4" s="926">
        <v>0.12720600000000001</v>
      </c>
      <c r="DO4" s="926" t="b">
        <v>0</v>
      </c>
      <c r="DP4" s="926"/>
      <c r="DQ4" s="926" t="b">
        <v>0</v>
      </c>
      <c r="DR4" s="926">
        <v>1.3468800000000001</v>
      </c>
      <c r="DS4" s="926">
        <v>1.3004</v>
      </c>
      <c r="DT4" s="926">
        <v>1.2403200000000001</v>
      </c>
      <c r="DU4" s="926">
        <v>0.27360600000000002</v>
      </c>
      <c r="DV4" s="926" t="s">
        <v>1433</v>
      </c>
      <c r="DW4" s="926" t="s">
        <v>1434</v>
      </c>
      <c r="DX4" s="926" t="s">
        <v>1435</v>
      </c>
      <c r="DY4" s="926" t="s">
        <v>1436</v>
      </c>
      <c r="DZ4" s="926" t="s">
        <v>1437</v>
      </c>
      <c r="EA4" s="926" t="s">
        <v>1438</v>
      </c>
      <c r="EB4" s="926" t="s">
        <v>1439</v>
      </c>
      <c r="EC4" s="926" t="s">
        <v>1440</v>
      </c>
      <c r="ED4" s="926" t="s">
        <v>1441</v>
      </c>
      <c r="EE4" s="926" t="s">
        <v>533</v>
      </c>
      <c r="EF4" s="926" t="s">
        <v>1442</v>
      </c>
      <c r="EG4" s="926" t="s">
        <v>1443</v>
      </c>
      <c r="EH4" s="926" t="s">
        <v>1444</v>
      </c>
      <c r="EI4" s="926" t="s">
        <v>1445</v>
      </c>
      <c r="EJ4" s="926" t="s">
        <v>1446</v>
      </c>
      <c r="EK4" s="926" t="s">
        <v>1447</v>
      </c>
      <c r="EL4" s="926" t="s">
        <v>1448</v>
      </c>
      <c r="EM4" s="926" t="s">
        <v>1449</v>
      </c>
      <c r="EN4" s="926" t="s">
        <v>533</v>
      </c>
      <c r="EO4" s="926" t="s">
        <v>1450</v>
      </c>
      <c r="EP4" s="926" t="s">
        <v>1451</v>
      </c>
      <c r="EQ4" s="926" t="s">
        <v>1452</v>
      </c>
      <c r="ER4" s="926" t="s">
        <v>1453</v>
      </c>
      <c r="ES4" s="926" t="s">
        <v>232</v>
      </c>
      <c r="ET4" s="926" t="s">
        <v>1901</v>
      </c>
      <c r="EU4" s="926" t="s">
        <v>1902</v>
      </c>
      <c r="EV4" s="926" t="s">
        <v>496</v>
      </c>
      <c r="EW4" s="926" t="s">
        <v>1903</v>
      </c>
      <c r="EX4" s="926"/>
      <c r="EY4" s="926" t="s">
        <v>1454</v>
      </c>
      <c r="EZ4" s="926" t="s">
        <v>1455</v>
      </c>
      <c r="FA4" s="926" t="s">
        <v>386</v>
      </c>
      <c r="FB4" s="926"/>
      <c r="FC4" s="926" t="s">
        <v>1456</v>
      </c>
      <c r="FD4" s="926" t="s">
        <v>1457</v>
      </c>
      <c r="FE4" s="926"/>
      <c r="FF4" s="926" t="s">
        <v>1904</v>
      </c>
      <c r="FG4" s="926"/>
      <c r="FH4" s="926" t="s">
        <v>1905</v>
      </c>
      <c r="FI4" s="926"/>
      <c r="FJ4" s="926" t="s">
        <v>1906</v>
      </c>
      <c r="FK4" s="926" t="s">
        <v>1458</v>
      </c>
      <c r="FL4" s="926" t="s">
        <v>1459</v>
      </c>
      <c r="FM4" s="926" t="s">
        <v>1907</v>
      </c>
      <c r="FN4" s="926" t="s">
        <v>1460</v>
      </c>
      <c r="FO4" s="926" t="s">
        <v>1461</v>
      </c>
      <c r="FP4" s="926" t="s">
        <v>1908</v>
      </c>
      <c r="FQ4" s="927" t="s">
        <v>1909</v>
      </c>
      <c r="FR4" s="927" t="s">
        <v>1462</v>
      </c>
      <c r="FS4" s="926" t="s">
        <v>1463</v>
      </c>
      <c r="FV4">
        <v>0</v>
      </c>
      <c r="FX4" t="b">
        <v>0</v>
      </c>
    </row>
    <row r="5" spans="1:180" x14ac:dyDescent="0.2">
      <c r="A5" s="926" t="s">
        <v>1464</v>
      </c>
      <c r="B5" s="926" t="s">
        <v>1465</v>
      </c>
      <c r="C5" s="926" t="s">
        <v>1466</v>
      </c>
      <c r="D5" s="926" t="s">
        <v>23</v>
      </c>
      <c r="E5" s="926"/>
      <c r="F5" s="926" t="s">
        <v>1466</v>
      </c>
      <c r="G5" s="927">
        <v>14545</v>
      </c>
      <c r="H5" s="926" t="s">
        <v>1465</v>
      </c>
      <c r="I5" s="926" t="s">
        <v>1466</v>
      </c>
      <c r="J5" s="927">
        <v>191</v>
      </c>
      <c r="K5" s="926" t="s">
        <v>1182</v>
      </c>
      <c r="L5" s="926" t="s">
        <v>23</v>
      </c>
      <c r="M5" s="927"/>
      <c r="N5" s="926"/>
      <c r="O5" s="926"/>
      <c r="P5" s="926"/>
      <c r="Q5" s="926" t="s">
        <v>1431</v>
      </c>
      <c r="R5" s="926" t="s">
        <v>1432</v>
      </c>
      <c r="S5" s="926" t="s">
        <v>1431</v>
      </c>
      <c r="T5" s="926" t="s">
        <v>1432</v>
      </c>
      <c r="U5" s="928">
        <v>42321</v>
      </c>
      <c r="V5" s="927">
        <v>15463918</v>
      </c>
      <c r="W5" s="927">
        <v>3.00000008924E-2</v>
      </c>
      <c r="X5" s="926" t="b">
        <v>1</v>
      </c>
      <c r="Y5" s="926" t="b">
        <v>1</v>
      </c>
      <c r="Z5" s="926" t="b">
        <v>1</v>
      </c>
      <c r="AA5" s="927">
        <v>3005221.9910313799</v>
      </c>
      <c r="AB5" s="927">
        <v>0</v>
      </c>
      <c r="AC5" s="927">
        <v>-162371</v>
      </c>
      <c r="AD5" s="927">
        <v>0</v>
      </c>
      <c r="AE5" s="927">
        <v>0</v>
      </c>
      <c r="AF5" s="927">
        <v>0</v>
      </c>
      <c r="AG5" s="927">
        <v>2842850.9910313799</v>
      </c>
      <c r="AH5" s="927">
        <v>17134954.758730799</v>
      </c>
      <c r="AI5" s="927">
        <v>162371</v>
      </c>
      <c r="AJ5" s="927">
        <v>-754485</v>
      </c>
      <c r="AK5" s="927">
        <v>0</v>
      </c>
      <c r="AL5" s="927">
        <v>0</v>
      </c>
      <c r="AM5" s="927">
        <v>0</v>
      </c>
      <c r="AN5" s="927">
        <v>-592114</v>
      </c>
      <c r="AO5" s="927">
        <v>334736.13881657098</v>
      </c>
      <c r="AP5" s="927">
        <v>-138200.81711272799</v>
      </c>
      <c r="AQ5" s="927">
        <v>196535.32170384299</v>
      </c>
      <c r="AR5" s="927">
        <v>39465.862407805798</v>
      </c>
      <c r="AS5" s="927">
        <v>-4866.8584897534902</v>
      </c>
      <c r="AT5" s="927">
        <v>0</v>
      </c>
      <c r="AU5" s="927">
        <v>0</v>
      </c>
      <c r="AV5" s="927">
        <v>0</v>
      </c>
      <c r="AW5" s="927">
        <v>34599.003918052302</v>
      </c>
      <c r="AX5" s="927">
        <v>16773975.0843527</v>
      </c>
      <c r="AY5" s="927">
        <v>0</v>
      </c>
      <c r="AZ5" s="927">
        <v>16773975.0843527</v>
      </c>
      <c r="BA5" s="927">
        <v>3113468.9910313799</v>
      </c>
      <c r="BB5" s="927">
        <v>0</v>
      </c>
      <c r="BC5" s="927">
        <v>-270618</v>
      </c>
      <c r="BD5" s="927">
        <v>0</v>
      </c>
      <c r="BE5" s="927">
        <v>0</v>
      </c>
      <c r="BF5" s="927">
        <v>0</v>
      </c>
      <c r="BG5" s="927">
        <v>2842850.9910313799</v>
      </c>
      <c r="BH5" s="927">
        <v>16634269.336970599</v>
      </c>
      <c r="BI5" s="927">
        <v>270618</v>
      </c>
      <c r="BJ5" s="927">
        <v>-807267</v>
      </c>
      <c r="BK5" s="927">
        <v>0</v>
      </c>
      <c r="BL5" s="927">
        <v>0</v>
      </c>
      <c r="BM5" s="927">
        <v>0</v>
      </c>
      <c r="BN5" s="927">
        <v>-536649</v>
      </c>
      <c r="BO5" s="927">
        <v>414353.58497416502</v>
      </c>
      <c r="BP5" s="927">
        <v>133361.70538163499</v>
      </c>
      <c r="BQ5" s="927">
        <v>547715.29035579995</v>
      </c>
      <c r="BR5" s="927">
        <v>146580.14510468699</v>
      </c>
      <c r="BS5" s="927">
        <v>-17940.688078335199</v>
      </c>
      <c r="BT5" s="927">
        <v>0</v>
      </c>
      <c r="BU5" s="927">
        <v>0</v>
      </c>
      <c r="BV5" s="927">
        <v>0</v>
      </c>
      <c r="BW5" s="927">
        <v>128639.457026351</v>
      </c>
      <c r="BX5" s="927">
        <v>16773975.0843527</v>
      </c>
      <c r="BY5" s="927">
        <v>0</v>
      </c>
      <c r="BZ5" s="927">
        <v>16773975.0843527</v>
      </c>
      <c r="CA5" s="927">
        <v>0</v>
      </c>
      <c r="CB5" s="927">
        <v>15463918</v>
      </c>
      <c r="CC5" s="927">
        <v>-16336280.008968599</v>
      </c>
      <c r="CD5" s="927">
        <v>0</v>
      </c>
      <c r="CE5" s="927">
        <v>3715213</v>
      </c>
      <c r="CF5" s="927">
        <v>0</v>
      </c>
      <c r="CG5" s="927">
        <v>2842850.9910313799</v>
      </c>
      <c r="CH5" s="927">
        <v>0</v>
      </c>
      <c r="CI5" s="927">
        <v>16336280.008968599</v>
      </c>
      <c r="CJ5" s="927">
        <v>-4887757</v>
      </c>
      <c r="CK5" s="927">
        <v>0</v>
      </c>
      <c r="CL5" s="927">
        <v>0</v>
      </c>
      <c r="CM5" s="927">
        <v>0</v>
      </c>
      <c r="CN5" s="927">
        <v>11448523.008968599</v>
      </c>
      <c r="CO5" s="927">
        <v>2660000.3314014799</v>
      </c>
      <c r="CP5" s="927">
        <v>1328449.56021612</v>
      </c>
      <c r="CQ5" s="927">
        <v>3988449.8916175999</v>
      </c>
      <c r="CR5" s="927">
        <v>1820985.15036605</v>
      </c>
      <c r="CS5" s="927">
        <v>-341249.76208023599</v>
      </c>
      <c r="CT5" s="927">
        <v>-142733.204519322</v>
      </c>
      <c r="CU5" s="927">
        <v>0</v>
      </c>
      <c r="CV5" s="927">
        <v>0</v>
      </c>
      <c r="CW5" s="927">
        <v>1337002.1837664901</v>
      </c>
      <c r="CX5" s="926">
        <v>16773975.0843527</v>
      </c>
      <c r="CY5" s="926">
        <v>0</v>
      </c>
      <c r="CZ5" s="926">
        <v>16773975.0843527</v>
      </c>
      <c r="DA5" s="926">
        <v>1.3862299999999999E-2</v>
      </c>
      <c r="DB5" s="926">
        <v>1.3576400000000001E-2</v>
      </c>
      <c r="DC5" s="926">
        <v>1.3576400000000001E-2</v>
      </c>
      <c r="DD5" s="927">
        <v>4.17919E-2</v>
      </c>
      <c r="DE5" s="927">
        <v>4.0696999999999997E-2</v>
      </c>
      <c r="DF5" s="927">
        <v>4.0696999999999997E-2</v>
      </c>
      <c r="DG5" s="927">
        <v>22002998.094735999</v>
      </c>
      <c r="DH5" s="927">
        <v>21661732.084352698</v>
      </c>
      <c r="DI5" s="927">
        <v>21661732.084352698</v>
      </c>
      <c r="DJ5" s="926">
        <v>4887757</v>
      </c>
      <c r="DK5" s="926">
        <v>16336280.008968599</v>
      </c>
      <c r="DL5" s="926">
        <v>16336280.008968599</v>
      </c>
      <c r="DM5" s="926">
        <v>0.18199299999999999</v>
      </c>
      <c r="DN5" s="926">
        <v>0.16961300000000001</v>
      </c>
      <c r="DO5" s="926" t="b">
        <v>0</v>
      </c>
      <c r="DP5" s="926"/>
      <c r="DQ5" s="926" t="b">
        <v>0</v>
      </c>
      <c r="DR5" s="926">
        <v>1.3468800000000001</v>
      </c>
      <c r="DS5" s="926">
        <v>1.32599</v>
      </c>
      <c r="DT5" s="926">
        <v>1.32599</v>
      </c>
      <c r="DU5" s="926">
        <v>0.29919600000000002</v>
      </c>
      <c r="DV5" s="926" t="s">
        <v>1433</v>
      </c>
      <c r="DW5" s="926" t="s">
        <v>1434</v>
      </c>
      <c r="DX5" s="926" t="s">
        <v>1435</v>
      </c>
      <c r="DY5" s="926" t="s">
        <v>1436</v>
      </c>
      <c r="DZ5" s="926" t="s">
        <v>1437</v>
      </c>
      <c r="EA5" s="926" t="s">
        <v>1438</v>
      </c>
      <c r="EB5" s="926" t="s">
        <v>1439</v>
      </c>
      <c r="EC5" s="926" t="s">
        <v>1440</v>
      </c>
      <c r="ED5" s="926" t="s">
        <v>1441</v>
      </c>
      <c r="EE5" s="926" t="s">
        <v>533</v>
      </c>
      <c r="EF5" s="926" t="s">
        <v>1442</v>
      </c>
      <c r="EG5" s="926" t="s">
        <v>1443</v>
      </c>
      <c r="EH5" s="926" t="s">
        <v>1444</v>
      </c>
      <c r="EI5" s="926" t="s">
        <v>1445</v>
      </c>
      <c r="EJ5" s="926" t="s">
        <v>1446</v>
      </c>
      <c r="EK5" s="926" t="s">
        <v>1447</v>
      </c>
      <c r="EL5" s="926" t="s">
        <v>1448</v>
      </c>
      <c r="EM5" s="926" t="s">
        <v>1449</v>
      </c>
      <c r="EN5" s="926" t="s">
        <v>533</v>
      </c>
      <c r="EO5" s="926" t="s">
        <v>1450</v>
      </c>
      <c r="EP5" s="926" t="s">
        <v>1451</v>
      </c>
      <c r="EQ5" s="926" t="s">
        <v>1452</v>
      </c>
      <c r="ER5" s="926" t="s">
        <v>1453</v>
      </c>
      <c r="ES5" s="926" t="s">
        <v>232</v>
      </c>
      <c r="ET5" s="926" t="s">
        <v>1901</v>
      </c>
      <c r="EU5" s="926" t="s">
        <v>1902</v>
      </c>
      <c r="EV5" s="926" t="s">
        <v>496</v>
      </c>
      <c r="EW5" s="926" t="s">
        <v>1903</v>
      </c>
      <c r="EX5" s="926"/>
      <c r="EY5" s="926" t="s">
        <v>1454</v>
      </c>
      <c r="EZ5" s="926" t="s">
        <v>1455</v>
      </c>
      <c r="FA5" s="926" t="s">
        <v>386</v>
      </c>
      <c r="FB5" s="926"/>
      <c r="FC5" s="926" t="s">
        <v>1456</v>
      </c>
      <c r="FD5" s="926" t="s">
        <v>1457</v>
      </c>
      <c r="FE5" s="926"/>
      <c r="FF5" s="926" t="s">
        <v>1904</v>
      </c>
      <c r="FG5" s="926"/>
      <c r="FH5" s="926" t="s">
        <v>1905</v>
      </c>
      <c r="FI5" s="926"/>
      <c r="FJ5" s="926" t="s">
        <v>1906</v>
      </c>
      <c r="FK5" s="926" t="s">
        <v>1458</v>
      </c>
      <c r="FL5" s="926" t="s">
        <v>1459</v>
      </c>
      <c r="FM5" s="926" t="s">
        <v>1907</v>
      </c>
      <c r="FN5" s="926" t="s">
        <v>1460</v>
      </c>
      <c r="FO5" s="926" t="s">
        <v>1461</v>
      </c>
      <c r="FP5" s="926" t="s">
        <v>1908</v>
      </c>
      <c r="FQ5" s="927" t="s">
        <v>1909</v>
      </c>
      <c r="FR5" s="927" t="s">
        <v>1462</v>
      </c>
      <c r="FS5" s="926" t="s">
        <v>394</v>
      </c>
      <c r="FV5">
        <v>0</v>
      </c>
      <c r="FX5" t="b">
        <v>0</v>
      </c>
    </row>
    <row r="6" spans="1:180" x14ac:dyDescent="0.2">
      <c r="A6" s="926" t="s">
        <v>1467</v>
      </c>
      <c r="B6" s="926" t="s">
        <v>1468</v>
      </c>
      <c r="C6" s="926" t="s">
        <v>1466</v>
      </c>
      <c r="D6" s="926" t="s">
        <v>23</v>
      </c>
      <c r="E6" s="926"/>
      <c r="F6" s="926" t="s">
        <v>1466</v>
      </c>
      <c r="G6" s="927">
        <v>14544</v>
      </c>
      <c r="H6" s="926" t="s">
        <v>1468</v>
      </c>
      <c r="I6" s="926" t="s">
        <v>1466</v>
      </c>
      <c r="J6" s="927">
        <v>191</v>
      </c>
      <c r="K6" s="926" t="s">
        <v>1182</v>
      </c>
      <c r="L6" s="926" t="s">
        <v>23</v>
      </c>
      <c r="M6" s="927"/>
      <c r="N6" s="926"/>
      <c r="O6" s="926"/>
      <c r="P6" s="926"/>
      <c r="Q6" s="926" t="s">
        <v>1431</v>
      </c>
      <c r="R6" s="926" t="s">
        <v>1432</v>
      </c>
      <c r="S6" s="926" t="s">
        <v>1431</v>
      </c>
      <c r="T6" s="926" t="s">
        <v>1432</v>
      </c>
      <c r="U6" s="928"/>
      <c r="V6" s="927"/>
      <c r="W6" s="927"/>
      <c r="X6" s="926" t="b">
        <v>1</v>
      </c>
      <c r="Y6" s="926" t="b">
        <v>1</v>
      </c>
      <c r="Z6" s="926" t="b">
        <v>1</v>
      </c>
      <c r="AA6" s="927">
        <v>0</v>
      </c>
      <c r="AB6" s="927">
        <v>0</v>
      </c>
      <c r="AC6" s="927">
        <v>0</v>
      </c>
      <c r="AD6" s="927">
        <v>0</v>
      </c>
      <c r="AE6" s="927">
        <v>0</v>
      </c>
      <c r="AF6" s="927">
        <v>0</v>
      </c>
      <c r="AG6" s="927">
        <v>0</v>
      </c>
      <c r="AH6" s="927">
        <v>0</v>
      </c>
      <c r="AI6" s="927">
        <v>0</v>
      </c>
      <c r="AJ6" s="927">
        <v>0</v>
      </c>
      <c r="AK6" s="927">
        <v>0</v>
      </c>
      <c r="AL6" s="927">
        <v>0</v>
      </c>
      <c r="AM6" s="927">
        <v>0</v>
      </c>
      <c r="AN6" s="927">
        <v>0</v>
      </c>
      <c r="AO6" s="927">
        <v>0</v>
      </c>
      <c r="AP6" s="927">
        <v>0</v>
      </c>
      <c r="AQ6" s="927">
        <v>0</v>
      </c>
      <c r="AR6" s="927">
        <v>0</v>
      </c>
      <c r="AS6" s="927">
        <v>0</v>
      </c>
      <c r="AT6" s="927">
        <v>0</v>
      </c>
      <c r="AU6" s="927">
        <v>0</v>
      </c>
      <c r="AV6" s="927">
        <v>0</v>
      </c>
      <c r="AW6" s="927">
        <v>0</v>
      </c>
      <c r="AX6" s="927">
        <v>0</v>
      </c>
      <c r="AY6" s="927">
        <v>20731883.072923198</v>
      </c>
      <c r="AZ6" s="927">
        <v>20731883.072923198</v>
      </c>
      <c r="BA6" s="927">
        <v>0</v>
      </c>
      <c r="BB6" s="927">
        <v>0</v>
      </c>
      <c r="BC6" s="927">
        <v>0</v>
      </c>
      <c r="BD6" s="927">
        <v>0</v>
      </c>
      <c r="BE6" s="927">
        <v>0</v>
      </c>
      <c r="BF6" s="927">
        <v>0</v>
      </c>
      <c r="BG6" s="927">
        <v>0</v>
      </c>
      <c r="BH6" s="927">
        <v>0</v>
      </c>
      <c r="BI6" s="927">
        <v>0</v>
      </c>
      <c r="BJ6" s="927">
        <v>0</v>
      </c>
      <c r="BK6" s="927">
        <v>0</v>
      </c>
      <c r="BL6" s="927">
        <v>0</v>
      </c>
      <c r="BM6" s="927">
        <v>0</v>
      </c>
      <c r="BN6" s="927">
        <v>0</v>
      </c>
      <c r="BO6" s="927">
        <v>0</v>
      </c>
      <c r="BP6" s="927">
        <v>0</v>
      </c>
      <c r="BQ6" s="927">
        <v>0</v>
      </c>
      <c r="BR6" s="927">
        <v>0</v>
      </c>
      <c r="BS6" s="927">
        <v>0</v>
      </c>
      <c r="BT6" s="927">
        <v>0</v>
      </c>
      <c r="BU6" s="927">
        <v>0</v>
      </c>
      <c r="BV6" s="927">
        <v>0</v>
      </c>
      <c r="BW6" s="927">
        <v>0</v>
      </c>
      <c r="BX6" s="927">
        <v>0</v>
      </c>
      <c r="BY6" s="927">
        <v>20731883.072923198</v>
      </c>
      <c r="BZ6" s="927">
        <v>20731883.072923198</v>
      </c>
      <c r="CA6" s="927">
        <v>0</v>
      </c>
      <c r="CB6" s="927">
        <v>0</v>
      </c>
      <c r="CC6" s="927">
        <v>0</v>
      </c>
      <c r="CD6" s="927">
        <v>0</v>
      </c>
      <c r="CE6" s="927">
        <v>0</v>
      </c>
      <c r="CF6" s="927">
        <v>0</v>
      </c>
      <c r="CG6" s="927">
        <v>0</v>
      </c>
      <c r="CH6" s="927">
        <v>0</v>
      </c>
      <c r="CI6" s="927">
        <v>0</v>
      </c>
      <c r="CJ6" s="927">
        <v>0</v>
      </c>
      <c r="CK6" s="927">
        <v>0</v>
      </c>
      <c r="CL6" s="927">
        <v>0</v>
      </c>
      <c r="CM6" s="927">
        <v>0</v>
      </c>
      <c r="CN6" s="927">
        <v>0</v>
      </c>
      <c r="CO6" s="927">
        <v>0</v>
      </c>
      <c r="CP6" s="927">
        <v>0</v>
      </c>
      <c r="CQ6" s="927">
        <v>0</v>
      </c>
      <c r="CR6" s="927">
        <v>0</v>
      </c>
      <c r="CS6" s="927">
        <v>0</v>
      </c>
      <c r="CT6" s="927">
        <v>0</v>
      </c>
      <c r="CU6" s="927">
        <v>0</v>
      </c>
      <c r="CV6" s="927">
        <v>0</v>
      </c>
      <c r="CW6" s="927">
        <v>0</v>
      </c>
      <c r="CX6" s="926">
        <v>0</v>
      </c>
      <c r="CY6" s="926">
        <v>20731883.072923198</v>
      </c>
      <c r="CZ6" s="926">
        <v>20731883.072923198</v>
      </c>
      <c r="DA6" s="926">
        <v>0</v>
      </c>
      <c r="DB6" s="926">
        <v>0</v>
      </c>
      <c r="DC6" s="926">
        <v>5.5518499999999998E-2</v>
      </c>
      <c r="DD6" s="927">
        <v>0</v>
      </c>
      <c r="DE6" s="927">
        <v>0</v>
      </c>
      <c r="DF6" s="927">
        <v>0.16474900000000001</v>
      </c>
      <c r="DG6" s="927">
        <v>0</v>
      </c>
      <c r="DH6" s="927">
        <v>0</v>
      </c>
      <c r="DI6" s="927">
        <v>20731883.072923198</v>
      </c>
      <c r="DJ6" s="926">
        <v>0</v>
      </c>
      <c r="DK6" s="926">
        <v>0</v>
      </c>
      <c r="DL6" s="926">
        <v>0</v>
      </c>
      <c r="DM6" s="926">
        <v>0</v>
      </c>
      <c r="DN6" s="926">
        <v>0</v>
      </c>
      <c r="DO6" s="926" t="b">
        <v>1</v>
      </c>
      <c r="DP6" s="926" t="s">
        <v>1469</v>
      </c>
      <c r="DQ6" s="926" t="b">
        <v>0</v>
      </c>
      <c r="DR6" s="926">
        <v>0</v>
      </c>
      <c r="DS6" s="926">
        <v>0</v>
      </c>
      <c r="DT6" s="926">
        <v>0</v>
      </c>
      <c r="DU6" s="926">
        <v>0</v>
      </c>
      <c r="DV6" s="926" t="s">
        <v>1433</v>
      </c>
      <c r="DW6" s="926" t="s">
        <v>1434</v>
      </c>
      <c r="DX6" s="926" t="s">
        <v>1435</v>
      </c>
      <c r="DY6" s="926" t="s">
        <v>1436</v>
      </c>
      <c r="DZ6" s="926" t="s">
        <v>1437</v>
      </c>
      <c r="EA6" s="926" t="s">
        <v>1438</v>
      </c>
      <c r="EB6" s="926" t="s">
        <v>1439</v>
      </c>
      <c r="EC6" s="926" t="s">
        <v>1440</v>
      </c>
      <c r="ED6" s="926" t="s">
        <v>1441</v>
      </c>
      <c r="EE6" s="926" t="s">
        <v>533</v>
      </c>
      <c r="EF6" s="926" t="s">
        <v>1442</v>
      </c>
      <c r="EG6" s="926" t="s">
        <v>1443</v>
      </c>
      <c r="EH6" s="926" t="s">
        <v>1444</v>
      </c>
      <c r="EI6" s="926" t="s">
        <v>1445</v>
      </c>
      <c r="EJ6" s="926" t="s">
        <v>1446</v>
      </c>
      <c r="EK6" s="926" t="s">
        <v>1447</v>
      </c>
      <c r="EL6" s="926" t="s">
        <v>1448</v>
      </c>
      <c r="EM6" s="926" t="s">
        <v>1449</v>
      </c>
      <c r="EN6" s="926" t="s">
        <v>533</v>
      </c>
      <c r="EO6" s="926" t="s">
        <v>1450</v>
      </c>
      <c r="EP6" s="926" t="s">
        <v>1451</v>
      </c>
      <c r="EQ6" s="926" t="s">
        <v>1452</v>
      </c>
      <c r="ER6" s="926" t="s">
        <v>1453</v>
      </c>
      <c r="ES6" s="926" t="s">
        <v>232</v>
      </c>
      <c r="ET6" s="926" t="s">
        <v>1901</v>
      </c>
      <c r="EU6" s="926" t="s">
        <v>1902</v>
      </c>
      <c r="EV6" s="926" t="s">
        <v>496</v>
      </c>
      <c r="EW6" s="926" t="s">
        <v>1903</v>
      </c>
      <c r="EX6" s="926"/>
      <c r="EY6" s="926" t="s">
        <v>1454</v>
      </c>
      <c r="EZ6" s="926" t="s">
        <v>1455</v>
      </c>
      <c r="FA6" s="926" t="s">
        <v>386</v>
      </c>
      <c r="FB6" s="926"/>
      <c r="FC6" s="926" t="s">
        <v>1456</v>
      </c>
      <c r="FD6" s="926" t="s">
        <v>1457</v>
      </c>
      <c r="FE6" s="926"/>
      <c r="FF6" s="926" t="s">
        <v>1904</v>
      </c>
      <c r="FG6" s="926"/>
      <c r="FH6" s="926" t="s">
        <v>1905</v>
      </c>
      <c r="FI6" s="926"/>
      <c r="FJ6" s="926" t="s">
        <v>1906</v>
      </c>
      <c r="FK6" s="926" t="s">
        <v>1458</v>
      </c>
      <c r="FL6" s="926" t="s">
        <v>1459</v>
      </c>
      <c r="FM6" s="926" t="s">
        <v>1907</v>
      </c>
      <c r="FN6" s="926" t="s">
        <v>1460</v>
      </c>
      <c r="FO6" s="926" t="s">
        <v>1461</v>
      </c>
      <c r="FP6" s="926" t="s">
        <v>1908</v>
      </c>
      <c r="FQ6" s="927" t="s">
        <v>1909</v>
      </c>
      <c r="FR6" s="927" t="s">
        <v>1462</v>
      </c>
      <c r="FS6" s="926" t="s">
        <v>1470</v>
      </c>
      <c r="FV6">
        <v>0</v>
      </c>
      <c r="FX6" t="b">
        <v>0</v>
      </c>
    </row>
    <row r="7" spans="1:180" x14ac:dyDescent="0.2">
      <c r="AO7" s="797"/>
      <c r="AP7" s="797"/>
      <c r="AQ7" s="797"/>
      <c r="AR7" s="797"/>
      <c r="AS7" s="797"/>
      <c r="AT7" s="797"/>
      <c r="AU7" s="797"/>
      <c r="AV7" s="797"/>
      <c r="AW7" s="797"/>
      <c r="AX7" s="797"/>
      <c r="AY7" s="797"/>
    </row>
    <row r="8" spans="1:180" ht="13.5" thickBot="1" x14ac:dyDescent="0.25">
      <c r="AN8" s="564">
        <f>SUM(AN4:AN7)</f>
        <v>-25258783</v>
      </c>
      <c r="AO8" s="804">
        <f t="shared" ref="AO8:AY8" si="0">SUM(AO4:AO7)</f>
        <v>11157873.609999971</v>
      </c>
      <c r="AP8" s="804">
        <f t="shared" si="0"/>
        <v>-4606694.8600000078</v>
      </c>
      <c r="AQ8" s="804">
        <f t="shared" si="0"/>
        <v>6551178.7499999925</v>
      </c>
      <c r="AR8" s="804">
        <f t="shared" si="0"/>
        <v>1315529.0199999958</v>
      </c>
      <c r="AS8" s="804">
        <f t="shared" si="0"/>
        <v>-162228.65000000052</v>
      </c>
      <c r="AT8" s="804">
        <f t="shared" si="0"/>
        <v>0</v>
      </c>
      <c r="AU8" s="804">
        <f t="shared" si="0"/>
        <v>-568886.66</v>
      </c>
      <c r="AV8" s="804">
        <f t="shared" si="0"/>
        <v>0</v>
      </c>
      <c r="AW8" s="804">
        <f t="shared" si="0"/>
        <v>584413.71000000031</v>
      </c>
      <c r="AX8" s="804">
        <f t="shared" si="0"/>
        <v>548130249.11999965</v>
      </c>
      <c r="AY8" s="804">
        <f t="shared" si="0"/>
        <v>0</v>
      </c>
      <c r="CW8" s="420">
        <f>SUM(CW4:CW7)</f>
        <v>31049722.00999999</v>
      </c>
    </row>
    <row r="9" spans="1:180" ht="14.25" thickTop="1" thickBot="1" x14ac:dyDescent="0.25">
      <c r="FM9" s="564"/>
    </row>
    <row r="10" spans="1:180" ht="14.25" thickTop="1" thickBot="1" x14ac:dyDescent="0.25">
      <c r="AU10" s="564" t="s">
        <v>1472</v>
      </c>
      <c r="AV10" s="804">
        <f>'statement of operations'!G37</f>
        <v>7135593</v>
      </c>
      <c r="AW10" s="804"/>
      <c r="AX10" s="804" t="s">
        <v>1473</v>
      </c>
      <c r="AY10" s="804">
        <f>+'Gross IRR'!D192</f>
        <v>548130249</v>
      </c>
    </row>
    <row r="11" spans="1:180" ht="13.5" thickTop="1" x14ac:dyDescent="0.2">
      <c r="AS11" s="420" t="s">
        <v>1471</v>
      </c>
      <c r="AU11" s="420" t="s">
        <v>433</v>
      </c>
      <c r="AV11" s="797">
        <f>+AV10-AQ8-AW8</f>
        <v>0.54000000713858753</v>
      </c>
      <c r="AW11" s="797"/>
      <c r="AX11" s="797" t="s">
        <v>433</v>
      </c>
      <c r="AY11" s="797">
        <f>+AY10-AX8</f>
        <v>-0.11999964714050293</v>
      </c>
    </row>
    <row r="15" spans="1:180" x14ac:dyDescent="0.2">
      <c r="U15" s="563"/>
      <c r="V15" s="420"/>
      <c r="AA15" s="420"/>
      <c r="AC15" s="420"/>
      <c r="AZ15" s="420"/>
      <c r="BB15" s="420"/>
      <c r="BF15" s="420"/>
      <c r="BG15" s="420"/>
      <c r="BH15" s="420"/>
      <c r="BI15" s="420"/>
      <c r="BM15" s="420"/>
      <c r="BN15" s="420"/>
      <c r="BO15" s="420"/>
      <c r="BP15" s="420"/>
      <c r="BQ15" s="420"/>
      <c r="BR15" s="420"/>
      <c r="BS15" s="420"/>
      <c r="BU15" s="420"/>
      <c r="BV15" s="420"/>
      <c r="BX15" s="420"/>
      <c r="BZ15" s="420"/>
      <c r="CA15" s="420"/>
      <c r="CE15" s="420"/>
      <c r="CG15" s="420"/>
      <c r="CH15" s="420"/>
      <c r="DD15" s="420"/>
      <c r="DE15" s="420"/>
      <c r="DF15" s="420"/>
      <c r="DG15" s="420"/>
      <c r="DH15" s="420"/>
      <c r="DI15" s="420"/>
      <c r="DR15" s="592"/>
    </row>
  </sheetData>
  <pageMargins left="0.7" right="0.7" top="0.75" bottom="0.75" header="0.3" footer="0.3"/>
  <pageSetup scale="64" orientation="landscape" horizontalDpi="1200" verticalDpi="12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103"/>
  <sheetViews>
    <sheetView zoomScale="85" zoomScaleNormal="85" workbookViewId="0">
      <selection activeCell="X15" sqref="X15"/>
    </sheetView>
  </sheetViews>
  <sheetFormatPr defaultRowHeight="12.75" x14ac:dyDescent="0.2"/>
  <cols>
    <col min="24" max="24" width="14.1640625" customWidth="1"/>
  </cols>
  <sheetData>
    <row r="1" spans="1:2" x14ac:dyDescent="0.2">
      <c r="A1" s="802" t="s">
        <v>1256</v>
      </c>
      <c r="B1" s="802"/>
    </row>
    <row r="25" spans="1:2" x14ac:dyDescent="0.2">
      <c r="A25" s="802"/>
      <c r="B25" s="802"/>
    </row>
    <row r="31" spans="1:2" x14ac:dyDescent="0.2">
      <c r="A31" s="209" t="s">
        <v>1921</v>
      </c>
    </row>
    <row r="33" spans="1:1" x14ac:dyDescent="0.2">
      <c r="A33" s="209"/>
    </row>
    <row r="34" spans="1:1" x14ac:dyDescent="0.2">
      <c r="A34" s="209"/>
    </row>
    <row r="38" spans="1:1" x14ac:dyDescent="0.2">
      <c r="A38" s="893"/>
    </row>
    <row r="62" spans="1:1" x14ac:dyDescent="0.2">
      <c r="A62" t="s">
        <v>317</v>
      </c>
    </row>
    <row r="65" spans="1:24" x14ac:dyDescent="0.2">
      <c r="X65" s="797"/>
    </row>
    <row r="66" spans="1:24" x14ac:dyDescent="0.2">
      <c r="X66" s="797"/>
    </row>
    <row r="67" spans="1:24" x14ac:dyDescent="0.2">
      <c r="X67" s="797"/>
    </row>
    <row r="69" spans="1:24" x14ac:dyDescent="0.2">
      <c r="A69" s="209"/>
    </row>
    <row r="79" spans="1:24" x14ac:dyDescent="0.2">
      <c r="A79" s="893"/>
    </row>
    <row r="93" spans="1:1" x14ac:dyDescent="0.2">
      <c r="A93" s="209"/>
    </row>
    <row r="103" spans="1:1" x14ac:dyDescent="0.2">
      <c r="A103" s="209" t="s">
        <v>317</v>
      </c>
    </row>
  </sheetData>
  <pageMargins left="0.7" right="0.7" top="0.75" bottom="0.75" header="0.3" footer="0.3"/>
  <pageSetup scale="49" orientation="portrait" horizontalDpi="1200" verticalDpi="1200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38"/>
  <sheetViews>
    <sheetView showGridLines="0" zoomScale="85" zoomScaleNormal="85" workbookViewId="0">
      <selection activeCell="X8" sqref="X8"/>
    </sheetView>
  </sheetViews>
  <sheetFormatPr defaultRowHeight="12.75" x14ac:dyDescent="0.2"/>
  <cols>
    <col min="1" max="1" width="41.83203125" customWidth="1"/>
    <col min="2" max="2" width="2.5" customWidth="1"/>
    <col min="3" max="3" width="8.33203125" customWidth="1"/>
    <col min="4" max="4" width="15" customWidth="1"/>
    <col min="5" max="5" width="13.33203125" hidden="1" customWidth="1"/>
    <col min="6" max="6" width="23.1640625" hidden="1" customWidth="1"/>
    <col min="7" max="7" width="16.1640625" style="22" bestFit="1" customWidth="1"/>
    <col min="8" max="8" width="15" customWidth="1"/>
    <col min="9" max="9" width="19" style="281" customWidth="1"/>
    <col min="10" max="10" width="2.5" style="281" customWidth="1"/>
    <col min="11" max="11" width="15.6640625" style="281" customWidth="1"/>
    <col min="12" max="12" width="2.6640625" style="281" customWidth="1"/>
    <col min="13" max="13" width="20.6640625" style="466" customWidth="1"/>
    <col min="14" max="14" width="5.1640625" style="437" customWidth="1"/>
    <col min="15" max="15" width="11.83203125" customWidth="1"/>
    <col min="16" max="16" width="3.83203125" customWidth="1"/>
    <col min="17" max="17" width="16.6640625" customWidth="1"/>
    <col min="18" max="18" width="3.5" customWidth="1"/>
    <col min="19" max="19" width="14.33203125" bestFit="1" customWidth="1"/>
    <col min="20" max="20" width="2.33203125" customWidth="1"/>
    <col min="21" max="21" width="3.33203125" customWidth="1"/>
    <col min="22" max="22" width="11.33203125" customWidth="1"/>
    <col min="23" max="24" width="12.5" customWidth="1"/>
    <col min="25" max="25" width="12" customWidth="1"/>
  </cols>
  <sheetData>
    <row r="1" spans="1:25" x14ac:dyDescent="0.2">
      <c r="F1" s="281"/>
    </row>
    <row r="2" spans="1:25" ht="15.75" x14ac:dyDescent="0.25">
      <c r="A2" s="743" t="s">
        <v>1215</v>
      </c>
      <c r="F2" s="281"/>
    </row>
    <row r="3" spans="1:25" ht="15.75" x14ac:dyDescent="0.25">
      <c r="A3" s="743" t="s">
        <v>1546</v>
      </c>
      <c r="F3" s="281"/>
    </row>
    <row r="4" spans="1:25" ht="15.75" x14ac:dyDescent="0.25">
      <c r="A4" s="859">
        <f>+'GP Income'!B5</f>
        <v>43281</v>
      </c>
      <c r="F4" s="281"/>
    </row>
    <row r="5" spans="1:25" ht="12.75" customHeight="1" x14ac:dyDescent="0.2">
      <c r="A5" s="466"/>
      <c r="F5" s="281"/>
    </row>
    <row r="6" spans="1:25" ht="12.75" customHeight="1" x14ac:dyDescent="0.2">
      <c r="F6" s="281"/>
    </row>
    <row r="7" spans="1:25" s="545" customFormat="1" ht="39" customHeight="1" x14ac:dyDescent="0.2">
      <c r="A7" s="799" t="s">
        <v>1517</v>
      </c>
      <c r="B7" s="799" t="s">
        <v>1515</v>
      </c>
      <c r="C7" s="799" t="s">
        <v>1518</v>
      </c>
      <c r="D7" s="799" t="s">
        <v>1519</v>
      </c>
      <c r="E7" s="799" t="s">
        <v>1515</v>
      </c>
      <c r="F7" s="799" t="s">
        <v>1515</v>
      </c>
      <c r="G7" s="799" t="s">
        <v>1724</v>
      </c>
      <c r="H7" s="799" t="s">
        <v>1725</v>
      </c>
      <c r="I7" s="799" t="s">
        <v>1726</v>
      </c>
      <c r="J7" s="799" t="s">
        <v>1515</v>
      </c>
      <c r="K7" s="799" t="s">
        <v>1522</v>
      </c>
      <c r="L7" s="799" t="s">
        <v>1515</v>
      </c>
      <c r="M7" s="799" t="s">
        <v>1523</v>
      </c>
      <c r="N7" s="799"/>
      <c r="O7" s="799" t="s">
        <v>1524</v>
      </c>
      <c r="P7" s="799" t="s">
        <v>1515</v>
      </c>
      <c r="Q7" s="799" t="s">
        <v>1525</v>
      </c>
      <c r="R7" s="799" t="s">
        <v>1515</v>
      </c>
      <c r="S7" s="799" t="s">
        <v>1526</v>
      </c>
      <c r="T7" s="799"/>
      <c r="U7" s="799" t="s">
        <v>1515</v>
      </c>
      <c r="V7" s="799" t="s">
        <v>1480</v>
      </c>
      <c r="W7" s="799" t="s">
        <v>1486</v>
      </c>
      <c r="X7" s="799" t="s">
        <v>1533</v>
      </c>
      <c r="Y7" s="799" t="s">
        <v>1527</v>
      </c>
    </row>
    <row r="8" spans="1:25" ht="12.75" customHeight="1" x14ac:dyDescent="0.2">
      <c r="A8" t="s">
        <v>1541</v>
      </c>
      <c r="C8" t="s">
        <v>1542</v>
      </c>
      <c r="D8" t="s">
        <v>1429</v>
      </c>
      <c r="E8" t="s">
        <v>1515</v>
      </c>
      <c r="F8" t="s">
        <v>1515</v>
      </c>
      <c r="G8" s="874">
        <v>469868177.83999997</v>
      </c>
      <c r="H8" s="874">
        <v>-24786457.170000002</v>
      </c>
      <c r="I8" s="873">
        <v>445081720.67000002</v>
      </c>
      <c r="J8" s="797"/>
      <c r="K8" s="874">
        <v>-24786457.170000002</v>
      </c>
      <c r="L8" s="797"/>
      <c r="M8" s="873">
        <v>445081720.67000002</v>
      </c>
      <c r="O8" s="851">
        <v>0.91890000000000005</v>
      </c>
      <c r="Q8" s="797">
        <v>500000000</v>
      </c>
      <c r="S8" s="851">
        <v>0.97</v>
      </c>
      <c r="V8" s="853">
        <f>G8/Q8</f>
        <v>0.93973635567999991</v>
      </c>
      <c r="W8" s="853">
        <f>M11/Q11</f>
        <v>0.9396796273332948</v>
      </c>
      <c r="X8" s="853">
        <v>0</v>
      </c>
      <c r="Y8" s="854">
        <f>V8-W8-X8</f>
        <v>5.6728346705114951E-5</v>
      </c>
    </row>
    <row r="9" spans="1:25" s="440" customFormat="1" ht="12.75" customHeight="1" x14ac:dyDescent="0.2">
      <c r="A9" s="440" t="s">
        <v>1543</v>
      </c>
      <c r="C9" t="s">
        <v>1544</v>
      </c>
      <c r="D9" t="s">
        <v>1465</v>
      </c>
      <c r="E9" t="s">
        <v>1515</v>
      </c>
      <c r="F9" t="s">
        <v>1515</v>
      </c>
      <c r="G9" s="874">
        <v>14502764.529999999</v>
      </c>
      <c r="H9" s="874">
        <v>0</v>
      </c>
      <c r="I9" s="873">
        <v>14502764.529999999</v>
      </c>
      <c r="J9" s="797"/>
      <c r="K9" s="874">
        <v>0</v>
      </c>
      <c r="L9" s="797"/>
      <c r="M9" s="873">
        <v>14502764.529999999</v>
      </c>
      <c r="N9" s="437"/>
      <c r="O9" s="851">
        <v>2.9899999999999999E-2</v>
      </c>
      <c r="P9"/>
      <c r="Q9" s="797">
        <v>15463918</v>
      </c>
      <c r="R9"/>
      <c r="S9" s="851">
        <v>0.03</v>
      </c>
      <c r="T9"/>
      <c r="U9"/>
      <c r="V9" s="853">
        <f>G9/Q9</f>
        <v>0.93784541084607398</v>
      </c>
      <c r="W9" s="853">
        <f>M11/Q11</f>
        <v>0.9396796273332948</v>
      </c>
      <c r="X9" s="853">
        <v>0</v>
      </c>
      <c r="Y9" s="854">
        <f>+W9-X9-V9</f>
        <v>1.8342164872208189E-3</v>
      </c>
    </row>
    <row r="10" spans="1:25" s="440" customFormat="1" ht="12.75" customHeight="1" x14ac:dyDescent="0.2">
      <c r="A10" s="440" t="s">
        <v>1545</v>
      </c>
      <c r="C10" t="s">
        <v>1544</v>
      </c>
      <c r="D10" t="s">
        <v>1468</v>
      </c>
      <c r="E10" t="s">
        <v>1515</v>
      </c>
      <c r="F10" t="s">
        <v>1515</v>
      </c>
      <c r="G10" s="874">
        <v>0</v>
      </c>
      <c r="H10" s="874">
        <v>24786457.170000002</v>
      </c>
      <c r="I10" s="873">
        <v>24786457.170000002</v>
      </c>
      <c r="J10" s="797"/>
      <c r="K10" s="874">
        <v>24786457.170000002</v>
      </c>
      <c r="L10" s="797"/>
      <c r="M10" s="873">
        <v>24786457.170000002</v>
      </c>
      <c r="N10" s="437"/>
      <c r="O10" s="851">
        <v>5.1200000000000002E-2</v>
      </c>
      <c r="P10"/>
      <c r="Q10" s="420" t="s">
        <v>1529</v>
      </c>
      <c r="R10"/>
      <c r="S10" t="s">
        <v>1529</v>
      </c>
      <c r="T10"/>
      <c r="U10" t="s">
        <v>1515</v>
      </c>
      <c r="V10" t="s">
        <v>1529</v>
      </c>
      <c r="W10" t="s">
        <v>1529</v>
      </c>
      <c r="X10" t="s">
        <v>1529</v>
      </c>
      <c r="Y10" t="s">
        <v>1529</v>
      </c>
    </row>
    <row r="11" spans="1:25" s="756" customFormat="1" ht="15.75" customHeight="1" thickBot="1" x14ac:dyDescent="0.3">
      <c r="A11" s="752" t="s">
        <v>1515</v>
      </c>
      <c r="B11" s="752"/>
      <c r="C11" s="752"/>
      <c r="D11" s="753"/>
      <c r="E11" s="752"/>
      <c r="F11" s="753" t="s">
        <v>1515</v>
      </c>
      <c r="G11" s="798">
        <f>SUM(G8:G10)</f>
        <v>484370942.36999995</v>
      </c>
      <c r="H11" s="753" t="s">
        <v>1515</v>
      </c>
      <c r="I11" s="754">
        <v>0.99999999989999999</v>
      </c>
      <c r="J11" s="753" t="s">
        <v>1515</v>
      </c>
      <c r="K11" s="798">
        <f>SUM(K8:K10)</f>
        <v>0</v>
      </c>
      <c r="L11" s="753" t="s">
        <v>1515</v>
      </c>
      <c r="M11" s="798">
        <f>SUM(M8:M10)</f>
        <v>484370942.37</v>
      </c>
      <c r="N11" s="437"/>
      <c r="O11" s="754">
        <f>SUM(O8:O10)</f>
        <v>1</v>
      </c>
      <c r="P11" s="756" t="s">
        <v>1515</v>
      </c>
      <c r="Q11" s="798">
        <f>SUM(Q8:Q10)</f>
        <v>515463918</v>
      </c>
      <c r="R11" s="756" t="s">
        <v>1515</v>
      </c>
      <c r="S11" s="754">
        <v>0.99999999989999999</v>
      </c>
      <c r="U11" s="756" t="s">
        <v>1515</v>
      </c>
      <c r="V11" s="754">
        <f>+G11/Q11</f>
        <v>0.93967962733329469</v>
      </c>
      <c r="W11" s="756" t="s">
        <v>1515</v>
      </c>
      <c r="Y11" s="756" t="s">
        <v>1515</v>
      </c>
    </row>
    <row r="12" spans="1:25" ht="13.5" thickTop="1" x14ac:dyDescent="0.2">
      <c r="G12" s="281"/>
      <c r="H12" s="50"/>
      <c r="M12" s="437"/>
      <c r="Q12" s="22"/>
    </row>
    <row r="13" spans="1:25" s="440" customFormat="1" hidden="1" x14ac:dyDescent="0.2">
      <c r="A13"/>
      <c r="B13"/>
      <c r="C13"/>
      <c r="D13" s="281"/>
      <c r="E13" s="281"/>
      <c r="F13" s="466"/>
      <c r="G13" s="281"/>
      <c r="H13"/>
      <c r="I13"/>
      <c r="J13"/>
      <c r="K13"/>
      <c r="L13"/>
      <c r="M13"/>
      <c r="N13" s="437"/>
      <c r="O13"/>
      <c r="P13"/>
      <c r="Q13" s="477"/>
    </row>
    <row r="14" spans="1:25" s="440" customFormat="1" hidden="1" x14ac:dyDescent="0.2">
      <c r="A14"/>
      <c r="B14"/>
      <c r="C14"/>
      <c r="D14" s="281"/>
      <c r="E14" s="277"/>
      <c r="F14"/>
      <c r="G14" s="281"/>
      <c r="H14"/>
      <c r="I14"/>
      <c r="J14"/>
      <c r="K14"/>
      <c r="L14"/>
      <c r="M14"/>
      <c r="N14" s="437"/>
      <c r="O14"/>
      <c r="P14"/>
      <c r="Q14" s="417"/>
    </row>
    <row r="15" spans="1:25" s="440" customFormat="1" hidden="1" x14ac:dyDescent="0.2">
      <c r="A15"/>
      <c r="B15"/>
      <c r="C15"/>
      <c r="D15" s="281"/>
      <c r="E15" s="281"/>
      <c r="F15"/>
      <c r="G15"/>
      <c r="H15"/>
      <c r="I15"/>
      <c r="J15"/>
      <c r="K15"/>
      <c r="L15"/>
      <c r="M15"/>
      <c r="N15" s="437"/>
      <c r="O15"/>
      <c r="P15"/>
      <c r="Q15" s="417"/>
    </row>
    <row r="16" spans="1:25" s="440" customFormat="1" hidden="1" x14ac:dyDescent="0.2">
      <c r="A16"/>
      <c r="B16"/>
      <c r="C16"/>
      <c r="D16" s="281"/>
      <c r="E16" s="281"/>
      <c r="F16"/>
      <c r="G16"/>
      <c r="H16"/>
      <c r="I16"/>
      <c r="J16"/>
      <c r="K16"/>
      <c r="L16"/>
      <c r="M16"/>
      <c r="N16" s="437"/>
      <c r="O16"/>
      <c r="P16"/>
      <c r="Q16" s="417"/>
    </row>
    <row r="17" spans="1:17" s="440" customFormat="1" hidden="1" x14ac:dyDescent="0.2">
      <c r="A17"/>
      <c r="B17"/>
      <c r="C17"/>
      <c r="D17"/>
      <c r="E17"/>
      <c r="F17"/>
      <c r="G17"/>
      <c r="H17"/>
      <c r="I17"/>
      <c r="J17"/>
      <c r="K17"/>
      <c r="L17"/>
      <c r="M17"/>
      <c r="N17" s="437"/>
      <c r="O17"/>
      <c r="P17"/>
      <c r="Q17" s="417"/>
    </row>
    <row r="18" spans="1:17" hidden="1" x14ac:dyDescent="0.2">
      <c r="G18"/>
      <c r="I18"/>
      <c r="J18"/>
      <c r="K18"/>
      <c r="L18"/>
      <c r="M18"/>
      <c r="Q18" s="22"/>
    </row>
    <row r="19" spans="1:17" hidden="1" x14ac:dyDescent="0.2">
      <c r="A19" s="744"/>
      <c r="B19" s="744"/>
      <c r="C19" s="744"/>
      <c r="D19" s="745"/>
      <c r="E19" s="745"/>
      <c r="F19" s="746"/>
      <c r="G19" s="747"/>
      <c r="H19" s="747"/>
      <c r="I19" s="758"/>
      <c r="J19" s="758"/>
      <c r="K19" s="758"/>
      <c r="L19" s="758"/>
      <c r="M19" s="748"/>
    </row>
    <row r="20" spans="1:17" hidden="1" x14ac:dyDescent="0.2">
      <c r="A20" s="744"/>
      <c r="B20" s="744"/>
      <c r="C20" s="744"/>
      <c r="D20" s="744"/>
      <c r="E20" s="744"/>
      <c r="F20" s="746"/>
      <c r="G20" s="747"/>
      <c r="H20" s="747"/>
      <c r="I20" s="758"/>
      <c r="J20" s="758"/>
      <c r="K20" s="758"/>
      <c r="L20" s="758"/>
      <c r="M20" s="748"/>
    </row>
    <row r="21" spans="1:17" s="440" customFormat="1" hidden="1" x14ac:dyDescent="0.2">
      <c r="D21" s="417"/>
      <c r="E21" s="750"/>
      <c r="F21" s="751"/>
      <c r="G21" s="417"/>
      <c r="H21" s="417"/>
      <c r="I21" s="277"/>
      <c r="J21" s="277"/>
      <c r="K21" s="277"/>
      <c r="L21" s="277"/>
      <c r="M21" s="263"/>
      <c r="N21" s="437"/>
    </row>
    <row r="22" spans="1:17" s="440" customFormat="1" hidden="1" x14ac:dyDescent="0.2">
      <c r="D22" s="417"/>
      <c r="E22" s="750"/>
      <c r="F22" s="751"/>
      <c r="G22" s="417"/>
      <c r="H22" s="417"/>
      <c r="I22" s="277"/>
      <c r="J22" s="277"/>
      <c r="K22" s="277"/>
      <c r="L22" s="277"/>
      <c r="M22" s="263"/>
      <c r="N22" s="437"/>
    </row>
    <row r="23" spans="1:17" hidden="1" x14ac:dyDescent="0.2">
      <c r="G23"/>
      <c r="H23" s="50"/>
      <c r="M23" s="437"/>
      <c r="Q23" s="22"/>
    </row>
    <row r="24" spans="1:17" s="440" customFormat="1" ht="19.5" hidden="1" thickBot="1" x14ac:dyDescent="0.35">
      <c r="A24" s="759"/>
      <c r="B24" s="759"/>
      <c r="C24" s="759"/>
      <c r="D24" s="760"/>
      <c r="E24" s="759"/>
      <c r="F24" s="760"/>
      <c r="G24" s="760"/>
      <c r="H24" s="760"/>
      <c r="I24" s="760"/>
      <c r="J24" s="760"/>
      <c r="K24" s="760"/>
      <c r="L24" s="760"/>
      <c r="M24" s="761"/>
      <c r="N24" s="437"/>
      <c r="O24" s="762"/>
      <c r="Q24" s="417"/>
    </row>
    <row r="25" spans="1:17" hidden="1" x14ac:dyDescent="0.2">
      <c r="G25"/>
      <c r="I25"/>
      <c r="J25"/>
      <c r="K25"/>
      <c r="L25"/>
      <c r="M25"/>
    </row>
    <row r="26" spans="1:17" hidden="1" x14ac:dyDescent="0.2">
      <c r="D26" s="281"/>
      <c r="E26" s="281"/>
      <c r="G26"/>
      <c r="I26"/>
      <c r="J26"/>
      <c r="K26"/>
      <c r="L26"/>
      <c r="M26"/>
    </row>
    <row r="27" spans="1:17" x14ac:dyDescent="0.2">
      <c r="D27" s="281"/>
      <c r="E27" s="277"/>
      <c r="G27"/>
      <c r="I27"/>
      <c r="J27"/>
      <c r="K27"/>
      <c r="L27"/>
      <c r="M27"/>
    </row>
    <row r="28" spans="1:17" x14ac:dyDescent="0.2">
      <c r="D28" s="281"/>
      <c r="E28" s="281"/>
      <c r="G28"/>
      <c r="H28" s="420"/>
      <c r="I28"/>
      <c r="J28"/>
      <c r="K28"/>
      <c r="L28"/>
      <c r="M28"/>
    </row>
    <row r="29" spans="1:17" ht="15" customHeight="1" x14ac:dyDescent="0.2">
      <c r="D29" s="281"/>
      <c r="E29" s="281"/>
      <c r="G29"/>
      <c r="I29" s="855"/>
      <c r="J29"/>
      <c r="K29"/>
      <c r="L29"/>
      <c r="M29"/>
    </row>
    <row r="36" spans="5:20" x14ac:dyDescent="0.2">
      <c r="E36" s="420"/>
      <c r="F36" s="420"/>
    </row>
    <row r="37" spans="5:20" x14ac:dyDescent="0.2">
      <c r="E37" s="420"/>
      <c r="S37" s="420"/>
      <c r="T37" s="420"/>
    </row>
    <row r="38" spans="5:20" x14ac:dyDescent="0.2">
      <c r="F38" s="420"/>
    </row>
  </sheetData>
  <conditionalFormatting sqref="I10:J10 L10 M30:M1048576 M12 M1:N6 N8:N1048576">
    <cfRule type="expression" dxfId="4" priority="11">
      <formula>"if($I$7&gt;1%)"</formula>
    </cfRule>
  </conditionalFormatting>
  <conditionalFormatting sqref="M19:M24">
    <cfRule type="expression" dxfId="3" priority="10">
      <formula>"if($I$7&gt;1%)"</formula>
    </cfRule>
  </conditionalFormatting>
  <conditionalFormatting sqref="I9:J9 L9">
    <cfRule type="expression" dxfId="2" priority="9">
      <formula>"if($I$7&gt;1%)"</formula>
    </cfRule>
  </conditionalFormatting>
  <conditionalFormatting sqref="M10">
    <cfRule type="expression" dxfId="1" priority="2">
      <formula>"if($I$7&gt;1%)"</formula>
    </cfRule>
  </conditionalFormatting>
  <conditionalFormatting sqref="M9">
    <cfRule type="expression" dxfId="0" priority="1">
      <formula>"if($I$7&gt;1%)"</formula>
    </cfRule>
  </conditionalFormatting>
  <pageMargins left="0.7" right="0.7" top="0.75" bottom="0.75" header="0.3" footer="0.3"/>
  <pageSetup scale="50" fitToHeight="0" orientation="landscape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109</vt:i4>
      </vt:variant>
    </vt:vector>
  </HeadingPairs>
  <TitlesOfParts>
    <vt:vector size="141" baseType="lpstr">
      <vt:lpstr>Unit Check (2)</vt:lpstr>
      <vt:lpstr>Month close</vt:lpstr>
      <vt:lpstr>MMR</vt:lpstr>
      <vt:lpstr>Content</vt:lpstr>
      <vt:lpstr>checklist (GWI funds) (2)</vt:lpstr>
      <vt:lpstr>Operating highlights</vt:lpstr>
      <vt:lpstr>Fund Returns</vt:lpstr>
      <vt:lpstr>LP Returns</vt:lpstr>
      <vt:lpstr>Weighted Cash Flows</vt:lpstr>
      <vt:lpstr>statement of operations</vt:lpstr>
      <vt:lpstr>SCPC</vt:lpstr>
      <vt:lpstr>Partner commitments</vt:lpstr>
      <vt:lpstr>Distributions</vt:lpstr>
      <vt:lpstr>LP Pref Summary</vt:lpstr>
      <vt:lpstr>Gross IRR</vt:lpstr>
      <vt:lpstr>Investor IRR</vt:lpstr>
      <vt:lpstr>GP|AP Agg Preferred Return</vt:lpstr>
      <vt:lpstr>Agg Preferred Return</vt:lpstr>
      <vt:lpstr>Unfunded Commitments</vt:lpstr>
      <vt:lpstr>GWI Carried interest</vt:lpstr>
      <vt:lpstr>TB-SOP</vt:lpstr>
      <vt:lpstr>TR Mapping</vt:lpstr>
      <vt:lpstr>YTD TB</vt:lpstr>
      <vt:lpstr>chart of accounts</vt:lpstr>
      <vt:lpstr>Fund Expenses</vt:lpstr>
      <vt:lpstr>Table</vt:lpstr>
      <vt:lpstr>Other Receivables</vt:lpstr>
      <vt:lpstr>Other Payables</vt:lpstr>
      <vt:lpstr>GP Income</vt:lpstr>
      <vt:lpstr>Allocation Check</vt:lpstr>
      <vt:lpstr>GWI Central</vt:lpstr>
      <vt:lpstr>Unit Check</vt:lpstr>
      <vt:lpstr>AdjustedCommitments</vt:lpstr>
      <vt:lpstr>CapDistRecall</vt:lpstr>
      <vt:lpstr>CloseDate</vt:lpstr>
      <vt:lpstr>CMNETINCOME</vt:lpstr>
      <vt:lpstr>CQNETINCOME</vt:lpstr>
      <vt:lpstr>EXPENSES</vt:lpstr>
      <vt:lpstr>FundName</vt:lpstr>
      <vt:lpstr>GPINCENTDIST</vt:lpstr>
      <vt:lpstr>GPMGMTFEETRUEUP</vt:lpstr>
      <vt:lpstr>GPTAXDIST</vt:lpstr>
      <vt:lpstr>IncentiveFeePayable</vt:lpstr>
      <vt:lpstr>IncentPaid</vt:lpstr>
      <vt:lpstr>IRRGross</vt:lpstr>
      <vt:lpstr>IRRNet</vt:lpstr>
      <vt:lpstr>IRRNetNet</vt:lpstr>
      <vt:lpstr>IRRNetNetA</vt:lpstr>
      <vt:lpstr>IRRNetNetB</vt:lpstr>
      <vt:lpstr>IRRNetNETNET</vt:lpstr>
      <vt:lpstr>ITDDISTRIBUTIONS</vt:lpstr>
      <vt:lpstr>ITDDISTRIBUTIONSA</vt:lpstr>
      <vt:lpstr>ITDDISTRIBUTIONSB</vt:lpstr>
      <vt:lpstr>ITDDRAWDOWNS</vt:lpstr>
      <vt:lpstr>ITDDRAWDOWNSA</vt:lpstr>
      <vt:lpstr>ITDDRAWDOWNSB</vt:lpstr>
      <vt:lpstr>ITDDRAWDOWNSEXP</vt:lpstr>
      <vt:lpstr>ITDDRAWDOWNSMGMTFEE</vt:lpstr>
      <vt:lpstr>ITDINCENTIVEFEE</vt:lpstr>
      <vt:lpstr>ITDINCENTIVEFEEA</vt:lpstr>
      <vt:lpstr>ITDINCENTIVEFEEB</vt:lpstr>
      <vt:lpstr>ITDNETINCOME</vt:lpstr>
      <vt:lpstr>LPNETINCOME</vt:lpstr>
      <vt:lpstr>MGMTFEE</vt:lpstr>
      <vt:lpstr>MOCGross</vt:lpstr>
      <vt:lpstr>MOCNet</vt:lpstr>
      <vt:lpstr>MOCNetNet</vt:lpstr>
      <vt:lpstr>MOCNetNetA</vt:lpstr>
      <vt:lpstr>MOCNetNetB</vt:lpstr>
      <vt:lpstr>MOCR</vt:lpstr>
      <vt:lpstr>MOCRA</vt:lpstr>
      <vt:lpstr>MOCRB</vt:lpstr>
      <vt:lpstr>NAVGrossIncent</vt:lpstr>
      <vt:lpstr>NAVNet</vt:lpstr>
      <vt:lpstr>NAVNetA</vt:lpstr>
      <vt:lpstr>NAVNetB</vt:lpstr>
      <vt:lpstr>NAVNetNet</vt:lpstr>
      <vt:lpstr>OTEXPENSES</vt:lpstr>
      <vt:lpstr>PartnerRedempt</vt:lpstr>
      <vt:lpstr>PREFRETURN</vt:lpstr>
      <vt:lpstr>PrefReturnDist</vt:lpstr>
      <vt:lpstr>'Agg Preferred Return'!Print_Area</vt:lpstr>
      <vt:lpstr>'Allocation Check'!Print_Area</vt:lpstr>
      <vt:lpstr>'checklist (GWI funds) (2)'!Print_Area</vt:lpstr>
      <vt:lpstr>Content!Print_Area</vt:lpstr>
      <vt:lpstr>Distributions!Print_Area</vt:lpstr>
      <vt:lpstr>'Fund Expenses'!Print_Area</vt:lpstr>
      <vt:lpstr>'Fund Returns'!Print_Area</vt:lpstr>
      <vt:lpstr>'GP Income'!Print_Area</vt:lpstr>
      <vt:lpstr>'GP|AP Agg Preferred Return'!Print_Area</vt:lpstr>
      <vt:lpstr>'Gross IRR'!Print_Area</vt:lpstr>
      <vt:lpstr>'Investor IRR'!Print_Area</vt:lpstr>
      <vt:lpstr>'LP Pref Summary'!Print_Area</vt:lpstr>
      <vt:lpstr>'LP Returns'!Print_Area</vt:lpstr>
      <vt:lpstr>MMR!Print_Area</vt:lpstr>
      <vt:lpstr>'Month close'!Print_Area</vt:lpstr>
      <vt:lpstr>'Operating highlights'!Print_Area</vt:lpstr>
      <vt:lpstr>'Other Payables'!Print_Area</vt:lpstr>
      <vt:lpstr>'Other Receivables'!Print_Area</vt:lpstr>
      <vt:lpstr>'Partner commitments'!Print_Area</vt:lpstr>
      <vt:lpstr>SCPC!Print_Area</vt:lpstr>
      <vt:lpstr>'statement of operations'!Print_Area</vt:lpstr>
      <vt:lpstr>'Unfunded Commitments'!Print_Area</vt:lpstr>
      <vt:lpstr>'Weighted Cash Flows'!Print_Area</vt:lpstr>
      <vt:lpstr>RECALLDIST</vt:lpstr>
      <vt:lpstr>TotalIncentFees</vt:lpstr>
      <vt:lpstr>TWRMTDGROSS</vt:lpstr>
      <vt:lpstr>TWRMTDNET</vt:lpstr>
      <vt:lpstr>TWRMTDNETNET</vt:lpstr>
      <vt:lpstr>TWRMTDNETNETA</vt:lpstr>
      <vt:lpstr>TWRMTDNETNETB</vt:lpstr>
      <vt:lpstr>TWRMTDNETNETNET</vt:lpstr>
      <vt:lpstr>TWRQTDGross</vt:lpstr>
      <vt:lpstr>TWRQTDNet</vt:lpstr>
      <vt:lpstr>TWRQTDNetNet</vt:lpstr>
      <vt:lpstr>TWRQTDNetNetA</vt:lpstr>
      <vt:lpstr>TWRQTDNetNetB</vt:lpstr>
      <vt:lpstr>TWRQTDNetNETNET</vt:lpstr>
      <vt:lpstr>TWRSIANNUALIZEDGROSS</vt:lpstr>
      <vt:lpstr>TWRSIANNUALIZEDNET</vt:lpstr>
      <vt:lpstr>TWRSIANNUALIZEDNETNET</vt:lpstr>
      <vt:lpstr>TWRSIANNUALIZEDNETNETA</vt:lpstr>
      <vt:lpstr>TWRSIANNUALIZEDNETNETB</vt:lpstr>
      <vt:lpstr>TWRSIANNUALIZEDNETNETNET</vt:lpstr>
      <vt:lpstr>TWRSIGROSS</vt:lpstr>
      <vt:lpstr>TWRSINET</vt:lpstr>
      <vt:lpstr>TWRSINETNET</vt:lpstr>
      <vt:lpstr>TWRSINETNETA</vt:lpstr>
      <vt:lpstr>TWRSINETNETB</vt:lpstr>
      <vt:lpstr>TWRSINETNETB.</vt:lpstr>
      <vt:lpstr>TWRSINETNETNET</vt:lpstr>
      <vt:lpstr>TWRYTDGross</vt:lpstr>
      <vt:lpstr>TWRYTDNet</vt:lpstr>
      <vt:lpstr>TWRYTDNetNet</vt:lpstr>
      <vt:lpstr>TWRYTDNetNetA</vt:lpstr>
      <vt:lpstr>TWRYTDNetNetB</vt:lpstr>
      <vt:lpstr>TWRYTDNetNETNET</vt:lpstr>
      <vt:lpstr>UNFUNDEDCOMMITMENTS</vt:lpstr>
      <vt:lpstr>UNFUNDEDCOMMITMENTSNET</vt:lpstr>
      <vt:lpstr>WHtaxDist</vt:lpstr>
      <vt:lpstr>YTDNETINCOME</vt:lpstr>
    </vt:vector>
  </TitlesOfParts>
  <Company>Oaktree Capital Management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Gurav, Somashekhar</dc:creator>
  <cp:lastModifiedBy>Mujica, Bertha</cp:lastModifiedBy>
  <cp:lastPrinted>2019-04-09T23:49:16Z</cp:lastPrinted>
  <dcterms:created xsi:type="dcterms:W3CDTF">2016-01-12T20:22:00Z</dcterms:created>
  <dcterms:modified xsi:type="dcterms:W3CDTF">2019-04-25T17:55:54Z</dcterms:modified>
</cp:coreProperties>
</file>